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worksheets/sheet9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tables/table1.xml" ContentType="application/vnd.openxmlformats-officedocument.spreadsheetml.table+xml"/>
  <Override PartName="/xl/tables/table2.xml" ContentType="application/vnd.openxmlformats-officedocument.spreadsheetml.table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hidePivotFieldList="1" defaultThemeVersion="124226"/>
  <bookViews>
    <workbookView xWindow="0" yWindow="0" windowWidth="24000" windowHeight="9300" tabRatio="797" activeTab="2"/>
  </bookViews>
  <sheets>
    <sheet name="Plantilla" sheetId="2" r:id="rId1"/>
    <sheet name="ResumenHorasPorDia" sheetId="8" r:id="rId2"/>
    <sheet name="ReporteAsistencia" sheetId="1" r:id="rId3"/>
    <sheet name="HoraCierre" sheetId="10" r:id="rId4"/>
    <sheet name="HoraApertura" sheetId="9" r:id="rId5"/>
    <sheet name="HoraEntradaTurno" sheetId="4" r:id="rId6"/>
    <sheet name="InicioComida" sheetId="6" r:id="rId7"/>
    <sheet name="FinComida" sheetId="7" r:id="rId8"/>
    <sheet name="HoraSalidaTurno" sheetId="5" r:id="rId9"/>
  </sheets>
  <definedNames>
    <definedName name="_xlnm._FilterDatabase" localSheetId="7" hidden="1">FinComida!#REF!</definedName>
    <definedName name="_xlnm._FilterDatabase" localSheetId="4" hidden="1">HoraApertura!#REF!</definedName>
    <definedName name="_xlnm._FilterDatabase" localSheetId="3" hidden="1">HoraCierre!#REF!</definedName>
    <definedName name="_xlnm._FilterDatabase" localSheetId="5" hidden="1">HoraEntradaTurno!#REF!</definedName>
    <definedName name="_xlnm._FilterDatabase" localSheetId="8" hidden="1">HoraSalidaTurno!#REF!</definedName>
    <definedName name="_xlnm._FilterDatabase" localSheetId="6" hidden="1">InicioComida!#REF!</definedName>
    <definedName name="_xlnm._FilterDatabase" localSheetId="1" hidden="1">ResumenHorasPorDia!#REF!</definedName>
  </definedNames>
  <calcPr calcId="124519"/>
</workbook>
</file>

<file path=xl/calcChain.xml><?xml version="1.0" encoding="utf-8"?>
<calcChain xmlns="http://schemas.openxmlformats.org/spreadsheetml/2006/main">
  <c r="A5" i="4"/>
  <c r="B5"/>
  <c r="A6"/>
  <c r="B6"/>
  <c r="A7"/>
  <c r="B7"/>
  <c r="A8"/>
  <c r="B8"/>
  <c r="A9"/>
  <c r="B9"/>
  <c r="A10"/>
  <c r="B10"/>
  <c r="A11"/>
  <c r="B11"/>
  <c r="A12"/>
  <c r="B12"/>
  <c r="A13"/>
  <c r="B13"/>
  <c r="A14"/>
  <c r="B14"/>
  <c r="A15"/>
  <c r="B15"/>
  <c r="A16"/>
  <c r="B16"/>
  <c r="A17"/>
  <c r="B17"/>
  <c r="A18"/>
  <c r="B18"/>
  <c r="A19"/>
  <c r="B19"/>
  <c r="A20"/>
  <c r="B20"/>
  <c r="A21"/>
  <c r="B21"/>
  <c r="A22"/>
  <c r="B22"/>
  <c r="A23"/>
  <c r="B23"/>
  <c r="A24"/>
  <c r="B24"/>
  <c r="A25"/>
  <c r="B25"/>
  <c r="A26"/>
  <c r="B26"/>
  <c r="A27"/>
  <c r="B27"/>
  <c r="A28"/>
  <c r="B28"/>
  <c r="A29"/>
  <c r="B29"/>
  <c r="A30"/>
  <c r="B30"/>
  <c r="A31"/>
  <c r="B31"/>
  <c r="A32"/>
  <c r="B32"/>
  <c r="A33"/>
  <c r="B33"/>
  <c r="A34"/>
  <c r="B34"/>
  <c r="A35"/>
  <c r="B35"/>
  <c r="A36"/>
  <c r="B36"/>
  <c r="A37"/>
  <c r="B37"/>
  <c r="A38"/>
  <c r="B38"/>
  <c r="A39"/>
  <c r="B39"/>
  <c r="A40"/>
  <c r="B40"/>
  <c r="A41"/>
  <c r="B41"/>
  <c r="A42"/>
  <c r="B42"/>
  <c r="A43"/>
  <c r="B43"/>
  <c r="A44"/>
  <c r="B44"/>
  <c r="A45"/>
  <c r="B45"/>
  <c r="A46"/>
  <c r="B46"/>
  <c r="A47"/>
  <c r="B47"/>
  <c r="A48"/>
  <c r="B48"/>
  <c r="A49"/>
  <c r="B49"/>
  <c r="A50"/>
  <c r="B50"/>
  <c r="A51"/>
  <c r="B51"/>
  <c r="A52"/>
  <c r="B52"/>
  <c r="A53"/>
  <c r="B53"/>
  <c r="A54"/>
  <c r="B54"/>
  <c r="A55"/>
  <c r="B55"/>
  <c r="A56"/>
  <c r="B56"/>
  <c r="A57"/>
  <c r="B57"/>
  <c r="A58"/>
  <c r="B58"/>
  <c r="A59"/>
  <c r="B59"/>
  <c r="A60"/>
  <c r="B60"/>
  <c r="A61"/>
  <c r="B61"/>
  <c r="A62"/>
  <c r="B62"/>
  <c r="A63"/>
  <c r="B63"/>
  <c r="A64"/>
  <c r="B64"/>
  <c r="A65"/>
  <c r="B65"/>
  <c r="A66"/>
  <c r="B66"/>
  <c r="A67"/>
  <c r="B67"/>
  <c r="A68"/>
  <c r="B68"/>
  <c r="A69"/>
  <c r="B69"/>
  <c r="A70"/>
  <c r="B70"/>
  <c r="A71"/>
  <c r="B71"/>
  <c r="A72"/>
  <c r="B72"/>
  <c r="A73"/>
  <c r="B73"/>
  <c r="A74"/>
  <c r="B74"/>
  <c r="A75"/>
  <c r="B75"/>
  <c r="A76"/>
  <c r="B76"/>
  <c r="A77"/>
  <c r="B77"/>
  <c r="A78"/>
  <c r="B78"/>
  <c r="A79"/>
  <c r="B79"/>
  <c r="A80"/>
  <c r="B80"/>
  <c r="A81"/>
  <c r="B81"/>
  <c r="A82"/>
  <c r="B82"/>
  <c r="A83"/>
  <c r="B83"/>
  <c r="C83"/>
  <c r="A84"/>
  <c r="B84"/>
  <c r="C84"/>
  <c r="A85"/>
  <c r="B85"/>
  <c r="C85"/>
  <c r="A86"/>
  <c r="B86"/>
  <c r="C86"/>
  <c r="A87"/>
  <c r="B87"/>
  <c r="C87"/>
  <c r="A88"/>
  <c r="B88"/>
  <c r="C88"/>
  <c r="A89"/>
  <c r="B89"/>
  <c r="C89"/>
  <c r="A90"/>
  <c r="B90"/>
  <c r="C90"/>
  <c r="A91"/>
  <c r="B91"/>
  <c r="C91"/>
  <c r="A92"/>
  <c r="B92"/>
  <c r="C92"/>
  <c r="A93"/>
  <c r="B93"/>
  <c r="C93"/>
  <c r="A94"/>
  <c r="B94"/>
  <c r="C94"/>
  <c r="A95"/>
  <c r="B95"/>
  <c r="C95"/>
  <c r="A96"/>
  <c r="B96"/>
  <c r="C96"/>
  <c r="A97"/>
  <c r="B97"/>
  <c r="C97"/>
  <c r="A98"/>
  <c r="B98"/>
  <c r="C98"/>
  <c r="A99"/>
  <c r="B99"/>
  <c r="C99"/>
  <c r="A100"/>
  <c r="B100"/>
  <c r="C100"/>
  <c r="A101"/>
  <c r="B101"/>
  <c r="C101"/>
  <c r="A102"/>
  <c r="B102"/>
  <c r="C102"/>
  <c r="A103"/>
  <c r="B103"/>
  <c r="C103"/>
  <c r="A104"/>
  <c r="B104"/>
  <c r="C104"/>
  <c r="A105"/>
  <c r="B105"/>
  <c r="C105"/>
  <c r="A106"/>
  <c r="B106"/>
  <c r="C106"/>
  <c r="A107"/>
  <c r="B107"/>
  <c r="C107"/>
  <c r="A108"/>
  <c r="B108"/>
  <c r="C108"/>
  <c r="A109"/>
  <c r="B109"/>
  <c r="C109"/>
  <c r="A110"/>
  <c r="B110"/>
  <c r="C110"/>
  <c r="A111"/>
  <c r="B111"/>
  <c r="C111"/>
  <c r="A112"/>
  <c r="B112"/>
  <c r="C112"/>
  <c r="A113"/>
  <c r="B113"/>
  <c r="C113"/>
  <c r="A114"/>
  <c r="B114"/>
  <c r="C114"/>
  <c r="A115"/>
  <c r="B115"/>
  <c r="C115"/>
  <c r="A116"/>
  <c r="B116"/>
  <c r="C116"/>
  <c r="A117"/>
  <c r="B117"/>
  <c r="C117"/>
  <c r="A118"/>
  <c r="B118"/>
  <c r="C118"/>
  <c r="A119"/>
  <c r="B119"/>
  <c r="C119"/>
  <c r="A120"/>
  <c r="B120"/>
  <c r="C120"/>
  <c r="A121"/>
  <c r="B121"/>
  <c r="C121"/>
  <c r="A122"/>
  <c r="B122"/>
  <c r="C122"/>
  <c r="A123"/>
  <c r="B123"/>
  <c r="C123"/>
  <c r="A124"/>
  <c r="B124"/>
  <c r="C124"/>
  <c r="A125"/>
  <c r="B125"/>
  <c r="C125"/>
  <c r="A126"/>
  <c r="B126"/>
  <c r="C126"/>
  <c r="A127"/>
  <c r="B127"/>
  <c r="C127"/>
  <c r="A128"/>
  <c r="B128"/>
  <c r="C128"/>
  <c r="A129"/>
  <c r="B129"/>
  <c r="C129"/>
  <c r="A130"/>
  <c r="B130"/>
  <c r="C130"/>
  <c r="A131"/>
  <c r="B131"/>
  <c r="C131"/>
  <c r="A132"/>
  <c r="B132"/>
  <c r="C132"/>
  <c r="A133"/>
  <c r="B133"/>
  <c r="C133"/>
  <c r="A134"/>
  <c r="B134"/>
  <c r="C134"/>
  <c r="A135"/>
  <c r="B135"/>
  <c r="C135"/>
  <c r="A136"/>
  <c r="B136"/>
  <c r="C136"/>
  <c r="A137"/>
  <c r="B137"/>
  <c r="C137"/>
  <c r="A138"/>
  <c r="B138"/>
  <c r="C138"/>
  <c r="A139"/>
  <c r="B139"/>
  <c r="C139"/>
  <c r="A140"/>
  <c r="B140"/>
  <c r="C140"/>
  <c r="A141"/>
  <c r="B141"/>
  <c r="C141"/>
  <c r="A142"/>
  <c r="B142"/>
  <c r="C142"/>
  <c r="A143"/>
  <c r="B143"/>
  <c r="C143"/>
  <c r="A144"/>
  <c r="B144"/>
  <c r="C144"/>
  <c r="A145"/>
  <c r="B145"/>
  <c r="C145"/>
  <c r="A146"/>
  <c r="B146"/>
  <c r="C146"/>
  <c r="A147"/>
  <c r="B147"/>
  <c r="C147"/>
  <c r="A148"/>
  <c r="B148"/>
  <c r="C148"/>
  <c r="A149"/>
  <c r="B149"/>
  <c r="C149"/>
  <c r="A150"/>
  <c r="B150"/>
  <c r="C150"/>
  <c r="A151"/>
  <c r="B151"/>
  <c r="C151"/>
  <c r="A152"/>
  <c r="B152"/>
  <c r="C152"/>
  <c r="A153"/>
  <c r="B153"/>
  <c r="C153"/>
  <c r="A154"/>
  <c r="B154"/>
  <c r="C154"/>
  <c r="A155"/>
  <c r="B155"/>
  <c r="C155"/>
  <c r="A156"/>
  <c r="B156"/>
  <c r="C156"/>
  <c r="A157"/>
  <c r="B157"/>
  <c r="C157"/>
  <c r="A158"/>
  <c r="B158"/>
  <c r="C158"/>
  <c r="A159"/>
  <c r="B159"/>
  <c r="C159"/>
  <c r="A160"/>
  <c r="B160"/>
  <c r="C160"/>
  <c r="A161"/>
  <c r="B161"/>
  <c r="C161"/>
  <c r="A162"/>
  <c r="B162"/>
  <c r="C162"/>
  <c r="A163"/>
  <c r="B163"/>
  <c r="C163"/>
  <c r="A164"/>
  <c r="B164"/>
  <c r="C164"/>
  <c r="A165"/>
  <c r="B165"/>
  <c r="C165"/>
  <c r="A166"/>
  <c r="B166"/>
  <c r="C166"/>
  <c r="A167"/>
  <c r="B167"/>
  <c r="C167"/>
  <c r="A168"/>
  <c r="B168"/>
  <c r="C168"/>
  <c r="A169"/>
  <c r="B169"/>
  <c r="C169"/>
  <c r="A170"/>
  <c r="B170"/>
  <c r="C170"/>
  <c r="A171"/>
  <c r="B171"/>
  <c r="C171"/>
  <c r="A172"/>
  <c r="B172"/>
  <c r="C172"/>
  <c r="A173"/>
  <c r="B173"/>
  <c r="C173"/>
  <c r="A174"/>
  <c r="B174"/>
  <c r="C174"/>
  <c r="A175"/>
  <c r="B175"/>
  <c r="C175"/>
  <c r="A176"/>
  <c r="B176"/>
  <c r="C176"/>
  <c r="A177"/>
  <c r="B177"/>
  <c r="C177"/>
  <c r="A178"/>
  <c r="B178"/>
  <c r="C178"/>
  <c r="A179"/>
  <c r="B179"/>
  <c r="C179"/>
  <c r="A180"/>
  <c r="B180"/>
  <c r="C180"/>
  <c r="A181"/>
  <c r="B181"/>
  <c r="C181"/>
  <c r="A182"/>
  <c r="B182"/>
  <c r="C182"/>
  <c r="A183"/>
  <c r="B183"/>
  <c r="C183"/>
  <c r="A184"/>
  <c r="B184"/>
  <c r="C184"/>
  <c r="A185"/>
  <c r="B185"/>
  <c r="C185"/>
  <c r="A186"/>
  <c r="B186"/>
  <c r="C186"/>
  <c r="A187"/>
  <c r="B187"/>
  <c r="C187"/>
  <c r="A188"/>
  <c r="B188"/>
  <c r="C188"/>
  <c r="A189"/>
  <c r="B189"/>
  <c r="C189"/>
  <c r="A190"/>
  <c r="B190"/>
  <c r="C190"/>
  <c r="A191"/>
  <c r="B191"/>
  <c r="C191"/>
  <c r="A192"/>
  <c r="B192"/>
  <c r="C192"/>
  <c r="A193"/>
  <c r="B193"/>
  <c r="C193"/>
  <c r="A194"/>
  <c r="B194"/>
  <c r="C194"/>
  <c r="A195"/>
  <c r="B195"/>
  <c r="C195"/>
  <c r="A196"/>
  <c r="B196"/>
  <c r="C196"/>
  <c r="A197"/>
  <c r="B197"/>
  <c r="C197"/>
  <c r="A198"/>
  <c r="B198"/>
  <c r="C198"/>
  <c r="A199"/>
  <c r="B199"/>
  <c r="C199"/>
  <c r="A200"/>
  <c r="B200"/>
  <c r="C200"/>
  <c r="A201"/>
  <c r="B201"/>
  <c r="C201"/>
  <c r="A202"/>
  <c r="B202"/>
  <c r="C202"/>
  <c r="A203"/>
  <c r="B203"/>
  <c r="C203"/>
  <c r="A204"/>
  <c r="B204"/>
  <c r="C204"/>
  <c r="A205"/>
  <c r="B205"/>
  <c r="C205"/>
  <c r="A206"/>
  <c r="B206"/>
  <c r="C206"/>
  <c r="A207"/>
  <c r="B207"/>
  <c r="C207"/>
  <c r="A208"/>
  <c r="B208"/>
  <c r="C208"/>
  <c r="A209"/>
  <c r="B209"/>
  <c r="C209"/>
  <c r="A210"/>
  <c r="B210"/>
  <c r="C210"/>
  <c r="A211"/>
  <c r="B211"/>
  <c r="C211"/>
  <c r="A212"/>
  <c r="B212"/>
  <c r="C212"/>
  <c r="A213"/>
  <c r="B213"/>
  <c r="C213"/>
  <c r="A214"/>
  <c r="B214"/>
  <c r="C214"/>
  <c r="A215"/>
  <c r="B215"/>
  <c r="C215"/>
  <c r="A216"/>
  <c r="B216"/>
  <c r="C216"/>
  <c r="A217"/>
  <c r="B217"/>
  <c r="C217"/>
  <c r="A218"/>
  <c r="B218"/>
  <c r="C218"/>
  <c r="A219"/>
  <c r="B219"/>
  <c r="C219"/>
  <c r="A220"/>
  <c r="B220"/>
  <c r="C220"/>
  <c r="A221"/>
  <c r="B221"/>
  <c r="C221"/>
  <c r="A222"/>
  <c r="B222"/>
  <c r="C222"/>
  <c r="A223"/>
  <c r="B223"/>
  <c r="C223"/>
  <c r="A224"/>
  <c r="B224"/>
  <c r="C224"/>
  <c r="A225"/>
  <c r="B225"/>
  <c r="C225"/>
  <c r="A226"/>
  <c r="B226"/>
  <c r="C226"/>
  <c r="A227"/>
  <c r="B227"/>
  <c r="C227"/>
  <c r="A228"/>
  <c r="B228"/>
  <c r="C228"/>
  <c r="A229"/>
  <c r="B229"/>
  <c r="C229"/>
  <c r="A230"/>
  <c r="B230"/>
  <c r="C230"/>
  <c r="A231"/>
  <c r="B231"/>
  <c r="C231"/>
  <c r="A232"/>
  <c r="B232"/>
  <c r="C232"/>
  <c r="A233"/>
  <c r="B233"/>
  <c r="C233"/>
  <c r="A234"/>
  <c r="B234"/>
  <c r="C234"/>
  <c r="A235"/>
  <c r="B235"/>
  <c r="C235"/>
  <c r="A236"/>
  <c r="B236"/>
  <c r="C236"/>
  <c r="A237"/>
  <c r="B237"/>
  <c r="C237"/>
  <c r="A238"/>
  <c r="B238"/>
  <c r="C238"/>
  <c r="A239"/>
  <c r="B239"/>
  <c r="C239"/>
  <c r="A240"/>
  <c r="B240"/>
  <c r="C240"/>
  <c r="A241"/>
  <c r="B241"/>
  <c r="C241"/>
  <c r="A242"/>
  <c r="B242"/>
  <c r="C242"/>
  <c r="A243"/>
  <c r="B243"/>
  <c r="C243"/>
  <c r="A244"/>
  <c r="B244"/>
  <c r="C244"/>
  <c r="A245"/>
  <c r="B245"/>
  <c r="C245"/>
  <c r="A246"/>
  <c r="B246"/>
  <c r="C246"/>
  <c r="A247"/>
  <c r="B247"/>
  <c r="C247"/>
  <c r="A248"/>
  <c r="B248"/>
  <c r="C248"/>
  <c r="A249"/>
  <c r="B249"/>
  <c r="C249"/>
  <c r="A250"/>
  <c r="B250"/>
  <c r="C250"/>
  <c r="A251"/>
  <c r="B251"/>
  <c r="C251"/>
  <c r="A252"/>
  <c r="B252"/>
  <c r="C252"/>
  <c r="A253"/>
  <c r="B253"/>
  <c r="C253"/>
  <c r="A254"/>
  <c r="B254"/>
  <c r="C254"/>
  <c r="A255"/>
  <c r="B255"/>
  <c r="C255"/>
  <c r="A256"/>
  <c r="B256"/>
  <c r="C256"/>
  <c r="A257"/>
  <c r="B257"/>
  <c r="C257"/>
  <c r="A258"/>
  <c r="B258"/>
  <c r="C258"/>
  <c r="A259"/>
  <c r="B259"/>
  <c r="C259"/>
  <c r="A260"/>
  <c r="B260"/>
  <c r="C260"/>
  <c r="A261"/>
  <c r="B261"/>
  <c r="C261"/>
  <c r="A262"/>
  <c r="B262"/>
  <c r="C262"/>
  <c r="A263"/>
  <c r="B263"/>
  <c r="C263"/>
  <c r="A264"/>
  <c r="B264"/>
  <c r="C264"/>
  <c r="A265"/>
  <c r="B265"/>
  <c r="C265"/>
  <c r="A266"/>
  <c r="B266"/>
  <c r="C266"/>
  <c r="A267"/>
  <c r="B267"/>
  <c r="C267"/>
  <c r="A268"/>
  <c r="B268"/>
  <c r="C268"/>
  <c r="A269"/>
  <c r="B269"/>
  <c r="C269"/>
  <c r="A270"/>
  <c r="B270"/>
  <c r="C270"/>
  <c r="A271"/>
  <c r="B271"/>
  <c r="C271"/>
  <c r="A272"/>
  <c r="B272"/>
  <c r="C272"/>
  <c r="A273"/>
  <c r="B273"/>
  <c r="C273"/>
  <c r="A274"/>
  <c r="B274"/>
  <c r="C274"/>
  <c r="A275"/>
  <c r="B275"/>
  <c r="C275"/>
  <c r="A276"/>
  <c r="B276"/>
  <c r="C276"/>
  <c r="A277"/>
  <c r="B277"/>
  <c r="C277"/>
  <c r="A278"/>
  <c r="B278"/>
  <c r="C278"/>
  <c r="A279"/>
  <c r="B279"/>
  <c r="C279"/>
  <c r="A280"/>
  <c r="B280"/>
  <c r="C280"/>
  <c r="A281"/>
  <c r="B281"/>
  <c r="C281"/>
  <c r="A282"/>
  <c r="B282"/>
  <c r="C282"/>
  <c r="A283"/>
  <c r="B283"/>
  <c r="C283"/>
  <c r="A284"/>
  <c r="B284"/>
  <c r="C284"/>
  <c r="A285"/>
  <c r="B285"/>
  <c r="C285"/>
  <c r="A286"/>
  <c r="B286"/>
  <c r="C286"/>
  <c r="A287"/>
  <c r="B287"/>
  <c r="C287"/>
  <c r="A288"/>
  <c r="B288"/>
  <c r="C288"/>
  <c r="A289"/>
  <c r="B289"/>
  <c r="C289"/>
  <c r="A290"/>
  <c r="B290"/>
  <c r="C290"/>
  <c r="A291"/>
  <c r="B291"/>
  <c r="C291"/>
  <c r="A292"/>
  <c r="B292"/>
  <c r="C292"/>
  <c r="A293"/>
  <c r="B293"/>
  <c r="C293"/>
  <c r="A294"/>
  <c r="B294"/>
  <c r="C294"/>
  <c r="A295"/>
  <c r="B295"/>
  <c r="C295"/>
  <c r="A296"/>
  <c r="B296"/>
  <c r="C296"/>
  <c r="A297"/>
  <c r="B297"/>
  <c r="C297"/>
  <c r="A298"/>
  <c r="B298"/>
  <c r="C298"/>
  <c r="A299"/>
  <c r="B299"/>
  <c r="C299"/>
  <c r="A300"/>
  <c r="B300"/>
  <c r="C300"/>
  <c r="A301"/>
  <c r="B301"/>
  <c r="C301"/>
  <c r="A302"/>
  <c r="B302"/>
  <c r="C302"/>
  <c r="A303"/>
  <c r="B303"/>
  <c r="C303"/>
  <c r="A304"/>
  <c r="B304"/>
  <c r="C304"/>
  <c r="A305"/>
  <c r="B305"/>
  <c r="C305"/>
  <c r="A306"/>
  <c r="B306"/>
  <c r="C306"/>
  <c r="A307"/>
  <c r="B307"/>
  <c r="C307"/>
  <c r="A308"/>
  <c r="B308"/>
  <c r="C308"/>
  <c r="A309"/>
  <c r="B309"/>
  <c r="C309"/>
  <c r="A310"/>
  <c r="B310"/>
  <c r="C310"/>
  <c r="A311"/>
  <c r="B311"/>
  <c r="C311"/>
  <c r="A312"/>
  <c r="B312"/>
  <c r="C312"/>
  <c r="A313"/>
  <c r="B313"/>
  <c r="C313"/>
  <c r="A314"/>
  <c r="B314"/>
  <c r="C314"/>
  <c r="A315"/>
  <c r="B315"/>
  <c r="C315"/>
  <c r="A316"/>
  <c r="B316"/>
  <c r="C316"/>
  <c r="A317"/>
  <c r="B317"/>
  <c r="C317"/>
  <c r="A318"/>
  <c r="B318"/>
  <c r="C318"/>
  <c r="A319"/>
  <c r="B319"/>
  <c r="C319"/>
  <c r="A320"/>
  <c r="B320"/>
  <c r="C320"/>
  <c r="A321"/>
  <c r="B321"/>
  <c r="C321"/>
  <c r="A322"/>
  <c r="B322"/>
  <c r="C322"/>
  <c r="A323"/>
  <c r="B323"/>
  <c r="C323"/>
  <c r="A324"/>
  <c r="B324"/>
  <c r="C324"/>
  <c r="A325"/>
  <c r="B325"/>
  <c r="C325"/>
  <c r="A326"/>
  <c r="B326"/>
  <c r="C326"/>
  <c r="A327"/>
  <c r="B327"/>
  <c r="C327"/>
  <c r="A328"/>
  <c r="B328"/>
  <c r="C328"/>
  <c r="A329"/>
  <c r="B329"/>
  <c r="C329"/>
  <c r="A330"/>
  <c r="B330"/>
  <c r="C330"/>
  <c r="A331"/>
  <c r="B331"/>
  <c r="C331"/>
  <c r="A332"/>
  <c r="B332"/>
  <c r="C332"/>
  <c r="A333"/>
  <c r="B333"/>
  <c r="C333"/>
  <c r="A334"/>
  <c r="B334"/>
  <c r="C334"/>
  <c r="A335"/>
  <c r="B335"/>
  <c r="C335"/>
  <c r="A336"/>
  <c r="B336"/>
  <c r="C336"/>
  <c r="A337"/>
  <c r="B337"/>
  <c r="C337"/>
  <c r="A338"/>
  <c r="B338"/>
  <c r="C338"/>
  <c r="A339"/>
  <c r="B339"/>
  <c r="C339"/>
  <c r="A340"/>
  <c r="B340"/>
  <c r="C340"/>
  <c r="A341"/>
  <c r="B341"/>
  <c r="C341"/>
  <c r="A342"/>
  <c r="B342"/>
  <c r="C342"/>
  <c r="A343"/>
  <c r="B343"/>
  <c r="C343"/>
  <c r="A344"/>
  <c r="B344"/>
  <c r="C344"/>
  <c r="A345"/>
  <c r="B345"/>
  <c r="C345"/>
  <c r="A346"/>
  <c r="B346"/>
  <c r="C346"/>
  <c r="A347"/>
  <c r="B347"/>
  <c r="C347"/>
  <c r="A348"/>
  <c r="B348"/>
  <c r="C348"/>
  <c r="A349"/>
  <c r="B349"/>
  <c r="C349"/>
  <c r="A350"/>
  <c r="B350"/>
  <c r="C350"/>
  <c r="A351"/>
  <c r="B351"/>
  <c r="C351"/>
  <c r="A352"/>
  <c r="B352"/>
  <c r="C352"/>
  <c r="A353"/>
  <c r="B353"/>
  <c r="C353"/>
  <c r="A354"/>
  <c r="B354"/>
  <c r="C354"/>
  <c r="A355"/>
  <c r="B355"/>
  <c r="C355"/>
  <c r="A356"/>
  <c r="B356"/>
  <c r="C356"/>
  <c r="A357"/>
  <c r="B357"/>
  <c r="C357"/>
  <c r="A358"/>
  <c r="B358"/>
  <c r="C358"/>
  <c r="A359"/>
  <c r="B359"/>
  <c r="C359"/>
  <c r="A360"/>
  <c r="B360"/>
  <c r="C360"/>
  <c r="A361"/>
  <c r="B361"/>
  <c r="C361"/>
  <c r="A362"/>
  <c r="B362"/>
  <c r="C362"/>
  <c r="A363"/>
  <c r="B363"/>
  <c r="C363"/>
  <c r="A364"/>
  <c r="B364"/>
  <c r="C364"/>
  <c r="A365"/>
  <c r="B365"/>
  <c r="C365"/>
  <c r="A366"/>
  <c r="B366"/>
  <c r="C366"/>
  <c r="A367"/>
  <c r="B367"/>
  <c r="C367"/>
  <c r="A368"/>
  <c r="B368"/>
  <c r="C368"/>
  <c r="A369"/>
  <c r="B369"/>
  <c r="C369"/>
  <c r="A370"/>
  <c r="B370"/>
  <c r="C370"/>
  <c r="A371"/>
  <c r="B371"/>
  <c r="C371"/>
  <c r="A372"/>
  <c r="B372"/>
  <c r="C372"/>
  <c r="A373"/>
  <c r="B373"/>
  <c r="C373"/>
  <c r="A374"/>
  <c r="B374"/>
  <c r="C374"/>
  <c r="A375"/>
  <c r="B375"/>
  <c r="C375"/>
  <c r="A376"/>
  <c r="B376"/>
  <c r="C376"/>
  <c r="A377"/>
  <c r="B377"/>
  <c r="C377"/>
  <c r="A378"/>
  <c r="B378"/>
  <c r="C378"/>
  <c r="A379"/>
  <c r="B379"/>
  <c r="C379"/>
  <c r="A380"/>
  <c r="B380"/>
  <c r="C380"/>
  <c r="A381"/>
  <c r="B381"/>
  <c r="C381"/>
  <c r="A382"/>
  <c r="B382"/>
  <c r="C382"/>
  <c r="A383"/>
  <c r="B383"/>
  <c r="C383"/>
  <c r="A384"/>
  <c r="B384"/>
  <c r="C384"/>
  <c r="A385"/>
  <c r="B385"/>
  <c r="C385"/>
  <c r="A386"/>
  <c r="B386"/>
  <c r="C386"/>
  <c r="A387"/>
  <c r="B387"/>
  <c r="C387"/>
  <c r="A388"/>
  <c r="B388"/>
  <c r="C388"/>
  <c r="A389"/>
  <c r="B389"/>
  <c r="C389"/>
  <c r="A390"/>
  <c r="B390"/>
  <c r="C390"/>
  <c r="A391"/>
  <c r="B391"/>
  <c r="C391"/>
  <c r="A392"/>
  <c r="B392"/>
  <c r="C392"/>
  <c r="A393"/>
  <c r="B393"/>
  <c r="C393"/>
  <c r="A394"/>
  <c r="B394"/>
  <c r="C394"/>
  <c r="A395"/>
  <c r="B395"/>
  <c r="C395"/>
  <c r="A396"/>
  <c r="B396"/>
  <c r="C396"/>
  <c r="A397"/>
  <c r="B397"/>
  <c r="C397"/>
  <c r="A398"/>
  <c r="B398"/>
  <c r="C398"/>
  <c r="A399"/>
  <c r="B399"/>
  <c r="C399"/>
  <c r="A400"/>
  <c r="B400"/>
  <c r="C400"/>
  <c r="A401"/>
  <c r="B401"/>
  <c r="C401"/>
  <c r="A402"/>
  <c r="B402"/>
  <c r="C402"/>
  <c r="A403"/>
  <c r="B403"/>
  <c r="C403"/>
  <c r="A404"/>
  <c r="B404"/>
  <c r="C404"/>
  <c r="A405"/>
  <c r="B405"/>
  <c r="C405"/>
  <c r="A406"/>
  <c r="B406"/>
  <c r="C406"/>
  <c r="A407"/>
  <c r="B407"/>
  <c r="C407"/>
  <c r="A408"/>
  <c r="B408"/>
  <c r="C408"/>
  <c r="A409"/>
  <c r="B409"/>
  <c r="C409"/>
  <c r="A410"/>
  <c r="B410"/>
  <c r="C410"/>
  <c r="A411"/>
  <c r="B411"/>
  <c r="C411"/>
  <c r="A412"/>
  <c r="B412"/>
  <c r="C412"/>
  <c r="A413"/>
  <c r="B413"/>
  <c r="C413"/>
  <c r="A414"/>
  <c r="B414"/>
  <c r="C414"/>
  <c r="A415"/>
  <c r="B415"/>
  <c r="C415"/>
  <c r="A416"/>
  <c r="B416"/>
  <c r="C416"/>
  <c r="A417"/>
  <c r="B417"/>
  <c r="C417"/>
  <c r="A418"/>
  <c r="B418"/>
  <c r="C418"/>
  <c r="A419"/>
  <c r="B419"/>
  <c r="C419"/>
  <c r="A420"/>
  <c r="B420"/>
  <c r="C420"/>
  <c r="A421"/>
  <c r="B421"/>
  <c r="C421"/>
  <c r="A422"/>
  <c r="B422"/>
  <c r="C422"/>
  <c r="A423"/>
  <c r="B423"/>
  <c r="C423"/>
  <c r="A424"/>
  <c r="B424"/>
  <c r="C424"/>
  <c r="A425"/>
  <c r="B425"/>
  <c r="C425"/>
  <c r="A426"/>
  <c r="B426"/>
  <c r="C426"/>
  <c r="A427"/>
  <c r="B427"/>
  <c r="C427"/>
  <c r="A428"/>
  <c r="B428"/>
  <c r="C428"/>
  <c r="A429"/>
  <c r="B429"/>
  <c r="C429"/>
  <c r="A430"/>
  <c r="B430"/>
  <c r="C430"/>
  <c r="A431"/>
  <c r="B431"/>
  <c r="C431"/>
  <c r="A432"/>
  <c r="B432"/>
  <c r="C432"/>
  <c r="A433"/>
  <c r="B433"/>
  <c r="C433"/>
  <c r="A434"/>
  <c r="B434"/>
  <c r="C434"/>
  <c r="A435"/>
  <c r="B435"/>
  <c r="C435"/>
  <c r="A436"/>
  <c r="B436"/>
  <c r="C436"/>
  <c r="A437"/>
  <c r="B437"/>
  <c r="C437"/>
  <c r="A438"/>
  <c r="B438"/>
  <c r="C438"/>
  <c r="A439"/>
  <c r="B439"/>
  <c r="C439"/>
  <c r="A440"/>
  <c r="B440"/>
  <c r="C440"/>
  <c r="A441"/>
  <c r="B441"/>
  <c r="C441"/>
  <c r="A442"/>
  <c r="B442"/>
  <c r="C442"/>
  <c r="A443"/>
  <c r="B443"/>
  <c r="C443"/>
  <c r="A444"/>
  <c r="B444"/>
  <c r="C444"/>
  <c r="A445"/>
  <c r="B445"/>
  <c r="C445"/>
  <c r="A446"/>
  <c r="B446"/>
  <c r="C446"/>
  <c r="A447"/>
  <c r="B447"/>
  <c r="C447"/>
  <c r="A448"/>
  <c r="B448"/>
  <c r="C448"/>
  <c r="A449"/>
  <c r="B449"/>
  <c r="C449"/>
  <c r="A450"/>
  <c r="B450"/>
  <c r="C450"/>
  <c r="A451"/>
  <c r="B451"/>
  <c r="C451"/>
  <c r="A452"/>
  <c r="B452"/>
  <c r="C452"/>
  <c r="A453"/>
  <c r="B453"/>
  <c r="C453"/>
  <c r="A454"/>
  <c r="B454"/>
  <c r="C454"/>
  <c r="A455"/>
  <c r="B455"/>
  <c r="C455"/>
  <c r="A456"/>
  <c r="B456"/>
  <c r="C456"/>
  <c r="A457"/>
  <c r="B457"/>
  <c r="C457"/>
  <c r="A458"/>
  <c r="B458"/>
  <c r="C458"/>
  <c r="A459"/>
  <c r="B459"/>
  <c r="C459"/>
  <c r="A460"/>
  <c r="B460"/>
  <c r="C460"/>
  <c r="A461"/>
  <c r="B461"/>
  <c r="C461"/>
  <c r="A462"/>
  <c r="B462"/>
  <c r="C462"/>
  <c r="A463"/>
  <c r="B463"/>
  <c r="C463"/>
  <c r="A464"/>
  <c r="B464"/>
  <c r="C464"/>
  <c r="A465"/>
  <c r="B465"/>
  <c r="C465"/>
  <c r="A466"/>
  <c r="B466"/>
  <c r="C466"/>
  <c r="A467"/>
  <c r="B467"/>
  <c r="C467"/>
  <c r="A468"/>
  <c r="B468"/>
  <c r="C468"/>
  <c r="A469"/>
  <c r="B469"/>
  <c r="C469"/>
  <c r="A470"/>
  <c r="B470"/>
  <c r="C470"/>
  <c r="A471"/>
  <c r="B471"/>
  <c r="C471"/>
  <c r="A472"/>
  <c r="B472"/>
  <c r="C472"/>
  <c r="A473"/>
  <c r="B473"/>
  <c r="C473"/>
  <c r="A474"/>
  <c r="B474"/>
  <c r="C474"/>
  <c r="A475"/>
  <c r="B475"/>
  <c r="C475"/>
  <c r="A476"/>
  <c r="B476"/>
  <c r="C476"/>
  <c r="A477"/>
  <c r="B477"/>
  <c r="C477"/>
  <c r="A478"/>
  <c r="B478"/>
  <c r="C478"/>
  <c r="A479"/>
  <c r="B479"/>
  <c r="C479"/>
  <c r="A480"/>
  <c r="B480"/>
  <c r="C480"/>
  <c r="A481"/>
  <c r="B481"/>
  <c r="C481"/>
  <c r="A482"/>
  <c r="B482"/>
  <c r="C482"/>
  <c r="A483"/>
  <c r="B483"/>
  <c r="C483"/>
  <c r="A484"/>
  <c r="B484"/>
  <c r="C484"/>
  <c r="A485"/>
  <c r="B485"/>
  <c r="C485"/>
  <c r="A486"/>
  <c r="B486"/>
  <c r="C486"/>
  <c r="A487"/>
  <c r="B487"/>
  <c r="C487"/>
  <c r="A488"/>
  <c r="B488"/>
  <c r="C488"/>
  <c r="A489"/>
  <c r="B489"/>
  <c r="C489"/>
  <c r="A490"/>
  <c r="B490"/>
  <c r="C490"/>
  <c r="A491"/>
  <c r="B491"/>
  <c r="C491"/>
  <c r="A492"/>
  <c r="B492"/>
  <c r="C492"/>
  <c r="A493"/>
  <c r="B493"/>
  <c r="C493"/>
  <c r="A494"/>
  <c r="B494"/>
  <c r="C494"/>
  <c r="A495"/>
  <c r="B495"/>
  <c r="C495"/>
  <c r="A496"/>
  <c r="B496"/>
  <c r="C496"/>
  <c r="A497"/>
  <c r="B497"/>
  <c r="C497"/>
  <c r="A498"/>
  <c r="B498"/>
  <c r="C498"/>
  <c r="A499"/>
  <c r="B499"/>
  <c r="C499"/>
  <c r="A500"/>
  <c r="B500"/>
  <c r="C500"/>
  <c r="A5" i="8"/>
  <c r="B5"/>
  <c r="A6"/>
  <c r="B6"/>
  <c r="A7"/>
  <c r="B7"/>
  <c r="A8"/>
  <c r="B8"/>
  <c r="A9"/>
  <c r="B9"/>
  <c r="A10"/>
  <c r="B10"/>
  <c r="A11"/>
  <c r="B11"/>
  <c r="A12"/>
  <c r="B12"/>
  <c r="A13"/>
  <c r="B13"/>
  <c r="A14"/>
  <c r="B14"/>
  <c r="A15"/>
  <c r="B15"/>
  <c r="A16"/>
  <c r="B16"/>
  <c r="A17"/>
  <c r="B17"/>
  <c r="A18"/>
  <c r="B18"/>
  <c r="A19"/>
  <c r="B19"/>
  <c r="A20"/>
  <c r="B20"/>
  <c r="A21"/>
  <c r="B21"/>
  <c r="A22"/>
  <c r="B22"/>
  <c r="A23"/>
  <c r="B23"/>
  <c r="A24"/>
  <c r="B24"/>
  <c r="A25"/>
  <c r="B25"/>
  <c r="A26"/>
  <c r="B26"/>
  <c r="A27"/>
  <c r="B27"/>
  <c r="A28"/>
  <c r="B28"/>
  <c r="A29"/>
  <c r="B29"/>
  <c r="A30"/>
  <c r="B30"/>
  <c r="A31"/>
  <c r="B31"/>
  <c r="A32"/>
  <c r="B32"/>
  <c r="A33"/>
  <c r="B33"/>
  <c r="A34"/>
  <c r="B34"/>
  <c r="A35"/>
  <c r="B35"/>
  <c r="A36"/>
  <c r="B36"/>
  <c r="A37"/>
  <c r="B37"/>
  <c r="A38"/>
  <c r="B38"/>
  <c r="A39"/>
  <c r="B39"/>
  <c r="A40"/>
  <c r="B40"/>
  <c r="A41"/>
  <c r="B41"/>
  <c r="A42"/>
  <c r="B42"/>
  <c r="A43"/>
  <c r="B43"/>
  <c r="A44"/>
  <c r="B44"/>
  <c r="A45"/>
  <c r="B45"/>
  <c r="A46"/>
  <c r="B46"/>
  <c r="A47"/>
  <c r="B47"/>
  <c r="A48"/>
  <c r="B48"/>
  <c r="A49"/>
  <c r="B49"/>
  <c r="A50"/>
  <c r="B50"/>
  <c r="A51"/>
  <c r="B51"/>
  <c r="A52"/>
  <c r="B52"/>
  <c r="A53"/>
  <c r="B53"/>
  <c r="A54"/>
  <c r="B54"/>
  <c r="A55"/>
  <c r="B55"/>
  <c r="A56"/>
  <c r="B56"/>
  <c r="A57"/>
  <c r="B57"/>
  <c r="A58"/>
  <c r="B58"/>
  <c r="A59"/>
  <c r="B59"/>
  <c r="A60"/>
  <c r="B60"/>
  <c r="A61"/>
  <c r="B61"/>
  <c r="A62"/>
  <c r="B62"/>
  <c r="A63"/>
  <c r="B63"/>
  <c r="A64"/>
  <c r="B64"/>
  <c r="A65"/>
  <c r="B65"/>
  <c r="A66"/>
  <c r="B66"/>
  <c r="A67"/>
  <c r="B67"/>
  <c r="A68"/>
  <c r="B68"/>
  <c r="A69"/>
  <c r="B69"/>
  <c r="A70"/>
  <c r="B70"/>
  <c r="A71"/>
  <c r="B71"/>
  <c r="A72"/>
  <c r="B72"/>
  <c r="A73"/>
  <c r="B73"/>
  <c r="A74"/>
  <c r="B74"/>
  <c r="A75"/>
  <c r="B75"/>
  <c r="A76"/>
  <c r="B76"/>
  <c r="A77"/>
  <c r="B77"/>
  <c r="A78"/>
  <c r="B78"/>
  <c r="A79"/>
  <c r="B79"/>
  <c r="A80"/>
  <c r="B80"/>
  <c r="A81"/>
  <c r="B81"/>
  <c r="A82"/>
  <c r="B82"/>
  <c r="A83"/>
  <c r="B83"/>
  <c r="C83"/>
  <c r="A84"/>
  <c r="B84"/>
  <c r="C84"/>
  <c r="A85"/>
  <c r="B85"/>
  <c r="C85"/>
  <c r="A86"/>
  <c r="B86"/>
  <c r="C86"/>
  <c r="A87"/>
  <c r="B87"/>
  <c r="C87"/>
  <c r="A88"/>
  <c r="B88"/>
  <c r="C88"/>
  <c r="A89"/>
  <c r="B89"/>
  <c r="C89"/>
  <c r="A90"/>
  <c r="B90"/>
  <c r="C90"/>
  <c r="A91"/>
  <c r="B91"/>
  <c r="C91"/>
  <c r="A92"/>
  <c r="B92"/>
  <c r="C92"/>
  <c r="A93"/>
  <c r="B93"/>
  <c r="C93"/>
  <c r="A94"/>
  <c r="B94"/>
  <c r="C94"/>
  <c r="A95"/>
  <c r="B95"/>
  <c r="C95"/>
  <c r="A96"/>
  <c r="B96"/>
  <c r="C96"/>
  <c r="A97"/>
  <c r="B97"/>
  <c r="C97"/>
  <c r="A98"/>
  <c r="B98"/>
  <c r="C98"/>
  <c r="A99"/>
  <c r="B99"/>
  <c r="C99"/>
  <c r="A100"/>
  <c r="B100"/>
  <c r="C100"/>
  <c r="A101"/>
  <c r="B101"/>
  <c r="C101"/>
  <c r="A102"/>
  <c r="B102"/>
  <c r="C102"/>
  <c r="A103"/>
  <c r="B103"/>
  <c r="C103"/>
  <c r="A104"/>
  <c r="B104"/>
  <c r="C104"/>
  <c r="A105"/>
  <c r="B105"/>
  <c r="C105"/>
  <c r="A106"/>
  <c r="B106"/>
  <c r="C106"/>
  <c r="A107"/>
  <c r="B107"/>
  <c r="C107"/>
  <c r="A108"/>
  <c r="B108"/>
  <c r="C108"/>
  <c r="A109"/>
  <c r="B109"/>
  <c r="C109"/>
  <c r="A110"/>
  <c r="B110"/>
  <c r="C110"/>
  <c r="A111"/>
  <c r="B111"/>
  <c r="C111"/>
  <c r="A112"/>
  <c r="B112"/>
  <c r="C112"/>
  <c r="A113"/>
  <c r="B113"/>
  <c r="C113"/>
  <c r="A114"/>
  <c r="B114"/>
  <c r="C114"/>
  <c r="A115"/>
  <c r="B115"/>
  <c r="C115"/>
  <c r="A116"/>
  <c r="B116"/>
  <c r="C116"/>
  <c r="A117"/>
  <c r="B117"/>
  <c r="C117"/>
  <c r="A118"/>
  <c r="B118"/>
  <c r="C118"/>
  <c r="A119"/>
  <c r="B119"/>
  <c r="C119"/>
  <c r="A120"/>
  <c r="B120"/>
  <c r="C120"/>
  <c r="A121"/>
  <c r="B121"/>
  <c r="C121"/>
  <c r="A122"/>
  <c r="B122"/>
  <c r="C122"/>
  <c r="A123"/>
  <c r="B123"/>
  <c r="C123"/>
  <c r="A124"/>
  <c r="B124"/>
  <c r="C124"/>
  <c r="A125"/>
  <c r="B125"/>
  <c r="C125"/>
  <c r="A126"/>
  <c r="B126"/>
  <c r="C126"/>
  <c r="A127"/>
  <c r="B127"/>
  <c r="C127"/>
  <c r="A128"/>
  <c r="B128"/>
  <c r="C128"/>
  <c r="A129"/>
  <c r="B129"/>
  <c r="C129"/>
  <c r="A130"/>
  <c r="B130"/>
  <c r="C130"/>
  <c r="A131"/>
  <c r="B131"/>
  <c r="C131"/>
  <c r="A132"/>
  <c r="B132"/>
  <c r="C132"/>
  <c r="A133"/>
  <c r="B133"/>
  <c r="C133"/>
  <c r="A134"/>
  <c r="B134"/>
  <c r="C134"/>
  <c r="A135"/>
  <c r="B135"/>
  <c r="C135"/>
  <c r="A136"/>
  <c r="B136"/>
  <c r="C136"/>
  <c r="A137"/>
  <c r="B137"/>
  <c r="C137"/>
  <c r="A138"/>
  <c r="B138"/>
  <c r="C138"/>
  <c r="A139"/>
  <c r="B139"/>
  <c r="C139"/>
  <c r="A140"/>
  <c r="B140"/>
  <c r="C140"/>
  <c r="A141"/>
  <c r="B141"/>
  <c r="C141"/>
  <c r="A142"/>
  <c r="B142"/>
  <c r="C142"/>
  <c r="A143"/>
  <c r="B143"/>
  <c r="C143"/>
  <c r="A144"/>
  <c r="B144"/>
  <c r="C144"/>
  <c r="A145"/>
  <c r="B145"/>
  <c r="C145"/>
  <c r="A146"/>
  <c r="B146"/>
  <c r="C146"/>
  <c r="A147"/>
  <c r="B147"/>
  <c r="C147"/>
  <c r="A148"/>
  <c r="B148"/>
  <c r="C148"/>
  <c r="A149"/>
  <c r="B149"/>
  <c r="C149"/>
  <c r="A150"/>
  <c r="B150"/>
  <c r="C150"/>
  <c r="A151"/>
  <c r="B151"/>
  <c r="C151"/>
  <c r="A152"/>
  <c r="B152"/>
  <c r="C152"/>
  <c r="A153"/>
  <c r="B153"/>
  <c r="C153"/>
  <c r="A154"/>
  <c r="B154"/>
  <c r="C154"/>
  <c r="A155"/>
  <c r="B155"/>
  <c r="C155"/>
  <c r="A156"/>
  <c r="B156"/>
  <c r="C156"/>
  <c r="A157"/>
  <c r="B157"/>
  <c r="C157"/>
  <c r="A158"/>
  <c r="B158"/>
  <c r="C158"/>
  <c r="A159"/>
  <c r="B159"/>
  <c r="C159"/>
  <c r="A160"/>
  <c r="B160"/>
  <c r="C160"/>
  <c r="A161"/>
  <c r="B161"/>
  <c r="C161"/>
  <c r="A162"/>
  <c r="B162"/>
  <c r="C162"/>
  <c r="A163"/>
  <c r="B163"/>
  <c r="C163"/>
  <c r="A164"/>
  <c r="B164"/>
  <c r="C164"/>
  <c r="A165"/>
  <c r="B165"/>
  <c r="C165"/>
  <c r="A166"/>
  <c r="B166"/>
  <c r="C166"/>
  <c r="A167"/>
  <c r="B167"/>
  <c r="C167"/>
  <c r="A168"/>
  <c r="B168"/>
  <c r="C168"/>
  <c r="A169"/>
  <c r="B169"/>
  <c r="C169"/>
  <c r="A170"/>
  <c r="B170"/>
  <c r="C170"/>
  <c r="A171"/>
  <c r="B171"/>
  <c r="C171"/>
  <c r="A172"/>
  <c r="B172"/>
  <c r="C172"/>
  <c r="A173"/>
  <c r="B173"/>
  <c r="C173"/>
  <c r="A174"/>
  <c r="B174"/>
  <c r="C174"/>
  <c r="A175"/>
  <c r="B175"/>
  <c r="C175"/>
  <c r="A176"/>
  <c r="B176"/>
  <c r="C176"/>
  <c r="A177"/>
  <c r="B177"/>
  <c r="C177"/>
  <c r="A178"/>
  <c r="B178"/>
  <c r="C178"/>
  <c r="A179"/>
  <c r="B179"/>
  <c r="C179"/>
  <c r="A180"/>
  <c r="B180"/>
  <c r="C180"/>
  <c r="A181"/>
  <c r="B181"/>
  <c r="C181"/>
  <c r="A182"/>
  <c r="B182"/>
  <c r="C182"/>
  <c r="A183"/>
  <c r="B183"/>
  <c r="C183"/>
  <c r="A184"/>
  <c r="B184"/>
  <c r="C184"/>
  <c r="A185"/>
  <c r="B185"/>
  <c r="C185"/>
  <c r="A186"/>
  <c r="B186"/>
  <c r="C186"/>
  <c r="A187"/>
  <c r="B187"/>
  <c r="C187"/>
  <c r="A188"/>
  <c r="B188"/>
  <c r="C188"/>
  <c r="A189"/>
  <c r="B189"/>
  <c r="C189"/>
  <c r="A190"/>
  <c r="B190"/>
  <c r="C190"/>
  <c r="A191"/>
  <c r="B191"/>
  <c r="C191"/>
  <c r="A192"/>
  <c r="B192"/>
  <c r="C192"/>
  <c r="A193"/>
  <c r="B193"/>
  <c r="C193"/>
  <c r="A194"/>
  <c r="B194"/>
  <c r="C194"/>
  <c r="A195"/>
  <c r="B195"/>
  <c r="C195"/>
  <c r="A196"/>
  <c r="B196"/>
  <c r="C196"/>
  <c r="A197"/>
  <c r="B197"/>
  <c r="C197"/>
  <c r="A198"/>
  <c r="B198"/>
  <c r="C198"/>
  <c r="A199"/>
  <c r="B199"/>
  <c r="C199"/>
  <c r="A200"/>
  <c r="B200"/>
  <c r="C200"/>
  <c r="A201"/>
  <c r="B201"/>
  <c r="C201"/>
  <c r="A202"/>
  <c r="B202"/>
  <c r="C202"/>
  <c r="A203"/>
  <c r="B203"/>
  <c r="C203"/>
  <c r="A204"/>
  <c r="B204"/>
  <c r="C204"/>
  <c r="A205"/>
  <c r="B205"/>
  <c r="C205"/>
  <c r="A206"/>
  <c r="B206"/>
  <c r="C206"/>
  <c r="A207"/>
  <c r="B207"/>
  <c r="C207"/>
  <c r="A208"/>
  <c r="B208"/>
  <c r="C208"/>
  <c r="A209"/>
  <c r="B209"/>
  <c r="C209"/>
  <c r="A210"/>
  <c r="B210"/>
  <c r="C210"/>
  <c r="A211"/>
  <c r="B211"/>
  <c r="C211"/>
  <c r="A212"/>
  <c r="B212"/>
  <c r="C212"/>
  <c r="A213"/>
  <c r="B213"/>
  <c r="C213"/>
  <c r="A214"/>
  <c r="B214"/>
  <c r="C214"/>
  <c r="A215"/>
  <c r="B215"/>
  <c r="C215"/>
  <c r="A216"/>
  <c r="B216"/>
  <c r="C216"/>
  <c r="A217"/>
  <c r="B217"/>
  <c r="C217"/>
  <c r="A218"/>
  <c r="B218"/>
  <c r="C218"/>
  <c r="A219"/>
  <c r="B219"/>
  <c r="C219"/>
  <c r="A220"/>
  <c r="B220"/>
  <c r="C220"/>
  <c r="A221"/>
  <c r="B221"/>
  <c r="C221"/>
  <c r="A222"/>
  <c r="B222"/>
  <c r="C222"/>
  <c r="A223"/>
  <c r="B223"/>
  <c r="C223"/>
  <c r="A224"/>
  <c r="B224"/>
  <c r="C224"/>
  <c r="A225"/>
  <c r="B225"/>
  <c r="C225"/>
  <c r="A226"/>
  <c r="B226"/>
  <c r="C226"/>
  <c r="A227"/>
  <c r="B227"/>
  <c r="C227"/>
  <c r="A228"/>
  <c r="B228"/>
  <c r="C228"/>
  <c r="A229"/>
  <c r="B229"/>
  <c r="C229"/>
  <c r="A230"/>
  <c r="B230"/>
  <c r="C230"/>
  <c r="A231"/>
  <c r="B231"/>
  <c r="C231"/>
  <c r="A232"/>
  <c r="B232"/>
  <c r="C232"/>
  <c r="A233"/>
  <c r="B233"/>
  <c r="C233"/>
  <c r="A234"/>
  <c r="B234"/>
  <c r="C234"/>
  <c r="A235"/>
  <c r="B235"/>
  <c r="C235"/>
  <c r="A236"/>
  <c r="B236"/>
  <c r="C236"/>
  <c r="A237"/>
  <c r="B237"/>
  <c r="C237"/>
  <c r="A238"/>
  <c r="B238"/>
  <c r="C238"/>
  <c r="A239"/>
  <c r="B239"/>
  <c r="C239"/>
  <c r="A240"/>
  <c r="B240"/>
  <c r="C240"/>
  <c r="A241"/>
  <c r="B241"/>
  <c r="C241"/>
  <c r="A242"/>
  <c r="B242"/>
  <c r="C242"/>
  <c r="A243"/>
  <c r="B243"/>
  <c r="C243"/>
  <c r="A244"/>
  <c r="B244"/>
  <c r="C244"/>
  <c r="A245"/>
  <c r="B245"/>
  <c r="C245"/>
  <c r="A246"/>
  <c r="B246"/>
  <c r="C246"/>
  <c r="A247"/>
  <c r="B247"/>
  <c r="C247"/>
  <c r="A248"/>
  <c r="B248"/>
  <c r="C248"/>
  <c r="A249"/>
  <c r="B249"/>
  <c r="C249"/>
  <c r="A250"/>
  <c r="B250"/>
  <c r="C250"/>
  <c r="A251"/>
  <c r="B251"/>
  <c r="C251"/>
  <c r="A252"/>
  <c r="B252"/>
  <c r="C252"/>
  <c r="A253"/>
  <c r="B253"/>
  <c r="C253"/>
  <c r="A254"/>
  <c r="B254"/>
  <c r="C254"/>
  <c r="A255"/>
  <c r="B255"/>
  <c r="C255"/>
  <c r="A256"/>
  <c r="B256"/>
  <c r="C256"/>
  <c r="A257"/>
  <c r="B257"/>
  <c r="C257"/>
  <c r="A258"/>
  <c r="B258"/>
  <c r="C258"/>
  <c r="A259"/>
  <c r="B259"/>
  <c r="C259"/>
  <c r="A260"/>
  <c r="B260"/>
  <c r="C260"/>
  <c r="A261"/>
  <c r="B261"/>
  <c r="C261"/>
  <c r="A262"/>
  <c r="B262"/>
  <c r="C262"/>
  <c r="A263"/>
  <c r="B263"/>
  <c r="C263"/>
  <c r="A264"/>
  <c r="B264"/>
  <c r="C264"/>
  <c r="A265"/>
  <c r="B265"/>
  <c r="C265"/>
  <c r="A266"/>
  <c r="B266"/>
  <c r="C266"/>
  <c r="A267"/>
  <c r="B267"/>
  <c r="C267"/>
  <c r="A268"/>
  <c r="B268"/>
  <c r="C268"/>
  <c r="A269"/>
  <c r="B269"/>
  <c r="C269"/>
  <c r="A270"/>
  <c r="B270"/>
  <c r="C270"/>
  <c r="A271"/>
  <c r="B271"/>
  <c r="C271"/>
  <c r="A272"/>
  <c r="B272"/>
  <c r="C272"/>
  <c r="A273"/>
  <c r="B273"/>
  <c r="C273"/>
  <c r="A274"/>
  <c r="B274"/>
  <c r="C274"/>
  <c r="A275"/>
  <c r="B275"/>
  <c r="C275"/>
  <c r="A276"/>
  <c r="B276"/>
  <c r="C276"/>
  <c r="A277"/>
  <c r="B277"/>
  <c r="C277"/>
  <c r="A278"/>
  <c r="B278"/>
  <c r="C278"/>
  <c r="A279"/>
  <c r="B279"/>
  <c r="C279"/>
  <c r="A280"/>
  <c r="B280"/>
  <c r="C280"/>
  <c r="A281"/>
  <c r="B281"/>
  <c r="C281"/>
  <c r="A282"/>
  <c r="B282"/>
  <c r="C282"/>
  <c r="A283"/>
  <c r="B283"/>
  <c r="C283"/>
  <c r="A284"/>
  <c r="B284"/>
  <c r="C284"/>
  <c r="A285"/>
  <c r="B285"/>
  <c r="C285"/>
  <c r="A286"/>
  <c r="B286"/>
  <c r="C286"/>
  <c r="A287"/>
  <c r="B287"/>
  <c r="C287"/>
  <c r="A288"/>
  <c r="B288"/>
  <c r="C288"/>
  <c r="A289"/>
  <c r="B289"/>
  <c r="C289"/>
  <c r="A290"/>
  <c r="B290"/>
  <c r="C290"/>
  <c r="A291"/>
  <c r="B291"/>
  <c r="C291"/>
  <c r="A292"/>
  <c r="B292"/>
  <c r="C292"/>
  <c r="A293"/>
  <c r="B293"/>
  <c r="C293"/>
  <c r="A294"/>
  <c r="B294"/>
  <c r="C294"/>
  <c r="A295"/>
  <c r="B295"/>
  <c r="C295"/>
  <c r="A296"/>
  <c r="B296"/>
  <c r="C296"/>
  <c r="A297"/>
  <c r="B297"/>
  <c r="C297"/>
  <c r="A298"/>
  <c r="B298"/>
  <c r="C298"/>
  <c r="A299"/>
  <c r="B299"/>
  <c r="C299"/>
  <c r="A300"/>
  <c r="B300"/>
  <c r="C300"/>
  <c r="A301"/>
  <c r="B301"/>
  <c r="C301"/>
  <c r="A302"/>
  <c r="B302"/>
  <c r="C302"/>
  <c r="A303"/>
  <c r="B303"/>
  <c r="C303"/>
  <c r="A304"/>
  <c r="B304"/>
  <c r="C304"/>
  <c r="A305"/>
  <c r="B305"/>
  <c r="C305"/>
  <c r="A306"/>
  <c r="B306"/>
  <c r="C306"/>
  <c r="A307"/>
  <c r="B307"/>
  <c r="C307"/>
  <c r="A308"/>
  <c r="B308"/>
  <c r="C308"/>
  <c r="A309"/>
  <c r="B309"/>
  <c r="C309"/>
  <c r="A310"/>
  <c r="B310"/>
  <c r="C310"/>
  <c r="A311"/>
  <c r="B311"/>
  <c r="C311"/>
  <c r="A312"/>
  <c r="B312"/>
  <c r="C312"/>
  <c r="A313"/>
  <c r="B313"/>
  <c r="C313"/>
  <c r="A314"/>
  <c r="B314"/>
  <c r="C314"/>
  <c r="A315"/>
  <c r="B315"/>
  <c r="C315"/>
  <c r="A316"/>
  <c r="B316"/>
  <c r="C316"/>
  <c r="A317"/>
  <c r="B317"/>
  <c r="C317"/>
  <c r="A318"/>
  <c r="B318"/>
  <c r="C318"/>
  <c r="A319"/>
  <c r="B319"/>
  <c r="C319"/>
  <c r="A320"/>
  <c r="B320"/>
  <c r="C320"/>
  <c r="A321"/>
  <c r="B321"/>
  <c r="C321"/>
  <c r="A322"/>
  <c r="B322"/>
  <c r="C322"/>
  <c r="A323"/>
  <c r="B323"/>
  <c r="C323"/>
  <c r="A324"/>
  <c r="B324"/>
  <c r="C324"/>
  <c r="A325"/>
  <c r="B325"/>
  <c r="C325"/>
  <c r="A326"/>
  <c r="B326"/>
  <c r="C326"/>
  <c r="A327"/>
  <c r="B327"/>
  <c r="C327"/>
  <c r="A328"/>
  <c r="B328"/>
  <c r="C328"/>
  <c r="A329"/>
  <c r="B329"/>
  <c r="C329"/>
  <c r="A330"/>
  <c r="B330"/>
  <c r="C330"/>
  <c r="A331"/>
  <c r="B331"/>
  <c r="C331"/>
  <c r="A332"/>
  <c r="B332"/>
  <c r="C332"/>
  <c r="A333"/>
  <c r="B333"/>
  <c r="C333"/>
  <c r="A334"/>
  <c r="B334"/>
  <c r="C334"/>
  <c r="A335"/>
  <c r="B335"/>
  <c r="C335"/>
  <c r="A336"/>
  <c r="B336"/>
  <c r="C336"/>
  <c r="A337"/>
  <c r="B337"/>
  <c r="C337"/>
  <c r="A338"/>
  <c r="B338"/>
  <c r="C338"/>
  <c r="A339"/>
  <c r="B339"/>
  <c r="C339"/>
  <c r="A340"/>
  <c r="B340"/>
  <c r="C340"/>
  <c r="A341"/>
  <c r="B341"/>
  <c r="C341"/>
  <c r="A342"/>
  <c r="B342"/>
  <c r="C342"/>
  <c r="A343"/>
  <c r="B343"/>
  <c r="C343"/>
  <c r="A344"/>
  <c r="B344"/>
  <c r="C344"/>
  <c r="A345"/>
  <c r="B345"/>
  <c r="C345"/>
  <c r="A346"/>
  <c r="B346"/>
  <c r="C346"/>
  <c r="A347"/>
  <c r="B347"/>
  <c r="C347"/>
  <c r="A348"/>
  <c r="B348"/>
  <c r="C348"/>
  <c r="A349"/>
  <c r="B349"/>
  <c r="C349"/>
  <c r="A350"/>
  <c r="B350"/>
  <c r="C350"/>
  <c r="A351"/>
  <c r="B351"/>
  <c r="C351"/>
  <c r="A352"/>
  <c r="B352"/>
  <c r="C352"/>
  <c r="A353"/>
  <c r="B353"/>
  <c r="C353"/>
  <c r="A354"/>
  <c r="B354"/>
  <c r="C354"/>
  <c r="A355"/>
  <c r="B355"/>
  <c r="C355"/>
  <c r="A356"/>
  <c r="B356"/>
  <c r="C356"/>
  <c r="A357"/>
  <c r="B357"/>
  <c r="C357"/>
  <c r="A358"/>
  <c r="B358"/>
  <c r="C358"/>
  <c r="A359"/>
  <c r="B359"/>
  <c r="C359"/>
  <c r="A360"/>
  <c r="B360"/>
  <c r="C360"/>
  <c r="A361"/>
  <c r="B361"/>
  <c r="C361"/>
  <c r="A362"/>
  <c r="B362"/>
  <c r="C362"/>
  <c r="A363"/>
  <c r="B363"/>
  <c r="C363"/>
  <c r="A364"/>
  <c r="B364"/>
  <c r="C364"/>
  <c r="A365"/>
  <c r="B365"/>
  <c r="C365"/>
  <c r="A366"/>
  <c r="B366"/>
  <c r="C366"/>
  <c r="A367"/>
  <c r="B367"/>
  <c r="C367"/>
  <c r="A368"/>
  <c r="B368"/>
  <c r="C368"/>
  <c r="A369"/>
  <c r="B369"/>
  <c r="C369"/>
  <c r="A370"/>
  <c r="B370"/>
  <c r="C370"/>
  <c r="A371"/>
  <c r="B371"/>
  <c r="C371"/>
  <c r="A372"/>
  <c r="B372"/>
  <c r="C372"/>
  <c r="A373"/>
  <c r="B373"/>
  <c r="C373"/>
  <c r="A374"/>
  <c r="B374"/>
  <c r="C374"/>
  <c r="A375"/>
  <c r="B375"/>
  <c r="C375"/>
  <c r="A376"/>
  <c r="B376"/>
  <c r="C376"/>
  <c r="A377"/>
  <c r="B377"/>
  <c r="C377"/>
  <c r="A378"/>
  <c r="B378"/>
  <c r="C378"/>
  <c r="A379"/>
  <c r="B379"/>
  <c r="C379"/>
  <c r="A380"/>
  <c r="B380"/>
  <c r="C380"/>
  <c r="A381"/>
  <c r="B381"/>
  <c r="C381"/>
  <c r="A382"/>
  <c r="B382"/>
  <c r="C382"/>
  <c r="A383"/>
  <c r="B383"/>
  <c r="C383"/>
  <c r="A384"/>
  <c r="B384"/>
  <c r="C384"/>
  <c r="A385"/>
  <c r="B385"/>
  <c r="C385"/>
  <c r="A386"/>
  <c r="B386"/>
  <c r="C386"/>
  <c r="A387"/>
  <c r="B387"/>
  <c r="C387"/>
  <c r="A388"/>
  <c r="B388"/>
  <c r="C388"/>
  <c r="A389"/>
  <c r="B389"/>
  <c r="C389"/>
  <c r="A390"/>
  <c r="B390"/>
  <c r="C390"/>
  <c r="A391"/>
  <c r="B391"/>
  <c r="C391"/>
  <c r="A392"/>
  <c r="B392"/>
  <c r="C392"/>
  <c r="A393"/>
  <c r="B393"/>
  <c r="C393"/>
  <c r="A394"/>
  <c r="B394"/>
  <c r="C394"/>
  <c r="A395"/>
  <c r="B395"/>
  <c r="C395"/>
  <c r="A396"/>
  <c r="B396"/>
  <c r="C396"/>
  <c r="A397"/>
  <c r="B397"/>
  <c r="C397"/>
  <c r="A398"/>
  <c r="B398"/>
  <c r="C398"/>
  <c r="A399"/>
  <c r="B399"/>
  <c r="C399"/>
  <c r="A400"/>
  <c r="B400"/>
  <c r="C400"/>
  <c r="A401"/>
  <c r="B401"/>
  <c r="C401"/>
  <c r="A402"/>
  <c r="B402"/>
  <c r="C402"/>
  <c r="A403"/>
  <c r="B403"/>
  <c r="C403"/>
  <c r="A404"/>
  <c r="B404"/>
  <c r="C404"/>
  <c r="A405"/>
  <c r="B405"/>
  <c r="C405"/>
  <c r="A406"/>
  <c r="B406"/>
  <c r="C406"/>
  <c r="A407"/>
  <c r="B407"/>
  <c r="C407"/>
  <c r="A408"/>
  <c r="B408"/>
  <c r="C408"/>
  <c r="A409"/>
  <c r="B409"/>
  <c r="C409"/>
  <c r="A410"/>
  <c r="B410"/>
  <c r="C410"/>
  <c r="A411"/>
  <c r="B411"/>
  <c r="C411"/>
  <c r="A412"/>
  <c r="B412"/>
  <c r="C412"/>
  <c r="A413"/>
  <c r="B413"/>
  <c r="C413"/>
  <c r="A414"/>
  <c r="B414"/>
  <c r="C414"/>
  <c r="A415"/>
  <c r="B415"/>
  <c r="C415"/>
  <c r="A416"/>
  <c r="B416"/>
  <c r="C416"/>
  <c r="A417"/>
  <c r="B417"/>
  <c r="C417"/>
  <c r="A418"/>
  <c r="B418"/>
  <c r="C418"/>
  <c r="A419"/>
  <c r="B419"/>
  <c r="C419"/>
  <c r="A420"/>
  <c r="B420"/>
  <c r="C420"/>
  <c r="A421"/>
  <c r="B421"/>
  <c r="C421"/>
  <c r="A422"/>
  <c r="B422"/>
  <c r="C422"/>
  <c r="A423"/>
  <c r="B423"/>
  <c r="C423"/>
  <c r="A424"/>
  <c r="B424"/>
  <c r="C424"/>
  <c r="A425"/>
  <c r="B425"/>
  <c r="C425"/>
  <c r="A426"/>
  <c r="B426"/>
  <c r="C426"/>
  <c r="A427"/>
  <c r="B427"/>
  <c r="C427"/>
  <c r="A428"/>
  <c r="B428"/>
  <c r="C428"/>
  <c r="A429"/>
  <c r="B429"/>
  <c r="C429"/>
  <c r="A430"/>
  <c r="B430"/>
  <c r="C430"/>
  <c r="A431"/>
  <c r="B431"/>
  <c r="C431"/>
  <c r="A432"/>
  <c r="B432"/>
  <c r="C432"/>
  <c r="A433"/>
  <c r="B433"/>
  <c r="C433"/>
  <c r="A434"/>
  <c r="B434"/>
  <c r="C434"/>
  <c r="A435"/>
  <c r="B435"/>
  <c r="C435"/>
  <c r="A436"/>
  <c r="B436"/>
  <c r="C436"/>
  <c r="A437"/>
  <c r="B437"/>
  <c r="C437"/>
  <c r="A438"/>
  <c r="B438"/>
  <c r="C438"/>
  <c r="A439"/>
  <c r="B439"/>
  <c r="C439"/>
  <c r="A440"/>
  <c r="B440"/>
  <c r="C440"/>
  <c r="A441"/>
  <c r="B441"/>
  <c r="C441"/>
  <c r="A442"/>
  <c r="B442"/>
  <c r="C442"/>
  <c r="A443"/>
  <c r="B443"/>
  <c r="C443"/>
  <c r="A444"/>
  <c r="B444"/>
  <c r="C444"/>
  <c r="A445"/>
  <c r="B445"/>
  <c r="C445"/>
  <c r="A446"/>
  <c r="B446"/>
  <c r="C446"/>
  <c r="A447"/>
  <c r="B447"/>
  <c r="C447"/>
  <c r="A448"/>
  <c r="B448"/>
  <c r="C448"/>
  <c r="A449"/>
  <c r="B449"/>
  <c r="C449"/>
  <c r="A450"/>
  <c r="B450"/>
  <c r="C450"/>
  <c r="A451"/>
  <c r="B451"/>
  <c r="C451"/>
  <c r="A452"/>
  <c r="B452"/>
  <c r="C452"/>
  <c r="A453"/>
  <c r="B453"/>
  <c r="C453"/>
  <c r="A454"/>
  <c r="B454"/>
  <c r="C454"/>
  <c r="A455"/>
  <c r="B455"/>
  <c r="C455"/>
  <c r="A456"/>
  <c r="B456"/>
  <c r="C456"/>
  <c r="A457"/>
  <c r="B457"/>
  <c r="C457"/>
  <c r="A458"/>
  <c r="B458"/>
  <c r="C458"/>
  <c r="A459"/>
  <c r="B459"/>
  <c r="C459"/>
  <c r="A460"/>
  <c r="B460"/>
  <c r="C460"/>
  <c r="A461"/>
  <c r="B461"/>
  <c r="C461"/>
  <c r="A462"/>
  <c r="B462"/>
  <c r="C462"/>
  <c r="A463"/>
  <c r="B463"/>
  <c r="C463"/>
  <c r="A464"/>
  <c r="B464"/>
  <c r="C464"/>
  <c r="A465"/>
  <c r="B465"/>
  <c r="C465"/>
  <c r="A466"/>
  <c r="B466"/>
  <c r="C466"/>
  <c r="A467"/>
  <c r="B467"/>
  <c r="C467"/>
  <c r="A468"/>
  <c r="B468"/>
  <c r="C468"/>
  <c r="A469"/>
  <c r="B469"/>
  <c r="C469"/>
  <c r="A470"/>
  <c r="B470"/>
  <c r="C470"/>
  <c r="A471"/>
  <c r="B471"/>
  <c r="C471"/>
  <c r="A472"/>
  <c r="B472"/>
  <c r="C472"/>
  <c r="A473"/>
  <c r="B473"/>
  <c r="C473"/>
  <c r="A474"/>
  <c r="B474"/>
  <c r="C474"/>
  <c r="A475"/>
  <c r="B475"/>
  <c r="C475"/>
  <c r="A476"/>
  <c r="B476"/>
  <c r="C476"/>
  <c r="A477"/>
  <c r="B477"/>
  <c r="C477"/>
  <c r="A478"/>
  <c r="B478"/>
  <c r="C478"/>
  <c r="A479"/>
  <c r="B479"/>
  <c r="C479"/>
  <c r="A480"/>
  <c r="B480"/>
  <c r="C480"/>
  <c r="A481"/>
  <c r="B481"/>
  <c r="C481"/>
  <c r="A482"/>
  <c r="B482"/>
  <c r="C482"/>
  <c r="A483"/>
  <c r="B483"/>
  <c r="C483"/>
  <c r="A484"/>
  <c r="B484"/>
  <c r="C484"/>
  <c r="A485"/>
  <c r="B485"/>
  <c r="C485"/>
  <c r="A486"/>
  <c r="B486"/>
  <c r="C486"/>
  <c r="A487"/>
  <c r="B487"/>
  <c r="C487"/>
  <c r="A488"/>
  <c r="B488"/>
  <c r="C488"/>
  <c r="A489"/>
  <c r="B489"/>
  <c r="C489"/>
  <c r="A490"/>
  <c r="B490"/>
  <c r="C490"/>
  <c r="A491"/>
  <c r="B491"/>
  <c r="C491"/>
  <c r="A492"/>
  <c r="B492"/>
  <c r="C492"/>
  <c r="A493"/>
  <c r="B493"/>
  <c r="C493"/>
  <c r="A494"/>
  <c r="B494"/>
  <c r="C494"/>
  <c r="A495"/>
  <c r="B495"/>
  <c r="C495"/>
  <c r="A496"/>
  <c r="B496"/>
  <c r="C496"/>
  <c r="A497"/>
  <c r="B497"/>
  <c r="C497"/>
  <c r="A498"/>
  <c r="B498"/>
  <c r="C498"/>
  <c r="A499"/>
  <c r="B499"/>
  <c r="C499"/>
  <c r="A500"/>
  <c r="B500"/>
  <c r="C500"/>
  <c r="A5" i="10"/>
  <c r="B5"/>
  <c r="A6"/>
  <c r="B6"/>
  <c r="A7"/>
  <c r="B7"/>
  <c r="A8"/>
  <c r="B8"/>
  <c r="A9"/>
  <c r="B9"/>
  <c r="A10"/>
  <c r="B10"/>
  <c r="A11"/>
  <c r="B11"/>
  <c r="A12"/>
  <c r="B12"/>
  <c r="A13"/>
  <c r="B13"/>
  <c r="A14"/>
  <c r="B14"/>
  <c r="A15"/>
  <c r="B15"/>
  <c r="A16"/>
  <c r="B16"/>
  <c r="A17"/>
  <c r="B17"/>
  <c r="A18"/>
  <c r="B18"/>
  <c r="A19"/>
  <c r="B19"/>
  <c r="A20"/>
  <c r="B20"/>
  <c r="A21"/>
  <c r="B21"/>
  <c r="A22"/>
  <c r="B22"/>
  <c r="A23"/>
  <c r="B23"/>
  <c r="A24"/>
  <c r="B24"/>
  <c r="A25"/>
  <c r="B25"/>
  <c r="A26"/>
  <c r="B26"/>
  <c r="A27"/>
  <c r="B27"/>
  <c r="A28"/>
  <c r="B28"/>
  <c r="A29"/>
  <c r="B29"/>
  <c r="A30"/>
  <c r="B30"/>
  <c r="A31"/>
  <c r="B31"/>
  <c r="A32"/>
  <c r="B32"/>
  <c r="A33"/>
  <c r="B33"/>
  <c r="A34"/>
  <c r="B34"/>
  <c r="A35"/>
  <c r="B35"/>
  <c r="A36"/>
  <c r="B36"/>
  <c r="A37"/>
  <c r="B37"/>
  <c r="A38"/>
  <c r="B38"/>
  <c r="A39"/>
  <c r="B39"/>
  <c r="A40"/>
  <c r="B40"/>
  <c r="A41"/>
  <c r="B41"/>
  <c r="A42"/>
  <c r="B42"/>
  <c r="A43"/>
  <c r="B43"/>
  <c r="A44"/>
  <c r="B44"/>
  <c r="A45"/>
  <c r="B45"/>
  <c r="A46"/>
  <c r="B46"/>
  <c r="A47"/>
  <c r="B47"/>
  <c r="A48"/>
  <c r="B48"/>
  <c r="A49"/>
  <c r="B49"/>
  <c r="A50"/>
  <c r="B50"/>
  <c r="A51"/>
  <c r="B51"/>
  <c r="A52"/>
  <c r="B52"/>
  <c r="A53"/>
  <c r="B53"/>
  <c r="A54"/>
  <c r="B54"/>
  <c r="A55"/>
  <c r="B55"/>
  <c r="A56"/>
  <c r="B56"/>
  <c r="A57"/>
  <c r="B57"/>
  <c r="A58"/>
  <c r="B58"/>
  <c r="A59"/>
  <c r="B59"/>
  <c r="A60"/>
  <c r="B60"/>
  <c r="A61"/>
  <c r="B61"/>
  <c r="A62"/>
  <c r="B62"/>
  <c r="A63"/>
  <c r="B63"/>
  <c r="A64"/>
  <c r="B64"/>
  <c r="A65"/>
  <c r="B65"/>
  <c r="A66"/>
  <c r="B66"/>
  <c r="A67"/>
  <c r="B67"/>
  <c r="A68"/>
  <c r="B68"/>
  <c r="A69"/>
  <c r="B69"/>
  <c r="A70"/>
  <c r="B70"/>
  <c r="A71"/>
  <c r="B71"/>
  <c r="A72"/>
  <c r="B72"/>
  <c r="A73"/>
  <c r="B73"/>
  <c r="A74"/>
  <c r="B74"/>
  <c r="A75"/>
  <c r="B75"/>
  <c r="A76"/>
  <c r="B76"/>
  <c r="A77"/>
  <c r="B77"/>
  <c r="A78"/>
  <c r="B78"/>
  <c r="A79"/>
  <c r="B79"/>
  <c r="A80"/>
  <c r="B80"/>
  <c r="A81"/>
  <c r="B81"/>
  <c r="A82"/>
  <c r="B82"/>
  <c r="A83"/>
  <c r="B83"/>
  <c r="C83"/>
  <c r="A84"/>
  <c r="B84"/>
  <c r="C84"/>
  <c r="A85"/>
  <c r="B85"/>
  <c r="C85"/>
  <c r="A86"/>
  <c r="B86"/>
  <c r="C86"/>
  <c r="A87"/>
  <c r="B87"/>
  <c r="C87"/>
  <c r="A88"/>
  <c r="B88"/>
  <c r="C88"/>
  <c r="A89"/>
  <c r="B89"/>
  <c r="C89"/>
  <c r="A90"/>
  <c r="B90"/>
  <c r="C90"/>
  <c r="A91"/>
  <c r="B91"/>
  <c r="C91"/>
  <c r="A92"/>
  <c r="B92"/>
  <c r="C92"/>
  <c r="A93"/>
  <c r="B93"/>
  <c r="C93"/>
  <c r="A94"/>
  <c r="B94"/>
  <c r="C94"/>
  <c r="A95"/>
  <c r="B95"/>
  <c r="C95"/>
  <c r="A96"/>
  <c r="B96"/>
  <c r="C96"/>
  <c r="A97"/>
  <c r="B97"/>
  <c r="C97"/>
  <c r="A98"/>
  <c r="B98"/>
  <c r="C98"/>
  <c r="A99"/>
  <c r="B99"/>
  <c r="C99"/>
  <c r="A100"/>
  <c r="B100"/>
  <c r="C100"/>
  <c r="A101"/>
  <c r="B101"/>
  <c r="C101"/>
  <c r="A102"/>
  <c r="B102"/>
  <c r="C102"/>
  <c r="A103"/>
  <c r="B103"/>
  <c r="C103"/>
  <c r="A104"/>
  <c r="B104"/>
  <c r="C104"/>
  <c r="A105"/>
  <c r="B105"/>
  <c r="C105"/>
  <c r="A106"/>
  <c r="B106"/>
  <c r="C106"/>
  <c r="A107"/>
  <c r="B107"/>
  <c r="C107"/>
  <c r="A108"/>
  <c r="B108"/>
  <c r="C108"/>
  <c r="A109"/>
  <c r="B109"/>
  <c r="C109"/>
  <c r="A110"/>
  <c r="B110"/>
  <c r="C110"/>
  <c r="A111"/>
  <c r="B111"/>
  <c r="C111"/>
  <c r="A112"/>
  <c r="B112"/>
  <c r="C112"/>
  <c r="A113"/>
  <c r="B113"/>
  <c r="C113"/>
  <c r="A114"/>
  <c r="B114"/>
  <c r="C114"/>
  <c r="A115"/>
  <c r="B115"/>
  <c r="C115"/>
  <c r="A116"/>
  <c r="B116"/>
  <c r="C116"/>
  <c r="A117"/>
  <c r="B117"/>
  <c r="C117"/>
  <c r="A118"/>
  <c r="B118"/>
  <c r="C118"/>
  <c r="A119"/>
  <c r="B119"/>
  <c r="C119"/>
  <c r="A120"/>
  <c r="B120"/>
  <c r="C120"/>
  <c r="A121"/>
  <c r="B121"/>
  <c r="C121"/>
  <c r="A122"/>
  <c r="B122"/>
  <c r="C122"/>
  <c r="A123"/>
  <c r="B123"/>
  <c r="C123"/>
  <c r="A124"/>
  <c r="B124"/>
  <c r="C124"/>
  <c r="A125"/>
  <c r="B125"/>
  <c r="C125"/>
  <c r="A126"/>
  <c r="B126"/>
  <c r="C126"/>
  <c r="A127"/>
  <c r="B127"/>
  <c r="C127"/>
  <c r="A128"/>
  <c r="B128"/>
  <c r="C128"/>
  <c r="A129"/>
  <c r="B129"/>
  <c r="C129"/>
  <c r="A130"/>
  <c r="B130"/>
  <c r="C130"/>
  <c r="A131"/>
  <c r="B131"/>
  <c r="C131"/>
  <c r="A132"/>
  <c r="B132"/>
  <c r="C132"/>
  <c r="A133"/>
  <c r="B133"/>
  <c r="C133"/>
  <c r="A134"/>
  <c r="B134"/>
  <c r="C134"/>
  <c r="A135"/>
  <c r="B135"/>
  <c r="C135"/>
  <c r="A136"/>
  <c r="B136"/>
  <c r="C136"/>
  <c r="A137"/>
  <c r="B137"/>
  <c r="C137"/>
  <c r="A138"/>
  <c r="B138"/>
  <c r="C138"/>
  <c r="A139"/>
  <c r="B139"/>
  <c r="C139"/>
  <c r="A140"/>
  <c r="B140"/>
  <c r="C140"/>
  <c r="A141"/>
  <c r="B141"/>
  <c r="C141"/>
  <c r="A142"/>
  <c r="B142"/>
  <c r="C142"/>
  <c r="A143"/>
  <c r="B143"/>
  <c r="C143"/>
  <c r="A144"/>
  <c r="B144"/>
  <c r="C144"/>
  <c r="A145"/>
  <c r="B145"/>
  <c r="C145"/>
  <c r="A146"/>
  <c r="B146"/>
  <c r="C146"/>
  <c r="A147"/>
  <c r="B147"/>
  <c r="C147"/>
  <c r="A148"/>
  <c r="B148"/>
  <c r="C148"/>
  <c r="A149"/>
  <c r="B149"/>
  <c r="C149"/>
  <c r="A150"/>
  <c r="B150"/>
  <c r="C150"/>
  <c r="A151"/>
  <c r="B151"/>
  <c r="C151"/>
  <c r="A152"/>
  <c r="B152"/>
  <c r="C152"/>
  <c r="A153"/>
  <c r="B153"/>
  <c r="C153"/>
  <c r="A154"/>
  <c r="B154"/>
  <c r="C154"/>
  <c r="A155"/>
  <c r="B155"/>
  <c r="C155"/>
  <c r="A156"/>
  <c r="B156"/>
  <c r="C156"/>
  <c r="A157"/>
  <c r="B157"/>
  <c r="C157"/>
  <c r="A158"/>
  <c r="B158"/>
  <c r="C158"/>
  <c r="A159"/>
  <c r="B159"/>
  <c r="C159"/>
  <c r="A160"/>
  <c r="B160"/>
  <c r="C160"/>
  <c r="A161"/>
  <c r="B161"/>
  <c r="C161"/>
  <c r="A162"/>
  <c r="B162"/>
  <c r="C162"/>
  <c r="A163"/>
  <c r="B163"/>
  <c r="C163"/>
  <c r="A164"/>
  <c r="B164"/>
  <c r="C164"/>
  <c r="A165"/>
  <c r="B165"/>
  <c r="C165"/>
  <c r="A166"/>
  <c r="B166"/>
  <c r="C166"/>
  <c r="A167"/>
  <c r="B167"/>
  <c r="C167"/>
  <c r="A168"/>
  <c r="B168"/>
  <c r="C168"/>
  <c r="A169"/>
  <c r="B169"/>
  <c r="C169"/>
  <c r="A170"/>
  <c r="B170"/>
  <c r="C170"/>
  <c r="A171"/>
  <c r="B171"/>
  <c r="C171"/>
  <c r="A172"/>
  <c r="B172"/>
  <c r="C172"/>
  <c r="A173"/>
  <c r="B173"/>
  <c r="C173"/>
  <c r="A174"/>
  <c r="B174"/>
  <c r="C174"/>
  <c r="A175"/>
  <c r="B175"/>
  <c r="C175"/>
  <c r="A176"/>
  <c r="B176"/>
  <c r="C176"/>
  <c r="A177"/>
  <c r="B177"/>
  <c r="C177"/>
  <c r="A178"/>
  <c r="B178"/>
  <c r="C178"/>
  <c r="A179"/>
  <c r="B179"/>
  <c r="C179"/>
  <c r="A180"/>
  <c r="B180"/>
  <c r="C180"/>
  <c r="A181"/>
  <c r="B181"/>
  <c r="C181"/>
  <c r="A182"/>
  <c r="B182"/>
  <c r="C182"/>
  <c r="A183"/>
  <c r="B183"/>
  <c r="C183"/>
  <c r="A184"/>
  <c r="B184"/>
  <c r="C184"/>
  <c r="A185"/>
  <c r="B185"/>
  <c r="C185"/>
  <c r="A186"/>
  <c r="B186"/>
  <c r="C186"/>
  <c r="A187"/>
  <c r="B187"/>
  <c r="C187"/>
  <c r="A188"/>
  <c r="B188"/>
  <c r="C188"/>
  <c r="A189"/>
  <c r="B189"/>
  <c r="C189"/>
  <c r="A190"/>
  <c r="B190"/>
  <c r="C190"/>
  <c r="A191"/>
  <c r="B191"/>
  <c r="C191"/>
  <c r="A192"/>
  <c r="B192"/>
  <c r="C192"/>
  <c r="A193"/>
  <c r="B193"/>
  <c r="C193"/>
  <c r="A194"/>
  <c r="B194"/>
  <c r="C194"/>
  <c r="A195"/>
  <c r="B195"/>
  <c r="C195"/>
  <c r="A196"/>
  <c r="B196"/>
  <c r="C196"/>
  <c r="A197"/>
  <c r="B197"/>
  <c r="C197"/>
  <c r="A198"/>
  <c r="B198"/>
  <c r="C198"/>
  <c r="A199"/>
  <c r="B199"/>
  <c r="C199"/>
  <c r="A200"/>
  <c r="B200"/>
  <c r="C200"/>
  <c r="A201"/>
  <c r="B201"/>
  <c r="C201"/>
  <c r="A202"/>
  <c r="B202"/>
  <c r="C202"/>
  <c r="A203"/>
  <c r="B203"/>
  <c r="C203"/>
  <c r="A204"/>
  <c r="B204"/>
  <c r="C204"/>
  <c r="A205"/>
  <c r="B205"/>
  <c r="C205"/>
  <c r="A206"/>
  <c r="B206"/>
  <c r="C206"/>
  <c r="A207"/>
  <c r="B207"/>
  <c r="C207"/>
  <c r="A208"/>
  <c r="B208"/>
  <c r="C208"/>
  <c r="A209"/>
  <c r="B209"/>
  <c r="C209"/>
  <c r="A210"/>
  <c r="B210"/>
  <c r="C210"/>
  <c r="A211"/>
  <c r="B211"/>
  <c r="C211"/>
  <c r="A212"/>
  <c r="B212"/>
  <c r="C212"/>
  <c r="A213"/>
  <c r="B213"/>
  <c r="C213"/>
  <c r="A214"/>
  <c r="B214"/>
  <c r="C214"/>
  <c r="A215"/>
  <c r="B215"/>
  <c r="C215"/>
  <c r="A216"/>
  <c r="B216"/>
  <c r="C216"/>
  <c r="A217"/>
  <c r="B217"/>
  <c r="C217"/>
  <c r="A218"/>
  <c r="B218"/>
  <c r="C218"/>
  <c r="A219"/>
  <c r="B219"/>
  <c r="C219"/>
  <c r="A220"/>
  <c r="B220"/>
  <c r="C220"/>
  <c r="A221"/>
  <c r="B221"/>
  <c r="C221"/>
  <c r="A222"/>
  <c r="B222"/>
  <c r="C222"/>
  <c r="A223"/>
  <c r="B223"/>
  <c r="C223"/>
  <c r="A224"/>
  <c r="B224"/>
  <c r="C224"/>
  <c r="A225"/>
  <c r="B225"/>
  <c r="C225"/>
  <c r="A226"/>
  <c r="B226"/>
  <c r="C226"/>
  <c r="A227"/>
  <c r="B227"/>
  <c r="C227"/>
  <c r="A228"/>
  <c r="B228"/>
  <c r="C228"/>
  <c r="A229"/>
  <c r="B229"/>
  <c r="C229"/>
  <c r="A230"/>
  <c r="B230"/>
  <c r="C230"/>
  <c r="A231"/>
  <c r="B231"/>
  <c r="C231"/>
  <c r="A232"/>
  <c r="B232"/>
  <c r="C232"/>
  <c r="A233"/>
  <c r="B233"/>
  <c r="C233"/>
  <c r="A234"/>
  <c r="B234"/>
  <c r="C234"/>
  <c r="A235"/>
  <c r="B235"/>
  <c r="C235"/>
  <c r="A236"/>
  <c r="B236"/>
  <c r="C236"/>
  <c r="A237"/>
  <c r="B237"/>
  <c r="C237"/>
  <c r="A238"/>
  <c r="B238"/>
  <c r="C238"/>
  <c r="A239"/>
  <c r="B239"/>
  <c r="C239"/>
  <c r="A240"/>
  <c r="B240"/>
  <c r="C240"/>
  <c r="A241"/>
  <c r="B241"/>
  <c r="C241"/>
  <c r="A242"/>
  <c r="B242"/>
  <c r="C242"/>
  <c r="A243"/>
  <c r="B243"/>
  <c r="C243"/>
  <c r="A244"/>
  <c r="B244"/>
  <c r="C244"/>
  <c r="A245"/>
  <c r="B245"/>
  <c r="C245"/>
  <c r="A246"/>
  <c r="B246"/>
  <c r="C246"/>
  <c r="A247"/>
  <c r="B247"/>
  <c r="C247"/>
  <c r="A248"/>
  <c r="B248"/>
  <c r="C248"/>
  <c r="A249"/>
  <c r="B249"/>
  <c r="C249"/>
  <c r="A250"/>
  <c r="B250"/>
  <c r="C250"/>
  <c r="A251"/>
  <c r="B251"/>
  <c r="C251"/>
  <c r="A252"/>
  <c r="B252"/>
  <c r="C252"/>
  <c r="A253"/>
  <c r="B253"/>
  <c r="C253"/>
  <c r="A254"/>
  <c r="B254"/>
  <c r="C254"/>
  <c r="A255"/>
  <c r="B255"/>
  <c r="C255"/>
  <c r="A256"/>
  <c r="B256"/>
  <c r="C256"/>
  <c r="A257"/>
  <c r="B257"/>
  <c r="C257"/>
  <c r="A258"/>
  <c r="B258"/>
  <c r="C258"/>
  <c r="A259"/>
  <c r="B259"/>
  <c r="C259"/>
  <c r="A260"/>
  <c r="B260"/>
  <c r="C260"/>
  <c r="A261"/>
  <c r="B261"/>
  <c r="C261"/>
  <c r="A262"/>
  <c r="B262"/>
  <c r="C262"/>
  <c r="A263"/>
  <c r="B263"/>
  <c r="C263"/>
  <c r="A264"/>
  <c r="B264"/>
  <c r="C264"/>
  <c r="A265"/>
  <c r="B265"/>
  <c r="C265"/>
  <c r="A266"/>
  <c r="B266"/>
  <c r="C266"/>
  <c r="A267"/>
  <c r="B267"/>
  <c r="C267"/>
  <c r="A268"/>
  <c r="B268"/>
  <c r="C268"/>
  <c r="A269"/>
  <c r="B269"/>
  <c r="C269"/>
  <c r="A270"/>
  <c r="B270"/>
  <c r="C270"/>
  <c r="A271"/>
  <c r="B271"/>
  <c r="C271"/>
  <c r="A272"/>
  <c r="B272"/>
  <c r="C272"/>
  <c r="A273"/>
  <c r="B273"/>
  <c r="C273"/>
  <c r="A274"/>
  <c r="B274"/>
  <c r="C274"/>
  <c r="A275"/>
  <c r="B275"/>
  <c r="C275"/>
  <c r="A276"/>
  <c r="B276"/>
  <c r="C276"/>
  <c r="A277"/>
  <c r="B277"/>
  <c r="C277"/>
  <c r="A278"/>
  <c r="B278"/>
  <c r="C278"/>
  <c r="A279"/>
  <c r="B279"/>
  <c r="C279"/>
  <c r="A280"/>
  <c r="B280"/>
  <c r="C280"/>
  <c r="A281"/>
  <c r="B281"/>
  <c r="C281"/>
  <c r="A282"/>
  <c r="B282"/>
  <c r="C282"/>
  <c r="A283"/>
  <c r="B283"/>
  <c r="C283"/>
  <c r="A284"/>
  <c r="B284"/>
  <c r="C284"/>
  <c r="A285"/>
  <c r="B285"/>
  <c r="C285"/>
  <c r="A286"/>
  <c r="B286"/>
  <c r="C286"/>
  <c r="A287"/>
  <c r="B287"/>
  <c r="C287"/>
  <c r="A288"/>
  <c r="B288"/>
  <c r="C288"/>
  <c r="A289"/>
  <c r="B289"/>
  <c r="C289"/>
  <c r="A290"/>
  <c r="B290"/>
  <c r="C290"/>
  <c r="A291"/>
  <c r="B291"/>
  <c r="C291"/>
  <c r="A292"/>
  <c r="B292"/>
  <c r="C292"/>
  <c r="A293"/>
  <c r="B293"/>
  <c r="C293"/>
  <c r="A294"/>
  <c r="B294"/>
  <c r="C294"/>
  <c r="A295"/>
  <c r="B295"/>
  <c r="C295"/>
  <c r="A296"/>
  <c r="B296"/>
  <c r="C296"/>
  <c r="A297"/>
  <c r="B297"/>
  <c r="C297"/>
  <c r="A298"/>
  <c r="B298"/>
  <c r="C298"/>
  <c r="A299"/>
  <c r="B299"/>
  <c r="C299"/>
  <c r="A300"/>
  <c r="B300"/>
  <c r="C300"/>
  <c r="A301"/>
  <c r="B301"/>
  <c r="C301"/>
  <c r="A302"/>
  <c r="B302"/>
  <c r="C302"/>
  <c r="A303"/>
  <c r="B303"/>
  <c r="C303"/>
  <c r="A304"/>
  <c r="B304"/>
  <c r="C304"/>
  <c r="A305"/>
  <c r="B305"/>
  <c r="C305"/>
  <c r="A306"/>
  <c r="B306"/>
  <c r="C306"/>
  <c r="A307"/>
  <c r="B307"/>
  <c r="C307"/>
  <c r="A308"/>
  <c r="B308"/>
  <c r="C308"/>
  <c r="A309"/>
  <c r="B309"/>
  <c r="C309"/>
  <c r="A310"/>
  <c r="B310"/>
  <c r="C310"/>
  <c r="A311"/>
  <c r="B311"/>
  <c r="C311"/>
  <c r="A312"/>
  <c r="B312"/>
  <c r="C312"/>
  <c r="A313"/>
  <c r="B313"/>
  <c r="C313"/>
  <c r="A314"/>
  <c r="B314"/>
  <c r="C314"/>
  <c r="A315"/>
  <c r="B315"/>
  <c r="C315"/>
  <c r="A316"/>
  <c r="B316"/>
  <c r="C316"/>
  <c r="A317"/>
  <c r="B317"/>
  <c r="C317"/>
  <c r="A318"/>
  <c r="B318"/>
  <c r="C318"/>
  <c r="A319"/>
  <c r="B319"/>
  <c r="C319"/>
  <c r="A320"/>
  <c r="B320"/>
  <c r="C320"/>
  <c r="A321"/>
  <c r="B321"/>
  <c r="C321"/>
  <c r="A322"/>
  <c r="B322"/>
  <c r="C322"/>
  <c r="A323"/>
  <c r="B323"/>
  <c r="C323"/>
  <c r="A324"/>
  <c r="B324"/>
  <c r="C324"/>
  <c r="A325"/>
  <c r="B325"/>
  <c r="C325"/>
  <c r="A326"/>
  <c r="B326"/>
  <c r="C326"/>
  <c r="A327"/>
  <c r="B327"/>
  <c r="C327"/>
  <c r="A328"/>
  <c r="B328"/>
  <c r="C328"/>
  <c r="A329"/>
  <c r="B329"/>
  <c r="C329"/>
  <c r="A330"/>
  <c r="B330"/>
  <c r="C330"/>
  <c r="A331"/>
  <c r="B331"/>
  <c r="C331"/>
  <c r="A332"/>
  <c r="B332"/>
  <c r="C332"/>
  <c r="A333"/>
  <c r="B333"/>
  <c r="C333"/>
  <c r="A334"/>
  <c r="B334"/>
  <c r="C334"/>
  <c r="A335"/>
  <c r="B335"/>
  <c r="C335"/>
  <c r="A336"/>
  <c r="B336"/>
  <c r="C336"/>
  <c r="A337"/>
  <c r="B337"/>
  <c r="C337"/>
  <c r="A338"/>
  <c r="B338"/>
  <c r="C338"/>
  <c r="A339"/>
  <c r="B339"/>
  <c r="C339"/>
  <c r="A340"/>
  <c r="B340"/>
  <c r="C340"/>
  <c r="A341"/>
  <c r="B341"/>
  <c r="C341"/>
  <c r="A342"/>
  <c r="B342"/>
  <c r="C342"/>
  <c r="A343"/>
  <c r="B343"/>
  <c r="C343"/>
  <c r="A344"/>
  <c r="B344"/>
  <c r="C344"/>
  <c r="A345"/>
  <c r="B345"/>
  <c r="C345"/>
  <c r="A346"/>
  <c r="B346"/>
  <c r="C346"/>
  <c r="A347"/>
  <c r="B347"/>
  <c r="C347"/>
  <c r="A348"/>
  <c r="B348"/>
  <c r="C348"/>
  <c r="A349"/>
  <c r="B349"/>
  <c r="C349"/>
  <c r="A350"/>
  <c r="B350"/>
  <c r="C350"/>
  <c r="A351"/>
  <c r="B351"/>
  <c r="C351"/>
  <c r="A352"/>
  <c r="B352"/>
  <c r="C352"/>
  <c r="A353"/>
  <c r="B353"/>
  <c r="C353"/>
  <c r="A354"/>
  <c r="B354"/>
  <c r="C354"/>
  <c r="A355"/>
  <c r="B355"/>
  <c r="C355"/>
  <c r="A356"/>
  <c r="B356"/>
  <c r="C356"/>
  <c r="A357"/>
  <c r="B357"/>
  <c r="C357"/>
  <c r="A358"/>
  <c r="B358"/>
  <c r="C358"/>
  <c r="A359"/>
  <c r="B359"/>
  <c r="C359"/>
  <c r="A360"/>
  <c r="B360"/>
  <c r="C360"/>
  <c r="A361"/>
  <c r="B361"/>
  <c r="C361"/>
  <c r="A362"/>
  <c r="B362"/>
  <c r="C362"/>
  <c r="A363"/>
  <c r="B363"/>
  <c r="C363"/>
  <c r="A364"/>
  <c r="B364"/>
  <c r="C364"/>
  <c r="A365"/>
  <c r="B365"/>
  <c r="C365"/>
  <c r="A366"/>
  <c r="B366"/>
  <c r="C366"/>
  <c r="A367"/>
  <c r="B367"/>
  <c r="C367"/>
  <c r="A368"/>
  <c r="B368"/>
  <c r="C368"/>
  <c r="A369"/>
  <c r="B369"/>
  <c r="C369"/>
  <c r="A370"/>
  <c r="B370"/>
  <c r="C370"/>
  <c r="A371"/>
  <c r="B371"/>
  <c r="C371"/>
  <c r="A372"/>
  <c r="B372"/>
  <c r="C372"/>
  <c r="A373"/>
  <c r="B373"/>
  <c r="C373"/>
  <c r="A374"/>
  <c r="B374"/>
  <c r="C374"/>
  <c r="A375"/>
  <c r="B375"/>
  <c r="C375"/>
  <c r="A376"/>
  <c r="B376"/>
  <c r="C376"/>
  <c r="A377"/>
  <c r="B377"/>
  <c r="C377"/>
  <c r="A378"/>
  <c r="B378"/>
  <c r="C378"/>
  <c r="A379"/>
  <c r="B379"/>
  <c r="C379"/>
  <c r="A380"/>
  <c r="B380"/>
  <c r="C380"/>
  <c r="A381"/>
  <c r="B381"/>
  <c r="C381"/>
  <c r="A382"/>
  <c r="B382"/>
  <c r="C382"/>
  <c r="A383"/>
  <c r="B383"/>
  <c r="C383"/>
  <c r="A384"/>
  <c r="B384"/>
  <c r="C384"/>
  <c r="A385"/>
  <c r="B385"/>
  <c r="C385"/>
  <c r="A386"/>
  <c r="B386"/>
  <c r="C386"/>
  <c r="A387"/>
  <c r="B387"/>
  <c r="C387"/>
  <c r="A388"/>
  <c r="B388"/>
  <c r="C388"/>
  <c r="A389"/>
  <c r="B389"/>
  <c r="C389"/>
  <c r="A390"/>
  <c r="B390"/>
  <c r="C390"/>
  <c r="A391"/>
  <c r="B391"/>
  <c r="C391"/>
  <c r="A392"/>
  <c r="B392"/>
  <c r="C392"/>
  <c r="A393"/>
  <c r="B393"/>
  <c r="C393"/>
  <c r="A394"/>
  <c r="B394"/>
  <c r="C394"/>
  <c r="A395"/>
  <c r="B395"/>
  <c r="C395"/>
  <c r="A396"/>
  <c r="B396"/>
  <c r="C396"/>
  <c r="A397"/>
  <c r="B397"/>
  <c r="C397"/>
  <c r="A398"/>
  <c r="B398"/>
  <c r="C398"/>
  <c r="A399"/>
  <c r="B399"/>
  <c r="C399"/>
  <c r="A400"/>
  <c r="B400"/>
  <c r="C400"/>
  <c r="A401"/>
  <c r="B401"/>
  <c r="C401"/>
  <c r="A402"/>
  <c r="B402"/>
  <c r="C402"/>
  <c r="A403"/>
  <c r="B403"/>
  <c r="C403"/>
  <c r="A404"/>
  <c r="B404"/>
  <c r="C404"/>
  <c r="A405"/>
  <c r="B405"/>
  <c r="C405"/>
  <c r="A406"/>
  <c r="B406"/>
  <c r="C406"/>
  <c r="A407"/>
  <c r="B407"/>
  <c r="C407"/>
  <c r="A408"/>
  <c r="B408"/>
  <c r="C408"/>
  <c r="A409"/>
  <c r="B409"/>
  <c r="C409"/>
  <c r="A410"/>
  <c r="B410"/>
  <c r="C410"/>
  <c r="A411"/>
  <c r="B411"/>
  <c r="C411"/>
  <c r="A412"/>
  <c r="B412"/>
  <c r="C412"/>
  <c r="A413"/>
  <c r="B413"/>
  <c r="C413"/>
  <c r="A414"/>
  <c r="B414"/>
  <c r="C414"/>
  <c r="A415"/>
  <c r="B415"/>
  <c r="C415"/>
  <c r="A416"/>
  <c r="B416"/>
  <c r="C416"/>
  <c r="A417"/>
  <c r="B417"/>
  <c r="C417"/>
  <c r="A418"/>
  <c r="B418"/>
  <c r="C418"/>
  <c r="A419"/>
  <c r="B419"/>
  <c r="C419"/>
  <c r="A420"/>
  <c r="B420"/>
  <c r="C420"/>
  <c r="A421"/>
  <c r="B421"/>
  <c r="C421"/>
  <c r="A422"/>
  <c r="B422"/>
  <c r="C422"/>
  <c r="A423"/>
  <c r="B423"/>
  <c r="C423"/>
  <c r="A424"/>
  <c r="B424"/>
  <c r="C424"/>
  <c r="A425"/>
  <c r="B425"/>
  <c r="C425"/>
  <c r="A426"/>
  <c r="B426"/>
  <c r="C426"/>
  <c r="A427"/>
  <c r="B427"/>
  <c r="C427"/>
  <c r="A428"/>
  <c r="B428"/>
  <c r="C428"/>
  <c r="A429"/>
  <c r="B429"/>
  <c r="C429"/>
  <c r="A430"/>
  <c r="B430"/>
  <c r="C430"/>
  <c r="A431"/>
  <c r="B431"/>
  <c r="C431"/>
  <c r="A432"/>
  <c r="B432"/>
  <c r="C432"/>
  <c r="A433"/>
  <c r="B433"/>
  <c r="C433"/>
  <c r="A434"/>
  <c r="B434"/>
  <c r="C434"/>
  <c r="A435"/>
  <c r="B435"/>
  <c r="C435"/>
  <c r="A436"/>
  <c r="B436"/>
  <c r="C436"/>
  <c r="A437"/>
  <c r="B437"/>
  <c r="C437"/>
  <c r="A438"/>
  <c r="B438"/>
  <c r="C438"/>
  <c r="A439"/>
  <c r="B439"/>
  <c r="C439"/>
  <c r="A440"/>
  <c r="B440"/>
  <c r="C440"/>
  <c r="A441"/>
  <c r="B441"/>
  <c r="C441"/>
  <c r="A442"/>
  <c r="B442"/>
  <c r="C442"/>
  <c r="A443"/>
  <c r="B443"/>
  <c r="C443"/>
  <c r="A444"/>
  <c r="B444"/>
  <c r="C444"/>
  <c r="A445"/>
  <c r="B445"/>
  <c r="C445"/>
  <c r="A446"/>
  <c r="B446"/>
  <c r="C446"/>
  <c r="A447"/>
  <c r="B447"/>
  <c r="C447"/>
  <c r="A448"/>
  <c r="B448"/>
  <c r="C448"/>
  <c r="A449"/>
  <c r="B449"/>
  <c r="C449"/>
  <c r="A450"/>
  <c r="B450"/>
  <c r="C450"/>
  <c r="A451"/>
  <c r="B451"/>
  <c r="C451"/>
  <c r="A452"/>
  <c r="B452"/>
  <c r="C452"/>
  <c r="A453"/>
  <c r="B453"/>
  <c r="C453"/>
  <c r="A454"/>
  <c r="B454"/>
  <c r="C454"/>
  <c r="A455"/>
  <c r="B455"/>
  <c r="C455"/>
  <c r="A456"/>
  <c r="B456"/>
  <c r="C456"/>
  <c r="A457"/>
  <c r="B457"/>
  <c r="C457"/>
  <c r="A458"/>
  <c r="B458"/>
  <c r="C458"/>
  <c r="A459"/>
  <c r="B459"/>
  <c r="C459"/>
  <c r="A460"/>
  <c r="B460"/>
  <c r="C460"/>
  <c r="A461"/>
  <c r="B461"/>
  <c r="C461"/>
  <c r="A462"/>
  <c r="B462"/>
  <c r="C462"/>
  <c r="A463"/>
  <c r="B463"/>
  <c r="C463"/>
  <c r="A464"/>
  <c r="B464"/>
  <c r="C464"/>
  <c r="A465"/>
  <c r="B465"/>
  <c r="C465"/>
  <c r="A466"/>
  <c r="B466"/>
  <c r="C466"/>
  <c r="A467"/>
  <c r="B467"/>
  <c r="C467"/>
  <c r="A468"/>
  <c r="B468"/>
  <c r="C468"/>
  <c r="A469"/>
  <c r="B469"/>
  <c r="C469"/>
  <c r="A470"/>
  <c r="B470"/>
  <c r="C470"/>
  <c r="A471"/>
  <c r="B471"/>
  <c r="C471"/>
  <c r="A472"/>
  <c r="B472"/>
  <c r="C472"/>
  <c r="A473"/>
  <c r="B473"/>
  <c r="C473"/>
  <c r="A474"/>
  <c r="B474"/>
  <c r="C474"/>
  <c r="A475"/>
  <c r="B475"/>
  <c r="C475"/>
  <c r="A476"/>
  <c r="B476"/>
  <c r="C476"/>
  <c r="A477"/>
  <c r="B477"/>
  <c r="C477"/>
  <c r="A478"/>
  <c r="B478"/>
  <c r="C478"/>
  <c r="A479"/>
  <c r="B479"/>
  <c r="C479"/>
  <c r="A480"/>
  <c r="B480"/>
  <c r="C480"/>
  <c r="A481"/>
  <c r="B481"/>
  <c r="C481"/>
  <c r="A482"/>
  <c r="B482"/>
  <c r="C482"/>
  <c r="A483"/>
  <c r="B483"/>
  <c r="C483"/>
  <c r="A484"/>
  <c r="B484"/>
  <c r="C484"/>
  <c r="A485"/>
  <c r="B485"/>
  <c r="C485"/>
  <c r="A486"/>
  <c r="B486"/>
  <c r="C486"/>
  <c r="A487"/>
  <c r="B487"/>
  <c r="C487"/>
  <c r="A488"/>
  <c r="B488"/>
  <c r="C488"/>
  <c r="A489"/>
  <c r="B489"/>
  <c r="C489"/>
  <c r="A490"/>
  <c r="B490"/>
  <c r="C490"/>
  <c r="A491"/>
  <c r="B491"/>
  <c r="C491"/>
  <c r="A492"/>
  <c r="B492"/>
  <c r="C492"/>
  <c r="A493"/>
  <c r="B493"/>
  <c r="C493"/>
  <c r="A494"/>
  <c r="B494"/>
  <c r="C494"/>
  <c r="A495"/>
  <c r="B495"/>
  <c r="C495"/>
  <c r="A496"/>
  <c r="B496"/>
  <c r="C496"/>
  <c r="A497"/>
  <c r="B497"/>
  <c r="C497"/>
  <c r="A498"/>
  <c r="B498"/>
  <c r="C498"/>
  <c r="A499"/>
  <c r="B499"/>
  <c r="C499"/>
  <c r="A500"/>
  <c r="B500"/>
  <c r="C500"/>
  <c r="B4" i="5"/>
  <c r="A4"/>
  <c r="B4" i="10"/>
  <c r="A4"/>
  <c r="D3"/>
  <c r="B2"/>
  <c r="I502" i="2"/>
  <c r="I503"/>
  <c r="C500" i="9"/>
  <c r="B500"/>
  <c r="A500"/>
  <c r="C499"/>
  <c r="B499"/>
  <c r="A499"/>
  <c r="C498"/>
  <c r="B498"/>
  <c r="A498"/>
  <c r="C497"/>
  <c r="B497"/>
  <c r="A497"/>
  <c r="C496"/>
  <c r="B496"/>
  <c r="A496"/>
  <c r="C495"/>
  <c r="B495"/>
  <c r="A495"/>
  <c r="C494"/>
  <c r="B494"/>
  <c r="A494"/>
  <c r="C493"/>
  <c r="B493"/>
  <c r="A493"/>
  <c r="C492"/>
  <c r="B492"/>
  <c r="A492"/>
  <c r="C491"/>
  <c r="B491"/>
  <c r="A491"/>
  <c r="C490"/>
  <c r="B490"/>
  <c r="A490"/>
  <c r="C489"/>
  <c r="B489"/>
  <c r="A489"/>
  <c r="C488"/>
  <c r="B488"/>
  <c r="A488"/>
  <c r="C487"/>
  <c r="B487"/>
  <c r="A487"/>
  <c r="C486"/>
  <c r="B486"/>
  <c r="A486"/>
  <c r="C485"/>
  <c r="B485"/>
  <c r="A485"/>
  <c r="C484"/>
  <c r="B484"/>
  <c r="A484"/>
  <c r="C483"/>
  <c r="B483"/>
  <c r="A483"/>
  <c r="C482"/>
  <c r="B482"/>
  <c r="A482"/>
  <c r="C481"/>
  <c r="B481"/>
  <c r="A481"/>
  <c r="C480"/>
  <c r="B480"/>
  <c r="A480"/>
  <c r="C479"/>
  <c r="B479"/>
  <c r="A479"/>
  <c r="C478"/>
  <c r="B478"/>
  <c r="A478"/>
  <c r="C477"/>
  <c r="B477"/>
  <c r="A477"/>
  <c r="C476"/>
  <c r="B476"/>
  <c r="A476"/>
  <c r="C475"/>
  <c r="B475"/>
  <c r="A475"/>
  <c r="C474"/>
  <c r="B474"/>
  <c r="A474"/>
  <c r="C473"/>
  <c r="B473"/>
  <c r="A473"/>
  <c r="C472"/>
  <c r="B472"/>
  <c r="A472"/>
  <c r="C471"/>
  <c r="B471"/>
  <c r="A471"/>
  <c r="C470"/>
  <c r="B470"/>
  <c r="A470"/>
  <c r="C469"/>
  <c r="B469"/>
  <c r="A469"/>
  <c r="C468"/>
  <c r="B468"/>
  <c r="A468"/>
  <c r="C467"/>
  <c r="B467"/>
  <c r="A467"/>
  <c r="C466"/>
  <c r="B466"/>
  <c r="A466"/>
  <c r="C465"/>
  <c r="B465"/>
  <c r="A465"/>
  <c r="C464"/>
  <c r="B464"/>
  <c r="A464"/>
  <c r="C463"/>
  <c r="B463"/>
  <c r="A463"/>
  <c r="C462"/>
  <c r="B462"/>
  <c r="A462"/>
  <c r="C461"/>
  <c r="B461"/>
  <c r="A461"/>
  <c r="C460"/>
  <c r="B460"/>
  <c r="A460"/>
  <c r="C459"/>
  <c r="B459"/>
  <c r="A459"/>
  <c r="C458"/>
  <c r="B458"/>
  <c r="A458"/>
  <c r="C457"/>
  <c r="B457"/>
  <c r="A457"/>
  <c r="C456"/>
  <c r="B456"/>
  <c r="A456"/>
  <c r="C455"/>
  <c r="B455"/>
  <c r="A455"/>
  <c r="C454"/>
  <c r="B454"/>
  <c r="A454"/>
  <c r="C453"/>
  <c r="B453"/>
  <c r="A453"/>
  <c r="C452"/>
  <c r="B452"/>
  <c r="A452"/>
  <c r="C451"/>
  <c r="B451"/>
  <c r="A451"/>
  <c r="C450"/>
  <c r="B450"/>
  <c r="A450"/>
  <c r="C449"/>
  <c r="B449"/>
  <c r="A449"/>
  <c r="C448"/>
  <c r="B448"/>
  <c r="A448"/>
  <c r="C447"/>
  <c r="B447"/>
  <c r="A447"/>
  <c r="C446"/>
  <c r="B446"/>
  <c r="A446"/>
  <c r="C445"/>
  <c r="B445"/>
  <c r="A445"/>
  <c r="C444"/>
  <c r="B444"/>
  <c r="A444"/>
  <c r="C443"/>
  <c r="B443"/>
  <c r="A443"/>
  <c r="C442"/>
  <c r="B442"/>
  <c r="A442"/>
  <c r="C441"/>
  <c r="B441"/>
  <c r="A441"/>
  <c r="C440"/>
  <c r="B440"/>
  <c r="A440"/>
  <c r="C439"/>
  <c r="B439"/>
  <c r="A439"/>
  <c r="C438"/>
  <c r="B438"/>
  <c r="A438"/>
  <c r="C437"/>
  <c r="B437"/>
  <c r="A437"/>
  <c r="C436"/>
  <c r="B436"/>
  <c r="A436"/>
  <c r="C435"/>
  <c r="B435"/>
  <c r="A435"/>
  <c r="C434"/>
  <c r="B434"/>
  <c r="A434"/>
  <c r="C433"/>
  <c r="B433"/>
  <c r="A433"/>
  <c r="C432"/>
  <c r="B432"/>
  <c r="A432"/>
  <c r="C431"/>
  <c r="B431"/>
  <c r="A431"/>
  <c r="C430"/>
  <c r="B430"/>
  <c r="A430"/>
  <c r="C429"/>
  <c r="B429"/>
  <c r="A429"/>
  <c r="C428"/>
  <c r="B428"/>
  <c r="A428"/>
  <c r="C427"/>
  <c r="B427"/>
  <c r="A427"/>
  <c r="C426"/>
  <c r="B426"/>
  <c r="A426"/>
  <c r="C425"/>
  <c r="B425"/>
  <c r="A425"/>
  <c r="C424"/>
  <c r="B424"/>
  <c r="A424"/>
  <c r="C423"/>
  <c r="B423"/>
  <c r="A423"/>
  <c r="C422"/>
  <c r="B422"/>
  <c r="A422"/>
  <c r="C421"/>
  <c r="B421"/>
  <c r="A421"/>
  <c r="C420"/>
  <c r="B420"/>
  <c r="A420"/>
  <c r="C419"/>
  <c r="B419"/>
  <c r="A419"/>
  <c r="C418"/>
  <c r="B418"/>
  <c r="A418"/>
  <c r="C417"/>
  <c r="B417"/>
  <c r="A417"/>
  <c r="C416"/>
  <c r="B416"/>
  <c r="A416"/>
  <c r="C415"/>
  <c r="B415"/>
  <c r="A415"/>
  <c r="C414"/>
  <c r="B414"/>
  <c r="A414"/>
  <c r="C413"/>
  <c r="B413"/>
  <c r="A413"/>
  <c r="C412"/>
  <c r="B412"/>
  <c r="A412"/>
  <c r="C411"/>
  <c r="B411"/>
  <c r="A411"/>
  <c r="C410"/>
  <c r="B410"/>
  <c r="A410"/>
  <c r="C409"/>
  <c r="B409"/>
  <c r="A409"/>
  <c r="C408"/>
  <c r="B408"/>
  <c r="A408"/>
  <c r="C407"/>
  <c r="B407"/>
  <c r="A407"/>
  <c r="C406"/>
  <c r="B406"/>
  <c r="A406"/>
  <c r="C405"/>
  <c r="B405"/>
  <c r="A405"/>
  <c r="C404"/>
  <c r="B404"/>
  <c r="A404"/>
  <c r="C403"/>
  <c r="B403"/>
  <c r="A403"/>
  <c r="C402"/>
  <c r="B402"/>
  <c r="A402"/>
  <c r="C401"/>
  <c r="B401"/>
  <c r="A401"/>
  <c r="C400"/>
  <c r="B400"/>
  <c r="A400"/>
  <c r="C399"/>
  <c r="B399"/>
  <c r="A399"/>
  <c r="C398"/>
  <c r="B398"/>
  <c r="A398"/>
  <c r="C397"/>
  <c r="B397"/>
  <c r="A397"/>
  <c r="C396"/>
  <c r="B396"/>
  <c r="A396"/>
  <c r="C395"/>
  <c r="B395"/>
  <c r="A395"/>
  <c r="C394"/>
  <c r="B394"/>
  <c r="A394"/>
  <c r="C393"/>
  <c r="B393"/>
  <c r="A393"/>
  <c r="C392"/>
  <c r="B392"/>
  <c r="A392"/>
  <c r="C391"/>
  <c r="B391"/>
  <c r="A391"/>
  <c r="C390"/>
  <c r="B390"/>
  <c r="A390"/>
  <c r="C389"/>
  <c r="B389"/>
  <c r="A389"/>
  <c r="C388"/>
  <c r="B388"/>
  <c r="A388"/>
  <c r="C387"/>
  <c r="B387"/>
  <c r="A387"/>
  <c r="C386"/>
  <c r="B386"/>
  <c r="A386"/>
  <c r="C385"/>
  <c r="B385"/>
  <c r="A385"/>
  <c r="C384"/>
  <c r="B384"/>
  <c r="A384"/>
  <c r="C383"/>
  <c r="B383"/>
  <c r="A383"/>
  <c r="C382"/>
  <c r="B382"/>
  <c r="A382"/>
  <c r="C381"/>
  <c r="B381"/>
  <c r="A381"/>
  <c r="C380"/>
  <c r="B380"/>
  <c r="A380"/>
  <c r="C379"/>
  <c r="B379"/>
  <c r="A379"/>
  <c r="C378"/>
  <c r="B378"/>
  <c r="A378"/>
  <c r="C377"/>
  <c r="B377"/>
  <c r="A377"/>
  <c r="C376"/>
  <c r="B376"/>
  <c r="A376"/>
  <c r="C375"/>
  <c r="B375"/>
  <c r="A375"/>
  <c r="C374"/>
  <c r="B374"/>
  <c r="A374"/>
  <c r="C373"/>
  <c r="B373"/>
  <c r="A373"/>
  <c r="C372"/>
  <c r="B372"/>
  <c r="A372"/>
  <c r="C371"/>
  <c r="B371"/>
  <c r="A371"/>
  <c r="C370"/>
  <c r="B370"/>
  <c r="A370"/>
  <c r="C369"/>
  <c r="B369"/>
  <c r="A369"/>
  <c r="C368"/>
  <c r="B368"/>
  <c r="A368"/>
  <c r="C367"/>
  <c r="B367"/>
  <c r="A367"/>
  <c r="C366"/>
  <c r="B366"/>
  <c r="A366"/>
  <c r="C365"/>
  <c r="B365"/>
  <c r="A365"/>
  <c r="C364"/>
  <c r="B364"/>
  <c r="A364"/>
  <c r="C363"/>
  <c r="B363"/>
  <c r="A363"/>
  <c r="C362"/>
  <c r="B362"/>
  <c r="A362"/>
  <c r="C361"/>
  <c r="B361"/>
  <c r="A361"/>
  <c r="C360"/>
  <c r="B360"/>
  <c r="A360"/>
  <c r="C359"/>
  <c r="B359"/>
  <c r="A359"/>
  <c r="C358"/>
  <c r="B358"/>
  <c r="A358"/>
  <c r="C357"/>
  <c r="B357"/>
  <c r="A357"/>
  <c r="C356"/>
  <c r="B356"/>
  <c r="A356"/>
  <c r="C355"/>
  <c r="B355"/>
  <c r="A355"/>
  <c r="C354"/>
  <c r="B354"/>
  <c r="A354"/>
  <c r="C353"/>
  <c r="B353"/>
  <c r="A353"/>
  <c r="C352"/>
  <c r="B352"/>
  <c r="A352"/>
  <c r="C351"/>
  <c r="B351"/>
  <c r="A351"/>
  <c r="C350"/>
  <c r="B350"/>
  <c r="A350"/>
  <c r="C349"/>
  <c r="B349"/>
  <c r="A349"/>
  <c r="C348"/>
  <c r="B348"/>
  <c r="A348"/>
  <c r="C347"/>
  <c r="B347"/>
  <c r="A347"/>
  <c r="C346"/>
  <c r="B346"/>
  <c r="A346"/>
  <c r="C345"/>
  <c r="B345"/>
  <c r="A345"/>
  <c r="C344"/>
  <c r="B344"/>
  <c r="A344"/>
  <c r="C343"/>
  <c r="B343"/>
  <c r="A343"/>
  <c r="C342"/>
  <c r="B342"/>
  <c r="A342"/>
  <c r="C341"/>
  <c r="B341"/>
  <c r="A341"/>
  <c r="C340"/>
  <c r="B340"/>
  <c r="A340"/>
  <c r="C339"/>
  <c r="B339"/>
  <c r="A339"/>
  <c r="C338"/>
  <c r="B338"/>
  <c r="A338"/>
  <c r="C337"/>
  <c r="B337"/>
  <c r="A337"/>
  <c r="C336"/>
  <c r="B336"/>
  <c r="A336"/>
  <c r="C335"/>
  <c r="B335"/>
  <c r="A335"/>
  <c r="C334"/>
  <c r="B334"/>
  <c r="A334"/>
  <c r="C333"/>
  <c r="B333"/>
  <c r="A333"/>
  <c r="C332"/>
  <c r="B332"/>
  <c r="A332"/>
  <c r="C331"/>
  <c r="B331"/>
  <c r="A331"/>
  <c r="C330"/>
  <c r="B330"/>
  <c r="A330"/>
  <c r="C329"/>
  <c r="B329"/>
  <c r="A329"/>
  <c r="C328"/>
  <c r="B328"/>
  <c r="A328"/>
  <c r="C327"/>
  <c r="B327"/>
  <c r="A327"/>
  <c r="C326"/>
  <c r="B326"/>
  <c r="A326"/>
  <c r="C325"/>
  <c r="B325"/>
  <c r="A325"/>
  <c r="C324"/>
  <c r="B324"/>
  <c r="A324"/>
  <c r="C323"/>
  <c r="B323"/>
  <c r="A323"/>
  <c r="C322"/>
  <c r="B322"/>
  <c r="A322"/>
  <c r="C321"/>
  <c r="B321"/>
  <c r="A321"/>
  <c r="C320"/>
  <c r="B320"/>
  <c r="A320"/>
  <c r="C319"/>
  <c r="B319"/>
  <c r="A319"/>
  <c r="C318"/>
  <c r="B318"/>
  <c r="A318"/>
  <c r="C317"/>
  <c r="B317"/>
  <c r="A317"/>
  <c r="C316"/>
  <c r="B316"/>
  <c r="A316"/>
  <c r="C315"/>
  <c r="B315"/>
  <c r="A315"/>
  <c r="C314"/>
  <c r="B314"/>
  <c r="A314"/>
  <c r="C313"/>
  <c r="B313"/>
  <c r="A313"/>
  <c r="C312"/>
  <c r="B312"/>
  <c r="A312"/>
  <c r="C311"/>
  <c r="B311"/>
  <c r="A311"/>
  <c r="C310"/>
  <c r="B310"/>
  <c r="A310"/>
  <c r="C309"/>
  <c r="B309"/>
  <c r="A309"/>
  <c r="C308"/>
  <c r="B308"/>
  <c r="A308"/>
  <c r="C307"/>
  <c r="B307"/>
  <c r="A307"/>
  <c r="C306"/>
  <c r="B306"/>
  <c r="A306"/>
  <c r="C305"/>
  <c r="B305"/>
  <c r="A305"/>
  <c r="C304"/>
  <c r="B304"/>
  <c r="A304"/>
  <c r="C303"/>
  <c r="B303"/>
  <c r="A303"/>
  <c r="C302"/>
  <c r="B302"/>
  <c r="A302"/>
  <c r="C301"/>
  <c r="B301"/>
  <c r="A301"/>
  <c r="C300"/>
  <c r="B300"/>
  <c r="A300"/>
  <c r="C299"/>
  <c r="B299"/>
  <c r="A299"/>
  <c r="C298"/>
  <c r="B298"/>
  <c r="A298"/>
  <c r="C297"/>
  <c r="B297"/>
  <c r="A297"/>
  <c r="C296"/>
  <c r="B296"/>
  <c r="A296"/>
  <c r="C295"/>
  <c r="B295"/>
  <c r="A295"/>
  <c r="C294"/>
  <c r="B294"/>
  <c r="A294"/>
  <c r="C293"/>
  <c r="B293"/>
  <c r="A293"/>
  <c r="C292"/>
  <c r="B292"/>
  <c r="A292"/>
  <c r="C291"/>
  <c r="B291"/>
  <c r="A291"/>
  <c r="C290"/>
  <c r="B290"/>
  <c r="A290"/>
  <c r="C289"/>
  <c r="B289"/>
  <c r="A289"/>
  <c r="C288"/>
  <c r="B288"/>
  <c r="A288"/>
  <c r="C287"/>
  <c r="B287"/>
  <c r="A287"/>
  <c r="C286"/>
  <c r="B286"/>
  <c r="A286"/>
  <c r="C285"/>
  <c r="B285"/>
  <c r="A285"/>
  <c r="C284"/>
  <c r="B284"/>
  <c r="A284"/>
  <c r="C283"/>
  <c r="B283"/>
  <c r="A283"/>
  <c r="C282"/>
  <c r="B282"/>
  <c r="A282"/>
  <c r="C281"/>
  <c r="B281"/>
  <c r="A281"/>
  <c r="C280"/>
  <c r="B280"/>
  <c r="A280"/>
  <c r="C279"/>
  <c r="B279"/>
  <c r="A279"/>
  <c r="C278"/>
  <c r="B278"/>
  <c r="A278"/>
  <c r="C277"/>
  <c r="B277"/>
  <c r="A277"/>
  <c r="C276"/>
  <c r="B276"/>
  <c r="A276"/>
  <c r="C275"/>
  <c r="B275"/>
  <c r="A275"/>
  <c r="C274"/>
  <c r="B274"/>
  <c r="A274"/>
  <c r="C273"/>
  <c r="B273"/>
  <c r="A273"/>
  <c r="C272"/>
  <c r="B272"/>
  <c r="A272"/>
  <c r="C271"/>
  <c r="B271"/>
  <c r="A271"/>
  <c r="C270"/>
  <c r="B270"/>
  <c r="A270"/>
  <c r="C269"/>
  <c r="B269"/>
  <c r="A269"/>
  <c r="C268"/>
  <c r="B268"/>
  <c r="A268"/>
  <c r="C267"/>
  <c r="B267"/>
  <c r="A267"/>
  <c r="C266"/>
  <c r="B266"/>
  <c r="A266"/>
  <c r="C265"/>
  <c r="B265"/>
  <c r="A265"/>
  <c r="C264"/>
  <c r="B264"/>
  <c r="A264"/>
  <c r="C263"/>
  <c r="B263"/>
  <c r="A263"/>
  <c r="C262"/>
  <c r="B262"/>
  <c r="A262"/>
  <c r="C261"/>
  <c r="B261"/>
  <c r="A261"/>
  <c r="C260"/>
  <c r="B260"/>
  <c r="A260"/>
  <c r="C259"/>
  <c r="B259"/>
  <c r="A259"/>
  <c r="C258"/>
  <c r="B258"/>
  <c r="A258"/>
  <c r="C257"/>
  <c r="B257"/>
  <c r="A257"/>
  <c r="C256"/>
  <c r="B256"/>
  <c r="A256"/>
  <c r="C255"/>
  <c r="B255"/>
  <c r="A255"/>
  <c r="C254"/>
  <c r="B254"/>
  <c r="A254"/>
  <c r="C253"/>
  <c r="B253"/>
  <c r="A253"/>
  <c r="C252"/>
  <c r="B252"/>
  <c r="A252"/>
  <c r="C251"/>
  <c r="B251"/>
  <c r="A251"/>
  <c r="C250"/>
  <c r="B250"/>
  <c r="A250"/>
  <c r="C249"/>
  <c r="B249"/>
  <c r="A249"/>
  <c r="C248"/>
  <c r="B248"/>
  <c r="A248"/>
  <c r="C247"/>
  <c r="B247"/>
  <c r="A247"/>
  <c r="C246"/>
  <c r="B246"/>
  <c r="A246"/>
  <c r="C245"/>
  <c r="B245"/>
  <c r="A245"/>
  <c r="C244"/>
  <c r="B244"/>
  <c r="A244"/>
  <c r="C243"/>
  <c r="B243"/>
  <c r="A243"/>
  <c r="C242"/>
  <c r="B242"/>
  <c r="A242"/>
  <c r="C241"/>
  <c r="B241"/>
  <c r="A241"/>
  <c r="C240"/>
  <c r="B240"/>
  <c r="A240"/>
  <c r="C239"/>
  <c r="B239"/>
  <c r="A239"/>
  <c r="C238"/>
  <c r="B238"/>
  <c r="A238"/>
  <c r="C237"/>
  <c r="B237"/>
  <c r="A237"/>
  <c r="C236"/>
  <c r="B236"/>
  <c r="A236"/>
  <c r="C235"/>
  <c r="B235"/>
  <c r="A235"/>
  <c r="C234"/>
  <c r="B234"/>
  <c r="A234"/>
  <c r="C233"/>
  <c r="B233"/>
  <c r="A233"/>
  <c r="C232"/>
  <c r="B232"/>
  <c r="A232"/>
  <c r="C231"/>
  <c r="B231"/>
  <c r="A231"/>
  <c r="C230"/>
  <c r="B230"/>
  <c r="A230"/>
  <c r="C229"/>
  <c r="B229"/>
  <c r="A229"/>
  <c r="C228"/>
  <c r="B228"/>
  <c r="A228"/>
  <c r="C227"/>
  <c r="B227"/>
  <c r="A227"/>
  <c r="C226"/>
  <c r="B226"/>
  <c r="A226"/>
  <c r="C225"/>
  <c r="B225"/>
  <c r="A225"/>
  <c r="C224"/>
  <c r="B224"/>
  <c r="A224"/>
  <c r="C223"/>
  <c r="B223"/>
  <c r="A223"/>
  <c r="C222"/>
  <c r="B222"/>
  <c r="A222"/>
  <c r="C221"/>
  <c r="B221"/>
  <c r="A221"/>
  <c r="C220"/>
  <c r="B220"/>
  <c r="A220"/>
  <c r="C219"/>
  <c r="B219"/>
  <c r="A219"/>
  <c r="C218"/>
  <c r="B218"/>
  <c r="A218"/>
  <c r="C217"/>
  <c r="B217"/>
  <c r="A217"/>
  <c r="C216"/>
  <c r="B216"/>
  <c r="A216"/>
  <c r="C215"/>
  <c r="B215"/>
  <c r="A215"/>
  <c r="C214"/>
  <c r="B214"/>
  <c r="A214"/>
  <c r="C213"/>
  <c r="B213"/>
  <c r="A213"/>
  <c r="C212"/>
  <c r="B212"/>
  <c r="A212"/>
  <c r="C211"/>
  <c r="B211"/>
  <c r="A211"/>
  <c r="C210"/>
  <c r="B210"/>
  <c r="A210"/>
  <c r="C209"/>
  <c r="B209"/>
  <c r="A209"/>
  <c r="C208"/>
  <c r="B208"/>
  <c r="A208"/>
  <c r="C207"/>
  <c r="B207"/>
  <c r="A207"/>
  <c r="C206"/>
  <c r="B206"/>
  <c r="A206"/>
  <c r="C205"/>
  <c r="B205"/>
  <c r="A205"/>
  <c r="C204"/>
  <c r="B204"/>
  <c r="A204"/>
  <c r="C203"/>
  <c r="B203"/>
  <c r="A203"/>
  <c r="C202"/>
  <c r="B202"/>
  <c r="A202"/>
  <c r="C201"/>
  <c r="B201"/>
  <c r="A201"/>
  <c r="C200"/>
  <c r="B200"/>
  <c r="A200"/>
  <c r="C199"/>
  <c r="B199"/>
  <c r="A199"/>
  <c r="C198"/>
  <c r="B198"/>
  <c r="A198"/>
  <c r="C197"/>
  <c r="B197"/>
  <c r="A197"/>
  <c r="C196"/>
  <c r="B196"/>
  <c r="A196"/>
  <c r="C195"/>
  <c r="B195"/>
  <c r="A195"/>
  <c r="C194"/>
  <c r="B194"/>
  <c r="A194"/>
  <c r="C193"/>
  <c r="B193"/>
  <c r="A193"/>
  <c r="C192"/>
  <c r="B192"/>
  <c r="A192"/>
  <c r="C191"/>
  <c r="B191"/>
  <c r="A191"/>
  <c r="C190"/>
  <c r="B190"/>
  <c r="A190"/>
  <c r="C189"/>
  <c r="B189"/>
  <c r="A189"/>
  <c r="C188"/>
  <c r="B188"/>
  <c r="A188"/>
  <c r="C187"/>
  <c r="B187"/>
  <c r="A187"/>
  <c r="C186"/>
  <c r="B186"/>
  <c r="A186"/>
  <c r="C185"/>
  <c r="B185"/>
  <c r="A185"/>
  <c r="C184"/>
  <c r="B184"/>
  <c r="A184"/>
  <c r="C183"/>
  <c r="B183"/>
  <c r="A183"/>
  <c r="C182"/>
  <c r="B182"/>
  <c r="A182"/>
  <c r="C181"/>
  <c r="B181"/>
  <c r="A181"/>
  <c r="C180"/>
  <c r="B180"/>
  <c r="A180"/>
  <c r="C179"/>
  <c r="B179"/>
  <c r="A179"/>
  <c r="C178"/>
  <c r="B178"/>
  <c r="A178"/>
  <c r="C177"/>
  <c r="B177"/>
  <c r="A177"/>
  <c r="C176"/>
  <c r="B176"/>
  <c r="A176"/>
  <c r="C175"/>
  <c r="B175"/>
  <c r="A175"/>
  <c r="C174"/>
  <c r="B174"/>
  <c r="A174"/>
  <c r="C173"/>
  <c r="B173"/>
  <c r="A173"/>
  <c r="C172"/>
  <c r="B172"/>
  <c r="A172"/>
  <c r="C171"/>
  <c r="B171"/>
  <c r="A171"/>
  <c r="C170"/>
  <c r="B170"/>
  <c r="A170"/>
  <c r="C169"/>
  <c r="B169"/>
  <c r="A169"/>
  <c r="C168"/>
  <c r="B168"/>
  <c r="A168"/>
  <c r="C167"/>
  <c r="B167"/>
  <c r="A167"/>
  <c r="C166"/>
  <c r="B166"/>
  <c r="A166"/>
  <c r="C165"/>
  <c r="B165"/>
  <c r="A165"/>
  <c r="C164"/>
  <c r="B164"/>
  <c r="A164"/>
  <c r="C163"/>
  <c r="B163"/>
  <c r="A163"/>
  <c r="C162"/>
  <c r="B162"/>
  <c r="A162"/>
  <c r="C161"/>
  <c r="B161"/>
  <c r="A161"/>
  <c r="C160"/>
  <c r="B160"/>
  <c r="A160"/>
  <c r="C159"/>
  <c r="B159"/>
  <c r="A159"/>
  <c r="C158"/>
  <c r="B158"/>
  <c r="A158"/>
  <c r="C157"/>
  <c r="B157"/>
  <c r="A157"/>
  <c r="C156"/>
  <c r="B156"/>
  <c r="A156"/>
  <c r="C155"/>
  <c r="B155"/>
  <c r="A155"/>
  <c r="C154"/>
  <c r="B154"/>
  <c r="A154"/>
  <c r="C153"/>
  <c r="B153"/>
  <c r="A153"/>
  <c r="C152"/>
  <c r="B152"/>
  <c r="A152"/>
  <c r="C151"/>
  <c r="B151"/>
  <c r="A151"/>
  <c r="C150"/>
  <c r="B150"/>
  <c r="A150"/>
  <c r="C149"/>
  <c r="B149"/>
  <c r="A149"/>
  <c r="C148"/>
  <c r="B148"/>
  <c r="A148"/>
  <c r="C147"/>
  <c r="B147"/>
  <c r="A147"/>
  <c r="C146"/>
  <c r="B146"/>
  <c r="A146"/>
  <c r="C145"/>
  <c r="B145"/>
  <c r="A145"/>
  <c r="C144"/>
  <c r="B144"/>
  <c r="A144"/>
  <c r="C143"/>
  <c r="B143"/>
  <c r="A143"/>
  <c r="C142"/>
  <c r="B142"/>
  <c r="A142"/>
  <c r="C141"/>
  <c r="B141"/>
  <c r="A141"/>
  <c r="C140"/>
  <c r="B140"/>
  <c r="A140"/>
  <c r="C139"/>
  <c r="B139"/>
  <c r="A139"/>
  <c r="C138"/>
  <c r="B138"/>
  <c r="A138"/>
  <c r="C137"/>
  <c r="B137"/>
  <c r="A137"/>
  <c r="C136"/>
  <c r="B136"/>
  <c r="A136"/>
  <c r="C135"/>
  <c r="B135"/>
  <c r="A135"/>
  <c r="C134"/>
  <c r="B134"/>
  <c r="A134"/>
  <c r="C133"/>
  <c r="B133"/>
  <c r="A133"/>
  <c r="C132"/>
  <c r="B132"/>
  <c r="A132"/>
  <c r="C131"/>
  <c r="B131"/>
  <c r="A131"/>
  <c r="C130"/>
  <c r="B130"/>
  <c r="A130"/>
  <c r="C129"/>
  <c r="B129"/>
  <c r="A129"/>
  <c r="C128"/>
  <c r="B128"/>
  <c r="A128"/>
  <c r="C127"/>
  <c r="B127"/>
  <c r="A127"/>
  <c r="C126"/>
  <c r="B126"/>
  <c r="A126"/>
  <c r="C125"/>
  <c r="B125"/>
  <c r="A125"/>
  <c r="C124"/>
  <c r="B124"/>
  <c r="A124"/>
  <c r="C123"/>
  <c r="B123"/>
  <c r="A123"/>
  <c r="C122"/>
  <c r="B122"/>
  <c r="A122"/>
  <c r="C121"/>
  <c r="B121"/>
  <c r="A121"/>
  <c r="C120"/>
  <c r="B120"/>
  <c r="A120"/>
  <c r="C119"/>
  <c r="B119"/>
  <c r="A119"/>
  <c r="C118"/>
  <c r="B118"/>
  <c r="A118"/>
  <c r="C117"/>
  <c r="B117"/>
  <c r="A117"/>
  <c r="C116"/>
  <c r="B116"/>
  <c r="A116"/>
  <c r="C115"/>
  <c r="B115"/>
  <c r="A115"/>
  <c r="C114"/>
  <c r="B114"/>
  <c r="A114"/>
  <c r="C113"/>
  <c r="B113"/>
  <c r="A113"/>
  <c r="C112"/>
  <c r="B112"/>
  <c r="A112"/>
  <c r="C111"/>
  <c r="B111"/>
  <c r="A111"/>
  <c r="C110"/>
  <c r="B110"/>
  <c r="A110"/>
  <c r="C109"/>
  <c r="B109"/>
  <c r="A109"/>
  <c r="C108"/>
  <c r="B108"/>
  <c r="A108"/>
  <c r="C107"/>
  <c r="B107"/>
  <c r="A107"/>
  <c r="C106"/>
  <c r="B106"/>
  <c r="A106"/>
  <c r="C105"/>
  <c r="B105"/>
  <c r="A105"/>
  <c r="C104"/>
  <c r="B104"/>
  <c r="A104"/>
  <c r="C103"/>
  <c r="B103"/>
  <c r="A103"/>
  <c r="C102"/>
  <c r="B102"/>
  <c r="A102"/>
  <c r="C101"/>
  <c r="B101"/>
  <c r="A101"/>
  <c r="C100"/>
  <c r="B100"/>
  <c r="A100"/>
  <c r="C99"/>
  <c r="B99"/>
  <c r="A99"/>
  <c r="C98"/>
  <c r="B98"/>
  <c r="A98"/>
  <c r="C97"/>
  <c r="B97"/>
  <c r="A97"/>
  <c r="C96"/>
  <c r="B96"/>
  <c r="A96"/>
  <c r="C95"/>
  <c r="B95"/>
  <c r="A95"/>
  <c r="C94"/>
  <c r="B94"/>
  <c r="A94"/>
  <c r="C93"/>
  <c r="B93"/>
  <c r="A93"/>
  <c r="C92"/>
  <c r="B92"/>
  <c r="A92"/>
  <c r="C91"/>
  <c r="B91"/>
  <c r="A91"/>
  <c r="C90"/>
  <c r="B90"/>
  <c r="A90"/>
  <c r="C89"/>
  <c r="B89"/>
  <c r="A89"/>
  <c r="C88"/>
  <c r="B88"/>
  <c r="A88"/>
  <c r="C87"/>
  <c r="B87"/>
  <c r="A87"/>
  <c r="C86"/>
  <c r="B86"/>
  <c r="A86"/>
  <c r="C85"/>
  <c r="B85"/>
  <c r="A85"/>
  <c r="C84"/>
  <c r="B84"/>
  <c r="A84"/>
  <c r="C83"/>
  <c r="B83"/>
  <c r="A83"/>
  <c r="B82"/>
  <c r="A82"/>
  <c r="B81"/>
  <c r="A81"/>
  <c r="B80"/>
  <c r="A80"/>
  <c r="B79"/>
  <c r="A79"/>
  <c r="B78"/>
  <c r="A78"/>
  <c r="B77"/>
  <c r="A77"/>
  <c r="B76"/>
  <c r="A76"/>
  <c r="B75"/>
  <c r="A75"/>
  <c r="B74"/>
  <c r="A74"/>
  <c r="B73"/>
  <c r="A73"/>
  <c r="B72"/>
  <c r="A72"/>
  <c r="B71"/>
  <c r="A71"/>
  <c r="B70"/>
  <c r="A70"/>
  <c r="B69"/>
  <c r="A69"/>
  <c r="B68"/>
  <c r="A68"/>
  <c r="B67"/>
  <c r="A67"/>
  <c r="B66"/>
  <c r="A66"/>
  <c r="B65"/>
  <c r="A65"/>
  <c r="B64"/>
  <c r="A64"/>
  <c r="B63"/>
  <c r="A63"/>
  <c r="B62"/>
  <c r="A62"/>
  <c r="B61"/>
  <c r="A61"/>
  <c r="B60"/>
  <c r="A60"/>
  <c r="B59"/>
  <c r="A59"/>
  <c r="B58"/>
  <c r="A58"/>
  <c r="B57"/>
  <c r="A57"/>
  <c r="B56"/>
  <c r="A56"/>
  <c r="B55"/>
  <c r="A55"/>
  <c r="B54"/>
  <c r="A54"/>
  <c r="B53"/>
  <c r="A53"/>
  <c r="B52"/>
  <c r="A52"/>
  <c r="B51"/>
  <c r="A51"/>
  <c r="B50"/>
  <c r="A50"/>
  <c r="B49"/>
  <c r="A49"/>
  <c r="B48"/>
  <c r="A48"/>
  <c r="B47"/>
  <c r="A47"/>
  <c r="B46"/>
  <c r="A46"/>
  <c r="B45"/>
  <c r="A45"/>
  <c r="B44"/>
  <c r="A44"/>
  <c r="B43"/>
  <c r="A43"/>
  <c r="B42"/>
  <c r="A42"/>
  <c r="B41"/>
  <c r="A41"/>
  <c r="B40"/>
  <c r="A40"/>
  <c r="B39"/>
  <c r="A39"/>
  <c r="B38"/>
  <c r="A38"/>
  <c r="B37"/>
  <c r="A37"/>
  <c r="B36"/>
  <c r="A36"/>
  <c r="B35"/>
  <c r="A35"/>
  <c r="B34"/>
  <c r="A34"/>
  <c r="B33"/>
  <c r="A33"/>
  <c r="B32"/>
  <c r="A32"/>
  <c r="B31"/>
  <c r="A31"/>
  <c r="B30"/>
  <c r="A30"/>
  <c r="B29"/>
  <c r="A29"/>
  <c r="B28"/>
  <c r="A28"/>
  <c r="B27"/>
  <c r="A27"/>
  <c r="B26"/>
  <c r="A26"/>
  <c r="B25"/>
  <c r="A25"/>
  <c r="B24"/>
  <c r="A24"/>
  <c r="B23"/>
  <c r="A23"/>
  <c r="B22"/>
  <c r="A22"/>
  <c r="B21"/>
  <c r="A21"/>
  <c r="B20"/>
  <c r="A20"/>
  <c r="B19"/>
  <c r="A19"/>
  <c r="B18"/>
  <c r="A18"/>
  <c r="B17"/>
  <c r="A17"/>
  <c r="B16"/>
  <c r="A16"/>
  <c r="B15"/>
  <c r="A15"/>
  <c r="B14"/>
  <c r="A14"/>
  <c r="B13"/>
  <c r="A13"/>
  <c r="B12"/>
  <c r="A12"/>
  <c r="B11"/>
  <c r="A11"/>
  <c r="B10"/>
  <c r="A10"/>
  <c r="B9"/>
  <c r="A9"/>
  <c r="B8"/>
  <c r="A8"/>
  <c r="B7"/>
  <c r="A7"/>
  <c r="B6"/>
  <c r="A6"/>
  <c r="B5"/>
  <c r="A5"/>
  <c r="B4"/>
  <c r="A4"/>
  <c r="D3"/>
  <c r="B2"/>
  <c r="D502" i="2"/>
  <c r="J502" s="1"/>
  <c r="D503"/>
  <c r="J503" s="1"/>
  <c r="D3" i="8"/>
  <c r="B2"/>
  <c r="B4" i="4"/>
  <c r="B4" i="8" s="1"/>
  <c r="A4" i="4"/>
  <c r="A4" i="8" s="1"/>
  <c r="G3" i="1"/>
  <c r="G4"/>
  <c r="G5"/>
  <c r="G6"/>
  <c r="G7"/>
  <c r="G8"/>
  <c r="G9"/>
  <c r="G10"/>
  <c r="G11"/>
  <c r="G12"/>
  <c r="G13"/>
  <c r="G14"/>
  <c r="G15"/>
  <c r="G16"/>
  <c r="G17"/>
  <c r="G18"/>
  <c r="G19"/>
  <c r="G20"/>
  <c r="G21"/>
  <c r="G22"/>
  <c r="G23"/>
  <c r="G24"/>
  <c r="G25"/>
  <c r="G26"/>
  <c r="G27"/>
  <c r="G28"/>
  <c r="G29"/>
  <c r="G30"/>
  <c r="G31"/>
  <c r="G32"/>
  <c r="G33"/>
  <c r="G34"/>
  <c r="G35"/>
  <c r="G36"/>
  <c r="G37"/>
  <c r="G38"/>
  <c r="G39"/>
  <c r="G40"/>
  <c r="G41"/>
  <c r="G42"/>
  <c r="G43"/>
  <c r="G44"/>
  <c r="G45"/>
  <c r="G46"/>
  <c r="G47"/>
  <c r="G48"/>
  <c r="G49"/>
  <c r="G50"/>
  <c r="G51"/>
  <c r="G52"/>
  <c r="G53"/>
  <c r="G54"/>
  <c r="G55"/>
  <c r="G56"/>
  <c r="G57"/>
  <c r="G58"/>
  <c r="G59"/>
  <c r="G60"/>
  <c r="G61"/>
  <c r="G62"/>
  <c r="G63"/>
  <c r="G64"/>
  <c r="G65"/>
  <c r="G66"/>
  <c r="G67"/>
  <c r="G68"/>
  <c r="G69"/>
  <c r="G70"/>
  <c r="G71"/>
  <c r="G72"/>
  <c r="G73"/>
  <c r="G74"/>
  <c r="G75"/>
  <c r="G76"/>
  <c r="G77"/>
  <c r="G78"/>
  <c r="G79"/>
  <c r="G80"/>
  <c r="G81"/>
  <c r="G82"/>
  <c r="G83"/>
  <c r="G84"/>
  <c r="G85"/>
  <c r="G86"/>
  <c r="G87"/>
  <c r="G88"/>
  <c r="G89"/>
  <c r="G90"/>
  <c r="G91"/>
  <c r="G92"/>
  <c r="G93"/>
  <c r="G94"/>
  <c r="G95"/>
  <c r="G96"/>
  <c r="G97"/>
  <c r="G98"/>
  <c r="G99"/>
  <c r="G100"/>
  <c r="G101"/>
  <c r="G102"/>
  <c r="G103"/>
  <c r="G104"/>
  <c r="G105"/>
  <c r="G106"/>
  <c r="G107"/>
  <c r="G108"/>
  <c r="G109"/>
  <c r="G110"/>
  <c r="G111"/>
  <c r="G112"/>
  <c r="G113"/>
  <c r="G114"/>
  <c r="G115"/>
  <c r="G116"/>
  <c r="G117"/>
  <c r="G118"/>
  <c r="G119"/>
  <c r="G120"/>
  <c r="G121"/>
  <c r="G122"/>
  <c r="G123"/>
  <c r="G124"/>
  <c r="G125"/>
  <c r="G126"/>
  <c r="G127"/>
  <c r="G128"/>
  <c r="G129"/>
  <c r="G130"/>
  <c r="G131"/>
  <c r="G132"/>
  <c r="G133"/>
  <c r="G134"/>
  <c r="G135"/>
  <c r="G136"/>
  <c r="G137"/>
  <c r="G138"/>
  <c r="G139"/>
  <c r="G140"/>
  <c r="G141"/>
  <c r="G142"/>
  <c r="G143"/>
  <c r="G144"/>
  <c r="G145"/>
  <c r="G146"/>
  <c r="G147"/>
  <c r="G148"/>
  <c r="G149"/>
  <c r="G150"/>
  <c r="G151"/>
  <c r="G152"/>
  <c r="G153"/>
  <c r="G154"/>
  <c r="G155"/>
  <c r="G156"/>
  <c r="G157"/>
  <c r="G158"/>
  <c r="G159"/>
  <c r="G160"/>
  <c r="G161"/>
  <c r="G162"/>
  <c r="G163"/>
  <c r="G164"/>
  <c r="G165"/>
  <c r="G166"/>
  <c r="G167"/>
  <c r="G168"/>
  <c r="G169"/>
  <c r="G170"/>
  <c r="G171"/>
  <c r="G172"/>
  <c r="G173"/>
  <c r="G174"/>
  <c r="G175"/>
  <c r="G176"/>
  <c r="G177"/>
  <c r="G178"/>
  <c r="G179"/>
  <c r="G180"/>
  <c r="G181"/>
  <c r="G182"/>
  <c r="G183"/>
  <c r="G184"/>
  <c r="G185"/>
  <c r="G186"/>
  <c r="G187"/>
  <c r="G188"/>
  <c r="G189"/>
  <c r="G190"/>
  <c r="G191"/>
  <c r="G192"/>
  <c r="G193"/>
  <c r="G194"/>
  <c r="G195"/>
  <c r="G196"/>
  <c r="G197"/>
  <c r="G198"/>
  <c r="G199"/>
  <c r="G200"/>
  <c r="G201"/>
  <c r="G202"/>
  <c r="G203"/>
  <c r="G204"/>
  <c r="G205"/>
  <c r="G206"/>
  <c r="G207"/>
  <c r="G208"/>
  <c r="G209"/>
  <c r="G210"/>
  <c r="G211"/>
  <c r="G212"/>
  <c r="G213"/>
  <c r="G214"/>
  <c r="G215"/>
  <c r="G216"/>
  <c r="G217"/>
  <c r="G218"/>
  <c r="G219"/>
  <c r="G220"/>
  <c r="G221"/>
  <c r="G222"/>
  <c r="G223"/>
  <c r="G224"/>
  <c r="G225"/>
  <c r="G226"/>
  <c r="G227"/>
  <c r="G228"/>
  <c r="G229"/>
  <c r="G230"/>
  <c r="G231"/>
  <c r="G232"/>
  <c r="G233"/>
  <c r="G234"/>
  <c r="G235"/>
  <c r="G236"/>
  <c r="G237"/>
  <c r="G238"/>
  <c r="G239"/>
  <c r="G240"/>
  <c r="G241"/>
  <c r="G242"/>
  <c r="G243"/>
  <c r="G244"/>
  <c r="G245"/>
  <c r="G246"/>
  <c r="G247"/>
  <c r="G248"/>
  <c r="G249"/>
  <c r="G250"/>
  <c r="G251"/>
  <c r="G252"/>
  <c r="G253"/>
  <c r="G254"/>
  <c r="G255"/>
  <c r="G256"/>
  <c r="G257"/>
  <c r="G258"/>
  <c r="G259"/>
  <c r="G260"/>
  <c r="G261"/>
  <c r="G262"/>
  <c r="G263"/>
  <c r="G264"/>
  <c r="G265"/>
  <c r="G266"/>
  <c r="G267"/>
  <c r="G268"/>
  <c r="G269"/>
  <c r="G270"/>
  <c r="G271"/>
  <c r="G272"/>
  <c r="G273"/>
  <c r="G274"/>
  <c r="G275"/>
  <c r="G276"/>
  <c r="G277"/>
  <c r="G278"/>
  <c r="G279"/>
  <c r="G280"/>
  <c r="G281"/>
  <c r="G282"/>
  <c r="G283"/>
  <c r="G284"/>
  <c r="G285"/>
  <c r="G286"/>
  <c r="G287"/>
  <c r="G288"/>
  <c r="G289"/>
  <c r="G290"/>
  <c r="G291"/>
  <c r="G292"/>
  <c r="G293"/>
  <c r="G294"/>
  <c r="G295"/>
  <c r="G296"/>
  <c r="G297"/>
  <c r="G298"/>
  <c r="G299"/>
  <c r="G300"/>
  <c r="G301"/>
  <c r="G302"/>
  <c r="G303"/>
  <c r="G304"/>
  <c r="G305"/>
  <c r="G306"/>
  <c r="G307"/>
  <c r="G308"/>
  <c r="G309"/>
  <c r="G310"/>
  <c r="G311"/>
  <c r="G312"/>
  <c r="G313"/>
  <c r="G314"/>
  <c r="G315"/>
  <c r="G316"/>
  <c r="G317"/>
  <c r="G318"/>
  <c r="G319"/>
  <c r="G320"/>
  <c r="G321"/>
  <c r="G322"/>
  <c r="G323"/>
  <c r="G324"/>
  <c r="G325"/>
  <c r="G326"/>
  <c r="G327"/>
  <c r="G328"/>
  <c r="G329"/>
  <c r="G330"/>
  <c r="G331"/>
  <c r="G332"/>
  <c r="G333"/>
  <c r="G334"/>
  <c r="G335"/>
  <c r="G336"/>
  <c r="G337"/>
  <c r="G338"/>
  <c r="G339"/>
  <c r="G340"/>
  <c r="G341"/>
  <c r="G342"/>
  <c r="G343"/>
  <c r="G344"/>
  <c r="G345"/>
  <c r="G346"/>
  <c r="G347"/>
  <c r="G348"/>
  <c r="G349"/>
  <c r="G350"/>
  <c r="G351"/>
  <c r="G352"/>
  <c r="G353"/>
  <c r="G354"/>
  <c r="G355"/>
  <c r="G356"/>
  <c r="G357"/>
  <c r="G358"/>
  <c r="G359"/>
  <c r="G360"/>
  <c r="G361"/>
  <c r="G362"/>
  <c r="G363"/>
  <c r="G364"/>
  <c r="G365"/>
  <c r="G366"/>
  <c r="G367"/>
  <c r="G368"/>
  <c r="G369"/>
  <c r="G370"/>
  <c r="G371"/>
  <c r="G372"/>
  <c r="G373"/>
  <c r="G374"/>
  <c r="G375"/>
  <c r="G376"/>
  <c r="G377"/>
  <c r="G378"/>
  <c r="G379"/>
  <c r="G380"/>
  <c r="G381"/>
  <c r="G382"/>
  <c r="G383"/>
  <c r="G384"/>
  <c r="G385"/>
  <c r="G386"/>
  <c r="G387"/>
  <c r="G388"/>
  <c r="G389"/>
  <c r="G390"/>
  <c r="G391"/>
  <c r="G392"/>
  <c r="G393"/>
  <c r="G394"/>
  <c r="G395"/>
  <c r="G396"/>
  <c r="G397"/>
  <c r="G398"/>
  <c r="G399"/>
  <c r="G400"/>
  <c r="G401"/>
  <c r="G402"/>
  <c r="G403"/>
  <c r="G404"/>
  <c r="G405"/>
  <c r="G406"/>
  <c r="G407"/>
  <c r="G408"/>
  <c r="G409"/>
  <c r="G410"/>
  <c r="G411"/>
  <c r="G412"/>
  <c r="G413"/>
  <c r="G414"/>
  <c r="G415"/>
  <c r="G416"/>
  <c r="G417"/>
  <c r="G418"/>
  <c r="G419"/>
  <c r="G420"/>
  <c r="G421"/>
  <c r="G422"/>
  <c r="G423"/>
  <c r="G424"/>
  <c r="G425"/>
  <c r="G426"/>
  <c r="G427"/>
  <c r="G428"/>
  <c r="G429"/>
  <c r="G430"/>
  <c r="G431"/>
  <c r="G432"/>
  <c r="G433"/>
  <c r="G434"/>
  <c r="G435"/>
  <c r="G436"/>
  <c r="G437"/>
  <c r="G438"/>
  <c r="G439"/>
  <c r="G440"/>
  <c r="G441"/>
  <c r="G442"/>
  <c r="G443"/>
  <c r="G444"/>
  <c r="G445"/>
  <c r="G446"/>
  <c r="G447"/>
  <c r="G448"/>
  <c r="G449"/>
  <c r="G450"/>
  <c r="G451"/>
  <c r="G452"/>
  <c r="G453"/>
  <c r="G454"/>
  <c r="G455"/>
  <c r="G456"/>
  <c r="G457"/>
  <c r="G458"/>
  <c r="G459"/>
  <c r="G460"/>
  <c r="G461"/>
  <c r="G462"/>
  <c r="G463"/>
  <c r="G464"/>
  <c r="G465"/>
  <c r="G466"/>
  <c r="G467"/>
  <c r="G468"/>
  <c r="G469"/>
  <c r="G470"/>
  <c r="G471"/>
  <c r="G472"/>
  <c r="G473"/>
  <c r="G474"/>
  <c r="G475"/>
  <c r="G476"/>
  <c r="G477"/>
  <c r="G478"/>
  <c r="G479"/>
  <c r="G480"/>
  <c r="G481"/>
  <c r="G482"/>
  <c r="G483"/>
  <c r="G484"/>
  <c r="G485"/>
  <c r="G486"/>
  <c r="G487"/>
  <c r="G488"/>
  <c r="G489"/>
  <c r="G490"/>
  <c r="G491"/>
  <c r="G492"/>
  <c r="G493"/>
  <c r="G494"/>
  <c r="G495"/>
  <c r="G496"/>
  <c r="G497"/>
  <c r="G498"/>
  <c r="G499"/>
  <c r="G500"/>
  <c r="G501"/>
  <c r="G502"/>
  <c r="G503"/>
  <c r="G504"/>
  <c r="G505"/>
  <c r="G506"/>
  <c r="G507"/>
  <c r="G508"/>
  <c r="G509"/>
  <c r="G510"/>
  <c r="G511"/>
  <c r="G512"/>
  <c r="G513"/>
  <c r="G514"/>
  <c r="G515"/>
  <c r="G516"/>
  <c r="G517"/>
  <c r="G518"/>
  <c r="G519"/>
  <c r="G520"/>
  <c r="G521"/>
  <c r="G522"/>
  <c r="G523"/>
  <c r="G524"/>
  <c r="G525"/>
  <c r="G526"/>
  <c r="G527"/>
  <c r="G528"/>
  <c r="G529"/>
  <c r="G530"/>
  <c r="G531"/>
  <c r="G532"/>
  <c r="G533"/>
  <c r="G534"/>
  <c r="G535"/>
  <c r="G536"/>
  <c r="G537"/>
  <c r="G538"/>
  <c r="G539"/>
  <c r="G540"/>
  <c r="G541"/>
  <c r="G542"/>
  <c r="G543"/>
  <c r="G544"/>
  <c r="G545"/>
  <c r="G546"/>
  <c r="G547"/>
  <c r="G548"/>
  <c r="G549"/>
  <c r="G550"/>
  <c r="G551"/>
  <c r="G552"/>
  <c r="G553"/>
  <c r="G554"/>
  <c r="G555"/>
  <c r="G556"/>
  <c r="G557"/>
  <c r="G558"/>
  <c r="G559"/>
  <c r="G560"/>
  <c r="G561"/>
  <c r="G562"/>
  <c r="G563"/>
  <c r="G564"/>
  <c r="G565"/>
  <c r="G566"/>
  <c r="G567"/>
  <c r="G568"/>
  <c r="G569"/>
  <c r="G570"/>
  <c r="G571"/>
  <c r="G572"/>
  <c r="G573"/>
  <c r="G574"/>
  <c r="G575"/>
  <c r="G576"/>
  <c r="G577"/>
  <c r="G578"/>
  <c r="G579"/>
  <c r="G580"/>
  <c r="G581"/>
  <c r="G582"/>
  <c r="G583"/>
  <c r="G584"/>
  <c r="G585"/>
  <c r="G586"/>
  <c r="G587"/>
  <c r="G588"/>
  <c r="G589"/>
  <c r="G590"/>
  <c r="G591"/>
  <c r="G592"/>
  <c r="G593"/>
  <c r="G594"/>
  <c r="G595"/>
  <c r="G596"/>
  <c r="G597"/>
  <c r="G598"/>
  <c r="G599"/>
  <c r="G600"/>
  <c r="G601"/>
  <c r="G602"/>
  <c r="G603"/>
  <c r="G604"/>
  <c r="G605"/>
  <c r="G606"/>
  <c r="G607"/>
  <c r="G608"/>
  <c r="G609"/>
  <c r="G610"/>
  <c r="G611"/>
  <c r="G612"/>
  <c r="G613"/>
  <c r="G614"/>
  <c r="G615"/>
  <c r="G616"/>
  <c r="G617"/>
  <c r="G618"/>
  <c r="G619"/>
  <c r="G620"/>
  <c r="G621"/>
  <c r="G622"/>
  <c r="G623"/>
  <c r="G624"/>
  <c r="G625"/>
  <c r="G626"/>
  <c r="G627"/>
  <c r="G628"/>
  <c r="G629"/>
  <c r="G630"/>
  <c r="G631"/>
  <c r="G632"/>
  <c r="G633"/>
  <c r="G634"/>
  <c r="G635"/>
  <c r="G636"/>
  <c r="G637"/>
  <c r="G638"/>
  <c r="G639"/>
  <c r="G640"/>
  <c r="G641"/>
  <c r="G642"/>
  <c r="G643"/>
  <c r="G644"/>
  <c r="G645"/>
  <c r="G646"/>
  <c r="G647"/>
  <c r="G648"/>
  <c r="G649"/>
  <c r="G650"/>
  <c r="G651"/>
  <c r="G652"/>
  <c r="G653"/>
  <c r="G654"/>
  <c r="G655"/>
  <c r="G656"/>
  <c r="G657"/>
  <c r="G658"/>
  <c r="G659"/>
  <c r="G660"/>
  <c r="G661"/>
  <c r="G662"/>
  <c r="G663"/>
  <c r="G664"/>
  <c r="G665"/>
  <c r="G666"/>
  <c r="G667"/>
  <c r="G668"/>
  <c r="G669"/>
  <c r="G670"/>
  <c r="G671"/>
  <c r="G672"/>
  <c r="G673"/>
  <c r="G674"/>
  <c r="G675"/>
  <c r="G676"/>
  <c r="G677"/>
  <c r="G678"/>
  <c r="G679"/>
  <c r="G680"/>
  <c r="G681"/>
  <c r="G682"/>
  <c r="G683"/>
  <c r="G684"/>
  <c r="G685"/>
  <c r="G686"/>
  <c r="G687"/>
  <c r="G688"/>
  <c r="G689"/>
  <c r="G690"/>
  <c r="G691"/>
  <c r="G692"/>
  <c r="G693"/>
  <c r="G694"/>
  <c r="G695"/>
  <c r="G696"/>
  <c r="G697"/>
  <c r="G698"/>
  <c r="G699"/>
  <c r="G700"/>
  <c r="G701"/>
  <c r="G702"/>
  <c r="G703"/>
  <c r="G704"/>
  <c r="G705"/>
  <c r="G706"/>
  <c r="G707"/>
  <c r="G708"/>
  <c r="G709"/>
  <c r="G710"/>
  <c r="G711"/>
  <c r="G712"/>
  <c r="G713"/>
  <c r="G714"/>
  <c r="G715"/>
  <c r="G716"/>
  <c r="G717"/>
  <c r="G718"/>
  <c r="G719"/>
  <c r="G720"/>
  <c r="G721"/>
  <c r="G722"/>
  <c r="G723"/>
  <c r="G724"/>
  <c r="G725"/>
  <c r="G726"/>
  <c r="G727"/>
  <c r="G728"/>
  <c r="G729"/>
  <c r="G730"/>
  <c r="G731"/>
  <c r="G732"/>
  <c r="G733"/>
  <c r="G734"/>
  <c r="G735"/>
  <c r="G736"/>
  <c r="G737"/>
  <c r="G738"/>
  <c r="G739"/>
  <c r="G740"/>
  <c r="G741"/>
  <c r="G742"/>
  <c r="G743"/>
  <c r="G744"/>
  <c r="G745"/>
  <c r="G746"/>
  <c r="G747"/>
  <c r="G748"/>
  <c r="G749"/>
  <c r="G750"/>
  <c r="G751"/>
  <c r="G752"/>
  <c r="G753"/>
  <c r="G754"/>
  <c r="G755"/>
  <c r="G756"/>
  <c r="G757"/>
  <c r="G758"/>
  <c r="G759"/>
  <c r="G760"/>
  <c r="G761"/>
  <c r="G762"/>
  <c r="G763"/>
  <c r="G764"/>
  <c r="G765"/>
  <c r="G766"/>
  <c r="G767"/>
  <c r="G768"/>
  <c r="G769"/>
  <c r="G770"/>
  <c r="G771"/>
  <c r="G772"/>
  <c r="G773"/>
  <c r="G774"/>
  <c r="G775"/>
  <c r="G776"/>
  <c r="G777"/>
  <c r="G778"/>
  <c r="G779"/>
  <c r="G780"/>
  <c r="G781"/>
  <c r="G782"/>
  <c r="G783"/>
  <c r="G784"/>
  <c r="G785"/>
  <c r="G786"/>
  <c r="G787"/>
  <c r="G788"/>
  <c r="G789"/>
  <c r="G790"/>
  <c r="G791"/>
  <c r="G792"/>
  <c r="G793"/>
  <c r="G794"/>
  <c r="G795"/>
  <c r="G796"/>
  <c r="G797"/>
  <c r="G798"/>
  <c r="G799"/>
  <c r="G800"/>
  <c r="G801"/>
  <c r="G802"/>
  <c r="G803"/>
  <c r="G804"/>
  <c r="G805"/>
  <c r="G806"/>
  <c r="G807"/>
  <c r="G808"/>
  <c r="G809"/>
  <c r="G810"/>
  <c r="G811"/>
  <c r="G812"/>
  <c r="G813"/>
  <c r="G814"/>
  <c r="G815"/>
  <c r="G816"/>
  <c r="G817"/>
  <c r="G818"/>
  <c r="G819"/>
  <c r="G820"/>
  <c r="G821"/>
  <c r="G822"/>
  <c r="G823"/>
  <c r="G824"/>
  <c r="G825"/>
  <c r="G826"/>
  <c r="G827"/>
  <c r="G828"/>
  <c r="G829"/>
  <c r="G830"/>
  <c r="G831"/>
  <c r="G832"/>
  <c r="G833"/>
  <c r="G834"/>
  <c r="G835"/>
  <c r="G836"/>
  <c r="G837"/>
  <c r="G838"/>
  <c r="G839"/>
  <c r="G840"/>
  <c r="G841"/>
  <c r="G842"/>
  <c r="G843"/>
  <c r="G844"/>
  <c r="G845"/>
  <c r="G846"/>
  <c r="G847"/>
  <c r="G848"/>
  <c r="G849"/>
  <c r="G850"/>
  <c r="G851"/>
  <c r="G852"/>
  <c r="G853"/>
  <c r="G854"/>
  <c r="G855"/>
  <c r="G856"/>
  <c r="G857"/>
  <c r="G858"/>
  <c r="G859"/>
  <c r="G860"/>
  <c r="G861"/>
  <c r="G862"/>
  <c r="G863"/>
  <c r="G864"/>
  <c r="G865"/>
  <c r="G866"/>
  <c r="G867"/>
  <c r="G868"/>
  <c r="G869"/>
  <c r="G870"/>
  <c r="G871"/>
  <c r="G872"/>
  <c r="G873"/>
  <c r="G874"/>
  <c r="G875"/>
  <c r="G876"/>
  <c r="G877"/>
  <c r="G878"/>
  <c r="G879"/>
  <c r="G880"/>
  <c r="G881"/>
  <c r="G882"/>
  <c r="G883"/>
  <c r="G884"/>
  <c r="G885"/>
  <c r="G886"/>
  <c r="G887"/>
  <c r="G888"/>
  <c r="G889"/>
  <c r="G890"/>
  <c r="G891"/>
  <c r="G892"/>
  <c r="G893"/>
  <c r="G894"/>
  <c r="G895"/>
  <c r="G896"/>
  <c r="G897"/>
  <c r="G898"/>
  <c r="G899"/>
  <c r="G900"/>
  <c r="G901"/>
  <c r="G902"/>
  <c r="G903"/>
  <c r="G904"/>
  <c r="G905"/>
  <c r="G906"/>
  <c r="G907"/>
  <c r="G908"/>
  <c r="G909"/>
  <c r="G910"/>
  <c r="G911"/>
  <c r="G912"/>
  <c r="G913"/>
  <c r="G914"/>
  <c r="G915"/>
  <c r="G916"/>
  <c r="G917"/>
  <c r="G918"/>
  <c r="G919"/>
  <c r="G920"/>
  <c r="G921"/>
  <c r="G922"/>
  <c r="G923"/>
  <c r="G924"/>
  <c r="G925"/>
  <c r="G926"/>
  <c r="G927"/>
  <c r="G928"/>
  <c r="G929"/>
  <c r="G930"/>
  <c r="G931"/>
  <c r="G932"/>
  <c r="G933"/>
  <c r="G934"/>
  <c r="G935"/>
  <c r="G936"/>
  <c r="G937"/>
  <c r="G938"/>
  <c r="G939"/>
  <c r="G940"/>
  <c r="G941"/>
  <c r="G942"/>
  <c r="G943"/>
  <c r="G944"/>
  <c r="G945"/>
  <c r="G946"/>
  <c r="G947"/>
  <c r="G948"/>
  <c r="G949"/>
  <c r="G950"/>
  <c r="G951"/>
  <c r="G952"/>
  <c r="G953"/>
  <c r="G954"/>
  <c r="G955"/>
  <c r="G956"/>
  <c r="G957"/>
  <c r="G958"/>
  <c r="G959"/>
  <c r="G960"/>
  <c r="G961"/>
  <c r="G962"/>
  <c r="G963"/>
  <c r="G964"/>
  <c r="G965"/>
  <c r="G966"/>
  <c r="G967"/>
  <c r="G968"/>
  <c r="G969"/>
  <c r="G970"/>
  <c r="G971"/>
  <c r="G972"/>
  <c r="G973"/>
  <c r="G974"/>
  <c r="G975"/>
  <c r="G976"/>
  <c r="G977"/>
  <c r="G978"/>
  <c r="G979"/>
  <c r="G980"/>
  <c r="G981"/>
  <c r="G982"/>
  <c r="G983"/>
  <c r="G984"/>
  <c r="G985"/>
  <c r="G986"/>
  <c r="G987"/>
  <c r="G988"/>
  <c r="G989"/>
  <c r="G990"/>
  <c r="G991"/>
  <c r="G992"/>
  <c r="G993"/>
  <c r="G994"/>
  <c r="G995"/>
  <c r="G996"/>
  <c r="G997"/>
  <c r="G998"/>
  <c r="G999"/>
  <c r="G1000"/>
  <c r="G1001"/>
  <c r="G1002"/>
  <c r="G1003"/>
  <c r="G1004"/>
  <c r="G1005"/>
  <c r="G1006"/>
  <c r="G1007"/>
  <c r="G1008"/>
  <c r="G1009"/>
  <c r="G1010"/>
  <c r="G1011"/>
  <c r="G1012"/>
  <c r="G1013"/>
  <c r="G1014"/>
  <c r="G1015"/>
  <c r="G1016"/>
  <c r="G1017"/>
  <c r="G1018"/>
  <c r="G1019"/>
  <c r="G1020"/>
  <c r="G1021"/>
  <c r="G1022"/>
  <c r="G1023"/>
  <c r="G1024"/>
  <c r="G1025"/>
  <c r="G1026"/>
  <c r="G1027"/>
  <c r="G1028"/>
  <c r="G1029"/>
  <c r="G1030"/>
  <c r="G1031"/>
  <c r="G1032"/>
  <c r="G1033"/>
  <c r="G1034"/>
  <c r="G1035"/>
  <c r="G1036"/>
  <c r="G1037"/>
  <c r="G1038"/>
  <c r="G1039"/>
  <c r="G1040"/>
  <c r="G1041"/>
  <c r="G1042"/>
  <c r="G1043"/>
  <c r="G1044"/>
  <c r="G1045"/>
  <c r="G1046"/>
  <c r="G1047"/>
  <c r="G1048"/>
  <c r="G1049"/>
  <c r="G1050"/>
  <c r="G1051"/>
  <c r="G1052"/>
  <c r="G1053"/>
  <c r="G1054"/>
  <c r="G1055"/>
  <c r="G1056"/>
  <c r="G1057"/>
  <c r="G1058"/>
  <c r="G1059"/>
  <c r="G1060"/>
  <c r="G1061"/>
  <c r="G1062"/>
  <c r="G1063"/>
  <c r="G1064"/>
  <c r="G1065"/>
  <c r="G1066"/>
  <c r="G1067"/>
  <c r="G1068"/>
  <c r="G1069"/>
  <c r="G1070"/>
  <c r="G1071"/>
  <c r="G1072"/>
  <c r="G1073"/>
  <c r="G1074"/>
  <c r="G1075"/>
  <c r="G1076"/>
  <c r="G1077"/>
  <c r="G1078"/>
  <c r="G1079"/>
  <c r="G1080"/>
  <c r="G1081"/>
  <c r="G1082"/>
  <c r="G1083"/>
  <c r="G1084"/>
  <c r="G1085"/>
  <c r="G1086"/>
  <c r="G1087"/>
  <c r="G1088"/>
  <c r="G1089"/>
  <c r="G1090"/>
  <c r="G1091"/>
  <c r="G1092"/>
  <c r="G1093"/>
  <c r="G1094"/>
  <c r="G1095"/>
  <c r="G1096"/>
  <c r="G1097"/>
  <c r="G1098"/>
  <c r="G1099"/>
  <c r="G1100"/>
  <c r="G1101"/>
  <c r="G1102"/>
  <c r="G1103"/>
  <c r="G1104"/>
  <c r="G1105"/>
  <c r="G1106"/>
  <c r="G1107"/>
  <c r="G1108"/>
  <c r="G1109"/>
  <c r="G1110"/>
  <c r="G1111"/>
  <c r="G1112"/>
  <c r="G1113"/>
  <c r="G1114"/>
  <c r="G1115"/>
  <c r="G1116"/>
  <c r="G1117"/>
  <c r="G1118"/>
  <c r="G1119"/>
  <c r="G1120"/>
  <c r="G1121"/>
  <c r="G1122"/>
  <c r="G1123"/>
  <c r="G1124"/>
  <c r="G1125"/>
  <c r="G1126"/>
  <c r="G1127"/>
  <c r="G1128"/>
  <c r="G1129"/>
  <c r="G1130"/>
  <c r="G1131"/>
  <c r="G1132"/>
  <c r="G1133"/>
  <c r="G1134"/>
  <c r="G1135"/>
  <c r="G1136"/>
  <c r="G1137"/>
  <c r="G1138"/>
  <c r="G1139"/>
  <c r="G1140"/>
  <c r="G1141"/>
  <c r="G1142"/>
  <c r="G1143"/>
  <c r="G1144"/>
  <c r="G1145"/>
  <c r="G1146"/>
  <c r="G1147"/>
  <c r="G1148"/>
  <c r="G1149"/>
  <c r="G1150"/>
  <c r="G1151"/>
  <c r="G1152"/>
  <c r="G1153"/>
  <c r="G1154"/>
  <c r="G1155"/>
  <c r="G1156"/>
  <c r="G1157"/>
  <c r="G1158"/>
  <c r="G1159"/>
  <c r="G1160"/>
  <c r="G1161"/>
  <c r="G1162"/>
  <c r="G1163"/>
  <c r="G1164"/>
  <c r="G1165"/>
  <c r="G1166"/>
  <c r="G1167"/>
  <c r="G1168"/>
  <c r="G1169"/>
  <c r="G1170"/>
  <c r="G1171"/>
  <c r="G1172"/>
  <c r="G1173"/>
  <c r="G1174"/>
  <c r="G1175"/>
  <c r="G1176"/>
  <c r="G1177"/>
  <c r="G1178"/>
  <c r="G1179"/>
  <c r="G1180"/>
  <c r="G1181"/>
  <c r="G1182"/>
  <c r="G1183"/>
  <c r="G1184"/>
  <c r="G1185"/>
  <c r="G1186"/>
  <c r="G1187"/>
  <c r="G1188"/>
  <c r="G1189"/>
  <c r="G1190"/>
  <c r="G1191"/>
  <c r="G1192"/>
  <c r="G1193"/>
  <c r="G1194"/>
  <c r="G1195"/>
  <c r="G1196"/>
  <c r="G1197"/>
  <c r="G1198"/>
  <c r="G1199"/>
  <c r="G1200"/>
  <c r="G1201"/>
  <c r="G1202"/>
  <c r="G1203"/>
  <c r="G1204"/>
  <c r="G1205"/>
  <c r="G1206"/>
  <c r="G1207"/>
  <c r="G1208"/>
  <c r="G1209"/>
  <c r="G1210"/>
  <c r="G1211"/>
  <c r="G1212"/>
  <c r="G1213"/>
  <c r="G1214"/>
  <c r="G1215"/>
  <c r="G1216"/>
  <c r="G1217"/>
  <c r="G1218"/>
  <c r="G1219"/>
  <c r="G1220"/>
  <c r="G1221"/>
  <c r="G1222"/>
  <c r="G1223"/>
  <c r="G1224"/>
  <c r="G1225"/>
  <c r="G1226"/>
  <c r="G1227"/>
  <c r="G1228"/>
  <c r="G1229"/>
  <c r="G1230"/>
  <c r="G1231"/>
  <c r="G1232"/>
  <c r="G1233"/>
  <c r="G1234"/>
  <c r="G1235"/>
  <c r="G1236"/>
  <c r="G1237"/>
  <c r="G1238"/>
  <c r="G1239"/>
  <c r="G1240"/>
  <c r="G1241"/>
  <c r="G1242"/>
  <c r="G1243"/>
  <c r="G1244"/>
  <c r="G1245"/>
  <c r="G1246"/>
  <c r="G1247"/>
  <c r="G1248"/>
  <c r="G1249"/>
  <c r="G1250"/>
  <c r="G1251"/>
  <c r="G1252"/>
  <c r="G1253"/>
  <c r="G1254"/>
  <c r="G1255"/>
  <c r="G1256"/>
  <c r="G1257"/>
  <c r="G1258"/>
  <c r="G1259"/>
  <c r="G1260"/>
  <c r="G1261"/>
  <c r="G1262"/>
  <c r="G1263"/>
  <c r="G1264"/>
  <c r="G1265"/>
  <c r="G1266"/>
  <c r="G1267"/>
  <c r="G1268"/>
  <c r="G1269"/>
  <c r="G1270"/>
  <c r="G1271"/>
  <c r="G1272"/>
  <c r="G1273"/>
  <c r="G1274"/>
  <c r="G1275"/>
  <c r="G1276"/>
  <c r="G1277"/>
  <c r="G1278"/>
  <c r="G1279"/>
  <c r="G1280"/>
  <c r="G1281"/>
  <c r="G1282"/>
  <c r="G1283"/>
  <c r="G1284"/>
  <c r="G1285"/>
  <c r="G1286"/>
  <c r="G1287"/>
  <c r="G1288"/>
  <c r="G1289"/>
  <c r="G1290"/>
  <c r="G1291"/>
  <c r="G1292"/>
  <c r="G1293"/>
  <c r="G1294"/>
  <c r="G1295"/>
  <c r="G1296"/>
  <c r="G1297"/>
  <c r="G1298"/>
  <c r="G1299"/>
  <c r="G1300"/>
  <c r="G1301"/>
  <c r="G1302"/>
  <c r="G1303"/>
  <c r="G1304"/>
  <c r="G1305"/>
  <c r="G1306"/>
  <c r="G1307"/>
  <c r="G1308"/>
  <c r="G1309"/>
  <c r="G1310"/>
  <c r="G1311"/>
  <c r="G1312"/>
  <c r="G1313"/>
  <c r="G1314"/>
  <c r="G1315"/>
  <c r="G1316"/>
  <c r="G1317"/>
  <c r="G1318"/>
  <c r="G1319"/>
  <c r="G1320"/>
  <c r="G1321"/>
  <c r="G1322"/>
  <c r="G1323"/>
  <c r="G1324"/>
  <c r="G1325"/>
  <c r="G1326"/>
  <c r="G1327"/>
  <c r="G1328"/>
  <c r="G1329"/>
  <c r="G1330"/>
  <c r="G1331"/>
  <c r="G1332"/>
  <c r="G1333"/>
  <c r="G1334"/>
  <c r="G1335"/>
  <c r="G1336"/>
  <c r="G1337"/>
  <c r="G1338"/>
  <c r="G1339"/>
  <c r="G1340"/>
  <c r="G1341"/>
  <c r="G1342"/>
  <c r="G1343"/>
  <c r="G1344"/>
  <c r="G1345"/>
  <c r="G1346"/>
  <c r="G1347"/>
  <c r="G1348"/>
  <c r="G1349"/>
  <c r="G1350"/>
  <c r="G1351"/>
  <c r="G1352"/>
  <c r="G1353"/>
  <c r="G1354"/>
  <c r="G1355"/>
  <c r="G1356"/>
  <c r="G1357"/>
  <c r="G1358"/>
  <c r="G1359"/>
  <c r="G1360"/>
  <c r="G1361"/>
  <c r="G1362"/>
  <c r="G1363"/>
  <c r="G1364"/>
  <c r="G1365"/>
  <c r="G1366"/>
  <c r="G1367"/>
  <c r="G1368"/>
  <c r="G1369"/>
  <c r="G1370"/>
  <c r="G1371"/>
  <c r="G1372"/>
  <c r="G1373"/>
  <c r="G1374"/>
  <c r="G1375"/>
  <c r="G1376"/>
  <c r="G1377"/>
  <c r="G1378"/>
  <c r="G1379"/>
  <c r="G1380"/>
  <c r="G1381"/>
  <c r="G1382"/>
  <c r="G1383"/>
  <c r="G1384"/>
  <c r="G1385"/>
  <c r="G1386"/>
  <c r="G1387"/>
  <c r="G1388"/>
  <c r="G1389"/>
  <c r="G1390"/>
  <c r="G1391"/>
  <c r="G1392"/>
  <c r="G1393"/>
  <c r="G1394"/>
  <c r="G1395"/>
  <c r="G1396"/>
  <c r="G1397"/>
  <c r="G1398"/>
  <c r="G1399"/>
  <c r="G1400"/>
  <c r="G1401"/>
  <c r="G1402"/>
  <c r="G1403"/>
  <c r="G1404"/>
  <c r="G1405"/>
  <c r="G1406"/>
  <c r="G1407"/>
  <c r="G1408"/>
  <c r="G1409"/>
  <c r="G1410"/>
  <c r="G1411"/>
  <c r="G1412"/>
  <c r="G1413"/>
  <c r="G1414"/>
  <c r="G1415"/>
  <c r="G1416"/>
  <c r="G1417"/>
  <c r="G1418"/>
  <c r="G1419"/>
  <c r="G1420"/>
  <c r="G1421"/>
  <c r="G1422"/>
  <c r="G1423"/>
  <c r="G1424"/>
  <c r="G1425"/>
  <c r="G1426"/>
  <c r="G1427"/>
  <c r="G1428"/>
  <c r="G1429"/>
  <c r="G1430"/>
  <c r="G1431"/>
  <c r="G1432"/>
  <c r="G1433"/>
  <c r="G1434"/>
  <c r="G1435"/>
  <c r="G1436"/>
  <c r="G1437"/>
  <c r="G1438"/>
  <c r="G1439"/>
  <c r="G1440"/>
  <c r="G1441"/>
  <c r="G1442"/>
  <c r="G1443"/>
  <c r="G1444"/>
  <c r="G1445"/>
  <c r="G1446"/>
  <c r="G1447"/>
  <c r="G1448"/>
  <c r="G1449"/>
  <c r="G1450"/>
  <c r="G1451"/>
  <c r="G1452"/>
  <c r="G1453"/>
  <c r="G1454"/>
  <c r="G1455"/>
  <c r="G1456"/>
  <c r="G1457"/>
  <c r="G1458"/>
  <c r="G1459"/>
  <c r="G1460"/>
  <c r="G1461"/>
  <c r="G1462"/>
  <c r="G1463"/>
  <c r="G1464"/>
  <c r="G1465"/>
  <c r="G1466"/>
  <c r="G1467"/>
  <c r="G1468"/>
  <c r="G1469"/>
  <c r="G1470"/>
  <c r="G1471"/>
  <c r="G1472"/>
  <c r="G1473"/>
  <c r="G1474"/>
  <c r="G1475"/>
  <c r="G1476"/>
  <c r="G1477"/>
  <c r="G1478"/>
  <c r="G1479"/>
  <c r="G1480"/>
  <c r="G1481"/>
  <c r="G1482"/>
  <c r="G1483"/>
  <c r="G1484"/>
  <c r="G1485"/>
  <c r="G1486"/>
  <c r="G1487"/>
  <c r="G1488"/>
  <c r="G1489"/>
  <c r="G1490"/>
  <c r="G1491"/>
  <c r="G1492"/>
  <c r="G1493"/>
  <c r="G1494"/>
  <c r="G1495"/>
  <c r="G1496"/>
  <c r="G1497"/>
  <c r="G1498"/>
  <c r="G1499"/>
  <c r="G1500"/>
  <c r="G1501"/>
  <c r="G1502"/>
  <c r="G1503"/>
  <c r="G1504"/>
  <c r="G1505"/>
  <c r="G1506"/>
  <c r="G1507"/>
  <c r="G1508"/>
  <c r="G1509"/>
  <c r="G1510"/>
  <c r="G1511"/>
  <c r="G1512"/>
  <c r="G1513"/>
  <c r="G1514"/>
  <c r="G1515"/>
  <c r="G1516"/>
  <c r="G1517"/>
  <c r="G1518"/>
  <c r="G1519"/>
  <c r="G1520"/>
  <c r="G1521"/>
  <c r="G1522"/>
  <c r="G1523"/>
  <c r="G1524"/>
  <c r="G1525"/>
  <c r="G1526"/>
  <c r="G1527"/>
  <c r="G1528"/>
  <c r="G1529"/>
  <c r="G1530"/>
  <c r="G1531"/>
  <c r="G1532"/>
  <c r="G1533"/>
  <c r="G1534"/>
  <c r="G1535"/>
  <c r="G1536"/>
  <c r="G1537"/>
  <c r="G1538"/>
  <c r="G1539"/>
  <c r="G1540"/>
  <c r="G1541"/>
  <c r="G1542"/>
  <c r="G1543"/>
  <c r="G1544"/>
  <c r="G1545"/>
  <c r="G1546"/>
  <c r="G1547"/>
  <c r="G1548"/>
  <c r="G1549"/>
  <c r="G1550"/>
  <c r="G1551"/>
  <c r="G1552"/>
  <c r="G1553"/>
  <c r="G1554"/>
  <c r="G1555"/>
  <c r="G1556"/>
  <c r="G1557"/>
  <c r="G1558"/>
  <c r="G1559"/>
  <c r="G1560"/>
  <c r="G1561"/>
  <c r="G1562"/>
  <c r="G1563"/>
  <c r="G1564"/>
  <c r="G1565"/>
  <c r="G1566"/>
  <c r="G1567"/>
  <c r="G1568"/>
  <c r="G1569"/>
  <c r="G1570"/>
  <c r="G1571"/>
  <c r="G1572"/>
  <c r="G1573"/>
  <c r="G1574"/>
  <c r="G1575"/>
  <c r="G1576"/>
  <c r="G1577"/>
  <c r="G1578"/>
  <c r="G1579"/>
  <c r="G1580"/>
  <c r="G1581"/>
  <c r="G1582"/>
  <c r="G1583"/>
  <c r="G1584"/>
  <c r="G1585"/>
  <c r="G1586"/>
  <c r="G1587"/>
  <c r="G1588"/>
  <c r="G1589"/>
  <c r="G1590"/>
  <c r="G1591"/>
  <c r="G1592"/>
  <c r="G1593"/>
  <c r="G1594"/>
  <c r="G1595"/>
  <c r="G1596"/>
  <c r="G1597"/>
  <c r="G1598"/>
  <c r="G1599"/>
  <c r="G1600"/>
  <c r="G1601"/>
  <c r="G1602"/>
  <c r="G1603"/>
  <c r="G1604"/>
  <c r="G1605"/>
  <c r="G1606"/>
  <c r="G1607"/>
  <c r="G1608"/>
  <c r="G1609"/>
  <c r="G1610"/>
  <c r="G1611"/>
  <c r="G1612"/>
  <c r="G1613"/>
  <c r="G1614"/>
  <c r="G1615"/>
  <c r="G1616"/>
  <c r="G1617"/>
  <c r="G1618"/>
  <c r="G1619"/>
  <c r="G1620"/>
  <c r="G1621"/>
  <c r="G1622"/>
  <c r="G1623"/>
  <c r="G1624"/>
  <c r="G1625"/>
  <c r="G1626"/>
  <c r="G1627"/>
  <c r="G1628"/>
  <c r="G1629"/>
  <c r="G1630"/>
  <c r="G1631"/>
  <c r="G1632"/>
  <c r="G1633"/>
  <c r="G1634"/>
  <c r="G1635"/>
  <c r="G1636"/>
  <c r="G1637"/>
  <c r="G1638"/>
  <c r="G1639"/>
  <c r="G1640"/>
  <c r="G1641"/>
  <c r="G1642"/>
  <c r="G1643"/>
  <c r="G1644"/>
  <c r="G1645"/>
  <c r="G1646"/>
  <c r="G1647"/>
  <c r="G1648"/>
  <c r="G1649"/>
  <c r="G1650"/>
  <c r="G1651"/>
  <c r="G1652"/>
  <c r="G1653"/>
  <c r="G1654"/>
  <c r="G1655"/>
  <c r="G1656"/>
  <c r="G1657"/>
  <c r="G1658"/>
  <c r="G1659"/>
  <c r="G1660"/>
  <c r="G1661"/>
  <c r="G1662"/>
  <c r="G1663"/>
  <c r="G1664"/>
  <c r="G1665"/>
  <c r="G1666"/>
  <c r="G1667"/>
  <c r="G1668"/>
  <c r="G1669"/>
  <c r="G1670"/>
  <c r="G1671"/>
  <c r="G1672"/>
  <c r="G1673"/>
  <c r="G1674"/>
  <c r="G1675"/>
  <c r="G1676"/>
  <c r="G1677"/>
  <c r="G1678"/>
  <c r="G1679"/>
  <c r="G1680"/>
  <c r="G1681"/>
  <c r="G1682"/>
  <c r="G1683"/>
  <c r="G1684"/>
  <c r="G1685"/>
  <c r="G1686"/>
  <c r="G1687"/>
  <c r="G1688"/>
  <c r="G1689"/>
  <c r="G1690"/>
  <c r="G1691"/>
  <c r="G1692"/>
  <c r="G1693"/>
  <c r="G1694"/>
  <c r="G1695"/>
  <c r="G1696"/>
  <c r="G1697"/>
  <c r="G1698"/>
  <c r="G1699"/>
  <c r="G1700"/>
  <c r="G1701"/>
  <c r="G1702"/>
  <c r="G1703"/>
  <c r="G1704"/>
  <c r="G1705"/>
  <c r="G1706"/>
  <c r="G1707"/>
  <c r="G1708"/>
  <c r="G1709"/>
  <c r="G1710"/>
  <c r="G1711"/>
  <c r="G1712"/>
  <c r="G1713"/>
  <c r="G1714"/>
  <c r="G1715"/>
  <c r="G1716"/>
  <c r="G1717"/>
  <c r="G1718"/>
  <c r="G1719"/>
  <c r="G1720"/>
  <c r="G1721"/>
  <c r="G1722"/>
  <c r="G1723"/>
  <c r="G1724"/>
  <c r="G1725"/>
  <c r="G1726"/>
  <c r="G1727"/>
  <c r="G1728"/>
  <c r="G1729"/>
  <c r="G1730"/>
  <c r="G1731"/>
  <c r="G1732"/>
  <c r="G1733"/>
  <c r="G1734"/>
  <c r="G1735"/>
  <c r="G1736"/>
  <c r="G1737"/>
  <c r="G1738"/>
  <c r="G1739"/>
  <c r="G1740"/>
  <c r="G1741"/>
  <c r="G1742"/>
  <c r="G1743"/>
  <c r="G1744"/>
  <c r="G1745"/>
  <c r="G1746"/>
  <c r="G1747"/>
  <c r="G1748"/>
  <c r="G1749"/>
  <c r="G1750"/>
  <c r="G1751"/>
  <c r="G1752"/>
  <c r="G1753"/>
  <c r="G1754"/>
  <c r="G1755"/>
  <c r="G1756"/>
  <c r="G1757"/>
  <c r="G1758"/>
  <c r="G1759"/>
  <c r="G1760"/>
  <c r="G1761"/>
  <c r="G1762"/>
  <c r="G1763"/>
  <c r="G1764"/>
  <c r="G1765"/>
  <c r="G1766"/>
  <c r="G1767"/>
  <c r="G1768"/>
  <c r="G1769"/>
  <c r="G1770"/>
  <c r="G1771"/>
  <c r="G1772"/>
  <c r="G1773"/>
  <c r="G1774"/>
  <c r="G1775"/>
  <c r="G1776"/>
  <c r="G1777"/>
  <c r="G1778"/>
  <c r="G1779"/>
  <c r="G1780"/>
  <c r="G1781"/>
  <c r="G1782"/>
  <c r="G1783"/>
  <c r="G1784"/>
  <c r="G1785"/>
  <c r="G1786"/>
  <c r="G1787"/>
  <c r="G1788"/>
  <c r="G1789"/>
  <c r="G1790"/>
  <c r="G1791"/>
  <c r="G1792"/>
  <c r="G1793"/>
  <c r="G1794"/>
  <c r="G1795"/>
  <c r="G1796"/>
  <c r="G1797"/>
  <c r="G1798"/>
  <c r="G1799"/>
  <c r="G1800"/>
  <c r="G1801"/>
  <c r="G1802"/>
  <c r="G1803"/>
  <c r="G1804"/>
  <c r="G1805"/>
  <c r="G1806"/>
  <c r="G1807"/>
  <c r="G1808"/>
  <c r="G1809"/>
  <c r="G1810"/>
  <c r="G1811"/>
  <c r="G1812"/>
  <c r="G1813"/>
  <c r="G1814"/>
  <c r="G1815"/>
  <c r="G1816"/>
  <c r="G1817"/>
  <c r="G1818"/>
  <c r="G1819"/>
  <c r="G1820"/>
  <c r="G1821"/>
  <c r="G1822"/>
  <c r="G1823"/>
  <c r="G1824"/>
  <c r="G1825"/>
  <c r="G1826"/>
  <c r="G1827"/>
  <c r="G1828"/>
  <c r="G1829"/>
  <c r="G1830"/>
  <c r="G1831"/>
  <c r="G1832"/>
  <c r="G1833"/>
  <c r="G1834"/>
  <c r="G1835"/>
  <c r="G1836"/>
  <c r="G1837"/>
  <c r="G1838"/>
  <c r="G1839"/>
  <c r="G1840"/>
  <c r="G1841"/>
  <c r="G1842"/>
  <c r="G1843"/>
  <c r="G1844"/>
  <c r="G1845"/>
  <c r="G1846"/>
  <c r="G1847"/>
  <c r="G1848"/>
  <c r="G1849"/>
  <c r="G1850"/>
  <c r="G1851"/>
  <c r="G1852"/>
  <c r="G1853"/>
  <c r="G1854"/>
  <c r="G1855"/>
  <c r="G1856"/>
  <c r="G1857"/>
  <c r="G1858"/>
  <c r="G1859"/>
  <c r="G1860"/>
  <c r="G1861"/>
  <c r="G1862"/>
  <c r="G1863"/>
  <c r="G1864"/>
  <c r="G1865"/>
  <c r="G1866"/>
  <c r="G1867"/>
  <c r="G1868"/>
  <c r="G1869"/>
  <c r="G1870"/>
  <c r="G1871"/>
  <c r="G1872"/>
  <c r="G1873"/>
  <c r="G1874"/>
  <c r="G1875"/>
  <c r="G1876"/>
  <c r="G1877"/>
  <c r="G1878"/>
  <c r="G1879"/>
  <c r="G1880"/>
  <c r="G1881"/>
  <c r="G1882"/>
  <c r="G1883"/>
  <c r="G1884"/>
  <c r="G1885"/>
  <c r="G1886"/>
  <c r="G1887"/>
  <c r="G1888"/>
  <c r="G1889"/>
  <c r="G1890"/>
  <c r="G1891"/>
  <c r="G1892"/>
  <c r="G1893"/>
  <c r="G1894"/>
  <c r="G1895"/>
  <c r="G1896"/>
  <c r="G1897"/>
  <c r="G1898"/>
  <c r="G1899"/>
  <c r="G1900"/>
  <c r="G1901"/>
  <c r="G1902"/>
  <c r="G1903"/>
  <c r="G1904"/>
  <c r="G1905"/>
  <c r="G1906"/>
  <c r="G1907"/>
  <c r="G1908"/>
  <c r="G1909"/>
  <c r="G1910"/>
  <c r="G1911"/>
  <c r="G1912"/>
  <c r="G1913"/>
  <c r="G1914"/>
  <c r="G1915"/>
  <c r="G1916"/>
  <c r="G1917"/>
  <c r="G1918"/>
  <c r="G1919"/>
  <c r="G1920"/>
  <c r="G1921"/>
  <c r="G1922"/>
  <c r="G1923"/>
  <c r="G1924"/>
  <c r="G1925"/>
  <c r="G1926"/>
  <c r="G1927"/>
  <c r="G1928"/>
  <c r="G1929"/>
  <c r="G1930"/>
  <c r="G1931"/>
  <c r="G1932"/>
  <c r="G1933"/>
  <c r="G1934"/>
  <c r="G1935"/>
  <c r="G1936"/>
  <c r="G1937"/>
  <c r="G1938"/>
  <c r="G1939"/>
  <c r="G1940"/>
  <c r="G1941"/>
  <c r="G1942"/>
  <c r="G1943"/>
  <c r="G1944"/>
  <c r="G1945"/>
  <c r="G1946"/>
  <c r="G1947"/>
  <c r="G1948"/>
  <c r="G1949"/>
  <c r="G1950"/>
  <c r="G1951"/>
  <c r="G1952"/>
  <c r="G1953"/>
  <c r="G1954"/>
  <c r="G1955"/>
  <c r="G1956"/>
  <c r="G1957"/>
  <c r="G1958"/>
  <c r="G1959"/>
  <c r="G1960"/>
  <c r="G1961"/>
  <c r="G1962"/>
  <c r="G1963"/>
  <c r="G1964"/>
  <c r="G1965"/>
  <c r="G1966"/>
  <c r="G1967"/>
  <c r="G1968"/>
  <c r="G1969"/>
  <c r="G1970"/>
  <c r="G1971"/>
  <c r="G1972"/>
  <c r="G1973"/>
  <c r="G1974"/>
  <c r="G1975"/>
  <c r="G1976"/>
  <c r="G1977"/>
  <c r="G1978"/>
  <c r="G1979"/>
  <c r="G1980"/>
  <c r="G1981"/>
  <c r="G1982"/>
  <c r="G1983"/>
  <c r="G1984"/>
  <c r="G1985"/>
  <c r="G1986"/>
  <c r="G1987"/>
  <c r="G1988"/>
  <c r="G1989"/>
  <c r="G1990"/>
  <c r="G1991"/>
  <c r="G1992"/>
  <c r="G1993"/>
  <c r="G1994"/>
  <c r="G1995"/>
  <c r="G1996"/>
  <c r="G1997"/>
  <c r="G1998"/>
  <c r="G1999"/>
  <c r="G2000"/>
  <c r="G2001"/>
  <c r="G2002"/>
  <c r="G2003"/>
  <c r="G2004"/>
  <c r="G2005"/>
  <c r="G2006"/>
  <c r="G2007"/>
  <c r="G2008"/>
  <c r="G2009"/>
  <c r="G2010"/>
  <c r="G2011"/>
  <c r="G2012"/>
  <c r="G2013"/>
  <c r="G2014"/>
  <c r="G2015"/>
  <c r="G2016"/>
  <c r="G2017"/>
  <c r="G2018"/>
  <c r="G2019"/>
  <c r="G2020"/>
  <c r="G2021"/>
  <c r="G2022"/>
  <c r="G2023"/>
  <c r="G2024"/>
  <c r="G2025"/>
  <c r="G2026"/>
  <c r="G2027"/>
  <c r="G2028"/>
  <c r="G2029"/>
  <c r="G2030"/>
  <c r="G2031"/>
  <c r="G2032"/>
  <c r="G2033"/>
  <c r="G2034"/>
  <c r="G2035"/>
  <c r="G2036"/>
  <c r="G2037"/>
  <c r="G2038"/>
  <c r="G2039"/>
  <c r="G2040"/>
  <c r="G2041"/>
  <c r="G2042"/>
  <c r="G2043"/>
  <c r="G2044"/>
  <c r="G2045"/>
  <c r="G2046"/>
  <c r="G2047"/>
  <c r="G2048"/>
  <c r="G2049"/>
  <c r="G2050"/>
  <c r="G2051"/>
  <c r="G2052"/>
  <c r="G2053"/>
  <c r="G2054"/>
  <c r="G2055"/>
  <c r="G2056"/>
  <c r="G2057"/>
  <c r="G2058"/>
  <c r="G2059"/>
  <c r="G2060"/>
  <c r="G2061"/>
  <c r="G2062"/>
  <c r="G2063"/>
  <c r="G2064"/>
  <c r="G2065"/>
  <c r="G2066"/>
  <c r="G2067"/>
  <c r="G2068"/>
  <c r="G2069"/>
  <c r="G2070"/>
  <c r="G2071"/>
  <c r="G2072"/>
  <c r="G2073"/>
  <c r="G2074"/>
  <c r="G2075"/>
  <c r="G2076"/>
  <c r="G2077"/>
  <c r="G2078"/>
  <c r="G2079"/>
  <c r="G2080"/>
  <c r="G2081"/>
  <c r="G2082"/>
  <c r="G2083"/>
  <c r="G2084"/>
  <c r="G2085"/>
  <c r="G2086"/>
  <c r="G2087"/>
  <c r="G2088"/>
  <c r="G2089"/>
  <c r="G2090"/>
  <c r="G2091"/>
  <c r="G2092"/>
  <c r="G2093"/>
  <c r="G2094"/>
  <c r="G2095"/>
  <c r="G2096"/>
  <c r="G2097"/>
  <c r="G2098"/>
  <c r="G2099"/>
  <c r="G2100"/>
  <c r="G2101"/>
  <c r="G2102"/>
  <c r="G2103"/>
  <c r="G2104"/>
  <c r="G2105"/>
  <c r="G2106"/>
  <c r="G2107"/>
  <c r="G2108"/>
  <c r="G2109"/>
  <c r="G2110"/>
  <c r="G2111"/>
  <c r="G2112"/>
  <c r="G2113"/>
  <c r="G2114"/>
  <c r="G2115"/>
  <c r="G2116"/>
  <c r="G2117"/>
  <c r="G2118"/>
  <c r="G2119"/>
  <c r="G2120"/>
  <c r="G2121"/>
  <c r="G2122"/>
  <c r="G2123"/>
  <c r="G2124"/>
  <c r="G2125"/>
  <c r="G2126"/>
  <c r="G2127"/>
  <c r="G2128"/>
  <c r="G2129"/>
  <c r="G2130"/>
  <c r="G2131"/>
  <c r="G2132"/>
  <c r="G2133"/>
  <c r="G2134"/>
  <c r="G2135"/>
  <c r="G2136"/>
  <c r="G2137"/>
  <c r="G2138"/>
  <c r="G2139"/>
  <c r="G2140"/>
  <c r="G2141"/>
  <c r="G2142"/>
  <c r="G2143"/>
  <c r="G2144"/>
  <c r="G2145"/>
  <c r="G2146"/>
  <c r="G2147"/>
  <c r="G2148"/>
  <c r="G2149"/>
  <c r="G2150"/>
  <c r="G2151"/>
  <c r="G2152"/>
  <c r="G2153"/>
  <c r="G2154"/>
  <c r="G2155"/>
  <c r="G2156"/>
  <c r="G2157"/>
  <c r="G2158"/>
  <c r="G2159"/>
  <c r="G2160"/>
  <c r="G2161"/>
  <c r="G2162"/>
  <c r="G2163"/>
  <c r="G2164"/>
  <c r="G2165"/>
  <c r="G2166"/>
  <c r="G2167"/>
  <c r="G2168"/>
  <c r="G2169"/>
  <c r="G2170"/>
  <c r="G2171"/>
  <c r="G2172"/>
  <c r="G2173"/>
  <c r="G2174"/>
  <c r="G2175"/>
  <c r="G2176"/>
  <c r="G2177"/>
  <c r="G2178"/>
  <c r="G2179"/>
  <c r="G2180"/>
  <c r="G2181"/>
  <c r="G2182"/>
  <c r="G2183"/>
  <c r="G2184"/>
  <c r="G2185"/>
  <c r="G2186"/>
  <c r="G2187"/>
  <c r="G2188"/>
  <c r="G2189"/>
  <c r="G2190"/>
  <c r="G2191"/>
  <c r="G2192"/>
  <c r="G2193"/>
  <c r="G2194"/>
  <c r="G2195"/>
  <c r="G2196"/>
  <c r="G2197"/>
  <c r="G2198"/>
  <c r="G2199"/>
  <c r="G2200"/>
  <c r="G2201"/>
  <c r="G2202"/>
  <c r="G2203"/>
  <c r="G2204"/>
  <c r="G2205"/>
  <c r="G2206"/>
  <c r="G2207"/>
  <c r="G2208"/>
  <c r="G2209"/>
  <c r="G2210"/>
  <c r="G2211"/>
  <c r="G2212"/>
  <c r="G2213"/>
  <c r="G2214"/>
  <c r="G2215"/>
  <c r="G2216"/>
  <c r="G2217"/>
  <c r="G2218"/>
  <c r="G2219"/>
  <c r="G2220"/>
  <c r="G2221"/>
  <c r="G2222"/>
  <c r="G2223"/>
  <c r="G2224"/>
  <c r="G2225"/>
  <c r="G2226"/>
  <c r="G2227"/>
  <c r="G2228"/>
  <c r="G2229"/>
  <c r="G2230"/>
  <c r="G2231"/>
  <c r="G2232"/>
  <c r="G2233"/>
  <c r="G2234"/>
  <c r="G2235"/>
  <c r="G2236"/>
  <c r="G2237"/>
  <c r="G2238"/>
  <c r="G2239"/>
  <c r="G2240"/>
  <c r="G2241"/>
  <c r="G2242"/>
  <c r="G2243"/>
  <c r="G2244"/>
  <c r="G2245"/>
  <c r="G2246"/>
  <c r="G2247"/>
  <c r="G2248"/>
  <c r="G2249"/>
  <c r="G2250"/>
  <c r="G2251"/>
  <c r="G2252"/>
  <c r="G2253"/>
  <c r="G2254"/>
  <c r="G2255"/>
  <c r="G2256"/>
  <c r="G2257"/>
  <c r="G2258"/>
  <c r="G2259"/>
  <c r="G2260"/>
  <c r="G2261"/>
  <c r="G2262"/>
  <c r="G2263"/>
  <c r="G2264"/>
  <c r="G2265"/>
  <c r="G2266"/>
  <c r="G2267"/>
  <c r="G2268"/>
  <c r="G2269"/>
  <c r="G2270"/>
  <c r="G2271"/>
  <c r="G2272"/>
  <c r="G2273"/>
  <c r="G2274"/>
  <c r="G2275"/>
  <c r="G2276"/>
  <c r="G2277"/>
  <c r="G2278"/>
  <c r="G2279"/>
  <c r="G2280"/>
  <c r="G2281"/>
  <c r="G2282"/>
  <c r="G2283"/>
  <c r="G2284"/>
  <c r="G2285"/>
  <c r="G2286"/>
  <c r="G2287"/>
  <c r="G2288"/>
  <c r="G2289"/>
  <c r="G2290"/>
  <c r="G2291"/>
  <c r="G2292"/>
  <c r="G2293"/>
  <c r="G2294"/>
  <c r="G2295"/>
  <c r="G2296"/>
  <c r="G2297"/>
  <c r="G2298"/>
  <c r="G2299"/>
  <c r="G2300"/>
  <c r="G2301"/>
  <c r="G2302"/>
  <c r="G2303"/>
  <c r="G2304"/>
  <c r="G2305"/>
  <c r="G2306"/>
  <c r="G2307"/>
  <c r="G2308"/>
  <c r="G2309"/>
  <c r="G2310"/>
  <c r="G2311"/>
  <c r="G2312"/>
  <c r="G2313"/>
  <c r="G2314"/>
  <c r="G2315"/>
  <c r="G2316"/>
  <c r="G2317"/>
  <c r="G2318"/>
  <c r="G2319"/>
  <c r="G2320"/>
  <c r="G2321"/>
  <c r="G2322"/>
  <c r="G2323"/>
  <c r="G2324"/>
  <c r="G2325"/>
  <c r="G2326"/>
  <c r="G2327"/>
  <c r="G2328"/>
  <c r="G2329"/>
  <c r="G2330"/>
  <c r="G2331"/>
  <c r="G2332"/>
  <c r="G2333"/>
  <c r="G2334"/>
  <c r="G2335"/>
  <c r="G2336"/>
  <c r="G2337"/>
  <c r="G2338"/>
  <c r="G2339"/>
  <c r="G2340"/>
  <c r="G2341"/>
  <c r="G2342"/>
  <c r="G2343"/>
  <c r="G2344"/>
  <c r="G2345"/>
  <c r="G2346"/>
  <c r="G2347"/>
  <c r="G2348"/>
  <c r="G2349"/>
  <c r="G2350"/>
  <c r="G2351"/>
  <c r="G2352"/>
  <c r="G2353"/>
  <c r="G2354"/>
  <c r="G2355"/>
  <c r="G2356"/>
  <c r="G2357"/>
  <c r="G2358"/>
  <c r="G2359"/>
  <c r="G2360"/>
  <c r="G2361"/>
  <c r="G2362"/>
  <c r="G2363"/>
  <c r="G2364"/>
  <c r="G2365"/>
  <c r="G2366"/>
  <c r="G2367"/>
  <c r="G2368"/>
  <c r="G2369"/>
  <c r="G2370"/>
  <c r="G2371"/>
  <c r="G2372"/>
  <c r="G2373"/>
  <c r="G2374"/>
  <c r="G2375"/>
  <c r="G2376"/>
  <c r="G2377"/>
  <c r="G2378"/>
  <c r="G2379"/>
  <c r="G2380"/>
  <c r="G2381"/>
  <c r="G2382"/>
  <c r="G2383"/>
  <c r="G2384"/>
  <c r="G2385"/>
  <c r="G2386"/>
  <c r="G2387"/>
  <c r="G2388"/>
  <c r="G2389"/>
  <c r="G2390"/>
  <c r="G2391"/>
  <c r="G2392"/>
  <c r="G2393"/>
  <c r="G2394"/>
  <c r="G2395"/>
  <c r="G2396"/>
  <c r="G2397"/>
  <c r="G2398"/>
  <c r="G2399"/>
  <c r="G2400"/>
  <c r="G2401"/>
  <c r="G2402"/>
  <c r="G2403"/>
  <c r="G2404"/>
  <c r="G2405"/>
  <c r="G2406"/>
  <c r="G2407"/>
  <c r="G2408"/>
  <c r="G2409"/>
  <c r="G2410"/>
  <c r="G2411"/>
  <c r="G2412"/>
  <c r="G2413"/>
  <c r="G2414"/>
  <c r="G2415"/>
  <c r="G2416"/>
  <c r="G2417"/>
  <c r="G2418"/>
  <c r="G2419"/>
  <c r="G2420"/>
  <c r="G2421"/>
  <c r="G2422"/>
  <c r="G2423"/>
  <c r="G2424"/>
  <c r="G2425"/>
  <c r="G2426"/>
  <c r="G2427"/>
  <c r="G2428"/>
  <c r="G2429"/>
  <c r="G2430"/>
  <c r="G2431"/>
  <c r="G2432"/>
  <c r="G2433"/>
  <c r="G2434"/>
  <c r="G2435"/>
  <c r="G2436"/>
  <c r="G2437"/>
  <c r="G2438"/>
  <c r="G2439"/>
  <c r="G2440"/>
  <c r="G2441"/>
  <c r="G2442"/>
  <c r="G2443"/>
  <c r="G2444"/>
  <c r="G2445"/>
  <c r="G2446"/>
  <c r="G2447"/>
  <c r="G2448"/>
  <c r="G2449"/>
  <c r="G2450"/>
  <c r="G2451"/>
  <c r="G2452"/>
  <c r="G2453"/>
  <c r="G2454"/>
  <c r="G2455"/>
  <c r="G2456"/>
  <c r="G2457"/>
  <c r="G2458"/>
  <c r="G2459"/>
  <c r="G2460"/>
  <c r="G2461"/>
  <c r="G2462"/>
  <c r="G2463"/>
  <c r="G2464"/>
  <c r="G2465"/>
  <c r="G2466"/>
  <c r="G2467"/>
  <c r="G2468"/>
  <c r="G2469"/>
  <c r="G2470"/>
  <c r="G2471"/>
  <c r="G2472"/>
  <c r="G2473"/>
  <c r="G2474"/>
  <c r="G2475"/>
  <c r="G2476"/>
  <c r="G2477"/>
  <c r="G2478"/>
  <c r="G2479"/>
  <c r="G2480"/>
  <c r="G2481"/>
  <c r="G2482"/>
  <c r="G2483"/>
  <c r="G2484"/>
  <c r="G2485"/>
  <c r="G2486"/>
  <c r="G2487"/>
  <c r="G2488"/>
  <c r="G2489"/>
  <c r="G2490"/>
  <c r="G2491"/>
  <c r="G2492"/>
  <c r="G2493"/>
  <c r="G2494"/>
  <c r="G2495"/>
  <c r="G2496"/>
  <c r="G2497"/>
  <c r="G2498"/>
  <c r="G2499"/>
  <c r="G2500"/>
  <c r="G2501"/>
  <c r="G2502"/>
  <c r="G2503"/>
  <c r="G2504"/>
  <c r="G2505"/>
  <c r="G2506"/>
  <c r="G2507"/>
  <c r="G2508"/>
  <c r="G2509"/>
  <c r="G2510"/>
  <c r="G2511"/>
  <c r="G2512"/>
  <c r="G2513"/>
  <c r="G2514"/>
  <c r="G2515"/>
  <c r="G2516"/>
  <c r="G2517"/>
  <c r="G2518"/>
  <c r="G2519"/>
  <c r="G2520"/>
  <c r="G2521"/>
  <c r="G2522"/>
  <c r="G2523"/>
  <c r="G2524"/>
  <c r="G2525"/>
  <c r="G2526"/>
  <c r="G2527"/>
  <c r="G2528"/>
  <c r="G2529"/>
  <c r="G2530"/>
  <c r="G2531"/>
  <c r="G2532"/>
  <c r="G2533"/>
  <c r="G2534"/>
  <c r="G2535"/>
  <c r="G2536"/>
  <c r="G2537"/>
  <c r="G2538"/>
  <c r="G2539"/>
  <c r="G2540"/>
  <c r="G2541"/>
  <c r="G2542"/>
  <c r="G2543"/>
  <c r="G2544"/>
  <c r="G2545"/>
  <c r="G2546"/>
  <c r="G2547"/>
  <c r="G2548"/>
  <c r="G2549"/>
  <c r="G2550"/>
  <c r="G2551"/>
  <c r="G2552"/>
  <c r="G2553"/>
  <c r="G2554"/>
  <c r="G2555"/>
  <c r="G2556"/>
  <c r="G2557"/>
  <c r="G2558"/>
  <c r="G2559"/>
  <c r="G2560"/>
  <c r="G2561"/>
  <c r="G2562"/>
  <c r="G2563"/>
  <c r="G2564"/>
  <c r="G2565"/>
  <c r="G2566"/>
  <c r="G2567"/>
  <c r="G2568"/>
  <c r="G2569"/>
  <c r="G2570"/>
  <c r="G2571"/>
  <c r="G2572"/>
  <c r="G2573"/>
  <c r="G2574"/>
  <c r="G2575"/>
  <c r="G2576"/>
  <c r="G2577"/>
  <c r="G2578"/>
  <c r="G2579"/>
  <c r="G2580"/>
  <c r="G2581"/>
  <c r="G2582"/>
  <c r="G2583"/>
  <c r="G2584"/>
  <c r="G2585"/>
  <c r="G2586"/>
  <c r="G2587"/>
  <c r="G2588"/>
  <c r="G2589"/>
  <c r="G2590"/>
  <c r="G2591"/>
  <c r="G2592"/>
  <c r="G2593"/>
  <c r="G2594"/>
  <c r="G2595"/>
  <c r="G2596"/>
  <c r="G2597"/>
  <c r="G2598"/>
  <c r="G2599"/>
  <c r="G2600"/>
  <c r="G2601"/>
  <c r="G2602"/>
  <c r="G2603"/>
  <c r="G2604"/>
  <c r="G2605"/>
  <c r="G2606"/>
  <c r="G2607"/>
  <c r="G2608"/>
  <c r="G2609"/>
  <c r="G2610"/>
  <c r="G2611"/>
  <c r="G2612"/>
  <c r="G2613"/>
  <c r="G2614"/>
  <c r="G2615"/>
  <c r="G2616"/>
  <c r="G2617"/>
  <c r="G2618"/>
  <c r="G2619"/>
  <c r="G2620"/>
  <c r="G2621"/>
  <c r="G2622"/>
  <c r="G2623"/>
  <c r="G2624"/>
  <c r="G2625"/>
  <c r="G2626"/>
  <c r="G2627"/>
  <c r="G2628"/>
  <c r="G2629"/>
  <c r="G2630"/>
  <c r="G2631"/>
  <c r="G2632"/>
  <c r="G2633"/>
  <c r="G2634"/>
  <c r="G2635"/>
  <c r="G2636"/>
  <c r="G2637"/>
  <c r="G2638"/>
  <c r="G2639"/>
  <c r="G2640"/>
  <c r="G2641"/>
  <c r="G2642"/>
  <c r="G2643"/>
  <c r="G2644"/>
  <c r="G2645"/>
  <c r="G2646"/>
  <c r="G2647"/>
  <c r="G2648"/>
  <c r="G2649"/>
  <c r="G2650"/>
  <c r="G2651"/>
  <c r="G2652"/>
  <c r="G2653"/>
  <c r="G2654"/>
  <c r="G2655"/>
  <c r="G2656"/>
  <c r="G2657"/>
  <c r="G2658"/>
  <c r="G2659"/>
  <c r="G2660"/>
  <c r="G2661"/>
  <c r="G2662"/>
  <c r="G2663"/>
  <c r="G2664"/>
  <c r="G2665"/>
  <c r="G2666"/>
  <c r="G2667"/>
  <c r="G2668"/>
  <c r="G2669"/>
  <c r="G2670"/>
  <c r="G2671"/>
  <c r="G2672"/>
  <c r="G2673"/>
  <c r="G2674"/>
  <c r="G2675"/>
  <c r="G2676"/>
  <c r="G2677"/>
  <c r="G2678"/>
  <c r="G2679"/>
  <c r="G2680"/>
  <c r="G2681"/>
  <c r="G2682"/>
  <c r="G2683"/>
  <c r="G2684"/>
  <c r="G2685"/>
  <c r="G2686"/>
  <c r="G2687"/>
  <c r="G2688"/>
  <c r="G2689"/>
  <c r="G2690"/>
  <c r="G2691"/>
  <c r="G2692"/>
  <c r="G2693"/>
  <c r="G2694"/>
  <c r="G2695"/>
  <c r="G2696"/>
  <c r="G2697"/>
  <c r="G2698"/>
  <c r="G2699"/>
  <c r="G2700"/>
  <c r="G2701"/>
  <c r="G2702"/>
  <c r="G2703"/>
  <c r="G2704"/>
  <c r="G2705"/>
  <c r="G2706"/>
  <c r="G2707"/>
  <c r="G2708"/>
  <c r="G2709"/>
  <c r="G2710"/>
  <c r="G2711"/>
  <c r="G2712"/>
  <c r="G2713"/>
  <c r="G2714"/>
  <c r="G2715"/>
  <c r="G2716"/>
  <c r="G2717"/>
  <c r="G2718"/>
  <c r="G2719"/>
  <c r="G2720"/>
  <c r="G2721"/>
  <c r="G2722"/>
  <c r="G2723"/>
  <c r="G2724"/>
  <c r="G2725"/>
  <c r="G2726"/>
  <c r="G2727"/>
  <c r="G2728"/>
  <c r="G2729"/>
  <c r="G2730"/>
  <c r="G2731"/>
  <c r="G2732"/>
  <c r="G2733"/>
  <c r="G2734"/>
  <c r="G2735"/>
  <c r="G2736"/>
  <c r="G2737"/>
  <c r="G2738"/>
  <c r="G2739"/>
  <c r="G2740"/>
  <c r="G2741"/>
  <c r="G2742"/>
  <c r="G2743"/>
  <c r="G2744"/>
  <c r="G2745"/>
  <c r="G2746"/>
  <c r="G2747"/>
  <c r="G2748"/>
  <c r="G2749"/>
  <c r="G2750"/>
  <c r="G2751"/>
  <c r="G2752"/>
  <c r="G2753"/>
  <c r="G2754"/>
  <c r="G2755"/>
  <c r="G2756"/>
  <c r="G2757"/>
  <c r="G2758"/>
  <c r="G2759"/>
  <c r="G2760"/>
  <c r="G2761"/>
  <c r="G2762"/>
  <c r="G2763"/>
  <c r="G2764"/>
  <c r="G2765"/>
  <c r="G2766"/>
  <c r="G2767"/>
  <c r="G2768"/>
  <c r="G2769"/>
  <c r="G2770"/>
  <c r="G2771"/>
  <c r="G2772"/>
  <c r="G2773"/>
  <c r="G2774"/>
  <c r="G2775"/>
  <c r="G2776"/>
  <c r="G2777"/>
  <c r="G2778"/>
  <c r="G2779"/>
  <c r="G2780"/>
  <c r="G2781"/>
  <c r="G2782"/>
  <c r="G2783"/>
  <c r="G2784"/>
  <c r="G2785"/>
  <c r="G2786"/>
  <c r="G2787"/>
  <c r="G2788"/>
  <c r="G2789"/>
  <c r="G2790"/>
  <c r="G2791"/>
  <c r="G2792"/>
  <c r="G2793"/>
  <c r="G2794"/>
  <c r="G2795"/>
  <c r="G2796"/>
  <c r="G2797"/>
  <c r="G2798"/>
  <c r="G2799"/>
  <c r="G2800"/>
  <c r="G2801"/>
  <c r="G2802"/>
  <c r="G2803"/>
  <c r="G2804"/>
  <c r="G2805"/>
  <c r="G2806"/>
  <c r="G2807"/>
  <c r="G2808"/>
  <c r="G2809"/>
  <c r="G2810"/>
  <c r="G2811"/>
  <c r="G2812"/>
  <c r="G2813"/>
  <c r="G2814"/>
  <c r="G2815"/>
  <c r="G2816"/>
  <c r="G2817"/>
  <c r="G2818"/>
  <c r="G2819"/>
  <c r="G2820"/>
  <c r="G2821"/>
  <c r="G2822"/>
  <c r="G2823"/>
  <c r="G2824"/>
  <c r="G2825"/>
  <c r="G2826"/>
  <c r="G2827"/>
  <c r="G2828"/>
  <c r="G2829"/>
  <c r="G2830"/>
  <c r="G2831"/>
  <c r="G2832"/>
  <c r="G2833"/>
  <c r="G2834"/>
  <c r="G2835"/>
  <c r="G2836"/>
  <c r="G2837"/>
  <c r="G2838"/>
  <c r="G2839"/>
  <c r="G2840"/>
  <c r="G2841"/>
  <c r="G2842"/>
  <c r="G2843"/>
  <c r="G2844"/>
  <c r="G2845"/>
  <c r="G2846"/>
  <c r="G2847"/>
  <c r="G2848"/>
  <c r="G2849"/>
  <c r="G2850"/>
  <c r="G2851"/>
  <c r="G2852"/>
  <c r="G2853"/>
  <c r="G2854"/>
  <c r="G2855"/>
  <c r="G2856"/>
  <c r="G2857"/>
  <c r="G2858"/>
  <c r="G2859"/>
  <c r="G2860"/>
  <c r="G2861"/>
  <c r="G2862"/>
  <c r="G2863"/>
  <c r="G2864"/>
  <c r="G2865"/>
  <c r="G2866"/>
  <c r="G2867"/>
  <c r="G2868"/>
  <c r="G2869"/>
  <c r="G2870"/>
  <c r="G2871"/>
  <c r="G2872"/>
  <c r="G2873"/>
  <c r="G2874"/>
  <c r="G2875"/>
  <c r="G2876"/>
  <c r="G2877"/>
  <c r="G2878"/>
  <c r="G2879"/>
  <c r="G2880"/>
  <c r="G2881"/>
  <c r="G2882"/>
  <c r="G2883"/>
  <c r="G2884"/>
  <c r="G2885"/>
  <c r="G2886"/>
  <c r="G2887"/>
  <c r="G2888"/>
  <c r="G2889"/>
  <c r="G2890"/>
  <c r="G2891"/>
  <c r="G2892"/>
  <c r="G2893"/>
  <c r="G2894"/>
  <c r="G2895"/>
  <c r="G2896"/>
  <c r="G2897"/>
  <c r="G2898"/>
  <c r="G2899"/>
  <c r="G2900"/>
  <c r="G2901"/>
  <c r="G2902"/>
  <c r="G2903"/>
  <c r="G2904"/>
  <c r="G2905"/>
  <c r="G2906"/>
  <c r="G2907"/>
  <c r="G2908"/>
  <c r="G2909"/>
  <c r="G2910"/>
  <c r="G2911"/>
  <c r="G2912"/>
  <c r="G2913"/>
  <c r="G2914"/>
  <c r="G2915"/>
  <c r="G2916"/>
  <c r="G2917"/>
  <c r="G2918"/>
  <c r="G2919"/>
  <c r="G2920"/>
  <c r="G2921"/>
  <c r="G2922"/>
  <c r="G2923"/>
  <c r="G2924"/>
  <c r="G2925"/>
  <c r="G2926"/>
  <c r="G2927"/>
  <c r="G2928"/>
  <c r="G2929"/>
  <c r="G2930"/>
  <c r="G2931"/>
  <c r="G2932"/>
  <c r="G2933"/>
  <c r="G2934"/>
  <c r="G2935"/>
  <c r="G2936"/>
  <c r="G2937"/>
  <c r="G2938"/>
  <c r="G2939"/>
  <c r="G2940"/>
  <c r="G2941"/>
  <c r="G2942"/>
  <c r="G2943"/>
  <c r="G2944"/>
  <c r="G2945"/>
  <c r="G2946"/>
  <c r="G2947"/>
  <c r="G2948"/>
  <c r="G2949"/>
  <c r="G2950"/>
  <c r="G2951"/>
  <c r="G2952"/>
  <c r="G2953"/>
  <c r="G2954"/>
  <c r="G2955"/>
  <c r="G2956"/>
  <c r="G2957"/>
  <c r="G2958"/>
  <c r="G2959"/>
  <c r="G2960"/>
  <c r="G2961"/>
  <c r="G2962"/>
  <c r="G2963"/>
  <c r="G2964"/>
  <c r="G2965"/>
  <c r="G2966"/>
  <c r="G2967"/>
  <c r="G2968"/>
  <c r="G2969"/>
  <c r="G2970"/>
  <c r="G2971"/>
  <c r="G2972"/>
  <c r="G2973"/>
  <c r="G2974"/>
  <c r="G2975"/>
  <c r="G2976"/>
  <c r="G2977"/>
  <c r="G2978"/>
  <c r="G2979"/>
  <c r="G2980"/>
  <c r="G2981"/>
  <c r="G2982"/>
  <c r="G2983"/>
  <c r="G2984"/>
  <c r="G2985"/>
  <c r="G2986"/>
  <c r="G2987"/>
  <c r="G2988"/>
  <c r="G2989"/>
  <c r="G2990"/>
  <c r="G2991"/>
  <c r="G2992"/>
  <c r="G2993"/>
  <c r="G2994"/>
  <c r="G2995"/>
  <c r="G2996"/>
  <c r="G2997"/>
  <c r="G2998"/>
  <c r="G2999"/>
  <c r="G3000"/>
  <c r="G3001"/>
  <c r="G3002"/>
  <c r="G3003"/>
  <c r="G3004"/>
  <c r="G3005"/>
  <c r="G3006"/>
  <c r="G3007"/>
  <c r="G3008"/>
  <c r="G3009"/>
  <c r="G3010"/>
  <c r="G3011"/>
  <c r="G3012"/>
  <c r="G3013"/>
  <c r="G3014"/>
  <c r="G3015"/>
  <c r="G3016"/>
  <c r="G3017"/>
  <c r="G3018"/>
  <c r="G3019"/>
  <c r="G3020"/>
  <c r="G3021"/>
  <c r="G3022"/>
  <c r="G3023"/>
  <c r="G3024"/>
  <c r="G3025"/>
  <c r="G3026"/>
  <c r="G3027"/>
  <c r="G3028"/>
  <c r="G3029"/>
  <c r="G3030"/>
  <c r="G3031"/>
  <c r="G3032"/>
  <c r="G3033"/>
  <c r="G3034"/>
  <c r="G3035"/>
  <c r="G3036"/>
  <c r="G3037"/>
  <c r="G3038"/>
  <c r="G3039"/>
  <c r="G3040"/>
  <c r="G3041"/>
  <c r="G3042"/>
  <c r="G3043"/>
  <c r="G3044"/>
  <c r="G3045"/>
  <c r="G3046"/>
  <c r="G3047"/>
  <c r="G3048"/>
  <c r="G3049"/>
  <c r="G3050"/>
  <c r="G3051"/>
  <c r="G3052"/>
  <c r="G3053"/>
  <c r="G3054"/>
  <c r="G3055"/>
  <c r="G3056"/>
  <c r="G3057"/>
  <c r="G3058"/>
  <c r="G3059"/>
  <c r="G3060"/>
  <c r="G3061"/>
  <c r="G3062"/>
  <c r="G3063"/>
  <c r="G3064"/>
  <c r="G3065"/>
  <c r="G3066"/>
  <c r="G3067"/>
  <c r="G3068"/>
  <c r="G3069"/>
  <c r="G3070"/>
  <c r="G3071"/>
  <c r="G3072"/>
  <c r="G3073"/>
  <c r="G3074"/>
  <c r="G3075"/>
  <c r="G3076"/>
  <c r="G3077"/>
  <c r="G3078"/>
  <c r="G3079"/>
  <c r="G3080"/>
  <c r="G3081"/>
  <c r="G3082"/>
  <c r="G3083"/>
  <c r="G3084"/>
  <c r="G3085"/>
  <c r="G3086"/>
  <c r="G3087"/>
  <c r="G3088"/>
  <c r="G3089"/>
  <c r="G3090"/>
  <c r="G3091"/>
  <c r="G3092"/>
  <c r="G3093"/>
  <c r="G3094"/>
  <c r="G3095"/>
  <c r="G3096"/>
  <c r="G3097"/>
  <c r="G3098"/>
  <c r="G3099"/>
  <c r="G3100"/>
  <c r="G3101"/>
  <c r="G3102"/>
  <c r="G3103"/>
  <c r="G3104"/>
  <c r="G3105"/>
  <c r="G3106"/>
  <c r="G3107"/>
  <c r="G3108"/>
  <c r="G3109"/>
  <c r="G3110"/>
  <c r="G3111"/>
  <c r="G3112"/>
  <c r="G3113"/>
  <c r="G3114"/>
  <c r="G3115"/>
  <c r="G3116"/>
  <c r="G3117"/>
  <c r="G3118"/>
  <c r="G3119"/>
  <c r="G3120"/>
  <c r="G3121"/>
  <c r="G3122"/>
  <c r="G3123"/>
  <c r="G3124"/>
  <c r="G3125"/>
  <c r="G3126"/>
  <c r="G3127"/>
  <c r="G3128"/>
  <c r="G3129"/>
  <c r="G3130"/>
  <c r="G3131"/>
  <c r="G3132"/>
  <c r="G3133"/>
  <c r="G3134"/>
  <c r="G3135"/>
  <c r="G3136"/>
  <c r="G3137"/>
  <c r="G3138"/>
  <c r="G3139"/>
  <c r="G3140"/>
  <c r="G3141"/>
  <c r="G3142"/>
  <c r="G3143"/>
  <c r="G3144"/>
  <c r="G3145"/>
  <c r="G3146"/>
  <c r="G3147"/>
  <c r="G3148"/>
  <c r="G3149"/>
  <c r="G3150"/>
  <c r="G3151"/>
  <c r="G3152"/>
  <c r="G3153"/>
  <c r="G3154"/>
  <c r="G3155"/>
  <c r="G3156"/>
  <c r="G3157"/>
  <c r="G3158"/>
  <c r="G3159"/>
  <c r="G3160"/>
  <c r="G3161"/>
  <c r="G3162"/>
  <c r="G3163"/>
  <c r="G3164"/>
  <c r="G3165"/>
  <c r="G3166"/>
  <c r="G3167"/>
  <c r="G3168"/>
  <c r="G3169"/>
  <c r="G3170"/>
  <c r="G3171"/>
  <c r="G3172"/>
  <c r="G3173"/>
  <c r="G3174"/>
  <c r="G3175"/>
  <c r="G3176"/>
  <c r="G3177"/>
  <c r="G3178"/>
  <c r="G3179"/>
  <c r="G3180"/>
  <c r="G3181"/>
  <c r="G3182"/>
  <c r="G3183"/>
  <c r="G3184"/>
  <c r="G3185"/>
  <c r="G3186"/>
  <c r="G3187"/>
  <c r="G3188"/>
  <c r="G3189"/>
  <c r="G3190"/>
  <c r="G3191"/>
  <c r="G3192"/>
  <c r="G3193"/>
  <c r="G3194"/>
  <c r="G3195"/>
  <c r="G3196"/>
  <c r="G3197"/>
  <c r="G3198"/>
  <c r="G3199"/>
  <c r="G3200"/>
  <c r="G3201"/>
  <c r="G3202"/>
  <c r="G3203"/>
  <c r="G3204"/>
  <c r="G3205"/>
  <c r="G3206"/>
  <c r="G3207"/>
  <c r="G3208"/>
  <c r="G3209"/>
  <c r="G3210"/>
  <c r="G3211"/>
  <c r="G3212"/>
  <c r="G3213"/>
  <c r="G3214"/>
  <c r="G3215"/>
  <c r="G3216"/>
  <c r="G3217"/>
  <c r="G3218"/>
  <c r="G3219"/>
  <c r="G3220"/>
  <c r="G3221"/>
  <c r="G3222"/>
  <c r="G3223"/>
  <c r="G3224"/>
  <c r="G3225"/>
  <c r="G3226"/>
  <c r="G3227"/>
  <c r="G3228"/>
  <c r="G3229"/>
  <c r="G3230"/>
  <c r="G3231"/>
  <c r="G3232"/>
  <c r="G3233"/>
  <c r="G3234"/>
  <c r="G3235"/>
  <c r="G3236"/>
  <c r="G3237"/>
  <c r="G3238"/>
  <c r="G3239"/>
  <c r="G3240"/>
  <c r="G3241"/>
  <c r="G3242"/>
  <c r="G3243"/>
  <c r="G3244"/>
  <c r="G3245"/>
  <c r="G3246"/>
  <c r="G3247"/>
  <c r="G3248"/>
  <c r="G3249"/>
  <c r="G3250"/>
  <c r="G3251"/>
  <c r="G3252"/>
  <c r="G3253"/>
  <c r="G3254"/>
  <c r="G3255"/>
  <c r="G3256"/>
  <c r="G3257"/>
  <c r="G3258"/>
  <c r="G3259"/>
  <c r="G3260"/>
  <c r="G3261"/>
  <c r="G3262"/>
  <c r="G3263"/>
  <c r="G3264"/>
  <c r="G3265"/>
  <c r="G3266"/>
  <c r="G3267"/>
  <c r="G3268"/>
  <c r="G3269"/>
  <c r="G3270"/>
  <c r="G3271"/>
  <c r="G3272"/>
  <c r="G3273"/>
  <c r="G3274"/>
  <c r="G3275"/>
  <c r="G3276"/>
  <c r="G3277"/>
  <c r="G3278"/>
  <c r="G3279"/>
  <c r="G3280"/>
  <c r="G3281"/>
  <c r="G3282"/>
  <c r="G3283"/>
  <c r="G3284"/>
  <c r="G3285"/>
  <c r="G3286"/>
  <c r="G3287"/>
  <c r="G3288"/>
  <c r="G3289"/>
  <c r="G3290"/>
  <c r="G3291"/>
  <c r="G3292"/>
  <c r="G3293"/>
  <c r="G3294"/>
  <c r="G3295"/>
  <c r="G3296"/>
  <c r="G3297"/>
  <c r="G3298"/>
  <c r="G3299"/>
  <c r="G3300"/>
  <c r="G3301"/>
  <c r="G3302"/>
  <c r="G3303"/>
  <c r="G3304"/>
  <c r="G3305"/>
  <c r="G3306"/>
  <c r="G3307"/>
  <c r="G3308"/>
  <c r="G3309"/>
  <c r="G3310"/>
  <c r="G3311"/>
  <c r="G3312"/>
  <c r="G3313"/>
  <c r="G3314"/>
  <c r="G3315"/>
  <c r="G3316"/>
  <c r="G3317"/>
  <c r="G3318"/>
  <c r="G3319"/>
  <c r="G3320"/>
  <c r="G3321"/>
  <c r="G3322"/>
  <c r="G3323"/>
  <c r="G3324"/>
  <c r="G3325"/>
  <c r="G3326"/>
  <c r="G3327"/>
  <c r="G3328"/>
  <c r="G3329"/>
  <c r="G3330"/>
  <c r="G3331"/>
  <c r="G3332"/>
  <c r="G3333"/>
  <c r="G3334"/>
  <c r="G3335"/>
  <c r="G3336"/>
  <c r="G3337"/>
  <c r="G3338"/>
  <c r="G3339"/>
  <c r="G3340"/>
  <c r="G3341"/>
  <c r="G3342"/>
  <c r="G3343"/>
  <c r="G3344"/>
  <c r="G3345"/>
  <c r="G3346"/>
  <c r="G3347"/>
  <c r="G3348"/>
  <c r="G3349"/>
  <c r="G3350"/>
  <c r="G3351"/>
  <c r="G3352"/>
  <c r="G3353"/>
  <c r="G3354"/>
  <c r="G3355"/>
  <c r="G3356"/>
  <c r="G3357"/>
  <c r="G3358"/>
  <c r="G3359"/>
  <c r="G3360"/>
  <c r="G3361"/>
  <c r="G3362"/>
  <c r="G3363"/>
  <c r="G3364"/>
  <c r="G3365"/>
  <c r="G3366"/>
  <c r="G3367"/>
  <c r="G3368"/>
  <c r="G3369"/>
  <c r="G3370"/>
  <c r="G3371"/>
  <c r="G3372"/>
  <c r="G3373"/>
  <c r="G3374"/>
  <c r="G3375"/>
  <c r="G3376"/>
  <c r="G3377"/>
  <c r="G3378"/>
  <c r="G3379"/>
  <c r="G3380"/>
  <c r="G3381"/>
  <c r="G3382"/>
  <c r="G3383"/>
  <c r="G3384"/>
  <c r="G3385"/>
  <c r="G3386"/>
  <c r="G3387"/>
  <c r="G3388"/>
  <c r="G3389"/>
  <c r="G3390"/>
  <c r="G3391"/>
  <c r="G3392"/>
  <c r="G3393"/>
  <c r="G3394"/>
  <c r="G3395"/>
  <c r="G3396"/>
  <c r="G3397"/>
  <c r="G3398"/>
  <c r="G3399"/>
  <c r="G3400"/>
  <c r="G3401"/>
  <c r="G3402"/>
  <c r="G3403"/>
  <c r="G3404"/>
  <c r="G3405"/>
  <c r="G3406"/>
  <c r="G3407"/>
  <c r="G3408"/>
  <c r="G3409"/>
  <c r="G3410"/>
  <c r="G3411"/>
  <c r="G3412"/>
  <c r="G3413"/>
  <c r="G3414"/>
  <c r="G3415"/>
  <c r="G3416"/>
  <c r="G3417"/>
  <c r="G3418"/>
  <c r="G3419"/>
  <c r="G3420"/>
  <c r="G3421"/>
  <c r="G3422"/>
  <c r="G3423"/>
  <c r="G3424"/>
  <c r="G3425"/>
  <c r="G3426"/>
  <c r="G3427"/>
  <c r="G3428"/>
  <c r="G3429"/>
  <c r="G3430"/>
  <c r="G3431"/>
  <c r="G3432"/>
  <c r="G3433"/>
  <c r="G3434"/>
  <c r="G3435"/>
  <c r="G3436"/>
  <c r="G3437"/>
  <c r="G3438"/>
  <c r="G3439"/>
  <c r="G3440"/>
  <c r="G3441"/>
  <c r="G3442"/>
  <c r="G3443"/>
  <c r="G3444"/>
  <c r="G3445"/>
  <c r="G3446"/>
  <c r="G3447"/>
  <c r="G3448"/>
  <c r="G3449"/>
  <c r="G3450"/>
  <c r="G3451"/>
  <c r="G3452"/>
  <c r="G3453"/>
  <c r="G3454"/>
  <c r="G3455"/>
  <c r="G3456"/>
  <c r="G3457"/>
  <c r="G3458"/>
  <c r="G3459"/>
  <c r="G3460"/>
  <c r="G3461"/>
  <c r="G3462"/>
  <c r="G3463"/>
  <c r="G3464"/>
  <c r="G3465"/>
  <c r="G3466"/>
  <c r="G3467"/>
  <c r="G3468"/>
  <c r="G3469"/>
  <c r="G3470"/>
  <c r="G3471"/>
  <c r="G3472"/>
  <c r="G3473"/>
  <c r="G3474"/>
  <c r="G3475"/>
  <c r="G3476"/>
  <c r="G3477"/>
  <c r="G3478"/>
  <c r="G3479"/>
  <c r="G3480"/>
  <c r="G3481"/>
  <c r="G3482"/>
  <c r="G3483"/>
  <c r="G3484"/>
  <c r="G3485"/>
  <c r="G3486"/>
  <c r="G3487"/>
  <c r="G3488"/>
  <c r="G3489"/>
  <c r="G3490"/>
  <c r="G3491"/>
  <c r="G3492"/>
  <c r="G3493"/>
  <c r="G3494"/>
  <c r="G3495"/>
  <c r="G3496"/>
  <c r="G3497"/>
  <c r="G3498"/>
  <c r="G3499"/>
  <c r="G3500"/>
  <c r="G3501"/>
  <c r="G3502"/>
  <c r="G3503"/>
  <c r="G3504"/>
  <c r="G3505"/>
  <c r="G3506"/>
  <c r="G3507"/>
  <c r="G3508"/>
  <c r="G3509"/>
  <c r="G3510"/>
  <c r="G3511"/>
  <c r="G3512"/>
  <c r="G3513"/>
  <c r="G3514"/>
  <c r="G3515"/>
  <c r="G3516"/>
  <c r="G3517"/>
  <c r="G3518"/>
  <c r="G3519"/>
  <c r="G3520"/>
  <c r="G3521"/>
  <c r="G3522"/>
  <c r="G3523"/>
  <c r="G3524"/>
  <c r="G3525"/>
  <c r="G3526"/>
  <c r="G3527"/>
  <c r="G3528"/>
  <c r="G3529"/>
  <c r="G3530"/>
  <c r="G3531"/>
  <c r="G3532"/>
  <c r="G3533"/>
  <c r="G3534"/>
  <c r="G3535"/>
  <c r="G3536"/>
  <c r="G3537"/>
  <c r="G3538"/>
  <c r="G3539"/>
  <c r="G3540"/>
  <c r="G3541"/>
  <c r="G3542"/>
  <c r="G3543"/>
  <c r="G3544"/>
  <c r="G3545"/>
  <c r="G3546"/>
  <c r="G3547"/>
  <c r="G3548"/>
  <c r="G3549"/>
  <c r="G3550"/>
  <c r="G3551"/>
  <c r="G3552"/>
  <c r="G3553"/>
  <c r="G3554"/>
  <c r="G3555"/>
  <c r="G3556"/>
  <c r="G3557"/>
  <c r="G3558"/>
  <c r="G3559"/>
  <c r="G3560"/>
  <c r="G3561"/>
  <c r="G3562"/>
  <c r="G3563"/>
  <c r="G3564"/>
  <c r="G3565"/>
  <c r="G3566"/>
  <c r="G3567"/>
  <c r="G3568"/>
  <c r="G3569"/>
  <c r="G3570"/>
  <c r="G3571"/>
  <c r="G3572"/>
  <c r="G3573"/>
  <c r="G3574"/>
  <c r="G3575"/>
  <c r="G3576"/>
  <c r="G3577"/>
  <c r="G3578"/>
  <c r="G3579"/>
  <c r="G3580"/>
  <c r="G3581"/>
  <c r="G3582"/>
  <c r="G3583"/>
  <c r="G3584"/>
  <c r="G3585"/>
  <c r="G3586"/>
  <c r="G3587"/>
  <c r="G3588"/>
  <c r="G3589"/>
  <c r="G3590"/>
  <c r="G3591"/>
  <c r="G3592"/>
  <c r="G3593"/>
  <c r="G3594"/>
  <c r="G3595"/>
  <c r="G3596"/>
  <c r="G3597"/>
  <c r="G3598"/>
  <c r="G3599"/>
  <c r="G3600"/>
  <c r="G3601"/>
  <c r="G3602"/>
  <c r="G3603"/>
  <c r="G3604"/>
  <c r="G3605"/>
  <c r="G3606"/>
  <c r="G3607"/>
  <c r="G3608"/>
  <c r="G3609"/>
  <c r="G3610"/>
  <c r="G3611"/>
  <c r="G3612"/>
  <c r="G3613"/>
  <c r="G3614"/>
  <c r="G3615"/>
  <c r="G3616"/>
  <c r="G3617"/>
  <c r="G3618"/>
  <c r="G3619"/>
  <c r="G3620"/>
  <c r="G3621"/>
  <c r="G3622"/>
  <c r="G3623"/>
  <c r="G3624"/>
  <c r="G3625"/>
  <c r="G3626"/>
  <c r="G3627"/>
  <c r="G3628"/>
  <c r="G3629"/>
  <c r="G3630"/>
  <c r="G3631"/>
  <c r="G3632"/>
  <c r="G3633"/>
  <c r="G3634"/>
  <c r="G3635"/>
  <c r="G3636"/>
  <c r="G3637"/>
  <c r="G3638"/>
  <c r="G3639"/>
  <c r="G3640"/>
  <c r="G3641"/>
  <c r="G3642"/>
  <c r="G3643"/>
  <c r="G3644"/>
  <c r="G3645"/>
  <c r="G3646"/>
  <c r="G3647"/>
  <c r="G3648"/>
  <c r="G3649"/>
  <c r="G3650"/>
  <c r="G3651"/>
  <c r="G3652"/>
  <c r="G3653"/>
  <c r="G3654"/>
  <c r="G3655"/>
  <c r="G3656"/>
  <c r="G3657"/>
  <c r="G3658"/>
  <c r="G3659"/>
  <c r="G3660"/>
  <c r="G3661"/>
  <c r="G3662"/>
  <c r="G3663"/>
  <c r="G3664"/>
  <c r="G3665"/>
  <c r="G3666"/>
  <c r="G3667"/>
  <c r="G3668"/>
  <c r="G3669"/>
  <c r="G3670"/>
  <c r="G3671"/>
  <c r="G3672"/>
  <c r="G3673"/>
  <c r="G3674"/>
  <c r="G3675"/>
  <c r="G3676"/>
  <c r="G3677"/>
  <c r="G3678"/>
  <c r="G3679"/>
  <c r="G3680"/>
  <c r="G3681"/>
  <c r="G3682"/>
  <c r="G3683"/>
  <c r="G3684"/>
  <c r="G3685"/>
  <c r="G3686"/>
  <c r="G3687"/>
  <c r="G3688"/>
  <c r="G3689"/>
  <c r="G3690"/>
  <c r="G3691"/>
  <c r="G3692"/>
  <c r="G3693"/>
  <c r="G3694"/>
  <c r="G3695"/>
  <c r="G3696"/>
  <c r="G3697"/>
  <c r="G3698"/>
  <c r="G3699"/>
  <c r="G3700"/>
  <c r="G3701"/>
  <c r="G3702"/>
  <c r="G3703"/>
  <c r="G3704"/>
  <c r="G3705"/>
  <c r="G3706"/>
  <c r="G3707"/>
  <c r="G3708"/>
  <c r="G3709"/>
  <c r="G3710"/>
  <c r="G3711"/>
  <c r="G3712"/>
  <c r="G3713"/>
  <c r="G3714"/>
  <c r="G3715"/>
  <c r="G3716"/>
  <c r="G3717"/>
  <c r="G3718"/>
  <c r="G3719"/>
  <c r="G3720"/>
  <c r="G3721"/>
  <c r="G3722"/>
  <c r="G3723"/>
  <c r="G3724"/>
  <c r="G3725"/>
  <c r="G3726"/>
  <c r="G3727"/>
  <c r="G3728"/>
  <c r="G3729"/>
  <c r="G3730"/>
  <c r="G3731"/>
  <c r="G3732"/>
  <c r="G3733"/>
  <c r="G3734"/>
  <c r="G3735"/>
  <c r="G3736"/>
  <c r="G3737"/>
  <c r="G3738"/>
  <c r="G3739"/>
  <c r="G3740"/>
  <c r="G3741"/>
  <c r="G3742"/>
  <c r="G3743"/>
  <c r="G3744"/>
  <c r="G3745"/>
  <c r="G3746"/>
  <c r="G3747"/>
  <c r="G3748"/>
  <c r="G3749"/>
  <c r="G3750"/>
  <c r="G3751"/>
  <c r="G3752"/>
  <c r="G3753"/>
  <c r="G3754"/>
  <c r="G3755"/>
  <c r="G3756"/>
  <c r="G3757"/>
  <c r="G3758"/>
  <c r="G3759"/>
  <c r="G3760"/>
  <c r="G3761"/>
  <c r="G3762"/>
  <c r="G3763"/>
  <c r="G3764"/>
  <c r="G3765"/>
  <c r="G3766"/>
  <c r="G3767"/>
  <c r="G3768"/>
  <c r="G3769"/>
  <c r="G3770"/>
  <c r="G3771"/>
  <c r="G3772"/>
  <c r="G3773"/>
  <c r="G3774"/>
  <c r="G3775"/>
  <c r="G3776"/>
  <c r="G3777"/>
  <c r="G3778"/>
  <c r="G3779"/>
  <c r="G3780"/>
  <c r="G3781"/>
  <c r="G3782"/>
  <c r="G3783"/>
  <c r="G3784"/>
  <c r="G3785"/>
  <c r="G3786"/>
  <c r="G3787"/>
  <c r="G3788"/>
  <c r="G3789"/>
  <c r="G3790"/>
  <c r="G3791"/>
  <c r="G3792"/>
  <c r="G3793"/>
  <c r="G3794"/>
  <c r="G3795"/>
  <c r="G3796"/>
  <c r="G3797"/>
  <c r="G3798"/>
  <c r="G3799"/>
  <c r="G3800"/>
  <c r="G3801"/>
  <c r="G3802"/>
  <c r="G3803"/>
  <c r="G3804"/>
  <c r="G3805"/>
  <c r="G3806"/>
  <c r="G3807"/>
  <c r="G3808"/>
  <c r="G3809"/>
  <c r="G3810"/>
  <c r="G3811"/>
  <c r="G3812"/>
  <c r="G3813"/>
  <c r="G3814"/>
  <c r="G3815"/>
  <c r="G3816"/>
  <c r="G3817"/>
  <c r="G3818"/>
  <c r="G3819"/>
  <c r="G3820"/>
  <c r="G3821"/>
  <c r="G3822"/>
  <c r="G3823"/>
  <c r="G3824"/>
  <c r="G3825"/>
  <c r="G3826"/>
  <c r="G3827"/>
  <c r="G3828"/>
  <c r="G3829"/>
  <c r="G3830"/>
  <c r="G3831"/>
  <c r="G3832"/>
  <c r="G3833"/>
  <c r="G3834"/>
  <c r="G3835"/>
  <c r="G3836"/>
  <c r="G3837"/>
  <c r="G3838"/>
  <c r="G3839"/>
  <c r="G3840"/>
  <c r="G3841"/>
  <c r="G3842"/>
  <c r="G3843"/>
  <c r="G3844"/>
  <c r="G3845"/>
  <c r="G3846"/>
  <c r="G3847"/>
  <c r="G3848"/>
  <c r="G3849"/>
  <c r="G3850"/>
  <c r="G3851"/>
  <c r="G3852"/>
  <c r="G3853"/>
  <c r="G3854"/>
  <c r="G3855"/>
  <c r="G3856"/>
  <c r="G3857"/>
  <c r="G3858"/>
  <c r="G3859"/>
  <c r="G3860"/>
  <c r="G3861"/>
  <c r="G3862"/>
  <c r="G3863"/>
  <c r="G3864"/>
  <c r="G3865"/>
  <c r="G3866"/>
  <c r="G3867"/>
  <c r="G3868"/>
  <c r="G3869"/>
  <c r="G3870"/>
  <c r="G3871"/>
  <c r="G3872"/>
  <c r="G3873"/>
  <c r="G3874"/>
  <c r="G3875"/>
  <c r="G3876"/>
  <c r="G3877"/>
  <c r="G3878"/>
  <c r="G3879"/>
  <c r="G3880"/>
  <c r="G3881"/>
  <c r="G3882"/>
  <c r="G3883"/>
  <c r="G3884"/>
  <c r="G3885"/>
  <c r="G3886"/>
  <c r="G3887"/>
  <c r="G3888"/>
  <c r="G3889"/>
  <c r="G3890"/>
  <c r="G3891"/>
  <c r="G3892"/>
  <c r="G3893"/>
  <c r="G3894"/>
  <c r="G3895"/>
  <c r="G3896"/>
  <c r="G3897"/>
  <c r="G3898"/>
  <c r="G3899"/>
  <c r="G3900"/>
  <c r="G3901"/>
  <c r="G3902"/>
  <c r="G3903"/>
  <c r="G3904"/>
  <c r="G3905"/>
  <c r="G3906"/>
  <c r="G3907"/>
  <c r="G3908"/>
  <c r="G3909"/>
  <c r="G3910"/>
  <c r="G3911"/>
  <c r="G3912"/>
  <c r="G3913"/>
  <c r="G3914"/>
  <c r="G3915"/>
  <c r="G3916"/>
  <c r="G3917"/>
  <c r="G3918"/>
  <c r="G3919"/>
  <c r="G3920"/>
  <c r="G3921"/>
  <c r="G3922"/>
  <c r="G3923"/>
  <c r="G3924"/>
  <c r="G3925"/>
  <c r="G3926"/>
  <c r="G3927"/>
  <c r="G3928"/>
  <c r="G3929"/>
  <c r="G3930"/>
  <c r="G3931"/>
  <c r="G3932"/>
  <c r="G3933"/>
  <c r="G3934"/>
  <c r="G3935"/>
  <c r="G3936"/>
  <c r="G3937"/>
  <c r="G3938"/>
  <c r="G3939"/>
  <c r="G3940"/>
  <c r="G3941"/>
  <c r="G3942"/>
  <c r="G3943"/>
  <c r="G3944"/>
  <c r="G3945"/>
  <c r="G3946"/>
  <c r="G3947"/>
  <c r="G3948"/>
  <c r="G3949"/>
  <c r="G3950"/>
  <c r="G3951"/>
  <c r="G3952"/>
  <c r="G3953"/>
  <c r="G3954"/>
  <c r="G3955"/>
  <c r="G3956"/>
  <c r="G3957"/>
  <c r="G3958"/>
  <c r="G3959"/>
  <c r="G3960"/>
  <c r="G3961"/>
  <c r="G3962"/>
  <c r="G3963"/>
  <c r="G3964"/>
  <c r="G3965"/>
  <c r="G3966"/>
  <c r="G3967"/>
  <c r="G3968"/>
  <c r="G3969"/>
  <c r="G3970"/>
  <c r="G3971"/>
  <c r="G3972"/>
  <c r="G3973"/>
  <c r="G3974"/>
  <c r="G3975"/>
  <c r="G3976"/>
  <c r="G3977"/>
  <c r="G3978"/>
  <c r="G3979"/>
  <c r="G3980"/>
  <c r="G3981"/>
  <c r="G3982"/>
  <c r="G3983"/>
  <c r="G3984"/>
  <c r="G3985"/>
  <c r="G3986"/>
  <c r="G3987"/>
  <c r="G3988"/>
  <c r="G3989"/>
  <c r="G3990"/>
  <c r="G3991"/>
  <c r="G3992"/>
  <c r="G3993"/>
  <c r="G3994"/>
  <c r="G3995"/>
  <c r="G3996"/>
  <c r="G3997"/>
  <c r="G3998"/>
  <c r="G3999"/>
  <c r="G4000"/>
  <c r="G4001"/>
  <c r="G4002"/>
  <c r="G4003"/>
  <c r="G4004"/>
  <c r="G4005"/>
  <c r="G4006"/>
  <c r="G4007"/>
  <c r="G4008"/>
  <c r="G4009"/>
  <c r="G4010"/>
  <c r="G4011"/>
  <c r="G4012"/>
  <c r="G4013"/>
  <c r="G4014"/>
  <c r="G4015"/>
  <c r="G4016"/>
  <c r="G4017"/>
  <c r="G4018"/>
  <c r="G4019"/>
  <c r="G4020"/>
  <c r="G4021"/>
  <c r="G4022"/>
  <c r="G4023"/>
  <c r="G4024"/>
  <c r="G4025"/>
  <c r="G4026"/>
  <c r="G4027"/>
  <c r="G4028"/>
  <c r="G4029"/>
  <c r="G4030"/>
  <c r="G4031"/>
  <c r="G4032"/>
  <c r="G4033"/>
  <c r="G4034"/>
  <c r="G4035"/>
  <c r="G4036"/>
  <c r="G4037"/>
  <c r="G4038"/>
  <c r="G4039"/>
  <c r="G4040"/>
  <c r="G4041"/>
  <c r="G4042"/>
  <c r="G4043"/>
  <c r="G4044"/>
  <c r="G4045"/>
  <c r="G4046"/>
  <c r="G4047"/>
  <c r="G4048"/>
  <c r="G4049"/>
  <c r="G4050"/>
  <c r="G4051"/>
  <c r="G4052"/>
  <c r="G4053"/>
  <c r="G4054"/>
  <c r="G4055"/>
  <c r="G4056"/>
  <c r="G4057"/>
  <c r="G4058"/>
  <c r="G4059"/>
  <c r="G4060"/>
  <c r="G4061"/>
  <c r="G4062"/>
  <c r="G4063"/>
  <c r="G4064"/>
  <c r="G4065"/>
  <c r="G4066"/>
  <c r="G4067"/>
  <c r="G4068"/>
  <c r="G4069"/>
  <c r="G4070"/>
  <c r="G4071"/>
  <c r="G4072"/>
  <c r="G4073"/>
  <c r="G4074"/>
  <c r="G4075"/>
  <c r="G4076"/>
  <c r="G4077"/>
  <c r="G4078"/>
  <c r="G4079"/>
  <c r="G4080"/>
  <c r="G4081"/>
  <c r="G4082"/>
  <c r="G4083"/>
  <c r="G4084"/>
  <c r="G4085"/>
  <c r="G4086"/>
  <c r="G4087"/>
  <c r="G4088"/>
  <c r="G4089"/>
  <c r="G4090"/>
  <c r="G4091"/>
  <c r="G4092"/>
  <c r="G4093"/>
  <c r="G4094"/>
  <c r="G4095"/>
  <c r="G4096"/>
  <c r="G4097"/>
  <c r="G4098"/>
  <c r="G4099"/>
  <c r="G4100"/>
  <c r="G4101"/>
  <c r="G4102"/>
  <c r="G4103"/>
  <c r="G4104"/>
  <c r="G4105"/>
  <c r="G4106"/>
  <c r="G4107"/>
  <c r="G4108"/>
  <c r="G4109"/>
  <c r="G4110"/>
  <c r="G4111"/>
  <c r="G4112"/>
  <c r="G4113"/>
  <c r="G4114"/>
  <c r="G4115"/>
  <c r="G4116"/>
  <c r="G4117"/>
  <c r="G4118"/>
  <c r="G4119"/>
  <c r="G4120"/>
  <c r="G4121"/>
  <c r="G4122"/>
  <c r="G4123"/>
  <c r="G4124"/>
  <c r="G4125"/>
  <c r="G4126"/>
  <c r="G4127"/>
  <c r="G4128"/>
  <c r="G4129"/>
  <c r="G4130"/>
  <c r="G4131"/>
  <c r="G4132"/>
  <c r="G4133"/>
  <c r="G4134"/>
  <c r="G4135"/>
  <c r="G4136"/>
  <c r="G4137"/>
  <c r="G4138"/>
  <c r="G4139"/>
  <c r="G4140"/>
  <c r="G4141"/>
  <c r="G4142"/>
  <c r="G4143"/>
  <c r="G4144"/>
  <c r="G4145"/>
  <c r="G4146"/>
  <c r="G4147"/>
  <c r="G4148"/>
  <c r="G4149"/>
  <c r="G4150"/>
  <c r="G4151"/>
  <c r="G4152"/>
  <c r="G4153"/>
  <c r="G4154"/>
  <c r="G4155"/>
  <c r="G4156"/>
  <c r="G4157"/>
  <c r="G4158"/>
  <c r="G4159"/>
  <c r="G4160"/>
  <c r="G4161"/>
  <c r="G4162"/>
  <c r="G4163"/>
  <c r="G4164"/>
  <c r="G4165"/>
  <c r="G4166"/>
  <c r="G4167"/>
  <c r="G4168"/>
  <c r="G4169"/>
  <c r="G4170"/>
  <c r="G4171"/>
  <c r="G4172"/>
  <c r="G4173"/>
  <c r="G4174"/>
  <c r="G4175"/>
  <c r="G4176"/>
  <c r="G4177"/>
  <c r="G4178"/>
  <c r="G4179"/>
  <c r="G4180"/>
  <c r="G4181"/>
  <c r="G4182"/>
  <c r="G4183"/>
  <c r="G4184"/>
  <c r="G4185"/>
  <c r="G4186"/>
  <c r="G4187"/>
  <c r="G4188"/>
  <c r="G4189"/>
  <c r="G4190"/>
  <c r="G4191"/>
  <c r="G4192"/>
  <c r="G4193"/>
  <c r="G4194"/>
  <c r="G4195"/>
  <c r="G4196"/>
  <c r="G4197"/>
  <c r="G4198"/>
  <c r="G4199"/>
  <c r="G4200"/>
  <c r="G4201"/>
  <c r="G4202"/>
  <c r="G4203"/>
  <c r="G4204"/>
  <c r="G4205"/>
  <c r="G4206"/>
  <c r="G4207"/>
  <c r="G4208"/>
  <c r="G4209"/>
  <c r="G4210"/>
  <c r="G4211"/>
  <c r="G4212"/>
  <c r="G4213"/>
  <c r="G4214"/>
  <c r="G4215"/>
  <c r="G4216"/>
  <c r="G4217"/>
  <c r="G4218"/>
  <c r="G4219"/>
  <c r="G4220"/>
  <c r="G4221"/>
  <c r="G4222"/>
  <c r="G4223"/>
  <c r="G4224"/>
  <c r="G4225"/>
  <c r="G4226"/>
  <c r="G4227"/>
  <c r="G4228"/>
  <c r="G4229"/>
  <c r="G4230"/>
  <c r="G4231"/>
  <c r="G4232"/>
  <c r="G4233"/>
  <c r="G4234"/>
  <c r="G4235"/>
  <c r="G4236"/>
  <c r="G4237"/>
  <c r="G4238"/>
  <c r="G4239"/>
  <c r="G4240"/>
  <c r="G4241"/>
  <c r="G4242"/>
  <c r="G4243"/>
  <c r="G4244"/>
  <c r="G4245"/>
  <c r="G4246"/>
  <c r="G4247"/>
  <c r="G4248"/>
  <c r="G4249"/>
  <c r="G4250"/>
  <c r="G4251"/>
  <c r="G4252"/>
  <c r="G4253"/>
  <c r="G4254"/>
  <c r="G4255"/>
  <c r="G4256"/>
  <c r="G4257"/>
  <c r="G4258"/>
  <c r="G4259"/>
  <c r="G4260"/>
  <c r="G4261"/>
  <c r="G4262"/>
  <c r="G4263"/>
  <c r="G4264"/>
  <c r="G4265"/>
  <c r="G4266"/>
  <c r="G4267"/>
  <c r="G4268"/>
  <c r="G4269"/>
  <c r="G4270"/>
  <c r="G4271"/>
  <c r="G4272"/>
  <c r="G4273"/>
  <c r="G4274"/>
  <c r="G4275"/>
  <c r="G4276"/>
  <c r="G4277"/>
  <c r="G4278"/>
  <c r="G4279"/>
  <c r="G4280"/>
  <c r="G4281"/>
  <c r="G4282"/>
  <c r="G4283"/>
  <c r="G4284"/>
  <c r="G4285"/>
  <c r="G4286"/>
  <c r="G4287"/>
  <c r="G4288"/>
  <c r="G4289"/>
  <c r="G4290"/>
  <c r="G4291"/>
  <c r="G4292"/>
  <c r="G4293"/>
  <c r="G4294"/>
  <c r="G4295"/>
  <c r="G4296"/>
  <c r="G4297"/>
  <c r="G4298"/>
  <c r="G4299"/>
  <c r="G4300"/>
  <c r="G4301"/>
  <c r="G4302"/>
  <c r="G4303"/>
  <c r="G4304"/>
  <c r="G4305"/>
  <c r="G4306"/>
  <c r="G4307"/>
  <c r="G4308"/>
  <c r="G4309"/>
  <c r="G4310"/>
  <c r="G4311"/>
  <c r="G4312"/>
  <c r="G4313"/>
  <c r="G4314"/>
  <c r="G4315"/>
  <c r="G4316"/>
  <c r="G4317"/>
  <c r="G4318"/>
  <c r="G4319"/>
  <c r="G4320"/>
  <c r="G4321"/>
  <c r="G4322"/>
  <c r="G4323"/>
  <c r="G4324"/>
  <c r="G4325"/>
  <c r="G4326"/>
  <c r="G4327"/>
  <c r="G4328"/>
  <c r="G4329"/>
  <c r="G4330"/>
  <c r="G4331"/>
  <c r="G4332"/>
  <c r="G4333"/>
  <c r="G4334"/>
  <c r="G4335"/>
  <c r="G4336"/>
  <c r="G4337"/>
  <c r="G4338"/>
  <c r="G4339"/>
  <c r="G4340"/>
  <c r="G4341"/>
  <c r="G4342"/>
  <c r="G4343"/>
  <c r="G4344"/>
  <c r="G4345"/>
  <c r="G4346"/>
  <c r="G4347"/>
  <c r="G4348"/>
  <c r="G4349"/>
  <c r="G4350"/>
  <c r="G4351"/>
  <c r="G4352"/>
  <c r="G4353"/>
  <c r="G4354"/>
  <c r="G4355"/>
  <c r="G4356"/>
  <c r="G4357"/>
  <c r="G4358"/>
  <c r="G4359"/>
  <c r="G4360"/>
  <c r="G4361"/>
  <c r="G4362"/>
  <c r="G4363"/>
  <c r="G4364"/>
  <c r="G4365"/>
  <c r="G4366"/>
  <c r="G4367"/>
  <c r="G4368"/>
  <c r="G4369"/>
  <c r="G4370"/>
  <c r="G4371"/>
  <c r="G4372"/>
  <c r="G4373"/>
  <c r="G4374"/>
  <c r="G4375"/>
  <c r="G4376"/>
  <c r="G4377"/>
  <c r="G4378"/>
  <c r="G4379"/>
  <c r="G4380"/>
  <c r="G4381"/>
  <c r="G4382"/>
  <c r="G4383"/>
  <c r="G4384"/>
  <c r="G4385"/>
  <c r="G4386"/>
  <c r="G4387"/>
  <c r="G4388"/>
  <c r="G4389"/>
  <c r="G4390"/>
  <c r="G4391"/>
  <c r="G4392"/>
  <c r="G4393"/>
  <c r="G4394"/>
  <c r="G4395"/>
  <c r="G4396"/>
  <c r="G4397"/>
  <c r="G4398"/>
  <c r="G4399"/>
  <c r="G4400"/>
  <c r="G4401"/>
  <c r="G4402"/>
  <c r="G4403"/>
  <c r="G4404"/>
  <c r="G4405"/>
  <c r="G4406"/>
  <c r="G4407"/>
  <c r="G4408"/>
  <c r="G4409"/>
  <c r="G4410"/>
  <c r="G4411"/>
  <c r="G4412"/>
  <c r="G4413"/>
  <c r="G4414"/>
  <c r="G4415"/>
  <c r="G4416"/>
  <c r="G4417"/>
  <c r="G4418"/>
  <c r="G4419"/>
  <c r="G4420"/>
  <c r="G4421"/>
  <c r="G4422"/>
  <c r="G4423"/>
  <c r="G4424"/>
  <c r="G4425"/>
  <c r="G4426"/>
  <c r="G4427"/>
  <c r="G4428"/>
  <c r="G4429"/>
  <c r="G4430"/>
  <c r="G4431"/>
  <c r="G4432"/>
  <c r="G4433"/>
  <c r="G4434"/>
  <c r="G4435"/>
  <c r="G4436"/>
  <c r="G4437"/>
  <c r="G4438"/>
  <c r="G4439"/>
  <c r="G4440"/>
  <c r="G4441"/>
  <c r="G4442"/>
  <c r="G4443"/>
  <c r="G4444"/>
  <c r="G4445"/>
  <c r="G4446"/>
  <c r="G4447"/>
  <c r="G4448"/>
  <c r="G4449"/>
  <c r="G4450"/>
  <c r="G4451"/>
  <c r="G4452"/>
  <c r="G4453"/>
  <c r="G4454"/>
  <c r="G4455"/>
  <c r="G4456"/>
  <c r="G4457"/>
  <c r="G4458"/>
  <c r="G4459"/>
  <c r="G4460"/>
  <c r="G4461"/>
  <c r="G4462"/>
  <c r="G4463"/>
  <c r="G4464"/>
  <c r="G4465"/>
  <c r="G4466"/>
  <c r="G4467"/>
  <c r="G4468"/>
  <c r="G4469"/>
  <c r="G4470"/>
  <c r="G4471"/>
  <c r="G4472"/>
  <c r="G4473"/>
  <c r="G4474"/>
  <c r="G4475"/>
  <c r="G4476"/>
  <c r="G4477"/>
  <c r="G4478"/>
  <c r="G4479"/>
  <c r="G4480"/>
  <c r="G4481"/>
  <c r="G4482"/>
  <c r="G4483"/>
  <c r="G4484"/>
  <c r="G4485"/>
  <c r="G4486"/>
  <c r="G4487"/>
  <c r="G4488"/>
  <c r="G4489"/>
  <c r="G4490"/>
  <c r="G4491"/>
  <c r="G4492"/>
  <c r="G4493"/>
  <c r="G4494"/>
  <c r="G4495"/>
  <c r="G4496"/>
  <c r="G4497"/>
  <c r="G4498"/>
  <c r="G4499"/>
  <c r="G4500"/>
  <c r="G4501"/>
  <c r="G4502"/>
  <c r="G4503"/>
  <c r="G4504"/>
  <c r="G4505"/>
  <c r="G4506"/>
  <c r="G4507"/>
  <c r="G4508"/>
  <c r="G4509"/>
  <c r="G4510"/>
  <c r="G4511"/>
  <c r="G4512"/>
  <c r="G4513"/>
  <c r="G4514"/>
  <c r="G4515"/>
  <c r="G4516"/>
  <c r="G4517"/>
  <c r="G4518"/>
  <c r="G4519"/>
  <c r="G4520"/>
  <c r="G4521"/>
  <c r="G4522"/>
  <c r="G4523"/>
  <c r="G4524"/>
  <c r="G4525"/>
  <c r="G4526"/>
  <c r="G4527"/>
  <c r="G4528"/>
  <c r="G4529"/>
  <c r="G4530"/>
  <c r="G4531"/>
  <c r="G4532"/>
  <c r="G4533"/>
  <c r="G4534"/>
  <c r="G4535"/>
  <c r="G4536"/>
  <c r="G4537"/>
  <c r="G4538"/>
  <c r="G4539"/>
  <c r="G4540"/>
  <c r="G4541"/>
  <c r="G4542"/>
  <c r="G4543"/>
  <c r="G4544"/>
  <c r="G4545"/>
  <c r="G4546"/>
  <c r="G4547"/>
  <c r="G4548"/>
  <c r="G4549"/>
  <c r="G4550"/>
  <c r="G4551"/>
  <c r="G4552"/>
  <c r="G4553"/>
  <c r="G4554"/>
  <c r="G4555"/>
  <c r="G4556"/>
  <c r="G4557"/>
  <c r="G4558"/>
  <c r="G4559"/>
  <c r="G4560"/>
  <c r="G4561"/>
  <c r="G4562"/>
  <c r="G4563"/>
  <c r="G4564"/>
  <c r="G4565"/>
  <c r="G4566"/>
  <c r="G4567"/>
  <c r="G4568"/>
  <c r="G4569"/>
  <c r="G4570"/>
  <c r="G4571"/>
  <c r="G4572"/>
  <c r="G4573"/>
  <c r="G4574"/>
  <c r="G4575"/>
  <c r="G4576"/>
  <c r="G4577"/>
  <c r="G4578"/>
  <c r="G4579"/>
  <c r="G4580"/>
  <c r="G4581"/>
  <c r="G4582"/>
  <c r="G4583"/>
  <c r="G4584"/>
  <c r="G4585"/>
  <c r="G4586"/>
  <c r="G4587"/>
  <c r="G4588"/>
  <c r="G4589"/>
  <c r="G4590"/>
  <c r="G4591"/>
  <c r="G4592"/>
  <c r="G4593"/>
  <c r="G4594"/>
  <c r="G4595"/>
  <c r="G4596"/>
  <c r="G4597"/>
  <c r="G4598"/>
  <c r="G4599"/>
  <c r="G4600"/>
  <c r="G4601"/>
  <c r="G4602"/>
  <c r="G4603"/>
  <c r="G4604"/>
  <c r="G4605"/>
  <c r="G4606"/>
  <c r="G4607"/>
  <c r="G4608"/>
  <c r="G4609"/>
  <c r="G4610"/>
  <c r="G4611"/>
  <c r="G4612"/>
  <c r="G4613"/>
  <c r="G4614"/>
  <c r="G4615"/>
  <c r="G4616"/>
  <c r="G4617"/>
  <c r="G4618"/>
  <c r="G4619"/>
  <c r="G4620"/>
  <c r="G4621"/>
  <c r="G4622"/>
  <c r="G4623"/>
  <c r="G4624"/>
  <c r="G4625"/>
  <c r="G4626"/>
  <c r="G4627"/>
  <c r="G4628"/>
  <c r="G4629"/>
  <c r="G4630"/>
  <c r="G4631"/>
  <c r="G4632"/>
  <c r="G4633"/>
  <c r="G4634"/>
  <c r="G4635"/>
  <c r="G4636"/>
  <c r="G4637"/>
  <c r="G4638"/>
  <c r="G4639"/>
  <c r="G4640"/>
  <c r="G4641"/>
  <c r="G4642"/>
  <c r="G4643"/>
  <c r="G4644"/>
  <c r="G4645"/>
  <c r="G4646"/>
  <c r="G4647"/>
  <c r="G4648"/>
  <c r="G4649"/>
  <c r="G4650"/>
  <c r="G4651"/>
  <c r="G4652"/>
  <c r="G4653"/>
  <c r="G4654"/>
  <c r="G4655"/>
  <c r="G4656"/>
  <c r="G4657"/>
  <c r="G4658"/>
  <c r="G4659"/>
  <c r="G4660"/>
  <c r="G4661"/>
  <c r="G4662"/>
  <c r="G4663"/>
  <c r="G4664"/>
  <c r="G4665"/>
  <c r="G4666"/>
  <c r="G4667"/>
  <c r="G4668"/>
  <c r="G4669"/>
  <c r="G4670"/>
  <c r="G4671"/>
  <c r="G4672"/>
  <c r="G4673"/>
  <c r="G4674"/>
  <c r="G4675"/>
  <c r="G4676"/>
  <c r="G4677"/>
  <c r="G4678"/>
  <c r="G4679"/>
  <c r="G4680"/>
  <c r="G4681"/>
  <c r="G4682"/>
  <c r="G4683"/>
  <c r="G4684"/>
  <c r="G4685"/>
  <c r="G4686"/>
  <c r="G4687"/>
  <c r="G4688"/>
  <c r="G4689"/>
  <c r="G4690"/>
  <c r="G4691"/>
  <c r="G4692"/>
  <c r="G4693"/>
  <c r="G4694"/>
  <c r="G4695"/>
  <c r="G4696"/>
  <c r="G4697"/>
  <c r="G4698"/>
  <c r="G4699"/>
  <c r="G4700"/>
  <c r="G4701"/>
  <c r="G4702"/>
  <c r="G4703"/>
  <c r="G4704"/>
  <c r="G4705"/>
  <c r="G4706"/>
  <c r="G4707"/>
  <c r="G4708"/>
  <c r="G4709"/>
  <c r="G4710"/>
  <c r="G4711"/>
  <c r="G4712"/>
  <c r="G4713"/>
  <c r="G4714"/>
  <c r="G4715"/>
  <c r="G4716"/>
  <c r="G4717"/>
  <c r="G4718"/>
  <c r="G4719"/>
  <c r="G4720"/>
  <c r="G4721"/>
  <c r="G4722"/>
  <c r="G4723"/>
  <c r="G4724"/>
  <c r="G4725"/>
  <c r="G4726"/>
  <c r="G4727"/>
  <c r="G4728"/>
  <c r="G4729"/>
  <c r="G4730"/>
  <c r="G4731"/>
  <c r="G4732"/>
  <c r="G4733"/>
  <c r="G4734"/>
  <c r="G4735"/>
  <c r="G4736"/>
  <c r="G4737"/>
  <c r="G4738"/>
  <c r="G4739"/>
  <c r="G4740"/>
  <c r="G4741"/>
  <c r="G4742"/>
  <c r="G4743"/>
  <c r="G4744"/>
  <c r="G4745"/>
  <c r="G4746"/>
  <c r="G4747"/>
  <c r="G4748"/>
  <c r="G4749"/>
  <c r="G4750"/>
  <c r="G4751"/>
  <c r="G4752"/>
  <c r="G4753"/>
  <c r="G4754"/>
  <c r="G4755"/>
  <c r="G4756"/>
  <c r="G4757"/>
  <c r="G4758"/>
  <c r="G4759"/>
  <c r="G4760"/>
  <c r="G4761"/>
  <c r="G4762"/>
  <c r="G4763"/>
  <c r="G4764"/>
  <c r="G4765"/>
  <c r="G4766"/>
  <c r="G4767"/>
  <c r="G4768"/>
  <c r="G4769"/>
  <c r="G4770"/>
  <c r="G4771"/>
  <c r="G4772"/>
  <c r="G4773"/>
  <c r="G4774"/>
  <c r="G4775"/>
  <c r="G4776"/>
  <c r="G4777"/>
  <c r="G4778"/>
  <c r="G4779"/>
  <c r="G4780"/>
  <c r="G4781"/>
  <c r="G4782"/>
  <c r="G4783"/>
  <c r="G4784"/>
  <c r="G4785"/>
  <c r="G4786"/>
  <c r="G4787"/>
  <c r="G4788"/>
  <c r="G4789"/>
  <c r="G4790"/>
  <c r="G4791"/>
  <c r="G4792"/>
  <c r="G4793"/>
  <c r="G4794"/>
  <c r="G4795"/>
  <c r="G4796"/>
  <c r="G4797"/>
  <c r="G4798"/>
  <c r="G4799"/>
  <c r="G4800"/>
  <c r="G4801"/>
  <c r="G4802"/>
  <c r="G4803"/>
  <c r="G4804"/>
  <c r="G4805"/>
  <c r="G4806"/>
  <c r="G4807"/>
  <c r="G4808"/>
  <c r="G4809"/>
  <c r="G4810"/>
  <c r="G4811"/>
  <c r="G4812"/>
  <c r="G4813"/>
  <c r="G4814"/>
  <c r="G4815"/>
  <c r="G4816"/>
  <c r="G4817"/>
  <c r="G4818"/>
  <c r="G4819"/>
  <c r="G4820"/>
  <c r="G4821"/>
  <c r="G4822"/>
  <c r="G4823"/>
  <c r="G4824"/>
  <c r="G4825"/>
  <c r="G4826"/>
  <c r="G4827"/>
  <c r="G4828"/>
  <c r="G4829"/>
  <c r="G4830"/>
  <c r="G4831"/>
  <c r="G4832"/>
  <c r="G4833"/>
  <c r="G4834"/>
  <c r="G4835"/>
  <c r="G4836"/>
  <c r="G4837"/>
  <c r="G4838"/>
  <c r="G4839"/>
  <c r="G4840"/>
  <c r="G4841"/>
  <c r="G4842"/>
  <c r="G4843"/>
  <c r="G4844"/>
  <c r="G4845"/>
  <c r="G4846"/>
  <c r="G4847"/>
  <c r="G4848"/>
  <c r="G4849"/>
  <c r="G4850"/>
  <c r="G4851"/>
  <c r="G4852"/>
  <c r="G4853"/>
  <c r="G4854"/>
  <c r="G4855"/>
  <c r="G4856"/>
  <c r="G4857"/>
  <c r="G4858"/>
  <c r="G4859"/>
  <c r="G4860"/>
  <c r="G4861"/>
  <c r="G4862"/>
  <c r="G4863"/>
  <c r="G4864"/>
  <c r="G4865"/>
  <c r="G4866"/>
  <c r="G4867"/>
  <c r="G4868"/>
  <c r="G4869"/>
  <c r="G4870"/>
  <c r="G4871"/>
  <c r="G4872"/>
  <c r="G4873"/>
  <c r="G4874"/>
  <c r="G4875"/>
  <c r="G4876"/>
  <c r="G4877"/>
  <c r="G4878"/>
  <c r="G4879"/>
  <c r="G4880"/>
  <c r="G4881"/>
  <c r="G4882"/>
  <c r="G4883"/>
  <c r="G4884"/>
  <c r="G4885"/>
  <c r="G4886"/>
  <c r="G4887"/>
  <c r="G4888"/>
  <c r="G4889"/>
  <c r="G4890"/>
  <c r="G4891"/>
  <c r="G4892"/>
  <c r="G4893"/>
  <c r="G4894"/>
  <c r="G4895"/>
  <c r="G4896"/>
  <c r="G4897"/>
  <c r="G4898"/>
  <c r="G4899"/>
  <c r="G4900"/>
  <c r="G4901"/>
  <c r="G4902"/>
  <c r="G4903"/>
  <c r="G4904"/>
  <c r="G4905"/>
  <c r="G4906"/>
  <c r="G4907"/>
  <c r="G4908"/>
  <c r="G4909"/>
  <c r="G4910"/>
  <c r="G4911"/>
  <c r="G4912"/>
  <c r="G4913"/>
  <c r="G4914"/>
  <c r="G4915"/>
  <c r="G4916"/>
  <c r="G4917"/>
  <c r="G4918"/>
  <c r="G4919"/>
  <c r="G4920"/>
  <c r="G4921"/>
  <c r="G4922"/>
  <c r="G4923"/>
  <c r="G4924"/>
  <c r="G4925"/>
  <c r="G4926"/>
  <c r="G4927"/>
  <c r="G4928"/>
  <c r="G4929"/>
  <c r="G4930"/>
  <c r="G4931"/>
  <c r="G4932"/>
  <c r="G4933"/>
  <c r="G4934"/>
  <c r="G4935"/>
  <c r="G4936"/>
  <c r="G4937"/>
  <c r="G4938"/>
  <c r="G4939"/>
  <c r="G4940"/>
  <c r="G4941"/>
  <c r="G4942"/>
  <c r="G4943"/>
  <c r="G4944"/>
  <c r="G4945"/>
  <c r="G4946"/>
  <c r="G4947"/>
  <c r="G4948"/>
  <c r="G4949"/>
  <c r="G4950"/>
  <c r="G4951"/>
  <c r="G4952"/>
  <c r="G4953"/>
  <c r="G4954"/>
  <c r="G4955"/>
  <c r="G4956"/>
  <c r="G4957"/>
  <c r="G4958"/>
  <c r="G4959"/>
  <c r="G4960"/>
  <c r="G4961"/>
  <c r="G4962"/>
  <c r="G4963"/>
  <c r="G4964"/>
  <c r="G4965"/>
  <c r="G4966"/>
  <c r="G4967"/>
  <c r="G4968"/>
  <c r="G4969"/>
  <c r="G4970"/>
  <c r="G4971"/>
  <c r="G4972"/>
  <c r="G4973"/>
  <c r="G4974"/>
  <c r="G4975"/>
  <c r="G4976"/>
  <c r="G4977"/>
  <c r="G4978"/>
  <c r="G4979"/>
  <c r="G4980"/>
  <c r="G4981"/>
  <c r="G4982"/>
  <c r="G4983"/>
  <c r="G4984"/>
  <c r="G4985"/>
  <c r="G4986"/>
  <c r="G4987"/>
  <c r="G4988"/>
  <c r="G4989"/>
  <c r="G4990"/>
  <c r="G4991"/>
  <c r="G4992"/>
  <c r="G4993"/>
  <c r="G4994"/>
  <c r="G4995"/>
  <c r="G4996"/>
  <c r="G4997"/>
  <c r="G4998"/>
  <c r="G4999"/>
  <c r="G5000"/>
  <c r="G5001"/>
  <c r="G5002"/>
  <c r="G5003"/>
  <c r="G5004"/>
  <c r="G5005"/>
  <c r="G5006"/>
  <c r="G5007"/>
  <c r="G5008"/>
  <c r="G5009"/>
  <c r="G5010"/>
  <c r="G5011"/>
  <c r="G5012"/>
  <c r="G5013"/>
  <c r="G5014"/>
  <c r="G5015"/>
  <c r="G5016"/>
  <c r="G5017"/>
  <c r="G5018"/>
  <c r="G5019"/>
  <c r="G5020"/>
  <c r="G5021"/>
  <c r="G5022"/>
  <c r="G5023"/>
  <c r="G5024"/>
  <c r="G5025"/>
  <c r="G5026"/>
  <c r="G5027"/>
  <c r="G5028"/>
  <c r="G5029"/>
  <c r="G5030"/>
  <c r="G5031"/>
  <c r="G5032"/>
  <c r="G5033"/>
  <c r="G5034"/>
  <c r="G5035"/>
  <c r="G5036"/>
  <c r="G5037"/>
  <c r="G5038"/>
  <c r="G5039"/>
  <c r="G5040"/>
  <c r="G5041"/>
  <c r="G5042"/>
  <c r="G5043"/>
  <c r="G5044"/>
  <c r="G5045"/>
  <c r="G5046"/>
  <c r="G5047"/>
  <c r="G5048"/>
  <c r="G5049"/>
  <c r="G5050"/>
  <c r="G5051"/>
  <c r="G5052"/>
  <c r="G5053"/>
  <c r="G5054"/>
  <c r="G5055"/>
  <c r="G5056"/>
  <c r="G5057"/>
  <c r="G5058"/>
  <c r="G5059"/>
  <c r="G5060"/>
  <c r="G5061"/>
  <c r="G5062"/>
  <c r="G5063"/>
  <c r="G5064"/>
  <c r="G5065"/>
  <c r="G5066"/>
  <c r="G5067"/>
  <c r="G5068"/>
  <c r="G5069"/>
  <c r="G5070"/>
  <c r="G5071"/>
  <c r="G5072"/>
  <c r="G5073"/>
  <c r="G5074"/>
  <c r="G5075"/>
  <c r="G5076"/>
  <c r="G5077"/>
  <c r="G5078"/>
  <c r="G5079"/>
  <c r="G5080"/>
  <c r="G5081"/>
  <c r="G5082"/>
  <c r="G5083"/>
  <c r="G5084"/>
  <c r="G5085"/>
  <c r="G5086"/>
  <c r="G5087"/>
  <c r="G5088"/>
  <c r="G5089"/>
  <c r="G5090"/>
  <c r="G5091"/>
  <c r="G5092"/>
  <c r="G5093"/>
  <c r="G5094"/>
  <c r="G5095"/>
  <c r="G5096"/>
  <c r="G5097"/>
  <c r="G5098"/>
  <c r="G5099"/>
  <c r="G5100"/>
  <c r="G5101"/>
  <c r="G5102"/>
  <c r="G5103"/>
  <c r="G5104"/>
  <c r="G5105"/>
  <c r="G5106"/>
  <c r="G5107"/>
  <c r="G5108"/>
  <c r="G5109"/>
  <c r="G5110"/>
  <c r="G5111"/>
  <c r="G5112"/>
  <c r="G5113"/>
  <c r="G5114"/>
  <c r="G5115"/>
  <c r="G5116"/>
  <c r="G5117"/>
  <c r="G5118"/>
  <c r="G5119"/>
  <c r="G5120"/>
  <c r="G5121"/>
  <c r="G5122"/>
  <c r="G5123"/>
  <c r="G5124"/>
  <c r="G5125"/>
  <c r="G5126"/>
  <c r="G5127"/>
  <c r="G5128"/>
  <c r="G5129"/>
  <c r="G5130"/>
  <c r="G5131"/>
  <c r="G5132"/>
  <c r="G5133"/>
  <c r="G5134"/>
  <c r="G5135"/>
  <c r="G5136"/>
  <c r="G5137"/>
  <c r="G5138"/>
  <c r="G5139"/>
  <c r="G5140"/>
  <c r="G5141"/>
  <c r="G5142"/>
  <c r="G5143"/>
  <c r="G5144"/>
  <c r="G5145"/>
  <c r="G5146"/>
  <c r="G5147"/>
  <c r="G5148"/>
  <c r="G5149"/>
  <c r="G5150"/>
  <c r="G5151"/>
  <c r="G5152"/>
  <c r="G5153"/>
  <c r="G5154"/>
  <c r="G5155"/>
  <c r="G5156"/>
  <c r="G5157"/>
  <c r="G5158"/>
  <c r="G5159"/>
  <c r="G5160"/>
  <c r="G5161"/>
  <c r="G5162"/>
  <c r="G5163"/>
  <c r="G5164"/>
  <c r="G5165"/>
  <c r="G5166"/>
  <c r="G5167"/>
  <c r="G5168"/>
  <c r="G5169"/>
  <c r="G5170"/>
  <c r="G5171"/>
  <c r="G5172"/>
  <c r="G5173"/>
  <c r="G5174"/>
  <c r="G5175"/>
  <c r="G5176"/>
  <c r="G5177"/>
  <c r="G5178"/>
  <c r="G5179"/>
  <c r="G5180"/>
  <c r="G5181"/>
  <c r="G5182"/>
  <c r="G5183"/>
  <c r="G5184"/>
  <c r="G5185"/>
  <c r="G5186"/>
  <c r="G5187"/>
  <c r="G5188"/>
  <c r="G5189"/>
  <c r="G5190"/>
  <c r="G5191"/>
  <c r="G5192"/>
  <c r="G5193"/>
  <c r="G5194"/>
  <c r="G5195"/>
  <c r="G5196"/>
  <c r="G5197"/>
  <c r="G5198"/>
  <c r="G5199"/>
  <c r="G5200"/>
  <c r="G5201"/>
  <c r="G5202"/>
  <c r="G5203"/>
  <c r="G5204"/>
  <c r="G5205"/>
  <c r="G5206"/>
  <c r="G5207"/>
  <c r="G5208"/>
  <c r="G5209"/>
  <c r="G5210"/>
  <c r="G5211"/>
  <c r="G5212"/>
  <c r="G5213"/>
  <c r="G5214"/>
  <c r="G5215"/>
  <c r="G5216"/>
  <c r="G5217"/>
  <c r="G5218"/>
  <c r="G5219"/>
  <c r="G5220"/>
  <c r="G5221"/>
  <c r="G5222"/>
  <c r="G5223"/>
  <c r="G5224"/>
  <c r="G5225"/>
  <c r="G5226"/>
  <c r="G5227"/>
  <c r="G5228"/>
  <c r="G5229"/>
  <c r="G5230"/>
  <c r="G5231"/>
  <c r="G5232"/>
  <c r="G5233"/>
  <c r="G5234"/>
  <c r="G5235"/>
  <c r="G5236"/>
  <c r="G5237"/>
  <c r="G5238"/>
  <c r="G5239"/>
  <c r="G5240"/>
  <c r="G5241"/>
  <c r="G5242"/>
  <c r="G5243"/>
  <c r="G5244"/>
  <c r="G5245"/>
  <c r="G5246"/>
  <c r="G5247"/>
  <c r="G5248"/>
  <c r="G5249"/>
  <c r="G5250"/>
  <c r="G5251"/>
  <c r="G5252"/>
  <c r="G5253"/>
  <c r="G5254"/>
  <c r="G5255"/>
  <c r="G5256"/>
  <c r="G5257"/>
  <c r="G5258"/>
  <c r="G5259"/>
  <c r="G5260"/>
  <c r="G5261"/>
  <c r="G5262"/>
  <c r="G5263"/>
  <c r="G5264"/>
  <c r="G5265"/>
  <c r="G5266"/>
  <c r="G5267"/>
  <c r="G5268"/>
  <c r="G5269"/>
  <c r="G5270"/>
  <c r="G5271"/>
  <c r="G5272"/>
  <c r="G5273"/>
  <c r="G5274"/>
  <c r="G5275"/>
  <c r="G5276"/>
  <c r="G5277"/>
  <c r="G5278"/>
  <c r="G5279"/>
  <c r="G5280"/>
  <c r="G5281"/>
  <c r="G5282"/>
  <c r="G5283"/>
  <c r="G5284"/>
  <c r="G5285"/>
  <c r="G5286"/>
  <c r="G5287"/>
  <c r="G5288"/>
  <c r="G5289"/>
  <c r="G5290"/>
  <c r="G5291"/>
  <c r="G5292"/>
  <c r="G5293"/>
  <c r="G5294"/>
  <c r="G5295"/>
  <c r="G5296"/>
  <c r="G5297"/>
  <c r="G5298"/>
  <c r="G5299"/>
  <c r="G5300"/>
  <c r="G5301"/>
  <c r="G5302"/>
  <c r="G5303"/>
  <c r="G5304"/>
  <c r="G5305"/>
  <c r="G5306"/>
  <c r="G5307"/>
  <c r="G5308"/>
  <c r="G5309"/>
  <c r="G5310"/>
  <c r="G5311"/>
  <c r="G5312"/>
  <c r="G5313"/>
  <c r="G5314"/>
  <c r="G5315"/>
  <c r="G5316"/>
  <c r="G5317"/>
  <c r="G5318"/>
  <c r="G5319"/>
  <c r="G5320"/>
  <c r="G5321"/>
  <c r="G5322"/>
  <c r="G5323"/>
  <c r="G5324"/>
  <c r="G5325"/>
  <c r="G5326"/>
  <c r="G5327"/>
  <c r="G5328"/>
  <c r="G5329"/>
  <c r="G5330"/>
  <c r="G5331"/>
  <c r="G5332"/>
  <c r="G5333"/>
  <c r="G5334"/>
  <c r="G5335"/>
  <c r="G5336"/>
  <c r="G5337"/>
  <c r="G5338"/>
  <c r="G5339"/>
  <c r="G5340"/>
  <c r="G5341"/>
  <c r="G5342"/>
  <c r="G5343"/>
  <c r="G5344"/>
  <c r="G5345"/>
  <c r="G5346"/>
  <c r="G5347"/>
  <c r="G5348"/>
  <c r="G5349"/>
  <c r="G5350"/>
  <c r="G5351"/>
  <c r="G5352"/>
  <c r="G5353"/>
  <c r="G5354"/>
  <c r="G5355"/>
  <c r="G5356"/>
  <c r="G5357"/>
  <c r="G5358"/>
  <c r="G5359"/>
  <c r="G5360"/>
  <c r="G5361"/>
  <c r="G5362"/>
  <c r="G5363"/>
  <c r="G5364"/>
  <c r="G5365"/>
  <c r="G5366"/>
  <c r="G5367"/>
  <c r="G5368"/>
  <c r="G5369"/>
  <c r="G5370"/>
  <c r="G5371"/>
  <c r="G5372"/>
  <c r="G5373"/>
  <c r="G5374"/>
  <c r="G5375"/>
  <c r="G5376"/>
  <c r="G5377"/>
  <c r="G5378"/>
  <c r="G5379"/>
  <c r="G5380"/>
  <c r="G5381"/>
  <c r="G5382"/>
  <c r="G5383"/>
  <c r="G5384"/>
  <c r="G5385"/>
  <c r="G5386"/>
  <c r="G5387"/>
  <c r="G5388"/>
  <c r="G5389"/>
  <c r="G5390"/>
  <c r="G5391"/>
  <c r="G5392"/>
  <c r="G5393"/>
  <c r="G5394"/>
  <c r="G5395"/>
  <c r="G5396"/>
  <c r="G5397"/>
  <c r="G5398"/>
  <c r="G5399"/>
  <c r="G5400"/>
  <c r="G5401"/>
  <c r="G5402"/>
  <c r="G5403"/>
  <c r="G5404"/>
  <c r="G5405"/>
  <c r="G5406"/>
  <c r="G5407"/>
  <c r="G5408"/>
  <c r="G5409"/>
  <c r="G5410"/>
  <c r="G5411"/>
  <c r="G5412"/>
  <c r="G5413"/>
  <c r="G5414"/>
  <c r="G5415"/>
  <c r="G5416"/>
  <c r="G5417"/>
  <c r="G5418"/>
  <c r="G5419"/>
  <c r="G5420"/>
  <c r="G5421"/>
  <c r="G5422"/>
  <c r="G5423"/>
  <c r="G5424"/>
  <c r="G5425"/>
  <c r="G5426"/>
  <c r="G5427"/>
  <c r="G5428"/>
  <c r="G5429"/>
  <c r="G5430"/>
  <c r="G5431"/>
  <c r="G5432"/>
  <c r="G5433"/>
  <c r="G5434"/>
  <c r="G5435"/>
  <c r="G5436"/>
  <c r="G5437"/>
  <c r="G5438"/>
  <c r="G5439"/>
  <c r="G5440"/>
  <c r="G5441"/>
  <c r="G5442"/>
  <c r="G5443"/>
  <c r="G5444"/>
  <c r="G5445"/>
  <c r="G5446"/>
  <c r="G5447"/>
  <c r="G5448"/>
  <c r="G5449"/>
  <c r="G5450"/>
  <c r="G5451"/>
  <c r="G5452"/>
  <c r="G5453"/>
  <c r="G5454"/>
  <c r="G5455"/>
  <c r="G5456"/>
  <c r="G5457"/>
  <c r="G5458"/>
  <c r="G5459"/>
  <c r="G5460"/>
  <c r="G5461"/>
  <c r="G5462"/>
  <c r="G5463"/>
  <c r="G5464"/>
  <c r="G5465"/>
  <c r="G5466"/>
  <c r="G5467"/>
  <c r="G5468"/>
  <c r="G5469"/>
  <c r="G5470"/>
  <c r="G5471"/>
  <c r="G5472"/>
  <c r="G5473"/>
  <c r="G5474"/>
  <c r="G5475"/>
  <c r="G5476"/>
  <c r="G5477"/>
  <c r="G5478"/>
  <c r="G5479"/>
  <c r="G5480"/>
  <c r="G5481"/>
  <c r="G5482"/>
  <c r="G5483"/>
  <c r="G5484"/>
  <c r="G5485"/>
  <c r="G5486"/>
  <c r="G5487"/>
  <c r="G5488"/>
  <c r="G5489"/>
  <c r="G5490"/>
  <c r="G5491"/>
  <c r="G5492"/>
  <c r="G5493"/>
  <c r="G5494"/>
  <c r="G5495"/>
  <c r="G5496"/>
  <c r="G5497"/>
  <c r="G5498"/>
  <c r="G5499"/>
  <c r="G5500"/>
  <c r="G5501"/>
  <c r="G5502"/>
  <c r="G5503"/>
  <c r="G5504"/>
  <c r="G5505"/>
  <c r="G5506"/>
  <c r="G5507"/>
  <c r="G5508"/>
  <c r="G5509"/>
  <c r="G5510"/>
  <c r="G5511"/>
  <c r="G5512"/>
  <c r="G5513"/>
  <c r="G5514"/>
  <c r="G5515"/>
  <c r="G5516"/>
  <c r="G5517"/>
  <c r="G5518"/>
  <c r="G5519"/>
  <c r="G5520"/>
  <c r="G5521"/>
  <c r="G5522"/>
  <c r="G5523"/>
  <c r="G5524"/>
  <c r="G5525"/>
  <c r="G5526"/>
  <c r="G5527"/>
  <c r="G5528"/>
  <c r="G5529"/>
  <c r="G5530"/>
  <c r="G5531"/>
  <c r="G5532"/>
  <c r="G5533"/>
  <c r="G5534"/>
  <c r="G5535"/>
  <c r="G5536"/>
  <c r="G5537"/>
  <c r="G5538"/>
  <c r="G5539"/>
  <c r="G5540"/>
  <c r="G5541"/>
  <c r="G5542"/>
  <c r="G5543"/>
  <c r="G5544"/>
  <c r="G5545"/>
  <c r="G5546"/>
  <c r="G5547"/>
  <c r="G5548"/>
  <c r="G5549"/>
  <c r="G5550"/>
  <c r="G5551"/>
  <c r="G5552"/>
  <c r="G5553"/>
  <c r="G5554"/>
  <c r="G5555"/>
  <c r="G5556"/>
  <c r="G5557"/>
  <c r="G5558"/>
  <c r="G5559"/>
  <c r="G5560"/>
  <c r="G5561"/>
  <c r="G5562"/>
  <c r="G5563"/>
  <c r="G5564"/>
  <c r="G5565"/>
  <c r="G5566"/>
  <c r="G5567"/>
  <c r="G5568"/>
  <c r="G5569"/>
  <c r="G5570"/>
  <c r="G5571"/>
  <c r="G5572"/>
  <c r="G5573"/>
  <c r="G5574"/>
  <c r="G5575"/>
  <c r="G5576"/>
  <c r="G5577"/>
  <c r="G5578"/>
  <c r="G5579"/>
  <c r="G5580"/>
  <c r="G5581"/>
  <c r="G5582"/>
  <c r="G5583"/>
  <c r="G5584"/>
  <c r="G5585"/>
  <c r="G5586"/>
  <c r="G5587"/>
  <c r="G5588"/>
  <c r="G5589"/>
  <c r="G5590"/>
  <c r="G5591"/>
  <c r="G5592"/>
  <c r="G5593"/>
  <c r="G5594"/>
  <c r="G5595"/>
  <c r="G5596"/>
  <c r="G5597"/>
  <c r="G5598"/>
  <c r="G5599"/>
  <c r="G5600"/>
  <c r="G5601"/>
  <c r="G5602"/>
  <c r="G5603"/>
  <c r="G5604"/>
  <c r="G5605"/>
  <c r="G5606"/>
  <c r="G5607"/>
  <c r="G5608"/>
  <c r="G5609"/>
  <c r="G5610"/>
  <c r="G5611"/>
  <c r="G5612"/>
  <c r="G5613"/>
  <c r="G5614"/>
  <c r="G5615"/>
  <c r="G5616"/>
  <c r="G5617"/>
  <c r="G5618"/>
  <c r="G5619"/>
  <c r="G5620"/>
  <c r="G5621"/>
  <c r="G5622"/>
  <c r="G5623"/>
  <c r="G5624"/>
  <c r="G5625"/>
  <c r="G5626"/>
  <c r="G5627"/>
  <c r="G5628"/>
  <c r="G5629"/>
  <c r="G5630"/>
  <c r="G5631"/>
  <c r="G5632"/>
  <c r="G5633"/>
  <c r="G5634"/>
  <c r="G5635"/>
  <c r="G5636"/>
  <c r="G5637"/>
  <c r="G5638"/>
  <c r="G5639"/>
  <c r="G5640"/>
  <c r="G5641"/>
  <c r="G5642"/>
  <c r="G5643"/>
  <c r="G5644"/>
  <c r="G5645"/>
  <c r="G5646"/>
  <c r="G5647"/>
  <c r="G5648"/>
  <c r="G5649"/>
  <c r="G5650"/>
  <c r="G5651"/>
  <c r="G5652"/>
  <c r="G5653"/>
  <c r="G5654"/>
  <c r="G5655"/>
  <c r="G5656"/>
  <c r="G5657"/>
  <c r="G5658"/>
  <c r="G5659"/>
  <c r="G5660"/>
  <c r="G5661"/>
  <c r="G5662"/>
  <c r="G5663"/>
  <c r="G5664"/>
  <c r="G5665"/>
  <c r="G5666"/>
  <c r="G5667"/>
  <c r="G5668"/>
  <c r="G5669"/>
  <c r="G5670"/>
  <c r="G5671"/>
  <c r="G5672"/>
  <c r="G5673"/>
  <c r="G5674"/>
  <c r="G5675"/>
  <c r="G5676"/>
  <c r="G5677"/>
  <c r="G5678"/>
  <c r="G5679"/>
  <c r="G5680"/>
  <c r="G5681"/>
  <c r="G5682"/>
  <c r="G5683"/>
  <c r="G5684"/>
  <c r="G5685"/>
  <c r="G5686"/>
  <c r="G5687"/>
  <c r="G5688"/>
  <c r="G5689"/>
  <c r="G5690"/>
  <c r="G5691"/>
  <c r="G5692"/>
  <c r="G5693"/>
  <c r="G5694"/>
  <c r="G5695"/>
  <c r="G5696"/>
  <c r="G5697"/>
  <c r="G5698"/>
  <c r="G5699"/>
  <c r="G5700"/>
  <c r="G5701"/>
  <c r="G5702"/>
  <c r="G5703"/>
  <c r="G5704"/>
  <c r="G5705"/>
  <c r="G5706"/>
  <c r="G5707"/>
  <c r="G5708"/>
  <c r="G5709"/>
  <c r="G5710"/>
  <c r="G5711"/>
  <c r="G5712"/>
  <c r="G5713"/>
  <c r="G5714"/>
  <c r="G5715"/>
  <c r="G5716"/>
  <c r="G5717"/>
  <c r="G5718"/>
  <c r="G5719"/>
  <c r="G5720"/>
  <c r="G5721"/>
  <c r="G5722"/>
  <c r="G5723"/>
  <c r="G5724"/>
  <c r="G5725"/>
  <c r="G5726"/>
  <c r="G5727"/>
  <c r="G5728"/>
  <c r="G5729"/>
  <c r="G5730"/>
  <c r="G5731"/>
  <c r="G5732"/>
  <c r="G5733"/>
  <c r="G5734"/>
  <c r="G5735"/>
  <c r="G5736"/>
  <c r="G5737"/>
  <c r="G5738"/>
  <c r="G5739"/>
  <c r="G5740"/>
  <c r="G5741"/>
  <c r="G5742"/>
  <c r="G5743"/>
  <c r="G5744"/>
  <c r="G5745"/>
  <c r="G5746"/>
  <c r="G5747"/>
  <c r="G5748"/>
  <c r="G5749"/>
  <c r="G5750"/>
  <c r="G5751"/>
  <c r="G5752"/>
  <c r="G5753"/>
  <c r="G5754"/>
  <c r="G5755"/>
  <c r="G5756"/>
  <c r="G5757"/>
  <c r="G5758"/>
  <c r="G5759"/>
  <c r="G5760"/>
  <c r="G5761"/>
  <c r="G5762"/>
  <c r="G5763"/>
  <c r="G5764"/>
  <c r="G5765"/>
  <c r="G5766"/>
  <c r="G5767"/>
  <c r="G5768"/>
  <c r="G5769"/>
  <c r="G5770"/>
  <c r="G5771"/>
  <c r="G5772"/>
  <c r="G5773"/>
  <c r="G5774"/>
  <c r="G5775"/>
  <c r="G5776"/>
  <c r="G5777"/>
  <c r="G5778"/>
  <c r="G5779"/>
  <c r="G5780"/>
  <c r="G5781"/>
  <c r="G5782"/>
  <c r="G5783"/>
  <c r="G5784"/>
  <c r="G5785"/>
  <c r="G5786"/>
  <c r="G5787"/>
  <c r="G5788"/>
  <c r="G5789"/>
  <c r="G5790"/>
  <c r="G5791"/>
  <c r="G5792"/>
  <c r="G5793"/>
  <c r="G5794"/>
  <c r="G5795"/>
  <c r="G5796"/>
  <c r="G5797"/>
  <c r="G5798"/>
  <c r="G5799"/>
  <c r="G5800"/>
  <c r="G5801"/>
  <c r="G5802"/>
  <c r="G5803"/>
  <c r="G5804"/>
  <c r="G5805"/>
  <c r="G5806"/>
  <c r="G5807"/>
  <c r="G5808"/>
  <c r="G5809"/>
  <c r="G5810"/>
  <c r="G5811"/>
  <c r="G5812"/>
  <c r="G5813"/>
  <c r="G5814"/>
  <c r="G5815"/>
  <c r="G5816"/>
  <c r="G5817"/>
  <c r="G5818"/>
  <c r="G5819"/>
  <c r="G5820"/>
  <c r="G5821"/>
  <c r="G5822"/>
  <c r="G5823"/>
  <c r="G5824"/>
  <c r="G5825"/>
  <c r="G5826"/>
  <c r="G5827"/>
  <c r="G5828"/>
  <c r="G5829"/>
  <c r="G5830"/>
  <c r="G5831"/>
  <c r="G5832"/>
  <c r="G5833"/>
  <c r="G5834"/>
  <c r="G5835"/>
  <c r="G5836"/>
  <c r="G5837"/>
  <c r="G5838"/>
  <c r="G5839"/>
  <c r="G5840"/>
  <c r="G5841"/>
  <c r="G5842"/>
  <c r="G5843"/>
  <c r="G5844"/>
  <c r="G5845"/>
  <c r="G5846"/>
  <c r="G5847"/>
  <c r="G5848"/>
  <c r="G5849"/>
  <c r="G5850"/>
  <c r="G5851"/>
  <c r="G5852"/>
  <c r="G5853"/>
  <c r="G5854"/>
  <c r="G5855"/>
  <c r="G5856"/>
  <c r="G5857"/>
  <c r="G5858"/>
  <c r="G5859"/>
  <c r="G5860"/>
  <c r="G5861"/>
  <c r="G5862"/>
  <c r="G5863"/>
  <c r="G5864"/>
  <c r="G5865"/>
  <c r="G5866"/>
  <c r="G5867"/>
  <c r="G5868"/>
  <c r="G5869"/>
  <c r="G5870"/>
  <c r="G5871"/>
  <c r="G5872"/>
  <c r="G5873"/>
  <c r="G5874"/>
  <c r="G5875"/>
  <c r="G5876"/>
  <c r="G5877"/>
  <c r="G5878"/>
  <c r="G5879"/>
  <c r="G5880"/>
  <c r="G5881"/>
  <c r="G5882"/>
  <c r="G5883"/>
  <c r="G5884"/>
  <c r="G5885"/>
  <c r="G5886"/>
  <c r="G5887"/>
  <c r="G5888"/>
  <c r="G5889"/>
  <c r="G5890"/>
  <c r="G5891"/>
  <c r="G5892"/>
  <c r="G5893"/>
  <c r="G5894"/>
  <c r="G5895"/>
  <c r="G5896"/>
  <c r="G5897"/>
  <c r="G5898"/>
  <c r="G5899"/>
  <c r="G5900"/>
  <c r="G5901"/>
  <c r="G5902"/>
  <c r="G5903"/>
  <c r="G5904"/>
  <c r="G5905"/>
  <c r="G5906"/>
  <c r="G5907"/>
  <c r="G5908"/>
  <c r="G5909"/>
  <c r="G5910"/>
  <c r="G5911"/>
  <c r="G5912"/>
  <c r="G5913"/>
  <c r="G5914"/>
  <c r="G5915"/>
  <c r="G5916"/>
  <c r="G5917"/>
  <c r="G5918"/>
  <c r="G5919"/>
  <c r="G5920"/>
  <c r="G5921"/>
  <c r="G5922"/>
  <c r="G5923"/>
  <c r="G5924"/>
  <c r="G5925"/>
  <c r="G5926"/>
  <c r="G5927"/>
  <c r="G5928"/>
  <c r="G5929"/>
  <c r="G5930"/>
  <c r="G5931"/>
  <c r="G5932"/>
  <c r="G5933"/>
  <c r="G5934"/>
  <c r="G5935"/>
  <c r="G5936"/>
  <c r="G5937"/>
  <c r="G5938"/>
  <c r="G5939"/>
  <c r="G5940"/>
  <c r="G5941"/>
  <c r="G5942"/>
  <c r="G5943"/>
  <c r="G5944"/>
  <c r="G5945"/>
  <c r="G5946"/>
  <c r="G5947"/>
  <c r="G5948"/>
  <c r="G5949"/>
  <c r="G5950"/>
  <c r="G5951"/>
  <c r="G5952"/>
  <c r="G5953"/>
  <c r="G5954"/>
  <c r="G5955"/>
  <c r="G5956"/>
  <c r="G5957"/>
  <c r="G5958"/>
  <c r="G5959"/>
  <c r="G5960"/>
  <c r="G5961"/>
  <c r="G5962"/>
  <c r="G5963"/>
  <c r="G5964"/>
  <c r="G5965"/>
  <c r="G5966"/>
  <c r="G5967"/>
  <c r="G5968"/>
  <c r="G5969"/>
  <c r="G5970"/>
  <c r="G5971"/>
  <c r="G5972"/>
  <c r="G5973"/>
  <c r="G5974"/>
  <c r="G5975"/>
  <c r="G5976"/>
  <c r="G5977"/>
  <c r="G5978"/>
  <c r="G5979"/>
  <c r="G5980"/>
  <c r="G5981"/>
  <c r="G5982"/>
  <c r="G5983"/>
  <c r="G5984"/>
  <c r="G5985"/>
  <c r="G5986"/>
  <c r="G5987"/>
  <c r="G5988"/>
  <c r="G5989"/>
  <c r="G5990"/>
  <c r="G5991"/>
  <c r="G5992"/>
  <c r="G5993"/>
  <c r="G5994"/>
  <c r="G5995"/>
  <c r="G5996"/>
  <c r="G5997"/>
  <c r="G5998"/>
  <c r="G5999"/>
  <c r="G6000"/>
  <c r="D3" i="7"/>
  <c r="B2"/>
  <c r="D3" i="6"/>
  <c r="B2"/>
  <c r="D3" i="5"/>
  <c r="B2"/>
  <c r="H59" i="4"/>
  <c r="H3" i="1"/>
  <c r="H4"/>
  <c r="H5"/>
  <c r="H6"/>
  <c r="H7"/>
  <c r="H8"/>
  <c r="H9"/>
  <c r="H10"/>
  <c r="H11"/>
  <c r="H12"/>
  <c r="H13"/>
  <c r="H14"/>
  <c r="H15"/>
  <c r="H16"/>
  <c r="H17"/>
  <c r="H18"/>
  <c r="H19"/>
  <c r="H20"/>
  <c r="H21"/>
  <c r="H22"/>
  <c r="H23"/>
  <c r="H24"/>
  <c r="H25"/>
  <c r="H26"/>
  <c r="H27"/>
  <c r="H28"/>
  <c r="H29"/>
  <c r="H30"/>
  <c r="H31"/>
  <c r="H32"/>
  <c r="H33"/>
  <c r="H34"/>
  <c r="H35"/>
  <c r="H36"/>
  <c r="H37"/>
  <c r="H38"/>
  <c r="H39"/>
  <c r="H40"/>
  <c r="H41"/>
  <c r="H42"/>
  <c r="H43"/>
  <c r="H44"/>
  <c r="H45"/>
  <c r="H46"/>
  <c r="H47"/>
  <c r="H48"/>
  <c r="H49"/>
  <c r="H50"/>
  <c r="H51"/>
  <c r="H52"/>
  <c r="H53"/>
  <c r="H54"/>
  <c r="H55"/>
  <c r="H56"/>
  <c r="H57"/>
  <c r="H58"/>
  <c r="H59"/>
  <c r="H60"/>
  <c r="H61"/>
  <c r="H62"/>
  <c r="H63"/>
  <c r="H64"/>
  <c r="H65"/>
  <c r="H66"/>
  <c r="H67"/>
  <c r="H68"/>
  <c r="H69"/>
  <c r="H70"/>
  <c r="H71"/>
  <c r="H72"/>
  <c r="H73"/>
  <c r="H74"/>
  <c r="H75"/>
  <c r="H76"/>
  <c r="H77"/>
  <c r="H78"/>
  <c r="H79"/>
  <c r="H80"/>
  <c r="H81"/>
  <c r="H82"/>
  <c r="H83"/>
  <c r="H84"/>
  <c r="H85"/>
  <c r="H86"/>
  <c r="H87"/>
  <c r="H88"/>
  <c r="H89"/>
  <c r="H90"/>
  <c r="H91"/>
  <c r="H92"/>
  <c r="H93"/>
  <c r="H94"/>
  <c r="H95"/>
  <c r="H96"/>
  <c r="H97"/>
  <c r="H98"/>
  <c r="H99"/>
  <c r="H100"/>
  <c r="H101"/>
  <c r="H102"/>
  <c r="H103"/>
  <c r="H104"/>
  <c r="H105"/>
  <c r="H106"/>
  <c r="H107"/>
  <c r="H108"/>
  <c r="H109"/>
  <c r="H110"/>
  <c r="H111"/>
  <c r="H112"/>
  <c r="H113"/>
  <c r="H114"/>
  <c r="H115"/>
  <c r="H116"/>
  <c r="H117"/>
  <c r="H118"/>
  <c r="H119"/>
  <c r="H120"/>
  <c r="H121"/>
  <c r="H122"/>
  <c r="H123"/>
  <c r="H124"/>
  <c r="H125"/>
  <c r="H126"/>
  <c r="H127"/>
  <c r="H128"/>
  <c r="H129"/>
  <c r="H130"/>
  <c r="H131"/>
  <c r="H132"/>
  <c r="H133"/>
  <c r="H134"/>
  <c r="H135"/>
  <c r="H136"/>
  <c r="H137"/>
  <c r="H138"/>
  <c r="H139"/>
  <c r="H140"/>
  <c r="H141"/>
  <c r="H142"/>
  <c r="H143"/>
  <c r="H144"/>
  <c r="H145"/>
  <c r="H146"/>
  <c r="H147"/>
  <c r="H148"/>
  <c r="H149"/>
  <c r="H150"/>
  <c r="H151"/>
  <c r="H152"/>
  <c r="H153"/>
  <c r="H154"/>
  <c r="H155"/>
  <c r="H156"/>
  <c r="H157"/>
  <c r="H158"/>
  <c r="H159"/>
  <c r="H160"/>
  <c r="H161"/>
  <c r="H162"/>
  <c r="H163"/>
  <c r="H164"/>
  <c r="H165"/>
  <c r="H166"/>
  <c r="H167"/>
  <c r="H168"/>
  <c r="H169"/>
  <c r="H170"/>
  <c r="H171"/>
  <c r="H172"/>
  <c r="H173"/>
  <c r="H174"/>
  <c r="H175"/>
  <c r="H176"/>
  <c r="H177"/>
  <c r="H178"/>
  <c r="H179"/>
  <c r="H180"/>
  <c r="H181"/>
  <c r="H182"/>
  <c r="H183"/>
  <c r="H184"/>
  <c r="H185"/>
  <c r="H186"/>
  <c r="H187"/>
  <c r="H188"/>
  <c r="H189"/>
  <c r="H190"/>
  <c r="H191"/>
  <c r="H192"/>
  <c r="H193"/>
  <c r="H194"/>
  <c r="H195"/>
  <c r="H196"/>
  <c r="H197"/>
  <c r="H198"/>
  <c r="H199"/>
  <c r="H200"/>
  <c r="H201"/>
  <c r="H202"/>
  <c r="H203"/>
  <c r="H204"/>
  <c r="H205"/>
  <c r="H206"/>
  <c r="H207"/>
  <c r="H208"/>
  <c r="H209"/>
  <c r="H210"/>
  <c r="H211"/>
  <c r="H212"/>
  <c r="H213"/>
  <c r="H214"/>
  <c r="H215"/>
  <c r="H216"/>
  <c r="H217"/>
  <c r="H218"/>
  <c r="H219"/>
  <c r="H220"/>
  <c r="H221"/>
  <c r="H222"/>
  <c r="H223"/>
  <c r="H224"/>
  <c r="H225"/>
  <c r="H226"/>
  <c r="H227"/>
  <c r="H228"/>
  <c r="H229"/>
  <c r="H230"/>
  <c r="H231"/>
  <c r="H232"/>
  <c r="H233"/>
  <c r="H234"/>
  <c r="H235"/>
  <c r="H236"/>
  <c r="H237"/>
  <c r="H238"/>
  <c r="H239"/>
  <c r="H240"/>
  <c r="H241"/>
  <c r="H242"/>
  <c r="H243"/>
  <c r="H244"/>
  <c r="H245"/>
  <c r="H246"/>
  <c r="H247"/>
  <c r="H248"/>
  <c r="H249"/>
  <c r="H250"/>
  <c r="H251"/>
  <c r="H252"/>
  <c r="H253"/>
  <c r="H254"/>
  <c r="H255"/>
  <c r="H256"/>
  <c r="H257"/>
  <c r="H258"/>
  <c r="H259"/>
  <c r="H260"/>
  <c r="H261"/>
  <c r="H262"/>
  <c r="H263"/>
  <c r="H264"/>
  <c r="H265"/>
  <c r="H266"/>
  <c r="H267"/>
  <c r="H268"/>
  <c r="H269"/>
  <c r="H270"/>
  <c r="H271"/>
  <c r="H272"/>
  <c r="H273"/>
  <c r="H274"/>
  <c r="H275"/>
  <c r="H276"/>
  <c r="H277"/>
  <c r="H278"/>
  <c r="H279"/>
  <c r="H280"/>
  <c r="H281"/>
  <c r="H282"/>
  <c r="H283"/>
  <c r="H284"/>
  <c r="H285"/>
  <c r="H286"/>
  <c r="H287"/>
  <c r="H288"/>
  <c r="H289"/>
  <c r="H290"/>
  <c r="H291"/>
  <c r="H292"/>
  <c r="H293"/>
  <c r="H294"/>
  <c r="H295"/>
  <c r="H296"/>
  <c r="H297"/>
  <c r="H298"/>
  <c r="H299"/>
  <c r="H300"/>
  <c r="H301"/>
  <c r="H302"/>
  <c r="H303"/>
  <c r="H304"/>
  <c r="H305"/>
  <c r="H306"/>
  <c r="H307"/>
  <c r="H308"/>
  <c r="H309"/>
  <c r="H310"/>
  <c r="H311"/>
  <c r="H312"/>
  <c r="H313"/>
  <c r="H314"/>
  <c r="H315"/>
  <c r="H316"/>
  <c r="H317"/>
  <c r="H318"/>
  <c r="H319"/>
  <c r="H320"/>
  <c r="H321"/>
  <c r="H322"/>
  <c r="H323"/>
  <c r="H324"/>
  <c r="H325"/>
  <c r="H326"/>
  <c r="H327"/>
  <c r="H328"/>
  <c r="H329"/>
  <c r="H330"/>
  <c r="H331"/>
  <c r="H332"/>
  <c r="H333"/>
  <c r="H334"/>
  <c r="H335"/>
  <c r="H336"/>
  <c r="H337"/>
  <c r="H338"/>
  <c r="H339"/>
  <c r="H340"/>
  <c r="H341"/>
  <c r="H342"/>
  <c r="H343"/>
  <c r="H344"/>
  <c r="H345"/>
  <c r="H346"/>
  <c r="H347"/>
  <c r="H348"/>
  <c r="H349"/>
  <c r="H350"/>
  <c r="H351"/>
  <c r="H352"/>
  <c r="H353"/>
  <c r="H354"/>
  <c r="H355"/>
  <c r="H356"/>
  <c r="H357"/>
  <c r="H358"/>
  <c r="H359"/>
  <c r="H360"/>
  <c r="H361"/>
  <c r="H362"/>
  <c r="H363"/>
  <c r="H364"/>
  <c r="H365"/>
  <c r="H366"/>
  <c r="H367"/>
  <c r="H368"/>
  <c r="H369"/>
  <c r="H370"/>
  <c r="H371"/>
  <c r="H372"/>
  <c r="H373"/>
  <c r="H374"/>
  <c r="H375"/>
  <c r="H376"/>
  <c r="H377"/>
  <c r="H378"/>
  <c r="H379"/>
  <c r="H380"/>
  <c r="H381"/>
  <c r="H382"/>
  <c r="H383"/>
  <c r="H384"/>
  <c r="H385"/>
  <c r="H386"/>
  <c r="H387"/>
  <c r="H388"/>
  <c r="H389"/>
  <c r="H390"/>
  <c r="H391"/>
  <c r="H392"/>
  <c r="H393"/>
  <c r="H394"/>
  <c r="H395"/>
  <c r="H396"/>
  <c r="H397"/>
  <c r="H398"/>
  <c r="H399"/>
  <c r="H400"/>
  <c r="H401"/>
  <c r="H402"/>
  <c r="H403"/>
  <c r="H404"/>
  <c r="H405"/>
  <c r="H406"/>
  <c r="H407"/>
  <c r="H408"/>
  <c r="H409"/>
  <c r="H410"/>
  <c r="H411"/>
  <c r="H412"/>
  <c r="H413"/>
  <c r="H414"/>
  <c r="H415"/>
  <c r="H416"/>
  <c r="H417"/>
  <c r="H418"/>
  <c r="H419"/>
  <c r="H420"/>
  <c r="H421"/>
  <c r="H422"/>
  <c r="H423"/>
  <c r="H424"/>
  <c r="H425"/>
  <c r="H426"/>
  <c r="H427"/>
  <c r="H428"/>
  <c r="H429"/>
  <c r="H430"/>
  <c r="H431"/>
  <c r="H432"/>
  <c r="H433"/>
  <c r="H434"/>
  <c r="H435"/>
  <c r="H436"/>
  <c r="H437"/>
  <c r="H438"/>
  <c r="H439"/>
  <c r="H440"/>
  <c r="H441"/>
  <c r="H442"/>
  <c r="H443"/>
  <c r="H444"/>
  <c r="H445"/>
  <c r="H446"/>
  <c r="H447"/>
  <c r="H448"/>
  <c r="H449"/>
  <c r="H450"/>
  <c r="H451"/>
  <c r="H452"/>
  <c r="H453"/>
  <c r="H454"/>
  <c r="H455"/>
  <c r="H456"/>
  <c r="H457"/>
  <c r="H458"/>
  <c r="H459"/>
  <c r="H460"/>
  <c r="H461"/>
  <c r="H462"/>
  <c r="H463"/>
  <c r="H464"/>
  <c r="H465"/>
  <c r="H466"/>
  <c r="H467"/>
  <c r="H468"/>
  <c r="H469"/>
  <c r="H470"/>
  <c r="H471"/>
  <c r="H472"/>
  <c r="H473"/>
  <c r="H474"/>
  <c r="H475"/>
  <c r="H476"/>
  <c r="H477"/>
  <c r="H478"/>
  <c r="H479"/>
  <c r="H480"/>
  <c r="H481"/>
  <c r="H482"/>
  <c r="H483"/>
  <c r="H484"/>
  <c r="H485"/>
  <c r="H486"/>
  <c r="H487"/>
  <c r="H488"/>
  <c r="H489"/>
  <c r="H490"/>
  <c r="H491"/>
  <c r="H492"/>
  <c r="H493"/>
  <c r="H494"/>
  <c r="H495"/>
  <c r="H496"/>
  <c r="H497"/>
  <c r="H498"/>
  <c r="H499"/>
  <c r="H500"/>
  <c r="H501"/>
  <c r="H502"/>
  <c r="H503"/>
  <c r="H504"/>
  <c r="H505"/>
  <c r="H506"/>
  <c r="H507"/>
  <c r="H508"/>
  <c r="H509"/>
  <c r="H510"/>
  <c r="H511"/>
  <c r="H512"/>
  <c r="H513"/>
  <c r="H514"/>
  <c r="H515"/>
  <c r="H516"/>
  <c r="H517"/>
  <c r="H518"/>
  <c r="H519"/>
  <c r="H520"/>
  <c r="H521"/>
  <c r="H522"/>
  <c r="H523"/>
  <c r="H524"/>
  <c r="H525"/>
  <c r="H526"/>
  <c r="H527"/>
  <c r="H528"/>
  <c r="H529"/>
  <c r="H530"/>
  <c r="H531"/>
  <c r="H532"/>
  <c r="H533"/>
  <c r="H534"/>
  <c r="H535"/>
  <c r="H536"/>
  <c r="H537"/>
  <c r="H538"/>
  <c r="H539"/>
  <c r="H540"/>
  <c r="H541"/>
  <c r="H542"/>
  <c r="H543"/>
  <c r="H544"/>
  <c r="H545"/>
  <c r="H546"/>
  <c r="H547"/>
  <c r="H548"/>
  <c r="H549"/>
  <c r="H550"/>
  <c r="H551"/>
  <c r="H552"/>
  <c r="H553"/>
  <c r="H554"/>
  <c r="H555"/>
  <c r="H556"/>
  <c r="H557"/>
  <c r="H558"/>
  <c r="H559"/>
  <c r="H560"/>
  <c r="H561"/>
  <c r="H562"/>
  <c r="H563"/>
  <c r="H564"/>
  <c r="H565"/>
  <c r="H566"/>
  <c r="H567"/>
  <c r="H568"/>
  <c r="H569"/>
  <c r="H570"/>
  <c r="H571"/>
  <c r="H572"/>
  <c r="H573"/>
  <c r="H574"/>
  <c r="H575"/>
  <c r="H576"/>
  <c r="H577"/>
  <c r="H578"/>
  <c r="H579"/>
  <c r="H580"/>
  <c r="H581"/>
  <c r="H582"/>
  <c r="H583"/>
  <c r="H584"/>
  <c r="H585"/>
  <c r="H586"/>
  <c r="H587"/>
  <c r="H588"/>
  <c r="H589"/>
  <c r="H590"/>
  <c r="H591"/>
  <c r="H592"/>
  <c r="H593"/>
  <c r="H594"/>
  <c r="H595"/>
  <c r="H596"/>
  <c r="H597"/>
  <c r="H598"/>
  <c r="H599"/>
  <c r="H600"/>
  <c r="H601"/>
  <c r="H602"/>
  <c r="H603"/>
  <c r="H604"/>
  <c r="H605"/>
  <c r="H606"/>
  <c r="H607"/>
  <c r="H608"/>
  <c r="H609"/>
  <c r="H610"/>
  <c r="H611"/>
  <c r="H612"/>
  <c r="H613"/>
  <c r="H614"/>
  <c r="H615"/>
  <c r="H616"/>
  <c r="H617"/>
  <c r="H618"/>
  <c r="H619"/>
  <c r="H620"/>
  <c r="H621"/>
  <c r="H622"/>
  <c r="H623"/>
  <c r="H624"/>
  <c r="H625"/>
  <c r="H626"/>
  <c r="H627"/>
  <c r="H628"/>
  <c r="H629"/>
  <c r="H630"/>
  <c r="H631"/>
  <c r="H632"/>
  <c r="H633"/>
  <c r="H634"/>
  <c r="H635"/>
  <c r="H636"/>
  <c r="H637"/>
  <c r="H638"/>
  <c r="H639"/>
  <c r="H640"/>
  <c r="H641"/>
  <c r="H642"/>
  <c r="H643"/>
  <c r="H644"/>
  <c r="H645"/>
  <c r="H646"/>
  <c r="H647"/>
  <c r="H648"/>
  <c r="H649"/>
  <c r="H650"/>
  <c r="H651"/>
  <c r="H652"/>
  <c r="H653"/>
  <c r="H654"/>
  <c r="H655"/>
  <c r="H656"/>
  <c r="H657"/>
  <c r="H658"/>
  <c r="H659"/>
  <c r="H660"/>
  <c r="H661"/>
  <c r="H662"/>
  <c r="H663"/>
  <c r="H664"/>
  <c r="H665"/>
  <c r="H666"/>
  <c r="H667"/>
  <c r="H668"/>
  <c r="H669"/>
  <c r="H670"/>
  <c r="H671"/>
  <c r="H672"/>
  <c r="H673"/>
  <c r="H674"/>
  <c r="H675"/>
  <c r="H676"/>
  <c r="H677"/>
  <c r="H678"/>
  <c r="H679"/>
  <c r="H680"/>
  <c r="H681"/>
  <c r="H682"/>
  <c r="H683"/>
  <c r="H684"/>
  <c r="H685"/>
  <c r="H686"/>
  <c r="H687"/>
  <c r="H688"/>
  <c r="H689"/>
  <c r="H690"/>
  <c r="H691"/>
  <c r="H692"/>
  <c r="H693"/>
  <c r="H694"/>
  <c r="H695"/>
  <c r="H696"/>
  <c r="H697"/>
  <c r="H698"/>
  <c r="H699"/>
  <c r="H700"/>
  <c r="H701"/>
  <c r="H702"/>
  <c r="H703"/>
  <c r="H704"/>
  <c r="H705"/>
  <c r="H706"/>
  <c r="H707"/>
  <c r="H708"/>
  <c r="H709"/>
  <c r="H710"/>
  <c r="H711"/>
  <c r="H712"/>
  <c r="H713"/>
  <c r="H714"/>
  <c r="H715"/>
  <c r="H716"/>
  <c r="H717"/>
  <c r="H718"/>
  <c r="H719"/>
  <c r="H720"/>
  <c r="H721"/>
  <c r="H722"/>
  <c r="H723"/>
  <c r="H724"/>
  <c r="H725"/>
  <c r="H726"/>
  <c r="H727"/>
  <c r="H728"/>
  <c r="H729"/>
  <c r="H730"/>
  <c r="H731"/>
  <c r="H732"/>
  <c r="H733"/>
  <c r="H734"/>
  <c r="H735"/>
  <c r="H736"/>
  <c r="H737"/>
  <c r="H738"/>
  <c r="H739"/>
  <c r="H740"/>
  <c r="H741"/>
  <c r="H742"/>
  <c r="H743"/>
  <c r="H744"/>
  <c r="H745"/>
  <c r="H746"/>
  <c r="H747"/>
  <c r="H748"/>
  <c r="H749"/>
  <c r="H750"/>
  <c r="H751"/>
  <c r="H752"/>
  <c r="H753"/>
  <c r="H754"/>
  <c r="H755"/>
  <c r="H756"/>
  <c r="H757"/>
  <c r="H758"/>
  <c r="H759"/>
  <c r="H760"/>
  <c r="H761"/>
  <c r="H762"/>
  <c r="H763"/>
  <c r="H764"/>
  <c r="H765"/>
  <c r="H766"/>
  <c r="H767"/>
  <c r="H768"/>
  <c r="H769"/>
  <c r="H770"/>
  <c r="H771"/>
  <c r="H772"/>
  <c r="H773"/>
  <c r="H774"/>
  <c r="H775"/>
  <c r="H776"/>
  <c r="H777"/>
  <c r="H778"/>
  <c r="H779"/>
  <c r="H780"/>
  <c r="H781"/>
  <c r="H782"/>
  <c r="H783"/>
  <c r="H784"/>
  <c r="H785"/>
  <c r="H786"/>
  <c r="H787"/>
  <c r="H788"/>
  <c r="H789"/>
  <c r="H790"/>
  <c r="H791"/>
  <c r="H792"/>
  <c r="H793"/>
  <c r="H794"/>
  <c r="H795"/>
  <c r="H796"/>
  <c r="H797"/>
  <c r="H798"/>
  <c r="H799"/>
  <c r="H800"/>
  <c r="H801"/>
  <c r="H802"/>
  <c r="H803"/>
  <c r="H804"/>
  <c r="H805"/>
  <c r="H806"/>
  <c r="H807"/>
  <c r="H808"/>
  <c r="H809"/>
  <c r="H810"/>
  <c r="H811"/>
  <c r="H812"/>
  <c r="H813"/>
  <c r="H814"/>
  <c r="H815"/>
  <c r="H816"/>
  <c r="H817"/>
  <c r="H818"/>
  <c r="H819"/>
  <c r="H820"/>
  <c r="H821"/>
  <c r="H822"/>
  <c r="H823"/>
  <c r="H824"/>
  <c r="H825"/>
  <c r="H826"/>
  <c r="H827"/>
  <c r="H828"/>
  <c r="H829"/>
  <c r="H830"/>
  <c r="H831"/>
  <c r="H832"/>
  <c r="H833"/>
  <c r="H834"/>
  <c r="H835"/>
  <c r="H836"/>
  <c r="H837"/>
  <c r="H838"/>
  <c r="H839"/>
  <c r="H840"/>
  <c r="H841"/>
  <c r="H842"/>
  <c r="H843"/>
  <c r="H844"/>
  <c r="H845"/>
  <c r="H846"/>
  <c r="H847"/>
  <c r="H848"/>
  <c r="H849"/>
  <c r="H850"/>
  <c r="H851"/>
  <c r="H852"/>
  <c r="H853"/>
  <c r="H854"/>
  <c r="H855"/>
  <c r="H856"/>
  <c r="H857"/>
  <c r="H858"/>
  <c r="H859"/>
  <c r="H860"/>
  <c r="H861"/>
  <c r="H862"/>
  <c r="H863"/>
  <c r="H864"/>
  <c r="H865"/>
  <c r="H866"/>
  <c r="H867"/>
  <c r="H868"/>
  <c r="H869"/>
  <c r="H870"/>
  <c r="H871"/>
  <c r="H872"/>
  <c r="H873"/>
  <c r="H874"/>
  <c r="H875"/>
  <c r="H876"/>
  <c r="H877"/>
  <c r="H878"/>
  <c r="H879"/>
  <c r="H880"/>
  <c r="H881"/>
  <c r="H882"/>
  <c r="H883"/>
  <c r="H884"/>
  <c r="H885"/>
  <c r="H886"/>
  <c r="H887"/>
  <c r="H888"/>
  <c r="H889"/>
  <c r="H890"/>
  <c r="H891"/>
  <c r="H892"/>
  <c r="H893"/>
  <c r="H894"/>
  <c r="H895"/>
  <c r="H896"/>
  <c r="H897"/>
  <c r="H898"/>
  <c r="H899"/>
  <c r="H900"/>
  <c r="H901"/>
  <c r="H902"/>
  <c r="H903"/>
  <c r="H904"/>
  <c r="H905"/>
  <c r="H906"/>
  <c r="H907"/>
  <c r="H908"/>
  <c r="H909"/>
  <c r="H910"/>
  <c r="H911"/>
  <c r="H912"/>
  <c r="H913"/>
  <c r="H914"/>
  <c r="H915"/>
  <c r="H916"/>
  <c r="H917"/>
  <c r="H918"/>
  <c r="H919"/>
  <c r="H920"/>
  <c r="H921"/>
  <c r="H922"/>
  <c r="H923"/>
  <c r="H924"/>
  <c r="H925"/>
  <c r="H926"/>
  <c r="H927"/>
  <c r="H928"/>
  <c r="H929"/>
  <c r="H930"/>
  <c r="H931"/>
  <c r="H932"/>
  <c r="H933"/>
  <c r="H934"/>
  <c r="H935"/>
  <c r="H936"/>
  <c r="H937"/>
  <c r="H938"/>
  <c r="H939"/>
  <c r="H940"/>
  <c r="H941"/>
  <c r="H942"/>
  <c r="H943"/>
  <c r="H944"/>
  <c r="H945"/>
  <c r="H946"/>
  <c r="H947"/>
  <c r="H948"/>
  <c r="H949"/>
  <c r="H950"/>
  <c r="H951"/>
  <c r="H952"/>
  <c r="H953"/>
  <c r="H954"/>
  <c r="H955"/>
  <c r="H956"/>
  <c r="H957"/>
  <c r="H958"/>
  <c r="H959"/>
  <c r="H960"/>
  <c r="H961"/>
  <c r="H962"/>
  <c r="H963"/>
  <c r="H964"/>
  <c r="H965"/>
  <c r="H966"/>
  <c r="H967"/>
  <c r="H968"/>
  <c r="H969"/>
  <c r="H970"/>
  <c r="H971"/>
  <c r="H972"/>
  <c r="H973"/>
  <c r="H974"/>
  <c r="H975"/>
  <c r="H976"/>
  <c r="H977"/>
  <c r="H978"/>
  <c r="H979"/>
  <c r="H980"/>
  <c r="H981"/>
  <c r="H982"/>
  <c r="H983"/>
  <c r="H984"/>
  <c r="H985"/>
  <c r="H986"/>
  <c r="H987"/>
  <c r="H988"/>
  <c r="H989"/>
  <c r="H990"/>
  <c r="H991"/>
  <c r="H992"/>
  <c r="H993"/>
  <c r="H994"/>
  <c r="H995"/>
  <c r="H996"/>
  <c r="H997"/>
  <c r="H998"/>
  <c r="H999"/>
  <c r="H1000"/>
  <c r="H1001"/>
  <c r="H1002"/>
  <c r="H1003"/>
  <c r="H1004"/>
  <c r="H1005"/>
  <c r="H1006"/>
  <c r="H1007"/>
  <c r="H1008"/>
  <c r="H1009"/>
  <c r="H1010"/>
  <c r="H1011"/>
  <c r="H1012"/>
  <c r="H1013"/>
  <c r="H1014"/>
  <c r="H1015"/>
  <c r="H1016"/>
  <c r="H1017"/>
  <c r="H1018"/>
  <c r="H1019"/>
  <c r="H1020"/>
  <c r="H1021"/>
  <c r="H1022"/>
  <c r="H1023"/>
  <c r="H1024"/>
  <c r="H1025"/>
  <c r="H1026"/>
  <c r="H1027"/>
  <c r="H1028"/>
  <c r="H1029"/>
  <c r="H1030"/>
  <c r="H1031"/>
  <c r="H1032"/>
  <c r="H1033"/>
  <c r="H1034"/>
  <c r="H1035"/>
  <c r="H1036"/>
  <c r="H1037"/>
  <c r="H1038"/>
  <c r="H1039"/>
  <c r="H1040"/>
  <c r="H1041"/>
  <c r="H1042"/>
  <c r="H1043"/>
  <c r="H1044"/>
  <c r="H1045"/>
  <c r="H1046"/>
  <c r="H1047"/>
  <c r="H1048"/>
  <c r="H1049"/>
  <c r="H1050"/>
  <c r="H1051"/>
  <c r="H1052"/>
  <c r="H1053"/>
  <c r="H1054"/>
  <c r="H1055"/>
  <c r="H1056"/>
  <c r="H1057"/>
  <c r="H1058"/>
  <c r="H1059"/>
  <c r="H1060"/>
  <c r="H1061"/>
  <c r="H1062"/>
  <c r="H1063"/>
  <c r="H1064"/>
  <c r="H1065"/>
  <c r="H1066"/>
  <c r="H1067"/>
  <c r="H1068"/>
  <c r="H1069"/>
  <c r="H1070"/>
  <c r="H1071"/>
  <c r="H1072"/>
  <c r="H1073"/>
  <c r="H1074"/>
  <c r="H1075"/>
  <c r="H1076"/>
  <c r="H1077"/>
  <c r="H1078"/>
  <c r="H1079"/>
  <c r="H1080"/>
  <c r="H1081"/>
  <c r="H1082"/>
  <c r="H1083"/>
  <c r="H1084"/>
  <c r="H1085"/>
  <c r="H1086"/>
  <c r="H1087"/>
  <c r="H1088"/>
  <c r="H1089"/>
  <c r="H1090"/>
  <c r="H1091"/>
  <c r="H1092"/>
  <c r="H1093"/>
  <c r="H1094"/>
  <c r="H1095"/>
  <c r="H1096"/>
  <c r="H1097"/>
  <c r="H1098"/>
  <c r="H1099"/>
  <c r="H1100"/>
  <c r="H1101"/>
  <c r="H1102"/>
  <c r="H1103"/>
  <c r="H1104"/>
  <c r="H1105"/>
  <c r="H1106"/>
  <c r="H1107"/>
  <c r="H1108"/>
  <c r="H1109"/>
  <c r="H1110"/>
  <c r="H1111"/>
  <c r="H1112"/>
  <c r="H1113"/>
  <c r="H1114"/>
  <c r="H1115"/>
  <c r="H1116"/>
  <c r="H1117"/>
  <c r="H1118"/>
  <c r="H1119"/>
  <c r="H1120"/>
  <c r="H1121"/>
  <c r="H1122"/>
  <c r="H1123"/>
  <c r="H1124"/>
  <c r="H1125"/>
  <c r="H1126"/>
  <c r="H1127"/>
  <c r="H1128"/>
  <c r="H1129"/>
  <c r="H1130"/>
  <c r="H1131"/>
  <c r="H1132"/>
  <c r="H1133"/>
  <c r="H1134"/>
  <c r="H1135"/>
  <c r="H1136"/>
  <c r="H1137"/>
  <c r="H1138"/>
  <c r="H1139"/>
  <c r="H1140"/>
  <c r="H1141"/>
  <c r="H1142"/>
  <c r="H1143"/>
  <c r="H1144"/>
  <c r="H1145"/>
  <c r="H1146"/>
  <c r="H1147"/>
  <c r="H1148"/>
  <c r="H1149"/>
  <c r="H1150"/>
  <c r="H1151"/>
  <c r="H1152"/>
  <c r="H1153"/>
  <c r="H1154"/>
  <c r="H1155"/>
  <c r="H1156"/>
  <c r="H1157"/>
  <c r="H1158"/>
  <c r="H1159"/>
  <c r="H1160"/>
  <c r="H1161"/>
  <c r="H1162"/>
  <c r="H1163"/>
  <c r="H1164"/>
  <c r="H1165"/>
  <c r="H1166"/>
  <c r="H1167"/>
  <c r="H1168"/>
  <c r="H1169"/>
  <c r="H1170"/>
  <c r="H1171"/>
  <c r="H1172"/>
  <c r="H1173"/>
  <c r="H1174"/>
  <c r="H1175"/>
  <c r="H1176"/>
  <c r="H1177"/>
  <c r="H1178"/>
  <c r="H1179"/>
  <c r="H1180"/>
  <c r="H1181"/>
  <c r="H1182"/>
  <c r="H1183"/>
  <c r="H1184"/>
  <c r="H1185"/>
  <c r="H1186"/>
  <c r="H1187"/>
  <c r="H1188"/>
  <c r="H1189"/>
  <c r="H1190"/>
  <c r="H1191"/>
  <c r="H1192"/>
  <c r="H1193"/>
  <c r="H1194"/>
  <c r="H1195"/>
  <c r="H1196"/>
  <c r="H1197"/>
  <c r="H1198"/>
  <c r="H1199"/>
  <c r="H1200"/>
  <c r="H1201"/>
  <c r="H1202"/>
  <c r="H1203"/>
  <c r="H1204"/>
  <c r="H1205"/>
  <c r="H1206"/>
  <c r="H1207"/>
  <c r="H1208"/>
  <c r="H1209"/>
  <c r="H1210"/>
  <c r="H1211"/>
  <c r="H1212"/>
  <c r="H1213"/>
  <c r="H1214"/>
  <c r="H1215"/>
  <c r="H1216"/>
  <c r="H1217"/>
  <c r="H1218"/>
  <c r="H1219"/>
  <c r="H1220"/>
  <c r="H1221"/>
  <c r="H1222"/>
  <c r="H1223"/>
  <c r="H1224"/>
  <c r="H1225"/>
  <c r="H1226"/>
  <c r="H1227"/>
  <c r="H1228"/>
  <c r="H1229"/>
  <c r="H1230"/>
  <c r="H1231"/>
  <c r="H1232"/>
  <c r="H1233"/>
  <c r="H1234"/>
  <c r="H1235"/>
  <c r="H1236"/>
  <c r="H1237"/>
  <c r="H1238"/>
  <c r="H1239"/>
  <c r="H1240"/>
  <c r="H1241"/>
  <c r="H1242"/>
  <c r="H1243"/>
  <c r="H1244"/>
  <c r="H1245"/>
  <c r="H1246"/>
  <c r="H1247"/>
  <c r="H1248"/>
  <c r="H1249"/>
  <c r="H1250"/>
  <c r="H1251"/>
  <c r="H1252"/>
  <c r="H1253"/>
  <c r="H1254"/>
  <c r="H1255"/>
  <c r="H1256"/>
  <c r="H1257"/>
  <c r="H1258"/>
  <c r="H1259"/>
  <c r="H1260"/>
  <c r="H1261"/>
  <c r="H1262"/>
  <c r="H1263"/>
  <c r="H1264"/>
  <c r="H1265"/>
  <c r="H1266"/>
  <c r="H1267"/>
  <c r="H1268"/>
  <c r="H1269"/>
  <c r="H1270"/>
  <c r="H1271"/>
  <c r="H1272"/>
  <c r="H1273"/>
  <c r="H1274"/>
  <c r="H1275"/>
  <c r="H1276"/>
  <c r="H1277"/>
  <c r="H1278"/>
  <c r="H1279"/>
  <c r="H1280"/>
  <c r="H1281"/>
  <c r="H1282"/>
  <c r="H1283"/>
  <c r="H1284"/>
  <c r="H1285"/>
  <c r="H1286"/>
  <c r="H1287"/>
  <c r="H1288"/>
  <c r="H1289"/>
  <c r="H1290"/>
  <c r="H1291"/>
  <c r="H1292"/>
  <c r="H1293"/>
  <c r="H1294"/>
  <c r="H1295"/>
  <c r="H1296"/>
  <c r="H1297"/>
  <c r="H1298"/>
  <c r="H1299"/>
  <c r="H1300"/>
  <c r="H1301"/>
  <c r="H1302"/>
  <c r="H1303"/>
  <c r="H1304"/>
  <c r="H1305"/>
  <c r="H1306"/>
  <c r="H1307"/>
  <c r="H1308"/>
  <c r="H1309"/>
  <c r="H1310"/>
  <c r="H1311"/>
  <c r="H1312"/>
  <c r="H1313"/>
  <c r="H1314"/>
  <c r="H1315"/>
  <c r="H1316"/>
  <c r="H1317"/>
  <c r="H1318"/>
  <c r="H1319"/>
  <c r="H1320"/>
  <c r="H1321"/>
  <c r="H1322"/>
  <c r="H1323"/>
  <c r="H1324"/>
  <c r="H1325"/>
  <c r="H1326"/>
  <c r="H1327"/>
  <c r="H1328"/>
  <c r="H1329"/>
  <c r="H1330"/>
  <c r="H1331"/>
  <c r="H1332"/>
  <c r="H1333"/>
  <c r="H1334"/>
  <c r="H1335"/>
  <c r="H1336"/>
  <c r="H1337"/>
  <c r="H1338"/>
  <c r="H1339"/>
  <c r="H1340"/>
  <c r="H1341"/>
  <c r="H1342"/>
  <c r="H1343"/>
  <c r="H1344"/>
  <c r="H1345"/>
  <c r="H1346"/>
  <c r="H1347"/>
  <c r="H1348"/>
  <c r="H1349"/>
  <c r="H1350"/>
  <c r="H1351"/>
  <c r="H1352"/>
  <c r="H1353"/>
  <c r="H1354"/>
  <c r="H1355"/>
  <c r="H1356"/>
  <c r="H1357"/>
  <c r="H1358"/>
  <c r="H1359"/>
  <c r="H1360"/>
  <c r="H1361"/>
  <c r="H1362"/>
  <c r="H1363"/>
  <c r="H1364"/>
  <c r="H1365"/>
  <c r="H1366"/>
  <c r="H1367"/>
  <c r="H1368"/>
  <c r="H1369"/>
  <c r="H1370"/>
  <c r="H1371"/>
  <c r="H1372"/>
  <c r="H1373"/>
  <c r="H1374"/>
  <c r="H1375"/>
  <c r="H1376"/>
  <c r="H1377"/>
  <c r="H1378"/>
  <c r="H1379"/>
  <c r="H1380"/>
  <c r="H1381"/>
  <c r="H1382"/>
  <c r="H1383"/>
  <c r="H1384"/>
  <c r="H1385"/>
  <c r="H1386"/>
  <c r="H1387"/>
  <c r="H1388"/>
  <c r="H1389"/>
  <c r="H1390"/>
  <c r="H1391"/>
  <c r="H1392"/>
  <c r="H1393"/>
  <c r="H1394"/>
  <c r="H1395"/>
  <c r="H1396"/>
  <c r="H1397"/>
  <c r="H1398"/>
  <c r="H1399"/>
  <c r="H1400"/>
  <c r="H1401"/>
  <c r="H1402"/>
  <c r="H1403"/>
  <c r="H1404"/>
  <c r="H1405"/>
  <c r="H1406"/>
  <c r="H1407"/>
  <c r="H1408"/>
  <c r="H1409"/>
  <c r="H1410"/>
  <c r="H1411"/>
  <c r="H1412"/>
  <c r="H1413"/>
  <c r="H1414"/>
  <c r="H1415"/>
  <c r="H1416"/>
  <c r="H1417"/>
  <c r="H1418"/>
  <c r="H1419"/>
  <c r="H1420"/>
  <c r="H1421"/>
  <c r="H1422"/>
  <c r="H1423"/>
  <c r="H1424"/>
  <c r="H1425"/>
  <c r="H1426"/>
  <c r="H1427"/>
  <c r="H1428"/>
  <c r="H1429"/>
  <c r="H1430"/>
  <c r="H1431"/>
  <c r="H1432"/>
  <c r="H1433"/>
  <c r="H1434"/>
  <c r="H1435"/>
  <c r="H1436"/>
  <c r="H1437"/>
  <c r="H1438"/>
  <c r="H1439"/>
  <c r="H1440"/>
  <c r="H1441"/>
  <c r="H1442"/>
  <c r="H1443"/>
  <c r="H1444"/>
  <c r="H1445"/>
  <c r="H1446"/>
  <c r="H1447"/>
  <c r="H1448"/>
  <c r="H1449"/>
  <c r="H1450"/>
  <c r="H1451"/>
  <c r="H1452"/>
  <c r="H1453"/>
  <c r="H1454"/>
  <c r="H1455"/>
  <c r="H1456"/>
  <c r="H1457"/>
  <c r="H1458"/>
  <c r="H1459"/>
  <c r="H1460"/>
  <c r="H1461"/>
  <c r="H1462"/>
  <c r="H1463"/>
  <c r="H1464"/>
  <c r="H1465"/>
  <c r="H1466"/>
  <c r="H1467"/>
  <c r="H1468"/>
  <c r="H1469"/>
  <c r="H1470"/>
  <c r="H1471"/>
  <c r="H1472"/>
  <c r="H1473"/>
  <c r="H1474"/>
  <c r="H1475"/>
  <c r="H1476"/>
  <c r="H1477"/>
  <c r="H1478"/>
  <c r="H1479"/>
  <c r="H1480"/>
  <c r="H1481"/>
  <c r="H1482"/>
  <c r="H1483"/>
  <c r="H1484"/>
  <c r="H1485"/>
  <c r="H1486"/>
  <c r="H1487"/>
  <c r="H1488"/>
  <c r="H1489"/>
  <c r="H1490"/>
  <c r="H1491"/>
  <c r="H1492"/>
  <c r="H1493"/>
  <c r="H1494"/>
  <c r="H1495"/>
  <c r="H1496"/>
  <c r="H1497"/>
  <c r="H1498"/>
  <c r="H1499"/>
  <c r="H1500"/>
  <c r="H1501"/>
  <c r="H1502"/>
  <c r="H1503"/>
  <c r="H1504"/>
  <c r="H1505"/>
  <c r="H1506"/>
  <c r="H1507"/>
  <c r="H1508"/>
  <c r="H1509"/>
  <c r="H1510"/>
  <c r="H1511"/>
  <c r="H1512"/>
  <c r="H1513"/>
  <c r="H1514"/>
  <c r="H1515"/>
  <c r="H1516"/>
  <c r="H1517"/>
  <c r="H1518"/>
  <c r="H1519"/>
  <c r="H1520"/>
  <c r="H1521"/>
  <c r="H1522"/>
  <c r="H1523"/>
  <c r="H1524"/>
  <c r="H1525"/>
  <c r="H1526"/>
  <c r="H1527"/>
  <c r="H1528"/>
  <c r="H1529"/>
  <c r="H1530"/>
  <c r="H1531"/>
  <c r="H1532"/>
  <c r="H1533"/>
  <c r="H1534"/>
  <c r="H1535"/>
  <c r="H1536"/>
  <c r="H1537"/>
  <c r="H1538"/>
  <c r="H1539"/>
  <c r="H1540"/>
  <c r="H1541"/>
  <c r="H1542"/>
  <c r="H1543"/>
  <c r="H1544"/>
  <c r="H1545"/>
  <c r="H1546"/>
  <c r="H1547"/>
  <c r="H1548"/>
  <c r="H1549"/>
  <c r="H1550"/>
  <c r="H1551"/>
  <c r="H1552"/>
  <c r="H1553"/>
  <c r="H1554"/>
  <c r="H1555"/>
  <c r="H1556"/>
  <c r="H1557"/>
  <c r="H1558"/>
  <c r="H1559"/>
  <c r="H1560"/>
  <c r="H1561"/>
  <c r="H1562"/>
  <c r="H1563"/>
  <c r="H1564"/>
  <c r="H1565"/>
  <c r="H1566"/>
  <c r="H1567"/>
  <c r="H1568"/>
  <c r="H1569"/>
  <c r="H1570"/>
  <c r="H1571"/>
  <c r="H1572"/>
  <c r="H1573"/>
  <c r="H1574"/>
  <c r="H1575"/>
  <c r="H1576"/>
  <c r="H1577"/>
  <c r="H1578"/>
  <c r="H1579"/>
  <c r="H1580"/>
  <c r="H1581"/>
  <c r="H1582"/>
  <c r="H1583"/>
  <c r="H1584"/>
  <c r="H1585"/>
  <c r="H1586"/>
  <c r="H1587"/>
  <c r="H1588"/>
  <c r="H1589"/>
  <c r="H1590"/>
  <c r="H1591"/>
  <c r="H1592"/>
  <c r="H1593"/>
  <c r="H1594"/>
  <c r="H1595"/>
  <c r="H1596"/>
  <c r="H1597"/>
  <c r="H1598"/>
  <c r="H1599"/>
  <c r="H1600"/>
  <c r="H1601"/>
  <c r="H1602"/>
  <c r="H1603"/>
  <c r="H1604"/>
  <c r="H1605"/>
  <c r="H1606"/>
  <c r="H1607"/>
  <c r="H1608"/>
  <c r="H1609"/>
  <c r="H1610"/>
  <c r="H1611"/>
  <c r="H1612"/>
  <c r="H1613"/>
  <c r="H1614"/>
  <c r="H1615"/>
  <c r="H1616"/>
  <c r="H1617"/>
  <c r="H1618"/>
  <c r="H1619"/>
  <c r="H1620"/>
  <c r="H1621"/>
  <c r="H1622"/>
  <c r="H1623"/>
  <c r="H1624"/>
  <c r="H1625"/>
  <c r="H1626"/>
  <c r="H1627"/>
  <c r="H1628"/>
  <c r="H1629"/>
  <c r="H1630"/>
  <c r="H1631"/>
  <c r="H1632"/>
  <c r="H1633"/>
  <c r="H1634"/>
  <c r="H1635"/>
  <c r="H1636"/>
  <c r="H1637"/>
  <c r="H1638"/>
  <c r="H1639"/>
  <c r="H1640"/>
  <c r="H1641"/>
  <c r="H1642"/>
  <c r="H1643"/>
  <c r="H1644"/>
  <c r="H1645"/>
  <c r="H1646"/>
  <c r="H1647"/>
  <c r="H1648"/>
  <c r="H1649"/>
  <c r="H1650"/>
  <c r="H1651"/>
  <c r="H1652"/>
  <c r="H1653"/>
  <c r="H1654"/>
  <c r="H1655"/>
  <c r="H1656"/>
  <c r="H1657"/>
  <c r="H1658"/>
  <c r="H1659"/>
  <c r="H1660"/>
  <c r="H1661"/>
  <c r="H1662"/>
  <c r="H1663"/>
  <c r="H1664"/>
  <c r="H1665"/>
  <c r="H1666"/>
  <c r="H1667"/>
  <c r="H1668"/>
  <c r="H1669"/>
  <c r="H1670"/>
  <c r="H1671"/>
  <c r="H1672"/>
  <c r="H1673"/>
  <c r="H1674"/>
  <c r="H1675"/>
  <c r="H1676"/>
  <c r="H1677"/>
  <c r="H1678"/>
  <c r="H1679"/>
  <c r="H1680"/>
  <c r="H1681"/>
  <c r="H1682"/>
  <c r="H1683"/>
  <c r="H1684"/>
  <c r="H1685"/>
  <c r="H1686"/>
  <c r="H1687"/>
  <c r="H1688"/>
  <c r="H1689"/>
  <c r="H1690"/>
  <c r="H1691"/>
  <c r="H1692"/>
  <c r="H1693"/>
  <c r="H1694"/>
  <c r="H1695"/>
  <c r="H1696"/>
  <c r="H1697"/>
  <c r="H1698"/>
  <c r="H1699"/>
  <c r="H1700"/>
  <c r="H1701"/>
  <c r="H1702"/>
  <c r="H1703"/>
  <c r="H1704"/>
  <c r="H1705"/>
  <c r="H1706"/>
  <c r="H1707"/>
  <c r="H1708"/>
  <c r="H1709"/>
  <c r="H1710"/>
  <c r="H1711"/>
  <c r="H1712"/>
  <c r="H1713"/>
  <c r="H1714"/>
  <c r="H1715"/>
  <c r="H1716"/>
  <c r="H1717"/>
  <c r="H1718"/>
  <c r="H1719"/>
  <c r="H1720"/>
  <c r="H1721"/>
  <c r="H1722"/>
  <c r="H1723"/>
  <c r="H1724"/>
  <c r="H1725"/>
  <c r="H1726"/>
  <c r="H1727"/>
  <c r="H1728"/>
  <c r="H1729"/>
  <c r="H1730"/>
  <c r="H1731"/>
  <c r="H1732"/>
  <c r="H1733"/>
  <c r="H1734"/>
  <c r="H1735"/>
  <c r="H1736"/>
  <c r="H1737"/>
  <c r="H1738"/>
  <c r="H1739"/>
  <c r="H1740"/>
  <c r="H1741"/>
  <c r="H1742"/>
  <c r="H1743"/>
  <c r="H1744"/>
  <c r="H1745"/>
  <c r="H1746"/>
  <c r="H1747"/>
  <c r="H1748"/>
  <c r="H1749"/>
  <c r="H1750"/>
  <c r="H1751"/>
  <c r="H1752"/>
  <c r="H1753"/>
  <c r="H1754"/>
  <c r="H1755"/>
  <c r="H1756"/>
  <c r="H1757"/>
  <c r="H1758"/>
  <c r="H1759"/>
  <c r="H1760"/>
  <c r="H1761"/>
  <c r="H1762"/>
  <c r="H1763"/>
  <c r="H1764"/>
  <c r="H1765"/>
  <c r="H1766"/>
  <c r="H1767"/>
  <c r="H1768"/>
  <c r="H1769"/>
  <c r="H1770"/>
  <c r="H1771"/>
  <c r="H1772"/>
  <c r="H1773"/>
  <c r="H1774"/>
  <c r="H1775"/>
  <c r="H1776"/>
  <c r="H1777"/>
  <c r="H1778"/>
  <c r="H1779"/>
  <c r="H1780"/>
  <c r="H1781"/>
  <c r="H1782"/>
  <c r="H1783"/>
  <c r="H1784"/>
  <c r="H1785"/>
  <c r="H1786"/>
  <c r="H1787"/>
  <c r="H1788"/>
  <c r="H1789"/>
  <c r="H1790"/>
  <c r="H1791"/>
  <c r="H1792"/>
  <c r="H1793"/>
  <c r="H1794"/>
  <c r="H1795"/>
  <c r="H1796"/>
  <c r="H1797"/>
  <c r="H1798"/>
  <c r="H1799"/>
  <c r="H1800"/>
  <c r="H1801"/>
  <c r="H1802"/>
  <c r="H1803"/>
  <c r="H1804"/>
  <c r="H1805"/>
  <c r="H1806"/>
  <c r="H1807"/>
  <c r="H1808"/>
  <c r="H1809"/>
  <c r="H1810"/>
  <c r="H1811"/>
  <c r="H1812"/>
  <c r="H1813"/>
  <c r="H1814"/>
  <c r="H1815"/>
  <c r="H1816"/>
  <c r="H1817"/>
  <c r="H1818"/>
  <c r="H1819"/>
  <c r="H1820"/>
  <c r="H1821"/>
  <c r="H1822"/>
  <c r="H1823"/>
  <c r="H1824"/>
  <c r="H1825"/>
  <c r="H1826"/>
  <c r="H1827"/>
  <c r="H1828"/>
  <c r="H1829"/>
  <c r="H1830"/>
  <c r="H1831"/>
  <c r="H1832"/>
  <c r="H1833"/>
  <c r="H1834"/>
  <c r="H1835"/>
  <c r="H1836"/>
  <c r="H1837"/>
  <c r="H1838"/>
  <c r="H1839"/>
  <c r="H1840"/>
  <c r="H1841"/>
  <c r="H1842"/>
  <c r="H1843"/>
  <c r="H1844"/>
  <c r="H1845"/>
  <c r="H1846"/>
  <c r="H1847"/>
  <c r="H1848"/>
  <c r="H1849"/>
  <c r="H1850"/>
  <c r="H1851"/>
  <c r="H1852"/>
  <c r="H1853"/>
  <c r="H1854"/>
  <c r="H1855"/>
  <c r="H1856"/>
  <c r="H1857"/>
  <c r="H1858"/>
  <c r="H1859"/>
  <c r="H1860"/>
  <c r="H1861"/>
  <c r="H1862"/>
  <c r="H1863"/>
  <c r="H1864"/>
  <c r="H1865"/>
  <c r="H1866"/>
  <c r="H1867"/>
  <c r="H1868"/>
  <c r="H1869"/>
  <c r="H1870"/>
  <c r="H1871"/>
  <c r="H1872"/>
  <c r="H1873"/>
  <c r="H1874"/>
  <c r="H1875"/>
  <c r="H1876"/>
  <c r="H1877"/>
  <c r="H1878"/>
  <c r="H1879"/>
  <c r="H1880"/>
  <c r="H1881"/>
  <c r="H1882"/>
  <c r="H1883"/>
  <c r="H1884"/>
  <c r="H1885"/>
  <c r="H1886"/>
  <c r="H1887"/>
  <c r="H1888"/>
  <c r="H1889"/>
  <c r="H1890"/>
  <c r="H1891"/>
  <c r="H1892"/>
  <c r="H1893"/>
  <c r="H1894"/>
  <c r="H1895"/>
  <c r="H1896"/>
  <c r="H1897"/>
  <c r="H1898"/>
  <c r="H1899"/>
  <c r="H1900"/>
  <c r="H1901"/>
  <c r="H1902"/>
  <c r="H1903"/>
  <c r="H1904"/>
  <c r="H1905"/>
  <c r="H1906"/>
  <c r="H1907"/>
  <c r="H1908"/>
  <c r="H1909"/>
  <c r="H1910"/>
  <c r="H1911"/>
  <c r="H1912"/>
  <c r="H1913"/>
  <c r="H1914"/>
  <c r="H1915"/>
  <c r="H1916"/>
  <c r="H1917"/>
  <c r="H1918"/>
  <c r="H1919"/>
  <c r="H1920"/>
  <c r="H1921"/>
  <c r="H1922"/>
  <c r="H1923"/>
  <c r="H1924"/>
  <c r="H1925"/>
  <c r="H1926"/>
  <c r="H1927"/>
  <c r="H1928"/>
  <c r="H1929"/>
  <c r="H1930"/>
  <c r="H1931"/>
  <c r="H1932"/>
  <c r="H1933"/>
  <c r="H1934"/>
  <c r="H1935"/>
  <c r="H1936"/>
  <c r="H1937"/>
  <c r="H1938"/>
  <c r="H1939"/>
  <c r="H1940"/>
  <c r="H1941"/>
  <c r="H1942"/>
  <c r="H1943"/>
  <c r="H1944"/>
  <c r="H1945"/>
  <c r="H1946"/>
  <c r="H1947"/>
  <c r="H1948"/>
  <c r="H1949"/>
  <c r="H1950"/>
  <c r="H1951"/>
  <c r="H1952"/>
  <c r="H1953"/>
  <c r="H1954"/>
  <c r="H1955"/>
  <c r="H1956"/>
  <c r="H1957"/>
  <c r="H1958"/>
  <c r="H1959"/>
  <c r="H1960"/>
  <c r="H1961"/>
  <c r="H1962"/>
  <c r="H1963"/>
  <c r="H1964"/>
  <c r="H1965"/>
  <c r="H1966"/>
  <c r="H1967"/>
  <c r="H1968"/>
  <c r="H1969"/>
  <c r="H1970"/>
  <c r="H1971"/>
  <c r="H1972"/>
  <c r="H1973"/>
  <c r="H1974"/>
  <c r="H1975"/>
  <c r="H1976"/>
  <c r="H1977"/>
  <c r="H1978"/>
  <c r="H1979"/>
  <c r="H1980"/>
  <c r="H1981"/>
  <c r="H1982"/>
  <c r="H1983"/>
  <c r="H1984"/>
  <c r="H1985"/>
  <c r="H1986"/>
  <c r="H1987"/>
  <c r="H1988"/>
  <c r="H1989"/>
  <c r="H1990"/>
  <c r="H1991"/>
  <c r="H1992"/>
  <c r="H1993"/>
  <c r="H1994"/>
  <c r="H1995"/>
  <c r="H1996"/>
  <c r="H1997"/>
  <c r="H1998"/>
  <c r="H1999"/>
  <c r="H2000"/>
  <c r="H2001"/>
  <c r="H2002"/>
  <c r="H2003"/>
  <c r="H2004"/>
  <c r="H2005"/>
  <c r="H2006"/>
  <c r="H2007"/>
  <c r="H2008"/>
  <c r="H2009"/>
  <c r="H2010"/>
  <c r="H2011"/>
  <c r="H2012"/>
  <c r="H2013"/>
  <c r="H2014"/>
  <c r="H2015"/>
  <c r="H2016"/>
  <c r="H2017"/>
  <c r="H2018"/>
  <c r="H2019"/>
  <c r="H2020"/>
  <c r="H2021"/>
  <c r="H2022"/>
  <c r="H2023"/>
  <c r="H2024"/>
  <c r="H2025"/>
  <c r="H2026"/>
  <c r="H2027"/>
  <c r="H2028"/>
  <c r="H2029"/>
  <c r="H2030"/>
  <c r="H2031"/>
  <c r="H2032"/>
  <c r="H2033"/>
  <c r="H2034"/>
  <c r="H2035"/>
  <c r="H2036"/>
  <c r="H2037"/>
  <c r="H2038"/>
  <c r="H2039"/>
  <c r="H2040"/>
  <c r="H2041"/>
  <c r="H2042"/>
  <c r="H2043"/>
  <c r="H2044"/>
  <c r="H2045"/>
  <c r="H2046"/>
  <c r="H2047"/>
  <c r="H2048"/>
  <c r="H2049"/>
  <c r="H2050"/>
  <c r="H2051"/>
  <c r="H2052"/>
  <c r="H2053"/>
  <c r="H2054"/>
  <c r="H2055"/>
  <c r="H2056"/>
  <c r="H2057"/>
  <c r="H2058"/>
  <c r="H2059"/>
  <c r="H2060"/>
  <c r="H2061"/>
  <c r="H2062"/>
  <c r="H2063"/>
  <c r="H2064"/>
  <c r="H2065"/>
  <c r="H2066"/>
  <c r="H2067"/>
  <c r="H2068"/>
  <c r="H2069"/>
  <c r="H2070"/>
  <c r="H2071"/>
  <c r="H2072"/>
  <c r="H2073"/>
  <c r="H2074"/>
  <c r="H2075"/>
  <c r="H2076"/>
  <c r="H2077"/>
  <c r="H2078"/>
  <c r="H2079"/>
  <c r="H2080"/>
  <c r="H2081"/>
  <c r="H2082"/>
  <c r="H2083"/>
  <c r="H2084"/>
  <c r="H2085"/>
  <c r="H2086"/>
  <c r="H2087"/>
  <c r="H2088"/>
  <c r="H2089"/>
  <c r="H2090"/>
  <c r="H2091"/>
  <c r="H2092"/>
  <c r="H2093"/>
  <c r="H2094"/>
  <c r="H2095"/>
  <c r="H2096"/>
  <c r="H2097"/>
  <c r="H2098"/>
  <c r="H2099"/>
  <c r="H2100"/>
  <c r="H2101"/>
  <c r="H2102"/>
  <c r="H2103"/>
  <c r="H2104"/>
  <c r="H2105"/>
  <c r="H2106"/>
  <c r="H2107"/>
  <c r="H2108"/>
  <c r="H2109"/>
  <c r="H2110"/>
  <c r="H2111"/>
  <c r="H2112"/>
  <c r="H2113"/>
  <c r="H2114"/>
  <c r="H2115"/>
  <c r="H2116"/>
  <c r="H2117"/>
  <c r="H2118"/>
  <c r="H2119"/>
  <c r="H2120"/>
  <c r="H2121"/>
  <c r="H2122"/>
  <c r="H2123"/>
  <c r="H2124"/>
  <c r="H2125"/>
  <c r="H2126"/>
  <c r="H2127"/>
  <c r="H2128"/>
  <c r="H2129"/>
  <c r="H2130"/>
  <c r="H2131"/>
  <c r="H2132"/>
  <c r="H2133"/>
  <c r="H2134"/>
  <c r="H2135"/>
  <c r="H2136"/>
  <c r="H2137"/>
  <c r="H2138"/>
  <c r="H2139"/>
  <c r="H2140"/>
  <c r="H2141"/>
  <c r="H2142"/>
  <c r="H2143"/>
  <c r="H2144"/>
  <c r="H2145"/>
  <c r="H2146"/>
  <c r="H2147"/>
  <c r="H2148"/>
  <c r="H2149"/>
  <c r="H2150"/>
  <c r="H2151"/>
  <c r="H2152"/>
  <c r="H2153"/>
  <c r="H2154"/>
  <c r="H2155"/>
  <c r="H2156"/>
  <c r="H2157"/>
  <c r="H2158"/>
  <c r="H2159"/>
  <c r="H2160"/>
  <c r="H2161"/>
  <c r="H2162"/>
  <c r="H2163"/>
  <c r="H2164"/>
  <c r="H2165"/>
  <c r="H2166"/>
  <c r="H2167"/>
  <c r="H2168"/>
  <c r="H2169"/>
  <c r="H2170"/>
  <c r="H2171"/>
  <c r="H2172"/>
  <c r="H2173"/>
  <c r="H2174"/>
  <c r="H2175"/>
  <c r="H2176"/>
  <c r="H2177"/>
  <c r="H2178"/>
  <c r="H2179"/>
  <c r="H2180"/>
  <c r="H2181"/>
  <c r="H2182"/>
  <c r="H2183"/>
  <c r="H2184"/>
  <c r="H2185"/>
  <c r="H2186"/>
  <c r="H2187"/>
  <c r="H2188"/>
  <c r="H2189"/>
  <c r="H2190"/>
  <c r="H2191"/>
  <c r="H2192"/>
  <c r="H2193"/>
  <c r="H2194"/>
  <c r="H2195"/>
  <c r="H2196"/>
  <c r="H2197"/>
  <c r="H2198"/>
  <c r="H2199"/>
  <c r="H2200"/>
  <c r="H2201"/>
  <c r="H2202"/>
  <c r="H2203"/>
  <c r="H2204"/>
  <c r="H2205"/>
  <c r="H2206"/>
  <c r="H2207"/>
  <c r="H2208"/>
  <c r="H2209"/>
  <c r="H2210"/>
  <c r="H2211"/>
  <c r="H2212"/>
  <c r="H2213"/>
  <c r="H2214"/>
  <c r="H2215"/>
  <c r="H2216"/>
  <c r="H2217"/>
  <c r="H2218"/>
  <c r="H2219"/>
  <c r="H2220"/>
  <c r="H2221"/>
  <c r="H2222"/>
  <c r="H2223"/>
  <c r="H2224"/>
  <c r="H2225"/>
  <c r="H2226"/>
  <c r="H2227"/>
  <c r="H2228"/>
  <c r="H2229"/>
  <c r="H2230"/>
  <c r="H2231"/>
  <c r="H2232"/>
  <c r="H2233"/>
  <c r="H2234"/>
  <c r="H2235"/>
  <c r="H2236"/>
  <c r="H2237"/>
  <c r="H2238"/>
  <c r="H2239"/>
  <c r="H2240"/>
  <c r="H2241"/>
  <c r="H2242"/>
  <c r="H2243"/>
  <c r="H2244"/>
  <c r="H2245"/>
  <c r="H2246"/>
  <c r="H2247"/>
  <c r="H2248"/>
  <c r="H2249"/>
  <c r="H2250"/>
  <c r="H2251"/>
  <c r="H2252"/>
  <c r="H2253"/>
  <c r="H2254"/>
  <c r="H2255"/>
  <c r="H2256"/>
  <c r="H2257"/>
  <c r="H2258"/>
  <c r="H2259"/>
  <c r="H2260"/>
  <c r="H2261"/>
  <c r="H2262"/>
  <c r="H2263"/>
  <c r="H2264"/>
  <c r="H2265"/>
  <c r="H2266"/>
  <c r="H2267"/>
  <c r="H2268"/>
  <c r="H2269"/>
  <c r="H2270"/>
  <c r="H2271"/>
  <c r="H2272"/>
  <c r="H2273"/>
  <c r="H2274"/>
  <c r="H2275"/>
  <c r="H2276"/>
  <c r="H2277"/>
  <c r="H2278"/>
  <c r="H2279"/>
  <c r="H2280"/>
  <c r="H2281"/>
  <c r="H2282"/>
  <c r="H2283"/>
  <c r="H2284"/>
  <c r="H2285"/>
  <c r="H2286"/>
  <c r="H2287"/>
  <c r="H2288"/>
  <c r="H2289"/>
  <c r="H2290"/>
  <c r="H2291"/>
  <c r="H2292"/>
  <c r="H2293"/>
  <c r="H2294"/>
  <c r="H2295"/>
  <c r="H2296"/>
  <c r="H2297"/>
  <c r="H2298"/>
  <c r="H2299"/>
  <c r="H2300"/>
  <c r="H2301"/>
  <c r="H2302"/>
  <c r="H2303"/>
  <c r="H2304"/>
  <c r="H2305"/>
  <c r="H2306"/>
  <c r="H2307"/>
  <c r="H2308"/>
  <c r="H2309"/>
  <c r="H2310"/>
  <c r="H2311"/>
  <c r="H2312"/>
  <c r="H2313"/>
  <c r="H2314"/>
  <c r="H2315"/>
  <c r="H2316"/>
  <c r="H2317"/>
  <c r="H2318"/>
  <c r="H2319"/>
  <c r="H2320"/>
  <c r="H2321"/>
  <c r="H2322"/>
  <c r="H2323"/>
  <c r="H2324"/>
  <c r="H2325"/>
  <c r="H2326"/>
  <c r="H2327"/>
  <c r="H2328"/>
  <c r="H2329"/>
  <c r="H2330"/>
  <c r="H2331"/>
  <c r="H2332"/>
  <c r="H2333"/>
  <c r="H2334"/>
  <c r="H2335"/>
  <c r="H2336"/>
  <c r="H2337"/>
  <c r="H2338"/>
  <c r="H2339"/>
  <c r="H2340"/>
  <c r="H2341"/>
  <c r="H2342"/>
  <c r="H2343"/>
  <c r="H2344"/>
  <c r="H2345"/>
  <c r="H2346"/>
  <c r="H2347"/>
  <c r="H2348"/>
  <c r="H2349"/>
  <c r="H2350"/>
  <c r="H2351"/>
  <c r="H2352"/>
  <c r="H2353"/>
  <c r="H2354"/>
  <c r="H2355"/>
  <c r="H2356"/>
  <c r="H2357"/>
  <c r="H2358"/>
  <c r="H2359"/>
  <c r="H2360"/>
  <c r="H2361"/>
  <c r="H2362"/>
  <c r="H2363"/>
  <c r="H2364"/>
  <c r="H2365"/>
  <c r="H2366"/>
  <c r="H2367"/>
  <c r="H2368"/>
  <c r="H2369"/>
  <c r="H2370"/>
  <c r="H2371"/>
  <c r="H2372"/>
  <c r="H2373"/>
  <c r="H2374"/>
  <c r="H2375"/>
  <c r="H2376"/>
  <c r="H2377"/>
  <c r="H2378"/>
  <c r="H2379"/>
  <c r="H2380"/>
  <c r="H2381"/>
  <c r="H2382"/>
  <c r="H2383"/>
  <c r="H2384"/>
  <c r="H2385"/>
  <c r="H2386"/>
  <c r="H2387"/>
  <c r="H2388"/>
  <c r="H2389"/>
  <c r="H2390"/>
  <c r="H2391"/>
  <c r="H2392"/>
  <c r="H2393"/>
  <c r="H2394"/>
  <c r="H2395"/>
  <c r="H2396"/>
  <c r="H2397"/>
  <c r="H2398"/>
  <c r="H2399"/>
  <c r="H2400"/>
  <c r="H2401"/>
  <c r="H2402"/>
  <c r="H2403"/>
  <c r="H2404"/>
  <c r="H2405"/>
  <c r="H2406"/>
  <c r="H2407"/>
  <c r="H2408"/>
  <c r="H2409"/>
  <c r="H2410"/>
  <c r="H2411"/>
  <c r="H2412"/>
  <c r="H2413"/>
  <c r="H2414"/>
  <c r="H2415"/>
  <c r="H2416"/>
  <c r="H2417"/>
  <c r="H2418"/>
  <c r="H2419"/>
  <c r="H2420"/>
  <c r="H2421"/>
  <c r="H2422"/>
  <c r="H2423"/>
  <c r="H2424"/>
  <c r="H2425"/>
  <c r="H2426"/>
  <c r="H2427"/>
  <c r="H2428"/>
  <c r="H2429"/>
  <c r="H2430"/>
  <c r="H2431"/>
  <c r="H2432"/>
  <c r="H2433"/>
  <c r="H2434"/>
  <c r="H2435"/>
  <c r="H2436"/>
  <c r="H2437"/>
  <c r="H2438"/>
  <c r="H2439"/>
  <c r="H2440"/>
  <c r="H2441"/>
  <c r="H2442"/>
  <c r="H2443"/>
  <c r="H2444"/>
  <c r="H2445"/>
  <c r="H2446"/>
  <c r="H2447"/>
  <c r="H2448"/>
  <c r="H2449"/>
  <c r="H2450"/>
  <c r="H2451"/>
  <c r="H2452"/>
  <c r="H2453"/>
  <c r="H2454"/>
  <c r="H2455"/>
  <c r="H2456"/>
  <c r="H2457"/>
  <c r="H2458"/>
  <c r="H2459"/>
  <c r="H2460"/>
  <c r="H2461"/>
  <c r="H2462"/>
  <c r="H2463"/>
  <c r="H2464"/>
  <c r="H2465"/>
  <c r="H2466"/>
  <c r="H2467"/>
  <c r="H2468"/>
  <c r="H2469"/>
  <c r="H2470"/>
  <c r="H2471"/>
  <c r="H2472"/>
  <c r="H2473"/>
  <c r="H2474"/>
  <c r="H2475"/>
  <c r="H2476"/>
  <c r="H2477"/>
  <c r="H2478"/>
  <c r="H2479"/>
  <c r="H2480"/>
  <c r="H2481"/>
  <c r="H2482"/>
  <c r="H2483"/>
  <c r="H2484"/>
  <c r="H2485"/>
  <c r="H2486"/>
  <c r="H2487"/>
  <c r="H2488"/>
  <c r="H2489"/>
  <c r="H2490"/>
  <c r="H2491"/>
  <c r="H2492"/>
  <c r="H2493"/>
  <c r="H2494"/>
  <c r="H2495"/>
  <c r="H2496"/>
  <c r="H2497"/>
  <c r="H2498"/>
  <c r="H2499"/>
  <c r="H2500"/>
  <c r="H2501"/>
  <c r="H2502"/>
  <c r="H2503"/>
  <c r="H2504"/>
  <c r="H2505"/>
  <c r="H2506"/>
  <c r="H2507"/>
  <c r="H2508"/>
  <c r="H2509"/>
  <c r="H2510"/>
  <c r="H2511"/>
  <c r="H2512"/>
  <c r="H2513"/>
  <c r="H2514"/>
  <c r="H2515"/>
  <c r="H2516"/>
  <c r="H2517"/>
  <c r="H2518"/>
  <c r="H2519"/>
  <c r="H2520"/>
  <c r="H2521"/>
  <c r="H2522"/>
  <c r="H2523"/>
  <c r="H2524"/>
  <c r="H2525"/>
  <c r="H2526"/>
  <c r="H2527"/>
  <c r="H2528"/>
  <c r="H2529"/>
  <c r="H2530"/>
  <c r="H2531"/>
  <c r="H2532"/>
  <c r="H2533"/>
  <c r="H2534"/>
  <c r="H2535"/>
  <c r="H2536"/>
  <c r="H2537"/>
  <c r="H2538"/>
  <c r="H2539"/>
  <c r="H2540"/>
  <c r="H2541"/>
  <c r="H2542"/>
  <c r="H2543"/>
  <c r="H2544"/>
  <c r="H2545"/>
  <c r="H2546"/>
  <c r="H2547"/>
  <c r="H2548"/>
  <c r="H2549"/>
  <c r="H2550"/>
  <c r="H2551"/>
  <c r="H2552"/>
  <c r="H2553"/>
  <c r="H2554"/>
  <c r="H2555"/>
  <c r="H2556"/>
  <c r="H2557"/>
  <c r="H2558"/>
  <c r="H2559"/>
  <c r="H2560"/>
  <c r="H2561"/>
  <c r="H2562"/>
  <c r="H2563"/>
  <c r="H2564"/>
  <c r="H2565"/>
  <c r="H2566"/>
  <c r="H2567"/>
  <c r="H2568"/>
  <c r="H2569"/>
  <c r="H2570"/>
  <c r="H2571"/>
  <c r="H2572"/>
  <c r="H2573"/>
  <c r="H2574"/>
  <c r="H2575"/>
  <c r="H2576"/>
  <c r="H2577"/>
  <c r="H2578"/>
  <c r="H2579"/>
  <c r="H2580"/>
  <c r="H2581"/>
  <c r="H2582"/>
  <c r="H2583"/>
  <c r="H2584"/>
  <c r="H2585"/>
  <c r="H2586"/>
  <c r="H2587"/>
  <c r="H2588"/>
  <c r="H2589"/>
  <c r="H2590"/>
  <c r="H2591"/>
  <c r="H2592"/>
  <c r="H2593"/>
  <c r="H2594"/>
  <c r="H2595"/>
  <c r="H2596"/>
  <c r="H2597"/>
  <c r="H2598"/>
  <c r="H2599"/>
  <c r="H2600"/>
  <c r="H2601"/>
  <c r="H2602"/>
  <c r="H2603"/>
  <c r="H2604"/>
  <c r="H2605"/>
  <c r="H2606"/>
  <c r="H2607"/>
  <c r="H2608"/>
  <c r="H2609"/>
  <c r="H2610"/>
  <c r="H2611"/>
  <c r="H2612"/>
  <c r="H2613"/>
  <c r="H2614"/>
  <c r="H2615"/>
  <c r="H2616"/>
  <c r="H2617"/>
  <c r="H2618"/>
  <c r="H2619"/>
  <c r="H2620"/>
  <c r="H2621"/>
  <c r="H2622"/>
  <c r="H2623"/>
  <c r="H2624"/>
  <c r="H2625"/>
  <c r="H2626"/>
  <c r="H2627"/>
  <c r="H2628"/>
  <c r="H2629"/>
  <c r="H2630"/>
  <c r="H2631"/>
  <c r="H2632"/>
  <c r="H2633"/>
  <c r="H2634"/>
  <c r="H2635"/>
  <c r="H2636"/>
  <c r="H2637"/>
  <c r="H2638"/>
  <c r="H2639"/>
  <c r="H2640"/>
  <c r="H2641"/>
  <c r="H2642"/>
  <c r="H2643"/>
  <c r="H2644"/>
  <c r="H2645"/>
  <c r="H2646"/>
  <c r="H2647"/>
  <c r="H2648"/>
  <c r="H2649"/>
  <c r="H2650"/>
  <c r="H2651"/>
  <c r="H2652"/>
  <c r="H2653"/>
  <c r="H2654"/>
  <c r="H2655"/>
  <c r="H2656"/>
  <c r="H2657"/>
  <c r="H2658"/>
  <c r="H2659"/>
  <c r="H2660"/>
  <c r="H2661"/>
  <c r="H2662"/>
  <c r="H2663"/>
  <c r="H2664"/>
  <c r="H2665"/>
  <c r="H2666"/>
  <c r="H2667"/>
  <c r="H2668"/>
  <c r="H2669"/>
  <c r="H2670"/>
  <c r="H2671"/>
  <c r="H2672"/>
  <c r="H2673"/>
  <c r="H2674"/>
  <c r="H2675"/>
  <c r="H2676"/>
  <c r="H2677"/>
  <c r="H2678"/>
  <c r="H2679"/>
  <c r="H2680"/>
  <c r="H2681"/>
  <c r="H2682"/>
  <c r="H2683"/>
  <c r="H2684"/>
  <c r="H2685"/>
  <c r="H2686"/>
  <c r="H2687"/>
  <c r="H2688"/>
  <c r="H2689"/>
  <c r="H2690"/>
  <c r="H2691"/>
  <c r="H2692"/>
  <c r="H2693"/>
  <c r="H2694"/>
  <c r="H2695"/>
  <c r="H2696"/>
  <c r="H2697"/>
  <c r="H2698"/>
  <c r="H2699"/>
  <c r="H2700"/>
  <c r="H2701"/>
  <c r="H2702"/>
  <c r="H2703"/>
  <c r="H2704"/>
  <c r="H2705"/>
  <c r="H2706"/>
  <c r="H2707"/>
  <c r="H2708"/>
  <c r="H2709"/>
  <c r="H2710"/>
  <c r="H2711"/>
  <c r="H2712"/>
  <c r="H2713"/>
  <c r="H2714"/>
  <c r="H2715"/>
  <c r="H2716"/>
  <c r="H2717"/>
  <c r="H2718"/>
  <c r="H2719"/>
  <c r="H2720"/>
  <c r="H2721"/>
  <c r="H2722"/>
  <c r="H2723"/>
  <c r="H2724"/>
  <c r="H2725"/>
  <c r="H2726"/>
  <c r="H2727"/>
  <c r="H2728"/>
  <c r="H2729"/>
  <c r="H2730"/>
  <c r="H2731"/>
  <c r="H2732"/>
  <c r="H2733"/>
  <c r="H2734"/>
  <c r="H2735"/>
  <c r="H2736"/>
  <c r="H2737"/>
  <c r="H2738"/>
  <c r="H2739"/>
  <c r="H2740"/>
  <c r="H2741"/>
  <c r="H2742"/>
  <c r="H2743"/>
  <c r="H2744"/>
  <c r="H2745"/>
  <c r="H2746"/>
  <c r="H2747"/>
  <c r="H2748"/>
  <c r="H2749"/>
  <c r="H2750"/>
  <c r="H2751"/>
  <c r="H2752"/>
  <c r="H2753"/>
  <c r="H2754"/>
  <c r="H2755"/>
  <c r="H2756"/>
  <c r="H2757"/>
  <c r="H2758"/>
  <c r="H2759"/>
  <c r="H2760"/>
  <c r="H2761"/>
  <c r="H2762"/>
  <c r="H2763"/>
  <c r="H2764"/>
  <c r="H2765"/>
  <c r="H2766"/>
  <c r="H2767"/>
  <c r="H2768"/>
  <c r="H2769"/>
  <c r="H2770"/>
  <c r="H2771"/>
  <c r="H2772"/>
  <c r="H2773"/>
  <c r="H2774"/>
  <c r="H2775"/>
  <c r="H2776"/>
  <c r="H2777"/>
  <c r="H2778"/>
  <c r="H2779"/>
  <c r="H2780"/>
  <c r="H2781"/>
  <c r="H2782"/>
  <c r="H2783"/>
  <c r="H2784"/>
  <c r="H2785"/>
  <c r="H2786"/>
  <c r="H2787"/>
  <c r="H2788"/>
  <c r="H2789"/>
  <c r="H2790"/>
  <c r="H2791"/>
  <c r="H2792"/>
  <c r="H2793"/>
  <c r="H2794"/>
  <c r="H2795"/>
  <c r="H2796"/>
  <c r="H2797"/>
  <c r="H2798"/>
  <c r="H2799"/>
  <c r="H2800"/>
  <c r="H2801"/>
  <c r="H2802"/>
  <c r="H2803"/>
  <c r="H2804"/>
  <c r="H2805"/>
  <c r="H2806"/>
  <c r="H2807"/>
  <c r="H2808"/>
  <c r="H2809"/>
  <c r="H2810"/>
  <c r="H2811"/>
  <c r="H2812"/>
  <c r="H2813"/>
  <c r="H2814"/>
  <c r="H2815"/>
  <c r="H2816"/>
  <c r="H2817"/>
  <c r="H2818"/>
  <c r="H2819"/>
  <c r="H2820"/>
  <c r="H2821"/>
  <c r="H2822"/>
  <c r="H2823"/>
  <c r="H2824"/>
  <c r="H2825"/>
  <c r="H2826"/>
  <c r="H2827"/>
  <c r="H2828"/>
  <c r="H2829"/>
  <c r="H2830"/>
  <c r="H2831"/>
  <c r="H2832"/>
  <c r="H2833"/>
  <c r="H2834"/>
  <c r="H2835"/>
  <c r="H2836"/>
  <c r="H2837"/>
  <c r="H2838"/>
  <c r="H2839"/>
  <c r="H2840"/>
  <c r="H2841"/>
  <c r="H2842"/>
  <c r="H2843"/>
  <c r="H2844"/>
  <c r="H2845"/>
  <c r="H2846"/>
  <c r="H2847"/>
  <c r="H2848"/>
  <c r="H2849"/>
  <c r="H2850"/>
  <c r="H2851"/>
  <c r="H2852"/>
  <c r="H2853"/>
  <c r="H2854"/>
  <c r="H2855"/>
  <c r="H2856"/>
  <c r="H2857"/>
  <c r="H2858"/>
  <c r="H2859"/>
  <c r="H2860"/>
  <c r="H2861"/>
  <c r="H2862"/>
  <c r="H2863"/>
  <c r="H2864"/>
  <c r="H2865"/>
  <c r="H2866"/>
  <c r="H2867"/>
  <c r="H2868"/>
  <c r="H2869"/>
  <c r="H2870"/>
  <c r="H2871"/>
  <c r="H2872"/>
  <c r="H2873"/>
  <c r="H2874"/>
  <c r="H2875"/>
  <c r="H2876"/>
  <c r="H2877"/>
  <c r="H2878"/>
  <c r="H2879"/>
  <c r="H2880"/>
  <c r="H2881"/>
  <c r="H2882"/>
  <c r="H2883"/>
  <c r="H2884"/>
  <c r="H2885"/>
  <c r="H2886"/>
  <c r="H2887"/>
  <c r="H2888"/>
  <c r="H2889"/>
  <c r="H2890"/>
  <c r="H2891"/>
  <c r="H2892"/>
  <c r="H2893"/>
  <c r="H2894"/>
  <c r="H2895"/>
  <c r="H2896"/>
  <c r="H2897"/>
  <c r="H2898"/>
  <c r="H2899"/>
  <c r="H2900"/>
  <c r="H2901"/>
  <c r="H2902"/>
  <c r="H2903"/>
  <c r="H2904"/>
  <c r="H2905"/>
  <c r="H2906"/>
  <c r="H2907"/>
  <c r="H2908"/>
  <c r="H2909"/>
  <c r="H2910"/>
  <c r="H2911"/>
  <c r="H2912"/>
  <c r="H2913"/>
  <c r="H2914"/>
  <c r="H2915"/>
  <c r="H2916"/>
  <c r="H2917"/>
  <c r="H2918"/>
  <c r="H2919"/>
  <c r="H2920"/>
  <c r="H2921"/>
  <c r="H2922"/>
  <c r="H2923"/>
  <c r="H2924"/>
  <c r="H2925"/>
  <c r="H2926"/>
  <c r="H2927"/>
  <c r="H2928"/>
  <c r="H2929"/>
  <c r="H2930"/>
  <c r="H2931"/>
  <c r="H2932"/>
  <c r="H2933"/>
  <c r="H2934"/>
  <c r="H2935"/>
  <c r="H2936"/>
  <c r="H2937"/>
  <c r="H2938"/>
  <c r="H2939"/>
  <c r="H2940"/>
  <c r="H2941"/>
  <c r="H2942"/>
  <c r="H2943"/>
  <c r="H2944"/>
  <c r="H2945"/>
  <c r="H2946"/>
  <c r="H2947"/>
  <c r="H2948"/>
  <c r="H2949"/>
  <c r="H2950"/>
  <c r="H2951"/>
  <c r="H2952"/>
  <c r="H2953"/>
  <c r="H2954"/>
  <c r="H2955"/>
  <c r="H2956"/>
  <c r="H2957"/>
  <c r="H2958"/>
  <c r="H2959"/>
  <c r="H2960"/>
  <c r="H2961"/>
  <c r="H2962"/>
  <c r="H2963"/>
  <c r="H2964"/>
  <c r="H2965"/>
  <c r="H2966"/>
  <c r="H2967"/>
  <c r="H2968"/>
  <c r="H2969"/>
  <c r="H2970"/>
  <c r="H2971"/>
  <c r="H2972"/>
  <c r="H2973"/>
  <c r="H2974"/>
  <c r="H2975"/>
  <c r="H2976"/>
  <c r="H2977"/>
  <c r="H2978"/>
  <c r="H2979"/>
  <c r="H2980"/>
  <c r="H2981"/>
  <c r="H2982"/>
  <c r="H2983"/>
  <c r="H2984"/>
  <c r="H2985"/>
  <c r="H2986"/>
  <c r="H2987"/>
  <c r="H2988"/>
  <c r="H2989"/>
  <c r="H2990"/>
  <c r="H2991"/>
  <c r="H2992"/>
  <c r="H2993"/>
  <c r="H2994"/>
  <c r="H2995"/>
  <c r="H2996"/>
  <c r="H2997"/>
  <c r="H2998"/>
  <c r="H2999"/>
  <c r="H3000"/>
  <c r="H3001"/>
  <c r="H3002"/>
  <c r="H3003"/>
  <c r="H3004"/>
  <c r="H3005"/>
  <c r="H3006"/>
  <c r="H3007"/>
  <c r="H3008"/>
  <c r="H3009"/>
  <c r="H3010"/>
  <c r="H3011"/>
  <c r="H3012"/>
  <c r="H3013"/>
  <c r="H3014"/>
  <c r="H3015"/>
  <c r="H3016"/>
  <c r="H3017"/>
  <c r="H3018"/>
  <c r="H3019"/>
  <c r="H3020"/>
  <c r="H3021"/>
  <c r="H3022"/>
  <c r="H3023"/>
  <c r="H3024"/>
  <c r="H3025"/>
  <c r="H3026"/>
  <c r="H3027"/>
  <c r="H3028"/>
  <c r="H3029"/>
  <c r="H3030"/>
  <c r="H3031"/>
  <c r="H3032"/>
  <c r="H3033"/>
  <c r="H3034"/>
  <c r="H3035"/>
  <c r="H3036"/>
  <c r="H3037"/>
  <c r="H3038"/>
  <c r="H3039"/>
  <c r="H3040"/>
  <c r="H3041"/>
  <c r="H3042"/>
  <c r="H3043"/>
  <c r="H3044"/>
  <c r="H3045"/>
  <c r="H3046"/>
  <c r="H3047"/>
  <c r="H3048"/>
  <c r="H3049"/>
  <c r="H3050"/>
  <c r="H3051"/>
  <c r="H3052"/>
  <c r="H3053"/>
  <c r="H3054"/>
  <c r="H3055"/>
  <c r="H3056"/>
  <c r="H3057"/>
  <c r="H3058"/>
  <c r="H3059"/>
  <c r="H3060"/>
  <c r="H3061"/>
  <c r="H3062"/>
  <c r="H3063"/>
  <c r="H3064"/>
  <c r="H3065"/>
  <c r="H3066"/>
  <c r="H3067"/>
  <c r="H3068"/>
  <c r="H3069"/>
  <c r="H3070"/>
  <c r="H3071"/>
  <c r="H3072"/>
  <c r="H3073"/>
  <c r="H3074"/>
  <c r="H3075"/>
  <c r="H3076"/>
  <c r="H3077"/>
  <c r="H3078"/>
  <c r="H3079"/>
  <c r="H3080"/>
  <c r="H3081"/>
  <c r="H3082"/>
  <c r="H3083"/>
  <c r="H3084"/>
  <c r="H3085"/>
  <c r="H3086"/>
  <c r="H3087"/>
  <c r="H3088"/>
  <c r="H3089"/>
  <c r="H3090"/>
  <c r="H3091"/>
  <c r="H3092"/>
  <c r="H3093"/>
  <c r="H3094"/>
  <c r="H3095"/>
  <c r="H3096"/>
  <c r="H3097"/>
  <c r="H3098"/>
  <c r="H3099"/>
  <c r="H3100"/>
  <c r="H3101"/>
  <c r="H3102"/>
  <c r="H3103"/>
  <c r="H3104"/>
  <c r="H3105"/>
  <c r="H3106"/>
  <c r="H3107"/>
  <c r="H3108"/>
  <c r="H3109"/>
  <c r="H3110"/>
  <c r="H3111"/>
  <c r="H3112"/>
  <c r="H3113"/>
  <c r="H3114"/>
  <c r="H3115"/>
  <c r="H3116"/>
  <c r="H3117"/>
  <c r="H3118"/>
  <c r="H3119"/>
  <c r="H3120"/>
  <c r="H3121"/>
  <c r="H3122"/>
  <c r="H3123"/>
  <c r="H3124"/>
  <c r="H3125"/>
  <c r="H3126"/>
  <c r="H3127"/>
  <c r="H3128"/>
  <c r="H3129"/>
  <c r="H3130"/>
  <c r="H3131"/>
  <c r="H3132"/>
  <c r="H3133"/>
  <c r="H3134"/>
  <c r="H3135"/>
  <c r="H3136"/>
  <c r="H3137"/>
  <c r="H3138"/>
  <c r="H3139"/>
  <c r="H3140"/>
  <c r="H3141"/>
  <c r="H3142"/>
  <c r="H3143"/>
  <c r="H3144"/>
  <c r="H3145"/>
  <c r="H3146"/>
  <c r="H3147"/>
  <c r="H3148"/>
  <c r="H3149"/>
  <c r="H3150"/>
  <c r="H3151"/>
  <c r="H3152"/>
  <c r="H3153"/>
  <c r="H3154"/>
  <c r="H3155"/>
  <c r="H3156"/>
  <c r="H3157"/>
  <c r="H3158"/>
  <c r="H3159"/>
  <c r="H3160"/>
  <c r="H3161"/>
  <c r="H3162"/>
  <c r="H3163"/>
  <c r="H3164"/>
  <c r="H3165"/>
  <c r="H3166"/>
  <c r="H3167"/>
  <c r="H3168"/>
  <c r="H3169"/>
  <c r="H3170"/>
  <c r="H3171"/>
  <c r="H3172"/>
  <c r="H3173"/>
  <c r="H3174"/>
  <c r="H3175"/>
  <c r="H3176"/>
  <c r="H3177"/>
  <c r="H3178"/>
  <c r="H3179"/>
  <c r="H3180"/>
  <c r="H3181"/>
  <c r="H3182"/>
  <c r="H3183"/>
  <c r="H3184"/>
  <c r="H3185"/>
  <c r="H3186"/>
  <c r="H3187"/>
  <c r="H3188"/>
  <c r="H3189"/>
  <c r="H3190"/>
  <c r="H3191"/>
  <c r="H3192"/>
  <c r="H3193"/>
  <c r="H3194"/>
  <c r="H3195"/>
  <c r="H3196"/>
  <c r="H3197"/>
  <c r="H3198"/>
  <c r="H3199"/>
  <c r="H3200"/>
  <c r="H3201"/>
  <c r="H3202"/>
  <c r="H3203"/>
  <c r="H3204"/>
  <c r="H3205"/>
  <c r="H3206"/>
  <c r="H3207"/>
  <c r="H3208"/>
  <c r="H3209"/>
  <c r="H3210"/>
  <c r="H3211"/>
  <c r="H3212"/>
  <c r="H3213"/>
  <c r="H3214"/>
  <c r="H3215"/>
  <c r="H3216"/>
  <c r="H3217"/>
  <c r="H3218"/>
  <c r="H3219"/>
  <c r="H3220"/>
  <c r="H3221"/>
  <c r="H3222"/>
  <c r="H3223"/>
  <c r="H3224"/>
  <c r="H3225"/>
  <c r="H3226"/>
  <c r="H3227"/>
  <c r="H3228"/>
  <c r="H3229"/>
  <c r="H3230"/>
  <c r="H3231"/>
  <c r="H3232"/>
  <c r="H3233"/>
  <c r="H3234"/>
  <c r="H3235"/>
  <c r="H3236"/>
  <c r="H3237"/>
  <c r="H3238"/>
  <c r="H3239"/>
  <c r="H3240"/>
  <c r="H3241"/>
  <c r="H3242"/>
  <c r="H3243"/>
  <c r="H3244"/>
  <c r="H3245"/>
  <c r="H3246"/>
  <c r="H3247"/>
  <c r="H3248"/>
  <c r="H3249"/>
  <c r="H3250"/>
  <c r="H3251"/>
  <c r="H3252"/>
  <c r="H3253"/>
  <c r="H3254"/>
  <c r="H3255"/>
  <c r="H3256"/>
  <c r="H3257"/>
  <c r="H3258"/>
  <c r="H3259"/>
  <c r="H3260"/>
  <c r="H3261"/>
  <c r="H3262"/>
  <c r="H3263"/>
  <c r="H3264"/>
  <c r="H3265"/>
  <c r="H3266"/>
  <c r="H3267"/>
  <c r="H3268"/>
  <c r="H3269"/>
  <c r="H3270"/>
  <c r="H3271"/>
  <c r="H3272"/>
  <c r="H3273"/>
  <c r="H3274"/>
  <c r="H3275"/>
  <c r="H3276"/>
  <c r="H3277"/>
  <c r="H3278"/>
  <c r="H3279"/>
  <c r="H3280"/>
  <c r="H3281"/>
  <c r="H3282"/>
  <c r="H3283"/>
  <c r="H3284"/>
  <c r="H3285"/>
  <c r="H3286"/>
  <c r="H3287"/>
  <c r="H3288"/>
  <c r="H3289"/>
  <c r="H3290"/>
  <c r="H3291"/>
  <c r="H3292"/>
  <c r="H3293"/>
  <c r="H3294"/>
  <c r="H3295"/>
  <c r="H3296"/>
  <c r="H3297"/>
  <c r="H3298"/>
  <c r="H3299"/>
  <c r="H3300"/>
  <c r="H3301"/>
  <c r="H3302"/>
  <c r="H3303"/>
  <c r="H3304"/>
  <c r="H3305"/>
  <c r="H3306"/>
  <c r="H3307"/>
  <c r="H3308"/>
  <c r="H3309"/>
  <c r="H3310"/>
  <c r="H3311"/>
  <c r="H3312"/>
  <c r="H3313"/>
  <c r="H3314"/>
  <c r="H3315"/>
  <c r="H3316"/>
  <c r="H3317"/>
  <c r="H3318"/>
  <c r="H3319"/>
  <c r="H3320"/>
  <c r="H3321"/>
  <c r="H3322"/>
  <c r="H3323"/>
  <c r="H3324"/>
  <c r="H3325"/>
  <c r="H3326"/>
  <c r="H3327"/>
  <c r="H3328"/>
  <c r="H3329"/>
  <c r="H3330"/>
  <c r="H3331"/>
  <c r="H3332"/>
  <c r="H3333"/>
  <c r="H3334"/>
  <c r="H3335"/>
  <c r="H3336"/>
  <c r="H3337"/>
  <c r="H3338"/>
  <c r="H3339"/>
  <c r="H3340"/>
  <c r="H3341"/>
  <c r="H3342"/>
  <c r="H3343"/>
  <c r="H3344"/>
  <c r="H3345"/>
  <c r="H3346"/>
  <c r="H3347"/>
  <c r="H3348"/>
  <c r="H3349"/>
  <c r="H3350"/>
  <c r="H3351"/>
  <c r="H3352"/>
  <c r="H3353"/>
  <c r="H3354"/>
  <c r="H3355"/>
  <c r="H3356"/>
  <c r="H3357"/>
  <c r="H3358"/>
  <c r="H3359"/>
  <c r="H3360"/>
  <c r="H3361"/>
  <c r="H3362"/>
  <c r="H3363"/>
  <c r="H3364"/>
  <c r="H3365"/>
  <c r="H3366"/>
  <c r="H3367"/>
  <c r="H3368"/>
  <c r="H3369"/>
  <c r="H3370"/>
  <c r="H3371"/>
  <c r="H3372"/>
  <c r="H3373"/>
  <c r="H3374"/>
  <c r="H3375"/>
  <c r="H3376"/>
  <c r="H3377"/>
  <c r="H3378"/>
  <c r="H3379"/>
  <c r="H3380"/>
  <c r="H3381"/>
  <c r="H3382"/>
  <c r="H3383"/>
  <c r="H3384"/>
  <c r="H3385"/>
  <c r="H3386"/>
  <c r="H3387"/>
  <c r="H3388"/>
  <c r="H3389"/>
  <c r="H3390"/>
  <c r="H3391"/>
  <c r="H3392"/>
  <c r="H3393"/>
  <c r="H3394"/>
  <c r="H3395"/>
  <c r="H3396"/>
  <c r="H3397"/>
  <c r="H3398"/>
  <c r="H3399"/>
  <c r="H3400"/>
  <c r="H3401"/>
  <c r="H3402"/>
  <c r="H3403"/>
  <c r="H3404"/>
  <c r="H3405"/>
  <c r="H3406"/>
  <c r="H3407"/>
  <c r="H3408"/>
  <c r="H3409"/>
  <c r="H3410"/>
  <c r="H3411"/>
  <c r="H3412"/>
  <c r="H3413"/>
  <c r="H3414"/>
  <c r="H3415"/>
  <c r="H3416"/>
  <c r="H3417"/>
  <c r="H3418"/>
  <c r="H3419"/>
  <c r="H3420"/>
  <c r="H3421"/>
  <c r="H3422"/>
  <c r="H3423"/>
  <c r="H3424"/>
  <c r="H3425"/>
  <c r="H3426"/>
  <c r="H3427"/>
  <c r="H3428"/>
  <c r="H3429"/>
  <c r="H3430"/>
  <c r="H3431"/>
  <c r="H3432"/>
  <c r="H3433"/>
  <c r="H3434"/>
  <c r="H3435"/>
  <c r="H3436"/>
  <c r="H3437"/>
  <c r="H3438"/>
  <c r="H3439"/>
  <c r="H3440"/>
  <c r="H3441"/>
  <c r="H3442"/>
  <c r="H3443"/>
  <c r="H3444"/>
  <c r="H3445"/>
  <c r="H3446"/>
  <c r="H3447"/>
  <c r="H3448"/>
  <c r="H3449"/>
  <c r="H3450"/>
  <c r="H3451"/>
  <c r="H3452"/>
  <c r="H3453"/>
  <c r="H3454"/>
  <c r="H3455"/>
  <c r="H3456"/>
  <c r="H3457"/>
  <c r="H3458"/>
  <c r="H3459"/>
  <c r="H3460"/>
  <c r="H3461"/>
  <c r="H3462"/>
  <c r="H3463"/>
  <c r="H3464"/>
  <c r="H3465"/>
  <c r="H3466"/>
  <c r="H3467"/>
  <c r="H3468"/>
  <c r="H3469"/>
  <c r="H3470"/>
  <c r="H3471"/>
  <c r="H3472"/>
  <c r="H3473"/>
  <c r="H3474"/>
  <c r="H3475"/>
  <c r="H3476"/>
  <c r="H3477"/>
  <c r="H3478"/>
  <c r="H3479"/>
  <c r="H3480"/>
  <c r="H3481"/>
  <c r="H3482"/>
  <c r="H3483"/>
  <c r="H3484"/>
  <c r="H3485"/>
  <c r="H3486"/>
  <c r="H3487"/>
  <c r="H3488"/>
  <c r="H3489"/>
  <c r="H3490"/>
  <c r="H3491"/>
  <c r="H3492"/>
  <c r="H3493"/>
  <c r="H3494"/>
  <c r="H3495"/>
  <c r="H3496"/>
  <c r="H3497"/>
  <c r="H3498"/>
  <c r="H3499"/>
  <c r="H3500"/>
  <c r="H3501"/>
  <c r="H3502"/>
  <c r="H3503"/>
  <c r="H3504"/>
  <c r="H3505"/>
  <c r="H3506"/>
  <c r="H3507"/>
  <c r="H3508"/>
  <c r="H3509"/>
  <c r="H3510"/>
  <c r="H3511"/>
  <c r="H3512"/>
  <c r="H3513"/>
  <c r="H3514"/>
  <c r="H3515"/>
  <c r="H3516"/>
  <c r="H3517"/>
  <c r="H3518"/>
  <c r="H3519"/>
  <c r="H3520"/>
  <c r="H3521"/>
  <c r="H3522"/>
  <c r="H3523"/>
  <c r="H3524"/>
  <c r="H3525"/>
  <c r="H3526"/>
  <c r="H3527"/>
  <c r="H3528"/>
  <c r="H3529"/>
  <c r="H3530"/>
  <c r="H3531"/>
  <c r="H3532"/>
  <c r="H3533"/>
  <c r="H3534"/>
  <c r="H3535"/>
  <c r="H3536"/>
  <c r="H3537"/>
  <c r="H3538"/>
  <c r="H3539"/>
  <c r="H3540"/>
  <c r="H3541"/>
  <c r="H3542"/>
  <c r="H3543"/>
  <c r="H3544"/>
  <c r="H3545"/>
  <c r="H3546"/>
  <c r="H3547"/>
  <c r="H3548"/>
  <c r="H3549"/>
  <c r="H3550"/>
  <c r="H3551"/>
  <c r="H3552"/>
  <c r="H3553"/>
  <c r="H3554"/>
  <c r="H3555"/>
  <c r="H3556"/>
  <c r="H3557"/>
  <c r="H3558"/>
  <c r="H3559"/>
  <c r="H3560"/>
  <c r="H3561"/>
  <c r="H3562"/>
  <c r="H3563"/>
  <c r="H3564"/>
  <c r="H3565"/>
  <c r="H3566"/>
  <c r="H3567"/>
  <c r="H3568"/>
  <c r="H3569"/>
  <c r="H3570"/>
  <c r="H3571"/>
  <c r="H3572"/>
  <c r="H3573"/>
  <c r="H3574"/>
  <c r="H3575"/>
  <c r="H3576"/>
  <c r="H3577"/>
  <c r="H3578"/>
  <c r="H3579"/>
  <c r="H3580"/>
  <c r="H3581"/>
  <c r="H3582"/>
  <c r="H3583"/>
  <c r="H3584"/>
  <c r="H3585"/>
  <c r="H3586"/>
  <c r="H3587"/>
  <c r="H3588"/>
  <c r="H3589"/>
  <c r="H3590"/>
  <c r="H3591"/>
  <c r="H3592"/>
  <c r="H3593"/>
  <c r="H3594"/>
  <c r="H3595"/>
  <c r="H3596"/>
  <c r="H3597"/>
  <c r="H3598"/>
  <c r="H3599"/>
  <c r="H3600"/>
  <c r="H3601"/>
  <c r="H3602"/>
  <c r="H3603"/>
  <c r="H3604"/>
  <c r="H3605"/>
  <c r="H3606"/>
  <c r="H3607"/>
  <c r="H3608"/>
  <c r="H3609"/>
  <c r="H3610"/>
  <c r="H3611"/>
  <c r="H3612"/>
  <c r="H3613"/>
  <c r="H3614"/>
  <c r="H3615"/>
  <c r="H3616"/>
  <c r="H3617"/>
  <c r="H3618"/>
  <c r="H3619"/>
  <c r="H3620"/>
  <c r="H3621"/>
  <c r="H3622"/>
  <c r="H3623"/>
  <c r="H3624"/>
  <c r="H3625"/>
  <c r="H3626"/>
  <c r="H3627"/>
  <c r="H3628"/>
  <c r="H3629"/>
  <c r="H3630"/>
  <c r="H3631"/>
  <c r="H3632"/>
  <c r="H3633"/>
  <c r="H3634"/>
  <c r="H3635"/>
  <c r="H3636"/>
  <c r="H3637"/>
  <c r="H3638"/>
  <c r="H3639"/>
  <c r="H3640"/>
  <c r="H3641"/>
  <c r="H3642"/>
  <c r="H3643"/>
  <c r="H3644"/>
  <c r="H3645"/>
  <c r="H3646"/>
  <c r="H3647"/>
  <c r="H3648"/>
  <c r="H3649"/>
  <c r="H3650"/>
  <c r="H3651"/>
  <c r="H3652"/>
  <c r="H3653"/>
  <c r="H3654"/>
  <c r="H3655"/>
  <c r="H3656"/>
  <c r="H3657"/>
  <c r="H3658"/>
  <c r="H3659"/>
  <c r="H3660"/>
  <c r="H3661"/>
  <c r="H3662"/>
  <c r="H3663"/>
  <c r="H3664"/>
  <c r="H3665"/>
  <c r="H3666"/>
  <c r="H3667"/>
  <c r="H3668"/>
  <c r="H3669"/>
  <c r="H3670"/>
  <c r="H3671"/>
  <c r="H3672"/>
  <c r="H3673"/>
  <c r="H3674"/>
  <c r="H3675"/>
  <c r="H3676"/>
  <c r="H3677"/>
  <c r="H3678"/>
  <c r="H3679"/>
  <c r="H3680"/>
  <c r="H3681"/>
  <c r="H3682"/>
  <c r="H3683"/>
  <c r="H3684"/>
  <c r="H3685"/>
  <c r="H3686"/>
  <c r="H3687"/>
  <c r="H3688"/>
  <c r="H3689"/>
  <c r="H3690"/>
  <c r="H3691"/>
  <c r="H3692"/>
  <c r="H3693"/>
  <c r="H3694"/>
  <c r="H3695"/>
  <c r="H3696"/>
  <c r="H3697"/>
  <c r="H3698"/>
  <c r="H3699"/>
  <c r="H3700"/>
  <c r="H3701"/>
  <c r="H3702"/>
  <c r="H3703"/>
  <c r="H3704"/>
  <c r="H3705"/>
  <c r="H3706"/>
  <c r="H3707"/>
  <c r="H3708"/>
  <c r="H3709"/>
  <c r="H3710"/>
  <c r="H3711"/>
  <c r="H3712"/>
  <c r="H3713"/>
  <c r="H3714"/>
  <c r="H3715"/>
  <c r="H3716"/>
  <c r="H3717"/>
  <c r="H3718"/>
  <c r="H3719"/>
  <c r="H3720"/>
  <c r="H3721"/>
  <c r="H3722"/>
  <c r="H3723"/>
  <c r="H3724"/>
  <c r="H3725"/>
  <c r="H3726"/>
  <c r="H3727"/>
  <c r="H3728"/>
  <c r="H3729"/>
  <c r="H3730"/>
  <c r="H3731"/>
  <c r="H3732"/>
  <c r="H3733"/>
  <c r="H3734"/>
  <c r="H3735"/>
  <c r="H3736"/>
  <c r="H3737"/>
  <c r="H3738"/>
  <c r="H3739"/>
  <c r="H3740"/>
  <c r="H3741"/>
  <c r="H3742"/>
  <c r="H3743"/>
  <c r="H3744"/>
  <c r="H3745"/>
  <c r="H3746"/>
  <c r="H3747"/>
  <c r="H3748"/>
  <c r="H3749"/>
  <c r="H3750"/>
  <c r="H3751"/>
  <c r="H3752"/>
  <c r="H3753"/>
  <c r="H3754"/>
  <c r="H3755"/>
  <c r="H3756"/>
  <c r="H3757"/>
  <c r="H3758"/>
  <c r="H3759"/>
  <c r="H3760"/>
  <c r="H3761"/>
  <c r="H3762"/>
  <c r="H3763"/>
  <c r="H3764"/>
  <c r="H3765"/>
  <c r="H3766"/>
  <c r="H3767"/>
  <c r="H3768"/>
  <c r="H3769"/>
  <c r="H3770"/>
  <c r="H3771"/>
  <c r="H3772"/>
  <c r="H3773"/>
  <c r="H3774"/>
  <c r="H3775"/>
  <c r="H3776"/>
  <c r="H3777"/>
  <c r="H3778"/>
  <c r="H3779"/>
  <c r="H3780"/>
  <c r="H3781"/>
  <c r="H3782"/>
  <c r="H3783"/>
  <c r="H3784"/>
  <c r="H3785"/>
  <c r="H3786"/>
  <c r="H3787"/>
  <c r="H3788"/>
  <c r="H3789"/>
  <c r="H3790"/>
  <c r="H3791"/>
  <c r="H3792"/>
  <c r="H3793"/>
  <c r="H3794"/>
  <c r="H3795"/>
  <c r="H3796"/>
  <c r="H3797"/>
  <c r="H3798"/>
  <c r="H3799"/>
  <c r="H3800"/>
  <c r="H3801"/>
  <c r="H3802"/>
  <c r="H3803"/>
  <c r="H3804"/>
  <c r="H3805"/>
  <c r="H3806"/>
  <c r="H3807"/>
  <c r="H3808"/>
  <c r="H3809"/>
  <c r="H3810"/>
  <c r="H3811"/>
  <c r="H3812"/>
  <c r="H3813"/>
  <c r="H3814"/>
  <c r="H3815"/>
  <c r="H3816"/>
  <c r="H3817"/>
  <c r="H3818"/>
  <c r="H3819"/>
  <c r="H3820"/>
  <c r="H3821"/>
  <c r="H3822"/>
  <c r="H3823"/>
  <c r="H3824"/>
  <c r="H3825"/>
  <c r="H3826"/>
  <c r="H3827"/>
  <c r="H3828"/>
  <c r="H3829"/>
  <c r="H3830"/>
  <c r="H3831"/>
  <c r="H3832"/>
  <c r="H3833"/>
  <c r="H3834"/>
  <c r="H3835"/>
  <c r="H3836"/>
  <c r="H3837"/>
  <c r="H3838"/>
  <c r="H3839"/>
  <c r="H3840"/>
  <c r="H3841"/>
  <c r="H3842"/>
  <c r="H3843"/>
  <c r="H3844"/>
  <c r="H3845"/>
  <c r="H3846"/>
  <c r="H3847"/>
  <c r="H3848"/>
  <c r="H3849"/>
  <c r="H3850"/>
  <c r="H3851"/>
  <c r="H3852"/>
  <c r="H3853"/>
  <c r="H3854"/>
  <c r="H3855"/>
  <c r="H3856"/>
  <c r="H3857"/>
  <c r="H3858"/>
  <c r="H3859"/>
  <c r="H3860"/>
  <c r="H3861"/>
  <c r="H3862"/>
  <c r="H3863"/>
  <c r="H3864"/>
  <c r="H3865"/>
  <c r="H3866"/>
  <c r="H3867"/>
  <c r="H3868"/>
  <c r="H3869"/>
  <c r="H3870"/>
  <c r="H3871"/>
  <c r="H3872"/>
  <c r="H3873"/>
  <c r="H3874"/>
  <c r="H3875"/>
  <c r="H3876"/>
  <c r="H3877"/>
  <c r="H3878"/>
  <c r="H3879"/>
  <c r="H3880"/>
  <c r="H3881"/>
  <c r="H3882"/>
  <c r="H3883"/>
  <c r="H3884"/>
  <c r="H3885"/>
  <c r="H3886"/>
  <c r="H3887"/>
  <c r="H3888"/>
  <c r="H3889"/>
  <c r="H3890"/>
  <c r="H3891"/>
  <c r="H3892"/>
  <c r="H3893"/>
  <c r="H3894"/>
  <c r="H3895"/>
  <c r="H3896"/>
  <c r="H3897"/>
  <c r="H3898"/>
  <c r="H3899"/>
  <c r="H3900"/>
  <c r="H3901"/>
  <c r="H3902"/>
  <c r="H3903"/>
  <c r="H3904"/>
  <c r="H3905"/>
  <c r="H3906"/>
  <c r="H3907"/>
  <c r="H3908"/>
  <c r="H3909"/>
  <c r="H3910"/>
  <c r="H3911"/>
  <c r="H3912"/>
  <c r="H3913"/>
  <c r="H3914"/>
  <c r="H3915"/>
  <c r="H3916"/>
  <c r="H3917"/>
  <c r="H3918"/>
  <c r="H3919"/>
  <c r="H3920"/>
  <c r="H3921"/>
  <c r="H3922"/>
  <c r="H3923"/>
  <c r="H3924"/>
  <c r="H3925"/>
  <c r="H3926"/>
  <c r="H3927"/>
  <c r="H3928"/>
  <c r="H3929"/>
  <c r="H3930"/>
  <c r="H3931"/>
  <c r="H3932"/>
  <c r="H3933"/>
  <c r="H3934"/>
  <c r="H3935"/>
  <c r="H3936"/>
  <c r="H3937"/>
  <c r="H3938"/>
  <c r="H3939"/>
  <c r="H3940"/>
  <c r="H3941"/>
  <c r="H3942"/>
  <c r="H3943"/>
  <c r="H3944"/>
  <c r="H3945"/>
  <c r="H3946"/>
  <c r="H3947"/>
  <c r="H3948"/>
  <c r="H3949"/>
  <c r="H3950"/>
  <c r="H3951"/>
  <c r="H3952"/>
  <c r="H3953"/>
  <c r="H3954"/>
  <c r="H3955"/>
  <c r="H3956"/>
  <c r="H3957"/>
  <c r="H3958"/>
  <c r="H3959"/>
  <c r="H3960"/>
  <c r="H3961"/>
  <c r="H3962"/>
  <c r="H3963"/>
  <c r="H3964"/>
  <c r="H3965"/>
  <c r="H3966"/>
  <c r="H3967"/>
  <c r="H3968"/>
  <c r="H3969"/>
  <c r="H3970"/>
  <c r="H3971"/>
  <c r="H3972"/>
  <c r="H3973"/>
  <c r="H3974"/>
  <c r="H3975"/>
  <c r="H3976"/>
  <c r="H3977"/>
  <c r="H3978"/>
  <c r="H3979"/>
  <c r="H3980"/>
  <c r="H3981"/>
  <c r="H3982"/>
  <c r="H3983"/>
  <c r="H3984"/>
  <c r="H3985"/>
  <c r="H3986"/>
  <c r="H3987"/>
  <c r="H3988"/>
  <c r="H3989"/>
  <c r="H3990"/>
  <c r="H3991"/>
  <c r="H3992"/>
  <c r="H3993"/>
  <c r="H3994"/>
  <c r="H3995"/>
  <c r="H3996"/>
  <c r="H3997"/>
  <c r="H3998"/>
  <c r="H3999"/>
  <c r="H4000"/>
  <c r="H4001"/>
  <c r="H4002"/>
  <c r="H4003"/>
  <c r="H4004"/>
  <c r="H4005"/>
  <c r="H4006"/>
  <c r="H4007"/>
  <c r="H4008"/>
  <c r="H4009"/>
  <c r="H4010"/>
  <c r="H4011"/>
  <c r="H4012"/>
  <c r="H4013"/>
  <c r="H4014"/>
  <c r="H4015"/>
  <c r="H4016"/>
  <c r="H4017"/>
  <c r="H4018"/>
  <c r="H4019"/>
  <c r="H4020"/>
  <c r="H4021"/>
  <c r="H4022"/>
  <c r="H4023"/>
  <c r="H4024"/>
  <c r="H4025"/>
  <c r="H4026"/>
  <c r="H4027"/>
  <c r="H4028"/>
  <c r="H4029"/>
  <c r="H4030"/>
  <c r="H4031"/>
  <c r="H4032"/>
  <c r="H4033"/>
  <c r="H4034"/>
  <c r="H4035"/>
  <c r="H4036"/>
  <c r="H4037"/>
  <c r="H4038"/>
  <c r="H4039"/>
  <c r="H4040"/>
  <c r="H4041"/>
  <c r="H4042"/>
  <c r="H4043"/>
  <c r="H4044"/>
  <c r="H4045"/>
  <c r="H4046"/>
  <c r="H4047"/>
  <c r="H4048"/>
  <c r="H4049"/>
  <c r="H4050"/>
  <c r="H4051"/>
  <c r="H4052"/>
  <c r="H4053"/>
  <c r="H4054"/>
  <c r="H4055"/>
  <c r="H4056"/>
  <c r="H4057"/>
  <c r="H4058"/>
  <c r="H4059"/>
  <c r="H4060"/>
  <c r="H4061"/>
  <c r="H4062"/>
  <c r="H4063"/>
  <c r="H4064"/>
  <c r="H4065"/>
  <c r="H4066"/>
  <c r="H4067"/>
  <c r="H4068"/>
  <c r="H4069"/>
  <c r="H4070"/>
  <c r="H4071"/>
  <c r="H4072"/>
  <c r="H4073"/>
  <c r="H4074"/>
  <c r="H4075"/>
  <c r="H4076"/>
  <c r="H4077"/>
  <c r="H4078"/>
  <c r="H4079"/>
  <c r="H4080"/>
  <c r="H4081"/>
  <c r="H4082"/>
  <c r="H4083"/>
  <c r="H4084"/>
  <c r="H4085"/>
  <c r="H4086"/>
  <c r="H4087"/>
  <c r="H4088"/>
  <c r="H4089"/>
  <c r="H4090"/>
  <c r="H4091"/>
  <c r="H4092"/>
  <c r="H4093"/>
  <c r="H4094"/>
  <c r="H4095"/>
  <c r="H4096"/>
  <c r="H4097"/>
  <c r="H4098"/>
  <c r="H4099"/>
  <c r="H4100"/>
  <c r="H4101"/>
  <c r="H4102"/>
  <c r="H4103"/>
  <c r="H4104"/>
  <c r="H4105"/>
  <c r="H4106"/>
  <c r="H4107"/>
  <c r="H4108"/>
  <c r="H4109"/>
  <c r="H4110"/>
  <c r="H4111"/>
  <c r="H4112"/>
  <c r="H4113"/>
  <c r="H4114"/>
  <c r="H4115"/>
  <c r="H4116"/>
  <c r="H4117"/>
  <c r="H4118"/>
  <c r="H4119"/>
  <c r="H4120"/>
  <c r="H4121"/>
  <c r="H4122"/>
  <c r="H4123"/>
  <c r="H4124"/>
  <c r="H4125"/>
  <c r="H4126"/>
  <c r="H4127"/>
  <c r="H4128"/>
  <c r="H4129"/>
  <c r="H4130"/>
  <c r="H4131"/>
  <c r="H4132"/>
  <c r="H4133"/>
  <c r="H4134"/>
  <c r="H4135"/>
  <c r="H4136"/>
  <c r="H4137"/>
  <c r="H4138"/>
  <c r="H4139"/>
  <c r="H4140"/>
  <c r="H4141"/>
  <c r="H4142"/>
  <c r="H4143"/>
  <c r="H4144"/>
  <c r="H4145"/>
  <c r="H4146"/>
  <c r="H4147"/>
  <c r="H4148"/>
  <c r="H4149"/>
  <c r="H4150"/>
  <c r="H4151"/>
  <c r="H4152"/>
  <c r="H4153"/>
  <c r="H4154"/>
  <c r="H4155"/>
  <c r="H4156"/>
  <c r="H4157"/>
  <c r="H4158"/>
  <c r="H4159"/>
  <c r="H4160"/>
  <c r="H4161"/>
  <c r="H4162"/>
  <c r="H4163"/>
  <c r="H4164"/>
  <c r="H4165"/>
  <c r="H4166"/>
  <c r="H4167"/>
  <c r="H4168"/>
  <c r="H4169"/>
  <c r="H4170"/>
  <c r="H4171"/>
  <c r="H4172"/>
  <c r="H4173"/>
  <c r="H4174"/>
  <c r="H4175"/>
  <c r="H4176"/>
  <c r="H4177"/>
  <c r="H4178"/>
  <c r="H4179"/>
  <c r="H4180"/>
  <c r="H4181"/>
  <c r="H4182"/>
  <c r="H4183"/>
  <c r="H4184"/>
  <c r="H4185"/>
  <c r="H4186"/>
  <c r="H4187"/>
  <c r="H4188"/>
  <c r="H4189"/>
  <c r="H4190"/>
  <c r="H4191"/>
  <c r="H4192"/>
  <c r="H4193"/>
  <c r="H4194"/>
  <c r="H4195"/>
  <c r="H4196"/>
  <c r="H4197"/>
  <c r="H4198"/>
  <c r="H4199"/>
  <c r="H4200"/>
  <c r="H4201"/>
  <c r="H4202"/>
  <c r="H4203"/>
  <c r="H4204"/>
  <c r="H4205"/>
  <c r="H4206"/>
  <c r="H4207"/>
  <c r="H4208"/>
  <c r="H4209"/>
  <c r="H4210"/>
  <c r="H4211"/>
  <c r="H4212"/>
  <c r="H4213"/>
  <c r="H4214"/>
  <c r="H4215"/>
  <c r="H4216"/>
  <c r="H4217"/>
  <c r="H4218"/>
  <c r="H4219"/>
  <c r="H4220"/>
  <c r="H4221"/>
  <c r="H4222"/>
  <c r="H4223"/>
  <c r="H4224"/>
  <c r="H4225"/>
  <c r="H4226"/>
  <c r="H4227"/>
  <c r="H4228"/>
  <c r="H4229"/>
  <c r="H4230"/>
  <c r="H4231"/>
  <c r="H4232"/>
  <c r="H4233"/>
  <c r="H4234"/>
  <c r="H4235"/>
  <c r="H4236"/>
  <c r="H4237"/>
  <c r="H4238"/>
  <c r="H4239"/>
  <c r="H4240"/>
  <c r="H4241"/>
  <c r="H4242"/>
  <c r="H4243"/>
  <c r="H4244"/>
  <c r="H4245"/>
  <c r="H4246"/>
  <c r="H4247"/>
  <c r="H4248"/>
  <c r="H4249"/>
  <c r="H4250"/>
  <c r="H4251"/>
  <c r="H4252"/>
  <c r="H4253"/>
  <c r="H4254"/>
  <c r="H4255"/>
  <c r="H4256"/>
  <c r="H4257"/>
  <c r="H4258"/>
  <c r="H4259"/>
  <c r="H4260"/>
  <c r="H4261"/>
  <c r="H4262"/>
  <c r="H4263"/>
  <c r="H4264"/>
  <c r="H4265"/>
  <c r="H4266"/>
  <c r="H4267"/>
  <c r="H4268"/>
  <c r="H4269"/>
  <c r="H4270"/>
  <c r="H4271"/>
  <c r="H4272"/>
  <c r="H4273"/>
  <c r="H4274"/>
  <c r="H4275"/>
  <c r="H4276"/>
  <c r="H4277"/>
  <c r="H4278"/>
  <c r="H4279"/>
  <c r="H4280"/>
  <c r="H4281"/>
  <c r="H4282"/>
  <c r="H4283"/>
  <c r="H4284"/>
  <c r="H4285"/>
  <c r="H4286"/>
  <c r="H4287"/>
  <c r="H4288"/>
  <c r="H4289"/>
  <c r="H4290"/>
  <c r="H4291"/>
  <c r="H4292"/>
  <c r="H4293"/>
  <c r="H4294"/>
  <c r="H4295"/>
  <c r="H4296"/>
  <c r="H4297"/>
  <c r="H4298"/>
  <c r="H4299"/>
  <c r="H4300"/>
  <c r="H4301"/>
  <c r="H4302"/>
  <c r="H4303"/>
  <c r="H4304"/>
  <c r="H4305"/>
  <c r="H4306"/>
  <c r="H4307"/>
  <c r="H4308"/>
  <c r="H4309"/>
  <c r="H4310"/>
  <c r="H4311"/>
  <c r="H4312"/>
  <c r="H4313"/>
  <c r="H4314"/>
  <c r="H4315"/>
  <c r="H4316"/>
  <c r="H4317"/>
  <c r="H4318"/>
  <c r="H4319"/>
  <c r="H4320"/>
  <c r="H4321"/>
  <c r="H4322"/>
  <c r="H4323"/>
  <c r="H4324"/>
  <c r="H4325"/>
  <c r="H4326"/>
  <c r="H4327"/>
  <c r="H4328"/>
  <c r="H4329"/>
  <c r="H4330"/>
  <c r="H4331"/>
  <c r="H4332"/>
  <c r="H4333"/>
  <c r="H4334"/>
  <c r="H4335"/>
  <c r="H4336"/>
  <c r="H4337"/>
  <c r="H4338"/>
  <c r="H4339"/>
  <c r="H4340"/>
  <c r="H4341"/>
  <c r="H4342"/>
  <c r="H4343"/>
  <c r="H4344"/>
  <c r="H4345"/>
  <c r="H4346"/>
  <c r="H4347"/>
  <c r="H4348"/>
  <c r="H4349"/>
  <c r="H4350"/>
  <c r="H4351"/>
  <c r="H4352"/>
  <c r="H4353"/>
  <c r="H4354"/>
  <c r="H4355"/>
  <c r="H4356"/>
  <c r="H4357"/>
  <c r="H4358"/>
  <c r="H4359"/>
  <c r="H4360"/>
  <c r="H4361"/>
  <c r="H4362"/>
  <c r="H4363"/>
  <c r="H4364"/>
  <c r="H4365"/>
  <c r="H4366"/>
  <c r="H4367"/>
  <c r="H4368"/>
  <c r="H4369"/>
  <c r="H4370"/>
  <c r="H4371"/>
  <c r="H4372"/>
  <c r="H4373"/>
  <c r="H4374"/>
  <c r="H4375"/>
  <c r="H4376"/>
  <c r="H4377"/>
  <c r="H4378"/>
  <c r="H4379"/>
  <c r="H4380"/>
  <c r="H4381"/>
  <c r="H4382"/>
  <c r="H4383"/>
  <c r="H4384"/>
  <c r="H4385"/>
  <c r="H4386"/>
  <c r="H4387"/>
  <c r="H4388"/>
  <c r="H4389"/>
  <c r="H4390"/>
  <c r="H4391"/>
  <c r="H4392"/>
  <c r="H4393"/>
  <c r="H4394"/>
  <c r="H4395"/>
  <c r="H4396"/>
  <c r="H4397"/>
  <c r="H4398"/>
  <c r="H4399"/>
  <c r="H4400"/>
  <c r="H4401"/>
  <c r="H4402"/>
  <c r="H4403"/>
  <c r="H4404"/>
  <c r="H4405"/>
  <c r="H4406"/>
  <c r="H4407"/>
  <c r="H4408"/>
  <c r="H4409"/>
  <c r="H4410"/>
  <c r="H4411"/>
  <c r="H4412"/>
  <c r="H4413"/>
  <c r="H4414"/>
  <c r="H4415"/>
  <c r="H4416"/>
  <c r="H4417"/>
  <c r="H4418"/>
  <c r="H4419"/>
  <c r="H4420"/>
  <c r="H4421"/>
  <c r="H4422"/>
  <c r="H4423"/>
  <c r="H4424"/>
  <c r="H4425"/>
  <c r="H4426"/>
  <c r="H4427"/>
  <c r="H4428"/>
  <c r="H4429"/>
  <c r="H4430"/>
  <c r="H4431"/>
  <c r="H4432"/>
  <c r="H4433"/>
  <c r="H4434"/>
  <c r="H4435"/>
  <c r="H4436"/>
  <c r="H4437"/>
  <c r="H4438"/>
  <c r="H4439"/>
  <c r="H4440"/>
  <c r="H4441"/>
  <c r="H4442"/>
  <c r="H4443"/>
  <c r="H4444"/>
  <c r="H4445"/>
  <c r="H4446"/>
  <c r="H4447"/>
  <c r="H4448"/>
  <c r="H4449"/>
  <c r="H4450"/>
  <c r="H4451"/>
  <c r="H4452"/>
  <c r="H4453"/>
  <c r="H4454"/>
  <c r="H4455"/>
  <c r="H4456"/>
  <c r="H4457"/>
  <c r="H4458"/>
  <c r="H4459"/>
  <c r="H4460"/>
  <c r="H4461"/>
  <c r="H4462"/>
  <c r="H4463"/>
  <c r="H4464"/>
  <c r="H4465"/>
  <c r="H4466"/>
  <c r="H4467"/>
  <c r="H4468"/>
  <c r="H4469"/>
  <c r="H4470"/>
  <c r="H4471"/>
  <c r="H4472"/>
  <c r="H4473"/>
  <c r="H4474"/>
  <c r="H4475"/>
  <c r="H4476"/>
  <c r="H4477"/>
  <c r="H4478"/>
  <c r="H4479"/>
  <c r="H4480"/>
  <c r="H4481"/>
  <c r="H4482"/>
  <c r="H4483"/>
  <c r="H4484"/>
  <c r="H4485"/>
  <c r="H4486"/>
  <c r="H4487"/>
  <c r="H4488"/>
  <c r="H4489"/>
  <c r="H4490"/>
  <c r="H4491"/>
  <c r="H4492"/>
  <c r="H4493"/>
  <c r="H4494"/>
  <c r="H4495"/>
  <c r="H4496"/>
  <c r="H4497"/>
  <c r="H4498"/>
  <c r="H4499"/>
  <c r="H4500"/>
  <c r="H4501"/>
  <c r="H4502"/>
  <c r="H4503"/>
  <c r="H4504"/>
  <c r="H4505"/>
  <c r="H4506"/>
  <c r="H4507"/>
  <c r="H4508"/>
  <c r="H4509"/>
  <c r="H4510"/>
  <c r="H4511"/>
  <c r="H4512"/>
  <c r="H4513"/>
  <c r="H4514"/>
  <c r="H4515"/>
  <c r="H4516"/>
  <c r="H4517"/>
  <c r="H4518"/>
  <c r="H4519"/>
  <c r="H4520"/>
  <c r="H4521"/>
  <c r="H4522"/>
  <c r="H4523"/>
  <c r="H4524"/>
  <c r="H4525"/>
  <c r="H4526"/>
  <c r="H4527"/>
  <c r="H4528"/>
  <c r="H4529"/>
  <c r="H4530"/>
  <c r="H4531"/>
  <c r="H4532"/>
  <c r="H4533"/>
  <c r="H4534"/>
  <c r="H4535"/>
  <c r="H4536"/>
  <c r="H4537"/>
  <c r="H4538"/>
  <c r="H4539"/>
  <c r="H4540"/>
  <c r="H4541"/>
  <c r="H4542"/>
  <c r="H4543"/>
  <c r="H4544"/>
  <c r="H4545"/>
  <c r="H4546"/>
  <c r="H4547"/>
  <c r="H4548"/>
  <c r="H4549"/>
  <c r="H4550"/>
  <c r="H4551"/>
  <c r="H4552"/>
  <c r="H4553"/>
  <c r="H4554"/>
  <c r="H4555"/>
  <c r="H4556"/>
  <c r="H4557"/>
  <c r="H4558"/>
  <c r="H4559"/>
  <c r="H4560"/>
  <c r="H4561"/>
  <c r="H4562"/>
  <c r="H4563"/>
  <c r="H4564"/>
  <c r="H4565"/>
  <c r="H4566"/>
  <c r="H4567"/>
  <c r="H4568"/>
  <c r="H4569"/>
  <c r="H4570"/>
  <c r="H4571"/>
  <c r="H4572"/>
  <c r="H4573"/>
  <c r="H4574"/>
  <c r="H4575"/>
  <c r="H4576"/>
  <c r="H4577"/>
  <c r="H4578"/>
  <c r="H4579"/>
  <c r="H4580"/>
  <c r="H4581"/>
  <c r="H4582"/>
  <c r="H4583"/>
  <c r="H4584"/>
  <c r="H4585"/>
  <c r="H4586"/>
  <c r="H4587"/>
  <c r="H4588"/>
  <c r="H4589"/>
  <c r="H4590"/>
  <c r="H4591"/>
  <c r="H4592"/>
  <c r="H4593"/>
  <c r="H4594"/>
  <c r="H4595"/>
  <c r="H4596"/>
  <c r="H4597"/>
  <c r="H4598"/>
  <c r="H4599"/>
  <c r="H4600"/>
  <c r="H4601"/>
  <c r="H4602"/>
  <c r="H4603"/>
  <c r="H4604"/>
  <c r="H4605"/>
  <c r="H4606"/>
  <c r="H4607"/>
  <c r="H4608"/>
  <c r="H4609"/>
  <c r="H4610"/>
  <c r="H4611"/>
  <c r="H4612"/>
  <c r="H4613"/>
  <c r="H4614"/>
  <c r="H4615"/>
  <c r="H4616"/>
  <c r="H4617"/>
  <c r="H4618"/>
  <c r="H4619"/>
  <c r="H4620"/>
  <c r="H4621"/>
  <c r="H4622"/>
  <c r="H4623"/>
  <c r="H4624"/>
  <c r="H4625"/>
  <c r="H4626"/>
  <c r="H4627"/>
  <c r="H4628"/>
  <c r="H4629"/>
  <c r="H4630"/>
  <c r="H4631"/>
  <c r="H4632"/>
  <c r="H4633"/>
  <c r="H4634"/>
  <c r="H4635"/>
  <c r="H4636"/>
  <c r="H4637"/>
  <c r="H4638"/>
  <c r="H4639"/>
  <c r="H4640"/>
  <c r="H4641"/>
  <c r="H4642"/>
  <c r="H4643"/>
  <c r="H4644"/>
  <c r="H4645"/>
  <c r="H4646"/>
  <c r="H4647"/>
  <c r="H4648"/>
  <c r="H4649"/>
  <c r="H4650"/>
  <c r="H4651"/>
  <c r="H4652"/>
  <c r="H4653"/>
  <c r="H4654"/>
  <c r="H4655"/>
  <c r="H4656"/>
  <c r="H4657"/>
  <c r="H4658"/>
  <c r="H4659"/>
  <c r="H4660"/>
  <c r="H4661"/>
  <c r="H4662"/>
  <c r="H4663"/>
  <c r="H4664"/>
  <c r="H4665"/>
  <c r="H4666"/>
  <c r="H4667"/>
  <c r="H4668"/>
  <c r="H4669"/>
  <c r="H4670"/>
  <c r="H4671"/>
  <c r="H4672"/>
  <c r="H4673"/>
  <c r="H4674"/>
  <c r="H4675"/>
  <c r="H4676"/>
  <c r="H4677"/>
  <c r="H4678"/>
  <c r="H4679"/>
  <c r="H4680"/>
  <c r="H4681"/>
  <c r="H4682"/>
  <c r="H4683"/>
  <c r="H4684"/>
  <c r="H4685"/>
  <c r="H4686"/>
  <c r="H4687"/>
  <c r="H4688"/>
  <c r="H4689"/>
  <c r="H4690"/>
  <c r="H4691"/>
  <c r="H4692"/>
  <c r="H4693"/>
  <c r="H4694"/>
  <c r="H4695"/>
  <c r="H4696"/>
  <c r="H4697"/>
  <c r="H4698"/>
  <c r="H4699"/>
  <c r="H4700"/>
  <c r="H4701"/>
  <c r="H4702"/>
  <c r="H4703"/>
  <c r="H4704"/>
  <c r="H4705"/>
  <c r="H4706"/>
  <c r="H4707"/>
  <c r="H4708"/>
  <c r="H4709"/>
  <c r="H4710"/>
  <c r="H4711"/>
  <c r="H4712"/>
  <c r="H4713"/>
  <c r="H4714"/>
  <c r="H4715"/>
  <c r="H4716"/>
  <c r="H4717"/>
  <c r="H4718"/>
  <c r="H4719"/>
  <c r="H4720"/>
  <c r="H4721"/>
  <c r="H4722"/>
  <c r="H4723"/>
  <c r="H4724"/>
  <c r="H4725"/>
  <c r="H4726"/>
  <c r="H4727"/>
  <c r="H4728"/>
  <c r="H4729"/>
  <c r="H4730"/>
  <c r="H4731"/>
  <c r="H4732"/>
  <c r="H4733"/>
  <c r="H4734"/>
  <c r="H4735"/>
  <c r="H4736"/>
  <c r="H4737"/>
  <c r="H4738"/>
  <c r="H4739"/>
  <c r="H4740"/>
  <c r="H4741"/>
  <c r="H4742"/>
  <c r="H4743"/>
  <c r="H4744"/>
  <c r="H4745"/>
  <c r="H4746"/>
  <c r="H4747"/>
  <c r="H4748"/>
  <c r="H4749"/>
  <c r="H4750"/>
  <c r="H4751"/>
  <c r="H4752"/>
  <c r="H4753"/>
  <c r="H4754"/>
  <c r="H4755"/>
  <c r="H4756"/>
  <c r="H4757"/>
  <c r="H4758"/>
  <c r="H4759"/>
  <c r="H4760"/>
  <c r="H4761"/>
  <c r="H4762"/>
  <c r="H4763"/>
  <c r="H4764"/>
  <c r="H4765"/>
  <c r="H4766"/>
  <c r="H4767"/>
  <c r="H4768"/>
  <c r="H4769"/>
  <c r="H4770"/>
  <c r="H4771"/>
  <c r="H4772"/>
  <c r="H4773"/>
  <c r="H4774"/>
  <c r="H4775"/>
  <c r="H4776"/>
  <c r="H4777"/>
  <c r="H4778"/>
  <c r="H4779"/>
  <c r="H4780"/>
  <c r="H4781"/>
  <c r="H4782"/>
  <c r="H4783"/>
  <c r="H4784"/>
  <c r="H4785"/>
  <c r="H4786"/>
  <c r="H4787"/>
  <c r="H4788"/>
  <c r="H4789"/>
  <c r="H4790"/>
  <c r="H4791"/>
  <c r="H4792"/>
  <c r="H4793"/>
  <c r="H4794"/>
  <c r="H4795"/>
  <c r="H4796"/>
  <c r="H4797"/>
  <c r="H4798"/>
  <c r="H4799"/>
  <c r="H4800"/>
  <c r="H4801"/>
  <c r="H4802"/>
  <c r="H4803"/>
  <c r="H4804"/>
  <c r="H4805"/>
  <c r="H4806"/>
  <c r="H4807"/>
  <c r="H4808"/>
  <c r="H4809"/>
  <c r="H4810"/>
  <c r="H4811"/>
  <c r="H4812"/>
  <c r="H4813"/>
  <c r="H4814"/>
  <c r="H4815"/>
  <c r="H4816"/>
  <c r="H4817"/>
  <c r="H4818"/>
  <c r="H4819"/>
  <c r="H4820"/>
  <c r="H4821"/>
  <c r="H4822"/>
  <c r="H4823"/>
  <c r="H4824"/>
  <c r="H4825"/>
  <c r="H4826"/>
  <c r="H4827"/>
  <c r="H4828"/>
  <c r="H4829"/>
  <c r="H4830"/>
  <c r="H4831"/>
  <c r="H4832"/>
  <c r="H4833"/>
  <c r="H4834"/>
  <c r="H4835"/>
  <c r="H4836"/>
  <c r="H4837"/>
  <c r="H4838"/>
  <c r="H4839"/>
  <c r="H4840"/>
  <c r="H4841"/>
  <c r="H4842"/>
  <c r="H4843"/>
  <c r="H4844"/>
  <c r="H4845"/>
  <c r="H4846"/>
  <c r="H4847"/>
  <c r="H4848"/>
  <c r="H4849"/>
  <c r="H4850"/>
  <c r="H4851"/>
  <c r="H4852"/>
  <c r="H4853"/>
  <c r="H4854"/>
  <c r="H4855"/>
  <c r="H4856"/>
  <c r="H4857"/>
  <c r="H4858"/>
  <c r="H4859"/>
  <c r="H4860"/>
  <c r="H4861"/>
  <c r="H4862"/>
  <c r="H4863"/>
  <c r="H4864"/>
  <c r="H4865"/>
  <c r="H4866"/>
  <c r="H4867"/>
  <c r="H4868"/>
  <c r="H4869"/>
  <c r="H4870"/>
  <c r="H4871"/>
  <c r="H4872"/>
  <c r="H4873"/>
  <c r="H4874"/>
  <c r="H4875"/>
  <c r="H4876"/>
  <c r="H4877"/>
  <c r="H4878"/>
  <c r="H4879"/>
  <c r="H4880"/>
  <c r="H4881"/>
  <c r="H4882"/>
  <c r="H4883"/>
  <c r="H4884"/>
  <c r="H4885"/>
  <c r="H4886"/>
  <c r="H4887"/>
  <c r="H4888"/>
  <c r="H4889"/>
  <c r="H4890"/>
  <c r="H4891"/>
  <c r="H4892"/>
  <c r="H4893"/>
  <c r="H4894"/>
  <c r="H4895"/>
  <c r="H4896"/>
  <c r="H4897"/>
  <c r="H4898"/>
  <c r="H4899"/>
  <c r="H4900"/>
  <c r="H4901"/>
  <c r="H4902"/>
  <c r="H4903"/>
  <c r="H4904"/>
  <c r="H4905"/>
  <c r="H4906"/>
  <c r="H4907"/>
  <c r="H4908"/>
  <c r="H4909"/>
  <c r="H4910"/>
  <c r="H4911"/>
  <c r="H4912"/>
  <c r="H4913"/>
  <c r="H4914"/>
  <c r="H4915"/>
  <c r="H4916"/>
  <c r="H4917"/>
  <c r="H4918"/>
  <c r="H4919"/>
  <c r="H4920"/>
  <c r="H4921"/>
  <c r="H4922"/>
  <c r="H4923"/>
  <c r="H4924"/>
  <c r="H4925"/>
  <c r="H4926"/>
  <c r="H4927"/>
  <c r="H4928"/>
  <c r="H4929"/>
  <c r="H4930"/>
  <c r="H4931"/>
  <c r="H4932"/>
  <c r="H4933"/>
  <c r="H4934"/>
  <c r="H4935"/>
  <c r="H4936"/>
  <c r="H4937"/>
  <c r="H4938"/>
  <c r="H4939"/>
  <c r="H4940"/>
  <c r="H4941"/>
  <c r="H4942"/>
  <c r="H4943"/>
  <c r="H4944"/>
  <c r="H4945"/>
  <c r="H4946"/>
  <c r="H4947"/>
  <c r="H4948"/>
  <c r="H4949"/>
  <c r="H4950"/>
  <c r="H4951"/>
  <c r="H4952"/>
  <c r="H4953"/>
  <c r="H4954"/>
  <c r="H4955"/>
  <c r="H4956"/>
  <c r="H4957"/>
  <c r="H4958"/>
  <c r="H4959"/>
  <c r="H4960"/>
  <c r="H4961"/>
  <c r="H4962"/>
  <c r="H4963"/>
  <c r="H4964"/>
  <c r="H4965"/>
  <c r="H4966"/>
  <c r="H4967"/>
  <c r="H4968"/>
  <c r="H4969"/>
  <c r="H4970"/>
  <c r="H4971"/>
  <c r="H4972"/>
  <c r="H4973"/>
  <c r="H4974"/>
  <c r="H4975"/>
  <c r="H4976"/>
  <c r="H4977"/>
  <c r="H4978"/>
  <c r="H4979"/>
  <c r="H4980"/>
  <c r="H4981"/>
  <c r="H4982"/>
  <c r="H4983"/>
  <c r="H4984"/>
  <c r="H4985"/>
  <c r="H4986"/>
  <c r="H4987"/>
  <c r="H4988"/>
  <c r="H4989"/>
  <c r="H4990"/>
  <c r="H4991"/>
  <c r="H4992"/>
  <c r="H4993"/>
  <c r="H4994"/>
  <c r="H4995"/>
  <c r="H4996"/>
  <c r="H4997"/>
  <c r="H4998"/>
  <c r="H4999"/>
  <c r="H5000"/>
  <c r="H5001"/>
  <c r="H5002"/>
  <c r="H5003"/>
  <c r="H5004"/>
  <c r="H5005"/>
  <c r="H5006"/>
  <c r="H5007"/>
  <c r="H5008"/>
  <c r="H5009"/>
  <c r="H5010"/>
  <c r="H5011"/>
  <c r="H5012"/>
  <c r="H5013"/>
  <c r="H5014"/>
  <c r="H5015"/>
  <c r="H5016"/>
  <c r="H5017"/>
  <c r="H5018"/>
  <c r="H5019"/>
  <c r="H5020"/>
  <c r="H5021"/>
  <c r="H5022"/>
  <c r="H5023"/>
  <c r="H5024"/>
  <c r="H5025"/>
  <c r="H5026"/>
  <c r="H5027"/>
  <c r="H5028"/>
  <c r="H5029"/>
  <c r="H5030"/>
  <c r="H5031"/>
  <c r="H5032"/>
  <c r="H5033"/>
  <c r="H5034"/>
  <c r="H5035"/>
  <c r="H5036"/>
  <c r="H5037"/>
  <c r="H5038"/>
  <c r="H5039"/>
  <c r="H5040"/>
  <c r="H5041"/>
  <c r="H5042"/>
  <c r="H5043"/>
  <c r="H5044"/>
  <c r="H5045"/>
  <c r="H5046"/>
  <c r="H5047"/>
  <c r="H5048"/>
  <c r="H5049"/>
  <c r="H5050"/>
  <c r="H5051"/>
  <c r="H5052"/>
  <c r="H5053"/>
  <c r="H5054"/>
  <c r="H5055"/>
  <c r="H5056"/>
  <c r="H5057"/>
  <c r="H5058"/>
  <c r="H5059"/>
  <c r="H5060"/>
  <c r="H5061"/>
  <c r="H5062"/>
  <c r="H5063"/>
  <c r="H5064"/>
  <c r="H5065"/>
  <c r="H5066"/>
  <c r="H5067"/>
  <c r="H5068"/>
  <c r="H5069"/>
  <c r="H5070"/>
  <c r="H5071"/>
  <c r="H5072"/>
  <c r="H5073"/>
  <c r="H5074"/>
  <c r="H5075"/>
  <c r="H5076"/>
  <c r="H5077"/>
  <c r="H5078"/>
  <c r="H5079"/>
  <c r="H5080"/>
  <c r="H5081"/>
  <c r="H5082"/>
  <c r="H5083"/>
  <c r="H5084"/>
  <c r="H5085"/>
  <c r="H5086"/>
  <c r="H5087"/>
  <c r="H5088"/>
  <c r="H5089"/>
  <c r="H5090"/>
  <c r="H5091"/>
  <c r="H5092"/>
  <c r="H5093"/>
  <c r="H5094"/>
  <c r="H5095"/>
  <c r="H5096"/>
  <c r="H5097"/>
  <c r="H5098"/>
  <c r="H5099"/>
  <c r="H5100"/>
  <c r="H5101"/>
  <c r="H5102"/>
  <c r="H5103"/>
  <c r="H5104"/>
  <c r="H5105"/>
  <c r="H5106"/>
  <c r="H5107"/>
  <c r="H5108"/>
  <c r="H5109"/>
  <c r="H5110"/>
  <c r="H5111"/>
  <c r="H5112"/>
  <c r="H5113"/>
  <c r="H5114"/>
  <c r="H5115"/>
  <c r="H5116"/>
  <c r="H5117"/>
  <c r="H5118"/>
  <c r="H5119"/>
  <c r="H5120"/>
  <c r="H5121"/>
  <c r="H5122"/>
  <c r="H5123"/>
  <c r="H5124"/>
  <c r="H5125"/>
  <c r="H5126"/>
  <c r="H5127"/>
  <c r="H5128"/>
  <c r="H5129"/>
  <c r="H5130"/>
  <c r="H5131"/>
  <c r="H5132"/>
  <c r="H5133"/>
  <c r="H5134"/>
  <c r="H5135"/>
  <c r="H5136"/>
  <c r="H5137"/>
  <c r="H5138"/>
  <c r="H5139"/>
  <c r="H5140"/>
  <c r="H5141"/>
  <c r="H5142"/>
  <c r="H5143"/>
  <c r="H5144"/>
  <c r="H5145"/>
  <c r="H5146"/>
  <c r="H5147"/>
  <c r="H5148"/>
  <c r="H5149"/>
  <c r="H5150"/>
  <c r="H5151"/>
  <c r="H5152"/>
  <c r="H5153"/>
  <c r="H5154"/>
  <c r="H5155"/>
  <c r="H5156"/>
  <c r="H5157"/>
  <c r="H5158"/>
  <c r="H5159"/>
  <c r="H5160"/>
  <c r="H5161"/>
  <c r="H5162"/>
  <c r="H5163"/>
  <c r="H5164"/>
  <c r="H5165"/>
  <c r="H5166"/>
  <c r="H5167"/>
  <c r="H5168"/>
  <c r="H5169"/>
  <c r="H5170"/>
  <c r="H5171"/>
  <c r="H5172"/>
  <c r="H5173"/>
  <c r="H5174"/>
  <c r="H5175"/>
  <c r="H5176"/>
  <c r="H5177"/>
  <c r="H5178"/>
  <c r="H5179"/>
  <c r="H5180"/>
  <c r="H5181"/>
  <c r="H5182"/>
  <c r="H5183"/>
  <c r="H5184"/>
  <c r="H5185"/>
  <c r="H5186"/>
  <c r="H5187"/>
  <c r="H5188"/>
  <c r="H5189"/>
  <c r="H5190"/>
  <c r="H5191"/>
  <c r="H5192"/>
  <c r="H5193"/>
  <c r="H5194"/>
  <c r="H5195"/>
  <c r="H5196"/>
  <c r="H5197"/>
  <c r="H5198"/>
  <c r="H5199"/>
  <c r="H5200"/>
  <c r="H5201"/>
  <c r="H5202"/>
  <c r="H5203"/>
  <c r="H5204"/>
  <c r="H5205"/>
  <c r="H5206"/>
  <c r="H5207"/>
  <c r="H5208"/>
  <c r="H5209"/>
  <c r="H5210"/>
  <c r="H5211"/>
  <c r="H5212"/>
  <c r="H5213"/>
  <c r="H5214"/>
  <c r="H5215"/>
  <c r="H5216"/>
  <c r="H5217"/>
  <c r="H5218"/>
  <c r="H5219"/>
  <c r="H5220"/>
  <c r="H5221"/>
  <c r="H5222"/>
  <c r="H5223"/>
  <c r="H5224"/>
  <c r="H5225"/>
  <c r="H5226"/>
  <c r="H5227"/>
  <c r="H5228"/>
  <c r="H5229"/>
  <c r="H5230"/>
  <c r="H5231"/>
  <c r="H5232"/>
  <c r="H5233"/>
  <c r="H5234"/>
  <c r="H5235"/>
  <c r="H5236"/>
  <c r="H5237"/>
  <c r="H5238"/>
  <c r="H5239"/>
  <c r="H5240"/>
  <c r="H5241"/>
  <c r="H5242"/>
  <c r="H5243"/>
  <c r="H5244"/>
  <c r="H5245"/>
  <c r="H5246"/>
  <c r="H5247"/>
  <c r="H5248"/>
  <c r="H5249"/>
  <c r="H5250"/>
  <c r="H5251"/>
  <c r="H5252"/>
  <c r="H5253"/>
  <c r="H5254"/>
  <c r="H5255"/>
  <c r="H5256"/>
  <c r="H5257"/>
  <c r="H5258"/>
  <c r="H5259"/>
  <c r="H5260"/>
  <c r="H5261"/>
  <c r="H5262"/>
  <c r="H5263"/>
  <c r="H5264"/>
  <c r="H5265"/>
  <c r="H5266"/>
  <c r="H5267"/>
  <c r="H5268"/>
  <c r="H5269"/>
  <c r="H5270"/>
  <c r="H5271"/>
  <c r="H5272"/>
  <c r="H5273"/>
  <c r="H5274"/>
  <c r="H5275"/>
  <c r="H5276"/>
  <c r="H5277"/>
  <c r="H5278"/>
  <c r="H5279"/>
  <c r="H5280"/>
  <c r="H5281"/>
  <c r="H5282"/>
  <c r="H5283"/>
  <c r="H5284"/>
  <c r="H5285"/>
  <c r="H5286"/>
  <c r="H5287"/>
  <c r="H5288"/>
  <c r="H5289"/>
  <c r="H5290"/>
  <c r="H5291"/>
  <c r="H5292"/>
  <c r="H5293"/>
  <c r="H5294"/>
  <c r="H5295"/>
  <c r="H5296"/>
  <c r="H5297"/>
  <c r="H5298"/>
  <c r="H5299"/>
  <c r="H5300"/>
  <c r="H5301"/>
  <c r="H5302"/>
  <c r="H5303"/>
  <c r="H5304"/>
  <c r="H5305"/>
  <c r="H5306"/>
  <c r="H5307"/>
  <c r="H5308"/>
  <c r="H5309"/>
  <c r="H5310"/>
  <c r="H5311"/>
  <c r="H5312"/>
  <c r="H5313"/>
  <c r="H5314"/>
  <c r="H5315"/>
  <c r="H5316"/>
  <c r="H5317"/>
  <c r="H5318"/>
  <c r="H5319"/>
  <c r="H5320"/>
  <c r="H5321"/>
  <c r="H5322"/>
  <c r="H5323"/>
  <c r="H5324"/>
  <c r="H5325"/>
  <c r="H5326"/>
  <c r="H5327"/>
  <c r="H5328"/>
  <c r="H5329"/>
  <c r="H5330"/>
  <c r="H5331"/>
  <c r="H5332"/>
  <c r="H5333"/>
  <c r="H5334"/>
  <c r="H5335"/>
  <c r="H5336"/>
  <c r="H5337"/>
  <c r="H5338"/>
  <c r="H5339"/>
  <c r="H5340"/>
  <c r="H5341"/>
  <c r="H5342"/>
  <c r="H5343"/>
  <c r="H5344"/>
  <c r="H5345"/>
  <c r="H5346"/>
  <c r="H5347"/>
  <c r="H5348"/>
  <c r="H5349"/>
  <c r="H5350"/>
  <c r="H5351"/>
  <c r="H5352"/>
  <c r="H5353"/>
  <c r="H5354"/>
  <c r="H5355"/>
  <c r="H5356"/>
  <c r="H5357"/>
  <c r="H5358"/>
  <c r="H5359"/>
  <c r="H5360"/>
  <c r="H5361"/>
  <c r="H5362"/>
  <c r="H5363"/>
  <c r="H5364"/>
  <c r="H5365"/>
  <c r="H5366"/>
  <c r="H5367"/>
  <c r="H5368"/>
  <c r="H5369"/>
  <c r="H5370"/>
  <c r="H5371"/>
  <c r="H5372"/>
  <c r="H5373"/>
  <c r="H5374"/>
  <c r="H5375"/>
  <c r="H5376"/>
  <c r="H5377"/>
  <c r="H5378"/>
  <c r="H5379"/>
  <c r="H5380"/>
  <c r="H5381"/>
  <c r="H5382"/>
  <c r="H5383"/>
  <c r="H5384"/>
  <c r="H5385"/>
  <c r="H5386"/>
  <c r="H5387"/>
  <c r="H5388"/>
  <c r="H5389"/>
  <c r="H5390"/>
  <c r="H5391"/>
  <c r="H5392"/>
  <c r="H5393"/>
  <c r="H5394"/>
  <c r="H5395"/>
  <c r="H5396"/>
  <c r="H5397"/>
  <c r="H5398"/>
  <c r="H5399"/>
  <c r="H5400"/>
  <c r="H5401"/>
  <c r="H5402"/>
  <c r="H5403"/>
  <c r="H5404"/>
  <c r="H5405"/>
  <c r="H5406"/>
  <c r="H5407"/>
  <c r="H5408"/>
  <c r="H5409"/>
  <c r="H5410"/>
  <c r="H5411"/>
  <c r="H5412"/>
  <c r="H5413"/>
  <c r="H5414"/>
  <c r="H5415"/>
  <c r="H5416"/>
  <c r="H5417"/>
  <c r="H5418"/>
  <c r="H5419"/>
  <c r="H5420"/>
  <c r="H5421"/>
  <c r="H5422"/>
  <c r="H5423"/>
  <c r="H5424"/>
  <c r="H5425"/>
  <c r="H5426"/>
  <c r="H5427"/>
  <c r="H5428"/>
  <c r="H5429"/>
  <c r="H5430"/>
  <c r="H5431"/>
  <c r="H5432"/>
  <c r="H5433"/>
  <c r="H5434"/>
  <c r="H5435"/>
  <c r="H5436"/>
  <c r="H5437"/>
  <c r="H5438"/>
  <c r="H5439"/>
  <c r="H5440"/>
  <c r="H5441"/>
  <c r="H5442"/>
  <c r="H5443"/>
  <c r="H5444"/>
  <c r="H5445"/>
  <c r="H5446"/>
  <c r="H5447"/>
  <c r="H5448"/>
  <c r="H5449"/>
  <c r="H5450"/>
  <c r="H5451"/>
  <c r="H5452"/>
  <c r="H5453"/>
  <c r="H5454"/>
  <c r="H5455"/>
  <c r="H5456"/>
  <c r="H5457"/>
  <c r="H5458"/>
  <c r="H5459"/>
  <c r="H5460"/>
  <c r="H5461"/>
  <c r="H5462"/>
  <c r="H5463"/>
  <c r="H5464"/>
  <c r="H5465"/>
  <c r="H5466"/>
  <c r="H5467"/>
  <c r="H5468"/>
  <c r="H5469"/>
  <c r="H5470"/>
  <c r="H5471"/>
  <c r="H5472"/>
  <c r="H5473"/>
  <c r="H5474"/>
  <c r="H5475"/>
  <c r="H5476"/>
  <c r="H5477"/>
  <c r="H5478"/>
  <c r="H5479"/>
  <c r="H5480"/>
  <c r="H5481"/>
  <c r="H5482"/>
  <c r="H5483"/>
  <c r="H5484"/>
  <c r="H5485"/>
  <c r="H5486"/>
  <c r="H5487"/>
  <c r="H5488"/>
  <c r="H5489"/>
  <c r="H5490"/>
  <c r="H5491"/>
  <c r="H5492"/>
  <c r="H5493"/>
  <c r="H5494"/>
  <c r="H5495"/>
  <c r="H5496"/>
  <c r="H5497"/>
  <c r="H5498"/>
  <c r="H5499"/>
  <c r="H5500"/>
  <c r="H5501"/>
  <c r="H5502"/>
  <c r="H5503"/>
  <c r="H5504"/>
  <c r="H5505"/>
  <c r="H5506"/>
  <c r="H5507"/>
  <c r="H5508"/>
  <c r="H5509"/>
  <c r="H5510"/>
  <c r="H5511"/>
  <c r="H5512"/>
  <c r="H5513"/>
  <c r="H5514"/>
  <c r="H5515"/>
  <c r="H5516"/>
  <c r="H5517"/>
  <c r="H5518"/>
  <c r="H5519"/>
  <c r="H5520"/>
  <c r="H5521"/>
  <c r="H5522"/>
  <c r="H5523"/>
  <c r="H5524"/>
  <c r="H5525"/>
  <c r="H5526"/>
  <c r="H5527"/>
  <c r="H5528"/>
  <c r="H5529"/>
  <c r="H5530"/>
  <c r="H5531"/>
  <c r="H5532"/>
  <c r="H5533"/>
  <c r="H5534"/>
  <c r="H5535"/>
  <c r="H5536"/>
  <c r="H5537"/>
  <c r="H5538"/>
  <c r="H5539"/>
  <c r="H5540"/>
  <c r="H5541"/>
  <c r="H5542"/>
  <c r="H5543"/>
  <c r="H5544"/>
  <c r="H5545"/>
  <c r="H5546"/>
  <c r="H5547"/>
  <c r="H5548"/>
  <c r="H5549"/>
  <c r="H5550"/>
  <c r="H5551"/>
  <c r="H5552"/>
  <c r="H5553"/>
  <c r="H5554"/>
  <c r="H5555"/>
  <c r="H5556"/>
  <c r="H5557"/>
  <c r="H5558"/>
  <c r="H5559"/>
  <c r="H5560"/>
  <c r="H5561"/>
  <c r="H5562"/>
  <c r="H5563"/>
  <c r="H5564"/>
  <c r="H5565"/>
  <c r="H5566"/>
  <c r="H5567"/>
  <c r="H5568"/>
  <c r="H5569"/>
  <c r="H5570"/>
  <c r="H5571"/>
  <c r="H5572"/>
  <c r="H5573"/>
  <c r="H5574"/>
  <c r="H5575"/>
  <c r="H5576"/>
  <c r="H5577"/>
  <c r="H5578"/>
  <c r="H5579"/>
  <c r="H5580"/>
  <c r="H5581"/>
  <c r="H5582"/>
  <c r="H5583"/>
  <c r="H5584"/>
  <c r="H5585"/>
  <c r="H5586"/>
  <c r="H5587"/>
  <c r="H5588"/>
  <c r="H5589"/>
  <c r="H5590"/>
  <c r="H5591"/>
  <c r="H5592"/>
  <c r="H5593"/>
  <c r="H5594"/>
  <c r="H5595"/>
  <c r="H5596"/>
  <c r="H5597"/>
  <c r="H5598"/>
  <c r="H5599"/>
  <c r="H5600"/>
  <c r="H5601"/>
  <c r="H5602"/>
  <c r="H5603"/>
  <c r="H5604"/>
  <c r="H5605"/>
  <c r="H5606"/>
  <c r="H5607"/>
  <c r="H5608"/>
  <c r="H5609"/>
  <c r="H5610"/>
  <c r="H5611"/>
  <c r="H5612"/>
  <c r="H5613"/>
  <c r="H5614"/>
  <c r="H5615"/>
  <c r="H5616"/>
  <c r="H5617"/>
  <c r="H5618"/>
  <c r="H5619"/>
  <c r="H5620"/>
  <c r="H5621"/>
  <c r="H5622"/>
  <c r="H5623"/>
  <c r="H5624"/>
  <c r="H5625"/>
  <c r="H5626"/>
  <c r="H5627"/>
  <c r="H5628"/>
  <c r="H5629"/>
  <c r="H5630"/>
  <c r="H5631"/>
  <c r="H5632"/>
  <c r="H5633"/>
  <c r="H5634"/>
  <c r="H5635"/>
  <c r="H5636"/>
  <c r="H5637"/>
  <c r="H5638"/>
  <c r="H5639"/>
  <c r="H5640"/>
  <c r="H5641"/>
  <c r="H5642"/>
  <c r="H5643"/>
  <c r="H5644"/>
  <c r="H5645"/>
  <c r="H5646"/>
  <c r="H5647"/>
  <c r="H5648"/>
  <c r="H5649"/>
  <c r="H5650"/>
  <c r="H5651"/>
  <c r="H5652"/>
  <c r="H5653"/>
  <c r="H5654"/>
  <c r="H5655"/>
  <c r="H5656"/>
  <c r="H5657"/>
  <c r="H5658"/>
  <c r="H5659"/>
  <c r="H5660"/>
  <c r="H5661"/>
  <c r="H5662"/>
  <c r="H5663"/>
  <c r="H5664"/>
  <c r="H5665"/>
  <c r="H5666"/>
  <c r="H5667"/>
  <c r="H5668"/>
  <c r="H5669"/>
  <c r="H5670"/>
  <c r="H5671"/>
  <c r="H5672"/>
  <c r="H5673"/>
  <c r="H5674"/>
  <c r="H5675"/>
  <c r="H5676"/>
  <c r="H5677"/>
  <c r="H5678"/>
  <c r="H5679"/>
  <c r="H5680"/>
  <c r="H5681"/>
  <c r="H5682"/>
  <c r="H5683"/>
  <c r="H5684"/>
  <c r="H5685"/>
  <c r="H5686"/>
  <c r="H5687"/>
  <c r="H5688"/>
  <c r="H5689"/>
  <c r="H5690"/>
  <c r="H5691"/>
  <c r="H5692"/>
  <c r="H5693"/>
  <c r="H5694"/>
  <c r="H5695"/>
  <c r="H5696"/>
  <c r="H5697"/>
  <c r="H5698"/>
  <c r="H5699"/>
  <c r="H5700"/>
  <c r="H5701"/>
  <c r="H5702"/>
  <c r="H5703"/>
  <c r="H5704"/>
  <c r="H5705"/>
  <c r="H5706"/>
  <c r="H5707"/>
  <c r="H5708"/>
  <c r="H5709"/>
  <c r="H5710"/>
  <c r="H5711"/>
  <c r="H5712"/>
  <c r="H5713"/>
  <c r="H5714"/>
  <c r="H5715"/>
  <c r="H5716"/>
  <c r="H5717"/>
  <c r="H5718"/>
  <c r="H5719"/>
  <c r="H5720"/>
  <c r="H5721"/>
  <c r="H5722"/>
  <c r="H5723"/>
  <c r="H5724"/>
  <c r="H5725"/>
  <c r="H5726"/>
  <c r="H5727"/>
  <c r="H5728"/>
  <c r="H5729"/>
  <c r="H5730"/>
  <c r="H5731"/>
  <c r="H5732"/>
  <c r="H5733"/>
  <c r="H5734"/>
  <c r="H5735"/>
  <c r="H5736"/>
  <c r="H5737"/>
  <c r="H5738"/>
  <c r="H5739"/>
  <c r="H5740"/>
  <c r="H5741"/>
  <c r="H5742"/>
  <c r="H5743"/>
  <c r="H5744"/>
  <c r="H5745"/>
  <c r="H5746"/>
  <c r="H5747"/>
  <c r="H5748"/>
  <c r="H5749"/>
  <c r="H5750"/>
  <c r="H5751"/>
  <c r="H5752"/>
  <c r="H5753"/>
  <c r="H5754"/>
  <c r="H5755"/>
  <c r="H5756"/>
  <c r="H5757"/>
  <c r="H5758"/>
  <c r="H5759"/>
  <c r="H5760"/>
  <c r="H5761"/>
  <c r="H5762"/>
  <c r="H5763"/>
  <c r="H5764"/>
  <c r="H5765"/>
  <c r="H5766"/>
  <c r="H5767"/>
  <c r="H5768"/>
  <c r="H5769"/>
  <c r="H5770"/>
  <c r="H5771"/>
  <c r="H5772"/>
  <c r="H5773"/>
  <c r="H5774"/>
  <c r="H5775"/>
  <c r="H5776"/>
  <c r="H5777"/>
  <c r="H5778"/>
  <c r="H5779"/>
  <c r="H5780"/>
  <c r="H5781"/>
  <c r="H5782"/>
  <c r="H5783"/>
  <c r="H5784"/>
  <c r="H5785"/>
  <c r="H5786"/>
  <c r="H5787"/>
  <c r="H5788"/>
  <c r="H5789"/>
  <c r="H5790"/>
  <c r="H5791"/>
  <c r="H5792"/>
  <c r="H5793"/>
  <c r="H5794"/>
  <c r="H5795"/>
  <c r="H5796"/>
  <c r="H5797"/>
  <c r="H5798"/>
  <c r="H5799"/>
  <c r="H5800"/>
  <c r="H5801"/>
  <c r="H5802"/>
  <c r="H5803"/>
  <c r="H5804"/>
  <c r="H5805"/>
  <c r="H5806"/>
  <c r="H5807"/>
  <c r="H5808"/>
  <c r="H5809"/>
  <c r="H5810"/>
  <c r="H5811"/>
  <c r="H5812"/>
  <c r="H5813"/>
  <c r="H5814"/>
  <c r="H5815"/>
  <c r="H5816"/>
  <c r="H5817"/>
  <c r="H5818"/>
  <c r="H5819"/>
  <c r="H5820"/>
  <c r="H5821"/>
  <c r="H5822"/>
  <c r="H5823"/>
  <c r="H5824"/>
  <c r="H5825"/>
  <c r="H5826"/>
  <c r="H5827"/>
  <c r="H5828"/>
  <c r="H5829"/>
  <c r="H5830"/>
  <c r="H5831"/>
  <c r="H5832"/>
  <c r="H5833"/>
  <c r="H5834"/>
  <c r="H5835"/>
  <c r="H5836"/>
  <c r="H5837"/>
  <c r="H5838"/>
  <c r="H5839"/>
  <c r="H5840"/>
  <c r="H5841"/>
  <c r="H5842"/>
  <c r="H5843"/>
  <c r="H5844"/>
  <c r="H5845"/>
  <c r="H5846"/>
  <c r="H5847"/>
  <c r="H5848"/>
  <c r="H5849"/>
  <c r="H5850"/>
  <c r="H5851"/>
  <c r="H5852"/>
  <c r="H5853"/>
  <c r="H5854"/>
  <c r="H5855"/>
  <c r="H5856"/>
  <c r="H5857"/>
  <c r="H5858"/>
  <c r="H5859"/>
  <c r="H5860"/>
  <c r="H5861"/>
  <c r="H5862"/>
  <c r="H5863"/>
  <c r="H5864"/>
  <c r="H5865"/>
  <c r="H5866"/>
  <c r="H5867"/>
  <c r="H5868"/>
  <c r="H5869"/>
  <c r="H5870"/>
  <c r="H5871"/>
  <c r="H5872"/>
  <c r="H5873"/>
  <c r="H5874"/>
  <c r="H5875"/>
  <c r="H5876"/>
  <c r="H5877"/>
  <c r="H5878"/>
  <c r="H5879"/>
  <c r="H5880"/>
  <c r="H5881"/>
  <c r="H5882"/>
  <c r="H5883"/>
  <c r="H5884"/>
  <c r="H5885"/>
  <c r="H5886"/>
  <c r="H5887"/>
  <c r="H5888"/>
  <c r="H5889"/>
  <c r="H5890"/>
  <c r="H5891"/>
  <c r="H5892"/>
  <c r="H5893"/>
  <c r="H5894"/>
  <c r="H5895"/>
  <c r="H5896"/>
  <c r="H5897"/>
  <c r="H5898"/>
  <c r="H5899"/>
  <c r="H5900"/>
  <c r="H5901"/>
  <c r="H5902"/>
  <c r="H5903"/>
  <c r="H5904"/>
  <c r="H5905"/>
  <c r="H5906"/>
  <c r="H5907"/>
  <c r="H5908"/>
  <c r="H5909"/>
  <c r="H5910"/>
  <c r="H5911"/>
  <c r="H5912"/>
  <c r="H5913"/>
  <c r="H5914"/>
  <c r="H5915"/>
  <c r="H5916"/>
  <c r="H5917"/>
  <c r="H5918"/>
  <c r="H5919"/>
  <c r="H5920"/>
  <c r="H5921"/>
  <c r="H5922"/>
  <c r="H5923"/>
  <c r="H5924"/>
  <c r="H5925"/>
  <c r="H5926"/>
  <c r="H5927"/>
  <c r="H5928"/>
  <c r="H5929"/>
  <c r="H5930"/>
  <c r="H5931"/>
  <c r="H5932"/>
  <c r="H5933"/>
  <c r="H5934"/>
  <c r="H5935"/>
  <c r="H5936"/>
  <c r="H5937"/>
  <c r="H5938"/>
  <c r="H5939"/>
  <c r="H5940"/>
  <c r="H5941"/>
  <c r="H5942"/>
  <c r="H5943"/>
  <c r="H5944"/>
  <c r="H5945"/>
  <c r="H5946"/>
  <c r="H5947"/>
  <c r="H5948"/>
  <c r="H5949"/>
  <c r="H5950"/>
  <c r="H5951"/>
  <c r="H5952"/>
  <c r="H5953"/>
  <c r="H5954"/>
  <c r="H5955"/>
  <c r="H5956"/>
  <c r="H5957"/>
  <c r="H5958"/>
  <c r="H5959"/>
  <c r="H5960"/>
  <c r="H5961"/>
  <c r="H5962"/>
  <c r="H5963"/>
  <c r="H5964"/>
  <c r="H5965"/>
  <c r="H5966"/>
  <c r="H5967"/>
  <c r="H5968"/>
  <c r="H5969"/>
  <c r="H5970"/>
  <c r="H5971"/>
  <c r="H5972"/>
  <c r="H5973"/>
  <c r="H5974"/>
  <c r="H5975"/>
  <c r="H5976"/>
  <c r="H5977"/>
  <c r="H5978"/>
  <c r="H5979"/>
  <c r="H5980"/>
  <c r="H5981"/>
  <c r="H5982"/>
  <c r="H5983"/>
  <c r="H5984"/>
  <c r="H5985"/>
  <c r="H5986"/>
  <c r="H5987"/>
  <c r="H5988"/>
  <c r="H5989"/>
  <c r="H5990"/>
  <c r="H5991"/>
  <c r="H5992"/>
  <c r="H5993"/>
  <c r="H5994"/>
  <c r="H5995"/>
  <c r="H5996"/>
  <c r="H5997"/>
  <c r="H5998"/>
  <c r="H5999"/>
  <c r="H6000"/>
  <c r="D3" i="4"/>
  <c r="B2"/>
  <c r="D80" l="1"/>
  <c r="G66"/>
  <c r="R499" i="10"/>
  <c r="P499"/>
  <c r="N499"/>
  <c r="L499"/>
  <c r="J499"/>
  <c r="H499"/>
  <c r="F499"/>
  <c r="D499"/>
  <c r="S499"/>
  <c r="O499"/>
  <c r="K499"/>
  <c r="G499"/>
  <c r="M499"/>
  <c r="E499"/>
  <c r="Q499"/>
  <c r="I499"/>
  <c r="R497"/>
  <c r="P497"/>
  <c r="N497"/>
  <c r="L497"/>
  <c r="J497"/>
  <c r="H497"/>
  <c r="F497"/>
  <c r="D497"/>
  <c r="S497"/>
  <c r="O497"/>
  <c r="K497"/>
  <c r="G497"/>
  <c r="M497"/>
  <c r="E497"/>
  <c r="Q497"/>
  <c r="I497"/>
  <c r="R495"/>
  <c r="P495"/>
  <c r="N495"/>
  <c r="L495"/>
  <c r="J495"/>
  <c r="H495"/>
  <c r="F495"/>
  <c r="D495"/>
  <c r="S495"/>
  <c r="O495"/>
  <c r="K495"/>
  <c r="G495"/>
  <c r="M495"/>
  <c r="E495"/>
  <c r="Q495"/>
  <c r="I495"/>
  <c r="R493"/>
  <c r="P493"/>
  <c r="N493"/>
  <c r="L493"/>
  <c r="J493"/>
  <c r="H493"/>
  <c r="F493"/>
  <c r="D493"/>
  <c r="S493"/>
  <c r="O493"/>
  <c r="K493"/>
  <c r="G493"/>
  <c r="M493"/>
  <c r="E493"/>
  <c r="Q493"/>
  <c r="I493"/>
  <c r="R491"/>
  <c r="P491"/>
  <c r="N491"/>
  <c r="L491"/>
  <c r="J491"/>
  <c r="H491"/>
  <c r="F491"/>
  <c r="D491"/>
  <c r="S491"/>
  <c r="O491"/>
  <c r="K491"/>
  <c r="G491"/>
  <c r="M491"/>
  <c r="E491"/>
  <c r="Q491"/>
  <c r="I491"/>
  <c r="R489"/>
  <c r="P489"/>
  <c r="N489"/>
  <c r="L489"/>
  <c r="J489"/>
  <c r="H489"/>
  <c r="F489"/>
  <c r="D489"/>
  <c r="S489"/>
  <c r="O489"/>
  <c r="K489"/>
  <c r="G489"/>
  <c r="M489"/>
  <c r="E489"/>
  <c r="Q489"/>
  <c r="I489"/>
  <c r="R487"/>
  <c r="P487"/>
  <c r="N487"/>
  <c r="L487"/>
  <c r="J487"/>
  <c r="H487"/>
  <c r="F487"/>
  <c r="D487"/>
  <c r="S487"/>
  <c r="O487"/>
  <c r="K487"/>
  <c r="G487"/>
  <c r="M487"/>
  <c r="E487"/>
  <c r="Q487"/>
  <c r="I487"/>
  <c r="R485"/>
  <c r="P485"/>
  <c r="N485"/>
  <c r="L485"/>
  <c r="J485"/>
  <c r="H485"/>
  <c r="F485"/>
  <c r="D485"/>
  <c r="S485"/>
  <c r="O485"/>
  <c r="K485"/>
  <c r="G485"/>
  <c r="M485"/>
  <c r="E485"/>
  <c r="Q485"/>
  <c r="I485"/>
  <c r="R483"/>
  <c r="P483"/>
  <c r="N483"/>
  <c r="L483"/>
  <c r="J483"/>
  <c r="H483"/>
  <c r="F483"/>
  <c r="D483"/>
  <c r="S483"/>
  <c r="O483"/>
  <c r="K483"/>
  <c r="G483"/>
  <c r="M483"/>
  <c r="E483"/>
  <c r="Q483"/>
  <c r="I483"/>
  <c r="R481"/>
  <c r="P481"/>
  <c r="N481"/>
  <c r="L481"/>
  <c r="J481"/>
  <c r="H481"/>
  <c r="F481"/>
  <c r="D481"/>
  <c r="S481"/>
  <c r="O481"/>
  <c r="K481"/>
  <c r="G481"/>
  <c r="M481"/>
  <c r="E481"/>
  <c r="Q481"/>
  <c r="I481"/>
  <c r="R479"/>
  <c r="P479"/>
  <c r="N479"/>
  <c r="L479"/>
  <c r="J479"/>
  <c r="H479"/>
  <c r="F479"/>
  <c r="D479"/>
  <c r="S479"/>
  <c r="O479"/>
  <c r="K479"/>
  <c r="G479"/>
  <c r="M479"/>
  <c r="E479"/>
  <c r="Q479"/>
  <c r="I479"/>
  <c r="R477"/>
  <c r="P477"/>
  <c r="N477"/>
  <c r="L477"/>
  <c r="J477"/>
  <c r="H477"/>
  <c r="F477"/>
  <c r="D477"/>
  <c r="S477"/>
  <c r="O477"/>
  <c r="K477"/>
  <c r="G477"/>
  <c r="M477"/>
  <c r="E477"/>
  <c r="Q477"/>
  <c r="I477"/>
  <c r="R475"/>
  <c r="P475"/>
  <c r="N475"/>
  <c r="L475"/>
  <c r="J475"/>
  <c r="H475"/>
  <c r="F475"/>
  <c r="D475"/>
  <c r="S475"/>
  <c r="O475"/>
  <c r="K475"/>
  <c r="G475"/>
  <c r="M475"/>
  <c r="E475"/>
  <c r="Q475"/>
  <c r="I475"/>
  <c r="R473"/>
  <c r="P473"/>
  <c r="N473"/>
  <c r="L473"/>
  <c r="J473"/>
  <c r="H473"/>
  <c r="F473"/>
  <c r="D473"/>
  <c r="S473"/>
  <c r="O473"/>
  <c r="K473"/>
  <c r="G473"/>
  <c r="M473"/>
  <c r="E473"/>
  <c r="Q473"/>
  <c r="I473"/>
  <c r="R471"/>
  <c r="P471"/>
  <c r="N471"/>
  <c r="L471"/>
  <c r="J471"/>
  <c r="H471"/>
  <c r="F471"/>
  <c r="D471"/>
  <c r="S471"/>
  <c r="O471"/>
  <c r="K471"/>
  <c r="G471"/>
  <c r="M471"/>
  <c r="E471"/>
  <c r="Q471"/>
  <c r="I471"/>
  <c r="R20"/>
  <c r="R19"/>
  <c r="R18"/>
  <c r="R17"/>
  <c r="R16"/>
  <c r="R15"/>
  <c r="R14"/>
  <c r="R13"/>
  <c r="R12"/>
  <c r="R11"/>
  <c r="R10"/>
  <c r="R9"/>
  <c r="R8"/>
  <c r="R7"/>
  <c r="R6"/>
  <c r="R5"/>
  <c r="R4"/>
  <c r="R469"/>
  <c r="P469"/>
  <c r="N469"/>
  <c r="L469"/>
  <c r="J469"/>
  <c r="H469"/>
  <c r="F469"/>
  <c r="D469"/>
  <c r="S469"/>
  <c r="O469"/>
  <c r="K469"/>
  <c r="G469"/>
  <c r="M469"/>
  <c r="E469"/>
  <c r="Q469"/>
  <c r="I469"/>
  <c r="S467"/>
  <c r="Q467"/>
  <c r="O467"/>
  <c r="M467"/>
  <c r="K467"/>
  <c r="I467"/>
  <c r="G467"/>
  <c r="E467"/>
  <c r="P467"/>
  <c r="L467"/>
  <c r="H467"/>
  <c r="D467"/>
  <c r="R467"/>
  <c r="N467"/>
  <c r="J467"/>
  <c r="F467"/>
  <c r="S465"/>
  <c r="Q465"/>
  <c r="O465"/>
  <c r="M465"/>
  <c r="K465"/>
  <c r="I465"/>
  <c r="G465"/>
  <c r="E465"/>
  <c r="P465"/>
  <c r="L465"/>
  <c r="H465"/>
  <c r="D465"/>
  <c r="R465"/>
  <c r="N465"/>
  <c r="J465"/>
  <c r="F465"/>
  <c r="S463"/>
  <c r="Q463"/>
  <c r="O463"/>
  <c r="M463"/>
  <c r="K463"/>
  <c r="I463"/>
  <c r="G463"/>
  <c r="E463"/>
  <c r="P463"/>
  <c r="L463"/>
  <c r="H463"/>
  <c r="D463"/>
  <c r="R463"/>
  <c r="N463"/>
  <c r="J463"/>
  <c r="F463"/>
  <c r="S461"/>
  <c r="Q461"/>
  <c r="O461"/>
  <c r="M461"/>
  <c r="K461"/>
  <c r="I461"/>
  <c r="G461"/>
  <c r="E461"/>
  <c r="P461"/>
  <c r="L461"/>
  <c r="H461"/>
  <c r="D461"/>
  <c r="R461"/>
  <c r="N461"/>
  <c r="J461"/>
  <c r="F461"/>
  <c r="S459"/>
  <c r="Q459"/>
  <c r="O459"/>
  <c r="M459"/>
  <c r="K459"/>
  <c r="I459"/>
  <c r="G459"/>
  <c r="E459"/>
  <c r="P459"/>
  <c r="L459"/>
  <c r="H459"/>
  <c r="D459"/>
  <c r="R459"/>
  <c r="N459"/>
  <c r="J459"/>
  <c r="F459"/>
  <c r="S457"/>
  <c r="Q457"/>
  <c r="O457"/>
  <c r="M457"/>
  <c r="K457"/>
  <c r="I457"/>
  <c r="G457"/>
  <c r="E457"/>
  <c r="P457"/>
  <c r="L457"/>
  <c r="H457"/>
  <c r="D457"/>
  <c r="R457"/>
  <c r="N457"/>
  <c r="J457"/>
  <c r="F457"/>
  <c r="S455"/>
  <c r="Q455"/>
  <c r="O455"/>
  <c r="M455"/>
  <c r="K455"/>
  <c r="I455"/>
  <c r="G455"/>
  <c r="E455"/>
  <c r="P455"/>
  <c r="L455"/>
  <c r="H455"/>
  <c r="D455"/>
  <c r="R455"/>
  <c r="N455"/>
  <c r="J455"/>
  <c r="F455"/>
  <c r="S453"/>
  <c r="Q453"/>
  <c r="O453"/>
  <c r="M453"/>
  <c r="K453"/>
  <c r="I453"/>
  <c r="G453"/>
  <c r="E453"/>
  <c r="P453"/>
  <c r="L453"/>
  <c r="H453"/>
  <c r="D453"/>
  <c r="R453"/>
  <c r="N453"/>
  <c r="J453"/>
  <c r="F453"/>
  <c r="R451"/>
  <c r="P451"/>
  <c r="N451"/>
  <c r="L451"/>
  <c r="J451"/>
  <c r="H451"/>
  <c r="F451"/>
  <c r="D451"/>
  <c r="S451"/>
  <c r="Q451"/>
  <c r="O451"/>
  <c r="M451"/>
  <c r="K451"/>
  <c r="I451"/>
  <c r="G451"/>
  <c r="E451"/>
  <c r="R449"/>
  <c r="P449"/>
  <c r="N449"/>
  <c r="L449"/>
  <c r="J449"/>
  <c r="H449"/>
  <c r="F449"/>
  <c r="D449"/>
  <c r="S449"/>
  <c r="Q449"/>
  <c r="O449"/>
  <c r="M449"/>
  <c r="K449"/>
  <c r="I449"/>
  <c r="G449"/>
  <c r="E449"/>
  <c r="R447"/>
  <c r="P447"/>
  <c r="N447"/>
  <c r="L447"/>
  <c r="J447"/>
  <c r="H447"/>
  <c r="F447"/>
  <c r="D447"/>
  <c r="S447"/>
  <c r="Q447"/>
  <c r="O447"/>
  <c r="M447"/>
  <c r="K447"/>
  <c r="I447"/>
  <c r="G447"/>
  <c r="E447"/>
  <c r="R445"/>
  <c r="P445"/>
  <c r="N445"/>
  <c r="L445"/>
  <c r="J445"/>
  <c r="H445"/>
  <c r="F445"/>
  <c r="D445"/>
  <c r="S445"/>
  <c r="Q445"/>
  <c r="O445"/>
  <c r="M445"/>
  <c r="K445"/>
  <c r="I445"/>
  <c r="G445"/>
  <c r="E445"/>
  <c r="R443"/>
  <c r="P443"/>
  <c r="N443"/>
  <c r="L443"/>
  <c r="J443"/>
  <c r="H443"/>
  <c r="F443"/>
  <c r="D443"/>
  <c r="S443"/>
  <c r="Q443"/>
  <c r="O443"/>
  <c r="M443"/>
  <c r="K443"/>
  <c r="I443"/>
  <c r="G443"/>
  <c r="E443"/>
  <c r="R441"/>
  <c r="P441"/>
  <c r="N441"/>
  <c r="L441"/>
  <c r="J441"/>
  <c r="H441"/>
  <c r="F441"/>
  <c r="D441"/>
  <c r="S441"/>
  <c r="Q441"/>
  <c r="O441"/>
  <c r="M441"/>
  <c r="K441"/>
  <c r="I441"/>
  <c r="G441"/>
  <c r="E441"/>
  <c r="R439"/>
  <c r="P439"/>
  <c r="N439"/>
  <c r="L439"/>
  <c r="J439"/>
  <c r="H439"/>
  <c r="F439"/>
  <c r="D439"/>
  <c r="S439"/>
  <c r="Q439"/>
  <c r="O439"/>
  <c r="M439"/>
  <c r="K439"/>
  <c r="I439"/>
  <c r="G439"/>
  <c r="E439"/>
  <c r="R437"/>
  <c r="P437"/>
  <c r="N437"/>
  <c r="L437"/>
  <c r="J437"/>
  <c r="H437"/>
  <c r="F437"/>
  <c r="D437"/>
  <c r="S437"/>
  <c r="Q437"/>
  <c r="O437"/>
  <c r="M437"/>
  <c r="K437"/>
  <c r="I437"/>
  <c r="G437"/>
  <c r="E437"/>
  <c r="R435"/>
  <c r="P435"/>
  <c r="N435"/>
  <c r="L435"/>
  <c r="J435"/>
  <c r="H435"/>
  <c r="F435"/>
  <c r="D435"/>
  <c r="S435"/>
  <c r="Q435"/>
  <c r="O435"/>
  <c r="M435"/>
  <c r="K435"/>
  <c r="I435"/>
  <c r="G435"/>
  <c r="E435"/>
  <c r="R433"/>
  <c r="P433"/>
  <c r="N433"/>
  <c r="L433"/>
  <c r="J433"/>
  <c r="H433"/>
  <c r="F433"/>
  <c r="D433"/>
  <c r="S433"/>
  <c r="Q433"/>
  <c r="O433"/>
  <c r="M433"/>
  <c r="K433"/>
  <c r="I433"/>
  <c r="G433"/>
  <c r="E433"/>
  <c r="R431"/>
  <c r="P431"/>
  <c r="N431"/>
  <c r="L431"/>
  <c r="J431"/>
  <c r="H431"/>
  <c r="F431"/>
  <c r="D431"/>
  <c r="S431"/>
  <c r="Q431"/>
  <c r="O431"/>
  <c r="M431"/>
  <c r="K431"/>
  <c r="I431"/>
  <c r="G431"/>
  <c r="E431"/>
  <c r="R429"/>
  <c r="P429"/>
  <c r="N429"/>
  <c r="L429"/>
  <c r="J429"/>
  <c r="H429"/>
  <c r="F429"/>
  <c r="D429"/>
  <c r="S429"/>
  <c r="Q429"/>
  <c r="O429"/>
  <c r="M429"/>
  <c r="K429"/>
  <c r="I429"/>
  <c r="G429"/>
  <c r="E429"/>
  <c r="R427"/>
  <c r="P427"/>
  <c r="N427"/>
  <c r="L427"/>
  <c r="J427"/>
  <c r="H427"/>
  <c r="F427"/>
  <c r="D427"/>
  <c r="S427"/>
  <c r="Q427"/>
  <c r="O427"/>
  <c r="M427"/>
  <c r="K427"/>
  <c r="I427"/>
  <c r="G427"/>
  <c r="E427"/>
  <c r="R425"/>
  <c r="P425"/>
  <c r="N425"/>
  <c r="L425"/>
  <c r="J425"/>
  <c r="H425"/>
  <c r="F425"/>
  <c r="D425"/>
  <c r="S425"/>
  <c r="Q425"/>
  <c r="O425"/>
  <c r="M425"/>
  <c r="K425"/>
  <c r="I425"/>
  <c r="G425"/>
  <c r="E425"/>
  <c r="R423"/>
  <c r="P423"/>
  <c r="N423"/>
  <c r="L423"/>
  <c r="J423"/>
  <c r="H423"/>
  <c r="F423"/>
  <c r="D423"/>
  <c r="S423"/>
  <c r="Q423"/>
  <c r="O423"/>
  <c r="M423"/>
  <c r="K423"/>
  <c r="I423"/>
  <c r="G423"/>
  <c r="E423"/>
  <c r="R421"/>
  <c r="P421"/>
  <c r="N421"/>
  <c r="L421"/>
  <c r="J421"/>
  <c r="H421"/>
  <c r="F421"/>
  <c r="D421"/>
  <c r="S421"/>
  <c r="Q421"/>
  <c r="O421"/>
  <c r="M421"/>
  <c r="K421"/>
  <c r="I421"/>
  <c r="G421"/>
  <c r="E421"/>
  <c r="R419"/>
  <c r="P419"/>
  <c r="N419"/>
  <c r="L419"/>
  <c r="J419"/>
  <c r="H419"/>
  <c r="F419"/>
  <c r="D419"/>
  <c r="S419"/>
  <c r="Q419"/>
  <c r="O419"/>
  <c r="M419"/>
  <c r="K419"/>
  <c r="I419"/>
  <c r="G419"/>
  <c r="E419"/>
  <c r="R417"/>
  <c r="P417"/>
  <c r="N417"/>
  <c r="L417"/>
  <c r="J417"/>
  <c r="H417"/>
  <c r="F417"/>
  <c r="D417"/>
  <c r="S417"/>
  <c r="Q417"/>
  <c r="O417"/>
  <c r="M417"/>
  <c r="K417"/>
  <c r="I417"/>
  <c r="G417"/>
  <c r="E417"/>
  <c r="R415"/>
  <c r="P415"/>
  <c r="N415"/>
  <c r="L415"/>
  <c r="J415"/>
  <c r="H415"/>
  <c r="F415"/>
  <c r="D415"/>
  <c r="S415"/>
  <c r="Q415"/>
  <c r="O415"/>
  <c r="M415"/>
  <c r="K415"/>
  <c r="I415"/>
  <c r="G415"/>
  <c r="E415"/>
  <c r="R413"/>
  <c r="P413"/>
  <c r="N413"/>
  <c r="L413"/>
  <c r="J413"/>
  <c r="H413"/>
  <c r="F413"/>
  <c r="D413"/>
  <c r="S413"/>
  <c r="Q413"/>
  <c r="O413"/>
  <c r="M413"/>
  <c r="K413"/>
  <c r="I413"/>
  <c r="G413"/>
  <c r="E413"/>
  <c r="R411"/>
  <c r="P411"/>
  <c r="N411"/>
  <c r="L411"/>
  <c r="J411"/>
  <c r="H411"/>
  <c r="F411"/>
  <c r="D411"/>
  <c r="S411"/>
  <c r="Q411"/>
  <c r="O411"/>
  <c r="M411"/>
  <c r="K411"/>
  <c r="I411"/>
  <c r="G411"/>
  <c r="E411"/>
  <c r="R409"/>
  <c r="P409"/>
  <c r="N409"/>
  <c r="L409"/>
  <c r="J409"/>
  <c r="H409"/>
  <c r="F409"/>
  <c r="D409"/>
  <c r="S409"/>
  <c r="Q409"/>
  <c r="O409"/>
  <c r="M409"/>
  <c r="K409"/>
  <c r="I409"/>
  <c r="G409"/>
  <c r="E409"/>
  <c r="R407"/>
  <c r="P407"/>
  <c r="N407"/>
  <c r="L407"/>
  <c r="J407"/>
  <c r="H407"/>
  <c r="F407"/>
  <c r="D407"/>
  <c r="S407"/>
  <c r="Q407"/>
  <c r="O407"/>
  <c r="M407"/>
  <c r="K407"/>
  <c r="I407"/>
  <c r="G407"/>
  <c r="E407"/>
  <c r="R405"/>
  <c r="P405"/>
  <c r="N405"/>
  <c r="L405"/>
  <c r="J405"/>
  <c r="H405"/>
  <c r="F405"/>
  <c r="D405"/>
  <c r="S405"/>
  <c r="Q405"/>
  <c r="O405"/>
  <c r="M405"/>
  <c r="K405"/>
  <c r="I405"/>
  <c r="G405"/>
  <c r="E405"/>
  <c r="R403"/>
  <c r="P403"/>
  <c r="N403"/>
  <c r="L403"/>
  <c r="J403"/>
  <c r="H403"/>
  <c r="F403"/>
  <c r="D403"/>
  <c r="S403"/>
  <c r="Q403"/>
  <c r="O403"/>
  <c r="M403"/>
  <c r="K403"/>
  <c r="I403"/>
  <c r="G403"/>
  <c r="E403"/>
  <c r="R401"/>
  <c r="P401"/>
  <c r="N401"/>
  <c r="L401"/>
  <c r="J401"/>
  <c r="H401"/>
  <c r="F401"/>
  <c r="D401"/>
  <c r="S401"/>
  <c r="Q401"/>
  <c r="O401"/>
  <c r="M401"/>
  <c r="K401"/>
  <c r="I401"/>
  <c r="G401"/>
  <c r="E401"/>
  <c r="R399"/>
  <c r="P399"/>
  <c r="N399"/>
  <c r="L399"/>
  <c r="J399"/>
  <c r="H399"/>
  <c r="F399"/>
  <c r="D399"/>
  <c r="S399"/>
  <c r="Q399"/>
  <c r="O399"/>
  <c r="M399"/>
  <c r="K399"/>
  <c r="I399"/>
  <c r="G399"/>
  <c r="E399"/>
  <c r="R397"/>
  <c r="P397"/>
  <c r="N397"/>
  <c r="L397"/>
  <c r="J397"/>
  <c r="H397"/>
  <c r="F397"/>
  <c r="D397"/>
  <c r="S397"/>
  <c r="Q397"/>
  <c r="O397"/>
  <c r="M397"/>
  <c r="K397"/>
  <c r="I397"/>
  <c r="G397"/>
  <c r="E397"/>
  <c r="R395"/>
  <c r="P395"/>
  <c r="N395"/>
  <c r="L395"/>
  <c r="J395"/>
  <c r="H395"/>
  <c r="F395"/>
  <c r="D395"/>
  <c r="S395"/>
  <c r="Q395"/>
  <c r="O395"/>
  <c r="M395"/>
  <c r="K395"/>
  <c r="I395"/>
  <c r="G395"/>
  <c r="E395"/>
  <c r="R393"/>
  <c r="P393"/>
  <c r="N393"/>
  <c r="L393"/>
  <c r="J393"/>
  <c r="H393"/>
  <c r="F393"/>
  <c r="D393"/>
  <c r="S393"/>
  <c r="Q393"/>
  <c r="O393"/>
  <c r="M393"/>
  <c r="K393"/>
  <c r="I393"/>
  <c r="G393"/>
  <c r="E393"/>
  <c r="R391"/>
  <c r="P391"/>
  <c r="N391"/>
  <c r="L391"/>
  <c r="J391"/>
  <c r="H391"/>
  <c r="F391"/>
  <c r="D391"/>
  <c r="S391"/>
  <c r="Q391"/>
  <c r="O391"/>
  <c r="M391"/>
  <c r="K391"/>
  <c r="I391"/>
  <c r="G391"/>
  <c r="E391"/>
  <c r="R389"/>
  <c r="P389"/>
  <c r="N389"/>
  <c r="L389"/>
  <c r="J389"/>
  <c r="H389"/>
  <c r="F389"/>
  <c r="D389"/>
  <c r="S389"/>
  <c r="Q389"/>
  <c r="O389"/>
  <c r="M389"/>
  <c r="K389"/>
  <c r="I389"/>
  <c r="G389"/>
  <c r="E389"/>
  <c r="R387"/>
  <c r="P387"/>
  <c r="N387"/>
  <c r="L387"/>
  <c r="J387"/>
  <c r="H387"/>
  <c r="F387"/>
  <c r="D387"/>
  <c r="S387"/>
  <c r="Q387"/>
  <c r="O387"/>
  <c r="M387"/>
  <c r="K387"/>
  <c r="I387"/>
  <c r="G387"/>
  <c r="E387"/>
  <c r="R385"/>
  <c r="P385"/>
  <c r="N385"/>
  <c r="L385"/>
  <c r="J385"/>
  <c r="H385"/>
  <c r="F385"/>
  <c r="D385"/>
  <c r="S385"/>
  <c r="Q385"/>
  <c r="O385"/>
  <c r="M385"/>
  <c r="K385"/>
  <c r="I385"/>
  <c r="G385"/>
  <c r="E385"/>
  <c r="R383"/>
  <c r="P383"/>
  <c r="N383"/>
  <c r="L383"/>
  <c r="J383"/>
  <c r="H383"/>
  <c r="F383"/>
  <c r="D383"/>
  <c r="S383"/>
  <c r="Q383"/>
  <c r="O383"/>
  <c r="M383"/>
  <c r="K383"/>
  <c r="I383"/>
  <c r="G383"/>
  <c r="E383"/>
  <c r="R381"/>
  <c r="P381"/>
  <c r="N381"/>
  <c r="L381"/>
  <c r="J381"/>
  <c r="H381"/>
  <c r="F381"/>
  <c r="D381"/>
  <c r="S381"/>
  <c r="Q381"/>
  <c r="O381"/>
  <c r="M381"/>
  <c r="K381"/>
  <c r="I381"/>
  <c r="G381"/>
  <c r="E381"/>
  <c r="R379"/>
  <c r="P379"/>
  <c r="N379"/>
  <c r="L379"/>
  <c r="J379"/>
  <c r="H379"/>
  <c r="F379"/>
  <c r="D379"/>
  <c r="S379"/>
  <c r="Q379"/>
  <c r="O379"/>
  <c r="M379"/>
  <c r="K379"/>
  <c r="I379"/>
  <c r="G379"/>
  <c r="E379"/>
  <c r="R377"/>
  <c r="P377"/>
  <c r="N377"/>
  <c r="L377"/>
  <c r="J377"/>
  <c r="H377"/>
  <c r="F377"/>
  <c r="D377"/>
  <c r="S377"/>
  <c r="Q377"/>
  <c r="O377"/>
  <c r="M377"/>
  <c r="K377"/>
  <c r="I377"/>
  <c r="G377"/>
  <c r="E377"/>
  <c r="R375"/>
  <c r="P375"/>
  <c r="N375"/>
  <c r="L375"/>
  <c r="J375"/>
  <c r="H375"/>
  <c r="F375"/>
  <c r="D375"/>
  <c r="S375"/>
  <c r="Q375"/>
  <c r="O375"/>
  <c r="M375"/>
  <c r="K375"/>
  <c r="I375"/>
  <c r="G375"/>
  <c r="E375"/>
  <c r="R373"/>
  <c r="P373"/>
  <c r="N373"/>
  <c r="L373"/>
  <c r="J373"/>
  <c r="H373"/>
  <c r="F373"/>
  <c r="D373"/>
  <c r="S373"/>
  <c r="Q373"/>
  <c r="O373"/>
  <c r="M373"/>
  <c r="K373"/>
  <c r="I373"/>
  <c r="G373"/>
  <c r="E373"/>
  <c r="R371"/>
  <c r="P371"/>
  <c r="N371"/>
  <c r="L371"/>
  <c r="J371"/>
  <c r="H371"/>
  <c r="F371"/>
  <c r="D371"/>
  <c r="S371"/>
  <c r="Q371"/>
  <c r="O371"/>
  <c r="M371"/>
  <c r="K371"/>
  <c r="I371"/>
  <c r="G371"/>
  <c r="E371"/>
  <c r="R369"/>
  <c r="P369"/>
  <c r="N369"/>
  <c r="L369"/>
  <c r="J369"/>
  <c r="H369"/>
  <c r="F369"/>
  <c r="D369"/>
  <c r="S369"/>
  <c r="Q369"/>
  <c r="O369"/>
  <c r="M369"/>
  <c r="K369"/>
  <c r="I369"/>
  <c r="G369"/>
  <c r="E369"/>
  <c r="R367"/>
  <c r="P367"/>
  <c r="N367"/>
  <c r="L367"/>
  <c r="J367"/>
  <c r="H367"/>
  <c r="F367"/>
  <c r="D367"/>
  <c r="S367"/>
  <c r="Q367"/>
  <c r="O367"/>
  <c r="M367"/>
  <c r="K367"/>
  <c r="I367"/>
  <c r="G367"/>
  <c r="E367"/>
  <c r="R365"/>
  <c r="P365"/>
  <c r="N365"/>
  <c r="L365"/>
  <c r="J365"/>
  <c r="H365"/>
  <c r="F365"/>
  <c r="D365"/>
  <c r="S365"/>
  <c r="Q365"/>
  <c r="O365"/>
  <c r="M365"/>
  <c r="K365"/>
  <c r="I365"/>
  <c r="G365"/>
  <c r="E365"/>
  <c r="R363"/>
  <c r="P363"/>
  <c r="N363"/>
  <c r="L363"/>
  <c r="J363"/>
  <c r="H363"/>
  <c r="F363"/>
  <c r="D363"/>
  <c r="S363"/>
  <c r="Q363"/>
  <c r="O363"/>
  <c r="M363"/>
  <c r="K363"/>
  <c r="I363"/>
  <c r="G363"/>
  <c r="E363"/>
  <c r="R361"/>
  <c r="P361"/>
  <c r="N361"/>
  <c r="L361"/>
  <c r="J361"/>
  <c r="H361"/>
  <c r="F361"/>
  <c r="D361"/>
  <c r="S361"/>
  <c r="Q361"/>
  <c r="O361"/>
  <c r="M361"/>
  <c r="K361"/>
  <c r="I361"/>
  <c r="G361"/>
  <c r="E361"/>
  <c r="R359"/>
  <c r="P359"/>
  <c r="N359"/>
  <c r="L359"/>
  <c r="J359"/>
  <c r="H359"/>
  <c r="F359"/>
  <c r="D359"/>
  <c r="S359"/>
  <c r="Q359"/>
  <c r="O359"/>
  <c r="M359"/>
  <c r="K359"/>
  <c r="I359"/>
  <c r="G359"/>
  <c r="E359"/>
  <c r="R357"/>
  <c r="P357"/>
  <c r="N357"/>
  <c r="L357"/>
  <c r="J357"/>
  <c r="H357"/>
  <c r="F357"/>
  <c r="D357"/>
  <c r="S357"/>
  <c r="Q357"/>
  <c r="O357"/>
  <c r="M357"/>
  <c r="K357"/>
  <c r="I357"/>
  <c r="G357"/>
  <c r="E357"/>
  <c r="R355"/>
  <c r="P355"/>
  <c r="N355"/>
  <c r="L355"/>
  <c r="J355"/>
  <c r="H355"/>
  <c r="F355"/>
  <c r="D355"/>
  <c r="S355"/>
  <c r="Q355"/>
  <c r="O355"/>
  <c r="M355"/>
  <c r="K355"/>
  <c r="I355"/>
  <c r="G355"/>
  <c r="E355"/>
  <c r="R353"/>
  <c r="P353"/>
  <c r="N353"/>
  <c r="L353"/>
  <c r="J353"/>
  <c r="H353"/>
  <c r="F353"/>
  <c r="D353"/>
  <c r="S353"/>
  <c r="Q353"/>
  <c r="O353"/>
  <c r="M353"/>
  <c r="K353"/>
  <c r="I353"/>
  <c r="G353"/>
  <c r="E353"/>
  <c r="R351"/>
  <c r="P351"/>
  <c r="N351"/>
  <c r="L351"/>
  <c r="J351"/>
  <c r="H351"/>
  <c r="F351"/>
  <c r="D351"/>
  <c r="S351"/>
  <c r="Q351"/>
  <c r="O351"/>
  <c r="M351"/>
  <c r="K351"/>
  <c r="I351"/>
  <c r="G351"/>
  <c r="E351"/>
  <c r="R349"/>
  <c r="P349"/>
  <c r="N349"/>
  <c r="L349"/>
  <c r="J349"/>
  <c r="H349"/>
  <c r="F349"/>
  <c r="D349"/>
  <c r="S349"/>
  <c r="Q349"/>
  <c r="O349"/>
  <c r="M349"/>
  <c r="K349"/>
  <c r="I349"/>
  <c r="G349"/>
  <c r="E349"/>
  <c r="R347"/>
  <c r="P347"/>
  <c r="N347"/>
  <c r="L347"/>
  <c r="J347"/>
  <c r="H347"/>
  <c r="F347"/>
  <c r="D347"/>
  <c r="S347"/>
  <c r="Q347"/>
  <c r="O347"/>
  <c r="M347"/>
  <c r="K347"/>
  <c r="I347"/>
  <c r="G347"/>
  <c r="E347"/>
  <c r="R345"/>
  <c r="P345"/>
  <c r="N345"/>
  <c r="L345"/>
  <c r="J345"/>
  <c r="H345"/>
  <c r="F345"/>
  <c r="D345"/>
  <c r="S345"/>
  <c r="Q345"/>
  <c r="O345"/>
  <c r="M345"/>
  <c r="K345"/>
  <c r="I345"/>
  <c r="G345"/>
  <c r="E345"/>
  <c r="R343"/>
  <c r="P343"/>
  <c r="N343"/>
  <c r="L343"/>
  <c r="J343"/>
  <c r="H343"/>
  <c r="F343"/>
  <c r="D343"/>
  <c r="S343"/>
  <c r="Q343"/>
  <c r="O343"/>
  <c r="M343"/>
  <c r="K343"/>
  <c r="I343"/>
  <c r="G343"/>
  <c r="E343"/>
  <c r="R341"/>
  <c r="P341"/>
  <c r="N341"/>
  <c r="L341"/>
  <c r="J341"/>
  <c r="H341"/>
  <c r="F341"/>
  <c r="D341"/>
  <c r="S341"/>
  <c r="Q341"/>
  <c r="O341"/>
  <c r="M341"/>
  <c r="K341"/>
  <c r="I341"/>
  <c r="G341"/>
  <c r="E341"/>
  <c r="R339"/>
  <c r="P339"/>
  <c r="N339"/>
  <c r="L339"/>
  <c r="J339"/>
  <c r="H339"/>
  <c r="F339"/>
  <c r="D339"/>
  <c r="S339"/>
  <c r="Q339"/>
  <c r="O339"/>
  <c r="M339"/>
  <c r="K339"/>
  <c r="I339"/>
  <c r="G339"/>
  <c r="E339"/>
  <c r="R337"/>
  <c r="P337"/>
  <c r="N337"/>
  <c r="L337"/>
  <c r="J337"/>
  <c r="H337"/>
  <c r="F337"/>
  <c r="D337"/>
  <c r="S337"/>
  <c r="Q337"/>
  <c r="O337"/>
  <c r="M337"/>
  <c r="K337"/>
  <c r="I337"/>
  <c r="G337"/>
  <c r="E337"/>
  <c r="R335"/>
  <c r="P335"/>
  <c r="N335"/>
  <c r="L335"/>
  <c r="J335"/>
  <c r="H335"/>
  <c r="F335"/>
  <c r="D335"/>
  <c r="S335"/>
  <c r="Q335"/>
  <c r="O335"/>
  <c r="M335"/>
  <c r="K335"/>
  <c r="I335"/>
  <c r="G335"/>
  <c r="E335"/>
  <c r="R333"/>
  <c r="P333"/>
  <c r="N333"/>
  <c r="L333"/>
  <c r="J333"/>
  <c r="H333"/>
  <c r="F333"/>
  <c r="D333"/>
  <c r="S333"/>
  <c r="Q333"/>
  <c r="O333"/>
  <c r="M333"/>
  <c r="K333"/>
  <c r="I333"/>
  <c r="G333"/>
  <c r="E333"/>
  <c r="R331"/>
  <c r="P331"/>
  <c r="N331"/>
  <c r="L331"/>
  <c r="J331"/>
  <c r="H331"/>
  <c r="F331"/>
  <c r="D331"/>
  <c r="S331"/>
  <c r="Q331"/>
  <c r="O331"/>
  <c r="M331"/>
  <c r="K331"/>
  <c r="I331"/>
  <c r="G331"/>
  <c r="E331"/>
  <c r="R329"/>
  <c r="P329"/>
  <c r="N329"/>
  <c r="L329"/>
  <c r="J329"/>
  <c r="H329"/>
  <c r="F329"/>
  <c r="D329"/>
  <c r="S329"/>
  <c r="Q329"/>
  <c r="O329"/>
  <c r="M329"/>
  <c r="K329"/>
  <c r="I329"/>
  <c r="G329"/>
  <c r="E329"/>
  <c r="R327"/>
  <c r="P327"/>
  <c r="N327"/>
  <c r="L327"/>
  <c r="J327"/>
  <c r="H327"/>
  <c r="F327"/>
  <c r="D327"/>
  <c r="S327"/>
  <c r="Q327"/>
  <c r="O327"/>
  <c r="M327"/>
  <c r="K327"/>
  <c r="I327"/>
  <c r="G327"/>
  <c r="E327"/>
  <c r="R325"/>
  <c r="P325"/>
  <c r="N325"/>
  <c r="L325"/>
  <c r="J325"/>
  <c r="H325"/>
  <c r="F325"/>
  <c r="D325"/>
  <c r="S325"/>
  <c r="Q325"/>
  <c r="O325"/>
  <c r="M325"/>
  <c r="K325"/>
  <c r="I325"/>
  <c r="G325"/>
  <c r="E325"/>
  <c r="R323"/>
  <c r="P323"/>
  <c r="N323"/>
  <c r="L323"/>
  <c r="J323"/>
  <c r="H323"/>
  <c r="F323"/>
  <c r="D323"/>
  <c r="S323"/>
  <c r="Q323"/>
  <c r="O323"/>
  <c r="M323"/>
  <c r="K323"/>
  <c r="I323"/>
  <c r="G323"/>
  <c r="E323"/>
  <c r="R321"/>
  <c r="P321"/>
  <c r="N321"/>
  <c r="L321"/>
  <c r="J321"/>
  <c r="H321"/>
  <c r="F321"/>
  <c r="D321"/>
  <c r="S321"/>
  <c r="Q321"/>
  <c r="O321"/>
  <c r="M321"/>
  <c r="K321"/>
  <c r="I321"/>
  <c r="G321"/>
  <c r="E321"/>
  <c r="R319"/>
  <c r="P319"/>
  <c r="N319"/>
  <c r="L319"/>
  <c r="J319"/>
  <c r="H319"/>
  <c r="F319"/>
  <c r="D319"/>
  <c r="S319"/>
  <c r="Q319"/>
  <c r="O319"/>
  <c r="M319"/>
  <c r="K319"/>
  <c r="I319"/>
  <c r="G319"/>
  <c r="E319"/>
  <c r="R317"/>
  <c r="P317"/>
  <c r="N317"/>
  <c r="L317"/>
  <c r="J317"/>
  <c r="H317"/>
  <c r="F317"/>
  <c r="D317"/>
  <c r="S317"/>
  <c r="Q317"/>
  <c r="O317"/>
  <c r="M317"/>
  <c r="K317"/>
  <c r="I317"/>
  <c r="G317"/>
  <c r="E317"/>
  <c r="R315"/>
  <c r="P315"/>
  <c r="N315"/>
  <c r="L315"/>
  <c r="J315"/>
  <c r="H315"/>
  <c r="F315"/>
  <c r="D315"/>
  <c r="S315"/>
  <c r="Q315"/>
  <c r="O315"/>
  <c r="M315"/>
  <c r="K315"/>
  <c r="I315"/>
  <c r="G315"/>
  <c r="E315"/>
  <c r="R313"/>
  <c r="P313"/>
  <c r="N313"/>
  <c r="L313"/>
  <c r="J313"/>
  <c r="H313"/>
  <c r="F313"/>
  <c r="D313"/>
  <c r="S313"/>
  <c r="Q313"/>
  <c r="O313"/>
  <c r="M313"/>
  <c r="K313"/>
  <c r="I313"/>
  <c r="G313"/>
  <c r="E313"/>
  <c r="R311"/>
  <c r="P311"/>
  <c r="N311"/>
  <c r="L311"/>
  <c r="J311"/>
  <c r="H311"/>
  <c r="F311"/>
  <c r="D311"/>
  <c r="S311"/>
  <c r="Q311"/>
  <c r="O311"/>
  <c r="M311"/>
  <c r="K311"/>
  <c r="I311"/>
  <c r="G311"/>
  <c r="E311"/>
  <c r="R309"/>
  <c r="P309"/>
  <c r="N309"/>
  <c r="L309"/>
  <c r="J309"/>
  <c r="H309"/>
  <c r="F309"/>
  <c r="D309"/>
  <c r="S309"/>
  <c r="Q309"/>
  <c r="O309"/>
  <c r="M309"/>
  <c r="K309"/>
  <c r="I309"/>
  <c r="G309"/>
  <c r="E309"/>
  <c r="R307"/>
  <c r="P307"/>
  <c r="N307"/>
  <c r="L307"/>
  <c r="J307"/>
  <c r="H307"/>
  <c r="F307"/>
  <c r="D307"/>
  <c r="S307"/>
  <c r="Q307"/>
  <c r="O307"/>
  <c r="M307"/>
  <c r="K307"/>
  <c r="I307"/>
  <c r="G307"/>
  <c r="E307"/>
  <c r="R305"/>
  <c r="P305"/>
  <c r="N305"/>
  <c r="L305"/>
  <c r="J305"/>
  <c r="H305"/>
  <c r="F305"/>
  <c r="D305"/>
  <c r="S305"/>
  <c r="Q305"/>
  <c r="O305"/>
  <c r="M305"/>
  <c r="K305"/>
  <c r="I305"/>
  <c r="G305"/>
  <c r="E305"/>
  <c r="R303"/>
  <c r="P303"/>
  <c r="N303"/>
  <c r="L303"/>
  <c r="J303"/>
  <c r="H303"/>
  <c r="F303"/>
  <c r="D303"/>
  <c r="S303"/>
  <c r="Q303"/>
  <c r="O303"/>
  <c r="M303"/>
  <c r="K303"/>
  <c r="I303"/>
  <c r="G303"/>
  <c r="E303"/>
  <c r="R301"/>
  <c r="P301"/>
  <c r="N301"/>
  <c r="L301"/>
  <c r="J301"/>
  <c r="H301"/>
  <c r="F301"/>
  <c r="D301"/>
  <c r="S301"/>
  <c r="Q301"/>
  <c r="O301"/>
  <c r="M301"/>
  <c r="K301"/>
  <c r="I301"/>
  <c r="G301"/>
  <c r="E301"/>
  <c r="R299"/>
  <c r="P299"/>
  <c r="N299"/>
  <c r="L299"/>
  <c r="J299"/>
  <c r="H299"/>
  <c r="F299"/>
  <c r="D299"/>
  <c r="S299"/>
  <c r="Q299"/>
  <c r="O299"/>
  <c r="M299"/>
  <c r="K299"/>
  <c r="I299"/>
  <c r="G299"/>
  <c r="E299"/>
  <c r="R297"/>
  <c r="P297"/>
  <c r="N297"/>
  <c r="L297"/>
  <c r="J297"/>
  <c r="H297"/>
  <c r="F297"/>
  <c r="D297"/>
  <c r="S297"/>
  <c r="Q297"/>
  <c r="O297"/>
  <c r="M297"/>
  <c r="K297"/>
  <c r="I297"/>
  <c r="G297"/>
  <c r="E297"/>
  <c r="R295"/>
  <c r="P295"/>
  <c r="N295"/>
  <c r="L295"/>
  <c r="J295"/>
  <c r="H295"/>
  <c r="F295"/>
  <c r="D295"/>
  <c r="S295"/>
  <c r="Q295"/>
  <c r="O295"/>
  <c r="M295"/>
  <c r="K295"/>
  <c r="I295"/>
  <c r="G295"/>
  <c r="E295"/>
  <c r="R293"/>
  <c r="P293"/>
  <c r="N293"/>
  <c r="L293"/>
  <c r="J293"/>
  <c r="H293"/>
  <c r="F293"/>
  <c r="D293"/>
  <c r="S293"/>
  <c r="Q293"/>
  <c r="O293"/>
  <c r="M293"/>
  <c r="K293"/>
  <c r="I293"/>
  <c r="G293"/>
  <c r="E293"/>
  <c r="R291"/>
  <c r="P291"/>
  <c r="N291"/>
  <c r="L291"/>
  <c r="J291"/>
  <c r="H291"/>
  <c r="F291"/>
  <c r="D291"/>
  <c r="S291"/>
  <c r="Q291"/>
  <c r="O291"/>
  <c r="M291"/>
  <c r="K291"/>
  <c r="I291"/>
  <c r="G291"/>
  <c r="E291"/>
  <c r="R289"/>
  <c r="P289"/>
  <c r="N289"/>
  <c r="L289"/>
  <c r="J289"/>
  <c r="H289"/>
  <c r="F289"/>
  <c r="D289"/>
  <c r="S289"/>
  <c r="Q289"/>
  <c r="O289"/>
  <c r="M289"/>
  <c r="K289"/>
  <c r="I289"/>
  <c r="G289"/>
  <c r="E289"/>
  <c r="R287"/>
  <c r="P287"/>
  <c r="N287"/>
  <c r="L287"/>
  <c r="J287"/>
  <c r="H287"/>
  <c r="F287"/>
  <c r="D287"/>
  <c r="S287"/>
  <c r="Q287"/>
  <c r="O287"/>
  <c r="M287"/>
  <c r="K287"/>
  <c r="I287"/>
  <c r="G287"/>
  <c r="E287"/>
  <c r="R285"/>
  <c r="P285"/>
  <c r="N285"/>
  <c r="L285"/>
  <c r="J285"/>
  <c r="H285"/>
  <c r="F285"/>
  <c r="D285"/>
  <c r="S285"/>
  <c r="Q285"/>
  <c r="O285"/>
  <c r="M285"/>
  <c r="K285"/>
  <c r="I285"/>
  <c r="G285"/>
  <c r="E285"/>
  <c r="R283"/>
  <c r="P283"/>
  <c r="N283"/>
  <c r="L283"/>
  <c r="J283"/>
  <c r="H283"/>
  <c r="F283"/>
  <c r="D283"/>
  <c r="S283"/>
  <c r="Q283"/>
  <c r="O283"/>
  <c r="M283"/>
  <c r="K283"/>
  <c r="I283"/>
  <c r="G283"/>
  <c r="E283"/>
  <c r="R281"/>
  <c r="P281"/>
  <c r="N281"/>
  <c r="L281"/>
  <c r="J281"/>
  <c r="H281"/>
  <c r="F281"/>
  <c r="D281"/>
  <c r="S281"/>
  <c r="Q281"/>
  <c r="O281"/>
  <c r="M281"/>
  <c r="K281"/>
  <c r="I281"/>
  <c r="G281"/>
  <c r="E281"/>
  <c r="R279"/>
  <c r="P279"/>
  <c r="N279"/>
  <c r="L279"/>
  <c r="J279"/>
  <c r="H279"/>
  <c r="F279"/>
  <c r="D279"/>
  <c r="S279"/>
  <c r="Q279"/>
  <c r="O279"/>
  <c r="M279"/>
  <c r="K279"/>
  <c r="I279"/>
  <c r="G279"/>
  <c r="E279"/>
  <c r="R277"/>
  <c r="P277"/>
  <c r="N277"/>
  <c r="L277"/>
  <c r="J277"/>
  <c r="H277"/>
  <c r="F277"/>
  <c r="D277"/>
  <c r="S277"/>
  <c r="Q277"/>
  <c r="O277"/>
  <c r="M277"/>
  <c r="K277"/>
  <c r="I277"/>
  <c r="G277"/>
  <c r="E277"/>
  <c r="R275"/>
  <c r="P275"/>
  <c r="N275"/>
  <c r="L275"/>
  <c r="J275"/>
  <c r="H275"/>
  <c r="F275"/>
  <c r="D275"/>
  <c r="S275"/>
  <c r="Q275"/>
  <c r="O275"/>
  <c r="M275"/>
  <c r="K275"/>
  <c r="I275"/>
  <c r="G275"/>
  <c r="E275"/>
  <c r="R273"/>
  <c r="P273"/>
  <c r="N273"/>
  <c r="L273"/>
  <c r="J273"/>
  <c r="H273"/>
  <c r="F273"/>
  <c r="D273"/>
  <c r="S273"/>
  <c r="Q273"/>
  <c r="O273"/>
  <c r="M273"/>
  <c r="K273"/>
  <c r="I273"/>
  <c r="G273"/>
  <c r="E273"/>
  <c r="R271"/>
  <c r="P271"/>
  <c r="N271"/>
  <c r="L271"/>
  <c r="J271"/>
  <c r="H271"/>
  <c r="F271"/>
  <c r="D271"/>
  <c r="S271"/>
  <c r="Q271"/>
  <c r="O271"/>
  <c r="M271"/>
  <c r="K271"/>
  <c r="I271"/>
  <c r="G271"/>
  <c r="E271"/>
  <c r="R269"/>
  <c r="P269"/>
  <c r="N269"/>
  <c r="L269"/>
  <c r="J269"/>
  <c r="H269"/>
  <c r="F269"/>
  <c r="D269"/>
  <c r="S269"/>
  <c r="Q269"/>
  <c r="O269"/>
  <c r="M269"/>
  <c r="K269"/>
  <c r="I269"/>
  <c r="G269"/>
  <c r="E269"/>
  <c r="R267"/>
  <c r="P267"/>
  <c r="N267"/>
  <c r="L267"/>
  <c r="J267"/>
  <c r="H267"/>
  <c r="F267"/>
  <c r="D267"/>
  <c r="S267"/>
  <c r="Q267"/>
  <c r="O267"/>
  <c r="M267"/>
  <c r="K267"/>
  <c r="I267"/>
  <c r="G267"/>
  <c r="E267"/>
  <c r="R265"/>
  <c r="P265"/>
  <c r="N265"/>
  <c r="L265"/>
  <c r="J265"/>
  <c r="H265"/>
  <c r="F265"/>
  <c r="D265"/>
  <c r="S265"/>
  <c r="Q265"/>
  <c r="O265"/>
  <c r="M265"/>
  <c r="K265"/>
  <c r="I265"/>
  <c r="G265"/>
  <c r="E265"/>
  <c r="R263"/>
  <c r="P263"/>
  <c r="N263"/>
  <c r="L263"/>
  <c r="J263"/>
  <c r="H263"/>
  <c r="F263"/>
  <c r="D263"/>
  <c r="S263"/>
  <c r="Q263"/>
  <c r="O263"/>
  <c r="M263"/>
  <c r="K263"/>
  <c r="I263"/>
  <c r="G263"/>
  <c r="E263"/>
  <c r="R261"/>
  <c r="P261"/>
  <c r="N261"/>
  <c r="L261"/>
  <c r="J261"/>
  <c r="H261"/>
  <c r="F261"/>
  <c r="D261"/>
  <c r="S261"/>
  <c r="Q261"/>
  <c r="O261"/>
  <c r="M261"/>
  <c r="K261"/>
  <c r="I261"/>
  <c r="G261"/>
  <c r="E261"/>
  <c r="R259"/>
  <c r="P259"/>
  <c r="N259"/>
  <c r="L259"/>
  <c r="J259"/>
  <c r="H259"/>
  <c r="F259"/>
  <c r="D259"/>
  <c r="S259"/>
  <c r="Q259"/>
  <c r="O259"/>
  <c r="M259"/>
  <c r="K259"/>
  <c r="I259"/>
  <c r="G259"/>
  <c r="E259"/>
  <c r="R257"/>
  <c r="P257"/>
  <c r="N257"/>
  <c r="L257"/>
  <c r="J257"/>
  <c r="H257"/>
  <c r="F257"/>
  <c r="D257"/>
  <c r="S257"/>
  <c r="Q257"/>
  <c r="O257"/>
  <c r="M257"/>
  <c r="K257"/>
  <c r="I257"/>
  <c r="G257"/>
  <c r="E257"/>
  <c r="R255"/>
  <c r="P255"/>
  <c r="N255"/>
  <c r="L255"/>
  <c r="J255"/>
  <c r="H255"/>
  <c r="F255"/>
  <c r="D255"/>
  <c r="S255"/>
  <c r="Q255"/>
  <c r="O255"/>
  <c r="M255"/>
  <c r="K255"/>
  <c r="I255"/>
  <c r="G255"/>
  <c r="E255"/>
  <c r="R253"/>
  <c r="P253"/>
  <c r="N253"/>
  <c r="L253"/>
  <c r="J253"/>
  <c r="H253"/>
  <c r="F253"/>
  <c r="D253"/>
  <c r="S253"/>
  <c r="Q253"/>
  <c r="O253"/>
  <c r="M253"/>
  <c r="K253"/>
  <c r="I253"/>
  <c r="G253"/>
  <c r="E253"/>
  <c r="R251"/>
  <c r="P251"/>
  <c r="N251"/>
  <c r="L251"/>
  <c r="J251"/>
  <c r="H251"/>
  <c r="F251"/>
  <c r="D251"/>
  <c r="S251"/>
  <c r="Q251"/>
  <c r="O251"/>
  <c r="M251"/>
  <c r="K251"/>
  <c r="I251"/>
  <c r="G251"/>
  <c r="E251"/>
  <c r="R249"/>
  <c r="P249"/>
  <c r="N249"/>
  <c r="L249"/>
  <c r="J249"/>
  <c r="H249"/>
  <c r="F249"/>
  <c r="D249"/>
  <c r="S249"/>
  <c r="Q249"/>
  <c r="O249"/>
  <c r="M249"/>
  <c r="K249"/>
  <c r="I249"/>
  <c r="G249"/>
  <c r="E249"/>
  <c r="R247"/>
  <c r="P247"/>
  <c r="N247"/>
  <c r="L247"/>
  <c r="J247"/>
  <c r="H247"/>
  <c r="F247"/>
  <c r="D247"/>
  <c r="S247"/>
  <c r="Q247"/>
  <c r="O247"/>
  <c r="M247"/>
  <c r="K247"/>
  <c r="I247"/>
  <c r="G247"/>
  <c r="E247"/>
  <c r="R245"/>
  <c r="P245"/>
  <c r="N245"/>
  <c r="L245"/>
  <c r="J245"/>
  <c r="H245"/>
  <c r="F245"/>
  <c r="D245"/>
  <c r="S245"/>
  <c r="Q245"/>
  <c r="O245"/>
  <c r="M245"/>
  <c r="K245"/>
  <c r="I245"/>
  <c r="G245"/>
  <c r="E245"/>
  <c r="R243"/>
  <c r="P243"/>
  <c r="N243"/>
  <c r="L243"/>
  <c r="J243"/>
  <c r="H243"/>
  <c r="F243"/>
  <c r="D243"/>
  <c r="S243"/>
  <c r="Q243"/>
  <c r="O243"/>
  <c r="M243"/>
  <c r="K243"/>
  <c r="I243"/>
  <c r="G243"/>
  <c r="E243"/>
  <c r="R241"/>
  <c r="P241"/>
  <c r="N241"/>
  <c r="L241"/>
  <c r="J241"/>
  <c r="H241"/>
  <c r="F241"/>
  <c r="D241"/>
  <c r="S241"/>
  <c r="Q241"/>
  <c r="O241"/>
  <c r="M241"/>
  <c r="K241"/>
  <c r="I241"/>
  <c r="G241"/>
  <c r="E241"/>
  <c r="R239"/>
  <c r="P239"/>
  <c r="N239"/>
  <c r="L239"/>
  <c r="J239"/>
  <c r="H239"/>
  <c r="F239"/>
  <c r="D239"/>
  <c r="S239"/>
  <c r="Q239"/>
  <c r="O239"/>
  <c r="M239"/>
  <c r="K239"/>
  <c r="I239"/>
  <c r="G239"/>
  <c r="E239"/>
  <c r="R237"/>
  <c r="P237"/>
  <c r="N237"/>
  <c r="L237"/>
  <c r="J237"/>
  <c r="H237"/>
  <c r="F237"/>
  <c r="D237"/>
  <c r="S237"/>
  <c r="Q237"/>
  <c r="O237"/>
  <c r="M237"/>
  <c r="K237"/>
  <c r="I237"/>
  <c r="G237"/>
  <c r="E237"/>
  <c r="R235"/>
  <c r="P235"/>
  <c r="N235"/>
  <c r="L235"/>
  <c r="J235"/>
  <c r="H235"/>
  <c r="F235"/>
  <c r="D235"/>
  <c r="S235"/>
  <c r="Q235"/>
  <c r="O235"/>
  <c r="M235"/>
  <c r="K235"/>
  <c r="I235"/>
  <c r="G235"/>
  <c r="E235"/>
  <c r="R233"/>
  <c r="P233"/>
  <c r="N233"/>
  <c r="L233"/>
  <c r="J233"/>
  <c r="H233"/>
  <c r="F233"/>
  <c r="D233"/>
  <c r="S233"/>
  <c r="Q233"/>
  <c r="O233"/>
  <c r="M233"/>
  <c r="K233"/>
  <c r="I233"/>
  <c r="G233"/>
  <c r="E233"/>
  <c r="R231"/>
  <c r="P231"/>
  <c r="N231"/>
  <c r="L231"/>
  <c r="J231"/>
  <c r="H231"/>
  <c r="F231"/>
  <c r="D231"/>
  <c r="S231"/>
  <c r="Q231"/>
  <c r="O231"/>
  <c r="M231"/>
  <c r="K231"/>
  <c r="I231"/>
  <c r="G231"/>
  <c r="E231"/>
  <c r="R229"/>
  <c r="P229"/>
  <c r="N229"/>
  <c r="L229"/>
  <c r="J229"/>
  <c r="H229"/>
  <c r="F229"/>
  <c r="D229"/>
  <c r="S229"/>
  <c r="Q229"/>
  <c r="O229"/>
  <c r="M229"/>
  <c r="K229"/>
  <c r="I229"/>
  <c r="G229"/>
  <c r="E229"/>
  <c r="R227"/>
  <c r="P227"/>
  <c r="N227"/>
  <c r="L227"/>
  <c r="J227"/>
  <c r="H227"/>
  <c r="F227"/>
  <c r="D227"/>
  <c r="S227"/>
  <c r="Q227"/>
  <c r="O227"/>
  <c r="M227"/>
  <c r="K227"/>
  <c r="I227"/>
  <c r="G227"/>
  <c r="E227"/>
  <c r="R225"/>
  <c r="P225"/>
  <c r="N225"/>
  <c r="L225"/>
  <c r="J225"/>
  <c r="H225"/>
  <c r="F225"/>
  <c r="D225"/>
  <c r="S225"/>
  <c r="Q225"/>
  <c r="O225"/>
  <c r="M225"/>
  <c r="K225"/>
  <c r="I225"/>
  <c r="G225"/>
  <c r="E225"/>
  <c r="R223"/>
  <c r="P223"/>
  <c r="N223"/>
  <c r="L223"/>
  <c r="J223"/>
  <c r="H223"/>
  <c r="F223"/>
  <c r="D223"/>
  <c r="S223"/>
  <c r="Q223"/>
  <c r="O223"/>
  <c r="M223"/>
  <c r="K223"/>
  <c r="I223"/>
  <c r="G223"/>
  <c r="E223"/>
  <c r="R221"/>
  <c r="P221"/>
  <c r="N221"/>
  <c r="L221"/>
  <c r="J221"/>
  <c r="H221"/>
  <c r="F221"/>
  <c r="D221"/>
  <c r="S221"/>
  <c r="Q221"/>
  <c r="O221"/>
  <c r="M221"/>
  <c r="K221"/>
  <c r="I221"/>
  <c r="G221"/>
  <c r="E221"/>
  <c r="R219"/>
  <c r="P219"/>
  <c r="N219"/>
  <c r="L219"/>
  <c r="J219"/>
  <c r="H219"/>
  <c r="F219"/>
  <c r="D219"/>
  <c r="S219"/>
  <c r="Q219"/>
  <c r="O219"/>
  <c r="M219"/>
  <c r="K219"/>
  <c r="I219"/>
  <c r="G219"/>
  <c r="E219"/>
  <c r="R217"/>
  <c r="P217"/>
  <c r="N217"/>
  <c r="L217"/>
  <c r="J217"/>
  <c r="H217"/>
  <c r="F217"/>
  <c r="D217"/>
  <c r="S217"/>
  <c r="Q217"/>
  <c r="O217"/>
  <c r="M217"/>
  <c r="K217"/>
  <c r="I217"/>
  <c r="G217"/>
  <c r="E217"/>
  <c r="R215"/>
  <c r="P215"/>
  <c r="N215"/>
  <c r="L215"/>
  <c r="J215"/>
  <c r="H215"/>
  <c r="F215"/>
  <c r="D215"/>
  <c r="S215"/>
  <c r="Q215"/>
  <c r="O215"/>
  <c r="M215"/>
  <c r="K215"/>
  <c r="I215"/>
  <c r="G215"/>
  <c r="E215"/>
  <c r="R213"/>
  <c r="P213"/>
  <c r="N213"/>
  <c r="L213"/>
  <c r="J213"/>
  <c r="H213"/>
  <c r="F213"/>
  <c r="D213"/>
  <c r="S213"/>
  <c r="Q213"/>
  <c r="O213"/>
  <c r="M213"/>
  <c r="K213"/>
  <c r="I213"/>
  <c r="G213"/>
  <c r="E213"/>
  <c r="R211"/>
  <c r="P211"/>
  <c r="N211"/>
  <c r="L211"/>
  <c r="J211"/>
  <c r="H211"/>
  <c r="F211"/>
  <c r="D211"/>
  <c r="S211"/>
  <c r="Q211"/>
  <c r="O211"/>
  <c r="M211"/>
  <c r="K211"/>
  <c r="I211"/>
  <c r="G211"/>
  <c r="E211"/>
  <c r="R209"/>
  <c r="P209"/>
  <c r="N209"/>
  <c r="L209"/>
  <c r="J209"/>
  <c r="H209"/>
  <c r="F209"/>
  <c r="D209"/>
  <c r="S209"/>
  <c r="Q209"/>
  <c r="O209"/>
  <c r="M209"/>
  <c r="K209"/>
  <c r="I209"/>
  <c r="G209"/>
  <c r="E209"/>
  <c r="R207"/>
  <c r="P207"/>
  <c r="N207"/>
  <c r="L207"/>
  <c r="J207"/>
  <c r="H207"/>
  <c r="F207"/>
  <c r="D207"/>
  <c r="S207"/>
  <c r="Q207"/>
  <c r="O207"/>
  <c r="M207"/>
  <c r="K207"/>
  <c r="I207"/>
  <c r="G207"/>
  <c r="E207"/>
  <c r="R205"/>
  <c r="P205"/>
  <c r="N205"/>
  <c r="L205"/>
  <c r="J205"/>
  <c r="H205"/>
  <c r="F205"/>
  <c r="D205"/>
  <c r="S205"/>
  <c r="Q205"/>
  <c r="O205"/>
  <c r="M205"/>
  <c r="K205"/>
  <c r="I205"/>
  <c r="G205"/>
  <c r="E205"/>
  <c r="R203"/>
  <c r="P203"/>
  <c r="N203"/>
  <c r="L203"/>
  <c r="J203"/>
  <c r="H203"/>
  <c r="F203"/>
  <c r="D203"/>
  <c r="S203"/>
  <c r="Q203"/>
  <c r="O203"/>
  <c r="M203"/>
  <c r="K203"/>
  <c r="I203"/>
  <c r="G203"/>
  <c r="E203"/>
  <c r="R201"/>
  <c r="P201"/>
  <c r="N201"/>
  <c r="L201"/>
  <c r="J201"/>
  <c r="H201"/>
  <c r="F201"/>
  <c r="D201"/>
  <c r="S201"/>
  <c r="Q201"/>
  <c r="O201"/>
  <c r="M201"/>
  <c r="K201"/>
  <c r="I201"/>
  <c r="G201"/>
  <c r="E201"/>
  <c r="R199"/>
  <c r="P199"/>
  <c r="N199"/>
  <c r="L199"/>
  <c r="J199"/>
  <c r="H199"/>
  <c r="F199"/>
  <c r="D199"/>
  <c r="S199"/>
  <c r="Q199"/>
  <c r="O199"/>
  <c r="M199"/>
  <c r="K199"/>
  <c r="I199"/>
  <c r="G199"/>
  <c r="E199"/>
  <c r="R197"/>
  <c r="P197"/>
  <c r="N197"/>
  <c r="L197"/>
  <c r="J197"/>
  <c r="H197"/>
  <c r="F197"/>
  <c r="D197"/>
  <c r="S197"/>
  <c r="Q197"/>
  <c r="O197"/>
  <c r="M197"/>
  <c r="K197"/>
  <c r="I197"/>
  <c r="G197"/>
  <c r="E197"/>
  <c r="R195"/>
  <c r="P195"/>
  <c r="N195"/>
  <c r="L195"/>
  <c r="J195"/>
  <c r="H195"/>
  <c r="F195"/>
  <c r="D195"/>
  <c r="S195"/>
  <c r="Q195"/>
  <c r="O195"/>
  <c r="M195"/>
  <c r="K195"/>
  <c r="I195"/>
  <c r="G195"/>
  <c r="E195"/>
  <c r="R193"/>
  <c r="P193"/>
  <c r="N193"/>
  <c r="L193"/>
  <c r="J193"/>
  <c r="H193"/>
  <c r="F193"/>
  <c r="D193"/>
  <c r="S193"/>
  <c r="Q193"/>
  <c r="O193"/>
  <c r="M193"/>
  <c r="K193"/>
  <c r="I193"/>
  <c r="G193"/>
  <c r="E193"/>
  <c r="R191"/>
  <c r="P191"/>
  <c r="N191"/>
  <c r="L191"/>
  <c r="J191"/>
  <c r="H191"/>
  <c r="F191"/>
  <c r="D191"/>
  <c r="S191"/>
  <c r="Q191"/>
  <c r="O191"/>
  <c r="M191"/>
  <c r="K191"/>
  <c r="I191"/>
  <c r="G191"/>
  <c r="E191"/>
  <c r="R189"/>
  <c r="P189"/>
  <c r="N189"/>
  <c r="L189"/>
  <c r="J189"/>
  <c r="H189"/>
  <c r="F189"/>
  <c r="D189"/>
  <c r="S189"/>
  <c r="Q189"/>
  <c r="O189"/>
  <c r="M189"/>
  <c r="K189"/>
  <c r="I189"/>
  <c r="G189"/>
  <c r="E189"/>
  <c r="R187"/>
  <c r="P187"/>
  <c r="N187"/>
  <c r="L187"/>
  <c r="J187"/>
  <c r="H187"/>
  <c r="F187"/>
  <c r="D187"/>
  <c r="S187"/>
  <c r="Q187"/>
  <c r="O187"/>
  <c r="M187"/>
  <c r="K187"/>
  <c r="I187"/>
  <c r="G187"/>
  <c r="E187"/>
  <c r="R185"/>
  <c r="P185"/>
  <c r="N185"/>
  <c r="L185"/>
  <c r="J185"/>
  <c r="H185"/>
  <c r="F185"/>
  <c r="D185"/>
  <c r="S185"/>
  <c r="Q185"/>
  <c r="O185"/>
  <c r="M185"/>
  <c r="K185"/>
  <c r="I185"/>
  <c r="G185"/>
  <c r="E185"/>
  <c r="R183"/>
  <c r="P183"/>
  <c r="N183"/>
  <c r="L183"/>
  <c r="J183"/>
  <c r="H183"/>
  <c r="F183"/>
  <c r="D183"/>
  <c r="S183"/>
  <c r="Q183"/>
  <c r="O183"/>
  <c r="M183"/>
  <c r="K183"/>
  <c r="I183"/>
  <c r="G183"/>
  <c r="E183"/>
  <c r="R181"/>
  <c r="P181"/>
  <c r="N181"/>
  <c r="L181"/>
  <c r="J181"/>
  <c r="H181"/>
  <c r="F181"/>
  <c r="D181"/>
  <c r="S181"/>
  <c r="Q181"/>
  <c r="O181"/>
  <c r="M181"/>
  <c r="K181"/>
  <c r="I181"/>
  <c r="G181"/>
  <c r="E181"/>
  <c r="R179"/>
  <c r="P179"/>
  <c r="N179"/>
  <c r="L179"/>
  <c r="J179"/>
  <c r="H179"/>
  <c r="F179"/>
  <c r="D179"/>
  <c r="S179"/>
  <c r="Q179"/>
  <c r="O179"/>
  <c r="M179"/>
  <c r="K179"/>
  <c r="I179"/>
  <c r="G179"/>
  <c r="E179"/>
  <c r="R177"/>
  <c r="P177"/>
  <c r="N177"/>
  <c r="L177"/>
  <c r="J177"/>
  <c r="H177"/>
  <c r="F177"/>
  <c r="D177"/>
  <c r="S177"/>
  <c r="Q177"/>
  <c r="O177"/>
  <c r="M177"/>
  <c r="K177"/>
  <c r="I177"/>
  <c r="G177"/>
  <c r="E177"/>
  <c r="R175"/>
  <c r="P175"/>
  <c r="N175"/>
  <c r="L175"/>
  <c r="J175"/>
  <c r="H175"/>
  <c r="F175"/>
  <c r="D175"/>
  <c r="S175"/>
  <c r="Q175"/>
  <c r="O175"/>
  <c r="M175"/>
  <c r="K175"/>
  <c r="I175"/>
  <c r="G175"/>
  <c r="E175"/>
  <c r="R173"/>
  <c r="P173"/>
  <c r="N173"/>
  <c r="L173"/>
  <c r="J173"/>
  <c r="H173"/>
  <c r="F173"/>
  <c r="D173"/>
  <c r="S173"/>
  <c r="Q173"/>
  <c r="O173"/>
  <c r="M173"/>
  <c r="K173"/>
  <c r="I173"/>
  <c r="G173"/>
  <c r="E173"/>
  <c r="R171"/>
  <c r="P171"/>
  <c r="N171"/>
  <c r="L171"/>
  <c r="J171"/>
  <c r="H171"/>
  <c r="F171"/>
  <c r="D171"/>
  <c r="S171"/>
  <c r="Q171"/>
  <c r="O171"/>
  <c r="M171"/>
  <c r="K171"/>
  <c r="I171"/>
  <c r="G171"/>
  <c r="E171"/>
  <c r="R169"/>
  <c r="P169"/>
  <c r="N169"/>
  <c r="L169"/>
  <c r="J169"/>
  <c r="H169"/>
  <c r="F169"/>
  <c r="D169"/>
  <c r="S169"/>
  <c r="Q169"/>
  <c r="O169"/>
  <c r="M169"/>
  <c r="K169"/>
  <c r="I169"/>
  <c r="G169"/>
  <c r="E169"/>
  <c r="R167"/>
  <c r="P167"/>
  <c r="N167"/>
  <c r="L167"/>
  <c r="J167"/>
  <c r="H167"/>
  <c r="F167"/>
  <c r="D167"/>
  <c r="S167"/>
  <c r="Q167"/>
  <c r="O167"/>
  <c r="M167"/>
  <c r="K167"/>
  <c r="I167"/>
  <c r="G167"/>
  <c r="E167"/>
  <c r="R165"/>
  <c r="P165"/>
  <c r="N165"/>
  <c r="L165"/>
  <c r="J165"/>
  <c r="H165"/>
  <c r="F165"/>
  <c r="D165"/>
  <c r="S165"/>
  <c r="Q165"/>
  <c r="O165"/>
  <c r="M165"/>
  <c r="K165"/>
  <c r="I165"/>
  <c r="G165"/>
  <c r="E165"/>
  <c r="R163"/>
  <c r="P163"/>
  <c r="N163"/>
  <c r="L163"/>
  <c r="J163"/>
  <c r="H163"/>
  <c r="F163"/>
  <c r="D163"/>
  <c r="S163"/>
  <c r="Q163"/>
  <c r="O163"/>
  <c r="M163"/>
  <c r="K163"/>
  <c r="I163"/>
  <c r="G163"/>
  <c r="E163"/>
  <c r="R161"/>
  <c r="P161"/>
  <c r="N161"/>
  <c r="L161"/>
  <c r="J161"/>
  <c r="H161"/>
  <c r="F161"/>
  <c r="D161"/>
  <c r="S161"/>
  <c r="Q161"/>
  <c r="O161"/>
  <c r="M161"/>
  <c r="K161"/>
  <c r="I161"/>
  <c r="G161"/>
  <c r="E161"/>
  <c r="R159"/>
  <c r="P159"/>
  <c r="N159"/>
  <c r="L159"/>
  <c r="J159"/>
  <c r="H159"/>
  <c r="F159"/>
  <c r="D159"/>
  <c r="S159"/>
  <c r="Q159"/>
  <c r="O159"/>
  <c r="M159"/>
  <c r="K159"/>
  <c r="I159"/>
  <c r="G159"/>
  <c r="E159"/>
  <c r="R157"/>
  <c r="P157"/>
  <c r="N157"/>
  <c r="L157"/>
  <c r="J157"/>
  <c r="H157"/>
  <c r="F157"/>
  <c r="D157"/>
  <c r="S157"/>
  <c r="Q157"/>
  <c r="O157"/>
  <c r="M157"/>
  <c r="K157"/>
  <c r="I157"/>
  <c r="G157"/>
  <c r="E157"/>
  <c r="R155"/>
  <c r="P155"/>
  <c r="N155"/>
  <c r="L155"/>
  <c r="J155"/>
  <c r="H155"/>
  <c r="F155"/>
  <c r="D155"/>
  <c r="S155"/>
  <c r="Q155"/>
  <c r="O155"/>
  <c r="M155"/>
  <c r="K155"/>
  <c r="I155"/>
  <c r="G155"/>
  <c r="E155"/>
  <c r="R153"/>
  <c r="P153"/>
  <c r="N153"/>
  <c r="L153"/>
  <c r="J153"/>
  <c r="H153"/>
  <c r="F153"/>
  <c r="D153"/>
  <c r="S153"/>
  <c r="Q153"/>
  <c r="O153"/>
  <c r="M153"/>
  <c r="K153"/>
  <c r="I153"/>
  <c r="G153"/>
  <c r="E153"/>
  <c r="R151"/>
  <c r="P151"/>
  <c r="N151"/>
  <c r="L151"/>
  <c r="J151"/>
  <c r="H151"/>
  <c r="F151"/>
  <c r="D151"/>
  <c r="S151"/>
  <c r="Q151"/>
  <c r="O151"/>
  <c r="M151"/>
  <c r="K151"/>
  <c r="I151"/>
  <c r="G151"/>
  <c r="E151"/>
  <c r="R149"/>
  <c r="P149"/>
  <c r="N149"/>
  <c r="L149"/>
  <c r="J149"/>
  <c r="H149"/>
  <c r="F149"/>
  <c r="D149"/>
  <c r="S149"/>
  <c r="Q149"/>
  <c r="O149"/>
  <c r="M149"/>
  <c r="K149"/>
  <c r="I149"/>
  <c r="G149"/>
  <c r="E149"/>
  <c r="R147"/>
  <c r="P147"/>
  <c r="N147"/>
  <c r="L147"/>
  <c r="J147"/>
  <c r="H147"/>
  <c r="F147"/>
  <c r="D147"/>
  <c r="S147"/>
  <c r="Q147"/>
  <c r="O147"/>
  <c r="M147"/>
  <c r="K147"/>
  <c r="I147"/>
  <c r="G147"/>
  <c r="E147"/>
  <c r="R145"/>
  <c r="P145"/>
  <c r="N145"/>
  <c r="L145"/>
  <c r="J145"/>
  <c r="H145"/>
  <c r="F145"/>
  <c r="D145"/>
  <c r="S145"/>
  <c r="Q145"/>
  <c r="O145"/>
  <c r="M145"/>
  <c r="K145"/>
  <c r="I145"/>
  <c r="G145"/>
  <c r="E145"/>
  <c r="R143"/>
  <c r="P143"/>
  <c r="N143"/>
  <c r="L143"/>
  <c r="J143"/>
  <c r="H143"/>
  <c r="F143"/>
  <c r="D143"/>
  <c r="S143"/>
  <c r="Q143"/>
  <c r="O143"/>
  <c r="M143"/>
  <c r="K143"/>
  <c r="I143"/>
  <c r="G143"/>
  <c r="E143"/>
  <c r="R141"/>
  <c r="P141"/>
  <c r="N141"/>
  <c r="L141"/>
  <c r="J141"/>
  <c r="H141"/>
  <c r="F141"/>
  <c r="D141"/>
  <c r="S141"/>
  <c r="Q141"/>
  <c r="O141"/>
  <c r="M141"/>
  <c r="K141"/>
  <c r="I141"/>
  <c r="G141"/>
  <c r="E141"/>
  <c r="R139"/>
  <c r="P139"/>
  <c r="N139"/>
  <c r="L139"/>
  <c r="J139"/>
  <c r="H139"/>
  <c r="F139"/>
  <c r="D139"/>
  <c r="S139"/>
  <c r="Q139"/>
  <c r="O139"/>
  <c r="M139"/>
  <c r="K139"/>
  <c r="I139"/>
  <c r="G139"/>
  <c r="E139"/>
  <c r="R137"/>
  <c r="P137"/>
  <c r="N137"/>
  <c r="L137"/>
  <c r="J137"/>
  <c r="H137"/>
  <c r="F137"/>
  <c r="D137"/>
  <c r="S137"/>
  <c r="Q137"/>
  <c r="O137"/>
  <c r="M137"/>
  <c r="K137"/>
  <c r="I137"/>
  <c r="G137"/>
  <c r="E137"/>
  <c r="R135"/>
  <c r="P135"/>
  <c r="N135"/>
  <c r="L135"/>
  <c r="J135"/>
  <c r="H135"/>
  <c r="F135"/>
  <c r="D135"/>
  <c r="S135"/>
  <c r="Q135"/>
  <c r="O135"/>
  <c r="M135"/>
  <c r="K135"/>
  <c r="I135"/>
  <c r="G135"/>
  <c r="E135"/>
  <c r="R133"/>
  <c r="P133"/>
  <c r="N133"/>
  <c r="L133"/>
  <c r="J133"/>
  <c r="H133"/>
  <c r="F133"/>
  <c r="D133"/>
  <c r="S133"/>
  <c r="Q133"/>
  <c r="O133"/>
  <c r="M133"/>
  <c r="K133"/>
  <c r="I133"/>
  <c r="G133"/>
  <c r="E133"/>
  <c r="R131"/>
  <c r="P131"/>
  <c r="N131"/>
  <c r="L131"/>
  <c r="J131"/>
  <c r="H131"/>
  <c r="F131"/>
  <c r="D131"/>
  <c r="S131"/>
  <c r="Q131"/>
  <c r="O131"/>
  <c r="M131"/>
  <c r="K131"/>
  <c r="I131"/>
  <c r="G131"/>
  <c r="E131"/>
  <c r="R129"/>
  <c r="P129"/>
  <c r="N129"/>
  <c r="L129"/>
  <c r="J129"/>
  <c r="H129"/>
  <c r="F129"/>
  <c r="D129"/>
  <c r="S129"/>
  <c r="Q129"/>
  <c r="O129"/>
  <c r="M129"/>
  <c r="K129"/>
  <c r="I129"/>
  <c r="G129"/>
  <c r="E129"/>
  <c r="R127"/>
  <c r="P127"/>
  <c r="N127"/>
  <c r="L127"/>
  <c r="J127"/>
  <c r="H127"/>
  <c r="F127"/>
  <c r="D127"/>
  <c r="S127"/>
  <c r="Q127"/>
  <c r="O127"/>
  <c r="M127"/>
  <c r="K127"/>
  <c r="I127"/>
  <c r="G127"/>
  <c r="E127"/>
  <c r="R125"/>
  <c r="P125"/>
  <c r="N125"/>
  <c r="L125"/>
  <c r="J125"/>
  <c r="H125"/>
  <c r="F125"/>
  <c r="D125"/>
  <c r="S125"/>
  <c r="Q125"/>
  <c r="O125"/>
  <c r="M125"/>
  <c r="K125"/>
  <c r="I125"/>
  <c r="G125"/>
  <c r="E125"/>
  <c r="R123"/>
  <c r="P123"/>
  <c r="N123"/>
  <c r="L123"/>
  <c r="J123"/>
  <c r="H123"/>
  <c r="F123"/>
  <c r="D123"/>
  <c r="S123"/>
  <c r="Q123"/>
  <c r="O123"/>
  <c r="M123"/>
  <c r="K123"/>
  <c r="I123"/>
  <c r="G123"/>
  <c r="E123"/>
  <c r="R121"/>
  <c r="P121"/>
  <c r="N121"/>
  <c r="L121"/>
  <c r="J121"/>
  <c r="H121"/>
  <c r="F121"/>
  <c r="D121"/>
  <c r="S121"/>
  <c r="Q121"/>
  <c r="O121"/>
  <c r="M121"/>
  <c r="K121"/>
  <c r="I121"/>
  <c r="G121"/>
  <c r="E121"/>
  <c r="R119"/>
  <c r="P119"/>
  <c r="N119"/>
  <c r="L119"/>
  <c r="J119"/>
  <c r="H119"/>
  <c r="F119"/>
  <c r="D119"/>
  <c r="S119"/>
  <c r="Q119"/>
  <c r="O119"/>
  <c r="M119"/>
  <c r="K119"/>
  <c r="I119"/>
  <c r="G119"/>
  <c r="E119"/>
  <c r="R117"/>
  <c r="P117"/>
  <c r="N117"/>
  <c r="L117"/>
  <c r="J117"/>
  <c r="H117"/>
  <c r="F117"/>
  <c r="D117"/>
  <c r="S117"/>
  <c r="Q117"/>
  <c r="O117"/>
  <c r="M117"/>
  <c r="K117"/>
  <c r="I117"/>
  <c r="G117"/>
  <c r="E117"/>
  <c r="R115"/>
  <c r="P115"/>
  <c r="N115"/>
  <c r="L115"/>
  <c r="J115"/>
  <c r="H115"/>
  <c r="F115"/>
  <c r="D115"/>
  <c r="S115"/>
  <c r="Q115"/>
  <c r="O115"/>
  <c r="M115"/>
  <c r="K115"/>
  <c r="I115"/>
  <c r="G115"/>
  <c r="E115"/>
  <c r="R113"/>
  <c r="P113"/>
  <c r="N113"/>
  <c r="L113"/>
  <c r="J113"/>
  <c r="H113"/>
  <c r="F113"/>
  <c r="D113"/>
  <c r="S113"/>
  <c r="Q113"/>
  <c r="O113"/>
  <c r="M113"/>
  <c r="K113"/>
  <c r="I113"/>
  <c r="G113"/>
  <c r="E113"/>
  <c r="R111"/>
  <c r="P111"/>
  <c r="N111"/>
  <c r="L111"/>
  <c r="J111"/>
  <c r="H111"/>
  <c r="F111"/>
  <c r="D111"/>
  <c r="S111"/>
  <c r="Q111"/>
  <c r="O111"/>
  <c r="M111"/>
  <c r="K111"/>
  <c r="I111"/>
  <c r="G111"/>
  <c r="E111"/>
  <c r="R109"/>
  <c r="P109"/>
  <c r="N109"/>
  <c r="L109"/>
  <c r="J109"/>
  <c r="H109"/>
  <c r="F109"/>
  <c r="D109"/>
  <c r="S109"/>
  <c r="Q109"/>
  <c r="O109"/>
  <c r="M109"/>
  <c r="K109"/>
  <c r="I109"/>
  <c r="G109"/>
  <c r="E109"/>
  <c r="R107"/>
  <c r="P107"/>
  <c r="N107"/>
  <c r="L107"/>
  <c r="J107"/>
  <c r="H107"/>
  <c r="F107"/>
  <c r="D107"/>
  <c r="S107"/>
  <c r="Q107"/>
  <c r="O107"/>
  <c r="M107"/>
  <c r="K107"/>
  <c r="I107"/>
  <c r="G107"/>
  <c r="E107"/>
  <c r="R105"/>
  <c r="P105"/>
  <c r="N105"/>
  <c r="L105"/>
  <c r="J105"/>
  <c r="H105"/>
  <c r="F105"/>
  <c r="D105"/>
  <c r="S105"/>
  <c r="Q105"/>
  <c r="O105"/>
  <c r="M105"/>
  <c r="K105"/>
  <c r="I105"/>
  <c r="G105"/>
  <c r="E105"/>
  <c r="R103"/>
  <c r="P103"/>
  <c r="N103"/>
  <c r="L103"/>
  <c r="J103"/>
  <c r="H103"/>
  <c r="F103"/>
  <c r="D103"/>
  <c r="S103"/>
  <c r="Q103"/>
  <c r="O103"/>
  <c r="M103"/>
  <c r="K103"/>
  <c r="I103"/>
  <c r="G103"/>
  <c r="E103"/>
  <c r="R101"/>
  <c r="P101"/>
  <c r="N101"/>
  <c r="L101"/>
  <c r="J101"/>
  <c r="H101"/>
  <c r="F101"/>
  <c r="D101"/>
  <c r="S101"/>
  <c r="Q101"/>
  <c r="O101"/>
  <c r="M101"/>
  <c r="K101"/>
  <c r="I101"/>
  <c r="G101"/>
  <c r="E101"/>
  <c r="R99"/>
  <c r="P99"/>
  <c r="N99"/>
  <c r="L99"/>
  <c r="J99"/>
  <c r="H99"/>
  <c r="F99"/>
  <c r="D99"/>
  <c r="S99"/>
  <c r="Q99"/>
  <c r="O99"/>
  <c r="M99"/>
  <c r="K99"/>
  <c r="I99"/>
  <c r="G99"/>
  <c r="E99"/>
  <c r="R97"/>
  <c r="P97"/>
  <c r="N97"/>
  <c r="L97"/>
  <c r="J97"/>
  <c r="H97"/>
  <c r="F97"/>
  <c r="D97"/>
  <c r="S97"/>
  <c r="Q97"/>
  <c r="O97"/>
  <c r="M97"/>
  <c r="K97"/>
  <c r="I97"/>
  <c r="G97"/>
  <c r="E97"/>
  <c r="R95"/>
  <c r="P95"/>
  <c r="N95"/>
  <c r="L95"/>
  <c r="J95"/>
  <c r="H95"/>
  <c r="F95"/>
  <c r="D95"/>
  <c r="S95"/>
  <c r="Q95"/>
  <c r="O95"/>
  <c r="M95"/>
  <c r="K95"/>
  <c r="I95"/>
  <c r="G95"/>
  <c r="E95"/>
  <c r="R93"/>
  <c r="P93"/>
  <c r="N93"/>
  <c r="L93"/>
  <c r="J93"/>
  <c r="H93"/>
  <c r="F93"/>
  <c r="D93"/>
  <c r="S93"/>
  <c r="Q93"/>
  <c r="O93"/>
  <c r="M93"/>
  <c r="K93"/>
  <c r="I93"/>
  <c r="G93"/>
  <c r="E93"/>
  <c r="R91"/>
  <c r="P91"/>
  <c r="N91"/>
  <c r="L91"/>
  <c r="J91"/>
  <c r="H91"/>
  <c r="F91"/>
  <c r="D91"/>
  <c r="S91"/>
  <c r="Q91"/>
  <c r="O91"/>
  <c r="M91"/>
  <c r="K91"/>
  <c r="I91"/>
  <c r="G91"/>
  <c r="E91"/>
  <c r="R89"/>
  <c r="P89"/>
  <c r="N89"/>
  <c r="L89"/>
  <c r="J89"/>
  <c r="H89"/>
  <c r="F89"/>
  <c r="D89"/>
  <c r="S89"/>
  <c r="Q89"/>
  <c r="O89"/>
  <c r="M89"/>
  <c r="K89"/>
  <c r="I89"/>
  <c r="G89"/>
  <c r="E89"/>
  <c r="R87"/>
  <c r="P87"/>
  <c r="N87"/>
  <c r="L87"/>
  <c r="J87"/>
  <c r="H87"/>
  <c r="F87"/>
  <c r="D87"/>
  <c r="S87"/>
  <c r="Q87"/>
  <c r="O87"/>
  <c r="M87"/>
  <c r="K87"/>
  <c r="I87"/>
  <c r="G87"/>
  <c r="E87"/>
  <c r="R85"/>
  <c r="P85"/>
  <c r="N85"/>
  <c r="L85"/>
  <c r="J85"/>
  <c r="H85"/>
  <c r="F85"/>
  <c r="D85"/>
  <c r="S85"/>
  <c r="Q85"/>
  <c r="O85"/>
  <c r="M85"/>
  <c r="K85"/>
  <c r="I85"/>
  <c r="G85"/>
  <c r="E85"/>
  <c r="R83"/>
  <c r="P83"/>
  <c r="N83"/>
  <c r="L83"/>
  <c r="J83"/>
  <c r="H83"/>
  <c r="F83"/>
  <c r="D83"/>
  <c r="S83"/>
  <c r="Q83"/>
  <c r="O83"/>
  <c r="M83"/>
  <c r="K83"/>
  <c r="I83"/>
  <c r="G83"/>
  <c r="E83"/>
  <c r="R82"/>
  <c r="P82"/>
  <c r="J82"/>
  <c r="S82"/>
  <c r="O82"/>
  <c r="M82"/>
  <c r="I82"/>
  <c r="R81"/>
  <c r="P81"/>
  <c r="J81"/>
  <c r="H81"/>
  <c r="S81"/>
  <c r="M81"/>
  <c r="I81"/>
  <c r="R80"/>
  <c r="P80"/>
  <c r="N80"/>
  <c r="L80"/>
  <c r="J80"/>
  <c r="F80"/>
  <c r="D80"/>
  <c r="S80"/>
  <c r="O80"/>
  <c r="M80"/>
  <c r="K80"/>
  <c r="G80"/>
  <c r="E80"/>
  <c r="R79"/>
  <c r="P79"/>
  <c r="N79"/>
  <c r="J79"/>
  <c r="F79"/>
  <c r="S79"/>
  <c r="O79"/>
  <c r="M79"/>
  <c r="R78"/>
  <c r="P78"/>
  <c r="J78"/>
  <c r="S78"/>
  <c r="R77"/>
  <c r="P77"/>
  <c r="J77"/>
  <c r="S77"/>
  <c r="I77"/>
  <c r="R76"/>
  <c r="P76"/>
  <c r="J76"/>
  <c r="S76"/>
  <c r="R75"/>
  <c r="P75"/>
  <c r="J75"/>
  <c r="S75"/>
  <c r="O75"/>
  <c r="M75"/>
  <c r="I75"/>
  <c r="R74"/>
  <c r="P74"/>
  <c r="J74"/>
  <c r="S74"/>
  <c r="K74"/>
  <c r="R73"/>
  <c r="P73"/>
  <c r="N73"/>
  <c r="L73"/>
  <c r="J73"/>
  <c r="H73"/>
  <c r="F73"/>
  <c r="D73"/>
  <c r="S73"/>
  <c r="Q73"/>
  <c r="O73"/>
  <c r="M73"/>
  <c r="K73"/>
  <c r="I73"/>
  <c r="G73"/>
  <c r="E73"/>
  <c r="R72"/>
  <c r="P72"/>
  <c r="N72"/>
  <c r="J72"/>
  <c r="H72"/>
  <c r="D72"/>
  <c r="S72"/>
  <c r="M72"/>
  <c r="I72"/>
  <c r="R71"/>
  <c r="J71"/>
  <c r="S71"/>
  <c r="Q71"/>
  <c r="O71"/>
  <c r="R70"/>
  <c r="N70"/>
  <c r="L70"/>
  <c r="J70"/>
  <c r="F70"/>
  <c r="D70"/>
  <c r="S70"/>
  <c r="Q70"/>
  <c r="M70"/>
  <c r="K70"/>
  <c r="G70"/>
  <c r="E70"/>
  <c r="R69"/>
  <c r="P69"/>
  <c r="J69"/>
  <c r="S69"/>
  <c r="O69"/>
  <c r="I69"/>
  <c r="R68"/>
  <c r="P68"/>
  <c r="L68"/>
  <c r="J68"/>
  <c r="H68"/>
  <c r="F68"/>
  <c r="S68"/>
  <c r="I68"/>
  <c r="G68"/>
  <c r="R67"/>
  <c r="P67"/>
  <c r="L67"/>
  <c r="J67"/>
  <c r="S67"/>
  <c r="R66"/>
  <c r="P66"/>
  <c r="N66"/>
  <c r="L66"/>
  <c r="J66"/>
  <c r="H66"/>
  <c r="F66"/>
  <c r="D66"/>
  <c r="S66"/>
  <c r="Q66"/>
  <c r="O66"/>
  <c r="M66"/>
  <c r="K66"/>
  <c r="I66"/>
  <c r="G66"/>
  <c r="E66"/>
  <c r="R65"/>
  <c r="P65"/>
  <c r="J65"/>
  <c r="D65"/>
  <c r="S65"/>
  <c r="O65"/>
  <c r="R64"/>
  <c r="N64"/>
  <c r="L64"/>
  <c r="J64"/>
  <c r="S64"/>
  <c r="M64"/>
  <c r="K64"/>
  <c r="I64"/>
  <c r="R63"/>
  <c r="P63"/>
  <c r="J63"/>
  <c r="D63"/>
  <c r="S63"/>
  <c r="O63"/>
  <c r="I63"/>
  <c r="R62"/>
  <c r="P62"/>
  <c r="N62"/>
  <c r="L62"/>
  <c r="J62"/>
  <c r="S62"/>
  <c r="M62"/>
  <c r="I62"/>
  <c r="R61"/>
  <c r="P61"/>
  <c r="J61"/>
  <c r="S61"/>
  <c r="R60"/>
  <c r="J60"/>
  <c r="S60"/>
  <c r="O60"/>
  <c r="R59"/>
  <c r="P59"/>
  <c r="J59"/>
  <c r="H59"/>
  <c r="F59"/>
  <c r="S59"/>
  <c r="O59"/>
  <c r="I59"/>
  <c r="R58"/>
  <c r="P58"/>
  <c r="J58"/>
  <c r="S58"/>
  <c r="O58"/>
  <c r="I58"/>
  <c r="R57"/>
  <c r="J57"/>
  <c r="D57"/>
  <c r="S57"/>
  <c r="I57"/>
  <c r="R56"/>
  <c r="P56"/>
  <c r="J56"/>
  <c r="H56"/>
  <c r="S56"/>
  <c r="K56"/>
  <c r="I56"/>
  <c r="R55"/>
  <c r="P55"/>
  <c r="N55"/>
  <c r="L55"/>
  <c r="J55"/>
  <c r="S55"/>
  <c r="Q55"/>
  <c r="O55"/>
  <c r="M55"/>
  <c r="K55"/>
  <c r="R54"/>
  <c r="J54"/>
  <c r="S54"/>
  <c r="O54"/>
  <c r="R53"/>
  <c r="J53"/>
  <c r="S53"/>
  <c r="Q53"/>
  <c r="K53"/>
  <c r="R52"/>
  <c r="P52"/>
  <c r="J52"/>
  <c r="S52"/>
  <c r="I52"/>
  <c r="R51"/>
  <c r="P51"/>
  <c r="J51"/>
  <c r="S51"/>
  <c r="O51"/>
  <c r="I51"/>
  <c r="R50"/>
  <c r="P50"/>
  <c r="N50"/>
  <c r="L50"/>
  <c r="J50"/>
  <c r="S50"/>
  <c r="Q50"/>
  <c r="O50"/>
  <c r="M50"/>
  <c r="K50"/>
  <c r="R49"/>
  <c r="P49"/>
  <c r="J49"/>
  <c r="S49"/>
  <c r="O49"/>
  <c r="R48"/>
  <c r="P48"/>
  <c r="J48"/>
  <c r="H48"/>
  <c r="F48"/>
  <c r="D48"/>
  <c r="S48"/>
  <c r="O48"/>
  <c r="E48"/>
  <c r="R47"/>
  <c r="L47"/>
  <c r="J47"/>
  <c r="H47"/>
  <c r="S47"/>
  <c r="O47"/>
  <c r="K47"/>
  <c r="I47"/>
  <c r="R46"/>
  <c r="P46"/>
  <c r="J46"/>
  <c r="S46"/>
  <c r="O46"/>
  <c r="I46"/>
  <c r="R45"/>
  <c r="J45"/>
  <c r="H45"/>
  <c r="S45"/>
  <c r="O45"/>
  <c r="I45"/>
  <c r="R44"/>
  <c r="J44"/>
  <c r="S44"/>
  <c r="I44"/>
  <c r="R43"/>
  <c r="P43"/>
  <c r="J43"/>
  <c r="F43"/>
  <c r="D43"/>
  <c r="S43"/>
  <c r="I43"/>
  <c r="R42"/>
  <c r="L42"/>
  <c r="J42"/>
  <c r="S42"/>
  <c r="R41"/>
  <c r="P41"/>
  <c r="J41"/>
  <c r="H41"/>
  <c r="S41"/>
  <c r="I41"/>
  <c r="R40"/>
  <c r="J40"/>
  <c r="S40"/>
  <c r="O40"/>
  <c r="M40"/>
  <c r="R39"/>
  <c r="P39"/>
  <c r="J39"/>
  <c r="S39"/>
  <c r="I39"/>
  <c r="R38"/>
  <c r="P38"/>
  <c r="J38"/>
  <c r="S38"/>
  <c r="M38"/>
  <c r="R37"/>
  <c r="J37"/>
  <c r="S37"/>
  <c r="O37"/>
  <c r="R36"/>
  <c r="P36"/>
  <c r="J36"/>
  <c r="S36"/>
  <c r="I36"/>
  <c r="R35"/>
  <c r="N35"/>
  <c r="L35"/>
  <c r="J35"/>
  <c r="H35"/>
  <c r="D35"/>
  <c r="S35"/>
  <c r="O35"/>
  <c r="R34"/>
  <c r="J34"/>
  <c r="S34"/>
  <c r="O34"/>
  <c r="M34"/>
  <c r="I34"/>
  <c r="R33"/>
  <c r="J33"/>
  <c r="S33"/>
  <c r="Q33"/>
  <c r="R32"/>
  <c r="N32"/>
  <c r="L32"/>
  <c r="J32"/>
  <c r="F32"/>
  <c r="S32"/>
  <c r="Q32"/>
  <c r="K32"/>
  <c r="G32"/>
  <c r="E32"/>
  <c r="R31"/>
  <c r="J31"/>
  <c r="S31"/>
  <c r="O31"/>
  <c r="I31"/>
  <c r="R30"/>
  <c r="P30"/>
  <c r="J30"/>
  <c r="S30"/>
  <c r="O30"/>
  <c r="I30"/>
  <c r="R29"/>
  <c r="P29"/>
  <c r="J29"/>
  <c r="D29"/>
  <c r="S29"/>
  <c r="O29"/>
  <c r="M29"/>
  <c r="I29"/>
  <c r="G29"/>
  <c r="R28"/>
  <c r="P28"/>
  <c r="J28"/>
  <c r="S28"/>
  <c r="Q28"/>
  <c r="O28"/>
  <c r="K28"/>
  <c r="R27"/>
  <c r="P27"/>
  <c r="N27"/>
  <c r="L27"/>
  <c r="J27"/>
  <c r="S27"/>
  <c r="Q27"/>
  <c r="M27"/>
  <c r="I27"/>
  <c r="R26"/>
  <c r="P26"/>
  <c r="L26"/>
  <c r="J26"/>
  <c r="H26"/>
  <c r="S26"/>
  <c r="O26"/>
  <c r="I26"/>
  <c r="R25"/>
  <c r="P25"/>
  <c r="J25"/>
  <c r="S25"/>
  <c r="M25"/>
  <c r="R24"/>
  <c r="P24"/>
  <c r="J24"/>
  <c r="S24"/>
  <c r="O24"/>
  <c r="M24"/>
  <c r="I24"/>
  <c r="R23"/>
  <c r="P23"/>
  <c r="J23"/>
  <c r="S23"/>
  <c r="O23"/>
  <c r="I23"/>
  <c r="R22"/>
  <c r="P22"/>
  <c r="J22"/>
  <c r="S22"/>
  <c r="O22"/>
  <c r="I22"/>
  <c r="R21"/>
  <c r="P21"/>
  <c r="J21"/>
  <c r="F21"/>
  <c r="D21"/>
  <c r="S21"/>
  <c r="O21"/>
  <c r="I21"/>
  <c r="G21"/>
  <c r="E21"/>
  <c r="O4"/>
  <c r="S4"/>
  <c r="E5"/>
  <c r="I5"/>
  <c r="O5"/>
  <c r="S5"/>
  <c r="I6"/>
  <c r="O6"/>
  <c r="S6"/>
  <c r="I7"/>
  <c r="Q7"/>
  <c r="S7"/>
  <c r="I8"/>
  <c r="S8"/>
  <c r="S9"/>
  <c r="E10"/>
  <c r="S10"/>
  <c r="E11"/>
  <c r="S11"/>
  <c r="E12"/>
  <c r="G12"/>
  <c r="I12"/>
  <c r="O12"/>
  <c r="S12"/>
  <c r="I13"/>
  <c r="O13"/>
  <c r="S13"/>
  <c r="O14"/>
  <c r="S14"/>
  <c r="I15"/>
  <c r="K15"/>
  <c r="M15"/>
  <c r="O15"/>
  <c r="Q15"/>
  <c r="S15"/>
  <c r="I16"/>
  <c r="O16"/>
  <c r="S16"/>
  <c r="I17"/>
  <c r="O17"/>
  <c r="Q17"/>
  <c r="S17"/>
  <c r="I18"/>
  <c r="O18"/>
  <c r="S18"/>
  <c r="I19"/>
  <c r="K19"/>
  <c r="S19"/>
  <c r="E20"/>
  <c r="G20"/>
  <c r="I20"/>
  <c r="K20"/>
  <c r="M20"/>
  <c r="O20"/>
  <c r="Q20"/>
  <c r="S20"/>
  <c r="R500"/>
  <c r="P500"/>
  <c r="N500"/>
  <c r="L500"/>
  <c r="J500"/>
  <c r="H500"/>
  <c r="F500"/>
  <c r="D500"/>
  <c r="S500"/>
  <c r="O500"/>
  <c r="K500"/>
  <c r="G500"/>
  <c r="M500"/>
  <c r="E500"/>
  <c r="Q500"/>
  <c r="I500"/>
  <c r="R498"/>
  <c r="P498"/>
  <c r="N498"/>
  <c r="L498"/>
  <c r="J498"/>
  <c r="H498"/>
  <c r="F498"/>
  <c r="D498"/>
  <c r="S498"/>
  <c r="O498"/>
  <c r="K498"/>
  <c r="G498"/>
  <c r="M498"/>
  <c r="E498"/>
  <c r="Q498"/>
  <c r="I498"/>
  <c r="R496"/>
  <c r="P496"/>
  <c r="N496"/>
  <c r="L496"/>
  <c r="J496"/>
  <c r="H496"/>
  <c r="F496"/>
  <c r="D496"/>
  <c r="S496"/>
  <c r="O496"/>
  <c r="K496"/>
  <c r="G496"/>
  <c r="M496"/>
  <c r="E496"/>
  <c r="Q496"/>
  <c r="I496"/>
  <c r="R494"/>
  <c r="P494"/>
  <c r="N494"/>
  <c r="L494"/>
  <c r="J494"/>
  <c r="H494"/>
  <c r="F494"/>
  <c r="D494"/>
  <c r="S494"/>
  <c r="O494"/>
  <c r="K494"/>
  <c r="G494"/>
  <c r="M494"/>
  <c r="E494"/>
  <c r="Q494"/>
  <c r="I494"/>
  <c r="R492"/>
  <c r="P492"/>
  <c r="N492"/>
  <c r="L492"/>
  <c r="J492"/>
  <c r="H492"/>
  <c r="F492"/>
  <c r="D492"/>
  <c r="S492"/>
  <c r="O492"/>
  <c r="K492"/>
  <c r="G492"/>
  <c r="M492"/>
  <c r="E492"/>
  <c r="Q492"/>
  <c r="I492"/>
  <c r="R490"/>
  <c r="P490"/>
  <c r="N490"/>
  <c r="L490"/>
  <c r="J490"/>
  <c r="H490"/>
  <c r="F490"/>
  <c r="D490"/>
  <c r="S490"/>
  <c r="O490"/>
  <c r="K490"/>
  <c r="G490"/>
  <c r="M490"/>
  <c r="E490"/>
  <c r="Q490"/>
  <c r="I490"/>
  <c r="R488"/>
  <c r="P488"/>
  <c r="N488"/>
  <c r="L488"/>
  <c r="J488"/>
  <c r="H488"/>
  <c r="F488"/>
  <c r="D488"/>
  <c r="S488"/>
  <c r="O488"/>
  <c r="K488"/>
  <c r="G488"/>
  <c r="M488"/>
  <c r="E488"/>
  <c r="Q488"/>
  <c r="I488"/>
  <c r="R486"/>
  <c r="P486"/>
  <c r="N486"/>
  <c r="L486"/>
  <c r="J486"/>
  <c r="H486"/>
  <c r="F486"/>
  <c r="D486"/>
  <c r="S486"/>
  <c r="O486"/>
  <c r="K486"/>
  <c r="G486"/>
  <c r="M486"/>
  <c r="E486"/>
  <c r="Q486"/>
  <c r="I486"/>
  <c r="R484"/>
  <c r="P484"/>
  <c r="N484"/>
  <c r="L484"/>
  <c r="J484"/>
  <c r="H484"/>
  <c r="F484"/>
  <c r="D484"/>
  <c r="S484"/>
  <c r="O484"/>
  <c r="K484"/>
  <c r="G484"/>
  <c r="M484"/>
  <c r="E484"/>
  <c r="Q484"/>
  <c r="I484"/>
  <c r="R482"/>
  <c r="P482"/>
  <c r="N482"/>
  <c r="L482"/>
  <c r="J482"/>
  <c r="H482"/>
  <c r="F482"/>
  <c r="D482"/>
  <c r="S482"/>
  <c r="O482"/>
  <c r="K482"/>
  <c r="G482"/>
  <c r="M482"/>
  <c r="E482"/>
  <c r="Q482"/>
  <c r="I482"/>
  <c r="R480"/>
  <c r="P480"/>
  <c r="N480"/>
  <c r="L480"/>
  <c r="J480"/>
  <c r="H480"/>
  <c r="F480"/>
  <c r="D480"/>
  <c r="S480"/>
  <c r="O480"/>
  <c r="K480"/>
  <c r="G480"/>
  <c r="M480"/>
  <c r="E480"/>
  <c r="Q480"/>
  <c r="I480"/>
  <c r="R478"/>
  <c r="P478"/>
  <c r="N478"/>
  <c r="L478"/>
  <c r="J478"/>
  <c r="H478"/>
  <c r="F478"/>
  <c r="D478"/>
  <c r="S478"/>
  <c r="O478"/>
  <c r="K478"/>
  <c r="G478"/>
  <c r="M478"/>
  <c r="E478"/>
  <c r="Q478"/>
  <c r="I478"/>
  <c r="R476"/>
  <c r="P476"/>
  <c r="N476"/>
  <c r="L476"/>
  <c r="J476"/>
  <c r="H476"/>
  <c r="F476"/>
  <c r="D476"/>
  <c r="S476"/>
  <c r="O476"/>
  <c r="K476"/>
  <c r="G476"/>
  <c r="M476"/>
  <c r="E476"/>
  <c r="Q476"/>
  <c r="I476"/>
  <c r="R474"/>
  <c r="P474"/>
  <c r="N474"/>
  <c r="L474"/>
  <c r="J474"/>
  <c r="H474"/>
  <c r="F474"/>
  <c r="D474"/>
  <c r="S474"/>
  <c r="O474"/>
  <c r="K474"/>
  <c r="G474"/>
  <c r="M474"/>
  <c r="E474"/>
  <c r="Q474"/>
  <c r="I474"/>
  <c r="R472"/>
  <c r="P472"/>
  <c r="N472"/>
  <c r="L472"/>
  <c r="J472"/>
  <c r="H472"/>
  <c r="F472"/>
  <c r="D472"/>
  <c r="S472"/>
  <c r="O472"/>
  <c r="K472"/>
  <c r="G472"/>
  <c r="M472"/>
  <c r="E472"/>
  <c r="Q472"/>
  <c r="I472"/>
  <c r="R470"/>
  <c r="P470"/>
  <c r="N470"/>
  <c r="L470"/>
  <c r="J470"/>
  <c r="H470"/>
  <c r="F470"/>
  <c r="D470"/>
  <c r="S470"/>
  <c r="O470"/>
  <c r="K470"/>
  <c r="G470"/>
  <c r="M470"/>
  <c r="E470"/>
  <c r="Q470"/>
  <c r="I470"/>
  <c r="S468"/>
  <c r="Q468"/>
  <c r="O468"/>
  <c r="M468"/>
  <c r="K468"/>
  <c r="I468"/>
  <c r="G468"/>
  <c r="E468"/>
  <c r="P468"/>
  <c r="L468"/>
  <c r="H468"/>
  <c r="D468"/>
  <c r="R468"/>
  <c r="N468"/>
  <c r="J468"/>
  <c r="F468"/>
  <c r="S466"/>
  <c r="Q466"/>
  <c r="O466"/>
  <c r="M466"/>
  <c r="K466"/>
  <c r="I466"/>
  <c r="G466"/>
  <c r="E466"/>
  <c r="P466"/>
  <c r="L466"/>
  <c r="H466"/>
  <c r="D466"/>
  <c r="R466"/>
  <c r="N466"/>
  <c r="J466"/>
  <c r="F466"/>
  <c r="S464"/>
  <c r="Q464"/>
  <c r="O464"/>
  <c r="M464"/>
  <c r="K464"/>
  <c r="I464"/>
  <c r="G464"/>
  <c r="E464"/>
  <c r="P464"/>
  <c r="L464"/>
  <c r="H464"/>
  <c r="D464"/>
  <c r="R464"/>
  <c r="N464"/>
  <c r="J464"/>
  <c r="F464"/>
  <c r="S462"/>
  <c r="Q462"/>
  <c r="O462"/>
  <c r="M462"/>
  <c r="K462"/>
  <c r="I462"/>
  <c r="G462"/>
  <c r="E462"/>
  <c r="P462"/>
  <c r="L462"/>
  <c r="H462"/>
  <c r="D462"/>
  <c r="R462"/>
  <c r="N462"/>
  <c r="J462"/>
  <c r="F462"/>
  <c r="S460"/>
  <c r="Q460"/>
  <c r="O460"/>
  <c r="M460"/>
  <c r="K460"/>
  <c r="I460"/>
  <c r="G460"/>
  <c r="E460"/>
  <c r="P460"/>
  <c r="L460"/>
  <c r="H460"/>
  <c r="D460"/>
  <c r="R460"/>
  <c r="N460"/>
  <c r="J460"/>
  <c r="F460"/>
  <c r="S458"/>
  <c r="Q458"/>
  <c r="O458"/>
  <c r="M458"/>
  <c r="K458"/>
  <c r="I458"/>
  <c r="G458"/>
  <c r="E458"/>
  <c r="P458"/>
  <c r="L458"/>
  <c r="H458"/>
  <c r="D458"/>
  <c r="R458"/>
  <c r="N458"/>
  <c r="J458"/>
  <c r="F458"/>
  <c r="S456"/>
  <c r="Q456"/>
  <c r="O456"/>
  <c r="M456"/>
  <c r="K456"/>
  <c r="I456"/>
  <c r="G456"/>
  <c r="E456"/>
  <c r="P456"/>
  <c r="L456"/>
  <c r="H456"/>
  <c r="D456"/>
  <c r="R456"/>
  <c r="N456"/>
  <c r="J456"/>
  <c r="F456"/>
  <c r="S454"/>
  <c r="Q454"/>
  <c r="O454"/>
  <c r="M454"/>
  <c r="K454"/>
  <c r="I454"/>
  <c r="G454"/>
  <c r="E454"/>
  <c r="P454"/>
  <c r="L454"/>
  <c r="H454"/>
  <c r="D454"/>
  <c r="R454"/>
  <c r="N454"/>
  <c r="J454"/>
  <c r="F454"/>
  <c r="R452"/>
  <c r="P452"/>
  <c r="N452"/>
  <c r="L452"/>
  <c r="J452"/>
  <c r="H452"/>
  <c r="F452"/>
  <c r="D452"/>
  <c r="S452"/>
  <c r="Q452"/>
  <c r="O452"/>
  <c r="M452"/>
  <c r="K452"/>
  <c r="I452"/>
  <c r="G452"/>
  <c r="E452"/>
  <c r="R450"/>
  <c r="P450"/>
  <c r="N450"/>
  <c r="L450"/>
  <c r="J450"/>
  <c r="H450"/>
  <c r="F450"/>
  <c r="D450"/>
  <c r="S450"/>
  <c r="Q450"/>
  <c r="O450"/>
  <c r="M450"/>
  <c r="K450"/>
  <c r="I450"/>
  <c r="G450"/>
  <c r="E450"/>
  <c r="R448"/>
  <c r="P448"/>
  <c r="N448"/>
  <c r="L448"/>
  <c r="J448"/>
  <c r="H448"/>
  <c r="F448"/>
  <c r="D448"/>
  <c r="S448"/>
  <c r="Q448"/>
  <c r="O448"/>
  <c r="M448"/>
  <c r="K448"/>
  <c r="I448"/>
  <c r="G448"/>
  <c r="E448"/>
  <c r="R446"/>
  <c r="P446"/>
  <c r="N446"/>
  <c r="L446"/>
  <c r="J446"/>
  <c r="H446"/>
  <c r="F446"/>
  <c r="D446"/>
  <c r="S446"/>
  <c r="Q446"/>
  <c r="O446"/>
  <c r="M446"/>
  <c r="K446"/>
  <c r="I446"/>
  <c r="G446"/>
  <c r="E446"/>
  <c r="R444"/>
  <c r="P444"/>
  <c r="N444"/>
  <c r="L444"/>
  <c r="J444"/>
  <c r="H444"/>
  <c r="F444"/>
  <c r="D444"/>
  <c r="S444"/>
  <c r="Q444"/>
  <c r="O444"/>
  <c r="M444"/>
  <c r="K444"/>
  <c r="I444"/>
  <c r="G444"/>
  <c r="E444"/>
  <c r="R442"/>
  <c r="P442"/>
  <c r="N442"/>
  <c r="L442"/>
  <c r="J442"/>
  <c r="H442"/>
  <c r="F442"/>
  <c r="D442"/>
  <c r="S442"/>
  <c r="Q442"/>
  <c r="O442"/>
  <c r="M442"/>
  <c r="K442"/>
  <c r="I442"/>
  <c r="G442"/>
  <c r="E442"/>
  <c r="R440"/>
  <c r="P440"/>
  <c r="N440"/>
  <c r="L440"/>
  <c r="J440"/>
  <c r="H440"/>
  <c r="F440"/>
  <c r="D440"/>
  <c r="S440"/>
  <c r="Q440"/>
  <c r="O440"/>
  <c r="M440"/>
  <c r="K440"/>
  <c r="I440"/>
  <c r="G440"/>
  <c r="E440"/>
  <c r="R438"/>
  <c r="P438"/>
  <c r="N438"/>
  <c r="L438"/>
  <c r="J438"/>
  <c r="H438"/>
  <c r="F438"/>
  <c r="D438"/>
  <c r="S438"/>
  <c r="Q438"/>
  <c r="O438"/>
  <c r="M438"/>
  <c r="K438"/>
  <c r="I438"/>
  <c r="G438"/>
  <c r="E438"/>
  <c r="R436"/>
  <c r="P436"/>
  <c r="N436"/>
  <c r="L436"/>
  <c r="J436"/>
  <c r="H436"/>
  <c r="F436"/>
  <c r="D436"/>
  <c r="S436"/>
  <c r="Q436"/>
  <c r="O436"/>
  <c r="M436"/>
  <c r="K436"/>
  <c r="I436"/>
  <c r="G436"/>
  <c r="E436"/>
  <c r="R434"/>
  <c r="P434"/>
  <c r="N434"/>
  <c r="L434"/>
  <c r="J434"/>
  <c r="H434"/>
  <c r="F434"/>
  <c r="D434"/>
  <c r="S434"/>
  <c r="Q434"/>
  <c r="O434"/>
  <c r="M434"/>
  <c r="K434"/>
  <c r="I434"/>
  <c r="G434"/>
  <c r="E434"/>
  <c r="R432"/>
  <c r="P432"/>
  <c r="N432"/>
  <c r="L432"/>
  <c r="J432"/>
  <c r="H432"/>
  <c r="F432"/>
  <c r="D432"/>
  <c r="S432"/>
  <c r="Q432"/>
  <c r="O432"/>
  <c r="M432"/>
  <c r="K432"/>
  <c r="I432"/>
  <c r="G432"/>
  <c r="E432"/>
  <c r="R430"/>
  <c r="P430"/>
  <c r="N430"/>
  <c r="L430"/>
  <c r="J430"/>
  <c r="H430"/>
  <c r="F430"/>
  <c r="D430"/>
  <c r="S430"/>
  <c r="Q430"/>
  <c r="O430"/>
  <c r="M430"/>
  <c r="K430"/>
  <c r="I430"/>
  <c r="G430"/>
  <c r="E430"/>
  <c r="R428"/>
  <c r="P428"/>
  <c r="N428"/>
  <c r="L428"/>
  <c r="J428"/>
  <c r="H428"/>
  <c r="F428"/>
  <c r="D428"/>
  <c r="S428"/>
  <c r="Q428"/>
  <c r="O428"/>
  <c r="M428"/>
  <c r="K428"/>
  <c r="I428"/>
  <c r="G428"/>
  <c r="E428"/>
  <c r="R426"/>
  <c r="P426"/>
  <c r="N426"/>
  <c r="L426"/>
  <c r="J426"/>
  <c r="H426"/>
  <c r="F426"/>
  <c r="D426"/>
  <c r="S426"/>
  <c r="Q426"/>
  <c r="O426"/>
  <c r="M426"/>
  <c r="K426"/>
  <c r="I426"/>
  <c r="G426"/>
  <c r="E426"/>
  <c r="R424"/>
  <c r="P424"/>
  <c r="N424"/>
  <c r="L424"/>
  <c r="J424"/>
  <c r="H424"/>
  <c r="F424"/>
  <c r="D424"/>
  <c r="S424"/>
  <c r="Q424"/>
  <c r="O424"/>
  <c r="M424"/>
  <c r="K424"/>
  <c r="I424"/>
  <c r="G424"/>
  <c r="E424"/>
  <c r="R422"/>
  <c r="P422"/>
  <c r="N422"/>
  <c r="L422"/>
  <c r="J422"/>
  <c r="H422"/>
  <c r="F422"/>
  <c r="D422"/>
  <c r="S422"/>
  <c r="Q422"/>
  <c r="O422"/>
  <c r="M422"/>
  <c r="K422"/>
  <c r="I422"/>
  <c r="G422"/>
  <c r="E422"/>
  <c r="R420"/>
  <c r="P420"/>
  <c r="N420"/>
  <c r="L420"/>
  <c r="J420"/>
  <c r="H420"/>
  <c r="F420"/>
  <c r="D420"/>
  <c r="S420"/>
  <c r="Q420"/>
  <c r="O420"/>
  <c r="M420"/>
  <c r="K420"/>
  <c r="I420"/>
  <c r="G420"/>
  <c r="E420"/>
  <c r="R418"/>
  <c r="P418"/>
  <c r="N418"/>
  <c r="L418"/>
  <c r="J418"/>
  <c r="H418"/>
  <c r="F418"/>
  <c r="D418"/>
  <c r="S418"/>
  <c r="Q418"/>
  <c r="O418"/>
  <c r="M418"/>
  <c r="K418"/>
  <c r="I418"/>
  <c r="G418"/>
  <c r="E418"/>
  <c r="R416"/>
  <c r="P416"/>
  <c r="N416"/>
  <c r="L416"/>
  <c r="J416"/>
  <c r="H416"/>
  <c r="F416"/>
  <c r="D416"/>
  <c r="S416"/>
  <c r="Q416"/>
  <c r="O416"/>
  <c r="M416"/>
  <c r="K416"/>
  <c r="I416"/>
  <c r="G416"/>
  <c r="E416"/>
  <c r="R414"/>
  <c r="P414"/>
  <c r="N414"/>
  <c r="L414"/>
  <c r="J414"/>
  <c r="H414"/>
  <c r="F414"/>
  <c r="D414"/>
  <c r="S414"/>
  <c r="Q414"/>
  <c r="O414"/>
  <c r="M414"/>
  <c r="K414"/>
  <c r="I414"/>
  <c r="G414"/>
  <c r="E414"/>
  <c r="R412"/>
  <c r="P412"/>
  <c r="N412"/>
  <c r="L412"/>
  <c r="J412"/>
  <c r="H412"/>
  <c r="F412"/>
  <c r="D412"/>
  <c r="S412"/>
  <c r="Q412"/>
  <c r="O412"/>
  <c r="M412"/>
  <c r="K412"/>
  <c r="I412"/>
  <c r="G412"/>
  <c r="E412"/>
  <c r="R410"/>
  <c r="P410"/>
  <c r="N410"/>
  <c r="L410"/>
  <c r="J410"/>
  <c r="H410"/>
  <c r="F410"/>
  <c r="D410"/>
  <c r="S410"/>
  <c r="Q410"/>
  <c r="O410"/>
  <c r="M410"/>
  <c r="K410"/>
  <c r="I410"/>
  <c r="G410"/>
  <c r="E410"/>
  <c r="R408"/>
  <c r="P408"/>
  <c r="N408"/>
  <c r="L408"/>
  <c r="J408"/>
  <c r="H408"/>
  <c r="F408"/>
  <c r="D408"/>
  <c r="S408"/>
  <c r="Q408"/>
  <c r="O408"/>
  <c r="M408"/>
  <c r="K408"/>
  <c r="I408"/>
  <c r="G408"/>
  <c r="E408"/>
  <c r="R406"/>
  <c r="P406"/>
  <c r="N406"/>
  <c r="L406"/>
  <c r="J406"/>
  <c r="H406"/>
  <c r="F406"/>
  <c r="D406"/>
  <c r="S406"/>
  <c r="Q406"/>
  <c r="O406"/>
  <c r="M406"/>
  <c r="K406"/>
  <c r="I406"/>
  <c r="G406"/>
  <c r="E406"/>
  <c r="R404"/>
  <c r="P404"/>
  <c r="N404"/>
  <c r="L404"/>
  <c r="J404"/>
  <c r="H404"/>
  <c r="F404"/>
  <c r="D404"/>
  <c r="S404"/>
  <c r="Q404"/>
  <c r="O404"/>
  <c r="M404"/>
  <c r="K404"/>
  <c r="I404"/>
  <c r="G404"/>
  <c r="E404"/>
  <c r="R402"/>
  <c r="P402"/>
  <c r="N402"/>
  <c r="L402"/>
  <c r="J402"/>
  <c r="H402"/>
  <c r="F402"/>
  <c r="D402"/>
  <c r="S402"/>
  <c r="Q402"/>
  <c r="O402"/>
  <c r="M402"/>
  <c r="K402"/>
  <c r="I402"/>
  <c r="G402"/>
  <c r="E402"/>
  <c r="R400"/>
  <c r="P400"/>
  <c r="N400"/>
  <c r="L400"/>
  <c r="J400"/>
  <c r="H400"/>
  <c r="F400"/>
  <c r="D400"/>
  <c r="S400"/>
  <c r="Q400"/>
  <c r="O400"/>
  <c r="M400"/>
  <c r="K400"/>
  <c r="I400"/>
  <c r="G400"/>
  <c r="E400"/>
  <c r="R398"/>
  <c r="P398"/>
  <c r="N398"/>
  <c r="L398"/>
  <c r="J398"/>
  <c r="H398"/>
  <c r="F398"/>
  <c r="D398"/>
  <c r="S398"/>
  <c r="Q398"/>
  <c r="O398"/>
  <c r="M398"/>
  <c r="K398"/>
  <c r="I398"/>
  <c r="G398"/>
  <c r="E398"/>
  <c r="R396"/>
  <c r="P396"/>
  <c r="N396"/>
  <c r="L396"/>
  <c r="J396"/>
  <c r="H396"/>
  <c r="F396"/>
  <c r="D396"/>
  <c r="S396"/>
  <c r="Q396"/>
  <c r="O396"/>
  <c r="M396"/>
  <c r="K396"/>
  <c r="I396"/>
  <c r="G396"/>
  <c r="E396"/>
  <c r="R394"/>
  <c r="P394"/>
  <c r="N394"/>
  <c r="L394"/>
  <c r="J394"/>
  <c r="H394"/>
  <c r="F394"/>
  <c r="D394"/>
  <c r="S394"/>
  <c r="Q394"/>
  <c r="O394"/>
  <c r="M394"/>
  <c r="K394"/>
  <c r="I394"/>
  <c r="G394"/>
  <c r="E394"/>
  <c r="R392"/>
  <c r="P392"/>
  <c r="N392"/>
  <c r="L392"/>
  <c r="J392"/>
  <c r="H392"/>
  <c r="F392"/>
  <c r="D392"/>
  <c r="S392"/>
  <c r="Q392"/>
  <c r="O392"/>
  <c r="M392"/>
  <c r="K392"/>
  <c r="I392"/>
  <c r="G392"/>
  <c r="E392"/>
  <c r="R390"/>
  <c r="P390"/>
  <c r="N390"/>
  <c r="L390"/>
  <c r="J390"/>
  <c r="H390"/>
  <c r="F390"/>
  <c r="D390"/>
  <c r="S390"/>
  <c r="Q390"/>
  <c r="O390"/>
  <c r="M390"/>
  <c r="K390"/>
  <c r="I390"/>
  <c r="G390"/>
  <c r="E390"/>
  <c r="R388"/>
  <c r="P388"/>
  <c r="N388"/>
  <c r="L388"/>
  <c r="J388"/>
  <c r="H388"/>
  <c r="F388"/>
  <c r="D388"/>
  <c r="S388"/>
  <c r="Q388"/>
  <c r="O388"/>
  <c r="M388"/>
  <c r="K388"/>
  <c r="I388"/>
  <c r="G388"/>
  <c r="E388"/>
  <c r="R386"/>
  <c r="P386"/>
  <c r="N386"/>
  <c r="L386"/>
  <c r="J386"/>
  <c r="H386"/>
  <c r="F386"/>
  <c r="D386"/>
  <c r="S386"/>
  <c r="Q386"/>
  <c r="O386"/>
  <c r="M386"/>
  <c r="K386"/>
  <c r="I386"/>
  <c r="G386"/>
  <c r="E386"/>
  <c r="R384"/>
  <c r="P384"/>
  <c r="N384"/>
  <c r="L384"/>
  <c r="J384"/>
  <c r="H384"/>
  <c r="F384"/>
  <c r="D384"/>
  <c r="S384"/>
  <c r="Q384"/>
  <c r="O384"/>
  <c r="M384"/>
  <c r="K384"/>
  <c r="I384"/>
  <c r="G384"/>
  <c r="E384"/>
  <c r="R382"/>
  <c r="P382"/>
  <c r="N382"/>
  <c r="L382"/>
  <c r="J382"/>
  <c r="H382"/>
  <c r="F382"/>
  <c r="D382"/>
  <c r="S382"/>
  <c r="Q382"/>
  <c r="O382"/>
  <c r="M382"/>
  <c r="K382"/>
  <c r="I382"/>
  <c r="G382"/>
  <c r="E382"/>
  <c r="R380"/>
  <c r="P380"/>
  <c r="N380"/>
  <c r="L380"/>
  <c r="J380"/>
  <c r="H380"/>
  <c r="F380"/>
  <c r="D380"/>
  <c r="S380"/>
  <c r="Q380"/>
  <c r="O380"/>
  <c r="M380"/>
  <c r="K380"/>
  <c r="I380"/>
  <c r="G380"/>
  <c r="E380"/>
  <c r="R378"/>
  <c r="P378"/>
  <c r="N378"/>
  <c r="L378"/>
  <c r="J378"/>
  <c r="H378"/>
  <c r="F378"/>
  <c r="D378"/>
  <c r="S378"/>
  <c r="Q378"/>
  <c r="O378"/>
  <c r="M378"/>
  <c r="K378"/>
  <c r="I378"/>
  <c r="G378"/>
  <c r="E378"/>
  <c r="R376"/>
  <c r="P376"/>
  <c r="N376"/>
  <c r="L376"/>
  <c r="J376"/>
  <c r="H376"/>
  <c r="F376"/>
  <c r="D376"/>
  <c r="S376"/>
  <c r="Q376"/>
  <c r="O376"/>
  <c r="M376"/>
  <c r="K376"/>
  <c r="I376"/>
  <c r="G376"/>
  <c r="E376"/>
  <c r="R374"/>
  <c r="P374"/>
  <c r="N374"/>
  <c r="L374"/>
  <c r="J374"/>
  <c r="H374"/>
  <c r="F374"/>
  <c r="D374"/>
  <c r="S374"/>
  <c r="Q374"/>
  <c r="O374"/>
  <c r="M374"/>
  <c r="K374"/>
  <c r="I374"/>
  <c r="G374"/>
  <c r="E374"/>
  <c r="R372"/>
  <c r="P372"/>
  <c r="N372"/>
  <c r="L372"/>
  <c r="J372"/>
  <c r="H372"/>
  <c r="F372"/>
  <c r="D372"/>
  <c r="S372"/>
  <c r="Q372"/>
  <c r="O372"/>
  <c r="M372"/>
  <c r="K372"/>
  <c r="I372"/>
  <c r="G372"/>
  <c r="E372"/>
  <c r="R370"/>
  <c r="P370"/>
  <c r="N370"/>
  <c r="L370"/>
  <c r="J370"/>
  <c r="H370"/>
  <c r="F370"/>
  <c r="D370"/>
  <c r="S370"/>
  <c r="Q370"/>
  <c r="O370"/>
  <c r="M370"/>
  <c r="K370"/>
  <c r="I370"/>
  <c r="G370"/>
  <c r="E370"/>
  <c r="R368"/>
  <c r="P368"/>
  <c r="N368"/>
  <c r="L368"/>
  <c r="J368"/>
  <c r="H368"/>
  <c r="F368"/>
  <c r="D368"/>
  <c r="S368"/>
  <c r="Q368"/>
  <c r="O368"/>
  <c r="M368"/>
  <c r="K368"/>
  <c r="I368"/>
  <c r="G368"/>
  <c r="E368"/>
  <c r="R366"/>
  <c r="P366"/>
  <c r="N366"/>
  <c r="L366"/>
  <c r="J366"/>
  <c r="H366"/>
  <c r="F366"/>
  <c r="D366"/>
  <c r="S366"/>
  <c r="Q366"/>
  <c r="O366"/>
  <c r="M366"/>
  <c r="K366"/>
  <c r="I366"/>
  <c r="G366"/>
  <c r="E366"/>
  <c r="R364"/>
  <c r="P364"/>
  <c r="N364"/>
  <c r="L364"/>
  <c r="J364"/>
  <c r="H364"/>
  <c r="F364"/>
  <c r="D364"/>
  <c r="S364"/>
  <c r="Q364"/>
  <c r="O364"/>
  <c r="M364"/>
  <c r="K364"/>
  <c r="I364"/>
  <c r="G364"/>
  <c r="E364"/>
  <c r="R362"/>
  <c r="P362"/>
  <c r="N362"/>
  <c r="L362"/>
  <c r="J362"/>
  <c r="H362"/>
  <c r="F362"/>
  <c r="D362"/>
  <c r="S362"/>
  <c r="Q362"/>
  <c r="O362"/>
  <c r="M362"/>
  <c r="K362"/>
  <c r="I362"/>
  <c r="G362"/>
  <c r="E362"/>
  <c r="R360"/>
  <c r="P360"/>
  <c r="N360"/>
  <c r="L360"/>
  <c r="J360"/>
  <c r="H360"/>
  <c r="F360"/>
  <c r="D360"/>
  <c r="S360"/>
  <c r="Q360"/>
  <c r="O360"/>
  <c r="M360"/>
  <c r="K360"/>
  <c r="I360"/>
  <c r="G360"/>
  <c r="E360"/>
  <c r="R358"/>
  <c r="P358"/>
  <c r="N358"/>
  <c r="L358"/>
  <c r="J358"/>
  <c r="H358"/>
  <c r="F358"/>
  <c r="D358"/>
  <c r="S358"/>
  <c r="Q358"/>
  <c r="O358"/>
  <c r="M358"/>
  <c r="K358"/>
  <c r="I358"/>
  <c r="G358"/>
  <c r="E358"/>
  <c r="R356"/>
  <c r="P356"/>
  <c r="N356"/>
  <c r="L356"/>
  <c r="J356"/>
  <c r="H356"/>
  <c r="F356"/>
  <c r="D356"/>
  <c r="S356"/>
  <c r="Q356"/>
  <c r="O356"/>
  <c r="M356"/>
  <c r="K356"/>
  <c r="I356"/>
  <c r="G356"/>
  <c r="E356"/>
  <c r="R354"/>
  <c r="P354"/>
  <c r="N354"/>
  <c r="L354"/>
  <c r="J354"/>
  <c r="H354"/>
  <c r="F354"/>
  <c r="D354"/>
  <c r="S354"/>
  <c r="Q354"/>
  <c r="O354"/>
  <c r="M354"/>
  <c r="K354"/>
  <c r="I354"/>
  <c r="G354"/>
  <c r="E354"/>
  <c r="R352"/>
  <c r="P352"/>
  <c r="N352"/>
  <c r="L352"/>
  <c r="J352"/>
  <c r="H352"/>
  <c r="F352"/>
  <c r="D352"/>
  <c r="S352"/>
  <c r="Q352"/>
  <c r="O352"/>
  <c r="M352"/>
  <c r="K352"/>
  <c r="I352"/>
  <c r="G352"/>
  <c r="E352"/>
  <c r="R350"/>
  <c r="P350"/>
  <c r="N350"/>
  <c r="L350"/>
  <c r="J350"/>
  <c r="H350"/>
  <c r="F350"/>
  <c r="D350"/>
  <c r="S350"/>
  <c r="Q350"/>
  <c r="O350"/>
  <c r="M350"/>
  <c r="K350"/>
  <c r="I350"/>
  <c r="G350"/>
  <c r="E350"/>
  <c r="R348"/>
  <c r="P348"/>
  <c r="N348"/>
  <c r="L348"/>
  <c r="J348"/>
  <c r="H348"/>
  <c r="F348"/>
  <c r="D348"/>
  <c r="S348"/>
  <c r="Q348"/>
  <c r="O348"/>
  <c r="M348"/>
  <c r="K348"/>
  <c r="I348"/>
  <c r="G348"/>
  <c r="E348"/>
  <c r="R346"/>
  <c r="P346"/>
  <c r="N346"/>
  <c r="L346"/>
  <c r="J346"/>
  <c r="H346"/>
  <c r="F346"/>
  <c r="D346"/>
  <c r="S346"/>
  <c r="Q346"/>
  <c r="O346"/>
  <c r="M346"/>
  <c r="K346"/>
  <c r="I346"/>
  <c r="G346"/>
  <c r="E346"/>
  <c r="R344"/>
  <c r="P344"/>
  <c r="N344"/>
  <c r="L344"/>
  <c r="J344"/>
  <c r="H344"/>
  <c r="F344"/>
  <c r="D344"/>
  <c r="S344"/>
  <c r="Q344"/>
  <c r="O344"/>
  <c r="M344"/>
  <c r="K344"/>
  <c r="I344"/>
  <c r="G344"/>
  <c r="E344"/>
  <c r="R342"/>
  <c r="P342"/>
  <c r="N342"/>
  <c r="L342"/>
  <c r="J342"/>
  <c r="H342"/>
  <c r="F342"/>
  <c r="D342"/>
  <c r="S342"/>
  <c r="Q342"/>
  <c r="O342"/>
  <c r="M342"/>
  <c r="K342"/>
  <c r="I342"/>
  <c r="G342"/>
  <c r="E342"/>
  <c r="R340"/>
  <c r="P340"/>
  <c r="N340"/>
  <c r="L340"/>
  <c r="J340"/>
  <c r="H340"/>
  <c r="F340"/>
  <c r="D340"/>
  <c r="S340"/>
  <c r="Q340"/>
  <c r="O340"/>
  <c r="M340"/>
  <c r="K340"/>
  <c r="I340"/>
  <c r="G340"/>
  <c r="E340"/>
  <c r="R338"/>
  <c r="P338"/>
  <c r="N338"/>
  <c r="L338"/>
  <c r="J338"/>
  <c r="H338"/>
  <c r="F338"/>
  <c r="D338"/>
  <c r="S338"/>
  <c r="Q338"/>
  <c r="O338"/>
  <c r="M338"/>
  <c r="K338"/>
  <c r="I338"/>
  <c r="G338"/>
  <c r="E338"/>
  <c r="R336"/>
  <c r="P336"/>
  <c r="N336"/>
  <c r="L336"/>
  <c r="J336"/>
  <c r="H336"/>
  <c r="F336"/>
  <c r="D336"/>
  <c r="S336"/>
  <c r="Q336"/>
  <c r="O336"/>
  <c r="M336"/>
  <c r="K336"/>
  <c r="I336"/>
  <c r="G336"/>
  <c r="E336"/>
  <c r="R334"/>
  <c r="P334"/>
  <c r="N334"/>
  <c r="L334"/>
  <c r="J334"/>
  <c r="H334"/>
  <c r="F334"/>
  <c r="D334"/>
  <c r="S334"/>
  <c r="Q334"/>
  <c r="O334"/>
  <c r="M334"/>
  <c r="K334"/>
  <c r="I334"/>
  <c r="G334"/>
  <c r="E334"/>
  <c r="R332"/>
  <c r="P332"/>
  <c r="N332"/>
  <c r="L332"/>
  <c r="J332"/>
  <c r="H332"/>
  <c r="F332"/>
  <c r="D332"/>
  <c r="S332"/>
  <c r="Q332"/>
  <c r="O332"/>
  <c r="M332"/>
  <c r="K332"/>
  <c r="I332"/>
  <c r="G332"/>
  <c r="E332"/>
  <c r="R330"/>
  <c r="P330"/>
  <c r="N330"/>
  <c r="L330"/>
  <c r="J330"/>
  <c r="H330"/>
  <c r="F330"/>
  <c r="D330"/>
  <c r="S330"/>
  <c r="Q330"/>
  <c r="O330"/>
  <c r="M330"/>
  <c r="K330"/>
  <c r="I330"/>
  <c r="G330"/>
  <c r="E330"/>
  <c r="R328"/>
  <c r="P328"/>
  <c r="N328"/>
  <c r="L328"/>
  <c r="J328"/>
  <c r="H328"/>
  <c r="F328"/>
  <c r="D328"/>
  <c r="S328"/>
  <c r="Q328"/>
  <c r="O328"/>
  <c r="M328"/>
  <c r="K328"/>
  <c r="I328"/>
  <c r="G328"/>
  <c r="E328"/>
  <c r="R326"/>
  <c r="P326"/>
  <c r="N326"/>
  <c r="L326"/>
  <c r="J326"/>
  <c r="H326"/>
  <c r="F326"/>
  <c r="D326"/>
  <c r="S326"/>
  <c r="Q326"/>
  <c r="O326"/>
  <c r="M326"/>
  <c r="K326"/>
  <c r="I326"/>
  <c r="G326"/>
  <c r="E326"/>
  <c r="R324"/>
  <c r="P324"/>
  <c r="N324"/>
  <c r="L324"/>
  <c r="J324"/>
  <c r="H324"/>
  <c r="F324"/>
  <c r="D324"/>
  <c r="S324"/>
  <c r="Q324"/>
  <c r="O324"/>
  <c r="M324"/>
  <c r="K324"/>
  <c r="I324"/>
  <c r="G324"/>
  <c r="E324"/>
  <c r="R322"/>
  <c r="P322"/>
  <c r="N322"/>
  <c r="L322"/>
  <c r="J322"/>
  <c r="H322"/>
  <c r="F322"/>
  <c r="D322"/>
  <c r="S322"/>
  <c r="Q322"/>
  <c r="O322"/>
  <c r="M322"/>
  <c r="K322"/>
  <c r="I322"/>
  <c r="G322"/>
  <c r="E322"/>
  <c r="R320"/>
  <c r="P320"/>
  <c r="N320"/>
  <c r="L320"/>
  <c r="J320"/>
  <c r="H320"/>
  <c r="F320"/>
  <c r="D320"/>
  <c r="S320"/>
  <c r="Q320"/>
  <c r="O320"/>
  <c r="M320"/>
  <c r="K320"/>
  <c r="I320"/>
  <c r="G320"/>
  <c r="E320"/>
  <c r="R318"/>
  <c r="P318"/>
  <c r="N318"/>
  <c r="L318"/>
  <c r="J318"/>
  <c r="H318"/>
  <c r="F318"/>
  <c r="D318"/>
  <c r="S318"/>
  <c r="Q318"/>
  <c r="O318"/>
  <c r="M318"/>
  <c r="K318"/>
  <c r="I318"/>
  <c r="G318"/>
  <c r="E318"/>
  <c r="R316"/>
  <c r="P316"/>
  <c r="N316"/>
  <c r="L316"/>
  <c r="J316"/>
  <c r="H316"/>
  <c r="F316"/>
  <c r="D316"/>
  <c r="S316"/>
  <c r="Q316"/>
  <c r="O316"/>
  <c r="M316"/>
  <c r="K316"/>
  <c r="I316"/>
  <c r="G316"/>
  <c r="E316"/>
  <c r="R314"/>
  <c r="P314"/>
  <c r="N314"/>
  <c r="L314"/>
  <c r="J314"/>
  <c r="H314"/>
  <c r="F314"/>
  <c r="D314"/>
  <c r="S314"/>
  <c r="Q314"/>
  <c r="O314"/>
  <c r="M314"/>
  <c r="K314"/>
  <c r="I314"/>
  <c r="G314"/>
  <c r="E314"/>
  <c r="R312"/>
  <c r="P312"/>
  <c r="N312"/>
  <c r="L312"/>
  <c r="J312"/>
  <c r="H312"/>
  <c r="F312"/>
  <c r="D312"/>
  <c r="S312"/>
  <c r="Q312"/>
  <c r="O312"/>
  <c r="M312"/>
  <c r="K312"/>
  <c r="I312"/>
  <c r="G312"/>
  <c r="E312"/>
  <c r="R310"/>
  <c r="P310"/>
  <c r="N310"/>
  <c r="L310"/>
  <c r="J310"/>
  <c r="H310"/>
  <c r="F310"/>
  <c r="D310"/>
  <c r="S310"/>
  <c r="Q310"/>
  <c r="O310"/>
  <c r="M310"/>
  <c r="K310"/>
  <c r="I310"/>
  <c r="G310"/>
  <c r="E310"/>
  <c r="R308"/>
  <c r="P308"/>
  <c r="N308"/>
  <c r="L308"/>
  <c r="J308"/>
  <c r="H308"/>
  <c r="F308"/>
  <c r="D308"/>
  <c r="S308"/>
  <c r="Q308"/>
  <c r="O308"/>
  <c r="M308"/>
  <c r="K308"/>
  <c r="I308"/>
  <c r="G308"/>
  <c r="E308"/>
  <c r="R306"/>
  <c r="P306"/>
  <c r="N306"/>
  <c r="L306"/>
  <c r="J306"/>
  <c r="H306"/>
  <c r="F306"/>
  <c r="D306"/>
  <c r="S306"/>
  <c r="Q306"/>
  <c r="O306"/>
  <c r="M306"/>
  <c r="K306"/>
  <c r="I306"/>
  <c r="G306"/>
  <c r="E306"/>
  <c r="R304"/>
  <c r="P304"/>
  <c r="N304"/>
  <c r="L304"/>
  <c r="J304"/>
  <c r="H304"/>
  <c r="F304"/>
  <c r="D304"/>
  <c r="S304"/>
  <c r="Q304"/>
  <c r="O304"/>
  <c r="M304"/>
  <c r="K304"/>
  <c r="I304"/>
  <c r="G304"/>
  <c r="E304"/>
  <c r="R302"/>
  <c r="P302"/>
  <c r="N302"/>
  <c r="L302"/>
  <c r="J302"/>
  <c r="H302"/>
  <c r="F302"/>
  <c r="D302"/>
  <c r="S302"/>
  <c r="Q302"/>
  <c r="O302"/>
  <c r="M302"/>
  <c r="K302"/>
  <c r="I302"/>
  <c r="G302"/>
  <c r="E302"/>
  <c r="R300"/>
  <c r="P300"/>
  <c r="N300"/>
  <c r="L300"/>
  <c r="J300"/>
  <c r="H300"/>
  <c r="F300"/>
  <c r="D300"/>
  <c r="S300"/>
  <c r="Q300"/>
  <c r="O300"/>
  <c r="M300"/>
  <c r="K300"/>
  <c r="I300"/>
  <c r="G300"/>
  <c r="E300"/>
  <c r="R298"/>
  <c r="P298"/>
  <c r="N298"/>
  <c r="L298"/>
  <c r="J298"/>
  <c r="H298"/>
  <c r="F298"/>
  <c r="D298"/>
  <c r="S298"/>
  <c r="Q298"/>
  <c r="O298"/>
  <c r="M298"/>
  <c r="K298"/>
  <c r="I298"/>
  <c r="G298"/>
  <c r="E298"/>
  <c r="R296"/>
  <c r="P296"/>
  <c r="N296"/>
  <c r="L296"/>
  <c r="J296"/>
  <c r="H296"/>
  <c r="F296"/>
  <c r="D296"/>
  <c r="S296"/>
  <c r="Q296"/>
  <c r="O296"/>
  <c r="M296"/>
  <c r="K296"/>
  <c r="I296"/>
  <c r="G296"/>
  <c r="E296"/>
  <c r="R294"/>
  <c r="P294"/>
  <c r="N294"/>
  <c r="L294"/>
  <c r="J294"/>
  <c r="H294"/>
  <c r="F294"/>
  <c r="D294"/>
  <c r="S294"/>
  <c r="Q294"/>
  <c r="O294"/>
  <c r="M294"/>
  <c r="K294"/>
  <c r="I294"/>
  <c r="G294"/>
  <c r="E294"/>
  <c r="R292"/>
  <c r="P292"/>
  <c r="N292"/>
  <c r="L292"/>
  <c r="J292"/>
  <c r="H292"/>
  <c r="F292"/>
  <c r="D292"/>
  <c r="S292"/>
  <c r="Q292"/>
  <c r="O292"/>
  <c r="M292"/>
  <c r="K292"/>
  <c r="I292"/>
  <c r="G292"/>
  <c r="E292"/>
  <c r="R290"/>
  <c r="P290"/>
  <c r="N290"/>
  <c r="L290"/>
  <c r="J290"/>
  <c r="H290"/>
  <c r="F290"/>
  <c r="D290"/>
  <c r="S290"/>
  <c r="Q290"/>
  <c r="O290"/>
  <c r="M290"/>
  <c r="K290"/>
  <c r="I290"/>
  <c r="G290"/>
  <c r="E290"/>
  <c r="R288"/>
  <c r="P288"/>
  <c r="N288"/>
  <c r="L288"/>
  <c r="J288"/>
  <c r="H288"/>
  <c r="F288"/>
  <c r="D288"/>
  <c r="S288"/>
  <c r="Q288"/>
  <c r="O288"/>
  <c r="M288"/>
  <c r="K288"/>
  <c r="I288"/>
  <c r="G288"/>
  <c r="E288"/>
  <c r="R286"/>
  <c r="P286"/>
  <c r="N286"/>
  <c r="L286"/>
  <c r="J286"/>
  <c r="H286"/>
  <c r="F286"/>
  <c r="D286"/>
  <c r="S286"/>
  <c r="Q286"/>
  <c r="O286"/>
  <c r="M286"/>
  <c r="K286"/>
  <c r="I286"/>
  <c r="G286"/>
  <c r="E286"/>
  <c r="R284"/>
  <c r="P284"/>
  <c r="N284"/>
  <c r="L284"/>
  <c r="J284"/>
  <c r="H284"/>
  <c r="F284"/>
  <c r="D284"/>
  <c r="S284"/>
  <c r="Q284"/>
  <c r="O284"/>
  <c r="M284"/>
  <c r="K284"/>
  <c r="I284"/>
  <c r="G284"/>
  <c r="E284"/>
  <c r="R282"/>
  <c r="P282"/>
  <c r="N282"/>
  <c r="L282"/>
  <c r="J282"/>
  <c r="H282"/>
  <c r="F282"/>
  <c r="D282"/>
  <c r="S282"/>
  <c r="Q282"/>
  <c r="O282"/>
  <c r="M282"/>
  <c r="K282"/>
  <c r="I282"/>
  <c r="G282"/>
  <c r="E282"/>
  <c r="R280"/>
  <c r="P280"/>
  <c r="N280"/>
  <c r="L280"/>
  <c r="J280"/>
  <c r="H280"/>
  <c r="F280"/>
  <c r="D280"/>
  <c r="S280"/>
  <c r="Q280"/>
  <c r="O280"/>
  <c r="M280"/>
  <c r="K280"/>
  <c r="I280"/>
  <c r="G280"/>
  <c r="E280"/>
  <c r="R278"/>
  <c r="P278"/>
  <c r="N278"/>
  <c r="L278"/>
  <c r="J278"/>
  <c r="H278"/>
  <c r="F278"/>
  <c r="D278"/>
  <c r="S278"/>
  <c r="Q278"/>
  <c r="O278"/>
  <c r="M278"/>
  <c r="K278"/>
  <c r="I278"/>
  <c r="G278"/>
  <c r="E278"/>
  <c r="R276"/>
  <c r="P276"/>
  <c r="N276"/>
  <c r="L276"/>
  <c r="J276"/>
  <c r="H276"/>
  <c r="F276"/>
  <c r="D276"/>
  <c r="S276"/>
  <c r="Q276"/>
  <c r="O276"/>
  <c r="M276"/>
  <c r="K276"/>
  <c r="I276"/>
  <c r="G276"/>
  <c r="E276"/>
  <c r="R274"/>
  <c r="P274"/>
  <c r="N274"/>
  <c r="L274"/>
  <c r="J274"/>
  <c r="H274"/>
  <c r="F274"/>
  <c r="D274"/>
  <c r="S274"/>
  <c r="Q274"/>
  <c r="O274"/>
  <c r="M274"/>
  <c r="K274"/>
  <c r="I274"/>
  <c r="G274"/>
  <c r="E274"/>
  <c r="R272"/>
  <c r="P272"/>
  <c r="N272"/>
  <c r="L272"/>
  <c r="J272"/>
  <c r="H272"/>
  <c r="F272"/>
  <c r="D272"/>
  <c r="S272"/>
  <c r="Q272"/>
  <c r="O272"/>
  <c r="M272"/>
  <c r="K272"/>
  <c r="I272"/>
  <c r="G272"/>
  <c r="E272"/>
  <c r="R270"/>
  <c r="P270"/>
  <c r="N270"/>
  <c r="L270"/>
  <c r="J270"/>
  <c r="H270"/>
  <c r="F270"/>
  <c r="D270"/>
  <c r="S270"/>
  <c r="Q270"/>
  <c r="O270"/>
  <c r="M270"/>
  <c r="K270"/>
  <c r="I270"/>
  <c r="G270"/>
  <c r="E270"/>
  <c r="R268"/>
  <c r="P268"/>
  <c r="N268"/>
  <c r="L268"/>
  <c r="J268"/>
  <c r="H268"/>
  <c r="F268"/>
  <c r="D268"/>
  <c r="S268"/>
  <c r="Q268"/>
  <c r="O268"/>
  <c r="M268"/>
  <c r="K268"/>
  <c r="I268"/>
  <c r="G268"/>
  <c r="E268"/>
  <c r="R266"/>
  <c r="P266"/>
  <c r="N266"/>
  <c r="L266"/>
  <c r="J266"/>
  <c r="H266"/>
  <c r="F266"/>
  <c r="D266"/>
  <c r="S266"/>
  <c r="Q266"/>
  <c r="O266"/>
  <c r="M266"/>
  <c r="K266"/>
  <c r="I266"/>
  <c r="G266"/>
  <c r="E266"/>
  <c r="R264"/>
  <c r="P264"/>
  <c r="N264"/>
  <c r="L264"/>
  <c r="J264"/>
  <c r="H264"/>
  <c r="F264"/>
  <c r="D264"/>
  <c r="S264"/>
  <c r="Q264"/>
  <c r="O264"/>
  <c r="M264"/>
  <c r="K264"/>
  <c r="I264"/>
  <c r="G264"/>
  <c r="E264"/>
  <c r="R262"/>
  <c r="P262"/>
  <c r="N262"/>
  <c r="L262"/>
  <c r="J262"/>
  <c r="H262"/>
  <c r="F262"/>
  <c r="D262"/>
  <c r="S262"/>
  <c r="Q262"/>
  <c r="O262"/>
  <c r="M262"/>
  <c r="K262"/>
  <c r="I262"/>
  <c r="G262"/>
  <c r="E262"/>
  <c r="R260"/>
  <c r="P260"/>
  <c r="N260"/>
  <c r="L260"/>
  <c r="J260"/>
  <c r="H260"/>
  <c r="F260"/>
  <c r="D260"/>
  <c r="S260"/>
  <c r="Q260"/>
  <c r="O260"/>
  <c r="M260"/>
  <c r="K260"/>
  <c r="I260"/>
  <c r="G260"/>
  <c r="E260"/>
  <c r="R258"/>
  <c r="P258"/>
  <c r="N258"/>
  <c r="L258"/>
  <c r="J258"/>
  <c r="H258"/>
  <c r="F258"/>
  <c r="D258"/>
  <c r="S258"/>
  <c r="Q258"/>
  <c r="O258"/>
  <c r="M258"/>
  <c r="K258"/>
  <c r="I258"/>
  <c r="G258"/>
  <c r="E258"/>
  <c r="R256"/>
  <c r="P256"/>
  <c r="N256"/>
  <c r="L256"/>
  <c r="J256"/>
  <c r="H256"/>
  <c r="F256"/>
  <c r="D256"/>
  <c r="S256"/>
  <c r="Q256"/>
  <c r="O256"/>
  <c r="M256"/>
  <c r="K256"/>
  <c r="I256"/>
  <c r="G256"/>
  <c r="E256"/>
  <c r="R254"/>
  <c r="P254"/>
  <c r="N254"/>
  <c r="L254"/>
  <c r="J254"/>
  <c r="H254"/>
  <c r="F254"/>
  <c r="D254"/>
  <c r="S254"/>
  <c r="Q254"/>
  <c r="O254"/>
  <c r="M254"/>
  <c r="K254"/>
  <c r="I254"/>
  <c r="G254"/>
  <c r="E254"/>
  <c r="R252"/>
  <c r="P252"/>
  <c r="N252"/>
  <c r="L252"/>
  <c r="J252"/>
  <c r="H252"/>
  <c r="F252"/>
  <c r="D252"/>
  <c r="S252"/>
  <c r="Q252"/>
  <c r="O252"/>
  <c r="M252"/>
  <c r="K252"/>
  <c r="I252"/>
  <c r="G252"/>
  <c r="E252"/>
  <c r="R250"/>
  <c r="P250"/>
  <c r="N250"/>
  <c r="L250"/>
  <c r="J250"/>
  <c r="H250"/>
  <c r="F250"/>
  <c r="D250"/>
  <c r="S250"/>
  <c r="Q250"/>
  <c r="O250"/>
  <c r="M250"/>
  <c r="K250"/>
  <c r="I250"/>
  <c r="G250"/>
  <c r="E250"/>
  <c r="R248"/>
  <c r="P248"/>
  <c r="N248"/>
  <c r="L248"/>
  <c r="J248"/>
  <c r="H248"/>
  <c r="F248"/>
  <c r="D248"/>
  <c r="S248"/>
  <c r="Q248"/>
  <c r="O248"/>
  <c r="M248"/>
  <c r="K248"/>
  <c r="I248"/>
  <c r="G248"/>
  <c r="E248"/>
  <c r="R246"/>
  <c r="P246"/>
  <c r="N246"/>
  <c r="L246"/>
  <c r="J246"/>
  <c r="H246"/>
  <c r="F246"/>
  <c r="D246"/>
  <c r="S246"/>
  <c r="Q246"/>
  <c r="O246"/>
  <c r="M246"/>
  <c r="K246"/>
  <c r="I246"/>
  <c r="G246"/>
  <c r="E246"/>
  <c r="R244"/>
  <c r="P244"/>
  <c r="N244"/>
  <c r="L244"/>
  <c r="J244"/>
  <c r="H244"/>
  <c r="F244"/>
  <c r="D244"/>
  <c r="S244"/>
  <c r="Q244"/>
  <c r="O244"/>
  <c r="M244"/>
  <c r="K244"/>
  <c r="I244"/>
  <c r="G244"/>
  <c r="E244"/>
  <c r="R242"/>
  <c r="P242"/>
  <c r="N242"/>
  <c r="L242"/>
  <c r="J242"/>
  <c r="H242"/>
  <c r="F242"/>
  <c r="D242"/>
  <c r="S242"/>
  <c r="Q242"/>
  <c r="O242"/>
  <c r="M242"/>
  <c r="K242"/>
  <c r="I242"/>
  <c r="G242"/>
  <c r="E242"/>
  <c r="R240"/>
  <c r="P240"/>
  <c r="N240"/>
  <c r="L240"/>
  <c r="J240"/>
  <c r="H240"/>
  <c r="F240"/>
  <c r="D240"/>
  <c r="S240"/>
  <c r="Q240"/>
  <c r="O240"/>
  <c r="M240"/>
  <c r="K240"/>
  <c r="I240"/>
  <c r="G240"/>
  <c r="E240"/>
  <c r="R238"/>
  <c r="P238"/>
  <c r="N238"/>
  <c r="L238"/>
  <c r="J238"/>
  <c r="H238"/>
  <c r="F238"/>
  <c r="D238"/>
  <c r="S238"/>
  <c r="Q238"/>
  <c r="O238"/>
  <c r="M238"/>
  <c r="K238"/>
  <c r="I238"/>
  <c r="G238"/>
  <c r="E238"/>
  <c r="R236"/>
  <c r="P236"/>
  <c r="N236"/>
  <c r="L236"/>
  <c r="J236"/>
  <c r="H236"/>
  <c r="F236"/>
  <c r="D236"/>
  <c r="S236"/>
  <c r="Q236"/>
  <c r="O236"/>
  <c r="M236"/>
  <c r="K236"/>
  <c r="I236"/>
  <c r="G236"/>
  <c r="E236"/>
  <c r="R234"/>
  <c r="P234"/>
  <c r="N234"/>
  <c r="L234"/>
  <c r="J234"/>
  <c r="H234"/>
  <c r="F234"/>
  <c r="D234"/>
  <c r="S234"/>
  <c r="Q234"/>
  <c r="O234"/>
  <c r="M234"/>
  <c r="K234"/>
  <c r="I234"/>
  <c r="G234"/>
  <c r="E234"/>
  <c r="R232"/>
  <c r="P232"/>
  <c r="N232"/>
  <c r="L232"/>
  <c r="J232"/>
  <c r="H232"/>
  <c r="F232"/>
  <c r="D232"/>
  <c r="S232"/>
  <c r="Q232"/>
  <c r="O232"/>
  <c r="M232"/>
  <c r="K232"/>
  <c r="I232"/>
  <c r="G232"/>
  <c r="E232"/>
  <c r="R230"/>
  <c r="P230"/>
  <c r="N230"/>
  <c r="L230"/>
  <c r="J230"/>
  <c r="H230"/>
  <c r="F230"/>
  <c r="D230"/>
  <c r="S230"/>
  <c r="Q230"/>
  <c r="O230"/>
  <c r="M230"/>
  <c r="K230"/>
  <c r="I230"/>
  <c r="G230"/>
  <c r="E230"/>
  <c r="R228"/>
  <c r="P228"/>
  <c r="N228"/>
  <c r="L228"/>
  <c r="J228"/>
  <c r="H228"/>
  <c r="F228"/>
  <c r="D228"/>
  <c r="S228"/>
  <c r="Q228"/>
  <c r="O228"/>
  <c r="M228"/>
  <c r="K228"/>
  <c r="I228"/>
  <c r="G228"/>
  <c r="E228"/>
  <c r="R226"/>
  <c r="P226"/>
  <c r="N226"/>
  <c r="L226"/>
  <c r="J226"/>
  <c r="H226"/>
  <c r="F226"/>
  <c r="D226"/>
  <c r="S226"/>
  <c r="Q226"/>
  <c r="O226"/>
  <c r="M226"/>
  <c r="K226"/>
  <c r="I226"/>
  <c r="G226"/>
  <c r="E226"/>
  <c r="R224"/>
  <c r="P224"/>
  <c r="N224"/>
  <c r="L224"/>
  <c r="J224"/>
  <c r="H224"/>
  <c r="F224"/>
  <c r="D224"/>
  <c r="S224"/>
  <c r="Q224"/>
  <c r="O224"/>
  <c r="M224"/>
  <c r="K224"/>
  <c r="I224"/>
  <c r="G224"/>
  <c r="E224"/>
  <c r="R222"/>
  <c r="P222"/>
  <c r="N222"/>
  <c r="L222"/>
  <c r="J222"/>
  <c r="H222"/>
  <c r="F222"/>
  <c r="D222"/>
  <c r="S222"/>
  <c r="Q222"/>
  <c r="O222"/>
  <c r="M222"/>
  <c r="K222"/>
  <c r="I222"/>
  <c r="G222"/>
  <c r="E222"/>
  <c r="R220"/>
  <c r="P220"/>
  <c r="N220"/>
  <c r="L220"/>
  <c r="J220"/>
  <c r="H220"/>
  <c r="F220"/>
  <c r="D220"/>
  <c r="S220"/>
  <c r="Q220"/>
  <c r="O220"/>
  <c r="M220"/>
  <c r="K220"/>
  <c r="I220"/>
  <c r="G220"/>
  <c r="E220"/>
  <c r="R218"/>
  <c r="P218"/>
  <c r="N218"/>
  <c r="L218"/>
  <c r="J218"/>
  <c r="H218"/>
  <c r="F218"/>
  <c r="D218"/>
  <c r="S218"/>
  <c r="Q218"/>
  <c r="O218"/>
  <c r="M218"/>
  <c r="K218"/>
  <c r="I218"/>
  <c r="G218"/>
  <c r="E218"/>
  <c r="R216"/>
  <c r="P216"/>
  <c r="N216"/>
  <c r="L216"/>
  <c r="J216"/>
  <c r="H216"/>
  <c r="F216"/>
  <c r="D216"/>
  <c r="S216"/>
  <c r="Q216"/>
  <c r="O216"/>
  <c r="M216"/>
  <c r="K216"/>
  <c r="I216"/>
  <c r="G216"/>
  <c r="E216"/>
  <c r="R214"/>
  <c r="P214"/>
  <c r="N214"/>
  <c r="L214"/>
  <c r="J214"/>
  <c r="H214"/>
  <c r="F214"/>
  <c r="D214"/>
  <c r="S214"/>
  <c r="Q214"/>
  <c r="O214"/>
  <c r="M214"/>
  <c r="K214"/>
  <c r="I214"/>
  <c r="G214"/>
  <c r="E214"/>
  <c r="R212"/>
  <c r="P212"/>
  <c r="N212"/>
  <c r="L212"/>
  <c r="J212"/>
  <c r="H212"/>
  <c r="F212"/>
  <c r="D212"/>
  <c r="S212"/>
  <c r="Q212"/>
  <c r="O212"/>
  <c r="M212"/>
  <c r="K212"/>
  <c r="I212"/>
  <c r="G212"/>
  <c r="E212"/>
  <c r="R210"/>
  <c r="P210"/>
  <c r="N210"/>
  <c r="L210"/>
  <c r="J210"/>
  <c r="H210"/>
  <c r="F210"/>
  <c r="D210"/>
  <c r="S210"/>
  <c r="Q210"/>
  <c r="O210"/>
  <c r="M210"/>
  <c r="K210"/>
  <c r="I210"/>
  <c r="G210"/>
  <c r="E210"/>
  <c r="R208"/>
  <c r="P208"/>
  <c r="N208"/>
  <c r="L208"/>
  <c r="J208"/>
  <c r="H208"/>
  <c r="F208"/>
  <c r="D208"/>
  <c r="S208"/>
  <c r="Q208"/>
  <c r="O208"/>
  <c r="M208"/>
  <c r="K208"/>
  <c r="I208"/>
  <c r="G208"/>
  <c r="E208"/>
  <c r="R206"/>
  <c r="P206"/>
  <c r="N206"/>
  <c r="L206"/>
  <c r="J206"/>
  <c r="H206"/>
  <c r="F206"/>
  <c r="D206"/>
  <c r="S206"/>
  <c r="Q206"/>
  <c r="O206"/>
  <c r="M206"/>
  <c r="K206"/>
  <c r="I206"/>
  <c r="G206"/>
  <c r="E206"/>
  <c r="R204"/>
  <c r="P204"/>
  <c r="N204"/>
  <c r="L204"/>
  <c r="J204"/>
  <c r="H204"/>
  <c r="F204"/>
  <c r="D204"/>
  <c r="S204"/>
  <c r="Q204"/>
  <c r="O204"/>
  <c r="M204"/>
  <c r="K204"/>
  <c r="I204"/>
  <c r="G204"/>
  <c r="E204"/>
  <c r="R202"/>
  <c r="P202"/>
  <c r="N202"/>
  <c r="L202"/>
  <c r="J202"/>
  <c r="H202"/>
  <c r="F202"/>
  <c r="D202"/>
  <c r="S202"/>
  <c r="Q202"/>
  <c r="O202"/>
  <c r="M202"/>
  <c r="K202"/>
  <c r="I202"/>
  <c r="G202"/>
  <c r="E202"/>
  <c r="R200"/>
  <c r="P200"/>
  <c r="N200"/>
  <c r="L200"/>
  <c r="J200"/>
  <c r="H200"/>
  <c r="F200"/>
  <c r="D200"/>
  <c r="S200"/>
  <c r="Q200"/>
  <c r="O200"/>
  <c r="M200"/>
  <c r="K200"/>
  <c r="I200"/>
  <c r="G200"/>
  <c r="E200"/>
  <c r="R198"/>
  <c r="P198"/>
  <c r="N198"/>
  <c r="L198"/>
  <c r="J198"/>
  <c r="H198"/>
  <c r="F198"/>
  <c r="D198"/>
  <c r="S198"/>
  <c r="Q198"/>
  <c r="O198"/>
  <c r="M198"/>
  <c r="K198"/>
  <c r="I198"/>
  <c r="G198"/>
  <c r="E198"/>
  <c r="R196"/>
  <c r="P196"/>
  <c r="N196"/>
  <c r="L196"/>
  <c r="J196"/>
  <c r="H196"/>
  <c r="F196"/>
  <c r="D196"/>
  <c r="S196"/>
  <c r="Q196"/>
  <c r="O196"/>
  <c r="M196"/>
  <c r="K196"/>
  <c r="I196"/>
  <c r="G196"/>
  <c r="E196"/>
  <c r="R194"/>
  <c r="P194"/>
  <c r="N194"/>
  <c r="L194"/>
  <c r="J194"/>
  <c r="H194"/>
  <c r="F194"/>
  <c r="D194"/>
  <c r="S194"/>
  <c r="Q194"/>
  <c r="O194"/>
  <c r="M194"/>
  <c r="K194"/>
  <c r="I194"/>
  <c r="G194"/>
  <c r="E194"/>
  <c r="R192"/>
  <c r="P192"/>
  <c r="N192"/>
  <c r="L192"/>
  <c r="J192"/>
  <c r="H192"/>
  <c r="F192"/>
  <c r="D192"/>
  <c r="S192"/>
  <c r="Q192"/>
  <c r="O192"/>
  <c r="M192"/>
  <c r="K192"/>
  <c r="I192"/>
  <c r="G192"/>
  <c r="E192"/>
  <c r="R190"/>
  <c r="P190"/>
  <c r="N190"/>
  <c r="L190"/>
  <c r="J190"/>
  <c r="H190"/>
  <c r="F190"/>
  <c r="D190"/>
  <c r="S190"/>
  <c r="Q190"/>
  <c r="O190"/>
  <c r="M190"/>
  <c r="K190"/>
  <c r="I190"/>
  <c r="G190"/>
  <c r="E190"/>
  <c r="R188"/>
  <c r="P188"/>
  <c r="N188"/>
  <c r="L188"/>
  <c r="J188"/>
  <c r="H188"/>
  <c r="F188"/>
  <c r="D188"/>
  <c r="S188"/>
  <c r="Q188"/>
  <c r="O188"/>
  <c r="M188"/>
  <c r="K188"/>
  <c r="I188"/>
  <c r="G188"/>
  <c r="E188"/>
  <c r="R186"/>
  <c r="P186"/>
  <c r="N186"/>
  <c r="L186"/>
  <c r="J186"/>
  <c r="H186"/>
  <c r="F186"/>
  <c r="D186"/>
  <c r="S186"/>
  <c r="Q186"/>
  <c r="O186"/>
  <c r="M186"/>
  <c r="K186"/>
  <c r="I186"/>
  <c r="G186"/>
  <c r="E186"/>
  <c r="R184"/>
  <c r="P184"/>
  <c r="N184"/>
  <c r="L184"/>
  <c r="J184"/>
  <c r="H184"/>
  <c r="F184"/>
  <c r="D184"/>
  <c r="S184"/>
  <c r="Q184"/>
  <c r="O184"/>
  <c r="M184"/>
  <c r="K184"/>
  <c r="I184"/>
  <c r="G184"/>
  <c r="E184"/>
  <c r="R182"/>
  <c r="P182"/>
  <c r="N182"/>
  <c r="L182"/>
  <c r="J182"/>
  <c r="H182"/>
  <c r="F182"/>
  <c r="D182"/>
  <c r="S182"/>
  <c r="Q182"/>
  <c r="O182"/>
  <c r="M182"/>
  <c r="K182"/>
  <c r="I182"/>
  <c r="G182"/>
  <c r="E182"/>
  <c r="R180"/>
  <c r="P180"/>
  <c r="N180"/>
  <c r="L180"/>
  <c r="J180"/>
  <c r="H180"/>
  <c r="F180"/>
  <c r="D180"/>
  <c r="S180"/>
  <c r="Q180"/>
  <c r="O180"/>
  <c r="M180"/>
  <c r="K180"/>
  <c r="I180"/>
  <c r="G180"/>
  <c r="E180"/>
  <c r="R178"/>
  <c r="P178"/>
  <c r="N178"/>
  <c r="L178"/>
  <c r="J178"/>
  <c r="H178"/>
  <c r="F178"/>
  <c r="D178"/>
  <c r="S178"/>
  <c r="Q178"/>
  <c r="O178"/>
  <c r="M178"/>
  <c r="K178"/>
  <c r="I178"/>
  <c r="G178"/>
  <c r="E178"/>
  <c r="R176"/>
  <c r="P176"/>
  <c r="N176"/>
  <c r="L176"/>
  <c r="J176"/>
  <c r="H176"/>
  <c r="F176"/>
  <c r="D176"/>
  <c r="S176"/>
  <c r="Q176"/>
  <c r="O176"/>
  <c r="M176"/>
  <c r="K176"/>
  <c r="I176"/>
  <c r="G176"/>
  <c r="E176"/>
  <c r="R174"/>
  <c r="P174"/>
  <c r="N174"/>
  <c r="L174"/>
  <c r="J174"/>
  <c r="H174"/>
  <c r="F174"/>
  <c r="D174"/>
  <c r="S174"/>
  <c r="Q174"/>
  <c r="O174"/>
  <c r="M174"/>
  <c r="K174"/>
  <c r="I174"/>
  <c r="G174"/>
  <c r="E174"/>
  <c r="R172"/>
  <c r="P172"/>
  <c r="N172"/>
  <c r="L172"/>
  <c r="J172"/>
  <c r="H172"/>
  <c r="F172"/>
  <c r="D172"/>
  <c r="S172"/>
  <c r="Q172"/>
  <c r="O172"/>
  <c r="M172"/>
  <c r="K172"/>
  <c r="I172"/>
  <c r="G172"/>
  <c r="E172"/>
  <c r="R170"/>
  <c r="P170"/>
  <c r="N170"/>
  <c r="L170"/>
  <c r="J170"/>
  <c r="H170"/>
  <c r="F170"/>
  <c r="D170"/>
  <c r="S170"/>
  <c r="Q170"/>
  <c r="O170"/>
  <c r="M170"/>
  <c r="K170"/>
  <c r="I170"/>
  <c r="G170"/>
  <c r="E170"/>
  <c r="R168"/>
  <c r="P168"/>
  <c r="N168"/>
  <c r="L168"/>
  <c r="J168"/>
  <c r="H168"/>
  <c r="F168"/>
  <c r="D168"/>
  <c r="S168"/>
  <c r="Q168"/>
  <c r="O168"/>
  <c r="M168"/>
  <c r="K168"/>
  <c r="I168"/>
  <c r="G168"/>
  <c r="E168"/>
  <c r="R166"/>
  <c r="P166"/>
  <c r="N166"/>
  <c r="L166"/>
  <c r="J166"/>
  <c r="H166"/>
  <c r="F166"/>
  <c r="D166"/>
  <c r="S166"/>
  <c r="Q166"/>
  <c r="O166"/>
  <c r="M166"/>
  <c r="K166"/>
  <c r="I166"/>
  <c r="G166"/>
  <c r="E166"/>
  <c r="R164"/>
  <c r="P164"/>
  <c r="N164"/>
  <c r="L164"/>
  <c r="J164"/>
  <c r="H164"/>
  <c r="F164"/>
  <c r="D164"/>
  <c r="S164"/>
  <c r="Q164"/>
  <c r="O164"/>
  <c r="M164"/>
  <c r="K164"/>
  <c r="I164"/>
  <c r="G164"/>
  <c r="E164"/>
  <c r="R162"/>
  <c r="P162"/>
  <c r="N162"/>
  <c r="L162"/>
  <c r="J162"/>
  <c r="H162"/>
  <c r="F162"/>
  <c r="D162"/>
  <c r="S162"/>
  <c r="Q162"/>
  <c r="O162"/>
  <c r="M162"/>
  <c r="K162"/>
  <c r="I162"/>
  <c r="G162"/>
  <c r="E162"/>
  <c r="R160"/>
  <c r="P160"/>
  <c r="N160"/>
  <c r="L160"/>
  <c r="J160"/>
  <c r="H160"/>
  <c r="F160"/>
  <c r="D160"/>
  <c r="S160"/>
  <c r="Q160"/>
  <c r="O160"/>
  <c r="M160"/>
  <c r="K160"/>
  <c r="I160"/>
  <c r="G160"/>
  <c r="E160"/>
  <c r="R158"/>
  <c r="P158"/>
  <c r="N158"/>
  <c r="L158"/>
  <c r="J158"/>
  <c r="H158"/>
  <c r="F158"/>
  <c r="D158"/>
  <c r="S158"/>
  <c r="Q158"/>
  <c r="O158"/>
  <c r="M158"/>
  <c r="K158"/>
  <c r="I158"/>
  <c r="G158"/>
  <c r="E158"/>
  <c r="R156"/>
  <c r="P156"/>
  <c r="N156"/>
  <c r="L156"/>
  <c r="J156"/>
  <c r="H156"/>
  <c r="F156"/>
  <c r="D156"/>
  <c r="S156"/>
  <c r="Q156"/>
  <c r="O156"/>
  <c r="M156"/>
  <c r="K156"/>
  <c r="I156"/>
  <c r="G156"/>
  <c r="E156"/>
  <c r="R154"/>
  <c r="P154"/>
  <c r="N154"/>
  <c r="L154"/>
  <c r="J154"/>
  <c r="H154"/>
  <c r="F154"/>
  <c r="D154"/>
  <c r="S154"/>
  <c r="Q154"/>
  <c r="O154"/>
  <c r="M154"/>
  <c r="K154"/>
  <c r="I154"/>
  <c r="G154"/>
  <c r="E154"/>
  <c r="R152"/>
  <c r="P152"/>
  <c r="N152"/>
  <c r="L152"/>
  <c r="J152"/>
  <c r="H152"/>
  <c r="F152"/>
  <c r="D152"/>
  <c r="S152"/>
  <c r="Q152"/>
  <c r="O152"/>
  <c r="M152"/>
  <c r="K152"/>
  <c r="I152"/>
  <c r="G152"/>
  <c r="E152"/>
  <c r="R150"/>
  <c r="P150"/>
  <c r="N150"/>
  <c r="L150"/>
  <c r="J150"/>
  <c r="H150"/>
  <c r="F150"/>
  <c r="D150"/>
  <c r="S150"/>
  <c r="Q150"/>
  <c r="O150"/>
  <c r="M150"/>
  <c r="K150"/>
  <c r="I150"/>
  <c r="G150"/>
  <c r="E150"/>
  <c r="R148"/>
  <c r="P148"/>
  <c r="N148"/>
  <c r="L148"/>
  <c r="J148"/>
  <c r="H148"/>
  <c r="F148"/>
  <c r="D148"/>
  <c r="S148"/>
  <c r="Q148"/>
  <c r="O148"/>
  <c r="M148"/>
  <c r="K148"/>
  <c r="I148"/>
  <c r="G148"/>
  <c r="E148"/>
  <c r="R146"/>
  <c r="P146"/>
  <c r="N146"/>
  <c r="L146"/>
  <c r="J146"/>
  <c r="H146"/>
  <c r="F146"/>
  <c r="D146"/>
  <c r="S146"/>
  <c r="Q146"/>
  <c r="O146"/>
  <c r="M146"/>
  <c r="K146"/>
  <c r="I146"/>
  <c r="G146"/>
  <c r="E146"/>
  <c r="R144"/>
  <c r="P144"/>
  <c r="N144"/>
  <c r="L144"/>
  <c r="J144"/>
  <c r="H144"/>
  <c r="F144"/>
  <c r="D144"/>
  <c r="S144"/>
  <c r="Q144"/>
  <c r="O144"/>
  <c r="M144"/>
  <c r="K144"/>
  <c r="I144"/>
  <c r="G144"/>
  <c r="E144"/>
  <c r="R142"/>
  <c r="P142"/>
  <c r="N142"/>
  <c r="L142"/>
  <c r="J142"/>
  <c r="H142"/>
  <c r="F142"/>
  <c r="D142"/>
  <c r="S142"/>
  <c r="Q142"/>
  <c r="O142"/>
  <c r="M142"/>
  <c r="K142"/>
  <c r="I142"/>
  <c r="G142"/>
  <c r="E142"/>
  <c r="R140"/>
  <c r="P140"/>
  <c r="N140"/>
  <c r="L140"/>
  <c r="J140"/>
  <c r="H140"/>
  <c r="F140"/>
  <c r="D140"/>
  <c r="S140"/>
  <c r="Q140"/>
  <c r="O140"/>
  <c r="M140"/>
  <c r="K140"/>
  <c r="I140"/>
  <c r="G140"/>
  <c r="E140"/>
  <c r="R138"/>
  <c r="P138"/>
  <c r="N138"/>
  <c r="L138"/>
  <c r="J138"/>
  <c r="H138"/>
  <c r="F138"/>
  <c r="D138"/>
  <c r="S138"/>
  <c r="Q138"/>
  <c r="O138"/>
  <c r="M138"/>
  <c r="K138"/>
  <c r="I138"/>
  <c r="G138"/>
  <c r="E138"/>
  <c r="R136"/>
  <c r="P136"/>
  <c r="N136"/>
  <c r="L136"/>
  <c r="J136"/>
  <c r="H136"/>
  <c r="F136"/>
  <c r="D136"/>
  <c r="S136"/>
  <c r="Q136"/>
  <c r="O136"/>
  <c r="M136"/>
  <c r="K136"/>
  <c r="I136"/>
  <c r="G136"/>
  <c r="E136"/>
  <c r="R134"/>
  <c r="P134"/>
  <c r="N134"/>
  <c r="L134"/>
  <c r="J134"/>
  <c r="H134"/>
  <c r="F134"/>
  <c r="D134"/>
  <c r="S134"/>
  <c r="Q134"/>
  <c r="O134"/>
  <c r="M134"/>
  <c r="K134"/>
  <c r="I134"/>
  <c r="G134"/>
  <c r="E134"/>
  <c r="R132"/>
  <c r="P132"/>
  <c r="N132"/>
  <c r="L132"/>
  <c r="J132"/>
  <c r="H132"/>
  <c r="F132"/>
  <c r="D132"/>
  <c r="S132"/>
  <c r="Q132"/>
  <c r="O132"/>
  <c r="M132"/>
  <c r="K132"/>
  <c r="I132"/>
  <c r="G132"/>
  <c r="E132"/>
  <c r="R130"/>
  <c r="P130"/>
  <c r="N130"/>
  <c r="L130"/>
  <c r="J130"/>
  <c r="H130"/>
  <c r="F130"/>
  <c r="D130"/>
  <c r="S130"/>
  <c r="Q130"/>
  <c r="O130"/>
  <c r="M130"/>
  <c r="K130"/>
  <c r="I130"/>
  <c r="G130"/>
  <c r="E130"/>
  <c r="R128"/>
  <c r="P128"/>
  <c r="N128"/>
  <c r="L128"/>
  <c r="J128"/>
  <c r="H128"/>
  <c r="F128"/>
  <c r="D128"/>
  <c r="S128"/>
  <c r="Q128"/>
  <c r="O128"/>
  <c r="M128"/>
  <c r="K128"/>
  <c r="I128"/>
  <c r="G128"/>
  <c r="E128"/>
  <c r="R126"/>
  <c r="P126"/>
  <c r="N126"/>
  <c r="L126"/>
  <c r="J126"/>
  <c r="H126"/>
  <c r="F126"/>
  <c r="D126"/>
  <c r="S126"/>
  <c r="Q126"/>
  <c r="O126"/>
  <c r="M126"/>
  <c r="K126"/>
  <c r="I126"/>
  <c r="G126"/>
  <c r="E126"/>
  <c r="R124"/>
  <c r="P124"/>
  <c r="N124"/>
  <c r="L124"/>
  <c r="J124"/>
  <c r="H124"/>
  <c r="F124"/>
  <c r="D124"/>
  <c r="S124"/>
  <c r="Q124"/>
  <c r="O124"/>
  <c r="M124"/>
  <c r="K124"/>
  <c r="I124"/>
  <c r="G124"/>
  <c r="E124"/>
  <c r="R122"/>
  <c r="P122"/>
  <c r="N122"/>
  <c r="L122"/>
  <c r="J122"/>
  <c r="H122"/>
  <c r="F122"/>
  <c r="D122"/>
  <c r="S122"/>
  <c r="Q122"/>
  <c r="O122"/>
  <c r="M122"/>
  <c r="K122"/>
  <c r="I122"/>
  <c r="G122"/>
  <c r="E122"/>
  <c r="R120"/>
  <c r="P120"/>
  <c r="N120"/>
  <c r="L120"/>
  <c r="J120"/>
  <c r="H120"/>
  <c r="F120"/>
  <c r="D120"/>
  <c r="S120"/>
  <c r="Q120"/>
  <c r="O120"/>
  <c r="M120"/>
  <c r="K120"/>
  <c r="I120"/>
  <c r="G120"/>
  <c r="E120"/>
  <c r="R118"/>
  <c r="P118"/>
  <c r="N118"/>
  <c r="L118"/>
  <c r="J118"/>
  <c r="H118"/>
  <c r="F118"/>
  <c r="D118"/>
  <c r="S118"/>
  <c r="Q118"/>
  <c r="O118"/>
  <c r="M118"/>
  <c r="K118"/>
  <c r="I118"/>
  <c r="G118"/>
  <c r="E118"/>
  <c r="R116"/>
  <c r="P116"/>
  <c r="N116"/>
  <c r="L116"/>
  <c r="J116"/>
  <c r="H116"/>
  <c r="F116"/>
  <c r="D116"/>
  <c r="S116"/>
  <c r="Q116"/>
  <c r="O116"/>
  <c r="M116"/>
  <c r="K116"/>
  <c r="I116"/>
  <c r="G116"/>
  <c r="E116"/>
  <c r="R114"/>
  <c r="P114"/>
  <c r="N114"/>
  <c r="L114"/>
  <c r="J114"/>
  <c r="H114"/>
  <c r="F114"/>
  <c r="D114"/>
  <c r="S114"/>
  <c r="Q114"/>
  <c r="O114"/>
  <c r="M114"/>
  <c r="K114"/>
  <c r="I114"/>
  <c r="G114"/>
  <c r="E114"/>
  <c r="R112"/>
  <c r="P112"/>
  <c r="N112"/>
  <c r="L112"/>
  <c r="J112"/>
  <c r="H112"/>
  <c r="F112"/>
  <c r="D112"/>
  <c r="S112"/>
  <c r="Q112"/>
  <c r="O112"/>
  <c r="M112"/>
  <c r="K112"/>
  <c r="I112"/>
  <c r="G112"/>
  <c r="E112"/>
  <c r="R110"/>
  <c r="P110"/>
  <c r="N110"/>
  <c r="L110"/>
  <c r="J110"/>
  <c r="H110"/>
  <c r="F110"/>
  <c r="D110"/>
  <c r="S110"/>
  <c r="Q110"/>
  <c r="O110"/>
  <c r="M110"/>
  <c r="K110"/>
  <c r="I110"/>
  <c r="G110"/>
  <c r="E110"/>
  <c r="R108"/>
  <c r="P108"/>
  <c r="N108"/>
  <c r="L108"/>
  <c r="J108"/>
  <c r="H108"/>
  <c r="F108"/>
  <c r="D108"/>
  <c r="S108"/>
  <c r="Q108"/>
  <c r="O108"/>
  <c r="M108"/>
  <c r="K108"/>
  <c r="I108"/>
  <c r="G108"/>
  <c r="E108"/>
  <c r="R106"/>
  <c r="P106"/>
  <c r="N106"/>
  <c r="L106"/>
  <c r="J106"/>
  <c r="H106"/>
  <c r="F106"/>
  <c r="D106"/>
  <c r="S106"/>
  <c r="Q106"/>
  <c r="O106"/>
  <c r="M106"/>
  <c r="K106"/>
  <c r="I106"/>
  <c r="G106"/>
  <c r="E106"/>
  <c r="R104"/>
  <c r="P104"/>
  <c r="N104"/>
  <c r="L104"/>
  <c r="J104"/>
  <c r="H104"/>
  <c r="F104"/>
  <c r="D104"/>
  <c r="S104"/>
  <c r="Q104"/>
  <c r="O104"/>
  <c r="M104"/>
  <c r="K104"/>
  <c r="I104"/>
  <c r="G104"/>
  <c r="E104"/>
  <c r="R102"/>
  <c r="P102"/>
  <c r="N102"/>
  <c r="L102"/>
  <c r="J102"/>
  <c r="H102"/>
  <c r="F102"/>
  <c r="D102"/>
  <c r="S102"/>
  <c r="Q102"/>
  <c r="O102"/>
  <c r="M102"/>
  <c r="K102"/>
  <c r="I102"/>
  <c r="G102"/>
  <c r="E102"/>
  <c r="R100"/>
  <c r="P100"/>
  <c r="N100"/>
  <c r="L100"/>
  <c r="J100"/>
  <c r="H100"/>
  <c r="F100"/>
  <c r="D100"/>
  <c r="S100"/>
  <c r="Q100"/>
  <c r="O100"/>
  <c r="M100"/>
  <c r="K100"/>
  <c r="I100"/>
  <c r="G100"/>
  <c r="E100"/>
  <c r="R98"/>
  <c r="P98"/>
  <c r="N98"/>
  <c r="L98"/>
  <c r="J98"/>
  <c r="H98"/>
  <c r="F98"/>
  <c r="D98"/>
  <c r="S98"/>
  <c r="Q98"/>
  <c r="O98"/>
  <c r="M98"/>
  <c r="K98"/>
  <c r="I98"/>
  <c r="G98"/>
  <c r="E98"/>
  <c r="R96"/>
  <c r="P96"/>
  <c r="N96"/>
  <c r="L96"/>
  <c r="J96"/>
  <c r="H96"/>
  <c r="F96"/>
  <c r="D96"/>
  <c r="S96"/>
  <c r="Q96"/>
  <c r="O96"/>
  <c r="M96"/>
  <c r="K96"/>
  <c r="I96"/>
  <c r="G96"/>
  <c r="E96"/>
  <c r="R94"/>
  <c r="P94"/>
  <c r="N94"/>
  <c r="L94"/>
  <c r="J94"/>
  <c r="H94"/>
  <c r="F94"/>
  <c r="D94"/>
  <c r="S94"/>
  <c r="Q94"/>
  <c r="O94"/>
  <c r="M94"/>
  <c r="K94"/>
  <c r="I94"/>
  <c r="G94"/>
  <c r="E94"/>
  <c r="R92"/>
  <c r="P92"/>
  <c r="N92"/>
  <c r="L92"/>
  <c r="J92"/>
  <c r="H92"/>
  <c r="F92"/>
  <c r="D92"/>
  <c r="S92"/>
  <c r="Q92"/>
  <c r="O92"/>
  <c r="M92"/>
  <c r="K92"/>
  <c r="I92"/>
  <c r="G92"/>
  <c r="E92"/>
  <c r="R90"/>
  <c r="P90"/>
  <c r="N90"/>
  <c r="L90"/>
  <c r="J90"/>
  <c r="H90"/>
  <c r="F90"/>
  <c r="D90"/>
  <c r="S90"/>
  <c r="Q90"/>
  <c r="O90"/>
  <c r="M90"/>
  <c r="K90"/>
  <c r="I90"/>
  <c r="G90"/>
  <c r="E90"/>
  <c r="R88"/>
  <c r="P88"/>
  <c r="N88"/>
  <c r="L88"/>
  <c r="J88"/>
  <c r="H88"/>
  <c r="F88"/>
  <c r="D88"/>
  <c r="S88"/>
  <c r="Q88"/>
  <c r="O88"/>
  <c r="M88"/>
  <c r="K88"/>
  <c r="I88"/>
  <c r="G88"/>
  <c r="E88"/>
  <c r="R86"/>
  <c r="P86"/>
  <c r="N86"/>
  <c r="L86"/>
  <c r="J86"/>
  <c r="H86"/>
  <c r="F86"/>
  <c r="D86"/>
  <c r="S86"/>
  <c r="Q86"/>
  <c r="O86"/>
  <c r="M86"/>
  <c r="K86"/>
  <c r="I86"/>
  <c r="G86"/>
  <c r="E86"/>
  <c r="R84"/>
  <c r="P84"/>
  <c r="N84"/>
  <c r="L84"/>
  <c r="J84"/>
  <c r="H84"/>
  <c r="F84"/>
  <c r="D84"/>
  <c r="S84"/>
  <c r="Q84"/>
  <c r="O84"/>
  <c r="M84"/>
  <c r="K84"/>
  <c r="I84"/>
  <c r="G84"/>
  <c r="E84"/>
  <c r="J4"/>
  <c r="P4"/>
  <c r="J5"/>
  <c r="L5"/>
  <c r="P5"/>
  <c r="H6"/>
  <c r="J6"/>
  <c r="P6"/>
  <c r="J7"/>
  <c r="J8"/>
  <c r="J9"/>
  <c r="N9"/>
  <c r="P9"/>
  <c r="H10"/>
  <c r="J10"/>
  <c r="P10"/>
  <c r="J11"/>
  <c r="P11"/>
  <c r="J12"/>
  <c r="N12"/>
  <c r="P12"/>
  <c r="J13"/>
  <c r="J14"/>
  <c r="D15"/>
  <c r="F15"/>
  <c r="H15"/>
  <c r="J15"/>
  <c r="N15"/>
  <c r="P15"/>
  <c r="J16"/>
  <c r="P16"/>
  <c r="J17"/>
  <c r="P17"/>
  <c r="J18"/>
  <c r="P18"/>
  <c r="J19"/>
  <c r="D20"/>
  <c r="F20"/>
  <c r="H20"/>
  <c r="J20"/>
  <c r="L20"/>
  <c r="N20"/>
  <c r="P20"/>
  <c r="O14" i="9"/>
  <c r="E273" i="4"/>
  <c r="F66"/>
  <c r="H81"/>
  <c r="K80"/>
  <c r="D73"/>
  <c r="O15" i="9"/>
  <c r="O6"/>
  <c r="O22"/>
  <c r="D35" i="4"/>
  <c r="D84"/>
  <c r="G73"/>
  <c r="G21"/>
  <c r="H66"/>
  <c r="K92" i="9"/>
  <c r="G12"/>
  <c r="O18"/>
  <c r="D66" i="4"/>
  <c r="D92"/>
  <c r="E66"/>
  <c r="F73"/>
  <c r="H35"/>
  <c r="O4" i="9"/>
  <c r="P2" s="1"/>
  <c r="O12"/>
  <c r="O16"/>
  <c r="G80" i="4"/>
  <c r="I57"/>
  <c r="G21" i="9"/>
  <c r="E73" i="4"/>
  <c r="F80"/>
  <c r="H26"/>
  <c r="O5" i="9"/>
  <c r="O13"/>
  <c r="O17"/>
  <c r="D29" i="4"/>
  <c r="E80"/>
  <c r="F79"/>
  <c r="H73"/>
  <c r="I44"/>
  <c r="I62"/>
  <c r="I17"/>
  <c r="J4" i="9"/>
  <c r="K2" s="1"/>
  <c r="J5"/>
  <c r="J6"/>
  <c r="J7"/>
  <c r="R7"/>
  <c r="J8"/>
  <c r="J9"/>
  <c r="J10"/>
  <c r="J11"/>
  <c r="J12"/>
  <c r="J13"/>
  <c r="R13"/>
  <c r="J14"/>
  <c r="R14"/>
  <c r="J15"/>
  <c r="J16"/>
  <c r="R16"/>
  <c r="J17"/>
  <c r="J18"/>
  <c r="J19"/>
  <c r="R19"/>
  <c r="J20"/>
  <c r="J21"/>
  <c r="R21"/>
  <c r="J22"/>
  <c r="J23"/>
  <c r="J24"/>
  <c r="J25"/>
  <c r="R25"/>
  <c r="J26"/>
  <c r="J27"/>
  <c r="R27"/>
  <c r="J28"/>
  <c r="J29"/>
  <c r="J30"/>
  <c r="J31"/>
  <c r="R31"/>
  <c r="J32"/>
  <c r="J33"/>
  <c r="R33"/>
  <c r="J34"/>
  <c r="J35"/>
  <c r="R35"/>
  <c r="J36"/>
  <c r="J37"/>
  <c r="R37"/>
  <c r="J38"/>
  <c r="J39"/>
  <c r="J40"/>
  <c r="R40"/>
  <c r="J41"/>
  <c r="R41"/>
  <c r="J42"/>
  <c r="R42"/>
  <c r="J43"/>
  <c r="J44"/>
  <c r="R44"/>
  <c r="J45"/>
  <c r="R45"/>
  <c r="J46"/>
  <c r="J47"/>
  <c r="J48"/>
  <c r="R48"/>
  <c r="J49"/>
  <c r="J50"/>
  <c r="R50"/>
  <c r="J51"/>
  <c r="R51"/>
  <c r="J52"/>
  <c r="J53"/>
  <c r="R53"/>
  <c r="J54"/>
  <c r="R54"/>
  <c r="J55"/>
  <c r="R55"/>
  <c r="J56"/>
  <c r="J57"/>
  <c r="J58"/>
  <c r="J59"/>
  <c r="R59"/>
  <c r="J60"/>
  <c r="R60"/>
  <c r="J61"/>
  <c r="R61"/>
  <c r="J62"/>
  <c r="J63"/>
  <c r="J64"/>
  <c r="R64"/>
  <c r="J65"/>
  <c r="J66"/>
  <c r="L67"/>
  <c r="S68"/>
  <c r="K80"/>
  <c r="K84"/>
  <c r="K88"/>
  <c r="M500"/>
  <c r="E500"/>
  <c r="M499"/>
  <c r="E499"/>
  <c r="M498"/>
  <c r="E498"/>
  <c r="M497"/>
  <c r="E497"/>
  <c r="M496"/>
  <c r="E496"/>
  <c r="M495"/>
  <c r="E495"/>
  <c r="M494"/>
  <c r="E494"/>
  <c r="M493"/>
  <c r="E493"/>
  <c r="M492"/>
  <c r="E492"/>
  <c r="M491"/>
  <c r="E491"/>
  <c r="M490"/>
  <c r="E490"/>
  <c r="M489"/>
  <c r="E489"/>
  <c r="M488"/>
  <c r="E488"/>
  <c r="M487"/>
  <c r="E487"/>
  <c r="M486"/>
  <c r="E486"/>
  <c r="M485"/>
  <c r="E485"/>
  <c r="M484"/>
  <c r="E484"/>
  <c r="M483"/>
  <c r="E483"/>
  <c r="M482"/>
  <c r="E482"/>
  <c r="M481"/>
  <c r="E481"/>
  <c r="M480"/>
  <c r="E480"/>
  <c r="M479"/>
  <c r="E479"/>
  <c r="M478"/>
  <c r="E478"/>
  <c r="M477"/>
  <c r="E477"/>
  <c r="M476"/>
  <c r="E476"/>
  <c r="M475"/>
  <c r="E475"/>
  <c r="M474"/>
  <c r="L500"/>
  <c r="D500"/>
  <c r="L499"/>
  <c r="D499"/>
  <c r="I500" i="2" s="1"/>
  <c r="L498" i="9"/>
  <c r="D498"/>
  <c r="L497"/>
  <c r="D497"/>
  <c r="I498" i="2" s="1"/>
  <c r="L496" i="9"/>
  <c r="D496"/>
  <c r="L495"/>
  <c r="D495"/>
  <c r="I496" i="2" s="1"/>
  <c r="L494" i="9"/>
  <c r="D494"/>
  <c r="L493"/>
  <c r="D493"/>
  <c r="I494" i="2" s="1"/>
  <c r="L492" i="9"/>
  <c r="D492"/>
  <c r="L491"/>
  <c r="D491"/>
  <c r="I492" i="2" s="1"/>
  <c r="L490" i="9"/>
  <c r="D490"/>
  <c r="L489"/>
  <c r="D489"/>
  <c r="I490" i="2" s="1"/>
  <c r="L488" i="9"/>
  <c r="D488"/>
  <c r="L487"/>
  <c r="D487"/>
  <c r="I488" i="2" s="1"/>
  <c r="L486" i="9"/>
  <c r="D486"/>
  <c r="L485"/>
  <c r="D485"/>
  <c r="I486" i="2" s="1"/>
  <c r="L484" i="9"/>
  <c r="D484"/>
  <c r="L483"/>
  <c r="D483"/>
  <c r="I484" i="2" s="1"/>
  <c r="L482" i="9"/>
  <c r="D482"/>
  <c r="L481"/>
  <c r="D481"/>
  <c r="I482" i="2" s="1"/>
  <c r="L480" i="9"/>
  <c r="D480"/>
  <c r="L479"/>
  <c r="D479"/>
  <c r="I480" i="2" s="1"/>
  <c r="L478" i="9"/>
  <c r="D478"/>
  <c r="L477"/>
  <c r="D477"/>
  <c r="I478" i="2" s="1"/>
  <c r="L476" i="9"/>
  <c r="D476"/>
  <c r="L475"/>
  <c r="D475"/>
  <c r="I476" i="2" s="1"/>
  <c r="L474" i="9"/>
  <c r="S500"/>
  <c r="K500"/>
  <c r="S499"/>
  <c r="K499"/>
  <c r="S498"/>
  <c r="K498"/>
  <c r="S497"/>
  <c r="K497"/>
  <c r="S496"/>
  <c r="K496"/>
  <c r="S495"/>
  <c r="K495"/>
  <c r="S494"/>
  <c r="K494"/>
  <c r="S493"/>
  <c r="K493"/>
  <c r="S492"/>
  <c r="K492"/>
  <c r="S491"/>
  <c r="K491"/>
  <c r="S490"/>
  <c r="K490"/>
  <c r="S489"/>
  <c r="K489"/>
  <c r="S488"/>
  <c r="K488"/>
  <c r="S487"/>
  <c r="K487"/>
  <c r="S486"/>
  <c r="R500"/>
  <c r="J500"/>
  <c r="R499"/>
  <c r="J499"/>
  <c r="R498"/>
  <c r="J498"/>
  <c r="R497"/>
  <c r="J497"/>
  <c r="R496"/>
  <c r="J496"/>
  <c r="R495"/>
  <c r="J495"/>
  <c r="R494"/>
  <c r="J494"/>
  <c r="R493"/>
  <c r="J493"/>
  <c r="R492"/>
  <c r="J492"/>
  <c r="R491"/>
  <c r="J491"/>
  <c r="R490"/>
  <c r="J490"/>
  <c r="R489"/>
  <c r="J489"/>
  <c r="R488"/>
  <c r="J488"/>
  <c r="R487"/>
  <c r="J487"/>
  <c r="R486"/>
  <c r="J486"/>
  <c r="R485"/>
  <c r="J485"/>
  <c r="R484"/>
  <c r="J484"/>
  <c r="R483"/>
  <c r="J483"/>
  <c r="R482"/>
  <c r="J482"/>
  <c r="R481"/>
  <c r="J481"/>
  <c r="R480"/>
  <c r="J480"/>
  <c r="R479"/>
  <c r="J479"/>
  <c r="R478"/>
  <c r="J478"/>
  <c r="R477"/>
  <c r="J477"/>
  <c r="R476"/>
  <c r="J476"/>
  <c r="R475"/>
  <c r="J475"/>
  <c r="R474"/>
  <c r="J474"/>
  <c r="Q500"/>
  <c r="I500"/>
  <c r="Q499"/>
  <c r="I499"/>
  <c r="Q498"/>
  <c r="I498"/>
  <c r="Q497"/>
  <c r="I497"/>
  <c r="Q496"/>
  <c r="I496"/>
  <c r="Q495"/>
  <c r="I495"/>
  <c r="Q494"/>
  <c r="I494"/>
  <c r="Q493"/>
  <c r="I493"/>
  <c r="Q492"/>
  <c r="I492"/>
  <c r="Q491"/>
  <c r="I491"/>
  <c r="Q490"/>
  <c r="I490"/>
  <c r="Q489"/>
  <c r="I489"/>
  <c r="Q488"/>
  <c r="I488"/>
  <c r="Q487"/>
  <c r="I487"/>
  <c r="Q486"/>
  <c r="I486"/>
  <c r="Q485"/>
  <c r="I485"/>
  <c r="Q484"/>
  <c r="I484"/>
  <c r="Q483"/>
  <c r="I483"/>
  <c r="Q482"/>
  <c r="I482"/>
  <c r="Q481"/>
  <c r="I481"/>
  <c r="Q480"/>
  <c r="I480"/>
  <c r="Q479"/>
  <c r="I479"/>
  <c r="Q478"/>
  <c r="I478"/>
  <c r="Q477"/>
  <c r="I477"/>
  <c r="Q476"/>
  <c r="I476"/>
  <c r="Q475"/>
  <c r="I475"/>
  <c r="O500"/>
  <c r="G500"/>
  <c r="O499"/>
  <c r="G499"/>
  <c r="O498"/>
  <c r="G498"/>
  <c r="O497"/>
  <c r="G497"/>
  <c r="O496"/>
  <c r="G496"/>
  <c r="O495"/>
  <c r="G495"/>
  <c r="O494"/>
  <c r="G494"/>
  <c r="O493"/>
  <c r="G493"/>
  <c r="O492"/>
  <c r="G492"/>
  <c r="O491"/>
  <c r="G491"/>
  <c r="O490"/>
  <c r="G490"/>
  <c r="O489"/>
  <c r="G489"/>
  <c r="O488"/>
  <c r="G488"/>
  <c r="O487"/>
  <c r="G487"/>
  <c r="O486"/>
  <c r="G486"/>
  <c r="O485"/>
  <c r="G485"/>
  <c r="O484"/>
  <c r="G484"/>
  <c r="O483"/>
  <c r="G483"/>
  <c r="O482"/>
  <c r="G482"/>
  <c r="O481"/>
  <c r="G481"/>
  <c r="O480"/>
  <c r="G480"/>
  <c r="O479"/>
  <c r="G479"/>
  <c r="O478"/>
  <c r="G478"/>
  <c r="O477"/>
  <c r="G477"/>
  <c r="O476"/>
  <c r="G476"/>
  <c r="O475"/>
  <c r="G475"/>
  <c r="O474"/>
  <c r="G474"/>
  <c r="N500"/>
  <c r="N498"/>
  <c r="N496"/>
  <c r="N494"/>
  <c r="N492"/>
  <c r="N490"/>
  <c r="N488"/>
  <c r="N486"/>
  <c r="H485"/>
  <c r="S483"/>
  <c r="N482"/>
  <c r="H481"/>
  <c r="S479"/>
  <c r="N478"/>
  <c r="H477"/>
  <c r="S475"/>
  <c r="P474"/>
  <c r="S473"/>
  <c r="K473"/>
  <c r="S472"/>
  <c r="K472"/>
  <c r="S471"/>
  <c r="K471"/>
  <c r="S470"/>
  <c r="K470"/>
  <c r="S469"/>
  <c r="K469"/>
  <c r="S468"/>
  <c r="K468"/>
  <c r="S467"/>
  <c r="K467"/>
  <c r="S466"/>
  <c r="K466"/>
  <c r="S465"/>
  <c r="K465"/>
  <c r="S464"/>
  <c r="K464"/>
  <c r="S463"/>
  <c r="K463"/>
  <c r="S462"/>
  <c r="K462"/>
  <c r="S461"/>
  <c r="K461"/>
  <c r="S460"/>
  <c r="K460"/>
  <c r="S459"/>
  <c r="K459"/>
  <c r="S458"/>
  <c r="K458"/>
  <c r="S457"/>
  <c r="K457"/>
  <c r="S456"/>
  <c r="K456"/>
  <c r="S455"/>
  <c r="K455"/>
  <c r="S454"/>
  <c r="K454"/>
  <c r="S453"/>
  <c r="K453"/>
  <c r="S452"/>
  <c r="K452"/>
  <c r="S451"/>
  <c r="K451"/>
  <c r="S450"/>
  <c r="K450"/>
  <c r="S449"/>
  <c r="K449"/>
  <c r="S448"/>
  <c r="K448"/>
  <c r="S447"/>
  <c r="K447"/>
  <c r="S446"/>
  <c r="K446"/>
  <c r="S445"/>
  <c r="K445"/>
  <c r="S444"/>
  <c r="K444"/>
  <c r="H500"/>
  <c r="H498"/>
  <c r="H496"/>
  <c r="H494"/>
  <c r="H492"/>
  <c r="H490"/>
  <c r="H488"/>
  <c r="K486"/>
  <c r="F485"/>
  <c r="P483"/>
  <c r="K482"/>
  <c r="F481"/>
  <c r="P479"/>
  <c r="K478"/>
  <c r="F477"/>
  <c r="P475"/>
  <c r="N474"/>
  <c r="R473"/>
  <c r="J473"/>
  <c r="R472"/>
  <c r="J472"/>
  <c r="R471"/>
  <c r="J471"/>
  <c r="R470"/>
  <c r="J470"/>
  <c r="R469"/>
  <c r="J469"/>
  <c r="R468"/>
  <c r="J468"/>
  <c r="R467"/>
  <c r="J467"/>
  <c r="R466"/>
  <c r="J466"/>
  <c r="R465"/>
  <c r="J465"/>
  <c r="R464"/>
  <c r="J464"/>
  <c r="R463"/>
  <c r="J463"/>
  <c r="R462"/>
  <c r="J462"/>
  <c r="R461"/>
  <c r="J461"/>
  <c r="R460"/>
  <c r="J460"/>
  <c r="R459"/>
  <c r="J459"/>
  <c r="R458"/>
  <c r="J458"/>
  <c r="R457"/>
  <c r="J457"/>
  <c r="R456"/>
  <c r="J456"/>
  <c r="R455"/>
  <c r="J455"/>
  <c r="R454"/>
  <c r="J454"/>
  <c r="R453"/>
  <c r="J453"/>
  <c r="R452"/>
  <c r="J452"/>
  <c r="R451"/>
  <c r="J451"/>
  <c r="R450"/>
  <c r="J450"/>
  <c r="R449"/>
  <c r="J449"/>
  <c r="R448"/>
  <c r="J448"/>
  <c r="R447"/>
  <c r="J447"/>
  <c r="R446"/>
  <c r="J446"/>
  <c r="R445"/>
  <c r="J445"/>
  <c r="R444"/>
  <c r="J444"/>
  <c r="F500"/>
  <c r="F498"/>
  <c r="F496"/>
  <c r="F494"/>
  <c r="F492"/>
  <c r="F490"/>
  <c r="F488"/>
  <c r="H486"/>
  <c r="S484"/>
  <c r="N483"/>
  <c r="H482"/>
  <c r="S480"/>
  <c r="N479"/>
  <c r="H478"/>
  <c r="S476"/>
  <c r="N475"/>
  <c r="K474"/>
  <c r="Q473"/>
  <c r="I473"/>
  <c r="Q472"/>
  <c r="I472"/>
  <c r="Q471"/>
  <c r="I471"/>
  <c r="Q470"/>
  <c r="I470"/>
  <c r="Q469"/>
  <c r="I469"/>
  <c r="Q468"/>
  <c r="I468"/>
  <c r="Q467"/>
  <c r="I467"/>
  <c r="Q466"/>
  <c r="I466"/>
  <c r="Q465"/>
  <c r="I465"/>
  <c r="Q464"/>
  <c r="I464"/>
  <c r="Q463"/>
  <c r="I463"/>
  <c r="Q462"/>
  <c r="I462"/>
  <c r="Q461"/>
  <c r="I461"/>
  <c r="Q460"/>
  <c r="I460"/>
  <c r="Q459"/>
  <c r="I459"/>
  <c r="Q458"/>
  <c r="I458"/>
  <c r="Q457"/>
  <c r="I457"/>
  <c r="Q456"/>
  <c r="I456"/>
  <c r="Q455"/>
  <c r="I455"/>
  <c r="Q454"/>
  <c r="I454"/>
  <c r="Q453"/>
  <c r="I453"/>
  <c r="Q452"/>
  <c r="I452"/>
  <c r="Q451"/>
  <c r="I451"/>
  <c r="Q450"/>
  <c r="I450"/>
  <c r="Q449"/>
  <c r="I449"/>
  <c r="Q448"/>
  <c r="I448"/>
  <c r="Q447"/>
  <c r="I447"/>
  <c r="Q446"/>
  <c r="I446"/>
  <c r="Q445"/>
  <c r="I445"/>
  <c r="Q444"/>
  <c r="I444"/>
  <c r="P499"/>
  <c r="P497"/>
  <c r="P495"/>
  <c r="P493"/>
  <c r="P491"/>
  <c r="P489"/>
  <c r="P487"/>
  <c r="F486"/>
  <c r="P484"/>
  <c r="K483"/>
  <c r="F482"/>
  <c r="P480"/>
  <c r="K479"/>
  <c r="F478"/>
  <c r="P476"/>
  <c r="K475"/>
  <c r="I474"/>
  <c r="P473"/>
  <c r="H473"/>
  <c r="P472"/>
  <c r="H472"/>
  <c r="P471"/>
  <c r="H471"/>
  <c r="P470"/>
  <c r="H470"/>
  <c r="P469"/>
  <c r="H469"/>
  <c r="P468"/>
  <c r="H468"/>
  <c r="P467"/>
  <c r="H467"/>
  <c r="P466"/>
  <c r="H466"/>
  <c r="P465"/>
  <c r="H465"/>
  <c r="P464"/>
  <c r="H464"/>
  <c r="P463"/>
  <c r="H463"/>
  <c r="P462"/>
  <c r="H462"/>
  <c r="P461"/>
  <c r="H461"/>
  <c r="P460"/>
  <c r="H460"/>
  <c r="P459"/>
  <c r="H459"/>
  <c r="P458"/>
  <c r="H458"/>
  <c r="P457"/>
  <c r="H457"/>
  <c r="P456"/>
  <c r="H456"/>
  <c r="P455"/>
  <c r="H455"/>
  <c r="P454"/>
  <c r="H454"/>
  <c r="P453"/>
  <c r="H453"/>
  <c r="P452"/>
  <c r="H452"/>
  <c r="P451"/>
  <c r="H451"/>
  <c r="P450"/>
  <c r="H450"/>
  <c r="P449"/>
  <c r="H449"/>
  <c r="P448"/>
  <c r="H448"/>
  <c r="P447"/>
  <c r="H447"/>
  <c r="P446"/>
  <c r="H446"/>
  <c r="P445"/>
  <c r="H445"/>
  <c r="P444"/>
  <c r="H444"/>
  <c r="N499"/>
  <c r="N497"/>
  <c r="N495"/>
  <c r="N493"/>
  <c r="N491"/>
  <c r="N489"/>
  <c r="N487"/>
  <c r="S485"/>
  <c r="N484"/>
  <c r="H483"/>
  <c r="S481"/>
  <c r="N480"/>
  <c r="H479"/>
  <c r="S477"/>
  <c r="N476"/>
  <c r="H475"/>
  <c r="H474"/>
  <c r="O473"/>
  <c r="G473"/>
  <c r="O472"/>
  <c r="G472"/>
  <c r="O471"/>
  <c r="G471"/>
  <c r="O470"/>
  <c r="G470"/>
  <c r="O469"/>
  <c r="G469"/>
  <c r="O468"/>
  <c r="G468"/>
  <c r="O467"/>
  <c r="G467"/>
  <c r="O466"/>
  <c r="G466"/>
  <c r="O465"/>
  <c r="G465"/>
  <c r="O464"/>
  <c r="G464"/>
  <c r="O463"/>
  <c r="G463"/>
  <c r="O462"/>
  <c r="G462"/>
  <c r="O461"/>
  <c r="G461"/>
  <c r="O460"/>
  <c r="G460"/>
  <c r="O459"/>
  <c r="G459"/>
  <c r="O458"/>
  <c r="G458"/>
  <c r="O457"/>
  <c r="G457"/>
  <c r="O456"/>
  <c r="G456"/>
  <c r="O455"/>
  <c r="G455"/>
  <c r="O454"/>
  <c r="G454"/>
  <c r="O453"/>
  <c r="G453"/>
  <c r="O452"/>
  <c r="G452"/>
  <c r="O451"/>
  <c r="G451"/>
  <c r="O450"/>
  <c r="G450"/>
  <c r="O449"/>
  <c r="G449"/>
  <c r="O448"/>
  <c r="G448"/>
  <c r="O447"/>
  <c r="G447"/>
  <c r="O446"/>
  <c r="G446"/>
  <c r="O445"/>
  <c r="G445"/>
  <c r="O444"/>
  <c r="G444"/>
  <c r="H499"/>
  <c r="H497"/>
  <c r="H495"/>
  <c r="H493"/>
  <c r="H491"/>
  <c r="H489"/>
  <c r="H487"/>
  <c r="P485"/>
  <c r="K484"/>
  <c r="F483"/>
  <c r="P481"/>
  <c r="K480"/>
  <c r="F479"/>
  <c r="P477"/>
  <c r="K476"/>
  <c r="F475"/>
  <c r="F474"/>
  <c r="N473"/>
  <c r="F473"/>
  <c r="N472"/>
  <c r="F472"/>
  <c r="N471"/>
  <c r="F471"/>
  <c r="N470"/>
  <c r="F470"/>
  <c r="N469"/>
  <c r="F469"/>
  <c r="N468"/>
  <c r="F468"/>
  <c r="N467"/>
  <c r="F467"/>
  <c r="N466"/>
  <c r="F466"/>
  <c r="N465"/>
  <c r="F465"/>
  <c r="N464"/>
  <c r="F464"/>
  <c r="N463"/>
  <c r="F463"/>
  <c r="N462"/>
  <c r="F462"/>
  <c r="N461"/>
  <c r="F461"/>
  <c r="N460"/>
  <c r="F460"/>
  <c r="N459"/>
  <c r="F459"/>
  <c r="N458"/>
  <c r="F458"/>
  <c r="N457"/>
  <c r="F457"/>
  <c r="N456"/>
  <c r="F456"/>
  <c r="N455"/>
  <c r="F455"/>
  <c r="N454"/>
  <c r="F454"/>
  <c r="N453"/>
  <c r="F453"/>
  <c r="N452"/>
  <c r="F452"/>
  <c r="N451"/>
  <c r="F451"/>
  <c r="N450"/>
  <c r="F450"/>
  <c r="N449"/>
  <c r="F449"/>
  <c r="N448"/>
  <c r="F448"/>
  <c r="N447"/>
  <c r="F447"/>
  <c r="N446"/>
  <c r="F446"/>
  <c r="N445"/>
  <c r="F445"/>
  <c r="N444"/>
  <c r="F444"/>
  <c r="N443"/>
  <c r="F499"/>
  <c r="F497"/>
  <c r="F495"/>
  <c r="F493"/>
  <c r="F491"/>
  <c r="F489"/>
  <c r="F487"/>
  <c r="N485"/>
  <c r="H484"/>
  <c r="S482"/>
  <c r="N481"/>
  <c r="H480"/>
  <c r="S478"/>
  <c r="N477"/>
  <c r="H476"/>
  <c r="S474"/>
  <c r="E474"/>
  <c r="M473"/>
  <c r="E473"/>
  <c r="I474" i="2" s="1"/>
  <c r="M472" i="9"/>
  <c r="E472"/>
  <c r="M471"/>
  <c r="E471"/>
  <c r="I472" i="2" s="1"/>
  <c r="M470" i="9"/>
  <c r="E470"/>
  <c r="M469"/>
  <c r="E469"/>
  <c r="I470" i="2" s="1"/>
  <c r="M468" i="9"/>
  <c r="E468"/>
  <c r="M467"/>
  <c r="E467"/>
  <c r="I468" i="2" s="1"/>
  <c r="M466" i="9"/>
  <c r="E466"/>
  <c r="M465"/>
  <c r="E465"/>
  <c r="I466" i="2" s="1"/>
  <c r="M464" i="9"/>
  <c r="E464"/>
  <c r="M463"/>
  <c r="E463"/>
  <c r="I464" i="2" s="1"/>
  <c r="M462" i="9"/>
  <c r="E462"/>
  <c r="M461"/>
  <c r="E461"/>
  <c r="I462" i="2" s="1"/>
  <c r="M460" i="9"/>
  <c r="E460"/>
  <c r="M459"/>
  <c r="E459"/>
  <c r="I460" i="2" s="1"/>
  <c r="M458" i="9"/>
  <c r="E458"/>
  <c r="M457"/>
  <c r="E457"/>
  <c r="I458" i="2" s="1"/>
  <c r="M456" i="9"/>
  <c r="E456"/>
  <c r="M455"/>
  <c r="E455"/>
  <c r="I456" i="2" s="1"/>
  <c r="M454" i="9"/>
  <c r="E454"/>
  <c r="M453"/>
  <c r="E453"/>
  <c r="I454" i="2" s="1"/>
  <c r="M452" i="9"/>
  <c r="E452"/>
  <c r="M451"/>
  <c r="E451"/>
  <c r="I452" i="2" s="1"/>
  <c r="M450" i="9"/>
  <c r="E450"/>
  <c r="M449"/>
  <c r="E449"/>
  <c r="M448"/>
  <c r="E448"/>
  <c r="M447"/>
  <c r="E447"/>
  <c r="M446"/>
  <c r="P500"/>
  <c r="P498"/>
  <c r="P496"/>
  <c r="P494"/>
  <c r="P492"/>
  <c r="P490"/>
  <c r="P488"/>
  <c r="P486"/>
  <c r="K485"/>
  <c r="F484"/>
  <c r="P482"/>
  <c r="K481"/>
  <c r="F480"/>
  <c r="P478"/>
  <c r="K477"/>
  <c r="F476"/>
  <c r="Q474"/>
  <c r="D474"/>
  <c r="L473"/>
  <c r="D473"/>
  <c r="L472"/>
  <c r="D472"/>
  <c r="L471"/>
  <c r="D471"/>
  <c r="L470"/>
  <c r="D470"/>
  <c r="L469"/>
  <c r="D469"/>
  <c r="L468"/>
  <c r="D468"/>
  <c r="L467"/>
  <c r="D467"/>
  <c r="L466"/>
  <c r="D466"/>
  <c r="L465"/>
  <c r="D465"/>
  <c r="L464"/>
  <c r="D464"/>
  <c r="L463"/>
  <c r="D463"/>
  <c r="L462"/>
  <c r="D462"/>
  <c r="L461"/>
  <c r="D461"/>
  <c r="L460"/>
  <c r="D460"/>
  <c r="L459"/>
  <c r="D459"/>
  <c r="L458"/>
  <c r="D458"/>
  <c r="L457"/>
  <c r="D457"/>
  <c r="L456"/>
  <c r="D456"/>
  <c r="L455"/>
  <c r="D455"/>
  <c r="L454"/>
  <c r="D454"/>
  <c r="L453"/>
  <c r="D453"/>
  <c r="L452"/>
  <c r="D452"/>
  <c r="L451"/>
  <c r="D451"/>
  <c r="L450"/>
  <c r="D450"/>
  <c r="L448"/>
  <c r="L445"/>
  <c r="R443"/>
  <c r="I443"/>
  <c r="Q442"/>
  <c r="I442"/>
  <c r="Q441"/>
  <c r="I441"/>
  <c r="Q440"/>
  <c r="I440"/>
  <c r="Q439"/>
  <c r="I439"/>
  <c r="Q438"/>
  <c r="I438"/>
  <c r="Q437"/>
  <c r="I437"/>
  <c r="Q436"/>
  <c r="I436"/>
  <c r="Q435"/>
  <c r="I435"/>
  <c r="Q434"/>
  <c r="I434"/>
  <c r="Q433"/>
  <c r="I433"/>
  <c r="Q432"/>
  <c r="I432"/>
  <c r="Q431"/>
  <c r="I431"/>
  <c r="Q430"/>
  <c r="I430"/>
  <c r="Q429"/>
  <c r="I429"/>
  <c r="Q428"/>
  <c r="I428"/>
  <c r="Q427"/>
  <c r="I427"/>
  <c r="Q426"/>
  <c r="I426"/>
  <c r="Q425"/>
  <c r="I425"/>
  <c r="Q424"/>
  <c r="I424"/>
  <c r="Q423"/>
  <c r="I423"/>
  <c r="Q422"/>
  <c r="I422"/>
  <c r="Q421"/>
  <c r="I421"/>
  <c r="Q420"/>
  <c r="I420"/>
  <c r="Q419"/>
  <c r="I419"/>
  <c r="Q418"/>
  <c r="I418"/>
  <c r="Q417"/>
  <c r="I417"/>
  <c r="Q416"/>
  <c r="I416"/>
  <c r="Q415"/>
  <c r="I415"/>
  <c r="Q414"/>
  <c r="I414"/>
  <c r="Q413"/>
  <c r="I413"/>
  <c r="Q412"/>
  <c r="I412"/>
  <c r="Q411"/>
  <c r="I411"/>
  <c r="Q410"/>
  <c r="I410"/>
  <c r="Q409"/>
  <c r="I409"/>
  <c r="Q408"/>
  <c r="I408"/>
  <c r="Q407"/>
  <c r="I407"/>
  <c r="Q406"/>
  <c r="I406"/>
  <c r="Q405"/>
  <c r="I405"/>
  <c r="Q404"/>
  <c r="I404"/>
  <c r="Q403"/>
  <c r="D448"/>
  <c r="E445"/>
  <c r="Q443"/>
  <c r="H443"/>
  <c r="P442"/>
  <c r="H442"/>
  <c r="P441"/>
  <c r="H441"/>
  <c r="P440"/>
  <c r="H440"/>
  <c r="P439"/>
  <c r="H439"/>
  <c r="P438"/>
  <c r="H438"/>
  <c r="P437"/>
  <c r="H437"/>
  <c r="P436"/>
  <c r="H436"/>
  <c r="P435"/>
  <c r="H435"/>
  <c r="P434"/>
  <c r="H434"/>
  <c r="P433"/>
  <c r="H433"/>
  <c r="P432"/>
  <c r="H432"/>
  <c r="P431"/>
  <c r="H431"/>
  <c r="P430"/>
  <c r="H430"/>
  <c r="P429"/>
  <c r="H429"/>
  <c r="P428"/>
  <c r="H428"/>
  <c r="P427"/>
  <c r="H427"/>
  <c r="P426"/>
  <c r="H426"/>
  <c r="P425"/>
  <c r="H425"/>
  <c r="P424"/>
  <c r="H424"/>
  <c r="P423"/>
  <c r="H423"/>
  <c r="P422"/>
  <c r="H422"/>
  <c r="P421"/>
  <c r="H421"/>
  <c r="P420"/>
  <c r="H420"/>
  <c r="P419"/>
  <c r="H419"/>
  <c r="P418"/>
  <c r="H418"/>
  <c r="P417"/>
  <c r="H417"/>
  <c r="P416"/>
  <c r="H416"/>
  <c r="P415"/>
  <c r="H415"/>
  <c r="P414"/>
  <c r="H414"/>
  <c r="P413"/>
  <c r="H413"/>
  <c r="P412"/>
  <c r="H412"/>
  <c r="P411"/>
  <c r="H411"/>
  <c r="P410"/>
  <c r="H410"/>
  <c r="P409"/>
  <c r="H409"/>
  <c r="P408"/>
  <c r="H408"/>
  <c r="P407"/>
  <c r="H407"/>
  <c r="P406"/>
  <c r="H406"/>
  <c r="P405"/>
  <c r="H405"/>
  <c r="P404"/>
  <c r="H404"/>
  <c r="P403"/>
  <c r="H403"/>
  <c r="L447"/>
  <c r="D445"/>
  <c r="P443"/>
  <c r="G443"/>
  <c r="O442"/>
  <c r="G442"/>
  <c r="O441"/>
  <c r="G441"/>
  <c r="O440"/>
  <c r="G440"/>
  <c r="O439"/>
  <c r="G439"/>
  <c r="O438"/>
  <c r="G438"/>
  <c r="O437"/>
  <c r="G437"/>
  <c r="O436"/>
  <c r="G436"/>
  <c r="O435"/>
  <c r="G435"/>
  <c r="O434"/>
  <c r="G434"/>
  <c r="O433"/>
  <c r="G433"/>
  <c r="O432"/>
  <c r="G432"/>
  <c r="O431"/>
  <c r="G431"/>
  <c r="O430"/>
  <c r="G430"/>
  <c r="O429"/>
  <c r="G429"/>
  <c r="O428"/>
  <c r="G428"/>
  <c r="O427"/>
  <c r="G427"/>
  <c r="O426"/>
  <c r="G426"/>
  <c r="O425"/>
  <c r="G425"/>
  <c r="O424"/>
  <c r="G424"/>
  <c r="O423"/>
  <c r="G423"/>
  <c r="O422"/>
  <c r="G422"/>
  <c r="O421"/>
  <c r="G421"/>
  <c r="O420"/>
  <c r="G420"/>
  <c r="O419"/>
  <c r="G419"/>
  <c r="O418"/>
  <c r="G418"/>
  <c r="O417"/>
  <c r="G417"/>
  <c r="O416"/>
  <c r="G416"/>
  <c r="O415"/>
  <c r="G415"/>
  <c r="O414"/>
  <c r="G414"/>
  <c r="O413"/>
  <c r="G413"/>
  <c r="O412"/>
  <c r="G412"/>
  <c r="O411"/>
  <c r="G411"/>
  <c r="O410"/>
  <c r="G410"/>
  <c r="O409"/>
  <c r="G409"/>
  <c r="O408"/>
  <c r="G408"/>
  <c r="O407"/>
  <c r="G407"/>
  <c r="O406"/>
  <c r="G406"/>
  <c r="O405"/>
  <c r="G405"/>
  <c r="O404"/>
  <c r="G404"/>
  <c r="O403"/>
  <c r="G403"/>
  <c r="O402"/>
  <c r="D447"/>
  <c r="I448" i="2" s="1"/>
  <c r="M444" i="9"/>
  <c r="O443"/>
  <c r="F443"/>
  <c r="N442"/>
  <c r="F442"/>
  <c r="N441"/>
  <c r="F441"/>
  <c r="N440"/>
  <c r="F440"/>
  <c r="N439"/>
  <c r="F439"/>
  <c r="N438"/>
  <c r="F438"/>
  <c r="N437"/>
  <c r="F437"/>
  <c r="N436"/>
  <c r="F436"/>
  <c r="N435"/>
  <c r="F435"/>
  <c r="N434"/>
  <c r="F434"/>
  <c r="N433"/>
  <c r="F433"/>
  <c r="N432"/>
  <c r="F432"/>
  <c r="N431"/>
  <c r="F431"/>
  <c r="N430"/>
  <c r="F430"/>
  <c r="N429"/>
  <c r="F429"/>
  <c r="N428"/>
  <c r="F428"/>
  <c r="N427"/>
  <c r="F427"/>
  <c r="N426"/>
  <c r="F426"/>
  <c r="N425"/>
  <c r="F425"/>
  <c r="N424"/>
  <c r="F424"/>
  <c r="N423"/>
  <c r="F423"/>
  <c r="N422"/>
  <c r="F422"/>
  <c r="N421"/>
  <c r="F421"/>
  <c r="N420"/>
  <c r="F420"/>
  <c r="N419"/>
  <c r="F419"/>
  <c r="N418"/>
  <c r="F418"/>
  <c r="N417"/>
  <c r="F417"/>
  <c r="N416"/>
  <c r="F416"/>
  <c r="N415"/>
  <c r="F415"/>
  <c r="N414"/>
  <c r="F414"/>
  <c r="N413"/>
  <c r="F413"/>
  <c r="N412"/>
  <c r="F412"/>
  <c r="N411"/>
  <c r="F411"/>
  <c r="N410"/>
  <c r="F410"/>
  <c r="N409"/>
  <c r="F409"/>
  <c r="N408"/>
  <c r="F408"/>
  <c r="N407"/>
  <c r="F407"/>
  <c r="N406"/>
  <c r="F406"/>
  <c r="N405"/>
  <c r="F405"/>
  <c r="N404"/>
  <c r="F404"/>
  <c r="N403"/>
  <c r="F403"/>
  <c r="N402"/>
  <c r="F402"/>
  <c r="L446"/>
  <c r="L444"/>
  <c r="M443"/>
  <c r="E443"/>
  <c r="M442"/>
  <c r="E442"/>
  <c r="M441"/>
  <c r="E441"/>
  <c r="M440"/>
  <c r="E440"/>
  <c r="M439"/>
  <c r="E439"/>
  <c r="M438"/>
  <c r="E438"/>
  <c r="M437"/>
  <c r="E437"/>
  <c r="M436"/>
  <c r="E436"/>
  <c r="M435"/>
  <c r="E435"/>
  <c r="M434"/>
  <c r="E434"/>
  <c r="M433"/>
  <c r="E433"/>
  <c r="M432"/>
  <c r="E432"/>
  <c r="M431"/>
  <c r="E431"/>
  <c r="M430"/>
  <c r="E430"/>
  <c r="M429"/>
  <c r="E429"/>
  <c r="M428"/>
  <c r="E428"/>
  <c r="M427"/>
  <c r="E427"/>
  <c r="M426"/>
  <c r="E426"/>
  <c r="M425"/>
  <c r="E425"/>
  <c r="M424"/>
  <c r="E424"/>
  <c r="M423"/>
  <c r="E423"/>
  <c r="M422"/>
  <c r="E422"/>
  <c r="M421"/>
  <c r="E421"/>
  <c r="M420"/>
  <c r="E420"/>
  <c r="M419"/>
  <c r="E419"/>
  <c r="M418"/>
  <c r="E418"/>
  <c r="M417"/>
  <c r="E417"/>
  <c r="M416"/>
  <c r="E416"/>
  <c r="M415"/>
  <c r="E415"/>
  <c r="M414"/>
  <c r="E414"/>
  <c r="M413"/>
  <c r="E413"/>
  <c r="M412"/>
  <c r="E412"/>
  <c r="M411"/>
  <c r="E411"/>
  <c r="M410"/>
  <c r="E410"/>
  <c r="M409"/>
  <c r="E409"/>
  <c r="M408"/>
  <c r="E408"/>
  <c r="M407"/>
  <c r="E407"/>
  <c r="M406"/>
  <c r="E406"/>
  <c r="M405"/>
  <c r="E405"/>
  <c r="M404"/>
  <c r="E404"/>
  <c r="M403"/>
  <c r="E446"/>
  <c r="E444"/>
  <c r="I445" i="2" s="1"/>
  <c r="L443" i="9"/>
  <c r="D443"/>
  <c r="I444" i="2" s="1"/>
  <c r="L442" i="9"/>
  <c r="D442"/>
  <c r="L441"/>
  <c r="D441"/>
  <c r="L440"/>
  <c r="D440"/>
  <c r="L439"/>
  <c r="D439"/>
  <c r="I440" i="2" s="1"/>
  <c r="L438" i="9"/>
  <c r="D438"/>
  <c r="L437"/>
  <c r="D437"/>
  <c r="L436"/>
  <c r="D436"/>
  <c r="L435"/>
  <c r="D435"/>
  <c r="I436" i="2" s="1"/>
  <c r="L434" i="9"/>
  <c r="D434"/>
  <c r="L433"/>
  <c r="D433"/>
  <c r="L432"/>
  <c r="D432"/>
  <c r="L431"/>
  <c r="D431"/>
  <c r="I432" i="2" s="1"/>
  <c r="L430" i="9"/>
  <c r="D430"/>
  <c r="L429"/>
  <c r="D429"/>
  <c r="L428"/>
  <c r="D428"/>
  <c r="L427"/>
  <c r="D427"/>
  <c r="I428" i="2" s="1"/>
  <c r="L426" i="9"/>
  <c r="D426"/>
  <c r="L425"/>
  <c r="D425"/>
  <c r="L424"/>
  <c r="D424"/>
  <c r="L423"/>
  <c r="D423"/>
  <c r="I424" i="2" s="1"/>
  <c r="L422" i="9"/>
  <c r="D422"/>
  <c r="L421"/>
  <c r="D421"/>
  <c r="L420"/>
  <c r="D420"/>
  <c r="L419"/>
  <c r="D419"/>
  <c r="I420" i="2" s="1"/>
  <c r="L418" i="9"/>
  <c r="D418"/>
  <c r="L417"/>
  <c r="D417"/>
  <c r="L416"/>
  <c r="D416"/>
  <c r="L415"/>
  <c r="D415"/>
  <c r="I416" i="2" s="1"/>
  <c r="L414" i="9"/>
  <c r="D414"/>
  <c r="L413"/>
  <c r="D413"/>
  <c r="L412"/>
  <c r="D412"/>
  <c r="L411"/>
  <c r="D411"/>
  <c r="I412" i="2" s="1"/>
  <c r="L410" i="9"/>
  <c r="D410"/>
  <c r="L409"/>
  <c r="D409"/>
  <c r="L408"/>
  <c r="D408"/>
  <c r="L407"/>
  <c r="D407"/>
  <c r="I408" i="2" s="1"/>
  <c r="L406" i="9"/>
  <c r="D406"/>
  <c r="L405"/>
  <c r="D405"/>
  <c r="L404"/>
  <c r="D404"/>
  <c r="L403"/>
  <c r="D403"/>
  <c r="I404" i="2" s="1"/>
  <c r="L449" i="9"/>
  <c r="D446"/>
  <c r="I447" i="2" s="1"/>
  <c r="D444" i="9"/>
  <c r="K443"/>
  <c r="S442"/>
  <c r="K442"/>
  <c r="S441"/>
  <c r="K441"/>
  <c r="S440"/>
  <c r="K440"/>
  <c r="S439"/>
  <c r="K439"/>
  <c r="S438"/>
  <c r="K438"/>
  <c r="S437"/>
  <c r="K437"/>
  <c r="S436"/>
  <c r="K436"/>
  <c r="S435"/>
  <c r="K435"/>
  <c r="S434"/>
  <c r="K434"/>
  <c r="S433"/>
  <c r="K433"/>
  <c r="S432"/>
  <c r="K432"/>
  <c r="S431"/>
  <c r="K431"/>
  <c r="S430"/>
  <c r="K430"/>
  <c r="S429"/>
  <c r="K429"/>
  <c r="S428"/>
  <c r="K428"/>
  <c r="S427"/>
  <c r="K427"/>
  <c r="S426"/>
  <c r="K426"/>
  <c r="S425"/>
  <c r="K425"/>
  <c r="S424"/>
  <c r="K424"/>
  <c r="S423"/>
  <c r="K423"/>
  <c r="S422"/>
  <c r="K422"/>
  <c r="S421"/>
  <c r="K421"/>
  <c r="S420"/>
  <c r="K420"/>
  <c r="S419"/>
  <c r="K419"/>
  <c r="S418"/>
  <c r="K418"/>
  <c r="S417"/>
  <c r="K417"/>
  <c r="S416"/>
  <c r="K416"/>
  <c r="S415"/>
  <c r="K415"/>
  <c r="S414"/>
  <c r="K414"/>
  <c r="S413"/>
  <c r="K413"/>
  <c r="S412"/>
  <c r="K412"/>
  <c r="S411"/>
  <c r="K411"/>
  <c r="S410"/>
  <c r="K410"/>
  <c r="S409"/>
  <c r="K409"/>
  <c r="S408"/>
  <c r="K408"/>
  <c r="S407"/>
  <c r="K407"/>
  <c r="S406"/>
  <c r="K406"/>
  <c r="S405"/>
  <c r="K405"/>
  <c r="S404"/>
  <c r="K404"/>
  <c r="S403"/>
  <c r="K403"/>
  <c r="S402"/>
  <c r="D449"/>
  <c r="I450" i="2" s="1"/>
  <c r="M445" i="9"/>
  <c r="S443"/>
  <c r="J443"/>
  <c r="R442"/>
  <c r="J442"/>
  <c r="R441"/>
  <c r="J441"/>
  <c r="R440"/>
  <c r="J440"/>
  <c r="R439"/>
  <c r="J439"/>
  <c r="R438"/>
  <c r="J438"/>
  <c r="R437"/>
  <c r="J437"/>
  <c r="R436"/>
  <c r="J436"/>
  <c r="R435"/>
  <c r="J435"/>
  <c r="R434"/>
  <c r="J434"/>
  <c r="R433"/>
  <c r="J433"/>
  <c r="R432"/>
  <c r="J432"/>
  <c r="R431"/>
  <c r="J431"/>
  <c r="R430"/>
  <c r="J430"/>
  <c r="R429"/>
  <c r="J429"/>
  <c r="R428"/>
  <c r="J428"/>
  <c r="R427"/>
  <c r="J427"/>
  <c r="R426"/>
  <c r="J426"/>
  <c r="R425"/>
  <c r="J425"/>
  <c r="R424"/>
  <c r="J424"/>
  <c r="R423"/>
  <c r="J423"/>
  <c r="R422"/>
  <c r="J422"/>
  <c r="R421"/>
  <c r="J421"/>
  <c r="R420"/>
  <c r="J420"/>
  <c r="R419"/>
  <c r="J419"/>
  <c r="R418"/>
  <c r="J418"/>
  <c r="R417"/>
  <c r="J417"/>
  <c r="R416"/>
  <c r="J416"/>
  <c r="R415"/>
  <c r="J415"/>
  <c r="R414"/>
  <c r="J414"/>
  <c r="R413"/>
  <c r="J413"/>
  <c r="R412"/>
  <c r="J412"/>
  <c r="R411"/>
  <c r="J411"/>
  <c r="R410"/>
  <c r="J410"/>
  <c r="R409"/>
  <c r="J409"/>
  <c r="R408"/>
  <c r="J408"/>
  <c r="R407"/>
  <c r="J407"/>
  <c r="R406"/>
  <c r="J406"/>
  <c r="R405"/>
  <c r="J405"/>
  <c r="R404"/>
  <c r="J404"/>
  <c r="R403"/>
  <c r="J403"/>
  <c r="R402"/>
  <c r="Q402"/>
  <c r="G402"/>
  <c r="N401"/>
  <c r="F401"/>
  <c r="N400"/>
  <c r="F400"/>
  <c r="N399"/>
  <c r="F399"/>
  <c r="N398"/>
  <c r="F398"/>
  <c r="N397"/>
  <c r="F397"/>
  <c r="N396"/>
  <c r="F396"/>
  <c r="N395"/>
  <c r="F395"/>
  <c r="N394"/>
  <c r="F394"/>
  <c r="N393"/>
  <c r="F393"/>
  <c r="N392"/>
  <c r="F392"/>
  <c r="N391"/>
  <c r="F391"/>
  <c r="N390"/>
  <c r="F390"/>
  <c r="N389"/>
  <c r="F389"/>
  <c r="N388"/>
  <c r="F388"/>
  <c r="N387"/>
  <c r="F387"/>
  <c r="N386"/>
  <c r="F386"/>
  <c r="N385"/>
  <c r="F385"/>
  <c r="N384"/>
  <c r="F384"/>
  <c r="N383"/>
  <c r="F383"/>
  <c r="N382"/>
  <c r="F382"/>
  <c r="N381"/>
  <c r="F381"/>
  <c r="N380"/>
  <c r="F380"/>
  <c r="N379"/>
  <c r="F379"/>
  <c r="N378"/>
  <c r="F378"/>
  <c r="N377"/>
  <c r="F377"/>
  <c r="N376"/>
  <c r="F376"/>
  <c r="N375"/>
  <c r="F375"/>
  <c r="N374"/>
  <c r="F374"/>
  <c r="N373"/>
  <c r="F373"/>
  <c r="N372"/>
  <c r="F372"/>
  <c r="N371"/>
  <c r="F371"/>
  <c r="N370"/>
  <c r="F370"/>
  <c r="N369"/>
  <c r="F369"/>
  <c r="N368"/>
  <c r="F368"/>
  <c r="N367"/>
  <c r="F367"/>
  <c r="N366"/>
  <c r="F366"/>
  <c r="N365"/>
  <c r="F365"/>
  <c r="N364"/>
  <c r="F364"/>
  <c r="N363"/>
  <c r="F363"/>
  <c r="N362"/>
  <c r="F362"/>
  <c r="P402"/>
  <c r="E402"/>
  <c r="M401"/>
  <c r="E401"/>
  <c r="M400"/>
  <c r="E400"/>
  <c r="M399"/>
  <c r="E399"/>
  <c r="M398"/>
  <c r="E398"/>
  <c r="M397"/>
  <c r="E397"/>
  <c r="M396"/>
  <c r="E396"/>
  <c r="M395"/>
  <c r="E395"/>
  <c r="M394"/>
  <c r="E394"/>
  <c r="M393"/>
  <c r="E393"/>
  <c r="M392"/>
  <c r="E392"/>
  <c r="M391"/>
  <c r="E391"/>
  <c r="M390"/>
  <c r="E390"/>
  <c r="M389"/>
  <c r="E389"/>
  <c r="M388"/>
  <c r="E388"/>
  <c r="M387"/>
  <c r="E387"/>
  <c r="M386"/>
  <c r="E386"/>
  <c r="M385"/>
  <c r="E385"/>
  <c r="M384"/>
  <c r="E384"/>
  <c r="M383"/>
  <c r="E383"/>
  <c r="M382"/>
  <c r="E382"/>
  <c r="M381"/>
  <c r="E381"/>
  <c r="M380"/>
  <c r="E380"/>
  <c r="M379"/>
  <c r="E379"/>
  <c r="M378"/>
  <c r="E378"/>
  <c r="M377"/>
  <c r="E377"/>
  <c r="M376"/>
  <c r="E376"/>
  <c r="M375"/>
  <c r="E375"/>
  <c r="M374"/>
  <c r="E374"/>
  <c r="M373"/>
  <c r="E373"/>
  <c r="M372"/>
  <c r="E372"/>
  <c r="M371"/>
  <c r="E371"/>
  <c r="M370"/>
  <c r="E370"/>
  <c r="M369"/>
  <c r="E369"/>
  <c r="M368"/>
  <c r="E368"/>
  <c r="M367"/>
  <c r="E367"/>
  <c r="M366"/>
  <c r="E366"/>
  <c r="M365"/>
  <c r="E365"/>
  <c r="M364"/>
  <c r="E364"/>
  <c r="M363"/>
  <c r="E363"/>
  <c r="M362"/>
  <c r="E362"/>
  <c r="M361"/>
  <c r="E361"/>
  <c r="M402"/>
  <c r="D402"/>
  <c r="L401"/>
  <c r="D401"/>
  <c r="L400"/>
  <c r="D400"/>
  <c r="L399"/>
  <c r="D399"/>
  <c r="I400" i="2" s="1"/>
  <c r="L398" i="9"/>
  <c r="D398"/>
  <c r="L397"/>
  <c r="D397"/>
  <c r="L396"/>
  <c r="D396"/>
  <c r="L395"/>
  <c r="D395"/>
  <c r="I396" i="2" s="1"/>
  <c r="L394" i="9"/>
  <c r="D394"/>
  <c r="L393"/>
  <c r="D393"/>
  <c r="L392"/>
  <c r="D392"/>
  <c r="L391"/>
  <c r="D391"/>
  <c r="I392" i="2" s="1"/>
  <c r="L390" i="9"/>
  <c r="D390"/>
  <c r="L389"/>
  <c r="D389"/>
  <c r="L388"/>
  <c r="D388"/>
  <c r="L387"/>
  <c r="D387"/>
  <c r="I388" i="2" s="1"/>
  <c r="L386" i="9"/>
  <c r="D386"/>
  <c r="L385"/>
  <c r="D385"/>
  <c r="L384"/>
  <c r="D384"/>
  <c r="L383"/>
  <c r="D383"/>
  <c r="I384" i="2" s="1"/>
  <c r="L382" i="9"/>
  <c r="D382"/>
  <c r="L381"/>
  <c r="D381"/>
  <c r="L380"/>
  <c r="D380"/>
  <c r="L379"/>
  <c r="D379"/>
  <c r="I380" i="2" s="1"/>
  <c r="L378" i="9"/>
  <c r="D378"/>
  <c r="L377"/>
  <c r="D377"/>
  <c r="L376"/>
  <c r="D376"/>
  <c r="L375"/>
  <c r="D375"/>
  <c r="I376" i="2" s="1"/>
  <c r="L374" i="9"/>
  <c r="D374"/>
  <c r="L373"/>
  <c r="D373"/>
  <c r="L372"/>
  <c r="D372"/>
  <c r="L371"/>
  <c r="D371"/>
  <c r="I372" i="2" s="1"/>
  <c r="L370" i="9"/>
  <c r="D370"/>
  <c r="L369"/>
  <c r="D369"/>
  <c r="L368"/>
  <c r="D368"/>
  <c r="L367"/>
  <c r="D367"/>
  <c r="I368" i="2" s="1"/>
  <c r="L366" i="9"/>
  <c r="D366"/>
  <c r="L365"/>
  <c r="D365"/>
  <c r="L364"/>
  <c r="D364"/>
  <c r="L363"/>
  <c r="D363"/>
  <c r="I364" i="2" s="1"/>
  <c r="L362" i="9"/>
  <c r="D362"/>
  <c r="L361"/>
  <c r="D361"/>
  <c r="L360"/>
  <c r="L402"/>
  <c r="S401"/>
  <c r="K401"/>
  <c r="S400"/>
  <c r="K400"/>
  <c r="S399"/>
  <c r="K399"/>
  <c r="S398"/>
  <c r="K398"/>
  <c r="S397"/>
  <c r="K397"/>
  <c r="S396"/>
  <c r="K396"/>
  <c r="S395"/>
  <c r="K395"/>
  <c r="S394"/>
  <c r="K394"/>
  <c r="S393"/>
  <c r="K393"/>
  <c r="S392"/>
  <c r="K392"/>
  <c r="S391"/>
  <c r="K391"/>
  <c r="S390"/>
  <c r="K390"/>
  <c r="S389"/>
  <c r="K389"/>
  <c r="S388"/>
  <c r="K388"/>
  <c r="S387"/>
  <c r="K387"/>
  <c r="S386"/>
  <c r="K386"/>
  <c r="S385"/>
  <c r="K385"/>
  <c r="S384"/>
  <c r="K384"/>
  <c r="S383"/>
  <c r="K383"/>
  <c r="S382"/>
  <c r="K382"/>
  <c r="S381"/>
  <c r="K381"/>
  <c r="S380"/>
  <c r="K380"/>
  <c r="S379"/>
  <c r="K379"/>
  <c r="S378"/>
  <c r="K378"/>
  <c r="S377"/>
  <c r="K377"/>
  <c r="S376"/>
  <c r="K376"/>
  <c r="S375"/>
  <c r="K375"/>
  <c r="S374"/>
  <c r="K374"/>
  <c r="S373"/>
  <c r="K373"/>
  <c r="S372"/>
  <c r="K372"/>
  <c r="S371"/>
  <c r="K371"/>
  <c r="S370"/>
  <c r="K370"/>
  <c r="S369"/>
  <c r="K369"/>
  <c r="S368"/>
  <c r="K368"/>
  <c r="S367"/>
  <c r="K367"/>
  <c r="S366"/>
  <c r="K366"/>
  <c r="S365"/>
  <c r="K365"/>
  <c r="S364"/>
  <c r="K364"/>
  <c r="S363"/>
  <c r="K363"/>
  <c r="S362"/>
  <c r="K362"/>
  <c r="S361"/>
  <c r="K361"/>
  <c r="S360"/>
  <c r="K360"/>
  <c r="K402"/>
  <c r="R401"/>
  <c r="J401"/>
  <c r="R400"/>
  <c r="J400"/>
  <c r="R399"/>
  <c r="J399"/>
  <c r="R398"/>
  <c r="J398"/>
  <c r="R397"/>
  <c r="J397"/>
  <c r="R396"/>
  <c r="J396"/>
  <c r="R395"/>
  <c r="J395"/>
  <c r="R394"/>
  <c r="J394"/>
  <c r="R393"/>
  <c r="J393"/>
  <c r="R392"/>
  <c r="J392"/>
  <c r="R391"/>
  <c r="J391"/>
  <c r="R390"/>
  <c r="J390"/>
  <c r="R389"/>
  <c r="J389"/>
  <c r="R388"/>
  <c r="J388"/>
  <c r="R387"/>
  <c r="J387"/>
  <c r="R386"/>
  <c r="J386"/>
  <c r="R385"/>
  <c r="J385"/>
  <c r="R384"/>
  <c r="J384"/>
  <c r="R383"/>
  <c r="J383"/>
  <c r="R382"/>
  <c r="J382"/>
  <c r="R381"/>
  <c r="J381"/>
  <c r="R380"/>
  <c r="J380"/>
  <c r="R379"/>
  <c r="J379"/>
  <c r="R378"/>
  <c r="J378"/>
  <c r="R377"/>
  <c r="J377"/>
  <c r="R376"/>
  <c r="J376"/>
  <c r="R375"/>
  <c r="J375"/>
  <c r="R374"/>
  <c r="J374"/>
  <c r="R373"/>
  <c r="J373"/>
  <c r="R372"/>
  <c r="J372"/>
  <c r="R371"/>
  <c r="J371"/>
  <c r="R370"/>
  <c r="J370"/>
  <c r="R369"/>
  <c r="J369"/>
  <c r="R368"/>
  <c r="J368"/>
  <c r="R367"/>
  <c r="J367"/>
  <c r="R366"/>
  <c r="J366"/>
  <c r="R365"/>
  <c r="J365"/>
  <c r="R364"/>
  <c r="J364"/>
  <c r="R363"/>
  <c r="J363"/>
  <c r="R362"/>
  <c r="J362"/>
  <c r="R361"/>
  <c r="J402"/>
  <c r="Q401"/>
  <c r="I401"/>
  <c r="Q400"/>
  <c r="I400"/>
  <c r="Q399"/>
  <c r="I399"/>
  <c r="Q398"/>
  <c r="I398"/>
  <c r="Q397"/>
  <c r="I397"/>
  <c r="Q396"/>
  <c r="I396"/>
  <c r="Q395"/>
  <c r="I395"/>
  <c r="Q394"/>
  <c r="I394"/>
  <c r="Q393"/>
  <c r="I393"/>
  <c r="Q392"/>
  <c r="I392"/>
  <c r="Q391"/>
  <c r="I391"/>
  <c r="Q390"/>
  <c r="I390"/>
  <c r="Q389"/>
  <c r="I389"/>
  <c r="Q388"/>
  <c r="I388"/>
  <c r="Q387"/>
  <c r="I387"/>
  <c r="Q386"/>
  <c r="I386"/>
  <c r="Q385"/>
  <c r="I385"/>
  <c r="Q384"/>
  <c r="I384"/>
  <c r="Q383"/>
  <c r="I383"/>
  <c r="Q382"/>
  <c r="I382"/>
  <c r="Q381"/>
  <c r="I381"/>
  <c r="Q380"/>
  <c r="I380"/>
  <c r="Q379"/>
  <c r="I379"/>
  <c r="Q378"/>
  <c r="I378"/>
  <c r="Q377"/>
  <c r="I377"/>
  <c r="Q376"/>
  <c r="I376"/>
  <c r="Q375"/>
  <c r="I375"/>
  <c r="Q374"/>
  <c r="I374"/>
  <c r="Q373"/>
  <c r="I373"/>
  <c r="Q372"/>
  <c r="I372"/>
  <c r="Q371"/>
  <c r="I371"/>
  <c r="Q370"/>
  <c r="I370"/>
  <c r="Q369"/>
  <c r="I369"/>
  <c r="Q368"/>
  <c r="I368"/>
  <c r="Q367"/>
  <c r="I367"/>
  <c r="Q366"/>
  <c r="I366"/>
  <c r="Q365"/>
  <c r="I365"/>
  <c r="Q364"/>
  <c r="I364"/>
  <c r="Q363"/>
  <c r="I363"/>
  <c r="Q362"/>
  <c r="I362"/>
  <c r="Q361"/>
  <c r="I361"/>
  <c r="Q360"/>
  <c r="I403"/>
  <c r="I402"/>
  <c r="P401"/>
  <c r="H401"/>
  <c r="P400"/>
  <c r="H400"/>
  <c r="P399"/>
  <c r="H399"/>
  <c r="P398"/>
  <c r="H398"/>
  <c r="P397"/>
  <c r="H397"/>
  <c r="P396"/>
  <c r="H396"/>
  <c r="P395"/>
  <c r="H395"/>
  <c r="P394"/>
  <c r="H394"/>
  <c r="P393"/>
  <c r="H393"/>
  <c r="P392"/>
  <c r="H392"/>
  <c r="P391"/>
  <c r="H391"/>
  <c r="P390"/>
  <c r="H390"/>
  <c r="P389"/>
  <c r="H389"/>
  <c r="P388"/>
  <c r="H388"/>
  <c r="P387"/>
  <c r="H387"/>
  <c r="P386"/>
  <c r="H386"/>
  <c r="P385"/>
  <c r="H385"/>
  <c r="P384"/>
  <c r="H384"/>
  <c r="P383"/>
  <c r="H383"/>
  <c r="P382"/>
  <c r="H382"/>
  <c r="P381"/>
  <c r="H381"/>
  <c r="P380"/>
  <c r="H380"/>
  <c r="P379"/>
  <c r="H379"/>
  <c r="P378"/>
  <c r="H378"/>
  <c r="P377"/>
  <c r="H377"/>
  <c r="P376"/>
  <c r="H376"/>
  <c r="P375"/>
  <c r="H375"/>
  <c r="P374"/>
  <c r="H374"/>
  <c r="P373"/>
  <c r="H373"/>
  <c r="P372"/>
  <c r="H372"/>
  <c r="P371"/>
  <c r="H371"/>
  <c r="P370"/>
  <c r="H370"/>
  <c r="P369"/>
  <c r="H369"/>
  <c r="P368"/>
  <c r="H368"/>
  <c r="P367"/>
  <c r="H367"/>
  <c r="P366"/>
  <c r="H366"/>
  <c r="P365"/>
  <c r="H365"/>
  <c r="P364"/>
  <c r="H364"/>
  <c r="P363"/>
  <c r="H363"/>
  <c r="P362"/>
  <c r="H362"/>
  <c r="P361"/>
  <c r="H361"/>
  <c r="P360"/>
  <c r="H360"/>
  <c r="E403"/>
  <c r="H402"/>
  <c r="O401"/>
  <c r="G401"/>
  <c r="O400"/>
  <c r="G400"/>
  <c r="O399"/>
  <c r="G399"/>
  <c r="O398"/>
  <c r="G398"/>
  <c r="O397"/>
  <c r="G397"/>
  <c r="O396"/>
  <c r="G396"/>
  <c r="O395"/>
  <c r="G395"/>
  <c r="O394"/>
  <c r="G394"/>
  <c r="O393"/>
  <c r="G393"/>
  <c r="O392"/>
  <c r="G392"/>
  <c r="O391"/>
  <c r="G391"/>
  <c r="O390"/>
  <c r="G390"/>
  <c r="O389"/>
  <c r="G389"/>
  <c r="O388"/>
  <c r="G388"/>
  <c r="O387"/>
  <c r="G387"/>
  <c r="O386"/>
  <c r="G386"/>
  <c r="O385"/>
  <c r="G385"/>
  <c r="O384"/>
  <c r="G384"/>
  <c r="O383"/>
  <c r="G383"/>
  <c r="O382"/>
  <c r="G382"/>
  <c r="O381"/>
  <c r="G381"/>
  <c r="O380"/>
  <c r="G380"/>
  <c r="O379"/>
  <c r="G379"/>
  <c r="O378"/>
  <c r="G378"/>
  <c r="O377"/>
  <c r="G377"/>
  <c r="O376"/>
  <c r="G376"/>
  <c r="O375"/>
  <c r="G375"/>
  <c r="O374"/>
  <c r="G374"/>
  <c r="O373"/>
  <c r="G373"/>
  <c r="O372"/>
  <c r="G372"/>
  <c r="O371"/>
  <c r="G371"/>
  <c r="O370"/>
  <c r="G370"/>
  <c r="O369"/>
  <c r="G369"/>
  <c r="O368"/>
  <c r="G368"/>
  <c r="O367"/>
  <c r="G367"/>
  <c r="O366"/>
  <c r="G366"/>
  <c r="O365"/>
  <c r="G365"/>
  <c r="O364"/>
  <c r="G364"/>
  <c r="O363"/>
  <c r="G363"/>
  <c r="O362"/>
  <c r="G362"/>
  <c r="O361"/>
  <c r="G361"/>
  <c r="O360"/>
  <c r="F361"/>
  <c r="E360"/>
  <c r="M359"/>
  <c r="E359"/>
  <c r="M358"/>
  <c r="E358"/>
  <c r="M357"/>
  <c r="E357"/>
  <c r="M356"/>
  <c r="E356"/>
  <c r="M355"/>
  <c r="E355"/>
  <c r="M354"/>
  <c r="E354"/>
  <c r="M353"/>
  <c r="E353"/>
  <c r="M352"/>
  <c r="E352"/>
  <c r="M351"/>
  <c r="E351"/>
  <c r="M350"/>
  <c r="E350"/>
  <c r="M349"/>
  <c r="E349"/>
  <c r="M348"/>
  <c r="E348"/>
  <c r="M347"/>
  <c r="E347"/>
  <c r="M346"/>
  <c r="E346"/>
  <c r="M345"/>
  <c r="E345"/>
  <c r="M344"/>
  <c r="E344"/>
  <c r="M343"/>
  <c r="E343"/>
  <c r="M342"/>
  <c r="E342"/>
  <c r="M341"/>
  <c r="E341"/>
  <c r="M340"/>
  <c r="E340"/>
  <c r="M339"/>
  <c r="E339"/>
  <c r="M338"/>
  <c r="E338"/>
  <c r="M337"/>
  <c r="E337"/>
  <c r="M336"/>
  <c r="E336"/>
  <c r="M335"/>
  <c r="E335"/>
  <c r="M334"/>
  <c r="E334"/>
  <c r="M333"/>
  <c r="E333"/>
  <c r="M332"/>
  <c r="E332"/>
  <c r="M331"/>
  <c r="E331"/>
  <c r="M330"/>
  <c r="E330"/>
  <c r="M329"/>
  <c r="E329"/>
  <c r="M328"/>
  <c r="E328"/>
  <c r="M327"/>
  <c r="E327"/>
  <c r="M326"/>
  <c r="E326"/>
  <c r="M325"/>
  <c r="E325"/>
  <c r="M324"/>
  <c r="E324"/>
  <c r="M323"/>
  <c r="E323"/>
  <c r="M322"/>
  <c r="E322"/>
  <c r="M321"/>
  <c r="E321"/>
  <c r="M320"/>
  <c r="E320"/>
  <c r="M319"/>
  <c r="E319"/>
  <c r="M318"/>
  <c r="R360"/>
  <c r="D360"/>
  <c r="L359"/>
  <c r="D359"/>
  <c r="I360" i="2" s="1"/>
  <c r="L358" i="9"/>
  <c r="D358"/>
  <c r="L357"/>
  <c r="D357"/>
  <c r="L356"/>
  <c r="D356"/>
  <c r="L355"/>
  <c r="D355"/>
  <c r="I356" i="2" s="1"/>
  <c r="L354" i="9"/>
  <c r="D354"/>
  <c r="L353"/>
  <c r="D353"/>
  <c r="L352"/>
  <c r="D352"/>
  <c r="L351"/>
  <c r="D351"/>
  <c r="I352" i="2" s="1"/>
  <c r="L350" i="9"/>
  <c r="D350"/>
  <c r="L349"/>
  <c r="D349"/>
  <c r="L348"/>
  <c r="D348"/>
  <c r="L347"/>
  <c r="D347"/>
  <c r="I348" i="2" s="1"/>
  <c r="L346" i="9"/>
  <c r="D346"/>
  <c r="L345"/>
  <c r="D345"/>
  <c r="L344"/>
  <c r="D344"/>
  <c r="L343"/>
  <c r="D343"/>
  <c r="I344" i="2" s="1"/>
  <c r="L342" i="9"/>
  <c r="D342"/>
  <c r="L341"/>
  <c r="D341"/>
  <c r="L340"/>
  <c r="D340"/>
  <c r="L339"/>
  <c r="D339"/>
  <c r="I340" i="2" s="1"/>
  <c r="L338" i="9"/>
  <c r="D338"/>
  <c r="L337"/>
  <c r="D337"/>
  <c r="L336"/>
  <c r="D336"/>
  <c r="L335"/>
  <c r="D335"/>
  <c r="I336" i="2" s="1"/>
  <c r="L334" i="9"/>
  <c r="D334"/>
  <c r="L333"/>
  <c r="D333"/>
  <c r="L332"/>
  <c r="D332"/>
  <c r="L331"/>
  <c r="D331"/>
  <c r="I332" i="2" s="1"/>
  <c r="L330" i="9"/>
  <c r="D330"/>
  <c r="L329"/>
  <c r="D329"/>
  <c r="L328"/>
  <c r="D328"/>
  <c r="L327"/>
  <c r="D327"/>
  <c r="I328" i="2" s="1"/>
  <c r="L326" i="9"/>
  <c r="D326"/>
  <c r="L325"/>
  <c r="D325"/>
  <c r="L324"/>
  <c r="D324"/>
  <c r="L323"/>
  <c r="D323"/>
  <c r="I324" i="2" s="1"/>
  <c r="L322" i="9"/>
  <c r="D322"/>
  <c r="L321"/>
  <c r="D321"/>
  <c r="L320"/>
  <c r="D320"/>
  <c r="L319"/>
  <c r="D319"/>
  <c r="I320" i="2" s="1"/>
  <c r="L318" i="9"/>
  <c r="D318"/>
  <c r="N360"/>
  <c r="S359"/>
  <c r="K359"/>
  <c r="S358"/>
  <c r="K358"/>
  <c r="S357"/>
  <c r="K357"/>
  <c r="S356"/>
  <c r="K356"/>
  <c r="S355"/>
  <c r="K355"/>
  <c r="S354"/>
  <c r="K354"/>
  <c r="S353"/>
  <c r="K353"/>
  <c r="S352"/>
  <c r="K352"/>
  <c r="S351"/>
  <c r="K351"/>
  <c r="S350"/>
  <c r="K350"/>
  <c r="S349"/>
  <c r="K349"/>
  <c r="S348"/>
  <c r="K348"/>
  <c r="S347"/>
  <c r="K347"/>
  <c r="S346"/>
  <c r="K346"/>
  <c r="S345"/>
  <c r="K345"/>
  <c r="S344"/>
  <c r="K344"/>
  <c r="S343"/>
  <c r="K343"/>
  <c r="S342"/>
  <c r="K342"/>
  <c r="S341"/>
  <c r="K341"/>
  <c r="S340"/>
  <c r="K340"/>
  <c r="S339"/>
  <c r="K339"/>
  <c r="S338"/>
  <c r="K338"/>
  <c r="S337"/>
  <c r="K337"/>
  <c r="S336"/>
  <c r="K336"/>
  <c r="S335"/>
  <c r="K335"/>
  <c r="S334"/>
  <c r="K334"/>
  <c r="S333"/>
  <c r="K333"/>
  <c r="S332"/>
  <c r="K332"/>
  <c r="S331"/>
  <c r="K331"/>
  <c r="S330"/>
  <c r="K330"/>
  <c r="S329"/>
  <c r="K329"/>
  <c r="S328"/>
  <c r="K328"/>
  <c r="S327"/>
  <c r="K327"/>
  <c r="S326"/>
  <c r="K326"/>
  <c r="S325"/>
  <c r="K325"/>
  <c r="S324"/>
  <c r="K324"/>
  <c r="S323"/>
  <c r="K323"/>
  <c r="S322"/>
  <c r="K322"/>
  <c r="S321"/>
  <c r="K321"/>
  <c r="S320"/>
  <c r="K320"/>
  <c r="S319"/>
  <c r="K319"/>
  <c r="S318"/>
  <c r="K318"/>
  <c r="S317"/>
  <c r="K317"/>
  <c r="M360"/>
  <c r="R359"/>
  <c r="J359"/>
  <c r="R358"/>
  <c r="J358"/>
  <c r="R357"/>
  <c r="J357"/>
  <c r="R356"/>
  <c r="J356"/>
  <c r="R355"/>
  <c r="J355"/>
  <c r="R354"/>
  <c r="J354"/>
  <c r="R353"/>
  <c r="J353"/>
  <c r="R352"/>
  <c r="J352"/>
  <c r="R351"/>
  <c r="J351"/>
  <c r="R350"/>
  <c r="J350"/>
  <c r="R349"/>
  <c r="J349"/>
  <c r="R348"/>
  <c r="J348"/>
  <c r="R347"/>
  <c r="J347"/>
  <c r="R346"/>
  <c r="J346"/>
  <c r="R345"/>
  <c r="J345"/>
  <c r="R344"/>
  <c r="J344"/>
  <c r="R343"/>
  <c r="J343"/>
  <c r="R342"/>
  <c r="J342"/>
  <c r="R341"/>
  <c r="J341"/>
  <c r="R340"/>
  <c r="J340"/>
  <c r="R339"/>
  <c r="J339"/>
  <c r="R338"/>
  <c r="J338"/>
  <c r="R337"/>
  <c r="J337"/>
  <c r="R336"/>
  <c r="J336"/>
  <c r="R335"/>
  <c r="J335"/>
  <c r="R334"/>
  <c r="J334"/>
  <c r="R333"/>
  <c r="J333"/>
  <c r="R332"/>
  <c r="J332"/>
  <c r="R331"/>
  <c r="J331"/>
  <c r="R330"/>
  <c r="J330"/>
  <c r="R329"/>
  <c r="J329"/>
  <c r="R328"/>
  <c r="J328"/>
  <c r="R327"/>
  <c r="J327"/>
  <c r="R326"/>
  <c r="J326"/>
  <c r="R325"/>
  <c r="J325"/>
  <c r="R324"/>
  <c r="J324"/>
  <c r="R323"/>
  <c r="J323"/>
  <c r="R322"/>
  <c r="J322"/>
  <c r="R321"/>
  <c r="J321"/>
  <c r="R320"/>
  <c r="J320"/>
  <c r="R319"/>
  <c r="J319"/>
  <c r="R318"/>
  <c r="J318"/>
  <c r="R317"/>
  <c r="J317"/>
  <c r="J360"/>
  <c r="Q359"/>
  <c r="I359"/>
  <c r="Q358"/>
  <c r="I358"/>
  <c r="Q357"/>
  <c r="I357"/>
  <c r="Q356"/>
  <c r="I356"/>
  <c r="Q355"/>
  <c r="I355"/>
  <c r="Q354"/>
  <c r="I354"/>
  <c r="Q353"/>
  <c r="I353"/>
  <c r="Q352"/>
  <c r="I352"/>
  <c r="Q351"/>
  <c r="I351"/>
  <c r="Q350"/>
  <c r="I350"/>
  <c r="Q349"/>
  <c r="I349"/>
  <c r="Q348"/>
  <c r="I348"/>
  <c r="Q347"/>
  <c r="I347"/>
  <c r="Q346"/>
  <c r="I346"/>
  <c r="Q345"/>
  <c r="I345"/>
  <c r="Q344"/>
  <c r="I344"/>
  <c r="Q343"/>
  <c r="I343"/>
  <c r="Q342"/>
  <c r="I342"/>
  <c r="Q341"/>
  <c r="I341"/>
  <c r="Q340"/>
  <c r="I340"/>
  <c r="Q339"/>
  <c r="I339"/>
  <c r="Q338"/>
  <c r="I338"/>
  <c r="Q337"/>
  <c r="I337"/>
  <c r="Q336"/>
  <c r="I336"/>
  <c r="Q335"/>
  <c r="I335"/>
  <c r="Q334"/>
  <c r="I334"/>
  <c r="Q333"/>
  <c r="I333"/>
  <c r="Q332"/>
  <c r="I332"/>
  <c r="Q331"/>
  <c r="I331"/>
  <c r="Q330"/>
  <c r="I330"/>
  <c r="Q329"/>
  <c r="I329"/>
  <c r="Q328"/>
  <c r="I328"/>
  <c r="Q327"/>
  <c r="I327"/>
  <c r="Q326"/>
  <c r="I326"/>
  <c r="Q325"/>
  <c r="I325"/>
  <c r="Q324"/>
  <c r="I324"/>
  <c r="Q323"/>
  <c r="I323"/>
  <c r="Q322"/>
  <c r="I322"/>
  <c r="Q321"/>
  <c r="I321"/>
  <c r="Q320"/>
  <c r="I320"/>
  <c r="Q319"/>
  <c r="I319"/>
  <c r="Q318"/>
  <c r="I318"/>
  <c r="I360"/>
  <c r="P359"/>
  <c r="H359"/>
  <c r="P358"/>
  <c r="H358"/>
  <c r="P357"/>
  <c r="H357"/>
  <c r="P356"/>
  <c r="H356"/>
  <c r="P355"/>
  <c r="H355"/>
  <c r="P354"/>
  <c r="H354"/>
  <c r="P353"/>
  <c r="H353"/>
  <c r="P352"/>
  <c r="H352"/>
  <c r="P351"/>
  <c r="H351"/>
  <c r="P350"/>
  <c r="H350"/>
  <c r="P349"/>
  <c r="H349"/>
  <c r="P348"/>
  <c r="H348"/>
  <c r="P347"/>
  <c r="H347"/>
  <c r="P346"/>
  <c r="H346"/>
  <c r="P345"/>
  <c r="H345"/>
  <c r="P344"/>
  <c r="H344"/>
  <c r="P343"/>
  <c r="H343"/>
  <c r="P342"/>
  <c r="H342"/>
  <c r="P341"/>
  <c r="H341"/>
  <c r="P340"/>
  <c r="H340"/>
  <c r="P339"/>
  <c r="H339"/>
  <c r="P338"/>
  <c r="H338"/>
  <c r="P337"/>
  <c r="H337"/>
  <c r="P336"/>
  <c r="H336"/>
  <c r="P335"/>
  <c r="H335"/>
  <c r="P334"/>
  <c r="H334"/>
  <c r="P333"/>
  <c r="H333"/>
  <c r="P332"/>
  <c r="H332"/>
  <c r="P331"/>
  <c r="H331"/>
  <c r="P330"/>
  <c r="H330"/>
  <c r="P329"/>
  <c r="H329"/>
  <c r="P328"/>
  <c r="H328"/>
  <c r="P327"/>
  <c r="H327"/>
  <c r="P326"/>
  <c r="H326"/>
  <c r="P325"/>
  <c r="H325"/>
  <c r="P324"/>
  <c r="H324"/>
  <c r="P323"/>
  <c r="H323"/>
  <c r="P322"/>
  <c r="H322"/>
  <c r="P321"/>
  <c r="H321"/>
  <c r="P320"/>
  <c r="H320"/>
  <c r="P319"/>
  <c r="H319"/>
  <c r="P318"/>
  <c r="H318"/>
  <c r="N361"/>
  <c r="G360"/>
  <c r="O359"/>
  <c r="G359"/>
  <c r="O358"/>
  <c r="G358"/>
  <c r="O357"/>
  <c r="G357"/>
  <c r="O356"/>
  <c r="G356"/>
  <c r="O355"/>
  <c r="G355"/>
  <c r="O354"/>
  <c r="G354"/>
  <c r="O353"/>
  <c r="G353"/>
  <c r="O352"/>
  <c r="G352"/>
  <c r="O351"/>
  <c r="G351"/>
  <c r="O350"/>
  <c r="G350"/>
  <c r="O349"/>
  <c r="G349"/>
  <c r="O348"/>
  <c r="G348"/>
  <c r="O347"/>
  <c r="G347"/>
  <c r="O346"/>
  <c r="G346"/>
  <c r="O345"/>
  <c r="G345"/>
  <c r="O344"/>
  <c r="G344"/>
  <c r="O343"/>
  <c r="G343"/>
  <c r="O342"/>
  <c r="G342"/>
  <c r="O341"/>
  <c r="G341"/>
  <c r="O340"/>
  <c r="G340"/>
  <c r="O339"/>
  <c r="G339"/>
  <c r="O338"/>
  <c r="G338"/>
  <c r="O337"/>
  <c r="G337"/>
  <c r="O336"/>
  <c r="G336"/>
  <c r="O335"/>
  <c r="G335"/>
  <c r="O334"/>
  <c r="G334"/>
  <c r="O333"/>
  <c r="G333"/>
  <c r="O332"/>
  <c r="G332"/>
  <c r="O331"/>
  <c r="G331"/>
  <c r="O330"/>
  <c r="G330"/>
  <c r="O329"/>
  <c r="G329"/>
  <c r="O328"/>
  <c r="G328"/>
  <c r="O327"/>
  <c r="G327"/>
  <c r="O326"/>
  <c r="G326"/>
  <c r="O325"/>
  <c r="G325"/>
  <c r="O324"/>
  <c r="G324"/>
  <c r="O323"/>
  <c r="G323"/>
  <c r="O322"/>
  <c r="G322"/>
  <c r="O321"/>
  <c r="G321"/>
  <c r="O320"/>
  <c r="G320"/>
  <c r="O319"/>
  <c r="G319"/>
  <c r="O318"/>
  <c r="G318"/>
  <c r="O317"/>
  <c r="J361"/>
  <c r="F360"/>
  <c r="N359"/>
  <c r="F359"/>
  <c r="N358"/>
  <c r="F358"/>
  <c r="N357"/>
  <c r="F357"/>
  <c r="N356"/>
  <c r="F356"/>
  <c r="N355"/>
  <c r="F355"/>
  <c r="N354"/>
  <c r="F354"/>
  <c r="N353"/>
  <c r="F353"/>
  <c r="N352"/>
  <c r="F352"/>
  <c r="N351"/>
  <c r="F351"/>
  <c r="N350"/>
  <c r="F350"/>
  <c r="N349"/>
  <c r="F349"/>
  <c r="N348"/>
  <c r="F348"/>
  <c r="N347"/>
  <c r="F347"/>
  <c r="N346"/>
  <c r="F346"/>
  <c r="N345"/>
  <c r="F345"/>
  <c r="N344"/>
  <c r="F344"/>
  <c r="N343"/>
  <c r="F343"/>
  <c r="N342"/>
  <c r="F342"/>
  <c r="N341"/>
  <c r="F341"/>
  <c r="N340"/>
  <c r="F340"/>
  <c r="N339"/>
  <c r="F339"/>
  <c r="N338"/>
  <c r="F338"/>
  <c r="N337"/>
  <c r="F337"/>
  <c r="N336"/>
  <c r="F336"/>
  <c r="N335"/>
  <c r="F335"/>
  <c r="N334"/>
  <c r="F334"/>
  <c r="N333"/>
  <c r="F333"/>
  <c r="N332"/>
  <c r="F332"/>
  <c r="N331"/>
  <c r="F331"/>
  <c r="N330"/>
  <c r="F330"/>
  <c r="N329"/>
  <c r="F329"/>
  <c r="N328"/>
  <c r="F328"/>
  <c r="N327"/>
  <c r="F327"/>
  <c r="N326"/>
  <c r="F326"/>
  <c r="N325"/>
  <c r="F325"/>
  <c r="N324"/>
  <c r="F324"/>
  <c r="N323"/>
  <c r="F323"/>
  <c r="N322"/>
  <c r="F322"/>
  <c r="N321"/>
  <c r="F321"/>
  <c r="N320"/>
  <c r="F320"/>
  <c r="N319"/>
  <c r="F319"/>
  <c r="N318"/>
  <c r="F318"/>
  <c r="N317"/>
  <c r="P317"/>
  <c r="D317"/>
  <c r="L316"/>
  <c r="D316"/>
  <c r="L315"/>
  <c r="D315"/>
  <c r="I316" i="2" s="1"/>
  <c r="L314" i="9"/>
  <c r="D314"/>
  <c r="L313"/>
  <c r="D313"/>
  <c r="L312"/>
  <c r="D312"/>
  <c r="L311"/>
  <c r="D311"/>
  <c r="I312" i="2" s="1"/>
  <c r="L310" i="9"/>
  <c r="D310"/>
  <c r="L309"/>
  <c r="D309"/>
  <c r="L308"/>
  <c r="D308"/>
  <c r="L307"/>
  <c r="D307"/>
  <c r="I308" i="2" s="1"/>
  <c r="L306" i="9"/>
  <c r="D306"/>
  <c r="L305"/>
  <c r="D305"/>
  <c r="L304"/>
  <c r="D304"/>
  <c r="L303"/>
  <c r="D303"/>
  <c r="I304" i="2" s="1"/>
  <c r="L302" i="9"/>
  <c r="D302"/>
  <c r="L301"/>
  <c r="D301"/>
  <c r="L300"/>
  <c r="D300"/>
  <c r="L299"/>
  <c r="D299"/>
  <c r="I300" i="2" s="1"/>
  <c r="L298" i="9"/>
  <c r="D298"/>
  <c r="L297"/>
  <c r="D297"/>
  <c r="L296"/>
  <c r="D296"/>
  <c r="L295"/>
  <c r="D295"/>
  <c r="I296" i="2" s="1"/>
  <c r="L294" i="9"/>
  <c r="D294"/>
  <c r="L293"/>
  <c r="D293"/>
  <c r="L292"/>
  <c r="D292"/>
  <c r="L291"/>
  <c r="D291"/>
  <c r="I292" i="2" s="1"/>
  <c r="L290" i="9"/>
  <c r="D290"/>
  <c r="L289"/>
  <c r="D289"/>
  <c r="L288"/>
  <c r="D288"/>
  <c r="L287"/>
  <c r="D287"/>
  <c r="I288" i="2" s="1"/>
  <c r="L286" i="9"/>
  <c r="D286"/>
  <c r="L285"/>
  <c r="D285"/>
  <c r="L284"/>
  <c r="D284"/>
  <c r="L283"/>
  <c r="D283"/>
  <c r="I284" i="2" s="1"/>
  <c r="L282" i="9"/>
  <c r="D282"/>
  <c r="L281"/>
  <c r="D281"/>
  <c r="L280"/>
  <c r="D280"/>
  <c r="L279"/>
  <c r="D279"/>
  <c r="I280" i="2" s="1"/>
  <c r="L278" i="9"/>
  <c r="D278"/>
  <c r="L277"/>
  <c r="D277"/>
  <c r="L276"/>
  <c r="D276"/>
  <c r="L275"/>
  <c r="M317"/>
  <c r="S316"/>
  <c r="K316"/>
  <c r="S315"/>
  <c r="K315"/>
  <c r="S314"/>
  <c r="K314"/>
  <c r="S313"/>
  <c r="K313"/>
  <c r="S312"/>
  <c r="K312"/>
  <c r="S311"/>
  <c r="K311"/>
  <c r="S310"/>
  <c r="K310"/>
  <c r="S309"/>
  <c r="K309"/>
  <c r="S308"/>
  <c r="K308"/>
  <c r="S307"/>
  <c r="K307"/>
  <c r="S306"/>
  <c r="K306"/>
  <c r="S305"/>
  <c r="K305"/>
  <c r="S304"/>
  <c r="K304"/>
  <c r="S303"/>
  <c r="K303"/>
  <c r="S302"/>
  <c r="K302"/>
  <c r="S301"/>
  <c r="K301"/>
  <c r="S300"/>
  <c r="K300"/>
  <c r="S299"/>
  <c r="K299"/>
  <c r="S298"/>
  <c r="K298"/>
  <c r="S297"/>
  <c r="K297"/>
  <c r="S296"/>
  <c r="K296"/>
  <c r="S295"/>
  <c r="K295"/>
  <c r="S294"/>
  <c r="K294"/>
  <c r="S293"/>
  <c r="K293"/>
  <c r="S292"/>
  <c r="K292"/>
  <c r="S291"/>
  <c r="K291"/>
  <c r="S290"/>
  <c r="K290"/>
  <c r="S289"/>
  <c r="K289"/>
  <c r="S288"/>
  <c r="K288"/>
  <c r="S287"/>
  <c r="K287"/>
  <c r="S286"/>
  <c r="K286"/>
  <c r="S285"/>
  <c r="K285"/>
  <c r="S284"/>
  <c r="K284"/>
  <c r="S283"/>
  <c r="K283"/>
  <c r="S282"/>
  <c r="K282"/>
  <c r="S281"/>
  <c r="K281"/>
  <c r="S280"/>
  <c r="K280"/>
  <c r="S279"/>
  <c r="K279"/>
  <c r="S278"/>
  <c r="K278"/>
  <c r="S277"/>
  <c r="K277"/>
  <c r="S276"/>
  <c r="K276"/>
  <c r="S275"/>
  <c r="K275"/>
  <c r="S274"/>
  <c r="K274"/>
  <c r="L317"/>
  <c r="R316"/>
  <c r="J316"/>
  <c r="R315"/>
  <c r="J315"/>
  <c r="R314"/>
  <c r="J314"/>
  <c r="R313"/>
  <c r="J313"/>
  <c r="R312"/>
  <c r="J312"/>
  <c r="R311"/>
  <c r="J311"/>
  <c r="R310"/>
  <c r="J310"/>
  <c r="R309"/>
  <c r="J309"/>
  <c r="R308"/>
  <c r="J308"/>
  <c r="R307"/>
  <c r="J307"/>
  <c r="R306"/>
  <c r="J306"/>
  <c r="R305"/>
  <c r="J305"/>
  <c r="R304"/>
  <c r="J304"/>
  <c r="R303"/>
  <c r="J303"/>
  <c r="R302"/>
  <c r="J302"/>
  <c r="R301"/>
  <c r="J301"/>
  <c r="R300"/>
  <c r="J300"/>
  <c r="R299"/>
  <c r="J299"/>
  <c r="R298"/>
  <c r="J298"/>
  <c r="R297"/>
  <c r="J297"/>
  <c r="R296"/>
  <c r="J296"/>
  <c r="R295"/>
  <c r="J295"/>
  <c r="R294"/>
  <c r="J294"/>
  <c r="R293"/>
  <c r="J293"/>
  <c r="R292"/>
  <c r="J292"/>
  <c r="R291"/>
  <c r="J291"/>
  <c r="R290"/>
  <c r="J290"/>
  <c r="R289"/>
  <c r="J289"/>
  <c r="R288"/>
  <c r="J288"/>
  <c r="R287"/>
  <c r="J287"/>
  <c r="R286"/>
  <c r="J286"/>
  <c r="R285"/>
  <c r="J285"/>
  <c r="R284"/>
  <c r="J284"/>
  <c r="R283"/>
  <c r="J283"/>
  <c r="R282"/>
  <c r="J282"/>
  <c r="R281"/>
  <c r="J281"/>
  <c r="R280"/>
  <c r="J280"/>
  <c r="R279"/>
  <c r="J279"/>
  <c r="R278"/>
  <c r="J278"/>
  <c r="R277"/>
  <c r="J277"/>
  <c r="R276"/>
  <c r="J276"/>
  <c r="R275"/>
  <c r="J275"/>
  <c r="R274"/>
  <c r="J274"/>
  <c r="R273"/>
  <c r="I317"/>
  <c r="Q316"/>
  <c r="I316"/>
  <c r="Q315"/>
  <c r="I315"/>
  <c r="Q314"/>
  <c r="I314"/>
  <c r="Q313"/>
  <c r="I313"/>
  <c r="Q312"/>
  <c r="I312"/>
  <c r="Q311"/>
  <c r="I311"/>
  <c r="Q310"/>
  <c r="I310"/>
  <c r="Q309"/>
  <c r="I309"/>
  <c r="Q308"/>
  <c r="I308"/>
  <c r="Q307"/>
  <c r="I307"/>
  <c r="Q306"/>
  <c r="I306"/>
  <c r="Q305"/>
  <c r="I305"/>
  <c r="Q304"/>
  <c r="I304"/>
  <c r="Q303"/>
  <c r="I303"/>
  <c r="Q302"/>
  <c r="I302"/>
  <c r="Q301"/>
  <c r="I301"/>
  <c r="Q300"/>
  <c r="I300"/>
  <c r="Q299"/>
  <c r="I299"/>
  <c r="Q298"/>
  <c r="I298"/>
  <c r="Q297"/>
  <c r="I297"/>
  <c r="Q296"/>
  <c r="I296"/>
  <c r="Q295"/>
  <c r="I295"/>
  <c r="Q294"/>
  <c r="I294"/>
  <c r="Q293"/>
  <c r="I293"/>
  <c r="Q292"/>
  <c r="I292"/>
  <c r="Q291"/>
  <c r="I291"/>
  <c r="Q290"/>
  <c r="I290"/>
  <c r="Q289"/>
  <c r="I289"/>
  <c r="Q288"/>
  <c r="I288"/>
  <c r="Q287"/>
  <c r="I287"/>
  <c r="Q286"/>
  <c r="I286"/>
  <c r="Q285"/>
  <c r="I285"/>
  <c r="Q284"/>
  <c r="I284"/>
  <c r="Q283"/>
  <c r="I283"/>
  <c r="Q282"/>
  <c r="I282"/>
  <c r="Q281"/>
  <c r="I281"/>
  <c r="Q280"/>
  <c r="I280"/>
  <c r="Q279"/>
  <c r="I279"/>
  <c r="Q278"/>
  <c r="I278"/>
  <c r="Q277"/>
  <c r="I277"/>
  <c r="Q276"/>
  <c r="I276"/>
  <c r="Q275"/>
  <c r="I275"/>
  <c r="Q274"/>
  <c r="I274"/>
  <c r="Q273"/>
  <c r="H317"/>
  <c r="P316"/>
  <c r="H316"/>
  <c r="P315"/>
  <c r="H315"/>
  <c r="P314"/>
  <c r="H314"/>
  <c r="P313"/>
  <c r="H313"/>
  <c r="P312"/>
  <c r="H312"/>
  <c r="P311"/>
  <c r="H311"/>
  <c r="P310"/>
  <c r="H310"/>
  <c r="P309"/>
  <c r="H309"/>
  <c r="P308"/>
  <c r="H308"/>
  <c r="P307"/>
  <c r="H307"/>
  <c r="P306"/>
  <c r="H306"/>
  <c r="P305"/>
  <c r="H305"/>
  <c r="P304"/>
  <c r="H304"/>
  <c r="P303"/>
  <c r="H303"/>
  <c r="P302"/>
  <c r="H302"/>
  <c r="P301"/>
  <c r="H301"/>
  <c r="P300"/>
  <c r="H300"/>
  <c r="P299"/>
  <c r="H299"/>
  <c r="P298"/>
  <c r="H298"/>
  <c r="P297"/>
  <c r="H297"/>
  <c r="P296"/>
  <c r="H296"/>
  <c r="P295"/>
  <c r="H295"/>
  <c r="P294"/>
  <c r="H294"/>
  <c r="P293"/>
  <c r="H293"/>
  <c r="P292"/>
  <c r="H292"/>
  <c r="P291"/>
  <c r="H291"/>
  <c r="P290"/>
  <c r="H290"/>
  <c r="P289"/>
  <c r="H289"/>
  <c r="P288"/>
  <c r="H288"/>
  <c r="P287"/>
  <c r="H287"/>
  <c r="P286"/>
  <c r="H286"/>
  <c r="P285"/>
  <c r="H285"/>
  <c r="P284"/>
  <c r="H284"/>
  <c r="P283"/>
  <c r="H283"/>
  <c r="P282"/>
  <c r="H282"/>
  <c r="P281"/>
  <c r="H281"/>
  <c r="P280"/>
  <c r="H280"/>
  <c r="P279"/>
  <c r="H279"/>
  <c r="P278"/>
  <c r="H278"/>
  <c r="P277"/>
  <c r="H277"/>
  <c r="P276"/>
  <c r="H276"/>
  <c r="P275"/>
  <c r="H275"/>
  <c r="G317"/>
  <c r="O316"/>
  <c r="G316"/>
  <c r="O315"/>
  <c r="G315"/>
  <c r="O314"/>
  <c r="G314"/>
  <c r="O313"/>
  <c r="G313"/>
  <c r="O312"/>
  <c r="G312"/>
  <c r="O311"/>
  <c r="G311"/>
  <c r="O310"/>
  <c r="G310"/>
  <c r="O309"/>
  <c r="G309"/>
  <c r="O308"/>
  <c r="G308"/>
  <c r="O307"/>
  <c r="G307"/>
  <c r="O306"/>
  <c r="G306"/>
  <c r="O305"/>
  <c r="G305"/>
  <c r="O304"/>
  <c r="G304"/>
  <c r="O303"/>
  <c r="G303"/>
  <c r="O302"/>
  <c r="G302"/>
  <c r="O301"/>
  <c r="G301"/>
  <c r="O300"/>
  <c r="G300"/>
  <c r="O299"/>
  <c r="G299"/>
  <c r="O298"/>
  <c r="G298"/>
  <c r="O297"/>
  <c r="G297"/>
  <c r="O296"/>
  <c r="G296"/>
  <c r="O295"/>
  <c r="G295"/>
  <c r="O294"/>
  <c r="G294"/>
  <c r="O293"/>
  <c r="G293"/>
  <c r="O292"/>
  <c r="G292"/>
  <c r="O291"/>
  <c r="G291"/>
  <c r="O290"/>
  <c r="G290"/>
  <c r="O289"/>
  <c r="G289"/>
  <c r="O288"/>
  <c r="G288"/>
  <c r="O287"/>
  <c r="G287"/>
  <c r="O286"/>
  <c r="G286"/>
  <c r="O285"/>
  <c r="G285"/>
  <c r="O284"/>
  <c r="G284"/>
  <c r="O283"/>
  <c r="G283"/>
  <c r="O282"/>
  <c r="G282"/>
  <c r="O281"/>
  <c r="G281"/>
  <c r="O280"/>
  <c r="G280"/>
  <c r="O279"/>
  <c r="G279"/>
  <c r="O278"/>
  <c r="G278"/>
  <c r="O277"/>
  <c r="G277"/>
  <c r="O276"/>
  <c r="G276"/>
  <c r="O275"/>
  <c r="G275"/>
  <c r="O274"/>
  <c r="G274"/>
  <c r="E318"/>
  <c r="F317"/>
  <c r="N316"/>
  <c r="F316"/>
  <c r="N315"/>
  <c r="F315"/>
  <c r="N314"/>
  <c r="F314"/>
  <c r="N313"/>
  <c r="F313"/>
  <c r="N312"/>
  <c r="F312"/>
  <c r="N311"/>
  <c r="F311"/>
  <c r="N310"/>
  <c r="F310"/>
  <c r="N309"/>
  <c r="F309"/>
  <c r="N308"/>
  <c r="F308"/>
  <c r="N307"/>
  <c r="F307"/>
  <c r="N306"/>
  <c r="F306"/>
  <c r="N305"/>
  <c r="F305"/>
  <c r="N304"/>
  <c r="F304"/>
  <c r="N303"/>
  <c r="F303"/>
  <c r="N302"/>
  <c r="F302"/>
  <c r="N301"/>
  <c r="F301"/>
  <c r="N300"/>
  <c r="F300"/>
  <c r="N299"/>
  <c r="F299"/>
  <c r="N298"/>
  <c r="F298"/>
  <c r="N297"/>
  <c r="F297"/>
  <c r="N296"/>
  <c r="F296"/>
  <c r="N295"/>
  <c r="F295"/>
  <c r="N294"/>
  <c r="F294"/>
  <c r="N293"/>
  <c r="F293"/>
  <c r="N292"/>
  <c r="F292"/>
  <c r="N291"/>
  <c r="F291"/>
  <c r="N290"/>
  <c r="F290"/>
  <c r="N289"/>
  <c r="F289"/>
  <c r="N288"/>
  <c r="F288"/>
  <c r="N287"/>
  <c r="F287"/>
  <c r="N286"/>
  <c r="F286"/>
  <c r="N285"/>
  <c r="F285"/>
  <c r="N284"/>
  <c r="F284"/>
  <c r="N283"/>
  <c r="F283"/>
  <c r="N282"/>
  <c r="F282"/>
  <c r="N281"/>
  <c r="F281"/>
  <c r="N280"/>
  <c r="F280"/>
  <c r="N279"/>
  <c r="F279"/>
  <c r="N278"/>
  <c r="F278"/>
  <c r="N277"/>
  <c r="F277"/>
  <c r="N276"/>
  <c r="F276"/>
  <c r="N275"/>
  <c r="F275"/>
  <c r="N274"/>
  <c r="F274"/>
  <c r="Q317"/>
  <c r="E317"/>
  <c r="M316"/>
  <c r="E316"/>
  <c r="M315"/>
  <c r="E315"/>
  <c r="M314"/>
  <c r="E314"/>
  <c r="M313"/>
  <c r="E313"/>
  <c r="M312"/>
  <c r="E312"/>
  <c r="M311"/>
  <c r="E311"/>
  <c r="M310"/>
  <c r="E310"/>
  <c r="M309"/>
  <c r="E309"/>
  <c r="M308"/>
  <c r="E308"/>
  <c r="M307"/>
  <c r="E307"/>
  <c r="M306"/>
  <c r="E306"/>
  <c r="M305"/>
  <c r="E305"/>
  <c r="M304"/>
  <c r="E304"/>
  <c r="M303"/>
  <c r="E303"/>
  <c r="M302"/>
  <c r="E302"/>
  <c r="M301"/>
  <c r="E301"/>
  <c r="M300"/>
  <c r="E300"/>
  <c r="M299"/>
  <c r="E299"/>
  <c r="M298"/>
  <c r="E298"/>
  <c r="M297"/>
  <c r="E297"/>
  <c r="M296"/>
  <c r="E296"/>
  <c r="M295"/>
  <c r="E295"/>
  <c r="M294"/>
  <c r="E294"/>
  <c r="M293"/>
  <c r="E293"/>
  <c r="M292"/>
  <c r="E292"/>
  <c r="M291"/>
  <c r="E291"/>
  <c r="M290"/>
  <c r="E290"/>
  <c r="M289"/>
  <c r="E289"/>
  <c r="M288"/>
  <c r="E288"/>
  <c r="M287"/>
  <c r="E287"/>
  <c r="M286"/>
  <c r="E286"/>
  <c r="M285"/>
  <c r="E285"/>
  <c r="M284"/>
  <c r="E284"/>
  <c r="M283"/>
  <c r="E283"/>
  <c r="M282"/>
  <c r="E282"/>
  <c r="M281"/>
  <c r="E281"/>
  <c r="M280"/>
  <c r="E280"/>
  <c r="M279"/>
  <c r="E279"/>
  <c r="M278"/>
  <c r="E278"/>
  <c r="M277"/>
  <c r="E277"/>
  <c r="M276"/>
  <c r="E276"/>
  <c r="M275"/>
  <c r="E275"/>
  <c r="I276" i="2" s="1"/>
  <c r="M274" i="9"/>
  <c r="E274"/>
  <c r="L274"/>
  <c r="L273"/>
  <c r="D273"/>
  <c r="L272"/>
  <c r="D272"/>
  <c r="L271"/>
  <c r="D271"/>
  <c r="L270"/>
  <c r="D270"/>
  <c r="L269"/>
  <c r="D269"/>
  <c r="L268"/>
  <c r="D268"/>
  <c r="L267"/>
  <c r="D267"/>
  <c r="L266"/>
  <c r="D266"/>
  <c r="L265"/>
  <c r="D265"/>
  <c r="L264"/>
  <c r="D264"/>
  <c r="L263"/>
  <c r="D263"/>
  <c r="L262"/>
  <c r="D262"/>
  <c r="L261"/>
  <c r="D261"/>
  <c r="L260"/>
  <c r="D260"/>
  <c r="L259"/>
  <c r="D259"/>
  <c r="L258"/>
  <c r="D258"/>
  <c r="L257"/>
  <c r="D257"/>
  <c r="L256"/>
  <c r="D256"/>
  <c r="L255"/>
  <c r="D255"/>
  <c r="L254"/>
  <c r="D254"/>
  <c r="L253"/>
  <c r="D253"/>
  <c r="L252"/>
  <c r="D252"/>
  <c r="L251"/>
  <c r="D251"/>
  <c r="L250"/>
  <c r="D250"/>
  <c r="L249"/>
  <c r="D249"/>
  <c r="L248"/>
  <c r="D248"/>
  <c r="L247"/>
  <c r="D247"/>
  <c r="L246"/>
  <c r="D246"/>
  <c r="L245"/>
  <c r="D245"/>
  <c r="L244"/>
  <c r="D244"/>
  <c r="L243"/>
  <c r="D243"/>
  <c r="L242"/>
  <c r="D242"/>
  <c r="L241"/>
  <c r="D241"/>
  <c r="L240"/>
  <c r="D240"/>
  <c r="L239"/>
  <c r="D239"/>
  <c r="L238"/>
  <c r="D238"/>
  <c r="L237"/>
  <c r="D237"/>
  <c r="L236"/>
  <c r="D236"/>
  <c r="L235"/>
  <c r="D235"/>
  <c r="L234"/>
  <c r="D234"/>
  <c r="L233"/>
  <c r="D233"/>
  <c r="L232"/>
  <c r="D232"/>
  <c r="H274"/>
  <c r="K273"/>
  <c r="S272"/>
  <c r="K272"/>
  <c r="S271"/>
  <c r="K271"/>
  <c r="S270"/>
  <c r="K270"/>
  <c r="S269"/>
  <c r="K269"/>
  <c r="S268"/>
  <c r="K268"/>
  <c r="S267"/>
  <c r="K267"/>
  <c r="S266"/>
  <c r="K266"/>
  <c r="S265"/>
  <c r="K265"/>
  <c r="S264"/>
  <c r="K264"/>
  <c r="S263"/>
  <c r="K263"/>
  <c r="S262"/>
  <c r="K262"/>
  <c r="S261"/>
  <c r="K261"/>
  <c r="S260"/>
  <c r="K260"/>
  <c r="S259"/>
  <c r="K259"/>
  <c r="S258"/>
  <c r="K258"/>
  <c r="S257"/>
  <c r="K257"/>
  <c r="S256"/>
  <c r="K256"/>
  <c r="S255"/>
  <c r="K255"/>
  <c r="S254"/>
  <c r="K254"/>
  <c r="S253"/>
  <c r="K253"/>
  <c r="S252"/>
  <c r="K252"/>
  <c r="S251"/>
  <c r="K251"/>
  <c r="S250"/>
  <c r="K250"/>
  <c r="S249"/>
  <c r="K249"/>
  <c r="S248"/>
  <c r="K248"/>
  <c r="S247"/>
  <c r="K247"/>
  <c r="S246"/>
  <c r="K246"/>
  <c r="S245"/>
  <c r="K245"/>
  <c r="S244"/>
  <c r="K244"/>
  <c r="S243"/>
  <c r="K243"/>
  <c r="S242"/>
  <c r="K242"/>
  <c r="S241"/>
  <c r="K241"/>
  <c r="S240"/>
  <c r="K240"/>
  <c r="S239"/>
  <c r="K239"/>
  <c r="S238"/>
  <c r="K238"/>
  <c r="S237"/>
  <c r="K237"/>
  <c r="S236"/>
  <c r="K236"/>
  <c r="S235"/>
  <c r="K235"/>
  <c r="S234"/>
  <c r="K234"/>
  <c r="S233"/>
  <c r="K233"/>
  <c r="S232"/>
  <c r="K232"/>
  <c r="S231"/>
  <c r="K231"/>
  <c r="S230"/>
  <c r="D274"/>
  <c r="J273"/>
  <c r="R272"/>
  <c r="J272"/>
  <c r="R271"/>
  <c r="J271"/>
  <c r="R270"/>
  <c r="J270"/>
  <c r="R269"/>
  <c r="J269"/>
  <c r="R268"/>
  <c r="J268"/>
  <c r="R267"/>
  <c r="J267"/>
  <c r="R266"/>
  <c r="J266"/>
  <c r="R265"/>
  <c r="J265"/>
  <c r="R264"/>
  <c r="J264"/>
  <c r="R263"/>
  <c r="J263"/>
  <c r="R262"/>
  <c r="J262"/>
  <c r="R261"/>
  <c r="J261"/>
  <c r="R260"/>
  <c r="J260"/>
  <c r="R259"/>
  <c r="J259"/>
  <c r="R258"/>
  <c r="J258"/>
  <c r="R257"/>
  <c r="J257"/>
  <c r="R256"/>
  <c r="J256"/>
  <c r="R255"/>
  <c r="J255"/>
  <c r="R254"/>
  <c r="J254"/>
  <c r="R253"/>
  <c r="J253"/>
  <c r="R252"/>
  <c r="J252"/>
  <c r="R251"/>
  <c r="J251"/>
  <c r="R250"/>
  <c r="J250"/>
  <c r="R249"/>
  <c r="J249"/>
  <c r="R248"/>
  <c r="J248"/>
  <c r="R247"/>
  <c r="J247"/>
  <c r="R246"/>
  <c r="J246"/>
  <c r="R245"/>
  <c r="J245"/>
  <c r="R244"/>
  <c r="J244"/>
  <c r="R243"/>
  <c r="J243"/>
  <c r="R242"/>
  <c r="J242"/>
  <c r="R241"/>
  <c r="J241"/>
  <c r="R240"/>
  <c r="J240"/>
  <c r="R239"/>
  <c r="J239"/>
  <c r="R238"/>
  <c r="J238"/>
  <c r="R237"/>
  <c r="J237"/>
  <c r="R236"/>
  <c r="J236"/>
  <c r="R235"/>
  <c r="J235"/>
  <c r="R234"/>
  <c r="J234"/>
  <c r="R233"/>
  <c r="J233"/>
  <c r="R232"/>
  <c r="J232"/>
  <c r="R231"/>
  <c r="J231"/>
  <c r="R230"/>
  <c r="J230"/>
  <c r="R229"/>
  <c r="S273"/>
  <c r="I273"/>
  <c r="Q272"/>
  <c r="I272"/>
  <c r="Q271"/>
  <c r="I271"/>
  <c r="Q270"/>
  <c r="I270"/>
  <c r="Q269"/>
  <c r="I269"/>
  <c r="Q268"/>
  <c r="I268"/>
  <c r="Q267"/>
  <c r="I267"/>
  <c r="Q266"/>
  <c r="I266"/>
  <c r="Q265"/>
  <c r="I265"/>
  <c r="Q264"/>
  <c r="I264"/>
  <c r="Q263"/>
  <c r="I263"/>
  <c r="Q262"/>
  <c r="I262"/>
  <c r="Q261"/>
  <c r="I261"/>
  <c r="Q260"/>
  <c r="I260"/>
  <c r="Q259"/>
  <c r="I259"/>
  <c r="Q258"/>
  <c r="I258"/>
  <c r="Q257"/>
  <c r="I257"/>
  <c r="Q256"/>
  <c r="I256"/>
  <c r="Q255"/>
  <c r="I255"/>
  <c r="Q254"/>
  <c r="I254"/>
  <c r="Q253"/>
  <c r="I253"/>
  <c r="Q252"/>
  <c r="I252"/>
  <c r="Q251"/>
  <c r="I251"/>
  <c r="Q250"/>
  <c r="I250"/>
  <c r="Q249"/>
  <c r="I249"/>
  <c r="Q248"/>
  <c r="I248"/>
  <c r="Q247"/>
  <c r="I247"/>
  <c r="Q246"/>
  <c r="I246"/>
  <c r="Q245"/>
  <c r="I245"/>
  <c r="Q244"/>
  <c r="I244"/>
  <c r="Q243"/>
  <c r="I243"/>
  <c r="Q242"/>
  <c r="I242"/>
  <c r="Q241"/>
  <c r="I241"/>
  <c r="Q240"/>
  <c r="I240"/>
  <c r="Q239"/>
  <c r="I239"/>
  <c r="Q238"/>
  <c r="I238"/>
  <c r="Q237"/>
  <c r="I237"/>
  <c r="Q236"/>
  <c r="I236"/>
  <c r="Q235"/>
  <c r="I235"/>
  <c r="Q234"/>
  <c r="I234"/>
  <c r="Q233"/>
  <c r="I233"/>
  <c r="Q232"/>
  <c r="I232"/>
  <c r="Q231"/>
  <c r="I231"/>
  <c r="Q230"/>
  <c r="I230"/>
  <c r="Q229"/>
  <c r="P273"/>
  <c r="H273"/>
  <c r="P272"/>
  <c r="H272"/>
  <c r="P271"/>
  <c r="H271"/>
  <c r="P270"/>
  <c r="H270"/>
  <c r="P269"/>
  <c r="H269"/>
  <c r="P268"/>
  <c r="H268"/>
  <c r="P267"/>
  <c r="H267"/>
  <c r="P266"/>
  <c r="H266"/>
  <c r="P265"/>
  <c r="H265"/>
  <c r="P264"/>
  <c r="H264"/>
  <c r="P263"/>
  <c r="H263"/>
  <c r="P262"/>
  <c r="H262"/>
  <c r="P261"/>
  <c r="H261"/>
  <c r="P260"/>
  <c r="H260"/>
  <c r="P259"/>
  <c r="H259"/>
  <c r="P258"/>
  <c r="H258"/>
  <c r="P257"/>
  <c r="H257"/>
  <c r="P256"/>
  <c r="H256"/>
  <c r="P255"/>
  <c r="H255"/>
  <c r="P254"/>
  <c r="H254"/>
  <c r="P253"/>
  <c r="H253"/>
  <c r="P252"/>
  <c r="H252"/>
  <c r="P251"/>
  <c r="H251"/>
  <c r="P250"/>
  <c r="H250"/>
  <c r="P249"/>
  <c r="H249"/>
  <c r="P248"/>
  <c r="H248"/>
  <c r="P247"/>
  <c r="H247"/>
  <c r="P246"/>
  <c r="H246"/>
  <c r="P245"/>
  <c r="H245"/>
  <c r="P244"/>
  <c r="H244"/>
  <c r="P243"/>
  <c r="H243"/>
  <c r="P242"/>
  <c r="H242"/>
  <c r="P241"/>
  <c r="H241"/>
  <c r="P240"/>
  <c r="H240"/>
  <c r="P239"/>
  <c r="H239"/>
  <c r="P238"/>
  <c r="H238"/>
  <c r="P237"/>
  <c r="H237"/>
  <c r="P236"/>
  <c r="H236"/>
  <c r="P235"/>
  <c r="H235"/>
  <c r="P234"/>
  <c r="H234"/>
  <c r="P233"/>
  <c r="H233"/>
  <c r="P232"/>
  <c r="H232"/>
  <c r="P231"/>
  <c r="O273"/>
  <c r="G273"/>
  <c r="O272"/>
  <c r="G272"/>
  <c r="O271"/>
  <c r="G271"/>
  <c r="O270"/>
  <c r="G270"/>
  <c r="O269"/>
  <c r="G269"/>
  <c r="O268"/>
  <c r="G268"/>
  <c r="O267"/>
  <c r="G267"/>
  <c r="O266"/>
  <c r="G266"/>
  <c r="O265"/>
  <c r="G265"/>
  <c r="O264"/>
  <c r="G264"/>
  <c r="O263"/>
  <c r="G263"/>
  <c r="O262"/>
  <c r="G262"/>
  <c r="O261"/>
  <c r="G261"/>
  <c r="O260"/>
  <c r="G260"/>
  <c r="O259"/>
  <c r="G259"/>
  <c r="O258"/>
  <c r="G258"/>
  <c r="O257"/>
  <c r="G257"/>
  <c r="O256"/>
  <c r="G256"/>
  <c r="O255"/>
  <c r="G255"/>
  <c r="O254"/>
  <c r="G254"/>
  <c r="O253"/>
  <c r="G253"/>
  <c r="O252"/>
  <c r="G252"/>
  <c r="O251"/>
  <c r="G251"/>
  <c r="O250"/>
  <c r="G250"/>
  <c r="O249"/>
  <c r="G249"/>
  <c r="O248"/>
  <c r="G248"/>
  <c r="O247"/>
  <c r="G247"/>
  <c r="O246"/>
  <c r="G246"/>
  <c r="O245"/>
  <c r="G245"/>
  <c r="O244"/>
  <c r="G244"/>
  <c r="O243"/>
  <c r="G243"/>
  <c r="O242"/>
  <c r="G242"/>
  <c r="O241"/>
  <c r="G241"/>
  <c r="O240"/>
  <c r="G240"/>
  <c r="O239"/>
  <c r="G239"/>
  <c r="O238"/>
  <c r="G238"/>
  <c r="O237"/>
  <c r="G237"/>
  <c r="O236"/>
  <c r="G236"/>
  <c r="O235"/>
  <c r="G235"/>
  <c r="O234"/>
  <c r="G234"/>
  <c r="O233"/>
  <c r="G233"/>
  <c r="O232"/>
  <c r="G232"/>
  <c r="O231"/>
  <c r="G231"/>
  <c r="O230"/>
  <c r="D275"/>
  <c r="N273"/>
  <c r="F273"/>
  <c r="N272"/>
  <c r="F272"/>
  <c r="N271"/>
  <c r="F271"/>
  <c r="N270"/>
  <c r="F270"/>
  <c r="N269"/>
  <c r="F269"/>
  <c r="N268"/>
  <c r="F268"/>
  <c r="N267"/>
  <c r="F267"/>
  <c r="N266"/>
  <c r="F266"/>
  <c r="N265"/>
  <c r="F265"/>
  <c r="N264"/>
  <c r="F264"/>
  <c r="N263"/>
  <c r="F263"/>
  <c r="N262"/>
  <c r="F262"/>
  <c r="N261"/>
  <c r="F261"/>
  <c r="N260"/>
  <c r="F260"/>
  <c r="N259"/>
  <c r="F259"/>
  <c r="N258"/>
  <c r="F258"/>
  <c r="N257"/>
  <c r="F257"/>
  <c r="N256"/>
  <c r="F256"/>
  <c r="N255"/>
  <c r="F255"/>
  <c r="N254"/>
  <c r="F254"/>
  <c r="N253"/>
  <c r="F253"/>
  <c r="N252"/>
  <c r="F252"/>
  <c r="N251"/>
  <c r="F251"/>
  <c r="N250"/>
  <c r="F250"/>
  <c r="N249"/>
  <c r="F249"/>
  <c r="N248"/>
  <c r="F248"/>
  <c r="N247"/>
  <c r="F247"/>
  <c r="N246"/>
  <c r="F246"/>
  <c r="N245"/>
  <c r="F245"/>
  <c r="N244"/>
  <c r="F244"/>
  <c r="N243"/>
  <c r="F243"/>
  <c r="N242"/>
  <c r="F242"/>
  <c r="N241"/>
  <c r="F241"/>
  <c r="N240"/>
  <c r="F240"/>
  <c r="N239"/>
  <c r="F239"/>
  <c r="N238"/>
  <c r="F238"/>
  <c r="N237"/>
  <c r="F237"/>
  <c r="N236"/>
  <c r="F236"/>
  <c r="N235"/>
  <c r="F235"/>
  <c r="N234"/>
  <c r="F234"/>
  <c r="N233"/>
  <c r="F233"/>
  <c r="N232"/>
  <c r="F232"/>
  <c r="N231"/>
  <c r="F231"/>
  <c r="N230"/>
  <c r="F230"/>
  <c r="P274"/>
  <c r="I275" i="2" s="1"/>
  <c r="M273" i="9"/>
  <c r="E273"/>
  <c r="I274" i="2" s="1"/>
  <c r="M272" i="9"/>
  <c r="E272"/>
  <c r="I273" i="2" s="1"/>
  <c r="M271" i="9"/>
  <c r="E271"/>
  <c r="I272" i="2" s="1"/>
  <c r="M270" i="9"/>
  <c r="E270"/>
  <c r="I271" i="2" s="1"/>
  <c r="M269" i="9"/>
  <c r="E269"/>
  <c r="I270" i="2" s="1"/>
  <c r="M268" i="9"/>
  <c r="E268"/>
  <c r="I269" i="2" s="1"/>
  <c r="M267" i="9"/>
  <c r="E267"/>
  <c r="I268" i="2" s="1"/>
  <c r="M266" i="9"/>
  <c r="E266"/>
  <c r="I267" i="2" s="1"/>
  <c r="M265" i="9"/>
  <c r="E265"/>
  <c r="I266" i="2" s="1"/>
  <c r="M264" i="9"/>
  <c r="E264"/>
  <c r="M263"/>
  <c r="E263"/>
  <c r="I264" i="2" s="1"/>
  <c r="M262" i="9"/>
  <c r="E262"/>
  <c r="I263" i="2" s="1"/>
  <c r="M261" i="9"/>
  <c r="E261"/>
  <c r="I262" i="2" s="1"/>
  <c r="M260" i="9"/>
  <c r="E260"/>
  <c r="I261" i="2" s="1"/>
  <c r="M259" i="9"/>
  <c r="E259"/>
  <c r="I260" i="2" s="1"/>
  <c r="M258" i="9"/>
  <c r="E258"/>
  <c r="I259" i="2" s="1"/>
  <c r="M257" i="9"/>
  <c r="E257"/>
  <c r="I258" i="2" s="1"/>
  <c r="M256" i="9"/>
  <c r="E256"/>
  <c r="I257" i="2" s="1"/>
  <c r="M255" i="9"/>
  <c r="E255"/>
  <c r="I256" i="2" s="1"/>
  <c r="M254" i="9"/>
  <c r="E254"/>
  <c r="I255" i="2" s="1"/>
  <c r="M253" i="9"/>
  <c r="E253"/>
  <c r="I254" i="2" s="1"/>
  <c r="M252" i="9"/>
  <c r="E252"/>
  <c r="I253" i="2" s="1"/>
  <c r="M251" i="9"/>
  <c r="E251"/>
  <c r="I252" i="2" s="1"/>
  <c r="M250" i="9"/>
  <c r="E250"/>
  <c r="I251" i="2" s="1"/>
  <c r="M249" i="9"/>
  <c r="E249"/>
  <c r="I250" i="2" s="1"/>
  <c r="M248" i="9"/>
  <c r="E248"/>
  <c r="I249" i="2" s="1"/>
  <c r="M247" i="9"/>
  <c r="E247"/>
  <c r="I248" i="2" s="1"/>
  <c r="M246" i="9"/>
  <c r="E246"/>
  <c r="I247" i="2" s="1"/>
  <c r="M245" i="9"/>
  <c r="E245"/>
  <c r="I246" i="2" s="1"/>
  <c r="M243" i="9"/>
  <c r="M239"/>
  <c r="M235"/>
  <c r="M231"/>
  <c r="K230"/>
  <c r="N229"/>
  <c r="F229"/>
  <c r="N228"/>
  <c r="F228"/>
  <c r="N227"/>
  <c r="F227"/>
  <c r="N226"/>
  <c r="F226"/>
  <c r="N225"/>
  <c r="F225"/>
  <c r="N224"/>
  <c r="F224"/>
  <c r="N223"/>
  <c r="F223"/>
  <c r="N222"/>
  <c r="F222"/>
  <c r="N221"/>
  <c r="F221"/>
  <c r="N220"/>
  <c r="F220"/>
  <c r="N219"/>
  <c r="F219"/>
  <c r="N218"/>
  <c r="F218"/>
  <c r="N217"/>
  <c r="F217"/>
  <c r="N216"/>
  <c r="F216"/>
  <c r="N215"/>
  <c r="F215"/>
  <c r="N214"/>
  <c r="F214"/>
  <c r="N213"/>
  <c r="F213"/>
  <c r="N212"/>
  <c r="F212"/>
  <c r="N211"/>
  <c r="F211"/>
  <c r="N210"/>
  <c r="F210"/>
  <c r="N209"/>
  <c r="F209"/>
  <c r="N208"/>
  <c r="F208"/>
  <c r="N207"/>
  <c r="F207"/>
  <c r="N206"/>
  <c r="F206"/>
  <c r="N205"/>
  <c r="F205"/>
  <c r="N204"/>
  <c r="F204"/>
  <c r="N203"/>
  <c r="F203"/>
  <c r="N202"/>
  <c r="F202"/>
  <c r="N201"/>
  <c r="F201"/>
  <c r="N200"/>
  <c r="F200"/>
  <c r="N199"/>
  <c r="F199"/>
  <c r="N198"/>
  <c r="F198"/>
  <c r="N197"/>
  <c r="F197"/>
  <c r="N196"/>
  <c r="F196"/>
  <c r="N195"/>
  <c r="F195"/>
  <c r="N194"/>
  <c r="F194"/>
  <c r="N193"/>
  <c r="F193"/>
  <c r="N192"/>
  <c r="F192"/>
  <c r="N191"/>
  <c r="F191"/>
  <c r="N190"/>
  <c r="F190"/>
  <c r="N189"/>
  <c r="F189"/>
  <c r="N188"/>
  <c r="F188"/>
  <c r="N187"/>
  <c r="F187"/>
  <c r="N186"/>
  <c r="F186"/>
  <c r="N185"/>
  <c r="F185"/>
  <c r="N184"/>
  <c r="F184"/>
  <c r="N183"/>
  <c r="F183"/>
  <c r="N182"/>
  <c r="F182"/>
  <c r="N181"/>
  <c r="F181"/>
  <c r="N180"/>
  <c r="F180"/>
  <c r="N179"/>
  <c r="F179"/>
  <c r="N178"/>
  <c r="F178"/>
  <c r="N177"/>
  <c r="F177"/>
  <c r="N176"/>
  <c r="F176"/>
  <c r="N175"/>
  <c r="F175"/>
  <c r="N174"/>
  <c r="F174"/>
  <c r="N173"/>
  <c r="F173"/>
  <c r="N172"/>
  <c r="F172"/>
  <c r="N171"/>
  <c r="F171"/>
  <c r="N170"/>
  <c r="F170"/>
  <c r="N169"/>
  <c r="F169"/>
  <c r="N168"/>
  <c r="F168"/>
  <c r="N167"/>
  <c r="F167"/>
  <c r="N166"/>
  <c r="F166"/>
  <c r="N165"/>
  <c r="F165"/>
  <c r="N164"/>
  <c r="F164"/>
  <c r="N163"/>
  <c r="F163"/>
  <c r="N162"/>
  <c r="F162"/>
  <c r="N161"/>
  <c r="F161"/>
  <c r="N160"/>
  <c r="F160"/>
  <c r="N159"/>
  <c r="F159"/>
  <c r="N158"/>
  <c r="F158"/>
  <c r="N157"/>
  <c r="F157"/>
  <c r="N156"/>
  <c r="F156"/>
  <c r="N155"/>
  <c r="F155"/>
  <c r="N154"/>
  <c r="F154"/>
  <c r="N153"/>
  <c r="F153"/>
  <c r="N152"/>
  <c r="F152"/>
  <c r="N151"/>
  <c r="F151"/>
  <c r="N150"/>
  <c r="F150"/>
  <c r="N149"/>
  <c r="F149"/>
  <c r="N148"/>
  <c r="F148"/>
  <c r="N147"/>
  <c r="E243"/>
  <c r="E239"/>
  <c r="I240" i="2" s="1"/>
  <c r="E235" i="9"/>
  <c r="L231"/>
  <c r="H230"/>
  <c r="M229"/>
  <c r="E229"/>
  <c r="M228"/>
  <c r="E228"/>
  <c r="M227"/>
  <c r="E227"/>
  <c r="M226"/>
  <c r="E226"/>
  <c r="M225"/>
  <c r="E225"/>
  <c r="M224"/>
  <c r="E224"/>
  <c r="M223"/>
  <c r="E223"/>
  <c r="M222"/>
  <c r="E222"/>
  <c r="M221"/>
  <c r="E221"/>
  <c r="M220"/>
  <c r="E220"/>
  <c r="M219"/>
  <c r="E219"/>
  <c r="M218"/>
  <c r="E218"/>
  <c r="M217"/>
  <c r="E217"/>
  <c r="M216"/>
  <c r="E216"/>
  <c r="M215"/>
  <c r="E215"/>
  <c r="M214"/>
  <c r="E214"/>
  <c r="M213"/>
  <c r="E213"/>
  <c r="M212"/>
  <c r="E212"/>
  <c r="M211"/>
  <c r="E211"/>
  <c r="M210"/>
  <c r="E210"/>
  <c r="M209"/>
  <c r="E209"/>
  <c r="M208"/>
  <c r="E208"/>
  <c r="M207"/>
  <c r="E207"/>
  <c r="M206"/>
  <c r="E206"/>
  <c r="M205"/>
  <c r="E205"/>
  <c r="M204"/>
  <c r="E204"/>
  <c r="M203"/>
  <c r="E203"/>
  <c r="M202"/>
  <c r="E202"/>
  <c r="M201"/>
  <c r="E201"/>
  <c r="M200"/>
  <c r="E200"/>
  <c r="M199"/>
  <c r="E199"/>
  <c r="M198"/>
  <c r="E198"/>
  <c r="M197"/>
  <c r="E197"/>
  <c r="M196"/>
  <c r="E196"/>
  <c r="M195"/>
  <c r="E195"/>
  <c r="M194"/>
  <c r="E194"/>
  <c r="M193"/>
  <c r="E193"/>
  <c r="M192"/>
  <c r="E192"/>
  <c r="M191"/>
  <c r="E191"/>
  <c r="M190"/>
  <c r="E190"/>
  <c r="M189"/>
  <c r="E189"/>
  <c r="M188"/>
  <c r="E188"/>
  <c r="M187"/>
  <c r="E187"/>
  <c r="M186"/>
  <c r="E186"/>
  <c r="M185"/>
  <c r="E185"/>
  <c r="M184"/>
  <c r="E184"/>
  <c r="M183"/>
  <c r="E183"/>
  <c r="M182"/>
  <c r="E182"/>
  <c r="M181"/>
  <c r="E181"/>
  <c r="M180"/>
  <c r="E180"/>
  <c r="M179"/>
  <c r="E179"/>
  <c r="M178"/>
  <c r="E178"/>
  <c r="M177"/>
  <c r="E177"/>
  <c r="M176"/>
  <c r="E176"/>
  <c r="M175"/>
  <c r="E175"/>
  <c r="M174"/>
  <c r="E174"/>
  <c r="M173"/>
  <c r="E173"/>
  <c r="M172"/>
  <c r="E172"/>
  <c r="M171"/>
  <c r="E171"/>
  <c r="M170"/>
  <c r="E170"/>
  <c r="M169"/>
  <c r="E169"/>
  <c r="M168"/>
  <c r="E168"/>
  <c r="M167"/>
  <c r="E167"/>
  <c r="M166"/>
  <c r="E166"/>
  <c r="M165"/>
  <c r="E165"/>
  <c r="M164"/>
  <c r="E164"/>
  <c r="M163"/>
  <c r="E163"/>
  <c r="M162"/>
  <c r="E162"/>
  <c r="M161"/>
  <c r="E161"/>
  <c r="M160"/>
  <c r="E160"/>
  <c r="M159"/>
  <c r="E159"/>
  <c r="M158"/>
  <c r="E158"/>
  <c r="M157"/>
  <c r="E157"/>
  <c r="M156"/>
  <c r="E156"/>
  <c r="M155"/>
  <c r="E155"/>
  <c r="M154"/>
  <c r="E154"/>
  <c r="M153"/>
  <c r="E153"/>
  <c r="M152"/>
  <c r="E152"/>
  <c r="M151"/>
  <c r="E151"/>
  <c r="M150"/>
  <c r="E150"/>
  <c r="M149"/>
  <c r="E149"/>
  <c r="M148"/>
  <c r="E148"/>
  <c r="M242"/>
  <c r="I243" i="2" s="1"/>
  <c r="M238" i="9"/>
  <c r="M234"/>
  <c r="I235" i="2" s="1"/>
  <c r="H231" i="9"/>
  <c r="G230"/>
  <c r="L229"/>
  <c r="D229"/>
  <c r="L228"/>
  <c r="D228"/>
  <c r="L227"/>
  <c r="D227"/>
  <c r="L226"/>
  <c r="D226"/>
  <c r="L225"/>
  <c r="D225"/>
  <c r="L224"/>
  <c r="D224"/>
  <c r="L223"/>
  <c r="D223"/>
  <c r="L222"/>
  <c r="D222"/>
  <c r="L221"/>
  <c r="D221"/>
  <c r="L220"/>
  <c r="D220"/>
  <c r="L219"/>
  <c r="D219"/>
  <c r="L218"/>
  <c r="D218"/>
  <c r="L217"/>
  <c r="D217"/>
  <c r="L216"/>
  <c r="D216"/>
  <c r="L215"/>
  <c r="D215"/>
  <c r="L214"/>
  <c r="D214"/>
  <c r="L213"/>
  <c r="D213"/>
  <c r="L212"/>
  <c r="D212"/>
  <c r="L211"/>
  <c r="D211"/>
  <c r="L210"/>
  <c r="D210"/>
  <c r="L209"/>
  <c r="D209"/>
  <c r="L208"/>
  <c r="D208"/>
  <c r="L207"/>
  <c r="D207"/>
  <c r="L206"/>
  <c r="D206"/>
  <c r="L205"/>
  <c r="D205"/>
  <c r="L204"/>
  <c r="D204"/>
  <c r="L203"/>
  <c r="D203"/>
  <c r="L202"/>
  <c r="D202"/>
  <c r="L201"/>
  <c r="D201"/>
  <c r="L200"/>
  <c r="D200"/>
  <c r="L199"/>
  <c r="D199"/>
  <c r="L198"/>
  <c r="D198"/>
  <c r="L197"/>
  <c r="D197"/>
  <c r="L196"/>
  <c r="D196"/>
  <c r="L195"/>
  <c r="D195"/>
  <c r="L194"/>
  <c r="D194"/>
  <c r="L193"/>
  <c r="D193"/>
  <c r="L192"/>
  <c r="D192"/>
  <c r="L191"/>
  <c r="D191"/>
  <c r="L190"/>
  <c r="D190"/>
  <c r="L189"/>
  <c r="D189"/>
  <c r="L188"/>
  <c r="D188"/>
  <c r="L187"/>
  <c r="D187"/>
  <c r="L186"/>
  <c r="D186"/>
  <c r="L185"/>
  <c r="D185"/>
  <c r="L184"/>
  <c r="D184"/>
  <c r="L183"/>
  <c r="D183"/>
  <c r="L182"/>
  <c r="D182"/>
  <c r="L181"/>
  <c r="D181"/>
  <c r="L180"/>
  <c r="D180"/>
  <c r="L179"/>
  <c r="D179"/>
  <c r="L178"/>
  <c r="D178"/>
  <c r="L177"/>
  <c r="D177"/>
  <c r="L176"/>
  <c r="D176"/>
  <c r="L175"/>
  <c r="D175"/>
  <c r="L174"/>
  <c r="D174"/>
  <c r="L173"/>
  <c r="D173"/>
  <c r="L172"/>
  <c r="D172"/>
  <c r="L171"/>
  <c r="D171"/>
  <c r="L170"/>
  <c r="D170"/>
  <c r="I171" i="2" s="1"/>
  <c r="L169" i="9"/>
  <c r="D169"/>
  <c r="L168"/>
  <c r="D168"/>
  <c r="L167"/>
  <c r="D167"/>
  <c r="L166"/>
  <c r="D166"/>
  <c r="L165"/>
  <c r="D165"/>
  <c r="L164"/>
  <c r="D164"/>
  <c r="L163"/>
  <c r="D163"/>
  <c r="L162"/>
  <c r="D162"/>
  <c r="L161"/>
  <c r="D161"/>
  <c r="L160"/>
  <c r="D160"/>
  <c r="L159"/>
  <c r="D159"/>
  <c r="L158"/>
  <c r="D158"/>
  <c r="L157"/>
  <c r="D157"/>
  <c r="L156"/>
  <c r="D156"/>
  <c r="L155"/>
  <c r="D155"/>
  <c r="L154"/>
  <c r="D154"/>
  <c r="L153"/>
  <c r="D153"/>
  <c r="L152"/>
  <c r="D152"/>
  <c r="L151"/>
  <c r="D151"/>
  <c r="L150"/>
  <c r="D150"/>
  <c r="L149"/>
  <c r="D149"/>
  <c r="L148"/>
  <c r="D148"/>
  <c r="E242"/>
  <c r="E238"/>
  <c r="I239" i="2" s="1"/>
  <c r="E234" i="9"/>
  <c r="E231"/>
  <c r="E230"/>
  <c r="K229"/>
  <c r="S228"/>
  <c r="K228"/>
  <c r="S227"/>
  <c r="K227"/>
  <c r="S226"/>
  <c r="K226"/>
  <c r="S225"/>
  <c r="K225"/>
  <c r="S224"/>
  <c r="K224"/>
  <c r="S223"/>
  <c r="K223"/>
  <c r="S222"/>
  <c r="K222"/>
  <c r="S221"/>
  <c r="K221"/>
  <c r="S220"/>
  <c r="K220"/>
  <c r="S219"/>
  <c r="K219"/>
  <c r="S218"/>
  <c r="K218"/>
  <c r="S217"/>
  <c r="K217"/>
  <c r="S216"/>
  <c r="K216"/>
  <c r="S215"/>
  <c r="K215"/>
  <c r="S214"/>
  <c r="K214"/>
  <c r="S213"/>
  <c r="K213"/>
  <c r="S212"/>
  <c r="K212"/>
  <c r="S211"/>
  <c r="K211"/>
  <c r="S210"/>
  <c r="K210"/>
  <c r="S209"/>
  <c r="K209"/>
  <c r="S208"/>
  <c r="K208"/>
  <c r="S207"/>
  <c r="K207"/>
  <c r="S206"/>
  <c r="K206"/>
  <c r="S205"/>
  <c r="K205"/>
  <c r="S204"/>
  <c r="K204"/>
  <c r="S203"/>
  <c r="K203"/>
  <c r="S202"/>
  <c r="K202"/>
  <c r="S201"/>
  <c r="K201"/>
  <c r="S200"/>
  <c r="K200"/>
  <c r="S199"/>
  <c r="K199"/>
  <c r="S198"/>
  <c r="K198"/>
  <c r="S197"/>
  <c r="K197"/>
  <c r="S196"/>
  <c r="K196"/>
  <c r="S195"/>
  <c r="K195"/>
  <c r="S194"/>
  <c r="K194"/>
  <c r="S193"/>
  <c r="K193"/>
  <c r="S192"/>
  <c r="K192"/>
  <c r="S191"/>
  <c r="K191"/>
  <c r="S190"/>
  <c r="K190"/>
  <c r="S189"/>
  <c r="K189"/>
  <c r="S188"/>
  <c r="K188"/>
  <c r="S187"/>
  <c r="K187"/>
  <c r="S186"/>
  <c r="K186"/>
  <c r="S185"/>
  <c r="K185"/>
  <c r="S184"/>
  <c r="K184"/>
  <c r="S183"/>
  <c r="K183"/>
  <c r="S182"/>
  <c r="K182"/>
  <c r="S181"/>
  <c r="K181"/>
  <c r="S180"/>
  <c r="K180"/>
  <c r="S179"/>
  <c r="K179"/>
  <c r="S178"/>
  <c r="K178"/>
  <c r="S177"/>
  <c r="K177"/>
  <c r="S176"/>
  <c r="K176"/>
  <c r="S175"/>
  <c r="K175"/>
  <c r="S174"/>
  <c r="K174"/>
  <c r="S173"/>
  <c r="K173"/>
  <c r="S172"/>
  <c r="K172"/>
  <c r="S171"/>
  <c r="K171"/>
  <c r="S170"/>
  <c r="K170"/>
  <c r="S169"/>
  <c r="K169"/>
  <c r="S168"/>
  <c r="K168"/>
  <c r="S167"/>
  <c r="K167"/>
  <c r="S166"/>
  <c r="K166"/>
  <c r="S165"/>
  <c r="K165"/>
  <c r="S164"/>
  <c r="K164"/>
  <c r="S163"/>
  <c r="K163"/>
  <c r="S162"/>
  <c r="K162"/>
  <c r="S161"/>
  <c r="K161"/>
  <c r="S160"/>
  <c r="K160"/>
  <c r="S159"/>
  <c r="K159"/>
  <c r="S158"/>
  <c r="K158"/>
  <c r="S157"/>
  <c r="K157"/>
  <c r="S156"/>
  <c r="K156"/>
  <c r="S155"/>
  <c r="K155"/>
  <c r="S154"/>
  <c r="K154"/>
  <c r="S153"/>
  <c r="K153"/>
  <c r="S152"/>
  <c r="K152"/>
  <c r="S151"/>
  <c r="K151"/>
  <c r="S150"/>
  <c r="K150"/>
  <c r="S149"/>
  <c r="K149"/>
  <c r="M241"/>
  <c r="M237"/>
  <c r="M233"/>
  <c r="D231"/>
  <c r="I232" i="2" s="1"/>
  <c r="D230" i="9"/>
  <c r="J229"/>
  <c r="R228"/>
  <c r="J228"/>
  <c r="R227"/>
  <c r="J227"/>
  <c r="R226"/>
  <c r="J226"/>
  <c r="R225"/>
  <c r="J225"/>
  <c r="R224"/>
  <c r="J224"/>
  <c r="R223"/>
  <c r="J223"/>
  <c r="R222"/>
  <c r="J222"/>
  <c r="R221"/>
  <c r="J221"/>
  <c r="R220"/>
  <c r="J220"/>
  <c r="R219"/>
  <c r="J219"/>
  <c r="R218"/>
  <c r="J218"/>
  <c r="R217"/>
  <c r="J217"/>
  <c r="R216"/>
  <c r="J216"/>
  <c r="R215"/>
  <c r="J215"/>
  <c r="R214"/>
  <c r="J214"/>
  <c r="R213"/>
  <c r="J213"/>
  <c r="R212"/>
  <c r="J212"/>
  <c r="R211"/>
  <c r="J211"/>
  <c r="R210"/>
  <c r="J210"/>
  <c r="R209"/>
  <c r="J209"/>
  <c r="R208"/>
  <c r="J208"/>
  <c r="R207"/>
  <c r="J207"/>
  <c r="R206"/>
  <c r="J206"/>
  <c r="R205"/>
  <c r="J205"/>
  <c r="R204"/>
  <c r="J204"/>
  <c r="R203"/>
  <c r="J203"/>
  <c r="R202"/>
  <c r="J202"/>
  <c r="R201"/>
  <c r="J201"/>
  <c r="R200"/>
  <c r="J200"/>
  <c r="R199"/>
  <c r="J199"/>
  <c r="R198"/>
  <c r="J198"/>
  <c r="R197"/>
  <c r="J197"/>
  <c r="R196"/>
  <c r="J196"/>
  <c r="R195"/>
  <c r="J195"/>
  <c r="R194"/>
  <c r="J194"/>
  <c r="R193"/>
  <c r="J193"/>
  <c r="R192"/>
  <c r="J192"/>
  <c r="R191"/>
  <c r="J191"/>
  <c r="R190"/>
  <c r="J190"/>
  <c r="R189"/>
  <c r="J189"/>
  <c r="R188"/>
  <c r="J188"/>
  <c r="R187"/>
  <c r="J187"/>
  <c r="R186"/>
  <c r="J186"/>
  <c r="R185"/>
  <c r="J185"/>
  <c r="R184"/>
  <c r="J184"/>
  <c r="R183"/>
  <c r="J183"/>
  <c r="R182"/>
  <c r="J182"/>
  <c r="R181"/>
  <c r="J181"/>
  <c r="R180"/>
  <c r="J180"/>
  <c r="R179"/>
  <c r="J179"/>
  <c r="R178"/>
  <c r="J178"/>
  <c r="R177"/>
  <c r="J177"/>
  <c r="R176"/>
  <c r="J176"/>
  <c r="R175"/>
  <c r="J175"/>
  <c r="E241"/>
  <c r="E237"/>
  <c r="I238" i="2" s="1"/>
  <c r="E233" i="9"/>
  <c r="P230"/>
  <c r="S229"/>
  <c r="I229"/>
  <c r="Q228"/>
  <c r="I228"/>
  <c r="Q227"/>
  <c r="I227"/>
  <c r="Q226"/>
  <c r="I226"/>
  <c r="Q225"/>
  <c r="I225"/>
  <c r="Q224"/>
  <c r="I224"/>
  <c r="Q223"/>
  <c r="I223"/>
  <c r="Q222"/>
  <c r="I222"/>
  <c r="Q221"/>
  <c r="I221"/>
  <c r="Q220"/>
  <c r="I220"/>
  <c r="Q219"/>
  <c r="I219"/>
  <c r="Q218"/>
  <c r="I218"/>
  <c r="Q217"/>
  <c r="I217"/>
  <c r="Q216"/>
  <c r="I216"/>
  <c r="Q215"/>
  <c r="I215"/>
  <c r="Q214"/>
  <c r="I214"/>
  <c r="Q213"/>
  <c r="I213"/>
  <c r="Q212"/>
  <c r="I212"/>
  <c r="Q211"/>
  <c r="I211"/>
  <c r="Q210"/>
  <c r="I210"/>
  <c r="Q209"/>
  <c r="I209"/>
  <c r="Q208"/>
  <c r="I208"/>
  <c r="Q207"/>
  <c r="I207"/>
  <c r="Q206"/>
  <c r="I206"/>
  <c r="Q205"/>
  <c r="I205"/>
  <c r="Q204"/>
  <c r="I204"/>
  <c r="Q203"/>
  <c r="I203"/>
  <c r="Q202"/>
  <c r="I202"/>
  <c r="Q201"/>
  <c r="I201"/>
  <c r="Q200"/>
  <c r="I200"/>
  <c r="Q199"/>
  <c r="I199"/>
  <c r="Q198"/>
  <c r="I198"/>
  <c r="Q197"/>
  <c r="I197"/>
  <c r="Q196"/>
  <c r="I196"/>
  <c r="Q195"/>
  <c r="I195"/>
  <c r="Q194"/>
  <c r="I194"/>
  <c r="Q193"/>
  <c r="I193"/>
  <c r="Q192"/>
  <c r="I192"/>
  <c r="Q191"/>
  <c r="I191"/>
  <c r="Q190"/>
  <c r="I190"/>
  <c r="Q189"/>
  <c r="I189"/>
  <c r="Q188"/>
  <c r="I188"/>
  <c r="Q187"/>
  <c r="I187"/>
  <c r="Q186"/>
  <c r="I186"/>
  <c r="Q185"/>
  <c r="I185"/>
  <c r="Q184"/>
  <c r="I184"/>
  <c r="Q183"/>
  <c r="I183"/>
  <c r="Q182"/>
  <c r="I182"/>
  <c r="Q181"/>
  <c r="I181"/>
  <c r="Q180"/>
  <c r="I180"/>
  <c r="Q179"/>
  <c r="I179"/>
  <c r="Q178"/>
  <c r="I178"/>
  <c r="Q177"/>
  <c r="I177"/>
  <c r="Q176"/>
  <c r="I176"/>
  <c r="Q175"/>
  <c r="I175"/>
  <c r="Q174"/>
  <c r="I174"/>
  <c r="Q173"/>
  <c r="I173"/>
  <c r="Q172"/>
  <c r="I172"/>
  <c r="Q171"/>
  <c r="I171"/>
  <c r="Q170"/>
  <c r="I170"/>
  <c r="Q169"/>
  <c r="I169"/>
  <c r="Q168"/>
  <c r="I168"/>
  <c r="Q167"/>
  <c r="I167"/>
  <c r="Q166"/>
  <c r="I166"/>
  <c r="Q165"/>
  <c r="I165"/>
  <c r="Q164"/>
  <c r="I164"/>
  <c r="Q163"/>
  <c r="I163"/>
  <c r="Q162"/>
  <c r="I162"/>
  <c r="Q161"/>
  <c r="I161"/>
  <c r="Q160"/>
  <c r="I160"/>
  <c r="Q159"/>
  <c r="I159"/>
  <c r="Q158"/>
  <c r="I158"/>
  <c r="Q157"/>
  <c r="I157"/>
  <c r="Q156"/>
  <c r="I156"/>
  <c r="Q155"/>
  <c r="I155"/>
  <c r="Q154"/>
  <c r="I154"/>
  <c r="Q153"/>
  <c r="I153"/>
  <c r="Q152"/>
  <c r="I152"/>
  <c r="Q151"/>
  <c r="I151"/>
  <c r="Q150"/>
  <c r="I150"/>
  <c r="Q149"/>
  <c r="I149"/>
  <c r="Q148"/>
  <c r="I148"/>
  <c r="Q147"/>
  <c r="M244"/>
  <c r="M240"/>
  <c r="M236"/>
  <c r="M232"/>
  <c r="M230"/>
  <c r="P229"/>
  <c r="H229"/>
  <c r="P228"/>
  <c r="H228"/>
  <c r="P227"/>
  <c r="H227"/>
  <c r="P226"/>
  <c r="H226"/>
  <c r="P225"/>
  <c r="H225"/>
  <c r="P224"/>
  <c r="H224"/>
  <c r="P223"/>
  <c r="H223"/>
  <c r="P222"/>
  <c r="H222"/>
  <c r="P221"/>
  <c r="H221"/>
  <c r="P220"/>
  <c r="H220"/>
  <c r="P219"/>
  <c r="H219"/>
  <c r="P218"/>
  <c r="H218"/>
  <c r="P217"/>
  <c r="H217"/>
  <c r="P216"/>
  <c r="H216"/>
  <c r="P215"/>
  <c r="H215"/>
  <c r="P214"/>
  <c r="H214"/>
  <c r="P213"/>
  <c r="H213"/>
  <c r="P212"/>
  <c r="H212"/>
  <c r="P211"/>
  <c r="H211"/>
  <c r="P210"/>
  <c r="H210"/>
  <c r="P209"/>
  <c r="H209"/>
  <c r="P208"/>
  <c r="H208"/>
  <c r="P207"/>
  <c r="H207"/>
  <c r="P206"/>
  <c r="H206"/>
  <c r="P205"/>
  <c r="H205"/>
  <c r="P204"/>
  <c r="H204"/>
  <c r="P203"/>
  <c r="H203"/>
  <c r="P202"/>
  <c r="H202"/>
  <c r="P201"/>
  <c r="H201"/>
  <c r="P200"/>
  <c r="H200"/>
  <c r="P199"/>
  <c r="H199"/>
  <c r="P198"/>
  <c r="H198"/>
  <c r="P197"/>
  <c r="H197"/>
  <c r="P196"/>
  <c r="H196"/>
  <c r="P195"/>
  <c r="H195"/>
  <c r="P194"/>
  <c r="H194"/>
  <c r="P193"/>
  <c r="H193"/>
  <c r="P192"/>
  <c r="H192"/>
  <c r="P191"/>
  <c r="H191"/>
  <c r="P190"/>
  <c r="H190"/>
  <c r="P189"/>
  <c r="H189"/>
  <c r="P188"/>
  <c r="H188"/>
  <c r="P187"/>
  <c r="H187"/>
  <c r="P186"/>
  <c r="H186"/>
  <c r="P185"/>
  <c r="H185"/>
  <c r="P184"/>
  <c r="H184"/>
  <c r="P183"/>
  <c r="H183"/>
  <c r="P182"/>
  <c r="H182"/>
  <c r="P181"/>
  <c r="H181"/>
  <c r="P180"/>
  <c r="H180"/>
  <c r="P179"/>
  <c r="H179"/>
  <c r="P178"/>
  <c r="H178"/>
  <c r="P177"/>
  <c r="H177"/>
  <c r="P176"/>
  <c r="H176"/>
  <c r="P175"/>
  <c r="H175"/>
  <c r="P174"/>
  <c r="H174"/>
  <c r="P173"/>
  <c r="H173"/>
  <c r="P172"/>
  <c r="H172"/>
  <c r="P171"/>
  <c r="H171"/>
  <c r="P170"/>
  <c r="H170"/>
  <c r="P169"/>
  <c r="H169"/>
  <c r="P168"/>
  <c r="H168"/>
  <c r="P167"/>
  <c r="H167"/>
  <c r="P166"/>
  <c r="H166"/>
  <c r="P165"/>
  <c r="H165"/>
  <c r="P164"/>
  <c r="H164"/>
  <c r="P163"/>
  <c r="H163"/>
  <c r="P162"/>
  <c r="H162"/>
  <c r="P161"/>
  <c r="H161"/>
  <c r="P160"/>
  <c r="H160"/>
  <c r="P159"/>
  <c r="H159"/>
  <c r="P158"/>
  <c r="H158"/>
  <c r="P157"/>
  <c r="H157"/>
  <c r="P156"/>
  <c r="H156"/>
  <c r="P155"/>
  <c r="H155"/>
  <c r="P154"/>
  <c r="H154"/>
  <c r="P153"/>
  <c r="H153"/>
  <c r="P152"/>
  <c r="H152"/>
  <c r="P151"/>
  <c r="H151"/>
  <c r="P150"/>
  <c r="H150"/>
  <c r="P149"/>
  <c r="H149"/>
  <c r="P148"/>
  <c r="E244"/>
  <c r="I245" i="2" s="1"/>
  <c r="E240" i="9"/>
  <c r="E236"/>
  <c r="I237" i="2" s="1"/>
  <c r="E232" i="9"/>
  <c r="L230"/>
  <c r="O229"/>
  <c r="G229"/>
  <c r="I230" i="2" s="1"/>
  <c r="O228" i="9"/>
  <c r="G228"/>
  <c r="O227"/>
  <c r="G227"/>
  <c r="I228" i="2" s="1"/>
  <c r="O226" i="9"/>
  <c r="G226"/>
  <c r="O225"/>
  <c r="G225"/>
  <c r="I226" i="2" s="1"/>
  <c r="O224" i="9"/>
  <c r="G224"/>
  <c r="O223"/>
  <c r="G223"/>
  <c r="I224" i="2" s="1"/>
  <c r="O222" i="9"/>
  <c r="G222"/>
  <c r="O221"/>
  <c r="G221"/>
  <c r="I222" i="2" s="1"/>
  <c r="O220" i="9"/>
  <c r="G220"/>
  <c r="O219"/>
  <c r="G219"/>
  <c r="I220" i="2" s="1"/>
  <c r="O218" i="9"/>
  <c r="G218"/>
  <c r="I219" i="2" s="1"/>
  <c r="O217" i="9"/>
  <c r="G217"/>
  <c r="I218" i="2" s="1"/>
  <c r="O216" i="9"/>
  <c r="G216"/>
  <c r="O215"/>
  <c r="G215"/>
  <c r="I216" i="2" s="1"/>
  <c r="O214" i="9"/>
  <c r="G214"/>
  <c r="O213"/>
  <c r="G213"/>
  <c r="I214" i="2" s="1"/>
  <c r="O212" i="9"/>
  <c r="G212"/>
  <c r="O211"/>
  <c r="G211"/>
  <c r="I212" i="2" s="1"/>
  <c r="O210" i="9"/>
  <c r="G210"/>
  <c r="O209"/>
  <c r="G209"/>
  <c r="I210" i="2" s="1"/>
  <c r="O208" i="9"/>
  <c r="G208"/>
  <c r="O207"/>
  <c r="G207"/>
  <c r="I208" i="2" s="1"/>
  <c r="O206" i="9"/>
  <c r="G206"/>
  <c r="O205"/>
  <c r="G205"/>
  <c r="I206" i="2" s="1"/>
  <c r="O204" i="9"/>
  <c r="G204"/>
  <c r="O203"/>
  <c r="G203"/>
  <c r="I204" i="2" s="1"/>
  <c r="O202" i="9"/>
  <c r="G202"/>
  <c r="O201"/>
  <c r="G201"/>
  <c r="I202" i="2" s="1"/>
  <c r="O200" i="9"/>
  <c r="G200"/>
  <c r="O199"/>
  <c r="G199"/>
  <c r="I200" i="2" s="1"/>
  <c r="O198" i="9"/>
  <c r="G198"/>
  <c r="O197"/>
  <c r="G197"/>
  <c r="I198" i="2" s="1"/>
  <c r="O196" i="9"/>
  <c r="G196"/>
  <c r="O195"/>
  <c r="G195"/>
  <c r="I196" i="2" s="1"/>
  <c r="O194" i="9"/>
  <c r="G194"/>
  <c r="O193"/>
  <c r="G193"/>
  <c r="I194" i="2" s="1"/>
  <c r="O192" i="9"/>
  <c r="G192"/>
  <c r="O191"/>
  <c r="G191"/>
  <c r="I192" i="2" s="1"/>
  <c r="O190" i="9"/>
  <c r="G190"/>
  <c r="O189"/>
  <c r="G189"/>
  <c r="I190" i="2" s="1"/>
  <c r="O188" i="9"/>
  <c r="G188"/>
  <c r="O187"/>
  <c r="G187"/>
  <c r="I188" i="2" s="1"/>
  <c r="O186" i="9"/>
  <c r="G186"/>
  <c r="I187" i="2" s="1"/>
  <c r="O185" i="9"/>
  <c r="G185"/>
  <c r="I186" i="2" s="1"/>
  <c r="O184" i="9"/>
  <c r="G184"/>
  <c r="O183"/>
  <c r="G183"/>
  <c r="I184" i="2" s="1"/>
  <c r="O182" i="9"/>
  <c r="G182"/>
  <c r="O181"/>
  <c r="G181"/>
  <c r="I182" i="2" s="1"/>
  <c r="O180" i="9"/>
  <c r="G180"/>
  <c r="O179"/>
  <c r="G179"/>
  <c r="I180" i="2" s="1"/>
  <c r="O178" i="9"/>
  <c r="G178"/>
  <c r="O177"/>
  <c r="G177"/>
  <c r="I178" i="2" s="1"/>
  <c r="O176" i="9"/>
  <c r="G176"/>
  <c r="O175"/>
  <c r="G175"/>
  <c r="I176" i="2" s="1"/>
  <c r="O174" i="9"/>
  <c r="G174"/>
  <c r="O173"/>
  <c r="G173"/>
  <c r="O172"/>
  <c r="G172"/>
  <c r="O171"/>
  <c r="G171"/>
  <c r="I172" i="2" s="1"/>
  <c r="O170" i="9"/>
  <c r="G170"/>
  <c r="O169"/>
  <c r="G169"/>
  <c r="O168"/>
  <c r="G168"/>
  <c r="O167"/>
  <c r="G167"/>
  <c r="O166"/>
  <c r="G166"/>
  <c r="O165"/>
  <c r="G165"/>
  <c r="O164"/>
  <c r="G164"/>
  <c r="O163"/>
  <c r="G163"/>
  <c r="I164" i="2" s="1"/>
  <c r="O162" i="9"/>
  <c r="G162"/>
  <c r="O161"/>
  <c r="G161"/>
  <c r="O160"/>
  <c r="G160"/>
  <c r="O159"/>
  <c r="G159"/>
  <c r="O158"/>
  <c r="G158"/>
  <c r="O157"/>
  <c r="G157"/>
  <c r="O156"/>
  <c r="G156"/>
  <c r="O155"/>
  <c r="G155"/>
  <c r="I156" i="2" s="1"/>
  <c r="O154" i="9"/>
  <c r="G154"/>
  <c r="I155" i="2" s="1"/>
  <c r="O153" i="9"/>
  <c r="G153"/>
  <c r="O152"/>
  <c r="G152"/>
  <c r="O151"/>
  <c r="G151"/>
  <c r="O150"/>
  <c r="G150"/>
  <c r="O149"/>
  <c r="G149"/>
  <c r="R173"/>
  <c r="R169"/>
  <c r="R165"/>
  <c r="R161"/>
  <c r="R157"/>
  <c r="R153"/>
  <c r="R149"/>
  <c r="G148"/>
  <c r="J147"/>
  <c r="R146"/>
  <c r="J146"/>
  <c r="R145"/>
  <c r="J145"/>
  <c r="R144"/>
  <c r="J144"/>
  <c r="R143"/>
  <c r="J143"/>
  <c r="R142"/>
  <c r="J142"/>
  <c r="R141"/>
  <c r="J141"/>
  <c r="R140"/>
  <c r="J140"/>
  <c r="R139"/>
  <c r="J139"/>
  <c r="R138"/>
  <c r="J138"/>
  <c r="R137"/>
  <c r="J137"/>
  <c r="R136"/>
  <c r="J136"/>
  <c r="R135"/>
  <c r="J135"/>
  <c r="R134"/>
  <c r="J134"/>
  <c r="R133"/>
  <c r="J133"/>
  <c r="R132"/>
  <c r="J132"/>
  <c r="R131"/>
  <c r="J131"/>
  <c r="R130"/>
  <c r="J130"/>
  <c r="R129"/>
  <c r="J129"/>
  <c r="R128"/>
  <c r="J128"/>
  <c r="R127"/>
  <c r="J127"/>
  <c r="R126"/>
  <c r="J126"/>
  <c r="R125"/>
  <c r="J125"/>
  <c r="R124"/>
  <c r="J124"/>
  <c r="R123"/>
  <c r="J123"/>
  <c r="R122"/>
  <c r="J122"/>
  <c r="R121"/>
  <c r="J121"/>
  <c r="R120"/>
  <c r="J120"/>
  <c r="R119"/>
  <c r="J119"/>
  <c r="R118"/>
  <c r="J118"/>
  <c r="R117"/>
  <c r="J117"/>
  <c r="R116"/>
  <c r="J116"/>
  <c r="R115"/>
  <c r="J115"/>
  <c r="R114"/>
  <c r="J114"/>
  <c r="R113"/>
  <c r="J113"/>
  <c r="R112"/>
  <c r="J112"/>
  <c r="R111"/>
  <c r="J111"/>
  <c r="R110"/>
  <c r="J110"/>
  <c r="R109"/>
  <c r="J109"/>
  <c r="R108"/>
  <c r="J108"/>
  <c r="R107"/>
  <c r="J107"/>
  <c r="R106"/>
  <c r="J106"/>
  <c r="R105"/>
  <c r="J105"/>
  <c r="R104"/>
  <c r="J104"/>
  <c r="R103"/>
  <c r="J103"/>
  <c r="R102"/>
  <c r="J102"/>
  <c r="R101"/>
  <c r="J101"/>
  <c r="R100"/>
  <c r="J100"/>
  <c r="R99"/>
  <c r="J99"/>
  <c r="R98"/>
  <c r="J98"/>
  <c r="R97"/>
  <c r="J97"/>
  <c r="R96"/>
  <c r="J96"/>
  <c r="R95"/>
  <c r="J95"/>
  <c r="R94"/>
  <c r="J94"/>
  <c r="R93"/>
  <c r="J93"/>
  <c r="R92"/>
  <c r="J92"/>
  <c r="R91"/>
  <c r="J91"/>
  <c r="R90"/>
  <c r="J90"/>
  <c r="R89"/>
  <c r="J89"/>
  <c r="R88"/>
  <c r="J88"/>
  <c r="R87"/>
  <c r="J87"/>
  <c r="R86"/>
  <c r="J86"/>
  <c r="R85"/>
  <c r="J85"/>
  <c r="R84"/>
  <c r="J84"/>
  <c r="R83"/>
  <c r="J83"/>
  <c r="J82"/>
  <c r="R81"/>
  <c r="J81"/>
  <c r="R80"/>
  <c r="J80"/>
  <c r="R79"/>
  <c r="J79"/>
  <c r="J78"/>
  <c r="J77"/>
  <c r="J76"/>
  <c r="R75"/>
  <c r="J75"/>
  <c r="J74"/>
  <c r="R73"/>
  <c r="J73"/>
  <c r="J72"/>
  <c r="J71"/>
  <c r="J70"/>
  <c r="J69"/>
  <c r="J68"/>
  <c r="J67"/>
  <c r="R66"/>
  <c r="J173"/>
  <c r="J169"/>
  <c r="J165"/>
  <c r="J161"/>
  <c r="J157"/>
  <c r="J153"/>
  <c r="J149"/>
  <c r="S147"/>
  <c r="I147"/>
  <c r="Q146"/>
  <c r="I146"/>
  <c r="Q145"/>
  <c r="I145"/>
  <c r="Q144"/>
  <c r="I144"/>
  <c r="Q143"/>
  <c r="I143"/>
  <c r="Q142"/>
  <c r="I142"/>
  <c r="Q141"/>
  <c r="I141"/>
  <c r="Q140"/>
  <c r="I140"/>
  <c r="Q139"/>
  <c r="I139"/>
  <c r="Q138"/>
  <c r="I138"/>
  <c r="Q137"/>
  <c r="I137"/>
  <c r="Q136"/>
  <c r="I136"/>
  <c r="Q135"/>
  <c r="I135"/>
  <c r="Q134"/>
  <c r="I134"/>
  <c r="Q133"/>
  <c r="I133"/>
  <c r="Q132"/>
  <c r="I132"/>
  <c r="Q131"/>
  <c r="I131"/>
  <c r="Q130"/>
  <c r="I130"/>
  <c r="Q129"/>
  <c r="I129"/>
  <c r="Q128"/>
  <c r="I128"/>
  <c r="Q127"/>
  <c r="I127"/>
  <c r="Q126"/>
  <c r="I126"/>
  <c r="Q125"/>
  <c r="I125"/>
  <c r="Q124"/>
  <c r="I124"/>
  <c r="Q123"/>
  <c r="I123"/>
  <c r="Q122"/>
  <c r="I122"/>
  <c r="Q121"/>
  <c r="I121"/>
  <c r="Q120"/>
  <c r="I120"/>
  <c r="Q119"/>
  <c r="I119"/>
  <c r="Q118"/>
  <c r="I118"/>
  <c r="Q117"/>
  <c r="I117"/>
  <c r="Q116"/>
  <c r="I116"/>
  <c r="Q115"/>
  <c r="I115"/>
  <c r="Q114"/>
  <c r="I114"/>
  <c r="Q113"/>
  <c r="I113"/>
  <c r="Q112"/>
  <c r="I112"/>
  <c r="Q111"/>
  <c r="I111"/>
  <c r="Q110"/>
  <c r="I110"/>
  <c r="Q109"/>
  <c r="I109"/>
  <c r="Q108"/>
  <c r="I108"/>
  <c r="Q107"/>
  <c r="I107"/>
  <c r="Q106"/>
  <c r="I106"/>
  <c r="Q105"/>
  <c r="I105"/>
  <c r="Q104"/>
  <c r="I104"/>
  <c r="Q103"/>
  <c r="I103"/>
  <c r="Q102"/>
  <c r="I102"/>
  <c r="Q101"/>
  <c r="I101"/>
  <c r="Q100"/>
  <c r="I100"/>
  <c r="Q99"/>
  <c r="I99"/>
  <c r="Q98"/>
  <c r="I98"/>
  <c r="Q97"/>
  <c r="I97"/>
  <c r="Q96"/>
  <c r="I96"/>
  <c r="Q95"/>
  <c r="I95"/>
  <c r="Q94"/>
  <c r="I94"/>
  <c r="Q93"/>
  <c r="I93"/>
  <c r="Q92"/>
  <c r="I92"/>
  <c r="Q91"/>
  <c r="I91"/>
  <c r="Q90"/>
  <c r="I90"/>
  <c r="Q89"/>
  <c r="I89"/>
  <c r="Q88"/>
  <c r="I88"/>
  <c r="Q87"/>
  <c r="I87"/>
  <c r="Q86"/>
  <c r="I86"/>
  <c r="Q85"/>
  <c r="I85"/>
  <c r="Q84"/>
  <c r="I84"/>
  <c r="Q83"/>
  <c r="I83"/>
  <c r="I82"/>
  <c r="I81"/>
  <c r="I77"/>
  <c r="I75"/>
  <c r="Q73"/>
  <c r="I73"/>
  <c r="I69"/>
  <c r="Q66"/>
  <c r="R172"/>
  <c r="R168"/>
  <c r="R164"/>
  <c r="R160"/>
  <c r="R156"/>
  <c r="R152"/>
  <c r="S148"/>
  <c r="R147"/>
  <c r="H147"/>
  <c r="P146"/>
  <c r="H146"/>
  <c r="P145"/>
  <c r="H145"/>
  <c r="P144"/>
  <c r="H144"/>
  <c r="P143"/>
  <c r="H143"/>
  <c r="P142"/>
  <c r="H142"/>
  <c r="P141"/>
  <c r="H141"/>
  <c r="P140"/>
  <c r="H140"/>
  <c r="P139"/>
  <c r="H139"/>
  <c r="P138"/>
  <c r="H138"/>
  <c r="P137"/>
  <c r="H137"/>
  <c r="P136"/>
  <c r="H136"/>
  <c r="P135"/>
  <c r="H135"/>
  <c r="P134"/>
  <c r="H134"/>
  <c r="P133"/>
  <c r="H133"/>
  <c r="P132"/>
  <c r="H132"/>
  <c r="P131"/>
  <c r="H131"/>
  <c r="P130"/>
  <c r="H130"/>
  <c r="P129"/>
  <c r="H129"/>
  <c r="P128"/>
  <c r="H128"/>
  <c r="P127"/>
  <c r="H127"/>
  <c r="P126"/>
  <c r="H126"/>
  <c r="P125"/>
  <c r="H125"/>
  <c r="P124"/>
  <c r="H124"/>
  <c r="P123"/>
  <c r="H123"/>
  <c r="P122"/>
  <c r="H122"/>
  <c r="P121"/>
  <c r="H121"/>
  <c r="P120"/>
  <c r="H120"/>
  <c r="P119"/>
  <c r="H119"/>
  <c r="P118"/>
  <c r="H118"/>
  <c r="P117"/>
  <c r="H117"/>
  <c r="P116"/>
  <c r="H116"/>
  <c r="P115"/>
  <c r="H115"/>
  <c r="P114"/>
  <c r="H114"/>
  <c r="P113"/>
  <c r="H113"/>
  <c r="P112"/>
  <c r="H112"/>
  <c r="P111"/>
  <c r="H111"/>
  <c r="P110"/>
  <c r="H110"/>
  <c r="P109"/>
  <c r="H109"/>
  <c r="P108"/>
  <c r="H108"/>
  <c r="P107"/>
  <c r="H107"/>
  <c r="P106"/>
  <c r="H106"/>
  <c r="P105"/>
  <c r="H105"/>
  <c r="P104"/>
  <c r="H104"/>
  <c r="P103"/>
  <c r="H103"/>
  <c r="P102"/>
  <c r="H102"/>
  <c r="P101"/>
  <c r="H101"/>
  <c r="P100"/>
  <c r="H100"/>
  <c r="P99"/>
  <c r="H99"/>
  <c r="P98"/>
  <c r="H98"/>
  <c r="P97"/>
  <c r="H97"/>
  <c r="P96"/>
  <c r="H96"/>
  <c r="P95"/>
  <c r="H95"/>
  <c r="P94"/>
  <c r="H94"/>
  <c r="P93"/>
  <c r="H93"/>
  <c r="P92"/>
  <c r="H92"/>
  <c r="P91"/>
  <c r="H91"/>
  <c r="P90"/>
  <c r="H90"/>
  <c r="P89"/>
  <c r="H89"/>
  <c r="P88"/>
  <c r="H88"/>
  <c r="P87"/>
  <c r="H87"/>
  <c r="P86"/>
  <c r="H86"/>
  <c r="P85"/>
  <c r="H85"/>
  <c r="P84"/>
  <c r="H84"/>
  <c r="P83"/>
  <c r="H83"/>
  <c r="P82"/>
  <c r="H81"/>
  <c r="P80"/>
  <c r="P79"/>
  <c r="P78"/>
  <c r="P77"/>
  <c r="P76"/>
  <c r="P75"/>
  <c r="P74"/>
  <c r="P73"/>
  <c r="H73"/>
  <c r="P72"/>
  <c r="J172"/>
  <c r="J168"/>
  <c r="J164"/>
  <c r="J160"/>
  <c r="J156"/>
  <c r="J152"/>
  <c r="R148"/>
  <c r="P147"/>
  <c r="G147"/>
  <c r="O146"/>
  <c r="G146"/>
  <c r="O145"/>
  <c r="G145"/>
  <c r="O144"/>
  <c r="G144"/>
  <c r="O143"/>
  <c r="G143"/>
  <c r="O142"/>
  <c r="G142"/>
  <c r="O141"/>
  <c r="G141"/>
  <c r="O140"/>
  <c r="G140"/>
  <c r="O139"/>
  <c r="G139"/>
  <c r="O138"/>
  <c r="G138"/>
  <c r="O137"/>
  <c r="G137"/>
  <c r="O136"/>
  <c r="G136"/>
  <c r="O135"/>
  <c r="G135"/>
  <c r="O134"/>
  <c r="G134"/>
  <c r="O133"/>
  <c r="G133"/>
  <c r="O132"/>
  <c r="G132"/>
  <c r="O131"/>
  <c r="G131"/>
  <c r="O130"/>
  <c r="G130"/>
  <c r="O129"/>
  <c r="G129"/>
  <c r="O128"/>
  <c r="G128"/>
  <c r="O127"/>
  <c r="G127"/>
  <c r="O126"/>
  <c r="G126"/>
  <c r="O125"/>
  <c r="G125"/>
  <c r="O124"/>
  <c r="G124"/>
  <c r="O123"/>
  <c r="G123"/>
  <c r="O122"/>
  <c r="G122"/>
  <c r="O121"/>
  <c r="G121"/>
  <c r="O120"/>
  <c r="G120"/>
  <c r="O119"/>
  <c r="G119"/>
  <c r="O118"/>
  <c r="G118"/>
  <c r="O117"/>
  <c r="G117"/>
  <c r="O116"/>
  <c r="G116"/>
  <c r="O115"/>
  <c r="G115"/>
  <c r="O114"/>
  <c r="G114"/>
  <c r="O113"/>
  <c r="G113"/>
  <c r="O112"/>
  <c r="G112"/>
  <c r="O111"/>
  <c r="G111"/>
  <c r="O110"/>
  <c r="G110"/>
  <c r="O109"/>
  <c r="G109"/>
  <c r="O108"/>
  <c r="G108"/>
  <c r="O107"/>
  <c r="G107"/>
  <c r="O106"/>
  <c r="G106"/>
  <c r="O105"/>
  <c r="G105"/>
  <c r="O104"/>
  <c r="G104"/>
  <c r="O103"/>
  <c r="G103"/>
  <c r="O102"/>
  <c r="G102"/>
  <c r="O101"/>
  <c r="G101"/>
  <c r="O100"/>
  <c r="G100"/>
  <c r="O99"/>
  <c r="G99"/>
  <c r="O98"/>
  <c r="G98"/>
  <c r="O97"/>
  <c r="G97"/>
  <c r="O96"/>
  <c r="G96"/>
  <c r="O95"/>
  <c r="G95"/>
  <c r="O94"/>
  <c r="G94"/>
  <c r="O93"/>
  <c r="G93"/>
  <c r="O92"/>
  <c r="G92"/>
  <c r="O91"/>
  <c r="G91"/>
  <c r="O90"/>
  <c r="G90"/>
  <c r="O89"/>
  <c r="G89"/>
  <c r="O88"/>
  <c r="G88"/>
  <c r="O87"/>
  <c r="G87"/>
  <c r="O86"/>
  <c r="G86"/>
  <c r="O85"/>
  <c r="G85"/>
  <c r="O84"/>
  <c r="G84"/>
  <c r="O83"/>
  <c r="G83"/>
  <c r="O82"/>
  <c r="O80"/>
  <c r="G80"/>
  <c r="O79"/>
  <c r="O75"/>
  <c r="O73"/>
  <c r="G73"/>
  <c r="O71"/>
  <c r="O69"/>
  <c r="O66"/>
  <c r="R171"/>
  <c r="R167"/>
  <c r="R163"/>
  <c r="R159"/>
  <c r="R155"/>
  <c r="R151"/>
  <c r="O148"/>
  <c r="O147"/>
  <c r="F147"/>
  <c r="N146"/>
  <c r="F146"/>
  <c r="N145"/>
  <c r="F145"/>
  <c r="N144"/>
  <c r="F144"/>
  <c r="N143"/>
  <c r="F143"/>
  <c r="N142"/>
  <c r="F142"/>
  <c r="N141"/>
  <c r="F141"/>
  <c r="N140"/>
  <c r="F140"/>
  <c r="N139"/>
  <c r="F139"/>
  <c r="N138"/>
  <c r="F138"/>
  <c r="N137"/>
  <c r="F137"/>
  <c r="N136"/>
  <c r="F136"/>
  <c r="N135"/>
  <c r="F135"/>
  <c r="N134"/>
  <c r="F134"/>
  <c r="N133"/>
  <c r="F133"/>
  <c r="N132"/>
  <c r="F132"/>
  <c r="N131"/>
  <c r="F131"/>
  <c r="N130"/>
  <c r="F130"/>
  <c r="N129"/>
  <c r="F129"/>
  <c r="N128"/>
  <c r="F128"/>
  <c r="N127"/>
  <c r="F127"/>
  <c r="N126"/>
  <c r="F126"/>
  <c r="N125"/>
  <c r="F125"/>
  <c r="N124"/>
  <c r="F124"/>
  <c r="N123"/>
  <c r="F123"/>
  <c r="N122"/>
  <c r="F122"/>
  <c r="N121"/>
  <c r="F121"/>
  <c r="N120"/>
  <c r="F120"/>
  <c r="N119"/>
  <c r="F119"/>
  <c r="N118"/>
  <c r="F118"/>
  <c r="N117"/>
  <c r="F117"/>
  <c r="N116"/>
  <c r="F116"/>
  <c r="N115"/>
  <c r="F115"/>
  <c r="N114"/>
  <c r="F114"/>
  <c r="N113"/>
  <c r="F113"/>
  <c r="N112"/>
  <c r="F112"/>
  <c r="N111"/>
  <c r="F111"/>
  <c r="N110"/>
  <c r="F110"/>
  <c r="N109"/>
  <c r="F109"/>
  <c r="N108"/>
  <c r="F108"/>
  <c r="N107"/>
  <c r="F107"/>
  <c r="N106"/>
  <c r="F106"/>
  <c r="N105"/>
  <c r="F105"/>
  <c r="N104"/>
  <c r="F104"/>
  <c r="N103"/>
  <c r="F103"/>
  <c r="N102"/>
  <c r="F102"/>
  <c r="N101"/>
  <c r="F101"/>
  <c r="N100"/>
  <c r="F100"/>
  <c r="N99"/>
  <c r="F99"/>
  <c r="N98"/>
  <c r="F98"/>
  <c r="N97"/>
  <c r="F97"/>
  <c r="N96"/>
  <c r="F96"/>
  <c r="N95"/>
  <c r="F95"/>
  <c r="N94"/>
  <c r="F94"/>
  <c r="N93"/>
  <c r="F93"/>
  <c r="N92"/>
  <c r="F92"/>
  <c r="N91"/>
  <c r="F91"/>
  <c r="N90"/>
  <c r="F90"/>
  <c r="N89"/>
  <c r="F89"/>
  <c r="N88"/>
  <c r="F88"/>
  <c r="N87"/>
  <c r="F87"/>
  <c r="N86"/>
  <c r="F86"/>
  <c r="N85"/>
  <c r="F85"/>
  <c r="N84"/>
  <c r="F84"/>
  <c r="N83"/>
  <c r="F83"/>
  <c r="N80"/>
  <c r="F80"/>
  <c r="N79"/>
  <c r="F79"/>
  <c r="N73"/>
  <c r="F73"/>
  <c r="N66"/>
  <c r="J171"/>
  <c r="J167"/>
  <c r="J163"/>
  <c r="J159"/>
  <c r="J155"/>
  <c r="J151"/>
  <c r="K148"/>
  <c r="M147"/>
  <c r="E147"/>
  <c r="M146"/>
  <c r="E146"/>
  <c r="M145"/>
  <c r="E145"/>
  <c r="M144"/>
  <c r="E144"/>
  <c r="M143"/>
  <c r="E143"/>
  <c r="M142"/>
  <c r="E142"/>
  <c r="M141"/>
  <c r="E141"/>
  <c r="M140"/>
  <c r="E140"/>
  <c r="M139"/>
  <c r="E139"/>
  <c r="M138"/>
  <c r="E138"/>
  <c r="M137"/>
  <c r="E137"/>
  <c r="M136"/>
  <c r="E136"/>
  <c r="M135"/>
  <c r="E135"/>
  <c r="M134"/>
  <c r="E134"/>
  <c r="M133"/>
  <c r="E133"/>
  <c r="M132"/>
  <c r="E132"/>
  <c r="M131"/>
  <c r="E131"/>
  <c r="M130"/>
  <c r="E130"/>
  <c r="M129"/>
  <c r="E129"/>
  <c r="M128"/>
  <c r="E128"/>
  <c r="M127"/>
  <c r="E127"/>
  <c r="M126"/>
  <c r="E126"/>
  <c r="M125"/>
  <c r="E125"/>
  <c r="M124"/>
  <c r="E124"/>
  <c r="M123"/>
  <c r="E123"/>
  <c r="M122"/>
  <c r="E122"/>
  <c r="M121"/>
  <c r="E121"/>
  <c r="M120"/>
  <c r="E120"/>
  <c r="M119"/>
  <c r="E119"/>
  <c r="M118"/>
  <c r="E118"/>
  <c r="M117"/>
  <c r="E117"/>
  <c r="M116"/>
  <c r="E116"/>
  <c r="M115"/>
  <c r="E115"/>
  <c r="M114"/>
  <c r="E114"/>
  <c r="M113"/>
  <c r="E113"/>
  <c r="M112"/>
  <c r="E112"/>
  <c r="M111"/>
  <c r="E111"/>
  <c r="M110"/>
  <c r="E110"/>
  <c r="M109"/>
  <c r="E109"/>
  <c r="M108"/>
  <c r="E108"/>
  <c r="M107"/>
  <c r="E107"/>
  <c r="M106"/>
  <c r="E106"/>
  <c r="M105"/>
  <c r="E105"/>
  <c r="M104"/>
  <c r="E104"/>
  <c r="M103"/>
  <c r="E103"/>
  <c r="M102"/>
  <c r="E102"/>
  <c r="M101"/>
  <c r="E101"/>
  <c r="M100"/>
  <c r="E100"/>
  <c r="M99"/>
  <c r="E99"/>
  <c r="M98"/>
  <c r="E98"/>
  <c r="M97"/>
  <c r="E97"/>
  <c r="M96"/>
  <c r="E96"/>
  <c r="M95"/>
  <c r="E95"/>
  <c r="M94"/>
  <c r="E94"/>
  <c r="M93"/>
  <c r="E93"/>
  <c r="M92"/>
  <c r="E92"/>
  <c r="M91"/>
  <c r="E91"/>
  <c r="M90"/>
  <c r="E90"/>
  <c r="M89"/>
  <c r="E89"/>
  <c r="M88"/>
  <c r="E88"/>
  <c r="M87"/>
  <c r="E87"/>
  <c r="M86"/>
  <c r="E86"/>
  <c r="M85"/>
  <c r="E85"/>
  <c r="M84"/>
  <c r="E84"/>
  <c r="M83"/>
  <c r="E83"/>
  <c r="M81"/>
  <c r="M80"/>
  <c r="E80"/>
  <c r="M79"/>
  <c r="M73"/>
  <c r="E73"/>
  <c r="M72"/>
  <c r="M66"/>
  <c r="R174"/>
  <c r="R170"/>
  <c r="R166"/>
  <c r="R162"/>
  <c r="R158"/>
  <c r="R154"/>
  <c r="R150"/>
  <c r="J148"/>
  <c r="L147"/>
  <c r="D147"/>
  <c r="L146"/>
  <c r="D146"/>
  <c r="L145"/>
  <c r="D145"/>
  <c r="L144"/>
  <c r="D144"/>
  <c r="L143"/>
  <c r="D143"/>
  <c r="L142"/>
  <c r="D142"/>
  <c r="L141"/>
  <c r="D141"/>
  <c r="L140"/>
  <c r="D140"/>
  <c r="L139"/>
  <c r="D139"/>
  <c r="L138"/>
  <c r="D138"/>
  <c r="L137"/>
  <c r="D137"/>
  <c r="L136"/>
  <c r="D136"/>
  <c r="L135"/>
  <c r="D135"/>
  <c r="L134"/>
  <c r="D134"/>
  <c r="L133"/>
  <c r="D133"/>
  <c r="L132"/>
  <c r="D132"/>
  <c r="L131"/>
  <c r="D131"/>
  <c r="L130"/>
  <c r="D130"/>
  <c r="L129"/>
  <c r="D129"/>
  <c r="L128"/>
  <c r="D128"/>
  <c r="L127"/>
  <c r="D127"/>
  <c r="L126"/>
  <c r="D126"/>
  <c r="L125"/>
  <c r="D125"/>
  <c r="L124"/>
  <c r="D124"/>
  <c r="L123"/>
  <c r="D123"/>
  <c r="L122"/>
  <c r="D122"/>
  <c r="L121"/>
  <c r="D121"/>
  <c r="L120"/>
  <c r="D120"/>
  <c r="L119"/>
  <c r="D119"/>
  <c r="L118"/>
  <c r="D118"/>
  <c r="L117"/>
  <c r="D117"/>
  <c r="L116"/>
  <c r="D116"/>
  <c r="L115"/>
  <c r="D115"/>
  <c r="L114"/>
  <c r="D114"/>
  <c r="L113"/>
  <c r="D113"/>
  <c r="L112"/>
  <c r="D112"/>
  <c r="L111"/>
  <c r="D111"/>
  <c r="L110"/>
  <c r="D110"/>
  <c r="L109"/>
  <c r="D109"/>
  <c r="L108"/>
  <c r="D108"/>
  <c r="L107"/>
  <c r="D107"/>
  <c r="L106"/>
  <c r="D106"/>
  <c r="L105"/>
  <c r="D105"/>
  <c r="L104"/>
  <c r="D104"/>
  <c r="L103"/>
  <c r="D103"/>
  <c r="L102"/>
  <c r="D102"/>
  <c r="L101"/>
  <c r="D101"/>
  <c r="L100"/>
  <c r="D100"/>
  <c r="L99"/>
  <c r="D99"/>
  <c r="L98"/>
  <c r="D98"/>
  <c r="L97"/>
  <c r="D97"/>
  <c r="L96"/>
  <c r="D96"/>
  <c r="L95"/>
  <c r="D95"/>
  <c r="L94"/>
  <c r="D94"/>
  <c r="L93"/>
  <c r="D93"/>
  <c r="L92"/>
  <c r="D92"/>
  <c r="L91"/>
  <c r="D91"/>
  <c r="L90"/>
  <c r="D90"/>
  <c r="L89"/>
  <c r="D89"/>
  <c r="L88"/>
  <c r="D88"/>
  <c r="L87"/>
  <c r="D87"/>
  <c r="L86"/>
  <c r="D86"/>
  <c r="L85"/>
  <c r="D85"/>
  <c r="L84"/>
  <c r="D84"/>
  <c r="L83"/>
  <c r="D83"/>
  <c r="L80"/>
  <c r="D80"/>
  <c r="L73"/>
  <c r="D73"/>
  <c r="J174"/>
  <c r="J170"/>
  <c r="J166"/>
  <c r="J162"/>
  <c r="J158"/>
  <c r="J154"/>
  <c r="J150"/>
  <c r="H148"/>
  <c r="K147"/>
  <c r="S146"/>
  <c r="K146"/>
  <c r="S145"/>
  <c r="K145"/>
  <c r="S144"/>
  <c r="K144"/>
  <c r="S143"/>
  <c r="K143"/>
  <c r="S142"/>
  <c r="K142"/>
  <c r="S141"/>
  <c r="K141"/>
  <c r="S140"/>
  <c r="K140"/>
  <c r="S139"/>
  <c r="K139"/>
  <c r="S138"/>
  <c r="K138"/>
  <c r="S137"/>
  <c r="K137"/>
  <c r="S136"/>
  <c r="K136"/>
  <c r="S135"/>
  <c r="K135"/>
  <c r="S134"/>
  <c r="K134"/>
  <c r="S133"/>
  <c r="K133"/>
  <c r="S132"/>
  <c r="K132"/>
  <c r="S131"/>
  <c r="K131"/>
  <c r="S130"/>
  <c r="K130"/>
  <c r="S129"/>
  <c r="K129"/>
  <c r="S128"/>
  <c r="K128"/>
  <c r="S127"/>
  <c r="K127"/>
  <c r="S126"/>
  <c r="K126"/>
  <c r="S125"/>
  <c r="K125"/>
  <c r="S124"/>
  <c r="K124"/>
  <c r="S123"/>
  <c r="K123"/>
  <c r="S122"/>
  <c r="K122"/>
  <c r="S121"/>
  <c r="K121"/>
  <c r="S120"/>
  <c r="K120"/>
  <c r="S119"/>
  <c r="K119"/>
  <c r="S118"/>
  <c r="K118"/>
  <c r="S117"/>
  <c r="K117"/>
  <c r="S116"/>
  <c r="K116"/>
  <c r="S115"/>
  <c r="K115"/>
  <c r="S114"/>
  <c r="K114"/>
  <c r="S113"/>
  <c r="K113"/>
  <c r="S112"/>
  <c r="K112"/>
  <c r="S111"/>
  <c r="K111"/>
  <c r="S110"/>
  <c r="K110"/>
  <c r="S109"/>
  <c r="K109"/>
  <c r="S108"/>
  <c r="K108"/>
  <c r="S107"/>
  <c r="K107"/>
  <c r="S106"/>
  <c r="K106"/>
  <c r="S105"/>
  <c r="K105"/>
  <c r="S104"/>
  <c r="K104"/>
  <c r="S103"/>
  <c r="K103"/>
  <c r="S102"/>
  <c r="K102"/>
  <c r="S101"/>
  <c r="K101"/>
  <c r="S100"/>
  <c r="K100"/>
  <c r="S99"/>
  <c r="K99"/>
  <c r="S98"/>
  <c r="K98"/>
  <c r="S97"/>
  <c r="K97"/>
  <c r="S96"/>
  <c r="K96"/>
  <c r="S95"/>
  <c r="K95"/>
  <c r="S94"/>
  <c r="K94"/>
  <c r="S93"/>
  <c r="K93"/>
  <c r="S4"/>
  <c r="S5"/>
  <c r="S6"/>
  <c r="S7"/>
  <c r="S8"/>
  <c r="S9"/>
  <c r="S10"/>
  <c r="S11"/>
  <c r="S12"/>
  <c r="S13"/>
  <c r="S14"/>
  <c r="K15"/>
  <c r="S15"/>
  <c r="S16"/>
  <c r="S17"/>
  <c r="S18"/>
  <c r="S19"/>
  <c r="S20"/>
  <c r="S21"/>
  <c r="S22"/>
  <c r="S23"/>
  <c r="S24"/>
  <c r="S25"/>
  <c r="S26"/>
  <c r="S27"/>
  <c r="K28"/>
  <c r="S28"/>
  <c r="S29"/>
  <c r="S30"/>
  <c r="S31"/>
  <c r="S32"/>
  <c r="S33"/>
  <c r="S34"/>
  <c r="S35"/>
  <c r="S36"/>
  <c r="S37"/>
  <c r="S38"/>
  <c r="S39"/>
  <c r="S40"/>
  <c r="S41"/>
  <c r="S42"/>
  <c r="S43"/>
  <c r="S44"/>
  <c r="S45"/>
  <c r="S46"/>
  <c r="K47"/>
  <c r="S47"/>
  <c r="S48"/>
  <c r="S49"/>
  <c r="K50"/>
  <c r="S50"/>
  <c r="S51"/>
  <c r="S52"/>
  <c r="K53"/>
  <c r="S53"/>
  <c r="S54"/>
  <c r="S55"/>
  <c r="S56"/>
  <c r="S57"/>
  <c r="S58"/>
  <c r="S59"/>
  <c r="S60"/>
  <c r="S61"/>
  <c r="S62"/>
  <c r="S63"/>
  <c r="K64"/>
  <c r="S64"/>
  <c r="S65"/>
  <c r="K66"/>
  <c r="P67"/>
  <c r="S72"/>
  <c r="S76"/>
  <c r="S80"/>
  <c r="S84"/>
  <c r="S88"/>
  <c r="S92"/>
  <c r="K64" i="4"/>
  <c r="L26" i="9"/>
  <c r="D29"/>
  <c r="L32"/>
  <c r="D35"/>
  <c r="L35"/>
  <c r="L42"/>
  <c r="L47"/>
  <c r="D48"/>
  <c r="L50"/>
  <c r="L55"/>
  <c r="L62"/>
  <c r="L64"/>
  <c r="D66"/>
  <c r="L66"/>
  <c r="S67"/>
  <c r="K73"/>
  <c r="K85"/>
  <c r="K89"/>
  <c r="L80" i="4"/>
  <c r="E21" i="9"/>
  <c r="M25"/>
  <c r="M29"/>
  <c r="M38"/>
  <c r="M40"/>
  <c r="E48"/>
  <c r="M50"/>
  <c r="M55"/>
  <c r="M62"/>
  <c r="M64"/>
  <c r="E66"/>
  <c r="P66"/>
  <c r="S70"/>
  <c r="S73"/>
  <c r="S77"/>
  <c r="S81"/>
  <c r="S85"/>
  <c r="S89"/>
  <c r="N12"/>
  <c r="F21"/>
  <c r="N35"/>
  <c r="F48"/>
  <c r="N50"/>
  <c r="N52"/>
  <c r="N55"/>
  <c r="N62"/>
  <c r="N64"/>
  <c r="F66"/>
  <c r="S66"/>
  <c r="K74"/>
  <c r="K86"/>
  <c r="K90"/>
  <c r="O23"/>
  <c r="O24"/>
  <c r="O26"/>
  <c r="O28"/>
  <c r="O29"/>
  <c r="O30"/>
  <c r="O31"/>
  <c r="O34"/>
  <c r="O35"/>
  <c r="O37"/>
  <c r="O40"/>
  <c r="O45"/>
  <c r="O46"/>
  <c r="O47"/>
  <c r="O48"/>
  <c r="O49"/>
  <c r="O50"/>
  <c r="O51"/>
  <c r="O54"/>
  <c r="O55"/>
  <c r="O58"/>
  <c r="O59"/>
  <c r="O60"/>
  <c r="O63"/>
  <c r="O65"/>
  <c r="G66"/>
  <c r="P69"/>
  <c r="S74"/>
  <c r="S78"/>
  <c r="S82"/>
  <c r="S86"/>
  <c r="S90"/>
  <c r="P4"/>
  <c r="Q2" s="1"/>
  <c r="P5"/>
  <c r="P6"/>
  <c r="P9"/>
  <c r="P10"/>
  <c r="P11"/>
  <c r="P12"/>
  <c r="P17"/>
  <c r="P18"/>
  <c r="P20"/>
  <c r="P22"/>
  <c r="P23"/>
  <c r="P24"/>
  <c r="P25"/>
  <c r="H26"/>
  <c r="P26"/>
  <c r="P27"/>
  <c r="P28"/>
  <c r="P29"/>
  <c r="P30"/>
  <c r="H35"/>
  <c r="P36"/>
  <c r="P38"/>
  <c r="P39"/>
  <c r="H41"/>
  <c r="P41"/>
  <c r="P43"/>
  <c r="H45"/>
  <c r="P46"/>
  <c r="H47"/>
  <c r="H48"/>
  <c r="P48"/>
  <c r="P49"/>
  <c r="P50"/>
  <c r="P52"/>
  <c r="P55"/>
  <c r="P56"/>
  <c r="P58"/>
  <c r="H59"/>
  <c r="P59"/>
  <c r="P61"/>
  <c r="P62"/>
  <c r="P63"/>
  <c r="P65"/>
  <c r="H66"/>
  <c r="S69"/>
  <c r="K83"/>
  <c r="K87"/>
  <c r="K91"/>
  <c r="I5"/>
  <c r="I6"/>
  <c r="I7"/>
  <c r="Q7"/>
  <c r="I8"/>
  <c r="I12"/>
  <c r="I13"/>
  <c r="I17"/>
  <c r="Q17"/>
  <c r="I18"/>
  <c r="I22"/>
  <c r="I23"/>
  <c r="I24"/>
  <c r="I26"/>
  <c r="I27"/>
  <c r="Q28"/>
  <c r="I29"/>
  <c r="I31"/>
  <c r="Q33"/>
  <c r="I36"/>
  <c r="I39"/>
  <c r="I41"/>
  <c r="I44"/>
  <c r="I45"/>
  <c r="I46"/>
  <c r="I47"/>
  <c r="Q50"/>
  <c r="I51"/>
  <c r="I52"/>
  <c r="Q53"/>
  <c r="Q55"/>
  <c r="I56"/>
  <c r="I57"/>
  <c r="I58"/>
  <c r="I59"/>
  <c r="I62"/>
  <c r="I63"/>
  <c r="I64"/>
  <c r="I66"/>
  <c r="P68"/>
  <c r="S71"/>
  <c r="S75"/>
  <c r="S79"/>
  <c r="S83"/>
  <c r="S87"/>
  <c r="S91"/>
  <c r="E3" i="10"/>
  <c r="I67" i="2"/>
  <c r="I233"/>
  <c r="I265"/>
  <c r="I278"/>
  <c r="I282"/>
  <c r="I286"/>
  <c r="I290"/>
  <c r="I294"/>
  <c r="I298"/>
  <c r="I302"/>
  <c r="I306"/>
  <c r="I310"/>
  <c r="I314"/>
  <c r="I318"/>
  <c r="I322"/>
  <c r="I326"/>
  <c r="I330"/>
  <c r="I334"/>
  <c r="I338"/>
  <c r="I342"/>
  <c r="I346"/>
  <c r="I350"/>
  <c r="I354"/>
  <c r="I358"/>
  <c r="I362"/>
  <c r="I366"/>
  <c r="I370"/>
  <c r="I374"/>
  <c r="I378"/>
  <c r="I382"/>
  <c r="I386"/>
  <c r="I390"/>
  <c r="I394"/>
  <c r="I398"/>
  <c r="I402"/>
  <c r="I406"/>
  <c r="I410"/>
  <c r="I414"/>
  <c r="I418"/>
  <c r="I422"/>
  <c r="I426"/>
  <c r="I430"/>
  <c r="I434"/>
  <c r="I438"/>
  <c r="I442"/>
  <c r="I446"/>
  <c r="I449"/>
  <c r="I451"/>
  <c r="I453"/>
  <c r="I455"/>
  <c r="I457"/>
  <c r="I459"/>
  <c r="I461"/>
  <c r="I463"/>
  <c r="I465"/>
  <c r="I467"/>
  <c r="I469"/>
  <c r="I471"/>
  <c r="I473"/>
  <c r="I475"/>
  <c r="I477"/>
  <c r="I479"/>
  <c r="I481"/>
  <c r="I483"/>
  <c r="I485"/>
  <c r="I487"/>
  <c r="I489"/>
  <c r="I491"/>
  <c r="I493"/>
  <c r="I495"/>
  <c r="I497"/>
  <c r="I499"/>
  <c r="I501"/>
  <c r="K73" i="4"/>
  <c r="L55"/>
  <c r="I26"/>
  <c r="K66"/>
  <c r="L66"/>
  <c r="O40"/>
  <c r="M73"/>
  <c r="M66"/>
  <c r="N52"/>
  <c r="I18"/>
  <c r="I22"/>
  <c r="M38"/>
  <c r="O22"/>
  <c r="E3" i="9"/>
  <c r="F3"/>
  <c r="I58" i="4"/>
  <c r="I39"/>
  <c r="I31"/>
  <c r="I75"/>
  <c r="I27"/>
  <c r="I51"/>
  <c r="Q55"/>
  <c r="I63"/>
  <c r="I23"/>
  <c r="S13"/>
  <c r="S12"/>
  <c r="S11"/>
  <c r="S10"/>
  <c r="S9"/>
  <c r="S8"/>
  <c r="S7"/>
  <c r="S6"/>
  <c r="S5"/>
  <c r="S4"/>
  <c r="R13"/>
  <c r="J13"/>
  <c r="J12"/>
  <c r="J11"/>
  <c r="J10"/>
  <c r="J9"/>
  <c r="J8"/>
  <c r="R7"/>
  <c r="J7"/>
  <c r="J6"/>
  <c r="J5"/>
  <c r="J4"/>
  <c r="I13"/>
  <c r="I12"/>
  <c r="I8"/>
  <c r="Q7"/>
  <c r="I7"/>
  <c r="I6"/>
  <c r="I5"/>
  <c r="P12"/>
  <c r="P11"/>
  <c r="P10"/>
  <c r="P9"/>
  <c r="P6"/>
  <c r="P5"/>
  <c r="P4"/>
  <c r="O13"/>
  <c r="O12"/>
  <c r="G12"/>
  <c r="O6"/>
  <c r="O5"/>
  <c r="O4"/>
  <c r="N12"/>
  <c r="O37"/>
  <c r="E3" i="8"/>
  <c r="E21" i="4"/>
  <c r="H45"/>
  <c r="I77"/>
  <c r="K53"/>
  <c r="F21"/>
  <c r="I69"/>
  <c r="Q53"/>
  <c r="M81"/>
  <c r="R81"/>
  <c r="N66"/>
  <c r="K74"/>
  <c r="M55"/>
  <c r="O49"/>
  <c r="R40"/>
  <c r="P77"/>
  <c r="P79"/>
  <c r="L32"/>
  <c r="M72"/>
  <c r="P62"/>
  <c r="O18"/>
  <c r="M40"/>
  <c r="O63"/>
  <c r="P72"/>
  <c r="N79"/>
  <c r="N64"/>
  <c r="P30"/>
  <c r="R53"/>
  <c r="I24"/>
  <c r="R73"/>
  <c r="K28"/>
  <c r="L73"/>
  <c r="L64"/>
  <c r="M64"/>
  <c r="M29"/>
  <c r="P76"/>
  <c r="I73"/>
  <c r="I56"/>
  <c r="L42"/>
  <c r="M80"/>
  <c r="M62"/>
  <c r="O54"/>
  <c r="R59"/>
  <c r="R42"/>
  <c r="L52"/>
  <c r="O75"/>
  <c r="R79"/>
  <c r="R21"/>
  <c r="L35"/>
  <c r="L67"/>
  <c r="M25"/>
  <c r="Q33"/>
  <c r="Q17"/>
  <c r="M79"/>
  <c r="N35"/>
  <c r="P82"/>
  <c r="P24"/>
  <c r="O14"/>
  <c r="P55"/>
  <c r="Q73"/>
  <c r="P69"/>
  <c r="N80"/>
  <c r="O55"/>
  <c r="P63"/>
  <c r="R54"/>
  <c r="Q28"/>
  <c r="N55"/>
  <c r="O34"/>
  <c r="O17"/>
  <c r="P73"/>
  <c r="P61"/>
  <c r="P23"/>
  <c r="R66"/>
  <c r="N73"/>
  <c r="O50"/>
  <c r="O31"/>
  <c r="Q50"/>
  <c r="R51"/>
  <c r="R33"/>
  <c r="O29"/>
  <c r="P50"/>
  <c r="R14"/>
  <c r="O60"/>
  <c r="O23"/>
  <c r="P80"/>
  <c r="P67"/>
  <c r="R45"/>
  <c r="R75"/>
  <c r="R55"/>
  <c r="R25"/>
  <c r="D86"/>
  <c r="D94"/>
  <c r="D102"/>
  <c r="D110"/>
  <c r="D118"/>
  <c r="D126"/>
  <c r="D134"/>
  <c r="D142"/>
  <c r="D150"/>
  <c r="D158"/>
  <c r="D166"/>
  <c r="D174"/>
  <c r="D182"/>
  <c r="D190"/>
  <c r="D198"/>
  <c r="D206"/>
  <c r="D214"/>
  <c r="D222"/>
  <c r="D230"/>
  <c r="D238"/>
  <c r="D246"/>
  <c r="D254"/>
  <c r="D262"/>
  <c r="D270"/>
  <c r="D278"/>
  <c r="D286"/>
  <c r="D294"/>
  <c r="D302"/>
  <c r="D310"/>
  <c r="D318"/>
  <c r="D326"/>
  <c r="D334"/>
  <c r="D342"/>
  <c r="D350"/>
  <c r="D358"/>
  <c r="D366"/>
  <c r="D374"/>
  <c r="D382"/>
  <c r="D390"/>
  <c r="D398"/>
  <c r="D406"/>
  <c r="D414"/>
  <c r="D422"/>
  <c r="D430"/>
  <c r="D438"/>
  <c r="D446"/>
  <c r="D454"/>
  <c r="D462"/>
  <c r="D470"/>
  <c r="D478"/>
  <c r="D486"/>
  <c r="D494"/>
  <c r="E499"/>
  <c r="E491"/>
  <c r="E483"/>
  <c r="E475"/>
  <c r="E467"/>
  <c r="E459"/>
  <c r="E450"/>
  <c r="E441"/>
  <c r="E431"/>
  <c r="E420"/>
  <c r="E407"/>
  <c r="E388"/>
  <c r="E361"/>
  <c r="E297"/>
  <c r="E233"/>
  <c r="D87"/>
  <c r="D95"/>
  <c r="D103"/>
  <c r="D111"/>
  <c r="D119"/>
  <c r="D127"/>
  <c r="D135"/>
  <c r="D143"/>
  <c r="D151"/>
  <c r="D159"/>
  <c r="D167"/>
  <c r="D175"/>
  <c r="D183"/>
  <c r="D191"/>
  <c r="D199"/>
  <c r="D207"/>
  <c r="D215"/>
  <c r="D223"/>
  <c r="D231"/>
  <c r="D239"/>
  <c r="D247"/>
  <c r="D255"/>
  <c r="D263"/>
  <c r="D271"/>
  <c r="D279"/>
  <c r="D287"/>
  <c r="D295"/>
  <c r="D303"/>
  <c r="D311"/>
  <c r="D319"/>
  <c r="D327"/>
  <c r="D335"/>
  <c r="D343"/>
  <c r="D351"/>
  <c r="D359"/>
  <c r="D367"/>
  <c r="D375"/>
  <c r="D383"/>
  <c r="D391"/>
  <c r="D399"/>
  <c r="D407"/>
  <c r="D415"/>
  <c r="D423"/>
  <c r="D431"/>
  <c r="D439"/>
  <c r="D447"/>
  <c r="D455"/>
  <c r="D463"/>
  <c r="D471"/>
  <c r="D479"/>
  <c r="D487"/>
  <c r="D495"/>
  <c r="E498"/>
  <c r="E490"/>
  <c r="E482"/>
  <c r="E474"/>
  <c r="E466"/>
  <c r="E458"/>
  <c r="E449"/>
  <c r="E440"/>
  <c r="E429"/>
  <c r="E419"/>
  <c r="E405"/>
  <c r="E385"/>
  <c r="E353"/>
  <c r="E289"/>
  <c r="D48"/>
  <c r="D88"/>
  <c r="D96"/>
  <c r="D104"/>
  <c r="D112"/>
  <c r="D120"/>
  <c r="D128"/>
  <c r="D136"/>
  <c r="D144"/>
  <c r="D152"/>
  <c r="D160"/>
  <c r="D168"/>
  <c r="D176"/>
  <c r="D184"/>
  <c r="D192"/>
  <c r="D200"/>
  <c r="D208"/>
  <c r="D216"/>
  <c r="D224"/>
  <c r="D232"/>
  <c r="D240"/>
  <c r="D248"/>
  <c r="D256"/>
  <c r="D264"/>
  <c r="D272"/>
  <c r="D280"/>
  <c r="D288"/>
  <c r="D296"/>
  <c r="D304"/>
  <c r="D312"/>
  <c r="D320"/>
  <c r="D328"/>
  <c r="D336"/>
  <c r="D344"/>
  <c r="D352"/>
  <c r="D360"/>
  <c r="D368"/>
  <c r="D376"/>
  <c r="D384"/>
  <c r="D392"/>
  <c r="D400"/>
  <c r="D408"/>
  <c r="D416"/>
  <c r="D424"/>
  <c r="D432"/>
  <c r="D440"/>
  <c r="D448"/>
  <c r="D456"/>
  <c r="D464"/>
  <c r="D472"/>
  <c r="D480"/>
  <c r="D488"/>
  <c r="D496"/>
  <c r="E497"/>
  <c r="E489"/>
  <c r="E481"/>
  <c r="E473"/>
  <c r="E465"/>
  <c r="E457"/>
  <c r="E448"/>
  <c r="E439"/>
  <c r="E428"/>
  <c r="E417"/>
  <c r="E404"/>
  <c r="E383"/>
  <c r="E345"/>
  <c r="E281"/>
  <c r="D89"/>
  <c r="D97"/>
  <c r="D105"/>
  <c r="D113"/>
  <c r="D121"/>
  <c r="D129"/>
  <c r="D137"/>
  <c r="D145"/>
  <c r="D153"/>
  <c r="D161"/>
  <c r="D169"/>
  <c r="D177"/>
  <c r="D185"/>
  <c r="D193"/>
  <c r="D201"/>
  <c r="D209"/>
  <c r="D217"/>
  <c r="D225"/>
  <c r="D233"/>
  <c r="D241"/>
  <c r="D249"/>
  <c r="D257"/>
  <c r="D265"/>
  <c r="D273"/>
  <c r="D281"/>
  <c r="D289"/>
  <c r="D297"/>
  <c r="D305"/>
  <c r="D313"/>
  <c r="D321"/>
  <c r="D329"/>
  <c r="D337"/>
  <c r="D345"/>
  <c r="D353"/>
  <c r="D361"/>
  <c r="D369"/>
  <c r="D377"/>
  <c r="D385"/>
  <c r="D393"/>
  <c r="D401"/>
  <c r="D409"/>
  <c r="D417"/>
  <c r="D425"/>
  <c r="D433"/>
  <c r="D441"/>
  <c r="D449"/>
  <c r="D457"/>
  <c r="D465"/>
  <c r="D473"/>
  <c r="D481"/>
  <c r="D489"/>
  <c r="D497"/>
  <c r="E496"/>
  <c r="E488"/>
  <c r="E480"/>
  <c r="E472"/>
  <c r="E464"/>
  <c r="E456"/>
  <c r="E447"/>
  <c r="E437"/>
  <c r="E427"/>
  <c r="E416"/>
  <c r="E401"/>
  <c r="E380"/>
  <c r="E337"/>
  <c r="D179" i="7"/>
  <c r="D28" i="5"/>
  <c r="S18" i="4"/>
  <c r="S26"/>
  <c r="S34"/>
  <c r="S42"/>
  <c r="S50"/>
  <c r="S58"/>
  <c r="S66"/>
  <c r="S74"/>
  <c r="S82"/>
  <c r="S90"/>
  <c r="S98"/>
  <c r="S106"/>
  <c r="S114"/>
  <c r="S122"/>
  <c r="S130"/>
  <c r="S138"/>
  <c r="S146"/>
  <c r="S154"/>
  <c r="S162"/>
  <c r="S170"/>
  <c r="S178"/>
  <c r="S186"/>
  <c r="S194"/>
  <c r="S202"/>
  <c r="S210"/>
  <c r="S218"/>
  <c r="S226"/>
  <c r="S234"/>
  <c r="S242"/>
  <c r="S250"/>
  <c r="S258"/>
  <c r="S266"/>
  <c r="S274"/>
  <c r="S282"/>
  <c r="S290"/>
  <c r="S298"/>
  <c r="S306"/>
  <c r="S314"/>
  <c r="S322"/>
  <c r="S330"/>
  <c r="S338"/>
  <c r="S346"/>
  <c r="S354"/>
  <c r="S362"/>
  <c r="S370"/>
  <c r="S378"/>
  <c r="S386"/>
  <c r="S394"/>
  <c r="S402"/>
  <c r="S410"/>
  <c r="S418"/>
  <c r="S426"/>
  <c r="S434"/>
  <c r="S442"/>
  <c r="S450"/>
  <c r="S458"/>
  <c r="S466"/>
  <c r="S474"/>
  <c r="S482"/>
  <c r="S490"/>
  <c r="S498"/>
  <c r="R50"/>
  <c r="R90"/>
  <c r="R98"/>
  <c r="R106"/>
  <c r="R114"/>
  <c r="R122"/>
  <c r="R130"/>
  <c r="R138"/>
  <c r="R146"/>
  <c r="R154"/>
  <c r="R162"/>
  <c r="R170"/>
  <c r="R178"/>
  <c r="D19" i="5"/>
  <c r="S19" i="4"/>
  <c r="S27"/>
  <c r="S35"/>
  <c r="S43"/>
  <c r="S51"/>
  <c r="S59"/>
  <c r="S67"/>
  <c r="S75"/>
  <c r="S83"/>
  <c r="S91"/>
  <c r="S99"/>
  <c r="S107"/>
  <c r="S115"/>
  <c r="S123"/>
  <c r="S131"/>
  <c r="S139"/>
  <c r="S147"/>
  <c r="S155"/>
  <c r="S163"/>
  <c r="S171"/>
  <c r="S179"/>
  <c r="S187"/>
  <c r="S195"/>
  <c r="S203"/>
  <c r="S211"/>
  <c r="S219"/>
  <c r="S227"/>
  <c r="S235"/>
  <c r="S243"/>
  <c r="S251"/>
  <c r="S259"/>
  <c r="S267"/>
  <c r="S275"/>
  <c r="S283"/>
  <c r="S291"/>
  <c r="S299"/>
  <c r="S307"/>
  <c r="S315"/>
  <c r="S323"/>
  <c r="S331"/>
  <c r="S339"/>
  <c r="S347"/>
  <c r="S355"/>
  <c r="S363"/>
  <c r="S371"/>
  <c r="S379"/>
  <c r="S387"/>
  <c r="S395"/>
  <c r="S403"/>
  <c r="S411"/>
  <c r="S419"/>
  <c r="S427"/>
  <c r="S435"/>
  <c r="S443"/>
  <c r="S451"/>
  <c r="S459"/>
  <c r="S467"/>
  <c r="S475"/>
  <c r="S483"/>
  <c r="S491"/>
  <c r="S499"/>
  <c r="R19"/>
  <c r="R27"/>
  <c r="R35"/>
  <c r="R83"/>
  <c r="R91"/>
  <c r="R99"/>
  <c r="R107"/>
  <c r="R115"/>
  <c r="R123"/>
  <c r="R131"/>
  <c r="R139"/>
  <c r="R147"/>
  <c r="R155"/>
  <c r="R163"/>
  <c r="R171"/>
  <c r="S20"/>
  <c r="S28"/>
  <c r="S36"/>
  <c r="S44"/>
  <c r="S52"/>
  <c r="S60"/>
  <c r="S68"/>
  <c r="S76"/>
  <c r="S84"/>
  <c r="S92"/>
  <c r="S100"/>
  <c r="S108"/>
  <c r="S116"/>
  <c r="S124"/>
  <c r="S132"/>
  <c r="S140"/>
  <c r="S148"/>
  <c r="S156"/>
  <c r="S164"/>
  <c r="S172"/>
  <c r="S180"/>
  <c r="S188"/>
  <c r="S196"/>
  <c r="S204"/>
  <c r="S212"/>
  <c r="S220"/>
  <c r="S228"/>
  <c r="S236"/>
  <c r="S244"/>
  <c r="S252"/>
  <c r="S260"/>
  <c r="S268"/>
  <c r="S276"/>
  <c r="S284"/>
  <c r="S292"/>
  <c r="S300"/>
  <c r="S308"/>
  <c r="S316"/>
  <c r="S324"/>
  <c r="S332"/>
  <c r="S340"/>
  <c r="S348"/>
  <c r="S356"/>
  <c r="S364"/>
  <c r="S372"/>
  <c r="S380"/>
  <c r="S388"/>
  <c r="S396"/>
  <c r="S404"/>
  <c r="S412"/>
  <c r="S420"/>
  <c r="S428"/>
  <c r="S436"/>
  <c r="S444"/>
  <c r="S452"/>
  <c r="S460"/>
  <c r="S468"/>
  <c r="S476"/>
  <c r="S484"/>
  <c r="S492"/>
  <c r="S500"/>
  <c r="R44"/>
  <c r="R60"/>
  <c r="R84"/>
  <c r="R92"/>
  <c r="R100"/>
  <c r="R108"/>
  <c r="R116"/>
  <c r="R124"/>
  <c r="R132"/>
  <c r="R140"/>
  <c r="R148"/>
  <c r="R156"/>
  <c r="R164"/>
  <c r="R172"/>
  <c r="S21"/>
  <c r="S29"/>
  <c r="S37"/>
  <c r="S45"/>
  <c r="S53"/>
  <c r="S61"/>
  <c r="S69"/>
  <c r="S77"/>
  <c r="S85"/>
  <c r="S93"/>
  <c r="S101"/>
  <c r="S109"/>
  <c r="S117"/>
  <c r="S125"/>
  <c r="S133"/>
  <c r="S141"/>
  <c r="S149"/>
  <c r="S157"/>
  <c r="S165"/>
  <c r="S173"/>
  <c r="S181"/>
  <c r="S189"/>
  <c r="S197"/>
  <c r="S205"/>
  <c r="S213"/>
  <c r="S221"/>
  <c r="S229"/>
  <c r="S237"/>
  <c r="S245"/>
  <c r="S253"/>
  <c r="S261"/>
  <c r="S269"/>
  <c r="S277"/>
  <c r="S285"/>
  <c r="S293"/>
  <c r="S301"/>
  <c r="S309"/>
  <c r="S317"/>
  <c r="S325"/>
  <c r="S333"/>
  <c r="S341"/>
  <c r="S349"/>
  <c r="S357"/>
  <c r="S365"/>
  <c r="S373"/>
  <c r="S381"/>
  <c r="S389"/>
  <c r="S397"/>
  <c r="S405"/>
  <c r="S413"/>
  <c r="S421"/>
  <c r="S429"/>
  <c r="S437"/>
  <c r="S445"/>
  <c r="S453"/>
  <c r="S461"/>
  <c r="S469"/>
  <c r="S477"/>
  <c r="S485"/>
  <c r="S493"/>
  <c r="R37"/>
  <c r="R61"/>
  <c r="R85"/>
  <c r="R93"/>
  <c r="R101"/>
  <c r="R109"/>
  <c r="R117"/>
  <c r="R125"/>
  <c r="R133"/>
  <c r="R141"/>
  <c r="R149"/>
  <c r="R157"/>
  <c r="R165"/>
  <c r="R173"/>
  <c r="S14"/>
  <c r="S22"/>
  <c r="S30"/>
  <c r="S38"/>
  <c r="S46"/>
  <c r="S54"/>
  <c r="S62"/>
  <c r="S70"/>
  <c r="S78"/>
  <c r="S86"/>
  <c r="S94"/>
  <c r="S102"/>
  <c r="S110"/>
  <c r="S118"/>
  <c r="S126"/>
  <c r="S134"/>
  <c r="S142"/>
  <c r="S150"/>
  <c r="S158"/>
  <c r="S166"/>
  <c r="S174"/>
  <c r="S182"/>
  <c r="S190"/>
  <c r="S198"/>
  <c r="S206"/>
  <c r="S214"/>
  <c r="S222"/>
  <c r="S230"/>
  <c r="S238"/>
  <c r="S246"/>
  <c r="S254"/>
  <c r="S262"/>
  <c r="S270"/>
  <c r="S278"/>
  <c r="S286"/>
  <c r="S294"/>
  <c r="S302"/>
  <c r="S310"/>
  <c r="S318"/>
  <c r="S326"/>
  <c r="S334"/>
  <c r="S342"/>
  <c r="S350"/>
  <c r="S358"/>
  <c r="S366"/>
  <c r="S374"/>
  <c r="S382"/>
  <c r="S390"/>
  <c r="S398"/>
  <c r="S406"/>
  <c r="S414"/>
  <c r="S422"/>
  <c r="S430"/>
  <c r="S438"/>
  <c r="S446"/>
  <c r="S454"/>
  <c r="S462"/>
  <c r="S470"/>
  <c r="S478"/>
  <c r="S486"/>
  <c r="S494"/>
  <c r="R86"/>
  <c r="R94"/>
  <c r="R102"/>
  <c r="R110"/>
  <c r="R118"/>
  <c r="R126"/>
  <c r="R134"/>
  <c r="R142"/>
  <c r="R150"/>
  <c r="R158"/>
  <c r="R166"/>
  <c r="R174"/>
  <c r="D15" i="5"/>
  <c r="S15" i="4"/>
  <c r="S23"/>
  <c r="S31"/>
  <c r="S39"/>
  <c r="S47"/>
  <c r="S55"/>
  <c r="S63"/>
  <c r="S71"/>
  <c r="S79"/>
  <c r="S87"/>
  <c r="S95"/>
  <c r="S103"/>
  <c r="S111"/>
  <c r="S119"/>
  <c r="S127"/>
  <c r="S135"/>
  <c r="S143"/>
  <c r="S151"/>
  <c r="S159"/>
  <c r="S167"/>
  <c r="S175"/>
  <c r="S183"/>
  <c r="S191"/>
  <c r="S199"/>
  <c r="S207"/>
  <c r="S215"/>
  <c r="S223"/>
  <c r="S231"/>
  <c r="S239"/>
  <c r="S247"/>
  <c r="S255"/>
  <c r="S263"/>
  <c r="S271"/>
  <c r="S279"/>
  <c r="S287"/>
  <c r="S295"/>
  <c r="S303"/>
  <c r="S311"/>
  <c r="S319"/>
  <c r="S327"/>
  <c r="S335"/>
  <c r="S343"/>
  <c r="S351"/>
  <c r="S359"/>
  <c r="S367"/>
  <c r="S375"/>
  <c r="S383"/>
  <c r="S391"/>
  <c r="S399"/>
  <c r="S407"/>
  <c r="S415"/>
  <c r="S423"/>
  <c r="S431"/>
  <c r="S439"/>
  <c r="S447"/>
  <c r="S455"/>
  <c r="S463"/>
  <c r="S471"/>
  <c r="S479"/>
  <c r="S487"/>
  <c r="S495"/>
  <c r="R31"/>
  <c r="R87"/>
  <c r="R95"/>
  <c r="R103"/>
  <c r="R111"/>
  <c r="R119"/>
  <c r="R127"/>
  <c r="R135"/>
  <c r="R143"/>
  <c r="R151"/>
  <c r="R159"/>
  <c r="R167"/>
  <c r="R175"/>
  <c r="R183"/>
  <c r="S16"/>
  <c r="S24"/>
  <c r="S32"/>
  <c r="S40"/>
  <c r="S48"/>
  <c r="S56"/>
  <c r="S64"/>
  <c r="S72"/>
  <c r="S80"/>
  <c r="S88"/>
  <c r="S96"/>
  <c r="S104"/>
  <c r="S112"/>
  <c r="S120"/>
  <c r="S128"/>
  <c r="S136"/>
  <c r="S144"/>
  <c r="S152"/>
  <c r="S160"/>
  <c r="S168"/>
  <c r="S176"/>
  <c r="S184"/>
  <c r="S192"/>
  <c r="S200"/>
  <c r="S208"/>
  <c r="S216"/>
  <c r="S224"/>
  <c r="S232"/>
  <c r="S240"/>
  <c r="S248"/>
  <c r="S256"/>
  <c r="S264"/>
  <c r="S272"/>
  <c r="S280"/>
  <c r="S288"/>
  <c r="S296"/>
  <c r="S304"/>
  <c r="S312"/>
  <c r="S320"/>
  <c r="S328"/>
  <c r="S336"/>
  <c r="S344"/>
  <c r="S352"/>
  <c r="S360"/>
  <c r="S368"/>
  <c r="S376"/>
  <c r="S384"/>
  <c r="S392"/>
  <c r="S400"/>
  <c r="S408"/>
  <c r="S416"/>
  <c r="S424"/>
  <c r="S432"/>
  <c r="S440"/>
  <c r="S448"/>
  <c r="S456"/>
  <c r="S464"/>
  <c r="S472"/>
  <c r="S480"/>
  <c r="S488"/>
  <c r="S496"/>
  <c r="R16"/>
  <c r="R48"/>
  <c r="R64"/>
  <c r="R80"/>
  <c r="R88"/>
  <c r="R96"/>
  <c r="R104"/>
  <c r="R112"/>
  <c r="R120"/>
  <c r="R128"/>
  <c r="R136"/>
  <c r="R144"/>
  <c r="R152"/>
  <c r="R160"/>
  <c r="R168"/>
  <c r="R176"/>
  <c r="R184"/>
  <c r="R192"/>
  <c r="D5" i="5"/>
  <c r="S17" i="4"/>
  <c r="S25"/>
  <c r="S33"/>
  <c r="S41"/>
  <c r="S49"/>
  <c r="S57"/>
  <c r="S65"/>
  <c r="S73"/>
  <c r="S81"/>
  <c r="S89"/>
  <c r="S97"/>
  <c r="S105"/>
  <c r="S113"/>
  <c r="S121"/>
  <c r="S129"/>
  <c r="S137"/>
  <c r="S145"/>
  <c r="S153"/>
  <c r="S161"/>
  <c r="S169"/>
  <c r="S177"/>
  <c r="S185"/>
  <c r="S193"/>
  <c r="S201"/>
  <c r="S209"/>
  <c r="S217"/>
  <c r="S225"/>
  <c r="S233"/>
  <c r="S241"/>
  <c r="S249"/>
  <c r="S257"/>
  <c r="S265"/>
  <c r="S273"/>
  <c r="S281"/>
  <c r="S289"/>
  <c r="S297"/>
  <c r="S305"/>
  <c r="S313"/>
  <c r="S321"/>
  <c r="S329"/>
  <c r="S337"/>
  <c r="S345"/>
  <c r="S353"/>
  <c r="S361"/>
  <c r="S369"/>
  <c r="S377"/>
  <c r="S385"/>
  <c r="S393"/>
  <c r="S401"/>
  <c r="S409"/>
  <c r="S417"/>
  <c r="S425"/>
  <c r="S433"/>
  <c r="S441"/>
  <c r="S449"/>
  <c r="S457"/>
  <c r="S465"/>
  <c r="S473"/>
  <c r="S481"/>
  <c r="S489"/>
  <c r="S497"/>
  <c r="R41"/>
  <c r="R89"/>
  <c r="R97"/>
  <c r="R105"/>
  <c r="R113"/>
  <c r="R121"/>
  <c r="R129"/>
  <c r="R137"/>
  <c r="R145"/>
  <c r="R169"/>
  <c r="R187"/>
  <c r="R196"/>
  <c r="R204"/>
  <c r="R212"/>
  <c r="R220"/>
  <c r="R228"/>
  <c r="R236"/>
  <c r="R244"/>
  <c r="R252"/>
  <c r="R260"/>
  <c r="R268"/>
  <c r="R276"/>
  <c r="R284"/>
  <c r="R292"/>
  <c r="R300"/>
  <c r="R308"/>
  <c r="R316"/>
  <c r="R324"/>
  <c r="R332"/>
  <c r="R340"/>
  <c r="R348"/>
  <c r="R356"/>
  <c r="R364"/>
  <c r="R372"/>
  <c r="R380"/>
  <c r="R388"/>
  <c r="R396"/>
  <c r="R404"/>
  <c r="R412"/>
  <c r="R420"/>
  <c r="R428"/>
  <c r="R436"/>
  <c r="R444"/>
  <c r="R452"/>
  <c r="R460"/>
  <c r="R468"/>
  <c r="R476"/>
  <c r="R484"/>
  <c r="R492"/>
  <c r="R500"/>
  <c r="Q84"/>
  <c r="Q92"/>
  <c r="Q100"/>
  <c r="Q108"/>
  <c r="Q116"/>
  <c r="Q124"/>
  <c r="Q132"/>
  <c r="Q140"/>
  <c r="Q148"/>
  <c r="Q156"/>
  <c r="Q164"/>
  <c r="Q172"/>
  <c r="Q180"/>
  <c r="Q188"/>
  <c r="Q196"/>
  <c r="Q204"/>
  <c r="Q212"/>
  <c r="Q220"/>
  <c r="Q228"/>
  <c r="Q236"/>
  <c r="Q244"/>
  <c r="Q252"/>
  <c r="Q260"/>
  <c r="Q268"/>
  <c r="Q276"/>
  <c r="Q284"/>
  <c r="Q292"/>
  <c r="Q300"/>
  <c r="Q308"/>
  <c r="Q316"/>
  <c r="Q324"/>
  <c r="Q332"/>
  <c r="Q340"/>
  <c r="Q348"/>
  <c r="Q356"/>
  <c r="Q364"/>
  <c r="Q372"/>
  <c r="Q380"/>
  <c r="Q388"/>
  <c r="Q396"/>
  <c r="Q404"/>
  <c r="R177"/>
  <c r="R188"/>
  <c r="R197"/>
  <c r="R205"/>
  <c r="R213"/>
  <c r="R221"/>
  <c r="R229"/>
  <c r="R237"/>
  <c r="R245"/>
  <c r="R253"/>
  <c r="R261"/>
  <c r="R269"/>
  <c r="R277"/>
  <c r="R285"/>
  <c r="R293"/>
  <c r="R301"/>
  <c r="R309"/>
  <c r="R317"/>
  <c r="R325"/>
  <c r="R333"/>
  <c r="R341"/>
  <c r="R349"/>
  <c r="R357"/>
  <c r="R365"/>
  <c r="R373"/>
  <c r="R381"/>
  <c r="R389"/>
  <c r="R397"/>
  <c r="R405"/>
  <c r="R413"/>
  <c r="R421"/>
  <c r="R429"/>
  <c r="R437"/>
  <c r="R445"/>
  <c r="R453"/>
  <c r="R461"/>
  <c r="R469"/>
  <c r="R477"/>
  <c r="R485"/>
  <c r="R493"/>
  <c r="Q85"/>
  <c r="Q93"/>
  <c r="Q101"/>
  <c r="Q109"/>
  <c r="Q117"/>
  <c r="Q125"/>
  <c r="Q133"/>
  <c r="Q141"/>
  <c r="Q149"/>
  <c r="Q157"/>
  <c r="Q165"/>
  <c r="Q173"/>
  <c r="Q181"/>
  <c r="Q189"/>
  <c r="Q197"/>
  <c r="Q205"/>
  <c r="Q213"/>
  <c r="Q221"/>
  <c r="Q229"/>
  <c r="Q237"/>
  <c r="Q245"/>
  <c r="Q253"/>
  <c r="Q261"/>
  <c r="Q269"/>
  <c r="Q277"/>
  <c r="Q285"/>
  <c r="Q293"/>
  <c r="Q301"/>
  <c r="Q309"/>
  <c r="Q317"/>
  <c r="Q325"/>
  <c r="Q333"/>
  <c r="Q341"/>
  <c r="Q349"/>
  <c r="Q357"/>
  <c r="Q365"/>
  <c r="Q373"/>
  <c r="Q381"/>
  <c r="Q389"/>
  <c r="Q397"/>
  <c r="Q405"/>
  <c r="Q413"/>
  <c r="R179"/>
  <c r="R189"/>
  <c r="R198"/>
  <c r="R206"/>
  <c r="R214"/>
  <c r="R222"/>
  <c r="R230"/>
  <c r="R238"/>
  <c r="R246"/>
  <c r="R254"/>
  <c r="R262"/>
  <c r="R270"/>
  <c r="R278"/>
  <c r="R286"/>
  <c r="R294"/>
  <c r="R302"/>
  <c r="R310"/>
  <c r="R318"/>
  <c r="R326"/>
  <c r="R334"/>
  <c r="R342"/>
  <c r="R350"/>
  <c r="R358"/>
  <c r="R366"/>
  <c r="R374"/>
  <c r="R382"/>
  <c r="R390"/>
  <c r="R398"/>
  <c r="R406"/>
  <c r="R414"/>
  <c r="R422"/>
  <c r="R430"/>
  <c r="R438"/>
  <c r="R446"/>
  <c r="R454"/>
  <c r="R462"/>
  <c r="R470"/>
  <c r="R478"/>
  <c r="R486"/>
  <c r="R494"/>
  <c r="Q86"/>
  <c r="Q94"/>
  <c r="Q102"/>
  <c r="Q110"/>
  <c r="Q118"/>
  <c r="Q126"/>
  <c r="Q134"/>
  <c r="Q142"/>
  <c r="Q150"/>
  <c r="Q158"/>
  <c r="Q166"/>
  <c r="Q174"/>
  <c r="Q182"/>
  <c r="Q190"/>
  <c r="Q198"/>
  <c r="Q206"/>
  <c r="Q214"/>
  <c r="Q222"/>
  <c r="Q230"/>
  <c r="Q238"/>
  <c r="Q246"/>
  <c r="Q254"/>
  <c r="Q262"/>
  <c r="Q270"/>
  <c r="Q278"/>
  <c r="Q286"/>
  <c r="Q294"/>
  <c r="Q302"/>
  <c r="Q310"/>
  <c r="Q318"/>
  <c r="Q326"/>
  <c r="Q334"/>
  <c r="Q342"/>
  <c r="Q350"/>
  <c r="Q358"/>
  <c r="Q366"/>
  <c r="Q374"/>
  <c r="Q382"/>
  <c r="Q390"/>
  <c r="Q398"/>
  <c r="Q406"/>
  <c r="Q414"/>
  <c r="Q422"/>
  <c r="Q430"/>
  <c r="R180"/>
  <c r="R190"/>
  <c r="R199"/>
  <c r="R207"/>
  <c r="R215"/>
  <c r="R223"/>
  <c r="R231"/>
  <c r="R239"/>
  <c r="R247"/>
  <c r="R255"/>
  <c r="R263"/>
  <c r="R271"/>
  <c r="R279"/>
  <c r="R287"/>
  <c r="R295"/>
  <c r="R303"/>
  <c r="R311"/>
  <c r="R319"/>
  <c r="R327"/>
  <c r="R335"/>
  <c r="R343"/>
  <c r="R351"/>
  <c r="R359"/>
  <c r="R367"/>
  <c r="R375"/>
  <c r="R383"/>
  <c r="R391"/>
  <c r="R399"/>
  <c r="R407"/>
  <c r="R415"/>
  <c r="R423"/>
  <c r="R431"/>
  <c r="R439"/>
  <c r="R447"/>
  <c r="R455"/>
  <c r="R463"/>
  <c r="R471"/>
  <c r="R479"/>
  <c r="R487"/>
  <c r="R495"/>
  <c r="Q87"/>
  <c r="Q95"/>
  <c r="Q103"/>
  <c r="Q111"/>
  <c r="Q119"/>
  <c r="Q127"/>
  <c r="Q135"/>
  <c r="Q143"/>
  <c r="Q151"/>
  <c r="Q159"/>
  <c r="Q167"/>
  <c r="Q175"/>
  <c r="Q183"/>
  <c r="Q191"/>
  <c r="Q199"/>
  <c r="Q207"/>
  <c r="Q215"/>
  <c r="Q223"/>
  <c r="Q231"/>
  <c r="Q239"/>
  <c r="Q247"/>
  <c r="Q255"/>
  <c r="Q263"/>
  <c r="Q271"/>
  <c r="Q279"/>
  <c r="Q287"/>
  <c r="Q295"/>
  <c r="Q303"/>
  <c r="Q311"/>
  <c r="Q319"/>
  <c r="Q327"/>
  <c r="Q335"/>
  <c r="Q343"/>
  <c r="Q351"/>
  <c r="Q359"/>
  <c r="Q367"/>
  <c r="Q375"/>
  <c r="Q383"/>
  <c r="Q391"/>
  <c r="Q399"/>
  <c r="Q407"/>
  <c r="R181"/>
  <c r="R191"/>
  <c r="R200"/>
  <c r="R208"/>
  <c r="R216"/>
  <c r="R224"/>
  <c r="R232"/>
  <c r="R240"/>
  <c r="R248"/>
  <c r="R256"/>
  <c r="R264"/>
  <c r="R272"/>
  <c r="R280"/>
  <c r="R288"/>
  <c r="R296"/>
  <c r="R304"/>
  <c r="R312"/>
  <c r="R320"/>
  <c r="R328"/>
  <c r="R336"/>
  <c r="R344"/>
  <c r="R352"/>
  <c r="R360"/>
  <c r="R368"/>
  <c r="R376"/>
  <c r="R384"/>
  <c r="R392"/>
  <c r="R400"/>
  <c r="R408"/>
  <c r="R416"/>
  <c r="R424"/>
  <c r="R432"/>
  <c r="R440"/>
  <c r="R448"/>
  <c r="R456"/>
  <c r="R464"/>
  <c r="R472"/>
  <c r="R480"/>
  <c r="R488"/>
  <c r="R496"/>
  <c r="Q88"/>
  <c r="Q96"/>
  <c r="Q104"/>
  <c r="Q112"/>
  <c r="Q120"/>
  <c r="Q128"/>
  <c r="Q136"/>
  <c r="Q144"/>
  <c r="Q152"/>
  <c r="Q160"/>
  <c r="Q168"/>
  <c r="Q176"/>
  <c r="Q184"/>
  <c r="Q192"/>
  <c r="Q200"/>
  <c r="Q208"/>
  <c r="Q216"/>
  <c r="Q224"/>
  <c r="Q232"/>
  <c r="Q240"/>
  <c r="Q248"/>
  <c r="Q256"/>
  <c r="Q264"/>
  <c r="Q272"/>
  <c r="Q280"/>
  <c r="Q288"/>
  <c r="Q296"/>
  <c r="Q304"/>
  <c r="Q312"/>
  <c r="Q320"/>
  <c r="Q328"/>
  <c r="Q336"/>
  <c r="Q344"/>
  <c r="Q352"/>
  <c r="Q360"/>
  <c r="Q368"/>
  <c r="Q376"/>
  <c r="Q384"/>
  <c r="Q392"/>
  <c r="Q400"/>
  <c r="Q408"/>
  <c r="Q416"/>
  <c r="Q424"/>
  <c r="R182"/>
  <c r="R193"/>
  <c r="R201"/>
  <c r="R209"/>
  <c r="R217"/>
  <c r="R225"/>
  <c r="R233"/>
  <c r="R241"/>
  <c r="R249"/>
  <c r="R257"/>
  <c r="R265"/>
  <c r="R273"/>
  <c r="R281"/>
  <c r="R289"/>
  <c r="R297"/>
  <c r="R305"/>
  <c r="R313"/>
  <c r="R321"/>
  <c r="R329"/>
  <c r="R337"/>
  <c r="R345"/>
  <c r="R353"/>
  <c r="R361"/>
  <c r="R369"/>
  <c r="R377"/>
  <c r="R385"/>
  <c r="R393"/>
  <c r="R401"/>
  <c r="R409"/>
  <c r="R417"/>
  <c r="R425"/>
  <c r="R433"/>
  <c r="R441"/>
  <c r="R449"/>
  <c r="R457"/>
  <c r="R465"/>
  <c r="R473"/>
  <c r="R481"/>
  <c r="R489"/>
  <c r="R497"/>
  <c r="Q89"/>
  <c r="Q97"/>
  <c r="Q105"/>
  <c r="Q113"/>
  <c r="Q121"/>
  <c r="Q129"/>
  <c r="Q137"/>
  <c r="Q145"/>
  <c r="Q153"/>
  <c r="Q161"/>
  <c r="Q169"/>
  <c r="Q177"/>
  <c r="Q185"/>
  <c r="Q193"/>
  <c r="Q201"/>
  <c r="Q209"/>
  <c r="Q217"/>
  <c r="Q225"/>
  <c r="Q233"/>
  <c r="Q241"/>
  <c r="Q249"/>
  <c r="Q257"/>
  <c r="Q265"/>
  <c r="Q273"/>
  <c r="Q281"/>
  <c r="Q289"/>
  <c r="Q297"/>
  <c r="Q305"/>
  <c r="Q313"/>
  <c r="Q321"/>
  <c r="Q329"/>
  <c r="Q337"/>
  <c r="Q345"/>
  <c r="Q353"/>
  <c r="Q361"/>
  <c r="Q369"/>
  <c r="Q377"/>
  <c r="Q385"/>
  <c r="Q393"/>
  <c r="Q401"/>
  <c r="Q409"/>
  <c r="Q417"/>
  <c r="Q425"/>
  <c r="R153"/>
  <c r="R185"/>
  <c r="R194"/>
  <c r="R202"/>
  <c r="R210"/>
  <c r="R218"/>
  <c r="R226"/>
  <c r="R234"/>
  <c r="R242"/>
  <c r="R250"/>
  <c r="R258"/>
  <c r="R266"/>
  <c r="R274"/>
  <c r="R282"/>
  <c r="R290"/>
  <c r="R298"/>
  <c r="R306"/>
  <c r="R314"/>
  <c r="R322"/>
  <c r="R330"/>
  <c r="R338"/>
  <c r="R346"/>
  <c r="R354"/>
  <c r="R362"/>
  <c r="R370"/>
  <c r="R378"/>
  <c r="R386"/>
  <c r="R394"/>
  <c r="R402"/>
  <c r="R410"/>
  <c r="R418"/>
  <c r="R426"/>
  <c r="R434"/>
  <c r="R442"/>
  <c r="R450"/>
  <c r="R458"/>
  <c r="R466"/>
  <c r="R474"/>
  <c r="R482"/>
  <c r="R490"/>
  <c r="R498"/>
  <c r="Q66"/>
  <c r="Q90"/>
  <c r="Q98"/>
  <c r="Q106"/>
  <c r="Q114"/>
  <c r="Q122"/>
  <c r="Q130"/>
  <c r="Q138"/>
  <c r="Q146"/>
  <c r="Q154"/>
  <c r="Q162"/>
  <c r="Q170"/>
  <c r="Q178"/>
  <c r="Q186"/>
  <c r="Q194"/>
  <c r="Q202"/>
  <c r="Q210"/>
  <c r="Q218"/>
  <c r="Q226"/>
  <c r="Q234"/>
  <c r="Q242"/>
  <c r="Q250"/>
  <c r="Q258"/>
  <c r="Q266"/>
  <c r="Q274"/>
  <c r="Q282"/>
  <c r="Q290"/>
  <c r="Q298"/>
  <c r="Q306"/>
  <c r="Q314"/>
  <c r="Q322"/>
  <c r="Q330"/>
  <c r="Q338"/>
  <c r="Q346"/>
  <c r="Q354"/>
  <c r="Q362"/>
  <c r="Q370"/>
  <c r="Q378"/>
  <c r="Q386"/>
  <c r="Q394"/>
  <c r="Q402"/>
  <c r="R161"/>
  <c r="R186"/>
  <c r="R195"/>
  <c r="R203"/>
  <c r="R211"/>
  <c r="R219"/>
  <c r="R227"/>
  <c r="R235"/>
  <c r="R243"/>
  <c r="R251"/>
  <c r="R259"/>
  <c r="R267"/>
  <c r="R275"/>
  <c r="R283"/>
  <c r="R291"/>
  <c r="R299"/>
  <c r="R307"/>
  <c r="R315"/>
  <c r="R323"/>
  <c r="R331"/>
  <c r="R339"/>
  <c r="R347"/>
  <c r="R355"/>
  <c r="R363"/>
  <c r="R371"/>
  <c r="R379"/>
  <c r="R387"/>
  <c r="R395"/>
  <c r="R403"/>
  <c r="R411"/>
  <c r="R419"/>
  <c r="R427"/>
  <c r="R435"/>
  <c r="R443"/>
  <c r="R451"/>
  <c r="R459"/>
  <c r="R467"/>
  <c r="R475"/>
  <c r="R483"/>
  <c r="R491"/>
  <c r="R499"/>
  <c r="Q83"/>
  <c r="Q91"/>
  <c r="Q99"/>
  <c r="Q107"/>
  <c r="Q115"/>
  <c r="Q123"/>
  <c r="Q131"/>
  <c r="Q139"/>
  <c r="Q147"/>
  <c r="Q155"/>
  <c r="Q163"/>
  <c r="Q171"/>
  <c r="Q179"/>
  <c r="Q187"/>
  <c r="Q195"/>
  <c r="Q203"/>
  <c r="Q211"/>
  <c r="Q219"/>
  <c r="Q227"/>
  <c r="Q235"/>
  <c r="Q243"/>
  <c r="Q251"/>
  <c r="Q259"/>
  <c r="Q267"/>
  <c r="Q275"/>
  <c r="Q283"/>
  <c r="Q291"/>
  <c r="Q299"/>
  <c r="Q307"/>
  <c r="Q315"/>
  <c r="Q323"/>
  <c r="Q331"/>
  <c r="Q339"/>
  <c r="Q347"/>
  <c r="Q355"/>
  <c r="Q363"/>
  <c r="Q371"/>
  <c r="Q379"/>
  <c r="Q387"/>
  <c r="Q395"/>
  <c r="Q403"/>
  <c r="Q411"/>
  <c r="Q419"/>
  <c r="Q421"/>
  <c r="Q433"/>
  <c r="Q441"/>
  <c r="Q449"/>
  <c r="Q457"/>
  <c r="Q465"/>
  <c r="Q473"/>
  <c r="Q481"/>
  <c r="Q489"/>
  <c r="Q497"/>
  <c r="P17"/>
  <c r="P25"/>
  <c r="P41"/>
  <c r="P49"/>
  <c r="P65"/>
  <c r="P89"/>
  <c r="P97"/>
  <c r="P105"/>
  <c r="P113"/>
  <c r="P121"/>
  <c r="P129"/>
  <c r="P137"/>
  <c r="P145"/>
  <c r="P153"/>
  <c r="P161"/>
  <c r="P169"/>
  <c r="P177"/>
  <c r="P185"/>
  <c r="P193"/>
  <c r="P201"/>
  <c r="P209"/>
  <c r="P217"/>
  <c r="P225"/>
  <c r="P233"/>
  <c r="P241"/>
  <c r="P249"/>
  <c r="P257"/>
  <c r="P265"/>
  <c r="P273"/>
  <c r="P281"/>
  <c r="P289"/>
  <c r="P297"/>
  <c r="P305"/>
  <c r="P313"/>
  <c r="P321"/>
  <c r="P329"/>
  <c r="P337"/>
  <c r="P345"/>
  <c r="P353"/>
  <c r="P361"/>
  <c r="P369"/>
  <c r="P377"/>
  <c r="P385"/>
  <c r="P393"/>
  <c r="P401"/>
  <c r="P409"/>
  <c r="P417"/>
  <c r="P425"/>
  <c r="P433"/>
  <c r="P441"/>
  <c r="P449"/>
  <c r="P457"/>
  <c r="P465"/>
  <c r="P473"/>
  <c r="P481"/>
  <c r="P489"/>
  <c r="P497"/>
  <c r="O65"/>
  <c r="O73"/>
  <c r="O89"/>
  <c r="O97"/>
  <c r="O105"/>
  <c r="O113"/>
  <c r="O121"/>
  <c r="O129"/>
  <c r="O137"/>
  <c r="O145"/>
  <c r="Q423"/>
  <c r="Q434"/>
  <c r="Q442"/>
  <c r="Q450"/>
  <c r="Q458"/>
  <c r="Q466"/>
  <c r="Q474"/>
  <c r="Q482"/>
  <c r="Q490"/>
  <c r="Q498"/>
  <c r="P18"/>
  <c r="P26"/>
  <c r="P58"/>
  <c r="P66"/>
  <c r="P74"/>
  <c r="P90"/>
  <c r="P98"/>
  <c r="P106"/>
  <c r="P114"/>
  <c r="P122"/>
  <c r="P130"/>
  <c r="P138"/>
  <c r="P146"/>
  <c r="P154"/>
  <c r="P162"/>
  <c r="P170"/>
  <c r="P178"/>
  <c r="P186"/>
  <c r="P194"/>
  <c r="P202"/>
  <c r="P210"/>
  <c r="P218"/>
  <c r="P226"/>
  <c r="P234"/>
  <c r="P242"/>
  <c r="P250"/>
  <c r="P258"/>
  <c r="P266"/>
  <c r="P274"/>
  <c r="P282"/>
  <c r="P290"/>
  <c r="P298"/>
  <c r="P306"/>
  <c r="P314"/>
  <c r="P322"/>
  <c r="P330"/>
  <c r="P338"/>
  <c r="P346"/>
  <c r="P354"/>
  <c r="P362"/>
  <c r="P370"/>
  <c r="P378"/>
  <c r="P386"/>
  <c r="P394"/>
  <c r="P402"/>
  <c r="P410"/>
  <c r="P418"/>
  <c r="P426"/>
  <c r="P434"/>
  <c r="P442"/>
  <c r="P450"/>
  <c r="P458"/>
  <c r="P466"/>
  <c r="P474"/>
  <c r="P482"/>
  <c r="P490"/>
  <c r="P498"/>
  <c r="O26"/>
  <c r="O58"/>
  <c r="O66"/>
  <c r="O82"/>
  <c r="O90"/>
  <c r="O98"/>
  <c r="O106"/>
  <c r="O114"/>
  <c r="O122"/>
  <c r="O130"/>
  <c r="O138"/>
  <c r="O146"/>
  <c r="O154"/>
  <c r="O162"/>
  <c r="Q426"/>
  <c r="Q435"/>
  <c r="Q443"/>
  <c r="Q451"/>
  <c r="Q459"/>
  <c r="Q467"/>
  <c r="Q475"/>
  <c r="Q483"/>
  <c r="Q491"/>
  <c r="Q499"/>
  <c r="P27"/>
  <c r="P43"/>
  <c r="P59"/>
  <c r="P75"/>
  <c r="P83"/>
  <c r="P91"/>
  <c r="P99"/>
  <c r="P107"/>
  <c r="P115"/>
  <c r="P123"/>
  <c r="P131"/>
  <c r="P139"/>
  <c r="P147"/>
  <c r="P155"/>
  <c r="P163"/>
  <c r="P171"/>
  <c r="P179"/>
  <c r="P187"/>
  <c r="P195"/>
  <c r="P203"/>
  <c r="P211"/>
  <c r="P219"/>
  <c r="P227"/>
  <c r="P235"/>
  <c r="P243"/>
  <c r="P251"/>
  <c r="P259"/>
  <c r="P267"/>
  <c r="P275"/>
  <c r="P283"/>
  <c r="P291"/>
  <c r="P299"/>
  <c r="P307"/>
  <c r="P315"/>
  <c r="P323"/>
  <c r="P331"/>
  <c r="P339"/>
  <c r="P347"/>
  <c r="P355"/>
  <c r="P363"/>
  <c r="P371"/>
  <c r="P379"/>
  <c r="P387"/>
  <c r="P395"/>
  <c r="P403"/>
  <c r="P411"/>
  <c r="P419"/>
  <c r="P427"/>
  <c r="P435"/>
  <c r="P443"/>
  <c r="P451"/>
  <c r="P459"/>
  <c r="P467"/>
  <c r="P475"/>
  <c r="P483"/>
  <c r="P491"/>
  <c r="P499"/>
  <c r="O35"/>
  <c r="O51"/>
  <c r="O59"/>
  <c r="O83"/>
  <c r="O91"/>
  <c r="O99"/>
  <c r="O107"/>
  <c r="O115"/>
  <c r="O123"/>
  <c r="O131"/>
  <c r="O139"/>
  <c r="O147"/>
  <c r="Q410"/>
  <c r="Q427"/>
  <c r="Q436"/>
  <c r="Q444"/>
  <c r="Q452"/>
  <c r="Q460"/>
  <c r="Q468"/>
  <c r="Q476"/>
  <c r="Q484"/>
  <c r="Q492"/>
  <c r="Q500"/>
  <c r="P20"/>
  <c r="P28"/>
  <c r="P36"/>
  <c r="P52"/>
  <c r="P68"/>
  <c r="P84"/>
  <c r="P92"/>
  <c r="P100"/>
  <c r="P108"/>
  <c r="P116"/>
  <c r="P124"/>
  <c r="P132"/>
  <c r="P140"/>
  <c r="P148"/>
  <c r="P156"/>
  <c r="P164"/>
  <c r="P172"/>
  <c r="P180"/>
  <c r="P188"/>
  <c r="P196"/>
  <c r="P204"/>
  <c r="P212"/>
  <c r="P220"/>
  <c r="P228"/>
  <c r="P236"/>
  <c r="P244"/>
  <c r="P252"/>
  <c r="P260"/>
  <c r="P268"/>
  <c r="P276"/>
  <c r="P284"/>
  <c r="P292"/>
  <c r="P300"/>
  <c r="P308"/>
  <c r="P316"/>
  <c r="P324"/>
  <c r="P332"/>
  <c r="P340"/>
  <c r="P348"/>
  <c r="P356"/>
  <c r="P364"/>
  <c r="P372"/>
  <c r="P380"/>
  <c r="P388"/>
  <c r="P396"/>
  <c r="P404"/>
  <c r="P412"/>
  <c r="P420"/>
  <c r="P428"/>
  <c r="P436"/>
  <c r="P444"/>
  <c r="P452"/>
  <c r="P460"/>
  <c r="P468"/>
  <c r="P476"/>
  <c r="P484"/>
  <c r="P492"/>
  <c r="P500"/>
  <c r="O28"/>
  <c r="O84"/>
  <c r="O92"/>
  <c r="O100"/>
  <c r="O108"/>
  <c r="O116"/>
  <c r="O124"/>
  <c r="O132"/>
  <c r="Q412"/>
  <c r="Q428"/>
  <c r="Q437"/>
  <c r="Q445"/>
  <c r="Q453"/>
  <c r="Q461"/>
  <c r="Q469"/>
  <c r="Q477"/>
  <c r="Q485"/>
  <c r="Q493"/>
  <c r="P29"/>
  <c r="P85"/>
  <c r="P93"/>
  <c r="P101"/>
  <c r="P109"/>
  <c r="P117"/>
  <c r="P125"/>
  <c r="P133"/>
  <c r="P141"/>
  <c r="P149"/>
  <c r="P157"/>
  <c r="P165"/>
  <c r="P173"/>
  <c r="P181"/>
  <c r="P189"/>
  <c r="P197"/>
  <c r="P205"/>
  <c r="P213"/>
  <c r="P221"/>
  <c r="P229"/>
  <c r="P237"/>
  <c r="P245"/>
  <c r="P253"/>
  <c r="P261"/>
  <c r="P269"/>
  <c r="P277"/>
  <c r="P285"/>
  <c r="P293"/>
  <c r="P301"/>
  <c r="P309"/>
  <c r="P317"/>
  <c r="P325"/>
  <c r="P333"/>
  <c r="P341"/>
  <c r="P349"/>
  <c r="P357"/>
  <c r="P365"/>
  <c r="P373"/>
  <c r="P381"/>
  <c r="P389"/>
  <c r="P397"/>
  <c r="P405"/>
  <c r="P413"/>
  <c r="P421"/>
  <c r="P429"/>
  <c r="P437"/>
  <c r="P445"/>
  <c r="P453"/>
  <c r="P461"/>
  <c r="P469"/>
  <c r="P477"/>
  <c r="P485"/>
  <c r="P493"/>
  <c r="O45"/>
  <c r="O69"/>
  <c r="O85"/>
  <c r="O93"/>
  <c r="O101"/>
  <c r="O109"/>
  <c r="O117"/>
  <c r="O125"/>
  <c r="O133"/>
  <c r="O141"/>
  <c r="O149"/>
  <c r="O157"/>
  <c r="Q415"/>
  <c r="Q429"/>
  <c r="Q438"/>
  <c r="Q446"/>
  <c r="Q454"/>
  <c r="Q462"/>
  <c r="Q470"/>
  <c r="Q478"/>
  <c r="Q486"/>
  <c r="Q494"/>
  <c r="P22"/>
  <c r="P38"/>
  <c r="P46"/>
  <c r="P78"/>
  <c r="P86"/>
  <c r="P94"/>
  <c r="P102"/>
  <c r="P110"/>
  <c r="P118"/>
  <c r="P126"/>
  <c r="P134"/>
  <c r="P142"/>
  <c r="P150"/>
  <c r="P158"/>
  <c r="P166"/>
  <c r="P174"/>
  <c r="P182"/>
  <c r="P190"/>
  <c r="P198"/>
  <c r="P206"/>
  <c r="P214"/>
  <c r="P222"/>
  <c r="P230"/>
  <c r="P238"/>
  <c r="P246"/>
  <c r="P254"/>
  <c r="P262"/>
  <c r="P270"/>
  <c r="P278"/>
  <c r="P286"/>
  <c r="P294"/>
  <c r="P302"/>
  <c r="P310"/>
  <c r="P318"/>
  <c r="P326"/>
  <c r="P334"/>
  <c r="P342"/>
  <c r="P350"/>
  <c r="P358"/>
  <c r="P366"/>
  <c r="P374"/>
  <c r="P382"/>
  <c r="P390"/>
  <c r="P398"/>
  <c r="P406"/>
  <c r="P414"/>
  <c r="P422"/>
  <c r="P430"/>
  <c r="P438"/>
  <c r="P446"/>
  <c r="P454"/>
  <c r="P462"/>
  <c r="P470"/>
  <c r="P478"/>
  <c r="P486"/>
  <c r="P494"/>
  <c r="O30"/>
  <c r="O46"/>
  <c r="O86"/>
  <c r="O94"/>
  <c r="O102"/>
  <c r="O110"/>
  <c r="O118"/>
  <c r="Q418"/>
  <c r="Q431"/>
  <c r="Q439"/>
  <c r="Q447"/>
  <c r="Q455"/>
  <c r="Q463"/>
  <c r="Q471"/>
  <c r="Q479"/>
  <c r="Q487"/>
  <c r="Q495"/>
  <c r="P39"/>
  <c r="P87"/>
  <c r="P95"/>
  <c r="P103"/>
  <c r="P111"/>
  <c r="P119"/>
  <c r="P127"/>
  <c r="P135"/>
  <c r="P143"/>
  <c r="P151"/>
  <c r="P159"/>
  <c r="P167"/>
  <c r="P175"/>
  <c r="P183"/>
  <c r="P191"/>
  <c r="P199"/>
  <c r="P207"/>
  <c r="P215"/>
  <c r="P223"/>
  <c r="P231"/>
  <c r="P239"/>
  <c r="P247"/>
  <c r="P255"/>
  <c r="P263"/>
  <c r="P271"/>
  <c r="P279"/>
  <c r="P287"/>
  <c r="P295"/>
  <c r="P303"/>
  <c r="P311"/>
  <c r="P319"/>
  <c r="P327"/>
  <c r="P335"/>
  <c r="P343"/>
  <c r="P351"/>
  <c r="P359"/>
  <c r="P367"/>
  <c r="P375"/>
  <c r="P383"/>
  <c r="P391"/>
  <c r="P399"/>
  <c r="P407"/>
  <c r="P415"/>
  <c r="P423"/>
  <c r="P431"/>
  <c r="P439"/>
  <c r="P447"/>
  <c r="P455"/>
  <c r="P463"/>
  <c r="P471"/>
  <c r="P479"/>
  <c r="P487"/>
  <c r="P495"/>
  <c r="O15"/>
  <c r="O47"/>
  <c r="O71"/>
  <c r="O79"/>
  <c r="O87"/>
  <c r="O95"/>
  <c r="O103"/>
  <c r="O111"/>
  <c r="O119"/>
  <c r="O127"/>
  <c r="O135"/>
  <c r="O143"/>
  <c r="O151"/>
  <c r="O159"/>
  <c r="Q420"/>
  <c r="Q432"/>
  <c r="Q440"/>
  <c r="Q448"/>
  <c r="Q456"/>
  <c r="Q464"/>
  <c r="Q472"/>
  <c r="Q480"/>
  <c r="Q488"/>
  <c r="Q496"/>
  <c r="P48"/>
  <c r="P56"/>
  <c r="P88"/>
  <c r="P96"/>
  <c r="P104"/>
  <c r="P112"/>
  <c r="P120"/>
  <c r="P128"/>
  <c r="P136"/>
  <c r="P144"/>
  <c r="P152"/>
  <c r="P160"/>
  <c r="P168"/>
  <c r="P176"/>
  <c r="P184"/>
  <c r="P192"/>
  <c r="P200"/>
  <c r="P208"/>
  <c r="P216"/>
  <c r="P224"/>
  <c r="P232"/>
  <c r="P240"/>
  <c r="P248"/>
  <c r="P256"/>
  <c r="P264"/>
  <c r="P272"/>
  <c r="P280"/>
  <c r="P288"/>
  <c r="P296"/>
  <c r="P304"/>
  <c r="P312"/>
  <c r="P320"/>
  <c r="P328"/>
  <c r="P336"/>
  <c r="P344"/>
  <c r="P352"/>
  <c r="P360"/>
  <c r="P368"/>
  <c r="P376"/>
  <c r="P384"/>
  <c r="P392"/>
  <c r="P400"/>
  <c r="P408"/>
  <c r="P416"/>
  <c r="P424"/>
  <c r="P432"/>
  <c r="P440"/>
  <c r="P448"/>
  <c r="P456"/>
  <c r="P464"/>
  <c r="P472"/>
  <c r="P480"/>
  <c r="P488"/>
  <c r="P496"/>
  <c r="O16"/>
  <c r="O24"/>
  <c r="O48"/>
  <c r="O80"/>
  <c r="O88"/>
  <c r="O96"/>
  <c r="O104"/>
  <c r="O112"/>
  <c r="O120"/>
  <c r="O128"/>
  <c r="O136"/>
  <c r="O148"/>
  <c r="O161"/>
  <c r="O170"/>
  <c r="O178"/>
  <c r="O186"/>
  <c r="O194"/>
  <c r="O202"/>
  <c r="O210"/>
  <c r="O218"/>
  <c r="O226"/>
  <c r="O234"/>
  <c r="O242"/>
  <c r="O250"/>
  <c r="O258"/>
  <c r="O266"/>
  <c r="O274"/>
  <c r="O282"/>
  <c r="O290"/>
  <c r="O298"/>
  <c r="O306"/>
  <c r="O314"/>
  <c r="O322"/>
  <c r="O330"/>
  <c r="O338"/>
  <c r="O346"/>
  <c r="O354"/>
  <c r="O362"/>
  <c r="O370"/>
  <c r="O378"/>
  <c r="O386"/>
  <c r="O394"/>
  <c r="O402"/>
  <c r="O410"/>
  <c r="O418"/>
  <c r="O426"/>
  <c r="O434"/>
  <c r="O442"/>
  <c r="O450"/>
  <c r="O458"/>
  <c r="O466"/>
  <c r="O474"/>
  <c r="O482"/>
  <c r="O490"/>
  <c r="O498"/>
  <c r="N50"/>
  <c r="N90"/>
  <c r="N98"/>
  <c r="N106"/>
  <c r="N114"/>
  <c r="N122"/>
  <c r="N130"/>
  <c r="N138"/>
  <c r="N146"/>
  <c r="N154"/>
  <c r="N162"/>
  <c r="N170"/>
  <c r="N178"/>
  <c r="N186"/>
  <c r="N194"/>
  <c r="N202"/>
  <c r="N210"/>
  <c r="N218"/>
  <c r="N226"/>
  <c r="N234"/>
  <c r="N242"/>
  <c r="N250"/>
  <c r="N258"/>
  <c r="N266"/>
  <c r="N274"/>
  <c r="N282"/>
  <c r="N290"/>
  <c r="N298"/>
  <c r="N306"/>
  <c r="N314"/>
  <c r="N322"/>
  <c r="N330"/>
  <c r="N338"/>
  <c r="N346"/>
  <c r="N354"/>
  <c r="N362"/>
  <c r="N370"/>
  <c r="N378"/>
  <c r="N386"/>
  <c r="N394"/>
  <c r="O150"/>
  <c r="O163"/>
  <c r="O171"/>
  <c r="O179"/>
  <c r="O187"/>
  <c r="O195"/>
  <c r="O203"/>
  <c r="O211"/>
  <c r="O219"/>
  <c r="O227"/>
  <c r="O235"/>
  <c r="O243"/>
  <c r="O251"/>
  <c r="O259"/>
  <c r="O267"/>
  <c r="O275"/>
  <c r="O283"/>
  <c r="O291"/>
  <c r="O299"/>
  <c r="O307"/>
  <c r="O315"/>
  <c r="O323"/>
  <c r="O331"/>
  <c r="O339"/>
  <c r="O347"/>
  <c r="O355"/>
  <c r="O363"/>
  <c r="O371"/>
  <c r="O379"/>
  <c r="O387"/>
  <c r="O395"/>
  <c r="O403"/>
  <c r="O411"/>
  <c r="O419"/>
  <c r="O427"/>
  <c r="O435"/>
  <c r="O443"/>
  <c r="O451"/>
  <c r="O459"/>
  <c r="O467"/>
  <c r="O475"/>
  <c r="O483"/>
  <c r="O491"/>
  <c r="O499"/>
  <c r="N83"/>
  <c r="N91"/>
  <c r="N99"/>
  <c r="N107"/>
  <c r="N115"/>
  <c r="N123"/>
  <c r="N131"/>
  <c r="N139"/>
  <c r="N147"/>
  <c r="N155"/>
  <c r="N163"/>
  <c r="N171"/>
  <c r="N179"/>
  <c r="N187"/>
  <c r="N195"/>
  <c r="N203"/>
  <c r="N211"/>
  <c r="N219"/>
  <c r="N227"/>
  <c r="N235"/>
  <c r="N243"/>
  <c r="N251"/>
  <c r="N259"/>
  <c r="N267"/>
  <c r="N275"/>
  <c r="N283"/>
  <c r="N291"/>
  <c r="N299"/>
  <c r="N307"/>
  <c r="N315"/>
  <c r="N323"/>
  <c r="N331"/>
  <c r="N339"/>
  <c r="N347"/>
  <c r="N355"/>
  <c r="N363"/>
  <c r="N371"/>
  <c r="N379"/>
  <c r="N387"/>
  <c r="O152"/>
  <c r="O164"/>
  <c r="O172"/>
  <c r="O180"/>
  <c r="O188"/>
  <c r="O196"/>
  <c r="O204"/>
  <c r="O212"/>
  <c r="O220"/>
  <c r="O228"/>
  <c r="O236"/>
  <c r="O244"/>
  <c r="O252"/>
  <c r="O260"/>
  <c r="O268"/>
  <c r="O276"/>
  <c r="O284"/>
  <c r="O292"/>
  <c r="O300"/>
  <c r="O308"/>
  <c r="O316"/>
  <c r="O324"/>
  <c r="O332"/>
  <c r="O340"/>
  <c r="O348"/>
  <c r="O356"/>
  <c r="O364"/>
  <c r="O372"/>
  <c r="O380"/>
  <c r="O388"/>
  <c r="O396"/>
  <c r="O404"/>
  <c r="O412"/>
  <c r="O420"/>
  <c r="O428"/>
  <c r="O436"/>
  <c r="O444"/>
  <c r="O452"/>
  <c r="O460"/>
  <c r="O468"/>
  <c r="O476"/>
  <c r="O484"/>
  <c r="O492"/>
  <c r="O500"/>
  <c r="N84"/>
  <c r="N92"/>
  <c r="N100"/>
  <c r="N108"/>
  <c r="N116"/>
  <c r="N124"/>
  <c r="N132"/>
  <c r="N140"/>
  <c r="N148"/>
  <c r="N156"/>
  <c r="N164"/>
  <c r="N172"/>
  <c r="N180"/>
  <c r="N188"/>
  <c r="N196"/>
  <c r="N204"/>
  <c r="N212"/>
  <c r="N220"/>
  <c r="N228"/>
  <c r="N236"/>
  <c r="N244"/>
  <c r="N252"/>
  <c r="N260"/>
  <c r="N268"/>
  <c r="N276"/>
  <c r="N284"/>
  <c r="N292"/>
  <c r="N300"/>
  <c r="N308"/>
  <c r="N316"/>
  <c r="N324"/>
  <c r="N332"/>
  <c r="N340"/>
  <c r="N348"/>
  <c r="N356"/>
  <c r="N364"/>
  <c r="N372"/>
  <c r="O126"/>
  <c r="O153"/>
  <c r="O165"/>
  <c r="O173"/>
  <c r="O181"/>
  <c r="O189"/>
  <c r="O197"/>
  <c r="O205"/>
  <c r="O213"/>
  <c r="O221"/>
  <c r="O229"/>
  <c r="O237"/>
  <c r="O245"/>
  <c r="O253"/>
  <c r="O261"/>
  <c r="O269"/>
  <c r="O277"/>
  <c r="O285"/>
  <c r="O293"/>
  <c r="O301"/>
  <c r="O309"/>
  <c r="O317"/>
  <c r="O325"/>
  <c r="O333"/>
  <c r="O341"/>
  <c r="O349"/>
  <c r="O357"/>
  <c r="O365"/>
  <c r="O373"/>
  <c r="O381"/>
  <c r="O389"/>
  <c r="O397"/>
  <c r="O405"/>
  <c r="O413"/>
  <c r="O421"/>
  <c r="O429"/>
  <c r="O437"/>
  <c r="O445"/>
  <c r="O453"/>
  <c r="O461"/>
  <c r="O469"/>
  <c r="O477"/>
  <c r="O485"/>
  <c r="O493"/>
  <c r="N85"/>
  <c r="N93"/>
  <c r="N101"/>
  <c r="N109"/>
  <c r="N117"/>
  <c r="N125"/>
  <c r="N133"/>
  <c r="N141"/>
  <c r="N149"/>
  <c r="N157"/>
  <c r="N165"/>
  <c r="N173"/>
  <c r="N181"/>
  <c r="N189"/>
  <c r="N197"/>
  <c r="N205"/>
  <c r="N213"/>
  <c r="N221"/>
  <c r="N229"/>
  <c r="N237"/>
  <c r="N245"/>
  <c r="N253"/>
  <c r="N261"/>
  <c r="N269"/>
  <c r="N277"/>
  <c r="N285"/>
  <c r="N293"/>
  <c r="N301"/>
  <c r="N309"/>
  <c r="N317"/>
  <c r="N325"/>
  <c r="N333"/>
  <c r="N341"/>
  <c r="N349"/>
  <c r="N357"/>
  <c r="N365"/>
  <c r="N373"/>
  <c r="O134"/>
  <c r="O155"/>
  <c r="O166"/>
  <c r="O174"/>
  <c r="O182"/>
  <c r="O190"/>
  <c r="O198"/>
  <c r="O206"/>
  <c r="O214"/>
  <c r="O222"/>
  <c r="O230"/>
  <c r="O238"/>
  <c r="O246"/>
  <c r="O254"/>
  <c r="O262"/>
  <c r="O270"/>
  <c r="O278"/>
  <c r="O286"/>
  <c r="O294"/>
  <c r="O302"/>
  <c r="O310"/>
  <c r="O318"/>
  <c r="O326"/>
  <c r="O334"/>
  <c r="O342"/>
  <c r="O350"/>
  <c r="O358"/>
  <c r="O366"/>
  <c r="O374"/>
  <c r="O382"/>
  <c r="O390"/>
  <c r="O398"/>
  <c r="O406"/>
  <c r="O414"/>
  <c r="O422"/>
  <c r="O430"/>
  <c r="O438"/>
  <c r="O446"/>
  <c r="O454"/>
  <c r="O462"/>
  <c r="O470"/>
  <c r="O478"/>
  <c r="O486"/>
  <c r="O494"/>
  <c r="N62"/>
  <c r="N86"/>
  <c r="N94"/>
  <c r="N102"/>
  <c r="N110"/>
  <c r="N118"/>
  <c r="N126"/>
  <c r="N134"/>
  <c r="N142"/>
  <c r="N150"/>
  <c r="N158"/>
  <c r="N166"/>
  <c r="N174"/>
  <c r="N182"/>
  <c r="N190"/>
  <c r="N198"/>
  <c r="N206"/>
  <c r="N214"/>
  <c r="N222"/>
  <c r="N230"/>
  <c r="N238"/>
  <c r="N246"/>
  <c r="N254"/>
  <c r="N262"/>
  <c r="N270"/>
  <c r="N278"/>
  <c r="N286"/>
  <c r="N294"/>
  <c r="N302"/>
  <c r="N310"/>
  <c r="N318"/>
  <c r="N326"/>
  <c r="N334"/>
  <c r="N342"/>
  <c r="N350"/>
  <c r="N358"/>
  <c r="N366"/>
  <c r="N374"/>
  <c r="N382"/>
  <c r="O140"/>
  <c r="O156"/>
  <c r="O167"/>
  <c r="O175"/>
  <c r="O183"/>
  <c r="O191"/>
  <c r="O199"/>
  <c r="O207"/>
  <c r="O215"/>
  <c r="O223"/>
  <c r="O231"/>
  <c r="O239"/>
  <c r="O247"/>
  <c r="O255"/>
  <c r="O263"/>
  <c r="O271"/>
  <c r="O279"/>
  <c r="O287"/>
  <c r="O295"/>
  <c r="O303"/>
  <c r="O311"/>
  <c r="O319"/>
  <c r="O327"/>
  <c r="O335"/>
  <c r="O343"/>
  <c r="O351"/>
  <c r="O359"/>
  <c r="O367"/>
  <c r="O375"/>
  <c r="O383"/>
  <c r="O391"/>
  <c r="O399"/>
  <c r="O407"/>
  <c r="O415"/>
  <c r="O423"/>
  <c r="O431"/>
  <c r="O439"/>
  <c r="O447"/>
  <c r="O455"/>
  <c r="O463"/>
  <c r="O471"/>
  <c r="O479"/>
  <c r="O487"/>
  <c r="O495"/>
  <c r="N87"/>
  <c r="N95"/>
  <c r="N103"/>
  <c r="N111"/>
  <c r="N119"/>
  <c r="N127"/>
  <c r="N135"/>
  <c r="N143"/>
  <c r="N151"/>
  <c r="N159"/>
  <c r="N167"/>
  <c r="N175"/>
  <c r="N183"/>
  <c r="N191"/>
  <c r="N199"/>
  <c r="N207"/>
  <c r="N215"/>
  <c r="N223"/>
  <c r="N231"/>
  <c r="N239"/>
  <c r="N247"/>
  <c r="N255"/>
  <c r="N263"/>
  <c r="N271"/>
  <c r="N279"/>
  <c r="N287"/>
  <c r="N295"/>
  <c r="N303"/>
  <c r="N311"/>
  <c r="N319"/>
  <c r="N327"/>
  <c r="N335"/>
  <c r="N343"/>
  <c r="N351"/>
  <c r="N359"/>
  <c r="N367"/>
  <c r="N375"/>
  <c r="N383"/>
  <c r="N391"/>
  <c r="O142"/>
  <c r="O158"/>
  <c r="O168"/>
  <c r="O176"/>
  <c r="O184"/>
  <c r="O192"/>
  <c r="O200"/>
  <c r="O208"/>
  <c r="O216"/>
  <c r="O224"/>
  <c r="O232"/>
  <c r="O240"/>
  <c r="O248"/>
  <c r="O256"/>
  <c r="O264"/>
  <c r="O272"/>
  <c r="O280"/>
  <c r="O288"/>
  <c r="O296"/>
  <c r="O304"/>
  <c r="O312"/>
  <c r="O320"/>
  <c r="O328"/>
  <c r="O336"/>
  <c r="O344"/>
  <c r="O352"/>
  <c r="O360"/>
  <c r="O368"/>
  <c r="O376"/>
  <c r="O384"/>
  <c r="O392"/>
  <c r="O400"/>
  <c r="O408"/>
  <c r="O416"/>
  <c r="O424"/>
  <c r="O432"/>
  <c r="O440"/>
  <c r="O448"/>
  <c r="O456"/>
  <c r="O464"/>
  <c r="O472"/>
  <c r="O480"/>
  <c r="O488"/>
  <c r="O496"/>
  <c r="N88"/>
  <c r="N96"/>
  <c r="N104"/>
  <c r="N112"/>
  <c r="N120"/>
  <c r="N128"/>
  <c r="N136"/>
  <c r="N144"/>
  <c r="N152"/>
  <c r="N160"/>
  <c r="N168"/>
  <c r="N176"/>
  <c r="N184"/>
  <c r="N192"/>
  <c r="N200"/>
  <c r="N208"/>
  <c r="N216"/>
  <c r="N224"/>
  <c r="N232"/>
  <c r="N240"/>
  <c r="N248"/>
  <c r="N256"/>
  <c r="N264"/>
  <c r="N272"/>
  <c r="N280"/>
  <c r="N288"/>
  <c r="N296"/>
  <c r="N304"/>
  <c r="N312"/>
  <c r="N320"/>
  <c r="N328"/>
  <c r="N336"/>
  <c r="N344"/>
  <c r="N352"/>
  <c r="N360"/>
  <c r="N368"/>
  <c r="N376"/>
  <c r="N384"/>
  <c r="O144"/>
  <c r="O160"/>
  <c r="O169"/>
  <c r="O177"/>
  <c r="O185"/>
  <c r="O193"/>
  <c r="O201"/>
  <c r="O209"/>
  <c r="O217"/>
  <c r="O225"/>
  <c r="O233"/>
  <c r="O241"/>
  <c r="O249"/>
  <c r="O257"/>
  <c r="O265"/>
  <c r="O273"/>
  <c r="O281"/>
  <c r="O289"/>
  <c r="O297"/>
  <c r="O305"/>
  <c r="O313"/>
  <c r="O321"/>
  <c r="O329"/>
  <c r="O337"/>
  <c r="O345"/>
  <c r="O353"/>
  <c r="O361"/>
  <c r="O369"/>
  <c r="O377"/>
  <c r="O385"/>
  <c r="O393"/>
  <c r="O401"/>
  <c r="O409"/>
  <c r="O417"/>
  <c r="O425"/>
  <c r="O433"/>
  <c r="O441"/>
  <c r="O449"/>
  <c r="O457"/>
  <c r="O465"/>
  <c r="O473"/>
  <c r="O481"/>
  <c r="O489"/>
  <c r="O497"/>
  <c r="N89"/>
  <c r="N97"/>
  <c r="N105"/>
  <c r="N113"/>
  <c r="N121"/>
  <c r="N129"/>
  <c r="N137"/>
  <c r="N145"/>
  <c r="N153"/>
  <c r="N161"/>
  <c r="N169"/>
  <c r="N177"/>
  <c r="N185"/>
  <c r="N193"/>
  <c r="N201"/>
  <c r="N209"/>
  <c r="N217"/>
  <c r="N225"/>
  <c r="N233"/>
  <c r="N241"/>
  <c r="N249"/>
  <c r="N257"/>
  <c r="N265"/>
  <c r="N273"/>
  <c r="N281"/>
  <c r="N289"/>
  <c r="N297"/>
  <c r="N305"/>
  <c r="N313"/>
  <c r="N321"/>
  <c r="N329"/>
  <c r="N337"/>
  <c r="N345"/>
  <c r="N353"/>
  <c r="N361"/>
  <c r="N369"/>
  <c r="N377"/>
  <c r="N385"/>
  <c r="N393"/>
  <c r="N401"/>
  <c r="N380"/>
  <c r="N397"/>
  <c r="N406"/>
  <c r="N414"/>
  <c r="N422"/>
  <c r="N430"/>
  <c r="N438"/>
  <c r="N446"/>
  <c r="N454"/>
  <c r="N462"/>
  <c r="N470"/>
  <c r="N478"/>
  <c r="N486"/>
  <c r="N494"/>
  <c r="M86"/>
  <c r="M94"/>
  <c r="M102"/>
  <c r="M110"/>
  <c r="M118"/>
  <c r="M126"/>
  <c r="M134"/>
  <c r="M142"/>
  <c r="M150"/>
  <c r="M158"/>
  <c r="M166"/>
  <c r="M174"/>
  <c r="M182"/>
  <c r="M190"/>
  <c r="M198"/>
  <c r="M206"/>
  <c r="M214"/>
  <c r="M222"/>
  <c r="M230"/>
  <c r="M238"/>
  <c r="M246"/>
  <c r="M254"/>
  <c r="M262"/>
  <c r="M270"/>
  <c r="M278"/>
  <c r="M286"/>
  <c r="M294"/>
  <c r="M302"/>
  <c r="M310"/>
  <c r="M318"/>
  <c r="M326"/>
  <c r="M334"/>
  <c r="M342"/>
  <c r="M350"/>
  <c r="M358"/>
  <c r="M366"/>
  <c r="M374"/>
  <c r="M382"/>
  <c r="M390"/>
  <c r="M398"/>
  <c r="M406"/>
  <c r="M414"/>
  <c r="M422"/>
  <c r="M430"/>
  <c r="M438"/>
  <c r="M446"/>
  <c r="M454"/>
  <c r="M462"/>
  <c r="M470"/>
  <c r="M478"/>
  <c r="M486"/>
  <c r="M494"/>
  <c r="L62"/>
  <c r="L86"/>
  <c r="L94"/>
  <c r="L102"/>
  <c r="L110"/>
  <c r="L118"/>
  <c r="L126"/>
  <c r="L134"/>
  <c r="L142"/>
  <c r="L150"/>
  <c r="L158"/>
  <c r="L166"/>
  <c r="L174"/>
  <c r="L182"/>
  <c r="N381"/>
  <c r="N398"/>
  <c r="N407"/>
  <c r="N415"/>
  <c r="N423"/>
  <c r="N431"/>
  <c r="N439"/>
  <c r="N447"/>
  <c r="N455"/>
  <c r="N463"/>
  <c r="N471"/>
  <c r="N479"/>
  <c r="N487"/>
  <c r="N495"/>
  <c r="M87"/>
  <c r="M95"/>
  <c r="M103"/>
  <c r="M111"/>
  <c r="M119"/>
  <c r="M127"/>
  <c r="M135"/>
  <c r="M143"/>
  <c r="M151"/>
  <c r="M159"/>
  <c r="M167"/>
  <c r="M175"/>
  <c r="M183"/>
  <c r="M191"/>
  <c r="M199"/>
  <c r="M207"/>
  <c r="M215"/>
  <c r="M223"/>
  <c r="M231"/>
  <c r="M239"/>
  <c r="M247"/>
  <c r="M255"/>
  <c r="M263"/>
  <c r="M271"/>
  <c r="M279"/>
  <c r="M287"/>
  <c r="M295"/>
  <c r="M303"/>
  <c r="M311"/>
  <c r="M319"/>
  <c r="M327"/>
  <c r="M335"/>
  <c r="M343"/>
  <c r="M351"/>
  <c r="M359"/>
  <c r="M367"/>
  <c r="M375"/>
  <c r="M383"/>
  <c r="M391"/>
  <c r="M399"/>
  <c r="M407"/>
  <c r="M415"/>
  <c r="M423"/>
  <c r="M431"/>
  <c r="M439"/>
  <c r="M447"/>
  <c r="M455"/>
  <c r="M463"/>
  <c r="M471"/>
  <c r="M479"/>
  <c r="M487"/>
  <c r="M495"/>
  <c r="L47"/>
  <c r="L87"/>
  <c r="L95"/>
  <c r="L103"/>
  <c r="L111"/>
  <c r="L119"/>
  <c r="L127"/>
  <c r="L135"/>
  <c r="L143"/>
  <c r="L151"/>
  <c r="L159"/>
  <c r="L167"/>
  <c r="L175"/>
  <c r="L183"/>
  <c r="N388"/>
  <c r="N399"/>
  <c r="N408"/>
  <c r="N416"/>
  <c r="N424"/>
  <c r="N432"/>
  <c r="N440"/>
  <c r="N448"/>
  <c r="N456"/>
  <c r="N464"/>
  <c r="N472"/>
  <c r="N480"/>
  <c r="N488"/>
  <c r="N496"/>
  <c r="M88"/>
  <c r="M96"/>
  <c r="M104"/>
  <c r="M112"/>
  <c r="M120"/>
  <c r="M128"/>
  <c r="M136"/>
  <c r="M144"/>
  <c r="M152"/>
  <c r="M160"/>
  <c r="M168"/>
  <c r="M176"/>
  <c r="M184"/>
  <c r="M192"/>
  <c r="M200"/>
  <c r="M208"/>
  <c r="M216"/>
  <c r="M224"/>
  <c r="M232"/>
  <c r="M240"/>
  <c r="M248"/>
  <c r="M256"/>
  <c r="M264"/>
  <c r="M272"/>
  <c r="M280"/>
  <c r="M288"/>
  <c r="M296"/>
  <c r="M304"/>
  <c r="M312"/>
  <c r="M320"/>
  <c r="M328"/>
  <c r="M336"/>
  <c r="M344"/>
  <c r="M352"/>
  <c r="M360"/>
  <c r="M368"/>
  <c r="M376"/>
  <c r="M384"/>
  <c r="M392"/>
  <c r="M400"/>
  <c r="M408"/>
  <c r="M416"/>
  <c r="M424"/>
  <c r="M432"/>
  <c r="M440"/>
  <c r="M448"/>
  <c r="M456"/>
  <c r="M464"/>
  <c r="M472"/>
  <c r="M480"/>
  <c r="M488"/>
  <c r="M496"/>
  <c r="L88"/>
  <c r="L96"/>
  <c r="L104"/>
  <c r="L112"/>
  <c r="L120"/>
  <c r="L128"/>
  <c r="L136"/>
  <c r="L144"/>
  <c r="L152"/>
  <c r="L160"/>
  <c r="L168"/>
  <c r="L176"/>
  <c r="L184"/>
  <c r="N389"/>
  <c r="N400"/>
  <c r="N409"/>
  <c r="N417"/>
  <c r="N425"/>
  <c r="N433"/>
  <c r="N441"/>
  <c r="N449"/>
  <c r="N457"/>
  <c r="N465"/>
  <c r="N473"/>
  <c r="N481"/>
  <c r="N489"/>
  <c r="N497"/>
  <c r="M89"/>
  <c r="M97"/>
  <c r="M105"/>
  <c r="M113"/>
  <c r="M121"/>
  <c r="M129"/>
  <c r="M137"/>
  <c r="M145"/>
  <c r="M153"/>
  <c r="M161"/>
  <c r="M169"/>
  <c r="M177"/>
  <c r="M185"/>
  <c r="M193"/>
  <c r="M201"/>
  <c r="M209"/>
  <c r="M217"/>
  <c r="M225"/>
  <c r="M233"/>
  <c r="M241"/>
  <c r="M249"/>
  <c r="M257"/>
  <c r="M265"/>
  <c r="M273"/>
  <c r="M281"/>
  <c r="M289"/>
  <c r="M297"/>
  <c r="M305"/>
  <c r="M313"/>
  <c r="M321"/>
  <c r="M329"/>
  <c r="M337"/>
  <c r="M345"/>
  <c r="M353"/>
  <c r="M361"/>
  <c r="M369"/>
  <c r="M377"/>
  <c r="M385"/>
  <c r="M393"/>
  <c r="M401"/>
  <c r="M409"/>
  <c r="M417"/>
  <c r="M425"/>
  <c r="M433"/>
  <c r="M441"/>
  <c r="M449"/>
  <c r="M457"/>
  <c r="M465"/>
  <c r="M473"/>
  <c r="M481"/>
  <c r="M489"/>
  <c r="M497"/>
  <c r="L89"/>
  <c r="L97"/>
  <c r="L105"/>
  <c r="L113"/>
  <c r="L121"/>
  <c r="L129"/>
  <c r="L137"/>
  <c r="L145"/>
  <c r="L153"/>
  <c r="L161"/>
  <c r="L169"/>
  <c r="L177"/>
  <c r="L185"/>
  <c r="L193"/>
  <c r="L201"/>
  <c r="N390"/>
  <c r="N402"/>
  <c r="N410"/>
  <c r="N418"/>
  <c r="N426"/>
  <c r="N434"/>
  <c r="N442"/>
  <c r="N450"/>
  <c r="N458"/>
  <c r="N466"/>
  <c r="N474"/>
  <c r="N482"/>
  <c r="N490"/>
  <c r="N498"/>
  <c r="M50"/>
  <c r="M90"/>
  <c r="M98"/>
  <c r="M106"/>
  <c r="M114"/>
  <c r="M122"/>
  <c r="M130"/>
  <c r="M138"/>
  <c r="M146"/>
  <c r="M154"/>
  <c r="M162"/>
  <c r="M170"/>
  <c r="M178"/>
  <c r="M186"/>
  <c r="M194"/>
  <c r="M202"/>
  <c r="M210"/>
  <c r="M218"/>
  <c r="M226"/>
  <c r="M234"/>
  <c r="M242"/>
  <c r="M250"/>
  <c r="M258"/>
  <c r="M266"/>
  <c r="M274"/>
  <c r="M282"/>
  <c r="M290"/>
  <c r="M298"/>
  <c r="M306"/>
  <c r="M314"/>
  <c r="M322"/>
  <c r="M330"/>
  <c r="M338"/>
  <c r="M346"/>
  <c r="M354"/>
  <c r="M362"/>
  <c r="M370"/>
  <c r="M378"/>
  <c r="M386"/>
  <c r="M394"/>
  <c r="M402"/>
  <c r="M410"/>
  <c r="M418"/>
  <c r="M426"/>
  <c r="M434"/>
  <c r="M442"/>
  <c r="M450"/>
  <c r="M458"/>
  <c r="M466"/>
  <c r="M474"/>
  <c r="M482"/>
  <c r="M490"/>
  <c r="M498"/>
  <c r="L26"/>
  <c r="L50"/>
  <c r="L90"/>
  <c r="L98"/>
  <c r="L106"/>
  <c r="L114"/>
  <c r="L122"/>
  <c r="L130"/>
  <c r="L138"/>
  <c r="L146"/>
  <c r="L154"/>
  <c r="L162"/>
  <c r="L170"/>
  <c r="L178"/>
  <c r="L186"/>
  <c r="L194"/>
  <c r="N392"/>
  <c r="N403"/>
  <c r="N411"/>
  <c r="N419"/>
  <c r="N427"/>
  <c r="N435"/>
  <c r="N443"/>
  <c r="N451"/>
  <c r="N459"/>
  <c r="N467"/>
  <c r="N475"/>
  <c r="N483"/>
  <c r="N491"/>
  <c r="N499"/>
  <c r="M83"/>
  <c r="M91"/>
  <c r="M99"/>
  <c r="M107"/>
  <c r="M115"/>
  <c r="M123"/>
  <c r="M131"/>
  <c r="M139"/>
  <c r="M147"/>
  <c r="M155"/>
  <c r="M163"/>
  <c r="M171"/>
  <c r="M179"/>
  <c r="M187"/>
  <c r="M195"/>
  <c r="M203"/>
  <c r="M211"/>
  <c r="M219"/>
  <c r="M227"/>
  <c r="M235"/>
  <c r="M243"/>
  <c r="M251"/>
  <c r="M259"/>
  <c r="M267"/>
  <c r="M275"/>
  <c r="M283"/>
  <c r="M291"/>
  <c r="M299"/>
  <c r="M307"/>
  <c r="M315"/>
  <c r="M323"/>
  <c r="M331"/>
  <c r="M339"/>
  <c r="M347"/>
  <c r="M355"/>
  <c r="M363"/>
  <c r="M371"/>
  <c r="M379"/>
  <c r="M387"/>
  <c r="M395"/>
  <c r="M403"/>
  <c r="M411"/>
  <c r="M419"/>
  <c r="M427"/>
  <c r="M435"/>
  <c r="M443"/>
  <c r="M451"/>
  <c r="M459"/>
  <c r="M467"/>
  <c r="M475"/>
  <c r="M483"/>
  <c r="M491"/>
  <c r="M499"/>
  <c r="L83"/>
  <c r="L91"/>
  <c r="L99"/>
  <c r="L107"/>
  <c r="L115"/>
  <c r="L123"/>
  <c r="L131"/>
  <c r="L139"/>
  <c r="L147"/>
  <c r="L155"/>
  <c r="N395"/>
  <c r="N404"/>
  <c r="N412"/>
  <c r="N420"/>
  <c r="N428"/>
  <c r="N436"/>
  <c r="N444"/>
  <c r="N452"/>
  <c r="N460"/>
  <c r="N468"/>
  <c r="N476"/>
  <c r="N484"/>
  <c r="N492"/>
  <c r="N500"/>
  <c r="M84"/>
  <c r="M92"/>
  <c r="M100"/>
  <c r="M108"/>
  <c r="M116"/>
  <c r="M124"/>
  <c r="M132"/>
  <c r="M140"/>
  <c r="M148"/>
  <c r="M156"/>
  <c r="M164"/>
  <c r="M172"/>
  <c r="M180"/>
  <c r="M188"/>
  <c r="M196"/>
  <c r="M204"/>
  <c r="M212"/>
  <c r="M220"/>
  <c r="M228"/>
  <c r="M236"/>
  <c r="M244"/>
  <c r="M252"/>
  <c r="M260"/>
  <c r="M268"/>
  <c r="M276"/>
  <c r="M284"/>
  <c r="M292"/>
  <c r="M300"/>
  <c r="M308"/>
  <c r="M316"/>
  <c r="M324"/>
  <c r="M332"/>
  <c r="M340"/>
  <c r="M348"/>
  <c r="M356"/>
  <c r="M364"/>
  <c r="M372"/>
  <c r="M380"/>
  <c r="M388"/>
  <c r="M396"/>
  <c r="M404"/>
  <c r="M412"/>
  <c r="M420"/>
  <c r="M428"/>
  <c r="M436"/>
  <c r="M444"/>
  <c r="M452"/>
  <c r="M460"/>
  <c r="M468"/>
  <c r="M476"/>
  <c r="M484"/>
  <c r="M492"/>
  <c r="M500"/>
  <c r="L84"/>
  <c r="L92"/>
  <c r="L100"/>
  <c r="L108"/>
  <c r="L116"/>
  <c r="L124"/>
  <c r="L132"/>
  <c r="L140"/>
  <c r="L148"/>
  <c r="N396"/>
  <c r="N405"/>
  <c r="N413"/>
  <c r="N421"/>
  <c r="N429"/>
  <c r="N437"/>
  <c r="N445"/>
  <c r="N453"/>
  <c r="N461"/>
  <c r="N469"/>
  <c r="N477"/>
  <c r="N485"/>
  <c r="N493"/>
  <c r="M85"/>
  <c r="M93"/>
  <c r="M101"/>
  <c r="M109"/>
  <c r="M117"/>
  <c r="M125"/>
  <c r="M133"/>
  <c r="M141"/>
  <c r="M149"/>
  <c r="M157"/>
  <c r="M165"/>
  <c r="M173"/>
  <c r="M181"/>
  <c r="M189"/>
  <c r="M197"/>
  <c r="M205"/>
  <c r="M213"/>
  <c r="M221"/>
  <c r="M229"/>
  <c r="M237"/>
  <c r="M245"/>
  <c r="M253"/>
  <c r="M261"/>
  <c r="M269"/>
  <c r="M277"/>
  <c r="M285"/>
  <c r="M293"/>
  <c r="M301"/>
  <c r="M309"/>
  <c r="M317"/>
  <c r="M325"/>
  <c r="M333"/>
  <c r="M341"/>
  <c r="M349"/>
  <c r="M357"/>
  <c r="M365"/>
  <c r="M373"/>
  <c r="M381"/>
  <c r="M389"/>
  <c r="M397"/>
  <c r="M405"/>
  <c r="M413"/>
  <c r="M421"/>
  <c r="M429"/>
  <c r="M437"/>
  <c r="M445"/>
  <c r="M453"/>
  <c r="M461"/>
  <c r="M469"/>
  <c r="M477"/>
  <c r="M485"/>
  <c r="M493"/>
  <c r="L85"/>
  <c r="L93"/>
  <c r="L101"/>
  <c r="L109"/>
  <c r="L117"/>
  <c r="L125"/>
  <c r="L133"/>
  <c r="L141"/>
  <c r="L149"/>
  <c r="L157"/>
  <c r="L164"/>
  <c r="L187"/>
  <c r="L197"/>
  <c r="L206"/>
  <c r="L214"/>
  <c r="L222"/>
  <c r="L230"/>
  <c r="L238"/>
  <c r="L246"/>
  <c r="L254"/>
  <c r="L262"/>
  <c r="L270"/>
  <c r="L278"/>
  <c r="L286"/>
  <c r="L294"/>
  <c r="L302"/>
  <c r="L310"/>
  <c r="L318"/>
  <c r="L326"/>
  <c r="L334"/>
  <c r="L342"/>
  <c r="L350"/>
  <c r="L358"/>
  <c r="L366"/>
  <c r="L374"/>
  <c r="L382"/>
  <c r="L390"/>
  <c r="L398"/>
  <c r="L406"/>
  <c r="L414"/>
  <c r="L422"/>
  <c r="L430"/>
  <c r="L438"/>
  <c r="L446"/>
  <c r="L454"/>
  <c r="L462"/>
  <c r="L470"/>
  <c r="L478"/>
  <c r="L486"/>
  <c r="L494"/>
  <c r="K86"/>
  <c r="K94"/>
  <c r="K102"/>
  <c r="K110"/>
  <c r="K118"/>
  <c r="K126"/>
  <c r="K134"/>
  <c r="K142"/>
  <c r="K150"/>
  <c r="K158"/>
  <c r="K166"/>
  <c r="K174"/>
  <c r="K182"/>
  <c r="K190"/>
  <c r="K198"/>
  <c r="K206"/>
  <c r="K214"/>
  <c r="K222"/>
  <c r="K230"/>
  <c r="K238"/>
  <c r="K246"/>
  <c r="K254"/>
  <c r="K262"/>
  <c r="K270"/>
  <c r="K278"/>
  <c r="K286"/>
  <c r="K294"/>
  <c r="K302"/>
  <c r="K310"/>
  <c r="K318"/>
  <c r="K326"/>
  <c r="K334"/>
  <c r="K342"/>
  <c r="K350"/>
  <c r="K358"/>
  <c r="K366"/>
  <c r="K374"/>
  <c r="K382"/>
  <c r="K390"/>
  <c r="K398"/>
  <c r="K406"/>
  <c r="K414"/>
  <c r="K422"/>
  <c r="L165"/>
  <c r="L188"/>
  <c r="L198"/>
  <c r="L207"/>
  <c r="L215"/>
  <c r="L223"/>
  <c r="L231"/>
  <c r="L239"/>
  <c r="L247"/>
  <c r="L255"/>
  <c r="L263"/>
  <c r="L271"/>
  <c r="L279"/>
  <c r="L287"/>
  <c r="L295"/>
  <c r="L303"/>
  <c r="L311"/>
  <c r="L319"/>
  <c r="L327"/>
  <c r="L335"/>
  <c r="L343"/>
  <c r="L351"/>
  <c r="L359"/>
  <c r="L367"/>
  <c r="L375"/>
  <c r="L383"/>
  <c r="L391"/>
  <c r="L399"/>
  <c r="L407"/>
  <c r="L415"/>
  <c r="L423"/>
  <c r="L431"/>
  <c r="L439"/>
  <c r="L447"/>
  <c r="L455"/>
  <c r="L463"/>
  <c r="L471"/>
  <c r="L479"/>
  <c r="L487"/>
  <c r="L495"/>
  <c r="K15"/>
  <c r="K47"/>
  <c r="K87"/>
  <c r="K95"/>
  <c r="K103"/>
  <c r="K111"/>
  <c r="K119"/>
  <c r="K127"/>
  <c r="K135"/>
  <c r="K143"/>
  <c r="K151"/>
  <c r="K159"/>
  <c r="K167"/>
  <c r="K175"/>
  <c r="K183"/>
  <c r="K191"/>
  <c r="K199"/>
  <c r="K207"/>
  <c r="K215"/>
  <c r="K223"/>
  <c r="K231"/>
  <c r="K239"/>
  <c r="K247"/>
  <c r="K255"/>
  <c r="K263"/>
  <c r="K271"/>
  <c r="K279"/>
  <c r="K287"/>
  <c r="K295"/>
  <c r="K303"/>
  <c r="K311"/>
  <c r="K319"/>
  <c r="K327"/>
  <c r="K335"/>
  <c r="K343"/>
  <c r="K351"/>
  <c r="K359"/>
  <c r="K367"/>
  <c r="K375"/>
  <c r="K383"/>
  <c r="K391"/>
  <c r="K399"/>
  <c r="L171"/>
  <c r="L189"/>
  <c r="L199"/>
  <c r="L208"/>
  <c r="L216"/>
  <c r="L224"/>
  <c r="L232"/>
  <c r="L240"/>
  <c r="L248"/>
  <c r="L256"/>
  <c r="L264"/>
  <c r="L272"/>
  <c r="L280"/>
  <c r="L288"/>
  <c r="L296"/>
  <c r="L304"/>
  <c r="L312"/>
  <c r="L320"/>
  <c r="L328"/>
  <c r="L336"/>
  <c r="L344"/>
  <c r="L352"/>
  <c r="L360"/>
  <c r="L368"/>
  <c r="L376"/>
  <c r="L384"/>
  <c r="L392"/>
  <c r="L400"/>
  <c r="L408"/>
  <c r="L416"/>
  <c r="L424"/>
  <c r="L432"/>
  <c r="L440"/>
  <c r="L448"/>
  <c r="L456"/>
  <c r="L464"/>
  <c r="L472"/>
  <c r="L480"/>
  <c r="L488"/>
  <c r="L496"/>
  <c r="K88"/>
  <c r="K96"/>
  <c r="K104"/>
  <c r="K112"/>
  <c r="K120"/>
  <c r="K128"/>
  <c r="K136"/>
  <c r="K144"/>
  <c r="K152"/>
  <c r="K160"/>
  <c r="K168"/>
  <c r="K176"/>
  <c r="K184"/>
  <c r="K192"/>
  <c r="K200"/>
  <c r="K208"/>
  <c r="K216"/>
  <c r="K224"/>
  <c r="K232"/>
  <c r="K240"/>
  <c r="K248"/>
  <c r="K256"/>
  <c r="K264"/>
  <c r="K272"/>
  <c r="K280"/>
  <c r="K288"/>
  <c r="K296"/>
  <c r="K304"/>
  <c r="K312"/>
  <c r="K320"/>
  <c r="K328"/>
  <c r="K336"/>
  <c r="K344"/>
  <c r="K352"/>
  <c r="K360"/>
  <c r="K368"/>
  <c r="K376"/>
  <c r="K384"/>
  <c r="K392"/>
  <c r="K400"/>
  <c r="K408"/>
  <c r="L172"/>
  <c r="L190"/>
  <c r="L200"/>
  <c r="L209"/>
  <c r="L217"/>
  <c r="L225"/>
  <c r="L233"/>
  <c r="L241"/>
  <c r="L249"/>
  <c r="L257"/>
  <c r="L265"/>
  <c r="L273"/>
  <c r="L281"/>
  <c r="L289"/>
  <c r="L297"/>
  <c r="L305"/>
  <c r="L313"/>
  <c r="L321"/>
  <c r="L329"/>
  <c r="L337"/>
  <c r="L345"/>
  <c r="L353"/>
  <c r="L361"/>
  <c r="L369"/>
  <c r="L377"/>
  <c r="L385"/>
  <c r="L393"/>
  <c r="L401"/>
  <c r="L409"/>
  <c r="L417"/>
  <c r="L425"/>
  <c r="L433"/>
  <c r="L441"/>
  <c r="L449"/>
  <c r="L457"/>
  <c r="L465"/>
  <c r="L473"/>
  <c r="L481"/>
  <c r="L489"/>
  <c r="L497"/>
  <c r="K89"/>
  <c r="K97"/>
  <c r="K105"/>
  <c r="K113"/>
  <c r="K121"/>
  <c r="K129"/>
  <c r="K137"/>
  <c r="K145"/>
  <c r="K153"/>
  <c r="K161"/>
  <c r="K169"/>
  <c r="K177"/>
  <c r="K185"/>
  <c r="K193"/>
  <c r="K201"/>
  <c r="K209"/>
  <c r="K217"/>
  <c r="K225"/>
  <c r="K233"/>
  <c r="K241"/>
  <c r="K249"/>
  <c r="K257"/>
  <c r="K265"/>
  <c r="K273"/>
  <c r="K281"/>
  <c r="K289"/>
  <c r="K297"/>
  <c r="K305"/>
  <c r="K313"/>
  <c r="K321"/>
  <c r="K329"/>
  <c r="K337"/>
  <c r="K345"/>
  <c r="K353"/>
  <c r="K361"/>
  <c r="K369"/>
  <c r="K377"/>
  <c r="K385"/>
  <c r="K393"/>
  <c r="K401"/>
  <c r="K409"/>
  <c r="K417"/>
  <c r="K425"/>
  <c r="K433"/>
  <c r="L173"/>
  <c r="L191"/>
  <c r="L202"/>
  <c r="L210"/>
  <c r="L218"/>
  <c r="L226"/>
  <c r="L234"/>
  <c r="L242"/>
  <c r="L250"/>
  <c r="L258"/>
  <c r="L266"/>
  <c r="L274"/>
  <c r="L282"/>
  <c r="L290"/>
  <c r="L298"/>
  <c r="L306"/>
  <c r="L314"/>
  <c r="L322"/>
  <c r="L330"/>
  <c r="L338"/>
  <c r="L346"/>
  <c r="L354"/>
  <c r="L362"/>
  <c r="L370"/>
  <c r="L378"/>
  <c r="L386"/>
  <c r="L394"/>
  <c r="L402"/>
  <c r="L410"/>
  <c r="L418"/>
  <c r="L426"/>
  <c r="L434"/>
  <c r="L442"/>
  <c r="L450"/>
  <c r="L458"/>
  <c r="L466"/>
  <c r="L474"/>
  <c r="L482"/>
  <c r="L490"/>
  <c r="L498"/>
  <c r="K50"/>
  <c r="K90"/>
  <c r="K98"/>
  <c r="K106"/>
  <c r="K114"/>
  <c r="K122"/>
  <c r="K130"/>
  <c r="K138"/>
  <c r="K146"/>
  <c r="K154"/>
  <c r="K162"/>
  <c r="K170"/>
  <c r="K178"/>
  <c r="K186"/>
  <c r="K194"/>
  <c r="K202"/>
  <c r="K210"/>
  <c r="K218"/>
  <c r="K226"/>
  <c r="K234"/>
  <c r="K242"/>
  <c r="K250"/>
  <c r="K258"/>
  <c r="K266"/>
  <c r="K274"/>
  <c r="K282"/>
  <c r="K290"/>
  <c r="K298"/>
  <c r="K306"/>
  <c r="K314"/>
  <c r="K322"/>
  <c r="K330"/>
  <c r="K338"/>
  <c r="K346"/>
  <c r="K354"/>
  <c r="K362"/>
  <c r="K370"/>
  <c r="K378"/>
  <c r="K386"/>
  <c r="K394"/>
  <c r="L179"/>
  <c r="L192"/>
  <c r="L203"/>
  <c r="L211"/>
  <c r="L219"/>
  <c r="L227"/>
  <c r="L235"/>
  <c r="L243"/>
  <c r="L251"/>
  <c r="L259"/>
  <c r="L267"/>
  <c r="L275"/>
  <c r="L283"/>
  <c r="L291"/>
  <c r="L299"/>
  <c r="L307"/>
  <c r="L315"/>
  <c r="L323"/>
  <c r="L331"/>
  <c r="L339"/>
  <c r="L347"/>
  <c r="L355"/>
  <c r="L363"/>
  <c r="L371"/>
  <c r="L379"/>
  <c r="L387"/>
  <c r="L395"/>
  <c r="L403"/>
  <c r="L411"/>
  <c r="L419"/>
  <c r="L427"/>
  <c r="L435"/>
  <c r="L443"/>
  <c r="L451"/>
  <c r="L459"/>
  <c r="L467"/>
  <c r="L475"/>
  <c r="L483"/>
  <c r="L491"/>
  <c r="L499"/>
  <c r="K83"/>
  <c r="K91"/>
  <c r="K99"/>
  <c r="K107"/>
  <c r="K115"/>
  <c r="K123"/>
  <c r="K131"/>
  <c r="K139"/>
  <c r="K147"/>
  <c r="K155"/>
  <c r="K163"/>
  <c r="K171"/>
  <c r="K179"/>
  <c r="K187"/>
  <c r="K195"/>
  <c r="K203"/>
  <c r="K211"/>
  <c r="K219"/>
  <c r="K227"/>
  <c r="K235"/>
  <c r="K243"/>
  <c r="K251"/>
  <c r="K259"/>
  <c r="K267"/>
  <c r="K275"/>
  <c r="K283"/>
  <c r="K291"/>
  <c r="K299"/>
  <c r="K307"/>
  <c r="K315"/>
  <c r="K323"/>
  <c r="K331"/>
  <c r="K339"/>
  <c r="K347"/>
  <c r="K355"/>
  <c r="K363"/>
  <c r="K371"/>
  <c r="K379"/>
  <c r="K387"/>
  <c r="K395"/>
  <c r="K403"/>
  <c r="K411"/>
  <c r="K419"/>
  <c r="L156"/>
  <c r="L180"/>
  <c r="L195"/>
  <c r="L204"/>
  <c r="L212"/>
  <c r="L220"/>
  <c r="L228"/>
  <c r="L236"/>
  <c r="L244"/>
  <c r="L252"/>
  <c r="L260"/>
  <c r="L268"/>
  <c r="L276"/>
  <c r="L284"/>
  <c r="L292"/>
  <c r="L300"/>
  <c r="L308"/>
  <c r="L316"/>
  <c r="L324"/>
  <c r="L332"/>
  <c r="L340"/>
  <c r="L348"/>
  <c r="L356"/>
  <c r="L364"/>
  <c r="L372"/>
  <c r="L380"/>
  <c r="L388"/>
  <c r="L396"/>
  <c r="L404"/>
  <c r="L412"/>
  <c r="L420"/>
  <c r="L428"/>
  <c r="L436"/>
  <c r="L444"/>
  <c r="L452"/>
  <c r="L460"/>
  <c r="L468"/>
  <c r="L476"/>
  <c r="L484"/>
  <c r="L492"/>
  <c r="L500"/>
  <c r="K84"/>
  <c r="K92"/>
  <c r="K100"/>
  <c r="K108"/>
  <c r="K116"/>
  <c r="K124"/>
  <c r="K132"/>
  <c r="K140"/>
  <c r="K148"/>
  <c r="K156"/>
  <c r="K164"/>
  <c r="K172"/>
  <c r="K180"/>
  <c r="K188"/>
  <c r="K196"/>
  <c r="K204"/>
  <c r="K212"/>
  <c r="K220"/>
  <c r="K228"/>
  <c r="K236"/>
  <c r="K244"/>
  <c r="K252"/>
  <c r="K260"/>
  <c r="K268"/>
  <c r="K276"/>
  <c r="K284"/>
  <c r="K292"/>
  <c r="K300"/>
  <c r="K308"/>
  <c r="K316"/>
  <c r="K324"/>
  <c r="K332"/>
  <c r="K340"/>
  <c r="K348"/>
  <c r="K356"/>
  <c r="K364"/>
  <c r="K372"/>
  <c r="K380"/>
  <c r="K388"/>
  <c r="K396"/>
  <c r="K404"/>
  <c r="L163"/>
  <c r="L181"/>
  <c r="L196"/>
  <c r="L205"/>
  <c r="L213"/>
  <c r="L221"/>
  <c r="L229"/>
  <c r="L237"/>
  <c r="L245"/>
  <c r="L253"/>
  <c r="L261"/>
  <c r="L269"/>
  <c r="L277"/>
  <c r="L285"/>
  <c r="L293"/>
  <c r="L301"/>
  <c r="L309"/>
  <c r="L317"/>
  <c r="L325"/>
  <c r="L333"/>
  <c r="L341"/>
  <c r="L349"/>
  <c r="L357"/>
  <c r="L365"/>
  <c r="L373"/>
  <c r="L381"/>
  <c r="L389"/>
  <c r="L397"/>
  <c r="L405"/>
  <c r="L413"/>
  <c r="L421"/>
  <c r="L429"/>
  <c r="L437"/>
  <c r="L445"/>
  <c r="L453"/>
  <c r="L461"/>
  <c r="L469"/>
  <c r="L477"/>
  <c r="L485"/>
  <c r="L493"/>
  <c r="K85"/>
  <c r="K93"/>
  <c r="K101"/>
  <c r="K109"/>
  <c r="K117"/>
  <c r="K125"/>
  <c r="K133"/>
  <c r="K141"/>
  <c r="K149"/>
  <c r="K157"/>
  <c r="K165"/>
  <c r="K173"/>
  <c r="K181"/>
  <c r="K189"/>
  <c r="K197"/>
  <c r="K205"/>
  <c r="K213"/>
  <c r="K221"/>
  <c r="K229"/>
  <c r="K237"/>
  <c r="K245"/>
  <c r="K253"/>
  <c r="K261"/>
  <c r="K269"/>
  <c r="K277"/>
  <c r="K285"/>
  <c r="K293"/>
  <c r="K301"/>
  <c r="K309"/>
  <c r="K317"/>
  <c r="K325"/>
  <c r="K333"/>
  <c r="K341"/>
  <c r="K349"/>
  <c r="K357"/>
  <c r="K365"/>
  <c r="K373"/>
  <c r="K381"/>
  <c r="K389"/>
  <c r="K397"/>
  <c r="K405"/>
  <c r="K413"/>
  <c r="K421"/>
  <c r="K415"/>
  <c r="K428"/>
  <c r="K437"/>
  <c r="K445"/>
  <c r="K453"/>
  <c r="K461"/>
  <c r="K469"/>
  <c r="K477"/>
  <c r="K485"/>
  <c r="K493"/>
  <c r="J21"/>
  <c r="J29"/>
  <c r="J37"/>
  <c r="J45"/>
  <c r="J53"/>
  <c r="J61"/>
  <c r="J69"/>
  <c r="J77"/>
  <c r="J85"/>
  <c r="J93"/>
  <c r="J101"/>
  <c r="J109"/>
  <c r="J117"/>
  <c r="J125"/>
  <c r="J133"/>
  <c r="J141"/>
  <c r="J149"/>
  <c r="J157"/>
  <c r="J165"/>
  <c r="J173"/>
  <c r="J181"/>
  <c r="J189"/>
  <c r="J197"/>
  <c r="J205"/>
  <c r="J213"/>
  <c r="J221"/>
  <c r="J229"/>
  <c r="J237"/>
  <c r="J245"/>
  <c r="J253"/>
  <c r="J261"/>
  <c r="J269"/>
  <c r="J277"/>
  <c r="J285"/>
  <c r="J293"/>
  <c r="J301"/>
  <c r="J309"/>
  <c r="J317"/>
  <c r="J325"/>
  <c r="J333"/>
  <c r="J341"/>
  <c r="J349"/>
  <c r="J357"/>
  <c r="J365"/>
  <c r="J373"/>
  <c r="J381"/>
  <c r="J389"/>
  <c r="J397"/>
  <c r="J405"/>
  <c r="J413"/>
  <c r="J421"/>
  <c r="J429"/>
  <c r="J437"/>
  <c r="J445"/>
  <c r="J453"/>
  <c r="J461"/>
  <c r="J469"/>
  <c r="J477"/>
  <c r="J485"/>
  <c r="J493"/>
  <c r="I29"/>
  <c r="I45"/>
  <c r="I85"/>
  <c r="I93"/>
  <c r="I101"/>
  <c r="I109"/>
  <c r="I117"/>
  <c r="I125"/>
  <c r="K416"/>
  <c r="K429"/>
  <c r="K438"/>
  <c r="K446"/>
  <c r="K454"/>
  <c r="K462"/>
  <c r="K470"/>
  <c r="K478"/>
  <c r="K486"/>
  <c r="K494"/>
  <c r="J14"/>
  <c r="J22"/>
  <c r="J30"/>
  <c r="J38"/>
  <c r="J46"/>
  <c r="J54"/>
  <c r="J62"/>
  <c r="J70"/>
  <c r="J78"/>
  <c r="J86"/>
  <c r="J94"/>
  <c r="J102"/>
  <c r="J110"/>
  <c r="J118"/>
  <c r="J126"/>
  <c r="J134"/>
  <c r="J142"/>
  <c r="J150"/>
  <c r="J158"/>
  <c r="J166"/>
  <c r="J174"/>
  <c r="J182"/>
  <c r="J190"/>
  <c r="J198"/>
  <c r="J206"/>
  <c r="J214"/>
  <c r="J222"/>
  <c r="J230"/>
  <c r="J238"/>
  <c r="J246"/>
  <c r="J254"/>
  <c r="J262"/>
  <c r="J270"/>
  <c r="J278"/>
  <c r="J286"/>
  <c r="J294"/>
  <c r="J302"/>
  <c r="J310"/>
  <c r="J318"/>
  <c r="J326"/>
  <c r="J334"/>
  <c r="J342"/>
  <c r="J350"/>
  <c r="J358"/>
  <c r="J366"/>
  <c r="J374"/>
  <c r="J382"/>
  <c r="J390"/>
  <c r="J398"/>
  <c r="J406"/>
  <c r="J414"/>
  <c r="J422"/>
  <c r="J430"/>
  <c r="J438"/>
  <c r="J446"/>
  <c r="J454"/>
  <c r="J462"/>
  <c r="J470"/>
  <c r="J478"/>
  <c r="J486"/>
  <c r="J494"/>
  <c r="I46"/>
  <c r="I86"/>
  <c r="I94"/>
  <c r="I102"/>
  <c r="I110"/>
  <c r="I118"/>
  <c r="I126"/>
  <c r="K418"/>
  <c r="K430"/>
  <c r="K439"/>
  <c r="K447"/>
  <c r="K455"/>
  <c r="K463"/>
  <c r="K471"/>
  <c r="K479"/>
  <c r="K487"/>
  <c r="K495"/>
  <c r="J15"/>
  <c r="J23"/>
  <c r="J31"/>
  <c r="J39"/>
  <c r="J47"/>
  <c r="J55"/>
  <c r="J63"/>
  <c r="J71"/>
  <c r="J79"/>
  <c r="J87"/>
  <c r="J95"/>
  <c r="J103"/>
  <c r="J111"/>
  <c r="J119"/>
  <c r="J127"/>
  <c r="J135"/>
  <c r="J143"/>
  <c r="J151"/>
  <c r="J159"/>
  <c r="J167"/>
  <c r="J175"/>
  <c r="J183"/>
  <c r="J191"/>
  <c r="J199"/>
  <c r="J207"/>
  <c r="J215"/>
  <c r="J223"/>
  <c r="J231"/>
  <c r="J239"/>
  <c r="J247"/>
  <c r="J255"/>
  <c r="J263"/>
  <c r="J271"/>
  <c r="J279"/>
  <c r="J287"/>
  <c r="J295"/>
  <c r="J303"/>
  <c r="J311"/>
  <c r="J319"/>
  <c r="J327"/>
  <c r="J335"/>
  <c r="J343"/>
  <c r="J351"/>
  <c r="J359"/>
  <c r="J367"/>
  <c r="J375"/>
  <c r="J383"/>
  <c r="J391"/>
  <c r="J399"/>
  <c r="J407"/>
  <c r="J415"/>
  <c r="J423"/>
  <c r="J431"/>
  <c r="J439"/>
  <c r="J447"/>
  <c r="J455"/>
  <c r="J463"/>
  <c r="J471"/>
  <c r="J479"/>
  <c r="J487"/>
  <c r="J495"/>
  <c r="I47"/>
  <c r="I87"/>
  <c r="I95"/>
  <c r="I103"/>
  <c r="I111"/>
  <c r="I119"/>
  <c r="I127"/>
  <c r="K420"/>
  <c r="K431"/>
  <c r="K440"/>
  <c r="K448"/>
  <c r="K456"/>
  <c r="K464"/>
  <c r="K472"/>
  <c r="K480"/>
  <c r="K488"/>
  <c r="K496"/>
  <c r="J16"/>
  <c r="J24"/>
  <c r="J32"/>
  <c r="J40"/>
  <c r="J48"/>
  <c r="J56"/>
  <c r="J64"/>
  <c r="J72"/>
  <c r="J80"/>
  <c r="J88"/>
  <c r="J96"/>
  <c r="J104"/>
  <c r="J112"/>
  <c r="J120"/>
  <c r="J128"/>
  <c r="J136"/>
  <c r="J144"/>
  <c r="J152"/>
  <c r="J160"/>
  <c r="J168"/>
  <c r="J176"/>
  <c r="J184"/>
  <c r="J192"/>
  <c r="J200"/>
  <c r="J208"/>
  <c r="J216"/>
  <c r="J224"/>
  <c r="J232"/>
  <c r="J240"/>
  <c r="J248"/>
  <c r="J256"/>
  <c r="J264"/>
  <c r="J272"/>
  <c r="J280"/>
  <c r="J288"/>
  <c r="J296"/>
  <c r="J304"/>
  <c r="J312"/>
  <c r="J320"/>
  <c r="J328"/>
  <c r="J336"/>
  <c r="J344"/>
  <c r="J352"/>
  <c r="J360"/>
  <c r="J368"/>
  <c r="J376"/>
  <c r="J384"/>
  <c r="J392"/>
  <c r="J400"/>
  <c r="J408"/>
  <c r="J416"/>
  <c r="J424"/>
  <c r="J432"/>
  <c r="J440"/>
  <c r="J448"/>
  <c r="J456"/>
  <c r="J464"/>
  <c r="J472"/>
  <c r="J480"/>
  <c r="J488"/>
  <c r="J496"/>
  <c r="I64"/>
  <c r="I88"/>
  <c r="I96"/>
  <c r="I104"/>
  <c r="I112"/>
  <c r="I120"/>
  <c r="I128"/>
  <c r="I136"/>
  <c r="K402"/>
  <c r="K423"/>
  <c r="K432"/>
  <c r="K441"/>
  <c r="K449"/>
  <c r="K457"/>
  <c r="K465"/>
  <c r="K473"/>
  <c r="K481"/>
  <c r="K489"/>
  <c r="K497"/>
  <c r="J17"/>
  <c r="J25"/>
  <c r="J33"/>
  <c r="J41"/>
  <c r="J49"/>
  <c r="J57"/>
  <c r="J65"/>
  <c r="J73"/>
  <c r="J81"/>
  <c r="J89"/>
  <c r="J97"/>
  <c r="J105"/>
  <c r="J113"/>
  <c r="J121"/>
  <c r="J129"/>
  <c r="J137"/>
  <c r="J145"/>
  <c r="J153"/>
  <c r="J161"/>
  <c r="J169"/>
  <c r="J177"/>
  <c r="J185"/>
  <c r="J193"/>
  <c r="J201"/>
  <c r="J209"/>
  <c r="J217"/>
  <c r="J225"/>
  <c r="J233"/>
  <c r="J241"/>
  <c r="J249"/>
  <c r="J257"/>
  <c r="J265"/>
  <c r="J273"/>
  <c r="J281"/>
  <c r="J289"/>
  <c r="J297"/>
  <c r="J305"/>
  <c r="J313"/>
  <c r="J321"/>
  <c r="J329"/>
  <c r="J337"/>
  <c r="J345"/>
  <c r="J353"/>
  <c r="J361"/>
  <c r="J369"/>
  <c r="J377"/>
  <c r="J385"/>
  <c r="J393"/>
  <c r="J401"/>
  <c r="J409"/>
  <c r="J417"/>
  <c r="J425"/>
  <c r="J433"/>
  <c r="J441"/>
  <c r="J449"/>
  <c r="J457"/>
  <c r="J465"/>
  <c r="J473"/>
  <c r="J481"/>
  <c r="J489"/>
  <c r="J497"/>
  <c r="I41"/>
  <c r="I81"/>
  <c r="I89"/>
  <c r="I97"/>
  <c r="I105"/>
  <c r="I113"/>
  <c r="I121"/>
  <c r="I129"/>
  <c r="K407"/>
  <c r="K424"/>
  <c r="K434"/>
  <c r="K442"/>
  <c r="K450"/>
  <c r="K458"/>
  <c r="K466"/>
  <c r="K474"/>
  <c r="K482"/>
  <c r="K490"/>
  <c r="K498"/>
  <c r="J18"/>
  <c r="J26"/>
  <c r="J34"/>
  <c r="J42"/>
  <c r="J50"/>
  <c r="J58"/>
  <c r="J66"/>
  <c r="J74"/>
  <c r="J82"/>
  <c r="J90"/>
  <c r="J98"/>
  <c r="J106"/>
  <c r="J114"/>
  <c r="J122"/>
  <c r="J130"/>
  <c r="J138"/>
  <c r="J146"/>
  <c r="J154"/>
  <c r="J162"/>
  <c r="J170"/>
  <c r="J178"/>
  <c r="J186"/>
  <c r="J194"/>
  <c r="J202"/>
  <c r="J210"/>
  <c r="J218"/>
  <c r="J226"/>
  <c r="J234"/>
  <c r="J242"/>
  <c r="J250"/>
  <c r="J258"/>
  <c r="J266"/>
  <c r="J274"/>
  <c r="J282"/>
  <c r="J290"/>
  <c r="J298"/>
  <c r="J306"/>
  <c r="J314"/>
  <c r="J322"/>
  <c r="J330"/>
  <c r="J338"/>
  <c r="J346"/>
  <c r="J354"/>
  <c r="J362"/>
  <c r="J370"/>
  <c r="J378"/>
  <c r="J386"/>
  <c r="J394"/>
  <c r="J402"/>
  <c r="J410"/>
  <c r="J418"/>
  <c r="J426"/>
  <c r="J434"/>
  <c r="J442"/>
  <c r="J450"/>
  <c r="J458"/>
  <c r="J466"/>
  <c r="J474"/>
  <c r="J482"/>
  <c r="J490"/>
  <c r="J498"/>
  <c r="I66"/>
  <c r="I82"/>
  <c r="I90"/>
  <c r="I98"/>
  <c r="I106"/>
  <c r="I114"/>
  <c r="I122"/>
  <c r="I130"/>
  <c r="K410"/>
  <c r="K426"/>
  <c r="K435"/>
  <c r="K443"/>
  <c r="K451"/>
  <c r="K459"/>
  <c r="K467"/>
  <c r="K475"/>
  <c r="K483"/>
  <c r="K491"/>
  <c r="K499"/>
  <c r="J19"/>
  <c r="J27"/>
  <c r="J35"/>
  <c r="J43"/>
  <c r="J51"/>
  <c r="J59"/>
  <c r="J67"/>
  <c r="J75"/>
  <c r="J83"/>
  <c r="J91"/>
  <c r="J99"/>
  <c r="J107"/>
  <c r="J115"/>
  <c r="J123"/>
  <c r="J131"/>
  <c r="J139"/>
  <c r="J147"/>
  <c r="J155"/>
  <c r="J163"/>
  <c r="J171"/>
  <c r="J179"/>
  <c r="J187"/>
  <c r="J195"/>
  <c r="J203"/>
  <c r="J211"/>
  <c r="J219"/>
  <c r="J227"/>
  <c r="J235"/>
  <c r="J243"/>
  <c r="J251"/>
  <c r="J259"/>
  <c r="J267"/>
  <c r="J275"/>
  <c r="J283"/>
  <c r="J291"/>
  <c r="J299"/>
  <c r="J307"/>
  <c r="J315"/>
  <c r="J323"/>
  <c r="J331"/>
  <c r="J339"/>
  <c r="J347"/>
  <c r="J355"/>
  <c r="J363"/>
  <c r="J371"/>
  <c r="J379"/>
  <c r="J387"/>
  <c r="J395"/>
  <c r="J403"/>
  <c r="J411"/>
  <c r="J419"/>
  <c r="J427"/>
  <c r="J435"/>
  <c r="J443"/>
  <c r="J451"/>
  <c r="J459"/>
  <c r="J467"/>
  <c r="J475"/>
  <c r="J483"/>
  <c r="J491"/>
  <c r="J499"/>
  <c r="I59"/>
  <c r="I83"/>
  <c r="I91"/>
  <c r="I99"/>
  <c r="I107"/>
  <c r="I115"/>
  <c r="K412"/>
  <c r="K427"/>
  <c r="K436"/>
  <c r="K444"/>
  <c r="K452"/>
  <c r="K460"/>
  <c r="K468"/>
  <c r="K476"/>
  <c r="K484"/>
  <c r="K492"/>
  <c r="K500"/>
  <c r="J20"/>
  <c r="J28"/>
  <c r="J36"/>
  <c r="J44"/>
  <c r="J52"/>
  <c r="J60"/>
  <c r="J68"/>
  <c r="J76"/>
  <c r="J84"/>
  <c r="J92"/>
  <c r="J100"/>
  <c r="J108"/>
  <c r="J116"/>
  <c r="J124"/>
  <c r="J132"/>
  <c r="J140"/>
  <c r="J148"/>
  <c r="J156"/>
  <c r="J164"/>
  <c r="J172"/>
  <c r="J180"/>
  <c r="J188"/>
  <c r="J196"/>
  <c r="J204"/>
  <c r="J212"/>
  <c r="J220"/>
  <c r="J228"/>
  <c r="J236"/>
  <c r="J244"/>
  <c r="J252"/>
  <c r="J260"/>
  <c r="J268"/>
  <c r="J276"/>
  <c r="J284"/>
  <c r="J292"/>
  <c r="J300"/>
  <c r="J308"/>
  <c r="J316"/>
  <c r="J324"/>
  <c r="J332"/>
  <c r="J340"/>
  <c r="J348"/>
  <c r="J356"/>
  <c r="J364"/>
  <c r="J372"/>
  <c r="J380"/>
  <c r="J388"/>
  <c r="J396"/>
  <c r="J404"/>
  <c r="J412"/>
  <c r="J420"/>
  <c r="J428"/>
  <c r="J436"/>
  <c r="J444"/>
  <c r="J452"/>
  <c r="J460"/>
  <c r="J468"/>
  <c r="J476"/>
  <c r="J484"/>
  <c r="J492"/>
  <c r="J500"/>
  <c r="I36"/>
  <c r="I52"/>
  <c r="I84"/>
  <c r="I92"/>
  <c r="I132"/>
  <c r="I141"/>
  <c r="I149"/>
  <c r="I157"/>
  <c r="I165"/>
  <c r="I173"/>
  <c r="I181"/>
  <c r="I189"/>
  <c r="I197"/>
  <c r="I205"/>
  <c r="I213"/>
  <c r="I221"/>
  <c r="I229"/>
  <c r="I237"/>
  <c r="I245"/>
  <c r="I253"/>
  <c r="I261"/>
  <c r="I269"/>
  <c r="I277"/>
  <c r="I285"/>
  <c r="I293"/>
  <c r="I301"/>
  <c r="I309"/>
  <c r="I317"/>
  <c r="I325"/>
  <c r="I333"/>
  <c r="I341"/>
  <c r="I349"/>
  <c r="I357"/>
  <c r="I365"/>
  <c r="I373"/>
  <c r="I381"/>
  <c r="I389"/>
  <c r="I397"/>
  <c r="I405"/>
  <c r="I413"/>
  <c r="I421"/>
  <c r="I429"/>
  <c r="I437"/>
  <c r="I445"/>
  <c r="I453"/>
  <c r="I461"/>
  <c r="I469"/>
  <c r="I477"/>
  <c r="I485"/>
  <c r="I493"/>
  <c r="H85"/>
  <c r="H93"/>
  <c r="H101"/>
  <c r="H109"/>
  <c r="H117"/>
  <c r="H125"/>
  <c r="H133"/>
  <c r="H141"/>
  <c r="H149"/>
  <c r="H157"/>
  <c r="H165"/>
  <c r="H173"/>
  <c r="H181"/>
  <c r="H189"/>
  <c r="H197"/>
  <c r="H205"/>
  <c r="H213"/>
  <c r="H221"/>
  <c r="H229"/>
  <c r="H237"/>
  <c r="H245"/>
  <c r="H253"/>
  <c r="H261"/>
  <c r="H269"/>
  <c r="H277"/>
  <c r="H285"/>
  <c r="H293"/>
  <c r="H301"/>
  <c r="H309"/>
  <c r="H317"/>
  <c r="H325"/>
  <c r="H333"/>
  <c r="H341"/>
  <c r="H349"/>
  <c r="H357"/>
  <c r="H365"/>
  <c r="H373"/>
  <c r="I133"/>
  <c r="I142"/>
  <c r="I150"/>
  <c r="I158"/>
  <c r="I166"/>
  <c r="I174"/>
  <c r="I182"/>
  <c r="I190"/>
  <c r="I198"/>
  <c r="I206"/>
  <c r="I214"/>
  <c r="I222"/>
  <c r="I230"/>
  <c r="I238"/>
  <c r="I246"/>
  <c r="I254"/>
  <c r="I262"/>
  <c r="I270"/>
  <c r="I278"/>
  <c r="I286"/>
  <c r="I294"/>
  <c r="I302"/>
  <c r="I310"/>
  <c r="I318"/>
  <c r="I326"/>
  <c r="I334"/>
  <c r="I342"/>
  <c r="I350"/>
  <c r="I358"/>
  <c r="I366"/>
  <c r="I374"/>
  <c r="I382"/>
  <c r="I390"/>
  <c r="I398"/>
  <c r="I406"/>
  <c r="I414"/>
  <c r="I422"/>
  <c r="I430"/>
  <c r="I438"/>
  <c r="I446"/>
  <c r="I454"/>
  <c r="I462"/>
  <c r="I470"/>
  <c r="I478"/>
  <c r="I486"/>
  <c r="I494"/>
  <c r="H86"/>
  <c r="H94"/>
  <c r="H102"/>
  <c r="H110"/>
  <c r="H118"/>
  <c r="H126"/>
  <c r="H134"/>
  <c r="H142"/>
  <c r="H150"/>
  <c r="H158"/>
  <c r="H166"/>
  <c r="H174"/>
  <c r="H182"/>
  <c r="H190"/>
  <c r="H198"/>
  <c r="H206"/>
  <c r="H214"/>
  <c r="H222"/>
  <c r="H230"/>
  <c r="H238"/>
  <c r="H246"/>
  <c r="H254"/>
  <c r="H262"/>
  <c r="H270"/>
  <c r="H278"/>
  <c r="H286"/>
  <c r="H294"/>
  <c r="H302"/>
  <c r="H310"/>
  <c r="H318"/>
  <c r="H326"/>
  <c r="H334"/>
  <c r="H342"/>
  <c r="H350"/>
  <c r="H358"/>
  <c r="H366"/>
  <c r="I100"/>
  <c r="I134"/>
  <c r="I143"/>
  <c r="I151"/>
  <c r="I159"/>
  <c r="I167"/>
  <c r="I175"/>
  <c r="I183"/>
  <c r="I191"/>
  <c r="I199"/>
  <c r="I207"/>
  <c r="I215"/>
  <c r="I223"/>
  <c r="I231"/>
  <c r="I239"/>
  <c r="I247"/>
  <c r="I255"/>
  <c r="I263"/>
  <c r="I271"/>
  <c r="I279"/>
  <c r="I287"/>
  <c r="I295"/>
  <c r="I303"/>
  <c r="I311"/>
  <c r="I319"/>
  <c r="I327"/>
  <c r="I335"/>
  <c r="I343"/>
  <c r="I351"/>
  <c r="I359"/>
  <c r="I367"/>
  <c r="I375"/>
  <c r="I383"/>
  <c r="I391"/>
  <c r="I399"/>
  <c r="I407"/>
  <c r="I415"/>
  <c r="I423"/>
  <c r="I431"/>
  <c r="I439"/>
  <c r="I447"/>
  <c r="I455"/>
  <c r="I463"/>
  <c r="I471"/>
  <c r="I479"/>
  <c r="I487"/>
  <c r="I495"/>
  <c r="H47"/>
  <c r="H87"/>
  <c r="H95"/>
  <c r="H103"/>
  <c r="H111"/>
  <c r="H119"/>
  <c r="H127"/>
  <c r="H135"/>
  <c r="H143"/>
  <c r="H151"/>
  <c r="H159"/>
  <c r="H167"/>
  <c r="H175"/>
  <c r="H183"/>
  <c r="H191"/>
  <c r="H199"/>
  <c r="H207"/>
  <c r="H215"/>
  <c r="H223"/>
  <c r="H231"/>
  <c r="H239"/>
  <c r="H247"/>
  <c r="H255"/>
  <c r="H263"/>
  <c r="H271"/>
  <c r="H279"/>
  <c r="H287"/>
  <c r="H295"/>
  <c r="H303"/>
  <c r="H311"/>
  <c r="H319"/>
  <c r="H327"/>
  <c r="H335"/>
  <c r="H343"/>
  <c r="H351"/>
  <c r="H359"/>
  <c r="I108"/>
  <c r="I135"/>
  <c r="I144"/>
  <c r="I152"/>
  <c r="I160"/>
  <c r="I168"/>
  <c r="I176"/>
  <c r="I184"/>
  <c r="I192"/>
  <c r="I200"/>
  <c r="I208"/>
  <c r="I216"/>
  <c r="I224"/>
  <c r="I232"/>
  <c r="I240"/>
  <c r="I248"/>
  <c r="I256"/>
  <c r="I264"/>
  <c r="I272"/>
  <c r="I280"/>
  <c r="I288"/>
  <c r="I296"/>
  <c r="I304"/>
  <c r="I312"/>
  <c r="I320"/>
  <c r="I328"/>
  <c r="I336"/>
  <c r="I344"/>
  <c r="I352"/>
  <c r="I360"/>
  <c r="I368"/>
  <c r="I376"/>
  <c r="I384"/>
  <c r="I392"/>
  <c r="I400"/>
  <c r="I408"/>
  <c r="I416"/>
  <c r="I424"/>
  <c r="I432"/>
  <c r="I440"/>
  <c r="I448"/>
  <c r="I456"/>
  <c r="I464"/>
  <c r="I472"/>
  <c r="I480"/>
  <c r="I488"/>
  <c r="I496"/>
  <c r="H48"/>
  <c r="H88"/>
  <c r="H96"/>
  <c r="H104"/>
  <c r="H112"/>
  <c r="H120"/>
  <c r="H128"/>
  <c r="H136"/>
  <c r="H144"/>
  <c r="H152"/>
  <c r="H160"/>
  <c r="H168"/>
  <c r="H176"/>
  <c r="H184"/>
  <c r="H192"/>
  <c r="H200"/>
  <c r="H208"/>
  <c r="H216"/>
  <c r="H224"/>
  <c r="H232"/>
  <c r="H240"/>
  <c r="H248"/>
  <c r="H256"/>
  <c r="H264"/>
  <c r="H272"/>
  <c r="H280"/>
  <c r="H288"/>
  <c r="H296"/>
  <c r="H304"/>
  <c r="I116"/>
  <c r="I137"/>
  <c r="I145"/>
  <c r="I153"/>
  <c r="I161"/>
  <c r="I169"/>
  <c r="I177"/>
  <c r="I185"/>
  <c r="I193"/>
  <c r="I201"/>
  <c r="I209"/>
  <c r="I217"/>
  <c r="I225"/>
  <c r="I233"/>
  <c r="I241"/>
  <c r="I249"/>
  <c r="I257"/>
  <c r="I265"/>
  <c r="I273"/>
  <c r="I281"/>
  <c r="I289"/>
  <c r="I297"/>
  <c r="I305"/>
  <c r="I313"/>
  <c r="I321"/>
  <c r="I329"/>
  <c r="I337"/>
  <c r="I345"/>
  <c r="I353"/>
  <c r="I361"/>
  <c r="I369"/>
  <c r="I377"/>
  <c r="I385"/>
  <c r="I393"/>
  <c r="I401"/>
  <c r="I409"/>
  <c r="I417"/>
  <c r="I425"/>
  <c r="I433"/>
  <c r="I441"/>
  <c r="I449"/>
  <c r="I457"/>
  <c r="I465"/>
  <c r="I473"/>
  <c r="I481"/>
  <c r="I489"/>
  <c r="I497"/>
  <c r="H41"/>
  <c r="H89"/>
  <c r="H97"/>
  <c r="H105"/>
  <c r="H113"/>
  <c r="H121"/>
  <c r="H129"/>
  <c r="H137"/>
  <c r="H145"/>
  <c r="H153"/>
  <c r="H161"/>
  <c r="H169"/>
  <c r="H177"/>
  <c r="H185"/>
  <c r="H193"/>
  <c r="H201"/>
  <c r="H209"/>
  <c r="H217"/>
  <c r="H225"/>
  <c r="H233"/>
  <c r="H241"/>
  <c r="H249"/>
  <c r="H257"/>
  <c r="H265"/>
  <c r="H273"/>
  <c r="H281"/>
  <c r="H289"/>
  <c r="H297"/>
  <c r="H305"/>
  <c r="H313"/>
  <c r="H321"/>
  <c r="H329"/>
  <c r="H337"/>
  <c r="H345"/>
  <c r="H353"/>
  <c r="H361"/>
  <c r="H369"/>
  <c r="I123"/>
  <c r="I138"/>
  <c r="I146"/>
  <c r="I154"/>
  <c r="I162"/>
  <c r="I170"/>
  <c r="I178"/>
  <c r="I186"/>
  <c r="I194"/>
  <c r="I202"/>
  <c r="I210"/>
  <c r="I218"/>
  <c r="I226"/>
  <c r="I234"/>
  <c r="I242"/>
  <c r="I250"/>
  <c r="I258"/>
  <c r="I266"/>
  <c r="I274"/>
  <c r="I282"/>
  <c r="I290"/>
  <c r="I298"/>
  <c r="I306"/>
  <c r="I314"/>
  <c r="I322"/>
  <c r="I330"/>
  <c r="I338"/>
  <c r="I346"/>
  <c r="I354"/>
  <c r="I362"/>
  <c r="I370"/>
  <c r="I378"/>
  <c r="I386"/>
  <c r="I394"/>
  <c r="I402"/>
  <c r="I410"/>
  <c r="I418"/>
  <c r="I426"/>
  <c r="I434"/>
  <c r="I442"/>
  <c r="I450"/>
  <c r="I458"/>
  <c r="I466"/>
  <c r="I474"/>
  <c r="I482"/>
  <c r="I490"/>
  <c r="I498"/>
  <c r="H90"/>
  <c r="H98"/>
  <c r="H106"/>
  <c r="H114"/>
  <c r="H122"/>
  <c r="H130"/>
  <c r="H138"/>
  <c r="H146"/>
  <c r="H154"/>
  <c r="H162"/>
  <c r="H170"/>
  <c r="H178"/>
  <c r="H186"/>
  <c r="H194"/>
  <c r="H202"/>
  <c r="H210"/>
  <c r="H218"/>
  <c r="H226"/>
  <c r="H234"/>
  <c r="H242"/>
  <c r="H250"/>
  <c r="H258"/>
  <c r="H266"/>
  <c r="H274"/>
  <c r="H282"/>
  <c r="H290"/>
  <c r="H298"/>
  <c r="H306"/>
  <c r="H314"/>
  <c r="H322"/>
  <c r="H330"/>
  <c r="H338"/>
  <c r="I124"/>
  <c r="I139"/>
  <c r="I147"/>
  <c r="I155"/>
  <c r="I163"/>
  <c r="I171"/>
  <c r="I179"/>
  <c r="I187"/>
  <c r="I195"/>
  <c r="I203"/>
  <c r="I211"/>
  <c r="I219"/>
  <c r="I227"/>
  <c r="I235"/>
  <c r="I243"/>
  <c r="I251"/>
  <c r="I259"/>
  <c r="I267"/>
  <c r="I275"/>
  <c r="I283"/>
  <c r="I291"/>
  <c r="I299"/>
  <c r="I307"/>
  <c r="I315"/>
  <c r="I323"/>
  <c r="I331"/>
  <c r="I339"/>
  <c r="I347"/>
  <c r="I355"/>
  <c r="I363"/>
  <c r="I371"/>
  <c r="I379"/>
  <c r="I387"/>
  <c r="I395"/>
  <c r="I403"/>
  <c r="I411"/>
  <c r="I419"/>
  <c r="I427"/>
  <c r="I435"/>
  <c r="I443"/>
  <c r="I451"/>
  <c r="I459"/>
  <c r="I467"/>
  <c r="I475"/>
  <c r="I483"/>
  <c r="I491"/>
  <c r="I499"/>
  <c r="H83"/>
  <c r="H91"/>
  <c r="H99"/>
  <c r="H107"/>
  <c r="H115"/>
  <c r="H123"/>
  <c r="H131"/>
  <c r="H139"/>
  <c r="H147"/>
  <c r="H155"/>
  <c r="H163"/>
  <c r="H171"/>
  <c r="H179"/>
  <c r="H187"/>
  <c r="H195"/>
  <c r="H203"/>
  <c r="H211"/>
  <c r="H219"/>
  <c r="H227"/>
  <c r="H235"/>
  <c r="H243"/>
  <c r="H251"/>
  <c r="H259"/>
  <c r="H267"/>
  <c r="H275"/>
  <c r="H283"/>
  <c r="H291"/>
  <c r="H299"/>
  <c r="H307"/>
  <c r="H315"/>
  <c r="H323"/>
  <c r="H331"/>
  <c r="H339"/>
  <c r="H347"/>
  <c r="H355"/>
  <c r="H363"/>
  <c r="I131"/>
  <c r="I140"/>
  <c r="I148"/>
  <c r="I156"/>
  <c r="I164"/>
  <c r="I172"/>
  <c r="I180"/>
  <c r="I188"/>
  <c r="I196"/>
  <c r="I204"/>
  <c r="I212"/>
  <c r="I220"/>
  <c r="I228"/>
  <c r="I236"/>
  <c r="I244"/>
  <c r="I252"/>
  <c r="I260"/>
  <c r="I268"/>
  <c r="I276"/>
  <c r="I284"/>
  <c r="I292"/>
  <c r="I300"/>
  <c r="I308"/>
  <c r="I316"/>
  <c r="I324"/>
  <c r="I332"/>
  <c r="I340"/>
  <c r="I348"/>
  <c r="I356"/>
  <c r="I364"/>
  <c r="I372"/>
  <c r="I380"/>
  <c r="I388"/>
  <c r="I396"/>
  <c r="I404"/>
  <c r="I412"/>
  <c r="I420"/>
  <c r="I428"/>
  <c r="I436"/>
  <c r="I444"/>
  <c r="I452"/>
  <c r="I460"/>
  <c r="I468"/>
  <c r="I476"/>
  <c r="I484"/>
  <c r="I492"/>
  <c r="I500"/>
  <c r="H84"/>
  <c r="H92"/>
  <c r="H100"/>
  <c r="H108"/>
  <c r="H116"/>
  <c r="H124"/>
  <c r="H132"/>
  <c r="H140"/>
  <c r="H148"/>
  <c r="H156"/>
  <c r="H164"/>
  <c r="H172"/>
  <c r="H180"/>
  <c r="H188"/>
  <c r="H196"/>
  <c r="H204"/>
  <c r="H212"/>
  <c r="H220"/>
  <c r="H228"/>
  <c r="H236"/>
  <c r="H244"/>
  <c r="H252"/>
  <c r="H260"/>
  <c r="H268"/>
  <c r="H276"/>
  <c r="H284"/>
  <c r="H292"/>
  <c r="H300"/>
  <c r="H308"/>
  <c r="H316"/>
  <c r="H324"/>
  <c r="H332"/>
  <c r="H340"/>
  <c r="H348"/>
  <c r="H312"/>
  <c r="H356"/>
  <c r="H372"/>
  <c r="H381"/>
  <c r="H389"/>
  <c r="H397"/>
  <c r="H405"/>
  <c r="H413"/>
  <c r="H421"/>
  <c r="H429"/>
  <c r="H437"/>
  <c r="H445"/>
  <c r="H453"/>
  <c r="H461"/>
  <c r="H469"/>
  <c r="H477"/>
  <c r="H485"/>
  <c r="H493"/>
  <c r="G85"/>
  <c r="G93"/>
  <c r="G101"/>
  <c r="G109"/>
  <c r="G117"/>
  <c r="G125"/>
  <c r="G133"/>
  <c r="G141"/>
  <c r="G149"/>
  <c r="G157"/>
  <c r="G165"/>
  <c r="G173"/>
  <c r="G181"/>
  <c r="G189"/>
  <c r="G197"/>
  <c r="G205"/>
  <c r="G213"/>
  <c r="G221"/>
  <c r="G229"/>
  <c r="G237"/>
  <c r="G245"/>
  <c r="G253"/>
  <c r="G261"/>
  <c r="G269"/>
  <c r="G277"/>
  <c r="G285"/>
  <c r="G293"/>
  <c r="G301"/>
  <c r="G309"/>
  <c r="G317"/>
  <c r="G325"/>
  <c r="G333"/>
  <c r="G341"/>
  <c r="G349"/>
  <c r="G357"/>
  <c r="G365"/>
  <c r="G373"/>
  <c r="G381"/>
  <c r="G389"/>
  <c r="G397"/>
  <c r="G405"/>
  <c r="G413"/>
  <c r="G421"/>
  <c r="G429"/>
  <c r="G437"/>
  <c r="G445"/>
  <c r="G453"/>
  <c r="G461"/>
  <c r="G469"/>
  <c r="G477"/>
  <c r="G485"/>
  <c r="G493"/>
  <c r="F85"/>
  <c r="F93"/>
  <c r="F101"/>
  <c r="F109"/>
  <c r="F117"/>
  <c r="F125"/>
  <c r="F133"/>
  <c r="F141"/>
  <c r="F149"/>
  <c r="F157"/>
  <c r="F165"/>
  <c r="F173"/>
  <c r="F181"/>
  <c r="F189"/>
  <c r="F197"/>
  <c r="F205"/>
  <c r="F213"/>
  <c r="F221"/>
  <c r="F229"/>
  <c r="F237"/>
  <c r="F245"/>
  <c r="F253"/>
  <c r="F261"/>
  <c r="F269"/>
  <c r="F277"/>
  <c r="F285"/>
  <c r="F293"/>
  <c r="F301"/>
  <c r="F309"/>
  <c r="F317"/>
  <c r="F325"/>
  <c r="F333"/>
  <c r="F341"/>
  <c r="F349"/>
  <c r="F357"/>
  <c r="F365"/>
  <c r="F373"/>
  <c r="F381"/>
  <c r="F389"/>
  <c r="F397"/>
  <c r="F405"/>
  <c r="F413"/>
  <c r="F421"/>
  <c r="F429"/>
  <c r="F437"/>
  <c r="F445"/>
  <c r="F453"/>
  <c r="F461"/>
  <c r="F469"/>
  <c r="F477"/>
  <c r="F485"/>
  <c r="F493"/>
  <c r="E85"/>
  <c r="E93"/>
  <c r="E101"/>
  <c r="E109"/>
  <c r="E117"/>
  <c r="E125"/>
  <c r="E133"/>
  <c r="E141"/>
  <c r="E149"/>
  <c r="E157"/>
  <c r="E165"/>
  <c r="E173"/>
  <c r="E181"/>
  <c r="E189"/>
  <c r="E197"/>
  <c r="E205"/>
  <c r="E213"/>
  <c r="E221"/>
  <c r="E229"/>
  <c r="E237"/>
  <c r="E245"/>
  <c r="E253"/>
  <c r="E261"/>
  <c r="E269"/>
  <c r="E277"/>
  <c r="E285"/>
  <c r="E293"/>
  <c r="E301"/>
  <c r="E309"/>
  <c r="E317"/>
  <c r="E325"/>
  <c r="E333"/>
  <c r="E341"/>
  <c r="E349"/>
  <c r="E357"/>
  <c r="E365"/>
  <c r="E373"/>
  <c r="E381"/>
  <c r="E389"/>
  <c r="E397"/>
  <c r="H320"/>
  <c r="H360"/>
  <c r="H374"/>
  <c r="H382"/>
  <c r="H390"/>
  <c r="H398"/>
  <c r="H406"/>
  <c r="H414"/>
  <c r="H422"/>
  <c r="H430"/>
  <c r="H438"/>
  <c r="H446"/>
  <c r="H454"/>
  <c r="H462"/>
  <c r="H470"/>
  <c r="H478"/>
  <c r="H486"/>
  <c r="H494"/>
  <c r="G86"/>
  <c r="G94"/>
  <c r="G102"/>
  <c r="G110"/>
  <c r="G118"/>
  <c r="G126"/>
  <c r="G134"/>
  <c r="G142"/>
  <c r="G150"/>
  <c r="G158"/>
  <c r="G166"/>
  <c r="G174"/>
  <c r="G182"/>
  <c r="G190"/>
  <c r="G198"/>
  <c r="G206"/>
  <c r="G214"/>
  <c r="G222"/>
  <c r="G230"/>
  <c r="G238"/>
  <c r="G246"/>
  <c r="G254"/>
  <c r="G262"/>
  <c r="G270"/>
  <c r="G278"/>
  <c r="G286"/>
  <c r="G294"/>
  <c r="G302"/>
  <c r="G310"/>
  <c r="G318"/>
  <c r="G326"/>
  <c r="G334"/>
  <c r="G342"/>
  <c r="G350"/>
  <c r="G358"/>
  <c r="G366"/>
  <c r="G374"/>
  <c r="G382"/>
  <c r="G390"/>
  <c r="G398"/>
  <c r="G406"/>
  <c r="G414"/>
  <c r="G422"/>
  <c r="G430"/>
  <c r="G438"/>
  <c r="G446"/>
  <c r="G454"/>
  <c r="G462"/>
  <c r="G470"/>
  <c r="G478"/>
  <c r="G486"/>
  <c r="G494"/>
  <c r="F86"/>
  <c r="F94"/>
  <c r="F102"/>
  <c r="F110"/>
  <c r="F118"/>
  <c r="F126"/>
  <c r="F134"/>
  <c r="F142"/>
  <c r="F150"/>
  <c r="F158"/>
  <c r="F166"/>
  <c r="F174"/>
  <c r="F182"/>
  <c r="F190"/>
  <c r="F198"/>
  <c r="F206"/>
  <c r="F214"/>
  <c r="F222"/>
  <c r="F230"/>
  <c r="F238"/>
  <c r="F246"/>
  <c r="F254"/>
  <c r="F262"/>
  <c r="F270"/>
  <c r="F278"/>
  <c r="F286"/>
  <c r="F294"/>
  <c r="F302"/>
  <c r="F310"/>
  <c r="F318"/>
  <c r="F326"/>
  <c r="F334"/>
  <c r="F342"/>
  <c r="F350"/>
  <c r="F358"/>
  <c r="F366"/>
  <c r="F374"/>
  <c r="F382"/>
  <c r="F390"/>
  <c r="F398"/>
  <c r="F406"/>
  <c r="F414"/>
  <c r="F422"/>
  <c r="F430"/>
  <c r="F438"/>
  <c r="F446"/>
  <c r="F454"/>
  <c r="F462"/>
  <c r="F470"/>
  <c r="F478"/>
  <c r="F486"/>
  <c r="F494"/>
  <c r="E86"/>
  <c r="E94"/>
  <c r="E102"/>
  <c r="E110"/>
  <c r="E118"/>
  <c r="E126"/>
  <c r="E134"/>
  <c r="E142"/>
  <c r="E150"/>
  <c r="E158"/>
  <c r="E166"/>
  <c r="E174"/>
  <c r="E182"/>
  <c r="E190"/>
  <c r="E198"/>
  <c r="E206"/>
  <c r="E214"/>
  <c r="E222"/>
  <c r="E230"/>
  <c r="E238"/>
  <c r="E246"/>
  <c r="E254"/>
  <c r="E262"/>
  <c r="E270"/>
  <c r="E278"/>
  <c r="E286"/>
  <c r="E294"/>
  <c r="E302"/>
  <c r="E310"/>
  <c r="E318"/>
  <c r="E326"/>
  <c r="E334"/>
  <c r="E342"/>
  <c r="E350"/>
  <c r="E358"/>
  <c r="E366"/>
  <c r="E374"/>
  <c r="E382"/>
  <c r="E390"/>
  <c r="E398"/>
  <c r="E406"/>
  <c r="E414"/>
  <c r="E422"/>
  <c r="E430"/>
  <c r="E438"/>
  <c r="E446"/>
  <c r="E454"/>
  <c r="H328"/>
  <c r="H362"/>
  <c r="H375"/>
  <c r="H383"/>
  <c r="H391"/>
  <c r="H399"/>
  <c r="H407"/>
  <c r="H415"/>
  <c r="H423"/>
  <c r="H431"/>
  <c r="H439"/>
  <c r="H447"/>
  <c r="H455"/>
  <c r="H463"/>
  <c r="H471"/>
  <c r="H479"/>
  <c r="H487"/>
  <c r="H495"/>
  <c r="G87"/>
  <c r="G95"/>
  <c r="G103"/>
  <c r="G111"/>
  <c r="G119"/>
  <c r="G127"/>
  <c r="G135"/>
  <c r="G143"/>
  <c r="G151"/>
  <c r="G159"/>
  <c r="G167"/>
  <c r="G175"/>
  <c r="G183"/>
  <c r="G191"/>
  <c r="G199"/>
  <c r="G207"/>
  <c r="G215"/>
  <c r="G223"/>
  <c r="G231"/>
  <c r="G239"/>
  <c r="G247"/>
  <c r="G255"/>
  <c r="G263"/>
  <c r="G271"/>
  <c r="G279"/>
  <c r="G287"/>
  <c r="G295"/>
  <c r="G303"/>
  <c r="G311"/>
  <c r="G319"/>
  <c r="G327"/>
  <c r="G335"/>
  <c r="G343"/>
  <c r="G351"/>
  <c r="G359"/>
  <c r="G367"/>
  <c r="G375"/>
  <c r="G383"/>
  <c r="G391"/>
  <c r="G399"/>
  <c r="G407"/>
  <c r="G415"/>
  <c r="G423"/>
  <c r="G431"/>
  <c r="G439"/>
  <c r="G447"/>
  <c r="G455"/>
  <c r="G463"/>
  <c r="G471"/>
  <c r="G479"/>
  <c r="G487"/>
  <c r="G495"/>
  <c r="F87"/>
  <c r="F95"/>
  <c r="F103"/>
  <c r="F111"/>
  <c r="F119"/>
  <c r="F127"/>
  <c r="F135"/>
  <c r="F143"/>
  <c r="F151"/>
  <c r="F159"/>
  <c r="F167"/>
  <c r="F175"/>
  <c r="F183"/>
  <c r="F191"/>
  <c r="F199"/>
  <c r="F207"/>
  <c r="F215"/>
  <c r="F223"/>
  <c r="F231"/>
  <c r="F239"/>
  <c r="F247"/>
  <c r="F255"/>
  <c r="F263"/>
  <c r="F271"/>
  <c r="F279"/>
  <c r="F287"/>
  <c r="F295"/>
  <c r="F303"/>
  <c r="F311"/>
  <c r="F319"/>
  <c r="F327"/>
  <c r="F335"/>
  <c r="F343"/>
  <c r="F351"/>
  <c r="F359"/>
  <c r="F367"/>
  <c r="F375"/>
  <c r="F383"/>
  <c r="F391"/>
  <c r="F399"/>
  <c r="F407"/>
  <c r="F415"/>
  <c r="F423"/>
  <c r="F431"/>
  <c r="F439"/>
  <c r="F447"/>
  <c r="F455"/>
  <c r="F463"/>
  <c r="F471"/>
  <c r="F479"/>
  <c r="F487"/>
  <c r="F495"/>
  <c r="E87"/>
  <c r="E95"/>
  <c r="E103"/>
  <c r="E111"/>
  <c r="E119"/>
  <c r="E127"/>
  <c r="E135"/>
  <c r="E143"/>
  <c r="E151"/>
  <c r="E159"/>
  <c r="E167"/>
  <c r="E175"/>
  <c r="E183"/>
  <c r="E191"/>
  <c r="E199"/>
  <c r="E207"/>
  <c r="E215"/>
  <c r="E223"/>
  <c r="E231"/>
  <c r="E239"/>
  <c r="E247"/>
  <c r="E255"/>
  <c r="E263"/>
  <c r="E271"/>
  <c r="E279"/>
  <c r="E287"/>
  <c r="E295"/>
  <c r="E303"/>
  <c r="E311"/>
  <c r="E319"/>
  <c r="E327"/>
  <c r="E335"/>
  <c r="E343"/>
  <c r="E351"/>
  <c r="E359"/>
  <c r="H336"/>
  <c r="H364"/>
  <c r="H376"/>
  <c r="H384"/>
  <c r="H392"/>
  <c r="H400"/>
  <c r="H408"/>
  <c r="H416"/>
  <c r="H424"/>
  <c r="H432"/>
  <c r="H440"/>
  <c r="H448"/>
  <c r="H456"/>
  <c r="H464"/>
  <c r="H472"/>
  <c r="H480"/>
  <c r="H488"/>
  <c r="H496"/>
  <c r="G88"/>
  <c r="G96"/>
  <c r="G104"/>
  <c r="G112"/>
  <c r="G120"/>
  <c r="G128"/>
  <c r="G136"/>
  <c r="G144"/>
  <c r="G152"/>
  <c r="G160"/>
  <c r="G168"/>
  <c r="G176"/>
  <c r="G184"/>
  <c r="G192"/>
  <c r="G200"/>
  <c r="G208"/>
  <c r="G216"/>
  <c r="G224"/>
  <c r="G232"/>
  <c r="G240"/>
  <c r="G248"/>
  <c r="G256"/>
  <c r="G264"/>
  <c r="G272"/>
  <c r="G280"/>
  <c r="G288"/>
  <c r="G296"/>
  <c r="G304"/>
  <c r="G312"/>
  <c r="G320"/>
  <c r="G328"/>
  <c r="G336"/>
  <c r="G344"/>
  <c r="G352"/>
  <c r="G360"/>
  <c r="G368"/>
  <c r="G376"/>
  <c r="G384"/>
  <c r="G392"/>
  <c r="G400"/>
  <c r="G408"/>
  <c r="G416"/>
  <c r="G424"/>
  <c r="G432"/>
  <c r="G440"/>
  <c r="G448"/>
  <c r="G456"/>
  <c r="G464"/>
  <c r="G472"/>
  <c r="G480"/>
  <c r="G488"/>
  <c r="G496"/>
  <c r="F48"/>
  <c r="F88"/>
  <c r="F96"/>
  <c r="F104"/>
  <c r="F112"/>
  <c r="F120"/>
  <c r="F128"/>
  <c r="F136"/>
  <c r="F144"/>
  <c r="F152"/>
  <c r="F160"/>
  <c r="F168"/>
  <c r="F176"/>
  <c r="F184"/>
  <c r="F192"/>
  <c r="F200"/>
  <c r="F208"/>
  <c r="F216"/>
  <c r="F224"/>
  <c r="F232"/>
  <c r="F240"/>
  <c r="F248"/>
  <c r="F256"/>
  <c r="F264"/>
  <c r="F272"/>
  <c r="F280"/>
  <c r="F288"/>
  <c r="F296"/>
  <c r="F304"/>
  <c r="F312"/>
  <c r="F320"/>
  <c r="F328"/>
  <c r="F336"/>
  <c r="F344"/>
  <c r="F352"/>
  <c r="F360"/>
  <c r="F368"/>
  <c r="F376"/>
  <c r="F384"/>
  <c r="F392"/>
  <c r="F400"/>
  <c r="F408"/>
  <c r="F416"/>
  <c r="F424"/>
  <c r="F432"/>
  <c r="F440"/>
  <c r="F448"/>
  <c r="F456"/>
  <c r="F464"/>
  <c r="F472"/>
  <c r="F480"/>
  <c r="F488"/>
  <c r="F496"/>
  <c r="E48"/>
  <c r="E88"/>
  <c r="E96"/>
  <c r="E104"/>
  <c r="E112"/>
  <c r="E120"/>
  <c r="E128"/>
  <c r="E136"/>
  <c r="E144"/>
  <c r="E152"/>
  <c r="E160"/>
  <c r="E168"/>
  <c r="E176"/>
  <c r="E184"/>
  <c r="E192"/>
  <c r="E200"/>
  <c r="E208"/>
  <c r="E216"/>
  <c r="E224"/>
  <c r="E232"/>
  <c r="E240"/>
  <c r="E248"/>
  <c r="E256"/>
  <c r="E264"/>
  <c r="E272"/>
  <c r="E280"/>
  <c r="E288"/>
  <c r="E296"/>
  <c r="E304"/>
  <c r="E312"/>
  <c r="E320"/>
  <c r="E328"/>
  <c r="E336"/>
  <c r="E344"/>
  <c r="E352"/>
  <c r="E360"/>
  <c r="E368"/>
  <c r="E376"/>
  <c r="E384"/>
  <c r="E392"/>
  <c r="E400"/>
  <c r="E408"/>
  <c r="H344"/>
  <c r="H367"/>
  <c r="H377"/>
  <c r="H385"/>
  <c r="H393"/>
  <c r="H401"/>
  <c r="H409"/>
  <c r="H417"/>
  <c r="H425"/>
  <c r="H433"/>
  <c r="H441"/>
  <c r="H449"/>
  <c r="H457"/>
  <c r="H465"/>
  <c r="H473"/>
  <c r="H481"/>
  <c r="H489"/>
  <c r="H497"/>
  <c r="G89"/>
  <c r="G97"/>
  <c r="G105"/>
  <c r="G113"/>
  <c r="G121"/>
  <c r="G129"/>
  <c r="G137"/>
  <c r="G145"/>
  <c r="G153"/>
  <c r="G161"/>
  <c r="G169"/>
  <c r="G177"/>
  <c r="G185"/>
  <c r="G193"/>
  <c r="G201"/>
  <c r="G209"/>
  <c r="G217"/>
  <c r="G225"/>
  <c r="G233"/>
  <c r="G241"/>
  <c r="G249"/>
  <c r="G257"/>
  <c r="G265"/>
  <c r="G273"/>
  <c r="G281"/>
  <c r="G289"/>
  <c r="G297"/>
  <c r="G305"/>
  <c r="G313"/>
  <c r="G321"/>
  <c r="G329"/>
  <c r="G337"/>
  <c r="G345"/>
  <c r="G353"/>
  <c r="G361"/>
  <c r="G369"/>
  <c r="G377"/>
  <c r="G385"/>
  <c r="G393"/>
  <c r="G401"/>
  <c r="G409"/>
  <c r="G417"/>
  <c r="G425"/>
  <c r="G433"/>
  <c r="G441"/>
  <c r="G449"/>
  <c r="G457"/>
  <c r="G465"/>
  <c r="G473"/>
  <c r="G481"/>
  <c r="G489"/>
  <c r="G497"/>
  <c r="F89"/>
  <c r="F97"/>
  <c r="F105"/>
  <c r="F113"/>
  <c r="F121"/>
  <c r="F129"/>
  <c r="F137"/>
  <c r="F145"/>
  <c r="F153"/>
  <c r="F161"/>
  <c r="F169"/>
  <c r="F177"/>
  <c r="F185"/>
  <c r="F193"/>
  <c r="F201"/>
  <c r="F209"/>
  <c r="F217"/>
  <c r="F225"/>
  <c r="F233"/>
  <c r="F241"/>
  <c r="F249"/>
  <c r="F257"/>
  <c r="F265"/>
  <c r="F273"/>
  <c r="F281"/>
  <c r="F289"/>
  <c r="F297"/>
  <c r="F305"/>
  <c r="F313"/>
  <c r="F321"/>
  <c r="F329"/>
  <c r="F337"/>
  <c r="F345"/>
  <c r="F353"/>
  <c r="F361"/>
  <c r="F369"/>
  <c r="F377"/>
  <c r="F385"/>
  <c r="F393"/>
  <c r="F401"/>
  <c r="F409"/>
  <c r="F417"/>
  <c r="F425"/>
  <c r="F433"/>
  <c r="F441"/>
  <c r="F449"/>
  <c r="F457"/>
  <c r="F465"/>
  <c r="F473"/>
  <c r="F481"/>
  <c r="F489"/>
  <c r="F497"/>
  <c r="E89"/>
  <c r="E97"/>
  <c r="E105"/>
  <c r="E113"/>
  <c r="E121"/>
  <c r="E129"/>
  <c r="E137"/>
  <c r="E145"/>
  <c r="E153"/>
  <c r="E161"/>
  <c r="E169"/>
  <c r="E177"/>
  <c r="E185"/>
  <c r="E193"/>
  <c r="E201"/>
  <c r="E209"/>
  <c r="E217"/>
  <c r="E225"/>
  <c r="H346"/>
  <c r="H368"/>
  <c r="H378"/>
  <c r="H386"/>
  <c r="H394"/>
  <c r="H402"/>
  <c r="H410"/>
  <c r="H418"/>
  <c r="H426"/>
  <c r="H434"/>
  <c r="H442"/>
  <c r="H450"/>
  <c r="H458"/>
  <c r="H466"/>
  <c r="H474"/>
  <c r="H482"/>
  <c r="H490"/>
  <c r="H498"/>
  <c r="G90"/>
  <c r="G98"/>
  <c r="G106"/>
  <c r="G114"/>
  <c r="G122"/>
  <c r="G130"/>
  <c r="G138"/>
  <c r="G146"/>
  <c r="G154"/>
  <c r="G162"/>
  <c r="G170"/>
  <c r="G178"/>
  <c r="G186"/>
  <c r="G194"/>
  <c r="G202"/>
  <c r="G210"/>
  <c r="G218"/>
  <c r="G226"/>
  <c r="G234"/>
  <c r="G242"/>
  <c r="G250"/>
  <c r="G258"/>
  <c r="G266"/>
  <c r="G274"/>
  <c r="G282"/>
  <c r="G290"/>
  <c r="G298"/>
  <c r="G306"/>
  <c r="G314"/>
  <c r="G322"/>
  <c r="G330"/>
  <c r="G338"/>
  <c r="G346"/>
  <c r="G354"/>
  <c r="G362"/>
  <c r="G370"/>
  <c r="G378"/>
  <c r="G386"/>
  <c r="G394"/>
  <c r="G402"/>
  <c r="G410"/>
  <c r="G418"/>
  <c r="G426"/>
  <c r="G434"/>
  <c r="G442"/>
  <c r="G450"/>
  <c r="G458"/>
  <c r="G466"/>
  <c r="G474"/>
  <c r="G482"/>
  <c r="G490"/>
  <c r="G498"/>
  <c r="F90"/>
  <c r="F98"/>
  <c r="F106"/>
  <c r="F114"/>
  <c r="F122"/>
  <c r="F130"/>
  <c r="F138"/>
  <c r="F146"/>
  <c r="F154"/>
  <c r="F162"/>
  <c r="F170"/>
  <c r="F178"/>
  <c r="F186"/>
  <c r="F194"/>
  <c r="F202"/>
  <c r="F210"/>
  <c r="F218"/>
  <c r="F226"/>
  <c r="F234"/>
  <c r="F242"/>
  <c r="F250"/>
  <c r="F258"/>
  <c r="F266"/>
  <c r="F274"/>
  <c r="F282"/>
  <c r="F290"/>
  <c r="F298"/>
  <c r="F306"/>
  <c r="F314"/>
  <c r="F322"/>
  <c r="F330"/>
  <c r="F338"/>
  <c r="F346"/>
  <c r="F354"/>
  <c r="F362"/>
  <c r="F370"/>
  <c r="F378"/>
  <c r="F386"/>
  <c r="F394"/>
  <c r="F402"/>
  <c r="F410"/>
  <c r="F418"/>
  <c r="F426"/>
  <c r="F434"/>
  <c r="F442"/>
  <c r="F450"/>
  <c r="F458"/>
  <c r="F466"/>
  <c r="F474"/>
  <c r="F482"/>
  <c r="F490"/>
  <c r="F498"/>
  <c r="E90"/>
  <c r="E98"/>
  <c r="E106"/>
  <c r="E114"/>
  <c r="E122"/>
  <c r="E130"/>
  <c r="E138"/>
  <c r="E146"/>
  <c r="E154"/>
  <c r="E162"/>
  <c r="E170"/>
  <c r="E178"/>
  <c r="E186"/>
  <c r="E194"/>
  <c r="E202"/>
  <c r="E210"/>
  <c r="E218"/>
  <c r="E226"/>
  <c r="E234"/>
  <c r="E242"/>
  <c r="E250"/>
  <c r="E258"/>
  <c r="E266"/>
  <c r="E274"/>
  <c r="E282"/>
  <c r="E290"/>
  <c r="E298"/>
  <c r="E306"/>
  <c r="E314"/>
  <c r="E322"/>
  <c r="E330"/>
  <c r="E338"/>
  <c r="E346"/>
  <c r="E354"/>
  <c r="E362"/>
  <c r="E370"/>
  <c r="E378"/>
  <c r="E386"/>
  <c r="E394"/>
  <c r="E402"/>
  <c r="E410"/>
  <c r="E418"/>
  <c r="E426"/>
  <c r="E434"/>
  <c r="H352"/>
  <c r="H370"/>
  <c r="H379"/>
  <c r="H387"/>
  <c r="H395"/>
  <c r="H403"/>
  <c r="H411"/>
  <c r="H419"/>
  <c r="H427"/>
  <c r="H435"/>
  <c r="H443"/>
  <c r="H451"/>
  <c r="H459"/>
  <c r="H467"/>
  <c r="H475"/>
  <c r="H483"/>
  <c r="H491"/>
  <c r="H499"/>
  <c r="G83"/>
  <c r="G91"/>
  <c r="G99"/>
  <c r="G107"/>
  <c r="G115"/>
  <c r="G123"/>
  <c r="G131"/>
  <c r="G139"/>
  <c r="G147"/>
  <c r="G155"/>
  <c r="G163"/>
  <c r="G171"/>
  <c r="G179"/>
  <c r="G187"/>
  <c r="G195"/>
  <c r="G203"/>
  <c r="G211"/>
  <c r="G219"/>
  <c r="G227"/>
  <c r="G235"/>
  <c r="G243"/>
  <c r="G251"/>
  <c r="G259"/>
  <c r="G267"/>
  <c r="G275"/>
  <c r="G283"/>
  <c r="G291"/>
  <c r="G299"/>
  <c r="G307"/>
  <c r="G315"/>
  <c r="G323"/>
  <c r="G331"/>
  <c r="G339"/>
  <c r="G347"/>
  <c r="G355"/>
  <c r="G363"/>
  <c r="G371"/>
  <c r="G379"/>
  <c r="G387"/>
  <c r="G395"/>
  <c r="G403"/>
  <c r="G411"/>
  <c r="G419"/>
  <c r="G427"/>
  <c r="G435"/>
  <c r="G443"/>
  <c r="G451"/>
  <c r="G459"/>
  <c r="G467"/>
  <c r="G475"/>
  <c r="G483"/>
  <c r="G491"/>
  <c r="G499"/>
  <c r="F83"/>
  <c r="F91"/>
  <c r="F99"/>
  <c r="F107"/>
  <c r="F115"/>
  <c r="F123"/>
  <c r="F131"/>
  <c r="F139"/>
  <c r="F147"/>
  <c r="F155"/>
  <c r="F163"/>
  <c r="F171"/>
  <c r="F179"/>
  <c r="F187"/>
  <c r="F195"/>
  <c r="F203"/>
  <c r="F211"/>
  <c r="F219"/>
  <c r="F227"/>
  <c r="F235"/>
  <c r="F243"/>
  <c r="F251"/>
  <c r="F259"/>
  <c r="F267"/>
  <c r="F275"/>
  <c r="F283"/>
  <c r="F291"/>
  <c r="F299"/>
  <c r="F307"/>
  <c r="F315"/>
  <c r="F323"/>
  <c r="F331"/>
  <c r="F339"/>
  <c r="F347"/>
  <c r="F355"/>
  <c r="F363"/>
  <c r="F371"/>
  <c r="F379"/>
  <c r="F387"/>
  <c r="F395"/>
  <c r="F403"/>
  <c r="F411"/>
  <c r="F419"/>
  <c r="F427"/>
  <c r="F435"/>
  <c r="F443"/>
  <c r="F451"/>
  <c r="F459"/>
  <c r="F467"/>
  <c r="F475"/>
  <c r="F483"/>
  <c r="F491"/>
  <c r="F499"/>
  <c r="E83"/>
  <c r="E91"/>
  <c r="E99"/>
  <c r="E107"/>
  <c r="E115"/>
  <c r="E123"/>
  <c r="E131"/>
  <c r="E139"/>
  <c r="E147"/>
  <c r="E155"/>
  <c r="E163"/>
  <c r="E171"/>
  <c r="E179"/>
  <c r="E187"/>
  <c r="E195"/>
  <c r="E203"/>
  <c r="E211"/>
  <c r="E219"/>
  <c r="E227"/>
  <c r="E235"/>
  <c r="E243"/>
  <c r="E251"/>
  <c r="E259"/>
  <c r="E267"/>
  <c r="E275"/>
  <c r="E283"/>
  <c r="E291"/>
  <c r="E299"/>
  <c r="E307"/>
  <c r="E315"/>
  <c r="E323"/>
  <c r="E331"/>
  <c r="E339"/>
  <c r="E347"/>
  <c r="E355"/>
  <c r="E363"/>
  <c r="E371"/>
  <c r="E379"/>
  <c r="E387"/>
  <c r="E395"/>
  <c r="E403"/>
  <c r="E411"/>
  <c r="H354"/>
  <c r="H371"/>
  <c r="H380"/>
  <c r="H388"/>
  <c r="H396"/>
  <c r="H404"/>
  <c r="H412"/>
  <c r="H420"/>
  <c r="H428"/>
  <c r="H436"/>
  <c r="H444"/>
  <c r="H452"/>
  <c r="H460"/>
  <c r="H468"/>
  <c r="H476"/>
  <c r="H484"/>
  <c r="H492"/>
  <c r="H500"/>
  <c r="G84"/>
  <c r="G92"/>
  <c r="G100"/>
  <c r="G108"/>
  <c r="G116"/>
  <c r="G124"/>
  <c r="G132"/>
  <c r="G140"/>
  <c r="G148"/>
  <c r="G156"/>
  <c r="G164"/>
  <c r="G172"/>
  <c r="G180"/>
  <c r="G188"/>
  <c r="G196"/>
  <c r="G204"/>
  <c r="G212"/>
  <c r="G220"/>
  <c r="G228"/>
  <c r="G236"/>
  <c r="G244"/>
  <c r="G252"/>
  <c r="G260"/>
  <c r="G268"/>
  <c r="G276"/>
  <c r="G284"/>
  <c r="G292"/>
  <c r="G300"/>
  <c r="G308"/>
  <c r="G316"/>
  <c r="G324"/>
  <c r="G332"/>
  <c r="G340"/>
  <c r="G348"/>
  <c r="G356"/>
  <c r="G364"/>
  <c r="G372"/>
  <c r="G380"/>
  <c r="G388"/>
  <c r="G396"/>
  <c r="G404"/>
  <c r="G412"/>
  <c r="G420"/>
  <c r="G428"/>
  <c r="G436"/>
  <c r="G444"/>
  <c r="G452"/>
  <c r="G460"/>
  <c r="G468"/>
  <c r="G476"/>
  <c r="G484"/>
  <c r="G492"/>
  <c r="G500"/>
  <c r="F84"/>
  <c r="F92"/>
  <c r="F100"/>
  <c r="F108"/>
  <c r="F116"/>
  <c r="F124"/>
  <c r="F132"/>
  <c r="F140"/>
  <c r="F148"/>
  <c r="F156"/>
  <c r="F164"/>
  <c r="F172"/>
  <c r="F180"/>
  <c r="F188"/>
  <c r="F196"/>
  <c r="F204"/>
  <c r="F212"/>
  <c r="F220"/>
  <c r="F228"/>
  <c r="F236"/>
  <c r="F244"/>
  <c r="F252"/>
  <c r="F260"/>
  <c r="F268"/>
  <c r="F276"/>
  <c r="F284"/>
  <c r="F292"/>
  <c r="F300"/>
  <c r="F308"/>
  <c r="F316"/>
  <c r="F324"/>
  <c r="F332"/>
  <c r="F340"/>
  <c r="F348"/>
  <c r="F356"/>
  <c r="F364"/>
  <c r="F372"/>
  <c r="F380"/>
  <c r="F388"/>
  <c r="F396"/>
  <c r="F404"/>
  <c r="F412"/>
  <c r="F420"/>
  <c r="F428"/>
  <c r="F436"/>
  <c r="F444"/>
  <c r="F452"/>
  <c r="F460"/>
  <c r="F468"/>
  <c r="F476"/>
  <c r="F484"/>
  <c r="F492"/>
  <c r="F500"/>
  <c r="E84"/>
  <c r="E92"/>
  <c r="E100"/>
  <c r="E108"/>
  <c r="E116"/>
  <c r="E124"/>
  <c r="E132"/>
  <c r="E140"/>
  <c r="E148"/>
  <c r="E156"/>
  <c r="E164"/>
  <c r="E172"/>
  <c r="E180"/>
  <c r="E188"/>
  <c r="E196"/>
  <c r="E204"/>
  <c r="E212"/>
  <c r="E220"/>
  <c r="E228"/>
  <c r="E236"/>
  <c r="E244"/>
  <c r="E252"/>
  <c r="E260"/>
  <c r="E268"/>
  <c r="E276"/>
  <c r="E284"/>
  <c r="E292"/>
  <c r="E300"/>
  <c r="E308"/>
  <c r="E316"/>
  <c r="E324"/>
  <c r="E332"/>
  <c r="E340"/>
  <c r="E348"/>
  <c r="E356"/>
  <c r="E364"/>
  <c r="E372"/>
  <c r="D90"/>
  <c r="D98"/>
  <c r="D106"/>
  <c r="D114"/>
  <c r="D122"/>
  <c r="D130"/>
  <c r="D138"/>
  <c r="D146"/>
  <c r="D154"/>
  <c r="D162"/>
  <c r="D170"/>
  <c r="D178"/>
  <c r="D186"/>
  <c r="D194"/>
  <c r="D202"/>
  <c r="D210"/>
  <c r="D218"/>
  <c r="D226"/>
  <c r="D234"/>
  <c r="D242"/>
  <c r="D250"/>
  <c r="D258"/>
  <c r="D266"/>
  <c r="D274"/>
  <c r="D282"/>
  <c r="D290"/>
  <c r="D298"/>
  <c r="D306"/>
  <c r="D314"/>
  <c r="D322"/>
  <c r="D330"/>
  <c r="D338"/>
  <c r="D346"/>
  <c r="D354"/>
  <c r="D362"/>
  <c r="D370"/>
  <c r="D378"/>
  <c r="D386"/>
  <c r="D394"/>
  <c r="D402"/>
  <c r="D410"/>
  <c r="D418"/>
  <c r="D426"/>
  <c r="D434"/>
  <c r="D442"/>
  <c r="D450"/>
  <c r="D458"/>
  <c r="D466"/>
  <c r="D474"/>
  <c r="D482"/>
  <c r="D490"/>
  <c r="D498"/>
  <c r="E495"/>
  <c r="E487"/>
  <c r="E479"/>
  <c r="E471"/>
  <c r="E463"/>
  <c r="E455"/>
  <c r="E445"/>
  <c r="E436"/>
  <c r="E425"/>
  <c r="E415"/>
  <c r="E399"/>
  <c r="E377"/>
  <c r="E329"/>
  <c r="E265"/>
  <c r="D83"/>
  <c r="D91"/>
  <c r="D99"/>
  <c r="D107"/>
  <c r="D115"/>
  <c r="D123"/>
  <c r="D131"/>
  <c r="D139"/>
  <c r="D147"/>
  <c r="D155"/>
  <c r="D163"/>
  <c r="D171"/>
  <c r="D179"/>
  <c r="D187"/>
  <c r="D195"/>
  <c r="D203"/>
  <c r="D211"/>
  <c r="D219"/>
  <c r="D227"/>
  <c r="D235"/>
  <c r="D243"/>
  <c r="D251"/>
  <c r="D259"/>
  <c r="D267"/>
  <c r="D275"/>
  <c r="D283"/>
  <c r="D291"/>
  <c r="D299"/>
  <c r="D307"/>
  <c r="D315"/>
  <c r="D323"/>
  <c r="D331"/>
  <c r="D339"/>
  <c r="D347"/>
  <c r="D355"/>
  <c r="D363"/>
  <c r="D371"/>
  <c r="D379"/>
  <c r="D387"/>
  <c r="D395"/>
  <c r="D403"/>
  <c r="D411"/>
  <c r="D419"/>
  <c r="D427"/>
  <c r="D435"/>
  <c r="D443"/>
  <c r="D451"/>
  <c r="D459"/>
  <c r="D467"/>
  <c r="D475"/>
  <c r="D483"/>
  <c r="D491"/>
  <c r="D499"/>
  <c r="E494"/>
  <c r="E486"/>
  <c r="E478"/>
  <c r="E470"/>
  <c r="E462"/>
  <c r="E453"/>
  <c r="E444"/>
  <c r="E435"/>
  <c r="E424"/>
  <c r="E413"/>
  <c r="E396"/>
  <c r="E375"/>
  <c r="E321"/>
  <c r="E257"/>
  <c r="D100"/>
  <c r="D108"/>
  <c r="D116"/>
  <c r="D124"/>
  <c r="D132"/>
  <c r="D140"/>
  <c r="D148"/>
  <c r="D156"/>
  <c r="D164"/>
  <c r="D172"/>
  <c r="D180"/>
  <c r="D188"/>
  <c r="D196"/>
  <c r="D204"/>
  <c r="D212"/>
  <c r="D220"/>
  <c r="D228"/>
  <c r="D236"/>
  <c r="D244"/>
  <c r="D252"/>
  <c r="D260"/>
  <c r="D268"/>
  <c r="D276"/>
  <c r="D284"/>
  <c r="D292"/>
  <c r="D300"/>
  <c r="D308"/>
  <c r="D316"/>
  <c r="D324"/>
  <c r="D332"/>
  <c r="D340"/>
  <c r="D348"/>
  <c r="D356"/>
  <c r="D364"/>
  <c r="D372"/>
  <c r="D380"/>
  <c r="D388"/>
  <c r="D396"/>
  <c r="D404"/>
  <c r="D412"/>
  <c r="D420"/>
  <c r="D428"/>
  <c r="D436"/>
  <c r="D444"/>
  <c r="D452"/>
  <c r="D460"/>
  <c r="D468"/>
  <c r="D476"/>
  <c r="D484"/>
  <c r="D492"/>
  <c r="D500"/>
  <c r="E493"/>
  <c r="E485"/>
  <c r="E477"/>
  <c r="E469"/>
  <c r="E461"/>
  <c r="E452"/>
  <c r="E443"/>
  <c r="E433"/>
  <c r="E423"/>
  <c r="E412"/>
  <c r="E393"/>
  <c r="E369"/>
  <c r="E313"/>
  <c r="E249"/>
  <c r="D85"/>
  <c r="D93"/>
  <c r="D101"/>
  <c r="D109"/>
  <c r="D117"/>
  <c r="D125"/>
  <c r="D133"/>
  <c r="D141"/>
  <c r="D149"/>
  <c r="D157"/>
  <c r="D165"/>
  <c r="D173"/>
  <c r="D181"/>
  <c r="D189"/>
  <c r="D197"/>
  <c r="D205"/>
  <c r="D213"/>
  <c r="D221"/>
  <c r="D229"/>
  <c r="D237"/>
  <c r="D245"/>
  <c r="D253"/>
  <c r="D261"/>
  <c r="D269"/>
  <c r="D277"/>
  <c r="D285"/>
  <c r="D293"/>
  <c r="D301"/>
  <c r="D309"/>
  <c r="D317"/>
  <c r="D325"/>
  <c r="D333"/>
  <c r="D341"/>
  <c r="D349"/>
  <c r="D357"/>
  <c r="D365"/>
  <c r="D373"/>
  <c r="D381"/>
  <c r="D389"/>
  <c r="D397"/>
  <c r="D405"/>
  <c r="D413"/>
  <c r="D421"/>
  <c r="D429"/>
  <c r="D437"/>
  <c r="D445"/>
  <c r="D453"/>
  <c r="D461"/>
  <c r="D469"/>
  <c r="D477"/>
  <c r="D485"/>
  <c r="D493"/>
  <c r="E500"/>
  <c r="E492"/>
  <c r="E484"/>
  <c r="E476"/>
  <c r="E468"/>
  <c r="E460"/>
  <c r="E451"/>
  <c r="E442"/>
  <c r="E432"/>
  <c r="E421"/>
  <c r="E409"/>
  <c r="E391"/>
  <c r="E367"/>
  <c r="E305"/>
  <c r="E241"/>
  <c r="D458" i="7"/>
  <c r="D457"/>
  <c r="D456"/>
  <c r="D455"/>
  <c r="D454"/>
  <c r="D453"/>
  <c r="D452"/>
  <c r="D451"/>
  <c r="D450"/>
  <c r="D449"/>
  <c r="D448"/>
  <c r="D447"/>
  <c r="D446"/>
  <c r="D445"/>
  <c r="D444"/>
  <c r="D443"/>
  <c r="D442"/>
  <c r="D441"/>
  <c r="D440"/>
  <c r="D439"/>
  <c r="D438"/>
  <c r="D437"/>
  <c r="D436"/>
  <c r="D435"/>
  <c r="D434"/>
  <c r="D433"/>
  <c r="D432"/>
  <c r="D431"/>
  <c r="D430"/>
  <c r="D429"/>
  <c r="D428"/>
  <c r="D427"/>
  <c r="D426"/>
  <c r="D425"/>
  <c r="D500"/>
  <c r="D498"/>
  <c r="D496"/>
  <c r="D494"/>
  <c r="D492"/>
  <c r="D490"/>
  <c r="D488"/>
  <c r="D486"/>
  <c r="D484"/>
  <c r="D482"/>
  <c r="D480"/>
  <c r="D478"/>
  <c r="D476"/>
  <c r="D474"/>
  <c r="D472"/>
  <c r="D470"/>
  <c r="D468"/>
  <c r="D466"/>
  <c r="D464"/>
  <c r="D462"/>
  <c r="D460"/>
  <c r="D499"/>
  <c r="D483"/>
  <c r="D467"/>
  <c r="D497"/>
  <c r="D481"/>
  <c r="D465"/>
  <c r="D495"/>
  <c r="D479"/>
  <c r="D463"/>
  <c r="D493"/>
  <c r="D477"/>
  <c r="D461"/>
  <c r="D491"/>
  <c r="D475"/>
  <c r="D459"/>
  <c r="D489"/>
  <c r="D473"/>
  <c r="D487"/>
  <c r="D471"/>
  <c r="D424"/>
  <c r="D423"/>
  <c r="D422"/>
  <c r="D421"/>
  <c r="D420"/>
  <c r="D419"/>
  <c r="D418"/>
  <c r="D417"/>
  <c r="D416"/>
  <c r="D415"/>
  <c r="D414"/>
  <c r="D413"/>
  <c r="D412"/>
  <c r="D411"/>
  <c r="D410"/>
  <c r="D409"/>
  <c r="D408"/>
  <c r="D407"/>
  <c r="D406"/>
  <c r="D405"/>
  <c r="D404"/>
  <c r="D403"/>
  <c r="D402"/>
  <c r="D401"/>
  <c r="D400"/>
  <c r="D399"/>
  <c r="D398"/>
  <c r="D397"/>
  <c r="D396"/>
  <c r="D395"/>
  <c r="D394"/>
  <c r="D393"/>
  <c r="D392"/>
  <c r="D391"/>
  <c r="D390"/>
  <c r="D389"/>
  <c r="D388"/>
  <c r="D387"/>
  <c r="D386"/>
  <c r="D385"/>
  <c r="D384"/>
  <c r="D383"/>
  <c r="D382"/>
  <c r="D381"/>
  <c r="D380"/>
  <c r="D379"/>
  <c r="D378"/>
  <c r="D377"/>
  <c r="D376"/>
  <c r="D375"/>
  <c r="D374"/>
  <c r="D373"/>
  <c r="D372"/>
  <c r="D371"/>
  <c r="D370"/>
  <c r="D369"/>
  <c r="D368"/>
  <c r="D367"/>
  <c r="D366"/>
  <c r="D365"/>
  <c r="D364"/>
  <c r="D363"/>
  <c r="D362"/>
  <c r="D361"/>
  <c r="D360"/>
  <c r="D359"/>
  <c r="D358"/>
  <c r="D357"/>
  <c r="D356"/>
  <c r="D355"/>
  <c r="D354"/>
  <c r="D353"/>
  <c r="D352"/>
  <c r="D351"/>
  <c r="D350"/>
  <c r="D349"/>
  <c r="D348"/>
  <c r="D347"/>
  <c r="D346"/>
  <c r="D485"/>
  <c r="D469"/>
  <c r="D345"/>
  <c r="D344"/>
  <c r="D343"/>
  <c r="D342"/>
  <c r="D341"/>
  <c r="D340"/>
  <c r="D339"/>
  <c r="D338"/>
  <c r="D337"/>
  <c r="D336"/>
  <c r="D335"/>
  <c r="D334"/>
  <c r="D333"/>
  <c r="D332"/>
  <c r="D331"/>
  <c r="D330"/>
  <c r="D329"/>
  <c r="D328"/>
  <c r="D327"/>
  <c r="D326"/>
  <c r="D325"/>
  <c r="D324"/>
  <c r="D323"/>
  <c r="D322"/>
  <c r="D321"/>
  <c r="D320"/>
  <c r="D319"/>
  <c r="D318"/>
  <c r="D317"/>
  <c r="D316"/>
  <c r="D315"/>
  <c r="D314"/>
  <c r="D313"/>
  <c r="D312"/>
  <c r="D311"/>
  <c r="D310"/>
  <c r="D309"/>
  <c r="D308"/>
  <c r="D307"/>
  <c r="D306"/>
  <c r="D305"/>
  <c r="D304"/>
  <c r="D303"/>
  <c r="D302"/>
  <c r="D301"/>
  <c r="D300"/>
  <c r="D299"/>
  <c r="D298"/>
  <c r="D297"/>
  <c r="D296"/>
  <c r="D295"/>
  <c r="D294"/>
  <c r="D293"/>
  <c r="D292"/>
  <c r="D291"/>
  <c r="D290"/>
  <c r="D289"/>
  <c r="D288"/>
  <c r="D287"/>
  <c r="D286"/>
  <c r="D285"/>
  <c r="D284"/>
  <c r="D283"/>
  <c r="D282"/>
  <c r="D281"/>
  <c r="D280"/>
  <c r="D279"/>
  <c r="D278"/>
  <c r="D277"/>
  <c r="D276"/>
  <c r="D252"/>
  <c r="D251"/>
  <c r="D250"/>
  <c r="D249"/>
  <c r="D248"/>
  <c r="D247"/>
  <c r="D246"/>
  <c r="D245"/>
  <c r="D244"/>
  <c r="D243"/>
  <c r="D242"/>
  <c r="D241"/>
  <c r="D240"/>
  <c r="D239"/>
  <c r="D238"/>
  <c r="D237"/>
  <c r="D236"/>
  <c r="D235"/>
  <c r="D234"/>
  <c r="D233"/>
  <c r="D232"/>
  <c r="D231"/>
  <c r="D230"/>
  <c r="D229"/>
  <c r="D228"/>
  <c r="D227"/>
  <c r="D226"/>
  <c r="D225"/>
  <c r="D224"/>
  <c r="D223"/>
  <c r="D222"/>
  <c r="D221"/>
  <c r="D220"/>
  <c r="D219"/>
  <c r="D218"/>
  <c r="D217"/>
  <c r="D216"/>
  <c r="D215"/>
  <c r="D214"/>
  <c r="D213"/>
  <c r="D212"/>
  <c r="D211"/>
  <c r="D210"/>
  <c r="D209"/>
  <c r="D208"/>
  <c r="D207"/>
  <c r="D206"/>
  <c r="D205"/>
  <c r="D204"/>
  <c r="D275"/>
  <c r="D273"/>
  <c r="D271"/>
  <c r="D269"/>
  <c r="D267"/>
  <c r="D265"/>
  <c r="D263"/>
  <c r="D261"/>
  <c r="D259"/>
  <c r="D257"/>
  <c r="D253"/>
  <c r="D254"/>
  <c r="D274"/>
  <c r="D272"/>
  <c r="D270"/>
  <c r="D268"/>
  <c r="D266"/>
  <c r="D264"/>
  <c r="D262"/>
  <c r="D260"/>
  <c r="D258"/>
  <c r="D255"/>
  <c r="D256"/>
  <c r="D200"/>
  <c r="D196"/>
  <c r="D192"/>
  <c r="D188"/>
  <c r="D184"/>
  <c r="D180"/>
  <c r="D176"/>
  <c r="D201"/>
  <c r="D197"/>
  <c r="D193"/>
  <c r="D189"/>
  <c r="D185"/>
  <c r="D181"/>
  <c r="D177"/>
  <c r="D173"/>
  <c r="D172"/>
  <c r="D171"/>
  <c r="D170"/>
  <c r="D169"/>
  <c r="D168"/>
  <c r="D167"/>
  <c r="D166"/>
  <c r="D165"/>
  <c r="D164"/>
  <c r="D163"/>
  <c r="D162"/>
  <c r="D161"/>
  <c r="D160"/>
  <c r="D159"/>
  <c r="D158"/>
  <c r="D157"/>
  <c r="D156"/>
  <c r="D155"/>
  <c r="D154"/>
  <c r="D153"/>
  <c r="D152"/>
  <c r="D151"/>
  <c r="D150"/>
  <c r="D149"/>
  <c r="D148"/>
  <c r="D147"/>
  <c r="D146"/>
  <c r="D145"/>
  <c r="D144"/>
  <c r="D143"/>
  <c r="D142"/>
  <c r="D141"/>
  <c r="D140"/>
  <c r="D139"/>
  <c r="D138"/>
  <c r="D137"/>
  <c r="D136"/>
  <c r="D135"/>
  <c r="D134"/>
  <c r="D133"/>
  <c r="D132"/>
  <c r="D131"/>
  <c r="D130"/>
  <c r="D129"/>
  <c r="D128"/>
  <c r="D127"/>
  <c r="D126"/>
  <c r="D125"/>
  <c r="D124"/>
  <c r="D123"/>
  <c r="D122"/>
  <c r="D121"/>
  <c r="D120"/>
  <c r="D119"/>
  <c r="D118"/>
  <c r="D117"/>
  <c r="D116"/>
  <c r="D115"/>
  <c r="D114"/>
  <c r="D113"/>
  <c r="D112"/>
  <c r="D111"/>
  <c r="D110"/>
  <c r="D109"/>
  <c r="D108"/>
  <c r="D107"/>
  <c r="D202"/>
  <c r="D198"/>
  <c r="D194"/>
  <c r="D190"/>
  <c r="D186"/>
  <c r="D182"/>
  <c r="D178"/>
  <c r="D174"/>
  <c r="D191"/>
  <c r="E3"/>
  <c r="D203"/>
  <c r="D4"/>
  <c r="D5"/>
  <c r="D6"/>
  <c r="D7"/>
  <c r="D8"/>
  <c r="D9"/>
  <c r="D10"/>
  <c r="D11"/>
  <c r="D12"/>
  <c r="D13"/>
  <c r="D15"/>
  <c r="D16"/>
  <c r="D17"/>
  <c r="D18"/>
  <c r="D19"/>
  <c r="D21"/>
  <c r="D24"/>
  <c r="D25"/>
  <c r="D26"/>
  <c r="D27"/>
  <c r="D28"/>
  <c r="D29"/>
  <c r="D30"/>
  <c r="D31"/>
  <c r="D32"/>
  <c r="D33"/>
  <c r="D34"/>
  <c r="D35"/>
  <c r="D36"/>
  <c r="D37"/>
  <c r="D38"/>
  <c r="D39"/>
  <c r="D41"/>
  <c r="D43"/>
  <c r="D45"/>
  <c r="D46"/>
  <c r="D47"/>
  <c r="D48"/>
  <c r="D49"/>
  <c r="D52"/>
  <c r="D53"/>
  <c r="D55"/>
  <c r="D56"/>
  <c r="D57"/>
  <c r="D58"/>
  <c r="D59"/>
  <c r="D60"/>
  <c r="D62"/>
  <c r="D63"/>
  <c r="D64"/>
  <c r="D65"/>
  <c r="D66"/>
  <c r="D67"/>
  <c r="D68"/>
  <c r="D69"/>
  <c r="D70"/>
  <c r="D71"/>
  <c r="D72"/>
  <c r="D73"/>
  <c r="D74"/>
  <c r="D75"/>
  <c r="D76"/>
  <c r="D77"/>
  <c r="D79"/>
  <c r="D80"/>
  <c r="D81"/>
  <c r="D83"/>
  <c r="D84"/>
  <c r="D85"/>
  <c r="D86"/>
  <c r="D87"/>
  <c r="D88"/>
  <c r="D89"/>
  <c r="D90"/>
  <c r="D91"/>
  <c r="D92"/>
  <c r="D93"/>
  <c r="D94"/>
  <c r="D95"/>
  <c r="D96"/>
  <c r="D97"/>
  <c r="D98"/>
  <c r="D99"/>
  <c r="D100"/>
  <c r="D101"/>
  <c r="D102"/>
  <c r="D103"/>
  <c r="D104"/>
  <c r="D105"/>
  <c r="D106"/>
  <c r="D183"/>
  <c r="D195"/>
  <c r="D175"/>
  <c r="D187"/>
  <c r="D199"/>
  <c r="D30" i="6"/>
  <c r="D32"/>
  <c r="D34"/>
  <c r="D36"/>
  <c r="D38"/>
  <c r="D500"/>
  <c r="D496"/>
  <c r="D492"/>
  <c r="D488"/>
  <c r="D484"/>
  <c r="D480"/>
  <c r="D476"/>
  <c r="D473"/>
  <c r="D469"/>
  <c r="D465"/>
  <c r="D461"/>
  <c r="D499"/>
  <c r="D495"/>
  <c r="D491"/>
  <c r="D487"/>
  <c r="D483"/>
  <c r="D479"/>
  <c r="D472"/>
  <c r="D468"/>
  <c r="D464"/>
  <c r="D460"/>
  <c r="D498"/>
  <c r="D494"/>
  <c r="D490"/>
  <c r="D486"/>
  <c r="D482"/>
  <c r="D478"/>
  <c r="D471"/>
  <c r="D467"/>
  <c r="D463"/>
  <c r="D475"/>
  <c r="D497"/>
  <c r="D493"/>
  <c r="D489"/>
  <c r="D485"/>
  <c r="D481"/>
  <c r="D477"/>
  <c r="D474"/>
  <c r="D470"/>
  <c r="D466"/>
  <c r="D462"/>
  <c r="D429"/>
  <c r="D428"/>
  <c r="D427"/>
  <c r="D426"/>
  <c r="D425"/>
  <c r="D424"/>
  <c r="D423"/>
  <c r="D422"/>
  <c r="D421"/>
  <c r="D420"/>
  <c r="D419"/>
  <c r="D418"/>
  <c r="D417"/>
  <c r="D416"/>
  <c r="D415"/>
  <c r="D414"/>
  <c r="D413"/>
  <c r="D412"/>
  <c r="D411"/>
  <c r="D410"/>
  <c r="D409"/>
  <c r="D408"/>
  <c r="D407"/>
  <c r="D406"/>
  <c r="D405"/>
  <c r="D404"/>
  <c r="D458"/>
  <c r="D457"/>
  <c r="D456"/>
  <c r="D455"/>
  <c r="D454"/>
  <c r="D453"/>
  <c r="D452"/>
  <c r="D451"/>
  <c r="D450"/>
  <c r="D449"/>
  <c r="D448"/>
  <c r="D447"/>
  <c r="D446"/>
  <c r="D445"/>
  <c r="D444"/>
  <c r="D443"/>
  <c r="D442"/>
  <c r="D441"/>
  <c r="D440"/>
  <c r="D439"/>
  <c r="D438"/>
  <c r="D459"/>
  <c r="D436"/>
  <c r="D434"/>
  <c r="D432"/>
  <c r="D430"/>
  <c r="D437"/>
  <c r="D435"/>
  <c r="D433"/>
  <c r="D431"/>
  <c r="D375"/>
  <c r="D374"/>
  <c r="D373"/>
  <c r="D372"/>
  <c r="D371"/>
  <c r="D370"/>
  <c r="D369"/>
  <c r="D368"/>
  <c r="D367"/>
  <c r="D366"/>
  <c r="D365"/>
  <c r="D364"/>
  <c r="D363"/>
  <c r="D362"/>
  <c r="D361"/>
  <c r="D360"/>
  <c r="D359"/>
  <c r="D358"/>
  <c r="D357"/>
  <c r="D356"/>
  <c r="D355"/>
  <c r="D354"/>
  <c r="D353"/>
  <c r="D352"/>
  <c r="D351"/>
  <c r="D403"/>
  <c r="D402"/>
  <c r="D401"/>
  <c r="D400"/>
  <c r="D399"/>
  <c r="D398"/>
  <c r="D397"/>
  <c r="D396"/>
  <c r="D395"/>
  <c r="D394"/>
  <c r="D393"/>
  <c r="D392"/>
  <c r="D391"/>
  <c r="D390"/>
  <c r="D389"/>
  <c r="D388"/>
  <c r="D387"/>
  <c r="D386"/>
  <c r="D385"/>
  <c r="D384"/>
  <c r="D383"/>
  <c r="D382"/>
  <c r="D381"/>
  <c r="D380"/>
  <c r="D379"/>
  <c r="D378"/>
  <c r="D377"/>
  <c r="D376"/>
  <c r="D350"/>
  <c r="D348"/>
  <c r="D347"/>
  <c r="D346"/>
  <c r="D345"/>
  <c r="D344"/>
  <c r="D343"/>
  <c r="D342"/>
  <c r="D341"/>
  <c r="D340"/>
  <c r="D339"/>
  <c r="D338"/>
  <c r="D337"/>
  <c r="D336"/>
  <c r="D335"/>
  <c r="D334"/>
  <c r="D333"/>
  <c r="D332"/>
  <c r="D331"/>
  <c r="D330"/>
  <c r="D329"/>
  <c r="D328"/>
  <c r="D327"/>
  <c r="D326"/>
  <c r="D325"/>
  <c r="D324"/>
  <c r="D323"/>
  <c r="D322"/>
  <c r="D321"/>
  <c r="D320"/>
  <c r="D319"/>
  <c r="D318"/>
  <c r="D317"/>
  <c r="D316"/>
  <c r="D315"/>
  <c r="D314"/>
  <c r="D313"/>
  <c r="D312"/>
  <c r="D311"/>
  <c r="D310"/>
  <c r="D309"/>
  <c r="D308"/>
  <c r="D307"/>
  <c r="D306"/>
  <c r="D305"/>
  <c r="D304"/>
  <c r="D303"/>
  <c r="D302"/>
  <c r="D301"/>
  <c r="D300"/>
  <c r="D299"/>
  <c r="D298"/>
  <c r="D297"/>
  <c r="D296"/>
  <c r="D295"/>
  <c r="D294"/>
  <c r="D293"/>
  <c r="D292"/>
  <c r="D291"/>
  <c r="D290"/>
  <c r="D289"/>
  <c r="D288"/>
  <c r="D287"/>
  <c r="D286"/>
  <c r="D285"/>
  <c r="D284"/>
  <c r="D283"/>
  <c r="D282"/>
  <c r="D281"/>
  <c r="D280"/>
  <c r="D279"/>
  <c r="D278"/>
  <c r="D277"/>
  <c r="D276"/>
  <c r="D275"/>
  <c r="D274"/>
  <c r="D273"/>
  <c r="D272"/>
  <c r="D271"/>
  <c r="D270"/>
  <c r="D269"/>
  <c r="D268"/>
  <c r="D267"/>
  <c r="D266"/>
  <c r="D265"/>
  <c r="D264"/>
  <c r="D263"/>
  <c r="D262"/>
  <c r="D349"/>
  <c r="D261"/>
  <c r="D260"/>
  <c r="D259"/>
  <c r="D258"/>
  <c r="D257"/>
  <c r="D256"/>
  <c r="D255"/>
  <c r="D254"/>
  <c r="D253"/>
  <c r="D252"/>
  <c r="D251"/>
  <c r="D250"/>
  <c r="D249"/>
  <c r="D248"/>
  <c r="D247"/>
  <c r="D246"/>
  <c r="D245"/>
  <c r="D244"/>
  <c r="D243"/>
  <c r="D242"/>
  <c r="D241"/>
  <c r="D240"/>
  <c r="D239"/>
  <c r="D238"/>
  <c r="D237"/>
  <c r="D236"/>
  <c r="D235"/>
  <c r="D234"/>
  <c r="D233"/>
  <c r="D232"/>
  <c r="D231"/>
  <c r="D230"/>
  <c r="D229"/>
  <c r="D228"/>
  <c r="D227"/>
  <c r="D226"/>
  <c r="D225"/>
  <c r="D224"/>
  <c r="D223"/>
  <c r="D222"/>
  <c r="D221"/>
  <c r="D220"/>
  <c r="D219"/>
  <c r="D218"/>
  <c r="D217"/>
  <c r="D216"/>
  <c r="D215"/>
  <c r="D214"/>
  <c r="D213"/>
  <c r="D212"/>
  <c r="D211"/>
  <c r="D210"/>
  <c r="D209"/>
  <c r="D208"/>
  <c r="D207"/>
  <c r="D206"/>
  <c r="D205"/>
  <c r="D203"/>
  <c r="D201"/>
  <c r="D199"/>
  <c r="D197"/>
  <c r="D195"/>
  <c r="D193"/>
  <c r="D191"/>
  <c r="D190"/>
  <c r="D189"/>
  <c r="D188"/>
  <c r="D187"/>
  <c r="D186"/>
  <c r="D185"/>
  <c r="D184"/>
  <c r="D183"/>
  <c r="D182"/>
  <c r="D181"/>
  <c r="D180"/>
  <c r="D179"/>
  <c r="D178"/>
  <c r="D177"/>
  <c r="D176"/>
  <c r="D175"/>
  <c r="D174"/>
  <c r="D173"/>
  <c r="D172"/>
  <c r="D171"/>
  <c r="D170"/>
  <c r="D169"/>
  <c r="D168"/>
  <c r="D167"/>
  <c r="D166"/>
  <c r="D165"/>
  <c r="D164"/>
  <c r="D163"/>
  <c r="D162"/>
  <c r="D161"/>
  <c r="D160"/>
  <c r="D159"/>
  <c r="D158"/>
  <c r="D157"/>
  <c r="D156"/>
  <c r="D155"/>
  <c r="D154"/>
  <c r="D153"/>
  <c r="D152"/>
  <c r="D151"/>
  <c r="D150"/>
  <c r="D149"/>
  <c r="D148"/>
  <c r="D147"/>
  <c r="D146"/>
  <c r="D145"/>
  <c r="D144"/>
  <c r="D143"/>
  <c r="D142"/>
  <c r="D141"/>
  <c r="D140"/>
  <c r="D139"/>
  <c r="D138"/>
  <c r="D137"/>
  <c r="D136"/>
  <c r="D135"/>
  <c r="D134"/>
  <c r="D133"/>
  <c r="D132"/>
  <c r="D131"/>
  <c r="D130"/>
  <c r="D129"/>
  <c r="D128"/>
  <c r="D127"/>
  <c r="D126"/>
  <c r="D125"/>
  <c r="D204"/>
  <c r="D202"/>
  <c r="D200"/>
  <c r="D198"/>
  <c r="D196"/>
  <c r="D194"/>
  <c r="D192"/>
  <c r="D124"/>
  <c r="D122"/>
  <c r="D120"/>
  <c r="D118"/>
  <c r="D116"/>
  <c r="D114"/>
  <c r="D112"/>
  <c r="D110"/>
  <c r="D109"/>
  <c r="D108"/>
  <c r="D107"/>
  <c r="D106"/>
  <c r="D105"/>
  <c r="D104"/>
  <c r="D103"/>
  <c r="D102"/>
  <c r="D101"/>
  <c r="D100"/>
  <c r="D99"/>
  <c r="D98"/>
  <c r="D97"/>
  <c r="D96"/>
  <c r="D95"/>
  <c r="D94"/>
  <c r="D93"/>
  <c r="D92"/>
  <c r="D91"/>
  <c r="D90"/>
  <c r="D89"/>
  <c r="D88"/>
  <c r="D87"/>
  <c r="D86"/>
  <c r="D85"/>
  <c r="D84"/>
  <c r="D83"/>
  <c r="D81"/>
  <c r="D80"/>
  <c r="D77"/>
  <c r="D76"/>
  <c r="D74"/>
  <c r="D73"/>
  <c r="D72"/>
  <c r="D71"/>
  <c r="D70"/>
  <c r="D69"/>
  <c r="D68"/>
  <c r="D67"/>
  <c r="D66"/>
  <c r="D65"/>
  <c r="D64"/>
  <c r="D62"/>
  <c r="D60"/>
  <c r="D59"/>
  <c r="D58"/>
  <c r="D56"/>
  <c r="D53"/>
  <c r="D52"/>
  <c r="D48"/>
  <c r="D47"/>
  <c r="D46"/>
  <c r="D45"/>
  <c r="D44"/>
  <c r="D123"/>
  <c r="D121"/>
  <c r="D119"/>
  <c r="D117"/>
  <c r="D115"/>
  <c r="D113"/>
  <c r="D111"/>
  <c r="D29"/>
  <c r="D31"/>
  <c r="D33"/>
  <c r="D35"/>
  <c r="D37"/>
  <c r="D39"/>
  <c r="D41"/>
  <c r="D43"/>
  <c r="E3"/>
  <c r="D4"/>
  <c r="D5"/>
  <c r="D6"/>
  <c r="D7"/>
  <c r="D8"/>
  <c r="D9"/>
  <c r="D10"/>
  <c r="D11"/>
  <c r="D12"/>
  <c r="D13"/>
  <c r="D15"/>
  <c r="D16"/>
  <c r="D18"/>
  <c r="D19"/>
  <c r="D20"/>
  <c r="D21"/>
  <c r="D23"/>
  <c r="D24"/>
  <c r="D25"/>
  <c r="D26"/>
  <c r="D27"/>
  <c r="D28"/>
  <c r="D38" i="5"/>
  <c r="D41"/>
  <c r="D44"/>
  <c r="D48"/>
  <c r="D49"/>
  <c r="D52"/>
  <c r="D55"/>
  <c r="D56"/>
  <c r="D57"/>
  <c r="D62"/>
  <c r="D63"/>
  <c r="D69"/>
  <c r="D493"/>
  <c r="D489"/>
  <c r="D488"/>
  <c r="D487"/>
  <c r="D486"/>
  <c r="D485"/>
  <c r="D484"/>
  <c r="D483"/>
  <c r="D482"/>
  <c r="D481"/>
  <c r="D480"/>
  <c r="D479"/>
  <c r="D478"/>
  <c r="D477"/>
  <c r="D476"/>
  <c r="D475"/>
  <c r="D474"/>
  <c r="D471"/>
  <c r="D469"/>
  <c r="D467"/>
  <c r="D465"/>
  <c r="D463"/>
  <c r="D461"/>
  <c r="D490"/>
  <c r="D473"/>
  <c r="D500"/>
  <c r="D498"/>
  <c r="D496"/>
  <c r="D494"/>
  <c r="D458"/>
  <c r="D457"/>
  <c r="D456"/>
  <c r="D455"/>
  <c r="D454"/>
  <c r="D453"/>
  <c r="D452"/>
  <c r="D451"/>
  <c r="D450"/>
  <c r="D449"/>
  <c r="D448"/>
  <c r="D447"/>
  <c r="D446"/>
  <c r="D445"/>
  <c r="D444"/>
  <c r="D443"/>
  <c r="D442"/>
  <c r="D441"/>
  <c r="D440"/>
  <c r="D439"/>
  <c r="D491"/>
  <c r="D459"/>
  <c r="D492"/>
  <c r="D499"/>
  <c r="D466"/>
  <c r="D462"/>
  <c r="D438"/>
  <c r="D437"/>
  <c r="D436"/>
  <c r="D435"/>
  <c r="D434"/>
  <c r="D433"/>
  <c r="D432"/>
  <c r="D497"/>
  <c r="D495"/>
  <c r="D464"/>
  <c r="D468"/>
  <c r="D429"/>
  <c r="D425"/>
  <c r="D421"/>
  <c r="D417"/>
  <c r="D470"/>
  <c r="D431"/>
  <c r="D427"/>
  <c r="D423"/>
  <c r="D419"/>
  <c r="D415"/>
  <c r="D414"/>
  <c r="D413"/>
  <c r="D412"/>
  <c r="D411"/>
  <c r="D410"/>
  <c r="D409"/>
  <c r="D408"/>
  <c r="D407"/>
  <c r="D406"/>
  <c r="D405"/>
  <c r="D404"/>
  <c r="D403"/>
  <c r="D402"/>
  <c r="D401"/>
  <c r="D400"/>
  <c r="D399"/>
  <c r="D398"/>
  <c r="D397"/>
  <c r="D396"/>
  <c r="D424"/>
  <c r="D416"/>
  <c r="D394"/>
  <c r="D472"/>
  <c r="D460"/>
  <c r="D430"/>
  <c r="D422"/>
  <c r="D428"/>
  <c r="D420"/>
  <c r="D395"/>
  <c r="D393"/>
  <c r="D391"/>
  <c r="D389"/>
  <c r="D387"/>
  <c r="D385"/>
  <c r="D383"/>
  <c r="D381"/>
  <c r="D379"/>
  <c r="D377"/>
  <c r="D375"/>
  <c r="D373"/>
  <c r="D371"/>
  <c r="D370"/>
  <c r="D369"/>
  <c r="D368"/>
  <c r="D367"/>
  <c r="D366"/>
  <c r="D365"/>
  <c r="D364"/>
  <c r="D363"/>
  <c r="D362"/>
  <c r="D361"/>
  <c r="D426"/>
  <c r="D392"/>
  <c r="D390"/>
  <c r="D388"/>
  <c r="D386"/>
  <c r="D384"/>
  <c r="D382"/>
  <c r="D380"/>
  <c r="D378"/>
  <c r="D376"/>
  <c r="D374"/>
  <c r="D372"/>
  <c r="D339"/>
  <c r="D338"/>
  <c r="D337"/>
  <c r="D336"/>
  <c r="D335"/>
  <c r="D334"/>
  <c r="D333"/>
  <c r="D332"/>
  <c r="D331"/>
  <c r="D330"/>
  <c r="D329"/>
  <c r="D328"/>
  <c r="D327"/>
  <c r="D326"/>
  <c r="D325"/>
  <c r="D324"/>
  <c r="D323"/>
  <c r="D322"/>
  <c r="D321"/>
  <c r="D320"/>
  <c r="D319"/>
  <c r="D418"/>
  <c r="D355"/>
  <c r="D347"/>
  <c r="D360"/>
  <c r="D352"/>
  <c r="D344"/>
  <c r="D357"/>
  <c r="D349"/>
  <c r="D341"/>
  <c r="D354"/>
  <c r="D346"/>
  <c r="D359"/>
  <c r="D351"/>
  <c r="D343"/>
  <c r="D356"/>
  <c r="D348"/>
  <c r="D340"/>
  <c r="D353"/>
  <c r="D345"/>
  <c r="D318"/>
  <c r="D317"/>
  <c r="D316"/>
  <c r="D315"/>
  <c r="D314"/>
  <c r="D313"/>
  <c r="D312"/>
  <c r="D311"/>
  <c r="D310"/>
  <c r="D309"/>
  <c r="D308"/>
  <c r="D307"/>
  <c r="D306"/>
  <c r="D305"/>
  <c r="D304"/>
  <c r="D303"/>
  <c r="D302"/>
  <c r="D301"/>
  <c r="D300"/>
  <c r="D299"/>
  <c r="D298"/>
  <c r="D297"/>
  <c r="D296"/>
  <c r="D295"/>
  <c r="D294"/>
  <c r="D293"/>
  <c r="D292"/>
  <c r="D291"/>
  <c r="D290"/>
  <c r="D289"/>
  <c r="D288"/>
  <c r="D287"/>
  <c r="D286"/>
  <c r="D285"/>
  <c r="D284"/>
  <c r="D283"/>
  <c r="D282"/>
  <c r="D281"/>
  <c r="D280"/>
  <c r="D279"/>
  <c r="D278"/>
  <c r="D277"/>
  <c r="D276"/>
  <c r="D275"/>
  <c r="D274"/>
  <c r="D273"/>
  <c r="D272"/>
  <c r="D271"/>
  <c r="D270"/>
  <c r="D269"/>
  <c r="D268"/>
  <c r="D267"/>
  <c r="D266"/>
  <c r="D265"/>
  <c r="D264"/>
  <c r="D263"/>
  <c r="D262"/>
  <c r="D261"/>
  <c r="D260"/>
  <c r="D259"/>
  <c r="D258"/>
  <c r="D257"/>
  <c r="D256"/>
  <c r="D255"/>
  <c r="D254"/>
  <c r="D253"/>
  <c r="D252"/>
  <c r="D251"/>
  <c r="D250"/>
  <c r="D249"/>
  <c r="D248"/>
  <c r="D247"/>
  <c r="D246"/>
  <c r="D245"/>
  <c r="D244"/>
  <c r="D243"/>
  <c r="D242"/>
  <c r="D241"/>
  <c r="D240"/>
  <c r="D239"/>
  <c r="D238"/>
  <c r="D237"/>
  <c r="D236"/>
  <c r="D342"/>
  <c r="D358"/>
  <c r="D350"/>
  <c r="D205"/>
  <c r="D203"/>
  <c r="D224"/>
  <c r="D220"/>
  <c r="D216"/>
  <c r="D212"/>
  <c r="D208"/>
  <c r="D235"/>
  <c r="D233"/>
  <c r="D231"/>
  <c r="D229"/>
  <c r="D227"/>
  <c r="D225"/>
  <c r="D223"/>
  <c r="D219"/>
  <c r="D215"/>
  <c r="D211"/>
  <c r="D207"/>
  <c r="D204"/>
  <c r="D222"/>
  <c r="D218"/>
  <c r="D214"/>
  <c r="D210"/>
  <c r="D206"/>
  <c r="D234"/>
  <c r="D232"/>
  <c r="D230"/>
  <c r="D228"/>
  <c r="D226"/>
  <c r="D221"/>
  <c r="D217"/>
  <c r="D213"/>
  <c r="D209"/>
  <c r="D202"/>
  <c r="D201"/>
  <c r="D200"/>
  <c r="D199"/>
  <c r="D198"/>
  <c r="D197"/>
  <c r="D196"/>
  <c r="D195"/>
  <c r="D194"/>
  <c r="D193"/>
  <c r="D192"/>
  <c r="D191"/>
  <c r="D190"/>
  <c r="D189"/>
  <c r="D188"/>
  <c r="D187"/>
  <c r="D186"/>
  <c r="D185"/>
  <c r="D184"/>
  <c r="D183"/>
  <c r="D182"/>
  <c r="D181"/>
  <c r="D180"/>
  <c r="D179"/>
  <c r="D178"/>
  <c r="D177"/>
  <c r="D176"/>
  <c r="D175"/>
  <c r="D174"/>
  <c r="D173"/>
  <c r="D172"/>
  <c r="D171"/>
  <c r="D170"/>
  <c r="D169"/>
  <c r="D168"/>
  <c r="D167"/>
  <c r="D166"/>
  <c r="D165"/>
  <c r="D164"/>
  <c r="D163"/>
  <c r="D162"/>
  <c r="D161"/>
  <c r="D160"/>
  <c r="D159"/>
  <c r="D158"/>
  <c r="D157"/>
  <c r="D156"/>
  <c r="D155"/>
  <c r="D154"/>
  <c r="D153"/>
  <c r="D152"/>
  <c r="D151"/>
  <c r="D150"/>
  <c r="D149"/>
  <c r="D148"/>
  <c r="D147"/>
  <c r="D146"/>
  <c r="D145"/>
  <c r="D144"/>
  <c r="D143"/>
  <c r="D142"/>
  <c r="D141"/>
  <c r="D140"/>
  <c r="D139"/>
  <c r="D138"/>
  <c r="D137"/>
  <c r="D136"/>
  <c r="D135"/>
  <c r="D134"/>
  <c r="D133"/>
  <c r="D132"/>
  <c r="D131"/>
  <c r="D130"/>
  <c r="D129"/>
  <c r="D128"/>
  <c r="D127"/>
  <c r="D126"/>
  <c r="D125"/>
  <c r="D124"/>
  <c r="D123"/>
  <c r="D122"/>
  <c r="D121"/>
  <c r="D120"/>
  <c r="D119"/>
  <c r="D118"/>
  <c r="D117"/>
  <c r="D116"/>
  <c r="D115"/>
  <c r="D114"/>
  <c r="D113"/>
  <c r="D112"/>
  <c r="D111"/>
  <c r="D110"/>
  <c r="D109"/>
  <c r="D108"/>
  <c r="D107"/>
  <c r="D106"/>
  <c r="D105"/>
  <c r="D104"/>
  <c r="D103"/>
  <c r="D102"/>
  <c r="D101"/>
  <c r="D100"/>
  <c r="D99"/>
  <c r="D98"/>
  <c r="D97"/>
  <c r="D96"/>
  <c r="D95"/>
  <c r="D94"/>
  <c r="D93"/>
  <c r="D92"/>
  <c r="D92" i="8" s="1"/>
  <c r="D91" i="5"/>
  <c r="D90"/>
  <c r="D89"/>
  <c r="D88"/>
  <c r="D87"/>
  <c r="D86"/>
  <c r="D85"/>
  <c r="D84"/>
  <c r="D84" i="8" s="1"/>
  <c r="D83" i="5"/>
  <c r="D79"/>
  <c r="D77"/>
  <c r="D75"/>
  <c r="D71"/>
  <c r="E3"/>
  <c r="E3" i="4"/>
  <c r="F3" s="1"/>
  <c r="G3" s="1"/>
  <c r="H3" s="1"/>
  <c r="I3" s="1"/>
  <c r="J3" s="1"/>
  <c r="K3" s="1"/>
  <c r="L3" s="1"/>
  <c r="M3" s="1"/>
  <c r="N3" s="1"/>
  <c r="O3" s="1"/>
  <c r="P3" s="1"/>
  <c r="Q3" s="1"/>
  <c r="R3" s="1"/>
  <c r="S3" s="1"/>
  <c r="T3" s="1"/>
  <c r="U3" s="1"/>
  <c r="J6000" i="1"/>
  <c r="J5999"/>
  <c r="J5998"/>
  <c r="J5997"/>
  <c r="J5996"/>
  <c r="J5995"/>
  <c r="J5994"/>
  <c r="J5993"/>
  <c r="J5992"/>
  <c r="J5991"/>
  <c r="J5990"/>
  <c r="J5989"/>
  <c r="J5988"/>
  <c r="J5987"/>
  <c r="J5986"/>
  <c r="J5985"/>
  <c r="J5984"/>
  <c r="J5983"/>
  <c r="J5982"/>
  <c r="J5981"/>
  <c r="J5980"/>
  <c r="J5979"/>
  <c r="J5978"/>
  <c r="J5977"/>
  <c r="J5976"/>
  <c r="J5975"/>
  <c r="J5974"/>
  <c r="J5973"/>
  <c r="J5972"/>
  <c r="J5971"/>
  <c r="J5970"/>
  <c r="J5969"/>
  <c r="J5968"/>
  <c r="J5967"/>
  <c r="J5966"/>
  <c r="J5965"/>
  <c r="J5964"/>
  <c r="J5963"/>
  <c r="J5962"/>
  <c r="J5961"/>
  <c r="J5960"/>
  <c r="J5959"/>
  <c r="J5958"/>
  <c r="J5957"/>
  <c r="J5956"/>
  <c r="J5955"/>
  <c r="J5954"/>
  <c r="J5953"/>
  <c r="J5952"/>
  <c r="J5951"/>
  <c r="J5950"/>
  <c r="J5949"/>
  <c r="J5948"/>
  <c r="J5947"/>
  <c r="J5946"/>
  <c r="J5945"/>
  <c r="J5944"/>
  <c r="J5943"/>
  <c r="J5942"/>
  <c r="J5941"/>
  <c r="J5940"/>
  <c r="J5939"/>
  <c r="J5938"/>
  <c r="J5937"/>
  <c r="J5936"/>
  <c r="J5935"/>
  <c r="J5934"/>
  <c r="J5933"/>
  <c r="J5932"/>
  <c r="J5931"/>
  <c r="J5930"/>
  <c r="J5929"/>
  <c r="J5928"/>
  <c r="J5927"/>
  <c r="J5926"/>
  <c r="J5925"/>
  <c r="J5924"/>
  <c r="J5923"/>
  <c r="J5922"/>
  <c r="J5921"/>
  <c r="J5920"/>
  <c r="J5919"/>
  <c r="J5918"/>
  <c r="J5917"/>
  <c r="J5916"/>
  <c r="J5915"/>
  <c r="J5914"/>
  <c r="J5913"/>
  <c r="J5912"/>
  <c r="J5911"/>
  <c r="J5910"/>
  <c r="J5909"/>
  <c r="J5908"/>
  <c r="J5907"/>
  <c r="J5906"/>
  <c r="J5905"/>
  <c r="J5904"/>
  <c r="J5903"/>
  <c r="J5902"/>
  <c r="J5901"/>
  <c r="J5900"/>
  <c r="J5899"/>
  <c r="J5898"/>
  <c r="J5897"/>
  <c r="J5896"/>
  <c r="J5895"/>
  <c r="J5894"/>
  <c r="J5893"/>
  <c r="J5892"/>
  <c r="J5891"/>
  <c r="J5890"/>
  <c r="J5889"/>
  <c r="J5888"/>
  <c r="J5887"/>
  <c r="J5886"/>
  <c r="J5885"/>
  <c r="J5884"/>
  <c r="J5883"/>
  <c r="J5882"/>
  <c r="J5881"/>
  <c r="J5880"/>
  <c r="J5879"/>
  <c r="J5878"/>
  <c r="J5877"/>
  <c r="J5876"/>
  <c r="J5875"/>
  <c r="J5874"/>
  <c r="J5873"/>
  <c r="J5872"/>
  <c r="J5871"/>
  <c r="J5870"/>
  <c r="J5869"/>
  <c r="J5868"/>
  <c r="J5867"/>
  <c r="J5866"/>
  <c r="J5865"/>
  <c r="J5864"/>
  <c r="J5863"/>
  <c r="J5862"/>
  <c r="J5861"/>
  <c r="J5860"/>
  <c r="J5859"/>
  <c r="J5858"/>
  <c r="J5857"/>
  <c r="J5856"/>
  <c r="J5855"/>
  <c r="J5854"/>
  <c r="J5853"/>
  <c r="J5852"/>
  <c r="J5851"/>
  <c r="J5850"/>
  <c r="J5849"/>
  <c r="J5848"/>
  <c r="J5847"/>
  <c r="J5846"/>
  <c r="J5845"/>
  <c r="J5844"/>
  <c r="J5843"/>
  <c r="J5842"/>
  <c r="J5841"/>
  <c r="J5840"/>
  <c r="J5839"/>
  <c r="J5838"/>
  <c r="J5837"/>
  <c r="J5836"/>
  <c r="J5835"/>
  <c r="J5834"/>
  <c r="J5833"/>
  <c r="J5832"/>
  <c r="J5831"/>
  <c r="J5830"/>
  <c r="J5829"/>
  <c r="J5828"/>
  <c r="J5827"/>
  <c r="J5826"/>
  <c r="J5825"/>
  <c r="J5824"/>
  <c r="J5823"/>
  <c r="J5822"/>
  <c r="J5821"/>
  <c r="J5820"/>
  <c r="J5819"/>
  <c r="J5818"/>
  <c r="J5817"/>
  <c r="J5816"/>
  <c r="J5815"/>
  <c r="J5814"/>
  <c r="J5813"/>
  <c r="J5812"/>
  <c r="J5811"/>
  <c r="J5810"/>
  <c r="J5809"/>
  <c r="J5808"/>
  <c r="J5807"/>
  <c r="J5806"/>
  <c r="J5805"/>
  <c r="J5804"/>
  <c r="J5803"/>
  <c r="J5802"/>
  <c r="J5801"/>
  <c r="J5800"/>
  <c r="J5799"/>
  <c r="J5798"/>
  <c r="J5797"/>
  <c r="J5796"/>
  <c r="J5795"/>
  <c r="J5794"/>
  <c r="J5793"/>
  <c r="J5792"/>
  <c r="J5791"/>
  <c r="J5790"/>
  <c r="J5789"/>
  <c r="J5788"/>
  <c r="J5787"/>
  <c r="J5786"/>
  <c r="J5785"/>
  <c r="J5784"/>
  <c r="J5783"/>
  <c r="J5782"/>
  <c r="J5781"/>
  <c r="J5780"/>
  <c r="J5779"/>
  <c r="J5778"/>
  <c r="J5777"/>
  <c r="J5776"/>
  <c r="J5775"/>
  <c r="J5774"/>
  <c r="J5773"/>
  <c r="J5772"/>
  <c r="J5771"/>
  <c r="J5770"/>
  <c r="J5769"/>
  <c r="J5768"/>
  <c r="J5767"/>
  <c r="J5766"/>
  <c r="J5765"/>
  <c r="J5764"/>
  <c r="J5763"/>
  <c r="J5762"/>
  <c r="J5761"/>
  <c r="J5760"/>
  <c r="J5759"/>
  <c r="J5758"/>
  <c r="J5757"/>
  <c r="J5756"/>
  <c r="J5755"/>
  <c r="J5754"/>
  <c r="J5753"/>
  <c r="J5752"/>
  <c r="J5751"/>
  <c r="J5750"/>
  <c r="J5749"/>
  <c r="J5748"/>
  <c r="J5747"/>
  <c r="J5746"/>
  <c r="J5745"/>
  <c r="J5744"/>
  <c r="J5743"/>
  <c r="J5742"/>
  <c r="J5741"/>
  <c r="J5740"/>
  <c r="J5739"/>
  <c r="J5738"/>
  <c r="J5737"/>
  <c r="J5736"/>
  <c r="J5735"/>
  <c r="J5734"/>
  <c r="J5733"/>
  <c r="J5732"/>
  <c r="J5731"/>
  <c r="J5730"/>
  <c r="J5729"/>
  <c r="J5728"/>
  <c r="J5727"/>
  <c r="J5726"/>
  <c r="J5725"/>
  <c r="J5724"/>
  <c r="J5723"/>
  <c r="J5722"/>
  <c r="J5721"/>
  <c r="J5720"/>
  <c r="J5719"/>
  <c r="J5718"/>
  <c r="J5717"/>
  <c r="J5716"/>
  <c r="J5715"/>
  <c r="J5714"/>
  <c r="J5713"/>
  <c r="J5712"/>
  <c r="J5711"/>
  <c r="J5710"/>
  <c r="J5709"/>
  <c r="J5708"/>
  <c r="J5707"/>
  <c r="J5706"/>
  <c r="J5705"/>
  <c r="J5704"/>
  <c r="J5703"/>
  <c r="J5702"/>
  <c r="J5701"/>
  <c r="J5700"/>
  <c r="J5699"/>
  <c r="J5698"/>
  <c r="J5697"/>
  <c r="J5696"/>
  <c r="J5695"/>
  <c r="J5694"/>
  <c r="J5693"/>
  <c r="J5692"/>
  <c r="J5691"/>
  <c r="J5690"/>
  <c r="J5689"/>
  <c r="J5688"/>
  <c r="J5687"/>
  <c r="J5686"/>
  <c r="J5685"/>
  <c r="J5684"/>
  <c r="J5683"/>
  <c r="J5682"/>
  <c r="J5681"/>
  <c r="J5680"/>
  <c r="J5679"/>
  <c r="J5678"/>
  <c r="J5677"/>
  <c r="J5676"/>
  <c r="J5675"/>
  <c r="J5674"/>
  <c r="J5673"/>
  <c r="J5672"/>
  <c r="J5671"/>
  <c r="J5670"/>
  <c r="J5669"/>
  <c r="J5668"/>
  <c r="J5667"/>
  <c r="J5666"/>
  <c r="J5665"/>
  <c r="J5664"/>
  <c r="J5663"/>
  <c r="J5662"/>
  <c r="J5661"/>
  <c r="J5660"/>
  <c r="J5659"/>
  <c r="J5658"/>
  <c r="J5657"/>
  <c r="J5656"/>
  <c r="J5655"/>
  <c r="J5654"/>
  <c r="J5653"/>
  <c r="J5652"/>
  <c r="J5651"/>
  <c r="J5650"/>
  <c r="J5649"/>
  <c r="J5648"/>
  <c r="J5647"/>
  <c r="J5646"/>
  <c r="J5645"/>
  <c r="J5644"/>
  <c r="J5643"/>
  <c r="J5642"/>
  <c r="J5641"/>
  <c r="J5640"/>
  <c r="J5639"/>
  <c r="J5638"/>
  <c r="J5637"/>
  <c r="J5636"/>
  <c r="J5635"/>
  <c r="J5634"/>
  <c r="J5633"/>
  <c r="J5632"/>
  <c r="J5631"/>
  <c r="J5630"/>
  <c r="J5629"/>
  <c r="J5628"/>
  <c r="J5627"/>
  <c r="J5626"/>
  <c r="J5625"/>
  <c r="J5624"/>
  <c r="J5623"/>
  <c r="J5622"/>
  <c r="J5621"/>
  <c r="J5620"/>
  <c r="J5619"/>
  <c r="J5618"/>
  <c r="J5617"/>
  <c r="J5616"/>
  <c r="J5615"/>
  <c r="J5614"/>
  <c r="J5613"/>
  <c r="J5612"/>
  <c r="J5611"/>
  <c r="J5610"/>
  <c r="J5609"/>
  <c r="J5608"/>
  <c r="J5607"/>
  <c r="J5606"/>
  <c r="J5605"/>
  <c r="J5604"/>
  <c r="J5603"/>
  <c r="J5602"/>
  <c r="J5601"/>
  <c r="J5600"/>
  <c r="J5599"/>
  <c r="J5598"/>
  <c r="J5597"/>
  <c r="J5596"/>
  <c r="J5595"/>
  <c r="J5594"/>
  <c r="J5593"/>
  <c r="J5592"/>
  <c r="J5591"/>
  <c r="J5590"/>
  <c r="J5589"/>
  <c r="J5588"/>
  <c r="J5587"/>
  <c r="J5586"/>
  <c r="J5585"/>
  <c r="J5584"/>
  <c r="J5583"/>
  <c r="J5582"/>
  <c r="J5581"/>
  <c r="J5580"/>
  <c r="J5579"/>
  <c r="J5578"/>
  <c r="J5577"/>
  <c r="J5576"/>
  <c r="J5575"/>
  <c r="J5574"/>
  <c r="J5573"/>
  <c r="J5572"/>
  <c r="J5571"/>
  <c r="J5570"/>
  <c r="J5569"/>
  <c r="J5568"/>
  <c r="J5567"/>
  <c r="J5566"/>
  <c r="J5565"/>
  <c r="J5564"/>
  <c r="J5563"/>
  <c r="J5562"/>
  <c r="J5561"/>
  <c r="J5560"/>
  <c r="J5559"/>
  <c r="J5558"/>
  <c r="J5557"/>
  <c r="J5556"/>
  <c r="J5555"/>
  <c r="J5554"/>
  <c r="J5553"/>
  <c r="J5552"/>
  <c r="J5551"/>
  <c r="J5550"/>
  <c r="J5549"/>
  <c r="J5548"/>
  <c r="J5547"/>
  <c r="J5546"/>
  <c r="J5545"/>
  <c r="J5544"/>
  <c r="J5543"/>
  <c r="J5542"/>
  <c r="J5541"/>
  <c r="J5540"/>
  <c r="J5539"/>
  <c r="J5538"/>
  <c r="J5537"/>
  <c r="J5536"/>
  <c r="J5535"/>
  <c r="J5534"/>
  <c r="J5533"/>
  <c r="J5532"/>
  <c r="J5531"/>
  <c r="J5530"/>
  <c r="J5529"/>
  <c r="J5528"/>
  <c r="J5527"/>
  <c r="J5526"/>
  <c r="J5525"/>
  <c r="J5524"/>
  <c r="J5523"/>
  <c r="J5522"/>
  <c r="J5521"/>
  <c r="J5520"/>
  <c r="J5519"/>
  <c r="J5518"/>
  <c r="J5517"/>
  <c r="J5516"/>
  <c r="J5515"/>
  <c r="J5514"/>
  <c r="J5513"/>
  <c r="J5512"/>
  <c r="J5511"/>
  <c r="J5510"/>
  <c r="J5509"/>
  <c r="J5508"/>
  <c r="J5507"/>
  <c r="J5506"/>
  <c r="J5505"/>
  <c r="J5504"/>
  <c r="J5503"/>
  <c r="J5502"/>
  <c r="J5501"/>
  <c r="J5500"/>
  <c r="J5499"/>
  <c r="J5498"/>
  <c r="J5497"/>
  <c r="J5496"/>
  <c r="J5495"/>
  <c r="J5494"/>
  <c r="J5493"/>
  <c r="J5492"/>
  <c r="J5491"/>
  <c r="J5490"/>
  <c r="J5489"/>
  <c r="J5488"/>
  <c r="J5487"/>
  <c r="J5486"/>
  <c r="J5485"/>
  <c r="J5484"/>
  <c r="J5483"/>
  <c r="J5482"/>
  <c r="J5481"/>
  <c r="J5480"/>
  <c r="J5479"/>
  <c r="J5478"/>
  <c r="J5477"/>
  <c r="J5476"/>
  <c r="J5475"/>
  <c r="J5474"/>
  <c r="J5473"/>
  <c r="J5472"/>
  <c r="J5471"/>
  <c r="J5470"/>
  <c r="J5469"/>
  <c r="J5468"/>
  <c r="J5467"/>
  <c r="J5466"/>
  <c r="J5465"/>
  <c r="J5464"/>
  <c r="J5463"/>
  <c r="J5462"/>
  <c r="J5461"/>
  <c r="J5460"/>
  <c r="J5459"/>
  <c r="J5458"/>
  <c r="J5457"/>
  <c r="J5456"/>
  <c r="J5455"/>
  <c r="J5454"/>
  <c r="J5453"/>
  <c r="J5452"/>
  <c r="J5451"/>
  <c r="J5450"/>
  <c r="J5449"/>
  <c r="J5448"/>
  <c r="J5447"/>
  <c r="J5446"/>
  <c r="J5445"/>
  <c r="J5444"/>
  <c r="J5443"/>
  <c r="J5442"/>
  <c r="J5441"/>
  <c r="J5440"/>
  <c r="J5439"/>
  <c r="J5438"/>
  <c r="J5437"/>
  <c r="J5436"/>
  <c r="J5435"/>
  <c r="J5434"/>
  <c r="J5433"/>
  <c r="J5432"/>
  <c r="J5431"/>
  <c r="J5430"/>
  <c r="J5429"/>
  <c r="J5428"/>
  <c r="J5427"/>
  <c r="J5426"/>
  <c r="J5425"/>
  <c r="J5424"/>
  <c r="J5423"/>
  <c r="J5422"/>
  <c r="J5421"/>
  <c r="J5420"/>
  <c r="J5419"/>
  <c r="J5418"/>
  <c r="J5417"/>
  <c r="J5416"/>
  <c r="J5415"/>
  <c r="J5414"/>
  <c r="J5413"/>
  <c r="J5412"/>
  <c r="J5411"/>
  <c r="J5410"/>
  <c r="J5409"/>
  <c r="J5408"/>
  <c r="J5407"/>
  <c r="J5406"/>
  <c r="J5405"/>
  <c r="J5404"/>
  <c r="J5403"/>
  <c r="J5402"/>
  <c r="J5401"/>
  <c r="J5400"/>
  <c r="J5399"/>
  <c r="J5398"/>
  <c r="J5397"/>
  <c r="J5396"/>
  <c r="J5395"/>
  <c r="J5394"/>
  <c r="J5393"/>
  <c r="J5392"/>
  <c r="J5391"/>
  <c r="J5390"/>
  <c r="J5389"/>
  <c r="J5388"/>
  <c r="J5387"/>
  <c r="J5386"/>
  <c r="J5385"/>
  <c r="J5384"/>
  <c r="J5383"/>
  <c r="J5382"/>
  <c r="J5381"/>
  <c r="J5380"/>
  <c r="J5379"/>
  <c r="J5378"/>
  <c r="J5377"/>
  <c r="J5376"/>
  <c r="J5375"/>
  <c r="J5374"/>
  <c r="J5373"/>
  <c r="J5372"/>
  <c r="J5371"/>
  <c r="J5370"/>
  <c r="J5369"/>
  <c r="J5368"/>
  <c r="J5367"/>
  <c r="J5366"/>
  <c r="J5365"/>
  <c r="J5364"/>
  <c r="J5363"/>
  <c r="J5362"/>
  <c r="J5361"/>
  <c r="J5360"/>
  <c r="J5359"/>
  <c r="J5358"/>
  <c r="J5357"/>
  <c r="J5356"/>
  <c r="J5355"/>
  <c r="J5354"/>
  <c r="J5353"/>
  <c r="J5352"/>
  <c r="J5351"/>
  <c r="J5350"/>
  <c r="J5349"/>
  <c r="J5348"/>
  <c r="J5347"/>
  <c r="J5346"/>
  <c r="J5345"/>
  <c r="J5344"/>
  <c r="J5343"/>
  <c r="J5342"/>
  <c r="J5341"/>
  <c r="J5340"/>
  <c r="J5339"/>
  <c r="J5338"/>
  <c r="J5337"/>
  <c r="J5336"/>
  <c r="J5335"/>
  <c r="J5334"/>
  <c r="J5333"/>
  <c r="J5332"/>
  <c r="J5331"/>
  <c r="J5330"/>
  <c r="J5329"/>
  <c r="J5328"/>
  <c r="J5327"/>
  <c r="J5326"/>
  <c r="J5325"/>
  <c r="J5324"/>
  <c r="J5323"/>
  <c r="J5322"/>
  <c r="J5321"/>
  <c r="J5320"/>
  <c r="J5319"/>
  <c r="J5318"/>
  <c r="J5317"/>
  <c r="J5316"/>
  <c r="J5315"/>
  <c r="J5314"/>
  <c r="J5313"/>
  <c r="J5312"/>
  <c r="J5311"/>
  <c r="J5310"/>
  <c r="J5309"/>
  <c r="J5308"/>
  <c r="J5307"/>
  <c r="J5306"/>
  <c r="J5305"/>
  <c r="J5304"/>
  <c r="J5303"/>
  <c r="J5302"/>
  <c r="J5301"/>
  <c r="J5300"/>
  <c r="J5299"/>
  <c r="J5298"/>
  <c r="J5297"/>
  <c r="J5296"/>
  <c r="J5295"/>
  <c r="J5294"/>
  <c r="J5293"/>
  <c r="J5292"/>
  <c r="J5291"/>
  <c r="J5290"/>
  <c r="J5289"/>
  <c r="J5288"/>
  <c r="J5287"/>
  <c r="J5286"/>
  <c r="J5285"/>
  <c r="J5284"/>
  <c r="J5283"/>
  <c r="J5282"/>
  <c r="J5281"/>
  <c r="J5280"/>
  <c r="J5279"/>
  <c r="J5278"/>
  <c r="J5277"/>
  <c r="J5276"/>
  <c r="J5275"/>
  <c r="J5274"/>
  <c r="J5273"/>
  <c r="J5272"/>
  <c r="J5271"/>
  <c r="J5270"/>
  <c r="J5269"/>
  <c r="J5268"/>
  <c r="J5267"/>
  <c r="J5266"/>
  <c r="J5265"/>
  <c r="J5264"/>
  <c r="J5263"/>
  <c r="J5262"/>
  <c r="J5261"/>
  <c r="J5260"/>
  <c r="J5259"/>
  <c r="J5258"/>
  <c r="J5257"/>
  <c r="J5256"/>
  <c r="J5255"/>
  <c r="J5254"/>
  <c r="J5253"/>
  <c r="J5252"/>
  <c r="J5251"/>
  <c r="J5250"/>
  <c r="J5249"/>
  <c r="J5248"/>
  <c r="J5247"/>
  <c r="J5246"/>
  <c r="J5245"/>
  <c r="J5244"/>
  <c r="J5243"/>
  <c r="J5242"/>
  <c r="J5241"/>
  <c r="J5240"/>
  <c r="J5239"/>
  <c r="J5238"/>
  <c r="J5237"/>
  <c r="J5236"/>
  <c r="J5235"/>
  <c r="J5234"/>
  <c r="J5233"/>
  <c r="J5232"/>
  <c r="J5231"/>
  <c r="J5230"/>
  <c r="J5229"/>
  <c r="J5228"/>
  <c r="J5227"/>
  <c r="J5226"/>
  <c r="J5225"/>
  <c r="J5224"/>
  <c r="J5223"/>
  <c r="J5222"/>
  <c r="J5221"/>
  <c r="J5220"/>
  <c r="J5219"/>
  <c r="J5218"/>
  <c r="J5217"/>
  <c r="J5216"/>
  <c r="J5215"/>
  <c r="J5214"/>
  <c r="J5213"/>
  <c r="J5212"/>
  <c r="J5211"/>
  <c r="J5210"/>
  <c r="J5209"/>
  <c r="J5208"/>
  <c r="J5207"/>
  <c r="J5206"/>
  <c r="J5205"/>
  <c r="J5204"/>
  <c r="J5203"/>
  <c r="J5202"/>
  <c r="J5201"/>
  <c r="J5200"/>
  <c r="J5199"/>
  <c r="J5198"/>
  <c r="J5197"/>
  <c r="J5196"/>
  <c r="J5195"/>
  <c r="J5194"/>
  <c r="J5193"/>
  <c r="J5192"/>
  <c r="J5191"/>
  <c r="J5190"/>
  <c r="J5189"/>
  <c r="J5188"/>
  <c r="J5187"/>
  <c r="J5186"/>
  <c r="J5185"/>
  <c r="J5184"/>
  <c r="J5183"/>
  <c r="J5182"/>
  <c r="J5181"/>
  <c r="J5180"/>
  <c r="J5179"/>
  <c r="J5178"/>
  <c r="J5177"/>
  <c r="J5176"/>
  <c r="J5175"/>
  <c r="J5174"/>
  <c r="J5173"/>
  <c r="J5172"/>
  <c r="J5171"/>
  <c r="J5170"/>
  <c r="J5169"/>
  <c r="J5168"/>
  <c r="J5167"/>
  <c r="J5166"/>
  <c r="J5165"/>
  <c r="J5164"/>
  <c r="J5163"/>
  <c r="J5162"/>
  <c r="J5161"/>
  <c r="J5160"/>
  <c r="J5159"/>
  <c r="J5158"/>
  <c r="J5157"/>
  <c r="J5156"/>
  <c r="J5155"/>
  <c r="J5154"/>
  <c r="J5153"/>
  <c r="J5152"/>
  <c r="J5151"/>
  <c r="J5150"/>
  <c r="J5149"/>
  <c r="J5148"/>
  <c r="J5147"/>
  <c r="J5146"/>
  <c r="J5145"/>
  <c r="J5144"/>
  <c r="J5143"/>
  <c r="J5142"/>
  <c r="J5141"/>
  <c r="J5140"/>
  <c r="J5139"/>
  <c r="J5138"/>
  <c r="J5137"/>
  <c r="J5136"/>
  <c r="J5135"/>
  <c r="J5134"/>
  <c r="J5133"/>
  <c r="J5132"/>
  <c r="J5131"/>
  <c r="J5130"/>
  <c r="J5129"/>
  <c r="J5128"/>
  <c r="J5127"/>
  <c r="J5126"/>
  <c r="J5125"/>
  <c r="J5124"/>
  <c r="J5123"/>
  <c r="J5122"/>
  <c r="J5121"/>
  <c r="J5120"/>
  <c r="J5119"/>
  <c r="J5118"/>
  <c r="J5117"/>
  <c r="J5116"/>
  <c r="J5115"/>
  <c r="J5114"/>
  <c r="J5113"/>
  <c r="J5112"/>
  <c r="J5111"/>
  <c r="J5110"/>
  <c r="J5109"/>
  <c r="J5108"/>
  <c r="J5107"/>
  <c r="J5106"/>
  <c r="J5105"/>
  <c r="J5104"/>
  <c r="J5103"/>
  <c r="J5102"/>
  <c r="J5101"/>
  <c r="J5100"/>
  <c r="J5099"/>
  <c r="J5098"/>
  <c r="J5097"/>
  <c r="J5096"/>
  <c r="J5095"/>
  <c r="J5094"/>
  <c r="J5093"/>
  <c r="J5092"/>
  <c r="J5091"/>
  <c r="J5090"/>
  <c r="J5089"/>
  <c r="J5088"/>
  <c r="J5087"/>
  <c r="J5086"/>
  <c r="J5085"/>
  <c r="J5084"/>
  <c r="J5083"/>
  <c r="J5082"/>
  <c r="J5081"/>
  <c r="J5080"/>
  <c r="J5079"/>
  <c r="J5078"/>
  <c r="J5077"/>
  <c r="J5076"/>
  <c r="J5075"/>
  <c r="J5074"/>
  <c r="J5073"/>
  <c r="J5072"/>
  <c r="J5071"/>
  <c r="J5070"/>
  <c r="J5069"/>
  <c r="J5068"/>
  <c r="J5067"/>
  <c r="J5066"/>
  <c r="J5065"/>
  <c r="J5064"/>
  <c r="J5063"/>
  <c r="J5062"/>
  <c r="J5061"/>
  <c r="J5060"/>
  <c r="J5059"/>
  <c r="J5058"/>
  <c r="J5057"/>
  <c r="J5056"/>
  <c r="J5055"/>
  <c r="J5054"/>
  <c r="J5053"/>
  <c r="J5052"/>
  <c r="J5051"/>
  <c r="J5050"/>
  <c r="J5049"/>
  <c r="J5048"/>
  <c r="J5047"/>
  <c r="J5046"/>
  <c r="J5045"/>
  <c r="J5044"/>
  <c r="J5043"/>
  <c r="J5042"/>
  <c r="J5041"/>
  <c r="J5040"/>
  <c r="J5039"/>
  <c r="J5038"/>
  <c r="J5037"/>
  <c r="J5036"/>
  <c r="J5035"/>
  <c r="J5034"/>
  <c r="J5033"/>
  <c r="J5032"/>
  <c r="J5031"/>
  <c r="J5030"/>
  <c r="J5029"/>
  <c r="J5028"/>
  <c r="J5027"/>
  <c r="J5026"/>
  <c r="J5025"/>
  <c r="J5024"/>
  <c r="J5023"/>
  <c r="J5022"/>
  <c r="J5021"/>
  <c r="J5020"/>
  <c r="J5019"/>
  <c r="J5018"/>
  <c r="J5017"/>
  <c r="J5016"/>
  <c r="J5015"/>
  <c r="J5014"/>
  <c r="J5013"/>
  <c r="J5012"/>
  <c r="J5011"/>
  <c r="J5010"/>
  <c r="J5009"/>
  <c r="J5008"/>
  <c r="J5007"/>
  <c r="J5006"/>
  <c r="J5005"/>
  <c r="J5004"/>
  <c r="J5003"/>
  <c r="J5002"/>
  <c r="J5001"/>
  <c r="J5000"/>
  <c r="J4999"/>
  <c r="J4998"/>
  <c r="J4997"/>
  <c r="J4996"/>
  <c r="J4995"/>
  <c r="J4994"/>
  <c r="J4993"/>
  <c r="J4992"/>
  <c r="J4991"/>
  <c r="J4990"/>
  <c r="J4989"/>
  <c r="J4988"/>
  <c r="J4987"/>
  <c r="J4986"/>
  <c r="J4985"/>
  <c r="J4984"/>
  <c r="J4983"/>
  <c r="J4982"/>
  <c r="J4981"/>
  <c r="J4980"/>
  <c r="J4979"/>
  <c r="J4978"/>
  <c r="J4977"/>
  <c r="J4976"/>
  <c r="J4975"/>
  <c r="J4974"/>
  <c r="J4973"/>
  <c r="J4972"/>
  <c r="J4971"/>
  <c r="J4970"/>
  <c r="J4969"/>
  <c r="J4968"/>
  <c r="J4967"/>
  <c r="J4966"/>
  <c r="J4965"/>
  <c r="J4964"/>
  <c r="J4963"/>
  <c r="J4962"/>
  <c r="J4961"/>
  <c r="J4960"/>
  <c r="J4959"/>
  <c r="J4958"/>
  <c r="J4957"/>
  <c r="J4956"/>
  <c r="J4955"/>
  <c r="J4954"/>
  <c r="J4953"/>
  <c r="J4952"/>
  <c r="J4951"/>
  <c r="J4950"/>
  <c r="J4949"/>
  <c r="J4948"/>
  <c r="J4947"/>
  <c r="J4946"/>
  <c r="J4945"/>
  <c r="J4944"/>
  <c r="J4943"/>
  <c r="J4942"/>
  <c r="J4941"/>
  <c r="J4940"/>
  <c r="J4939"/>
  <c r="J4938"/>
  <c r="J4937"/>
  <c r="J4936"/>
  <c r="J4935"/>
  <c r="J4934"/>
  <c r="J4933"/>
  <c r="J4932"/>
  <c r="J4931"/>
  <c r="J4930"/>
  <c r="J4929"/>
  <c r="J4928"/>
  <c r="J4927"/>
  <c r="J4926"/>
  <c r="J4925"/>
  <c r="J4924"/>
  <c r="J4923"/>
  <c r="J4922"/>
  <c r="J4921"/>
  <c r="J4920"/>
  <c r="J4919"/>
  <c r="J4918"/>
  <c r="J4917"/>
  <c r="J4916"/>
  <c r="J4915"/>
  <c r="J4914"/>
  <c r="J4913"/>
  <c r="J4912"/>
  <c r="J4911"/>
  <c r="J4910"/>
  <c r="J4909"/>
  <c r="J4908"/>
  <c r="J4907"/>
  <c r="J4906"/>
  <c r="J4905"/>
  <c r="J4904"/>
  <c r="J4903"/>
  <c r="J4902"/>
  <c r="J4901"/>
  <c r="J4900"/>
  <c r="J4899"/>
  <c r="J4898"/>
  <c r="J4897"/>
  <c r="J4896"/>
  <c r="J4895"/>
  <c r="J4894"/>
  <c r="J4893"/>
  <c r="J4892"/>
  <c r="J4891"/>
  <c r="J4890"/>
  <c r="J4889"/>
  <c r="J4888"/>
  <c r="J4887"/>
  <c r="J4886"/>
  <c r="J4885"/>
  <c r="J4884"/>
  <c r="J4883"/>
  <c r="J4882"/>
  <c r="J4881"/>
  <c r="J4880"/>
  <c r="J4879"/>
  <c r="J4878"/>
  <c r="J4877"/>
  <c r="J4876"/>
  <c r="J4875"/>
  <c r="J4874"/>
  <c r="J4873"/>
  <c r="J4872"/>
  <c r="J4871"/>
  <c r="J4870"/>
  <c r="J4869"/>
  <c r="J4868"/>
  <c r="J4867"/>
  <c r="J4866"/>
  <c r="J4865"/>
  <c r="J4864"/>
  <c r="J4863"/>
  <c r="J4862"/>
  <c r="J4861"/>
  <c r="J4860"/>
  <c r="J4859"/>
  <c r="J4858"/>
  <c r="J4857"/>
  <c r="J4856"/>
  <c r="J4855"/>
  <c r="J4854"/>
  <c r="J4853"/>
  <c r="J4852"/>
  <c r="J4851"/>
  <c r="J4850"/>
  <c r="J4849"/>
  <c r="J4848"/>
  <c r="J4847"/>
  <c r="J4846"/>
  <c r="J4845"/>
  <c r="J4844"/>
  <c r="J4843"/>
  <c r="J4842"/>
  <c r="J4841"/>
  <c r="J4840"/>
  <c r="J4839"/>
  <c r="J4838"/>
  <c r="J4837"/>
  <c r="J4836"/>
  <c r="J4835"/>
  <c r="J4834"/>
  <c r="J4833"/>
  <c r="J4832"/>
  <c r="J4831"/>
  <c r="J4830"/>
  <c r="J4829"/>
  <c r="J4828"/>
  <c r="J4827"/>
  <c r="J4826"/>
  <c r="J4825"/>
  <c r="J4824"/>
  <c r="J4823"/>
  <c r="J4822"/>
  <c r="J4821"/>
  <c r="J4820"/>
  <c r="J4819"/>
  <c r="J4818"/>
  <c r="J4817"/>
  <c r="J4816"/>
  <c r="J4815"/>
  <c r="J4814"/>
  <c r="J4813"/>
  <c r="J4812"/>
  <c r="J4811"/>
  <c r="J4810"/>
  <c r="J4809"/>
  <c r="J4808"/>
  <c r="J4807"/>
  <c r="J4806"/>
  <c r="J4805"/>
  <c r="J4804"/>
  <c r="J4803"/>
  <c r="J4802"/>
  <c r="J4801"/>
  <c r="J4800"/>
  <c r="J4799"/>
  <c r="J4798"/>
  <c r="J4797"/>
  <c r="J4796"/>
  <c r="J4795"/>
  <c r="J4794"/>
  <c r="J4793"/>
  <c r="J4792"/>
  <c r="J4791"/>
  <c r="J4790"/>
  <c r="J4789"/>
  <c r="J4788"/>
  <c r="J4787"/>
  <c r="J4786"/>
  <c r="J4785"/>
  <c r="J4784"/>
  <c r="J4783"/>
  <c r="J4782"/>
  <c r="J4781"/>
  <c r="J4780"/>
  <c r="J4779"/>
  <c r="J4778"/>
  <c r="J4777"/>
  <c r="J4776"/>
  <c r="J4775"/>
  <c r="J4774"/>
  <c r="J4773"/>
  <c r="J4772"/>
  <c r="J4771"/>
  <c r="J4770"/>
  <c r="J4769"/>
  <c r="J4768"/>
  <c r="J4767"/>
  <c r="J4766"/>
  <c r="J4765"/>
  <c r="J4764"/>
  <c r="J4763"/>
  <c r="J4762"/>
  <c r="J4761"/>
  <c r="J4760"/>
  <c r="J4759"/>
  <c r="J4758"/>
  <c r="J4757"/>
  <c r="J4756"/>
  <c r="J4755"/>
  <c r="J4754"/>
  <c r="J4753"/>
  <c r="J4752"/>
  <c r="J4751"/>
  <c r="J4750"/>
  <c r="J4749"/>
  <c r="J4748"/>
  <c r="J4747"/>
  <c r="J4746"/>
  <c r="J4745"/>
  <c r="J4744"/>
  <c r="J4743"/>
  <c r="J4742"/>
  <c r="J4741"/>
  <c r="J4740"/>
  <c r="J4739"/>
  <c r="J4738"/>
  <c r="J4737"/>
  <c r="J4736"/>
  <c r="J4735"/>
  <c r="J4734"/>
  <c r="J4733"/>
  <c r="J4732"/>
  <c r="J4731"/>
  <c r="J4730"/>
  <c r="J4729"/>
  <c r="J4728"/>
  <c r="J4727"/>
  <c r="J4726"/>
  <c r="J4725"/>
  <c r="J4724"/>
  <c r="J4723"/>
  <c r="J4722"/>
  <c r="J4721"/>
  <c r="J4720"/>
  <c r="J4719"/>
  <c r="J4718"/>
  <c r="J4717"/>
  <c r="J4716"/>
  <c r="J4715"/>
  <c r="J4714"/>
  <c r="J4713"/>
  <c r="J4712"/>
  <c r="J4711"/>
  <c r="J4710"/>
  <c r="J4709"/>
  <c r="J4708"/>
  <c r="J4707"/>
  <c r="J4706"/>
  <c r="J4705"/>
  <c r="J4704"/>
  <c r="J4703"/>
  <c r="J4702"/>
  <c r="J4701"/>
  <c r="J4700"/>
  <c r="J4699"/>
  <c r="J4698"/>
  <c r="J4697"/>
  <c r="J4696"/>
  <c r="J4695"/>
  <c r="J4694"/>
  <c r="J4693"/>
  <c r="J4692"/>
  <c r="J4691"/>
  <c r="J4690"/>
  <c r="J4689"/>
  <c r="J4688"/>
  <c r="J4687"/>
  <c r="J4686"/>
  <c r="J4685"/>
  <c r="J4684"/>
  <c r="J4683"/>
  <c r="J4682"/>
  <c r="J4681"/>
  <c r="J4680"/>
  <c r="J4679"/>
  <c r="J4678"/>
  <c r="J4677"/>
  <c r="J4676"/>
  <c r="J4675"/>
  <c r="J4674"/>
  <c r="J4673"/>
  <c r="J4672"/>
  <c r="J4671"/>
  <c r="J4670"/>
  <c r="J4669"/>
  <c r="J4668"/>
  <c r="J4667"/>
  <c r="J4666"/>
  <c r="J4665"/>
  <c r="J4664"/>
  <c r="J4663"/>
  <c r="J4662"/>
  <c r="J4661"/>
  <c r="J4660"/>
  <c r="J4659"/>
  <c r="J4658"/>
  <c r="J4657"/>
  <c r="J4656"/>
  <c r="J4655"/>
  <c r="J4654"/>
  <c r="J4653"/>
  <c r="J4652"/>
  <c r="J4651"/>
  <c r="J4650"/>
  <c r="J4649"/>
  <c r="J4648"/>
  <c r="J4647"/>
  <c r="J4646"/>
  <c r="J4645"/>
  <c r="J4644"/>
  <c r="J4643"/>
  <c r="J4642"/>
  <c r="J4641"/>
  <c r="J4640"/>
  <c r="J4639"/>
  <c r="J4638"/>
  <c r="J4637"/>
  <c r="J4636"/>
  <c r="J4635"/>
  <c r="J4634"/>
  <c r="J4633"/>
  <c r="J4632"/>
  <c r="J4631"/>
  <c r="J4630"/>
  <c r="J4629"/>
  <c r="J4628"/>
  <c r="J4627"/>
  <c r="J4626"/>
  <c r="J4625"/>
  <c r="J4624"/>
  <c r="J4623"/>
  <c r="J4622"/>
  <c r="J4621"/>
  <c r="J4620"/>
  <c r="J4619"/>
  <c r="J4618"/>
  <c r="J4617"/>
  <c r="J4616"/>
  <c r="J4615"/>
  <c r="J4614"/>
  <c r="J4613"/>
  <c r="J4612"/>
  <c r="J4611"/>
  <c r="J4610"/>
  <c r="J4609"/>
  <c r="J4608"/>
  <c r="J4607"/>
  <c r="J4606"/>
  <c r="J4605"/>
  <c r="J4604"/>
  <c r="J4603"/>
  <c r="J4602"/>
  <c r="J4601"/>
  <c r="J4600"/>
  <c r="J4599"/>
  <c r="J4598"/>
  <c r="J4597"/>
  <c r="J4596"/>
  <c r="J4595"/>
  <c r="J4594"/>
  <c r="J4593"/>
  <c r="J4592"/>
  <c r="J4591"/>
  <c r="J4590"/>
  <c r="J4589"/>
  <c r="J4588"/>
  <c r="J4587"/>
  <c r="J4586"/>
  <c r="J4585"/>
  <c r="J4584"/>
  <c r="J4583"/>
  <c r="J4582"/>
  <c r="J4581"/>
  <c r="J4580"/>
  <c r="J4579"/>
  <c r="J4578"/>
  <c r="J4577"/>
  <c r="J4576"/>
  <c r="J4575"/>
  <c r="J4574"/>
  <c r="J4573"/>
  <c r="J4572"/>
  <c r="J4571"/>
  <c r="J4570"/>
  <c r="J4569"/>
  <c r="J4568"/>
  <c r="J4567"/>
  <c r="J4566"/>
  <c r="J4565"/>
  <c r="J4564"/>
  <c r="J4563"/>
  <c r="J4562"/>
  <c r="J4561"/>
  <c r="J4560"/>
  <c r="J4559"/>
  <c r="J4558"/>
  <c r="J4557"/>
  <c r="J4556"/>
  <c r="J4555"/>
  <c r="J4554"/>
  <c r="J4553"/>
  <c r="J4552"/>
  <c r="J4551"/>
  <c r="J4550"/>
  <c r="J4549"/>
  <c r="J4548"/>
  <c r="J4547"/>
  <c r="J4546"/>
  <c r="J4545"/>
  <c r="J4544"/>
  <c r="J4543"/>
  <c r="J4542"/>
  <c r="J4541"/>
  <c r="J4540"/>
  <c r="J4539"/>
  <c r="J4538"/>
  <c r="J4537"/>
  <c r="J4536"/>
  <c r="J4535"/>
  <c r="J4534"/>
  <c r="J4533"/>
  <c r="J4532"/>
  <c r="J4531"/>
  <c r="J4530"/>
  <c r="J4529"/>
  <c r="J4528"/>
  <c r="J4527"/>
  <c r="J4526"/>
  <c r="J4525"/>
  <c r="J4524"/>
  <c r="J4523"/>
  <c r="J4522"/>
  <c r="J4521"/>
  <c r="J4520"/>
  <c r="J4519"/>
  <c r="J4518"/>
  <c r="J4517"/>
  <c r="J4516"/>
  <c r="J4515"/>
  <c r="J4514"/>
  <c r="J4513"/>
  <c r="J4512"/>
  <c r="J4511"/>
  <c r="J4510"/>
  <c r="J4509"/>
  <c r="J4508"/>
  <c r="J4507"/>
  <c r="J4506"/>
  <c r="J4505"/>
  <c r="J4504"/>
  <c r="J4503"/>
  <c r="J4502"/>
  <c r="J4501"/>
  <c r="J4500"/>
  <c r="J4499"/>
  <c r="J4498"/>
  <c r="J4497"/>
  <c r="J4496"/>
  <c r="J4495"/>
  <c r="J4494"/>
  <c r="J4493"/>
  <c r="J4492"/>
  <c r="J4491"/>
  <c r="J4490"/>
  <c r="J4489"/>
  <c r="J4488"/>
  <c r="J4487"/>
  <c r="J4486"/>
  <c r="J4485"/>
  <c r="J4484"/>
  <c r="J4483"/>
  <c r="J4482"/>
  <c r="J4481"/>
  <c r="J4480"/>
  <c r="J4479"/>
  <c r="J4478"/>
  <c r="J4477"/>
  <c r="J4476"/>
  <c r="J4475"/>
  <c r="J4474"/>
  <c r="J4473"/>
  <c r="J4472"/>
  <c r="J4471"/>
  <c r="J4470"/>
  <c r="J4469"/>
  <c r="J4468"/>
  <c r="J4467"/>
  <c r="J4466"/>
  <c r="J4465"/>
  <c r="J4464"/>
  <c r="J4463"/>
  <c r="J4462"/>
  <c r="J4461"/>
  <c r="J4460"/>
  <c r="J4459"/>
  <c r="J4458"/>
  <c r="J4457"/>
  <c r="J4456"/>
  <c r="J4455"/>
  <c r="J4454"/>
  <c r="J4453"/>
  <c r="J4452"/>
  <c r="J4451"/>
  <c r="J4450"/>
  <c r="J4449"/>
  <c r="J4448"/>
  <c r="J4447"/>
  <c r="J4446"/>
  <c r="J4445"/>
  <c r="J4444"/>
  <c r="J4443"/>
  <c r="J4442"/>
  <c r="J4441"/>
  <c r="J4440"/>
  <c r="J4439"/>
  <c r="J4438"/>
  <c r="J4437"/>
  <c r="J4436"/>
  <c r="J4435"/>
  <c r="J4434"/>
  <c r="J4433"/>
  <c r="J4432"/>
  <c r="J4431"/>
  <c r="J4430"/>
  <c r="J4429"/>
  <c r="J4428"/>
  <c r="J4427"/>
  <c r="J4426"/>
  <c r="J4425"/>
  <c r="J4424"/>
  <c r="J4423"/>
  <c r="J4422"/>
  <c r="J4421"/>
  <c r="J4420"/>
  <c r="J4419"/>
  <c r="J4418"/>
  <c r="J4417"/>
  <c r="J4416"/>
  <c r="J4415"/>
  <c r="J4414"/>
  <c r="J4413"/>
  <c r="J4412"/>
  <c r="J4411"/>
  <c r="J4410"/>
  <c r="J4409"/>
  <c r="J4408"/>
  <c r="J4407"/>
  <c r="J4406"/>
  <c r="J4405"/>
  <c r="J4404"/>
  <c r="J4403"/>
  <c r="J4402"/>
  <c r="J4401"/>
  <c r="J4400"/>
  <c r="J4399"/>
  <c r="J4398"/>
  <c r="J4397"/>
  <c r="J4396"/>
  <c r="J4395"/>
  <c r="J4394"/>
  <c r="J4393"/>
  <c r="J4392"/>
  <c r="J4391"/>
  <c r="J4390"/>
  <c r="J4389"/>
  <c r="J4388"/>
  <c r="J4387"/>
  <c r="J4386"/>
  <c r="J4385"/>
  <c r="J4384"/>
  <c r="J4383"/>
  <c r="J4382"/>
  <c r="J4381"/>
  <c r="J4380"/>
  <c r="J4379"/>
  <c r="J4378"/>
  <c r="J4377"/>
  <c r="J4376"/>
  <c r="J4375"/>
  <c r="J4374"/>
  <c r="J4373"/>
  <c r="J4372"/>
  <c r="J4371"/>
  <c r="J4370"/>
  <c r="J4369"/>
  <c r="J4368"/>
  <c r="J4367"/>
  <c r="J4366"/>
  <c r="J4365"/>
  <c r="J4364"/>
  <c r="J4363"/>
  <c r="J4362"/>
  <c r="J4361"/>
  <c r="J4360"/>
  <c r="J4359"/>
  <c r="J4358"/>
  <c r="J4357"/>
  <c r="J4356"/>
  <c r="J4355"/>
  <c r="J4354"/>
  <c r="J4353"/>
  <c r="J4352"/>
  <c r="J4351"/>
  <c r="J4350"/>
  <c r="J4349"/>
  <c r="J4348"/>
  <c r="J4347"/>
  <c r="J4346"/>
  <c r="J4345"/>
  <c r="J4344"/>
  <c r="J4343"/>
  <c r="J4342"/>
  <c r="J4341"/>
  <c r="J4340"/>
  <c r="J4339"/>
  <c r="J4338"/>
  <c r="J4337"/>
  <c r="J4336"/>
  <c r="J4335"/>
  <c r="J4334"/>
  <c r="J4333"/>
  <c r="J4332"/>
  <c r="J4331"/>
  <c r="J4330"/>
  <c r="J4329"/>
  <c r="J4328"/>
  <c r="J4327"/>
  <c r="J4326"/>
  <c r="J4325"/>
  <c r="J4324"/>
  <c r="J4323"/>
  <c r="J4322"/>
  <c r="J4321"/>
  <c r="J4320"/>
  <c r="J4319"/>
  <c r="J4318"/>
  <c r="J4317"/>
  <c r="J4316"/>
  <c r="J4315"/>
  <c r="J4314"/>
  <c r="J4313"/>
  <c r="J4312"/>
  <c r="J4311"/>
  <c r="J4310"/>
  <c r="J4309"/>
  <c r="J4308"/>
  <c r="J4307"/>
  <c r="J4306"/>
  <c r="J4305"/>
  <c r="J4304"/>
  <c r="J4303"/>
  <c r="J4302"/>
  <c r="J4301"/>
  <c r="J4300"/>
  <c r="J4299"/>
  <c r="J4298"/>
  <c r="J4297"/>
  <c r="J4296"/>
  <c r="J4295"/>
  <c r="J4294"/>
  <c r="J4293"/>
  <c r="J4292"/>
  <c r="J4291"/>
  <c r="J4290"/>
  <c r="J4289"/>
  <c r="J4288"/>
  <c r="J4287"/>
  <c r="J4286"/>
  <c r="J4285"/>
  <c r="J4284"/>
  <c r="J4283"/>
  <c r="J4282"/>
  <c r="J4281"/>
  <c r="J4280"/>
  <c r="J4279"/>
  <c r="J4278"/>
  <c r="J4277"/>
  <c r="J4276"/>
  <c r="J4275"/>
  <c r="J4274"/>
  <c r="J4273"/>
  <c r="J4272"/>
  <c r="J4271"/>
  <c r="J4270"/>
  <c r="J4269"/>
  <c r="J4268"/>
  <c r="J4267"/>
  <c r="J4266"/>
  <c r="J4265"/>
  <c r="J4264"/>
  <c r="J4263"/>
  <c r="J4262"/>
  <c r="J4261"/>
  <c r="J4260"/>
  <c r="J4259"/>
  <c r="J4258"/>
  <c r="J4257"/>
  <c r="J4256"/>
  <c r="J4255"/>
  <c r="J4254"/>
  <c r="J4253"/>
  <c r="J4252"/>
  <c r="J4251"/>
  <c r="J4250"/>
  <c r="J4249"/>
  <c r="J4248"/>
  <c r="J4247"/>
  <c r="J4246"/>
  <c r="J4245"/>
  <c r="J4244"/>
  <c r="J4243"/>
  <c r="J4242"/>
  <c r="J4241"/>
  <c r="J4240"/>
  <c r="J4239"/>
  <c r="J4238"/>
  <c r="J4237"/>
  <c r="J4236"/>
  <c r="J4235"/>
  <c r="J4234"/>
  <c r="J4233"/>
  <c r="J4232"/>
  <c r="J4231"/>
  <c r="J4230"/>
  <c r="J4229"/>
  <c r="J4228"/>
  <c r="J4227"/>
  <c r="J4226"/>
  <c r="J4225"/>
  <c r="J4224"/>
  <c r="J4223"/>
  <c r="J4222"/>
  <c r="J4221"/>
  <c r="J4220"/>
  <c r="J4219"/>
  <c r="J4218"/>
  <c r="J4217"/>
  <c r="J4216"/>
  <c r="J4215"/>
  <c r="J4214"/>
  <c r="J4213"/>
  <c r="J4212"/>
  <c r="J4211"/>
  <c r="J4210"/>
  <c r="J4209"/>
  <c r="J4208"/>
  <c r="J4207"/>
  <c r="J4206"/>
  <c r="J4205"/>
  <c r="J4204"/>
  <c r="J4203"/>
  <c r="J4202"/>
  <c r="J4201"/>
  <c r="J4200"/>
  <c r="J4199"/>
  <c r="J4198"/>
  <c r="J4197"/>
  <c r="J4196"/>
  <c r="J4195"/>
  <c r="J4194"/>
  <c r="J4193"/>
  <c r="J4192"/>
  <c r="J4191"/>
  <c r="J4190"/>
  <c r="J4189"/>
  <c r="J4188"/>
  <c r="J4187"/>
  <c r="J4186"/>
  <c r="J4185"/>
  <c r="J4184"/>
  <c r="J4183"/>
  <c r="J4182"/>
  <c r="J4181"/>
  <c r="J4180"/>
  <c r="J4179"/>
  <c r="J4178"/>
  <c r="J4177"/>
  <c r="J4176"/>
  <c r="J4175"/>
  <c r="J4174"/>
  <c r="J4173"/>
  <c r="J4172"/>
  <c r="J4171"/>
  <c r="J4170"/>
  <c r="J4169"/>
  <c r="J4168"/>
  <c r="J4167"/>
  <c r="J4166"/>
  <c r="J4165"/>
  <c r="J4164"/>
  <c r="J4163"/>
  <c r="J4162"/>
  <c r="J4161"/>
  <c r="J4160"/>
  <c r="J4159"/>
  <c r="J4158"/>
  <c r="J4157"/>
  <c r="J4156"/>
  <c r="J4155"/>
  <c r="J4154"/>
  <c r="J4153"/>
  <c r="J4152"/>
  <c r="J4151"/>
  <c r="J4150"/>
  <c r="J4149"/>
  <c r="J4148"/>
  <c r="J4147"/>
  <c r="J4146"/>
  <c r="J4145"/>
  <c r="J4144"/>
  <c r="J4143"/>
  <c r="J4142"/>
  <c r="J4141"/>
  <c r="J4140"/>
  <c r="J4139"/>
  <c r="J4138"/>
  <c r="J4137"/>
  <c r="J4136"/>
  <c r="J4135"/>
  <c r="J4134"/>
  <c r="J4133"/>
  <c r="J4132"/>
  <c r="J4131"/>
  <c r="J4130"/>
  <c r="J4129"/>
  <c r="J4128"/>
  <c r="J4127"/>
  <c r="J4126"/>
  <c r="J4125"/>
  <c r="J4124"/>
  <c r="J4123"/>
  <c r="J4122"/>
  <c r="J4121"/>
  <c r="J4120"/>
  <c r="J4119"/>
  <c r="J4118"/>
  <c r="J4117"/>
  <c r="J4116"/>
  <c r="J4115"/>
  <c r="J4114"/>
  <c r="J4113"/>
  <c r="J4112"/>
  <c r="J4111"/>
  <c r="J4110"/>
  <c r="J4109"/>
  <c r="J4108"/>
  <c r="J4107"/>
  <c r="J4106"/>
  <c r="J4105"/>
  <c r="J4104"/>
  <c r="J4103"/>
  <c r="J4102"/>
  <c r="J4101"/>
  <c r="J4100"/>
  <c r="J4099"/>
  <c r="J4098"/>
  <c r="J4097"/>
  <c r="J4096"/>
  <c r="J4095"/>
  <c r="J4094"/>
  <c r="J4093"/>
  <c r="J4092"/>
  <c r="J4091"/>
  <c r="J4090"/>
  <c r="J4089"/>
  <c r="J4088"/>
  <c r="J4087"/>
  <c r="J4086"/>
  <c r="J4085"/>
  <c r="J4084"/>
  <c r="J4083"/>
  <c r="J4082"/>
  <c r="J4081"/>
  <c r="J4080"/>
  <c r="J4079"/>
  <c r="J4078"/>
  <c r="J4077"/>
  <c r="J4076"/>
  <c r="J4075"/>
  <c r="J4074"/>
  <c r="J4073"/>
  <c r="J4072"/>
  <c r="J4071"/>
  <c r="J4070"/>
  <c r="J4069"/>
  <c r="J4068"/>
  <c r="J4067"/>
  <c r="J4066"/>
  <c r="J4065"/>
  <c r="J4064"/>
  <c r="J4063"/>
  <c r="J4062"/>
  <c r="J4061"/>
  <c r="J4060"/>
  <c r="J4059"/>
  <c r="J4058"/>
  <c r="J4057"/>
  <c r="J4056"/>
  <c r="J4055"/>
  <c r="J4054"/>
  <c r="J4053"/>
  <c r="J4052"/>
  <c r="J4051"/>
  <c r="J4050"/>
  <c r="J4049"/>
  <c r="J4048"/>
  <c r="J4047"/>
  <c r="J4046"/>
  <c r="J4045"/>
  <c r="J4044"/>
  <c r="J4043"/>
  <c r="J4042"/>
  <c r="J4041"/>
  <c r="J4040"/>
  <c r="J4039"/>
  <c r="J4038"/>
  <c r="J4037"/>
  <c r="J4036"/>
  <c r="J4035"/>
  <c r="J4034"/>
  <c r="J4033"/>
  <c r="J4032"/>
  <c r="J4031"/>
  <c r="J4030"/>
  <c r="J4029"/>
  <c r="J4028"/>
  <c r="J4027"/>
  <c r="J4026"/>
  <c r="J4025"/>
  <c r="J4024"/>
  <c r="J4023"/>
  <c r="J4022"/>
  <c r="J4021"/>
  <c r="J4020"/>
  <c r="J4019"/>
  <c r="J4018"/>
  <c r="J4017"/>
  <c r="J4016"/>
  <c r="J4015"/>
  <c r="J4014"/>
  <c r="J4013"/>
  <c r="J4012"/>
  <c r="J4011"/>
  <c r="J4010"/>
  <c r="J4009"/>
  <c r="J4008"/>
  <c r="J4007"/>
  <c r="J4006"/>
  <c r="J4005"/>
  <c r="J4004"/>
  <c r="J4003"/>
  <c r="J4002"/>
  <c r="J4001"/>
  <c r="J4000"/>
  <c r="J3999"/>
  <c r="J3998"/>
  <c r="J3997"/>
  <c r="J3996"/>
  <c r="J3995"/>
  <c r="J3994"/>
  <c r="J3993"/>
  <c r="J3992"/>
  <c r="J3991"/>
  <c r="J3990"/>
  <c r="J3989"/>
  <c r="J3988"/>
  <c r="J3987"/>
  <c r="J3986"/>
  <c r="J3985"/>
  <c r="J3984"/>
  <c r="J3983"/>
  <c r="J3982"/>
  <c r="J3981"/>
  <c r="J3980"/>
  <c r="J3979"/>
  <c r="J3978"/>
  <c r="J3977"/>
  <c r="J3976"/>
  <c r="J3975"/>
  <c r="J3974"/>
  <c r="J3973"/>
  <c r="J3972"/>
  <c r="J3971"/>
  <c r="J3970"/>
  <c r="J3969"/>
  <c r="J3968"/>
  <c r="J3967"/>
  <c r="J3966"/>
  <c r="J3965"/>
  <c r="J3964"/>
  <c r="J3963"/>
  <c r="J3962"/>
  <c r="J3961"/>
  <c r="J3960"/>
  <c r="J3959"/>
  <c r="J3958"/>
  <c r="J3957"/>
  <c r="J3956"/>
  <c r="J3955"/>
  <c r="J3954"/>
  <c r="J3953"/>
  <c r="J3952"/>
  <c r="J3951"/>
  <c r="J3950"/>
  <c r="J3949"/>
  <c r="J3948"/>
  <c r="J3947"/>
  <c r="J3946"/>
  <c r="J3945"/>
  <c r="J3944"/>
  <c r="J3943"/>
  <c r="J3942"/>
  <c r="J3941"/>
  <c r="J3940"/>
  <c r="J3939"/>
  <c r="J3938"/>
  <c r="J3937"/>
  <c r="J3936"/>
  <c r="J3935"/>
  <c r="J3934"/>
  <c r="J3933"/>
  <c r="J3932"/>
  <c r="J3931"/>
  <c r="J3930"/>
  <c r="J3929"/>
  <c r="J3928"/>
  <c r="J3927"/>
  <c r="J3926"/>
  <c r="J3925"/>
  <c r="J3924"/>
  <c r="J3923"/>
  <c r="J3922"/>
  <c r="J3921"/>
  <c r="J3920"/>
  <c r="J3919"/>
  <c r="J3918"/>
  <c r="J3917"/>
  <c r="J3916"/>
  <c r="J3915"/>
  <c r="J3914"/>
  <c r="J3913"/>
  <c r="J3912"/>
  <c r="J3911"/>
  <c r="J3910"/>
  <c r="J3909"/>
  <c r="J3908"/>
  <c r="J3907"/>
  <c r="J3906"/>
  <c r="J3905"/>
  <c r="J3904"/>
  <c r="J3903"/>
  <c r="J3902"/>
  <c r="J3901"/>
  <c r="J3900"/>
  <c r="J3899"/>
  <c r="J3898"/>
  <c r="J3897"/>
  <c r="J3896"/>
  <c r="J3895"/>
  <c r="J3894"/>
  <c r="J3893"/>
  <c r="J3892"/>
  <c r="J3891"/>
  <c r="J3890"/>
  <c r="J3889"/>
  <c r="J3888"/>
  <c r="J3887"/>
  <c r="J3886"/>
  <c r="J3885"/>
  <c r="J3884"/>
  <c r="J3883"/>
  <c r="J3882"/>
  <c r="J3881"/>
  <c r="J3880"/>
  <c r="J3879"/>
  <c r="J3878"/>
  <c r="J3877"/>
  <c r="J3876"/>
  <c r="J3875"/>
  <c r="J3874"/>
  <c r="J3873"/>
  <c r="J3872"/>
  <c r="J3871"/>
  <c r="J3870"/>
  <c r="J3869"/>
  <c r="J3868"/>
  <c r="J3867"/>
  <c r="J3866"/>
  <c r="J3865"/>
  <c r="J3864"/>
  <c r="J3863"/>
  <c r="J3862"/>
  <c r="J3861"/>
  <c r="J3860"/>
  <c r="J3859"/>
  <c r="J3858"/>
  <c r="J3857"/>
  <c r="J3856"/>
  <c r="J3855"/>
  <c r="J3854"/>
  <c r="J3853"/>
  <c r="J3852"/>
  <c r="J3851"/>
  <c r="J3850"/>
  <c r="J3849"/>
  <c r="J3848"/>
  <c r="J3847"/>
  <c r="J3846"/>
  <c r="J3845"/>
  <c r="J3844"/>
  <c r="J3843"/>
  <c r="J3842"/>
  <c r="J3841"/>
  <c r="J3840"/>
  <c r="J3839"/>
  <c r="J3838"/>
  <c r="J3837"/>
  <c r="J3836"/>
  <c r="J3835"/>
  <c r="J3834"/>
  <c r="J3833"/>
  <c r="J3832"/>
  <c r="J3831"/>
  <c r="J3830"/>
  <c r="J3829"/>
  <c r="J3828"/>
  <c r="J3827"/>
  <c r="J3826"/>
  <c r="J3825"/>
  <c r="J3824"/>
  <c r="J3823"/>
  <c r="J3822"/>
  <c r="J3821"/>
  <c r="J3820"/>
  <c r="J3819"/>
  <c r="J3818"/>
  <c r="J3817"/>
  <c r="J3816"/>
  <c r="J3815"/>
  <c r="J3814"/>
  <c r="J3813"/>
  <c r="J3812"/>
  <c r="J3811"/>
  <c r="J3810"/>
  <c r="J3809"/>
  <c r="J3808"/>
  <c r="J3807"/>
  <c r="J3806"/>
  <c r="J3805"/>
  <c r="J3804"/>
  <c r="J3803"/>
  <c r="J3802"/>
  <c r="J3801"/>
  <c r="J3800"/>
  <c r="J3799"/>
  <c r="J3798"/>
  <c r="J3797"/>
  <c r="J3796"/>
  <c r="J3795"/>
  <c r="J3794"/>
  <c r="J3793"/>
  <c r="J3792"/>
  <c r="J3791"/>
  <c r="J3790"/>
  <c r="J3789"/>
  <c r="J3788"/>
  <c r="J3787"/>
  <c r="J3786"/>
  <c r="J3785"/>
  <c r="J3784"/>
  <c r="J3783"/>
  <c r="J3782"/>
  <c r="J3781"/>
  <c r="J3780"/>
  <c r="J3779"/>
  <c r="J3778"/>
  <c r="J3777"/>
  <c r="J3776"/>
  <c r="J3775"/>
  <c r="J3774"/>
  <c r="J3773"/>
  <c r="J3772"/>
  <c r="J3771"/>
  <c r="J3770"/>
  <c r="J3769"/>
  <c r="J3768"/>
  <c r="J3767"/>
  <c r="J3766"/>
  <c r="J3765"/>
  <c r="J3764"/>
  <c r="J3763"/>
  <c r="J3762"/>
  <c r="J3761"/>
  <c r="J3760"/>
  <c r="J3759"/>
  <c r="J3758"/>
  <c r="J3757"/>
  <c r="J3756"/>
  <c r="J3755"/>
  <c r="J3754"/>
  <c r="J3753"/>
  <c r="J3752"/>
  <c r="J3751"/>
  <c r="J3750"/>
  <c r="J3749"/>
  <c r="J3748"/>
  <c r="J3747"/>
  <c r="J3746"/>
  <c r="J3745"/>
  <c r="J3744"/>
  <c r="J3743"/>
  <c r="J3742"/>
  <c r="J3741"/>
  <c r="J3740"/>
  <c r="J3739"/>
  <c r="J3738"/>
  <c r="J3737"/>
  <c r="J3736"/>
  <c r="J3735"/>
  <c r="J3734"/>
  <c r="J3733"/>
  <c r="J3732"/>
  <c r="J3731"/>
  <c r="J3730"/>
  <c r="J3729"/>
  <c r="J3728"/>
  <c r="J3727"/>
  <c r="J3726"/>
  <c r="J3725"/>
  <c r="J3724"/>
  <c r="J3723"/>
  <c r="J3722"/>
  <c r="J3721"/>
  <c r="J3720"/>
  <c r="J3719"/>
  <c r="J3718"/>
  <c r="J3717"/>
  <c r="J3716"/>
  <c r="J3715"/>
  <c r="J3714"/>
  <c r="J3713"/>
  <c r="J3712"/>
  <c r="J3711"/>
  <c r="J3710"/>
  <c r="J3709"/>
  <c r="J3708"/>
  <c r="J3707"/>
  <c r="J3706"/>
  <c r="J3705"/>
  <c r="J3704"/>
  <c r="J3703"/>
  <c r="J3702"/>
  <c r="J3701"/>
  <c r="J3700"/>
  <c r="J3699"/>
  <c r="J3698"/>
  <c r="J3697"/>
  <c r="J3696"/>
  <c r="J3695"/>
  <c r="J3694"/>
  <c r="J3693"/>
  <c r="J3692"/>
  <c r="J3691"/>
  <c r="J3690"/>
  <c r="J3689"/>
  <c r="J3688"/>
  <c r="J3687"/>
  <c r="J3686"/>
  <c r="J3685"/>
  <c r="J3684"/>
  <c r="J3683"/>
  <c r="J3682"/>
  <c r="J3681"/>
  <c r="J3680"/>
  <c r="J3679"/>
  <c r="J3678"/>
  <c r="J3677"/>
  <c r="J3676"/>
  <c r="J3675"/>
  <c r="J3674"/>
  <c r="J3673"/>
  <c r="J3672"/>
  <c r="J3671"/>
  <c r="J3670"/>
  <c r="J3669"/>
  <c r="J3668"/>
  <c r="J3667"/>
  <c r="J3666"/>
  <c r="J3665"/>
  <c r="J3664"/>
  <c r="J3663"/>
  <c r="J3662"/>
  <c r="J3661"/>
  <c r="J3660"/>
  <c r="J3659"/>
  <c r="J3658"/>
  <c r="J3657"/>
  <c r="J3656"/>
  <c r="J3655"/>
  <c r="J3654"/>
  <c r="J3653"/>
  <c r="J3652"/>
  <c r="J3651"/>
  <c r="J3650"/>
  <c r="J3649"/>
  <c r="J3648"/>
  <c r="J3647"/>
  <c r="J3646"/>
  <c r="J3645"/>
  <c r="J3644"/>
  <c r="J3643"/>
  <c r="J3642"/>
  <c r="J3641"/>
  <c r="J3640"/>
  <c r="J3639"/>
  <c r="J3638"/>
  <c r="J3637"/>
  <c r="J3636"/>
  <c r="J3635"/>
  <c r="J3634"/>
  <c r="J3633"/>
  <c r="J3632"/>
  <c r="J3631"/>
  <c r="J3630"/>
  <c r="J3629"/>
  <c r="J3628"/>
  <c r="J3627"/>
  <c r="J3626"/>
  <c r="J3625"/>
  <c r="J3624"/>
  <c r="J3623"/>
  <c r="J3622"/>
  <c r="J3621"/>
  <c r="J3620"/>
  <c r="J3619"/>
  <c r="J3618"/>
  <c r="J3617"/>
  <c r="J3616"/>
  <c r="J3615"/>
  <c r="J3614"/>
  <c r="J3613"/>
  <c r="J3612"/>
  <c r="J3611"/>
  <c r="J3610"/>
  <c r="J3609"/>
  <c r="J3608"/>
  <c r="J3607"/>
  <c r="J3606"/>
  <c r="J3605"/>
  <c r="J3604"/>
  <c r="J3603"/>
  <c r="J3602"/>
  <c r="J3601"/>
  <c r="J3600"/>
  <c r="J3599"/>
  <c r="J3598"/>
  <c r="J3597"/>
  <c r="J3596"/>
  <c r="J3595"/>
  <c r="J3594"/>
  <c r="J3593"/>
  <c r="J3592"/>
  <c r="J3591"/>
  <c r="J3590"/>
  <c r="J3589"/>
  <c r="J3588"/>
  <c r="J3587"/>
  <c r="J3586"/>
  <c r="J3585"/>
  <c r="J3584"/>
  <c r="J3583"/>
  <c r="J3582"/>
  <c r="J3581"/>
  <c r="J3580"/>
  <c r="J3579"/>
  <c r="J3578"/>
  <c r="J3577"/>
  <c r="J3576"/>
  <c r="J3575"/>
  <c r="J3574"/>
  <c r="J3573"/>
  <c r="J3572"/>
  <c r="J3571"/>
  <c r="J3570"/>
  <c r="J3569"/>
  <c r="J3568"/>
  <c r="J3567"/>
  <c r="J3566"/>
  <c r="J3565"/>
  <c r="J3564"/>
  <c r="J3563"/>
  <c r="J3562"/>
  <c r="J3561"/>
  <c r="J3560"/>
  <c r="J3559"/>
  <c r="J3558"/>
  <c r="J3557"/>
  <c r="J3556"/>
  <c r="J3555"/>
  <c r="J3554"/>
  <c r="J3553"/>
  <c r="J3552"/>
  <c r="J3551"/>
  <c r="J3550"/>
  <c r="J3549"/>
  <c r="J3548"/>
  <c r="J3547"/>
  <c r="J3546"/>
  <c r="J3545"/>
  <c r="J3544"/>
  <c r="J3543"/>
  <c r="J3542"/>
  <c r="J3541"/>
  <c r="J3540"/>
  <c r="J3539"/>
  <c r="J3538"/>
  <c r="J3537"/>
  <c r="J3536"/>
  <c r="J3535"/>
  <c r="J3534"/>
  <c r="J3533"/>
  <c r="J3532"/>
  <c r="J3531"/>
  <c r="J3530"/>
  <c r="J3529"/>
  <c r="J3528"/>
  <c r="J3527"/>
  <c r="J3526"/>
  <c r="J3525"/>
  <c r="J3524"/>
  <c r="J3523"/>
  <c r="J3522"/>
  <c r="J3521"/>
  <c r="J3520"/>
  <c r="J3519"/>
  <c r="J3518"/>
  <c r="J3517"/>
  <c r="J3516"/>
  <c r="J3515"/>
  <c r="J3514"/>
  <c r="J3513"/>
  <c r="J3512"/>
  <c r="J3511"/>
  <c r="J3510"/>
  <c r="J3509"/>
  <c r="J3508"/>
  <c r="J3507"/>
  <c r="J3506"/>
  <c r="J3505"/>
  <c r="J3504"/>
  <c r="J3503"/>
  <c r="J3502"/>
  <c r="J3501"/>
  <c r="J3500"/>
  <c r="J3499"/>
  <c r="J3498"/>
  <c r="J3497"/>
  <c r="J3496"/>
  <c r="J3495"/>
  <c r="J3494"/>
  <c r="J3493"/>
  <c r="J3492"/>
  <c r="J3491"/>
  <c r="J3490"/>
  <c r="J3489"/>
  <c r="J3488"/>
  <c r="J3487"/>
  <c r="J3486"/>
  <c r="J3485"/>
  <c r="J3484"/>
  <c r="J3483"/>
  <c r="J3482"/>
  <c r="J3481"/>
  <c r="J3480"/>
  <c r="J3479"/>
  <c r="J3478"/>
  <c r="J3477"/>
  <c r="J3476"/>
  <c r="J3475"/>
  <c r="J3474"/>
  <c r="J3473"/>
  <c r="J3472"/>
  <c r="J3471"/>
  <c r="J3470"/>
  <c r="J3469"/>
  <c r="J3468"/>
  <c r="J3467"/>
  <c r="J3466"/>
  <c r="J3465"/>
  <c r="J3464"/>
  <c r="J3463"/>
  <c r="J3462"/>
  <c r="J3461"/>
  <c r="J3460"/>
  <c r="J3459"/>
  <c r="J3458"/>
  <c r="J3457"/>
  <c r="J3456"/>
  <c r="J3455"/>
  <c r="J3454"/>
  <c r="J3453"/>
  <c r="J3452"/>
  <c r="J3451"/>
  <c r="J3450"/>
  <c r="J3449"/>
  <c r="J3448"/>
  <c r="J3447"/>
  <c r="J3446"/>
  <c r="J3445"/>
  <c r="J3444"/>
  <c r="J3443"/>
  <c r="J3442"/>
  <c r="J3441"/>
  <c r="J3440"/>
  <c r="J3439"/>
  <c r="J3438"/>
  <c r="J3437"/>
  <c r="J3436"/>
  <c r="J3435"/>
  <c r="J3434"/>
  <c r="J3433"/>
  <c r="J3432"/>
  <c r="J3431"/>
  <c r="J3430"/>
  <c r="J3429"/>
  <c r="J3428"/>
  <c r="J3427"/>
  <c r="J3426"/>
  <c r="J3425"/>
  <c r="J3424"/>
  <c r="J3423"/>
  <c r="J3422"/>
  <c r="J3421"/>
  <c r="J3420"/>
  <c r="J3419"/>
  <c r="J3418"/>
  <c r="J3417"/>
  <c r="J3416"/>
  <c r="J3415"/>
  <c r="J3414"/>
  <c r="J3413"/>
  <c r="J3412"/>
  <c r="J3411"/>
  <c r="J3410"/>
  <c r="J3409"/>
  <c r="J3408"/>
  <c r="J3407"/>
  <c r="J3406"/>
  <c r="J3405"/>
  <c r="J3404"/>
  <c r="J3403"/>
  <c r="J3402"/>
  <c r="J3401"/>
  <c r="J3400"/>
  <c r="J3399"/>
  <c r="J3398"/>
  <c r="J3397"/>
  <c r="J3396"/>
  <c r="J3395"/>
  <c r="J3394"/>
  <c r="J3393"/>
  <c r="J3392"/>
  <c r="J3391"/>
  <c r="J3390"/>
  <c r="J3389"/>
  <c r="J3388"/>
  <c r="J3387"/>
  <c r="J3386"/>
  <c r="J3385"/>
  <c r="J3384"/>
  <c r="J3383"/>
  <c r="J3382"/>
  <c r="J3381"/>
  <c r="J3380"/>
  <c r="J3379"/>
  <c r="J3378"/>
  <c r="J3377"/>
  <c r="J3376"/>
  <c r="J3375"/>
  <c r="J3374"/>
  <c r="J3373"/>
  <c r="J3372"/>
  <c r="J3371"/>
  <c r="J3370"/>
  <c r="J3369"/>
  <c r="J3368"/>
  <c r="J3367"/>
  <c r="J3366"/>
  <c r="J3365"/>
  <c r="J3364"/>
  <c r="J3363"/>
  <c r="J3362"/>
  <c r="J3361"/>
  <c r="J3360"/>
  <c r="J3359"/>
  <c r="J3358"/>
  <c r="J3357"/>
  <c r="J3356"/>
  <c r="J3355"/>
  <c r="J3354"/>
  <c r="J3353"/>
  <c r="J3352"/>
  <c r="J3351"/>
  <c r="J3350"/>
  <c r="J3349"/>
  <c r="J3348"/>
  <c r="J3347"/>
  <c r="J3346"/>
  <c r="J3345"/>
  <c r="J3344"/>
  <c r="J3343"/>
  <c r="J3342"/>
  <c r="J3341"/>
  <c r="J3340"/>
  <c r="J3339"/>
  <c r="J3338"/>
  <c r="J3337"/>
  <c r="J3336"/>
  <c r="J3335"/>
  <c r="J3334"/>
  <c r="J3333"/>
  <c r="J3332"/>
  <c r="J3331"/>
  <c r="J3330"/>
  <c r="J3329"/>
  <c r="J3328"/>
  <c r="J3327"/>
  <c r="J3326"/>
  <c r="J3325"/>
  <c r="J3324"/>
  <c r="J3323"/>
  <c r="J3322"/>
  <c r="J3321"/>
  <c r="J3320"/>
  <c r="J3319"/>
  <c r="J3318"/>
  <c r="J3317"/>
  <c r="J3316"/>
  <c r="J3315"/>
  <c r="J3314"/>
  <c r="J3313"/>
  <c r="J3312"/>
  <c r="J3311"/>
  <c r="J3310"/>
  <c r="J3309"/>
  <c r="J3308"/>
  <c r="J3307"/>
  <c r="J3306"/>
  <c r="J3305"/>
  <c r="J3304"/>
  <c r="J3303"/>
  <c r="J3302"/>
  <c r="J3301"/>
  <c r="J3300"/>
  <c r="J3299"/>
  <c r="J3298"/>
  <c r="J3297"/>
  <c r="J3296"/>
  <c r="J3295"/>
  <c r="J3294"/>
  <c r="J3293"/>
  <c r="J3292"/>
  <c r="J3291"/>
  <c r="J3290"/>
  <c r="J3289"/>
  <c r="J3288"/>
  <c r="J3287"/>
  <c r="J3286"/>
  <c r="J3285"/>
  <c r="J3284"/>
  <c r="J3283"/>
  <c r="J3282"/>
  <c r="J3281"/>
  <c r="J3280"/>
  <c r="J3279"/>
  <c r="J3278"/>
  <c r="J3277"/>
  <c r="J3276"/>
  <c r="J3275"/>
  <c r="J3274"/>
  <c r="J3273"/>
  <c r="J3272"/>
  <c r="J3271"/>
  <c r="J3270"/>
  <c r="J3269"/>
  <c r="J3268"/>
  <c r="J3267"/>
  <c r="J3266"/>
  <c r="J3265"/>
  <c r="J3264"/>
  <c r="J3263"/>
  <c r="J3262"/>
  <c r="J3261"/>
  <c r="J3260"/>
  <c r="J3259"/>
  <c r="J3258"/>
  <c r="J3257"/>
  <c r="J3256"/>
  <c r="J3255"/>
  <c r="J3254"/>
  <c r="J3253"/>
  <c r="J3252"/>
  <c r="J3251"/>
  <c r="J3250"/>
  <c r="J3249"/>
  <c r="J3248"/>
  <c r="J3247"/>
  <c r="J3246"/>
  <c r="J3245"/>
  <c r="J3244"/>
  <c r="J3243"/>
  <c r="J3242"/>
  <c r="J3241"/>
  <c r="J3240"/>
  <c r="J3239"/>
  <c r="J3238"/>
  <c r="J3237"/>
  <c r="J3236"/>
  <c r="J3235"/>
  <c r="J3234"/>
  <c r="J3233"/>
  <c r="J3232"/>
  <c r="J3231"/>
  <c r="J3230"/>
  <c r="J3229"/>
  <c r="J3228"/>
  <c r="J3227"/>
  <c r="J3226"/>
  <c r="J3225"/>
  <c r="J3224"/>
  <c r="J3223"/>
  <c r="J3222"/>
  <c r="J3221"/>
  <c r="J3220"/>
  <c r="J3219"/>
  <c r="J3218"/>
  <c r="J3217"/>
  <c r="J3216"/>
  <c r="J3215"/>
  <c r="J3214"/>
  <c r="J3213"/>
  <c r="J3212"/>
  <c r="J3211"/>
  <c r="J3210"/>
  <c r="J3209"/>
  <c r="J3208"/>
  <c r="J3207"/>
  <c r="J3206"/>
  <c r="J3205"/>
  <c r="J3204"/>
  <c r="J3203"/>
  <c r="J3202"/>
  <c r="J3201"/>
  <c r="J3200"/>
  <c r="J3199"/>
  <c r="J3198"/>
  <c r="J3197"/>
  <c r="J3196"/>
  <c r="J3195"/>
  <c r="J3194"/>
  <c r="J3193"/>
  <c r="J3192"/>
  <c r="J3191"/>
  <c r="J3190"/>
  <c r="J3189"/>
  <c r="J3188"/>
  <c r="J3187"/>
  <c r="J3186"/>
  <c r="J3185"/>
  <c r="J3184"/>
  <c r="J3183"/>
  <c r="J3182"/>
  <c r="J3181"/>
  <c r="J3180"/>
  <c r="J3179"/>
  <c r="J3178"/>
  <c r="J3177"/>
  <c r="J3176"/>
  <c r="J3175"/>
  <c r="J3174"/>
  <c r="J3173"/>
  <c r="J3172"/>
  <c r="J3171"/>
  <c r="J3170"/>
  <c r="J3169"/>
  <c r="J3168"/>
  <c r="J3167"/>
  <c r="J3166"/>
  <c r="J3165"/>
  <c r="J3164"/>
  <c r="J3163"/>
  <c r="J3162"/>
  <c r="J3161"/>
  <c r="J3160"/>
  <c r="J3159"/>
  <c r="J3158"/>
  <c r="J3157"/>
  <c r="J3156"/>
  <c r="J3155"/>
  <c r="J3154"/>
  <c r="J3153"/>
  <c r="J3152"/>
  <c r="J3151"/>
  <c r="J3150"/>
  <c r="J3149"/>
  <c r="J3148"/>
  <c r="J3147"/>
  <c r="J3146"/>
  <c r="J3145"/>
  <c r="J3144"/>
  <c r="J3143"/>
  <c r="J3142"/>
  <c r="J3141"/>
  <c r="J3140"/>
  <c r="J3139"/>
  <c r="J3138"/>
  <c r="J3137"/>
  <c r="J3136"/>
  <c r="J3135"/>
  <c r="J3134"/>
  <c r="J3133"/>
  <c r="J3132"/>
  <c r="J3131"/>
  <c r="J3130"/>
  <c r="J3129"/>
  <c r="J3128"/>
  <c r="J3127"/>
  <c r="J3126"/>
  <c r="J3125"/>
  <c r="J3124"/>
  <c r="J3123"/>
  <c r="J3122"/>
  <c r="J3121"/>
  <c r="J3120"/>
  <c r="J3119"/>
  <c r="J3118"/>
  <c r="J3117"/>
  <c r="J3116"/>
  <c r="J3115"/>
  <c r="J3114"/>
  <c r="J3113"/>
  <c r="J3112"/>
  <c r="J3111"/>
  <c r="J3110"/>
  <c r="J3109"/>
  <c r="J3108"/>
  <c r="J3107"/>
  <c r="J3106"/>
  <c r="J3105"/>
  <c r="J3104"/>
  <c r="J3103"/>
  <c r="J3102"/>
  <c r="J3101"/>
  <c r="J3100"/>
  <c r="J3099"/>
  <c r="J3098"/>
  <c r="J3097"/>
  <c r="J3096"/>
  <c r="J3095"/>
  <c r="J3094"/>
  <c r="J3093"/>
  <c r="J3092"/>
  <c r="J3091"/>
  <c r="J3090"/>
  <c r="J3089"/>
  <c r="J3088"/>
  <c r="J3087"/>
  <c r="J3086"/>
  <c r="J3085"/>
  <c r="J3084"/>
  <c r="J3083"/>
  <c r="J3082"/>
  <c r="J3081"/>
  <c r="J3080"/>
  <c r="J3079"/>
  <c r="J3078"/>
  <c r="J3077"/>
  <c r="J3076"/>
  <c r="J3075"/>
  <c r="J3074"/>
  <c r="J3073"/>
  <c r="J3072"/>
  <c r="J3071"/>
  <c r="J3070"/>
  <c r="J3069"/>
  <c r="J3068"/>
  <c r="J3067"/>
  <c r="J3066"/>
  <c r="J3065"/>
  <c r="J3064"/>
  <c r="J3063"/>
  <c r="J3062"/>
  <c r="J3061"/>
  <c r="J3060"/>
  <c r="J3059"/>
  <c r="J3058"/>
  <c r="J3057"/>
  <c r="J3056"/>
  <c r="J3055"/>
  <c r="J3054"/>
  <c r="J3053"/>
  <c r="J3052"/>
  <c r="J3051"/>
  <c r="J3050"/>
  <c r="J3049"/>
  <c r="J3048"/>
  <c r="J3047"/>
  <c r="J3046"/>
  <c r="J3045"/>
  <c r="J3044"/>
  <c r="J3043"/>
  <c r="J3042"/>
  <c r="J3041"/>
  <c r="J3040"/>
  <c r="J3039"/>
  <c r="J3038"/>
  <c r="J3037"/>
  <c r="J3036"/>
  <c r="J3035"/>
  <c r="J3034"/>
  <c r="J3033"/>
  <c r="J3032"/>
  <c r="J3031"/>
  <c r="J3030"/>
  <c r="J3029"/>
  <c r="J3028"/>
  <c r="J3027"/>
  <c r="J3026"/>
  <c r="J3025"/>
  <c r="J3024"/>
  <c r="J3023"/>
  <c r="J3022"/>
  <c r="J3021"/>
  <c r="J3020"/>
  <c r="J3019"/>
  <c r="J3018"/>
  <c r="J3017"/>
  <c r="J3016"/>
  <c r="J3015"/>
  <c r="J3014"/>
  <c r="J3013"/>
  <c r="J3012"/>
  <c r="J3011"/>
  <c r="J3010"/>
  <c r="J3009"/>
  <c r="J3008"/>
  <c r="J3007"/>
  <c r="J3006"/>
  <c r="J3005"/>
  <c r="J3004"/>
  <c r="J3003"/>
  <c r="J3002"/>
  <c r="J3001"/>
  <c r="J3000"/>
  <c r="J2999"/>
  <c r="J2998"/>
  <c r="J2997"/>
  <c r="J2996"/>
  <c r="J2995"/>
  <c r="J2994"/>
  <c r="J2993"/>
  <c r="J2992"/>
  <c r="J2991"/>
  <c r="J2990"/>
  <c r="J2989"/>
  <c r="J2988"/>
  <c r="J2987"/>
  <c r="J2986"/>
  <c r="J2985"/>
  <c r="J2984"/>
  <c r="J2983"/>
  <c r="J2982"/>
  <c r="J2981"/>
  <c r="J2980"/>
  <c r="J2979"/>
  <c r="J2978"/>
  <c r="J2977"/>
  <c r="J2976"/>
  <c r="J2975"/>
  <c r="J2974"/>
  <c r="J2973"/>
  <c r="J2972"/>
  <c r="J2971"/>
  <c r="J2970"/>
  <c r="J2969"/>
  <c r="J2968"/>
  <c r="J2967"/>
  <c r="J2966"/>
  <c r="J2965"/>
  <c r="J2964"/>
  <c r="J2963"/>
  <c r="J2962"/>
  <c r="J2961"/>
  <c r="J2960"/>
  <c r="J2959"/>
  <c r="J2958"/>
  <c r="J2957"/>
  <c r="J2956"/>
  <c r="J2955"/>
  <c r="J2954"/>
  <c r="J2953"/>
  <c r="J2952"/>
  <c r="J2951"/>
  <c r="J2950"/>
  <c r="J2949"/>
  <c r="J2948"/>
  <c r="J2947"/>
  <c r="J2946"/>
  <c r="J2945"/>
  <c r="J2944"/>
  <c r="J2943"/>
  <c r="J2942"/>
  <c r="J2941"/>
  <c r="J2940"/>
  <c r="J2939"/>
  <c r="J2938"/>
  <c r="J2937"/>
  <c r="J2936"/>
  <c r="J2935"/>
  <c r="J2934"/>
  <c r="J2933"/>
  <c r="J2932"/>
  <c r="J2931"/>
  <c r="J2930"/>
  <c r="J2929"/>
  <c r="J2928"/>
  <c r="J2927"/>
  <c r="J2926"/>
  <c r="J2925"/>
  <c r="J2924"/>
  <c r="J2923"/>
  <c r="J2922"/>
  <c r="J2921"/>
  <c r="J2920"/>
  <c r="J2919"/>
  <c r="J2918"/>
  <c r="J2917"/>
  <c r="J2916"/>
  <c r="J2915"/>
  <c r="J2914"/>
  <c r="J2913"/>
  <c r="J2912"/>
  <c r="J2911"/>
  <c r="J2910"/>
  <c r="J2909"/>
  <c r="J2908"/>
  <c r="J2907"/>
  <c r="J2906"/>
  <c r="J2905"/>
  <c r="J2904"/>
  <c r="J2903"/>
  <c r="J2902"/>
  <c r="J2901"/>
  <c r="J2900"/>
  <c r="J2899"/>
  <c r="J2898"/>
  <c r="J2897"/>
  <c r="J2896"/>
  <c r="J2895"/>
  <c r="J2894"/>
  <c r="J2893"/>
  <c r="J2892"/>
  <c r="J2891"/>
  <c r="J2890"/>
  <c r="J2889"/>
  <c r="J2888"/>
  <c r="J2887"/>
  <c r="J2886"/>
  <c r="J2885"/>
  <c r="J2884"/>
  <c r="J2883"/>
  <c r="J2882"/>
  <c r="J2881"/>
  <c r="J2880"/>
  <c r="J2879"/>
  <c r="J2878"/>
  <c r="J2877"/>
  <c r="J2876"/>
  <c r="J2875"/>
  <c r="J2874"/>
  <c r="J2873"/>
  <c r="J2872"/>
  <c r="J2871"/>
  <c r="J2870"/>
  <c r="J2869"/>
  <c r="J2868"/>
  <c r="J2867"/>
  <c r="J2866"/>
  <c r="J2865"/>
  <c r="J2864"/>
  <c r="J2863"/>
  <c r="J2862"/>
  <c r="J2861"/>
  <c r="J2860"/>
  <c r="J2859"/>
  <c r="J2858"/>
  <c r="J2857"/>
  <c r="J2856"/>
  <c r="J2855"/>
  <c r="J2854"/>
  <c r="J2853"/>
  <c r="J2852"/>
  <c r="J2851"/>
  <c r="J2850"/>
  <c r="J2849"/>
  <c r="J2848"/>
  <c r="J2847"/>
  <c r="J2846"/>
  <c r="J2845"/>
  <c r="J2844"/>
  <c r="J2843"/>
  <c r="J2842"/>
  <c r="J2841"/>
  <c r="J2840"/>
  <c r="J2839"/>
  <c r="J2838"/>
  <c r="J2837"/>
  <c r="J2836"/>
  <c r="J2835"/>
  <c r="J2834"/>
  <c r="J2833"/>
  <c r="J2832"/>
  <c r="J2831"/>
  <c r="J2830"/>
  <c r="J2829"/>
  <c r="J2828"/>
  <c r="J2827"/>
  <c r="J2826"/>
  <c r="J2825"/>
  <c r="J2824"/>
  <c r="J2823"/>
  <c r="J2822"/>
  <c r="J2821"/>
  <c r="J2820"/>
  <c r="J2819"/>
  <c r="J2818"/>
  <c r="J2817"/>
  <c r="J2816"/>
  <c r="J2815"/>
  <c r="J2814"/>
  <c r="J2813"/>
  <c r="J2812"/>
  <c r="J2811"/>
  <c r="J2810"/>
  <c r="J2809"/>
  <c r="J2808"/>
  <c r="J2807"/>
  <c r="J2806"/>
  <c r="J2805"/>
  <c r="J2804"/>
  <c r="J2803"/>
  <c r="J2802"/>
  <c r="J2801"/>
  <c r="J2800"/>
  <c r="J2799"/>
  <c r="J2798"/>
  <c r="J2797"/>
  <c r="J2796"/>
  <c r="J2795"/>
  <c r="J2794"/>
  <c r="J2793"/>
  <c r="J2792"/>
  <c r="J2791"/>
  <c r="J2790"/>
  <c r="J2789"/>
  <c r="J2788"/>
  <c r="J2787"/>
  <c r="J2786"/>
  <c r="J2785"/>
  <c r="J2784"/>
  <c r="J2783"/>
  <c r="J2782"/>
  <c r="J2781"/>
  <c r="J2780"/>
  <c r="J2779"/>
  <c r="J2778"/>
  <c r="J2777"/>
  <c r="J2776"/>
  <c r="J2775"/>
  <c r="J2774"/>
  <c r="J2773"/>
  <c r="J2772"/>
  <c r="J2771"/>
  <c r="J2770"/>
  <c r="J2769"/>
  <c r="J2768"/>
  <c r="J2767"/>
  <c r="J2766"/>
  <c r="J2765"/>
  <c r="J2764"/>
  <c r="J2763"/>
  <c r="J2762"/>
  <c r="J2761"/>
  <c r="J2760"/>
  <c r="J2759"/>
  <c r="J2758"/>
  <c r="J2757"/>
  <c r="J2756"/>
  <c r="J2755"/>
  <c r="J2754"/>
  <c r="J2753"/>
  <c r="J2752"/>
  <c r="J2751"/>
  <c r="J2750"/>
  <c r="J2749"/>
  <c r="J2748"/>
  <c r="J2747"/>
  <c r="J2746"/>
  <c r="J2745"/>
  <c r="J2744"/>
  <c r="J2743"/>
  <c r="J2742"/>
  <c r="J2741"/>
  <c r="J2740"/>
  <c r="J2739"/>
  <c r="J2738"/>
  <c r="J2737"/>
  <c r="J2736"/>
  <c r="J2735"/>
  <c r="J2734"/>
  <c r="J2733"/>
  <c r="J2732"/>
  <c r="J2731"/>
  <c r="J2730"/>
  <c r="J2729"/>
  <c r="J2728"/>
  <c r="J2727"/>
  <c r="J2726"/>
  <c r="J2725"/>
  <c r="J2724"/>
  <c r="J2723"/>
  <c r="J2722"/>
  <c r="J2721"/>
  <c r="J2720"/>
  <c r="J2719"/>
  <c r="J2718"/>
  <c r="J2717"/>
  <c r="J2716"/>
  <c r="J2715"/>
  <c r="J2714"/>
  <c r="J2713"/>
  <c r="J2712"/>
  <c r="J2711"/>
  <c r="J2710"/>
  <c r="J2709"/>
  <c r="J2708"/>
  <c r="J2707"/>
  <c r="J2706"/>
  <c r="J2705"/>
  <c r="J2704"/>
  <c r="J2703"/>
  <c r="J2702"/>
  <c r="J2701"/>
  <c r="J2700"/>
  <c r="J2699"/>
  <c r="J2698"/>
  <c r="J2697"/>
  <c r="J2696"/>
  <c r="J2695"/>
  <c r="J2694"/>
  <c r="J2693"/>
  <c r="J2692"/>
  <c r="J2691"/>
  <c r="J2690"/>
  <c r="J2689"/>
  <c r="J2688"/>
  <c r="J2687"/>
  <c r="J2686"/>
  <c r="J2685"/>
  <c r="J2684"/>
  <c r="J2683"/>
  <c r="J2682"/>
  <c r="J2681"/>
  <c r="J2680"/>
  <c r="J2679"/>
  <c r="J2678"/>
  <c r="J2677"/>
  <c r="J2676"/>
  <c r="J2675"/>
  <c r="J2674"/>
  <c r="J2673"/>
  <c r="J2672"/>
  <c r="J2671"/>
  <c r="J2670"/>
  <c r="J2669"/>
  <c r="J2668"/>
  <c r="J2667"/>
  <c r="J2666"/>
  <c r="J2665"/>
  <c r="J2664"/>
  <c r="J2663"/>
  <c r="J2662"/>
  <c r="J2661"/>
  <c r="J2660"/>
  <c r="J2659"/>
  <c r="J2658"/>
  <c r="J2657"/>
  <c r="J2656"/>
  <c r="J2655"/>
  <c r="J2654"/>
  <c r="J2653"/>
  <c r="J2652"/>
  <c r="J2651"/>
  <c r="J2650"/>
  <c r="J2649"/>
  <c r="J2648"/>
  <c r="J2647"/>
  <c r="J2646"/>
  <c r="J2645"/>
  <c r="J2644"/>
  <c r="J2643"/>
  <c r="J2642"/>
  <c r="J2641"/>
  <c r="J2640"/>
  <c r="J2639"/>
  <c r="J2638"/>
  <c r="J2637"/>
  <c r="J2636"/>
  <c r="J2635"/>
  <c r="J2634"/>
  <c r="J2633"/>
  <c r="J2632"/>
  <c r="J2631"/>
  <c r="J2630"/>
  <c r="J2629"/>
  <c r="J2628"/>
  <c r="J2627"/>
  <c r="J2626"/>
  <c r="J2625"/>
  <c r="J2624"/>
  <c r="J2623"/>
  <c r="J2622"/>
  <c r="J2621"/>
  <c r="J2620"/>
  <c r="J2619"/>
  <c r="J2618"/>
  <c r="J2617"/>
  <c r="J2616"/>
  <c r="J2615"/>
  <c r="J2614"/>
  <c r="J2613"/>
  <c r="J2612"/>
  <c r="J2611"/>
  <c r="J2610"/>
  <c r="J2609"/>
  <c r="J2608"/>
  <c r="J2607"/>
  <c r="J2606"/>
  <c r="J2605"/>
  <c r="J2604"/>
  <c r="J2603"/>
  <c r="J2602"/>
  <c r="J2601"/>
  <c r="J2600"/>
  <c r="J2599"/>
  <c r="J2598"/>
  <c r="J2597"/>
  <c r="J2596"/>
  <c r="J2595"/>
  <c r="J2594"/>
  <c r="J2593"/>
  <c r="J2592"/>
  <c r="J2591"/>
  <c r="J2590"/>
  <c r="J2589"/>
  <c r="J2588"/>
  <c r="J2587"/>
  <c r="J2586"/>
  <c r="J2585"/>
  <c r="J2584"/>
  <c r="J2583"/>
  <c r="J2582"/>
  <c r="J2581"/>
  <c r="J2580"/>
  <c r="J2579"/>
  <c r="J2578"/>
  <c r="J2577"/>
  <c r="J2576"/>
  <c r="J2575"/>
  <c r="J2574"/>
  <c r="J2573"/>
  <c r="J2572"/>
  <c r="J2571"/>
  <c r="J2570"/>
  <c r="J2569"/>
  <c r="J2568"/>
  <c r="J2567"/>
  <c r="J2566"/>
  <c r="J2565"/>
  <c r="J2564"/>
  <c r="J2563"/>
  <c r="J2562"/>
  <c r="J2561"/>
  <c r="J2560"/>
  <c r="J2559"/>
  <c r="J2558"/>
  <c r="J2557"/>
  <c r="J2556"/>
  <c r="J2555"/>
  <c r="J2554"/>
  <c r="J2553"/>
  <c r="J2552"/>
  <c r="J2551"/>
  <c r="J2550"/>
  <c r="J2549"/>
  <c r="J2548"/>
  <c r="J2547"/>
  <c r="J2546"/>
  <c r="J2545"/>
  <c r="J2544"/>
  <c r="J2543"/>
  <c r="J2542"/>
  <c r="J2541"/>
  <c r="J2540"/>
  <c r="J2539"/>
  <c r="J2538"/>
  <c r="J2537"/>
  <c r="J2536"/>
  <c r="J2535"/>
  <c r="J2534"/>
  <c r="J2533"/>
  <c r="J2532"/>
  <c r="J2531"/>
  <c r="J2530"/>
  <c r="J2529"/>
  <c r="J2528"/>
  <c r="J2527"/>
  <c r="J2526"/>
  <c r="J2525"/>
  <c r="J2524"/>
  <c r="J2523"/>
  <c r="J2522"/>
  <c r="J2521"/>
  <c r="J2520"/>
  <c r="J2519"/>
  <c r="J2518"/>
  <c r="J2517"/>
  <c r="J2516"/>
  <c r="J2515"/>
  <c r="J2514"/>
  <c r="J2513"/>
  <c r="J2512"/>
  <c r="J2511"/>
  <c r="J2510"/>
  <c r="J2509"/>
  <c r="J2508"/>
  <c r="J2507"/>
  <c r="J2506"/>
  <c r="J2505"/>
  <c r="J2504"/>
  <c r="J2503"/>
  <c r="J2502"/>
  <c r="J2501"/>
  <c r="J2500"/>
  <c r="J2499"/>
  <c r="J2498"/>
  <c r="J2497"/>
  <c r="J2496"/>
  <c r="J2495"/>
  <c r="J2494"/>
  <c r="J2493"/>
  <c r="J2492"/>
  <c r="J2491"/>
  <c r="J2490"/>
  <c r="J2489"/>
  <c r="J2488"/>
  <c r="J2487"/>
  <c r="J2486"/>
  <c r="J2485"/>
  <c r="J2484"/>
  <c r="J2483"/>
  <c r="J2482"/>
  <c r="J2481"/>
  <c r="J2480"/>
  <c r="J2479"/>
  <c r="J2478"/>
  <c r="J2477"/>
  <c r="J2476"/>
  <c r="J2475"/>
  <c r="J2474"/>
  <c r="J2473"/>
  <c r="J2472"/>
  <c r="J2471"/>
  <c r="J2470"/>
  <c r="J2469"/>
  <c r="J2468"/>
  <c r="J2467"/>
  <c r="J2466"/>
  <c r="J2465"/>
  <c r="J2464"/>
  <c r="J2463"/>
  <c r="J2462"/>
  <c r="J2461"/>
  <c r="J2460"/>
  <c r="J2459"/>
  <c r="J2458"/>
  <c r="J2457"/>
  <c r="J2456"/>
  <c r="J2455"/>
  <c r="J2454"/>
  <c r="J2453"/>
  <c r="J2452"/>
  <c r="J2451"/>
  <c r="J2450"/>
  <c r="J2449"/>
  <c r="J2448"/>
  <c r="J2447"/>
  <c r="J2446"/>
  <c r="J2445"/>
  <c r="J2444"/>
  <c r="J2443"/>
  <c r="J2442"/>
  <c r="J2441"/>
  <c r="J2440"/>
  <c r="J2439"/>
  <c r="J2438"/>
  <c r="J2437"/>
  <c r="J2436"/>
  <c r="J2435"/>
  <c r="J2434"/>
  <c r="J2433"/>
  <c r="J2432"/>
  <c r="J2431"/>
  <c r="J2430"/>
  <c r="J2429"/>
  <c r="J2428"/>
  <c r="J2427"/>
  <c r="J2426"/>
  <c r="J2425"/>
  <c r="J2424"/>
  <c r="J2423"/>
  <c r="J2422"/>
  <c r="J2421"/>
  <c r="J2420"/>
  <c r="J2419"/>
  <c r="J2418"/>
  <c r="J2417"/>
  <c r="J2416"/>
  <c r="J2415"/>
  <c r="J2414"/>
  <c r="J2413"/>
  <c r="J2412"/>
  <c r="J2411"/>
  <c r="J2410"/>
  <c r="J2409"/>
  <c r="J2408"/>
  <c r="J2407"/>
  <c r="J2406"/>
  <c r="J2405"/>
  <c r="J2404"/>
  <c r="J2403"/>
  <c r="J2402"/>
  <c r="J2401"/>
  <c r="J2400"/>
  <c r="J2399"/>
  <c r="J2398"/>
  <c r="J2397"/>
  <c r="J2396"/>
  <c r="J2395"/>
  <c r="J2394"/>
  <c r="J2393"/>
  <c r="J2392"/>
  <c r="J2391"/>
  <c r="J2390"/>
  <c r="J2389"/>
  <c r="J2388"/>
  <c r="J2387"/>
  <c r="J2386"/>
  <c r="J2385"/>
  <c r="J2384"/>
  <c r="J2383"/>
  <c r="J2382"/>
  <c r="J2381"/>
  <c r="J2380"/>
  <c r="J2379"/>
  <c r="J2378"/>
  <c r="J2377"/>
  <c r="J2376"/>
  <c r="J2375"/>
  <c r="J2374"/>
  <c r="J2373"/>
  <c r="J2372"/>
  <c r="J2371"/>
  <c r="J2370"/>
  <c r="J2369"/>
  <c r="J2368"/>
  <c r="J2367"/>
  <c r="J2366"/>
  <c r="J2365"/>
  <c r="J2364"/>
  <c r="J2363"/>
  <c r="J2362"/>
  <c r="J2361"/>
  <c r="J2360"/>
  <c r="J2359"/>
  <c r="J2358"/>
  <c r="J2357"/>
  <c r="J2356"/>
  <c r="J2355"/>
  <c r="J2354"/>
  <c r="J2353"/>
  <c r="J2352"/>
  <c r="J2351"/>
  <c r="J2350"/>
  <c r="J2349"/>
  <c r="J2348"/>
  <c r="J2347"/>
  <c r="J2346"/>
  <c r="J2345"/>
  <c r="J2344"/>
  <c r="J2343"/>
  <c r="J2342"/>
  <c r="J2341"/>
  <c r="J2340"/>
  <c r="J2339"/>
  <c r="J2338"/>
  <c r="J2337"/>
  <c r="J2336"/>
  <c r="J2335"/>
  <c r="J2334"/>
  <c r="J2333"/>
  <c r="J2332"/>
  <c r="J2331"/>
  <c r="J2330"/>
  <c r="J2329"/>
  <c r="J2328"/>
  <c r="J2327"/>
  <c r="J2326"/>
  <c r="J2325"/>
  <c r="J2324"/>
  <c r="J2323"/>
  <c r="J2322"/>
  <c r="J2321"/>
  <c r="J2320"/>
  <c r="J2319"/>
  <c r="J2318"/>
  <c r="J2317"/>
  <c r="J2316"/>
  <c r="J2315"/>
  <c r="J2314"/>
  <c r="J2313"/>
  <c r="J2312"/>
  <c r="J2311"/>
  <c r="J2310"/>
  <c r="J2309"/>
  <c r="J2308"/>
  <c r="J2307"/>
  <c r="J2306"/>
  <c r="J2305"/>
  <c r="J2304"/>
  <c r="J2303"/>
  <c r="J2302"/>
  <c r="J2301"/>
  <c r="J2300"/>
  <c r="J2299"/>
  <c r="J2298"/>
  <c r="J2297"/>
  <c r="J2296"/>
  <c r="J2295"/>
  <c r="J2294"/>
  <c r="J2293"/>
  <c r="J2292"/>
  <c r="J2291"/>
  <c r="J2290"/>
  <c r="J2289"/>
  <c r="J2288"/>
  <c r="J2287"/>
  <c r="J2286"/>
  <c r="J2285"/>
  <c r="J2284"/>
  <c r="J2283"/>
  <c r="J2282"/>
  <c r="J2281"/>
  <c r="J2280"/>
  <c r="J2279"/>
  <c r="J2278"/>
  <c r="J2277"/>
  <c r="J2276"/>
  <c r="J2275"/>
  <c r="J2274"/>
  <c r="J2273"/>
  <c r="J2272"/>
  <c r="J2271"/>
  <c r="J2270"/>
  <c r="J2269"/>
  <c r="J2268"/>
  <c r="J2267"/>
  <c r="J2266"/>
  <c r="J2265"/>
  <c r="J2264"/>
  <c r="J2263"/>
  <c r="J2262"/>
  <c r="J2261"/>
  <c r="J2260"/>
  <c r="J2259"/>
  <c r="J2258"/>
  <c r="J2257"/>
  <c r="J2256"/>
  <c r="J2255"/>
  <c r="J2254"/>
  <c r="J2253"/>
  <c r="J2252"/>
  <c r="J2251"/>
  <c r="J2250"/>
  <c r="J2249"/>
  <c r="J2248"/>
  <c r="J2247"/>
  <c r="J2246"/>
  <c r="J2245"/>
  <c r="J2244"/>
  <c r="J2243"/>
  <c r="J2242"/>
  <c r="J2241"/>
  <c r="J2240"/>
  <c r="J2239"/>
  <c r="J2238"/>
  <c r="J2237"/>
  <c r="J2236"/>
  <c r="J2235"/>
  <c r="J2234"/>
  <c r="J2233"/>
  <c r="J2232"/>
  <c r="J2231"/>
  <c r="J2230"/>
  <c r="J2229"/>
  <c r="J2228"/>
  <c r="J2227"/>
  <c r="J2226"/>
  <c r="J2225"/>
  <c r="J2224"/>
  <c r="J2223"/>
  <c r="J2222"/>
  <c r="J2221"/>
  <c r="J2220"/>
  <c r="J2219"/>
  <c r="J2218"/>
  <c r="J2217"/>
  <c r="J2216"/>
  <c r="J2215"/>
  <c r="J2214"/>
  <c r="J2213"/>
  <c r="J2212"/>
  <c r="J2211"/>
  <c r="J2210"/>
  <c r="J2209"/>
  <c r="J2208"/>
  <c r="J2207"/>
  <c r="J2206"/>
  <c r="J2205"/>
  <c r="J2204"/>
  <c r="J2203"/>
  <c r="J2202"/>
  <c r="J2201"/>
  <c r="J2200"/>
  <c r="J2199"/>
  <c r="J2198"/>
  <c r="J2197"/>
  <c r="J2196"/>
  <c r="J2195"/>
  <c r="J2194"/>
  <c r="J2193"/>
  <c r="J2192"/>
  <c r="J2191"/>
  <c r="J2190"/>
  <c r="J2189"/>
  <c r="J2188"/>
  <c r="J2187"/>
  <c r="J2186"/>
  <c r="J2185"/>
  <c r="J2184"/>
  <c r="J2183"/>
  <c r="J2182"/>
  <c r="J2181"/>
  <c r="J2180"/>
  <c r="J2179"/>
  <c r="J2178"/>
  <c r="J2177"/>
  <c r="J2176"/>
  <c r="J2175"/>
  <c r="J2174"/>
  <c r="J2173"/>
  <c r="J2172"/>
  <c r="J2171"/>
  <c r="J2170"/>
  <c r="J2169"/>
  <c r="J2168"/>
  <c r="J2167"/>
  <c r="J2166"/>
  <c r="J2165"/>
  <c r="J2164"/>
  <c r="J2163"/>
  <c r="J2162"/>
  <c r="J2161"/>
  <c r="J2160"/>
  <c r="J2159"/>
  <c r="J2158"/>
  <c r="J2157"/>
  <c r="J2156"/>
  <c r="J2155"/>
  <c r="J2154"/>
  <c r="J2153"/>
  <c r="J2152"/>
  <c r="J2151"/>
  <c r="J2150"/>
  <c r="J2149"/>
  <c r="J2148"/>
  <c r="J2147"/>
  <c r="J2146"/>
  <c r="J2145"/>
  <c r="J2144"/>
  <c r="J2143"/>
  <c r="J2142"/>
  <c r="J2141"/>
  <c r="J2140"/>
  <c r="J2139"/>
  <c r="J2138"/>
  <c r="J2137"/>
  <c r="J2136"/>
  <c r="J2135"/>
  <c r="J2134"/>
  <c r="J2133"/>
  <c r="J2132"/>
  <c r="J2131"/>
  <c r="J2130"/>
  <c r="J2129"/>
  <c r="J2128"/>
  <c r="J2127"/>
  <c r="J2126"/>
  <c r="J2125"/>
  <c r="J2124"/>
  <c r="J2123"/>
  <c r="J2122"/>
  <c r="J2121"/>
  <c r="J2120"/>
  <c r="J2119"/>
  <c r="J2118"/>
  <c r="J2117"/>
  <c r="J2116"/>
  <c r="J2115"/>
  <c r="J2114"/>
  <c r="J2113"/>
  <c r="J2112"/>
  <c r="J2111"/>
  <c r="J2110"/>
  <c r="J2109"/>
  <c r="J2108"/>
  <c r="J2107"/>
  <c r="J2106"/>
  <c r="J2105"/>
  <c r="J2104"/>
  <c r="J2103"/>
  <c r="J2102"/>
  <c r="J2101"/>
  <c r="J2100"/>
  <c r="J2099"/>
  <c r="J2098"/>
  <c r="J2097"/>
  <c r="J2096"/>
  <c r="J2095"/>
  <c r="J2094"/>
  <c r="J2093"/>
  <c r="J2092"/>
  <c r="J2091"/>
  <c r="J2090"/>
  <c r="J2089"/>
  <c r="J2088"/>
  <c r="J2087"/>
  <c r="J2086"/>
  <c r="J2085"/>
  <c r="J2084"/>
  <c r="J2083"/>
  <c r="J2082"/>
  <c r="J2081"/>
  <c r="J2080"/>
  <c r="J2079"/>
  <c r="J2078"/>
  <c r="J2077"/>
  <c r="J2076"/>
  <c r="J2075"/>
  <c r="J2074"/>
  <c r="J2073"/>
  <c r="J2072"/>
  <c r="J2071"/>
  <c r="J2070"/>
  <c r="J2069"/>
  <c r="J2068"/>
  <c r="J2067"/>
  <c r="J2066"/>
  <c r="J2065"/>
  <c r="J2064"/>
  <c r="J2063"/>
  <c r="J2062"/>
  <c r="J2061"/>
  <c r="J2060"/>
  <c r="J2059"/>
  <c r="J2058"/>
  <c r="J2057"/>
  <c r="J2056"/>
  <c r="J2055"/>
  <c r="J2054"/>
  <c r="J2053"/>
  <c r="J2052"/>
  <c r="J2051"/>
  <c r="J2050"/>
  <c r="J2049"/>
  <c r="J2048"/>
  <c r="J2047"/>
  <c r="J2046"/>
  <c r="J2045"/>
  <c r="J2044"/>
  <c r="J2043"/>
  <c r="J2042"/>
  <c r="J2041"/>
  <c r="J2040"/>
  <c r="J2039"/>
  <c r="J2038"/>
  <c r="J2037"/>
  <c r="J2036"/>
  <c r="J2035"/>
  <c r="J2034"/>
  <c r="J2033"/>
  <c r="J2032"/>
  <c r="J2031"/>
  <c r="J2030"/>
  <c r="J2029"/>
  <c r="J2028"/>
  <c r="J2027"/>
  <c r="J2026"/>
  <c r="J2025"/>
  <c r="J2024"/>
  <c r="J2023"/>
  <c r="J2022"/>
  <c r="J2021"/>
  <c r="J2020"/>
  <c r="J2019"/>
  <c r="J2018"/>
  <c r="J2017"/>
  <c r="J2016"/>
  <c r="J2015"/>
  <c r="J2014"/>
  <c r="J2013"/>
  <c r="J2012"/>
  <c r="J2011"/>
  <c r="J2010"/>
  <c r="J2009"/>
  <c r="J2008"/>
  <c r="J2007"/>
  <c r="J2006"/>
  <c r="J2005"/>
  <c r="J2004"/>
  <c r="J2003"/>
  <c r="J2002"/>
  <c r="J2001"/>
  <c r="J2000"/>
  <c r="J1999"/>
  <c r="J1998"/>
  <c r="J1997"/>
  <c r="J1996"/>
  <c r="J1995"/>
  <c r="J1994"/>
  <c r="J1993"/>
  <c r="J1992"/>
  <c r="J1991"/>
  <c r="J1990"/>
  <c r="J1989"/>
  <c r="J1988"/>
  <c r="J1987"/>
  <c r="J1986"/>
  <c r="J1985"/>
  <c r="J1984"/>
  <c r="J1983"/>
  <c r="J1982"/>
  <c r="J1981"/>
  <c r="J1980"/>
  <c r="J1979"/>
  <c r="J1978"/>
  <c r="J1977"/>
  <c r="J1976"/>
  <c r="J1975"/>
  <c r="J1974"/>
  <c r="J1973"/>
  <c r="J1972"/>
  <c r="J1971"/>
  <c r="J1970"/>
  <c r="J1969"/>
  <c r="J1968"/>
  <c r="J1967"/>
  <c r="J1966"/>
  <c r="J1965"/>
  <c r="J1964"/>
  <c r="J1963"/>
  <c r="J1962"/>
  <c r="J1961"/>
  <c r="J1960"/>
  <c r="J1959"/>
  <c r="J1958"/>
  <c r="J1957"/>
  <c r="J1956"/>
  <c r="J1955"/>
  <c r="J1954"/>
  <c r="J1953"/>
  <c r="J1952"/>
  <c r="J1951"/>
  <c r="J1950"/>
  <c r="J1949"/>
  <c r="J1948"/>
  <c r="J1947"/>
  <c r="J1946"/>
  <c r="J1945"/>
  <c r="J1944"/>
  <c r="J1943"/>
  <c r="J1942"/>
  <c r="J1941"/>
  <c r="J1940"/>
  <c r="J1939"/>
  <c r="J1938"/>
  <c r="J1937"/>
  <c r="J1936"/>
  <c r="J1935"/>
  <c r="J1934"/>
  <c r="J1933"/>
  <c r="J1932"/>
  <c r="J1931"/>
  <c r="J1930"/>
  <c r="J1929"/>
  <c r="J1928"/>
  <c r="J1927"/>
  <c r="J1926"/>
  <c r="J1925"/>
  <c r="J1924"/>
  <c r="J1923"/>
  <c r="J1922"/>
  <c r="J1921"/>
  <c r="J1920"/>
  <c r="J1919"/>
  <c r="J1918"/>
  <c r="J1917"/>
  <c r="J1916"/>
  <c r="J1915"/>
  <c r="J1914"/>
  <c r="J1913"/>
  <c r="J1912"/>
  <c r="J1911"/>
  <c r="J1910"/>
  <c r="J1909"/>
  <c r="J1908"/>
  <c r="J1907"/>
  <c r="J1906"/>
  <c r="J1905"/>
  <c r="J1904"/>
  <c r="J1903"/>
  <c r="J1902"/>
  <c r="J1901"/>
  <c r="J1900"/>
  <c r="J1899"/>
  <c r="J1898"/>
  <c r="J1897"/>
  <c r="J1896"/>
  <c r="J1895"/>
  <c r="J1894"/>
  <c r="J1893"/>
  <c r="J1892"/>
  <c r="J1891"/>
  <c r="J1890"/>
  <c r="J1889"/>
  <c r="J1888"/>
  <c r="J1887"/>
  <c r="J1886"/>
  <c r="J1885"/>
  <c r="J1884"/>
  <c r="J1883"/>
  <c r="J1882"/>
  <c r="J1881"/>
  <c r="J1880"/>
  <c r="J1879"/>
  <c r="J1878"/>
  <c r="J1877"/>
  <c r="J1876"/>
  <c r="J1875"/>
  <c r="J1874"/>
  <c r="J1873"/>
  <c r="J1872"/>
  <c r="J1871"/>
  <c r="J1870"/>
  <c r="J1869"/>
  <c r="J1868"/>
  <c r="J1867"/>
  <c r="J1866"/>
  <c r="J1865"/>
  <c r="J1864"/>
  <c r="J1863"/>
  <c r="J1862"/>
  <c r="J1861"/>
  <c r="J1860"/>
  <c r="J1859"/>
  <c r="J1858"/>
  <c r="J1857"/>
  <c r="J1856"/>
  <c r="J1855"/>
  <c r="J1854"/>
  <c r="J1853"/>
  <c r="J1852"/>
  <c r="J1851"/>
  <c r="J1850"/>
  <c r="J1849"/>
  <c r="J1848"/>
  <c r="J1847"/>
  <c r="J1846"/>
  <c r="J1845"/>
  <c r="J1844"/>
  <c r="J1843"/>
  <c r="J1842"/>
  <c r="J1841"/>
  <c r="J1840"/>
  <c r="J1839"/>
  <c r="J1838"/>
  <c r="J1837"/>
  <c r="J1836"/>
  <c r="J1835"/>
  <c r="J1834"/>
  <c r="J1833"/>
  <c r="J1832"/>
  <c r="J1831"/>
  <c r="J1830"/>
  <c r="J1829"/>
  <c r="J1828"/>
  <c r="J1827"/>
  <c r="J1826"/>
  <c r="J1825"/>
  <c r="J1824"/>
  <c r="J1823"/>
  <c r="J1822"/>
  <c r="J1821"/>
  <c r="J1820"/>
  <c r="J1819"/>
  <c r="J1818"/>
  <c r="J1817"/>
  <c r="J1816"/>
  <c r="J1815"/>
  <c r="J1814"/>
  <c r="J1813"/>
  <c r="J1812"/>
  <c r="J1811"/>
  <c r="J1810"/>
  <c r="J1809"/>
  <c r="J1808"/>
  <c r="J1807"/>
  <c r="J1806"/>
  <c r="J1805"/>
  <c r="J1804"/>
  <c r="J1803"/>
  <c r="J1802"/>
  <c r="J1801"/>
  <c r="J1800"/>
  <c r="J1799"/>
  <c r="J1798"/>
  <c r="J1797"/>
  <c r="J1796"/>
  <c r="J1795"/>
  <c r="J1794"/>
  <c r="J1793"/>
  <c r="J1792"/>
  <c r="J1791"/>
  <c r="J1790"/>
  <c r="J1789"/>
  <c r="J1788"/>
  <c r="J1787"/>
  <c r="J1786"/>
  <c r="J1785"/>
  <c r="J1784"/>
  <c r="J1783"/>
  <c r="J1782"/>
  <c r="J1781"/>
  <c r="J1780"/>
  <c r="J1779"/>
  <c r="J1778"/>
  <c r="J1777"/>
  <c r="J1776"/>
  <c r="J1775"/>
  <c r="J1774"/>
  <c r="J1773"/>
  <c r="J1772"/>
  <c r="J1771"/>
  <c r="J1770"/>
  <c r="J1769"/>
  <c r="J1768"/>
  <c r="J1767"/>
  <c r="J1766"/>
  <c r="J1765"/>
  <c r="J1764"/>
  <c r="J1763"/>
  <c r="J1762"/>
  <c r="J1761"/>
  <c r="J1760"/>
  <c r="J1759"/>
  <c r="J1758"/>
  <c r="J1757"/>
  <c r="J1756"/>
  <c r="J1755"/>
  <c r="J1754"/>
  <c r="J1753"/>
  <c r="J1752"/>
  <c r="J1751"/>
  <c r="J1750"/>
  <c r="J1749"/>
  <c r="J1748"/>
  <c r="J1747"/>
  <c r="J1746"/>
  <c r="J1745"/>
  <c r="J1744"/>
  <c r="J1743"/>
  <c r="J1742"/>
  <c r="J1741"/>
  <c r="J1740"/>
  <c r="J1739"/>
  <c r="J1738"/>
  <c r="J1737"/>
  <c r="J1736"/>
  <c r="J1735"/>
  <c r="J1734"/>
  <c r="J1733"/>
  <c r="J1732"/>
  <c r="J1731"/>
  <c r="J1730"/>
  <c r="J1729"/>
  <c r="J1728"/>
  <c r="J1727"/>
  <c r="J1726"/>
  <c r="J1725"/>
  <c r="J1724"/>
  <c r="J1723"/>
  <c r="J1722"/>
  <c r="J1721"/>
  <c r="J1720"/>
  <c r="J1719"/>
  <c r="J1718"/>
  <c r="J1717"/>
  <c r="J1716"/>
  <c r="J1715"/>
  <c r="J1714"/>
  <c r="J1713"/>
  <c r="J1712"/>
  <c r="J1711"/>
  <c r="J1710"/>
  <c r="J1709"/>
  <c r="J1708"/>
  <c r="J1707"/>
  <c r="J1706"/>
  <c r="J1705"/>
  <c r="J1704"/>
  <c r="J1703"/>
  <c r="J1702"/>
  <c r="J1701"/>
  <c r="J1700"/>
  <c r="J1699"/>
  <c r="J1698"/>
  <c r="J1697"/>
  <c r="J1696"/>
  <c r="J1695"/>
  <c r="J1694"/>
  <c r="J1693"/>
  <c r="J1692"/>
  <c r="J1691"/>
  <c r="J1690"/>
  <c r="J1689"/>
  <c r="J1688"/>
  <c r="J1687"/>
  <c r="J1686"/>
  <c r="J1685"/>
  <c r="J1684"/>
  <c r="J1683"/>
  <c r="J1682"/>
  <c r="J1681"/>
  <c r="J1680"/>
  <c r="J1679"/>
  <c r="J1678"/>
  <c r="J1677"/>
  <c r="J1676"/>
  <c r="J1675"/>
  <c r="J1674"/>
  <c r="J1673"/>
  <c r="J1672"/>
  <c r="J1671"/>
  <c r="J1670"/>
  <c r="J1669"/>
  <c r="J1668"/>
  <c r="J1667"/>
  <c r="J1666"/>
  <c r="J1665"/>
  <c r="J1664"/>
  <c r="J1663"/>
  <c r="J1662"/>
  <c r="J1661"/>
  <c r="J1660"/>
  <c r="J1659"/>
  <c r="J1658"/>
  <c r="J1657"/>
  <c r="J1656"/>
  <c r="J1655"/>
  <c r="J1654"/>
  <c r="J1653"/>
  <c r="J1652"/>
  <c r="J1651"/>
  <c r="J1650"/>
  <c r="J1649"/>
  <c r="J1648"/>
  <c r="J1647"/>
  <c r="J1646"/>
  <c r="J1645"/>
  <c r="J1644"/>
  <c r="J1643"/>
  <c r="J1642"/>
  <c r="J1641"/>
  <c r="J1640"/>
  <c r="J1639"/>
  <c r="J1638"/>
  <c r="J1637"/>
  <c r="J1636"/>
  <c r="J1635"/>
  <c r="J1634"/>
  <c r="J1633"/>
  <c r="J1632"/>
  <c r="J1631"/>
  <c r="J1630"/>
  <c r="J1629"/>
  <c r="J1628"/>
  <c r="J1627"/>
  <c r="J1626"/>
  <c r="J1625"/>
  <c r="J1624"/>
  <c r="J1623"/>
  <c r="J1622"/>
  <c r="J1621"/>
  <c r="J1620"/>
  <c r="J1619"/>
  <c r="J1618"/>
  <c r="J1617"/>
  <c r="J1616"/>
  <c r="J1615"/>
  <c r="J1614"/>
  <c r="J1613"/>
  <c r="J1612"/>
  <c r="J1611"/>
  <c r="J1610"/>
  <c r="J1609"/>
  <c r="J1608"/>
  <c r="J1607"/>
  <c r="J1606"/>
  <c r="J1605"/>
  <c r="J1604"/>
  <c r="J1603"/>
  <c r="J1602"/>
  <c r="J1601"/>
  <c r="J1600"/>
  <c r="J1599"/>
  <c r="J1598"/>
  <c r="J1597"/>
  <c r="J1596"/>
  <c r="J1595"/>
  <c r="J1594"/>
  <c r="J1593"/>
  <c r="J1592"/>
  <c r="J1591"/>
  <c r="J1590"/>
  <c r="J1589"/>
  <c r="J1588"/>
  <c r="J1587"/>
  <c r="J1586"/>
  <c r="J1585"/>
  <c r="J1584"/>
  <c r="J1583"/>
  <c r="J1582"/>
  <c r="J1581"/>
  <c r="J1580"/>
  <c r="J1579"/>
  <c r="J1578"/>
  <c r="J1577"/>
  <c r="J1576"/>
  <c r="J1575"/>
  <c r="J1574"/>
  <c r="J1573"/>
  <c r="J1572"/>
  <c r="J1571"/>
  <c r="J1570"/>
  <c r="J1569"/>
  <c r="J1568"/>
  <c r="J1567"/>
  <c r="J1566"/>
  <c r="J1565"/>
  <c r="J1564"/>
  <c r="J1563"/>
  <c r="J1562"/>
  <c r="J1561"/>
  <c r="J1560"/>
  <c r="J1559"/>
  <c r="J1558"/>
  <c r="J1557"/>
  <c r="J1556"/>
  <c r="J1555"/>
  <c r="J1554"/>
  <c r="J1553"/>
  <c r="J1552"/>
  <c r="J1551"/>
  <c r="J1550"/>
  <c r="J1549"/>
  <c r="J1548"/>
  <c r="J1547"/>
  <c r="J1546"/>
  <c r="J1545"/>
  <c r="J1544"/>
  <c r="J1543"/>
  <c r="J1542"/>
  <c r="J1541"/>
  <c r="J1540"/>
  <c r="J1539"/>
  <c r="J1538"/>
  <c r="J1537"/>
  <c r="J1536"/>
  <c r="J1535"/>
  <c r="J1534"/>
  <c r="J1533"/>
  <c r="J1532"/>
  <c r="J1531"/>
  <c r="J1530"/>
  <c r="J1529"/>
  <c r="J1528"/>
  <c r="J1527"/>
  <c r="J1526"/>
  <c r="J1525"/>
  <c r="J1524"/>
  <c r="J1523"/>
  <c r="J1522"/>
  <c r="J1521"/>
  <c r="J1520"/>
  <c r="J1519"/>
  <c r="J1518"/>
  <c r="J1517"/>
  <c r="J1516"/>
  <c r="J1515"/>
  <c r="J1514"/>
  <c r="J1513"/>
  <c r="J1512"/>
  <c r="J1511"/>
  <c r="J1510"/>
  <c r="J1509"/>
  <c r="J1508"/>
  <c r="J1507"/>
  <c r="J1506"/>
  <c r="J1505"/>
  <c r="J1504"/>
  <c r="J1503"/>
  <c r="J1502"/>
  <c r="J1501"/>
  <c r="J1500"/>
  <c r="J1499"/>
  <c r="J1498"/>
  <c r="J1497"/>
  <c r="J1496"/>
  <c r="J1495"/>
  <c r="J1494"/>
  <c r="J1493"/>
  <c r="J1492"/>
  <c r="J1491"/>
  <c r="J1490"/>
  <c r="J1489"/>
  <c r="J1488"/>
  <c r="J1487"/>
  <c r="J1486"/>
  <c r="J1485"/>
  <c r="J1484"/>
  <c r="J1483"/>
  <c r="J1482"/>
  <c r="J1481"/>
  <c r="J1480"/>
  <c r="J1479"/>
  <c r="J1478"/>
  <c r="J1477"/>
  <c r="J1476"/>
  <c r="J1475"/>
  <c r="J1474"/>
  <c r="J1473"/>
  <c r="J1472"/>
  <c r="J1471"/>
  <c r="J1470"/>
  <c r="J1469"/>
  <c r="J1468"/>
  <c r="J1467"/>
  <c r="J1466"/>
  <c r="J1465"/>
  <c r="J1464"/>
  <c r="J1463"/>
  <c r="J1462"/>
  <c r="J1461"/>
  <c r="J1460"/>
  <c r="J1459"/>
  <c r="J1458"/>
  <c r="J1457"/>
  <c r="J1456"/>
  <c r="J1455"/>
  <c r="J1454"/>
  <c r="J1453"/>
  <c r="J1452"/>
  <c r="J1451"/>
  <c r="J1450"/>
  <c r="J1449"/>
  <c r="J1448"/>
  <c r="J1447"/>
  <c r="J1446"/>
  <c r="J1445"/>
  <c r="J1444"/>
  <c r="J1443"/>
  <c r="J1442"/>
  <c r="J1441"/>
  <c r="J1440"/>
  <c r="J1439"/>
  <c r="J1438"/>
  <c r="J1437"/>
  <c r="J1436"/>
  <c r="J1435"/>
  <c r="J1434"/>
  <c r="J1433"/>
  <c r="J1432"/>
  <c r="J1431"/>
  <c r="J1430"/>
  <c r="J1429"/>
  <c r="J1428"/>
  <c r="J1427"/>
  <c r="J1426"/>
  <c r="J1425"/>
  <c r="J1424"/>
  <c r="J1423"/>
  <c r="J1422"/>
  <c r="J1421"/>
  <c r="J1420"/>
  <c r="J1419"/>
  <c r="J1418"/>
  <c r="J1417"/>
  <c r="J1416"/>
  <c r="J1415"/>
  <c r="J1414"/>
  <c r="J1413"/>
  <c r="J1412"/>
  <c r="J1411"/>
  <c r="J1410"/>
  <c r="J1409"/>
  <c r="J1408"/>
  <c r="J1407"/>
  <c r="J1406"/>
  <c r="J1405"/>
  <c r="J1404"/>
  <c r="J1403"/>
  <c r="J1402"/>
  <c r="J1401"/>
  <c r="J1400"/>
  <c r="J1399"/>
  <c r="J1398"/>
  <c r="J1397"/>
  <c r="J1396"/>
  <c r="J1395"/>
  <c r="J1394"/>
  <c r="J1393"/>
  <c r="J1392"/>
  <c r="J1391"/>
  <c r="J1390"/>
  <c r="J1389"/>
  <c r="J1388"/>
  <c r="J1387"/>
  <c r="J1386"/>
  <c r="J1385"/>
  <c r="J1384"/>
  <c r="J1383"/>
  <c r="J1382"/>
  <c r="J1381"/>
  <c r="J1380"/>
  <c r="J1379"/>
  <c r="J1378"/>
  <c r="J1377"/>
  <c r="J1376"/>
  <c r="J1375"/>
  <c r="J1374"/>
  <c r="J1373"/>
  <c r="J1372"/>
  <c r="J1371"/>
  <c r="J1370"/>
  <c r="J1369"/>
  <c r="J1368"/>
  <c r="J1367"/>
  <c r="J1366"/>
  <c r="J1365"/>
  <c r="J1364"/>
  <c r="J1363"/>
  <c r="J1362"/>
  <c r="J1361"/>
  <c r="J1360"/>
  <c r="J1359"/>
  <c r="J1358"/>
  <c r="J1357"/>
  <c r="J1356"/>
  <c r="J1355"/>
  <c r="J1354"/>
  <c r="J1353"/>
  <c r="J1352"/>
  <c r="J1351"/>
  <c r="J1350"/>
  <c r="J1349"/>
  <c r="J1348"/>
  <c r="J1347"/>
  <c r="J1346"/>
  <c r="J1345"/>
  <c r="J1344"/>
  <c r="J1343"/>
  <c r="J1342"/>
  <c r="J1341"/>
  <c r="J1340"/>
  <c r="J1339"/>
  <c r="J1338"/>
  <c r="J1337"/>
  <c r="J1336"/>
  <c r="J1335"/>
  <c r="J1334"/>
  <c r="J1333"/>
  <c r="J1332"/>
  <c r="J1331"/>
  <c r="J1330"/>
  <c r="J1329"/>
  <c r="J1328"/>
  <c r="J1327"/>
  <c r="J1326"/>
  <c r="J1325"/>
  <c r="J1324"/>
  <c r="J1323"/>
  <c r="J1322"/>
  <c r="J1321"/>
  <c r="J1320"/>
  <c r="J1319"/>
  <c r="J1318"/>
  <c r="J1317"/>
  <c r="J1316"/>
  <c r="J1315"/>
  <c r="J1314"/>
  <c r="J1313"/>
  <c r="J1312"/>
  <c r="J1311"/>
  <c r="J1310"/>
  <c r="J1309"/>
  <c r="J1308"/>
  <c r="J1307"/>
  <c r="J1306"/>
  <c r="J1305"/>
  <c r="J1304"/>
  <c r="J1303"/>
  <c r="J1302"/>
  <c r="J1301"/>
  <c r="J1300"/>
  <c r="J1299"/>
  <c r="J1298"/>
  <c r="J1297"/>
  <c r="J1296"/>
  <c r="J1295"/>
  <c r="J1294"/>
  <c r="J1293"/>
  <c r="J1292"/>
  <c r="J1291"/>
  <c r="J1290"/>
  <c r="J1289"/>
  <c r="J1288"/>
  <c r="J1287"/>
  <c r="J1286"/>
  <c r="J1285"/>
  <c r="J1284"/>
  <c r="J1283"/>
  <c r="J1282"/>
  <c r="J1281"/>
  <c r="J1280"/>
  <c r="J1279"/>
  <c r="J1278"/>
  <c r="J1277"/>
  <c r="J1276"/>
  <c r="J1275"/>
  <c r="J1274"/>
  <c r="J1273"/>
  <c r="J1272"/>
  <c r="J1271"/>
  <c r="J1270"/>
  <c r="J1269"/>
  <c r="J1268"/>
  <c r="J1267"/>
  <c r="J1266"/>
  <c r="J1265"/>
  <c r="J1264"/>
  <c r="J1263"/>
  <c r="J1262"/>
  <c r="J1261"/>
  <c r="J1260"/>
  <c r="J1259"/>
  <c r="J1258"/>
  <c r="J1257"/>
  <c r="J1256"/>
  <c r="J1255"/>
  <c r="J1254"/>
  <c r="J1253"/>
  <c r="J1252"/>
  <c r="J1251"/>
  <c r="J1250"/>
  <c r="J1249"/>
  <c r="J1248"/>
  <c r="J1247"/>
  <c r="J1246"/>
  <c r="J1245"/>
  <c r="J1244"/>
  <c r="J1243"/>
  <c r="J1242"/>
  <c r="J1241"/>
  <c r="J1240"/>
  <c r="J1239"/>
  <c r="J1238"/>
  <c r="J1237"/>
  <c r="J1236"/>
  <c r="J1235"/>
  <c r="J1234"/>
  <c r="J1233"/>
  <c r="J1232"/>
  <c r="J1231"/>
  <c r="J1230"/>
  <c r="J1229"/>
  <c r="J1228"/>
  <c r="J1227"/>
  <c r="J1226"/>
  <c r="J1225"/>
  <c r="J1224"/>
  <c r="J1223"/>
  <c r="J1222"/>
  <c r="J1221"/>
  <c r="J1220"/>
  <c r="J1219"/>
  <c r="J1218"/>
  <c r="J1217"/>
  <c r="J1216"/>
  <c r="J1215"/>
  <c r="J1214"/>
  <c r="J1213"/>
  <c r="J1212"/>
  <c r="J1211"/>
  <c r="J1210"/>
  <c r="J1209"/>
  <c r="J1208"/>
  <c r="J1207"/>
  <c r="J1206"/>
  <c r="J1205"/>
  <c r="J1204"/>
  <c r="J1203"/>
  <c r="J1202"/>
  <c r="J1201"/>
  <c r="J1200"/>
  <c r="J1199"/>
  <c r="J1198"/>
  <c r="J1197"/>
  <c r="J1196"/>
  <c r="J1195"/>
  <c r="J1194"/>
  <c r="J1193"/>
  <c r="J1192"/>
  <c r="J1191"/>
  <c r="J1190"/>
  <c r="J1189"/>
  <c r="J1188"/>
  <c r="J1187"/>
  <c r="J1186"/>
  <c r="J1185"/>
  <c r="J1184"/>
  <c r="J1183"/>
  <c r="J1182"/>
  <c r="J1181"/>
  <c r="J1180"/>
  <c r="J1179"/>
  <c r="J1178"/>
  <c r="J1177"/>
  <c r="J1176"/>
  <c r="J1175"/>
  <c r="J1174"/>
  <c r="J1173"/>
  <c r="J1172"/>
  <c r="J1171"/>
  <c r="J1170"/>
  <c r="J1169"/>
  <c r="J1168"/>
  <c r="J1167"/>
  <c r="J1166"/>
  <c r="J1165"/>
  <c r="J1164"/>
  <c r="J1163"/>
  <c r="J1162"/>
  <c r="J1161"/>
  <c r="J1160"/>
  <c r="J1159"/>
  <c r="J1158"/>
  <c r="J1157"/>
  <c r="J1156"/>
  <c r="J1155"/>
  <c r="J1154"/>
  <c r="J1153"/>
  <c r="J1152"/>
  <c r="J1151"/>
  <c r="J1150"/>
  <c r="J1149"/>
  <c r="J1148"/>
  <c r="J1147"/>
  <c r="J1146"/>
  <c r="J1145"/>
  <c r="J1144"/>
  <c r="J1143"/>
  <c r="J1142"/>
  <c r="J1141"/>
  <c r="J1140"/>
  <c r="J1139"/>
  <c r="J1138"/>
  <c r="J1137"/>
  <c r="J1136"/>
  <c r="J1135"/>
  <c r="J1134"/>
  <c r="J1133"/>
  <c r="J1132"/>
  <c r="J1131"/>
  <c r="J1130"/>
  <c r="J1129"/>
  <c r="J1128"/>
  <c r="J1127"/>
  <c r="J1126"/>
  <c r="J1125"/>
  <c r="J1124"/>
  <c r="J1123"/>
  <c r="J1122"/>
  <c r="J1121"/>
  <c r="J1120"/>
  <c r="J1119"/>
  <c r="J1118"/>
  <c r="J1117"/>
  <c r="J1116"/>
  <c r="J1115"/>
  <c r="J1114"/>
  <c r="J1113"/>
  <c r="J1112"/>
  <c r="J1111"/>
  <c r="J1110"/>
  <c r="J1109"/>
  <c r="J1108"/>
  <c r="J1107"/>
  <c r="J1106"/>
  <c r="J1105"/>
  <c r="J1104"/>
  <c r="J1103"/>
  <c r="J1102"/>
  <c r="J1101"/>
  <c r="J1100"/>
  <c r="J1099"/>
  <c r="J1098"/>
  <c r="J1097"/>
  <c r="J1096"/>
  <c r="J1095"/>
  <c r="J1094"/>
  <c r="J1093"/>
  <c r="J1092"/>
  <c r="J1091"/>
  <c r="J1090"/>
  <c r="J1089"/>
  <c r="J1088"/>
  <c r="J1087"/>
  <c r="J1086"/>
  <c r="J1085"/>
  <c r="J1084"/>
  <c r="J1083"/>
  <c r="J1082"/>
  <c r="J1081"/>
  <c r="J1080"/>
  <c r="J1079"/>
  <c r="J1078"/>
  <c r="J1077"/>
  <c r="J1076"/>
  <c r="J1075"/>
  <c r="J1074"/>
  <c r="J1073"/>
  <c r="J1072"/>
  <c r="J1071"/>
  <c r="J1070"/>
  <c r="J1069"/>
  <c r="J1068"/>
  <c r="J1067"/>
  <c r="J1066"/>
  <c r="J1065"/>
  <c r="J1064"/>
  <c r="J1063"/>
  <c r="J1062"/>
  <c r="J1061"/>
  <c r="J1060"/>
  <c r="J1059"/>
  <c r="J1058"/>
  <c r="J1057"/>
  <c r="J1056"/>
  <c r="J1055"/>
  <c r="J1054"/>
  <c r="J1053"/>
  <c r="J1052"/>
  <c r="J1051"/>
  <c r="J1050"/>
  <c r="J1049"/>
  <c r="J1048"/>
  <c r="J1047"/>
  <c r="J1046"/>
  <c r="J1045"/>
  <c r="J1044"/>
  <c r="J1043"/>
  <c r="J1042"/>
  <c r="J1041"/>
  <c r="J1040"/>
  <c r="J1039"/>
  <c r="J1038"/>
  <c r="J1037"/>
  <c r="J1036"/>
  <c r="J1035"/>
  <c r="J1034"/>
  <c r="J1033"/>
  <c r="J1032"/>
  <c r="J1031"/>
  <c r="J1030"/>
  <c r="J1029"/>
  <c r="J1028"/>
  <c r="J1027"/>
  <c r="J1026"/>
  <c r="J1025"/>
  <c r="J1024"/>
  <c r="J1023"/>
  <c r="J1022"/>
  <c r="J1021"/>
  <c r="J1020"/>
  <c r="J1019"/>
  <c r="J1018"/>
  <c r="J1017"/>
  <c r="J1016"/>
  <c r="J1015"/>
  <c r="J1014"/>
  <c r="J1013"/>
  <c r="J1012"/>
  <c r="J1011"/>
  <c r="J1010"/>
  <c r="J1009"/>
  <c r="J1008"/>
  <c r="J1007"/>
  <c r="J1006"/>
  <c r="J1005"/>
  <c r="J1004"/>
  <c r="J1003"/>
  <c r="J1002"/>
  <c r="J1001"/>
  <c r="J1000"/>
  <c r="J999"/>
  <c r="J998"/>
  <c r="J997"/>
  <c r="J996"/>
  <c r="J995"/>
  <c r="J994"/>
  <c r="J993"/>
  <c r="J992"/>
  <c r="J991"/>
  <c r="J990"/>
  <c r="J989"/>
  <c r="J988"/>
  <c r="J987"/>
  <c r="J986"/>
  <c r="J985"/>
  <c r="J984"/>
  <c r="J983"/>
  <c r="J982"/>
  <c r="J981"/>
  <c r="J980"/>
  <c r="J979"/>
  <c r="J978"/>
  <c r="J977"/>
  <c r="J976"/>
  <c r="J975"/>
  <c r="J974"/>
  <c r="J973"/>
  <c r="J972"/>
  <c r="J971"/>
  <c r="J970"/>
  <c r="J969"/>
  <c r="J968"/>
  <c r="J967"/>
  <c r="J966"/>
  <c r="J965"/>
  <c r="J964"/>
  <c r="J963"/>
  <c r="J962"/>
  <c r="J961"/>
  <c r="J960"/>
  <c r="J959"/>
  <c r="J958"/>
  <c r="J957"/>
  <c r="J956"/>
  <c r="J955"/>
  <c r="J954"/>
  <c r="J953"/>
  <c r="J952"/>
  <c r="J951"/>
  <c r="J950"/>
  <c r="J949"/>
  <c r="J948"/>
  <c r="J947"/>
  <c r="J946"/>
  <c r="J945"/>
  <c r="J944"/>
  <c r="J943"/>
  <c r="J942"/>
  <c r="J941"/>
  <c r="J940"/>
  <c r="J939"/>
  <c r="J938"/>
  <c r="J937"/>
  <c r="J936"/>
  <c r="J935"/>
  <c r="J934"/>
  <c r="J933"/>
  <c r="J932"/>
  <c r="J931"/>
  <c r="J930"/>
  <c r="J929"/>
  <c r="J928"/>
  <c r="J927"/>
  <c r="J926"/>
  <c r="J925"/>
  <c r="J924"/>
  <c r="J923"/>
  <c r="J922"/>
  <c r="J921"/>
  <c r="J920"/>
  <c r="J919"/>
  <c r="J918"/>
  <c r="J917"/>
  <c r="J916"/>
  <c r="J915"/>
  <c r="J914"/>
  <c r="J913"/>
  <c r="J912"/>
  <c r="J911"/>
  <c r="J910"/>
  <c r="J909"/>
  <c r="J908"/>
  <c r="J907"/>
  <c r="J906"/>
  <c r="J905"/>
  <c r="J904"/>
  <c r="J903"/>
  <c r="J902"/>
  <c r="J901"/>
  <c r="J900"/>
  <c r="J899"/>
  <c r="J898"/>
  <c r="J897"/>
  <c r="J896"/>
  <c r="J895"/>
  <c r="J894"/>
  <c r="J893"/>
  <c r="J892"/>
  <c r="J891"/>
  <c r="J890"/>
  <c r="J889"/>
  <c r="J888"/>
  <c r="J887"/>
  <c r="J886"/>
  <c r="J885"/>
  <c r="J884"/>
  <c r="J883"/>
  <c r="J882"/>
  <c r="J881"/>
  <c r="J880"/>
  <c r="J879"/>
  <c r="J878"/>
  <c r="J877"/>
  <c r="J876"/>
  <c r="J875"/>
  <c r="J874"/>
  <c r="J873"/>
  <c r="J872"/>
  <c r="J871"/>
  <c r="J870"/>
  <c r="J869"/>
  <c r="J868"/>
  <c r="J867"/>
  <c r="J866"/>
  <c r="J865"/>
  <c r="J864"/>
  <c r="J863"/>
  <c r="J862"/>
  <c r="J861"/>
  <c r="J860"/>
  <c r="J859"/>
  <c r="J858"/>
  <c r="J857"/>
  <c r="J856"/>
  <c r="J855"/>
  <c r="J854"/>
  <c r="J853"/>
  <c r="J852"/>
  <c r="J851"/>
  <c r="J850"/>
  <c r="J849"/>
  <c r="J848"/>
  <c r="J847"/>
  <c r="J846"/>
  <c r="J845"/>
  <c r="J844"/>
  <c r="J843"/>
  <c r="J842"/>
  <c r="J841"/>
  <c r="J840"/>
  <c r="J839"/>
  <c r="J838"/>
  <c r="J837"/>
  <c r="J836"/>
  <c r="J835"/>
  <c r="J834"/>
  <c r="J833"/>
  <c r="J832"/>
  <c r="J831"/>
  <c r="J830"/>
  <c r="J829"/>
  <c r="J828"/>
  <c r="J827"/>
  <c r="J826"/>
  <c r="J825"/>
  <c r="J824"/>
  <c r="J823"/>
  <c r="J822"/>
  <c r="J821"/>
  <c r="J820"/>
  <c r="J819"/>
  <c r="J818"/>
  <c r="J817"/>
  <c r="J816"/>
  <c r="J815"/>
  <c r="J814"/>
  <c r="J813"/>
  <c r="J812"/>
  <c r="J811"/>
  <c r="J810"/>
  <c r="J809"/>
  <c r="J808"/>
  <c r="J807"/>
  <c r="J806"/>
  <c r="J805"/>
  <c r="J804"/>
  <c r="J803"/>
  <c r="J802"/>
  <c r="J801"/>
  <c r="J800"/>
  <c r="J799"/>
  <c r="J798"/>
  <c r="J797"/>
  <c r="J796"/>
  <c r="J795"/>
  <c r="J794"/>
  <c r="J793"/>
  <c r="J792"/>
  <c r="J791"/>
  <c r="J790"/>
  <c r="J789"/>
  <c r="J788"/>
  <c r="J787"/>
  <c r="J786"/>
  <c r="J785"/>
  <c r="J784"/>
  <c r="J783"/>
  <c r="J782"/>
  <c r="J781"/>
  <c r="J780"/>
  <c r="J779"/>
  <c r="J778"/>
  <c r="J777"/>
  <c r="J776"/>
  <c r="J775"/>
  <c r="J774"/>
  <c r="J773"/>
  <c r="J772"/>
  <c r="J771"/>
  <c r="J770"/>
  <c r="J769"/>
  <c r="J768"/>
  <c r="J767"/>
  <c r="J766"/>
  <c r="J765"/>
  <c r="J764"/>
  <c r="J763"/>
  <c r="J762"/>
  <c r="J761"/>
  <c r="J760"/>
  <c r="J759"/>
  <c r="J758"/>
  <c r="J757"/>
  <c r="J756"/>
  <c r="J755"/>
  <c r="J754"/>
  <c r="J753"/>
  <c r="J752"/>
  <c r="J751"/>
  <c r="J750"/>
  <c r="J749"/>
  <c r="J748"/>
  <c r="J747"/>
  <c r="J746"/>
  <c r="J745"/>
  <c r="J744"/>
  <c r="J743"/>
  <c r="J742"/>
  <c r="J741"/>
  <c r="J740"/>
  <c r="J739"/>
  <c r="J738"/>
  <c r="J737"/>
  <c r="J736"/>
  <c r="J735"/>
  <c r="J734"/>
  <c r="J733"/>
  <c r="J732"/>
  <c r="J731"/>
  <c r="J730"/>
  <c r="J729"/>
  <c r="J728"/>
  <c r="J727"/>
  <c r="J726"/>
  <c r="J725"/>
  <c r="J724"/>
  <c r="J723"/>
  <c r="J722"/>
  <c r="J721"/>
  <c r="J720"/>
  <c r="J719"/>
  <c r="J718"/>
  <c r="J717"/>
  <c r="J716"/>
  <c r="J715"/>
  <c r="J714"/>
  <c r="J713"/>
  <c r="J712"/>
  <c r="J711"/>
  <c r="J710"/>
  <c r="J709"/>
  <c r="J708"/>
  <c r="J707"/>
  <c r="J706"/>
  <c r="J705"/>
  <c r="J704"/>
  <c r="J703"/>
  <c r="J702"/>
  <c r="J701"/>
  <c r="J700"/>
  <c r="J699"/>
  <c r="J698"/>
  <c r="J697"/>
  <c r="J696"/>
  <c r="J695"/>
  <c r="J694"/>
  <c r="J693"/>
  <c r="J692"/>
  <c r="J691"/>
  <c r="J690"/>
  <c r="J689"/>
  <c r="J688"/>
  <c r="J687"/>
  <c r="J686"/>
  <c r="J685"/>
  <c r="J684"/>
  <c r="J683"/>
  <c r="J682"/>
  <c r="J681"/>
  <c r="J680"/>
  <c r="J679"/>
  <c r="J678"/>
  <c r="J677"/>
  <c r="J676"/>
  <c r="J675"/>
  <c r="J674"/>
  <c r="J673"/>
  <c r="J672"/>
  <c r="J671"/>
  <c r="J670"/>
  <c r="J669"/>
  <c r="J668"/>
  <c r="J667"/>
  <c r="J666"/>
  <c r="J665"/>
  <c r="J664"/>
  <c r="J663"/>
  <c r="J662"/>
  <c r="J661"/>
  <c r="J660"/>
  <c r="J659"/>
  <c r="J658"/>
  <c r="J657"/>
  <c r="J656"/>
  <c r="J655"/>
  <c r="J654"/>
  <c r="J653"/>
  <c r="J652"/>
  <c r="J651"/>
  <c r="J650"/>
  <c r="J649"/>
  <c r="J648"/>
  <c r="J647"/>
  <c r="J646"/>
  <c r="J645"/>
  <c r="J644"/>
  <c r="J643"/>
  <c r="J642"/>
  <c r="J641"/>
  <c r="J640"/>
  <c r="J639"/>
  <c r="J638"/>
  <c r="J637"/>
  <c r="J636"/>
  <c r="J635"/>
  <c r="J634"/>
  <c r="J633"/>
  <c r="J632"/>
  <c r="J631"/>
  <c r="J630"/>
  <c r="J629"/>
  <c r="J628"/>
  <c r="J627"/>
  <c r="J626"/>
  <c r="J625"/>
  <c r="J624"/>
  <c r="J623"/>
  <c r="J622"/>
  <c r="J621"/>
  <c r="J620"/>
  <c r="J619"/>
  <c r="J618"/>
  <c r="J617"/>
  <c r="J616"/>
  <c r="J615"/>
  <c r="J614"/>
  <c r="J613"/>
  <c r="J612"/>
  <c r="J611"/>
  <c r="J610"/>
  <c r="J609"/>
  <c r="J608"/>
  <c r="J607"/>
  <c r="J606"/>
  <c r="J605"/>
  <c r="J604"/>
  <c r="J603"/>
  <c r="J602"/>
  <c r="J601"/>
  <c r="J600"/>
  <c r="J599"/>
  <c r="J598"/>
  <c r="J597"/>
  <c r="J596"/>
  <c r="J595"/>
  <c r="J594"/>
  <c r="J593"/>
  <c r="J592"/>
  <c r="J591"/>
  <c r="J590"/>
  <c r="J589"/>
  <c r="J588"/>
  <c r="J587"/>
  <c r="J586"/>
  <c r="J585"/>
  <c r="J584"/>
  <c r="J583"/>
  <c r="J582"/>
  <c r="J581"/>
  <c r="J580"/>
  <c r="J579"/>
  <c r="J578"/>
  <c r="J577"/>
  <c r="J576"/>
  <c r="J575"/>
  <c r="J574"/>
  <c r="J573"/>
  <c r="J572"/>
  <c r="J571"/>
  <c r="J570"/>
  <c r="J569"/>
  <c r="J568"/>
  <c r="J567"/>
  <c r="J566"/>
  <c r="J565"/>
  <c r="J564"/>
  <c r="J563"/>
  <c r="J562"/>
  <c r="J561"/>
  <c r="J560"/>
  <c r="J559"/>
  <c r="J558"/>
  <c r="J557"/>
  <c r="J556"/>
  <c r="J555"/>
  <c r="J554"/>
  <c r="J553"/>
  <c r="J552"/>
  <c r="J551"/>
  <c r="J550"/>
  <c r="J549"/>
  <c r="J548"/>
  <c r="J547"/>
  <c r="J546"/>
  <c r="J545"/>
  <c r="J544"/>
  <c r="J543"/>
  <c r="J542"/>
  <c r="J541"/>
  <c r="J540"/>
  <c r="J539"/>
  <c r="J538"/>
  <c r="J537"/>
  <c r="J536"/>
  <c r="J535"/>
  <c r="J534"/>
  <c r="J533"/>
  <c r="J532"/>
  <c r="J531"/>
  <c r="J530"/>
  <c r="J529"/>
  <c r="J528"/>
  <c r="J527"/>
  <c r="J526"/>
  <c r="J525"/>
  <c r="J524"/>
  <c r="J523"/>
  <c r="J522"/>
  <c r="J521"/>
  <c r="J520"/>
  <c r="J519"/>
  <c r="J518"/>
  <c r="J517"/>
  <c r="J516"/>
  <c r="J515"/>
  <c r="J514"/>
  <c r="J513"/>
  <c r="J512"/>
  <c r="J511"/>
  <c r="J510"/>
  <c r="J509"/>
  <c r="J508"/>
  <c r="J507"/>
  <c r="J506"/>
  <c r="J505"/>
  <c r="J504"/>
  <c r="J503"/>
  <c r="J502"/>
  <c r="J501"/>
  <c r="J500"/>
  <c r="J499"/>
  <c r="J498"/>
  <c r="J497"/>
  <c r="J496"/>
  <c r="J495"/>
  <c r="J494"/>
  <c r="J493"/>
  <c r="J492"/>
  <c r="J491"/>
  <c r="J490"/>
  <c r="J489"/>
  <c r="J488"/>
  <c r="J487"/>
  <c r="J486"/>
  <c r="J485"/>
  <c r="J484"/>
  <c r="J483"/>
  <c r="J482"/>
  <c r="J481"/>
  <c r="J480"/>
  <c r="J479"/>
  <c r="J478"/>
  <c r="J477"/>
  <c r="J476"/>
  <c r="J475"/>
  <c r="J474"/>
  <c r="J473"/>
  <c r="J472"/>
  <c r="J471"/>
  <c r="J470"/>
  <c r="J469"/>
  <c r="J468"/>
  <c r="J467"/>
  <c r="J466"/>
  <c r="J465"/>
  <c r="J464"/>
  <c r="J463"/>
  <c r="J462"/>
  <c r="J461"/>
  <c r="J460"/>
  <c r="J459"/>
  <c r="J458"/>
  <c r="J457"/>
  <c r="J456"/>
  <c r="J455"/>
  <c r="J454"/>
  <c r="J453"/>
  <c r="J452"/>
  <c r="J451"/>
  <c r="J450"/>
  <c r="J449"/>
  <c r="J448"/>
  <c r="J447"/>
  <c r="J446"/>
  <c r="J445"/>
  <c r="J444"/>
  <c r="J443"/>
  <c r="J442"/>
  <c r="J441"/>
  <c r="J440"/>
  <c r="J439"/>
  <c r="J438"/>
  <c r="J437"/>
  <c r="J436"/>
  <c r="J435"/>
  <c r="J434"/>
  <c r="J433"/>
  <c r="J432"/>
  <c r="J431"/>
  <c r="J430"/>
  <c r="J429"/>
  <c r="J428"/>
  <c r="J427"/>
  <c r="J426"/>
  <c r="J425"/>
  <c r="J424"/>
  <c r="J423"/>
  <c r="J422"/>
  <c r="J421"/>
  <c r="J420"/>
  <c r="J419"/>
  <c r="J418"/>
  <c r="J417"/>
  <c r="J416"/>
  <c r="J415"/>
  <c r="J414"/>
  <c r="J413"/>
  <c r="J412"/>
  <c r="J411"/>
  <c r="J410"/>
  <c r="J409"/>
  <c r="J408"/>
  <c r="J407"/>
  <c r="J406"/>
  <c r="J405"/>
  <c r="J404"/>
  <c r="J403"/>
  <c r="J402"/>
  <c r="J401"/>
  <c r="J400"/>
  <c r="J399"/>
  <c r="J398"/>
  <c r="J397"/>
  <c r="J396"/>
  <c r="J395"/>
  <c r="J394"/>
  <c r="J393"/>
  <c r="J392"/>
  <c r="J391"/>
  <c r="J390"/>
  <c r="J389"/>
  <c r="J388"/>
  <c r="J387"/>
  <c r="J386"/>
  <c r="J385"/>
  <c r="J384"/>
  <c r="J383"/>
  <c r="J382"/>
  <c r="J381"/>
  <c r="J380"/>
  <c r="J379"/>
  <c r="J378"/>
  <c r="J377"/>
  <c r="J376"/>
  <c r="J375"/>
  <c r="J374"/>
  <c r="J373"/>
  <c r="J372"/>
  <c r="J371"/>
  <c r="J370"/>
  <c r="J369"/>
  <c r="J368"/>
  <c r="J367"/>
  <c r="J366"/>
  <c r="J365"/>
  <c r="J364"/>
  <c r="J363"/>
  <c r="J362"/>
  <c r="J361"/>
  <c r="J360"/>
  <c r="J359"/>
  <c r="J358"/>
  <c r="J357"/>
  <c r="J356"/>
  <c r="J355"/>
  <c r="J354"/>
  <c r="J353"/>
  <c r="J352"/>
  <c r="J351"/>
  <c r="J350"/>
  <c r="J349"/>
  <c r="J348"/>
  <c r="J347"/>
  <c r="J346"/>
  <c r="J345"/>
  <c r="J344"/>
  <c r="J343"/>
  <c r="J342"/>
  <c r="J341"/>
  <c r="J340"/>
  <c r="J339"/>
  <c r="J338"/>
  <c r="J337"/>
  <c r="J336"/>
  <c r="J335"/>
  <c r="J334"/>
  <c r="J333"/>
  <c r="J332"/>
  <c r="J331"/>
  <c r="J330"/>
  <c r="J329"/>
  <c r="J328"/>
  <c r="J327"/>
  <c r="J326"/>
  <c r="J325"/>
  <c r="J324"/>
  <c r="J323"/>
  <c r="J322"/>
  <c r="J321"/>
  <c r="J320"/>
  <c r="J319"/>
  <c r="J318"/>
  <c r="J317"/>
  <c r="J316"/>
  <c r="J315"/>
  <c r="J314"/>
  <c r="J313"/>
  <c r="J312"/>
  <c r="J311"/>
  <c r="J310"/>
  <c r="J309"/>
  <c r="J308"/>
  <c r="J307"/>
  <c r="J306"/>
  <c r="J305"/>
  <c r="J304"/>
  <c r="J303"/>
  <c r="J302"/>
  <c r="J301"/>
  <c r="J300"/>
  <c r="J299"/>
  <c r="J298"/>
  <c r="J297"/>
  <c r="J296"/>
  <c r="J295"/>
  <c r="J294"/>
  <c r="J293"/>
  <c r="J292"/>
  <c r="J291"/>
  <c r="J290"/>
  <c r="J289"/>
  <c r="J288"/>
  <c r="J287"/>
  <c r="J286"/>
  <c r="J285"/>
  <c r="J284"/>
  <c r="J283"/>
  <c r="J282"/>
  <c r="J281"/>
  <c r="J280"/>
  <c r="J279"/>
  <c r="J278"/>
  <c r="J277"/>
  <c r="J276"/>
  <c r="J275"/>
  <c r="J274"/>
  <c r="J273"/>
  <c r="J272"/>
  <c r="J271"/>
  <c r="J270"/>
  <c r="J269"/>
  <c r="J268"/>
  <c r="J267"/>
  <c r="J266"/>
  <c r="J265"/>
  <c r="J264"/>
  <c r="J263"/>
  <c r="J262"/>
  <c r="J261"/>
  <c r="J260"/>
  <c r="J259"/>
  <c r="J258"/>
  <c r="J257"/>
  <c r="J256"/>
  <c r="J255"/>
  <c r="J254"/>
  <c r="J253"/>
  <c r="J252"/>
  <c r="J251"/>
  <c r="J250"/>
  <c r="J249"/>
  <c r="J248"/>
  <c r="J247"/>
  <c r="J246"/>
  <c r="J245"/>
  <c r="J244"/>
  <c r="J243"/>
  <c r="J242"/>
  <c r="J241"/>
  <c r="J240"/>
  <c r="J239"/>
  <c r="J238"/>
  <c r="J237"/>
  <c r="J236"/>
  <c r="J235"/>
  <c r="J234"/>
  <c r="J233"/>
  <c r="J232"/>
  <c r="J231"/>
  <c r="J230"/>
  <c r="J229"/>
  <c r="J228"/>
  <c r="J227"/>
  <c r="J226"/>
  <c r="J225"/>
  <c r="J224"/>
  <c r="J223"/>
  <c r="J222"/>
  <c r="J221"/>
  <c r="J220"/>
  <c r="J219"/>
  <c r="J218"/>
  <c r="J217"/>
  <c r="J216"/>
  <c r="J215"/>
  <c r="J214"/>
  <c r="J213"/>
  <c r="J212"/>
  <c r="J211"/>
  <c r="J210"/>
  <c r="J209"/>
  <c r="J208"/>
  <c r="J207"/>
  <c r="J206"/>
  <c r="J205"/>
  <c r="J204"/>
  <c r="J203"/>
  <c r="J202"/>
  <c r="J201"/>
  <c r="J200"/>
  <c r="J199"/>
  <c r="J198"/>
  <c r="J197"/>
  <c r="J196"/>
  <c r="J195"/>
  <c r="J194"/>
  <c r="J193"/>
  <c r="J192"/>
  <c r="J191"/>
  <c r="J190"/>
  <c r="J189"/>
  <c r="J188"/>
  <c r="J187"/>
  <c r="J186"/>
  <c r="J185"/>
  <c r="J184"/>
  <c r="J183"/>
  <c r="J182"/>
  <c r="J181"/>
  <c r="J180"/>
  <c r="J179"/>
  <c r="J178"/>
  <c r="J177"/>
  <c r="J176"/>
  <c r="J175"/>
  <c r="J174"/>
  <c r="J173"/>
  <c r="J172"/>
  <c r="J171"/>
  <c r="J170"/>
  <c r="J169"/>
  <c r="J168"/>
  <c r="J167"/>
  <c r="J166"/>
  <c r="J165"/>
  <c r="J164"/>
  <c r="J163"/>
  <c r="J162"/>
  <c r="J161"/>
  <c r="J160"/>
  <c r="J159"/>
  <c r="J158"/>
  <c r="J157"/>
  <c r="J156"/>
  <c r="J155"/>
  <c r="J154"/>
  <c r="J153"/>
  <c r="J152"/>
  <c r="J151"/>
  <c r="J150"/>
  <c r="J149"/>
  <c r="J148"/>
  <c r="J147"/>
  <c r="J146"/>
  <c r="J145"/>
  <c r="J144"/>
  <c r="J143"/>
  <c r="J142"/>
  <c r="J141"/>
  <c r="J140"/>
  <c r="J139"/>
  <c r="J138"/>
  <c r="J137"/>
  <c r="J136"/>
  <c r="J135"/>
  <c r="J134"/>
  <c r="J133"/>
  <c r="J132"/>
  <c r="J131"/>
  <c r="J130"/>
  <c r="J129"/>
  <c r="J128"/>
  <c r="J127"/>
  <c r="J126"/>
  <c r="J125"/>
  <c r="J124"/>
  <c r="J123"/>
  <c r="J122"/>
  <c r="J121"/>
  <c r="J120"/>
  <c r="J119"/>
  <c r="J118"/>
  <c r="J117"/>
  <c r="J116"/>
  <c r="J115"/>
  <c r="J114"/>
  <c r="J113"/>
  <c r="J112"/>
  <c r="J111"/>
  <c r="J110"/>
  <c r="J109"/>
  <c r="J108"/>
  <c r="J107"/>
  <c r="J106"/>
  <c r="J105"/>
  <c r="J104"/>
  <c r="J103"/>
  <c r="J102"/>
  <c r="J101"/>
  <c r="J100"/>
  <c r="J99"/>
  <c r="J98"/>
  <c r="J97"/>
  <c r="J96"/>
  <c r="J95"/>
  <c r="J94"/>
  <c r="J93"/>
  <c r="J92"/>
  <c r="J91"/>
  <c r="J90"/>
  <c r="J89"/>
  <c r="J88"/>
  <c r="J87"/>
  <c r="J86"/>
  <c r="J85"/>
  <c r="J84"/>
  <c r="J83"/>
  <c r="J82"/>
  <c r="J81"/>
  <c r="J80"/>
  <c r="J79"/>
  <c r="J78"/>
  <c r="J77"/>
  <c r="J76"/>
  <c r="J75"/>
  <c r="J74"/>
  <c r="J73"/>
  <c r="J72"/>
  <c r="J71"/>
  <c r="J70"/>
  <c r="J69"/>
  <c r="J68"/>
  <c r="J67"/>
  <c r="J66"/>
  <c r="J65"/>
  <c r="J64"/>
  <c r="J63"/>
  <c r="J62"/>
  <c r="J61"/>
  <c r="J60"/>
  <c r="J59"/>
  <c r="J58"/>
  <c r="J57"/>
  <c r="J56"/>
  <c r="J55"/>
  <c r="J54"/>
  <c r="J53"/>
  <c r="J52"/>
  <c r="J51"/>
  <c r="J50"/>
  <c r="J49"/>
  <c r="J48"/>
  <c r="J47"/>
  <c r="J46"/>
  <c r="J45"/>
  <c r="J44"/>
  <c r="J43"/>
  <c r="J42"/>
  <c r="J41"/>
  <c r="J40"/>
  <c r="J39"/>
  <c r="J38"/>
  <c r="J37"/>
  <c r="J36"/>
  <c r="J35"/>
  <c r="J34"/>
  <c r="J33"/>
  <c r="J32"/>
  <c r="J31"/>
  <c r="J30"/>
  <c r="J29"/>
  <c r="J28"/>
  <c r="J27"/>
  <c r="J26"/>
  <c r="J25"/>
  <c r="J24"/>
  <c r="J23"/>
  <c r="J22"/>
  <c r="J21"/>
  <c r="J20"/>
  <c r="J19"/>
  <c r="J18"/>
  <c r="J17"/>
  <c r="J16"/>
  <c r="J15"/>
  <c r="J14"/>
  <c r="J13"/>
  <c r="J12"/>
  <c r="J11"/>
  <c r="J10"/>
  <c r="J9"/>
  <c r="J8"/>
  <c r="J7"/>
  <c r="J6"/>
  <c r="J5"/>
  <c r="J4"/>
  <c r="J3"/>
  <c r="I3"/>
  <c r="D4" i="9" s="1"/>
  <c r="I4" i="1"/>
  <c r="D51" i="6" s="1"/>
  <c r="I5" i="1"/>
  <c r="D51" i="7" s="1"/>
  <c r="I6" i="1"/>
  <c r="D51" i="5" s="1"/>
  <c r="I7" i="1"/>
  <c r="E4" i="9" s="1"/>
  <c r="F2" s="1"/>
  <c r="I8" i="1"/>
  <c r="E4" i="10" s="1"/>
  <c r="I9" i="1"/>
  <c r="F4" i="9" s="1"/>
  <c r="G2" s="1"/>
  <c r="I10" i="1"/>
  <c r="F4" i="10" s="1"/>
  <c r="I11" i="1"/>
  <c r="G4" i="4" s="1"/>
  <c r="I12" i="1"/>
  <c r="I13"/>
  <c r="I14"/>
  <c r="G4" i="10" s="1"/>
  <c r="I15" i="1"/>
  <c r="H4" i="9" s="1"/>
  <c r="I2" s="1"/>
  <c r="I16" i="1"/>
  <c r="I17"/>
  <c r="I18"/>
  <c r="H4" i="10" s="1"/>
  <c r="I19" i="1"/>
  <c r="I4" i="9" s="1"/>
  <c r="J2" s="1"/>
  <c r="I20" i="1"/>
  <c r="I4" i="10" s="1"/>
  <c r="I21" i="1"/>
  <c r="K4" i="9" s="1"/>
  <c r="L2" s="1"/>
  <c r="I22" i="1"/>
  <c r="I23"/>
  <c r="I24"/>
  <c r="K4" i="10" s="1"/>
  <c r="I25" i="1"/>
  <c r="L4" i="4" s="1"/>
  <c r="I26" i="1"/>
  <c r="I27"/>
  <c r="I28"/>
  <c r="L4" i="10" s="1"/>
  <c r="I29" i="1"/>
  <c r="M4" i="9" s="1"/>
  <c r="N2" s="1"/>
  <c r="I30" i="1"/>
  <c r="I31"/>
  <c r="I32"/>
  <c r="M4" i="10" s="1"/>
  <c r="I33" i="1"/>
  <c r="N4" i="9" s="1"/>
  <c r="O2" s="1"/>
  <c r="I34" i="1"/>
  <c r="I35"/>
  <c r="I36"/>
  <c r="N4" i="10" s="1"/>
  <c r="I37" i="1"/>
  <c r="Q4" i="9" s="1"/>
  <c r="R2" s="1"/>
  <c r="I38" i="1"/>
  <c r="I39"/>
  <c r="I40"/>
  <c r="Q4" i="10" s="1"/>
  <c r="I41" i="1"/>
  <c r="R4" i="9" s="1"/>
  <c r="S2" s="1"/>
  <c r="I42" i="1"/>
  <c r="I43"/>
  <c r="D5" i="9" s="1"/>
  <c r="I44" i="1"/>
  <c r="D5" i="10" s="1"/>
  <c r="I45" i="1"/>
  <c r="E5" i="9" s="1"/>
  <c r="I46" i="1"/>
  <c r="F5" i="9" s="1"/>
  <c r="I47" i="1"/>
  <c r="F5" i="10" s="1"/>
  <c r="I48" i="1"/>
  <c r="G5" i="4" s="1"/>
  <c r="I49" i="1"/>
  <c r="G5" i="10" s="1"/>
  <c r="I50" i="1"/>
  <c r="H5" i="9" s="1"/>
  <c r="I51" i="1"/>
  <c r="H5" i="10" s="1"/>
  <c r="I52" i="1"/>
  <c r="K5" i="9" s="1"/>
  <c r="I53" i="1"/>
  <c r="K5" i="10" s="1"/>
  <c r="I54" i="1"/>
  <c r="L5" i="4" s="1"/>
  <c r="I55" i="1"/>
  <c r="M5" i="9" s="1"/>
  <c r="I56" i="1"/>
  <c r="M5" i="10" s="1"/>
  <c r="I57" i="1"/>
  <c r="N5" i="9" s="1"/>
  <c r="I58" i="1"/>
  <c r="N5" i="10" s="1"/>
  <c r="I59" i="1"/>
  <c r="Q5" i="9" s="1"/>
  <c r="I60" i="1"/>
  <c r="Q5" i="10" s="1"/>
  <c r="I61" i="1"/>
  <c r="R5" i="9" s="1"/>
  <c r="I62" i="1"/>
  <c r="D6" i="9" s="1"/>
  <c r="I63" i="1"/>
  <c r="D6" i="10" s="1"/>
  <c r="I64" i="1"/>
  <c r="I65"/>
  <c r="E6" i="9" s="1"/>
  <c r="I66" i="1"/>
  <c r="E6" i="10" s="1"/>
  <c r="I67" i="1"/>
  <c r="F6" i="9" s="1"/>
  <c r="I68" i="1"/>
  <c r="F6" i="10" s="1"/>
  <c r="I69" i="1"/>
  <c r="G6" i="9" s="1"/>
  <c r="I70" i="1"/>
  <c r="G6" i="10" s="1"/>
  <c r="I71" i="1"/>
  <c r="H6" i="9" s="1"/>
  <c r="I72" i="1"/>
  <c r="K6" i="9" s="1"/>
  <c r="I73" i="1"/>
  <c r="K6" i="10" s="1"/>
  <c r="I74" i="1"/>
  <c r="L6" i="4" s="1"/>
  <c r="I75" i="1"/>
  <c r="L6" i="10" s="1"/>
  <c r="I76" i="1"/>
  <c r="M6" i="9" s="1"/>
  <c r="I77" i="1"/>
  <c r="M6" i="10" s="1"/>
  <c r="I78" i="1"/>
  <c r="N6" i="9" s="1"/>
  <c r="I79" i="1"/>
  <c r="N6" i="10" s="1"/>
  <c r="I80" i="1"/>
  <c r="Q6" i="9" s="1"/>
  <c r="I81" i="1"/>
  <c r="Q6" i="10" s="1"/>
  <c r="I82" i="1"/>
  <c r="R6" i="9" s="1"/>
  <c r="I83" i="1"/>
  <c r="D7" i="9" s="1"/>
  <c r="I84" i="1"/>
  <c r="D61" i="6" s="1"/>
  <c r="I85" i="1"/>
  <c r="D61" i="7" s="1"/>
  <c r="I86" i="1"/>
  <c r="D7" i="10" s="1"/>
  <c r="I87" i="1"/>
  <c r="E7" i="9" s="1"/>
  <c r="I88" i="1"/>
  <c r="I89"/>
  <c r="I90"/>
  <c r="E7" i="10" s="1"/>
  <c r="I91" i="1"/>
  <c r="F7" i="9" s="1"/>
  <c r="I92" i="1"/>
  <c r="I93"/>
  <c r="I94"/>
  <c r="F7" i="10" s="1"/>
  <c r="I95" i="1"/>
  <c r="G7" i="9" s="1"/>
  <c r="I96" i="1"/>
  <c r="I97"/>
  <c r="I98"/>
  <c r="G7" i="10" s="1"/>
  <c r="I99" i="1"/>
  <c r="H7" i="9" s="1"/>
  <c r="I100" i="1"/>
  <c r="I101"/>
  <c r="I102"/>
  <c r="H7" i="10" s="1"/>
  <c r="I103" i="1"/>
  <c r="K7" i="9" s="1"/>
  <c r="I104" i="1"/>
  <c r="I105"/>
  <c r="I106"/>
  <c r="K7" i="10" s="1"/>
  <c r="I107" i="1"/>
  <c r="L7" i="4" s="1"/>
  <c r="I108" i="1"/>
  <c r="I109"/>
  <c r="I110"/>
  <c r="L7" i="10" s="1"/>
  <c r="I111" i="1"/>
  <c r="M7" i="9" s="1"/>
  <c r="I112" i="1"/>
  <c r="I113"/>
  <c r="I114"/>
  <c r="M7" i="10" s="1"/>
  <c r="I115" i="1"/>
  <c r="N7" i="9" s="1"/>
  <c r="I116" i="1"/>
  <c r="I117"/>
  <c r="I118"/>
  <c r="N7" i="10" s="1"/>
  <c r="I119" i="1"/>
  <c r="O7" i="9" s="1"/>
  <c r="I120" i="1"/>
  <c r="I121"/>
  <c r="I122"/>
  <c r="O7" i="10" s="1"/>
  <c r="I123" i="1"/>
  <c r="P7" i="9" s="1"/>
  <c r="I124" i="1"/>
  <c r="I125"/>
  <c r="I126"/>
  <c r="P7" i="10" s="1"/>
  <c r="I127" i="1"/>
  <c r="D8" i="9" s="1"/>
  <c r="I128" i="1"/>
  <c r="D14" i="6" s="1"/>
  <c r="I129" i="1"/>
  <c r="D14" i="7" s="1"/>
  <c r="I130" i="1"/>
  <c r="D8" i="10" s="1"/>
  <c r="I131" i="1"/>
  <c r="E8" i="9" s="1"/>
  <c r="I132" i="1"/>
  <c r="I133"/>
  <c r="I134"/>
  <c r="E8" i="10" s="1"/>
  <c r="I135" i="1"/>
  <c r="F8" i="9" s="1"/>
  <c r="I136" i="1"/>
  <c r="I137"/>
  <c r="I138"/>
  <c r="F8" i="10" s="1"/>
  <c r="I139" i="1"/>
  <c r="G8" i="9" s="1"/>
  <c r="I140" i="1"/>
  <c r="I141"/>
  <c r="I142"/>
  <c r="G8" i="10" s="1"/>
  <c r="I143" i="1"/>
  <c r="H8" i="9" s="1"/>
  <c r="I144" i="1"/>
  <c r="H8" i="10" s="1"/>
  <c r="I145" i="1"/>
  <c r="K8" i="9" s="1"/>
  <c r="I146" i="1"/>
  <c r="I147"/>
  <c r="I148"/>
  <c r="K8" i="10" s="1"/>
  <c r="I149" i="1"/>
  <c r="L8" i="4" s="1"/>
  <c r="I150" i="1"/>
  <c r="I151"/>
  <c r="I152"/>
  <c r="L8" i="10" s="1"/>
  <c r="I153" i="1"/>
  <c r="M8" i="9" s="1"/>
  <c r="I154" i="1"/>
  <c r="I155"/>
  <c r="I156"/>
  <c r="M8" i="10" s="1"/>
  <c r="I157" i="1"/>
  <c r="N8" i="9" s="1"/>
  <c r="I158" i="1"/>
  <c r="I159"/>
  <c r="I160"/>
  <c r="N8" i="10" s="1"/>
  <c r="I161" i="1"/>
  <c r="O8" i="9" s="1"/>
  <c r="I162" i="1"/>
  <c r="O8" i="10" s="1"/>
  <c r="I163" i="1"/>
  <c r="P8" i="9" s="1"/>
  <c r="I164" i="1"/>
  <c r="P8" i="10" s="1"/>
  <c r="I165" i="1"/>
  <c r="Q8" i="9" s="1"/>
  <c r="I166" i="1"/>
  <c r="I167"/>
  <c r="I168"/>
  <c r="Q8" i="10" s="1"/>
  <c r="I169" i="1"/>
  <c r="R8" i="9" s="1"/>
  <c r="I170" i="1"/>
  <c r="D9" i="9" s="1"/>
  <c r="I171" i="1"/>
  <c r="D17" i="6" s="1"/>
  <c r="I172" i="1"/>
  <c r="I173"/>
  <c r="D9" i="10" s="1"/>
  <c r="I174" i="1"/>
  <c r="E9" i="9" s="1"/>
  <c r="I175" i="1"/>
  <c r="I176"/>
  <c r="I177"/>
  <c r="E9" i="10" s="1"/>
  <c r="I178" i="1"/>
  <c r="F9" i="9" s="1"/>
  <c r="I179" i="1"/>
  <c r="I180"/>
  <c r="I181"/>
  <c r="F9" i="10" s="1"/>
  <c r="I182" i="1"/>
  <c r="G9" i="9" s="1"/>
  <c r="I183" i="1"/>
  <c r="I184"/>
  <c r="I185"/>
  <c r="G9" i="10" s="1"/>
  <c r="I186" i="1"/>
  <c r="H9" i="9" s="1"/>
  <c r="I187" i="1"/>
  <c r="H9" i="10" s="1"/>
  <c r="I188" i="1"/>
  <c r="I9" i="9" s="1"/>
  <c r="I189" i="1"/>
  <c r="I9" i="10" s="1"/>
  <c r="I190" i="1"/>
  <c r="K9" i="9" s="1"/>
  <c r="I191" i="1"/>
  <c r="I192"/>
  <c r="I193"/>
  <c r="K9" i="10" s="1"/>
  <c r="I194" i="1"/>
  <c r="L9" i="4" s="1"/>
  <c r="I195" i="1"/>
  <c r="I196"/>
  <c r="I197"/>
  <c r="L9" i="10" s="1"/>
  <c r="I198" i="1"/>
  <c r="M9" i="9" s="1"/>
  <c r="I199" i="1"/>
  <c r="I200"/>
  <c r="I201"/>
  <c r="M9" i="10" s="1"/>
  <c r="I202" i="1"/>
  <c r="I203"/>
  <c r="N9" i="9" s="1"/>
  <c r="I204" i="1"/>
  <c r="I205"/>
  <c r="O9" i="9" s="1"/>
  <c r="I206" i="1"/>
  <c r="O9" i="10" s="1"/>
  <c r="I207" i="1"/>
  <c r="Q9" i="9" s="1"/>
  <c r="I208" i="1"/>
  <c r="I209"/>
  <c r="I210"/>
  <c r="Q9" i="10" s="1"/>
  <c r="I211" i="1"/>
  <c r="R9" i="9" s="1"/>
  <c r="I212" i="1"/>
  <c r="D10" i="9" s="1"/>
  <c r="I213" i="1"/>
  <c r="D10" i="10" s="1"/>
  <c r="I214" i="1"/>
  <c r="E10" i="9" s="1"/>
  <c r="I215" i="1"/>
  <c r="F10" i="9" s="1"/>
  <c r="I216" i="1"/>
  <c r="F10" i="10" s="1"/>
  <c r="I217" i="1"/>
  <c r="G10" i="4" s="1"/>
  <c r="I218" i="1"/>
  <c r="G10" i="10" s="1"/>
  <c r="I219" i="1"/>
  <c r="H10" i="9" s="1"/>
  <c r="I220" i="1"/>
  <c r="I10" i="9" s="1"/>
  <c r="I221" i="1"/>
  <c r="I10" i="10" s="1"/>
  <c r="I222" i="1"/>
  <c r="K10" i="9" s="1"/>
  <c r="I223" i="1"/>
  <c r="K10" i="10" s="1"/>
  <c r="I224" i="1"/>
  <c r="L10" i="4" s="1"/>
  <c r="I225" i="1"/>
  <c r="L10" i="10" s="1"/>
  <c r="I226" i="1"/>
  <c r="M10" i="9" s="1"/>
  <c r="I227" i="1"/>
  <c r="M10" i="10" s="1"/>
  <c r="I228" i="1"/>
  <c r="N10" i="9" s="1"/>
  <c r="I229" i="1"/>
  <c r="N10" i="10" s="1"/>
  <c r="I230" i="1"/>
  <c r="O10" i="9" s="1"/>
  <c r="I231" i="1"/>
  <c r="O10" i="10" s="1"/>
  <c r="I232" i="1"/>
  <c r="Q10" i="9" s="1"/>
  <c r="I233" i="1"/>
  <c r="Q10" i="10" s="1"/>
  <c r="I234" i="1"/>
  <c r="R10" i="9" s="1"/>
  <c r="I235" i="1"/>
  <c r="D11" i="9" s="1"/>
  <c r="I236" i="1"/>
  <c r="D11" i="10" s="1"/>
  <c r="I237" i="1"/>
  <c r="E11" i="9" s="1"/>
  <c r="I238" i="1"/>
  <c r="I239"/>
  <c r="F11" i="9" s="1"/>
  <c r="I240" i="1"/>
  <c r="F11" i="10" s="1"/>
  <c r="I241" i="1"/>
  <c r="G11" i="4" s="1"/>
  <c r="I242" i="1"/>
  <c r="G11" i="10" s="1"/>
  <c r="I243" i="1"/>
  <c r="H11" i="9" s="1"/>
  <c r="I244" i="1"/>
  <c r="H11" i="10" s="1"/>
  <c r="I245" i="1"/>
  <c r="I11" i="9" s="1"/>
  <c r="I246" i="1"/>
  <c r="I11" i="10" s="1"/>
  <c r="I247" i="1"/>
  <c r="K11" i="9" s="1"/>
  <c r="I248" i="1"/>
  <c r="K11" i="10" s="1"/>
  <c r="I249" i="1"/>
  <c r="L11" i="4" s="1"/>
  <c r="I250" i="1"/>
  <c r="L11" i="10" s="1"/>
  <c r="I251" i="1"/>
  <c r="M11" i="9" s="1"/>
  <c r="I252" i="1"/>
  <c r="M11" i="10" s="1"/>
  <c r="I253" i="1"/>
  <c r="N11" i="9" s="1"/>
  <c r="I254" i="1"/>
  <c r="N11" i="10" s="1"/>
  <c r="I255" i="1"/>
  <c r="O11" i="9" s="1"/>
  <c r="I256" i="1"/>
  <c r="O11" i="10" s="1"/>
  <c r="I257" i="1"/>
  <c r="Q11" i="9" s="1"/>
  <c r="I258" i="1"/>
  <c r="Q11" i="10" s="1"/>
  <c r="I259" i="1"/>
  <c r="R11" i="9" s="1"/>
  <c r="I260" i="1"/>
  <c r="D12" i="9" s="1"/>
  <c r="I261" i="1"/>
  <c r="D12" i="10" s="1"/>
  <c r="I262" i="1"/>
  <c r="E12" i="9" s="1"/>
  <c r="I263" i="1"/>
  <c r="F12" i="9" s="1"/>
  <c r="I264" i="1"/>
  <c r="F12" i="10" s="1"/>
  <c r="I265" i="1"/>
  <c r="I266"/>
  <c r="H12" i="9" s="1"/>
  <c r="I267" i="1"/>
  <c r="H12" i="10" s="1"/>
  <c r="I268" i="1"/>
  <c r="K12" i="9" s="1"/>
  <c r="I269" i="1"/>
  <c r="K12" i="10" s="1"/>
  <c r="I270" i="1"/>
  <c r="L12" i="4" s="1"/>
  <c r="I271" i="1"/>
  <c r="L12" i="10" s="1"/>
  <c r="I272" i="1"/>
  <c r="M12" i="9" s="1"/>
  <c r="I273" i="1"/>
  <c r="M12" i="10" s="1"/>
  <c r="I274" i="1"/>
  <c r="Q12" i="9" s="1"/>
  <c r="I275" i="1"/>
  <c r="Q12" i="10" s="1"/>
  <c r="I276" i="1"/>
  <c r="R12" i="9" s="1"/>
  <c r="I277" i="1"/>
  <c r="D13" i="9" s="1"/>
  <c r="I278" i="1"/>
  <c r="D13" i="10" s="1"/>
  <c r="I279" i="1"/>
  <c r="E13" i="9" s="1"/>
  <c r="I280" i="1"/>
  <c r="E13" i="10" s="1"/>
  <c r="I281" i="1"/>
  <c r="F13" i="9" s="1"/>
  <c r="I282" i="1"/>
  <c r="F13" i="10" s="1"/>
  <c r="I283" i="1"/>
  <c r="G13" i="4" s="1"/>
  <c r="I284" i="1"/>
  <c r="G13" i="10" s="1"/>
  <c r="I285" i="1"/>
  <c r="H13" i="9" s="1"/>
  <c r="I286" i="1"/>
  <c r="H13" i="10" s="1"/>
  <c r="I287" i="1"/>
  <c r="K13" i="9" s="1"/>
  <c r="I288" i="1"/>
  <c r="K13" i="10" s="1"/>
  <c r="I289" i="1"/>
  <c r="L13" i="9" s="1"/>
  <c r="I290" i="1"/>
  <c r="L13" i="10" s="1"/>
  <c r="I291" i="1"/>
  <c r="M13" i="9" s="1"/>
  <c r="I292" i="1"/>
  <c r="M13" i="10" s="1"/>
  <c r="I293" i="1"/>
  <c r="N13" i="9" s="1"/>
  <c r="I294" i="1"/>
  <c r="N13" i="10" s="1"/>
  <c r="I295" i="1"/>
  <c r="P13" i="9" s="1"/>
  <c r="I296" i="1"/>
  <c r="P13" i="10" s="1"/>
  <c r="I297" i="1"/>
  <c r="Q13" i="9" s="1"/>
  <c r="I298" i="1"/>
  <c r="Q13" i="10" s="1"/>
  <c r="I299" i="1"/>
  <c r="D14" i="4" s="1"/>
  <c r="I300" i="1"/>
  <c r="D14" i="10" s="1"/>
  <c r="I301" i="1"/>
  <c r="E14" i="9" s="1"/>
  <c r="I302" i="1"/>
  <c r="E14" i="10" s="1"/>
  <c r="I303" i="1"/>
  <c r="F14" i="9" s="1"/>
  <c r="I304" i="1"/>
  <c r="F14" i="10" s="1"/>
  <c r="I305" i="1"/>
  <c r="G14" i="4" s="1"/>
  <c r="I306" i="1"/>
  <c r="G14" i="10" s="1"/>
  <c r="I307" i="1"/>
  <c r="H14" i="4" s="1"/>
  <c r="I308" i="1"/>
  <c r="H14" i="10" s="1"/>
  <c r="I309" i="1"/>
  <c r="I14" i="9" s="1"/>
  <c r="I310" i="1"/>
  <c r="I14" i="10" s="1"/>
  <c r="I311" i="1"/>
  <c r="K14" i="9" s="1"/>
  <c r="I312" i="1"/>
  <c r="K14" i="10" s="1"/>
  <c r="I313" i="1"/>
  <c r="L14" i="9" s="1"/>
  <c r="I314" i="1"/>
  <c r="L14" i="10" s="1"/>
  <c r="I315" i="1"/>
  <c r="M14" i="4" s="1"/>
  <c r="I316" i="1"/>
  <c r="M14" i="10" s="1"/>
  <c r="I317" i="1"/>
  <c r="N14" i="4" s="1"/>
  <c r="I318" i="1"/>
  <c r="N14" i="10" s="1"/>
  <c r="I319" i="1"/>
  <c r="P14" i="4" s="1"/>
  <c r="I320" i="1"/>
  <c r="P14" i="10" s="1"/>
  <c r="I321" i="1"/>
  <c r="Q14" i="4" s="1"/>
  <c r="I322" i="1"/>
  <c r="Q14" i="10" s="1"/>
  <c r="I323" i="1"/>
  <c r="D15" i="9" s="1"/>
  <c r="I324" i="1"/>
  <c r="I325"/>
  <c r="D79" i="6" s="1"/>
  <c r="I326" i="1"/>
  <c r="E15" i="9" s="1"/>
  <c r="I327" i="1"/>
  <c r="E15" i="10" s="1"/>
  <c r="I328" i="1"/>
  <c r="F15" i="9" s="1"/>
  <c r="I329" i="1"/>
  <c r="I330"/>
  <c r="G15" i="9" s="1"/>
  <c r="I331" i="1"/>
  <c r="I332"/>
  <c r="I333"/>
  <c r="G15" i="10" s="1"/>
  <c r="I334" i="1"/>
  <c r="H15" i="9" s="1"/>
  <c r="I335" i="1"/>
  <c r="I336"/>
  <c r="I15" i="9" s="1"/>
  <c r="I337" i="1"/>
  <c r="I338"/>
  <c r="L15" i="9" s="1"/>
  <c r="I339" i="1"/>
  <c r="L15" i="10" s="1"/>
  <c r="I340" i="1"/>
  <c r="M15" i="9" s="1"/>
  <c r="I341" i="1"/>
  <c r="I342"/>
  <c r="N15" i="9" s="1"/>
  <c r="I343" i="1"/>
  <c r="P15" i="9" s="1"/>
  <c r="I344" i="1"/>
  <c r="I345"/>
  <c r="Q15" i="4" s="1"/>
  <c r="I346" i="1"/>
  <c r="I347"/>
  <c r="R15" i="9" s="1"/>
  <c r="I348" i="1"/>
  <c r="D16" i="9" s="1"/>
  <c r="I349" i="1"/>
  <c r="D16" i="10" s="1"/>
  <c r="I350" i="1"/>
  <c r="E16" i="9" s="1"/>
  <c r="I351" i="1"/>
  <c r="E16" i="10" s="1"/>
  <c r="I352" i="1"/>
  <c r="F16" i="9" s="1"/>
  <c r="I353" i="1"/>
  <c r="F16" i="10" s="1"/>
  <c r="I354" i="1"/>
  <c r="G16" i="9" s="1"/>
  <c r="I355" i="1"/>
  <c r="G16" i="10" s="1"/>
  <c r="I356" i="1"/>
  <c r="H16" i="9" s="1"/>
  <c r="I357" i="1"/>
  <c r="H16" i="10" s="1"/>
  <c r="I358" i="1"/>
  <c r="I16" i="9" s="1"/>
  <c r="I359" i="1"/>
  <c r="I360"/>
  <c r="K16" i="9" s="1"/>
  <c r="I361" i="1"/>
  <c r="K16" i="10" s="1"/>
  <c r="I362" i="1"/>
  <c r="L16" i="4" s="1"/>
  <c r="I363" i="1"/>
  <c r="L16" i="10" s="1"/>
  <c r="I364" i="1"/>
  <c r="M16" i="4" s="1"/>
  <c r="I365" i="1"/>
  <c r="M16" i="10" s="1"/>
  <c r="I366" i="1"/>
  <c r="N16" i="4" s="1"/>
  <c r="I367" i="1"/>
  <c r="N16" i="10" s="1"/>
  <c r="I368" i="1"/>
  <c r="P16" i="9" s="1"/>
  <c r="I369" i="1"/>
  <c r="I370"/>
  <c r="Q16" i="9" s="1"/>
  <c r="I371" i="1"/>
  <c r="Q16" i="10" s="1"/>
  <c r="I372" i="1"/>
  <c r="D17" i="9" s="1"/>
  <c r="I373" i="1"/>
  <c r="D17" i="10" s="1"/>
  <c r="I374" i="1"/>
  <c r="E17" i="4" s="1"/>
  <c r="I375" i="1"/>
  <c r="E17" i="10" s="1"/>
  <c r="I376" i="1"/>
  <c r="F17" i="9" s="1"/>
  <c r="I377" i="1"/>
  <c r="F17" i="10" s="1"/>
  <c r="I378" i="1"/>
  <c r="G17" i="9" s="1"/>
  <c r="I379" i="1"/>
  <c r="G17" i="10" s="1"/>
  <c r="I380" i="1"/>
  <c r="H17" i="9" s="1"/>
  <c r="I381" i="1"/>
  <c r="H17" i="10" s="1"/>
  <c r="I382" i="1"/>
  <c r="K17" i="9" s="1"/>
  <c r="I383" i="1"/>
  <c r="K17" i="10" s="1"/>
  <c r="I384" i="1"/>
  <c r="L17" i="4" s="1"/>
  <c r="I385" i="1"/>
  <c r="L17" i="10" s="1"/>
  <c r="I386" i="1"/>
  <c r="M17" i="4" s="1"/>
  <c r="I387" i="1"/>
  <c r="M17" i="10" s="1"/>
  <c r="I388" i="1"/>
  <c r="N17" i="4" s="1"/>
  <c r="I389" i="1"/>
  <c r="N17" i="10" s="1"/>
  <c r="I390" i="1"/>
  <c r="R17" i="9" s="1"/>
  <c r="I391" i="1"/>
  <c r="D18" i="9" s="1"/>
  <c r="I392" i="1"/>
  <c r="D18" i="10" s="1"/>
  <c r="I393" i="1"/>
  <c r="I394"/>
  <c r="I395"/>
  <c r="E18" i="4" s="1"/>
  <c r="I396" i="1"/>
  <c r="I397"/>
  <c r="I398"/>
  <c r="E18" i="10" s="1"/>
  <c r="I399" i="1"/>
  <c r="F18" i="4" s="1"/>
  <c r="I400" i="1"/>
  <c r="I401"/>
  <c r="I402"/>
  <c r="F18" i="10" s="1"/>
  <c r="I403" i="1"/>
  <c r="G18" i="4" s="1"/>
  <c r="I404" i="1"/>
  <c r="G18" i="10" s="1"/>
  <c r="I405" i="1"/>
  <c r="I406"/>
  <c r="I407"/>
  <c r="H18" i="4" s="1"/>
  <c r="I408" i="1"/>
  <c r="H18" i="10" s="1"/>
  <c r="I409" i="1"/>
  <c r="K18" i="9" s="1"/>
  <c r="I410" i="1"/>
  <c r="I411"/>
  <c r="I412"/>
  <c r="K18" i="10" s="1"/>
  <c r="I413" i="1"/>
  <c r="L18" i="4" s="1"/>
  <c r="I414" i="1"/>
  <c r="I415"/>
  <c r="I416"/>
  <c r="L18" i="10" s="1"/>
  <c r="I417" i="1"/>
  <c r="M18" i="4" s="1"/>
  <c r="I418" i="1"/>
  <c r="I419"/>
  <c r="I420"/>
  <c r="M18" i="10" s="1"/>
  <c r="I421" i="1"/>
  <c r="N18" i="4" s="1"/>
  <c r="I422" i="1"/>
  <c r="I423"/>
  <c r="I424"/>
  <c r="N18" i="10" s="1"/>
  <c r="I425" i="1"/>
  <c r="Q18" i="9" s="1"/>
  <c r="I426" i="1"/>
  <c r="I427"/>
  <c r="I428"/>
  <c r="Q18" i="10" s="1"/>
  <c r="I429" i="1"/>
  <c r="R18" i="9" s="1"/>
  <c r="I430" i="1"/>
  <c r="D19" i="9" s="1"/>
  <c r="I431" i="1"/>
  <c r="D10" i="5" s="1"/>
  <c r="I432" i="1"/>
  <c r="E19" i="9" s="1"/>
  <c r="I433" i="1"/>
  <c r="E19" i="10" s="1"/>
  <c r="I434" i="1"/>
  <c r="F19" i="9" s="1"/>
  <c r="I435" i="1"/>
  <c r="F19" i="10" s="1"/>
  <c r="I436" i="1"/>
  <c r="G19" i="9" s="1"/>
  <c r="I437" i="1"/>
  <c r="G19" i="10" s="1"/>
  <c r="I438" i="1"/>
  <c r="I439"/>
  <c r="H19" i="9" s="1"/>
  <c r="I440" i="1"/>
  <c r="H19" i="10" s="1"/>
  <c r="I441" i="1"/>
  <c r="I442"/>
  <c r="I443"/>
  <c r="I19" i="9" s="1"/>
  <c r="I444" i="1"/>
  <c r="I445"/>
  <c r="K19" i="9" s="1"/>
  <c r="I446" i="1"/>
  <c r="L19" i="4" s="1"/>
  <c r="I447" i="1"/>
  <c r="L19" i="10" s="1"/>
  <c r="I448" i="1"/>
  <c r="M19" i="9" s="1"/>
  <c r="I449" i="1"/>
  <c r="M19" i="10" s="1"/>
  <c r="I450" i="1"/>
  <c r="N19" i="9" s="1"/>
  <c r="I451" i="1"/>
  <c r="N19" i="10" s="1"/>
  <c r="I452" i="1"/>
  <c r="O19" i="9" s="1"/>
  <c r="I453" i="1"/>
  <c r="O19" i="10" s="1"/>
  <c r="I454" i="1"/>
  <c r="P19" i="9" s="1"/>
  <c r="I455" i="1"/>
  <c r="P19" i="10" s="1"/>
  <c r="I456" i="1"/>
  <c r="Q19" i="9" s="1"/>
  <c r="I457" i="1"/>
  <c r="Q19" i="10" s="1"/>
  <c r="I458" i="1"/>
  <c r="D20" i="4" s="1"/>
  <c r="I459" i="1"/>
  <c r="D75" i="6" s="1"/>
  <c r="I460" i="1"/>
  <c r="E20" i="4" s="1"/>
  <c r="I461" i="1"/>
  <c r="I462"/>
  <c r="F20" i="9" s="1"/>
  <c r="I463" i="1"/>
  <c r="I464"/>
  <c r="G20" i="4" s="1"/>
  <c r="I465" i="1"/>
  <c r="I466"/>
  <c r="H20" i="9" s="1"/>
  <c r="I467" i="1"/>
  <c r="I468"/>
  <c r="I20" i="4" s="1"/>
  <c r="I469" i="1"/>
  <c r="I470"/>
  <c r="K20" i="9" s="1"/>
  <c r="I471" i="1"/>
  <c r="I472"/>
  <c r="L20" i="9" s="1"/>
  <c r="I473" i="1"/>
  <c r="I474"/>
  <c r="M20" i="9" s="1"/>
  <c r="I475" i="1"/>
  <c r="I476"/>
  <c r="N20" i="9" s="1"/>
  <c r="I477" i="1"/>
  <c r="I478"/>
  <c r="O20" i="9" s="1"/>
  <c r="I479" i="1"/>
  <c r="I480"/>
  <c r="Q20" i="9" s="1"/>
  <c r="I481" i="1"/>
  <c r="I482"/>
  <c r="R20" i="9" s="1"/>
  <c r="I483" i="1"/>
  <c r="D21" i="9" s="1"/>
  <c r="I484" i="1"/>
  <c r="D63" i="6" s="1"/>
  <c r="I485" i="1"/>
  <c r="H21" i="9" s="1"/>
  <c r="I486" i="1"/>
  <c r="H21" i="10" s="1"/>
  <c r="I487" i="1"/>
  <c r="I21" i="9" s="1"/>
  <c r="I488" i="1"/>
  <c r="I489"/>
  <c r="K21" i="9" s="1"/>
  <c r="I490" i="1"/>
  <c r="K21" i="10" s="1"/>
  <c r="I491" i="1"/>
  <c r="L21" i="4" s="1"/>
  <c r="I492" i="1"/>
  <c r="L21" i="10" s="1"/>
  <c r="I493" i="1"/>
  <c r="M21" i="9" s="1"/>
  <c r="I494" i="1"/>
  <c r="M21" i="10" s="1"/>
  <c r="I495" i="1"/>
  <c r="N21" i="4" s="1"/>
  <c r="I496" i="1"/>
  <c r="N21" i="10" s="1"/>
  <c r="I497" i="1"/>
  <c r="O21" i="9" s="1"/>
  <c r="I498" i="1"/>
  <c r="I499"/>
  <c r="P21" i="4" s="1"/>
  <c r="I500" i="1"/>
  <c r="I501"/>
  <c r="Q21" i="9" s="1"/>
  <c r="I502" i="1"/>
  <c r="Q21" i="10" s="1"/>
  <c r="I503" i="1"/>
  <c r="D22" i="9" s="1"/>
  <c r="I504" i="1"/>
  <c r="D22" i="10" s="1"/>
  <c r="I505" i="1"/>
  <c r="E22" i="4" s="1"/>
  <c r="I506" i="1"/>
  <c r="E22" i="10" s="1"/>
  <c r="I507" i="1"/>
  <c r="F22" i="9" s="1"/>
  <c r="I508" i="1"/>
  <c r="F22" i="10" s="1"/>
  <c r="I509" i="1"/>
  <c r="G22" i="9" s="1"/>
  <c r="I510" i="1"/>
  <c r="G22" i="10" s="1"/>
  <c r="I511" i="1"/>
  <c r="H22" i="4" s="1"/>
  <c r="I512" i="1"/>
  <c r="H22" i="10" s="1"/>
  <c r="I513" i="1"/>
  <c r="K22" i="4" s="1"/>
  <c r="I514" i="1"/>
  <c r="K22" i="10" s="1"/>
  <c r="I515" i="1"/>
  <c r="L22" i="4" s="1"/>
  <c r="I516" i="1"/>
  <c r="L22" i="10" s="1"/>
  <c r="I517" i="1"/>
  <c r="M22" i="9" s="1"/>
  <c r="I518" i="1"/>
  <c r="M22" i="10" s="1"/>
  <c r="I519" i="1"/>
  <c r="N22" i="9" s="1"/>
  <c r="I520" i="1"/>
  <c r="N22" i="10" s="1"/>
  <c r="I521" i="1"/>
  <c r="Q22" i="4" s="1"/>
  <c r="I522" i="1"/>
  <c r="Q22" i="10" s="1"/>
  <c r="I523" i="1"/>
  <c r="R22" i="9" s="1"/>
  <c r="I524" i="1"/>
  <c r="D23" i="4" s="1"/>
  <c r="I525" i="1"/>
  <c r="D23" i="10" s="1"/>
  <c r="I526" i="1"/>
  <c r="E23" i="4" s="1"/>
  <c r="I527" i="1"/>
  <c r="E23" i="10" s="1"/>
  <c r="I528" i="1"/>
  <c r="F23" i="9" s="1"/>
  <c r="I529" i="1"/>
  <c r="F23" i="10" s="1"/>
  <c r="I530" i="1"/>
  <c r="G23" i="9" s="1"/>
  <c r="I531" i="1"/>
  <c r="G23" i="10" s="1"/>
  <c r="I532" i="1"/>
  <c r="H23" i="4" s="1"/>
  <c r="I533" i="1"/>
  <c r="H23" i="10" s="1"/>
  <c r="I534" i="1"/>
  <c r="K23" i="9" s="1"/>
  <c r="I535" i="1"/>
  <c r="K23" i="10" s="1"/>
  <c r="I536" i="1"/>
  <c r="L23" i="4" s="1"/>
  <c r="I537" i="1"/>
  <c r="L23" i="10" s="1"/>
  <c r="I538" i="1"/>
  <c r="M23" i="9" s="1"/>
  <c r="I539" i="1"/>
  <c r="M23" i="10" s="1"/>
  <c r="I540" i="1"/>
  <c r="N23" i="4" s="1"/>
  <c r="I541" i="1"/>
  <c r="N23" i="10" s="1"/>
  <c r="I542" i="1"/>
  <c r="Q23" i="9" s="1"/>
  <c r="I543" i="1"/>
  <c r="Q23" i="10" s="1"/>
  <c r="I544" i="1"/>
  <c r="R23" i="9" s="1"/>
  <c r="I545" i="1"/>
  <c r="D24" i="9" s="1"/>
  <c r="I546" i="1"/>
  <c r="D24" i="10" s="1"/>
  <c r="I547" i="1"/>
  <c r="E24" i="4" s="1"/>
  <c r="I548" i="1"/>
  <c r="E24" i="10" s="1"/>
  <c r="I549" i="1"/>
  <c r="F24" i="9" s="1"/>
  <c r="I550" i="1"/>
  <c r="F24" i="10" s="1"/>
  <c r="I551" i="1"/>
  <c r="G24" i="4" s="1"/>
  <c r="I552" i="1"/>
  <c r="G24" i="10" s="1"/>
  <c r="I553" i="1"/>
  <c r="H24" i="4" s="1"/>
  <c r="I554" i="1"/>
  <c r="H24" i="10" s="1"/>
  <c r="I555" i="1"/>
  <c r="K24" i="9" s="1"/>
  <c r="I556" i="1"/>
  <c r="K24" i="10" s="1"/>
  <c r="I557" i="1"/>
  <c r="L24" i="4" s="1"/>
  <c r="I558" i="1"/>
  <c r="L24" i="10" s="1"/>
  <c r="I559" i="1"/>
  <c r="M24" i="9" s="1"/>
  <c r="I560" i="1"/>
  <c r="N24" i="9" s="1"/>
  <c r="I561" i="1"/>
  <c r="N24" i="10" s="1"/>
  <c r="I562" i="1"/>
  <c r="Q24" i="4" s="1"/>
  <c r="I563" i="1"/>
  <c r="Q24" i="10" s="1"/>
  <c r="I564" i="1"/>
  <c r="R24" i="9" s="1"/>
  <c r="I565" i="1"/>
  <c r="D25" i="9" s="1"/>
  <c r="I566" i="1"/>
  <c r="D78" i="6" s="1"/>
  <c r="I567" i="1"/>
  <c r="D78" i="7" s="1"/>
  <c r="I568" i="1"/>
  <c r="D25" i="10" s="1"/>
  <c r="I569" i="1"/>
  <c r="E25" i="4" s="1"/>
  <c r="I570" i="1"/>
  <c r="I571"/>
  <c r="I572"/>
  <c r="E25" i="10" s="1"/>
  <c r="I573" i="1"/>
  <c r="F25" i="9" s="1"/>
  <c r="I574" i="1"/>
  <c r="I575"/>
  <c r="I576"/>
  <c r="F25" i="10" s="1"/>
  <c r="I577" i="1"/>
  <c r="G25" i="4" s="1"/>
  <c r="I578" i="1"/>
  <c r="I579"/>
  <c r="I580"/>
  <c r="G25" i="10" s="1"/>
  <c r="I581" i="1"/>
  <c r="H25" i="4" s="1"/>
  <c r="I582" i="1"/>
  <c r="I583"/>
  <c r="I584"/>
  <c r="H25" i="10" s="1"/>
  <c r="I585" i="1"/>
  <c r="I25" i="4" s="1"/>
  <c r="I586" i="1"/>
  <c r="I587"/>
  <c r="I588"/>
  <c r="I25" i="10" s="1"/>
  <c r="I589" i="1"/>
  <c r="K25" i="9" s="1"/>
  <c r="I590" i="1"/>
  <c r="I591"/>
  <c r="I592"/>
  <c r="K25" i="10" s="1"/>
  <c r="I593" i="1"/>
  <c r="L25" i="4" s="1"/>
  <c r="I594" i="1"/>
  <c r="I595"/>
  <c r="I596"/>
  <c r="L25" i="10" s="1"/>
  <c r="I597" i="1"/>
  <c r="N25" i="4" s="1"/>
  <c r="I598" i="1"/>
  <c r="I599"/>
  <c r="I600"/>
  <c r="N25" i="10" s="1"/>
  <c r="I601" i="1"/>
  <c r="O25" i="4" s="1"/>
  <c r="I602" i="1"/>
  <c r="I603"/>
  <c r="I604"/>
  <c r="O25" i="10" s="1"/>
  <c r="I605" i="1"/>
  <c r="Q25" i="4" s="1"/>
  <c r="I606" i="1"/>
  <c r="Q25" i="10" s="1"/>
  <c r="I607" i="1"/>
  <c r="I608"/>
  <c r="I609"/>
  <c r="D26" i="4" s="1"/>
  <c r="I610" i="1"/>
  <c r="D26" i="10" s="1"/>
  <c r="I611" i="1"/>
  <c r="E26" i="4" s="1"/>
  <c r="I612" i="1"/>
  <c r="E26" i="10" s="1"/>
  <c r="I613" i="1"/>
  <c r="F26" i="4" s="1"/>
  <c r="I614" i="1"/>
  <c r="F26" i="10" s="1"/>
  <c r="I615" i="1"/>
  <c r="G26" i="4" s="1"/>
  <c r="I616" i="1"/>
  <c r="G26" i="10" s="1"/>
  <c r="I617" i="1"/>
  <c r="K26" i="9" s="1"/>
  <c r="I618" i="1"/>
  <c r="K26" i="10" s="1"/>
  <c r="I619" i="1"/>
  <c r="M26" i="9" s="1"/>
  <c r="I620" i="1"/>
  <c r="M26" i="10" s="1"/>
  <c r="I621" i="1"/>
  <c r="N26" i="4" s="1"/>
  <c r="I622" i="1"/>
  <c r="N26" i="10" s="1"/>
  <c r="I623" i="1"/>
  <c r="Q26" i="9" s="1"/>
  <c r="I624" i="1"/>
  <c r="Q26" i="10" s="1"/>
  <c r="I625" i="1"/>
  <c r="R26" i="9" s="1"/>
  <c r="I626" i="1"/>
  <c r="D27" i="4" s="1"/>
  <c r="I627" i="1"/>
  <c r="D27" i="10" s="1"/>
  <c r="I628" i="1"/>
  <c r="E27" i="9" s="1"/>
  <c r="I629" i="1"/>
  <c r="E27" i="10" s="1"/>
  <c r="I630" i="1"/>
  <c r="F27" i="4" s="1"/>
  <c r="I631" i="1"/>
  <c r="F27" i="10" s="1"/>
  <c r="I632" i="1"/>
  <c r="G27" i="4" s="1"/>
  <c r="I633" i="1"/>
  <c r="G27" i="10" s="1"/>
  <c r="I634" i="1"/>
  <c r="H27" i="9" s="1"/>
  <c r="I635" i="1"/>
  <c r="H27" i="10" s="1"/>
  <c r="I636" i="1"/>
  <c r="K27" i="9" s="1"/>
  <c r="I637" i="1"/>
  <c r="K27" i="10" s="1"/>
  <c r="I638" i="1"/>
  <c r="L27" i="4" s="1"/>
  <c r="I639" i="1"/>
  <c r="I640"/>
  <c r="M27" i="4" s="1"/>
  <c r="I641" i="1"/>
  <c r="I642"/>
  <c r="N27" i="9" s="1"/>
  <c r="I643" i="1"/>
  <c r="I644"/>
  <c r="O27" i="9" s="1"/>
  <c r="I645" i="1"/>
  <c r="O27" i="10" s="1"/>
  <c r="I646" i="1"/>
  <c r="Q27" i="9" s="1"/>
  <c r="I647" i="1"/>
  <c r="I648"/>
  <c r="D28" i="4" s="1"/>
  <c r="I649" i="1"/>
  <c r="D13" i="5" s="1"/>
  <c r="I650" i="1"/>
  <c r="E28" i="9" s="1"/>
  <c r="I651" i="1"/>
  <c r="E28" i="10" s="1"/>
  <c r="I652" i="1"/>
  <c r="F28" i="4" s="1"/>
  <c r="I653" i="1"/>
  <c r="F28" i="10" s="1"/>
  <c r="I654" i="1"/>
  <c r="G28" i="4" s="1"/>
  <c r="I655" i="1"/>
  <c r="G28" i="10" s="1"/>
  <c r="I656" i="1"/>
  <c r="H28" i="4" s="1"/>
  <c r="I657" i="1"/>
  <c r="H28" i="10" s="1"/>
  <c r="I658" i="1"/>
  <c r="I28" i="9" s="1"/>
  <c r="I659" i="1"/>
  <c r="I28" i="10" s="1"/>
  <c r="I660" i="1"/>
  <c r="L28" i="9" s="1"/>
  <c r="I661" i="1"/>
  <c r="L28" i="10" s="1"/>
  <c r="I662" i="1"/>
  <c r="M28" i="9" s="1"/>
  <c r="I663" i="1"/>
  <c r="M28" i="10" s="1"/>
  <c r="I664" i="1"/>
  <c r="N28" i="9" s="1"/>
  <c r="I665" i="1"/>
  <c r="N28" i="10" s="1"/>
  <c r="I666" i="1"/>
  <c r="I667"/>
  <c r="R28" i="9" s="1"/>
  <c r="I668" i="1"/>
  <c r="E29" i="9" s="1"/>
  <c r="I669" i="1"/>
  <c r="E29" i="10" s="1"/>
  <c r="I670" i="1"/>
  <c r="I671"/>
  <c r="I672"/>
  <c r="F29" i="9" s="1"/>
  <c r="I673" i="1"/>
  <c r="F29" i="10" s="1"/>
  <c r="I674" i="1"/>
  <c r="I675"/>
  <c r="G29" i="4" s="1"/>
  <c r="I676" i="1"/>
  <c r="H29" i="9" s="1"/>
  <c r="I677" i="1"/>
  <c r="H29" i="10" s="1"/>
  <c r="I678" i="1"/>
  <c r="K29" i="9" s="1"/>
  <c r="I679" i="1"/>
  <c r="K29" i="10" s="1"/>
  <c r="I680" i="1"/>
  <c r="L29" i="9" s="1"/>
  <c r="I681" i="1"/>
  <c r="L29" i="10" s="1"/>
  <c r="I682" i="1"/>
  <c r="I683"/>
  <c r="I684"/>
  <c r="N29" i="9" s="1"/>
  <c r="I685" i="1"/>
  <c r="N29" i="10" s="1"/>
  <c r="I686" i="1"/>
  <c r="Q29" i="4" s="1"/>
  <c r="I687" i="1"/>
  <c r="Q29" i="10" s="1"/>
  <c r="I688" i="1"/>
  <c r="I689"/>
  <c r="R29" i="9" s="1"/>
  <c r="I690" i="1"/>
  <c r="D30" i="4" s="1"/>
  <c r="I691" i="1"/>
  <c r="D8" i="5" s="1"/>
  <c r="I692" i="1"/>
  <c r="E30" i="4" s="1"/>
  <c r="I693" i="1"/>
  <c r="E30" i="10" s="1"/>
  <c r="I694" i="1"/>
  <c r="F30" i="4" s="1"/>
  <c r="I695" i="1"/>
  <c r="F30" i="10" s="1"/>
  <c r="I696" i="1"/>
  <c r="G30" i="4" s="1"/>
  <c r="I697" i="1"/>
  <c r="G30" i="10" s="1"/>
  <c r="I698" i="1"/>
  <c r="H30" i="4" s="1"/>
  <c r="I699" i="1"/>
  <c r="H30" i="10" s="1"/>
  <c r="I700" i="1"/>
  <c r="I30" i="9" s="1"/>
  <c r="I701" i="1"/>
  <c r="K30" i="4" s="1"/>
  <c r="I702" i="1"/>
  <c r="K30" i="10" s="1"/>
  <c r="I703" i="1"/>
  <c r="L30" i="4" s="1"/>
  <c r="I704" i="1"/>
  <c r="L30" i="10" s="1"/>
  <c r="I705" i="1"/>
  <c r="M30" i="9" s="1"/>
  <c r="I706" i="1"/>
  <c r="M30" i="10" s="1"/>
  <c r="I707" i="1"/>
  <c r="N30" i="4" s="1"/>
  <c r="I708" i="1"/>
  <c r="N30" i="10" s="1"/>
  <c r="I709" i="1"/>
  <c r="Q30" i="4" s="1"/>
  <c r="I710" i="1"/>
  <c r="Q30" i="10" s="1"/>
  <c r="I711" i="1"/>
  <c r="R30" i="9" s="1"/>
  <c r="I712" i="1"/>
  <c r="D31" i="4" s="1"/>
  <c r="I713" i="1"/>
  <c r="D82" i="6" s="1"/>
  <c r="I714" i="1"/>
  <c r="D82" i="7" s="1"/>
  <c r="I715" i="1"/>
  <c r="D31" i="10" s="1"/>
  <c r="I716" i="1"/>
  <c r="E31" i="9" s="1"/>
  <c r="I717" i="1"/>
  <c r="I718"/>
  <c r="I719"/>
  <c r="E31" i="10" s="1"/>
  <c r="I720" i="1"/>
  <c r="F31" i="4" s="1"/>
  <c r="I721" i="1"/>
  <c r="I722"/>
  <c r="I723"/>
  <c r="F31" i="10" s="1"/>
  <c r="I724" i="1"/>
  <c r="G31" i="4" s="1"/>
  <c r="I725" i="1"/>
  <c r="I726"/>
  <c r="I727"/>
  <c r="G31" i="10" s="1"/>
  <c r="I728" i="1"/>
  <c r="H31" i="9" s="1"/>
  <c r="I729" i="1"/>
  <c r="I730"/>
  <c r="I731"/>
  <c r="H31" i="10" s="1"/>
  <c r="I732" i="1"/>
  <c r="K31" i="9" s="1"/>
  <c r="I733" i="1"/>
  <c r="K31" i="10" s="1"/>
  <c r="I734" i="1"/>
  <c r="L31" i="4" s="1"/>
  <c r="I735" i="1"/>
  <c r="I736"/>
  <c r="I737"/>
  <c r="L31" i="10" s="1"/>
  <c r="I738" i="1"/>
  <c r="M31" i="4" s="1"/>
  <c r="I739" i="1"/>
  <c r="I740"/>
  <c r="I741"/>
  <c r="M31" i="10" s="1"/>
  <c r="I742" i="1"/>
  <c r="N31" i="9" s="1"/>
  <c r="I743" i="1"/>
  <c r="I744"/>
  <c r="I745"/>
  <c r="N31" i="10" s="1"/>
  <c r="I746" i="1"/>
  <c r="P31" i="4" s="1"/>
  <c r="I747" i="1"/>
  <c r="I748"/>
  <c r="I749"/>
  <c r="P31" i="10" s="1"/>
  <c r="I750" i="1"/>
  <c r="Q31" i="4" s="1"/>
  <c r="I751" i="1"/>
  <c r="I752"/>
  <c r="I753"/>
  <c r="Q31" i="10" s="1"/>
  <c r="I754" i="1"/>
  <c r="D32" i="4" s="1"/>
  <c r="I755" i="1"/>
  <c r="D32" i="10" s="1"/>
  <c r="I756" i="1"/>
  <c r="E32" i="9" s="1"/>
  <c r="I757" i="1"/>
  <c r="I758"/>
  <c r="F32" i="4" s="1"/>
  <c r="I759" i="1"/>
  <c r="I760"/>
  <c r="G32" i="4" s="1"/>
  <c r="I761" i="1"/>
  <c r="I762"/>
  <c r="H32" i="9" s="1"/>
  <c r="I763" i="1"/>
  <c r="H32" i="10" s="1"/>
  <c r="I764" i="1"/>
  <c r="I32" i="9" s="1"/>
  <c r="I765" i="1"/>
  <c r="I32" i="10" s="1"/>
  <c r="I766" i="1"/>
  <c r="K32" i="9" s="1"/>
  <c r="I767" i="1"/>
  <c r="I768"/>
  <c r="M32" i="9" s="1"/>
  <c r="I769" i="1"/>
  <c r="M32" i="10" s="1"/>
  <c r="I770" i="1"/>
  <c r="N32" i="4" s="1"/>
  <c r="I771" i="1"/>
  <c r="I772"/>
  <c r="O32" i="9" s="1"/>
  <c r="I773" i="1"/>
  <c r="O32" i="10" s="1"/>
  <c r="I774" i="1"/>
  <c r="P32" i="4" s="1"/>
  <c r="I775" i="1"/>
  <c r="P32" i="10" s="1"/>
  <c r="I776" i="1"/>
  <c r="Q32" i="4" s="1"/>
  <c r="I777" i="1"/>
  <c r="I778"/>
  <c r="R32" i="9" s="1"/>
  <c r="I779" i="1"/>
  <c r="D33" i="4" s="1"/>
  <c r="I780" i="1"/>
  <c r="D23" i="7" s="1"/>
  <c r="I781" i="1"/>
  <c r="D33" i="10" s="1"/>
  <c r="I782" i="1"/>
  <c r="I783"/>
  <c r="E33" i="4" s="1"/>
  <c r="I784" i="1"/>
  <c r="I785"/>
  <c r="I786"/>
  <c r="E33" i="10" s="1"/>
  <c r="I787" i="1"/>
  <c r="F33" i="4" s="1"/>
  <c r="I788" i="1"/>
  <c r="I789"/>
  <c r="F33" i="10" s="1"/>
  <c r="I790" i="1"/>
  <c r="I791"/>
  <c r="G33" i="4" s="1"/>
  <c r="I792" i="1"/>
  <c r="I793"/>
  <c r="G33" i="10" s="1"/>
  <c r="I794" i="1"/>
  <c r="I795"/>
  <c r="H33" i="9" s="1"/>
  <c r="I796" i="1"/>
  <c r="I797"/>
  <c r="I798"/>
  <c r="H33" i="10" s="1"/>
  <c r="I799" i="1"/>
  <c r="I33" i="9" s="1"/>
  <c r="I800" i="1"/>
  <c r="I33" i="10" s="1"/>
  <c r="I801" i="1"/>
  <c r="K33" i="9" s="1"/>
  <c r="I802" i="1"/>
  <c r="K33" i="10" s="1"/>
  <c r="I803" i="1"/>
  <c r="I804"/>
  <c r="I805"/>
  <c r="L33" i="4" s="1"/>
  <c r="I806" i="1"/>
  <c r="L33" i="10" s="1"/>
  <c r="I807" i="1"/>
  <c r="I808"/>
  <c r="I809"/>
  <c r="M33" i="9" s="1"/>
  <c r="I810" i="1"/>
  <c r="M33" i="10" s="1"/>
  <c r="I811" i="1"/>
  <c r="I812"/>
  <c r="I813"/>
  <c r="N33" i="4" s="1"/>
  <c r="I814" i="1"/>
  <c r="N33" i="10" s="1"/>
  <c r="I815" i="1"/>
  <c r="I816"/>
  <c r="I817"/>
  <c r="O33" i="9" s="1"/>
  <c r="I818" i="1"/>
  <c r="O33" i="10" s="1"/>
  <c r="I819" i="1"/>
  <c r="I820"/>
  <c r="I821"/>
  <c r="P33" i="9" s="1"/>
  <c r="I822" i="1"/>
  <c r="P33" i="10" s="1"/>
  <c r="I823" i="1"/>
  <c r="I824"/>
  <c r="I825"/>
  <c r="D34" i="4" s="1"/>
  <c r="I826" i="1"/>
  <c r="D34" i="10" s="1"/>
  <c r="I827" i="1"/>
  <c r="E34" i="9" s="1"/>
  <c r="I828" i="1"/>
  <c r="E34" i="10" s="1"/>
  <c r="I829" i="1"/>
  <c r="F34" i="4" s="1"/>
  <c r="I830" i="1"/>
  <c r="F34" i="10" s="1"/>
  <c r="I831" i="1"/>
  <c r="G34" i="9" s="1"/>
  <c r="I832" i="1"/>
  <c r="G34" i="10" s="1"/>
  <c r="I833" i="1"/>
  <c r="H34" i="4" s="1"/>
  <c r="I834" i="1"/>
  <c r="H34" i="10" s="1"/>
  <c r="I835" i="1"/>
  <c r="I836"/>
  <c r="I837"/>
  <c r="I34" i="9" s="1"/>
  <c r="I838" i="1"/>
  <c r="K34" i="9" s="1"/>
  <c r="I839" i="1"/>
  <c r="K34" i="10" s="1"/>
  <c r="I840" i="1"/>
  <c r="L34" i="4" s="1"/>
  <c r="I841" i="1"/>
  <c r="L34" i="10" s="1"/>
  <c r="I842" i="1"/>
  <c r="M34" i="4" s="1"/>
  <c r="I843" i="1"/>
  <c r="I844"/>
  <c r="N34" i="9" s="1"/>
  <c r="I845" i="1"/>
  <c r="N34" i="10" s="1"/>
  <c r="I846" i="1"/>
  <c r="P34" i="4" s="1"/>
  <c r="I847" i="1"/>
  <c r="P34" i="10" s="1"/>
  <c r="I848" i="1"/>
  <c r="Q34" i="4" s="1"/>
  <c r="I849" i="1"/>
  <c r="Q34" i="10" s="1"/>
  <c r="I850" i="1"/>
  <c r="R34" i="9" s="1"/>
  <c r="I851" i="1"/>
  <c r="I852"/>
  <c r="I853"/>
  <c r="E35" i="9" s="1"/>
  <c r="I854" i="1"/>
  <c r="E35" i="10" s="1"/>
  <c r="I855" i="1"/>
  <c r="I856"/>
  <c r="I857"/>
  <c r="F35" i="9" s="1"/>
  <c r="I858" i="1"/>
  <c r="F35" i="10" s="1"/>
  <c r="I859" i="1"/>
  <c r="I860"/>
  <c r="I861"/>
  <c r="G35" i="4" s="1"/>
  <c r="I862" i="1"/>
  <c r="G35" i="10" s="1"/>
  <c r="I863" i="1"/>
  <c r="I864"/>
  <c r="I865"/>
  <c r="I35" i="9" s="1"/>
  <c r="I866" i="1"/>
  <c r="I35" i="10" s="1"/>
  <c r="I867" i="1"/>
  <c r="K35" i="9" s="1"/>
  <c r="I868" i="1"/>
  <c r="K35" i="10" s="1"/>
  <c r="I869" i="1"/>
  <c r="I870"/>
  <c r="I871"/>
  <c r="I872"/>
  <c r="I873"/>
  <c r="I874"/>
  <c r="I875"/>
  <c r="M35" i="9" s="1"/>
  <c r="I876" i="1"/>
  <c r="M35" i="10" s="1"/>
  <c r="I877" i="1"/>
  <c r="I878"/>
  <c r="I879"/>
  <c r="I880"/>
  <c r="I881"/>
  <c r="P35" i="9" s="1"/>
  <c r="I882" i="1"/>
  <c r="I883"/>
  <c r="I884"/>
  <c r="P35" i="10" s="1"/>
  <c r="I885" i="1"/>
  <c r="Q35" i="4" s="1"/>
  <c r="I886" i="1"/>
  <c r="Q35" i="10" s="1"/>
  <c r="I887" i="1"/>
  <c r="D36" i="9" s="1"/>
  <c r="I888" i="1"/>
  <c r="D36" i="10" s="1"/>
  <c r="I889" i="1"/>
  <c r="E36" i="9" s="1"/>
  <c r="I890" i="1"/>
  <c r="E36" i="10" s="1"/>
  <c r="I891" i="1"/>
  <c r="F36" i="9" s="1"/>
  <c r="I892" i="1"/>
  <c r="F36" i="10" s="1"/>
  <c r="I893" i="1"/>
  <c r="G36" i="9" s="1"/>
  <c r="I894" i="1"/>
  <c r="G36" i="10" s="1"/>
  <c r="I895" i="1"/>
  <c r="H36" i="9" s="1"/>
  <c r="I896" i="1"/>
  <c r="H36" i="10" s="1"/>
  <c r="I897" i="1"/>
  <c r="K36" i="9" s="1"/>
  <c r="I898" i="1"/>
  <c r="K36" i="10" s="1"/>
  <c r="I899" i="1"/>
  <c r="L36" i="9" s="1"/>
  <c r="I900" i="1"/>
  <c r="L36" i="10" s="1"/>
  <c r="I901" i="1"/>
  <c r="M36" i="4" s="1"/>
  <c r="I902" i="1"/>
  <c r="M36" i="10" s="1"/>
  <c r="I903" i="1"/>
  <c r="N36" i="9" s="1"/>
  <c r="I904" i="1"/>
  <c r="N36" i="10" s="1"/>
  <c r="I905" i="1"/>
  <c r="O36" i="9" s="1"/>
  <c r="I906" i="1"/>
  <c r="O36" i="10" s="1"/>
  <c r="I907" i="1"/>
  <c r="Q36" i="4" s="1"/>
  <c r="I908" i="1"/>
  <c r="Q36" i="10" s="1"/>
  <c r="I909" i="1"/>
  <c r="R36" i="9" s="1"/>
  <c r="I910" i="1"/>
  <c r="D37" i="4" s="1"/>
  <c r="I911" i="1"/>
  <c r="D37" i="10" s="1"/>
  <c r="I912" i="1"/>
  <c r="E37" i="9" s="1"/>
  <c r="I913" i="1"/>
  <c r="E37" i="10" s="1"/>
  <c r="I914" i="1"/>
  <c r="F37" i="9" s="1"/>
  <c r="I915" i="1"/>
  <c r="F37" i="10" s="1"/>
  <c r="I916" i="1"/>
  <c r="G37" i="4" s="1"/>
  <c r="I917" i="1"/>
  <c r="G37" i="10" s="1"/>
  <c r="I918" i="1"/>
  <c r="H37" i="9" s="1"/>
  <c r="I919" i="1"/>
  <c r="H37" i="10" s="1"/>
  <c r="I920" i="1"/>
  <c r="I37" i="9" s="1"/>
  <c r="I921" i="1"/>
  <c r="I37" i="10" s="1"/>
  <c r="I922" i="1"/>
  <c r="K37" i="9" s="1"/>
  <c r="I923" i="1"/>
  <c r="K37" i="10" s="1"/>
  <c r="I924" i="1"/>
  <c r="L37" i="9" s="1"/>
  <c r="I925" i="1"/>
  <c r="L37" i="10" s="1"/>
  <c r="I926" i="1"/>
  <c r="M37" i="4" s="1"/>
  <c r="I927" i="1"/>
  <c r="M37" i="10" s="1"/>
  <c r="I928" i="1"/>
  <c r="N37" i="4" s="1"/>
  <c r="I929" i="1"/>
  <c r="N37" i="10" s="1"/>
  <c r="I930" i="1"/>
  <c r="P37" i="4" s="1"/>
  <c r="I931" i="1"/>
  <c r="P37" i="10" s="1"/>
  <c r="I932" i="1"/>
  <c r="Q37" i="9" s="1"/>
  <c r="I933" i="1"/>
  <c r="Q37" i="10" s="1"/>
  <c r="I934" i="1"/>
  <c r="D38" i="9" s="1"/>
  <c r="I935" i="1"/>
  <c r="D54" i="6" s="1"/>
  <c r="I936" i="1"/>
  <c r="D54" i="7" s="1"/>
  <c r="I937" i="1"/>
  <c r="D38" i="10" s="1"/>
  <c r="I938" i="1"/>
  <c r="E38" i="9" s="1"/>
  <c r="I939" i="1"/>
  <c r="I940"/>
  <c r="I941"/>
  <c r="E38" i="10" s="1"/>
  <c r="I942" i="1"/>
  <c r="F38" i="9" s="1"/>
  <c r="I943" i="1"/>
  <c r="I944"/>
  <c r="I945"/>
  <c r="F38" i="10" s="1"/>
  <c r="I946" i="1"/>
  <c r="G38" i="4" s="1"/>
  <c r="I947" i="1"/>
  <c r="G38" i="10" s="1"/>
  <c r="I948" i="1"/>
  <c r="H38" i="4" s="1"/>
  <c r="I949" i="1"/>
  <c r="H38" i="10" s="1"/>
  <c r="I950" i="1"/>
  <c r="I38" i="9" s="1"/>
  <c r="I951" i="1"/>
  <c r="I38" i="10" s="1"/>
  <c r="I952" i="1"/>
  <c r="K38" i="9" s="1"/>
  <c r="I953" i="1"/>
  <c r="I954"/>
  <c r="I955"/>
  <c r="K38" i="10" s="1"/>
  <c r="I956" i="1"/>
  <c r="L38" i="9" s="1"/>
  <c r="I957" i="1"/>
  <c r="I958"/>
  <c r="I959"/>
  <c r="L38" i="10" s="1"/>
  <c r="I960" i="1"/>
  <c r="N38" i="9" s="1"/>
  <c r="I961" i="1"/>
  <c r="I962"/>
  <c r="I963"/>
  <c r="N38" i="10" s="1"/>
  <c r="I964" i="1"/>
  <c r="O38" i="9" s="1"/>
  <c r="I965" i="1"/>
  <c r="I966"/>
  <c r="I967"/>
  <c r="O38" i="10" s="1"/>
  <c r="I968" i="1"/>
  <c r="Q38" i="9" s="1"/>
  <c r="I969" i="1"/>
  <c r="I970"/>
  <c r="I971"/>
  <c r="Q38" i="10" s="1"/>
  <c r="I972" i="1"/>
  <c r="R38" i="9" s="1"/>
  <c r="I973" i="1"/>
  <c r="D39" i="9" s="1"/>
  <c r="I974" i="1"/>
  <c r="D42" i="6" s="1"/>
  <c r="I975" i="1"/>
  <c r="D42" i="7" s="1"/>
  <c r="I976" i="1"/>
  <c r="D42" i="5" s="1"/>
  <c r="I977" i="1"/>
  <c r="E39" i="4" s="1"/>
  <c r="I978" i="1"/>
  <c r="E39" i="10" s="1"/>
  <c r="I979" i="1"/>
  <c r="F39" i="4" s="1"/>
  <c r="I980" i="1"/>
  <c r="I981"/>
  <c r="I982"/>
  <c r="F39" i="10" s="1"/>
  <c r="I983" i="1"/>
  <c r="G39" i="4" s="1"/>
  <c r="I984" i="1"/>
  <c r="G39" i="10" s="1"/>
  <c r="I985" i="1"/>
  <c r="H39" i="9" s="1"/>
  <c r="I986" i="1"/>
  <c r="H39" i="10" s="1"/>
  <c r="I987" i="1"/>
  <c r="K39" i="9" s="1"/>
  <c r="I988" i="1"/>
  <c r="K39" i="10" s="1"/>
  <c r="I989" i="1"/>
  <c r="L39" i="4" s="1"/>
  <c r="I990" i="1"/>
  <c r="L39" i="10" s="1"/>
  <c r="I991" i="1"/>
  <c r="M39" i="9" s="1"/>
  <c r="I992" i="1"/>
  <c r="M39" i="10" s="1"/>
  <c r="I993" i="1"/>
  <c r="N39" i="9" s="1"/>
  <c r="I994" i="1"/>
  <c r="N39" i="10" s="1"/>
  <c r="I995" i="1"/>
  <c r="O39" i="9" s="1"/>
  <c r="I996" i="1"/>
  <c r="O39" i="10" s="1"/>
  <c r="I997" i="1"/>
  <c r="Q39" i="9" s="1"/>
  <c r="I998" i="1"/>
  <c r="Q39" i="10" s="1"/>
  <c r="I999" i="1"/>
  <c r="R39" i="9" s="1"/>
  <c r="I1000" i="1"/>
  <c r="D40" i="4" s="1"/>
  <c r="I1001" i="1"/>
  <c r="D40" i="10" s="1"/>
  <c r="I1002" i="1"/>
  <c r="E40" i="4" s="1"/>
  <c r="I1003" i="1"/>
  <c r="E40" i="10" s="1"/>
  <c r="I1004" i="1"/>
  <c r="F40" i="9" s="1"/>
  <c r="I1005" i="1"/>
  <c r="F40" i="10" s="1"/>
  <c r="I1006" i="1"/>
  <c r="G40" i="4" s="1"/>
  <c r="I1007" i="1"/>
  <c r="G40" i="10" s="1"/>
  <c r="I1008" i="1"/>
  <c r="H40" i="9" s="1"/>
  <c r="I1009" i="1"/>
  <c r="H40" i="10" s="1"/>
  <c r="I1010" i="1"/>
  <c r="I40" i="9" s="1"/>
  <c r="I1011" i="1"/>
  <c r="I40" i="10" s="1"/>
  <c r="I1012" i="1"/>
  <c r="K40" i="9" s="1"/>
  <c r="I1013" i="1"/>
  <c r="K40" i="10" s="1"/>
  <c r="I1014" i="1"/>
  <c r="L40" i="9" s="1"/>
  <c r="I1015" i="1"/>
  <c r="L40" i="10" s="1"/>
  <c r="I1016" i="1"/>
  <c r="N40" i="4" s="1"/>
  <c r="I1017" i="1"/>
  <c r="N40" i="10" s="1"/>
  <c r="I1018" i="1"/>
  <c r="P40" i="9" s="1"/>
  <c r="I1019" i="1"/>
  <c r="P40" i="10" s="1"/>
  <c r="I1020" i="1"/>
  <c r="Q40" i="9" s="1"/>
  <c r="I1021" i="1"/>
  <c r="Q40" i="10" s="1"/>
  <c r="I1022" i="1"/>
  <c r="D41" i="9" s="1"/>
  <c r="I1023" i="1"/>
  <c r="D41" i="10" s="1"/>
  <c r="I1024" i="1"/>
  <c r="E41" i="9" s="1"/>
  <c r="I1025" i="1"/>
  <c r="E41" i="10" s="1"/>
  <c r="I1026" i="1"/>
  <c r="F41" i="9" s="1"/>
  <c r="I1027" i="1"/>
  <c r="F41" i="10" s="1"/>
  <c r="I1028" i="1"/>
  <c r="G41" i="4" s="1"/>
  <c r="I1029" i="1"/>
  <c r="G41" i="10" s="1"/>
  <c r="I1030" i="1"/>
  <c r="I1031"/>
  <c r="I1032"/>
  <c r="K41" i="9" s="1"/>
  <c r="I1033" i="1"/>
  <c r="K41" i="10" s="1"/>
  <c r="I1034" i="1"/>
  <c r="L41" i="9" s="1"/>
  <c r="I1035" i="1"/>
  <c r="L41" i="10" s="1"/>
  <c r="I1036" i="1"/>
  <c r="M41" i="4" s="1"/>
  <c r="I1037" i="1"/>
  <c r="M41" i="10" s="1"/>
  <c r="I1038" i="1"/>
  <c r="N41" i="4" s="1"/>
  <c r="I1039" i="1"/>
  <c r="N41" i="10" s="1"/>
  <c r="I1040" i="1"/>
  <c r="O41" i="9" s="1"/>
  <c r="I1041" i="1"/>
  <c r="O41" i="10" s="1"/>
  <c r="I1042" i="1"/>
  <c r="Q41" i="4" s="1"/>
  <c r="I1043" i="1"/>
  <c r="Q41" i="10" s="1"/>
  <c r="I1044" i="1"/>
  <c r="D42" i="9" s="1"/>
  <c r="I1045" i="1"/>
  <c r="D42" i="10" s="1"/>
  <c r="I1046" i="1"/>
  <c r="I1047"/>
  <c r="I1048"/>
  <c r="E42" i="4" s="1"/>
  <c r="I1049" i="1"/>
  <c r="I1050"/>
  <c r="I1051"/>
  <c r="E42" i="10" s="1"/>
  <c r="I1052" i="1"/>
  <c r="F42" i="9" s="1"/>
  <c r="I1053" i="1"/>
  <c r="F42" i="10" s="1"/>
  <c r="I1054" i="1"/>
  <c r="I1055"/>
  <c r="I1056"/>
  <c r="G42" i="4" s="1"/>
  <c r="I1057" i="1"/>
  <c r="G42" i="10" s="1"/>
  <c r="I1058" i="1"/>
  <c r="H42" i="9" s="1"/>
  <c r="I1059" i="1"/>
  <c r="H42" i="10" s="1"/>
  <c r="I1060" i="1"/>
  <c r="I42" i="9" s="1"/>
  <c r="I1061" i="1"/>
  <c r="I42" i="10" s="1"/>
  <c r="I1062" i="1"/>
  <c r="K42" i="9" s="1"/>
  <c r="I1063" i="1"/>
  <c r="K42" i="10" s="1"/>
  <c r="I1064" i="1"/>
  <c r="M42" i="4" s="1"/>
  <c r="I1065" i="1"/>
  <c r="M42" i="10" s="1"/>
  <c r="I1066" i="1"/>
  <c r="N42" i="4" s="1"/>
  <c r="I1067" i="1"/>
  <c r="I1068"/>
  <c r="I1069"/>
  <c r="N42" i="10" s="1"/>
  <c r="I1070" i="1"/>
  <c r="O42" i="9" s="1"/>
  <c r="I1071" i="1"/>
  <c r="O42" i="10" s="1"/>
  <c r="I1072" i="1"/>
  <c r="P42" i="9" s="1"/>
  <c r="I1073" i="1"/>
  <c r="P42" i="10" s="1"/>
  <c r="I1074" i="1"/>
  <c r="Q42" i="9" s="1"/>
  <c r="I1075" i="1"/>
  <c r="Q42" i="10" s="1"/>
  <c r="I1076" i="1"/>
  <c r="D43" i="9" s="1"/>
  <c r="I1077" i="1"/>
  <c r="D57" i="6" s="1"/>
  <c r="I1078" i="1"/>
  <c r="E43" i="4" s="1"/>
  <c r="I1079" i="1"/>
  <c r="I1080"/>
  <c r="I1081"/>
  <c r="E43" i="10" s="1"/>
  <c r="I1082" i="1"/>
  <c r="F43" i="9" s="1"/>
  <c r="I1083" i="1"/>
  <c r="I1084"/>
  <c r="G43" i="4" s="1"/>
  <c r="I1085" i="1"/>
  <c r="I1086"/>
  <c r="I1087"/>
  <c r="G43" i="10" s="1"/>
  <c r="I1088" i="1"/>
  <c r="H43" i="9" s="1"/>
  <c r="I1089" i="1"/>
  <c r="I1090"/>
  <c r="I1091"/>
  <c r="H43" i="10" s="1"/>
  <c r="I1092" i="1"/>
  <c r="I43" i="9" s="1"/>
  <c r="I1093" i="1"/>
  <c r="I1094"/>
  <c r="K43" i="9" s="1"/>
  <c r="I1095" i="1"/>
  <c r="I1096"/>
  <c r="I1097"/>
  <c r="K43" i="10" s="1"/>
  <c r="I1098" i="1"/>
  <c r="L43" i="4" s="1"/>
  <c r="I1099" i="1"/>
  <c r="I1100"/>
  <c r="I1101"/>
  <c r="L43" i="10" s="1"/>
  <c r="I1102" i="1"/>
  <c r="M43" i="4" s="1"/>
  <c r="I1103" i="1"/>
  <c r="I1104"/>
  <c r="I1105"/>
  <c r="M43" i="10" s="1"/>
  <c r="I1106" i="1"/>
  <c r="N43" i="9" s="1"/>
  <c r="I1107" i="1"/>
  <c r="I1108"/>
  <c r="I1109"/>
  <c r="N43" i="10" s="1"/>
  <c r="I1110" i="1"/>
  <c r="O43" i="9" s="1"/>
  <c r="I1111" i="1"/>
  <c r="I1112"/>
  <c r="I1113"/>
  <c r="O43" i="10" s="1"/>
  <c r="I1114" i="1"/>
  <c r="Q43" i="4" s="1"/>
  <c r="I1115" i="1"/>
  <c r="I1116"/>
  <c r="I1117"/>
  <c r="Q43" i="10" s="1"/>
  <c r="I1118" i="1"/>
  <c r="R43" i="9" s="1"/>
  <c r="I1119" i="1"/>
  <c r="D44" i="4" s="1"/>
  <c r="I1120" i="1"/>
  <c r="D44" i="10" s="1"/>
  <c r="I1121" i="1"/>
  <c r="E44" i="4" s="1"/>
  <c r="I1122" i="1"/>
  <c r="E44" i="10" s="1"/>
  <c r="I1123" i="1"/>
  <c r="F44" i="9" s="1"/>
  <c r="I1124" i="1"/>
  <c r="F44" i="10" s="1"/>
  <c r="I1125" i="1"/>
  <c r="G44" i="4" s="1"/>
  <c r="I1126" i="1"/>
  <c r="G44" i="10" s="1"/>
  <c r="I1127" i="1"/>
  <c r="H44" i="4" s="1"/>
  <c r="I1128" i="1"/>
  <c r="H44" i="10" s="1"/>
  <c r="I1129" i="1"/>
  <c r="K44" i="9" s="1"/>
  <c r="I1130" i="1"/>
  <c r="K44" i="10" s="1"/>
  <c r="I1131" i="1"/>
  <c r="L44" i="9" s="1"/>
  <c r="I1132" i="1"/>
  <c r="L44" i="10" s="1"/>
  <c r="I1133" i="1"/>
  <c r="M44" i="9" s="1"/>
  <c r="I1134" i="1"/>
  <c r="M44" i="10" s="1"/>
  <c r="I1135" i="1"/>
  <c r="N44" i="4" s="1"/>
  <c r="I1136" i="1"/>
  <c r="N44" i="10" s="1"/>
  <c r="I1137" i="1"/>
  <c r="O44" i="9" s="1"/>
  <c r="I1138" i="1"/>
  <c r="O44" i="10" s="1"/>
  <c r="I1139" i="1"/>
  <c r="P44" i="9" s="1"/>
  <c r="I1140" i="1"/>
  <c r="P44" i="10" s="1"/>
  <c r="I1141" i="1"/>
  <c r="Q44" i="4" s="1"/>
  <c r="I1142" i="1"/>
  <c r="Q44" i="10" s="1"/>
  <c r="I1143" i="1"/>
  <c r="D45" i="9" s="1"/>
  <c r="I1144" i="1"/>
  <c r="D45" i="10" s="1"/>
  <c r="I1145" i="1"/>
  <c r="I1146"/>
  <c r="I1147"/>
  <c r="E45" i="9" s="1"/>
  <c r="I1148" i="1"/>
  <c r="E45" i="10" s="1"/>
  <c r="I1149" i="1"/>
  <c r="I1150"/>
  <c r="F45" i="9" s="1"/>
  <c r="I1151" i="1"/>
  <c r="F45" i="10" s="1"/>
  <c r="I1152" i="1"/>
  <c r="I1153"/>
  <c r="I1154"/>
  <c r="G45" i="4" s="1"/>
  <c r="I1155" i="1"/>
  <c r="G45" i="10" s="1"/>
  <c r="I1156" i="1"/>
  <c r="I1157"/>
  <c r="I1158"/>
  <c r="I1159"/>
  <c r="I1160"/>
  <c r="I1161"/>
  <c r="I1162"/>
  <c r="K45" i="9" s="1"/>
  <c r="I1163" i="1"/>
  <c r="K45" i="10" s="1"/>
  <c r="I1164" i="1"/>
  <c r="I1165"/>
  <c r="I1166"/>
  <c r="L45" i="4" s="1"/>
  <c r="I1167" i="1"/>
  <c r="L45" i="10" s="1"/>
  <c r="I1168" i="1"/>
  <c r="I1169"/>
  <c r="M45" i="9" s="1"/>
  <c r="I1170" i="1"/>
  <c r="M45" i="10" s="1"/>
  <c r="I1171" i="1"/>
  <c r="I1172"/>
  <c r="I1173"/>
  <c r="N45" i="9" s="1"/>
  <c r="I1174" i="1"/>
  <c r="N45" i="10" s="1"/>
  <c r="I1175" i="1"/>
  <c r="I1176"/>
  <c r="I1177"/>
  <c r="P45" i="4" s="1"/>
  <c r="I1178" i="1"/>
  <c r="P45" i="10" s="1"/>
  <c r="I1179" i="1"/>
  <c r="I1180"/>
  <c r="I1181"/>
  <c r="Q45" i="9" s="1"/>
  <c r="I1182" i="1"/>
  <c r="Q45" i="10" s="1"/>
  <c r="I1183" i="1"/>
  <c r="I1184"/>
  <c r="I1185"/>
  <c r="D46" i="4" s="1"/>
  <c r="I1186" i="1"/>
  <c r="D81" i="5" s="1"/>
  <c r="I1187" i="1"/>
  <c r="E46" i="4" s="1"/>
  <c r="I1188" i="1"/>
  <c r="E46" i="10" s="1"/>
  <c r="I1189" i="1"/>
  <c r="F46" i="4" s="1"/>
  <c r="I1190" i="1"/>
  <c r="F46" i="10" s="1"/>
  <c r="I1191" i="1"/>
  <c r="G46" i="4" s="1"/>
  <c r="I1192" i="1"/>
  <c r="G46" i="10" s="1"/>
  <c r="I1193" i="1"/>
  <c r="H46" i="9" s="1"/>
  <c r="I1194" i="1"/>
  <c r="H46" i="10" s="1"/>
  <c r="I1195" i="1"/>
  <c r="K46" i="9" s="1"/>
  <c r="I1196" i="1"/>
  <c r="K46" i="10" s="1"/>
  <c r="I1197" i="1"/>
  <c r="L46" i="4" s="1"/>
  <c r="I1198" i="1"/>
  <c r="L46" i="10" s="1"/>
  <c r="I1199" i="1"/>
  <c r="M46" i="9" s="1"/>
  <c r="I1200" i="1"/>
  <c r="M46" i="10" s="1"/>
  <c r="I1201" i="1"/>
  <c r="N46" i="4" s="1"/>
  <c r="I1202" i="1"/>
  <c r="N46" i="10" s="1"/>
  <c r="I1203" i="1"/>
  <c r="Q46" i="4" s="1"/>
  <c r="I1204" i="1"/>
  <c r="Q46" i="10" s="1"/>
  <c r="I1205" i="1"/>
  <c r="R46" i="9" s="1"/>
  <c r="I1206" i="1"/>
  <c r="D47" i="9" s="1"/>
  <c r="I1207" i="1"/>
  <c r="D7" i="5" s="1"/>
  <c r="I1208" i="1"/>
  <c r="E47" i="9" s="1"/>
  <c r="I1209" i="1"/>
  <c r="E47" i="10" s="1"/>
  <c r="I1210" i="1"/>
  <c r="F47" i="9" s="1"/>
  <c r="I1211" i="1"/>
  <c r="F47" i="10" s="1"/>
  <c r="I1212" i="1"/>
  <c r="G47" i="4" s="1"/>
  <c r="I1213" i="1"/>
  <c r="G47" i="10" s="1"/>
  <c r="I1214" i="1"/>
  <c r="I1215"/>
  <c r="M47" i="4" s="1"/>
  <c r="I1216" i="1"/>
  <c r="M47" i="10" s="1"/>
  <c r="I1217" i="1"/>
  <c r="N47" i="4" s="1"/>
  <c r="I1218" i="1"/>
  <c r="N47" i="10" s="1"/>
  <c r="I1219" i="1"/>
  <c r="P47" i="9" s="1"/>
  <c r="I1220" i="1"/>
  <c r="P47" i="10" s="1"/>
  <c r="I1221" i="1"/>
  <c r="Q47" i="9" s="1"/>
  <c r="I1222" i="1"/>
  <c r="Q47" i="10" s="1"/>
  <c r="I1223" i="1"/>
  <c r="R47" i="9" s="1"/>
  <c r="I1224" i="1"/>
  <c r="I1225"/>
  <c r="I1226"/>
  <c r="I1227"/>
  <c r="I1228"/>
  <c r="I1229"/>
  <c r="I1230"/>
  <c r="G48" i="4" s="1"/>
  <c r="I1231" i="1"/>
  <c r="G48" i="10" s="1"/>
  <c r="I1232" i="1"/>
  <c r="I1233"/>
  <c r="I1234"/>
  <c r="I48" i="9" s="1"/>
  <c r="I1235" i="1"/>
  <c r="I48" i="10" s="1"/>
  <c r="I1236" i="1"/>
  <c r="K48" i="9" s="1"/>
  <c r="I1237" i="1"/>
  <c r="K48" i="10" s="1"/>
  <c r="I1238" i="1"/>
  <c r="L48" i="4" s="1"/>
  <c r="I1239" i="1"/>
  <c r="L48" i="10" s="1"/>
  <c r="I1240" i="1"/>
  <c r="M48" i="9" s="1"/>
  <c r="I1241" i="1"/>
  <c r="M48" i="10" s="1"/>
  <c r="I1242" i="1"/>
  <c r="N48" i="9" s="1"/>
  <c r="I1243" i="1"/>
  <c r="N48" i="10" s="1"/>
  <c r="I1244" i="1"/>
  <c r="Q48" i="4" s="1"/>
  <c r="I1245" i="1"/>
  <c r="Q48" i="10" s="1"/>
  <c r="I1246" i="1"/>
  <c r="D49" i="9" s="1"/>
  <c r="I1247" i="1"/>
  <c r="D49" i="10" s="1"/>
  <c r="I1248" i="1"/>
  <c r="E49" i="4" s="1"/>
  <c r="I1249" i="1"/>
  <c r="E49" i="10" s="1"/>
  <c r="I1250" i="1"/>
  <c r="F49" i="4" s="1"/>
  <c r="I1251" i="1"/>
  <c r="F49" i="10" s="1"/>
  <c r="I1252" i="1"/>
  <c r="G49" i="4" s="1"/>
  <c r="I1253" i="1"/>
  <c r="G49" i="10" s="1"/>
  <c r="I1254" i="1"/>
  <c r="H49" i="9" s="1"/>
  <c r="I1255" i="1"/>
  <c r="H49" i="10" s="1"/>
  <c r="I1256" i="1"/>
  <c r="I49" i="4" s="1"/>
  <c r="I1257" i="1"/>
  <c r="I49" i="10" s="1"/>
  <c r="I1258" i="1"/>
  <c r="K49" i="9" s="1"/>
  <c r="I1259" i="1"/>
  <c r="K49" i="10" s="1"/>
  <c r="I1260" i="1"/>
  <c r="L49" i="4" s="1"/>
  <c r="I1261" i="1"/>
  <c r="L49" i="10" s="1"/>
  <c r="I1262" i="1"/>
  <c r="M49" i="9" s="1"/>
  <c r="I1263" i="1"/>
  <c r="M49" i="10" s="1"/>
  <c r="I1264" i="1"/>
  <c r="N49" i="9" s="1"/>
  <c r="I1265" i="1"/>
  <c r="N49" i="10" s="1"/>
  <c r="I1266" i="1"/>
  <c r="Q49" i="9" s="1"/>
  <c r="I1267" i="1"/>
  <c r="Q49" i="10" s="1"/>
  <c r="I1268" i="1"/>
  <c r="R49" i="9" s="1"/>
  <c r="I1269" i="1"/>
  <c r="D50" i="4" s="1"/>
  <c r="I1270" i="1"/>
  <c r="D26" i="5" s="1"/>
  <c r="I1271" i="1"/>
  <c r="I1272"/>
  <c r="I1273"/>
  <c r="E50" i="4" s="1"/>
  <c r="I1274" i="1"/>
  <c r="E50" i="10" s="1"/>
  <c r="I1275" i="1"/>
  <c r="I1276"/>
  <c r="I1277"/>
  <c r="F50" i="4" s="1"/>
  <c r="I1278" i="1"/>
  <c r="F50" i="10" s="1"/>
  <c r="I1279" i="1"/>
  <c r="I1280"/>
  <c r="I1281"/>
  <c r="G50" i="4" s="1"/>
  <c r="I1282" i="1"/>
  <c r="G50" i="10" s="1"/>
  <c r="I1283" i="1"/>
  <c r="I1284"/>
  <c r="I1285"/>
  <c r="H50" i="9" s="1"/>
  <c r="I1286" i="1"/>
  <c r="H50" i="10" s="1"/>
  <c r="I1287" i="1"/>
  <c r="I1288"/>
  <c r="I1289"/>
  <c r="I50" i="9" s="1"/>
  <c r="I1290" i="1"/>
  <c r="I50" i="10" s="1"/>
  <c r="I1291" i="1"/>
  <c r="I1292"/>
  <c r="I1293"/>
  <c r="D51" i="4" s="1"/>
  <c r="I1294" i="1"/>
  <c r="D51" i="10" s="1"/>
  <c r="I1295" i="1"/>
  <c r="E51" i="9" s="1"/>
  <c r="I1296" i="1"/>
  <c r="I1297"/>
  <c r="I1298"/>
  <c r="E51" i="10" s="1"/>
  <c r="I1299" i="1"/>
  <c r="F51" i="4" s="1"/>
  <c r="I1300" i="1"/>
  <c r="I1301"/>
  <c r="I1302"/>
  <c r="F51" i="10" s="1"/>
  <c r="I1303" i="1"/>
  <c r="G51" i="4" s="1"/>
  <c r="I1304" i="1"/>
  <c r="I1305"/>
  <c r="I1306"/>
  <c r="G51" i="10" s="1"/>
  <c r="I1307" i="1"/>
  <c r="H51" i="9" s="1"/>
  <c r="I1308" i="1"/>
  <c r="H51" i="10" s="1"/>
  <c r="I1309" i="1"/>
  <c r="K51" i="9" s="1"/>
  <c r="I1310" i="1"/>
  <c r="I1311"/>
  <c r="I1312"/>
  <c r="K51" i="10" s="1"/>
  <c r="I1313" i="1"/>
  <c r="L51" i="4" s="1"/>
  <c r="I1314" i="1"/>
  <c r="I1315"/>
  <c r="I1316"/>
  <c r="L51" i="10" s="1"/>
  <c r="I1317" i="1"/>
  <c r="M51" i="4" s="1"/>
  <c r="I1318" i="1"/>
  <c r="I1319"/>
  <c r="M51" i="10" s="1"/>
  <c r="I1320" i="1"/>
  <c r="N51" i="4" s="1"/>
  <c r="I1321" i="1"/>
  <c r="I1322"/>
  <c r="I1323"/>
  <c r="N51" i="10" s="1"/>
  <c r="I1324" i="1"/>
  <c r="P51" i="4" s="1"/>
  <c r="I1325" i="1"/>
  <c r="I1326"/>
  <c r="Q51" i="4" s="1"/>
  <c r="I1327" i="1"/>
  <c r="I1328"/>
  <c r="Q51" i="10" s="1"/>
  <c r="I1329" i="1"/>
  <c r="D52" i="4" s="1"/>
  <c r="I1330" i="1"/>
  <c r="D34" i="5" s="1"/>
  <c r="I1331" i="1"/>
  <c r="E52" i="4" s="1"/>
  <c r="I1332" i="1"/>
  <c r="E52" i="10" s="1"/>
  <c r="I1333" i="1"/>
  <c r="F52" i="4" s="1"/>
  <c r="I1334" i="1"/>
  <c r="F52" i="10" s="1"/>
  <c r="I1335" i="1"/>
  <c r="G52" i="4" s="1"/>
  <c r="I1336" i="1"/>
  <c r="G52" i="10" s="1"/>
  <c r="I1337" i="1"/>
  <c r="H52" i="9" s="1"/>
  <c r="I1338" i="1"/>
  <c r="H52" i="10" s="1"/>
  <c r="I1339" i="1"/>
  <c r="K52" i="9" s="1"/>
  <c r="I1340" i="1"/>
  <c r="K52" i="10" s="1"/>
  <c r="I1341" i="1"/>
  <c r="L52" i="9" s="1"/>
  <c r="I1342" i="1"/>
  <c r="L52" i="10" s="1"/>
  <c r="I1343" i="1"/>
  <c r="M52" i="9" s="1"/>
  <c r="I1344" i="1"/>
  <c r="M52" i="10" s="1"/>
  <c r="I1345" i="1"/>
  <c r="I1346"/>
  <c r="N52" i="10" s="1"/>
  <c r="I1347" i="1"/>
  <c r="O52" i="9" s="1"/>
  <c r="I1348" i="1"/>
  <c r="O52" i="10" s="1"/>
  <c r="I1349" i="1"/>
  <c r="Q52" i="4" s="1"/>
  <c r="I1350" i="1"/>
  <c r="Q52" i="10" s="1"/>
  <c r="I1351" i="1"/>
  <c r="R52" i="9" s="1"/>
  <c r="I1352" i="1"/>
  <c r="D53" i="9" s="1"/>
  <c r="I1353" i="1"/>
  <c r="D31" i="5" s="1"/>
  <c r="I1354" i="1"/>
  <c r="E53" i="4" s="1"/>
  <c r="I1355" i="1"/>
  <c r="E53" i="10" s="1"/>
  <c r="I1356" i="1"/>
  <c r="F53" i="4" s="1"/>
  <c r="I1357" i="1"/>
  <c r="F53" i="10" s="1"/>
  <c r="I1358" i="1"/>
  <c r="G53" i="9" s="1"/>
  <c r="I1359" i="1"/>
  <c r="G53" i="10" s="1"/>
  <c r="I1360" i="1"/>
  <c r="H53" i="9" s="1"/>
  <c r="I1361" i="1"/>
  <c r="H53" i="10" s="1"/>
  <c r="I1362" i="1"/>
  <c r="I1363"/>
  <c r="I1364"/>
  <c r="I53" i="9" s="1"/>
  <c r="I1365" i="1"/>
  <c r="I53" i="10" s="1"/>
  <c r="I1366" i="1"/>
  <c r="L53" i="4" s="1"/>
  <c r="I1367" i="1"/>
  <c r="L53" i="10" s="1"/>
  <c r="I1368" i="1"/>
  <c r="M53" i="9" s="1"/>
  <c r="I1369" i="1"/>
  <c r="M53" i="10" s="1"/>
  <c r="I1370" i="1"/>
  <c r="N53" i="4" s="1"/>
  <c r="I1371" i="1"/>
  <c r="N53" i="10" s="1"/>
  <c r="I1372" i="1"/>
  <c r="O53" i="9" s="1"/>
  <c r="I1373" i="1"/>
  <c r="O53" i="10" s="1"/>
  <c r="I1374" i="1"/>
  <c r="P53" i="9" s="1"/>
  <c r="I1375" i="1"/>
  <c r="P53" i="10" s="1"/>
  <c r="I1376" i="1"/>
  <c r="I1377"/>
  <c r="I1378"/>
  <c r="I1379"/>
  <c r="I1380"/>
  <c r="I1381"/>
  <c r="I1382"/>
  <c r="D54" i="4" s="1"/>
  <c r="I1383" i="1"/>
  <c r="D54" i="10" s="1"/>
  <c r="I1384" i="1"/>
  <c r="E54" i="9" s="1"/>
  <c r="I1385" i="1"/>
  <c r="E54" i="10" s="1"/>
  <c r="I1386" i="1"/>
  <c r="F54" i="4" s="1"/>
  <c r="I1387" i="1"/>
  <c r="F54" i="10" s="1"/>
  <c r="I1388" i="1"/>
  <c r="G54" i="4" s="1"/>
  <c r="I1389" i="1"/>
  <c r="G54" i="10" s="1"/>
  <c r="I1390" i="1"/>
  <c r="H54" i="9" s="1"/>
  <c r="I1391" i="1"/>
  <c r="H54" i="10" s="1"/>
  <c r="I1392" i="1"/>
  <c r="I1393"/>
  <c r="I1394"/>
  <c r="I54" i="9" s="1"/>
  <c r="I1395" i="1"/>
  <c r="I54" i="10" s="1"/>
  <c r="I1396" i="1"/>
  <c r="K54" i="9" s="1"/>
  <c r="I1397" i="1"/>
  <c r="K54" i="10" s="1"/>
  <c r="I1398" i="1"/>
  <c r="L54" i="9" s="1"/>
  <c r="I1399" i="1"/>
  <c r="L54" i="10" s="1"/>
  <c r="I1400" i="1"/>
  <c r="I1401"/>
  <c r="I1402"/>
  <c r="M54" i="9" s="1"/>
  <c r="I1403" i="1"/>
  <c r="M54" i="10" s="1"/>
  <c r="I1404" i="1"/>
  <c r="N54" i="4" s="1"/>
  <c r="I1405" i="1"/>
  <c r="N54" i="10" s="1"/>
  <c r="I1406" i="1"/>
  <c r="P54" i="4" s="1"/>
  <c r="I1407" i="1"/>
  <c r="P54" i="10" s="1"/>
  <c r="I1408" i="1"/>
  <c r="Q54" i="9" s="1"/>
  <c r="I1409" i="1"/>
  <c r="Q54" i="10" s="1"/>
  <c r="I1410" i="1"/>
  <c r="D55" i="4" s="1"/>
  <c r="I1411" i="1"/>
  <c r="D55" i="10" s="1"/>
  <c r="I1412" i="1"/>
  <c r="I1413"/>
  <c r="I1414"/>
  <c r="E55" i="9" s="1"/>
  <c r="I1415" i="1"/>
  <c r="E55" i="10" s="1"/>
  <c r="I1416" i="1"/>
  <c r="I1417"/>
  <c r="I1418"/>
  <c r="F55" i="4" s="1"/>
  <c r="I1419" i="1"/>
  <c r="F55" i="10" s="1"/>
  <c r="I1420" i="1"/>
  <c r="I1421"/>
  <c r="I1422"/>
  <c r="G55" i="4" s="1"/>
  <c r="I1423" i="1"/>
  <c r="I1424"/>
  <c r="G55" i="10" s="1"/>
  <c r="I1425" i="1"/>
  <c r="H55" i="9" s="1"/>
  <c r="I1426" i="1"/>
  <c r="H55" i="10" s="1"/>
  <c r="I1427" i="1"/>
  <c r="I1428"/>
  <c r="I1429"/>
  <c r="I55" i="4" s="1"/>
  <c r="I1430" i="1"/>
  <c r="I55" i="10" s="1"/>
  <c r="I1431" i="1"/>
  <c r="I1432"/>
  <c r="I1433"/>
  <c r="K55" i="9" s="1"/>
  <c r="I1434" i="1"/>
  <c r="D56" i="9" s="1"/>
  <c r="I1435" i="1"/>
  <c r="D56" i="10" s="1"/>
  <c r="I1436" i="1"/>
  <c r="E56" i="9" s="1"/>
  <c r="I1437" i="1"/>
  <c r="E56" i="10" s="1"/>
  <c r="I1438" i="1"/>
  <c r="F56" i="9" s="1"/>
  <c r="I1439" i="1"/>
  <c r="F56" i="10" s="1"/>
  <c r="I1440" i="1"/>
  <c r="G56" i="4" s="1"/>
  <c r="I1441" i="1"/>
  <c r="G56" i="10" s="1"/>
  <c r="I1442" i="1"/>
  <c r="H56" i="9" s="1"/>
  <c r="I1443" i="1"/>
  <c r="I1444"/>
  <c r="K56" i="9" s="1"/>
  <c r="I1445" i="1"/>
  <c r="L56" i="4" s="1"/>
  <c r="I1446" i="1"/>
  <c r="L56" i="10" s="1"/>
  <c r="I1447" i="1"/>
  <c r="M56" i="9" s="1"/>
  <c r="I1448" i="1"/>
  <c r="M56" i="10" s="1"/>
  <c r="I1449" i="1"/>
  <c r="N56" i="4" s="1"/>
  <c r="I1450" i="1"/>
  <c r="N56" i="10" s="1"/>
  <c r="I1451" i="1"/>
  <c r="O56" i="9" s="1"/>
  <c r="I1452" i="1"/>
  <c r="O56" i="10" s="1"/>
  <c r="I1453" i="1"/>
  <c r="Q56" i="4" s="1"/>
  <c r="I1454" i="1"/>
  <c r="Q56" i="10" s="1"/>
  <c r="I1455" i="1"/>
  <c r="R56" i="9" s="1"/>
  <c r="I1456" i="1"/>
  <c r="D57" i="9" s="1"/>
  <c r="I1457" i="1"/>
  <c r="E57" i="9" s="1"/>
  <c r="I1458" i="1"/>
  <c r="E57" i="10" s="1"/>
  <c r="I1459" i="1"/>
  <c r="F57" i="9" s="1"/>
  <c r="I1460" i="1"/>
  <c r="F57" i="10" s="1"/>
  <c r="I1461" i="1"/>
  <c r="G57" i="4" s="1"/>
  <c r="I1462" i="1"/>
  <c r="G57" i="10" s="1"/>
  <c r="I1463" i="1"/>
  <c r="H57" i="4" s="1"/>
  <c r="I1464" i="1"/>
  <c r="H57" i="10" s="1"/>
  <c r="I1465" i="1"/>
  <c r="K57" i="4" s="1"/>
  <c r="I1466" i="1"/>
  <c r="K57" i="10" s="1"/>
  <c r="I1467" i="1"/>
  <c r="L57" i="4" s="1"/>
  <c r="I1468" i="1"/>
  <c r="L57" i="10" s="1"/>
  <c r="I1469" i="1"/>
  <c r="M57" i="4" s="1"/>
  <c r="I1470" i="1"/>
  <c r="M57" i="10" s="1"/>
  <c r="I1471" i="1"/>
  <c r="N57" i="9" s="1"/>
  <c r="I1472" i="1"/>
  <c r="N57" i="10" s="1"/>
  <c r="I1473" i="1"/>
  <c r="O57" i="9" s="1"/>
  <c r="I1474" i="1"/>
  <c r="O57" i="10" s="1"/>
  <c r="I1475" i="1"/>
  <c r="P57" i="4" s="1"/>
  <c r="I1476" i="1"/>
  <c r="P57" i="10" s="1"/>
  <c r="I1477" i="1"/>
  <c r="Q57" i="9" s="1"/>
  <c r="I1478" i="1"/>
  <c r="Q57" i="10" s="1"/>
  <c r="I1479" i="1"/>
  <c r="R57" i="9" s="1"/>
  <c r="I1480" i="1"/>
  <c r="D58" i="4" s="1"/>
  <c r="I1481" i="1"/>
  <c r="D58" i="10" s="1"/>
  <c r="I1482" i="1"/>
  <c r="E58" i="9" s="1"/>
  <c r="I1483" i="1"/>
  <c r="E58" i="10" s="1"/>
  <c r="I1484" i="1"/>
  <c r="F58" i="4" s="1"/>
  <c r="I1485" i="1"/>
  <c r="F58" i="10" s="1"/>
  <c r="I1486" i="1"/>
  <c r="G58" i="4" s="1"/>
  <c r="I1487" i="1"/>
  <c r="G58" i="10" s="1"/>
  <c r="I1488" i="1"/>
  <c r="H58" i="4" s="1"/>
  <c r="I1489" i="1"/>
  <c r="H58" i="10" s="1"/>
  <c r="I1490" i="1"/>
  <c r="K58" i="9" s="1"/>
  <c r="I1491" i="1"/>
  <c r="K58" i="10" s="1"/>
  <c r="I1492" i="1"/>
  <c r="L58" i="9" s="1"/>
  <c r="I1493" i="1"/>
  <c r="L58" i="10" s="1"/>
  <c r="I1494" i="1"/>
  <c r="M58" i="4" s="1"/>
  <c r="I1495" i="1"/>
  <c r="M58" i="10" s="1"/>
  <c r="I1496" i="1"/>
  <c r="N58" i="9" s="1"/>
  <c r="I1497" i="1"/>
  <c r="N58" i="10" s="1"/>
  <c r="I1498" i="1"/>
  <c r="Q58" i="4" s="1"/>
  <c r="I1499" i="1"/>
  <c r="Q58" i="10" s="1"/>
  <c r="I1500" i="1"/>
  <c r="R58" i="9" s="1"/>
  <c r="I1501" i="1"/>
  <c r="D59" i="9" s="1"/>
  <c r="I1502" i="1"/>
  <c r="D59" i="10" s="1"/>
  <c r="I1503" i="1"/>
  <c r="E59" i="4" s="1"/>
  <c r="I1504" i="1"/>
  <c r="E59" i="10" s="1"/>
  <c r="I1505" i="1"/>
  <c r="F59" i="9" s="1"/>
  <c r="I1506" i="1"/>
  <c r="G59" i="4" s="1"/>
  <c r="I1507" i="1"/>
  <c r="G59" i="10" s="1"/>
  <c r="I1508" i="1"/>
  <c r="K59" i="9" s="1"/>
  <c r="I1509" i="1"/>
  <c r="K59" i="10" s="1"/>
  <c r="I1510" i="1"/>
  <c r="L59" i="4" s="1"/>
  <c r="I1511" i="1"/>
  <c r="L59" i="10" s="1"/>
  <c r="I1512" i="1"/>
  <c r="M59" i="4" s="1"/>
  <c r="I1513" i="1"/>
  <c r="M59" i="10" s="1"/>
  <c r="I1514" i="1"/>
  <c r="N59" i="9" s="1"/>
  <c r="I1515" i="1"/>
  <c r="N59" i="10" s="1"/>
  <c r="I1516" i="1"/>
  <c r="Q59" i="9" s="1"/>
  <c r="I1517" i="1"/>
  <c r="Q59" i="10" s="1"/>
  <c r="I1518" i="1"/>
  <c r="D60" i="9" s="1"/>
  <c r="I1519" i="1"/>
  <c r="D60" i="10" s="1"/>
  <c r="I1520" i="1"/>
  <c r="E60" i="4" s="1"/>
  <c r="I1521" i="1"/>
  <c r="E60" i="10" s="1"/>
  <c r="I1522" i="1"/>
  <c r="F60" i="9" s="1"/>
  <c r="I1523" i="1"/>
  <c r="F60" i="10" s="1"/>
  <c r="I1524" i="1"/>
  <c r="G60" i="4" s="1"/>
  <c r="I1525" i="1"/>
  <c r="G60" i="10" s="1"/>
  <c r="I1526" i="1"/>
  <c r="H60" i="4" s="1"/>
  <c r="I1527" i="1"/>
  <c r="H60" i="10" s="1"/>
  <c r="I1528" i="1"/>
  <c r="I60" i="9" s="1"/>
  <c r="I1529" i="1"/>
  <c r="I60" i="10" s="1"/>
  <c r="I1530" i="1"/>
  <c r="K60" i="9" s="1"/>
  <c r="I1531" i="1"/>
  <c r="K60" i="10" s="1"/>
  <c r="I1532" i="1"/>
  <c r="L60" i="9" s="1"/>
  <c r="I1533" i="1"/>
  <c r="L60" i="10" s="1"/>
  <c r="I1534" i="1"/>
  <c r="M60" i="4" s="1"/>
  <c r="I1535" i="1"/>
  <c r="M60" i="10" s="1"/>
  <c r="I1536" i="1"/>
  <c r="N60" i="9" s="1"/>
  <c r="I1537" i="1"/>
  <c r="N60" i="10" s="1"/>
  <c r="I1538" i="1"/>
  <c r="P60" i="9" s="1"/>
  <c r="I1539" i="1"/>
  <c r="P60" i="10" s="1"/>
  <c r="I1540" i="1"/>
  <c r="Q60" i="9" s="1"/>
  <c r="I1541" i="1"/>
  <c r="Q60" i="10" s="1"/>
  <c r="I1542" i="1"/>
  <c r="D61" i="9" s="1"/>
  <c r="I1543" i="1"/>
  <c r="I1544"/>
  <c r="D44" i="7" s="1"/>
  <c r="I1545" i="1"/>
  <c r="D61" i="10" s="1"/>
  <c r="I1546" i="1"/>
  <c r="E61" i="4" s="1"/>
  <c r="I1547" i="1"/>
  <c r="I1548"/>
  <c r="I1549"/>
  <c r="E61" i="10" s="1"/>
  <c r="I1550" i="1"/>
  <c r="F61" i="9" s="1"/>
  <c r="I1551" i="1"/>
  <c r="I1552"/>
  <c r="I1553"/>
  <c r="F61" i="10" s="1"/>
  <c r="I1554" i="1"/>
  <c r="G61" i="4" s="1"/>
  <c r="I1555" i="1"/>
  <c r="I1556"/>
  <c r="I1557"/>
  <c r="G61" i="10" s="1"/>
  <c r="I1558" i="1"/>
  <c r="H61" i="9" s="1"/>
  <c r="I1559" i="1"/>
  <c r="H61" i="10" s="1"/>
  <c r="I1560" i="1"/>
  <c r="I1561"/>
  <c r="I61" i="9" s="1"/>
  <c r="I1562" i="1"/>
  <c r="I61" i="10" s="1"/>
  <c r="I1563" i="1"/>
  <c r="K61" i="9" s="1"/>
  <c r="I1564" i="1"/>
  <c r="I1565"/>
  <c r="I1566"/>
  <c r="K61" i="10" s="1"/>
  <c r="I1567" i="1"/>
  <c r="L61" i="9" s="1"/>
  <c r="I1568" i="1"/>
  <c r="I1569"/>
  <c r="I1570"/>
  <c r="L61" i="10" s="1"/>
  <c r="I1571" i="1"/>
  <c r="M61" i="9" s="1"/>
  <c r="I1572" i="1"/>
  <c r="M61" i="10" s="1"/>
  <c r="I1573" i="1"/>
  <c r="N61" i="4" s="1"/>
  <c r="I1574" i="1"/>
  <c r="I1575"/>
  <c r="I1576"/>
  <c r="N61" i="10" s="1"/>
  <c r="I1577" i="1"/>
  <c r="O61" i="9" s="1"/>
  <c r="I1578" i="1"/>
  <c r="I1579"/>
  <c r="I1580"/>
  <c r="O61" i="10" s="1"/>
  <c r="I1581" i="1"/>
  <c r="Q61" i="9" s="1"/>
  <c r="I1582" i="1"/>
  <c r="I1583"/>
  <c r="I1584"/>
  <c r="Q61" i="10" s="1"/>
  <c r="I1585" i="1"/>
  <c r="D62" i="4" s="1"/>
  <c r="I1586" i="1"/>
  <c r="D62" i="10" s="1"/>
  <c r="I1587" i="1"/>
  <c r="E62" i="4" s="1"/>
  <c r="I1588" i="1"/>
  <c r="E62" i="10" s="1"/>
  <c r="I1589" i="1"/>
  <c r="F62" i="9" s="1"/>
  <c r="I1590" i="1"/>
  <c r="I1591"/>
  <c r="I1592"/>
  <c r="F62" i="10" s="1"/>
  <c r="I1593" i="1"/>
  <c r="G62" i="4" s="1"/>
  <c r="I1594" i="1"/>
  <c r="G62" i="10" s="1"/>
  <c r="I1595" i="1"/>
  <c r="H62" i="9" s="1"/>
  <c r="I1596" i="1"/>
  <c r="H62" i="10" s="1"/>
  <c r="I1597" i="1"/>
  <c r="I1598"/>
  <c r="K62" i="9" s="1"/>
  <c r="I1599" i="1"/>
  <c r="K62" i="10" s="1"/>
  <c r="I1600" i="1"/>
  <c r="O62" i="9" s="1"/>
  <c r="I1601" i="1"/>
  <c r="O62" i="10" s="1"/>
  <c r="I1602" i="1"/>
  <c r="Q62" i="9" s="1"/>
  <c r="I1603" i="1"/>
  <c r="Q62" i="10" s="1"/>
  <c r="I1604" i="1"/>
  <c r="R62" i="9" s="1"/>
  <c r="I1605" i="1"/>
  <c r="D63" i="9" s="1"/>
  <c r="I1606" i="1"/>
  <c r="E63" i="9" s="1"/>
  <c r="I1607" i="1"/>
  <c r="E63" i="10" s="1"/>
  <c r="I1608" i="1"/>
  <c r="F63" i="9" s="1"/>
  <c r="I1609" i="1"/>
  <c r="F63" i="10" s="1"/>
  <c r="I1610" i="1"/>
  <c r="G63" i="9" s="1"/>
  <c r="I1611" i="1"/>
  <c r="G63" i="10" s="1"/>
  <c r="I1612" i="1"/>
  <c r="H63" i="4" s="1"/>
  <c r="I1613" i="1"/>
  <c r="H63" i="10" s="1"/>
  <c r="I1614" i="1"/>
  <c r="K63" i="9" s="1"/>
  <c r="I1615" i="1"/>
  <c r="K63" i="10" s="1"/>
  <c r="I1616" i="1"/>
  <c r="L63" i="4" s="1"/>
  <c r="I1617" i="1"/>
  <c r="L63" i="10" s="1"/>
  <c r="I1618" i="1"/>
  <c r="M63" i="4" s="1"/>
  <c r="I1619" i="1"/>
  <c r="M63" i="10" s="1"/>
  <c r="I1620" i="1"/>
  <c r="N63" i="4" s="1"/>
  <c r="I1621" i="1"/>
  <c r="N63" i="10" s="1"/>
  <c r="I1622" i="1"/>
  <c r="Q63" i="4" s="1"/>
  <c r="I1623" i="1"/>
  <c r="Q63" i="10" s="1"/>
  <c r="I1624" i="1"/>
  <c r="R63" i="9" s="1"/>
  <c r="I1625" i="1"/>
  <c r="D64" i="9" s="1"/>
  <c r="I1626" i="1"/>
  <c r="D50" i="6" s="1"/>
  <c r="I1627" i="1"/>
  <c r="D50" i="7" s="1"/>
  <c r="I1628" i="1"/>
  <c r="D64" i="10" s="1"/>
  <c r="I1629" i="1"/>
  <c r="E64" i="4" s="1"/>
  <c r="I1630" i="1"/>
  <c r="E64" i="10" s="1"/>
  <c r="I1631" i="1"/>
  <c r="I1632"/>
  <c r="I1633"/>
  <c r="F64" i="9" s="1"/>
  <c r="I1634" i="1"/>
  <c r="I1635"/>
  <c r="I1636"/>
  <c r="F64" i="10" s="1"/>
  <c r="I1637" i="1"/>
  <c r="G64" i="4" s="1"/>
  <c r="I1638" i="1"/>
  <c r="G64" i="10" s="1"/>
  <c r="I1639" i="1"/>
  <c r="I1640"/>
  <c r="I1641"/>
  <c r="H64" i="4" s="1"/>
  <c r="I1642" i="1"/>
  <c r="I1643"/>
  <c r="I1644"/>
  <c r="H64" i="10" s="1"/>
  <c r="I1645" i="1"/>
  <c r="O64" i="9" s="1"/>
  <c r="I1646" i="1"/>
  <c r="O64" i="10" s="1"/>
  <c r="I1647" i="1"/>
  <c r="I1648"/>
  <c r="I1649"/>
  <c r="P64" i="9" s="1"/>
  <c r="I1650" i="1"/>
  <c r="P64" i="10" s="1"/>
  <c r="I1651" i="1"/>
  <c r="I1652"/>
  <c r="I1653"/>
  <c r="Q64" i="4" s="1"/>
  <c r="I1654" i="1"/>
  <c r="Q64" i="10" s="1"/>
  <c r="I1655" i="1"/>
  <c r="I1656"/>
  <c r="I1657"/>
  <c r="D65" i="4" s="1"/>
  <c r="I1658" i="1"/>
  <c r="E65" i="9" s="1"/>
  <c r="I1659" i="1"/>
  <c r="E65" i="10" s="1"/>
  <c r="I1660" i="1"/>
  <c r="F65" i="4" s="1"/>
  <c r="I1661" i="1"/>
  <c r="F65" i="10" s="1"/>
  <c r="I1662" i="1"/>
  <c r="G65" i="4" s="1"/>
  <c r="I1663" i="1"/>
  <c r="G65" i="10" s="1"/>
  <c r="I1664" i="1"/>
  <c r="I1665"/>
  <c r="I1666"/>
  <c r="H65" i="4" s="1"/>
  <c r="I1667" i="1"/>
  <c r="H65" i="10" s="1"/>
  <c r="I1668" i="1"/>
  <c r="I65" i="9" s="1"/>
  <c r="I1669" i="1"/>
  <c r="I65" i="10" s="1"/>
  <c r="I1670" i="1"/>
  <c r="K65" i="9" s="1"/>
  <c r="I1671" i="1"/>
  <c r="K65" i="10" s="1"/>
  <c r="I1672" i="1"/>
  <c r="L65" i="9" s="1"/>
  <c r="I1673" i="1"/>
  <c r="L65" i="10" s="1"/>
  <c r="I1674" i="1"/>
  <c r="M65" i="4" s="1"/>
  <c r="I1675" i="1"/>
  <c r="M65" i="10" s="1"/>
  <c r="I1676" i="1"/>
  <c r="N65" i="9" s="1"/>
  <c r="I1677" i="1"/>
  <c r="N65" i="10" s="1"/>
  <c r="I1678" i="1"/>
  <c r="Q65" i="9" s="1"/>
  <c r="I1679" i="1"/>
  <c r="Q65" i="10" s="1"/>
  <c r="I1680" i="1"/>
  <c r="R65" i="9" s="1"/>
  <c r="I1681" i="1"/>
  <c r="D67" i="9" s="1"/>
  <c r="I1682" i="1"/>
  <c r="D40" i="6" s="1"/>
  <c r="I1683" i="1"/>
  <c r="D40" i="7" s="1"/>
  <c r="I1684" i="1"/>
  <c r="D67" i="10" s="1"/>
  <c r="I1685" i="1"/>
  <c r="E67" i="4" s="1"/>
  <c r="I1686" i="1"/>
  <c r="I1687"/>
  <c r="I1688"/>
  <c r="E67" i="10" s="1"/>
  <c r="I1689" i="1"/>
  <c r="F67" i="4" s="1"/>
  <c r="I1690" i="1"/>
  <c r="I1691"/>
  <c r="I1692"/>
  <c r="F67" i="10" s="1"/>
  <c r="I1693" i="1"/>
  <c r="G67" i="4" s="1"/>
  <c r="I1694" i="1"/>
  <c r="I1695"/>
  <c r="I1696"/>
  <c r="G67" i="10" s="1"/>
  <c r="I1697" i="1"/>
  <c r="H67" i="4" s="1"/>
  <c r="I1698" i="1"/>
  <c r="I1699"/>
  <c r="I1700"/>
  <c r="H67" i="10" s="1"/>
  <c r="I1701" i="1"/>
  <c r="I67" i="4" s="1"/>
  <c r="I1702" i="1"/>
  <c r="I1703"/>
  <c r="I1704"/>
  <c r="I67" i="10" s="1"/>
  <c r="I1705" i="1"/>
  <c r="K67" i="4" s="1"/>
  <c r="I1706" i="1"/>
  <c r="I1707"/>
  <c r="I1708"/>
  <c r="K67" i="10" s="1"/>
  <c r="I1709" i="1"/>
  <c r="M67" i="9" s="1"/>
  <c r="I1710" i="1"/>
  <c r="I1711"/>
  <c r="I1712"/>
  <c r="M67" i="10" s="1"/>
  <c r="I1713" i="1"/>
  <c r="N67" i="9" s="1"/>
  <c r="I1714" i="1"/>
  <c r="N67" i="10" s="1"/>
  <c r="I1715" i="1"/>
  <c r="O67" i="9" s="1"/>
  <c r="I1716" i="1"/>
  <c r="I1717"/>
  <c r="I1718"/>
  <c r="O67" i="10" s="1"/>
  <c r="I1719" i="1"/>
  <c r="Q67" i="9" s="1"/>
  <c r="I1720" i="1"/>
  <c r="I1721"/>
  <c r="I1722"/>
  <c r="Q67" i="10" s="1"/>
  <c r="I1723" i="1"/>
  <c r="R67" i="9" s="1"/>
  <c r="I1724" i="1"/>
  <c r="I1725"/>
  <c r="I1726"/>
  <c r="D68" i="4" s="1"/>
  <c r="I1727" i="1"/>
  <c r="D22" i="6" s="1"/>
  <c r="I1728" i="1"/>
  <c r="D22" i="7" s="1"/>
  <c r="I1729" i="1"/>
  <c r="D68" i="10" s="1"/>
  <c r="I1730" i="1"/>
  <c r="E68" i="4" s="1"/>
  <c r="I1731" i="1"/>
  <c r="I1732"/>
  <c r="I1733"/>
  <c r="E68" i="10" s="1"/>
  <c r="I1734" i="1"/>
  <c r="F68" i="9" s="1"/>
  <c r="I1735" i="1"/>
  <c r="I1736"/>
  <c r="G68" i="4" s="1"/>
  <c r="I1737" i="1"/>
  <c r="I1738"/>
  <c r="H68" i="9" s="1"/>
  <c r="I1739" i="1"/>
  <c r="I1740"/>
  <c r="I1741"/>
  <c r="I68" i="9" s="1"/>
  <c r="I1742" i="1"/>
  <c r="I1743"/>
  <c r="I1744"/>
  <c r="K68" i="4" s="1"/>
  <c r="I1745" i="1"/>
  <c r="I1746"/>
  <c r="I1747"/>
  <c r="K68" i="10" s="1"/>
  <c r="I1748" i="1"/>
  <c r="L68" i="9" s="1"/>
  <c r="I1749" i="1"/>
  <c r="I1750"/>
  <c r="M68" i="9" s="1"/>
  <c r="I1751" i="1"/>
  <c r="I1752"/>
  <c r="I1753"/>
  <c r="M68" i="10" s="1"/>
  <c r="I1754" i="1"/>
  <c r="N68" i="9" s="1"/>
  <c r="I1755" i="1"/>
  <c r="I1756"/>
  <c r="I1757"/>
  <c r="N68" i="10" s="1"/>
  <c r="I1758" i="1"/>
  <c r="O68" i="9" s="1"/>
  <c r="I1759" i="1"/>
  <c r="I1760"/>
  <c r="I1761"/>
  <c r="O68" i="10" s="1"/>
  <c r="I1762" i="1"/>
  <c r="Q68" i="9" s="1"/>
  <c r="I1763" i="1"/>
  <c r="I1764"/>
  <c r="I1765"/>
  <c r="Q68" i="10" s="1"/>
  <c r="I1766" i="1"/>
  <c r="R68" i="9" s="1"/>
  <c r="I1767" i="1"/>
  <c r="D69" i="9" s="1"/>
  <c r="I1768" i="1"/>
  <c r="D69" i="10" s="1"/>
  <c r="I1769" i="1"/>
  <c r="E69" i="4" s="1"/>
  <c r="I1770" i="1"/>
  <c r="E69" i="10" s="1"/>
  <c r="I1771" i="1"/>
  <c r="F69" i="4" s="1"/>
  <c r="I1772" i="1"/>
  <c r="F69" i="10" s="1"/>
  <c r="I1773" i="1"/>
  <c r="G69" i="9" s="1"/>
  <c r="I1774" i="1"/>
  <c r="G69" i="10" s="1"/>
  <c r="I1775" i="1"/>
  <c r="H69" i="9" s="1"/>
  <c r="I1776" i="1"/>
  <c r="H69" i="10" s="1"/>
  <c r="I1777" i="1"/>
  <c r="K69" i="4" s="1"/>
  <c r="I1778" i="1"/>
  <c r="K69" i="10" s="1"/>
  <c r="I1779" i="1"/>
  <c r="L69" i="4" s="1"/>
  <c r="I1780" i="1"/>
  <c r="L69" i="10" s="1"/>
  <c r="I1781" i="1"/>
  <c r="M69" i="9" s="1"/>
  <c r="I1782" i="1"/>
  <c r="M69" i="10" s="1"/>
  <c r="I1783" i="1"/>
  <c r="N69" i="9" s="1"/>
  <c r="I1784" i="1"/>
  <c r="N69" i="10" s="1"/>
  <c r="I1785" i="1"/>
  <c r="Q69" i="9" s="1"/>
  <c r="I1786" i="1"/>
  <c r="Q69" i="10" s="1"/>
  <c r="I1787" i="1"/>
  <c r="R69" i="9" s="1"/>
  <c r="I1788" i="1"/>
  <c r="D70" i="4" s="1"/>
  <c r="I1789" i="1"/>
  <c r="D55" i="6" s="1"/>
  <c r="I1790" i="1"/>
  <c r="E70" i="4" s="1"/>
  <c r="I1791" i="1"/>
  <c r="I1792"/>
  <c r="F70" i="4" s="1"/>
  <c r="I1793" i="1"/>
  <c r="I1794"/>
  <c r="G70" i="4" s="1"/>
  <c r="I1795" i="1"/>
  <c r="I1796"/>
  <c r="H70" i="9" s="1"/>
  <c r="I1797" i="1"/>
  <c r="H70" i="10" s="1"/>
  <c r="I1798" i="1"/>
  <c r="I70" i="4" s="1"/>
  <c r="I1799" i="1"/>
  <c r="I70" i="10" s="1"/>
  <c r="I1800" i="1"/>
  <c r="K70" i="9" s="1"/>
  <c r="I1801" i="1"/>
  <c r="I1802"/>
  <c r="L70" i="9" s="1"/>
  <c r="I1803" i="1"/>
  <c r="I1804"/>
  <c r="M70" i="9" s="1"/>
  <c r="I1805" i="1"/>
  <c r="I1806"/>
  <c r="N70" i="9" s="1"/>
  <c r="I1807" i="1"/>
  <c r="I1808"/>
  <c r="O70" i="9" s="1"/>
  <c r="I1809" i="1"/>
  <c r="O70" i="10" s="1"/>
  <c r="I1810" i="1"/>
  <c r="P70" i="9" s="1"/>
  <c r="I1811" i="1"/>
  <c r="P70" i="10" s="1"/>
  <c r="I1812" i="1"/>
  <c r="Q70" i="9" s="1"/>
  <c r="I1813" i="1"/>
  <c r="I1814"/>
  <c r="R70" i="9" s="1"/>
  <c r="I1815" i="1"/>
  <c r="D71" i="4" s="1"/>
  <c r="I1816" i="1"/>
  <c r="D30" i="5" s="1"/>
  <c r="D30" i="8" s="1"/>
  <c r="I1817" i="1"/>
  <c r="I1818"/>
  <c r="I1819"/>
  <c r="E71" i="4" s="1"/>
  <c r="I1820" i="1"/>
  <c r="E71" i="10" s="1"/>
  <c r="I1821" i="1"/>
  <c r="I1822"/>
  <c r="I1823"/>
  <c r="F71" i="4" s="1"/>
  <c r="I1824" i="1"/>
  <c r="F71" i="10" s="1"/>
  <c r="I1825" i="1"/>
  <c r="I1826"/>
  <c r="I1827"/>
  <c r="G71" i="4" s="1"/>
  <c r="I1828" i="1"/>
  <c r="G71" i="10" s="1"/>
  <c r="I1829" i="1"/>
  <c r="I1830"/>
  <c r="I1831"/>
  <c r="H71" i="4" s="1"/>
  <c r="I1832" i="1"/>
  <c r="H71" i="10" s="1"/>
  <c r="I1833" i="1"/>
  <c r="I1834"/>
  <c r="I1835"/>
  <c r="I71" i="9" s="1"/>
  <c r="I1836" i="1"/>
  <c r="I71" i="10" s="1"/>
  <c r="I1837" i="1"/>
  <c r="I1838"/>
  <c r="I1839"/>
  <c r="K71" i="4" s="1"/>
  <c r="I1840" i="1"/>
  <c r="K71" i="10" s="1"/>
  <c r="I1841" i="1"/>
  <c r="L71" i="9" s="1"/>
  <c r="I1842" i="1"/>
  <c r="L71" i="10" s="1"/>
  <c r="I1843" i="1"/>
  <c r="I1844"/>
  <c r="I1845"/>
  <c r="M71" i="9" s="1"/>
  <c r="I1846" i="1"/>
  <c r="M71" i="10" s="1"/>
  <c r="I1847" i="1"/>
  <c r="N71" i="9" s="1"/>
  <c r="I1848" i="1"/>
  <c r="N71" i="10" s="1"/>
  <c r="I1849" i="1"/>
  <c r="P71" i="9" s="1"/>
  <c r="I1850" i="1"/>
  <c r="P71" i="10" s="1"/>
  <c r="I1851" i="1"/>
  <c r="I1852"/>
  <c r="Q71" i="9" s="1"/>
  <c r="I1853" i="1"/>
  <c r="I1854"/>
  <c r="R71" i="9" s="1"/>
  <c r="I1855" i="1"/>
  <c r="D72" i="4" s="1"/>
  <c r="I1856" i="1"/>
  <c r="D49" i="6" s="1"/>
  <c r="I1857" i="1"/>
  <c r="I1858"/>
  <c r="I1859"/>
  <c r="E72" i="4" s="1"/>
  <c r="I1860" i="1"/>
  <c r="E72" i="10" s="1"/>
  <c r="I1861" i="1"/>
  <c r="I1862"/>
  <c r="I1863"/>
  <c r="F72" i="4" s="1"/>
  <c r="I1864" i="1"/>
  <c r="I1865"/>
  <c r="I1866"/>
  <c r="F72" i="10" s="1"/>
  <c r="I1867" i="1"/>
  <c r="G72" i="4" s="1"/>
  <c r="I1868" i="1"/>
  <c r="I1869"/>
  <c r="I1870"/>
  <c r="G72" i="10" s="1"/>
  <c r="I1871" i="1"/>
  <c r="H72" i="9" s="1"/>
  <c r="I1872" i="1"/>
  <c r="I1873"/>
  <c r="I72" i="9" s="1"/>
  <c r="I1874" i="1"/>
  <c r="K72" i="4" s="1"/>
  <c r="I1875" i="1"/>
  <c r="I1876"/>
  <c r="I1877"/>
  <c r="K72" i="10" s="1"/>
  <c r="I1878" i="1"/>
  <c r="L72" i="9" s="1"/>
  <c r="I1879" i="1"/>
  <c r="L72" i="10" s="1"/>
  <c r="I1880" i="1"/>
  <c r="N72" i="9" s="1"/>
  <c r="I1881" i="1"/>
  <c r="I1882"/>
  <c r="O72" i="9" s="1"/>
  <c r="I1883" i="1"/>
  <c r="I1884"/>
  <c r="I1885"/>
  <c r="O72" i="10" s="1"/>
  <c r="I1886" i="1"/>
  <c r="Q72" i="9" s="1"/>
  <c r="I1887" i="1"/>
  <c r="I1888"/>
  <c r="I1889"/>
  <c r="Q72" i="10" s="1"/>
  <c r="I1890" i="1"/>
  <c r="R72" i="9" s="1"/>
  <c r="I1891" i="1"/>
  <c r="D74" i="9" s="1"/>
  <c r="I1892" i="1"/>
  <c r="D20" i="7" s="1"/>
  <c r="I1893" i="1"/>
  <c r="D74" i="10" s="1"/>
  <c r="I1894" i="1"/>
  <c r="I1895"/>
  <c r="E74" i="4" s="1"/>
  <c r="I1896" i="1"/>
  <c r="I1897"/>
  <c r="I1898"/>
  <c r="E74" i="10" s="1"/>
  <c r="I1899" i="1"/>
  <c r="F74" i="4" s="1"/>
  <c r="I1900" i="1"/>
  <c r="I1901"/>
  <c r="I1902"/>
  <c r="F74" i="10" s="1"/>
  <c r="I1903" i="1"/>
  <c r="G74" i="4" s="1"/>
  <c r="I1904" i="1"/>
  <c r="I1905"/>
  <c r="G74" i="10" s="1"/>
  <c r="I1906" i="1"/>
  <c r="H74" i="4" s="1"/>
  <c r="I1907" i="1"/>
  <c r="H74" i="10" s="1"/>
  <c r="I1908" i="1"/>
  <c r="I1909"/>
  <c r="I74" i="9" s="1"/>
  <c r="I1910" i="1"/>
  <c r="I74" i="10" s="1"/>
  <c r="I1911" i="1"/>
  <c r="I1912"/>
  <c r="I1913"/>
  <c r="L74" i="4" s="1"/>
  <c r="I1914" i="1"/>
  <c r="I1915"/>
  <c r="L74" i="10" s="1"/>
  <c r="I1916" i="1"/>
  <c r="I1917"/>
  <c r="M74" i="9" s="1"/>
  <c r="I1918" i="1"/>
  <c r="M74" i="10" s="1"/>
  <c r="I1919" i="1"/>
  <c r="I1920"/>
  <c r="I1921"/>
  <c r="N74" i="9" s="1"/>
  <c r="I1922" i="1"/>
  <c r="I1923"/>
  <c r="I1924"/>
  <c r="N74" i="10" s="1"/>
  <c r="I1925" i="1"/>
  <c r="O74" i="9" s="1"/>
  <c r="I1926" i="1"/>
  <c r="O74" i="10" s="1"/>
  <c r="I1927" i="1"/>
  <c r="Q74" i="9" s="1"/>
  <c r="I1928" i="1"/>
  <c r="I1929"/>
  <c r="I1930"/>
  <c r="Q74" i="10" s="1"/>
  <c r="I1931" i="1"/>
  <c r="R74" i="9" s="1"/>
  <c r="I1932" i="1"/>
  <c r="D75" i="9" s="1"/>
  <c r="I1933" i="1"/>
  <c r="D75" i="10" s="1"/>
  <c r="I1934" i="1"/>
  <c r="E75" i="4" s="1"/>
  <c r="I1935" i="1"/>
  <c r="E75" i="10" s="1"/>
  <c r="I1936" i="1"/>
  <c r="F75" i="4" s="1"/>
  <c r="I1937" i="1"/>
  <c r="F75" i="10" s="1"/>
  <c r="I1938" i="1"/>
  <c r="G75" i="4" s="1"/>
  <c r="I1939" i="1"/>
  <c r="G75" i="10" s="1"/>
  <c r="I1940" i="1"/>
  <c r="H75" i="4" s="1"/>
  <c r="I1941" i="1"/>
  <c r="H75" i="10" s="1"/>
  <c r="I1942" i="1"/>
  <c r="K75" i="4" s="1"/>
  <c r="I1943" i="1"/>
  <c r="K75" i="10" s="1"/>
  <c r="I1944" i="1"/>
  <c r="L75" i="4" s="1"/>
  <c r="I1945" i="1"/>
  <c r="L75" i="10" s="1"/>
  <c r="I1946" i="1"/>
  <c r="M75" i="9" s="1"/>
  <c r="I1947" i="1"/>
  <c r="N75" i="9" s="1"/>
  <c r="I1948" i="1"/>
  <c r="N75" i="10" s="1"/>
  <c r="I1949" i="1"/>
  <c r="Q75" i="4" s="1"/>
  <c r="I1950" i="1"/>
  <c r="Q75" i="10" s="1"/>
  <c r="I1951" i="1"/>
  <c r="D76" i="4" s="1"/>
  <c r="I1952" i="1"/>
  <c r="D76" i="10" s="1"/>
  <c r="I1953" i="1"/>
  <c r="E76" i="4" s="1"/>
  <c r="I1954" i="1"/>
  <c r="I1955"/>
  <c r="E76" i="10" s="1"/>
  <c r="I1956" i="1"/>
  <c r="I1957"/>
  <c r="F76" i="4" s="1"/>
  <c r="I1958" i="1"/>
  <c r="F76" i="10" s="1"/>
  <c r="I1959" i="1"/>
  <c r="I1960"/>
  <c r="I1961"/>
  <c r="G76" i="4" s="1"/>
  <c r="I1962" i="1"/>
  <c r="I1963"/>
  <c r="G76" i="10" s="1"/>
  <c r="I1964" i="1"/>
  <c r="I1965"/>
  <c r="H76" i="4" s="1"/>
  <c r="I1966" i="1"/>
  <c r="I1967"/>
  <c r="I1968"/>
  <c r="H76" i="10" s="1"/>
  <c r="I1969" i="1"/>
  <c r="I76" i="4" s="1"/>
  <c r="I1970" i="1"/>
  <c r="I76" i="10" s="1"/>
  <c r="I1971" i="1"/>
  <c r="I1972"/>
  <c r="I1973"/>
  <c r="K76" i="9" s="1"/>
  <c r="I1974" i="1"/>
  <c r="K76" i="10" s="1"/>
  <c r="I1975" i="1"/>
  <c r="L76" i="4" s="1"/>
  <c r="I1976" i="1"/>
  <c r="I1977"/>
  <c r="I1978"/>
  <c r="L76" i="10" s="1"/>
  <c r="I1979" i="1"/>
  <c r="M76" i="9" s="1"/>
  <c r="I1980" i="1"/>
  <c r="I1981"/>
  <c r="I1982"/>
  <c r="M76" i="10" s="1"/>
  <c r="I1983" i="1"/>
  <c r="N76" i="9" s="1"/>
  <c r="I1984" i="1"/>
  <c r="I1985"/>
  <c r="I1986"/>
  <c r="N76" i="10" s="1"/>
  <c r="I1987" i="1"/>
  <c r="O76" i="9" s="1"/>
  <c r="I1988" i="1"/>
  <c r="O76" i="10" s="1"/>
  <c r="I1989" i="1"/>
  <c r="Q76" i="9" s="1"/>
  <c r="I1990" i="1"/>
  <c r="I1991"/>
  <c r="Q76" i="10" s="1"/>
  <c r="I1992" i="1"/>
  <c r="R76" i="9" s="1"/>
  <c r="I1993" i="1"/>
  <c r="D77" i="9" s="1"/>
  <c r="I1994" i="1"/>
  <c r="D77" i="10" s="1"/>
  <c r="I1995" i="1"/>
  <c r="E77" i="4" s="1"/>
  <c r="I1996" i="1"/>
  <c r="E77" i="10" s="1"/>
  <c r="I1997" i="1"/>
  <c r="F77" i="9" s="1"/>
  <c r="I1998" i="1"/>
  <c r="F77" i="10" s="1"/>
  <c r="I1999" i="1"/>
  <c r="G77" i="4" s="1"/>
  <c r="I2000" i="1"/>
  <c r="G77" i="10" s="1"/>
  <c r="I2001" i="1"/>
  <c r="H77" i="4" s="1"/>
  <c r="I2002" i="1"/>
  <c r="H77" i="10" s="1"/>
  <c r="I2003" i="1"/>
  <c r="K77" i="9" s="1"/>
  <c r="I2004" i="1"/>
  <c r="K77" i="10" s="1"/>
  <c r="I2005" i="1"/>
  <c r="L77" i="9" s="1"/>
  <c r="I2006" i="1"/>
  <c r="L77" i="10" s="1"/>
  <c r="I2007" i="1"/>
  <c r="M77" i="9" s="1"/>
  <c r="I2008" i="1"/>
  <c r="M77" i="10" s="1"/>
  <c r="I2009" i="1"/>
  <c r="N77" i="9" s="1"/>
  <c r="I2010" i="1"/>
  <c r="N77" i="10" s="1"/>
  <c r="I2011" i="1"/>
  <c r="O77" i="9" s="1"/>
  <c r="I2012" i="1"/>
  <c r="O77" i="10" s="1"/>
  <c r="I2013" i="1"/>
  <c r="Q77" i="9" s="1"/>
  <c r="I2014" i="1"/>
  <c r="Q77" i="10" s="1"/>
  <c r="I2015" i="1"/>
  <c r="R77" i="9" s="1"/>
  <c r="I2016" i="1"/>
  <c r="D78" i="9" s="1"/>
  <c r="I2017" i="1"/>
  <c r="D78" i="10" s="1"/>
  <c r="I2018" i="1"/>
  <c r="E78" i="4" s="1"/>
  <c r="I2019" i="1"/>
  <c r="E78" i="10" s="1"/>
  <c r="I2020" i="1"/>
  <c r="F78" i="4" s="1"/>
  <c r="I2021" i="1"/>
  <c r="F78" i="10" s="1"/>
  <c r="I2022" i="1"/>
  <c r="G78" i="4" s="1"/>
  <c r="I2023" i="1"/>
  <c r="G78" i="10" s="1"/>
  <c r="I2024" i="1"/>
  <c r="H78" i="4" s="1"/>
  <c r="I2025" i="1"/>
  <c r="H78" i="10" s="1"/>
  <c r="I2026" i="1"/>
  <c r="I78" i="9" s="1"/>
  <c r="I2027" i="1"/>
  <c r="I78" i="10" s="1"/>
  <c r="I2028" i="1"/>
  <c r="K78" i="9" s="1"/>
  <c r="I2029" i="1"/>
  <c r="K78" i="10" s="1"/>
  <c r="I2030" i="1"/>
  <c r="L78" i="4" s="1"/>
  <c r="I2031" i="1"/>
  <c r="L78" i="10" s="1"/>
  <c r="I2032" i="1"/>
  <c r="M78" i="9" s="1"/>
  <c r="I2033" i="1"/>
  <c r="M78" i="10" s="1"/>
  <c r="I2034" i="1"/>
  <c r="N78" i="9" s="1"/>
  <c r="I2035" i="1"/>
  <c r="N78" i="10" s="1"/>
  <c r="I2036" i="1"/>
  <c r="O78" i="9" s="1"/>
  <c r="I2037" i="1"/>
  <c r="O78" i="10" s="1"/>
  <c r="I2038" i="1"/>
  <c r="Q78" i="9" s="1"/>
  <c r="I2039" i="1"/>
  <c r="Q78" i="10" s="1"/>
  <c r="I2040" i="1"/>
  <c r="R78" i="9" s="1"/>
  <c r="I2041" i="1"/>
  <c r="D79" i="9" s="1"/>
  <c r="I2042" i="1"/>
  <c r="D36" i="5" s="1"/>
  <c r="I2043" i="1"/>
  <c r="I2044"/>
  <c r="I2045"/>
  <c r="E79" i="4" s="1"/>
  <c r="I2046" i="1"/>
  <c r="E79" i="10" s="1"/>
  <c r="I2047" i="1"/>
  <c r="I2048"/>
  <c r="I2049"/>
  <c r="I2050"/>
  <c r="I2051"/>
  <c r="I2052"/>
  <c r="I2053"/>
  <c r="G79" i="4" s="1"/>
  <c r="I2054" i="1"/>
  <c r="G79" i="10" s="1"/>
  <c r="I2055" i="1"/>
  <c r="I2056"/>
  <c r="I2057"/>
  <c r="H79" i="4" s="1"/>
  <c r="I2058" i="1"/>
  <c r="H79" i="10" s="1"/>
  <c r="I2059" i="1"/>
  <c r="I2060"/>
  <c r="I2061"/>
  <c r="I79" i="4" s="1"/>
  <c r="I2062" i="1"/>
  <c r="I79" i="10" s="1"/>
  <c r="I2063" i="1"/>
  <c r="K79" i="9" s="1"/>
  <c r="I2064" i="1"/>
  <c r="K79" i="10" s="1"/>
  <c r="I2065" i="1"/>
  <c r="I2066"/>
  <c r="I2067"/>
  <c r="L79" i="4" s="1"/>
  <c r="I2068" i="1"/>
  <c r="L79" i="10" s="1"/>
  <c r="I2069" i="1"/>
  <c r="I2070"/>
  <c r="I2071"/>
  <c r="I2072"/>
  <c r="I2073"/>
  <c r="I2074"/>
  <c r="I2075"/>
  <c r="Q79" i="9" s="1"/>
  <c r="I2076" i="1"/>
  <c r="Q79" i="10" s="1"/>
  <c r="I2077" i="1"/>
  <c r="I2078"/>
  <c r="I2079"/>
  <c r="I2080"/>
  <c r="I2081"/>
  <c r="I2082"/>
  <c r="I2083"/>
  <c r="I2084"/>
  <c r="I2085"/>
  <c r="I2086"/>
  <c r="I2087"/>
  <c r="H80" i="4" s="1"/>
  <c r="I2088" i="1"/>
  <c r="H80" i="10" s="1"/>
  <c r="I2089" i="1"/>
  <c r="I80" i="9" s="1"/>
  <c r="I2090" i="1"/>
  <c r="I80" i="10" s="1"/>
  <c r="I2091" i="1"/>
  <c r="I2092"/>
  <c r="I2093"/>
  <c r="I2094"/>
  <c r="I2095"/>
  <c r="I2096"/>
  <c r="I2097"/>
  <c r="Q80" i="9" s="1"/>
  <c r="I2098" i="1"/>
  <c r="Q80" i="10" s="1"/>
  <c r="I2099" i="1"/>
  <c r="D81" i="9" s="1"/>
  <c r="I2100" i="1"/>
  <c r="D81" i="10" s="1"/>
  <c r="I2101" i="1"/>
  <c r="E81" i="4" s="1"/>
  <c r="I2102" i="1"/>
  <c r="E81" i="10" s="1"/>
  <c r="I2103" i="1"/>
  <c r="F81" i="4" s="1"/>
  <c r="I2104" i="1"/>
  <c r="F81" i="10" s="1"/>
  <c r="I2105" i="1"/>
  <c r="G81" i="4" s="1"/>
  <c r="I2106" i="1"/>
  <c r="G81" i="10" s="1"/>
  <c r="I2107" i="1"/>
  <c r="K81" i="9" s="1"/>
  <c r="I2108" i="1"/>
  <c r="K81" i="10" s="1"/>
  <c r="I2109" i="1"/>
  <c r="L81" i="4" s="1"/>
  <c r="I2110" i="1"/>
  <c r="L81" i="10" s="1"/>
  <c r="I2111" i="1"/>
  <c r="N81" i="9" s="1"/>
  <c r="I2112" i="1"/>
  <c r="N81" i="10" s="1"/>
  <c r="I2113" i="1"/>
  <c r="O81" i="9" s="1"/>
  <c r="I2114" i="1"/>
  <c r="O81" i="10" s="1"/>
  <c r="I2115" i="1"/>
  <c r="P81" i="9" s="1"/>
  <c r="I2116" i="1"/>
  <c r="Q81" i="9" s="1"/>
  <c r="I2117" i="1"/>
  <c r="Q81" i="10" s="1"/>
  <c r="I2118" i="1"/>
  <c r="D82" i="9" s="1"/>
  <c r="I2119" i="1"/>
  <c r="D82" i="10" s="1"/>
  <c r="I2120" i="1"/>
  <c r="E82" i="4" s="1"/>
  <c r="I2121" i="1"/>
  <c r="E82" i="10" s="1"/>
  <c r="I2122" i="1"/>
  <c r="F82" i="4" s="1"/>
  <c r="I2123" i="1"/>
  <c r="F82" i="10" s="1"/>
  <c r="I2124" i="1"/>
  <c r="G82" i="4" s="1"/>
  <c r="I2125" i="1"/>
  <c r="G82" i="10" s="1"/>
  <c r="I2126" i="1"/>
  <c r="H82" i="4" s="1"/>
  <c r="I2127" i="1"/>
  <c r="H82" i="10" s="1"/>
  <c r="I2128" i="1"/>
  <c r="K82" i="9" s="1"/>
  <c r="I2129" i="1"/>
  <c r="K82" i="10" s="1"/>
  <c r="I2130" i="1"/>
  <c r="L82" i="9" s="1"/>
  <c r="I2131" i="1"/>
  <c r="L82" i="10" s="1"/>
  <c r="I2132" i="1"/>
  <c r="M82" i="9" s="1"/>
  <c r="I2133" i="1"/>
  <c r="N82" i="9" s="1"/>
  <c r="I2134" i="1"/>
  <c r="N82" i="10" s="1"/>
  <c r="I2135" i="1"/>
  <c r="Q82" i="9" s="1"/>
  <c r="I2136" i="1"/>
  <c r="Q82" i="10" s="1"/>
  <c r="I2137" i="1"/>
  <c r="R82" i="9" s="1"/>
  <c r="I2138" i="1"/>
  <c r="I2139"/>
  <c r="I2140"/>
  <c r="I2141"/>
  <c r="I2142"/>
  <c r="I2143"/>
  <c r="I2144"/>
  <c r="I2145"/>
  <c r="I2146"/>
  <c r="I2147"/>
  <c r="I2148"/>
  <c r="I2149"/>
  <c r="I2150"/>
  <c r="I2151"/>
  <c r="I2152"/>
  <c r="I2153"/>
  <c r="I2154"/>
  <c r="I2155"/>
  <c r="I2156"/>
  <c r="I2157"/>
  <c r="I2158"/>
  <c r="I2159"/>
  <c r="I2160"/>
  <c r="I2161"/>
  <c r="I2162"/>
  <c r="I2163"/>
  <c r="I2164"/>
  <c r="I2165"/>
  <c r="I2166"/>
  <c r="I2167"/>
  <c r="I2168"/>
  <c r="I2169"/>
  <c r="I2170"/>
  <c r="I2171"/>
  <c r="I2172"/>
  <c r="I2173"/>
  <c r="I2174"/>
  <c r="I2175"/>
  <c r="I2176"/>
  <c r="I2177"/>
  <c r="I2178"/>
  <c r="I2179"/>
  <c r="I2180"/>
  <c r="I2181"/>
  <c r="I2182"/>
  <c r="I2183"/>
  <c r="I2184"/>
  <c r="I2185"/>
  <c r="I2186"/>
  <c r="I2187"/>
  <c r="I2188"/>
  <c r="I2189"/>
  <c r="I2190"/>
  <c r="I2191"/>
  <c r="I2192"/>
  <c r="I2193"/>
  <c r="I2194"/>
  <c r="I2195"/>
  <c r="I2196"/>
  <c r="I2197"/>
  <c r="I2198"/>
  <c r="I2199"/>
  <c r="I2200"/>
  <c r="I2201"/>
  <c r="I2202"/>
  <c r="I2203"/>
  <c r="I2204"/>
  <c r="I2205"/>
  <c r="I2206"/>
  <c r="I2207"/>
  <c r="I2208"/>
  <c r="I2209"/>
  <c r="I2210"/>
  <c r="I2211"/>
  <c r="I2212"/>
  <c r="I2213"/>
  <c r="I2214"/>
  <c r="I2215"/>
  <c r="I2216"/>
  <c r="I2217"/>
  <c r="I2218"/>
  <c r="I2219"/>
  <c r="I2220"/>
  <c r="I2221"/>
  <c r="I2222"/>
  <c r="I2223"/>
  <c r="I2224"/>
  <c r="I2225"/>
  <c r="I2226"/>
  <c r="I2227"/>
  <c r="I2228"/>
  <c r="I2229"/>
  <c r="I2230"/>
  <c r="I2231"/>
  <c r="I2232"/>
  <c r="I2233"/>
  <c r="I2234"/>
  <c r="I2235"/>
  <c r="I2236"/>
  <c r="I2237"/>
  <c r="I2238"/>
  <c r="I2239"/>
  <c r="I2240"/>
  <c r="I2241"/>
  <c r="I2242"/>
  <c r="I2243"/>
  <c r="I2244"/>
  <c r="I2245"/>
  <c r="I2246"/>
  <c r="I2247"/>
  <c r="I2248"/>
  <c r="I2249"/>
  <c r="I2250"/>
  <c r="I2251"/>
  <c r="I2252"/>
  <c r="I2253"/>
  <c r="I2254"/>
  <c r="I2255"/>
  <c r="I2256"/>
  <c r="I2257"/>
  <c r="I2258"/>
  <c r="I2259"/>
  <c r="I2260"/>
  <c r="I2261"/>
  <c r="I2262"/>
  <c r="I2263"/>
  <c r="I2264"/>
  <c r="I2265"/>
  <c r="I2266"/>
  <c r="I2267"/>
  <c r="I2268"/>
  <c r="I2269"/>
  <c r="I2270"/>
  <c r="I2271"/>
  <c r="I2272"/>
  <c r="I2273"/>
  <c r="I2274"/>
  <c r="I2275"/>
  <c r="I2276"/>
  <c r="I2277"/>
  <c r="I2278"/>
  <c r="I2279"/>
  <c r="I2280"/>
  <c r="I2281"/>
  <c r="I2282"/>
  <c r="I2283"/>
  <c r="I2284"/>
  <c r="I2285"/>
  <c r="I2286"/>
  <c r="I2287"/>
  <c r="I2288"/>
  <c r="I2289"/>
  <c r="I2290"/>
  <c r="I2291"/>
  <c r="I2292"/>
  <c r="I2293"/>
  <c r="I2294"/>
  <c r="I2295"/>
  <c r="I2296"/>
  <c r="I2297"/>
  <c r="I2298"/>
  <c r="I2299"/>
  <c r="I2300"/>
  <c r="I2301"/>
  <c r="I2302"/>
  <c r="I2303"/>
  <c r="I2304"/>
  <c r="I2305"/>
  <c r="I2306"/>
  <c r="I2307"/>
  <c r="I2308"/>
  <c r="I2309"/>
  <c r="I2310"/>
  <c r="I2311"/>
  <c r="I2312"/>
  <c r="I2313"/>
  <c r="I2314"/>
  <c r="I2315"/>
  <c r="I2316"/>
  <c r="I2317"/>
  <c r="I2318"/>
  <c r="I2319"/>
  <c r="I2320"/>
  <c r="I2321"/>
  <c r="I2322"/>
  <c r="I2323"/>
  <c r="I2324"/>
  <c r="I2325"/>
  <c r="I2326"/>
  <c r="I2327"/>
  <c r="I2328"/>
  <c r="I2329"/>
  <c r="I2330"/>
  <c r="I2331"/>
  <c r="I2332"/>
  <c r="I2333"/>
  <c r="I2334"/>
  <c r="I2335"/>
  <c r="I2336"/>
  <c r="I2337"/>
  <c r="I2338"/>
  <c r="I2339"/>
  <c r="I2340"/>
  <c r="I2341"/>
  <c r="I2342"/>
  <c r="I2343"/>
  <c r="I2344"/>
  <c r="I2345"/>
  <c r="I2346"/>
  <c r="I2347"/>
  <c r="I2348"/>
  <c r="I2349"/>
  <c r="I2350"/>
  <c r="I2351"/>
  <c r="I2352"/>
  <c r="I2353"/>
  <c r="I2354"/>
  <c r="I2355"/>
  <c r="I2356"/>
  <c r="I2357"/>
  <c r="I2358"/>
  <c r="I2359"/>
  <c r="I2360"/>
  <c r="I2361"/>
  <c r="I2362"/>
  <c r="I2363"/>
  <c r="I2364"/>
  <c r="I2365"/>
  <c r="I2366"/>
  <c r="I2367"/>
  <c r="I2368"/>
  <c r="I2369"/>
  <c r="I2370"/>
  <c r="I2371"/>
  <c r="I2372"/>
  <c r="I2373"/>
  <c r="I2374"/>
  <c r="I2375"/>
  <c r="I2376"/>
  <c r="I2377"/>
  <c r="I2378"/>
  <c r="I2379"/>
  <c r="I2380"/>
  <c r="I2381"/>
  <c r="I2382"/>
  <c r="I2383"/>
  <c r="I2384"/>
  <c r="I2385"/>
  <c r="I2386"/>
  <c r="I2387"/>
  <c r="I2388"/>
  <c r="I2389"/>
  <c r="I2390"/>
  <c r="I2391"/>
  <c r="I2392"/>
  <c r="I2393"/>
  <c r="I2394"/>
  <c r="I2395"/>
  <c r="I2396"/>
  <c r="I2397"/>
  <c r="I2398"/>
  <c r="I2399"/>
  <c r="I2400"/>
  <c r="I2401"/>
  <c r="I2402"/>
  <c r="I2403"/>
  <c r="I2404"/>
  <c r="I2405"/>
  <c r="I2406"/>
  <c r="I2407"/>
  <c r="I2408"/>
  <c r="I2409"/>
  <c r="I2410"/>
  <c r="I2411"/>
  <c r="I2412"/>
  <c r="I2413"/>
  <c r="I2414"/>
  <c r="I2415"/>
  <c r="I2416"/>
  <c r="I2417"/>
  <c r="I2418"/>
  <c r="I2419"/>
  <c r="I2420"/>
  <c r="I2421"/>
  <c r="I2422"/>
  <c r="I2423"/>
  <c r="I2424"/>
  <c r="I2425"/>
  <c r="I2426"/>
  <c r="I2427"/>
  <c r="I2428"/>
  <c r="I2429"/>
  <c r="I2430"/>
  <c r="I2431"/>
  <c r="I2432"/>
  <c r="I2433"/>
  <c r="I2434"/>
  <c r="I2435"/>
  <c r="I2436"/>
  <c r="I2437"/>
  <c r="I2438"/>
  <c r="I2439"/>
  <c r="I2440"/>
  <c r="I2441"/>
  <c r="I2442"/>
  <c r="I2443"/>
  <c r="I2444"/>
  <c r="I2445"/>
  <c r="I2446"/>
  <c r="I2447"/>
  <c r="I2448"/>
  <c r="I2449"/>
  <c r="I2450"/>
  <c r="I2451"/>
  <c r="I2452"/>
  <c r="I2453"/>
  <c r="I2454"/>
  <c r="I2455"/>
  <c r="I2456"/>
  <c r="I2457"/>
  <c r="I2458"/>
  <c r="I2459"/>
  <c r="I2460"/>
  <c r="I2461"/>
  <c r="I2462"/>
  <c r="I2463"/>
  <c r="I2464"/>
  <c r="I2465"/>
  <c r="I2466"/>
  <c r="I2467"/>
  <c r="I2468"/>
  <c r="I2469"/>
  <c r="I2470"/>
  <c r="I2471"/>
  <c r="I2472"/>
  <c r="I2473"/>
  <c r="I2474"/>
  <c r="I2475"/>
  <c r="I2476"/>
  <c r="I2477"/>
  <c r="I2478"/>
  <c r="I2479"/>
  <c r="I2480"/>
  <c r="I2481"/>
  <c r="I2482"/>
  <c r="I2483"/>
  <c r="I2484"/>
  <c r="I2485"/>
  <c r="I2486"/>
  <c r="I2487"/>
  <c r="I2488"/>
  <c r="I2489"/>
  <c r="I2490"/>
  <c r="I2491"/>
  <c r="I2492"/>
  <c r="I2493"/>
  <c r="I2494"/>
  <c r="I2495"/>
  <c r="I2496"/>
  <c r="I2497"/>
  <c r="I2498"/>
  <c r="I2499"/>
  <c r="I2500"/>
  <c r="I2501"/>
  <c r="I2502"/>
  <c r="I2503"/>
  <c r="I2504"/>
  <c r="I2505"/>
  <c r="I2506"/>
  <c r="I2507"/>
  <c r="I2508"/>
  <c r="I2509"/>
  <c r="I2510"/>
  <c r="I2511"/>
  <c r="I2512"/>
  <c r="I2513"/>
  <c r="I2514"/>
  <c r="I2515"/>
  <c r="I2516"/>
  <c r="I2517"/>
  <c r="I2518"/>
  <c r="I2519"/>
  <c r="I2520"/>
  <c r="I2521"/>
  <c r="I2522"/>
  <c r="I2523"/>
  <c r="I2524"/>
  <c r="I2525"/>
  <c r="I2526"/>
  <c r="I2527"/>
  <c r="I2528"/>
  <c r="I2529"/>
  <c r="I2530"/>
  <c r="I2531"/>
  <c r="I2532"/>
  <c r="I2533"/>
  <c r="I2534"/>
  <c r="I2535"/>
  <c r="I2536"/>
  <c r="I2537"/>
  <c r="I2538"/>
  <c r="I2539"/>
  <c r="I2540"/>
  <c r="I2541"/>
  <c r="I2542"/>
  <c r="I2543"/>
  <c r="I2544"/>
  <c r="I2545"/>
  <c r="I2546"/>
  <c r="I2547"/>
  <c r="I2548"/>
  <c r="I2549"/>
  <c r="I2550"/>
  <c r="I2551"/>
  <c r="I2552"/>
  <c r="I2553"/>
  <c r="I2554"/>
  <c r="I2555"/>
  <c r="I2556"/>
  <c r="I2557"/>
  <c r="I2558"/>
  <c r="I2559"/>
  <c r="I2560"/>
  <c r="I2561"/>
  <c r="I2562"/>
  <c r="I2563"/>
  <c r="I2564"/>
  <c r="I2565"/>
  <c r="I2566"/>
  <c r="I2567"/>
  <c r="I2568"/>
  <c r="I2569"/>
  <c r="I2570"/>
  <c r="I2571"/>
  <c r="I2572"/>
  <c r="I2573"/>
  <c r="I2574"/>
  <c r="I2575"/>
  <c r="I2576"/>
  <c r="I2577"/>
  <c r="I2578"/>
  <c r="I2579"/>
  <c r="I2580"/>
  <c r="I2581"/>
  <c r="I2582"/>
  <c r="I2583"/>
  <c r="I2584"/>
  <c r="I2585"/>
  <c r="I2586"/>
  <c r="I2587"/>
  <c r="I2588"/>
  <c r="I2589"/>
  <c r="I2590"/>
  <c r="I2591"/>
  <c r="I2592"/>
  <c r="I2593"/>
  <c r="I2594"/>
  <c r="I2595"/>
  <c r="I2596"/>
  <c r="I2597"/>
  <c r="I2598"/>
  <c r="I2599"/>
  <c r="I2600"/>
  <c r="I2601"/>
  <c r="I2602"/>
  <c r="I2603"/>
  <c r="I2604"/>
  <c r="I2605"/>
  <c r="I2606"/>
  <c r="I2607"/>
  <c r="I2608"/>
  <c r="I2609"/>
  <c r="I2610"/>
  <c r="I2611"/>
  <c r="I2612"/>
  <c r="I2613"/>
  <c r="I2614"/>
  <c r="I2615"/>
  <c r="I2616"/>
  <c r="I2617"/>
  <c r="I2618"/>
  <c r="I2619"/>
  <c r="I2620"/>
  <c r="I2621"/>
  <c r="I2622"/>
  <c r="I2623"/>
  <c r="I2624"/>
  <c r="I2625"/>
  <c r="I2626"/>
  <c r="I2627"/>
  <c r="I2628"/>
  <c r="I2629"/>
  <c r="I2630"/>
  <c r="I2631"/>
  <c r="I2632"/>
  <c r="I2633"/>
  <c r="I2634"/>
  <c r="I2635"/>
  <c r="I2636"/>
  <c r="I2637"/>
  <c r="I2638"/>
  <c r="I2639"/>
  <c r="I2640"/>
  <c r="I2641"/>
  <c r="I2642"/>
  <c r="I2643"/>
  <c r="I2644"/>
  <c r="I2645"/>
  <c r="I2646"/>
  <c r="I2647"/>
  <c r="I2648"/>
  <c r="I2649"/>
  <c r="I2650"/>
  <c r="I2651"/>
  <c r="I2652"/>
  <c r="I2653"/>
  <c r="I2654"/>
  <c r="I2655"/>
  <c r="I2656"/>
  <c r="I2657"/>
  <c r="I2658"/>
  <c r="I2659"/>
  <c r="I2660"/>
  <c r="I2661"/>
  <c r="I2662"/>
  <c r="I2663"/>
  <c r="I2664"/>
  <c r="I2665"/>
  <c r="I2666"/>
  <c r="I2667"/>
  <c r="I2668"/>
  <c r="I2669"/>
  <c r="I2670"/>
  <c r="I2671"/>
  <c r="I2672"/>
  <c r="I2673"/>
  <c r="I2674"/>
  <c r="I2675"/>
  <c r="I2676"/>
  <c r="I2677"/>
  <c r="I2678"/>
  <c r="I2679"/>
  <c r="I2680"/>
  <c r="I2681"/>
  <c r="I2682"/>
  <c r="I2683"/>
  <c r="I2684"/>
  <c r="I2685"/>
  <c r="I2686"/>
  <c r="I2687"/>
  <c r="I2688"/>
  <c r="I2689"/>
  <c r="I2690"/>
  <c r="I2691"/>
  <c r="I2692"/>
  <c r="I2693"/>
  <c r="I2694"/>
  <c r="I2695"/>
  <c r="I2696"/>
  <c r="I2697"/>
  <c r="I2698"/>
  <c r="I2699"/>
  <c r="I2700"/>
  <c r="I2701"/>
  <c r="I2702"/>
  <c r="I2703"/>
  <c r="I2704"/>
  <c r="I2705"/>
  <c r="I2706"/>
  <c r="I2707"/>
  <c r="I2708"/>
  <c r="I2709"/>
  <c r="I2710"/>
  <c r="I2711"/>
  <c r="I2712"/>
  <c r="I2713"/>
  <c r="I2714"/>
  <c r="I2715"/>
  <c r="I2716"/>
  <c r="I2717"/>
  <c r="I2718"/>
  <c r="I2719"/>
  <c r="I2720"/>
  <c r="I2721"/>
  <c r="I2722"/>
  <c r="I2723"/>
  <c r="I2724"/>
  <c r="I2725"/>
  <c r="I2726"/>
  <c r="I2727"/>
  <c r="I2728"/>
  <c r="I2729"/>
  <c r="I2730"/>
  <c r="I2731"/>
  <c r="I2732"/>
  <c r="I2733"/>
  <c r="I2734"/>
  <c r="I2735"/>
  <c r="I2736"/>
  <c r="I2737"/>
  <c r="I2738"/>
  <c r="I2739"/>
  <c r="I2740"/>
  <c r="I2741"/>
  <c r="I2742"/>
  <c r="I2743"/>
  <c r="I2744"/>
  <c r="I2745"/>
  <c r="I2746"/>
  <c r="I2747"/>
  <c r="I2748"/>
  <c r="I2749"/>
  <c r="I2750"/>
  <c r="I2751"/>
  <c r="I2752"/>
  <c r="I2753"/>
  <c r="I2754"/>
  <c r="I2755"/>
  <c r="I2756"/>
  <c r="I2757"/>
  <c r="I2758"/>
  <c r="I2759"/>
  <c r="I2760"/>
  <c r="I2761"/>
  <c r="I2762"/>
  <c r="I2763"/>
  <c r="I2764"/>
  <c r="I2765"/>
  <c r="I2766"/>
  <c r="I2767"/>
  <c r="I2768"/>
  <c r="I2769"/>
  <c r="I2770"/>
  <c r="I2771"/>
  <c r="I2772"/>
  <c r="I2773"/>
  <c r="I2774"/>
  <c r="I2775"/>
  <c r="I2776"/>
  <c r="I2777"/>
  <c r="I2778"/>
  <c r="I2779"/>
  <c r="I2780"/>
  <c r="I2781"/>
  <c r="I2782"/>
  <c r="I2783"/>
  <c r="I2784"/>
  <c r="I2785"/>
  <c r="I2786"/>
  <c r="I2787"/>
  <c r="I2788"/>
  <c r="I2789"/>
  <c r="I2790"/>
  <c r="I2791"/>
  <c r="I2792"/>
  <c r="I2793"/>
  <c r="I2794"/>
  <c r="I2795"/>
  <c r="I2796"/>
  <c r="I2797"/>
  <c r="I2798"/>
  <c r="I2799"/>
  <c r="I2800"/>
  <c r="I2801"/>
  <c r="I2802"/>
  <c r="I2803"/>
  <c r="I2804"/>
  <c r="I2805"/>
  <c r="I2806"/>
  <c r="I2807"/>
  <c r="I2808"/>
  <c r="I2809"/>
  <c r="I2810"/>
  <c r="I2811"/>
  <c r="I2812"/>
  <c r="I2813"/>
  <c r="I2814"/>
  <c r="I2815"/>
  <c r="I2816"/>
  <c r="I2817"/>
  <c r="I2818"/>
  <c r="I2819"/>
  <c r="I2820"/>
  <c r="I2821"/>
  <c r="I2822"/>
  <c r="I2823"/>
  <c r="I2824"/>
  <c r="I2825"/>
  <c r="I2826"/>
  <c r="I2827"/>
  <c r="I2828"/>
  <c r="I2829"/>
  <c r="I2830"/>
  <c r="I2831"/>
  <c r="I2832"/>
  <c r="I2833"/>
  <c r="I2834"/>
  <c r="I2835"/>
  <c r="I2836"/>
  <c r="I2837"/>
  <c r="I2838"/>
  <c r="I2839"/>
  <c r="I2840"/>
  <c r="I2841"/>
  <c r="I2842"/>
  <c r="I2843"/>
  <c r="I2844"/>
  <c r="I2845"/>
  <c r="I2846"/>
  <c r="I2847"/>
  <c r="I2848"/>
  <c r="I2849"/>
  <c r="I2850"/>
  <c r="I2851"/>
  <c r="I2852"/>
  <c r="I2853"/>
  <c r="I2854"/>
  <c r="I2855"/>
  <c r="I2856"/>
  <c r="I2857"/>
  <c r="I2858"/>
  <c r="I2859"/>
  <c r="I2860"/>
  <c r="I2861"/>
  <c r="I2862"/>
  <c r="I2863"/>
  <c r="I2864"/>
  <c r="I2865"/>
  <c r="I2866"/>
  <c r="I2867"/>
  <c r="I2868"/>
  <c r="I2869"/>
  <c r="I2870"/>
  <c r="I2871"/>
  <c r="I2872"/>
  <c r="I2873"/>
  <c r="I2874"/>
  <c r="I2875"/>
  <c r="I2876"/>
  <c r="I2877"/>
  <c r="I2878"/>
  <c r="I2879"/>
  <c r="I2880"/>
  <c r="I2881"/>
  <c r="I2882"/>
  <c r="I2883"/>
  <c r="I2884"/>
  <c r="I2885"/>
  <c r="I2886"/>
  <c r="I2887"/>
  <c r="I2888"/>
  <c r="I2889"/>
  <c r="I2890"/>
  <c r="I2891"/>
  <c r="I2892"/>
  <c r="I2893"/>
  <c r="I2894"/>
  <c r="I2895"/>
  <c r="I2896"/>
  <c r="I2897"/>
  <c r="I2898"/>
  <c r="I2899"/>
  <c r="I2900"/>
  <c r="I2901"/>
  <c r="I2902"/>
  <c r="I2903"/>
  <c r="I2904"/>
  <c r="I2905"/>
  <c r="I2906"/>
  <c r="I2907"/>
  <c r="I2908"/>
  <c r="I2909"/>
  <c r="I2910"/>
  <c r="I2911"/>
  <c r="I2912"/>
  <c r="I2913"/>
  <c r="I2914"/>
  <c r="I2915"/>
  <c r="I2916"/>
  <c r="I2917"/>
  <c r="I2918"/>
  <c r="I2919"/>
  <c r="I2920"/>
  <c r="I2921"/>
  <c r="I2922"/>
  <c r="I2923"/>
  <c r="I2924"/>
  <c r="I2925"/>
  <c r="I2926"/>
  <c r="I2927"/>
  <c r="I2928"/>
  <c r="I2929"/>
  <c r="I2930"/>
  <c r="I2931"/>
  <c r="I2932"/>
  <c r="I2933"/>
  <c r="I2934"/>
  <c r="I2935"/>
  <c r="I2936"/>
  <c r="I2937"/>
  <c r="I2938"/>
  <c r="I2939"/>
  <c r="I2940"/>
  <c r="I2941"/>
  <c r="I2942"/>
  <c r="I2943"/>
  <c r="I2944"/>
  <c r="I2945"/>
  <c r="I2946"/>
  <c r="I2947"/>
  <c r="I2948"/>
  <c r="I2949"/>
  <c r="I2950"/>
  <c r="I2951"/>
  <c r="I2952"/>
  <c r="I2953"/>
  <c r="I2954"/>
  <c r="I2955"/>
  <c r="I2956"/>
  <c r="I2957"/>
  <c r="I2958"/>
  <c r="I2959"/>
  <c r="I2960"/>
  <c r="I2961"/>
  <c r="I2962"/>
  <c r="I2963"/>
  <c r="I2964"/>
  <c r="I2965"/>
  <c r="I2966"/>
  <c r="I2967"/>
  <c r="I2968"/>
  <c r="I2969"/>
  <c r="I2970"/>
  <c r="I2971"/>
  <c r="I2972"/>
  <c r="I2973"/>
  <c r="I2974"/>
  <c r="I2975"/>
  <c r="I2976"/>
  <c r="I2977"/>
  <c r="I2978"/>
  <c r="I2979"/>
  <c r="I2980"/>
  <c r="I2981"/>
  <c r="I2982"/>
  <c r="I2983"/>
  <c r="I2984"/>
  <c r="I2985"/>
  <c r="I2986"/>
  <c r="I2987"/>
  <c r="I2988"/>
  <c r="I2989"/>
  <c r="I2990"/>
  <c r="I2991"/>
  <c r="I2992"/>
  <c r="I2993"/>
  <c r="I2994"/>
  <c r="I2995"/>
  <c r="I2996"/>
  <c r="I2997"/>
  <c r="I2998"/>
  <c r="I2999"/>
  <c r="I3000"/>
  <c r="I3001"/>
  <c r="I3002"/>
  <c r="I3003"/>
  <c r="I3004"/>
  <c r="I3005"/>
  <c r="I3006"/>
  <c r="I3007"/>
  <c r="I3008"/>
  <c r="I3009"/>
  <c r="I3010"/>
  <c r="I3011"/>
  <c r="I3012"/>
  <c r="I3013"/>
  <c r="I3014"/>
  <c r="I3015"/>
  <c r="I3016"/>
  <c r="I3017"/>
  <c r="I3018"/>
  <c r="I3019"/>
  <c r="I3020"/>
  <c r="I3021"/>
  <c r="I3022"/>
  <c r="I3023"/>
  <c r="I3024"/>
  <c r="I3025"/>
  <c r="I3026"/>
  <c r="I3027"/>
  <c r="I3028"/>
  <c r="I3029"/>
  <c r="I3030"/>
  <c r="I3031"/>
  <c r="I3032"/>
  <c r="I3033"/>
  <c r="I3034"/>
  <c r="I3035"/>
  <c r="I3036"/>
  <c r="I3037"/>
  <c r="I3038"/>
  <c r="I3039"/>
  <c r="I3040"/>
  <c r="I3041"/>
  <c r="I3042"/>
  <c r="I3043"/>
  <c r="I3044"/>
  <c r="I3045"/>
  <c r="I3046"/>
  <c r="I3047"/>
  <c r="I3048"/>
  <c r="I3049"/>
  <c r="I3050"/>
  <c r="I3051"/>
  <c r="I3052"/>
  <c r="I3053"/>
  <c r="I3054"/>
  <c r="I3055"/>
  <c r="I3056"/>
  <c r="I3057"/>
  <c r="I3058"/>
  <c r="I3059"/>
  <c r="I3060"/>
  <c r="I3061"/>
  <c r="I3062"/>
  <c r="I3063"/>
  <c r="I3064"/>
  <c r="I3065"/>
  <c r="I3066"/>
  <c r="I3067"/>
  <c r="I3068"/>
  <c r="I3069"/>
  <c r="I3070"/>
  <c r="I3071"/>
  <c r="I3072"/>
  <c r="I3073"/>
  <c r="I3074"/>
  <c r="I3075"/>
  <c r="I3076"/>
  <c r="I3077"/>
  <c r="I3078"/>
  <c r="I3079"/>
  <c r="I3080"/>
  <c r="I3081"/>
  <c r="I3082"/>
  <c r="I3083"/>
  <c r="I3084"/>
  <c r="I3085"/>
  <c r="I3086"/>
  <c r="I3087"/>
  <c r="I3088"/>
  <c r="I3089"/>
  <c r="I3090"/>
  <c r="I3091"/>
  <c r="I3092"/>
  <c r="I3093"/>
  <c r="I3094"/>
  <c r="I3095"/>
  <c r="I3096"/>
  <c r="I3097"/>
  <c r="I3098"/>
  <c r="I3099"/>
  <c r="I3100"/>
  <c r="I3101"/>
  <c r="I3102"/>
  <c r="I3103"/>
  <c r="I3104"/>
  <c r="I3105"/>
  <c r="I3106"/>
  <c r="I3107"/>
  <c r="I3108"/>
  <c r="I3109"/>
  <c r="I3110"/>
  <c r="I3111"/>
  <c r="I3112"/>
  <c r="I3113"/>
  <c r="I3114"/>
  <c r="I3115"/>
  <c r="I3116"/>
  <c r="I3117"/>
  <c r="I3118"/>
  <c r="I3119"/>
  <c r="I3120"/>
  <c r="I3121"/>
  <c r="I3122"/>
  <c r="I3123"/>
  <c r="I3124"/>
  <c r="I3125"/>
  <c r="I3126"/>
  <c r="I3127"/>
  <c r="I3128"/>
  <c r="I3129"/>
  <c r="I3130"/>
  <c r="I3131"/>
  <c r="I3132"/>
  <c r="I3133"/>
  <c r="I3134"/>
  <c r="I3135"/>
  <c r="I3136"/>
  <c r="I3137"/>
  <c r="I3138"/>
  <c r="I3139"/>
  <c r="I3140"/>
  <c r="I3141"/>
  <c r="I3142"/>
  <c r="I3143"/>
  <c r="I3144"/>
  <c r="I3145"/>
  <c r="I3146"/>
  <c r="I3147"/>
  <c r="I3148"/>
  <c r="I3149"/>
  <c r="I3150"/>
  <c r="I3151"/>
  <c r="I3152"/>
  <c r="I3153"/>
  <c r="I3154"/>
  <c r="I3155"/>
  <c r="I3156"/>
  <c r="I3157"/>
  <c r="I3158"/>
  <c r="I3159"/>
  <c r="I3160"/>
  <c r="I3161"/>
  <c r="I3162"/>
  <c r="I3163"/>
  <c r="I3164"/>
  <c r="I3165"/>
  <c r="I3166"/>
  <c r="I3167"/>
  <c r="I3168"/>
  <c r="I3169"/>
  <c r="I3170"/>
  <c r="I3171"/>
  <c r="I3172"/>
  <c r="I3173"/>
  <c r="I3174"/>
  <c r="I3175"/>
  <c r="I3176"/>
  <c r="I3177"/>
  <c r="I3178"/>
  <c r="I3179"/>
  <c r="I3180"/>
  <c r="I3181"/>
  <c r="I3182"/>
  <c r="I3183"/>
  <c r="I3184"/>
  <c r="I3185"/>
  <c r="I3186"/>
  <c r="I3187"/>
  <c r="I3188"/>
  <c r="I3189"/>
  <c r="I3190"/>
  <c r="I3191"/>
  <c r="I3192"/>
  <c r="I3193"/>
  <c r="I3194"/>
  <c r="I3195"/>
  <c r="I3196"/>
  <c r="I3197"/>
  <c r="I3198"/>
  <c r="I3199"/>
  <c r="I3200"/>
  <c r="I3201"/>
  <c r="I3202"/>
  <c r="I3203"/>
  <c r="I3204"/>
  <c r="I3205"/>
  <c r="I3206"/>
  <c r="I3207"/>
  <c r="I3208"/>
  <c r="I3209"/>
  <c r="I3210"/>
  <c r="I3211"/>
  <c r="I3212"/>
  <c r="I3213"/>
  <c r="I3214"/>
  <c r="I3215"/>
  <c r="I3216"/>
  <c r="I3217"/>
  <c r="I3218"/>
  <c r="I3219"/>
  <c r="I3220"/>
  <c r="I3221"/>
  <c r="I3222"/>
  <c r="I3223"/>
  <c r="I3224"/>
  <c r="I3225"/>
  <c r="I3226"/>
  <c r="I3227"/>
  <c r="I3228"/>
  <c r="I3229"/>
  <c r="I3230"/>
  <c r="I3231"/>
  <c r="I3232"/>
  <c r="I3233"/>
  <c r="I3234"/>
  <c r="I3235"/>
  <c r="I3236"/>
  <c r="I3237"/>
  <c r="I3238"/>
  <c r="I3239"/>
  <c r="I3240"/>
  <c r="I3241"/>
  <c r="I3242"/>
  <c r="I3243"/>
  <c r="I3244"/>
  <c r="I3245"/>
  <c r="I3246"/>
  <c r="I3247"/>
  <c r="I3248"/>
  <c r="I3249"/>
  <c r="I3250"/>
  <c r="I3251"/>
  <c r="I3252"/>
  <c r="I3253"/>
  <c r="I3254"/>
  <c r="I3255"/>
  <c r="I3256"/>
  <c r="I3257"/>
  <c r="I3258"/>
  <c r="I3259"/>
  <c r="I3260"/>
  <c r="I3261"/>
  <c r="I3262"/>
  <c r="I3263"/>
  <c r="I3264"/>
  <c r="I3265"/>
  <c r="I3266"/>
  <c r="I3267"/>
  <c r="I3268"/>
  <c r="I3269"/>
  <c r="I3270"/>
  <c r="I3271"/>
  <c r="I3272"/>
  <c r="I3273"/>
  <c r="I3274"/>
  <c r="I3275"/>
  <c r="I3276"/>
  <c r="I3277"/>
  <c r="I3278"/>
  <c r="I3279"/>
  <c r="I3280"/>
  <c r="I3281"/>
  <c r="I3282"/>
  <c r="I3283"/>
  <c r="I3284"/>
  <c r="I3285"/>
  <c r="I3286"/>
  <c r="I3287"/>
  <c r="I3288"/>
  <c r="I3289"/>
  <c r="I3290"/>
  <c r="I3291"/>
  <c r="I3292"/>
  <c r="I3293"/>
  <c r="I3294"/>
  <c r="I3295"/>
  <c r="I3296"/>
  <c r="I3297"/>
  <c r="I3298"/>
  <c r="I3299"/>
  <c r="I3300"/>
  <c r="I3301"/>
  <c r="I3302"/>
  <c r="I3303"/>
  <c r="I3304"/>
  <c r="I3305"/>
  <c r="I3306"/>
  <c r="I3307"/>
  <c r="I3308"/>
  <c r="I3309"/>
  <c r="I3310"/>
  <c r="I3311"/>
  <c r="I3312"/>
  <c r="I3313"/>
  <c r="I3314"/>
  <c r="I3315"/>
  <c r="I3316"/>
  <c r="I3317"/>
  <c r="I3318"/>
  <c r="I3319"/>
  <c r="I3320"/>
  <c r="I3321"/>
  <c r="I3322"/>
  <c r="I3323"/>
  <c r="I3324"/>
  <c r="I3325"/>
  <c r="I3326"/>
  <c r="I3327"/>
  <c r="I3328"/>
  <c r="I3329"/>
  <c r="I3330"/>
  <c r="I3331"/>
  <c r="I3332"/>
  <c r="I3333"/>
  <c r="I3334"/>
  <c r="I3335"/>
  <c r="I3336"/>
  <c r="I3337"/>
  <c r="I3338"/>
  <c r="I3339"/>
  <c r="I3340"/>
  <c r="I3341"/>
  <c r="I3342"/>
  <c r="I3343"/>
  <c r="I3344"/>
  <c r="I3345"/>
  <c r="I3346"/>
  <c r="I3347"/>
  <c r="I3348"/>
  <c r="I3349"/>
  <c r="I3350"/>
  <c r="I3351"/>
  <c r="I3352"/>
  <c r="I3353"/>
  <c r="I3354"/>
  <c r="I3355"/>
  <c r="I3356"/>
  <c r="I3357"/>
  <c r="I3358"/>
  <c r="I3359"/>
  <c r="I3360"/>
  <c r="I3361"/>
  <c r="I3362"/>
  <c r="I3363"/>
  <c r="I3364"/>
  <c r="I3365"/>
  <c r="I3366"/>
  <c r="I3367"/>
  <c r="I3368"/>
  <c r="I3369"/>
  <c r="I3370"/>
  <c r="I3371"/>
  <c r="I3372"/>
  <c r="I3373"/>
  <c r="I3374"/>
  <c r="I3375"/>
  <c r="I3376"/>
  <c r="I3377"/>
  <c r="I3378"/>
  <c r="I3379"/>
  <c r="I3380"/>
  <c r="I3381"/>
  <c r="I3382"/>
  <c r="I3383"/>
  <c r="I3384"/>
  <c r="I3385"/>
  <c r="I3386"/>
  <c r="I3387"/>
  <c r="I3388"/>
  <c r="I3389"/>
  <c r="I3390"/>
  <c r="I3391"/>
  <c r="I3392"/>
  <c r="I3393"/>
  <c r="I3394"/>
  <c r="I3395"/>
  <c r="I3396"/>
  <c r="I3397"/>
  <c r="I3398"/>
  <c r="I3399"/>
  <c r="I3400"/>
  <c r="I3401"/>
  <c r="I3402"/>
  <c r="I3403"/>
  <c r="I3404"/>
  <c r="I3405"/>
  <c r="I3406"/>
  <c r="I3407"/>
  <c r="I3408"/>
  <c r="I3409"/>
  <c r="I3410"/>
  <c r="I3411"/>
  <c r="I3412"/>
  <c r="I3413"/>
  <c r="I3414"/>
  <c r="I3415"/>
  <c r="I3416"/>
  <c r="I3417"/>
  <c r="I3418"/>
  <c r="I3419"/>
  <c r="I3420"/>
  <c r="I3421"/>
  <c r="I3422"/>
  <c r="I3423"/>
  <c r="I3424"/>
  <c r="I3425"/>
  <c r="I3426"/>
  <c r="I3427"/>
  <c r="I3428"/>
  <c r="I3429"/>
  <c r="I3430"/>
  <c r="I3431"/>
  <c r="I3432"/>
  <c r="I3433"/>
  <c r="I3434"/>
  <c r="I3435"/>
  <c r="I3436"/>
  <c r="I3437"/>
  <c r="I3438"/>
  <c r="I3439"/>
  <c r="I3440"/>
  <c r="I3441"/>
  <c r="I3442"/>
  <c r="I3443"/>
  <c r="I3444"/>
  <c r="I3445"/>
  <c r="I3446"/>
  <c r="I3447"/>
  <c r="I3448"/>
  <c r="I3449"/>
  <c r="I3450"/>
  <c r="I3451"/>
  <c r="I3452"/>
  <c r="I3453"/>
  <c r="I3454"/>
  <c r="I3455"/>
  <c r="I3456"/>
  <c r="I3457"/>
  <c r="I3458"/>
  <c r="I3459"/>
  <c r="I3460"/>
  <c r="I3461"/>
  <c r="I3462"/>
  <c r="I3463"/>
  <c r="I3464"/>
  <c r="I3465"/>
  <c r="I3466"/>
  <c r="I3467"/>
  <c r="I3468"/>
  <c r="I3469"/>
  <c r="I3470"/>
  <c r="I3471"/>
  <c r="I3472"/>
  <c r="I3473"/>
  <c r="I3474"/>
  <c r="I3475"/>
  <c r="I3476"/>
  <c r="I3477"/>
  <c r="I3478"/>
  <c r="I3479"/>
  <c r="I3480"/>
  <c r="I3481"/>
  <c r="I3482"/>
  <c r="I3483"/>
  <c r="I3484"/>
  <c r="I3485"/>
  <c r="I3486"/>
  <c r="I3487"/>
  <c r="I3488"/>
  <c r="I3489"/>
  <c r="I3490"/>
  <c r="I3491"/>
  <c r="I3492"/>
  <c r="I3493"/>
  <c r="I3494"/>
  <c r="I3495"/>
  <c r="I3496"/>
  <c r="I3497"/>
  <c r="I3498"/>
  <c r="I3499"/>
  <c r="I3500"/>
  <c r="I3501"/>
  <c r="I3502"/>
  <c r="I3503"/>
  <c r="I3504"/>
  <c r="I3505"/>
  <c r="I3506"/>
  <c r="I3507"/>
  <c r="I3508"/>
  <c r="I3509"/>
  <c r="I3510"/>
  <c r="I3511"/>
  <c r="I3512"/>
  <c r="I3513"/>
  <c r="I3514"/>
  <c r="I3515"/>
  <c r="I3516"/>
  <c r="I3517"/>
  <c r="I3518"/>
  <c r="I3519"/>
  <c r="I3520"/>
  <c r="I3521"/>
  <c r="I3522"/>
  <c r="I3523"/>
  <c r="I3524"/>
  <c r="I3525"/>
  <c r="I3526"/>
  <c r="I3527"/>
  <c r="I3528"/>
  <c r="I3529"/>
  <c r="I3530"/>
  <c r="I3531"/>
  <c r="I3532"/>
  <c r="I3533"/>
  <c r="I3534"/>
  <c r="I3535"/>
  <c r="I3536"/>
  <c r="I3537"/>
  <c r="I3538"/>
  <c r="I3539"/>
  <c r="I3540"/>
  <c r="I3541"/>
  <c r="I3542"/>
  <c r="I3543"/>
  <c r="I3544"/>
  <c r="I3545"/>
  <c r="I3546"/>
  <c r="I3547"/>
  <c r="I3548"/>
  <c r="I3549"/>
  <c r="I3550"/>
  <c r="I3551"/>
  <c r="I3552"/>
  <c r="I3553"/>
  <c r="I3554"/>
  <c r="I3555"/>
  <c r="I3556"/>
  <c r="I3557"/>
  <c r="I3558"/>
  <c r="I3559"/>
  <c r="I3560"/>
  <c r="I3561"/>
  <c r="I3562"/>
  <c r="I3563"/>
  <c r="I3564"/>
  <c r="I3565"/>
  <c r="I3566"/>
  <c r="I3567"/>
  <c r="I3568"/>
  <c r="I3569"/>
  <c r="I3570"/>
  <c r="I3571"/>
  <c r="I3572"/>
  <c r="I3573"/>
  <c r="I3574"/>
  <c r="I3575"/>
  <c r="I3576"/>
  <c r="I3577"/>
  <c r="I3578"/>
  <c r="I3579"/>
  <c r="I3580"/>
  <c r="I3581"/>
  <c r="I3582"/>
  <c r="I3583"/>
  <c r="I3584"/>
  <c r="I3585"/>
  <c r="I3586"/>
  <c r="I3587"/>
  <c r="I3588"/>
  <c r="I3589"/>
  <c r="I3590"/>
  <c r="I3591"/>
  <c r="I3592"/>
  <c r="I3593"/>
  <c r="I3594"/>
  <c r="I3595"/>
  <c r="I3596"/>
  <c r="I3597"/>
  <c r="I3598"/>
  <c r="I3599"/>
  <c r="I3600"/>
  <c r="I3601"/>
  <c r="I3602"/>
  <c r="I3603"/>
  <c r="I3604"/>
  <c r="I3605"/>
  <c r="I3606"/>
  <c r="I3607"/>
  <c r="I3608"/>
  <c r="I3609"/>
  <c r="I3610"/>
  <c r="I3611"/>
  <c r="I3612"/>
  <c r="I3613"/>
  <c r="I3614"/>
  <c r="I3615"/>
  <c r="I3616"/>
  <c r="I3617"/>
  <c r="I3618"/>
  <c r="I3619"/>
  <c r="I3620"/>
  <c r="I3621"/>
  <c r="I3622"/>
  <c r="I3623"/>
  <c r="I3624"/>
  <c r="I3625"/>
  <c r="I3626"/>
  <c r="I3627"/>
  <c r="I3628"/>
  <c r="I3629"/>
  <c r="I3630"/>
  <c r="I3631"/>
  <c r="I3632"/>
  <c r="I3633"/>
  <c r="I3634"/>
  <c r="I3635"/>
  <c r="I3636"/>
  <c r="I3637"/>
  <c r="I3638"/>
  <c r="I3639"/>
  <c r="I3640"/>
  <c r="I3641"/>
  <c r="I3642"/>
  <c r="I3643"/>
  <c r="I3644"/>
  <c r="I3645"/>
  <c r="I3646"/>
  <c r="I3647"/>
  <c r="I3648"/>
  <c r="I3649"/>
  <c r="I3650"/>
  <c r="I3651"/>
  <c r="I3652"/>
  <c r="I3653"/>
  <c r="I3654"/>
  <c r="I3655"/>
  <c r="I3656"/>
  <c r="I3657"/>
  <c r="I3658"/>
  <c r="I3659"/>
  <c r="I3660"/>
  <c r="I3661"/>
  <c r="I3662"/>
  <c r="I3663"/>
  <c r="I3664"/>
  <c r="I3665"/>
  <c r="I3666"/>
  <c r="I3667"/>
  <c r="I3668"/>
  <c r="I3669"/>
  <c r="I3670"/>
  <c r="I3671"/>
  <c r="I3672"/>
  <c r="I3673"/>
  <c r="I3674"/>
  <c r="I3675"/>
  <c r="I3676"/>
  <c r="I3677"/>
  <c r="I3678"/>
  <c r="I3679"/>
  <c r="I3680"/>
  <c r="I3681"/>
  <c r="I3682"/>
  <c r="I3683"/>
  <c r="I3684"/>
  <c r="I3685"/>
  <c r="I3686"/>
  <c r="I3687"/>
  <c r="I3688"/>
  <c r="I3689"/>
  <c r="I3690"/>
  <c r="I3691"/>
  <c r="I3692"/>
  <c r="I3693"/>
  <c r="I3694"/>
  <c r="I3695"/>
  <c r="I3696"/>
  <c r="I3697"/>
  <c r="I3698"/>
  <c r="I3699"/>
  <c r="I3700"/>
  <c r="I3701"/>
  <c r="I3702"/>
  <c r="I3703"/>
  <c r="I3704"/>
  <c r="I3705"/>
  <c r="I3706"/>
  <c r="I3707"/>
  <c r="I3708"/>
  <c r="I3709"/>
  <c r="I3710"/>
  <c r="I3711"/>
  <c r="I3712"/>
  <c r="I3713"/>
  <c r="I3714"/>
  <c r="I3715"/>
  <c r="I3716"/>
  <c r="I3717"/>
  <c r="I3718"/>
  <c r="I3719"/>
  <c r="I3720"/>
  <c r="I3721"/>
  <c r="I3722"/>
  <c r="I3723"/>
  <c r="I3724"/>
  <c r="I3725"/>
  <c r="I3726"/>
  <c r="I3727"/>
  <c r="I3728"/>
  <c r="I3729"/>
  <c r="I3730"/>
  <c r="I3731"/>
  <c r="I3732"/>
  <c r="I3733"/>
  <c r="I3734"/>
  <c r="I3735"/>
  <c r="I3736"/>
  <c r="I3737"/>
  <c r="I3738"/>
  <c r="I3739"/>
  <c r="I3740"/>
  <c r="I3741"/>
  <c r="I3742"/>
  <c r="I3743"/>
  <c r="I3744"/>
  <c r="I3745"/>
  <c r="I3746"/>
  <c r="I3747"/>
  <c r="I3748"/>
  <c r="I3749"/>
  <c r="I3750"/>
  <c r="I3751"/>
  <c r="I3752"/>
  <c r="I3753"/>
  <c r="I3754"/>
  <c r="I3755"/>
  <c r="I3756"/>
  <c r="I3757"/>
  <c r="I3758"/>
  <c r="I3759"/>
  <c r="I3760"/>
  <c r="I3761"/>
  <c r="I3762"/>
  <c r="I3763"/>
  <c r="I3764"/>
  <c r="I3765"/>
  <c r="I3766"/>
  <c r="I3767"/>
  <c r="I3768"/>
  <c r="I3769"/>
  <c r="I3770"/>
  <c r="I3771"/>
  <c r="I3772"/>
  <c r="I3773"/>
  <c r="I3774"/>
  <c r="I3775"/>
  <c r="I3776"/>
  <c r="I3777"/>
  <c r="I3778"/>
  <c r="I3779"/>
  <c r="I3780"/>
  <c r="I3781"/>
  <c r="I3782"/>
  <c r="I3783"/>
  <c r="I3784"/>
  <c r="I3785"/>
  <c r="I3786"/>
  <c r="I3787"/>
  <c r="I3788"/>
  <c r="I3789"/>
  <c r="I3790"/>
  <c r="I3791"/>
  <c r="I3792"/>
  <c r="I3793"/>
  <c r="I3794"/>
  <c r="I3795"/>
  <c r="I3796"/>
  <c r="I3797"/>
  <c r="I3798"/>
  <c r="I3799"/>
  <c r="I3800"/>
  <c r="I3801"/>
  <c r="I3802"/>
  <c r="I3803"/>
  <c r="I3804"/>
  <c r="I3805"/>
  <c r="I3806"/>
  <c r="I3807"/>
  <c r="I3808"/>
  <c r="I3809"/>
  <c r="I3810"/>
  <c r="I3811"/>
  <c r="I3812"/>
  <c r="I3813"/>
  <c r="I3814"/>
  <c r="I3815"/>
  <c r="I3816"/>
  <c r="I3817"/>
  <c r="I3818"/>
  <c r="I3819"/>
  <c r="I3820"/>
  <c r="I3821"/>
  <c r="I3822"/>
  <c r="I3823"/>
  <c r="I3824"/>
  <c r="I3825"/>
  <c r="I3826"/>
  <c r="I3827"/>
  <c r="I3828"/>
  <c r="I3829"/>
  <c r="I3830"/>
  <c r="I3831"/>
  <c r="I3832"/>
  <c r="I3833"/>
  <c r="I3834"/>
  <c r="I3835"/>
  <c r="I3836"/>
  <c r="I3837"/>
  <c r="I3838"/>
  <c r="I3839"/>
  <c r="I3840"/>
  <c r="I3841"/>
  <c r="I3842"/>
  <c r="I3843"/>
  <c r="I3844"/>
  <c r="I3845"/>
  <c r="I3846"/>
  <c r="I3847"/>
  <c r="I3848"/>
  <c r="I3849"/>
  <c r="I3850"/>
  <c r="I3851"/>
  <c r="I3852"/>
  <c r="I3853"/>
  <c r="I3854"/>
  <c r="I3855"/>
  <c r="I3856"/>
  <c r="I3857"/>
  <c r="I3858"/>
  <c r="I3859"/>
  <c r="I3860"/>
  <c r="I3861"/>
  <c r="I3862"/>
  <c r="I3863"/>
  <c r="I3864"/>
  <c r="I3865"/>
  <c r="I3866"/>
  <c r="I3867"/>
  <c r="I3868"/>
  <c r="I3869"/>
  <c r="I3870"/>
  <c r="I3871"/>
  <c r="I3872"/>
  <c r="I3873"/>
  <c r="I3874"/>
  <c r="I3875"/>
  <c r="I3876"/>
  <c r="I3877"/>
  <c r="I3878"/>
  <c r="I3879"/>
  <c r="I3880"/>
  <c r="I3881"/>
  <c r="I3882"/>
  <c r="I3883"/>
  <c r="I3884"/>
  <c r="I3885"/>
  <c r="I3886"/>
  <c r="I3887"/>
  <c r="I3888"/>
  <c r="I3889"/>
  <c r="I3890"/>
  <c r="I3891"/>
  <c r="I3892"/>
  <c r="I3893"/>
  <c r="I3894"/>
  <c r="I3895"/>
  <c r="I3896"/>
  <c r="I3897"/>
  <c r="I3898"/>
  <c r="I3899"/>
  <c r="I3900"/>
  <c r="I3901"/>
  <c r="I3902"/>
  <c r="I3903"/>
  <c r="I3904"/>
  <c r="I3905"/>
  <c r="I3906"/>
  <c r="I3907"/>
  <c r="I3908"/>
  <c r="I3909"/>
  <c r="I3910"/>
  <c r="I3911"/>
  <c r="I3912"/>
  <c r="I3913"/>
  <c r="I3914"/>
  <c r="I3915"/>
  <c r="I3916"/>
  <c r="I3917"/>
  <c r="I3918"/>
  <c r="I3919"/>
  <c r="I3920"/>
  <c r="I3921"/>
  <c r="I3922"/>
  <c r="I3923"/>
  <c r="I3924"/>
  <c r="I3925"/>
  <c r="I3926"/>
  <c r="I3927"/>
  <c r="I3928"/>
  <c r="I3929"/>
  <c r="I3930"/>
  <c r="I3931"/>
  <c r="I3932"/>
  <c r="I3933"/>
  <c r="I3934"/>
  <c r="I3935"/>
  <c r="I3936"/>
  <c r="I3937"/>
  <c r="I3938"/>
  <c r="I3939"/>
  <c r="I3940"/>
  <c r="I3941"/>
  <c r="I3942"/>
  <c r="I3943"/>
  <c r="I3944"/>
  <c r="I3945"/>
  <c r="I3946"/>
  <c r="I3947"/>
  <c r="I3948"/>
  <c r="I3949"/>
  <c r="I3950"/>
  <c r="I3951"/>
  <c r="I3952"/>
  <c r="I3953"/>
  <c r="I3954"/>
  <c r="I3955"/>
  <c r="I3956"/>
  <c r="I3957"/>
  <c r="I3958"/>
  <c r="I3959"/>
  <c r="I3960"/>
  <c r="I3961"/>
  <c r="I3962"/>
  <c r="I3963"/>
  <c r="I3964"/>
  <c r="I3965"/>
  <c r="I3966"/>
  <c r="I3967"/>
  <c r="I3968"/>
  <c r="I3969"/>
  <c r="I3970"/>
  <c r="I3971"/>
  <c r="I3972"/>
  <c r="I3973"/>
  <c r="I3974"/>
  <c r="I3975"/>
  <c r="I3976"/>
  <c r="I3977"/>
  <c r="I3978"/>
  <c r="I3979"/>
  <c r="I3980"/>
  <c r="I3981"/>
  <c r="I3982"/>
  <c r="I3983"/>
  <c r="I3984"/>
  <c r="I3985"/>
  <c r="I3986"/>
  <c r="I3987"/>
  <c r="I3988"/>
  <c r="I3989"/>
  <c r="I3990"/>
  <c r="I3991"/>
  <c r="I3992"/>
  <c r="I3993"/>
  <c r="I3994"/>
  <c r="I3995"/>
  <c r="I3996"/>
  <c r="I3997"/>
  <c r="I3998"/>
  <c r="I3999"/>
  <c r="I4000"/>
  <c r="I4001"/>
  <c r="I4002"/>
  <c r="I4003"/>
  <c r="I4004"/>
  <c r="I4005"/>
  <c r="I4006"/>
  <c r="I4007"/>
  <c r="I4008"/>
  <c r="I4009"/>
  <c r="I4010"/>
  <c r="I4011"/>
  <c r="I4012"/>
  <c r="I4013"/>
  <c r="I4014"/>
  <c r="I4015"/>
  <c r="I4016"/>
  <c r="I4017"/>
  <c r="I4018"/>
  <c r="I4019"/>
  <c r="I4020"/>
  <c r="I4021"/>
  <c r="I4022"/>
  <c r="I4023"/>
  <c r="I4024"/>
  <c r="I4025"/>
  <c r="I4026"/>
  <c r="I4027"/>
  <c r="I4028"/>
  <c r="I4029"/>
  <c r="I4030"/>
  <c r="I4031"/>
  <c r="I4032"/>
  <c r="I4033"/>
  <c r="I4034"/>
  <c r="I4035"/>
  <c r="I4036"/>
  <c r="I4037"/>
  <c r="I4038"/>
  <c r="I4039"/>
  <c r="I4040"/>
  <c r="I4041"/>
  <c r="I4042"/>
  <c r="I4043"/>
  <c r="I4044"/>
  <c r="I4045"/>
  <c r="I4046"/>
  <c r="I4047"/>
  <c r="I4048"/>
  <c r="I4049"/>
  <c r="I4050"/>
  <c r="I4051"/>
  <c r="I4052"/>
  <c r="I4053"/>
  <c r="I4054"/>
  <c r="I4055"/>
  <c r="I4056"/>
  <c r="I4057"/>
  <c r="I4058"/>
  <c r="I4059"/>
  <c r="I4060"/>
  <c r="I4061"/>
  <c r="I4062"/>
  <c r="I4063"/>
  <c r="I4064"/>
  <c r="I4065"/>
  <c r="I4066"/>
  <c r="I4067"/>
  <c r="I4068"/>
  <c r="I4069"/>
  <c r="I4070"/>
  <c r="I4071"/>
  <c r="I4072"/>
  <c r="I4073"/>
  <c r="I4074"/>
  <c r="I4075"/>
  <c r="I4076"/>
  <c r="I4077"/>
  <c r="I4078"/>
  <c r="I4079"/>
  <c r="I4080"/>
  <c r="I4081"/>
  <c r="I4082"/>
  <c r="I4083"/>
  <c r="I4084"/>
  <c r="I4085"/>
  <c r="I4086"/>
  <c r="I4087"/>
  <c r="I4088"/>
  <c r="I4089"/>
  <c r="I4090"/>
  <c r="I4091"/>
  <c r="I4092"/>
  <c r="I4093"/>
  <c r="I4094"/>
  <c r="I4095"/>
  <c r="I4096"/>
  <c r="I4097"/>
  <c r="I4098"/>
  <c r="I4099"/>
  <c r="I4100"/>
  <c r="I4101"/>
  <c r="I4102"/>
  <c r="I4103"/>
  <c r="I4104"/>
  <c r="I4105"/>
  <c r="I4106"/>
  <c r="I4107"/>
  <c r="I4108"/>
  <c r="I4109"/>
  <c r="I4110"/>
  <c r="I4111"/>
  <c r="I4112"/>
  <c r="I4113"/>
  <c r="I4114"/>
  <c r="I4115"/>
  <c r="I4116"/>
  <c r="I4117"/>
  <c r="I4118"/>
  <c r="I4119"/>
  <c r="I4120"/>
  <c r="I4121"/>
  <c r="I4122"/>
  <c r="I4123"/>
  <c r="I4124"/>
  <c r="I4125"/>
  <c r="I4126"/>
  <c r="I4127"/>
  <c r="I4128"/>
  <c r="I4129"/>
  <c r="I4130"/>
  <c r="I4131"/>
  <c r="I4132"/>
  <c r="I4133"/>
  <c r="I4134"/>
  <c r="I4135"/>
  <c r="I4136"/>
  <c r="I4137"/>
  <c r="I4138"/>
  <c r="I4139"/>
  <c r="I4140"/>
  <c r="I4141"/>
  <c r="I4142"/>
  <c r="I4143"/>
  <c r="I4144"/>
  <c r="I4145"/>
  <c r="I4146"/>
  <c r="I4147"/>
  <c r="I4148"/>
  <c r="I4149"/>
  <c r="I4150"/>
  <c r="I4151"/>
  <c r="I4152"/>
  <c r="I4153"/>
  <c r="I4154"/>
  <c r="I4155"/>
  <c r="I4156"/>
  <c r="I4157"/>
  <c r="I4158"/>
  <c r="I4159"/>
  <c r="I4160"/>
  <c r="I4161"/>
  <c r="I4162"/>
  <c r="I4163"/>
  <c r="I4164"/>
  <c r="I4165"/>
  <c r="I4166"/>
  <c r="I4167"/>
  <c r="I4168"/>
  <c r="I4169"/>
  <c r="I4170"/>
  <c r="I4171"/>
  <c r="I4172"/>
  <c r="I4173"/>
  <c r="I4174"/>
  <c r="I4175"/>
  <c r="I4176"/>
  <c r="I4177"/>
  <c r="I4178"/>
  <c r="I4179"/>
  <c r="I4180"/>
  <c r="I4181"/>
  <c r="I4182"/>
  <c r="I4183"/>
  <c r="I4184"/>
  <c r="I4185"/>
  <c r="I4186"/>
  <c r="I4187"/>
  <c r="I4188"/>
  <c r="I4189"/>
  <c r="I4190"/>
  <c r="I4191"/>
  <c r="I4192"/>
  <c r="I4193"/>
  <c r="I4194"/>
  <c r="I4195"/>
  <c r="I4196"/>
  <c r="I4197"/>
  <c r="I4198"/>
  <c r="I4199"/>
  <c r="I4200"/>
  <c r="I4201"/>
  <c r="I4202"/>
  <c r="I4203"/>
  <c r="I4204"/>
  <c r="I4205"/>
  <c r="I4206"/>
  <c r="I4207"/>
  <c r="I4208"/>
  <c r="I4209"/>
  <c r="I4210"/>
  <c r="I4211"/>
  <c r="I4212"/>
  <c r="I4213"/>
  <c r="I4214"/>
  <c r="I4215"/>
  <c r="I4216"/>
  <c r="I4217"/>
  <c r="I4218"/>
  <c r="I4219"/>
  <c r="I4220"/>
  <c r="I4221"/>
  <c r="I4222"/>
  <c r="I4223"/>
  <c r="I4224"/>
  <c r="I4225"/>
  <c r="I4226"/>
  <c r="I4227"/>
  <c r="I4228"/>
  <c r="I4229"/>
  <c r="I4230"/>
  <c r="I4231"/>
  <c r="I4232"/>
  <c r="I4233"/>
  <c r="I4234"/>
  <c r="I4235"/>
  <c r="I4236"/>
  <c r="I4237"/>
  <c r="I4238"/>
  <c r="I4239"/>
  <c r="I4240"/>
  <c r="I4241"/>
  <c r="I4242"/>
  <c r="I4243"/>
  <c r="I4244"/>
  <c r="I4245"/>
  <c r="I4246"/>
  <c r="I4247"/>
  <c r="I4248"/>
  <c r="I4249"/>
  <c r="I4250"/>
  <c r="I4251"/>
  <c r="I4252"/>
  <c r="I4253"/>
  <c r="I4254"/>
  <c r="I4255"/>
  <c r="I4256"/>
  <c r="I4257"/>
  <c r="I4258"/>
  <c r="I4259"/>
  <c r="I4260"/>
  <c r="I4261"/>
  <c r="I4262"/>
  <c r="I4263"/>
  <c r="I4264"/>
  <c r="I4265"/>
  <c r="I4266"/>
  <c r="I4267"/>
  <c r="I4268"/>
  <c r="I4269"/>
  <c r="I4270"/>
  <c r="I4271"/>
  <c r="I4272"/>
  <c r="I4273"/>
  <c r="I4274"/>
  <c r="I4275"/>
  <c r="I4276"/>
  <c r="I4277"/>
  <c r="I4278"/>
  <c r="I4279"/>
  <c r="I4280"/>
  <c r="I4281"/>
  <c r="I4282"/>
  <c r="I4283"/>
  <c r="I4284"/>
  <c r="I4285"/>
  <c r="I4286"/>
  <c r="I4287"/>
  <c r="I4288"/>
  <c r="I4289"/>
  <c r="I4290"/>
  <c r="I4291"/>
  <c r="I4292"/>
  <c r="I4293"/>
  <c r="I4294"/>
  <c r="I4295"/>
  <c r="I4296"/>
  <c r="I4297"/>
  <c r="I4298"/>
  <c r="I4299"/>
  <c r="I4300"/>
  <c r="I4301"/>
  <c r="I4302"/>
  <c r="I4303"/>
  <c r="I4304"/>
  <c r="I4305"/>
  <c r="I4306"/>
  <c r="I4307"/>
  <c r="I4308"/>
  <c r="I4309"/>
  <c r="I4310"/>
  <c r="I4311"/>
  <c r="I4312"/>
  <c r="I4313"/>
  <c r="I4314"/>
  <c r="I4315"/>
  <c r="I4316"/>
  <c r="I4317"/>
  <c r="I4318"/>
  <c r="I4319"/>
  <c r="I4320"/>
  <c r="I4321"/>
  <c r="I4322"/>
  <c r="I4323"/>
  <c r="I4324"/>
  <c r="I4325"/>
  <c r="I4326"/>
  <c r="I4327"/>
  <c r="I4328"/>
  <c r="I4329"/>
  <c r="I4330"/>
  <c r="I4331"/>
  <c r="I4332"/>
  <c r="I4333"/>
  <c r="I4334"/>
  <c r="I4335"/>
  <c r="I4336"/>
  <c r="I4337"/>
  <c r="I4338"/>
  <c r="I4339"/>
  <c r="I4340"/>
  <c r="I4341"/>
  <c r="I4342"/>
  <c r="I4343"/>
  <c r="I4344"/>
  <c r="I4345"/>
  <c r="I4346"/>
  <c r="I4347"/>
  <c r="I4348"/>
  <c r="I4349"/>
  <c r="I4350"/>
  <c r="I4351"/>
  <c r="I4352"/>
  <c r="I4353"/>
  <c r="I4354"/>
  <c r="I4355"/>
  <c r="I4356"/>
  <c r="I4357"/>
  <c r="I4358"/>
  <c r="I4359"/>
  <c r="I4360"/>
  <c r="I4361"/>
  <c r="I4362"/>
  <c r="I4363"/>
  <c r="I4364"/>
  <c r="I4365"/>
  <c r="I4366"/>
  <c r="I4367"/>
  <c r="I4368"/>
  <c r="I4369"/>
  <c r="I4370"/>
  <c r="I4371"/>
  <c r="I4372"/>
  <c r="I4373"/>
  <c r="I4374"/>
  <c r="I4375"/>
  <c r="I4376"/>
  <c r="I4377"/>
  <c r="I4378"/>
  <c r="I4379"/>
  <c r="I4380"/>
  <c r="I4381"/>
  <c r="I4382"/>
  <c r="I4383"/>
  <c r="I4384"/>
  <c r="I4385"/>
  <c r="I4386"/>
  <c r="I4387"/>
  <c r="I4388"/>
  <c r="I4389"/>
  <c r="I4390"/>
  <c r="I4391"/>
  <c r="I4392"/>
  <c r="I4393"/>
  <c r="I4394"/>
  <c r="I4395"/>
  <c r="I4396"/>
  <c r="I4397"/>
  <c r="I4398"/>
  <c r="I4399"/>
  <c r="I4400"/>
  <c r="I4401"/>
  <c r="I4402"/>
  <c r="I4403"/>
  <c r="I4404"/>
  <c r="I4405"/>
  <c r="I4406"/>
  <c r="I4407"/>
  <c r="I4408"/>
  <c r="I4409"/>
  <c r="I4410"/>
  <c r="I4411"/>
  <c r="I4412"/>
  <c r="I4413"/>
  <c r="I4414"/>
  <c r="I4415"/>
  <c r="I4416"/>
  <c r="I4417"/>
  <c r="I4418"/>
  <c r="I4419"/>
  <c r="I4420"/>
  <c r="I4421"/>
  <c r="I4422"/>
  <c r="I4423"/>
  <c r="I4424"/>
  <c r="I4425"/>
  <c r="I4426"/>
  <c r="I4427"/>
  <c r="I4428"/>
  <c r="I4429"/>
  <c r="I4430"/>
  <c r="I4431"/>
  <c r="I4432"/>
  <c r="I4433"/>
  <c r="I4434"/>
  <c r="I4435"/>
  <c r="I4436"/>
  <c r="I4437"/>
  <c r="I4438"/>
  <c r="I4439"/>
  <c r="I4440"/>
  <c r="I4441"/>
  <c r="I4442"/>
  <c r="I4443"/>
  <c r="I4444"/>
  <c r="I4445"/>
  <c r="I4446"/>
  <c r="I4447"/>
  <c r="I4448"/>
  <c r="I4449"/>
  <c r="I4450"/>
  <c r="I4451"/>
  <c r="I4452"/>
  <c r="I4453"/>
  <c r="I4454"/>
  <c r="I4455"/>
  <c r="I4456"/>
  <c r="I4457"/>
  <c r="I4458"/>
  <c r="I4459"/>
  <c r="I4460"/>
  <c r="I4461"/>
  <c r="I4462"/>
  <c r="I4463"/>
  <c r="I4464"/>
  <c r="I4465"/>
  <c r="I4466"/>
  <c r="I4467"/>
  <c r="I4468"/>
  <c r="I4469"/>
  <c r="I4470"/>
  <c r="I4471"/>
  <c r="I4472"/>
  <c r="I4473"/>
  <c r="I4474"/>
  <c r="I4475"/>
  <c r="I4476"/>
  <c r="I4477"/>
  <c r="I4478"/>
  <c r="I4479"/>
  <c r="I4480"/>
  <c r="I4481"/>
  <c r="I4482"/>
  <c r="I4483"/>
  <c r="I4484"/>
  <c r="I4485"/>
  <c r="I4486"/>
  <c r="I4487"/>
  <c r="I4488"/>
  <c r="I4489"/>
  <c r="I4490"/>
  <c r="I4491"/>
  <c r="I4492"/>
  <c r="I4493"/>
  <c r="I4494"/>
  <c r="I4495"/>
  <c r="I4496"/>
  <c r="I4497"/>
  <c r="I4498"/>
  <c r="I4499"/>
  <c r="I4500"/>
  <c r="I4501"/>
  <c r="I4502"/>
  <c r="I4503"/>
  <c r="I4504"/>
  <c r="I4505"/>
  <c r="I4506"/>
  <c r="I4507"/>
  <c r="I4508"/>
  <c r="I4509"/>
  <c r="I4510"/>
  <c r="I4511"/>
  <c r="I4512"/>
  <c r="I4513"/>
  <c r="I4514"/>
  <c r="I4515"/>
  <c r="I4516"/>
  <c r="I4517"/>
  <c r="I4518"/>
  <c r="I4519"/>
  <c r="I4520"/>
  <c r="I4521"/>
  <c r="I4522"/>
  <c r="I4523"/>
  <c r="I4524"/>
  <c r="I4525"/>
  <c r="I4526"/>
  <c r="I4527"/>
  <c r="I4528"/>
  <c r="I4529"/>
  <c r="I4530"/>
  <c r="I4531"/>
  <c r="I4532"/>
  <c r="I4533"/>
  <c r="I4534"/>
  <c r="I4535"/>
  <c r="I4536"/>
  <c r="I4537"/>
  <c r="I4538"/>
  <c r="I4539"/>
  <c r="I4540"/>
  <c r="I4541"/>
  <c r="I4542"/>
  <c r="I4543"/>
  <c r="I4544"/>
  <c r="I4545"/>
  <c r="I4546"/>
  <c r="I4547"/>
  <c r="I4548"/>
  <c r="I4549"/>
  <c r="I4550"/>
  <c r="I4551"/>
  <c r="I4552"/>
  <c r="I4553"/>
  <c r="I4554"/>
  <c r="I4555"/>
  <c r="I4556"/>
  <c r="I4557"/>
  <c r="I4558"/>
  <c r="I4559"/>
  <c r="I4560"/>
  <c r="I4561"/>
  <c r="I4562"/>
  <c r="I4563"/>
  <c r="I4564"/>
  <c r="I4565"/>
  <c r="I4566"/>
  <c r="I4567"/>
  <c r="I4568"/>
  <c r="I4569"/>
  <c r="I4570"/>
  <c r="I4571"/>
  <c r="I4572"/>
  <c r="I4573"/>
  <c r="I4574"/>
  <c r="I4575"/>
  <c r="I4576"/>
  <c r="I4577"/>
  <c r="I4578"/>
  <c r="I4579"/>
  <c r="I4580"/>
  <c r="I4581"/>
  <c r="I4582"/>
  <c r="I4583"/>
  <c r="I4584"/>
  <c r="I4585"/>
  <c r="I4586"/>
  <c r="I4587"/>
  <c r="I4588"/>
  <c r="I4589"/>
  <c r="I4590"/>
  <c r="I4591"/>
  <c r="I4592"/>
  <c r="I4593"/>
  <c r="I4594"/>
  <c r="I4595"/>
  <c r="I4596"/>
  <c r="I4597"/>
  <c r="I4598"/>
  <c r="I4599"/>
  <c r="I4600"/>
  <c r="I4601"/>
  <c r="I4602"/>
  <c r="I4603"/>
  <c r="I4604"/>
  <c r="I4605"/>
  <c r="I4606"/>
  <c r="I4607"/>
  <c r="I4608"/>
  <c r="I4609"/>
  <c r="I4610"/>
  <c r="I4611"/>
  <c r="I4612"/>
  <c r="I4613"/>
  <c r="I4614"/>
  <c r="I4615"/>
  <c r="I4616"/>
  <c r="I4617"/>
  <c r="I4618"/>
  <c r="I4619"/>
  <c r="I4620"/>
  <c r="I4621"/>
  <c r="I4622"/>
  <c r="I4623"/>
  <c r="I4624"/>
  <c r="I4625"/>
  <c r="I4626"/>
  <c r="I4627"/>
  <c r="I4628"/>
  <c r="I4629"/>
  <c r="I4630"/>
  <c r="I4631"/>
  <c r="I4632"/>
  <c r="I4633"/>
  <c r="I4634"/>
  <c r="I4635"/>
  <c r="I4636"/>
  <c r="I4637"/>
  <c r="I4638"/>
  <c r="I4639"/>
  <c r="I4640"/>
  <c r="I4641"/>
  <c r="I4642"/>
  <c r="I4643"/>
  <c r="I4644"/>
  <c r="I4645"/>
  <c r="I4646"/>
  <c r="I4647"/>
  <c r="I4648"/>
  <c r="I4649"/>
  <c r="I4650"/>
  <c r="I4651"/>
  <c r="I4652"/>
  <c r="I4653"/>
  <c r="I4654"/>
  <c r="I4655"/>
  <c r="I4656"/>
  <c r="I4657"/>
  <c r="I4658"/>
  <c r="I4659"/>
  <c r="I4660"/>
  <c r="I4661"/>
  <c r="I4662"/>
  <c r="I4663"/>
  <c r="I4664"/>
  <c r="I4665"/>
  <c r="I4666"/>
  <c r="I4667"/>
  <c r="I4668"/>
  <c r="I4669"/>
  <c r="I4670"/>
  <c r="I4671"/>
  <c r="I4672"/>
  <c r="I4673"/>
  <c r="I4674"/>
  <c r="I4675"/>
  <c r="I4676"/>
  <c r="I4677"/>
  <c r="I4678"/>
  <c r="I4679"/>
  <c r="I4680"/>
  <c r="I4681"/>
  <c r="I4682"/>
  <c r="I4683"/>
  <c r="I4684"/>
  <c r="I4685"/>
  <c r="I4686"/>
  <c r="I4687"/>
  <c r="I4688"/>
  <c r="I4689"/>
  <c r="I4690"/>
  <c r="I4691"/>
  <c r="I4692"/>
  <c r="I4693"/>
  <c r="I4694"/>
  <c r="I4695"/>
  <c r="I4696"/>
  <c r="I4697"/>
  <c r="I4698"/>
  <c r="I4699"/>
  <c r="I4700"/>
  <c r="I4701"/>
  <c r="I4702"/>
  <c r="I4703"/>
  <c r="I4704"/>
  <c r="I4705"/>
  <c r="I4706"/>
  <c r="I4707"/>
  <c r="I4708"/>
  <c r="I4709"/>
  <c r="I4710"/>
  <c r="I4711"/>
  <c r="I4712"/>
  <c r="I4713"/>
  <c r="I4714"/>
  <c r="I4715"/>
  <c r="I4716"/>
  <c r="I4717"/>
  <c r="I4718"/>
  <c r="I4719"/>
  <c r="I4720"/>
  <c r="I4721"/>
  <c r="I4722"/>
  <c r="I4723"/>
  <c r="I4724"/>
  <c r="I4725"/>
  <c r="I4726"/>
  <c r="I4727"/>
  <c r="I4728"/>
  <c r="I4729"/>
  <c r="I4730"/>
  <c r="I4731"/>
  <c r="I4732"/>
  <c r="I4733"/>
  <c r="I4734"/>
  <c r="I4735"/>
  <c r="I4736"/>
  <c r="I4737"/>
  <c r="I4738"/>
  <c r="I4739"/>
  <c r="I4740"/>
  <c r="I4741"/>
  <c r="I4742"/>
  <c r="I4743"/>
  <c r="I4744"/>
  <c r="I4745"/>
  <c r="I4746"/>
  <c r="I4747"/>
  <c r="I4748"/>
  <c r="I4749"/>
  <c r="I4750"/>
  <c r="I4751"/>
  <c r="I4752"/>
  <c r="I4753"/>
  <c r="I4754"/>
  <c r="I4755"/>
  <c r="I4756"/>
  <c r="I4757"/>
  <c r="I4758"/>
  <c r="I4759"/>
  <c r="I4760"/>
  <c r="I4761"/>
  <c r="I4762"/>
  <c r="I4763"/>
  <c r="I4764"/>
  <c r="I4765"/>
  <c r="I4766"/>
  <c r="I4767"/>
  <c r="I4768"/>
  <c r="I4769"/>
  <c r="I4770"/>
  <c r="I4771"/>
  <c r="I4772"/>
  <c r="I4773"/>
  <c r="I4774"/>
  <c r="I4775"/>
  <c r="I4776"/>
  <c r="I4777"/>
  <c r="I4778"/>
  <c r="I4779"/>
  <c r="I4780"/>
  <c r="I4781"/>
  <c r="I4782"/>
  <c r="I4783"/>
  <c r="I4784"/>
  <c r="I4785"/>
  <c r="I4786"/>
  <c r="I4787"/>
  <c r="I4788"/>
  <c r="I4789"/>
  <c r="I4790"/>
  <c r="I4791"/>
  <c r="I4792"/>
  <c r="I4793"/>
  <c r="I4794"/>
  <c r="I4795"/>
  <c r="I4796"/>
  <c r="I4797"/>
  <c r="I4798"/>
  <c r="I4799"/>
  <c r="I4800"/>
  <c r="I4801"/>
  <c r="I4802"/>
  <c r="I4803"/>
  <c r="I4804"/>
  <c r="I4805"/>
  <c r="I4806"/>
  <c r="I4807"/>
  <c r="I4808"/>
  <c r="I4809"/>
  <c r="I4810"/>
  <c r="I4811"/>
  <c r="I4812"/>
  <c r="I4813"/>
  <c r="I4814"/>
  <c r="I4815"/>
  <c r="I4816"/>
  <c r="I4817"/>
  <c r="I4818"/>
  <c r="I4819"/>
  <c r="I4820"/>
  <c r="I4821"/>
  <c r="I4822"/>
  <c r="I4823"/>
  <c r="I4824"/>
  <c r="I4825"/>
  <c r="I4826"/>
  <c r="I4827"/>
  <c r="I4828"/>
  <c r="I4829"/>
  <c r="I4830"/>
  <c r="I4831"/>
  <c r="I4832"/>
  <c r="I4833"/>
  <c r="I4834"/>
  <c r="I4835"/>
  <c r="I4836"/>
  <c r="I4837"/>
  <c r="I4838"/>
  <c r="I4839"/>
  <c r="I4840"/>
  <c r="I4841"/>
  <c r="I4842"/>
  <c r="I4843"/>
  <c r="I4844"/>
  <c r="I4845"/>
  <c r="I4846"/>
  <c r="I4847"/>
  <c r="I4848"/>
  <c r="I4849"/>
  <c r="I4850"/>
  <c r="I4851"/>
  <c r="I4852"/>
  <c r="I4853"/>
  <c r="I4854"/>
  <c r="I4855"/>
  <c r="I4856"/>
  <c r="I4857"/>
  <c r="I4858"/>
  <c r="I4859"/>
  <c r="I4860"/>
  <c r="I4861"/>
  <c r="I4862"/>
  <c r="I4863"/>
  <c r="I4864"/>
  <c r="I4865"/>
  <c r="I4866"/>
  <c r="I4867"/>
  <c r="I4868"/>
  <c r="I4869"/>
  <c r="I4870"/>
  <c r="I4871"/>
  <c r="I4872"/>
  <c r="I4873"/>
  <c r="I4874"/>
  <c r="I4875"/>
  <c r="I4876"/>
  <c r="I4877"/>
  <c r="I4878"/>
  <c r="I4879"/>
  <c r="I4880"/>
  <c r="I4881"/>
  <c r="I4882"/>
  <c r="I4883"/>
  <c r="I4884"/>
  <c r="I4885"/>
  <c r="I4886"/>
  <c r="I4887"/>
  <c r="I4888"/>
  <c r="I4889"/>
  <c r="I4890"/>
  <c r="I4891"/>
  <c r="I4892"/>
  <c r="I4893"/>
  <c r="I4894"/>
  <c r="I4895"/>
  <c r="I4896"/>
  <c r="I4897"/>
  <c r="I4898"/>
  <c r="I4899"/>
  <c r="I4900"/>
  <c r="I4901"/>
  <c r="I4902"/>
  <c r="I4903"/>
  <c r="I4904"/>
  <c r="I4905"/>
  <c r="I4906"/>
  <c r="I4907"/>
  <c r="I4908"/>
  <c r="I4909"/>
  <c r="I4910"/>
  <c r="I4911"/>
  <c r="I4912"/>
  <c r="I4913"/>
  <c r="I4914"/>
  <c r="I4915"/>
  <c r="I4916"/>
  <c r="I4917"/>
  <c r="I4918"/>
  <c r="I4919"/>
  <c r="I4920"/>
  <c r="I4921"/>
  <c r="I4922"/>
  <c r="I4923"/>
  <c r="I4924"/>
  <c r="I4925"/>
  <c r="I4926"/>
  <c r="I4927"/>
  <c r="I4928"/>
  <c r="I4929"/>
  <c r="I4930"/>
  <c r="I4931"/>
  <c r="I4932"/>
  <c r="I4933"/>
  <c r="I4934"/>
  <c r="I4935"/>
  <c r="I4936"/>
  <c r="I4937"/>
  <c r="I4938"/>
  <c r="I4939"/>
  <c r="I4940"/>
  <c r="I4941"/>
  <c r="I4942"/>
  <c r="I4943"/>
  <c r="I4944"/>
  <c r="I4945"/>
  <c r="I4946"/>
  <c r="I4947"/>
  <c r="I4948"/>
  <c r="I4949"/>
  <c r="I4950"/>
  <c r="I4951"/>
  <c r="I4952"/>
  <c r="I4953"/>
  <c r="I4954"/>
  <c r="I4955"/>
  <c r="I4956"/>
  <c r="I4957"/>
  <c r="I4958"/>
  <c r="I4959"/>
  <c r="I4960"/>
  <c r="I4961"/>
  <c r="I4962"/>
  <c r="I4963"/>
  <c r="I4964"/>
  <c r="I4965"/>
  <c r="I4966"/>
  <c r="I4967"/>
  <c r="I4968"/>
  <c r="I4969"/>
  <c r="I4970"/>
  <c r="I4971"/>
  <c r="I4972"/>
  <c r="I4973"/>
  <c r="I4974"/>
  <c r="I4975"/>
  <c r="I4976"/>
  <c r="I4977"/>
  <c r="I4978"/>
  <c r="I4979"/>
  <c r="I4980"/>
  <c r="I4981"/>
  <c r="I4982"/>
  <c r="I4983"/>
  <c r="I4984"/>
  <c r="I4985"/>
  <c r="I4986"/>
  <c r="I4987"/>
  <c r="I4988"/>
  <c r="I4989"/>
  <c r="I4990"/>
  <c r="I4991"/>
  <c r="I4992"/>
  <c r="I4993"/>
  <c r="I4994"/>
  <c r="I4995"/>
  <c r="I4996"/>
  <c r="I4997"/>
  <c r="I4998"/>
  <c r="I4999"/>
  <c r="I5000"/>
  <c r="I5001"/>
  <c r="I5002"/>
  <c r="I5003"/>
  <c r="I5004"/>
  <c r="I5005"/>
  <c r="I5006"/>
  <c r="I5007"/>
  <c r="I5008"/>
  <c r="I5009"/>
  <c r="I5010"/>
  <c r="I5011"/>
  <c r="I5012"/>
  <c r="I5013"/>
  <c r="I5014"/>
  <c r="I5015"/>
  <c r="I5016"/>
  <c r="I5017"/>
  <c r="I5018"/>
  <c r="I5019"/>
  <c r="I5020"/>
  <c r="I5021"/>
  <c r="I5022"/>
  <c r="I5023"/>
  <c r="I5024"/>
  <c r="I5025"/>
  <c r="I5026"/>
  <c r="I5027"/>
  <c r="I5028"/>
  <c r="I5029"/>
  <c r="I5030"/>
  <c r="I5031"/>
  <c r="I5032"/>
  <c r="I5033"/>
  <c r="I5034"/>
  <c r="I5035"/>
  <c r="I5036"/>
  <c r="I5037"/>
  <c r="I5038"/>
  <c r="I5039"/>
  <c r="I5040"/>
  <c r="I5041"/>
  <c r="I5042"/>
  <c r="I5043"/>
  <c r="I5044"/>
  <c r="I5045"/>
  <c r="I5046"/>
  <c r="I5047"/>
  <c r="I5048"/>
  <c r="I5049"/>
  <c r="I5050"/>
  <c r="I5051"/>
  <c r="I5052"/>
  <c r="I5053"/>
  <c r="I5054"/>
  <c r="I5055"/>
  <c r="I5056"/>
  <c r="I5057"/>
  <c r="I5058"/>
  <c r="I5059"/>
  <c r="I5060"/>
  <c r="I5061"/>
  <c r="I5062"/>
  <c r="I5063"/>
  <c r="I5064"/>
  <c r="I5065"/>
  <c r="I5066"/>
  <c r="I5067"/>
  <c r="I5068"/>
  <c r="I5069"/>
  <c r="I5070"/>
  <c r="I5071"/>
  <c r="I5072"/>
  <c r="I5073"/>
  <c r="I5074"/>
  <c r="I5075"/>
  <c r="I5076"/>
  <c r="I5077"/>
  <c r="I5078"/>
  <c r="I5079"/>
  <c r="I5080"/>
  <c r="I5081"/>
  <c r="I5082"/>
  <c r="I5083"/>
  <c r="I5084"/>
  <c r="I5085"/>
  <c r="I5086"/>
  <c r="I5087"/>
  <c r="I5088"/>
  <c r="I5089"/>
  <c r="I5090"/>
  <c r="I5091"/>
  <c r="I5092"/>
  <c r="I5093"/>
  <c r="I5094"/>
  <c r="I5095"/>
  <c r="I5096"/>
  <c r="I5097"/>
  <c r="I5098"/>
  <c r="I5099"/>
  <c r="I5100"/>
  <c r="I5101"/>
  <c r="I5102"/>
  <c r="I5103"/>
  <c r="I5104"/>
  <c r="I5105"/>
  <c r="I5106"/>
  <c r="I5107"/>
  <c r="I5108"/>
  <c r="I5109"/>
  <c r="I5110"/>
  <c r="I5111"/>
  <c r="I5112"/>
  <c r="I5113"/>
  <c r="I5114"/>
  <c r="I5115"/>
  <c r="I5116"/>
  <c r="I5117"/>
  <c r="I5118"/>
  <c r="I5119"/>
  <c r="I5120"/>
  <c r="I5121"/>
  <c r="I5122"/>
  <c r="I5123"/>
  <c r="I5124"/>
  <c r="I5125"/>
  <c r="I5126"/>
  <c r="I5127"/>
  <c r="I5128"/>
  <c r="I5129"/>
  <c r="I5130"/>
  <c r="I5131"/>
  <c r="I5132"/>
  <c r="I5133"/>
  <c r="I5134"/>
  <c r="I5135"/>
  <c r="I5136"/>
  <c r="I5137"/>
  <c r="I5138"/>
  <c r="I5139"/>
  <c r="I5140"/>
  <c r="I5141"/>
  <c r="I5142"/>
  <c r="I5143"/>
  <c r="I5144"/>
  <c r="I5145"/>
  <c r="I5146"/>
  <c r="I5147"/>
  <c r="I5148"/>
  <c r="I5149"/>
  <c r="I5150"/>
  <c r="I5151"/>
  <c r="I5152"/>
  <c r="I5153"/>
  <c r="I5154"/>
  <c r="I5155"/>
  <c r="I5156"/>
  <c r="I5157"/>
  <c r="I5158"/>
  <c r="I5159"/>
  <c r="I5160"/>
  <c r="I5161"/>
  <c r="I5162"/>
  <c r="I5163"/>
  <c r="I5164"/>
  <c r="I5165"/>
  <c r="I5166"/>
  <c r="I5167"/>
  <c r="I5168"/>
  <c r="I5169"/>
  <c r="I5170"/>
  <c r="I5171"/>
  <c r="I5172"/>
  <c r="I5173"/>
  <c r="I5174"/>
  <c r="I5175"/>
  <c r="I5176"/>
  <c r="I5177"/>
  <c r="I5178"/>
  <c r="I5179"/>
  <c r="I5180"/>
  <c r="I5181"/>
  <c r="I5182"/>
  <c r="I5183"/>
  <c r="I5184"/>
  <c r="I5185"/>
  <c r="I5186"/>
  <c r="I5187"/>
  <c r="I5188"/>
  <c r="I5189"/>
  <c r="I5190"/>
  <c r="I5191"/>
  <c r="I5192"/>
  <c r="I5193"/>
  <c r="I5194"/>
  <c r="I5195"/>
  <c r="I5196"/>
  <c r="I5197"/>
  <c r="I5198"/>
  <c r="I5199"/>
  <c r="I5200"/>
  <c r="I5201"/>
  <c r="I5202"/>
  <c r="I5203"/>
  <c r="I5204"/>
  <c r="I5205"/>
  <c r="I5206"/>
  <c r="I5207"/>
  <c r="I5208"/>
  <c r="I5209"/>
  <c r="I5210"/>
  <c r="I5211"/>
  <c r="I5212"/>
  <c r="I5213"/>
  <c r="I5214"/>
  <c r="I5215"/>
  <c r="I5216"/>
  <c r="I5217"/>
  <c r="I5218"/>
  <c r="I5219"/>
  <c r="I5220"/>
  <c r="I5221"/>
  <c r="I5222"/>
  <c r="I5223"/>
  <c r="I5224"/>
  <c r="I5225"/>
  <c r="I5226"/>
  <c r="I5227"/>
  <c r="I5228"/>
  <c r="I5229"/>
  <c r="I5230"/>
  <c r="I5231"/>
  <c r="I5232"/>
  <c r="I5233"/>
  <c r="I5234"/>
  <c r="I5235"/>
  <c r="I5236"/>
  <c r="I5237"/>
  <c r="I5238"/>
  <c r="I5239"/>
  <c r="I5240"/>
  <c r="I5241"/>
  <c r="I5242"/>
  <c r="I5243"/>
  <c r="I5244"/>
  <c r="I5245"/>
  <c r="I5246"/>
  <c r="I5247"/>
  <c r="I5248"/>
  <c r="I5249"/>
  <c r="I5250"/>
  <c r="I5251"/>
  <c r="I5252"/>
  <c r="I5253"/>
  <c r="I5254"/>
  <c r="I5255"/>
  <c r="I5256"/>
  <c r="I5257"/>
  <c r="I5258"/>
  <c r="I5259"/>
  <c r="I5260"/>
  <c r="I5261"/>
  <c r="I5262"/>
  <c r="I5263"/>
  <c r="I5264"/>
  <c r="I5265"/>
  <c r="I5266"/>
  <c r="I5267"/>
  <c r="I5268"/>
  <c r="I5269"/>
  <c r="I5270"/>
  <c r="I5271"/>
  <c r="I5272"/>
  <c r="I5273"/>
  <c r="I5274"/>
  <c r="I5275"/>
  <c r="I5276"/>
  <c r="I5277"/>
  <c r="I5278"/>
  <c r="I5279"/>
  <c r="I5280"/>
  <c r="I5281"/>
  <c r="I5282"/>
  <c r="I5283"/>
  <c r="I5284"/>
  <c r="I5285"/>
  <c r="I5286"/>
  <c r="I5287"/>
  <c r="I5288"/>
  <c r="I5289"/>
  <c r="I5290"/>
  <c r="I5291"/>
  <c r="I5292"/>
  <c r="I5293"/>
  <c r="I5294"/>
  <c r="I5295"/>
  <c r="I5296"/>
  <c r="I5297"/>
  <c r="I5298"/>
  <c r="I5299"/>
  <c r="I5300"/>
  <c r="I5301"/>
  <c r="I5302"/>
  <c r="I5303"/>
  <c r="I5304"/>
  <c r="I5305"/>
  <c r="I5306"/>
  <c r="I5307"/>
  <c r="I5308"/>
  <c r="I5309"/>
  <c r="I5310"/>
  <c r="I5311"/>
  <c r="I5312"/>
  <c r="I5313"/>
  <c r="I5314"/>
  <c r="I5315"/>
  <c r="I5316"/>
  <c r="I5317"/>
  <c r="I5318"/>
  <c r="I5319"/>
  <c r="I5320"/>
  <c r="I5321"/>
  <c r="I5322"/>
  <c r="I5323"/>
  <c r="I5324"/>
  <c r="I5325"/>
  <c r="I5326"/>
  <c r="I5327"/>
  <c r="I5328"/>
  <c r="I5329"/>
  <c r="I5330"/>
  <c r="I5331"/>
  <c r="I5332"/>
  <c r="I5333"/>
  <c r="I5334"/>
  <c r="I5335"/>
  <c r="I5336"/>
  <c r="I5337"/>
  <c r="I5338"/>
  <c r="I5339"/>
  <c r="I5340"/>
  <c r="I5341"/>
  <c r="I5342"/>
  <c r="I5343"/>
  <c r="I5344"/>
  <c r="I5345"/>
  <c r="I5346"/>
  <c r="I5347"/>
  <c r="I5348"/>
  <c r="I5349"/>
  <c r="I5350"/>
  <c r="I5351"/>
  <c r="I5352"/>
  <c r="I5353"/>
  <c r="I5354"/>
  <c r="I5355"/>
  <c r="I5356"/>
  <c r="I5357"/>
  <c r="I5358"/>
  <c r="I5359"/>
  <c r="I5360"/>
  <c r="I5361"/>
  <c r="I5362"/>
  <c r="I5363"/>
  <c r="I5364"/>
  <c r="I5365"/>
  <c r="I5366"/>
  <c r="I5367"/>
  <c r="I5368"/>
  <c r="I5369"/>
  <c r="I5370"/>
  <c r="I5371"/>
  <c r="I5372"/>
  <c r="I5373"/>
  <c r="I5374"/>
  <c r="I5375"/>
  <c r="I5376"/>
  <c r="I5377"/>
  <c r="I5378"/>
  <c r="I5379"/>
  <c r="I5380"/>
  <c r="I5381"/>
  <c r="I5382"/>
  <c r="I5383"/>
  <c r="I5384"/>
  <c r="I5385"/>
  <c r="I5386"/>
  <c r="I5387"/>
  <c r="I5388"/>
  <c r="I5389"/>
  <c r="I5390"/>
  <c r="I5391"/>
  <c r="I5392"/>
  <c r="I5393"/>
  <c r="I5394"/>
  <c r="I5395"/>
  <c r="I5396"/>
  <c r="I5397"/>
  <c r="I5398"/>
  <c r="I5399"/>
  <c r="I5400"/>
  <c r="I5401"/>
  <c r="I5402"/>
  <c r="I5403"/>
  <c r="I5404"/>
  <c r="I5405"/>
  <c r="I5406"/>
  <c r="I5407"/>
  <c r="I5408"/>
  <c r="I5409"/>
  <c r="I5410"/>
  <c r="I5411"/>
  <c r="I5412"/>
  <c r="I5413"/>
  <c r="I5414"/>
  <c r="I5415"/>
  <c r="I5416"/>
  <c r="I5417"/>
  <c r="I5418"/>
  <c r="I5419"/>
  <c r="I5420"/>
  <c r="I5421"/>
  <c r="I5422"/>
  <c r="I5423"/>
  <c r="I5424"/>
  <c r="I5425"/>
  <c r="I5426"/>
  <c r="I5427"/>
  <c r="I5428"/>
  <c r="I5429"/>
  <c r="I5430"/>
  <c r="I5431"/>
  <c r="I5432"/>
  <c r="I5433"/>
  <c r="I5434"/>
  <c r="I5435"/>
  <c r="I5436"/>
  <c r="I5437"/>
  <c r="I5438"/>
  <c r="I5439"/>
  <c r="I5440"/>
  <c r="I5441"/>
  <c r="I5442"/>
  <c r="I5443"/>
  <c r="I5444"/>
  <c r="I5445"/>
  <c r="I5446"/>
  <c r="I5447"/>
  <c r="I5448"/>
  <c r="I5449"/>
  <c r="I5450"/>
  <c r="I5451"/>
  <c r="I5452"/>
  <c r="I5453"/>
  <c r="I5454"/>
  <c r="I5455"/>
  <c r="I5456"/>
  <c r="I5457"/>
  <c r="I5458"/>
  <c r="I5459"/>
  <c r="I5460"/>
  <c r="I5461"/>
  <c r="I5462"/>
  <c r="I5463"/>
  <c r="I5464"/>
  <c r="I5465"/>
  <c r="I5466"/>
  <c r="I5467"/>
  <c r="I5468"/>
  <c r="I5469"/>
  <c r="I5470"/>
  <c r="I5471"/>
  <c r="I5472"/>
  <c r="I5473"/>
  <c r="I5474"/>
  <c r="I5475"/>
  <c r="I5476"/>
  <c r="I5477"/>
  <c r="I5478"/>
  <c r="I5479"/>
  <c r="I5480"/>
  <c r="I5481"/>
  <c r="I5482"/>
  <c r="I5483"/>
  <c r="I5484"/>
  <c r="I5485"/>
  <c r="I5486"/>
  <c r="I5487"/>
  <c r="I5488"/>
  <c r="I5489"/>
  <c r="I5490"/>
  <c r="I5491"/>
  <c r="I5492"/>
  <c r="I5493"/>
  <c r="I5494"/>
  <c r="I5495"/>
  <c r="I5496"/>
  <c r="I5497"/>
  <c r="I5498"/>
  <c r="I5499"/>
  <c r="I5500"/>
  <c r="I5501"/>
  <c r="I5502"/>
  <c r="I5503"/>
  <c r="I5504"/>
  <c r="I5505"/>
  <c r="I5506"/>
  <c r="I5507"/>
  <c r="I5508"/>
  <c r="I5509"/>
  <c r="I5510"/>
  <c r="I5511"/>
  <c r="I5512"/>
  <c r="I5513"/>
  <c r="I5514"/>
  <c r="I5515"/>
  <c r="I5516"/>
  <c r="I5517"/>
  <c r="I5518"/>
  <c r="I5519"/>
  <c r="I5520"/>
  <c r="I5521"/>
  <c r="I5522"/>
  <c r="I5523"/>
  <c r="I5524"/>
  <c r="I5525"/>
  <c r="I5526"/>
  <c r="I5527"/>
  <c r="I5528"/>
  <c r="I5529"/>
  <c r="I5530"/>
  <c r="I5531"/>
  <c r="I5532"/>
  <c r="I5533"/>
  <c r="I5534"/>
  <c r="I5535"/>
  <c r="I5536"/>
  <c r="I5537"/>
  <c r="I5538"/>
  <c r="I5539"/>
  <c r="I5540"/>
  <c r="I5541"/>
  <c r="I5542"/>
  <c r="I5543"/>
  <c r="I5544"/>
  <c r="I5545"/>
  <c r="I5546"/>
  <c r="I5547"/>
  <c r="I5548"/>
  <c r="I5549"/>
  <c r="I5550"/>
  <c r="I5551"/>
  <c r="I5552"/>
  <c r="I5553"/>
  <c r="I5554"/>
  <c r="I5555"/>
  <c r="I5556"/>
  <c r="I5557"/>
  <c r="I5558"/>
  <c r="I5559"/>
  <c r="I5560"/>
  <c r="I5561"/>
  <c r="I5562"/>
  <c r="I5563"/>
  <c r="I5564"/>
  <c r="I5565"/>
  <c r="I5566"/>
  <c r="I5567"/>
  <c r="I5568"/>
  <c r="I5569"/>
  <c r="I5570"/>
  <c r="I5571"/>
  <c r="I5572"/>
  <c r="I5573"/>
  <c r="I5574"/>
  <c r="I5575"/>
  <c r="I5576"/>
  <c r="I5577"/>
  <c r="I5578"/>
  <c r="I5579"/>
  <c r="I5580"/>
  <c r="I5581"/>
  <c r="I5582"/>
  <c r="I5583"/>
  <c r="I5584"/>
  <c r="I5585"/>
  <c r="I5586"/>
  <c r="I5587"/>
  <c r="I5588"/>
  <c r="I5589"/>
  <c r="I5590"/>
  <c r="I5591"/>
  <c r="I5592"/>
  <c r="I5593"/>
  <c r="I5594"/>
  <c r="I5595"/>
  <c r="I5596"/>
  <c r="I5597"/>
  <c r="I5598"/>
  <c r="I5599"/>
  <c r="I5600"/>
  <c r="I5601"/>
  <c r="I5602"/>
  <c r="I5603"/>
  <c r="I5604"/>
  <c r="I5605"/>
  <c r="I5606"/>
  <c r="I5607"/>
  <c r="I5608"/>
  <c r="I5609"/>
  <c r="I5610"/>
  <c r="I5611"/>
  <c r="I5612"/>
  <c r="I5613"/>
  <c r="I5614"/>
  <c r="I5615"/>
  <c r="I5616"/>
  <c r="I5617"/>
  <c r="I5618"/>
  <c r="I5619"/>
  <c r="I5620"/>
  <c r="I5621"/>
  <c r="I5622"/>
  <c r="I5623"/>
  <c r="I5624"/>
  <c r="I5625"/>
  <c r="I5626"/>
  <c r="I5627"/>
  <c r="I5628"/>
  <c r="I5629"/>
  <c r="I5630"/>
  <c r="I5631"/>
  <c r="I5632"/>
  <c r="I5633"/>
  <c r="I5634"/>
  <c r="I5635"/>
  <c r="I5636"/>
  <c r="I5637"/>
  <c r="I5638"/>
  <c r="I5639"/>
  <c r="I5640"/>
  <c r="I5641"/>
  <c r="I5642"/>
  <c r="I5643"/>
  <c r="I5644"/>
  <c r="I5645"/>
  <c r="I5646"/>
  <c r="I5647"/>
  <c r="I5648"/>
  <c r="I5649"/>
  <c r="I5650"/>
  <c r="I5651"/>
  <c r="I5652"/>
  <c r="I5653"/>
  <c r="I5654"/>
  <c r="I5655"/>
  <c r="I5656"/>
  <c r="I5657"/>
  <c r="I5658"/>
  <c r="I5659"/>
  <c r="I5660"/>
  <c r="I5661"/>
  <c r="I5662"/>
  <c r="I5663"/>
  <c r="I5664"/>
  <c r="I5665"/>
  <c r="I5666"/>
  <c r="I5667"/>
  <c r="I5668"/>
  <c r="I5669"/>
  <c r="I5670"/>
  <c r="I5671"/>
  <c r="I5672"/>
  <c r="I5673"/>
  <c r="I5674"/>
  <c r="I5675"/>
  <c r="I5676"/>
  <c r="I5677"/>
  <c r="I5678"/>
  <c r="I5679"/>
  <c r="I5680"/>
  <c r="I5681"/>
  <c r="I5682"/>
  <c r="I5683"/>
  <c r="I5684"/>
  <c r="I5685"/>
  <c r="I5686"/>
  <c r="I5687"/>
  <c r="I5688"/>
  <c r="I5689"/>
  <c r="I5690"/>
  <c r="I5691"/>
  <c r="I5692"/>
  <c r="I5693"/>
  <c r="I5694"/>
  <c r="I5695"/>
  <c r="I5696"/>
  <c r="I5697"/>
  <c r="I5698"/>
  <c r="I5699"/>
  <c r="I5700"/>
  <c r="I5701"/>
  <c r="I5702"/>
  <c r="I5703"/>
  <c r="I5704"/>
  <c r="I5705"/>
  <c r="I5706"/>
  <c r="I5707"/>
  <c r="I5708"/>
  <c r="I5709"/>
  <c r="I5710"/>
  <c r="I5711"/>
  <c r="I5712"/>
  <c r="I5713"/>
  <c r="I5714"/>
  <c r="I5715"/>
  <c r="I5716"/>
  <c r="I5717"/>
  <c r="I5718"/>
  <c r="I5719"/>
  <c r="I5720"/>
  <c r="I5721"/>
  <c r="I5722"/>
  <c r="I5723"/>
  <c r="I5724"/>
  <c r="I5725"/>
  <c r="I5726"/>
  <c r="I5727"/>
  <c r="I5728"/>
  <c r="I5729"/>
  <c r="I5730"/>
  <c r="I5731"/>
  <c r="I5732"/>
  <c r="I5733"/>
  <c r="I5734"/>
  <c r="I5735"/>
  <c r="I5736"/>
  <c r="I5737"/>
  <c r="I5738"/>
  <c r="I5739"/>
  <c r="I5740"/>
  <c r="I5741"/>
  <c r="I5742"/>
  <c r="I5743"/>
  <c r="I5744"/>
  <c r="I5745"/>
  <c r="I5746"/>
  <c r="I5747"/>
  <c r="I5748"/>
  <c r="I5749"/>
  <c r="I5750"/>
  <c r="I5751"/>
  <c r="I5752"/>
  <c r="I5753"/>
  <c r="I5754"/>
  <c r="I5755"/>
  <c r="I5756"/>
  <c r="I5757"/>
  <c r="I5758"/>
  <c r="I5759"/>
  <c r="I5760"/>
  <c r="I5761"/>
  <c r="I5762"/>
  <c r="I5763"/>
  <c r="I5764"/>
  <c r="I5765"/>
  <c r="I5766"/>
  <c r="I5767"/>
  <c r="I5768"/>
  <c r="I5769"/>
  <c r="I5770"/>
  <c r="I5771"/>
  <c r="I5772"/>
  <c r="I5773"/>
  <c r="I5774"/>
  <c r="I5775"/>
  <c r="I5776"/>
  <c r="I5777"/>
  <c r="I5778"/>
  <c r="I5779"/>
  <c r="I5780"/>
  <c r="I5781"/>
  <c r="I5782"/>
  <c r="I5783"/>
  <c r="I5784"/>
  <c r="I5785"/>
  <c r="I5786"/>
  <c r="I5787"/>
  <c r="I5788"/>
  <c r="I5789"/>
  <c r="I5790"/>
  <c r="I5791"/>
  <c r="I5792"/>
  <c r="I5793"/>
  <c r="I5794"/>
  <c r="I5795"/>
  <c r="I5796"/>
  <c r="I5797"/>
  <c r="I5798"/>
  <c r="I5799"/>
  <c r="I5800"/>
  <c r="I5801"/>
  <c r="I5802"/>
  <c r="I5803"/>
  <c r="I5804"/>
  <c r="I5805"/>
  <c r="I5806"/>
  <c r="I5807"/>
  <c r="I5808"/>
  <c r="I5809"/>
  <c r="I5810"/>
  <c r="I5811"/>
  <c r="I5812"/>
  <c r="I5813"/>
  <c r="I5814"/>
  <c r="I5815"/>
  <c r="I5816"/>
  <c r="I5817"/>
  <c r="I5818"/>
  <c r="I5819"/>
  <c r="I5820"/>
  <c r="I5821"/>
  <c r="I5822"/>
  <c r="I5823"/>
  <c r="I5824"/>
  <c r="I5825"/>
  <c r="I5826"/>
  <c r="I5827"/>
  <c r="I5828"/>
  <c r="I5829"/>
  <c r="I5830"/>
  <c r="I5831"/>
  <c r="I5832"/>
  <c r="I5833"/>
  <c r="I5834"/>
  <c r="I5835"/>
  <c r="I5836"/>
  <c r="I5837"/>
  <c r="I5838"/>
  <c r="I5839"/>
  <c r="I5840"/>
  <c r="I5841"/>
  <c r="I5842"/>
  <c r="I5843"/>
  <c r="I5844"/>
  <c r="I5845"/>
  <c r="I5846"/>
  <c r="I5847"/>
  <c r="I5848"/>
  <c r="I5849"/>
  <c r="I5850"/>
  <c r="I5851"/>
  <c r="I5852"/>
  <c r="I5853"/>
  <c r="I5854"/>
  <c r="I5855"/>
  <c r="I5856"/>
  <c r="I5857"/>
  <c r="I5858"/>
  <c r="I5859"/>
  <c r="I5860"/>
  <c r="I5861"/>
  <c r="I5862"/>
  <c r="I5863"/>
  <c r="I5864"/>
  <c r="I5865"/>
  <c r="I5866"/>
  <c r="I5867"/>
  <c r="I5868"/>
  <c r="I5869"/>
  <c r="I5870"/>
  <c r="I5871"/>
  <c r="I5872"/>
  <c r="I5873"/>
  <c r="I5874"/>
  <c r="I5875"/>
  <c r="I5876"/>
  <c r="I5877"/>
  <c r="I5878"/>
  <c r="I5879"/>
  <c r="I5880"/>
  <c r="I5881"/>
  <c r="I5882"/>
  <c r="I5883"/>
  <c r="I5884"/>
  <c r="I5885"/>
  <c r="I5886"/>
  <c r="I5887"/>
  <c r="I5888"/>
  <c r="I5889"/>
  <c r="I5890"/>
  <c r="I5891"/>
  <c r="I5892"/>
  <c r="I5893"/>
  <c r="I5894"/>
  <c r="I5895"/>
  <c r="I5896"/>
  <c r="I5897"/>
  <c r="I5898"/>
  <c r="I5899"/>
  <c r="I5900"/>
  <c r="I5901"/>
  <c r="I5902"/>
  <c r="I5903"/>
  <c r="I5904"/>
  <c r="I5905"/>
  <c r="I5906"/>
  <c r="I5907"/>
  <c r="I5908"/>
  <c r="I5909"/>
  <c r="I5910"/>
  <c r="I5911"/>
  <c r="I5912"/>
  <c r="I5913"/>
  <c r="I5914"/>
  <c r="I5915"/>
  <c r="I5916"/>
  <c r="I5917"/>
  <c r="I5918"/>
  <c r="I5919"/>
  <c r="I5920"/>
  <c r="I5921"/>
  <c r="I5922"/>
  <c r="I5923"/>
  <c r="I5924"/>
  <c r="I5925"/>
  <c r="I5926"/>
  <c r="I5927"/>
  <c r="I5928"/>
  <c r="I5929"/>
  <c r="I5930"/>
  <c r="I5931"/>
  <c r="I5932"/>
  <c r="I5933"/>
  <c r="I5934"/>
  <c r="I5935"/>
  <c r="I5936"/>
  <c r="I5937"/>
  <c r="I5938"/>
  <c r="I5939"/>
  <c r="I5940"/>
  <c r="I5941"/>
  <c r="I5942"/>
  <c r="I5943"/>
  <c r="I5944"/>
  <c r="I5945"/>
  <c r="I5946"/>
  <c r="I5947"/>
  <c r="I5948"/>
  <c r="I5949"/>
  <c r="I5950"/>
  <c r="I5951"/>
  <c r="I5952"/>
  <c r="I5953"/>
  <c r="I5954"/>
  <c r="I5955"/>
  <c r="I5956"/>
  <c r="I5957"/>
  <c r="I5958"/>
  <c r="I5959"/>
  <c r="I5960"/>
  <c r="I5961"/>
  <c r="I5962"/>
  <c r="I5963"/>
  <c r="I5964"/>
  <c r="I5965"/>
  <c r="I5966"/>
  <c r="I5967"/>
  <c r="I5968"/>
  <c r="I5969"/>
  <c r="I5970"/>
  <c r="I5971"/>
  <c r="I5972"/>
  <c r="I5973"/>
  <c r="I5974"/>
  <c r="I5975"/>
  <c r="I5976"/>
  <c r="I5977"/>
  <c r="I5978"/>
  <c r="I5979"/>
  <c r="I5980"/>
  <c r="I5981"/>
  <c r="I5982"/>
  <c r="I5983"/>
  <c r="I5984"/>
  <c r="I5985"/>
  <c r="I5986"/>
  <c r="I5987"/>
  <c r="I5988"/>
  <c r="I5989"/>
  <c r="I5990"/>
  <c r="I5991"/>
  <c r="I5992"/>
  <c r="I5993"/>
  <c r="I5994"/>
  <c r="I5995"/>
  <c r="I5996"/>
  <c r="I5997"/>
  <c r="I5998"/>
  <c r="I5999"/>
  <c r="I6000"/>
  <c r="I203" i="2" l="1"/>
  <c r="D67" i="5"/>
  <c r="R52" i="4"/>
  <c r="G52" i="9"/>
  <c r="E52"/>
  <c r="I135" i="2"/>
  <c r="I241"/>
  <c r="I277"/>
  <c r="I279"/>
  <c r="I281"/>
  <c r="I283"/>
  <c r="I285"/>
  <c r="I287"/>
  <c r="I289"/>
  <c r="I291"/>
  <c r="I293"/>
  <c r="I295"/>
  <c r="I297"/>
  <c r="I299"/>
  <c r="I301"/>
  <c r="I303"/>
  <c r="I305"/>
  <c r="I307"/>
  <c r="I309"/>
  <c r="I311"/>
  <c r="I313"/>
  <c r="I315"/>
  <c r="I317"/>
  <c r="I319"/>
  <c r="I321"/>
  <c r="I323"/>
  <c r="I325"/>
  <c r="I327"/>
  <c r="I329"/>
  <c r="I331"/>
  <c r="I333"/>
  <c r="I335"/>
  <c r="I337"/>
  <c r="I339"/>
  <c r="I341"/>
  <c r="I343"/>
  <c r="I345"/>
  <c r="I347"/>
  <c r="I349"/>
  <c r="I351"/>
  <c r="I353"/>
  <c r="I355"/>
  <c r="I357"/>
  <c r="I359"/>
  <c r="I361"/>
  <c r="I363"/>
  <c r="I365"/>
  <c r="I367"/>
  <c r="I369"/>
  <c r="I371"/>
  <c r="I373"/>
  <c r="I375"/>
  <c r="I377"/>
  <c r="I379"/>
  <c r="I381"/>
  <c r="I383"/>
  <c r="I385"/>
  <c r="I387"/>
  <c r="I389"/>
  <c r="I391"/>
  <c r="I393"/>
  <c r="I395"/>
  <c r="I397"/>
  <c r="I399"/>
  <c r="I401"/>
  <c r="I403"/>
  <c r="I405"/>
  <c r="I407"/>
  <c r="I409"/>
  <c r="I411"/>
  <c r="I413"/>
  <c r="I415"/>
  <c r="I417"/>
  <c r="I419"/>
  <c r="I421"/>
  <c r="I423"/>
  <c r="I425"/>
  <c r="I427"/>
  <c r="I429"/>
  <c r="I431"/>
  <c r="I433"/>
  <c r="I435"/>
  <c r="I437"/>
  <c r="I439"/>
  <c r="I441"/>
  <c r="I443"/>
  <c r="I103"/>
  <c r="I90"/>
  <c r="I119"/>
  <c r="I147"/>
  <c r="I163"/>
  <c r="I179"/>
  <c r="I195"/>
  <c r="I211"/>
  <c r="I227"/>
  <c r="I84"/>
  <c r="I95"/>
  <c r="I111"/>
  <c r="I127"/>
  <c r="I143"/>
  <c r="I151"/>
  <c r="I159"/>
  <c r="I167"/>
  <c r="I175"/>
  <c r="I183"/>
  <c r="I191"/>
  <c r="I199"/>
  <c r="I207"/>
  <c r="I215"/>
  <c r="I223"/>
  <c r="I231"/>
  <c r="D34" i="8"/>
  <c r="D26"/>
  <c r="D71"/>
  <c r="I87" i="2"/>
  <c r="I92"/>
  <c r="I99"/>
  <c r="I107"/>
  <c r="I115"/>
  <c r="I123"/>
  <c r="I131"/>
  <c r="I139"/>
  <c r="I145"/>
  <c r="I74"/>
  <c r="I149"/>
  <c r="I153"/>
  <c r="I157"/>
  <c r="I161"/>
  <c r="I165"/>
  <c r="I169"/>
  <c r="I173"/>
  <c r="I177"/>
  <c r="I181"/>
  <c r="I185"/>
  <c r="I189"/>
  <c r="I193"/>
  <c r="I197"/>
  <c r="I201"/>
  <c r="I205"/>
  <c r="I209"/>
  <c r="I213"/>
  <c r="I217"/>
  <c r="I221"/>
  <c r="I225"/>
  <c r="I229"/>
  <c r="I234"/>
  <c r="I236"/>
  <c r="I242"/>
  <c r="I244"/>
  <c r="I85"/>
  <c r="I89"/>
  <c r="I91"/>
  <c r="I93"/>
  <c r="I97"/>
  <c r="I101"/>
  <c r="I105"/>
  <c r="I109"/>
  <c r="I113"/>
  <c r="I117"/>
  <c r="I121"/>
  <c r="I125"/>
  <c r="I129"/>
  <c r="I133"/>
  <c r="I137"/>
  <c r="I141"/>
  <c r="I144"/>
  <c r="I146"/>
  <c r="I148"/>
  <c r="I150"/>
  <c r="I152"/>
  <c r="I154"/>
  <c r="I158"/>
  <c r="I160"/>
  <c r="I162"/>
  <c r="I166"/>
  <c r="I168"/>
  <c r="I170"/>
  <c r="I174"/>
  <c r="D31" i="8"/>
  <c r="I88" i="2"/>
  <c r="I86"/>
  <c r="I94"/>
  <c r="I96"/>
  <c r="I98"/>
  <c r="I100"/>
  <c r="I102"/>
  <c r="I104"/>
  <c r="I106"/>
  <c r="I108"/>
  <c r="I110"/>
  <c r="I112"/>
  <c r="I114"/>
  <c r="I116"/>
  <c r="I118"/>
  <c r="I120"/>
  <c r="I122"/>
  <c r="I124"/>
  <c r="I126"/>
  <c r="I128"/>
  <c r="I130"/>
  <c r="I132"/>
  <c r="I134"/>
  <c r="I136"/>
  <c r="I138"/>
  <c r="I140"/>
  <c r="I142"/>
  <c r="D73" i="5"/>
  <c r="D73" i="8" s="1"/>
  <c r="D65" i="5"/>
  <c r="D65" i="8" s="1"/>
  <c r="D61" i="5"/>
  <c r="D53"/>
  <c r="D50"/>
  <c r="D50" i="8" s="1"/>
  <c r="D46" i="5"/>
  <c r="D46" i="8" s="1"/>
  <c r="D40" i="5"/>
  <c r="D40" i="8" s="1"/>
  <c r="D32" i="5"/>
  <c r="D32" i="8" s="1"/>
  <c r="D72" i="5"/>
  <c r="D72" i="8" s="1"/>
  <c r="D74" i="5"/>
  <c r="D76"/>
  <c r="D76" i="8" s="1"/>
  <c r="D78" i="5"/>
  <c r="D80"/>
  <c r="D80" i="8" s="1"/>
  <c r="D82" i="5"/>
  <c r="D68"/>
  <c r="D68" i="8" s="1"/>
  <c r="D66" i="5"/>
  <c r="D66" i="8" s="1"/>
  <c r="D64" i="5"/>
  <c r="D62" i="8"/>
  <c r="D60" i="5"/>
  <c r="D58"/>
  <c r="D58" i="8" s="1"/>
  <c r="D54" i="5"/>
  <c r="D54" i="8" s="1"/>
  <c r="D52"/>
  <c r="D47" i="5"/>
  <c r="D45"/>
  <c r="D43"/>
  <c r="D39"/>
  <c r="D37"/>
  <c r="D37" i="8" s="1"/>
  <c r="D35" i="5"/>
  <c r="D35" i="8" s="1"/>
  <c r="D33" i="5"/>
  <c r="D33" i="8" s="1"/>
  <c r="E36" i="4"/>
  <c r="F68"/>
  <c r="G36"/>
  <c r="G34"/>
  <c r="F41"/>
  <c r="E16"/>
  <c r="F16"/>
  <c r="G16"/>
  <c r="E63"/>
  <c r="E15"/>
  <c r="F47"/>
  <c r="G63"/>
  <c r="G15"/>
  <c r="H68"/>
  <c r="H33"/>
  <c r="H72"/>
  <c r="H32"/>
  <c r="I68"/>
  <c r="I28"/>
  <c r="I35"/>
  <c r="I74"/>
  <c r="I50"/>
  <c r="I34"/>
  <c r="I65"/>
  <c r="I33"/>
  <c r="I72"/>
  <c r="I48"/>
  <c r="I16"/>
  <c r="I14"/>
  <c r="I61"/>
  <c r="I21"/>
  <c r="K36"/>
  <c r="K26"/>
  <c r="K16"/>
  <c r="L77"/>
  <c r="L37"/>
  <c r="M53"/>
  <c r="L36"/>
  <c r="M68"/>
  <c r="M28"/>
  <c r="M26"/>
  <c r="L41"/>
  <c r="M49"/>
  <c r="L40"/>
  <c r="M48"/>
  <c r="L15"/>
  <c r="M15"/>
  <c r="M54"/>
  <c r="N48"/>
  <c r="N15"/>
  <c r="N36"/>
  <c r="N27"/>
  <c r="N58"/>
  <c r="N34"/>
  <c r="O72"/>
  <c r="P40"/>
  <c r="P16"/>
  <c r="O39"/>
  <c r="P47"/>
  <c r="P15"/>
  <c r="O70"/>
  <c r="P70"/>
  <c r="P53"/>
  <c r="O68"/>
  <c r="O36"/>
  <c r="P60"/>
  <c r="P44"/>
  <c r="O67"/>
  <c r="O27"/>
  <c r="P19"/>
  <c r="P42"/>
  <c r="O81"/>
  <c r="O33"/>
  <c r="P33"/>
  <c r="Q27"/>
  <c r="Q26"/>
  <c r="Q16"/>
  <c r="Q47"/>
  <c r="Q23"/>
  <c r="Q61"/>
  <c r="Q68"/>
  <c r="R32"/>
  <c r="D22" i="5"/>
  <c r="R63" i="4"/>
  <c r="R15"/>
  <c r="R62"/>
  <c r="R69"/>
  <c r="R68"/>
  <c r="R67"/>
  <c r="D27" i="5"/>
  <c r="D27" i="8" s="1"/>
  <c r="R74" i="4"/>
  <c r="R26"/>
  <c r="D12" i="5"/>
  <c r="D41" i="4"/>
  <c r="D16"/>
  <c r="D15"/>
  <c r="Q82"/>
  <c r="D18" i="5"/>
  <c r="R28" i="4"/>
  <c r="R56"/>
  <c r="P35"/>
  <c r="O43"/>
  <c r="N60"/>
  <c r="D17" i="5"/>
  <c r="R57" i="4"/>
  <c r="D29" i="5"/>
  <c r="D29" i="8" s="1"/>
  <c r="D70" i="5"/>
  <c r="D70" i="8" s="1"/>
  <c r="R30" i="4"/>
  <c r="Q49"/>
  <c r="P71"/>
  <c r="D25" i="5"/>
  <c r="R18" i="4"/>
  <c r="Q18"/>
  <c r="Q39"/>
  <c r="Q59"/>
  <c r="Q78"/>
  <c r="O64"/>
  <c r="N31"/>
  <c r="M23"/>
  <c r="D24" i="5"/>
  <c r="R20" i="4"/>
  <c r="Q19"/>
  <c r="Q40"/>
  <c r="Q60"/>
  <c r="Q79"/>
  <c r="O53"/>
  <c r="N22"/>
  <c r="N43"/>
  <c r="N65"/>
  <c r="N82"/>
  <c r="M24"/>
  <c r="Q20"/>
  <c r="Q42"/>
  <c r="Q62"/>
  <c r="Q80"/>
  <c r="Q69"/>
  <c r="N24"/>
  <c r="N67"/>
  <c r="Q67"/>
  <c r="M44"/>
  <c r="D9" i="5"/>
  <c r="M35" i="4"/>
  <c r="M77"/>
  <c r="Q45"/>
  <c r="N38"/>
  <c r="Q37"/>
  <c r="Q21"/>
  <c r="N57"/>
  <c r="M22"/>
  <c r="M46"/>
  <c r="M70"/>
  <c r="D20" i="5"/>
  <c r="D20" i="8" s="1"/>
  <c r="O20" i="4"/>
  <c r="N59"/>
  <c r="M61"/>
  <c r="L58"/>
  <c r="M20"/>
  <c r="K23"/>
  <c r="K54"/>
  <c r="O78"/>
  <c r="L60"/>
  <c r="K55"/>
  <c r="P64"/>
  <c r="D21" i="5"/>
  <c r="M76" i="4"/>
  <c r="M45"/>
  <c r="M19"/>
  <c r="L28"/>
  <c r="K27"/>
  <c r="K46"/>
  <c r="H21"/>
  <c r="N20"/>
  <c r="N49"/>
  <c r="M33"/>
  <c r="L82"/>
  <c r="M32"/>
  <c r="L20"/>
  <c r="L44"/>
  <c r="L65"/>
  <c r="K59"/>
  <c r="K76"/>
  <c r="Q38"/>
  <c r="O42"/>
  <c r="N76"/>
  <c r="N19"/>
  <c r="M82"/>
  <c r="L72"/>
  <c r="O57"/>
  <c r="L38"/>
  <c r="L29"/>
  <c r="K70"/>
  <c r="K35"/>
  <c r="K82"/>
  <c r="L54"/>
  <c r="L70"/>
  <c r="M52"/>
  <c r="N78"/>
  <c r="N77"/>
  <c r="K81"/>
  <c r="K52"/>
  <c r="N29"/>
  <c r="K29"/>
  <c r="L61"/>
  <c r="K45"/>
  <c r="G69"/>
  <c r="F37"/>
  <c r="N45"/>
  <c r="E45"/>
  <c r="G53"/>
  <c r="E37"/>
  <c r="D69"/>
  <c r="D53"/>
  <c r="F77"/>
  <c r="K61"/>
  <c r="H69"/>
  <c r="H53"/>
  <c r="M21"/>
  <c r="D5"/>
  <c r="D6"/>
  <c r="D7"/>
  <c r="D8"/>
  <c r="D9"/>
  <c r="D10"/>
  <c r="D11"/>
  <c r="D12"/>
  <c r="L13"/>
  <c r="M4"/>
  <c r="M5"/>
  <c r="M6"/>
  <c r="M7"/>
  <c r="M8"/>
  <c r="M9"/>
  <c r="M10"/>
  <c r="M11"/>
  <c r="M12"/>
  <c r="M13"/>
  <c r="N4"/>
  <c r="N5"/>
  <c r="N6"/>
  <c r="N7"/>
  <c r="N8"/>
  <c r="N9"/>
  <c r="N10"/>
  <c r="N11"/>
  <c r="N13"/>
  <c r="O7"/>
  <c r="O8"/>
  <c r="O9"/>
  <c r="O10"/>
  <c r="O11"/>
  <c r="P7"/>
  <c r="P8"/>
  <c r="P13"/>
  <c r="Q4"/>
  <c r="Q5"/>
  <c r="Q6"/>
  <c r="Q8"/>
  <c r="Q9"/>
  <c r="Q10"/>
  <c r="Q11"/>
  <c r="Q12"/>
  <c r="Q13"/>
  <c r="R4"/>
  <c r="R5"/>
  <c r="R6"/>
  <c r="R8"/>
  <c r="R9"/>
  <c r="R10"/>
  <c r="R11"/>
  <c r="R12"/>
  <c r="H27"/>
  <c r="H51"/>
  <c r="M30"/>
  <c r="K38"/>
  <c r="I71"/>
  <c r="M39"/>
  <c r="H43"/>
  <c r="G19"/>
  <c r="N39"/>
  <c r="K63"/>
  <c r="L71"/>
  <c r="Q54"/>
  <c r="K78"/>
  <c r="K58"/>
  <c r="Q65"/>
  <c r="Q57"/>
  <c r="N28"/>
  <c r="D23" i="5"/>
  <c r="D23" i="8" s="1"/>
  <c r="K49" i="4"/>
  <c r="K17"/>
  <c r="L14"/>
  <c r="K24"/>
  <c r="K14"/>
  <c r="I30"/>
  <c r="M56"/>
  <c r="O44"/>
  <c r="D70" i="9"/>
  <c r="K67"/>
  <c r="Q64"/>
  <c r="Q63"/>
  <c r="Q58"/>
  <c r="Q56"/>
  <c r="Q52"/>
  <c r="Q51"/>
  <c r="Q48"/>
  <c r="Q46"/>
  <c r="Q44"/>
  <c r="Q43"/>
  <c r="Q41"/>
  <c r="Q36"/>
  <c r="Q35"/>
  <c r="Q34"/>
  <c r="Q32"/>
  <c r="Q31"/>
  <c r="Q30"/>
  <c r="Q29"/>
  <c r="Q25"/>
  <c r="Q24"/>
  <c r="Q22"/>
  <c r="Q15"/>
  <c r="I16" i="2" s="1"/>
  <c r="Q14" i="9"/>
  <c r="K75"/>
  <c r="H67"/>
  <c r="P57"/>
  <c r="P54"/>
  <c r="P51"/>
  <c r="P45"/>
  <c r="P37"/>
  <c r="P34"/>
  <c r="P32"/>
  <c r="P31"/>
  <c r="P21"/>
  <c r="P14"/>
  <c r="K65" i="4"/>
  <c r="I78"/>
  <c r="H37"/>
  <c r="K71" i="9"/>
  <c r="K68"/>
  <c r="G65"/>
  <c r="G64"/>
  <c r="G62"/>
  <c r="G61"/>
  <c r="G60"/>
  <c r="G59"/>
  <c r="G58"/>
  <c r="G57"/>
  <c r="G56"/>
  <c r="G55"/>
  <c r="G54"/>
  <c r="G51"/>
  <c r="G50"/>
  <c r="G49"/>
  <c r="G48"/>
  <c r="G47"/>
  <c r="G46"/>
  <c r="G45"/>
  <c r="G44"/>
  <c r="G43"/>
  <c r="G42"/>
  <c r="G41"/>
  <c r="G40"/>
  <c r="G39"/>
  <c r="G38"/>
  <c r="G37"/>
  <c r="G35"/>
  <c r="I36" i="2" s="1"/>
  <c r="G33" i="9"/>
  <c r="G32"/>
  <c r="G31"/>
  <c r="G30"/>
  <c r="G29"/>
  <c r="I30" i="2" s="1"/>
  <c r="G28" i="9"/>
  <c r="G27"/>
  <c r="G26"/>
  <c r="G25"/>
  <c r="G24"/>
  <c r="L69"/>
  <c r="N63"/>
  <c r="N61"/>
  <c r="N56"/>
  <c r="N54"/>
  <c r="N53"/>
  <c r="N51"/>
  <c r="N47"/>
  <c r="N46"/>
  <c r="N44"/>
  <c r="N42"/>
  <c r="N41"/>
  <c r="N40"/>
  <c r="N37"/>
  <c r="N33"/>
  <c r="N32"/>
  <c r="N30"/>
  <c r="N26"/>
  <c r="N25"/>
  <c r="N23"/>
  <c r="N21"/>
  <c r="N18"/>
  <c r="N17"/>
  <c r="N16"/>
  <c r="N14"/>
  <c r="D13" i="4"/>
  <c r="D13" i="8" s="1"/>
  <c r="K40" i="4"/>
  <c r="I80"/>
  <c r="K69" i="9"/>
  <c r="M65"/>
  <c r="M63"/>
  <c r="M60"/>
  <c r="M59"/>
  <c r="M58"/>
  <c r="M57"/>
  <c r="M51"/>
  <c r="M47"/>
  <c r="M43"/>
  <c r="M42"/>
  <c r="M41"/>
  <c r="M37"/>
  <c r="M36"/>
  <c r="I37" i="2" s="1"/>
  <c r="M34" i="9"/>
  <c r="M31"/>
  <c r="M27"/>
  <c r="M18"/>
  <c r="M17"/>
  <c r="M16"/>
  <c r="M14"/>
  <c r="M74" i="4"/>
  <c r="K39"/>
  <c r="L63" i="9"/>
  <c r="L59"/>
  <c r="L57"/>
  <c r="L56"/>
  <c r="L53"/>
  <c r="L51"/>
  <c r="L49"/>
  <c r="L48"/>
  <c r="L46"/>
  <c r="L45"/>
  <c r="L43"/>
  <c r="L39"/>
  <c r="L34"/>
  <c r="L33"/>
  <c r="L31"/>
  <c r="L30"/>
  <c r="L27"/>
  <c r="L25"/>
  <c r="L24"/>
  <c r="L23"/>
  <c r="L22"/>
  <c r="L21"/>
  <c r="I22" i="2" s="1"/>
  <c r="L19" i="9"/>
  <c r="I20" i="2" s="1"/>
  <c r="L18" i="9"/>
  <c r="L17"/>
  <c r="L16"/>
  <c r="L12"/>
  <c r="I13" i="2" s="1"/>
  <c r="L11" i="9"/>
  <c r="L10"/>
  <c r="L9"/>
  <c r="I10" i="2" s="1"/>
  <c r="L8" i="9"/>
  <c r="I9" i="2" s="1"/>
  <c r="L7" i="9"/>
  <c r="I8" i="2" s="1"/>
  <c r="L6" i="9"/>
  <c r="I7" i="2" s="1"/>
  <c r="L5" i="9"/>
  <c r="L4"/>
  <c r="M2" s="1"/>
  <c r="H17" i="4"/>
  <c r="L74" i="9"/>
  <c r="L75"/>
  <c r="L76"/>
  <c r="L78"/>
  <c r="L79"/>
  <c r="L81"/>
  <c r="E67"/>
  <c r="E68"/>
  <c r="E69"/>
  <c r="E70"/>
  <c r="E71"/>
  <c r="E72"/>
  <c r="E74"/>
  <c r="E75"/>
  <c r="E76"/>
  <c r="E77"/>
  <c r="E78"/>
  <c r="E79"/>
  <c r="E81"/>
  <c r="E82"/>
  <c r="F67"/>
  <c r="F69"/>
  <c r="F70"/>
  <c r="F71"/>
  <c r="F72"/>
  <c r="F74"/>
  <c r="F75"/>
  <c r="F76"/>
  <c r="F78"/>
  <c r="F81"/>
  <c r="F82"/>
  <c r="G67"/>
  <c r="G68"/>
  <c r="G70"/>
  <c r="G71"/>
  <c r="G72"/>
  <c r="G74"/>
  <c r="G75"/>
  <c r="G76"/>
  <c r="G77"/>
  <c r="G78"/>
  <c r="G79"/>
  <c r="G81"/>
  <c r="G82"/>
  <c r="H71"/>
  <c r="H74"/>
  <c r="H75"/>
  <c r="H76"/>
  <c r="H77"/>
  <c r="H78"/>
  <c r="H79"/>
  <c r="H80"/>
  <c r="I81" i="2" s="1"/>
  <c r="H82" i="9"/>
  <c r="I67"/>
  <c r="I70"/>
  <c r="I76"/>
  <c r="I79"/>
  <c r="K72"/>
  <c r="H20" i="4"/>
  <c r="H49"/>
  <c r="G18" i="9"/>
  <c r="G10"/>
  <c r="H46" i="4"/>
  <c r="F20"/>
  <c r="F40"/>
  <c r="F59"/>
  <c r="E31"/>
  <c r="E54"/>
  <c r="D79"/>
  <c r="D79" i="8" s="1"/>
  <c r="D60" i="4"/>
  <c r="D39"/>
  <c r="D22"/>
  <c r="I54"/>
  <c r="H50"/>
  <c r="F22"/>
  <c r="F42"/>
  <c r="F60"/>
  <c r="E32"/>
  <c r="E55"/>
  <c r="D78"/>
  <c r="D59"/>
  <c r="D38"/>
  <c r="D38" i="8" s="1"/>
  <c r="D21" i="4"/>
  <c r="E65"/>
  <c r="D49"/>
  <c r="D49" i="8" s="1"/>
  <c r="G13" i="9"/>
  <c r="I14" i="2" s="1"/>
  <c r="G5" i="9"/>
  <c r="I6" i="2" s="1"/>
  <c r="M75" i="4"/>
  <c r="K62"/>
  <c r="H52"/>
  <c r="F23"/>
  <c r="F43"/>
  <c r="F61"/>
  <c r="E56"/>
  <c r="D67"/>
  <c r="D67" i="8" s="1"/>
  <c r="H54" i="4"/>
  <c r="F24"/>
  <c r="F44"/>
  <c r="F62"/>
  <c r="E35"/>
  <c r="E57"/>
  <c r="D75"/>
  <c r="D57"/>
  <c r="D57" i="8" s="1"/>
  <c r="D36" i="4"/>
  <c r="D36" i="8" s="1"/>
  <c r="D18" i="4"/>
  <c r="G20" i="9"/>
  <c r="G4"/>
  <c r="H2" s="1"/>
  <c r="H56" i="4"/>
  <c r="F25"/>
  <c r="F45"/>
  <c r="F64"/>
  <c r="E14"/>
  <c r="E38"/>
  <c r="E58"/>
  <c r="D74"/>
  <c r="D56"/>
  <c r="D56" i="8" s="1"/>
  <c r="D17" i="4"/>
  <c r="K56"/>
  <c r="H40"/>
  <c r="G22"/>
  <c r="F14"/>
  <c r="F35"/>
  <c r="F56"/>
  <c r="E27"/>
  <c r="E51"/>
  <c r="D82"/>
  <c r="D64"/>
  <c r="D43"/>
  <c r="D25"/>
  <c r="G11" i="9"/>
  <c r="I12" i="2" s="1"/>
  <c r="H42" i="4"/>
  <c r="H70"/>
  <c r="G23"/>
  <c r="F17"/>
  <c r="F38"/>
  <c r="F57"/>
  <c r="E28"/>
  <c r="D81"/>
  <c r="D81" i="8" s="1"/>
  <c r="D63" i="4"/>
  <c r="D42"/>
  <c r="D42" i="8" s="1"/>
  <c r="D24" i="4"/>
  <c r="D19" i="10"/>
  <c r="D28"/>
  <c r="D30"/>
  <c r="D39"/>
  <c r="D46"/>
  <c r="D47"/>
  <c r="D50"/>
  <c r="D52"/>
  <c r="D53"/>
  <c r="D71"/>
  <c r="D79"/>
  <c r="D51" i="8"/>
  <c r="D75"/>
  <c r="D63"/>
  <c r="D59" i="5"/>
  <c r="D55" i="8"/>
  <c r="D44"/>
  <c r="D19" i="4"/>
  <c r="D19" i="8" s="1"/>
  <c r="F36" i="4"/>
  <c r="E19"/>
  <c r="F19"/>
  <c r="E34"/>
  <c r="E41"/>
  <c r="E47"/>
  <c r="F63"/>
  <c r="F15"/>
  <c r="H36"/>
  <c r="H19"/>
  <c r="H16"/>
  <c r="H15"/>
  <c r="H62"/>
  <c r="I60"/>
  <c r="I43"/>
  <c r="I42"/>
  <c r="I32"/>
  <c r="I15"/>
  <c r="I38"/>
  <c r="I53"/>
  <c r="K20"/>
  <c r="K41"/>
  <c r="K48"/>
  <c r="K79"/>
  <c r="K31"/>
  <c r="M69"/>
  <c r="L68"/>
  <c r="M78"/>
  <c r="N68"/>
  <c r="O56"/>
  <c r="O32"/>
  <c r="O62"/>
  <c r="O38"/>
  <c r="O21"/>
  <c r="O76"/>
  <c r="O52"/>
  <c r="O19"/>
  <c r="O41"/>
  <c r="P81"/>
  <c r="R72"/>
  <c r="R24"/>
  <c r="R71"/>
  <c r="R47"/>
  <c r="R23"/>
  <c r="R78"/>
  <c r="R38"/>
  <c r="D16" i="5"/>
  <c r="R76" i="4"/>
  <c r="R36"/>
  <c r="R82"/>
  <c r="R58"/>
  <c r="R34"/>
  <c r="D28" i="8"/>
  <c r="D47" i="4"/>
  <c r="D47" i="8" s="1"/>
  <c r="R43" i="4"/>
  <c r="R77"/>
  <c r="D6" i="5"/>
  <c r="D6" i="8" s="1"/>
  <c r="R29" i="4"/>
  <c r="D14" i="5"/>
  <c r="D14" i="8" s="1"/>
  <c r="R17" i="4"/>
  <c r="R49"/>
  <c r="R65"/>
  <c r="Q70"/>
  <c r="D11" i="5"/>
  <c r="R39" i="4"/>
  <c r="Q71"/>
  <c r="O74"/>
  <c r="N74"/>
  <c r="Q72"/>
  <c r="R46"/>
  <c r="M67"/>
  <c r="N81"/>
  <c r="Q76"/>
  <c r="N72"/>
  <c r="Q81"/>
  <c r="N75"/>
  <c r="M71"/>
  <c r="K33"/>
  <c r="K44"/>
  <c r="K37"/>
  <c r="I37"/>
  <c r="K18"/>
  <c r="N69"/>
  <c r="Q74"/>
  <c r="K51"/>
  <c r="K60"/>
  <c r="N70"/>
  <c r="Q77"/>
  <c r="K32"/>
  <c r="O77"/>
  <c r="K77"/>
  <c r="D45"/>
  <c r="D45" i="8" s="1"/>
  <c r="F29" i="4"/>
  <c r="H61"/>
  <c r="D77"/>
  <c r="D77" i="8" s="1"/>
  <c r="D61" i="4"/>
  <c r="D61" i="8" s="1"/>
  <c r="K21" i="4"/>
  <c r="E29"/>
  <c r="O61"/>
  <c r="H29"/>
  <c r="E4"/>
  <c r="E5"/>
  <c r="E6"/>
  <c r="E7"/>
  <c r="E8"/>
  <c r="E9"/>
  <c r="E10"/>
  <c r="E11"/>
  <c r="E12"/>
  <c r="E13"/>
  <c r="F4"/>
  <c r="F5"/>
  <c r="F6"/>
  <c r="F7"/>
  <c r="F8"/>
  <c r="F9"/>
  <c r="F10"/>
  <c r="F11"/>
  <c r="F12"/>
  <c r="F13"/>
  <c r="G6"/>
  <c r="G7"/>
  <c r="G8"/>
  <c r="G9"/>
  <c r="H4"/>
  <c r="H5"/>
  <c r="H6"/>
  <c r="H7"/>
  <c r="H8"/>
  <c r="H9"/>
  <c r="H10"/>
  <c r="H11"/>
  <c r="H12"/>
  <c r="H13"/>
  <c r="I4"/>
  <c r="I9"/>
  <c r="I10"/>
  <c r="I11"/>
  <c r="K4"/>
  <c r="K5"/>
  <c r="K6"/>
  <c r="K7"/>
  <c r="K8"/>
  <c r="K9"/>
  <c r="K10"/>
  <c r="K11"/>
  <c r="K12"/>
  <c r="K13"/>
  <c r="H39"/>
  <c r="K34"/>
  <c r="K19"/>
  <c r="R70"/>
  <c r="H31"/>
  <c r="H55"/>
  <c r="N71"/>
  <c r="K42"/>
  <c r="I19"/>
  <c r="K43"/>
  <c r="K25"/>
  <c r="I40"/>
  <c r="I55" i="9"/>
  <c r="I49"/>
  <c r="I25"/>
  <c r="I20"/>
  <c r="H65"/>
  <c r="H64"/>
  <c r="H63"/>
  <c r="I64" i="2" s="1"/>
  <c r="H60" i="9"/>
  <c r="H58"/>
  <c r="H57"/>
  <c r="H44"/>
  <c r="H38"/>
  <c r="H34"/>
  <c r="H30"/>
  <c r="H28"/>
  <c r="H25"/>
  <c r="H24"/>
  <c r="H23"/>
  <c r="H22"/>
  <c r="H18"/>
  <c r="H14"/>
  <c r="O25"/>
  <c r="D71"/>
  <c r="F65"/>
  <c r="F58"/>
  <c r="F55"/>
  <c r="F54"/>
  <c r="F53"/>
  <c r="F52"/>
  <c r="F51"/>
  <c r="F50"/>
  <c r="F49"/>
  <c r="F46"/>
  <c r="F39"/>
  <c r="F34"/>
  <c r="F33"/>
  <c r="F32"/>
  <c r="F31"/>
  <c r="F30"/>
  <c r="F28"/>
  <c r="F27"/>
  <c r="F26"/>
  <c r="F18"/>
  <c r="D68"/>
  <c r="I69" i="2" s="1"/>
  <c r="E64" i="9"/>
  <c r="E62"/>
  <c r="E61"/>
  <c r="I62" i="2" s="1"/>
  <c r="E60" i="9"/>
  <c r="I61" i="2" s="1"/>
  <c r="E59" i="9"/>
  <c r="E53"/>
  <c r="I54" i="2" s="1"/>
  <c r="E50" i="9"/>
  <c r="E49"/>
  <c r="I50" i="2" s="1"/>
  <c r="E46" i="9"/>
  <c r="E44"/>
  <c r="E43"/>
  <c r="I44" i="2" s="1"/>
  <c r="E42" i="9"/>
  <c r="I43" i="2" s="1"/>
  <c r="E40" i="9"/>
  <c r="E39"/>
  <c r="I40" i="2" s="1"/>
  <c r="E33" i="9"/>
  <c r="E30"/>
  <c r="E26"/>
  <c r="E25"/>
  <c r="E24"/>
  <c r="I25" i="2" s="1"/>
  <c r="E23" i="9"/>
  <c r="E22"/>
  <c r="E20"/>
  <c r="E18"/>
  <c r="E17"/>
  <c r="I18" i="2" s="1"/>
  <c r="R22" i="4"/>
  <c r="D65" i="9"/>
  <c r="D62"/>
  <c r="D58"/>
  <c r="D55"/>
  <c r="D54"/>
  <c r="D52"/>
  <c r="I53" i="2" s="1"/>
  <c r="D51" i="9"/>
  <c r="I52" i="2" s="1"/>
  <c r="D50" i="9"/>
  <c r="I51" i="2" s="1"/>
  <c r="D46" i="9"/>
  <c r="D44"/>
  <c r="D40"/>
  <c r="D37"/>
  <c r="I38" i="2" s="1"/>
  <c r="D34" i="9"/>
  <c r="D33"/>
  <c r="D32"/>
  <c r="D31"/>
  <c r="D30"/>
  <c r="D28"/>
  <c r="D27"/>
  <c r="D26"/>
  <c r="D23"/>
  <c r="I24" i="2" s="1"/>
  <c r="D20" i="9"/>
  <c r="D14"/>
  <c r="K57"/>
  <c r="K30"/>
  <c r="K22"/>
  <c r="D72"/>
  <c r="I73" i="2" s="1"/>
  <c r="D76" i="9"/>
  <c r="I77" i="2" s="1"/>
  <c r="Q75" i="9"/>
  <c r="G14"/>
  <c r="G17" i="4"/>
  <c r="D4" i="10"/>
  <c r="D4" i="5"/>
  <c r="F3" i="10"/>
  <c r="D4" i="4"/>
  <c r="D7" i="8"/>
  <c r="D11"/>
  <c r="D53"/>
  <c r="D5"/>
  <c r="D9"/>
  <c r="D10"/>
  <c r="D69"/>
  <c r="D8"/>
  <c r="D12"/>
  <c r="G3" i="9"/>
  <c r="D149" i="8"/>
  <c r="D308"/>
  <c r="D116"/>
  <c r="D443"/>
  <c r="D251"/>
  <c r="D346"/>
  <c r="D154"/>
  <c r="D461"/>
  <c r="D333"/>
  <c r="D269"/>
  <c r="D205"/>
  <c r="D141"/>
  <c r="D492"/>
  <c r="D428"/>
  <c r="D364"/>
  <c r="D300"/>
  <c r="D236"/>
  <c r="D172"/>
  <c r="D108"/>
  <c r="D499"/>
  <c r="D435"/>
  <c r="D371"/>
  <c r="D307"/>
  <c r="D243"/>
  <c r="D179"/>
  <c r="D115"/>
  <c r="D466"/>
  <c r="D402"/>
  <c r="D338"/>
  <c r="D274"/>
  <c r="D210"/>
  <c r="D146"/>
  <c r="D441"/>
  <c r="D377"/>
  <c r="D313"/>
  <c r="D249"/>
  <c r="D185"/>
  <c r="D121"/>
  <c r="D472"/>
  <c r="D408"/>
  <c r="D344"/>
  <c r="D280"/>
  <c r="D216"/>
  <c r="D152"/>
  <c r="D88"/>
  <c r="D439"/>
  <c r="D375"/>
  <c r="D311"/>
  <c r="D247"/>
  <c r="D183"/>
  <c r="D119"/>
  <c r="D478"/>
  <c r="D414"/>
  <c r="D350"/>
  <c r="D286"/>
  <c r="D222"/>
  <c r="D158"/>
  <c r="D94"/>
  <c r="D213"/>
  <c r="D372"/>
  <c r="D180"/>
  <c r="D315"/>
  <c r="D123"/>
  <c r="D474"/>
  <c r="D218"/>
  <c r="D453"/>
  <c r="D325"/>
  <c r="D197"/>
  <c r="D484"/>
  <c r="D356"/>
  <c r="D228"/>
  <c r="D164"/>
  <c r="D100"/>
  <c r="D491"/>
  <c r="D427"/>
  <c r="D363"/>
  <c r="D299"/>
  <c r="D235"/>
  <c r="D171"/>
  <c r="D107"/>
  <c r="D458"/>
  <c r="D394"/>
  <c r="D330"/>
  <c r="D266"/>
  <c r="D202"/>
  <c r="D138"/>
  <c r="D497"/>
  <c r="D433"/>
  <c r="D369"/>
  <c r="D305"/>
  <c r="D241"/>
  <c r="D177"/>
  <c r="D113"/>
  <c r="D464"/>
  <c r="D400"/>
  <c r="D336"/>
  <c r="D272"/>
  <c r="D208"/>
  <c r="D144"/>
  <c r="D48"/>
  <c r="D495"/>
  <c r="D431"/>
  <c r="D367"/>
  <c r="D303"/>
  <c r="D239"/>
  <c r="D175"/>
  <c r="D111"/>
  <c r="D470"/>
  <c r="D406"/>
  <c r="D342"/>
  <c r="D278"/>
  <c r="D214"/>
  <c r="D150"/>
  <c r="D86"/>
  <c r="D277"/>
  <c r="D436"/>
  <c r="D244"/>
  <c r="D379"/>
  <c r="D187"/>
  <c r="D410"/>
  <c r="D282"/>
  <c r="D90"/>
  <c r="D397"/>
  <c r="D389"/>
  <c r="D261"/>
  <c r="D133"/>
  <c r="D420"/>
  <c r="D292"/>
  <c r="D445"/>
  <c r="D381"/>
  <c r="D317"/>
  <c r="D253"/>
  <c r="D189"/>
  <c r="D125"/>
  <c r="D476"/>
  <c r="D412"/>
  <c r="D348"/>
  <c r="D284"/>
  <c r="D220"/>
  <c r="D156"/>
  <c r="D483"/>
  <c r="D419"/>
  <c r="D355"/>
  <c r="D291"/>
  <c r="D227"/>
  <c r="D163"/>
  <c r="D99"/>
  <c r="D450"/>
  <c r="D386"/>
  <c r="D322"/>
  <c r="D258"/>
  <c r="D194"/>
  <c r="D130"/>
  <c r="D489"/>
  <c r="D425"/>
  <c r="D361"/>
  <c r="D297"/>
  <c r="D233"/>
  <c r="D169"/>
  <c r="D105"/>
  <c r="D456"/>
  <c r="D392"/>
  <c r="D328"/>
  <c r="D264"/>
  <c r="D200"/>
  <c r="D136"/>
  <c r="D16"/>
  <c r="D487"/>
  <c r="D423"/>
  <c r="D359"/>
  <c r="D295"/>
  <c r="D231"/>
  <c r="D167"/>
  <c r="D103"/>
  <c r="D462"/>
  <c r="D398"/>
  <c r="D334"/>
  <c r="D270"/>
  <c r="D206"/>
  <c r="D142"/>
  <c r="D405"/>
  <c r="D85"/>
  <c r="D245"/>
  <c r="D468"/>
  <c r="D340"/>
  <c r="D212"/>
  <c r="D475"/>
  <c r="D347"/>
  <c r="D219"/>
  <c r="D91"/>
  <c r="D378"/>
  <c r="D250"/>
  <c r="D186"/>
  <c r="D122"/>
  <c r="D481"/>
  <c r="D417"/>
  <c r="D353"/>
  <c r="D289"/>
  <c r="D225"/>
  <c r="D161"/>
  <c r="D97"/>
  <c r="D448"/>
  <c r="D384"/>
  <c r="D320"/>
  <c r="D256"/>
  <c r="D192"/>
  <c r="D128"/>
  <c r="D479"/>
  <c r="D415"/>
  <c r="D351"/>
  <c r="D287"/>
  <c r="D223"/>
  <c r="D159"/>
  <c r="D95"/>
  <c r="D454"/>
  <c r="D390"/>
  <c r="D326"/>
  <c r="D262"/>
  <c r="D198"/>
  <c r="D134"/>
  <c r="D437"/>
  <c r="D181"/>
  <c r="D404"/>
  <c r="D276"/>
  <c r="D148"/>
  <c r="D411"/>
  <c r="D283"/>
  <c r="D155"/>
  <c r="D442"/>
  <c r="D314"/>
  <c r="D493"/>
  <c r="D429"/>
  <c r="D365"/>
  <c r="D301"/>
  <c r="D237"/>
  <c r="D173"/>
  <c r="D109"/>
  <c r="D460"/>
  <c r="D396"/>
  <c r="D332"/>
  <c r="D268"/>
  <c r="D204"/>
  <c r="D140"/>
  <c r="D467"/>
  <c r="D403"/>
  <c r="D339"/>
  <c r="D275"/>
  <c r="D211"/>
  <c r="D147"/>
  <c r="D83"/>
  <c r="D498"/>
  <c r="D434"/>
  <c r="D370"/>
  <c r="D306"/>
  <c r="D242"/>
  <c r="D178"/>
  <c r="D114"/>
  <c r="D473"/>
  <c r="D409"/>
  <c r="D345"/>
  <c r="D281"/>
  <c r="D217"/>
  <c r="D153"/>
  <c r="D89"/>
  <c r="D440"/>
  <c r="D376"/>
  <c r="D312"/>
  <c r="D248"/>
  <c r="D184"/>
  <c r="D120"/>
  <c r="D471"/>
  <c r="D407"/>
  <c r="D343"/>
  <c r="D279"/>
  <c r="D215"/>
  <c r="D151"/>
  <c r="D87"/>
  <c r="D446"/>
  <c r="D382"/>
  <c r="D318"/>
  <c r="D254"/>
  <c r="D190"/>
  <c r="D126"/>
  <c r="D469"/>
  <c r="D500"/>
  <c r="D373"/>
  <c r="D117"/>
  <c r="D421"/>
  <c r="D293"/>
  <c r="D229"/>
  <c r="D165"/>
  <c r="D101"/>
  <c r="D452"/>
  <c r="D388"/>
  <c r="D324"/>
  <c r="D260"/>
  <c r="D196"/>
  <c r="D132"/>
  <c r="D459"/>
  <c r="D395"/>
  <c r="D331"/>
  <c r="D267"/>
  <c r="D203"/>
  <c r="D139"/>
  <c r="D490"/>
  <c r="D426"/>
  <c r="D362"/>
  <c r="D298"/>
  <c r="D234"/>
  <c r="D170"/>
  <c r="D106"/>
  <c r="D465"/>
  <c r="D401"/>
  <c r="D337"/>
  <c r="D273"/>
  <c r="D209"/>
  <c r="D145"/>
  <c r="D41"/>
  <c r="D496"/>
  <c r="D432"/>
  <c r="D368"/>
  <c r="D304"/>
  <c r="D240"/>
  <c r="D176"/>
  <c r="D112"/>
  <c r="D463"/>
  <c r="D399"/>
  <c r="D335"/>
  <c r="D271"/>
  <c r="D207"/>
  <c r="D143"/>
  <c r="D438"/>
  <c r="D374"/>
  <c r="D310"/>
  <c r="D246"/>
  <c r="D182"/>
  <c r="D118"/>
  <c r="D341"/>
  <c r="D309"/>
  <c r="D485"/>
  <c r="D357"/>
  <c r="D477"/>
  <c r="D413"/>
  <c r="D349"/>
  <c r="D285"/>
  <c r="D221"/>
  <c r="D157"/>
  <c r="D93"/>
  <c r="D444"/>
  <c r="D380"/>
  <c r="D316"/>
  <c r="D252"/>
  <c r="D188"/>
  <c r="D124"/>
  <c r="D451"/>
  <c r="D387"/>
  <c r="D323"/>
  <c r="D259"/>
  <c r="D195"/>
  <c r="D131"/>
  <c r="D482"/>
  <c r="D418"/>
  <c r="D354"/>
  <c r="D290"/>
  <c r="D226"/>
  <c r="D162"/>
  <c r="D98"/>
  <c r="D457"/>
  <c r="D393"/>
  <c r="D329"/>
  <c r="D265"/>
  <c r="D201"/>
  <c r="D137"/>
  <c r="D488"/>
  <c r="D424"/>
  <c r="D360"/>
  <c r="D296"/>
  <c r="D232"/>
  <c r="D168"/>
  <c r="D104"/>
  <c r="D455"/>
  <c r="D391"/>
  <c r="D327"/>
  <c r="D263"/>
  <c r="D199"/>
  <c r="D135"/>
  <c r="D15"/>
  <c r="D494"/>
  <c r="D430"/>
  <c r="D366"/>
  <c r="D302"/>
  <c r="D238"/>
  <c r="D174"/>
  <c r="D110"/>
  <c r="D449"/>
  <c r="D385"/>
  <c r="D321"/>
  <c r="D257"/>
  <c r="D193"/>
  <c r="D129"/>
  <c r="D480"/>
  <c r="D416"/>
  <c r="D352"/>
  <c r="D288"/>
  <c r="D224"/>
  <c r="D160"/>
  <c r="D96"/>
  <c r="D447"/>
  <c r="D383"/>
  <c r="D319"/>
  <c r="D255"/>
  <c r="D191"/>
  <c r="D127"/>
  <c r="D486"/>
  <c r="D422"/>
  <c r="D358"/>
  <c r="D294"/>
  <c r="D230"/>
  <c r="D166"/>
  <c r="D102"/>
  <c r="F3"/>
  <c r="E458" i="7"/>
  <c r="E457"/>
  <c r="E456"/>
  <c r="E455"/>
  <c r="E454"/>
  <c r="E453"/>
  <c r="E452"/>
  <c r="E451"/>
  <c r="E450"/>
  <c r="E449"/>
  <c r="E448"/>
  <c r="E447"/>
  <c r="E446"/>
  <c r="E445"/>
  <c r="E444"/>
  <c r="E443"/>
  <c r="E442"/>
  <c r="E441"/>
  <c r="E440"/>
  <c r="E439"/>
  <c r="E438"/>
  <c r="E437"/>
  <c r="E436"/>
  <c r="E435"/>
  <c r="E434"/>
  <c r="E433"/>
  <c r="E432"/>
  <c r="E431"/>
  <c r="E430"/>
  <c r="E429"/>
  <c r="E428"/>
  <c r="E427"/>
  <c r="E426"/>
  <c r="E425"/>
  <c r="E500"/>
  <c r="E498"/>
  <c r="E496"/>
  <c r="E494"/>
  <c r="E492"/>
  <c r="E490"/>
  <c r="E488"/>
  <c r="E486"/>
  <c r="E484"/>
  <c r="E482"/>
  <c r="E480"/>
  <c r="E478"/>
  <c r="E476"/>
  <c r="E474"/>
  <c r="E472"/>
  <c r="E470"/>
  <c r="E468"/>
  <c r="E466"/>
  <c r="E464"/>
  <c r="E462"/>
  <c r="E460"/>
  <c r="E499"/>
  <c r="E497"/>
  <c r="E495"/>
  <c r="E493"/>
  <c r="E491"/>
  <c r="E489"/>
  <c r="E487"/>
  <c r="E485"/>
  <c r="E483"/>
  <c r="E481"/>
  <c r="E479"/>
  <c r="E477"/>
  <c r="E475"/>
  <c r="E473"/>
  <c r="E471"/>
  <c r="E469"/>
  <c r="E467"/>
  <c r="E465"/>
  <c r="E463"/>
  <c r="E461"/>
  <c r="E459"/>
  <c r="E424"/>
  <c r="E423"/>
  <c r="E422"/>
  <c r="E421"/>
  <c r="E420"/>
  <c r="E419"/>
  <c r="E418"/>
  <c r="E417"/>
  <c r="E416"/>
  <c r="E415"/>
  <c r="E414"/>
  <c r="E413"/>
  <c r="E412"/>
  <c r="E411"/>
  <c r="E410"/>
  <c r="E409"/>
  <c r="E408"/>
  <c r="E407"/>
  <c r="E406"/>
  <c r="E405"/>
  <c r="E404"/>
  <c r="E403"/>
  <c r="E402"/>
  <c r="E401"/>
  <c r="E400"/>
  <c r="E399"/>
  <c r="E398"/>
  <c r="E397"/>
  <c r="E396"/>
  <c r="E395"/>
  <c r="E394"/>
  <c r="E393"/>
  <c r="E392"/>
  <c r="E391"/>
  <c r="E390"/>
  <c r="E389"/>
  <c r="E388"/>
  <c r="E387"/>
  <c r="E386"/>
  <c r="E385"/>
  <c r="E384"/>
  <c r="E383"/>
  <c r="E382"/>
  <c r="E381"/>
  <c r="E380"/>
  <c r="E379"/>
  <c r="E378"/>
  <c r="E377"/>
  <c r="E376"/>
  <c r="E375"/>
  <c r="E374"/>
  <c r="E373"/>
  <c r="E372"/>
  <c r="E371"/>
  <c r="E370"/>
  <c r="E369"/>
  <c r="E368"/>
  <c r="E367"/>
  <c r="E366"/>
  <c r="E365"/>
  <c r="E364"/>
  <c r="E363"/>
  <c r="E362"/>
  <c r="E361"/>
  <c r="E360"/>
  <c r="E359"/>
  <c r="E358"/>
  <c r="E357"/>
  <c r="E356"/>
  <c r="E355"/>
  <c r="E354"/>
  <c r="E353"/>
  <c r="E352"/>
  <c r="E351"/>
  <c r="E350"/>
  <c r="E349"/>
  <c r="E348"/>
  <c r="E347"/>
  <c r="E346"/>
  <c r="E345"/>
  <c r="E344"/>
  <c r="E343"/>
  <c r="E342"/>
  <c r="E341"/>
  <c r="E340"/>
  <c r="E339"/>
  <c r="E338"/>
  <c r="E337"/>
  <c r="E336"/>
  <c r="E335"/>
  <c r="E334"/>
  <c r="E333"/>
  <c r="E332"/>
  <c r="E331"/>
  <c r="E330"/>
  <c r="E329"/>
  <c r="E328"/>
  <c r="E327"/>
  <c r="E326"/>
  <c r="E325"/>
  <c r="E324"/>
  <c r="E323"/>
  <c r="E322"/>
  <c r="E321"/>
  <c r="E320"/>
  <c r="E319"/>
  <c r="E318"/>
  <c r="E317"/>
  <c r="E316"/>
  <c r="E315"/>
  <c r="E314"/>
  <c r="E313"/>
  <c r="E312"/>
  <c r="E311"/>
  <c r="E310"/>
  <c r="E309"/>
  <c r="E308"/>
  <c r="E307"/>
  <c r="E306"/>
  <c r="E305"/>
  <c r="E304"/>
  <c r="E303"/>
  <c r="E302"/>
  <c r="E301"/>
  <c r="E300"/>
  <c r="E299"/>
  <c r="E298"/>
  <c r="E297"/>
  <c r="E296"/>
  <c r="E295"/>
  <c r="E294"/>
  <c r="E293"/>
  <c r="E292"/>
  <c r="E291"/>
  <c r="E290"/>
  <c r="E289"/>
  <c r="E288"/>
  <c r="E287"/>
  <c r="E286"/>
  <c r="E285"/>
  <c r="E284"/>
  <c r="E283"/>
  <c r="E282"/>
  <c r="E281"/>
  <c r="E280"/>
  <c r="E279"/>
  <c r="E278"/>
  <c r="E277"/>
  <c r="E276"/>
  <c r="E275"/>
  <c r="E273"/>
  <c r="E271"/>
  <c r="E269"/>
  <c r="E267"/>
  <c r="E265"/>
  <c r="E263"/>
  <c r="E261"/>
  <c r="E259"/>
  <c r="E257"/>
  <c r="E253"/>
  <c r="E254"/>
  <c r="E274"/>
  <c r="E272"/>
  <c r="E270"/>
  <c r="E268"/>
  <c r="E266"/>
  <c r="E264"/>
  <c r="E262"/>
  <c r="E260"/>
  <c r="E258"/>
  <c r="E255"/>
  <c r="E256"/>
  <c r="E250"/>
  <c r="E246"/>
  <c r="E242"/>
  <c r="E238"/>
  <c r="E234"/>
  <c r="E230"/>
  <c r="E226"/>
  <c r="E222"/>
  <c r="E218"/>
  <c r="E214"/>
  <c r="E210"/>
  <c r="E206"/>
  <c r="E200"/>
  <c r="E196"/>
  <c r="E192"/>
  <c r="E188"/>
  <c r="E184"/>
  <c r="E180"/>
  <c r="E176"/>
  <c r="E249"/>
  <c r="E245"/>
  <c r="E241"/>
  <c r="E237"/>
  <c r="E233"/>
  <c r="E229"/>
  <c r="E225"/>
  <c r="E221"/>
  <c r="E217"/>
  <c r="E213"/>
  <c r="E209"/>
  <c r="E205"/>
  <c r="E201"/>
  <c r="E197"/>
  <c r="E193"/>
  <c r="E189"/>
  <c r="E185"/>
  <c r="E181"/>
  <c r="E177"/>
  <c r="E173"/>
  <c r="E172"/>
  <c r="E171"/>
  <c r="E170"/>
  <c r="E169"/>
  <c r="E168"/>
  <c r="E167"/>
  <c r="E166"/>
  <c r="E165"/>
  <c r="E164"/>
  <c r="E163"/>
  <c r="E162"/>
  <c r="E161"/>
  <c r="E160"/>
  <c r="E159"/>
  <c r="E158"/>
  <c r="E157"/>
  <c r="E156"/>
  <c r="E155"/>
  <c r="E154"/>
  <c r="E153"/>
  <c r="E152"/>
  <c r="E151"/>
  <c r="E150"/>
  <c r="E149"/>
  <c r="E148"/>
  <c r="E147"/>
  <c r="E146"/>
  <c r="E145"/>
  <c r="E144"/>
  <c r="E143"/>
  <c r="E142"/>
  <c r="E141"/>
  <c r="E140"/>
  <c r="E252"/>
  <c r="E248"/>
  <c r="E244"/>
  <c r="E240"/>
  <c r="E236"/>
  <c r="E232"/>
  <c r="E228"/>
  <c r="E224"/>
  <c r="E220"/>
  <c r="E216"/>
  <c r="E212"/>
  <c r="E208"/>
  <c r="E204"/>
  <c r="E202"/>
  <c r="E198"/>
  <c r="E194"/>
  <c r="E190"/>
  <c r="E186"/>
  <c r="E182"/>
  <c r="E178"/>
  <c r="E174"/>
  <c r="E251"/>
  <c r="E247"/>
  <c r="E243"/>
  <c r="E239"/>
  <c r="E235"/>
  <c r="E231"/>
  <c r="E227"/>
  <c r="E223"/>
  <c r="E219"/>
  <c r="E215"/>
  <c r="E211"/>
  <c r="E207"/>
  <c r="E203"/>
  <c r="E199"/>
  <c r="E195"/>
  <c r="E191"/>
  <c r="E187"/>
  <c r="E183"/>
  <c r="E179"/>
  <c r="E175"/>
  <c r="E138"/>
  <c r="E139"/>
  <c r="E135"/>
  <c r="E131"/>
  <c r="E127"/>
  <c r="E123"/>
  <c r="E119"/>
  <c r="E115"/>
  <c r="E111"/>
  <c r="E107"/>
  <c r="E126"/>
  <c r="E114"/>
  <c r="E134"/>
  <c r="E118"/>
  <c r="E136"/>
  <c r="E132"/>
  <c r="E128"/>
  <c r="E124"/>
  <c r="E120"/>
  <c r="E116"/>
  <c r="E112"/>
  <c r="E108"/>
  <c r="E106"/>
  <c r="E105"/>
  <c r="E104"/>
  <c r="E103"/>
  <c r="E102"/>
  <c r="E101"/>
  <c r="E100"/>
  <c r="E99"/>
  <c r="E98"/>
  <c r="E97"/>
  <c r="E96"/>
  <c r="E95"/>
  <c r="E94"/>
  <c r="E93"/>
  <c r="E92"/>
  <c r="E91"/>
  <c r="E90"/>
  <c r="E89"/>
  <c r="E88"/>
  <c r="E87"/>
  <c r="E86"/>
  <c r="E85"/>
  <c r="E84"/>
  <c r="E83"/>
  <c r="E82"/>
  <c r="E81"/>
  <c r="E80"/>
  <c r="E79"/>
  <c r="E78"/>
  <c r="E77"/>
  <c r="E76"/>
  <c r="E75"/>
  <c r="E74"/>
  <c r="E73"/>
  <c r="E72"/>
  <c r="E71"/>
  <c r="E70"/>
  <c r="E69"/>
  <c r="E68"/>
  <c r="E67"/>
  <c r="E66"/>
  <c r="E65"/>
  <c r="E64"/>
  <c r="E63"/>
  <c r="E62"/>
  <c r="E61"/>
  <c r="E60"/>
  <c r="E59"/>
  <c r="E58"/>
  <c r="E57"/>
  <c r="E56"/>
  <c r="E55"/>
  <c r="E54"/>
  <c r="E53"/>
  <c r="E52"/>
  <c r="E51"/>
  <c r="E50"/>
  <c r="E49"/>
  <c r="E48"/>
  <c r="E47"/>
  <c r="E46"/>
  <c r="E45"/>
  <c r="E44"/>
  <c r="E43"/>
  <c r="E42"/>
  <c r="E41"/>
  <c r="E40"/>
  <c r="E39"/>
  <c r="E38"/>
  <c r="E37"/>
  <c r="E36"/>
  <c r="E35"/>
  <c r="E34"/>
  <c r="E33"/>
  <c r="E32"/>
  <c r="E31"/>
  <c r="E30"/>
  <c r="E29"/>
  <c r="E28"/>
  <c r="E27"/>
  <c r="E26"/>
  <c r="E25"/>
  <c r="E24"/>
  <c r="E23"/>
  <c r="E22"/>
  <c r="E21"/>
  <c r="E20"/>
  <c r="E19"/>
  <c r="E18"/>
  <c r="E17"/>
  <c r="E16"/>
  <c r="E15"/>
  <c r="E14"/>
  <c r="E13"/>
  <c r="E12"/>
  <c r="E11"/>
  <c r="E10"/>
  <c r="E9"/>
  <c r="E8"/>
  <c r="E7"/>
  <c r="E6"/>
  <c r="E5"/>
  <c r="E4"/>
  <c r="F3"/>
  <c r="E137"/>
  <c r="E133"/>
  <c r="E129"/>
  <c r="E125"/>
  <c r="E121"/>
  <c r="E117"/>
  <c r="E113"/>
  <c r="E109"/>
  <c r="E122"/>
  <c r="E130"/>
  <c r="E110"/>
  <c r="E500" i="6"/>
  <c r="E499"/>
  <c r="E498"/>
  <c r="E497"/>
  <c r="E496"/>
  <c r="E495"/>
  <c r="E494"/>
  <c r="E493"/>
  <c r="E492"/>
  <c r="E491"/>
  <c r="E490"/>
  <c r="E489"/>
  <c r="E488"/>
  <c r="E487"/>
  <c r="E486"/>
  <c r="E485"/>
  <c r="E484"/>
  <c r="E483"/>
  <c r="E482"/>
  <c r="E481"/>
  <c r="E480"/>
  <c r="E479"/>
  <c r="E478"/>
  <c r="E477"/>
  <c r="E476"/>
  <c r="E475"/>
  <c r="E474"/>
  <c r="E473"/>
  <c r="E472"/>
  <c r="E471"/>
  <c r="E470"/>
  <c r="E469"/>
  <c r="E468"/>
  <c r="E467"/>
  <c r="E466"/>
  <c r="E465"/>
  <c r="E464"/>
  <c r="E463"/>
  <c r="E462"/>
  <c r="E461"/>
  <c r="E460"/>
  <c r="E459"/>
  <c r="E458"/>
  <c r="E457"/>
  <c r="E456"/>
  <c r="E455"/>
  <c r="E454"/>
  <c r="E453"/>
  <c r="E452"/>
  <c r="E451"/>
  <c r="E450"/>
  <c r="E449"/>
  <c r="E448"/>
  <c r="E447"/>
  <c r="E446"/>
  <c r="E445"/>
  <c r="E444"/>
  <c r="E443"/>
  <c r="E442"/>
  <c r="E441"/>
  <c r="E440"/>
  <c r="E439"/>
  <c r="E438"/>
  <c r="E437"/>
  <c r="E436"/>
  <c r="E435"/>
  <c r="E434"/>
  <c r="E433"/>
  <c r="E432"/>
  <c r="E431"/>
  <c r="E430"/>
  <c r="E429"/>
  <c r="E428"/>
  <c r="E427"/>
  <c r="E426"/>
  <c r="E425"/>
  <c r="E424"/>
  <c r="E423"/>
  <c r="E422"/>
  <c r="E421"/>
  <c r="E420"/>
  <c r="E419"/>
  <c r="E418"/>
  <c r="E417"/>
  <c r="E416"/>
  <c r="E415"/>
  <c r="E414"/>
  <c r="E413"/>
  <c r="E412"/>
  <c r="E411"/>
  <c r="E410"/>
  <c r="E409"/>
  <c r="E408"/>
  <c r="E407"/>
  <c r="E406"/>
  <c r="E405"/>
  <c r="E404"/>
  <c r="E403"/>
  <c r="E402"/>
  <c r="E401"/>
  <c r="E400"/>
  <c r="E399"/>
  <c r="E398"/>
  <c r="E397"/>
  <c r="E396"/>
  <c r="E395"/>
  <c r="E394"/>
  <c r="E393"/>
  <c r="E392"/>
  <c r="E391"/>
  <c r="E390"/>
  <c r="E389"/>
  <c r="E388"/>
  <c r="E387"/>
  <c r="E386"/>
  <c r="E385"/>
  <c r="E384"/>
  <c r="E383"/>
  <c r="E382"/>
  <c r="E381"/>
  <c r="E380"/>
  <c r="E379"/>
  <c r="E378"/>
  <c r="E377"/>
  <c r="E376"/>
  <c r="E375"/>
  <c r="E374"/>
  <c r="E373"/>
  <c r="E372"/>
  <c r="E371"/>
  <c r="E370"/>
  <c r="E369"/>
  <c r="E368"/>
  <c r="E367"/>
  <c r="E366"/>
  <c r="E365"/>
  <c r="E364"/>
  <c r="E363"/>
  <c r="E362"/>
  <c r="E361"/>
  <c r="E360"/>
  <c r="E359"/>
  <c r="E358"/>
  <c r="E357"/>
  <c r="E356"/>
  <c r="E355"/>
  <c r="E354"/>
  <c r="E353"/>
  <c r="E352"/>
  <c r="E351"/>
  <c r="E350"/>
  <c r="E349"/>
  <c r="E348"/>
  <c r="E347"/>
  <c r="E346"/>
  <c r="E345"/>
  <c r="E344"/>
  <c r="E343"/>
  <c r="E342"/>
  <c r="E341"/>
  <c r="E340"/>
  <c r="E339"/>
  <c r="E338"/>
  <c r="E337"/>
  <c r="E336"/>
  <c r="E335"/>
  <c r="E334"/>
  <c r="E333"/>
  <c r="E332"/>
  <c r="E331"/>
  <c r="E330"/>
  <c r="E329"/>
  <c r="E328"/>
  <c r="E327"/>
  <c r="E326"/>
  <c r="E325"/>
  <c r="E324"/>
  <c r="E323"/>
  <c r="E322"/>
  <c r="E321"/>
  <c r="E320"/>
  <c r="E319"/>
  <c r="E318"/>
  <c r="E317"/>
  <c r="E316"/>
  <c r="E315"/>
  <c r="E314"/>
  <c r="E313"/>
  <c r="E312"/>
  <c r="E311"/>
  <c r="E310"/>
  <c r="E309"/>
  <c r="E308"/>
  <c r="E307"/>
  <c r="E306"/>
  <c r="E305"/>
  <c r="E304"/>
  <c r="E303"/>
  <c r="E302"/>
  <c r="E301"/>
  <c r="E300"/>
  <c r="E299"/>
  <c r="E298"/>
  <c r="E297"/>
  <c r="E296"/>
  <c r="E295"/>
  <c r="E294"/>
  <c r="E293"/>
  <c r="E292"/>
  <c r="E291"/>
  <c r="E290"/>
  <c r="E289"/>
  <c r="E288"/>
  <c r="E287"/>
  <c r="E286"/>
  <c r="E285"/>
  <c r="E284"/>
  <c r="E283"/>
  <c r="E282"/>
  <c r="E281"/>
  <c r="E280"/>
  <c r="E279"/>
  <c r="E278"/>
  <c r="E277"/>
  <c r="E276"/>
  <c r="E275"/>
  <c r="E274"/>
  <c r="E273"/>
  <c r="E272"/>
  <c r="E271"/>
  <c r="E270"/>
  <c r="E269"/>
  <c r="E268"/>
  <c r="E267"/>
  <c r="E266"/>
  <c r="E265"/>
  <c r="E264"/>
  <c r="E263"/>
  <c r="E262"/>
  <c r="E261"/>
  <c r="E260"/>
  <c r="E259"/>
  <c r="E258"/>
  <c r="E257"/>
  <c r="E256"/>
  <c r="E255"/>
  <c r="E254"/>
  <c r="E253"/>
  <c r="E252"/>
  <c r="E251"/>
  <c r="E250"/>
  <c r="E249"/>
  <c r="E248"/>
  <c r="E247"/>
  <c r="E246"/>
  <c r="E245"/>
  <c r="E244"/>
  <c r="E243"/>
  <c r="E242"/>
  <c r="E241"/>
  <c r="E240"/>
  <c r="E239"/>
  <c r="E238"/>
  <c r="E237"/>
  <c r="E236"/>
  <c r="E235"/>
  <c r="E234"/>
  <c r="E233"/>
  <c r="E232"/>
  <c r="E231"/>
  <c r="E230"/>
  <c r="E229"/>
  <c r="E228"/>
  <c r="E227"/>
  <c r="E226"/>
  <c r="E225"/>
  <c r="E224"/>
  <c r="E223"/>
  <c r="E222"/>
  <c r="E221"/>
  <c r="E220"/>
  <c r="E219"/>
  <c r="E218"/>
  <c r="E217"/>
  <c r="E216"/>
  <c r="E215"/>
  <c r="E214"/>
  <c r="E213"/>
  <c r="E212"/>
  <c r="E211"/>
  <c r="E210"/>
  <c r="E209"/>
  <c r="E208"/>
  <c r="E207"/>
  <c r="E206"/>
  <c r="E205"/>
  <c r="E204"/>
  <c r="E203"/>
  <c r="E202"/>
  <c r="E201"/>
  <c r="E200"/>
  <c r="E199"/>
  <c r="E198"/>
  <c r="E197"/>
  <c r="E196"/>
  <c r="E195"/>
  <c r="E194"/>
  <c r="E193"/>
  <c r="E192"/>
  <c r="E191"/>
  <c r="E190"/>
  <c r="E189"/>
  <c r="E188"/>
  <c r="E187"/>
  <c r="E186"/>
  <c r="E185"/>
  <c r="E184"/>
  <c r="E183"/>
  <c r="E182"/>
  <c r="E181"/>
  <c r="E180"/>
  <c r="E179"/>
  <c r="E178"/>
  <c r="E177"/>
  <c r="E176"/>
  <c r="E175"/>
  <c r="E174"/>
  <c r="E173"/>
  <c r="E172"/>
  <c r="E171"/>
  <c r="E170"/>
  <c r="E169"/>
  <c r="E168"/>
  <c r="E167"/>
  <c r="E166"/>
  <c r="E165"/>
  <c r="E164"/>
  <c r="E163"/>
  <c r="E162"/>
  <c r="E161"/>
  <c r="E160"/>
  <c r="E159"/>
  <c r="E158"/>
  <c r="E157"/>
  <c r="E156"/>
  <c r="E155"/>
  <c r="E154"/>
  <c r="E153"/>
  <c r="E152"/>
  <c r="E151"/>
  <c r="E150"/>
  <c r="E149"/>
  <c r="E148"/>
  <c r="E147"/>
  <c r="E146"/>
  <c r="E145"/>
  <c r="E144"/>
  <c r="E143"/>
  <c r="E142"/>
  <c r="E141"/>
  <c r="E140"/>
  <c r="E139"/>
  <c r="E138"/>
  <c r="E137"/>
  <c r="E136"/>
  <c r="E135"/>
  <c r="E134"/>
  <c r="E133"/>
  <c r="E132"/>
  <c r="E131"/>
  <c r="E130"/>
  <c r="E129"/>
  <c r="E128"/>
  <c r="E127"/>
  <c r="E126"/>
  <c r="E125"/>
  <c r="E124"/>
  <c r="E123"/>
  <c r="E122"/>
  <c r="E121"/>
  <c r="E120"/>
  <c r="E119"/>
  <c r="E118"/>
  <c r="E117"/>
  <c r="E116"/>
  <c r="E115"/>
  <c r="E114"/>
  <c r="E113"/>
  <c r="E112"/>
  <c r="E111"/>
  <c r="E110"/>
  <c r="E109"/>
  <c r="E108"/>
  <c r="E107"/>
  <c r="E106"/>
  <c r="E105"/>
  <c r="E104"/>
  <c r="E103"/>
  <c r="E102"/>
  <c r="E101"/>
  <c r="E100"/>
  <c r="E99"/>
  <c r="E98"/>
  <c r="E97"/>
  <c r="E96"/>
  <c r="E95"/>
  <c r="E94"/>
  <c r="E93"/>
  <c r="E92"/>
  <c r="E91"/>
  <c r="E90"/>
  <c r="E89"/>
  <c r="E88"/>
  <c r="E87"/>
  <c r="E86"/>
  <c r="E85"/>
  <c r="E84"/>
  <c r="E83"/>
  <c r="E82"/>
  <c r="E81"/>
  <c r="E80"/>
  <c r="E79"/>
  <c r="E78"/>
  <c r="E77"/>
  <c r="E76"/>
  <c r="E75"/>
  <c r="E74"/>
  <c r="E73"/>
  <c r="E72"/>
  <c r="E71"/>
  <c r="E70"/>
  <c r="E69"/>
  <c r="E68"/>
  <c r="E67"/>
  <c r="E66"/>
  <c r="E65"/>
  <c r="E64"/>
  <c r="E63"/>
  <c r="E62"/>
  <c r="E61"/>
  <c r="E60"/>
  <c r="E59"/>
  <c r="E58"/>
  <c r="E57"/>
  <c r="E56"/>
  <c r="E55"/>
  <c r="E54"/>
  <c r="E53"/>
  <c r="E52"/>
  <c r="E51"/>
  <c r="E50"/>
  <c r="E49"/>
  <c r="E48"/>
  <c r="E47"/>
  <c r="E46"/>
  <c r="E45"/>
  <c r="E44"/>
  <c r="E43"/>
  <c r="E42"/>
  <c r="E41"/>
  <c r="E40"/>
  <c r="E39"/>
  <c r="E38"/>
  <c r="E37"/>
  <c r="E36"/>
  <c r="E35"/>
  <c r="E34"/>
  <c r="E33"/>
  <c r="E32"/>
  <c r="E31"/>
  <c r="E30"/>
  <c r="E29"/>
  <c r="E28"/>
  <c r="E27"/>
  <c r="E26"/>
  <c r="E25"/>
  <c r="E24"/>
  <c r="E23"/>
  <c r="E22"/>
  <c r="E21"/>
  <c r="E20"/>
  <c r="E19"/>
  <c r="E18"/>
  <c r="E17"/>
  <c r="E16"/>
  <c r="E15"/>
  <c r="E14"/>
  <c r="E13"/>
  <c r="E12"/>
  <c r="E11"/>
  <c r="E10"/>
  <c r="E9"/>
  <c r="E8"/>
  <c r="E7"/>
  <c r="E6"/>
  <c r="E5"/>
  <c r="E4"/>
  <c r="F3"/>
  <c r="E471" i="5"/>
  <c r="E471" i="8" s="1"/>
  <c r="E469" i="5"/>
  <c r="E469" i="8" s="1"/>
  <c r="E467" i="5"/>
  <c r="E467" i="8" s="1"/>
  <c r="E490" i="5"/>
  <c r="E490" i="8" s="1"/>
  <c r="E473" i="5"/>
  <c r="E473" i="8" s="1"/>
  <c r="E500" i="5"/>
  <c r="E500" i="8" s="1"/>
  <c r="E498" i="5"/>
  <c r="E498" i="8" s="1"/>
  <c r="E496" i="5"/>
  <c r="E496" i="8" s="1"/>
  <c r="E494" i="5"/>
  <c r="E494" i="8" s="1"/>
  <c r="E458" i="5"/>
  <c r="E458" i="8" s="1"/>
  <c r="E457" i="5"/>
  <c r="E457" i="8" s="1"/>
  <c r="E456" i="5"/>
  <c r="E456" i="8" s="1"/>
  <c r="E455" i="5"/>
  <c r="E455" i="8" s="1"/>
  <c r="E454" i="5"/>
  <c r="E454" i="8" s="1"/>
  <c r="E453" i="5"/>
  <c r="E453" i="8" s="1"/>
  <c r="E452" i="5"/>
  <c r="E452" i="8" s="1"/>
  <c r="E451" i="5"/>
  <c r="E451" i="8" s="1"/>
  <c r="E450" i="5"/>
  <c r="E450" i="8" s="1"/>
  <c r="E449" i="5"/>
  <c r="E449" i="8" s="1"/>
  <c r="E448" i="5"/>
  <c r="E448" i="8" s="1"/>
  <c r="E447" i="5"/>
  <c r="E447" i="8" s="1"/>
  <c r="E446" i="5"/>
  <c r="E446" i="8" s="1"/>
  <c r="E445" i="5"/>
  <c r="E445" i="8" s="1"/>
  <c r="E444" i="5"/>
  <c r="E444" i="8" s="1"/>
  <c r="E443" i="5"/>
  <c r="E443" i="8" s="1"/>
  <c r="E442" i="5"/>
  <c r="E442" i="8" s="1"/>
  <c r="E441" i="5"/>
  <c r="E441" i="8" s="1"/>
  <c r="E440" i="5"/>
  <c r="E440" i="8" s="1"/>
  <c r="E439" i="5"/>
  <c r="E439" i="8" s="1"/>
  <c r="E491" i="5"/>
  <c r="E491" i="8" s="1"/>
  <c r="E459" i="5"/>
  <c r="E459" i="8" s="1"/>
  <c r="E472" i="5"/>
  <c r="E472" i="8" s="1"/>
  <c r="E470" i="5"/>
  <c r="E470" i="8" s="1"/>
  <c r="E468" i="5"/>
  <c r="E468" i="8" s="1"/>
  <c r="E466" i="5"/>
  <c r="E466" i="8" s="1"/>
  <c r="E464" i="5"/>
  <c r="E464" i="8" s="1"/>
  <c r="E462" i="5"/>
  <c r="E462" i="8" s="1"/>
  <c r="E492" i="5"/>
  <c r="E492" i="8" s="1"/>
  <c r="E499" i="5"/>
  <c r="E499" i="8" s="1"/>
  <c r="E479" i="5"/>
  <c r="E479" i="8" s="1"/>
  <c r="E487" i="5"/>
  <c r="E487" i="8" s="1"/>
  <c r="E484" i="5"/>
  <c r="E484" i="8" s="1"/>
  <c r="E476" i="5"/>
  <c r="E476" i="8" s="1"/>
  <c r="E497" i="5"/>
  <c r="E497" i="8" s="1"/>
  <c r="E481" i="5"/>
  <c r="E481" i="8" s="1"/>
  <c r="E486" i="5"/>
  <c r="E486" i="8" s="1"/>
  <c r="E478" i="5"/>
  <c r="E478" i="8" s="1"/>
  <c r="E495" i="5"/>
  <c r="E495" i="8" s="1"/>
  <c r="E483" i="5"/>
  <c r="E483" i="8" s="1"/>
  <c r="E475" i="5"/>
  <c r="E475" i="8" s="1"/>
  <c r="E489" i="5"/>
  <c r="E489" i="8" s="1"/>
  <c r="E480" i="5"/>
  <c r="E480" i="8" s="1"/>
  <c r="E460" i="5"/>
  <c r="E460" i="8" s="1"/>
  <c r="E465" i="5"/>
  <c r="E465" i="8" s="1"/>
  <c r="E493" i="5"/>
  <c r="E493" i="8" s="1"/>
  <c r="E477" i="5"/>
  <c r="E477" i="8" s="1"/>
  <c r="E428" i="5"/>
  <c r="E428" i="8" s="1"/>
  <c r="E424" i="5"/>
  <c r="E424" i="8" s="1"/>
  <c r="E420" i="5"/>
  <c r="E420" i="8" s="1"/>
  <c r="E416" i="5"/>
  <c r="E416" i="8" s="1"/>
  <c r="E488" i="5"/>
  <c r="E488" i="8" s="1"/>
  <c r="E485" i="5"/>
  <c r="E485" i="8" s="1"/>
  <c r="E461" i="5"/>
  <c r="E461" i="8" s="1"/>
  <c r="E438" i="5"/>
  <c r="E438" i="8" s="1"/>
  <c r="E437" i="5"/>
  <c r="E437" i="8" s="1"/>
  <c r="E436" i="5"/>
  <c r="E436" i="8" s="1"/>
  <c r="E435" i="5"/>
  <c r="E435" i="8" s="1"/>
  <c r="E434" i="5"/>
  <c r="E434" i="8" s="1"/>
  <c r="E433" i="5"/>
  <c r="E433" i="8" s="1"/>
  <c r="E432" i="5"/>
  <c r="E432" i="8" s="1"/>
  <c r="E431" i="5"/>
  <c r="E431" i="8" s="1"/>
  <c r="E427" i="5"/>
  <c r="E427" i="8" s="1"/>
  <c r="E423" i="5"/>
  <c r="E423" i="8" s="1"/>
  <c r="E419" i="5"/>
  <c r="E419" i="8" s="1"/>
  <c r="E415" i="5"/>
  <c r="E415" i="8" s="1"/>
  <c r="E414" i="5"/>
  <c r="E414" i="8" s="1"/>
  <c r="E413" i="5"/>
  <c r="E413" i="8" s="1"/>
  <c r="E412" i="5"/>
  <c r="E412" i="8" s="1"/>
  <c r="E411" i="5"/>
  <c r="E411" i="8" s="1"/>
  <c r="E410" i="5"/>
  <c r="E410" i="8" s="1"/>
  <c r="E409" i="5"/>
  <c r="E409" i="8" s="1"/>
  <c r="E408" i="5"/>
  <c r="E408" i="8" s="1"/>
  <c r="E407" i="5"/>
  <c r="E407" i="8" s="1"/>
  <c r="E406" i="5"/>
  <c r="E406" i="8" s="1"/>
  <c r="E405" i="5"/>
  <c r="E405" i="8" s="1"/>
  <c r="E404" i="5"/>
  <c r="E404" i="8" s="1"/>
  <c r="E403" i="5"/>
  <c r="E403" i="8" s="1"/>
  <c r="E402" i="5"/>
  <c r="E402" i="8" s="1"/>
  <c r="E401" i="5"/>
  <c r="E401" i="8" s="1"/>
  <c r="E400" i="5"/>
  <c r="E400" i="8" s="1"/>
  <c r="E399" i="5"/>
  <c r="E399" i="8" s="1"/>
  <c r="E398" i="5"/>
  <c r="E398" i="8" s="1"/>
  <c r="E397" i="5"/>
  <c r="E397" i="8" s="1"/>
  <c r="E396" i="5"/>
  <c r="E396" i="8" s="1"/>
  <c r="E395" i="5"/>
  <c r="E395" i="8" s="1"/>
  <c r="E474" i="5"/>
  <c r="E474" i="8" s="1"/>
  <c r="E463" i="5"/>
  <c r="E463" i="8" s="1"/>
  <c r="E394" i="5"/>
  <c r="E394" i="8" s="1"/>
  <c r="E482" i="5"/>
  <c r="E482" i="8" s="1"/>
  <c r="E430" i="5"/>
  <c r="E430" i="8" s="1"/>
  <c r="E422" i="5"/>
  <c r="E422" i="8" s="1"/>
  <c r="E425" i="5"/>
  <c r="E425" i="8" s="1"/>
  <c r="E417" i="5"/>
  <c r="E417" i="8" s="1"/>
  <c r="E426" i="5"/>
  <c r="E426" i="8" s="1"/>
  <c r="E418" i="5"/>
  <c r="E418" i="8" s="1"/>
  <c r="E393" i="5"/>
  <c r="E393" i="8" s="1"/>
  <c r="E392" i="5"/>
  <c r="E392" i="8" s="1"/>
  <c r="E391" i="5"/>
  <c r="E391" i="8" s="1"/>
  <c r="E390" i="5"/>
  <c r="E390" i="8" s="1"/>
  <c r="E389" i="5"/>
  <c r="E389" i="8" s="1"/>
  <c r="E388" i="5"/>
  <c r="E388" i="8" s="1"/>
  <c r="E387" i="5"/>
  <c r="E387" i="8" s="1"/>
  <c r="E386" i="5"/>
  <c r="E386" i="8" s="1"/>
  <c r="E385" i="5"/>
  <c r="E385" i="8" s="1"/>
  <c r="E384" i="5"/>
  <c r="E384" i="8" s="1"/>
  <c r="E383" i="5"/>
  <c r="E383" i="8" s="1"/>
  <c r="E382" i="5"/>
  <c r="E382" i="8" s="1"/>
  <c r="E381" i="5"/>
  <c r="E381" i="8" s="1"/>
  <c r="E380" i="5"/>
  <c r="E380" i="8" s="1"/>
  <c r="E379" i="5"/>
  <c r="E379" i="8" s="1"/>
  <c r="E378" i="5"/>
  <c r="E378" i="8" s="1"/>
  <c r="E377" i="5"/>
  <c r="E377" i="8" s="1"/>
  <c r="E376" i="5"/>
  <c r="E376" i="8" s="1"/>
  <c r="E375" i="5"/>
  <c r="E375" i="8" s="1"/>
  <c r="E374" i="5"/>
  <c r="E374" i="8" s="1"/>
  <c r="E373" i="5"/>
  <c r="E373" i="8" s="1"/>
  <c r="E372" i="5"/>
  <c r="E372" i="8" s="1"/>
  <c r="E371" i="5"/>
  <c r="E371" i="8" s="1"/>
  <c r="E370" i="5"/>
  <c r="E370" i="8" s="1"/>
  <c r="E369" i="5"/>
  <c r="E369" i="8" s="1"/>
  <c r="E368" i="5"/>
  <c r="E368" i="8" s="1"/>
  <c r="E367" i="5"/>
  <c r="E367" i="8" s="1"/>
  <c r="E366" i="5"/>
  <c r="E366" i="8" s="1"/>
  <c r="E365" i="5"/>
  <c r="E365" i="8" s="1"/>
  <c r="E364" i="5"/>
  <c r="E364" i="8" s="1"/>
  <c r="E363" i="5"/>
  <c r="E363" i="8" s="1"/>
  <c r="E362" i="5"/>
  <c r="E362" i="8" s="1"/>
  <c r="E361" i="5"/>
  <c r="E361" i="8" s="1"/>
  <c r="E360" i="5"/>
  <c r="E360" i="8" s="1"/>
  <c r="E359" i="5"/>
  <c r="E359" i="8" s="1"/>
  <c r="E358" i="5"/>
  <c r="E358" i="8" s="1"/>
  <c r="E357" i="5"/>
  <c r="E357" i="8" s="1"/>
  <c r="E356" i="5"/>
  <c r="E356" i="8" s="1"/>
  <c r="E355" i="5"/>
  <c r="E355" i="8" s="1"/>
  <c r="E354" i="5"/>
  <c r="E354" i="8" s="1"/>
  <c r="E353" i="5"/>
  <c r="E353" i="8" s="1"/>
  <c r="E352" i="5"/>
  <c r="E352" i="8" s="1"/>
  <c r="E351" i="5"/>
  <c r="E351" i="8" s="1"/>
  <c r="E350" i="5"/>
  <c r="E350" i="8" s="1"/>
  <c r="E349" i="5"/>
  <c r="E349" i="8" s="1"/>
  <c r="E348" i="5"/>
  <c r="E348" i="8" s="1"/>
  <c r="E347" i="5"/>
  <c r="E347" i="8" s="1"/>
  <c r="E346" i="5"/>
  <c r="E346" i="8" s="1"/>
  <c r="E345" i="5"/>
  <c r="E345" i="8" s="1"/>
  <c r="E344" i="5"/>
  <c r="E344" i="8" s="1"/>
  <c r="E343" i="5"/>
  <c r="E343" i="8" s="1"/>
  <c r="E342" i="5"/>
  <c r="E342" i="8" s="1"/>
  <c r="E341" i="5"/>
  <c r="E341" i="8" s="1"/>
  <c r="E340" i="5"/>
  <c r="E340" i="8" s="1"/>
  <c r="E429" i="5"/>
  <c r="E429" i="8" s="1"/>
  <c r="E421" i="5"/>
  <c r="E421" i="8" s="1"/>
  <c r="E339" i="5"/>
  <c r="E339" i="8" s="1"/>
  <c r="E335" i="5"/>
  <c r="E335" i="8" s="1"/>
  <c r="E331" i="5"/>
  <c r="E331" i="8" s="1"/>
  <c r="E327" i="5"/>
  <c r="E327" i="8" s="1"/>
  <c r="E323" i="5"/>
  <c r="E323" i="8" s="1"/>
  <c r="E322" i="5"/>
  <c r="E322" i="8" s="1"/>
  <c r="E321" i="5"/>
  <c r="E321" i="8" s="1"/>
  <c r="E320" i="5"/>
  <c r="E320" i="8" s="1"/>
  <c r="E319" i="5"/>
  <c r="E319" i="8" s="1"/>
  <c r="E336" i="5"/>
  <c r="E336" i="8" s="1"/>
  <c r="E332" i="5"/>
  <c r="E332" i="8" s="1"/>
  <c r="E328" i="5"/>
  <c r="E328" i="8" s="1"/>
  <c r="E324" i="5"/>
  <c r="E324" i="8" s="1"/>
  <c r="E337" i="5"/>
  <c r="E337" i="8" s="1"/>
  <c r="E333" i="5"/>
  <c r="E333" i="8" s="1"/>
  <c r="E329" i="5"/>
  <c r="E329" i="8" s="1"/>
  <c r="E325" i="5"/>
  <c r="E325" i="8" s="1"/>
  <c r="E318" i="5"/>
  <c r="E318" i="8" s="1"/>
  <c r="E317" i="5"/>
  <c r="E317" i="8" s="1"/>
  <c r="E316" i="5"/>
  <c r="E316" i="8" s="1"/>
  <c r="E315" i="5"/>
  <c r="E315" i="8" s="1"/>
  <c r="E314" i="5"/>
  <c r="E314" i="8" s="1"/>
  <c r="E313" i="5"/>
  <c r="E313" i="8" s="1"/>
  <c r="E312" i="5"/>
  <c r="E312" i="8" s="1"/>
  <c r="E311" i="5"/>
  <c r="E311" i="8" s="1"/>
  <c r="E310" i="5"/>
  <c r="E310" i="8" s="1"/>
  <c r="E309" i="5"/>
  <c r="E309" i="8" s="1"/>
  <c r="E308" i="5"/>
  <c r="E308" i="8" s="1"/>
  <c r="E307" i="5"/>
  <c r="E307" i="8" s="1"/>
  <c r="E306" i="5"/>
  <c r="E306" i="8" s="1"/>
  <c r="E305" i="5"/>
  <c r="E305" i="8" s="1"/>
  <c r="E304" i="5"/>
  <c r="E304" i="8" s="1"/>
  <c r="E303" i="5"/>
  <c r="E303" i="8" s="1"/>
  <c r="E302" i="5"/>
  <c r="E302" i="8" s="1"/>
  <c r="E301" i="5"/>
  <c r="E301" i="8" s="1"/>
  <c r="E300" i="5"/>
  <c r="E300" i="8" s="1"/>
  <c r="E299" i="5"/>
  <c r="E299" i="8" s="1"/>
  <c r="E298" i="5"/>
  <c r="E298" i="8" s="1"/>
  <c r="E297" i="5"/>
  <c r="E297" i="8" s="1"/>
  <c r="E296" i="5"/>
  <c r="E296" i="8" s="1"/>
  <c r="E295" i="5"/>
  <c r="E295" i="8" s="1"/>
  <c r="E294" i="5"/>
  <c r="E294" i="8" s="1"/>
  <c r="E293" i="5"/>
  <c r="E293" i="8" s="1"/>
  <c r="E292" i="5"/>
  <c r="E292" i="8" s="1"/>
  <c r="E291" i="5"/>
  <c r="E291" i="8" s="1"/>
  <c r="E290" i="5"/>
  <c r="E290" i="8" s="1"/>
  <c r="E289" i="5"/>
  <c r="E289" i="8" s="1"/>
  <c r="E288" i="5"/>
  <c r="E288" i="8" s="1"/>
  <c r="E287" i="5"/>
  <c r="E287" i="8" s="1"/>
  <c r="E286" i="5"/>
  <c r="E286" i="8" s="1"/>
  <c r="E285" i="5"/>
  <c r="E285" i="8" s="1"/>
  <c r="E284" i="5"/>
  <c r="E284" i="8" s="1"/>
  <c r="E283" i="5"/>
  <c r="E283" i="8" s="1"/>
  <c r="E282" i="5"/>
  <c r="E282" i="8" s="1"/>
  <c r="E281" i="5"/>
  <c r="E281" i="8" s="1"/>
  <c r="E280" i="5"/>
  <c r="E280" i="8" s="1"/>
  <c r="E279" i="5"/>
  <c r="E279" i="8" s="1"/>
  <c r="E278" i="5"/>
  <c r="E278" i="8" s="1"/>
  <c r="E277" i="5"/>
  <c r="E277" i="8" s="1"/>
  <c r="E276" i="5"/>
  <c r="E276" i="8" s="1"/>
  <c r="E275" i="5"/>
  <c r="E275" i="8" s="1"/>
  <c r="E274" i="5"/>
  <c r="E274" i="8" s="1"/>
  <c r="E273" i="5"/>
  <c r="E273" i="8" s="1"/>
  <c r="E272" i="5"/>
  <c r="E272" i="8" s="1"/>
  <c r="E271" i="5"/>
  <c r="E271" i="8" s="1"/>
  <c r="E270" i="5"/>
  <c r="E270" i="8" s="1"/>
  <c r="E269" i="5"/>
  <c r="E269" i="8" s="1"/>
  <c r="E268" i="5"/>
  <c r="E268" i="8" s="1"/>
  <c r="E267" i="5"/>
  <c r="E267" i="8" s="1"/>
  <c r="E266" i="5"/>
  <c r="E266" i="8" s="1"/>
  <c r="E265" i="5"/>
  <c r="E265" i="8" s="1"/>
  <c r="E264" i="5"/>
  <c r="E264" i="8" s="1"/>
  <c r="E263" i="5"/>
  <c r="E263" i="8" s="1"/>
  <c r="E262" i="5"/>
  <c r="E262" i="8" s="1"/>
  <c r="E261" i="5"/>
  <c r="E261" i="8" s="1"/>
  <c r="E260" i="5"/>
  <c r="E260" i="8" s="1"/>
  <c r="E259" i="5"/>
  <c r="E259" i="8" s="1"/>
  <c r="E258" i="5"/>
  <c r="E258" i="8" s="1"/>
  <c r="E257" i="5"/>
  <c r="E257" i="8" s="1"/>
  <c r="E256" i="5"/>
  <c r="E256" i="8" s="1"/>
  <c r="E255" i="5"/>
  <c r="E255" i="8" s="1"/>
  <c r="E254" i="5"/>
  <c r="E254" i="8" s="1"/>
  <c r="E253" i="5"/>
  <c r="E253" i="8" s="1"/>
  <c r="E252" i="5"/>
  <c r="E252" i="8" s="1"/>
  <c r="E251" i="5"/>
  <c r="E251" i="8" s="1"/>
  <c r="E250" i="5"/>
  <c r="E250" i="8" s="1"/>
  <c r="E249" i="5"/>
  <c r="E249" i="8" s="1"/>
  <c r="E248" i="5"/>
  <c r="E248" i="8" s="1"/>
  <c r="E330" i="5"/>
  <c r="E330" i="8" s="1"/>
  <c r="E338" i="5"/>
  <c r="E338" i="8" s="1"/>
  <c r="E326" i="5"/>
  <c r="E326" i="8" s="1"/>
  <c r="E334" i="5"/>
  <c r="E334" i="8" s="1"/>
  <c r="E247" i="5"/>
  <c r="E247" i="8" s="1"/>
  <c r="E246" i="5"/>
  <c r="E246" i="8" s="1"/>
  <c r="E245" i="5"/>
  <c r="E245" i="8" s="1"/>
  <c r="E244" i="5"/>
  <c r="E244" i="8" s="1"/>
  <c r="E243" i="5"/>
  <c r="E243" i="8" s="1"/>
  <c r="E242" i="5"/>
  <c r="E242" i="8" s="1"/>
  <c r="E241" i="5"/>
  <c r="E241" i="8" s="1"/>
  <c r="E240" i="5"/>
  <c r="E240" i="8" s="1"/>
  <c r="E239" i="5"/>
  <c r="E239" i="8" s="1"/>
  <c r="E238" i="5"/>
  <c r="E238" i="8" s="1"/>
  <c r="E237" i="5"/>
  <c r="E237" i="8" s="1"/>
  <c r="E236" i="5"/>
  <c r="E236" i="8" s="1"/>
  <c r="E235" i="5"/>
  <c r="E235" i="8" s="1"/>
  <c r="E234" i="5"/>
  <c r="E234" i="8" s="1"/>
  <c r="E233" i="5"/>
  <c r="E233" i="8" s="1"/>
  <c r="E232" i="5"/>
  <c r="E232" i="8" s="1"/>
  <c r="E231" i="5"/>
  <c r="E231" i="8" s="1"/>
  <c r="E230" i="5"/>
  <c r="E230" i="8" s="1"/>
  <c r="E229" i="5"/>
  <c r="E229" i="8" s="1"/>
  <c r="E228" i="5"/>
  <c r="E228" i="8" s="1"/>
  <c r="E227" i="5"/>
  <c r="E227" i="8" s="1"/>
  <c r="E226" i="5"/>
  <c r="E226" i="8" s="1"/>
  <c r="E225" i="5"/>
  <c r="E225" i="8" s="1"/>
  <c r="E224" i="5"/>
  <c r="E224" i="8" s="1"/>
  <c r="E220" i="5"/>
  <c r="E220" i="8" s="1"/>
  <c r="E216" i="5"/>
  <c r="E216" i="8" s="1"/>
  <c r="E212" i="5"/>
  <c r="E212" i="8" s="1"/>
  <c r="E208" i="5"/>
  <c r="E208" i="8" s="1"/>
  <c r="E223" i="5"/>
  <c r="E223" i="8" s="1"/>
  <c r="E219" i="5"/>
  <c r="E219" i="8" s="1"/>
  <c r="E215" i="5"/>
  <c r="E215" i="8" s="1"/>
  <c r="E211" i="5"/>
  <c r="E211" i="8" s="1"/>
  <c r="E207" i="5"/>
  <c r="E207" i="8" s="1"/>
  <c r="E204" i="5"/>
  <c r="E204" i="8" s="1"/>
  <c r="E222" i="5"/>
  <c r="E222" i="8" s="1"/>
  <c r="E218" i="5"/>
  <c r="E218" i="8" s="1"/>
  <c r="E214" i="5"/>
  <c r="E214" i="8" s="1"/>
  <c r="E210" i="5"/>
  <c r="E210" i="8" s="1"/>
  <c r="E206" i="5"/>
  <c r="E206" i="8" s="1"/>
  <c r="E221" i="5"/>
  <c r="E221" i="8" s="1"/>
  <c r="E217" i="5"/>
  <c r="E217" i="8" s="1"/>
  <c r="E213" i="5"/>
  <c r="E213" i="8" s="1"/>
  <c r="E209" i="5"/>
  <c r="E209" i="8" s="1"/>
  <c r="E202" i="5"/>
  <c r="E202" i="8" s="1"/>
  <c r="E201" i="5"/>
  <c r="E201" i="8" s="1"/>
  <c r="E200" i="5"/>
  <c r="E200" i="8" s="1"/>
  <c r="E199" i="5"/>
  <c r="E199" i="8" s="1"/>
  <c r="E198" i="5"/>
  <c r="E198" i="8" s="1"/>
  <c r="E197" i="5"/>
  <c r="E197" i="8" s="1"/>
  <c r="E196" i="5"/>
  <c r="E196" i="8" s="1"/>
  <c r="E195" i="5"/>
  <c r="E195" i="8" s="1"/>
  <c r="E194" i="5"/>
  <c r="E194" i="8" s="1"/>
  <c r="E193" i="5"/>
  <c r="E193" i="8" s="1"/>
  <c r="E192" i="5"/>
  <c r="E192" i="8" s="1"/>
  <c r="E191" i="5"/>
  <c r="E191" i="8" s="1"/>
  <c r="E190" i="5"/>
  <c r="E190" i="8" s="1"/>
  <c r="E189" i="5"/>
  <c r="E189" i="8" s="1"/>
  <c r="E188" i="5"/>
  <c r="E188" i="8" s="1"/>
  <c r="E187" i="5"/>
  <c r="E187" i="8" s="1"/>
  <c r="E186" i="5"/>
  <c r="E186" i="8" s="1"/>
  <c r="E185" i="5"/>
  <c r="E185" i="8" s="1"/>
  <c r="E184" i="5"/>
  <c r="E184" i="8" s="1"/>
  <c r="E183" i="5"/>
  <c r="E183" i="8" s="1"/>
  <c r="E182" i="5"/>
  <c r="E182" i="8" s="1"/>
  <c r="E181" i="5"/>
  <c r="E181" i="8" s="1"/>
  <c r="E180" i="5"/>
  <c r="E180" i="8" s="1"/>
  <c r="E179" i="5"/>
  <c r="E179" i="8" s="1"/>
  <c r="E178" i="5"/>
  <c r="E178" i="8" s="1"/>
  <c r="E177" i="5"/>
  <c r="E177" i="8" s="1"/>
  <c r="E176" i="5"/>
  <c r="E176" i="8" s="1"/>
  <c r="E175" i="5"/>
  <c r="E175" i="8" s="1"/>
  <c r="E174" i="5"/>
  <c r="E174" i="8" s="1"/>
  <c r="E173" i="5"/>
  <c r="E173" i="8" s="1"/>
  <c r="E172" i="5"/>
  <c r="E172" i="8" s="1"/>
  <c r="E171" i="5"/>
  <c r="E171" i="8" s="1"/>
  <c r="E170" i="5"/>
  <c r="E170" i="8" s="1"/>
  <c r="E169" i="5"/>
  <c r="E169" i="8" s="1"/>
  <c r="E168" i="5"/>
  <c r="E168" i="8" s="1"/>
  <c r="E167" i="5"/>
  <c r="E167" i="8" s="1"/>
  <c r="E166" i="5"/>
  <c r="E166" i="8" s="1"/>
  <c r="E165" i="5"/>
  <c r="E165" i="8" s="1"/>
  <c r="E164" i="5"/>
  <c r="E164" i="8" s="1"/>
  <c r="E163" i="5"/>
  <c r="E163" i="8" s="1"/>
  <c r="E162" i="5"/>
  <c r="E162" i="8" s="1"/>
  <c r="E161" i="5"/>
  <c r="E161" i="8" s="1"/>
  <c r="E205" i="5"/>
  <c r="E205" i="8" s="1"/>
  <c r="E203" i="5"/>
  <c r="E203" i="8" s="1"/>
  <c r="E134" i="5"/>
  <c r="E134" i="8" s="1"/>
  <c r="E133" i="5"/>
  <c r="E133" i="8" s="1"/>
  <c r="E132" i="5"/>
  <c r="E132" i="8" s="1"/>
  <c r="E131" i="5"/>
  <c r="E131" i="8" s="1"/>
  <c r="E130" i="5"/>
  <c r="E130" i="8" s="1"/>
  <c r="E129" i="5"/>
  <c r="E129" i="8" s="1"/>
  <c r="E128" i="5"/>
  <c r="E128" i="8" s="1"/>
  <c r="E127" i="5"/>
  <c r="E127" i="8" s="1"/>
  <c r="E126" i="5"/>
  <c r="E126" i="8" s="1"/>
  <c r="E125" i="5"/>
  <c r="E125" i="8" s="1"/>
  <c r="E124" i="5"/>
  <c r="E124" i="8" s="1"/>
  <c r="E123" i="5"/>
  <c r="E123" i="8" s="1"/>
  <c r="E122" i="5"/>
  <c r="E122" i="8" s="1"/>
  <c r="E121" i="5"/>
  <c r="E121" i="8" s="1"/>
  <c r="E120" i="5"/>
  <c r="E120" i="8" s="1"/>
  <c r="E119" i="5"/>
  <c r="E119" i="8" s="1"/>
  <c r="E118" i="5"/>
  <c r="E118" i="8" s="1"/>
  <c r="E117" i="5"/>
  <c r="E117" i="8" s="1"/>
  <c r="E116" i="5"/>
  <c r="E116" i="8" s="1"/>
  <c r="E115" i="5"/>
  <c r="E115" i="8" s="1"/>
  <c r="E114" i="5"/>
  <c r="E114" i="8" s="1"/>
  <c r="E113" i="5"/>
  <c r="E113" i="8" s="1"/>
  <c r="E112" i="5"/>
  <c r="E112" i="8" s="1"/>
  <c r="E111" i="5"/>
  <c r="E111" i="8" s="1"/>
  <c r="E110" i="5"/>
  <c r="E110" i="8" s="1"/>
  <c r="E109" i="5"/>
  <c r="E109" i="8" s="1"/>
  <c r="E108" i="5"/>
  <c r="E108" i="8" s="1"/>
  <c r="E107" i="5"/>
  <c r="E107" i="8" s="1"/>
  <c r="E106" i="5"/>
  <c r="E106" i="8" s="1"/>
  <c r="E105" i="5"/>
  <c r="E105" i="8" s="1"/>
  <c r="E104" i="5"/>
  <c r="E104" i="8" s="1"/>
  <c r="E103" i="5"/>
  <c r="E103" i="8" s="1"/>
  <c r="E102" i="5"/>
  <c r="E102" i="8" s="1"/>
  <c r="E101" i="5"/>
  <c r="E101" i="8" s="1"/>
  <c r="E100" i="5"/>
  <c r="E100" i="8" s="1"/>
  <c r="E99" i="5"/>
  <c r="E99" i="8" s="1"/>
  <c r="E98" i="5"/>
  <c r="E98" i="8" s="1"/>
  <c r="E97" i="5"/>
  <c r="E97" i="8" s="1"/>
  <c r="E96" i="5"/>
  <c r="E96" i="8" s="1"/>
  <c r="E95" i="5"/>
  <c r="E95" i="8" s="1"/>
  <c r="E94" i="5"/>
  <c r="E94" i="8" s="1"/>
  <c r="E93" i="5"/>
  <c r="E93" i="8" s="1"/>
  <c r="E92" i="5"/>
  <c r="E92" i="8" s="1"/>
  <c r="E91" i="5"/>
  <c r="E91" i="8" s="1"/>
  <c r="E90" i="5"/>
  <c r="E90" i="8" s="1"/>
  <c r="E89" i="5"/>
  <c r="E89" i="8" s="1"/>
  <c r="E88" i="5"/>
  <c r="E88" i="8" s="1"/>
  <c r="E87" i="5"/>
  <c r="E87" i="8" s="1"/>
  <c r="E86" i="5"/>
  <c r="E86" i="8" s="1"/>
  <c r="E85" i="5"/>
  <c r="E85" i="8" s="1"/>
  <c r="E84" i="5"/>
  <c r="E84" i="8" s="1"/>
  <c r="E83" i="5"/>
  <c r="E83" i="8" s="1"/>
  <c r="E82" i="5"/>
  <c r="E82" i="8" s="1"/>
  <c r="E159" i="5"/>
  <c r="E159" i="8" s="1"/>
  <c r="E157" i="5"/>
  <c r="E157" i="8" s="1"/>
  <c r="E155" i="5"/>
  <c r="E155" i="8" s="1"/>
  <c r="E153" i="5"/>
  <c r="E153" i="8" s="1"/>
  <c r="E151" i="5"/>
  <c r="E151" i="8" s="1"/>
  <c r="E149" i="5"/>
  <c r="E149" i="8" s="1"/>
  <c r="E147" i="5"/>
  <c r="E147" i="8" s="1"/>
  <c r="E145" i="5"/>
  <c r="E145" i="8" s="1"/>
  <c r="E143" i="5"/>
  <c r="E143" i="8" s="1"/>
  <c r="E141" i="5"/>
  <c r="E141" i="8" s="1"/>
  <c r="E139" i="5"/>
  <c r="E139" i="8" s="1"/>
  <c r="E137" i="5"/>
  <c r="E137" i="8" s="1"/>
  <c r="E135" i="5"/>
  <c r="E135" i="8" s="1"/>
  <c r="E146" i="5"/>
  <c r="E146" i="8" s="1"/>
  <c r="E156" i="5"/>
  <c r="E156" i="8" s="1"/>
  <c r="E140" i="5"/>
  <c r="E140" i="8" s="1"/>
  <c r="E150" i="5"/>
  <c r="E150" i="8" s="1"/>
  <c r="E81" i="5"/>
  <c r="E81" i="8" s="1"/>
  <c r="E80" i="5"/>
  <c r="E80" i="8" s="1"/>
  <c r="E79" i="5"/>
  <c r="E79" i="8" s="1"/>
  <c r="E78" i="5"/>
  <c r="E78" i="8" s="1"/>
  <c r="E77" i="5"/>
  <c r="E77" i="8" s="1"/>
  <c r="E76" i="5"/>
  <c r="E76" i="8" s="1"/>
  <c r="E75" i="5"/>
  <c r="E75" i="8" s="1"/>
  <c r="E74" i="5"/>
  <c r="E74" i="8" s="1"/>
  <c r="E73" i="5"/>
  <c r="E73" i="8" s="1"/>
  <c r="E72" i="5"/>
  <c r="E72" i="8" s="1"/>
  <c r="E71" i="5"/>
  <c r="E71" i="8" s="1"/>
  <c r="E160" i="5"/>
  <c r="E160" i="8" s="1"/>
  <c r="E144" i="5"/>
  <c r="E144" i="8" s="1"/>
  <c r="E154" i="5"/>
  <c r="E154" i="8" s="1"/>
  <c r="E138" i="5"/>
  <c r="E138" i="8" s="1"/>
  <c r="E148" i="5"/>
  <c r="E148" i="8" s="1"/>
  <c r="E158" i="5"/>
  <c r="E158" i="8" s="1"/>
  <c r="E142" i="5"/>
  <c r="E142" i="8" s="1"/>
  <c r="E70" i="5"/>
  <c r="E70" i="8" s="1"/>
  <c r="E69" i="5"/>
  <c r="E69" i="8" s="1"/>
  <c r="E68" i="5"/>
  <c r="E68" i="8" s="1"/>
  <c r="E67" i="5"/>
  <c r="E67" i="8" s="1"/>
  <c r="E66" i="5"/>
  <c r="E66" i="8" s="1"/>
  <c r="E65" i="5"/>
  <c r="E65" i="8" s="1"/>
  <c r="E64" i="5"/>
  <c r="E64" i="8" s="1"/>
  <c r="E63" i="5"/>
  <c r="E63" i="8" s="1"/>
  <c r="E62" i="5"/>
  <c r="E62" i="8" s="1"/>
  <c r="E61" i="5"/>
  <c r="E61" i="8" s="1"/>
  <c r="E60" i="5"/>
  <c r="E60" i="8" s="1"/>
  <c r="E59" i="5"/>
  <c r="E59" i="8" s="1"/>
  <c r="E58" i="5"/>
  <c r="E58" i="8" s="1"/>
  <c r="E57" i="5"/>
  <c r="E56"/>
  <c r="E56" i="8" s="1"/>
  <c r="E55" i="5"/>
  <c r="E55" i="8" s="1"/>
  <c r="E54" i="5"/>
  <c r="E54" i="8" s="1"/>
  <c r="E53" i="5"/>
  <c r="E53" i="8" s="1"/>
  <c r="E52" i="5"/>
  <c r="E52" i="8" s="1"/>
  <c r="E51" i="5"/>
  <c r="E50"/>
  <c r="E50" i="8" s="1"/>
  <c r="E49" i="5"/>
  <c r="E49" i="8" s="1"/>
  <c r="E48" i="5"/>
  <c r="E48" i="8" s="1"/>
  <c r="E47" i="5"/>
  <c r="E46"/>
  <c r="E46" i="8" s="1"/>
  <c r="E45" i="5"/>
  <c r="E45" i="8" s="1"/>
  <c r="E44" i="5"/>
  <c r="E44" i="8" s="1"/>
  <c r="E43" i="5"/>
  <c r="E43" i="8" s="1"/>
  <c r="E42" i="5"/>
  <c r="E42" i="8" s="1"/>
  <c r="E41" i="5"/>
  <c r="E41" i="8" s="1"/>
  <c r="E40" i="5"/>
  <c r="E40" i="8" s="1"/>
  <c r="E39" i="5"/>
  <c r="E39" i="8" s="1"/>
  <c r="E38" i="5"/>
  <c r="E38" i="8" s="1"/>
  <c r="E37" i="5"/>
  <c r="E37" i="8" s="1"/>
  <c r="E36" i="5"/>
  <c r="E36" i="8" s="1"/>
  <c r="E35" i="5"/>
  <c r="E35" i="8" s="1"/>
  <c r="E34" i="5"/>
  <c r="E34" i="8" s="1"/>
  <c r="E33" i="5"/>
  <c r="E33" i="8" s="1"/>
  <c r="E32" i="5"/>
  <c r="E32" i="8" s="1"/>
  <c r="E31" i="5"/>
  <c r="E31" i="8" s="1"/>
  <c r="E30" i="5"/>
  <c r="E30" i="8" s="1"/>
  <c r="E29" i="5"/>
  <c r="E28"/>
  <c r="E28" i="8" s="1"/>
  <c r="E27" i="5"/>
  <c r="E27" i="8" s="1"/>
  <c r="E26" i="5"/>
  <c r="E26" i="8" s="1"/>
  <c r="E25" i="5"/>
  <c r="E25" i="8" s="1"/>
  <c r="E24" i="5"/>
  <c r="E24" i="8" s="1"/>
  <c r="E23" i="5"/>
  <c r="E23" i="8" s="1"/>
  <c r="E22" i="5"/>
  <c r="E22" i="8" s="1"/>
  <c r="E21" i="5"/>
  <c r="E21" i="8" s="1"/>
  <c r="E20" i="5"/>
  <c r="E20" i="8" s="1"/>
  <c r="E19" i="5"/>
  <c r="E18"/>
  <c r="E18" i="8" s="1"/>
  <c r="E17" i="5"/>
  <c r="E17" i="8" s="1"/>
  <c r="E16" i="5"/>
  <c r="E16" i="8" s="1"/>
  <c r="E15" i="5"/>
  <c r="E15" i="8" s="1"/>
  <c r="E14" i="5"/>
  <c r="E14" i="8" s="1"/>
  <c r="E13" i="5"/>
  <c r="E12"/>
  <c r="E12" i="8" s="1"/>
  <c r="E11" i="5"/>
  <c r="E10"/>
  <c r="E10" i="8" s="1"/>
  <c r="E9" i="5"/>
  <c r="E8"/>
  <c r="E8" i="8" s="1"/>
  <c r="E7" i="5"/>
  <c r="E6"/>
  <c r="E6" i="8" s="1"/>
  <c r="E5" i="5"/>
  <c r="E4"/>
  <c r="E4" i="8" s="1"/>
  <c r="E152" i="5"/>
  <c r="E152" i="8" s="1"/>
  <c r="E136" i="5"/>
  <c r="E136" i="8" s="1"/>
  <c r="F3" i="5"/>
  <c r="C6" i="2"/>
  <c r="C7"/>
  <c r="C8"/>
  <c r="C9"/>
  <c r="C10"/>
  <c r="C11"/>
  <c r="C12"/>
  <c r="C13"/>
  <c r="C14"/>
  <c r="C15"/>
  <c r="C16"/>
  <c r="C17"/>
  <c r="C18"/>
  <c r="C19"/>
  <c r="C20"/>
  <c r="C21"/>
  <c r="C22"/>
  <c r="C23"/>
  <c r="C24"/>
  <c r="C25"/>
  <c r="C26"/>
  <c r="C27"/>
  <c r="C28"/>
  <c r="C29"/>
  <c r="C30"/>
  <c r="C31"/>
  <c r="C32"/>
  <c r="C33"/>
  <c r="C34"/>
  <c r="C35"/>
  <c r="C36"/>
  <c r="C37"/>
  <c r="C38"/>
  <c r="C39"/>
  <c r="C40"/>
  <c r="C41"/>
  <c r="C42"/>
  <c r="C43"/>
  <c r="C44"/>
  <c r="C45"/>
  <c r="C46"/>
  <c r="C47"/>
  <c r="C48"/>
  <c r="C49"/>
  <c r="C50"/>
  <c r="C51"/>
  <c r="C52"/>
  <c r="C53"/>
  <c r="C54"/>
  <c r="C55"/>
  <c r="C56"/>
  <c r="C57"/>
  <c r="C58"/>
  <c r="C59"/>
  <c r="C60"/>
  <c r="C61"/>
  <c r="C62"/>
  <c r="C63"/>
  <c r="C64"/>
  <c r="C65"/>
  <c r="C66"/>
  <c r="C67"/>
  <c r="C68"/>
  <c r="C69"/>
  <c r="C70"/>
  <c r="C71"/>
  <c r="C72"/>
  <c r="C73"/>
  <c r="C74"/>
  <c r="C75"/>
  <c r="C76"/>
  <c r="C77"/>
  <c r="C78"/>
  <c r="C79"/>
  <c r="C80"/>
  <c r="C81"/>
  <c r="C82"/>
  <c r="C83"/>
  <c r="C5"/>
  <c r="I72" l="1"/>
  <c r="I21"/>
  <c r="I27"/>
  <c r="I29"/>
  <c r="I32"/>
  <c r="I34"/>
  <c r="I45"/>
  <c r="I56"/>
  <c r="I63"/>
  <c r="I19"/>
  <c r="I65"/>
  <c r="I11"/>
  <c r="I15"/>
  <c r="I28"/>
  <c r="I33"/>
  <c r="I35"/>
  <c r="I41"/>
  <c r="I47"/>
  <c r="I55"/>
  <c r="I59"/>
  <c r="I66"/>
  <c r="I26"/>
  <c r="I17"/>
  <c r="I82"/>
  <c r="I79"/>
  <c r="I75"/>
  <c r="I70"/>
  <c r="I68"/>
  <c r="I39"/>
  <c r="I57"/>
  <c r="I23"/>
  <c r="I83"/>
  <c r="I80"/>
  <c r="I78"/>
  <c r="I76"/>
  <c r="I42"/>
  <c r="I46"/>
  <c r="I48"/>
  <c r="I58"/>
  <c r="E5" i="8"/>
  <c r="E7"/>
  <c r="E9"/>
  <c r="E11"/>
  <c r="E13"/>
  <c r="E19"/>
  <c r="E29"/>
  <c r="E47"/>
  <c r="E51"/>
  <c r="E57"/>
  <c r="D59"/>
  <c r="D4"/>
  <c r="I31" i="2"/>
  <c r="I49"/>
  <c r="I71"/>
  <c r="D25" i="8"/>
  <c r="D22"/>
  <c r="D39"/>
  <c r="D82"/>
  <c r="D78"/>
  <c r="D74"/>
  <c r="I5" i="2"/>
  <c r="D21" i="8"/>
  <c r="D24"/>
  <c r="D17"/>
  <c r="D18"/>
  <c r="D43"/>
  <c r="D60"/>
  <c r="D64"/>
  <c r="C79" i="4"/>
  <c r="C79" i="8" s="1"/>
  <c r="C79" i="10"/>
  <c r="C55" i="4"/>
  <c r="C55" i="8" s="1"/>
  <c r="C55" i="10"/>
  <c r="C39" i="4"/>
  <c r="C39" i="8" s="1"/>
  <c r="C39" i="10"/>
  <c r="C63" i="4"/>
  <c r="C63" i="8" s="1"/>
  <c r="C63" i="10"/>
  <c r="C47" i="4"/>
  <c r="C47" i="8" s="1"/>
  <c r="C47" i="10"/>
  <c r="C31" i="4"/>
  <c r="C31" i="8" s="1"/>
  <c r="C31" i="10"/>
  <c r="C23" i="4"/>
  <c r="C23" i="8" s="1"/>
  <c r="C23" i="10"/>
  <c r="C15" i="4"/>
  <c r="C15" i="8" s="1"/>
  <c r="C15" i="10"/>
  <c r="C7" i="4"/>
  <c r="C7" i="8" s="1"/>
  <c r="C7" i="10"/>
  <c r="C78"/>
  <c r="C78" i="4"/>
  <c r="C78" i="8" s="1"/>
  <c r="C70" i="4"/>
  <c r="C70" i="8" s="1"/>
  <c r="C70" i="10"/>
  <c r="C62" i="4"/>
  <c r="C62" i="8" s="1"/>
  <c r="C62" i="10"/>
  <c r="C54" i="4"/>
  <c r="C54" i="8" s="1"/>
  <c r="C54" i="10"/>
  <c r="C46"/>
  <c r="C46" i="4"/>
  <c r="C46" i="8" s="1"/>
  <c r="C38" i="4"/>
  <c r="C38" i="8" s="1"/>
  <c r="C38" i="10"/>
  <c r="C30" i="4"/>
  <c r="C30" i="8" s="1"/>
  <c r="C30" i="10"/>
  <c r="C22" i="4"/>
  <c r="C22" i="8" s="1"/>
  <c r="C22" i="10"/>
  <c r="C14"/>
  <c r="C14" i="4"/>
  <c r="C14" i="8" s="1"/>
  <c r="C6" i="4"/>
  <c r="C6" i="8" s="1"/>
  <c r="C6" i="10"/>
  <c r="C4" i="5"/>
  <c r="C4" i="10"/>
  <c r="C67" i="4"/>
  <c r="C67" i="8" s="1"/>
  <c r="C67" i="10"/>
  <c r="C51" i="4"/>
  <c r="C51" i="8" s="1"/>
  <c r="C51" i="10"/>
  <c r="C35" i="4"/>
  <c r="C35" i="8" s="1"/>
  <c r="C35" i="10"/>
  <c r="C27" i="4"/>
  <c r="C27" i="8" s="1"/>
  <c r="C27" i="10"/>
  <c r="C19" i="4"/>
  <c r="C19" i="8" s="1"/>
  <c r="C19" i="10"/>
  <c r="C11" i="4"/>
  <c r="C11" i="8" s="1"/>
  <c r="C11" i="10"/>
  <c r="C66" i="4"/>
  <c r="C66" i="8" s="1"/>
  <c r="C66" i="10"/>
  <c r="C50" i="4"/>
  <c r="C50" i="8" s="1"/>
  <c r="C50" i="10"/>
  <c r="C42" i="4"/>
  <c r="C42" i="8" s="1"/>
  <c r="C42" i="10"/>
  <c r="C34" i="4"/>
  <c r="C34" i="8" s="1"/>
  <c r="C34" i="10"/>
  <c r="C26" i="4"/>
  <c r="C26" i="8" s="1"/>
  <c r="C26" i="10"/>
  <c r="C18" i="4"/>
  <c r="C18" i="8" s="1"/>
  <c r="C18" i="10"/>
  <c r="C10" i="4"/>
  <c r="C10" i="8" s="1"/>
  <c r="C10" i="10"/>
  <c r="C77" i="4"/>
  <c r="C77" i="8" s="1"/>
  <c r="C77" i="10"/>
  <c r="C69" i="4"/>
  <c r="C69" i="8" s="1"/>
  <c r="C69" i="10"/>
  <c r="C61" i="4"/>
  <c r="C61" i="8" s="1"/>
  <c r="C61" i="10"/>
  <c r="C53" i="4"/>
  <c r="C53" i="8" s="1"/>
  <c r="C53" i="10"/>
  <c r="C45" i="4"/>
  <c r="C45" i="8" s="1"/>
  <c r="C45" i="10"/>
  <c r="C37" i="4"/>
  <c r="C37" i="8" s="1"/>
  <c r="C37" i="10"/>
  <c r="C29" i="4"/>
  <c r="C29" i="8" s="1"/>
  <c r="C29" i="10"/>
  <c r="C21" i="4"/>
  <c r="C21" i="8" s="1"/>
  <c r="C21" i="10"/>
  <c r="C13" i="4"/>
  <c r="C13" i="8" s="1"/>
  <c r="C13" i="10"/>
  <c r="C5" i="4"/>
  <c r="C5" i="8" s="1"/>
  <c r="C5" i="10"/>
  <c r="C75" i="4"/>
  <c r="C75" i="8" s="1"/>
  <c r="C75" i="10"/>
  <c r="C59" i="4"/>
  <c r="C59" i="8" s="1"/>
  <c r="C59" i="10"/>
  <c r="C43" i="4"/>
  <c r="C43" i="8" s="1"/>
  <c r="C43" i="10"/>
  <c r="C82" i="4"/>
  <c r="C82" i="8" s="1"/>
  <c r="C82" i="10"/>
  <c r="C74" i="4"/>
  <c r="C74" i="8" s="1"/>
  <c r="C74" i="10"/>
  <c r="C58" i="4"/>
  <c r="C58" i="8" s="1"/>
  <c r="C58" i="10"/>
  <c r="C81" i="4"/>
  <c r="C81" i="8" s="1"/>
  <c r="C81" i="10"/>
  <c r="C65" i="4"/>
  <c r="C65" i="8" s="1"/>
  <c r="C65" i="10"/>
  <c r="C49" i="4"/>
  <c r="C49" i="8" s="1"/>
  <c r="C49" i="10"/>
  <c r="C33" i="4"/>
  <c r="C33" i="8" s="1"/>
  <c r="C33" i="10"/>
  <c r="C71" i="4"/>
  <c r="C71" i="8" s="1"/>
  <c r="C71" i="10"/>
  <c r="C76" i="4"/>
  <c r="C76" i="8" s="1"/>
  <c r="C76" i="10"/>
  <c r="C68"/>
  <c r="C68" i="4"/>
  <c r="C68" i="8" s="1"/>
  <c r="C60" i="4"/>
  <c r="C60" i="8" s="1"/>
  <c r="C60" i="10"/>
  <c r="C52" i="4"/>
  <c r="C52" i="8" s="1"/>
  <c r="C52" i="10"/>
  <c r="C44" i="4"/>
  <c r="C44" i="8" s="1"/>
  <c r="C44" i="10"/>
  <c r="C36"/>
  <c r="C36" i="4"/>
  <c r="C36" i="8" s="1"/>
  <c r="C28" i="4"/>
  <c r="C28" i="8" s="1"/>
  <c r="C28" i="10"/>
  <c r="C20" i="4"/>
  <c r="C20" i="8" s="1"/>
  <c r="C20" i="10"/>
  <c r="C12" i="4"/>
  <c r="C12" i="8" s="1"/>
  <c r="C12" i="10"/>
  <c r="C73" i="4"/>
  <c r="C73" i="8" s="1"/>
  <c r="C73" i="10"/>
  <c r="C57" i="4"/>
  <c r="C57" i="8" s="1"/>
  <c r="C57" i="10"/>
  <c r="C41" i="4"/>
  <c r="C41" i="8" s="1"/>
  <c r="C41" i="10"/>
  <c r="C25" i="4"/>
  <c r="C25" i="8" s="1"/>
  <c r="C25" i="10"/>
  <c r="C17" i="4"/>
  <c r="C17" i="8" s="1"/>
  <c r="C17" i="10"/>
  <c r="C9" i="4"/>
  <c r="C9" i="8" s="1"/>
  <c r="C9" i="10"/>
  <c r="C80" i="4"/>
  <c r="C80" i="8" s="1"/>
  <c r="C80" i="10"/>
  <c r="C72" i="4"/>
  <c r="C72" i="8" s="1"/>
  <c r="C72" i="10"/>
  <c r="C64" i="4"/>
  <c r="C64" i="8" s="1"/>
  <c r="C64" i="10"/>
  <c r="C56" i="4"/>
  <c r="C56" i="8" s="1"/>
  <c r="C56" i="10"/>
  <c r="C48" i="4"/>
  <c r="C48" i="8" s="1"/>
  <c r="C48" i="10"/>
  <c r="C40" i="4"/>
  <c r="C40" i="8" s="1"/>
  <c r="C40" i="10"/>
  <c r="C32" i="4"/>
  <c r="C32" i="8" s="1"/>
  <c r="C32" i="10"/>
  <c r="C24" i="4"/>
  <c r="C24" i="8" s="1"/>
  <c r="C24" i="10"/>
  <c r="C16" i="4"/>
  <c r="C16" i="8" s="1"/>
  <c r="C16" i="10"/>
  <c r="C8" i="4"/>
  <c r="C8" i="8" s="1"/>
  <c r="C8" i="10"/>
  <c r="G3"/>
  <c r="C82" i="9"/>
  <c r="C74"/>
  <c r="C66"/>
  <c r="C58"/>
  <c r="C50"/>
  <c r="C42"/>
  <c r="C34"/>
  <c r="C26"/>
  <c r="C18"/>
  <c r="C10"/>
  <c r="C81"/>
  <c r="C73"/>
  <c r="C65"/>
  <c r="C57"/>
  <c r="C49"/>
  <c r="C41"/>
  <c r="C33"/>
  <c r="C25"/>
  <c r="C17"/>
  <c r="C9"/>
  <c r="C76"/>
  <c r="C52"/>
  <c r="C28"/>
  <c r="C80"/>
  <c r="C72"/>
  <c r="C64"/>
  <c r="C56"/>
  <c r="C48"/>
  <c r="C40"/>
  <c r="C32"/>
  <c r="C24"/>
  <c r="C16"/>
  <c r="C8"/>
  <c r="C75"/>
  <c r="C67"/>
  <c r="C59"/>
  <c r="C51"/>
  <c r="C43"/>
  <c r="C35"/>
  <c r="C27"/>
  <c r="C19"/>
  <c r="C11"/>
  <c r="C60"/>
  <c r="C36"/>
  <c r="C20"/>
  <c r="C12"/>
  <c r="C79"/>
  <c r="C71"/>
  <c r="C63"/>
  <c r="C55"/>
  <c r="C47"/>
  <c r="C39"/>
  <c r="C31"/>
  <c r="C23"/>
  <c r="C15"/>
  <c r="C7"/>
  <c r="C78"/>
  <c r="C70"/>
  <c r="C62"/>
  <c r="C54"/>
  <c r="C46"/>
  <c r="C38"/>
  <c r="C30"/>
  <c r="C22"/>
  <c r="C14"/>
  <c r="C6"/>
  <c r="C68"/>
  <c r="C44"/>
  <c r="C4" i="4"/>
  <c r="C4" i="8" s="1"/>
  <c r="C4" i="9"/>
  <c r="C77"/>
  <c r="C69"/>
  <c r="C61"/>
  <c r="C53"/>
  <c r="C45"/>
  <c r="C37"/>
  <c r="C29"/>
  <c r="C21"/>
  <c r="C13"/>
  <c r="C5"/>
  <c r="H3"/>
  <c r="G3" i="8"/>
  <c r="F500" i="7"/>
  <c r="F499"/>
  <c r="F498"/>
  <c r="F497"/>
  <c r="F496"/>
  <c r="F495"/>
  <c r="F494"/>
  <c r="F493"/>
  <c r="F492"/>
  <c r="F491"/>
  <c r="F490"/>
  <c r="F489"/>
  <c r="F488"/>
  <c r="F487"/>
  <c r="F486"/>
  <c r="F485"/>
  <c r="F484"/>
  <c r="F483"/>
  <c r="F482"/>
  <c r="F481"/>
  <c r="F480"/>
  <c r="F479"/>
  <c r="F478"/>
  <c r="F477"/>
  <c r="F476"/>
  <c r="F475"/>
  <c r="F474"/>
  <c r="F473"/>
  <c r="F472"/>
  <c r="F471"/>
  <c r="F470"/>
  <c r="F469"/>
  <c r="F468"/>
  <c r="F467"/>
  <c r="F466"/>
  <c r="F465"/>
  <c r="F464"/>
  <c r="F463"/>
  <c r="F462"/>
  <c r="F461"/>
  <c r="F460"/>
  <c r="F459"/>
  <c r="F456"/>
  <c r="F452"/>
  <c r="F448"/>
  <c r="F444"/>
  <c r="F440"/>
  <c r="F436"/>
  <c r="F432"/>
  <c r="F428"/>
  <c r="F425"/>
  <c r="F455"/>
  <c r="F451"/>
  <c r="F447"/>
  <c r="F443"/>
  <c r="F439"/>
  <c r="F435"/>
  <c r="F431"/>
  <c r="F427"/>
  <c r="F424"/>
  <c r="F423"/>
  <c r="F422"/>
  <c r="F421"/>
  <c r="F420"/>
  <c r="F419"/>
  <c r="F418"/>
  <c r="F417"/>
  <c r="F416"/>
  <c r="F415"/>
  <c r="F414"/>
  <c r="F413"/>
  <c r="F412"/>
  <c r="F411"/>
  <c r="F410"/>
  <c r="F409"/>
  <c r="F408"/>
  <c r="F407"/>
  <c r="F406"/>
  <c r="F405"/>
  <c r="F404"/>
  <c r="F403"/>
  <c r="F402"/>
  <c r="F401"/>
  <c r="F400"/>
  <c r="F399"/>
  <c r="F398"/>
  <c r="F397"/>
  <c r="F396"/>
  <c r="F395"/>
  <c r="F394"/>
  <c r="F393"/>
  <c r="F392"/>
  <c r="F391"/>
  <c r="F390"/>
  <c r="F389"/>
  <c r="F388"/>
  <c r="F387"/>
  <c r="F386"/>
  <c r="F385"/>
  <c r="F384"/>
  <c r="F383"/>
  <c r="F382"/>
  <c r="F381"/>
  <c r="F380"/>
  <c r="F379"/>
  <c r="F378"/>
  <c r="F377"/>
  <c r="F376"/>
  <c r="F375"/>
  <c r="F374"/>
  <c r="F373"/>
  <c r="F372"/>
  <c r="F371"/>
  <c r="F370"/>
  <c r="F369"/>
  <c r="F368"/>
  <c r="F367"/>
  <c r="F366"/>
  <c r="F365"/>
  <c r="F364"/>
  <c r="F363"/>
  <c r="F362"/>
  <c r="F361"/>
  <c r="F360"/>
  <c r="F359"/>
  <c r="F358"/>
  <c r="F357"/>
  <c r="F356"/>
  <c r="F355"/>
  <c r="F354"/>
  <c r="F353"/>
  <c r="F352"/>
  <c r="F351"/>
  <c r="F350"/>
  <c r="F349"/>
  <c r="F348"/>
  <c r="F347"/>
  <c r="F346"/>
  <c r="F458"/>
  <c r="F454"/>
  <c r="F450"/>
  <c r="F446"/>
  <c r="F442"/>
  <c r="F438"/>
  <c r="F434"/>
  <c r="F430"/>
  <c r="F426"/>
  <c r="F433"/>
  <c r="F429"/>
  <c r="F345"/>
  <c r="F344"/>
  <c r="F343"/>
  <c r="F342"/>
  <c r="F341"/>
  <c r="F340"/>
  <c r="F339"/>
  <c r="F338"/>
  <c r="F337"/>
  <c r="F336"/>
  <c r="F335"/>
  <c r="F334"/>
  <c r="F333"/>
  <c r="F332"/>
  <c r="F331"/>
  <c r="F330"/>
  <c r="F329"/>
  <c r="F328"/>
  <c r="F327"/>
  <c r="F326"/>
  <c r="F325"/>
  <c r="F324"/>
  <c r="F323"/>
  <c r="F322"/>
  <c r="F321"/>
  <c r="F320"/>
  <c r="F319"/>
  <c r="F318"/>
  <c r="F317"/>
  <c r="F316"/>
  <c r="F315"/>
  <c r="F314"/>
  <c r="F313"/>
  <c r="F312"/>
  <c r="F311"/>
  <c r="F310"/>
  <c r="F309"/>
  <c r="F308"/>
  <c r="F307"/>
  <c r="F306"/>
  <c r="F305"/>
  <c r="F304"/>
  <c r="F303"/>
  <c r="F302"/>
  <c r="F301"/>
  <c r="F300"/>
  <c r="F299"/>
  <c r="F298"/>
  <c r="F297"/>
  <c r="F296"/>
  <c r="F295"/>
  <c r="F294"/>
  <c r="F293"/>
  <c r="F292"/>
  <c r="F291"/>
  <c r="F290"/>
  <c r="F289"/>
  <c r="F288"/>
  <c r="F287"/>
  <c r="F286"/>
  <c r="F285"/>
  <c r="F284"/>
  <c r="F283"/>
  <c r="F282"/>
  <c r="F281"/>
  <c r="F280"/>
  <c r="F457"/>
  <c r="F453"/>
  <c r="F449"/>
  <c r="F445"/>
  <c r="F441"/>
  <c r="F437"/>
  <c r="F279"/>
  <c r="F278"/>
  <c r="F277"/>
  <c r="F276"/>
  <c r="F275"/>
  <c r="F274"/>
  <c r="F273"/>
  <c r="F272"/>
  <c r="F271"/>
  <c r="F270"/>
  <c r="F269"/>
  <c r="F268"/>
  <c r="F267"/>
  <c r="F266"/>
  <c r="F265"/>
  <c r="F264"/>
  <c r="F263"/>
  <c r="F262"/>
  <c r="F261"/>
  <c r="F260"/>
  <c r="F259"/>
  <c r="F258"/>
  <c r="F257"/>
  <c r="F256"/>
  <c r="F255"/>
  <c r="F254"/>
  <c r="F253"/>
  <c r="F252"/>
  <c r="F251"/>
  <c r="F250"/>
  <c r="F249"/>
  <c r="F248"/>
  <c r="F247"/>
  <c r="F246"/>
  <c r="F245"/>
  <c r="F244"/>
  <c r="F243"/>
  <c r="F242"/>
  <c r="F241"/>
  <c r="F240"/>
  <c r="F239"/>
  <c r="F238"/>
  <c r="F237"/>
  <c r="F236"/>
  <c r="F235"/>
  <c r="F234"/>
  <c r="F233"/>
  <c r="F232"/>
  <c r="F231"/>
  <c r="F230"/>
  <c r="F229"/>
  <c r="F228"/>
  <c r="F227"/>
  <c r="F226"/>
  <c r="F225"/>
  <c r="F224"/>
  <c r="F223"/>
  <c r="F222"/>
  <c r="F221"/>
  <c r="F220"/>
  <c r="F219"/>
  <c r="F218"/>
  <c r="F217"/>
  <c r="F216"/>
  <c r="F215"/>
  <c r="F214"/>
  <c r="F213"/>
  <c r="F212"/>
  <c r="F211"/>
  <c r="F210"/>
  <c r="F209"/>
  <c r="F208"/>
  <c r="F207"/>
  <c r="F206"/>
  <c r="F205"/>
  <c r="F204"/>
  <c r="F203"/>
  <c r="F202"/>
  <c r="F201"/>
  <c r="F200"/>
  <c r="F199"/>
  <c r="F198"/>
  <c r="F197"/>
  <c r="F196"/>
  <c r="F195"/>
  <c r="F194"/>
  <c r="F193"/>
  <c r="F192"/>
  <c r="F191"/>
  <c r="F190"/>
  <c r="F189"/>
  <c r="F188"/>
  <c r="F187"/>
  <c r="F186"/>
  <c r="F185"/>
  <c r="F184"/>
  <c r="F183"/>
  <c r="F182"/>
  <c r="F181"/>
  <c r="F180"/>
  <c r="F179"/>
  <c r="F178"/>
  <c r="F177"/>
  <c r="F176"/>
  <c r="F175"/>
  <c r="F174"/>
  <c r="F173"/>
  <c r="F172"/>
  <c r="F171"/>
  <c r="F170"/>
  <c r="F169"/>
  <c r="F168"/>
  <c r="F167"/>
  <c r="F166"/>
  <c r="F165"/>
  <c r="F164"/>
  <c r="F163"/>
  <c r="F162"/>
  <c r="F161"/>
  <c r="F160"/>
  <c r="F159"/>
  <c r="F158"/>
  <c r="F157"/>
  <c r="F156"/>
  <c r="F155"/>
  <c r="F154"/>
  <c r="F153"/>
  <c r="F152"/>
  <c r="F151"/>
  <c r="F150"/>
  <c r="F149"/>
  <c r="F148"/>
  <c r="F147"/>
  <c r="F146"/>
  <c r="F145"/>
  <c r="F144"/>
  <c r="F143"/>
  <c r="F142"/>
  <c r="F141"/>
  <c r="F140"/>
  <c r="F139"/>
  <c r="F138"/>
  <c r="F137"/>
  <c r="F136"/>
  <c r="F135"/>
  <c r="F134"/>
  <c r="F133"/>
  <c r="F132"/>
  <c r="F131"/>
  <c r="F130"/>
  <c r="F129"/>
  <c r="F128"/>
  <c r="F127"/>
  <c r="F126"/>
  <c r="F125"/>
  <c r="F124"/>
  <c r="F123"/>
  <c r="F122"/>
  <c r="F121"/>
  <c r="F120"/>
  <c r="F119"/>
  <c r="F118"/>
  <c r="F117"/>
  <c r="F116"/>
  <c r="F115"/>
  <c r="F114"/>
  <c r="F113"/>
  <c r="F112"/>
  <c r="F111"/>
  <c r="F110"/>
  <c r="F109"/>
  <c r="F108"/>
  <c r="F107"/>
  <c r="F106"/>
  <c r="F105"/>
  <c r="F104"/>
  <c r="F103"/>
  <c r="F102"/>
  <c r="F101"/>
  <c r="F100"/>
  <c r="F99"/>
  <c r="F98"/>
  <c r="F97"/>
  <c r="F96"/>
  <c r="F95"/>
  <c r="F94"/>
  <c r="F93"/>
  <c r="F92"/>
  <c r="F91"/>
  <c r="F90"/>
  <c r="F89"/>
  <c r="F88"/>
  <c r="F87"/>
  <c r="F86"/>
  <c r="F85"/>
  <c r="F84"/>
  <c r="F83"/>
  <c r="F82"/>
  <c r="F81"/>
  <c r="F80"/>
  <c r="F79"/>
  <c r="F78"/>
  <c r="F77"/>
  <c r="F76"/>
  <c r="F75"/>
  <c r="F74"/>
  <c r="F73"/>
  <c r="F72"/>
  <c r="F71"/>
  <c r="F70"/>
  <c r="F69"/>
  <c r="F68"/>
  <c r="F67"/>
  <c r="F66"/>
  <c r="F65"/>
  <c r="F64"/>
  <c r="F63"/>
  <c r="F62"/>
  <c r="F61"/>
  <c r="F60"/>
  <c r="F59"/>
  <c r="F58"/>
  <c r="F57"/>
  <c r="F56"/>
  <c r="F55"/>
  <c r="F54"/>
  <c r="F53"/>
  <c r="F52"/>
  <c r="F51"/>
  <c r="F50"/>
  <c r="F49"/>
  <c r="F48"/>
  <c r="F47"/>
  <c r="F46"/>
  <c r="F45"/>
  <c r="F44"/>
  <c r="F43"/>
  <c r="F42"/>
  <c r="F41"/>
  <c r="F40"/>
  <c r="F39"/>
  <c r="F38"/>
  <c r="F37"/>
  <c r="F36"/>
  <c r="F35"/>
  <c r="F34"/>
  <c r="F33"/>
  <c r="F32"/>
  <c r="F31"/>
  <c r="F30"/>
  <c r="F29"/>
  <c r="F28"/>
  <c r="F27"/>
  <c r="F26"/>
  <c r="F25"/>
  <c r="F24"/>
  <c r="F23"/>
  <c r="F22"/>
  <c r="F21"/>
  <c r="F20"/>
  <c r="F19"/>
  <c r="F18"/>
  <c r="F17"/>
  <c r="F16"/>
  <c r="F15"/>
  <c r="F14"/>
  <c r="F13"/>
  <c r="F12"/>
  <c r="F11"/>
  <c r="F10"/>
  <c r="F9"/>
  <c r="F8"/>
  <c r="F7"/>
  <c r="F6"/>
  <c r="F5"/>
  <c r="F4"/>
  <c r="G3"/>
  <c r="F500" i="6"/>
  <c r="F499"/>
  <c r="F498"/>
  <c r="F497"/>
  <c r="F496"/>
  <c r="F495"/>
  <c r="F494"/>
  <c r="F493"/>
  <c r="F492"/>
  <c r="F491"/>
  <c r="F490"/>
  <c r="F489"/>
  <c r="F488"/>
  <c r="F487"/>
  <c r="F486"/>
  <c r="F485"/>
  <c r="F484"/>
  <c r="F483"/>
  <c r="F482"/>
  <c r="F481"/>
  <c r="F480"/>
  <c r="F479"/>
  <c r="F478"/>
  <c r="F477"/>
  <c r="F476"/>
  <c r="F475"/>
  <c r="F474"/>
  <c r="F473"/>
  <c r="F472"/>
  <c r="F471"/>
  <c r="F470"/>
  <c r="F469"/>
  <c r="F468"/>
  <c r="F467"/>
  <c r="F466"/>
  <c r="F465"/>
  <c r="F464"/>
  <c r="F463"/>
  <c r="F462"/>
  <c r="F461"/>
  <c r="F460"/>
  <c r="F459"/>
  <c r="F429"/>
  <c r="F428"/>
  <c r="F427"/>
  <c r="F426"/>
  <c r="F425"/>
  <c r="F424"/>
  <c r="F423"/>
  <c r="F422"/>
  <c r="F421"/>
  <c r="F420"/>
  <c r="F419"/>
  <c r="F418"/>
  <c r="F417"/>
  <c r="F416"/>
  <c r="F415"/>
  <c r="F414"/>
  <c r="F413"/>
  <c r="F412"/>
  <c r="F411"/>
  <c r="F410"/>
  <c r="F409"/>
  <c r="F408"/>
  <c r="F407"/>
  <c r="F406"/>
  <c r="F405"/>
  <c r="F404"/>
  <c r="F403"/>
  <c r="F430"/>
  <c r="F458"/>
  <c r="F457"/>
  <c r="F456"/>
  <c r="F455"/>
  <c r="F454"/>
  <c r="F453"/>
  <c r="F452"/>
  <c r="F451"/>
  <c r="F450"/>
  <c r="F449"/>
  <c r="F448"/>
  <c r="F447"/>
  <c r="F446"/>
  <c r="F445"/>
  <c r="F444"/>
  <c r="F443"/>
  <c r="F442"/>
  <c r="F441"/>
  <c r="F440"/>
  <c r="F439"/>
  <c r="F431"/>
  <c r="F436"/>
  <c r="F434"/>
  <c r="F432"/>
  <c r="F438"/>
  <c r="F437"/>
  <c r="F435"/>
  <c r="F433"/>
  <c r="F402"/>
  <c r="F401"/>
  <c r="F400"/>
  <c r="F399"/>
  <c r="F398"/>
  <c r="F397"/>
  <c r="F396"/>
  <c r="F395"/>
  <c r="F394"/>
  <c r="F393"/>
  <c r="F392"/>
  <c r="F391"/>
  <c r="F390"/>
  <c r="F389"/>
  <c r="F388"/>
  <c r="F387"/>
  <c r="F386"/>
  <c r="F385"/>
  <c r="F384"/>
  <c r="F383"/>
  <c r="F382"/>
  <c r="F381"/>
  <c r="F380"/>
  <c r="F379"/>
  <c r="F378"/>
  <c r="F377"/>
  <c r="F376"/>
  <c r="F375"/>
  <c r="F374"/>
  <c r="F373"/>
  <c r="F372"/>
  <c r="F371"/>
  <c r="F370"/>
  <c r="F369"/>
  <c r="F368"/>
  <c r="F367"/>
  <c r="F366"/>
  <c r="F365"/>
  <c r="F364"/>
  <c r="F363"/>
  <c r="F362"/>
  <c r="F361"/>
  <c r="F360"/>
  <c r="F359"/>
  <c r="F358"/>
  <c r="F357"/>
  <c r="F356"/>
  <c r="F355"/>
  <c r="F354"/>
  <c r="F353"/>
  <c r="F352"/>
  <c r="F351"/>
  <c r="F350"/>
  <c r="F349"/>
  <c r="F348"/>
  <c r="F347"/>
  <c r="F346"/>
  <c r="F345"/>
  <c r="F344"/>
  <c r="F343"/>
  <c r="F342"/>
  <c r="F341"/>
  <c r="F340"/>
  <c r="F339"/>
  <c r="F338"/>
  <c r="F337"/>
  <c r="F336"/>
  <c r="F335"/>
  <c r="F334"/>
  <c r="F333"/>
  <c r="F332"/>
  <c r="F331"/>
  <c r="F330"/>
  <c r="F329"/>
  <c r="F328"/>
  <c r="F327"/>
  <c r="F326"/>
  <c r="F325"/>
  <c r="F324"/>
  <c r="F323"/>
  <c r="F322"/>
  <c r="F321"/>
  <c r="F320"/>
  <c r="F319"/>
  <c r="F318"/>
  <c r="F317"/>
  <c r="F316"/>
  <c r="F315"/>
  <c r="F314"/>
  <c r="F313"/>
  <c r="F312"/>
  <c r="F311"/>
  <c r="F310"/>
  <c r="F309"/>
  <c r="F308"/>
  <c r="F307"/>
  <c r="F306"/>
  <c r="F305"/>
  <c r="F304"/>
  <c r="F303"/>
  <c r="F302"/>
  <c r="F301"/>
  <c r="F300"/>
  <c r="F299"/>
  <c r="F298"/>
  <c r="F297"/>
  <c r="F296"/>
  <c r="F295"/>
  <c r="F294"/>
  <c r="F293"/>
  <c r="F292"/>
  <c r="F291"/>
  <c r="F290"/>
  <c r="F289"/>
  <c r="F288"/>
  <c r="F287"/>
  <c r="F286"/>
  <c r="F285"/>
  <c r="F284"/>
  <c r="F283"/>
  <c r="F282"/>
  <c r="F281"/>
  <c r="F280"/>
  <c r="F279"/>
  <c r="F278"/>
  <c r="F277"/>
  <c r="F276"/>
  <c r="F275"/>
  <c r="F274"/>
  <c r="F273"/>
  <c r="F272"/>
  <c r="F271"/>
  <c r="F270"/>
  <c r="F269"/>
  <c r="F268"/>
  <c r="F267"/>
  <c r="F266"/>
  <c r="F265"/>
  <c r="F264"/>
  <c r="F263"/>
  <c r="F262"/>
  <c r="F261"/>
  <c r="F260"/>
  <c r="F259"/>
  <c r="F258"/>
  <c r="F257"/>
  <c r="F256"/>
  <c r="F255"/>
  <c r="F254"/>
  <c r="F253"/>
  <c r="F252"/>
  <c r="F251"/>
  <c r="F250"/>
  <c r="F249"/>
  <c r="F248"/>
  <c r="F247"/>
  <c r="F246"/>
  <c r="F245"/>
  <c r="F244"/>
  <c r="F243"/>
  <c r="F242"/>
  <c r="F241"/>
  <c r="F240"/>
  <c r="F239"/>
  <c r="F238"/>
  <c r="F237"/>
  <c r="F236"/>
  <c r="F235"/>
  <c r="F234"/>
  <c r="F233"/>
  <c r="F232"/>
  <c r="F231"/>
  <c r="F230"/>
  <c r="F229"/>
  <c r="F228"/>
  <c r="F227"/>
  <c r="F226"/>
  <c r="F225"/>
  <c r="F224"/>
  <c r="F223"/>
  <c r="F222"/>
  <c r="F221"/>
  <c r="F220"/>
  <c r="F219"/>
  <c r="F218"/>
  <c r="F217"/>
  <c r="F216"/>
  <c r="F215"/>
  <c r="F214"/>
  <c r="F213"/>
  <c r="F212"/>
  <c r="F211"/>
  <c r="F210"/>
  <c r="F209"/>
  <c r="F208"/>
  <c r="F207"/>
  <c r="F206"/>
  <c r="F205"/>
  <c r="F204"/>
  <c r="F203"/>
  <c r="F202"/>
  <c r="F201"/>
  <c r="F200"/>
  <c r="F199"/>
  <c r="F198"/>
  <c r="F197"/>
  <c r="F196"/>
  <c r="F195"/>
  <c r="F194"/>
  <c r="F193"/>
  <c r="F192"/>
  <c r="F191"/>
  <c r="F190"/>
  <c r="F189"/>
  <c r="F188"/>
  <c r="F187"/>
  <c r="F186"/>
  <c r="F185"/>
  <c r="F184"/>
  <c r="F183"/>
  <c r="F182"/>
  <c r="F181"/>
  <c r="F180"/>
  <c r="F179"/>
  <c r="F178"/>
  <c r="F177"/>
  <c r="F176"/>
  <c r="F175"/>
  <c r="F174"/>
  <c r="F173"/>
  <c r="F172"/>
  <c r="F171"/>
  <c r="F170"/>
  <c r="F169"/>
  <c r="F168"/>
  <c r="F167"/>
  <c r="F166"/>
  <c r="F165"/>
  <c r="F164"/>
  <c r="F163"/>
  <c r="F162"/>
  <c r="F161"/>
  <c r="F160"/>
  <c r="F159"/>
  <c r="F158"/>
  <c r="F157"/>
  <c r="F156"/>
  <c r="F155"/>
  <c r="F154"/>
  <c r="F153"/>
  <c r="F152"/>
  <c r="F151"/>
  <c r="F150"/>
  <c r="F149"/>
  <c r="F148"/>
  <c r="F147"/>
  <c r="F146"/>
  <c r="F145"/>
  <c r="F144"/>
  <c r="F143"/>
  <c r="F142"/>
  <c r="F141"/>
  <c r="F140"/>
  <c r="F139"/>
  <c r="F138"/>
  <c r="F137"/>
  <c r="F136"/>
  <c r="F135"/>
  <c r="F134"/>
  <c r="F133"/>
  <c r="F132"/>
  <c r="F131"/>
  <c r="F130"/>
  <c r="F129"/>
  <c r="F128"/>
  <c r="F127"/>
  <c r="F126"/>
  <c r="F125"/>
  <c r="F124"/>
  <c r="F123"/>
  <c r="F122"/>
  <c r="F121"/>
  <c r="F120"/>
  <c r="F119"/>
  <c r="F118"/>
  <c r="F117"/>
  <c r="F116"/>
  <c r="F115"/>
  <c r="F114"/>
  <c r="F113"/>
  <c r="F112"/>
  <c r="F111"/>
  <c r="F110"/>
  <c r="F109"/>
  <c r="F108"/>
  <c r="F107"/>
  <c r="F106"/>
  <c r="F105"/>
  <c r="F104"/>
  <c r="F103"/>
  <c r="F102"/>
  <c r="F101"/>
  <c r="F100"/>
  <c r="F99"/>
  <c r="F98"/>
  <c r="F97"/>
  <c r="F96"/>
  <c r="F95"/>
  <c r="F94"/>
  <c r="F93"/>
  <c r="F92"/>
  <c r="F91"/>
  <c r="F90"/>
  <c r="F89"/>
  <c r="F88"/>
  <c r="F87"/>
  <c r="F86"/>
  <c r="F85"/>
  <c r="F84"/>
  <c r="F83"/>
  <c r="F82"/>
  <c r="F81"/>
  <c r="F80"/>
  <c r="F79"/>
  <c r="F78"/>
  <c r="F77"/>
  <c r="F76"/>
  <c r="F75"/>
  <c r="F74"/>
  <c r="F73"/>
  <c r="F72"/>
  <c r="F71"/>
  <c r="F70"/>
  <c r="F69"/>
  <c r="F68"/>
  <c r="F67"/>
  <c r="F66"/>
  <c r="F65"/>
  <c r="F64"/>
  <c r="F63"/>
  <c r="F62"/>
  <c r="F61"/>
  <c r="F60"/>
  <c r="F59"/>
  <c r="F58"/>
  <c r="F57"/>
  <c r="F56"/>
  <c r="F55"/>
  <c r="F54"/>
  <c r="F53"/>
  <c r="F52"/>
  <c r="F51"/>
  <c r="F50"/>
  <c r="F49"/>
  <c r="F48"/>
  <c r="F47"/>
  <c r="F46"/>
  <c r="F45"/>
  <c r="F44"/>
  <c r="F43"/>
  <c r="F42"/>
  <c r="F41"/>
  <c r="F40"/>
  <c r="F39"/>
  <c r="F38"/>
  <c r="F37"/>
  <c r="F36"/>
  <c r="F35"/>
  <c r="F34"/>
  <c r="F33"/>
  <c r="F32"/>
  <c r="F31"/>
  <c r="F30"/>
  <c r="F29"/>
  <c r="G3"/>
  <c r="F28"/>
  <c r="F27"/>
  <c r="F26"/>
  <c r="F25"/>
  <c r="F24"/>
  <c r="F23"/>
  <c r="F22"/>
  <c r="F21"/>
  <c r="F20"/>
  <c r="F19"/>
  <c r="F18"/>
  <c r="F17"/>
  <c r="F16"/>
  <c r="F15"/>
  <c r="F14"/>
  <c r="F13"/>
  <c r="F12"/>
  <c r="F11"/>
  <c r="F10"/>
  <c r="F9"/>
  <c r="F8"/>
  <c r="F7"/>
  <c r="F6"/>
  <c r="F5"/>
  <c r="F4"/>
  <c r="F500" i="5"/>
  <c r="F500" i="8" s="1"/>
  <c r="F499" i="5"/>
  <c r="F499" i="8" s="1"/>
  <c r="F498" i="5"/>
  <c r="F498" i="8" s="1"/>
  <c r="F497" i="5"/>
  <c r="F497" i="8" s="1"/>
  <c r="F496" i="5"/>
  <c r="F496" i="8" s="1"/>
  <c r="F495" i="5"/>
  <c r="F495" i="8" s="1"/>
  <c r="F494" i="5"/>
  <c r="F494" i="8" s="1"/>
  <c r="F493" i="5"/>
  <c r="F493" i="8" s="1"/>
  <c r="F492" i="5"/>
  <c r="F492" i="8" s="1"/>
  <c r="F491" i="5"/>
  <c r="F491" i="8" s="1"/>
  <c r="F490" i="5"/>
  <c r="F490" i="8" s="1"/>
  <c r="F489" i="5"/>
  <c r="F489" i="8" s="1"/>
  <c r="F488" i="5"/>
  <c r="F488" i="8" s="1"/>
  <c r="F487" i="5"/>
  <c r="F487" i="8" s="1"/>
  <c r="F486" i="5"/>
  <c r="F486" i="8" s="1"/>
  <c r="F485" i="5"/>
  <c r="F485" i="8" s="1"/>
  <c r="F484" i="5"/>
  <c r="F484" i="8" s="1"/>
  <c r="F483" i="5"/>
  <c r="F483" i="8" s="1"/>
  <c r="F482" i="5"/>
  <c r="F482" i="8" s="1"/>
  <c r="F481" i="5"/>
  <c r="F481" i="8" s="1"/>
  <c r="F480" i="5"/>
  <c r="F480" i="8" s="1"/>
  <c r="F479" i="5"/>
  <c r="F479" i="8" s="1"/>
  <c r="F478" i="5"/>
  <c r="F478" i="8" s="1"/>
  <c r="F477" i="5"/>
  <c r="F477" i="8" s="1"/>
  <c r="F476" i="5"/>
  <c r="F476" i="8" s="1"/>
  <c r="F475" i="5"/>
  <c r="F475" i="8" s="1"/>
  <c r="F474" i="5"/>
  <c r="F474" i="8" s="1"/>
  <c r="F473" i="5"/>
  <c r="F473" i="8" s="1"/>
  <c r="F458" i="5"/>
  <c r="F458" i="8" s="1"/>
  <c r="F457" i="5"/>
  <c r="F457" i="8" s="1"/>
  <c r="F456" i="5"/>
  <c r="F456" i="8" s="1"/>
  <c r="F455" i="5"/>
  <c r="F455" i="8" s="1"/>
  <c r="F454" i="5"/>
  <c r="F454" i="8" s="1"/>
  <c r="F453" i="5"/>
  <c r="F453" i="8" s="1"/>
  <c r="F452" i="5"/>
  <c r="F452" i="8" s="1"/>
  <c r="F451" i="5"/>
  <c r="F451" i="8" s="1"/>
  <c r="F450" i="5"/>
  <c r="F450" i="8" s="1"/>
  <c r="F449" i="5"/>
  <c r="F449" i="8" s="1"/>
  <c r="F448" i="5"/>
  <c r="F448" i="8" s="1"/>
  <c r="F447" i="5"/>
  <c r="F447" i="8" s="1"/>
  <c r="F446" i="5"/>
  <c r="F446" i="8" s="1"/>
  <c r="F445" i="5"/>
  <c r="F445" i="8" s="1"/>
  <c r="F444" i="5"/>
  <c r="F444" i="8" s="1"/>
  <c r="F443" i="5"/>
  <c r="F443" i="8" s="1"/>
  <c r="F442" i="5"/>
  <c r="F442" i="8" s="1"/>
  <c r="F441" i="5"/>
  <c r="F441" i="8" s="1"/>
  <c r="F440" i="5"/>
  <c r="F440" i="8" s="1"/>
  <c r="F439" i="5"/>
  <c r="F439" i="8" s="1"/>
  <c r="F459" i="5"/>
  <c r="F459" i="8" s="1"/>
  <c r="F472" i="5"/>
  <c r="F472" i="8" s="1"/>
  <c r="F470" i="5"/>
  <c r="F470" i="8" s="1"/>
  <c r="F468" i="5"/>
  <c r="F468" i="8" s="1"/>
  <c r="F466" i="5"/>
  <c r="F466" i="8" s="1"/>
  <c r="F464" i="5"/>
  <c r="F464" i="8" s="1"/>
  <c r="F462" i="5"/>
  <c r="F462" i="8" s="1"/>
  <c r="F460" i="5"/>
  <c r="F460" i="8" s="1"/>
  <c r="F471" i="5"/>
  <c r="F471" i="8" s="1"/>
  <c r="F463" i="5"/>
  <c r="F463" i="8" s="1"/>
  <c r="F467" i="5"/>
  <c r="F467" i="8" s="1"/>
  <c r="F428" i="5"/>
  <c r="F428" i="8" s="1"/>
  <c r="F424" i="5"/>
  <c r="F424" i="8" s="1"/>
  <c r="F420" i="5"/>
  <c r="F420" i="8" s="1"/>
  <c r="F416" i="5"/>
  <c r="F416" i="8" s="1"/>
  <c r="F461" i="5"/>
  <c r="F461" i="8" s="1"/>
  <c r="F438" i="5"/>
  <c r="F438" i="8" s="1"/>
  <c r="F469" i="5"/>
  <c r="F469" i="8" s="1"/>
  <c r="F430" i="5"/>
  <c r="F430" i="8" s="1"/>
  <c r="F426" i="5"/>
  <c r="F426" i="8" s="1"/>
  <c r="F422" i="5"/>
  <c r="F422" i="8" s="1"/>
  <c r="F418" i="5"/>
  <c r="F418" i="8" s="1"/>
  <c r="F436" i="5"/>
  <c r="F436" i="8" s="1"/>
  <c r="F434" i="5"/>
  <c r="F434" i="8" s="1"/>
  <c r="F432" i="5"/>
  <c r="F432" i="8" s="1"/>
  <c r="F427" i="5"/>
  <c r="F427" i="8" s="1"/>
  <c r="F419" i="5"/>
  <c r="F419" i="8" s="1"/>
  <c r="F425" i="5"/>
  <c r="F425" i="8" s="1"/>
  <c r="F417" i="5"/>
  <c r="F417" i="8" s="1"/>
  <c r="F437" i="5"/>
  <c r="F437" i="8" s="1"/>
  <c r="F435" i="5"/>
  <c r="F435" i="8" s="1"/>
  <c r="F433" i="5"/>
  <c r="F433" i="8" s="1"/>
  <c r="F431" i="5"/>
  <c r="F431" i="8" s="1"/>
  <c r="F423" i="5"/>
  <c r="F423" i="8" s="1"/>
  <c r="F415" i="5"/>
  <c r="F415" i="8" s="1"/>
  <c r="F414" i="5"/>
  <c r="F414" i="8" s="1"/>
  <c r="F413" i="5"/>
  <c r="F413" i="8" s="1"/>
  <c r="F412" i="5"/>
  <c r="F412" i="8" s="1"/>
  <c r="F411" i="5"/>
  <c r="F411" i="8" s="1"/>
  <c r="F410" i="5"/>
  <c r="F410" i="8" s="1"/>
  <c r="F409" i="5"/>
  <c r="F409" i="8" s="1"/>
  <c r="F408" i="5"/>
  <c r="F408" i="8" s="1"/>
  <c r="F407" i="5"/>
  <c r="F407" i="8" s="1"/>
  <c r="F406" i="5"/>
  <c r="F406" i="8" s="1"/>
  <c r="F405" i="5"/>
  <c r="F405" i="8" s="1"/>
  <c r="F404" i="5"/>
  <c r="F404" i="8" s="1"/>
  <c r="F403" i="5"/>
  <c r="F403" i="8" s="1"/>
  <c r="F402" i="5"/>
  <c r="F402" i="8" s="1"/>
  <c r="F401" i="5"/>
  <c r="F401" i="8" s="1"/>
  <c r="F400" i="5"/>
  <c r="F400" i="8" s="1"/>
  <c r="F399" i="5"/>
  <c r="F399" i="8" s="1"/>
  <c r="F398" i="5"/>
  <c r="F398" i="8" s="1"/>
  <c r="F397" i="5"/>
  <c r="F397" i="8" s="1"/>
  <c r="F396" i="5"/>
  <c r="F396" i="8" s="1"/>
  <c r="F395" i="5"/>
  <c r="F395" i="8" s="1"/>
  <c r="F393" i="5"/>
  <c r="F393" i="8" s="1"/>
  <c r="F392" i="5"/>
  <c r="F392" i="8" s="1"/>
  <c r="F391" i="5"/>
  <c r="F391" i="8" s="1"/>
  <c r="F390" i="5"/>
  <c r="F390" i="8" s="1"/>
  <c r="F389" i="5"/>
  <c r="F389" i="8" s="1"/>
  <c r="F388" i="5"/>
  <c r="F388" i="8" s="1"/>
  <c r="F387" i="5"/>
  <c r="F387" i="8" s="1"/>
  <c r="F386" i="5"/>
  <c r="F386" i="8" s="1"/>
  <c r="F385" i="5"/>
  <c r="F385" i="8" s="1"/>
  <c r="F384" i="5"/>
  <c r="F384" i="8" s="1"/>
  <c r="F383" i="5"/>
  <c r="F383" i="8" s="1"/>
  <c r="F382" i="5"/>
  <c r="F382" i="8" s="1"/>
  <c r="F381" i="5"/>
  <c r="F381" i="8" s="1"/>
  <c r="F380" i="5"/>
  <c r="F380" i="8" s="1"/>
  <c r="F379" i="5"/>
  <c r="F379" i="8" s="1"/>
  <c r="F378" i="5"/>
  <c r="F378" i="8" s="1"/>
  <c r="F377" i="5"/>
  <c r="F377" i="8" s="1"/>
  <c r="F376" i="5"/>
  <c r="F376" i="8" s="1"/>
  <c r="F375" i="5"/>
  <c r="F375" i="8" s="1"/>
  <c r="F374" i="5"/>
  <c r="F374" i="8" s="1"/>
  <c r="F373" i="5"/>
  <c r="F373" i="8" s="1"/>
  <c r="F372" i="5"/>
  <c r="F372" i="8" s="1"/>
  <c r="F371" i="5"/>
  <c r="F371" i="8" s="1"/>
  <c r="F429" i="5"/>
  <c r="F429" i="8" s="1"/>
  <c r="F465" i="5"/>
  <c r="F465" i="8" s="1"/>
  <c r="F421" i="5"/>
  <c r="F421" i="8" s="1"/>
  <c r="F339" i="5"/>
  <c r="F339" i="8" s="1"/>
  <c r="F338" i="5"/>
  <c r="F338" i="8" s="1"/>
  <c r="F337" i="5"/>
  <c r="F337" i="8" s="1"/>
  <c r="F336" i="5"/>
  <c r="F336" i="8" s="1"/>
  <c r="F335" i="5"/>
  <c r="F335" i="8" s="1"/>
  <c r="F334" i="5"/>
  <c r="F334" i="8" s="1"/>
  <c r="F333" i="5"/>
  <c r="F333" i="8" s="1"/>
  <c r="F332" i="5"/>
  <c r="F332" i="8" s="1"/>
  <c r="F331" i="5"/>
  <c r="F331" i="8" s="1"/>
  <c r="F330" i="5"/>
  <c r="F330" i="8" s="1"/>
  <c r="F329" i="5"/>
  <c r="F329" i="8" s="1"/>
  <c r="F328" i="5"/>
  <c r="F328" i="8" s="1"/>
  <c r="F327" i="5"/>
  <c r="F327" i="8" s="1"/>
  <c r="F326" i="5"/>
  <c r="F326" i="8" s="1"/>
  <c r="F325" i="5"/>
  <c r="F325" i="8" s="1"/>
  <c r="F324" i="5"/>
  <c r="F324" i="8" s="1"/>
  <c r="F323" i="5"/>
  <c r="F323" i="8" s="1"/>
  <c r="F322" i="5"/>
  <c r="F322" i="8" s="1"/>
  <c r="F321" i="5"/>
  <c r="F321" i="8" s="1"/>
  <c r="F320" i="5"/>
  <c r="F320" i="8" s="1"/>
  <c r="F319" i="5"/>
  <c r="F319" i="8" s="1"/>
  <c r="F394" i="5"/>
  <c r="F394" i="8" s="1"/>
  <c r="F367" i="5"/>
  <c r="F367" i="8" s="1"/>
  <c r="F360" i="5"/>
  <c r="F360" i="8" s="1"/>
  <c r="F352" i="5"/>
  <c r="F352" i="8" s="1"/>
  <c r="F344" i="5"/>
  <c r="F344" i="8" s="1"/>
  <c r="F366" i="5"/>
  <c r="F366" i="8" s="1"/>
  <c r="F357" i="5"/>
  <c r="F357" i="8" s="1"/>
  <c r="F349" i="5"/>
  <c r="F349" i="8" s="1"/>
  <c r="F341" i="5"/>
  <c r="F341" i="8" s="1"/>
  <c r="F365" i="5"/>
  <c r="F365" i="8" s="1"/>
  <c r="F354" i="5"/>
  <c r="F354" i="8" s="1"/>
  <c r="F346" i="5"/>
  <c r="F346" i="8" s="1"/>
  <c r="F364" i="5"/>
  <c r="F364" i="8" s="1"/>
  <c r="F359" i="5"/>
  <c r="F359" i="8" s="1"/>
  <c r="F351" i="5"/>
  <c r="F351" i="8" s="1"/>
  <c r="F343" i="5"/>
  <c r="F343" i="8" s="1"/>
  <c r="F363" i="5"/>
  <c r="F363" i="8" s="1"/>
  <c r="F356" i="5"/>
  <c r="F356" i="8" s="1"/>
  <c r="F348" i="5"/>
  <c r="F348" i="8" s="1"/>
  <c r="F340" i="5"/>
  <c r="F340" i="8" s="1"/>
  <c r="F318" i="5"/>
  <c r="F318" i="8" s="1"/>
  <c r="F317" i="5"/>
  <c r="F317" i="8" s="1"/>
  <c r="F316" i="5"/>
  <c r="F316" i="8" s="1"/>
  <c r="F315" i="5"/>
  <c r="F315" i="8" s="1"/>
  <c r="F314" i="5"/>
  <c r="F314" i="8" s="1"/>
  <c r="F313" i="5"/>
  <c r="F313" i="8" s="1"/>
  <c r="F312" i="5"/>
  <c r="F312" i="8" s="1"/>
  <c r="F311" i="5"/>
  <c r="F311" i="8" s="1"/>
  <c r="F310" i="5"/>
  <c r="F310" i="8" s="1"/>
  <c r="F309" i="5"/>
  <c r="F309" i="8" s="1"/>
  <c r="F308" i="5"/>
  <c r="F308" i="8" s="1"/>
  <c r="F307" i="5"/>
  <c r="F307" i="8" s="1"/>
  <c r="F306" i="5"/>
  <c r="F306" i="8" s="1"/>
  <c r="F305" i="5"/>
  <c r="F305" i="8" s="1"/>
  <c r="F304" i="5"/>
  <c r="F304" i="8" s="1"/>
  <c r="F303" i="5"/>
  <c r="F303" i="8" s="1"/>
  <c r="F302" i="5"/>
  <c r="F302" i="8" s="1"/>
  <c r="F301" i="5"/>
  <c r="F301" i="8" s="1"/>
  <c r="F300" i="5"/>
  <c r="F300" i="8" s="1"/>
  <c r="F299" i="5"/>
  <c r="F299" i="8" s="1"/>
  <c r="F298" i="5"/>
  <c r="F298" i="8" s="1"/>
  <c r="F297" i="5"/>
  <c r="F297" i="8" s="1"/>
  <c r="F296" i="5"/>
  <c r="F296" i="8" s="1"/>
  <c r="F295" i="5"/>
  <c r="F295" i="8" s="1"/>
  <c r="F294" i="5"/>
  <c r="F294" i="8" s="1"/>
  <c r="F293" i="5"/>
  <c r="F293" i="8" s="1"/>
  <c r="F292" i="5"/>
  <c r="F292" i="8" s="1"/>
  <c r="F291" i="5"/>
  <c r="F291" i="8" s="1"/>
  <c r="F290" i="5"/>
  <c r="F290" i="8" s="1"/>
  <c r="F289" i="5"/>
  <c r="F289" i="8" s="1"/>
  <c r="F288" i="5"/>
  <c r="F288" i="8" s="1"/>
  <c r="F287" i="5"/>
  <c r="F287" i="8" s="1"/>
  <c r="F286" i="5"/>
  <c r="F286" i="8" s="1"/>
  <c r="F285" i="5"/>
  <c r="F285" i="8" s="1"/>
  <c r="F284" i="5"/>
  <c r="F284" i="8" s="1"/>
  <c r="F283" i="5"/>
  <c r="F283" i="8" s="1"/>
  <c r="F282" i="5"/>
  <c r="F282" i="8" s="1"/>
  <c r="F281" i="5"/>
  <c r="F281" i="8" s="1"/>
  <c r="F280" i="5"/>
  <c r="F280" i="8" s="1"/>
  <c r="F279" i="5"/>
  <c r="F279" i="8" s="1"/>
  <c r="F278" i="5"/>
  <c r="F278" i="8" s="1"/>
  <c r="F277" i="5"/>
  <c r="F277" i="8" s="1"/>
  <c r="F276" i="5"/>
  <c r="F276" i="8" s="1"/>
  <c r="F275" i="5"/>
  <c r="F275" i="8" s="1"/>
  <c r="F274" i="5"/>
  <c r="F274" i="8" s="1"/>
  <c r="F273" i="5"/>
  <c r="F273" i="8" s="1"/>
  <c r="F272" i="5"/>
  <c r="F272" i="8" s="1"/>
  <c r="F271" i="5"/>
  <c r="F271" i="8" s="1"/>
  <c r="F270" i="5"/>
  <c r="F270" i="8" s="1"/>
  <c r="F269" i="5"/>
  <c r="F269" i="8" s="1"/>
  <c r="F268" i="5"/>
  <c r="F268" i="8" s="1"/>
  <c r="F267" i="5"/>
  <c r="F267" i="8" s="1"/>
  <c r="F266" i="5"/>
  <c r="F266" i="8" s="1"/>
  <c r="F265" i="5"/>
  <c r="F265" i="8" s="1"/>
  <c r="F264" i="5"/>
  <c r="F264" i="8" s="1"/>
  <c r="F263" i="5"/>
  <c r="F263" i="8" s="1"/>
  <c r="F262" i="5"/>
  <c r="F262" i="8" s="1"/>
  <c r="F261" i="5"/>
  <c r="F261" i="8" s="1"/>
  <c r="F370" i="5"/>
  <c r="F370" i="8" s="1"/>
  <c r="F362" i="5"/>
  <c r="F362" i="8" s="1"/>
  <c r="F353" i="5"/>
  <c r="F353" i="8" s="1"/>
  <c r="F345" i="5"/>
  <c r="F345" i="8" s="1"/>
  <c r="F369" i="5"/>
  <c r="F369" i="8" s="1"/>
  <c r="F361" i="5"/>
  <c r="F361" i="8" s="1"/>
  <c r="F358" i="5"/>
  <c r="F358" i="8" s="1"/>
  <c r="F350" i="5"/>
  <c r="F350" i="8" s="1"/>
  <c r="F342" i="5"/>
  <c r="F342" i="8" s="1"/>
  <c r="F347" i="5"/>
  <c r="F347" i="8" s="1"/>
  <c r="F248" i="5"/>
  <c r="F248" i="8" s="1"/>
  <c r="F259" i="5"/>
  <c r="F259" i="8" s="1"/>
  <c r="F255" i="5"/>
  <c r="F255" i="8" s="1"/>
  <c r="F251" i="5"/>
  <c r="F251" i="8" s="1"/>
  <c r="F368" i="5"/>
  <c r="F368" i="8" s="1"/>
  <c r="F258" i="5"/>
  <c r="F258" i="8" s="1"/>
  <c r="F254" i="5"/>
  <c r="F254" i="8" s="1"/>
  <c r="F250" i="5"/>
  <c r="F250" i="8" s="1"/>
  <c r="F355" i="5"/>
  <c r="F355" i="8" s="1"/>
  <c r="F257" i="5"/>
  <c r="F257" i="8" s="1"/>
  <c r="F253" i="5"/>
  <c r="F253" i="8" s="1"/>
  <c r="F249" i="5"/>
  <c r="F249" i="8" s="1"/>
  <c r="F247" i="5"/>
  <c r="F247" i="8" s="1"/>
  <c r="F246" i="5"/>
  <c r="F246" i="8" s="1"/>
  <c r="F245" i="5"/>
  <c r="F245" i="8" s="1"/>
  <c r="F244" i="5"/>
  <c r="F244" i="8" s="1"/>
  <c r="F243" i="5"/>
  <c r="F243" i="8" s="1"/>
  <c r="F242" i="5"/>
  <c r="F242" i="8" s="1"/>
  <c r="F241" i="5"/>
  <c r="F241" i="8" s="1"/>
  <c r="F240" i="5"/>
  <c r="F240" i="8" s="1"/>
  <c r="F239" i="5"/>
  <c r="F239" i="8" s="1"/>
  <c r="F238" i="5"/>
  <c r="F238" i="8" s="1"/>
  <c r="F237" i="5"/>
  <c r="F237" i="8" s="1"/>
  <c r="F236" i="5"/>
  <c r="F236" i="8" s="1"/>
  <c r="F235" i="5"/>
  <c r="F235" i="8" s="1"/>
  <c r="F234" i="5"/>
  <c r="F234" i="8" s="1"/>
  <c r="F233" i="5"/>
  <c r="F233" i="8" s="1"/>
  <c r="F232" i="5"/>
  <c r="F232" i="8" s="1"/>
  <c r="F231" i="5"/>
  <c r="F231" i="8" s="1"/>
  <c r="F230" i="5"/>
  <c r="F230" i="8" s="1"/>
  <c r="F229" i="5"/>
  <c r="F229" i="8" s="1"/>
  <c r="F228" i="5"/>
  <c r="F228" i="8" s="1"/>
  <c r="F227" i="5"/>
  <c r="F227" i="8" s="1"/>
  <c r="F226" i="5"/>
  <c r="F226" i="8" s="1"/>
  <c r="F225" i="5"/>
  <c r="F225" i="8" s="1"/>
  <c r="F224" i="5"/>
  <c r="F224" i="8" s="1"/>
  <c r="F223" i="5"/>
  <c r="F223" i="8" s="1"/>
  <c r="F222" i="5"/>
  <c r="F222" i="8" s="1"/>
  <c r="F221" i="5"/>
  <c r="F221" i="8" s="1"/>
  <c r="F220" i="5"/>
  <c r="F220" i="8" s="1"/>
  <c r="F219" i="5"/>
  <c r="F219" i="8" s="1"/>
  <c r="F218" i="5"/>
  <c r="F218" i="8" s="1"/>
  <c r="F217" i="5"/>
  <c r="F217" i="8" s="1"/>
  <c r="F216" i="5"/>
  <c r="F216" i="8" s="1"/>
  <c r="F215" i="5"/>
  <c r="F215" i="8" s="1"/>
  <c r="F214" i="5"/>
  <c r="F214" i="8" s="1"/>
  <c r="F213" i="5"/>
  <c r="F213" i="8" s="1"/>
  <c r="F212" i="5"/>
  <c r="F212" i="8" s="1"/>
  <c r="F211" i="5"/>
  <c r="F211" i="8" s="1"/>
  <c r="F210" i="5"/>
  <c r="F210" i="8" s="1"/>
  <c r="F209" i="5"/>
  <c r="F209" i="8" s="1"/>
  <c r="F208" i="5"/>
  <c r="F208" i="8" s="1"/>
  <c r="F207" i="5"/>
  <c r="F207" i="8" s="1"/>
  <c r="F206" i="5"/>
  <c r="F206" i="8" s="1"/>
  <c r="F205" i="5"/>
  <c r="F205" i="8" s="1"/>
  <c r="F204" i="5"/>
  <c r="F204" i="8" s="1"/>
  <c r="F203" i="5"/>
  <c r="F203" i="8" s="1"/>
  <c r="F260" i="5"/>
  <c r="F260" i="8" s="1"/>
  <c r="F256" i="5"/>
  <c r="F256" i="8" s="1"/>
  <c r="F252" i="5"/>
  <c r="F252" i="8" s="1"/>
  <c r="F202" i="5"/>
  <c r="F202" i="8" s="1"/>
  <c r="F201" i="5"/>
  <c r="F201" i="8" s="1"/>
  <c r="F200" i="5"/>
  <c r="F200" i="8" s="1"/>
  <c r="F199" i="5"/>
  <c r="F199" i="8" s="1"/>
  <c r="F198" i="5"/>
  <c r="F198" i="8" s="1"/>
  <c r="F197" i="5"/>
  <c r="F197" i="8" s="1"/>
  <c r="F196" i="5"/>
  <c r="F196" i="8" s="1"/>
  <c r="F195" i="5"/>
  <c r="F195" i="8" s="1"/>
  <c r="F194" i="5"/>
  <c r="F194" i="8" s="1"/>
  <c r="F193" i="5"/>
  <c r="F193" i="8" s="1"/>
  <c r="F192" i="5"/>
  <c r="F192" i="8" s="1"/>
  <c r="F191" i="5"/>
  <c r="F191" i="8" s="1"/>
  <c r="F190" i="5"/>
  <c r="F190" i="8" s="1"/>
  <c r="F189" i="5"/>
  <c r="F189" i="8" s="1"/>
  <c r="F188" i="5"/>
  <c r="F188" i="8" s="1"/>
  <c r="F187" i="5"/>
  <c r="F187" i="8" s="1"/>
  <c r="F186" i="5"/>
  <c r="F186" i="8" s="1"/>
  <c r="F185" i="5"/>
  <c r="F185" i="8" s="1"/>
  <c r="F184" i="5"/>
  <c r="F184" i="8" s="1"/>
  <c r="F183" i="5"/>
  <c r="F183" i="8" s="1"/>
  <c r="F182" i="5"/>
  <c r="F182" i="8" s="1"/>
  <c r="F181" i="5"/>
  <c r="F181" i="8" s="1"/>
  <c r="F180" i="5"/>
  <c r="F180" i="8" s="1"/>
  <c r="F179" i="5"/>
  <c r="F179" i="8" s="1"/>
  <c r="F178" i="5"/>
  <c r="F178" i="8" s="1"/>
  <c r="F177" i="5"/>
  <c r="F177" i="8" s="1"/>
  <c r="F176" i="5"/>
  <c r="F176" i="8" s="1"/>
  <c r="F175" i="5"/>
  <c r="F175" i="8" s="1"/>
  <c r="F174" i="5"/>
  <c r="F174" i="8" s="1"/>
  <c r="F173" i="5"/>
  <c r="F173" i="8" s="1"/>
  <c r="F172" i="5"/>
  <c r="F172" i="8" s="1"/>
  <c r="F171" i="5"/>
  <c r="F171" i="8" s="1"/>
  <c r="F170" i="5"/>
  <c r="F170" i="8" s="1"/>
  <c r="F169" i="5"/>
  <c r="F169" i="8" s="1"/>
  <c r="F168" i="5"/>
  <c r="F168" i="8" s="1"/>
  <c r="F167" i="5"/>
  <c r="F167" i="8" s="1"/>
  <c r="F166" i="5"/>
  <c r="F166" i="8" s="1"/>
  <c r="F159" i="5"/>
  <c r="F159" i="8" s="1"/>
  <c r="F157" i="5"/>
  <c r="F157" i="8" s="1"/>
  <c r="F155" i="5"/>
  <c r="F155" i="8" s="1"/>
  <c r="F153" i="5"/>
  <c r="F153" i="8" s="1"/>
  <c r="F151" i="5"/>
  <c r="F151" i="8" s="1"/>
  <c r="F149" i="5"/>
  <c r="F149" i="8" s="1"/>
  <c r="F147" i="5"/>
  <c r="F147" i="8" s="1"/>
  <c r="F145" i="5"/>
  <c r="F145" i="8" s="1"/>
  <c r="F143" i="5"/>
  <c r="F143" i="8" s="1"/>
  <c r="F141" i="5"/>
  <c r="F141" i="8" s="1"/>
  <c r="F139" i="5"/>
  <c r="F139" i="8" s="1"/>
  <c r="F137" i="5"/>
  <c r="F137" i="8" s="1"/>
  <c r="F135" i="5"/>
  <c r="F135" i="8" s="1"/>
  <c r="F165" i="5"/>
  <c r="F165" i="8" s="1"/>
  <c r="F163" i="5"/>
  <c r="F163" i="8" s="1"/>
  <c r="F161" i="5"/>
  <c r="F161" i="8" s="1"/>
  <c r="F160" i="5"/>
  <c r="F160" i="8" s="1"/>
  <c r="F158" i="5"/>
  <c r="F158" i="8" s="1"/>
  <c r="F156" i="5"/>
  <c r="F156" i="8" s="1"/>
  <c r="F154" i="5"/>
  <c r="F154" i="8" s="1"/>
  <c r="F152" i="5"/>
  <c r="F152" i="8" s="1"/>
  <c r="F150" i="5"/>
  <c r="F150" i="8" s="1"/>
  <c r="F148" i="5"/>
  <c r="F148" i="8" s="1"/>
  <c r="F146" i="5"/>
  <c r="F146" i="8" s="1"/>
  <c r="F144" i="5"/>
  <c r="F144" i="8" s="1"/>
  <c r="F142" i="5"/>
  <c r="F142" i="8" s="1"/>
  <c r="F140" i="5"/>
  <c r="F140" i="8" s="1"/>
  <c r="F138" i="5"/>
  <c r="F138" i="8" s="1"/>
  <c r="F136" i="5"/>
  <c r="F136" i="8" s="1"/>
  <c r="F164" i="5"/>
  <c r="F164" i="8" s="1"/>
  <c r="F131" i="5"/>
  <c r="F131" i="8" s="1"/>
  <c r="F127" i="5"/>
  <c r="F127" i="8" s="1"/>
  <c r="F123" i="5"/>
  <c r="F123" i="8" s="1"/>
  <c r="F119" i="5"/>
  <c r="F119" i="8" s="1"/>
  <c r="F115" i="5"/>
  <c r="F115" i="8" s="1"/>
  <c r="F111" i="5"/>
  <c r="F111" i="8" s="1"/>
  <c r="F107" i="5"/>
  <c r="F107" i="8" s="1"/>
  <c r="F103" i="5"/>
  <c r="F103" i="8" s="1"/>
  <c r="F99" i="5"/>
  <c r="F99" i="8" s="1"/>
  <c r="F95" i="5"/>
  <c r="F95" i="8" s="1"/>
  <c r="F91" i="5"/>
  <c r="F91" i="8" s="1"/>
  <c r="F87" i="5"/>
  <c r="F87" i="8" s="1"/>
  <c r="F85" i="5"/>
  <c r="F85" i="8" s="1"/>
  <c r="F83" i="5"/>
  <c r="F83" i="8" s="1"/>
  <c r="F162" i="5"/>
  <c r="F162" i="8" s="1"/>
  <c r="F81" i="5"/>
  <c r="F81" i="8" s="1"/>
  <c r="F80" i="5"/>
  <c r="F80" i="8" s="1"/>
  <c r="F79" i="5"/>
  <c r="F79" i="8" s="1"/>
  <c r="F78" i="5"/>
  <c r="F78" i="8" s="1"/>
  <c r="F77" i="5"/>
  <c r="F77" i="8" s="1"/>
  <c r="F76" i="5"/>
  <c r="F76" i="8" s="1"/>
  <c r="F75" i="5"/>
  <c r="F75" i="8" s="1"/>
  <c r="F74" i="5"/>
  <c r="F74" i="8" s="1"/>
  <c r="F73" i="5"/>
  <c r="F73" i="8" s="1"/>
  <c r="F72" i="5"/>
  <c r="F72" i="8" s="1"/>
  <c r="F71" i="5"/>
  <c r="F71" i="8" s="1"/>
  <c r="F134" i="5"/>
  <c r="F134" i="8" s="1"/>
  <c r="F130" i="5"/>
  <c r="F130" i="8" s="1"/>
  <c r="F126" i="5"/>
  <c r="F126" i="8" s="1"/>
  <c r="F122" i="5"/>
  <c r="F122" i="8" s="1"/>
  <c r="F118" i="5"/>
  <c r="F118" i="8" s="1"/>
  <c r="F114" i="5"/>
  <c r="F114" i="8" s="1"/>
  <c r="F110" i="5"/>
  <c r="F110" i="8" s="1"/>
  <c r="F106" i="5"/>
  <c r="F106" i="8" s="1"/>
  <c r="F102" i="5"/>
  <c r="F102" i="8" s="1"/>
  <c r="F98" i="5"/>
  <c r="F98" i="8" s="1"/>
  <c r="F94" i="5"/>
  <c r="F94" i="8" s="1"/>
  <c r="F90" i="5"/>
  <c r="F90" i="8" s="1"/>
  <c r="F133" i="5"/>
  <c r="F133" i="8" s="1"/>
  <c r="F129" i="5"/>
  <c r="F129" i="8" s="1"/>
  <c r="F125" i="5"/>
  <c r="F125" i="8" s="1"/>
  <c r="F121" i="5"/>
  <c r="F121" i="8" s="1"/>
  <c r="F117" i="5"/>
  <c r="F117" i="8" s="1"/>
  <c r="F113" i="5"/>
  <c r="F113" i="8" s="1"/>
  <c r="F109" i="5"/>
  <c r="F109" i="8" s="1"/>
  <c r="F105" i="5"/>
  <c r="F105" i="8" s="1"/>
  <c r="F101" i="5"/>
  <c r="F101" i="8" s="1"/>
  <c r="F97" i="5"/>
  <c r="F97" i="8" s="1"/>
  <c r="F93" i="5"/>
  <c r="F93" i="8" s="1"/>
  <c r="F89" i="5"/>
  <c r="F89" i="8" s="1"/>
  <c r="F86" i="5"/>
  <c r="F86" i="8" s="1"/>
  <c r="F84" i="5"/>
  <c r="F84" i="8" s="1"/>
  <c r="F82" i="5"/>
  <c r="F82" i="8" s="1"/>
  <c r="F70" i="5"/>
  <c r="F70" i="8" s="1"/>
  <c r="F69" i="5"/>
  <c r="F69" i="8" s="1"/>
  <c r="F68" i="5"/>
  <c r="F68" i="8" s="1"/>
  <c r="F67" i="5"/>
  <c r="F67" i="8" s="1"/>
  <c r="F66" i="5"/>
  <c r="F66" i="8" s="1"/>
  <c r="F65" i="5"/>
  <c r="F65" i="8" s="1"/>
  <c r="F64" i="5"/>
  <c r="F64" i="8" s="1"/>
  <c r="F63" i="5"/>
  <c r="F63" i="8" s="1"/>
  <c r="F62" i="5"/>
  <c r="F62" i="8" s="1"/>
  <c r="F61" i="5"/>
  <c r="F61" i="8" s="1"/>
  <c r="F60" i="5"/>
  <c r="F60" i="8" s="1"/>
  <c r="F59" i="5"/>
  <c r="F59" i="8" s="1"/>
  <c r="F58" i="5"/>
  <c r="F58" i="8" s="1"/>
  <c r="F57" i="5"/>
  <c r="F57" i="8" s="1"/>
  <c r="F56" i="5"/>
  <c r="F56" i="8" s="1"/>
  <c r="F55" i="5"/>
  <c r="F55" i="8" s="1"/>
  <c r="F54" i="5"/>
  <c r="F54" i="8" s="1"/>
  <c r="F53" i="5"/>
  <c r="F53" i="8" s="1"/>
  <c r="F52" i="5"/>
  <c r="F52" i="8" s="1"/>
  <c r="F51" i="5"/>
  <c r="F51" i="8" s="1"/>
  <c r="F50" i="5"/>
  <c r="F50" i="8" s="1"/>
  <c r="F49" i="5"/>
  <c r="F49" i="8" s="1"/>
  <c r="F48" i="5"/>
  <c r="F48" i="8" s="1"/>
  <c r="F47" i="5"/>
  <c r="F47" i="8" s="1"/>
  <c r="F46" i="5"/>
  <c r="F46" i="8" s="1"/>
  <c r="F45" i="5"/>
  <c r="F45" i="8" s="1"/>
  <c r="F44" i="5"/>
  <c r="F44" i="8" s="1"/>
  <c r="F43" i="5"/>
  <c r="F43" i="8" s="1"/>
  <c r="F42" i="5"/>
  <c r="F42" i="8" s="1"/>
  <c r="F41" i="5"/>
  <c r="F41" i="8" s="1"/>
  <c r="F40" i="5"/>
  <c r="F40" i="8" s="1"/>
  <c r="F39" i="5"/>
  <c r="F39" i="8" s="1"/>
  <c r="F38" i="5"/>
  <c r="F38" i="8" s="1"/>
  <c r="F37" i="5"/>
  <c r="F37" i="8" s="1"/>
  <c r="F36" i="5"/>
  <c r="F35"/>
  <c r="F35" i="8" s="1"/>
  <c r="F34" i="5"/>
  <c r="F34" i="8" s="1"/>
  <c r="F33" i="5"/>
  <c r="F33" i="8" s="1"/>
  <c r="F32" i="5"/>
  <c r="F32" i="8" s="1"/>
  <c r="F31" i="5"/>
  <c r="F31" i="8" s="1"/>
  <c r="F30" i="5"/>
  <c r="F30" i="8" s="1"/>
  <c r="F29" i="5"/>
  <c r="F28"/>
  <c r="F28" i="8" s="1"/>
  <c r="F27" i="5"/>
  <c r="F27" i="8" s="1"/>
  <c r="F26" i="5"/>
  <c r="F26" i="8" s="1"/>
  <c r="F25" i="5"/>
  <c r="F25" i="8" s="1"/>
  <c r="F24" i="5"/>
  <c r="F24" i="8" s="1"/>
  <c r="F23" i="5"/>
  <c r="F23" i="8" s="1"/>
  <c r="F22" i="5"/>
  <c r="F22" i="8" s="1"/>
  <c r="F21" i="5"/>
  <c r="F21" i="8" s="1"/>
  <c r="F20" i="5"/>
  <c r="F20" i="8" s="1"/>
  <c r="F19" i="5"/>
  <c r="F19" i="8" s="1"/>
  <c r="F18" i="5"/>
  <c r="F18" i="8" s="1"/>
  <c r="F17" i="5"/>
  <c r="F17" i="8" s="1"/>
  <c r="F16" i="5"/>
  <c r="F16" i="8" s="1"/>
  <c r="F15" i="5"/>
  <c r="F15" i="8" s="1"/>
  <c r="F14" i="5"/>
  <c r="F14" i="8" s="1"/>
  <c r="F13" i="5"/>
  <c r="F13" i="8" s="1"/>
  <c r="F12" i="5"/>
  <c r="F12" i="8" s="1"/>
  <c r="F11" i="5"/>
  <c r="F11" i="8" s="1"/>
  <c r="F10" i="5"/>
  <c r="F10" i="8" s="1"/>
  <c r="F9" i="5"/>
  <c r="F9" i="8" s="1"/>
  <c r="F8" i="5"/>
  <c r="F8" i="8" s="1"/>
  <c r="F7" i="5"/>
  <c r="F7" i="8" s="1"/>
  <c r="F6" i="5"/>
  <c r="F6" i="8" s="1"/>
  <c r="F5" i="5"/>
  <c r="F5" i="8" s="1"/>
  <c r="F4" i="5"/>
  <c r="F4" i="8" s="1"/>
  <c r="F132" i="5"/>
  <c r="F132" i="8" s="1"/>
  <c r="F128" i="5"/>
  <c r="F128" i="8" s="1"/>
  <c r="F124" i="5"/>
  <c r="F124" i="8" s="1"/>
  <c r="F120" i="5"/>
  <c r="F120" i="8" s="1"/>
  <c r="F116" i="5"/>
  <c r="F116" i="8" s="1"/>
  <c r="F112" i="5"/>
  <c r="F112" i="8" s="1"/>
  <c r="F108" i="5"/>
  <c r="F108" i="8" s="1"/>
  <c r="F104" i="5"/>
  <c r="F104" i="8" s="1"/>
  <c r="F100" i="5"/>
  <c r="F100" i="8" s="1"/>
  <c r="F96" i="5"/>
  <c r="F96" i="8" s="1"/>
  <c r="F92" i="5"/>
  <c r="F92" i="8" s="1"/>
  <c r="F88" i="5"/>
  <c r="F88" i="8" s="1"/>
  <c r="G3" i="5"/>
  <c r="H3" i="10" l="1"/>
  <c r="F36" i="8"/>
  <c r="F29"/>
  <c r="I3" i="9"/>
  <c r="H3" i="8"/>
  <c r="G500" i="7"/>
  <c r="G499"/>
  <c r="G498"/>
  <c r="G497"/>
  <c r="G496"/>
  <c r="G495"/>
  <c r="G494"/>
  <c r="G493"/>
  <c r="G492"/>
  <c r="G491"/>
  <c r="G490"/>
  <c r="G489"/>
  <c r="G488"/>
  <c r="G487"/>
  <c r="G486"/>
  <c r="G485"/>
  <c r="G484"/>
  <c r="G483"/>
  <c r="G482"/>
  <c r="G481"/>
  <c r="G480"/>
  <c r="G479"/>
  <c r="G478"/>
  <c r="G477"/>
  <c r="G476"/>
  <c r="G475"/>
  <c r="G474"/>
  <c r="G473"/>
  <c r="G472"/>
  <c r="G471"/>
  <c r="G470"/>
  <c r="G469"/>
  <c r="G468"/>
  <c r="G467"/>
  <c r="G466"/>
  <c r="G465"/>
  <c r="G464"/>
  <c r="G463"/>
  <c r="G462"/>
  <c r="G461"/>
  <c r="G460"/>
  <c r="G459"/>
  <c r="G458"/>
  <c r="G457"/>
  <c r="G456"/>
  <c r="G455"/>
  <c r="G454"/>
  <c r="G453"/>
  <c r="G452"/>
  <c r="G451"/>
  <c r="G450"/>
  <c r="G449"/>
  <c r="G448"/>
  <c r="G447"/>
  <c r="G446"/>
  <c r="G445"/>
  <c r="G444"/>
  <c r="G443"/>
  <c r="G442"/>
  <c r="G441"/>
  <c r="G440"/>
  <c r="G439"/>
  <c r="G438"/>
  <c r="G437"/>
  <c r="G436"/>
  <c r="G435"/>
  <c r="G434"/>
  <c r="G433"/>
  <c r="G432"/>
  <c r="G431"/>
  <c r="G430"/>
  <c r="G429"/>
  <c r="G428"/>
  <c r="G427"/>
  <c r="G425"/>
  <c r="G424"/>
  <c r="G423"/>
  <c r="G422"/>
  <c r="G421"/>
  <c r="G420"/>
  <c r="G419"/>
  <c r="G418"/>
  <c r="G417"/>
  <c r="G416"/>
  <c r="G415"/>
  <c r="G414"/>
  <c r="G413"/>
  <c r="G412"/>
  <c r="G411"/>
  <c r="G410"/>
  <c r="G409"/>
  <c r="G408"/>
  <c r="G407"/>
  <c r="G406"/>
  <c r="G405"/>
  <c r="G404"/>
  <c r="G403"/>
  <c r="G402"/>
  <c r="G401"/>
  <c r="G400"/>
  <c r="G399"/>
  <c r="G398"/>
  <c r="G397"/>
  <c r="G396"/>
  <c r="G395"/>
  <c r="G394"/>
  <c r="G393"/>
  <c r="G392"/>
  <c r="G391"/>
  <c r="G390"/>
  <c r="G389"/>
  <c r="G388"/>
  <c r="G387"/>
  <c r="G386"/>
  <c r="G385"/>
  <c r="G384"/>
  <c r="G383"/>
  <c r="G382"/>
  <c r="G381"/>
  <c r="G380"/>
  <c r="G379"/>
  <c r="G378"/>
  <c r="G377"/>
  <c r="G376"/>
  <c r="G375"/>
  <c r="G374"/>
  <c r="G373"/>
  <c r="G372"/>
  <c r="G371"/>
  <c r="G370"/>
  <c r="G369"/>
  <c r="G368"/>
  <c r="G367"/>
  <c r="G366"/>
  <c r="G365"/>
  <c r="G364"/>
  <c r="G363"/>
  <c r="G362"/>
  <c r="G361"/>
  <c r="G360"/>
  <c r="G359"/>
  <c r="G358"/>
  <c r="G357"/>
  <c r="G356"/>
  <c r="G355"/>
  <c r="G354"/>
  <c r="G353"/>
  <c r="G352"/>
  <c r="G351"/>
  <c r="G350"/>
  <c r="G349"/>
  <c r="G348"/>
  <c r="G347"/>
  <c r="G346"/>
  <c r="G426"/>
  <c r="G345"/>
  <c r="G344"/>
  <c r="G343"/>
  <c r="G342"/>
  <c r="G341"/>
  <c r="G340"/>
  <c r="G339"/>
  <c r="G338"/>
  <c r="G337"/>
  <c r="G336"/>
  <c r="G335"/>
  <c r="G334"/>
  <c r="G333"/>
  <c r="G332"/>
  <c r="G331"/>
  <c r="G330"/>
  <c r="G329"/>
  <c r="G328"/>
  <c r="G327"/>
  <c r="G326"/>
  <c r="G325"/>
  <c r="G324"/>
  <c r="G323"/>
  <c r="G322"/>
  <c r="G321"/>
  <c r="G320"/>
  <c r="G319"/>
  <c r="G318"/>
  <c r="G316"/>
  <c r="G312"/>
  <c r="G308"/>
  <c r="G304"/>
  <c r="G300"/>
  <c r="G296"/>
  <c r="G292"/>
  <c r="G288"/>
  <c r="G284"/>
  <c r="G280"/>
  <c r="G317"/>
  <c r="G313"/>
  <c r="G309"/>
  <c r="G305"/>
  <c r="G301"/>
  <c r="G297"/>
  <c r="G293"/>
  <c r="G289"/>
  <c r="G285"/>
  <c r="G281"/>
  <c r="G279"/>
  <c r="G278"/>
  <c r="G277"/>
  <c r="G276"/>
  <c r="G275"/>
  <c r="G274"/>
  <c r="G273"/>
  <c r="G272"/>
  <c r="G271"/>
  <c r="G270"/>
  <c r="G269"/>
  <c r="G268"/>
  <c r="G267"/>
  <c r="G266"/>
  <c r="G265"/>
  <c r="G264"/>
  <c r="G263"/>
  <c r="G262"/>
  <c r="G261"/>
  <c r="G260"/>
  <c r="G259"/>
  <c r="G258"/>
  <c r="G257"/>
  <c r="G256"/>
  <c r="G255"/>
  <c r="G254"/>
  <c r="G253"/>
  <c r="G252"/>
  <c r="G314"/>
  <c r="G310"/>
  <c r="G306"/>
  <c r="G302"/>
  <c r="G298"/>
  <c r="G294"/>
  <c r="G290"/>
  <c r="G286"/>
  <c r="G282"/>
  <c r="G315"/>
  <c r="G311"/>
  <c r="G307"/>
  <c r="G303"/>
  <c r="G299"/>
  <c r="G295"/>
  <c r="G291"/>
  <c r="G287"/>
  <c r="G283"/>
  <c r="G251"/>
  <c r="G250"/>
  <c r="G249"/>
  <c r="G248"/>
  <c r="G247"/>
  <c r="G246"/>
  <c r="G245"/>
  <c r="G244"/>
  <c r="G243"/>
  <c r="G242"/>
  <c r="G241"/>
  <c r="G240"/>
  <c r="G239"/>
  <c r="G238"/>
  <c r="G237"/>
  <c r="G236"/>
  <c r="G235"/>
  <c r="G234"/>
  <c r="G233"/>
  <c r="G232"/>
  <c r="G231"/>
  <c r="G230"/>
  <c r="G229"/>
  <c r="G228"/>
  <c r="G227"/>
  <c r="G226"/>
  <c r="G225"/>
  <c r="G224"/>
  <c r="G223"/>
  <c r="G222"/>
  <c r="G221"/>
  <c r="G220"/>
  <c r="G219"/>
  <c r="G218"/>
  <c r="G217"/>
  <c r="G216"/>
  <c r="G215"/>
  <c r="G214"/>
  <c r="G213"/>
  <c r="G212"/>
  <c r="G211"/>
  <c r="G210"/>
  <c r="G209"/>
  <c r="G208"/>
  <c r="G207"/>
  <c r="G206"/>
  <c r="G205"/>
  <c r="G204"/>
  <c r="G203"/>
  <c r="G202"/>
  <c r="G201"/>
  <c r="G200"/>
  <c r="G199"/>
  <c r="G198"/>
  <c r="G197"/>
  <c r="G196"/>
  <c r="G195"/>
  <c r="G194"/>
  <c r="G193"/>
  <c r="G192"/>
  <c r="G191"/>
  <c r="G190"/>
  <c r="G189"/>
  <c r="G188"/>
  <c r="G187"/>
  <c r="G186"/>
  <c r="G185"/>
  <c r="G184"/>
  <c r="G183"/>
  <c r="G182"/>
  <c r="G181"/>
  <c r="G180"/>
  <c r="G179"/>
  <c r="G178"/>
  <c r="G177"/>
  <c r="G176"/>
  <c r="G175"/>
  <c r="G174"/>
  <c r="G173"/>
  <c r="G172"/>
  <c r="G171"/>
  <c r="G170"/>
  <c r="G169"/>
  <c r="G168"/>
  <c r="G167"/>
  <c r="G166"/>
  <c r="G165"/>
  <c r="G164"/>
  <c r="G163"/>
  <c r="G162"/>
  <c r="G161"/>
  <c r="G160"/>
  <c r="G159"/>
  <c r="G158"/>
  <c r="G157"/>
  <c r="G156"/>
  <c r="G155"/>
  <c r="G154"/>
  <c r="G153"/>
  <c r="G152"/>
  <c r="G151"/>
  <c r="G150"/>
  <c r="G149"/>
  <c r="G148"/>
  <c r="G147"/>
  <c r="G146"/>
  <c r="G145"/>
  <c r="G144"/>
  <c r="G143"/>
  <c r="G142"/>
  <c r="G141"/>
  <c r="G140"/>
  <c r="G139"/>
  <c r="G138"/>
  <c r="G137"/>
  <c r="G136"/>
  <c r="G135"/>
  <c r="G134"/>
  <c r="G133"/>
  <c r="G132"/>
  <c r="G131"/>
  <c r="G130"/>
  <c r="G129"/>
  <c r="G128"/>
  <c r="G127"/>
  <c r="G126"/>
  <c r="G125"/>
  <c r="G124"/>
  <c r="G123"/>
  <c r="G122"/>
  <c r="G121"/>
  <c r="G120"/>
  <c r="G119"/>
  <c r="G118"/>
  <c r="G117"/>
  <c r="G116"/>
  <c r="G115"/>
  <c r="G114"/>
  <c r="G113"/>
  <c r="G112"/>
  <c r="G111"/>
  <c r="G110"/>
  <c r="G109"/>
  <c r="G108"/>
  <c r="G107"/>
  <c r="G106"/>
  <c r="G105"/>
  <c r="G104"/>
  <c r="G103"/>
  <c r="G102"/>
  <c r="G101"/>
  <c r="G100"/>
  <c r="G99"/>
  <c r="G98"/>
  <c r="G97"/>
  <c r="G96"/>
  <c r="G95"/>
  <c r="G94"/>
  <c r="G93"/>
  <c r="G92"/>
  <c r="G91"/>
  <c r="G90"/>
  <c r="G89"/>
  <c r="G88"/>
  <c r="G87"/>
  <c r="G86"/>
  <c r="G85"/>
  <c r="G84"/>
  <c r="G83"/>
  <c r="G82"/>
  <c r="G81"/>
  <c r="G80"/>
  <c r="G79"/>
  <c r="G78"/>
  <c r="G77"/>
  <c r="G76"/>
  <c r="G75"/>
  <c r="G74"/>
  <c r="G73"/>
  <c r="G72"/>
  <c r="G71"/>
  <c r="G70"/>
  <c r="G69"/>
  <c r="G68"/>
  <c r="G67"/>
  <c r="G66"/>
  <c r="G65"/>
  <c r="G64"/>
  <c r="G63"/>
  <c r="G62"/>
  <c r="G61"/>
  <c r="G60"/>
  <c r="G59"/>
  <c r="G58"/>
  <c r="G57"/>
  <c r="G56"/>
  <c r="G55"/>
  <c r="G54"/>
  <c r="G53"/>
  <c r="G52"/>
  <c r="G51"/>
  <c r="G50"/>
  <c r="G49"/>
  <c r="G48"/>
  <c r="G47"/>
  <c r="G46"/>
  <c r="G45"/>
  <c r="G44"/>
  <c r="G43"/>
  <c r="G42"/>
  <c r="G41"/>
  <c r="G40"/>
  <c r="G39"/>
  <c r="G38"/>
  <c r="G37"/>
  <c r="G36"/>
  <c r="G35"/>
  <c r="G34"/>
  <c r="G33"/>
  <c r="G32"/>
  <c r="G31"/>
  <c r="G30"/>
  <c r="G29"/>
  <c r="G28"/>
  <c r="G27"/>
  <c r="G26"/>
  <c r="G25"/>
  <c r="G24"/>
  <c r="G23"/>
  <c r="G22"/>
  <c r="G21"/>
  <c r="G20"/>
  <c r="G19"/>
  <c r="G18"/>
  <c r="G17"/>
  <c r="G16"/>
  <c r="G15"/>
  <c r="G14"/>
  <c r="G13"/>
  <c r="G12"/>
  <c r="G11"/>
  <c r="G10"/>
  <c r="G9"/>
  <c r="G8"/>
  <c r="G7"/>
  <c r="G6"/>
  <c r="G5"/>
  <c r="G4"/>
  <c r="H3"/>
  <c r="G500" i="6"/>
  <c r="G499"/>
  <c r="G498"/>
  <c r="G497"/>
  <c r="G496"/>
  <c r="G495"/>
  <c r="G494"/>
  <c r="G493"/>
  <c r="G492"/>
  <c r="G491"/>
  <c r="G490"/>
  <c r="G489"/>
  <c r="G488"/>
  <c r="G487"/>
  <c r="G486"/>
  <c r="G485"/>
  <c r="G484"/>
  <c r="G483"/>
  <c r="G482"/>
  <c r="G481"/>
  <c r="G480"/>
  <c r="G479"/>
  <c r="G478"/>
  <c r="G477"/>
  <c r="G476"/>
  <c r="G473"/>
  <c r="G469"/>
  <c r="G465"/>
  <c r="G472"/>
  <c r="G468"/>
  <c r="G464"/>
  <c r="G471"/>
  <c r="G467"/>
  <c r="G463"/>
  <c r="G475"/>
  <c r="G474"/>
  <c r="G470"/>
  <c r="G466"/>
  <c r="G462"/>
  <c r="G458"/>
  <c r="G457"/>
  <c r="G456"/>
  <c r="G455"/>
  <c r="G454"/>
  <c r="G453"/>
  <c r="G452"/>
  <c r="G451"/>
  <c r="G450"/>
  <c r="G449"/>
  <c r="G448"/>
  <c r="G447"/>
  <c r="G446"/>
  <c r="G445"/>
  <c r="G444"/>
  <c r="G443"/>
  <c r="G442"/>
  <c r="G441"/>
  <c r="G440"/>
  <c r="G439"/>
  <c r="G438"/>
  <c r="G437"/>
  <c r="G436"/>
  <c r="G435"/>
  <c r="G434"/>
  <c r="G433"/>
  <c r="G432"/>
  <c r="G460"/>
  <c r="G461"/>
  <c r="G459"/>
  <c r="G431"/>
  <c r="G402"/>
  <c r="G401"/>
  <c r="G400"/>
  <c r="G399"/>
  <c r="G398"/>
  <c r="G397"/>
  <c r="G396"/>
  <c r="G395"/>
  <c r="G394"/>
  <c r="G393"/>
  <c r="G392"/>
  <c r="G391"/>
  <c r="G390"/>
  <c r="G389"/>
  <c r="G388"/>
  <c r="G387"/>
  <c r="G386"/>
  <c r="G385"/>
  <c r="G384"/>
  <c r="G383"/>
  <c r="G382"/>
  <c r="G381"/>
  <c r="G380"/>
  <c r="G379"/>
  <c r="G378"/>
  <c r="G377"/>
  <c r="G376"/>
  <c r="G429"/>
  <c r="G428"/>
  <c r="G427"/>
  <c r="G426"/>
  <c r="G425"/>
  <c r="G424"/>
  <c r="G423"/>
  <c r="G422"/>
  <c r="G421"/>
  <c r="G420"/>
  <c r="G419"/>
  <c r="G418"/>
  <c r="G417"/>
  <c r="G416"/>
  <c r="G430"/>
  <c r="G415"/>
  <c r="G413"/>
  <c r="G411"/>
  <c r="G409"/>
  <c r="G407"/>
  <c r="G405"/>
  <c r="G403"/>
  <c r="G414"/>
  <c r="G412"/>
  <c r="G410"/>
  <c r="G408"/>
  <c r="G406"/>
  <c r="G404"/>
  <c r="G375"/>
  <c r="G374"/>
  <c r="G373"/>
  <c r="G372"/>
  <c r="G371"/>
  <c r="G370"/>
  <c r="G369"/>
  <c r="G368"/>
  <c r="G367"/>
  <c r="G366"/>
  <c r="G365"/>
  <c r="G364"/>
  <c r="G363"/>
  <c r="G362"/>
  <c r="G361"/>
  <c r="G360"/>
  <c r="G359"/>
  <c r="G358"/>
  <c r="G357"/>
  <c r="G356"/>
  <c r="G355"/>
  <c r="G354"/>
  <c r="G353"/>
  <c r="G352"/>
  <c r="G351"/>
  <c r="G350"/>
  <c r="G349"/>
  <c r="G317"/>
  <c r="G316"/>
  <c r="G315"/>
  <c r="G314"/>
  <c r="G313"/>
  <c r="G312"/>
  <c r="G311"/>
  <c r="G310"/>
  <c r="G309"/>
  <c r="G308"/>
  <c r="G307"/>
  <c r="G306"/>
  <c r="G305"/>
  <c r="G304"/>
  <c r="G303"/>
  <c r="G302"/>
  <c r="G301"/>
  <c r="G300"/>
  <c r="G299"/>
  <c r="G298"/>
  <c r="G297"/>
  <c r="G296"/>
  <c r="G295"/>
  <c r="G294"/>
  <c r="G293"/>
  <c r="G292"/>
  <c r="G291"/>
  <c r="G348"/>
  <c r="G347"/>
  <c r="G346"/>
  <c r="G345"/>
  <c r="G344"/>
  <c r="G343"/>
  <c r="G342"/>
  <c r="G341"/>
  <c r="G340"/>
  <c r="G339"/>
  <c r="G338"/>
  <c r="G337"/>
  <c r="G336"/>
  <c r="G335"/>
  <c r="G334"/>
  <c r="G333"/>
  <c r="G332"/>
  <c r="G331"/>
  <c r="G330"/>
  <c r="G329"/>
  <c r="G328"/>
  <c r="G327"/>
  <c r="G326"/>
  <c r="G325"/>
  <c r="G324"/>
  <c r="G323"/>
  <c r="G322"/>
  <c r="G321"/>
  <c r="G320"/>
  <c r="G319"/>
  <c r="G318"/>
  <c r="G290"/>
  <c r="G289"/>
  <c r="G288"/>
  <c r="G287"/>
  <c r="G286"/>
  <c r="G285"/>
  <c r="G284"/>
  <c r="G283"/>
  <c r="G282"/>
  <c r="G281"/>
  <c r="G280"/>
  <c r="G279"/>
  <c r="G278"/>
  <c r="G277"/>
  <c r="G276"/>
  <c r="G275"/>
  <c r="G274"/>
  <c r="G273"/>
  <c r="G272"/>
  <c r="G271"/>
  <c r="G270"/>
  <c r="G269"/>
  <c r="G268"/>
  <c r="G267"/>
  <c r="G266"/>
  <c r="G265"/>
  <c r="G264"/>
  <c r="G263"/>
  <c r="G262"/>
  <c r="G261"/>
  <c r="G260"/>
  <c r="G259"/>
  <c r="G258"/>
  <c r="G257"/>
  <c r="G256"/>
  <c r="G255"/>
  <c r="G254"/>
  <c r="G253"/>
  <c r="G252"/>
  <c r="G251"/>
  <c r="G250"/>
  <c r="G249"/>
  <c r="G248"/>
  <c r="G247"/>
  <c r="G246"/>
  <c r="G245"/>
  <c r="G244"/>
  <c r="G243"/>
  <c r="G242"/>
  <c r="G241"/>
  <c r="G240"/>
  <c r="G239"/>
  <c r="G238"/>
  <c r="G237"/>
  <c r="G236"/>
  <c r="G235"/>
  <c r="G234"/>
  <c r="G233"/>
  <c r="G232"/>
  <c r="G231"/>
  <c r="G230"/>
  <c r="G229"/>
  <c r="G228"/>
  <c r="G227"/>
  <c r="G226"/>
  <c r="G225"/>
  <c r="G224"/>
  <c r="G223"/>
  <c r="G222"/>
  <c r="G221"/>
  <c r="G220"/>
  <c r="G219"/>
  <c r="G218"/>
  <c r="G217"/>
  <c r="G216"/>
  <c r="G215"/>
  <c r="G214"/>
  <c r="G213"/>
  <c r="G212"/>
  <c r="G211"/>
  <c r="G210"/>
  <c r="G209"/>
  <c r="G208"/>
  <c r="G207"/>
  <c r="G206"/>
  <c r="G205"/>
  <c r="G204"/>
  <c r="G203"/>
  <c r="G202"/>
  <c r="G201"/>
  <c r="G200"/>
  <c r="G199"/>
  <c r="G198"/>
  <c r="G197"/>
  <c r="G196"/>
  <c r="G195"/>
  <c r="G194"/>
  <c r="G193"/>
  <c r="G192"/>
  <c r="G191"/>
  <c r="G190"/>
  <c r="G189"/>
  <c r="G188"/>
  <c r="G187"/>
  <c r="G186"/>
  <c r="G185"/>
  <c r="G184"/>
  <c r="G183"/>
  <c r="G182"/>
  <c r="G181"/>
  <c r="G180"/>
  <c r="G179"/>
  <c r="G178"/>
  <c r="G177"/>
  <c r="G176"/>
  <c r="G175"/>
  <c r="G174"/>
  <c r="G173"/>
  <c r="G172"/>
  <c r="G171"/>
  <c r="G170"/>
  <c r="G169"/>
  <c r="G168"/>
  <c r="G167"/>
  <c r="G166"/>
  <c r="G165"/>
  <c r="G164"/>
  <c r="G163"/>
  <c r="G162"/>
  <c r="G161"/>
  <c r="G160"/>
  <c r="G159"/>
  <c r="G158"/>
  <c r="G157"/>
  <c r="G156"/>
  <c r="G155"/>
  <c r="G154"/>
  <c r="G153"/>
  <c r="G152"/>
  <c r="G151"/>
  <c r="G150"/>
  <c r="G149"/>
  <c r="G148"/>
  <c r="G147"/>
  <c r="G146"/>
  <c r="G145"/>
  <c r="G144"/>
  <c r="G143"/>
  <c r="G142"/>
  <c r="G141"/>
  <c r="G140"/>
  <c r="G139"/>
  <c r="G138"/>
  <c r="G137"/>
  <c r="G136"/>
  <c r="G135"/>
  <c r="G134"/>
  <c r="G133"/>
  <c r="G132"/>
  <c r="G131"/>
  <c r="G130"/>
  <c r="G129"/>
  <c r="G128"/>
  <c r="G127"/>
  <c r="G126"/>
  <c r="G125"/>
  <c r="G124"/>
  <c r="G123"/>
  <c r="G122"/>
  <c r="G121"/>
  <c r="G120"/>
  <c r="G119"/>
  <c r="G118"/>
  <c r="G117"/>
  <c r="G116"/>
  <c r="G115"/>
  <c r="G114"/>
  <c r="G113"/>
  <c r="G112"/>
  <c r="G111"/>
  <c r="G110"/>
  <c r="G109"/>
  <c r="G108"/>
  <c r="G107"/>
  <c r="G106"/>
  <c r="G105"/>
  <c r="G104"/>
  <c r="G103"/>
  <c r="G102"/>
  <c r="G101"/>
  <c r="G100"/>
  <c r="G99"/>
  <c r="G98"/>
  <c r="G97"/>
  <c r="G96"/>
  <c r="G95"/>
  <c r="G94"/>
  <c r="G93"/>
  <c r="G92"/>
  <c r="G91"/>
  <c r="G90"/>
  <c r="G89"/>
  <c r="G88"/>
  <c r="G87"/>
  <c r="G86"/>
  <c r="G85"/>
  <c r="G84"/>
  <c r="G83"/>
  <c r="G82"/>
  <c r="G81"/>
  <c r="G80"/>
  <c r="G79"/>
  <c r="G78"/>
  <c r="G77"/>
  <c r="G76"/>
  <c r="G75"/>
  <c r="G74"/>
  <c r="G73"/>
  <c r="G72"/>
  <c r="G71"/>
  <c r="G70"/>
  <c r="G69"/>
  <c r="G68"/>
  <c r="G67"/>
  <c r="G66"/>
  <c r="G65"/>
  <c r="G64"/>
  <c r="G63"/>
  <c r="G62"/>
  <c r="G61"/>
  <c r="G60"/>
  <c r="G59"/>
  <c r="G58"/>
  <c r="G57"/>
  <c r="G56"/>
  <c r="G55"/>
  <c r="G54"/>
  <c r="G53"/>
  <c r="G52"/>
  <c r="G51"/>
  <c r="G50"/>
  <c r="G49"/>
  <c r="G48"/>
  <c r="G47"/>
  <c r="G46"/>
  <c r="G45"/>
  <c r="G44"/>
  <c r="G43"/>
  <c r="G42"/>
  <c r="G41"/>
  <c r="G40"/>
  <c r="G39"/>
  <c r="G38"/>
  <c r="G37"/>
  <c r="G36"/>
  <c r="G35"/>
  <c r="G34"/>
  <c r="G33"/>
  <c r="G32"/>
  <c r="G31"/>
  <c r="G30"/>
  <c r="G29"/>
  <c r="G28"/>
  <c r="G27"/>
  <c r="G26"/>
  <c r="G25"/>
  <c r="G24"/>
  <c r="G23"/>
  <c r="G22"/>
  <c r="G21"/>
  <c r="G20"/>
  <c r="G19"/>
  <c r="G18"/>
  <c r="G17"/>
  <c r="G16"/>
  <c r="G15"/>
  <c r="G14"/>
  <c r="G13"/>
  <c r="G12"/>
  <c r="G11"/>
  <c r="G10"/>
  <c r="G9"/>
  <c r="G8"/>
  <c r="G7"/>
  <c r="G6"/>
  <c r="G5"/>
  <c r="G4"/>
  <c r="H3"/>
  <c r="G500" i="5"/>
  <c r="G500" i="8" s="1"/>
  <c r="G499" i="5"/>
  <c r="G499" i="8" s="1"/>
  <c r="G498" i="5"/>
  <c r="G498" i="8" s="1"/>
  <c r="G497" i="5"/>
  <c r="G497" i="8" s="1"/>
  <c r="G496" i="5"/>
  <c r="G496" i="8" s="1"/>
  <c r="G495" i="5"/>
  <c r="G495" i="8" s="1"/>
  <c r="G494" i="5"/>
  <c r="G494" i="8" s="1"/>
  <c r="G493" i="5"/>
  <c r="G493" i="8" s="1"/>
  <c r="G492" i="5"/>
  <c r="G492" i="8" s="1"/>
  <c r="G491" i="5"/>
  <c r="G491" i="8" s="1"/>
  <c r="G490" i="5"/>
  <c r="G490" i="8" s="1"/>
  <c r="G489" i="5"/>
  <c r="G489" i="8" s="1"/>
  <c r="G488" i="5"/>
  <c r="G488" i="8" s="1"/>
  <c r="G487" i="5"/>
  <c r="G487" i="8" s="1"/>
  <c r="G486" i="5"/>
  <c r="G486" i="8" s="1"/>
  <c r="G485" i="5"/>
  <c r="G485" i="8" s="1"/>
  <c r="G484" i="5"/>
  <c r="G484" i="8" s="1"/>
  <c r="G483" i="5"/>
  <c r="G483" i="8" s="1"/>
  <c r="G482" i="5"/>
  <c r="G482" i="8" s="1"/>
  <c r="G481" i="5"/>
  <c r="G481" i="8" s="1"/>
  <c r="G480" i="5"/>
  <c r="G480" i="8" s="1"/>
  <c r="G479" i="5"/>
  <c r="G479" i="8" s="1"/>
  <c r="G478" i="5"/>
  <c r="G478" i="8" s="1"/>
  <c r="G477" i="5"/>
  <c r="G477" i="8" s="1"/>
  <c r="G476" i="5"/>
  <c r="G476" i="8" s="1"/>
  <c r="G475" i="5"/>
  <c r="G475" i="8" s="1"/>
  <c r="G474" i="5"/>
  <c r="G474" i="8" s="1"/>
  <c r="G473" i="5"/>
  <c r="G473" i="8" s="1"/>
  <c r="G459" i="5"/>
  <c r="G459" i="8" s="1"/>
  <c r="G472" i="5"/>
  <c r="G472" i="8" s="1"/>
  <c r="G470" i="5"/>
  <c r="G470" i="8" s="1"/>
  <c r="G468" i="5"/>
  <c r="G468" i="8" s="1"/>
  <c r="G466" i="5"/>
  <c r="G466" i="8" s="1"/>
  <c r="G464" i="5"/>
  <c r="G464" i="8" s="1"/>
  <c r="G462" i="5"/>
  <c r="G462" i="8" s="1"/>
  <c r="G460" i="5"/>
  <c r="G460" i="8" s="1"/>
  <c r="G439" i="5"/>
  <c r="G439" i="8" s="1"/>
  <c r="G471" i="5"/>
  <c r="G471" i="8" s="1"/>
  <c r="G463" i="5"/>
  <c r="G463" i="8" s="1"/>
  <c r="G469" i="5"/>
  <c r="G469" i="8" s="1"/>
  <c r="G441" i="5"/>
  <c r="G441" i="8" s="1"/>
  <c r="G467" i="5"/>
  <c r="G467" i="8" s="1"/>
  <c r="G457" i="5"/>
  <c r="G457" i="8" s="1"/>
  <c r="G455" i="5"/>
  <c r="G455" i="8" s="1"/>
  <c r="G453" i="5"/>
  <c r="G453" i="8" s="1"/>
  <c r="G451" i="5"/>
  <c r="G451" i="8" s="1"/>
  <c r="G449" i="5"/>
  <c r="G449" i="8" s="1"/>
  <c r="G447" i="5"/>
  <c r="G447" i="8" s="1"/>
  <c r="G445" i="5"/>
  <c r="G445" i="8" s="1"/>
  <c r="G443" i="5"/>
  <c r="G443" i="8" s="1"/>
  <c r="G461" i="5"/>
  <c r="G461" i="8" s="1"/>
  <c r="G438" i="5"/>
  <c r="G438" i="8" s="1"/>
  <c r="G437" i="5"/>
  <c r="G437" i="8" s="1"/>
  <c r="G436" i="5"/>
  <c r="G436" i="8" s="1"/>
  <c r="G435" i="5"/>
  <c r="G435" i="8" s="1"/>
  <c r="G434" i="5"/>
  <c r="G434" i="8" s="1"/>
  <c r="G433" i="5"/>
  <c r="G433" i="8" s="1"/>
  <c r="G432" i="5"/>
  <c r="G432" i="8" s="1"/>
  <c r="G431" i="5"/>
  <c r="G431" i="8" s="1"/>
  <c r="G427" i="5"/>
  <c r="G427" i="8" s="1"/>
  <c r="G423" i="5"/>
  <c r="G423" i="8" s="1"/>
  <c r="G419" i="5"/>
  <c r="G419" i="8" s="1"/>
  <c r="G415" i="5"/>
  <c r="G415" i="8" s="1"/>
  <c r="G414" i="5"/>
  <c r="G414" i="8" s="1"/>
  <c r="G413" i="5"/>
  <c r="G413" i="8" s="1"/>
  <c r="G412" i="5"/>
  <c r="G412" i="8" s="1"/>
  <c r="G411" i="5"/>
  <c r="G411" i="8" s="1"/>
  <c r="G410" i="5"/>
  <c r="G410" i="8" s="1"/>
  <c r="G409" i="5"/>
  <c r="G409" i="8" s="1"/>
  <c r="G408" i="5"/>
  <c r="G408" i="8" s="1"/>
  <c r="G407" i="5"/>
  <c r="G407" i="8" s="1"/>
  <c r="G406" i="5"/>
  <c r="G406" i="8" s="1"/>
  <c r="G405" i="5"/>
  <c r="G405" i="8" s="1"/>
  <c r="G404" i="5"/>
  <c r="G404" i="8" s="1"/>
  <c r="G403" i="5"/>
  <c r="G403" i="8" s="1"/>
  <c r="G402" i="5"/>
  <c r="G402" i="8" s="1"/>
  <c r="G401" i="5"/>
  <c r="G401" i="8" s="1"/>
  <c r="G400" i="5"/>
  <c r="G400" i="8" s="1"/>
  <c r="G399" i="5"/>
  <c r="G399" i="8" s="1"/>
  <c r="G398" i="5"/>
  <c r="G398" i="8" s="1"/>
  <c r="G397" i="5"/>
  <c r="G397" i="8" s="1"/>
  <c r="G396" i="5"/>
  <c r="G396" i="8" s="1"/>
  <c r="G395" i="5"/>
  <c r="G395" i="8" s="1"/>
  <c r="G394" i="5"/>
  <c r="G394" i="8" s="1"/>
  <c r="G393" i="5"/>
  <c r="G393" i="8" s="1"/>
  <c r="G430" i="5"/>
  <c r="G430" i="8" s="1"/>
  <c r="G426" i="5"/>
  <c r="G426" i="8" s="1"/>
  <c r="G422" i="5"/>
  <c r="G422" i="8" s="1"/>
  <c r="G418" i="5"/>
  <c r="G418" i="8" s="1"/>
  <c r="G458" i="5"/>
  <c r="G458" i="8" s="1"/>
  <c r="G456" i="5"/>
  <c r="G456" i="8" s="1"/>
  <c r="G454" i="5"/>
  <c r="G454" i="8" s="1"/>
  <c r="G452" i="5"/>
  <c r="G452" i="8" s="1"/>
  <c r="G450" i="5"/>
  <c r="G450" i="8" s="1"/>
  <c r="G448" i="5"/>
  <c r="G448" i="8" s="1"/>
  <c r="G446" i="5"/>
  <c r="G446" i="8" s="1"/>
  <c r="G444" i="5"/>
  <c r="G444" i="8" s="1"/>
  <c r="G442" i="5"/>
  <c r="G442" i="8" s="1"/>
  <c r="G425" i="5"/>
  <c r="G425" i="8" s="1"/>
  <c r="G417" i="5"/>
  <c r="G417" i="8" s="1"/>
  <c r="G428" i="5"/>
  <c r="G428" i="8" s="1"/>
  <c r="G420" i="5"/>
  <c r="G420" i="8" s="1"/>
  <c r="G392" i="5"/>
  <c r="G392" i="8" s="1"/>
  <c r="G391" i="5"/>
  <c r="G391" i="8" s="1"/>
  <c r="G390" i="5"/>
  <c r="G390" i="8" s="1"/>
  <c r="G389" i="5"/>
  <c r="G389" i="8" s="1"/>
  <c r="G388" i="5"/>
  <c r="G388" i="8" s="1"/>
  <c r="G387" i="5"/>
  <c r="G387" i="8" s="1"/>
  <c r="G386" i="5"/>
  <c r="G386" i="8" s="1"/>
  <c r="G385" i="5"/>
  <c r="G385" i="8" s="1"/>
  <c r="G384" i="5"/>
  <c r="G384" i="8" s="1"/>
  <c r="G383" i="5"/>
  <c r="G383" i="8" s="1"/>
  <c r="G382" i="5"/>
  <c r="G382" i="8" s="1"/>
  <c r="G381" i="5"/>
  <c r="G381" i="8" s="1"/>
  <c r="G380" i="5"/>
  <c r="G380" i="8" s="1"/>
  <c r="G379" i="5"/>
  <c r="G379" i="8" s="1"/>
  <c r="G378" i="5"/>
  <c r="G378" i="8" s="1"/>
  <c r="G377" i="5"/>
  <c r="G377" i="8" s="1"/>
  <c r="G376" i="5"/>
  <c r="G376" i="8" s="1"/>
  <c r="G375" i="5"/>
  <c r="G375" i="8" s="1"/>
  <c r="G374" i="5"/>
  <c r="G374" i="8" s="1"/>
  <c r="G373" i="5"/>
  <c r="G373" i="8" s="1"/>
  <c r="G372" i="5"/>
  <c r="G372" i="8" s="1"/>
  <c r="G371" i="5"/>
  <c r="G371" i="8" s="1"/>
  <c r="G370" i="5"/>
  <c r="G370" i="8" s="1"/>
  <c r="G369" i="5"/>
  <c r="G369" i="8" s="1"/>
  <c r="G368" i="5"/>
  <c r="G368" i="8" s="1"/>
  <c r="G367" i="5"/>
  <c r="G367" i="8" s="1"/>
  <c r="G366" i="5"/>
  <c r="G366" i="8" s="1"/>
  <c r="G365" i="5"/>
  <c r="G365" i="8" s="1"/>
  <c r="G364" i="5"/>
  <c r="G364" i="8" s="1"/>
  <c r="G363" i="5"/>
  <c r="G363" i="8" s="1"/>
  <c r="G362" i="5"/>
  <c r="G362" i="8" s="1"/>
  <c r="G361" i="5"/>
  <c r="G361" i="8" s="1"/>
  <c r="G360" i="5"/>
  <c r="G360" i="8" s="1"/>
  <c r="G359" i="5"/>
  <c r="G359" i="8" s="1"/>
  <c r="G358" i="5"/>
  <c r="G358" i="8" s="1"/>
  <c r="G357" i="5"/>
  <c r="G357" i="8" s="1"/>
  <c r="G356" i="5"/>
  <c r="G356" i="8" s="1"/>
  <c r="G355" i="5"/>
  <c r="G355" i="8" s="1"/>
  <c r="G354" i="5"/>
  <c r="G354" i="8" s="1"/>
  <c r="G353" i="5"/>
  <c r="G353" i="8" s="1"/>
  <c r="G352" i="5"/>
  <c r="G352" i="8" s="1"/>
  <c r="G351" i="5"/>
  <c r="G351" i="8" s="1"/>
  <c r="G350" i="5"/>
  <c r="G350" i="8" s="1"/>
  <c r="G349" i="5"/>
  <c r="G349" i="8" s="1"/>
  <c r="G348" i="5"/>
  <c r="G348" i="8" s="1"/>
  <c r="G347" i="5"/>
  <c r="G347" i="8" s="1"/>
  <c r="G346" i="5"/>
  <c r="G346" i="8" s="1"/>
  <c r="G345" i="5"/>
  <c r="G345" i="8" s="1"/>
  <c r="G344" i="5"/>
  <c r="G344" i="8" s="1"/>
  <c r="G343" i="5"/>
  <c r="G343" i="8" s="1"/>
  <c r="G342" i="5"/>
  <c r="G342" i="8" s="1"/>
  <c r="G341" i="5"/>
  <c r="G341" i="8" s="1"/>
  <c r="G340" i="5"/>
  <c r="G340" i="8" s="1"/>
  <c r="G429" i="5"/>
  <c r="G429" i="8" s="1"/>
  <c r="G421" i="5"/>
  <c r="G421" i="8" s="1"/>
  <c r="G465" i="5"/>
  <c r="G465" i="8" s="1"/>
  <c r="G416" i="5"/>
  <c r="G416" i="8" s="1"/>
  <c r="G339" i="5"/>
  <c r="G339" i="8" s="1"/>
  <c r="G338" i="5"/>
  <c r="G338" i="8" s="1"/>
  <c r="G337" i="5"/>
  <c r="G337" i="8" s="1"/>
  <c r="G336" i="5"/>
  <c r="G336" i="8" s="1"/>
  <c r="G335" i="5"/>
  <c r="G335" i="8" s="1"/>
  <c r="G334" i="5"/>
  <c r="G334" i="8" s="1"/>
  <c r="G333" i="5"/>
  <c r="G333" i="8" s="1"/>
  <c r="G332" i="5"/>
  <c r="G332" i="8" s="1"/>
  <c r="G331" i="5"/>
  <c r="G331" i="8" s="1"/>
  <c r="G330" i="5"/>
  <c r="G330" i="8" s="1"/>
  <c r="G329" i="5"/>
  <c r="G329" i="8" s="1"/>
  <c r="G328" i="5"/>
  <c r="G328" i="8" s="1"/>
  <c r="G327" i="5"/>
  <c r="G327" i="8" s="1"/>
  <c r="G326" i="5"/>
  <c r="G326" i="8" s="1"/>
  <c r="G325" i="5"/>
  <c r="G325" i="8" s="1"/>
  <c r="G324" i="5"/>
  <c r="G324" i="8" s="1"/>
  <c r="G323" i="5"/>
  <c r="G323" i="8" s="1"/>
  <c r="G322" i="5"/>
  <c r="G322" i="8" s="1"/>
  <c r="G321" i="5"/>
  <c r="G321" i="8" s="1"/>
  <c r="G320" i="5"/>
  <c r="G320" i="8" s="1"/>
  <c r="G319" i="5"/>
  <c r="G319" i="8" s="1"/>
  <c r="G440" i="5"/>
  <c r="G440" i="8" s="1"/>
  <c r="G424" i="5"/>
  <c r="G424" i="8" s="1"/>
  <c r="G318" i="5"/>
  <c r="G318" i="8" s="1"/>
  <c r="G317" i="5"/>
  <c r="G317" i="8" s="1"/>
  <c r="G316" i="5"/>
  <c r="G316" i="8" s="1"/>
  <c r="G315" i="5"/>
  <c r="G315" i="8" s="1"/>
  <c r="G314" i="5"/>
  <c r="G314" i="8" s="1"/>
  <c r="G313" i="5"/>
  <c r="G313" i="8" s="1"/>
  <c r="G312" i="5"/>
  <c r="G312" i="8" s="1"/>
  <c r="G311" i="5"/>
  <c r="G311" i="8" s="1"/>
  <c r="G310" i="5"/>
  <c r="G310" i="8" s="1"/>
  <c r="G309" i="5"/>
  <c r="G309" i="8" s="1"/>
  <c r="G308" i="5"/>
  <c r="G308" i="8" s="1"/>
  <c r="G307" i="5"/>
  <c r="G307" i="8" s="1"/>
  <c r="G306" i="5"/>
  <c r="G306" i="8" s="1"/>
  <c r="G305" i="5"/>
  <c r="G305" i="8" s="1"/>
  <c r="G304" i="5"/>
  <c r="G304" i="8" s="1"/>
  <c r="G303" i="5"/>
  <c r="G303" i="8" s="1"/>
  <c r="G302" i="5"/>
  <c r="G302" i="8" s="1"/>
  <c r="G301" i="5"/>
  <c r="G301" i="8" s="1"/>
  <c r="G300" i="5"/>
  <c r="G300" i="8" s="1"/>
  <c r="G299" i="5"/>
  <c r="G299" i="8" s="1"/>
  <c r="G298" i="5"/>
  <c r="G298" i="8" s="1"/>
  <c r="G297" i="5"/>
  <c r="G297" i="8" s="1"/>
  <c r="G296" i="5"/>
  <c r="G296" i="8" s="1"/>
  <c r="G295" i="5"/>
  <c r="G295" i="8" s="1"/>
  <c r="G294" i="5"/>
  <c r="G294" i="8" s="1"/>
  <c r="G293" i="5"/>
  <c r="G293" i="8" s="1"/>
  <c r="G292" i="5"/>
  <c r="G292" i="8" s="1"/>
  <c r="G291" i="5"/>
  <c r="G291" i="8" s="1"/>
  <c r="G290" i="5"/>
  <c r="G290" i="8" s="1"/>
  <c r="G289" i="5"/>
  <c r="G289" i="8" s="1"/>
  <c r="G288" i="5"/>
  <c r="G288" i="8" s="1"/>
  <c r="G287" i="5"/>
  <c r="G287" i="8" s="1"/>
  <c r="G286" i="5"/>
  <c r="G286" i="8" s="1"/>
  <c r="G285" i="5"/>
  <c r="G285" i="8" s="1"/>
  <c r="G284" i="5"/>
  <c r="G284" i="8" s="1"/>
  <c r="G283" i="5"/>
  <c r="G283" i="8" s="1"/>
  <c r="G282" i="5"/>
  <c r="G282" i="8" s="1"/>
  <c r="G281" i="5"/>
  <c r="G281" i="8" s="1"/>
  <c r="G280" i="5"/>
  <c r="G280" i="8" s="1"/>
  <c r="G279" i="5"/>
  <c r="G279" i="8" s="1"/>
  <c r="G278" i="5"/>
  <c r="G278" i="8" s="1"/>
  <c r="G277" i="5"/>
  <c r="G277" i="8" s="1"/>
  <c r="G276" i="5"/>
  <c r="G276" i="8" s="1"/>
  <c r="G275" i="5"/>
  <c r="G275" i="8" s="1"/>
  <c r="G274" i="5"/>
  <c r="G274" i="8" s="1"/>
  <c r="G273" i="5"/>
  <c r="G273" i="8" s="1"/>
  <c r="G272" i="5"/>
  <c r="G272" i="8" s="1"/>
  <c r="G271" i="5"/>
  <c r="G271" i="8" s="1"/>
  <c r="G259" i="5"/>
  <c r="G259" i="8" s="1"/>
  <c r="G255" i="5"/>
  <c r="G255" i="8" s="1"/>
  <c r="G251" i="5"/>
  <c r="G251" i="8" s="1"/>
  <c r="G270" i="5"/>
  <c r="G270" i="8" s="1"/>
  <c r="G266" i="5"/>
  <c r="G266" i="8" s="1"/>
  <c r="G262" i="5"/>
  <c r="G262" i="8" s="1"/>
  <c r="G258" i="5"/>
  <c r="G258" i="8" s="1"/>
  <c r="G254" i="5"/>
  <c r="G254" i="8" s="1"/>
  <c r="G250" i="5"/>
  <c r="G250" i="8" s="1"/>
  <c r="G267" i="5"/>
  <c r="G267" i="8" s="1"/>
  <c r="G263" i="5"/>
  <c r="G263" i="8" s="1"/>
  <c r="G257" i="5"/>
  <c r="G257" i="8" s="1"/>
  <c r="G253" i="5"/>
  <c r="G253" i="8" s="1"/>
  <c r="G249" i="5"/>
  <c r="G249" i="8" s="1"/>
  <c r="G268" i="5"/>
  <c r="G268" i="8" s="1"/>
  <c r="G264" i="5"/>
  <c r="G264" i="8" s="1"/>
  <c r="G247" i="5"/>
  <c r="G247" i="8" s="1"/>
  <c r="G246" i="5"/>
  <c r="G246" i="8" s="1"/>
  <c r="G245" i="5"/>
  <c r="G245" i="8" s="1"/>
  <c r="G244" i="5"/>
  <c r="G244" i="8" s="1"/>
  <c r="G243" i="5"/>
  <c r="G243" i="8" s="1"/>
  <c r="G242" i="5"/>
  <c r="G242" i="8" s="1"/>
  <c r="G241" i="5"/>
  <c r="G241" i="8" s="1"/>
  <c r="G240" i="5"/>
  <c r="G240" i="8" s="1"/>
  <c r="G239" i="5"/>
  <c r="G239" i="8" s="1"/>
  <c r="G238" i="5"/>
  <c r="G238" i="8" s="1"/>
  <c r="G237" i="5"/>
  <c r="G237" i="8" s="1"/>
  <c r="G236" i="5"/>
  <c r="G236" i="8" s="1"/>
  <c r="G235" i="5"/>
  <c r="G235" i="8" s="1"/>
  <c r="G234" i="5"/>
  <c r="G234" i="8" s="1"/>
  <c r="G233" i="5"/>
  <c r="G233" i="8" s="1"/>
  <c r="G232" i="5"/>
  <c r="G232" i="8" s="1"/>
  <c r="G231" i="5"/>
  <c r="G231" i="8" s="1"/>
  <c r="G230" i="5"/>
  <c r="G230" i="8" s="1"/>
  <c r="G229" i="5"/>
  <c r="G229" i="8" s="1"/>
  <c r="G228" i="5"/>
  <c r="G228" i="8" s="1"/>
  <c r="G227" i="5"/>
  <c r="G227" i="8" s="1"/>
  <c r="G226" i="5"/>
  <c r="G226" i="8" s="1"/>
  <c r="G225" i="5"/>
  <c r="G225" i="8" s="1"/>
  <c r="G224" i="5"/>
  <c r="G224" i="8" s="1"/>
  <c r="G260" i="5"/>
  <c r="G260" i="8" s="1"/>
  <c r="G256" i="5"/>
  <c r="G256" i="8" s="1"/>
  <c r="G252" i="5"/>
  <c r="G252" i="8" s="1"/>
  <c r="G269" i="5"/>
  <c r="G269" i="8" s="1"/>
  <c r="G265" i="5"/>
  <c r="G265" i="8" s="1"/>
  <c r="G261" i="5"/>
  <c r="G261" i="8" s="1"/>
  <c r="G248" i="5"/>
  <c r="G248" i="8" s="1"/>
  <c r="G223" i="5"/>
  <c r="G223" i="8" s="1"/>
  <c r="G219" i="5"/>
  <c r="G219" i="8" s="1"/>
  <c r="G215" i="5"/>
  <c r="G215" i="8" s="1"/>
  <c r="G211" i="5"/>
  <c r="G211" i="8" s="1"/>
  <c r="G207" i="5"/>
  <c r="G207" i="8" s="1"/>
  <c r="G204" i="5"/>
  <c r="G204" i="8" s="1"/>
  <c r="G222" i="5"/>
  <c r="G222" i="8" s="1"/>
  <c r="G218" i="5"/>
  <c r="G218" i="8" s="1"/>
  <c r="G214" i="5"/>
  <c r="G214" i="8" s="1"/>
  <c r="G210" i="5"/>
  <c r="G210" i="8" s="1"/>
  <c r="G206" i="5"/>
  <c r="G206" i="8" s="1"/>
  <c r="G202" i="5"/>
  <c r="G202" i="8" s="1"/>
  <c r="G201" i="5"/>
  <c r="G201" i="8" s="1"/>
  <c r="G200" i="5"/>
  <c r="G200" i="8" s="1"/>
  <c r="G199" i="5"/>
  <c r="G199" i="8" s="1"/>
  <c r="G198" i="5"/>
  <c r="G198" i="8" s="1"/>
  <c r="G197" i="5"/>
  <c r="G197" i="8" s="1"/>
  <c r="G196" i="5"/>
  <c r="G196" i="8" s="1"/>
  <c r="G195" i="5"/>
  <c r="G195" i="8" s="1"/>
  <c r="G194" i="5"/>
  <c r="G194" i="8" s="1"/>
  <c r="G193" i="5"/>
  <c r="G193" i="8" s="1"/>
  <c r="G192" i="5"/>
  <c r="G192" i="8" s="1"/>
  <c r="G191" i="5"/>
  <c r="G191" i="8" s="1"/>
  <c r="G190" i="5"/>
  <c r="G190" i="8" s="1"/>
  <c r="G189" i="5"/>
  <c r="G189" i="8" s="1"/>
  <c r="G188" i="5"/>
  <c r="G188" i="8" s="1"/>
  <c r="G187" i="5"/>
  <c r="G187" i="8" s="1"/>
  <c r="G186" i="5"/>
  <c r="G186" i="8" s="1"/>
  <c r="G185" i="5"/>
  <c r="G185" i="8" s="1"/>
  <c r="G184" i="5"/>
  <c r="G184" i="8" s="1"/>
  <c r="G183" i="5"/>
  <c r="G183" i="8" s="1"/>
  <c r="G182" i="5"/>
  <c r="G182" i="8" s="1"/>
  <c r="G181" i="5"/>
  <c r="G181" i="8" s="1"/>
  <c r="G180" i="5"/>
  <c r="G180" i="8" s="1"/>
  <c r="G179" i="5"/>
  <c r="G179" i="8" s="1"/>
  <c r="G178" i="5"/>
  <c r="G178" i="8" s="1"/>
  <c r="G177" i="5"/>
  <c r="G177" i="8" s="1"/>
  <c r="G176" i="5"/>
  <c r="G176" i="8" s="1"/>
  <c r="G175" i="5"/>
  <c r="G175" i="8" s="1"/>
  <c r="G174" i="5"/>
  <c r="G174" i="8" s="1"/>
  <c r="G173" i="5"/>
  <c r="G173" i="8" s="1"/>
  <c r="G172" i="5"/>
  <c r="G172" i="8" s="1"/>
  <c r="G171" i="5"/>
  <c r="G171" i="8" s="1"/>
  <c r="G170" i="5"/>
  <c r="G170" i="8" s="1"/>
  <c r="G169" i="5"/>
  <c r="G169" i="8" s="1"/>
  <c r="G168" i="5"/>
  <c r="G168" i="8" s="1"/>
  <c r="G167" i="5"/>
  <c r="G167" i="8" s="1"/>
  <c r="G166" i="5"/>
  <c r="G166" i="8" s="1"/>
  <c r="G165" i="5"/>
  <c r="G165" i="8" s="1"/>
  <c r="G164" i="5"/>
  <c r="G164" i="8" s="1"/>
  <c r="G163" i="5"/>
  <c r="G163" i="8" s="1"/>
  <c r="G162" i="5"/>
  <c r="G162" i="8" s="1"/>
  <c r="G161" i="5"/>
  <c r="G161" i="8" s="1"/>
  <c r="G221" i="5"/>
  <c r="G221" i="8" s="1"/>
  <c r="G217" i="5"/>
  <c r="G217" i="8" s="1"/>
  <c r="G213" i="5"/>
  <c r="G213" i="8" s="1"/>
  <c r="G209" i="5"/>
  <c r="G209" i="8" s="1"/>
  <c r="G205" i="5"/>
  <c r="G205" i="8" s="1"/>
  <c r="G203" i="5"/>
  <c r="G203" i="8" s="1"/>
  <c r="G220" i="5"/>
  <c r="G220" i="8" s="1"/>
  <c r="G216" i="5"/>
  <c r="G216" i="8" s="1"/>
  <c r="G212" i="5"/>
  <c r="G212" i="8" s="1"/>
  <c r="G208" i="5"/>
  <c r="G208" i="8" s="1"/>
  <c r="G159" i="5"/>
  <c r="G159" i="8" s="1"/>
  <c r="G157" i="5"/>
  <c r="G157" i="8" s="1"/>
  <c r="G155" i="5"/>
  <c r="G155" i="8" s="1"/>
  <c r="G153" i="5"/>
  <c r="G153" i="8" s="1"/>
  <c r="G151" i="5"/>
  <c r="G151" i="8" s="1"/>
  <c r="G149" i="5"/>
  <c r="G149" i="8" s="1"/>
  <c r="G147" i="5"/>
  <c r="G147" i="8" s="1"/>
  <c r="G145" i="5"/>
  <c r="G145" i="8" s="1"/>
  <c r="G143" i="5"/>
  <c r="G143" i="8" s="1"/>
  <c r="G141" i="5"/>
  <c r="G141" i="8" s="1"/>
  <c r="G139" i="5"/>
  <c r="G139" i="8" s="1"/>
  <c r="G137" i="5"/>
  <c r="G137" i="8" s="1"/>
  <c r="G135" i="5"/>
  <c r="G135" i="8" s="1"/>
  <c r="G160" i="5"/>
  <c r="G160" i="8" s="1"/>
  <c r="G158" i="5"/>
  <c r="G158" i="8" s="1"/>
  <c r="G156" i="5"/>
  <c r="G156" i="8" s="1"/>
  <c r="G154" i="5"/>
  <c r="G154" i="8" s="1"/>
  <c r="G152" i="5"/>
  <c r="G152" i="8" s="1"/>
  <c r="G150" i="5"/>
  <c r="G150" i="8" s="1"/>
  <c r="G148" i="5"/>
  <c r="G148" i="8" s="1"/>
  <c r="G146" i="5"/>
  <c r="G146" i="8" s="1"/>
  <c r="G144" i="5"/>
  <c r="G144" i="8" s="1"/>
  <c r="G142" i="5"/>
  <c r="G142" i="8" s="1"/>
  <c r="G140" i="5"/>
  <c r="G140" i="8" s="1"/>
  <c r="G138" i="5"/>
  <c r="G138" i="8" s="1"/>
  <c r="G136" i="5"/>
  <c r="G136" i="8" s="1"/>
  <c r="G134" i="5"/>
  <c r="G134" i="8" s="1"/>
  <c r="G133" i="5"/>
  <c r="G133" i="8" s="1"/>
  <c r="G132" i="5"/>
  <c r="G132" i="8" s="1"/>
  <c r="G131" i="5"/>
  <c r="G131" i="8" s="1"/>
  <c r="G130" i="5"/>
  <c r="G130" i="8" s="1"/>
  <c r="G129" i="5"/>
  <c r="G129" i="8" s="1"/>
  <c r="G128" i="5"/>
  <c r="G128" i="8" s="1"/>
  <c r="G127" i="5"/>
  <c r="G127" i="8" s="1"/>
  <c r="G126" i="5"/>
  <c r="G126" i="8" s="1"/>
  <c r="G125" i="5"/>
  <c r="G125" i="8" s="1"/>
  <c r="G124" i="5"/>
  <c r="G124" i="8" s="1"/>
  <c r="G123" i="5"/>
  <c r="G123" i="8" s="1"/>
  <c r="G122" i="5"/>
  <c r="G122" i="8" s="1"/>
  <c r="G121" i="5"/>
  <c r="G121" i="8" s="1"/>
  <c r="G120" i="5"/>
  <c r="G120" i="8" s="1"/>
  <c r="G119" i="5"/>
  <c r="G119" i="8" s="1"/>
  <c r="G118" i="5"/>
  <c r="G118" i="8" s="1"/>
  <c r="G117" i="5"/>
  <c r="G117" i="8" s="1"/>
  <c r="G116" i="5"/>
  <c r="G116" i="8" s="1"/>
  <c r="G115" i="5"/>
  <c r="G115" i="8" s="1"/>
  <c r="G114" i="5"/>
  <c r="G114" i="8" s="1"/>
  <c r="G113" i="5"/>
  <c r="G113" i="8" s="1"/>
  <c r="G112" i="5"/>
  <c r="G112" i="8" s="1"/>
  <c r="G111" i="5"/>
  <c r="G111" i="8" s="1"/>
  <c r="G110" i="5"/>
  <c r="G110" i="8" s="1"/>
  <c r="G109" i="5"/>
  <c r="G109" i="8" s="1"/>
  <c r="G108" i="5"/>
  <c r="G108" i="8" s="1"/>
  <c r="G107" i="5"/>
  <c r="G107" i="8" s="1"/>
  <c r="G106" i="5"/>
  <c r="G106" i="8" s="1"/>
  <c r="G105" i="5"/>
  <c r="G105" i="8" s="1"/>
  <c r="G104" i="5"/>
  <c r="G104" i="8" s="1"/>
  <c r="G103" i="5"/>
  <c r="G103" i="8" s="1"/>
  <c r="G102" i="5"/>
  <c r="G102" i="8" s="1"/>
  <c r="G101" i="5"/>
  <c r="G101" i="8" s="1"/>
  <c r="G100" i="5"/>
  <c r="G100" i="8" s="1"/>
  <c r="G99" i="5"/>
  <c r="G99" i="8" s="1"/>
  <c r="G98" i="5"/>
  <c r="G98" i="8" s="1"/>
  <c r="G97" i="5"/>
  <c r="G97" i="8" s="1"/>
  <c r="G96" i="5"/>
  <c r="G96" i="8" s="1"/>
  <c r="G95" i="5"/>
  <c r="G95" i="8" s="1"/>
  <c r="G94" i="5"/>
  <c r="G94" i="8" s="1"/>
  <c r="G93" i="5"/>
  <c r="G93" i="8" s="1"/>
  <c r="G92" i="5"/>
  <c r="G92" i="8" s="1"/>
  <c r="G91" i="5"/>
  <c r="G91" i="8" s="1"/>
  <c r="G90" i="5"/>
  <c r="G90" i="8" s="1"/>
  <c r="G89" i="5"/>
  <c r="G89" i="8" s="1"/>
  <c r="G88" i="5"/>
  <c r="G88" i="8" s="1"/>
  <c r="G87" i="5"/>
  <c r="G87" i="8" s="1"/>
  <c r="G86" i="5"/>
  <c r="G86" i="8" s="1"/>
  <c r="G85" i="5"/>
  <c r="G85" i="8" s="1"/>
  <c r="G84" i="5"/>
  <c r="G84" i="8" s="1"/>
  <c r="G83" i="5"/>
  <c r="G83" i="8" s="1"/>
  <c r="G82" i="5"/>
  <c r="G82" i="8" s="1"/>
  <c r="G81" i="5"/>
  <c r="G81" i="8" s="1"/>
  <c r="G80" i="5"/>
  <c r="G80" i="8" s="1"/>
  <c r="G79" i="5"/>
  <c r="G79" i="8" s="1"/>
  <c r="G78" i="5"/>
  <c r="G78" i="8" s="1"/>
  <c r="G77" i="5"/>
  <c r="G77" i="8" s="1"/>
  <c r="G76" i="5"/>
  <c r="G76" i="8" s="1"/>
  <c r="G75" i="5"/>
  <c r="G75" i="8" s="1"/>
  <c r="G74" i="5"/>
  <c r="G74" i="8" s="1"/>
  <c r="G73" i="5"/>
  <c r="G73" i="8" s="1"/>
  <c r="G72" i="5"/>
  <c r="G72" i="8" s="1"/>
  <c r="G71" i="5"/>
  <c r="G71" i="8" s="1"/>
  <c r="G70" i="5"/>
  <c r="G70" i="8" s="1"/>
  <c r="G69" i="5"/>
  <c r="G69" i="8" s="1"/>
  <c r="G68" i="5"/>
  <c r="G68" i="8" s="1"/>
  <c r="G67" i="5"/>
  <c r="G67" i="8" s="1"/>
  <c r="G66" i="5"/>
  <c r="G66" i="8" s="1"/>
  <c r="G65" i="5"/>
  <c r="G65" i="8" s="1"/>
  <c r="G64" i="5"/>
  <c r="G64" i="8" s="1"/>
  <c r="G63" i="5"/>
  <c r="G63" i="8" s="1"/>
  <c r="G62" i="5"/>
  <c r="G62" i="8" s="1"/>
  <c r="G61" i="5"/>
  <c r="G61" i="8" s="1"/>
  <c r="G60" i="5"/>
  <c r="G60" i="8" s="1"/>
  <c r="G59" i="5"/>
  <c r="G59" i="8" s="1"/>
  <c r="G58" i="5"/>
  <c r="G58" i="8" s="1"/>
  <c r="G57" i="5"/>
  <c r="G57" i="8" s="1"/>
  <c r="G56" i="5"/>
  <c r="G56" i="8" s="1"/>
  <c r="G55" i="5"/>
  <c r="G55" i="8" s="1"/>
  <c r="G54" i="5"/>
  <c r="G54" i="8" s="1"/>
  <c r="G53" i="5"/>
  <c r="G53" i="8" s="1"/>
  <c r="G52" i="5"/>
  <c r="G52" i="8" s="1"/>
  <c r="G51" i="5"/>
  <c r="G51" i="8" s="1"/>
  <c r="G50" i="5"/>
  <c r="G50" i="8" s="1"/>
  <c r="G49" i="5"/>
  <c r="G49" i="8" s="1"/>
  <c r="G48" i="5"/>
  <c r="G48" i="8" s="1"/>
  <c r="G47" i="5"/>
  <c r="G47" i="8" s="1"/>
  <c r="G46" i="5"/>
  <c r="G46" i="8" s="1"/>
  <c r="G45" i="5"/>
  <c r="G45" i="8" s="1"/>
  <c r="G44" i="5"/>
  <c r="G44" i="8" s="1"/>
  <c r="G43" i="5"/>
  <c r="G43" i="8" s="1"/>
  <c r="G42" i="5"/>
  <c r="G42" i="8" s="1"/>
  <c r="G41" i="5"/>
  <c r="G41" i="8" s="1"/>
  <c r="G40" i="5"/>
  <c r="G40" i="8" s="1"/>
  <c r="G39" i="5"/>
  <c r="G39" i="8" s="1"/>
  <c r="G38" i="5"/>
  <c r="G38" i="8" s="1"/>
  <c r="G37" i="5"/>
  <c r="G37" i="8" s="1"/>
  <c r="G36" i="5"/>
  <c r="G36" i="8" s="1"/>
  <c r="G35" i="5"/>
  <c r="G35" i="8" s="1"/>
  <c r="G34" i="5"/>
  <c r="G34" i="8" s="1"/>
  <c r="G33" i="5"/>
  <c r="G33" i="8" s="1"/>
  <c r="G32" i="5"/>
  <c r="G32" i="8" s="1"/>
  <c r="G31" i="5"/>
  <c r="G31" i="8" s="1"/>
  <c r="G30" i="5"/>
  <c r="G30" i="8" s="1"/>
  <c r="G29" i="5"/>
  <c r="G29" i="8" s="1"/>
  <c r="G28" i="5"/>
  <c r="G28" i="8" s="1"/>
  <c r="G27" i="5"/>
  <c r="G27" i="8" s="1"/>
  <c r="G26" i="5"/>
  <c r="G26" i="8" s="1"/>
  <c r="G25" i="5"/>
  <c r="G25" i="8" s="1"/>
  <c r="G24" i="5"/>
  <c r="G24" i="8" s="1"/>
  <c r="G23" i="5"/>
  <c r="G23" i="8" s="1"/>
  <c r="G22" i="5"/>
  <c r="G22" i="8" s="1"/>
  <c r="G21" i="5"/>
  <c r="G21" i="8" s="1"/>
  <c r="G20" i="5"/>
  <c r="G20" i="8" s="1"/>
  <c r="G19" i="5"/>
  <c r="G19" i="8" s="1"/>
  <c r="G18" i="5"/>
  <c r="G18" i="8" s="1"/>
  <c r="G17" i="5"/>
  <c r="G17" i="8" s="1"/>
  <c r="G16" i="5"/>
  <c r="G16" i="8" s="1"/>
  <c r="G15" i="5"/>
  <c r="G15" i="8" s="1"/>
  <c r="G14" i="5"/>
  <c r="G14" i="8" s="1"/>
  <c r="G13" i="5"/>
  <c r="G13" i="8" s="1"/>
  <c r="G12" i="5"/>
  <c r="G12" i="8" s="1"/>
  <c r="G11" i="5"/>
  <c r="G11" i="8" s="1"/>
  <c r="G10" i="5"/>
  <c r="G10" i="8" s="1"/>
  <c r="G9" i="5"/>
  <c r="G9" i="8" s="1"/>
  <c r="G8" i="5"/>
  <c r="G8" i="8" s="1"/>
  <c r="G7" i="5"/>
  <c r="G7" i="8" s="1"/>
  <c r="G6" i="5"/>
  <c r="G6" i="8" s="1"/>
  <c r="G5" i="5"/>
  <c r="G5" i="8" s="1"/>
  <c r="G4" i="5"/>
  <c r="G4" i="8" s="1"/>
  <c r="H3" i="5"/>
  <c r="I3" i="10" l="1"/>
  <c r="J3" i="9"/>
  <c r="I3" i="8"/>
  <c r="H500" i="7"/>
  <c r="H499"/>
  <c r="H498"/>
  <c r="H497"/>
  <c r="H496"/>
  <c r="H495"/>
  <c r="H494"/>
  <c r="H493"/>
  <c r="H492"/>
  <c r="H491"/>
  <c r="H490"/>
  <c r="H489"/>
  <c r="H488"/>
  <c r="H487"/>
  <c r="H486"/>
  <c r="H485"/>
  <c r="H484"/>
  <c r="H483"/>
  <c r="H482"/>
  <c r="H481"/>
  <c r="H480"/>
  <c r="H479"/>
  <c r="H478"/>
  <c r="H477"/>
  <c r="H476"/>
  <c r="H475"/>
  <c r="H474"/>
  <c r="H473"/>
  <c r="H472"/>
  <c r="H471"/>
  <c r="H470"/>
  <c r="H469"/>
  <c r="H468"/>
  <c r="H467"/>
  <c r="H466"/>
  <c r="H465"/>
  <c r="H464"/>
  <c r="H463"/>
  <c r="H462"/>
  <c r="H461"/>
  <c r="H460"/>
  <c r="H459"/>
  <c r="H458"/>
  <c r="H457"/>
  <c r="H456"/>
  <c r="H455"/>
  <c r="H454"/>
  <c r="H453"/>
  <c r="H452"/>
  <c r="H451"/>
  <c r="H450"/>
  <c r="H449"/>
  <c r="H448"/>
  <c r="H447"/>
  <c r="H446"/>
  <c r="H445"/>
  <c r="H444"/>
  <c r="H443"/>
  <c r="H442"/>
  <c r="H441"/>
  <c r="H440"/>
  <c r="H439"/>
  <c r="H438"/>
  <c r="H437"/>
  <c r="H436"/>
  <c r="H435"/>
  <c r="H434"/>
  <c r="H433"/>
  <c r="H432"/>
  <c r="H431"/>
  <c r="H430"/>
  <c r="H429"/>
  <c r="H428"/>
  <c r="H427"/>
  <c r="H426"/>
  <c r="H425"/>
  <c r="H424"/>
  <c r="H423"/>
  <c r="H422"/>
  <c r="H421"/>
  <c r="H420"/>
  <c r="H419"/>
  <c r="H418"/>
  <c r="H417"/>
  <c r="H416"/>
  <c r="H415"/>
  <c r="H414"/>
  <c r="H413"/>
  <c r="H412"/>
  <c r="H411"/>
  <c r="H410"/>
  <c r="H409"/>
  <c r="H408"/>
  <c r="H407"/>
  <c r="H406"/>
  <c r="H405"/>
  <c r="H404"/>
  <c r="H403"/>
  <c r="H402"/>
  <c r="H401"/>
  <c r="H400"/>
  <c r="H399"/>
  <c r="H398"/>
  <c r="H397"/>
  <c r="H396"/>
  <c r="H395"/>
  <c r="H394"/>
  <c r="H393"/>
  <c r="H392"/>
  <c r="H391"/>
  <c r="H390"/>
  <c r="H389"/>
  <c r="H388"/>
  <c r="H387"/>
  <c r="H386"/>
  <c r="H385"/>
  <c r="H384"/>
  <c r="H383"/>
  <c r="H382"/>
  <c r="H381"/>
  <c r="H378"/>
  <c r="H374"/>
  <c r="H370"/>
  <c r="H366"/>
  <c r="H362"/>
  <c r="H358"/>
  <c r="H354"/>
  <c r="H350"/>
  <c r="H346"/>
  <c r="H379"/>
  <c r="H375"/>
  <c r="H371"/>
  <c r="H367"/>
  <c r="H363"/>
  <c r="H359"/>
  <c r="H355"/>
  <c r="H351"/>
  <c r="H347"/>
  <c r="H380"/>
  <c r="H376"/>
  <c r="H372"/>
  <c r="H368"/>
  <c r="H364"/>
  <c r="H360"/>
  <c r="H356"/>
  <c r="H352"/>
  <c r="H348"/>
  <c r="H377"/>
  <c r="H373"/>
  <c r="H369"/>
  <c r="H365"/>
  <c r="H361"/>
  <c r="H357"/>
  <c r="H353"/>
  <c r="H349"/>
  <c r="H344"/>
  <c r="H340"/>
  <c r="H336"/>
  <c r="H332"/>
  <c r="H328"/>
  <c r="H324"/>
  <c r="H320"/>
  <c r="H317"/>
  <c r="H313"/>
  <c r="H309"/>
  <c r="H305"/>
  <c r="H301"/>
  <c r="H297"/>
  <c r="H293"/>
  <c r="H289"/>
  <c r="H285"/>
  <c r="H281"/>
  <c r="H279"/>
  <c r="H278"/>
  <c r="H277"/>
  <c r="H276"/>
  <c r="H275"/>
  <c r="H274"/>
  <c r="H273"/>
  <c r="H272"/>
  <c r="H271"/>
  <c r="H270"/>
  <c r="H269"/>
  <c r="H268"/>
  <c r="H267"/>
  <c r="H266"/>
  <c r="H265"/>
  <c r="H264"/>
  <c r="H263"/>
  <c r="H262"/>
  <c r="H261"/>
  <c r="H260"/>
  <c r="H259"/>
  <c r="H258"/>
  <c r="H257"/>
  <c r="H256"/>
  <c r="H255"/>
  <c r="H254"/>
  <c r="H253"/>
  <c r="H252"/>
  <c r="H343"/>
  <c r="H339"/>
  <c r="H335"/>
  <c r="H331"/>
  <c r="H327"/>
  <c r="H323"/>
  <c r="H319"/>
  <c r="H314"/>
  <c r="H310"/>
  <c r="H306"/>
  <c r="H302"/>
  <c r="H298"/>
  <c r="H294"/>
  <c r="H290"/>
  <c r="H286"/>
  <c r="H282"/>
  <c r="H342"/>
  <c r="H338"/>
  <c r="H334"/>
  <c r="H330"/>
  <c r="H326"/>
  <c r="H322"/>
  <c r="H318"/>
  <c r="H315"/>
  <c r="H311"/>
  <c r="H307"/>
  <c r="H303"/>
  <c r="H299"/>
  <c r="H295"/>
  <c r="H291"/>
  <c r="H287"/>
  <c r="H283"/>
  <c r="H345"/>
  <c r="H341"/>
  <c r="H337"/>
  <c r="H333"/>
  <c r="H329"/>
  <c r="H325"/>
  <c r="H321"/>
  <c r="H316"/>
  <c r="H312"/>
  <c r="H308"/>
  <c r="H304"/>
  <c r="H300"/>
  <c r="H296"/>
  <c r="H292"/>
  <c r="H288"/>
  <c r="H284"/>
  <c r="H280"/>
  <c r="H251"/>
  <c r="H250"/>
  <c r="H249"/>
  <c r="H248"/>
  <c r="H247"/>
  <c r="H246"/>
  <c r="H245"/>
  <c r="H244"/>
  <c r="H243"/>
  <c r="H242"/>
  <c r="H241"/>
  <c r="H240"/>
  <c r="H239"/>
  <c r="H238"/>
  <c r="H237"/>
  <c r="H236"/>
  <c r="H235"/>
  <c r="H234"/>
  <c r="H233"/>
  <c r="H232"/>
  <c r="H231"/>
  <c r="H230"/>
  <c r="H229"/>
  <c r="H228"/>
  <c r="H227"/>
  <c r="H226"/>
  <c r="H225"/>
  <c r="H224"/>
  <c r="H223"/>
  <c r="H222"/>
  <c r="H221"/>
  <c r="H220"/>
  <c r="H219"/>
  <c r="H218"/>
  <c r="H217"/>
  <c r="H216"/>
  <c r="H215"/>
  <c r="H214"/>
  <c r="H213"/>
  <c r="H212"/>
  <c r="H211"/>
  <c r="H210"/>
  <c r="H209"/>
  <c r="H208"/>
  <c r="H207"/>
  <c r="H206"/>
  <c r="H205"/>
  <c r="H204"/>
  <c r="H203"/>
  <c r="H172"/>
  <c r="H171"/>
  <c r="H170"/>
  <c r="H169"/>
  <c r="H168"/>
  <c r="H167"/>
  <c r="H166"/>
  <c r="H165"/>
  <c r="H164"/>
  <c r="H163"/>
  <c r="H162"/>
  <c r="H161"/>
  <c r="H160"/>
  <c r="H159"/>
  <c r="H158"/>
  <c r="H157"/>
  <c r="H156"/>
  <c r="H155"/>
  <c r="H154"/>
  <c r="H153"/>
  <c r="H152"/>
  <c r="H151"/>
  <c r="H150"/>
  <c r="H149"/>
  <c r="H148"/>
  <c r="H147"/>
  <c r="H146"/>
  <c r="H145"/>
  <c r="H144"/>
  <c r="H143"/>
  <c r="H142"/>
  <c r="H141"/>
  <c r="H140"/>
  <c r="H201"/>
  <c r="H197"/>
  <c r="H193"/>
  <c r="H189"/>
  <c r="H185"/>
  <c r="H181"/>
  <c r="H177"/>
  <c r="H173"/>
  <c r="H202"/>
  <c r="H198"/>
  <c r="H194"/>
  <c r="H190"/>
  <c r="H186"/>
  <c r="H182"/>
  <c r="H178"/>
  <c r="H174"/>
  <c r="H199"/>
  <c r="H195"/>
  <c r="H191"/>
  <c r="H187"/>
  <c r="H183"/>
  <c r="H179"/>
  <c r="H175"/>
  <c r="H188"/>
  <c r="H139"/>
  <c r="H135"/>
  <c r="H131"/>
  <c r="H127"/>
  <c r="H123"/>
  <c r="H119"/>
  <c r="H115"/>
  <c r="H111"/>
  <c r="H107"/>
  <c r="H106"/>
  <c r="H105"/>
  <c r="H104"/>
  <c r="H103"/>
  <c r="H102"/>
  <c r="H101"/>
  <c r="H100"/>
  <c r="H99"/>
  <c r="H98"/>
  <c r="H97"/>
  <c r="H96"/>
  <c r="H95"/>
  <c r="H94"/>
  <c r="H93"/>
  <c r="H92"/>
  <c r="H91"/>
  <c r="H90"/>
  <c r="H89"/>
  <c r="H88"/>
  <c r="H87"/>
  <c r="H86"/>
  <c r="H85"/>
  <c r="H84"/>
  <c r="H83"/>
  <c r="H82"/>
  <c r="H81"/>
  <c r="H80"/>
  <c r="H79"/>
  <c r="H78"/>
  <c r="H77"/>
  <c r="H76"/>
  <c r="H75"/>
  <c r="H74"/>
  <c r="H73"/>
  <c r="H72"/>
  <c r="H71"/>
  <c r="H70"/>
  <c r="H69"/>
  <c r="H68"/>
  <c r="H67"/>
  <c r="H66"/>
  <c r="H65"/>
  <c r="H64"/>
  <c r="H63"/>
  <c r="H62"/>
  <c r="H61"/>
  <c r="H60"/>
  <c r="H59"/>
  <c r="H58"/>
  <c r="H57"/>
  <c r="H56"/>
  <c r="H55"/>
  <c r="H54"/>
  <c r="H53"/>
  <c r="H52"/>
  <c r="H51"/>
  <c r="H50"/>
  <c r="H49"/>
  <c r="H48"/>
  <c r="H47"/>
  <c r="H46"/>
  <c r="H45"/>
  <c r="H44"/>
  <c r="H43"/>
  <c r="H42"/>
  <c r="H41"/>
  <c r="H40"/>
  <c r="H39"/>
  <c r="H38"/>
  <c r="H37"/>
  <c r="H36"/>
  <c r="H35"/>
  <c r="H34"/>
  <c r="H33"/>
  <c r="H32"/>
  <c r="H31"/>
  <c r="H30"/>
  <c r="H29"/>
  <c r="H28"/>
  <c r="H27"/>
  <c r="H26"/>
  <c r="H25"/>
  <c r="H24"/>
  <c r="H23"/>
  <c r="H22"/>
  <c r="H21"/>
  <c r="H20"/>
  <c r="H19"/>
  <c r="H18"/>
  <c r="H17"/>
  <c r="H16"/>
  <c r="H15"/>
  <c r="H14"/>
  <c r="H13"/>
  <c r="H12"/>
  <c r="H11"/>
  <c r="H10"/>
  <c r="H9"/>
  <c r="H8"/>
  <c r="H7"/>
  <c r="H6"/>
  <c r="H5"/>
  <c r="H4"/>
  <c r="H176"/>
  <c r="I3"/>
  <c r="H196"/>
  <c r="H136"/>
  <c r="H132"/>
  <c r="H128"/>
  <c r="H124"/>
  <c r="H120"/>
  <c r="H116"/>
  <c r="H112"/>
  <c r="H108"/>
  <c r="H184"/>
  <c r="H137"/>
  <c r="H133"/>
  <c r="H129"/>
  <c r="H125"/>
  <c r="H121"/>
  <c r="H117"/>
  <c r="H113"/>
  <c r="H109"/>
  <c r="H192"/>
  <c r="H200"/>
  <c r="H180"/>
  <c r="H138"/>
  <c r="H134"/>
  <c r="H130"/>
  <c r="H126"/>
  <c r="H122"/>
  <c r="H118"/>
  <c r="H114"/>
  <c r="H110"/>
  <c r="H500" i="6"/>
  <c r="H499"/>
  <c r="H498"/>
  <c r="H497"/>
  <c r="H496"/>
  <c r="H495"/>
  <c r="H494"/>
  <c r="H493"/>
  <c r="H492"/>
  <c r="H491"/>
  <c r="H490"/>
  <c r="H489"/>
  <c r="H488"/>
  <c r="H487"/>
  <c r="H486"/>
  <c r="H485"/>
  <c r="H484"/>
  <c r="H483"/>
  <c r="H482"/>
  <c r="H481"/>
  <c r="H480"/>
  <c r="H479"/>
  <c r="H478"/>
  <c r="H477"/>
  <c r="H476"/>
  <c r="H475"/>
  <c r="H472"/>
  <c r="H468"/>
  <c r="H464"/>
  <c r="H460"/>
  <c r="H471"/>
  <c r="H467"/>
  <c r="H463"/>
  <c r="H459"/>
  <c r="H474"/>
  <c r="H470"/>
  <c r="H466"/>
  <c r="H458"/>
  <c r="H457"/>
  <c r="H456"/>
  <c r="H455"/>
  <c r="H454"/>
  <c r="H453"/>
  <c r="H452"/>
  <c r="H451"/>
  <c r="H450"/>
  <c r="H449"/>
  <c r="H448"/>
  <c r="H447"/>
  <c r="H446"/>
  <c r="H445"/>
  <c r="H444"/>
  <c r="H443"/>
  <c r="H442"/>
  <c r="H441"/>
  <c r="H440"/>
  <c r="H439"/>
  <c r="H438"/>
  <c r="H437"/>
  <c r="H436"/>
  <c r="H435"/>
  <c r="H434"/>
  <c r="H433"/>
  <c r="H432"/>
  <c r="H473"/>
  <c r="H469"/>
  <c r="H465"/>
  <c r="H461"/>
  <c r="H462"/>
  <c r="H430"/>
  <c r="H429"/>
  <c r="H428"/>
  <c r="H427"/>
  <c r="H426"/>
  <c r="H425"/>
  <c r="H424"/>
  <c r="H423"/>
  <c r="H422"/>
  <c r="H421"/>
  <c r="H420"/>
  <c r="H419"/>
  <c r="H418"/>
  <c r="H417"/>
  <c r="H416"/>
  <c r="H415"/>
  <c r="H414"/>
  <c r="H413"/>
  <c r="H412"/>
  <c r="H411"/>
  <c r="H410"/>
  <c r="H409"/>
  <c r="H408"/>
  <c r="H407"/>
  <c r="H406"/>
  <c r="H405"/>
  <c r="H404"/>
  <c r="H403"/>
  <c r="H431"/>
  <c r="H375"/>
  <c r="H374"/>
  <c r="H373"/>
  <c r="H372"/>
  <c r="H371"/>
  <c r="H370"/>
  <c r="H369"/>
  <c r="H368"/>
  <c r="H367"/>
  <c r="H366"/>
  <c r="H365"/>
  <c r="H364"/>
  <c r="H363"/>
  <c r="H362"/>
  <c r="H361"/>
  <c r="H360"/>
  <c r="H359"/>
  <c r="H358"/>
  <c r="H357"/>
  <c r="H356"/>
  <c r="H355"/>
  <c r="H354"/>
  <c r="H353"/>
  <c r="H352"/>
  <c r="H351"/>
  <c r="H350"/>
  <c r="H402"/>
  <c r="H401"/>
  <c r="H400"/>
  <c r="H399"/>
  <c r="H398"/>
  <c r="H397"/>
  <c r="H396"/>
  <c r="H395"/>
  <c r="H394"/>
  <c r="H393"/>
  <c r="H392"/>
  <c r="H391"/>
  <c r="H390"/>
  <c r="H389"/>
  <c r="H388"/>
  <c r="H387"/>
  <c r="H386"/>
  <c r="H385"/>
  <c r="H384"/>
  <c r="H383"/>
  <c r="H382"/>
  <c r="H381"/>
  <c r="H380"/>
  <c r="H379"/>
  <c r="H378"/>
  <c r="H377"/>
  <c r="H376"/>
  <c r="H348"/>
  <c r="H347"/>
  <c r="H346"/>
  <c r="H345"/>
  <c r="H344"/>
  <c r="H343"/>
  <c r="H342"/>
  <c r="H341"/>
  <c r="H340"/>
  <c r="H339"/>
  <c r="H338"/>
  <c r="H337"/>
  <c r="H336"/>
  <c r="H335"/>
  <c r="H334"/>
  <c r="H333"/>
  <c r="H332"/>
  <c r="H331"/>
  <c r="H330"/>
  <c r="H329"/>
  <c r="H328"/>
  <c r="H327"/>
  <c r="H326"/>
  <c r="H325"/>
  <c r="H324"/>
  <c r="H323"/>
  <c r="H322"/>
  <c r="H321"/>
  <c r="H320"/>
  <c r="H319"/>
  <c r="H318"/>
  <c r="H349"/>
  <c r="H317"/>
  <c r="H316"/>
  <c r="H315"/>
  <c r="H314"/>
  <c r="H313"/>
  <c r="H312"/>
  <c r="H311"/>
  <c r="H310"/>
  <c r="H309"/>
  <c r="H308"/>
  <c r="H307"/>
  <c r="H306"/>
  <c r="H305"/>
  <c r="H304"/>
  <c r="H303"/>
  <c r="H302"/>
  <c r="H301"/>
  <c r="H300"/>
  <c r="H299"/>
  <c r="H298"/>
  <c r="H297"/>
  <c r="H296"/>
  <c r="H295"/>
  <c r="H294"/>
  <c r="H293"/>
  <c r="H292"/>
  <c r="H291"/>
  <c r="H290"/>
  <c r="H289"/>
  <c r="H288"/>
  <c r="H287"/>
  <c r="H286"/>
  <c r="H285"/>
  <c r="H284"/>
  <c r="H283"/>
  <c r="H282"/>
  <c r="H281"/>
  <c r="H280"/>
  <c r="H279"/>
  <c r="H278"/>
  <c r="H277"/>
  <c r="H276"/>
  <c r="H275"/>
  <c r="H274"/>
  <c r="H273"/>
  <c r="H272"/>
  <c r="H271"/>
  <c r="H270"/>
  <c r="H269"/>
  <c r="H268"/>
  <c r="H267"/>
  <c r="H266"/>
  <c r="H265"/>
  <c r="H264"/>
  <c r="H263"/>
  <c r="H262"/>
  <c r="H261"/>
  <c r="H260"/>
  <c r="H259"/>
  <c r="H258"/>
  <c r="H257"/>
  <c r="H256"/>
  <c r="H255"/>
  <c r="H254"/>
  <c r="H253"/>
  <c r="H252"/>
  <c r="H251"/>
  <c r="H250"/>
  <c r="H249"/>
  <c r="H248"/>
  <c r="H247"/>
  <c r="H246"/>
  <c r="H245"/>
  <c r="H244"/>
  <c r="H243"/>
  <c r="H242"/>
  <c r="H241"/>
  <c r="H240"/>
  <c r="H239"/>
  <c r="H238"/>
  <c r="H237"/>
  <c r="H236"/>
  <c r="H235"/>
  <c r="H234"/>
  <c r="H233"/>
  <c r="H232"/>
  <c r="H231"/>
  <c r="H230"/>
  <c r="H229"/>
  <c r="H228"/>
  <c r="H227"/>
  <c r="H226"/>
  <c r="H225"/>
  <c r="H224"/>
  <c r="H223"/>
  <c r="H222"/>
  <c r="H221"/>
  <c r="H220"/>
  <c r="H219"/>
  <c r="H218"/>
  <c r="H217"/>
  <c r="H216"/>
  <c r="H215"/>
  <c r="H214"/>
  <c r="H213"/>
  <c r="H212"/>
  <c r="H211"/>
  <c r="H210"/>
  <c r="H209"/>
  <c r="H208"/>
  <c r="H207"/>
  <c r="H206"/>
  <c r="H205"/>
  <c r="H203"/>
  <c r="H201"/>
  <c r="H199"/>
  <c r="H197"/>
  <c r="H195"/>
  <c r="H193"/>
  <c r="H191"/>
  <c r="H204"/>
  <c r="H202"/>
  <c r="H200"/>
  <c r="H198"/>
  <c r="H196"/>
  <c r="H194"/>
  <c r="H192"/>
  <c r="H190"/>
  <c r="H189"/>
  <c r="H188"/>
  <c r="H187"/>
  <c r="H186"/>
  <c r="H185"/>
  <c r="H184"/>
  <c r="H183"/>
  <c r="H182"/>
  <c r="H181"/>
  <c r="H180"/>
  <c r="H179"/>
  <c r="H178"/>
  <c r="H177"/>
  <c r="H176"/>
  <c r="H175"/>
  <c r="H174"/>
  <c r="H173"/>
  <c r="H172"/>
  <c r="H171"/>
  <c r="H170"/>
  <c r="H169"/>
  <c r="H168"/>
  <c r="H167"/>
  <c r="H166"/>
  <c r="H165"/>
  <c r="H164"/>
  <c r="H163"/>
  <c r="H162"/>
  <c r="H161"/>
  <c r="H160"/>
  <c r="H159"/>
  <c r="H158"/>
  <c r="H157"/>
  <c r="H156"/>
  <c r="H155"/>
  <c r="H154"/>
  <c r="H153"/>
  <c r="H152"/>
  <c r="H151"/>
  <c r="H150"/>
  <c r="H149"/>
  <c r="H148"/>
  <c r="H147"/>
  <c r="H146"/>
  <c r="H145"/>
  <c r="H144"/>
  <c r="H143"/>
  <c r="H142"/>
  <c r="H141"/>
  <c r="H140"/>
  <c r="H139"/>
  <c r="H138"/>
  <c r="H137"/>
  <c r="H136"/>
  <c r="H135"/>
  <c r="H134"/>
  <c r="H133"/>
  <c r="H132"/>
  <c r="H131"/>
  <c r="H130"/>
  <c r="H129"/>
  <c r="H128"/>
  <c r="H127"/>
  <c r="H126"/>
  <c r="H125"/>
  <c r="H124"/>
  <c r="H122"/>
  <c r="H120"/>
  <c r="H118"/>
  <c r="H116"/>
  <c r="H114"/>
  <c r="H112"/>
  <c r="H110"/>
  <c r="H109"/>
  <c r="H108"/>
  <c r="H107"/>
  <c r="H106"/>
  <c r="H105"/>
  <c r="H104"/>
  <c r="H103"/>
  <c r="H102"/>
  <c r="H101"/>
  <c r="H100"/>
  <c r="H99"/>
  <c r="H98"/>
  <c r="H97"/>
  <c r="H96"/>
  <c r="H95"/>
  <c r="H94"/>
  <c r="H93"/>
  <c r="H92"/>
  <c r="H91"/>
  <c r="H90"/>
  <c r="H89"/>
  <c r="H88"/>
  <c r="H87"/>
  <c r="H86"/>
  <c r="H85"/>
  <c r="H84"/>
  <c r="H83"/>
  <c r="H82"/>
  <c r="H81"/>
  <c r="H80"/>
  <c r="H79"/>
  <c r="H78"/>
  <c r="H77"/>
  <c r="H76"/>
  <c r="H75"/>
  <c r="H74"/>
  <c r="H73"/>
  <c r="H72"/>
  <c r="H71"/>
  <c r="H70"/>
  <c r="H69"/>
  <c r="H68"/>
  <c r="H67"/>
  <c r="H66"/>
  <c r="H65"/>
  <c r="H64"/>
  <c r="H63"/>
  <c r="H62"/>
  <c r="H61"/>
  <c r="H60"/>
  <c r="H59"/>
  <c r="H58"/>
  <c r="H57"/>
  <c r="H56"/>
  <c r="H55"/>
  <c r="H54"/>
  <c r="H53"/>
  <c r="H52"/>
  <c r="H51"/>
  <c r="H50"/>
  <c r="H49"/>
  <c r="H48"/>
  <c r="H47"/>
  <c r="H46"/>
  <c r="H45"/>
  <c r="H44"/>
  <c r="H123"/>
  <c r="H121"/>
  <c r="H119"/>
  <c r="H117"/>
  <c r="H115"/>
  <c r="H113"/>
  <c r="H111"/>
  <c r="H43"/>
  <c r="H41"/>
  <c r="H39"/>
  <c r="H37"/>
  <c r="H35"/>
  <c r="H33"/>
  <c r="H31"/>
  <c r="H29"/>
  <c r="H27"/>
  <c r="H26"/>
  <c r="H25"/>
  <c r="H24"/>
  <c r="H23"/>
  <c r="H22"/>
  <c r="H21"/>
  <c r="H20"/>
  <c r="H19"/>
  <c r="H18"/>
  <c r="H17"/>
  <c r="H16"/>
  <c r="H15"/>
  <c r="H14"/>
  <c r="H13"/>
  <c r="H12"/>
  <c r="H11"/>
  <c r="H10"/>
  <c r="H9"/>
  <c r="H8"/>
  <c r="H7"/>
  <c r="H6"/>
  <c r="H5"/>
  <c r="H4"/>
  <c r="H42"/>
  <c r="H40"/>
  <c r="H38"/>
  <c r="H36"/>
  <c r="H34"/>
  <c r="H32"/>
  <c r="H30"/>
  <c r="H28"/>
  <c r="I3"/>
  <c r="H500" i="5"/>
  <c r="H500" i="8" s="1"/>
  <c r="H499" i="5"/>
  <c r="H499" i="8" s="1"/>
  <c r="H498" i="5"/>
  <c r="H498" i="8" s="1"/>
  <c r="H497" i="5"/>
  <c r="H497" i="8" s="1"/>
  <c r="H496" i="5"/>
  <c r="H496" i="8" s="1"/>
  <c r="H495" i="5"/>
  <c r="H495" i="8" s="1"/>
  <c r="H494" i="5"/>
  <c r="H494" i="8" s="1"/>
  <c r="H493" i="5"/>
  <c r="H493" i="8" s="1"/>
  <c r="H492" i="5"/>
  <c r="H492" i="8" s="1"/>
  <c r="H491" i="5"/>
  <c r="H491" i="8" s="1"/>
  <c r="H490" i="5"/>
  <c r="H490" i="8" s="1"/>
  <c r="H489" i="5"/>
  <c r="H489" i="8" s="1"/>
  <c r="H472" i="5"/>
  <c r="H472" i="8" s="1"/>
  <c r="H470" i="5"/>
  <c r="H470" i="8" s="1"/>
  <c r="H468" i="5"/>
  <c r="H468" i="8" s="1"/>
  <c r="H466" i="5"/>
  <c r="H466" i="8" s="1"/>
  <c r="H464" i="5"/>
  <c r="H464" i="8" s="1"/>
  <c r="H462" i="5"/>
  <c r="H462" i="8" s="1"/>
  <c r="H460" i="5"/>
  <c r="H460" i="8" s="1"/>
  <c r="H487" i="5"/>
  <c r="H487" i="8" s="1"/>
  <c r="H484" i="5"/>
  <c r="H484" i="8" s="1"/>
  <c r="H476" i="5"/>
  <c r="H476" i="8" s="1"/>
  <c r="H481" i="5"/>
  <c r="H481" i="8" s="1"/>
  <c r="H471" i="5"/>
  <c r="H471" i="8" s="1"/>
  <c r="H463" i="5"/>
  <c r="H463" i="8" s="1"/>
  <c r="H486" i="5"/>
  <c r="H486" i="8" s="1"/>
  <c r="H478" i="5"/>
  <c r="H478" i="8" s="1"/>
  <c r="H473" i="5"/>
  <c r="H473" i="8" s="1"/>
  <c r="H469" i="5"/>
  <c r="H469" i="8" s="1"/>
  <c r="H483" i="5"/>
  <c r="H483" i="8" s="1"/>
  <c r="H475" i="5"/>
  <c r="H475" i="8" s="1"/>
  <c r="H467" i="5"/>
  <c r="H467" i="8" s="1"/>
  <c r="H458" i="5"/>
  <c r="H458" i="8" s="1"/>
  <c r="H457" i="5"/>
  <c r="H457" i="8" s="1"/>
  <c r="H456" i="5"/>
  <c r="H456" i="8" s="1"/>
  <c r="H455" i="5"/>
  <c r="H455" i="8" s="1"/>
  <c r="H454" i="5"/>
  <c r="H454" i="8" s="1"/>
  <c r="H453" i="5"/>
  <c r="H453" i="8" s="1"/>
  <c r="H452" i="5"/>
  <c r="H452" i="8" s="1"/>
  <c r="H451" i="5"/>
  <c r="H451" i="8" s="1"/>
  <c r="H450" i="5"/>
  <c r="H450" i="8" s="1"/>
  <c r="H449" i="5"/>
  <c r="H449" i="8" s="1"/>
  <c r="H448" i="5"/>
  <c r="H448" i="8" s="1"/>
  <c r="H447" i="5"/>
  <c r="H447" i="8" s="1"/>
  <c r="H446" i="5"/>
  <c r="H446" i="8" s="1"/>
  <c r="H445" i="5"/>
  <c r="H445" i="8" s="1"/>
  <c r="H444" i="5"/>
  <c r="H444" i="8" s="1"/>
  <c r="H443" i="5"/>
  <c r="H443" i="8" s="1"/>
  <c r="H442" i="5"/>
  <c r="H442" i="8" s="1"/>
  <c r="H480" i="5"/>
  <c r="H480" i="8" s="1"/>
  <c r="H485" i="5"/>
  <c r="H485" i="8" s="1"/>
  <c r="H477" i="5"/>
  <c r="H477" i="8" s="1"/>
  <c r="H465" i="5"/>
  <c r="H465" i="8" s="1"/>
  <c r="H461" i="5"/>
  <c r="H461" i="8" s="1"/>
  <c r="H438" i="5"/>
  <c r="H438" i="8" s="1"/>
  <c r="H437" i="5"/>
  <c r="H437" i="8" s="1"/>
  <c r="H436" i="5"/>
  <c r="H436" i="8" s="1"/>
  <c r="H435" i="5"/>
  <c r="H435" i="8" s="1"/>
  <c r="H434" i="5"/>
  <c r="H434" i="8" s="1"/>
  <c r="H433" i="5"/>
  <c r="H433" i="8" s="1"/>
  <c r="H432" i="5"/>
  <c r="H432" i="8" s="1"/>
  <c r="H431" i="5"/>
  <c r="H431" i="8" s="1"/>
  <c r="H430" i="5"/>
  <c r="H430" i="8" s="1"/>
  <c r="H429" i="5"/>
  <c r="H429" i="8" s="1"/>
  <c r="H428" i="5"/>
  <c r="H428" i="8" s="1"/>
  <c r="H427" i="5"/>
  <c r="H427" i="8" s="1"/>
  <c r="H426" i="5"/>
  <c r="H426" i="8" s="1"/>
  <c r="H425" i="5"/>
  <c r="H425" i="8" s="1"/>
  <c r="H424" i="5"/>
  <c r="H424" i="8" s="1"/>
  <c r="H423" i="5"/>
  <c r="H423" i="8" s="1"/>
  <c r="H422" i="5"/>
  <c r="H422" i="8" s="1"/>
  <c r="H421" i="5"/>
  <c r="H421" i="8" s="1"/>
  <c r="H420" i="5"/>
  <c r="H420" i="8" s="1"/>
  <c r="H419" i="5"/>
  <c r="H419" i="8" s="1"/>
  <c r="H418" i="5"/>
  <c r="H418" i="8" s="1"/>
  <c r="H417" i="5"/>
  <c r="H417" i="8" s="1"/>
  <c r="H416" i="5"/>
  <c r="H416" i="8" s="1"/>
  <c r="H415" i="5"/>
  <c r="H415" i="8" s="1"/>
  <c r="H479" i="5"/>
  <c r="H479" i="8" s="1"/>
  <c r="H459" i="5"/>
  <c r="H459" i="8" s="1"/>
  <c r="H441" i="5"/>
  <c r="H441" i="8" s="1"/>
  <c r="H414" i="5"/>
  <c r="H414" i="8" s="1"/>
  <c r="H413" i="5"/>
  <c r="H413" i="8" s="1"/>
  <c r="H412" i="5"/>
  <c r="H412" i="8" s="1"/>
  <c r="H411" i="5"/>
  <c r="H411" i="8" s="1"/>
  <c r="H410" i="5"/>
  <c r="H410" i="8" s="1"/>
  <c r="H409" i="5"/>
  <c r="H409" i="8" s="1"/>
  <c r="H408" i="5"/>
  <c r="H408" i="8" s="1"/>
  <c r="H407" i="5"/>
  <c r="H407" i="8" s="1"/>
  <c r="H406" i="5"/>
  <c r="H406" i="8" s="1"/>
  <c r="H405" i="5"/>
  <c r="H405" i="8" s="1"/>
  <c r="H404" i="5"/>
  <c r="H404" i="8" s="1"/>
  <c r="H403" i="5"/>
  <c r="H403" i="8" s="1"/>
  <c r="H402" i="5"/>
  <c r="H402" i="8" s="1"/>
  <c r="H401" i="5"/>
  <c r="H401" i="8" s="1"/>
  <c r="H400" i="5"/>
  <c r="H400" i="8" s="1"/>
  <c r="H399" i="5"/>
  <c r="H399" i="8" s="1"/>
  <c r="H398" i="5"/>
  <c r="H398" i="8" s="1"/>
  <c r="H397" i="5"/>
  <c r="H397" i="8" s="1"/>
  <c r="H396" i="5"/>
  <c r="H396" i="8" s="1"/>
  <c r="H395" i="5"/>
  <c r="H395" i="8" s="1"/>
  <c r="H394" i="5"/>
  <c r="H394" i="8" s="1"/>
  <c r="H488" i="5"/>
  <c r="H488" i="8" s="1"/>
  <c r="H474" i="5"/>
  <c r="H474" i="8" s="1"/>
  <c r="H439" i="5"/>
  <c r="H439" i="8" s="1"/>
  <c r="H482" i="5"/>
  <c r="H482" i="8" s="1"/>
  <c r="H392" i="5"/>
  <c r="H392" i="8" s="1"/>
  <c r="H391" i="5"/>
  <c r="H391" i="8" s="1"/>
  <c r="H390" i="5"/>
  <c r="H390" i="8" s="1"/>
  <c r="H389" i="5"/>
  <c r="H389" i="8" s="1"/>
  <c r="H388" i="5"/>
  <c r="H388" i="8" s="1"/>
  <c r="H387" i="5"/>
  <c r="H387" i="8" s="1"/>
  <c r="H386" i="5"/>
  <c r="H386" i="8" s="1"/>
  <c r="H385" i="5"/>
  <c r="H385" i="8" s="1"/>
  <c r="H384" i="5"/>
  <c r="H384" i="8" s="1"/>
  <c r="H383" i="5"/>
  <c r="H383" i="8" s="1"/>
  <c r="H382" i="5"/>
  <c r="H382" i="8" s="1"/>
  <c r="H381" i="5"/>
  <c r="H381" i="8" s="1"/>
  <c r="H380" i="5"/>
  <c r="H380" i="8" s="1"/>
  <c r="H379" i="5"/>
  <c r="H379" i="8" s="1"/>
  <c r="H378" i="5"/>
  <c r="H378" i="8" s="1"/>
  <c r="H377" i="5"/>
  <c r="H377" i="8" s="1"/>
  <c r="H376" i="5"/>
  <c r="H376" i="8" s="1"/>
  <c r="H375" i="5"/>
  <c r="H375" i="8" s="1"/>
  <c r="H374" i="5"/>
  <c r="H374" i="8" s="1"/>
  <c r="H373" i="5"/>
  <c r="H373" i="8" s="1"/>
  <c r="H372" i="5"/>
  <c r="H372" i="8" s="1"/>
  <c r="H371" i="5"/>
  <c r="H371" i="8" s="1"/>
  <c r="H370" i="5"/>
  <c r="H370" i="8" s="1"/>
  <c r="H369" i="5"/>
  <c r="H369" i="8" s="1"/>
  <c r="H368" i="5"/>
  <c r="H368" i="8" s="1"/>
  <c r="H367" i="5"/>
  <c r="H367" i="8" s="1"/>
  <c r="H366" i="5"/>
  <c r="H366" i="8" s="1"/>
  <c r="H365" i="5"/>
  <c r="H365" i="8" s="1"/>
  <c r="H364" i="5"/>
  <c r="H364" i="8" s="1"/>
  <c r="H363" i="5"/>
  <c r="H363" i="8" s="1"/>
  <c r="H362" i="5"/>
  <c r="H362" i="8" s="1"/>
  <c r="H361" i="5"/>
  <c r="H361" i="8" s="1"/>
  <c r="H360" i="5"/>
  <c r="H360" i="8" s="1"/>
  <c r="H359" i="5"/>
  <c r="H359" i="8" s="1"/>
  <c r="H358" i="5"/>
  <c r="H358" i="8" s="1"/>
  <c r="H357" i="5"/>
  <c r="H357" i="8" s="1"/>
  <c r="H356" i="5"/>
  <c r="H356" i="8" s="1"/>
  <c r="H355" i="5"/>
  <c r="H355" i="8" s="1"/>
  <c r="H354" i="5"/>
  <c r="H354" i="8" s="1"/>
  <c r="H353" i="5"/>
  <c r="H353" i="8" s="1"/>
  <c r="H352" i="5"/>
  <c r="H352" i="8" s="1"/>
  <c r="H351" i="5"/>
  <c r="H351" i="8" s="1"/>
  <c r="H350" i="5"/>
  <c r="H350" i="8" s="1"/>
  <c r="H349" i="5"/>
  <c r="H349" i="8" s="1"/>
  <c r="H348" i="5"/>
  <c r="H348" i="8" s="1"/>
  <c r="H347" i="5"/>
  <c r="H347" i="8" s="1"/>
  <c r="H346" i="5"/>
  <c r="H346" i="8" s="1"/>
  <c r="H345" i="5"/>
  <c r="H345" i="8" s="1"/>
  <c r="H344" i="5"/>
  <c r="H344" i="8" s="1"/>
  <c r="H343" i="5"/>
  <c r="H343" i="8" s="1"/>
  <c r="H342" i="5"/>
  <c r="H342" i="8" s="1"/>
  <c r="H341" i="5"/>
  <c r="H341" i="8" s="1"/>
  <c r="H340" i="5"/>
  <c r="H340" i="8" s="1"/>
  <c r="H393" i="5"/>
  <c r="H393" i="8" s="1"/>
  <c r="H440" i="5"/>
  <c r="H440" i="8" s="1"/>
  <c r="H339" i="5"/>
  <c r="H339" i="8" s="1"/>
  <c r="H335" i="5"/>
  <c r="H335" i="8" s="1"/>
  <c r="H331" i="5"/>
  <c r="H331" i="8" s="1"/>
  <c r="H327" i="5"/>
  <c r="H327" i="8" s="1"/>
  <c r="H323" i="5"/>
  <c r="H323" i="8" s="1"/>
  <c r="H322" i="5"/>
  <c r="H322" i="8" s="1"/>
  <c r="H321" i="5"/>
  <c r="H321" i="8" s="1"/>
  <c r="H320" i="5"/>
  <c r="H320" i="8" s="1"/>
  <c r="H319" i="5"/>
  <c r="H319" i="8" s="1"/>
  <c r="H336" i="5"/>
  <c r="H336" i="8" s="1"/>
  <c r="H332" i="5"/>
  <c r="H332" i="8" s="1"/>
  <c r="H328" i="5"/>
  <c r="H328" i="8" s="1"/>
  <c r="H324" i="5"/>
  <c r="H324" i="8" s="1"/>
  <c r="H318" i="5"/>
  <c r="H318" i="8" s="1"/>
  <c r="H317" i="5"/>
  <c r="H317" i="8" s="1"/>
  <c r="H316" i="5"/>
  <c r="H316" i="8" s="1"/>
  <c r="H315" i="5"/>
  <c r="H315" i="8" s="1"/>
  <c r="H314" i="5"/>
  <c r="H314" i="8" s="1"/>
  <c r="H313" i="5"/>
  <c r="H313" i="8" s="1"/>
  <c r="H312" i="5"/>
  <c r="H312" i="8" s="1"/>
  <c r="H311" i="5"/>
  <c r="H311" i="8" s="1"/>
  <c r="H310" i="5"/>
  <c r="H310" i="8" s="1"/>
  <c r="H309" i="5"/>
  <c r="H309" i="8" s="1"/>
  <c r="H308" i="5"/>
  <c r="H308" i="8" s="1"/>
  <c r="H307" i="5"/>
  <c r="H307" i="8" s="1"/>
  <c r="H306" i="5"/>
  <c r="H306" i="8" s="1"/>
  <c r="H305" i="5"/>
  <c r="H305" i="8" s="1"/>
  <c r="H304" i="5"/>
  <c r="H304" i="8" s="1"/>
  <c r="H303" i="5"/>
  <c r="H303" i="8" s="1"/>
  <c r="H302" i="5"/>
  <c r="H302" i="8" s="1"/>
  <c r="H301" i="5"/>
  <c r="H301" i="8" s="1"/>
  <c r="H300" i="5"/>
  <c r="H300" i="8" s="1"/>
  <c r="H299" i="5"/>
  <c r="H299" i="8" s="1"/>
  <c r="H298" i="5"/>
  <c r="H298" i="8" s="1"/>
  <c r="H297" i="5"/>
  <c r="H297" i="8" s="1"/>
  <c r="H296" i="5"/>
  <c r="H296" i="8" s="1"/>
  <c r="H295" i="5"/>
  <c r="H295" i="8" s="1"/>
  <c r="H294" i="5"/>
  <c r="H294" i="8" s="1"/>
  <c r="H293" i="5"/>
  <c r="H293" i="8" s="1"/>
  <c r="H292" i="5"/>
  <c r="H292" i="8" s="1"/>
  <c r="H291" i="5"/>
  <c r="H291" i="8" s="1"/>
  <c r="H290" i="5"/>
  <c r="H290" i="8" s="1"/>
  <c r="H289" i="5"/>
  <c r="H289" i="8" s="1"/>
  <c r="H288" i="5"/>
  <c r="H288" i="8" s="1"/>
  <c r="H287" i="5"/>
  <c r="H287" i="8" s="1"/>
  <c r="H286" i="5"/>
  <c r="H286" i="8" s="1"/>
  <c r="H285" i="5"/>
  <c r="H285" i="8" s="1"/>
  <c r="H284" i="5"/>
  <c r="H284" i="8" s="1"/>
  <c r="H283" i="5"/>
  <c r="H283" i="8" s="1"/>
  <c r="H282" i="5"/>
  <c r="H282" i="8" s="1"/>
  <c r="H281" i="5"/>
  <c r="H281" i="8" s="1"/>
  <c r="H280" i="5"/>
  <c r="H280" i="8" s="1"/>
  <c r="H279" i="5"/>
  <c r="H279" i="8" s="1"/>
  <c r="H278" i="5"/>
  <c r="H278" i="8" s="1"/>
  <c r="H277" i="5"/>
  <c r="H277" i="8" s="1"/>
  <c r="H276" i="5"/>
  <c r="H276" i="8" s="1"/>
  <c r="H275" i="5"/>
  <c r="H275" i="8" s="1"/>
  <c r="H274" i="5"/>
  <c r="H274" i="8" s="1"/>
  <c r="H273" i="5"/>
  <c r="H273" i="8" s="1"/>
  <c r="H272" i="5"/>
  <c r="H272" i="8" s="1"/>
  <c r="H271" i="5"/>
  <c r="H271" i="8" s="1"/>
  <c r="H270" i="5"/>
  <c r="H270" i="8" s="1"/>
  <c r="H269" i="5"/>
  <c r="H269" i="8" s="1"/>
  <c r="H268" i="5"/>
  <c r="H268" i="8" s="1"/>
  <c r="H267" i="5"/>
  <c r="H267" i="8" s="1"/>
  <c r="H266" i="5"/>
  <c r="H266" i="8" s="1"/>
  <c r="H265" i="5"/>
  <c r="H265" i="8" s="1"/>
  <c r="H264" i="5"/>
  <c r="H264" i="8" s="1"/>
  <c r="H263" i="5"/>
  <c r="H263" i="8" s="1"/>
  <c r="H262" i="5"/>
  <c r="H262" i="8" s="1"/>
  <c r="H261" i="5"/>
  <c r="H261" i="8" s="1"/>
  <c r="H260" i="5"/>
  <c r="H260" i="8" s="1"/>
  <c r="H259" i="5"/>
  <c r="H259" i="8" s="1"/>
  <c r="H258" i="5"/>
  <c r="H258" i="8" s="1"/>
  <c r="H257" i="5"/>
  <c r="H257" i="8" s="1"/>
  <c r="H256" i="5"/>
  <c r="H256" i="8" s="1"/>
  <c r="H255" i="5"/>
  <c r="H255" i="8" s="1"/>
  <c r="H254" i="5"/>
  <c r="H254" i="8" s="1"/>
  <c r="H253" i="5"/>
  <c r="H253" i="8" s="1"/>
  <c r="H252" i="5"/>
  <c r="H252" i="8" s="1"/>
  <c r="H251" i="5"/>
  <c r="H251" i="8" s="1"/>
  <c r="H250" i="5"/>
  <c r="H250" i="8" s="1"/>
  <c r="H249" i="5"/>
  <c r="H249" i="8" s="1"/>
  <c r="H337" i="5"/>
  <c r="H337" i="8" s="1"/>
  <c r="H333" i="5"/>
  <c r="H333" i="8" s="1"/>
  <c r="H329" i="5"/>
  <c r="H329" i="8" s="1"/>
  <c r="H325" i="5"/>
  <c r="H325" i="8" s="1"/>
  <c r="H338" i="5"/>
  <c r="H338" i="8" s="1"/>
  <c r="H334" i="5"/>
  <c r="H334" i="8" s="1"/>
  <c r="H330" i="5"/>
  <c r="H330" i="8" s="1"/>
  <c r="H326" i="5"/>
  <c r="H326" i="8" s="1"/>
  <c r="H247" i="5"/>
  <c r="H247" i="8" s="1"/>
  <c r="H246" i="5"/>
  <c r="H246" i="8" s="1"/>
  <c r="H245" i="5"/>
  <c r="H245" i="8" s="1"/>
  <c r="H244" i="5"/>
  <c r="H244" i="8" s="1"/>
  <c r="H243" i="5"/>
  <c r="H243" i="8" s="1"/>
  <c r="H242" i="5"/>
  <c r="H242" i="8" s="1"/>
  <c r="H241" i="5"/>
  <c r="H241" i="8" s="1"/>
  <c r="H240" i="5"/>
  <c r="H240" i="8" s="1"/>
  <c r="H239" i="5"/>
  <c r="H239" i="8" s="1"/>
  <c r="H238" i="5"/>
  <c r="H238" i="8" s="1"/>
  <c r="H237" i="5"/>
  <c r="H237" i="8" s="1"/>
  <c r="H236" i="5"/>
  <c r="H236" i="8" s="1"/>
  <c r="H235" i="5"/>
  <c r="H235" i="8" s="1"/>
  <c r="H234" i="5"/>
  <c r="H234" i="8" s="1"/>
  <c r="H233" i="5"/>
  <c r="H233" i="8" s="1"/>
  <c r="H232" i="5"/>
  <c r="H232" i="8" s="1"/>
  <c r="H231" i="5"/>
  <c r="H231" i="8" s="1"/>
  <c r="H230" i="5"/>
  <c r="H230" i="8" s="1"/>
  <c r="H229" i="5"/>
  <c r="H229" i="8" s="1"/>
  <c r="H228" i="5"/>
  <c r="H228" i="8" s="1"/>
  <c r="H227" i="5"/>
  <c r="H227" i="8" s="1"/>
  <c r="H226" i="5"/>
  <c r="H226" i="8" s="1"/>
  <c r="H225" i="5"/>
  <c r="H225" i="8" s="1"/>
  <c r="H224" i="5"/>
  <c r="H224" i="8" s="1"/>
  <c r="H223" i="5"/>
  <c r="H223" i="8" s="1"/>
  <c r="H222" i="5"/>
  <c r="H222" i="8" s="1"/>
  <c r="H221" i="5"/>
  <c r="H221" i="8" s="1"/>
  <c r="H220" i="5"/>
  <c r="H220" i="8" s="1"/>
  <c r="H219" i="5"/>
  <c r="H219" i="8" s="1"/>
  <c r="H218" i="5"/>
  <c r="H218" i="8" s="1"/>
  <c r="H217" i="5"/>
  <c r="H217" i="8" s="1"/>
  <c r="H216" i="5"/>
  <c r="H216" i="8" s="1"/>
  <c r="H215" i="5"/>
  <c r="H215" i="8" s="1"/>
  <c r="H214" i="5"/>
  <c r="H214" i="8" s="1"/>
  <c r="H213" i="5"/>
  <c r="H213" i="8" s="1"/>
  <c r="H212" i="5"/>
  <c r="H212" i="8" s="1"/>
  <c r="H211" i="5"/>
  <c r="H211" i="8" s="1"/>
  <c r="H210" i="5"/>
  <c r="H210" i="8" s="1"/>
  <c r="H209" i="5"/>
  <c r="H209" i="8" s="1"/>
  <c r="H208" i="5"/>
  <c r="H208" i="8" s="1"/>
  <c r="H207" i="5"/>
  <c r="H207" i="8" s="1"/>
  <c r="H206" i="5"/>
  <c r="H206" i="8" s="1"/>
  <c r="H248" i="5"/>
  <c r="H248" i="8" s="1"/>
  <c r="H204" i="5"/>
  <c r="H204" i="8" s="1"/>
  <c r="H202" i="5"/>
  <c r="H202" i="8" s="1"/>
  <c r="H201" i="5"/>
  <c r="H201" i="8" s="1"/>
  <c r="H200" i="5"/>
  <c r="H200" i="8" s="1"/>
  <c r="H199" i="5"/>
  <c r="H199" i="8" s="1"/>
  <c r="H198" i="5"/>
  <c r="H198" i="8" s="1"/>
  <c r="H197" i="5"/>
  <c r="H197" i="8" s="1"/>
  <c r="H196" i="5"/>
  <c r="H196" i="8" s="1"/>
  <c r="H195" i="5"/>
  <c r="H195" i="8" s="1"/>
  <c r="H194" i="5"/>
  <c r="H194" i="8" s="1"/>
  <c r="H193" i="5"/>
  <c r="H193" i="8" s="1"/>
  <c r="H192" i="5"/>
  <c r="H192" i="8" s="1"/>
  <c r="H191" i="5"/>
  <c r="H191" i="8" s="1"/>
  <c r="H190" i="5"/>
  <c r="H190" i="8" s="1"/>
  <c r="H189" i="5"/>
  <c r="H189" i="8" s="1"/>
  <c r="H188" i="5"/>
  <c r="H188" i="8" s="1"/>
  <c r="H187" i="5"/>
  <c r="H187" i="8" s="1"/>
  <c r="H186" i="5"/>
  <c r="H186" i="8" s="1"/>
  <c r="H185" i="5"/>
  <c r="H185" i="8" s="1"/>
  <c r="H184" i="5"/>
  <c r="H184" i="8" s="1"/>
  <c r="H183" i="5"/>
  <c r="H183" i="8" s="1"/>
  <c r="H182" i="5"/>
  <c r="H182" i="8" s="1"/>
  <c r="H181" i="5"/>
  <c r="H181" i="8" s="1"/>
  <c r="H180" i="5"/>
  <c r="H180" i="8" s="1"/>
  <c r="H179" i="5"/>
  <c r="H179" i="8" s="1"/>
  <c r="H178" i="5"/>
  <c r="H178" i="8" s="1"/>
  <c r="H177" i="5"/>
  <c r="H177" i="8" s="1"/>
  <c r="H176" i="5"/>
  <c r="H176" i="8" s="1"/>
  <c r="H175" i="5"/>
  <c r="H175" i="8" s="1"/>
  <c r="H174" i="5"/>
  <c r="H174" i="8" s="1"/>
  <c r="H173" i="5"/>
  <c r="H173" i="8" s="1"/>
  <c r="H172" i="5"/>
  <c r="H172" i="8" s="1"/>
  <c r="H171" i="5"/>
  <c r="H171" i="8" s="1"/>
  <c r="H170" i="5"/>
  <c r="H170" i="8" s="1"/>
  <c r="H169" i="5"/>
  <c r="H169" i="8" s="1"/>
  <c r="H168" i="5"/>
  <c r="H168" i="8" s="1"/>
  <c r="H167" i="5"/>
  <c r="H167" i="8" s="1"/>
  <c r="H166" i="5"/>
  <c r="H166" i="8" s="1"/>
  <c r="H165" i="5"/>
  <c r="H165" i="8" s="1"/>
  <c r="H164" i="5"/>
  <c r="H164" i="8" s="1"/>
  <c r="H163" i="5"/>
  <c r="H163" i="8" s="1"/>
  <c r="H162" i="5"/>
  <c r="H162" i="8" s="1"/>
  <c r="H161" i="5"/>
  <c r="H161" i="8" s="1"/>
  <c r="H160" i="5"/>
  <c r="H160" i="8" s="1"/>
  <c r="H159" i="5"/>
  <c r="H159" i="8" s="1"/>
  <c r="H158" i="5"/>
  <c r="H158" i="8" s="1"/>
  <c r="H157" i="5"/>
  <c r="H157" i="8" s="1"/>
  <c r="H156" i="5"/>
  <c r="H156" i="8" s="1"/>
  <c r="H155" i="5"/>
  <c r="H155" i="8" s="1"/>
  <c r="H154" i="5"/>
  <c r="H154" i="8" s="1"/>
  <c r="H153" i="5"/>
  <c r="H153" i="8" s="1"/>
  <c r="H152" i="5"/>
  <c r="H152" i="8" s="1"/>
  <c r="H151" i="5"/>
  <c r="H151" i="8" s="1"/>
  <c r="H150" i="5"/>
  <c r="H150" i="8" s="1"/>
  <c r="H149" i="5"/>
  <c r="H149" i="8" s="1"/>
  <c r="H148" i="5"/>
  <c r="H148" i="8" s="1"/>
  <c r="H147" i="5"/>
  <c r="H147" i="8" s="1"/>
  <c r="H146" i="5"/>
  <c r="H146" i="8" s="1"/>
  <c r="H145" i="5"/>
  <c r="H145" i="8" s="1"/>
  <c r="H144" i="5"/>
  <c r="H144" i="8" s="1"/>
  <c r="H143" i="5"/>
  <c r="H143" i="8" s="1"/>
  <c r="H142" i="5"/>
  <c r="H142" i="8" s="1"/>
  <c r="H141" i="5"/>
  <c r="H141" i="8" s="1"/>
  <c r="H140" i="5"/>
  <c r="H140" i="8" s="1"/>
  <c r="H139" i="5"/>
  <c r="H139" i="8" s="1"/>
  <c r="H138" i="5"/>
  <c r="H138" i="8" s="1"/>
  <c r="H137" i="5"/>
  <c r="H137" i="8" s="1"/>
  <c r="H136" i="5"/>
  <c r="H136" i="8" s="1"/>
  <c r="H135" i="5"/>
  <c r="H135" i="8" s="1"/>
  <c r="H205" i="5"/>
  <c r="H205" i="8" s="1"/>
  <c r="H203" i="5"/>
  <c r="H203" i="8" s="1"/>
  <c r="H134" i="5"/>
  <c r="H134" i="8" s="1"/>
  <c r="H133" i="5"/>
  <c r="H133" i="8" s="1"/>
  <c r="H132" i="5"/>
  <c r="H132" i="8" s="1"/>
  <c r="H131" i="5"/>
  <c r="H131" i="8" s="1"/>
  <c r="H130" i="5"/>
  <c r="H130" i="8" s="1"/>
  <c r="H129" i="5"/>
  <c r="H129" i="8" s="1"/>
  <c r="H128" i="5"/>
  <c r="H128" i="8" s="1"/>
  <c r="H127" i="5"/>
  <c r="H127" i="8" s="1"/>
  <c r="H126" i="5"/>
  <c r="H126" i="8" s="1"/>
  <c r="H125" i="5"/>
  <c r="H125" i="8" s="1"/>
  <c r="H124" i="5"/>
  <c r="H124" i="8" s="1"/>
  <c r="H123" i="5"/>
  <c r="H123" i="8" s="1"/>
  <c r="H122" i="5"/>
  <c r="H122" i="8" s="1"/>
  <c r="H121" i="5"/>
  <c r="H121" i="8" s="1"/>
  <c r="H120" i="5"/>
  <c r="H120" i="8" s="1"/>
  <c r="H119" i="5"/>
  <c r="H119" i="8" s="1"/>
  <c r="H118" i="5"/>
  <c r="H118" i="8" s="1"/>
  <c r="H117" i="5"/>
  <c r="H117" i="8" s="1"/>
  <c r="H116" i="5"/>
  <c r="H116" i="8" s="1"/>
  <c r="H115" i="5"/>
  <c r="H115" i="8" s="1"/>
  <c r="H114" i="5"/>
  <c r="H114" i="8" s="1"/>
  <c r="H113" i="5"/>
  <c r="H113" i="8" s="1"/>
  <c r="H112" i="5"/>
  <c r="H112" i="8" s="1"/>
  <c r="H111" i="5"/>
  <c r="H111" i="8" s="1"/>
  <c r="H110" i="5"/>
  <c r="H110" i="8" s="1"/>
  <c r="H109" i="5"/>
  <c r="H109" i="8" s="1"/>
  <c r="H108" i="5"/>
  <c r="H108" i="8" s="1"/>
  <c r="H107" i="5"/>
  <c r="H107" i="8" s="1"/>
  <c r="H106" i="5"/>
  <c r="H106" i="8" s="1"/>
  <c r="H105" i="5"/>
  <c r="H105" i="8" s="1"/>
  <c r="H104" i="5"/>
  <c r="H104" i="8" s="1"/>
  <c r="H103" i="5"/>
  <c r="H103" i="8" s="1"/>
  <c r="H102" i="5"/>
  <c r="H102" i="8" s="1"/>
  <c r="H101" i="5"/>
  <c r="H101" i="8" s="1"/>
  <c r="H100" i="5"/>
  <c r="H100" i="8" s="1"/>
  <c r="H99" i="5"/>
  <c r="H99" i="8" s="1"/>
  <c r="H98" i="5"/>
  <c r="H98" i="8" s="1"/>
  <c r="H97" i="5"/>
  <c r="H97" i="8" s="1"/>
  <c r="H96" i="5"/>
  <c r="H96" i="8" s="1"/>
  <c r="H95" i="5"/>
  <c r="H95" i="8" s="1"/>
  <c r="H94" i="5"/>
  <c r="H94" i="8" s="1"/>
  <c r="H93" i="5"/>
  <c r="H93" i="8" s="1"/>
  <c r="H92" i="5"/>
  <c r="H92" i="8" s="1"/>
  <c r="H91" i="5"/>
  <c r="H91" i="8" s="1"/>
  <c r="H90" i="5"/>
  <c r="H90" i="8" s="1"/>
  <c r="H89" i="5"/>
  <c r="H89" i="8" s="1"/>
  <c r="H88" i="5"/>
  <c r="H88" i="8" s="1"/>
  <c r="H87" i="5"/>
  <c r="H87" i="8" s="1"/>
  <c r="H86" i="5"/>
  <c r="H86" i="8" s="1"/>
  <c r="H85" i="5"/>
  <c r="H85" i="8" s="1"/>
  <c r="H84" i="5"/>
  <c r="H84" i="8" s="1"/>
  <c r="H83" i="5"/>
  <c r="H83" i="8" s="1"/>
  <c r="H82" i="5"/>
  <c r="H82" i="8" s="1"/>
  <c r="H81" i="5"/>
  <c r="H81" i="8" s="1"/>
  <c r="H80" i="5"/>
  <c r="H80" i="8" s="1"/>
  <c r="H79" i="5"/>
  <c r="H79" i="8" s="1"/>
  <c r="H78" i="5"/>
  <c r="H78" i="8" s="1"/>
  <c r="H77" i="5"/>
  <c r="H77" i="8" s="1"/>
  <c r="H76" i="5"/>
  <c r="H76" i="8" s="1"/>
  <c r="H75" i="5"/>
  <c r="H75" i="8" s="1"/>
  <c r="H74" i="5"/>
  <c r="H74" i="8" s="1"/>
  <c r="H73" i="5"/>
  <c r="H73" i="8" s="1"/>
  <c r="H72" i="5"/>
  <c r="H72" i="8" s="1"/>
  <c r="H71" i="5"/>
  <c r="H71" i="8" s="1"/>
  <c r="H70" i="5"/>
  <c r="H70" i="8" s="1"/>
  <c r="H69" i="5"/>
  <c r="H69" i="8" s="1"/>
  <c r="H68" i="5"/>
  <c r="H68" i="8" s="1"/>
  <c r="H67" i="5"/>
  <c r="H67" i="8" s="1"/>
  <c r="H66" i="5"/>
  <c r="H66" i="8" s="1"/>
  <c r="H65" i="5"/>
  <c r="H65" i="8" s="1"/>
  <c r="H64" i="5"/>
  <c r="H64" i="8" s="1"/>
  <c r="H63" i="5"/>
  <c r="H63" i="8" s="1"/>
  <c r="H62" i="5"/>
  <c r="H62" i="8" s="1"/>
  <c r="H61" i="5"/>
  <c r="H61" i="8" s="1"/>
  <c r="H60" i="5"/>
  <c r="H60" i="8" s="1"/>
  <c r="H59" i="5"/>
  <c r="H59" i="8" s="1"/>
  <c r="H58" i="5"/>
  <c r="H58" i="8" s="1"/>
  <c r="H57" i="5"/>
  <c r="H57" i="8" s="1"/>
  <c r="H56" i="5"/>
  <c r="H56" i="8" s="1"/>
  <c r="H55" i="5"/>
  <c r="H55" i="8" s="1"/>
  <c r="H54" i="5"/>
  <c r="H54" i="8" s="1"/>
  <c r="H53" i="5"/>
  <c r="H53" i="8" s="1"/>
  <c r="H52" i="5"/>
  <c r="H52" i="8" s="1"/>
  <c r="H51" i="5"/>
  <c r="H51" i="8" s="1"/>
  <c r="H50" i="5"/>
  <c r="H50" i="8" s="1"/>
  <c r="H49" i="5"/>
  <c r="H49" i="8" s="1"/>
  <c r="H48" i="5"/>
  <c r="H48" i="8" s="1"/>
  <c r="H47" i="5"/>
  <c r="H47" i="8" s="1"/>
  <c r="H46" i="5"/>
  <c r="H46" i="8" s="1"/>
  <c r="H45" i="5"/>
  <c r="H45" i="8" s="1"/>
  <c r="H44" i="5"/>
  <c r="H44" i="8" s="1"/>
  <c r="H43" i="5"/>
  <c r="H43" i="8" s="1"/>
  <c r="H42" i="5"/>
  <c r="H42" i="8" s="1"/>
  <c r="H41" i="5"/>
  <c r="H41" i="8" s="1"/>
  <c r="H40" i="5"/>
  <c r="H40" i="8" s="1"/>
  <c r="H39" i="5"/>
  <c r="H39" i="8" s="1"/>
  <c r="H38" i="5"/>
  <c r="H38" i="8" s="1"/>
  <c r="H37" i="5"/>
  <c r="H37" i="8" s="1"/>
  <c r="H36" i="5"/>
  <c r="H36" i="8" s="1"/>
  <c r="H35" i="5"/>
  <c r="H35" i="8" s="1"/>
  <c r="H34" i="5"/>
  <c r="H34" i="8" s="1"/>
  <c r="H33" i="5"/>
  <c r="H33" i="8" s="1"/>
  <c r="H32" i="5"/>
  <c r="H32" i="8" s="1"/>
  <c r="H31" i="5"/>
  <c r="H31" i="8" s="1"/>
  <c r="H30" i="5"/>
  <c r="H30" i="8" s="1"/>
  <c r="H29" i="5"/>
  <c r="H29" i="8" s="1"/>
  <c r="H28" i="5"/>
  <c r="H28" i="8" s="1"/>
  <c r="H27" i="5"/>
  <c r="H27" i="8" s="1"/>
  <c r="H26" i="5"/>
  <c r="H26" i="8" s="1"/>
  <c r="H25" i="5"/>
  <c r="H25" i="8" s="1"/>
  <c r="H24" i="5"/>
  <c r="H24" i="8" s="1"/>
  <c r="H23" i="5"/>
  <c r="H23" i="8" s="1"/>
  <c r="H22" i="5"/>
  <c r="H22" i="8" s="1"/>
  <c r="H21" i="5"/>
  <c r="H21" i="8" s="1"/>
  <c r="H20" i="5"/>
  <c r="H20" i="8" s="1"/>
  <c r="H19" i="5"/>
  <c r="H19" i="8" s="1"/>
  <c r="H18" i="5"/>
  <c r="H18" i="8" s="1"/>
  <c r="H17" i="5"/>
  <c r="H17" i="8" s="1"/>
  <c r="H16" i="5"/>
  <c r="H16" i="8" s="1"/>
  <c r="H15" i="5"/>
  <c r="H15" i="8" s="1"/>
  <c r="H14" i="5"/>
  <c r="H14" i="8" s="1"/>
  <c r="H13" i="5"/>
  <c r="H13" i="8" s="1"/>
  <c r="H12" i="5"/>
  <c r="H12" i="8" s="1"/>
  <c r="H11" i="5"/>
  <c r="H11" i="8" s="1"/>
  <c r="H10" i="5"/>
  <c r="H10" i="8" s="1"/>
  <c r="H9" i="5"/>
  <c r="H9" i="8" s="1"/>
  <c r="H8" i="5"/>
  <c r="H8" i="8" s="1"/>
  <c r="H7" i="5"/>
  <c r="H7" i="8" s="1"/>
  <c r="H6" i="5"/>
  <c r="H6" i="8" s="1"/>
  <c r="H5" i="5"/>
  <c r="H5" i="8" s="1"/>
  <c r="H4" i="5"/>
  <c r="H4" i="8" s="1"/>
  <c r="I3" i="5"/>
  <c r="J3" i="10" l="1"/>
  <c r="K3" i="9"/>
  <c r="J3" i="8"/>
  <c r="I500" i="7"/>
  <c r="I499"/>
  <c r="I498"/>
  <c r="I497"/>
  <c r="I496"/>
  <c r="I495"/>
  <c r="I494"/>
  <c r="I493"/>
  <c r="I492"/>
  <c r="I491"/>
  <c r="I490"/>
  <c r="I489"/>
  <c r="I488"/>
  <c r="I487"/>
  <c r="I486"/>
  <c r="I485"/>
  <c r="I484"/>
  <c r="I483"/>
  <c r="I482"/>
  <c r="I481"/>
  <c r="I480"/>
  <c r="I479"/>
  <c r="I478"/>
  <c r="I477"/>
  <c r="I476"/>
  <c r="I475"/>
  <c r="I474"/>
  <c r="I473"/>
  <c r="I472"/>
  <c r="I471"/>
  <c r="I470"/>
  <c r="I469"/>
  <c r="I468"/>
  <c r="I467"/>
  <c r="I466"/>
  <c r="I465"/>
  <c r="I464"/>
  <c r="I463"/>
  <c r="I462"/>
  <c r="I461"/>
  <c r="I460"/>
  <c r="I459"/>
  <c r="I458"/>
  <c r="I457"/>
  <c r="I456"/>
  <c r="I455"/>
  <c r="I454"/>
  <c r="I453"/>
  <c r="I452"/>
  <c r="I451"/>
  <c r="I450"/>
  <c r="I449"/>
  <c r="I448"/>
  <c r="I447"/>
  <c r="I446"/>
  <c r="I445"/>
  <c r="I444"/>
  <c r="I443"/>
  <c r="I442"/>
  <c r="I441"/>
  <c r="I440"/>
  <c r="I439"/>
  <c r="I438"/>
  <c r="I437"/>
  <c r="I436"/>
  <c r="I435"/>
  <c r="I434"/>
  <c r="I433"/>
  <c r="I432"/>
  <c r="I431"/>
  <c r="I430"/>
  <c r="I429"/>
  <c r="I428"/>
  <c r="I427"/>
  <c r="I426"/>
  <c r="I425"/>
  <c r="I424"/>
  <c r="I423"/>
  <c r="I422"/>
  <c r="I421"/>
  <c r="I420"/>
  <c r="I419"/>
  <c r="I418"/>
  <c r="I417"/>
  <c r="I416"/>
  <c r="I415"/>
  <c r="I414"/>
  <c r="I413"/>
  <c r="I412"/>
  <c r="I411"/>
  <c r="I410"/>
  <c r="I409"/>
  <c r="I408"/>
  <c r="I407"/>
  <c r="I406"/>
  <c r="I405"/>
  <c r="I404"/>
  <c r="I403"/>
  <c r="I402"/>
  <c r="I401"/>
  <c r="I400"/>
  <c r="I399"/>
  <c r="I398"/>
  <c r="I397"/>
  <c r="I396"/>
  <c r="I395"/>
  <c r="I394"/>
  <c r="I393"/>
  <c r="I392"/>
  <c r="I391"/>
  <c r="I390"/>
  <c r="I389"/>
  <c r="I388"/>
  <c r="I387"/>
  <c r="I386"/>
  <c r="I385"/>
  <c r="I384"/>
  <c r="I383"/>
  <c r="I382"/>
  <c r="I381"/>
  <c r="I380"/>
  <c r="I379"/>
  <c r="I375"/>
  <c r="I371"/>
  <c r="I367"/>
  <c r="I363"/>
  <c r="I359"/>
  <c r="I355"/>
  <c r="I351"/>
  <c r="I347"/>
  <c r="I376"/>
  <c r="I372"/>
  <c r="I368"/>
  <c r="I364"/>
  <c r="I360"/>
  <c r="I356"/>
  <c r="I352"/>
  <c r="I348"/>
  <c r="I377"/>
  <c r="I373"/>
  <c r="I369"/>
  <c r="I365"/>
  <c r="I361"/>
  <c r="I357"/>
  <c r="I353"/>
  <c r="I349"/>
  <c r="I345"/>
  <c r="I344"/>
  <c r="I343"/>
  <c r="I342"/>
  <c r="I341"/>
  <c r="I340"/>
  <c r="I339"/>
  <c r="I338"/>
  <c r="I337"/>
  <c r="I336"/>
  <c r="I335"/>
  <c r="I334"/>
  <c r="I333"/>
  <c r="I332"/>
  <c r="I331"/>
  <c r="I330"/>
  <c r="I329"/>
  <c r="I328"/>
  <c r="I327"/>
  <c r="I326"/>
  <c r="I325"/>
  <c r="I324"/>
  <c r="I323"/>
  <c r="I322"/>
  <c r="I321"/>
  <c r="I320"/>
  <c r="I319"/>
  <c r="I318"/>
  <c r="I317"/>
  <c r="I316"/>
  <c r="I315"/>
  <c r="I314"/>
  <c r="I313"/>
  <c r="I312"/>
  <c r="I311"/>
  <c r="I310"/>
  <c r="I309"/>
  <c r="I308"/>
  <c r="I307"/>
  <c r="I306"/>
  <c r="I305"/>
  <c r="I304"/>
  <c r="I303"/>
  <c r="I302"/>
  <c r="I301"/>
  <c r="I300"/>
  <c r="I299"/>
  <c r="I298"/>
  <c r="I297"/>
  <c r="I296"/>
  <c r="I295"/>
  <c r="I294"/>
  <c r="I293"/>
  <c r="I292"/>
  <c r="I291"/>
  <c r="I290"/>
  <c r="I289"/>
  <c r="I288"/>
  <c r="I287"/>
  <c r="I286"/>
  <c r="I285"/>
  <c r="I284"/>
  <c r="I283"/>
  <c r="I282"/>
  <c r="I281"/>
  <c r="I280"/>
  <c r="I374"/>
  <c r="I279"/>
  <c r="I278"/>
  <c r="I277"/>
  <c r="I276"/>
  <c r="I275"/>
  <c r="I274"/>
  <c r="I273"/>
  <c r="I272"/>
  <c r="I271"/>
  <c r="I270"/>
  <c r="I269"/>
  <c r="I268"/>
  <c r="I267"/>
  <c r="I266"/>
  <c r="I265"/>
  <c r="I264"/>
  <c r="I263"/>
  <c r="I262"/>
  <c r="I261"/>
  <c r="I260"/>
  <c r="I259"/>
  <c r="I258"/>
  <c r="I257"/>
  <c r="I256"/>
  <c r="I255"/>
  <c r="I254"/>
  <c r="I253"/>
  <c r="I252"/>
  <c r="I362"/>
  <c r="I350"/>
  <c r="I370"/>
  <c r="I358"/>
  <c r="I378"/>
  <c r="I346"/>
  <c r="I366"/>
  <c r="I354"/>
  <c r="I251"/>
  <c r="I250"/>
  <c r="I249"/>
  <c r="I248"/>
  <c r="I247"/>
  <c r="I246"/>
  <c r="I245"/>
  <c r="I244"/>
  <c r="I243"/>
  <c r="I242"/>
  <c r="I241"/>
  <c r="I240"/>
  <c r="I239"/>
  <c r="I238"/>
  <c r="I237"/>
  <c r="I236"/>
  <c r="I235"/>
  <c r="I234"/>
  <c r="I233"/>
  <c r="I232"/>
  <c r="I231"/>
  <c r="I230"/>
  <c r="I229"/>
  <c r="I228"/>
  <c r="I227"/>
  <c r="I226"/>
  <c r="I225"/>
  <c r="I224"/>
  <c r="I223"/>
  <c r="I222"/>
  <c r="I221"/>
  <c r="I220"/>
  <c r="I219"/>
  <c r="I218"/>
  <c r="I217"/>
  <c r="I216"/>
  <c r="I215"/>
  <c r="I214"/>
  <c r="I213"/>
  <c r="I212"/>
  <c r="I211"/>
  <c r="I210"/>
  <c r="I209"/>
  <c r="I208"/>
  <c r="I207"/>
  <c r="I206"/>
  <c r="I205"/>
  <c r="I204"/>
  <c r="I203"/>
  <c r="I202"/>
  <c r="I201"/>
  <c r="I200"/>
  <c r="I199"/>
  <c r="I198"/>
  <c r="I197"/>
  <c r="I196"/>
  <c r="I195"/>
  <c r="I194"/>
  <c r="I193"/>
  <c r="I192"/>
  <c r="I191"/>
  <c r="I190"/>
  <c r="I189"/>
  <c r="I188"/>
  <c r="I187"/>
  <c r="I186"/>
  <c r="I185"/>
  <c r="I184"/>
  <c r="I183"/>
  <c r="I182"/>
  <c r="I181"/>
  <c r="I180"/>
  <c r="I179"/>
  <c r="I178"/>
  <c r="I177"/>
  <c r="I176"/>
  <c r="I175"/>
  <c r="I174"/>
  <c r="I173"/>
  <c r="J3"/>
  <c r="I171"/>
  <c r="I151"/>
  <c r="I127"/>
  <c r="I119"/>
  <c r="I106"/>
  <c r="I101"/>
  <c r="I96"/>
  <c r="I85"/>
  <c r="I80"/>
  <c r="I75"/>
  <c r="I70"/>
  <c r="I63"/>
  <c r="I57"/>
  <c r="I48"/>
  <c r="I37"/>
  <c r="I32"/>
  <c r="I29"/>
  <c r="I26"/>
  <c r="I21"/>
  <c r="I18"/>
  <c r="I15"/>
  <c r="I12"/>
  <c r="I9"/>
  <c r="I6"/>
  <c r="I170"/>
  <c r="I166"/>
  <c r="I162"/>
  <c r="I158"/>
  <c r="I154"/>
  <c r="I150"/>
  <c r="I146"/>
  <c r="I142"/>
  <c r="I136"/>
  <c r="I132"/>
  <c r="I128"/>
  <c r="I124"/>
  <c r="I120"/>
  <c r="I116"/>
  <c r="I112"/>
  <c r="I108"/>
  <c r="I163"/>
  <c r="I155"/>
  <c r="I131"/>
  <c r="I99"/>
  <c r="I94"/>
  <c r="I90"/>
  <c r="I88"/>
  <c r="I83"/>
  <c r="I81"/>
  <c r="I68"/>
  <c r="I65"/>
  <c r="I60"/>
  <c r="I55"/>
  <c r="I50"/>
  <c r="I45"/>
  <c r="I43"/>
  <c r="I38"/>
  <c r="I25"/>
  <c r="I19"/>
  <c r="I17"/>
  <c r="I14"/>
  <c r="I11"/>
  <c r="I7"/>
  <c r="I167"/>
  <c r="I159"/>
  <c r="I143"/>
  <c r="I111"/>
  <c r="I103"/>
  <c r="I98"/>
  <c r="I92"/>
  <c r="I89"/>
  <c r="I79"/>
  <c r="I77"/>
  <c r="I74"/>
  <c r="I72"/>
  <c r="I67"/>
  <c r="I62"/>
  <c r="I54"/>
  <c r="I46"/>
  <c r="I44"/>
  <c r="I41"/>
  <c r="I39"/>
  <c r="I34"/>
  <c r="I24"/>
  <c r="I22"/>
  <c r="I20"/>
  <c r="I16"/>
  <c r="I13"/>
  <c r="I169"/>
  <c r="I165"/>
  <c r="I161"/>
  <c r="I157"/>
  <c r="I153"/>
  <c r="I149"/>
  <c r="I145"/>
  <c r="I141"/>
  <c r="I137"/>
  <c r="I133"/>
  <c r="I129"/>
  <c r="I125"/>
  <c r="I121"/>
  <c r="I117"/>
  <c r="I113"/>
  <c r="I109"/>
  <c r="I31"/>
  <c r="I172"/>
  <c r="I168"/>
  <c r="I164"/>
  <c r="I160"/>
  <c r="I156"/>
  <c r="I152"/>
  <c r="I148"/>
  <c r="I144"/>
  <c r="I140"/>
  <c r="I138"/>
  <c r="I134"/>
  <c r="I130"/>
  <c r="I126"/>
  <c r="I122"/>
  <c r="I118"/>
  <c r="I114"/>
  <c r="I110"/>
  <c r="I147"/>
  <c r="I135"/>
  <c r="I115"/>
  <c r="I107"/>
  <c r="I104"/>
  <c r="I102"/>
  <c r="I97"/>
  <c r="I86"/>
  <c r="I78"/>
  <c r="I69"/>
  <c r="I64"/>
  <c r="I59"/>
  <c r="I52"/>
  <c r="I47"/>
  <c r="I36"/>
  <c r="I27"/>
  <c r="I4"/>
  <c r="I139"/>
  <c r="I123"/>
  <c r="I105"/>
  <c r="I100"/>
  <c r="I95"/>
  <c r="I93"/>
  <c r="I91"/>
  <c r="I87"/>
  <c r="I84"/>
  <c r="I82"/>
  <c r="I76"/>
  <c r="I73"/>
  <c r="I71"/>
  <c r="I66"/>
  <c r="I61"/>
  <c r="I58"/>
  <c r="I56"/>
  <c r="I53"/>
  <c r="I51"/>
  <c r="I49"/>
  <c r="I42"/>
  <c r="I40"/>
  <c r="I35"/>
  <c r="I33"/>
  <c r="I30"/>
  <c r="I28"/>
  <c r="I23"/>
  <c r="I10"/>
  <c r="I8"/>
  <c r="I5"/>
  <c r="I500" i="6"/>
  <c r="I499"/>
  <c r="I498"/>
  <c r="I497"/>
  <c r="I496"/>
  <c r="I495"/>
  <c r="I494"/>
  <c r="I493"/>
  <c r="I492"/>
  <c r="I491"/>
  <c r="I490"/>
  <c r="I489"/>
  <c r="I488"/>
  <c r="I487"/>
  <c r="I486"/>
  <c r="I485"/>
  <c r="I484"/>
  <c r="I483"/>
  <c r="I482"/>
  <c r="I481"/>
  <c r="I480"/>
  <c r="I479"/>
  <c r="I478"/>
  <c r="I477"/>
  <c r="I476"/>
  <c r="I475"/>
  <c r="I474"/>
  <c r="I473"/>
  <c r="I472"/>
  <c r="I471"/>
  <c r="I470"/>
  <c r="I469"/>
  <c r="I468"/>
  <c r="I467"/>
  <c r="I466"/>
  <c r="I465"/>
  <c r="I464"/>
  <c r="I463"/>
  <c r="I462"/>
  <c r="I461"/>
  <c r="I460"/>
  <c r="I459"/>
  <c r="I458"/>
  <c r="I457"/>
  <c r="I456"/>
  <c r="I455"/>
  <c r="I454"/>
  <c r="I453"/>
  <c r="I452"/>
  <c r="I451"/>
  <c r="I450"/>
  <c r="I449"/>
  <c r="I448"/>
  <c r="I447"/>
  <c r="I446"/>
  <c r="I445"/>
  <c r="I444"/>
  <c r="I443"/>
  <c r="I442"/>
  <c r="I441"/>
  <c r="I440"/>
  <c r="I439"/>
  <c r="I438"/>
  <c r="I437"/>
  <c r="I436"/>
  <c r="I435"/>
  <c r="I434"/>
  <c r="I433"/>
  <c r="I432"/>
  <c r="I429"/>
  <c r="I428"/>
  <c r="I427"/>
  <c r="I426"/>
  <c r="I425"/>
  <c r="I424"/>
  <c r="I423"/>
  <c r="I422"/>
  <c r="I421"/>
  <c r="I420"/>
  <c r="I419"/>
  <c r="I418"/>
  <c r="I417"/>
  <c r="I416"/>
  <c r="I415"/>
  <c r="I414"/>
  <c r="I413"/>
  <c r="I412"/>
  <c r="I411"/>
  <c r="I410"/>
  <c r="I409"/>
  <c r="I408"/>
  <c r="I407"/>
  <c r="I406"/>
  <c r="I405"/>
  <c r="I404"/>
  <c r="I403"/>
  <c r="I430"/>
  <c r="I431"/>
  <c r="I402"/>
  <c r="I401"/>
  <c r="I400"/>
  <c r="I399"/>
  <c r="I398"/>
  <c r="I397"/>
  <c r="I396"/>
  <c r="I395"/>
  <c r="I394"/>
  <c r="I393"/>
  <c r="I392"/>
  <c r="I391"/>
  <c r="I390"/>
  <c r="I389"/>
  <c r="I388"/>
  <c r="I387"/>
  <c r="I386"/>
  <c r="I385"/>
  <c r="I384"/>
  <c r="I383"/>
  <c r="I382"/>
  <c r="I381"/>
  <c r="I380"/>
  <c r="I379"/>
  <c r="I378"/>
  <c r="I377"/>
  <c r="I376"/>
  <c r="I375"/>
  <c r="I374"/>
  <c r="I373"/>
  <c r="I372"/>
  <c r="I371"/>
  <c r="I370"/>
  <c r="I369"/>
  <c r="I368"/>
  <c r="I367"/>
  <c r="I366"/>
  <c r="I365"/>
  <c r="I364"/>
  <c r="I363"/>
  <c r="I362"/>
  <c r="I361"/>
  <c r="I360"/>
  <c r="I359"/>
  <c r="I358"/>
  <c r="I357"/>
  <c r="I356"/>
  <c r="I355"/>
  <c r="I354"/>
  <c r="I353"/>
  <c r="I352"/>
  <c r="I351"/>
  <c r="I350"/>
  <c r="I349"/>
  <c r="I348"/>
  <c r="I347"/>
  <c r="I346"/>
  <c r="I345"/>
  <c r="I344"/>
  <c r="I343"/>
  <c r="I342"/>
  <c r="I341"/>
  <c r="I340"/>
  <c r="I339"/>
  <c r="I338"/>
  <c r="I337"/>
  <c r="I336"/>
  <c r="I335"/>
  <c r="I334"/>
  <c r="I333"/>
  <c r="I332"/>
  <c r="I331"/>
  <c r="I330"/>
  <c r="I329"/>
  <c r="I328"/>
  <c r="I327"/>
  <c r="I326"/>
  <c r="I325"/>
  <c r="I324"/>
  <c r="I323"/>
  <c r="I322"/>
  <c r="I321"/>
  <c r="I320"/>
  <c r="I319"/>
  <c r="I318"/>
  <c r="I317"/>
  <c r="I316"/>
  <c r="I315"/>
  <c r="I314"/>
  <c r="I313"/>
  <c r="I312"/>
  <c r="I311"/>
  <c r="I310"/>
  <c r="I309"/>
  <c r="I308"/>
  <c r="I307"/>
  <c r="I306"/>
  <c r="I305"/>
  <c r="I304"/>
  <c r="I303"/>
  <c r="I302"/>
  <c r="I301"/>
  <c r="I300"/>
  <c r="I299"/>
  <c r="I298"/>
  <c r="I297"/>
  <c r="I296"/>
  <c r="I295"/>
  <c r="I294"/>
  <c r="I293"/>
  <c r="I292"/>
  <c r="I291"/>
  <c r="I290"/>
  <c r="I289"/>
  <c r="I288"/>
  <c r="I287"/>
  <c r="I286"/>
  <c r="I285"/>
  <c r="I284"/>
  <c r="I283"/>
  <c r="I282"/>
  <c r="I281"/>
  <c r="I280"/>
  <c r="I279"/>
  <c r="I278"/>
  <c r="I277"/>
  <c r="I276"/>
  <c r="I275"/>
  <c r="I274"/>
  <c r="I273"/>
  <c r="I272"/>
  <c r="I271"/>
  <c r="I270"/>
  <c r="I269"/>
  <c r="I268"/>
  <c r="I267"/>
  <c r="I266"/>
  <c r="I265"/>
  <c r="I264"/>
  <c r="I263"/>
  <c r="I262"/>
  <c r="I261"/>
  <c r="I260"/>
  <c r="I259"/>
  <c r="I258"/>
  <c r="I257"/>
  <c r="I256"/>
  <c r="I255"/>
  <c r="I254"/>
  <c r="I253"/>
  <c r="I252"/>
  <c r="I251"/>
  <c r="I250"/>
  <c r="I249"/>
  <c r="I248"/>
  <c r="I247"/>
  <c r="I246"/>
  <c r="I245"/>
  <c r="I244"/>
  <c r="I243"/>
  <c r="I242"/>
  <c r="I241"/>
  <c r="I240"/>
  <c r="I239"/>
  <c r="I238"/>
  <c r="I237"/>
  <c r="I236"/>
  <c r="I235"/>
  <c r="I234"/>
  <c r="I233"/>
  <c r="I232"/>
  <c r="I231"/>
  <c r="I230"/>
  <c r="I229"/>
  <c r="I228"/>
  <c r="I227"/>
  <c r="I226"/>
  <c r="I225"/>
  <c r="I224"/>
  <c r="I223"/>
  <c r="I222"/>
  <c r="I221"/>
  <c r="I220"/>
  <c r="I219"/>
  <c r="I218"/>
  <c r="I217"/>
  <c r="I216"/>
  <c r="I215"/>
  <c r="I214"/>
  <c r="I213"/>
  <c r="I212"/>
  <c r="I211"/>
  <c r="I210"/>
  <c r="I209"/>
  <c r="I208"/>
  <c r="I207"/>
  <c r="I206"/>
  <c r="I205"/>
  <c r="I204"/>
  <c r="I203"/>
  <c r="I202"/>
  <c r="I201"/>
  <c r="I200"/>
  <c r="I199"/>
  <c r="I198"/>
  <c r="I197"/>
  <c r="I196"/>
  <c r="I195"/>
  <c r="I194"/>
  <c r="I193"/>
  <c r="I192"/>
  <c r="I191"/>
  <c r="I190"/>
  <c r="I189"/>
  <c r="I188"/>
  <c r="I187"/>
  <c r="I186"/>
  <c r="I185"/>
  <c r="I184"/>
  <c r="I183"/>
  <c r="I182"/>
  <c r="I181"/>
  <c r="I180"/>
  <c r="I179"/>
  <c r="I178"/>
  <c r="I177"/>
  <c r="I176"/>
  <c r="I175"/>
  <c r="I174"/>
  <c r="I173"/>
  <c r="I172"/>
  <c r="I171"/>
  <c r="I170"/>
  <c r="I169"/>
  <c r="I168"/>
  <c r="I167"/>
  <c r="I166"/>
  <c r="I165"/>
  <c r="I164"/>
  <c r="I163"/>
  <c r="I162"/>
  <c r="I161"/>
  <c r="I160"/>
  <c r="I159"/>
  <c r="I158"/>
  <c r="I157"/>
  <c r="I156"/>
  <c r="I155"/>
  <c r="I154"/>
  <c r="I153"/>
  <c r="I152"/>
  <c r="I151"/>
  <c r="I150"/>
  <c r="I149"/>
  <c r="I148"/>
  <c r="I147"/>
  <c r="I146"/>
  <c r="I145"/>
  <c r="I144"/>
  <c r="I143"/>
  <c r="I142"/>
  <c r="I141"/>
  <c r="I140"/>
  <c r="I139"/>
  <c r="I138"/>
  <c r="I137"/>
  <c r="I136"/>
  <c r="I135"/>
  <c r="I134"/>
  <c r="I133"/>
  <c r="I132"/>
  <c r="I131"/>
  <c r="I130"/>
  <c r="I129"/>
  <c r="I128"/>
  <c r="I127"/>
  <c r="I126"/>
  <c r="I125"/>
  <c r="I124"/>
  <c r="I123"/>
  <c r="I122"/>
  <c r="I121"/>
  <c r="I120"/>
  <c r="I119"/>
  <c r="I118"/>
  <c r="I117"/>
  <c r="I116"/>
  <c r="I115"/>
  <c r="I114"/>
  <c r="I113"/>
  <c r="I112"/>
  <c r="I111"/>
  <c r="I110"/>
  <c r="I109"/>
  <c r="I108"/>
  <c r="I107"/>
  <c r="I106"/>
  <c r="I105"/>
  <c r="I104"/>
  <c r="I103"/>
  <c r="I102"/>
  <c r="I101"/>
  <c r="I100"/>
  <c r="I99"/>
  <c r="I98"/>
  <c r="I97"/>
  <c r="I96"/>
  <c r="I95"/>
  <c r="I94"/>
  <c r="I93"/>
  <c r="I92"/>
  <c r="I91"/>
  <c r="I90"/>
  <c r="I89"/>
  <c r="I88"/>
  <c r="I87"/>
  <c r="I86"/>
  <c r="I85"/>
  <c r="I84"/>
  <c r="I83"/>
  <c r="I82"/>
  <c r="I81"/>
  <c r="I80"/>
  <c r="I79"/>
  <c r="I78"/>
  <c r="I77"/>
  <c r="I76"/>
  <c r="I75"/>
  <c r="I74"/>
  <c r="I73"/>
  <c r="I72"/>
  <c r="I71"/>
  <c r="I70"/>
  <c r="I69"/>
  <c r="I68"/>
  <c r="I67"/>
  <c r="I66"/>
  <c r="I65"/>
  <c r="I64"/>
  <c r="I63"/>
  <c r="I62"/>
  <c r="I61"/>
  <c r="I60"/>
  <c r="I59"/>
  <c r="I58"/>
  <c r="I57"/>
  <c r="I56"/>
  <c r="I55"/>
  <c r="I54"/>
  <c r="I53"/>
  <c r="I52"/>
  <c r="I51"/>
  <c r="I50"/>
  <c r="I49"/>
  <c r="I48"/>
  <c r="I47"/>
  <c r="I46"/>
  <c r="I45"/>
  <c r="I44"/>
  <c r="I43"/>
  <c r="I42"/>
  <c r="I41"/>
  <c r="I40"/>
  <c r="I39"/>
  <c r="I38"/>
  <c r="I37"/>
  <c r="I36"/>
  <c r="I35"/>
  <c r="I34"/>
  <c r="I33"/>
  <c r="I32"/>
  <c r="I31"/>
  <c r="I30"/>
  <c r="I29"/>
  <c r="I28"/>
  <c r="I27"/>
  <c r="I26"/>
  <c r="I25"/>
  <c r="I24"/>
  <c r="I23"/>
  <c r="I22"/>
  <c r="I21"/>
  <c r="I20"/>
  <c r="I19"/>
  <c r="I18"/>
  <c r="I17"/>
  <c r="I16"/>
  <c r="I15"/>
  <c r="I14"/>
  <c r="I13"/>
  <c r="I12"/>
  <c r="I11"/>
  <c r="I10"/>
  <c r="I9"/>
  <c r="I8"/>
  <c r="I7"/>
  <c r="I6"/>
  <c r="I5"/>
  <c r="I4"/>
  <c r="J3"/>
  <c r="I500" i="5"/>
  <c r="I500" i="8" s="1"/>
  <c r="I499" i="5"/>
  <c r="I499" i="8" s="1"/>
  <c r="I498" i="5"/>
  <c r="I498" i="8" s="1"/>
  <c r="I497" i="5"/>
  <c r="I497" i="8" s="1"/>
  <c r="I496" i="5"/>
  <c r="I496" i="8" s="1"/>
  <c r="I495" i="5"/>
  <c r="I495" i="8" s="1"/>
  <c r="I494" i="5"/>
  <c r="I494" i="8" s="1"/>
  <c r="I493" i="5"/>
  <c r="I493" i="8" s="1"/>
  <c r="I492" i="5"/>
  <c r="I492" i="8" s="1"/>
  <c r="I491" i="5"/>
  <c r="I491" i="8" s="1"/>
  <c r="I490" i="5"/>
  <c r="I490" i="8" s="1"/>
  <c r="I489" i="5"/>
  <c r="I489" i="8" s="1"/>
  <c r="I488" i="5"/>
  <c r="I488" i="8" s="1"/>
  <c r="I487" i="5"/>
  <c r="I487" i="8" s="1"/>
  <c r="I486" i="5"/>
  <c r="I486" i="8" s="1"/>
  <c r="I485" i="5"/>
  <c r="I485" i="8" s="1"/>
  <c r="I484" i="5"/>
  <c r="I484" i="8" s="1"/>
  <c r="I483" i="5"/>
  <c r="I483" i="8" s="1"/>
  <c r="I482" i="5"/>
  <c r="I482" i="8" s="1"/>
  <c r="I481" i="5"/>
  <c r="I481" i="8" s="1"/>
  <c r="I480" i="5"/>
  <c r="I480" i="8" s="1"/>
  <c r="I479" i="5"/>
  <c r="I479" i="8" s="1"/>
  <c r="I478" i="5"/>
  <c r="I478" i="8" s="1"/>
  <c r="I477" i="5"/>
  <c r="I477" i="8" s="1"/>
  <c r="I476" i="5"/>
  <c r="I476" i="8" s="1"/>
  <c r="I475" i="5"/>
  <c r="I475" i="8" s="1"/>
  <c r="I474" i="5"/>
  <c r="I474" i="8" s="1"/>
  <c r="I473" i="5"/>
  <c r="I473" i="8" s="1"/>
  <c r="I472" i="5"/>
  <c r="I472" i="8" s="1"/>
  <c r="I471" i="5"/>
  <c r="I471" i="8" s="1"/>
  <c r="I470" i="5"/>
  <c r="I470" i="8" s="1"/>
  <c r="I469" i="5"/>
  <c r="I469" i="8" s="1"/>
  <c r="I468" i="5"/>
  <c r="I468" i="8" s="1"/>
  <c r="I467" i="5"/>
  <c r="I467" i="8" s="1"/>
  <c r="I466" i="5"/>
  <c r="I466" i="8" s="1"/>
  <c r="I465" i="5"/>
  <c r="I465" i="8" s="1"/>
  <c r="I464" i="5"/>
  <c r="I464" i="8" s="1"/>
  <c r="I463" i="5"/>
  <c r="I463" i="8" s="1"/>
  <c r="I462" i="5"/>
  <c r="I462" i="8" s="1"/>
  <c r="I461" i="5"/>
  <c r="I461" i="8" s="1"/>
  <c r="I460" i="5"/>
  <c r="I460" i="8" s="1"/>
  <c r="I458" i="5"/>
  <c r="I458" i="8" s="1"/>
  <c r="I457" i="5"/>
  <c r="I457" i="8" s="1"/>
  <c r="I456" i="5"/>
  <c r="I456" i="8" s="1"/>
  <c r="I455" i="5"/>
  <c r="I455" i="8" s="1"/>
  <c r="I454" i="5"/>
  <c r="I454" i="8" s="1"/>
  <c r="I453" i="5"/>
  <c r="I453" i="8" s="1"/>
  <c r="I452" i="5"/>
  <c r="I452" i="8" s="1"/>
  <c r="I451" i="5"/>
  <c r="I451" i="8" s="1"/>
  <c r="I450" i="5"/>
  <c r="I450" i="8" s="1"/>
  <c r="I449" i="5"/>
  <c r="I449" i="8" s="1"/>
  <c r="I448" i="5"/>
  <c r="I448" i="8" s="1"/>
  <c r="I447" i="5"/>
  <c r="I447" i="8" s="1"/>
  <c r="I446" i="5"/>
  <c r="I446" i="8" s="1"/>
  <c r="I445" i="5"/>
  <c r="I445" i="8" s="1"/>
  <c r="I444" i="5"/>
  <c r="I444" i="8" s="1"/>
  <c r="I443" i="5"/>
  <c r="I443" i="8" s="1"/>
  <c r="I442" i="5"/>
  <c r="I442" i="8" s="1"/>
  <c r="I459" i="5"/>
  <c r="I459" i="8" s="1"/>
  <c r="I441" i="5"/>
  <c r="I441" i="8" s="1"/>
  <c r="I440" i="5"/>
  <c r="I440" i="8" s="1"/>
  <c r="I438" i="5"/>
  <c r="I438" i="8" s="1"/>
  <c r="I437" i="5"/>
  <c r="I437" i="8" s="1"/>
  <c r="I436" i="5"/>
  <c r="I436" i="8" s="1"/>
  <c r="I435" i="5"/>
  <c r="I435" i="8" s="1"/>
  <c r="I434" i="5"/>
  <c r="I434" i="8" s="1"/>
  <c r="I433" i="5"/>
  <c r="I433" i="8" s="1"/>
  <c r="I432" i="5"/>
  <c r="I432" i="8" s="1"/>
  <c r="I431" i="5"/>
  <c r="I431" i="8" s="1"/>
  <c r="I427" i="5"/>
  <c r="I427" i="8" s="1"/>
  <c r="I423" i="5"/>
  <c r="I423" i="8" s="1"/>
  <c r="I419" i="5"/>
  <c r="I419" i="8" s="1"/>
  <c r="I415" i="5"/>
  <c r="I415" i="8" s="1"/>
  <c r="I439" i="5"/>
  <c r="I439" i="8" s="1"/>
  <c r="I429" i="5"/>
  <c r="I429" i="8" s="1"/>
  <c r="I425" i="5"/>
  <c r="I425" i="8" s="1"/>
  <c r="I421" i="5"/>
  <c r="I421" i="8" s="1"/>
  <c r="I417" i="5"/>
  <c r="I417" i="8" s="1"/>
  <c r="I430" i="5"/>
  <c r="I430" i="8" s="1"/>
  <c r="I422" i="5"/>
  <c r="I422" i="8" s="1"/>
  <c r="I392" i="5"/>
  <c r="I392" i="8" s="1"/>
  <c r="I391" i="5"/>
  <c r="I391" i="8" s="1"/>
  <c r="I390" i="5"/>
  <c r="I390" i="8" s="1"/>
  <c r="I389" i="5"/>
  <c r="I389" i="8" s="1"/>
  <c r="I388" i="5"/>
  <c r="I388" i="8" s="1"/>
  <c r="I387" i="5"/>
  <c r="I387" i="8" s="1"/>
  <c r="I386" i="5"/>
  <c r="I386" i="8" s="1"/>
  <c r="I385" i="5"/>
  <c r="I385" i="8" s="1"/>
  <c r="I384" i="5"/>
  <c r="I384" i="8" s="1"/>
  <c r="I383" i="5"/>
  <c r="I383" i="8" s="1"/>
  <c r="I382" i="5"/>
  <c r="I382" i="8" s="1"/>
  <c r="I381" i="5"/>
  <c r="I381" i="8" s="1"/>
  <c r="I380" i="5"/>
  <c r="I380" i="8" s="1"/>
  <c r="I379" i="5"/>
  <c r="I379" i="8" s="1"/>
  <c r="I378" i="5"/>
  <c r="I378" i="8" s="1"/>
  <c r="I377" i="5"/>
  <c r="I377" i="8" s="1"/>
  <c r="I376" i="5"/>
  <c r="I376" i="8" s="1"/>
  <c r="I375" i="5"/>
  <c r="I375" i="8" s="1"/>
  <c r="I374" i="5"/>
  <c r="I374" i="8" s="1"/>
  <c r="I373" i="5"/>
  <c r="I373" i="8" s="1"/>
  <c r="I372" i="5"/>
  <c r="I372" i="8" s="1"/>
  <c r="I371" i="5"/>
  <c r="I371" i="8" s="1"/>
  <c r="I370" i="5"/>
  <c r="I370" i="8" s="1"/>
  <c r="I369" i="5"/>
  <c r="I369" i="8" s="1"/>
  <c r="I368" i="5"/>
  <c r="I368" i="8" s="1"/>
  <c r="I367" i="5"/>
  <c r="I367" i="8" s="1"/>
  <c r="I366" i="5"/>
  <c r="I366" i="8" s="1"/>
  <c r="I365" i="5"/>
  <c r="I365" i="8" s="1"/>
  <c r="I364" i="5"/>
  <c r="I364" i="8" s="1"/>
  <c r="I363" i="5"/>
  <c r="I363" i="8" s="1"/>
  <c r="I362" i="5"/>
  <c r="I362" i="8" s="1"/>
  <c r="I361" i="5"/>
  <c r="I361" i="8" s="1"/>
  <c r="I360" i="5"/>
  <c r="I360" i="8" s="1"/>
  <c r="I359" i="5"/>
  <c r="I359" i="8" s="1"/>
  <c r="I358" i="5"/>
  <c r="I358" i="8" s="1"/>
  <c r="I357" i="5"/>
  <c r="I357" i="8" s="1"/>
  <c r="I356" i="5"/>
  <c r="I356" i="8" s="1"/>
  <c r="I355" i="5"/>
  <c r="I355" i="8" s="1"/>
  <c r="I354" i="5"/>
  <c r="I354" i="8" s="1"/>
  <c r="I353" i="5"/>
  <c r="I353" i="8" s="1"/>
  <c r="I352" i="5"/>
  <c r="I352" i="8" s="1"/>
  <c r="I351" i="5"/>
  <c r="I351" i="8" s="1"/>
  <c r="I350" i="5"/>
  <c r="I350" i="8" s="1"/>
  <c r="I349" i="5"/>
  <c r="I349" i="8" s="1"/>
  <c r="I348" i="5"/>
  <c r="I348" i="8" s="1"/>
  <c r="I347" i="5"/>
  <c r="I347" i="8" s="1"/>
  <c r="I346" i="5"/>
  <c r="I346" i="8" s="1"/>
  <c r="I345" i="5"/>
  <c r="I345" i="8" s="1"/>
  <c r="I344" i="5"/>
  <c r="I344" i="8" s="1"/>
  <c r="I343" i="5"/>
  <c r="I343" i="8" s="1"/>
  <c r="I342" i="5"/>
  <c r="I342" i="8" s="1"/>
  <c r="I341" i="5"/>
  <c r="I341" i="8" s="1"/>
  <c r="I340" i="5"/>
  <c r="I340" i="8" s="1"/>
  <c r="I428" i="5"/>
  <c r="I428" i="8" s="1"/>
  <c r="I420" i="5"/>
  <c r="I420" i="8" s="1"/>
  <c r="I393" i="5"/>
  <c r="I393" i="8" s="1"/>
  <c r="I414" i="5"/>
  <c r="I414" i="8" s="1"/>
  <c r="I413" i="5"/>
  <c r="I413" i="8" s="1"/>
  <c r="I412" i="5"/>
  <c r="I412" i="8" s="1"/>
  <c r="I411" i="5"/>
  <c r="I411" i="8" s="1"/>
  <c r="I410" i="5"/>
  <c r="I410" i="8" s="1"/>
  <c r="I409" i="5"/>
  <c r="I409" i="8" s="1"/>
  <c r="I408" i="5"/>
  <c r="I408" i="8" s="1"/>
  <c r="I407" i="5"/>
  <c r="I407" i="8" s="1"/>
  <c r="I406" i="5"/>
  <c r="I406" i="8" s="1"/>
  <c r="I405" i="5"/>
  <c r="I405" i="8" s="1"/>
  <c r="I404" i="5"/>
  <c r="I404" i="8" s="1"/>
  <c r="I403" i="5"/>
  <c r="I403" i="8" s="1"/>
  <c r="I402" i="5"/>
  <c r="I402" i="8" s="1"/>
  <c r="I401" i="5"/>
  <c r="I401" i="8" s="1"/>
  <c r="I400" i="5"/>
  <c r="I400" i="8" s="1"/>
  <c r="I399" i="5"/>
  <c r="I399" i="8" s="1"/>
  <c r="I398" i="5"/>
  <c r="I398" i="8" s="1"/>
  <c r="I397" i="5"/>
  <c r="I397" i="8" s="1"/>
  <c r="I396" i="5"/>
  <c r="I396" i="8" s="1"/>
  <c r="I395" i="5"/>
  <c r="I395" i="8" s="1"/>
  <c r="I426" i="5"/>
  <c r="I426" i="8" s="1"/>
  <c r="I418" i="5"/>
  <c r="I418" i="8" s="1"/>
  <c r="I416" i="5"/>
  <c r="I416" i="8" s="1"/>
  <c r="I394" i="5"/>
  <c r="I394" i="8" s="1"/>
  <c r="I424" i="5"/>
  <c r="I424" i="8" s="1"/>
  <c r="I336" i="5"/>
  <c r="I336" i="8" s="1"/>
  <c r="I332" i="5"/>
  <c r="I332" i="8" s="1"/>
  <c r="I328" i="5"/>
  <c r="I328" i="8" s="1"/>
  <c r="I324" i="5"/>
  <c r="I324" i="8" s="1"/>
  <c r="I318" i="5"/>
  <c r="I318" i="8" s="1"/>
  <c r="I317" i="5"/>
  <c r="I317" i="8" s="1"/>
  <c r="I316" i="5"/>
  <c r="I316" i="8" s="1"/>
  <c r="I315" i="5"/>
  <c r="I315" i="8" s="1"/>
  <c r="I314" i="5"/>
  <c r="I314" i="8" s="1"/>
  <c r="I313" i="5"/>
  <c r="I313" i="8" s="1"/>
  <c r="I312" i="5"/>
  <c r="I312" i="8" s="1"/>
  <c r="I311" i="5"/>
  <c r="I311" i="8" s="1"/>
  <c r="I310" i="5"/>
  <c r="I310" i="8" s="1"/>
  <c r="I309" i="5"/>
  <c r="I309" i="8" s="1"/>
  <c r="I308" i="5"/>
  <c r="I308" i="8" s="1"/>
  <c r="I307" i="5"/>
  <c r="I307" i="8" s="1"/>
  <c r="I306" i="5"/>
  <c r="I306" i="8" s="1"/>
  <c r="I305" i="5"/>
  <c r="I305" i="8" s="1"/>
  <c r="I304" i="5"/>
  <c r="I304" i="8" s="1"/>
  <c r="I303" i="5"/>
  <c r="I303" i="8" s="1"/>
  <c r="I302" i="5"/>
  <c r="I302" i="8" s="1"/>
  <c r="I301" i="5"/>
  <c r="I301" i="8" s="1"/>
  <c r="I300" i="5"/>
  <c r="I300" i="8" s="1"/>
  <c r="I299" i="5"/>
  <c r="I299" i="8" s="1"/>
  <c r="I298" i="5"/>
  <c r="I298" i="8" s="1"/>
  <c r="I297" i="5"/>
  <c r="I297" i="8" s="1"/>
  <c r="I296" i="5"/>
  <c r="I296" i="8" s="1"/>
  <c r="I295" i="5"/>
  <c r="I295" i="8" s="1"/>
  <c r="I294" i="5"/>
  <c r="I294" i="8" s="1"/>
  <c r="I293" i="5"/>
  <c r="I293" i="8" s="1"/>
  <c r="I292" i="5"/>
  <c r="I292" i="8" s="1"/>
  <c r="I291" i="5"/>
  <c r="I291" i="8" s="1"/>
  <c r="I290" i="5"/>
  <c r="I290" i="8" s="1"/>
  <c r="I289" i="5"/>
  <c r="I289" i="8" s="1"/>
  <c r="I288" i="5"/>
  <c r="I288" i="8" s="1"/>
  <c r="I287" i="5"/>
  <c r="I287" i="8" s="1"/>
  <c r="I286" i="5"/>
  <c r="I286" i="8" s="1"/>
  <c r="I285" i="5"/>
  <c r="I285" i="8" s="1"/>
  <c r="I284" i="5"/>
  <c r="I284" i="8" s="1"/>
  <c r="I283" i="5"/>
  <c r="I283" i="8" s="1"/>
  <c r="I282" i="5"/>
  <c r="I282" i="8" s="1"/>
  <c r="I281" i="5"/>
  <c r="I281" i="8" s="1"/>
  <c r="I280" i="5"/>
  <c r="I280" i="8" s="1"/>
  <c r="I279" i="5"/>
  <c r="I279" i="8" s="1"/>
  <c r="I278" i="5"/>
  <c r="I278" i="8" s="1"/>
  <c r="I277" i="5"/>
  <c r="I277" i="8" s="1"/>
  <c r="I276" i="5"/>
  <c r="I276" i="8" s="1"/>
  <c r="I275" i="5"/>
  <c r="I275" i="8" s="1"/>
  <c r="I274" i="5"/>
  <c r="I274" i="8" s="1"/>
  <c r="I273" i="5"/>
  <c r="I273" i="8" s="1"/>
  <c r="I272" i="5"/>
  <c r="I272" i="8" s="1"/>
  <c r="I337" i="5"/>
  <c r="I337" i="8" s="1"/>
  <c r="I333" i="5"/>
  <c r="I333" i="8" s="1"/>
  <c r="I329" i="5"/>
  <c r="I329" i="8" s="1"/>
  <c r="I325" i="5"/>
  <c r="I325" i="8" s="1"/>
  <c r="I338" i="5"/>
  <c r="I338" i="8" s="1"/>
  <c r="I334" i="5"/>
  <c r="I334" i="8" s="1"/>
  <c r="I330" i="5"/>
  <c r="I330" i="8" s="1"/>
  <c r="I326" i="5"/>
  <c r="I326" i="8" s="1"/>
  <c r="I322" i="5"/>
  <c r="I322" i="8" s="1"/>
  <c r="I270" i="5"/>
  <c r="I270" i="8" s="1"/>
  <c r="I266" i="5"/>
  <c r="I266" i="8" s="1"/>
  <c r="I262" i="5"/>
  <c r="I262" i="8" s="1"/>
  <c r="I331" i="5"/>
  <c r="I331" i="8" s="1"/>
  <c r="I321" i="5"/>
  <c r="I321" i="8" s="1"/>
  <c r="I258" i="5"/>
  <c r="I258" i="8" s="1"/>
  <c r="I254" i="5"/>
  <c r="I254" i="8" s="1"/>
  <c r="I250" i="5"/>
  <c r="I250" i="8" s="1"/>
  <c r="I320" i="5"/>
  <c r="I320" i="8" s="1"/>
  <c r="I267" i="5"/>
  <c r="I267" i="8" s="1"/>
  <c r="I263" i="5"/>
  <c r="I263" i="8" s="1"/>
  <c r="I339" i="5"/>
  <c r="I339" i="8" s="1"/>
  <c r="I319" i="5"/>
  <c r="I319" i="8" s="1"/>
  <c r="I271" i="5"/>
  <c r="I271" i="8" s="1"/>
  <c r="I257" i="5"/>
  <c r="I257" i="8" s="1"/>
  <c r="I253" i="5"/>
  <c r="I253" i="8" s="1"/>
  <c r="I249" i="5"/>
  <c r="I249" i="8" s="1"/>
  <c r="I247" i="5"/>
  <c r="I247" i="8" s="1"/>
  <c r="I246" i="5"/>
  <c r="I246" i="8" s="1"/>
  <c r="I245" i="5"/>
  <c r="I245" i="8" s="1"/>
  <c r="I244" i="5"/>
  <c r="I244" i="8" s="1"/>
  <c r="I243" i="5"/>
  <c r="I243" i="8" s="1"/>
  <c r="I242" i="5"/>
  <c r="I242" i="8" s="1"/>
  <c r="I241" i="5"/>
  <c r="I241" i="8" s="1"/>
  <c r="I240" i="5"/>
  <c r="I240" i="8" s="1"/>
  <c r="I239" i="5"/>
  <c r="I239" i="8" s="1"/>
  <c r="I238" i="5"/>
  <c r="I238" i="8" s="1"/>
  <c r="I237" i="5"/>
  <c r="I237" i="8" s="1"/>
  <c r="I236" i="5"/>
  <c r="I236" i="8" s="1"/>
  <c r="I327" i="5"/>
  <c r="I327" i="8" s="1"/>
  <c r="I268" i="5"/>
  <c r="I268" i="8" s="1"/>
  <c r="I264" i="5"/>
  <c r="I264" i="8" s="1"/>
  <c r="I260" i="5"/>
  <c r="I260" i="8" s="1"/>
  <c r="I256" i="5"/>
  <c r="I256" i="8" s="1"/>
  <c r="I252" i="5"/>
  <c r="I252" i="8" s="1"/>
  <c r="I248" i="5"/>
  <c r="I248" i="8" s="1"/>
  <c r="I335" i="5"/>
  <c r="I335" i="8" s="1"/>
  <c r="I269" i="5"/>
  <c r="I269" i="8" s="1"/>
  <c r="I265" i="5"/>
  <c r="I265" i="8" s="1"/>
  <c r="I261" i="5"/>
  <c r="I261" i="8" s="1"/>
  <c r="I323" i="5"/>
  <c r="I323" i="8" s="1"/>
  <c r="I259" i="5"/>
  <c r="I259" i="8" s="1"/>
  <c r="I255" i="5"/>
  <c r="I255" i="8" s="1"/>
  <c r="I251" i="5"/>
  <c r="I251" i="8" s="1"/>
  <c r="I223" i="5"/>
  <c r="I223" i="8" s="1"/>
  <c r="I219" i="5"/>
  <c r="I219" i="8" s="1"/>
  <c r="I215" i="5"/>
  <c r="I215" i="8" s="1"/>
  <c r="I211" i="5"/>
  <c r="I211" i="8" s="1"/>
  <c r="I207" i="5"/>
  <c r="I207" i="8" s="1"/>
  <c r="I204" i="5"/>
  <c r="I204" i="8" s="1"/>
  <c r="I235" i="5"/>
  <c r="I235" i="8" s="1"/>
  <c r="I233" i="5"/>
  <c r="I233" i="8" s="1"/>
  <c r="I231" i="5"/>
  <c r="I231" i="8" s="1"/>
  <c r="I229" i="5"/>
  <c r="I229" i="8" s="1"/>
  <c r="I227" i="5"/>
  <c r="I227" i="8" s="1"/>
  <c r="I225" i="5"/>
  <c r="I225" i="8" s="1"/>
  <c r="I222" i="5"/>
  <c r="I222" i="8" s="1"/>
  <c r="I218" i="5"/>
  <c r="I218" i="8" s="1"/>
  <c r="I214" i="5"/>
  <c r="I214" i="8" s="1"/>
  <c r="I210" i="5"/>
  <c r="I210" i="8" s="1"/>
  <c r="I206" i="5"/>
  <c r="I206" i="8" s="1"/>
  <c r="I202" i="5"/>
  <c r="I202" i="8" s="1"/>
  <c r="I201" i="5"/>
  <c r="I201" i="8" s="1"/>
  <c r="I200" i="5"/>
  <c r="I200" i="8" s="1"/>
  <c r="I199" i="5"/>
  <c r="I199" i="8" s="1"/>
  <c r="I198" i="5"/>
  <c r="I198" i="8" s="1"/>
  <c r="I197" i="5"/>
  <c r="I197" i="8" s="1"/>
  <c r="I196" i="5"/>
  <c r="I196" i="8" s="1"/>
  <c r="I195" i="5"/>
  <c r="I195" i="8" s="1"/>
  <c r="I194" i="5"/>
  <c r="I194" i="8" s="1"/>
  <c r="I193" i="5"/>
  <c r="I193" i="8" s="1"/>
  <c r="I192" i="5"/>
  <c r="I192" i="8" s="1"/>
  <c r="I191" i="5"/>
  <c r="I191" i="8" s="1"/>
  <c r="I190" i="5"/>
  <c r="I190" i="8" s="1"/>
  <c r="I189" i="5"/>
  <c r="I189" i="8" s="1"/>
  <c r="I188" i="5"/>
  <c r="I188" i="8" s="1"/>
  <c r="I187" i="5"/>
  <c r="I187" i="8" s="1"/>
  <c r="I186" i="5"/>
  <c r="I186" i="8" s="1"/>
  <c r="I185" i="5"/>
  <c r="I185" i="8" s="1"/>
  <c r="I184" i="5"/>
  <c r="I184" i="8" s="1"/>
  <c r="I183" i="5"/>
  <c r="I183" i="8" s="1"/>
  <c r="I182" i="5"/>
  <c r="I182" i="8" s="1"/>
  <c r="I181" i="5"/>
  <c r="I181" i="8" s="1"/>
  <c r="I180" i="5"/>
  <c r="I180" i="8" s="1"/>
  <c r="I179" i="5"/>
  <c r="I179" i="8" s="1"/>
  <c r="I178" i="5"/>
  <c r="I178" i="8" s="1"/>
  <c r="I177" i="5"/>
  <c r="I177" i="8" s="1"/>
  <c r="I176" i="5"/>
  <c r="I176" i="8" s="1"/>
  <c r="I175" i="5"/>
  <c r="I175" i="8" s="1"/>
  <c r="I174" i="5"/>
  <c r="I174" i="8" s="1"/>
  <c r="I173" i="5"/>
  <c r="I173" i="8" s="1"/>
  <c r="I172" i="5"/>
  <c r="I172" i="8" s="1"/>
  <c r="I171" i="5"/>
  <c r="I171" i="8" s="1"/>
  <c r="I170" i="5"/>
  <c r="I170" i="8" s="1"/>
  <c r="I169" i="5"/>
  <c r="I169" i="8" s="1"/>
  <c r="I168" i="5"/>
  <c r="I168" i="8" s="1"/>
  <c r="I167" i="5"/>
  <c r="I167" i="8" s="1"/>
  <c r="I166" i="5"/>
  <c r="I166" i="8" s="1"/>
  <c r="I165" i="5"/>
  <c r="I165" i="8" s="1"/>
  <c r="I164" i="5"/>
  <c r="I164" i="8" s="1"/>
  <c r="I163" i="5"/>
  <c r="I163" i="8" s="1"/>
  <c r="I162" i="5"/>
  <c r="I162" i="8" s="1"/>
  <c r="I221" i="5"/>
  <c r="I221" i="8" s="1"/>
  <c r="I217" i="5"/>
  <c r="I217" i="8" s="1"/>
  <c r="I213" i="5"/>
  <c r="I213" i="8" s="1"/>
  <c r="I209" i="5"/>
  <c r="I209" i="8" s="1"/>
  <c r="I205" i="5"/>
  <c r="I205" i="8" s="1"/>
  <c r="I203" i="5"/>
  <c r="I203" i="8" s="1"/>
  <c r="I234" i="5"/>
  <c r="I234" i="8" s="1"/>
  <c r="I232" i="5"/>
  <c r="I232" i="8" s="1"/>
  <c r="I230" i="5"/>
  <c r="I230" i="8" s="1"/>
  <c r="I228" i="5"/>
  <c r="I228" i="8" s="1"/>
  <c r="I226" i="5"/>
  <c r="I226" i="8" s="1"/>
  <c r="I220" i="5"/>
  <c r="I220" i="8" s="1"/>
  <c r="I216" i="5"/>
  <c r="I216" i="8" s="1"/>
  <c r="I212" i="5"/>
  <c r="I212" i="8" s="1"/>
  <c r="I208" i="5"/>
  <c r="I208" i="8" s="1"/>
  <c r="I224" i="5"/>
  <c r="I224" i="8" s="1"/>
  <c r="I159" i="5"/>
  <c r="I159" i="8" s="1"/>
  <c r="I157" i="5"/>
  <c r="I157" i="8" s="1"/>
  <c r="I155" i="5"/>
  <c r="I155" i="8" s="1"/>
  <c r="I153" i="5"/>
  <c r="I153" i="8" s="1"/>
  <c r="I151" i="5"/>
  <c r="I151" i="8" s="1"/>
  <c r="I149" i="5"/>
  <c r="I149" i="8" s="1"/>
  <c r="I147" i="5"/>
  <c r="I147" i="8" s="1"/>
  <c r="I145" i="5"/>
  <c r="I145" i="8" s="1"/>
  <c r="I143" i="5"/>
  <c r="I143" i="8" s="1"/>
  <c r="I141" i="5"/>
  <c r="I141" i="8" s="1"/>
  <c r="I139" i="5"/>
  <c r="I139" i="8" s="1"/>
  <c r="I137" i="5"/>
  <c r="I137" i="8" s="1"/>
  <c r="I135" i="5"/>
  <c r="I135" i="8" s="1"/>
  <c r="I161" i="5"/>
  <c r="I161" i="8" s="1"/>
  <c r="I160" i="5"/>
  <c r="I160" i="8" s="1"/>
  <c r="I158" i="5"/>
  <c r="I158" i="8" s="1"/>
  <c r="I156" i="5"/>
  <c r="I156" i="8" s="1"/>
  <c r="I154" i="5"/>
  <c r="I154" i="8" s="1"/>
  <c r="I152" i="5"/>
  <c r="I152" i="8" s="1"/>
  <c r="I150" i="5"/>
  <c r="I150" i="8" s="1"/>
  <c r="I148" i="5"/>
  <c r="I148" i="8" s="1"/>
  <c r="I146" i="5"/>
  <c r="I146" i="8" s="1"/>
  <c r="I144" i="5"/>
  <c r="I144" i="8" s="1"/>
  <c r="I142" i="5"/>
  <c r="I142" i="8" s="1"/>
  <c r="I140" i="5"/>
  <c r="I140" i="8" s="1"/>
  <c r="I138" i="5"/>
  <c r="I138" i="8" s="1"/>
  <c r="I136" i="5"/>
  <c r="I136" i="8" s="1"/>
  <c r="I134" i="5"/>
  <c r="I134" i="8" s="1"/>
  <c r="I133" i="5"/>
  <c r="I133" i="8" s="1"/>
  <c r="I132" i="5"/>
  <c r="I132" i="8" s="1"/>
  <c r="I131" i="5"/>
  <c r="I131" i="8" s="1"/>
  <c r="I130" i="5"/>
  <c r="I130" i="8" s="1"/>
  <c r="I129" i="5"/>
  <c r="I129" i="8" s="1"/>
  <c r="I128" i="5"/>
  <c r="I128" i="8" s="1"/>
  <c r="I127" i="5"/>
  <c r="I127" i="8" s="1"/>
  <c r="I126" i="5"/>
  <c r="I126" i="8" s="1"/>
  <c r="I125" i="5"/>
  <c r="I125" i="8" s="1"/>
  <c r="I124" i="5"/>
  <c r="I124" i="8" s="1"/>
  <c r="I123" i="5"/>
  <c r="I123" i="8" s="1"/>
  <c r="I122" i="5"/>
  <c r="I122" i="8" s="1"/>
  <c r="I121" i="5"/>
  <c r="I121" i="8" s="1"/>
  <c r="I120" i="5"/>
  <c r="I120" i="8" s="1"/>
  <c r="I119" i="5"/>
  <c r="I119" i="8" s="1"/>
  <c r="I118" i="5"/>
  <c r="I118" i="8" s="1"/>
  <c r="I117" i="5"/>
  <c r="I117" i="8" s="1"/>
  <c r="I116" i="5"/>
  <c r="I116" i="8" s="1"/>
  <c r="I115" i="5"/>
  <c r="I115" i="8" s="1"/>
  <c r="I114" i="5"/>
  <c r="I114" i="8" s="1"/>
  <c r="I113" i="5"/>
  <c r="I113" i="8" s="1"/>
  <c r="I112" i="5"/>
  <c r="I112" i="8" s="1"/>
  <c r="I111" i="5"/>
  <c r="I111" i="8" s="1"/>
  <c r="I110" i="5"/>
  <c r="I110" i="8" s="1"/>
  <c r="I109" i="5"/>
  <c r="I109" i="8" s="1"/>
  <c r="I108" i="5"/>
  <c r="I108" i="8" s="1"/>
  <c r="I107" i="5"/>
  <c r="I107" i="8" s="1"/>
  <c r="I106" i="5"/>
  <c r="I106" i="8" s="1"/>
  <c r="I105" i="5"/>
  <c r="I105" i="8" s="1"/>
  <c r="I104" i="5"/>
  <c r="I104" i="8" s="1"/>
  <c r="I103" i="5"/>
  <c r="I103" i="8" s="1"/>
  <c r="I102" i="5"/>
  <c r="I102" i="8" s="1"/>
  <c r="I101" i="5"/>
  <c r="I101" i="8" s="1"/>
  <c r="I100" i="5"/>
  <c r="I100" i="8" s="1"/>
  <c r="I99" i="5"/>
  <c r="I99" i="8" s="1"/>
  <c r="I98" i="5"/>
  <c r="I98" i="8" s="1"/>
  <c r="I97" i="5"/>
  <c r="I97" i="8" s="1"/>
  <c r="I96" i="5"/>
  <c r="I96" i="8" s="1"/>
  <c r="I95" i="5"/>
  <c r="I95" i="8" s="1"/>
  <c r="I94" i="5"/>
  <c r="I94" i="8" s="1"/>
  <c r="I93" i="5"/>
  <c r="I93" i="8" s="1"/>
  <c r="I92" i="5"/>
  <c r="I92" i="8" s="1"/>
  <c r="I91" i="5"/>
  <c r="I91" i="8" s="1"/>
  <c r="I90" i="5"/>
  <c r="I90" i="8" s="1"/>
  <c r="I89" i="5"/>
  <c r="I89" i="8" s="1"/>
  <c r="I88" i="5"/>
  <c r="I88" i="8" s="1"/>
  <c r="I87" i="5"/>
  <c r="I87" i="8" s="1"/>
  <c r="I86" i="5"/>
  <c r="I86" i="8" s="1"/>
  <c r="I85" i="5"/>
  <c r="I85" i="8" s="1"/>
  <c r="I84" i="5"/>
  <c r="I84" i="8" s="1"/>
  <c r="I83" i="5"/>
  <c r="I83" i="8" s="1"/>
  <c r="I82" i="5"/>
  <c r="I82" i="8" s="1"/>
  <c r="I81" i="5"/>
  <c r="I81" i="8" s="1"/>
  <c r="I80" i="5"/>
  <c r="I80" i="8" s="1"/>
  <c r="I79" i="5"/>
  <c r="I79" i="8" s="1"/>
  <c r="I78" i="5"/>
  <c r="I78" i="8" s="1"/>
  <c r="I77" i="5"/>
  <c r="I77" i="8" s="1"/>
  <c r="I76" i="5"/>
  <c r="I76" i="8" s="1"/>
  <c r="I75" i="5"/>
  <c r="I75" i="8" s="1"/>
  <c r="I74" i="5"/>
  <c r="I74" i="8" s="1"/>
  <c r="I73" i="5"/>
  <c r="I73" i="8" s="1"/>
  <c r="I72" i="5"/>
  <c r="I72" i="8" s="1"/>
  <c r="I71" i="5"/>
  <c r="I71" i="8" s="1"/>
  <c r="I70" i="5"/>
  <c r="I70" i="8" s="1"/>
  <c r="I69" i="5"/>
  <c r="I69" i="8" s="1"/>
  <c r="I68" i="5"/>
  <c r="I68" i="8" s="1"/>
  <c r="I67" i="5"/>
  <c r="I67" i="8" s="1"/>
  <c r="I66" i="5"/>
  <c r="I66" i="8" s="1"/>
  <c r="I65" i="5"/>
  <c r="I65" i="8" s="1"/>
  <c r="I64" i="5"/>
  <c r="I64" i="8" s="1"/>
  <c r="I63" i="5"/>
  <c r="I63" i="8" s="1"/>
  <c r="I62" i="5"/>
  <c r="I62" i="8" s="1"/>
  <c r="I61" i="5"/>
  <c r="I61" i="8" s="1"/>
  <c r="I60" i="5"/>
  <c r="I60" i="8" s="1"/>
  <c r="I59" i="5"/>
  <c r="I59" i="8" s="1"/>
  <c r="I58" i="5"/>
  <c r="I58" i="8" s="1"/>
  <c r="I57" i="5"/>
  <c r="I57" i="8" s="1"/>
  <c r="I56" i="5"/>
  <c r="I56" i="8" s="1"/>
  <c r="I55" i="5"/>
  <c r="I55" i="8" s="1"/>
  <c r="I54" i="5"/>
  <c r="I54" i="8" s="1"/>
  <c r="I53" i="5"/>
  <c r="I53" i="8" s="1"/>
  <c r="I52" i="5"/>
  <c r="I52" i="8" s="1"/>
  <c r="I51" i="5"/>
  <c r="I51" i="8" s="1"/>
  <c r="I50" i="5"/>
  <c r="I50" i="8" s="1"/>
  <c r="I49" i="5"/>
  <c r="I49" i="8" s="1"/>
  <c r="I48" i="5"/>
  <c r="I48" i="8" s="1"/>
  <c r="I47" i="5"/>
  <c r="I47" i="8" s="1"/>
  <c r="I46" i="5"/>
  <c r="I46" i="8" s="1"/>
  <c r="I45" i="5"/>
  <c r="I45" i="8" s="1"/>
  <c r="I44" i="5"/>
  <c r="I44" i="8" s="1"/>
  <c r="I43" i="5"/>
  <c r="I43" i="8" s="1"/>
  <c r="I42" i="5"/>
  <c r="I42" i="8" s="1"/>
  <c r="I41" i="5"/>
  <c r="I41" i="8" s="1"/>
  <c r="I40" i="5"/>
  <c r="I40" i="8" s="1"/>
  <c r="I39" i="5"/>
  <c r="I39" i="8" s="1"/>
  <c r="I38" i="5"/>
  <c r="I38" i="8" s="1"/>
  <c r="I37" i="5"/>
  <c r="I37" i="8" s="1"/>
  <c r="I36" i="5"/>
  <c r="I36" i="8" s="1"/>
  <c r="I35" i="5"/>
  <c r="I35" i="8" s="1"/>
  <c r="I34" i="5"/>
  <c r="I34" i="8" s="1"/>
  <c r="I33" i="5"/>
  <c r="I33" i="8" s="1"/>
  <c r="I32" i="5"/>
  <c r="I32" i="8" s="1"/>
  <c r="I31" i="5"/>
  <c r="I31" i="8" s="1"/>
  <c r="I30" i="5"/>
  <c r="I30" i="8" s="1"/>
  <c r="I29" i="5"/>
  <c r="I29" i="8" s="1"/>
  <c r="I28" i="5"/>
  <c r="I28" i="8" s="1"/>
  <c r="I27" i="5"/>
  <c r="I27" i="8" s="1"/>
  <c r="I26" i="5"/>
  <c r="I26" i="8" s="1"/>
  <c r="I25" i="5"/>
  <c r="I25" i="8" s="1"/>
  <c r="I24" i="5"/>
  <c r="I24" i="8" s="1"/>
  <c r="I23" i="5"/>
  <c r="I23" i="8" s="1"/>
  <c r="I22" i="5"/>
  <c r="I22" i="8" s="1"/>
  <c r="I21" i="5"/>
  <c r="I21" i="8" s="1"/>
  <c r="I20" i="5"/>
  <c r="I20" i="8" s="1"/>
  <c r="I19" i="5"/>
  <c r="I19" i="8" s="1"/>
  <c r="I18" i="5"/>
  <c r="I18" i="8" s="1"/>
  <c r="I17" i="5"/>
  <c r="I17" i="8" s="1"/>
  <c r="I16" i="5"/>
  <c r="I16" i="8" s="1"/>
  <c r="I15" i="5"/>
  <c r="I15" i="8" s="1"/>
  <c r="I14" i="5"/>
  <c r="I14" i="8" s="1"/>
  <c r="I13" i="5"/>
  <c r="I13" i="8" s="1"/>
  <c r="I12" i="5"/>
  <c r="I12" i="8" s="1"/>
  <c r="I11" i="5"/>
  <c r="I11" i="8" s="1"/>
  <c r="I10" i="5"/>
  <c r="I10" i="8" s="1"/>
  <c r="I9" i="5"/>
  <c r="I9" i="8" s="1"/>
  <c r="I8" i="5"/>
  <c r="I8" i="8" s="1"/>
  <c r="I7" i="5"/>
  <c r="I7" i="8" s="1"/>
  <c r="I6" i="5"/>
  <c r="I6" i="8" s="1"/>
  <c r="I5" i="5"/>
  <c r="I5" i="8" s="1"/>
  <c r="I4" i="5"/>
  <c r="I4" i="8" s="1"/>
  <c r="J3" i="5"/>
  <c r="K3" i="10" l="1"/>
  <c r="L3" i="9"/>
  <c r="K3" i="8"/>
  <c r="J500" i="7"/>
  <c r="J499"/>
  <c r="J498"/>
  <c r="J497"/>
  <c r="J496"/>
  <c r="J495"/>
  <c r="J494"/>
  <c r="J493"/>
  <c r="J492"/>
  <c r="J491"/>
  <c r="J490"/>
  <c r="J489"/>
  <c r="J488"/>
  <c r="J487"/>
  <c r="J486"/>
  <c r="J485"/>
  <c r="J484"/>
  <c r="J483"/>
  <c r="J482"/>
  <c r="J481"/>
  <c r="J480"/>
  <c r="J479"/>
  <c r="J478"/>
  <c r="J477"/>
  <c r="J476"/>
  <c r="J475"/>
  <c r="J474"/>
  <c r="J473"/>
  <c r="J472"/>
  <c r="J471"/>
  <c r="J470"/>
  <c r="J469"/>
  <c r="J468"/>
  <c r="J467"/>
  <c r="J466"/>
  <c r="J465"/>
  <c r="J464"/>
  <c r="J463"/>
  <c r="J462"/>
  <c r="J461"/>
  <c r="J460"/>
  <c r="J459"/>
  <c r="J458"/>
  <c r="J457"/>
  <c r="J456"/>
  <c r="J455"/>
  <c r="J454"/>
  <c r="J453"/>
  <c r="J452"/>
  <c r="J451"/>
  <c r="J450"/>
  <c r="J449"/>
  <c r="J448"/>
  <c r="J447"/>
  <c r="J446"/>
  <c r="J445"/>
  <c r="J444"/>
  <c r="J443"/>
  <c r="J442"/>
  <c r="J441"/>
  <c r="J440"/>
  <c r="J439"/>
  <c r="J438"/>
  <c r="J437"/>
  <c r="J436"/>
  <c r="J435"/>
  <c r="J434"/>
  <c r="J433"/>
  <c r="J432"/>
  <c r="J431"/>
  <c r="J430"/>
  <c r="J429"/>
  <c r="J428"/>
  <c r="J427"/>
  <c r="J426"/>
  <c r="J425"/>
  <c r="J424"/>
  <c r="J423"/>
  <c r="J422"/>
  <c r="J421"/>
  <c r="J420"/>
  <c r="J419"/>
  <c r="J418"/>
  <c r="J417"/>
  <c r="J416"/>
  <c r="J415"/>
  <c r="J414"/>
  <c r="J413"/>
  <c r="J412"/>
  <c r="J411"/>
  <c r="J410"/>
  <c r="J409"/>
  <c r="J408"/>
  <c r="J407"/>
  <c r="J406"/>
  <c r="J405"/>
  <c r="J404"/>
  <c r="J403"/>
  <c r="J402"/>
  <c r="J401"/>
  <c r="J400"/>
  <c r="J399"/>
  <c r="J398"/>
  <c r="J397"/>
  <c r="J396"/>
  <c r="J395"/>
  <c r="J394"/>
  <c r="J393"/>
  <c r="J392"/>
  <c r="J391"/>
  <c r="J390"/>
  <c r="J389"/>
  <c r="J388"/>
  <c r="J387"/>
  <c r="J386"/>
  <c r="J385"/>
  <c r="J384"/>
  <c r="J383"/>
  <c r="J382"/>
  <c r="J381"/>
  <c r="J380"/>
  <c r="J379"/>
  <c r="J378"/>
  <c r="J377"/>
  <c r="J376"/>
  <c r="J375"/>
  <c r="J374"/>
  <c r="J373"/>
  <c r="J372"/>
  <c r="J371"/>
  <c r="J370"/>
  <c r="J369"/>
  <c r="J368"/>
  <c r="J367"/>
  <c r="J366"/>
  <c r="J365"/>
  <c r="J364"/>
  <c r="J363"/>
  <c r="J362"/>
  <c r="J361"/>
  <c r="J360"/>
  <c r="J359"/>
  <c r="J358"/>
  <c r="J357"/>
  <c r="J356"/>
  <c r="J355"/>
  <c r="J354"/>
  <c r="J353"/>
  <c r="J352"/>
  <c r="J351"/>
  <c r="J350"/>
  <c r="J349"/>
  <c r="J348"/>
  <c r="J347"/>
  <c r="J346"/>
  <c r="J345"/>
  <c r="J344"/>
  <c r="J343"/>
  <c r="J342"/>
  <c r="J341"/>
  <c r="J340"/>
  <c r="J339"/>
  <c r="J338"/>
  <c r="J337"/>
  <c r="J336"/>
  <c r="J335"/>
  <c r="J334"/>
  <c r="J333"/>
  <c r="J332"/>
  <c r="J331"/>
  <c r="J330"/>
  <c r="J329"/>
  <c r="J328"/>
  <c r="J327"/>
  <c r="J326"/>
  <c r="J325"/>
  <c r="J324"/>
  <c r="J323"/>
  <c r="J322"/>
  <c r="J321"/>
  <c r="J320"/>
  <c r="J319"/>
  <c r="J318"/>
  <c r="J317"/>
  <c r="J316"/>
  <c r="J315"/>
  <c r="J314"/>
  <c r="J313"/>
  <c r="J312"/>
  <c r="J311"/>
  <c r="J310"/>
  <c r="J309"/>
  <c r="J308"/>
  <c r="J307"/>
  <c r="J306"/>
  <c r="J305"/>
  <c r="J304"/>
  <c r="J303"/>
  <c r="J302"/>
  <c r="J301"/>
  <c r="J300"/>
  <c r="J299"/>
  <c r="J298"/>
  <c r="J297"/>
  <c r="J296"/>
  <c r="J295"/>
  <c r="J294"/>
  <c r="J293"/>
  <c r="J292"/>
  <c r="J291"/>
  <c r="J290"/>
  <c r="J289"/>
  <c r="J288"/>
  <c r="J287"/>
  <c r="J286"/>
  <c r="J285"/>
  <c r="J284"/>
  <c r="J283"/>
  <c r="J282"/>
  <c r="J281"/>
  <c r="J280"/>
  <c r="J279"/>
  <c r="J278"/>
  <c r="J277"/>
  <c r="J276"/>
  <c r="J275"/>
  <c r="J274"/>
  <c r="J273"/>
  <c r="J272"/>
  <c r="J271"/>
  <c r="J270"/>
  <c r="J269"/>
  <c r="J268"/>
  <c r="J267"/>
  <c r="J266"/>
  <c r="J265"/>
  <c r="J264"/>
  <c r="J263"/>
  <c r="J262"/>
  <c r="J261"/>
  <c r="J260"/>
  <c r="J259"/>
  <c r="J258"/>
  <c r="J257"/>
  <c r="J254"/>
  <c r="J251"/>
  <c r="J250"/>
  <c r="J249"/>
  <c r="J248"/>
  <c r="J247"/>
  <c r="J246"/>
  <c r="J245"/>
  <c r="J244"/>
  <c r="J243"/>
  <c r="J242"/>
  <c r="J241"/>
  <c r="J240"/>
  <c r="J239"/>
  <c r="J238"/>
  <c r="J237"/>
  <c r="J236"/>
  <c r="J235"/>
  <c r="J234"/>
  <c r="J233"/>
  <c r="J232"/>
  <c r="J231"/>
  <c r="J230"/>
  <c r="J229"/>
  <c r="J228"/>
  <c r="J227"/>
  <c r="J226"/>
  <c r="J225"/>
  <c r="J224"/>
  <c r="J223"/>
  <c r="J222"/>
  <c r="J221"/>
  <c r="J220"/>
  <c r="J219"/>
  <c r="J218"/>
  <c r="J217"/>
  <c r="J216"/>
  <c r="J215"/>
  <c r="J214"/>
  <c r="J213"/>
  <c r="J212"/>
  <c r="J211"/>
  <c r="J210"/>
  <c r="J209"/>
  <c r="J208"/>
  <c r="J207"/>
  <c r="J206"/>
  <c r="J205"/>
  <c r="J204"/>
  <c r="J203"/>
  <c r="J202"/>
  <c r="J201"/>
  <c r="J200"/>
  <c r="J199"/>
  <c r="J198"/>
  <c r="J197"/>
  <c r="J196"/>
  <c r="J195"/>
  <c r="J194"/>
  <c r="J193"/>
  <c r="J192"/>
  <c r="J191"/>
  <c r="J190"/>
  <c r="J189"/>
  <c r="J188"/>
  <c r="J187"/>
  <c r="J186"/>
  <c r="J185"/>
  <c r="J184"/>
  <c r="J183"/>
  <c r="J182"/>
  <c r="J181"/>
  <c r="J180"/>
  <c r="J179"/>
  <c r="J178"/>
  <c r="J177"/>
  <c r="J176"/>
  <c r="J175"/>
  <c r="J174"/>
  <c r="J173"/>
  <c r="J255"/>
  <c r="J256"/>
  <c r="J252"/>
  <c r="J253"/>
  <c r="J172"/>
  <c r="J171"/>
  <c r="J170"/>
  <c r="J169"/>
  <c r="J168"/>
  <c r="J167"/>
  <c r="J166"/>
  <c r="J165"/>
  <c r="J164"/>
  <c r="J163"/>
  <c r="J162"/>
  <c r="J161"/>
  <c r="J160"/>
  <c r="J159"/>
  <c r="J158"/>
  <c r="J157"/>
  <c r="J156"/>
  <c r="J155"/>
  <c r="J154"/>
  <c r="J153"/>
  <c r="J152"/>
  <c r="J151"/>
  <c r="J150"/>
  <c r="J149"/>
  <c r="J148"/>
  <c r="J147"/>
  <c r="J146"/>
  <c r="J145"/>
  <c r="J144"/>
  <c r="J143"/>
  <c r="J142"/>
  <c r="J141"/>
  <c r="J140"/>
  <c r="J139"/>
  <c r="J138"/>
  <c r="J137"/>
  <c r="J136"/>
  <c r="J135"/>
  <c r="J134"/>
  <c r="J133"/>
  <c r="J132"/>
  <c r="J131"/>
  <c r="J130"/>
  <c r="J129"/>
  <c r="J128"/>
  <c r="J127"/>
  <c r="J126"/>
  <c r="J125"/>
  <c r="J124"/>
  <c r="J123"/>
  <c r="J122"/>
  <c r="J121"/>
  <c r="J120"/>
  <c r="J119"/>
  <c r="J118"/>
  <c r="J117"/>
  <c r="J116"/>
  <c r="J115"/>
  <c r="J114"/>
  <c r="J113"/>
  <c r="J112"/>
  <c r="J111"/>
  <c r="J110"/>
  <c r="J109"/>
  <c r="J108"/>
  <c r="J107"/>
  <c r="K3"/>
  <c r="J106"/>
  <c r="J105"/>
  <c r="J104"/>
  <c r="J103"/>
  <c r="J102"/>
  <c r="J101"/>
  <c r="J100"/>
  <c r="J99"/>
  <c r="J98"/>
  <c r="J97"/>
  <c r="J96"/>
  <c r="J95"/>
  <c r="J94"/>
  <c r="J93"/>
  <c r="J92"/>
  <c r="J91"/>
  <c r="J90"/>
  <c r="J89"/>
  <c r="J88"/>
  <c r="J87"/>
  <c r="J86"/>
  <c r="J85"/>
  <c r="J84"/>
  <c r="J83"/>
  <c r="J82"/>
  <c r="J81"/>
  <c r="J80"/>
  <c r="J79"/>
  <c r="J78"/>
  <c r="J77"/>
  <c r="J76"/>
  <c r="J75"/>
  <c r="J74"/>
  <c r="J73"/>
  <c r="J72"/>
  <c r="J71"/>
  <c r="J70"/>
  <c r="J69"/>
  <c r="J68"/>
  <c r="J67"/>
  <c r="J66"/>
  <c r="J65"/>
  <c r="J64"/>
  <c r="J63"/>
  <c r="J62"/>
  <c r="J61"/>
  <c r="J60"/>
  <c r="J59"/>
  <c r="J58"/>
  <c r="J57"/>
  <c r="J56"/>
  <c r="J55"/>
  <c r="J54"/>
  <c r="J53"/>
  <c r="J52"/>
  <c r="J51"/>
  <c r="J50"/>
  <c r="J49"/>
  <c r="J48"/>
  <c r="J47"/>
  <c r="J46"/>
  <c r="J45"/>
  <c r="J44"/>
  <c r="J43"/>
  <c r="J42"/>
  <c r="J41"/>
  <c r="J40"/>
  <c r="J39"/>
  <c r="J38"/>
  <c r="J37"/>
  <c r="J36"/>
  <c r="J35"/>
  <c r="J34"/>
  <c r="J33"/>
  <c r="J32"/>
  <c r="J31"/>
  <c r="J30"/>
  <c r="J29"/>
  <c r="J28"/>
  <c r="J27"/>
  <c r="J26"/>
  <c r="J25"/>
  <c r="J24"/>
  <c r="J23"/>
  <c r="J22"/>
  <c r="J21"/>
  <c r="J20"/>
  <c r="J19"/>
  <c r="J18"/>
  <c r="J17"/>
  <c r="J16"/>
  <c r="J15"/>
  <c r="J14"/>
  <c r="J13"/>
  <c r="J12"/>
  <c r="J11"/>
  <c r="J10"/>
  <c r="J9"/>
  <c r="J8"/>
  <c r="J7"/>
  <c r="J6"/>
  <c r="J5"/>
  <c r="J4"/>
  <c r="J500" i="6"/>
  <c r="J499"/>
  <c r="J498"/>
  <c r="J497"/>
  <c r="J496"/>
  <c r="J495"/>
  <c r="J494"/>
  <c r="J493"/>
  <c r="J492"/>
  <c r="J491"/>
  <c r="J490"/>
  <c r="J489"/>
  <c r="J488"/>
  <c r="J487"/>
  <c r="J486"/>
  <c r="J485"/>
  <c r="J484"/>
  <c r="J483"/>
  <c r="J482"/>
  <c r="J481"/>
  <c r="J480"/>
  <c r="J479"/>
  <c r="J478"/>
  <c r="J477"/>
  <c r="J476"/>
  <c r="J472"/>
  <c r="J468"/>
  <c r="J464"/>
  <c r="J471"/>
  <c r="J467"/>
  <c r="J463"/>
  <c r="J475"/>
  <c r="J474"/>
  <c r="J470"/>
  <c r="J466"/>
  <c r="J462"/>
  <c r="J473"/>
  <c r="J469"/>
  <c r="J465"/>
  <c r="J461"/>
  <c r="J460"/>
  <c r="J458"/>
  <c r="J457"/>
  <c r="J456"/>
  <c r="J455"/>
  <c r="J454"/>
  <c r="J453"/>
  <c r="J452"/>
  <c r="J451"/>
  <c r="J450"/>
  <c r="J449"/>
  <c r="J448"/>
  <c r="J447"/>
  <c r="J446"/>
  <c r="J445"/>
  <c r="J444"/>
  <c r="J443"/>
  <c r="J442"/>
  <c r="J441"/>
  <c r="J440"/>
  <c r="J439"/>
  <c r="J438"/>
  <c r="J431"/>
  <c r="J459"/>
  <c r="J430"/>
  <c r="J429"/>
  <c r="J428"/>
  <c r="J427"/>
  <c r="J426"/>
  <c r="J425"/>
  <c r="J424"/>
  <c r="J423"/>
  <c r="J422"/>
  <c r="J421"/>
  <c r="J420"/>
  <c r="J419"/>
  <c r="J418"/>
  <c r="J417"/>
  <c r="J416"/>
  <c r="J415"/>
  <c r="J414"/>
  <c r="J413"/>
  <c r="J412"/>
  <c r="J411"/>
  <c r="J410"/>
  <c r="J409"/>
  <c r="J408"/>
  <c r="J407"/>
  <c r="J406"/>
  <c r="J405"/>
  <c r="J404"/>
  <c r="J403"/>
  <c r="J437"/>
  <c r="J435"/>
  <c r="J433"/>
  <c r="J402"/>
  <c r="J401"/>
  <c r="J400"/>
  <c r="J399"/>
  <c r="J398"/>
  <c r="J397"/>
  <c r="J396"/>
  <c r="J395"/>
  <c r="J394"/>
  <c r="J393"/>
  <c r="J392"/>
  <c r="J391"/>
  <c r="J390"/>
  <c r="J389"/>
  <c r="J388"/>
  <c r="J387"/>
  <c r="J386"/>
  <c r="J385"/>
  <c r="J384"/>
  <c r="J383"/>
  <c r="J382"/>
  <c r="J381"/>
  <c r="J380"/>
  <c r="J379"/>
  <c r="J378"/>
  <c r="J377"/>
  <c r="J376"/>
  <c r="J436"/>
  <c r="J434"/>
  <c r="J432"/>
  <c r="J375"/>
  <c r="J374"/>
  <c r="J373"/>
  <c r="J372"/>
  <c r="J371"/>
  <c r="J370"/>
  <c r="J369"/>
  <c r="J368"/>
  <c r="J367"/>
  <c r="J366"/>
  <c r="J365"/>
  <c r="J364"/>
  <c r="J363"/>
  <c r="J362"/>
  <c r="J361"/>
  <c r="J360"/>
  <c r="J359"/>
  <c r="J358"/>
  <c r="J357"/>
  <c r="J356"/>
  <c r="J355"/>
  <c r="J354"/>
  <c r="J353"/>
  <c r="J352"/>
  <c r="J351"/>
  <c r="J350"/>
  <c r="J349"/>
  <c r="J348"/>
  <c r="J347"/>
  <c r="J346"/>
  <c r="J345"/>
  <c r="J344"/>
  <c r="J343"/>
  <c r="J342"/>
  <c r="J341"/>
  <c r="J340"/>
  <c r="J339"/>
  <c r="J338"/>
  <c r="J337"/>
  <c r="J336"/>
  <c r="J335"/>
  <c r="J334"/>
  <c r="J333"/>
  <c r="J332"/>
  <c r="J331"/>
  <c r="J330"/>
  <c r="J329"/>
  <c r="J328"/>
  <c r="J327"/>
  <c r="J326"/>
  <c r="J325"/>
  <c r="J324"/>
  <c r="J323"/>
  <c r="J322"/>
  <c r="J321"/>
  <c r="J320"/>
  <c r="J319"/>
  <c r="J318"/>
  <c r="J317"/>
  <c r="J316"/>
  <c r="J315"/>
  <c r="J314"/>
  <c r="J313"/>
  <c r="J312"/>
  <c r="J311"/>
  <c r="J310"/>
  <c r="J309"/>
  <c r="J308"/>
  <c r="J307"/>
  <c r="J306"/>
  <c r="J305"/>
  <c r="J304"/>
  <c r="J303"/>
  <c r="J302"/>
  <c r="J301"/>
  <c r="J300"/>
  <c r="J299"/>
  <c r="J298"/>
  <c r="J297"/>
  <c r="J296"/>
  <c r="J295"/>
  <c r="J294"/>
  <c r="J293"/>
  <c r="J292"/>
  <c r="J291"/>
  <c r="J290"/>
  <c r="J289"/>
  <c r="J288"/>
  <c r="J287"/>
  <c r="J286"/>
  <c r="J285"/>
  <c r="J284"/>
  <c r="J283"/>
  <c r="J282"/>
  <c r="J281"/>
  <c r="J280"/>
  <c r="J279"/>
  <c r="J278"/>
  <c r="J277"/>
  <c r="J276"/>
  <c r="J275"/>
  <c r="J274"/>
  <c r="J273"/>
  <c r="J272"/>
  <c r="J271"/>
  <c r="J270"/>
  <c r="J269"/>
  <c r="J268"/>
  <c r="J267"/>
  <c r="J266"/>
  <c r="J265"/>
  <c r="J264"/>
  <c r="J263"/>
  <c r="J262"/>
  <c r="J261"/>
  <c r="J260"/>
  <c r="J259"/>
  <c r="J258"/>
  <c r="J257"/>
  <c r="J256"/>
  <c r="J255"/>
  <c r="J254"/>
  <c r="J253"/>
  <c r="J252"/>
  <c r="J251"/>
  <c r="J250"/>
  <c r="J249"/>
  <c r="J248"/>
  <c r="J247"/>
  <c r="J246"/>
  <c r="J245"/>
  <c r="J244"/>
  <c r="J243"/>
  <c r="J242"/>
  <c r="J241"/>
  <c r="J240"/>
  <c r="J239"/>
  <c r="J238"/>
  <c r="J237"/>
  <c r="J236"/>
  <c r="J235"/>
  <c r="J234"/>
  <c r="J233"/>
  <c r="J232"/>
  <c r="J231"/>
  <c r="J230"/>
  <c r="J229"/>
  <c r="J228"/>
  <c r="J227"/>
  <c r="J226"/>
  <c r="J225"/>
  <c r="J224"/>
  <c r="J223"/>
  <c r="J222"/>
  <c r="J221"/>
  <c r="J220"/>
  <c r="J219"/>
  <c r="J218"/>
  <c r="J217"/>
  <c r="J216"/>
  <c r="J215"/>
  <c r="J214"/>
  <c r="J213"/>
  <c r="J212"/>
  <c r="J211"/>
  <c r="J210"/>
  <c r="J209"/>
  <c r="J208"/>
  <c r="J207"/>
  <c r="J206"/>
  <c r="J205"/>
  <c r="J204"/>
  <c r="J203"/>
  <c r="J202"/>
  <c r="J201"/>
  <c r="J200"/>
  <c r="J199"/>
  <c r="J198"/>
  <c r="J197"/>
  <c r="J196"/>
  <c r="J195"/>
  <c r="J194"/>
  <c r="J193"/>
  <c r="J192"/>
  <c r="J191"/>
  <c r="J190"/>
  <c r="J189"/>
  <c r="J188"/>
  <c r="J187"/>
  <c r="J186"/>
  <c r="J185"/>
  <c r="J184"/>
  <c r="J183"/>
  <c r="J182"/>
  <c r="J181"/>
  <c r="J180"/>
  <c r="J179"/>
  <c r="J178"/>
  <c r="J177"/>
  <c r="J176"/>
  <c r="J175"/>
  <c r="J174"/>
  <c r="J173"/>
  <c r="J172"/>
  <c r="J171"/>
  <c r="J170"/>
  <c r="J169"/>
  <c r="J168"/>
  <c r="J167"/>
  <c r="J166"/>
  <c r="J165"/>
  <c r="J164"/>
  <c r="J163"/>
  <c r="J162"/>
  <c r="J161"/>
  <c r="J160"/>
  <c r="J159"/>
  <c r="J158"/>
  <c r="J157"/>
  <c r="J156"/>
  <c r="J155"/>
  <c r="J154"/>
  <c r="J153"/>
  <c r="J152"/>
  <c r="J151"/>
  <c r="J150"/>
  <c r="J149"/>
  <c r="J148"/>
  <c r="J147"/>
  <c r="J146"/>
  <c r="J145"/>
  <c r="J144"/>
  <c r="J143"/>
  <c r="J142"/>
  <c r="J141"/>
  <c r="J140"/>
  <c r="J139"/>
  <c r="J138"/>
  <c r="J137"/>
  <c r="J136"/>
  <c r="J135"/>
  <c r="J134"/>
  <c r="J133"/>
  <c r="J132"/>
  <c r="J131"/>
  <c r="J130"/>
  <c r="J129"/>
  <c r="J128"/>
  <c r="J127"/>
  <c r="J126"/>
  <c r="J125"/>
  <c r="J124"/>
  <c r="J123"/>
  <c r="J122"/>
  <c r="J121"/>
  <c r="J120"/>
  <c r="J119"/>
  <c r="J118"/>
  <c r="J117"/>
  <c r="J116"/>
  <c r="J115"/>
  <c r="J114"/>
  <c r="J113"/>
  <c r="J112"/>
  <c r="J111"/>
  <c r="J110"/>
  <c r="J109"/>
  <c r="J108"/>
  <c r="J107"/>
  <c r="J106"/>
  <c r="J105"/>
  <c r="J104"/>
  <c r="J103"/>
  <c r="J102"/>
  <c r="J101"/>
  <c r="J100"/>
  <c r="J99"/>
  <c r="J98"/>
  <c r="J97"/>
  <c r="J96"/>
  <c r="J95"/>
  <c r="J94"/>
  <c r="J93"/>
  <c r="J92"/>
  <c r="J91"/>
  <c r="J90"/>
  <c r="J89"/>
  <c r="J88"/>
  <c r="J87"/>
  <c r="J86"/>
  <c r="J85"/>
  <c r="J84"/>
  <c r="J83"/>
  <c r="J82"/>
  <c r="J81"/>
  <c r="J80"/>
  <c r="J79"/>
  <c r="J78"/>
  <c r="J77"/>
  <c r="J76"/>
  <c r="J75"/>
  <c r="J74"/>
  <c r="J73"/>
  <c r="J72"/>
  <c r="J71"/>
  <c r="J70"/>
  <c r="J69"/>
  <c r="J68"/>
  <c r="J67"/>
  <c r="J66"/>
  <c r="J65"/>
  <c r="J64"/>
  <c r="J63"/>
  <c r="J62"/>
  <c r="J61"/>
  <c r="J60"/>
  <c r="J59"/>
  <c r="J58"/>
  <c r="J57"/>
  <c r="J56"/>
  <c r="J55"/>
  <c r="J54"/>
  <c r="J53"/>
  <c r="J52"/>
  <c r="J51"/>
  <c r="J50"/>
  <c r="J49"/>
  <c r="J48"/>
  <c r="J47"/>
  <c r="J46"/>
  <c r="J45"/>
  <c r="J44"/>
  <c r="J43"/>
  <c r="J42"/>
  <c r="J41"/>
  <c r="J40"/>
  <c r="J39"/>
  <c r="J38"/>
  <c r="J37"/>
  <c r="J36"/>
  <c r="J35"/>
  <c r="J34"/>
  <c r="J33"/>
  <c r="J32"/>
  <c r="J31"/>
  <c r="J30"/>
  <c r="J29"/>
  <c r="J28"/>
  <c r="J27"/>
  <c r="J26"/>
  <c r="J25"/>
  <c r="J24"/>
  <c r="J23"/>
  <c r="J22"/>
  <c r="J21"/>
  <c r="J20"/>
  <c r="J19"/>
  <c r="J18"/>
  <c r="J17"/>
  <c r="J16"/>
  <c r="J15"/>
  <c r="J14"/>
  <c r="J13"/>
  <c r="J12"/>
  <c r="J11"/>
  <c r="J10"/>
  <c r="J9"/>
  <c r="J8"/>
  <c r="J7"/>
  <c r="J6"/>
  <c r="J5"/>
  <c r="J4"/>
  <c r="K3"/>
  <c r="J500" i="5"/>
  <c r="J500" i="8" s="1"/>
  <c r="J499" i="5"/>
  <c r="J499" i="8" s="1"/>
  <c r="J498" i="5"/>
  <c r="J498" i="8" s="1"/>
  <c r="J497" i="5"/>
  <c r="J497" i="8" s="1"/>
  <c r="J496" i="5"/>
  <c r="J496" i="8" s="1"/>
  <c r="J495" i="5"/>
  <c r="J495" i="8" s="1"/>
  <c r="J494" i="5"/>
  <c r="J494" i="8" s="1"/>
  <c r="J493" i="5"/>
  <c r="J493" i="8" s="1"/>
  <c r="J492" i="5"/>
  <c r="J492" i="8" s="1"/>
  <c r="J491" i="5"/>
  <c r="J491" i="8" s="1"/>
  <c r="J490" i="5"/>
  <c r="J490" i="8" s="1"/>
  <c r="J489" i="5"/>
  <c r="J489" i="8" s="1"/>
  <c r="J488" i="5"/>
  <c r="J488" i="8" s="1"/>
  <c r="J487" i="5"/>
  <c r="J487" i="8" s="1"/>
  <c r="J486" i="5"/>
  <c r="J486" i="8" s="1"/>
  <c r="J485" i="5"/>
  <c r="J485" i="8" s="1"/>
  <c r="J484" i="5"/>
  <c r="J484" i="8" s="1"/>
  <c r="J483" i="5"/>
  <c r="J483" i="8" s="1"/>
  <c r="J482" i="5"/>
  <c r="J482" i="8" s="1"/>
  <c r="J481" i="5"/>
  <c r="J481" i="8" s="1"/>
  <c r="J480" i="5"/>
  <c r="J480" i="8" s="1"/>
  <c r="J479" i="5"/>
  <c r="J479" i="8" s="1"/>
  <c r="J478" i="5"/>
  <c r="J478" i="8" s="1"/>
  <c r="J477" i="5"/>
  <c r="J477" i="8" s="1"/>
  <c r="J476" i="5"/>
  <c r="J476" i="8" s="1"/>
  <c r="J475" i="5"/>
  <c r="J475" i="8" s="1"/>
  <c r="J474" i="5"/>
  <c r="J474" i="8" s="1"/>
  <c r="J473" i="5"/>
  <c r="J473" i="8" s="1"/>
  <c r="J472" i="5"/>
  <c r="J472" i="8" s="1"/>
  <c r="J471" i="5"/>
  <c r="J471" i="8" s="1"/>
  <c r="J470" i="5"/>
  <c r="J470" i="8" s="1"/>
  <c r="J469" i="5"/>
  <c r="J469" i="8" s="1"/>
  <c r="J468" i="5"/>
  <c r="J468" i="8" s="1"/>
  <c r="J467" i="5"/>
  <c r="J467" i="8" s="1"/>
  <c r="J466" i="5"/>
  <c r="J466" i="8" s="1"/>
  <c r="J465" i="5"/>
  <c r="J465" i="8" s="1"/>
  <c r="J464" i="5"/>
  <c r="J464" i="8" s="1"/>
  <c r="J463" i="5"/>
  <c r="J463" i="8" s="1"/>
  <c r="J462" i="5"/>
  <c r="J462" i="8" s="1"/>
  <c r="J461" i="5"/>
  <c r="J461" i="8" s="1"/>
  <c r="J460" i="5"/>
  <c r="J460" i="8" s="1"/>
  <c r="J459" i="5"/>
  <c r="J459" i="8" s="1"/>
  <c r="J458" i="5"/>
  <c r="J458" i="8" s="1"/>
  <c r="J457" i="5"/>
  <c r="J457" i="8" s="1"/>
  <c r="J456" i="5"/>
  <c r="J456" i="8" s="1"/>
  <c r="J455" i="5"/>
  <c r="J455" i="8" s="1"/>
  <c r="J454" i="5"/>
  <c r="J454" i="8" s="1"/>
  <c r="J453" i="5"/>
  <c r="J453" i="8" s="1"/>
  <c r="J452" i="5"/>
  <c r="J452" i="8" s="1"/>
  <c r="J451" i="5"/>
  <c r="J451" i="8" s="1"/>
  <c r="J450" i="5"/>
  <c r="J450" i="8" s="1"/>
  <c r="J449" i="5"/>
  <c r="J449" i="8" s="1"/>
  <c r="J448" i="5"/>
  <c r="J448" i="8" s="1"/>
  <c r="J447" i="5"/>
  <c r="J447" i="8" s="1"/>
  <c r="J446" i="5"/>
  <c r="J446" i="8" s="1"/>
  <c r="J445" i="5"/>
  <c r="J445" i="8" s="1"/>
  <c r="J444" i="5"/>
  <c r="J444" i="8" s="1"/>
  <c r="J443" i="5"/>
  <c r="J443" i="8" s="1"/>
  <c r="J442" i="5"/>
  <c r="J442" i="8" s="1"/>
  <c r="J441" i="5"/>
  <c r="J441" i="8" s="1"/>
  <c r="J438" i="5"/>
  <c r="J438" i="8" s="1"/>
  <c r="J437" i="5"/>
  <c r="J437" i="8" s="1"/>
  <c r="J436" i="5"/>
  <c r="J436" i="8" s="1"/>
  <c r="J435" i="5"/>
  <c r="J435" i="8" s="1"/>
  <c r="J434" i="5"/>
  <c r="J434" i="8" s="1"/>
  <c r="J433" i="5"/>
  <c r="J433" i="8" s="1"/>
  <c r="J432" i="5"/>
  <c r="J432" i="8" s="1"/>
  <c r="J431" i="5"/>
  <c r="J431" i="8" s="1"/>
  <c r="J430" i="5"/>
  <c r="J430" i="8" s="1"/>
  <c r="J429" i="5"/>
  <c r="J429" i="8" s="1"/>
  <c r="J428" i="5"/>
  <c r="J428" i="8" s="1"/>
  <c r="J427" i="5"/>
  <c r="J427" i="8" s="1"/>
  <c r="J426" i="5"/>
  <c r="J426" i="8" s="1"/>
  <c r="J425" i="5"/>
  <c r="J425" i="8" s="1"/>
  <c r="J424" i="5"/>
  <c r="J424" i="8" s="1"/>
  <c r="J423" i="5"/>
  <c r="J423" i="8" s="1"/>
  <c r="J422" i="5"/>
  <c r="J422" i="8" s="1"/>
  <c r="J421" i="5"/>
  <c r="J421" i="8" s="1"/>
  <c r="J420" i="5"/>
  <c r="J420" i="8" s="1"/>
  <c r="J419" i="5"/>
  <c r="J419" i="8" s="1"/>
  <c r="J418" i="5"/>
  <c r="J418" i="8" s="1"/>
  <c r="J417" i="5"/>
  <c r="J417" i="8" s="1"/>
  <c r="J416" i="5"/>
  <c r="J416" i="8" s="1"/>
  <c r="J415" i="5"/>
  <c r="J415" i="8" s="1"/>
  <c r="J439" i="5"/>
  <c r="J439" i="8" s="1"/>
  <c r="J440" i="5"/>
  <c r="J440" i="8" s="1"/>
  <c r="J392" i="5"/>
  <c r="J392" i="8" s="1"/>
  <c r="J391" i="5"/>
  <c r="J391" i="8" s="1"/>
  <c r="J390" i="5"/>
  <c r="J390" i="8" s="1"/>
  <c r="J389" i="5"/>
  <c r="J389" i="8" s="1"/>
  <c r="J388" i="5"/>
  <c r="J388" i="8" s="1"/>
  <c r="J387" i="5"/>
  <c r="J387" i="8" s="1"/>
  <c r="J386" i="5"/>
  <c r="J386" i="8" s="1"/>
  <c r="J385" i="5"/>
  <c r="J385" i="8" s="1"/>
  <c r="J384" i="5"/>
  <c r="J384" i="8" s="1"/>
  <c r="J383" i="5"/>
  <c r="J383" i="8" s="1"/>
  <c r="J382" i="5"/>
  <c r="J382" i="8" s="1"/>
  <c r="J381" i="5"/>
  <c r="J381" i="8" s="1"/>
  <c r="J380" i="5"/>
  <c r="J380" i="8" s="1"/>
  <c r="J379" i="5"/>
  <c r="J379" i="8" s="1"/>
  <c r="J378" i="5"/>
  <c r="J378" i="8" s="1"/>
  <c r="J377" i="5"/>
  <c r="J377" i="8" s="1"/>
  <c r="J376" i="5"/>
  <c r="J376" i="8" s="1"/>
  <c r="J375" i="5"/>
  <c r="J375" i="8" s="1"/>
  <c r="J374" i="5"/>
  <c r="J374" i="8" s="1"/>
  <c r="J373" i="5"/>
  <c r="J373" i="8" s="1"/>
  <c r="J372" i="5"/>
  <c r="J372" i="8" s="1"/>
  <c r="J371" i="5"/>
  <c r="J371" i="8" s="1"/>
  <c r="J393" i="5"/>
  <c r="J393" i="8" s="1"/>
  <c r="J414" i="5"/>
  <c r="J414" i="8" s="1"/>
  <c r="J413" i="5"/>
  <c r="J413" i="8" s="1"/>
  <c r="J412" i="5"/>
  <c r="J412" i="8" s="1"/>
  <c r="J411" i="5"/>
  <c r="J411" i="8" s="1"/>
  <c r="J410" i="5"/>
  <c r="J410" i="8" s="1"/>
  <c r="J409" i="5"/>
  <c r="J409" i="8" s="1"/>
  <c r="J408" i="5"/>
  <c r="J408" i="8" s="1"/>
  <c r="J407" i="5"/>
  <c r="J407" i="8" s="1"/>
  <c r="J406" i="5"/>
  <c r="J406" i="8" s="1"/>
  <c r="J405" i="5"/>
  <c r="J405" i="8" s="1"/>
  <c r="J404" i="5"/>
  <c r="J404" i="8" s="1"/>
  <c r="J403" i="5"/>
  <c r="J403" i="8" s="1"/>
  <c r="J402" i="5"/>
  <c r="J402" i="8" s="1"/>
  <c r="J401" i="5"/>
  <c r="J401" i="8" s="1"/>
  <c r="J400" i="5"/>
  <c r="J400" i="8" s="1"/>
  <c r="J399" i="5"/>
  <c r="J399" i="8" s="1"/>
  <c r="J398" i="5"/>
  <c r="J398" i="8" s="1"/>
  <c r="J397" i="5"/>
  <c r="J397" i="8" s="1"/>
  <c r="J396" i="5"/>
  <c r="J396" i="8" s="1"/>
  <c r="J395" i="5"/>
  <c r="J395" i="8" s="1"/>
  <c r="J394" i="5"/>
  <c r="J394" i="8" s="1"/>
  <c r="J370" i="5"/>
  <c r="J370" i="8" s="1"/>
  <c r="J369" i="5"/>
  <c r="J369" i="8" s="1"/>
  <c r="J368" i="5"/>
  <c r="J368" i="8" s="1"/>
  <c r="J367" i="5"/>
  <c r="J367" i="8" s="1"/>
  <c r="J366" i="5"/>
  <c r="J366" i="8" s="1"/>
  <c r="J365" i="5"/>
  <c r="J365" i="8" s="1"/>
  <c r="J364" i="5"/>
  <c r="J364" i="8" s="1"/>
  <c r="J363" i="5"/>
  <c r="J363" i="8" s="1"/>
  <c r="J362" i="5"/>
  <c r="J362" i="8" s="1"/>
  <c r="J361" i="5"/>
  <c r="J361" i="8" s="1"/>
  <c r="J360" i="5"/>
  <c r="J360" i="8" s="1"/>
  <c r="J359" i="5"/>
  <c r="J359" i="8" s="1"/>
  <c r="J358" i="5"/>
  <c r="J358" i="8" s="1"/>
  <c r="J357" i="5"/>
  <c r="J357" i="8" s="1"/>
  <c r="J356" i="5"/>
  <c r="J356" i="8" s="1"/>
  <c r="J355" i="5"/>
  <c r="J355" i="8" s="1"/>
  <c r="J354" i="5"/>
  <c r="J354" i="8" s="1"/>
  <c r="J353" i="5"/>
  <c r="J353" i="8" s="1"/>
  <c r="J352" i="5"/>
  <c r="J352" i="8" s="1"/>
  <c r="J351" i="5"/>
  <c r="J351" i="8" s="1"/>
  <c r="J350" i="5"/>
  <c r="J350" i="8" s="1"/>
  <c r="J349" i="5"/>
  <c r="J349" i="8" s="1"/>
  <c r="J348" i="5"/>
  <c r="J348" i="8" s="1"/>
  <c r="J347" i="5"/>
  <c r="J347" i="8" s="1"/>
  <c r="J346" i="5"/>
  <c r="J346" i="8" s="1"/>
  <c r="J345" i="5"/>
  <c r="J345" i="8" s="1"/>
  <c r="J344" i="5"/>
  <c r="J344" i="8" s="1"/>
  <c r="J343" i="5"/>
  <c r="J343" i="8" s="1"/>
  <c r="J342" i="5"/>
  <c r="J342" i="8" s="1"/>
  <c r="J341" i="5"/>
  <c r="J341" i="8" s="1"/>
  <c r="J340" i="5"/>
  <c r="J340" i="8" s="1"/>
  <c r="J339" i="5"/>
  <c r="J339" i="8" s="1"/>
  <c r="J338" i="5"/>
  <c r="J338" i="8" s="1"/>
  <c r="J337" i="5"/>
  <c r="J337" i="8" s="1"/>
  <c r="J336" i="5"/>
  <c r="J336" i="8" s="1"/>
  <c r="J335" i="5"/>
  <c r="J335" i="8" s="1"/>
  <c r="J334" i="5"/>
  <c r="J334" i="8" s="1"/>
  <c r="J333" i="5"/>
  <c r="J333" i="8" s="1"/>
  <c r="J332" i="5"/>
  <c r="J332" i="8" s="1"/>
  <c r="J331" i="5"/>
  <c r="J331" i="8" s="1"/>
  <c r="J330" i="5"/>
  <c r="J330" i="8" s="1"/>
  <c r="J329" i="5"/>
  <c r="J329" i="8" s="1"/>
  <c r="J328" i="5"/>
  <c r="J328" i="8" s="1"/>
  <c r="J327" i="5"/>
  <c r="J327" i="8" s="1"/>
  <c r="J326" i="5"/>
  <c r="J326" i="8" s="1"/>
  <c r="J325" i="5"/>
  <c r="J325" i="8" s="1"/>
  <c r="J324" i="5"/>
  <c r="J324" i="8" s="1"/>
  <c r="J323" i="5"/>
  <c r="J323" i="8" s="1"/>
  <c r="J318" i="5"/>
  <c r="J318" i="8" s="1"/>
  <c r="J317" i="5"/>
  <c r="J317" i="8" s="1"/>
  <c r="J316" i="5"/>
  <c r="J316" i="8" s="1"/>
  <c r="J315" i="5"/>
  <c r="J315" i="8" s="1"/>
  <c r="J314" i="5"/>
  <c r="J314" i="8" s="1"/>
  <c r="J313" i="5"/>
  <c r="J313" i="8" s="1"/>
  <c r="J312" i="5"/>
  <c r="J312" i="8" s="1"/>
  <c r="J311" i="5"/>
  <c r="J311" i="8" s="1"/>
  <c r="J310" i="5"/>
  <c r="J310" i="8" s="1"/>
  <c r="J309" i="5"/>
  <c r="J309" i="8" s="1"/>
  <c r="J308" i="5"/>
  <c r="J308" i="8" s="1"/>
  <c r="J307" i="5"/>
  <c r="J307" i="8" s="1"/>
  <c r="J306" i="5"/>
  <c r="J306" i="8" s="1"/>
  <c r="J305" i="5"/>
  <c r="J305" i="8" s="1"/>
  <c r="J304" i="5"/>
  <c r="J304" i="8" s="1"/>
  <c r="J303" i="5"/>
  <c r="J303" i="8" s="1"/>
  <c r="J302" i="5"/>
  <c r="J302" i="8" s="1"/>
  <c r="J301" i="5"/>
  <c r="J301" i="8" s="1"/>
  <c r="J300" i="5"/>
  <c r="J300" i="8" s="1"/>
  <c r="J299" i="5"/>
  <c r="J299" i="8" s="1"/>
  <c r="J298" i="5"/>
  <c r="J298" i="8" s="1"/>
  <c r="J297" i="5"/>
  <c r="J297" i="8" s="1"/>
  <c r="J296" i="5"/>
  <c r="J296" i="8" s="1"/>
  <c r="J295" i="5"/>
  <c r="J295" i="8" s="1"/>
  <c r="J294" i="5"/>
  <c r="J294" i="8" s="1"/>
  <c r="J293" i="5"/>
  <c r="J293" i="8" s="1"/>
  <c r="J292" i="5"/>
  <c r="J292" i="8" s="1"/>
  <c r="J291" i="5"/>
  <c r="J291" i="8" s="1"/>
  <c r="J290" i="5"/>
  <c r="J290" i="8" s="1"/>
  <c r="J289" i="5"/>
  <c r="J289" i="8" s="1"/>
  <c r="J288" i="5"/>
  <c r="J288" i="8" s="1"/>
  <c r="J287" i="5"/>
  <c r="J287" i="8" s="1"/>
  <c r="J286" i="5"/>
  <c r="J286" i="8" s="1"/>
  <c r="J285" i="5"/>
  <c r="J285" i="8" s="1"/>
  <c r="J284" i="5"/>
  <c r="J284" i="8" s="1"/>
  <c r="J283" i="5"/>
  <c r="J283" i="8" s="1"/>
  <c r="J282" i="5"/>
  <c r="J282" i="8" s="1"/>
  <c r="J281" i="5"/>
  <c r="J281" i="8" s="1"/>
  <c r="J280" i="5"/>
  <c r="J280" i="8" s="1"/>
  <c r="J279" i="5"/>
  <c r="J279" i="8" s="1"/>
  <c r="J278" i="5"/>
  <c r="J278" i="8" s="1"/>
  <c r="J277" i="5"/>
  <c r="J277" i="8" s="1"/>
  <c r="J276" i="5"/>
  <c r="J276" i="8" s="1"/>
  <c r="J275" i="5"/>
  <c r="J275" i="8" s="1"/>
  <c r="J274" i="5"/>
  <c r="J274" i="8" s="1"/>
  <c r="J273" i="5"/>
  <c r="J273" i="8" s="1"/>
  <c r="J272" i="5"/>
  <c r="J272" i="8" s="1"/>
  <c r="J271" i="5"/>
  <c r="J271" i="8" s="1"/>
  <c r="J270" i="5"/>
  <c r="J270" i="8" s="1"/>
  <c r="J269" i="5"/>
  <c r="J269" i="8" s="1"/>
  <c r="J268" i="5"/>
  <c r="J268" i="8" s="1"/>
  <c r="J267" i="5"/>
  <c r="J267" i="8" s="1"/>
  <c r="J266" i="5"/>
  <c r="J266" i="8" s="1"/>
  <c r="J265" i="5"/>
  <c r="J265" i="8" s="1"/>
  <c r="J264" i="5"/>
  <c r="J264" i="8" s="1"/>
  <c r="J263" i="5"/>
  <c r="J263" i="8" s="1"/>
  <c r="J262" i="5"/>
  <c r="J262" i="8" s="1"/>
  <c r="J261" i="5"/>
  <c r="J261" i="8" s="1"/>
  <c r="J322" i="5"/>
  <c r="J322" i="8" s="1"/>
  <c r="J321" i="5"/>
  <c r="J321" i="8" s="1"/>
  <c r="J320" i="5"/>
  <c r="J320" i="8" s="1"/>
  <c r="J319" i="5"/>
  <c r="J319" i="8" s="1"/>
  <c r="J258" i="5"/>
  <c r="J258" i="8" s="1"/>
  <c r="J254" i="5"/>
  <c r="J254" i="8" s="1"/>
  <c r="J250" i="5"/>
  <c r="J250" i="8" s="1"/>
  <c r="J257" i="5"/>
  <c r="J257" i="8" s="1"/>
  <c r="J253" i="5"/>
  <c r="J253" i="8" s="1"/>
  <c r="J249" i="5"/>
  <c r="J249" i="8" s="1"/>
  <c r="J247" i="5"/>
  <c r="J247" i="8" s="1"/>
  <c r="J246" i="5"/>
  <c r="J246" i="8" s="1"/>
  <c r="J245" i="5"/>
  <c r="J245" i="8" s="1"/>
  <c r="J244" i="5"/>
  <c r="J244" i="8" s="1"/>
  <c r="J243" i="5"/>
  <c r="J243" i="8" s="1"/>
  <c r="J242" i="5"/>
  <c r="J242" i="8" s="1"/>
  <c r="J241" i="5"/>
  <c r="J241" i="8" s="1"/>
  <c r="J240" i="5"/>
  <c r="J240" i="8" s="1"/>
  <c r="J239" i="5"/>
  <c r="J239" i="8" s="1"/>
  <c r="J238" i="5"/>
  <c r="J238" i="8" s="1"/>
  <c r="J237" i="5"/>
  <c r="J237" i="8" s="1"/>
  <c r="J236" i="5"/>
  <c r="J236" i="8" s="1"/>
  <c r="J235" i="5"/>
  <c r="J235" i="8" s="1"/>
  <c r="J234" i="5"/>
  <c r="J234" i="8" s="1"/>
  <c r="J233" i="5"/>
  <c r="J233" i="8" s="1"/>
  <c r="J232" i="5"/>
  <c r="J232" i="8" s="1"/>
  <c r="J231" i="5"/>
  <c r="J231" i="8" s="1"/>
  <c r="J230" i="5"/>
  <c r="J230" i="8" s="1"/>
  <c r="J229" i="5"/>
  <c r="J229" i="8" s="1"/>
  <c r="J228" i="5"/>
  <c r="J228" i="8" s="1"/>
  <c r="J227" i="5"/>
  <c r="J227" i="8" s="1"/>
  <c r="J226" i="5"/>
  <c r="J226" i="8" s="1"/>
  <c r="J225" i="5"/>
  <c r="J225" i="8" s="1"/>
  <c r="J224" i="5"/>
  <c r="J224" i="8" s="1"/>
  <c r="J223" i="5"/>
  <c r="J223" i="8" s="1"/>
  <c r="J222" i="5"/>
  <c r="J222" i="8" s="1"/>
  <c r="J221" i="5"/>
  <c r="J221" i="8" s="1"/>
  <c r="J220" i="5"/>
  <c r="J220" i="8" s="1"/>
  <c r="J219" i="5"/>
  <c r="J219" i="8" s="1"/>
  <c r="J218" i="5"/>
  <c r="J218" i="8" s="1"/>
  <c r="J217" i="5"/>
  <c r="J217" i="8" s="1"/>
  <c r="J216" i="5"/>
  <c r="J216" i="8" s="1"/>
  <c r="J215" i="5"/>
  <c r="J215" i="8" s="1"/>
  <c r="J214" i="5"/>
  <c r="J214" i="8" s="1"/>
  <c r="J213" i="5"/>
  <c r="J213" i="8" s="1"/>
  <c r="J212" i="5"/>
  <c r="J212" i="8" s="1"/>
  <c r="J211" i="5"/>
  <c r="J211" i="8" s="1"/>
  <c r="J210" i="5"/>
  <c r="J210" i="8" s="1"/>
  <c r="J209" i="5"/>
  <c r="J209" i="8" s="1"/>
  <c r="J208" i="5"/>
  <c r="J208" i="8" s="1"/>
  <c r="J207" i="5"/>
  <c r="J207" i="8" s="1"/>
  <c r="J206" i="5"/>
  <c r="J206" i="8" s="1"/>
  <c r="J205" i="5"/>
  <c r="J205" i="8" s="1"/>
  <c r="J204" i="5"/>
  <c r="J204" i="8" s="1"/>
  <c r="J203" i="5"/>
  <c r="J203" i="8" s="1"/>
  <c r="J260" i="5"/>
  <c r="J260" i="8" s="1"/>
  <c r="J256" i="5"/>
  <c r="J256" i="8" s="1"/>
  <c r="J252" i="5"/>
  <c r="J252" i="8" s="1"/>
  <c r="J248" i="5"/>
  <c r="J248" i="8" s="1"/>
  <c r="J259" i="5"/>
  <c r="J259" i="8" s="1"/>
  <c r="J255" i="5"/>
  <c r="J255" i="8" s="1"/>
  <c r="J251" i="5"/>
  <c r="J251" i="8" s="1"/>
  <c r="J202" i="5"/>
  <c r="J202" i="8" s="1"/>
  <c r="J201" i="5"/>
  <c r="J201" i="8" s="1"/>
  <c r="J200" i="5"/>
  <c r="J200" i="8" s="1"/>
  <c r="J199" i="5"/>
  <c r="J199" i="8" s="1"/>
  <c r="J198" i="5"/>
  <c r="J198" i="8" s="1"/>
  <c r="J197" i="5"/>
  <c r="J197" i="8" s="1"/>
  <c r="J196" i="5"/>
  <c r="J196" i="8" s="1"/>
  <c r="J195" i="5"/>
  <c r="J195" i="8" s="1"/>
  <c r="J194" i="5"/>
  <c r="J194" i="8" s="1"/>
  <c r="J193" i="5"/>
  <c r="J193" i="8" s="1"/>
  <c r="J192" i="5"/>
  <c r="J192" i="8" s="1"/>
  <c r="J191" i="5"/>
  <c r="J191" i="8" s="1"/>
  <c r="J190" i="5"/>
  <c r="J190" i="8" s="1"/>
  <c r="J189" i="5"/>
  <c r="J189" i="8" s="1"/>
  <c r="J188" i="5"/>
  <c r="J188" i="8" s="1"/>
  <c r="J187" i="5"/>
  <c r="J187" i="8" s="1"/>
  <c r="J186" i="5"/>
  <c r="J186" i="8" s="1"/>
  <c r="J185" i="5"/>
  <c r="J185" i="8" s="1"/>
  <c r="J184" i="5"/>
  <c r="J184" i="8" s="1"/>
  <c r="J183" i="5"/>
  <c r="J183" i="8" s="1"/>
  <c r="J182" i="5"/>
  <c r="J182" i="8" s="1"/>
  <c r="J181" i="5"/>
  <c r="J181" i="8" s="1"/>
  <c r="J180" i="5"/>
  <c r="J180" i="8" s="1"/>
  <c r="J179" i="5"/>
  <c r="J179" i="8" s="1"/>
  <c r="J178" i="5"/>
  <c r="J178" i="8" s="1"/>
  <c r="J177" i="5"/>
  <c r="J177" i="8" s="1"/>
  <c r="J176" i="5"/>
  <c r="J176" i="8" s="1"/>
  <c r="J175" i="5"/>
  <c r="J175" i="8" s="1"/>
  <c r="J174" i="5"/>
  <c r="J174" i="8" s="1"/>
  <c r="J173" i="5"/>
  <c r="J173" i="8" s="1"/>
  <c r="J172" i="5"/>
  <c r="J172" i="8" s="1"/>
  <c r="J171" i="5"/>
  <c r="J171" i="8" s="1"/>
  <c r="J170" i="5"/>
  <c r="J170" i="8" s="1"/>
  <c r="J169" i="5"/>
  <c r="J169" i="8" s="1"/>
  <c r="J168" i="5"/>
  <c r="J168" i="8" s="1"/>
  <c r="J167" i="5"/>
  <c r="J167" i="8" s="1"/>
  <c r="J166" i="5"/>
  <c r="J166" i="8" s="1"/>
  <c r="J165" i="5"/>
  <c r="J165" i="8" s="1"/>
  <c r="J163" i="5"/>
  <c r="J163" i="8" s="1"/>
  <c r="J161" i="5"/>
  <c r="J161" i="8" s="1"/>
  <c r="J160" i="5"/>
  <c r="J160" i="8" s="1"/>
  <c r="J158" i="5"/>
  <c r="J158" i="8" s="1"/>
  <c r="J156" i="5"/>
  <c r="J156" i="8" s="1"/>
  <c r="J154" i="5"/>
  <c r="J154" i="8" s="1"/>
  <c r="J152" i="5"/>
  <c r="J152" i="8" s="1"/>
  <c r="J150" i="5"/>
  <c r="J150" i="8" s="1"/>
  <c r="J148" i="5"/>
  <c r="J148" i="8" s="1"/>
  <c r="J146" i="5"/>
  <c r="J146" i="8" s="1"/>
  <c r="J144" i="5"/>
  <c r="J144" i="8" s="1"/>
  <c r="J142" i="5"/>
  <c r="J142" i="8" s="1"/>
  <c r="J140" i="5"/>
  <c r="J140" i="8" s="1"/>
  <c r="J138" i="5"/>
  <c r="J138" i="8" s="1"/>
  <c r="J136" i="5"/>
  <c r="J136" i="8" s="1"/>
  <c r="J134" i="5"/>
  <c r="J134" i="8" s="1"/>
  <c r="J133" i="5"/>
  <c r="J133" i="8" s="1"/>
  <c r="J132" i="5"/>
  <c r="J132" i="8" s="1"/>
  <c r="J131" i="5"/>
  <c r="J131" i="8" s="1"/>
  <c r="J130" i="5"/>
  <c r="J130" i="8" s="1"/>
  <c r="J129" i="5"/>
  <c r="J129" i="8" s="1"/>
  <c r="J128" i="5"/>
  <c r="J128" i="8" s="1"/>
  <c r="J127" i="5"/>
  <c r="J127" i="8" s="1"/>
  <c r="J126" i="5"/>
  <c r="J126" i="8" s="1"/>
  <c r="J125" i="5"/>
  <c r="J125" i="8" s="1"/>
  <c r="J124" i="5"/>
  <c r="J124" i="8" s="1"/>
  <c r="J123" i="5"/>
  <c r="J123" i="8" s="1"/>
  <c r="J122" i="5"/>
  <c r="J122" i="8" s="1"/>
  <c r="J121" i="5"/>
  <c r="J121" i="8" s="1"/>
  <c r="J120" i="5"/>
  <c r="J120" i="8" s="1"/>
  <c r="J119" i="5"/>
  <c r="J119" i="8" s="1"/>
  <c r="J118" i="5"/>
  <c r="J118" i="8" s="1"/>
  <c r="J117" i="5"/>
  <c r="J117" i="8" s="1"/>
  <c r="J116" i="5"/>
  <c r="J116" i="8" s="1"/>
  <c r="J115" i="5"/>
  <c r="J115" i="8" s="1"/>
  <c r="J114" i="5"/>
  <c r="J114" i="8" s="1"/>
  <c r="J113" i="5"/>
  <c r="J113" i="8" s="1"/>
  <c r="J112" i="5"/>
  <c r="J112" i="8" s="1"/>
  <c r="J111" i="5"/>
  <c r="J111" i="8" s="1"/>
  <c r="J110" i="5"/>
  <c r="J110" i="8" s="1"/>
  <c r="J109" i="5"/>
  <c r="J109" i="8" s="1"/>
  <c r="J108" i="5"/>
  <c r="J108" i="8" s="1"/>
  <c r="J107" i="5"/>
  <c r="J107" i="8" s="1"/>
  <c r="J106" i="5"/>
  <c r="J106" i="8" s="1"/>
  <c r="J105" i="5"/>
  <c r="J105" i="8" s="1"/>
  <c r="J104" i="5"/>
  <c r="J104" i="8" s="1"/>
  <c r="J103" i="5"/>
  <c r="J103" i="8" s="1"/>
  <c r="J102" i="5"/>
  <c r="J102" i="8" s="1"/>
  <c r="J101" i="5"/>
  <c r="J101" i="8" s="1"/>
  <c r="J100" i="5"/>
  <c r="J100" i="8" s="1"/>
  <c r="J99" i="5"/>
  <c r="J99" i="8" s="1"/>
  <c r="J98" i="5"/>
  <c r="J98" i="8" s="1"/>
  <c r="J97" i="5"/>
  <c r="J97" i="8" s="1"/>
  <c r="J96" i="5"/>
  <c r="J96" i="8" s="1"/>
  <c r="J95" i="5"/>
  <c r="J95" i="8" s="1"/>
  <c r="J94" i="5"/>
  <c r="J94" i="8" s="1"/>
  <c r="J93" i="5"/>
  <c r="J93" i="8" s="1"/>
  <c r="J92" i="5"/>
  <c r="J92" i="8" s="1"/>
  <c r="J91" i="5"/>
  <c r="J91" i="8" s="1"/>
  <c r="J90" i="5"/>
  <c r="J90" i="8" s="1"/>
  <c r="J89" i="5"/>
  <c r="J89" i="8" s="1"/>
  <c r="J88" i="5"/>
  <c r="J88" i="8" s="1"/>
  <c r="J87" i="5"/>
  <c r="J87" i="8" s="1"/>
  <c r="J164" i="5"/>
  <c r="J164" i="8" s="1"/>
  <c r="J162" i="5"/>
  <c r="J162" i="8" s="1"/>
  <c r="J151" i="5"/>
  <c r="J151" i="8" s="1"/>
  <c r="J135" i="5"/>
  <c r="J135" i="8" s="1"/>
  <c r="J145" i="5"/>
  <c r="J145" i="8" s="1"/>
  <c r="J70" i="5"/>
  <c r="J70" i="8" s="1"/>
  <c r="J69" i="5"/>
  <c r="J69" i="8" s="1"/>
  <c r="J68" i="5"/>
  <c r="J68" i="8" s="1"/>
  <c r="J67" i="5"/>
  <c r="J67" i="8" s="1"/>
  <c r="J66" i="5"/>
  <c r="J66" i="8" s="1"/>
  <c r="J65" i="5"/>
  <c r="J65" i="8" s="1"/>
  <c r="J64" i="5"/>
  <c r="J64" i="8" s="1"/>
  <c r="J63" i="5"/>
  <c r="J63" i="8" s="1"/>
  <c r="J62" i="5"/>
  <c r="J62" i="8" s="1"/>
  <c r="J61" i="5"/>
  <c r="J61" i="8" s="1"/>
  <c r="J60" i="5"/>
  <c r="J60" i="8" s="1"/>
  <c r="J59" i="5"/>
  <c r="J59" i="8" s="1"/>
  <c r="J58" i="5"/>
  <c r="J58" i="8" s="1"/>
  <c r="J57" i="5"/>
  <c r="J57" i="8" s="1"/>
  <c r="J56" i="5"/>
  <c r="J56" i="8" s="1"/>
  <c r="J55" i="5"/>
  <c r="J55" i="8" s="1"/>
  <c r="J54" i="5"/>
  <c r="J54" i="8" s="1"/>
  <c r="J53" i="5"/>
  <c r="J53" i="8" s="1"/>
  <c r="J52" i="5"/>
  <c r="J52" i="8" s="1"/>
  <c r="J51" i="5"/>
  <c r="J51" i="8" s="1"/>
  <c r="J50" i="5"/>
  <c r="J50" i="8" s="1"/>
  <c r="J49" i="5"/>
  <c r="J49" i="8" s="1"/>
  <c r="J48" i="5"/>
  <c r="J48" i="8" s="1"/>
  <c r="J47" i="5"/>
  <c r="J47" i="8" s="1"/>
  <c r="J46" i="5"/>
  <c r="J46" i="8" s="1"/>
  <c r="J45" i="5"/>
  <c r="J45" i="8" s="1"/>
  <c r="J44" i="5"/>
  <c r="J44" i="8" s="1"/>
  <c r="J43" i="5"/>
  <c r="J43" i="8" s="1"/>
  <c r="J42" i="5"/>
  <c r="J42" i="8" s="1"/>
  <c r="J41" i="5"/>
  <c r="J41" i="8" s="1"/>
  <c r="J40" i="5"/>
  <c r="J40" i="8" s="1"/>
  <c r="J39" i="5"/>
  <c r="J39" i="8" s="1"/>
  <c r="J38" i="5"/>
  <c r="J38" i="8" s="1"/>
  <c r="J37" i="5"/>
  <c r="J37" i="8" s="1"/>
  <c r="J36" i="5"/>
  <c r="J36" i="8" s="1"/>
  <c r="J35" i="5"/>
  <c r="J35" i="8" s="1"/>
  <c r="J34" i="5"/>
  <c r="J34" i="8" s="1"/>
  <c r="J33" i="5"/>
  <c r="J33" i="8" s="1"/>
  <c r="J32" i="5"/>
  <c r="J32" i="8" s="1"/>
  <c r="J31" i="5"/>
  <c r="J31" i="8" s="1"/>
  <c r="J30" i="5"/>
  <c r="J30" i="8" s="1"/>
  <c r="J29" i="5"/>
  <c r="J29" i="8" s="1"/>
  <c r="J28" i="5"/>
  <c r="J28" i="8" s="1"/>
  <c r="J27" i="5"/>
  <c r="J27" i="8" s="1"/>
  <c r="J26" i="5"/>
  <c r="J26" i="8" s="1"/>
  <c r="J25" i="5"/>
  <c r="J25" i="8" s="1"/>
  <c r="J24" i="5"/>
  <c r="J24" i="8" s="1"/>
  <c r="J23" i="5"/>
  <c r="J23" i="8" s="1"/>
  <c r="J22" i="5"/>
  <c r="J22" i="8" s="1"/>
  <c r="J21" i="5"/>
  <c r="J21" i="8" s="1"/>
  <c r="J20" i="5"/>
  <c r="J20" i="8" s="1"/>
  <c r="J19" i="5"/>
  <c r="J19" i="8" s="1"/>
  <c r="J18" i="5"/>
  <c r="J18" i="8" s="1"/>
  <c r="J17" i="5"/>
  <c r="J17" i="8" s="1"/>
  <c r="J16" i="5"/>
  <c r="J16" i="8" s="1"/>
  <c r="J15" i="5"/>
  <c r="J15" i="8" s="1"/>
  <c r="J14" i="5"/>
  <c r="J14" i="8" s="1"/>
  <c r="J13" i="5"/>
  <c r="J13" i="8" s="1"/>
  <c r="J12" i="5"/>
  <c r="J12" i="8" s="1"/>
  <c r="J11" i="5"/>
  <c r="J11" i="8" s="1"/>
  <c r="J10" i="5"/>
  <c r="J10" i="8" s="1"/>
  <c r="J9" i="5"/>
  <c r="J9" i="8" s="1"/>
  <c r="J8" i="5"/>
  <c r="J8" i="8" s="1"/>
  <c r="J7" i="5"/>
  <c r="J7" i="8" s="1"/>
  <c r="J6" i="5"/>
  <c r="J6" i="8" s="1"/>
  <c r="J5" i="5"/>
  <c r="J5" i="8" s="1"/>
  <c r="J4" i="5"/>
  <c r="J4" i="8" s="1"/>
  <c r="J155" i="5"/>
  <c r="J155" i="8" s="1"/>
  <c r="J139" i="5"/>
  <c r="J139" i="8" s="1"/>
  <c r="K3" i="5"/>
  <c r="J149"/>
  <c r="J149" i="8" s="1"/>
  <c r="J86" i="5"/>
  <c r="J86" i="8" s="1"/>
  <c r="J84" i="5"/>
  <c r="J84" i="8" s="1"/>
  <c r="J82" i="5"/>
  <c r="J82" i="8" s="1"/>
  <c r="J159" i="5"/>
  <c r="J159" i="8" s="1"/>
  <c r="J143" i="5"/>
  <c r="J143" i="8" s="1"/>
  <c r="J153" i="5"/>
  <c r="J153" i="8" s="1"/>
  <c r="J137" i="5"/>
  <c r="J137" i="8" s="1"/>
  <c r="J147" i="5"/>
  <c r="J147" i="8" s="1"/>
  <c r="J157" i="5"/>
  <c r="J157" i="8" s="1"/>
  <c r="J141" i="5"/>
  <c r="J141" i="8" s="1"/>
  <c r="J85" i="5"/>
  <c r="J85" i="8" s="1"/>
  <c r="J83" i="5"/>
  <c r="J83" i="8" s="1"/>
  <c r="J81" i="5"/>
  <c r="J81" i="8" s="1"/>
  <c r="J80" i="5"/>
  <c r="J80" i="8" s="1"/>
  <c r="J79" i="5"/>
  <c r="J79" i="8" s="1"/>
  <c r="J78" i="5"/>
  <c r="J78" i="8" s="1"/>
  <c r="J77" i="5"/>
  <c r="J77" i="8" s="1"/>
  <c r="J76" i="5"/>
  <c r="J76" i="8" s="1"/>
  <c r="J75" i="5"/>
  <c r="J75" i="8" s="1"/>
  <c r="J74" i="5"/>
  <c r="J74" i="8" s="1"/>
  <c r="J73" i="5"/>
  <c r="J73" i="8" s="1"/>
  <c r="J72" i="5"/>
  <c r="J72" i="8" s="1"/>
  <c r="J71" i="5"/>
  <c r="J71" i="8" s="1"/>
  <c r="L3" i="10" l="1"/>
  <c r="M3" i="9"/>
  <c r="L3" i="8"/>
  <c r="K500" i="7"/>
  <c r="K499"/>
  <c r="K498"/>
  <c r="K497"/>
  <c r="K496"/>
  <c r="K495"/>
  <c r="K494"/>
  <c r="K493"/>
  <c r="K492"/>
  <c r="K491"/>
  <c r="K490"/>
  <c r="K489"/>
  <c r="K488"/>
  <c r="K487"/>
  <c r="K486"/>
  <c r="K485"/>
  <c r="K484"/>
  <c r="K483"/>
  <c r="K482"/>
  <c r="K481"/>
  <c r="K480"/>
  <c r="K479"/>
  <c r="K478"/>
  <c r="K477"/>
  <c r="K476"/>
  <c r="K475"/>
  <c r="K474"/>
  <c r="K473"/>
  <c r="K472"/>
  <c r="K471"/>
  <c r="K470"/>
  <c r="K469"/>
  <c r="K468"/>
  <c r="K467"/>
  <c r="K466"/>
  <c r="K465"/>
  <c r="K464"/>
  <c r="K463"/>
  <c r="K462"/>
  <c r="K461"/>
  <c r="K460"/>
  <c r="K459"/>
  <c r="K458"/>
  <c r="K457"/>
  <c r="K456"/>
  <c r="K455"/>
  <c r="K454"/>
  <c r="K453"/>
  <c r="K452"/>
  <c r="K451"/>
  <c r="K450"/>
  <c r="K449"/>
  <c r="K448"/>
  <c r="K447"/>
  <c r="K446"/>
  <c r="K445"/>
  <c r="K444"/>
  <c r="K443"/>
  <c r="K442"/>
  <c r="K441"/>
  <c r="K440"/>
  <c r="K439"/>
  <c r="K438"/>
  <c r="K437"/>
  <c r="K436"/>
  <c r="K435"/>
  <c r="K434"/>
  <c r="K433"/>
  <c r="K432"/>
  <c r="K431"/>
  <c r="K430"/>
  <c r="K429"/>
  <c r="K428"/>
  <c r="K427"/>
  <c r="K426"/>
  <c r="K425"/>
  <c r="K379"/>
  <c r="K375"/>
  <c r="K371"/>
  <c r="K367"/>
  <c r="K363"/>
  <c r="K359"/>
  <c r="K355"/>
  <c r="K351"/>
  <c r="K347"/>
  <c r="K421"/>
  <c r="K417"/>
  <c r="K413"/>
  <c r="K409"/>
  <c r="K405"/>
  <c r="K401"/>
  <c r="K397"/>
  <c r="K393"/>
  <c r="K389"/>
  <c r="K385"/>
  <c r="K381"/>
  <c r="K376"/>
  <c r="K372"/>
  <c r="K368"/>
  <c r="K364"/>
  <c r="K360"/>
  <c r="K356"/>
  <c r="K352"/>
  <c r="K348"/>
  <c r="K424"/>
  <c r="K420"/>
  <c r="K416"/>
  <c r="K412"/>
  <c r="K408"/>
  <c r="K404"/>
  <c r="K400"/>
  <c r="K396"/>
  <c r="K392"/>
  <c r="K388"/>
  <c r="K384"/>
  <c r="K380"/>
  <c r="K377"/>
  <c r="K373"/>
  <c r="K369"/>
  <c r="K365"/>
  <c r="K361"/>
  <c r="K357"/>
  <c r="K353"/>
  <c r="K349"/>
  <c r="K345"/>
  <c r="K344"/>
  <c r="K343"/>
  <c r="K342"/>
  <c r="K341"/>
  <c r="K340"/>
  <c r="K339"/>
  <c r="K338"/>
  <c r="K337"/>
  <c r="K336"/>
  <c r="K335"/>
  <c r="K334"/>
  <c r="K333"/>
  <c r="K332"/>
  <c r="K331"/>
  <c r="K330"/>
  <c r="K329"/>
  <c r="K328"/>
  <c r="K327"/>
  <c r="K326"/>
  <c r="K325"/>
  <c r="K324"/>
  <c r="K323"/>
  <c r="K322"/>
  <c r="K321"/>
  <c r="K320"/>
  <c r="K319"/>
  <c r="K318"/>
  <c r="K423"/>
  <c r="K419"/>
  <c r="K415"/>
  <c r="K411"/>
  <c r="K407"/>
  <c r="K403"/>
  <c r="K399"/>
  <c r="K395"/>
  <c r="K391"/>
  <c r="K387"/>
  <c r="K383"/>
  <c r="K378"/>
  <c r="K374"/>
  <c r="K370"/>
  <c r="K366"/>
  <c r="K362"/>
  <c r="K358"/>
  <c r="K354"/>
  <c r="K350"/>
  <c r="K346"/>
  <c r="K394"/>
  <c r="K317"/>
  <c r="K313"/>
  <c r="K309"/>
  <c r="K305"/>
  <c r="K301"/>
  <c r="K297"/>
  <c r="K293"/>
  <c r="K289"/>
  <c r="K285"/>
  <c r="K281"/>
  <c r="K422"/>
  <c r="K390"/>
  <c r="K418"/>
  <c r="K386"/>
  <c r="K314"/>
  <c r="K310"/>
  <c r="K306"/>
  <c r="K302"/>
  <c r="K298"/>
  <c r="K294"/>
  <c r="K290"/>
  <c r="K286"/>
  <c r="K282"/>
  <c r="K414"/>
  <c r="K382"/>
  <c r="K410"/>
  <c r="K315"/>
  <c r="K311"/>
  <c r="K307"/>
  <c r="K303"/>
  <c r="K299"/>
  <c r="K295"/>
  <c r="K291"/>
  <c r="K287"/>
  <c r="K283"/>
  <c r="K406"/>
  <c r="K402"/>
  <c r="K316"/>
  <c r="K312"/>
  <c r="K308"/>
  <c r="K304"/>
  <c r="K300"/>
  <c r="K296"/>
  <c r="K292"/>
  <c r="K288"/>
  <c r="K284"/>
  <c r="K280"/>
  <c r="K279"/>
  <c r="K278"/>
  <c r="K277"/>
  <c r="K276"/>
  <c r="K275"/>
  <c r="K274"/>
  <c r="K273"/>
  <c r="K272"/>
  <c r="K271"/>
  <c r="K270"/>
  <c r="K269"/>
  <c r="K268"/>
  <c r="K267"/>
  <c r="K266"/>
  <c r="K265"/>
  <c r="K264"/>
  <c r="K263"/>
  <c r="K262"/>
  <c r="K261"/>
  <c r="K260"/>
  <c r="K259"/>
  <c r="K258"/>
  <c r="K257"/>
  <c r="K256"/>
  <c r="K255"/>
  <c r="K254"/>
  <c r="K253"/>
  <c r="K398"/>
  <c r="K251"/>
  <c r="K250"/>
  <c r="K249"/>
  <c r="K248"/>
  <c r="K247"/>
  <c r="K246"/>
  <c r="K245"/>
  <c r="K244"/>
  <c r="K243"/>
  <c r="K242"/>
  <c r="K241"/>
  <c r="K240"/>
  <c r="K239"/>
  <c r="K238"/>
  <c r="K237"/>
  <c r="K236"/>
  <c r="K235"/>
  <c r="K234"/>
  <c r="K233"/>
  <c r="K232"/>
  <c r="K231"/>
  <c r="K230"/>
  <c r="K229"/>
  <c r="K228"/>
  <c r="K227"/>
  <c r="K226"/>
  <c r="K225"/>
  <c r="K224"/>
  <c r="K223"/>
  <c r="K222"/>
  <c r="K221"/>
  <c r="K220"/>
  <c r="K219"/>
  <c r="K218"/>
  <c r="K217"/>
  <c r="K216"/>
  <c r="K215"/>
  <c r="K214"/>
  <c r="K213"/>
  <c r="K212"/>
  <c r="K211"/>
  <c r="K210"/>
  <c r="K209"/>
  <c r="K208"/>
  <c r="K207"/>
  <c r="K206"/>
  <c r="K205"/>
  <c r="K204"/>
  <c r="K203"/>
  <c r="K202"/>
  <c r="K201"/>
  <c r="K200"/>
  <c r="K199"/>
  <c r="K198"/>
  <c r="K197"/>
  <c r="K196"/>
  <c r="K195"/>
  <c r="K194"/>
  <c r="K193"/>
  <c r="K192"/>
  <c r="K191"/>
  <c r="K190"/>
  <c r="K189"/>
  <c r="K188"/>
  <c r="K187"/>
  <c r="K186"/>
  <c r="K185"/>
  <c r="K184"/>
  <c r="K183"/>
  <c r="K182"/>
  <c r="K181"/>
  <c r="K180"/>
  <c r="K179"/>
  <c r="K178"/>
  <c r="K177"/>
  <c r="K176"/>
  <c r="K175"/>
  <c r="K174"/>
  <c r="K173"/>
  <c r="K252"/>
  <c r="K172"/>
  <c r="K171"/>
  <c r="K170"/>
  <c r="K169"/>
  <c r="K168"/>
  <c r="K167"/>
  <c r="K166"/>
  <c r="K165"/>
  <c r="K164"/>
  <c r="K163"/>
  <c r="K162"/>
  <c r="K161"/>
  <c r="K160"/>
  <c r="K159"/>
  <c r="K158"/>
  <c r="K157"/>
  <c r="K156"/>
  <c r="K155"/>
  <c r="K154"/>
  <c r="K153"/>
  <c r="K152"/>
  <c r="K151"/>
  <c r="K150"/>
  <c r="K149"/>
  <c r="K148"/>
  <c r="K147"/>
  <c r="K146"/>
  <c r="K145"/>
  <c r="K144"/>
  <c r="K143"/>
  <c r="K142"/>
  <c r="K141"/>
  <c r="K140"/>
  <c r="K139"/>
  <c r="K138"/>
  <c r="K137"/>
  <c r="K136"/>
  <c r="K135"/>
  <c r="K134"/>
  <c r="K133"/>
  <c r="K132"/>
  <c r="K131"/>
  <c r="K130"/>
  <c r="K129"/>
  <c r="K128"/>
  <c r="K127"/>
  <c r="K126"/>
  <c r="K125"/>
  <c r="K124"/>
  <c r="K123"/>
  <c r="K122"/>
  <c r="K121"/>
  <c r="K120"/>
  <c r="K119"/>
  <c r="K118"/>
  <c r="K117"/>
  <c r="K116"/>
  <c r="K115"/>
  <c r="K114"/>
  <c r="K113"/>
  <c r="K112"/>
  <c r="K111"/>
  <c r="K110"/>
  <c r="K109"/>
  <c r="K108"/>
  <c r="K107"/>
  <c r="K106"/>
  <c r="K105"/>
  <c r="K104"/>
  <c r="K103"/>
  <c r="K102"/>
  <c r="K101"/>
  <c r="K100"/>
  <c r="K99"/>
  <c r="K98"/>
  <c r="K97"/>
  <c r="K96"/>
  <c r="K95"/>
  <c r="K94"/>
  <c r="K93"/>
  <c r="K92"/>
  <c r="K91"/>
  <c r="K90"/>
  <c r="K89"/>
  <c r="K88"/>
  <c r="K87"/>
  <c r="K86"/>
  <c r="K85"/>
  <c r="K84"/>
  <c r="K83"/>
  <c r="K82"/>
  <c r="K81"/>
  <c r="K80"/>
  <c r="K79"/>
  <c r="K78"/>
  <c r="K77"/>
  <c r="K76"/>
  <c r="K75"/>
  <c r="K74"/>
  <c r="K73"/>
  <c r="K72"/>
  <c r="K71"/>
  <c r="K70"/>
  <c r="K69"/>
  <c r="K68"/>
  <c r="K67"/>
  <c r="K66"/>
  <c r="K65"/>
  <c r="K64"/>
  <c r="K63"/>
  <c r="K62"/>
  <c r="K61"/>
  <c r="K60"/>
  <c r="K59"/>
  <c r="K58"/>
  <c r="K57"/>
  <c r="K56"/>
  <c r="K55"/>
  <c r="K54"/>
  <c r="K53"/>
  <c r="K52"/>
  <c r="K51"/>
  <c r="K50"/>
  <c r="K49"/>
  <c r="K48"/>
  <c r="K47"/>
  <c r="K46"/>
  <c r="K45"/>
  <c r="K44"/>
  <c r="K43"/>
  <c r="K42"/>
  <c r="K41"/>
  <c r="K40"/>
  <c r="K39"/>
  <c r="K38"/>
  <c r="K37"/>
  <c r="K36"/>
  <c r="K35"/>
  <c r="K34"/>
  <c r="K33"/>
  <c r="K32"/>
  <c r="K31"/>
  <c r="K30"/>
  <c r="K29"/>
  <c r="K28"/>
  <c r="K27"/>
  <c r="K26"/>
  <c r="K25"/>
  <c r="K24"/>
  <c r="K23"/>
  <c r="K22"/>
  <c r="K21"/>
  <c r="K20"/>
  <c r="K19"/>
  <c r="K18"/>
  <c r="K17"/>
  <c r="K16"/>
  <c r="K15"/>
  <c r="K14"/>
  <c r="K13"/>
  <c r="K12"/>
  <c r="K11"/>
  <c r="K10"/>
  <c r="K9"/>
  <c r="K8"/>
  <c r="K7"/>
  <c r="K6"/>
  <c r="K5"/>
  <c r="K4"/>
  <c r="L3"/>
  <c r="K500" i="6"/>
  <c r="K499"/>
  <c r="K498"/>
  <c r="K497"/>
  <c r="K496"/>
  <c r="K495"/>
  <c r="K494"/>
  <c r="K493"/>
  <c r="K492"/>
  <c r="K491"/>
  <c r="K490"/>
  <c r="K489"/>
  <c r="K488"/>
  <c r="K487"/>
  <c r="K486"/>
  <c r="K485"/>
  <c r="K484"/>
  <c r="K483"/>
  <c r="K482"/>
  <c r="K481"/>
  <c r="K480"/>
  <c r="K479"/>
  <c r="K478"/>
  <c r="K477"/>
  <c r="K476"/>
  <c r="K475"/>
  <c r="K471"/>
  <c r="K467"/>
  <c r="K463"/>
  <c r="K459"/>
  <c r="K474"/>
  <c r="K470"/>
  <c r="K466"/>
  <c r="K462"/>
  <c r="K458"/>
  <c r="K457"/>
  <c r="K456"/>
  <c r="K455"/>
  <c r="K454"/>
  <c r="K453"/>
  <c r="K452"/>
  <c r="K451"/>
  <c r="K450"/>
  <c r="K449"/>
  <c r="K448"/>
  <c r="K447"/>
  <c r="K446"/>
  <c r="K445"/>
  <c r="K444"/>
  <c r="K443"/>
  <c r="K442"/>
  <c r="K441"/>
  <c r="K440"/>
  <c r="K439"/>
  <c r="K438"/>
  <c r="K437"/>
  <c r="K436"/>
  <c r="K435"/>
  <c r="K434"/>
  <c r="K433"/>
  <c r="K432"/>
  <c r="K431"/>
  <c r="K430"/>
  <c r="K473"/>
  <c r="K469"/>
  <c r="K465"/>
  <c r="K472"/>
  <c r="K468"/>
  <c r="K464"/>
  <c r="K460"/>
  <c r="K461"/>
  <c r="K429"/>
  <c r="K428"/>
  <c r="K427"/>
  <c r="K426"/>
  <c r="K425"/>
  <c r="K424"/>
  <c r="K423"/>
  <c r="K422"/>
  <c r="K421"/>
  <c r="K420"/>
  <c r="K419"/>
  <c r="K418"/>
  <c r="K417"/>
  <c r="K416"/>
  <c r="K415"/>
  <c r="K375"/>
  <c r="K374"/>
  <c r="K373"/>
  <c r="K372"/>
  <c r="K371"/>
  <c r="K370"/>
  <c r="K369"/>
  <c r="K368"/>
  <c r="K367"/>
  <c r="K366"/>
  <c r="K365"/>
  <c r="K364"/>
  <c r="K363"/>
  <c r="K362"/>
  <c r="K361"/>
  <c r="K360"/>
  <c r="K359"/>
  <c r="K358"/>
  <c r="K357"/>
  <c r="K356"/>
  <c r="K355"/>
  <c r="K354"/>
  <c r="K353"/>
  <c r="K352"/>
  <c r="K351"/>
  <c r="K350"/>
  <c r="K349"/>
  <c r="K348"/>
  <c r="K347"/>
  <c r="K346"/>
  <c r="K345"/>
  <c r="K344"/>
  <c r="K343"/>
  <c r="K342"/>
  <c r="K341"/>
  <c r="K340"/>
  <c r="K339"/>
  <c r="K338"/>
  <c r="K337"/>
  <c r="K336"/>
  <c r="K335"/>
  <c r="K334"/>
  <c r="K333"/>
  <c r="K332"/>
  <c r="K331"/>
  <c r="K330"/>
  <c r="K329"/>
  <c r="K328"/>
  <c r="K327"/>
  <c r="K326"/>
  <c r="K325"/>
  <c r="K324"/>
  <c r="K323"/>
  <c r="K322"/>
  <c r="K321"/>
  <c r="K320"/>
  <c r="K319"/>
  <c r="K318"/>
  <c r="K414"/>
  <c r="K412"/>
  <c r="K410"/>
  <c r="K408"/>
  <c r="K406"/>
  <c r="K404"/>
  <c r="K402"/>
  <c r="K401"/>
  <c r="K400"/>
  <c r="K399"/>
  <c r="K398"/>
  <c r="K397"/>
  <c r="K396"/>
  <c r="K395"/>
  <c r="K394"/>
  <c r="K393"/>
  <c r="K392"/>
  <c r="K391"/>
  <c r="K390"/>
  <c r="K389"/>
  <c r="K388"/>
  <c r="K387"/>
  <c r="K386"/>
  <c r="K385"/>
  <c r="K384"/>
  <c r="K383"/>
  <c r="K382"/>
  <c r="K381"/>
  <c r="K380"/>
  <c r="K379"/>
  <c r="K378"/>
  <c r="K377"/>
  <c r="K376"/>
  <c r="K413"/>
  <c r="K411"/>
  <c r="K409"/>
  <c r="K407"/>
  <c r="K405"/>
  <c r="K403"/>
  <c r="K317"/>
  <c r="K316"/>
  <c r="K315"/>
  <c r="K314"/>
  <c r="K313"/>
  <c r="K312"/>
  <c r="K311"/>
  <c r="K310"/>
  <c r="K309"/>
  <c r="K308"/>
  <c r="K307"/>
  <c r="K306"/>
  <c r="K305"/>
  <c r="K304"/>
  <c r="K303"/>
  <c r="K302"/>
  <c r="K301"/>
  <c r="K300"/>
  <c r="K299"/>
  <c r="K298"/>
  <c r="K297"/>
  <c r="K296"/>
  <c r="K295"/>
  <c r="K294"/>
  <c r="K293"/>
  <c r="K292"/>
  <c r="K291"/>
  <c r="K289"/>
  <c r="K288"/>
  <c r="K287"/>
  <c r="K286"/>
  <c r="K285"/>
  <c r="K284"/>
  <c r="K283"/>
  <c r="K282"/>
  <c r="K281"/>
  <c r="K280"/>
  <c r="K279"/>
  <c r="K278"/>
  <c r="K277"/>
  <c r="K276"/>
  <c r="K275"/>
  <c r="K274"/>
  <c r="K273"/>
  <c r="K272"/>
  <c r="K271"/>
  <c r="K270"/>
  <c r="K269"/>
  <c r="K268"/>
  <c r="K267"/>
  <c r="K266"/>
  <c r="K265"/>
  <c r="K264"/>
  <c r="K263"/>
  <c r="K262"/>
  <c r="K261"/>
  <c r="K260"/>
  <c r="K259"/>
  <c r="K258"/>
  <c r="K257"/>
  <c r="K256"/>
  <c r="K255"/>
  <c r="K254"/>
  <c r="K253"/>
  <c r="K252"/>
  <c r="K251"/>
  <c r="K250"/>
  <c r="K249"/>
  <c r="K248"/>
  <c r="K247"/>
  <c r="K246"/>
  <c r="K245"/>
  <c r="K244"/>
  <c r="K243"/>
  <c r="K242"/>
  <c r="K241"/>
  <c r="K240"/>
  <c r="K239"/>
  <c r="K238"/>
  <c r="K237"/>
  <c r="K236"/>
  <c r="K235"/>
  <c r="K234"/>
  <c r="K233"/>
  <c r="K232"/>
  <c r="K231"/>
  <c r="K230"/>
  <c r="K229"/>
  <c r="K228"/>
  <c r="K227"/>
  <c r="K226"/>
  <c r="K225"/>
  <c r="K224"/>
  <c r="K223"/>
  <c r="K222"/>
  <c r="K221"/>
  <c r="K220"/>
  <c r="K219"/>
  <c r="K218"/>
  <c r="K217"/>
  <c r="K216"/>
  <c r="K215"/>
  <c r="K214"/>
  <c r="K213"/>
  <c r="K212"/>
  <c r="K211"/>
  <c r="K210"/>
  <c r="K209"/>
  <c r="K208"/>
  <c r="K207"/>
  <c r="K206"/>
  <c r="K205"/>
  <c r="K204"/>
  <c r="K203"/>
  <c r="K202"/>
  <c r="K201"/>
  <c r="K200"/>
  <c r="K199"/>
  <c r="K198"/>
  <c r="K197"/>
  <c r="K196"/>
  <c r="K195"/>
  <c r="K194"/>
  <c r="K193"/>
  <c r="K192"/>
  <c r="K191"/>
  <c r="K290"/>
  <c r="K190"/>
  <c r="K189"/>
  <c r="K188"/>
  <c r="K187"/>
  <c r="K186"/>
  <c r="K185"/>
  <c r="K184"/>
  <c r="K183"/>
  <c r="K182"/>
  <c r="K181"/>
  <c r="K180"/>
  <c r="K179"/>
  <c r="K178"/>
  <c r="K177"/>
  <c r="K176"/>
  <c r="K175"/>
  <c r="K174"/>
  <c r="K173"/>
  <c r="K172"/>
  <c r="K171"/>
  <c r="K170"/>
  <c r="K169"/>
  <c r="K168"/>
  <c r="K167"/>
  <c r="K166"/>
  <c r="K165"/>
  <c r="K164"/>
  <c r="K163"/>
  <c r="K162"/>
  <c r="K161"/>
  <c r="K160"/>
  <c r="K159"/>
  <c r="K158"/>
  <c r="K157"/>
  <c r="K156"/>
  <c r="K155"/>
  <c r="K154"/>
  <c r="K153"/>
  <c r="K152"/>
  <c r="K151"/>
  <c r="K150"/>
  <c r="K149"/>
  <c r="K148"/>
  <c r="K147"/>
  <c r="K146"/>
  <c r="K145"/>
  <c r="K144"/>
  <c r="K143"/>
  <c r="K142"/>
  <c r="K141"/>
  <c r="K140"/>
  <c r="K139"/>
  <c r="K138"/>
  <c r="K137"/>
  <c r="K136"/>
  <c r="K135"/>
  <c r="K134"/>
  <c r="K133"/>
  <c r="K132"/>
  <c r="K131"/>
  <c r="K130"/>
  <c r="K129"/>
  <c r="K128"/>
  <c r="K127"/>
  <c r="K126"/>
  <c r="K125"/>
  <c r="K124"/>
  <c r="K123"/>
  <c r="K122"/>
  <c r="K121"/>
  <c r="K120"/>
  <c r="K119"/>
  <c r="K118"/>
  <c r="K117"/>
  <c r="K116"/>
  <c r="K115"/>
  <c r="K114"/>
  <c r="K113"/>
  <c r="K112"/>
  <c r="K111"/>
  <c r="K110"/>
  <c r="K109"/>
  <c r="K108"/>
  <c r="K107"/>
  <c r="K106"/>
  <c r="K105"/>
  <c r="K104"/>
  <c r="K103"/>
  <c r="K102"/>
  <c r="K101"/>
  <c r="K100"/>
  <c r="K99"/>
  <c r="K98"/>
  <c r="K97"/>
  <c r="K96"/>
  <c r="K95"/>
  <c r="K94"/>
  <c r="K93"/>
  <c r="K92"/>
  <c r="K91"/>
  <c r="K90"/>
  <c r="K89"/>
  <c r="K88"/>
  <c r="K87"/>
  <c r="K86"/>
  <c r="K85"/>
  <c r="K84"/>
  <c r="K83"/>
  <c r="K82"/>
  <c r="K81"/>
  <c r="K80"/>
  <c r="K79"/>
  <c r="K78"/>
  <c r="K77"/>
  <c r="K76"/>
  <c r="K75"/>
  <c r="K74"/>
  <c r="K73"/>
  <c r="K72"/>
  <c r="K71"/>
  <c r="K70"/>
  <c r="K69"/>
  <c r="K68"/>
  <c r="K67"/>
  <c r="K66"/>
  <c r="K65"/>
  <c r="K64"/>
  <c r="K63"/>
  <c r="K62"/>
  <c r="K61"/>
  <c r="K60"/>
  <c r="K59"/>
  <c r="K58"/>
  <c r="K57"/>
  <c r="K56"/>
  <c r="K55"/>
  <c r="K54"/>
  <c r="K53"/>
  <c r="K52"/>
  <c r="K51"/>
  <c r="K50"/>
  <c r="K49"/>
  <c r="K48"/>
  <c r="K47"/>
  <c r="K46"/>
  <c r="K45"/>
  <c r="K44"/>
  <c r="K43"/>
  <c r="K42"/>
  <c r="K41"/>
  <c r="K40"/>
  <c r="K39"/>
  <c r="K38"/>
  <c r="K37"/>
  <c r="K36"/>
  <c r="K35"/>
  <c r="K34"/>
  <c r="K33"/>
  <c r="K32"/>
  <c r="K31"/>
  <c r="K30"/>
  <c r="K29"/>
  <c r="K28"/>
  <c r="K27"/>
  <c r="K26"/>
  <c r="K25"/>
  <c r="K24"/>
  <c r="K23"/>
  <c r="K22"/>
  <c r="K21"/>
  <c r="K20"/>
  <c r="K19"/>
  <c r="K18"/>
  <c r="K17"/>
  <c r="K16"/>
  <c r="K15"/>
  <c r="K14"/>
  <c r="K13"/>
  <c r="K12"/>
  <c r="K11"/>
  <c r="K10"/>
  <c r="K9"/>
  <c r="K8"/>
  <c r="K7"/>
  <c r="K6"/>
  <c r="K5"/>
  <c r="K4"/>
  <c r="L3"/>
  <c r="K500" i="5"/>
  <c r="K500" i="8" s="1"/>
  <c r="K499" i="5"/>
  <c r="K499" i="8" s="1"/>
  <c r="K498" i="5"/>
  <c r="K498" i="8" s="1"/>
  <c r="K497" i="5"/>
  <c r="K497" i="8" s="1"/>
  <c r="K496" i="5"/>
  <c r="K496" i="8" s="1"/>
  <c r="K495" i="5"/>
  <c r="K495" i="8" s="1"/>
  <c r="K494" i="5"/>
  <c r="K494" i="8" s="1"/>
  <c r="K490" i="5"/>
  <c r="K490" i="8" s="1"/>
  <c r="K472" i="5"/>
  <c r="K472" i="8" s="1"/>
  <c r="K470" i="5"/>
  <c r="K470" i="8" s="1"/>
  <c r="K468" i="5"/>
  <c r="K468" i="8" s="1"/>
  <c r="K466" i="5"/>
  <c r="K466" i="8" s="1"/>
  <c r="K491" i="5"/>
  <c r="K491" i="8" s="1"/>
  <c r="K492" i="5"/>
  <c r="K492" i="8" s="1"/>
  <c r="K471" i="5"/>
  <c r="K471" i="8" s="1"/>
  <c r="K469" i="5"/>
  <c r="K469" i="8" s="1"/>
  <c r="K467" i="5"/>
  <c r="K467" i="8" s="1"/>
  <c r="K465" i="5"/>
  <c r="K465" i="8" s="1"/>
  <c r="K463" i="5"/>
  <c r="K463" i="8" s="1"/>
  <c r="K461" i="5"/>
  <c r="K461" i="8" s="1"/>
  <c r="K458" i="5"/>
  <c r="K458" i="8" s="1"/>
  <c r="K457" i="5"/>
  <c r="K457" i="8" s="1"/>
  <c r="K456" i="5"/>
  <c r="K456" i="8" s="1"/>
  <c r="K455" i="5"/>
  <c r="K455" i="8" s="1"/>
  <c r="K454" i="5"/>
  <c r="K454" i="8" s="1"/>
  <c r="K453" i="5"/>
  <c r="K453" i="8" s="1"/>
  <c r="K452" i="5"/>
  <c r="K452" i="8" s="1"/>
  <c r="K451" i="5"/>
  <c r="K451" i="8" s="1"/>
  <c r="K450" i="5"/>
  <c r="K450" i="8" s="1"/>
  <c r="K449" i="5"/>
  <c r="K449" i="8" s="1"/>
  <c r="K448" i="5"/>
  <c r="K448" i="8" s="1"/>
  <c r="K447" i="5"/>
  <c r="K447" i="8" s="1"/>
  <c r="K446" i="5"/>
  <c r="K446" i="8" s="1"/>
  <c r="K445" i="5"/>
  <c r="K445" i="8" s="1"/>
  <c r="K444" i="5"/>
  <c r="K444" i="8" s="1"/>
  <c r="K443" i="5"/>
  <c r="K443" i="8" s="1"/>
  <c r="K442" i="5"/>
  <c r="K442" i="8" s="1"/>
  <c r="K488" i="5"/>
  <c r="K488" i="8" s="1"/>
  <c r="K487" i="5"/>
  <c r="K487" i="8" s="1"/>
  <c r="K486" i="5"/>
  <c r="K486" i="8" s="1"/>
  <c r="K481" i="5"/>
  <c r="K481" i="8" s="1"/>
  <c r="K478" i="5"/>
  <c r="K478" i="8" s="1"/>
  <c r="K473" i="5"/>
  <c r="K473" i="8" s="1"/>
  <c r="K441" i="5"/>
  <c r="K441" i="8" s="1"/>
  <c r="K483" i="5"/>
  <c r="K483" i="8" s="1"/>
  <c r="K475" i="5"/>
  <c r="K475" i="8" s="1"/>
  <c r="K459" i="5"/>
  <c r="K459" i="8" s="1"/>
  <c r="K438" i="5"/>
  <c r="K438" i="8" s="1"/>
  <c r="K437" i="5"/>
  <c r="K437" i="8" s="1"/>
  <c r="K436" i="5"/>
  <c r="K436" i="8" s="1"/>
  <c r="K435" i="5"/>
  <c r="K435" i="8" s="1"/>
  <c r="K434" i="5"/>
  <c r="K434" i="8" s="1"/>
  <c r="K433" i="5"/>
  <c r="K433" i="8" s="1"/>
  <c r="K432" i="5"/>
  <c r="K432" i="8" s="1"/>
  <c r="K431" i="5"/>
  <c r="K431" i="8" s="1"/>
  <c r="K430" i="5"/>
  <c r="K430" i="8" s="1"/>
  <c r="K429" i="5"/>
  <c r="K429" i="8" s="1"/>
  <c r="K428" i="5"/>
  <c r="K428" i="8" s="1"/>
  <c r="K427" i="5"/>
  <c r="K427" i="8" s="1"/>
  <c r="K426" i="5"/>
  <c r="K426" i="8" s="1"/>
  <c r="K425" i="5"/>
  <c r="K425" i="8" s="1"/>
  <c r="K424" i="5"/>
  <c r="K424" i="8" s="1"/>
  <c r="K423" i="5"/>
  <c r="K423" i="8" s="1"/>
  <c r="K422" i="5"/>
  <c r="K422" i="8" s="1"/>
  <c r="K421" i="5"/>
  <c r="K421" i="8" s="1"/>
  <c r="K420" i="5"/>
  <c r="K420" i="8" s="1"/>
  <c r="K419" i="5"/>
  <c r="K419" i="8" s="1"/>
  <c r="K418" i="5"/>
  <c r="K418" i="8" s="1"/>
  <c r="K417" i="5"/>
  <c r="K417" i="8" s="1"/>
  <c r="K416" i="5"/>
  <c r="K416" i="8" s="1"/>
  <c r="K415" i="5"/>
  <c r="K415" i="8" s="1"/>
  <c r="K480" i="5"/>
  <c r="K480" i="8" s="1"/>
  <c r="K440" i="5"/>
  <c r="K440" i="8" s="1"/>
  <c r="K489" i="5"/>
  <c r="K489" i="8" s="1"/>
  <c r="K485" i="5"/>
  <c r="K485" i="8" s="1"/>
  <c r="K477" i="5"/>
  <c r="K477" i="8" s="1"/>
  <c r="K482" i="5"/>
  <c r="K482" i="8" s="1"/>
  <c r="K474" i="5"/>
  <c r="K474" i="8" s="1"/>
  <c r="K439" i="5"/>
  <c r="K439" i="8" s="1"/>
  <c r="K493" i="5"/>
  <c r="K493" i="8" s="1"/>
  <c r="K479" i="5"/>
  <c r="K479" i="8" s="1"/>
  <c r="K462" i="5"/>
  <c r="K462" i="8" s="1"/>
  <c r="K464" i="5"/>
  <c r="K464" i="8" s="1"/>
  <c r="K476" i="5"/>
  <c r="K476" i="8" s="1"/>
  <c r="K484" i="5"/>
  <c r="K484" i="8" s="1"/>
  <c r="K460" i="5"/>
  <c r="K460" i="8" s="1"/>
  <c r="K393" i="5"/>
  <c r="K393" i="8" s="1"/>
  <c r="K414" i="5"/>
  <c r="K414" i="8" s="1"/>
  <c r="K413" i="5"/>
  <c r="K413" i="8" s="1"/>
  <c r="K412" i="5"/>
  <c r="K412" i="8" s="1"/>
  <c r="K411" i="5"/>
  <c r="K411" i="8" s="1"/>
  <c r="K410" i="5"/>
  <c r="K410" i="8" s="1"/>
  <c r="K409" i="5"/>
  <c r="K409" i="8" s="1"/>
  <c r="K408" i="5"/>
  <c r="K408" i="8" s="1"/>
  <c r="K407" i="5"/>
  <c r="K407" i="8" s="1"/>
  <c r="K406" i="5"/>
  <c r="K406" i="8" s="1"/>
  <c r="K405" i="5"/>
  <c r="K405" i="8" s="1"/>
  <c r="K404" i="5"/>
  <c r="K404" i="8" s="1"/>
  <c r="K403" i="5"/>
  <c r="K403" i="8" s="1"/>
  <c r="K402" i="5"/>
  <c r="K402" i="8" s="1"/>
  <c r="K401" i="5"/>
  <c r="K401" i="8" s="1"/>
  <c r="K400" i="5"/>
  <c r="K400" i="8" s="1"/>
  <c r="K399" i="5"/>
  <c r="K399" i="8" s="1"/>
  <c r="K398" i="5"/>
  <c r="K398" i="8" s="1"/>
  <c r="K397" i="5"/>
  <c r="K397" i="8" s="1"/>
  <c r="K396" i="5"/>
  <c r="K396" i="8" s="1"/>
  <c r="K395" i="5"/>
  <c r="K395" i="8" s="1"/>
  <c r="K394" i="5"/>
  <c r="K394" i="8" s="1"/>
  <c r="K392" i="5"/>
  <c r="K392" i="8" s="1"/>
  <c r="K390" i="5"/>
  <c r="K390" i="8" s="1"/>
  <c r="K388" i="5"/>
  <c r="K388" i="8" s="1"/>
  <c r="K386" i="5"/>
  <c r="K386" i="8" s="1"/>
  <c r="K384" i="5"/>
  <c r="K384" i="8" s="1"/>
  <c r="K382" i="5"/>
  <c r="K382" i="8" s="1"/>
  <c r="K380" i="5"/>
  <c r="K380" i="8" s="1"/>
  <c r="K378" i="5"/>
  <c r="K378" i="8" s="1"/>
  <c r="K376" i="5"/>
  <c r="K376" i="8" s="1"/>
  <c r="K374" i="5"/>
  <c r="K374" i="8" s="1"/>
  <c r="K372" i="5"/>
  <c r="K372" i="8" s="1"/>
  <c r="K370" i="5"/>
  <c r="K370" i="8" s="1"/>
  <c r="K369" i="5"/>
  <c r="K369" i="8" s="1"/>
  <c r="K368" i="5"/>
  <c r="K368" i="8" s="1"/>
  <c r="K367" i="5"/>
  <c r="K367" i="8" s="1"/>
  <c r="K366" i="5"/>
  <c r="K366" i="8" s="1"/>
  <c r="K365" i="5"/>
  <c r="K365" i="8" s="1"/>
  <c r="K364" i="5"/>
  <c r="K364" i="8" s="1"/>
  <c r="K363" i="5"/>
  <c r="K363" i="8" s="1"/>
  <c r="K362" i="5"/>
  <c r="K362" i="8" s="1"/>
  <c r="K361" i="5"/>
  <c r="K361" i="8" s="1"/>
  <c r="K360" i="5"/>
  <c r="K360" i="8" s="1"/>
  <c r="K359" i="5"/>
  <c r="K359" i="8" s="1"/>
  <c r="K358" i="5"/>
  <c r="K358" i="8" s="1"/>
  <c r="K357" i="5"/>
  <c r="K357" i="8" s="1"/>
  <c r="K356" i="5"/>
  <c r="K356" i="8" s="1"/>
  <c r="K355" i="5"/>
  <c r="K355" i="8" s="1"/>
  <c r="K354" i="5"/>
  <c r="K354" i="8" s="1"/>
  <c r="K353" i="5"/>
  <c r="K353" i="8" s="1"/>
  <c r="K352" i="5"/>
  <c r="K352" i="8" s="1"/>
  <c r="K351" i="5"/>
  <c r="K351" i="8" s="1"/>
  <c r="K350" i="5"/>
  <c r="K350" i="8" s="1"/>
  <c r="K349" i="5"/>
  <c r="K349" i="8" s="1"/>
  <c r="K348" i="5"/>
  <c r="K348" i="8" s="1"/>
  <c r="K347" i="5"/>
  <c r="K347" i="8" s="1"/>
  <c r="K346" i="5"/>
  <c r="K346" i="8" s="1"/>
  <c r="K345" i="5"/>
  <c r="K345" i="8" s="1"/>
  <c r="K344" i="5"/>
  <c r="K344" i="8" s="1"/>
  <c r="K343" i="5"/>
  <c r="K343" i="8" s="1"/>
  <c r="K342" i="5"/>
  <c r="K342" i="8" s="1"/>
  <c r="K341" i="5"/>
  <c r="K341" i="8" s="1"/>
  <c r="K340" i="5"/>
  <c r="K340" i="8" s="1"/>
  <c r="K339" i="5"/>
  <c r="K339" i="8" s="1"/>
  <c r="K338" i="5"/>
  <c r="K338" i="8" s="1"/>
  <c r="K337" i="5"/>
  <c r="K337" i="8" s="1"/>
  <c r="K336" i="5"/>
  <c r="K336" i="8" s="1"/>
  <c r="K335" i="5"/>
  <c r="K335" i="8" s="1"/>
  <c r="K334" i="5"/>
  <c r="K334" i="8" s="1"/>
  <c r="K333" i="5"/>
  <c r="K333" i="8" s="1"/>
  <c r="K332" i="5"/>
  <c r="K332" i="8" s="1"/>
  <c r="K331" i="5"/>
  <c r="K331" i="8" s="1"/>
  <c r="K330" i="5"/>
  <c r="K330" i="8" s="1"/>
  <c r="K329" i="5"/>
  <c r="K329" i="8" s="1"/>
  <c r="K328" i="5"/>
  <c r="K328" i="8" s="1"/>
  <c r="K327" i="5"/>
  <c r="K327" i="8" s="1"/>
  <c r="K326" i="5"/>
  <c r="K326" i="8" s="1"/>
  <c r="K325" i="5"/>
  <c r="K325" i="8" s="1"/>
  <c r="K324" i="5"/>
  <c r="K324" i="8" s="1"/>
  <c r="K323" i="5"/>
  <c r="K323" i="8" s="1"/>
  <c r="K322" i="5"/>
  <c r="K322" i="8" s="1"/>
  <c r="K321" i="5"/>
  <c r="K321" i="8" s="1"/>
  <c r="K320" i="5"/>
  <c r="K320" i="8" s="1"/>
  <c r="K319" i="5"/>
  <c r="K319" i="8" s="1"/>
  <c r="K379" i="5"/>
  <c r="K379" i="8" s="1"/>
  <c r="K377" i="5"/>
  <c r="K377" i="8" s="1"/>
  <c r="K391" i="5"/>
  <c r="K391" i="8" s="1"/>
  <c r="K375" i="5"/>
  <c r="K375" i="8" s="1"/>
  <c r="K389" i="5"/>
  <c r="K389" i="8" s="1"/>
  <c r="K373" i="5"/>
  <c r="K373" i="8" s="1"/>
  <c r="K387" i="5"/>
  <c r="K387" i="8" s="1"/>
  <c r="K371" i="5"/>
  <c r="K371" i="8" s="1"/>
  <c r="K385" i="5"/>
  <c r="K385" i="8" s="1"/>
  <c r="K383" i="5"/>
  <c r="K383" i="8" s="1"/>
  <c r="K316" i="5"/>
  <c r="K316" i="8" s="1"/>
  <c r="K312" i="5"/>
  <c r="K312" i="8" s="1"/>
  <c r="K308" i="5"/>
  <c r="K308" i="8" s="1"/>
  <c r="K304" i="5"/>
  <c r="K304" i="8" s="1"/>
  <c r="K300" i="5"/>
  <c r="K300" i="8" s="1"/>
  <c r="K296" i="5"/>
  <c r="K296" i="8" s="1"/>
  <c r="K292" i="5"/>
  <c r="K292" i="8" s="1"/>
  <c r="K288" i="5"/>
  <c r="K288" i="8" s="1"/>
  <c r="K284" i="5"/>
  <c r="K284" i="8" s="1"/>
  <c r="K280" i="5"/>
  <c r="K280" i="8" s="1"/>
  <c r="K276" i="5"/>
  <c r="K276" i="8" s="1"/>
  <c r="K272" i="5"/>
  <c r="K272" i="8" s="1"/>
  <c r="K381" i="5"/>
  <c r="K381" i="8" s="1"/>
  <c r="K267" i="5"/>
  <c r="K267" i="8" s="1"/>
  <c r="K263" i="5"/>
  <c r="K263" i="8" s="1"/>
  <c r="K257" i="5"/>
  <c r="K257" i="8" s="1"/>
  <c r="K253" i="5"/>
  <c r="K253" i="8" s="1"/>
  <c r="K249" i="5"/>
  <c r="K249" i="8" s="1"/>
  <c r="K247" i="5"/>
  <c r="K247" i="8" s="1"/>
  <c r="K246" i="5"/>
  <c r="K246" i="8" s="1"/>
  <c r="K245" i="5"/>
  <c r="K245" i="8" s="1"/>
  <c r="K244" i="5"/>
  <c r="K244" i="8" s="1"/>
  <c r="K243" i="5"/>
  <c r="K243" i="8" s="1"/>
  <c r="K242" i="5"/>
  <c r="K242" i="8" s="1"/>
  <c r="K241" i="5"/>
  <c r="K241" i="8" s="1"/>
  <c r="K240" i="5"/>
  <c r="K240" i="8" s="1"/>
  <c r="K239" i="5"/>
  <c r="K239" i="8" s="1"/>
  <c r="K238" i="5"/>
  <c r="K238" i="8" s="1"/>
  <c r="K237" i="5"/>
  <c r="K237" i="8" s="1"/>
  <c r="K236" i="5"/>
  <c r="K236" i="8" s="1"/>
  <c r="K235" i="5"/>
  <c r="K235" i="8" s="1"/>
  <c r="K234" i="5"/>
  <c r="K234" i="8" s="1"/>
  <c r="K233" i="5"/>
  <c r="K233" i="8" s="1"/>
  <c r="K232" i="5"/>
  <c r="K232" i="8" s="1"/>
  <c r="K231" i="5"/>
  <c r="K231" i="8" s="1"/>
  <c r="K230" i="5"/>
  <c r="K230" i="8" s="1"/>
  <c r="K229" i="5"/>
  <c r="K229" i="8" s="1"/>
  <c r="K228" i="5"/>
  <c r="K228" i="8" s="1"/>
  <c r="K227" i="5"/>
  <c r="K227" i="8" s="1"/>
  <c r="K226" i="5"/>
  <c r="K226" i="8" s="1"/>
  <c r="K225" i="5"/>
  <c r="K225" i="8" s="1"/>
  <c r="K224" i="5"/>
  <c r="K224" i="8" s="1"/>
  <c r="K315" i="5"/>
  <c r="K315" i="8" s="1"/>
  <c r="K311" i="5"/>
  <c r="K311" i="8" s="1"/>
  <c r="K307" i="5"/>
  <c r="K307" i="8" s="1"/>
  <c r="K303" i="5"/>
  <c r="K303" i="8" s="1"/>
  <c r="K299" i="5"/>
  <c r="K299" i="8" s="1"/>
  <c r="K295" i="5"/>
  <c r="K295" i="8" s="1"/>
  <c r="K291" i="5"/>
  <c r="K291" i="8" s="1"/>
  <c r="K287" i="5"/>
  <c r="K287" i="8" s="1"/>
  <c r="K283" i="5"/>
  <c r="K283" i="8" s="1"/>
  <c r="K279" i="5"/>
  <c r="K279" i="8" s="1"/>
  <c r="K275" i="5"/>
  <c r="K275" i="8" s="1"/>
  <c r="K271" i="5"/>
  <c r="K271" i="8" s="1"/>
  <c r="K268" i="5"/>
  <c r="K268" i="8" s="1"/>
  <c r="K264" i="5"/>
  <c r="K264" i="8" s="1"/>
  <c r="K260" i="5"/>
  <c r="K260" i="8" s="1"/>
  <c r="K256" i="5"/>
  <c r="K256" i="8" s="1"/>
  <c r="K252" i="5"/>
  <c r="K252" i="8" s="1"/>
  <c r="K248" i="5"/>
  <c r="K248" i="8" s="1"/>
  <c r="K318" i="5"/>
  <c r="K318" i="8" s="1"/>
  <c r="K314" i="5"/>
  <c r="K314" i="8" s="1"/>
  <c r="K310" i="5"/>
  <c r="K310" i="8" s="1"/>
  <c r="K306" i="5"/>
  <c r="K306" i="8" s="1"/>
  <c r="K302" i="5"/>
  <c r="K302" i="8" s="1"/>
  <c r="K298" i="5"/>
  <c r="K298" i="8" s="1"/>
  <c r="K294" i="5"/>
  <c r="K294" i="8" s="1"/>
  <c r="K290" i="5"/>
  <c r="K290" i="8" s="1"/>
  <c r="K286" i="5"/>
  <c r="K286" i="8" s="1"/>
  <c r="K282" i="5"/>
  <c r="K282" i="8" s="1"/>
  <c r="K278" i="5"/>
  <c r="K278" i="8" s="1"/>
  <c r="K274" i="5"/>
  <c r="K274" i="8" s="1"/>
  <c r="K269" i="5"/>
  <c r="K269" i="8" s="1"/>
  <c r="K265" i="5"/>
  <c r="K265" i="8" s="1"/>
  <c r="K261" i="5"/>
  <c r="K261" i="8" s="1"/>
  <c r="K259" i="5"/>
  <c r="K259" i="8" s="1"/>
  <c r="K255" i="5"/>
  <c r="K255" i="8" s="1"/>
  <c r="K251" i="5"/>
  <c r="K251" i="8" s="1"/>
  <c r="K317" i="5"/>
  <c r="K317" i="8" s="1"/>
  <c r="K313" i="5"/>
  <c r="K313" i="8" s="1"/>
  <c r="K309" i="5"/>
  <c r="K309" i="8" s="1"/>
  <c r="K305" i="5"/>
  <c r="K305" i="8" s="1"/>
  <c r="K301" i="5"/>
  <c r="K301" i="8" s="1"/>
  <c r="K297" i="5"/>
  <c r="K297" i="8" s="1"/>
  <c r="K293" i="5"/>
  <c r="K293" i="8" s="1"/>
  <c r="K289" i="5"/>
  <c r="K289" i="8" s="1"/>
  <c r="K285" i="5"/>
  <c r="K285" i="8" s="1"/>
  <c r="K281" i="5"/>
  <c r="K281" i="8" s="1"/>
  <c r="K277" i="5"/>
  <c r="K277" i="8" s="1"/>
  <c r="K273" i="5"/>
  <c r="K273" i="8" s="1"/>
  <c r="K270" i="5"/>
  <c r="K270" i="8" s="1"/>
  <c r="K266" i="5"/>
  <c r="K266" i="8" s="1"/>
  <c r="K262" i="5"/>
  <c r="K262" i="8" s="1"/>
  <c r="K258" i="5"/>
  <c r="K258" i="8" s="1"/>
  <c r="K254" i="5"/>
  <c r="K254" i="8" s="1"/>
  <c r="K250" i="5"/>
  <c r="K250" i="8" s="1"/>
  <c r="K202" i="5"/>
  <c r="K202" i="8" s="1"/>
  <c r="K201" i="5"/>
  <c r="K201" i="8" s="1"/>
  <c r="K200" i="5"/>
  <c r="K200" i="8" s="1"/>
  <c r="K199" i="5"/>
  <c r="K199" i="8" s="1"/>
  <c r="K198" i="5"/>
  <c r="K198" i="8" s="1"/>
  <c r="K197" i="5"/>
  <c r="K197" i="8" s="1"/>
  <c r="K196" i="5"/>
  <c r="K196" i="8" s="1"/>
  <c r="K195" i="5"/>
  <c r="K195" i="8" s="1"/>
  <c r="K194" i="5"/>
  <c r="K194" i="8" s="1"/>
  <c r="K193" i="5"/>
  <c r="K193" i="8" s="1"/>
  <c r="K192" i="5"/>
  <c r="K192" i="8" s="1"/>
  <c r="K191" i="5"/>
  <c r="K191" i="8" s="1"/>
  <c r="K190" i="5"/>
  <c r="K190" i="8" s="1"/>
  <c r="K189" i="5"/>
  <c r="K189" i="8" s="1"/>
  <c r="K188" i="5"/>
  <c r="K188" i="8" s="1"/>
  <c r="K187" i="5"/>
  <c r="K187" i="8" s="1"/>
  <c r="K186" i="5"/>
  <c r="K186" i="8" s="1"/>
  <c r="K185" i="5"/>
  <c r="K185" i="8" s="1"/>
  <c r="K184" i="5"/>
  <c r="K184" i="8" s="1"/>
  <c r="K183" i="5"/>
  <c r="K183" i="8" s="1"/>
  <c r="K182" i="5"/>
  <c r="K182" i="8" s="1"/>
  <c r="K181" i="5"/>
  <c r="K181" i="8" s="1"/>
  <c r="K180" i="5"/>
  <c r="K180" i="8" s="1"/>
  <c r="K179" i="5"/>
  <c r="K179" i="8" s="1"/>
  <c r="K178" i="5"/>
  <c r="K178" i="8" s="1"/>
  <c r="K177" i="5"/>
  <c r="K177" i="8" s="1"/>
  <c r="K176" i="5"/>
  <c r="K176" i="8" s="1"/>
  <c r="K175" i="5"/>
  <c r="K175" i="8" s="1"/>
  <c r="K174" i="5"/>
  <c r="K174" i="8" s="1"/>
  <c r="K173" i="5"/>
  <c r="K173" i="8" s="1"/>
  <c r="K172" i="5"/>
  <c r="K172" i="8" s="1"/>
  <c r="K171" i="5"/>
  <c r="K171" i="8" s="1"/>
  <c r="K170" i="5"/>
  <c r="K170" i="8" s="1"/>
  <c r="K169" i="5"/>
  <c r="K169" i="8" s="1"/>
  <c r="K168" i="5"/>
  <c r="K168" i="8" s="1"/>
  <c r="K167" i="5"/>
  <c r="K167" i="8" s="1"/>
  <c r="K166" i="5"/>
  <c r="K166" i="8" s="1"/>
  <c r="K165" i="5"/>
  <c r="K165" i="8" s="1"/>
  <c r="K164" i="5"/>
  <c r="K164" i="8" s="1"/>
  <c r="K163" i="5"/>
  <c r="K163" i="8" s="1"/>
  <c r="K162" i="5"/>
  <c r="K162" i="8" s="1"/>
  <c r="K161" i="5"/>
  <c r="K161" i="8" s="1"/>
  <c r="K222" i="5"/>
  <c r="K222" i="8" s="1"/>
  <c r="K218" i="5"/>
  <c r="K218" i="8" s="1"/>
  <c r="K214" i="5"/>
  <c r="K214" i="8" s="1"/>
  <c r="K210" i="5"/>
  <c r="K210" i="8" s="1"/>
  <c r="K206" i="5"/>
  <c r="K206" i="8" s="1"/>
  <c r="K221" i="5"/>
  <c r="K221" i="8" s="1"/>
  <c r="K217" i="5"/>
  <c r="K217" i="8" s="1"/>
  <c r="K213" i="5"/>
  <c r="K213" i="8" s="1"/>
  <c r="K209" i="5"/>
  <c r="K209" i="8" s="1"/>
  <c r="K205" i="5"/>
  <c r="K205" i="8" s="1"/>
  <c r="K203" i="5"/>
  <c r="K203" i="8" s="1"/>
  <c r="K220" i="5"/>
  <c r="K220" i="8" s="1"/>
  <c r="K216" i="5"/>
  <c r="K216" i="8" s="1"/>
  <c r="K212" i="5"/>
  <c r="K212" i="8" s="1"/>
  <c r="K208" i="5"/>
  <c r="K208" i="8" s="1"/>
  <c r="K223" i="5"/>
  <c r="K223" i="8" s="1"/>
  <c r="K219" i="5"/>
  <c r="K219" i="8" s="1"/>
  <c r="K215" i="5"/>
  <c r="K215" i="8" s="1"/>
  <c r="K211" i="5"/>
  <c r="K211" i="8" s="1"/>
  <c r="K207" i="5"/>
  <c r="K207" i="8" s="1"/>
  <c r="K204" i="5"/>
  <c r="K204" i="8" s="1"/>
  <c r="K160" i="5"/>
  <c r="K160" i="8" s="1"/>
  <c r="K158" i="5"/>
  <c r="K158" i="8" s="1"/>
  <c r="K156" i="5"/>
  <c r="K156" i="8" s="1"/>
  <c r="K154" i="5"/>
  <c r="K154" i="8" s="1"/>
  <c r="K152" i="5"/>
  <c r="K152" i="8" s="1"/>
  <c r="K150" i="5"/>
  <c r="K150" i="8" s="1"/>
  <c r="K148" i="5"/>
  <c r="K148" i="8" s="1"/>
  <c r="K146" i="5"/>
  <c r="K146" i="8" s="1"/>
  <c r="K144" i="5"/>
  <c r="K144" i="8" s="1"/>
  <c r="K142" i="5"/>
  <c r="K142" i="8" s="1"/>
  <c r="K140" i="5"/>
  <c r="K140" i="8" s="1"/>
  <c r="K138" i="5"/>
  <c r="K138" i="8" s="1"/>
  <c r="K136" i="5"/>
  <c r="K136" i="8" s="1"/>
  <c r="K134" i="5"/>
  <c r="K134" i="8" s="1"/>
  <c r="K133" i="5"/>
  <c r="K133" i="8" s="1"/>
  <c r="K132" i="5"/>
  <c r="K132" i="8" s="1"/>
  <c r="K131" i="5"/>
  <c r="K131" i="8" s="1"/>
  <c r="K130" i="5"/>
  <c r="K130" i="8" s="1"/>
  <c r="K129" i="5"/>
  <c r="K129" i="8" s="1"/>
  <c r="K128" i="5"/>
  <c r="K128" i="8" s="1"/>
  <c r="K127" i="5"/>
  <c r="K127" i="8" s="1"/>
  <c r="K126" i="5"/>
  <c r="K126" i="8" s="1"/>
  <c r="K125" i="5"/>
  <c r="K125" i="8" s="1"/>
  <c r="K124" i="5"/>
  <c r="K124" i="8" s="1"/>
  <c r="K123" i="5"/>
  <c r="K123" i="8" s="1"/>
  <c r="K122" i="5"/>
  <c r="K122" i="8" s="1"/>
  <c r="K121" i="5"/>
  <c r="K121" i="8" s="1"/>
  <c r="K120" i="5"/>
  <c r="K120" i="8" s="1"/>
  <c r="K119" i="5"/>
  <c r="K119" i="8" s="1"/>
  <c r="K118" i="5"/>
  <c r="K118" i="8" s="1"/>
  <c r="K117" i="5"/>
  <c r="K117" i="8" s="1"/>
  <c r="K116" i="5"/>
  <c r="K116" i="8" s="1"/>
  <c r="K115" i="5"/>
  <c r="K115" i="8" s="1"/>
  <c r="K114" i="5"/>
  <c r="K114" i="8" s="1"/>
  <c r="K113" i="5"/>
  <c r="K113" i="8" s="1"/>
  <c r="K112" i="5"/>
  <c r="K112" i="8" s="1"/>
  <c r="K111" i="5"/>
  <c r="K111" i="8" s="1"/>
  <c r="K110" i="5"/>
  <c r="K110" i="8" s="1"/>
  <c r="K109" i="5"/>
  <c r="K109" i="8" s="1"/>
  <c r="K108" i="5"/>
  <c r="K108" i="8" s="1"/>
  <c r="K107" i="5"/>
  <c r="K107" i="8" s="1"/>
  <c r="K106" i="5"/>
  <c r="K106" i="8" s="1"/>
  <c r="K105" i="5"/>
  <c r="K105" i="8" s="1"/>
  <c r="K104" i="5"/>
  <c r="K104" i="8" s="1"/>
  <c r="K103" i="5"/>
  <c r="K103" i="8" s="1"/>
  <c r="K102" i="5"/>
  <c r="K102" i="8" s="1"/>
  <c r="K101" i="5"/>
  <c r="K101" i="8" s="1"/>
  <c r="K100" i="5"/>
  <c r="K100" i="8" s="1"/>
  <c r="K99" i="5"/>
  <c r="K99" i="8" s="1"/>
  <c r="K98" i="5"/>
  <c r="K98" i="8" s="1"/>
  <c r="K97" i="5"/>
  <c r="K97" i="8" s="1"/>
  <c r="K96" i="5"/>
  <c r="K96" i="8" s="1"/>
  <c r="K95" i="5"/>
  <c r="K95" i="8" s="1"/>
  <c r="K94" i="5"/>
  <c r="K94" i="8" s="1"/>
  <c r="K93" i="5"/>
  <c r="K93" i="8" s="1"/>
  <c r="K92" i="5"/>
  <c r="K92" i="8" s="1"/>
  <c r="K91" i="5"/>
  <c r="K91" i="8" s="1"/>
  <c r="K90" i="5"/>
  <c r="K90" i="8" s="1"/>
  <c r="K89" i="5"/>
  <c r="K89" i="8" s="1"/>
  <c r="K88" i="5"/>
  <c r="K88" i="8" s="1"/>
  <c r="K87" i="5"/>
  <c r="K87" i="8" s="1"/>
  <c r="K86" i="5"/>
  <c r="K86" i="8" s="1"/>
  <c r="K85" i="5"/>
  <c r="K85" i="8" s="1"/>
  <c r="K84" i="5"/>
  <c r="K84" i="8" s="1"/>
  <c r="K83" i="5"/>
  <c r="K83" i="8" s="1"/>
  <c r="K82" i="5"/>
  <c r="K82" i="8" s="1"/>
  <c r="K81" i="5"/>
  <c r="K81" i="8" s="1"/>
  <c r="K80" i="5"/>
  <c r="K80" i="8" s="1"/>
  <c r="K79" i="5"/>
  <c r="K79" i="8" s="1"/>
  <c r="K78" i="5"/>
  <c r="K78" i="8" s="1"/>
  <c r="K77" i="5"/>
  <c r="K77" i="8" s="1"/>
  <c r="K76" i="5"/>
  <c r="K76" i="8" s="1"/>
  <c r="K75" i="5"/>
  <c r="K75" i="8" s="1"/>
  <c r="K74" i="5"/>
  <c r="K74" i="8" s="1"/>
  <c r="K73" i="5"/>
  <c r="K73" i="8" s="1"/>
  <c r="K72" i="5"/>
  <c r="K72" i="8" s="1"/>
  <c r="K71" i="5"/>
  <c r="K71" i="8" s="1"/>
  <c r="K70" i="5"/>
  <c r="K70" i="8" s="1"/>
  <c r="K159" i="5"/>
  <c r="K159" i="8" s="1"/>
  <c r="K157" i="5"/>
  <c r="K157" i="8" s="1"/>
  <c r="K155" i="5"/>
  <c r="K155" i="8" s="1"/>
  <c r="K153" i="5"/>
  <c r="K153" i="8" s="1"/>
  <c r="K151" i="5"/>
  <c r="K151" i="8" s="1"/>
  <c r="K149" i="5"/>
  <c r="K149" i="8" s="1"/>
  <c r="K147" i="5"/>
  <c r="K147" i="8" s="1"/>
  <c r="K145" i="5"/>
  <c r="K145" i="8" s="1"/>
  <c r="K143" i="5"/>
  <c r="K143" i="8" s="1"/>
  <c r="K141" i="5"/>
  <c r="K141" i="8" s="1"/>
  <c r="K139" i="5"/>
  <c r="K139" i="8" s="1"/>
  <c r="K137" i="5"/>
  <c r="K137" i="8" s="1"/>
  <c r="K135" i="5"/>
  <c r="K135" i="8" s="1"/>
  <c r="K69" i="5"/>
  <c r="K69" i="8" s="1"/>
  <c r="K68" i="5"/>
  <c r="K68" i="8" s="1"/>
  <c r="K67" i="5"/>
  <c r="K67" i="8" s="1"/>
  <c r="K66" i="5"/>
  <c r="K66" i="8" s="1"/>
  <c r="K65" i="5"/>
  <c r="K65" i="8" s="1"/>
  <c r="K64" i="5"/>
  <c r="K64" i="8" s="1"/>
  <c r="K63" i="5"/>
  <c r="K63" i="8" s="1"/>
  <c r="K62" i="5"/>
  <c r="K62" i="8" s="1"/>
  <c r="K61" i="5"/>
  <c r="K61" i="8" s="1"/>
  <c r="K60" i="5"/>
  <c r="K60" i="8" s="1"/>
  <c r="K59" i="5"/>
  <c r="K59" i="8" s="1"/>
  <c r="K58" i="5"/>
  <c r="K58" i="8" s="1"/>
  <c r="K57" i="5"/>
  <c r="K57" i="8" s="1"/>
  <c r="K56" i="5"/>
  <c r="K56" i="8" s="1"/>
  <c r="K55" i="5"/>
  <c r="K55" i="8" s="1"/>
  <c r="K54" i="5"/>
  <c r="K54" i="8" s="1"/>
  <c r="K53" i="5"/>
  <c r="K53" i="8" s="1"/>
  <c r="K52" i="5"/>
  <c r="K52" i="8" s="1"/>
  <c r="K51" i="5"/>
  <c r="K51" i="8" s="1"/>
  <c r="K50" i="5"/>
  <c r="K50" i="8" s="1"/>
  <c r="K49" i="5"/>
  <c r="K49" i="8" s="1"/>
  <c r="K48" i="5"/>
  <c r="K48" i="8" s="1"/>
  <c r="K47" i="5"/>
  <c r="K47" i="8" s="1"/>
  <c r="K46" i="5"/>
  <c r="K46" i="8" s="1"/>
  <c r="K45" i="5"/>
  <c r="K45" i="8" s="1"/>
  <c r="K44" i="5"/>
  <c r="K44" i="8" s="1"/>
  <c r="K43" i="5"/>
  <c r="K43" i="8" s="1"/>
  <c r="K42" i="5"/>
  <c r="K42" i="8" s="1"/>
  <c r="K41" i="5"/>
  <c r="K41" i="8" s="1"/>
  <c r="K40" i="5"/>
  <c r="K40" i="8" s="1"/>
  <c r="K39" i="5"/>
  <c r="K39" i="8" s="1"/>
  <c r="K38" i="5"/>
  <c r="K38" i="8" s="1"/>
  <c r="K37" i="5"/>
  <c r="K37" i="8" s="1"/>
  <c r="K36" i="5"/>
  <c r="K36" i="8" s="1"/>
  <c r="K35" i="5"/>
  <c r="K35" i="8" s="1"/>
  <c r="K34" i="5"/>
  <c r="K34" i="8" s="1"/>
  <c r="K33" i="5"/>
  <c r="K33" i="8" s="1"/>
  <c r="K32" i="5"/>
  <c r="K32" i="8" s="1"/>
  <c r="K31" i="5"/>
  <c r="K31" i="8" s="1"/>
  <c r="K30" i="5"/>
  <c r="K30" i="8" s="1"/>
  <c r="K29" i="5"/>
  <c r="K29" i="8" s="1"/>
  <c r="K28" i="5"/>
  <c r="K28" i="8" s="1"/>
  <c r="K27" i="5"/>
  <c r="K27" i="8" s="1"/>
  <c r="K26" i="5"/>
  <c r="K26" i="8" s="1"/>
  <c r="K25" i="5"/>
  <c r="K25" i="8" s="1"/>
  <c r="K24" i="5"/>
  <c r="K24" i="8" s="1"/>
  <c r="K23" i="5"/>
  <c r="K23" i="8" s="1"/>
  <c r="K22" i="5"/>
  <c r="K22" i="8" s="1"/>
  <c r="K21" i="5"/>
  <c r="K21" i="8" s="1"/>
  <c r="K20" i="5"/>
  <c r="K20" i="8" s="1"/>
  <c r="K19" i="5"/>
  <c r="K19" i="8" s="1"/>
  <c r="K18" i="5"/>
  <c r="K18" i="8" s="1"/>
  <c r="K17" i="5"/>
  <c r="K17" i="8" s="1"/>
  <c r="K16" i="5"/>
  <c r="K16" i="8" s="1"/>
  <c r="K15" i="5"/>
  <c r="K15" i="8" s="1"/>
  <c r="K14" i="5"/>
  <c r="K14" i="8" s="1"/>
  <c r="K13" i="5"/>
  <c r="K13" i="8" s="1"/>
  <c r="K12" i="5"/>
  <c r="K12" i="8" s="1"/>
  <c r="K11" i="5"/>
  <c r="K11" i="8" s="1"/>
  <c r="K10" i="5"/>
  <c r="K10" i="8" s="1"/>
  <c r="K9" i="5"/>
  <c r="K9" i="8" s="1"/>
  <c r="K8" i="5"/>
  <c r="K8" i="8" s="1"/>
  <c r="K7" i="5"/>
  <c r="K7" i="8" s="1"/>
  <c r="K6" i="5"/>
  <c r="K6" i="8" s="1"/>
  <c r="K5" i="5"/>
  <c r="K5" i="8" s="1"/>
  <c r="K4" i="5"/>
  <c r="K4" i="8" s="1"/>
  <c r="L3" i="5"/>
  <c r="M3" i="10" l="1"/>
  <c r="N3" i="9"/>
  <c r="M3" i="8"/>
  <c r="L500" i="7"/>
  <c r="L498"/>
  <c r="L496"/>
  <c r="L494"/>
  <c r="L492"/>
  <c r="L490"/>
  <c r="L488"/>
  <c r="L486"/>
  <c r="L484"/>
  <c r="L482"/>
  <c r="L480"/>
  <c r="L478"/>
  <c r="L476"/>
  <c r="L474"/>
  <c r="L472"/>
  <c r="L470"/>
  <c r="L468"/>
  <c r="L466"/>
  <c r="L464"/>
  <c r="L462"/>
  <c r="L460"/>
  <c r="L458"/>
  <c r="L457"/>
  <c r="L456"/>
  <c r="L455"/>
  <c r="L454"/>
  <c r="L453"/>
  <c r="L452"/>
  <c r="L451"/>
  <c r="L450"/>
  <c r="L449"/>
  <c r="L448"/>
  <c r="L447"/>
  <c r="L446"/>
  <c r="L445"/>
  <c r="L444"/>
  <c r="L443"/>
  <c r="L442"/>
  <c r="L441"/>
  <c r="L440"/>
  <c r="L439"/>
  <c r="L438"/>
  <c r="L437"/>
  <c r="L436"/>
  <c r="L435"/>
  <c r="L434"/>
  <c r="L433"/>
  <c r="L432"/>
  <c r="L431"/>
  <c r="L430"/>
  <c r="L429"/>
  <c r="L428"/>
  <c r="L427"/>
  <c r="L426"/>
  <c r="L425"/>
  <c r="L499"/>
  <c r="L497"/>
  <c r="L495"/>
  <c r="L493"/>
  <c r="L491"/>
  <c r="L489"/>
  <c r="L487"/>
  <c r="L485"/>
  <c r="L483"/>
  <c r="L481"/>
  <c r="L479"/>
  <c r="L477"/>
  <c r="L475"/>
  <c r="L473"/>
  <c r="L471"/>
  <c r="L469"/>
  <c r="L467"/>
  <c r="L465"/>
  <c r="L463"/>
  <c r="L461"/>
  <c r="L459"/>
  <c r="L424"/>
  <c r="L423"/>
  <c r="L422"/>
  <c r="L421"/>
  <c r="L420"/>
  <c r="L419"/>
  <c r="L418"/>
  <c r="L417"/>
  <c r="L416"/>
  <c r="L415"/>
  <c r="L414"/>
  <c r="L413"/>
  <c r="L412"/>
  <c r="L411"/>
  <c r="L410"/>
  <c r="L409"/>
  <c r="L408"/>
  <c r="L407"/>
  <c r="L406"/>
  <c r="L405"/>
  <c r="L404"/>
  <c r="L403"/>
  <c r="L402"/>
  <c r="L401"/>
  <c r="L400"/>
  <c r="L399"/>
  <c r="L398"/>
  <c r="L397"/>
  <c r="L396"/>
  <c r="L395"/>
  <c r="L394"/>
  <c r="L393"/>
  <c r="L392"/>
  <c r="L391"/>
  <c r="L390"/>
  <c r="L389"/>
  <c r="L388"/>
  <c r="L387"/>
  <c r="L386"/>
  <c r="L385"/>
  <c r="L384"/>
  <c r="L383"/>
  <c r="L382"/>
  <c r="L381"/>
  <c r="L380"/>
  <c r="L379"/>
  <c r="L378"/>
  <c r="L377"/>
  <c r="L376"/>
  <c r="L375"/>
  <c r="L374"/>
  <c r="L373"/>
  <c r="L372"/>
  <c r="L371"/>
  <c r="L370"/>
  <c r="L369"/>
  <c r="L368"/>
  <c r="L367"/>
  <c r="L366"/>
  <c r="L365"/>
  <c r="L364"/>
  <c r="L363"/>
  <c r="L362"/>
  <c r="L361"/>
  <c r="L360"/>
  <c r="L359"/>
  <c r="L358"/>
  <c r="L357"/>
  <c r="L356"/>
  <c r="L355"/>
  <c r="L354"/>
  <c r="L353"/>
  <c r="L352"/>
  <c r="L351"/>
  <c r="L350"/>
  <c r="L349"/>
  <c r="L348"/>
  <c r="L347"/>
  <c r="L346"/>
  <c r="L345"/>
  <c r="L344"/>
  <c r="L343"/>
  <c r="L342"/>
  <c r="L341"/>
  <c r="L340"/>
  <c r="L339"/>
  <c r="L338"/>
  <c r="L337"/>
  <c r="L336"/>
  <c r="L335"/>
  <c r="L334"/>
  <c r="L333"/>
  <c r="L332"/>
  <c r="L331"/>
  <c r="L330"/>
  <c r="L329"/>
  <c r="L328"/>
  <c r="L327"/>
  <c r="L326"/>
  <c r="L325"/>
  <c r="L324"/>
  <c r="L323"/>
  <c r="L322"/>
  <c r="L321"/>
  <c r="L320"/>
  <c r="L319"/>
  <c r="L318"/>
  <c r="L317"/>
  <c r="L316"/>
  <c r="L315"/>
  <c r="L314"/>
  <c r="L313"/>
  <c r="L312"/>
  <c r="L311"/>
  <c r="L310"/>
  <c r="L309"/>
  <c r="L308"/>
  <c r="L307"/>
  <c r="L306"/>
  <c r="L305"/>
  <c r="L304"/>
  <c r="L303"/>
  <c r="L302"/>
  <c r="L301"/>
  <c r="L300"/>
  <c r="L299"/>
  <c r="L298"/>
  <c r="L297"/>
  <c r="L296"/>
  <c r="L295"/>
  <c r="L294"/>
  <c r="L293"/>
  <c r="L292"/>
  <c r="L291"/>
  <c r="L290"/>
  <c r="L289"/>
  <c r="L288"/>
  <c r="L287"/>
  <c r="L286"/>
  <c r="L285"/>
  <c r="L284"/>
  <c r="L283"/>
  <c r="L282"/>
  <c r="L281"/>
  <c r="L280"/>
  <c r="L279"/>
  <c r="L278"/>
  <c r="L277"/>
  <c r="L276"/>
  <c r="L275"/>
  <c r="L254"/>
  <c r="L251"/>
  <c r="L250"/>
  <c r="L249"/>
  <c r="L248"/>
  <c r="L247"/>
  <c r="L246"/>
  <c r="L245"/>
  <c r="L244"/>
  <c r="L243"/>
  <c r="L242"/>
  <c r="L241"/>
  <c r="L240"/>
  <c r="L239"/>
  <c r="L238"/>
  <c r="L237"/>
  <c r="L236"/>
  <c r="L235"/>
  <c r="L234"/>
  <c r="L233"/>
  <c r="L232"/>
  <c r="L231"/>
  <c r="L230"/>
  <c r="L229"/>
  <c r="L228"/>
  <c r="L227"/>
  <c r="L226"/>
  <c r="L225"/>
  <c r="L224"/>
  <c r="L223"/>
  <c r="L222"/>
  <c r="L221"/>
  <c r="L220"/>
  <c r="L219"/>
  <c r="L218"/>
  <c r="L217"/>
  <c r="L216"/>
  <c r="L215"/>
  <c r="L214"/>
  <c r="L213"/>
  <c r="L212"/>
  <c r="L211"/>
  <c r="L210"/>
  <c r="L209"/>
  <c r="L208"/>
  <c r="L207"/>
  <c r="L206"/>
  <c r="L205"/>
  <c r="L204"/>
  <c r="L203"/>
  <c r="L255"/>
  <c r="L274"/>
  <c r="L272"/>
  <c r="L270"/>
  <c r="L268"/>
  <c r="L266"/>
  <c r="L264"/>
  <c r="L262"/>
  <c r="L260"/>
  <c r="L258"/>
  <c r="L256"/>
  <c r="L252"/>
  <c r="L253"/>
  <c r="L273"/>
  <c r="L257"/>
  <c r="L201"/>
  <c r="L197"/>
  <c r="L193"/>
  <c r="L189"/>
  <c r="L185"/>
  <c r="L181"/>
  <c r="L177"/>
  <c r="L173"/>
  <c r="L271"/>
  <c r="L269"/>
  <c r="L202"/>
  <c r="L198"/>
  <c r="L194"/>
  <c r="L190"/>
  <c r="L186"/>
  <c r="L182"/>
  <c r="L178"/>
  <c r="L174"/>
  <c r="L267"/>
  <c r="L265"/>
  <c r="L199"/>
  <c r="L195"/>
  <c r="L191"/>
  <c r="L187"/>
  <c r="L183"/>
  <c r="L179"/>
  <c r="L175"/>
  <c r="L172"/>
  <c r="L171"/>
  <c r="L170"/>
  <c r="L169"/>
  <c r="L168"/>
  <c r="L167"/>
  <c r="L166"/>
  <c r="L165"/>
  <c r="L164"/>
  <c r="L163"/>
  <c r="L162"/>
  <c r="L161"/>
  <c r="L160"/>
  <c r="L159"/>
  <c r="L158"/>
  <c r="L157"/>
  <c r="L156"/>
  <c r="L155"/>
  <c r="L154"/>
  <c r="L153"/>
  <c r="L152"/>
  <c r="L151"/>
  <c r="L150"/>
  <c r="L149"/>
  <c r="L148"/>
  <c r="L147"/>
  <c r="L146"/>
  <c r="L145"/>
  <c r="L144"/>
  <c r="L143"/>
  <c r="L142"/>
  <c r="L141"/>
  <c r="L140"/>
  <c r="L139"/>
  <c r="L138"/>
  <c r="L137"/>
  <c r="L136"/>
  <c r="L135"/>
  <c r="L134"/>
  <c r="L133"/>
  <c r="L132"/>
  <c r="L131"/>
  <c r="L130"/>
  <c r="L129"/>
  <c r="L128"/>
  <c r="L127"/>
  <c r="L126"/>
  <c r="L125"/>
  <c r="L124"/>
  <c r="L123"/>
  <c r="L122"/>
  <c r="L121"/>
  <c r="L120"/>
  <c r="L119"/>
  <c r="L118"/>
  <c r="L117"/>
  <c r="L116"/>
  <c r="L115"/>
  <c r="L114"/>
  <c r="L113"/>
  <c r="L112"/>
  <c r="L111"/>
  <c r="L110"/>
  <c r="L109"/>
  <c r="L108"/>
  <c r="L107"/>
  <c r="L106"/>
  <c r="L263"/>
  <c r="L261"/>
  <c r="L200"/>
  <c r="L196"/>
  <c r="L192"/>
  <c r="L188"/>
  <c r="L184"/>
  <c r="L180"/>
  <c r="L176"/>
  <c r="L259"/>
  <c r="L105"/>
  <c r="L104"/>
  <c r="L103"/>
  <c r="L102"/>
  <c r="L101"/>
  <c r="L100"/>
  <c r="L99"/>
  <c r="L98"/>
  <c r="L97"/>
  <c r="L96"/>
  <c r="L95"/>
  <c r="L94"/>
  <c r="L93"/>
  <c r="L92"/>
  <c r="L91"/>
  <c r="L90"/>
  <c r="L89"/>
  <c r="L88"/>
  <c r="L87"/>
  <c r="L86"/>
  <c r="L85"/>
  <c r="L84"/>
  <c r="L83"/>
  <c r="L82"/>
  <c r="L81"/>
  <c r="L80"/>
  <c r="L79"/>
  <c r="L78"/>
  <c r="L77"/>
  <c r="L76"/>
  <c r="L75"/>
  <c r="L74"/>
  <c r="L73"/>
  <c r="L72"/>
  <c r="L71"/>
  <c r="L70"/>
  <c r="L69"/>
  <c r="L68"/>
  <c r="L67"/>
  <c r="L66"/>
  <c r="L65"/>
  <c r="L64"/>
  <c r="L63"/>
  <c r="L62"/>
  <c r="L61"/>
  <c r="L60"/>
  <c r="L59"/>
  <c r="L58"/>
  <c r="L57"/>
  <c r="L56"/>
  <c r="L55"/>
  <c r="L54"/>
  <c r="L53"/>
  <c r="L52"/>
  <c r="L51"/>
  <c r="L50"/>
  <c r="L49"/>
  <c r="L48"/>
  <c r="L47"/>
  <c r="L46"/>
  <c r="L45"/>
  <c r="L44"/>
  <c r="L43"/>
  <c r="L42"/>
  <c r="L41"/>
  <c r="L40"/>
  <c r="L39"/>
  <c r="L38"/>
  <c r="L37"/>
  <c r="L36"/>
  <c r="L35"/>
  <c r="L34"/>
  <c r="L33"/>
  <c r="L32"/>
  <c r="L31"/>
  <c r="L30"/>
  <c r="L29"/>
  <c r="L28"/>
  <c r="L27"/>
  <c r="L26"/>
  <c r="L25"/>
  <c r="L24"/>
  <c r="L23"/>
  <c r="L22"/>
  <c r="L21"/>
  <c r="L20"/>
  <c r="L19"/>
  <c r="L18"/>
  <c r="L17"/>
  <c r="L16"/>
  <c r="L15"/>
  <c r="L14"/>
  <c r="L13"/>
  <c r="L12"/>
  <c r="L11"/>
  <c r="L10"/>
  <c r="L9"/>
  <c r="L8"/>
  <c r="L7"/>
  <c r="L6"/>
  <c r="L5"/>
  <c r="L4"/>
  <c r="M3"/>
  <c r="L500" i="6"/>
  <c r="L496"/>
  <c r="L492"/>
  <c r="L488"/>
  <c r="L484"/>
  <c r="L480"/>
  <c r="L476"/>
  <c r="L471"/>
  <c r="L467"/>
  <c r="L463"/>
  <c r="L499"/>
  <c r="L495"/>
  <c r="L491"/>
  <c r="L487"/>
  <c r="L483"/>
  <c r="L479"/>
  <c r="L474"/>
  <c r="L470"/>
  <c r="L466"/>
  <c r="L475"/>
  <c r="L498"/>
  <c r="L494"/>
  <c r="L490"/>
  <c r="L486"/>
  <c r="L482"/>
  <c r="L478"/>
  <c r="L473"/>
  <c r="L469"/>
  <c r="L465"/>
  <c r="L461"/>
  <c r="L497"/>
  <c r="L493"/>
  <c r="L489"/>
  <c r="L485"/>
  <c r="L481"/>
  <c r="L477"/>
  <c r="L472"/>
  <c r="L468"/>
  <c r="L464"/>
  <c r="L460"/>
  <c r="L462"/>
  <c r="L458"/>
  <c r="L457"/>
  <c r="L456"/>
  <c r="L455"/>
  <c r="L454"/>
  <c r="L453"/>
  <c r="L452"/>
  <c r="L451"/>
  <c r="L450"/>
  <c r="L449"/>
  <c r="L448"/>
  <c r="L447"/>
  <c r="L446"/>
  <c r="L445"/>
  <c r="L444"/>
  <c r="L443"/>
  <c r="L442"/>
  <c r="L441"/>
  <c r="L440"/>
  <c r="L439"/>
  <c r="L438"/>
  <c r="L437"/>
  <c r="L436"/>
  <c r="L435"/>
  <c r="L434"/>
  <c r="L433"/>
  <c r="L432"/>
  <c r="L429"/>
  <c r="L428"/>
  <c r="L427"/>
  <c r="L426"/>
  <c r="L425"/>
  <c r="L424"/>
  <c r="L423"/>
  <c r="L422"/>
  <c r="L421"/>
  <c r="L420"/>
  <c r="L419"/>
  <c r="L418"/>
  <c r="L417"/>
  <c r="L416"/>
  <c r="L415"/>
  <c r="L414"/>
  <c r="L413"/>
  <c r="L412"/>
  <c r="L411"/>
  <c r="L410"/>
  <c r="L409"/>
  <c r="L408"/>
  <c r="L407"/>
  <c r="L406"/>
  <c r="L405"/>
  <c r="L404"/>
  <c r="L403"/>
  <c r="L459"/>
  <c r="L430"/>
  <c r="L431"/>
  <c r="L375"/>
  <c r="L374"/>
  <c r="L373"/>
  <c r="L372"/>
  <c r="L371"/>
  <c r="L370"/>
  <c r="L369"/>
  <c r="L368"/>
  <c r="L367"/>
  <c r="L366"/>
  <c r="L365"/>
  <c r="L364"/>
  <c r="L363"/>
  <c r="L362"/>
  <c r="L361"/>
  <c r="L360"/>
  <c r="L359"/>
  <c r="L358"/>
  <c r="L357"/>
  <c r="L356"/>
  <c r="L355"/>
  <c r="L354"/>
  <c r="L353"/>
  <c r="L352"/>
  <c r="L351"/>
  <c r="L350"/>
  <c r="L402"/>
  <c r="L401"/>
  <c r="L400"/>
  <c r="L399"/>
  <c r="L398"/>
  <c r="L397"/>
  <c r="L396"/>
  <c r="L395"/>
  <c r="L394"/>
  <c r="L393"/>
  <c r="L392"/>
  <c r="L391"/>
  <c r="L390"/>
  <c r="L389"/>
  <c r="L388"/>
  <c r="L387"/>
  <c r="L386"/>
  <c r="L385"/>
  <c r="L384"/>
  <c r="L383"/>
  <c r="L382"/>
  <c r="L381"/>
  <c r="L380"/>
  <c r="L379"/>
  <c r="L378"/>
  <c r="L377"/>
  <c r="L376"/>
  <c r="L349"/>
  <c r="L317"/>
  <c r="L316"/>
  <c r="L315"/>
  <c r="L314"/>
  <c r="L313"/>
  <c r="L312"/>
  <c r="L311"/>
  <c r="L310"/>
  <c r="L309"/>
  <c r="L308"/>
  <c r="L307"/>
  <c r="L306"/>
  <c r="L305"/>
  <c r="L304"/>
  <c r="L303"/>
  <c r="L302"/>
  <c r="L301"/>
  <c r="L300"/>
  <c r="L299"/>
  <c r="L298"/>
  <c r="L297"/>
  <c r="L296"/>
  <c r="L295"/>
  <c r="L294"/>
  <c r="L293"/>
  <c r="L292"/>
  <c r="L291"/>
  <c r="L290"/>
  <c r="L289"/>
  <c r="L288"/>
  <c r="L287"/>
  <c r="L286"/>
  <c r="L285"/>
  <c r="L284"/>
  <c r="L283"/>
  <c r="L282"/>
  <c r="L281"/>
  <c r="L280"/>
  <c r="L279"/>
  <c r="L278"/>
  <c r="L277"/>
  <c r="L276"/>
  <c r="L275"/>
  <c r="L274"/>
  <c r="L273"/>
  <c r="L272"/>
  <c r="L271"/>
  <c r="L270"/>
  <c r="L269"/>
  <c r="L268"/>
  <c r="L267"/>
  <c r="L266"/>
  <c r="L265"/>
  <c r="L264"/>
  <c r="L263"/>
  <c r="L262"/>
  <c r="L261"/>
  <c r="L348"/>
  <c r="L347"/>
  <c r="L346"/>
  <c r="L345"/>
  <c r="L344"/>
  <c r="L343"/>
  <c r="L342"/>
  <c r="L341"/>
  <c r="L340"/>
  <c r="L339"/>
  <c r="L338"/>
  <c r="L337"/>
  <c r="L336"/>
  <c r="L335"/>
  <c r="L334"/>
  <c r="L333"/>
  <c r="L332"/>
  <c r="L331"/>
  <c r="L330"/>
  <c r="L329"/>
  <c r="L328"/>
  <c r="L327"/>
  <c r="L326"/>
  <c r="L325"/>
  <c r="L324"/>
  <c r="L323"/>
  <c r="L322"/>
  <c r="L321"/>
  <c r="L320"/>
  <c r="L319"/>
  <c r="L318"/>
  <c r="L260"/>
  <c r="L259"/>
  <c r="L258"/>
  <c r="L257"/>
  <c r="L256"/>
  <c r="L255"/>
  <c r="L254"/>
  <c r="L253"/>
  <c r="L252"/>
  <c r="L251"/>
  <c r="L250"/>
  <c r="L249"/>
  <c r="L248"/>
  <c r="L247"/>
  <c r="L246"/>
  <c r="L245"/>
  <c r="L244"/>
  <c r="L243"/>
  <c r="L242"/>
  <c r="L241"/>
  <c r="L240"/>
  <c r="L239"/>
  <c r="L238"/>
  <c r="L237"/>
  <c r="L236"/>
  <c r="L235"/>
  <c r="L234"/>
  <c r="L233"/>
  <c r="L232"/>
  <c r="L231"/>
  <c r="L230"/>
  <c r="L229"/>
  <c r="L228"/>
  <c r="L227"/>
  <c r="L226"/>
  <c r="L225"/>
  <c r="L224"/>
  <c r="L223"/>
  <c r="L222"/>
  <c r="L221"/>
  <c r="L220"/>
  <c r="L219"/>
  <c r="L218"/>
  <c r="L217"/>
  <c r="L216"/>
  <c r="L215"/>
  <c r="L214"/>
  <c r="L213"/>
  <c r="L212"/>
  <c r="L211"/>
  <c r="L210"/>
  <c r="L209"/>
  <c r="L208"/>
  <c r="L207"/>
  <c r="L206"/>
  <c r="L205"/>
  <c r="L190"/>
  <c r="L189"/>
  <c r="L188"/>
  <c r="L187"/>
  <c r="L186"/>
  <c r="L185"/>
  <c r="L184"/>
  <c r="L183"/>
  <c r="L182"/>
  <c r="L181"/>
  <c r="L180"/>
  <c r="L179"/>
  <c r="L178"/>
  <c r="L177"/>
  <c r="L176"/>
  <c r="L175"/>
  <c r="L174"/>
  <c r="L173"/>
  <c r="L172"/>
  <c r="L171"/>
  <c r="L170"/>
  <c r="L169"/>
  <c r="L168"/>
  <c r="L167"/>
  <c r="L166"/>
  <c r="L165"/>
  <c r="L164"/>
  <c r="L163"/>
  <c r="L162"/>
  <c r="L161"/>
  <c r="L160"/>
  <c r="L159"/>
  <c r="L158"/>
  <c r="L157"/>
  <c r="L156"/>
  <c r="L155"/>
  <c r="L154"/>
  <c r="L153"/>
  <c r="L152"/>
  <c r="L151"/>
  <c r="L150"/>
  <c r="L149"/>
  <c r="L148"/>
  <c r="L147"/>
  <c r="L146"/>
  <c r="L145"/>
  <c r="L144"/>
  <c r="L143"/>
  <c r="L142"/>
  <c r="L141"/>
  <c r="L140"/>
  <c r="L139"/>
  <c r="L138"/>
  <c r="L137"/>
  <c r="L136"/>
  <c r="L135"/>
  <c r="L134"/>
  <c r="L133"/>
  <c r="L132"/>
  <c r="L131"/>
  <c r="L130"/>
  <c r="L129"/>
  <c r="L128"/>
  <c r="L127"/>
  <c r="L126"/>
  <c r="L125"/>
  <c r="L124"/>
  <c r="L204"/>
  <c r="L202"/>
  <c r="L200"/>
  <c r="L198"/>
  <c r="L196"/>
  <c r="L194"/>
  <c r="L192"/>
  <c r="L203"/>
  <c r="L201"/>
  <c r="L199"/>
  <c r="L197"/>
  <c r="L195"/>
  <c r="L193"/>
  <c r="L191"/>
  <c r="L123"/>
  <c r="L121"/>
  <c r="L119"/>
  <c r="L117"/>
  <c r="L115"/>
  <c r="L113"/>
  <c r="L111"/>
  <c r="L109"/>
  <c r="L108"/>
  <c r="L107"/>
  <c r="L106"/>
  <c r="L105"/>
  <c r="L104"/>
  <c r="L103"/>
  <c r="L102"/>
  <c r="L101"/>
  <c r="L100"/>
  <c r="L99"/>
  <c r="L98"/>
  <c r="L97"/>
  <c r="L96"/>
  <c r="L95"/>
  <c r="L94"/>
  <c r="L93"/>
  <c r="L92"/>
  <c r="L91"/>
  <c r="L90"/>
  <c r="L89"/>
  <c r="L88"/>
  <c r="L87"/>
  <c r="L86"/>
  <c r="L85"/>
  <c r="L84"/>
  <c r="L83"/>
  <c r="L82"/>
  <c r="L81"/>
  <c r="L80"/>
  <c r="L79"/>
  <c r="L78"/>
  <c r="L77"/>
  <c r="L76"/>
  <c r="L75"/>
  <c r="L74"/>
  <c r="L73"/>
  <c r="L72"/>
  <c r="L71"/>
  <c r="L70"/>
  <c r="L69"/>
  <c r="L68"/>
  <c r="L67"/>
  <c r="L66"/>
  <c r="L65"/>
  <c r="L64"/>
  <c r="L63"/>
  <c r="L62"/>
  <c r="L61"/>
  <c r="L60"/>
  <c r="L59"/>
  <c r="L58"/>
  <c r="L57"/>
  <c r="L56"/>
  <c r="L55"/>
  <c r="L54"/>
  <c r="L53"/>
  <c r="L52"/>
  <c r="L51"/>
  <c r="L50"/>
  <c r="L49"/>
  <c r="L48"/>
  <c r="L47"/>
  <c r="L46"/>
  <c r="L45"/>
  <c r="L44"/>
  <c r="L122"/>
  <c r="L120"/>
  <c r="L118"/>
  <c r="L116"/>
  <c r="L114"/>
  <c r="L112"/>
  <c r="L110"/>
  <c r="L43"/>
  <c r="L41"/>
  <c r="L39"/>
  <c r="L37"/>
  <c r="L35"/>
  <c r="L33"/>
  <c r="L31"/>
  <c r="L29"/>
  <c r="L27"/>
  <c r="L26"/>
  <c r="L25"/>
  <c r="L24"/>
  <c r="L23"/>
  <c r="L22"/>
  <c r="L21"/>
  <c r="L20"/>
  <c r="L19"/>
  <c r="L18"/>
  <c r="L17"/>
  <c r="L16"/>
  <c r="L15"/>
  <c r="L14"/>
  <c r="L13"/>
  <c r="L12"/>
  <c r="L11"/>
  <c r="L10"/>
  <c r="L9"/>
  <c r="L8"/>
  <c r="L7"/>
  <c r="L6"/>
  <c r="L5"/>
  <c r="L4"/>
  <c r="M3"/>
  <c r="L42"/>
  <c r="L40"/>
  <c r="L38"/>
  <c r="L36"/>
  <c r="L34"/>
  <c r="L32"/>
  <c r="L30"/>
  <c r="L28"/>
  <c r="L500" i="5"/>
  <c r="L500" i="8" s="1"/>
  <c r="L498" i="5"/>
  <c r="L498" i="8" s="1"/>
  <c r="L496" i="5"/>
  <c r="L496" i="8" s="1"/>
  <c r="L494" i="5"/>
  <c r="L494" i="8" s="1"/>
  <c r="L491" i="5"/>
  <c r="L491" i="8" s="1"/>
  <c r="L492" i="5"/>
  <c r="L492" i="8" s="1"/>
  <c r="L471" i="5"/>
  <c r="L471" i="8" s="1"/>
  <c r="L469" i="5"/>
  <c r="L469" i="8" s="1"/>
  <c r="L467" i="5"/>
  <c r="L467" i="8" s="1"/>
  <c r="L465" i="5"/>
  <c r="L465" i="8" s="1"/>
  <c r="L463" i="5"/>
  <c r="L463" i="8" s="1"/>
  <c r="L461" i="5"/>
  <c r="L461" i="8" s="1"/>
  <c r="L458" i="5"/>
  <c r="L458" i="8" s="1"/>
  <c r="L457" i="5"/>
  <c r="L457" i="8" s="1"/>
  <c r="L456" i="5"/>
  <c r="L456" i="8" s="1"/>
  <c r="L455" i="5"/>
  <c r="L455" i="8" s="1"/>
  <c r="L454" i="5"/>
  <c r="L454" i="8" s="1"/>
  <c r="L453" i="5"/>
  <c r="L453" i="8" s="1"/>
  <c r="L452" i="5"/>
  <c r="L452" i="8" s="1"/>
  <c r="L451" i="5"/>
  <c r="L451" i="8" s="1"/>
  <c r="L450" i="5"/>
  <c r="L450" i="8" s="1"/>
  <c r="L449" i="5"/>
  <c r="L449" i="8" s="1"/>
  <c r="L448" i="5"/>
  <c r="L448" i="8" s="1"/>
  <c r="L447" i="5"/>
  <c r="L447" i="8" s="1"/>
  <c r="L446" i="5"/>
  <c r="L446" i="8" s="1"/>
  <c r="L445" i="5"/>
  <c r="L445" i="8" s="1"/>
  <c r="L444" i="5"/>
  <c r="L444" i="8" s="1"/>
  <c r="L443" i="5"/>
  <c r="L443" i="8" s="1"/>
  <c r="L442" i="5"/>
  <c r="L442" i="8" s="1"/>
  <c r="L441" i="5"/>
  <c r="L441" i="8" s="1"/>
  <c r="L440" i="5"/>
  <c r="L440" i="8" s="1"/>
  <c r="L439" i="5"/>
  <c r="L439" i="8" s="1"/>
  <c r="L488" i="5"/>
  <c r="L488" i="8" s="1"/>
  <c r="L487" i="5"/>
  <c r="L487" i="8" s="1"/>
  <c r="L486" i="5"/>
  <c r="L486" i="8" s="1"/>
  <c r="L485" i="5"/>
  <c r="L485" i="8" s="1"/>
  <c r="L484" i="5"/>
  <c r="L484" i="8" s="1"/>
  <c r="L483" i="5"/>
  <c r="L483" i="8" s="1"/>
  <c r="L482" i="5"/>
  <c r="L482" i="8" s="1"/>
  <c r="L481" i="5"/>
  <c r="L481" i="8" s="1"/>
  <c r="L480" i="5"/>
  <c r="L480" i="8" s="1"/>
  <c r="L479" i="5"/>
  <c r="L479" i="8" s="1"/>
  <c r="L478" i="5"/>
  <c r="L478" i="8" s="1"/>
  <c r="L477" i="5"/>
  <c r="L477" i="8" s="1"/>
  <c r="L476" i="5"/>
  <c r="L476" i="8" s="1"/>
  <c r="L475" i="5"/>
  <c r="L475" i="8" s="1"/>
  <c r="L474" i="5"/>
  <c r="L474" i="8" s="1"/>
  <c r="L499" i="5"/>
  <c r="L499" i="8" s="1"/>
  <c r="L497" i="5"/>
  <c r="L497" i="8" s="1"/>
  <c r="L495" i="5"/>
  <c r="L495" i="8" s="1"/>
  <c r="L493" i="5"/>
  <c r="L493" i="8" s="1"/>
  <c r="L489" i="5"/>
  <c r="L489" i="8" s="1"/>
  <c r="L473" i="5"/>
  <c r="L473" i="8" s="1"/>
  <c r="L459" i="5"/>
  <c r="L459" i="8" s="1"/>
  <c r="L438" i="5"/>
  <c r="L438" i="8" s="1"/>
  <c r="L437" i="5"/>
  <c r="L437" i="8" s="1"/>
  <c r="L436" i="5"/>
  <c r="L436" i="8" s="1"/>
  <c r="L435" i="5"/>
  <c r="L435" i="8" s="1"/>
  <c r="L434" i="5"/>
  <c r="L434" i="8" s="1"/>
  <c r="L433" i="5"/>
  <c r="L433" i="8" s="1"/>
  <c r="L432" i="5"/>
  <c r="L432" i="8" s="1"/>
  <c r="L431" i="5"/>
  <c r="L431" i="8" s="1"/>
  <c r="L490" i="5"/>
  <c r="L490" i="8" s="1"/>
  <c r="L464" i="5"/>
  <c r="L464" i="8" s="1"/>
  <c r="L460" i="5"/>
  <c r="L460" i="8" s="1"/>
  <c r="L472" i="5"/>
  <c r="L472" i="8" s="1"/>
  <c r="L470" i="5"/>
  <c r="L470" i="8" s="1"/>
  <c r="L430" i="5"/>
  <c r="L430" i="8" s="1"/>
  <c r="L426" i="5"/>
  <c r="L426" i="8" s="1"/>
  <c r="L422" i="5"/>
  <c r="L422" i="8" s="1"/>
  <c r="L418" i="5"/>
  <c r="L418" i="8" s="1"/>
  <c r="L466" i="5"/>
  <c r="L466" i="8" s="1"/>
  <c r="L429" i="5"/>
  <c r="L429" i="8" s="1"/>
  <c r="L425" i="5"/>
  <c r="L425" i="8" s="1"/>
  <c r="L421" i="5"/>
  <c r="L421" i="8" s="1"/>
  <c r="L417" i="5"/>
  <c r="L417" i="8" s="1"/>
  <c r="L414" i="5"/>
  <c r="L414" i="8" s="1"/>
  <c r="L413" i="5"/>
  <c r="L413" i="8" s="1"/>
  <c r="L412" i="5"/>
  <c r="L412" i="8" s="1"/>
  <c r="L411" i="5"/>
  <c r="L411" i="8" s="1"/>
  <c r="L410" i="5"/>
  <c r="L410" i="8" s="1"/>
  <c r="L409" i="5"/>
  <c r="L409" i="8" s="1"/>
  <c r="L408" i="5"/>
  <c r="L408" i="8" s="1"/>
  <c r="L407" i="5"/>
  <c r="L407" i="8" s="1"/>
  <c r="L406" i="5"/>
  <c r="L406" i="8" s="1"/>
  <c r="L405" i="5"/>
  <c r="L405" i="8" s="1"/>
  <c r="L404" i="5"/>
  <c r="L404" i="8" s="1"/>
  <c r="L403" i="5"/>
  <c r="L403" i="8" s="1"/>
  <c r="L402" i="5"/>
  <c r="L402" i="8" s="1"/>
  <c r="L401" i="5"/>
  <c r="L401" i="8" s="1"/>
  <c r="L400" i="5"/>
  <c r="L400" i="8" s="1"/>
  <c r="L399" i="5"/>
  <c r="L399" i="8" s="1"/>
  <c r="L398" i="5"/>
  <c r="L398" i="8" s="1"/>
  <c r="L397" i="5"/>
  <c r="L397" i="8" s="1"/>
  <c r="L396" i="5"/>
  <c r="L396" i="8" s="1"/>
  <c r="L395" i="5"/>
  <c r="L395" i="8" s="1"/>
  <c r="L462" i="5"/>
  <c r="L462" i="8" s="1"/>
  <c r="L428" i="5"/>
  <c r="L428" i="8" s="1"/>
  <c r="L420" i="5"/>
  <c r="L420" i="8" s="1"/>
  <c r="L423" i="5"/>
  <c r="L423" i="8" s="1"/>
  <c r="L415" i="5"/>
  <c r="L415" i="8" s="1"/>
  <c r="L394" i="5"/>
  <c r="L394" i="8" s="1"/>
  <c r="L468" i="5"/>
  <c r="L468" i="8" s="1"/>
  <c r="L424" i="5"/>
  <c r="L424" i="8" s="1"/>
  <c r="L416" i="5"/>
  <c r="L416" i="8" s="1"/>
  <c r="L392" i="5"/>
  <c r="L392" i="8" s="1"/>
  <c r="L390" i="5"/>
  <c r="L390" i="8" s="1"/>
  <c r="L388" i="5"/>
  <c r="L388" i="8" s="1"/>
  <c r="L386" i="5"/>
  <c r="L386" i="8" s="1"/>
  <c r="L384" i="5"/>
  <c r="L384" i="8" s="1"/>
  <c r="L382" i="5"/>
  <c r="L382" i="8" s="1"/>
  <c r="L380" i="5"/>
  <c r="L380" i="8" s="1"/>
  <c r="L378" i="5"/>
  <c r="L378" i="8" s="1"/>
  <c r="L376" i="5"/>
  <c r="L376" i="8" s="1"/>
  <c r="L374" i="5"/>
  <c r="L374" i="8" s="1"/>
  <c r="L372" i="5"/>
  <c r="L372" i="8" s="1"/>
  <c r="L427" i="5"/>
  <c r="L427" i="8" s="1"/>
  <c r="L370" i="5"/>
  <c r="L370" i="8" s="1"/>
  <c r="L369" i="5"/>
  <c r="L369" i="8" s="1"/>
  <c r="L368" i="5"/>
  <c r="L368" i="8" s="1"/>
  <c r="L367" i="5"/>
  <c r="L367" i="8" s="1"/>
  <c r="L366" i="5"/>
  <c r="L366" i="8" s="1"/>
  <c r="L365" i="5"/>
  <c r="L365" i="8" s="1"/>
  <c r="L364" i="5"/>
  <c r="L364" i="8" s="1"/>
  <c r="L363" i="5"/>
  <c r="L363" i="8" s="1"/>
  <c r="L362" i="5"/>
  <c r="L362" i="8" s="1"/>
  <c r="L361" i="5"/>
  <c r="L361" i="8" s="1"/>
  <c r="L360" i="5"/>
  <c r="L360" i="8" s="1"/>
  <c r="L359" i="5"/>
  <c r="L359" i="8" s="1"/>
  <c r="L358" i="5"/>
  <c r="L358" i="8" s="1"/>
  <c r="L357" i="5"/>
  <c r="L357" i="8" s="1"/>
  <c r="L356" i="5"/>
  <c r="L356" i="8" s="1"/>
  <c r="L355" i="5"/>
  <c r="L355" i="8" s="1"/>
  <c r="L354" i="5"/>
  <c r="L354" i="8" s="1"/>
  <c r="L353" i="5"/>
  <c r="L353" i="8" s="1"/>
  <c r="L352" i="5"/>
  <c r="L352" i="8" s="1"/>
  <c r="L351" i="5"/>
  <c r="L351" i="8" s="1"/>
  <c r="L350" i="5"/>
  <c r="L350" i="8" s="1"/>
  <c r="L349" i="5"/>
  <c r="L349" i="8" s="1"/>
  <c r="L348" i="5"/>
  <c r="L348" i="8" s="1"/>
  <c r="L347" i="5"/>
  <c r="L347" i="8" s="1"/>
  <c r="L346" i="5"/>
  <c r="L346" i="8" s="1"/>
  <c r="L345" i="5"/>
  <c r="L345" i="8" s="1"/>
  <c r="L344" i="5"/>
  <c r="L344" i="8" s="1"/>
  <c r="L343" i="5"/>
  <c r="L343" i="8" s="1"/>
  <c r="L342" i="5"/>
  <c r="L342" i="8" s="1"/>
  <c r="L341" i="5"/>
  <c r="L341" i="8" s="1"/>
  <c r="L340" i="5"/>
  <c r="L340" i="8" s="1"/>
  <c r="L339" i="5"/>
  <c r="L339" i="8" s="1"/>
  <c r="L338" i="5"/>
  <c r="L338" i="8" s="1"/>
  <c r="L337" i="5"/>
  <c r="L337" i="8" s="1"/>
  <c r="L336" i="5"/>
  <c r="L336" i="8" s="1"/>
  <c r="L335" i="5"/>
  <c r="L335" i="8" s="1"/>
  <c r="L334" i="5"/>
  <c r="L334" i="8" s="1"/>
  <c r="L333" i="5"/>
  <c r="L333" i="8" s="1"/>
  <c r="L332" i="5"/>
  <c r="L332" i="8" s="1"/>
  <c r="L331" i="5"/>
  <c r="L331" i="8" s="1"/>
  <c r="L330" i="5"/>
  <c r="L330" i="8" s="1"/>
  <c r="L329" i="5"/>
  <c r="L329" i="8" s="1"/>
  <c r="L328" i="5"/>
  <c r="L328" i="8" s="1"/>
  <c r="L327" i="5"/>
  <c r="L327" i="8" s="1"/>
  <c r="L326" i="5"/>
  <c r="L326" i="8" s="1"/>
  <c r="L325" i="5"/>
  <c r="L325" i="8" s="1"/>
  <c r="L324" i="5"/>
  <c r="L324" i="8" s="1"/>
  <c r="L323" i="5"/>
  <c r="L323" i="8" s="1"/>
  <c r="L322" i="5"/>
  <c r="L322" i="8" s="1"/>
  <c r="L321" i="5"/>
  <c r="L321" i="8" s="1"/>
  <c r="L320" i="5"/>
  <c r="L320" i="8" s="1"/>
  <c r="L319" i="5"/>
  <c r="L319" i="8" s="1"/>
  <c r="L318" i="5"/>
  <c r="L318" i="8" s="1"/>
  <c r="L419" i="5"/>
  <c r="L419" i="8" s="1"/>
  <c r="L391" i="5"/>
  <c r="L391" i="8" s="1"/>
  <c r="L389" i="5"/>
  <c r="L389" i="8" s="1"/>
  <c r="L387" i="5"/>
  <c r="L387" i="8" s="1"/>
  <c r="L385" i="5"/>
  <c r="L385" i="8" s="1"/>
  <c r="L383" i="5"/>
  <c r="L383" i="8" s="1"/>
  <c r="L381" i="5"/>
  <c r="L381" i="8" s="1"/>
  <c r="L379" i="5"/>
  <c r="L379" i="8" s="1"/>
  <c r="L377" i="5"/>
  <c r="L377" i="8" s="1"/>
  <c r="L375" i="5"/>
  <c r="L375" i="8" s="1"/>
  <c r="L373" i="5"/>
  <c r="L373" i="8" s="1"/>
  <c r="L371" i="5"/>
  <c r="L371" i="8" s="1"/>
  <c r="L393" i="5"/>
  <c r="L393" i="8" s="1"/>
  <c r="L317" i="5"/>
  <c r="L317" i="8" s="1"/>
  <c r="L316" i="5"/>
  <c r="L316" i="8" s="1"/>
  <c r="L315" i="5"/>
  <c r="L315" i="8" s="1"/>
  <c r="L314" i="5"/>
  <c r="L314" i="8" s="1"/>
  <c r="L313" i="5"/>
  <c r="L313" i="8" s="1"/>
  <c r="L312" i="5"/>
  <c r="L312" i="8" s="1"/>
  <c r="L311" i="5"/>
  <c r="L311" i="8" s="1"/>
  <c r="L310" i="5"/>
  <c r="L310" i="8" s="1"/>
  <c r="L309" i="5"/>
  <c r="L309" i="8" s="1"/>
  <c r="L308" i="5"/>
  <c r="L308" i="8" s="1"/>
  <c r="L307" i="5"/>
  <c r="L307" i="8" s="1"/>
  <c r="L306" i="5"/>
  <c r="L306" i="8" s="1"/>
  <c r="L305" i="5"/>
  <c r="L305" i="8" s="1"/>
  <c r="L304" i="5"/>
  <c r="L304" i="8" s="1"/>
  <c r="L303" i="5"/>
  <c r="L303" i="8" s="1"/>
  <c r="L302" i="5"/>
  <c r="L302" i="8" s="1"/>
  <c r="L301" i="5"/>
  <c r="L301" i="8" s="1"/>
  <c r="L300" i="5"/>
  <c r="L300" i="8" s="1"/>
  <c r="L299" i="5"/>
  <c r="L299" i="8" s="1"/>
  <c r="L298" i="5"/>
  <c r="L298" i="8" s="1"/>
  <c r="L297" i="5"/>
  <c r="L297" i="8" s="1"/>
  <c r="L296" i="5"/>
  <c r="L296" i="8" s="1"/>
  <c r="L295" i="5"/>
  <c r="L295" i="8" s="1"/>
  <c r="L294" i="5"/>
  <c r="L294" i="8" s="1"/>
  <c r="L293" i="5"/>
  <c r="L293" i="8" s="1"/>
  <c r="L292" i="5"/>
  <c r="L292" i="8" s="1"/>
  <c r="L291" i="5"/>
  <c r="L291" i="8" s="1"/>
  <c r="L290" i="5"/>
  <c r="L290" i="8" s="1"/>
  <c r="L289" i="5"/>
  <c r="L289" i="8" s="1"/>
  <c r="L288" i="5"/>
  <c r="L288" i="8" s="1"/>
  <c r="L287" i="5"/>
  <c r="L287" i="8" s="1"/>
  <c r="L286" i="5"/>
  <c r="L286" i="8" s="1"/>
  <c r="L285" i="5"/>
  <c r="L285" i="8" s="1"/>
  <c r="L284" i="5"/>
  <c r="L284" i="8" s="1"/>
  <c r="L283" i="5"/>
  <c r="L283" i="8" s="1"/>
  <c r="L282" i="5"/>
  <c r="L282" i="8" s="1"/>
  <c r="L281" i="5"/>
  <c r="L281" i="8" s="1"/>
  <c r="L280" i="5"/>
  <c r="L280" i="8" s="1"/>
  <c r="L279" i="5"/>
  <c r="L279" i="8" s="1"/>
  <c r="L278" i="5"/>
  <c r="L278" i="8" s="1"/>
  <c r="L277" i="5"/>
  <c r="L277" i="8" s="1"/>
  <c r="L276" i="5"/>
  <c r="L276" i="8" s="1"/>
  <c r="L275" i="5"/>
  <c r="L275" i="8" s="1"/>
  <c r="L274" i="5"/>
  <c r="L274" i="8" s="1"/>
  <c r="L273" i="5"/>
  <c r="L273" i="8" s="1"/>
  <c r="L272" i="5"/>
  <c r="L272" i="8" s="1"/>
  <c r="L271" i="5"/>
  <c r="L271" i="8" s="1"/>
  <c r="L270" i="5"/>
  <c r="L270" i="8" s="1"/>
  <c r="L269" i="5"/>
  <c r="L269" i="8" s="1"/>
  <c r="L268" i="5"/>
  <c r="L268" i="8" s="1"/>
  <c r="L267" i="5"/>
  <c r="L267" i="8" s="1"/>
  <c r="L266" i="5"/>
  <c r="L266" i="8" s="1"/>
  <c r="L265" i="5"/>
  <c r="L265" i="8" s="1"/>
  <c r="L264" i="5"/>
  <c r="L264" i="8" s="1"/>
  <c r="L263" i="5"/>
  <c r="L263" i="8" s="1"/>
  <c r="L262" i="5"/>
  <c r="L262" i="8" s="1"/>
  <c r="L261" i="5"/>
  <c r="L261" i="8" s="1"/>
  <c r="L260" i="5"/>
  <c r="L260" i="8" s="1"/>
  <c r="L259" i="5"/>
  <c r="L259" i="8" s="1"/>
  <c r="L258" i="5"/>
  <c r="L258" i="8" s="1"/>
  <c r="L257" i="5"/>
  <c r="L257" i="8" s="1"/>
  <c r="L256" i="5"/>
  <c r="L256" i="8" s="1"/>
  <c r="L255" i="5"/>
  <c r="L255" i="8" s="1"/>
  <c r="L254" i="5"/>
  <c r="L254" i="8" s="1"/>
  <c r="L253" i="5"/>
  <c r="L253" i="8" s="1"/>
  <c r="L252" i="5"/>
  <c r="L252" i="8" s="1"/>
  <c r="L251" i="5"/>
  <c r="L251" i="8" s="1"/>
  <c r="L250" i="5"/>
  <c r="L250" i="8" s="1"/>
  <c r="L249" i="5"/>
  <c r="L249" i="8" s="1"/>
  <c r="L248" i="5"/>
  <c r="L248" i="8" s="1"/>
  <c r="L247" i="5"/>
  <c r="L247" i="8" s="1"/>
  <c r="L246" i="5"/>
  <c r="L246" i="8" s="1"/>
  <c r="L245" i="5"/>
  <c r="L245" i="8" s="1"/>
  <c r="L244" i="5"/>
  <c r="L244" i="8" s="1"/>
  <c r="L243" i="5"/>
  <c r="L243" i="8" s="1"/>
  <c r="L242" i="5"/>
  <c r="L242" i="8" s="1"/>
  <c r="L241" i="5"/>
  <c r="L241" i="8" s="1"/>
  <c r="L240" i="5"/>
  <c r="L240" i="8" s="1"/>
  <c r="L239" i="5"/>
  <c r="L239" i="8" s="1"/>
  <c r="L238" i="5"/>
  <c r="L238" i="8" s="1"/>
  <c r="L237" i="5"/>
  <c r="L237" i="8" s="1"/>
  <c r="L236" i="5"/>
  <c r="L236" i="8" s="1"/>
  <c r="L222" i="5"/>
  <c r="L222" i="8" s="1"/>
  <c r="L218" i="5"/>
  <c r="L218" i="8" s="1"/>
  <c r="L214" i="5"/>
  <c r="L214" i="8" s="1"/>
  <c r="L210" i="5"/>
  <c r="L210" i="8" s="1"/>
  <c r="L206" i="5"/>
  <c r="L206" i="8" s="1"/>
  <c r="L235" i="5"/>
  <c r="L235" i="8" s="1"/>
  <c r="L233" i="5"/>
  <c r="L233" i="8" s="1"/>
  <c r="L231" i="5"/>
  <c r="L231" i="8" s="1"/>
  <c r="L229" i="5"/>
  <c r="L229" i="8" s="1"/>
  <c r="L227" i="5"/>
  <c r="L227" i="8" s="1"/>
  <c r="L225" i="5"/>
  <c r="L225" i="8" s="1"/>
  <c r="L221" i="5"/>
  <c r="L221" i="8" s="1"/>
  <c r="L217" i="5"/>
  <c r="L217" i="8" s="1"/>
  <c r="L213" i="5"/>
  <c r="L213" i="8" s="1"/>
  <c r="L209" i="5"/>
  <c r="L209" i="8" s="1"/>
  <c r="L205" i="5"/>
  <c r="L205" i="8" s="1"/>
  <c r="L203" i="5"/>
  <c r="L203" i="8" s="1"/>
  <c r="L220" i="5"/>
  <c r="L220" i="8" s="1"/>
  <c r="L216" i="5"/>
  <c r="L216" i="8" s="1"/>
  <c r="L212" i="5"/>
  <c r="L212" i="8" s="1"/>
  <c r="L208" i="5"/>
  <c r="L208" i="8" s="1"/>
  <c r="L234" i="5"/>
  <c r="L234" i="8" s="1"/>
  <c r="L232" i="5"/>
  <c r="L232" i="8" s="1"/>
  <c r="L230" i="5"/>
  <c r="L230" i="8" s="1"/>
  <c r="L228" i="5"/>
  <c r="L228" i="8" s="1"/>
  <c r="L226" i="5"/>
  <c r="L226" i="8" s="1"/>
  <c r="L224" i="5"/>
  <c r="L224" i="8" s="1"/>
  <c r="L223" i="5"/>
  <c r="L223" i="8" s="1"/>
  <c r="L219" i="5"/>
  <c r="L219" i="8" s="1"/>
  <c r="L215" i="5"/>
  <c r="L215" i="8" s="1"/>
  <c r="L211" i="5"/>
  <c r="L211" i="8" s="1"/>
  <c r="L207" i="5"/>
  <c r="L207" i="8" s="1"/>
  <c r="L204" i="5"/>
  <c r="L204" i="8" s="1"/>
  <c r="L202" i="5"/>
  <c r="L202" i="8" s="1"/>
  <c r="L201" i="5"/>
  <c r="L201" i="8" s="1"/>
  <c r="L200" i="5"/>
  <c r="L200" i="8" s="1"/>
  <c r="L199" i="5"/>
  <c r="L199" i="8" s="1"/>
  <c r="L198" i="5"/>
  <c r="L198" i="8" s="1"/>
  <c r="L197" i="5"/>
  <c r="L197" i="8" s="1"/>
  <c r="L196" i="5"/>
  <c r="L196" i="8" s="1"/>
  <c r="L195" i="5"/>
  <c r="L195" i="8" s="1"/>
  <c r="L194" i="5"/>
  <c r="L194" i="8" s="1"/>
  <c r="L193" i="5"/>
  <c r="L193" i="8" s="1"/>
  <c r="L192" i="5"/>
  <c r="L192" i="8" s="1"/>
  <c r="L191" i="5"/>
  <c r="L191" i="8" s="1"/>
  <c r="L190" i="5"/>
  <c r="L190" i="8" s="1"/>
  <c r="L189" i="5"/>
  <c r="L189" i="8" s="1"/>
  <c r="L188" i="5"/>
  <c r="L188" i="8" s="1"/>
  <c r="L187" i="5"/>
  <c r="L187" i="8" s="1"/>
  <c r="L186" i="5"/>
  <c r="L186" i="8" s="1"/>
  <c r="L185" i="5"/>
  <c r="L185" i="8" s="1"/>
  <c r="L184" i="5"/>
  <c r="L184" i="8" s="1"/>
  <c r="L183" i="5"/>
  <c r="L183" i="8" s="1"/>
  <c r="L182" i="5"/>
  <c r="L182" i="8" s="1"/>
  <c r="L181" i="5"/>
  <c r="L181" i="8" s="1"/>
  <c r="L180" i="5"/>
  <c r="L180" i="8" s="1"/>
  <c r="L179" i="5"/>
  <c r="L179" i="8" s="1"/>
  <c r="L178" i="5"/>
  <c r="L178" i="8" s="1"/>
  <c r="L177" i="5"/>
  <c r="L177" i="8" s="1"/>
  <c r="L176" i="5"/>
  <c r="L176" i="8" s="1"/>
  <c r="L175" i="5"/>
  <c r="L175" i="8" s="1"/>
  <c r="L174" i="5"/>
  <c r="L174" i="8" s="1"/>
  <c r="L173" i="5"/>
  <c r="L173" i="8" s="1"/>
  <c r="L172" i="5"/>
  <c r="L172" i="8" s="1"/>
  <c r="L171" i="5"/>
  <c r="L171" i="8" s="1"/>
  <c r="L170" i="5"/>
  <c r="L170" i="8" s="1"/>
  <c r="L169" i="5"/>
  <c r="L169" i="8" s="1"/>
  <c r="L168" i="5"/>
  <c r="L168" i="8" s="1"/>
  <c r="L167" i="5"/>
  <c r="L167" i="8" s="1"/>
  <c r="L166" i="5"/>
  <c r="L166" i="8" s="1"/>
  <c r="L165" i="5"/>
  <c r="L165" i="8" s="1"/>
  <c r="L164" i="5"/>
  <c r="L164" i="8" s="1"/>
  <c r="L163" i="5"/>
  <c r="L163" i="8" s="1"/>
  <c r="L162" i="5"/>
  <c r="L162" i="8" s="1"/>
  <c r="L161" i="5"/>
  <c r="L161" i="8" s="1"/>
  <c r="L160" i="5"/>
  <c r="L160" i="8" s="1"/>
  <c r="L159" i="5"/>
  <c r="L159" i="8" s="1"/>
  <c r="L158" i="5"/>
  <c r="L158" i="8" s="1"/>
  <c r="L157" i="5"/>
  <c r="L157" i="8" s="1"/>
  <c r="L156" i="5"/>
  <c r="L156" i="8" s="1"/>
  <c r="L155" i="5"/>
  <c r="L155" i="8" s="1"/>
  <c r="L154" i="5"/>
  <c r="L154" i="8" s="1"/>
  <c r="L153" i="5"/>
  <c r="L153" i="8" s="1"/>
  <c r="L152" i="5"/>
  <c r="L152" i="8" s="1"/>
  <c r="L151" i="5"/>
  <c r="L151" i="8" s="1"/>
  <c r="L150" i="5"/>
  <c r="L150" i="8" s="1"/>
  <c r="L149" i="5"/>
  <c r="L149" i="8" s="1"/>
  <c r="L148" i="5"/>
  <c r="L148" i="8" s="1"/>
  <c r="L147" i="5"/>
  <c r="L147" i="8" s="1"/>
  <c r="L146" i="5"/>
  <c r="L146" i="8" s="1"/>
  <c r="L145" i="5"/>
  <c r="L145" i="8" s="1"/>
  <c r="L144" i="5"/>
  <c r="L144" i="8" s="1"/>
  <c r="L143" i="5"/>
  <c r="L143" i="8" s="1"/>
  <c r="L142" i="5"/>
  <c r="L142" i="8" s="1"/>
  <c r="L141" i="5"/>
  <c r="L141" i="8" s="1"/>
  <c r="L140" i="5"/>
  <c r="L140" i="8" s="1"/>
  <c r="L139" i="5"/>
  <c r="L139" i="8" s="1"/>
  <c r="L138" i="5"/>
  <c r="L138" i="8" s="1"/>
  <c r="L137" i="5"/>
  <c r="L137" i="8" s="1"/>
  <c r="L136" i="5"/>
  <c r="L136" i="8" s="1"/>
  <c r="L135" i="5"/>
  <c r="L135" i="8" s="1"/>
  <c r="L134" i="5"/>
  <c r="L134" i="8" s="1"/>
  <c r="L133" i="5"/>
  <c r="L133" i="8" s="1"/>
  <c r="L132" i="5"/>
  <c r="L132" i="8" s="1"/>
  <c r="L131" i="5"/>
  <c r="L131" i="8" s="1"/>
  <c r="L130" i="5"/>
  <c r="L130" i="8" s="1"/>
  <c r="L129" i="5"/>
  <c r="L129" i="8" s="1"/>
  <c r="L128" i="5"/>
  <c r="L128" i="8" s="1"/>
  <c r="L127" i="5"/>
  <c r="L127" i="8" s="1"/>
  <c r="L126" i="5"/>
  <c r="L126" i="8" s="1"/>
  <c r="L125" i="5"/>
  <c r="L125" i="8" s="1"/>
  <c r="L124" i="5"/>
  <c r="L124" i="8" s="1"/>
  <c r="L123" i="5"/>
  <c r="L123" i="8" s="1"/>
  <c r="L122" i="5"/>
  <c r="L122" i="8" s="1"/>
  <c r="L121" i="5"/>
  <c r="L121" i="8" s="1"/>
  <c r="L120" i="5"/>
  <c r="L120" i="8" s="1"/>
  <c r="L119" i="5"/>
  <c r="L119" i="8" s="1"/>
  <c r="L118" i="5"/>
  <c r="L118" i="8" s="1"/>
  <c r="L117" i="5"/>
  <c r="L117" i="8" s="1"/>
  <c r="L116" i="5"/>
  <c r="L116" i="8" s="1"/>
  <c r="L115" i="5"/>
  <c r="L115" i="8" s="1"/>
  <c r="L114" i="5"/>
  <c r="L114" i="8" s="1"/>
  <c r="L113" i="5"/>
  <c r="L113" i="8" s="1"/>
  <c r="L112" i="5"/>
  <c r="L112" i="8" s="1"/>
  <c r="L111" i="5"/>
  <c r="L111" i="8" s="1"/>
  <c r="L110" i="5"/>
  <c r="L110" i="8" s="1"/>
  <c r="L109" i="5"/>
  <c r="L109" i="8" s="1"/>
  <c r="L108" i="5"/>
  <c r="L108" i="8" s="1"/>
  <c r="L107" i="5"/>
  <c r="L107" i="8" s="1"/>
  <c r="L106" i="5"/>
  <c r="L106" i="8" s="1"/>
  <c r="L105" i="5"/>
  <c r="L105" i="8" s="1"/>
  <c r="L104" i="5"/>
  <c r="L104" i="8" s="1"/>
  <c r="L103" i="5"/>
  <c r="L103" i="8" s="1"/>
  <c r="L102" i="5"/>
  <c r="L102" i="8" s="1"/>
  <c r="L101" i="5"/>
  <c r="L101" i="8" s="1"/>
  <c r="L100" i="5"/>
  <c r="L100" i="8" s="1"/>
  <c r="L99" i="5"/>
  <c r="L99" i="8" s="1"/>
  <c r="L98" i="5"/>
  <c r="L98" i="8" s="1"/>
  <c r="L97" i="5"/>
  <c r="L97" i="8" s="1"/>
  <c r="L96" i="5"/>
  <c r="L96" i="8" s="1"/>
  <c r="L95" i="5"/>
  <c r="L95" i="8" s="1"/>
  <c r="L94" i="5"/>
  <c r="L94" i="8" s="1"/>
  <c r="L93" i="5"/>
  <c r="L93" i="8" s="1"/>
  <c r="L92" i="5"/>
  <c r="L92" i="8" s="1"/>
  <c r="L91" i="5"/>
  <c r="L91" i="8" s="1"/>
  <c r="L90" i="5"/>
  <c r="L90" i="8" s="1"/>
  <c r="L89" i="5"/>
  <c r="L89" i="8" s="1"/>
  <c r="L88" i="5"/>
  <c r="L88" i="8" s="1"/>
  <c r="L87" i="5"/>
  <c r="L87" i="8" s="1"/>
  <c r="L86" i="5"/>
  <c r="L86" i="8" s="1"/>
  <c r="L85" i="5"/>
  <c r="L85" i="8" s="1"/>
  <c r="L84" i="5"/>
  <c r="L84" i="8" s="1"/>
  <c r="L83" i="5"/>
  <c r="L83" i="8" s="1"/>
  <c r="L82" i="5"/>
  <c r="L82" i="8" s="1"/>
  <c r="L81" i="5"/>
  <c r="L81" i="8" s="1"/>
  <c r="L80" i="5"/>
  <c r="L80" i="8" s="1"/>
  <c r="L79" i="5"/>
  <c r="L79" i="8" s="1"/>
  <c r="L78" i="5"/>
  <c r="L78" i="8" s="1"/>
  <c r="L77" i="5"/>
  <c r="L77" i="8" s="1"/>
  <c r="L76" i="5"/>
  <c r="L76" i="8" s="1"/>
  <c r="L75" i="5"/>
  <c r="L75" i="8" s="1"/>
  <c r="L74" i="5"/>
  <c r="L74" i="8" s="1"/>
  <c r="L73" i="5"/>
  <c r="L73" i="8" s="1"/>
  <c r="L72" i="5"/>
  <c r="L72" i="8" s="1"/>
  <c r="L71" i="5"/>
  <c r="L71" i="8" s="1"/>
  <c r="L70" i="5"/>
  <c r="L70" i="8" s="1"/>
  <c r="M3" i="5"/>
  <c r="L28"/>
  <c r="L28" i="8" s="1"/>
  <c r="L26" i="5"/>
  <c r="L26" i="8" s="1"/>
  <c r="L29" i="5"/>
  <c r="L29" i="8" s="1"/>
  <c r="L30" i="5"/>
  <c r="L30" i="8" s="1"/>
  <c r="L23" i="5"/>
  <c r="L23" i="8" s="1"/>
  <c r="L27" i="5"/>
  <c r="L27" i="8" s="1"/>
  <c r="L25" i="5"/>
  <c r="L25" i="8" s="1"/>
  <c r="L24" i="5"/>
  <c r="L24" i="8" s="1"/>
  <c r="L22" i="5"/>
  <c r="L22" i="8" s="1"/>
  <c r="L69" i="5"/>
  <c r="L69" i="8" s="1"/>
  <c r="L68" i="5"/>
  <c r="L68" i="8" s="1"/>
  <c r="L67" i="5"/>
  <c r="L67" i="8" s="1"/>
  <c r="L66" i="5"/>
  <c r="L66" i="8" s="1"/>
  <c r="L65" i="5"/>
  <c r="L65" i="8" s="1"/>
  <c r="L64" i="5"/>
  <c r="L64" i="8" s="1"/>
  <c r="L63" i="5"/>
  <c r="L63" i="8" s="1"/>
  <c r="L62" i="5"/>
  <c r="L62" i="8" s="1"/>
  <c r="L61" i="5"/>
  <c r="L61" i="8" s="1"/>
  <c r="L60" i="5"/>
  <c r="L60" i="8" s="1"/>
  <c r="L59" i="5"/>
  <c r="L59" i="8" s="1"/>
  <c r="L58" i="5"/>
  <c r="L58" i="8" s="1"/>
  <c r="L57" i="5"/>
  <c r="L57" i="8" s="1"/>
  <c r="L56" i="5"/>
  <c r="L56" i="8" s="1"/>
  <c r="L55" i="5"/>
  <c r="L55" i="8" s="1"/>
  <c r="L54" i="5"/>
  <c r="L54" i="8" s="1"/>
  <c r="L53" i="5"/>
  <c r="L53" i="8" s="1"/>
  <c r="L52" i="5"/>
  <c r="L52" i="8" s="1"/>
  <c r="L51" i="5"/>
  <c r="L51" i="8" s="1"/>
  <c r="L50" i="5"/>
  <c r="L50" i="8" s="1"/>
  <c r="L49" i="5"/>
  <c r="L49" i="8" s="1"/>
  <c r="L48" i="5"/>
  <c r="L48" i="8" s="1"/>
  <c r="L47" i="5"/>
  <c r="L47" i="8" s="1"/>
  <c r="L46" i="5"/>
  <c r="L46" i="8" s="1"/>
  <c r="L45" i="5"/>
  <c r="L45" i="8" s="1"/>
  <c r="L44" i="5"/>
  <c r="L44" i="8" s="1"/>
  <c r="L43" i="5"/>
  <c r="L43" i="8" s="1"/>
  <c r="L42" i="5"/>
  <c r="L42" i="8" s="1"/>
  <c r="L41" i="5"/>
  <c r="L41" i="8" s="1"/>
  <c r="L40" i="5"/>
  <c r="L40" i="8" s="1"/>
  <c r="L39" i="5"/>
  <c r="L39" i="8" s="1"/>
  <c r="L38" i="5"/>
  <c r="L38" i="8" s="1"/>
  <c r="L37" i="5"/>
  <c r="L37" i="8" s="1"/>
  <c r="L36" i="5"/>
  <c r="L36" i="8" s="1"/>
  <c r="L35" i="5"/>
  <c r="L35" i="8" s="1"/>
  <c r="L34" i="5"/>
  <c r="L34" i="8" s="1"/>
  <c r="L33" i="5"/>
  <c r="L33" i="8" s="1"/>
  <c r="L32" i="5"/>
  <c r="L32" i="8" s="1"/>
  <c r="L31" i="5"/>
  <c r="L31" i="8" s="1"/>
  <c r="L18" i="5"/>
  <c r="L18" i="8" s="1"/>
  <c r="L14" i="5"/>
  <c r="L14" i="8" s="1"/>
  <c r="L10" i="5"/>
  <c r="L10" i="8" s="1"/>
  <c r="L6" i="5"/>
  <c r="L6" i="8" s="1"/>
  <c r="L21" i="5"/>
  <c r="L21" i="8" s="1"/>
  <c r="L17" i="5"/>
  <c r="L17" i="8" s="1"/>
  <c r="L13" i="5"/>
  <c r="L13" i="8" s="1"/>
  <c r="L9" i="5"/>
  <c r="L9" i="8" s="1"/>
  <c r="L5" i="5"/>
  <c r="L5" i="8" s="1"/>
  <c r="L20" i="5"/>
  <c r="L20" i="8" s="1"/>
  <c r="L16" i="5"/>
  <c r="L16" i="8" s="1"/>
  <c r="L12" i="5"/>
  <c r="L12" i="8" s="1"/>
  <c r="L8" i="5"/>
  <c r="L8" i="8" s="1"/>
  <c r="L4" i="5"/>
  <c r="L4" i="8" s="1"/>
  <c r="L19" i="5"/>
  <c r="L19" i="8" s="1"/>
  <c r="L15" i="5"/>
  <c r="L15" i="8" s="1"/>
  <c r="L11" i="5"/>
  <c r="L11" i="8" s="1"/>
  <c r="L7" i="5"/>
  <c r="L7" i="8" s="1"/>
  <c r="N3" i="10" l="1"/>
  <c r="O3" i="9"/>
  <c r="N3" i="8"/>
  <c r="M500" i="7"/>
  <c r="M498"/>
  <c r="M496"/>
  <c r="M494"/>
  <c r="M492"/>
  <c r="M490"/>
  <c r="M488"/>
  <c r="M486"/>
  <c r="M484"/>
  <c r="M482"/>
  <c r="M480"/>
  <c r="M478"/>
  <c r="M476"/>
  <c r="M474"/>
  <c r="M472"/>
  <c r="M470"/>
  <c r="M468"/>
  <c r="M466"/>
  <c r="M464"/>
  <c r="M462"/>
  <c r="M460"/>
  <c r="M458"/>
  <c r="M457"/>
  <c r="M456"/>
  <c r="M455"/>
  <c r="M454"/>
  <c r="M453"/>
  <c r="M452"/>
  <c r="M451"/>
  <c r="M450"/>
  <c r="M449"/>
  <c r="M448"/>
  <c r="M447"/>
  <c r="M446"/>
  <c r="M445"/>
  <c r="M444"/>
  <c r="M443"/>
  <c r="M442"/>
  <c r="M441"/>
  <c r="M440"/>
  <c r="M439"/>
  <c r="M438"/>
  <c r="M437"/>
  <c r="M436"/>
  <c r="M435"/>
  <c r="M434"/>
  <c r="M433"/>
  <c r="M432"/>
  <c r="M431"/>
  <c r="M430"/>
  <c r="M429"/>
  <c r="M428"/>
  <c r="M427"/>
  <c r="M426"/>
  <c r="M425"/>
  <c r="M424"/>
  <c r="M499"/>
  <c r="M497"/>
  <c r="M495"/>
  <c r="M493"/>
  <c r="M491"/>
  <c r="M489"/>
  <c r="M487"/>
  <c r="M485"/>
  <c r="M483"/>
  <c r="M481"/>
  <c r="M479"/>
  <c r="M477"/>
  <c r="M475"/>
  <c r="M473"/>
  <c r="M471"/>
  <c r="M469"/>
  <c r="M467"/>
  <c r="M465"/>
  <c r="M463"/>
  <c r="M461"/>
  <c r="M459"/>
  <c r="M423"/>
  <c r="M422"/>
  <c r="M421"/>
  <c r="M420"/>
  <c r="M419"/>
  <c r="M418"/>
  <c r="M417"/>
  <c r="M416"/>
  <c r="M415"/>
  <c r="M414"/>
  <c r="M413"/>
  <c r="M412"/>
  <c r="M411"/>
  <c r="M410"/>
  <c r="M409"/>
  <c r="M408"/>
  <c r="M407"/>
  <c r="M406"/>
  <c r="M405"/>
  <c r="M404"/>
  <c r="M403"/>
  <c r="M402"/>
  <c r="M401"/>
  <c r="M400"/>
  <c r="M399"/>
  <c r="M398"/>
  <c r="M397"/>
  <c r="M396"/>
  <c r="M395"/>
  <c r="M394"/>
  <c r="M393"/>
  <c r="M392"/>
  <c r="M391"/>
  <c r="M390"/>
  <c r="M389"/>
  <c r="M388"/>
  <c r="M387"/>
  <c r="M386"/>
  <c r="M385"/>
  <c r="M384"/>
  <c r="M383"/>
  <c r="M382"/>
  <c r="M381"/>
  <c r="M380"/>
  <c r="M379"/>
  <c r="M378"/>
  <c r="M377"/>
  <c r="M376"/>
  <c r="M375"/>
  <c r="M374"/>
  <c r="M373"/>
  <c r="M372"/>
  <c r="M371"/>
  <c r="M370"/>
  <c r="M369"/>
  <c r="M368"/>
  <c r="M367"/>
  <c r="M366"/>
  <c r="M365"/>
  <c r="M364"/>
  <c r="M363"/>
  <c r="M362"/>
  <c r="M361"/>
  <c r="M360"/>
  <c r="M359"/>
  <c r="M358"/>
  <c r="M357"/>
  <c r="M356"/>
  <c r="M355"/>
  <c r="M354"/>
  <c r="M353"/>
  <c r="M352"/>
  <c r="M351"/>
  <c r="M350"/>
  <c r="M349"/>
  <c r="M348"/>
  <c r="M347"/>
  <c r="M346"/>
  <c r="M345"/>
  <c r="M344"/>
  <c r="M343"/>
  <c r="M342"/>
  <c r="M341"/>
  <c r="M340"/>
  <c r="M339"/>
  <c r="M338"/>
  <c r="M337"/>
  <c r="M336"/>
  <c r="M335"/>
  <c r="M334"/>
  <c r="M333"/>
  <c r="M332"/>
  <c r="M331"/>
  <c r="M330"/>
  <c r="M329"/>
  <c r="M328"/>
  <c r="M327"/>
  <c r="M326"/>
  <c r="M325"/>
  <c r="M324"/>
  <c r="M323"/>
  <c r="M322"/>
  <c r="M321"/>
  <c r="M320"/>
  <c r="M319"/>
  <c r="M318"/>
  <c r="M317"/>
  <c r="M316"/>
  <c r="M315"/>
  <c r="M314"/>
  <c r="M313"/>
  <c r="M312"/>
  <c r="M311"/>
  <c r="M310"/>
  <c r="M309"/>
  <c r="M308"/>
  <c r="M307"/>
  <c r="M306"/>
  <c r="M305"/>
  <c r="M304"/>
  <c r="M303"/>
  <c r="M302"/>
  <c r="M301"/>
  <c r="M300"/>
  <c r="M299"/>
  <c r="M298"/>
  <c r="M297"/>
  <c r="M296"/>
  <c r="M295"/>
  <c r="M294"/>
  <c r="M293"/>
  <c r="M292"/>
  <c r="M291"/>
  <c r="M290"/>
  <c r="M289"/>
  <c r="M288"/>
  <c r="M287"/>
  <c r="M286"/>
  <c r="M285"/>
  <c r="M284"/>
  <c r="M283"/>
  <c r="M282"/>
  <c r="M281"/>
  <c r="M280"/>
  <c r="M278"/>
  <c r="M277"/>
  <c r="M276"/>
  <c r="M275"/>
  <c r="M279"/>
  <c r="M255"/>
  <c r="M274"/>
  <c r="M272"/>
  <c r="M270"/>
  <c r="M268"/>
  <c r="M266"/>
  <c r="M264"/>
  <c r="M262"/>
  <c r="M260"/>
  <c r="M258"/>
  <c r="M256"/>
  <c r="M252"/>
  <c r="M253"/>
  <c r="M273"/>
  <c r="M271"/>
  <c r="M269"/>
  <c r="M267"/>
  <c r="M265"/>
  <c r="M263"/>
  <c r="M261"/>
  <c r="M259"/>
  <c r="M257"/>
  <c r="M249"/>
  <c r="M245"/>
  <c r="M241"/>
  <c r="M237"/>
  <c r="M233"/>
  <c r="M229"/>
  <c r="M225"/>
  <c r="M221"/>
  <c r="M217"/>
  <c r="M213"/>
  <c r="M209"/>
  <c r="M205"/>
  <c r="M202"/>
  <c r="M198"/>
  <c r="M194"/>
  <c r="M190"/>
  <c r="M186"/>
  <c r="M182"/>
  <c r="M178"/>
  <c r="M174"/>
  <c r="M254"/>
  <c r="M248"/>
  <c r="M244"/>
  <c r="M240"/>
  <c r="M236"/>
  <c r="M232"/>
  <c r="M228"/>
  <c r="M224"/>
  <c r="M220"/>
  <c r="M216"/>
  <c r="M212"/>
  <c r="M208"/>
  <c r="M204"/>
  <c r="M199"/>
  <c r="M195"/>
  <c r="M191"/>
  <c r="M187"/>
  <c r="M183"/>
  <c r="M179"/>
  <c r="M175"/>
  <c r="M172"/>
  <c r="M171"/>
  <c r="M170"/>
  <c r="M169"/>
  <c r="M168"/>
  <c r="M167"/>
  <c r="M166"/>
  <c r="M165"/>
  <c r="M164"/>
  <c r="M163"/>
  <c r="M162"/>
  <c r="M161"/>
  <c r="M160"/>
  <c r="M159"/>
  <c r="M158"/>
  <c r="M157"/>
  <c r="M156"/>
  <c r="M155"/>
  <c r="M154"/>
  <c r="M153"/>
  <c r="M152"/>
  <c r="M151"/>
  <c r="M150"/>
  <c r="M149"/>
  <c r="M148"/>
  <c r="M147"/>
  <c r="M146"/>
  <c r="M145"/>
  <c r="M144"/>
  <c r="M143"/>
  <c r="M142"/>
  <c r="M141"/>
  <c r="M140"/>
  <c r="M139"/>
  <c r="M251"/>
  <c r="M247"/>
  <c r="M243"/>
  <c r="M239"/>
  <c r="M235"/>
  <c r="M231"/>
  <c r="M227"/>
  <c r="M223"/>
  <c r="M219"/>
  <c r="M215"/>
  <c r="M211"/>
  <c r="M207"/>
  <c r="M203"/>
  <c r="M200"/>
  <c r="M196"/>
  <c r="M192"/>
  <c r="M188"/>
  <c r="M184"/>
  <c r="M180"/>
  <c r="M176"/>
  <c r="M222"/>
  <c r="M177"/>
  <c r="M136"/>
  <c r="M132"/>
  <c r="M128"/>
  <c r="M124"/>
  <c r="M120"/>
  <c r="M116"/>
  <c r="M112"/>
  <c r="M108"/>
  <c r="M250"/>
  <c r="M218"/>
  <c r="M197"/>
  <c r="M246"/>
  <c r="M214"/>
  <c r="M185"/>
  <c r="M137"/>
  <c r="M133"/>
  <c r="M129"/>
  <c r="M125"/>
  <c r="M121"/>
  <c r="M117"/>
  <c r="M113"/>
  <c r="M109"/>
  <c r="M242"/>
  <c r="M210"/>
  <c r="M173"/>
  <c r="M105"/>
  <c r="M104"/>
  <c r="M103"/>
  <c r="M102"/>
  <c r="M101"/>
  <c r="M100"/>
  <c r="M99"/>
  <c r="M98"/>
  <c r="M97"/>
  <c r="M96"/>
  <c r="M95"/>
  <c r="M94"/>
  <c r="M93"/>
  <c r="M92"/>
  <c r="M91"/>
  <c r="M90"/>
  <c r="M89"/>
  <c r="M88"/>
  <c r="M87"/>
  <c r="M86"/>
  <c r="M85"/>
  <c r="M84"/>
  <c r="M83"/>
  <c r="M82"/>
  <c r="M81"/>
  <c r="M80"/>
  <c r="M79"/>
  <c r="M78"/>
  <c r="M77"/>
  <c r="M76"/>
  <c r="M75"/>
  <c r="M74"/>
  <c r="M73"/>
  <c r="M72"/>
  <c r="M71"/>
  <c r="M70"/>
  <c r="M69"/>
  <c r="M68"/>
  <c r="M67"/>
  <c r="M66"/>
  <c r="M65"/>
  <c r="M64"/>
  <c r="M63"/>
  <c r="M62"/>
  <c r="M61"/>
  <c r="M60"/>
  <c r="M59"/>
  <c r="M58"/>
  <c r="M57"/>
  <c r="M56"/>
  <c r="M55"/>
  <c r="M54"/>
  <c r="M53"/>
  <c r="M52"/>
  <c r="M51"/>
  <c r="M50"/>
  <c r="M49"/>
  <c r="M48"/>
  <c r="M47"/>
  <c r="M46"/>
  <c r="M45"/>
  <c r="M44"/>
  <c r="M43"/>
  <c r="M42"/>
  <c r="M41"/>
  <c r="M40"/>
  <c r="M39"/>
  <c r="M38"/>
  <c r="M37"/>
  <c r="M36"/>
  <c r="M35"/>
  <c r="M34"/>
  <c r="M33"/>
  <c r="M32"/>
  <c r="M31"/>
  <c r="M30"/>
  <c r="M29"/>
  <c r="M28"/>
  <c r="M27"/>
  <c r="M26"/>
  <c r="M25"/>
  <c r="M24"/>
  <c r="M23"/>
  <c r="M22"/>
  <c r="M21"/>
  <c r="M20"/>
  <c r="M19"/>
  <c r="M18"/>
  <c r="M17"/>
  <c r="M16"/>
  <c r="M15"/>
  <c r="M14"/>
  <c r="M13"/>
  <c r="M12"/>
  <c r="M11"/>
  <c r="M10"/>
  <c r="M9"/>
  <c r="M8"/>
  <c r="M7"/>
  <c r="M6"/>
  <c r="M5"/>
  <c r="M4"/>
  <c r="M238"/>
  <c r="M206"/>
  <c r="M193"/>
  <c r="M138"/>
  <c r="M134"/>
  <c r="M130"/>
  <c r="M126"/>
  <c r="M122"/>
  <c r="M118"/>
  <c r="M114"/>
  <c r="M110"/>
  <c r="M106"/>
  <c r="N3"/>
  <c r="M189"/>
  <c r="M234"/>
  <c r="M181"/>
  <c r="M230"/>
  <c r="M201"/>
  <c r="M135"/>
  <c r="M131"/>
  <c r="M127"/>
  <c r="M123"/>
  <c r="M119"/>
  <c r="M115"/>
  <c r="M111"/>
  <c r="M107"/>
  <c r="M226"/>
  <c r="M500" i="6"/>
  <c r="M499"/>
  <c r="M498"/>
  <c r="M497"/>
  <c r="M496"/>
  <c r="M495"/>
  <c r="M494"/>
  <c r="M493"/>
  <c r="M492"/>
  <c r="M491"/>
  <c r="M490"/>
  <c r="M489"/>
  <c r="M488"/>
  <c r="M487"/>
  <c r="M486"/>
  <c r="M485"/>
  <c r="M484"/>
  <c r="M483"/>
  <c r="M482"/>
  <c r="M481"/>
  <c r="M480"/>
  <c r="M479"/>
  <c r="M478"/>
  <c r="M477"/>
  <c r="M476"/>
  <c r="M475"/>
  <c r="M474"/>
  <c r="M473"/>
  <c r="M472"/>
  <c r="M471"/>
  <c r="M470"/>
  <c r="M469"/>
  <c r="M468"/>
  <c r="M467"/>
  <c r="M466"/>
  <c r="M465"/>
  <c r="M464"/>
  <c r="M463"/>
  <c r="M462"/>
  <c r="M461"/>
  <c r="M460"/>
  <c r="M459"/>
  <c r="M458"/>
  <c r="M457"/>
  <c r="M456"/>
  <c r="M455"/>
  <c r="M454"/>
  <c r="M453"/>
  <c r="M452"/>
  <c r="M451"/>
  <c r="M450"/>
  <c r="M449"/>
  <c r="M448"/>
  <c r="M447"/>
  <c r="M446"/>
  <c r="M445"/>
  <c r="M444"/>
  <c r="M443"/>
  <c r="M442"/>
  <c r="M441"/>
  <c r="M440"/>
  <c r="M439"/>
  <c r="M438"/>
  <c r="M437"/>
  <c r="M436"/>
  <c r="M435"/>
  <c r="M434"/>
  <c r="M433"/>
  <c r="M432"/>
  <c r="M431"/>
  <c r="M430"/>
  <c r="M402"/>
  <c r="M401"/>
  <c r="M400"/>
  <c r="M399"/>
  <c r="M398"/>
  <c r="M397"/>
  <c r="M396"/>
  <c r="M395"/>
  <c r="M394"/>
  <c r="M393"/>
  <c r="M392"/>
  <c r="M391"/>
  <c r="M390"/>
  <c r="M389"/>
  <c r="M388"/>
  <c r="M387"/>
  <c r="M386"/>
  <c r="M385"/>
  <c r="M384"/>
  <c r="M383"/>
  <c r="M382"/>
  <c r="M381"/>
  <c r="M380"/>
  <c r="M379"/>
  <c r="M378"/>
  <c r="M377"/>
  <c r="M376"/>
  <c r="M429"/>
  <c r="M428"/>
  <c r="M427"/>
  <c r="M426"/>
  <c r="M425"/>
  <c r="M424"/>
  <c r="M423"/>
  <c r="M422"/>
  <c r="M421"/>
  <c r="M420"/>
  <c r="M419"/>
  <c r="M418"/>
  <c r="M417"/>
  <c r="M416"/>
  <c r="M415"/>
  <c r="M414"/>
  <c r="M413"/>
  <c r="M412"/>
  <c r="M411"/>
  <c r="M410"/>
  <c r="M409"/>
  <c r="M408"/>
  <c r="M407"/>
  <c r="M406"/>
  <c r="M405"/>
  <c r="M404"/>
  <c r="M403"/>
  <c r="M375"/>
  <c r="M374"/>
  <c r="M373"/>
  <c r="M372"/>
  <c r="M371"/>
  <c r="M370"/>
  <c r="M369"/>
  <c r="M368"/>
  <c r="M367"/>
  <c r="M366"/>
  <c r="M365"/>
  <c r="M364"/>
  <c r="M363"/>
  <c r="M362"/>
  <c r="M361"/>
  <c r="M360"/>
  <c r="M359"/>
  <c r="M358"/>
  <c r="M357"/>
  <c r="M356"/>
  <c r="M355"/>
  <c r="M354"/>
  <c r="M353"/>
  <c r="M352"/>
  <c r="M351"/>
  <c r="M350"/>
  <c r="M349"/>
  <c r="M348"/>
  <c r="M347"/>
  <c r="M346"/>
  <c r="M345"/>
  <c r="M344"/>
  <c r="M343"/>
  <c r="M342"/>
  <c r="M341"/>
  <c r="M340"/>
  <c r="M339"/>
  <c r="M338"/>
  <c r="M337"/>
  <c r="M336"/>
  <c r="M335"/>
  <c r="M334"/>
  <c r="M333"/>
  <c r="M332"/>
  <c r="M331"/>
  <c r="M330"/>
  <c r="M329"/>
  <c r="M328"/>
  <c r="M327"/>
  <c r="M326"/>
  <c r="M325"/>
  <c r="M324"/>
  <c r="M323"/>
  <c r="M322"/>
  <c r="M321"/>
  <c r="M320"/>
  <c r="M319"/>
  <c r="M318"/>
  <c r="M317"/>
  <c r="M316"/>
  <c r="M315"/>
  <c r="M314"/>
  <c r="M313"/>
  <c r="M312"/>
  <c r="M311"/>
  <c r="M310"/>
  <c r="M309"/>
  <c r="M308"/>
  <c r="M307"/>
  <c r="M306"/>
  <c r="M305"/>
  <c r="M304"/>
  <c r="M303"/>
  <c r="M302"/>
  <c r="M301"/>
  <c r="M300"/>
  <c r="M299"/>
  <c r="M298"/>
  <c r="M297"/>
  <c r="M296"/>
  <c r="M295"/>
  <c r="M294"/>
  <c r="M293"/>
  <c r="M292"/>
  <c r="M291"/>
  <c r="M290"/>
  <c r="M289"/>
  <c r="M288"/>
  <c r="M287"/>
  <c r="M286"/>
  <c r="M285"/>
  <c r="M284"/>
  <c r="M283"/>
  <c r="M282"/>
  <c r="M281"/>
  <c r="M280"/>
  <c r="M279"/>
  <c r="M278"/>
  <c r="M277"/>
  <c r="M276"/>
  <c r="M275"/>
  <c r="M274"/>
  <c r="M273"/>
  <c r="M272"/>
  <c r="M271"/>
  <c r="M270"/>
  <c r="M269"/>
  <c r="M268"/>
  <c r="M267"/>
  <c r="M266"/>
  <c r="M265"/>
  <c r="M264"/>
  <c r="M263"/>
  <c r="M262"/>
  <c r="M261"/>
  <c r="M260"/>
  <c r="M259"/>
  <c r="M258"/>
  <c r="M257"/>
  <c r="M256"/>
  <c r="M255"/>
  <c r="M254"/>
  <c r="M253"/>
  <c r="M252"/>
  <c r="M251"/>
  <c r="M250"/>
  <c r="M249"/>
  <c r="M248"/>
  <c r="M247"/>
  <c r="M246"/>
  <c r="M245"/>
  <c r="M244"/>
  <c r="M243"/>
  <c r="M242"/>
  <c r="M241"/>
  <c r="M240"/>
  <c r="M239"/>
  <c r="M238"/>
  <c r="M237"/>
  <c r="M236"/>
  <c r="M235"/>
  <c r="M234"/>
  <c r="M233"/>
  <c r="M232"/>
  <c r="M231"/>
  <c r="M230"/>
  <c r="M229"/>
  <c r="M228"/>
  <c r="M227"/>
  <c r="M226"/>
  <c r="M225"/>
  <c r="M224"/>
  <c r="M223"/>
  <c r="M222"/>
  <c r="M221"/>
  <c r="M220"/>
  <c r="M219"/>
  <c r="M218"/>
  <c r="M217"/>
  <c r="M216"/>
  <c r="M215"/>
  <c r="M214"/>
  <c r="M213"/>
  <c r="M212"/>
  <c r="M211"/>
  <c r="M210"/>
  <c r="M209"/>
  <c r="M208"/>
  <c r="M207"/>
  <c r="M206"/>
  <c r="M205"/>
  <c r="M204"/>
  <c r="M203"/>
  <c r="M202"/>
  <c r="M201"/>
  <c r="M200"/>
  <c r="M199"/>
  <c r="M198"/>
  <c r="M197"/>
  <c r="M196"/>
  <c r="M195"/>
  <c r="M194"/>
  <c r="M193"/>
  <c r="M192"/>
  <c r="M191"/>
  <c r="M190"/>
  <c r="M189"/>
  <c r="M188"/>
  <c r="M187"/>
  <c r="M186"/>
  <c r="M185"/>
  <c r="M184"/>
  <c r="M183"/>
  <c r="M182"/>
  <c r="M181"/>
  <c r="M180"/>
  <c r="M179"/>
  <c r="M178"/>
  <c r="M177"/>
  <c r="M176"/>
  <c r="M175"/>
  <c r="M174"/>
  <c r="M173"/>
  <c r="M172"/>
  <c r="M171"/>
  <c r="M170"/>
  <c r="M169"/>
  <c r="M168"/>
  <c r="M167"/>
  <c r="M166"/>
  <c r="M165"/>
  <c r="M164"/>
  <c r="M163"/>
  <c r="M162"/>
  <c r="M161"/>
  <c r="M160"/>
  <c r="M159"/>
  <c r="M158"/>
  <c r="M157"/>
  <c r="M156"/>
  <c r="M155"/>
  <c r="M154"/>
  <c r="M153"/>
  <c r="M152"/>
  <c r="M151"/>
  <c r="M150"/>
  <c r="M149"/>
  <c r="M148"/>
  <c r="M147"/>
  <c r="M146"/>
  <c r="M145"/>
  <c r="M144"/>
  <c r="M143"/>
  <c r="M142"/>
  <c r="M141"/>
  <c r="M140"/>
  <c r="M139"/>
  <c r="M138"/>
  <c r="M137"/>
  <c r="M136"/>
  <c r="M135"/>
  <c r="M134"/>
  <c r="M133"/>
  <c r="M132"/>
  <c r="M131"/>
  <c r="M130"/>
  <c r="M129"/>
  <c r="M128"/>
  <c r="M127"/>
  <c r="M126"/>
  <c r="M125"/>
  <c r="M124"/>
  <c r="M123"/>
  <c r="M122"/>
  <c r="M121"/>
  <c r="M120"/>
  <c r="M119"/>
  <c r="M118"/>
  <c r="M117"/>
  <c r="M116"/>
  <c r="M115"/>
  <c r="M114"/>
  <c r="M113"/>
  <c r="M112"/>
  <c r="M111"/>
  <c r="M110"/>
  <c r="M109"/>
  <c r="M108"/>
  <c r="M107"/>
  <c r="M106"/>
  <c r="M105"/>
  <c r="M104"/>
  <c r="M103"/>
  <c r="M102"/>
  <c r="M101"/>
  <c r="M100"/>
  <c r="M99"/>
  <c r="M98"/>
  <c r="M97"/>
  <c r="M96"/>
  <c r="M95"/>
  <c r="M94"/>
  <c r="M93"/>
  <c r="M92"/>
  <c r="M91"/>
  <c r="M90"/>
  <c r="M89"/>
  <c r="M88"/>
  <c r="M87"/>
  <c r="M86"/>
  <c r="M85"/>
  <c r="M84"/>
  <c r="M83"/>
  <c r="M82"/>
  <c r="M81"/>
  <c r="M80"/>
  <c r="M79"/>
  <c r="M78"/>
  <c r="M77"/>
  <c r="M76"/>
  <c r="M75"/>
  <c r="M74"/>
  <c r="M73"/>
  <c r="M72"/>
  <c r="M71"/>
  <c r="M70"/>
  <c r="M69"/>
  <c r="M68"/>
  <c r="M67"/>
  <c r="M66"/>
  <c r="M65"/>
  <c r="M64"/>
  <c r="M63"/>
  <c r="M62"/>
  <c r="M61"/>
  <c r="M60"/>
  <c r="M59"/>
  <c r="M58"/>
  <c r="M57"/>
  <c r="M56"/>
  <c r="M55"/>
  <c r="M54"/>
  <c r="M53"/>
  <c r="M52"/>
  <c r="M51"/>
  <c r="M50"/>
  <c r="M49"/>
  <c r="M48"/>
  <c r="M47"/>
  <c r="M46"/>
  <c r="M45"/>
  <c r="M44"/>
  <c r="M43"/>
  <c r="M42"/>
  <c r="M41"/>
  <c r="M40"/>
  <c r="M39"/>
  <c r="M38"/>
  <c r="M37"/>
  <c r="M36"/>
  <c r="M35"/>
  <c r="M34"/>
  <c r="M33"/>
  <c r="M32"/>
  <c r="M31"/>
  <c r="M30"/>
  <c r="M29"/>
  <c r="M28"/>
  <c r="M27"/>
  <c r="M26"/>
  <c r="M25"/>
  <c r="M24"/>
  <c r="M23"/>
  <c r="M22"/>
  <c r="M21"/>
  <c r="M20"/>
  <c r="M19"/>
  <c r="M18"/>
  <c r="M17"/>
  <c r="M16"/>
  <c r="M15"/>
  <c r="M14"/>
  <c r="M13"/>
  <c r="M12"/>
  <c r="M11"/>
  <c r="M10"/>
  <c r="M9"/>
  <c r="M8"/>
  <c r="M7"/>
  <c r="M6"/>
  <c r="M5"/>
  <c r="M4"/>
  <c r="N3"/>
  <c r="M500" i="5"/>
  <c r="M500" i="8" s="1"/>
  <c r="M498" i="5"/>
  <c r="M498" i="8" s="1"/>
  <c r="M496" i="5"/>
  <c r="M496" i="8" s="1"/>
  <c r="M494" i="5"/>
  <c r="M494" i="8" s="1"/>
  <c r="M491" i="5"/>
  <c r="M491" i="8" s="1"/>
  <c r="M492" i="5"/>
  <c r="M492" i="8" s="1"/>
  <c r="M471" i="5"/>
  <c r="M471" i="8" s="1"/>
  <c r="M469" i="5"/>
  <c r="M469" i="8" s="1"/>
  <c r="M467" i="5"/>
  <c r="M467" i="8" s="1"/>
  <c r="M465" i="5"/>
  <c r="M465" i="8" s="1"/>
  <c r="M463" i="5"/>
  <c r="M463" i="8" s="1"/>
  <c r="M461" i="5"/>
  <c r="M461" i="8" s="1"/>
  <c r="M458" i="5"/>
  <c r="M458" i="8" s="1"/>
  <c r="M457" i="5"/>
  <c r="M457" i="8" s="1"/>
  <c r="M456" i="5"/>
  <c r="M456" i="8" s="1"/>
  <c r="M455" i="5"/>
  <c r="M455" i="8" s="1"/>
  <c r="M454" i="5"/>
  <c r="M454" i="8" s="1"/>
  <c r="M453" i="5"/>
  <c r="M453" i="8" s="1"/>
  <c r="M452" i="5"/>
  <c r="M452" i="8" s="1"/>
  <c r="M451" i="5"/>
  <c r="M451" i="8" s="1"/>
  <c r="M450" i="5"/>
  <c r="M450" i="8" s="1"/>
  <c r="M449" i="5"/>
  <c r="M449" i="8" s="1"/>
  <c r="M448" i="5"/>
  <c r="M448" i="8" s="1"/>
  <c r="M447" i="5"/>
  <c r="M447" i="8" s="1"/>
  <c r="M446" i="5"/>
  <c r="M446" i="8" s="1"/>
  <c r="M445" i="5"/>
  <c r="M445" i="8" s="1"/>
  <c r="M444" i="5"/>
  <c r="M444" i="8" s="1"/>
  <c r="M443" i="5"/>
  <c r="M443" i="8" s="1"/>
  <c r="M442" i="5"/>
  <c r="M442" i="8" s="1"/>
  <c r="M441" i="5"/>
  <c r="M441" i="8" s="1"/>
  <c r="M440" i="5"/>
  <c r="M440" i="8" s="1"/>
  <c r="M439" i="5"/>
  <c r="M439" i="8" s="1"/>
  <c r="M488" i="5"/>
  <c r="M488" i="8" s="1"/>
  <c r="M487" i="5"/>
  <c r="M487" i="8" s="1"/>
  <c r="M486" i="5"/>
  <c r="M486" i="8" s="1"/>
  <c r="M485" i="5"/>
  <c r="M485" i="8" s="1"/>
  <c r="M484" i="5"/>
  <c r="M484" i="8" s="1"/>
  <c r="M483" i="5"/>
  <c r="M483" i="8" s="1"/>
  <c r="M482" i="5"/>
  <c r="M482" i="8" s="1"/>
  <c r="M481" i="5"/>
  <c r="M481" i="8" s="1"/>
  <c r="M480" i="5"/>
  <c r="M480" i="8" s="1"/>
  <c r="M479" i="5"/>
  <c r="M479" i="8" s="1"/>
  <c r="M478" i="5"/>
  <c r="M478" i="8" s="1"/>
  <c r="M477" i="5"/>
  <c r="M477" i="8" s="1"/>
  <c r="M476" i="5"/>
  <c r="M476" i="8" s="1"/>
  <c r="M475" i="5"/>
  <c r="M475" i="8" s="1"/>
  <c r="M474" i="5"/>
  <c r="M474" i="8" s="1"/>
  <c r="M499" i="5"/>
  <c r="M499" i="8" s="1"/>
  <c r="M497" i="5"/>
  <c r="M497" i="8" s="1"/>
  <c r="M495" i="5"/>
  <c r="M495" i="8" s="1"/>
  <c r="M493" i="5"/>
  <c r="M493" i="8" s="1"/>
  <c r="M489" i="5"/>
  <c r="M489" i="8" s="1"/>
  <c r="M473" i="5"/>
  <c r="M473" i="8" s="1"/>
  <c r="M459" i="5"/>
  <c r="M459" i="8" s="1"/>
  <c r="M490" i="5"/>
  <c r="M490" i="8" s="1"/>
  <c r="M464" i="5"/>
  <c r="M464" i="8" s="1"/>
  <c r="M460" i="5"/>
  <c r="M460" i="8" s="1"/>
  <c r="M472" i="5"/>
  <c r="M472" i="8" s="1"/>
  <c r="M470" i="5"/>
  <c r="M470" i="8" s="1"/>
  <c r="M438" i="5"/>
  <c r="M438" i="8" s="1"/>
  <c r="M437" i="5"/>
  <c r="M437" i="8" s="1"/>
  <c r="M430" i="5"/>
  <c r="M430" i="8" s="1"/>
  <c r="M426" i="5"/>
  <c r="M426" i="8" s="1"/>
  <c r="M422" i="5"/>
  <c r="M422" i="8" s="1"/>
  <c r="M418" i="5"/>
  <c r="M418" i="8" s="1"/>
  <c r="M466" i="5"/>
  <c r="M466" i="8" s="1"/>
  <c r="M414" i="5"/>
  <c r="M414" i="8" s="1"/>
  <c r="M413" i="5"/>
  <c r="M413" i="8" s="1"/>
  <c r="M412" i="5"/>
  <c r="M412" i="8" s="1"/>
  <c r="M411" i="5"/>
  <c r="M411" i="8" s="1"/>
  <c r="M410" i="5"/>
  <c r="M410" i="8" s="1"/>
  <c r="M409" i="5"/>
  <c r="M409" i="8" s="1"/>
  <c r="M408" i="5"/>
  <c r="M408" i="8" s="1"/>
  <c r="M407" i="5"/>
  <c r="M407" i="8" s="1"/>
  <c r="M406" i="5"/>
  <c r="M406" i="8" s="1"/>
  <c r="M405" i="5"/>
  <c r="M405" i="8" s="1"/>
  <c r="M404" i="5"/>
  <c r="M404" i="8" s="1"/>
  <c r="M403" i="5"/>
  <c r="M403" i="8" s="1"/>
  <c r="M402" i="5"/>
  <c r="M402" i="8" s="1"/>
  <c r="M401" i="5"/>
  <c r="M401" i="8" s="1"/>
  <c r="M400" i="5"/>
  <c r="M400" i="8" s="1"/>
  <c r="M399" i="5"/>
  <c r="M399" i="8" s="1"/>
  <c r="M398" i="5"/>
  <c r="M398" i="8" s="1"/>
  <c r="M397" i="5"/>
  <c r="M397" i="8" s="1"/>
  <c r="M396" i="5"/>
  <c r="M396" i="8" s="1"/>
  <c r="M395" i="5"/>
  <c r="M395" i="8" s="1"/>
  <c r="M428" i="5"/>
  <c r="M428" i="8" s="1"/>
  <c r="M424" i="5"/>
  <c r="M424" i="8" s="1"/>
  <c r="M420" i="5"/>
  <c r="M420" i="8" s="1"/>
  <c r="M416" i="5"/>
  <c r="M416" i="8" s="1"/>
  <c r="M462" i="5"/>
  <c r="M462" i="8" s="1"/>
  <c r="M425" i="5"/>
  <c r="M425" i="8" s="1"/>
  <c r="M417" i="5"/>
  <c r="M417" i="8" s="1"/>
  <c r="M423" i="5"/>
  <c r="M423" i="8" s="1"/>
  <c r="M415" i="5"/>
  <c r="M415" i="8" s="1"/>
  <c r="M394" i="5"/>
  <c r="M394" i="8" s="1"/>
  <c r="M435" i="5"/>
  <c r="M435" i="8" s="1"/>
  <c r="M433" i="5"/>
  <c r="M433" i="8" s="1"/>
  <c r="M431" i="5"/>
  <c r="M431" i="8" s="1"/>
  <c r="M468" i="5"/>
  <c r="M468" i="8" s="1"/>
  <c r="M429" i="5"/>
  <c r="M429" i="8" s="1"/>
  <c r="M421" i="5"/>
  <c r="M421" i="8" s="1"/>
  <c r="M392" i="5"/>
  <c r="M392" i="8" s="1"/>
  <c r="M391" i="5"/>
  <c r="M391" i="8" s="1"/>
  <c r="M390" i="5"/>
  <c r="M390" i="8" s="1"/>
  <c r="M389" i="5"/>
  <c r="M389" i="8" s="1"/>
  <c r="M388" i="5"/>
  <c r="M388" i="8" s="1"/>
  <c r="M387" i="5"/>
  <c r="M387" i="8" s="1"/>
  <c r="M386" i="5"/>
  <c r="M386" i="8" s="1"/>
  <c r="M385" i="5"/>
  <c r="M385" i="8" s="1"/>
  <c r="M384" i="5"/>
  <c r="M384" i="8" s="1"/>
  <c r="M383" i="5"/>
  <c r="M383" i="8" s="1"/>
  <c r="M382" i="5"/>
  <c r="M382" i="8" s="1"/>
  <c r="M381" i="5"/>
  <c r="M381" i="8" s="1"/>
  <c r="M380" i="5"/>
  <c r="M380" i="8" s="1"/>
  <c r="M379" i="5"/>
  <c r="M379" i="8" s="1"/>
  <c r="M378" i="5"/>
  <c r="M378" i="8" s="1"/>
  <c r="M377" i="5"/>
  <c r="M377" i="8" s="1"/>
  <c r="M376" i="5"/>
  <c r="M376" i="8" s="1"/>
  <c r="M375" i="5"/>
  <c r="M375" i="8" s="1"/>
  <c r="M374" i="5"/>
  <c r="M374" i="8" s="1"/>
  <c r="M373" i="5"/>
  <c r="M373" i="8" s="1"/>
  <c r="M372" i="5"/>
  <c r="M372" i="8" s="1"/>
  <c r="M371" i="5"/>
  <c r="M371" i="8" s="1"/>
  <c r="M370" i="5"/>
  <c r="M370" i="8" s="1"/>
  <c r="M369" i="5"/>
  <c r="M369" i="8" s="1"/>
  <c r="M368" i="5"/>
  <c r="M368" i="8" s="1"/>
  <c r="M367" i="5"/>
  <c r="M367" i="8" s="1"/>
  <c r="M366" i="5"/>
  <c r="M366" i="8" s="1"/>
  <c r="M365" i="5"/>
  <c r="M365" i="8" s="1"/>
  <c r="M364" i="5"/>
  <c r="M364" i="8" s="1"/>
  <c r="M363" i="5"/>
  <c r="M363" i="8" s="1"/>
  <c r="M362" i="5"/>
  <c r="M362" i="8" s="1"/>
  <c r="M361" i="5"/>
  <c r="M361" i="8" s="1"/>
  <c r="M360" i="5"/>
  <c r="M360" i="8" s="1"/>
  <c r="M359" i="5"/>
  <c r="M359" i="8" s="1"/>
  <c r="M358" i="5"/>
  <c r="M358" i="8" s="1"/>
  <c r="M357" i="5"/>
  <c r="M357" i="8" s="1"/>
  <c r="M356" i="5"/>
  <c r="M356" i="8" s="1"/>
  <c r="M355" i="5"/>
  <c r="M355" i="8" s="1"/>
  <c r="M354" i="5"/>
  <c r="M354" i="8" s="1"/>
  <c r="M353" i="5"/>
  <c r="M353" i="8" s="1"/>
  <c r="M352" i="5"/>
  <c r="M352" i="8" s="1"/>
  <c r="M351" i="5"/>
  <c r="M351" i="8" s="1"/>
  <c r="M350" i="5"/>
  <c r="M350" i="8" s="1"/>
  <c r="M349" i="5"/>
  <c r="M349" i="8" s="1"/>
  <c r="M348" i="5"/>
  <c r="M348" i="8" s="1"/>
  <c r="M347" i="5"/>
  <c r="M347" i="8" s="1"/>
  <c r="M346" i="5"/>
  <c r="M346" i="8" s="1"/>
  <c r="M345" i="5"/>
  <c r="M345" i="8" s="1"/>
  <c r="M344" i="5"/>
  <c r="M344" i="8" s="1"/>
  <c r="M343" i="5"/>
  <c r="M343" i="8" s="1"/>
  <c r="M342" i="5"/>
  <c r="M342" i="8" s="1"/>
  <c r="M341" i="5"/>
  <c r="M341" i="8" s="1"/>
  <c r="M340" i="5"/>
  <c r="M340" i="8" s="1"/>
  <c r="M339" i="5"/>
  <c r="M339" i="8" s="1"/>
  <c r="M436" i="5"/>
  <c r="M436" i="8" s="1"/>
  <c r="M427" i="5"/>
  <c r="M427" i="8" s="1"/>
  <c r="M434" i="5"/>
  <c r="M434" i="8" s="1"/>
  <c r="M419" i="5"/>
  <c r="M419" i="8" s="1"/>
  <c r="M432" i="5"/>
  <c r="M432" i="8" s="1"/>
  <c r="M393" i="5"/>
  <c r="M393" i="8" s="1"/>
  <c r="M336" i="5"/>
  <c r="M336" i="8" s="1"/>
  <c r="M332" i="5"/>
  <c r="M332" i="8" s="1"/>
  <c r="M328" i="5"/>
  <c r="M328" i="8" s="1"/>
  <c r="M324" i="5"/>
  <c r="M324" i="8" s="1"/>
  <c r="M337" i="5"/>
  <c r="M337" i="8" s="1"/>
  <c r="M333" i="5"/>
  <c r="M333" i="8" s="1"/>
  <c r="M329" i="5"/>
  <c r="M329" i="8" s="1"/>
  <c r="M325" i="5"/>
  <c r="M325" i="8" s="1"/>
  <c r="M338" i="5"/>
  <c r="M338" i="8" s="1"/>
  <c r="M334" i="5"/>
  <c r="M334" i="8" s="1"/>
  <c r="M330" i="5"/>
  <c r="M330" i="8" s="1"/>
  <c r="M326" i="5"/>
  <c r="M326" i="8" s="1"/>
  <c r="M322" i="5"/>
  <c r="M322" i="8" s="1"/>
  <c r="M321" i="5"/>
  <c r="M321" i="8" s="1"/>
  <c r="M320" i="5"/>
  <c r="M320" i="8" s="1"/>
  <c r="M319" i="5"/>
  <c r="M319" i="8" s="1"/>
  <c r="M317" i="5"/>
  <c r="M317" i="8" s="1"/>
  <c r="M316" i="5"/>
  <c r="M316" i="8" s="1"/>
  <c r="M315" i="5"/>
  <c r="M315" i="8" s="1"/>
  <c r="M314" i="5"/>
  <c r="M314" i="8" s="1"/>
  <c r="M313" i="5"/>
  <c r="M313" i="8" s="1"/>
  <c r="M312" i="5"/>
  <c r="M312" i="8" s="1"/>
  <c r="M311" i="5"/>
  <c r="M311" i="8" s="1"/>
  <c r="M310" i="5"/>
  <c r="M310" i="8" s="1"/>
  <c r="M309" i="5"/>
  <c r="M309" i="8" s="1"/>
  <c r="M308" i="5"/>
  <c r="M308" i="8" s="1"/>
  <c r="M307" i="5"/>
  <c r="M307" i="8" s="1"/>
  <c r="M306" i="5"/>
  <c r="M306" i="8" s="1"/>
  <c r="M305" i="5"/>
  <c r="M305" i="8" s="1"/>
  <c r="M304" i="5"/>
  <c r="M304" i="8" s="1"/>
  <c r="M303" i="5"/>
  <c r="M303" i="8" s="1"/>
  <c r="M302" i="5"/>
  <c r="M302" i="8" s="1"/>
  <c r="M301" i="5"/>
  <c r="M301" i="8" s="1"/>
  <c r="M300" i="5"/>
  <c r="M300" i="8" s="1"/>
  <c r="M299" i="5"/>
  <c r="M299" i="8" s="1"/>
  <c r="M298" i="5"/>
  <c r="M298" i="8" s="1"/>
  <c r="M297" i="5"/>
  <c r="M297" i="8" s="1"/>
  <c r="M296" i="5"/>
  <c r="M296" i="8" s="1"/>
  <c r="M295" i="5"/>
  <c r="M295" i="8" s="1"/>
  <c r="M294" i="5"/>
  <c r="M294" i="8" s="1"/>
  <c r="M293" i="5"/>
  <c r="M293" i="8" s="1"/>
  <c r="M292" i="5"/>
  <c r="M292" i="8" s="1"/>
  <c r="M291" i="5"/>
  <c r="M291" i="8" s="1"/>
  <c r="M290" i="5"/>
  <c r="M290" i="8" s="1"/>
  <c r="M289" i="5"/>
  <c r="M289" i="8" s="1"/>
  <c r="M288" i="5"/>
  <c r="M288" i="8" s="1"/>
  <c r="M287" i="5"/>
  <c r="M287" i="8" s="1"/>
  <c r="M286" i="5"/>
  <c r="M286" i="8" s="1"/>
  <c r="M285" i="5"/>
  <c r="M285" i="8" s="1"/>
  <c r="M284" i="5"/>
  <c r="M284" i="8" s="1"/>
  <c r="M283" i="5"/>
  <c r="M283" i="8" s="1"/>
  <c r="M282" i="5"/>
  <c r="M282" i="8" s="1"/>
  <c r="M281" i="5"/>
  <c r="M281" i="8" s="1"/>
  <c r="M280" i="5"/>
  <c r="M280" i="8" s="1"/>
  <c r="M279" i="5"/>
  <c r="M279" i="8" s="1"/>
  <c r="M278" i="5"/>
  <c r="M278" i="8" s="1"/>
  <c r="M277" i="5"/>
  <c r="M277" i="8" s="1"/>
  <c r="M276" i="5"/>
  <c r="M276" i="8" s="1"/>
  <c r="M275" i="5"/>
  <c r="M275" i="8" s="1"/>
  <c r="M274" i="5"/>
  <c r="M274" i="8" s="1"/>
  <c r="M273" i="5"/>
  <c r="M273" i="8" s="1"/>
  <c r="M272" i="5"/>
  <c r="M272" i="8" s="1"/>
  <c r="M271" i="5"/>
  <c r="M271" i="8" s="1"/>
  <c r="M270" i="5"/>
  <c r="M270" i="8" s="1"/>
  <c r="M269" i="5"/>
  <c r="M269" i="8" s="1"/>
  <c r="M268" i="5"/>
  <c r="M268" i="8" s="1"/>
  <c r="M267" i="5"/>
  <c r="M267" i="8" s="1"/>
  <c r="M266" i="5"/>
  <c r="M266" i="8" s="1"/>
  <c r="M265" i="5"/>
  <c r="M265" i="8" s="1"/>
  <c r="M264" i="5"/>
  <c r="M264" i="8" s="1"/>
  <c r="M263" i="5"/>
  <c r="M263" i="8" s="1"/>
  <c r="M262" i="5"/>
  <c r="M262" i="8" s="1"/>
  <c r="M261" i="5"/>
  <c r="M261" i="8" s="1"/>
  <c r="M260" i="5"/>
  <c r="M260" i="8" s="1"/>
  <c r="M259" i="5"/>
  <c r="M259" i="8" s="1"/>
  <c r="M258" i="5"/>
  <c r="M258" i="8" s="1"/>
  <c r="M257" i="5"/>
  <c r="M257" i="8" s="1"/>
  <c r="M256" i="5"/>
  <c r="M256" i="8" s="1"/>
  <c r="M255" i="5"/>
  <c r="M255" i="8" s="1"/>
  <c r="M254" i="5"/>
  <c r="M254" i="8" s="1"/>
  <c r="M253" i="5"/>
  <c r="M253" i="8" s="1"/>
  <c r="M252" i="5"/>
  <c r="M252" i="8" s="1"/>
  <c r="M251" i="5"/>
  <c r="M251" i="8" s="1"/>
  <c r="M250" i="5"/>
  <c r="M250" i="8" s="1"/>
  <c r="M249" i="5"/>
  <c r="M249" i="8" s="1"/>
  <c r="M248" i="5"/>
  <c r="M248" i="8" s="1"/>
  <c r="M335" i="5"/>
  <c r="M335" i="8" s="1"/>
  <c r="M331" i="5"/>
  <c r="M331" i="8" s="1"/>
  <c r="M327" i="5"/>
  <c r="M327" i="8" s="1"/>
  <c r="M323" i="5"/>
  <c r="M323" i="8" s="1"/>
  <c r="M318" i="5"/>
  <c r="M318" i="8" s="1"/>
  <c r="M247" i="5"/>
  <c r="M247" i="8" s="1"/>
  <c r="M246" i="5"/>
  <c r="M246" i="8" s="1"/>
  <c r="M245" i="5"/>
  <c r="M245" i="8" s="1"/>
  <c r="M244" i="5"/>
  <c r="M244" i="8" s="1"/>
  <c r="M243" i="5"/>
  <c r="M243" i="8" s="1"/>
  <c r="M242" i="5"/>
  <c r="M242" i="8" s="1"/>
  <c r="M241" i="5"/>
  <c r="M241" i="8" s="1"/>
  <c r="M240" i="5"/>
  <c r="M240" i="8" s="1"/>
  <c r="M239" i="5"/>
  <c r="M239" i="8" s="1"/>
  <c r="M238" i="5"/>
  <c r="M238" i="8" s="1"/>
  <c r="M237" i="5"/>
  <c r="M237" i="8" s="1"/>
  <c r="M236" i="5"/>
  <c r="M236" i="8" s="1"/>
  <c r="M235" i="5"/>
  <c r="M235" i="8" s="1"/>
  <c r="M234" i="5"/>
  <c r="M234" i="8" s="1"/>
  <c r="M233" i="5"/>
  <c r="M233" i="8" s="1"/>
  <c r="M232" i="5"/>
  <c r="M232" i="8" s="1"/>
  <c r="M231" i="5"/>
  <c r="M231" i="8" s="1"/>
  <c r="M230" i="5"/>
  <c r="M230" i="8" s="1"/>
  <c r="M229" i="5"/>
  <c r="M229" i="8" s="1"/>
  <c r="M228" i="5"/>
  <c r="M228" i="8" s="1"/>
  <c r="M227" i="5"/>
  <c r="M227" i="8" s="1"/>
  <c r="M226" i="5"/>
  <c r="M226" i="8" s="1"/>
  <c r="M225" i="5"/>
  <c r="M225" i="8" s="1"/>
  <c r="M221" i="5"/>
  <c r="M221" i="8" s="1"/>
  <c r="M217" i="5"/>
  <c r="M217" i="8" s="1"/>
  <c r="M213" i="5"/>
  <c r="M213" i="8" s="1"/>
  <c r="M209" i="5"/>
  <c r="M209" i="8" s="1"/>
  <c r="M205" i="5"/>
  <c r="M205" i="8" s="1"/>
  <c r="M203" i="5"/>
  <c r="M203" i="8" s="1"/>
  <c r="M220" i="5"/>
  <c r="M220" i="8" s="1"/>
  <c r="M216" i="5"/>
  <c r="M216" i="8" s="1"/>
  <c r="M212" i="5"/>
  <c r="M212" i="8" s="1"/>
  <c r="M208" i="5"/>
  <c r="M208" i="8" s="1"/>
  <c r="M224" i="5"/>
  <c r="M224" i="8" s="1"/>
  <c r="M223" i="5"/>
  <c r="M223" i="8" s="1"/>
  <c r="M219" i="5"/>
  <c r="M219" i="8" s="1"/>
  <c r="M215" i="5"/>
  <c r="M215" i="8" s="1"/>
  <c r="M211" i="5"/>
  <c r="M211" i="8" s="1"/>
  <c r="M207" i="5"/>
  <c r="M207" i="8" s="1"/>
  <c r="M204" i="5"/>
  <c r="M204" i="8" s="1"/>
  <c r="M202" i="5"/>
  <c r="M202" i="8" s="1"/>
  <c r="M201" i="5"/>
  <c r="M201" i="8" s="1"/>
  <c r="M200" i="5"/>
  <c r="M200" i="8" s="1"/>
  <c r="M199" i="5"/>
  <c r="M199" i="8" s="1"/>
  <c r="M198" i="5"/>
  <c r="M198" i="8" s="1"/>
  <c r="M197" i="5"/>
  <c r="M197" i="8" s="1"/>
  <c r="M196" i="5"/>
  <c r="M196" i="8" s="1"/>
  <c r="M195" i="5"/>
  <c r="M195" i="8" s="1"/>
  <c r="M194" i="5"/>
  <c r="M194" i="8" s="1"/>
  <c r="M193" i="5"/>
  <c r="M193" i="8" s="1"/>
  <c r="M192" i="5"/>
  <c r="M192" i="8" s="1"/>
  <c r="M191" i="5"/>
  <c r="M191" i="8" s="1"/>
  <c r="M190" i="5"/>
  <c r="M190" i="8" s="1"/>
  <c r="M189" i="5"/>
  <c r="M189" i="8" s="1"/>
  <c r="M188" i="5"/>
  <c r="M188" i="8" s="1"/>
  <c r="M187" i="5"/>
  <c r="M187" i="8" s="1"/>
  <c r="M186" i="5"/>
  <c r="M186" i="8" s="1"/>
  <c r="M185" i="5"/>
  <c r="M185" i="8" s="1"/>
  <c r="M184" i="5"/>
  <c r="M184" i="8" s="1"/>
  <c r="M183" i="5"/>
  <c r="M183" i="8" s="1"/>
  <c r="M182" i="5"/>
  <c r="M182" i="8" s="1"/>
  <c r="M181" i="5"/>
  <c r="M181" i="8" s="1"/>
  <c r="M180" i="5"/>
  <c r="M180" i="8" s="1"/>
  <c r="M179" i="5"/>
  <c r="M179" i="8" s="1"/>
  <c r="M178" i="5"/>
  <c r="M178" i="8" s="1"/>
  <c r="M177" i="5"/>
  <c r="M177" i="8" s="1"/>
  <c r="M176" i="5"/>
  <c r="M176" i="8" s="1"/>
  <c r="M175" i="5"/>
  <c r="M175" i="8" s="1"/>
  <c r="M174" i="5"/>
  <c r="M174" i="8" s="1"/>
  <c r="M173" i="5"/>
  <c r="M173" i="8" s="1"/>
  <c r="M172" i="5"/>
  <c r="M172" i="8" s="1"/>
  <c r="M171" i="5"/>
  <c r="M171" i="8" s="1"/>
  <c r="M170" i="5"/>
  <c r="M170" i="8" s="1"/>
  <c r="M169" i="5"/>
  <c r="M169" i="8" s="1"/>
  <c r="M168" i="5"/>
  <c r="M168" i="8" s="1"/>
  <c r="M167" i="5"/>
  <c r="M167" i="8" s="1"/>
  <c r="M166" i="5"/>
  <c r="M166" i="8" s="1"/>
  <c r="M165" i="5"/>
  <c r="M165" i="8" s="1"/>
  <c r="M164" i="5"/>
  <c r="M164" i="8" s="1"/>
  <c r="M163" i="5"/>
  <c r="M163" i="8" s="1"/>
  <c r="M162" i="5"/>
  <c r="M162" i="8" s="1"/>
  <c r="M161" i="5"/>
  <c r="M161" i="8" s="1"/>
  <c r="M222" i="5"/>
  <c r="M222" i="8" s="1"/>
  <c r="M218" i="5"/>
  <c r="M218" i="8" s="1"/>
  <c r="M214" i="5"/>
  <c r="M214" i="8" s="1"/>
  <c r="M210" i="5"/>
  <c r="M210" i="8" s="1"/>
  <c r="M206" i="5"/>
  <c r="M206" i="8" s="1"/>
  <c r="M133" i="5"/>
  <c r="M133" i="8" s="1"/>
  <c r="M132" i="5"/>
  <c r="M132" i="8" s="1"/>
  <c r="M131" i="5"/>
  <c r="M131" i="8" s="1"/>
  <c r="M130" i="5"/>
  <c r="M130" i="8" s="1"/>
  <c r="M129" i="5"/>
  <c r="M129" i="8" s="1"/>
  <c r="M128" i="5"/>
  <c r="M128" i="8" s="1"/>
  <c r="M127" i="5"/>
  <c r="M127" i="8" s="1"/>
  <c r="M126" i="5"/>
  <c r="M126" i="8" s="1"/>
  <c r="M125" i="5"/>
  <c r="M125" i="8" s="1"/>
  <c r="M124" i="5"/>
  <c r="M124" i="8" s="1"/>
  <c r="M123" i="5"/>
  <c r="M123" i="8" s="1"/>
  <c r="M122" i="5"/>
  <c r="M122" i="8" s="1"/>
  <c r="M121" i="5"/>
  <c r="M121" i="8" s="1"/>
  <c r="M120" i="5"/>
  <c r="M120" i="8" s="1"/>
  <c r="M119" i="5"/>
  <c r="M119" i="8" s="1"/>
  <c r="M118" i="5"/>
  <c r="M118" i="8" s="1"/>
  <c r="M117" i="5"/>
  <c r="M117" i="8" s="1"/>
  <c r="M116" i="5"/>
  <c r="M116" i="8" s="1"/>
  <c r="M115" i="5"/>
  <c r="M115" i="8" s="1"/>
  <c r="M114" i="5"/>
  <c r="M114" i="8" s="1"/>
  <c r="M113" i="5"/>
  <c r="M113" i="8" s="1"/>
  <c r="M112" i="5"/>
  <c r="M112" i="8" s="1"/>
  <c r="M111" i="5"/>
  <c r="M111" i="8" s="1"/>
  <c r="M110" i="5"/>
  <c r="M110" i="8" s="1"/>
  <c r="M109" i="5"/>
  <c r="M109" i="8" s="1"/>
  <c r="M108" i="5"/>
  <c r="M108" i="8" s="1"/>
  <c r="M107" i="5"/>
  <c r="M107" i="8" s="1"/>
  <c r="M106" i="5"/>
  <c r="M106" i="8" s="1"/>
  <c r="M105" i="5"/>
  <c r="M105" i="8" s="1"/>
  <c r="M104" i="5"/>
  <c r="M104" i="8" s="1"/>
  <c r="M103" i="5"/>
  <c r="M103" i="8" s="1"/>
  <c r="M102" i="5"/>
  <c r="M102" i="8" s="1"/>
  <c r="M101" i="5"/>
  <c r="M101" i="8" s="1"/>
  <c r="M100" i="5"/>
  <c r="M100" i="8" s="1"/>
  <c r="M99" i="5"/>
  <c r="M99" i="8" s="1"/>
  <c r="M98" i="5"/>
  <c r="M98" i="8" s="1"/>
  <c r="M97" i="5"/>
  <c r="M97" i="8" s="1"/>
  <c r="M96" i="5"/>
  <c r="M96" i="8" s="1"/>
  <c r="M95" i="5"/>
  <c r="M95" i="8" s="1"/>
  <c r="M94" i="5"/>
  <c r="M94" i="8" s="1"/>
  <c r="M93" i="5"/>
  <c r="M93" i="8" s="1"/>
  <c r="M92" i="5"/>
  <c r="M92" i="8" s="1"/>
  <c r="M91" i="5"/>
  <c r="M91" i="8" s="1"/>
  <c r="M90" i="5"/>
  <c r="M90" i="8" s="1"/>
  <c r="M89" i="5"/>
  <c r="M89" i="8" s="1"/>
  <c r="M88" i="5"/>
  <c r="M88" i="8" s="1"/>
  <c r="M87" i="5"/>
  <c r="M87" i="8" s="1"/>
  <c r="M86" i="5"/>
  <c r="M86" i="8" s="1"/>
  <c r="M85" i="5"/>
  <c r="M85" i="8" s="1"/>
  <c r="M84" i="5"/>
  <c r="M84" i="8" s="1"/>
  <c r="M83" i="5"/>
  <c r="M83" i="8" s="1"/>
  <c r="M82" i="5"/>
  <c r="M82" i="8" s="1"/>
  <c r="M81" i="5"/>
  <c r="M81" i="8" s="1"/>
  <c r="M160" i="5"/>
  <c r="M160" i="8" s="1"/>
  <c r="M158" i="5"/>
  <c r="M158" i="8" s="1"/>
  <c r="M156" i="5"/>
  <c r="M156" i="8" s="1"/>
  <c r="M154" i="5"/>
  <c r="M154" i="8" s="1"/>
  <c r="M152" i="5"/>
  <c r="M152" i="8" s="1"/>
  <c r="M150" i="5"/>
  <c r="M150" i="8" s="1"/>
  <c r="M148" i="5"/>
  <c r="M148" i="8" s="1"/>
  <c r="M146" i="5"/>
  <c r="M146" i="8" s="1"/>
  <c r="M144" i="5"/>
  <c r="M144" i="8" s="1"/>
  <c r="M142" i="5"/>
  <c r="M142" i="8" s="1"/>
  <c r="M140" i="5"/>
  <c r="M140" i="8" s="1"/>
  <c r="M138" i="5"/>
  <c r="M138" i="8" s="1"/>
  <c r="M136" i="5"/>
  <c r="M136" i="8" s="1"/>
  <c r="M134" i="5"/>
  <c r="M134" i="8" s="1"/>
  <c r="M159" i="5"/>
  <c r="M159" i="8" s="1"/>
  <c r="M157" i="5"/>
  <c r="M157" i="8" s="1"/>
  <c r="M155" i="5"/>
  <c r="M155" i="8" s="1"/>
  <c r="M153" i="5"/>
  <c r="M153" i="8" s="1"/>
  <c r="M151" i="5"/>
  <c r="M151" i="8" s="1"/>
  <c r="M149" i="5"/>
  <c r="M149" i="8" s="1"/>
  <c r="M147" i="5"/>
  <c r="M147" i="8" s="1"/>
  <c r="M145" i="5"/>
  <c r="M145" i="8" s="1"/>
  <c r="M143" i="5"/>
  <c r="M143" i="8" s="1"/>
  <c r="M141" i="5"/>
  <c r="M141" i="8" s="1"/>
  <c r="M139" i="5"/>
  <c r="M139" i="8" s="1"/>
  <c r="M137" i="5"/>
  <c r="M137" i="8" s="1"/>
  <c r="M135" i="5"/>
  <c r="M135" i="8" s="1"/>
  <c r="M80" i="5"/>
  <c r="M80" i="8" s="1"/>
  <c r="M79" i="5"/>
  <c r="M79" i="8" s="1"/>
  <c r="M78" i="5"/>
  <c r="M78" i="8" s="1"/>
  <c r="M77" i="5"/>
  <c r="M77" i="8" s="1"/>
  <c r="M76" i="5"/>
  <c r="M76" i="8" s="1"/>
  <c r="M75" i="5"/>
  <c r="M75" i="8" s="1"/>
  <c r="M74" i="5"/>
  <c r="M74" i="8" s="1"/>
  <c r="M73" i="5"/>
  <c r="M73" i="8" s="1"/>
  <c r="M72" i="5"/>
  <c r="M72" i="8" s="1"/>
  <c r="M71" i="5"/>
  <c r="M71" i="8" s="1"/>
  <c r="M69" i="5"/>
  <c r="M69" i="8" s="1"/>
  <c r="M68" i="5"/>
  <c r="M68" i="8" s="1"/>
  <c r="M67" i="5"/>
  <c r="M67" i="8" s="1"/>
  <c r="M66" i="5"/>
  <c r="M66" i="8" s="1"/>
  <c r="M65" i="5"/>
  <c r="M65" i="8" s="1"/>
  <c r="M64" i="5"/>
  <c r="M64" i="8" s="1"/>
  <c r="M63" i="5"/>
  <c r="M63" i="8" s="1"/>
  <c r="M62" i="5"/>
  <c r="M62" i="8" s="1"/>
  <c r="M61" i="5"/>
  <c r="M61" i="8" s="1"/>
  <c r="M60" i="5"/>
  <c r="M60" i="8" s="1"/>
  <c r="M59" i="5"/>
  <c r="M59" i="8" s="1"/>
  <c r="M58" i="5"/>
  <c r="M58" i="8" s="1"/>
  <c r="M57" i="5"/>
  <c r="M57" i="8" s="1"/>
  <c r="M56" i="5"/>
  <c r="M56" i="8" s="1"/>
  <c r="M55" i="5"/>
  <c r="M55" i="8" s="1"/>
  <c r="M54" i="5"/>
  <c r="M54" i="8" s="1"/>
  <c r="M53" i="5"/>
  <c r="M53" i="8" s="1"/>
  <c r="M52" i="5"/>
  <c r="M52" i="8" s="1"/>
  <c r="M51" i="5"/>
  <c r="M51" i="8" s="1"/>
  <c r="M50" i="5"/>
  <c r="M50" i="8" s="1"/>
  <c r="M49" i="5"/>
  <c r="M49" i="8" s="1"/>
  <c r="M48" i="5"/>
  <c r="M48" i="8" s="1"/>
  <c r="M47" i="5"/>
  <c r="M47" i="8" s="1"/>
  <c r="M46" i="5"/>
  <c r="M46" i="8" s="1"/>
  <c r="M45" i="5"/>
  <c r="M45" i="8" s="1"/>
  <c r="M44" i="5"/>
  <c r="M44" i="8" s="1"/>
  <c r="M43" i="5"/>
  <c r="M43" i="8" s="1"/>
  <c r="M42" i="5"/>
  <c r="M42" i="8" s="1"/>
  <c r="M41" i="5"/>
  <c r="M41" i="8" s="1"/>
  <c r="M40" i="5"/>
  <c r="M40" i="8" s="1"/>
  <c r="M39" i="5"/>
  <c r="M39" i="8" s="1"/>
  <c r="M38" i="5"/>
  <c r="M38" i="8" s="1"/>
  <c r="M37" i="5"/>
  <c r="M37" i="8" s="1"/>
  <c r="M36" i="5"/>
  <c r="M36" i="8" s="1"/>
  <c r="M35" i="5"/>
  <c r="M35" i="8" s="1"/>
  <c r="M34" i="5"/>
  <c r="M34" i="8" s="1"/>
  <c r="M33" i="5"/>
  <c r="M33" i="8" s="1"/>
  <c r="M32" i="5"/>
  <c r="M32" i="8" s="1"/>
  <c r="M31" i="5"/>
  <c r="M31" i="8" s="1"/>
  <c r="M30" i="5"/>
  <c r="M30" i="8" s="1"/>
  <c r="M29" i="5"/>
  <c r="M29" i="8" s="1"/>
  <c r="M28" i="5"/>
  <c r="M28" i="8" s="1"/>
  <c r="M27" i="5"/>
  <c r="M27" i="8" s="1"/>
  <c r="M26" i="5"/>
  <c r="M26" i="8" s="1"/>
  <c r="M25" i="5"/>
  <c r="M25" i="8" s="1"/>
  <c r="M24" i="5"/>
  <c r="M24" i="8" s="1"/>
  <c r="M23" i="5"/>
  <c r="M23" i="8" s="1"/>
  <c r="M22" i="5"/>
  <c r="M22" i="8" s="1"/>
  <c r="M21" i="5"/>
  <c r="M21" i="8" s="1"/>
  <c r="M20" i="5"/>
  <c r="M20" i="8" s="1"/>
  <c r="M19" i="5"/>
  <c r="M19" i="8" s="1"/>
  <c r="M18" i="5"/>
  <c r="M18" i="8" s="1"/>
  <c r="M17" i="5"/>
  <c r="M17" i="8" s="1"/>
  <c r="M16" i="5"/>
  <c r="M16" i="8" s="1"/>
  <c r="M15" i="5"/>
  <c r="M15" i="8" s="1"/>
  <c r="M14" i="5"/>
  <c r="M14" i="8" s="1"/>
  <c r="M13" i="5"/>
  <c r="M13" i="8" s="1"/>
  <c r="M12" i="5"/>
  <c r="M12" i="8" s="1"/>
  <c r="M11" i="5"/>
  <c r="M11" i="8" s="1"/>
  <c r="M10" i="5"/>
  <c r="M10" i="8" s="1"/>
  <c r="M9" i="5"/>
  <c r="M9" i="8" s="1"/>
  <c r="M8" i="5"/>
  <c r="M8" i="8" s="1"/>
  <c r="M7" i="5"/>
  <c r="M7" i="8" s="1"/>
  <c r="M6" i="5"/>
  <c r="M6" i="8" s="1"/>
  <c r="M5" i="5"/>
  <c r="M5" i="8" s="1"/>
  <c r="M4" i="5"/>
  <c r="M4" i="8" s="1"/>
  <c r="M70" i="5"/>
  <c r="M70" i="8" s="1"/>
  <c r="N3" i="5"/>
  <c r="O3" i="10" l="1"/>
  <c r="P3" i="9"/>
  <c r="O3" i="8"/>
  <c r="N500" i="7"/>
  <c r="N499"/>
  <c r="N498"/>
  <c r="N497"/>
  <c r="N496"/>
  <c r="N495"/>
  <c r="N494"/>
  <c r="N493"/>
  <c r="N492"/>
  <c r="N491"/>
  <c r="N490"/>
  <c r="N489"/>
  <c r="N488"/>
  <c r="N487"/>
  <c r="N486"/>
  <c r="N485"/>
  <c r="N484"/>
  <c r="N483"/>
  <c r="N482"/>
  <c r="N481"/>
  <c r="N480"/>
  <c r="N479"/>
  <c r="N478"/>
  <c r="N477"/>
  <c r="N476"/>
  <c r="N475"/>
  <c r="N474"/>
  <c r="N473"/>
  <c r="N472"/>
  <c r="N471"/>
  <c r="N470"/>
  <c r="N469"/>
  <c r="N468"/>
  <c r="N467"/>
  <c r="N466"/>
  <c r="N465"/>
  <c r="N464"/>
  <c r="N463"/>
  <c r="N462"/>
  <c r="N461"/>
  <c r="N460"/>
  <c r="N459"/>
  <c r="N458"/>
  <c r="N456"/>
  <c r="N452"/>
  <c r="N448"/>
  <c r="N444"/>
  <c r="N440"/>
  <c r="N436"/>
  <c r="N432"/>
  <c r="N428"/>
  <c r="N425"/>
  <c r="N455"/>
  <c r="N451"/>
  <c r="N447"/>
  <c r="N443"/>
  <c r="N439"/>
  <c r="N435"/>
  <c r="N431"/>
  <c r="N427"/>
  <c r="N454"/>
  <c r="N450"/>
  <c r="N446"/>
  <c r="N442"/>
  <c r="N438"/>
  <c r="N434"/>
  <c r="N430"/>
  <c r="N426"/>
  <c r="N423"/>
  <c r="N422"/>
  <c r="N421"/>
  <c r="N420"/>
  <c r="N419"/>
  <c r="N418"/>
  <c r="N417"/>
  <c r="N416"/>
  <c r="N415"/>
  <c r="N414"/>
  <c r="N413"/>
  <c r="N412"/>
  <c r="N411"/>
  <c r="N410"/>
  <c r="N409"/>
  <c r="N408"/>
  <c r="N407"/>
  <c r="N406"/>
  <c r="N405"/>
  <c r="N404"/>
  <c r="N403"/>
  <c r="N402"/>
  <c r="N401"/>
  <c r="N400"/>
  <c r="N399"/>
  <c r="N398"/>
  <c r="N397"/>
  <c r="N396"/>
  <c r="N395"/>
  <c r="N394"/>
  <c r="N393"/>
  <c r="N392"/>
  <c r="N391"/>
  <c r="N390"/>
  <c r="N389"/>
  <c r="N388"/>
  <c r="N387"/>
  <c r="N386"/>
  <c r="N385"/>
  <c r="N384"/>
  <c r="N383"/>
  <c r="N382"/>
  <c r="N381"/>
  <c r="N380"/>
  <c r="N379"/>
  <c r="N378"/>
  <c r="N377"/>
  <c r="N376"/>
  <c r="N375"/>
  <c r="N374"/>
  <c r="N373"/>
  <c r="N372"/>
  <c r="N371"/>
  <c r="N370"/>
  <c r="N369"/>
  <c r="N368"/>
  <c r="N367"/>
  <c r="N366"/>
  <c r="N365"/>
  <c r="N364"/>
  <c r="N363"/>
  <c r="N362"/>
  <c r="N361"/>
  <c r="N360"/>
  <c r="N359"/>
  <c r="N358"/>
  <c r="N357"/>
  <c r="N356"/>
  <c r="N355"/>
  <c r="N354"/>
  <c r="N353"/>
  <c r="N352"/>
  <c r="N351"/>
  <c r="N350"/>
  <c r="N349"/>
  <c r="N348"/>
  <c r="N347"/>
  <c r="N346"/>
  <c r="N345"/>
  <c r="N424"/>
  <c r="N457"/>
  <c r="N453"/>
  <c r="N449"/>
  <c r="N445"/>
  <c r="N441"/>
  <c r="N437"/>
  <c r="N433"/>
  <c r="N429"/>
  <c r="N344"/>
  <c r="N343"/>
  <c r="N342"/>
  <c r="N341"/>
  <c r="N340"/>
  <c r="N339"/>
  <c r="N338"/>
  <c r="N337"/>
  <c r="N336"/>
  <c r="N335"/>
  <c r="N334"/>
  <c r="N333"/>
  <c r="N332"/>
  <c r="N331"/>
  <c r="N330"/>
  <c r="N329"/>
  <c r="N328"/>
  <c r="N327"/>
  <c r="N326"/>
  <c r="N325"/>
  <c r="N324"/>
  <c r="N323"/>
  <c r="N322"/>
  <c r="N321"/>
  <c r="N320"/>
  <c r="N319"/>
  <c r="N318"/>
  <c r="N317"/>
  <c r="N316"/>
  <c r="N315"/>
  <c r="N314"/>
  <c r="N313"/>
  <c r="N312"/>
  <c r="N311"/>
  <c r="N310"/>
  <c r="N309"/>
  <c r="N308"/>
  <c r="N307"/>
  <c r="N306"/>
  <c r="N305"/>
  <c r="N304"/>
  <c r="N303"/>
  <c r="N302"/>
  <c r="N301"/>
  <c r="N300"/>
  <c r="N299"/>
  <c r="N298"/>
  <c r="N297"/>
  <c r="N296"/>
  <c r="N295"/>
  <c r="N294"/>
  <c r="N293"/>
  <c r="N292"/>
  <c r="N291"/>
  <c r="N290"/>
  <c r="N289"/>
  <c r="N288"/>
  <c r="N287"/>
  <c r="N286"/>
  <c r="N285"/>
  <c r="N284"/>
  <c r="N283"/>
  <c r="N282"/>
  <c r="N281"/>
  <c r="N280"/>
  <c r="N278"/>
  <c r="N277"/>
  <c r="N276"/>
  <c r="N275"/>
  <c r="N274"/>
  <c r="N273"/>
  <c r="N272"/>
  <c r="N271"/>
  <c r="N270"/>
  <c r="N269"/>
  <c r="N268"/>
  <c r="N267"/>
  <c r="N266"/>
  <c r="N265"/>
  <c r="N264"/>
  <c r="N263"/>
  <c r="N262"/>
  <c r="N261"/>
  <c r="N260"/>
  <c r="N259"/>
  <c r="N258"/>
  <c r="N257"/>
  <c r="N256"/>
  <c r="N255"/>
  <c r="N254"/>
  <c r="N253"/>
  <c r="N252"/>
  <c r="N279"/>
  <c r="N251"/>
  <c r="N250"/>
  <c r="N249"/>
  <c r="N248"/>
  <c r="N247"/>
  <c r="N246"/>
  <c r="N245"/>
  <c r="N244"/>
  <c r="N243"/>
  <c r="N242"/>
  <c r="N241"/>
  <c r="N240"/>
  <c r="N239"/>
  <c r="N238"/>
  <c r="N237"/>
  <c r="N236"/>
  <c r="N235"/>
  <c r="N234"/>
  <c r="N233"/>
  <c r="N232"/>
  <c r="N231"/>
  <c r="N230"/>
  <c r="N229"/>
  <c r="N228"/>
  <c r="N227"/>
  <c r="N226"/>
  <c r="N225"/>
  <c r="N224"/>
  <c r="N223"/>
  <c r="N222"/>
  <c r="N221"/>
  <c r="N220"/>
  <c r="N219"/>
  <c r="N218"/>
  <c r="N217"/>
  <c r="N216"/>
  <c r="N215"/>
  <c r="N214"/>
  <c r="N213"/>
  <c r="N212"/>
  <c r="N211"/>
  <c r="N210"/>
  <c r="N209"/>
  <c r="N208"/>
  <c r="N207"/>
  <c r="N206"/>
  <c r="N205"/>
  <c r="N204"/>
  <c r="N203"/>
  <c r="N202"/>
  <c r="N201"/>
  <c r="N200"/>
  <c r="N199"/>
  <c r="N198"/>
  <c r="N197"/>
  <c r="N196"/>
  <c r="N195"/>
  <c r="N194"/>
  <c r="N193"/>
  <c r="N192"/>
  <c r="N191"/>
  <c r="N190"/>
  <c r="N189"/>
  <c r="N188"/>
  <c r="N187"/>
  <c r="N186"/>
  <c r="N185"/>
  <c r="N184"/>
  <c r="N183"/>
  <c r="N182"/>
  <c r="N181"/>
  <c r="N180"/>
  <c r="N179"/>
  <c r="N178"/>
  <c r="N177"/>
  <c r="N176"/>
  <c r="N175"/>
  <c r="N174"/>
  <c r="N173"/>
  <c r="N172"/>
  <c r="N171"/>
  <c r="N170"/>
  <c r="N169"/>
  <c r="N168"/>
  <c r="N167"/>
  <c r="N166"/>
  <c r="N165"/>
  <c r="N164"/>
  <c r="N163"/>
  <c r="N162"/>
  <c r="N161"/>
  <c r="N160"/>
  <c r="N159"/>
  <c r="N158"/>
  <c r="N157"/>
  <c r="N156"/>
  <c r="N155"/>
  <c r="N154"/>
  <c r="N153"/>
  <c r="N152"/>
  <c r="N151"/>
  <c r="N150"/>
  <c r="N149"/>
  <c r="N148"/>
  <c r="N147"/>
  <c r="N146"/>
  <c r="N145"/>
  <c r="N144"/>
  <c r="N143"/>
  <c r="N142"/>
  <c r="N141"/>
  <c r="N140"/>
  <c r="N139"/>
  <c r="N138"/>
  <c r="N137"/>
  <c r="N136"/>
  <c r="N135"/>
  <c r="N134"/>
  <c r="N133"/>
  <c r="N132"/>
  <c r="N131"/>
  <c r="N130"/>
  <c r="N129"/>
  <c r="N128"/>
  <c r="N127"/>
  <c r="N126"/>
  <c r="N125"/>
  <c r="N124"/>
  <c r="N123"/>
  <c r="N122"/>
  <c r="N121"/>
  <c r="N120"/>
  <c r="N119"/>
  <c r="N118"/>
  <c r="N117"/>
  <c r="N116"/>
  <c r="N115"/>
  <c r="N114"/>
  <c r="N113"/>
  <c r="N112"/>
  <c r="N111"/>
  <c r="N110"/>
  <c r="N109"/>
  <c r="N108"/>
  <c r="N107"/>
  <c r="N106"/>
  <c r="N105"/>
  <c r="N104"/>
  <c r="N103"/>
  <c r="N102"/>
  <c r="N101"/>
  <c r="N100"/>
  <c r="N99"/>
  <c r="N98"/>
  <c r="N97"/>
  <c r="N96"/>
  <c r="N95"/>
  <c r="N94"/>
  <c r="N93"/>
  <c r="N92"/>
  <c r="N91"/>
  <c r="N90"/>
  <c r="N89"/>
  <c r="N88"/>
  <c r="N87"/>
  <c r="N86"/>
  <c r="N85"/>
  <c r="N84"/>
  <c r="N83"/>
  <c r="N82"/>
  <c r="N81"/>
  <c r="N80"/>
  <c r="N79"/>
  <c r="N78"/>
  <c r="N77"/>
  <c r="N76"/>
  <c r="N75"/>
  <c r="N74"/>
  <c r="N73"/>
  <c r="N72"/>
  <c r="N71"/>
  <c r="N70"/>
  <c r="N69"/>
  <c r="N68"/>
  <c r="N67"/>
  <c r="N66"/>
  <c r="N65"/>
  <c r="N64"/>
  <c r="N63"/>
  <c r="N62"/>
  <c r="N61"/>
  <c r="N60"/>
  <c r="N59"/>
  <c r="N58"/>
  <c r="N57"/>
  <c r="N56"/>
  <c r="N55"/>
  <c r="N54"/>
  <c r="N53"/>
  <c r="N52"/>
  <c r="N51"/>
  <c r="N50"/>
  <c r="N49"/>
  <c r="N48"/>
  <c r="N47"/>
  <c r="N46"/>
  <c r="N45"/>
  <c r="N44"/>
  <c r="N43"/>
  <c r="N42"/>
  <c r="N41"/>
  <c r="N40"/>
  <c r="N39"/>
  <c r="N38"/>
  <c r="N37"/>
  <c r="N36"/>
  <c r="N35"/>
  <c r="N34"/>
  <c r="N33"/>
  <c r="N32"/>
  <c r="N31"/>
  <c r="N30"/>
  <c r="N29"/>
  <c r="N28"/>
  <c r="N27"/>
  <c r="N26"/>
  <c r="N25"/>
  <c r="N24"/>
  <c r="N23"/>
  <c r="N22"/>
  <c r="N21"/>
  <c r="N20"/>
  <c r="N19"/>
  <c r="N18"/>
  <c r="N17"/>
  <c r="N16"/>
  <c r="N15"/>
  <c r="N14"/>
  <c r="N13"/>
  <c r="N12"/>
  <c r="N11"/>
  <c r="N10"/>
  <c r="N9"/>
  <c r="N8"/>
  <c r="N7"/>
  <c r="N6"/>
  <c r="N5"/>
  <c r="N4"/>
  <c r="O3"/>
  <c r="N500" i="6"/>
  <c r="N499"/>
  <c r="N498"/>
  <c r="N497"/>
  <c r="N496"/>
  <c r="N495"/>
  <c r="N494"/>
  <c r="N493"/>
  <c r="N492"/>
  <c r="N491"/>
  <c r="N490"/>
  <c r="N489"/>
  <c r="N488"/>
  <c r="N487"/>
  <c r="N486"/>
  <c r="N485"/>
  <c r="N484"/>
  <c r="N483"/>
  <c r="N482"/>
  <c r="N481"/>
  <c r="N480"/>
  <c r="N479"/>
  <c r="N478"/>
  <c r="N477"/>
  <c r="N476"/>
  <c r="N475"/>
  <c r="N474"/>
  <c r="N473"/>
  <c r="N472"/>
  <c r="N471"/>
  <c r="N470"/>
  <c r="N469"/>
  <c r="N468"/>
  <c r="N467"/>
  <c r="N466"/>
  <c r="N465"/>
  <c r="N464"/>
  <c r="N463"/>
  <c r="N462"/>
  <c r="N461"/>
  <c r="N460"/>
  <c r="N459"/>
  <c r="N458"/>
  <c r="N457"/>
  <c r="N456"/>
  <c r="N455"/>
  <c r="N454"/>
  <c r="N453"/>
  <c r="N452"/>
  <c r="N451"/>
  <c r="N450"/>
  <c r="N449"/>
  <c r="N448"/>
  <c r="N447"/>
  <c r="N446"/>
  <c r="N445"/>
  <c r="N444"/>
  <c r="N443"/>
  <c r="N442"/>
  <c r="N441"/>
  <c r="N440"/>
  <c r="N439"/>
  <c r="N431"/>
  <c r="N429"/>
  <c r="N428"/>
  <c r="N427"/>
  <c r="N426"/>
  <c r="N425"/>
  <c r="N424"/>
  <c r="N423"/>
  <c r="N422"/>
  <c r="N421"/>
  <c r="N420"/>
  <c r="N419"/>
  <c r="N418"/>
  <c r="N417"/>
  <c r="N416"/>
  <c r="N415"/>
  <c r="N414"/>
  <c r="N413"/>
  <c r="N412"/>
  <c r="N411"/>
  <c r="N410"/>
  <c r="N409"/>
  <c r="N408"/>
  <c r="N407"/>
  <c r="N406"/>
  <c r="N405"/>
  <c r="N404"/>
  <c r="N403"/>
  <c r="N438"/>
  <c r="N430"/>
  <c r="N437"/>
  <c r="N435"/>
  <c r="N433"/>
  <c r="N436"/>
  <c r="N434"/>
  <c r="N432"/>
  <c r="N402"/>
  <c r="N401"/>
  <c r="N400"/>
  <c r="N399"/>
  <c r="N398"/>
  <c r="N397"/>
  <c r="N396"/>
  <c r="N395"/>
  <c r="N394"/>
  <c r="N393"/>
  <c r="N392"/>
  <c r="N391"/>
  <c r="N390"/>
  <c r="N389"/>
  <c r="N388"/>
  <c r="N387"/>
  <c r="N386"/>
  <c r="N385"/>
  <c r="N384"/>
  <c r="N383"/>
  <c r="N382"/>
  <c r="N381"/>
  <c r="N380"/>
  <c r="N379"/>
  <c r="N378"/>
  <c r="N377"/>
  <c r="N376"/>
  <c r="N375"/>
  <c r="N374"/>
  <c r="N373"/>
  <c r="N372"/>
  <c r="N371"/>
  <c r="N370"/>
  <c r="N369"/>
  <c r="N368"/>
  <c r="N367"/>
  <c r="N366"/>
  <c r="N365"/>
  <c r="N364"/>
  <c r="N363"/>
  <c r="N362"/>
  <c r="N361"/>
  <c r="N360"/>
  <c r="N359"/>
  <c r="N358"/>
  <c r="N357"/>
  <c r="N356"/>
  <c r="N355"/>
  <c r="N354"/>
  <c r="N353"/>
  <c r="N352"/>
  <c r="N351"/>
  <c r="N350"/>
  <c r="N349"/>
  <c r="N348"/>
  <c r="N347"/>
  <c r="N346"/>
  <c r="N345"/>
  <c r="N344"/>
  <c r="N343"/>
  <c r="N342"/>
  <c r="N341"/>
  <c r="N340"/>
  <c r="N339"/>
  <c r="N338"/>
  <c r="N337"/>
  <c r="N336"/>
  <c r="N335"/>
  <c r="N334"/>
  <c r="N333"/>
  <c r="N332"/>
  <c r="N331"/>
  <c r="N330"/>
  <c r="N329"/>
  <c r="N328"/>
  <c r="N327"/>
  <c r="N326"/>
  <c r="N325"/>
  <c r="N324"/>
  <c r="N323"/>
  <c r="N322"/>
  <c r="N321"/>
  <c r="N320"/>
  <c r="N319"/>
  <c r="N318"/>
  <c r="N317"/>
  <c r="N316"/>
  <c r="N315"/>
  <c r="N314"/>
  <c r="N313"/>
  <c r="N312"/>
  <c r="N311"/>
  <c r="N310"/>
  <c r="N309"/>
  <c r="N308"/>
  <c r="N307"/>
  <c r="N306"/>
  <c r="N305"/>
  <c r="N304"/>
  <c r="N303"/>
  <c r="N302"/>
  <c r="N301"/>
  <c r="N300"/>
  <c r="N299"/>
  <c r="N298"/>
  <c r="N297"/>
  <c r="N296"/>
  <c r="N295"/>
  <c r="N294"/>
  <c r="N293"/>
  <c r="N292"/>
  <c r="N291"/>
  <c r="N290"/>
  <c r="N289"/>
  <c r="N288"/>
  <c r="N287"/>
  <c r="N286"/>
  <c r="N285"/>
  <c r="N284"/>
  <c r="N283"/>
  <c r="N282"/>
  <c r="N281"/>
  <c r="N280"/>
  <c r="N279"/>
  <c r="N278"/>
  <c r="N277"/>
  <c r="N276"/>
  <c r="N275"/>
  <c r="N274"/>
  <c r="N273"/>
  <c r="N272"/>
  <c r="N271"/>
  <c r="N270"/>
  <c r="N269"/>
  <c r="N268"/>
  <c r="N267"/>
  <c r="N266"/>
  <c r="N265"/>
  <c r="N264"/>
  <c r="N263"/>
  <c r="N262"/>
  <c r="N261"/>
  <c r="N260"/>
  <c r="N259"/>
  <c r="N258"/>
  <c r="N257"/>
  <c r="N256"/>
  <c r="N255"/>
  <c r="N254"/>
  <c r="N253"/>
  <c r="N252"/>
  <c r="N251"/>
  <c r="N250"/>
  <c r="N249"/>
  <c r="N248"/>
  <c r="N247"/>
  <c r="N246"/>
  <c r="N245"/>
  <c r="N244"/>
  <c r="N243"/>
  <c r="N242"/>
  <c r="N241"/>
  <c r="N240"/>
  <c r="N239"/>
  <c r="N238"/>
  <c r="N237"/>
  <c r="N236"/>
  <c r="N235"/>
  <c r="N234"/>
  <c r="N233"/>
  <c r="N232"/>
  <c r="N231"/>
  <c r="N230"/>
  <c r="N229"/>
  <c r="N228"/>
  <c r="N227"/>
  <c r="N226"/>
  <c r="N225"/>
  <c r="N224"/>
  <c r="N223"/>
  <c r="N222"/>
  <c r="N221"/>
  <c r="N220"/>
  <c r="N219"/>
  <c r="N218"/>
  <c r="N217"/>
  <c r="N216"/>
  <c r="N215"/>
  <c r="N214"/>
  <c r="N213"/>
  <c r="N212"/>
  <c r="N211"/>
  <c r="N210"/>
  <c r="N209"/>
  <c r="N208"/>
  <c r="N207"/>
  <c r="N206"/>
  <c r="N205"/>
  <c r="N204"/>
  <c r="N203"/>
  <c r="N202"/>
  <c r="N201"/>
  <c r="N200"/>
  <c r="N199"/>
  <c r="N198"/>
  <c r="N197"/>
  <c r="N196"/>
  <c r="N195"/>
  <c r="N194"/>
  <c r="N193"/>
  <c r="N192"/>
  <c r="N191"/>
  <c r="N190"/>
  <c r="N189"/>
  <c r="N188"/>
  <c r="N187"/>
  <c r="N186"/>
  <c r="N185"/>
  <c r="N184"/>
  <c r="N183"/>
  <c r="N182"/>
  <c r="N181"/>
  <c r="N180"/>
  <c r="N179"/>
  <c r="N178"/>
  <c r="N177"/>
  <c r="N176"/>
  <c r="N175"/>
  <c r="N174"/>
  <c r="N173"/>
  <c r="N172"/>
  <c r="N171"/>
  <c r="N170"/>
  <c r="N169"/>
  <c r="N168"/>
  <c r="N167"/>
  <c r="N166"/>
  <c r="N165"/>
  <c r="N164"/>
  <c r="N163"/>
  <c r="N162"/>
  <c r="N161"/>
  <c r="N160"/>
  <c r="N159"/>
  <c r="N158"/>
  <c r="N157"/>
  <c r="N156"/>
  <c r="N155"/>
  <c r="N154"/>
  <c r="N153"/>
  <c r="N152"/>
  <c r="N151"/>
  <c r="N150"/>
  <c r="N149"/>
  <c r="N148"/>
  <c r="N147"/>
  <c r="N146"/>
  <c r="N145"/>
  <c r="N144"/>
  <c r="N143"/>
  <c r="N142"/>
  <c r="N141"/>
  <c r="N140"/>
  <c r="N139"/>
  <c r="N138"/>
  <c r="N137"/>
  <c r="N136"/>
  <c r="N135"/>
  <c r="N134"/>
  <c r="N133"/>
  <c r="N132"/>
  <c r="N131"/>
  <c r="N130"/>
  <c r="N129"/>
  <c r="N128"/>
  <c r="N127"/>
  <c r="N126"/>
  <c r="N125"/>
  <c r="N124"/>
  <c r="N123"/>
  <c r="N122"/>
  <c r="N121"/>
  <c r="N120"/>
  <c r="N119"/>
  <c r="N118"/>
  <c r="N117"/>
  <c r="N116"/>
  <c r="N115"/>
  <c r="N114"/>
  <c r="N113"/>
  <c r="N112"/>
  <c r="N111"/>
  <c r="N110"/>
  <c r="N109"/>
  <c r="N108"/>
  <c r="N107"/>
  <c r="N106"/>
  <c r="N105"/>
  <c r="N104"/>
  <c r="N103"/>
  <c r="N102"/>
  <c r="N101"/>
  <c r="N100"/>
  <c r="N99"/>
  <c r="N98"/>
  <c r="N97"/>
  <c r="N96"/>
  <c r="N95"/>
  <c r="N94"/>
  <c r="N93"/>
  <c r="N92"/>
  <c r="N91"/>
  <c r="N90"/>
  <c r="N89"/>
  <c r="N88"/>
  <c r="N87"/>
  <c r="N86"/>
  <c r="N85"/>
  <c r="N84"/>
  <c r="N83"/>
  <c r="N82"/>
  <c r="N81"/>
  <c r="N80"/>
  <c r="N79"/>
  <c r="N78"/>
  <c r="N77"/>
  <c r="N76"/>
  <c r="N75"/>
  <c r="N74"/>
  <c r="N73"/>
  <c r="N72"/>
  <c r="N71"/>
  <c r="N70"/>
  <c r="N69"/>
  <c r="N68"/>
  <c r="N67"/>
  <c r="N66"/>
  <c r="N65"/>
  <c r="N64"/>
  <c r="N63"/>
  <c r="N62"/>
  <c r="N61"/>
  <c r="N60"/>
  <c r="N59"/>
  <c r="N58"/>
  <c r="N57"/>
  <c r="N56"/>
  <c r="N55"/>
  <c r="N54"/>
  <c r="N53"/>
  <c r="N52"/>
  <c r="N51"/>
  <c r="N50"/>
  <c r="N49"/>
  <c r="N48"/>
  <c r="N47"/>
  <c r="N46"/>
  <c r="N45"/>
  <c r="N44"/>
  <c r="N43"/>
  <c r="N42"/>
  <c r="N41"/>
  <c r="N40"/>
  <c r="N39"/>
  <c r="N38"/>
  <c r="N37"/>
  <c r="N36"/>
  <c r="N35"/>
  <c r="N34"/>
  <c r="N33"/>
  <c r="N32"/>
  <c r="N31"/>
  <c r="N30"/>
  <c r="N29"/>
  <c r="N28"/>
  <c r="O3"/>
  <c r="N27"/>
  <c r="N26"/>
  <c r="N25"/>
  <c r="N24"/>
  <c r="N23"/>
  <c r="N22"/>
  <c r="N21"/>
  <c r="N20"/>
  <c r="N19"/>
  <c r="N18"/>
  <c r="N17"/>
  <c r="N16"/>
  <c r="N15"/>
  <c r="N14"/>
  <c r="N13"/>
  <c r="N12"/>
  <c r="N11"/>
  <c r="N10"/>
  <c r="N9"/>
  <c r="N8"/>
  <c r="N7"/>
  <c r="N6"/>
  <c r="N5"/>
  <c r="N4"/>
  <c r="N500" i="5"/>
  <c r="N500" i="8" s="1"/>
  <c r="N499" i="5"/>
  <c r="N499" i="8" s="1"/>
  <c r="N498" i="5"/>
  <c r="N498" i="8" s="1"/>
  <c r="N497" i="5"/>
  <c r="N497" i="8" s="1"/>
  <c r="N496" i="5"/>
  <c r="N496" i="8" s="1"/>
  <c r="N495" i="5"/>
  <c r="N495" i="8" s="1"/>
  <c r="N494" i="5"/>
  <c r="N494" i="8" s="1"/>
  <c r="N493" i="5"/>
  <c r="N493" i="8" s="1"/>
  <c r="N492" i="5"/>
  <c r="N492" i="8" s="1"/>
  <c r="N491" i="5"/>
  <c r="N491" i="8" s="1"/>
  <c r="N490" i="5"/>
  <c r="N490" i="8" s="1"/>
  <c r="N489" i="5"/>
  <c r="N489" i="8" s="1"/>
  <c r="N488" i="5"/>
  <c r="N488" i="8" s="1"/>
  <c r="N487" i="5"/>
  <c r="N487" i="8" s="1"/>
  <c r="N486" i="5"/>
  <c r="N486" i="8" s="1"/>
  <c r="N485" i="5"/>
  <c r="N485" i="8" s="1"/>
  <c r="N484" i="5"/>
  <c r="N484" i="8" s="1"/>
  <c r="N483" i="5"/>
  <c r="N483" i="8" s="1"/>
  <c r="N482" i="5"/>
  <c r="N482" i="8" s="1"/>
  <c r="N481" i="5"/>
  <c r="N481" i="8" s="1"/>
  <c r="N480" i="5"/>
  <c r="N480" i="8" s="1"/>
  <c r="N479" i="5"/>
  <c r="N479" i="8" s="1"/>
  <c r="N478" i="5"/>
  <c r="N478" i="8" s="1"/>
  <c r="N477" i="5"/>
  <c r="N477" i="8" s="1"/>
  <c r="N476" i="5"/>
  <c r="N476" i="8" s="1"/>
  <c r="N475" i="5"/>
  <c r="N475" i="8" s="1"/>
  <c r="N474" i="5"/>
  <c r="N474" i="8" s="1"/>
  <c r="N471" i="5"/>
  <c r="N471" i="8" s="1"/>
  <c r="N469" i="5"/>
  <c r="N469" i="8" s="1"/>
  <c r="N467" i="5"/>
  <c r="N467" i="8" s="1"/>
  <c r="N465" i="5"/>
  <c r="N465" i="8" s="1"/>
  <c r="N463" i="5"/>
  <c r="N463" i="8" s="1"/>
  <c r="N461" i="5"/>
  <c r="N461" i="8" s="1"/>
  <c r="N458" i="5"/>
  <c r="N458" i="8" s="1"/>
  <c r="N457" i="5"/>
  <c r="N457" i="8" s="1"/>
  <c r="N456" i="5"/>
  <c r="N456" i="8" s="1"/>
  <c r="N455" i="5"/>
  <c r="N455" i="8" s="1"/>
  <c r="N454" i="5"/>
  <c r="N454" i="8" s="1"/>
  <c r="N453" i="5"/>
  <c r="N453" i="8" s="1"/>
  <c r="N452" i="5"/>
  <c r="N452" i="8" s="1"/>
  <c r="N451" i="5"/>
  <c r="N451" i="8" s="1"/>
  <c r="N450" i="5"/>
  <c r="N450" i="8" s="1"/>
  <c r="N449" i="5"/>
  <c r="N449" i="8" s="1"/>
  <c r="N448" i="5"/>
  <c r="N448" i="8" s="1"/>
  <c r="N447" i="5"/>
  <c r="N447" i="8" s="1"/>
  <c r="N446" i="5"/>
  <c r="N446" i="8" s="1"/>
  <c r="N445" i="5"/>
  <c r="N445" i="8" s="1"/>
  <c r="N444" i="5"/>
  <c r="N444" i="8" s="1"/>
  <c r="N443" i="5"/>
  <c r="N443" i="8" s="1"/>
  <c r="N442" i="5"/>
  <c r="N442" i="8" s="1"/>
  <c r="N441" i="5"/>
  <c r="N441" i="8" s="1"/>
  <c r="N440" i="5"/>
  <c r="N440" i="8" s="1"/>
  <c r="N439" i="5"/>
  <c r="N439" i="8" s="1"/>
  <c r="N473" i="5"/>
  <c r="N473" i="8" s="1"/>
  <c r="N459" i="5"/>
  <c r="N459" i="8" s="1"/>
  <c r="N464" i="5"/>
  <c r="N464" i="8" s="1"/>
  <c r="N460" i="5"/>
  <c r="N460" i="8" s="1"/>
  <c r="N472" i="5"/>
  <c r="N472" i="8" s="1"/>
  <c r="N468" i="5"/>
  <c r="N468" i="8" s="1"/>
  <c r="N462" i="5"/>
  <c r="N462" i="8" s="1"/>
  <c r="N470" i="5"/>
  <c r="N470" i="8" s="1"/>
  <c r="N466" i="5"/>
  <c r="N466" i="8" s="1"/>
  <c r="N429" i="5"/>
  <c r="N429" i="8" s="1"/>
  <c r="N425" i="5"/>
  <c r="N425" i="8" s="1"/>
  <c r="N421" i="5"/>
  <c r="N421" i="8" s="1"/>
  <c r="N417" i="5"/>
  <c r="N417" i="8" s="1"/>
  <c r="N428" i="5"/>
  <c r="N428" i="8" s="1"/>
  <c r="N424" i="5"/>
  <c r="N424" i="8" s="1"/>
  <c r="N420" i="5"/>
  <c r="N420" i="8" s="1"/>
  <c r="N416" i="5"/>
  <c r="N416" i="8" s="1"/>
  <c r="N414" i="5"/>
  <c r="N414" i="8" s="1"/>
  <c r="N413" i="5"/>
  <c r="N413" i="8" s="1"/>
  <c r="N412" i="5"/>
  <c r="N412" i="8" s="1"/>
  <c r="N411" i="5"/>
  <c r="N411" i="8" s="1"/>
  <c r="N410" i="5"/>
  <c r="N410" i="8" s="1"/>
  <c r="N409" i="5"/>
  <c r="N409" i="8" s="1"/>
  <c r="N408" i="5"/>
  <c r="N408" i="8" s="1"/>
  <c r="N407" i="5"/>
  <c r="N407" i="8" s="1"/>
  <c r="N406" i="5"/>
  <c r="N406" i="8" s="1"/>
  <c r="N405" i="5"/>
  <c r="N405" i="8" s="1"/>
  <c r="N404" i="5"/>
  <c r="N404" i="8" s="1"/>
  <c r="N403" i="5"/>
  <c r="N403" i="8" s="1"/>
  <c r="N402" i="5"/>
  <c r="N402" i="8" s="1"/>
  <c r="N401" i="5"/>
  <c r="N401" i="8" s="1"/>
  <c r="N400" i="5"/>
  <c r="N400" i="8" s="1"/>
  <c r="N399" i="5"/>
  <c r="N399" i="8" s="1"/>
  <c r="N398" i="5"/>
  <c r="N398" i="8" s="1"/>
  <c r="N397" i="5"/>
  <c r="N397" i="8" s="1"/>
  <c r="N396" i="5"/>
  <c r="N396" i="8" s="1"/>
  <c r="N395" i="5"/>
  <c r="N395" i="8" s="1"/>
  <c r="N438" i="5"/>
  <c r="N438" i="8" s="1"/>
  <c r="N423" i="5"/>
  <c r="N423" i="8" s="1"/>
  <c r="N415" i="5"/>
  <c r="N415" i="8" s="1"/>
  <c r="N394" i="5"/>
  <c r="N394" i="8" s="1"/>
  <c r="N435" i="5"/>
  <c r="N435" i="8" s="1"/>
  <c r="N433" i="5"/>
  <c r="N433" i="8" s="1"/>
  <c r="N431" i="5"/>
  <c r="N431" i="8" s="1"/>
  <c r="N437" i="5"/>
  <c r="N437" i="8" s="1"/>
  <c r="N426" i="5"/>
  <c r="N426" i="8" s="1"/>
  <c r="N418" i="5"/>
  <c r="N418" i="8" s="1"/>
  <c r="N392" i="5"/>
  <c r="N392" i="8" s="1"/>
  <c r="N391" i="5"/>
  <c r="N391" i="8" s="1"/>
  <c r="N390" i="5"/>
  <c r="N390" i="8" s="1"/>
  <c r="N389" i="5"/>
  <c r="N389" i="8" s="1"/>
  <c r="N388" i="5"/>
  <c r="N388" i="8" s="1"/>
  <c r="N387" i="5"/>
  <c r="N387" i="8" s="1"/>
  <c r="N386" i="5"/>
  <c r="N386" i="8" s="1"/>
  <c r="N385" i="5"/>
  <c r="N385" i="8" s="1"/>
  <c r="N384" i="5"/>
  <c r="N384" i="8" s="1"/>
  <c r="N383" i="5"/>
  <c r="N383" i="8" s="1"/>
  <c r="N382" i="5"/>
  <c r="N382" i="8" s="1"/>
  <c r="N381" i="5"/>
  <c r="N381" i="8" s="1"/>
  <c r="N380" i="5"/>
  <c r="N380" i="8" s="1"/>
  <c r="N379" i="5"/>
  <c r="N379" i="8" s="1"/>
  <c r="N378" i="5"/>
  <c r="N378" i="8" s="1"/>
  <c r="N377" i="5"/>
  <c r="N377" i="8" s="1"/>
  <c r="N376" i="5"/>
  <c r="N376" i="8" s="1"/>
  <c r="N375" i="5"/>
  <c r="N375" i="8" s="1"/>
  <c r="N374" i="5"/>
  <c r="N374" i="8" s="1"/>
  <c r="N373" i="5"/>
  <c r="N373" i="8" s="1"/>
  <c r="N372" i="5"/>
  <c r="N372" i="8" s="1"/>
  <c r="N371" i="5"/>
  <c r="N371" i="8" s="1"/>
  <c r="N427" i="5"/>
  <c r="N427" i="8" s="1"/>
  <c r="N419" i="5"/>
  <c r="N419" i="8" s="1"/>
  <c r="N393" i="5"/>
  <c r="N393" i="8" s="1"/>
  <c r="N436" i="5"/>
  <c r="N436" i="8" s="1"/>
  <c r="N422" i="5"/>
  <c r="N422" i="8" s="1"/>
  <c r="N434" i="5"/>
  <c r="N434" i="8" s="1"/>
  <c r="N338" i="5"/>
  <c r="N338" i="8" s="1"/>
  <c r="N337" i="5"/>
  <c r="N337" i="8" s="1"/>
  <c r="N336" i="5"/>
  <c r="N336" i="8" s="1"/>
  <c r="N335" i="5"/>
  <c r="N335" i="8" s="1"/>
  <c r="N334" i="5"/>
  <c r="N334" i="8" s="1"/>
  <c r="N333" i="5"/>
  <c r="N333" i="8" s="1"/>
  <c r="N332" i="5"/>
  <c r="N332" i="8" s="1"/>
  <c r="N331" i="5"/>
  <c r="N331" i="8" s="1"/>
  <c r="N330" i="5"/>
  <c r="N330" i="8" s="1"/>
  <c r="N329" i="5"/>
  <c r="N329" i="8" s="1"/>
  <c r="N328" i="5"/>
  <c r="N328" i="8" s="1"/>
  <c r="N327" i="5"/>
  <c r="N327" i="8" s="1"/>
  <c r="N326" i="5"/>
  <c r="N326" i="8" s="1"/>
  <c r="N325" i="5"/>
  <c r="N325" i="8" s="1"/>
  <c r="N324" i="5"/>
  <c r="N324" i="8" s="1"/>
  <c r="N323" i="5"/>
  <c r="N323" i="8" s="1"/>
  <c r="N322" i="5"/>
  <c r="N322" i="8" s="1"/>
  <c r="N321" i="5"/>
  <c r="N321" i="8" s="1"/>
  <c r="N320" i="5"/>
  <c r="N320" i="8" s="1"/>
  <c r="N319" i="5"/>
  <c r="N319" i="8" s="1"/>
  <c r="N318" i="5"/>
  <c r="N318" i="8" s="1"/>
  <c r="N370" i="5"/>
  <c r="N370" i="8" s="1"/>
  <c r="N369" i="5"/>
  <c r="N369" i="8" s="1"/>
  <c r="N368" i="5"/>
  <c r="N368" i="8" s="1"/>
  <c r="N367" i="5"/>
  <c r="N367" i="8" s="1"/>
  <c r="N366" i="5"/>
  <c r="N366" i="8" s="1"/>
  <c r="N365" i="5"/>
  <c r="N365" i="8" s="1"/>
  <c r="N364" i="5"/>
  <c r="N364" i="8" s="1"/>
  <c r="N363" i="5"/>
  <c r="N363" i="8" s="1"/>
  <c r="N362" i="5"/>
  <c r="N362" i="8" s="1"/>
  <c r="N361" i="5"/>
  <c r="N361" i="8" s="1"/>
  <c r="N432" i="5"/>
  <c r="N432" i="8" s="1"/>
  <c r="N357" i="5"/>
  <c r="N357" i="8" s="1"/>
  <c r="N349" i="5"/>
  <c r="N349" i="8" s="1"/>
  <c r="N341" i="5"/>
  <c r="N341" i="8" s="1"/>
  <c r="N430" i="5"/>
  <c r="N430" i="8" s="1"/>
  <c r="N354" i="5"/>
  <c r="N354" i="8" s="1"/>
  <c r="N346" i="5"/>
  <c r="N346" i="8" s="1"/>
  <c r="N359" i="5"/>
  <c r="N359" i="8" s="1"/>
  <c r="N351" i="5"/>
  <c r="N351" i="8" s="1"/>
  <c r="N343" i="5"/>
  <c r="N343" i="8" s="1"/>
  <c r="N356" i="5"/>
  <c r="N356" i="8" s="1"/>
  <c r="N348" i="5"/>
  <c r="N348" i="8" s="1"/>
  <c r="N340" i="5"/>
  <c r="N340" i="8" s="1"/>
  <c r="N353" i="5"/>
  <c r="N353" i="8" s="1"/>
  <c r="N345" i="5"/>
  <c r="N345" i="8" s="1"/>
  <c r="N317" i="5"/>
  <c r="N317" i="8" s="1"/>
  <c r="N316" i="5"/>
  <c r="N316" i="8" s="1"/>
  <c r="N315" i="5"/>
  <c r="N315" i="8" s="1"/>
  <c r="N314" i="5"/>
  <c r="N314" i="8" s="1"/>
  <c r="N313" i="5"/>
  <c r="N313" i="8" s="1"/>
  <c r="N312" i="5"/>
  <c r="N312" i="8" s="1"/>
  <c r="N311" i="5"/>
  <c r="N311" i="8" s="1"/>
  <c r="N310" i="5"/>
  <c r="N310" i="8" s="1"/>
  <c r="N309" i="5"/>
  <c r="N309" i="8" s="1"/>
  <c r="N308" i="5"/>
  <c r="N308" i="8" s="1"/>
  <c r="N307" i="5"/>
  <c r="N307" i="8" s="1"/>
  <c r="N306" i="5"/>
  <c r="N306" i="8" s="1"/>
  <c r="N305" i="5"/>
  <c r="N305" i="8" s="1"/>
  <c r="N304" i="5"/>
  <c r="N304" i="8" s="1"/>
  <c r="N303" i="5"/>
  <c r="N303" i="8" s="1"/>
  <c r="N302" i="5"/>
  <c r="N302" i="8" s="1"/>
  <c r="N301" i="5"/>
  <c r="N301" i="8" s="1"/>
  <c r="N300" i="5"/>
  <c r="N300" i="8" s="1"/>
  <c r="N299" i="5"/>
  <c r="N299" i="8" s="1"/>
  <c r="N298" i="5"/>
  <c r="N298" i="8" s="1"/>
  <c r="N297" i="5"/>
  <c r="N297" i="8" s="1"/>
  <c r="N296" i="5"/>
  <c r="N296" i="8" s="1"/>
  <c r="N295" i="5"/>
  <c r="N295" i="8" s="1"/>
  <c r="N294" i="5"/>
  <c r="N294" i="8" s="1"/>
  <c r="N293" i="5"/>
  <c r="N293" i="8" s="1"/>
  <c r="N292" i="5"/>
  <c r="N292" i="8" s="1"/>
  <c r="N291" i="5"/>
  <c r="N291" i="8" s="1"/>
  <c r="N290" i="5"/>
  <c r="N290" i="8" s="1"/>
  <c r="N289" i="5"/>
  <c r="N289" i="8" s="1"/>
  <c r="N288" i="5"/>
  <c r="N288" i="8" s="1"/>
  <c r="N287" i="5"/>
  <c r="N287" i="8" s="1"/>
  <c r="N286" i="5"/>
  <c r="N286" i="8" s="1"/>
  <c r="N285" i="5"/>
  <c r="N285" i="8" s="1"/>
  <c r="N284" i="5"/>
  <c r="N284" i="8" s="1"/>
  <c r="N283" i="5"/>
  <c r="N283" i="8" s="1"/>
  <c r="N282" i="5"/>
  <c r="N282" i="8" s="1"/>
  <c r="N281" i="5"/>
  <c r="N281" i="8" s="1"/>
  <c r="N280" i="5"/>
  <c r="N280" i="8" s="1"/>
  <c r="N279" i="5"/>
  <c r="N279" i="8" s="1"/>
  <c r="N278" i="5"/>
  <c r="N278" i="8" s="1"/>
  <c r="N277" i="5"/>
  <c r="N277" i="8" s="1"/>
  <c r="N276" i="5"/>
  <c r="N276" i="8" s="1"/>
  <c r="N275" i="5"/>
  <c r="N275" i="8" s="1"/>
  <c r="N274" i="5"/>
  <c r="N274" i="8" s="1"/>
  <c r="N273" i="5"/>
  <c r="N273" i="8" s="1"/>
  <c r="N272" i="5"/>
  <c r="N272" i="8" s="1"/>
  <c r="N271" i="5"/>
  <c r="N271" i="8" s="1"/>
  <c r="N270" i="5"/>
  <c r="N270" i="8" s="1"/>
  <c r="N269" i="5"/>
  <c r="N269" i="8" s="1"/>
  <c r="N268" i="5"/>
  <c r="N268" i="8" s="1"/>
  <c r="N267" i="5"/>
  <c r="N267" i="8" s="1"/>
  <c r="N266" i="5"/>
  <c r="N266" i="8" s="1"/>
  <c r="N265" i="5"/>
  <c r="N265" i="8" s="1"/>
  <c r="N264" i="5"/>
  <c r="N264" i="8" s="1"/>
  <c r="N263" i="5"/>
  <c r="N263" i="8" s="1"/>
  <c r="N262" i="5"/>
  <c r="N262" i="8" s="1"/>
  <c r="N261" i="5"/>
  <c r="N261" i="8" s="1"/>
  <c r="N260" i="5"/>
  <c r="N260" i="8" s="1"/>
  <c r="N358" i="5"/>
  <c r="N358" i="8" s="1"/>
  <c r="N350" i="5"/>
  <c r="N350" i="8" s="1"/>
  <c r="N342" i="5"/>
  <c r="N342" i="8" s="1"/>
  <c r="N355" i="5"/>
  <c r="N355" i="8" s="1"/>
  <c r="N347" i="5"/>
  <c r="N347" i="8" s="1"/>
  <c r="N339" i="5"/>
  <c r="N339" i="8" s="1"/>
  <c r="N257" i="5"/>
  <c r="N257" i="8" s="1"/>
  <c r="N253" i="5"/>
  <c r="N253" i="8" s="1"/>
  <c r="N249" i="5"/>
  <c r="N249" i="8" s="1"/>
  <c r="N344" i="5"/>
  <c r="N344" i="8" s="1"/>
  <c r="N256" i="5"/>
  <c r="N256" i="8" s="1"/>
  <c r="N252" i="5"/>
  <c r="N252" i="8" s="1"/>
  <c r="N248" i="5"/>
  <c r="N248" i="8" s="1"/>
  <c r="N360" i="5"/>
  <c r="N360" i="8" s="1"/>
  <c r="N259" i="5"/>
  <c r="N259" i="8" s="1"/>
  <c r="N255" i="5"/>
  <c r="N255" i="8" s="1"/>
  <c r="N251" i="5"/>
  <c r="N251" i="8" s="1"/>
  <c r="N352" i="5"/>
  <c r="N352" i="8" s="1"/>
  <c r="N258" i="5"/>
  <c r="N258" i="8" s="1"/>
  <c r="N254" i="5"/>
  <c r="N254" i="8" s="1"/>
  <c r="N250" i="5"/>
  <c r="N250" i="8" s="1"/>
  <c r="N247" i="5"/>
  <c r="N247" i="8" s="1"/>
  <c r="N246" i="5"/>
  <c r="N246" i="8" s="1"/>
  <c r="N245" i="5"/>
  <c r="N245" i="8" s="1"/>
  <c r="N244" i="5"/>
  <c r="N244" i="8" s="1"/>
  <c r="N243" i="5"/>
  <c r="N243" i="8" s="1"/>
  <c r="N242" i="5"/>
  <c r="N242" i="8" s="1"/>
  <c r="N241" i="5"/>
  <c r="N241" i="8" s="1"/>
  <c r="N240" i="5"/>
  <c r="N240" i="8" s="1"/>
  <c r="N239" i="5"/>
  <c r="N239" i="8" s="1"/>
  <c r="N238" i="5"/>
  <c r="N238" i="8" s="1"/>
  <c r="N237" i="5"/>
  <c r="N237" i="8" s="1"/>
  <c r="N236" i="5"/>
  <c r="N236" i="8" s="1"/>
  <c r="N235" i="5"/>
  <c r="N235" i="8" s="1"/>
  <c r="N234" i="5"/>
  <c r="N234" i="8" s="1"/>
  <c r="N233" i="5"/>
  <c r="N233" i="8" s="1"/>
  <c r="N232" i="5"/>
  <c r="N232" i="8" s="1"/>
  <c r="N231" i="5"/>
  <c r="N231" i="8" s="1"/>
  <c r="N230" i="5"/>
  <c r="N230" i="8" s="1"/>
  <c r="N229" i="5"/>
  <c r="N229" i="8" s="1"/>
  <c r="N228" i="5"/>
  <c r="N228" i="8" s="1"/>
  <c r="N227" i="5"/>
  <c r="N227" i="8" s="1"/>
  <c r="N226" i="5"/>
  <c r="N226" i="8" s="1"/>
  <c r="N225" i="5"/>
  <c r="N225" i="8" s="1"/>
  <c r="N224" i="5"/>
  <c r="N224" i="8" s="1"/>
  <c r="N223" i="5"/>
  <c r="N223" i="8" s="1"/>
  <c r="N222" i="5"/>
  <c r="N222" i="8" s="1"/>
  <c r="N221" i="5"/>
  <c r="N221" i="8" s="1"/>
  <c r="N220" i="5"/>
  <c r="N220" i="8" s="1"/>
  <c r="N219" i="5"/>
  <c r="N219" i="8" s="1"/>
  <c r="N218" i="5"/>
  <c r="N218" i="8" s="1"/>
  <c r="N217" i="5"/>
  <c r="N217" i="8" s="1"/>
  <c r="N216" i="5"/>
  <c r="N216" i="8" s="1"/>
  <c r="N215" i="5"/>
  <c r="N215" i="8" s="1"/>
  <c r="N214" i="5"/>
  <c r="N214" i="8" s="1"/>
  <c r="N213" i="5"/>
  <c r="N213" i="8" s="1"/>
  <c r="N212" i="5"/>
  <c r="N212" i="8" s="1"/>
  <c r="N211" i="5"/>
  <c r="N211" i="8" s="1"/>
  <c r="N210" i="5"/>
  <c r="N210" i="8" s="1"/>
  <c r="N209" i="5"/>
  <c r="N209" i="8" s="1"/>
  <c r="N208" i="5"/>
  <c r="N208" i="8" s="1"/>
  <c r="N207" i="5"/>
  <c r="N207" i="8" s="1"/>
  <c r="N206" i="5"/>
  <c r="N206" i="8" s="1"/>
  <c r="N205" i="5"/>
  <c r="N205" i="8" s="1"/>
  <c r="N204" i="5"/>
  <c r="N204" i="8" s="1"/>
  <c r="N203" i="5"/>
  <c r="N203" i="8" s="1"/>
  <c r="N202" i="5"/>
  <c r="N202" i="8" s="1"/>
  <c r="N201" i="5"/>
  <c r="N201" i="8" s="1"/>
  <c r="N200" i="5"/>
  <c r="N200" i="8" s="1"/>
  <c r="N199" i="5"/>
  <c r="N199" i="8" s="1"/>
  <c r="N198" i="5"/>
  <c r="N198" i="8" s="1"/>
  <c r="N197" i="5"/>
  <c r="N197" i="8" s="1"/>
  <c r="N196" i="5"/>
  <c r="N196" i="8" s="1"/>
  <c r="N195" i="5"/>
  <c r="N195" i="8" s="1"/>
  <c r="N194" i="5"/>
  <c r="N194" i="8" s="1"/>
  <c r="N193" i="5"/>
  <c r="N193" i="8" s="1"/>
  <c r="N192" i="5"/>
  <c r="N192" i="8" s="1"/>
  <c r="N191" i="5"/>
  <c r="N191" i="8" s="1"/>
  <c r="N190" i="5"/>
  <c r="N190" i="8" s="1"/>
  <c r="N189" i="5"/>
  <c r="N189" i="8" s="1"/>
  <c r="N188" i="5"/>
  <c r="N188" i="8" s="1"/>
  <c r="N187" i="5"/>
  <c r="N187" i="8" s="1"/>
  <c r="N186" i="5"/>
  <c r="N186" i="8" s="1"/>
  <c r="N185" i="5"/>
  <c r="N185" i="8" s="1"/>
  <c r="N184" i="5"/>
  <c r="N184" i="8" s="1"/>
  <c r="N183" i="5"/>
  <c r="N183" i="8" s="1"/>
  <c r="N182" i="5"/>
  <c r="N182" i="8" s="1"/>
  <c r="N181" i="5"/>
  <c r="N181" i="8" s="1"/>
  <c r="N180" i="5"/>
  <c r="N180" i="8" s="1"/>
  <c r="N179" i="5"/>
  <c r="N179" i="8" s="1"/>
  <c r="N178" i="5"/>
  <c r="N178" i="8" s="1"/>
  <c r="N177" i="5"/>
  <c r="N177" i="8" s="1"/>
  <c r="N176" i="5"/>
  <c r="N176" i="8" s="1"/>
  <c r="N175" i="5"/>
  <c r="N175" i="8" s="1"/>
  <c r="N174" i="5"/>
  <c r="N174" i="8" s="1"/>
  <c r="N173" i="5"/>
  <c r="N173" i="8" s="1"/>
  <c r="N172" i="5"/>
  <c r="N172" i="8" s="1"/>
  <c r="N171" i="5"/>
  <c r="N171" i="8" s="1"/>
  <c r="N170" i="5"/>
  <c r="N170" i="8" s="1"/>
  <c r="N169" i="5"/>
  <c r="N169" i="8" s="1"/>
  <c r="N168" i="5"/>
  <c r="N168" i="8" s="1"/>
  <c r="N167" i="5"/>
  <c r="N167" i="8" s="1"/>
  <c r="N166" i="5"/>
  <c r="N166" i="8" s="1"/>
  <c r="N160" i="5"/>
  <c r="N160" i="8" s="1"/>
  <c r="N158" i="5"/>
  <c r="N158" i="8" s="1"/>
  <c r="N156" i="5"/>
  <c r="N156" i="8" s="1"/>
  <c r="N154" i="5"/>
  <c r="N154" i="8" s="1"/>
  <c r="N152" i="5"/>
  <c r="N152" i="8" s="1"/>
  <c r="N150" i="5"/>
  <c r="N150" i="8" s="1"/>
  <c r="N148" i="5"/>
  <c r="N148" i="8" s="1"/>
  <c r="N146" i="5"/>
  <c r="N146" i="8" s="1"/>
  <c r="N144" i="5"/>
  <c r="N144" i="8" s="1"/>
  <c r="N142" i="5"/>
  <c r="N142" i="8" s="1"/>
  <c r="N140" i="5"/>
  <c r="N140" i="8" s="1"/>
  <c r="N138" i="5"/>
  <c r="N138" i="8" s="1"/>
  <c r="N136" i="5"/>
  <c r="N136" i="8" s="1"/>
  <c r="N134" i="5"/>
  <c r="N134" i="8" s="1"/>
  <c r="N165" i="5"/>
  <c r="N165" i="8" s="1"/>
  <c r="N163" i="5"/>
  <c r="N163" i="8" s="1"/>
  <c r="N161" i="5"/>
  <c r="N161" i="8" s="1"/>
  <c r="N159" i="5"/>
  <c r="N159" i="8" s="1"/>
  <c r="N157" i="5"/>
  <c r="N157" i="8" s="1"/>
  <c r="N155" i="5"/>
  <c r="N155" i="8" s="1"/>
  <c r="N153" i="5"/>
  <c r="N153" i="8" s="1"/>
  <c r="N151" i="5"/>
  <c r="N151" i="8" s="1"/>
  <c r="N149" i="5"/>
  <c r="N149" i="8" s="1"/>
  <c r="N147" i="5"/>
  <c r="N147" i="8" s="1"/>
  <c r="N145" i="5"/>
  <c r="N145" i="8" s="1"/>
  <c r="N143" i="5"/>
  <c r="N143" i="8" s="1"/>
  <c r="N141" i="5"/>
  <c r="N141" i="8" s="1"/>
  <c r="N139" i="5"/>
  <c r="N139" i="8" s="1"/>
  <c r="N137" i="5"/>
  <c r="N137" i="8" s="1"/>
  <c r="N135" i="5"/>
  <c r="N135" i="8" s="1"/>
  <c r="N164" i="5"/>
  <c r="N164" i="8" s="1"/>
  <c r="N162" i="5"/>
  <c r="N162" i="8" s="1"/>
  <c r="N130" i="5"/>
  <c r="N130" i="8" s="1"/>
  <c r="N126" i="5"/>
  <c r="N126" i="8" s="1"/>
  <c r="N122" i="5"/>
  <c r="N122" i="8" s="1"/>
  <c r="N118" i="5"/>
  <c r="N118" i="8" s="1"/>
  <c r="N114" i="5"/>
  <c r="N114" i="8" s="1"/>
  <c r="N110" i="5"/>
  <c r="N110" i="8" s="1"/>
  <c r="N106" i="5"/>
  <c r="N106" i="8" s="1"/>
  <c r="N102" i="5"/>
  <c r="N102" i="8" s="1"/>
  <c r="N98" i="5"/>
  <c r="N98" i="8" s="1"/>
  <c r="N94" i="5"/>
  <c r="N94" i="8" s="1"/>
  <c r="N90" i="5"/>
  <c r="N90" i="8" s="1"/>
  <c r="N86" i="5"/>
  <c r="N86" i="8" s="1"/>
  <c r="N84" i="5"/>
  <c r="N84" i="8" s="1"/>
  <c r="N82" i="5"/>
  <c r="N82" i="8" s="1"/>
  <c r="N133" i="5"/>
  <c r="N133" i="8" s="1"/>
  <c r="N129" i="5"/>
  <c r="N129" i="8" s="1"/>
  <c r="N125" i="5"/>
  <c r="N125" i="8" s="1"/>
  <c r="N121" i="5"/>
  <c r="N121" i="8" s="1"/>
  <c r="N117" i="5"/>
  <c r="N117" i="8" s="1"/>
  <c r="N113" i="5"/>
  <c r="N113" i="8" s="1"/>
  <c r="N109" i="5"/>
  <c r="N109" i="8" s="1"/>
  <c r="N105" i="5"/>
  <c r="N105" i="8" s="1"/>
  <c r="N101" i="5"/>
  <c r="N101" i="8" s="1"/>
  <c r="N97" i="5"/>
  <c r="N97" i="8" s="1"/>
  <c r="N93" i="5"/>
  <c r="N93" i="8" s="1"/>
  <c r="N89" i="5"/>
  <c r="N89" i="8" s="1"/>
  <c r="N132" i="5"/>
  <c r="N132" i="8" s="1"/>
  <c r="N128" i="5"/>
  <c r="N128" i="8" s="1"/>
  <c r="N124" i="5"/>
  <c r="N124" i="8" s="1"/>
  <c r="N120" i="5"/>
  <c r="N120" i="8" s="1"/>
  <c r="N116" i="5"/>
  <c r="N116" i="8" s="1"/>
  <c r="N112" i="5"/>
  <c r="N112" i="8" s="1"/>
  <c r="N108" i="5"/>
  <c r="N108" i="8" s="1"/>
  <c r="N104" i="5"/>
  <c r="N104" i="8" s="1"/>
  <c r="N100" i="5"/>
  <c r="N100" i="8" s="1"/>
  <c r="N96" i="5"/>
  <c r="N96" i="8" s="1"/>
  <c r="N92" i="5"/>
  <c r="N92" i="8" s="1"/>
  <c r="N88" i="5"/>
  <c r="N88" i="8" s="1"/>
  <c r="N80" i="5"/>
  <c r="N80" i="8" s="1"/>
  <c r="N79" i="5"/>
  <c r="N79" i="8" s="1"/>
  <c r="N78" i="5"/>
  <c r="N78" i="8" s="1"/>
  <c r="N77" i="5"/>
  <c r="N77" i="8" s="1"/>
  <c r="N76" i="5"/>
  <c r="N76" i="8" s="1"/>
  <c r="N75" i="5"/>
  <c r="N75" i="8" s="1"/>
  <c r="N74" i="5"/>
  <c r="N74" i="8" s="1"/>
  <c r="N73" i="5"/>
  <c r="N73" i="8" s="1"/>
  <c r="N72" i="5"/>
  <c r="N72" i="8" s="1"/>
  <c r="N71" i="5"/>
  <c r="N71" i="8" s="1"/>
  <c r="N69" i="5"/>
  <c r="N69" i="8" s="1"/>
  <c r="N68" i="5"/>
  <c r="N68" i="8" s="1"/>
  <c r="N67" i="5"/>
  <c r="N67" i="8" s="1"/>
  <c r="N66" i="5"/>
  <c r="N66" i="8" s="1"/>
  <c r="N65" i="5"/>
  <c r="N65" i="8" s="1"/>
  <c r="N64" i="5"/>
  <c r="N64" i="8" s="1"/>
  <c r="N63" i="5"/>
  <c r="N63" i="8" s="1"/>
  <c r="N62" i="5"/>
  <c r="N62" i="8" s="1"/>
  <c r="N61" i="5"/>
  <c r="N61" i="8" s="1"/>
  <c r="N60" i="5"/>
  <c r="N60" i="8" s="1"/>
  <c r="N59" i="5"/>
  <c r="N59" i="8" s="1"/>
  <c r="N58" i="5"/>
  <c r="N58" i="8" s="1"/>
  <c r="N57" i="5"/>
  <c r="N57" i="8" s="1"/>
  <c r="N56" i="5"/>
  <c r="N56" i="8" s="1"/>
  <c r="N55" i="5"/>
  <c r="N55" i="8" s="1"/>
  <c r="N54" i="5"/>
  <c r="N54" i="8" s="1"/>
  <c r="N53" i="5"/>
  <c r="N53" i="8" s="1"/>
  <c r="N52" i="5"/>
  <c r="N52" i="8" s="1"/>
  <c r="N51" i="5"/>
  <c r="N51" i="8" s="1"/>
  <c r="N50" i="5"/>
  <c r="N50" i="8" s="1"/>
  <c r="N49" i="5"/>
  <c r="N49" i="8" s="1"/>
  <c r="N48" i="5"/>
  <c r="N48" i="8" s="1"/>
  <c r="N47" i="5"/>
  <c r="N47" i="8" s="1"/>
  <c r="N46" i="5"/>
  <c r="N46" i="8" s="1"/>
  <c r="N45" i="5"/>
  <c r="N45" i="8" s="1"/>
  <c r="N44" i="5"/>
  <c r="N44" i="8" s="1"/>
  <c r="N43" i="5"/>
  <c r="N43" i="8" s="1"/>
  <c r="N42" i="5"/>
  <c r="N42" i="8" s="1"/>
  <c r="N41" i="5"/>
  <c r="N41" i="8" s="1"/>
  <c r="N40" i="5"/>
  <c r="N40" i="8" s="1"/>
  <c r="N39" i="5"/>
  <c r="N39" i="8" s="1"/>
  <c r="N38" i="5"/>
  <c r="N38" i="8" s="1"/>
  <c r="N37" i="5"/>
  <c r="N37" i="8" s="1"/>
  <c r="N36" i="5"/>
  <c r="N36" i="8" s="1"/>
  <c r="N35" i="5"/>
  <c r="N35" i="8" s="1"/>
  <c r="N34" i="5"/>
  <c r="N34" i="8" s="1"/>
  <c r="N33" i="5"/>
  <c r="N33" i="8" s="1"/>
  <c r="N32" i="5"/>
  <c r="N32" i="8" s="1"/>
  <c r="N31" i="5"/>
  <c r="N31" i="8" s="1"/>
  <c r="N30" i="5"/>
  <c r="N30" i="8" s="1"/>
  <c r="N29" i="5"/>
  <c r="N29" i="8" s="1"/>
  <c r="N28" i="5"/>
  <c r="N28" i="8" s="1"/>
  <c r="N27" i="5"/>
  <c r="N27" i="8" s="1"/>
  <c r="N26" i="5"/>
  <c r="N26" i="8" s="1"/>
  <c r="N25" i="5"/>
  <c r="N25" i="8" s="1"/>
  <c r="N24" i="5"/>
  <c r="N24" i="8" s="1"/>
  <c r="N23" i="5"/>
  <c r="N23" i="8" s="1"/>
  <c r="N22" i="5"/>
  <c r="N22" i="8" s="1"/>
  <c r="N21" i="5"/>
  <c r="N21" i="8" s="1"/>
  <c r="N20" i="5"/>
  <c r="N20" i="8" s="1"/>
  <c r="N19" i="5"/>
  <c r="N19" i="8" s="1"/>
  <c r="N18" i="5"/>
  <c r="N18" i="8" s="1"/>
  <c r="N17" i="5"/>
  <c r="N17" i="8" s="1"/>
  <c r="N16" i="5"/>
  <c r="N16" i="8" s="1"/>
  <c r="N15" i="5"/>
  <c r="N15" i="8" s="1"/>
  <c r="N14" i="5"/>
  <c r="N14" i="8" s="1"/>
  <c r="N13" i="5"/>
  <c r="N13" i="8" s="1"/>
  <c r="N12" i="5"/>
  <c r="N12" i="8" s="1"/>
  <c r="N11" i="5"/>
  <c r="N11" i="8" s="1"/>
  <c r="N10" i="5"/>
  <c r="N10" i="8" s="1"/>
  <c r="N9" i="5"/>
  <c r="N9" i="8" s="1"/>
  <c r="N8" i="5"/>
  <c r="N8" i="8" s="1"/>
  <c r="N7" i="5"/>
  <c r="N7" i="8" s="1"/>
  <c r="N6" i="5"/>
  <c r="N6" i="8" s="1"/>
  <c r="N5" i="5"/>
  <c r="N5" i="8" s="1"/>
  <c r="N4" i="5"/>
  <c r="N4" i="8" s="1"/>
  <c r="N85" i="5"/>
  <c r="N85" i="8" s="1"/>
  <c r="N83" i="5"/>
  <c r="N83" i="8" s="1"/>
  <c r="N81" i="5"/>
  <c r="N81" i="8" s="1"/>
  <c r="N70" i="5"/>
  <c r="N70" i="8" s="1"/>
  <c r="O3" i="5"/>
  <c r="N131"/>
  <c r="N131" i="8" s="1"/>
  <c r="N127" i="5"/>
  <c r="N127" i="8" s="1"/>
  <c r="N123" i="5"/>
  <c r="N123" i="8" s="1"/>
  <c r="N119" i="5"/>
  <c r="N119" i="8" s="1"/>
  <c r="N115" i="5"/>
  <c r="N115" i="8" s="1"/>
  <c r="N111" i="5"/>
  <c r="N111" i="8" s="1"/>
  <c r="N107" i="5"/>
  <c r="N107" i="8" s="1"/>
  <c r="N103" i="5"/>
  <c r="N103" i="8" s="1"/>
  <c r="N99" i="5"/>
  <c r="N99" i="8" s="1"/>
  <c r="N95" i="5"/>
  <c r="N95" i="8" s="1"/>
  <c r="N91" i="5"/>
  <c r="N91" i="8" s="1"/>
  <c r="N87" i="5"/>
  <c r="N87" i="8" s="1"/>
  <c r="P3" i="10" l="1"/>
  <c r="Q3" i="9"/>
  <c r="P3" i="8"/>
  <c r="O500" i="7"/>
  <c r="O499"/>
  <c r="O498"/>
  <c r="O497"/>
  <c r="O496"/>
  <c r="O495"/>
  <c r="O494"/>
  <c r="O493"/>
  <c r="O492"/>
  <c r="O491"/>
  <c r="O490"/>
  <c r="O489"/>
  <c r="O488"/>
  <c r="O487"/>
  <c r="O486"/>
  <c r="O485"/>
  <c r="O484"/>
  <c r="O483"/>
  <c r="O482"/>
  <c r="O481"/>
  <c r="O480"/>
  <c r="O479"/>
  <c r="O478"/>
  <c r="O477"/>
  <c r="O476"/>
  <c r="O475"/>
  <c r="O474"/>
  <c r="O473"/>
  <c r="O472"/>
  <c r="O471"/>
  <c r="O470"/>
  <c r="O469"/>
  <c r="O468"/>
  <c r="O467"/>
  <c r="O466"/>
  <c r="O465"/>
  <c r="O464"/>
  <c r="O463"/>
  <c r="O462"/>
  <c r="O461"/>
  <c r="O460"/>
  <c r="O459"/>
  <c r="O458"/>
  <c r="O457"/>
  <c r="O456"/>
  <c r="O455"/>
  <c r="O454"/>
  <c r="O453"/>
  <c r="O452"/>
  <c r="O451"/>
  <c r="O450"/>
  <c r="O449"/>
  <c r="O448"/>
  <c r="O447"/>
  <c r="O446"/>
  <c r="O445"/>
  <c r="O444"/>
  <c r="O443"/>
  <c r="O442"/>
  <c r="O441"/>
  <c r="O440"/>
  <c r="O439"/>
  <c r="O438"/>
  <c r="O437"/>
  <c r="O436"/>
  <c r="O435"/>
  <c r="O434"/>
  <c r="O433"/>
  <c r="O432"/>
  <c r="O431"/>
  <c r="O430"/>
  <c r="O429"/>
  <c r="O428"/>
  <c r="O427"/>
  <c r="O426"/>
  <c r="O423"/>
  <c r="O422"/>
  <c r="O421"/>
  <c r="O420"/>
  <c r="O419"/>
  <c r="O418"/>
  <c r="O417"/>
  <c r="O416"/>
  <c r="O415"/>
  <c r="O414"/>
  <c r="O413"/>
  <c r="O412"/>
  <c r="O411"/>
  <c r="O410"/>
  <c r="O409"/>
  <c r="O408"/>
  <c r="O407"/>
  <c r="O406"/>
  <c r="O405"/>
  <c r="O404"/>
  <c r="O403"/>
  <c r="O402"/>
  <c r="O401"/>
  <c r="O400"/>
  <c r="O399"/>
  <c r="O398"/>
  <c r="O397"/>
  <c r="O396"/>
  <c r="O395"/>
  <c r="O394"/>
  <c r="O393"/>
  <c r="O392"/>
  <c r="O391"/>
  <c r="O390"/>
  <c r="O389"/>
  <c r="O388"/>
  <c r="O387"/>
  <c r="O386"/>
  <c r="O385"/>
  <c r="O384"/>
  <c r="O383"/>
  <c r="O382"/>
  <c r="O381"/>
  <c r="O380"/>
  <c r="O379"/>
  <c r="O378"/>
  <c r="O377"/>
  <c r="O376"/>
  <c r="O375"/>
  <c r="O374"/>
  <c r="O373"/>
  <c r="O372"/>
  <c r="O371"/>
  <c r="O370"/>
  <c r="O369"/>
  <c r="O368"/>
  <c r="O367"/>
  <c r="O366"/>
  <c r="O365"/>
  <c r="O364"/>
  <c r="O363"/>
  <c r="O362"/>
  <c r="O361"/>
  <c r="O360"/>
  <c r="O359"/>
  <c r="O358"/>
  <c r="O357"/>
  <c r="O356"/>
  <c r="O355"/>
  <c r="O354"/>
  <c r="O353"/>
  <c r="O352"/>
  <c r="O351"/>
  <c r="O350"/>
  <c r="O349"/>
  <c r="O348"/>
  <c r="O347"/>
  <c r="O346"/>
  <c r="O345"/>
  <c r="O424"/>
  <c r="O344"/>
  <c r="O343"/>
  <c r="O342"/>
  <c r="O341"/>
  <c r="O340"/>
  <c r="O339"/>
  <c r="O338"/>
  <c r="O337"/>
  <c r="O336"/>
  <c r="O335"/>
  <c r="O334"/>
  <c r="O333"/>
  <c r="O332"/>
  <c r="O331"/>
  <c r="O330"/>
  <c r="O329"/>
  <c r="O328"/>
  <c r="O327"/>
  <c r="O326"/>
  <c r="O325"/>
  <c r="O324"/>
  <c r="O323"/>
  <c r="O322"/>
  <c r="O321"/>
  <c r="O320"/>
  <c r="O319"/>
  <c r="O318"/>
  <c r="O425"/>
  <c r="O314"/>
  <c r="O310"/>
  <c r="O306"/>
  <c r="O302"/>
  <c r="O298"/>
  <c r="O294"/>
  <c r="O290"/>
  <c r="O286"/>
  <c r="O282"/>
  <c r="O278"/>
  <c r="O277"/>
  <c r="O276"/>
  <c r="O275"/>
  <c r="O274"/>
  <c r="O273"/>
  <c r="O272"/>
  <c r="O271"/>
  <c r="O270"/>
  <c r="O269"/>
  <c r="O268"/>
  <c r="O267"/>
  <c r="O266"/>
  <c r="O265"/>
  <c r="O264"/>
  <c r="O263"/>
  <c r="O262"/>
  <c r="O261"/>
  <c r="O260"/>
  <c r="O259"/>
  <c r="O258"/>
  <c r="O257"/>
  <c r="O256"/>
  <c r="O255"/>
  <c r="O254"/>
  <c r="O253"/>
  <c r="O252"/>
  <c r="O315"/>
  <c r="O311"/>
  <c r="O307"/>
  <c r="O303"/>
  <c r="O299"/>
  <c r="O295"/>
  <c r="O291"/>
  <c r="O287"/>
  <c r="O283"/>
  <c r="O279"/>
  <c r="O316"/>
  <c r="O312"/>
  <c r="O308"/>
  <c r="O304"/>
  <c r="O300"/>
  <c r="O296"/>
  <c r="O292"/>
  <c r="O288"/>
  <c r="O284"/>
  <c r="O280"/>
  <c r="O317"/>
  <c r="O313"/>
  <c r="O309"/>
  <c r="O305"/>
  <c r="O301"/>
  <c r="O297"/>
  <c r="O293"/>
  <c r="O289"/>
  <c r="O285"/>
  <c r="O281"/>
  <c r="O251"/>
  <c r="O250"/>
  <c r="O249"/>
  <c r="O248"/>
  <c r="O247"/>
  <c r="O246"/>
  <c r="O245"/>
  <c r="O244"/>
  <c r="O243"/>
  <c r="O242"/>
  <c r="O241"/>
  <c r="O240"/>
  <c r="O239"/>
  <c r="O238"/>
  <c r="O237"/>
  <c r="O236"/>
  <c r="O235"/>
  <c r="O234"/>
  <c r="O233"/>
  <c r="O232"/>
  <c r="O231"/>
  <c r="O230"/>
  <c r="O229"/>
  <c r="O228"/>
  <c r="O227"/>
  <c r="O226"/>
  <c r="O225"/>
  <c r="O224"/>
  <c r="O223"/>
  <c r="O222"/>
  <c r="O221"/>
  <c r="O220"/>
  <c r="O219"/>
  <c r="O218"/>
  <c r="O217"/>
  <c r="O216"/>
  <c r="O215"/>
  <c r="O214"/>
  <c r="O213"/>
  <c r="O212"/>
  <c r="O211"/>
  <c r="O210"/>
  <c r="O209"/>
  <c r="O208"/>
  <c r="O207"/>
  <c r="O206"/>
  <c r="O205"/>
  <c r="O204"/>
  <c r="O203"/>
  <c r="O202"/>
  <c r="O201"/>
  <c r="O200"/>
  <c r="O199"/>
  <c r="O198"/>
  <c r="O197"/>
  <c r="O196"/>
  <c r="O195"/>
  <c r="O194"/>
  <c r="O193"/>
  <c r="O192"/>
  <c r="O191"/>
  <c r="O190"/>
  <c r="O189"/>
  <c r="O188"/>
  <c r="O187"/>
  <c r="O186"/>
  <c r="O185"/>
  <c r="O184"/>
  <c r="O183"/>
  <c r="O182"/>
  <c r="O181"/>
  <c r="O180"/>
  <c r="O179"/>
  <c r="O178"/>
  <c r="O177"/>
  <c r="O176"/>
  <c r="O175"/>
  <c r="O174"/>
  <c r="O173"/>
  <c r="O172"/>
  <c r="O171"/>
  <c r="O170"/>
  <c r="O169"/>
  <c r="O168"/>
  <c r="O167"/>
  <c r="O166"/>
  <c r="O165"/>
  <c r="O164"/>
  <c r="O163"/>
  <c r="O162"/>
  <c r="O161"/>
  <c r="O160"/>
  <c r="O159"/>
  <c r="O158"/>
  <c r="O157"/>
  <c r="O156"/>
  <c r="O155"/>
  <c r="O154"/>
  <c r="O153"/>
  <c r="O152"/>
  <c r="O151"/>
  <c r="O150"/>
  <c r="O149"/>
  <c r="O148"/>
  <c r="O147"/>
  <c r="O146"/>
  <c r="O145"/>
  <c r="O144"/>
  <c r="O143"/>
  <c r="O142"/>
  <c r="O141"/>
  <c r="O140"/>
  <c r="O139"/>
  <c r="O138"/>
  <c r="O137"/>
  <c r="O136"/>
  <c r="O135"/>
  <c r="O134"/>
  <c r="O133"/>
  <c r="O132"/>
  <c r="O131"/>
  <c r="O130"/>
  <c r="O129"/>
  <c r="O128"/>
  <c r="O127"/>
  <c r="O126"/>
  <c r="O125"/>
  <c r="O124"/>
  <c r="O123"/>
  <c r="O122"/>
  <c r="O121"/>
  <c r="O120"/>
  <c r="O119"/>
  <c r="O118"/>
  <c r="O117"/>
  <c r="O116"/>
  <c r="O115"/>
  <c r="O114"/>
  <c r="O113"/>
  <c r="O112"/>
  <c r="O111"/>
  <c r="O110"/>
  <c r="O109"/>
  <c r="O108"/>
  <c r="O107"/>
  <c r="O106"/>
  <c r="O105"/>
  <c r="O104"/>
  <c r="O103"/>
  <c r="O102"/>
  <c r="O101"/>
  <c r="O100"/>
  <c r="O99"/>
  <c r="O98"/>
  <c r="O97"/>
  <c r="O96"/>
  <c r="O95"/>
  <c r="O94"/>
  <c r="O93"/>
  <c r="O92"/>
  <c r="O91"/>
  <c r="O90"/>
  <c r="O89"/>
  <c r="O88"/>
  <c r="O87"/>
  <c r="O86"/>
  <c r="O85"/>
  <c r="O84"/>
  <c r="O83"/>
  <c r="O82"/>
  <c r="O81"/>
  <c r="O80"/>
  <c r="O79"/>
  <c r="O78"/>
  <c r="O77"/>
  <c r="O76"/>
  <c r="O75"/>
  <c r="O74"/>
  <c r="O73"/>
  <c r="O72"/>
  <c r="O71"/>
  <c r="O70"/>
  <c r="O69"/>
  <c r="O68"/>
  <c r="O67"/>
  <c r="O66"/>
  <c r="O65"/>
  <c r="O64"/>
  <c r="O63"/>
  <c r="O62"/>
  <c r="O61"/>
  <c r="O60"/>
  <c r="O59"/>
  <c r="O58"/>
  <c r="O57"/>
  <c r="O56"/>
  <c r="O55"/>
  <c r="O54"/>
  <c r="O53"/>
  <c r="O52"/>
  <c r="O51"/>
  <c r="O50"/>
  <c r="O49"/>
  <c r="O48"/>
  <c r="O47"/>
  <c r="O46"/>
  <c r="O45"/>
  <c r="O44"/>
  <c r="O43"/>
  <c r="O42"/>
  <c r="O41"/>
  <c r="O40"/>
  <c r="O39"/>
  <c r="O38"/>
  <c r="O37"/>
  <c r="O36"/>
  <c r="O35"/>
  <c r="O34"/>
  <c r="O33"/>
  <c r="O32"/>
  <c r="O31"/>
  <c r="O30"/>
  <c r="O29"/>
  <c r="O28"/>
  <c r="O27"/>
  <c r="O26"/>
  <c r="O25"/>
  <c r="O24"/>
  <c r="O23"/>
  <c r="O22"/>
  <c r="O21"/>
  <c r="O20"/>
  <c r="O19"/>
  <c r="O18"/>
  <c r="O17"/>
  <c r="O16"/>
  <c r="O15"/>
  <c r="O14"/>
  <c r="O13"/>
  <c r="O12"/>
  <c r="O11"/>
  <c r="O10"/>
  <c r="O9"/>
  <c r="O8"/>
  <c r="O7"/>
  <c r="O6"/>
  <c r="O5"/>
  <c r="O4"/>
  <c r="P3"/>
  <c r="O500" i="6"/>
  <c r="O499"/>
  <c r="O498"/>
  <c r="O497"/>
  <c r="O496"/>
  <c r="O495"/>
  <c r="O494"/>
  <c r="O493"/>
  <c r="O492"/>
  <c r="O491"/>
  <c r="O490"/>
  <c r="O489"/>
  <c r="O488"/>
  <c r="O487"/>
  <c r="O486"/>
  <c r="O485"/>
  <c r="O484"/>
  <c r="O483"/>
  <c r="O482"/>
  <c r="O481"/>
  <c r="O480"/>
  <c r="O479"/>
  <c r="O478"/>
  <c r="O477"/>
  <c r="O476"/>
  <c r="O474"/>
  <c r="O470"/>
  <c r="O466"/>
  <c r="O462"/>
  <c r="O458"/>
  <c r="O475"/>
  <c r="O473"/>
  <c r="O469"/>
  <c r="O465"/>
  <c r="O461"/>
  <c r="O472"/>
  <c r="O468"/>
  <c r="O464"/>
  <c r="O471"/>
  <c r="O467"/>
  <c r="O463"/>
  <c r="O459"/>
  <c r="O457"/>
  <c r="O456"/>
  <c r="O455"/>
  <c r="O454"/>
  <c r="O453"/>
  <c r="O452"/>
  <c r="O451"/>
  <c r="O450"/>
  <c r="O449"/>
  <c r="O448"/>
  <c r="O447"/>
  <c r="O446"/>
  <c r="O445"/>
  <c r="O444"/>
  <c r="O443"/>
  <c r="O442"/>
  <c r="O441"/>
  <c r="O440"/>
  <c r="O439"/>
  <c r="O438"/>
  <c r="O437"/>
  <c r="O436"/>
  <c r="O435"/>
  <c r="O434"/>
  <c r="O433"/>
  <c r="O432"/>
  <c r="O460"/>
  <c r="O430"/>
  <c r="O402"/>
  <c r="O401"/>
  <c r="O400"/>
  <c r="O399"/>
  <c r="O398"/>
  <c r="O397"/>
  <c r="O396"/>
  <c r="O395"/>
  <c r="O394"/>
  <c r="O393"/>
  <c r="O392"/>
  <c r="O391"/>
  <c r="O390"/>
  <c r="O389"/>
  <c r="O388"/>
  <c r="O387"/>
  <c r="O386"/>
  <c r="O385"/>
  <c r="O384"/>
  <c r="O383"/>
  <c r="O382"/>
  <c r="O381"/>
  <c r="O380"/>
  <c r="O379"/>
  <c r="O378"/>
  <c r="O377"/>
  <c r="O376"/>
  <c r="O431"/>
  <c r="O429"/>
  <c r="O428"/>
  <c r="O427"/>
  <c r="O426"/>
  <c r="O425"/>
  <c r="O424"/>
  <c r="O423"/>
  <c r="O422"/>
  <c r="O421"/>
  <c r="O420"/>
  <c r="O419"/>
  <c r="O418"/>
  <c r="O417"/>
  <c r="O416"/>
  <c r="O415"/>
  <c r="O414"/>
  <c r="O413"/>
  <c r="O412"/>
  <c r="O411"/>
  <c r="O410"/>
  <c r="O409"/>
  <c r="O408"/>
  <c r="O407"/>
  <c r="O406"/>
  <c r="O405"/>
  <c r="O404"/>
  <c r="O403"/>
  <c r="O375"/>
  <c r="O374"/>
  <c r="O373"/>
  <c r="O372"/>
  <c r="O371"/>
  <c r="O370"/>
  <c r="O369"/>
  <c r="O368"/>
  <c r="O367"/>
  <c r="O366"/>
  <c r="O365"/>
  <c r="O364"/>
  <c r="O363"/>
  <c r="O362"/>
  <c r="O361"/>
  <c r="O360"/>
  <c r="O359"/>
  <c r="O358"/>
  <c r="O357"/>
  <c r="O356"/>
  <c r="O355"/>
  <c r="O354"/>
  <c r="O353"/>
  <c r="O352"/>
  <c r="O351"/>
  <c r="O350"/>
  <c r="O349"/>
  <c r="O348"/>
  <c r="O317"/>
  <c r="O316"/>
  <c r="O315"/>
  <c r="O314"/>
  <c r="O313"/>
  <c r="O312"/>
  <c r="O311"/>
  <c r="O310"/>
  <c r="O309"/>
  <c r="O308"/>
  <c r="O307"/>
  <c r="O306"/>
  <c r="O305"/>
  <c r="O304"/>
  <c r="O303"/>
  <c r="O302"/>
  <c r="O301"/>
  <c r="O300"/>
  <c r="O299"/>
  <c r="O298"/>
  <c r="O297"/>
  <c r="O296"/>
  <c r="O295"/>
  <c r="O294"/>
  <c r="O293"/>
  <c r="O292"/>
  <c r="O291"/>
  <c r="O347"/>
  <c r="O346"/>
  <c r="O345"/>
  <c r="O344"/>
  <c r="O343"/>
  <c r="O342"/>
  <c r="O341"/>
  <c r="O340"/>
  <c r="O339"/>
  <c r="O338"/>
  <c r="O337"/>
  <c r="O336"/>
  <c r="O335"/>
  <c r="O334"/>
  <c r="O333"/>
  <c r="O332"/>
  <c r="O331"/>
  <c r="O330"/>
  <c r="O329"/>
  <c r="O328"/>
  <c r="O327"/>
  <c r="O326"/>
  <c r="O325"/>
  <c r="O324"/>
  <c r="O323"/>
  <c r="O322"/>
  <c r="O321"/>
  <c r="O320"/>
  <c r="O319"/>
  <c r="O318"/>
  <c r="O290"/>
  <c r="O260"/>
  <c r="O259"/>
  <c r="O258"/>
  <c r="O257"/>
  <c r="O256"/>
  <c r="O255"/>
  <c r="O254"/>
  <c r="O253"/>
  <c r="O252"/>
  <c r="O251"/>
  <c r="O250"/>
  <c r="O249"/>
  <c r="O248"/>
  <c r="O247"/>
  <c r="O246"/>
  <c r="O245"/>
  <c r="O244"/>
  <c r="O243"/>
  <c r="O242"/>
  <c r="O241"/>
  <c r="O240"/>
  <c r="O239"/>
  <c r="O238"/>
  <c r="O237"/>
  <c r="O236"/>
  <c r="O235"/>
  <c r="O234"/>
  <c r="O233"/>
  <c r="O232"/>
  <c r="O231"/>
  <c r="O230"/>
  <c r="O229"/>
  <c r="O228"/>
  <c r="O227"/>
  <c r="O226"/>
  <c r="O225"/>
  <c r="O224"/>
  <c r="O223"/>
  <c r="O222"/>
  <c r="O221"/>
  <c r="O220"/>
  <c r="O219"/>
  <c r="O218"/>
  <c r="O217"/>
  <c r="O216"/>
  <c r="O215"/>
  <c r="O214"/>
  <c r="O213"/>
  <c r="O212"/>
  <c r="O211"/>
  <c r="O210"/>
  <c r="O209"/>
  <c r="O208"/>
  <c r="O207"/>
  <c r="O206"/>
  <c r="O205"/>
  <c r="O204"/>
  <c r="O203"/>
  <c r="O202"/>
  <c r="O201"/>
  <c r="O200"/>
  <c r="O199"/>
  <c r="O198"/>
  <c r="O197"/>
  <c r="O196"/>
  <c r="O195"/>
  <c r="O194"/>
  <c r="O193"/>
  <c r="O192"/>
  <c r="O191"/>
  <c r="O289"/>
  <c r="O288"/>
  <c r="O287"/>
  <c r="O286"/>
  <c r="O285"/>
  <c r="O284"/>
  <c r="O283"/>
  <c r="O282"/>
  <c r="O281"/>
  <c r="O280"/>
  <c r="O279"/>
  <c r="O278"/>
  <c r="O277"/>
  <c r="O276"/>
  <c r="O275"/>
  <c r="O274"/>
  <c r="O273"/>
  <c r="O272"/>
  <c r="O271"/>
  <c r="O270"/>
  <c r="O269"/>
  <c r="O268"/>
  <c r="O267"/>
  <c r="O266"/>
  <c r="O265"/>
  <c r="O264"/>
  <c r="O263"/>
  <c r="O262"/>
  <c r="O261"/>
  <c r="O190"/>
  <c r="O189"/>
  <c r="O188"/>
  <c r="O187"/>
  <c r="O186"/>
  <c r="O185"/>
  <c r="O184"/>
  <c r="O183"/>
  <c r="O182"/>
  <c r="O181"/>
  <c r="O180"/>
  <c r="O179"/>
  <c r="O178"/>
  <c r="O177"/>
  <c r="O176"/>
  <c r="O175"/>
  <c r="O174"/>
  <c r="O173"/>
  <c r="O172"/>
  <c r="O171"/>
  <c r="O170"/>
  <c r="O169"/>
  <c r="O168"/>
  <c r="O167"/>
  <c r="O166"/>
  <c r="O165"/>
  <c r="O164"/>
  <c r="O163"/>
  <c r="O162"/>
  <c r="O161"/>
  <c r="O160"/>
  <c r="O159"/>
  <c r="O158"/>
  <c r="O157"/>
  <c r="O156"/>
  <c r="O155"/>
  <c r="O154"/>
  <c r="O153"/>
  <c r="O152"/>
  <c r="O151"/>
  <c r="O150"/>
  <c r="O149"/>
  <c r="O148"/>
  <c r="O147"/>
  <c r="O146"/>
  <c r="O145"/>
  <c r="O144"/>
  <c r="O143"/>
  <c r="O142"/>
  <c r="O141"/>
  <c r="O140"/>
  <c r="O139"/>
  <c r="O138"/>
  <c r="O137"/>
  <c r="O136"/>
  <c r="O135"/>
  <c r="O134"/>
  <c r="O133"/>
  <c r="O132"/>
  <c r="O131"/>
  <c r="O130"/>
  <c r="O129"/>
  <c r="O128"/>
  <c r="O127"/>
  <c r="O126"/>
  <c r="O125"/>
  <c r="O124"/>
  <c r="O123"/>
  <c r="O122"/>
  <c r="O121"/>
  <c r="O120"/>
  <c r="O119"/>
  <c r="O118"/>
  <c r="O117"/>
  <c r="O116"/>
  <c r="O115"/>
  <c r="O114"/>
  <c r="O113"/>
  <c r="O112"/>
  <c r="O111"/>
  <c r="O110"/>
  <c r="O109"/>
  <c r="O108"/>
  <c r="O107"/>
  <c r="O106"/>
  <c r="O105"/>
  <c r="O104"/>
  <c r="O103"/>
  <c r="O102"/>
  <c r="O101"/>
  <c r="O100"/>
  <c r="O99"/>
  <c r="O98"/>
  <c r="O97"/>
  <c r="O96"/>
  <c r="O95"/>
  <c r="O94"/>
  <c r="O93"/>
  <c r="O92"/>
  <c r="O91"/>
  <c r="O90"/>
  <c r="O89"/>
  <c r="O88"/>
  <c r="O87"/>
  <c r="O86"/>
  <c r="O85"/>
  <c r="O84"/>
  <c r="O83"/>
  <c r="O82"/>
  <c r="O81"/>
  <c r="O80"/>
  <c r="O79"/>
  <c r="O78"/>
  <c r="O77"/>
  <c r="O76"/>
  <c r="O75"/>
  <c r="O74"/>
  <c r="O73"/>
  <c r="O72"/>
  <c r="O71"/>
  <c r="O70"/>
  <c r="O69"/>
  <c r="O68"/>
  <c r="O67"/>
  <c r="O66"/>
  <c r="O65"/>
  <c r="O64"/>
  <c r="O63"/>
  <c r="O62"/>
  <c r="O61"/>
  <c r="O60"/>
  <c r="O59"/>
  <c r="O58"/>
  <c r="O57"/>
  <c r="O56"/>
  <c r="O55"/>
  <c r="O54"/>
  <c r="O53"/>
  <c r="O52"/>
  <c r="O51"/>
  <c r="O50"/>
  <c r="O49"/>
  <c r="O48"/>
  <c r="O47"/>
  <c r="O46"/>
  <c r="O45"/>
  <c r="O44"/>
  <c r="O43"/>
  <c r="O42"/>
  <c r="O41"/>
  <c r="O40"/>
  <c r="O39"/>
  <c r="O38"/>
  <c r="O37"/>
  <c r="O36"/>
  <c r="O35"/>
  <c r="O34"/>
  <c r="O33"/>
  <c r="O32"/>
  <c r="O31"/>
  <c r="O30"/>
  <c r="O29"/>
  <c r="O28"/>
  <c r="O27"/>
  <c r="O26"/>
  <c r="O25"/>
  <c r="O24"/>
  <c r="O23"/>
  <c r="O22"/>
  <c r="O21"/>
  <c r="O20"/>
  <c r="O19"/>
  <c r="O18"/>
  <c r="O17"/>
  <c r="O16"/>
  <c r="O15"/>
  <c r="O14"/>
  <c r="O13"/>
  <c r="O12"/>
  <c r="O11"/>
  <c r="O10"/>
  <c r="O9"/>
  <c r="O8"/>
  <c r="O7"/>
  <c r="O6"/>
  <c r="O5"/>
  <c r="O4"/>
  <c r="P3"/>
  <c r="O500" i="5"/>
  <c r="O500" i="8" s="1"/>
  <c r="O499" i="5"/>
  <c r="O499" i="8" s="1"/>
  <c r="O498" i="5"/>
  <c r="O498" i="8" s="1"/>
  <c r="O497" i="5"/>
  <c r="O497" i="8" s="1"/>
  <c r="O496" i="5"/>
  <c r="O496" i="8" s="1"/>
  <c r="O495" i="5"/>
  <c r="O495" i="8" s="1"/>
  <c r="O494" i="5"/>
  <c r="O494" i="8" s="1"/>
  <c r="O493" i="5"/>
  <c r="O493" i="8" s="1"/>
  <c r="O492" i="5"/>
  <c r="O492" i="8" s="1"/>
  <c r="O491" i="5"/>
  <c r="O491" i="8" s="1"/>
  <c r="O490" i="5"/>
  <c r="O490" i="8" s="1"/>
  <c r="O489" i="5"/>
  <c r="O489" i="8" s="1"/>
  <c r="O488" i="5"/>
  <c r="O488" i="8" s="1"/>
  <c r="O487" i="5"/>
  <c r="O487" i="8" s="1"/>
  <c r="O486" i="5"/>
  <c r="O486" i="8" s="1"/>
  <c r="O485" i="5"/>
  <c r="O485" i="8" s="1"/>
  <c r="O484" i="5"/>
  <c r="O484" i="8" s="1"/>
  <c r="O483" i="5"/>
  <c r="O483" i="8" s="1"/>
  <c r="O482" i="5"/>
  <c r="O482" i="8" s="1"/>
  <c r="O481" i="5"/>
  <c r="O481" i="8" s="1"/>
  <c r="O480" i="5"/>
  <c r="O480" i="8" s="1"/>
  <c r="O479" i="5"/>
  <c r="O479" i="8" s="1"/>
  <c r="O478" i="5"/>
  <c r="O478" i="8" s="1"/>
  <c r="O477" i="5"/>
  <c r="O477" i="8" s="1"/>
  <c r="O476" i="5"/>
  <c r="O476" i="8" s="1"/>
  <c r="O475" i="5"/>
  <c r="O475" i="8" s="1"/>
  <c r="O474" i="5"/>
  <c r="O474" i="8" s="1"/>
  <c r="O473" i="5"/>
  <c r="O473" i="8" s="1"/>
  <c r="O472" i="5"/>
  <c r="O472" i="8" s="1"/>
  <c r="O471" i="5"/>
  <c r="O471" i="8" s="1"/>
  <c r="O469" i="5"/>
  <c r="O469" i="8" s="1"/>
  <c r="O467" i="5"/>
  <c r="O467" i="8" s="1"/>
  <c r="O459" i="5"/>
  <c r="O459" i="8" s="1"/>
  <c r="O470" i="5"/>
  <c r="O470" i="8" s="1"/>
  <c r="O468" i="5"/>
  <c r="O468" i="8" s="1"/>
  <c r="O466" i="5"/>
  <c r="O466" i="8" s="1"/>
  <c r="O464" i="5"/>
  <c r="O464" i="8" s="1"/>
  <c r="O462" i="5"/>
  <c r="O462" i="8" s="1"/>
  <c r="O460" i="5"/>
  <c r="O460" i="8" s="1"/>
  <c r="O440" i="5"/>
  <c r="O440" i="8" s="1"/>
  <c r="O457" i="5"/>
  <c r="O457" i="8" s="1"/>
  <c r="O455" i="5"/>
  <c r="O455" i="8" s="1"/>
  <c r="O453" i="5"/>
  <c r="O453" i="8" s="1"/>
  <c r="O451" i="5"/>
  <c r="O451" i="8" s="1"/>
  <c r="O449" i="5"/>
  <c r="O449" i="8" s="1"/>
  <c r="O447" i="5"/>
  <c r="O447" i="8" s="1"/>
  <c r="O445" i="5"/>
  <c r="O445" i="8" s="1"/>
  <c r="O443" i="5"/>
  <c r="O443" i="8" s="1"/>
  <c r="O441" i="5"/>
  <c r="O441" i="8" s="1"/>
  <c r="O461" i="5"/>
  <c r="O461" i="8" s="1"/>
  <c r="O439" i="5"/>
  <c r="O439" i="8" s="1"/>
  <c r="O429" i="5"/>
  <c r="O429" i="8" s="1"/>
  <c r="O425" i="5"/>
  <c r="O425" i="8" s="1"/>
  <c r="O421" i="5"/>
  <c r="O421" i="8" s="1"/>
  <c r="O417" i="5"/>
  <c r="O417" i="8" s="1"/>
  <c r="O414" i="5"/>
  <c r="O414" i="8" s="1"/>
  <c r="O413" i="5"/>
  <c r="O413" i="8" s="1"/>
  <c r="O412" i="5"/>
  <c r="O412" i="8" s="1"/>
  <c r="O411" i="5"/>
  <c r="O411" i="8" s="1"/>
  <c r="O410" i="5"/>
  <c r="O410" i="8" s="1"/>
  <c r="O409" i="5"/>
  <c r="O409" i="8" s="1"/>
  <c r="O408" i="5"/>
  <c r="O408" i="8" s="1"/>
  <c r="O407" i="5"/>
  <c r="O407" i="8" s="1"/>
  <c r="O406" i="5"/>
  <c r="O406" i="8" s="1"/>
  <c r="O405" i="5"/>
  <c r="O405" i="8" s="1"/>
  <c r="O404" i="5"/>
  <c r="O404" i="8" s="1"/>
  <c r="O403" i="5"/>
  <c r="O403" i="8" s="1"/>
  <c r="O402" i="5"/>
  <c r="O402" i="8" s="1"/>
  <c r="O401" i="5"/>
  <c r="O401" i="8" s="1"/>
  <c r="O400" i="5"/>
  <c r="O400" i="8" s="1"/>
  <c r="O399" i="5"/>
  <c r="O399" i="8" s="1"/>
  <c r="O398" i="5"/>
  <c r="O398" i="8" s="1"/>
  <c r="O397" i="5"/>
  <c r="O397" i="8" s="1"/>
  <c r="O396" i="5"/>
  <c r="O396" i="8" s="1"/>
  <c r="O395" i="5"/>
  <c r="O395" i="8" s="1"/>
  <c r="O394" i="5"/>
  <c r="O394" i="8" s="1"/>
  <c r="O393" i="5"/>
  <c r="O393" i="8" s="1"/>
  <c r="O463" i="5"/>
  <c r="O463" i="8" s="1"/>
  <c r="O458" i="5"/>
  <c r="O458" i="8" s="1"/>
  <c r="O456" i="5"/>
  <c r="O456" i="8" s="1"/>
  <c r="O454" i="5"/>
  <c r="O454" i="8" s="1"/>
  <c r="O452" i="5"/>
  <c r="O452" i="8" s="1"/>
  <c r="O450" i="5"/>
  <c r="O450" i="8" s="1"/>
  <c r="O448" i="5"/>
  <c r="O448" i="8" s="1"/>
  <c r="O446" i="5"/>
  <c r="O446" i="8" s="1"/>
  <c r="O444" i="5"/>
  <c r="O444" i="8" s="1"/>
  <c r="O442" i="5"/>
  <c r="O442" i="8" s="1"/>
  <c r="O465" i="5"/>
  <c r="O465" i="8" s="1"/>
  <c r="O427" i="5"/>
  <c r="O427" i="8" s="1"/>
  <c r="O423" i="5"/>
  <c r="O423" i="8" s="1"/>
  <c r="O419" i="5"/>
  <c r="O419" i="8" s="1"/>
  <c r="O415" i="5"/>
  <c r="O415" i="8" s="1"/>
  <c r="O438" i="5"/>
  <c r="O438" i="8" s="1"/>
  <c r="O428" i="5"/>
  <c r="O428" i="8" s="1"/>
  <c r="O420" i="5"/>
  <c r="O420" i="8" s="1"/>
  <c r="O435" i="5"/>
  <c r="O435" i="8" s="1"/>
  <c r="O433" i="5"/>
  <c r="O433" i="8" s="1"/>
  <c r="O431" i="5"/>
  <c r="O431" i="8" s="1"/>
  <c r="O437" i="5"/>
  <c r="O437" i="8" s="1"/>
  <c r="O426" i="5"/>
  <c r="O426" i="8" s="1"/>
  <c r="O418" i="5"/>
  <c r="O418" i="8" s="1"/>
  <c r="O392" i="5"/>
  <c r="O392" i="8" s="1"/>
  <c r="O391" i="5"/>
  <c r="O391" i="8" s="1"/>
  <c r="O390" i="5"/>
  <c r="O390" i="8" s="1"/>
  <c r="O389" i="5"/>
  <c r="O389" i="8" s="1"/>
  <c r="O388" i="5"/>
  <c r="O388" i="8" s="1"/>
  <c r="O387" i="5"/>
  <c r="O387" i="8" s="1"/>
  <c r="O386" i="5"/>
  <c r="O386" i="8" s="1"/>
  <c r="O385" i="5"/>
  <c r="O385" i="8" s="1"/>
  <c r="O384" i="5"/>
  <c r="O384" i="8" s="1"/>
  <c r="O383" i="5"/>
  <c r="O383" i="8" s="1"/>
  <c r="O382" i="5"/>
  <c r="O382" i="8" s="1"/>
  <c r="O381" i="5"/>
  <c r="O381" i="8" s="1"/>
  <c r="O380" i="5"/>
  <c r="O380" i="8" s="1"/>
  <c r="O379" i="5"/>
  <c r="O379" i="8" s="1"/>
  <c r="O378" i="5"/>
  <c r="O378" i="8" s="1"/>
  <c r="O377" i="5"/>
  <c r="O377" i="8" s="1"/>
  <c r="O376" i="5"/>
  <c r="O376" i="8" s="1"/>
  <c r="O375" i="5"/>
  <c r="O375" i="8" s="1"/>
  <c r="O374" i="5"/>
  <c r="O374" i="8" s="1"/>
  <c r="O373" i="5"/>
  <c r="O373" i="8" s="1"/>
  <c r="O372" i="5"/>
  <c r="O372" i="8" s="1"/>
  <c r="O371" i="5"/>
  <c r="O371" i="8" s="1"/>
  <c r="O370" i="5"/>
  <c r="O370" i="8" s="1"/>
  <c r="O369" i="5"/>
  <c r="O369" i="8" s="1"/>
  <c r="O368" i="5"/>
  <c r="O368" i="8" s="1"/>
  <c r="O367" i="5"/>
  <c r="O367" i="8" s="1"/>
  <c r="O366" i="5"/>
  <c r="O366" i="8" s="1"/>
  <c r="O365" i="5"/>
  <c r="O365" i="8" s="1"/>
  <c r="O364" i="5"/>
  <c r="O364" i="8" s="1"/>
  <c r="O363" i="5"/>
  <c r="O363" i="8" s="1"/>
  <c r="O362" i="5"/>
  <c r="O362" i="8" s="1"/>
  <c r="O361" i="5"/>
  <c r="O361" i="8" s="1"/>
  <c r="O360" i="5"/>
  <c r="O360" i="8" s="1"/>
  <c r="O359" i="5"/>
  <c r="O359" i="8" s="1"/>
  <c r="O358" i="5"/>
  <c r="O358" i="8" s="1"/>
  <c r="O357" i="5"/>
  <c r="O357" i="8" s="1"/>
  <c r="O356" i="5"/>
  <c r="O356" i="8" s="1"/>
  <c r="O355" i="5"/>
  <c r="O355" i="8" s="1"/>
  <c r="O354" i="5"/>
  <c r="O354" i="8" s="1"/>
  <c r="O353" i="5"/>
  <c r="O353" i="8" s="1"/>
  <c r="O352" i="5"/>
  <c r="O352" i="8" s="1"/>
  <c r="O351" i="5"/>
  <c r="O351" i="8" s="1"/>
  <c r="O350" i="5"/>
  <c r="O350" i="8" s="1"/>
  <c r="O349" i="5"/>
  <c r="O349" i="8" s="1"/>
  <c r="O348" i="5"/>
  <c r="O348" i="8" s="1"/>
  <c r="O347" i="5"/>
  <c r="O347" i="8" s="1"/>
  <c r="O346" i="5"/>
  <c r="O346" i="8" s="1"/>
  <c r="O345" i="5"/>
  <c r="O345" i="8" s="1"/>
  <c r="O344" i="5"/>
  <c r="O344" i="8" s="1"/>
  <c r="O343" i="5"/>
  <c r="O343" i="8" s="1"/>
  <c r="O342" i="5"/>
  <c r="O342" i="8" s="1"/>
  <c r="O341" i="5"/>
  <c r="O341" i="8" s="1"/>
  <c r="O340" i="5"/>
  <c r="O340" i="8" s="1"/>
  <c r="O339" i="5"/>
  <c r="O339" i="8" s="1"/>
  <c r="O424" i="5"/>
  <c r="O424" i="8" s="1"/>
  <c r="O416" i="5"/>
  <c r="O416" i="8" s="1"/>
  <c r="O436" i="5"/>
  <c r="O436" i="8" s="1"/>
  <c r="O434" i="5"/>
  <c r="O434" i="8" s="1"/>
  <c r="O432" i="5"/>
  <c r="O432" i="8" s="1"/>
  <c r="O422" i="5"/>
  <c r="O422" i="8" s="1"/>
  <c r="O338" i="5"/>
  <c r="O338" i="8" s="1"/>
  <c r="O337" i="5"/>
  <c r="O337" i="8" s="1"/>
  <c r="O336" i="5"/>
  <c r="O336" i="8" s="1"/>
  <c r="O335" i="5"/>
  <c r="O335" i="8" s="1"/>
  <c r="O334" i="5"/>
  <c r="O334" i="8" s="1"/>
  <c r="O333" i="5"/>
  <c r="O333" i="8" s="1"/>
  <c r="O332" i="5"/>
  <c r="O332" i="8" s="1"/>
  <c r="O331" i="5"/>
  <c r="O331" i="8" s="1"/>
  <c r="O330" i="5"/>
  <c r="O330" i="8" s="1"/>
  <c r="O329" i="5"/>
  <c r="O329" i="8" s="1"/>
  <c r="O328" i="5"/>
  <c r="O328" i="8" s="1"/>
  <c r="O327" i="5"/>
  <c r="O327" i="8" s="1"/>
  <c r="O326" i="5"/>
  <c r="O326" i="8" s="1"/>
  <c r="O325" i="5"/>
  <c r="O325" i="8" s="1"/>
  <c r="O324" i="5"/>
  <c r="O324" i="8" s="1"/>
  <c r="O323" i="5"/>
  <c r="O323" i="8" s="1"/>
  <c r="O322" i="5"/>
  <c r="O322" i="8" s="1"/>
  <c r="O321" i="5"/>
  <c r="O321" i="8" s="1"/>
  <c r="O320" i="5"/>
  <c r="O320" i="8" s="1"/>
  <c r="O319" i="5"/>
  <c r="O319" i="8" s="1"/>
  <c r="O430" i="5"/>
  <c r="O430" i="8" s="1"/>
  <c r="O317" i="5"/>
  <c r="O317" i="8" s="1"/>
  <c r="O316" i="5"/>
  <c r="O316" i="8" s="1"/>
  <c r="O315" i="5"/>
  <c r="O315" i="8" s="1"/>
  <c r="O314" i="5"/>
  <c r="O314" i="8" s="1"/>
  <c r="O313" i="5"/>
  <c r="O313" i="8" s="1"/>
  <c r="O312" i="5"/>
  <c r="O312" i="8" s="1"/>
  <c r="O311" i="5"/>
  <c r="O311" i="8" s="1"/>
  <c r="O310" i="5"/>
  <c r="O310" i="8" s="1"/>
  <c r="O309" i="5"/>
  <c r="O309" i="8" s="1"/>
  <c r="O308" i="5"/>
  <c r="O308" i="8" s="1"/>
  <c r="O307" i="5"/>
  <c r="O307" i="8" s="1"/>
  <c r="O306" i="5"/>
  <c r="O306" i="8" s="1"/>
  <c r="O305" i="5"/>
  <c r="O305" i="8" s="1"/>
  <c r="O304" i="5"/>
  <c r="O304" i="8" s="1"/>
  <c r="O303" i="5"/>
  <c r="O303" i="8" s="1"/>
  <c r="O302" i="5"/>
  <c r="O302" i="8" s="1"/>
  <c r="O301" i="5"/>
  <c r="O301" i="8" s="1"/>
  <c r="O300" i="5"/>
  <c r="O300" i="8" s="1"/>
  <c r="O299" i="5"/>
  <c r="O299" i="8" s="1"/>
  <c r="O298" i="5"/>
  <c r="O298" i="8" s="1"/>
  <c r="O297" i="5"/>
  <c r="O297" i="8" s="1"/>
  <c r="O296" i="5"/>
  <c r="O296" i="8" s="1"/>
  <c r="O295" i="5"/>
  <c r="O295" i="8" s="1"/>
  <c r="O294" i="5"/>
  <c r="O294" i="8" s="1"/>
  <c r="O293" i="5"/>
  <c r="O293" i="8" s="1"/>
  <c r="O292" i="5"/>
  <c r="O292" i="8" s="1"/>
  <c r="O291" i="5"/>
  <c r="O291" i="8" s="1"/>
  <c r="O290" i="5"/>
  <c r="O290" i="8" s="1"/>
  <c r="O289" i="5"/>
  <c r="O289" i="8" s="1"/>
  <c r="O288" i="5"/>
  <c r="O288" i="8" s="1"/>
  <c r="O287" i="5"/>
  <c r="O287" i="8" s="1"/>
  <c r="O286" i="5"/>
  <c r="O286" i="8" s="1"/>
  <c r="O285" i="5"/>
  <c r="O285" i="8" s="1"/>
  <c r="O284" i="5"/>
  <c r="O284" i="8" s="1"/>
  <c r="O283" i="5"/>
  <c r="O283" i="8" s="1"/>
  <c r="O282" i="5"/>
  <c r="O282" i="8" s="1"/>
  <c r="O281" i="5"/>
  <c r="O281" i="8" s="1"/>
  <c r="O280" i="5"/>
  <c r="O280" i="8" s="1"/>
  <c r="O279" i="5"/>
  <c r="O279" i="8" s="1"/>
  <c r="O278" i="5"/>
  <c r="O278" i="8" s="1"/>
  <c r="O277" i="5"/>
  <c r="O277" i="8" s="1"/>
  <c r="O276" i="5"/>
  <c r="O276" i="8" s="1"/>
  <c r="O275" i="5"/>
  <c r="O275" i="8" s="1"/>
  <c r="O274" i="5"/>
  <c r="O274" i="8" s="1"/>
  <c r="O273" i="5"/>
  <c r="O273" i="8" s="1"/>
  <c r="O272" i="5"/>
  <c r="O272" i="8" s="1"/>
  <c r="O271" i="5"/>
  <c r="O271" i="8" s="1"/>
  <c r="O318" i="5"/>
  <c r="O318" i="8" s="1"/>
  <c r="O267" i="5"/>
  <c r="O267" i="8" s="1"/>
  <c r="O263" i="5"/>
  <c r="O263" i="8" s="1"/>
  <c r="O256" i="5"/>
  <c r="O256" i="8" s="1"/>
  <c r="O252" i="5"/>
  <c r="O252" i="8" s="1"/>
  <c r="O248" i="5"/>
  <c r="O248" i="8" s="1"/>
  <c r="O268" i="5"/>
  <c r="O268" i="8" s="1"/>
  <c r="O264" i="5"/>
  <c r="O264" i="8" s="1"/>
  <c r="O260" i="5"/>
  <c r="O260" i="8" s="1"/>
  <c r="O259" i="5"/>
  <c r="O259" i="8" s="1"/>
  <c r="O255" i="5"/>
  <c r="O255" i="8" s="1"/>
  <c r="O251" i="5"/>
  <c r="O251" i="8" s="1"/>
  <c r="O269" i="5"/>
  <c r="O269" i="8" s="1"/>
  <c r="O265" i="5"/>
  <c r="O265" i="8" s="1"/>
  <c r="O261" i="5"/>
  <c r="O261" i="8" s="1"/>
  <c r="O258" i="5"/>
  <c r="O258" i="8" s="1"/>
  <c r="O254" i="5"/>
  <c r="O254" i="8" s="1"/>
  <c r="O250" i="5"/>
  <c r="O250" i="8" s="1"/>
  <c r="O247" i="5"/>
  <c r="O247" i="8" s="1"/>
  <c r="O246" i="5"/>
  <c r="O246" i="8" s="1"/>
  <c r="O245" i="5"/>
  <c r="O245" i="8" s="1"/>
  <c r="O244" i="5"/>
  <c r="O244" i="8" s="1"/>
  <c r="O243" i="5"/>
  <c r="O243" i="8" s="1"/>
  <c r="O242" i="5"/>
  <c r="O242" i="8" s="1"/>
  <c r="O241" i="5"/>
  <c r="O241" i="8" s="1"/>
  <c r="O240" i="5"/>
  <c r="O240" i="8" s="1"/>
  <c r="O239" i="5"/>
  <c r="O239" i="8" s="1"/>
  <c r="O238" i="5"/>
  <c r="O238" i="8" s="1"/>
  <c r="O237" i="5"/>
  <c r="O237" i="8" s="1"/>
  <c r="O236" i="5"/>
  <c r="O236" i="8" s="1"/>
  <c r="O235" i="5"/>
  <c r="O235" i="8" s="1"/>
  <c r="O234" i="5"/>
  <c r="O234" i="8" s="1"/>
  <c r="O233" i="5"/>
  <c r="O233" i="8" s="1"/>
  <c r="O232" i="5"/>
  <c r="O232" i="8" s="1"/>
  <c r="O231" i="5"/>
  <c r="O231" i="8" s="1"/>
  <c r="O230" i="5"/>
  <c r="O230" i="8" s="1"/>
  <c r="O229" i="5"/>
  <c r="O229" i="8" s="1"/>
  <c r="O228" i="5"/>
  <c r="O228" i="8" s="1"/>
  <c r="O227" i="5"/>
  <c r="O227" i="8" s="1"/>
  <c r="O226" i="5"/>
  <c r="O226" i="8" s="1"/>
  <c r="O225" i="5"/>
  <c r="O225" i="8" s="1"/>
  <c r="O224" i="5"/>
  <c r="O224" i="8" s="1"/>
  <c r="O270" i="5"/>
  <c r="O270" i="8" s="1"/>
  <c r="O266" i="5"/>
  <c r="O266" i="8" s="1"/>
  <c r="O262" i="5"/>
  <c r="O262" i="8" s="1"/>
  <c r="O257" i="5"/>
  <c r="O257" i="8" s="1"/>
  <c r="O253" i="5"/>
  <c r="O253" i="8" s="1"/>
  <c r="O249" i="5"/>
  <c r="O249" i="8" s="1"/>
  <c r="O221" i="5"/>
  <c r="O221" i="8" s="1"/>
  <c r="O217" i="5"/>
  <c r="O217" i="8" s="1"/>
  <c r="O213" i="5"/>
  <c r="O213" i="8" s="1"/>
  <c r="O209" i="5"/>
  <c r="O209" i="8" s="1"/>
  <c r="O205" i="5"/>
  <c r="O205" i="8" s="1"/>
  <c r="O203" i="5"/>
  <c r="O203" i="8" s="1"/>
  <c r="O220" i="5"/>
  <c r="O220" i="8" s="1"/>
  <c r="O216" i="5"/>
  <c r="O216" i="8" s="1"/>
  <c r="O212" i="5"/>
  <c r="O212" i="8" s="1"/>
  <c r="O208" i="5"/>
  <c r="O208" i="8" s="1"/>
  <c r="O223" i="5"/>
  <c r="O223" i="8" s="1"/>
  <c r="O219" i="5"/>
  <c r="O219" i="8" s="1"/>
  <c r="O215" i="5"/>
  <c r="O215" i="8" s="1"/>
  <c r="O211" i="5"/>
  <c r="O211" i="8" s="1"/>
  <c r="O207" i="5"/>
  <c r="O207" i="8" s="1"/>
  <c r="O204" i="5"/>
  <c r="O204" i="8" s="1"/>
  <c r="O202" i="5"/>
  <c r="O202" i="8" s="1"/>
  <c r="O201" i="5"/>
  <c r="O201" i="8" s="1"/>
  <c r="O200" i="5"/>
  <c r="O200" i="8" s="1"/>
  <c r="O199" i="5"/>
  <c r="O199" i="8" s="1"/>
  <c r="O198" i="5"/>
  <c r="O198" i="8" s="1"/>
  <c r="O197" i="5"/>
  <c r="O197" i="8" s="1"/>
  <c r="O196" i="5"/>
  <c r="O196" i="8" s="1"/>
  <c r="O195" i="5"/>
  <c r="O195" i="8" s="1"/>
  <c r="O194" i="5"/>
  <c r="O194" i="8" s="1"/>
  <c r="O193" i="5"/>
  <c r="O193" i="8" s="1"/>
  <c r="O192" i="5"/>
  <c r="O192" i="8" s="1"/>
  <c r="O191" i="5"/>
  <c r="O191" i="8" s="1"/>
  <c r="O190" i="5"/>
  <c r="O190" i="8" s="1"/>
  <c r="O189" i="5"/>
  <c r="O189" i="8" s="1"/>
  <c r="O188" i="5"/>
  <c r="O188" i="8" s="1"/>
  <c r="O187" i="5"/>
  <c r="O187" i="8" s="1"/>
  <c r="O186" i="5"/>
  <c r="O186" i="8" s="1"/>
  <c r="O185" i="5"/>
  <c r="O185" i="8" s="1"/>
  <c r="O184" i="5"/>
  <c r="O184" i="8" s="1"/>
  <c r="O183" i="5"/>
  <c r="O183" i="8" s="1"/>
  <c r="O182" i="5"/>
  <c r="O182" i="8" s="1"/>
  <c r="O181" i="5"/>
  <c r="O181" i="8" s="1"/>
  <c r="O180" i="5"/>
  <c r="O180" i="8" s="1"/>
  <c r="O179" i="5"/>
  <c r="O179" i="8" s="1"/>
  <c r="O178" i="5"/>
  <c r="O178" i="8" s="1"/>
  <c r="O177" i="5"/>
  <c r="O177" i="8" s="1"/>
  <c r="O176" i="5"/>
  <c r="O176" i="8" s="1"/>
  <c r="O175" i="5"/>
  <c r="O175" i="8" s="1"/>
  <c r="O174" i="5"/>
  <c r="O174" i="8" s="1"/>
  <c r="O173" i="5"/>
  <c r="O173" i="8" s="1"/>
  <c r="O172" i="5"/>
  <c r="O172" i="8" s="1"/>
  <c r="O171" i="5"/>
  <c r="O171" i="8" s="1"/>
  <c r="O170" i="5"/>
  <c r="O170" i="8" s="1"/>
  <c r="O169" i="5"/>
  <c r="O169" i="8" s="1"/>
  <c r="O168" i="5"/>
  <c r="O168" i="8" s="1"/>
  <c r="O167" i="5"/>
  <c r="O167" i="8" s="1"/>
  <c r="O166" i="5"/>
  <c r="O166" i="8" s="1"/>
  <c r="O165" i="5"/>
  <c r="O165" i="8" s="1"/>
  <c r="O164" i="5"/>
  <c r="O164" i="8" s="1"/>
  <c r="O163" i="5"/>
  <c r="O163" i="8" s="1"/>
  <c r="O162" i="5"/>
  <c r="O162" i="8" s="1"/>
  <c r="O161" i="5"/>
  <c r="O161" i="8" s="1"/>
  <c r="O222" i="5"/>
  <c r="O222" i="8" s="1"/>
  <c r="O218" i="5"/>
  <c r="O218" i="8" s="1"/>
  <c r="O214" i="5"/>
  <c r="O214" i="8" s="1"/>
  <c r="O210" i="5"/>
  <c r="O210" i="8" s="1"/>
  <c r="O206" i="5"/>
  <c r="O206" i="8" s="1"/>
  <c r="O159" i="5"/>
  <c r="O159" i="8" s="1"/>
  <c r="O157" i="5"/>
  <c r="O157" i="8" s="1"/>
  <c r="O155" i="5"/>
  <c r="O155" i="8" s="1"/>
  <c r="O153" i="5"/>
  <c r="O153" i="8" s="1"/>
  <c r="O151" i="5"/>
  <c r="O151" i="8" s="1"/>
  <c r="O149" i="5"/>
  <c r="O149" i="8" s="1"/>
  <c r="O147" i="5"/>
  <c r="O147" i="8" s="1"/>
  <c r="O145" i="5"/>
  <c r="O145" i="8" s="1"/>
  <c r="O143" i="5"/>
  <c r="O143" i="8" s="1"/>
  <c r="O141" i="5"/>
  <c r="O141" i="8" s="1"/>
  <c r="O139" i="5"/>
  <c r="O139" i="8" s="1"/>
  <c r="O137" i="5"/>
  <c r="O137" i="8" s="1"/>
  <c r="O135" i="5"/>
  <c r="O135" i="8" s="1"/>
  <c r="O133" i="5"/>
  <c r="O133" i="8" s="1"/>
  <c r="O132" i="5"/>
  <c r="O132" i="8" s="1"/>
  <c r="O131" i="5"/>
  <c r="O131" i="8" s="1"/>
  <c r="O130" i="5"/>
  <c r="O130" i="8" s="1"/>
  <c r="O129" i="5"/>
  <c r="O129" i="8" s="1"/>
  <c r="O128" i="5"/>
  <c r="O128" i="8" s="1"/>
  <c r="O127" i="5"/>
  <c r="O127" i="8" s="1"/>
  <c r="O126" i="5"/>
  <c r="O126" i="8" s="1"/>
  <c r="O125" i="5"/>
  <c r="O125" i="8" s="1"/>
  <c r="O124" i="5"/>
  <c r="O124" i="8" s="1"/>
  <c r="O123" i="5"/>
  <c r="O123" i="8" s="1"/>
  <c r="O122" i="5"/>
  <c r="O122" i="8" s="1"/>
  <c r="O121" i="5"/>
  <c r="O121" i="8" s="1"/>
  <c r="O120" i="5"/>
  <c r="O120" i="8" s="1"/>
  <c r="O119" i="5"/>
  <c r="O119" i="8" s="1"/>
  <c r="O118" i="5"/>
  <c r="O118" i="8" s="1"/>
  <c r="O117" i="5"/>
  <c r="O117" i="8" s="1"/>
  <c r="O116" i="5"/>
  <c r="O116" i="8" s="1"/>
  <c r="O115" i="5"/>
  <c r="O115" i="8" s="1"/>
  <c r="O114" i="5"/>
  <c r="O114" i="8" s="1"/>
  <c r="O113" i="5"/>
  <c r="O113" i="8" s="1"/>
  <c r="O112" i="5"/>
  <c r="O112" i="8" s="1"/>
  <c r="O111" i="5"/>
  <c r="O111" i="8" s="1"/>
  <c r="O110" i="5"/>
  <c r="O110" i="8" s="1"/>
  <c r="O109" i="5"/>
  <c r="O109" i="8" s="1"/>
  <c r="O108" i="5"/>
  <c r="O108" i="8" s="1"/>
  <c r="O107" i="5"/>
  <c r="O107" i="8" s="1"/>
  <c r="O106" i="5"/>
  <c r="O106" i="8" s="1"/>
  <c r="O105" i="5"/>
  <c r="O105" i="8" s="1"/>
  <c r="O104" i="5"/>
  <c r="O104" i="8" s="1"/>
  <c r="O103" i="5"/>
  <c r="O103" i="8" s="1"/>
  <c r="O102" i="5"/>
  <c r="O102" i="8" s="1"/>
  <c r="O101" i="5"/>
  <c r="O101" i="8" s="1"/>
  <c r="O100" i="5"/>
  <c r="O100" i="8" s="1"/>
  <c r="O99" i="5"/>
  <c r="O99" i="8" s="1"/>
  <c r="O98" i="5"/>
  <c r="O98" i="8" s="1"/>
  <c r="O97" i="5"/>
  <c r="O97" i="8" s="1"/>
  <c r="O96" i="5"/>
  <c r="O96" i="8" s="1"/>
  <c r="O95" i="5"/>
  <c r="O95" i="8" s="1"/>
  <c r="O94" i="5"/>
  <c r="O94" i="8" s="1"/>
  <c r="O93" i="5"/>
  <c r="O93" i="8" s="1"/>
  <c r="O92" i="5"/>
  <c r="O92" i="8" s="1"/>
  <c r="O91" i="5"/>
  <c r="O91" i="8" s="1"/>
  <c r="O90" i="5"/>
  <c r="O90" i="8" s="1"/>
  <c r="O89" i="5"/>
  <c r="O89" i="8" s="1"/>
  <c r="O88" i="5"/>
  <c r="O88" i="8" s="1"/>
  <c r="O87" i="5"/>
  <c r="O87" i="8" s="1"/>
  <c r="O86" i="5"/>
  <c r="O86" i="8" s="1"/>
  <c r="O85" i="5"/>
  <c r="O85" i="8" s="1"/>
  <c r="O84" i="5"/>
  <c r="O84" i="8" s="1"/>
  <c r="O83" i="5"/>
  <c r="O83" i="8" s="1"/>
  <c r="O82" i="5"/>
  <c r="O82" i="8" s="1"/>
  <c r="O81" i="5"/>
  <c r="O81" i="8" s="1"/>
  <c r="O80" i="5"/>
  <c r="O80" i="8" s="1"/>
  <c r="O79" i="5"/>
  <c r="O79" i="8" s="1"/>
  <c r="O78" i="5"/>
  <c r="O78" i="8" s="1"/>
  <c r="O77" i="5"/>
  <c r="O77" i="8" s="1"/>
  <c r="O76" i="5"/>
  <c r="O76" i="8" s="1"/>
  <c r="O75" i="5"/>
  <c r="O75" i="8" s="1"/>
  <c r="O74" i="5"/>
  <c r="O74" i="8" s="1"/>
  <c r="O73" i="5"/>
  <c r="O73" i="8" s="1"/>
  <c r="O72" i="5"/>
  <c r="O72" i="8" s="1"/>
  <c r="O71" i="5"/>
  <c r="O71" i="8" s="1"/>
  <c r="O70" i="5"/>
  <c r="O70" i="8" s="1"/>
  <c r="O156" i="5"/>
  <c r="O156" i="8" s="1"/>
  <c r="O140" i="5"/>
  <c r="O140" i="8" s="1"/>
  <c r="O150" i="5"/>
  <c r="O150" i="8" s="1"/>
  <c r="O134" i="5"/>
  <c r="O134" i="8" s="1"/>
  <c r="O160" i="5"/>
  <c r="O160" i="8" s="1"/>
  <c r="O144" i="5"/>
  <c r="O144" i="8" s="1"/>
  <c r="O154" i="5"/>
  <c r="O154" i="8" s="1"/>
  <c r="O138" i="5"/>
  <c r="O138" i="8" s="1"/>
  <c r="O148" i="5"/>
  <c r="O148" i="8" s="1"/>
  <c r="O69" i="5"/>
  <c r="O69" i="8" s="1"/>
  <c r="O68" i="5"/>
  <c r="O68" i="8" s="1"/>
  <c r="O67" i="5"/>
  <c r="O67" i="8" s="1"/>
  <c r="O66" i="5"/>
  <c r="O66" i="8" s="1"/>
  <c r="O65" i="5"/>
  <c r="O65" i="8" s="1"/>
  <c r="O64" i="5"/>
  <c r="O64" i="8" s="1"/>
  <c r="O63" i="5"/>
  <c r="O63" i="8" s="1"/>
  <c r="O62" i="5"/>
  <c r="O62" i="8" s="1"/>
  <c r="O61" i="5"/>
  <c r="O61" i="8" s="1"/>
  <c r="O60" i="5"/>
  <c r="O60" i="8" s="1"/>
  <c r="O59" i="5"/>
  <c r="O59" i="8" s="1"/>
  <c r="O58" i="5"/>
  <c r="O58" i="8" s="1"/>
  <c r="O57" i="5"/>
  <c r="O57" i="8" s="1"/>
  <c r="O56" i="5"/>
  <c r="O56" i="8" s="1"/>
  <c r="O55" i="5"/>
  <c r="O55" i="8" s="1"/>
  <c r="O54" i="5"/>
  <c r="O54" i="8" s="1"/>
  <c r="O53" i="5"/>
  <c r="O53" i="8" s="1"/>
  <c r="O52" i="5"/>
  <c r="O52" i="8" s="1"/>
  <c r="O51" i="5"/>
  <c r="O51" i="8" s="1"/>
  <c r="O50" i="5"/>
  <c r="O50" i="8" s="1"/>
  <c r="O49" i="5"/>
  <c r="O49" i="8" s="1"/>
  <c r="O48" i="5"/>
  <c r="O48" i="8" s="1"/>
  <c r="O47" i="5"/>
  <c r="O47" i="8" s="1"/>
  <c r="O46" i="5"/>
  <c r="O46" i="8" s="1"/>
  <c r="O45" i="5"/>
  <c r="O45" i="8" s="1"/>
  <c r="O44" i="5"/>
  <c r="O44" i="8" s="1"/>
  <c r="O43" i="5"/>
  <c r="O43" i="8" s="1"/>
  <c r="O42" i="5"/>
  <c r="O42" i="8" s="1"/>
  <c r="O41" i="5"/>
  <c r="O41" i="8" s="1"/>
  <c r="O40" i="5"/>
  <c r="O40" i="8" s="1"/>
  <c r="O39" i="5"/>
  <c r="O39" i="8" s="1"/>
  <c r="O38" i="5"/>
  <c r="O38" i="8" s="1"/>
  <c r="O37" i="5"/>
  <c r="O37" i="8" s="1"/>
  <c r="O36" i="5"/>
  <c r="O36" i="8" s="1"/>
  <c r="O35" i="5"/>
  <c r="O35" i="8" s="1"/>
  <c r="O34" i="5"/>
  <c r="O34" i="8" s="1"/>
  <c r="O33" i="5"/>
  <c r="O33" i="8" s="1"/>
  <c r="O32" i="5"/>
  <c r="O32" i="8" s="1"/>
  <c r="O31" i="5"/>
  <c r="O31" i="8" s="1"/>
  <c r="O30" i="5"/>
  <c r="O30" i="8" s="1"/>
  <c r="O29" i="5"/>
  <c r="O29" i="8" s="1"/>
  <c r="O28" i="5"/>
  <c r="O28" i="8" s="1"/>
  <c r="O27" i="5"/>
  <c r="O27" i="8" s="1"/>
  <c r="O26" i="5"/>
  <c r="O26" i="8" s="1"/>
  <c r="O25" i="5"/>
  <c r="O25" i="8" s="1"/>
  <c r="O24" i="5"/>
  <c r="O24" i="8" s="1"/>
  <c r="O23" i="5"/>
  <c r="O23" i="8" s="1"/>
  <c r="O22" i="5"/>
  <c r="O22" i="8" s="1"/>
  <c r="O21" i="5"/>
  <c r="O21" i="8" s="1"/>
  <c r="O20" i="5"/>
  <c r="O20" i="8" s="1"/>
  <c r="O19" i="5"/>
  <c r="O19" i="8" s="1"/>
  <c r="O18" i="5"/>
  <c r="O18" i="8" s="1"/>
  <c r="O17" i="5"/>
  <c r="O17" i="8" s="1"/>
  <c r="O16" i="5"/>
  <c r="O16" i="8" s="1"/>
  <c r="O15" i="5"/>
  <c r="O15" i="8" s="1"/>
  <c r="O14" i="5"/>
  <c r="O14" i="8" s="1"/>
  <c r="O13" i="5"/>
  <c r="O13" i="8" s="1"/>
  <c r="O12" i="5"/>
  <c r="O12" i="8" s="1"/>
  <c r="O11" i="5"/>
  <c r="O11" i="8" s="1"/>
  <c r="O10" i="5"/>
  <c r="O10" i="8" s="1"/>
  <c r="O9" i="5"/>
  <c r="O9" i="8" s="1"/>
  <c r="O8" i="5"/>
  <c r="O8" i="8" s="1"/>
  <c r="O7" i="5"/>
  <c r="O7" i="8" s="1"/>
  <c r="O6" i="5"/>
  <c r="O6" i="8" s="1"/>
  <c r="O5" i="5"/>
  <c r="O5" i="8" s="1"/>
  <c r="O4" i="5"/>
  <c r="O4" i="8" s="1"/>
  <c r="O158" i="5"/>
  <c r="O158" i="8" s="1"/>
  <c r="O142" i="5"/>
  <c r="O142" i="8" s="1"/>
  <c r="P3" i="5"/>
  <c r="O152"/>
  <c r="O152" i="8" s="1"/>
  <c r="O136" i="5"/>
  <c r="O136" i="8" s="1"/>
  <c r="O146" i="5"/>
  <c r="O146" i="8" s="1"/>
  <c r="Q3" i="10" l="1"/>
  <c r="R3" i="9"/>
  <c r="Q3" i="8"/>
  <c r="P500" i="7"/>
  <c r="P499"/>
  <c r="P498"/>
  <c r="P497"/>
  <c r="P496"/>
  <c r="P495"/>
  <c r="P494"/>
  <c r="P493"/>
  <c r="P492"/>
  <c r="P491"/>
  <c r="P490"/>
  <c r="P489"/>
  <c r="P488"/>
  <c r="P487"/>
  <c r="P486"/>
  <c r="P485"/>
  <c r="P484"/>
  <c r="P483"/>
  <c r="P482"/>
  <c r="P481"/>
  <c r="P480"/>
  <c r="P479"/>
  <c r="P478"/>
  <c r="P477"/>
  <c r="P476"/>
  <c r="P475"/>
  <c r="P474"/>
  <c r="P473"/>
  <c r="P472"/>
  <c r="P471"/>
  <c r="P470"/>
  <c r="P469"/>
  <c r="P468"/>
  <c r="P467"/>
  <c r="P466"/>
  <c r="P465"/>
  <c r="P464"/>
  <c r="P463"/>
  <c r="P462"/>
  <c r="P461"/>
  <c r="P460"/>
  <c r="P459"/>
  <c r="P458"/>
  <c r="P457"/>
  <c r="P456"/>
  <c r="P455"/>
  <c r="P454"/>
  <c r="P453"/>
  <c r="P452"/>
  <c r="P451"/>
  <c r="P450"/>
  <c r="P449"/>
  <c r="P448"/>
  <c r="P447"/>
  <c r="P446"/>
  <c r="P445"/>
  <c r="P444"/>
  <c r="P443"/>
  <c r="P442"/>
  <c r="P441"/>
  <c r="P440"/>
  <c r="P439"/>
  <c r="P438"/>
  <c r="P437"/>
  <c r="P436"/>
  <c r="P435"/>
  <c r="P434"/>
  <c r="P433"/>
  <c r="P432"/>
  <c r="P431"/>
  <c r="P430"/>
  <c r="P429"/>
  <c r="P428"/>
  <c r="P427"/>
  <c r="P426"/>
  <c r="P425"/>
  <c r="P423"/>
  <c r="P422"/>
  <c r="P421"/>
  <c r="P420"/>
  <c r="P419"/>
  <c r="P418"/>
  <c r="P417"/>
  <c r="P416"/>
  <c r="P415"/>
  <c r="P414"/>
  <c r="P413"/>
  <c r="P412"/>
  <c r="P411"/>
  <c r="P410"/>
  <c r="P409"/>
  <c r="P408"/>
  <c r="P407"/>
  <c r="P406"/>
  <c r="P405"/>
  <c r="P404"/>
  <c r="P403"/>
  <c r="P402"/>
  <c r="P401"/>
  <c r="P400"/>
  <c r="P399"/>
  <c r="P398"/>
  <c r="P397"/>
  <c r="P396"/>
  <c r="P395"/>
  <c r="P394"/>
  <c r="P393"/>
  <c r="P392"/>
  <c r="P391"/>
  <c r="P390"/>
  <c r="P389"/>
  <c r="P388"/>
  <c r="P387"/>
  <c r="P386"/>
  <c r="P385"/>
  <c r="P384"/>
  <c r="P383"/>
  <c r="P382"/>
  <c r="P381"/>
  <c r="P380"/>
  <c r="P424"/>
  <c r="P376"/>
  <c r="P372"/>
  <c r="P368"/>
  <c r="P364"/>
  <c r="P360"/>
  <c r="P356"/>
  <c r="P352"/>
  <c r="P348"/>
  <c r="P377"/>
  <c r="P373"/>
  <c r="P369"/>
  <c r="P365"/>
  <c r="P361"/>
  <c r="P357"/>
  <c r="P353"/>
  <c r="P349"/>
  <c r="P345"/>
  <c r="P378"/>
  <c r="P374"/>
  <c r="P370"/>
  <c r="P366"/>
  <c r="P362"/>
  <c r="P358"/>
  <c r="P354"/>
  <c r="P350"/>
  <c r="P346"/>
  <c r="P363"/>
  <c r="P314"/>
  <c r="P310"/>
  <c r="P306"/>
  <c r="P302"/>
  <c r="P298"/>
  <c r="P294"/>
  <c r="P290"/>
  <c r="P286"/>
  <c r="P282"/>
  <c r="P351"/>
  <c r="P343"/>
  <c r="P339"/>
  <c r="P335"/>
  <c r="P331"/>
  <c r="P327"/>
  <c r="P323"/>
  <c r="P319"/>
  <c r="P278"/>
  <c r="P277"/>
  <c r="P276"/>
  <c r="P275"/>
  <c r="P274"/>
  <c r="P273"/>
  <c r="P272"/>
  <c r="P271"/>
  <c r="P270"/>
  <c r="P269"/>
  <c r="P268"/>
  <c r="P267"/>
  <c r="P266"/>
  <c r="P265"/>
  <c r="P264"/>
  <c r="P263"/>
  <c r="P262"/>
  <c r="P261"/>
  <c r="P260"/>
  <c r="P259"/>
  <c r="P258"/>
  <c r="P257"/>
  <c r="P256"/>
  <c r="P255"/>
  <c r="P254"/>
  <c r="P253"/>
  <c r="P252"/>
  <c r="P371"/>
  <c r="P315"/>
  <c r="P311"/>
  <c r="P307"/>
  <c r="P303"/>
  <c r="P299"/>
  <c r="P295"/>
  <c r="P291"/>
  <c r="P287"/>
  <c r="P283"/>
  <c r="P279"/>
  <c r="P359"/>
  <c r="P342"/>
  <c r="P338"/>
  <c r="P334"/>
  <c r="P330"/>
  <c r="P326"/>
  <c r="P322"/>
  <c r="P318"/>
  <c r="P379"/>
  <c r="P347"/>
  <c r="P316"/>
  <c r="P312"/>
  <c r="P308"/>
  <c r="P304"/>
  <c r="P300"/>
  <c r="P296"/>
  <c r="P292"/>
  <c r="P288"/>
  <c r="P284"/>
  <c r="P280"/>
  <c r="P367"/>
  <c r="P341"/>
  <c r="P337"/>
  <c r="P333"/>
  <c r="P329"/>
  <c r="P325"/>
  <c r="P321"/>
  <c r="P355"/>
  <c r="P317"/>
  <c r="P313"/>
  <c r="P309"/>
  <c r="P305"/>
  <c r="P301"/>
  <c r="P297"/>
  <c r="P293"/>
  <c r="P289"/>
  <c r="P285"/>
  <c r="P281"/>
  <c r="P375"/>
  <c r="P344"/>
  <c r="P340"/>
  <c r="P336"/>
  <c r="P332"/>
  <c r="P328"/>
  <c r="P324"/>
  <c r="P320"/>
  <c r="P251"/>
  <c r="P250"/>
  <c r="P249"/>
  <c r="P248"/>
  <c r="P247"/>
  <c r="P246"/>
  <c r="P245"/>
  <c r="P244"/>
  <c r="P243"/>
  <c r="P242"/>
  <c r="P241"/>
  <c r="P240"/>
  <c r="P239"/>
  <c r="P238"/>
  <c r="P237"/>
  <c r="P236"/>
  <c r="P235"/>
  <c r="P234"/>
  <c r="P233"/>
  <c r="P232"/>
  <c r="P231"/>
  <c r="P230"/>
  <c r="P229"/>
  <c r="P228"/>
  <c r="P227"/>
  <c r="P226"/>
  <c r="P225"/>
  <c r="P224"/>
  <c r="P223"/>
  <c r="P222"/>
  <c r="P221"/>
  <c r="P220"/>
  <c r="P219"/>
  <c r="P218"/>
  <c r="P217"/>
  <c r="P216"/>
  <c r="P215"/>
  <c r="P214"/>
  <c r="P213"/>
  <c r="P212"/>
  <c r="P211"/>
  <c r="P210"/>
  <c r="P209"/>
  <c r="P208"/>
  <c r="P207"/>
  <c r="P206"/>
  <c r="P205"/>
  <c r="P204"/>
  <c r="P203"/>
  <c r="P202"/>
  <c r="P198"/>
  <c r="P194"/>
  <c r="P190"/>
  <c r="P186"/>
  <c r="P182"/>
  <c r="P178"/>
  <c r="P174"/>
  <c r="P172"/>
  <c r="P171"/>
  <c r="P170"/>
  <c r="P169"/>
  <c r="P168"/>
  <c r="P167"/>
  <c r="P166"/>
  <c r="P165"/>
  <c r="P164"/>
  <c r="P163"/>
  <c r="P162"/>
  <c r="P161"/>
  <c r="P160"/>
  <c r="P159"/>
  <c r="P158"/>
  <c r="P157"/>
  <c r="P156"/>
  <c r="P155"/>
  <c r="P154"/>
  <c r="P153"/>
  <c r="P152"/>
  <c r="P151"/>
  <c r="P150"/>
  <c r="P149"/>
  <c r="P148"/>
  <c r="P147"/>
  <c r="P146"/>
  <c r="P145"/>
  <c r="P144"/>
  <c r="P143"/>
  <c r="P142"/>
  <c r="P141"/>
  <c r="P140"/>
  <c r="P139"/>
  <c r="P199"/>
  <c r="P195"/>
  <c r="P191"/>
  <c r="P187"/>
  <c r="P183"/>
  <c r="P179"/>
  <c r="P175"/>
  <c r="P200"/>
  <c r="P196"/>
  <c r="P192"/>
  <c r="P188"/>
  <c r="P184"/>
  <c r="P180"/>
  <c r="P176"/>
  <c r="P201"/>
  <c r="P197"/>
  <c r="P193"/>
  <c r="P189"/>
  <c r="P185"/>
  <c r="P181"/>
  <c r="P177"/>
  <c r="P173"/>
  <c r="P105"/>
  <c r="P104"/>
  <c r="P103"/>
  <c r="P102"/>
  <c r="P101"/>
  <c r="P100"/>
  <c r="P99"/>
  <c r="P98"/>
  <c r="P97"/>
  <c r="P96"/>
  <c r="P95"/>
  <c r="P94"/>
  <c r="P93"/>
  <c r="P92"/>
  <c r="P91"/>
  <c r="P90"/>
  <c r="P89"/>
  <c r="P88"/>
  <c r="P87"/>
  <c r="P86"/>
  <c r="P85"/>
  <c r="P84"/>
  <c r="P83"/>
  <c r="P82"/>
  <c r="P81"/>
  <c r="P80"/>
  <c r="P79"/>
  <c r="P78"/>
  <c r="P77"/>
  <c r="P76"/>
  <c r="P75"/>
  <c r="P74"/>
  <c r="P73"/>
  <c r="P72"/>
  <c r="P71"/>
  <c r="P70"/>
  <c r="P69"/>
  <c r="P68"/>
  <c r="P67"/>
  <c r="P66"/>
  <c r="P65"/>
  <c r="P64"/>
  <c r="P63"/>
  <c r="P62"/>
  <c r="P61"/>
  <c r="P60"/>
  <c r="P59"/>
  <c r="P58"/>
  <c r="P57"/>
  <c r="P56"/>
  <c r="P55"/>
  <c r="P54"/>
  <c r="P53"/>
  <c r="P52"/>
  <c r="P51"/>
  <c r="P50"/>
  <c r="P49"/>
  <c r="P48"/>
  <c r="P47"/>
  <c r="P46"/>
  <c r="P45"/>
  <c r="P44"/>
  <c r="P43"/>
  <c r="P42"/>
  <c r="P41"/>
  <c r="P40"/>
  <c r="P39"/>
  <c r="P38"/>
  <c r="P37"/>
  <c r="P36"/>
  <c r="P35"/>
  <c r="P34"/>
  <c r="P33"/>
  <c r="P32"/>
  <c r="P31"/>
  <c r="P30"/>
  <c r="P29"/>
  <c r="P28"/>
  <c r="P27"/>
  <c r="P26"/>
  <c r="P25"/>
  <c r="P24"/>
  <c r="P23"/>
  <c r="P22"/>
  <c r="P21"/>
  <c r="P20"/>
  <c r="P19"/>
  <c r="P18"/>
  <c r="P17"/>
  <c r="P16"/>
  <c r="P15"/>
  <c r="P14"/>
  <c r="P13"/>
  <c r="P12"/>
  <c r="P11"/>
  <c r="P10"/>
  <c r="P9"/>
  <c r="P8"/>
  <c r="P7"/>
  <c r="P6"/>
  <c r="P5"/>
  <c r="P4"/>
  <c r="P132"/>
  <c r="P112"/>
  <c r="P137"/>
  <c r="P133"/>
  <c r="P129"/>
  <c r="P125"/>
  <c r="P121"/>
  <c r="P117"/>
  <c r="P113"/>
  <c r="P109"/>
  <c r="Q3"/>
  <c r="P136"/>
  <c r="P120"/>
  <c r="P108"/>
  <c r="P124"/>
  <c r="P138"/>
  <c r="P134"/>
  <c r="P130"/>
  <c r="P126"/>
  <c r="P122"/>
  <c r="P118"/>
  <c r="P114"/>
  <c r="P110"/>
  <c r="P106"/>
  <c r="P135"/>
  <c r="P131"/>
  <c r="P127"/>
  <c r="P123"/>
  <c r="P119"/>
  <c r="P115"/>
  <c r="P111"/>
  <c r="P107"/>
  <c r="P128"/>
  <c r="P116"/>
  <c r="P500" i="6"/>
  <c r="P499"/>
  <c r="P498"/>
  <c r="P497"/>
  <c r="P496"/>
  <c r="P495"/>
  <c r="P494"/>
  <c r="P493"/>
  <c r="P492"/>
  <c r="P491"/>
  <c r="P490"/>
  <c r="P489"/>
  <c r="P488"/>
  <c r="P487"/>
  <c r="P486"/>
  <c r="P485"/>
  <c r="P484"/>
  <c r="P483"/>
  <c r="P482"/>
  <c r="P481"/>
  <c r="P480"/>
  <c r="P479"/>
  <c r="P478"/>
  <c r="P477"/>
  <c r="P476"/>
  <c r="P475"/>
  <c r="P474"/>
  <c r="P470"/>
  <c r="P466"/>
  <c r="P462"/>
  <c r="P473"/>
  <c r="P469"/>
  <c r="P465"/>
  <c r="P472"/>
  <c r="P468"/>
  <c r="P464"/>
  <c r="P471"/>
  <c r="P467"/>
  <c r="P463"/>
  <c r="P459"/>
  <c r="P457"/>
  <c r="P456"/>
  <c r="P455"/>
  <c r="P454"/>
  <c r="P453"/>
  <c r="P452"/>
  <c r="P451"/>
  <c r="P450"/>
  <c r="P449"/>
  <c r="P448"/>
  <c r="P447"/>
  <c r="P446"/>
  <c r="P445"/>
  <c r="P444"/>
  <c r="P443"/>
  <c r="P442"/>
  <c r="P441"/>
  <c r="P440"/>
  <c r="P439"/>
  <c r="P438"/>
  <c r="P437"/>
  <c r="P436"/>
  <c r="P435"/>
  <c r="P434"/>
  <c r="P433"/>
  <c r="P432"/>
  <c r="P431"/>
  <c r="P458"/>
  <c r="P461"/>
  <c r="P430"/>
  <c r="P460"/>
  <c r="P429"/>
  <c r="P428"/>
  <c r="P427"/>
  <c r="P426"/>
  <c r="P425"/>
  <c r="P424"/>
  <c r="P423"/>
  <c r="P422"/>
  <c r="P421"/>
  <c r="P420"/>
  <c r="P419"/>
  <c r="P418"/>
  <c r="P417"/>
  <c r="P416"/>
  <c r="P415"/>
  <c r="P414"/>
  <c r="P413"/>
  <c r="P412"/>
  <c r="P411"/>
  <c r="P410"/>
  <c r="P409"/>
  <c r="P408"/>
  <c r="P407"/>
  <c r="P406"/>
  <c r="P405"/>
  <c r="P404"/>
  <c r="P403"/>
  <c r="P402"/>
  <c r="P401"/>
  <c r="P400"/>
  <c r="P399"/>
  <c r="P398"/>
  <c r="P397"/>
  <c r="P396"/>
  <c r="P395"/>
  <c r="P394"/>
  <c r="P393"/>
  <c r="P392"/>
  <c r="P391"/>
  <c r="P390"/>
  <c r="P389"/>
  <c r="P388"/>
  <c r="P387"/>
  <c r="P386"/>
  <c r="P385"/>
  <c r="P384"/>
  <c r="P383"/>
  <c r="P382"/>
  <c r="P381"/>
  <c r="P380"/>
  <c r="P379"/>
  <c r="P378"/>
  <c r="P377"/>
  <c r="P376"/>
  <c r="P375"/>
  <c r="P374"/>
  <c r="P373"/>
  <c r="P372"/>
  <c r="P371"/>
  <c r="P370"/>
  <c r="P369"/>
  <c r="P368"/>
  <c r="P367"/>
  <c r="P366"/>
  <c r="P365"/>
  <c r="P364"/>
  <c r="P363"/>
  <c r="P362"/>
  <c r="P361"/>
  <c r="P360"/>
  <c r="P359"/>
  <c r="P358"/>
  <c r="P357"/>
  <c r="P356"/>
  <c r="P355"/>
  <c r="P354"/>
  <c r="P353"/>
  <c r="P352"/>
  <c r="P351"/>
  <c r="P350"/>
  <c r="P349"/>
  <c r="P347"/>
  <c r="P346"/>
  <c r="P345"/>
  <c r="P344"/>
  <c r="P343"/>
  <c r="P342"/>
  <c r="P341"/>
  <c r="P340"/>
  <c r="P339"/>
  <c r="P338"/>
  <c r="P337"/>
  <c r="P336"/>
  <c r="P335"/>
  <c r="P334"/>
  <c r="P333"/>
  <c r="P332"/>
  <c r="P331"/>
  <c r="P330"/>
  <c r="P329"/>
  <c r="P328"/>
  <c r="P327"/>
  <c r="P326"/>
  <c r="P325"/>
  <c r="P324"/>
  <c r="P323"/>
  <c r="P322"/>
  <c r="P321"/>
  <c r="P320"/>
  <c r="P319"/>
  <c r="P318"/>
  <c r="P348"/>
  <c r="P317"/>
  <c r="P316"/>
  <c r="P315"/>
  <c r="P314"/>
  <c r="P313"/>
  <c r="P312"/>
  <c r="P311"/>
  <c r="P310"/>
  <c r="P309"/>
  <c r="P308"/>
  <c r="P307"/>
  <c r="P306"/>
  <c r="P305"/>
  <c r="P304"/>
  <c r="P303"/>
  <c r="P302"/>
  <c r="P301"/>
  <c r="P300"/>
  <c r="P299"/>
  <c r="P298"/>
  <c r="P297"/>
  <c r="P296"/>
  <c r="P295"/>
  <c r="P294"/>
  <c r="P293"/>
  <c r="P292"/>
  <c r="P291"/>
  <c r="P290"/>
  <c r="P289"/>
  <c r="P288"/>
  <c r="P287"/>
  <c r="P286"/>
  <c r="P285"/>
  <c r="P284"/>
  <c r="P283"/>
  <c r="P282"/>
  <c r="P281"/>
  <c r="P280"/>
  <c r="P279"/>
  <c r="P278"/>
  <c r="P277"/>
  <c r="P276"/>
  <c r="P275"/>
  <c r="P274"/>
  <c r="P273"/>
  <c r="P272"/>
  <c r="P271"/>
  <c r="P270"/>
  <c r="P269"/>
  <c r="P268"/>
  <c r="P267"/>
  <c r="P266"/>
  <c r="P265"/>
  <c r="P264"/>
  <c r="P263"/>
  <c r="P262"/>
  <c r="P261"/>
  <c r="P260"/>
  <c r="P259"/>
  <c r="P258"/>
  <c r="P257"/>
  <c r="P256"/>
  <c r="P255"/>
  <c r="P254"/>
  <c r="P253"/>
  <c r="P252"/>
  <c r="P251"/>
  <c r="P250"/>
  <c r="P249"/>
  <c r="P248"/>
  <c r="P247"/>
  <c r="P246"/>
  <c r="P245"/>
  <c r="P244"/>
  <c r="P243"/>
  <c r="P242"/>
  <c r="P241"/>
  <c r="P240"/>
  <c r="P239"/>
  <c r="P238"/>
  <c r="P237"/>
  <c r="P236"/>
  <c r="P235"/>
  <c r="P234"/>
  <c r="P233"/>
  <c r="P232"/>
  <c r="P231"/>
  <c r="P230"/>
  <c r="P229"/>
  <c r="P228"/>
  <c r="P227"/>
  <c r="P226"/>
  <c r="P225"/>
  <c r="P224"/>
  <c r="P223"/>
  <c r="P222"/>
  <c r="P221"/>
  <c r="P220"/>
  <c r="P219"/>
  <c r="P218"/>
  <c r="P217"/>
  <c r="P216"/>
  <c r="P215"/>
  <c r="P214"/>
  <c r="P213"/>
  <c r="P212"/>
  <c r="P211"/>
  <c r="P210"/>
  <c r="P209"/>
  <c r="P208"/>
  <c r="P207"/>
  <c r="P206"/>
  <c r="P205"/>
  <c r="P204"/>
  <c r="P202"/>
  <c r="P200"/>
  <c r="P198"/>
  <c r="P196"/>
  <c r="P194"/>
  <c r="P192"/>
  <c r="P190"/>
  <c r="P189"/>
  <c r="P188"/>
  <c r="P187"/>
  <c r="P186"/>
  <c r="P185"/>
  <c r="P184"/>
  <c r="P183"/>
  <c r="P182"/>
  <c r="P181"/>
  <c r="P180"/>
  <c r="P179"/>
  <c r="P178"/>
  <c r="P177"/>
  <c r="P176"/>
  <c r="P175"/>
  <c r="P174"/>
  <c r="P173"/>
  <c r="P172"/>
  <c r="P171"/>
  <c r="P170"/>
  <c r="P169"/>
  <c r="P168"/>
  <c r="P167"/>
  <c r="P166"/>
  <c r="P165"/>
  <c r="P164"/>
  <c r="P163"/>
  <c r="P162"/>
  <c r="P161"/>
  <c r="P160"/>
  <c r="P159"/>
  <c r="P158"/>
  <c r="P157"/>
  <c r="P156"/>
  <c r="P155"/>
  <c r="P154"/>
  <c r="P153"/>
  <c r="P152"/>
  <c r="P151"/>
  <c r="P150"/>
  <c r="P149"/>
  <c r="P148"/>
  <c r="P147"/>
  <c r="P146"/>
  <c r="P145"/>
  <c r="P144"/>
  <c r="P143"/>
  <c r="P142"/>
  <c r="P141"/>
  <c r="P140"/>
  <c r="P139"/>
  <c r="P138"/>
  <c r="P137"/>
  <c r="P136"/>
  <c r="P135"/>
  <c r="P134"/>
  <c r="P133"/>
  <c r="P132"/>
  <c r="P131"/>
  <c r="P130"/>
  <c r="P129"/>
  <c r="P128"/>
  <c r="P127"/>
  <c r="P126"/>
  <c r="P125"/>
  <c r="P124"/>
  <c r="P203"/>
  <c r="P201"/>
  <c r="P199"/>
  <c r="P197"/>
  <c r="P195"/>
  <c r="P193"/>
  <c r="P191"/>
  <c r="P108"/>
  <c r="P107"/>
  <c r="P106"/>
  <c r="P105"/>
  <c r="P104"/>
  <c r="P103"/>
  <c r="P102"/>
  <c r="P101"/>
  <c r="P100"/>
  <c r="P99"/>
  <c r="P98"/>
  <c r="P97"/>
  <c r="P96"/>
  <c r="P95"/>
  <c r="P94"/>
  <c r="P93"/>
  <c r="P92"/>
  <c r="P91"/>
  <c r="P90"/>
  <c r="P89"/>
  <c r="P88"/>
  <c r="P87"/>
  <c r="P86"/>
  <c r="P85"/>
  <c r="P84"/>
  <c r="P83"/>
  <c r="P82"/>
  <c r="P81"/>
  <c r="P80"/>
  <c r="P79"/>
  <c r="P78"/>
  <c r="P77"/>
  <c r="P76"/>
  <c r="P75"/>
  <c r="P74"/>
  <c r="P73"/>
  <c r="P72"/>
  <c r="P71"/>
  <c r="P70"/>
  <c r="P69"/>
  <c r="P68"/>
  <c r="P67"/>
  <c r="P66"/>
  <c r="P65"/>
  <c r="P64"/>
  <c r="P63"/>
  <c r="P62"/>
  <c r="P61"/>
  <c r="P60"/>
  <c r="P59"/>
  <c r="P58"/>
  <c r="P57"/>
  <c r="P56"/>
  <c r="P55"/>
  <c r="P54"/>
  <c r="P53"/>
  <c r="P52"/>
  <c r="P51"/>
  <c r="P50"/>
  <c r="P49"/>
  <c r="P48"/>
  <c r="P47"/>
  <c r="P46"/>
  <c r="P45"/>
  <c r="P44"/>
  <c r="P123"/>
  <c r="P121"/>
  <c r="P119"/>
  <c r="P117"/>
  <c r="P115"/>
  <c r="P113"/>
  <c r="P111"/>
  <c r="P109"/>
  <c r="P122"/>
  <c r="P120"/>
  <c r="P118"/>
  <c r="P116"/>
  <c r="P114"/>
  <c r="P112"/>
  <c r="P110"/>
  <c r="P43"/>
  <c r="P41"/>
  <c r="P39"/>
  <c r="P37"/>
  <c r="P35"/>
  <c r="P33"/>
  <c r="P31"/>
  <c r="P29"/>
  <c r="P42"/>
  <c r="P40"/>
  <c r="P38"/>
  <c r="P36"/>
  <c r="P34"/>
  <c r="P32"/>
  <c r="P30"/>
  <c r="P28"/>
  <c r="P27"/>
  <c r="P26"/>
  <c r="P25"/>
  <c r="P24"/>
  <c r="P23"/>
  <c r="P22"/>
  <c r="P21"/>
  <c r="P20"/>
  <c r="P19"/>
  <c r="P18"/>
  <c r="P17"/>
  <c r="P16"/>
  <c r="P15"/>
  <c r="P14"/>
  <c r="P13"/>
  <c r="P12"/>
  <c r="P11"/>
  <c r="P10"/>
  <c r="P9"/>
  <c r="P8"/>
  <c r="P7"/>
  <c r="P6"/>
  <c r="P5"/>
  <c r="P4"/>
  <c r="Q3"/>
  <c r="P500" i="5"/>
  <c r="P500" i="8" s="1"/>
  <c r="P499" i="5"/>
  <c r="P499" i="8" s="1"/>
  <c r="P498" i="5"/>
  <c r="P498" i="8" s="1"/>
  <c r="P497" i="5"/>
  <c r="P497" i="8" s="1"/>
  <c r="P496" i="5"/>
  <c r="P496" i="8" s="1"/>
  <c r="P495" i="5"/>
  <c r="P495" i="8" s="1"/>
  <c r="P494" i="5"/>
  <c r="P494" i="8" s="1"/>
  <c r="P493" i="5"/>
  <c r="P493" i="8" s="1"/>
  <c r="P492" i="5"/>
  <c r="P492" i="8" s="1"/>
  <c r="P491" i="5"/>
  <c r="P491" i="8" s="1"/>
  <c r="P490" i="5"/>
  <c r="P490" i="8" s="1"/>
  <c r="P489" i="5"/>
  <c r="P489" i="8" s="1"/>
  <c r="P459" i="5"/>
  <c r="P459" i="8" s="1"/>
  <c r="P488" i="5"/>
  <c r="P488" i="8" s="1"/>
  <c r="P487" i="5"/>
  <c r="P487" i="8" s="1"/>
  <c r="P486" i="5"/>
  <c r="P486" i="8" s="1"/>
  <c r="P485" i="5"/>
  <c r="P485" i="8" s="1"/>
  <c r="P484" i="5"/>
  <c r="P484" i="8" s="1"/>
  <c r="P483" i="5"/>
  <c r="P483" i="8" s="1"/>
  <c r="P482" i="5"/>
  <c r="P482" i="8" s="1"/>
  <c r="P481" i="5"/>
  <c r="P481" i="8" s="1"/>
  <c r="P480" i="5"/>
  <c r="P480" i="8" s="1"/>
  <c r="P479" i="5"/>
  <c r="P479" i="8" s="1"/>
  <c r="P478" i="5"/>
  <c r="P478" i="8" s="1"/>
  <c r="P477" i="5"/>
  <c r="P477" i="8" s="1"/>
  <c r="P476" i="5"/>
  <c r="P476" i="8" s="1"/>
  <c r="P475" i="5"/>
  <c r="P475" i="8" s="1"/>
  <c r="P474" i="5"/>
  <c r="P474" i="8" s="1"/>
  <c r="P473" i="5"/>
  <c r="P473" i="8" s="1"/>
  <c r="P470" i="5"/>
  <c r="P470" i="8" s="1"/>
  <c r="P468" i="5"/>
  <c r="P468" i="8" s="1"/>
  <c r="P466" i="5"/>
  <c r="P466" i="8" s="1"/>
  <c r="P464" i="5"/>
  <c r="P464" i="8" s="1"/>
  <c r="P462" i="5"/>
  <c r="P462" i="8" s="1"/>
  <c r="P460" i="5"/>
  <c r="P460" i="8" s="1"/>
  <c r="P472" i="5"/>
  <c r="P472" i="8" s="1"/>
  <c r="P469" i="5"/>
  <c r="P469" i="8" s="1"/>
  <c r="P440" i="5"/>
  <c r="P440" i="8" s="1"/>
  <c r="P467" i="5"/>
  <c r="P467" i="8" s="1"/>
  <c r="P465" i="5"/>
  <c r="P465" i="8" s="1"/>
  <c r="P461" i="5"/>
  <c r="P461" i="8" s="1"/>
  <c r="P439" i="5"/>
  <c r="P439" i="8" s="1"/>
  <c r="P438" i="5"/>
  <c r="P438" i="8" s="1"/>
  <c r="P437" i="5"/>
  <c r="P437" i="8" s="1"/>
  <c r="P436" i="5"/>
  <c r="P436" i="8" s="1"/>
  <c r="P435" i="5"/>
  <c r="P435" i="8" s="1"/>
  <c r="P434" i="5"/>
  <c r="P434" i="8" s="1"/>
  <c r="P433" i="5"/>
  <c r="P433" i="8" s="1"/>
  <c r="P432" i="5"/>
  <c r="P432" i="8" s="1"/>
  <c r="P431" i="5"/>
  <c r="P431" i="8" s="1"/>
  <c r="P430" i="5"/>
  <c r="P430" i="8" s="1"/>
  <c r="P429" i="5"/>
  <c r="P429" i="8" s="1"/>
  <c r="P428" i="5"/>
  <c r="P428" i="8" s="1"/>
  <c r="P427" i="5"/>
  <c r="P427" i="8" s="1"/>
  <c r="P426" i="5"/>
  <c r="P426" i="8" s="1"/>
  <c r="P425" i="5"/>
  <c r="P425" i="8" s="1"/>
  <c r="P424" i="5"/>
  <c r="P424" i="8" s="1"/>
  <c r="P423" i="5"/>
  <c r="P423" i="8" s="1"/>
  <c r="P422" i="5"/>
  <c r="P422" i="8" s="1"/>
  <c r="P421" i="5"/>
  <c r="P421" i="8" s="1"/>
  <c r="P420" i="5"/>
  <c r="P420" i="8" s="1"/>
  <c r="P419" i="5"/>
  <c r="P419" i="8" s="1"/>
  <c r="P418" i="5"/>
  <c r="P418" i="8" s="1"/>
  <c r="P417" i="5"/>
  <c r="P417" i="8" s="1"/>
  <c r="P416" i="5"/>
  <c r="P416" i="8" s="1"/>
  <c r="P415" i="5"/>
  <c r="P415" i="8" s="1"/>
  <c r="P471" i="5"/>
  <c r="P471" i="8" s="1"/>
  <c r="P414" i="5"/>
  <c r="P414" i="8" s="1"/>
  <c r="P413" i="5"/>
  <c r="P413" i="8" s="1"/>
  <c r="P412" i="5"/>
  <c r="P412" i="8" s="1"/>
  <c r="P411" i="5"/>
  <c r="P411" i="8" s="1"/>
  <c r="P410" i="5"/>
  <c r="P410" i="8" s="1"/>
  <c r="P409" i="5"/>
  <c r="P409" i="8" s="1"/>
  <c r="P408" i="5"/>
  <c r="P408" i="8" s="1"/>
  <c r="P407" i="5"/>
  <c r="P407" i="8" s="1"/>
  <c r="P406" i="5"/>
  <c r="P406" i="8" s="1"/>
  <c r="P405" i="5"/>
  <c r="P405" i="8" s="1"/>
  <c r="P404" i="5"/>
  <c r="P404" i="8" s="1"/>
  <c r="P403" i="5"/>
  <c r="P403" i="8" s="1"/>
  <c r="P402" i="5"/>
  <c r="P402" i="8" s="1"/>
  <c r="P401" i="5"/>
  <c r="P401" i="8" s="1"/>
  <c r="P400" i="5"/>
  <c r="P400" i="8" s="1"/>
  <c r="P399" i="5"/>
  <c r="P399" i="8" s="1"/>
  <c r="P398" i="5"/>
  <c r="P398" i="8" s="1"/>
  <c r="P397" i="5"/>
  <c r="P397" i="8" s="1"/>
  <c r="P396" i="5"/>
  <c r="P396" i="8" s="1"/>
  <c r="P395" i="5"/>
  <c r="P395" i="8" s="1"/>
  <c r="P394" i="5"/>
  <c r="P394" i="8" s="1"/>
  <c r="P393" i="5"/>
  <c r="P393" i="8" s="1"/>
  <c r="P463" i="5"/>
  <c r="P463" i="8" s="1"/>
  <c r="P458" i="5"/>
  <c r="P458" i="8" s="1"/>
  <c r="P456" i="5"/>
  <c r="P456" i="8" s="1"/>
  <c r="P454" i="5"/>
  <c r="P454" i="8" s="1"/>
  <c r="P452" i="5"/>
  <c r="P452" i="8" s="1"/>
  <c r="P450" i="5"/>
  <c r="P450" i="8" s="1"/>
  <c r="P448" i="5"/>
  <c r="P448" i="8" s="1"/>
  <c r="P446" i="5"/>
  <c r="P446" i="8" s="1"/>
  <c r="P444" i="5"/>
  <c r="P444" i="8" s="1"/>
  <c r="P442" i="5"/>
  <c r="P442" i="8" s="1"/>
  <c r="P453" i="5"/>
  <c r="P453" i="8" s="1"/>
  <c r="P445" i="5"/>
  <c r="P445" i="8" s="1"/>
  <c r="P392" i="5"/>
  <c r="P392" i="8" s="1"/>
  <c r="P391" i="5"/>
  <c r="P391" i="8" s="1"/>
  <c r="P390" i="5"/>
  <c r="P390" i="8" s="1"/>
  <c r="P389" i="5"/>
  <c r="P389" i="8" s="1"/>
  <c r="P388" i="5"/>
  <c r="P388" i="8" s="1"/>
  <c r="P387" i="5"/>
  <c r="P387" i="8" s="1"/>
  <c r="P386" i="5"/>
  <c r="P386" i="8" s="1"/>
  <c r="P385" i="5"/>
  <c r="P385" i="8" s="1"/>
  <c r="P384" i="5"/>
  <c r="P384" i="8" s="1"/>
  <c r="P383" i="5"/>
  <c r="P383" i="8" s="1"/>
  <c r="P382" i="5"/>
  <c r="P382" i="8" s="1"/>
  <c r="P381" i="5"/>
  <c r="P381" i="8" s="1"/>
  <c r="P380" i="5"/>
  <c r="P380" i="8" s="1"/>
  <c r="P379" i="5"/>
  <c r="P379" i="8" s="1"/>
  <c r="P378" i="5"/>
  <c r="P378" i="8" s="1"/>
  <c r="P377" i="5"/>
  <c r="P377" i="8" s="1"/>
  <c r="P376" i="5"/>
  <c r="P376" i="8" s="1"/>
  <c r="P375" i="5"/>
  <c r="P375" i="8" s="1"/>
  <c r="P374" i="5"/>
  <c r="P374" i="8" s="1"/>
  <c r="P373" i="5"/>
  <c r="P373" i="8" s="1"/>
  <c r="P372" i="5"/>
  <c r="P372" i="8" s="1"/>
  <c r="P371" i="5"/>
  <c r="P371" i="8" s="1"/>
  <c r="P370" i="5"/>
  <c r="P370" i="8" s="1"/>
  <c r="P369" i="5"/>
  <c r="P369" i="8" s="1"/>
  <c r="P368" i="5"/>
  <c r="P368" i="8" s="1"/>
  <c r="P367" i="5"/>
  <c r="P367" i="8" s="1"/>
  <c r="P366" i="5"/>
  <c r="P366" i="8" s="1"/>
  <c r="P365" i="5"/>
  <c r="P365" i="8" s="1"/>
  <c r="P364" i="5"/>
  <c r="P364" i="8" s="1"/>
  <c r="P363" i="5"/>
  <c r="P363" i="8" s="1"/>
  <c r="P362" i="5"/>
  <c r="P362" i="8" s="1"/>
  <c r="P361" i="5"/>
  <c r="P361" i="8" s="1"/>
  <c r="P360" i="5"/>
  <c r="P360" i="8" s="1"/>
  <c r="P359" i="5"/>
  <c r="P359" i="8" s="1"/>
  <c r="P358" i="5"/>
  <c r="P358" i="8" s="1"/>
  <c r="P357" i="5"/>
  <c r="P357" i="8" s="1"/>
  <c r="P356" i="5"/>
  <c r="P356" i="8" s="1"/>
  <c r="P355" i="5"/>
  <c r="P355" i="8" s="1"/>
  <c r="P354" i="5"/>
  <c r="P354" i="8" s="1"/>
  <c r="P353" i="5"/>
  <c r="P353" i="8" s="1"/>
  <c r="P352" i="5"/>
  <c r="P352" i="8" s="1"/>
  <c r="P351" i="5"/>
  <c r="P351" i="8" s="1"/>
  <c r="P350" i="5"/>
  <c r="P350" i="8" s="1"/>
  <c r="P349" i="5"/>
  <c r="P349" i="8" s="1"/>
  <c r="P348" i="5"/>
  <c r="P348" i="8" s="1"/>
  <c r="P347" i="5"/>
  <c r="P347" i="8" s="1"/>
  <c r="P346" i="5"/>
  <c r="P346" i="8" s="1"/>
  <c r="P345" i="5"/>
  <c r="P345" i="8" s="1"/>
  <c r="P344" i="5"/>
  <c r="P344" i="8" s="1"/>
  <c r="P343" i="5"/>
  <c r="P343" i="8" s="1"/>
  <c r="P342" i="5"/>
  <c r="P342" i="8" s="1"/>
  <c r="P341" i="5"/>
  <c r="P341" i="8" s="1"/>
  <c r="P340" i="5"/>
  <c r="P340" i="8" s="1"/>
  <c r="P339" i="5"/>
  <c r="P339" i="8" s="1"/>
  <c r="P451" i="5"/>
  <c r="P451" i="8" s="1"/>
  <c r="P443" i="5"/>
  <c r="P443" i="8" s="1"/>
  <c r="P457" i="5"/>
  <c r="P457" i="8" s="1"/>
  <c r="P449" i="5"/>
  <c r="P449" i="8" s="1"/>
  <c r="P441" i="5"/>
  <c r="P441" i="8" s="1"/>
  <c r="P455" i="5"/>
  <c r="P455" i="8" s="1"/>
  <c r="P447" i="5"/>
  <c r="P447" i="8" s="1"/>
  <c r="P337" i="5"/>
  <c r="P337" i="8" s="1"/>
  <c r="P333" i="5"/>
  <c r="P333" i="8" s="1"/>
  <c r="P329" i="5"/>
  <c r="P329" i="8" s="1"/>
  <c r="P325" i="5"/>
  <c r="P325" i="8" s="1"/>
  <c r="P317" i="5"/>
  <c r="P317" i="8" s="1"/>
  <c r="P316" i="5"/>
  <c r="P316" i="8" s="1"/>
  <c r="P315" i="5"/>
  <c r="P315" i="8" s="1"/>
  <c r="P314" i="5"/>
  <c r="P314" i="8" s="1"/>
  <c r="P313" i="5"/>
  <c r="P313" i="8" s="1"/>
  <c r="P312" i="5"/>
  <c r="P312" i="8" s="1"/>
  <c r="P311" i="5"/>
  <c r="P311" i="8" s="1"/>
  <c r="P310" i="5"/>
  <c r="P310" i="8" s="1"/>
  <c r="P309" i="5"/>
  <c r="P309" i="8" s="1"/>
  <c r="P308" i="5"/>
  <c r="P308" i="8" s="1"/>
  <c r="P307" i="5"/>
  <c r="P307" i="8" s="1"/>
  <c r="P306" i="5"/>
  <c r="P306" i="8" s="1"/>
  <c r="P305" i="5"/>
  <c r="P305" i="8" s="1"/>
  <c r="P304" i="5"/>
  <c r="P304" i="8" s="1"/>
  <c r="P303" i="5"/>
  <c r="P303" i="8" s="1"/>
  <c r="P302" i="5"/>
  <c r="P302" i="8" s="1"/>
  <c r="P301" i="5"/>
  <c r="P301" i="8" s="1"/>
  <c r="P300" i="5"/>
  <c r="P300" i="8" s="1"/>
  <c r="P299" i="5"/>
  <c r="P299" i="8" s="1"/>
  <c r="P298" i="5"/>
  <c r="P298" i="8" s="1"/>
  <c r="P297" i="5"/>
  <c r="P297" i="8" s="1"/>
  <c r="P296" i="5"/>
  <c r="P296" i="8" s="1"/>
  <c r="P295" i="5"/>
  <c r="P295" i="8" s="1"/>
  <c r="P294" i="5"/>
  <c r="P294" i="8" s="1"/>
  <c r="P293" i="5"/>
  <c r="P293" i="8" s="1"/>
  <c r="P292" i="5"/>
  <c r="P292" i="8" s="1"/>
  <c r="P291" i="5"/>
  <c r="P291" i="8" s="1"/>
  <c r="P290" i="5"/>
  <c r="P290" i="8" s="1"/>
  <c r="P289" i="5"/>
  <c r="P289" i="8" s="1"/>
  <c r="P288" i="5"/>
  <c r="P288" i="8" s="1"/>
  <c r="P287" i="5"/>
  <c r="P287" i="8" s="1"/>
  <c r="P286" i="5"/>
  <c r="P286" i="8" s="1"/>
  <c r="P285" i="5"/>
  <c r="P285" i="8" s="1"/>
  <c r="P284" i="5"/>
  <c r="P284" i="8" s="1"/>
  <c r="P283" i="5"/>
  <c r="P283" i="8" s="1"/>
  <c r="P282" i="5"/>
  <c r="P282" i="8" s="1"/>
  <c r="P281" i="5"/>
  <c r="P281" i="8" s="1"/>
  <c r="P280" i="5"/>
  <c r="P280" i="8" s="1"/>
  <c r="P279" i="5"/>
  <c r="P279" i="8" s="1"/>
  <c r="P278" i="5"/>
  <c r="P278" i="8" s="1"/>
  <c r="P277" i="5"/>
  <c r="P277" i="8" s="1"/>
  <c r="P276" i="5"/>
  <c r="P276" i="8" s="1"/>
  <c r="P275" i="5"/>
  <c r="P275" i="8" s="1"/>
  <c r="P274" i="5"/>
  <c r="P274" i="8" s="1"/>
  <c r="P273" i="5"/>
  <c r="P273" i="8" s="1"/>
  <c r="P272" i="5"/>
  <c r="P272" i="8" s="1"/>
  <c r="P271" i="5"/>
  <c r="P271" i="8" s="1"/>
  <c r="P270" i="5"/>
  <c r="P270" i="8" s="1"/>
  <c r="P269" i="5"/>
  <c r="P269" i="8" s="1"/>
  <c r="P268" i="5"/>
  <c r="P268" i="8" s="1"/>
  <c r="P267" i="5"/>
  <c r="P267" i="8" s="1"/>
  <c r="P266" i="5"/>
  <c r="P266" i="8" s="1"/>
  <c r="P265" i="5"/>
  <c r="P265" i="8" s="1"/>
  <c r="P264" i="5"/>
  <c r="P264" i="8" s="1"/>
  <c r="P263" i="5"/>
  <c r="P263" i="8" s="1"/>
  <c r="P262" i="5"/>
  <c r="P262" i="8" s="1"/>
  <c r="P261" i="5"/>
  <c r="P261" i="8" s="1"/>
  <c r="P260" i="5"/>
  <c r="P260" i="8" s="1"/>
  <c r="P259" i="5"/>
  <c r="P259" i="8" s="1"/>
  <c r="P258" i="5"/>
  <c r="P258" i="8" s="1"/>
  <c r="P257" i="5"/>
  <c r="P257" i="8" s="1"/>
  <c r="P256" i="5"/>
  <c r="P256" i="8" s="1"/>
  <c r="P255" i="5"/>
  <c r="P255" i="8" s="1"/>
  <c r="P254" i="5"/>
  <c r="P254" i="8" s="1"/>
  <c r="P253" i="5"/>
  <c r="P253" i="8" s="1"/>
  <c r="P252" i="5"/>
  <c r="P252" i="8" s="1"/>
  <c r="P251" i="5"/>
  <c r="P251" i="8" s="1"/>
  <c r="P250" i="5"/>
  <c r="P250" i="8" s="1"/>
  <c r="P249" i="5"/>
  <c r="P249" i="8" s="1"/>
  <c r="P248" i="5"/>
  <c r="P248" i="8" s="1"/>
  <c r="P338" i="5"/>
  <c r="P338" i="8" s="1"/>
  <c r="P334" i="5"/>
  <c r="P334" i="8" s="1"/>
  <c r="P330" i="5"/>
  <c r="P330" i="8" s="1"/>
  <c r="P326" i="5"/>
  <c r="P326" i="8" s="1"/>
  <c r="P322" i="5"/>
  <c r="P322" i="8" s="1"/>
  <c r="P321" i="5"/>
  <c r="P321" i="8" s="1"/>
  <c r="P320" i="5"/>
  <c r="P320" i="8" s="1"/>
  <c r="P319" i="5"/>
  <c r="P319" i="8" s="1"/>
  <c r="P318" i="5"/>
  <c r="P318" i="8" s="1"/>
  <c r="P335" i="5"/>
  <c r="P335" i="8" s="1"/>
  <c r="P331" i="5"/>
  <c r="P331" i="8" s="1"/>
  <c r="P327" i="5"/>
  <c r="P327" i="8" s="1"/>
  <c r="P323" i="5"/>
  <c r="P323" i="8" s="1"/>
  <c r="P332" i="5"/>
  <c r="P332" i="8" s="1"/>
  <c r="P328" i="5"/>
  <c r="P328" i="8" s="1"/>
  <c r="P247" i="5"/>
  <c r="P247" i="8" s="1"/>
  <c r="P246" i="5"/>
  <c r="P246" i="8" s="1"/>
  <c r="P245" i="5"/>
  <c r="P245" i="8" s="1"/>
  <c r="P244" i="5"/>
  <c r="P244" i="8" s="1"/>
  <c r="P243" i="5"/>
  <c r="P243" i="8" s="1"/>
  <c r="P242" i="5"/>
  <c r="P242" i="8" s="1"/>
  <c r="P241" i="5"/>
  <c r="P241" i="8" s="1"/>
  <c r="P240" i="5"/>
  <c r="P240" i="8" s="1"/>
  <c r="P239" i="5"/>
  <c r="P239" i="8" s="1"/>
  <c r="P238" i="5"/>
  <c r="P238" i="8" s="1"/>
  <c r="P237" i="5"/>
  <c r="P237" i="8" s="1"/>
  <c r="P236" i="5"/>
  <c r="P236" i="8" s="1"/>
  <c r="P235" i="5"/>
  <c r="P235" i="8" s="1"/>
  <c r="P234" i="5"/>
  <c r="P234" i="8" s="1"/>
  <c r="P233" i="5"/>
  <c r="P233" i="8" s="1"/>
  <c r="P232" i="5"/>
  <c r="P232" i="8" s="1"/>
  <c r="P231" i="5"/>
  <c r="P231" i="8" s="1"/>
  <c r="P230" i="5"/>
  <c r="P230" i="8" s="1"/>
  <c r="P229" i="5"/>
  <c r="P229" i="8" s="1"/>
  <c r="P228" i="5"/>
  <c r="P228" i="8" s="1"/>
  <c r="P227" i="5"/>
  <c r="P227" i="8" s="1"/>
  <c r="P226" i="5"/>
  <c r="P226" i="8" s="1"/>
  <c r="P225" i="5"/>
  <c r="P225" i="8" s="1"/>
  <c r="P224" i="5"/>
  <c r="P224" i="8" s="1"/>
  <c r="P223" i="5"/>
  <c r="P223" i="8" s="1"/>
  <c r="P222" i="5"/>
  <c r="P222" i="8" s="1"/>
  <c r="P221" i="5"/>
  <c r="P221" i="8" s="1"/>
  <c r="P220" i="5"/>
  <c r="P220" i="8" s="1"/>
  <c r="P219" i="5"/>
  <c r="P219" i="8" s="1"/>
  <c r="P218" i="5"/>
  <c r="P218" i="8" s="1"/>
  <c r="P217" i="5"/>
  <c r="P217" i="8" s="1"/>
  <c r="P216" i="5"/>
  <c r="P216" i="8" s="1"/>
  <c r="P215" i="5"/>
  <c r="P215" i="8" s="1"/>
  <c r="P214" i="5"/>
  <c r="P214" i="8" s="1"/>
  <c r="P213" i="5"/>
  <c r="P213" i="8" s="1"/>
  <c r="P212" i="5"/>
  <c r="P212" i="8" s="1"/>
  <c r="P211" i="5"/>
  <c r="P211" i="8" s="1"/>
  <c r="P210" i="5"/>
  <c r="P210" i="8" s="1"/>
  <c r="P209" i="5"/>
  <c r="P209" i="8" s="1"/>
  <c r="P208" i="5"/>
  <c r="P208" i="8" s="1"/>
  <c r="P207" i="5"/>
  <c r="P207" i="8" s="1"/>
  <c r="P206" i="5"/>
  <c r="P206" i="8" s="1"/>
  <c r="P205" i="5"/>
  <c r="P205" i="8" s="1"/>
  <c r="P336" i="5"/>
  <c r="P336" i="8" s="1"/>
  <c r="P324" i="5"/>
  <c r="P324" i="8" s="1"/>
  <c r="P204" i="5"/>
  <c r="P204" i="8" s="1"/>
  <c r="P202" i="5"/>
  <c r="P202" i="8" s="1"/>
  <c r="P201" i="5"/>
  <c r="P201" i="8" s="1"/>
  <c r="P200" i="5"/>
  <c r="P200" i="8" s="1"/>
  <c r="P199" i="5"/>
  <c r="P199" i="8" s="1"/>
  <c r="P198" i="5"/>
  <c r="P198" i="8" s="1"/>
  <c r="P197" i="5"/>
  <c r="P197" i="8" s="1"/>
  <c r="P196" i="5"/>
  <c r="P196" i="8" s="1"/>
  <c r="P195" i="5"/>
  <c r="P195" i="8" s="1"/>
  <c r="P194" i="5"/>
  <c r="P194" i="8" s="1"/>
  <c r="P193" i="5"/>
  <c r="P193" i="8" s="1"/>
  <c r="P192" i="5"/>
  <c r="P192" i="8" s="1"/>
  <c r="P191" i="5"/>
  <c r="P191" i="8" s="1"/>
  <c r="P190" i="5"/>
  <c r="P190" i="8" s="1"/>
  <c r="P189" i="5"/>
  <c r="P189" i="8" s="1"/>
  <c r="P188" i="5"/>
  <c r="P188" i="8" s="1"/>
  <c r="P187" i="5"/>
  <c r="P187" i="8" s="1"/>
  <c r="P186" i="5"/>
  <c r="P186" i="8" s="1"/>
  <c r="P185" i="5"/>
  <c r="P185" i="8" s="1"/>
  <c r="P184" i="5"/>
  <c r="P184" i="8" s="1"/>
  <c r="P183" i="5"/>
  <c r="P183" i="8" s="1"/>
  <c r="P182" i="5"/>
  <c r="P182" i="8" s="1"/>
  <c r="P181" i="5"/>
  <c r="P181" i="8" s="1"/>
  <c r="P180" i="5"/>
  <c r="P180" i="8" s="1"/>
  <c r="P179" i="5"/>
  <c r="P179" i="8" s="1"/>
  <c r="P178" i="5"/>
  <c r="P178" i="8" s="1"/>
  <c r="P177" i="5"/>
  <c r="P177" i="8" s="1"/>
  <c r="P176" i="5"/>
  <c r="P176" i="8" s="1"/>
  <c r="P175" i="5"/>
  <c r="P175" i="8" s="1"/>
  <c r="P174" i="5"/>
  <c r="P174" i="8" s="1"/>
  <c r="P173" i="5"/>
  <c r="P173" i="8" s="1"/>
  <c r="P172" i="5"/>
  <c r="P172" i="8" s="1"/>
  <c r="P171" i="5"/>
  <c r="P171" i="8" s="1"/>
  <c r="P170" i="5"/>
  <c r="P170" i="8" s="1"/>
  <c r="P169" i="5"/>
  <c r="P169" i="8" s="1"/>
  <c r="P168" i="5"/>
  <c r="P168" i="8" s="1"/>
  <c r="P167" i="5"/>
  <c r="P167" i="8" s="1"/>
  <c r="P166" i="5"/>
  <c r="P166" i="8" s="1"/>
  <c r="P165" i="5"/>
  <c r="P165" i="8" s="1"/>
  <c r="P164" i="5"/>
  <c r="P164" i="8" s="1"/>
  <c r="P163" i="5"/>
  <c r="P163" i="8" s="1"/>
  <c r="P162" i="5"/>
  <c r="P162" i="8" s="1"/>
  <c r="P161" i="5"/>
  <c r="P161" i="8" s="1"/>
  <c r="P160" i="5"/>
  <c r="P160" i="8" s="1"/>
  <c r="P159" i="5"/>
  <c r="P159" i="8" s="1"/>
  <c r="P158" i="5"/>
  <c r="P158" i="8" s="1"/>
  <c r="P157" i="5"/>
  <c r="P157" i="8" s="1"/>
  <c r="P156" i="5"/>
  <c r="P156" i="8" s="1"/>
  <c r="P155" i="5"/>
  <c r="P155" i="8" s="1"/>
  <c r="P154" i="5"/>
  <c r="P154" i="8" s="1"/>
  <c r="P153" i="5"/>
  <c r="P153" i="8" s="1"/>
  <c r="P152" i="5"/>
  <c r="P152" i="8" s="1"/>
  <c r="P151" i="5"/>
  <c r="P151" i="8" s="1"/>
  <c r="P150" i="5"/>
  <c r="P150" i="8" s="1"/>
  <c r="P149" i="5"/>
  <c r="P149" i="8" s="1"/>
  <c r="P148" i="5"/>
  <c r="P148" i="8" s="1"/>
  <c r="P147" i="5"/>
  <c r="P147" i="8" s="1"/>
  <c r="P146" i="5"/>
  <c r="P146" i="8" s="1"/>
  <c r="P145" i="5"/>
  <c r="P145" i="8" s="1"/>
  <c r="P144" i="5"/>
  <c r="P144" i="8" s="1"/>
  <c r="P143" i="5"/>
  <c r="P143" i="8" s="1"/>
  <c r="P142" i="5"/>
  <c r="P142" i="8" s="1"/>
  <c r="P141" i="5"/>
  <c r="P141" i="8" s="1"/>
  <c r="P140" i="5"/>
  <c r="P140" i="8" s="1"/>
  <c r="P139" i="5"/>
  <c r="P139" i="8" s="1"/>
  <c r="P138" i="5"/>
  <c r="P138" i="8" s="1"/>
  <c r="P137" i="5"/>
  <c r="P137" i="8" s="1"/>
  <c r="P136" i="5"/>
  <c r="P136" i="8" s="1"/>
  <c r="P135" i="5"/>
  <c r="P135" i="8" s="1"/>
  <c r="P134" i="5"/>
  <c r="P134" i="8" s="1"/>
  <c r="P203" i="5"/>
  <c r="P203" i="8" s="1"/>
  <c r="P133" i="5"/>
  <c r="P133" i="8" s="1"/>
  <c r="P132" i="5"/>
  <c r="P132" i="8" s="1"/>
  <c r="P131" i="5"/>
  <c r="P131" i="8" s="1"/>
  <c r="P130" i="5"/>
  <c r="P130" i="8" s="1"/>
  <c r="P129" i="5"/>
  <c r="P129" i="8" s="1"/>
  <c r="P128" i="5"/>
  <c r="P128" i="8" s="1"/>
  <c r="P127" i="5"/>
  <c r="P127" i="8" s="1"/>
  <c r="P126" i="5"/>
  <c r="P126" i="8" s="1"/>
  <c r="P125" i="5"/>
  <c r="P125" i="8" s="1"/>
  <c r="P124" i="5"/>
  <c r="P124" i="8" s="1"/>
  <c r="P123" i="5"/>
  <c r="P123" i="8" s="1"/>
  <c r="P122" i="5"/>
  <c r="P122" i="8" s="1"/>
  <c r="P121" i="5"/>
  <c r="P121" i="8" s="1"/>
  <c r="P120" i="5"/>
  <c r="P120" i="8" s="1"/>
  <c r="P119" i="5"/>
  <c r="P119" i="8" s="1"/>
  <c r="P118" i="5"/>
  <c r="P118" i="8" s="1"/>
  <c r="P117" i="5"/>
  <c r="P117" i="8" s="1"/>
  <c r="P116" i="5"/>
  <c r="P116" i="8" s="1"/>
  <c r="P115" i="5"/>
  <c r="P115" i="8" s="1"/>
  <c r="P114" i="5"/>
  <c r="P114" i="8" s="1"/>
  <c r="P113" i="5"/>
  <c r="P113" i="8" s="1"/>
  <c r="P112" i="5"/>
  <c r="P112" i="8" s="1"/>
  <c r="P111" i="5"/>
  <c r="P111" i="8" s="1"/>
  <c r="P110" i="5"/>
  <c r="P110" i="8" s="1"/>
  <c r="P109" i="5"/>
  <c r="P109" i="8" s="1"/>
  <c r="P108" i="5"/>
  <c r="P108" i="8" s="1"/>
  <c r="P107" i="5"/>
  <c r="P107" i="8" s="1"/>
  <c r="P106" i="5"/>
  <c r="P106" i="8" s="1"/>
  <c r="P105" i="5"/>
  <c r="P105" i="8" s="1"/>
  <c r="P104" i="5"/>
  <c r="P104" i="8" s="1"/>
  <c r="P103" i="5"/>
  <c r="P103" i="8" s="1"/>
  <c r="P102" i="5"/>
  <c r="P102" i="8" s="1"/>
  <c r="P101" i="5"/>
  <c r="P101" i="8" s="1"/>
  <c r="P100" i="5"/>
  <c r="P100" i="8" s="1"/>
  <c r="P99" i="5"/>
  <c r="P99" i="8" s="1"/>
  <c r="P98" i="5"/>
  <c r="P98" i="8" s="1"/>
  <c r="P97" i="5"/>
  <c r="P97" i="8" s="1"/>
  <c r="P96" i="5"/>
  <c r="P96" i="8" s="1"/>
  <c r="P95" i="5"/>
  <c r="P95" i="8" s="1"/>
  <c r="P94" i="5"/>
  <c r="P94" i="8" s="1"/>
  <c r="P93" i="5"/>
  <c r="P93" i="8" s="1"/>
  <c r="P92" i="5"/>
  <c r="P92" i="8" s="1"/>
  <c r="P91" i="5"/>
  <c r="P91" i="8" s="1"/>
  <c r="P90" i="5"/>
  <c r="P90" i="8" s="1"/>
  <c r="P89" i="5"/>
  <c r="P89" i="8" s="1"/>
  <c r="P88" i="5"/>
  <c r="P88" i="8" s="1"/>
  <c r="P87" i="5"/>
  <c r="P87" i="8" s="1"/>
  <c r="P86" i="5"/>
  <c r="P86" i="8" s="1"/>
  <c r="P85" i="5"/>
  <c r="P85" i="8" s="1"/>
  <c r="P84" i="5"/>
  <c r="P84" i="8" s="1"/>
  <c r="P83" i="5"/>
  <c r="P83" i="8" s="1"/>
  <c r="P82" i="5"/>
  <c r="P82" i="8" s="1"/>
  <c r="P81" i="5"/>
  <c r="P81" i="8" s="1"/>
  <c r="P80" i="5"/>
  <c r="P80" i="8" s="1"/>
  <c r="P79" i="5"/>
  <c r="P79" i="8" s="1"/>
  <c r="P78" i="5"/>
  <c r="P78" i="8" s="1"/>
  <c r="P77" i="5"/>
  <c r="P77" i="8" s="1"/>
  <c r="P76" i="5"/>
  <c r="P76" i="8" s="1"/>
  <c r="P75" i="5"/>
  <c r="P75" i="8" s="1"/>
  <c r="P74" i="5"/>
  <c r="P74" i="8" s="1"/>
  <c r="P73" i="5"/>
  <c r="P73" i="8" s="1"/>
  <c r="P72" i="5"/>
  <c r="P72" i="8" s="1"/>
  <c r="P71" i="5"/>
  <c r="P71" i="8" s="1"/>
  <c r="P69" i="5"/>
  <c r="P69" i="8" s="1"/>
  <c r="P68" i="5"/>
  <c r="P68" i="8" s="1"/>
  <c r="P67" i="5"/>
  <c r="P67" i="8" s="1"/>
  <c r="P66" i="5"/>
  <c r="P66" i="8" s="1"/>
  <c r="P65" i="5"/>
  <c r="P65" i="8" s="1"/>
  <c r="P64" i="5"/>
  <c r="P64" i="8" s="1"/>
  <c r="P63" i="5"/>
  <c r="P63" i="8" s="1"/>
  <c r="P62" i="5"/>
  <c r="P62" i="8" s="1"/>
  <c r="P61" i="5"/>
  <c r="P61" i="8" s="1"/>
  <c r="P60" i="5"/>
  <c r="P60" i="8" s="1"/>
  <c r="P59" i="5"/>
  <c r="P59" i="8" s="1"/>
  <c r="P58" i="5"/>
  <c r="P58" i="8" s="1"/>
  <c r="P57" i="5"/>
  <c r="P57" i="8" s="1"/>
  <c r="P56" i="5"/>
  <c r="P56" i="8" s="1"/>
  <c r="P55" i="5"/>
  <c r="P55" i="8" s="1"/>
  <c r="P54" i="5"/>
  <c r="P54" i="8" s="1"/>
  <c r="P53" i="5"/>
  <c r="P53" i="8" s="1"/>
  <c r="P52" i="5"/>
  <c r="P52" i="8" s="1"/>
  <c r="P51" i="5"/>
  <c r="P51" i="8" s="1"/>
  <c r="P50" i="5"/>
  <c r="P50" i="8" s="1"/>
  <c r="P49" i="5"/>
  <c r="P49" i="8" s="1"/>
  <c r="P48" i="5"/>
  <c r="P48" i="8" s="1"/>
  <c r="P47" i="5"/>
  <c r="P47" i="8" s="1"/>
  <c r="P46" i="5"/>
  <c r="P46" i="8" s="1"/>
  <c r="P45" i="5"/>
  <c r="P45" i="8" s="1"/>
  <c r="P44" i="5"/>
  <c r="P44" i="8" s="1"/>
  <c r="P43" i="5"/>
  <c r="P43" i="8" s="1"/>
  <c r="P42" i="5"/>
  <c r="P42" i="8" s="1"/>
  <c r="P41" i="5"/>
  <c r="P41" i="8" s="1"/>
  <c r="P40" i="5"/>
  <c r="P40" i="8" s="1"/>
  <c r="P39" i="5"/>
  <c r="P39" i="8" s="1"/>
  <c r="P38" i="5"/>
  <c r="P38" i="8" s="1"/>
  <c r="P37" i="5"/>
  <c r="P37" i="8" s="1"/>
  <c r="P36" i="5"/>
  <c r="P36" i="8" s="1"/>
  <c r="P35" i="5"/>
  <c r="P35" i="8" s="1"/>
  <c r="P34" i="5"/>
  <c r="P34" i="8" s="1"/>
  <c r="P33" i="5"/>
  <c r="P33" i="8" s="1"/>
  <c r="P32" i="5"/>
  <c r="P32" i="8" s="1"/>
  <c r="P31" i="5"/>
  <c r="P31" i="8" s="1"/>
  <c r="P30" i="5"/>
  <c r="P30" i="8" s="1"/>
  <c r="P29" i="5"/>
  <c r="P29" i="8" s="1"/>
  <c r="P28" i="5"/>
  <c r="P28" i="8" s="1"/>
  <c r="P27" i="5"/>
  <c r="P27" i="8" s="1"/>
  <c r="P26" i="5"/>
  <c r="P26" i="8" s="1"/>
  <c r="P25" i="5"/>
  <c r="P25" i="8" s="1"/>
  <c r="P24" i="5"/>
  <c r="P24" i="8" s="1"/>
  <c r="P23" i="5"/>
  <c r="P23" i="8" s="1"/>
  <c r="P22" i="5"/>
  <c r="P22" i="8" s="1"/>
  <c r="P21" i="5"/>
  <c r="P21" i="8" s="1"/>
  <c r="P20" i="5"/>
  <c r="P20" i="8" s="1"/>
  <c r="P19" i="5"/>
  <c r="P19" i="8" s="1"/>
  <c r="P18" i="5"/>
  <c r="P18" i="8" s="1"/>
  <c r="P17" i="5"/>
  <c r="P17" i="8" s="1"/>
  <c r="P16" i="5"/>
  <c r="P16" i="8" s="1"/>
  <c r="P15" i="5"/>
  <c r="P15" i="8" s="1"/>
  <c r="P14" i="5"/>
  <c r="P14" i="8" s="1"/>
  <c r="P13" i="5"/>
  <c r="P13" i="8" s="1"/>
  <c r="P12" i="5"/>
  <c r="P12" i="8" s="1"/>
  <c r="P11" i="5"/>
  <c r="P11" i="8" s="1"/>
  <c r="P10" i="5"/>
  <c r="P10" i="8" s="1"/>
  <c r="P9" i="5"/>
  <c r="P9" i="8" s="1"/>
  <c r="P8" i="5"/>
  <c r="P8" i="8" s="1"/>
  <c r="P7" i="5"/>
  <c r="P7" i="8" s="1"/>
  <c r="P6" i="5"/>
  <c r="P6" i="8" s="1"/>
  <c r="P5" i="5"/>
  <c r="P5" i="8" s="1"/>
  <c r="P4" i="5"/>
  <c r="P4" i="8" s="1"/>
  <c r="Q3" i="5"/>
  <c r="P70"/>
  <c r="P70" i="8" s="1"/>
  <c r="R3" i="10" l="1"/>
  <c r="S3" i="9"/>
  <c r="R3" i="8"/>
  <c r="Q500" i="7"/>
  <c r="Q499"/>
  <c r="Q498"/>
  <c r="Q497"/>
  <c r="Q496"/>
  <c r="Q495"/>
  <c r="Q494"/>
  <c r="Q493"/>
  <c r="Q492"/>
  <c r="Q491"/>
  <c r="Q490"/>
  <c r="Q489"/>
  <c r="Q488"/>
  <c r="Q487"/>
  <c r="Q486"/>
  <c r="Q485"/>
  <c r="Q484"/>
  <c r="Q483"/>
  <c r="Q482"/>
  <c r="Q481"/>
  <c r="Q480"/>
  <c r="Q479"/>
  <c r="Q478"/>
  <c r="Q477"/>
  <c r="Q476"/>
  <c r="Q475"/>
  <c r="Q474"/>
  <c r="Q473"/>
  <c r="Q472"/>
  <c r="Q471"/>
  <c r="Q470"/>
  <c r="Q469"/>
  <c r="Q468"/>
  <c r="Q467"/>
  <c r="Q466"/>
  <c r="Q465"/>
  <c r="Q464"/>
  <c r="Q463"/>
  <c r="Q462"/>
  <c r="Q461"/>
  <c r="Q460"/>
  <c r="Q459"/>
  <c r="Q458"/>
  <c r="Q457"/>
  <c r="Q456"/>
  <c r="Q455"/>
  <c r="Q454"/>
  <c r="Q453"/>
  <c r="Q452"/>
  <c r="Q451"/>
  <c r="Q450"/>
  <c r="Q449"/>
  <c r="Q448"/>
  <c r="Q447"/>
  <c r="Q446"/>
  <c r="Q445"/>
  <c r="Q444"/>
  <c r="Q443"/>
  <c r="Q442"/>
  <c r="Q441"/>
  <c r="Q440"/>
  <c r="Q439"/>
  <c r="Q438"/>
  <c r="Q437"/>
  <c r="Q436"/>
  <c r="Q435"/>
  <c r="Q434"/>
  <c r="Q433"/>
  <c r="Q432"/>
  <c r="Q431"/>
  <c r="Q430"/>
  <c r="Q429"/>
  <c r="Q428"/>
  <c r="Q427"/>
  <c r="Q426"/>
  <c r="Q425"/>
  <c r="Q424"/>
  <c r="Q423"/>
  <c r="Q422"/>
  <c r="Q421"/>
  <c r="Q420"/>
  <c r="Q419"/>
  <c r="Q418"/>
  <c r="Q417"/>
  <c r="Q416"/>
  <c r="Q415"/>
  <c r="Q414"/>
  <c r="Q413"/>
  <c r="Q412"/>
  <c r="Q411"/>
  <c r="Q410"/>
  <c r="Q409"/>
  <c r="Q408"/>
  <c r="Q407"/>
  <c r="Q406"/>
  <c r="Q405"/>
  <c r="Q404"/>
  <c r="Q403"/>
  <c r="Q402"/>
  <c r="Q401"/>
  <c r="Q400"/>
  <c r="Q399"/>
  <c r="Q398"/>
  <c r="Q397"/>
  <c r="Q396"/>
  <c r="Q395"/>
  <c r="Q394"/>
  <c r="Q393"/>
  <c r="Q392"/>
  <c r="Q391"/>
  <c r="Q390"/>
  <c r="Q389"/>
  <c r="Q388"/>
  <c r="Q387"/>
  <c r="Q386"/>
  <c r="Q385"/>
  <c r="Q384"/>
  <c r="Q383"/>
  <c r="Q382"/>
  <c r="Q381"/>
  <c r="Q380"/>
  <c r="Q376"/>
  <c r="Q372"/>
  <c r="Q368"/>
  <c r="Q364"/>
  <c r="Q360"/>
  <c r="Q356"/>
  <c r="Q352"/>
  <c r="Q348"/>
  <c r="Q377"/>
  <c r="Q373"/>
  <c r="Q369"/>
  <c r="Q365"/>
  <c r="Q361"/>
  <c r="Q357"/>
  <c r="Q353"/>
  <c r="Q349"/>
  <c r="Q345"/>
  <c r="Q378"/>
  <c r="Q374"/>
  <c r="Q370"/>
  <c r="Q366"/>
  <c r="Q362"/>
  <c r="Q358"/>
  <c r="Q354"/>
  <c r="Q350"/>
  <c r="Q346"/>
  <c r="Q379"/>
  <c r="Q375"/>
  <c r="Q371"/>
  <c r="Q367"/>
  <c r="Q363"/>
  <c r="Q359"/>
  <c r="Q355"/>
  <c r="Q351"/>
  <c r="Q347"/>
  <c r="Q344"/>
  <c r="Q343"/>
  <c r="Q342"/>
  <c r="Q341"/>
  <c r="Q340"/>
  <c r="Q339"/>
  <c r="Q338"/>
  <c r="Q337"/>
  <c r="Q336"/>
  <c r="Q335"/>
  <c r="Q334"/>
  <c r="Q333"/>
  <c r="Q332"/>
  <c r="Q331"/>
  <c r="Q330"/>
  <c r="Q329"/>
  <c r="Q328"/>
  <c r="Q327"/>
  <c r="Q326"/>
  <c r="Q325"/>
  <c r="Q324"/>
  <c r="Q323"/>
  <c r="Q322"/>
  <c r="Q321"/>
  <c r="Q320"/>
  <c r="Q319"/>
  <c r="Q318"/>
  <c r="Q317"/>
  <c r="Q316"/>
  <c r="Q315"/>
  <c r="Q314"/>
  <c r="Q313"/>
  <c r="Q312"/>
  <c r="Q311"/>
  <c r="Q310"/>
  <c r="Q309"/>
  <c r="Q308"/>
  <c r="Q307"/>
  <c r="Q306"/>
  <c r="Q305"/>
  <c r="Q304"/>
  <c r="Q303"/>
  <c r="Q302"/>
  <c r="Q301"/>
  <c r="Q300"/>
  <c r="Q299"/>
  <c r="Q298"/>
  <c r="Q297"/>
  <c r="Q296"/>
  <c r="Q295"/>
  <c r="Q294"/>
  <c r="Q293"/>
  <c r="Q292"/>
  <c r="Q291"/>
  <c r="Q290"/>
  <c r="Q289"/>
  <c r="Q288"/>
  <c r="Q287"/>
  <c r="Q286"/>
  <c r="Q285"/>
  <c r="Q284"/>
  <c r="Q283"/>
  <c r="Q282"/>
  <c r="Q281"/>
  <c r="Q280"/>
  <c r="Q279"/>
  <c r="Q278"/>
  <c r="Q277"/>
  <c r="Q276"/>
  <c r="Q275"/>
  <c r="Q274"/>
  <c r="Q273"/>
  <c r="Q272"/>
  <c r="Q271"/>
  <c r="Q270"/>
  <c r="Q269"/>
  <c r="Q268"/>
  <c r="Q267"/>
  <c r="Q266"/>
  <c r="Q265"/>
  <c r="Q264"/>
  <c r="Q263"/>
  <c r="Q262"/>
  <c r="Q261"/>
  <c r="Q260"/>
  <c r="Q259"/>
  <c r="Q258"/>
  <c r="Q257"/>
  <c r="Q256"/>
  <c r="Q255"/>
  <c r="Q254"/>
  <c r="Q253"/>
  <c r="Q252"/>
  <c r="Q251"/>
  <c r="Q250"/>
  <c r="Q249"/>
  <c r="Q248"/>
  <c r="Q247"/>
  <c r="Q246"/>
  <c r="Q245"/>
  <c r="Q244"/>
  <c r="Q243"/>
  <c r="Q242"/>
  <c r="Q241"/>
  <c r="Q240"/>
  <c r="Q239"/>
  <c r="Q238"/>
  <c r="Q237"/>
  <c r="Q236"/>
  <c r="Q235"/>
  <c r="Q234"/>
  <c r="Q233"/>
  <c r="Q232"/>
  <c r="Q231"/>
  <c r="Q230"/>
  <c r="Q229"/>
  <c r="Q228"/>
  <c r="Q227"/>
  <c r="Q226"/>
  <c r="Q225"/>
  <c r="Q224"/>
  <c r="Q223"/>
  <c r="Q222"/>
  <c r="Q221"/>
  <c r="Q220"/>
  <c r="Q219"/>
  <c r="Q218"/>
  <c r="Q217"/>
  <c r="Q216"/>
  <c r="Q215"/>
  <c r="Q214"/>
  <c r="Q213"/>
  <c r="Q212"/>
  <c r="Q211"/>
  <c r="Q210"/>
  <c r="Q209"/>
  <c r="Q208"/>
  <c r="Q207"/>
  <c r="Q206"/>
  <c r="Q205"/>
  <c r="Q204"/>
  <c r="Q203"/>
  <c r="Q202"/>
  <c r="Q201"/>
  <c r="Q200"/>
  <c r="Q199"/>
  <c r="Q198"/>
  <c r="Q197"/>
  <c r="Q196"/>
  <c r="Q195"/>
  <c r="Q194"/>
  <c r="Q193"/>
  <c r="Q192"/>
  <c r="Q191"/>
  <c r="Q190"/>
  <c r="Q189"/>
  <c r="Q188"/>
  <c r="Q187"/>
  <c r="Q186"/>
  <c r="Q185"/>
  <c r="Q184"/>
  <c r="Q183"/>
  <c r="Q182"/>
  <c r="Q181"/>
  <c r="Q180"/>
  <c r="Q179"/>
  <c r="Q178"/>
  <c r="Q177"/>
  <c r="Q176"/>
  <c r="Q175"/>
  <c r="Q174"/>
  <c r="Q173"/>
  <c r="Q170"/>
  <c r="Q166"/>
  <c r="Q162"/>
  <c r="Q158"/>
  <c r="Q154"/>
  <c r="Q150"/>
  <c r="Q146"/>
  <c r="Q142"/>
  <c r="Q137"/>
  <c r="Q133"/>
  <c r="Q129"/>
  <c r="Q125"/>
  <c r="Q121"/>
  <c r="Q117"/>
  <c r="Q113"/>
  <c r="Q109"/>
  <c r="R3"/>
  <c r="Q103"/>
  <c r="Q98"/>
  <c r="Q93"/>
  <c r="Q89"/>
  <c r="Q87"/>
  <c r="Q82"/>
  <c r="Q77"/>
  <c r="Q72"/>
  <c r="Q67"/>
  <c r="Q65"/>
  <c r="Q59"/>
  <c r="Q53"/>
  <c r="Q50"/>
  <c r="Q45"/>
  <c r="Q42"/>
  <c r="Q39"/>
  <c r="Q34"/>
  <c r="Q23"/>
  <c r="Q104"/>
  <c r="Q101"/>
  <c r="Q96"/>
  <c r="Q91"/>
  <c r="Q85"/>
  <c r="Q78"/>
  <c r="Q76"/>
  <c r="Q74"/>
  <c r="Q70"/>
  <c r="Q62"/>
  <c r="Q57"/>
  <c r="Q52"/>
  <c r="Q47"/>
  <c r="Q40"/>
  <c r="Q35"/>
  <c r="Q33"/>
  <c r="Q30"/>
  <c r="Q27"/>
  <c r="Q22"/>
  <c r="Q9"/>
  <c r="Q4"/>
  <c r="Q169"/>
  <c r="Q165"/>
  <c r="Q161"/>
  <c r="Q157"/>
  <c r="Q153"/>
  <c r="Q149"/>
  <c r="Q145"/>
  <c r="Q141"/>
  <c r="Q138"/>
  <c r="Q134"/>
  <c r="Q130"/>
  <c r="Q126"/>
  <c r="Q122"/>
  <c r="Q118"/>
  <c r="Q114"/>
  <c r="Q110"/>
  <c r="Q106"/>
  <c r="Q105"/>
  <c r="Q100"/>
  <c r="Q95"/>
  <c r="Q86"/>
  <c r="Q84"/>
  <c r="Q81"/>
  <c r="Q69"/>
  <c r="Q64"/>
  <c r="Q58"/>
  <c r="Q55"/>
  <c r="Q51"/>
  <c r="Q48"/>
  <c r="Q36"/>
  <c r="Q31"/>
  <c r="Q28"/>
  <c r="Q26"/>
  <c r="Q17"/>
  <c r="Q10"/>
  <c r="Q7"/>
  <c r="Q172"/>
  <c r="Q168"/>
  <c r="Q164"/>
  <c r="Q160"/>
  <c r="Q156"/>
  <c r="Q152"/>
  <c r="Q148"/>
  <c r="Q144"/>
  <c r="Q140"/>
  <c r="Q135"/>
  <c r="Q131"/>
  <c r="Q127"/>
  <c r="Q123"/>
  <c r="Q119"/>
  <c r="Q115"/>
  <c r="Q111"/>
  <c r="Q107"/>
  <c r="Q60"/>
  <c r="Q14"/>
  <c r="Q5"/>
  <c r="Q99"/>
  <c r="Q94"/>
  <c r="Q92"/>
  <c r="Q90"/>
  <c r="Q88"/>
  <c r="Q83"/>
  <c r="Q80"/>
  <c r="Q75"/>
  <c r="Q73"/>
  <c r="Q71"/>
  <c r="Q66"/>
  <c r="Q61"/>
  <c r="Q56"/>
  <c r="Q54"/>
  <c r="Q49"/>
  <c r="Q44"/>
  <c r="Q41"/>
  <c r="Q38"/>
  <c r="Q32"/>
  <c r="Q29"/>
  <c r="Q24"/>
  <c r="Q21"/>
  <c r="Q19"/>
  <c r="Q16"/>
  <c r="Q13"/>
  <c r="Q11"/>
  <c r="Q8"/>
  <c r="Q6"/>
  <c r="Q171"/>
  <c r="Q167"/>
  <c r="Q163"/>
  <c r="Q159"/>
  <c r="Q155"/>
  <c r="Q151"/>
  <c r="Q147"/>
  <c r="Q143"/>
  <c r="Q139"/>
  <c r="Q136"/>
  <c r="Q132"/>
  <c r="Q128"/>
  <c r="Q124"/>
  <c r="Q120"/>
  <c r="Q116"/>
  <c r="Q112"/>
  <c r="Q108"/>
  <c r="Q102"/>
  <c r="Q97"/>
  <c r="Q79"/>
  <c r="Q68"/>
  <c r="Q63"/>
  <c r="Q46"/>
  <c r="Q43"/>
  <c r="Q37"/>
  <c r="Q25"/>
  <c r="Q20"/>
  <c r="Q18"/>
  <c r="Q15"/>
  <c r="Q12"/>
  <c r="Q500" i="6"/>
  <c r="Q499"/>
  <c r="Q498"/>
  <c r="Q497"/>
  <c r="Q496"/>
  <c r="Q495"/>
  <c r="Q494"/>
  <c r="Q493"/>
  <c r="Q492"/>
  <c r="Q491"/>
  <c r="Q490"/>
  <c r="Q489"/>
  <c r="Q488"/>
  <c r="Q487"/>
  <c r="Q486"/>
  <c r="Q485"/>
  <c r="Q484"/>
  <c r="Q483"/>
  <c r="Q482"/>
  <c r="Q481"/>
  <c r="Q480"/>
  <c r="Q479"/>
  <c r="Q478"/>
  <c r="Q477"/>
  <c r="Q476"/>
  <c r="Q475"/>
  <c r="Q474"/>
  <c r="Q473"/>
  <c r="Q472"/>
  <c r="Q471"/>
  <c r="Q470"/>
  <c r="Q469"/>
  <c r="Q468"/>
  <c r="Q467"/>
  <c r="Q466"/>
  <c r="Q465"/>
  <c r="Q464"/>
  <c r="Q463"/>
  <c r="Q462"/>
  <c r="Q461"/>
  <c r="Q460"/>
  <c r="Q459"/>
  <c r="Q458"/>
  <c r="Q429"/>
  <c r="Q428"/>
  <c r="Q427"/>
  <c r="Q426"/>
  <c r="Q425"/>
  <c r="Q424"/>
  <c r="Q423"/>
  <c r="Q422"/>
  <c r="Q421"/>
  <c r="Q420"/>
  <c r="Q419"/>
  <c r="Q418"/>
  <c r="Q417"/>
  <c r="Q416"/>
  <c r="Q415"/>
  <c r="Q414"/>
  <c r="Q413"/>
  <c r="Q412"/>
  <c r="Q411"/>
  <c r="Q410"/>
  <c r="Q409"/>
  <c r="Q408"/>
  <c r="Q407"/>
  <c r="Q406"/>
  <c r="Q405"/>
  <c r="Q404"/>
  <c r="Q403"/>
  <c r="Q457"/>
  <c r="Q456"/>
  <c r="Q455"/>
  <c r="Q454"/>
  <c r="Q453"/>
  <c r="Q452"/>
  <c r="Q451"/>
  <c r="Q450"/>
  <c r="Q449"/>
  <c r="Q448"/>
  <c r="Q447"/>
  <c r="Q446"/>
  <c r="Q445"/>
  <c r="Q444"/>
  <c r="Q443"/>
  <c r="Q442"/>
  <c r="Q441"/>
  <c r="Q440"/>
  <c r="Q439"/>
  <c r="Q438"/>
  <c r="Q437"/>
  <c r="Q436"/>
  <c r="Q435"/>
  <c r="Q434"/>
  <c r="Q433"/>
  <c r="Q432"/>
  <c r="Q431"/>
  <c r="Q430"/>
  <c r="Q402"/>
  <c r="Q401"/>
  <c r="Q400"/>
  <c r="Q399"/>
  <c r="Q398"/>
  <c r="Q397"/>
  <c r="Q396"/>
  <c r="Q395"/>
  <c r="Q394"/>
  <c r="Q393"/>
  <c r="Q392"/>
  <c r="Q391"/>
  <c r="Q390"/>
  <c r="Q389"/>
  <c r="Q388"/>
  <c r="Q387"/>
  <c r="Q386"/>
  <c r="Q385"/>
  <c r="Q384"/>
  <c r="Q383"/>
  <c r="Q382"/>
  <c r="Q381"/>
  <c r="Q380"/>
  <c r="Q379"/>
  <c r="Q378"/>
  <c r="Q377"/>
  <c r="Q376"/>
  <c r="Q375"/>
  <c r="Q374"/>
  <c r="Q373"/>
  <c r="Q372"/>
  <c r="Q371"/>
  <c r="Q370"/>
  <c r="Q369"/>
  <c r="Q368"/>
  <c r="Q367"/>
  <c r="Q366"/>
  <c r="Q365"/>
  <c r="Q364"/>
  <c r="Q363"/>
  <c r="Q362"/>
  <c r="Q361"/>
  <c r="Q360"/>
  <c r="Q359"/>
  <c r="Q358"/>
  <c r="Q357"/>
  <c r="Q356"/>
  <c r="Q355"/>
  <c r="Q354"/>
  <c r="Q353"/>
  <c r="Q352"/>
  <c r="Q351"/>
  <c r="Q350"/>
  <c r="Q349"/>
  <c r="Q348"/>
  <c r="Q347"/>
  <c r="Q346"/>
  <c r="Q345"/>
  <c r="Q344"/>
  <c r="Q343"/>
  <c r="Q342"/>
  <c r="Q341"/>
  <c r="Q340"/>
  <c r="Q339"/>
  <c r="Q338"/>
  <c r="Q337"/>
  <c r="Q336"/>
  <c r="Q335"/>
  <c r="Q334"/>
  <c r="Q333"/>
  <c r="Q332"/>
  <c r="Q331"/>
  <c r="Q330"/>
  <c r="Q329"/>
  <c r="Q328"/>
  <c r="Q327"/>
  <c r="Q326"/>
  <c r="Q325"/>
  <c r="Q324"/>
  <c r="Q323"/>
  <c r="Q322"/>
  <c r="Q321"/>
  <c r="Q320"/>
  <c r="Q319"/>
  <c r="Q318"/>
  <c r="Q317"/>
  <c r="Q316"/>
  <c r="Q315"/>
  <c r="Q314"/>
  <c r="Q313"/>
  <c r="Q312"/>
  <c r="Q311"/>
  <c r="Q310"/>
  <c r="Q309"/>
  <c r="Q308"/>
  <c r="Q307"/>
  <c r="Q306"/>
  <c r="Q305"/>
  <c r="Q304"/>
  <c r="Q303"/>
  <c r="Q302"/>
  <c r="Q301"/>
  <c r="Q300"/>
  <c r="Q299"/>
  <c r="Q298"/>
  <c r="Q297"/>
  <c r="Q296"/>
  <c r="Q295"/>
  <c r="Q294"/>
  <c r="Q293"/>
  <c r="Q292"/>
  <c r="Q291"/>
  <c r="Q290"/>
  <c r="Q289"/>
  <c r="Q288"/>
  <c r="Q287"/>
  <c r="Q286"/>
  <c r="Q285"/>
  <c r="Q284"/>
  <c r="Q283"/>
  <c r="Q282"/>
  <c r="Q281"/>
  <c r="Q280"/>
  <c r="Q279"/>
  <c r="Q278"/>
  <c r="Q277"/>
  <c r="Q276"/>
  <c r="Q275"/>
  <c r="Q274"/>
  <c r="Q273"/>
  <c r="Q272"/>
  <c r="Q271"/>
  <c r="Q270"/>
  <c r="Q269"/>
  <c r="Q268"/>
  <c r="Q267"/>
  <c r="Q266"/>
  <c r="Q265"/>
  <c r="Q264"/>
  <c r="Q263"/>
  <c r="Q262"/>
  <c r="Q261"/>
  <c r="Q260"/>
  <c r="Q259"/>
  <c r="Q258"/>
  <c r="Q257"/>
  <c r="Q256"/>
  <c r="Q255"/>
  <c r="Q254"/>
  <c r="Q253"/>
  <c r="Q252"/>
  <c r="Q251"/>
  <c r="Q250"/>
  <c r="Q249"/>
  <c r="Q248"/>
  <c r="Q247"/>
  <c r="Q246"/>
  <c r="Q245"/>
  <c r="Q244"/>
  <c r="Q243"/>
  <c r="Q242"/>
  <c r="Q241"/>
  <c r="Q240"/>
  <c r="Q239"/>
  <c r="Q238"/>
  <c r="Q237"/>
  <c r="Q236"/>
  <c r="Q235"/>
  <c r="Q234"/>
  <c r="Q233"/>
  <c r="Q232"/>
  <c r="Q231"/>
  <c r="Q230"/>
  <c r="Q229"/>
  <c r="Q228"/>
  <c r="Q227"/>
  <c r="Q226"/>
  <c r="Q225"/>
  <c r="Q224"/>
  <c r="Q223"/>
  <c r="Q222"/>
  <c r="Q221"/>
  <c r="Q220"/>
  <c r="Q219"/>
  <c r="Q218"/>
  <c r="Q217"/>
  <c r="Q216"/>
  <c r="Q215"/>
  <c r="Q214"/>
  <c r="Q213"/>
  <c r="Q212"/>
  <c r="Q211"/>
  <c r="Q210"/>
  <c r="Q209"/>
  <c r="Q208"/>
  <c r="Q207"/>
  <c r="Q206"/>
  <c r="Q205"/>
  <c r="Q204"/>
  <c r="Q203"/>
  <c r="Q202"/>
  <c r="Q201"/>
  <c r="Q200"/>
  <c r="Q199"/>
  <c r="Q198"/>
  <c r="Q197"/>
  <c r="Q196"/>
  <c r="Q195"/>
  <c r="Q194"/>
  <c r="Q193"/>
  <c r="Q192"/>
  <c r="Q191"/>
  <c r="Q190"/>
  <c r="Q189"/>
  <c r="Q188"/>
  <c r="Q187"/>
  <c r="Q186"/>
  <c r="Q185"/>
  <c r="Q184"/>
  <c r="Q183"/>
  <c r="Q182"/>
  <c r="Q181"/>
  <c r="Q180"/>
  <c r="Q179"/>
  <c r="Q178"/>
  <c r="Q177"/>
  <c r="Q176"/>
  <c r="Q175"/>
  <c r="Q174"/>
  <c r="Q173"/>
  <c r="Q172"/>
  <c r="Q171"/>
  <c r="Q170"/>
  <c r="Q169"/>
  <c r="Q168"/>
  <c r="Q167"/>
  <c r="Q166"/>
  <c r="Q165"/>
  <c r="Q164"/>
  <c r="Q163"/>
  <c r="Q162"/>
  <c r="Q161"/>
  <c r="Q160"/>
  <c r="Q159"/>
  <c r="Q158"/>
  <c r="Q157"/>
  <c r="Q156"/>
  <c r="Q155"/>
  <c r="Q154"/>
  <c r="Q153"/>
  <c r="Q152"/>
  <c r="Q151"/>
  <c r="Q150"/>
  <c r="Q149"/>
  <c r="Q148"/>
  <c r="Q147"/>
  <c r="Q146"/>
  <c r="Q145"/>
  <c r="Q144"/>
  <c r="Q143"/>
  <c r="Q142"/>
  <c r="Q141"/>
  <c r="Q140"/>
  <c r="Q139"/>
  <c r="Q138"/>
  <c r="Q137"/>
  <c r="Q136"/>
  <c r="Q135"/>
  <c r="Q134"/>
  <c r="Q133"/>
  <c r="Q132"/>
  <c r="Q131"/>
  <c r="Q130"/>
  <c r="Q129"/>
  <c r="Q128"/>
  <c r="Q127"/>
  <c r="Q126"/>
  <c r="Q125"/>
  <c r="Q124"/>
  <c r="Q123"/>
  <c r="Q122"/>
  <c r="Q121"/>
  <c r="Q120"/>
  <c r="Q119"/>
  <c r="Q118"/>
  <c r="Q117"/>
  <c r="Q116"/>
  <c r="Q115"/>
  <c r="Q114"/>
  <c r="Q113"/>
  <c r="Q112"/>
  <c r="Q111"/>
  <c r="Q110"/>
  <c r="Q109"/>
  <c r="Q108"/>
  <c r="Q107"/>
  <c r="Q106"/>
  <c r="Q105"/>
  <c r="Q104"/>
  <c r="Q103"/>
  <c r="Q102"/>
  <c r="Q101"/>
  <c r="Q100"/>
  <c r="Q99"/>
  <c r="Q98"/>
  <c r="Q97"/>
  <c r="Q96"/>
  <c r="Q95"/>
  <c r="Q94"/>
  <c r="Q93"/>
  <c r="Q92"/>
  <c r="Q91"/>
  <c r="Q90"/>
  <c r="Q89"/>
  <c r="Q88"/>
  <c r="Q87"/>
  <c r="Q86"/>
  <c r="Q85"/>
  <c r="Q84"/>
  <c r="Q83"/>
  <c r="Q82"/>
  <c r="Q81"/>
  <c r="Q80"/>
  <c r="Q79"/>
  <c r="Q78"/>
  <c r="Q77"/>
  <c r="Q76"/>
  <c r="Q75"/>
  <c r="Q74"/>
  <c r="Q73"/>
  <c r="Q72"/>
  <c r="Q71"/>
  <c r="Q70"/>
  <c r="Q69"/>
  <c r="Q68"/>
  <c r="Q67"/>
  <c r="Q66"/>
  <c r="Q65"/>
  <c r="Q64"/>
  <c r="Q63"/>
  <c r="Q62"/>
  <c r="Q61"/>
  <c r="Q60"/>
  <c r="Q59"/>
  <c r="Q58"/>
  <c r="Q57"/>
  <c r="Q56"/>
  <c r="Q55"/>
  <c r="Q54"/>
  <c r="Q53"/>
  <c r="Q52"/>
  <c r="Q51"/>
  <c r="Q50"/>
  <c r="Q49"/>
  <c r="Q48"/>
  <c r="Q47"/>
  <c r="Q46"/>
  <c r="Q45"/>
  <c r="Q44"/>
  <c r="Q43"/>
  <c r="Q42"/>
  <c r="Q41"/>
  <c r="Q40"/>
  <c r="Q39"/>
  <c r="Q38"/>
  <c r="Q37"/>
  <c r="Q36"/>
  <c r="Q35"/>
  <c r="Q34"/>
  <c r="Q33"/>
  <c r="Q32"/>
  <c r="Q31"/>
  <c r="Q30"/>
  <c r="Q29"/>
  <c r="Q28"/>
  <c r="Q27"/>
  <c r="Q26"/>
  <c r="Q25"/>
  <c r="Q24"/>
  <c r="Q23"/>
  <c r="Q22"/>
  <c r="Q21"/>
  <c r="Q20"/>
  <c r="Q19"/>
  <c r="Q18"/>
  <c r="Q17"/>
  <c r="Q16"/>
  <c r="Q15"/>
  <c r="Q14"/>
  <c r="Q13"/>
  <c r="Q12"/>
  <c r="Q11"/>
  <c r="Q10"/>
  <c r="Q9"/>
  <c r="Q8"/>
  <c r="Q7"/>
  <c r="Q6"/>
  <c r="Q5"/>
  <c r="Q4"/>
  <c r="R3"/>
  <c r="Q500" i="5"/>
  <c r="Q500" i="8" s="1"/>
  <c r="Q499" i="5"/>
  <c r="Q499" i="8" s="1"/>
  <c r="Q498" i="5"/>
  <c r="Q498" i="8" s="1"/>
  <c r="Q497" i="5"/>
  <c r="Q497" i="8" s="1"/>
  <c r="Q496" i="5"/>
  <c r="Q496" i="8" s="1"/>
  <c r="Q495" i="5"/>
  <c r="Q495" i="8" s="1"/>
  <c r="Q494" i="5"/>
  <c r="Q494" i="8" s="1"/>
  <c r="Q493" i="5"/>
  <c r="Q493" i="8" s="1"/>
  <c r="Q492" i="5"/>
  <c r="Q492" i="8" s="1"/>
  <c r="Q491" i="5"/>
  <c r="Q491" i="8" s="1"/>
  <c r="Q490" i="5"/>
  <c r="Q490" i="8" s="1"/>
  <c r="Q489" i="5"/>
  <c r="Q489" i="8" s="1"/>
  <c r="Q488" i="5"/>
  <c r="Q488" i="8" s="1"/>
  <c r="Q487" i="5"/>
  <c r="Q487" i="8" s="1"/>
  <c r="Q486" i="5"/>
  <c r="Q486" i="8" s="1"/>
  <c r="Q485" i="5"/>
  <c r="Q485" i="8" s="1"/>
  <c r="Q484" i="5"/>
  <c r="Q484" i="8" s="1"/>
  <c r="Q483" i="5"/>
  <c r="Q483" i="8" s="1"/>
  <c r="Q482" i="5"/>
  <c r="Q482" i="8" s="1"/>
  <c r="Q481" i="5"/>
  <c r="Q481" i="8" s="1"/>
  <c r="Q480" i="5"/>
  <c r="Q480" i="8" s="1"/>
  <c r="Q479" i="5"/>
  <c r="Q479" i="8" s="1"/>
  <c r="Q478" i="5"/>
  <c r="Q478" i="8" s="1"/>
  <c r="Q477" i="5"/>
  <c r="Q477" i="8" s="1"/>
  <c r="Q476" i="5"/>
  <c r="Q476" i="8" s="1"/>
  <c r="Q475" i="5"/>
  <c r="Q475" i="8" s="1"/>
  <c r="Q474" i="5"/>
  <c r="Q474" i="8" s="1"/>
  <c r="Q473" i="5"/>
  <c r="Q473" i="8" s="1"/>
  <c r="Q472" i="5"/>
  <c r="Q472" i="8" s="1"/>
  <c r="Q471" i="5"/>
  <c r="Q471" i="8" s="1"/>
  <c r="Q470" i="5"/>
  <c r="Q470" i="8" s="1"/>
  <c r="Q469" i="5"/>
  <c r="Q469" i="8" s="1"/>
  <c r="Q468" i="5"/>
  <c r="Q468" i="8" s="1"/>
  <c r="Q467" i="5"/>
  <c r="Q467" i="8" s="1"/>
  <c r="Q466" i="5"/>
  <c r="Q466" i="8" s="1"/>
  <c r="Q465" i="5"/>
  <c r="Q465" i="8" s="1"/>
  <c r="Q464" i="5"/>
  <c r="Q464" i="8" s="1"/>
  <c r="Q463" i="5"/>
  <c r="Q463" i="8" s="1"/>
  <c r="Q462" i="5"/>
  <c r="Q462" i="8" s="1"/>
  <c r="Q461" i="5"/>
  <c r="Q461" i="8" s="1"/>
  <c r="Q460" i="5"/>
  <c r="Q460" i="8" s="1"/>
  <c r="Q439" i="5"/>
  <c r="Q439" i="8" s="1"/>
  <c r="Q459" i="5"/>
  <c r="Q459" i="8" s="1"/>
  <c r="Q458" i="5"/>
  <c r="Q458" i="8" s="1"/>
  <c r="Q456" i="5"/>
  <c r="Q456" i="8" s="1"/>
  <c r="Q454" i="5"/>
  <c r="Q454" i="8" s="1"/>
  <c r="Q452" i="5"/>
  <c r="Q452" i="8" s="1"/>
  <c r="Q450" i="5"/>
  <c r="Q450" i="8" s="1"/>
  <c r="Q448" i="5"/>
  <c r="Q448" i="8" s="1"/>
  <c r="Q446" i="5"/>
  <c r="Q446" i="8" s="1"/>
  <c r="Q444" i="5"/>
  <c r="Q444" i="8" s="1"/>
  <c r="Q442" i="5"/>
  <c r="Q442" i="8" s="1"/>
  <c r="Q428" i="5"/>
  <c r="Q428" i="8" s="1"/>
  <c r="Q424" i="5"/>
  <c r="Q424" i="8" s="1"/>
  <c r="Q420" i="5"/>
  <c r="Q420" i="8" s="1"/>
  <c r="Q416" i="5"/>
  <c r="Q416" i="8" s="1"/>
  <c r="Q440" i="5"/>
  <c r="Q440" i="8" s="1"/>
  <c r="Q427" i="5"/>
  <c r="Q427" i="8" s="1"/>
  <c r="Q423" i="5"/>
  <c r="Q423" i="8" s="1"/>
  <c r="Q419" i="5"/>
  <c r="Q419" i="8" s="1"/>
  <c r="Q415" i="5"/>
  <c r="Q415" i="8" s="1"/>
  <c r="Q438" i="5"/>
  <c r="Q438" i="8" s="1"/>
  <c r="Q437" i="5"/>
  <c r="Q437" i="8" s="1"/>
  <c r="Q436" i="5"/>
  <c r="Q436" i="8" s="1"/>
  <c r="Q435" i="5"/>
  <c r="Q435" i="8" s="1"/>
  <c r="Q434" i="5"/>
  <c r="Q434" i="8" s="1"/>
  <c r="Q433" i="5"/>
  <c r="Q433" i="8" s="1"/>
  <c r="Q432" i="5"/>
  <c r="Q432" i="8" s="1"/>
  <c r="Q431" i="5"/>
  <c r="Q431" i="8" s="1"/>
  <c r="Q453" i="5"/>
  <c r="Q453" i="8" s="1"/>
  <c r="Q445" i="5"/>
  <c r="Q445" i="8" s="1"/>
  <c r="Q394" i="5"/>
  <c r="Q394" i="8" s="1"/>
  <c r="Q426" i="5"/>
  <c r="Q426" i="8" s="1"/>
  <c r="Q418" i="5"/>
  <c r="Q418" i="8" s="1"/>
  <c r="Q392" i="5"/>
  <c r="Q392" i="8" s="1"/>
  <c r="Q391" i="5"/>
  <c r="Q391" i="8" s="1"/>
  <c r="Q390" i="5"/>
  <c r="Q390" i="8" s="1"/>
  <c r="Q389" i="5"/>
  <c r="Q389" i="8" s="1"/>
  <c r="Q388" i="5"/>
  <c r="Q388" i="8" s="1"/>
  <c r="Q387" i="5"/>
  <c r="Q387" i="8" s="1"/>
  <c r="Q386" i="5"/>
  <c r="Q386" i="8" s="1"/>
  <c r="Q385" i="5"/>
  <c r="Q385" i="8" s="1"/>
  <c r="Q384" i="5"/>
  <c r="Q384" i="8" s="1"/>
  <c r="Q383" i="5"/>
  <c r="Q383" i="8" s="1"/>
  <c r="Q382" i="5"/>
  <c r="Q382" i="8" s="1"/>
  <c r="Q381" i="5"/>
  <c r="Q381" i="8" s="1"/>
  <c r="Q380" i="5"/>
  <c r="Q380" i="8" s="1"/>
  <c r="Q379" i="5"/>
  <c r="Q379" i="8" s="1"/>
  <c r="Q378" i="5"/>
  <c r="Q378" i="8" s="1"/>
  <c r="Q377" i="5"/>
  <c r="Q377" i="8" s="1"/>
  <c r="Q376" i="5"/>
  <c r="Q376" i="8" s="1"/>
  <c r="Q375" i="5"/>
  <c r="Q375" i="8" s="1"/>
  <c r="Q374" i="5"/>
  <c r="Q374" i="8" s="1"/>
  <c r="Q373" i="5"/>
  <c r="Q373" i="8" s="1"/>
  <c r="Q372" i="5"/>
  <c r="Q372" i="8" s="1"/>
  <c r="Q371" i="5"/>
  <c r="Q371" i="8" s="1"/>
  <c r="Q370" i="5"/>
  <c r="Q370" i="8" s="1"/>
  <c r="Q369" i="5"/>
  <c r="Q369" i="8" s="1"/>
  <c r="Q368" i="5"/>
  <c r="Q368" i="8" s="1"/>
  <c r="Q367" i="5"/>
  <c r="Q367" i="8" s="1"/>
  <c r="Q366" i="5"/>
  <c r="Q366" i="8" s="1"/>
  <c r="Q365" i="5"/>
  <c r="Q365" i="8" s="1"/>
  <c r="Q364" i="5"/>
  <c r="Q364" i="8" s="1"/>
  <c r="Q363" i="5"/>
  <c r="Q363" i="8" s="1"/>
  <c r="Q362" i="5"/>
  <c r="Q362" i="8" s="1"/>
  <c r="Q361" i="5"/>
  <c r="Q361" i="8" s="1"/>
  <c r="Q360" i="5"/>
  <c r="Q360" i="8" s="1"/>
  <c r="Q359" i="5"/>
  <c r="Q359" i="8" s="1"/>
  <c r="Q358" i="5"/>
  <c r="Q358" i="8" s="1"/>
  <c r="Q357" i="5"/>
  <c r="Q357" i="8" s="1"/>
  <c r="Q356" i="5"/>
  <c r="Q356" i="8" s="1"/>
  <c r="Q355" i="5"/>
  <c r="Q355" i="8" s="1"/>
  <c r="Q354" i="5"/>
  <c r="Q354" i="8" s="1"/>
  <c r="Q353" i="5"/>
  <c r="Q353" i="8" s="1"/>
  <c r="Q352" i="5"/>
  <c r="Q352" i="8" s="1"/>
  <c r="Q351" i="5"/>
  <c r="Q351" i="8" s="1"/>
  <c r="Q350" i="5"/>
  <c r="Q350" i="8" s="1"/>
  <c r="Q349" i="5"/>
  <c r="Q349" i="8" s="1"/>
  <c r="Q348" i="5"/>
  <c r="Q348" i="8" s="1"/>
  <c r="Q347" i="5"/>
  <c r="Q347" i="8" s="1"/>
  <c r="Q346" i="5"/>
  <c r="Q346" i="8" s="1"/>
  <c r="Q345" i="5"/>
  <c r="Q345" i="8" s="1"/>
  <c r="Q344" i="5"/>
  <c r="Q344" i="8" s="1"/>
  <c r="Q343" i="5"/>
  <c r="Q343" i="8" s="1"/>
  <c r="Q342" i="5"/>
  <c r="Q342" i="8" s="1"/>
  <c r="Q341" i="5"/>
  <c r="Q341" i="8" s="1"/>
  <c r="Q340" i="5"/>
  <c r="Q340" i="8" s="1"/>
  <c r="Q339" i="5"/>
  <c r="Q339" i="8" s="1"/>
  <c r="Q451" i="5"/>
  <c r="Q451" i="8" s="1"/>
  <c r="Q443" i="5"/>
  <c r="Q443" i="8" s="1"/>
  <c r="Q429" i="5"/>
  <c r="Q429" i="8" s="1"/>
  <c r="Q421" i="5"/>
  <c r="Q421" i="8" s="1"/>
  <c r="Q457" i="5"/>
  <c r="Q457" i="8" s="1"/>
  <c r="Q449" i="5"/>
  <c r="Q449" i="8" s="1"/>
  <c r="Q441" i="5"/>
  <c r="Q441" i="8" s="1"/>
  <c r="Q393" i="5"/>
  <c r="Q393" i="8" s="1"/>
  <c r="Q430" i="5"/>
  <c r="Q430" i="8" s="1"/>
  <c r="Q422" i="5"/>
  <c r="Q422" i="8" s="1"/>
  <c r="Q411" i="5"/>
  <c r="Q411" i="8" s="1"/>
  <c r="Q407" i="5"/>
  <c r="Q407" i="8" s="1"/>
  <c r="Q403" i="5"/>
  <c r="Q403" i="8" s="1"/>
  <c r="Q399" i="5"/>
  <c r="Q399" i="8" s="1"/>
  <c r="Q395" i="5"/>
  <c r="Q395" i="8" s="1"/>
  <c r="Q455" i="5"/>
  <c r="Q455" i="8" s="1"/>
  <c r="Q414" i="5"/>
  <c r="Q414" i="8" s="1"/>
  <c r="Q410" i="5"/>
  <c r="Q410" i="8" s="1"/>
  <c r="Q406" i="5"/>
  <c r="Q406" i="8" s="1"/>
  <c r="Q402" i="5"/>
  <c r="Q402" i="8" s="1"/>
  <c r="Q398" i="5"/>
  <c r="Q398" i="8" s="1"/>
  <c r="Q447" i="5"/>
  <c r="Q447" i="8" s="1"/>
  <c r="Q425" i="5"/>
  <c r="Q425" i="8" s="1"/>
  <c r="Q413" i="5"/>
  <c r="Q413" i="8" s="1"/>
  <c r="Q409" i="5"/>
  <c r="Q409" i="8" s="1"/>
  <c r="Q405" i="5"/>
  <c r="Q405" i="8" s="1"/>
  <c r="Q401" i="5"/>
  <c r="Q401" i="8" s="1"/>
  <c r="Q397" i="5"/>
  <c r="Q397" i="8" s="1"/>
  <c r="Q396" i="5"/>
  <c r="Q396" i="8" s="1"/>
  <c r="Q337" i="5"/>
  <c r="Q337" i="8" s="1"/>
  <c r="Q333" i="5"/>
  <c r="Q333" i="8" s="1"/>
  <c r="Q329" i="5"/>
  <c r="Q329" i="8" s="1"/>
  <c r="Q325" i="5"/>
  <c r="Q325" i="8" s="1"/>
  <c r="Q317" i="5"/>
  <c r="Q317" i="8" s="1"/>
  <c r="Q316" i="5"/>
  <c r="Q316" i="8" s="1"/>
  <c r="Q315" i="5"/>
  <c r="Q315" i="8" s="1"/>
  <c r="Q314" i="5"/>
  <c r="Q314" i="8" s="1"/>
  <c r="Q313" i="5"/>
  <c r="Q313" i="8" s="1"/>
  <c r="Q312" i="5"/>
  <c r="Q312" i="8" s="1"/>
  <c r="Q311" i="5"/>
  <c r="Q311" i="8" s="1"/>
  <c r="Q310" i="5"/>
  <c r="Q310" i="8" s="1"/>
  <c r="Q309" i="5"/>
  <c r="Q309" i="8" s="1"/>
  <c r="Q308" i="5"/>
  <c r="Q308" i="8" s="1"/>
  <c r="Q307" i="5"/>
  <c r="Q307" i="8" s="1"/>
  <c r="Q306" i="5"/>
  <c r="Q306" i="8" s="1"/>
  <c r="Q305" i="5"/>
  <c r="Q305" i="8" s="1"/>
  <c r="Q304" i="5"/>
  <c r="Q304" i="8" s="1"/>
  <c r="Q303" i="5"/>
  <c r="Q303" i="8" s="1"/>
  <c r="Q302" i="5"/>
  <c r="Q302" i="8" s="1"/>
  <c r="Q301" i="5"/>
  <c r="Q301" i="8" s="1"/>
  <c r="Q300" i="5"/>
  <c r="Q300" i="8" s="1"/>
  <c r="Q299" i="5"/>
  <c r="Q299" i="8" s="1"/>
  <c r="Q298" i="5"/>
  <c r="Q298" i="8" s="1"/>
  <c r="Q297" i="5"/>
  <c r="Q297" i="8" s="1"/>
  <c r="Q296" i="5"/>
  <c r="Q296" i="8" s="1"/>
  <c r="Q295" i="5"/>
  <c r="Q295" i="8" s="1"/>
  <c r="Q294" i="5"/>
  <c r="Q294" i="8" s="1"/>
  <c r="Q293" i="5"/>
  <c r="Q293" i="8" s="1"/>
  <c r="Q292" i="5"/>
  <c r="Q292" i="8" s="1"/>
  <c r="Q291" i="5"/>
  <c r="Q291" i="8" s="1"/>
  <c r="Q290" i="5"/>
  <c r="Q290" i="8" s="1"/>
  <c r="Q289" i="5"/>
  <c r="Q289" i="8" s="1"/>
  <c r="Q288" i="5"/>
  <c r="Q288" i="8" s="1"/>
  <c r="Q287" i="5"/>
  <c r="Q287" i="8" s="1"/>
  <c r="Q286" i="5"/>
  <c r="Q286" i="8" s="1"/>
  <c r="Q285" i="5"/>
  <c r="Q285" i="8" s="1"/>
  <c r="Q284" i="5"/>
  <c r="Q284" i="8" s="1"/>
  <c r="Q283" i="5"/>
  <c r="Q283" i="8" s="1"/>
  <c r="Q282" i="5"/>
  <c r="Q282" i="8" s="1"/>
  <c r="Q281" i="5"/>
  <c r="Q281" i="8" s="1"/>
  <c r="Q280" i="5"/>
  <c r="Q280" i="8" s="1"/>
  <c r="Q279" i="5"/>
  <c r="Q279" i="8" s="1"/>
  <c r="Q278" i="5"/>
  <c r="Q278" i="8" s="1"/>
  <c r="Q277" i="5"/>
  <c r="Q277" i="8" s="1"/>
  <c r="Q276" i="5"/>
  <c r="Q276" i="8" s="1"/>
  <c r="Q275" i="5"/>
  <c r="Q275" i="8" s="1"/>
  <c r="Q274" i="5"/>
  <c r="Q274" i="8" s="1"/>
  <c r="Q273" i="5"/>
  <c r="Q273" i="8" s="1"/>
  <c r="Q272" i="5"/>
  <c r="Q272" i="8" s="1"/>
  <c r="Q271" i="5"/>
  <c r="Q271" i="8" s="1"/>
  <c r="Q338" i="5"/>
  <c r="Q338" i="8" s="1"/>
  <c r="Q334" i="5"/>
  <c r="Q334" i="8" s="1"/>
  <c r="Q330" i="5"/>
  <c r="Q330" i="8" s="1"/>
  <c r="Q326" i="5"/>
  <c r="Q326" i="8" s="1"/>
  <c r="Q417" i="5"/>
  <c r="Q417" i="8" s="1"/>
  <c r="Q322" i="5"/>
  <c r="Q322" i="8" s="1"/>
  <c r="Q321" i="5"/>
  <c r="Q321" i="8" s="1"/>
  <c r="Q320" i="5"/>
  <c r="Q320" i="8" s="1"/>
  <c r="Q319" i="5"/>
  <c r="Q319" i="8" s="1"/>
  <c r="Q318" i="5"/>
  <c r="Q318" i="8" s="1"/>
  <c r="Q412" i="5"/>
  <c r="Q412" i="8" s="1"/>
  <c r="Q335" i="5"/>
  <c r="Q335" i="8" s="1"/>
  <c r="Q331" i="5"/>
  <c r="Q331" i="8" s="1"/>
  <c r="Q327" i="5"/>
  <c r="Q327" i="8" s="1"/>
  <c r="Q323" i="5"/>
  <c r="Q323" i="8" s="1"/>
  <c r="Q408" i="5"/>
  <c r="Q408" i="8" s="1"/>
  <c r="Q404" i="5"/>
  <c r="Q404" i="8" s="1"/>
  <c r="Q336" i="5"/>
  <c r="Q336" i="8" s="1"/>
  <c r="Q332" i="5"/>
  <c r="Q332" i="8" s="1"/>
  <c r="Q328" i="5"/>
  <c r="Q328" i="8" s="1"/>
  <c r="Q324" i="5"/>
  <c r="Q324" i="8" s="1"/>
  <c r="Q400" i="5"/>
  <c r="Q400" i="8" s="1"/>
  <c r="Q256" i="5"/>
  <c r="Q256" i="8" s="1"/>
  <c r="Q252" i="5"/>
  <c r="Q252" i="8" s="1"/>
  <c r="Q248" i="5"/>
  <c r="Q248" i="8" s="1"/>
  <c r="Q268" i="5"/>
  <c r="Q268" i="8" s="1"/>
  <c r="Q264" i="5"/>
  <c r="Q264" i="8" s="1"/>
  <c r="Q260" i="5"/>
  <c r="Q260" i="8" s="1"/>
  <c r="Q259" i="5"/>
  <c r="Q259" i="8" s="1"/>
  <c r="Q255" i="5"/>
  <c r="Q255" i="8" s="1"/>
  <c r="Q251" i="5"/>
  <c r="Q251" i="8" s="1"/>
  <c r="Q269" i="5"/>
  <c r="Q269" i="8" s="1"/>
  <c r="Q265" i="5"/>
  <c r="Q265" i="8" s="1"/>
  <c r="Q261" i="5"/>
  <c r="Q261" i="8" s="1"/>
  <c r="Q247" i="5"/>
  <c r="Q247" i="8" s="1"/>
  <c r="Q246" i="5"/>
  <c r="Q246" i="8" s="1"/>
  <c r="Q245" i="5"/>
  <c r="Q245" i="8" s="1"/>
  <c r="Q244" i="5"/>
  <c r="Q244" i="8" s="1"/>
  <c r="Q243" i="5"/>
  <c r="Q243" i="8" s="1"/>
  <c r="Q242" i="5"/>
  <c r="Q242" i="8" s="1"/>
  <c r="Q241" i="5"/>
  <c r="Q241" i="8" s="1"/>
  <c r="Q240" i="5"/>
  <c r="Q240" i="8" s="1"/>
  <c r="Q239" i="5"/>
  <c r="Q239" i="8" s="1"/>
  <c r="Q238" i="5"/>
  <c r="Q238" i="8" s="1"/>
  <c r="Q237" i="5"/>
  <c r="Q237" i="8" s="1"/>
  <c r="Q236" i="5"/>
  <c r="Q236" i="8" s="1"/>
  <c r="Q258" i="5"/>
  <c r="Q258" i="8" s="1"/>
  <c r="Q254" i="5"/>
  <c r="Q254" i="8" s="1"/>
  <c r="Q250" i="5"/>
  <c r="Q250" i="8" s="1"/>
  <c r="Q270" i="5"/>
  <c r="Q270" i="8" s="1"/>
  <c r="Q266" i="5"/>
  <c r="Q266" i="8" s="1"/>
  <c r="Q262" i="5"/>
  <c r="Q262" i="8" s="1"/>
  <c r="Q257" i="5"/>
  <c r="Q257" i="8" s="1"/>
  <c r="Q253" i="5"/>
  <c r="Q253" i="8" s="1"/>
  <c r="Q249" i="5"/>
  <c r="Q249" i="8" s="1"/>
  <c r="Q267" i="5"/>
  <c r="Q267" i="8" s="1"/>
  <c r="Q263" i="5"/>
  <c r="Q263" i="8" s="1"/>
  <c r="Q235" i="5"/>
  <c r="Q235" i="8" s="1"/>
  <c r="Q233" i="5"/>
  <c r="Q233" i="8" s="1"/>
  <c r="Q231" i="5"/>
  <c r="Q231" i="8" s="1"/>
  <c r="Q229" i="5"/>
  <c r="Q229" i="8" s="1"/>
  <c r="Q227" i="5"/>
  <c r="Q227" i="8" s="1"/>
  <c r="Q225" i="5"/>
  <c r="Q225" i="8" s="1"/>
  <c r="Q220" i="5"/>
  <c r="Q220" i="8" s="1"/>
  <c r="Q216" i="5"/>
  <c r="Q216" i="8" s="1"/>
  <c r="Q212" i="5"/>
  <c r="Q212" i="8" s="1"/>
  <c r="Q208" i="5"/>
  <c r="Q208" i="8" s="1"/>
  <c r="Q204" i="5"/>
  <c r="Q204" i="8" s="1"/>
  <c r="Q202" i="5"/>
  <c r="Q202" i="8" s="1"/>
  <c r="Q201" i="5"/>
  <c r="Q201" i="8" s="1"/>
  <c r="Q200" i="5"/>
  <c r="Q200" i="8" s="1"/>
  <c r="Q199" i="5"/>
  <c r="Q199" i="8" s="1"/>
  <c r="Q198" i="5"/>
  <c r="Q198" i="8" s="1"/>
  <c r="Q197" i="5"/>
  <c r="Q197" i="8" s="1"/>
  <c r="Q196" i="5"/>
  <c r="Q196" i="8" s="1"/>
  <c r="Q195" i="5"/>
  <c r="Q195" i="8" s="1"/>
  <c r="Q194" i="5"/>
  <c r="Q194" i="8" s="1"/>
  <c r="Q193" i="5"/>
  <c r="Q193" i="8" s="1"/>
  <c r="Q192" i="5"/>
  <c r="Q192" i="8" s="1"/>
  <c r="Q191" i="5"/>
  <c r="Q191" i="8" s="1"/>
  <c r="Q190" i="5"/>
  <c r="Q190" i="8" s="1"/>
  <c r="Q189" i="5"/>
  <c r="Q189" i="8" s="1"/>
  <c r="Q188" i="5"/>
  <c r="Q188" i="8" s="1"/>
  <c r="Q187" i="5"/>
  <c r="Q187" i="8" s="1"/>
  <c r="Q186" i="5"/>
  <c r="Q186" i="8" s="1"/>
  <c r="Q185" i="5"/>
  <c r="Q185" i="8" s="1"/>
  <c r="Q184" i="5"/>
  <c r="Q184" i="8" s="1"/>
  <c r="Q183" i="5"/>
  <c r="Q183" i="8" s="1"/>
  <c r="Q182" i="5"/>
  <c r="Q182" i="8" s="1"/>
  <c r="Q181" i="5"/>
  <c r="Q181" i="8" s="1"/>
  <c r="Q180" i="5"/>
  <c r="Q180" i="8" s="1"/>
  <c r="Q179" i="5"/>
  <c r="Q179" i="8" s="1"/>
  <c r="Q178" i="5"/>
  <c r="Q178" i="8" s="1"/>
  <c r="Q177" i="5"/>
  <c r="Q177" i="8" s="1"/>
  <c r="Q176" i="5"/>
  <c r="Q176" i="8" s="1"/>
  <c r="Q175" i="5"/>
  <c r="Q175" i="8" s="1"/>
  <c r="Q174" i="5"/>
  <c r="Q174" i="8" s="1"/>
  <c r="Q173" i="5"/>
  <c r="Q173" i="8" s="1"/>
  <c r="Q172" i="5"/>
  <c r="Q172" i="8" s="1"/>
  <c r="Q171" i="5"/>
  <c r="Q171" i="8" s="1"/>
  <c r="Q170" i="5"/>
  <c r="Q170" i="8" s="1"/>
  <c r="Q169" i="5"/>
  <c r="Q169" i="8" s="1"/>
  <c r="Q168" i="5"/>
  <c r="Q168" i="8" s="1"/>
  <c r="Q167" i="5"/>
  <c r="Q167" i="8" s="1"/>
  <c r="Q166" i="5"/>
  <c r="Q166" i="8" s="1"/>
  <c r="Q165" i="5"/>
  <c r="Q165" i="8" s="1"/>
  <c r="Q164" i="5"/>
  <c r="Q164" i="8" s="1"/>
  <c r="Q163" i="5"/>
  <c r="Q163" i="8" s="1"/>
  <c r="Q162" i="5"/>
  <c r="Q162" i="8" s="1"/>
  <c r="Q161" i="5"/>
  <c r="Q161" i="8" s="1"/>
  <c r="Q223" i="5"/>
  <c r="Q223" i="8" s="1"/>
  <c r="Q219" i="5"/>
  <c r="Q219" i="8" s="1"/>
  <c r="Q215" i="5"/>
  <c r="Q215" i="8" s="1"/>
  <c r="Q211" i="5"/>
  <c r="Q211" i="8" s="1"/>
  <c r="Q207" i="5"/>
  <c r="Q207" i="8" s="1"/>
  <c r="Q234" i="5"/>
  <c r="Q234" i="8" s="1"/>
  <c r="Q232" i="5"/>
  <c r="Q232" i="8" s="1"/>
  <c r="Q230" i="5"/>
  <c r="Q230" i="8" s="1"/>
  <c r="Q228" i="5"/>
  <c r="Q228" i="8" s="1"/>
  <c r="Q226" i="5"/>
  <c r="Q226" i="8" s="1"/>
  <c r="Q224" i="5"/>
  <c r="Q224" i="8" s="1"/>
  <c r="Q222" i="5"/>
  <c r="Q222" i="8" s="1"/>
  <c r="Q218" i="5"/>
  <c r="Q218" i="8" s="1"/>
  <c r="Q214" i="5"/>
  <c r="Q214" i="8" s="1"/>
  <c r="Q210" i="5"/>
  <c r="Q210" i="8" s="1"/>
  <c r="Q206" i="5"/>
  <c r="Q206" i="8" s="1"/>
  <c r="Q203" i="5"/>
  <c r="Q203" i="8" s="1"/>
  <c r="Q221" i="5"/>
  <c r="Q221" i="8" s="1"/>
  <c r="Q217" i="5"/>
  <c r="Q217" i="8" s="1"/>
  <c r="Q213" i="5"/>
  <c r="Q213" i="8" s="1"/>
  <c r="Q209" i="5"/>
  <c r="Q209" i="8" s="1"/>
  <c r="Q205" i="5"/>
  <c r="Q205" i="8" s="1"/>
  <c r="Q159" i="5"/>
  <c r="Q159" i="8" s="1"/>
  <c r="Q157" i="5"/>
  <c r="Q157" i="8" s="1"/>
  <c r="Q155" i="5"/>
  <c r="Q155" i="8" s="1"/>
  <c r="Q153" i="5"/>
  <c r="Q153" i="8" s="1"/>
  <c r="Q151" i="5"/>
  <c r="Q151" i="8" s="1"/>
  <c r="Q149" i="5"/>
  <c r="Q149" i="8" s="1"/>
  <c r="Q147" i="5"/>
  <c r="Q147" i="8" s="1"/>
  <c r="Q145" i="5"/>
  <c r="Q145" i="8" s="1"/>
  <c r="Q143" i="5"/>
  <c r="Q143" i="8" s="1"/>
  <c r="Q141" i="5"/>
  <c r="Q141" i="8" s="1"/>
  <c r="Q139" i="5"/>
  <c r="Q139" i="8" s="1"/>
  <c r="Q137" i="5"/>
  <c r="Q137" i="8" s="1"/>
  <c r="Q135" i="5"/>
  <c r="Q135" i="8" s="1"/>
  <c r="Q133" i="5"/>
  <c r="Q133" i="8" s="1"/>
  <c r="Q132" i="5"/>
  <c r="Q132" i="8" s="1"/>
  <c r="Q131" i="5"/>
  <c r="Q131" i="8" s="1"/>
  <c r="Q130" i="5"/>
  <c r="Q130" i="8" s="1"/>
  <c r="Q129" i="5"/>
  <c r="Q129" i="8" s="1"/>
  <c r="Q128" i="5"/>
  <c r="Q128" i="8" s="1"/>
  <c r="Q127" i="5"/>
  <c r="Q127" i="8" s="1"/>
  <c r="Q126" i="5"/>
  <c r="Q126" i="8" s="1"/>
  <c r="Q125" i="5"/>
  <c r="Q125" i="8" s="1"/>
  <c r="Q124" i="5"/>
  <c r="Q124" i="8" s="1"/>
  <c r="Q123" i="5"/>
  <c r="Q123" i="8" s="1"/>
  <c r="Q122" i="5"/>
  <c r="Q122" i="8" s="1"/>
  <c r="Q121" i="5"/>
  <c r="Q121" i="8" s="1"/>
  <c r="Q120" i="5"/>
  <c r="Q120" i="8" s="1"/>
  <c r="Q119" i="5"/>
  <c r="Q119" i="8" s="1"/>
  <c r="Q118" i="5"/>
  <c r="Q118" i="8" s="1"/>
  <c r="Q117" i="5"/>
  <c r="Q117" i="8" s="1"/>
  <c r="Q116" i="5"/>
  <c r="Q116" i="8" s="1"/>
  <c r="Q115" i="5"/>
  <c r="Q115" i="8" s="1"/>
  <c r="Q114" i="5"/>
  <c r="Q114" i="8" s="1"/>
  <c r="Q113" i="5"/>
  <c r="Q113" i="8" s="1"/>
  <c r="Q112" i="5"/>
  <c r="Q112" i="8" s="1"/>
  <c r="Q111" i="5"/>
  <c r="Q111" i="8" s="1"/>
  <c r="Q110" i="5"/>
  <c r="Q110" i="8" s="1"/>
  <c r="Q109" i="5"/>
  <c r="Q109" i="8" s="1"/>
  <c r="Q108" i="5"/>
  <c r="Q108" i="8" s="1"/>
  <c r="Q107" i="5"/>
  <c r="Q107" i="8" s="1"/>
  <c r="Q106" i="5"/>
  <c r="Q106" i="8" s="1"/>
  <c r="Q105" i="5"/>
  <c r="Q105" i="8" s="1"/>
  <c r="Q104" i="5"/>
  <c r="Q104" i="8" s="1"/>
  <c r="Q103" i="5"/>
  <c r="Q103" i="8" s="1"/>
  <c r="Q102" i="5"/>
  <c r="Q102" i="8" s="1"/>
  <c r="Q101" i="5"/>
  <c r="Q101" i="8" s="1"/>
  <c r="Q100" i="5"/>
  <c r="Q100" i="8" s="1"/>
  <c r="Q99" i="5"/>
  <c r="Q99" i="8" s="1"/>
  <c r="Q98" i="5"/>
  <c r="Q98" i="8" s="1"/>
  <c r="Q97" i="5"/>
  <c r="Q97" i="8" s="1"/>
  <c r="Q96" i="5"/>
  <c r="Q96" i="8" s="1"/>
  <c r="Q95" i="5"/>
  <c r="Q95" i="8" s="1"/>
  <c r="Q94" i="5"/>
  <c r="Q94" i="8" s="1"/>
  <c r="Q93" i="5"/>
  <c r="Q93" i="8" s="1"/>
  <c r="Q92" i="5"/>
  <c r="Q92" i="8" s="1"/>
  <c r="Q91" i="5"/>
  <c r="Q91" i="8" s="1"/>
  <c r="Q90" i="5"/>
  <c r="Q90" i="8" s="1"/>
  <c r="Q89" i="5"/>
  <c r="Q89" i="8" s="1"/>
  <c r="Q88" i="5"/>
  <c r="Q88" i="8" s="1"/>
  <c r="Q87" i="5"/>
  <c r="Q87" i="8" s="1"/>
  <c r="Q86" i="5"/>
  <c r="Q86" i="8" s="1"/>
  <c r="Q85" i="5"/>
  <c r="Q85" i="8" s="1"/>
  <c r="Q84" i="5"/>
  <c r="Q84" i="8" s="1"/>
  <c r="Q83" i="5"/>
  <c r="Q83" i="8" s="1"/>
  <c r="Q82" i="5"/>
  <c r="Q82" i="8" s="1"/>
  <c r="Q81" i="5"/>
  <c r="Q81" i="8" s="1"/>
  <c r="Q160" i="5"/>
  <c r="Q160" i="8" s="1"/>
  <c r="Q158" i="5"/>
  <c r="Q158" i="8" s="1"/>
  <c r="Q156" i="5"/>
  <c r="Q156" i="8" s="1"/>
  <c r="Q154" i="5"/>
  <c r="Q154" i="8" s="1"/>
  <c r="Q152" i="5"/>
  <c r="Q152" i="8" s="1"/>
  <c r="Q150" i="5"/>
  <c r="Q150" i="8" s="1"/>
  <c r="Q148" i="5"/>
  <c r="Q148" i="8" s="1"/>
  <c r="Q146" i="5"/>
  <c r="Q146" i="8" s="1"/>
  <c r="Q144" i="5"/>
  <c r="Q144" i="8" s="1"/>
  <c r="Q142" i="5"/>
  <c r="Q142" i="8" s="1"/>
  <c r="Q140" i="5"/>
  <c r="Q140" i="8" s="1"/>
  <c r="Q138" i="5"/>
  <c r="Q138" i="8" s="1"/>
  <c r="Q136" i="5"/>
  <c r="Q136" i="8" s="1"/>
  <c r="Q134" i="5"/>
  <c r="Q134" i="8" s="1"/>
  <c r="Q69" i="5"/>
  <c r="Q69" i="8" s="1"/>
  <c r="Q68" i="5"/>
  <c r="Q68" i="8" s="1"/>
  <c r="Q67" i="5"/>
  <c r="Q67" i="8" s="1"/>
  <c r="Q66" i="5"/>
  <c r="Q66" i="8" s="1"/>
  <c r="Q65" i="5"/>
  <c r="Q65" i="8" s="1"/>
  <c r="Q64" i="5"/>
  <c r="Q64" i="8" s="1"/>
  <c r="Q63" i="5"/>
  <c r="Q63" i="8" s="1"/>
  <c r="Q62" i="5"/>
  <c r="Q62" i="8" s="1"/>
  <c r="Q61" i="5"/>
  <c r="Q61" i="8" s="1"/>
  <c r="Q60" i="5"/>
  <c r="Q60" i="8" s="1"/>
  <c r="Q59" i="5"/>
  <c r="Q59" i="8" s="1"/>
  <c r="Q58" i="5"/>
  <c r="Q58" i="8" s="1"/>
  <c r="Q57" i="5"/>
  <c r="Q57" i="8" s="1"/>
  <c r="Q56" i="5"/>
  <c r="Q56" i="8" s="1"/>
  <c r="Q55" i="5"/>
  <c r="Q55" i="8" s="1"/>
  <c r="Q54" i="5"/>
  <c r="Q54" i="8" s="1"/>
  <c r="Q53" i="5"/>
  <c r="Q53" i="8" s="1"/>
  <c r="Q52" i="5"/>
  <c r="Q52" i="8" s="1"/>
  <c r="Q51" i="5"/>
  <c r="Q51" i="8" s="1"/>
  <c r="Q50" i="5"/>
  <c r="Q50" i="8" s="1"/>
  <c r="Q49" i="5"/>
  <c r="Q49" i="8" s="1"/>
  <c r="Q48" i="5"/>
  <c r="Q48" i="8" s="1"/>
  <c r="Q47" i="5"/>
  <c r="Q47" i="8" s="1"/>
  <c r="Q46" i="5"/>
  <c r="Q46" i="8" s="1"/>
  <c r="Q45" i="5"/>
  <c r="Q45" i="8" s="1"/>
  <c r="Q44" i="5"/>
  <c r="Q44" i="8" s="1"/>
  <c r="Q43" i="5"/>
  <c r="Q43" i="8" s="1"/>
  <c r="Q42" i="5"/>
  <c r="Q42" i="8" s="1"/>
  <c r="Q41" i="5"/>
  <c r="Q41" i="8" s="1"/>
  <c r="Q40" i="5"/>
  <c r="Q40" i="8" s="1"/>
  <c r="Q39" i="5"/>
  <c r="Q39" i="8" s="1"/>
  <c r="Q38" i="5"/>
  <c r="Q38" i="8" s="1"/>
  <c r="Q37" i="5"/>
  <c r="Q37" i="8" s="1"/>
  <c r="Q36" i="5"/>
  <c r="Q36" i="8" s="1"/>
  <c r="Q35" i="5"/>
  <c r="Q35" i="8" s="1"/>
  <c r="Q34" i="5"/>
  <c r="Q34" i="8" s="1"/>
  <c r="Q33" i="5"/>
  <c r="Q33" i="8" s="1"/>
  <c r="Q32" i="5"/>
  <c r="Q32" i="8" s="1"/>
  <c r="Q31" i="5"/>
  <c r="Q31" i="8" s="1"/>
  <c r="Q30" i="5"/>
  <c r="Q30" i="8" s="1"/>
  <c r="Q29" i="5"/>
  <c r="Q29" i="8" s="1"/>
  <c r="Q28" i="5"/>
  <c r="Q28" i="8" s="1"/>
  <c r="Q27" i="5"/>
  <c r="Q27" i="8" s="1"/>
  <c r="Q26" i="5"/>
  <c r="Q26" i="8" s="1"/>
  <c r="Q25" i="5"/>
  <c r="Q25" i="8" s="1"/>
  <c r="Q24" i="5"/>
  <c r="Q24" i="8" s="1"/>
  <c r="Q23" i="5"/>
  <c r="Q23" i="8" s="1"/>
  <c r="Q22" i="5"/>
  <c r="Q22" i="8" s="1"/>
  <c r="Q21" i="5"/>
  <c r="Q21" i="8" s="1"/>
  <c r="Q20" i="5"/>
  <c r="Q20" i="8" s="1"/>
  <c r="Q19" i="5"/>
  <c r="Q19" i="8" s="1"/>
  <c r="Q18" i="5"/>
  <c r="Q18" i="8" s="1"/>
  <c r="Q17" i="5"/>
  <c r="Q17" i="8" s="1"/>
  <c r="Q16" i="5"/>
  <c r="Q16" i="8" s="1"/>
  <c r="Q15" i="5"/>
  <c r="Q15" i="8" s="1"/>
  <c r="Q14" i="5"/>
  <c r="Q14" i="8" s="1"/>
  <c r="Q13" i="5"/>
  <c r="Q13" i="8" s="1"/>
  <c r="Q12" i="5"/>
  <c r="Q12" i="8" s="1"/>
  <c r="Q11" i="5"/>
  <c r="Q11" i="8" s="1"/>
  <c r="Q10" i="5"/>
  <c r="Q10" i="8" s="1"/>
  <c r="Q9" i="5"/>
  <c r="Q9" i="8" s="1"/>
  <c r="Q8" i="5"/>
  <c r="Q8" i="8" s="1"/>
  <c r="Q7" i="5"/>
  <c r="Q7" i="8" s="1"/>
  <c r="Q6" i="5"/>
  <c r="Q6" i="8" s="1"/>
  <c r="Q5" i="5"/>
  <c r="Q5" i="8" s="1"/>
  <c r="Q4" i="5"/>
  <c r="Q4" i="8" s="1"/>
  <c r="R3" i="5"/>
  <c r="Q80"/>
  <c r="Q80" i="8" s="1"/>
  <c r="Q79" i="5"/>
  <c r="Q79" i="8" s="1"/>
  <c r="Q78" i="5"/>
  <c r="Q78" i="8" s="1"/>
  <c r="Q77" i="5"/>
  <c r="Q77" i="8" s="1"/>
  <c r="Q76" i="5"/>
  <c r="Q76" i="8" s="1"/>
  <c r="Q75" i="5"/>
  <c r="Q75" i="8" s="1"/>
  <c r="Q74" i="5"/>
  <c r="Q74" i="8" s="1"/>
  <c r="Q73" i="5"/>
  <c r="Q73" i="8" s="1"/>
  <c r="Q72" i="5"/>
  <c r="Q72" i="8" s="1"/>
  <c r="Q71" i="5"/>
  <c r="Q71" i="8" s="1"/>
  <c r="Q70" i="5"/>
  <c r="Q70" i="8" s="1"/>
  <c r="S3" i="10" l="1"/>
  <c r="T3" i="9"/>
  <c r="U3" s="1"/>
  <c r="S3" i="8"/>
  <c r="R500" i="7"/>
  <c r="R499"/>
  <c r="R498"/>
  <c r="R497"/>
  <c r="R496"/>
  <c r="R495"/>
  <c r="R494"/>
  <c r="R493"/>
  <c r="R492"/>
  <c r="R491"/>
  <c r="R490"/>
  <c r="R489"/>
  <c r="R488"/>
  <c r="R487"/>
  <c r="R486"/>
  <c r="R485"/>
  <c r="R484"/>
  <c r="R483"/>
  <c r="R482"/>
  <c r="R481"/>
  <c r="R480"/>
  <c r="R479"/>
  <c r="R478"/>
  <c r="R477"/>
  <c r="R476"/>
  <c r="R475"/>
  <c r="R474"/>
  <c r="R473"/>
  <c r="R472"/>
  <c r="R471"/>
  <c r="R470"/>
  <c r="R469"/>
  <c r="R468"/>
  <c r="R467"/>
  <c r="R466"/>
  <c r="R465"/>
  <c r="R464"/>
  <c r="R463"/>
  <c r="R462"/>
  <c r="R461"/>
  <c r="R460"/>
  <c r="R459"/>
  <c r="R458"/>
  <c r="R457"/>
  <c r="R456"/>
  <c r="R455"/>
  <c r="R454"/>
  <c r="R453"/>
  <c r="R452"/>
  <c r="R451"/>
  <c r="R450"/>
  <c r="R449"/>
  <c r="R448"/>
  <c r="R447"/>
  <c r="R446"/>
  <c r="R445"/>
  <c r="R444"/>
  <c r="R443"/>
  <c r="R442"/>
  <c r="R441"/>
  <c r="R440"/>
  <c r="R439"/>
  <c r="R438"/>
  <c r="R437"/>
  <c r="R436"/>
  <c r="R435"/>
  <c r="R434"/>
  <c r="R433"/>
  <c r="R432"/>
  <c r="R431"/>
  <c r="R430"/>
  <c r="R429"/>
  <c r="R428"/>
  <c r="R427"/>
  <c r="R426"/>
  <c r="R425"/>
  <c r="R424"/>
  <c r="R423"/>
  <c r="R422"/>
  <c r="R421"/>
  <c r="R420"/>
  <c r="R419"/>
  <c r="R418"/>
  <c r="R417"/>
  <c r="R416"/>
  <c r="R415"/>
  <c r="R414"/>
  <c r="R413"/>
  <c r="R412"/>
  <c r="R411"/>
  <c r="R410"/>
  <c r="R409"/>
  <c r="R408"/>
  <c r="R407"/>
  <c r="R406"/>
  <c r="R405"/>
  <c r="R404"/>
  <c r="R403"/>
  <c r="R402"/>
  <c r="R401"/>
  <c r="R400"/>
  <c r="R399"/>
  <c r="R398"/>
  <c r="R397"/>
  <c r="R396"/>
  <c r="R395"/>
  <c r="R394"/>
  <c r="R393"/>
  <c r="R392"/>
  <c r="R391"/>
  <c r="R390"/>
  <c r="R389"/>
  <c r="R388"/>
  <c r="R387"/>
  <c r="R386"/>
  <c r="R385"/>
  <c r="R384"/>
  <c r="R383"/>
  <c r="R382"/>
  <c r="R381"/>
  <c r="R380"/>
  <c r="R379"/>
  <c r="R378"/>
  <c r="R377"/>
  <c r="R376"/>
  <c r="R375"/>
  <c r="R374"/>
  <c r="R373"/>
  <c r="R372"/>
  <c r="R371"/>
  <c r="R370"/>
  <c r="R369"/>
  <c r="R368"/>
  <c r="R367"/>
  <c r="R366"/>
  <c r="R365"/>
  <c r="R364"/>
  <c r="R363"/>
  <c r="R362"/>
  <c r="R361"/>
  <c r="R360"/>
  <c r="R359"/>
  <c r="R358"/>
  <c r="R357"/>
  <c r="R356"/>
  <c r="R355"/>
  <c r="R354"/>
  <c r="R353"/>
  <c r="R352"/>
  <c r="R351"/>
  <c r="R350"/>
  <c r="R349"/>
  <c r="R348"/>
  <c r="R347"/>
  <c r="R346"/>
  <c r="R345"/>
  <c r="R344"/>
  <c r="R343"/>
  <c r="R342"/>
  <c r="R341"/>
  <c r="R340"/>
  <c r="R339"/>
  <c r="R338"/>
  <c r="R337"/>
  <c r="R336"/>
  <c r="R335"/>
  <c r="R334"/>
  <c r="R333"/>
  <c r="R332"/>
  <c r="R331"/>
  <c r="R330"/>
  <c r="R329"/>
  <c r="R328"/>
  <c r="R327"/>
  <c r="R326"/>
  <c r="R325"/>
  <c r="R324"/>
  <c r="R323"/>
  <c r="R322"/>
  <c r="R321"/>
  <c r="R320"/>
  <c r="R319"/>
  <c r="R318"/>
  <c r="R317"/>
  <c r="R316"/>
  <c r="R315"/>
  <c r="R314"/>
  <c r="R313"/>
  <c r="R312"/>
  <c r="R311"/>
  <c r="R310"/>
  <c r="R309"/>
  <c r="R308"/>
  <c r="R307"/>
  <c r="R306"/>
  <c r="R305"/>
  <c r="R304"/>
  <c r="R303"/>
  <c r="R302"/>
  <c r="R301"/>
  <c r="R300"/>
  <c r="R299"/>
  <c r="R298"/>
  <c r="R297"/>
  <c r="R296"/>
  <c r="R295"/>
  <c r="R294"/>
  <c r="R293"/>
  <c r="R292"/>
  <c r="R291"/>
  <c r="R290"/>
  <c r="R289"/>
  <c r="R288"/>
  <c r="R287"/>
  <c r="R286"/>
  <c r="R285"/>
  <c r="R284"/>
  <c r="R283"/>
  <c r="R282"/>
  <c r="R281"/>
  <c r="R280"/>
  <c r="R279"/>
  <c r="R278"/>
  <c r="R277"/>
  <c r="R276"/>
  <c r="R275"/>
  <c r="R274"/>
  <c r="R273"/>
  <c r="R272"/>
  <c r="R271"/>
  <c r="R270"/>
  <c r="R269"/>
  <c r="R268"/>
  <c r="R267"/>
  <c r="R266"/>
  <c r="R265"/>
  <c r="R264"/>
  <c r="R263"/>
  <c r="R262"/>
  <c r="R261"/>
  <c r="R260"/>
  <c r="R259"/>
  <c r="R258"/>
  <c r="R257"/>
  <c r="R255"/>
  <c r="R256"/>
  <c r="R252"/>
  <c r="R251"/>
  <c r="R250"/>
  <c r="R249"/>
  <c r="R248"/>
  <c r="R247"/>
  <c r="R246"/>
  <c r="R245"/>
  <c r="R244"/>
  <c r="R243"/>
  <c r="R242"/>
  <c r="R241"/>
  <c r="R240"/>
  <c r="R239"/>
  <c r="R238"/>
  <c r="R237"/>
  <c r="R236"/>
  <c r="R235"/>
  <c r="R234"/>
  <c r="R233"/>
  <c r="R232"/>
  <c r="R231"/>
  <c r="R230"/>
  <c r="R229"/>
  <c r="R228"/>
  <c r="R227"/>
  <c r="R226"/>
  <c r="R225"/>
  <c r="R224"/>
  <c r="R223"/>
  <c r="R222"/>
  <c r="R221"/>
  <c r="R220"/>
  <c r="R219"/>
  <c r="R218"/>
  <c r="R217"/>
  <c r="R216"/>
  <c r="R215"/>
  <c r="R214"/>
  <c r="R213"/>
  <c r="R212"/>
  <c r="R211"/>
  <c r="R210"/>
  <c r="R209"/>
  <c r="R208"/>
  <c r="R207"/>
  <c r="R206"/>
  <c r="R205"/>
  <c r="R204"/>
  <c r="R203"/>
  <c r="R202"/>
  <c r="R201"/>
  <c r="R200"/>
  <c r="R199"/>
  <c r="R198"/>
  <c r="R197"/>
  <c r="R196"/>
  <c r="R195"/>
  <c r="R194"/>
  <c r="R193"/>
  <c r="R192"/>
  <c r="R191"/>
  <c r="R190"/>
  <c r="R189"/>
  <c r="R188"/>
  <c r="R187"/>
  <c r="R186"/>
  <c r="R185"/>
  <c r="R184"/>
  <c r="R183"/>
  <c r="R182"/>
  <c r="R181"/>
  <c r="R180"/>
  <c r="R179"/>
  <c r="R178"/>
  <c r="R177"/>
  <c r="R176"/>
  <c r="R175"/>
  <c r="R174"/>
  <c r="R173"/>
  <c r="R253"/>
  <c r="R254"/>
  <c r="R172"/>
  <c r="R171"/>
  <c r="R170"/>
  <c r="R169"/>
  <c r="R168"/>
  <c r="R167"/>
  <c r="R166"/>
  <c r="R165"/>
  <c r="R164"/>
  <c r="R163"/>
  <c r="R162"/>
  <c r="R161"/>
  <c r="R160"/>
  <c r="R159"/>
  <c r="R158"/>
  <c r="R157"/>
  <c r="R156"/>
  <c r="R155"/>
  <c r="R154"/>
  <c r="R153"/>
  <c r="R152"/>
  <c r="R151"/>
  <c r="R150"/>
  <c r="R149"/>
  <c r="R148"/>
  <c r="R147"/>
  <c r="R146"/>
  <c r="R145"/>
  <c r="R144"/>
  <c r="R143"/>
  <c r="R142"/>
  <c r="R141"/>
  <c r="R140"/>
  <c r="R139"/>
  <c r="R138"/>
  <c r="R137"/>
  <c r="R136"/>
  <c r="R135"/>
  <c r="R134"/>
  <c r="R133"/>
  <c r="R132"/>
  <c r="R131"/>
  <c r="R130"/>
  <c r="R129"/>
  <c r="R128"/>
  <c r="R127"/>
  <c r="R126"/>
  <c r="R125"/>
  <c r="R124"/>
  <c r="R123"/>
  <c r="R122"/>
  <c r="R121"/>
  <c r="R120"/>
  <c r="R119"/>
  <c r="R118"/>
  <c r="R117"/>
  <c r="R116"/>
  <c r="R115"/>
  <c r="R114"/>
  <c r="R113"/>
  <c r="R112"/>
  <c r="R111"/>
  <c r="R110"/>
  <c r="R109"/>
  <c r="R108"/>
  <c r="R107"/>
  <c r="R106"/>
  <c r="S3"/>
  <c r="R105"/>
  <c r="R104"/>
  <c r="R103"/>
  <c r="R102"/>
  <c r="R101"/>
  <c r="R100"/>
  <c r="R99"/>
  <c r="R98"/>
  <c r="R97"/>
  <c r="R96"/>
  <c r="R95"/>
  <c r="R94"/>
  <c r="R93"/>
  <c r="R92"/>
  <c r="R91"/>
  <c r="R90"/>
  <c r="R89"/>
  <c r="R88"/>
  <c r="R87"/>
  <c r="R86"/>
  <c r="R85"/>
  <c r="R84"/>
  <c r="R83"/>
  <c r="R82"/>
  <c r="R81"/>
  <c r="R80"/>
  <c r="R79"/>
  <c r="R78"/>
  <c r="R77"/>
  <c r="R76"/>
  <c r="R75"/>
  <c r="R74"/>
  <c r="R73"/>
  <c r="R72"/>
  <c r="R71"/>
  <c r="R70"/>
  <c r="R69"/>
  <c r="R68"/>
  <c r="R67"/>
  <c r="R66"/>
  <c r="R65"/>
  <c r="R64"/>
  <c r="R63"/>
  <c r="R62"/>
  <c r="R61"/>
  <c r="R60"/>
  <c r="R59"/>
  <c r="R58"/>
  <c r="R57"/>
  <c r="R56"/>
  <c r="R55"/>
  <c r="R54"/>
  <c r="R53"/>
  <c r="R52"/>
  <c r="R51"/>
  <c r="R50"/>
  <c r="R49"/>
  <c r="R48"/>
  <c r="R47"/>
  <c r="R46"/>
  <c r="R45"/>
  <c r="R44"/>
  <c r="R43"/>
  <c r="R42"/>
  <c r="R41"/>
  <c r="R40"/>
  <c r="R39"/>
  <c r="R38"/>
  <c r="R37"/>
  <c r="R36"/>
  <c r="R35"/>
  <c r="R34"/>
  <c r="R33"/>
  <c r="R32"/>
  <c r="R31"/>
  <c r="R30"/>
  <c r="R29"/>
  <c r="R28"/>
  <c r="R27"/>
  <c r="R26"/>
  <c r="R25"/>
  <c r="R24"/>
  <c r="R23"/>
  <c r="R22"/>
  <c r="R21"/>
  <c r="R20"/>
  <c r="R19"/>
  <c r="R18"/>
  <c r="R17"/>
  <c r="R16"/>
  <c r="R15"/>
  <c r="R14"/>
  <c r="R13"/>
  <c r="R12"/>
  <c r="R11"/>
  <c r="R10"/>
  <c r="R9"/>
  <c r="R8"/>
  <c r="R7"/>
  <c r="R6"/>
  <c r="R5"/>
  <c r="R4"/>
  <c r="R500" i="6"/>
  <c r="R499"/>
  <c r="R498"/>
  <c r="R497"/>
  <c r="R496"/>
  <c r="R495"/>
  <c r="R494"/>
  <c r="R493"/>
  <c r="R492"/>
  <c r="R491"/>
  <c r="R490"/>
  <c r="R489"/>
  <c r="R488"/>
  <c r="R487"/>
  <c r="R486"/>
  <c r="R485"/>
  <c r="R484"/>
  <c r="R483"/>
  <c r="R482"/>
  <c r="R481"/>
  <c r="R480"/>
  <c r="R479"/>
  <c r="R478"/>
  <c r="R477"/>
  <c r="R476"/>
  <c r="R475"/>
  <c r="R473"/>
  <c r="R469"/>
  <c r="R465"/>
  <c r="R461"/>
  <c r="R472"/>
  <c r="R468"/>
  <c r="R464"/>
  <c r="R460"/>
  <c r="R471"/>
  <c r="R467"/>
  <c r="R463"/>
  <c r="R474"/>
  <c r="R470"/>
  <c r="R466"/>
  <c r="R462"/>
  <c r="R458"/>
  <c r="R430"/>
  <c r="R459"/>
  <c r="R457"/>
  <c r="R456"/>
  <c r="R455"/>
  <c r="R454"/>
  <c r="R453"/>
  <c r="R452"/>
  <c r="R451"/>
  <c r="R450"/>
  <c r="R449"/>
  <c r="R448"/>
  <c r="R447"/>
  <c r="R446"/>
  <c r="R445"/>
  <c r="R444"/>
  <c r="R443"/>
  <c r="R442"/>
  <c r="R441"/>
  <c r="R440"/>
  <c r="R439"/>
  <c r="R438"/>
  <c r="R437"/>
  <c r="R436"/>
  <c r="R435"/>
  <c r="R434"/>
  <c r="R433"/>
  <c r="R432"/>
  <c r="R431"/>
  <c r="R429"/>
  <c r="R428"/>
  <c r="R427"/>
  <c r="R426"/>
  <c r="R425"/>
  <c r="R424"/>
  <c r="R423"/>
  <c r="R422"/>
  <c r="R421"/>
  <c r="R420"/>
  <c r="R419"/>
  <c r="R418"/>
  <c r="R417"/>
  <c r="R416"/>
  <c r="R415"/>
  <c r="R402"/>
  <c r="R401"/>
  <c r="R400"/>
  <c r="R399"/>
  <c r="R398"/>
  <c r="R397"/>
  <c r="R396"/>
  <c r="R395"/>
  <c r="R394"/>
  <c r="R393"/>
  <c r="R392"/>
  <c r="R391"/>
  <c r="R390"/>
  <c r="R389"/>
  <c r="R388"/>
  <c r="R387"/>
  <c r="R386"/>
  <c r="R385"/>
  <c r="R384"/>
  <c r="R383"/>
  <c r="R382"/>
  <c r="R381"/>
  <c r="R380"/>
  <c r="R379"/>
  <c r="R378"/>
  <c r="R377"/>
  <c r="R376"/>
  <c r="R375"/>
  <c r="R414"/>
  <c r="R412"/>
  <c r="R410"/>
  <c r="R408"/>
  <c r="R406"/>
  <c r="R404"/>
  <c r="R374"/>
  <c r="R373"/>
  <c r="R372"/>
  <c r="R371"/>
  <c r="R370"/>
  <c r="R369"/>
  <c r="R368"/>
  <c r="R367"/>
  <c r="R366"/>
  <c r="R365"/>
  <c r="R364"/>
  <c r="R363"/>
  <c r="R362"/>
  <c r="R361"/>
  <c r="R360"/>
  <c r="R359"/>
  <c r="R358"/>
  <c r="R357"/>
  <c r="R356"/>
  <c r="R355"/>
  <c r="R354"/>
  <c r="R353"/>
  <c r="R352"/>
  <c r="R351"/>
  <c r="R350"/>
  <c r="R349"/>
  <c r="R413"/>
  <c r="R411"/>
  <c r="R409"/>
  <c r="R407"/>
  <c r="R405"/>
  <c r="R403"/>
  <c r="R347"/>
  <c r="R346"/>
  <c r="R345"/>
  <c r="R344"/>
  <c r="R343"/>
  <c r="R342"/>
  <c r="R341"/>
  <c r="R340"/>
  <c r="R339"/>
  <c r="R338"/>
  <c r="R337"/>
  <c r="R336"/>
  <c r="R335"/>
  <c r="R334"/>
  <c r="R333"/>
  <c r="R332"/>
  <c r="R331"/>
  <c r="R330"/>
  <c r="R329"/>
  <c r="R328"/>
  <c r="R327"/>
  <c r="R326"/>
  <c r="R325"/>
  <c r="R324"/>
  <c r="R323"/>
  <c r="R322"/>
  <c r="R321"/>
  <c r="R320"/>
  <c r="R319"/>
  <c r="R318"/>
  <c r="R348"/>
  <c r="R317"/>
  <c r="R316"/>
  <c r="R315"/>
  <c r="R314"/>
  <c r="R313"/>
  <c r="R312"/>
  <c r="R311"/>
  <c r="R310"/>
  <c r="R309"/>
  <c r="R308"/>
  <c r="R307"/>
  <c r="R306"/>
  <c r="R305"/>
  <c r="R304"/>
  <c r="R303"/>
  <c r="R302"/>
  <c r="R301"/>
  <c r="R300"/>
  <c r="R299"/>
  <c r="R298"/>
  <c r="R297"/>
  <c r="R296"/>
  <c r="R295"/>
  <c r="R294"/>
  <c r="R293"/>
  <c r="R292"/>
  <c r="R291"/>
  <c r="R290"/>
  <c r="R260"/>
  <c r="R259"/>
  <c r="R258"/>
  <c r="R257"/>
  <c r="R256"/>
  <c r="R255"/>
  <c r="R254"/>
  <c r="R253"/>
  <c r="R252"/>
  <c r="R251"/>
  <c r="R250"/>
  <c r="R249"/>
  <c r="R248"/>
  <c r="R247"/>
  <c r="R246"/>
  <c r="R245"/>
  <c r="R244"/>
  <c r="R243"/>
  <c r="R242"/>
  <c r="R241"/>
  <c r="R240"/>
  <c r="R239"/>
  <c r="R238"/>
  <c r="R237"/>
  <c r="R236"/>
  <c r="R235"/>
  <c r="R234"/>
  <c r="R233"/>
  <c r="R232"/>
  <c r="R231"/>
  <c r="R230"/>
  <c r="R229"/>
  <c r="R228"/>
  <c r="R227"/>
  <c r="R226"/>
  <c r="R225"/>
  <c r="R224"/>
  <c r="R223"/>
  <c r="R222"/>
  <c r="R221"/>
  <c r="R220"/>
  <c r="R219"/>
  <c r="R218"/>
  <c r="R217"/>
  <c r="R216"/>
  <c r="R215"/>
  <c r="R214"/>
  <c r="R213"/>
  <c r="R212"/>
  <c r="R211"/>
  <c r="R210"/>
  <c r="R209"/>
  <c r="R208"/>
  <c r="R207"/>
  <c r="R206"/>
  <c r="R205"/>
  <c r="R204"/>
  <c r="R203"/>
  <c r="R202"/>
  <c r="R201"/>
  <c r="R200"/>
  <c r="R199"/>
  <c r="R198"/>
  <c r="R197"/>
  <c r="R196"/>
  <c r="R195"/>
  <c r="R194"/>
  <c r="R193"/>
  <c r="R192"/>
  <c r="R191"/>
  <c r="R289"/>
  <c r="R288"/>
  <c r="R287"/>
  <c r="R286"/>
  <c r="R285"/>
  <c r="R284"/>
  <c r="R283"/>
  <c r="R282"/>
  <c r="R281"/>
  <c r="R280"/>
  <c r="R279"/>
  <c r="R278"/>
  <c r="R277"/>
  <c r="R276"/>
  <c r="R275"/>
  <c r="R274"/>
  <c r="R273"/>
  <c r="R272"/>
  <c r="R271"/>
  <c r="R270"/>
  <c r="R269"/>
  <c r="R268"/>
  <c r="R267"/>
  <c r="R266"/>
  <c r="R265"/>
  <c r="R264"/>
  <c r="R263"/>
  <c r="R262"/>
  <c r="R261"/>
  <c r="R190"/>
  <c r="R189"/>
  <c r="R188"/>
  <c r="R187"/>
  <c r="R186"/>
  <c r="R185"/>
  <c r="R184"/>
  <c r="R183"/>
  <c r="R182"/>
  <c r="R181"/>
  <c r="R180"/>
  <c r="R179"/>
  <c r="R178"/>
  <c r="R177"/>
  <c r="R176"/>
  <c r="R175"/>
  <c r="R174"/>
  <c r="R173"/>
  <c r="R172"/>
  <c r="R171"/>
  <c r="R170"/>
  <c r="R169"/>
  <c r="R168"/>
  <c r="R167"/>
  <c r="R166"/>
  <c r="R165"/>
  <c r="R164"/>
  <c r="R163"/>
  <c r="R162"/>
  <c r="R161"/>
  <c r="R160"/>
  <c r="R159"/>
  <c r="R158"/>
  <c r="R157"/>
  <c r="R156"/>
  <c r="R155"/>
  <c r="R154"/>
  <c r="R153"/>
  <c r="R152"/>
  <c r="R151"/>
  <c r="R150"/>
  <c r="R149"/>
  <c r="R148"/>
  <c r="R147"/>
  <c r="R146"/>
  <c r="R145"/>
  <c r="R144"/>
  <c r="R143"/>
  <c r="R142"/>
  <c r="R141"/>
  <c r="R140"/>
  <c r="R139"/>
  <c r="R138"/>
  <c r="R137"/>
  <c r="R136"/>
  <c r="R135"/>
  <c r="R134"/>
  <c r="R133"/>
  <c r="R132"/>
  <c r="R131"/>
  <c r="R130"/>
  <c r="R129"/>
  <c r="R128"/>
  <c r="R127"/>
  <c r="R126"/>
  <c r="R125"/>
  <c r="R124"/>
  <c r="R123"/>
  <c r="R122"/>
  <c r="R121"/>
  <c r="R120"/>
  <c r="R119"/>
  <c r="R118"/>
  <c r="R117"/>
  <c r="R116"/>
  <c r="R115"/>
  <c r="R114"/>
  <c r="R113"/>
  <c r="R112"/>
  <c r="R111"/>
  <c r="R110"/>
  <c r="R109"/>
  <c r="R108"/>
  <c r="R107"/>
  <c r="R106"/>
  <c r="R105"/>
  <c r="R104"/>
  <c r="R103"/>
  <c r="R102"/>
  <c r="R101"/>
  <c r="R100"/>
  <c r="R99"/>
  <c r="R98"/>
  <c r="R97"/>
  <c r="R96"/>
  <c r="R95"/>
  <c r="R94"/>
  <c r="R93"/>
  <c r="R92"/>
  <c r="R91"/>
  <c r="R90"/>
  <c r="R89"/>
  <c r="R88"/>
  <c r="R87"/>
  <c r="R86"/>
  <c r="R85"/>
  <c r="R84"/>
  <c r="R83"/>
  <c r="R82"/>
  <c r="R81"/>
  <c r="R80"/>
  <c r="R79"/>
  <c r="R78"/>
  <c r="R77"/>
  <c r="R76"/>
  <c r="R75"/>
  <c r="R74"/>
  <c r="R73"/>
  <c r="R72"/>
  <c r="R71"/>
  <c r="R70"/>
  <c r="R69"/>
  <c r="R68"/>
  <c r="R67"/>
  <c r="R66"/>
  <c r="R65"/>
  <c r="R64"/>
  <c r="R63"/>
  <c r="R62"/>
  <c r="R61"/>
  <c r="R60"/>
  <c r="R59"/>
  <c r="R58"/>
  <c r="R57"/>
  <c r="R56"/>
  <c r="R55"/>
  <c r="R54"/>
  <c r="R53"/>
  <c r="R52"/>
  <c r="R51"/>
  <c r="R50"/>
  <c r="R49"/>
  <c r="R48"/>
  <c r="R47"/>
  <c r="R46"/>
  <c r="R45"/>
  <c r="R44"/>
  <c r="R43"/>
  <c r="R42"/>
  <c r="R41"/>
  <c r="R40"/>
  <c r="R39"/>
  <c r="R38"/>
  <c r="R37"/>
  <c r="R36"/>
  <c r="R35"/>
  <c r="R34"/>
  <c r="R33"/>
  <c r="R32"/>
  <c r="R31"/>
  <c r="R30"/>
  <c r="R29"/>
  <c r="R28"/>
  <c r="R27"/>
  <c r="R26"/>
  <c r="R25"/>
  <c r="R24"/>
  <c r="R23"/>
  <c r="R22"/>
  <c r="R21"/>
  <c r="R20"/>
  <c r="R19"/>
  <c r="R18"/>
  <c r="R17"/>
  <c r="R16"/>
  <c r="R15"/>
  <c r="R14"/>
  <c r="R13"/>
  <c r="R12"/>
  <c r="R11"/>
  <c r="R10"/>
  <c r="R9"/>
  <c r="R8"/>
  <c r="R7"/>
  <c r="R6"/>
  <c r="R5"/>
  <c r="R4"/>
  <c r="S3"/>
  <c r="R500" i="5"/>
  <c r="R500" i="8" s="1"/>
  <c r="R499" i="5"/>
  <c r="R499" i="8" s="1"/>
  <c r="R498" i="5"/>
  <c r="R498" i="8" s="1"/>
  <c r="R497" i="5"/>
  <c r="R497" i="8" s="1"/>
  <c r="R496" i="5"/>
  <c r="R496" i="8" s="1"/>
  <c r="R495" i="5"/>
  <c r="R495" i="8" s="1"/>
  <c r="R494" i="5"/>
  <c r="R494" i="8" s="1"/>
  <c r="R493" i="5"/>
  <c r="R493" i="8" s="1"/>
  <c r="R492" i="5"/>
  <c r="R492" i="8" s="1"/>
  <c r="R491" i="5"/>
  <c r="R491" i="8" s="1"/>
  <c r="R490" i="5"/>
  <c r="R490" i="8" s="1"/>
  <c r="R489" i="5"/>
  <c r="R489" i="8" s="1"/>
  <c r="R488" i="5"/>
  <c r="R488" i="8" s="1"/>
  <c r="R487" i="5"/>
  <c r="R487" i="8" s="1"/>
  <c r="R486" i="5"/>
  <c r="R486" i="8" s="1"/>
  <c r="R485" i="5"/>
  <c r="R485" i="8" s="1"/>
  <c r="R484" i="5"/>
  <c r="R484" i="8" s="1"/>
  <c r="R483" i="5"/>
  <c r="R483" i="8" s="1"/>
  <c r="R482" i="5"/>
  <c r="R482" i="8" s="1"/>
  <c r="R481" i="5"/>
  <c r="R481" i="8" s="1"/>
  <c r="R480" i="5"/>
  <c r="R480" i="8" s="1"/>
  <c r="R479" i="5"/>
  <c r="R479" i="8" s="1"/>
  <c r="R478" i="5"/>
  <c r="R478" i="8" s="1"/>
  <c r="R477" i="5"/>
  <c r="R477" i="8" s="1"/>
  <c r="R476" i="5"/>
  <c r="R476" i="8" s="1"/>
  <c r="R475" i="5"/>
  <c r="R475" i="8" s="1"/>
  <c r="R474" i="5"/>
  <c r="R474" i="8" s="1"/>
  <c r="R473" i="5"/>
  <c r="R473" i="8" s="1"/>
  <c r="R472" i="5"/>
  <c r="R472" i="8" s="1"/>
  <c r="R471" i="5"/>
  <c r="R471" i="8" s="1"/>
  <c r="R470" i="5"/>
  <c r="R470" i="8" s="1"/>
  <c r="R469" i="5"/>
  <c r="R469" i="8" s="1"/>
  <c r="R468" i="5"/>
  <c r="R468" i="8" s="1"/>
  <c r="R467" i="5"/>
  <c r="R467" i="8" s="1"/>
  <c r="R466" i="5"/>
  <c r="R466" i="8" s="1"/>
  <c r="R465" i="5"/>
  <c r="R465" i="8" s="1"/>
  <c r="R464" i="5"/>
  <c r="R464" i="8" s="1"/>
  <c r="R463" i="5"/>
  <c r="R463" i="8" s="1"/>
  <c r="R462" i="5"/>
  <c r="R462" i="8" s="1"/>
  <c r="R461" i="5"/>
  <c r="R461" i="8" s="1"/>
  <c r="R460" i="5"/>
  <c r="R460" i="8" s="1"/>
  <c r="R459" i="5"/>
  <c r="R459" i="8" s="1"/>
  <c r="R458" i="5"/>
  <c r="R458" i="8" s="1"/>
  <c r="R439" i="5"/>
  <c r="R439" i="8" s="1"/>
  <c r="R438" i="5"/>
  <c r="R438" i="8" s="1"/>
  <c r="R437" i="5"/>
  <c r="R437" i="8" s="1"/>
  <c r="R436" i="5"/>
  <c r="R436" i="8" s="1"/>
  <c r="R435" i="5"/>
  <c r="R435" i="8" s="1"/>
  <c r="R434" i="5"/>
  <c r="R434" i="8" s="1"/>
  <c r="R433" i="5"/>
  <c r="R433" i="8" s="1"/>
  <c r="R432" i="5"/>
  <c r="R432" i="8" s="1"/>
  <c r="R431" i="5"/>
  <c r="R431" i="8" s="1"/>
  <c r="R430" i="5"/>
  <c r="R430" i="8" s="1"/>
  <c r="R429" i="5"/>
  <c r="R429" i="8" s="1"/>
  <c r="R428" i="5"/>
  <c r="R428" i="8" s="1"/>
  <c r="R427" i="5"/>
  <c r="R427" i="8" s="1"/>
  <c r="R426" i="5"/>
  <c r="R426" i="8" s="1"/>
  <c r="R425" i="5"/>
  <c r="R425" i="8" s="1"/>
  <c r="R424" i="5"/>
  <c r="R424" i="8" s="1"/>
  <c r="R423" i="5"/>
  <c r="R423" i="8" s="1"/>
  <c r="R422" i="5"/>
  <c r="R422" i="8" s="1"/>
  <c r="R421" i="5"/>
  <c r="R421" i="8" s="1"/>
  <c r="R420" i="5"/>
  <c r="R420" i="8" s="1"/>
  <c r="R419" i="5"/>
  <c r="R419" i="8" s="1"/>
  <c r="R418" i="5"/>
  <c r="R418" i="8" s="1"/>
  <c r="R417" i="5"/>
  <c r="R417" i="8" s="1"/>
  <c r="R416" i="5"/>
  <c r="R416" i="8" s="1"/>
  <c r="R415" i="5"/>
  <c r="R415" i="8" s="1"/>
  <c r="R457" i="5"/>
  <c r="R457" i="8" s="1"/>
  <c r="R456" i="5"/>
  <c r="R456" i="8" s="1"/>
  <c r="R455" i="5"/>
  <c r="R455" i="8" s="1"/>
  <c r="R454" i="5"/>
  <c r="R454" i="8" s="1"/>
  <c r="R453" i="5"/>
  <c r="R453" i="8" s="1"/>
  <c r="R452" i="5"/>
  <c r="R452" i="8" s="1"/>
  <c r="R451" i="5"/>
  <c r="R451" i="8" s="1"/>
  <c r="R450" i="5"/>
  <c r="R450" i="8" s="1"/>
  <c r="R449" i="5"/>
  <c r="R449" i="8" s="1"/>
  <c r="R448" i="5"/>
  <c r="R448" i="8" s="1"/>
  <c r="R447" i="5"/>
  <c r="R447" i="8" s="1"/>
  <c r="R446" i="5"/>
  <c r="R446" i="8" s="1"/>
  <c r="R445" i="5"/>
  <c r="R445" i="8" s="1"/>
  <c r="R444" i="5"/>
  <c r="R444" i="8" s="1"/>
  <c r="R443" i="5"/>
  <c r="R443" i="8" s="1"/>
  <c r="R442" i="5"/>
  <c r="R442" i="8" s="1"/>
  <c r="R441" i="5"/>
  <c r="R441" i="8" s="1"/>
  <c r="R440" i="5"/>
  <c r="R440" i="8" s="1"/>
  <c r="R392" i="5"/>
  <c r="R392" i="8" s="1"/>
  <c r="R391" i="5"/>
  <c r="R391" i="8" s="1"/>
  <c r="R390" i="5"/>
  <c r="R390" i="8" s="1"/>
  <c r="R389" i="5"/>
  <c r="R389" i="8" s="1"/>
  <c r="R388" i="5"/>
  <c r="R388" i="8" s="1"/>
  <c r="R387" i="5"/>
  <c r="R387" i="8" s="1"/>
  <c r="R386" i="5"/>
  <c r="R386" i="8" s="1"/>
  <c r="R385" i="5"/>
  <c r="R385" i="8" s="1"/>
  <c r="R384" i="5"/>
  <c r="R384" i="8" s="1"/>
  <c r="R383" i="5"/>
  <c r="R383" i="8" s="1"/>
  <c r="R382" i="5"/>
  <c r="R382" i="8" s="1"/>
  <c r="R381" i="5"/>
  <c r="R381" i="8" s="1"/>
  <c r="R380" i="5"/>
  <c r="R380" i="8" s="1"/>
  <c r="R379" i="5"/>
  <c r="R379" i="8" s="1"/>
  <c r="R378" i="5"/>
  <c r="R378" i="8" s="1"/>
  <c r="R377" i="5"/>
  <c r="R377" i="8" s="1"/>
  <c r="R376" i="5"/>
  <c r="R376" i="8" s="1"/>
  <c r="R375" i="5"/>
  <c r="R375" i="8" s="1"/>
  <c r="R374" i="5"/>
  <c r="R374" i="8" s="1"/>
  <c r="R373" i="5"/>
  <c r="R373" i="8" s="1"/>
  <c r="R372" i="5"/>
  <c r="R372" i="8" s="1"/>
  <c r="R371" i="5"/>
  <c r="R371" i="8" s="1"/>
  <c r="R393" i="5"/>
  <c r="R393" i="8" s="1"/>
  <c r="R411" i="5"/>
  <c r="R411" i="8" s="1"/>
  <c r="R407" i="5"/>
  <c r="R407" i="8" s="1"/>
  <c r="R403" i="5"/>
  <c r="R403" i="8" s="1"/>
  <c r="R399" i="5"/>
  <c r="R399" i="8" s="1"/>
  <c r="R395" i="5"/>
  <c r="R395" i="8" s="1"/>
  <c r="R414" i="5"/>
  <c r="R414" i="8" s="1"/>
  <c r="R410" i="5"/>
  <c r="R410" i="8" s="1"/>
  <c r="R406" i="5"/>
  <c r="R406" i="8" s="1"/>
  <c r="R402" i="5"/>
  <c r="R402" i="8" s="1"/>
  <c r="R398" i="5"/>
  <c r="R398" i="8" s="1"/>
  <c r="R370" i="5"/>
  <c r="R370" i="8" s="1"/>
  <c r="R369" i="5"/>
  <c r="R369" i="8" s="1"/>
  <c r="R368" i="5"/>
  <c r="R368" i="8" s="1"/>
  <c r="R367" i="5"/>
  <c r="R367" i="8" s="1"/>
  <c r="R366" i="5"/>
  <c r="R366" i="8" s="1"/>
  <c r="R365" i="5"/>
  <c r="R365" i="8" s="1"/>
  <c r="R364" i="5"/>
  <c r="R364" i="8" s="1"/>
  <c r="R363" i="5"/>
  <c r="R363" i="8" s="1"/>
  <c r="R362" i="5"/>
  <c r="R362" i="8" s="1"/>
  <c r="R361" i="5"/>
  <c r="R361" i="8" s="1"/>
  <c r="R360" i="5"/>
  <c r="R360" i="8" s="1"/>
  <c r="R359" i="5"/>
  <c r="R359" i="8" s="1"/>
  <c r="R358" i="5"/>
  <c r="R358" i="8" s="1"/>
  <c r="R357" i="5"/>
  <c r="R357" i="8" s="1"/>
  <c r="R356" i="5"/>
  <c r="R356" i="8" s="1"/>
  <c r="R355" i="5"/>
  <c r="R355" i="8" s="1"/>
  <c r="R354" i="5"/>
  <c r="R354" i="8" s="1"/>
  <c r="R353" i="5"/>
  <c r="R353" i="8" s="1"/>
  <c r="R352" i="5"/>
  <c r="R352" i="8" s="1"/>
  <c r="R351" i="5"/>
  <c r="R351" i="8" s="1"/>
  <c r="R350" i="5"/>
  <c r="R350" i="8" s="1"/>
  <c r="R349" i="5"/>
  <c r="R349" i="8" s="1"/>
  <c r="R348" i="5"/>
  <c r="R348" i="8" s="1"/>
  <c r="R347" i="5"/>
  <c r="R347" i="8" s="1"/>
  <c r="R346" i="5"/>
  <c r="R346" i="8" s="1"/>
  <c r="R345" i="5"/>
  <c r="R345" i="8" s="1"/>
  <c r="R344" i="5"/>
  <c r="R344" i="8" s="1"/>
  <c r="R343" i="5"/>
  <c r="R343" i="8" s="1"/>
  <c r="R342" i="5"/>
  <c r="R342" i="8" s="1"/>
  <c r="R341" i="5"/>
  <c r="R341" i="8" s="1"/>
  <c r="R340" i="5"/>
  <c r="R340" i="8" s="1"/>
  <c r="R339" i="5"/>
  <c r="R339" i="8" s="1"/>
  <c r="R394" i="5"/>
  <c r="R394" i="8" s="1"/>
  <c r="R413" i="5"/>
  <c r="R413" i="8" s="1"/>
  <c r="R409" i="5"/>
  <c r="R409" i="8" s="1"/>
  <c r="R405" i="5"/>
  <c r="R405" i="8" s="1"/>
  <c r="R401" i="5"/>
  <c r="R401" i="8" s="1"/>
  <c r="R397" i="5"/>
  <c r="R397" i="8" s="1"/>
  <c r="R412" i="5"/>
  <c r="R412" i="8" s="1"/>
  <c r="R408" i="5"/>
  <c r="R408" i="8" s="1"/>
  <c r="R404" i="5"/>
  <c r="R404" i="8" s="1"/>
  <c r="R400" i="5"/>
  <c r="R400" i="8" s="1"/>
  <c r="R396" i="5"/>
  <c r="R396" i="8" s="1"/>
  <c r="R338" i="5"/>
  <c r="R338" i="8" s="1"/>
  <c r="R337" i="5"/>
  <c r="R337" i="8" s="1"/>
  <c r="R336" i="5"/>
  <c r="R336" i="8" s="1"/>
  <c r="R335" i="5"/>
  <c r="R335" i="8" s="1"/>
  <c r="R334" i="5"/>
  <c r="R334" i="8" s="1"/>
  <c r="R333" i="5"/>
  <c r="R333" i="8" s="1"/>
  <c r="R332" i="5"/>
  <c r="R332" i="8" s="1"/>
  <c r="R331" i="5"/>
  <c r="R331" i="8" s="1"/>
  <c r="R330" i="5"/>
  <c r="R330" i="8" s="1"/>
  <c r="R329" i="5"/>
  <c r="R329" i="8" s="1"/>
  <c r="R328" i="5"/>
  <c r="R328" i="8" s="1"/>
  <c r="R327" i="5"/>
  <c r="R327" i="8" s="1"/>
  <c r="R326" i="5"/>
  <c r="R326" i="8" s="1"/>
  <c r="R325" i="5"/>
  <c r="R325" i="8" s="1"/>
  <c r="R324" i="5"/>
  <c r="R324" i="8" s="1"/>
  <c r="R323" i="5"/>
  <c r="R323" i="8" s="1"/>
  <c r="R317" i="5"/>
  <c r="R317" i="8" s="1"/>
  <c r="R316" i="5"/>
  <c r="R316" i="8" s="1"/>
  <c r="R315" i="5"/>
  <c r="R315" i="8" s="1"/>
  <c r="R314" i="5"/>
  <c r="R314" i="8" s="1"/>
  <c r="R313" i="5"/>
  <c r="R313" i="8" s="1"/>
  <c r="R312" i="5"/>
  <c r="R312" i="8" s="1"/>
  <c r="R311" i="5"/>
  <c r="R311" i="8" s="1"/>
  <c r="R310" i="5"/>
  <c r="R310" i="8" s="1"/>
  <c r="R309" i="5"/>
  <c r="R309" i="8" s="1"/>
  <c r="R308" i="5"/>
  <c r="R308" i="8" s="1"/>
  <c r="R307" i="5"/>
  <c r="R307" i="8" s="1"/>
  <c r="R306" i="5"/>
  <c r="R306" i="8" s="1"/>
  <c r="R305" i="5"/>
  <c r="R305" i="8" s="1"/>
  <c r="R304" i="5"/>
  <c r="R304" i="8" s="1"/>
  <c r="R303" i="5"/>
  <c r="R303" i="8" s="1"/>
  <c r="R302" i="5"/>
  <c r="R302" i="8" s="1"/>
  <c r="R301" i="5"/>
  <c r="R301" i="8" s="1"/>
  <c r="R300" i="5"/>
  <c r="R300" i="8" s="1"/>
  <c r="R299" i="5"/>
  <c r="R299" i="8" s="1"/>
  <c r="R298" i="5"/>
  <c r="R298" i="8" s="1"/>
  <c r="R297" i="5"/>
  <c r="R297" i="8" s="1"/>
  <c r="R296" i="5"/>
  <c r="R296" i="8" s="1"/>
  <c r="R295" i="5"/>
  <c r="R295" i="8" s="1"/>
  <c r="R294" i="5"/>
  <c r="R294" i="8" s="1"/>
  <c r="R293" i="5"/>
  <c r="R293" i="8" s="1"/>
  <c r="R292" i="5"/>
  <c r="R292" i="8" s="1"/>
  <c r="R291" i="5"/>
  <c r="R291" i="8" s="1"/>
  <c r="R290" i="5"/>
  <c r="R290" i="8" s="1"/>
  <c r="R289" i="5"/>
  <c r="R289" i="8" s="1"/>
  <c r="R288" i="5"/>
  <c r="R288" i="8" s="1"/>
  <c r="R287" i="5"/>
  <c r="R287" i="8" s="1"/>
  <c r="R286" i="5"/>
  <c r="R286" i="8" s="1"/>
  <c r="R285" i="5"/>
  <c r="R285" i="8" s="1"/>
  <c r="R284" i="5"/>
  <c r="R284" i="8" s="1"/>
  <c r="R283" i="5"/>
  <c r="R283" i="8" s="1"/>
  <c r="R282" i="5"/>
  <c r="R282" i="8" s="1"/>
  <c r="R281" i="5"/>
  <c r="R281" i="8" s="1"/>
  <c r="R280" i="5"/>
  <c r="R280" i="8" s="1"/>
  <c r="R279" i="5"/>
  <c r="R279" i="8" s="1"/>
  <c r="R278" i="5"/>
  <c r="R278" i="8" s="1"/>
  <c r="R277" i="5"/>
  <c r="R277" i="8" s="1"/>
  <c r="R276" i="5"/>
  <c r="R276" i="8" s="1"/>
  <c r="R275" i="5"/>
  <c r="R275" i="8" s="1"/>
  <c r="R274" i="5"/>
  <c r="R274" i="8" s="1"/>
  <c r="R273" i="5"/>
  <c r="R273" i="8" s="1"/>
  <c r="R272" i="5"/>
  <c r="R272" i="8" s="1"/>
  <c r="R271" i="5"/>
  <c r="R271" i="8" s="1"/>
  <c r="R270" i="5"/>
  <c r="R270" i="8" s="1"/>
  <c r="R269" i="5"/>
  <c r="R269" i="8" s="1"/>
  <c r="R268" i="5"/>
  <c r="R268" i="8" s="1"/>
  <c r="R267" i="5"/>
  <c r="R267" i="8" s="1"/>
  <c r="R266" i="5"/>
  <c r="R266" i="8" s="1"/>
  <c r="R265" i="5"/>
  <c r="R265" i="8" s="1"/>
  <c r="R264" i="5"/>
  <c r="R264" i="8" s="1"/>
  <c r="R263" i="5"/>
  <c r="R263" i="8" s="1"/>
  <c r="R262" i="5"/>
  <c r="R262" i="8" s="1"/>
  <c r="R261" i="5"/>
  <c r="R261" i="8" s="1"/>
  <c r="R260" i="5"/>
  <c r="R260" i="8" s="1"/>
  <c r="R322" i="5"/>
  <c r="R322" i="8" s="1"/>
  <c r="R321" i="5"/>
  <c r="R321" i="8" s="1"/>
  <c r="R320" i="5"/>
  <c r="R320" i="8" s="1"/>
  <c r="R319" i="5"/>
  <c r="R319" i="8" s="1"/>
  <c r="R318" i="5"/>
  <c r="R318" i="8" s="1"/>
  <c r="R259" i="5"/>
  <c r="R259" i="8" s="1"/>
  <c r="R255" i="5"/>
  <c r="R255" i="8" s="1"/>
  <c r="R251" i="5"/>
  <c r="R251" i="8" s="1"/>
  <c r="R247" i="5"/>
  <c r="R247" i="8" s="1"/>
  <c r="R246" i="5"/>
  <c r="R246" i="8" s="1"/>
  <c r="R245" i="5"/>
  <c r="R245" i="8" s="1"/>
  <c r="R244" i="5"/>
  <c r="R244" i="8" s="1"/>
  <c r="R243" i="5"/>
  <c r="R243" i="8" s="1"/>
  <c r="R242" i="5"/>
  <c r="R242" i="8" s="1"/>
  <c r="R241" i="5"/>
  <c r="R241" i="8" s="1"/>
  <c r="R240" i="5"/>
  <c r="R240" i="8" s="1"/>
  <c r="R239" i="5"/>
  <c r="R239" i="8" s="1"/>
  <c r="R238" i="5"/>
  <c r="R238" i="8" s="1"/>
  <c r="R237" i="5"/>
  <c r="R237" i="8" s="1"/>
  <c r="R236" i="5"/>
  <c r="R236" i="8" s="1"/>
  <c r="R235" i="5"/>
  <c r="R235" i="8" s="1"/>
  <c r="R234" i="5"/>
  <c r="R234" i="8" s="1"/>
  <c r="R233" i="5"/>
  <c r="R233" i="8" s="1"/>
  <c r="R232" i="5"/>
  <c r="R232" i="8" s="1"/>
  <c r="R231" i="5"/>
  <c r="R231" i="8" s="1"/>
  <c r="R230" i="5"/>
  <c r="R230" i="8" s="1"/>
  <c r="R229" i="5"/>
  <c r="R229" i="8" s="1"/>
  <c r="R228" i="5"/>
  <c r="R228" i="8" s="1"/>
  <c r="R227" i="5"/>
  <c r="R227" i="8" s="1"/>
  <c r="R226" i="5"/>
  <c r="R226" i="8" s="1"/>
  <c r="R225" i="5"/>
  <c r="R225" i="8" s="1"/>
  <c r="R224" i="5"/>
  <c r="R224" i="8" s="1"/>
  <c r="R223" i="5"/>
  <c r="R223" i="8" s="1"/>
  <c r="R222" i="5"/>
  <c r="R222" i="8" s="1"/>
  <c r="R221" i="5"/>
  <c r="R221" i="8" s="1"/>
  <c r="R220" i="5"/>
  <c r="R220" i="8" s="1"/>
  <c r="R219" i="5"/>
  <c r="R219" i="8" s="1"/>
  <c r="R218" i="5"/>
  <c r="R218" i="8" s="1"/>
  <c r="R217" i="5"/>
  <c r="R217" i="8" s="1"/>
  <c r="R216" i="5"/>
  <c r="R216" i="8" s="1"/>
  <c r="R215" i="5"/>
  <c r="R215" i="8" s="1"/>
  <c r="R214" i="5"/>
  <c r="R214" i="8" s="1"/>
  <c r="R213" i="5"/>
  <c r="R213" i="8" s="1"/>
  <c r="R212" i="5"/>
  <c r="R212" i="8" s="1"/>
  <c r="R211" i="5"/>
  <c r="R211" i="8" s="1"/>
  <c r="R210" i="5"/>
  <c r="R210" i="8" s="1"/>
  <c r="R209" i="5"/>
  <c r="R209" i="8" s="1"/>
  <c r="R208" i="5"/>
  <c r="R208" i="8" s="1"/>
  <c r="R207" i="5"/>
  <c r="R207" i="8" s="1"/>
  <c r="R206" i="5"/>
  <c r="R206" i="8" s="1"/>
  <c r="R205" i="5"/>
  <c r="R205" i="8" s="1"/>
  <c r="R204" i="5"/>
  <c r="R204" i="8" s="1"/>
  <c r="R203" i="5"/>
  <c r="R203" i="8" s="1"/>
  <c r="R202" i="5"/>
  <c r="R202" i="8" s="1"/>
  <c r="R258" i="5"/>
  <c r="R258" i="8" s="1"/>
  <c r="R254" i="5"/>
  <c r="R254" i="8" s="1"/>
  <c r="R250" i="5"/>
  <c r="R250" i="8" s="1"/>
  <c r="R257" i="5"/>
  <c r="R257" i="8" s="1"/>
  <c r="R253" i="5"/>
  <c r="R253" i="8" s="1"/>
  <c r="R249" i="5"/>
  <c r="R249" i="8" s="1"/>
  <c r="R256" i="5"/>
  <c r="R256" i="8" s="1"/>
  <c r="R252" i="5"/>
  <c r="R252" i="8" s="1"/>
  <c r="R248" i="5"/>
  <c r="R248" i="8" s="1"/>
  <c r="R201" i="5"/>
  <c r="R201" i="8" s="1"/>
  <c r="R200" i="5"/>
  <c r="R200" i="8" s="1"/>
  <c r="R199" i="5"/>
  <c r="R199" i="8" s="1"/>
  <c r="R198" i="5"/>
  <c r="R198" i="8" s="1"/>
  <c r="R197" i="5"/>
  <c r="R197" i="8" s="1"/>
  <c r="R196" i="5"/>
  <c r="R196" i="8" s="1"/>
  <c r="R195" i="5"/>
  <c r="R195" i="8" s="1"/>
  <c r="R194" i="5"/>
  <c r="R194" i="8" s="1"/>
  <c r="R193" i="5"/>
  <c r="R193" i="8" s="1"/>
  <c r="R192" i="5"/>
  <c r="R192" i="8" s="1"/>
  <c r="R191" i="5"/>
  <c r="R191" i="8" s="1"/>
  <c r="R190" i="5"/>
  <c r="R190" i="8" s="1"/>
  <c r="R189" i="5"/>
  <c r="R189" i="8" s="1"/>
  <c r="R188" i="5"/>
  <c r="R188" i="8" s="1"/>
  <c r="R187" i="5"/>
  <c r="R187" i="8" s="1"/>
  <c r="R186" i="5"/>
  <c r="R186" i="8" s="1"/>
  <c r="R185" i="5"/>
  <c r="R185" i="8" s="1"/>
  <c r="R184" i="5"/>
  <c r="R184" i="8" s="1"/>
  <c r="R183" i="5"/>
  <c r="R183" i="8" s="1"/>
  <c r="R182" i="5"/>
  <c r="R182" i="8" s="1"/>
  <c r="R181" i="5"/>
  <c r="R181" i="8" s="1"/>
  <c r="R180" i="5"/>
  <c r="R180" i="8" s="1"/>
  <c r="R179" i="5"/>
  <c r="R179" i="8" s="1"/>
  <c r="R178" i="5"/>
  <c r="R178" i="8" s="1"/>
  <c r="R177" i="5"/>
  <c r="R177" i="8" s="1"/>
  <c r="R176" i="5"/>
  <c r="R176" i="8" s="1"/>
  <c r="R175" i="5"/>
  <c r="R175" i="8" s="1"/>
  <c r="R174" i="5"/>
  <c r="R174" i="8" s="1"/>
  <c r="R173" i="5"/>
  <c r="R173" i="8" s="1"/>
  <c r="R172" i="5"/>
  <c r="R172" i="8" s="1"/>
  <c r="R171" i="5"/>
  <c r="R171" i="8" s="1"/>
  <c r="R170" i="5"/>
  <c r="R170" i="8" s="1"/>
  <c r="R169" i="5"/>
  <c r="R169" i="8" s="1"/>
  <c r="R168" i="5"/>
  <c r="R168" i="8" s="1"/>
  <c r="R167" i="5"/>
  <c r="R167" i="8" s="1"/>
  <c r="R166" i="5"/>
  <c r="R166" i="8" s="1"/>
  <c r="R165" i="5"/>
  <c r="R165" i="8" s="1"/>
  <c r="R163" i="5"/>
  <c r="R163" i="8" s="1"/>
  <c r="R161" i="5"/>
  <c r="R161" i="8" s="1"/>
  <c r="R159" i="5"/>
  <c r="R159" i="8" s="1"/>
  <c r="R157" i="5"/>
  <c r="R157" i="8" s="1"/>
  <c r="R155" i="5"/>
  <c r="R155" i="8" s="1"/>
  <c r="R153" i="5"/>
  <c r="R153" i="8" s="1"/>
  <c r="R151" i="5"/>
  <c r="R151" i="8" s="1"/>
  <c r="R149" i="5"/>
  <c r="R149" i="8" s="1"/>
  <c r="R147" i="5"/>
  <c r="R147" i="8" s="1"/>
  <c r="R145" i="5"/>
  <c r="R145" i="8" s="1"/>
  <c r="R143" i="5"/>
  <c r="R143" i="8" s="1"/>
  <c r="R141" i="5"/>
  <c r="R141" i="8" s="1"/>
  <c r="R139" i="5"/>
  <c r="R139" i="8" s="1"/>
  <c r="R137" i="5"/>
  <c r="R137" i="8" s="1"/>
  <c r="R135" i="5"/>
  <c r="R135" i="8" s="1"/>
  <c r="R133" i="5"/>
  <c r="R133" i="8" s="1"/>
  <c r="R132" i="5"/>
  <c r="R132" i="8" s="1"/>
  <c r="R131" i="5"/>
  <c r="R131" i="8" s="1"/>
  <c r="R130" i="5"/>
  <c r="R130" i="8" s="1"/>
  <c r="R129" i="5"/>
  <c r="R129" i="8" s="1"/>
  <c r="R128" i="5"/>
  <c r="R128" i="8" s="1"/>
  <c r="R127" i="5"/>
  <c r="R127" i="8" s="1"/>
  <c r="R126" i="5"/>
  <c r="R126" i="8" s="1"/>
  <c r="R125" i="5"/>
  <c r="R125" i="8" s="1"/>
  <c r="R124" i="5"/>
  <c r="R124" i="8" s="1"/>
  <c r="R123" i="5"/>
  <c r="R123" i="8" s="1"/>
  <c r="R122" i="5"/>
  <c r="R122" i="8" s="1"/>
  <c r="R121" i="5"/>
  <c r="R121" i="8" s="1"/>
  <c r="R120" i="5"/>
  <c r="R120" i="8" s="1"/>
  <c r="R119" i="5"/>
  <c r="R119" i="8" s="1"/>
  <c r="R118" i="5"/>
  <c r="R118" i="8" s="1"/>
  <c r="R117" i="5"/>
  <c r="R117" i="8" s="1"/>
  <c r="R116" i="5"/>
  <c r="R116" i="8" s="1"/>
  <c r="R115" i="5"/>
  <c r="R115" i="8" s="1"/>
  <c r="R114" i="5"/>
  <c r="R114" i="8" s="1"/>
  <c r="R113" i="5"/>
  <c r="R113" i="8" s="1"/>
  <c r="R112" i="5"/>
  <c r="R112" i="8" s="1"/>
  <c r="R111" i="5"/>
  <c r="R111" i="8" s="1"/>
  <c r="R110" i="5"/>
  <c r="R110" i="8" s="1"/>
  <c r="R109" i="5"/>
  <c r="R109" i="8" s="1"/>
  <c r="R108" i="5"/>
  <c r="R108" i="8" s="1"/>
  <c r="R107" i="5"/>
  <c r="R107" i="8" s="1"/>
  <c r="R106" i="5"/>
  <c r="R106" i="8" s="1"/>
  <c r="R105" i="5"/>
  <c r="R105" i="8" s="1"/>
  <c r="R104" i="5"/>
  <c r="R104" i="8" s="1"/>
  <c r="R103" i="5"/>
  <c r="R103" i="8" s="1"/>
  <c r="R102" i="5"/>
  <c r="R102" i="8" s="1"/>
  <c r="R101" i="5"/>
  <c r="R101" i="8" s="1"/>
  <c r="R100" i="5"/>
  <c r="R100" i="8" s="1"/>
  <c r="R99" i="5"/>
  <c r="R99" i="8" s="1"/>
  <c r="R98" i="5"/>
  <c r="R98" i="8" s="1"/>
  <c r="R97" i="5"/>
  <c r="R97" i="8" s="1"/>
  <c r="R96" i="5"/>
  <c r="R96" i="8" s="1"/>
  <c r="R95" i="5"/>
  <c r="R95" i="8" s="1"/>
  <c r="R94" i="5"/>
  <c r="R94" i="8" s="1"/>
  <c r="R93" i="5"/>
  <c r="R93" i="8" s="1"/>
  <c r="R92" i="5"/>
  <c r="R92" i="8" s="1"/>
  <c r="R91" i="5"/>
  <c r="R91" i="8" s="1"/>
  <c r="R90" i="5"/>
  <c r="R90" i="8" s="1"/>
  <c r="R89" i="5"/>
  <c r="R89" i="8" s="1"/>
  <c r="R88" i="5"/>
  <c r="R88" i="8" s="1"/>
  <c r="R87" i="5"/>
  <c r="R87" i="8" s="1"/>
  <c r="R164" i="5"/>
  <c r="R164" i="8" s="1"/>
  <c r="R162" i="5"/>
  <c r="R162" i="8" s="1"/>
  <c r="R160" i="5"/>
  <c r="R160" i="8" s="1"/>
  <c r="R158" i="5"/>
  <c r="R158" i="8" s="1"/>
  <c r="R156" i="5"/>
  <c r="R156" i="8" s="1"/>
  <c r="R154" i="5"/>
  <c r="R154" i="8" s="1"/>
  <c r="R152" i="5"/>
  <c r="R152" i="8" s="1"/>
  <c r="R150" i="5"/>
  <c r="R150" i="8" s="1"/>
  <c r="R148" i="5"/>
  <c r="R148" i="8" s="1"/>
  <c r="R146" i="5"/>
  <c r="R146" i="8" s="1"/>
  <c r="R144" i="5"/>
  <c r="R144" i="8" s="1"/>
  <c r="R142" i="5"/>
  <c r="R142" i="8" s="1"/>
  <c r="R140" i="5"/>
  <c r="R140" i="8" s="1"/>
  <c r="R138" i="5"/>
  <c r="R138" i="8" s="1"/>
  <c r="R136" i="5"/>
  <c r="R136" i="8" s="1"/>
  <c r="R134" i="5"/>
  <c r="R134" i="8" s="1"/>
  <c r="R86" i="5"/>
  <c r="R86" i="8" s="1"/>
  <c r="R84" i="5"/>
  <c r="R84" i="8" s="1"/>
  <c r="R82" i="5"/>
  <c r="R82" i="8" s="1"/>
  <c r="R69" i="5"/>
  <c r="R69" i="8" s="1"/>
  <c r="R68" i="5"/>
  <c r="R68" i="8" s="1"/>
  <c r="R67" i="5"/>
  <c r="R67" i="8" s="1"/>
  <c r="R66" i="5"/>
  <c r="R66" i="8" s="1"/>
  <c r="R65" i="5"/>
  <c r="R65" i="8" s="1"/>
  <c r="R64" i="5"/>
  <c r="R64" i="8" s="1"/>
  <c r="R63" i="5"/>
  <c r="R63" i="8" s="1"/>
  <c r="R62" i="5"/>
  <c r="R62" i="8" s="1"/>
  <c r="R61" i="5"/>
  <c r="R61" i="8" s="1"/>
  <c r="R60" i="5"/>
  <c r="R60" i="8" s="1"/>
  <c r="R59" i="5"/>
  <c r="R59" i="8" s="1"/>
  <c r="R58" i="5"/>
  <c r="R58" i="8" s="1"/>
  <c r="R57" i="5"/>
  <c r="R57" i="8" s="1"/>
  <c r="R56" i="5"/>
  <c r="R56" i="8" s="1"/>
  <c r="R55" i="5"/>
  <c r="R55" i="8" s="1"/>
  <c r="R54" i="5"/>
  <c r="R54" i="8" s="1"/>
  <c r="R53" i="5"/>
  <c r="R53" i="8" s="1"/>
  <c r="R52" i="5"/>
  <c r="R52" i="8" s="1"/>
  <c r="R51" i="5"/>
  <c r="R51" i="8" s="1"/>
  <c r="R50" i="5"/>
  <c r="R50" i="8" s="1"/>
  <c r="R49" i="5"/>
  <c r="R49" i="8" s="1"/>
  <c r="R48" i="5"/>
  <c r="R48" i="8" s="1"/>
  <c r="R47" i="5"/>
  <c r="R47" i="8" s="1"/>
  <c r="R46" i="5"/>
  <c r="R46" i="8" s="1"/>
  <c r="R45" i="5"/>
  <c r="R45" i="8" s="1"/>
  <c r="R44" i="5"/>
  <c r="R44" i="8" s="1"/>
  <c r="R43" i="5"/>
  <c r="R43" i="8" s="1"/>
  <c r="R42" i="5"/>
  <c r="R42" i="8" s="1"/>
  <c r="R41" i="5"/>
  <c r="R41" i="8" s="1"/>
  <c r="R40" i="5"/>
  <c r="R40" i="8" s="1"/>
  <c r="R39" i="5"/>
  <c r="R39" i="8" s="1"/>
  <c r="R38" i="5"/>
  <c r="R38" i="8" s="1"/>
  <c r="R37" i="5"/>
  <c r="R37" i="8" s="1"/>
  <c r="R36" i="5"/>
  <c r="R36" i="8" s="1"/>
  <c r="R35" i="5"/>
  <c r="R35" i="8" s="1"/>
  <c r="R34" i="5"/>
  <c r="R34" i="8" s="1"/>
  <c r="R33" i="5"/>
  <c r="R33" i="8" s="1"/>
  <c r="R32" i="5"/>
  <c r="R32" i="8" s="1"/>
  <c r="R31" i="5"/>
  <c r="R31" i="8" s="1"/>
  <c r="R30" i="5"/>
  <c r="R30" i="8" s="1"/>
  <c r="R29" i="5"/>
  <c r="R29" i="8" s="1"/>
  <c r="R28" i="5"/>
  <c r="R28" i="8" s="1"/>
  <c r="R27" i="5"/>
  <c r="R27" i="8" s="1"/>
  <c r="R26" i="5"/>
  <c r="R26" i="8" s="1"/>
  <c r="R25" i="5"/>
  <c r="R25" i="8" s="1"/>
  <c r="R24" i="5"/>
  <c r="R24" i="8" s="1"/>
  <c r="R23" i="5"/>
  <c r="R23" i="8" s="1"/>
  <c r="R22" i="5"/>
  <c r="R22" i="8" s="1"/>
  <c r="R21" i="5"/>
  <c r="R21" i="8" s="1"/>
  <c r="R20" i="5"/>
  <c r="R20" i="8" s="1"/>
  <c r="R19" i="5"/>
  <c r="R19" i="8" s="1"/>
  <c r="R18" i="5"/>
  <c r="R18" i="8" s="1"/>
  <c r="R17" i="5"/>
  <c r="R17" i="8" s="1"/>
  <c r="R16" i="5"/>
  <c r="R16" i="8" s="1"/>
  <c r="R15" i="5"/>
  <c r="R15" i="8" s="1"/>
  <c r="R14" i="5"/>
  <c r="R14" i="8" s="1"/>
  <c r="R13" i="5"/>
  <c r="R13" i="8" s="1"/>
  <c r="R12" i="5"/>
  <c r="R12" i="8" s="1"/>
  <c r="R11" i="5"/>
  <c r="R11" i="8" s="1"/>
  <c r="R10" i="5"/>
  <c r="R10" i="8" s="1"/>
  <c r="R9" i="5"/>
  <c r="R9" i="8" s="1"/>
  <c r="R8" i="5"/>
  <c r="R8" i="8" s="1"/>
  <c r="R7" i="5"/>
  <c r="R7" i="8" s="1"/>
  <c r="R6" i="5"/>
  <c r="R6" i="8" s="1"/>
  <c r="R5" i="5"/>
  <c r="R5" i="8" s="1"/>
  <c r="R4" i="5"/>
  <c r="R4" i="8" s="1"/>
  <c r="S3" i="5"/>
  <c r="R80"/>
  <c r="R80" i="8" s="1"/>
  <c r="R79" i="5"/>
  <c r="R79" i="8" s="1"/>
  <c r="R78" i="5"/>
  <c r="R78" i="8" s="1"/>
  <c r="R77" i="5"/>
  <c r="R77" i="8" s="1"/>
  <c r="R76" i="5"/>
  <c r="R76" i="8" s="1"/>
  <c r="R75" i="5"/>
  <c r="R75" i="8" s="1"/>
  <c r="R74" i="5"/>
  <c r="R74" i="8" s="1"/>
  <c r="R73" i="5"/>
  <c r="R73" i="8" s="1"/>
  <c r="R72" i="5"/>
  <c r="R72" i="8" s="1"/>
  <c r="R71" i="5"/>
  <c r="R71" i="8" s="1"/>
  <c r="R70" i="5"/>
  <c r="R70" i="8" s="1"/>
  <c r="R85" i="5"/>
  <c r="R85" i="8" s="1"/>
  <c r="R83" i="5"/>
  <c r="R83" i="8" s="1"/>
  <c r="R81" i="5"/>
  <c r="R81" i="8" s="1"/>
  <c r="T3" i="10" l="1"/>
  <c r="U3" s="1"/>
  <c r="T3" i="8"/>
  <c r="U3" s="1"/>
  <c r="S500" i="7"/>
  <c r="S499"/>
  <c r="S498"/>
  <c r="S497"/>
  <c r="S496"/>
  <c r="S495"/>
  <c r="S494"/>
  <c r="S493"/>
  <c r="S492"/>
  <c r="S491"/>
  <c r="S490"/>
  <c r="S489"/>
  <c r="S488"/>
  <c r="S487"/>
  <c r="S486"/>
  <c r="S485"/>
  <c r="S484"/>
  <c r="S483"/>
  <c r="S482"/>
  <c r="S481"/>
  <c r="S480"/>
  <c r="S479"/>
  <c r="S478"/>
  <c r="S477"/>
  <c r="S476"/>
  <c r="S475"/>
  <c r="S474"/>
  <c r="S473"/>
  <c r="S472"/>
  <c r="S471"/>
  <c r="S470"/>
  <c r="S469"/>
  <c r="S468"/>
  <c r="S467"/>
  <c r="S466"/>
  <c r="S465"/>
  <c r="S464"/>
  <c r="S463"/>
  <c r="S462"/>
  <c r="S461"/>
  <c r="S460"/>
  <c r="S459"/>
  <c r="S458"/>
  <c r="S457"/>
  <c r="S456"/>
  <c r="S455"/>
  <c r="S454"/>
  <c r="S453"/>
  <c r="S452"/>
  <c r="S451"/>
  <c r="S450"/>
  <c r="S449"/>
  <c r="S448"/>
  <c r="S447"/>
  <c r="S446"/>
  <c r="S445"/>
  <c r="S444"/>
  <c r="S443"/>
  <c r="S442"/>
  <c r="S441"/>
  <c r="S440"/>
  <c r="S439"/>
  <c r="S438"/>
  <c r="S437"/>
  <c r="S436"/>
  <c r="S435"/>
  <c r="S434"/>
  <c r="S433"/>
  <c r="S432"/>
  <c r="S431"/>
  <c r="S430"/>
  <c r="S429"/>
  <c r="S428"/>
  <c r="S427"/>
  <c r="S426"/>
  <c r="S425"/>
  <c r="S424"/>
  <c r="S421"/>
  <c r="S417"/>
  <c r="S413"/>
  <c r="S409"/>
  <c r="S405"/>
  <c r="S401"/>
  <c r="S397"/>
  <c r="S393"/>
  <c r="S389"/>
  <c r="S385"/>
  <c r="S381"/>
  <c r="S377"/>
  <c r="S373"/>
  <c r="S369"/>
  <c r="S365"/>
  <c r="S361"/>
  <c r="S357"/>
  <c r="S353"/>
  <c r="S349"/>
  <c r="S345"/>
  <c r="S420"/>
  <c r="S416"/>
  <c r="S412"/>
  <c r="S408"/>
  <c r="S404"/>
  <c r="S400"/>
  <c r="S396"/>
  <c r="S392"/>
  <c r="S388"/>
  <c r="S384"/>
  <c r="S380"/>
  <c r="S378"/>
  <c r="S374"/>
  <c r="S370"/>
  <c r="S366"/>
  <c r="S362"/>
  <c r="S358"/>
  <c r="S354"/>
  <c r="S350"/>
  <c r="S346"/>
  <c r="S423"/>
  <c r="S419"/>
  <c r="S415"/>
  <c r="S411"/>
  <c r="S407"/>
  <c r="S403"/>
  <c r="S399"/>
  <c r="S395"/>
  <c r="S391"/>
  <c r="S387"/>
  <c r="S383"/>
  <c r="S344"/>
  <c r="S343"/>
  <c r="S342"/>
  <c r="S341"/>
  <c r="S340"/>
  <c r="S339"/>
  <c r="S338"/>
  <c r="S337"/>
  <c r="S336"/>
  <c r="S335"/>
  <c r="S334"/>
  <c r="S333"/>
  <c r="S332"/>
  <c r="S331"/>
  <c r="S330"/>
  <c r="S329"/>
  <c r="S328"/>
  <c r="S327"/>
  <c r="S326"/>
  <c r="S325"/>
  <c r="S324"/>
  <c r="S323"/>
  <c r="S322"/>
  <c r="S321"/>
  <c r="S320"/>
  <c r="S319"/>
  <c r="S318"/>
  <c r="S379"/>
  <c r="S375"/>
  <c r="S371"/>
  <c r="S367"/>
  <c r="S363"/>
  <c r="S359"/>
  <c r="S355"/>
  <c r="S351"/>
  <c r="S347"/>
  <c r="S422"/>
  <c r="S418"/>
  <c r="S414"/>
  <c r="S410"/>
  <c r="S406"/>
  <c r="S402"/>
  <c r="S398"/>
  <c r="S394"/>
  <c r="S390"/>
  <c r="S386"/>
  <c r="S382"/>
  <c r="S352"/>
  <c r="S372"/>
  <c r="S315"/>
  <c r="S311"/>
  <c r="S307"/>
  <c r="S303"/>
  <c r="S299"/>
  <c r="S295"/>
  <c r="S291"/>
  <c r="S287"/>
  <c r="S283"/>
  <c r="S279"/>
  <c r="S360"/>
  <c r="S348"/>
  <c r="S316"/>
  <c r="S312"/>
  <c r="S308"/>
  <c r="S304"/>
  <c r="S300"/>
  <c r="S296"/>
  <c r="S292"/>
  <c r="S288"/>
  <c r="S284"/>
  <c r="S280"/>
  <c r="S368"/>
  <c r="S356"/>
  <c r="S317"/>
  <c r="S313"/>
  <c r="S309"/>
  <c r="S305"/>
  <c r="S301"/>
  <c r="S297"/>
  <c r="S293"/>
  <c r="S289"/>
  <c r="S285"/>
  <c r="S281"/>
  <c r="S376"/>
  <c r="S278"/>
  <c r="S277"/>
  <c r="S276"/>
  <c r="S275"/>
  <c r="S274"/>
  <c r="S273"/>
  <c r="S272"/>
  <c r="S271"/>
  <c r="S270"/>
  <c r="S269"/>
  <c r="S268"/>
  <c r="S267"/>
  <c r="S266"/>
  <c r="S265"/>
  <c r="S264"/>
  <c r="S263"/>
  <c r="S262"/>
  <c r="S261"/>
  <c r="S260"/>
  <c r="S259"/>
  <c r="S258"/>
  <c r="S257"/>
  <c r="S256"/>
  <c r="S255"/>
  <c r="S254"/>
  <c r="S253"/>
  <c r="S252"/>
  <c r="S364"/>
  <c r="S314"/>
  <c r="S310"/>
  <c r="S306"/>
  <c r="S302"/>
  <c r="S298"/>
  <c r="S294"/>
  <c r="S290"/>
  <c r="S286"/>
  <c r="S282"/>
  <c r="S251"/>
  <c r="S250"/>
  <c r="S249"/>
  <c r="S248"/>
  <c r="S247"/>
  <c r="S246"/>
  <c r="S245"/>
  <c r="S244"/>
  <c r="S243"/>
  <c r="S242"/>
  <c r="S241"/>
  <c r="S240"/>
  <c r="S239"/>
  <c r="S238"/>
  <c r="S237"/>
  <c r="S236"/>
  <c r="S235"/>
  <c r="S234"/>
  <c r="S233"/>
  <c r="S232"/>
  <c r="S231"/>
  <c r="S230"/>
  <c r="S229"/>
  <c r="S228"/>
  <c r="S227"/>
  <c r="S226"/>
  <c r="S225"/>
  <c r="S224"/>
  <c r="S223"/>
  <c r="S222"/>
  <c r="S221"/>
  <c r="S220"/>
  <c r="S219"/>
  <c r="S218"/>
  <c r="S217"/>
  <c r="S216"/>
  <c r="S215"/>
  <c r="S214"/>
  <c r="S213"/>
  <c r="S212"/>
  <c r="S211"/>
  <c r="S210"/>
  <c r="S209"/>
  <c r="S208"/>
  <c r="S207"/>
  <c r="S206"/>
  <c r="S205"/>
  <c r="S204"/>
  <c r="S203"/>
  <c r="S202"/>
  <c r="S201"/>
  <c r="S200"/>
  <c r="S199"/>
  <c r="S198"/>
  <c r="S197"/>
  <c r="S196"/>
  <c r="S195"/>
  <c r="S194"/>
  <c r="S193"/>
  <c r="S192"/>
  <c r="S191"/>
  <c r="S190"/>
  <c r="S189"/>
  <c r="S188"/>
  <c r="S187"/>
  <c r="S186"/>
  <c r="S185"/>
  <c r="S184"/>
  <c r="S183"/>
  <c r="S182"/>
  <c r="S181"/>
  <c r="S180"/>
  <c r="S179"/>
  <c r="S178"/>
  <c r="S177"/>
  <c r="S176"/>
  <c r="S175"/>
  <c r="S174"/>
  <c r="S173"/>
  <c r="S172"/>
  <c r="S171"/>
  <c r="S170"/>
  <c r="S169"/>
  <c r="S168"/>
  <c r="S167"/>
  <c r="S166"/>
  <c r="S165"/>
  <c r="S164"/>
  <c r="S163"/>
  <c r="S162"/>
  <c r="S161"/>
  <c r="S160"/>
  <c r="S159"/>
  <c r="S158"/>
  <c r="S157"/>
  <c r="S156"/>
  <c r="S155"/>
  <c r="S154"/>
  <c r="S153"/>
  <c r="S152"/>
  <c r="S151"/>
  <c r="S150"/>
  <c r="S149"/>
  <c r="S148"/>
  <c r="S147"/>
  <c r="S146"/>
  <c r="S145"/>
  <c r="S144"/>
  <c r="S143"/>
  <c r="S142"/>
  <c r="S141"/>
  <c r="S140"/>
  <c r="S139"/>
  <c r="S138"/>
  <c r="S137"/>
  <c r="S136"/>
  <c r="S135"/>
  <c r="S134"/>
  <c r="S133"/>
  <c r="S132"/>
  <c r="S131"/>
  <c r="S130"/>
  <c r="S129"/>
  <c r="S128"/>
  <c r="S127"/>
  <c r="S126"/>
  <c r="S125"/>
  <c r="S124"/>
  <c r="S123"/>
  <c r="S122"/>
  <c r="S121"/>
  <c r="S120"/>
  <c r="S119"/>
  <c r="S118"/>
  <c r="S117"/>
  <c r="S116"/>
  <c r="S115"/>
  <c r="S114"/>
  <c r="S113"/>
  <c r="S112"/>
  <c r="S111"/>
  <c r="S110"/>
  <c r="S109"/>
  <c r="S108"/>
  <c r="S107"/>
  <c r="S106"/>
  <c r="S105"/>
  <c r="S104"/>
  <c r="S103"/>
  <c r="S102"/>
  <c r="S101"/>
  <c r="S100"/>
  <c r="S99"/>
  <c r="S98"/>
  <c r="S97"/>
  <c r="S96"/>
  <c r="S95"/>
  <c r="S94"/>
  <c r="S93"/>
  <c r="S92"/>
  <c r="S91"/>
  <c r="S90"/>
  <c r="S89"/>
  <c r="S88"/>
  <c r="S87"/>
  <c r="S86"/>
  <c r="S85"/>
  <c r="S84"/>
  <c r="S83"/>
  <c r="S82"/>
  <c r="S81"/>
  <c r="S80"/>
  <c r="S79"/>
  <c r="S78"/>
  <c r="S77"/>
  <c r="S76"/>
  <c r="S75"/>
  <c r="S74"/>
  <c r="S73"/>
  <c r="S72"/>
  <c r="S71"/>
  <c r="S70"/>
  <c r="S69"/>
  <c r="S68"/>
  <c r="S67"/>
  <c r="S66"/>
  <c r="S65"/>
  <c r="S64"/>
  <c r="S63"/>
  <c r="S62"/>
  <c r="S61"/>
  <c r="S60"/>
  <c r="S59"/>
  <c r="S58"/>
  <c r="S57"/>
  <c r="S56"/>
  <c r="S55"/>
  <c r="S54"/>
  <c r="S53"/>
  <c r="S52"/>
  <c r="S51"/>
  <c r="S50"/>
  <c r="S49"/>
  <c r="S48"/>
  <c r="S47"/>
  <c r="S46"/>
  <c r="S45"/>
  <c r="S44"/>
  <c r="S43"/>
  <c r="S42"/>
  <c r="S41"/>
  <c r="S40"/>
  <c r="S39"/>
  <c r="S38"/>
  <c r="S37"/>
  <c r="S36"/>
  <c r="S35"/>
  <c r="S34"/>
  <c r="S33"/>
  <c r="S32"/>
  <c r="S31"/>
  <c r="S30"/>
  <c r="S29"/>
  <c r="S28"/>
  <c r="S27"/>
  <c r="S26"/>
  <c r="S25"/>
  <c r="S24"/>
  <c r="S23"/>
  <c r="S22"/>
  <c r="S21"/>
  <c r="S20"/>
  <c r="S19"/>
  <c r="S18"/>
  <c r="S17"/>
  <c r="S16"/>
  <c r="S15"/>
  <c r="S14"/>
  <c r="S13"/>
  <c r="S12"/>
  <c r="S11"/>
  <c r="S10"/>
  <c r="S9"/>
  <c r="S8"/>
  <c r="S7"/>
  <c r="S6"/>
  <c r="S5"/>
  <c r="S4"/>
  <c r="T3"/>
  <c r="U3" s="1"/>
  <c r="S500" i="6"/>
  <c r="S499"/>
  <c r="S498"/>
  <c r="S497"/>
  <c r="S496"/>
  <c r="S495"/>
  <c r="S494"/>
  <c r="S493"/>
  <c r="S492"/>
  <c r="S491"/>
  <c r="S490"/>
  <c r="S489"/>
  <c r="S488"/>
  <c r="S487"/>
  <c r="S486"/>
  <c r="S485"/>
  <c r="S484"/>
  <c r="S483"/>
  <c r="S482"/>
  <c r="S481"/>
  <c r="S480"/>
  <c r="S479"/>
  <c r="S478"/>
  <c r="S477"/>
  <c r="S476"/>
  <c r="S475"/>
  <c r="S474"/>
  <c r="S473"/>
  <c r="S469"/>
  <c r="S465"/>
  <c r="S461"/>
  <c r="S472"/>
  <c r="S468"/>
  <c r="S464"/>
  <c r="S457"/>
  <c r="S456"/>
  <c r="S455"/>
  <c r="S454"/>
  <c r="S453"/>
  <c r="S452"/>
  <c r="S451"/>
  <c r="S450"/>
  <c r="S449"/>
  <c r="S448"/>
  <c r="S447"/>
  <c r="S446"/>
  <c r="S445"/>
  <c r="S444"/>
  <c r="S443"/>
  <c r="S442"/>
  <c r="S441"/>
  <c r="S440"/>
  <c r="S439"/>
  <c r="S438"/>
  <c r="S437"/>
  <c r="S436"/>
  <c r="S435"/>
  <c r="S434"/>
  <c r="S433"/>
  <c r="S432"/>
  <c r="S431"/>
  <c r="S430"/>
  <c r="S429"/>
  <c r="S471"/>
  <c r="S467"/>
  <c r="S463"/>
  <c r="S470"/>
  <c r="S466"/>
  <c r="S462"/>
  <c r="S458"/>
  <c r="S459"/>
  <c r="S460"/>
  <c r="S428"/>
  <c r="S427"/>
  <c r="S426"/>
  <c r="S425"/>
  <c r="S424"/>
  <c r="S423"/>
  <c r="S422"/>
  <c r="S421"/>
  <c r="S420"/>
  <c r="S419"/>
  <c r="S418"/>
  <c r="S417"/>
  <c r="S416"/>
  <c r="S415"/>
  <c r="S414"/>
  <c r="S412"/>
  <c r="S410"/>
  <c r="S408"/>
  <c r="S406"/>
  <c r="S404"/>
  <c r="S374"/>
  <c r="S373"/>
  <c r="S372"/>
  <c r="S371"/>
  <c r="S370"/>
  <c r="S369"/>
  <c r="S368"/>
  <c r="S367"/>
  <c r="S366"/>
  <c r="S365"/>
  <c r="S364"/>
  <c r="S363"/>
  <c r="S362"/>
  <c r="S361"/>
  <c r="S360"/>
  <c r="S359"/>
  <c r="S358"/>
  <c r="S357"/>
  <c r="S356"/>
  <c r="S355"/>
  <c r="S354"/>
  <c r="S353"/>
  <c r="S352"/>
  <c r="S351"/>
  <c r="S350"/>
  <c r="S349"/>
  <c r="S348"/>
  <c r="S347"/>
  <c r="S346"/>
  <c r="S345"/>
  <c r="S344"/>
  <c r="S343"/>
  <c r="S342"/>
  <c r="S341"/>
  <c r="S340"/>
  <c r="S339"/>
  <c r="S338"/>
  <c r="S337"/>
  <c r="S336"/>
  <c r="S335"/>
  <c r="S334"/>
  <c r="S333"/>
  <c r="S332"/>
  <c r="S331"/>
  <c r="S330"/>
  <c r="S329"/>
  <c r="S328"/>
  <c r="S327"/>
  <c r="S326"/>
  <c r="S325"/>
  <c r="S324"/>
  <c r="S323"/>
  <c r="S322"/>
  <c r="S321"/>
  <c r="S320"/>
  <c r="S319"/>
  <c r="S318"/>
  <c r="S402"/>
  <c r="S401"/>
  <c r="S400"/>
  <c r="S399"/>
  <c r="S398"/>
  <c r="S397"/>
  <c r="S396"/>
  <c r="S395"/>
  <c r="S394"/>
  <c r="S393"/>
  <c r="S392"/>
  <c r="S391"/>
  <c r="S390"/>
  <c r="S389"/>
  <c r="S388"/>
  <c r="S387"/>
  <c r="S386"/>
  <c r="S385"/>
  <c r="S384"/>
  <c r="S383"/>
  <c r="S382"/>
  <c r="S381"/>
  <c r="S380"/>
  <c r="S379"/>
  <c r="S378"/>
  <c r="S377"/>
  <c r="S376"/>
  <c r="S375"/>
  <c r="S413"/>
  <c r="S411"/>
  <c r="S409"/>
  <c r="S407"/>
  <c r="S405"/>
  <c r="S403"/>
  <c r="S317"/>
  <c r="S316"/>
  <c r="S315"/>
  <c r="S314"/>
  <c r="S313"/>
  <c r="S312"/>
  <c r="S311"/>
  <c r="S310"/>
  <c r="S309"/>
  <c r="S308"/>
  <c r="S307"/>
  <c r="S306"/>
  <c r="S305"/>
  <c r="S304"/>
  <c r="S303"/>
  <c r="S302"/>
  <c r="S301"/>
  <c r="S300"/>
  <c r="S299"/>
  <c r="S298"/>
  <c r="S297"/>
  <c r="S296"/>
  <c r="S295"/>
  <c r="S294"/>
  <c r="S293"/>
  <c r="S292"/>
  <c r="S291"/>
  <c r="S290"/>
  <c r="S260"/>
  <c r="S259"/>
  <c r="S258"/>
  <c r="S257"/>
  <c r="S256"/>
  <c r="S255"/>
  <c r="S254"/>
  <c r="S253"/>
  <c r="S252"/>
  <c r="S251"/>
  <c r="S250"/>
  <c r="S249"/>
  <c r="S248"/>
  <c r="S247"/>
  <c r="S246"/>
  <c r="S245"/>
  <c r="S244"/>
  <c r="S243"/>
  <c r="S242"/>
  <c r="S241"/>
  <c r="S240"/>
  <c r="S239"/>
  <c r="S238"/>
  <c r="S237"/>
  <c r="S236"/>
  <c r="S235"/>
  <c r="S234"/>
  <c r="S233"/>
  <c r="S232"/>
  <c r="S231"/>
  <c r="S230"/>
  <c r="S229"/>
  <c r="S228"/>
  <c r="S227"/>
  <c r="S226"/>
  <c r="S225"/>
  <c r="S224"/>
  <c r="S223"/>
  <c r="S222"/>
  <c r="S221"/>
  <c r="S220"/>
  <c r="S219"/>
  <c r="S218"/>
  <c r="S217"/>
  <c r="S216"/>
  <c r="S215"/>
  <c r="S214"/>
  <c r="S213"/>
  <c r="S212"/>
  <c r="S211"/>
  <c r="S210"/>
  <c r="S209"/>
  <c r="S208"/>
  <c r="S207"/>
  <c r="S206"/>
  <c r="S205"/>
  <c r="S204"/>
  <c r="S203"/>
  <c r="S202"/>
  <c r="S201"/>
  <c r="S200"/>
  <c r="S199"/>
  <c r="S198"/>
  <c r="S197"/>
  <c r="S196"/>
  <c r="S195"/>
  <c r="S194"/>
  <c r="S193"/>
  <c r="S192"/>
  <c r="S191"/>
  <c r="S289"/>
  <c r="S288"/>
  <c r="S287"/>
  <c r="S286"/>
  <c r="S285"/>
  <c r="S284"/>
  <c r="S283"/>
  <c r="S282"/>
  <c r="S281"/>
  <c r="S280"/>
  <c r="S279"/>
  <c r="S278"/>
  <c r="S277"/>
  <c r="S276"/>
  <c r="S275"/>
  <c r="S274"/>
  <c r="S273"/>
  <c r="S272"/>
  <c r="S271"/>
  <c r="S270"/>
  <c r="S269"/>
  <c r="S268"/>
  <c r="S267"/>
  <c r="S266"/>
  <c r="S265"/>
  <c r="S264"/>
  <c r="S263"/>
  <c r="S262"/>
  <c r="S261"/>
  <c r="S190"/>
  <c r="S189"/>
  <c r="S188"/>
  <c r="S187"/>
  <c r="S186"/>
  <c r="S185"/>
  <c r="S184"/>
  <c r="S183"/>
  <c r="S182"/>
  <c r="S181"/>
  <c r="S180"/>
  <c r="S179"/>
  <c r="S178"/>
  <c r="S177"/>
  <c r="S176"/>
  <c r="S175"/>
  <c r="S174"/>
  <c r="S173"/>
  <c r="S172"/>
  <c r="S171"/>
  <c r="S170"/>
  <c r="S169"/>
  <c r="S168"/>
  <c r="S167"/>
  <c r="S166"/>
  <c r="S165"/>
  <c r="S164"/>
  <c r="S163"/>
  <c r="S162"/>
  <c r="S161"/>
  <c r="S160"/>
  <c r="S159"/>
  <c r="S158"/>
  <c r="S157"/>
  <c r="S156"/>
  <c r="S155"/>
  <c r="S154"/>
  <c r="S153"/>
  <c r="S152"/>
  <c r="S151"/>
  <c r="S150"/>
  <c r="S149"/>
  <c r="S148"/>
  <c r="S147"/>
  <c r="S146"/>
  <c r="S145"/>
  <c r="S144"/>
  <c r="S143"/>
  <c r="S142"/>
  <c r="S141"/>
  <c r="S140"/>
  <c r="S139"/>
  <c r="S138"/>
  <c r="S137"/>
  <c r="S136"/>
  <c r="S135"/>
  <c r="S134"/>
  <c r="S133"/>
  <c r="S132"/>
  <c r="S131"/>
  <c r="S130"/>
  <c r="S129"/>
  <c r="S128"/>
  <c r="S127"/>
  <c r="S126"/>
  <c r="S125"/>
  <c r="S124"/>
  <c r="S123"/>
  <c r="S122"/>
  <c r="S121"/>
  <c r="S120"/>
  <c r="S119"/>
  <c r="S118"/>
  <c r="S117"/>
  <c r="S116"/>
  <c r="S115"/>
  <c r="S114"/>
  <c r="S113"/>
  <c r="S112"/>
  <c r="S111"/>
  <c r="S110"/>
  <c r="S109"/>
  <c r="S108"/>
  <c r="S107"/>
  <c r="S106"/>
  <c r="S105"/>
  <c r="S104"/>
  <c r="S103"/>
  <c r="S102"/>
  <c r="S101"/>
  <c r="S100"/>
  <c r="S99"/>
  <c r="S98"/>
  <c r="S97"/>
  <c r="S96"/>
  <c r="S95"/>
  <c r="S94"/>
  <c r="S93"/>
  <c r="S92"/>
  <c r="S91"/>
  <c r="S90"/>
  <c r="S89"/>
  <c r="S88"/>
  <c r="S87"/>
  <c r="S86"/>
  <c r="S85"/>
  <c r="S84"/>
  <c r="S83"/>
  <c r="S82"/>
  <c r="S81"/>
  <c r="S80"/>
  <c r="S79"/>
  <c r="S78"/>
  <c r="S77"/>
  <c r="S76"/>
  <c r="S75"/>
  <c r="S74"/>
  <c r="S73"/>
  <c r="S72"/>
  <c r="S71"/>
  <c r="S70"/>
  <c r="S69"/>
  <c r="S68"/>
  <c r="S67"/>
  <c r="S66"/>
  <c r="S65"/>
  <c r="S64"/>
  <c r="S63"/>
  <c r="S62"/>
  <c r="S61"/>
  <c r="S60"/>
  <c r="S59"/>
  <c r="S58"/>
  <c r="S57"/>
  <c r="S56"/>
  <c r="S55"/>
  <c r="S54"/>
  <c r="S53"/>
  <c r="S52"/>
  <c r="S51"/>
  <c r="S50"/>
  <c r="S49"/>
  <c r="S48"/>
  <c r="S47"/>
  <c r="S46"/>
  <c r="S45"/>
  <c r="S44"/>
  <c r="S43"/>
  <c r="S42"/>
  <c r="S41"/>
  <c r="S40"/>
  <c r="S39"/>
  <c r="S38"/>
  <c r="S37"/>
  <c r="S36"/>
  <c r="S35"/>
  <c r="S34"/>
  <c r="S33"/>
  <c r="S32"/>
  <c r="S31"/>
  <c r="S30"/>
  <c r="S29"/>
  <c r="S28"/>
  <c r="S27"/>
  <c r="S26"/>
  <c r="S25"/>
  <c r="S24"/>
  <c r="S23"/>
  <c r="S22"/>
  <c r="S21"/>
  <c r="S20"/>
  <c r="S19"/>
  <c r="S18"/>
  <c r="S17"/>
  <c r="S16"/>
  <c r="S15"/>
  <c r="S14"/>
  <c r="S13"/>
  <c r="S12"/>
  <c r="S11"/>
  <c r="S10"/>
  <c r="S9"/>
  <c r="S8"/>
  <c r="S7"/>
  <c r="S6"/>
  <c r="S5"/>
  <c r="S4"/>
  <c r="T3"/>
  <c r="U3" s="1"/>
  <c r="S500" i="5"/>
  <c r="S500" i="8" s="1"/>
  <c r="D501" i="2" s="1"/>
  <c r="J501" s="1"/>
  <c r="S499" i="5"/>
  <c r="S499" i="8" s="1"/>
  <c r="D500" i="2" s="1"/>
  <c r="J500" s="1"/>
  <c r="S498" i="5"/>
  <c r="S498" i="8" s="1"/>
  <c r="D499" i="2" s="1"/>
  <c r="J499" s="1"/>
  <c r="S497" i="5"/>
  <c r="S497" i="8" s="1"/>
  <c r="D498" i="2" s="1"/>
  <c r="J498" s="1"/>
  <c r="S496" i="5"/>
  <c r="S496" i="8" s="1"/>
  <c r="D497" i="2" s="1"/>
  <c r="J497" s="1"/>
  <c r="S495" i="5"/>
  <c r="S495" i="8" s="1"/>
  <c r="D496" i="2" s="1"/>
  <c r="J496" s="1"/>
  <c r="S494" i="5"/>
  <c r="S494" i="8" s="1"/>
  <c r="D495" i="2" s="1"/>
  <c r="J495" s="1"/>
  <c r="S493" i="5"/>
  <c r="S493" i="8" s="1"/>
  <c r="D494" i="2" s="1"/>
  <c r="J494" s="1"/>
  <c r="S492" i="5"/>
  <c r="S492" i="8" s="1"/>
  <c r="D493" i="2" s="1"/>
  <c r="J493" s="1"/>
  <c r="S488" i="5"/>
  <c r="S488" i="8" s="1"/>
  <c r="D489" i="2" s="1"/>
  <c r="J489" s="1"/>
  <c r="S487" i="5"/>
  <c r="S487" i="8" s="1"/>
  <c r="D488" i="2" s="1"/>
  <c r="J488" s="1"/>
  <c r="S486" i="5"/>
  <c r="S486" i="8" s="1"/>
  <c r="D487" i="2" s="1"/>
  <c r="J487" s="1"/>
  <c r="S485" i="5"/>
  <c r="S485" i="8" s="1"/>
  <c r="D486" i="2" s="1"/>
  <c r="J486" s="1"/>
  <c r="S484" i="5"/>
  <c r="S484" i="8" s="1"/>
  <c r="D485" i="2" s="1"/>
  <c r="J485" s="1"/>
  <c r="S483" i="5"/>
  <c r="S483" i="8" s="1"/>
  <c r="D484" i="2" s="1"/>
  <c r="J484" s="1"/>
  <c r="S482" i="5"/>
  <c r="S482" i="8" s="1"/>
  <c r="D483" i="2" s="1"/>
  <c r="J483" s="1"/>
  <c r="S481" i="5"/>
  <c r="S481" i="8" s="1"/>
  <c r="D482" i="2" s="1"/>
  <c r="J482" s="1"/>
  <c r="S480" i="5"/>
  <c r="S480" i="8" s="1"/>
  <c r="D481" i="2" s="1"/>
  <c r="J481" s="1"/>
  <c r="S479" i="5"/>
  <c r="S479" i="8" s="1"/>
  <c r="D480" i="2" s="1"/>
  <c r="J480" s="1"/>
  <c r="S478" i="5"/>
  <c r="S478" i="8" s="1"/>
  <c r="D479" i="2" s="1"/>
  <c r="J479" s="1"/>
  <c r="S477" i="5"/>
  <c r="S477" i="8" s="1"/>
  <c r="D478" i="2" s="1"/>
  <c r="J478" s="1"/>
  <c r="S476" i="5"/>
  <c r="S476" i="8" s="1"/>
  <c r="D477" i="2" s="1"/>
  <c r="J477" s="1"/>
  <c r="S475" i="5"/>
  <c r="S475" i="8" s="1"/>
  <c r="D476" i="2" s="1"/>
  <c r="J476" s="1"/>
  <c r="S474" i="5"/>
  <c r="S474" i="8" s="1"/>
  <c r="D475" i="2" s="1"/>
  <c r="J475" s="1"/>
  <c r="S473" i="5"/>
  <c r="S473" i="8" s="1"/>
  <c r="D474" i="2" s="1"/>
  <c r="J474" s="1"/>
  <c r="S470" i="5"/>
  <c r="S470" i="8" s="1"/>
  <c r="D471" i="2" s="1"/>
  <c r="J471" s="1"/>
  <c r="S468" i="5"/>
  <c r="S468" i="8" s="1"/>
  <c r="D469" i="2" s="1"/>
  <c r="J469" s="1"/>
  <c r="S466" i="5"/>
  <c r="S466" i="8" s="1"/>
  <c r="D467" i="2" s="1"/>
  <c r="J467" s="1"/>
  <c r="S464" i="5"/>
  <c r="S464" i="8" s="1"/>
  <c r="D465" i="2" s="1"/>
  <c r="J465" s="1"/>
  <c r="S462" i="5"/>
  <c r="S462" i="8" s="1"/>
  <c r="D463" i="2" s="1"/>
  <c r="J463" s="1"/>
  <c r="S460" i="5"/>
  <c r="S460" i="8" s="1"/>
  <c r="D461" i="2" s="1"/>
  <c r="J461" s="1"/>
  <c r="S489" i="5"/>
  <c r="S489" i="8" s="1"/>
  <c r="D490" i="2" s="1"/>
  <c r="J490" s="1"/>
  <c r="S472" i="5"/>
  <c r="S472" i="8" s="1"/>
  <c r="D473" i="2" s="1"/>
  <c r="J473" s="1"/>
  <c r="S457" i="5"/>
  <c r="S457" i="8" s="1"/>
  <c r="D458" i="2" s="1"/>
  <c r="J458" s="1"/>
  <c r="S456" i="5"/>
  <c r="S456" i="8" s="1"/>
  <c r="D457" i="2" s="1"/>
  <c r="J457" s="1"/>
  <c r="S455" i="5"/>
  <c r="S455" i="8" s="1"/>
  <c r="D456" i="2" s="1"/>
  <c r="J456" s="1"/>
  <c r="S454" i="5"/>
  <c r="S454" i="8" s="1"/>
  <c r="D455" i="2" s="1"/>
  <c r="J455" s="1"/>
  <c r="S453" i="5"/>
  <c r="S453" i="8" s="1"/>
  <c r="D454" i="2" s="1"/>
  <c r="J454" s="1"/>
  <c r="S452" i="5"/>
  <c r="S452" i="8" s="1"/>
  <c r="D453" i="2" s="1"/>
  <c r="J453" s="1"/>
  <c r="S451" i="5"/>
  <c r="S451" i="8" s="1"/>
  <c r="D452" i="2" s="1"/>
  <c r="J452" s="1"/>
  <c r="S450" i="5"/>
  <c r="S450" i="8" s="1"/>
  <c r="D451" i="2" s="1"/>
  <c r="J451" s="1"/>
  <c r="S449" i="5"/>
  <c r="S449" i="8" s="1"/>
  <c r="D450" i="2" s="1"/>
  <c r="J450" s="1"/>
  <c r="S448" i="5"/>
  <c r="S448" i="8" s="1"/>
  <c r="D449" i="2" s="1"/>
  <c r="J449" s="1"/>
  <c r="S447" i="5"/>
  <c r="S447" i="8" s="1"/>
  <c r="D448" i="2" s="1"/>
  <c r="J448" s="1"/>
  <c r="S446" i="5"/>
  <c r="S446" i="8" s="1"/>
  <c r="D447" i="2" s="1"/>
  <c r="J447" s="1"/>
  <c r="S445" i="5"/>
  <c r="S445" i="8" s="1"/>
  <c r="D446" i="2" s="1"/>
  <c r="J446" s="1"/>
  <c r="S444" i="5"/>
  <c r="S444" i="8" s="1"/>
  <c r="D445" i="2" s="1"/>
  <c r="J445" s="1"/>
  <c r="S443" i="5"/>
  <c r="S443" i="8" s="1"/>
  <c r="D444" i="2" s="1"/>
  <c r="J444" s="1"/>
  <c r="S442" i="5"/>
  <c r="S442" i="8" s="1"/>
  <c r="D443" i="2" s="1"/>
  <c r="J443" s="1"/>
  <c r="S441" i="5"/>
  <c r="S441" i="8" s="1"/>
  <c r="D442" i="2" s="1"/>
  <c r="J442" s="1"/>
  <c r="S490" i="5"/>
  <c r="S490" i="8" s="1"/>
  <c r="D491" i="2" s="1"/>
  <c r="J491" s="1"/>
  <c r="S491" i="5"/>
  <c r="S491" i="8" s="1"/>
  <c r="D492" i="2" s="1"/>
  <c r="J492" s="1"/>
  <c r="S467" i="5"/>
  <c r="S467" i="8" s="1"/>
  <c r="D468" i="2" s="1"/>
  <c r="J468" s="1"/>
  <c r="S465" i="5"/>
  <c r="S465" i="8" s="1"/>
  <c r="D466" i="2" s="1"/>
  <c r="J466" s="1"/>
  <c r="S461" i="5"/>
  <c r="S461" i="8" s="1"/>
  <c r="D462" i="2" s="1"/>
  <c r="J462" s="1"/>
  <c r="S438" i="5"/>
  <c r="S438" i="8" s="1"/>
  <c r="D439" i="2" s="1"/>
  <c r="J439" s="1"/>
  <c r="S437" i="5"/>
  <c r="S437" i="8" s="1"/>
  <c r="D438" i="2" s="1"/>
  <c r="J438" s="1"/>
  <c r="S436" i="5"/>
  <c r="S436" i="8" s="1"/>
  <c r="D437" i="2" s="1"/>
  <c r="J437" s="1"/>
  <c r="S435" i="5"/>
  <c r="S435" i="8" s="1"/>
  <c r="D436" i="2" s="1"/>
  <c r="J436" s="1"/>
  <c r="S434" i="5"/>
  <c r="S434" i="8" s="1"/>
  <c r="D435" i="2" s="1"/>
  <c r="J435" s="1"/>
  <c r="S433" i="5"/>
  <c r="S433" i="8" s="1"/>
  <c r="D434" i="2" s="1"/>
  <c r="J434" s="1"/>
  <c r="S432" i="5"/>
  <c r="S432" i="8" s="1"/>
  <c r="D433" i="2" s="1"/>
  <c r="J433" s="1"/>
  <c r="S431" i="5"/>
  <c r="S431" i="8" s="1"/>
  <c r="D432" i="2" s="1"/>
  <c r="J432" s="1"/>
  <c r="S430" i="5"/>
  <c r="S430" i="8" s="1"/>
  <c r="D431" i="2" s="1"/>
  <c r="J431" s="1"/>
  <c r="S429" i="5"/>
  <c r="S429" i="8" s="1"/>
  <c r="D430" i="2" s="1"/>
  <c r="J430" s="1"/>
  <c r="S428" i="5"/>
  <c r="S428" i="8" s="1"/>
  <c r="D429" i="2" s="1"/>
  <c r="J429" s="1"/>
  <c r="S427" i="5"/>
  <c r="S427" i="8" s="1"/>
  <c r="D428" i="2" s="1"/>
  <c r="J428" s="1"/>
  <c r="S426" i="5"/>
  <c r="S426" i="8" s="1"/>
  <c r="D427" i="2" s="1"/>
  <c r="J427" s="1"/>
  <c r="S425" i="5"/>
  <c r="S425" i="8" s="1"/>
  <c r="D426" i="2" s="1"/>
  <c r="J426" s="1"/>
  <c r="S424" i="5"/>
  <c r="S424" i="8" s="1"/>
  <c r="D425" i="2" s="1"/>
  <c r="J425" s="1"/>
  <c r="S423" i="5"/>
  <c r="S423" i="8" s="1"/>
  <c r="D424" i="2" s="1"/>
  <c r="J424" s="1"/>
  <c r="S422" i="5"/>
  <c r="S422" i="8" s="1"/>
  <c r="D423" i="2" s="1"/>
  <c r="J423" s="1"/>
  <c r="S421" i="5"/>
  <c r="S421" i="8" s="1"/>
  <c r="D422" i="2" s="1"/>
  <c r="J422" s="1"/>
  <c r="S420" i="5"/>
  <c r="S420" i="8" s="1"/>
  <c r="D421" i="2" s="1"/>
  <c r="J421" s="1"/>
  <c r="S419" i="5"/>
  <c r="S419" i="8" s="1"/>
  <c r="D420" i="2" s="1"/>
  <c r="J420" s="1"/>
  <c r="S418" i="5"/>
  <c r="S418" i="8" s="1"/>
  <c r="D419" i="2" s="1"/>
  <c r="J419" s="1"/>
  <c r="S417" i="5"/>
  <c r="S417" i="8" s="1"/>
  <c r="D418" i="2" s="1"/>
  <c r="J418" s="1"/>
  <c r="S416" i="5"/>
  <c r="S416" i="8" s="1"/>
  <c r="D417" i="2" s="1"/>
  <c r="J417" s="1"/>
  <c r="S415" i="5"/>
  <c r="S415" i="8" s="1"/>
  <c r="D416" i="2" s="1"/>
  <c r="J416" s="1"/>
  <c r="S458" i="5"/>
  <c r="S458" i="8" s="1"/>
  <c r="D459" i="2" s="1"/>
  <c r="J459" s="1"/>
  <c r="S439" i="5"/>
  <c r="S439" i="8" s="1"/>
  <c r="D440" i="2" s="1"/>
  <c r="J440" s="1"/>
  <c r="S463" i="5"/>
  <c r="S463" i="8" s="1"/>
  <c r="D464" i="2" s="1"/>
  <c r="J464" s="1"/>
  <c r="S440" i="5"/>
  <c r="S440" i="8" s="1"/>
  <c r="D441" i="2" s="1"/>
  <c r="J441" s="1"/>
  <c r="S469" i="5"/>
  <c r="S469" i="8" s="1"/>
  <c r="D470" i="2" s="1"/>
  <c r="J470" s="1"/>
  <c r="S393" i="5"/>
  <c r="S393" i="8" s="1"/>
  <c r="D394" i="2" s="1"/>
  <c r="J394" s="1"/>
  <c r="S471" i="5"/>
  <c r="S471" i="8" s="1"/>
  <c r="D472" i="2" s="1"/>
  <c r="J472" s="1"/>
  <c r="S459" i="5"/>
  <c r="S459" i="8" s="1"/>
  <c r="D460" i="2" s="1"/>
  <c r="J460" s="1"/>
  <c r="S414" i="5"/>
  <c r="S414" i="8" s="1"/>
  <c r="D415" i="2" s="1"/>
  <c r="J415" s="1"/>
  <c r="S413" i="5"/>
  <c r="S413" i="8" s="1"/>
  <c r="D414" i="2" s="1"/>
  <c r="J414" s="1"/>
  <c r="S412" i="5"/>
  <c r="S412" i="8" s="1"/>
  <c r="D413" i="2" s="1"/>
  <c r="J413" s="1"/>
  <c r="S411" i="5"/>
  <c r="S411" i="8" s="1"/>
  <c r="D412" i="2" s="1"/>
  <c r="J412" s="1"/>
  <c r="S410" i="5"/>
  <c r="S410" i="8" s="1"/>
  <c r="D411" i="2" s="1"/>
  <c r="J411" s="1"/>
  <c r="S409" i="5"/>
  <c r="S409" i="8" s="1"/>
  <c r="D410" i="2" s="1"/>
  <c r="J410" s="1"/>
  <c r="S408" i="5"/>
  <c r="S408" i="8" s="1"/>
  <c r="D409" i="2" s="1"/>
  <c r="J409" s="1"/>
  <c r="S407" i="5"/>
  <c r="S407" i="8" s="1"/>
  <c r="D408" i="2" s="1"/>
  <c r="J408" s="1"/>
  <c r="S406" i="5"/>
  <c r="S406" i="8" s="1"/>
  <c r="D407" i="2" s="1"/>
  <c r="J407" s="1"/>
  <c r="S405" i="5"/>
  <c r="S405" i="8" s="1"/>
  <c r="D406" i="2" s="1"/>
  <c r="J406" s="1"/>
  <c r="S404" i="5"/>
  <c r="S404" i="8" s="1"/>
  <c r="D405" i="2" s="1"/>
  <c r="J405" s="1"/>
  <c r="S403" i="5"/>
  <c r="S403" i="8" s="1"/>
  <c r="D404" i="2" s="1"/>
  <c r="J404" s="1"/>
  <c r="S402" i="5"/>
  <c r="S402" i="8" s="1"/>
  <c r="D403" i="2" s="1"/>
  <c r="J403" s="1"/>
  <c r="S401" i="5"/>
  <c r="S401" i="8" s="1"/>
  <c r="D402" i="2" s="1"/>
  <c r="J402" s="1"/>
  <c r="S400" i="5"/>
  <c r="S400" i="8" s="1"/>
  <c r="D401" i="2" s="1"/>
  <c r="J401" s="1"/>
  <c r="S399" i="5"/>
  <c r="S399" i="8" s="1"/>
  <c r="D400" i="2" s="1"/>
  <c r="J400" s="1"/>
  <c r="S398" i="5"/>
  <c r="S398" i="8" s="1"/>
  <c r="D399" i="2" s="1"/>
  <c r="J399" s="1"/>
  <c r="S397" i="5"/>
  <c r="S397" i="8" s="1"/>
  <c r="D398" i="2" s="1"/>
  <c r="J398" s="1"/>
  <c r="S396" i="5"/>
  <c r="S396" i="8" s="1"/>
  <c r="D397" i="2" s="1"/>
  <c r="J397" s="1"/>
  <c r="S395" i="5"/>
  <c r="S395" i="8" s="1"/>
  <c r="D396" i="2" s="1"/>
  <c r="J396" s="1"/>
  <c r="S392" i="5"/>
  <c r="S392" i="8" s="1"/>
  <c r="D393" i="2" s="1"/>
  <c r="J393" s="1"/>
  <c r="S390" i="5"/>
  <c r="S390" i="8" s="1"/>
  <c r="D391" i="2" s="1"/>
  <c r="J391" s="1"/>
  <c r="S388" i="5"/>
  <c r="S388" i="8" s="1"/>
  <c r="D389" i="2" s="1"/>
  <c r="J389" s="1"/>
  <c r="S386" i="5"/>
  <c r="S386" i="8" s="1"/>
  <c r="D387" i="2" s="1"/>
  <c r="J387" s="1"/>
  <c r="S384" i="5"/>
  <c r="S384" i="8" s="1"/>
  <c r="D385" i="2" s="1"/>
  <c r="J385" s="1"/>
  <c r="S382" i="5"/>
  <c r="S382" i="8" s="1"/>
  <c r="D383" i="2" s="1"/>
  <c r="J383" s="1"/>
  <c r="S380" i="5"/>
  <c r="S380" i="8" s="1"/>
  <c r="D381" i="2" s="1"/>
  <c r="J381" s="1"/>
  <c r="S378" i="5"/>
  <c r="S378" i="8" s="1"/>
  <c r="D379" i="2" s="1"/>
  <c r="J379" s="1"/>
  <c r="S376" i="5"/>
  <c r="S376" i="8" s="1"/>
  <c r="D377" i="2" s="1"/>
  <c r="J377" s="1"/>
  <c r="S374" i="5"/>
  <c r="S374" i="8" s="1"/>
  <c r="D375" i="2" s="1"/>
  <c r="J375" s="1"/>
  <c r="S372" i="5"/>
  <c r="S372" i="8" s="1"/>
  <c r="D373" i="2" s="1"/>
  <c r="J373" s="1"/>
  <c r="S370" i="5"/>
  <c r="S370" i="8" s="1"/>
  <c r="D371" i="2" s="1"/>
  <c r="J371" s="1"/>
  <c r="S369" i="5"/>
  <c r="S369" i="8" s="1"/>
  <c r="D370" i="2" s="1"/>
  <c r="J370" s="1"/>
  <c r="S368" i="5"/>
  <c r="S368" i="8" s="1"/>
  <c r="D369" i="2" s="1"/>
  <c r="J369" s="1"/>
  <c r="S367" i="5"/>
  <c r="S367" i="8" s="1"/>
  <c r="D368" i="2" s="1"/>
  <c r="J368" s="1"/>
  <c r="S366" i="5"/>
  <c r="S366" i="8" s="1"/>
  <c r="D367" i="2" s="1"/>
  <c r="J367" s="1"/>
  <c r="S365" i="5"/>
  <c r="S365" i="8" s="1"/>
  <c r="D366" i="2" s="1"/>
  <c r="J366" s="1"/>
  <c r="S364" i="5"/>
  <c r="S364" i="8" s="1"/>
  <c r="D365" i="2" s="1"/>
  <c r="J365" s="1"/>
  <c r="S363" i="5"/>
  <c r="S363" i="8" s="1"/>
  <c r="D364" i="2" s="1"/>
  <c r="J364" s="1"/>
  <c r="S362" i="5"/>
  <c r="S362" i="8" s="1"/>
  <c r="D363" i="2" s="1"/>
  <c r="J363" s="1"/>
  <c r="S361" i="5"/>
  <c r="S361" i="8" s="1"/>
  <c r="D362" i="2" s="1"/>
  <c r="J362" s="1"/>
  <c r="S360" i="5"/>
  <c r="S360" i="8" s="1"/>
  <c r="D361" i="2" s="1"/>
  <c r="J361" s="1"/>
  <c r="S359" i="5"/>
  <c r="S359" i="8" s="1"/>
  <c r="D360" i="2" s="1"/>
  <c r="J360" s="1"/>
  <c r="S358" i="5"/>
  <c r="S358" i="8" s="1"/>
  <c r="D359" i="2" s="1"/>
  <c r="J359" s="1"/>
  <c r="S357" i="5"/>
  <c r="S357" i="8" s="1"/>
  <c r="D358" i="2" s="1"/>
  <c r="J358" s="1"/>
  <c r="S356" i="5"/>
  <c r="S356" i="8" s="1"/>
  <c r="D357" i="2" s="1"/>
  <c r="J357" s="1"/>
  <c r="S355" i="5"/>
  <c r="S355" i="8" s="1"/>
  <c r="D356" i="2" s="1"/>
  <c r="J356" s="1"/>
  <c r="S354" i="5"/>
  <c r="S354" i="8" s="1"/>
  <c r="D355" i="2" s="1"/>
  <c r="J355" s="1"/>
  <c r="S353" i="5"/>
  <c r="S353" i="8" s="1"/>
  <c r="D354" i="2" s="1"/>
  <c r="J354" s="1"/>
  <c r="S352" i="5"/>
  <c r="S352" i="8" s="1"/>
  <c r="D353" i="2" s="1"/>
  <c r="J353" s="1"/>
  <c r="S351" i="5"/>
  <c r="S351" i="8" s="1"/>
  <c r="D352" i="2" s="1"/>
  <c r="J352" s="1"/>
  <c r="S350" i="5"/>
  <c r="S350" i="8" s="1"/>
  <c r="D351" i="2" s="1"/>
  <c r="J351" s="1"/>
  <c r="S349" i="5"/>
  <c r="S349" i="8" s="1"/>
  <c r="D350" i="2" s="1"/>
  <c r="J350" s="1"/>
  <c r="S348" i="5"/>
  <c r="S348" i="8" s="1"/>
  <c r="D349" i="2" s="1"/>
  <c r="J349" s="1"/>
  <c r="S347" i="5"/>
  <c r="S347" i="8" s="1"/>
  <c r="D348" i="2" s="1"/>
  <c r="J348" s="1"/>
  <c r="S346" i="5"/>
  <c r="S346" i="8" s="1"/>
  <c r="D347" i="2" s="1"/>
  <c r="J347" s="1"/>
  <c r="S345" i="5"/>
  <c r="S345" i="8" s="1"/>
  <c r="D346" i="2" s="1"/>
  <c r="J346" s="1"/>
  <c r="S344" i="5"/>
  <c r="S344" i="8" s="1"/>
  <c r="D345" i="2" s="1"/>
  <c r="J345" s="1"/>
  <c r="S343" i="5"/>
  <c r="S343" i="8" s="1"/>
  <c r="D344" i="2" s="1"/>
  <c r="J344" s="1"/>
  <c r="S342" i="5"/>
  <c r="S342" i="8" s="1"/>
  <c r="D343" i="2" s="1"/>
  <c r="J343" s="1"/>
  <c r="S341" i="5"/>
  <c r="S341" i="8" s="1"/>
  <c r="D342" i="2" s="1"/>
  <c r="J342" s="1"/>
  <c r="S340" i="5"/>
  <c r="S340" i="8" s="1"/>
  <c r="D341" i="2" s="1"/>
  <c r="J341" s="1"/>
  <c r="S339" i="5"/>
  <c r="S339" i="8" s="1"/>
  <c r="D340" i="2" s="1"/>
  <c r="J340" s="1"/>
  <c r="S394" i="5"/>
  <c r="S394" i="8" s="1"/>
  <c r="D395" i="2" s="1"/>
  <c r="J395" s="1"/>
  <c r="S391" i="5"/>
  <c r="S391" i="8" s="1"/>
  <c r="D392" i="2" s="1"/>
  <c r="J392" s="1"/>
  <c r="S389" i="5"/>
  <c r="S389" i="8" s="1"/>
  <c r="D390" i="2" s="1"/>
  <c r="J390" s="1"/>
  <c r="S387" i="5"/>
  <c r="S387" i="8" s="1"/>
  <c r="D388" i="2" s="1"/>
  <c r="J388" s="1"/>
  <c r="S385" i="5"/>
  <c r="S385" i="8" s="1"/>
  <c r="D386" i="2" s="1"/>
  <c r="J386" s="1"/>
  <c r="S383" i="5"/>
  <c r="S383" i="8" s="1"/>
  <c r="D384" i="2" s="1"/>
  <c r="J384" s="1"/>
  <c r="S381" i="5"/>
  <c r="S381" i="8" s="1"/>
  <c r="D382" i="2" s="1"/>
  <c r="J382" s="1"/>
  <c r="S379" i="5"/>
  <c r="S379" i="8" s="1"/>
  <c r="D380" i="2" s="1"/>
  <c r="J380" s="1"/>
  <c r="S377" i="5"/>
  <c r="S377" i="8" s="1"/>
  <c r="D378" i="2" s="1"/>
  <c r="J378" s="1"/>
  <c r="S375" i="5"/>
  <c r="S375" i="8" s="1"/>
  <c r="D376" i="2" s="1"/>
  <c r="J376" s="1"/>
  <c r="S373" i="5"/>
  <c r="S373" i="8" s="1"/>
  <c r="D374" i="2" s="1"/>
  <c r="J374" s="1"/>
  <c r="S371" i="5"/>
  <c r="S371" i="8" s="1"/>
  <c r="D372" i="2" s="1"/>
  <c r="J372" s="1"/>
  <c r="S338" i="5"/>
  <c r="S338" i="8" s="1"/>
  <c r="D339" i="2" s="1"/>
  <c r="J339" s="1"/>
  <c r="S337" i="5"/>
  <c r="S337" i="8" s="1"/>
  <c r="D338" i="2" s="1"/>
  <c r="J338" s="1"/>
  <c r="S336" i="5"/>
  <c r="S336" i="8" s="1"/>
  <c r="D337" i="2" s="1"/>
  <c r="J337" s="1"/>
  <c r="S335" i="5"/>
  <c r="S335" i="8" s="1"/>
  <c r="D336" i="2" s="1"/>
  <c r="J336" s="1"/>
  <c r="S334" i="5"/>
  <c r="S334" i="8" s="1"/>
  <c r="D335" i="2" s="1"/>
  <c r="J335" s="1"/>
  <c r="S333" i="5"/>
  <c r="S333" i="8" s="1"/>
  <c r="D334" i="2" s="1"/>
  <c r="J334" s="1"/>
  <c r="S332" i="5"/>
  <c r="S332" i="8" s="1"/>
  <c r="D333" i="2" s="1"/>
  <c r="J333" s="1"/>
  <c r="S331" i="5"/>
  <c r="S331" i="8" s="1"/>
  <c r="D332" i="2" s="1"/>
  <c r="J332" s="1"/>
  <c r="S330" i="5"/>
  <c r="S330" i="8" s="1"/>
  <c r="D331" i="2" s="1"/>
  <c r="J331" s="1"/>
  <c r="S329" i="5"/>
  <c r="S329" i="8" s="1"/>
  <c r="D330" i="2" s="1"/>
  <c r="J330" s="1"/>
  <c r="S328" i="5"/>
  <c r="S328" i="8" s="1"/>
  <c r="D329" i="2" s="1"/>
  <c r="J329" s="1"/>
  <c r="S327" i="5"/>
  <c r="S327" i="8" s="1"/>
  <c r="D328" i="2" s="1"/>
  <c r="J328" s="1"/>
  <c r="S326" i="5"/>
  <c r="S326" i="8" s="1"/>
  <c r="D327" i="2" s="1"/>
  <c r="J327" s="1"/>
  <c r="S325" i="5"/>
  <c r="S325" i="8" s="1"/>
  <c r="D326" i="2" s="1"/>
  <c r="J326" s="1"/>
  <c r="S324" i="5"/>
  <c r="S324" i="8" s="1"/>
  <c r="D325" i="2" s="1"/>
  <c r="J325" s="1"/>
  <c r="S323" i="5"/>
  <c r="S323" i="8" s="1"/>
  <c r="D324" i="2" s="1"/>
  <c r="J324" s="1"/>
  <c r="S322" i="5"/>
  <c r="S322" i="8" s="1"/>
  <c r="D323" i="2" s="1"/>
  <c r="J323" s="1"/>
  <c r="S321" i="5"/>
  <c r="S321" i="8" s="1"/>
  <c r="D322" i="2" s="1"/>
  <c r="J322" s="1"/>
  <c r="S320" i="5"/>
  <c r="S320" i="8" s="1"/>
  <c r="D321" i="2" s="1"/>
  <c r="J321" s="1"/>
  <c r="S319" i="5"/>
  <c r="S319" i="8" s="1"/>
  <c r="D320" i="2" s="1"/>
  <c r="J320" s="1"/>
  <c r="S318" i="5"/>
  <c r="S318" i="8" s="1"/>
  <c r="D319" i="2" s="1"/>
  <c r="J319" s="1"/>
  <c r="S268" i="5"/>
  <c r="S268" i="8" s="1"/>
  <c r="D269" i="2" s="1"/>
  <c r="J269" s="1"/>
  <c r="S264" i="5"/>
  <c r="S264" i="8" s="1"/>
  <c r="D265" i="2" s="1"/>
  <c r="J265" s="1"/>
  <c r="S260" i="5"/>
  <c r="S260" i="8" s="1"/>
  <c r="D261" i="2" s="1"/>
  <c r="J261" s="1"/>
  <c r="S259" i="5"/>
  <c r="S259" i="8" s="1"/>
  <c r="D260" i="2" s="1"/>
  <c r="J260" s="1"/>
  <c r="S255" i="5"/>
  <c r="S255" i="8" s="1"/>
  <c r="D256" i="2" s="1"/>
  <c r="J256" s="1"/>
  <c r="S251" i="5"/>
  <c r="S251" i="8" s="1"/>
  <c r="D252" i="2" s="1"/>
  <c r="J252" s="1"/>
  <c r="S315" i="5"/>
  <c r="S315" i="8" s="1"/>
  <c r="D316" i="2" s="1"/>
  <c r="J316" s="1"/>
  <c r="S311" i="5"/>
  <c r="S311" i="8" s="1"/>
  <c r="D312" i="2" s="1"/>
  <c r="J312" s="1"/>
  <c r="S307" i="5"/>
  <c r="S307" i="8" s="1"/>
  <c r="D308" i="2" s="1"/>
  <c r="J308" s="1"/>
  <c r="S303" i="5"/>
  <c r="S303" i="8" s="1"/>
  <c r="D304" i="2" s="1"/>
  <c r="J304" s="1"/>
  <c r="S299" i="5"/>
  <c r="S299" i="8" s="1"/>
  <c r="D300" i="2" s="1"/>
  <c r="J300" s="1"/>
  <c r="S295" i="5"/>
  <c r="S295" i="8" s="1"/>
  <c r="D296" i="2" s="1"/>
  <c r="J296" s="1"/>
  <c r="S291" i="5"/>
  <c r="S291" i="8" s="1"/>
  <c r="D292" i="2" s="1"/>
  <c r="J292" s="1"/>
  <c r="S287" i="5"/>
  <c r="S287" i="8" s="1"/>
  <c r="D288" i="2" s="1"/>
  <c r="J288" s="1"/>
  <c r="S283" i="5"/>
  <c r="S283" i="8" s="1"/>
  <c r="D284" i="2" s="1"/>
  <c r="J284" s="1"/>
  <c r="S279" i="5"/>
  <c r="S279" i="8" s="1"/>
  <c r="D280" i="2" s="1"/>
  <c r="J280" s="1"/>
  <c r="S275" i="5"/>
  <c r="S275" i="8" s="1"/>
  <c r="D276" i="2" s="1"/>
  <c r="J276" s="1"/>
  <c r="S271" i="5"/>
  <c r="S271" i="8" s="1"/>
  <c r="D272" i="2" s="1"/>
  <c r="J272" s="1"/>
  <c r="S247" i="5"/>
  <c r="S247" i="8" s="1"/>
  <c r="D248" i="2" s="1"/>
  <c r="J248" s="1"/>
  <c r="S246" i="5"/>
  <c r="S246" i="8" s="1"/>
  <c r="D247" i="2" s="1"/>
  <c r="J247" s="1"/>
  <c r="S245" i="5"/>
  <c r="S245" i="8" s="1"/>
  <c r="D246" i="2" s="1"/>
  <c r="J246" s="1"/>
  <c r="S244" i="5"/>
  <c r="S244" i="8" s="1"/>
  <c r="D245" i="2" s="1"/>
  <c r="J245" s="1"/>
  <c r="S243" i="5"/>
  <c r="S243" i="8" s="1"/>
  <c r="D244" i="2" s="1"/>
  <c r="J244" s="1"/>
  <c r="S242" i="5"/>
  <c r="S242" i="8" s="1"/>
  <c r="D243" i="2" s="1"/>
  <c r="J243" s="1"/>
  <c r="S241" i="5"/>
  <c r="S241" i="8" s="1"/>
  <c r="D242" i="2" s="1"/>
  <c r="J242" s="1"/>
  <c r="S240" i="5"/>
  <c r="S240" i="8" s="1"/>
  <c r="D241" i="2" s="1"/>
  <c r="J241" s="1"/>
  <c r="S239" i="5"/>
  <c r="S239" i="8" s="1"/>
  <c r="D240" i="2" s="1"/>
  <c r="J240" s="1"/>
  <c r="S238" i="5"/>
  <c r="S238" i="8" s="1"/>
  <c r="D239" i="2" s="1"/>
  <c r="J239" s="1"/>
  <c r="S237" i="5"/>
  <c r="S237" i="8" s="1"/>
  <c r="D238" i="2" s="1"/>
  <c r="J238" s="1"/>
  <c r="S236" i="5"/>
  <c r="S236" i="8" s="1"/>
  <c r="D237" i="2" s="1"/>
  <c r="J237" s="1"/>
  <c r="S235" i="5"/>
  <c r="S235" i="8" s="1"/>
  <c r="D236" i="2" s="1"/>
  <c r="J236" s="1"/>
  <c r="S234" i="5"/>
  <c r="S234" i="8" s="1"/>
  <c r="D235" i="2" s="1"/>
  <c r="J235" s="1"/>
  <c r="S233" i="5"/>
  <c r="S233" i="8" s="1"/>
  <c r="D234" i="2" s="1"/>
  <c r="J234" s="1"/>
  <c r="S232" i="5"/>
  <c r="S232" i="8" s="1"/>
  <c r="D233" i="2" s="1"/>
  <c r="J233" s="1"/>
  <c r="S231" i="5"/>
  <c r="S231" i="8" s="1"/>
  <c r="D232" i="2" s="1"/>
  <c r="J232" s="1"/>
  <c r="S230" i="5"/>
  <c r="S230" i="8" s="1"/>
  <c r="D231" i="2" s="1"/>
  <c r="J231" s="1"/>
  <c r="S229" i="5"/>
  <c r="S229" i="8" s="1"/>
  <c r="D230" i="2" s="1"/>
  <c r="J230" s="1"/>
  <c r="S228" i="5"/>
  <c r="S228" i="8" s="1"/>
  <c r="D229" i="2" s="1"/>
  <c r="J229" s="1"/>
  <c r="S227" i="5"/>
  <c r="S227" i="8" s="1"/>
  <c r="D228" i="2" s="1"/>
  <c r="J228" s="1"/>
  <c r="S226" i="5"/>
  <c r="S226" i="8" s="1"/>
  <c r="D227" i="2" s="1"/>
  <c r="J227" s="1"/>
  <c r="S225" i="5"/>
  <c r="S225" i="8" s="1"/>
  <c r="D226" i="2" s="1"/>
  <c r="J226" s="1"/>
  <c r="S224" i="5"/>
  <c r="S224" i="8" s="1"/>
  <c r="D225" i="2" s="1"/>
  <c r="J225" s="1"/>
  <c r="S269" i="5"/>
  <c r="S269" i="8" s="1"/>
  <c r="D270" i="2" s="1"/>
  <c r="J270" s="1"/>
  <c r="S265" i="5"/>
  <c r="S265" i="8" s="1"/>
  <c r="D266" i="2" s="1"/>
  <c r="J266" s="1"/>
  <c r="S261" i="5"/>
  <c r="S261" i="8" s="1"/>
  <c r="D262" i="2" s="1"/>
  <c r="J262" s="1"/>
  <c r="S258" i="5"/>
  <c r="S258" i="8" s="1"/>
  <c r="D259" i="2" s="1"/>
  <c r="J259" s="1"/>
  <c r="S254" i="5"/>
  <c r="S254" i="8" s="1"/>
  <c r="D255" i="2" s="1"/>
  <c r="J255" s="1"/>
  <c r="S250" i="5"/>
  <c r="S250" i="8" s="1"/>
  <c r="D251" i="2" s="1"/>
  <c r="J251" s="1"/>
  <c r="S314" i="5"/>
  <c r="S314" i="8" s="1"/>
  <c r="D315" i="2" s="1"/>
  <c r="J315" s="1"/>
  <c r="S310" i="5"/>
  <c r="S310" i="8" s="1"/>
  <c r="D311" i="2" s="1"/>
  <c r="J311" s="1"/>
  <c r="S306" i="5"/>
  <c r="S306" i="8" s="1"/>
  <c r="D307" i="2" s="1"/>
  <c r="J307" s="1"/>
  <c r="S302" i="5"/>
  <c r="S302" i="8" s="1"/>
  <c r="D303" i="2" s="1"/>
  <c r="J303" s="1"/>
  <c r="S298" i="5"/>
  <c r="S298" i="8" s="1"/>
  <c r="D299" i="2" s="1"/>
  <c r="J299" s="1"/>
  <c r="S294" i="5"/>
  <c r="S294" i="8" s="1"/>
  <c r="D295" i="2" s="1"/>
  <c r="J295" s="1"/>
  <c r="S290" i="5"/>
  <c r="S290" i="8" s="1"/>
  <c r="D291" i="2" s="1"/>
  <c r="J291" s="1"/>
  <c r="S286" i="5"/>
  <c r="S286" i="8" s="1"/>
  <c r="D287" i="2" s="1"/>
  <c r="J287" s="1"/>
  <c r="S282" i="5"/>
  <c r="S282" i="8" s="1"/>
  <c r="D283" i="2" s="1"/>
  <c r="J283" s="1"/>
  <c r="S278" i="5"/>
  <c r="S278" i="8" s="1"/>
  <c r="D279" i="2" s="1"/>
  <c r="J279" s="1"/>
  <c r="S274" i="5"/>
  <c r="S274" i="8" s="1"/>
  <c r="D275" i="2" s="1"/>
  <c r="J275" s="1"/>
  <c r="S270" i="5"/>
  <c r="S270" i="8" s="1"/>
  <c r="D271" i="2" s="1"/>
  <c r="J271" s="1"/>
  <c r="S266" i="5"/>
  <c r="S266" i="8" s="1"/>
  <c r="D267" i="2" s="1"/>
  <c r="J267" s="1"/>
  <c r="S262" i="5"/>
  <c r="S262" i="8" s="1"/>
  <c r="D263" i="2" s="1"/>
  <c r="J263" s="1"/>
  <c r="S257" i="5"/>
  <c r="S257" i="8" s="1"/>
  <c r="D258" i="2" s="1"/>
  <c r="J258" s="1"/>
  <c r="S253" i="5"/>
  <c r="S253" i="8" s="1"/>
  <c r="D254" i="2" s="1"/>
  <c r="J254" s="1"/>
  <c r="S249" i="5"/>
  <c r="S249" i="8" s="1"/>
  <c r="D250" i="2" s="1"/>
  <c r="J250" s="1"/>
  <c r="S317" i="5"/>
  <c r="S317" i="8" s="1"/>
  <c r="D318" i="2" s="1"/>
  <c r="J318" s="1"/>
  <c r="S313" i="5"/>
  <c r="S313" i="8" s="1"/>
  <c r="D314" i="2" s="1"/>
  <c r="J314" s="1"/>
  <c r="S309" i="5"/>
  <c r="S309" i="8" s="1"/>
  <c r="D310" i="2" s="1"/>
  <c r="J310" s="1"/>
  <c r="S305" i="5"/>
  <c r="S305" i="8" s="1"/>
  <c r="D306" i="2" s="1"/>
  <c r="J306" s="1"/>
  <c r="S301" i="5"/>
  <c r="S301" i="8" s="1"/>
  <c r="D302" i="2" s="1"/>
  <c r="J302" s="1"/>
  <c r="S297" i="5"/>
  <c r="S297" i="8" s="1"/>
  <c r="D298" i="2" s="1"/>
  <c r="J298" s="1"/>
  <c r="S293" i="5"/>
  <c r="S293" i="8" s="1"/>
  <c r="D294" i="2" s="1"/>
  <c r="J294" s="1"/>
  <c r="S289" i="5"/>
  <c r="S289" i="8" s="1"/>
  <c r="D290" i="2" s="1"/>
  <c r="J290" s="1"/>
  <c r="S285" i="5"/>
  <c r="S285" i="8" s="1"/>
  <c r="D286" i="2" s="1"/>
  <c r="J286" s="1"/>
  <c r="S281" i="5"/>
  <c r="S281" i="8" s="1"/>
  <c r="D282" i="2" s="1"/>
  <c r="J282" s="1"/>
  <c r="S277" i="5"/>
  <c r="S277" i="8" s="1"/>
  <c r="D278" i="2" s="1"/>
  <c r="J278" s="1"/>
  <c r="S273" i="5"/>
  <c r="S273" i="8" s="1"/>
  <c r="D274" i="2" s="1"/>
  <c r="J274" s="1"/>
  <c r="S267" i="5"/>
  <c r="S267" i="8" s="1"/>
  <c r="D268" i="2" s="1"/>
  <c r="J268" s="1"/>
  <c r="S263" i="5"/>
  <c r="S263" i="8" s="1"/>
  <c r="D264" i="2" s="1"/>
  <c r="J264" s="1"/>
  <c r="S256" i="5"/>
  <c r="S256" i="8" s="1"/>
  <c r="D257" i="2" s="1"/>
  <c r="J257" s="1"/>
  <c r="S252" i="5"/>
  <c r="S252" i="8" s="1"/>
  <c r="D253" i="2" s="1"/>
  <c r="J253" s="1"/>
  <c r="S248" i="5"/>
  <c r="S248" i="8" s="1"/>
  <c r="D249" i="2" s="1"/>
  <c r="J249" s="1"/>
  <c r="S316" i="5"/>
  <c r="S316" i="8" s="1"/>
  <c r="D317" i="2" s="1"/>
  <c r="J317" s="1"/>
  <c r="S312" i="5"/>
  <c r="S312" i="8" s="1"/>
  <c r="D313" i="2" s="1"/>
  <c r="J313" s="1"/>
  <c r="S308" i="5"/>
  <c r="S308" i="8" s="1"/>
  <c r="D309" i="2" s="1"/>
  <c r="J309" s="1"/>
  <c r="S304" i="5"/>
  <c r="S304" i="8" s="1"/>
  <c r="D305" i="2" s="1"/>
  <c r="J305" s="1"/>
  <c r="S300" i="5"/>
  <c r="S300" i="8" s="1"/>
  <c r="D301" i="2" s="1"/>
  <c r="J301" s="1"/>
  <c r="S296" i="5"/>
  <c r="S296" i="8" s="1"/>
  <c r="D297" i="2" s="1"/>
  <c r="J297" s="1"/>
  <c r="S292" i="5"/>
  <c r="S292" i="8" s="1"/>
  <c r="D293" i="2" s="1"/>
  <c r="J293" s="1"/>
  <c r="S288" i="5"/>
  <c r="S288" i="8" s="1"/>
  <c r="D289" i="2" s="1"/>
  <c r="J289" s="1"/>
  <c r="S284" i="5"/>
  <c r="S284" i="8" s="1"/>
  <c r="D285" i="2" s="1"/>
  <c r="J285" s="1"/>
  <c r="S280" i="5"/>
  <c r="S280" i="8" s="1"/>
  <c r="D281" i="2" s="1"/>
  <c r="J281" s="1"/>
  <c r="S276" i="5"/>
  <c r="S276" i="8" s="1"/>
  <c r="D277" i="2" s="1"/>
  <c r="J277" s="1"/>
  <c r="S272" i="5"/>
  <c r="S272" i="8" s="1"/>
  <c r="D273" i="2" s="1"/>
  <c r="J273" s="1"/>
  <c r="S220" i="5"/>
  <c r="S220" i="8" s="1"/>
  <c r="D221" i="2" s="1"/>
  <c r="J221" s="1"/>
  <c r="S216" i="5"/>
  <c r="S216" i="8" s="1"/>
  <c r="D217" i="2" s="1"/>
  <c r="J217" s="1"/>
  <c r="S212" i="5"/>
  <c r="S212" i="8" s="1"/>
  <c r="D213" i="2" s="1"/>
  <c r="J213" s="1"/>
  <c r="S208" i="5"/>
  <c r="S208" i="8" s="1"/>
  <c r="D209" i="2" s="1"/>
  <c r="J209" s="1"/>
  <c r="S201" i="5"/>
  <c r="S201" i="8" s="1"/>
  <c r="D202" i="2" s="1"/>
  <c r="J202" s="1"/>
  <c r="S200" i="5"/>
  <c r="S200" i="8" s="1"/>
  <c r="D201" i="2" s="1"/>
  <c r="J201" s="1"/>
  <c r="S199" i="5"/>
  <c r="S199" i="8" s="1"/>
  <c r="D200" i="2" s="1"/>
  <c r="J200" s="1"/>
  <c r="S198" i="5"/>
  <c r="S198" i="8" s="1"/>
  <c r="D199" i="2" s="1"/>
  <c r="J199" s="1"/>
  <c r="S197" i="5"/>
  <c r="S197" i="8" s="1"/>
  <c r="D198" i="2" s="1"/>
  <c r="J198" s="1"/>
  <c r="S196" i="5"/>
  <c r="S196" i="8" s="1"/>
  <c r="D197" i="2" s="1"/>
  <c r="J197" s="1"/>
  <c r="S195" i="5"/>
  <c r="S195" i="8" s="1"/>
  <c r="D196" i="2" s="1"/>
  <c r="J196" s="1"/>
  <c r="S194" i="5"/>
  <c r="S194" i="8" s="1"/>
  <c r="D195" i="2" s="1"/>
  <c r="J195" s="1"/>
  <c r="S193" i="5"/>
  <c r="S193" i="8" s="1"/>
  <c r="D194" i="2" s="1"/>
  <c r="J194" s="1"/>
  <c r="S192" i="5"/>
  <c r="S192" i="8" s="1"/>
  <c r="D193" i="2" s="1"/>
  <c r="J193" s="1"/>
  <c r="S191" i="5"/>
  <c r="S191" i="8" s="1"/>
  <c r="D192" i="2" s="1"/>
  <c r="J192" s="1"/>
  <c r="S190" i="5"/>
  <c r="S190" i="8" s="1"/>
  <c r="D191" i="2" s="1"/>
  <c r="J191" s="1"/>
  <c r="S189" i="5"/>
  <c r="S189" i="8" s="1"/>
  <c r="D190" i="2" s="1"/>
  <c r="J190" s="1"/>
  <c r="S188" i="5"/>
  <c r="S188" i="8" s="1"/>
  <c r="D189" i="2" s="1"/>
  <c r="J189" s="1"/>
  <c r="S187" i="5"/>
  <c r="S187" i="8" s="1"/>
  <c r="D188" i="2" s="1"/>
  <c r="J188" s="1"/>
  <c r="S186" i="5"/>
  <c r="S186" i="8" s="1"/>
  <c r="D187" i="2" s="1"/>
  <c r="J187" s="1"/>
  <c r="S185" i="5"/>
  <c r="S185" i="8" s="1"/>
  <c r="D186" i="2" s="1"/>
  <c r="J186" s="1"/>
  <c r="S184" i="5"/>
  <c r="S184" i="8" s="1"/>
  <c r="D185" i="2" s="1"/>
  <c r="J185" s="1"/>
  <c r="S183" i="5"/>
  <c r="S183" i="8" s="1"/>
  <c r="D184" i="2" s="1"/>
  <c r="J184" s="1"/>
  <c r="S182" i="5"/>
  <c r="S182" i="8" s="1"/>
  <c r="D183" i="2" s="1"/>
  <c r="J183" s="1"/>
  <c r="S181" i="5"/>
  <c r="S181" i="8" s="1"/>
  <c r="D182" i="2" s="1"/>
  <c r="J182" s="1"/>
  <c r="S180" i="5"/>
  <c r="S180" i="8" s="1"/>
  <c r="D181" i="2" s="1"/>
  <c r="J181" s="1"/>
  <c r="S179" i="5"/>
  <c r="S179" i="8" s="1"/>
  <c r="D180" i="2" s="1"/>
  <c r="J180" s="1"/>
  <c r="S178" i="5"/>
  <c r="S178" i="8" s="1"/>
  <c r="D179" i="2" s="1"/>
  <c r="J179" s="1"/>
  <c r="S177" i="5"/>
  <c r="S177" i="8" s="1"/>
  <c r="D178" i="2" s="1"/>
  <c r="J178" s="1"/>
  <c r="S176" i="5"/>
  <c r="S176" i="8" s="1"/>
  <c r="D177" i="2" s="1"/>
  <c r="J177" s="1"/>
  <c r="S175" i="5"/>
  <c r="S175" i="8" s="1"/>
  <c r="D176" i="2" s="1"/>
  <c r="J176" s="1"/>
  <c r="S174" i="5"/>
  <c r="S174" i="8" s="1"/>
  <c r="D175" i="2" s="1"/>
  <c r="J175" s="1"/>
  <c r="S173" i="5"/>
  <c r="S173" i="8" s="1"/>
  <c r="D174" i="2" s="1"/>
  <c r="J174" s="1"/>
  <c r="S172" i="5"/>
  <c r="S172" i="8" s="1"/>
  <c r="D173" i="2" s="1"/>
  <c r="J173" s="1"/>
  <c r="S171" i="5"/>
  <c r="S171" i="8" s="1"/>
  <c r="D172" i="2" s="1"/>
  <c r="J172" s="1"/>
  <c r="S170" i="5"/>
  <c r="S170" i="8" s="1"/>
  <c r="D171" i="2" s="1"/>
  <c r="J171" s="1"/>
  <c r="S169" i="5"/>
  <c r="S169" i="8" s="1"/>
  <c r="D170" i="2" s="1"/>
  <c r="J170" s="1"/>
  <c r="S168" i="5"/>
  <c r="S168" i="8" s="1"/>
  <c r="D169" i="2" s="1"/>
  <c r="J169" s="1"/>
  <c r="S167" i="5"/>
  <c r="S167" i="8" s="1"/>
  <c r="D168" i="2" s="1"/>
  <c r="J168" s="1"/>
  <c r="S166" i="5"/>
  <c r="S166" i="8" s="1"/>
  <c r="D167" i="2" s="1"/>
  <c r="J167" s="1"/>
  <c r="S165" i="5"/>
  <c r="S165" i="8" s="1"/>
  <c r="D166" i="2" s="1"/>
  <c r="J166" s="1"/>
  <c r="S164" i="5"/>
  <c r="S164" i="8" s="1"/>
  <c r="D165" i="2" s="1"/>
  <c r="J165" s="1"/>
  <c r="S163" i="5"/>
  <c r="S163" i="8" s="1"/>
  <c r="D164" i="2" s="1"/>
  <c r="J164" s="1"/>
  <c r="S162" i="5"/>
  <c r="S162" i="8" s="1"/>
  <c r="D163" i="2" s="1"/>
  <c r="J163" s="1"/>
  <c r="S161" i="5"/>
  <c r="S161" i="8" s="1"/>
  <c r="D162" i="2" s="1"/>
  <c r="J162" s="1"/>
  <c r="S160" i="5"/>
  <c r="S160" i="8" s="1"/>
  <c r="D161" i="2" s="1"/>
  <c r="J161" s="1"/>
  <c r="S204" i="5"/>
  <c r="S204" i="8" s="1"/>
  <c r="D205" i="2" s="1"/>
  <c r="J205" s="1"/>
  <c r="S202" i="5"/>
  <c r="S202" i="8" s="1"/>
  <c r="D203" i="2" s="1"/>
  <c r="J203" s="1"/>
  <c r="S223" i="5"/>
  <c r="S223" i="8" s="1"/>
  <c r="D224" i="2" s="1"/>
  <c r="J224" s="1"/>
  <c r="S219" i="5"/>
  <c r="S219" i="8" s="1"/>
  <c r="D220" i="2" s="1"/>
  <c r="J220" s="1"/>
  <c r="S215" i="5"/>
  <c r="S215" i="8" s="1"/>
  <c r="D216" i="2" s="1"/>
  <c r="J216" s="1"/>
  <c r="S211" i="5"/>
  <c r="S211" i="8" s="1"/>
  <c r="D212" i="2" s="1"/>
  <c r="J212" s="1"/>
  <c r="S207" i="5"/>
  <c r="S207" i="8" s="1"/>
  <c r="D208" i="2" s="1"/>
  <c r="J208" s="1"/>
  <c r="S222" i="5"/>
  <c r="S222" i="8" s="1"/>
  <c r="D223" i="2" s="1"/>
  <c r="J223" s="1"/>
  <c r="S218" i="5"/>
  <c r="S218" i="8" s="1"/>
  <c r="D219" i="2" s="1"/>
  <c r="J219" s="1"/>
  <c r="S214" i="5"/>
  <c r="S214" i="8" s="1"/>
  <c r="D215" i="2" s="1"/>
  <c r="J215" s="1"/>
  <c r="S210" i="5"/>
  <c r="S210" i="8" s="1"/>
  <c r="D211" i="2" s="1"/>
  <c r="J211" s="1"/>
  <c r="S206" i="5"/>
  <c r="S206" i="8" s="1"/>
  <c r="D207" i="2" s="1"/>
  <c r="J207" s="1"/>
  <c r="S203" i="5"/>
  <c r="S203" i="8" s="1"/>
  <c r="D204" i="2" s="1"/>
  <c r="J204" s="1"/>
  <c r="S221" i="5"/>
  <c r="S221" i="8" s="1"/>
  <c r="D222" i="2" s="1"/>
  <c r="J222" s="1"/>
  <c r="S217" i="5"/>
  <c r="S217" i="8" s="1"/>
  <c r="D218" i="2" s="1"/>
  <c r="J218" s="1"/>
  <c r="S213" i="5"/>
  <c r="S213" i="8" s="1"/>
  <c r="D214" i="2" s="1"/>
  <c r="J214" s="1"/>
  <c r="S209" i="5"/>
  <c r="S209" i="8" s="1"/>
  <c r="D210" i="2" s="1"/>
  <c r="J210" s="1"/>
  <c r="S205" i="5"/>
  <c r="S205" i="8" s="1"/>
  <c r="D206" i="2" s="1"/>
  <c r="J206" s="1"/>
  <c r="S159" i="5"/>
  <c r="S159" i="8" s="1"/>
  <c r="D160" i="2" s="1"/>
  <c r="J160" s="1"/>
  <c r="S157" i="5"/>
  <c r="S157" i="8" s="1"/>
  <c r="D158" i="2" s="1"/>
  <c r="J158" s="1"/>
  <c r="S155" i="5"/>
  <c r="S155" i="8" s="1"/>
  <c r="D156" i="2" s="1"/>
  <c r="J156" s="1"/>
  <c r="S153" i="5"/>
  <c r="S153" i="8" s="1"/>
  <c r="D154" i="2" s="1"/>
  <c r="J154" s="1"/>
  <c r="S151" i="5"/>
  <c r="S151" i="8" s="1"/>
  <c r="D152" i="2" s="1"/>
  <c r="J152" s="1"/>
  <c r="S149" i="5"/>
  <c r="S149" i="8" s="1"/>
  <c r="D150" i="2" s="1"/>
  <c r="J150" s="1"/>
  <c r="S147" i="5"/>
  <c r="S147" i="8" s="1"/>
  <c r="D148" i="2" s="1"/>
  <c r="J148" s="1"/>
  <c r="S145" i="5"/>
  <c r="S145" i="8" s="1"/>
  <c r="D146" i="2" s="1"/>
  <c r="J146" s="1"/>
  <c r="S143" i="5"/>
  <c r="S143" i="8" s="1"/>
  <c r="D144" i="2" s="1"/>
  <c r="J144" s="1"/>
  <c r="S141" i="5"/>
  <c r="S141" i="8" s="1"/>
  <c r="D142" i="2" s="1"/>
  <c r="J142" s="1"/>
  <c r="S139" i="5"/>
  <c r="S139" i="8" s="1"/>
  <c r="D140" i="2" s="1"/>
  <c r="J140" s="1"/>
  <c r="S137" i="5"/>
  <c r="S137" i="8" s="1"/>
  <c r="D138" i="2" s="1"/>
  <c r="J138" s="1"/>
  <c r="S135" i="5"/>
  <c r="S135" i="8" s="1"/>
  <c r="D136" i="2" s="1"/>
  <c r="J136" s="1"/>
  <c r="S133" i="5"/>
  <c r="S133" i="8" s="1"/>
  <c r="D134" i="2" s="1"/>
  <c r="J134" s="1"/>
  <c r="S132" i="5"/>
  <c r="S132" i="8" s="1"/>
  <c r="D133" i="2" s="1"/>
  <c r="J133" s="1"/>
  <c r="S131" i="5"/>
  <c r="S131" i="8" s="1"/>
  <c r="D132" i="2" s="1"/>
  <c r="J132" s="1"/>
  <c r="S130" i="5"/>
  <c r="S130" i="8" s="1"/>
  <c r="D131" i="2" s="1"/>
  <c r="J131" s="1"/>
  <c r="S129" i="5"/>
  <c r="S129" i="8" s="1"/>
  <c r="D130" i="2" s="1"/>
  <c r="J130" s="1"/>
  <c r="S128" i="5"/>
  <c r="S128" i="8" s="1"/>
  <c r="D129" i="2" s="1"/>
  <c r="J129" s="1"/>
  <c r="S127" i="5"/>
  <c r="S127" i="8" s="1"/>
  <c r="D128" i="2" s="1"/>
  <c r="J128" s="1"/>
  <c r="S126" i="5"/>
  <c r="S126" i="8" s="1"/>
  <c r="D127" i="2" s="1"/>
  <c r="J127" s="1"/>
  <c r="S125" i="5"/>
  <c r="S125" i="8" s="1"/>
  <c r="D126" i="2" s="1"/>
  <c r="J126" s="1"/>
  <c r="S124" i="5"/>
  <c r="S124" i="8" s="1"/>
  <c r="D125" i="2" s="1"/>
  <c r="J125" s="1"/>
  <c r="S123" i="5"/>
  <c r="S123" i="8" s="1"/>
  <c r="D124" i="2" s="1"/>
  <c r="J124" s="1"/>
  <c r="S122" i="5"/>
  <c r="S122" i="8" s="1"/>
  <c r="D123" i="2" s="1"/>
  <c r="J123" s="1"/>
  <c r="S121" i="5"/>
  <c r="S121" i="8" s="1"/>
  <c r="D122" i="2" s="1"/>
  <c r="J122" s="1"/>
  <c r="S120" i="5"/>
  <c r="S120" i="8" s="1"/>
  <c r="D121" i="2" s="1"/>
  <c r="J121" s="1"/>
  <c r="S119" i="5"/>
  <c r="S119" i="8" s="1"/>
  <c r="D120" i="2" s="1"/>
  <c r="J120" s="1"/>
  <c r="S118" i="5"/>
  <c r="S118" i="8" s="1"/>
  <c r="D119" i="2" s="1"/>
  <c r="J119" s="1"/>
  <c r="S117" i="5"/>
  <c r="S117" i="8" s="1"/>
  <c r="D118" i="2" s="1"/>
  <c r="J118" s="1"/>
  <c r="S116" i="5"/>
  <c r="S116" i="8" s="1"/>
  <c r="D117" i="2" s="1"/>
  <c r="J117" s="1"/>
  <c r="S115" i="5"/>
  <c r="S115" i="8" s="1"/>
  <c r="D116" i="2" s="1"/>
  <c r="J116" s="1"/>
  <c r="S114" i="5"/>
  <c r="S114" i="8" s="1"/>
  <c r="D115" i="2" s="1"/>
  <c r="J115" s="1"/>
  <c r="S113" i="5"/>
  <c r="S113" i="8" s="1"/>
  <c r="D114" i="2" s="1"/>
  <c r="J114" s="1"/>
  <c r="S112" i="5"/>
  <c r="S112" i="8" s="1"/>
  <c r="D113" i="2" s="1"/>
  <c r="J113" s="1"/>
  <c r="S111" i="5"/>
  <c r="S111" i="8" s="1"/>
  <c r="D112" i="2" s="1"/>
  <c r="J112" s="1"/>
  <c r="S110" i="5"/>
  <c r="S110" i="8" s="1"/>
  <c r="D111" i="2" s="1"/>
  <c r="J111" s="1"/>
  <c r="S109" i="5"/>
  <c r="S109" i="8" s="1"/>
  <c r="D110" i="2" s="1"/>
  <c r="J110" s="1"/>
  <c r="S108" i="5"/>
  <c r="S108" i="8" s="1"/>
  <c r="D109" i="2" s="1"/>
  <c r="J109" s="1"/>
  <c r="S107" i="5"/>
  <c r="S107" i="8" s="1"/>
  <c r="D108" i="2" s="1"/>
  <c r="J108" s="1"/>
  <c r="S106" i="5"/>
  <c r="S106" i="8" s="1"/>
  <c r="D107" i="2" s="1"/>
  <c r="J107" s="1"/>
  <c r="S105" i="5"/>
  <c r="S105" i="8" s="1"/>
  <c r="D106" i="2" s="1"/>
  <c r="J106" s="1"/>
  <c r="S104" i="5"/>
  <c r="S104" i="8" s="1"/>
  <c r="D105" i="2" s="1"/>
  <c r="J105" s="1"/>
  <c r="S103" i="5"/>
  <c r="S103" i="8" s="1"/>
  <c r="D104" i="2" s="1"/>
  <c r="J104" s="1"/>
  <c r="S102" i="5"/>
  <c r="S102" i="8" s="1"/>
  <c r="D103" i="2" s="1"/>
  <c r="J103" s="1"/>
  <c r="S101" i="5"/>
  <c r="S101" i="8" s="1"/>
  <c r="D102" i="2" s="1"/>
  <c r="J102" s="1"/>
  <c r="S100" i="5"/>
  <c r="S100" i="8" s="1"/>
  <c r="D101" i="2" s="1"/>
  <c r="J101" s="1"/>
  <c r="S99" i="5"/>
  <c r="S99" i="8" s="1"/>
  <c r="D100" i="2" s="1"/>
  <c r="J100" s="1"/>
  <c r="S98" i="5"/>
  <c r="S98" i="8" s="1"/>
  <c r="D99" i="2" s="1"/>
  <c r="J99" s="1"/>
  <c r="S97" i="5"/>
  <c r="S97" i="8" s="1"/>
  <c r="D98" i="2" s="1"/>
  <c r="J98" s="1"/>
  <c r="S96" i="5"/>
  <c r="S96" i="8" s="1"/>
  <c r="D97" i="2" s="1"/>
  <c r="J97" s="1"/>
  <c r="S95" i="5"/>
  <c r="S95" i="8" s="1"/>
  <c r="D96" i="2" s="1"/>
  <c r="J96" s="1"/>
  <c r="S94" i="5"/>
  <c r="S94" i="8" s="1"/>
  <c r="D95" i="2" s="1"/>
  <c r="J95" s="1"/>
  <c r="S93" i="5"/>
  <c r="S93" i="8" s="1"/>
  <c r="D94" i="2" s="1"/>
  <c r="J94" s="1"/>
  <c r="S92" i="5"/>
  <c r="S92" i="8" s="1"/>
  <c r="D93" i="2" s="1"/>
  <c r="J93" s="1"/>
  <c r="S91" i="5"/>
  <c r="S91" i="8" s="1"/>
  <c r="D92" i="2" s="1"/>
  <c r="J92" s="1"/>
  <c r="S90" i="5"/>
  <c r="S90" i="8" s="1"/>
  <c r="D91" i="2" s="1"/>
  <c r="J91" s="1"/>
  <c r="S89" i="5"/>
  <c r="S89" i="8" s="1"/>
  <c r="D90" i="2" s="1"/>
  <c r="J90" s="1"/>
  <c r="S88" i="5"/>
  <c r="S88" i="8" s="1"/>
  <c r="D89" i="2" s="1"/>
  <c r="J89" s="1"/>
  <c r="S87" i="5"/>
  <c r="S87" i="8" s="1"/>
  <c r="D88" i="2" s="1"/>
  <c r="J88" s="1"/>
  <c r="S86" i="5"/>
  <c r="S86" i="8" s="1"/>
  <c r="D87" i="2" s="1"/>
  <c r="J87" s="1"/>
  <c r="S85" i="5"/>
  <c r="S85" i="8" s="1"/>
  <c r="D86" i="2" s="1"/>
  <c r="J86" s="1"/>
  <c r="S84" i="5"/>
  <c r="S84" i="8" s="1"/>
  <c r="D85" i="2" s="1"/>
  <c r="J85" s="1"/>
  <c r="S83" i="5"/>
  <c r="S83" i="8" s="1"/>
  <c r="D84" i="2" s="1"/>
  <c r="J84" s="1"/>
  <c r="S82" i="5"/>
  <c r="S82" i="8" s="1"/>
  <c r="D83" i="2" s="1"/>
  <c r="J83" s="1"/>
  <c r="S81" i="5"/>
  <c r="S81" i="8" s="1"/>
  <c r="D82" i="2" s="1"/>
  <c r="J82" s="1"/>
  <c r="S80" i="5"/>
  <c r="S80" i="8" s="1"/>
  <c r="D81" i="2" s="1"/>
  <c r="J81" s="1"/>
  <c r="S79" i="5"/>
  <c r="S79" i="8" s="1"/>
  <c r="D80" i="2" s="1"/>
  <c r="J80" s="1"/>
  <c r="S78" i="5"/>
  <c r="S78" i="8" s="1"/>
  <c r="D79" i="2" s="1"/>
  <c r="J79" s="1"/>
  <c r="S77" i="5"/>
  <c r="S77" i="8" s="1"/>
  <c r="D78" i="2" s="1"/>
  <c r="J78" s="1"/>
  <c r="S76" i="5"/>
  <c r="S76" i="8" s="1"/>
  <c r="D77" i="2" s="1"/>
  <c r="J77" s="1"/>
  <c r="S75" i="5"/>
  <c r="S75" i="8" s="1"/>
  <c r="D76" i="2" s="1"/>
  <c r="J76" s="1"/>
  <c r="S74" i="5"/>
  <c r="S74" i="8" s="1"/>
  <c r="D75" i="2" s="1"/>
  <c r="J75" s="1"/>
  <c r="S73" i="5"/>
  <c r="S73" i="8" s="1"/>
  <c r="D74" i="2" s="1"/>
  <c r="J74" s="1"/>
  <c r="S72" i="5"/>
  <c r="S72" i="8" s="1"/>
  <c r="D73" i="2" s="1"/>
  <c r="J73" s="1"/>
  <c r="S71" i="5"/>
  <c r="S71" i="8" s="1"/>
  <c r="D72" i="2" s="1"/>
  <c r="J72" s="1"/>
  <c r="S70" i="5"/>
  <c r="S70" i="8" s="1"/>
  <c r="D71" i="2" s="1"/>
  <c r="J71" s="1"/>
  <c r="S158" i="5"/>
  <c r="S158" i="8" s="1"/>
  <c r="D159" i="2" s="1"/>
  <c r="J159" s="1"/>
  <c r="S156" i="5"/>
  <c r="S156" i="8" s="1"/>
  <c r="D157" i="2" s="1"/>
  <c r="J157" s="1"/>
  <c r="S154" i="5"/>
  <c r="S154" i="8" s="1"/>
  <c r="D155" i="2" s="1"/>
  <c r="J155" s="1"/>
  <c r="S152" i="5"/>
  <c r="S152" i="8" s="1"/>
  <c r="D153" i="2" s="1"/>
  <c r="J153" s="1"/>
  <c r="S150" i="5"/>
  <c r="S150" i="8" s="1"/>
  <c r="D151" i="2" s="1"/>
  <c r="J151" s="1"/>
  <c r="S148" i="5"/>
  <c r="S148" i="8" s="1"/>
  <c r="D149" i="2" s="1"/>
  <c r="J149" s="1"/>
  <c r="S146" i="5"/>
  <c r="S146" i="8" s="1"/>
  <c r="D147" i="2" s="1"/>
  <c r="J147" s="1"/>
  <c r="S144" i="5"/>
  <c r="S144" i="8" s="1"/>
  <c r="D145" i="2" s="1"/>
  <c r="J145" s="1"/>
  <c r="S142" i="5"/>
  <c r="S142" i="8" s="1"/>
  <c r="D143" i="2" s="1"/>
  <c r="J143" s="1"/>
  <c r="S140" i="5"/>
  <c r="S140" i="8" s="1"/>
  <c r="D141" i="2" s="1"/>
  <c r="J141" s="1"/>
  <c r="S138" i="5"/>
  <c r="S138" i="8" s="1"/>
  <c r="D139" i="2" s="1"/>
  <c r="J139" s="1"/>
  <c r="S136" i="5"/>
  <c r="S136" i="8" s="1"/>
  <c r="D137" i="2" s="1"/>
  <c r="J137" s="1"/>
  <c r="S134" i="5"/>
  <c r="S134" i="8" s="1"/>
  <c r="D135" i="2" s="1"/>
  <c r="J135" s="1"/>
  <c r="S69" i="5"/>
  <c r="S69" i="8" s="1"/>
  <c r="D70" i="2" s="1"/>
  <c r="J70" s="1"/>
  <c r="S68" i="5"/>
  <c r="S68" i="8" s="1"/>
  <c r="D69" i="2" s="1"/>
  <c r="J69" s="1"/>
  <c r="S67" i="5"/>
  <c r="S67" i="8" s="1"/>
  <c r="D68" i="2" s="1"/>
  <c r="J68" s="1"/>
  <c r="S66" i="5"/>
  <c r="S66" i="8" s="1"/>
  <c r="D67" i="2" s="1"/>
  <c r="J67" s="1"/>
  <c r="S65" i="5"/>
  <c r="S65" i="8" s="1"/>
  <c r="D66" i="2" s="1"/>
  <c r="J66" s="1"/>
  <c r="S64" i="5"/>
  <c r="S64" i="8" s="1"/>
  <c r="D65" i="2" s="1"/>
  <c r="J65" s="1"/>
  <c r="S63" i="5"/>
  <c r="S63" i="8" s="1"/>
  <c r="D64" i="2" s="1"/>
  <c r="J64" s="1"/>
  <c r="S62" i="5"/>
  <c r="S62" i="8" s="1"/>
  <c r="D63" i="2" s="1"/>
  <c r="J63" s="1"/>
  <c r="S61" i="5"/>
  <c r="S61" i="8" s="1"/>
  <c r="D62" i="2" s="1"/>
  <c r="J62" s="1"/>
  <c r="S60" i="5"/>
  <c r="S60" i="8" s="1"/>
  <c r="D61" i="2" s="1"/>
  <c r="J61" s="1"/>
  <c r="S59" i="5"/>
  <c r="S59" i="8" s="1"/>
  <c r="D60" i="2" s="1"/>
  <c r="J60" s="1"/>
  <c r="S58" i="5"/>
  <c r="S58" i="8" s="1"/>
  <c r="D59" i="2" s="1"/>
  <c r="J59" s="1"/>
  <c r="S57" i="5"/>
  <c r="S57" i="8" s="1"/>
  <c r="D58" i="2" s="1"/>
  <c r="J58" s="1"/>
  <c r="S56" i="5"/>
  <c r="S56" i="8" s="1"/>
  <c r="D57" i="2" s="1"/>
  <c r="J57" s="1"/>
  <c r="S55" i="5"/>
  <c r="S55" i="8" s="1"/>
  <c r="D56" i="2" s="1"/>
  <c r="J56" s="1"/>
  <c r="S54" i="5"/>
  <c r="S54" i="8" s="1"/>
  <c r="D55" i="2" s="1"/>
  <c r="J55" s="1"/>
  <c r="S53" i="5"/>
  <c r="S53" i="8" s="1"/>
  <c r="D54" i="2" s="1"/>
  <c r="J54" s="1"/>
  <c r="S52" i="5"/>
  <c r="S52" i="8" s="1"/>
  <c r="D53" i="2" s="1"/>
  <c r="J53" s="1"/>
  <c r="S51" i="5"/>
  <c r="S51" i="8" s="1"/>
  <c r="D52" i="2" s="1"/>
  <c r="J52" s="1"/>
  <c r="S50" i="5"/>
  <c r="S50" i="8" s="1"/>
  <c r="D51" i="2" s="1"/>
  <c r="J51" s="1"/>
  <c r="S49" i="5"/>
  <c r="S49" i="8" s="1"/>
  <c r="D50" i="2" s="1"/>
  <c r="J50" s="1"/>
  <c r="S48" i="5"/>
  <c r="S48" i="8" s="1"/>
  <c r="D49" i="2" s="1"/>
  <c r="J49" s="1"/>
  <c r="S47" i="5"/>
  <c r="S47" i="8" s="1"/>
  <c r="D48" i="2" s="1"/>
  <c r="J48" s="1"/>
  <c r="S46" i="5"/>
  <c r="S46" i="8" s="1"/>
  <c r="D47" i="2" s="1"/>
  <c r="J47" s="1"/>
  <c r="S45" i="5"/>
  <c r="S45" i="8" s="1"/>
  <c r="D46" i="2" s="1"/>
  <c r="J46" s="1"/>
  <c r="S44" i="5"/>
  <c r="S44" i="8" s="1"/>
  <c r="D45" i="2" s="1"/>
  <c r="J45" s="1"/>
  <c r="S43" i="5"/>
  <c r="S43" i="8" s="1"/>
  <c r="D44" i="2" s="1"/>
  <c r="J44" s="1"/>
  <c r="S42" i="5"/>
  <c r="S42" i="8" s="1"/>
  <c r="D43" i="2" s="1"/>
  <c r="J43" s="1"/>
  <c r="S41" i="5"/>
  <c r="S41" i="8" s="1"/>
  <c r="D42" i="2" s="1"/>
  <c r="J42" s="1"/>
  <c r="S40" i="5"/>
  <c r="S40" i="8" s="1"/>
  <c r="D41" i="2" s="1"/>
  <c r="J41" s="1"/>
  <c r="S39" i="5"/>
  <c r="S39" i="8" s="1"/>
  <c r="D40" i="2" s="1"/>
  <c r="J40" s="1"/>
  <c r="S38" i="5"/>
  <c r="S38" i="8" s="1"/>
  <c r="D39" i="2" s="1"/>
  <c r="J39" s="1"/>
  <c r="S37" i="5"/>
  <c r="S37" i="8" s="1"/>
  <c r="D38" i="2" s="1"/>
  <c r="J38" s="1"/>
  <c r="S36" i="5"/>
  <c r="S36" i="8" s="1"/>
  <c r="D37" i="2" s="1"/>
  <c r="J37" s="1"/>
  <c r="S35" i="5"/>
  <c r="S35" i="8" s="1"/>
  <c r="D36" i="2" s="1"/>
  <c r="J36" s="1"/>
  <c r="S34" i="5"/>
  <c r="S34" i="8" s="1"/>
  <c r="D35" i="2" s="1"/>
  <c r="J35" s="1"/>
  <c r="S33" i="5"/>
  <c r="S33" i="8" s="1"/>
  <c r="D34" i="2" s="1"/>
  <c r="J34" s="1"/>
  <c r="S32" i="5"/>
  <c r="S32" i="8" s="1"/>
  <c r="D33" i="2" s="1"/>
  <c r="J33" s="1"/>
  <c r="S31" i="5"/>
  <c r="S31" i="8" s="1"/>
  <c r="D32" i="2" s="1"/>
  <c r="J32" s="1"/>
  <c r="S30" i="5"/>
  <c r="S30" i="8" s="1"/>
  <c r="D31" i="2" s="1"/>
  <c r="J31" s="1"/>
  <c r="S29" i="5"/>
  <c r="S29" i="8" s="1"/>
  <c r="D30" i="2" s="1"/>
  <c r="J30" s="1"/>
  <c r="S28" i="5"/>
  <c r="S28" i="8" s="1"/>
  <c r="D29" i="2" s="1"/>
  <c r="J29" s="1"/>
  <c r="S27" i="5"/>
  <c r="S27" i="8" s="1"/>
  <c r="D28" i="2" s="1"/>
  <c r="J28" s="1"/>
  <c r="S26" i="5"/>
  <c r="S26" i="8" s="1"/>
  <c r="D27" i="2" s="1"/>
  <c r="J27" s="1"/>
  <c r="S25" i="5"/>
  <c r="S25" i="8" s="1"/>
  <c r="D26" i="2" s="1"/>
  <c r="J26" s="1"/>
  <c r="S24" i="5"/>
  <c r="S24" i="8" s="1"/>
  <c r="D25" i="2" s="1"/>
  <c r="J25" s="1"/>
  <c r="S23" i="5"/>
  <c r="S23" i="8" s="1"/>
  <c r="D24" i="2" s="1"/>
  <c r="J24" s="1"/>
  <c r="S22" i="5"/>
  <c r="S22" i="8" s="1"/>
  <c r="D23" i="2" s="1"/>
  <c r="J23" s="1"/>
  <c r="S21" i="5"/>
  <c r="S21" i="8" s="1"/>
  <c r="D22" i="2" s="1"/>
  <c r="J22" s="1"/>
  <c r="S20" i="5"/>
  <c r="S20" i="8" s="1"/>
  <c r="D21" i="2" s="1"/>
  <c r="J21" s="1"/>
  <c r="S19" i="5"/>
  <c r="S19" i="8" s="1"/>
  <c r="D20" i="2" s="1"/>
  <c r="J20" s="1"/>
  <c r="S18" i="5"/>
  <c r="S18" i="8" s="1"/>
  <c r="D19" i="2" s="1"/>
  <c r="J19" s="1"/>
  <c r="S17" i="5"/>
  <c r="S17" i="8" s="1"/>
  <c r="D18" i="2" s="1"/>
  <c r="J18" s="1"/>
  <c r="S16" i="5"/>
  <c r="S16" i="8" s="1"/>
  <c r="D17" i="2" s="1"/>
  <c r="J17" s="1"/>
  <c r="S15" i="5"/>
  <c r="S15" i="8" s="1"/>
  <c r="D16" i="2" s="1"/>
  <c r="J16" s="1"/>
  <c r="S14" i="5"/>
  <c r="S14" i="8" s="1"/>
  <c r="D15" i="2" s="1"/>
  <c r="J15" s="1"/>
  <c r="S13" i="5"/>
  <c r="S13" i="8" s="1"/>
  <c r="D14" i="2" s="1"/>
  <c r="J14" s="1"/>
  <c r="S12" i="5"/>
  <c r="S12" i="8" s="1"/>
  <c r="D13" i="2" s="1"/>
  <c r="J13" s="1"/>
  <c r="S11" i="5"/>
  <c r="S11" i="8" s="1"/>
  <c r="D12" i="2" s="1"/>
  <c r="J12" s="1"/>
  <c r="S10" i="5"/>
  <c r="S10" i="8" s="1"/>
  <c r="D11" i="2" s="1"/>
  <c r="J11" s="1"/>
  <c r="S9" i="5"/>
  <c r="S9" i="8" s="1"/>
  <c r="D10" i="2" s="1"/>
  <c r="J10" s="1"/>
  <c r="S8" i="5"/>
  <c r="S8" i="8" s="1"/>
  <c r="D9" i="2" s="1"/>
  <c r="J9" s="1"/>
  <c r="S7" i="5"/>
  <c r="S7" i="8" s="1"/>
  <c r="D8" i="2" s="1"/>
  <c r="J8" s="1"/>
  <c r="S6" i="5"/>
  <c r="S6" i="8" s="1"/>
  <c r="D7" i="2" s="1"/>
  <c r="J7" s="1"/>
  <c r="S5" i="5"/>
  <c r="S5" i="8" s="1"/>
  <c r="D6" i="2" s="1"/>
  <c r="J6" s="1"/>
  <c r="S4" i="5"/>
  <c r="S4" i="8" s="1"/>
  <c r="D5" i="2" s="1"/>
  <c r="J5" s="1"/>
  <c r="T3" i="5"/>
  <c r="U3" s="1"/>
</calcChain>
</file>

<file path=xl/sharedStrings.xml><?xml version="1.0" encoding="utf-8"?>
<sst xmlns="http://schemas.openxmlformats.org/spreadsheetml/2006/main" count="6709" uniqueCount="125">
  <si>
    <t>CLAVE DISPOSITIVO</t>
  </si>
  <si>
    <t>CLAVE</t>
  </si>
  <si>
    <t>NOMBRE</t>
  </si>
  <si>
    <t>REGISTRO</t>
  </si>
  <si>
    <t>ESTADO</t>
  </si>
  <si>
    <t>ESTACION</t>
  </si>
  <si>
    <t>ALMONTE SANCHEZ JESUS RAFAEL</t>
  </si>
  <si>
    <t>ENTRADA DEL TURNO</t>
  </si>
  <si>
    <t>LECTOR PRINCIPAL</t>
  </si>
  <si>
    <t>INICIO DE COMIDA</t>
  </si>
  <si>
    <t>FIN DE COMIDA</t>
  </si>
  <si>
    <t>SALIDA DEL TURNO</t>
  </si>
  <si>
    <t>ENTRADA DEL TURNO TOLERANCIA</t>
  </si>
  <si>
    <t>AQUINO TORRES ANTHONY</t>
  </si>
  <si>
    <t>BAEZ MEJIA YISSEL ELISA</t>
  </si>
  <si>
    <t>ENTRADA</t>
  </si>
  <si>
    <t>SALIDA</t>
  </si>
  <si>
    <t>ENTRADA RETARDO</t>
  </si>
  <si>
    <t>BAUTISTA PERALTA LUZ MARIA</t>
  </si>
  <si>
    <t>SALIDA NO PERMITIDA</t>
  </si>
  <si>
    <t>BOURDIERD PARRA ARIEL</t>
  </si>
  <si>
    <t>CABRERA ACOSTA ANGEL DE JESUS</t>
  </si>
  <si>
    <t>FIN DE COMIDA - RETARDO</t>
  </si>
  <si>
    <t>CACERES HERRERA RAFAEL ALBERTO</t>
  </si>
  <si>
    <t>CARRASCO PLATA ESTARLIN</t>
  </si>
  <si>
    <t>CONCEPCION  CAROLIN MARIA</t>
  </si>
  <si>
    <t>CUESTA URBAEZ AWILDA MAGDALENA</t>
  </si>
  <si>
    <t>DE CASTRO CORDERO ANDRES</t>
  </si>
  <si>
    <t>DE LA CRUZ SANTANA ELOY SABAITINE</t>
  </si>
  <si>
    <t>REGISTRO INVALIDO [8.83 MIN.]</t>
  </si>
  <si>
    <t>DE LOS SANTOS SUERO FABIO FELIX</t>
  </si>
  <si>
    <t>DE SALAS GUZMAN JOSE ARTURO</t>
  </si>
  <si>
    <t>TURNO ACTUAL NO CORRESPONDE</t>
  </si>
  <si>
    <t>DEVERS SEVERINO MARTINA</t>
  </si>
  <si>
    <t>DOMINGUEZ  FELIX ANTONIO</t>
  </si>
  <si>
    <t>ENCARNACION ROMERO JOSE ANTONIO</t>
  </si>
  <si>
    <t>FERRERA BELTRE EPIFANIA YOMAIRA</t>
  </si>
  <si>
    <t>GARCIA LEBRON MERCEDES</t>
  </si>
  <si>
    <t>GARCIA PEREZ YIMY ARIEL</t>
  </si>
  <si>
    <t>GERONIMO GREEN WILKIN</t>
  </si>
  <si>
    <t>GUERRERO DE FELIZ CARINA BRAUDILIA</t>
  </si>
  <si>
    <t>GUZMAN FELIZ LUIS ENRIQUE</t>
  </si>
  <si>
    <t>HERNANDEZ  LUIS RAFAEL</t>
  </si>
  <si>
    <t>JAIME CRUZ SONIA</t>
  </si>
  <si>
    <t>JIMENEZ ALCANTARA JORGE</t>
  </si>
  <si>
    <t>JIMENEZ CAPELLAN ROSA ARDELIS</t>
  </si>
  <si>
    <t>LOPEZ TRINIDAD ROSA ESTHER</t>
  </si>
  <si>
    <t>LORA  MANUEL EMILIO</t>
  </si>
  <si>
    <t>LORENZO LIRANZO DIONICIO</t>
  </si>
  <si>
    <t>MARIÑE PEÑA CARLOS</t>
  </si>
  <si>
    <t>MARMOLEJOS FIGUEROA YESENIA</t>
  </si>
  <si>
    <t>MARTE CONSTANZA ERMES DAVID</t>
  </si>
  <si>
    <t>MARTE DE JESUS  RONNY FRANCISCO</t>
  </si>
  <si>
    <t>MARTE SOTO RAMONA</t>
  </si>
  <si>
    <t>MARTINEZ  LUIS  DE JESUS</t>
  </si>
  <si>
    <t>MATOS GARCIA NECTOR ANTONIO</t>
  </si>
  <si>
    <t>MEDINA LAZALA RAYSA</t>
  </si>
  <si>
    <t>MELO DISLA YORDANNY</t>
  </si>
  <si>
    <t>MENDEZ TOLENTINO CAROLINA</t>
  </si>
  <si>
    <t>MENDOZA GONZALEZ MANUEL EMILIO</t>
  </si>
  <si>
    <t>MENDOZA MENDOZA SOLANYI MARIA</t>
  </si>
  <si>
    <t>MONTERO DE LEON PERLA CAROLINA</t>
  </si>
  <si>
    <t>MORENO VASQUEZ NEYDI DANIA</t>
  </si>
  <si>
    <t>MORLA ROSARIO YORQUIDIA</t>
  </si>
  <si>
    <t>MOYA GARCIA FAUSTO</t>
  </si>
  <si>
    <t>NOLBERTO FRIAS EDWARD IVAN</t>
  </si>
  <si>
    <t>NOVA ROSARIO BOANERGES ISAAC</t>
  </si>
  <si>
    <t>ORTIZ SOTO MANUEL ALEXANDER</t>
  </si>
  <si>
    <t>OTAÑO ENCARNACION ANEURIS</t>
  </si>
  <si>
    <t>PEÑA MORETA FREDDY ANTONIO</t>
  </si>
  <si>
    <t>PEREYRA FERREYRA JUAN MIGUEL</t>
  </si>
  <si>
    <t>PEREZ  JAIRO</t>
  </si>
  <si>
    <t>PEREZ ALVAREZ  LUIS MIGUEL</t>
  </si>
  <si>
    <t>PEREZ EDUARD JHONATTAN ALEXANDER</t>
  </si>
  <si>
    <t>PEREZ PERALTA LEIDY YAJAINY</t>
  </si>
  <si>
    <t>PEREZ RICHARDSON FRANCISCO JAVIER</t>
  </si>
  <si>
    <t>PEREZ RODRIGUEZ LUIS ALBERTO</t>
  </si>
  <si>
    <t>PICHARDO FERNANDEZ ELVIS LISANDRO</t>
  </si>
  <si>
    <t>PONTIFLET AYBAR DARIANA</t>
  </si>
  <si>
    <t>RAMIREZ VASQUEZ ANTONIO JUAN</t>
  </si>
  <si>
    <t>REGALADO GARCIA MAYERLIN</t>
  </si>
  <si>
    <t>RODRIGUEZ BELTRE OSDWARD RAMON</t>
  </si>
  <si>
    <t>ROSARIO  DELIA CENIA</t>
  </si>
  <si>
    <t>SANCHEZ BELTRE ELIZABETH</t>
  </si>
  <si>
    <t>SANCHEZ BOCIO AURELIO</t>
  </si>
  <si>
    <t>SANCHEZ MESA YOENNY</t>
  </si>
  <si>
    <t>SANTANA GUILLEN YONALFRY</t>
  </si>
  <si>
    <t>REGISTRO INVALIDO [5.13 MIN.]</t>
  </si>
  <si>
    <t>SANTOS VALDEZ BUENO</t>
  </si>
  <si>
    <t>SOLANO CABRERA KIRSSY JOSEFINA</t>
  </si>
  <si>
    <t>SOLIS ENCARNACION MEIBEL</t>
  </si>
  <si>
    <t>SUAREZ THEN HENRY ESTEBAN</t>
  </si>
  <si>
    <t>TERRERO TERRERO JEAN LUIS</t>
  </si>
  <si>
    <t>TORRES RAMOS WAGNER</t>
  </si>
  <si>
    <t>TRONCOSO DIAZ LUIS MIGUEL</t>
  </si>
  <si>
    <t>URIBE MAÑON VICTOR DANIEL</t>
  </si>
  <si>
    <t>VALDEZ  JOSE RAFAEL</t>
  </si>
  <si>
    <t>NOMBRE EMPLEADO</t>
  </si>
  <si>
    <t>TOTAL HORAS TRABAJADAS</t>
  </si>
  <si>
    <t>TOTAL HORAS EXTRAS A PAGAR</t>
  </si>
  <si>
    <t>CODIGO SYMA</t>
  </si>
  <si>
    <t>CODIGO RELOJ</t>
  </si>
  <si>
    <t>HoraRegistro</t>
  </si>
  <si>
    <t>FechaRegistro</t>
  </si>
  <si>
    <t>TOTAL HORAS ALMUERZO</t>
  </si>
  <si>
    <t>TOTAL HORAS DOMINGO Y/O DIAS FERIADOS</t>
  </si>
  <si>
    <t>TOTAL HORAS DIAS LIBRES</t>
  </si>
  <si>
    <t>TOTAL HORAS CIERRE</t>
  </si>
  <si>
    <t>TOTAL HORAS APERTURA</t>
  </si>
  <si>
    <t>REGISTRO INVALIDO [0.03 MIN.]</t>
  </si>
  <si>
    <t>REGISTRO INVALIDO [0.90 MIN.]</t>
  </si>
  <si>
    <t>REGISTRO INVALIDO [1.42 MIN.]</t>
  </si>
  <si>
    <t>REGISTRO INVALIDO [3.77 MIN.]</t>
  </si>
  <si>
    <t>PARRA TAVERAS ROSMERY</t>
  </si>
  <si>
    <t>Reporte del Reloj</t>
  </si>
  <si>
    <t>Fecha Inicial</t>
  </si>
  <si>
    <t>Fecha Final</t>
  </si>
  <si>
    <t/>
  </si>
  <si>
    <t>codigoRelog</t>
  </si>
  <si>
    <t>SerialDeBusqueda</t>
  </si>
  <si>
    <t>horas por dia</t>
  </si>
  <si>
    <t>HoradeEntrada</t>
  </si>
  <si>
    <t>minutos para pago hora apertura</t>
  </si>
  <si>
    <t>minutos para pago hora cierre</t>
  </si>
  <si>
    <t>JORNADA</t>
  </si>
</sst>
</file>

<file path=xl/styles.xml><?xml version="1.0" encoding="utf-8"?>
<styleSheet xmlns="http://schemas.openxmlformats.org/spreadsheetml/2006/main">
  <numFmts count="5">
    <numFmt numFmtId="43" formatCode="_(* #,##0.00_);_(* \(#,##0.00\);_(* &quot;-&quot;??_);_(@_)"/>
    <numFmt numFmtId="164" formatCode="hh:mm:ss;@"/>
    <numFmt numFmtId="165" formatCode="dd/mm/yyyy;@"/>
    <numFmt numFmtId="166" formatCode="_(* #,##0_);_(* \(#,##0\);_(* &quot;-&quot;??_);_(@_)"/>
    <numFmt numFmtId="167" formatCode="h:mm:ss;@"/>
  </numFmts>
  <fonts count="8">
    <font>
      <sz val="11"/>
      <color theme="1"/>
      <name val="Calibri"/>
      <family val="2"/>
      <scheme val="minor"/>
    </font>
    <font>
      <b/>
      <sz val="11"/>
      <color indexed="9"/>
      <name val="Calibri"/>
      <family val="2"/>
      <scheme val="minor"/>
    </font>
    <font>
      <sz val="11"/>
      <color theme="0"/>
      <name val="Calibri"/>
      <family val="2"/>
      <scheme val="minor"/>
    </font>
    <font>
      <sz val="9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b/>
      <sz val="13"/>
      <color theme="1"/>
      <name val="Calibri"/>
      <family val="2"/>
      <scheme val="minor"/>
    </font>
    <font>
      <b/>
      <sz val="9"/>
      <color theme="1"/>
      <name val="Calibri"/>
      <family val="2"/>
      <scheme val="minor"/>
    </font>
  </fonts>
  <fills count="11">
    <fill>
      <patternFill patternType="none"/>
    </fill>
    <fill>
      <patternFill patternType="gray125"/>
    </fill>
    <fill>
      <patternFill patternType="solid">
        <fgColor indexed="16"/>
        <bgColor indexed="64"/>
      </patternFill>
    </fill>
    <fill>
      <patternFill patternType="solid">
        <fgColor indexed="22"/>
        <bgColor indexed="64"/>
      </patternFill>
    </fill>
    <fill>
      <patternFill patternType="solid">
        <fgColor theme="3" tint="-0.249977111117893"/>
        <bgColor indexed="64"/>
      </patternFill>
    </fill>
    <fill>
      <patternFill patternType="solid">
        <fgColor theme="3" tint="0.39997558519241921"/>
        <bgColor indexed="64"/>
      </patternFill>
    </fill>
    <fill>
      <patternFill patternType="solid">
        <fgColor theme="8" tint="0.79998168889431442"/>
        <bgColor indexed="64"/>
      </patternFill>
    </fill>
    <fill>
      <patternFill patternType="solid">
        <fgColor theme="4" tint="0.39997558519241921"/>
        <bgColor indexed="64"/>
      </patternFill>
    </fill>
    <fill>
      <patternFill patternType="solid">
        <fgColor theme="0" tint="-0.34998626667073579"/>
        <bgColor indexed="64"/>
      </patternFill>
    </fill>
    <fill>
      <patternFill patternType="solid">
        <fgColor theme="3" tint="0.59999389629810485"/>
        <bgColor indexed="64"/>
      </patternFill>
    </fill>
    <fill>
      <patternFill patternType="solid">
        <fgColor rgb="FFFFC000"/>
        <bgColor indexed="64"/>
      </patternFill>
    </fill>
  </fills>
  <borders count="8">
    <border>
      <left/>
      <right/>
      <top/>
      <bottom/>
      <diagonal/>
    </border>
    <border>
      <left style="thin">
        <color indexed="64"/>
      </left>
      <right style="thin">
        <color theme="0"/>
      </right>
      <top style="thin">
        <color indexed="64"/>
      </top>
      <bottom style="thin">
        <color indexed="64"/>
      </bottom>
      <diagonal/>
    </border>
    <border>
      <left style="thin">
        <color theme="0"/>
      </left>
      <right style="thin">
        <color theme="0"/>
      </right>
      <top style="thin">
        <color indexed="64"/>
      </top>
      <bottom style="thin">
        <color indexed="64"/>
      </bottom>
      <diagonal/>
    </border>
    <border>
      <left/>
      <right style="thin">
        <color theme="0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theme="0"/>
      </right>
      <top/>
      <bottom style="thin">
        <color indexed="64"/>
      </bottom>
      <diagonal/>
    </border>
    <border>
      <left/>
      <right style="thin">
        <color theme="0"/>
      </right>
      <top/>
      <bottom style="thin">
        <color indexed="64"/>
      </bottom>
      <diagonal/>
    </border>
    <border>
      <left style="thin">
        <color theme="0"/>
      </left>
      <right style="thin">
        <color theme="0"/>
      </right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</borders>
  <cellStyleXfs count="2">
    <xf numFmtId="0" fontId="0" fillId="0" borderId="0"/>
    <xf numFmtId="43" fontId="4" fillId="0" borderId="0" applyFont="0" applyFill="0" applyBorder="0" applyAlignment="0" applyProtection="0"/>
  </cellStyleXfs>
  <cellXfs count="43">
    <xf numFmtId="0" fontId="0" fillId="0" borderId="0" xfId="0"/>
    <xf numFmtId="0" fontId="1" fillId="2" borderId="0" xfId="0" applyFont="1" applyFill="1"/>
    <xf numFmtId="22" fontId="0" fillId="0" borderId="0" xfId="0" applyNumberFormat="1"/>
    <xf numFmtId="0" fontId="0" fillId="3" borderId="0" xfId="0" applyFill="1"/>
    <xf numFmtId="0" fontId="0" fillId="0" borderId="0" xfId="0" applyAlignment="1">
      <alignment vertical="center" wrapText="1"/>
    </xf>
    <xf numFmtId="0" fontId="2" fillId="4" borderId="1" xfId="0" applyFont="1" applyFill="1" applyBorder="1" applyAlignment="1">
      <alignment vertical="center" wrapText="1"/>
    </xf>
    <xf numFmtId="0" fontId="2" fillId="4" borderId="2" xfId="0" applyFont="1" applyFill="1" applyBorder="1" applyAlignment="1">
      <alignment vertical="center" wrapText="1"/>
    </xf>
    <xf numFmtId="0" fontId="2" fillId="4" borderId="3" xfId="0" applyFont="1" applyFill="1" applyBorder="1" applyAlignment="1">
      <alignment vertical="center" wrapText="1"/>
    </xf>
    <xf numFmtId="0" fontId="3" fillId="0" borderId="0" xfId="0" applyFont="1"/>
    <xf numFmtId="164" fontId="0" fillId="0" borderId="0" xfId="0" applyNumberFormat="1"/>
    <xf numFmtId="164" fontId="1" fillId="5" borderId="0" xfId="0" applyNumberFormat="1" applyFont="1" applyFill="1"/>
    <xf numFmtId="165" fontId="1" fillId="5" borderId="0" xfId="0" applyNumberFormat="1" applyFont="1" applyFill="1"/>
    <xf numFmtId="165" fontId="0" fillId="0" borderId="0" xfId="0" applyNumberFormat="1"/>
    <xf numFmtId="0" fontId="6" fillId="0" borderId="0" xfId="0" applyFont="1"/>
    <xf numFmtId="165" fontId="3" fillId="0" borderId="0" xfId="0" applyNumberFormat="1" applyFont="1"/>
    <xf numFmtId="0" fontId="5" fillId="0" borderId="0" xfId="0" applyFont="1" applyAlignment="1">
      <alignment horizontal="right"/>
    </xf>
    <xf numFmtId="165" fontId="0" fillId="6" borderId="0" xfId="0" applyNumberFormat="1" applyFont="1" applyFill="1"/>
    <xf numFmtId="0" fontId="0" fillId="0" borderId="0" xfId="0" applyFont="1"/>
    <xf numFmtId="165" fontId="0" fillId="0" borderId="0" xfId="0" applyNumberFormat="1" applyFont="1"/>
    <xf numFmtId="166" fontId="0" fillId="0" borderId="0" xfId="1" applyNumberFormat="1" applyFont="1"/>
    <xf numFmtId="165" fontId="7" fillId="7" borderId="0" xfId="0" applyNumberFormat="1" applyFont="1" applyFill="1" applyAlignment="1">
      <alignment vertical="center"/>
    </xf>
    <xf numFmtId="0" fontId="1" fillId="7" borderId="0" xfId="0" applyFont="1" applyFill="1"/>
    <xf numFmtId="22" fontId="3" fillId="0" borderId="0" xfId="0" applyNumberFormat="1" applyFont="1"/>
    <xf numFmtId="165" fontId="0" fillId="8" borderId="0" xfId="0" applyNumberFormat="1" applyFont="1" applyFill="1"/>
    <xf numFmtId="1" fontId="0" fillId="0" borderId="0" xfId="0" applyNumberFormat="1"/>
    <xf numFmtId="0" fontId="2" fillId="4" borderId="4" xfId="0" applyFont="1" applyFill="1" applyBorder="1" applyAlignment="1">
      <alignment vertical="center" wrapText="1"/>
    </xf>
    <xf numFmtId="0" fontId="2" fillId="4" borderId="5" xfId="0" applyFont="1" applyFill="1" applyBorder="1" applyAlignment="1">
      <alignment vertical="center" wrapText="1"/>
    </xf>
    <xf numFmtId="0" fontId="2" fillId="4" borderId="6" xfId="0" applyFont="1" applyFill="1" applyBorder="1" applyAlignment="1">
      <alignment vertical="center" wrapText="1"/>
    </xf>
    <xf numFmtId="0" fontId="2" fillId="4" borderId="7" xfId="0" applyFont="1" applyFill="1" applyBorder="1" applyAlignment="1">
      <alignment vertical="center" wrapText="1"/>
    </xf>
    <xf numFmtId="1" fontId="3" fillId="0" borderId="0" xfId="0" applyNumberFormat="1" applyFont="1"/>
    <xf numFmtId="164" fontId="3" fillId="0" borderId="0" xfId="0" applyNumberFormat="1" applyFont="1"/>
    <xf numFmtId="1" fontId="0" fillId="0" borderId="0" xfId="0" applyNumberFormat="1" applyFont="1"/>
    <xf numFmtId="0" fontId="1" fillId="9" borderId="0" xfId="0" applyFont="1" applyFill="1"/>
    <xf numFmtId="167" fontId="0" fillId="0" borderId="0" xfId="0" applyNumberFormat="1"/>
    <xf numFmtId="164" fontId="0" fillId="0" borderId="0" xfId="0" applyNumberFormat="1" applyFont="1"/>
    <xf numFmtId="165" fontId="0" fillId="0" borderId="0" xfId="0" applyNumberFormat="1" applyFont="1" applyAlignment="1">
      <alignment horizontal="right"/>
    </xf>
    <xf numFmtId="20" fontId="0" fillId="0" borderId="0" xfId="0" applyNumberFormat="1" applyFont="1"/>
    <xf numFmtId="164" fontId="0" fillId="0" borderId="0" xfId="0" applyNumberFormat="1" applyFont="1" applyAlignment="1">
      <alignment horizontal="right"/>
    </xf>
    <xf numFmtId="22" fontId="0" fillId="0" borderId="0" xfId="0" applyNumberFormat="1" applyFont="1"/>
    <xf numFmtId="46" fontId="0" fillId="0" borderId="0" xfId="0" applyNumberFormat="1"/>
    <xf numFmtId="1" fontId="0" fillId="10" borderId="0" xfId="0" applyNumberFormat="1" applyFill="1"/>
    <xf numFmtId="22" fontId="5" fillId="0" borderId="0" xfId="0" applyNumberFormat="1" applyFont="1"/>
    <xf numFmtId="0" fontId="5" fillId="0" borderId="0" xfId="0" applyFont="1"/>
  </cellXfs>
  <cellStyles count="2">
    <cellStyle name="Millares" xfId="1" builtinId="3"/>
    <cellStyle name="Normal" xfId="0" builtinId="0"/>
  </cellStyles>
  <dxfs count="15">
    <dxf>
      <numFmt numFmtId="165" formatCode="dd/mm/yyyy;@"/>
    </dxf>
    <dxf>
      <numFmt numFmtId="164" formatCode="hh:mm:ss;@"/>
    </dxf>
    <dxf>
      <numFmt numFmtId="0" formatCode="General"/>
    </dxf>
    <dxf>
      <numFmt numFmtId="0" formatCode="General"/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indexed="9"/>
        <name val="Calibri"/>
        <scheme val="minor"/>
      </font>
      <fill>
        <patternFill patternType="solid">
          <fgColor indexed="64"/>
          <bgColor indexed="16"/>
        </patternFill>
      </fill>
    </dxf>
    <dxf>
      <numFmt numFmtId="1" formatCode="0"/>
    </dxf>
    <dxf>
      <numFmt numFmtId="1" formatCode="0"/>
    </dxf>
    <dxf>
      <numFmt numFmtId="1" formatCode="0"/>
    </dxf>
    <dxf>
      <numFmt numFmtId="1" formatCode="0"/>
    </dxf>
    <dxf>
      <numFmt numFmtId="1" formatCode="0"/>
    </dxf>
    <dxf>
      <numFmt numFmtId="1" formatCode="0"/>
    </dxf>
    <dxf>
      <numFmt numFmtId="1" formatCode="0"/>
    </dxf>
    <dxf>
      <border outline="0">
        <top style="thin">
          <color indexed="64"/>
        </top>
      </border>
    </dxf>
    <dxf>
      <border outline="0"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0"/>
        <name val="Calibri"/>
        <scheme val="minor"/>
      </font>
      <fill>
        <patternFill patternType="solid">
          <fgColor indexed="64"/>
          <bgColor theme="3" tint="-0.249977111117893"/>
        </patternFill>
      </fill>
      <alignment horizontal="general" vertical="center" textRotation="0" wrapText="1" indent="0" relativeIndent="255" justifyLastLine="0" shrinkToFit="0" readingOrder="0"/>
      <border diagonalUp="0" diagonalDown="0" outline="0">
        <left style="thin">
          <color theme="0"/>
        </left>
        <right style="thin">
          <color theme="0"/>
        </right>
        <top/>
        <bottom/>
      </border>
    </dxf>
  </dxfs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styles" Target="styles.xml"/><Relationship Id="rId5" Type="http://schemas.openxmlformats.org/officeDocument/2006/relationships/worksheet" Target="worksheets/sheet5.xml"/><Relationship Id="rId10" Type="http://schemas.openxmlformats.org/officeDocument/2006/relationships/theme" Target="theme/theme1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/Relationships>
</file>

<file path=xl/tables/table1.xml><?xml version="1.0" encoding="utf-8"?>
<table xmlns="http://schemas.openxmlformats.org/spreadsheetml/2006/main" id="3" name="tbPlanillaTotales" displayName="tbPlanillaTotales" ref="A4:J503" totalsRowShown="0" headerRowDxfId="14" headerRowBorderDxfId="13" tableBorderDxfId="12">
  <autoFilter ref="A4:J503"/>
  <tableColumns count="10">
    <tableColumn id="1" name="CODIGO RELOJ"/>
    <tableColumn id="2" name="CODIGO SYMA"/>
    <tableColumn id="3" name="NOMBRE EMPLEADO"/>
    <tableColumn id="4" name="TOTAL HORAS TRABAJADAS" dataDxfId="11">
      <calculatedColumnFormula>IF(tbPlanillaTotales[[#This Row],[CODIGO RELOJ]]=ResumenHorasPorDia!A4,SUM(ResumenHorasPorDia!D4:S4),"")</calculatedColumnFormula>
    </tableColumn>
    <tableColumn id="5" name="TOTAL HORAS ALMUERZO" dataDxfId="10"/>
    <tableColumn id="6" name="TOTAL HORAS DOMINGO Y/O DIAS FERIADOS" dataDxfId="9">
      <calculatedColumnFormula>8+7</calculatedColumnFormula>
    </tableColumn>
    <tableColumn id="7" name="TOTAL HORAS DIAS LIBRES" dataDxfId="8"/>
    <tableColumn id="8" name="TOTAL HORAS CIERRE" dataDxfId="7"/>
    <tableColumn id="9" name="TOTAL HORAS APERTURA" dataDxfId="6">
      <calculatedColumnFormula>IF(tbPlanillaTotales[[#This Row],[CODIGO RELOJ]]=HoraApertura!A4,SUM(HoraApertura!D4:S4),"")</calculatedColumnFormula>
    </tableColumn>
    <tableColumn id="10" name="TOTAL HORAS EXTRAS A PAGAR" dataDxfId="5">
      <calculatedColumnFormula>tbPlanillaTotales[[#This Row],[TOTAL HORAS TRABAJADAS]]-$J$2-SUM(tbPlanillaTotales[[#This Row],[TOTAL HORAS ALMUERZO]:[TOTAL HORAS APERTURA]])</calculatedColumnFormula>
    </tableColumn>
  </tableColumns>
  <tableStyleInfo name="TableStyleMedium9" showFirstColumn="0" showLastColumn="0" showRowStripes="1" showColumnStripes="0"/>
</table>
</file>

<file path=xl/tables/table2.xml><?xml version="1.0" encoding="utf-8"?>
<table xmlns="http://schemas.openxmlformats.org/spreadsheetml/2006/main" id="2" name="tbReporteAsistencia" displayName="tbReporteAsistencia" ref="A2:J6000" totalsRowShown="0" headerRowDxfId="4">
  <autoFilter ref="A2:J6000"/>
  <tableColumns count="10">
    <tableColumn id="1" name="CLAVE DISPOSITIVO"/>
    <tableColumn id="2" name="CLAVE"/>
    <tableColumn id="3" name="NOMBRE"/>
    <tableColumn id="4" name="REGISTRO"/>
    <tableColumn id="5" name="ESTADO"/>
    <tableColumn id="6" name="ESTACION"/>
    <tableColumn id="10" name="SerialDeBusqueda" dataDxfId="3">
      <calculatedColumnFormula>IF(TRIM(LEFT(tbReporteAsistencia[[#This Row],[ESTADO]],7))="ENTRADA",(tbReporteAsistencia[[#This Row],[CLAVE]]&amp;TEXT(tbReporteAsistencia[[#This Row],[REGISTRO]],"dd/mm/yyyy")&amp;TRIM(LEFT(tbReporteAsistencia[[#This Row],[ESTADO]],7))),IF(TRIM(LEFT(tbReporteAsistencia[[#This Row],[ESTADO]],7))="SALIDA",(tbReporteAsistencia[[#This Row],[CLAVE]]&amp;TEXT(tbReporteAsistencia[[#This Row],[REGISTRO]],"dd/mm/yyyy")&amp;TRIM(LEFT(tbReporteAsistencia[[#This Row],[ESTADO]],7))),(tbReporteAsistencia[[#This Row],[CLAVE]]&amp;TEXT(tbReporteAsistencia[[#This Row],[REGISTRO]],"dd/mm/yyyy")&amp;TRIM(LEFT(tbReporteAsistencia[[#This Row],[ESTADO]],17)))))</calculatedColumnFormula>
    </tableColumn>
    <tableColumn id="9" name="codigoRelog" dataDxfId="2">
      <calculatedColumnFormula>tbReporteAsistencia[[#This Row],[CLAVE DISPOSITIVO]]</calculatedColumnFormula>
    </tableColumn>
    <tableColumn id="7" name="HoraRegistro" dataDxfId="1">
      <calculatedColumnFormula>tbReporteAsistencia[[#This Row],[REGISTRO]]</calculatedColumnFormula>
    </tableColumn>
    <tableColumn id="8" name="FechaRegistro" dataDxfId="0">
      <calculatedColumnFormula>tbReporteAsistencia[[#This Row],[REGISTRO]]</calculatedColumnFormula>
    </tableColumn>
  </tableColumns>
  <tableStyleInfo name="TableStyleMedium10" showFirstColumn="0" showLastColumn="0" showRowStripes="1" showColumnStripes="0"/>
</table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table" Target="../tables/table1.xml"/><Relationship Id="rId1" Type="http://schemas.openxmlformats.org/officeDocument/2006/relationships/printerSettings" Target="../printerSettings/printerSettings1.bin"/></Relationships>
</file>

<file path=xl/worksheets/_rels/sheet3.xml.rels><?xml version="1.0" encoding="UTF-8" standalone="yes"?>
<Relationships xmlns="http://schemas.openxmlformats.org/package/2006/relationships"><Relationship Id="rId2" Type="http://schemas.openxmlformats.org/officeDocument/2006/relationships/table" Target="../tables/table2.xml"/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2:J503"/>
  <sheetViews>
    <sheetView workbookViewId="0">
      <selection activeCell="D78" sqref="D78"/>
    </sheetView>
  </sheetViews>
  <sheetFormatPr baseColWidth="10" defaultRowHeight="15"/>
  <cols>
    <col min="1" max="1" width="16.140625" bestFit="1" customWidth="1"/>
    <col min="2" max="2" width="16.28515625" hidden="1" customWidth="1"/>
    <col min="3" max="3" width="36.85546875" customWidth="1"/>
    <col min="4" max="4" width="14.28515625" customWidth="1"/>
    <col min="5" max="5" width="16.28515625" customWidth="1"/>
    <col min="6" max="6" width="18.140625" customWidth="1"/>
    <col min="7" max="7" width="14" customWidth="1"/>
    <col min="8" max="8" width="10.5703125" customWidth="1"/>
    <col min="9" max="9" width="12.28515625" customWidth="1"/>
    <col min="10" max="10" width="13.85546875" customWidth="1"/>
  </cols>
  <sheetData>
    <row r="2" spans="1:10">
      <c r="I2" t="s">
        <v>124</v>
      </c>
      <c r="J2" s="39">
        <v>3.5</v>
      </c>
    </row>
    <row r="3" spans="1:10">
      <c r="H3" s="33"/>
      <c r="I3" s="33"/>
    </row>
    <row r="4" spans="1:10" s="4" customFormat="1" ht="45">
      <c r="A4" s="25" t="s">
        <v>101</v>
      </c>
      <c r="B4" s="26" t="s">
        <v>100</v>
      </c>
      <c r="C4" s="27" t="s">
        <v>97</v>
      </c>
      <c r="D4" s="27" t="s">
        <v>98</v>
      </c>
      <c r="E4" s="27" t="s">
        <v>104</v>
      </c>
      <c r="F4" s="27" t="s">
        <v>105</v>
      </c>
      <c r="G4" s="27" t="s">
        <v>106</v>
      </c>
      <c r="H4" s="27" t="s">
        <v>107</v>
      </c>
      <c r="I4" s="27" t="s">
        <v>108</v>
      </c>
      <c r="J4" s="28" t="s">
        <v>99</v>
      </c>
    </row>
    <row r="5" spans="1:10">
      <c r="A5">
        <v>192</v>
      </c>
      <c r="C5" t="str">
        <f>IFERROR(VLOOKUP(A5,tbReporteAsistencia[],3,FALSE),"")</f>
        <v>ALMONTE SANCHEZ JESUS RAFAEL</v>
      </c>
      <c r="D5" s="24">
        <f>IF(tbPlanillaTotales[[#This Row],[CODIGO RELOJ]]=ResumenHorasPorDia!A4,SUM(ResumenHorasPorDia!D4:S4),"")</f>
        <v>91.421388888498768</v>
      </c>
      <c r="E5" s="24">
        <v>3</v>
      </c>
      <c r="F5" s="24">
        <v>8</v>
      </c>
      <c r="G5" s="24"/>
      <c r="H5" s="24">
        <v>1</v>
      </c>
      <c r="I5" s="24">
        <f>IF(tbPlanillaTotales[[#This Row],[CODIGO RELOJ]]=HoraApertura!A4,SUM(HoraApertura!D4:S4),"")</f>
        <v>3</v>
      </c>
      <c r="J5" s="24">
        <f>tbPlanillaTotales[[#This Row],[TOTAL HORAS TRABAJADAS]]-$J$2-SUM(tbPlanillaTotales[[#This Row],[TOTAL HORAS ALMUERZO]:[TOTAL HORAS APERTURA]])</f>
        <v>72.921388888498768</v>
      </c>
    </row>
    <row r="6" spans="1:10">
      <c r="A6">
        <v>23</v>
      </c>
      <c r="C6" t="str">
        <f>IFERROR(VLOOKUP(A6,tbReporteAsistencia[],3,FALSE),"")</f>
        <v>AQUINO TORRES ANTHONY</v>
      </c>
      <c r="D6" s="24">
        <f>IF(tbPlanillaTotales[[#This Row],[CODIGO RELOJ]]=ResumenHorasPorDia!A5,SUM(ResumenHorasPorDia!D5:S5),"")</f>
        <v>0</v>
      </c>
      <c r="E6" s="24"/>
      <c r="F6" s="24"/>
      <c r="G6" s="24"/>
      <c r="H6" s="24"/>
      <c r="I6" s="24">
        <f>IF(tbPlanillaTotales[[#This Row],[CODIGO RELOJ]]=HoraApertura!A5,SUM(HoraApertura!D5:S5),"")</f>
        <v>0</v>
      </c>
      <c r="J6" s="24">
        <f>tbPlanillaTotales[[#This Row],[TOTAL HORAS TRABAJADAS]]-$J$2-SUM(tbPlanillaTotales[[#This Row],[TOTAL HORAS ALMUERZO]:[TOTAL HORAS APERTURA]])</f>
        <v>-3.5</v>
      </c>
    </row>
    <row r="7" spans="1:10">
      <c r="A7">
        <v>61</v>
      </c>
      <c r="C7" t="str">
        <f>IFERROR(VLOOKUP(A7,tbReporteAsistencia[],3,FALSE),"")</f>
        <v>BAEZ MEJIA YISSEL ELISA</v>
      </c>
      <c r="D7" s="24">
        <f>IF(tbPlanillaTotales[[#This Row],[CODIGO RELOJ]]=ResumenHorasPorDia!A6,SUM(ResumenHorasPorDia!D6:S6),"")</f>
        <v>62.038888888782822</v>
      </c>
      <c r="E7" s="24">
        <v>3</v>
      </c>
      <c r="F7" s="24"/>
      <c r="G7" s="24"/>
      <c r="H7" s="24">
        <v>2</v>
      </c>
      <c r="I7" s="24">
        <f>IF(tbPlanillaTotales[[#This Row],[CODIGO RELOJ]]=HoraApertura!A6,SUM(HoraApertura!D6:S6),"")</f>
        <v>4</v>
      </c>
      <c r="J7" s="24">
        <f>tbPlanillaTotales[[#This Row],[TOTAL HORAS TRABAJADAS]]-$J$2-SUM(tbPlanillaTotales[[#This Row],[TOTAL HORAS ALMUERZO]:[TOTAL HORAS APERTURA]])</f>
        <v>49.538888888782822</v>
      </c>
    </row>
    <row r="8" spans="1:10">
      <c r="A8">
        <v>226</v>
      </c>
      <c r="C8" t="str">
        <f>IFERROR(VLOOKUP(A8,tbReporteAsistencia[],3,FALSE),"")</f>
        <v>BAUTISTA PERALTA LUZ MARIA</v>
      </c>
      <c r="D8" s="24">
        <f>IF(tbPlanillaTotales[[#This Row],[CODIGO RELOJ]]=ResumenHorasPorDia!A7,SUM(ResumenHorasPorDia!D7:S7),"")</f>
        <v>11.833888888824731</v>
      </c>
      <c r="E8" s="24">
        <v>3</v>
      </c>
      <c r="F8" s="24">
        <v>14</v>
      </c>
      <c r="G8" s="24"/>
      <c r="H8" s="24">
        <v>9</v>
      </c>
      <c r="I8" s="24">
        <f>IF(tbPlanillaTotales[[#This Row],[CODIGO RELOJ]]=HoraApertura!A7,SUM(HoraApertura!D7:S7),"")</f>
        <v>0</v>
      </c>
      <c r="J8" s="24">
        <f>tbPlanillaTotales[[#This Row],[TOTAL HORAS TRABAJADAS]]-$J$2-SUM(tbPlanillaTotales[[#This Row],[TOTAL HORAS ALMUERZO]:[TOTAL HORAS APERTURA]])</f>
        <v>-17.666111111175269</v>
      </c>
    </row>
    <row r="9" spans="1:10">
      <c r="A9">
        <v>55</v>
      </c>
      <c r="C9" t="str">
        <f>IFERROR(VLOOKUP(A9,tbReporteAsistencia[],3,FALSE),"")</f>
        <v>BOURDIERD PARRA ARIEL</v>
      </c>
      <c r="D9" s="24">
        <f>IF(tbPlanillaTotales[[#This Row],[CODIGO RELOJ]]=ResumenHorasPorDia!A8,SUM(ResumenHorasPorDia!D8:S8),"")</f>
        <v>69.685833333176561</v>
      </c>
      <c r="E9" s="24">
        <v>10</v>
      </c>
      <c r="F9" s="24">
        <v>14</v>
      </c>
      <c r="G9" s="24"/>
      <c r="H9" s="24"/>
      <c r="I9" s="24">
        <f>IF(tbPlanillaTotales[[#This Row],[CODIGO RELOJ]]=HoraApertura!A8,SUM(HoraApertura!D8:S8),"")</f>
        <v>0</v>
      </c>
      <c r="J9" s="24">
        <f>tbPlanillaTotales[[#This Row],[TOTAL HORAS TRABAJADAS]]-$J$2-SUM(tbPlanillaTotales[[#This Row],[TOTAL HORAS ALMUERZO]:[TOTAL HORAS APERTURA]])</f>
        <v>42.185833333176561</v>
      </c>
    </row>
    <row r="10" spans="1:10">
      <c r="A10">
        <v>62</v>
      </c>
      <c r="C10" t="str">
        <f>IFERROR(VLOOKUP(A10,tbReporteAsistencia[],3,FALSE),"")</f>
        <v>CABRERA ACOSTA ANGEL DE JESUS</v>
      </c>
      <c r="D10" s="24">
        <f>IF(tbPlanillaTotales[[#This Row],[CODIGO RELOJ]]=ResumenHorasPorDia!A9,SUM(ResumenHorasPorDia!D9:S9),"")</f>
        <v>86.871944444545079</v>
      </c>
      <c r="E10" s="24">
        <v>9</v>
      </c>
      <c r="F10" s="24">
        <v>13</v>
      </c>
      <c r="G10" s="24"/>
      <c r="H10" s="24">
        <v>3</v>
      </c>
      <c r="I10" s="24">
        <f>IF(tbPlanillaTotales[[#This Row],[CODIGO RELOJ]]=HoraApertura!A9,SUM(HoraApertura!D9:S9),"")</f>
        <v>8</v>
      </c>
      <c r="J10" s="24">
        <f>tbPlanillaTotales[[#This Row],[TOTAL HORAS TRABAJADAS]]-$J$2-SUM(tbPlanillaTotales[[#This Row],[TOTAL HORAS ALMUERZO]:[TOTAL HORAS APERTURA]])</f>
        <v>50.371944444545079</v>
      </c>
    </row>
    <row r="11" spans="1:10">
      <c r="A11">
        <v>108</v>
      </c>
      <c r="C11" t="str">
        <f>IFERROR(VLOOKUP(A11,tbReporteAsistencia[],3,FALSE),"")</f>
        <v>CACERES HERRERA RAFAEL ALBERTO</v>
      </c>
      <c r="D11" s="24">
        <f>IF(tbPlanillaTotales[[#This Row],[CODIGO RELOJ]]=ResumenHorasPorDia!A10,SUM(ResumenHorasPorDia!D10:S10),"")</f>
        <v>129.3180555558647</v>
      </c>
      <c r="E11" s="24">
        <v>3</v>
      </c>
      <c r="F11" s="24">
        <v>13</v>
      </c>
      <c r="G11" s="24"/>
      <c r="H11" s="24"/>
      <c r="I11" s="24">
        <f>IF(tbPlanillaTotales[[#This Row],[CODIGO RELOJ]]=HoraApertura!A10,SUM(HoraApertura!D10:S10),"")</f>
        <v>10</v>
      </c>
      <c r="J11" s="24">
        <f>tbPlanillaTotales[[#This Row],[TOTAL HORAS TRABAJADAS]]-$J$2-SUM(tbPlanillaTotales[[#This Row],[TOTAL HORAS ALMUERZO]:[TOTAL HORAS APERTURA]])</f>
        <v>99.818055555864703</v>
      </c>
    </row>
    <row r="12" spans="1:10">
      <c r="A12">
        <v>64</v>
      </c>
      <c r="C12" t="str">
        <f>IFERROR(VLOOKUP(A12,tbReporteAsistencia[],3,FALSE),"")</f>
        <v>CARRASCO PLATA ESTARLIN</v>
      </c>
      <c r="D12" s="24">
        <f>IF(tbPlanillaTotales[[#This Row],[CODIGO RELOJ]]=ResumenHorasPorDia!A11,SUM(ResumenHorasPorDia!D11:S11),"")</f>
        <v>55.101944444642868</v>
      </c>
      <c r="E12" s="24">
        <v>10</v>
      </c>
      <c r="F12" s="24">
        <v>11</v>
      </c>
      <c r="G12" s="24"/>
      <c r="H12" s="24"/>
      <c r="I12" s="24">
        <f>IF(tbPlanillaTotales[[#This Row],[CODIGO RELOJ]]=HoraApertura!A11,SUM(HoraApertura!D11:S11),"")</f>
        <v>0</v>
      </c>
      <c r="J12" s="24">
        <f>tbPlanillaTotales[[#This Row],[TOTAL HORAS TRABAJADAS]]-$J$2-SUM(tbPlanillaTotales[[#This Row],[TOTAL HORAS ALMUERZO]:[TOTAL HORAS APERTURA]])</f>
        <v>30.601944444642868</v>
      </c>
    </row>
    <row r="13" spans="1:10">
      <c r="A13">
        <v>15</v>
      </c>
      <c r="C13" t="str">
        <f>IFERROR(VLOOKUP(A13,tbReporteAsistencia[],3,FALSE),"")</f>
        <v>CONCEPCION  CAROLIN MARIA</v>
      </c>
      <c r="D13" s="24">
        <f>IF(tbPlanillaTotales[[#This Row],[CODIGO RELOJ]]=ResumenHorasPorDia!A12,SUM(ResumenHorasPorDia!D12:S12),"")</f>
        <v>63.741666666814126</v>
      </c>
      <c r="E13" s="24">
        <v>9</v>
      </c>
      <c r="F13" s="24"/>
      <c r="G13" s="24"/>
      <c r="H13" s="24"/>
      <c r="I13" s="24">
        <f>IF(tbPlanillaTotales[[#This Row],[CODIGO RELOJ]]=HoraApertura!A12,SUM(HoraApertura!D12:S12),"")</f>
        <v>0</v>
      </c>
      <c r="J13" s="24">
        <f>tbPlanillaTotales[[#This Row],[TOTAL HORAS TRABAJADAS]]-$J$2-SUM(tbPlanillaTotales[[#This Row],[TOTAL HORAS ALMUERZO]:[TOTAL HORAS APERTURA]])</f>
        <v>51.241666666814126</v>
      </c>
    </row>
    <row r="14" spans="1:10">
      <c r="A14">
        <v>148</v>
      </c>
      <c r="C14" t="str">
        <f>IFERROR(VLOOKUP(A14,tbReporteAsistencia[],3,FALSE),"")</f>
        <v>CUESTA URBAEZ AWILDA MAGDALENA</v>
      </c>
      <c r="D14" s="24">
        <f>IF(tbPlanillaTotales[[#This Row],[CODIGO RELOJ]]=ResumenHorasPorDia!A13,SUM(ResumenHorasPorDia!D13:S13),"")</f>
        <v>23.809166666760575</v>
      </c>
      <c r="E14" s="24">
        <v>3</v>
      </c>
      <c r="F14" s="24">
        <v>7</v>
      </c>
      <c r="G14" s="24"/>
      <c r="H14" s="24">
        <v>10</v>
      </c>
      <c r="I14" s="24">
        <f>IF(tbPlanillaTotales[[#This Row],[CODIGO RELOJ]]=HoraApertura!A13,SUM(HoraApertura!D13:S13),"")</f>
        <v>0</v>
      </c>
      <c r="J14" s="24">
        <f>tbPlanillaTotales[[#This Row],[TOTAL HORAS TRABAJADAS]]-$J$2-SUM(tbPlanillaTotales[[#This Row],[TOTAL HORAS ALMUERZO]:[TOTAL HORAS APERTURA]])</f>
        <v>0.30916666676057503</v>
      </c>
    </row>
    <row r="15" spans="1:10">
      <c r="A15">
        <v>36</v>
      </c>
      <c r="C15" t="str">
        <f>IFERROR(VLOOKUP(A15,tbReporteAsistencia[],3,FALSE),"")</f>
        <v>DE CASTRO CORDERO ANDRES</v>
      </c>
      <c r="D15" s="24">
        <f>IF(tbPlanillaTotales[[#This Row],[CODIGO RELOJ]]=ResumenHorasPorDia!A14,SUM(ResumenHorasPorDia!D14:S14),"")</f>
        <v>120.48166666680481</v>
      </c>
      <c r="E15" s="24">
        <v>3</v>
      </c>
      <c r="F15" s="24">
        <v>10</v>
      </c>
      <c r="G15" s="24"/>
      <c r="H15" s="24"/>
      <c r="I15" s="24">
        <f>IF(tbPlanillaTotales[[#This Row],[CODIGO RELOJ]]=HoraApertura!A14,SUM(HoraApertura!D14:S14),"")</f>
        <v>5</v>
      </c>
      <c r="J15" s="24">
        <f>tbPlanillaTotales[[#This Row],[TOTAL HORAS TRABAJADAS]]-$J$2-SUM(tbPlanillaTotales[[#This Row],[TOTAL HORAS ALMUERZO]:[TOTAL HORAS APERTURA]])</f>
        <v>98.981666666804813</v>
      </c>
    </row>
    <row r="16" spans="1:10">
      <c r="A16">
        <v>253</v>
      </c>
      <c r="C16" t="str">
        <f>IFERROR(VLOOKUP(A16,tbReporteAsistencia[],3,FALSE),"")</f>
        <v>DE LA CRUZ SANTANA ELOY SABAITINE</v>
      </c>
      <c r="D16" s="24">
        <f>IF(tbPlanillaTotales[[#This Row],[CODIGO RELOJ]]=ResumenHorasPorDia!A15,SUM(ResumenHorasPorDia!D15:S15),"")</f>
        <v>30.983888889255468</v>
      </c>
      <c r="E16" s="24">
        <v>3</v>
      </c>
      <c r="F16" s="24">
        <v>13</v>
      </c>
      <c r="G16" s="24">
        <v>9</v>
      </c>
      <c r="H16" s="24"/>
      <c r="I16" s="24">
        <f>IF(tbPlanillaTotales[[#This Row],[CODIGO RELOJ]]=HoraApertura!A15,SUM(HoraApertura!D15:S15),"")</f>
        <v>1</v>
      </c>
      <c r="J16" s="24">
        <f>tbPlanillaTotales[[#This Row],[TOTAL HORAS TRABAJADAS]]-$J$2-SUM(tbPlanillaTotales[[#This Row],[TOTAL HORAS ALMUERZO]:[TOTAL HORAS APERTURA]])</f>
        <v>1.4838888892554678</v>
      </c>
    </row>
    <row r="17" spans="1:10">
      <c r="A17">
        <v>107</v>
      </c>
      <c r="C17" t="str">
        <f>IFERROR(VLOOKUP(A17,tbReporteAsistencia[],3,FALSE),"")</f>
        <v>DE LOS SANTOS SUERO FABIO FELIX</v>
      </c>
      <c r="D17" s="24">
        <f>IF(tbPlanillaTotales[[#This Row],[CODIGO RELOJ]]=ResumenHorasPorDia!A16,SUM(ResumenHorasPorDia!D16:S16),"")</f>
        <v>31.365277777891606</v>
      </c>
      <c r="E17" s="24">
        <v>3</v>
      </c>
      <c r="F17" s="24">
        <v>13</v>
      </c>
      <c r="G17" s="24">
        <v>8</v>
      </c>
      <c r="H17" s="24">
        <v>10</v>
      </c>
      <c r="I17" s="24">
        <f>IF(tbPlanillaTotales[[#This Row],[CODIGO RELOJ]]=HoraApertura!A16,SUM(HoraApertura!D16:S16),"")</f>
        <v>0</v>
      </c>
      <c r="J17" s="24">
        <f>tbPlanillaTotales[[#This Row],[TOTAL HORAS TRABAJADAS]]-$J$2-SUM(tbPlanillaTotales[[#This Row],[TOTAL HORAS ALMUERZO]:[TOTAL HORAS APERTURA]])</f>
        <v>-6.1347222221083939</v>
      </c>
    </row>
    <row r="18" spans="1:10">
      <c r="A18">
        <v>231</v>
      </c>
      <c r="C18" t="str">
        <f>IFERROR(VLOOKUP(A18,tbReporteAsistencia[],3,FALSE),"")</f>
        <v>DE SALAS GUZMAN JOSE ARTURO</v>
      </c>
      <c r="D18" s="24">
        <f>IF(tbPlanillaTotales[[#This Row],[CODIGO RELOJ]]=ResumenHorasPorDia!A17,SUM(ResumenHorasPorDia!D17:S17),"")</f>
        <v>78.141388889111113</v>
      </c>
      <c r="E18" s="24"/>
      <c r="F18" s="24"/>
      <c r="G18" s="24"/>
      <c r="H18" s="24"/>
      <c r="I18" s="24">
        <f>IF(tbPlanillaTotales[[#This Row],[CODIGO RELOJ]]=HoraApertura!A17,SUM(HoraApertura!D17:S17),"")</f>
        <v>0</v>
      </c>
      <c r="J18" s="24">
        <f>tbPlanillaTotales[[#This Row],[TOTAL HORAS TRABAJADAS]]-$J$2-SUM(tbPlanillaTotales[[#This Row],[TOTAL HORAS ALMUERZO]:[TOTAL HORAS APERTURA]])</f>
        <v>74.641388889111113</v>
      </c>
    </row>
    <row r="19" spans="1:10">
      <c r="A19">
        <v>221</v>
      </c>
      <c r="C19" t="str">
        <f>IFERROR(VLOOKUP(A19,tbReporteAsistencia[],3,FALSE),"")</f>
        <v>DEVERS SEVERINO MARTINA</v>
      </c>
      <c r="D19" s="24">
        <f>IF(tbPlanillaTotales[[#This Row],[CODIGO RELOJ]]=ResumenHorasPorDia!A18,SUM(ResumenHorasPorDia!D18:S18),"")</f>
        <v>98.906388888834044</v>
      </c>
      <c r="E19" s="40">
        <v>20</v>
      </c>
      <c r="F19" s="40">
        <v>0</v>
      </c>
      <c r="G19" s="40"/>
      <c r="H19" s="40"/>
      <c r="I19" s="40">
        <f>IF(tbPlanillaTotales[[#This Row],[CODIGO RELOJ]]=HoraApertura!A18,SUM(HoraApertura!D18:S18),"")</f>
        <v>11</v>
      </c>
      <c r="J19" s="24">
        <f>tbPlanillaTotales[[#This Row],[TOTAL HORAS TRABAJADAS]]-$J$2-SUM(tbPlanillaTotales[[#This Row],[TOTAL HORAS ALMUERZO]:[TOTAL HORAS APERTURA]])</f>
        <v>64.406388888834044</v>
      </c>
    </row>
    <row r="20" spans="1:10">
      <c r="A20">
        <v>34</v>
      </c>
      <c r="C20" t="str">
        <f>IFERROR(VLOOKUP(A20,tbReporteAsistencia[],3,FALSE),"")</f>
        <v>DOMINGUEZ  FELIX ANTONIO</v>
      </c>
      <c r="D20" s="24">
        <f>IF(tbPlanillaTotales[[#This Row],[CODIGO RELOJ]]=ResumenHorasPorDia!A19,SUM(ResumenHorasPorDia!D19:S19),"")</f>
        <v>20.136944444559049</v>
      </c>
      <c r="E20" s="24">
        <v>9</v>
      </c>
      <c r="F20" s="24">
        <v>19</v>
      </c>
      <c r="G20" s="24">
        <v>7</v>
      </c>
      <c r="H20" s="24">
        <v>7</v>
      </c>
      <c r="I20" s="24">
        <f>IF(tbPlanillaTotales[[#This Row],[CODIGO RELOJ]]=HoraApertura!A19,SUM(HoraApertura!D19:S19),"")</f>
        <v>2</v>
      </c>
      <c r="J20" s="24">
        <f>tbPlanillaTotales[[#This Row],[TOTAL HORAS TRABAJADAS]]-$J$2-SUM(tbPlanillaTotales[[#This Row],[TOTAL HORAS ALMUERZO]:[TOTAL HORAS APERTURA]])</f>
        <v>-27.363055555440951</v>
      </c>
    </row>
    <row r="21" spans="1:10">
      <c r="A21">
        <v>249</v>
      </c>
      <c r="C21" t="str">
        <f>IFERROR(VLOOKUP(A21,tbReporteAsistencia[],3,FALSE),"")</f>
        <v>ENCARNACION ROMERO JOSE ANTONIO</v>
      </c>
      <c r="D21" s="24">
        <f>IF(tbPlanillaTotales[[#This Row],[CODIGO RELOJ]]=ResumenHorasPorDia!A20,SUM(ResumenHorasPorDia!D20:S20),"")</f>
        <v>66.31611111148959</v>
      </c>
      <c r="E21" s="24">
        <v>3</v>
      </c>
      <c r="F21" s="24">
        <v>13</v>
      </c>
      <c r="G21" s="24"/>
      <c r="H21" s="24"/>
      <c r="I21" s="24">
        <f>IF(tbPlanillaTotales[[#This Row],[CODIGO RELOJ]]=HoraApertura!A20,SUM(HoraApertura!D20:S20),"")</f>
        <v>1</v>
      </c>
      <c r="J21" s="24">
        <f>tbPlanillaTotales[[#This Row],[TOTAL HORAS TRABAJADAS]]-$J$2-SUM(tbPlanillaTotales[[#This Row],[TOTAL HORAS ALMUERZO]:[TOTAL HORAS APERTURA]])</f>
        <v>45.81611111148959</v>
      </c>
    </row>
    <row r="22" spans="1:10">
      <c r="A22">
        <v>228</v>
      </c>
      <c r="C22" t="str">
        <f>IFERROR(VLOOKUP(A22,tbReporteAsistencia[],3,FALSE),"")</f>
        <v>FERRERA BELTRE EPIFANIA YOMAIRA</v>
      </c>
      <c r="D22" s="24">
        <f>IF(tbPlanillaTotales[[#This Row],[CODIGO RELOJ]]=ResumenHorasPorDia!A21,SUM(ResumenHorasPorDia!D21:S21),"")</f>
        <v>19.095000000146683</v>
      </c>
      <c r="E22" s="24">
        <v>3</v>
      </c>
      <c r="F22" s="24">
        <v>22</v>
      </c>
      <c r="G22" s="24"/>
      <c r="H22" s="24">
        <v>6</v>
      </c>
      <c r="I22" s="24">
        <f>IF(tbPlanillaTotales[[#This Row],[CODIGO RELOJ]]=HoraApertura!A21,SUM(HoraApertura!D21:S21),"")</f>
        <v>0</v>
      </c>
      <c r="J22" s="24">
        <f>tbPlanillaTotales[[#This Row],[TOTAL HORAS TRABAJADAS]]-$J$2-SUM(tbPlanillaTotales[[#This Row],[TOTAL HORAS ALMUERZO]:[TOTAL HORAS APERTURA]])</f>
        <v>-15.404999999853317</v>
      </c>
    </row>
    <row r="23" spans="1:10">
      <c r="A23">
        <v>78</v>
      </c>
      <c r="C23" t="str">
        <f>IFERROR(VLOOKUP(A23,tbReporteAsistencia[],3,FALSE),"")</f>
        <v>GARCIA LEBRON MERCEDES</v>
      </c>
      <c r="D23" s="24">
        <f>IF(tbPlanillaTotales[[#This Row],[CODIGO RELOJ]]=ResumenHorasPorDia!A22,SUM(ResumenHorasPorDia!D22:S22),"")</f>
        <v>37.998611110844649</v>
      </c>
      <c r="E23" s="24">
        <v>10</v>
      </c>
      <c r="F23" s="24"/>
      <c r="G23" s="24"/>
      <c r="H23" s="24"/>
      <c r="I23" s="24">
        <f>IF(tbPlanillaTotales[[#This Row],[CODIGO RELOJ]]=HoraApertura!A22,SUM(HoraApertura!D22:S22),"")</f>
        <v>0</v>
      </c>
      <c r="J23" s="24">
        <f>tbPlanillaTotales[[#This Row],[TOTAL HORAS TRABAJADAS]]-$J$2-SUM(tbPlanillaTotales[[#This Row],[TOTAL HORAS ALMUERZO]:[TOTAL HORAS APERTURA]])</f>
        <v>24.498611110844649</v>
      </c>
    </row>
    <row r="24" spans="1:10">
      <c r="A24">
        <v>241</v>
      </c>
      <c r="C24" t="str">
        <f>IFERROR(VLOOKUP(A24,tbReporteAsistencia[],3,FALSE),"")</f>
        <v>GARCIA PEREZ YIMY ARIEL</v>
      </c>
      <c r="D24" s="24">
        <f>IF(tbPlanillaTotales[[#This Row],[CODIGO RELOJ]]=ResumenHorasPorDia!A23,SUM(ResumenHorasPorDia!D23:S23),"")</f>
        <v>81.733888888964429</v>
      </c>
      <c r="E24" s="24">
        <v>10</v>
      </c>
      <c r="F24" s="24"/>
      <c r="G24" s="24"/>
      <c r="H24" s="24"/>
      <c r="I24" s="24">
        <f>IF(tbPlanillaTotales[[#This Row],[CODIGO RELOJ]]=HoraApertura!A23,SUM(HoraApertura!D23:S23),"")</f>
        <v>0</v>
      </c>
      <c r="J24" s="24">
        <f>tbPlanillaTotales[[#This Row],[TOTAL HORAS TRABAJADAS]]-$J$2-SUM(tbPlanillaTotales[[#This Row],[TOTAL HORAS ALMUERZO]:[TOTAL HORAS APERTURA]])</f>
        <v>68.233888888964429</v>
      </c>
    </row>
    <row r="25" spans="1:10">
      <c r="A25">
        <v>230</v>
      </c>
      <c r="C25" t="str">
        <f>IFERROR(VLOOKUP(A25,tbReporteAsistencia[],3,FALSE),"")</f>
        <v>GERONIMO GREEN WILKIN</v>
      </c>
      <c r="D25" s="24">
        <f>IF(tbPlanillaTotales[[#This Row],[CODIGO RELOJ]]=ResumenHorasPorDia!A24,SUM(ResumenHorasPorDia!D24:S24),"")</f>
        <v>133.65388888854068</v>
      </c>
      <c r="E25" s="24"/>
      <c r="F25" s="24"/>
      <c r="G25" s="24"/>
      <c r="H25" s="24"/>
      <c r="I25" s="24">
        <f>IF(tbPlanillaTotales[[#This Row],[CODIGO RELOJ]]=HoraApertura!A24,SUM(HoraApertura!D24:S24),"")</f>
        <v>0</v>
      </c>
      <c r="J25" s="24">
        <f>tbPlanillaTotales[[#This Row],[TOTAL HORAS TRABAJADAS]]-$J$2-SUM(tbPlanillaTotales[[#This Row],[TOTAL HORAS ALMUERZO]:[TOTAL HORAS APERTURA]])</f>
        <v>130.15388888854068</v>
      </c>
    </row>
    <row r="26" spans="1:10">
      <c r="A26">
        <v>252</v>
      </c>
      <c r="C26" t="str">
        <f>IFERROR(VLOOKUP(A26,tbReporteAsistencia[],3,FALSE),"")</f>
        <v>GUERRERO DE FELIZ CARINA BRAUDILIA</v>
      </c>
      <c r="D26" s="24">
        <f>IF(tbPlanillaTotales[[#This Row],[CODIGO RELOJ]]=ResumenHorasPorDia!A25,SUM(ResumenHorasPorDia!D25:S25),"")</f>
        <v>58.923055555438623</v>
      </c>
      <c r="E26" s="24">
        <v>3</v>
      </c>
      <c r="F26" s="24">
        <v>14</v>
      </c>
      <c r="G26" s="24"/>
      <c r="H26" s="24">
        <v>1</v>
      </c>
      <c r="I26" s="24">
        <f>IF(tbPlanillaTotales[[#This Row],[CODIGO RELOJ]]=HoraApertura!A25,SUM(HoraApertura!D25:S25),"")</f>
        <v>0</v>
      </c>
      <c r="J26" s="24">
        <f>tbPlanillaTotales[[#This Row],[TOTAL HORAS TRABAJADAS]]-$J$2-SUM(tbPlanillaTotales[[#This Row],[TOTAL HORAS ALMUERZO]:[TOTAL HORAS APERTURA]])</f>
        <v>37.423055555438623</v>
      </c>
    </row>
    <row r="27" spans="1:10">
      <c r="A27">
        <v>139</v>
      </c>
      <c r="C27" t="str">
        <f>IFERROR(VLOOKUP(A27,tbReporteAsistencia[],3,FALSE),"")</f>
        <v>GUZMAN FELIZ LUIS ENRIQUE</v>
      </c>
      <c r="D27" s="24">
        <f>IF(tbPlanillaTotales[[#This Row],[CODIGO RELOJ]]=ResumenHorasPorDia!A26,SUM(ResumenHorasPorDia!D26:S26),"")</f>
        <v>1.9075000000884756</v>
      </c>
      <c r="E27" s="24">
        <v>9</v>
      </c>
      <c r="F27" s="24"/>
      <c r="G27" s="24"/>
      <c r="H27" s="24"/>
      <c r="I27" s="24">
        <f>IF(tbPlanillaTotales[[#This Row],[CODIGO RELOJ]]=HoraApertura!A26,SUM(HoraApertura!D26:S26),"")</f>
        <v>0</v>
      </c>
      <c r="J27" s="24">
        <f>tbPlanillaTotales[[#This Row],[TOTAL HORAS TRABAJADAS]]-$J$2-SUM(tbPlanillaTotales[[#This Row],[TOTAL HORAS ALMUERZO]:[TOTAL HORAS APERTURA]])</f>
        <v>-10.592499999911524</v>
      </c>
    </row>
    <row r="28" spans="1:10">
      <c r="A28">
        <v>222</v>
      </c>
      <c r="C28" t="str">
        <f>IFERROR(VLOOKUP(A28,tbReporteAsistencia[],3,FALSE),"")</f>
        <v>HERNANDEZ  LUIS RAFAEL</v>
      </c>
      <c r="D28" s="24">
        <f>IF(tbPlanillaTotales[[#This Row],[CODIGO RELOJ]]=ResumenHorasPorDia!A27,SUM(ResumenHorasPorDia!D27:S27),"")</f>
        <v>27.844444444344845</v>
      </c>
      <c r="E28" s="24">
        <v>3</v>
      </c>
      <c r="F28" s="24">
        <v>7</v>
      </c>
      <c r="G28" s="24"/>
      <c r="H28" s="24"/>
      <c r="I28" s="24">
        <f>IF(tbPlanillaTotales[[#This Row],[CODIGO RELOJ]]=HoraApertura!A27,SUM(HoraApertura!D27:S27),"")</f>
        <v>10</v>
      </c>
      <c r="J28" s="24">
        <f>tbPlanillaTotales[[#This Row],[TOTAL HORAS TRABAJADAS]]-$J$2-SUM(tbPlanillaTotales[[#This Row],[TOTAL HORAS ALMUERZO]:[TOTAL HORAS APERTURA]])</f>
        <v>4.3444444443448447</v>
      </c>
    </row>
    <row r="29" spans="1:10">
      <c r="A29">
        <v>51</v>
      </c>
      <c r="C29" t="str">
        <f>IFERROR(VLOOKUP(A29,tbReporteAsistencia[],3,FALSE),"")</f>
        <v>JAIME CRUZ SONIA</v>
      </c>
      <c r="D29" s="24">
        <f>IF(tbPlanillaTotales[[#This Row],[CODIGO RELOJ]]=ResumenHorasPorDia!A28,SUM(ResumenHorasPorDia!D28:S28),"")</f>
        <v>23.177222221973352</v>
      </c>
      <c r="E29" s="24">
        <v>9</v>
      </c>
      <c r="F29" s="24">
        <v>3</v>
      </c>
      <c r="G29" s="24"/>
      <c r="H29" s="24"/>
      <c r="I29" s="24">
        <f>IF(tbPlanillaTotales[[#This Row],[CODIGO RELOJ]]=HoraApertura!A28,SUM(HoraApertura!D28:S28),"")</f>
        <v>0</v>
      </c>
      <c r="J29" s="24">
        <f>tbPlanillaTotales[[#This Row],[TOTAL HORAS TRABAJADAS]]-$J$2-SUM(tbPlanillaTotales[[#This Row],[TOTAL HORAS ALMUERZO]:[TOTAL HORAS APERTURA]])</f>
        <v>7.6772222219733521</v>
      </c>
    </row>
    <row r="30" spans="1:10">
      <c r="A30">
        <v>115</v>
      </c>
      <c r="C30" t="str">
        <f>IFERROR(VLOOKUP(A30,tbReporteAsistencia[],3,FALSE),"")</f>
        <v>JIMENEZ ALCANTARA JORGE</v>
      </c>
      <c r="D30" s="24">
        <f>IF(tbPlanillaTotales[[#This Row],[CODIGO RELOJ]]=ResumenHorasPorDia!A29,SUM(ResumenHorasPorDia!D29:S29),"")</f>
        <v>77.923055555729661</v>
      </c>
      <c r="E30" s="24">
        <v>5</v>
      </c>
      <c r="F30" s="24"/>
      <c r="G30" s="24"/>
      <c r="H30" s="24">
        <v>3</v>
      </c>
      <c r="I30" s="24">
        <f>IF(tbPlanillaTotales[[#This Row],[CODIGO RELOJ]]=HoraApertura!A29,SUM(HoraApertura!D29:S29),"")</f>
        <v>1</v>
      </c>
      <c r="J30" s="24">
        <f>tbPlanillaTotales[[#This Row],[TOTAL HORAS TRABAJADAS]]-$J$2-SUM(tbPlanillaTotales[[#This Row],[TOTAL HORAS ALMUERZO]:[TOTAL HORAS APERTURA]])</f>
        <v>65.423055555729661</v>
      </c>
    </row>
    <row r="31" spans="1:10">
      <c r="A31">
        <v>21</v>
      </c>
      <c r="C31" t="str">
        <f>IFERROR(VLOOKUP(A31,tbReporteAsistencia[],3,FALSE),"")</f>
        <v>JIMENEZ CAPELLAN ROSA ARDELIS</v>
      </c>
      <c r="D31" s="24">
        <f>IF(tbPlanillaTotales[[#This Row],[CODIGO RELOJ]]=ResumenHorasPorDia!A30,SUM(ResumenHorasPorDia!D30:S30),"")</f>
        <v>86.771111111389473</v>
      </c>
      <c r="E31" s="24">
        <v>12</v>
      </c>
      <c r="F31" s="24">
        <v>6</v>
      </c>
      <c r="G31" s="24"/>
      <c r="H31" s="24"/>
      <c r="I31" s="24">
        <f>IF(tbPlanillaTotales[[#This Row],[CODIGO RELOJ]]=HoraApertura!A30,SUM(HoraApertura!D30:S30),"")</f>
        <v>11</v>
      </c>
      <c r="J31" s="24">
        <f>tbPlanillaTotales[[#This Row],[TOTAL HORAS TRABAJADAS]]-$J$2-SUM(tbPlanillaTotales[[#This Row],[TOTAL HORAS ALMUERZO]:[TOTAL HORAS APERTURA]])</f>
        <v>54.271111111389473</v>
      </c>
    </row>
    <row r="32" spans="1:10">
      <c r="A32">
        <v>257</v>
      </c>
      <c r="C32" t="str">
        <f>IFERROR(VLOOKUP(A32,tbReporteAsistencia[],3,FALSE),"")</f>
        <v>LOPEZ TRINIDAD ROSA ESTHER</v>
      </c>
      <c r="D32" s="24">
        <f>IF(tbPlanillaTotales[[#This Row],[CODIGO RELOJ]]=ResumenHorasPorDia!A31,SUM(ResumenHorasPorDia!D31:S31),"")</f>
        <v>60.303888889204245</v>
      </c>
      <c r="E32" s="24">
        <v>2</v>
      </c>
      <c r="F32" s="24">
        <v>7</v>
      </c>
      <c r="G32" s="24"/>
      <c r="H32" s="24">
        <v>10</v>
      </c>
      <c r="I32" s="24">
        <f>IF(tbPlanillaTotales[[#This Row],[CODIGO RELOJ]]=HoraApertura!A31,SUM(HoraApertura!D31:S31),"")</f>
        <v>0</v>
      </c>
      <c r="J32" s="24">
        <f>tbPlanillaTotales[[#This Row],[TOTAL HORAS TRABAJADAS]]-$J$2-SUM(tbPlanillaTotales[[#This Row],[TOTAL HORAS ALMUERZO]:[TOTAL HORAS APERTURA]])</f>
        <v>37.803888889204245</v>
      </c>
    </row>
    <row r="33" spans="1:10">
      <c r="A33">
        <v>251</v>
      </c>
      <c r="C33" t="str">
        <f>IFERROR(VLOOKUP(A33,tbReporteAsistencia[],3,FALSE),"")</f>
        <v>LORA  MANUEL EMILIO</v>
      </c>
      <c r="D33" s="24">
        <f>IF(tbPlanillaTotales[[#This Row],[CODIGO RELOJ]]=ResumenHorasPorDia!A32,SUM(ResumenHorasPorDia!D32:S32),"")</f>
        <v>81.067500000237487</v>
      </c>
      <c r="E33" s="24">
        <v>3</v>
      </c>
      <c r="F33" s="24">
        <v>21</v>
      </c>
      <c r="G33" s="24"/>
      <c r="H33" s="24">
        <v>1</v>
      </c>
      <c r="I33" s="24">
        <f>IF(tbPlanillaTotales[[#This Row],[CODIGO RELOJ]]=HoraApertura!A32,SUM(HoraApertura!D32:S32),"")</f>
        <v>8</v>
      </c>
      <c r="J33" s="24">
        <f>tbPlanillaTotales[[#This Row],[TOTAL HORAS TRABAJADAS]]-$J$2-SUM(tbPlanillaTotales[[#This Row],[TOTAL HORAS ALMUERZO]:[TOTAL HORAS APERTURA]])</f>
        <v>44.567500000237487</v>
      </c>
    </row>
    <row r="34" spans="1:10">
      <c r="A34">
        <v>84</v>
      </c>
      <c r="C34" t="str">
        <f>IFERROR(VLOOKUP(A34,tbReporteAsistencia[],3,FALSE),"")</f>
        <v>LORENZO LIRANZO DIONICIO</v>
      </c>
      <c r="D34" s="24">
        <f>IF(tbPlanillaTotales[[#This Row],[CODIGO RELOJ]]=ResumenHorasPorDia!A33,SUM(ResumenHorasPorDia!D33:S33),"")</f>
        <v>47.163055555138271</v>
      </c>
      <c r="E34" s="24">
        <v>6</v>
      </c>
      <c r="F34" s="24">
        <v>15</v>
      </c>
      <c r="G34" s="24"/>
      <c r="H34" s="24">
        <v>7</v>
      </c>
      <c r="I34" s="24">
        <f>IF(tbPlanillaTotales[[#This Row],[CODIGO RELOJ]]=HoraApertura!A33,SUM(HoraApertura!D33:S33),"")</f>
        <v>2</v>
      </c>
      <c r="J34" s="24">
        <f>tbPlanillaTotales[[#This Row],[TOTAL HORAS TRABAJADAS]]-$J$2-SUM(tbPlanillaTotales[[#This Row],[TOTAL HORAS ALMUERZO]:[TOTAL HORAS APERTURA]])</f>
        <v>13.663055555138271</v>
      </c>
    </row>
    <row r="35" spans="1:10">
      <c r="A35">
        <v>244</v>
      </c>
      <c r="C35" t="str">
        <f>IFERROR(VLOOKUP(A35,tbReporteAsistencia[],3,FALSE),"")</f>
        <v>MARIÑE PEÑA CARLOS</v>
      </c>
      <c r="D35" s="24">
        <f>IF(tbPlanillaTotales[[#This Row],[CODIGO RELOJ]]=ResumenHorasPorDia!A34,SUM(ResumenHorasPorDia!D34:S34),"")</f>
        <v>134.69083333318122</v>
      </c>
      <c r="E35" s="24">
        <v>6</v>
      </c>
      <c r="F35" s="24">
        <v>13</v>
      </c>
      <c r="G35" s="24">
        <v>7</v>
      </c>
      <c r="H35" s="24"/>
      <c r="I35" s="24">
        <f>IF(tbPlanillaTotales[[#This Row],[CODIGO RELOJ]]=HoraApertura!A34,SUM(HoraApertura!D34:S34),"")</f>
        <v>0</v>
      </c>
      <c r="J35" s="24">
        <f>tbPlanillaTotales[[#This Row],[TOTAL HORAS TRABAJADAS]]-$J$2-SUM(tbPlanillaTotales[[#This Row],[TOTAL HORAS ALMUERZO]:[TOTAL HORAS APERTURA]])</f>
        <v>105.19083333318122</v>
      </c>
    </row>
    <row r="36" spans="1:10">
      <c r="A36">
        <v>227</v>
      </c>
      <c r="C36" t="str">
        <f>IFERROR(VLOOKUP(A36,tbReporteAsistencia[],3,FALSE),"")</f>
        <v>MARMOLEJOS FIGUEROA YESENIA</v>
      </c>
      <c r="D36" s="24">
        <f>IF(tbPlanillaTotales[[#This Row],[CODIGO RELOJ]]=ResumenHorasPorDia!A35,SUM(ResumenHorasPorDia!D35:S35),"")</f>
        <v>52.385000000009313</v>
      </c>
      <c r="E36" s="24">
        <v>3</v>
      </c>
      <c r="F36" s="24">
        <v>13</v>
      </c>
      <c r="G36" s="24"/>
      <c r="H36" s="24">
        <v>10</v>
      </c>
      <c r="I36" s="24">
        <f>IF(tbPlanillaTotales[[#This Row],[CODIGO RELOJ]]=HoraApertura!A35,SUM(HoraApertura!D35:S35),"")</f>
        <v>0</v>
      </c>
      <c r="J36" s="24">
        <f>tbPlanillaTotales[[#This Row],[TOTAL HORAS TRABAJADAS]]-$J$2-SUM(tbPlanillaTotales[[#This Row],[TOTAL HORAS ALMUERZO]:[TOTAL HORAS APERTURA]])</f>
        <v>22.885000000009313</v>
      </c>
    </row>
    <row r="37" spans="1:10">
      <c r="A37">
        <v>117</v>
      </c>
      <c r="C37" t="str">
        <f>IFERROR(VLOOKUP(A37,tbReporteAsistencia[],3,FALSE),"")</f>
        <v>MARTE CONSTANZA ERMES DAVID</v>
      </c>
      <c r="D37" s="24">
        <f>IF(tbPlanillaTotales[[#This Row],[CODIGO RELOJ]]=ResumenHorasPorDia!A36,SUM(ResumenHorasPorDia!D36:S36),"")</f>
        <v>74.980000000214204</v>
      </c>
      <c r="E37" s="24">
        <v>3</v>
      </c>
      <c r="F37" s="24">
        <v>8</v>
      </c>
      <c r="G37" s="24"/>
      <c r="H37" s="24"/>
      <c r="I37" s="24">
        <f>IF(tbPlanillaTotales[[#This Row],[CODIGO RELOJ]]=HoraApertura!A36,SUM(HoraApertura!D36:S36),"")</f>
        <v>10</v>
      </c>
      <c r="J37" s="24">
        <f>tbPlanillaTotales[[#This Row],[TOTAL HORAS TRABAJADAS]]-$J$2-SUM(tbPlanillaTotales[[#This Row],[TOTAL HORAS ALMUERZO]:[TOTAL HORAS APERTURA]])</f>
        <v>50.480000000214204</v>
      </c>
    </row>
    <row r="38" spans="1:10">
      <c r="A38">
        <v>254</v>
      </c>
      <c r="C38" t="str">
        <f>IFERROR(VLOOKUP(A38,tbReporteAsistencia[],3,FALSE),"")</f>
        <v>MARTE DE JESUS  RONNY FRANCISCO</v>
      </c>
      <c r="D38" s="24">
        <f>IF(tbPlanillaTotales[[#This Row],[CODIGO RELOJ]]=ResumenHorasPorDia!A37,SUM(ResumenHorasPorDia!D37:S37),"")</f>
        <v>45.25999999983469</v>
      </c>
      <c r="E38" s="24">
        <v>3</v>
      </c>
      <c r="F38" s="24">
        <v>13</v>
      </c>
      <c r="G38" s="24"/>
      <c r="H38" s="24">
        <v>10</v>
      </c>
      <c r="I38" s="24">
        <f>IF(tbPlanillaTotales[[#This Row],[CODIGO RELOJ]]=HoraApertura!A37,SUM(HoraApertura!D37:S37),"")</f>
        <v>0</v>
      </c>
      <c r="J38" s="24">
        <f>tbPlanillaTotales[[#This Row],[TOTAL HORAS TRABAJADAS]]-$J$2-SUM(tbPlanillaTotales[[#This Row],[TOTAL HORAS ALMUERZO]:[TOTAL HORAS APERTURA]])</f>
        <v>15.75999999983469</v>
      </c>
    </row>
    <row r="39" spans="1:10">
      <c r="A39">
        <v>205</v>
      </c>
      <c r="C39" t="str">
        <f>IFERROR(VLOOKUP(A39,tbReporteAsistencia[],3,FALSE),"")</f>
        <v>MARTE SOTO RAMONA</v>
      </c>
      <c r="D39" s="24">
        <f>IF(tbPlanillaTotales[[#This Row],[CODIGO RELOJ]]=ResumenHorasPorDia!A38,SUM(ResumenHorasPorDia!D38:S38),"")</f>
        <v>91.67249999998603</v>
      </c>
      <c r="E39" s="24">
        <v>2</v>
      </c>
      <c r="F39" s="24">
        <v>15</v>
      </c>
      <c r="G39" s="24"/>
      <c r="H39" s="24"/>
      <c r="I39" s="24">
        <f>IF(tbPlanillaTotales[[#This Row],[CODIGO RELOJ]]=HoraApertura!A38,SUM(HoraApertura!D38:S38),"")</f>
        <v>1</v>
      </c>
      <c r="J39" s="24">
        <f>tbPlanillaTotales[[#This Row],[TOTAL HORAS TRABAJADAS]]-$J$2-SUM(tbPlanillaTotales[[#This Row],[TOTAL HORAS ALMUERZO]:[TOTAL HORAS APERTURA]])</f>
        <v>70.17249999998603</v>
      </c>
    </row>
    <row r="40" spans="1:10">
      <c r="A40">
        <v>170</v>
      </c>
      <c r="C40" t="str">
        <f>IFERROR(VLOOKUP(A40,tbReporteAsistencia[],3,FALSE),"")</f>
        <v>MARTINEZ  LUIS  DE JESUS</v>
      </c>
      <c r="D40" s="24">
        <f>IF(tbPlanillaTotales[[#This Row],[CODIGO RELOJ]]=ResumenHorasPorDia!A39,SUM(ResumenHorasPorDia!D39:S39),"")</f>
        <v>60.587777777749579</v>
      </c>
      <c r="E40" s="24">
        <v>11</v>
      </c>
      <c r="F40" s="24">
        <v>5</v>
      </c>
      <c r="G40" s="24"/>
      <c r="H40" s="24"/>
      <c r="I40" s="24">
        <f>IF(tbPlanillaTotales[[#This Row],[CODIGO RELOJ]]=HoraApertura!A39,SUM(HoraApertura!D39:S39),"")</f>
        <v>0</v>
      </c>
      <c r="J40" s="24">
        <f>tbPlanillaTotales[[#This Row],[TOTAL HORAS TRABAJADAS]]-$J$2-SUM(tbPlanillaTotales[[#This Row],[TOTAL HORAS ALMUERZO]:[TOTAL HORAS APERTURA]])</f>
        <v>41.087777777749579</v>
      </c>
    </row>
    <row r="41" spans="1:10">
      <c r="A41">
        <v>237</v>
      </c>
      <c r="C41" t="str">
        <f>IFERROR(VLOOKUP(A41,tbReporteAsistencia[],3,FALSE),"")</f>
        <v>MATOS GARCIA NECTOR ANTONIO</v>
      </c>
      <c r="D41" s="24">
        <f>IF(tbPlanillaTotales[[#This Row],[CODIGO RELOJ]]=ResumenHorasPorDia!A40,SUM(ResumenHorasPorDia!D40:S40),"")</f>
        <v>13.670277777942829</v>
      </c>
      <c r="E41" s="24">
        <v>3</v>
      </c>
      <c r="F41" s="24">
        <v>14</v>
      </c>
      <c r="G41" s="24"/>
      <c r="H41" s="24">
        <v>9</v>
      </c>
      <c r="I41" s="24">
        <f>IF(tbPlanillaTotales[[#This Row],[CODIGO RELOJ]]=HoraApertura!A40,SUM(HoraApertura!D40:S40),"")</f>
        <v>0</v>
      </c>
      <c r="J41" s="24">
        <f>tbPlanillaTotales[[#This Row],[TOTAL HORAS TRABAJADAS]]-$J$2-SUM(tbPlanillaTotales[[#This Row],[TOTAL HORAS ALMUERZO]:[TOTAL HORAS APERTURA]])</f>
        <v>-15.829722222057171</v>
      </c>
    </row>
    <row r="42" spans="1:10">
      <c r="A42">
        <v>247</v>
      </c>
      <c r="C42" t="str">
        <f>IFERROR(VLOOKUP(A42,tbReporteAsistencia[],3,FALSE),"")</f>
        <v>MEDINA LAZALA RAYSA</v>
      </c>
      <c r="D42" s="24">
        <f>IF(tbPlanillaTotales[[#This Row],[CODIGO RELOJ]]=ResumenHorasPorDia!A41,SUM(ResumenHorasPorDia!D41:S41),"")</f>
        <v>47.781388888601214</v>
      </c>
      <c r="E42" s="24">
        <v>3</v>
      </c>
      <c r="F42" s="24">
        <v>7</v>
      </c>
      <c r="G42" s="24"/>
      <c r="H42" s="24">
        <v>10</v>
      </c>
      <c r="I42" s="24">
        <f>IF(tbPlanillaTotales[[#This Row],[CODIGO RELOJ]]=HoraApertura!A41,SUM(HoraApertura!D41:S41),"")</f>
        <v>0</v>
      </c>
      <c r="J42" s="24">
        <f>tbPlanillaTotales[[#This Row],[TOTAL HORAS TRABAJADAS]]-$J$2-SUM(tbPlanillaTotales[[#This Row],[TOTAL HORAS ALMUERZO]:[TOTAL HORAS APERTURA]])</f>
        <v>24.281388888601214</v>
      </c>
    </row>
    <row r="43" spans="1:10">
      <c r="A43">
        <v>156</v>
      </c>
      <c r="C43" t="str">
        <f>IFERROR(VLOOKUP(A43,tbReporteAsistencia[],3,FALSE),"")</f>
        <v>MELO DISLA YORDANNY</v>
      </c>
      <c r="D43" s="24">
        <f>IF(tbPlanillaTotales[[#This Row],[CODIGO RELOJ]]=ResumenHorasPorDia!A42,SUM(ResumenHorasPorDia!D42:S42),"")</f>
        <v>87.025555555417668</v>
      </c>
      <c r="E43" s="24">
        <v>9</v>
      </c>
      <c r="F43" s="24">
        <v>19</v>
      </c>
      <c r="G43" s="24"/>
      <c r="H43" s="24">
        <v>2</v>
      </c>
      <c r="I43" s="24">
        <f>IF(tbPlanillaTotales[[#This Row],[CODIGO RELOJ]]=HoraApertura!A42,SUM(HoraApertura!D42:S42),"")</f>
        <v>1</v>
      </c>
      <c r="J43" s="24">
        <f>tbPlanillaTotales[[#This Row],[TOTAL HORAS TRABAJADAS]]-$J$2-SUM(tbPlanillaTotales[[#This Row],[TOTAL HORAS ALMUERZO]:[TOTAL HORAS APERTURA]])</f>
        <v>52.525555555417668</v>
      </c>
    </row>
    <row r="44" spans="1:10">
      <c r="A44">
        <v>214</v>
      </c>
      <c r="C44" t="str">
        <f>IFERROR(VLOOKUP(A44,tbReporteAsistencia[],3,FALSE),"")</f>
        <v>MENDEZ TOLENTINO CAROLINA</v>
      </c>
      <c r="D44" s="24">
        <f>IF(tbPlanillaTotales[[#This Row],[CODIGO RELOJ]]=ResumenHorasPorDia!A43,SUM(ResumenHorasPorDia!D43:S43),"")</f>
        <v>65.497222221863922</v>
      </c>
      <c r="E44" s="24">
        <v>3</v>
      </c>
      <c r="F44" s="24">
        <v>14</v>
      </c>
      <c r="G44" s="24"/>
      <c r="H44" s="24"/>
      <c r="I44" s="24">
        <f>IF(tbPlanillaTotales[[#This Row],[CODIGO RELOJ]]=HoraApertura!A43,SUM(HoraApertura!D43:S43),"")</f>
        <v>1</v>
      </c>
      <c r="J44" s="24">
        <f>tbPlanillaTotales[[#This Row],[TOTAL HORAS TRABAJADAS]]-$J$2-SUM(tbPlanillaTotales[[#This Row],[TOTAL HORAS ALMUERZO]:[TOTAL HORAS APERTURA]])</f>
        <v>43.997222221863922</v>
      </c>
    </row>
    <row r="45" spans="1:10">
      <c r="A45">
        <v>229</v>
      </c>
      <c r="C45" t="str">
        <f>IFERROR(VLOOKUP(A45,tbReporteAsistencia[],3,FALSE),"")</f>
        <v>MENDOZA GONZALEZ MANUEL EMILIO</v>
      </c>
      <c r="D45" s="24">
        <f>IF(tbPlanillaTotales[[#This Row],[CODIGO RELOJ]]=ResumenHorasPorDia!A44,SUM(ResumenHorasPorDia!D44:S44),"")</f>
        <v>10.982499999459833</v>
      </c>
      <c r="E45" s="24">
        <v>3</v>
      </c>
      <c r="F45" s="24">
        <v>16</v>
      </c>
      <c r="G45" s="24"/>
      <c r="H45" s="24">
        <v>10</v>
      </c>
      <c r="I45" s="24">
        <f>IF(tbPlanillaTotales[[#This Row],[CODIGO RELOJ]]=HoraApertura!A44,SUM(HoraApertura!D44:S44),"")</f>
        <v>1</v>
      </c>
      <c r="J45" s="24">
        <f>tbPlanillaTotales[[#This Row],[TOTAL HORAS TRABAJADAS]]-$J$2-SUM(tbPlanillaTotales[[#This Row],[TOTAL HORAS ALMUERZO]:[TOTAL HORAS APERTURA]])</f>
        <v>-22.517500000540167</v>
      </c>
    </row>
    <row r="46" spans="1:10">
      <c r="A46">
        <v>243</v>
      </c>
      <c r="C46" t="str">
        <f>IFERROR(VLOOKUP(A46,tbReporteAsistencia[],3,FALSE),"")</f>
        <v>MENDOZA MENDOZA SOLANYI MARIA</v>
      </c>
      <c r="D46" s="24">
        <f>IF(tbPlanillaTotales[[#This Row],[CODIGO RELOJ]]=ResumenHorasPorDia!A45,SUM(ResumenHorasPorDia!D45:S45),"")</f>
        <v>35.773333332908805</v>
      </c>
      <c r="E46" s="24">
        <v>3</v>
      </c>
      <c r="F46" s="24">
        <v>7</v>
      </c>
      <c r="G46" s="24"/>
      <c r="H46" s="24">
        <v>9</v>
      </c>
      <c r="I46" s="24">
        <f>IF(tbPlanillaTotales[[#This Row],[CODIGO RELOJ]]=HoraApertura!A45,SUM(HoraApertura!D45:S45),"")</f>
        <v>0</v>
      </c>
      <c r="J46" s="24">
        <f>tbPlanillaTotales[[#This Row],[TOTAL HORAS TRABAJADAS]]-$J$2-SUM(tbPlanillaTotales[[#This Row],[TOTAL HORAS ALMUERZO]:[TOTAL HORAS APERTURA]])</f>
        <v>13.273333332908805</v>
      </c>
    </row>
    <row r="47" spans="1:10">
      <c r="A47">
        <v>256</v>
      </c>
      <c r="C47" t="str">
        <f>IFERROR(VLOOKUP(A47,tbReporteAsistencia[],3,FALSE),"")</f>
        <v>MONTERO DE LEON PERLA CAROLINA</v>
      </c>
      <c r="D47" s="24">
        <f>IF(tbPlanillaTotales[[#This Row],[CODIGO RELOJ]]=ResumenHorasPorDia!A46,SUM(ResumenHorasPorDia!D46:S46),"")</f>
        <v>88.830555555468891</v>
      </c>
      <c r="E47" s="24">
        <v>10</v>
      </c>
      <c r="F47" s="24"/>
      <c r="G47" s="24"/>
      <c r="H47" s="24"/>
      <c r="I47" s="24">
        <f>IF(tbPlanillaTotales[[#This Row],[CODIGO RELOJ]]=HoraApertura!A46,SUM(HoraApertura!D46:S46),"")</f>
        <v>0</v>
      </c>
      <c r="J47" s="24">
        <f>tbPlanillaTotales[[#This Row],[TOTAL HORAS TRABAJADAS]]-$J$2-SUM(tbPlanillaTotales[[#This Row],[TOTAL HORAS ALMUERZO]:[TOTAL HORAS APERTURA]])</f>
        <v>75.330555555468891</v>
      </c>
    </row>
    <row r="48" spans="1:10">
      <c r="A48">
        <v>16</v>
      </c>
      <c r="C48" t="str">
        <f>IFERROR(VLOOKUP(A48,tbReporteAsistencia[],3,FALSE),"")</f>
        <v>MORENO VASQUEZ NEYDI DANIA</v>
      </c>
      <c r="D48" s="24">
        <f>IF(tbPlanillaTotales[[#This Row],[CODIGO RELOJ]]=ResumenHorasPorDia!A47,SUM(ResumenHorasPorDia!D47:S47),"")</f>
        <v>85.664166666625533</v>
      </c>
      <c r="E48" s="24">
        <v>2</v>
      </c>
      <c r="F48" s="24"/>
      <c r="G48" s="24"/>
      <c r="H48" s="24"/>
      <c r="I48" s="24">
        <f>IF(tbPlanillaTotales[[#This Row],[CODIGO RELOJ]]=HoraApertura!A47,SUM(HoraApertura!D47:S47),"")</f>
        <v>0</v>
      </c>
      <c r="J48" s="24">
        <f>tbPlanillaTotales[[#This Row],[TOTAL HORAS TRABAJADAS]]-$J$2-SUM(tbPlanillaTotales[[#This Row],[TOTAL HORAS ALMUERZO]:[TOTAL HORAS APERTURA]])</f>
        <v>80.164166666625533</v>
      </c>
    </row>
    <row r="49" spans="1:10">
      <c r="A49">
        <v>67</v>
      </c>
      <c r="C49" t="str">
        <f>IFERROR(VLOOKUP(A49,tbReporteAsistencia[],3,FALSE),"")</f>
        <v>MORLA ROSARIO YORQUIDIA</v>
      </c>
      <c r="D49" s="24">
        <f>IF(tbPlanillaTotales[[#This Row],[CODIGO RELOJ]]=ResumenHorasPorDia!A48,SUM(ResumenHorasPorDia!D48:S48),"")</f>
        <v>0</v>
      </c>
      <c r="E49" s="24">
        <v>3</v>
      </c>
      <c r="F49" s="24">
        <v>8</v>
      </c>
      <c r="G49" s="24"/>
      <c r="H49" s="24">
        <v>5</v>
      </c>
      <c r="I49" s="24">
        <f>IF(tbPlanillaTotales[[#This Row],[CODIGO RELOJ]]=HoraApertura!A48,SUM(HoraApertura!D48:S48),"")</f>
        <v>2</v>
      </c>
      <c r="J49" s="24">
        <f>tbPlanillaTotales[[#This Row],[TOTAL HORAS TRABAJADAS]]-$J$2-SUM(tbPlanillaTotales[[#This Row],[TOTAL HORAS ALMUERZO]:[TOTAL HORAS APERTURA]])</f>
        <v>-21.5</v>
      </c>
    </row>
    <row r="50" spans="1:10">
      <c r="A50">
        <v>165</v>
      </c>
      <c r="C50" t="str">
        <f>IFERROR(VLOOKUP(A50,tbReporteAsistencia[],3,FALSE),"")</f>
        <v>MOYA GARCIA FAUSTO</v>
      </c>
      <c r="D50" s="24">
        <f>IF(tbPlanillaTotales[[#This Row],[CODIGO RELOJ]]=ResumenHorasPorDia!A49,SUM(ResumenHorasPorDia!D49:S49),"")</f>
        <v>48.284166666911915</v>
      </c>
      <c r="E50" s="24">
        <v>3</v>
      </c>
      <c r="F50" s="24">
        <v>7</v>
      </c>
      <c r="G50" s="24">
        <v>8</v>
      </c>
      <c r="H50" s="24"/>
      <c r="I50" s="24">
        <f>IF(tbPlanillaTotales[[#This Row],[CODIGO RELOJ]]=HoraApertura!A49,SUM(HoraApertura!D49:S49),"")</f>
        <v>9</v>
      </c>
      <c r="J50" s="24">
        <f>tbPlanillaTotales[[#This Row],[TOTAL HORAS TRABAJADAS]]-$J$2-SUM(tbPlanillaTotales[[#This Row],[TOTAL HORAS ALMUERZO]:[TOTAL HORAS APERTURA]])</f>
        <v>17.784166666911915</v>
      </c>
    </row>
    <row r="51" spans="1:10">
      <c r="A51">
        <v>113</v>
      </c>
      <c r="C51" t="str">
        <f>IFERROR(VLOOKUP(A51,tbReporteAsistencia[],3,FALSE),"")</f>
        <v>NOLBERTO FRIAS EDWARD IVAN</v>
      </c>
      <c r="D51" s="24">
        <f>IF(tbPlanillaTotales[[#This Row],[CODIGO RELOJ]]=ResumenHorasPorDia!A50,SUM(ResumenHorasPorDia!D50:S50),"")</f>
        <v>47.630833333474584</v>
      </c>
      <c r="E51" s="24">
        <v>3</v>
      </c>
      <c r="F51" s="24">
        <v>5</v>
      </c>
      <c r="G51" s="24"/>
      <c r="H51" s="24"/>
      <c r="I51" s="24">
        <f>IF(tbPlanillaTotales[[#This Row],[CODIGO RELOJ]]=HoraApertura!A50,SUM(HoraApertura!D50:S50),"")</f>
        <v>0</v>
      </c>
      <c r="J51" s="24">
        <f>tbPlanillaTotales[[#This Row],[TOTAL HORAS TRABAJADAS]]-$J$2-SUM(tbPlanillaTotales[[#This Row],[TOTAL HORAS ALMUERZO]:[TOTAL HORAS APERTURA]])</f>
        <v>36.130833333474584</v>
      </c>
    </row>
    <row r="52" spans="1:10">
      <c r="A52">
        <v>250</v>
      </c>
      <c r="C52" t="str">
        <f>IFERROR(VLOOKUP(A52,tbReporteAsistencia[],3,FALSE),"")</f>
        <v>NOVA ROSARIO BOANERGES ISAAC</v>
      </c>
      <c r="D52" s="24">
        <f>IF(tbPlanillaTotales[[#This Row],[CODIGO RELOJ]]=ResumenHorasPorDia!A51,SUM(ResumenHorasPorDia!D51:S51),"")</f>
        <v>7.4800000000395812</v>
      </c>
      <c r="E52" s="24">
        <v>3</v>
      </c>
      <c r="F52" s="24">
        <v>7</v>
      </c>
      <c r="G52" s="24"/>
      <c r="H52" s="24">
        <v>10</v>
      </c>
      <c r="I52" s="24">
        <f>IF(tbPlanillaTotales[[#This Row],[CODIGO RELOJ]]=HoraApertura!A51,SUM(HoraApertura!D51:S51),"")</f>
        <v>0</v>
      </c>
      <c r="J52" s="24">
        <f>tbPlanillaTotales[[#This Row],[TOTAL HORAS TRABAJADAS]]-$J$2-SUM(tbPlanillaTotales[[#This Row],[TOTAL HORAS ALMUERZO]:[TOTAL HORAS APERTURA]])</f>
        <v>-16.019999999960419</v>
      </c>
    </row>
    <row r="53" spans="1:10">
      <c r="A53">
        <v>144</v>
      </c>
      <c r="C53" t="str">
        <f>IFERROR(VLOOKUP(A53,tbReporteAsistencia[],3,FALSE),"")</f>
        <v>ORTIZ SOTO MANUEL ALEXANDER</v>
      </c>
      <c r="D53" s="24">
        <f>IF(tbPlanillaTotales[[#This Row],[CODIGO RELOJ]]=ResumenHorasPorDia!A52,SUM(ResumenHorasPorDia!D52:S52),"")</f>
        <v>35.822777777386364</v>
      </c>
      <c r="E53" s="24">
        <v>4</v>
      </c>
      <c r="F53" s="24">
        <v>8</v>
      </c>
      <c r="G53" s="24"/>
      <c r="H53" s="24">
        <v>9</v>
      </c>
      <c r="I53" s="24">
        <f>IF(tbPlanillaTotales[[#This Row],[CODIGO RELOJ]]=HoraApertura!A52,SUM(HoraApertura!D52:S52),"")</f>
        <v>3</v>
      </c>
      <c r="J53" s="24">
        <f>tbPlanillaTotales[[#This Row],[TOTAL HORAS TRABAJADAS]]-$J$2-SUM(tbPlanillaTotales[[#This Row],[TOTAL HORAS ALMUERZO]:[TOTAL HORAS APERTURA]])</f>
        <v>8.3227777773863636</v>
      </c>
    </row>
    <row r="54" spans="1:10">
      <c r="A54">
        <v>121</v>
      </c>
      <c r="C54" t="str">
        <f>IFERROR(VLOOKUP(A54,tbReporteAsistencia[],3,FALSE),"")</f>
        <v>OTAÑO ENCARNACION ANEURIS</v>
      </c>
      <c r="D54" s="24">
        <f>IF(tbPlanillaTotales[[#This Row],[CODIGO RELOJ]]=ResumenHorasPorDia!A53,SUM(ResumenHorasPorDia!D53:S53),"")</f>
        <v>12.797777777945157</v>
      </c>
      <c r="E54" s="24">
        <v>4</v>
      </c>
      <c r="F54" s="24">
        <v>19</v>
      </c>
      <c r="G54" s="24"/>
      <c r="H54" s="24">
        <v>8</v>
      </c>
      <c r="I54" s="24">
        <f>IF(tbPlanillaTotales[[#This Row],[CODIGO RELOJ]]=HoraApertura!A53,SUM(HoraApertura!D53:S53),"")</f>
        <v>0</v>
      </c>
      <c r="J54" s="24">
        <f>tbPlanillaTotales[[#This Row],[TOTAL HORAS TRABAJADAS]]-$J$2-SUM(tbPlanillaTotales[[#This Row],[TOTAL HORAS ALMUERZO]:[TOTAL HORAS APERTURA]])</f>
        <v>-21.702222222054843</v>
      </c>
    </row>
    <row r="55" spans="1:10">
      <c r="A55">
        <v>234</v>
      </c>
      <c r="C55" t="str">
        <f>IFERROR(VLOOKUP(A55,tbReporteAsistencia[],3,FALSE),"")</f>
        <v>PEÑA MORETA FREDDY ANTONIO</v>
      </c>
      <c r="D55" s="24">
        <f>IF(tbPlanillaTotales[[#This Row],[CODIGO RELOJ]]=ResumenHorasPorDia!A54,SUM(ResumenHorasPorDia!D54:S54),"")</f>
        <v>16.547500000102445</v>
      </c>
      <c r="E55" s="24">
        <v>3</v>
      </c>
      <c r="F55" s="24">
        <v>14</v>
      </c>
      <c r="G55" s="24"/>
      <c r="H55" s="24">
        <v>10</v>
      </c>
      <c r="I55" s="24">
        <f>IF(tbPlanillaTotales[[#This Row],[CODIGO RELOJ]]=HoraApertura!A54,SUM(HoraApertura!D54:S54),"")</f>
        <v>0</v>
      </c>
      <c r="J55" s="24">
        <f>tbPlanillaTotales[[#This Row],[TOTAL HORAS TRABAJADAS]]-$J$2-SUM(tbPlanillaTotales[[#This Row],[TOTAL HORAS ALMUERZO]:[TOTAL HORAS APERTURA]])</f>
        <v>-13.952499999897555</v>
      </c>
    </row>
    <row r="56" spans="1:10">
      <c r="A56">
        <v>114</v>
      </c>
      <c r="C56" t="str">
        <f>IFERROR(VLOOKUP(A56,tbReporteAsistencia[],3,FALSE),"")</f>
        <v>PEREYRA FERREYRA JUAN MIGUEL</v>
      </c>
      <c r="D56" s="24">
        <f>IF(tbPlanillaTotales[[#This Row],[CODIGO RELOJ]]=ResumenHorasPorDia!A55,SUM(ResumenHorasPorDia!D55:S55),"")</f>
        <v>16.186388888920192</v>
      </c>
      <c r="E56" s="24">
        <v>3</v>
      </c>
      <c r="F56" s="24">
        <v>4</v>
      </c>
      <c r="G56" s="24"/>
      <c r="H56" s="24">
        <v>1</v>
      </c>
      <c r="I56" s="24">
        <f>IF(tbPlanillaTotales[[#This Row],[CODIGO RELOJ]]=HoraApertura!A55,SUM(HoraApertura!D55:S55),"")</f>
        <v>0</v>
      </c>
      <c r="J56" s="24">
        <f>tbPlanillaTotales[[#This Row],[TOTAL HORAS TRABAJADAS]]-$J$2-SUM(tbPlanillaTotales[[#This Row],[TOTAL HORAS ALMUERZO]:[TOTAL HORAS APERTURA]])</f>
        <v>4.6863888889201917</v>
      </c>
    </row>
    <row r="57" spans="1:10">
      <c r="A57">
        <v>172</v>
      </c>
      <c r="C57" t="str">
        <f>IFERROR(VLOOKUP(A57,tbReporteAsistencia[],3,FALSE),"")</f>
        <v>PEREZ  JAIRO</v>
      </c>
      <c r="D57" s="24">
        <f>IF(tbPlanillaTotales[[#This Row],[CODIGO RELOJ]]=ResumenHorasPorDia!A56,SUM(ResumenHorasPorDia!D56:S56),"")</f>
        <v>95.858888888556976</v>
      </c>
      <c r="E57" s="24">
        <v>2</v>
      </c>
      <c r="F57" s="24">
        <v>8</v>
      </c>
      <c r="G57" s="24"/>
      <c r="H57" s="24"/>
      <c r="I57" s="24">
        <f>IF(tbPlanillaTotales[[#This Row],[CODIGO RELOJ]]=HoraApertura!A56,SUM(HoraApertura!D56:S56),"")</f>
        <v>10</v>
      </c>
      <c r="J57" s="24">
        <f>tbPlanillaTotales[[#This Row],[TOTAL HORAS TRABAJADAS]]-$J$2-SUM(tbPlanillaTotales[[#This Row],[TOTAL HORAS ALMUERZO]:[TOTAL HORAS APERTURA]])</f>
        <v>72.358888888556976</v>
      </c>
    </row>
    <row r="58" spans="1:10">
      <c r="A58">
        <v>168</v>
      </c>
      <c r="C58" t="str">
        <f>IFERROR(VLOOKUP(A58,tbReporteAsistencia[],3,FALSE),"")</f>
        <v>PEREZ ALVAREZ  LUIS MIGUEL</v>
      </c>
      <c r="D58" s="24">
        <f>IF(tbPlanillaTotales[[#This Row],[CODIGO RELOJ]]=ResumenHorasPorDia!A57,SUM(ResumenHorasPorDia!D57:S57),"")</f>
        <v>37.246111111133359</v>
      </c>
      <c r="E58" s="24">
        <v>3</v>
      </c>
      <c r="F58" s="24">
        <v>16</v>
      </c>
      <c r="G58" s="24"/>
      <c r="H58" s="24"/>
      <c r="I58" s="40">
        <f>IF(tbPlanillaTotales[[#This Row],[CODIGO RELOJ]]=HoraApertura!A57,SUM(HoraApertura!D57:S57),"")</f>
        <v>5</v>
      </c>
      <c r="J58" s="24">
        <f>tbPlanillaTotales[[#This Row],[TOTAL HORAS TRABAJADAS]]-$J$2-SUM(tbPlanillaTotales[[#This Row],[TOTAL HORAS ALMUERZO]:[TOTAL HORAS APERTURA]])</f>
        <v>9.7461111111333594</v>
      </c>
    </row>
    <row r="59" spans="1:10">
      <c r="A59">
        <v>177</v>
      </c>
      <c r="C59" t="str">
        <f>IFERROR(VLOOKUP(A59,tbReporteAsistencia[],3,FALSE),"")</f>
        <v>PEREZ EDUARD JHONATTAN ALEXANDER</v>
      </c>
      <c r="D59" s="24">
        <f>IF(tbPlanillaTotales[[#This Row],[CODIGO RELOJ]]=ResumenHorasPorDia!A58,SUM(ResumenHorasPorDia!D58:S58),"")</f>
        <v>49.174444444477558</v>
      </c>
      <c r="E59" s="24"/>
      <c r="F59" s="24"/>
      <c r="G59" s="24"/>
      <c r="H59" s="24"/>
      <c r="I59" s="24">
        <f>IF(tbPlanillaTotales[[#This Row],[CODIGO RELOJ]]=HoraApertura!A58,SUM(HoraApertura!D58:S58),"")</f>
        <v>0</v>
      </c>
      <c r="J59" s="24">
        <f>tbPlanillaTotales[[#This Row],[TOTAL HORAS TRABAJADAS]]-$J$2-SUM(tbPlanillaTotales[[#This Row],[TOTAL HORAS ALMUERZO]:[TOTAL HORAS APERTURA]])</f>
        <v>45.674444444477558</v>
      </c>
    </row>
    <row r="60" spans="1:10">
      <c r="A60">
        <v>128</v>
      </c>
      <c r="C60" t="str">
        <f>IFERROR(VLOOKUP(A60,tbReporteAsistencia[],3,FALSE),"")</f>
        <v>PEREZ PERALTA LEIDY YAJAINY</v>
      </c>
      <c r="D60" s="24">
        <f>IF(tbPlanillaTotales[[#This Row],[CODIGO RELOJ]]=ResumenHorasPorDia!A59,SUM(ResumenHorasPorDia!D59:S59),"")</f>
        <v>68.285000000149012</v>
      </c>
      <c r="E60" s="24">
        <v>9</v>
      </c>
      <c r="F60" s="24"/>
      <c r="G60" s="24"/>
      <c r="H60" s="24"/>
      <c r="I60" s="24">
        <v>1</v>
      </c>
      <c r="J60" s="24">
        <f>tbPlanillaTotales[[#This Row],[TOTAL HORAS TRABAJADAS]]-$J$2-SUM(tbPlanillaTotales[[#This Row],[TOTAL HORAS ALMUERZO]:[TOTAL HORAS APERTURA]])</f>
        <v>54.785000000149012</v>
      </c>
    </row>
    <row r="61" spans="1:10">
      <c r="A61">
        <v>242</v>
      </c>
      <c r="C61" t="str">
        <f>IFERROR(VLOOKUP(A61,tbReporteAsistencia[],3,FALSE),"")</f>
        <v>PEREZ RICHARDSON FRANCISCO JAVIER</v>
      </c>
      <c r="D61" s="24">
        <f>IF(tbPlanillaTotales[[#This Row],[CODIGO RELOJ]]=ResumenHorasPorDia!A60,SUM(ResumenHorasPorDia!D60:S60),"")</f>
        <v>40.061111111193895</v>
      </c>
      <c r="E61" s="24">
        <v>3</v>
      </c>
      <c r="F61" s="24">
        <v>12</v>
      </c>
      <c r="G61" s="24"/>
      <c r="H61" s="24">
        <v>1</v>
      </c>
      <c r="I61" s="24">
        <f>IF(tbPlanillaTotales[[#This Row],[CODIGO RELOJ]]=HoraApertura!A60,SUM(HoraApertura!D60:S60),"")</f>
        <v>0</v>
      </c>
      <c r="J61" s="24">
        <f>tbPlanillaTotales[[#This Row],[TOTAL HORAS TRABAJADAS]]-$J$2-SUM(tbPlanillaTotales[[#This Row],[TOTAL HORAS ALMUERZO]:[TOTAL HORAS APERTURA]])</f>
        <v>20.561111111193895</v>
      </c>
    </row>
    <row r="62" spans="1:10">
      <c r="A62">
        <v>174</v>
      </c>
      <c r="C62" t="str">
        <f>IFERROR(VLOOKUP(A62,tbReporteAsistencia[],3,FALSE),"")</f>
        <v>PEREZ RODRIGUEZ LUIS ALBERTO</v>
      </c>
      <c r="D62" s="24">
        <f>IF(tbPlanillaTotales[[#This Row],[CODIGO RELOJ]]=ResumenHorasPorDia!A61,SUM(ResumenHorasPorDia!D61:S61),"")</f>
        <v>140.37222222215496</v>
      </c>
      <c r="E62" s="24">
        <v>3</v>
      </c>
      <c r="F62" s="24">
        <v>16</v>
      </c>
      <c r="G62" s="24"/>
      <c r="H62" s="24"/>
      <c r="I62" s="24">
        <f>IF(tbPlanillaTotales[[#This Row],[CODIGO RELOJ]]=HoraApertura!A61,SUM(HoraApertura!D61:S61),"")</f>
        <v>0</v>
      </c>
      <c r="J62" s="24">
        <f>tbPlanillaTotales[[#This Row],[TOTAL HORAS TRABAJADAS]]-$J$2-SUM(tbPlanillaTotales[[#This Row],[TOTAL HORAS ALMUERZO]:[TOTAL HORAS APERTURA]])</f>
        <v>117.87222222215496</v>
      </c>
    </row>
    <row r="63" spans="1:10">
      <c r="A63">
        <v>203</v>
      </c>
      <c r="C63" t="str">
        <f>IFERROR(VLOOKUP(A63,tbReporteAsistencia[],3,FALSE),"")</f>
        <v>PICHARDO FERNANDEZ ELVIS LISANDRO</v>
      </c>
      <c r="D63" s="24">
        <f>IF(tbPlanillaTotales[[#This Row],[CODIGO RELOJ]]=ResumenHorasPorDia!A62,SUM(ResumenHorasPorDia!D62:S62),"")</f>
        <v>65.974722222250421</v>
      </c>
      <c r="E63" s="24">
        <v>3</v>
      </c>
      <c r="F63" s="24">
        <v>8</v>
      </c>
      <c r="G63" s="24"/>
      <c r="H63" s="24"/>
      <c r="I63" s="24">
        <f>IF(tbPlanillaTotales[[#This Row],[CODIGO RELOJ]]=HoraApertura!A62,SUM(HoraApertura!D62:S62),"")</f>
        <v>8</v>
      </c>
      <c r="J63" s="24">
        <f>tbPlanillaTotales[[#This Row],[TOTAL HORAS TRABAJADAS]]-$J$2-SUM(tbPlanillaTotales[[#This Row],[TOTAL HORAS ALMUERZO]:[TOTAL HORAS APERTURA]])</f>
        <v>43.474722222250421</v>
      </c>
    </row>
    <row r="64" spans="1:10">
      <c r="A64">
        <v>201</v>
      </c>
      <c r="C64" t="str">
        <f>IFERROR(VLOOKUP(A64,tbReporteAsistencia[],3,FALSE),"")</f>
        <v>PONTIFLET AYBAR DARIANA</v>
      </c>
      <c r="D64" s="24">
        <f>IF(tbPlanillaTotales[[#This Row],[CODIGO RELOJ]]=ResumenHorasPorDia!A63,SUM(ResumenHorasPorDia!D63:S63),"")</f>
        <v>80.163888888491783</v>
      </c>
      <c r="E64" s="24">
        <v>10</v>
      </c>
      <c r="F64" s="24"/>
      <c r="G64" s="24"/>
      <c r="H64" s="24"/>
      <c r="I64" s="24">
        <f>IF(tbPlanillaTotales[[#This Row],[CODIGO RELOJ]]=HoraApertura!A63,SUM(HoraApertura!D63:S63),"")</f>
        <v>0</v>
      </c>
      <c r="J64" s="24">
        <f>tbPlanillaTotales[[#This Row],[TOTAL HORAS TRABAJADAS]]-$J$2-SUM(tbPlanillaTotales[[#This Row],[TOTAL HORAS ALMUERZO]:[TOTAL HORAS APERTURA]])</f>
        <v>66.663888888491783</v>
      </c>
    </row>
    <row r="65" spans="1:10">
      <c r="A65">
        <v>191</v>
      </c>
      <c r="C65" t="str">
        <f>IFERROR(VLOOKUP(A65,tbReporteAsistencia[],3,FALSE),"")</f>
        <v>RAMIREZ VASQUEZ ANTONIO JUAN</v>
      </c>
      <c r="D65" s="24">
        <f>IF(tbPlanillaTotales[[#This Row],[CODIGO RELOJ]]=ResumenHorasPorDia!A64,SUM(ResumenHorasPorDia!D64:S64),"")</f>
        <v>81.780555555189494</v>
      </c>
      <c r="E65" s="24">
        <v>4</v>
      </c>
      <c r="F65" s="24">
        <v>11</v>
      </c>
      <c r="G65" s="24"/>
      <c r="H65" s="24">
        <v>3</v>
      </c>
      <c r="I65" s="24">
        <f>IF(tbPlanillaTotales[[#This Row],[CODIGO RELOJ]]=HoraApertura!A64,SUM(HoraApertura!D64:S64),"")</f>
        <v>1</v>
      </c>
      <c r="J65" s="24">
        <f>tbPlanillaTotales[[#This Row],[TOTAL HORAS TRABAJADAS]]-$J$2-SUM(tbPlanillaTotales[[#This Row],[TOTAL HORAS ALMUERZO]:[TOTAL HORAS APERTURA]])</f>
        <v>59.280555555189494</v>
      </c>
    </row>
    <row r="66" spans="1:10">
      <c r="A66">
        <v>213</v>
      </c>
      <c r="C66" t="str">
        <f>IFERROR(VLOOKUP(A66,tbReporteAsistencia[],3,FALSE),"")</f>
        <v>REGALADO GARCIA MAYERLIN</v>
      </c>
      <c r="D66" s="24">
        <f>IF(tbPlanillaTotales[[#This Row],[CODIGO RELOJ]]=ResumenHorasPorDia!A65,SUM(ResumenHorasPorDia!D65:S65),"")</f>
        <v>90.296944444184192</v>
      </c>
      <c r="E66" s="24">
        <v>10</v>
      </c>
      <c r="F66" s="24">
        <v>3</v>
      </c>
      <c r="G66" s="24"/>
      <c r="H66" s="24"/>
      <c r="I66" s="24">
        <f>IF(tbPlanillaTotales[[#This Row],[CODIGO RELOJ]]=HoraApertura!A65,SUM(HoraApertura!D65:S65),"")</f>
        <v>0</v>
      </c>
      <c r="J66" s="24">
        <f>tbPlanillaTotales[[#This Row],[TOTAL HORAS TRABAJADAS]]-$J$2-SUM(tbPlanillaTotales[[#This Row],[TOTAL HORAS ALMUERZO]:[TOTAL HORAS APERTURA]])</f>
        <v>73.796944444184192</v>
      </c>
    </row>
    <row r="67" spans="1:10">
      <c r="A67">
        <v>187</v>
      </c>
      <c r="C67" t="str">
        <f>IFERROR(VLOOKUP(A67,tbReporteAsistencia[],3,FALSE),"")</f>
        <v/>
      </c>
      <c r="D67" s="24">
        <f>IF(tbPlanillaTotales[[#This Row],[CODIGO RELOJ]]=ResumenHorasPorDia!A66,SUM(ResumenHorasPorDia!D66:S66),"")</f>
        <v>0</v>
      </c>
      <c r="E67" s="24"/>
      <c r="F67" s="24"/>
      <c r="G67" s="24"/>
      <c r="H67" s="24"/>
      <c r="I67" s="24">
        <f>IF(tbPlanillaTotales[[#This Row],[CODIGO RELOJ]]=HoraApertura!A66,SUM(HoraApertura!D66:S66),"")</f>
        <v>0</v>
      </c>
      <c r="J67" s="24">
        <f>tbPlanillaTotales[[#This Row],[TOTAL HORAS TRABAJADAS]]-$J$2-SUM(tbPlanillaTotales[[#This Row],[TOTAL HORAS ALMUERZO]:[TOTAL HORAS APERTURA]])</f>
        <v>-3.5</v>
      </c>
    </row>
    <row r="68" spans="1:10">
      <c r="A68">
        <v>167</v>
      </c>
      <c r="C68" t="str">
        <f>IFERROR(VLOOKUP(A68,tbReporteAsistencia[],3,FALSE),"")</f>
        <v>RODRIGUEZ BELTRE OSDWARD RAMON</v>
      </c>
      <c r="D68" s="24">
        <f>IF(tbPlanillaTotales[[#This Row],[CODIGO RELOJ]]=ResumenHorasPorDia!A67,SUM(ResumenHorasPorDia!D67:S67),"")</f>
        <v>130.48277777811745</v>
      </c>
      <c r="E68" s="24">
        <v>3</v>
      </c>
      <c r="F68" s="24">
        <v>15</v>
      </c>
      <c r="G68" s="24"/>
      <c r="H68" s="24"/>
      <c r="I68" s="24">
        <f>IF(tbPlanillaTotales[[#This Row],[CODIGO RELOJ]]=HoraApertura!A67,SUM(HoraApertura!D67:S67),"")</f>
        <v>2</v>
      </c>
      <c r="J68" s="24">
        <f>tbPlanillaTotales[[#This Row],[TOTAL HORAS TRABAJADAS]]-$J$2-SUM(tbPlanillaTotales[[#This Row],[TOTAL HORAS ALMUERZO]:[TOTAL HORAS APERTURA]])</f>
        <v>106.98277777811745</v>
      </c>
    </row>
    <row r="69" spans="1:10">
      <c r="A69">
        <v>81</v>
      </c>
      <c r="C69" t="str">
        <f>IFERROR(VLOOKUP(A69,tbReporteAsistencia[],3,FALSE),"")</f>
        <v>ROSARIO  DELIA CENIA</v>
      </c>
      <c r="D69" s="24">
        <f>IF(tbPlanillaTotales[[#This Row],[CODIGO RELOJ]]=ResumenHorasPorDia!A68,SUM(ResumenHorasPorDia!D68:S68),"")</f>
        <v>78.694999999715947</v>
      </c>
      <c r="E69" s="24">
        <v>4</v>
      </c>
      <c r="F69" s="24">
        <v>13</v>
      </c>
      <c r="G69" s="24"/>
      <c r="H69" s="24"/>
      <c r="I69" s="24">
        <f>IF(tbPlanillaTotales[[#This Row],[CODIGO RELOJ]]=HoraApertura!A68,SUM(HoraApertura!D68:S68),"")</f>
        <v>0</v>
      </c>
      <c r="J69" s="24">
        <f>tbPlanillaTotales[[#This Row],[TOTAL HORAS TRABAJADAS]]-$J$2-SUM(tbPlanillaTotales[[#This Row],[TOTAL HORAS ALMUERZO]:[TOTAL HORAS APERTURA]])</f>
        <v>58.194999999715947</v>
      </c>
    </row>
    <row r="70" spans="1:10">
      <c r="A70">
        <v>179</v>
      </c>
      <c r="C70" t="str">
        <f>IFERROR(VLOOKUP(A70,tbReporteAsistencia[],3,FALSE),"")</f>
        <v>SANCHEZ BELTRE ELIZABETH</v>
      </c>
      <c r="D70" s="24">
        <f>IF(tbPlanillaTotales[[#This Row],[CODIGO RELOJ]]=ResumenHorasPorDia!A69,SUM(ResumenHorasPorDia!D69:S69),"")</f>
        <v>125.75277777761221</v>
      </c>
      <c r="E70" s="24">
        <v>10</v>
      </c>
      <c r="F70" s="24"/>
      <c r="G70" s="24"/>
      <c r="H70" s="24"/>
      <c r="I70" s="24">
        <f>IF(tbPlanillaTotales[[#This Row],[CODIGO RELOJ]]=HoraApertura!A69,SUM(HoraApertura!D69:S69),"")</f>
        <v>0</v>
      </c>
      <c r="J70" s="24">
        <f>tbPlanillaTotales[[#This Row],[TOTAL HORAS TRABAJADAS]]-$J$2-SUM(tbPlanillaTotales[[#This Row],[TOTAL HORAS ALMUERZO]:[TOTAL HORAS APERTURA]])</f>
        <v>112.25277777761221</v>
      </c>
    </row>
    <row r="71" spans="1:10">
      <c r="A71">
        <v>207</v>
      </c>
      <c r="C71" t="str">
        <f>IFERROR(VLOOKUP(A71,tbReporteAsistencia[],3,FALSE),"")</f>
        <v>SANCHEZ BOCIO AURELIO</v>
      </c>
      <c r="D71" s="24">
        <f>IF(tbPlanillaTotales[[#This Row],[CODIGO RELOJ]]=ResumenHorasPorDia!A70,SUM(ResumenHorasPorDia!D70:S70),"")</f>
        <v>120.24305555579485</v>
      </c>
      <c r="E71" s="24">
        <v>4</v>
      </c>
      <c r="F71" s="24">
        <v>20</v>
      </c>
      <c r="G71" s="24"/>
      <c r="H71" s="24"/>
      <c r="I71" s="24">
        <f>IF(tbPlanillaTotales[[#This Row],[CODIGO RELOJ]]=HoraApertura!A70,SUM(HoraApertura!D70:S70),"")</f>
        <v>11</v>
      </c>
      <c r="J71" s="24">
        <f>tbPlanillaTotales[[#This Row],[TOTAL HORAS TRABAJADAS]]-$J$2-SUM(tbPlanillaTotales[[#This Row],[TOTAL HORAS ALMUERZO]:[TOTAL HORAS APERTURA]])</f>
        <v>81.743055555794854</v>
      </c>
    </row>
    <row r="72" spans="1:10">
      <c r="A72">
        <v>120</v>
      </c>
      <c r="C72" t="str">
        <f>IFERROR(VLOOKUP(A72,tbReporteAsistencia[],3,FALSE),"")</f>
        <v>SANCHEZ MESA YOENNY</v>
      </c>
      <c r="D72" s="24">
        <f>IF(tbPlanillaTotales[[#This Row],[CODIGO RELOJ]]=ResumenHorasPorDia!A71,SUM(ResumenHorasPorDia!D71:S71),"")</f>
        <v>83.845833333441988</v>
      </c>
      <c r="E72" s="24">
        <v>9</v>
      </c>
      <c r="F72" s="24">
        <v>13</v>
      </c>
      <c r="G72" s="24"/>
      <c r="H72" s="24">
        <v>3</v>
      </c>
      <c r="I72" s="24">
        <f>IF(tbPlanillaTotales[[#This Row],[CODIGO RELOJ]]=HoraApertura!A71,SUM(HoraApertura!D71:S71),"")</f>
        <v>0</v>
      </c>
      <c r="J72" s="24">
        <f>tbPlanillaTotales[[#This Row],[TOTAL HORAS TRABAJADAS]]-$J$2-SUM(tbPlanillaTotales[[#This Row],[TOTAL HORAS ALMUERZO]:[TOTAL HORAS APERTURA]])</f>
        <v>55.345833333441988</v>
      </c>
    </row>
    <row r="73" spans="1:10">
      <c r="A73">
        <v>189</v>
      </c>
      <c r="C73" t="str">
        <f>IFERROR(VLOOKUP(A73,tbReporteAsistencia[],3,FALSE),"")</f>
        <v>SANTANA GUILLEN YONALFRY</v>
      </c>
      <c r="D73" s="24">
        <f>IF(tbPlanillaTotales[[#This Row],[CODIGO RELOJ]]=ResumenHorasPorDia!A72,SUM(ResumenHorasPorDia!D72:S72),"")</f>
        <v>90.552777777775191</v>
      </c>
      <c r="E73" s="24">
        <v>3</v>
      </c>
      <c r="F73" s="24">
        <v>13</v>
      </c>
      <c r="G73" s="24"/>
      <c r="H73" s="24"/>
      <c r="I73" s="24">
        <f>IF(tbPlanillaTotales[[#This Row],[CODIGO RELOJ]]=HoraApertura!A72,SUM(HoraApertura!D72:S72),"")</f>
        <v>10</v>
      </c>
      <c r="J73" s="24">
        <f>tbPlanillaTotales[[#This Row],[TOTAL HORAS TRABAJADAS]]-$J$2-SUM(tbPlanillaTotales[[#This Row],[TOTAL HORAS ALMUERZO]:[TOTAL HORAS APERTURA]])</f>
        <v>61.052777777775191</v>
      </c>
    </row>
    <row r="74" spans="1:10">
      <c r="A74">
        <v>7</v>
      </c>
      <c r="C74" t="str">
        <f>IFERROR(VLOOKUP(A74,tbReporteAsistencia[],3,FALSE),"")</f>
        <v/>
      </c>
      <c r="D74" s="24">
        <f>IF(tbPlanillaTotales[[#This Row],[CODIGO RELOJ]]=ResumenHorasPorDia!A73,SUM(ResumenHorasPorDia!D73:S73),"")</f>
        <v>0</v>
      </c>
      <c r="E74" s="24"/>
      <c r="F74" s="24"/>
      <c r="G74" s="24"/>
      <c r="H74" s="24"/>
      <c r="I74" s="24">
        <f>IF(tbPlanillaTotales[[#This Row],[CODIGO RELOJ]]=HoraApertura!A73,SUM(HoraApertura!D73:S73),"")</f>
        <v>0</v>
      </c>
      <c r="J74" s="24">
        <f>tbPlanillaTotales[[#This Row],[TOTAL HORAS TRABAJADAS]]-$J$2-SUM(tbPlanillaTotales[[#This Row],[TOTAL HORAS ALMUERZO]:[TOTAL HORAS APERTURA]])</f>
        <v>-3.5</v>
      </c>
    </row>
    <row r="75" spans="1:10">
      <c r="A75">
        <v>75</v>
      </c>
      <c r="C75" t="str">
        <f>IFERROR(VLOOKUP(A75,tbReporteAsistencia[],3,FALSE),"")</f>
        <v>SANTOS VALDEZ BUENO</v>
      </c>
      <c r="D75" s="24">
        <f>IF(tbPlanillaTotales[[#This Row],[CODIGO RELOJ]]=ResumenHorasPorDia!A74,SUM(ResumenHorasPorDia!D74:S74),"")</f>
        <v>130.67722222226439</v>
      </c>
      <c r="E75" s="24">
        <v>9</v>
      </c>
      <c r="F75" s="24">
        <v>12</v>
      </c>
      <c r="G75" s="24"/>
      <c r="H75" s="24">
        <v>2</v>
      </c>
      <c r="I75" s="24">
        <f>IF(tbPlanillaTotales[[#This Row],[CODIGO RELOJ]]=HoraApertura!A74,SUM(HoraApertura!D74:S74),"")</f>
        <v>6</v>
      </c>
      <c r="J75" s="24">
        <f>tbPlanillaTotales[[#This Row],[TOTAL HORAS TRABAJADAS]]-$J$2-SUM(tbPlanillaTotales[[#This Row],[TOTAL HORAS ALMUERZO]:[TOTAL HORAS APERTURA]])</f>
        <v>98.17722222226439</v>
      </c>
    </row>
    <row r="76" spans="1:10">
      <c r="A76">
        <v>157</v>
      </c>
      <c r="C76" t="str">
        <f>IFERROR(VLOOKUP(A76,tbReporteAsistencia[],3,FALSE),"")</f>
        <v>SOLANO CABRERA KIRSSY JOSEFINA</v>
      </c>
      <c r="D76" s="24">
        <f>IF(tbPlanillaTotales[[#This Row],[CODIGO RELOJ]]=ResumenHorasPorDia!A75,SUM(ResumenHorasPorDia!D75:S75),"")</f>
        <v>0</v>
      </c>
      <c r="E76" s="24">
        <v>10</v>
      </c>
      <c r="F76" s="24"/>
      <c r="G76" s="24"/>
      <c r="H76" s="24"/>
      <c r="I76" s="24">
        <f>IF(tbPlanillaTotales[[#This Row],[CODIGO RELOJ]]=HoraApertura!A75,SUM(HoraApertura!D75:S75),"")</f>
        <v>0</v>
      </c>
      <c r="J76" s="24">
        <f>tbPlanillaTotales[[#This Row],[TOTAL HORAS TRABAJADAS]]-$J$2-SUM(tbPlanillaTotales[[#This Row],[TOTAL HORAS ALMUERZO]:[TOTAL HORAS APERTURA]])</f>
        <v>-13.5</v>
      </c>
    </row>
    <row r="77" spans="1:10">
      <c r="A77">
        <v>215</v>
      </c>
      <c r="C77" t="str">
        <f>IFERROR(VLOOKUP(A77,tbReporteAsistencia[],3,FALSE),"")</f>
        <v>SOLIS ENCARNACION MEIBEL</v>
      </c>
      <c r="D77" s="24">
        <f>IF(tbPlanillaTotales[[#This Row],[CODIGO RELOJ]]=ResumenHorasPorDia!A76,SUM(ResumenHorasPorDia!D76:S76),"")</f>
        <v>147.35222222213633</v>
      </c>
      <c r="E77" s="24">
        <v>3</v>
      </c>
      <c r="F77" s="24">
        <v>12</v>
      </c>
      <c r="G77" s="24">
        <v>7</v>
      </c>
      <c r="H77" s="24"/>
      <c r="I77" s="24">
        <f>IF(tbPlanillaTotales[[#This Row],[CODIGO RELOJ]]=HoraApertura!A76,SUM(HoraApertura!D76:S76),"")</f>
        <v>6</v>
      </c>
      <c r="J77" s="24">
        <f>tbPlanillaTotales[[#This Row],[TOTAL HORAS TRABAJADAS]]-$J$2-SUM(tbPlanillaTotales[[#This Row],[TOTAL HORAS ALMUERZO]:[TOTAL HORAS APERTURA]])</f>
        <v>115.85222222213633</v>
      </c>
    </row>
    <row r="78" spans="1:10">
      <c r="A78">
        <v>3</v>
      </c>
      <c r="C78" t="str">
        <f>IFERROR(VLOOKUP(A78,tbReporteAsistencia[],3,FALSE),"")</f>
        <v>SUAREZ THEN HENRY ESTEBAN</v>
      </c>
      <c r="D78" s="24">
        <f>IF(tbPlanillaTotales[[#This Row],[CODIGO RELOJ]]=ResumenHorasPorDia!A77,SUM(ResumenHorasPorDia!D77:S77),"")</f>
        <v>41.270833333488554</v>
      </c>
      <c r="E78" s="24">
        <v>11</v>
      </c>
      <c r="F78" s="24">
        <v>7</v>
      </c>
      <c r="G78" s="24"/>
      <c r="H78" s="24"/>
      <c r="I78" s="24">
        <f>IF(tbPlanillaTotales[[#This Row],[CODIGO RELOJ]]=HoraApertura!A77,SUM(HoraApertura!D77:S77),"")</f>
        <v>1</v>
      </c>
      <c r="J78" s="24">
        <f>tbPlanillaTotales[[#This Row],[TOTAL HORAS TRABAJADAS]]-$J$2-SUM(tbPlanillaTotales[[#This Row],[TOTAL HORAS ALMUERZO]:[TOTAL HORAS APERTURA]])</f>
        <v>18.770833333488554</v>
      </c>
    </row>
    <row r="79" spans="1:10">
      <c r="A79">
        <v>235</v>
      </c>
      <c r="C79" t="str">
        <f>IFERROR(VLOOKUP(A79,tbReporteAsistencia[],3,FALSE),"")</f>
        <v>TERRERO TERRERO JEAN LUIS</v>
      </c>
      <c r="D79" s="24">
        <f>IF(tbPlanillaTotales[[#This Row],[CODIGO RELOJ]]=ResumenHorasPorDia!A78,SUM(ResumenHorasPorDia!D78:S78),"")</f>
        <v>87.531111111107748</v>
      </c>
      <c r="E79" s="24">
        <v>3</v>
      </c>
      <c r="F79" s="24">
        <v>12</v>
      </c>
      <c r="G79" s="24"/>
      <c r="H79" s="24">
        <v>1</v>
      </c>
      <c r="I79" s="24">
        <f>IF(tbPlanillaTotales[[#This Row],[CODIGO RELOJ]]=HoraApertura!A78,SUM(HoraApertura!D78:S78),"")</f>
        <v>10</v>
      </c>
      <c r="J79" s="24">
        <f>tbPlanillaTotales[[#This Row],[TOTAL HORAS TRABAJADAS]]-$J$2-SUM(tbPlanillaTotales[[#This Row],[TOTAL HORAS ALMUERZO]:[TOTAL HORAS APERTURA]])</f>
        <v>58.031111111107748</v>
      </c>
    </row>
    <row r="80" spans="1:10">
      <c r="A80">
        <v>152</v>
      </c>
      <c r="C80" t="str">
        <f>IFERROR(VLOOKUP(A80,tbReporteAsistencia[],3,FALSE),"")</f>
        <v>TORRES RAMOS WAGNER</v>
      </c>
      <c r="D80" s="24">
        <f>IF(tbPlanillaTotales[[#This Row],[CODIGO RELOJ]]=ResumenHorasPorDia!A79,SUM(ResumenHorasPorDia!D79:S79),"")</f>
        <v>12.483611111005303</v>
      </c>
      <c r="E80" s="24">
        <v>5</v>
      </c>
      <c r="F80" s="24">
        <v>7</v>
      </c>
      <c r="G80" s="24"/>
      <c r="H80" s="24">
        <v>8</v>
      </c>
      <c r="I80" s="24">
        <f>IF(tbPlanillaTotales[[#This Row],[CODIGO RELOJ]]=HoraApertura!A79,SUM(HoraApertura!D79:S79),"")</f>
        <v>0</v>
      </c>
      <c r="J80" s="24">
        <f>tbPlanillaTotales[[#This Row],[TOTAL HORAS TRABAJADAS]]-$J$2-SUM(tbPlanillaTotales[[#This Row],[TOTAL HORAS ALMUERZO]:[TOTAL HORAS APERTURA]])</f>
        <v>-11.016388888994697</v>
      </c>
    </row>
    <row r="81" spans="1:10">
      <c r="A81">
        <v>60</v>
      </c>
      <c r="C81" t="str">
        <f>IFERROR(VLOOKUP(A81,tbReporteAsistencia[],3,FALSE),"")</f>
        <v>TRONCOSO DIAZ LUIS MIGUEL</v>
      </c>
      <c r="D81" s="24">
        <f>IF(tbPlanillaTotales[[#This Row],[CODIGO RELOJ]]=ResumenHorasPorDia!A80,SUM(ResumenHorasPorDia!D80:S80),"")</f>
        <v>22.882222222338896</v>
      </c>
      <c r="E81" s="24">
        <v>3</v>
      </c>
      <c r="F81" s="24">
        <v>6</v>
      </c>
      <c r="G81" s="24"/>
      <c r="H81" s="24">
        <v>9</v>
      </c>
      <c r="I81" s="24">
        <f>IF(tbPlanillaTotales[[#This Row],[CODIGO RELOJ]]=HoraApertura!A80,SUM(HoraApertura!D80:S80),"")</f>
        <v>0</v>
      </c>
      <c r="J81" s="24">
        <f>tbPlanillaTotales[[#This Row],[TOTAL HORAS TRABAJADAS]]-$J$2-SUM(tbPlanillaTotales[[#This Row],[TOTAL HORAS ALMUERZO]:[TOTAL HORAS APERTURA]])</f>
        <v>1.3822222223388962</v>
      </c>
    </row>
    <row r="82" spans="1:10">
      <c r="A82">
        <v>184</v>
      </c>
      <c r="C82" t="str">
        <f>IFERROR(VLOOKUP(A82,tbReporteAsistencia[],3,FALSE),"")</f>
        <v>URIBE MAÑON VICTOR DANIEL</v>
      </c>
      <c r="D82" s="24">
        <f>IF(tbPlanillaTotales[[#This Row],[CODIGO RELOJ]]=ResumenHorasPorDia!A81,SUM(ResumenHorasPorDia!D81:S81),"")</f>
        <v>31.069722222222481</v>
      </c>
      <c r="E82" s="24">
        <v>3</v>
      </c>
      <c r="F82" s="24">
        <v>7</v>
      </c>
      <c r="G82" s="24"/>
      <c r="H82" s="24">
        <v>8</v>
      </c>
      <c r="I82" s="24">
        <f>IF(tbPlanillaTotales[[#This Row],[CODIGO RELOJ]]=HoraApertura!A81,SUM(HoraApertura!D81:S81),"")</f>
        <v>0</v>
      </c>
      <c r="J82" s="24">
        <f>tbPlanillaTotales[[#This Row],[TOTAL HORAS TRABAJADAS]]-$J$2-SUM(tbPlanillaTotales[[#This Row],[TOTAL HORAS ALMUERZO]:[TOTAL HORAS APERTURA]])</f>
        <v>9.5697222222224809</v>
      </c>
    </row>
    <row r="83" spans="1:10">
      <c r="A83">
        <v>37</v>
      </c>
      <c r="C83" t="str">
        <f>IFERROR(VLOOKUP(A83,tbReporteAsistencia[],3,FALSE),"")</f>
        <v>VALDEZ  JOSE RAFAEL</v>
      </c>
      <c r="D83" s="24">
        <f>IF(tbPlanillaTotales[[#This Row],[CODIGO RELOJ]]=ResumenHorasPorDia!A82,SUM(ResumenHorasPorDia!D82:S82),"")</f>
        <v>133.37916666688398</v>
      </c>
      <c r="E83" s="24"/>
      <c r="F83" s="24"/>
      <c r="G83" s="24"/>
      <c r="H83" s="24"/>
      <c r="I83" s="24">
        <f>IF(tbPlanillaTotales[[#This Row],[CODIGO RELOJ]]=HoraApertura!A82,SUM(HoraApertura!D82:S82),"")</f>
        <v>0</v>
      </c>
      <c r="J83" s="24">
        <f>tbPlanillaTotales[[#This Row],[TOTAL HORAS TRABAJADAS]]-$J$2-SUM(tbPlanillaTotales[[#This Row],[TOTAL HORAS ALMUERZO]:[TOTAL HORAS APERTURA]])</f>
        <v>129.87916666688398</v>
      </c>
    </row>
    <row r="84" spans="1:10">
      <c r="D84" s="24">
        <f>IF(tbPlanillaTotales[[#This Row],[CODIGO RELOJ]]=ResumenHorasPorDia!A83,SUM(ResumenHorasPorDia!D83:S83),"")</f>
        <v>0</v>
      </c>
      <c r="E84" s="24"/>
      <c r="F84" s="24"/>
      <c r="G84" s="24"/>
      <c r="H84" s="24"/>
      <c r="I84" s="24">
        <f>IF(tbPlanillaTotales[[#This Row],[CODIGO RELOJ]]=HoraApertura!A83,SUM(HoraApertura!D83:S83),"")</f>
        <v>0</v>
      </c>
      <c r="J84" s="24">
        <f>tbPlanillaTotales[[#This Row],[TOTAL HORAS TRABAJADAS]]-$J$2-SUM(tbPlanillaTotales[[#This Row],[TOTAL HORAS ALMUERZO]:[TOTAL HORAS APERTURA]])</f>
        <v>-3.5</v>
      </c>
    </row>
    <row r="85" spans="1:10">
      <c r="D85" s="24">
        <f>IF(tbPlanillaTotales[[#This Row],[CODIGO RELOJ]]=ResumenHorasPorDia!A84,SUM(ResumenHorasPorDia!D84:S84),"")</f>
        <v>0</v>
      </c>
      <c r="E85" s="24"/>
      <c r="F85" s="24"/>
      <c r="G85" s="24"/>
      <c r="H85" s="24"/>
      <c r="I85" s="24">
        <f>IF(tbPlanillaTotales[[#This Row],[CODIGO RELOJ]]=HoraApertura!A84,SUM(HoraApertura!D84:S84),"")</f>
        <v>0</v>
      </c>
      <c r="J85" s="24">
        <f>tbPlanillaTotales[[#This Row],[TOTAL HORAS TRABAJADAS]]-$J$2-SUM(tbPlanillaTotales[[#This Row],[TOTAL HORAS ALMUERZO]:[TOTAL HORAS APERTURA]])</f>
        <v>-3.5</v>
      </c>
    </row>
    <row r="86" spans="1:10">
      <c r="D86" s="24">
        <f>IF(tbPlanillaTotales[[#This Row],[CODIGO RELOJ]]=ResumenHorasPorDia!A85,SUM(ResumenHorasPorDia!D85:S85),"")</f>
        <v>0</v>
      </c>
      <c r="E86" s="24"/>
      <c r="F86" s="24"/>
      <c r="G86" s="24"/>
      <c r="H86" s="24"/>
      <c r="I86" s="24">
        <f>IF(tbPlanillaTotales[[#This Row],[CODIGO RELOJ]]=HoraApertura!A85,SUM(HoraApertura!D85:S85),"")</f>
        <v>0</v>
      </c>
      <c r="J86" s="24">
        <f>tbPlanillaTotales[[#This Row],[TOTAL HORAS TRABAJADAS]]-$J$2-SUM(tbPlanillaTotales[[#This Row],[TOTAL HORAS ALMUERZO]:[TOTAL HORAS APERTURA]])</f>
        <v>-3.5</v>
      </c>
    </row>
    <row r="87" spans="1:10">
      <c r="D87" s="24">
        <f>IF(tbPlanillaTotales[[#This Row],[CODIGO RELOJ]]=ResumenHorasPorDia!A86,SUM(ResumenHorasPorDia!D86:S86),"")</f>
        <v>0</v>
      </c>
      <c r="E87" s="24"/>
      <c r="F87" s="24"/>
      <c r="G87" s="24"/>
      <c r="H87" s="24"/>
      <c r="I87" s="24">
        <f>IF(tbPlanillaTotales[[#This Row],[CODIGO RELOJ]]=HoraApertura!A86,SUM(HoraApertura!D86:S86),"")</f>
        <v>0</v>
      </c>
      <c r="J87" s="24">
        <f>tbPlanillaTotales[[#This Row],[TOTAL HORAS TRABAJADAS]]-$J$2-SUM(tbPlanillaTotales[[#This Row],[TOTAL HORAS ALMUERZO]:[TOTAL HORAS APERTURA]])</f>
        <v>-3.5</v>
      </c>
    </row>
    <row r="88" spans="1:10">
      <c r="D88" s="24">
        <f>IF(tbPlanillaTotales[[#This Row],[CODIGO RELOJ]]=ResumenHorasPorDia!A87,SUM(ResumenHorasPorDia!D87:S87),"")</f>
        <v>0</v>
      </c>
      <c r="E88" s="24"/>
      <c r="F88" s="24"/>
      <c r="G88" s="24"/>
      <c r="H88" s="24"/>
      <c r="I88" s="24">
        <f>IF(tbPlanillaTotales[[#This Row],[CODIGO RELOJ]]=HoraApertura!A87,SUM(HoraApertura!D87:S87),"")</f>
        <v>0</v>
      </c>
      <c r="J88" s="24">
        <f>tbPlanillaTotales[[#This Row],[TOTAL HORAS TRABAJADAS]]-$J$2-SUM(tbPlanillaTotales[[#This Row],[TOTAL HORAS ALMUERZO]:[TOTAL HORAS APERTURA]])</f>
        <v>-3.5</v>
      </c>
    </row>
    <row r="89" spans="1:10">
      <c r="D89" s="24">
        <f>IF(tbPlanillaTotales[[#This Row],[CODIGO RELOJ]]=ResumenHorasPorDia!A88,SUM(ResumenHorasPorDia!D88:S88),"")</f>
        <v>0</v>
      </c>
      <c r="E89" s="24"/>
      <c r="F89" s="24"/>
      <c r="G89" s="24"/>
      <c r="H89" s="24"/>
      <c r="I89" s="24">
        <f>IF(tbPlanillaTotales[[#This Row],[CODIGO RELOJ]]=HoraApertura!A88,SUM(HoraApertura!D88:S88),"")</f>
        <v>0</v>
      </c>
      <c r="J89" s="24">
        <f>tbPlanillaTotales[[#This Row],[TOTAL HORAS TRABAJADAS]]-$J$2-SUM(tbPlanillaTotales[[#This Row],[TOTAL HORAS ALMUERZO]:[TOTAL HORAS APERTURA]])</f>
        <v>-3.5</v>
      </c>
    </row>
    <row r="90" spans="1:10">
      <c r="D90" s="24">
        <f>IF(tbPlanillaTotales[[#This Row],[CODIGO RELOJ]]=ResumenHorasPorDia!A89,SUM(ResumenHorasPorDia!D89:S89),"")</f>
        <v>0</v>
      </c>
      <c r="E90" s="24"/>
      <c r="F90" s="24"/>
      <c r="G90" s="24"/>
      <c r="H90" s="24"/>
      <c r="I90" s="24">
        <f>IF(tbPlanillaTotales[[#This Row],[CODIGO RELOJ]]=HoraApertura!A89,SUM(HoraApertura!D89:S89),"")</f>
        <v>0</v>
      </c>
      <c r="J90" s="24">
        <f>tbPlanillaTotales[[#This Row],[TOTAL HORAS TRABAJADAS]]-$J$2-SUM(tbPlanillaTotales[[#This Row],[TOTAL HORAS ALMUERZO]:[TOTAL HORAS APERTURA]])</f>
        <v>-3.5</v>
      </c>
    </row>
    <row r="91" spans="1:10">
      <c r="D91" s="24">
        <f>IF(tbPlanillaTotales[[#This Row],[CODIGO RELOJ]]=ResumenHorasPorDia!A90,SUM(ResumenHorasPorDia!D90:S90),"")</f>
        <v>0</v>
      </c>
      <c r="E91" s="24"/>
      <c r="F91" s="24"/>
      <c r="G91" s="24"/>
      <c r="H91" s="24"/>
      <c r="I91" s="24">
        <f>IF(tbPlanillaTotales[[#This Row],[CODIGO RELOJ]]=HoraApertura!A90,SUM(HoraApertura!D90:S90),"")</f>
        <v>0</v>
      </c>
      <c r="J91" s="24">
        <f>tbPlanillaTotales[[#This Row],[TOTAL HORAS TRABAJADAS]]-$J$2-SUM(tbPlanillaTotales[[#This Row],[TOTAL HORAS ALMUERZO]:[TOTAL HORAS APERTURA]])</f>
        <v>-3.5</v>
      </c>
    </row>
    <row r="92" spans="1:10">
      <c r="D92" s="24">
        <f>IF(tbPlanillaTotales[[#This Row],[CODIGO RELOJ]]=ResumenHorasPorDia!A91,SUM(ResumenHorasPorDia!D91:S91),"")</f>
        <v>0</v>
      </c>
      <c r="E92" s="24"/>
      <c r="F92" s="24"/>
      <c r="G92" s="24"/>
      <c r="H92" s="24"/>
      <c r="I92" s="24">
        <f>IF(tbPlanillaTotales[[#This Row],[CODIGO RELOJ]]=HoraApertura!A91,SUM(HoraApertura!D91:S91),"")</f>
        <v>0</v>
      </c>
      <c r="J92" s="24">
        <f>tbPlanillaTotales[[#This Row],[TOTAL HORAS TRABAJADAS]]-$J$2-SUM(tbPlanillaTotales[[#This Row],[TOTAL HORAS ALMUERZO]:[TOTAL HORAS APERTURA]])</f>
        <v>-3.5</v>
      </c>
    </row>
    <row r="93" spans="1:10">
      <c r="D93" s="24">
        <f>IF(tbPlanillaTotales[[#This Row],[CODIGO RELOJ]]=ResumenHorasPorDia!A92,SUM(ResumenHorasPorDia!D92:S92),"")</f>
        <v>0</v>
      </c>
      <c r="E93" s="24"/>
      <c r="F93" s="24"/>
      <c r="G93" s="24"/>
      <c r="H93" s="24"/>
      <c r="I93" s="24">
        <f>IF(tbPlanillaTotales[[#This Row],[CODIGO RELOJ]]=HoraApertura!A92,SUM(HoraApertura!D92:S92),"")</f>
        <v>0</v>
      </c>
      <c r="J93" s="24">
        <f>tbPlanillaTotales[[#This Row],[TOTAL HORAS TRABAJADAS]]-$J$2-SUM(tbPlanillaTotales[[#This Row],[TOTAL HORAS ALMUERZO]:[TOTAL HORAS APERTURA]])</f>
        <v>-3.5</v>
      </c>
    </row>
    <row r="94" spans="1:10">
      <c r="D94" s="24">
        <f>IF(tbPlanillaTotales[[#This Row],[CODIGO RELOJ]]=ResumenHorasPorDia!A93,SUM(ResumenHorasPorDia!D93:S93),"")</f>
        <v>0</v>
      </c>
      <c r="E94" s="24"/>
      <c r="F94" s="24"/>
      <c r="G94" s="24"/>
      <c r="H94" s="24"/>
      <c r="I94" s="24">
        <f>IF(tbPlanillaTotales[[#This Row],[CODIGO RELOJ]]=HoraApertura!A93,SUM(HoraApertura!D93:S93),"")</f>
        <v>0</v>
      </c>
      <c r="J94" s="24">
        <f>tbPlanillaTotales[[#This Row],[TOTAL HORAS TRABAJADAS]]-$J$2-SUM(tbPlanillaTotales[[#This Row],[TOTAL HORAS ALMUERZO]:[TOTAL HORAS APERTURA]])</f>
        <v>-3.5</v>
      </c>
    </row>
    <row r="95" spans="1:10">
      <c r="D95" s="24">
        <f>IF(tbPlanillaTotales[[#This Row],[CODIGO RELOJ]]=ResumenHorasPorDia!A94,SUM(ResumenHorasPorDia!D94:S94),"")</f>
        <v>0</v>
      </c>
      <c r="E95" s="24"/>
      <c r="F95" s="24"/>
      <c r="G95" s="24"/>
      <c r="H95" s="24"/>
      <c r="I95" s="24">
        <f>IF(tbPlanillaTotales[[#This Row],[CODIGO RELOJ]]=HoraApertura!A94,SUM(HoraApertura!D94:S94),"")</f>
        <v>0</v>
      </c>
      <c r="J95" s="24">
        <f>tbPlanillaTotales[[#This Row],[TOTAL HORAS TRABAJADAS]]-$J$2-SUM(tbPlanillaTotales[[#This Row],[TOTAL HORAS ALMUERZO]:[TOTAL HORAS APERTURA]])</f>
        <v>-3.5</v>
      </c>
    </row>
    <row r="96" spans="1:10">
      <c r="D96" s="24">
        <f>IF(tbPlanillaTotales[[#This Row],[CODIGO RELOJ]]=ResumenHorasPorDia!A95,SUM(ResumenHorasPorDia!D95:S95),"")</f>
        <v>0</v>
      </c>
      <c r="E96" s="24"/>
      <c r="F96" s="24"/>
      <c r="G96" s="24"/>
      <c r="H96" s="24"/>
      <c r="I96" s="24">
        <f>IF(tbPlanillaTotales[[#This Row],[CODIGO RELOJ]]=HoraApertura!A95,SUM(HoraApertura!D95:S95),"")</f>
        <v>0</v>
      </c>
      <c r="J96" s="24">
        <f>tbPlanillaTotales[[#This Row],[TOTAL HORAS TRABAJADAS]]-$J$2-SUM(tbPlanillaTotales[[#This Row],[TOTAL HORAS ALMUERZO]:[TOTAL HORAS APERTURA]])</f>
        <v>-3.5</v>
      </c>
    </row>
    <row r="97" spans="4:10">
      <c r="D97" s="24">
        <f>IF(tbPlanillaTotales[[#This Row],[CODIGO RELOJ]]=ResumenHorasPorDia!A96,SUM(ResumenHorasPorDia!D96:S96),"")</f>
        <v>0</v>
      </c>
      <c r="E97" s="24"/>
      <c r="F97" s="24"/>
      <c r="G97" s="24"/>
      <c r="H97" s="24"/>
      <c r="I97" s="24">
        <f>IF(tbPlanillaTotales[[#This Row],[CODIGO RELOJ]]=HoraApertura!A96,SUM(HoraApertura!D96:S96),"")</f>
        <v>0</v>
      </c>
      <c r="J97" s="24">
        <f>tbPlanillaTotales[[#This Row],[TOTAL HORAS TRABAJADAS]]-$J$2-SUM(tbPlanillaTotales[[#This Row],[TOTAL HORAS ALMUERZO]:[TOTAL HORAS APERTURA]])</f>
        <v>-3.5</v>
      </c>
    </row>
    <row r="98" spans="4:10">
      <c r="D98" s="24">
        <f>IF(tbPlanillaTotales[[#This Row],[CODIGO RELOJ]]=ResumenHorasPorDia!A97,SUM(ResumenHorasPorDia!D97:S97),"")</f>
        <v>0</v>
      </c>
      <c r="E98" s="24"/>
      <c r="F98" s="24"/>
      <c r="G98" s="24"/>
      <c r="H98" s="24"/>
      <c r="I98" s="24">
        <f>IF(tbPlanillaTotales[[#This Row],[CODIGO RELOJ]]=HoraApertura!A97,SUM(HoraApertura!D97:S97),"")</f>
        <v>0</v>
      </c>
      <c r="J98" s="24">
        <f>tbPlanillaTotales[[#This Row],[TOTAL HORAS TRABAJADAS]]-$J$2-SUM(tbPlanillaTotales[[#This Row],[TOTAL HORAS ALMUERZO]:[TOTAL HORAS APERTURA]])</f>
        <v>-3.5</v>
      </c>
    </row>
    <row r="99" spans="4:10">
      <c r="D99" s="24">
        <f>IF(tbPlanillaTotales[[#This Row],[CODIGO RELOJ]]=ResumenHorasPorDia!A98,SUM(ResumenHorasPorDia!D98:S98),"")</f>
        <v>0</v>
      </c>
      <c r="E99" s="24"/>
      <c r="F99" s="24"/>
      <c r="G99" s="24"/>
      <c r="H99" s="24"/>
      <c r="I99" s="24">
        <f>IF(tbPlanillaTotales[[#This Row],[CODIGO RELOJ]]=HoraApertura!A98,SUM(HoraApertura!D98:S98),"")</f>
        <v>0</v>
      </c>
      <c r="J99" s="24">
        <f>tbPlanillaTotales[[#This Row],[TOTAL HORAS TRABAJADAS]]-$J$2-SUM(tbPlanillaTotales[[#This Row],[TOTAL HORAS ALMUERZO]:[TOTAL HORAS APERTURA]])</f>
        <v>-3.5</v>
      </c>
    </row>
    <row r="100" spans="4:10">
      <c r="D100" s="24">
        <f>IF(tbPlanillaTotales[[#This Row],[CODIGO RELOJ]]=ResumenHorasPorDia!A99,SUM(ResumenHorasPorDia!D99:S99),"")</f>
        <v>0</v>
      </c>
      <c r="E100" s="24"/>
      <c r="F100" s="24"/>
      <c r="G100" s="24"/>
      <c r="H100" s="24"/>
      <c r="I100" s="24">
        <f>IF(tbPlanillaTotales[[#This Row],[CODIGO RELOJ]]=HoraApertura!A99,SUM(HoraApertura!D99:S99),"")</f>
        <v>0</v>
      </c>
      <c r="J100" s="24">
        <f>tbPlanillaTotales[[#This Row],[TOTAL HORAS TRABAJADAS]]-$J$2-SUM(tbPlanillaTotales[[#This Row],[TOTAL HORAS ALMUERZO]:[TOTAL HORAS APERTURA]])</f>
        <v>-3.5</v>
      </c>
    </row>
    <row r="101" spans="4:10">
      <c r="D101" s="24">
        <f>IF(tbPlanillaTotales[[#This Row],[CODIGO RELOJ]]=ResumenHorasPorDia!A100,SUM(ResumenHorasPorDia!D100:S100),"")</f>
        <v>0</v>
      </c>
      <c r="E101" s="24"/>
      <c r="F101" s="24"/>
      <c r="G101" s="24"/>
      <c r="H101" s="24"/>
      <c r="I101" s="24">
        <f>IF(tbPlanillaTotales[[#This Row],[CODIGO RELOJ]]=HoraApertura!A100,SUM(HoraApertura!D100:S100),"")</f>
        <v>0</v>
      </c>
      <c r="J101" s="24">
        <f>tbPlanillaTotales[[#This Row],[TOTAL HORAS TRABAJADAS]]-$J$2-SUM(tbPlanillaTotales[[#This Row],[TOTAL HORAS ALMUERZO]:[TOTAL HORAS APERTURA]])</f>
        <v>-3.5</v>
      </c>
    </row>
    <row r="102" spans="4:10">
      <c r="D102" s="24">
        <f>IF(tbPlanillaTotales[[#This Row],[CODIGO RELOJ]]=ResumenHorasPorDia!A101,SUM(ResumenHorasPorDia!D101:S101),"")</f>
        <v>0</v>
      </c>
      <c r="E102" s="24"/>
      <c r="F102" s="24"/>
      <c r="G102" s="24"/>
      <c r="H102" s="24"/>
      <c r="I102" s="24">
        <f>IF(tbPlanillaTotales[[#This Row],[CODIGO RELOJ]]=HoraApertura!A101,SUM(HoraApertura!D101:S101),"")</f>
        <v>0</v>
      </c>
      <c r="J102" s="24">
        <f>tbPlanillaTotales[[#This Row],[TOTAL HORAS TRABAJADAS]]-$J$2-SUM(tbPlanillaTotales[[#This Row],[TOTAL HORAS ALMUERZO]:[TOTAL HORAS APERTURA]])</f>
        <v>-3.5</v>
      </c>
    </row>
    <row r="103" spans="4:10">
      <c r="D103" s="24">
        <f>IF(tbPlanillaTotales[[#This Row],[CODIGO RELOJ]]=ResumenHorasPorDia!A102,SUM(ResumenHorasPorDia!D102:S102),"")</f>
        <v>0</v>
      </c>
      <c r="E103" s="24"/>
      <c r="F103" s="24"/>
      <c r="G103" s="24"/>
      <c r="H103" s="24"/>
      <c r="I103" s="24">
        <f>IF(tbPlanillaTotales[[#This Row],[CODIGO RELOJ]]=HoraApertura!A102,SUM(HoraApertura!D102:S102),"")</f>
        <v>0</v>
      </c>
      <c r="J103" s="24">
        <f>tbPlanillaTotales[[#This Row],[TOTAL HORAS TRABAJADAS]]-$J$2-SUM(tbPlanillaTotales[[#This Row],[TOTAL HORAS ALMUERZO]:[TOTAL HORAS APERTURA]])</f>
        <v>-3.5</v>
      </c>
    </row>
    <row r="104" spans="4:10">
      <c r="D104" s="24">
        <f>IF(tbPlanillaTotales[[#This Row],[CODIGO RELOJ]]=ResumenHorasPorDia!A103,SUM(ResumenHorasPorDia!D103:S103),"")</f>
        <v>0</v>
      </c>
      <c r="E104" s="24"/>
      <c r="F104" s="24"/>
      <c r="G104" s="24"/>
      <c r="H104" s="24"/>
      <c r="I104" s="24">
        <f>IF(tbPlanillaTotales[[#This Row],[CODIGO RELOJ]]=HoraApertura!A103,SUM(HoraApertura!D103:S103),"")</f>
        <v>0</v>
      </c>
      <c r="J104" s="24">
        <f>tbPlanillaTotales[[#This Row],[TOTAL HORAS TRABAJADAS]]-$J$2-SUM(tbPlanillaTotales[[#This Row],[TOTAL HORAS ALMUERZO]:[TOTAL HORAS APERTURA]])</f>
        <v>-3.5</v>
      </c>
    </row>
    <row r="105" spans="4:10">
      <c r="D105" s="24">
        <f>IF(tbPlanillaTotales[[#This Row],[CODIGO RELOJ]]=ResumenHorasPorDia!A104,SUM(ResumenHorasPorDia!D104:S104),"")</f>
        <v>0</v>
      </c>
      <c r="E105" s="24"/>
      <c r="F105" s="24"/>
      <c r="G105" s="24"/>
      <c r="H105" s="24"/>
      <c r="I105" s="24">
        <f>IF(tbPlanillaTotales[[#This Row],[CODIGO RELOJ]]=HoraApertura!A104,SUM(HoraApertura!D104:S104),"")</f>
        <v>0</v>
      </c>
      <c r="J105" s="24">
        <f>tbPlanillaTotales[[#This Row],[TOTAL HORAS TRABAJADAS]]-$J$2-SUM(tbPlanillaTotales[[#This Row],[TOTAL HORAS ALMUERZO]:[TOTAL HORAS APERTURA]])</f>
        <v>-3.5</v>
      </c>
    </row>
    <row r="106" spans="4:10">
      <c r="D106" s="24">
        <f>IF(tbPlanillaTotales[[#This Row],[CODIGO RELOJ]]=ResumenHorasPorDia!A105,SUM(ResumenHorasPorDia!D105:S105),"")</f>
        <v>0</v>
      </c>
      <c r="E106" s="24"/>
      <c r="F106" s="24"/>
      <c r="G106" s="24"/>
      <c r="H106" s="24"/>
      <c r="I106" s="24">
        <f>IF(tbPlanillaTotales[[#This Row],[CODIGO RELOJ]]=HoraApertura!A105,SUM(HoraApertura!D105:S105),"")</f>
        <v>0</v>
      </c>
      <c r="J106" s="24">
        <f>tbPlanillaTotales[[#This Row],[TOTAL HORAS TRABAJADAS]]-$J$2-SUM(tbPlanillaTotales[[#This Row],[TOTAL HORAS ALMUERZO]:[TOTAL HORAS APERTURA]])</f>
        <v>-3.5</v>
      </c>
    </row>
    <row r="107" spans="4:10">
      <c r="D107" s="24">
        <f>IF(tbPlanillaTotales[[#This Row],[CODIGO RELOJ]]=ResumenHorasPorDia!A106,SUM(ResumenHorasPorDia!D106:S106),"")</f>
        <v>0</v>
      </c>
      <c r="E107" s="24"/>
      <c r="F107" s="24"/>
      <c r="G107" s="24"/>
      <c r="H107" s="24"/>
      <c r="I107" s="24">
        <f>IF(tbPlanillaTotales[[#This Row],[CODIGO RELOJ]]=HoraApertura!A106,SUM(HoraApertura!D106:S106),"")</f>
        <v>0</v>
      </c>
      <c r="J107" s="24">
        <f>tbPlanillaTotales[[#This Row],[TOTAL HORAS TRABAJADAS]]-$J$2-SUM(tbPlanillaTotales[[#This Row],[TOTAL HORAS ALMUERZO]:[TOTAL HORAS APERTURA]])</f>
        <v>-3.5</v>
      </c>
    </row>
    <row r="108" spans="4:10">
      <c r="D108" s="24">
        <f>IF(tbPlanillaTotales[[#This Row],[CODIGO RELOJ]]=ResumenHorasPorDia!A107,SUM(ResumenHorasPorDia!D107:S107),"")</f>
        <v>0</v>
      </c>
      <c r="E108" s="24"/>
      <c r="F108" s="24"/>
      <c r="G108" s="24"/>
      <c r="H108" s="24"/>
      <c r="I108" s="24">
        <f>IF(tbPlanillaTotales[[#This Row],[CODIGO RELOJ]]=HoraApertura!A107,SUM(HoraApertura!D107:S107),"")</f>
        <v>0</v>
      </c>
      <c r="J108" s="24">
        <f>tbPlanillaTotales[[#This Row],[TOTAL HORAS TRABAJADAS]]-$J$2-SUM(tbPlanillaTotales[[#This Row],[TOTAL HORAS ALMUERZO]:[TOTAL HORAS APERTURA]])</f>
        <v>-3.5</v>
      </c>
    </row>
    <row r="109" spans="4:10">
      <c r="D109" s="24">
        <f>IF(tbPlanillaTotales[[#This Row],[CODIGO RELOJ]]=ResumenHorasPorDia!A108,SUM(ResumenHorasPorDia!D108:S108),"")</f>
        <v>0</v>
      </c>
      <c r="E109" s="24"/>
      <c r="F109" s="24"/>
      <c r="G109" s="24"/>
      <c r="H109" s="24"/>
      <c r="I109" s="24">
        <f>IF(tbPlanillaTotales[[#This Row],[CODIGO RELOJ]]=HoraApertura!A108,SUM(HoraApertura!D108:S108),"")</f>
        <v>0</v>
      </c>
      <c r="J109" s="24">
        <f>tbPlanillaTotales[[#This Row],[TOTAL HORAS TRABAJADAS]]-$J$2-SUM(tbPlanillaTotales[[#This Row],[TOTAL HORAS ALMUERZO]:[TOTAL HORAS APERTURA]])</f>
        <v>-3.5</v>
      </c>
    </row>
    <row r="110" spans="4:10">
      <c r="D110" s="24">
        <f>IF(tbPlanillaTotales[[#This Row],[CODIGO RELOJ]]=ResumenHorasPorDia!A109,SUM(ResumenHorasPorDia!D109:S109),"")</f>
        <v>0</v>
      </c>
      <c r="E110" s="24"/>
      <c r="F110" s="24"/>
      <c r="G110" s="24"/>
      <c r="H110" s="24"/>
      <c r="I110" s="24">
        <f>IF(tbPlanillaTotales[[#This Row],[CODIGO RELOJ]]=HoraApertura!A109,SUM(HoraApertura!D109:S109),"")</f>
        <v>0</v>
      </c>
      <c r="J110" s="24">
        <f>tbPlanillaTotales[[#This Row],[TOTAL HORAS TRABAJADAS]]-$J$2-SUM(tbPlanillaTotales[[#This Row],[TOTAL HORAS ALMUERZO]:[TOTAL HORAS APERTURA]])</f>
        <v>-3.5</v>
      </c>
    </row>
    <row r="111" spans="4:10">
      <c r="D111" s="24">
        <f>IF(tbPlanillaTotales[[#This Row],[CODIGO RELOJ]]=ResumenHorasPorDia!A110,SUM(ResumenHorasPorDia!D110:S110),"")</f>
        <v>0</v>
      </c>
      <c r="E111" s="24"/>
      <c r="F111" s="24"/>
      <c r="G111" s="24"/>
      <c r="H111" s="24"/>
      <c r="I111" s="24">
        <f>IF(tbPlanillaTotales[[#This Row],[CODIGO RELOJ]]=HoraApertura!A110,SUM(HoraApertura!D110:S110),"")</f>
        <v>0</v>
      </c>
      <c r="J111" s="24">
        <f>tbPlanillaTotales[[#This Row],[TOTAL HORAS TRABAJADAS]]-$J$2-SUM(tbPlanillaTotales[[#This Row],[TOTAL HORAS ALMUERZO]:[TOTAL HORAS APERTURA]])</f>
        <v>-3.5</v>
      </c>
    </row>
    <row r="112" spans="4:10">
      <c r="D112" s="24">
        <f>IF(tbPlanillaTotales[[#This Row],[CODIGO RELOJ]]=ResumenHorasPorDia!A111,SUM(ResumenHorasPorDia!D111:S111),"")</f>
        <v>0</v>
      </c>
      <c r="E112" s="24"/>
      <c r="F112" s="24"/>
      <c r="G112" s="24"/>
      <c r="H112" s="24"/>
      <c r="I112" s="24">
        <f>IF(tbPlanillaTotales[[#This Row],[CODIGO RELOJ]]=HoraApertura!A111,SUM(HoraApertura!D111:S111),"")</f>
        <v>0</v>
      </c>
      <c r="J112" s="24">
        <f>tbPlanillaTotales[[#This Row],[TOTAL HORAS TRABAJADAS]]-$J$2-SUM(tbPlanillaTotales[[#This Row],[TOTAL HORAS ALMUERZO]:[TOTAL HORAS APERTURA]])</f>
        <v>-3.5</v>
      </c>
    </row>
    <row r="113" spans="4:10">
      <c r="D113" s="24">
        <f>IF(tbPlanillaTotales[[#This Row],[CODIGO RELOJ]]=ResumenHorasPorDia!A112,SUM(ResumenHorasPorDia!D112:S112),"")</f>
        <v>0</v>
      </c>
      <c r="E113" s="24"/>
      <c r="F113" s="24"/>
      <c r="G113" s="24"/>
      <c r="H113" s="24"/>
      <c r="I113" s="24">
        <f>IF(tbPlanillaTotales[[#This Row],[CODIGO RELOJ]]=HoraApertura!A112,SUM(HoraApertura!D112:S112),"")</f>
        <v>0</v>
      </c>
      <c r="J113" s="24">
        <f>tbPlanillaTotales[[#This Row],[TOTAL HORAS TRABAJADAS]]-$J$2-SUM(tbPlanillaTotales[[#This Row],[TOTAL HORAS ALMUERZO]:[TOTAL HORAS APERTURA]])</f>
        <v>-3.5</v>
      </c>
    </row>
    <row r="114" spans="4:10">
      <c r="D114" s="24">
        <f>IF(tbPlanillaTotales[[#This Row],[CODIGO RELOJ]]=ResumenHorasPorDia!A113,SUM(ResumenHorasPorDia!D113:S113),"")</f>
        <v>0</v>
      </c>
      <c r="E114" s="24"/>
      <c r="F114" s="24"/>
      <c r="G114" s="24"/>
      <c r="H114" s="24"/>
      <c r="I114" s="24">
        <f>IF(tbPlanillaTotales[[#This Row],[CODIGO RELOJ]]=HoraApertura!A113,SUM(HoraApertura!D113:S113),"")</f>
        <v>0</v>
      </c>
      <c r="J114" s="24">
        <f>tbPlanillaTotales[[#This Row],[TOTAL HORAS TRABAJADAS]]-$J$2-SUM(tbPlanillaTotales[[#This Row],[TOTAL HORAS ALMUERZO]:[TOTAL HORAS APERTURA]])</f>
        <v>-3.5</v>
      </c>
    </row>
    <row r="115" spans="4:10">
      <c r="D115" s="24">
        <f>IF(tbPlanillaTotales[[#This Row],[CODIGO RELOJ]]=ResumenHorasPorDia!A114,SUM(ResumenHorasPorDia!D114:S114),"")</f>
        <v>0</v>
      </c>
      <c r="E115" s="24"/>
      <c r="F115" s="24"/>
      <c r="G115" s="24"/>
      <c r="H115" s="24"/>
      <c r="I115" s="24">
        <f>IF(tbPlanillaTotales[[#This Row],[CODIGO RELOJ]]=HoraApertura!A114,SUM(HoraApertura!D114:S114),"")</f>
        <v>0</v>
      </c>
      <c r="J115" s="24">
        <f>tbPlanillaTotales[[#This Row],[TOTAL HORAS TRABAJADAS]]-$J$2-SUM(tbPlanillaTotales[[#This Row],[TOTAL HORAS ALMUERZO]:[TOTAL HORAS APERTURA]])</f>
        <v>-3.5</v>
      </c>
    </row>
    <row r="116" spans="4:10">
      <c r="D116" s="24">
        <f>IF(tbPlanillaTotales[[#This Row],[CODIGO RELOJ]]=ResumenHorasPorDia!A115,SUM(ResumenHorasPorDia!D115:S115),"")</f>
        <v>0</v>
      </c>
      <c r="E116" s="24"/>
      <c r="F116" s="24"/>
      <c r="G116" s="24"/>
      <c r="H116" s="24"/>
      <c r="I116" s="24">
        <f>IF(tbPlanillaTotales[[#This Row],[CODIGO RELOJ]]=HoraApertura!A115,SUM(HoraApertura!D115:S115),"")</f>
        <v>0</v>
      </c>
      <c r="J116" s="24">
        <f>tbPlanillaTotales[[#This Row],[TOTAL HORAS TRABAJADAS]]-$J$2-SUM(tbPlanillaTotales[[#This Row],[TOTAL HORAS ALMUERZO]:[TOTAL HORAS APERTURA]])</f>
        <v>-3.5</v>
      </c>
    </row>
    <row r="117" spans="4:10">
      <c r="D117" s="24">
        <f>IF(tbPlanillaTotales[[#This Row],[CODIGO RELOJ]]=ResumenHorasPorDia!A116,SUM(ResumenHorasPorDia!D116:S116),"")</f>
        <v>0</v>
      </c>
      <c r="E117" s="24"/>
      <c r="F117" s="24"/>
      <c r="G117" s="24"/>
      <c r="H117" s="24"/>
      <c r="I117" s="24">
        <f>IF(tbPlanillaTotales[[#This Row],[CODIGO RELOJ]]=HoraApertura!A116,SUM(HoraApertura!D116:S116),"")</f>
        <v>0</v>
      </c>
      <c r="J117" s="24">
        <f>tbPlanillaTotales[[#This Row],[TOTAL HORAS TRABAJADAS]]-$J$2-SUM(tbPlanillaTotales[[#This Row],[TOTAL HORAS ALMUERZO]:[TOTAL HORAS APERTURA]])</f>
        <v>-3.5</v>
      </c>
    </row>
    <row r="118" spans="4:10">
      <c r="D118" s="24">
        <f>IF(tbPlanillaTotales[[#This Row],[CODIGO RELOJ]]=ResumenHorasPorDia!A117,SUM(ResumenHorasPorDia!D117:S117),"")</f>
        <v>0</v>
      </c>
      <c r="E118" s="24"/>
      <c r="F118" s="24"/>
      <c r="G118" s="24"/>
      <c r="H118" s="24"/>
      <c r="I118" s="24">
        <f>IF(tbPlanillaTotales[[#This Row],[CODIGO RELOJ]]=HoraApertura!A117,SUM(HoraApertura!D117:S117),"")</f>
        <v>0</v>
      </c>
      <c r="J118" s="24">
        <f>tbPlanillaTotales[[#This Row],[TOTAL HORAS TRABAJADAS]]-$J$2-SUM(tbPlanillaTotales[[#This Row],[TOTAL HORAS ALMUERZO]:[TOTAL HORAS APERTURA]])</f>
        <v>-3.5</v>
      </c>
    </row>
    <row r="119" spans="4:10">
      <c r="D119" s="24">
        <f>IF(tbPlanillaTotales[[#This Row],[CODIGO RELOJ]]=ResumenHorasPorDia!A118,SUM(ResumenHorasPorDia!D118:S118),"")</f>
        <v>0</v>
      </c>
      <c r="E119" s="24"/>
      <c r="F119" s="24"/>
      <c r="G119" s="24"/>
      <c r="H119" s="24"/>
      <c r="I119" s="24">
        <f>IF(tbPlanillaTotales[[#This Row],[CODIGO RELOJ]]=HoraApertura!A118,SUM(HoraApertura!D118:S118),"")</f>
        <v>0</v>
      </c>
      <c r="J119" s="24">
        <f>tbPlanillaTotales[[#This Row],[TOTAL HORAS TRABAJADAS]]-$J$2-SUM(tbPlanillaTotales[[#This Row],[TOTAL HORAS ALMUERZO]:[TOTAL HORAS APERTURA]])</f>
        <v>-3.5</v>
      </c>
    </row>
    <row r="120" spans="4:10">
      <c r="D120" s="24">
        <f>IF(tbPlanillaTotales[[#This Row],[CODIGO RELOJ]]=ResumenHorasPorDia!A119,SUM(ResumenHorasPorDia!D119:S119),"")</f>
        <v>0</v>
      </c>
      <c r="E120" s="24"/>
      <c r="F120" s="24"/>
      <c r="G120" s="24"/>
      <c r="H120" s="24"/>
      <c r="I120" s="24">
        <f>IF(tbPlanillaTotales[[#This Row],[CODIGO RELOJ]]=HoraApertura!A119,SUM(HoraApertura!D119:S119),"")</f>
        <v>0</v>
      </c>
      <c r="J120" s="24">
        <f>tbPlanillaTotales[[#This Row],[TOTAL HORAS TRABAJADAS]]-$J$2-SUM(tbPlanillaTotales[[#This Row],[TOTAL HORAS ALMUERZO]:[TOTAL HORAS APERTURA]])</f>
        <v>-3.5</v>
      </c>
    </row>
    <row r="121" spans="4:10">
      <c r="D121" s="24">
        <f>IF(tbPlanillaTotales[[#This Row],[CODIGO RELOJ]]=ResumenHorasPorDia!A120,SUM(ResumenHorasPorDia!D120:S120),"")</f>
        <v>0</v>
      </c>
      <c r="E121" s="24"/>
      <c r="F121" s="24"/>
      <c r="G121" s="24"/>
      <c r="H121" s="24"/>
      <c r="I121" s="24">
        <f>IF(tbPlanillaTotales[[#This Row],[CODIGO RELOJ]]=HoraApertura!A120,SUM(HoraApertura!D120:S120),"")</f>
        <v>0</v>
      </c>
      <c r="J121" s="24">
        <f>tbPlanillaTotales[[#This Row],[TOTAL HORAS TRABAJADAS]]-$J$2-SUM(tbPlanillaTotales[[#This Row],[TOTAL HORAS ALMUERZO]:[TOTAL HORAS APERTURA]])</f>
        <v>-3.5</v>
      </c>
    </row>
    <row r="122" spans="4:10">
      <c r="D122" s="24">
        <f>IF(tbPlanillaTotales[[#This Row],[CODIGO RELOJ]]=ResumenHorasPorDia!A121,SUM(ResumenHorasPorDia!D121:S121),"")</f>
        <v>0</v>
      </c>
      <c r="E122" s="24"/>
      <c r="F122" s="24"/>
      <c r="G122" s="24"/>
      <c r="H122" s="24"/>
      <c r="I122" s="24">
        <f>IF(tbPlanillaTotales[[#This Row],[CODIGO RELOJ]]=HoraApertura!A121,SUM(HoraApertura!D121:S121),"")</f>
        <v>0</v>
      </c>
      <c r="J122" s="24">
        <f>tbPlanillaTotales[[#This Row],[TOTAL HORAS TRABAJADAS]]-$J$2-SUM(tbPlanillaTotales[[#This Row],[TOTAL HORAS ALMUERZO]:[TOTAL HORAS APERTURA]])</f>
        <v>-3.5</v>
      </c>
    </row>
    <row r="123" spans="4:10">
      <c r="D123" s="24">
        <f>IF(tbPlanillaTotales[[#This Row],[CODIGO RELOJ]]=ResumenHorasPorDia!A122,SUM(ResumenHorasPorDia!D122:S122),"")</f>
        <v>0</v>
      </c>
      <c r="E123" s="24"/>
      <c r="F123" s="24"/>
      <c r="G123" s="24"/>
      <c r="H123" s="24"/>
      <c r="I123" s="24">
        <f>IF(tbPlanillaTotales[[#This Row],[CODIGO RELOJ]]=HoraApertura!A122,SUM(HoraApertura!D122:S122),"")</f>
        <v>0</v>
      </c>
      <c r="J123" s="24">
        <f>tbPlanillaTotales[[#This Row],[TOTAL HORAS TRABAJADAS]]-$J$2-SUM(tbPlanillaTotales[[#This Row],[TOTAL HORAS ALMUERZO]:[TOTAL HORAS APERTURA]])</f>
        <v>-3.5</v>
      </c>
    </row>
    <row r="124" spans="4:10">
      <c r="D124" s="24">
        <f>IF(tbPlanillaTotales[[#This Row],[CODIGO RELOJ]]=ResumenHorasPorDia!A123,SUM(ResumenHorasPorDia!D123:S123),"")</f>
        <v>0</v>
      </c>
      <c r="E124" s="24"/>
      <c r="F124" s="24"/>
      <c r="G124" s="24"/>
      <c r="H124" s="24"/>
      <c r="I124" s="24">
        <f>IF(tbPlanillaTotales[[#This Row],[CODIGO RELOJ]]=HoraApertura!A123,SUM(HoraApertura!D123:S123),"")</f>
        <v>0</v>
      </c>
      <c r="J124" s="24">
        <f>tbPlanillaTotales[[#This Row],[TOTAL HORAS TRABAJADAS]]-$J$2-SUM(tbPlanillaTotales[[#This Row],[TOTAL HORAS ALMUERZO]:[TOTAL HORAS APERTURA]])</f>
        <v>-3.5</v>
      </c>
    </row>
    <row r="125" spans="4:10">
      <c r="D125" s="24">
        <f>IF(tbPlanillaTotales[[#This Row],[CODIGO RELOJ]]=ResumenHorasPorDia!A124,SUM(ResumenHorasPorDia!D124:S124),"")</f>
        <v>0</v>
      </c>
      <c r="E125" s="24"/>
      <c r="F125" s="24"/>
      <c r="G125" s="24"/>
      <c r="H125" s="24"/>
      <c r="I125" s="24">
        <f>IF(tbPlanillaTotales[[#This Row],[CODIGO RELOJ]]=HoraApertura!A124,SUM(HoraApertura!D124:S124),"")</f>
        <v>0</v>
      </c>
      <c r="J125" s="24">
        <f>tbPlanillaTotales[[#This Row],[TOTAL HORAS TRABAJADAS]]-$J$2-SUM(tbPlanillaTotales[[#This Row],[TOTAL HORAS ALMUERZO]:[TOTAL HORAS APERTURA]])</f>
        <v>-3.5</v>
      </c>
    </row>
    <row r="126" spans="4:10">
      <c r="D126" s="24">
        <f>IF(tbPlanillaTotales[[#This Row],[CODIGO RELOJ]]=ResumenHorasPorDia!A125,SUM(ResumenHorasPorDia!D125:S125),"")</f>
        <v>0</v>
      </c>
      <c r="E126" s="24"/>
      <c r="F126" s="24"/>
      <c r="G126" s="24"/>
      <c r="H126" s="24"/>
      <c r="I126" s="24">
        <f>IF(tbPlanillaTotales[[#This Row],[CODIGO RELOJ]]=HoraApertura!A125,SUM(HoraApertura!D125:S125),"")</f>
        <v>0</v>
      </c>
      <c r="J126" s="24">
        <f>tbPlanillaTotales[[#This Row],[TOTAL HORAS TRABAJADAS]]-$J$2-SUM(tbPlanillaTotales[[#This Row],[TOTAL HORAS ALMUERZO]:[TOTAL HORAS APERTURA]])</f>
        <v>-3.5</v>
      </c>
    </row>
    <row r="127" spans="4:10">
      <c r="D127" s="24">
        <f>IF(tbPlanillaTotales[[#This Row],[CODIGO RELOJ]]=ResumenHorasPorDia!A126,SUM(ResumenHorasPorDia!D126:S126),"")</f>
        <v>0</v>
      </c>
      <c r="E127" s="24"/>
      <c r="F127" s="24"/>
      <c r="G127" s="24"/>
      <c r="H127" s="24"/>
      <c r="I127" s="24">
        <f>IF(tbPlanillaTotales[[#This Row],[CODIGO RELOJ]]=HoraApertura!A126,SUM(HoraApertura!D126:S126),"")</f>
        <v>0</v>
      </c>
      <c r="J127" s="24">
        <f>tbPlanillaTotales[[#This Row],[TOTAL HORAS TRABAJADAS]]-$J$2-SUM(tbPlanillaTotales[[#This Row],[TOTAL HORAS ALMUERZO]:[TOTAL HORAS APERTURA]])</f>
        <v>-3.5</v>
      </c>
    </row>
    <row r="128" spans="4:10">
      <c r="D128" s="24">
        <f>IF(tbPlanillaTotales[[#This Row],[CODIGO RELOJ]]=ResumenHorasPorDia!A127,SUM(ResumenHorasPorDia!D127:S127),"")</f>
        <v>0</v>
      </c>
      <c r="E128" s="24"/>
      <c r="F128" s="24"/>
      <c r="G128" s="24"/>
      <c r="H128" s="24"/>
      <c r="I128" s="24">
        <f>IF(tbPlanillaTotales[[#This Row],[CODIGO RELOJ]]=HoraApertura!A127,SUM(HoraApertura!D127:S127),"")</f>
        <v>0</v>
      </c>
      <c r="J128" s="24">
        <f>tbPlanillaTotales[[#This Row],[TOTAL HORAS TRABAJADAS]]-$J$2-SUM(tbPlanillaTotales[[#This Row],[TOTAL HORAS ALMUERZO]:[TOTAL HORAS APERTURA]])</f>
        <v>-3.5</v>
      </c>
    </row>
    <row r="129" spans="4:10">
      <c r="D129" s="24">
        <f>IF(tbPlanillaTotales[[#This Row],[CODIGO RELOJ]]=ResumenHorasPorDia!A128,SUM(ResumenHorasPorDia!D128:S128),"")</f>
        <v>0</v>
      </c>
      <c r="E129" s="24"/>
      <c r="F129" s="24"/>
      <c r="G129" s="24"/>
      <c r="H129" s="24"/>
      <c r="I129" s="24">
        <f>IF(tbPlanillaTotales[[#This Row],[CODIGO RELOJ]]=HoraApertura!A128,SUM(HoraApertura!D128:S128),"")</f>
        <v>0</v>
      </c>
      <c r="J129" s="24">
        <f>tbPlanillaTotales[[#This Row],[TOTAL HORAS TRABAJADAS]]-$J$2-SUM(tbPlanillaTotales[[#This Row],[TOTAL HORAS ALMUERZO]:[TOTAL HORAS APERTURA]])</f>
        <v>-3.5</v>
      </c>
    </row>
    <row r="130" spans="4:10">
      <c r="D130" s="24">
        <f>IF(tbPlanillaTotales[[#This Row],[CODIGO RELOJ]]=ResumenHorasPorDia!A129,SUM(ResumenHorasPorDia!D129:S129),"")</f>
        <v>0</v>
      </c>
      <c r="E130" s="24"/>
      <c r="F130" s="24"/>
      <c r="G130" s="24"/>
      <c r="H130" s="24"/>
      <c r="I130" s="24">
        <f>IF(tbPlanillaTotales[[#This Row],[CODIGO RELOJ]]=HoraApertura!A129,SUM(HoraApertura!D129:S129),"")</f>
        <v>0</v>
      </c>
      <c r="J130" s="24">
        <f>tbPlanillaTotales[[#This Row],[TOTAL HORAS TRABAJADAS]]-$J$2-SUM(tbPlanillaTotales[[#This Row],[TOTAL HORAS ALMUERZO]:[TOTAL HORAS APERTURA]])</f>
        <v>-3.5</v>
      </c>
    </row>
    <row r="131" spans="4:10">
      <c r="D131" s="24">
        <f>IF(tbPlanillaTotales[[#This Row],[CODIGO RELOJ]]=ResumenHorasPorDia!A130,SUM(ResumenHorasPorDia!D130:S130),"")</f>
        <v>0</v>
      </c>
      <c r="E131" s="24"/>
      <c r="F131" s="24"/>
      <c r="G131" s="24"/>
      <c r="H131" s="24"/>
      <c r="I131" s="24">
        <f>IF(tbPlanillaTotales[[#This Row],[CODIGO RELOJ]]=HoraApertura!A130,SUM(HoraApertura!D130:S130),"")</f>
        <v>0</v>
      </c>
      <c r="J131" s="24">
        <f>tbPlanillaTotales[[#This Row],[TOTAL HORAS TRABAJADAS]]-$J$2-SUM(tbPlanillaTotales[[#This Row],[TOTAL HORAS ALMUERZO]:[TOTAL HORAS APERTURA]])</f>
        <v>-3.5</v>
      </c>
    </row>
    <row r="132" spans="4:10">
      <c r="D132" s="24">
        <f>IF(tbPlanillaTotales[[#This Row],[CODIGO RELOJ]]=ResumenHorasPorDia!A131,SUM(ResumenHorasPorDia!D131:S131),"")</f>
        <v>0</v>
      </c>
      <c r="E132" s="24"/>
      <c r="F132" s="24"/>
      <c r="G132" s="24"/>
      <c r="H132" s="24"/>
      <c r="I132" s="24">
        <f>IF(tbPlanillaTotales[[#This Row],[CODIGO RELOJ]]=HoraApertura!A131,SUM(HoraApertura!D131:S131),"")</f>
        <v>0</v>
      </c>
      <c r="J132" s="24">
        <f>tbPlanillaTotales[[#This Row],[TOTAL HORAS TRABAJADAS]]-$J$2-SUM(tbPlanillaTotales[[#This Row],[TOTAL HORAS ALMUERZO]:[TOTAL HORAS APERTURA]])</f>
        <v>-3.5</v>
      </c>
    </row>
    <row r="133" spans="4:10">
      <c r="D133" s="24">
        <f>IF(tbPlanillaTotales[[#This Row],[CODIGO RELOJ]]=ResumenHorasPorDia!A132,SUM(ResumenHorasPorDia!D132:S132),"")</f>
        <v>0</v>
      </c>
      <c r="E133" s="24"/>
      <c r="F133" s="24"/>
      <c r="G133" s="24"/>
      <c r="H133" s="24"/>
      <c r="I133" s="24">
        <f>IF(tbPlanillaTotales[[#This Row],[CODIGO RELOJ]]=HoraApertura!A132,SUM(HoraApertura!D132:S132),"")</f>
        <v>0</v>
      </c>
      <c r="J133" s="24">
        <f>tbPlanillaTotales[[#This Row],[TOTAL HORAS TRABAJADAS]]-$J$2-SUM(tbPlanillaTotales[[#This Row],[TOTAL HORAS ALMUERZO]:[TOTAL HORAS APERTURA]])</f>
        <v>-3.5</v>
      </c>
    </row>
    <row r="134" spans="4:10">
      <c r="D134" s="24">
        <f>IF(tbPlanillaTotales[[#This Row],[CODIGO RELOJ]]=ResumenHorasPorDia!A133,SUM(ResumenHorasPorDia!D133:S133),"")</f>
        <v>0</v>
      </c>
      <c r="E134" s="24"/>
      <c r="F134" s="24"/>
      <c r="G134" s="24"/>
      <c r="H134" s="24"/>
      <c r="I134" s="24">
        <f>IF(tbPlanillaTotales[[#This Row],[CODIGO RELOJ]]=HoraApertura!A133,SUM(HoraApertura!D133:S133),"")</f>
        <v>0</v>
      </c>
      <c r="J134" s="24">
        <f>tbPlanillaTotales[[#This Row],[TOTAL HORAS TRABAJADAS]]-$J$2-SUM(tbPlanillaTotales[[#This Row],[TOTAL HORAS ALMUERZO]:[TOTAL HORAS APERTURA]])</f>
        <v>-3.5</v>
      </c>
    </row>
    <row r="135" spans="4:10">
      <c r="D135" s="24">
        <f>IF(tbPlanillaTotales[[#This Row],[CODIGO RELOJ]]=ResumenHorasPorDia!A134,SUM(ResumenHorasPorDia!D134:S134),"")</f>
        <v>0</v>
      </c>
      <c r="E135" s="24"/>
      <c r="F135" s="24"/>
      <c r="G135" s="24"/>
      <c r="H135" s="24"/>
      <c r="I135" s="24">
        <f>IF(tbPlanillaTotales[[#This Row],[CODIGO RELOJ]]=HoraApertura!A134,SUM(HoraApertura!D134:S134),"")</f>
        <v>0</v>
      </c>
      <c r="J135" s="24">
        <f>tbPlanillaTotales[[#This Row],[TOTAL HORAS TRABAJADAS]]-$J$2-SUM(tbPlanillaTotales[[#This Row],[TOTAL HORAS ALMUERZO]:[TOTAL HORAS APERTURA]])</f>
        <v>-3.5</v>
      </c>
    </row>
    <row r="136" spans="4:10">
      <c r="D136" s="24">
        <f>IF(tbPlanillaTotales[[#This Row],[CODIGO RELOJ]]=ResumenHorasPorDia!A135,SUM(ResumenHorasPorDia!D135:S135),"")</f>
        <v>0</v>
      </c>
      <c r="E136" s="24"/>
      <c r="F136" s="24"/>
      <c r="G136" s="24"/>
      <c r="H136" s="24"/>
      <c r="I136" s="24">
        <f>IF(tbPlanillaTotales[[#This Row],[CODIGO RELOJ]]=HoraApertura!A135,SUM(HoraApertura!D135:S135),"")</f>
        <v>0</v>
      </c>
      <c r="J136" s="24">
        <f>tbPlanillaTotales[[#This Row],[TOTAL HORAS TRABAJADAS]]-$J$2-SUM(tbPlanillaTotales[[#This Row],[TOTAL HORAS ALMUERZO]:[TOTAL HORAS APERTURA]])</f>
        <v>-3.5</v>
      </c>
    </row>
    <row r="137" spans="4:10">
      <c r="D137" s="24">
        <f>IF(tbPlanillaTotales[[#This Row],[CODIGO RELOJ]]=ResumenHorasPorDia!A136,SUM(ResumenHorasPorDia!D136:S136),"")</f>
        <v>0</v>
      </c>
      <c r="E137" s="24"/>
      <c r="F137" s="24"/>
      <c r="G137" s="24"/>
      <c r="H137" s="24"/>
      <c r="I137" s="24">
        <f>IF(tbPlanillaTotales[[#This Row],[CODIGO RELOJ]]=HoraApertura!A136,SUM(HoraApertura!D136:S136),"")</f>
        <v>0</v>
      </c>
      <c r="J137" s="24">
        <f>tbPlanillaTotales[[#This Row],[TOTAL HORAS TRABAJADAS]]-$J$2-SUM(tbPlanillaTotales[[#This Row],[TOTAL HORAS ALMUERZO]:[TOTAL HORAS APERTURA]])</f>
        <v>-3.5</v>
      </c>
    </row>
    <row r="138" spans="4:10">
      <c r="D138" s="24">
        <f>IF(tbPlanillaTotales[[#This Row],[CODIGO RELOJ]]=ResumenHorasPorDia!A137,SUM(ResumenHorasPorDia!D137:S137),"")</f>
        <v>0</v>
      </c>
      <c r="E138" s="24"/>
      <c r="F138" s="24"/>
      <c r="G138" s="24"/>
      <c r="H138" s="24"/>
      <c r="I138" s="24">
        <f>IF(tbPlanillaTotales[[#This Row],[CODIGO RELOJ]]=HoraApertura!A137,SUM(HoraApertura!D137:S137),"")</f>
        <v>0</v>
      </c>
      <c r="J138" s="24">
        <f>tbPlanillaTotales[[#This Row],[TOTAL HORAS TRABAJADAS]]-$J$2-SUM(tbPlanillaTotales[[#This Row],[TOTAL HORAS ALMUERZO]:[TOTAL HORAS APERTURA]])</f>
        <v>-3.5</v>
      </c>
    </row>
    <row r="139" spans="4:10">
      <c r="D139" s="24">
        <f>IF(tbPlanillaTotales[[#This Row],[CODIGO RELOJ]]=ResumenHorasPorDia!A138,SUM(ResumenHorasPorDia!D138:S138),"")</f>
        <v>0</v>
      </c>
      <c r="E139" s="24"/>
      <c r="F139" s="24"/>
      <c r="G139" s="24"/>
      <c r="H139" s="24"/>
      <c r="I139" s="24">
        <f>IF(tbPlanillaTotales[[#This Row],[CODIGO RELOJ]]=HoraApertura!A138,SUM(HoraApertura!D138:S138),"")</f>
        <v>0</v>
      </c>
      <c r="J139" s="24">
        <f>tbPlanillaTotales[[#This Row],[TOTAL HORAS TRABAJADAS]]-$J$2-SUM(tbPlanillaTotales[[#This Row],[TOTAL HORAS ALMUERZO]:[TOTAL HORAS APERTURA]])</f>
        <v>-3.5</v>
      </c>
    </row>
    <row r="140" spans="4:10">
      <c r="D140" s="24">
        <f>IF(tbPlanillaTotales[[#This Row],[CODIGO RELOJ]]=ResumenHorasPorDia!A139,SUM(ResumenHorasPorDia!D139:S139),"")</f>
        <v>0</v>
      </c>
      <c r="E140" s="24"/>
      <c r="F140" s="24"/>
      <c r="G140" s="24"/>
      <c r="H140" s="24"/>
      <c r="I140" s="24">
        <f>IF(tbPlanillaTotales[[#This Row],[CODIGO RELOJ]]=HoraApertura!A139,SUM(HoraApertura!D139:S139),"")</f>
        <v>0</v>
      </c>
      <c r="J140" s="24">
        <f>tbPlanillaTotales[[#This Row],[TOTAL HORAS TRABAJADAS]]-$J$2-SUM(tbPlanillaTotales[[#This Row],[TOTAL HORAS ALMUERZO]:[TOTAL HORAS APERTURA]])</f>
        <v>-3.5</v>
      </c>
    </row>
    <row r="141" spans="4:10">
      <c r="D141" s="24">
        <f>IF(tbPlanillaTotales[[#This Row],[CODIGO RELOJ]]=ResumenHorasPorDia!A140,SUM(ResumenHorasPorDia!D140:S140),"")</f>
        <v>0</v>
      </c>
      <c r="E141" s="24"/>
      <c r="F141" s="24"/>
      <c r="G141" s="24"/>
      <c r="H141" s="24"/>
      <c r="I141" s="24">
        <f>IF(tbPlanillaTotales[[#This Row],[CODIGO RELOJ]]=HoraApertura!A140,SUM(HoraApertura!D140:S140),"")</f>
        <v>0</v>
      </c>
      <c r="J141" s="24">
        <f>tbPlanillaTotales[[#This Row],[TOTAL HORAS TRABAJADAS]]-$J$2-SUM(tbPlanillaTotales[[#This Row],[TOTAL HORAS ALMUERZO]:[TOTAL HORAS APERTURA]])</f>
        <v>-3.5</v>
      </c>
    </row>
    <row r="142" spans="4:10">
      <c r="D142" s="24">
        <f>IF(tbPlanillaTotales[[#This Row],[CODIGO RELOJ]]=ResumenHorasPorDia!A141,SUM(ResumenHorasPorDia!D141:S141),"")</f>
        <v>0</v>
      </c>
      <c r="E142" s="24"/>
      <c r="F142" s="24"/>
      <c r="G142" s="24"/>
      <c r="H142" s="24"/>
      <c r="I142" s="24">
        <f>IF(tbPlanillaTotales[[#This Row],[CODIGO RELOJ]]=HoraApertura!A141,SUM(HoraApertura!D141:S141),"")</f>
        <v>0</v>
      </c>
      <c r="J142" s="24">
        <f>tbPlanillaTotales[[#This Row],[TOTAL HORAS TRABAJADAS]]-$J$2-SUM(tbPlanillaTotales[[#This Row],[TOTAL HORAS ALMUERZO]:[TOTAL HORAS APERTURA]])</f>
        <v>-3.5</v>
      </c>
    </row>
    <row r="143" spans="4:10">
      <c r="D143" s="24">
        <f>IF(tbPlanillaTotales[[#This Row],[CODIGO RELOJ]]=ResumenHorasPorDia!A142,SUM(ResumenHorasPorDia!D142:S142),"")</f>
        <v>0</v>
      </c>
      <c r="E143" s="24"/>
      <c r="F143" s="24"/>
      <c r="G143" s="24"/>
      <c r="H143" s="24"/>
      <c r="I143" s="24">
        <f>IF(tbPlanillaTotales[[#This Row],[CODIGO RELOJ]]=HoraApertura!A142,SUM(HoraApertura!D142:S142),"")</f>
        <v>0</v>
      </c>
      <c r="J143" s="24">
        <f>tbPlanillaTotales[[#This Row],[TOTAL HORAS TRABAJADAS]]-$J$2-SUM(tbPlanillaTotales[[#This Row],[TOTAL HORAS ALMUERZO]:[TOTAL HORAS APERTURA]])</f>
        <v>-3.5</v>
      </c>
    </row>
    <row r="144" spans="4:10">
      <c r="D144" s="24">
        <f>IF(tbPlanillaTotales[[#This Row],[CODIGO RELOJ]]=ResumenHorasPorDia!A143,SUM(ResumenHorasPorDia!D143:S143),"")</f>
        <v>0</v>
      </c>
      <c r="E144" s="24"/>
      <c r="F144" s="24"/>
      <c r="G144" s="24"/>
      <c r="H144" s="24"/>
      <c r="I144" s="24">
        <f>IF(tbPlanillaTotales[[#This Row],[CODIGO RELOJ]]=HoraApertura!A143,SUM(HoraApertura!D143:S143),"")</f>
        <v>0</v>
      </c>
      <c r="J144" s="24">
        <f>tbPlanillaTotales[[#This Row],[TOTAL HORAS TRABAJADAS]]-$J$2-SUM(tbPlanillaTotales[[#This Row],[TOTAL HORAS ALMUERZO]:[TOTAL HORAS APERTURA]])</f>
        <v>-3.5</v>
      </c>
    </row>
    <row r="145" spans="4:10">
      <c r="D145" s="24">
        <f>IF(tbPlanillaTotales[[#This Row],[CODIGO RELOJ]]=ResumenHorasPorDia!A144,SUM(ResumenHorasPorDia!D144:S144),"")</f>
        <v>0</v>
      </c>
      <c r="E145" s="24"/>
      <c r="F145" s="24"/>
      <c r="G145" s="24"/>
      <c r="H145" s="24"/>
      <c r="I145" s="24">
        <f>IF(tbPlanillaTotales[[#This Row],[CODIGO RELOJ]]=HoraApertura!A144,SUM(HoraApertura!D144:S144),"")</f>
        <v>0</v>
      </c>
      <c r="J145" s="24">
        <f>tbPlanillaTotales[[#This Row],[TOTAL HORAS TRABAJADAS]]-$J$2-SUM(tbPlanillaTotales[[#This Row],[TOTAL HORAS ALMUERZO]:[TOTAL HORAS APERTURA]])</f>
        <v>-3.5</v>
      </c>
    </row>
    <row r="146" spans="4:10">
      <c r="D146" s="24">
        <f>IF(tbPlanillaTotales[[#This Row],[CODIGO RELOJ]]=ResumenHorasPorDia!A145,SUM(ResumenHorasPorDia!D145:S145),"")</f>
        <v>0</v>
      </c>
      <c r="E146" s="24"/>
      <c r="F146" s="24"/>
      <c r="G146" s="24"/>
      <c r="H146" s="24"/>
      <c r="I146" s="24">
        <f>IF(tbPlanillaTotales[[#This Row],[CODIGO RELOJ]]=HoraApertura!A145,SUM(HoraApertura!D145:S145),"")</f>
        <v>0</v>
      </c>
      <c r="J146" s="24">
        <f>tbPlanillaTotales[[#This Row],[TOTAL HORAS TRABAJADAS]]-$J$2-SUM(tbPlanillaTotales[[#This Row],[TOTAL HORAS ALMUERZO]:[TOTAL HORAS APERTURA]])</f>
        <v>-3.5</v>
      </c>
    </row>
    <row r="147" spans="4:10">
      <c r="D147" s="24">
        <f>IF(tbPlanillaTotales[[#This Row],[CODIGO RELOJ]]=ResumenHorasPorDia!A146,SUM(ResumenHorasPorDia!D146:S146),"")</f>
        <v>0</v>
      </c>
      <c r="E147" s="24"/>
      <c r="F147" s="24"/>
      <c r="G147" s="24"/>
      <c r="H147" s="24"/>
      <c r="I147" s="24">
        <f>IF(tbPlanillaTotales[[#This Row],[CODIGO RELOJ]]=HoraApertura!A146,SUM(HoraApertura!D146:S146),"")</f>
        <v>0</v>
      </c>
      <c r="J147" s="24">
        <f>tbPlanillaTotales[[#This Row],[TOTAL HORAS TRABAJADAS]]-$J$2-SUM(tbPlanillaTotales[[#This Row],[TOTAL HORAS ALMUERZO]:[TOTAL HORAS APERTURA]])</f>
        <v>-3.5</v>
      </c>
    </row>
    <row r="148" spans="4:10">
      <c r="D148" s="24">
        <f>IF(tbPlanillaTotales[[#This Row],[CODIGO RELOJ]]=ResumenHorasPorDia!A147,SUM(ResumenHorasPorDia!D147:S147),"")</f>
        <v>0</v>
      </c>
      <c r="E148" s="24"/>
      <c r="F148" s="24"/>
      <c r="G148" s="24"/>
      <c r="H148" s="24"/>
      <c r="I148" s="24">
        <f>IF(tbPlanillaTotales[[#This Row],[CODIGO RELOJ]]=HoraApertura!A147,SUM(HoraApertura!D147:S147),"")</f>
        <v>0</v>
      </c>
      <c r="J148" s="24">
        <f>tbPlanillaTotales[[#This Row],[TOTAL HORAS TRABAJADAS]]-$J$2-SUM(tbPlanillaTotales[[#This Row],[TOTAL HORAS ALMUERZO]:[TOTAL HORAS APERTURA]])</f>
        <v>-3.5</v>
      </c>
    </row>
    <row r="149" spans="4:10">
      <c r="D149" s="24">
        <f>IF(tbPlanillaTotales[[#This Row],[CODIGO RELOJ]]=ResumenHorasPorDia!A148,SUM(ResumenHorasPorDia!D148:S148),"")</f>
        <v>0</v>
      </c>
      <c r="E149" s="24"/>
      <c r="F149" s="24"/>
      <c r="G149" s="24"/>
      <c r="H149" s="24"/>
      <c r="I149" s="24">
        <f>IF(tbPlanillaTotales[[#This Row],[CODIGO RELOJ]]=HoraApertura!A148,SUM(HoraApertura!D148:S148),"")</f>
        <v>0</v>
      </c>
      <c r="J149" s="24">
        <f>tbPlanillaTotales[[#This Row],[TOTAL HORAS TRABAJADAS]]-$J$2-SUM(tbPlanillaTotales[[#This Row],[TOTAL HORAS ALMUERZO]:[TOTAL HORAS APERTURA]])</f>
        <v>-3.5</v>
      </c>
    </row>
    <row r="150" spans="4:10">
      <c r="D150" s="24">
        <f>IF(tbPlanillaTotales[[#This Row],[CODIGO RELOJ]]=ResumenHorasPorDia!A149,SUM(ResumenHorasPorDia!D149:S149),"")</f>
        <v>0</v>
      </c>
      <c r="E150" s="24"/>
      <c r="F150" s="24"/>
      <c r="G150" s="24"/>
      <c r="H150" s="24"/>
      <c r="I150" s="24">
        <f>IF(tbPlanillaTotales[[#This Row],[CODIGO RELOJ]]=HoraApertura!A149,SUM(HoraApertura!D149:S149),"")</f>
        <v>0</v>
      </c>
      <c r="J150" s="24">
        <f>tbPlanillaTotales[[#This Row],[TOTAL HORAS TRABAJADAS]]-$J$2-SUM(tbPlanillaTotales[[#This Row],[TOTAL HORAS ALMUERZO]:[TOTAL HORAS APERTURA]])</f>
        <v>-3.5</v>
      </c>
    </row>
    <row r="151" spans="4:10">
      <c r="D151" s="24">
        <f>IF(tbPlanillaTotales[[#This Row],[CODIGO RELOJ]]=ResumenHorasPorDia!A150,SUM(ResumenHorasPorDia!D150:S150),"")</f>
        <v>0</v>
      </c>
      <c r="E151" s="24"/>
      <c r="F151" s="24"/>
      <c r="G151" s="24"/>
      <c r="H151" s="24"/>
      <c r="I151" s="24">
        <f>IF(tbPlanillaTotales[[#This Row],[CODIGO RELOJ]]=HoraApertura!A150,SUM(HoraApertura!D150:S150),"")</f>
        <v>0</v>
      </c>
      <c r="J151" s="24">
        <f>tbPlanillaTotales[[#This Row],[TOTAL HORAS TRABAJADAS]]-$J$2-SUM(tbPlanillaTotales[[#This Row],[TOTAL HORAS ALMUERZO]:[TOTAL HORAS APERTURA]])</f>
        <v>-3.5</v>
      </c>
    </row>
    <row r="152" spans="4:10">
      <c r="D152" s="24">
        <f>IF(tbPlanillaTotales[[#This Row],[CODIGO RELOJ]]=ResumenHorasPorDia!A151,SUM(ResumenHorasPorDia!D151:S151),"")</f>
        <v>0</v>
      </c>
      <c r="E152" s="24"/>
      <c r="F152" s="24"/>
      <c r="G152" s="24"/>
      <c r="H152" s="24"/>
      <c r="I152" s="24">
        <f>IF(tbPlanillaTotales[[#This Row],[CODIGO RELOJ]]=HoraApertura!A151,SUM(HoraApertura!D151:S151),"")</f>
        <v>0</v>
      </c>
      <c r="J152" s="24">
        <f>tbPlanillaTotales[[#This Row],[TOTAL HORAS TRABAJADAS]]-$J$2-SUM(tbPlanillaTotales[[#This Row],[TOTAL HORAS ALMUERZO]:[TOTAL HORAS APERTURA]])</f>
        <v>-3.5</v>
      </c>
    </row>
    <row r="153" spans="4:10">
      <c r="D153" s="24">
        <f>IF(tbPlanillaTotales[[#This Row],[CODIGO RELOJ]]=ResumenHorasPorDia!A152,SUM(ResumenHorasPorDia!D152:S152),"")</f>
        <v>0</v>
      </c>
      <c r="E153" s="24"/>
      <c r="F153" s="24"/>
      <c r="G153" s="24"/>
      <c r="H153" s="24"/>
      <c r="I153" s="24">
        <f>IF(tbPlanillaTotales[[#This Row],[CODIGO RELOJ]]=HoraApertura!A152,SUM(HoraApertura!D152:S152),"")</f>
        <v>0</v>
      </c>
      <c r="J153" s="24">
        <f>tbPlanillaTotales[[#This Row],[TOTAL HORAS TRABAJADAS]]-$J$2-SUM(tbPlanillaTotales[[#This Row],[TOTAL HORAS ALMUERZO]:[TOTAL HORAS APERTURA]])</f>
        <v>-3.5</v>
      </c>
    </row>
    <row r="154" spans="4:10">
      <c r="D154" s="24">
        <f>IF(tbPlanillaTotales[[#This Row],[CODIGO RELOJ]]=ResumenHorasPorDia!A153,SUM(ResumenHorasPorDia!D153:S153),"")</f>
        <v>0</v>
      </c>
      <c r="E154" s="24"/>
      <c r="F154" s="24"/>
      <c r="G154" s="24"/>
      <c r="H154" s="24"/>
      <c r="I154" s="24">
        <f>IF(tbPlanillaTotales[[#This Row],[CODIGO RELOJ]]=HoraApertura!A153,SUM(HoraApertura!D153:S153),"")</f>
        <v>0</v>
      </c>
      <c r="J154" s="24">
        <f>tbPlanillaTotales[[#This Row],[TOTAL HORAS TRABAJADAS]]-$J$2-SUM(tbPlanillaTotales[[#This Row],[TOTAL HORAS ALMUERZO]:[TOTAL HORAS APERTURA]])</f>
        <v>-3.5</v>
      </c>
    </row>
    <row r="155" spans="4:10">
      <c r="D155" s="24">
        <f>IF(tbPlanillaTotales[[#This Row],[CODIGO RELOJ]]=ResumenHorasPorDia!A154,SUM(ResumenHorasPorDia!D154:S154),"")</f>
        <v>0</v>
      </c>
      <c r="E155" s="24"/>
      <c r="F155" s="24"/>
      <c r="G155" s="24"/>
      <c r="H155" s="24"/>
      <c r="I155" s="24">
        <f>IF(tbPlanillaTotales[[#This Row],[CODIGO RELOJ]]=HoraApertura!A154,SUM(HoraApertura!D154:S154),"")</f>
        <v>0</v>
      </c>
      <c r="J155" s="24">
        <f>tbPlanillaTotales[[#This Row],[TOTAL HORAS TRABAJADAS]]-$J$2-SUM(tbPlanillaTotales[[#This Row],[TOTAL HORAS ALMUERZO]:[TOTAL HORAS APERTURA]])</f>
        <v>-3.5</v>
      </c>
    </row>
    <row r="156" spans="4:10">
      <c r="D156" s="24">
        <f>IF(tbPlanillaTotales[[#This Row],[CODIGO RELOJ]]=ResumenHorasPorDia!A155,SUM(ResumenHorasPorDia!D155:S155),"")</f>
        <v>0</v>
      </c>
      <c r="E156" s="24"/>
      <c r="F156" s="24"/>
      <c r="G156" s="24"/>
      <c r="H156" s="24"/>
      <c r="I156" s="24">
        <f>IF(tbPlanillaTotales[[#This Row],[CODIGO RELOJ]]=HoraApertura!A155,SUM(HoraApertura!D155:S155),"")</f>
        <v>0</v>
      </c>
      <c r="J156" s="24">
        <f>tbPlanillaTotales[[#This Row],[TOTAL HORAS TRABAJADAS]]-$J$2-SUM(tbPlanillaTotales[[#This Row],[TOTAL HORAS ALMUERZO]:[TOTAL HORAS APERTURA]])</f>
        <v>-3.5</v>
      </c>
    </row>
    <row r="157" spans="4:10">
      <c r="D157" s="24">
        <f>IF(tbPlanillaTotales[[#This Row],[CODIGO RELOJ]]=ResumenHorasPorDia!A156,SUM(ResumenHorasPorDia!D156:S156),"")</f>
        <v>0</v>
      </c>
      <c r="E157" s="24"/>
      <c r="F157" s="24"/>
      <c r="G157" s="24"/>
      <c r="H157" s="24"/>
      <c r="I157" s="24">
        <f>IF(tbPlanillaTotales[[#This Row],[CODIGO RELOJ]]=HoraApertura!A156,SUM(HoraApertura!D156:S156),"")</f>
        <v>0</v>
      </c>
      <c r="J157" s="24">
        <f>tbPlanillaTotales[[#This Row],[TOTAL HORAS TRABAJADAS]]-$J$2-SUM(tbPlanillaTotales[[#This Row],[TOTAL HORAS ALMUERZO]:[TOTAL HORAS APERTURA]])</f>
        <v>-3.5</v>
      </c>
    </row>
    <row r="158" spans="4:10">
      <c r="D158" s="24">
        <f>IF(tbPlanillaTotales[[#This Row],[CODIGO RELOJ]]=ResumenHorasPorDia!A157,SUM(ResumenHorasPorDia!D157:S157),"")</f>
        <v>0</v>
      </c>
      <c r="E158" s="24"/>
      <c r="F158" s="24"/>
      <c r="G158" s="24"/>
      <c r="H158" s="24"/>
      <c r="I158" s="24">
        <f>IF(tbPlanillaTotales[[#This Row],[CODIGO RELOJ]]=HoraApertura!A157,SUM(HoraApertura!D157:S157),"")</f>
        <v>0</v>
      </c>
      <c r="J158" s="24">
        <f>tbPlanillaTotales[[#This Row],[TOTAL HORAS TRABAJADAS]]-$J$2-SUM(tbPlanillaTotales[[#This Row],[TOTAL HORAS ALMUERZO]:[TOTAL HORAS APERTURA]])</f>
        <v>-3.5</v>
      </c>
    </row>
    <row r="159" spans="4:10">
      <c r="D159" s="24">
        <f>IF(tbPlanillaTotales[[#This Row],[CODIGO RELOJ]]=ResumenHorasPorDia!A158,SUM(ResumenHorasPorDia!D158:S158),"")</f>
        <v>0</v>
      </c>
      <c r="E159" s="24"/>
      <c r="F159" s="24"/>
      <c r="G159" s="24"/>
      <c r="H159" s="24"/>
      <c r="I159" s="24">
        <f>IF(tbPlanillaTotales[[#This Row],[CODIGO RELOJ]]=HoraApertura!A158,SUM(HoraApertura!D158:S158),"")</f>
        <v>0</v>
      </c>
      <c r="J159" s="24">
        <f>tbPlanillaTotales[[#This Row],[TOTAL HORAS TRABAJADAS]]-$J$2-SUM(tbPlanillaTotales[[#This Row],[TOTAL HORAS ALMUERZO]:[TOTAL HORAS APERTURA]])</f>
        <v>-3.5</v>
      </c>
    </row>
    <row r="160" spans="4:10">
      <c r="D160" s="24">
        <f>IF(tbPlanillaTotales[[#This Row],[CODIGO RELOJ]]=ResumenHorasPorDia!A159,SUM(ResumenHorasPorDia!D159:S159),"")</f>
        <v>0</v>
      </c>
      <c r="E160" s="24"/>
      <c r="F160" s="24"/>
      <c r="G160" s="24"/>
      <c r="H160" s="24"/>
      <c r="I160" s="24">
        <f>IF(tbPlanillaTotales[[#This Row],[CODIGO RELOJ]]=HoraApertura!A159,SUM(HoraApertura!D159:S159),"")</f>
        <v>0</v>
      </c>
      <c r="J160" s="24">
        <f>tbPlanillaTotales[[#This Row],[TOTAL HORAS TRABAJADAS]]-$J$2-SUM(tbPlanillaTotales[[#This Row],[TOTAL HORAS ALMUERZO]:[TOTAL HORAS APERTURA]])</f>
        <v>-3.5</v>
      </c>
    </row>
    <row r="161" spans="4:10">
      <c r="D161" s="24">
        <f>IF(tbPlanillaTotales[[#This Row],[CODIGO RELOJ]]=ResumenHorasPorDia!A160,SUM(ResumenHorasPorDia!D160:S160),"")</f>
        <v>0</v>
      </c>
      <c r="E161" s="24"/>
      <c r="F161" s="24"/>
      <c r="G161" s="24"/>
      <c r="H161" s="24"/>
      <c r="I161" s="24">
        <f>IF(tbPlanillaTotales[[#This Row],[CODIGO RELOJ]]=HoraApertura!A160,SUM(HoraApertura!D160:S160),"")</f>
        <v>0</v>
      </c>
      <c r="J161" s="24">
        <f>tbPlanillaTotales[[#This Row],[TOTAL HORAS TRABAJADAS]]-$J$2-SUM(tbPlanillaTotales[[#This Row],[TOTAL HORAS ALMUERZO]:[TOTAL HORAS APERTURA]])</f>
        <v>-3.5</v>
      </c>
    </row>
    <row r="162" spans="4:10">
      <c r="D162" s="24">
        <f>IF(tbPlanillaTotales[[#This Row],[CODIGO RELOJ]]=ResumenHorasPorDia!A161,SUM(ResumenHorasPorDia!D161:S161),"")</f>
        <v>0</v>
      </c>
      <c r="E162" s="24"/>
      <c r="F162" s="24"/>
      <c r="G162" s="24"/>
      <c r="H162" s="24"/>
      <c r="I162" s="24">
        <f>IF(tbPlanillaTotales[[#This Row],[CODIGO RELOJ]]=HoraApertura!A161,SUM(HoraApertura!D161:S161),"")</f>
        <v>0</v>
      </c>
      <c r="J162" s="24">
        <f>tbPlanillaTotales[[#This Row],[TOTAL HORAS TRABAJADAS]]-$J$2-SUM(tbPlanillaTotales[[#This Row],[TOTAL HORAS ALMUERZO]:[TOTAL HORAS APERTURA]])</f>
        <v>-3.5</v>
      </c>
    </row>
    <row r="163" spans="4:10">
      <c r="D163" s="24">
        <f>IF(tbPlanillaTotales[[#This Row],[CODIGO RELOJ]]=ResumenHorasPorDia!A162,SUM(ResumenHorasPorDia!D162:S162),"")</f>
        <v>0</v>
      </c>
      <c r="E163" s="24"/>
      <c r="F163" s="24"/>
      <c r="G163" s="24"/>
      <c r="H163" s="24"/>
      <c r="I163" s="24">
        <f>IF(tbPlanillaTotales[[#This Row],[CODIGO RELOJ]]=HoraApertura!A162,SUM(HoraApertura!D162:S162),"")</f>
        <v>0</v>
      </c>
      <c r="J163" s="24">
        <f>tbPlanillaTotales[[#This Row],[TOTAL HORAS TRABAJADAS]]-$J$2-SUM(tbPlanillaTotales[[#This Row],[TOTAL HORAS ALMUERZO]:[TOTAL HORAS APERTURA]])</f>
        <v>-3.5</v>
      </c>
    </row>
    <row r="164" spans="4:10">
      <c r="D164" s="24">
        <f>IF(tbPlanillaTotales[[#This Row],[CODIGO RELOJ]]=ResumenHorasPorDia!A163,SUM(ResumenHorasPorDia!D163:S163),"")</f>
        <v>0</v>
      </c>
      <c r="E164" s="24"/>
      <c r="F164" s="24"/>
      <c r="G164" s="24"/>
      <c r="H164" s="24"/>
      <c r="I164" s="24">
        <f>IF(tbPlanillaTotales[[#This Row],[CODIGO RELOJ]]=HoraApertura!A163,SUM(HoraApertura!D163:S163),"")</f>
        <v>0</v>
      </c>
      <c r="J164" s="24">
        <f>tbPlanillaTotales[[#This Row],[TOTAL HORAS TRABAJADAS]]-$J$2-SUM(tbPlanillaTotales[[#This Row],[TOTAL HORAS ALMUERZO]:[TOTAL HORAS APERTURA]])</f>
        <v>-3.5</v>
      </c>
    </row>
    <row r="165" spans="4:10">
      <c r="D165" s="24">
        <f>IF(tbPlanillaTotales[[#This Row],[CODIGO RELOJ]]=ResumenHorasPorDia!A164,SUM(ResumenHorasPorDia!D164:S164),"")</f>
        <v>0</v>
      </c>
      <c r="E165" s="24"/>
      <c r="F165" s="24"/>
      <c r="G165" s="24"/>
      <c r="H165" s="24"/>
      <c r="I165" s="24">
        <f>IF(tbPlanillaTotales[[#This Row],[CODIGO RELOJ]]=HoraApertura!A164,SUM(HoraApertura!D164:S164),"")</f>
        <v>0</v>
      </c>
      <c r="J165" s="24">
        <f>tbPlanillaTotales[[#This Row],[TOTAL HORAS TRABAJADAS]]-$J$2-SUM(tbPlanillaTotales[[#This Row],[TOTAL HORAS ALMUERZO]:[TOTAL HORAS APERTURA]])</f>
        <v>-3.5</v>
      </c>
    </row>
    <row r="166" spans="4:10">
      <c r="D166" s="24">
        <f>IF(tbPlanillaTotales[[#This Row],[CODIGO RELOJ]]=ResumenHorasPorDia!A165,SUM(ResumenHorasPorDia!D165:S165),"")</f>
        <v>0</v>
      </c>
      <c r="E166" s="24"/>
      <c r="F166" s="24"/>
      <c r="G166" s="24"/>
      <c r="H166" s="24"/>
      <c r="I166" s="24">
        <f>IF(tbPlanillaTotales[[#This Row],[CODIGO RELOJ]]=HoraApertura!A165,SUM(HoraApertura!D165:S165),"")</f>
        <v>0</v>
      </c>
      <c r="J166" s="24">
        <f>tbPlanillaTotales[[#This Row],[TOTAL HORAS TRABAJADAS]]-$J$2-SUM(tbPlanillaTotales[[#This Row],[TOTAL HORAS ALMUERZO]:[TOTAL HORAS APERTURA]])</f>
        <v>-3.5</v>
      </c>
    </row>
    <row r="167" spans="4:10">
      <c r="D167" s="24">
        <f>IF(tbPlanillaTotales[[#This Row],[CODIGO RELOJ]]=ResumenHorasPorDia!A166,SUM(ResumenHorasPorDia!D166:S166),"")</f>
        <v>0</v>
      </c>
      <c r="E167" s="24"/>
      <c r="F167" s="24"/>
      <c r="G167" s="24"/>
      <c r="H167" s="24"/>
      <c r="I167" s="24">
        <f>IF(tbPlanillaTotales[[#This Row],[CODIGO RELOJ]]=HoraApertura!A166,SUM(HoraApertura!D166:S166),"")</f>
        <v>0</v>
      </c>
      <c r="J167" s="24">
        <f>tbPlanillaTotales[[#This Row],[TOTAL HORAS TRABAJADAS]]-$J$2-SUM(tbPlanillaTotales[[#This Row],[TOTAL HORAS ALMUERZO]:[TOTAL HORAS APERTURA]])</f>
        <v>-3.5</v>
      </c>
    </row>
    <row r="168" spans="4:10">
      <c r="D168" s="24">
        <f>IF(tbPlanillaTotales[[#This Row],[CODIGO RELOJ]]=ResumenHorasPorDia!A167,SUM(ResumenHorasPorDia!D167:S167),"")</f>
        <v>0</v>
      </c>
      <c r="E168" s="24"/>
      <c r="F168" s="24"/>
      <c r="G168" s="24"/>
      <c r="H168" s="24"/>
      <c r="I168" s="24">
        <f>IF(tbPlanillaTotales[[#This Row],[CODIGO RELOJ]]=HoraApertura!A167,SUM(HoraApertura!D167:S167),"")</f>
        <v>0</v>
      </c>
      <c r="J168" s="24">
        <f>tbPlanillaTotales[[#This Row],[TOTAL HORAS TRABAJADAS]]-$J$2-SUM(tbPlanillaTotales[[#This Row],[TOTAL HORAS ALMUERZO]:[TOTAL HORAS APERTURA]])</f>
        <v>-3.5</v>
      </c>
    </row>
    <row r="169" spans="4:10">
      <c r="D169" s="24">
        <f>IF(tbPlanillaTotales[[#This Row],[CODIGO RELOJ]]=ResumenHorasPorDia!A168,SUM(ResumenHorasPorDia!D168:S168),"")</f>
        <v>0</v>
      </c>
      <c r="E169" s="24"/>
      <c r="F169" s="24"/>
      <c r="G169" s="24"/>
      <c r="H169" s="24"/>
      <c r="I169" s="24">
        <f>IF(tbPlanillaTotales[[#This Row],[CODIGO RELOJ]]=HoraApertura!A168,SUM(HoraApertura!D168:S168),"")</f>
        <v>0</v>
      </c>
      <c r="J169" s="24">
        <f>tbPlanillaTotales[[#This Row],[TOTAL HORAS TRABAJADAS]]-$J$2-SUM(tbPlanillaTotales[[#This Row],[TOTAL HORAS ALMUERZO]:[TOTAL HORAS APERTURA]])</f>
        <v>-3.5</v>
      </c>
    </row>
    <row r="170" spans="4:10">
      <c r="D170" s="24">
        <f>IF(tbPlanillaTotales[[#This Row],[CODIGO RELOJ]]=ResumenHorasPorDia!A169,SUM(ResumenHorasPorDia!D169:S169),"")</f>
        <v>0</v>
      </c>
      <c r="E170" s="24"/>
      <c r="F170" s="24"/>
      <c r="G170" s="24"/>
      <c r="H170" s="24"/>
      <c r="I170" s="24">
        <f>IF(tbPlanillaTotales[[#This Row],[CODIGO RELOJ]]=HoraApertura!A169,SUM(HoraApertura!D169:S169),"")</f>
        <v>0</v>
      </c>
      <c r="J170" s="24">
        <f>tbPlanillaTotales[[#This Row],[TOTAL HORAS TRABAJADAS]]-$J$2-SUM(tbPlanillaTotales[[#This Row],[TOTAL HORAS ALMUERZO]:[TOTAL HORAS APERTURA]])</f>
        <v>-3.5</v>
      </c>
    </row>
    <row r="171" spans="4:10">
      <c r="D171" s="24">
        <f>IF(tbPlanillaTotales[[#This Row],[CODIGO RELOJ]]=ResumenHorasPorDia!A170,SUM(ResumenHorasPorDia!D170:S170),"")</f>
        <v>0</v>
      </c>
      <c r="E171" s="24"/>
      <c r="F171" s="24"/>
      <c r="G171" s="24"/>
      <c r="H171" s="24"/>
      <c r="I171" s="24">
        <f>IF(tbPlanillaTotales[[#This Row],[CODIGO RELOJ]]=HoraApertura!A170,SUM(HoraApertura!D170:S170),"")</f>
        <v>0</v>
      </c>
      <c r="J171" s="24">
        <f>tbPlanillaTotales[[#This Row],[TOTAL HORAS TRABAJADAS]]-$J$2-SUM(tbPlanillaTotales[[#This Row],[TOTAL HORAS ALMUERZO]:[TOTAL HORAS APERTURA]])</f>
        <v>-3.5</v>
      </c>
    </row>
    <row r="172" spans="4:10">
      <c r="D172" s="24">
        <f>IF(tbPlanillaTotales[[#This Row],[CODIGO RELOJ]]=ResumenHorasPorDia!A171,SUM(ResumenHorasPorDia!D171:S171),"")</f>
        <v>0</v>
      </c>
      <c r="E172" s="24"/>
      <c r="F172" s="24"/>
      <c r="G172" s="24"/>
      <c r="H172" s="24"/>
      <c r="I172" s="24">
        <f>IF(tbPlanillaTotales[[#This Row],[CODIGO RELOJ]]=HoraApertura!A171,SUM(HoraApertura!D171:S171),"")</f>
        <v>0</v>
      </c>
      <c r="J172" s="24">
        <f>tbPlanillaTotales[[#This Row],[TOTAL HORAS TRABAJADAS]]-$J$2-SUM(tbPlanillaTotales[[#This Row],[TOTAL HORAS ALMUERZO]:[TOTAL HORAS APERTURA]])</f>
        <v>-3.5</v>
      </c>
    </row>
    <row r="173" spans="4:10">
      <c r="D173" s="24">
        <f>IF(tbPlanillaTotales[[#This Row],[CODIGO RELOJ]]=ResumenHorasPorDia!A172,SUM(ResumenHorasPorDia!D172:S172),"")</f>
        <v>0</v>
      </c>
      <c r="E173" s="24"/>
      <c r="F173" s="24"/>
      <c r="G173" s="24"/>
      <c r="H173" s="24"/>
      <c r="I173" s="24">
        <f>IF(tbPlanillaTotales[[#This Row],[CODIGO RELOJ]]=HoraApertura!A172,SUM(HoraApertura!D172:S172),"")</f>
        <v>0</v>
      </c>
      <c r="J173" s="24">
        <f>tbPlanillaTotales[[#This Row],[TOTAL HORAS TRABAJADAS]]-$J$2-SUM(tbPlanillaTotales[[#This Row],[TOTAL HORAS ALMUERZO]:[TOTAL HORAS APERTURA]])</f>
        <v>-3.5</v>
      </c>
    </row>
    <row r="174" spans="4:10">
      <c r="D174" s="24">
        <f>IF(tbPlanillaTotales[[#This Row],[CODIGO RELOJ]]=ResumenHorasPorDia!A173,SUM(ResumenHorasPorDia!D173:S173),"")</f>
        <v>0</v>
      </c>
      <c r="E174" s="24"/>
      <c r="F174" s="24"/>
      <c r="G174" s="24"/>
      <c r="H174" s="24"/>
      <c r="I174" s="24">
        <f>IF(tbPlanillaTotales[[#This Row],[CODIGO RELOJ]]=HoraApertura!A173,SUM(HoraApertura!D173:S173),"")</f>
        <v>0</v>
      </c>
      <c r="J174" s="24">
        <f>tbPlanillaTotales[[#This Row],[TOTAL HORAS TRABAJADAS]]-$J$2-SUM(tbPlanillaTotales[[#This Row],[TOTAL HORAS ALMUERZO]:[TOTAL HORAS APERTURA]])</f>
        <v>-3.5</v>
      </c>
    </row>
    <row r="175" spans="4:10">
      <c r="D175" s="24">
        <f>IF(tbPlanillaTotales[[#This Row],[CODIGO RELOJ]]=ResumenHorasPorDia!A174,SUM(ResumenHorasPorDia!D174:S174),"")</f>
        <v>0</v>
      </c>
      <c r="E175" s="24"/>
      <c r="F175" s="24"/>
      <c r="G175" s="24"/>
      <c r="H175" s="24"/>
      <c r="I175" s="24">
        <f>IF(tbPlanillaTotales[[#This Row],[CODIGO RELOJ]]=HoraApertura!A174,SUM(HoraApertura!D174:S174),"")</f>
        <v>0</v>
      </c>
      <c r="J175" s="24">
        <f>tbPlanillaTotales[[#This Row],[TOTAL HORAS TRABAJADAS]]-$J$2-SUM(tbPlanillaTotales[[#This Row],[TOTAL HORAS ALMUERZO]:[TOTAL HORAS APERTURA]])</f>
        <v>-3.5</v>
      </c>
    </row>
    <row r="176" spans="4:10">
      <c r="D176" s="24">
        <f>IF(tbPlanillaTotales[[#This Row],[CODIGO RELOJ]]=ResumenHorasPorDia!A175,SUM(ResumenHorasPorDia!D175:S175),"")</f>
        <v>0</v>
      </c>
      <c r="E176" s="24"/>
      <c r="F176" s="24"/>
      <c r="G176" s="24"/>
      <c r="H176" s="24"/>
      <c r="I176" s="24">
        <f>IF(tbPlanillaTotales[[#This Row],[CODIGO RELOJ]]=HoraApertura!A175,SUM(HoraApertura!D175:S175),"")</f>
        <v>0</v>
      </c>
      <c r="J176" s="24">
        <f>tbPlanillaTotales[[#This Row],[TOTAL HORAS TRABAJADAS]]-$J$2-SUM(tbPlanillaTotales[[#This Row],[TOTAL HORAS ALMUERZO]:[TOTAL HORAS APERTURA]])</f>
        <v>-3.5</v>
      </c>
    </row>
    <row r="177" spans="4:10">
      <c r="D177" s="24">
        <f>IF(tbPlanillaTotales[[#This Row],[CODIGO RELOJ]]=ResumenHorasPorDia!A176,SUM(ResumenHorasPorDia!D176:S176),"")</f>
        <v>0</v>
      </c>
      <c r="E177" s="24"/>
      <c r="F177" s="24"/>
      <c r="G177" s="24"/>
      <c r="H177" s="24"/>
      <c r="I177" s="24">
        <f>IF(tbPlanillaTotales[[#This Row],[CODIGO RELOJ]]=HoraApertura!A176,SUM(HoraApertura!D176:S176),"")</f>
        <v>0</v>
      </c>
      <c r="J177" s="24">
        <f>tbPlanillaTotales[[#This Row],[TOTAL HORAS TRABAJADAS]]-$J$2-SUM(tbPlanillaTotales[[#This Row],[TOTAL HORAS ALMUERZO]:[TOTAL HORAS APERTURA]])</f>
        <v>-3.5</v>
      </c>
    </row>
    <row r="178" spans="4:10">
      <c r="D178" s="24">
        <f>IF(tbPlanillaTotales[[#This Row],[CODIGO RELOJ]]=ResumenHorasPorDia!A177,SUM(ResumenHorasPorDia!D177:S177),"")</f>
        <v>0</v>
      </c>
      <c r="E178" s="24"/>
      <c r="F178" s="24"/>
      <c r="G178" s="24"/>
      <c r="H178" s="24"/>
      <c r="I178" s="24">
        <f>IF(tbPlanillaTotales[[#This Row],[CODIGO RELOJ]]=HoraApertura!A177,SUM(HoraApertura!D177:S177),"")</f>
        <v>0</v>
      </c>
      <c r="J178" s="24">
        <f>tbPlanillaTotales[[#This Row],[TOTAL HORAS TRABAJADAS]]-$J$2-SUM(tbPlanillaTotales[[#This Row],[TOTAL HORAS ALMUERZO]:[TOTAL HORAS APERTURA]])</f>
        <v>-3.5</v>
      </c>
    </row>
    <row r="179" spans="4:10">
      <c r="D179" s="24">
        <f>IF(tbPlanillaTotales[[#This Row],[CODIGO RELOJ]]=ResumenHorasPorDia!A178,SUM(ResumenHorasPorDia!D178:S178),"")</f>
        <v>0</v>
      </c>
      <c r="E179" s="24"/>
      <c r="F179" s="24"/>
      <c r="G179" s="24"/>
      <c r="H179" s="24"/>
      <c r="I179" s="24">
        <f>IF(tbPlanillaTotales[[#This Row],[CODIGO RELOJ]]=HoraApertura!A178,SUM(HoraApertura!D178:S178),"")</f>
        <v>0</v>
      </c>
      <c r="J179" s="24">
        <f>tbPlanillaTotales[[#This Row],[TOTAL HORAS TRABAJADAS]]-$J$2-SUM(tbPlanillaTotales[[#This Row],[TOTAL HORAS ALMUERZO]:[TOTAL HORAS APERTURA]])</f>
        <v>-3.5</v>
      </c>
    </row>
    <row r="180" spans="4:10">
      <c r="D180" s="24">
        <f>IF(tbPlanillaTotales[[#This Row],[CODIGO RELOJ]]=ResumenHorasPorDia!A179,SUM(ResumenHorasPorDia!D179:S179),"")</f>
        <v>0</v>
      </c>
      <c r="E180" s="24"/>
      <c r="F180" s="24"/>
      <c r="G180" s="24"/>
      <c r="H180" s="24"/>
      <c r="I180" s="24">
        <f>IF(tbPlanillaTotales[[#This Row],[CODIGO RELOJ]]=HoraApertura!A179,SUM(HoraApertura!D179:S179),"")</f>
        <v>0</v>
      </c>
      <c r="J180" s="24">
        <f>tbPlanillaTotales[[#This Row],[TOTAL HORAS TRABAJADAS]]-$J$2-SUM(tbPlanillaTotales[[#This Row],[TOTAL HORAS ALMUERZO]:[TOTAL HORAS APERTURA]])</f>
        <v>-3.5</v>
      </c>
    </row>
    <row r="181" spans="4:10">
      <c r="D181" s="24">
        <f>IF(tbPlanillaTotales[[#This Row],[CODIGO RELOJ]]=ResumenHorasPorDia!A180,SUM(ResumenHorasPorDia!D180:S180),"")</f>
        <v>0</v>
      </c>
      <c r="E181" s="24"/>
      <c r="F181" s="24"/>
      <c r="G181" s="24"/>
      <c r="H181" s="24"/>
      <c r="I181" s="24">
        <f>IF(tbPlanillaTotales[[#This Row],[CODIGO RELOJ]]=HoraApertura!A180,SUM(HoraApertura!D180:S180),"")</f>
        <v>0</v>
      </c>
      <c r="J181" s="24">
        <f>tbPlanillaTotales[[#This Row],[TOTAL HORAS TRABAJADAS]]-$J$2-SUM(tbPlanillaTotales[[#This Row],[TOTAL HORAS ALMUERZO]:[TOTAL HORAS APERTURA]])</f>
        <v>-3.5</v>
      </c>
    </row>
    <row r="182" spans="4:10">
      <c r="D182" s="24">
        <f>IF(tbPlanillaTotales[[#This Row],[CODIGO RELOJ]]=ResumenHorasPorDia!A181,SUM(ResumenHorasPorDia!D181:S181),"")</f>
        <v>0</v>
      </c>
      <c r="E182" s="24"/>
      <c r="F182" s="24"/>
      <c r="G182" s="24"/>
      <c r="H182" s="24"/>
      <c r="I182" s="24">
        <f>IF(tbPlanillaTotales[[#This Row],[CODIGO RELOJ]]=HoraApertura!A181,SUM(HoraApertura!D181:S181),"")</f>
        <v>0</v>
      </c>
      <c r="J182" s="24">
        <f>tbPlanillaTotales[[#This Row],[TOTAL HORAS TRABAJADAS]]-$J$2-SUM(tbPlanillaTotales[[#This Row],[TOTAL HORAS ALMUERZO]:[TOTAL HORAS APERTURA]])</f>
        <v>-3.5</v>
      </c>
    </row>
    <row r="183" spans="4:10">
      <c r="D183" s="24">
        <f>IF(tbPlanillaTotales[[#This Row],[CODIGO RELOJ]]=ResumenHorasPorDia!A182,SUM(ResumenHorasPorDia!D182:S182),"")</f>
        <v>0</v>
      </c>
      <c r="E183" s="24"/>
      <c r="F183" s="24"/>
      <c r="G183" s="24"/>
      <c r="H183" s="24"/>
      <c r="I183" s="24">
        <f>IF(tbPlanillaTotales[[#This Row],[CODIGO RELOJ]]=HoraApertura!A182,SUM(HoraApertura!D182:S182),"")</f>
        <v>0</v>
      </c>
      <c r="J183" s="24">
        <f>tbPlanillaTotales[[#This Row],[TOTAL HORAS TRABAJADAS]]-$J$2-SUM(tbPlanillaTotales[[#This Row],[TOTAL HORAS ALMUERZO]:[TOTAL HORAS APERTURA]])</f>
        <v>-3.5</v>
      </c>
    </row>
    <row r="184" spans="4:10">
      <c r="D184" s="24">
        <f>IF(tbPlanillaTotales[[#This Row],[CODIGO RELOJ]]=ResumenHorasPorDia!A183,SUM(ResumenHorasPorDia!D183:S183),"")</f>
        <v>0</v>
      </c>
      <c r="E184" s="24"/>
      <c r="F184" s="24"/>
      <c r="G184" s="24"/>
      <c r="H184" s="24"/>
      <c r="I184" s="24">
        <f>IF(tbPlanillaTotales[[#This Row],[CODIGO RELOJ]]=HoraApertura!A183,SUM(HoraApertura!D183:S183),"")</f>
        <v>0</v>
      </c>
      <c r="J184" s="24">
        <f>tbPlanillaTotales[[#This Row],[TOTAL HORAS TRABAJADAS]]-$J$2-SUM(tbPlanillaTotales[[#This Row],[TOTAL HORAS ALMUERZO]:[TOTAL HORAS APERTURA]])</f>
        <v>-3.5</v>
      </c>
    </row>
    <row r="185" spans="4:10">
      <c r="D185" s="24">
        <f>IF(tbPlanillaTotales[[#This Row],[CODIGO RELOJ]]=ResumenHorasPorDia!A184,SUM(ResumenHorasPorDia!D184:S184),"")</f>
        <v>0</v>
      </c>
      <c r="E185" s="24"/>
      <c r="F185" s="24"/>
      <c r="G185" s="24"/>
      <c r="H185" s="24"/>
      <c r="I185" s="24">
        <f>IF(tbPlanillaTotales[[#This Row],[CODIGO RELOJ]]=HoraApertura!A184,SUM(HoraApertura!D184:S184),"")</f>
        <v>0</v>
      </c>
      <c r="J185" s="24">
        <f>tbPlanillaTotales[[#This Row],[TOTAL HORAS TRABAJADAS]]-$J$2-SUM(tbPlanillaTotales[[#This Row],[TOTAL HORAS ALMUERZO]:[TOTAL HORAS APERTURA]])</f>
        <v>-3.5</v>
      </c>
    </row>
    <row r="186" spans="4:10">
      <c r="D186" s="24">
        <f>IF(tbPlanillaTotales[[#This Row],[CODIGO RELOJ]]=ResumenHorasPorDia!A185,SUM(ResumenHorasPorDia!D185:S185),"")</f>
        <v>0</v>
      </c>
      <c r="E186" s="24"/>
      <c r="F186" s="24"/>
      <c r="G186" s="24"/>
      <c r="H186" s="24"/>
      <c r="I186" s="24">
        <f>IF(tbPlanillaTotales[[#This Row],[CODIGO RELOJ]]=HoraApertura!A185,SUM(HoraApertura!D185:S185),"")</f>
        <v>0</v>
      </c>
      <c r="J186" s="24">
        <f>tbPlanillaTotales[[#This Row],[TOTAL HORAS TRABAJADAS]]-$J$2-SUM(tbPlanillaTotales[[#This Row],[TOTAL HORAS ALMUERZO]:[TOTAL HORAS APERTURA]])</f>
        <v>-3.5</v>
      </c>
    </row>
    <row r="187" spans="4:10">
      <c r="D187" s="24">
        <f>IF(tbPlanillaTotales[[#This Row],[CODIGO RELOJ]]=ResumenHorasPorDia!A186,SUM(ResumenHorasPorDia!D186:S186),"")</f>
        <v>0</v>
      </c>
      <c r="E187" s="24"/>
      <c r="F187" s="24"/>
      <c r="G187" s="24"/>
      <c r="H187" s="24"/>
      <c r="I187" s="24">
        <f>IF(tbPlanillaTotales[[#This Row],[CODIGO RELOJ]]=HoraApertura!A186,SUM(HoraApertura!D186:S186),"")</f>
        <v>0</v>
      </c>
      <c r="J187" s="24">
        <f>tbPlanillaTotales[[#This Row],[TOTAL HORAS TRABAJADAS]]-$J$2-SUM(tbPlanillaTotales[[#This Row],[TOTAL HORAS ALMUERZO]:[TOTAL HORAS APERTURA]])</f>
        <v>-3.5</v>
      </c>
    </row>
    <row r="188" spans="4:10">
      <c r="D188" s="24">
        <f>IF(tbPlanillaTotales[[#This Row],[CODIGO RELOJ]]=ResumenHorasPorDia!A187,SUM(ResumenHorasPorDia!D187:S187),"")</f>
        <v>0</v>
      </c>
      <c r="E188" s="24"/>
      <c r="F188" s="24"/>
      <c r="G188" s="24"/>
      <c r="H188" s="24"/>
      <c r="I188" s="24">
        <f>IF(tbPlanillaTotales[[#This Row],[CODIGO RELOJ]]=HoraApertura!A187,SUM(HoraApertura!D187:S187),"")</f>
        <v>0</v>
      </c>
      <c r="J188" s="24">
        <f>tbPlanillaTotales[[#This Row],[TOTAL HORAS TRABAJADAS]]-$J$2-SUM(tbPlanillaTotales[[#This Row],[TOTAL HORAS ALMUERZO]:[TOTAL HORAS APERTURA]])</f>
        <v>-3.5</v>
      </c>
    </row>
    <row r="189" spans="4:10">
      <c r="D189" s="24">
        <f>IF(tbPlanillaTotales[[#This Row],[CODIGO RELOJ]]=ResumenHorasPorDia!A188,SUM(ResumenHorasPorDia!D188:S188),"")</f>
        <v>0</v>
      </c>
      <c r="E189" s="24"/>
      <c r="F189" s="24"/>
      <c r="G189" s="24"/>
      <c r="H189" s="24"/>
      <c r="I189" s="24">
        <f>IF(tbPlanillaTotales[[#This Row],[CODIGO RELOJ]]=HoraApertura!A188,SUM(HoraApertura!D188:S188),"")</f>
        <v>0</v>
      </c>
      <c r="J189" s="24">
        <f>tbPlanillaTotales[[#This Row],[TOTAL HORAS TRABAJADAS]]-$J$2-SUM(tbPlanillaTotales[[#This Row],[TOTAL HORAS ALMUERZO]:[TOTAL HORAS APERTURA]])</f>
        <v>-3.5</v>
      </c>
    </row>
    <row r="190" spans="4:10">
      <c r="D190" s="24">
        <f>IF(tbPlanillaTotales[[#This Row],[CODIGO RELOJ]]=ResumenHorasPorDia!A189,SUM(ResumenHorasPorDia!D189:S189),"")</f>
        <v>0</v>
      </c>
      <c r="E190" s="24"/>
      <c r="F190" s="24"/>
      <c r="G190" s="24"/>
      <c r="H190" s="24"/>
      <c r="I190" s="24">
        <f>IF(tbPlanillaTotales[[#This Row],[CODIGO RELOJ]]=HoraApertura!A189,SUM(HoraApertura!D189:S189),"")</f>
        <v>0</v>
      </c>
      <c r="J190" s="24">
        <f>tbPlanillaTotales[[#This Row],[TOTAL HORAS TRABAJADAS]]-$J$2-SUM(tbPlanillaTotales[[#This Row],[TOTAL HORAS ALMUERZO]:[TOTAL HORAS APERTURA]])</f>
        <v>-3.5</v>
      </c>
    </row>
    <row r="191" spans="4:10">
      <c r="D191" s="24">
        <f>IF(tbPlanillaTotales[[#This Row],[CODIGO RELOJ]]=ResumenHorasPorDia!A190,SUM(ResumenHorasPorDia!D190:S190),"")</f>
        <v>0</v>
      </c>
      <c r="E191" s="24"/>
      <c r="F191" s="24"/>
      <c r="G191" s="24"/>
      <c r="H191" s="24"/>
      <c r="I191" s="24">
        <f>IF(tbPlanillaTotales[[#This Row],[CODIGO RELOJ]]=HoraApertura!A190,SUM(HoraApertura!D190:S190),"")</f>
        <v>0</v>
      </c>
      <c r="J191" s="24">
        <f>tbPlanillaTotales[[#This Row],[TOTAL HORAS TRABAJADAS]]-$J$2-SUM(tbPlanillaTotales[[#This Row],[TOTAL HORAS ALMUERZO]:[TOTAL HORAS APERTURA]])</f>
        <v>-3.5</v>
      </c>
    </row>
    <row r="192" spans="4:10">
      <c r="D192" s="24">
        <f>IF(tbPlanillaTotales[[#This Row],[CODIGO RELOJ]]=ResumenHorasPorDia!A191,SUM(ResumenHorasPorDia!D191:S191),"")</f>
        <v>0</v>
      </c>
      <c r="E192" s="24"/>
      <c r="F192" s="24"/>
      <c r="G192" s="24"/>
      <c r="H192" s="24"/>
      <c r="I192" s="24">
        <f>IF(tbPlanillaTotales[[#This Row],[CODIGO RELOJ]]=HoraApertura!A191,SUM(HoraApertura!D191:S191),"")</f>
        <v>0</v>
      </c>
      <c r="J192" s="24">
        <f>tbPlanillaTotales[[#This Row],[TOTAL HORAS TRABAJADAS]]-$J$2-SUM(tbPlanillaTotales[[#This Row],[TOTAL HORAS ALMUERZO]:[TOTAL HORAS APERTURA]])</f>
        <v>-3.5</v>
      </c>
    </row>
    <row r="193" spans="4:10">
      <c r="D193" s="24">
        <f>IF(tbPlanillaTotales[[#This Row],[CODIGO RELOJ]]=ResumenHorasPorDia!A192,SUM(ResumenHorasPorDia!D192:S192),"")</f>
        <v>0</v>
      </c>
      <c r="E193" s="24"/>
      <c r="F193" s="24"/>
      <c r="G193" s="24"/>
      <c r="H193" s="24"/>
      <c r="I193" s="24">
        <f>IF(tbPlanillaTotales[[#This Row],[CODIGO RELOJ]]=HoraApertura!A192,SUM(HoraApertura!D192:S192),"")</f>
        <v>0</v>
      </c>
      <c r="J193" s="24">
        <f>tbPlanillaTotales[[#This Row],[TOTAL HORAS TRABAJADAS]]-$J$2-SUM(tbPlanillaTotales[[#This Row],[TOTAL HORAS ALMUERZO]:[TOTAL HORAS APERTURA]])</f>
        <v>-3.5</v>
      </c>
    </row>
    <row r="194" spans="4:10">
      <c r="D194" s="24">
        <f>IF(tbPlanillaTotales[[#This Row],[CODIGO RELOJ]]=ResumenHorasPorDia!A193,SUM(ResumenHorasPorDia!D193:S193),"")</f>
        <v>0</v>
      </c>
      <c r="E194" s="24"/>
      <c r="F194" s="24"/>
      <c r="G194" s="24"/>
      <c r="H194" s="24"/>
      <c r="I194" s="24">
        <f>IF(tbPlanillaTotales[[#This Row],[CODIGO RELOJ]]=HoraApertura!A193,SUM(HoraApertura!D193:S193),"")</f>
        <v>0</v>
      </c>
      <c r="J194" s="24">
        <f>tbPlanillaTotales[[#This Row],[TOTAL HORAS TRABAJADAS]]-$J$2-SUM(tbPlanillaTotales[[#This Row],[TOTAL HORAS ALMUERZO]:[TOTAL HORAS APERTURA]])</f>
        <v>-3.5</v>
      </c>
    </row>
    <row r="195" spans="4:10">
      <c r="D195" s="24">
        <f>IF(tbPlanillaTotales[[#This Row],[CODIGO RELOJ]]=ResumenHorasPorDia!A194,SUM(ResumenHorasPorDia!D194:S194),"")</f>
        <v>0</v>
      </c>
      <c r="E195" s="24"/>
      <c r="F195" s="24"/>
      <c r="G195" s="24"/>
      <c r="H195" s="24"/>
      <c r="I195" s="24">
        <f>IF(tbPlanillaTotales[[#This Row],[CODIGO RELOJ]]=HoraApertura!A194,SUM(HoraApertura!D194:S194),"")</f>
        <v>0</v>
      </c>
      <c r="J195" s="24">
        <f>tbPlanillaTotales[[#This Row],[TOTAL HORAS TRABAJADAS]]-$J$2-SUM(tbPlanillaTotales[[#This Row],[TOTAL HORAS ALMUERZO]:[TOTAL HORAS APERTURA]])</f>
        <v>-3.5</v>
      </c>
    </row>
    <row r="196" spans="4:10">
      <c r="D196" s="24">
        <f>IF(tbPlanillaTotales[[#This Row],[CODIGO RELOJ]]=ResumenHorasPorDia!A195,SUM(ResumenHorasPorDia!D195:S195),"")</f>
        <v>0</v>
      </c>
      <c r="E196" s="24"/>
      <c r="F196" s="24"/>
      <c r="G196" s="24"/>
      <c r="H196" s="24"/>
      <c r="I196" s="24">
        <f>IF(tbPlanillaTotales[[#This Row],[CODIGO RELOJ]]=HoraApertura!A195,SUM(HoraApertura!D195:S195),"")</f>
        <v>0</v>
      </c>
      <c r="J196" s="24">
        <f>tbPlanillaTotales[[#This Row],[TOTAL HORAS TRABAJADAS]]-$J$2-SUM(tbPlanillaTotales[[#This Row],[TOTAL HORAS ALMUERZO]:[TOTAL HORAS APERTURA]])</f>
        <v>-3.5</v>
      </c>
    </row>
    <row r="197" spans="4:10">
      <c r="D197" s="24">
        <f>IF(tbPlanillaTotales[[#This Row],[CODIGO RELOJ]]=ResumenHorasPorDia!A196,SUM(ResumenHorasPorDia!D196:S196),"")</f>
        <v>0</v>
      </c>
      <c r="E197" s="24"/>
      <c r="F197" s="24"/>
      <c r="G197" s="24"/>
      <c r="H197" s="24"/>
      <c r="I197" s="24">
        <f>IF(tbPlanillaTotales[[#This Row],[CODIGO RELOJ]]=HoraApertura!A196,SUM(HoraApertura!D196:S196),"")</f>
        <v>0</v>
      </c>
      <c r="J197" s="24">
        <f>tbPlanillaTotales[[#This Row],[TOTAL HORAS TRABAJADAS]]-$J$2-SUM(tbPlanillaTotales[[#This Row],[TOTAL HORAS ALMUERZO]:[TOTAL HORAS APERTURA]])</f>
        <v>-3.5</v>
      </c>
    </row>
    <row r="198" spans="4:10">
      <c r="D198" s="24">
        <f>IF(tbPlanillaTotales[[#This Row],[CODIGO RELOJ]]=ResumenHorasPorDia!A197,SUM(ResumenHorasPorDia!D197:S197),"")</f>
        <v>0</v>
      </c>
      <c r="E198" s="24"/>
      <c r="F198" s="24"/>
      <c r="G198" s="24"/>
      <c r="H198" s="24"/>
      <c r="I198" s="24">
        <f>IF(tbPlanillaTotales[[#This Row],[CODIGO RELOJ]]=HoraApertura!A197,SUM(HoraApertura!D197:S197),"")</f>
        <v>0</v>
      </c>
      <c r="J198" s="24">
        <f>tbPlanillaTotales[[#This Row],[TOTAL HORAS TRABAJADAS]]-$J$2-SUM(tbPlanillaTotales[[#This Row],[TOTAL HORAS ALMUERZO]:[TOTAL HORAS APERTURA]])</f>
        <v>-3.5</v>
      </c>
    </row>
    <row r="199" spans="4:10">
      <c r="D199" s="24">
        <f>IF(tbPlanillaTotales[[#This Row],[CODIGO RELOJ]]=ResumenHorasPorDia!A198,SUM(ResumenHorasPorDia!D198:S198),"")</f>
        <v>0</v>
      </c>
      <c r="E199" s="24"/>
      <c r="F199" s="24"/>
      <c r="G199" s="24"/>
      <c r="H199" s="24"/>
      <c r="I199" s="24">
        <f>IF(tbPlanillaTotales[[#This Row],[CODIGO RELOJ]]=HoraApertura!A198,SUM(HoraApertura!D198:S198),"")</f>
        <v>0</v>
      </c>
      <c r="J199" s="24">
        <f>tbPlanillaTotales[[#This Row],[TOTAL HORAS TRABAJADAS]]-$J$2-SUM(tbPlanillaTotales[[#This Row],[TOTAL HORAS ALMUERZO]:[TOTAL HORAS APERTURA]])</f>
        <v>-3.5</v>
      </c>
    </row>
    <row r="200" spans="4:10">
      <c r="D200" s="24">
        <f>IF(tbPlanillaTotales[[#This Row],[CODIGO RELOJ]]=ResumenHorasPorDia!A199,SUM(ResumenHorasPorDia!D199:S199),"")</f>
        <v>0</v>
      </c>
      <c r="E200" s="24"/>
      <c r="F200" s="24"/>
      <c r="G200" s="24"/>
      <c r="H200" s="24"/>
      <c r="I200" s="24">
        <f>IF(tbPlanillaTotales[[#This Row],[CODIGO RELOJ]]=HoraApertura!A199,SUM(HoraApertura!D199:S199),"")</f>
        <v>0</v>
      </c>
      <c r="J200" s="24">
        <f>tbPlanillaTotales[[#This Row],[TOTAL HORAS TRABAJADAS]]-$J$2-SUM(tbPlanillaTotales[[#This Row],[TOTAL HORAS ALMUERZO]:[TOTAL HORAS APERTURA]])</f>
        <v>-3.5</v>
      </c>
    </row>
    <row r="201" spans="4:10">
      <c r="D201" s="24">
        <f>IF(tbPlanillaTotales[[#This Row],[CODIGO RELOJ]]=ResumenHorasPorDia!A200,SUM(ResumenHorasPorDia!D200:S200),"")</f>
        <v>0</v>
      </c>
      <c r="E201" s="24"/>
      <c r="F201" s="24"/>
      <c r="G201" s="24"/>
      <c r="H201" s="24"/>
      <c r="I201" s="24">
        <f>IF(tbPlanillaTotales[[#This Row],[CODIGO RELOJ]]=HoraApertura!A200,SUM(HoraApertura!D200:S200),"")</f>
        <v>0</v>
      </c>
      <c r="J201" s="24">
        <f>tbPlanillaTotales[[#This Row],[TOTAL HORAS TRABAJADAS]]-$J$2-SUM(tbPlanillaTotales[[#This Row],[TOTAL HORAS ALMUERZO]:[TOTAL HORAS APERTURA]])</f>
        <v>-3.5</v>
      </c>
    </row>
    <row r="202" spans="4:10">
      <c r="D202" s="24">
        <f>IF(tbPlanillaTotales[[#This Row],[CODIGO RELOJ]]=ResumenHorasPorDia!A201,SUM(ResumenHorasPorDia!D201:S201),"")</f>
        <v>0</v>
      </c>
      <c r="E202" s="24"/>
      <c r="F202" s="24"/>
      <c r="G202" s="24"/>
      <c r="H202" s="24"/>
      <c r="I202" s="24">
        <f>IF(tbPlanillaTotales[[#This Row],[CODIGO RELOJ]]=HoraApertura!A201,SUM(HoraApertura!D201:S201),"")</f>
        <v>0</v>
      </c>
      <c r="J202" s="24">
        <f>tbPlanillaTotales[[#This Row],[TOTAL HORAS TRABAJADAS]]-$J$2-SUM(tbPlanillaTotales[[#This Row],[TOTAL HORAS ALMUERZO]:[TOTAL HORAS APERTURA]])</f>
        <v>-3.5</v>
      </c>
    </row>
    <row r="203" spans="4:10">
      <c r="D203" s="24">
        <f>IF(tbPlanillaTotales[[#This Row],[CODIGO RELOJ]]=ResumenHorasPorDia!A202,SUM(ResumenHorasPorDia!D202:S202),"")</f>
        <v>0</v>
      </c>
      <c r="E203" s="24"/>
      <c r="F203" s="24"/>
      <c r="G203" s="24"/>
      <c r="H203" s="24"/>
      <c r="I203" s="24">
        <f>IF(tbPlanillaTotales[[#This Row],[CODIGO RELOJ]]=HoraApertura!A202,SUM(HoraApertura!D202:S202),"")</f>
        <v>0</v>
      </c>
      <c r="J203" s="24">
        <f>tbPlanillaTotales[[#This Row],[TOTAL HORAS TRABAJADAS]]-$J$2-SUM(tbPlanillaTotales[[#This Row],[TOTAL HORAS ALMUERZO]:[TOTAL HORAS APERTURA]])</f>
        <v>-3.5</v>
      </c>
    </row>
    <row r="204" spans="4:10">
      <c r="D204" s="24">
        <f>IF(tbPlanillaTotales[[#This Row],[CODIGO RELOJ]]=ResumenHorasPorDia!A203,SUM(ResumenHorasPorDia!D203:S203),"")</f>
        <v>0</v>
      </c>
      <c r="E204" s="24"/>
      <c r="F204" s="24"/>
      <c r="G204" s="24"/>
      <c r="H204" s="24"/>
      <c r="I204" s="24">
        <f>IF(tbPlanillaTotales[[#This Row],[CODIGO RELOJ]]=HoraApertura!A203,SUM(HoraApertura!D203:S203),"")</f>
        <v>0</v>
      </c>
      <c r="J204" s="24">
        <f>tbPlanillaTotales[[#This Row],[TOTAL HORAS TRABAJADAS]]-$J$2-SUM(tbPlanillaTotales[[#This Row],[TOTAL HORAS ALMUERZO]:[TOTAL HORAS APERTURA]])</f>
        <v>-3.5</v>
      </c>
    </row>
    <row r="205" spans="4:10">
      <c r="D205" s="24">
        <f>IF(tbPlanillaTotales[[#This Row],[CODIGO RELOJ]]=ResumenHorasPorDia!A204,SUM(ResumenHorasPorDia!D204:S204),"")</f>
        <v>0</v>
      </c>
      <c r="E205" s="24"/>
      <c r="F205" s="24"/>
      <c r="G205" s="24"/>
      <c r="H205" s="24"/>
      <c r="I205" s="24">
        <f>IF(tbPlanillaTotales[[#This Row],[CODIGO RELOJ]]=HoraApertura!A204,SUM(HoraApertura!D204:S204),"")</f>
        <v>0</v>
      </c>
      <c r="J205" s="24">
        <f>tbPlanillaTotales[[#This Row],[TOTAL HORAS TRABAJADAS]]-$J$2-SUM(tbPlanillaTotales[[#This Row],[TOTAL HORAS ALMUERZO]:[TOTAL HORAS APERTURA]])</f>
        <v>-3.5</v>
      </c>
    </row>
    <row r="206" spans="4:10">
      <c r="D206" s="24">
        <f>IF(tbPlanillaTotales[[#This Row],[CODIGO RELOJ]]=ResumenHorasPorDia!A205,SUM(ResumenHorasPorDia!D205:S205),"")</f>
        <v>0</v>
      </c>
      <c r="E206" s="24"/>
      <c r="F206" s="24"/>
      <c r="G206" s="24"/>
      <c r="H206" s="24"/>
      <c r="I206" s="24">
        <f>IF(tbPlanillaTotales[[#This Row],[CODIGO RELOJ]]=HoraApertura!A205,SUM(HoraApertura!D205:S205),"")</f>
        <v>0</v>
      </c>
      <c r="J206" s="24">
        <f>tbPlanillaTotales[[#This Row],[TOTAL HORAS TRABAJADAS]]-$J$2-SUM(tbPlanillaTotales[[#This Row],[TOTAL HORAS ALMUERZO]:[TOTAL HORAS APERTURA]])</f>
        <v>-3.5</v>
      </c>
    </row>
    <row r="207" spans="4:10">
      <c r="D207" s="24">
        <f>IF(tbPlanillaTotales[[#This Row],[CODIGO RELOJ]]=ResumenHorasPorDia!A206,SUM(ResumenHorasPorDia!D206:S206),"")</f>
        <v>0</v>
      </c>
      <c r="E207" s="24"/>
      <c r="F207" s="24"/>
      <c r="G207" s="24"/>
      <c r="H207" s="24"/>
      <c r="I207" s="24">
        <f>IF(tbPlanillaTotales[[#This Row],[CODIGO RELOJ]]=HoraApertura!A206,SUM(HoraApertura!D206:S206),"")</f>
        <v>0</v>
      </c>
      <c r="J207" s="24">
        <f>tbPlanillaTotales[[#This Row],[TOTAL HORAS TRABAJADAS]]-$J$2-SUM(tbPlanillaTotales[[#This Row],[TOTAL HORAS ALMUERZO]:[TOTAL HORAS APERTURA]])</f>
        <v>-3.5</v>
      </c>
    </row>
    <row r="208" spans="4:10">
      <c r="D208" s="24">
        <f>IF(tbPlanillaTotales[[#This Row],[CODIGO RELOJ]]=ResumenHorasPorDia!A207,SUM(ResumenHorasPorDia!D207:S207),"")</f>
        <v>0</v>
      </c>
      <c r="E208" s="24"/>
      <c r="F208" s="24"/>
      <c r="G208" s="24"/>
      <c r="H208" s="24"/>
      <c r="I208" s="24">
        <f>IF(tbPlanillaTotales[[#This Row],[CODIGO RELOJ]]=HoraApertura!A207,SUM(HoraApertura!D207:S207),"")</f>
        <v>0</v>
      </c>
      <c r="J208" s="24">
        <f>tbPlanillaTotales[[#This Row],[TOTAL HORAS TRABAJADAS]]-$J$2-SUM(tbPlanillaTotales[[#This Row],[TOTAL HORAS ALMUERZO]:[TOTAL HORAS APERTURA]])</f>
        <v>-3.5</v>
      </c>
    </row>
    <row r="209" spans="4:10">
      <c r="D209" s="24">
        <f>IF(tbPlanillaTotales[[#This Row],[CODIGO RELOJ]]=ResumenHorasPorDia!A208,SUM(ResumenHorasPorDia!D208:S208),"")</f>
        <v>0</v>
      </c>
      <c r="E209" s="24"/>
      <c r="F209" s="24"/>
      <c r="G209" s="24"/>
      <c r="H209" s="24"/>
      <c r="I209" s="24">
        <f>IF(tbPlanillaTotales[[#This Row],[CODIGO RELOJ]]=HoraApertura!A208,SUM(HoraApertura!D208:S208),"")</f>
        <v>0</v>
      </c>
      <c r="J209" s="24">
        <f>tbPlanillaTotales[[#This Row],[TOTAL HORAS TRABAJADAS]]-$J$2-SUM(tbPlanillaTotales[[#This Row],[TOTAL HORAS ALMUERZO]:[TOTAL HORAS APERTURA]])</f>
        <v>-3.5</v>
      </c>
    </row>
    <row r="210" spans="4:10">
      <c r="D210" s="24">
        <f>IF(tbPlanillaTotales[[#This Row],[CODIGO RELOJ]]=ResumenHorasPorDia!A209,SUM(ResumenHorasPorDia!D209:S209),"")</f>
        <v>0</v>
      </c>
      <c r="E210" s="24"/>
      <c r="F210" s="24"/>
      <c r="G210" s="24"/>
      <c r="H210" s="24"/>
      <c r="I210" s="24">
        <f>IF(tbPlanillaTotales[[#This Row],[CODIGO RELOJ]]=HoraApertura!A209,SUM(HoraApertura!D209:S209),"")</f>
        <v>0</v>
      </c>
      <c r="J210" s="24">
        <f>tbPlanillaTotales[[#This Row],[TOTAL HORAS TRABAJADAS]]-$J$2-SUM(tbPlanillaTotales[[#This Row],[TOTAL HORAS ALMUERZO]:[TOTAL HORAS APERTURA]])</f>
        <v>-3.5</v>
      </c>
    </row>
    <row r="211" spans="4:10">
      <c r="D211" s="24">
        <f>IF(tbPlanillaTotales[[#This Row],[CODIGO RELOJ]]=ResumenHorasPorDia!A210,SUM(ResumenHorasPorDia!D210:S210),"")</f>
        <v>0</v>
      </c>
      <c r="E211" s="24"/>
      <c r="F211" s="24"/>
      <c r="G211" s="24"/>
      <c r="H211" s="24"/>
      <c r="I211" s="24">
        <f>IF(tbPlanillaTotales[[#This Row],[CODIGO RELOJ]]=HoraApertura!A210,SUM(HoraApertura!D210:S210),"")</f>
        <v>0</v>
      </c>
      <c r="J211" s="24">
        <f>tbPlanillaTotales[[#This Row],[TOTAL HORAS TRABAJADAS]]-$J$2-SUM(tbPlanillaTotales[[#This Row],[TOTAL HORAS ALMUERZO]:[TOTAL HORAS APERTURA]])</f>
        <v>-3.5</v>
      </c>
    </row>
    <row r="212" spans="4:10">
      <c r="D212" s="24">
        <f>IF(tbPlanillaTotales[[#This Row],[CODIGO RELOJ]]=ResumenHorasPorDia!A211,SUM(ResumenHorasPorDia!D211:S211),"")</f>
        <v>0</v>
      </c>
      <c r="E212" s="24"/>
      <c r="F212" s="24"/>
      <c r="G212" s="24"/>
      <c r="H212" s="24"/>
      <c r="I212" s="24">
        <f>IF(tbPlanillaTotales[[#This Row],[CODIGO RELOJ]]=HoraApertura!A211,SUM(HoraApertura!D211:S211),"")</f>
        <v>0</v>
      </c>
      <c r="J212" s="24">
        <f>tbPlanillaTotales[[#This Row],[TOTAL HORAS TRABAJADAS]]-$J$2-SUM(tbPlanillaTotales[[#This Row],[TOTAL HORAS ALMUERZO]:[TOTAL HORAS APERTURA]])</f>
        <v>-3.5</v>
      </c>
    </row>
    <row r="213" spans="4:10">
      <c r="D213" s="24">
        <f>IF(tbPlanillaTotales[[#This Row],[CODIGO RELOJ]]=ResumenHorasPorDia!A212,SUM(ResumenHorasPorDia!D212:S212),"")</f>
        <v>0</v>
      </c>
      <c r="E213" s="24"/>
      <c r="F213" s="24"/>
      <c r="G213" s="24"/>
      <c r="H213" s="24"/>
      <c r="I213" s="24">
        <f>IF(tbPlanillaTotales[[#This Row],[CODIGO RELOJ]]=HoraApertura!A212,SUM(HoraApertura!D212:S212),"")</f>
        <v>0</v>
      </c>
      <c r="J213" s="24">
        <f>tbPlanillaTotales[[#This Row],[TOTAL HORAS TRABAJADAS]]-$J$2-SUM(tbPlanillaTotales[[#This Row],[TOTAL HORAS ALMUERZO]:[TOTAL HORAS APERTURA]])</f>
        <v>-3.5</v>
      </c>
    </row>
    <row r="214" spans="4:10">
      <c r="D214" s="24">
        <f>IF(tbPlanillaTotales[[#This Row],[CODIGO RELOJ]]=ResumenHorasPorDia!A213,SUM(ResumenHorasPorDia!D213:S213),"")</f>
        <v>0</v>
      </c>
      <c r="E214" s="24"/>
      <c r="F214" s="24"/>
      <c r="G214" s="24"/>
      <c r="H214" s="24"/>
      <c r="I214" s="24">
        <f>IF(tbPlanillaTotales[[#This Row],[CODIGO RELOJ]]=HoraApertura!A213,SUM(HoraApertura!D213:S213),"")</f>
        <v>0</v>
      </c>
      <c r="J214" s="24">
        <f>tbPlanillaTotales[[#This Row],[TOTAL HORAS TRABAJADAS]]-$J$2-SUM(tbPlanillaTotales[[#This Row],[TOTAL HORAS ALMUERZO]:[TOTAL HORAS APERTURA]])</f>
        <v>-3.5</v>
      </c>
    </row>
    <row r="215" spans="4:10">
      <c r="D215" s="24">
        <f>IF(tbPlanillaTotales[[#This Row],[CODIGO RELOJ]]=ResumenHorasPorDia!A214,SUM(ResumenHorasPorDia!D214:S214),"")</f>
        <v>0</v>
      </c>
      <c r="E215" s="24"/>
      <c r="F215" s="24"/>
      <c r="G215" s="24"/>
      <c r="H215" s="24"/>
      <c r="I215" s="24">
        <f>IF(tbPlanillaTotales[[#This Row],[CODIGO RELOJ]]=HoraApertura!A214,SUM(HoraApertura!D214:S214),"")</f>
        <v>0</v>
      </c>
      <c r="J215" s="24">
        <f>tbPlanillaTotales[[#This Row],[TOTAL HORAS TRABAJADAS]]-$J$2-SUM(tbPlanillaTotales[[#This Row],[TOTAL HORAS ALMUERZO]:[TOTAL HORAS APERTURA]])</f>
        <v>-3.5</v>
      </c>
    </row>
    <row r="216" spans="4:10">
      <c r="D216" s="24">
        <f>IF(tbPlanillaTotales[[#This Row],[CODIGO RELOJ]]=ResumenHorasPorDia!A215,SUM(ResumenHorasPorDia!D215:S215),"")</f>
        <v>0</v>
      </c>
      <c r="E216" s="24"/>
      <c r="F216" s="24"/>
      <c r="G216" s="24"/>
      <c r="H216" s="24"/>
      <c r="I216" s="24">
        <f>IF(tbPlanillaTotales[[#This Row],[CODIGO RELOJ]]=HoraApertura!A215,SUM(HoraApertura!D215:S215),"")</f>
        <v>0</v>
      </c>
      <c r="J216" s="24">
        <f>tbPlanillaTotales[[#This Row],[TOTAL HORAS TRABAJADAS]]-$J$2-SUM(tbPlanillaTotales[[#This Row],[TOTAL HORAS ALMUERZO]:[TOTAL HORAS APERTURA]])</f>
        <v>-3.5</v>
      </c>
    </row>
    <row r="217" spans="4:10">
      <c r="D217" s="24">
        <f>IF(tbPlanillaTotales[[#This Row],[CODIGO RELOJ]]=ResumenHorasPorDia!A216,SUM(ResumenHorasPorDia!D216:S216),"")</f>
        <v>0</v>
      </c>
      <c r="E217" s="24"/>
      <c r="F217" s="24"/>
      <c r="G217" s="24"/>
      <c r="H217" s="24"/>
      <c r="I217" s="24">
        <f>IF(tbPlanillaTotales[[#This Row],[CODIGO RELOJ]]=HoraApertura!A216,SUM(HoraApertura!D216:S216),"")</f>
        <v>0</v>
      </c>
      <c r="J217" s="24">
        <f>tbPlanillaTotales[[#This Row],[TOTAL HORAS TRABAJADAS]]-$J$2-SUM(tbPlanillaTotales[[#This Row],[TOTAL HORAS ALMUERZO]:[TOTAL HORAS APERTURA]])</f>
        <v>-3.5</v>
      </c>
    </row>
    <row r="218" spans="4:10">
      <c r="D218" s="24">
        <f>IF(tbPlanillaTotales[[#This Row],[CODIGO RELOJ]]=ResumenHorasPorDia!A217,SUM(ResumenHorasPorDia!D217:S217),"")</f>
        <v>0</v>
      </c>
      <c r="E218" s="24"/>
      <c r="F218" s="24"/>
      <c r="G218" s="24"/>
      <c r="H218" s="24"/>
      <c r="I218" s="24">
        <f>IF(tbPlanillaTotales[[#This Row],[CODIGO RELOJ]]=HoraApertura!A217,SUM(HoraApertura!D217:S217),"")</f>
        <v>0</v>
      </c>
      <c r="J218" s="24">
        <f>tbPlanillaTotales[[#This Row],[TOTAL HORAS TRABAJADAS]]-$J$2-SUM(tbPlanillaTotales[[#This Row],[TOTAL HORAS ALMUERZO]:[TOTAL HORAS APERTURA]])</f>
        <v>-3.5</v>
      </c>
    </row>
    <row r="219" spans="4:10">
      <c r="D219" s="24">
        <f>IF(tbPlanillaTotales[[#This Row],[CODIGO RELOJ]]=ResumenHorasPorDia!A218,SUM(ResumenHorasPorDia!D218:S218),"")</f>
        <v>0</v>
      </c>
      <c r="E219" s="24"/>
      <c r="F219" s="24"/>
      <c r="G219" s="24"/>
      <c r="H219" s="24"/>
      <c r="I219" s="24">
        <f>IF(tbPlanillaTotales[[#This Row],[CODIGO RELOJ]]=HoraApertura!A218,SUM(HoraApertura!D218:S218),"")</f>
        <v>0</v>
      </c>
      <c r="J219" s="24">
        <f>tbPlanillaTotales[[#This Row],[TOTAL HORAS TRABAJADAS]]-$J$2-SUM(tbPlanillaTotales[[#This Row],[TOTAL HORAS ALMUERZO]:[TOTAL HORAS APERTURA]])</f>
        <v>-3.5</v>
      </c>
    </row>
    <row r="220" spans="4:10">
      <c r="D220" s="24">
        <f>IF(tbPlanillaTotales[[#This Row],[CODIGO RELOJ]]=ResumenHorasPorDia!A219,SUM(ResumenHorasPorDia!D219:S219),"")</f>
        <v>0</v>
      </c>
      <c r="E220" s="24"/>
      <c r="F220" s="24"/>
      <c r="G220" s="24"/>
      <c r="H220" s="24"/>
      <c r="I220" s="24">
        <f>IF(tbPlanillaTotales[[#This Row],[CODIGO RELOJ]]=HoraApertura!A219,SUM(HoraApertura!D219:S219),"")</f>
        <v>0</v>
      </c>
      <c r="J220" s="24">
        <f>tbPlanillaTotales[[#This Row],[TOTAL HORAS TRABAJADAS]]-$J$2-SUM(tbPlanillaTotales[[#This Row],[TOTAL HORAS ALMUERZO]:[TOTAL HORAS APERTURA]])</f>
        <v>-3.5</v>
      </c>
    </row>
    <row r="221" spans="4:10">
      <c r="D221" s="24">
        <f>IF(tbPlanillaTotales[[#This Row],[CODIGO RELOJ]]=ResumenHorasPorDia!A220,SUM(ResumenHorasPorDia!D220:S220),"")</f>
        <v>0</v>
      </c>
      <c r="E221" s="24"/>
      <c r="F221" s="24"/>
      <c r="G221" s="24"/>
      <c r="H221" s="24"/>
      <c r="I221" s="24">
        <f>IF(tbPlanillaTotales[[#This Row],[CODIGO RELOJ]]=HoraApertura!A220,SUM(HoraApertura!D220:S220),"")</f>
        <v>0</v>
      </c>
      <c r="J221" s="24">
        <f>tbPlanillaTotales[[#This Row],[TOTAL HORAS TRABAJADAS]]-$J$2-SUM(tbPlanillaTotales[[#This Row],[TOTAL HORAS ALMUERZO]:[TOTAL HORAS APERTURA]])</f>
        <v>-3.5</v>
      </c>
    </row>
    <row r="222" spans="4:10">
      <c r="D222" s="24">
        <f>IF(tbPlanillaTotales[[#This Row],[CODIGO RELOJ]]=ResumenHorasPorDia!A221,SUM(ResumenHorasPorDia!D221:S221),"")</f>
        <v>0</v>
      </c>
      <c r="E222" s="24"/>
      <c r="F222" s="24"/>
      <c r="G222" s="24"/>
      <c r="H222" s="24"/>
      <c r="I222" s="24">
        <f>IF(tbPlanillaTotales[[#This Row],[CODIGO RELOJ]]=HoraApertura!A221,SUM(HoraApertura!D221:S221),"")</f>
        <v>0</v>
      </c>
      <c r="J222" s="24">
        <f>tbPlanillaTotales[[#This Row],[TOTAL HORAS TRABAJADAS]]-$J$2-SUM(tbPlanillaTotales[[#This Row],[TOTAL HORAS ALMUERZO]:[TOTAL HORAS APERTURA]])</f>
        <v>-3.5</v>
      </c>
    </row>
    <row r="223" spans="4:10">
      <c r="D223" s="24">
        <f>IF(tbPlanillaTotales[[#This Row],[CODIGO RELOJ]]=ResumenHorasPorDia!A222,SUM(ResumenHorasPorDia!D222:S222),"")</f>
        <v>0</v>
      </c>
      <c r="E223" s="24"/>
      <c r="F223" s="24"/>
      <c r="G223" s="24"/>
      <c r="H223" s="24"/>
      <c r="I223" s="24">
        <f>IF(tbPlanillaTotales[[#This Row],[CODIGO RELOJ]]=HoraApertura!A222,SUM(HoraApertura!D222:S222),"")</f>
        <v>0</v>
      </c>
      <c r="J223" s="24">
        <f>tbPlanillaTotales[[#This Row],[TOTAL HORAS TRABAJADAS]]-$J$2-SUM(tbPlanillaTotales[[#This Row],[TOTAL HORAS ALMUERZO]:[TOTAL HORAS APERTURA]])</f>
        <v>-3.5</v>
      </c>
    </row>
    <row r="224" spans="4:10">
      <c r="D224" s="24">
        <f>IF(tbPlanillaTotales[[#This Row],[CODIGO RELOJ]]=ResumenHorasPorDia!A223,SUM(ResumenHorasPorDia!D223:S223),"")</f>
        <v>0</v>
      </c>
      <c r="E224" s="24"/>
      <c r="F224" s="24"/>
      <c r="G224" s="24"/>
      <c r="H224" s="24"/>
      <c r="I224" s="24">
        <f>IF(tbPlanillaTotales[[#This Row],[CODIGO RELOJ]]=HoraApertura!A223,SUM(HoraApertura!D223:S223),"")</f>
        <v>0</v>
      </c>
      <c r="J224" s="24">
        <f>tbPlanillaTotales[[#This Row],[TOTAL HORAS TRABAJADAS]]-$J$2-SUM(tbPlanillaTotales[[#This Row],[TOTAL HORAS ALMUERZO]:[TOTAL HORAS APERTURA]])</f>
        <v>-3.5</v>
      </c>
    </row>
    <row r="225" spans="4:10">
      <c r="D225" s="24">
        <f>IF(tbPlanillaTotales[[#This Row],[CODIGO RELOJ]]=ResumenHorasPorDia!A224,SUM(ResumenHorasPorDia!D224:S224),"")</f>
        <v>0</v>
      </c>
      <c r="E225" s="24"/>
      <c r="F225" s="24"/>
      <c r="G225" s="24"/>
      <c r="H225" s="24"/>
      <c r="I225" s="24">
        <f>IF(tbPlanillaTotales[[#This Row],[CODIGO RELOJ]]=HoraApertura!A224,SUM(HoraApertura!D224:S224),"")</f>
        <v>0</v>
      </c>
      <c r="J225" s="24">
        <f>tbPlanillaTotales[[#This Row],[TOTAL HORAS TRABAJADAS]]-$J$2-SUM(tbPlanillaTotales[[#This Row],[TOTAL HORAS ALMUERZO]:[TOTAL HORAS APERTURA]])</f>
        <v>-3.5</v>
      </c>
    </row>
    <row r="226" spans="4:10">
      <c r="D226" s="24">
        <f>IF(tbPlanillaTotales[[#This Row],[CODIGO RELOJ]]=ResumenHorasPorDia!A225,SUM(ResumenHorasPorDia!D225:S225),"")</f>
        <v>0</v>
      </c>
      <c r="E226" s="24"/>
      <c r="F226" s="24"/>
      <c r="G226" s="24"/>
      <c r="H226" s="24"/>
      <c r="I226" s="24">
        <f>IF(tbPlanillaTotales[[#This Row],[CODIGO RELOJ]]=HoraApertura!A225,SUM(HoraApertura!D225:S225),"")</f>
        <v>0</v>
      </c>
      <c r="J226" s="24">
        <f>tbPlanillaTotales[[#This Row],[TOTAL HORAS TRABAJADAS]]-$J$2-SUM(tbPlanillaTotales[[#This Row],[TOTAL HORAS ALMUERZO]:[TOTAL HORAS APERTURA]])</f>
        <v>-3.5</v>
      </c>
    </row>
    <row r="227" spans="4:10">
      <c r="D227" s="24">
        <f>IF(tbPlanillaTotales[[#This Row],[CODIGO RELOJ]]=ResumenHorasPorDia!A226,SUM(ResumenHorasPorDia!D226:S226),"")</f>
        <v>0</v>
      </c>
      <c r="E227" s="24"/>
      <c r="F227" s="24"/>
      <c r="G227" s="24"/>
      <c r="H227" s="24"/>
      <c r="I227" s="24">
        <f>IF(tbPlanillaTotales[[#This Row],[CODIGO RELOJ]]=HoraApertura!A226,SUM(HoraApertura!D226:S226),"")</f>
        <v>0</v>
      </c>
      <c r="J227" s="24">
        <f>tbPlanillaTotales[[#This Row],[TOTAL HORAS TRABAJADAS]]-$J$2-SUM(tbPlanillaTotales[[#This Row],[TOTAL HORAS ALMUERZO]:[TOTAL HORAS APERTURA]])</f>
        <v>-3.5</v>
      </c>
    </row>
    <row r="228" spans="4:10">
      <c r="D228" s="24">
        <f>IF(tbPlanillaTotales[[#This Row],[CODIGO RELOJ]]=ResumenHorasPorDia!A227,SUM(ResumenHorasPorDia!D227:S227),"")</f>
        <v>0</v>
      </c>
      <c r="E228" s="24"/>
      <c r="F228" s="24"/>
      <c r="G228" s="24"/>
      <c r="H228" s="24"/>
      <c r="I228" s="24">
        <f>IF(tbPlanillaTotales[[#This Row],[CODIGO RELOJ]]=HoraApertura!A227,SUM(HoraApertura!D227:S227),"")</f>
        <v>0</v>
      </c>
      <c r="J228" s="24">
        <f>tbPlanillaTotales[[#This Row],[TOTAL HORAS TRABAJADAS]]-$J$2-SUM(tbPlanillaTotales[[#This Row],[TOTAL HORAS ALMUERZO]:[TOTAL HORAS APERTURA]])</f>
        <v>-3.5</v>
      </c>
    </row>
    <row r="229" spans="4:10">
      <c r="D229" s="24">
        <f>IF(tbPlanillaTotales[[#This Row],[CODIGO RELOJ]]=ResumenHorasPorDia!A228,SUM(ResumenHorasPorDia!D228:S228),"")</f>
        <v>0</v>
      </c>
      <c r="E229" s="24"/>
      <c r="F229" s="24"/>
      <c r="G229" s="24"/>
      <c r="H229" s="24"/>
      <c r="I229" s="24">
        <f>IF(tbPlanillaTotales[[#This Row],[CODIGO RELOJ]]=HoraApertura!A228,SUM(HoraApertura!D228:S228),"")</f>
        <v>0</v>
      </c>
      <c r="J229" s="24">
        <f>tbPlanillaTotales[[#This Row],[TOTAL HORAS TRABAJADAS]]-$J$2-SUM(tbPlanillaTotales[[#This Row],[TOTAL HORAS ALMUERZO]:[TOTAL HORAS APERTURA]])</f>
        <v>-3.5</v>
      </c>
    </row>
    <row r="230" spans="4:10">
      <c r="D230" s="24">
        <f>IF(tbPlanillaTotales[[#This Row],[CODIGO RELOJ]]=ResumenHorasPorDia!A229,SUM(ResumenHorasPorDia!D229:S229),"")</f>
        <v>0</v>
      </c>
      <c r="E230" s="24"/>
      <c r="F230" s="24"/>
      <c r="G230" s="24"/>
      <c r="H230" s="24"/>
      <c r="I230" s="24">
        <f>IF(tbPlanillaTotales[[#This Row],[CODIGO RELOJ]]=HoraApertura!A229,SUM(HoraApertura!D229:S229),"")</f>
        <v>0</v>
      </c>
      <c r="J230" s="24">
        <f>tbPlanillaTotales[[#This Row],[TOTAL HORAS TRABAJADAS]]-$J$2-SUM(tbPlanillaTotales[[#This Row],[TOTAL HORAS ALMUERZO]:[TOTAL HORAS APERTURA]])</f>
        <v>-3.5</v>
      </c>
    </row>
    <row r="231" spans="4:10">
      <c r="D231" s="24">
        <f>IF(tbPlanillaTotales[[#This Row],[CODIGO RELOJ]]=ResumenHorasPorDia!A230,SUM(ResumenHorasPorDia!D230:S230),"")</f>
        <v>0</v>
      </c>
      <c r="E231" s="24"/>
      <c r="F231" s="24"/>
      <c r="G231" s="24"/>
      <c r="H231" s="24"/>
      <c r="I231" s="24">
        <f>IF(tbPlanillaTotales[[#This Row],[CODIGO RELOJ]]=HoraApertura!A230,SUM(HoraApertura!D230:S230),"")</f>
        <v>0</v>
      </c>
      <c r="J231" s="24">
        <f>tbPlanillaTotales[[#This Row],[TOTAL HORAS TRABAJADAS]]-$J$2-SUM(tbPlanillaTotales[[#This Row],[TOTAL HORAS ALMUERZO]:[TOTAL HORAS APERTURA]])</f>
        <v>-3.5</v>
      </c>
    </row>
    <row r="232" spans="4:10">
      <c r="D232" s="24">
        <f>IF(tbPlanillaTotales[[#This Row],[CODIGO RELOJ]]=ResumenHorasPorDia!A231,SUM(ResumenHorasPorDia!D231:S231),"")</f>
        <v>0</v>
      </c>
      <c r="E232" s="24"/>
      <c r="F232" s="24"/>
      <c r="G232" s="24"/>
      <c r="H232" s="24"/>
      <c r="I232" s="24">
        <f>IF(tbPlanillaTotales[[#This Row],[CODIGO RELOJ]]=HoraApertura!A231,SUM(HoraApertura!D231:S231),"")</f>
        <v>0</v>
      </c>
      <c r="J232" s="24">
        <f>tbPlanillaTotales[[#This Row],[TOTAL HORAS TRABAJADAS]]-$J$2-SUM(tbPlanillaTotales[[#This Row],[TOTAL HORAS ALMUERZO]:[TOTAL HORAS APERTURA]])</f>
        <v>-3.5</v>
      </c>
    </row>
    <row r="233" spans="4:10">
      <c r="D233" s="24">
        <f>IF(tbPlanillaTotales[[#This Row],[CODIGO RELOJ]]=ResumenHorasPorDia!A232,SUM(ResumenHorasPorDia!D232:S232),"")</f>
        <v>0</v>
      </c>
      <c r="E233" s="24"/>
      <c r="F233" s="24"/>
      <c r="G233" s="24"/>
      <c r="H233" s="24"/>
      <c r="I233" s="24">
        <f>IF(tbPlanillaTotales[[#This Row],[CODIGO RELOJ]]=HoraApertura!A232,SUM(HoraApertura!D232:S232),"")</f>
        <v>0</v>
      </c>
      <c r="J233" s="24">
        <f>tbPlanillaTotales[[#This Row],[TOTAL HORAS TRABAJADAS]]-$J$2-SUM(tbPlanillaTotales[[#This Row],[TOTAL HORAS ALMUERZO]:[TOTAL HORAS APERTURA]])</f>
        <v>-3.5</v>
      </c>
    </row>
    <row r="234" spans="4:10">
      <c r="D234" s="24">
        <f>IF(tbPlanillaTotales[[#This Row],[CODIGO RELOJ]]=ResumenHorasPorDia!A233,SUM(ResumenHorasPorDia!D233:S233),"")</f>
        <v>0</v>
      </c>
      <c r="E234" s="24"/>
      <c r="F234" s="24"/>
      <c r="G234" s="24"/>
      <c r="H234" s="24"/>
      <c r="I234" s="24">
        <f>IF(tbPlanillaTotales[[#This Row],[CODIGO RELOJ]]=HoraApertura!A233,SUM(HoraApertura!D233:S233),"")</f>
        <v>0</v>
      </c>
      <c r="J234" s="24">
        <f>tbPlanillaTotales[[#This Row],[TOTAL HORAS TRABAJADAS]]-$J$2-SUM(tbPlanillaTotales[[#This Row],[TOTAL HORAS ALMUERZO]:[TOTAL HORAS APERTURA]])</f>
        <v>-3.5</v>
      </c>
    </row>
    <row r="235" spans="4:10">
      <c r="D235" s="24">
        <f>IF(tbPlanillaTotales[[#This Row],[CODIGO RELOJ]]=ResumenHorasPorDia!A234,SUM(ResumenHorasPorDia!D234:S234),"")</f>
        <v>0</v>
      </c>
      <c r="E235" s="24"/>
      <c r="F235" s="24"/>
      <c r="G235" s="24"/>
      <c r="H235" s="24"/>
      <c r="I235" s="24">
        <f>IF(tbPlanillaTotales[[#This Row],[CODIGO RELOJ]]=HoraApertura!A234,SUM(HoraApertura!D234:S234),"")</f>
        <v>0</v>
      </c>
      <c r="J235" s="24">
        <f>tbPlanillaTotales[[#This Row],[TOTAL HORAS TRABAJADAS]]-$J$2-SUM(tbPlanillaTotales[[#This Row],[TOTAL HORAS ALMUERZO]:[TOTAL HORAS APERTURA]])</f>
        <v>-3.5</v>
      </c>
    </row>
    <row r="236" spans="4:10">
      <c r="D236" s="24">
        <f>IF(tbPlanillaTotales[[#This Row],[CODIGO RELOJ]]=ResumenHorasPorDia!A235,SUM(ResumenHorasPorDia!D235:S235),"")</f>
        <v>0</v>
      </c>
      <c r="E236" s="24"/>
      <c r="F236" s="24"/>
      <c r="G236" s="24"/>
      <c r="H236" s="24"/>
      <c r="I236" s="24">
        <f>IF(tbPlanillaTotales[[#This Row],[CODIGO RELOJ]]=HoraApertura!A235,SUM(HoraApertura!D235:S235),"")</f>
        <v>0</v>
      </c>
      <c r="J236" s="24">
        <f>tbPlanillaTotales[[#This Row],[TOTAL HORAS TRABAJADAS]]-$J$2-SUM(tbPlanillaTotales[[#This Row],[TOTAL HORAS ALMUERZO]:[TOTAL HORAS APERTURA]])</f>
        <v>-3.5</v>
      </c>
    </row>
    <row r="237" spans="4:10">
      <c r="D237" s="24">
        <f>IF(tbPlanillaTotales[[#This Row],[CODIGO RELOJ]]=ResumenHorasPorDia!A236,SUM(ResumenHorasPorDia!D236:S236),"")</f>
        <v>0</v>
      </c>
      <c r="E237" s="24"/>
      <c r="F237" s="24"/>
      <c r="G237" s="24"/>
      <c r="H237" s="24"/>
      <c r="I237" s="24">
        <f>IF(tbPlanillaTotales[[#This Row],[CODIGO RELOJ]]=HoraApertura!A236,SUM(HoraApertura!D236:S236),"")</f>
        <v>0</v>
      </c>
      <c r="J237" s="24">
        <f>tbPlanillaTotales[[#This Row],[TOTAL HORAS TRABAJADAS]]-$J$2-SUM(tbPlanillaTotales[[#This Row],[TOTAL HORAS ALMUERZO]:[TOTAL HORAS APERTURA]])</f>
        <v>-3.5</v>
      </c>
    </row>
    <row r="238" spans="4:10">
      <c r="D238" s="24">
        <f>IF(tbPlanillaTotales[[#This Row],[CODIGO RELOJ]]=ResumenHorasPorDia!A237,SUM(ResumenHorasPorDia!D237:S237),"")</f>
        <v>0</v>
      </c>
      <c r="E238" s="24"/>
      <c r="F238" s="24"/>
      <c r="G238" s="24"/>
      <c r="H238" s="24"/>
      <c r="I238" s="24">
        <f>IF(tbPlanillaTotales[[#This Row],[CODIGO RELOJ]]=HoraApertura!A237,SUM(HoraApertura!D237:S237),"")</f>
        <v>0</v>
      </c>
      <c r="J238" s="24">
        <f>tbPlanillaTotales[[#This Row],[TOTAL HORAS TRABAJADAS]]-$J$2-SUM(tbPlanillaTotales[[#This Row],[TOTAL HORAS ALMUERZO]:[TOTAL HORAS APERTURA]])</f>
        <v>-3.5</v>
      </c>
    </row>
    <row r="239" spans="4:10">
      <c r="D239" s="24">
        <f>IF(tbPlanillaTotales[[#This Row],[CODIGO RELOJ]]=ResumenHorasPorDia!A238,SUM(ResumenHorasPorDia!D238:S238),"")</f>
        <v>0</v>
      </c>
      <c r="E239" s="24"/>
      <c r="F239" s="24"/>
      <c r="G239" s="24"/>
      <c r="H239" s="24"/>
      <c r="I239" s="24">
        <f>IF(tbPlanillaTotales[[#This Row],[CODIGO RELOJ]]=HoraApertura!A238,SUM(HoraApertura!D238:S238),"")</f>
        <v>0</v>
      </c>
      <c r="J239" s="24">
        <f>tbPlanillaTotales[[#This Row],[TOTAL HORAS TRABAJADAS]]-$J$2-SUM(tbPlanillaTotales[[#This Row],[TOTAL HORAS ALMUERZO]:[TOTAL HORAS APERTURA]])</f>
        <v>-3.5</v>
      </c>
    </row>
    <row r="240" spans="4:10">
      <c r="D240" s="24">
        <f>IF(tbPlanillaTotales[[#This Row],[CODIGO RELOJ]]=ResumenHorasPorDia!A239,SUM(ResumenHorasPorDia!D239:S239),"")</f>
        <v>0</v>
      </c>
      <c r="E240" s="24"/>
      <c r="F240" s="24"/>
      <c r="G240" s="24"/>
      <c r="H240" s="24"/>
      <c r="I240" s="24">
        <f>IF(tbPlanillaTotales[[#This Row],[CODIGO RELOJ]]=HoraApertura!A239,SUM(HoraApertura!D239:S239),"")</f>
        <v>0</v>
      </c>
      <c r="J240" s="24">
        <f>tbPlanillaTotales[[#This Row],[TOTAL HORAS TRABAJADAS]]-$J$2-SUM(tbPlanillaTotales[[#This Row],[TOTAL HORAS ALMUERZO]:[TOTAL HORAS APERTURA]])</f>
        <v>-3.5</v>
      </c>
    </row>
    <row r="241" spans="4:10">
      <c r="D241" s="24">
        <f>IF(tbPlanillaTotales[[#This Row],[CODIGO RELOJ]]=ResumenHorasPorDia!A240,SUM(ResumenHorasPorDia!D240:S240),"")</f>
        <v>0</v>
      </c>
      <c r="E241" s="24"/>
      <c r="F241" s="24"/>
      <c r="G241" s="24"/>
      <c r="H241" s="24"/>
      <c r="I241" s="24">
        <f>IF(tbPlanillaTotales[[#This Row],[CODIGO RELOJ]]=HoraApertura!A240,SUM(HoraApertura!D240:S240),"")</f>
        <v>0</v>
      </c>
      <c r="J241" s="24">
        <f>tbPlanillaTotales[[#This Row],[TOTAL HORAS TRABAJADAS]]-$J$2-SUM(tbPlanillaTotales[[#This Row],[TOTAL HORAS ALMUERZO]:[TOTAL HORAS APERTURA]])</f>
        <v>-3.5</v>
      </c>
    </row>
    <row r="242" spans="4:10">
      <c r="D242" s="24">
        <f>IF(tbPlanillaTotales[[#This Row],[CODIGO RELOJ]]=ResumenHorasPorDia!A241,SUM(ResumenHorasPorDia!D241:S241),"")</f>
        <v>0</v>
      </c>
      <c r="E242" s="24"/>
      <c r="F242" s="24"/>
      <c r="G242" s="24"/>
      <c r="H242" s="24"/>
      <c r="I242" s="24">
        <f>IF(tbPlanillaTotales[[#This Row],[CODIGO RELOJ]]=HoraApertura!A241,SUM(HoraApertura!D241:S241),"")</f>
        <v>0</v>
      </c>
      <c r="J242" s="24">
        <f>tbPlanillaTotales[[#This Row],[TOTAL HORAS TRABAJADAS]]-$J$2-SUM(tbPlanillaTotales[[#This Row],[TOTAL HORAS ALMUERZO]:[TOTAL HORAS APERTURA]])</f>
        <v>-3.5</v>
      </c>
    </row>
    <row r="243" spans="4:10">
      <c r="D243" s="24">
        <f>IF(tbPlanillaTotales[[#This Row],[CODIGO RELOJ]]=ResumenHorasPorDia!A242,SUM(ResumenHorasPorDia!D242:S242),"")</f>
        <v>0</v>
      </c>
      <c r="E243" s="24"/>
      <c r="F243" s="24"/>
      <c r="G243" s="24"/>
      <c r="H243" s="24"/>
      <c r="I243" s="24">
        <f>IF(tbPlanillaTotales[[#This Row],[CODIGO RELOJ]]=HoraApertura!A242,SUM(HoraApertura!D242:S242),"")</f>
        <v>0</v>
      </c>
      <c r="J243" s="24">
        <f>tbPlanillaTotales[[#This Row],[TOTAL HORAS TRABAJADAS]]-$J$2-SUM(tbPlanillaTotales[[#This Row],[TOTAL HORAS ALMUERZO]:[TOTAL HORAS APERTURA]])</f>
        <v>-3.5</v>
      </c>
    </row>
    <row r="244" spans="4:10">
      <c r="D244" s="24">
        <f>IF(tbPlanillaTotales[[#This Row],[CODIGO RELOJ]]=ResumenHorasPorDia!A243,SUM(ResumenHorasPorDia!D243:S243),"")</f>
        <v>0</v>
      </c>
      <c r="E244" s="24"/>
      <c r="F244" s="24"/>
      <c r="G244" s="24"/>
      <c r="H244" s="24"/>
      <c r="I244" s="24">
        <f>IF(tbPlanillaTotales[[#This Row],[CODIGO RELOJ]]=HoraApertura!A243,SUM(HoraApertura!D243:S243),"")</f>
        <v>0</v>
      </c>
      <c r="J244" s="24">
        <f>tbPlanillaTotales[[#This Row],[TOTAL HORAS TRABAJADAS]]-$J$2-SUM(tbPlanillaTotales[[#This Row],[TOTAL HORAS ALMUERZO]:[TOTAL HORAS APERTURA]])</f>
        <v>-3.5</v>
      </c>
    </row>
    <row r="245" spans="4:10">
      <c r="D245" s="24">
        <f>IF(tbPlanillaTotales[[#This Row],[CODIGO RELOJ]]=ResumenHorasPorDia!A244,SUM(ResumenHorasPorDia!D244:S244),"")</f>
        <v>0</v>
      </c>
      <c r="E245" s="24"/>
      <c r="F245" s="24"/>
      <c r="G245" s="24"/>
      <c r="H245" s="24"/>
      <c r="I245" s="24">
        <f>IF(tbPlanillaTotales[[#This Row],[CODIGO RELOJ]]=HoraApertura!A244,SUM(HoraApertura!D244:S244),"")</f>
        <v>0</v>
      </c>
      <c r="J245" s="24">
        <f>tbPlanillaTotales[[#This Row],[TOTAL HORAS TRABAJADAS]]-$J$2-SUM(tbPlanillaTotales[[#This Row],[TOTAL HORAS ALMUERZO]:[TOTAL HORAS APERTURA]])</f>
        <v>-3.5</v>
      </c>
    </row>
    <row r="246" spans="4:10">
      <c r="D246" s="24">
        <f>IF(tbPlanillaTotales[[#This Row],[CODIGO RELOJ]]=ResumenHorasPorDia!A245,SUM(ResumenHorasPorDia!D245:S245),"")</f>
        <v>0</v>
      </c>
      <c r="E246" s="24"/>
      <c r="F246" s="24"/>
      <c r="G246" s="24"/>
      <c r="H246" s="24"/>
      <c r="I246" s="24">
        <f>IF(tbPlanillaTotales[[#This Row],[CODIGO RELOJ]]=HoraApertura!A245,SUM(HoraApertura!D245:S245),"")</f>
        <v>0</v>
      </c>
      <c r="J246" s="24">
        <f>tbPlanillaTotales[[#This Row],[TOTAL HORAS TRABAJADAS]]-$J$2-SUM(tbPlanillaTotales[[#This Row],[TOTAL HORAS ALMUERZO]:[TOTAL HORAS APERTURA]])</f>
        <v>-3.5</v>
      </c>
    </row>
    <row r="247" spans="4:10">
      <c r="D247" s="24">
        <f>IF(tbPlanillaTotales[[#This Row],[CODIGO RELOJ]]=ResumenHorasPorDia!A246,SUM(ResumenHorasPorDia!D246:S246),"")</f>
        <v>0</v>
      </c>
      <c r="E247" s="24"/>
      <c r="F247" s="24"/>
      <c r="G247" s="24"/>
      <c r="H247" s="24"/>
      <c r="I247" s="24">
        <f>IF(tbPlanillaTotales[[#This Row],[CODIGO RELOJ]]=HoraApertura!A246,SUM(HoraApertura!D246:S246),"")</f>
        <v>0</v>
      </c>
      <c r="J247" s="24">
        <f>tbPlanillaTotales[[#This Row],[TOTAL HORAS TRABAJADAS]]-$J$2-SUM(tbPlanillaTotales[[#This Row],[TOTAL HORAS ALMUERZO]:[TOTAL HORAS APERTURA]])</f>
        <v>-3.5</v>
      </c>
    </row>
    <row r="248" spans="4:10">
      <c r="D248" s="24">
        <f>IF(tbPlanillaTotales[[#This Row],[CODIGO RELOJ]]=ResumenHorasPorDia!A247,SUM(ResumenHorasPorDia!D247:S247),"")</f>
        <v>0</v>
      </c>
      <c r="E248" s="24"/>
      <c r="F248" s="24"/>
      <c r="G248" s="24"/>
      <c r="H248" s="24"/>
      <c r="I248" s="24">
        <f>IF(tbPlanillaTotales[[#This Row],[CODIGO RELOJ]]=HoraApertura!A247,SUM(HoraApertura!D247:S247),"")</f>
        <v>0</v>
      </c>
      <c r="J248" s="24">
        <f>tbPlanillaTotales[[#This Row],[TOTAL HORAS TRABAJADAS]]-$J$2-SUM(tbPlanillaTotales[[#This Row],[TOTAL HORAS ALMUERZO]:[TOTAL HORAS APERTURA]])</f>
        <v>-3.5</v>
      </c>
    </row>
    <row r="249" spans="4:10">
      <c r="D249" s="24">
        <f>IF(tbPlanillaTotales[[#This Row],[CODIGO RELOJ]]=ResumenHorasPorDia!A248,SUM(ResumenHorasPorDia!D248:S248),"")</f>
        <v>0</v>
      </c>
      <c r="E249" s="24"/>
      <c r="F249" s="24"/>
      <c r="G249" s="24"/>
      <c r="H249" s="24"/>
      <c r="I249" s="24">
        <f>IF(tbPlanillaTotales[[#This Row],[CODIGO RELOJ]]=HoraApertura!A248,SUM(HoraApertura!D248:S248),"")</f>
        <v>0</v>
      </c>
      <c r="J249" s="24">
        <f>tbPlanillaTotales[[#This Row],[TOTAL HORAS TRABAJADAS]]-$J$2-SUM(tbPlanillaTotales[[#This Row],[TOTAL HORAS ALMUERZO]:[TOTAL HORAS APERTURA]])</f>
        <v>-3.5</v>
      </c>
    </row>
    <row r="250" spans="4:10">
      <c r="D250" s="24">
        <f>IF(tbPlanillaTotales[[#This Row],[CODIGO RELOJ]]=ResumenHorasPorDia!A249,SUM(ResumenHorasPorDia!D249:S249),"")</f>
        <v>0</v>
      </c>
      <c r="E250" s="24"/>
      <c r="F250" s="24"/>
      <c r="G250" s="24"/>
      <c r="H250" s="24"/>
      <c r="I250" s="24">
        <f>IF(tbPlanillaTotales[[#This Row],[CODIGO RELOJ]]=HoraApertura!A249,SUM(HoraApertura!D249:S249),"")</f>
        <v>0</v>
      </c>
      <c r="J250" s="24">
        <f>tbPlanillaTotales[[#This Row],[TOTAL HORAS TRABAJADAS]]-$J$2-SUM(tbPlanillaTotales[[#This Row],[TOTAL HORAS ALMUERZO]:[TOTAL HORAS APERTURA]])</f>
        <v>-3.5</v>
      </c>
    </row>
    <row r="251" spans="4:10">
      <c r="D251" s="24">
        <f>IF(tbPlanillaTotales[[#This Row],[CODIGO RELOJ]]=ResumenHorasPorDia!A250,SUM(ResumenHorasPorDia!D250:S250),"")</f>
        <v>0</v>
      </c>
      <c r="E251" s="24"/>
      <c r="F251" s="24"/>
      <c r="G251" s="24"/>
      <c r="H251" s="24"/>
      <c r="I251" s="24">
        <f>IF(tbPlanillaTotales[[#This Row],[CODIGO RELOJ]]=HoraApertura!A250,SUM(HoraApertura!D250:S250),"")</f>
        <v>0</v>
      </c>
      <c r="J251" s="24">
        <f>tbPlanillaTotales[[#This Row],[TOTAL HORAS TRABAJADAS]]-$J$2-SUM(tbPlanillaTotales[[#This Row],[TOTAL HORAS ALMUERZO]:[TOTAL HORAS APERTURA]])</f>
        <v>-3.5</v>
      </c>
    </row>
    <row r="252" spans="4:10">
      <c r="D252" s="24">
        <f>IF(tbPlanillaTotales[[#This Row],[CODIGO RELOJ]]=ResumenHorasPorDia!A251,SUM(ResumenHorasPorDia!D251:S251),"")</f>
        <v>0</v>
      </c>
      <c r="E252" s="24"/>
      <c r="F252" s="24"/>
      <c r="G252" s="24"/>
      <c r="H252" s="24"/>
      <c r="I252" s="24">
        <f>IF(tbPlanillaTotales[[#This Row],[CODIGO RELOJ]]=HoraApertura!A251,SUM(HoraApertura!D251:S251),"")</f>
        <v>0</v>
      </c>
      <c r="J252" s="24">
        <f>tbPlanillaTotales[[#This Row],[TOTAL HORAS TRABAJADAS]]-$J$2-SUM(tbPlanillaTotales[[#This Row],[TOTAL HORAS ALMUERZO]:[TOTAL HORAS APERTURA]])</f>
        <v>-3.5</v>
      </c>
    </row>
    <row r="253" spans="4:10">
      <c r="D253" s="24">
        <f>IF(tbPlanillaTotales[[#This Row],[CODIGO RELOJ]]=ResumenHorasPorDia!A252,SUM(ResumenHorasPorDia!D252:S252),"")</f>
        <v>0</v>
      </c>
      <c r="E253" s="24"/>
      <c r="F253" s="24"/>
      <c r="G253" s="24"/>
      <c r="H253" s="24"/>
      <c r="I253" s="24">
        <f>IF(tbPlanillaTotales[[#This Row],[CODIGO RELOJ]]=HoraApertura!A252,SUM(HoraApertura!D252:S252),"")</f>
        <v>0</v>
      </c>
      <c r="J253" s="24">
        <f>tbPlanillaTotales[[#This Row],[TOTAL HORAS TRABAJADAS]]-$J$2-SUM(tbPlanillaTotales[[#This Row],[TOTAL HORAS ALMUERZO]:[TOTAL HORAS APERTURA]])</f>
        <v>-3.5</v>
      </c>
    </row>
    <row r="254" spans="4:10">
      <c r="D254" s="24">
        <f>IF(tbPlanillaTotales[[#This Row],[CODIGO RELOJ]]=ResumenHorasPorDia!A253,SUM(ResumenHorasPorDia!D253:S253),"")</f>
        <v>0</v>
      </c>
      <c r="E254" s="24"/>
      <c r="F254" s="24"/>
      <c r="G254" s="24"/>
      <c r="H254" s="24"/>
      <c r="I254" s="24">
        <f>IF(tbPlanillaTotales[[#This Row],[CODIGO RELOJ]]=HoraApertura!A253,SUM(HoraApertura!D253:S253),"")</f>
        <v>0</v>
      </c>
      <c r="J254" s="24">
        <f>tbPlanillaTotales[[#This Row],[TOTAL HORAS TRABAJADAS]]-$J$2-SUM(tbPlanillaTotales[[#This Row],[TOTAL HORAS ALMUERZO]:[TOTAL HORAS APERTURA]])</f>
        <v>-3.5</v>
      </c>
    </row>
    <row r="255" spans="4:10">
      <c r="D255" s="24">
        <f>IF(tbPlanillaTotales[[#This Row],[CODIGO RELOJ]]=ResumenHorasPorDia!A254,SUM(ResumenHorasPorDia!D254:S254),"")</f>
        <v>0</v>
      </c>
      <c r="E255" s="24"/>
      <c r="F255" s="24"/>
      <c r="G255" s="24"/>
      <c r="H255" s="24"/>
      <c r="I255" s="24">
        <f>IF(tbPlanillaTotales[[#This Row],[CODIGO RELOJ]]=HoraApertura!A254,SUM(HoraApertura!D254:S254),"")</f>
        <v>0</v>
      </c>
      <c r="J255" s="24">
        <f>tbPlanillaTotales[[#This Row],[TOTAL HORAS TRABAJADAS]]-$J$2-SUM(tbPlanillaTotales[[#This Row],[TOTAL HORAS ALMUERZO]:[TOTAL HORAS APERTURA]])</f>
        <v>-3.5</v>
      </c>
    </row>
    <row r="256" spans="4:10">
      <c r="D256" s="24">
        <f>IF(tbPlanillaTotales[[#This Row],[CODIGO RELOJ]]=ResumenHorasPorDia!A255,SUM(ResumenHorasPorDia!D255:S255),"")</f>
        <v>0</v>
      </c>
      <c r="E256" s="24"/>
      <c r="F256" s="24"/>
      <c r="G256" s="24"/>
      <c r="H256" s="24"/>
      <c r="I256" s="24">
        <f>IF(tbPlanillaTotales[[#This Row],[CODIGO RELOJ]]=HoraApertura!A255,SUM(HoraApertura!D255:S255),"")</f>
        <v>0</v>
      </c>
      <c r="J256" s="24">
        <f>tbPlanillaTotales[[#This Row],[TOTAL HORAS TRABAJADAS]]-$J$2-SUM(tbPlanillaTotales[[#This Row],[TOTAL HORAS ALMUERZO]:[TOTAL HORAS APERTURA]])</f>
        <v>-3.5</v>
      </c>
    </row>
    <row r="257" spans="4:10">
      <c r="D257" s="24">
        <f>IF(tbPlanillaTotales[[#This Row],[CODIGO RELOJ]]=ResumenHorasPorDia!A256,SUM(ResumenHorasPorDia!D256:S256),"")</f>
        <v>0</v>
      </c>
      <c r="E257" s="24"/>
      <c r="F257" s="24"/>
      <c r="G257" s="24"/>
      <c r="H257" s="24"/>
      <c r="I257" s="24">
        <f>IF(tbPlanillaTotales[[#This Row],[CODIGO RELOJ]]=HoraApertura!A256,SUM(HoraApertura!D256:S256),"")</f>
        <v>0</v>
      </c>
      <c r="J257" s="24">
        <f>tbPlanillaTotales[[#This Row],[TOTAL HORAS TRABAJADAS]]-$J$2-SUM(tbPlanillaTotales[[#This Row],[TOTAL HORAS ALMUERZO]:[TOTAL HORAS APERTURA]])</f>
        <v>-3.5</v>
      </c>
    </row>
    <row r="258" spans="4:10">
      <c r="D258" s="24">
        <f>IF(tbPlanillaTotales[[#This Row],[CODIGO RELOJ]]=ResumenHorasPorDia!A257,SUM(ResumenHorasPorDia!D257:S257),"")</f>
        <v>0</v>
      </c>
      <c r="E258" s="24"/>
      <c r="F258" s="24"/>
      <c r="G258" s="24"/>
      <c r="H258" s="24"/>
      <c r="I258" s="24">
        <f>IF(tbPlanillaTotales[[#This Row],[CODIGO RELOJ]]=HoraApertura!A257,SUM(HoraApertura!D257:S257),"")</f>
        <v>0</v>
      </c>
      <c r="J258" s="24">
        <f>tbPlanillaTotales[[#This Row],[TOTAL HORAS TRABAJADAS]]-$J$2-SUM(tbPlanillaTotales[[#This Row],[TOTAL HORAS ALMUERZO]:[TOTAL HORAS APERTURA]])</f>
        <v>-3.5</v>
      </c>
    </row>
    <row r="259" spans="4:10">
      <c r="D259" s="24">
        <f>IF(tbPlanillaTotales[[#This Row],[CODIGO RELOJ]]=ResumenHorasPorDia!A258,SUM(ResumenHorasPorDia!D258:S258),"")</f>
        <v>0</v>
      </c>
      <c r="E259" s="24"/>
      <c r="F259" s="24"/>
      <c r="G259" s="24"/>
      <c r="H259" s="24"/>
      <c r="I259" s="24">
        <f>IF(tbPlanillaTotales[[#This Row],[CODIGO RELOJ]]=HoraApertura!A258,SUM(HoraApertura!D258:S258),"")</f>
        <v>0</v>
      </c>
      <c r="J259" s="24">
        <f>tbPlanillaTotales[[#This Row],[TOTAL HORAS TRABAJADAS]]-$J$2-SUM(tbPlanillaTotales[[#This Row],[TOTAL HORAS ALMUERZO]:[TOTAL HORAS APERTURA]])</f>
        <v>-3.5</v>
      </c>
    </row>
    <row r="260" spans="4:10">
      <c r="D260" s="24">
        <f>IF(tbPlanillaTotales[[#This Row],[CODIGO RELOJ]]=ResumenHorasPorDia!A259,SUM(ResumenHorasPorDia!D259:S259),"")</f>
        <v>0</v>
      </c>
      <c r="E260" s="24"/>
      <c r="F260" s="24"/>
      <c r="G260" s="24"/>
      <c r="H260" s="24"/>
      <c r="I260" s="24">
        <f>IF(tbPlanillaTotales[[#This Row],[CODIGO RELOJ]]=HoraApertura!A259,SUM(HoraApertura!D259:S259),"")</f>
        <v>0</v>
      </c>
      <c r="J260" s="24">
        <f>tbPlanillaTotales[[#This Row],[TOTAL HORAS TRABAJADAS]]-$J$2-SUM(tbPlanillaTotales[[#This Row],[TOTAL HORAS ALMUERZO]:[TOTAL HORAS APERTURA]])</f>
        <v>-3.5</v>
      </c>
    </row>
    <row r="261" spans="4:10">
      <c r="D261" s="24">
        <f>IF(tbPlanillaTotales[[#This Row],[CODIGO RELOJ]]=ResumenHorasPorDia!A260,SUM(ResumenHorasPorDia!D260:S260),"")</f>
        <v>0</v>
      </c>
      <c r="E261" s="24"/>
      <c r="F261" s="24"/>
      <c r="G261" s="24"/>
      <c r="H261" s="24"/>
      <c r="I261" s="24">
        <f>IF(tbPlanillaTotales[[#This Row],[CODIGO RELOJ]]=HoraApertura!A260,SUM(HoraApertura!D260:S260),"")</f>
        <v>0</v>
      </c>
      <c r="J261" s="24">
        <f>tbPlanillaTotales[[#This Row],[TOTAL HORAS TRABAJADAS]]-$J$2-SUM(tbPlanillaTotales[[#This Row],[TOTAL HORAS ALMUERZO]:[TOTAL HORAS APERTURA]])</f>
        <v>-3.5</v>
      </c>
    </row>
    <row r="262" spans="4:10">
      <c r="D262" s="24">
        <f>IF(tbPlanillaTotales[[#This Row],[CODIGO RELOJ]]=ResumenHorasPorDia!A261,SUM(ResumenHorasPorDia!D261:S261),"")</f>
        <v>0</v>
      </c>
      <c r="E262" s="24"/>
      <c r="F262" s="24"/>
      <c r="G262" s="24"/>
      <c r="H262" s="24"/>
      <c r="I262" s="24">
        <f>IF(tbPlanillaTotales[[#This Row],[CODIGO RELOJ]]=HoraApertura!A261,SUM(HoraApertura!D261:S261),"")</f>
        <v>0</v>
      </c>
      <c r="J262" s="24">
        <f>tbPlanillaTotales[[#This Row],[TOTAL HORAS TRABAJADAS]]-$J$2-SUM(tbPlanillaTotales[[#This Row],[TOTAL HORAS ALMUERZO]:[TOTAL HORAS APERTURA]])</f>
        <v>-3.5</v>
      </c>
    </row>
    <row r="263" spans="4:10">
      <c r="D263" s="24">
        <f>IF(tbPlanillaTotales[[#This Row],[CODIGO RELOJ]]=ResumenHorasPorDia!A262,SUM(ResumenHorasPorDia!D262:S262),"")</f>
        <v>0</v>
      </c>
      <c r="E263" s="24"/>
      <c r="F263" s="24"/>
      <c r="G263" s="24"/>
      <c r="H263" s="24"/>
      <c r="I263" s="24">
        <f>IF(tbPlanillaTotales[[#This Row],[CODIGO RELOJ]]=HoraApertura!A262,SUM(HoraApertura!D262:S262),"")</f>
        <v>0</v>
      </c>
      <c r="J263" s="24">
        <f>tbPlanillaTotales[[#This Row],[TOTAL HORAS TRABAJADAS]]-$J$2-SUM(tbPlanillaTotales[[#This Row],[TOTAL HORAS ALMUERZO]:[TOTAL HORAS APERTURA]])</f>
        <v>-3.5</v>
      </c>
    </row>
    <row r="264" spans="4:10">
      <c r="D264" s="24">
        <f>IF(tbPlanillaTotales[[#This Row],[CODIGO RELOJ]]=ResumenHorasPorDia!A263,SUM(ResumenHorasPorDia!D263:S263),"")</f>
        <v>0</v>
      </c>
      <c r="E264" s="24"/>
      <c r="F264" s="24"/>
      <c r="G264" s="24"/>
      <c r="H264" s="24"/>
      <c r="I264" s="24">
        <f>IF(tbPlanillaTotales[[#This Row],[CODIGO RELOJ]]=HoraApertura!A263,SUM(HoraApertura!D263:S263),"")</f>
        <v>0</v>
      </c>
      <c r="J264" s="24">
        <f>tbPlanillaTotales[[#This Row],[TOTAL HORAS TRABAJADAS]]-$J$2-SUM(tbPlanillaTotales[[#This Row],[TOTAL HORAS ALMUERZO]:[TOTAL HORAS APERTURA]])</f>
        <v>-3.5</v>
      </c>
    </row>
    <row r="265" spans="4:10">
      <c r="D265" s="24">
        <f>IF(tbPlanillaTotales[[#This Row],[CODIGO RELOJ]]=ResumenHorasPorDia!A264,SUM(ResumenHorasPorDia!D264:S264),"")</f>
        <v>0</v>
      </c>
      <c r="E265" s="24"/>
      <c r="F265" s="24"/>
      <c r="G265" s="24"/>
      <c r="H265" s="24"/>
      <c r="I265" s="24">
        <f>IF(tbPlanillaTotales[[#This Row],[CODIGO RELOJ]]=HoraApertura!A264,SUM(HoraApertura!D264:S264),"")</f>
        <v>0</v>
      </c>
      <c r="J265" s="24">
        <f>tbPlanillaTotales[[#This Row],[TOTAL HORAS TRABAJADAS]]-$J$2-SUM(tbPlanillaTotales[[#This Row],[TOTAL HORAS ALMUERZO]:[TOTAL HORAS APERTURA]])</f>
        <v>-3.5</v>
      </c>
    </row>
    <row r="266" spans="4:10">
      <c r="D266" s="24">
        <f>IF(tbPlanillaTotales[[#This Row],[CODIGO RELOJ]]=ResumenHorasPorDia!A265,SUM(ResumenHorasPorDia!D265:S265),"")</f>
        <v>0</v>
      </c>
      <c r="E266" s="24"/>
      <c r="F266" s="24"/>
      <c r="G266" s="24"/>
      <c r="H266" s="24"/>
      <c r="I266" s="24">
        <f>IF(tbPlanillaTotales[[#This Row],[CODIGO RELOJ]]=HoraApertura!A265,SUM(HoraApertura!D265:S265),"")</f>
        <v>0</v>
      </c>
      <c r="J266" s="24">
        <f>tbPlanillaTotales[[#This Row],[TOTAL HORAS TRABAJADAS]]-$J$2-SUM(tbPlanillaTotales[[#This Row],[TOTAL HORAS ALMUERZO]:[TOTAL HORAS APERTURA]])</f>
        <v>-3.5</v>
      </c>
    </row>
    <row r="267" spans="4:10">
      <c r="D267" s="24">
        <f>IF(tbPlanillaTotales[[#This Row],[CODIGO RELOJ]]=ResumenHorasPorDia!A266,SUM(ResumenHorasPorDia!D266:S266),"")</f>
        <v>0</v>
      </c>
      <c r="E267" s="24"/>
      <c r="F267" s="24"/>
      <c r="G267" s="24"/>
      <c r="H267" s="24"/>
      <c r="I267" s="24">
        <f>IF(tbPlanillaTotales[[#This Row],[CODIGO RELOJ]]=HoraApertura!A266,SUM(HoraApertura!D266:S266),"")</f>
        <v>0</v>
      </c>
      <c r="J267" s="24">
        <f>tbPlanillaTotales[[#This Row],[TOTAL HORAS TRABAJADAS]]-$J$2-SUM(tbPlanillaTotales[[#This Row],[TOTAL HORAS ALMUERZO]:[TOTAL HORAS APERTURA]])</f>
        <v>-3.5</v>
      </c>
    </row>
    <row r="268" spans="4:10">
      <c r="D268" s="24">
        <f>IF(tbPlanillaTotales[[#This Row],[CODIGO RELOJ]]=ResumenHorasPorDia!A267,SUM(ResumenHorasPorDia!D267:S267),"")</f>
        <v>0</v>
      </c>
      <c r="E268" s="24"/>
      <c r="F268" s="24"/>
      <c r="G268" s="24"/>
      <c r="H268" s="24"/>
      <c r="I268" s="24">
        <f>IF(tbPlanillaTotales[[#This Row],[CODIGO RELOJ]]=HoraApertura!A267,SUM(HoraApertura!D267:S267),"")</f>
        <v>0</v>
      </c>
      <c r="J268" s="24">
        <f>tbPlanillaTotales[[#This Row],[TOTAL HORAS TRABAJADAS]]-$J$2-SUM(tbPlanillaTotales[[#This Row],[TOTAL HORAS ALMUERZO]:[TOTAL HORAS APERTURA]])</f>
        <v>-3.5</v>
      </c>
    </row>
    <row r="269" spans="4:10">
      <c r="D269" s="24">
        <f>IF(tbPlanillaTotales[[#This Row],[CODIGO RELOJ]]=ResumenHorasPorDia!A268,SUM(ResumenHorasPorDia!D268:S268),"")</f>
        <v>0</v>
      </c>
      <c r="E269" s="24"/>
      <c r="F269" s="24"/>
      <c r="G269" s="24"/>
      <c r="H269" s="24"/>
      <c r="I269" s="24">
        <f>IF(tbPlanillaTotales[[#This Row],[CODIGO RELOJ]]=HoraApertura!A268,SUM(HoraApertura!D268:S268),"")</f>
        <v>0</v>
      </c>
      <c r="J269" s="24">
        <f>tbPlanillaTotales[[#This Row],[TOTAL HORAS TRABAJADAS]]-$J$2-SUM(tbPlanillaTotales[[#This Row],[TOTAL HORAS ALMUERZO]:[TOTAL HORAS APERTURA]])</f>
        <v>-3.5</v>
      </c>
    </row>
    <row r="270" spans="4:10">
      <c r="D270" s="24">
        <f>IF(tbPlanillaTotales[[#This Row],[CODIGO RELOJ]]=ResumenHorasPorDia!A269,SUM(ResumenHorasPorDia!D269:S269),"")</f>
        <v>0</v>
      </c>
      <c r="E270" s="24"/>
      <c r="F270" s="24"/>
      <c r="G270" s="24"/>
      <c r="H270" s="24"/>
      <c r="I270" s="24">
        <f>IF(tbPlanillaTotales[[#This Row],[CODIGO RELOJ]]=HoraApertura!A269,SUM(HoraApertura!D269:S269),"")</f>
        <v>0</v>
      </c>
      <c r="J270" s="24">
        <f>tbPlanillaTotales[[#This Row],[TOTAL HORAS TRABAJADAS]]-$J$2-SUM(tbPlanillaTotales[[#This Row],[TOTAL HORAS ALMUERZO]:[TOTAL HORAS APERTURA]])</f>
        <v>-3.5</v>
      </c>
    </row>
    <row r="271" spans="4:10">
      <c r="D271" s="24">
        <f>IF(tbPlanillaTotales[[#This Row],[CODIGO RELOJ]]=ResumenHorasPorDia!A270,SUM(ResumenHorasPorDia!D270:S270),"")</f>
        <v>0</v>
      </c>
      <c r="E271" s="24"/>
      <c r="F271" s="24"/>
      <c r="G271" s="24"/>
      <c r="H271" s="24"/>
      <c r="I271" s="24">
        <f>IF(tbPlanillaTotales[[#This Row],[CODIGO RELOJ]]=HoraApertura!A270,SUM(HoraApertura!D270:S270),"")</f>
        <v>0</v>
      </c>
      <c r="J271" s="24">
        <f>tbPlanillaTotales[[#This Row],[TOTAL HORAS TRABAJADAS]]-$J$2-SUM(tbPlanillaTotales[[#This Row],[TOTAL HORAS ALMUERZO]:[TOTAL HORAS APERTURA]])</f>
        <v>-3.5</v>
      </c>
    </row>
    <row r="272" spans="4:10">
      <c r="D272" s="24">
        <f>IF(tbPlanillaTotales[[#This Row],[CODIGO RELOJ]]=ResumenHorasPorDia!A271,SUM(ResumenHorasPorDia!D271:S271),"")</f>
        <v>0</v>
      </c>
      <c r="E272" s="24"/>
      <c r="F272" s="24"/>
      <c r="G272" s="24"/>
      <c r="H272" s="24"/>
      <c r="I272" s="24">
        <f>IF(tbPlanillaTotales[[#This Row],[CODIGO RELOJ]]=HoraApertura!A271,SUM(HoraApertura!D271:S271),"")</f>
        <v>0</v>
      </c>
      <c r="J272" s="24">
        <f>tbPlanillaTotales[[#This Row],[TOTAL HORAS TRABAJADAS]]-$J$2-SUM(tbPlanillaTotales[[#This Row],[TOTAL HORAS ALMUERZO]:[TOTAL HORAS APERTURA]])</f>
        <v>-3.5</v>
      </c>
    </row>
    <row r="273" spans="4:10">
      <c r="D273" s="24">
        <f>IF(tbPlanillaTotales[[#This Row],[CODIGO RELOJ]]=ResumenHorasPorDia!A272,SUM(ResumenHorasPorDia!D272:S272),"")</f>
        <v>0</v>
      </c>
      <c r="E273" s="24"/>
      <c r="F273" s="24"/>
      <c r="G273" s="24"/>
      <c r="H273" s="24"/>
      <c r="I273" s="24">
        <f>IF(tbPlanillaTotales[[#This Row],[CODIGO RELOJ]]=HoraApertura!A272,SUM(HoraApertura!D272:S272),"")</f>
        <v>0</v>
      </c>
      <c r="J273" s="24">
        <f>tbPlanillaTotales[[#This Row],[TOTAL HORAS TRABAJADAS]]-$J$2-SUM(tbPlanillaTotales[[#This Row],[TOTAL HORAS ALMUERZO]:[TOTAL HORAS APERTURA]])</f>
        <v>-3.5</v>
      </c>
    </row>
    <row r="274" spans="4:10">
      <c r="D274" s="24">
        <f>IF(tbPlanillaTotales[[#This Row],[CODIGO RELOJ]]=ResumenHorasPorDia!A273,SUM(ResumenHorasPorDia!D273:S273),"")</f>
        <v>0</v>
      </c>
      <c r="E274" s="24"/>
      <c r="F274" s="24"/>
      <c r="G274" s="24"/>
      <c r="H274" s="24"/>
      <c r="I274" s="24">
        <f>IF(tbPlanillaTotales[[#This Row],[CODIGO RELOJ]]=HoraApertura!A273,SUM(HoraApertura!D273:S273),"")</f>
        <v>0</v>
      </c>
      <c r="J274" s="24">
        <f>tbPlanillaTotales[[#This Row],[TOTAL HORAS TRABAJADAS]]-$J$2-SUM(tbPlanillaTotales[[#This Row],[TOTAL HORAS ALMUERZO]:[TOTAL HORAS APERTURA]])</f>
        <v>-3.5</v>
      </c>
    </row>
    <row r="275" spans="4:10">
      <c r="D275" s="24">
        <f>IF(tbPlanillaTotales[[#This Row],[CODIGO RELOJ]]=ResumenHorasPorDia!A274,SUM(ResumenHorasPorDia!D274:S274),"")</f>
        <v>0</v>
      </c>
      <c r="E275" s="24"/>
      <c r="F275" s="24"/>
      <c r="G275" s="24"/>
      <c r="H275" s="24"/>
      <c r="I275" s="24">
        <f>IF(tbPlanillaTotales[[#This Row],[CODIGO RELOJ]]=HoraApertura!A274,SUM(HoraApertura!D274:S274),"")</f>
        <v>0</v>
      </c>
      <c r="J275" s="24">
        <f>tbPlanillaTotales[[#This Row],[TOTAL HORAS TRABAJADAS]]-$J$2-SUM(tbPlanillaTotales[[#This Row],[TOTAL HORAS ALMUERZO]:[TOTAL HORAS APERTURA]])</f>
        <v>-3.5</v>
      </c>
    </row>
    <row r="276" spans="4:10">
      <c r="D276" s="24">
        <f>IF(tbPlanillaTotales[[#This Row],[CODIGO RELOJ]]=ResumenHorasPorDia!A275,SUM(ResumenHorasPorDia!D275:S275),"")</f>
        <v>0</v>
      </c>
      <c r="E276" s="24"/>
      <c r="F276" s="24"/>
      <c r="G276" s="24"/>
      <c r="H276" s="24"/>
      <c r="I276" s="24">
        <f>IF(tbPlanillaTotales[[#This Row],[CODIGO RELOJ]]=HoraApertura!A275,SUM(HoraApertura!D275:S275),"")</f>
        <v>0</v>
      </c>
      <c r="J276" s="24">
        <f>tbPlanillaTotales[[#This Row],[TOTAL HORAS TRABAJADAS]]-$J$2-SUM(tbPlanillaTotales[[#This Row],[TOTAL HORAS ALMUERZO]:[TOTAL HORAS APERTURA]])</f>
        <v>-3.5</v>
      </c>
    </row>
    <row r="277" spans="4:10">
      <c r="D277" s="24">
        <f>IF(tbPlanillaTotales[[#This Row],[CODIGO RELOJ]]=ResumenHorasPorDia!A276,SUM(ResumenHorasPorDia!D276:S276),"")</f>
        <v>0</v>
      </c>
      <c r="E277" s="24"/>
      <c r="F277" s="24"/>
      <c r="G277" s="24"/>
      <c r="H277" s="24"/>
      <c r="I277" s="24">
        <f>IF(tbPlanillaTotales[[#This Row],[CODIGO RELOJ]]=HoraApertura!A276,SUM(HoraApertura!D276:S276),"")</f>
        <v>0</v>
      </c>
      <c r="J277" s="24">
        <f>tbPlanillaTotales[[#This Row],[TOTAL HORAS TRABAJADAS]]-$J$2-SUM(tbPlanillaTotales[[#This Row],[TOTAL HORAS ALMUERZO]:[TOTAL HORAS APERTURA]])</f>
        <v>-3.5</v>
      </c>
    </row>
    <row r="278" spans="4:10">
      <c r="D278" s="24">
        <f>IF(tbPlanillaTotales[[#This Row],[CODIGO RELOJ]]=ResumenHorasPorDia!A277,SUM(ResumenHorasPorDia!D277:S277),"")</f>
        <v>0</v>
      </c>
      <c r="E278" s="24"/>
      <c r="F278" s="24"/>
      <c r="G278" s="24"/>
      <c r="H278" s="24"/>
      <c r="I278" s="24">
        <f>IF(tbPlanillaTotales[[#This Row],[CODIGO RELOJ]]=HoraApertura!A277,SUM(HoraApertura!D277:S277),"")</f>
        <v>0</v>
      </c>
      <c r="J278" s="24">
        <f>tbPlanillaTotales[[#This Row],[TOTAL HORAS TRABAJADAS]]-$J$2-SUM(tbPlanillaTotales[[#This Row],[TOTAL HORAS ALMUERZO]:[TOTAL HORAS APERTURA]])</f>
        <v>-3.5</v>
      </c>
    </row>
    <row r="279" spans="4:10">
      <c r="D279" s="24">
        <f>IF(tbPlanillaTotales[[#This Row],[CODIGO RELOJ]]=ResumenHorasPorDia!A278,SUM(ResumenHorasPorDia!D278:S278),"")</f>
        <v>0</v>
      </c>
      <c r="E279" s="24"/>
      <c r="F279" s="24"/>
      <c r="G279" s="24"/>
      <c r="H279" s="24"/>
      <c r="I279" s="24">
        <f>IF(tbPlanillaTotales[[#This Row],[CODIGO RELOJ]]=HoraApertura!A278,SUM(HoraApertura!D278:S278),"")</f>
        <v>0</v>
      </c>
      <c r="J279" s="24">
        <f>tbPlanillaTotales[[#This Row],[TOTAL HORAS TRABAJADAS]]-$J$2-SUM(tbPlanillaTotales[[#This Row],[TOTAL HORAS ALMUERZO]:[TOTAL HORAS APERTURA]])</f>
        <v>-3.5</v>
      </c>
    </row>
    <row r="280" spans="4:10">
      <c r="D280" s="24">
        <f>IF(tbPlanillaTotales[[#This Row],[CODIGO RELOJ]]=ResumenHorasPorDia!A279,SUM(ResumenHorasPorDia!D279:S279),"")</f>
        <v>0</v>
      </c>
      <c r="E280" s="24"/>
      <c r="F280" s="24"/>
      <c r="G280" s="24"/>
      <c r="H280" s="24"/>
      <c r="I280" s="24">
        <f>IF(tbPlanillaTotales[[#This Row],[CODIGO RELOJ]]=HoraApertura!A279,SUM(HoraApertura!D279:S279),"")</f>
        <v>0</v>
      </c>
      <c r="J280" s="24">
        <f>tbPlanillaTotales[[#This Row],[TOTAL HORAS TRABAJADAS]]-$J$2-SUM(tbPlanillaTotales[[#This Row],[TOTAL HORAS ALMUERZO]:[TOTAL HORAS APERTURA]])</f>
        <v>-3.5</v>
      </c>
    </row>
    <row r="281" spans="4:10">
      <c r="D281" s="24">
        <f>IF(tbPlanillaTotales[[#This Row],[CODIGO RELOJ]]=ResumenHorasPorDia!A280,SUM(ResumenHorasPorDia!D280:S280),"")</f>
        <v>0</v>
      </c>
      <c r="E281" s="24"/>
      <c r="F281" s="24"/>
      <c r="G281" s="24"/>
      <c r="H281" s="24"/>
      <c r="I281" s="24">
        <f>IF(tbPlanillaTotales[[#This Row],[CODIGO RELOJ]]=HoraApertura!A280,SUM(HoraApertura!D280:S280),"")</f>
        <v>0</v>
      </c>
      <c r="J281" s="24">
        <f>tbPlanillaTotales[[#This Row],[TOTAL HORAS TRABAJADAS]]-$J$2-SUM(tbPlanillaTotales[[#This Row],[TOTAL HORAS ALMUERZO]:[TOTAL HORAS APERTURA]])</f>
        <v>-3.5</v>
      </c>
    </row>
    <row r="282" spans="4:10">
      <c r="D282" s="24">
        <f>IF(tbPlanillaTotales[[#This Row],[CODIGO RELOJ]]=ResumenHorasPorDia!A281,SUM(ResumenHorasPorDia!D281:S281),"")</f>
        <v>0</v>
      </c>
      <c r="E282" s="24"/>
      <c r="F282" s="24"/>
      <c r="G282" s="24"/>
      <c r="H282" s="24"/>
      <c r="I282" s="24">
        <f>IF(tbPlanillaTotales[[#This Row],[CODIGO RELOJ]]=HoraApertura!A281,SUM(HoraApertura!D281:S281),"")</f>
        <v>0</v>
      </c>
      <c r="J282" s="24">
        <f>tbPlanillaTotales[[#This Row],[TOTAL HORAS TRABAJADAS]]-$J$2-SUM(tbPlanillaTotales[[#This Row],[TOTAL HORAS ALMUERZO]:[TOTAL HORAS APERTURA]])</f>
        <v>-3.5</v>
      </c>
    </row>
    <row r="283" spans="4:10">
      <c r="D283" s="24">
        <f>IF(tbPlanillaTotales[[#This Row],[CODIGO RELOJ]]=ResumenHorasPorDia!A282,SUM(ResumenHorasPorDia!D282:S282),"")</f>
        <v>0</v>
      </c>
      <c r="E283" s="24"/>
      <c r="F283" s="24"/>
      <c r="G283" s="24"/>
      <c r="H283" s="24"/>
      <c r="I283" s="24">
        <f>IF(tbPlanillaTotales[[#This Row],[CODIGO RELOJ]]=HoraApertura!A282,SUM(HoraApertura!D282:S282),"")</f>
        <v>0</v>
      </c>
      <c r="J283" s="24">
        <f>tbPlanillaTotales[[#This Row],[TOTAL HORAS TRABAJADAS]]-$J$2-SUM(tbPlanillaTotales[[#This Row],[TOTAL HORAS ALMUERZO]:[TOTAL HORAS APERTURA]])</f>
        <v>-3.5</v>
      </c>
    </row>
    <row r="284" spans="4:10">
      <c r="D284" s="24">
        <f>IF(tbPlanillaTotales[[#This Row],[CODIGO RELOJ]]=ResumenHorasPorDia!A283,SUM(ResumenHorasPorDia!D283:S283),"")</f>
        <v>0</v>
      </c>
      <c r="E284" s="24"/>
      <c r="F284" s="24"/>
      <c r="G284" s="24"/>
      <c r="H284" s="24"/>
      <c r="I284" s="24">
        <f>IF(tbPlanillaTotales[[#This Row],[CODIGO RELOJ]]=HoraApertura!A283,SUM(HoraApertura!D283:S283),"")</f>
        <v>0</v>
      </c>
      <c r="J284" s="24">
        <f>tbPlanillaTotales[[#This Row],[TOTAL HORAS TRABAJADAS]]-$J$2-SUM(tbPlanillaTotales[[#This Row],[TOTAL HORAS ALMUERZO]:[TOTAL HORAS APERTURA]])</f>
        <v>-3.5</v>
      </c>
    </row>
    <row r="285" spans="4:10">
      <c r="D285" s="24">
        <f>IF(tbPlanillaTotales[[#This Row],[CODIGO RELOJ]]=ResumenHorasPorDia!A284,SUM(ResumenHorasPorDia!D284:S284),"")</f>
        <v>0</v>
      </c>
      <c r="E285" s="24"/>
      <c r="F285" s="24"/>
      <c r="G285" s="24"/>
      <c r="H285" s="24"/>
      <c r="I285" s="24">
        <f>IF(tbPlanillaTotales[[#This Row],[CODIGO RELOJ]]=HoraApertura!A284,SUM(HoraApertura!D284:S284),"")</f>
        <v>0</v>
      </c>
      <c r="J285" s="24">
        <f>tbPlanillaTotales[[#This Row],[TOTAL HORAS TRABAJADAS]]-$J$2-SUM(tbPlanillaTotales[[#This Row],[TOTAL HORAS ALMUERZO]:[TOTAL HORAS APERTURA]])</f>
        <v>-3.5</v>
      </c>
    </row>
    <row r="286" spans="4:10">
      <c r="D286" s="24">
        <f>IF(tbPlanillaTotales[[#This Row],[CODIGO RELOJ]]=ResumenHorasPorDia!A285,SUM(ResumenHorasPorDia!D285:S285),"")</f>
        <v>0</v>
      </c>
      <c r="E286" s="24"/>
      <c r="F286" s="24"/>
      <c r="G286" s="24"/>
      <c r="H286" s="24"/>
      <c r="I286" s="24">
        <f>IF(tbPlanillaTotales[[#This Row],[CODIGO RELOJ]]=HoraApertura!A285,SUM(HoraApertura!D285:S285),"")</f>
        <v>0</v>
      </c>
      <c r="J286" s="24">
        <f>tbPlanillaTotales[[#This Row],[TOTAL HORAS TRABAJADAS]]-$J$2-SUM(tbPlanillaTotales[[#This Row],[TOTAL HORAS ALMUERZO]:[TOTAL HORAS APERTURA]])</f>
        <v>-3.5</v>
      </c>
    </row>
    <row r="287" spans="4:10">
      <c r="D287" s="24">
        <f>IF(tbPlanillaTotales[[#This Row],[CODIGO RELOJ]]=ResumenHorasPorDia!A286,SUM(ResumenHorasPorDia!D286:S286),"")</f>
        <v>0</v>
      </c>
      <c r="E287" s="24"/>
      <c r="F287" s="24"/>
      <c r="G287" s="24"/>
      <c r="H287" s="24"/>
      <c r="I287" s="24">
        <f>IF(tbPlanillaTotales[[#This Row],[CODIGO RELOJ]]=HoraApertura!A286,SUM(HoraApertura!D286:S286),"")</f>
        <v>0</v>
      </c>
      <c r="J287" s="24">
        <f>tbPlanillaTotales[[#This Row],[TOTAL HORAS TRABAJADAS]]-$J$2-SUM(tbPlanillaTotales[[#This Row],[TOTAL HORAS ALMUERZO]:[TOTAL HORAS APERTURA]])</f>
        <v>-3.5</v>
      </c>
    </row>
    <row r="288" spans="4:10">
      <c r="D288" s="24">
        <f>IF(tbPlanillaTotales[[#This Row],[CODIGO RELOJ]]=ResumenHorasPorDia!A287,SUM(ResumenHorasPorDia!D287:S287),"")</f>
        <v>0</v>
      </c>
      <c r="E288" s="24"/>
      <c r="F288" s="24"/>
      <c r="G288" s="24"/>
      <c r="H288" s="24"/>
      <c r="I288" s="24">
        <f>IF(tbPlanillaTotales[[#This Row],[CODIGO RELOJ]]=HoraApertura!A287,SUM(HoraApertura!D287:S287),"")</f>
        <v>0</v>
      </c>
      <c r="J288" s="24">
        <f>tbPlanillaTotales[[#This Row],[TOTAL HORAS TRABAJADAS]]-$J$2-SUM(tbPlanillaTotales[[#This Row],[TOTAL HORAS ALMUERZO]:[TOTAL HORAS APERTURA]])</f>
        <v>-3.5</v>
      </c>
    </row>
    <row r="289" spans="4:10">
      <c r="D289" s="24">
        <f>IF(tbPlanillaTotales[[#This Row],[CODIGO RELOJ]]=ResumenHorasPorDia!A288,SUM(ResumenHorasPorDia!D288:S288),"")</f>
        <v>0</v>
      </c>
      <c r="E289" s="24"/>
      <c r="F289" s="24"/>
      <c r="G289" s="24"/>
      <c r="H289" s="24"/>
      <c r="I289" s="24">
        <f>IF(tbPlanillaTotales[[#This Row],[CODIGO RELOJ]]=HoraApertura!A288,SUM(HoraApertura!D288:S288),"")</f>
        <v>0</v>
      </c>
      <c r="J289" s="24">
        <f>tbPlanillaTotales[[#This Row],[TOTAL HORAS TRABAJADAS]]-$J$2-SUM(tbPlanillaTotales[[#This Row],[TOTAL HORAS ALMUERZO]:[TOTAL HORAS APERTURA]])</f>
        <v>-3.5</v>
      </c>
    </row>
    <row r="290" spans="4:10">
      <c r="D290" s="24">
        <f>IF(tbPlanillaTotales[[#This Row],[CODIGO RELOJ]]=ResumenHorasPorDia!A289,SUM(ResumenHorasPorDia!D289:S289),"")</f>
        <v>0</v>
      </c>
      <c r="E290" s="24"/>
      <c r="F290" s="24"/>
      <c r="G290" s="24"/>
      <c r="H290" s="24"/>
      <c r="I290" s="24">
        <f>IF(tbPlanillaTotales[[#This Row],[CODIGO RELOJ]]=HoraApertura!A289,SUM(HoraApertura!D289:S289),"")</f>
        <v>0</v>
      </c>
      <c r="J290" s="24">
        <f>tbPlanillaTotales[[#This Row],[TOTAL HORAS TRABAJADAS]]-$J$2-SUM(tbPlanillaTotales[[#This Row],[TOTAL HORAS ALMUERZO]:[TOTAL HORAS APERTURA]])</f>
        <v>-3.5</v>
      </c>
    </row>
    <row r="291" spans="4:10">
      <c r="D291" s="24">
        <f>IF(tbPlanillaTotales[[#This Row],[CODIGO RELOJ]]=ResumenHorasPorDia!A290,SUM(ResumenHorasPorDia!D290:S290),"")</f>
        <v>0</v>
      </c>
      <c r="E291" s="24"/>
      <c r="F291" s="24"/>
      <c r="G291" s="24"/>
      <c r="H291" s="24"/>
      <c r="I291" s="24">
        <f>IF(tbPlanillaTotales[[#This Row],[CODIGO RELOJ]]=HoraApertura!A290,SUM(HoraApertura!D290:S290),"")</f>
        <v>0</v>
      </c>
      <c r="J291" s="24">
        <f>tbPlanillaTotales[[#This Row],[TOTAL HORAS TRABAJADAS]]-$J$2-SUM(tbPlanillaTotales[[#This Row],[TOTAL HORAS ALMUERZO]:[TOTAL HORAS APERTURA]])</f>
        <v>-3.5</v>
      </c>
    </row>
    <row r="292" spans="4:10">
      <c r="D292" s="24">
        <f>IF(tbPlanillaTotales[[#This Row],[CODIGO RELOJ]]=ResumenHorasPorDia!A291,SUM(ResumenHorasPorDia!D291:S291),"")</f>
        <v>0</v>
      </c>
      <c r="E292" s="24"/>
      <c r="F292" s="24"/>
      <c r="G292" s="24"/>
      <c r="H292" s="24"/>
      <c r="I292" s="24">
        <f>IF(tbPlanillaTotales[[#This Row],[CODIGO RELOJ]]=HoraApertura!A291,SUM(HoraApertura!D291:S291),"")</f>
        <v>0</v>
      </c>
      <c r="J292" s="24">
        <f>tbPlanillaTotales[[#This Row],[TOTAL HORAS TRABAJADAS]]-$J$2-SUM(tbPlanillaTotales[[#This Row],[TOTAL HORAS ALMUERZO]:[TOTAL HORAS APERTURA]])</f>
        <v>-3.5</v>
      </c>
    </row>
    <row r="293" spans="4:10">
      <c r="D293" s="24">
        <f>IF(tbPlanillaTotales[[#This Row],[CODIGO RELOJ]]=ResumenHorasPorDia!A292,SUM(ResumenHorasPorDia!D292:S292),"")</f>
        <v>0</v>
      </c>
      <c r="E293" s="24"/>
      <c r="F293" s="24"/>
      <c r="G293" s="24"/>
      <c r="H293" s="24"/>
      <c r="I293" s="24">
        <f>IF(tbPlanillaTotales[[#This Row],[CODIGO RELOJ]]=HoraApertura!A292,SUM(HoraApertura!D292:S292),"")</f>
        <v>0</v>
      </c>
      <c r="J293" s="24">
        <f>tbPlanillaTotales[[#This Row],[TOTAL HORAS TRABAJADAS]]-$J$2-SUM(tbPlanillaTotales[[#This Row],[TOTAL HORAS ALMUERZO]:[TOTAL HORAS APERTURA]])</f>
        <v>-3.5</v>
      </c>
    </row>
    <row r="294" spans="4:10">
      <c r="D294" s="24">
        <f>IF(tbPlanillaTotales[[#This Row],[CODIGO RELOJ]]=ResumenHorasPorDia!A293,SUM(ResumenHorasPorDia!D293:S293),"")</f>
        <v>0</v>
      </c>
      <c r="E294" s="24"/>
      <c r="F294" s="24"/>
      <c r="G294" s="24"/>
      <c r="H294" s="24"/>
      <c r="I294" s="24">
        <f>IF(tbPlanillaTotales[[#This Row],[CODIGO RELOJ]]=HoraApertura!A293,SUM(HoraApertura!D293:S293),"")</f>
        <v>0</v>
      </c>
      <c r="J294" s="24">
        <f>tbPlanillaTotales[[#This Row],[TOTAL HORAS TRABAJADAS]]-$J$2-SUM(tbPlanillaTotales[[#This Row],[TOTAL HORAS ALMUERZO]:[TOTAL HORAS APERTURA]])</f>
        <v>-3.5</v>
      </c>
    </row>
    <row r="295" spans="4:10">
      <c r="D295" s="24">
        <f>IF(tbPlanillaTotales[[#This Row],[CODIGO RELOJ]]=ResumenHorasPorDia!A294,SUM(ResumenHorasPorDia!D294:S294),"")</f>
        <v>0</v>
      </c>
      <c r="E295" s="24"/>
      <c r="F295" s="24"/>
      <c r="G295" s="24"/>
      <c r="H295" s="24"/>
      <c r="I295" s="24">
        <f>IF(tbPlanillaTotales[[#This Row],[CODIGO RELOJ]]=HoraApertura!A294,SUM(HoraApertura!D294:S294),"")</f>
        <v>0</v>
      </c>
      <c r="J295" s="24">
        <f>tbPlanillaTotales[[#This Row],[TOTAL HORAS TRABAJADAS]]-$J$2-SUM(tbPlanillaTotales[[#This Row],[TOTAL HORAS ALMUERZO]:[TOTAL HORAS APERTURA]])</f>
        <v>-3.5</v>
      </c>
    </row>
    <row r="296" spans="4:10">
      <c r="D296" s="24">
        <f>IF(tbPlanillaTotales[[#This Row],[CODIGO RELOJ]]=ResumenHorasPorDia!A295,SUM(ResumenHorasPorDia!D295:S295),"")</f>
        <v>0</v>
      </c>
      <c r="E296" s="24"/>
      <c r="F296" s="24"/>
      <c r="G296" s="24"/>
      <c r="H296" s="24"/>
      <c r="I296" s="24">
        <f>IF(tbPlanillaTotales[[#This Row],[CODIGO RELOJ]]=HoraApertura!A295,SUM(HoraApertura!D295:S295),"")</f>
        <v>0</v>
      </c>
      <c r="J296" s="24">
        <f>tbPlanillaTotales[[#This Row],[TOTAL HORAS TRABAJADAS]]-$J$2-SUM(tbPlanillaTotales[[#This Row],[TOTAL HORAS ALMUERZO]:[TOTAL HORAS APERTURA]])</f>
        <v>-3.5</v>
      </c>
    </row>
    <row r="297" spans="4:10">
      <c r="D297" s="24">
        <f>IF(tbPlanillaTotales[[#This Row],[CODIGO RELOJ]]=ResumenHorasPorDia!A296,SUM(ResumenHorasPorDia!D296:S296),"")</f>
        <v>0</v>
      </c>
      <c r="E297" s="24"/>
      <c r="F297" s="24"/>
      <c r="G297" s="24"/>
      <c r="H297" s="24"/>
      <c r="I297" s="24">
        <f>IF(tbPlanillaTotales[[#This Row],[CODIGO RELOJ]]=HoraApertura!A296,SUM(HoraApertura!D296:S296),"")</f>
        <v>0</v>
      </c>
      <c r="J297" s="24">
        <f>tbPlanillaTotales[[#This Row],[TOTAL HORAS TRABAJADAS]]-$J$2-SUM(tbPlanillaTotales[[#This Row],[TOTAL HORAS ALMUERZO]:[TOTAL HORAS APERTURA]])</f>
        <v>-3.5</v>
      </c>
    </row>
    <row r="298" spans="4:10">
      <c r="D298" s="24">
        <f>IF(tbPlanillaTotales[[#This Row],[CODIGO RELOJ]]=ResumenHorasPorDia!A297,SUM(ResumenHorasPorDia!D297:S297),"")</f>
        <v>0</v>
      </c>
      <c r="E298" s="24"/>
      <c r="F298" s="24"/>
      <c r="G298" s="24"/>
      <c r="H298" s="24"/>
      <c r="I298" s="24">
        <f>IF(tbPlanillaTotales[[#This Row],[CODIGO RELOJ]]=HoraApertura!A297,SUM(HoraApertura!D297:S297),"")</f>
        <v>0</v>
      </c>
      <c r="J298" s="24">
        <f>tbPlanillaTotales[[#This Row],[TOTAL HORAS TRABAJADAS]]-$J$2-SUM(tbPlanillaTotales[[#This Row],[TOTAL HORAS ALMUERZO]:[TOTAL HORAS APERTURA]])</f>
        <v>-3.5</v>
      </c>
    </row>
    <row r="299" spans="4:10">
      <c r="D299" s="24">
        <f>IF(tbPlanillaTotales[[#This Row],[CODIGO RELOJ]]=ResumenHorasPorDia!A298,SUM(ResumenHorasPorDia!D298:S298),"")</f>
        <v>0</v>
      </c>
      <c r="E299" s="24"/>
      <c r="F299" s="24"/>
      <c r="G299" s="24"/>
      <c r="H299" s="24"/>
      <c r="I299" s="24">
        <f>IF(tbPlanillaTotales[[#This Row],[CODIGO RELOJ]]=HoraApertura!A298,SUM(HoraApertura!D298:S298),"")</f>
        <v>0</v>
      </c>
      <c r="J299" s="24">
        <f>tbPlanillaTotales[[#This Row],[TOTAL HORAS TRABAJADAS]]-$J$2-SUM(tbPlanillaTotales[[#This Row],[TOTAL HORAS ALMUERZO]:[TOTAL HORAS APERTURA]])</f>
        <v>-3.5</v>
      </c>
    </row>
    <row r="300" spans="4:10">
      <c r="D300" s="24">
        <f>IF(tbPlanillaTotales[[#This Row],[CODIGO RELOJ]]=ResumenHorasPorDia!A299,SUM(ResumenHorasPorDia!D299:S299),"")</f>
        <v>0</v>
      </c>
      <c r="E300" s="24"/>
      <c r="F300" s="24"/>
      <c r="G300" s="24"/>
      <c r="H300" s="24"/>
      <c r="I300" s="24">
        <f>IF(tbPlanillaTotales[[#This Row],[CODIGO RELOJ]]=HoraApertura!A299,SUM(HoraApertura!D299:S299),"")</f>
        <v>0</v>
      </c>
      <c r="J300" s="24">
        <f>tbPlanillaTotales[[#This Row],[TOTAL HORAS TRABAJADAS]]-$J$2-SUM(tbPlanillaTotales[[#This Row],[TOTAL HORAS ALMUERZO]:[TOTAL HORAS APERTURA]])</f>
        <v>-3.5</v>
      </c>
    </row>
    <row r="301" spans="4:10">
      <c r="D301" s="24">
        <f>IF(tbPlanillaTotales[[#This Row],[CODIGO RELOJ]]=ResumenHorasPorDia!A300,SUM(ResumenHorasPorDia!D300:S300),"")</f>
        <v>0</v>
      </c>
      <c r="E301" s="24"/>
      <c r="F301" s="24"/>
      <c r="G301" s="24"/>
      <c r="H301" s="24"/>
      <c r="I301" s="24">
        <f>IF(tbPlanillaTotales[[#This Row],[CODIGO RELOJ]]=HoraApertura!A300,SUM(HoraApertura!D300:S300),"")</f>
        <v>0</v>
      </c>
      <c r="J301" s="24">
        <f>tbPlanillaTotales[[#This Row],[TOTAL HORAS TRABAJADAS]]-$J$2-SUM(tbPlanillaTotales[[#This Row],[TOTAL HORAS ALMUERZO]:[TOTAL HORAS APERTURA]])</f>
        <v>-3.5</v>
      </c>
    </row>
    <row r="302" spans="4:10">
      <c r="D302" s="24">
        <f>IF(tbPlanillaTotales[[#This Row],[CODIGO RELOJ]]=ResumenHorasPorDia!A301,SUM(ResumenHorasPorDia!D301:S301),"")</f>
        <v>0</v>
      </c>
      <c r="E302" s="24"/>
      <c r="F302" s="24"/>
      <c r="G302" s="24"/>
      <c r="H302" s="24"/>
      <c r="I302" s="24">
        <f>IF(tbPlanillaTotales[[#This Row],[CODIGO RELOJ]]=HoraApertura!A301,SUM(HoraApertura!D301:S301),"")</f>
        <v>0</v>
      </c>
      <c r="J302" s="24">
        <f>tbPlanillaTotales[[#This Row],[TOTAL HORAS TRABAJADAS]]-$J$2-SUM(tbPlanillaTotales[[#This Row],[TOTAL HORAS ALMUERZO]:[TOTAL HORAS APERTURA]])</f>
        <v>-3.5</v>
      </c>
    </row>
    <row r="303" spans="4:10">
      <c r="D303" s="24">
        <f>IF(tbPlanillaTotales[[#This Row],[CODIGO RELOJ]]=ResumenHorasPorDia!A302,SUM(ResumenHorasPorDia!D302:S302),"")</f>
        <v>0</v>
      </c>
      <c r="E303" s="24"/>
      <c r="F303" s="24"/>
      <c r="G303" s="24"/>
      <c r="H303" s="24"/>
      <c r="I303" s="24">
        <f>IF(tbPlanillaTotales[[#This Row],[CODIGO RELOJ]]=HoraApertura!A302,SUM(HoraApertura!D302:S302),"")</f>
        <v>0</v>
      </c>
      <c r="J303" s="24">
        <f>tbPlanillaTotales[[#This Row],[TOTAL HORAS TRABAJADAS]]-$J$2-SUM(tbPlanillaTotales[[#This Row],[TOTAL HORAS ALMUERZO]:[TOTAL HORAS APERTURA]])</f>
        <v>-3.5</v>
      </c>
    </row>
    <row r="304" spans="4:10">
      <c r="D304" s="24">
        <f>IF(tbPlanillaTotales[[#This Row],[CODIGO RELOJ]]=ResumenHorasPorDia!A303,SUM(ResumenHorasPorDia!D303:S303),"")</f>
        <v>0</v>
      </c>
      <c r="E304" s="24"/>
      <c r="F304" s="24"/>
      <c r="G304" s="24"/>
      <c r="H304" s="24"/>
      <c r="I304" s="24">
        <f>IF(tbPlanillaTotales[[#This Row],[CODIGO RELOJ]]=HoraApertura!A303,SUM(HoraApertura!D303:S303),"")</f>
        <v>0</v>
      </c>
      <c r="J304" s="24">
        <f>tbPlanillaTotales[[#This Row],[TOTAL HORAS TRABAJADAS]]-$J$2-SUM(tbPlanillaTotales[[#This Row],[TOTAL HORAS ALMUERZO]:[TOTAL HORAS APERTURA]])</f>
        <v>-3.5</v>
      </c>
    </row>
    <row r="305" spans="4:10">
      <c r="D305" s="24">
        <f>IF(tbPlanillaTotales[[#This Row],[CODIGO RELOJ]]=ResumenHorasPorDia!A304,SUM(ResumenHorasPorDia!D304:S304),"")</f>
        <v>0</v>
      </c>
      <c r="E305" s="24"/>
      <c r="F305" s="24"/>
      <c r="G305" s="24"/>
      <c r="H305" s="24"/>
      <c r="I305" s="24">
        <f>IF(tbPlanillaTotales[[#This Row],[CODIGO RELOJ]]=HoraApertura!A304,SUM(HoraApertura!D304:S304),"")</f>
        <v>0</v>
      </c>
      <c r="J305" s="24">
        <f>tbPlanillaTotales[[#This Row],[TOTAL HORAS TRABAJADAS]]-$J$2-SUM(tbPlanillaTotales[[#This Row],[TOTAL HORAS ALMUERZO]:[TOTAL HORAS APERTURA]])</f>
        <v>-3.5</v>
      </c>
    </row>
    <row r="306" spans="4:10">
      <c r="D306" s="24">
        <f>IF(tbPlanillaTotales[[#This Row],[CODIGO RELOJ]]=ResumenHorasPorDia!A305,SUM(ResumenHorasPorDia!D305:S305),"")</f>
        <v>0</v>
      </c>
      <c r="E306" s="24"/>
      <c r="F306" s="24"/>
      <c r="G306" s="24"/>
      <c r="H306" s="24"/>
      <c r="I306" s="24">
        <f>IF(tbPlanillaTotales[[#This Row],[CODIGO RELOJ]]=HoraApertura!A305,SUM(HoraApertura!D305:S305),"")</f>
        <v>0</v>
      </c>
      <c r="J306" s="24">
        <f>tbPlanillaTotales[[#This Row],[TOTAL HORAS TRABAJADAS]]-$J$2-SUM(tbPlanillaTotales[[#This Row],[TOTAL HORAS ALMUERZO]:[TOTAL HORAS APERTURA]])</f>
        <v>-3.5</v>
      </c>
    </row>
    <row r="307" spans="4:10">
      <c r="D307" s="24">
        <f>IF(tbPlanillaTotales[[#This Row],[CODIGO RELOJ]]=ResumenHorasPorDia!A306,SUM(ResumenHorasPorDia!D306:S306),"")</f>
        <v>0</v>
      </c>
      <c r="E307" s="24"/>
      <c r="F307" s="24"/>
      <c r="G307" s="24"/>
      <c r="H307" s="24"/>
      <c r="I307" s="24">
        <f>IF(tbPlanillaTotales[[#This Row],[CODIGO RELOJ]]=HoraApertura!A306,SUM(HoraApertura!D306:S306),"")</f>
        <v>0</v>
      </c>
      <c r="J307" s="24">
        <f>tbPlanillaTotales[[#This Row],[TOTAL HORAS TRABAJADAS]]-$J$2-SUM(tbPlanillaTotales[[#This Row],[TOTAL HORAS ALMUERZO]:[TOTAL HORAS APERTURA]])</f>
        <v>-3.5</v>
      </c>
    </row>
    <row r="308" spans="4:10">
      <c r="D308" s="24">
        <f>IF(tbPlanillaTotales[[#This Row],[CODIGO RELOJ]]=ResumenHorasPorDia!A307,SUM(ResumenHorasPorDia!D307:S307),"")</f>
        <v>0</v>
      </c>
      <c r="E308" s="24"/>
      <c r="F308" s="24"/>
      <c r="G308" s="24"/>
      <c r="H308" s="24"/>
      <c r="I308" s="24">
        <f>IF(tbPlanillaTotales[[#This Row],[CODIGO RELOJ]]=HoraApertura!A307,SUM(HoraApertura!D307:S307),"")</f>
        <v>0</v>
      </c>
      <c r="J308" s="24">
        <f>tbPlanillaTotales[[#This Row],[TOTAL HORAS TRABAJADAS]]-$J$2-SUM(tbPlanillaTotales[[#This Row],[TOTAL HORAS ALMUERZO]:[TOTAL HORAS APERTURA]])</f>
        <v>-3.5</v>
      </c>
    </row>
    <row r="309" spans="4:10">
      <c r="D309" s="24">
        <f>IF(tbPlanillaTotales[[#This Row],[CODIGO RELOJ]]=ResumenHorasPorDia!A308,SUM(ResumenHorasPorDia!D308:S308),"")</f>
        <v>0</v>
      </c>
      <c r="E309" s="24"/>
      <c r="F309" s="24"/>
      <c r="G309" s="24"/>
      <c r="H309" s="24"/>
      <c r="I309" s="24">
        <f>IF(tbPlanillaTotales[[#This Row],[CODIGO RELOJ]]=HoraApertura!A308,SUM(HoraApertura!D308:S308),"")</f>
        <v>0</v>
      </c>
      <c r="J309" s="24">
        <f>tbPlanillaTotales[[#This Row],[TOTAL HORAS TRABAJADAS]]-$J$2-SUM(tbPlanillaTotales[[#This Row],[TOTAL HORAS ALMUERZO]:[TOTAL HORAS APERTURA]])</f>
        <v>-3.5</v>
      </c>
    </row>
    <row r="310" spans="4:10">
      <c r="D310" s="24">
        <f>IF(tbPlanillaTotales[[#This Row],[CODIGO RELOJ]]=ResumenHorasPorDia!A309,SUM(ResumenHorasPorDia!D309:S309),"")</f>
        <v>0</v>
      </c>
      <c r="E310" s="24"/>
      <c r="F310" s="24"/>
      <c r="G310" s="24"/>
      <c r="H310" s="24"/>
      <c r="I310" s="24">
        <f>IF(tbPlanillaTotales[[#This Row],[CODIGO RELOJ]]=HoraApertura!A309,SUM(HoraApertura!D309:S309),"")</f>
        <v>0</v>
      </c>
      <c r="J310" s="24">
        <f>tbPlanillaTotales[[#This Row],[TOTAL HORAS TRABAJADAS]]-$J$2-SUM(tbPlanillaTotales[[#This Row],[TOTAL HORAS ALMUERZO]:[TOTAL HORAS APERTURA]])</f>
        <v>-3.5</v>
      </c>
    </row>
    <row r="311" spans="4:10">
      <c r="D311" s="24">
        <f>IF(tbPlanillaTotales[[#This Row],[CODIGO RELOJ]]=ResumenHorasPorDia!A310,SUM(ResumenHorasPorDia!D310:S310),"")</f>
        <v>0</v>
      </c>
      <c r="E311" s="24"/>
      <c r="F311" s="24"/>
      <c r="G311" s="24"/>
      <c r="H311" s="24"/>
      <c r="I311" s="24">
        <f>IF(tbPlanillaTotales[[#This Row],[CODIGO RELOJ]]=HoraApertura!A310,SUM(HoraApertura!D310:S310),"")</f>
        <v>0</v>
      </c>
      <c r="J311" s="24">
        <f>tbPlanillaTotales[[#This Row],[TOTAL HORAS TRABAJADAS]]-$J$2-SUM(tbPlanillaTotales[[#This Row],[TOTAL HORAS ALMUERZO]:[TOTAL HORAS APERTURA]])</f>
        <v>-3.5</v>
      </c>
    </row>
    <row r="312" spans="4:10">
      <c r="D312" s="24">
        <f>IF(tbPlanillaTotales[[#This Row],[CODIGO RELOJ]]=ResumenHorasPorDia!A311,SUM(ResumenHorasPorDia!D311:S311),"")</f>
        <v>0</v>
      </c>
      <c r="E312" s="24"/>
      <c r="F312" s="24"/>
      <c r="G312" s="24"/>
      <c r="H312" s="24"/>
      <c r="I312" s="24">
        <f>IF(tbPlanillaTotales[[#This Row],[CODIGO RELOJ]]=HoraApertura!A311,SUM(HoraApertura!D311:S311),"")</f>
        <v>0</v>
      </c>
      <c r="J312" s="24">
        <f>tbPlanillaTotales[[#This Row],[TOTAL HORAS TRABAJADAS]]-$J$2-SUM(tbPlanillaTotales[[#This Row],[TOTAL HORAS ALMUERZO]:[TOTAL HORAS APERTURA]])</f>
        <v>-3.5</v>
      </c>
    </row>
    <row r="313" spans="4:10">
      <c r="D313" s="24">
        <f>IF(tbPlanillaTotales[[#This Row],[CODIGO RELOJ]]=ResumenHorasPorDia!A312,SUM(ResumenHorasPorDia!D312:S312),"")</f>
        <v>0</v>
      </c>
      <c r="E313" s="24"/>
      <c r="F313" s="24"/>
      <c r="G313" s="24"/>
      <c r="H313" s="24"/>
      <c r="I313" s="24">
        <f>IF(tbPlanillaTotales[[#This Row],[CODIGO RELOJ]]=HoraApertura!A312,SUM(HoraApertura!D312:S312),"")</f>
        <v>0</v>
      </c>
      <c r="J313" s="24">
        <f>tbPlanillaTotales[[#This Row],[TOTAL HORAS TRABAJADAS]]-$J$2-SUM(tbPlanillaTotales[[#This Row],[TOTAL HORAS ALMUERZO]:[TOTAL HORAS APERTURA]])</f>
        <v>-3.5</v>
      </c>
    </row>
    <row r="314" spans="4:10">
      <c r="D314" s="24">
        <f>IF(tbPlanillaTotales[[#This Row],[CODIGO RELOJ]]=ResumenHorasPorDia!A313,SUM(ResumenHorasPorDia!D313:S313),"")</f>
        <v>0</v>
      </c>
      <c r="E314" s="24"/>
      <c r="F314" s="24"/>
      <c r="G314" s="24"/>
      <c r="H314" s="24"/>
      <c r="I314" s="24">
        <f>IF(tbPlanillaTotales[[#This Row],[CODIGO RELOJ]]=HoraApertura!A313,SUM(HoraApertura!D313:S313),"")</f>
        <v>0</v>
      </c>
      <c r="J314" s="24">
        <f>tbPlanillaTotales[[#This Row],[TOTAL HORAS TRABAJADAS]]-$J$2-SUM(tbPlanillaTotales[[#This Row],[TOTAL HORAS ALMUERZO]:[TOTAL HORAS APERTURA]])</f>
        <v>-3.5</v>
      </c>
    </row>
    <row r="315" spans="4:10">
      <c r="D315" s="24">
        <f>IF(tbPlanillaTotales[[#This Row],[CODIGO RELOJ]]=ResumenHorasPorDia!A314,SUM(ResumenHorasPorDia!D314:S314),"")</f>
        <v>0</v>
      </c>
      <c r="E315" s="24"/>
      <c r="F315" s="24"/>
      <c r="G315" s="24"/>
      <c r="H315" s="24"/>
      <c r="I315" s="24">
        <f>IF(tbPlanillaTotales[[#This Row],[CODIGO RELOJ]]=HoraApertura!A314,SUM(HoraApertura!D314:S314),"")</f>
        <v>0</v>
      </c>
      <c r="J315" s="24">
        <f>tbPlanillaTotales[[#This Row],[TOTAL HORAS TRABAJADAS]]-$J$2-SUM(tbPlanillaTotales[[#This Row],[TOTAL HORAS ALMUERZO]:[TOTAL HORAS APERTURA]])</f>
        <v>-3.5</v>
      </c>
    </row>
    <row r="316" spans="4:10">
      <c r="D316" s="24">
        <f>IF(tbPlanillaTotales[[#This Row],[CODIGO RELOJ]]=ResumenHorasPorDia!A315,SUM(ResumenHorasPorDia!D315:S315),"")</f>
        <v>0</v>
      </c>
      <c r="E316" s="24"/>
      <c r="F316" s="24"/>
      <c r="G316" s="24"/>
      <c r="H316" s="24"/>
      <c r="I316" s="24">
        <f>IF(tbPlanillaTotales[[#This Row],[CODIGO RELOJ]]=HoraApertura!A315,SUM(HoraApertura!D315:S315),"")</f>
        <v>0</v>
      </c>
      <c r="J316" s="24">
        <f>tbPlanillaTotales[[#This Row],[TOTAL HORAS TRABAJADAS]]-$J$2-SUM(tbPlanillaTotales[[#This Row],[TOTAL HORAS ALMUERZO]:[TOTAL HORAS APERTURA]])</f>
        <v>-3.5</v>
      </c>
    </row>
    <row r="317" spans="4:10">
      <c r="D317" s="24">
        <f>IF(tbPlanillaTotales[[#This Row],[CODIGO RELOJ]]=ResumenHorasPorDia!A316,SUM(ResumenHorasPorDia!D316:S316),"")</f>
        <v>0</v>
      </c>
      <c r="E317" s="24"/>
      <c r="F317" s="24"/>
      <c r="G317" s="24"/>
      <c r="H317" s="24"/>
      <c r="I317" s="24">
        <f>IF(tbPlanillaTotales[[#This Row],[CODIGO RELOJ]]=HoraApertura!A316,SUM(HoraApertura!D316:S316),"")</f>
        <v>0</v>
      </c>
      <c r="J317" s="24">
        <f>tbPlanillaTotales[[#This Row],[TOTAL HORAS TRABAJADAS]]-$J$2-SUM(tbPlanillaTotales[[#This Row],[TOTAL HORAS ALMUERZO]:[TOTAL HORAS APERTURA]])</f>
        <v>-3.5</v>
      </c>
    </row>
    <row r="318" spans="4:10">
      <c r="D318" s="24">
        <f>IF(tbPlanillaTotales[[#This Row],[CODIGO RELOJ]]=ResumenHorasPorDia!A317,SUM(ResumenHorasPorDia!D317:S317),"")</f>
        <v>0</v>
      </c>
      <c r="E318" s="24"/>
      <c r="F318" s="24"/>
      <c r="G318" s="24"/>
      <c r="H318" s="24"/>
      <c r="I318" s="24">
        <f>IF(tbPlanillaTotales[[#This Row],[CODIGO RELOJ]]=HoraApertura!A317,SUM(HoraApertura!D317:S317),"")</f>
        <v>0</v>
      </c>
      <c r="J318" s="24">
        <f>tbPlanillaTotales[[#This Row],[TOTAL HORAS TRABAJADAS]]-$J$2-SUM(tbPlanillaTotales[[#This Row],[TOTAL HORAS ALMUERZO]:[TOTAL HORAS APERTURA]])</f>
        <v>-3.5</v>
      </c>
    </row>
    <row r="319" spans="4:10">
      <c r="D319" s="24">
        <f>IF(tbPlanillaTotales[[#This Row],[CODIGO RELOJ]]=ResumenHorasPorDia!A318,SUM(ResumenHorasPorDia!D318:S318),"")</f>
        <v>0</v>
      </c>
      <c r="E319" s="24"/>
      <c r="F319" s="24"/>
      <c r="G319" s="24"/>
      <c r="H319" s="24"/>
      <c r="I319" s="24">
        <f>IF(tbPlanillaTotales[[#This Row],[CODIGO RELOJ]]=HoraApertura!A318,SUM(HoraApertura!D318:S318),"")</f>
        <v>0</v>
      </c>
      <c r="J319" s="24">
        <f>tbPlanillaTotales[[#This Row],[TOTAL HORAS TRABAJADAS]]-$J$2-SUM(tbPlanillaTotales[[#This Row],[TOTAL HORAS ALMUERZO]:[TOTAL HORAS APERTURA]])</f>
        <v>-3.5</v>
      </c>
    </row>
    <row r="320" spans="4:10">
      <c r="D320" s="24">
        <f>IF(tbPlanillaTotales[[#This Row],[CODIGO RELOJ]]=ResumenHorasPorDia!A319,SUM(ResumenHorasPorDia!D319:S319),"")</f>
        <v>0</v>
      </c>
      <c r="E320" s="24"/>
      <c r="F320" s="24"/>
      <c r="G320" s="24"/>
      <c r="H320" s="24"/>
      <c r="I320" s="24">
        <f>IF(tbPlanillaTotales[[#This Row],[CODIGO RELOJ]]=HoraApertura!A319,SUM(HoraApertura!D319:S319),"")</f>
        <v>0</v>
      </c>
      <c r="J320" s="24">
        <f>tbPlanillaTotales[[#This Row],[TOTAL HORAS TRABAJADAS]]-$J$2-SUM(tbPlanillaTotales[[#This Row],[TOTAL HORAS ALMUERZO]:[TOTAL HORAS APERTURA]])</f>
        <v>-3.5</v>
      </c>
    </row>
    <row r="321" spans="4:10">
      <c r="D321" s="24">
        <f>IF(tbPlanillaTotales[[#This Row],[CODIGO RELOJ]]=ResumenHorasPorDia!A320,SUM(ResumenHorasPorDia!D320:S320),"")</f>
        <v>0</v>
      </c>
      <c r="E321" s="24"/>
      <c r="F321" s="24"/>
      <c r="G321" s="24"/>
      <c r="H321" s="24"/>
      <c r="I321" s="24">
        <f>IF(tbPlanillaTotales[[#This Row],[CODIGO RELOJ]]=HoraApertura!A320,SUM(HoraApertura!D320:S320),"")</f>
        <v>0</v>
      </c>
      <c r="J321" s="24">
        <f>tbPlanillaTotales[[#This Row],[TOTAL HORAS TRABAJADAS]]-$J$2-SUM(tbPlanillaTotales[[#This Row],[TOTAL HORAS ALMUERZO]:[TOTAL HORAS APERTURA]])</f>
        <v>-3.5</v>
      </c>
    </row>
    <row r="322" spans="4:10">
      <c r="D322" s="24">
        <f>IF(tbPlanillaTotales[[#This Row],[CODIGO RELOJ]]=ResumenHorasPorDia!A321,SUM(ResumenHorasPorDia!D321:S321),"")</f>
        <v>0</v>
      </c>
      <c r="E322" s="24"/>
      <c r="F322" s="24"/>
      <c r="G322" s="24"/>
      <c r="H322" s="24"/>
      <c r="I322" s="24">
        <f>IF(tbPlanillaTotales[[#This Row],[CODIGO RELOJ]]=HoraApertura!A321,SUM(HoraApertura!D321:S321),"")</f>
        <v>0</v>
      </c>
      <c r="J322" s="24">
        <f>tbPlanillaTotales[[#This Row],[TOTAL HORAS TRABAJADAS]]-$J$2-SUM(tbPlanillaTotales[[#This Row],[TOTAL HORAS ALMUERZO]:[TOTAL HORAS APERTURA]])</f>
        <v>-3.5</v>
      </c>
    </row>
    <row r="323" spans="4:10">
      <c r="D323" s="24">
        <f>IF(tbPlanillaTotales[[#This Row],[CODIGO RELOJ]]=ResumenHorasPorDia!A322,SUM(ResumenHorasPorDia!D322:S322),"")</f>
        <v>0</v>
      </c>
      <c r="E323" s="24"/>
      <c r="F323" s="24"/>
      <c r="G323" s="24"/>
      <c r="H323" s="24"/>
      <c r="I323" s="24">
        <f>IF(tbPlanillaTotales[[#This Row],[CODIGO RELOJ]]=HoraApertura!A322,SUM(HoraApertura!D322:S322),"")</f>
        <v>0</v>
      </c>
      <c r="J323" s="24">
        <f>tbPlanillaTotales[[#This Row],[TOTAL HORAS TRABAJADAS]]-$J$2-SUM(tbPlanillaTotales[[#This Row],[TOTAL HORAS ALMUERZO]:[TOTAL HORAS APERTURA]])</f>
        <v>-3.5</v>
      </c>
    </row>
    <row r="324" spans="4:10">
      <c r="D324" s="24">
        <f>IF(tbPlanillaTotales[[#This Row],[CODIGO RELOJ]]=ResumenHorasPorDia!A323,SUM(ResumenHorasPorDia!D323:S323),"")</f>
        <v>0</v>
      </c>
      <c r="E324" s="24"/>
      <c r="F324" s="24"/>
      <c r="G324" s="24"/>
      <c r="H324" s="24"/>
      <c r="I324" s="24">
        <f>IF(tbPlanillaTotales[[#This Row],[CODIGO RELOJ]]=HoraApertura!A323,SUM(HoraApertura!D323:S323),"")</f>
        <v>0</v>
      </c>
      <c r="J324" s="24">
        <f>tbPlanillaTotales[[#This Row],[TOTAL HORAS TRABAJADAS]]-$J$2-SUM(tbPlanillaTotales[[#This Row],[TOTAL HORAS ALMUERZO]:[TOTAL HORAS APERTURA]])</f>
        <v>-3.5</v>
      </c>
    </row>
    <row r="325" spans="4:10">
      <c r="D325" s="24">
        <f>IF(tbPlanillaTotales[[#This Row],[CODIGO RELOJ]]=ResumenHorasPorDia!A324,SUM(ResumenHorasPorDia!D324:S324),"")</f>
        <v>0</v>
      </c>
      <c r="E325" s="24"/>
      <c r="F325" s="24"/>
      <c r="G325" s="24"/>
      <c r="H325" s="24"/>
      <c r="I325" s="24">
        <f>IF(tbPlanillaTotales[[#This Row],[CODIGO RELOJ]]=HoraApertura!A324,SUM(HoraApertura!D324:S324),"")</f>
        <v>0</v>
      </c>
      <c r="J325" s="24">
        <f>tbPlanillaTotales[[#This Row],[TOTAL HORAS TRABAJADAS]]-$J$2-SUM(tbPlanillaTotales[[#This Row],[TOTAL HORAS ALMUERZO]:[TOTAL HORAS APERTURA]])</f>
        <v>-3.5</v>
      </c>
    </row>
    <row r="326" spans="4:10">
      <c r="D326" s="24">
        <f>IF(tbPlanillaTotales[[#This Row],[CODIGO RELOJ]]=ResumenHorasPorDia!A325,SUM(ResumenHorasPorDia!D325:S325),"")</f>
        <v>0</v>
      </c>
      <c r="E326" s="24"/>
      <c r="F326" s="24"/>
      <c r="G326" s="24"/>
      <c r="H326" s="24"/>
      <c r="I326" s="24">
        <f>IF(tbPlanillaTotales[[#This Row],[CODIGO RELOJ]]=HoraApertura!A325,SUM(HoraApertura!D325:S325),"")</f>
        <v>0</v>
      </c>
      <c r="J326" s="24">
        <f>tbPlanillaTotales[[#This Row],[TOTAL HORAS TRABAJADAS]]-$J$2-SUM(tbPlanillaTotales[[#This Row],[TOTAL HORAS ALMUERZO]:[TOTAL HORAS APERTURA]])</f>
        <v>-3.5</v>
      </c>
    </row>
    <row r="327" spans="4:10">
      <c r="D327" s="24">
        <f>IF(tbPlanillaTotales[[#This Row],[CODIGO RELOJ]]=ResumenHorasPorDia!A326,SUM(ResumenHorasPorDia!D326:S326),"")</f>
        <v>0</v>
      </c>
      <c r="E327" s="24"/>
      <c r="F327" s="24"/>
      <c r="G327" s="24"/>
      <c r="H327" s="24"/>
      <c r="I327" s="24">
        <f>IF(tbPlanillaTotales[[#This Row],[CODIGO RELOJ]]=HoraApertura!A326,SUM(HoraApertura!D326:S326),"")</f>
        <v>0</v>
      </c>
      <c r="J327" s="24">
        <f>tbPlanillaTotales[[#This Row],[TOTAL HORAS TRABAJADAS]]-$J$2-SUM(tbPlanillaTotales[[#This Row],[TOTAL HORAS ALMUERZO]:[TOTAL HORAS APERTURA]])</f>
        <v>-3.5</v>
      </c>
    </row>
    <row r="328" spans="4:10">
      <c r="D328" s="24">
        <f>IF(tbPlanillaTotales[[#This Row],[CODIGO RELOJ]]=ResumenHorasPorDia!A327,SUM(ResumenHorasPorDia!D327:S327),"")</f>
        <v>0</v>
      </c>
      <c r="E328" s="24"/>
      <c r="F328" s="24"/>
      <c r="G328" s="24"/>
      <c r="H328" s="24"/>
      <c r="I328" s="24">
        <f>IF(tbPlanillaTotales[[#This Row],[CODIGO RELOJ]]=HoraApertura!A327,SUM(HoraApertura!D327:S327),"")</f>
        <v>0</v>
      </c>
      <c r="J328" s="24">
        <f>tbPlanillaTotales[[#This Row],[TOTAL HORAS TRABAJADAS]]-$J$2-SUM(tbPlanillaTotales[[#This Row],[TOTAL HORAS ALMUERZO]:[TOTAL HORAS APERTURA]])</f>
        <v>-3.5</v>
      </c>
    </row>
    <row r="329" spans="4:10">
      <c r="D329" s="24">
        <f>IF(tbPlanillaTotales[[#This Row],[CODIGO RELOJ]]=ResumenHorasPorDia!A328,SUM(ResumenHorasPorDia!D328:S328),"")</f>
        <v>0</v>
      </c>
      <c r="E329" s="24"/>
      <c r="F329" s="24"/>
      <c r="G329" s="24"/>
      <c r="H329" s="24"/>
      <c r="I329" s="24">
        <f>IF(tbPlanillaTotales[[#This Row],[CODIGO RELOJ]]=HoraApertura!A328,SUM(HoraApertura!D328:S328),"")</f>
        <v>0</v>
      </c>
      <c r="J329" s="24">
        <f>tbPlanillaTotales[[#This Row],[TOTAL HORAS TRABAJADAS]]-$J$2-SUM(tbPlanillaTotales[[#This Row],[TOTAL HORAS ALMUERZO]:[TOTAL HORAS APERTURA]])</f>
        <v>-3.5</v>
      </c>
    </row>
    <row r="330" spans="4:10">
      <c r="D330" s="24">
        <f>IF(tbPlanillaTotales[[#This Row],[CODIGO RELOJ]]=ResumenHorasPorDia!A329,SUM(ResumenHorasPorDia!D329:S329),"")</f>
        <v>0</v>
      </c>
      <c r="E330" s="24"/>
      <c r="F330" s="24"/>
      <c r="G330" s="24"/>
      <c r="H330" s="24"/>
      <c r="I330" s="24">
        <f>IF(tbPlanillaTotales[[#This Row],[CODIGO RELOJ]]=HoraApertura!A329,SUM(HoraApertura!D329:S329),"")</f>
        <v>0</v>
      </c>
      <c r="J330" s="24">
        <f>tbPlanillaTotales[[#This Row],[TOTAL HORAS TRABAJADAS]]-$J$2-SUM(tbPlanillaTotales[[#This Row],[TOTAL HORAS ALMUERZO]:[TOTAL HORAS APERTURA]])</f>
        <v>-3.5</v>
      </c>
    </row>
    <row r="331" spans="4:10">
      <c r="D331" s="24">
        <f>IF(tbPlanillaTotales[[#This Row],[CODIGO RELOJ]]=ResumenHorasPorDia!A330,SUM(ResumenHorasPorDia!D330:S330),"")</f>
        <v>0</v>
      </c>
      <c r="E331" s="24"/>
      <c r="F331" s="24"/>
      <c r="G331" s="24"/>
      <c r="H331" s="24"/>
      <c r="I331" s="24">
        <f>IF(tbPlanillaTotales[[#This Row],[CODIGO RELOJ]]=HoraApertura!A330,SUM(HoraApertura!D330:S330),"")</f>
        <v>0</v>
      </c>
      <c r="J331" s="24">
        <f>tbPlanillaTotales[[#This Row],[TOTAL HORAS TRABAJADAS]]-$J$2-SUM(tbPlanillaTotales[[#This Row],[TOTAL HORAS ALMUERZO]:[TOTAL HORAS APERTURA]])</f>
        <v>-3.5</v>
      </c>
    </row>
    <row r="332" spans="4:10">
      <c r="D332" s="24">
        <f>IF(tbPlanillaTotales[[#This Row],[CODIGO RELOJ]]=ResumenHorasPorDia!A331,SUM(ResumenHorasPorDia!D331:S331),"")</f>
        <v>0</v>
      </c>
      <c r="E332" s="24"/>
      <c r="F332" s="24"/>
      <c r="G332" s="24"/>
      <c r="H332" s="24"/>
      <c r="I332" s="24">
        <f>IF(tbPlanillaTotales[[#This Row],[CODIGO RELOJ]]=HoraApertura!A331,SUM(HoraApertura!D331:S331),"")</f>
        <v>0</v>
      </c>
      <c r="J332" s="24">
        <f>tbPlanillaTotales[[#This Row],[TOTAL HORAS TRABAJADAS]]-$J$2-SUM(tbPlanillaTotales[[#This Row],[TOTAL HORAS ALMUERZO]:[TOTAL HORAS APERTURA]])</f>
        <v>-3.5</v>
      </c>
    </row>
    <row r="333" spans="4:10">
      <c r="D333" s="24">
        <f>IF(tbPlanillaTotales[[#This Row],[CODIGO RELOJ]]=ResumenHorasPorDia!A332,SUM(ResumenHorasPorDia!D332:S332),"")</f>
        <v>0</v>
      </c>
      <c r="E333" s="24"/>
      <c r="F333" s="24"/>
      <c r="G333" s="24"/>
      <c r="H333" s="24"/>
      <c r="I333" s="24">
        <f>IF(tbPlanillaTotales[[#This Row],[CODIGO RELOJ]]=HoraApertura!A332,SUM(HoraApertura!D332:S332),"")</f>
        <v>0</v>
      </c>
      <c r="J333" s="24">
        <f>tbPlanillaTotales[[#This Row],[TOTAL HORAS TRABAJADAS]]-$J$2-SUM(tbPlanillaTotales[[#This Row],[TOTAL HORAS ALMUERZO]:[TOTAL HORAS APERTURA]])</f>
        <v>-3.5</v>
      </c>
    </row>
    <row r="334" spans="4:10">
      <c r="D334" s="24">
        <f>IF(tbPlanillaTotales[[#This Row],[CODIGO RELOJ]]=ResumenHorasPorDia!A333,SUM(ResumenHorasPorDia!D333:S333),"")</f>
        <v>0</v>
      </c>
      <c r="E334" s="24"/>
      <c r="F334" s="24"/>
      <c r="G334" s="24"/>
      <c r="H334" s="24"/>
      <c r="I334" s="24">
        <f>IF(tbPlanillaTotales[[#This Row],[CODIGO RELOJ]]=HoraApertura!A333,SUM(HoraApertura!D333:S333),"")</f>
        <v>0</v>
      </c>
      <c r="J334" s="24">
        <f>tbPlanillaTotales[[#This Row],[TOTAL HORAS TRABAJADAS]]-$J$2-SUM(tbPlanillaTotales[[#This Row],[TOTAL HORAS ALMUERZO]:[TOTAL HORAS APERTURA]])</f>
        <v>-3.5</v>
      </c>
    </row>
    <row r="335" spans="4:10">
      <c r="D335" s="24">
        <f>IF(tbPlanillaTotales[[#This Row],[CODIGO RELOJ]]=ResumenHorasPorDia!A334,SUM(ResumenHorasPorDia!D334:S334),"")</f>
        <v>0</v>
      </c>
      <c r="E335" s="24"/>
      <c r="F335" s="24"/>
      <c r="G335" s="24"/>
      <c r="H335" s="24"/>
      <c r="I335" s="24">
        <f>IF(tbPlanillaTotales[[#This Row],[CODIGO RELOJ]]=HoraApertura!A334,SUM(HoraApertura!D334:S334),"")</f>
        <v>0</v>
      </c>
      <c r="J335" s="24">
        <f>tbPlanillaTotales[[#This Row],[TOTAL HORAS TRABAJADAS]]-$J$2-SUM(tbPlanillaTotales[[#This Row],[TOTAL HORAS ALMUERZO]:[TOTAL HORAS APERTURA]])</f>
        <v>-3.5</v>
      </c>
    </row>
    <row r="336" spans="4:10">
      <c r="D336" s="24">
        <f>IF(tbPlanillaTotales[[#This Row],[CODIGO RELOJ]]=ResumenHorasPorDia!A335,SUM(ResumenHorasPorDia!D335:S335),"")</f>
        <v>0</v>
      </c>
      <c r="E336" s="24"/>
      <c r="F336" s="24"/>
      <c r="G336" s="24"/>
      <c r="H336" s="24"/>
      <c r="I336" s="24">
        <f>IF(tbPlanillaTotales[[#This Row],[CODIGO RELOJ]]=HoraApertura!A335,SUM(HoraApertura!D335:S335),"")</f>
        <v>0</v>
      </c>
      <c r="J336" s="24">
        <f>tbPlanillaTotales[[#This Row],[TOTAL HORAS TRABAJADAS]]-$J$2-SUM(tbPlanillaTotales[[#This Row],[TOTAL HORAS ALMUERZO]:[TOTAL HORAS APERTURA]])</f>
        <v>-3.5</v>
      </c>
    </row>
    <row r="337" spans="4:10">
      <c r="D337" s="24">
        <f>IF(tbPlanillaTotales[[#This Row],[CODIGO RELOJ]]=ResumenHorasPorDia!A336,SUM(ResumenHorasPorDia!D336:S336),"")</f>
        <v>0</v>
      </c>
      <c r="E337" s="24"/>
      <c r="F337" s="24"/>
      <c r="G337" s="24"/>
      <c r="H337" s="24"/>
      <c r="I337" s="24">
        <f>IF(tbPlanillaTotales[[#This Row],[CODIGO RELOJ]]=HoraApertura!A336,SUM(HoraApertura!D336:S336),"")</f>
        <v>0</v>
      </c>
      <c r="J337" s="24">
        <f>tbPlanillaTotales[[#This Row],[TOTAL HORAS TRABAJADAS]]-$J$2-SUM(tbPlanillaTotales[[#This Row],[TOTAL HORAS ALMUERZO]:[TOTAL HORAS APERTURA]])</f>
        <v>-3.5</v>
      </c>
    </row>
    <row r="338" spans="4:10">
      <c r="D338" s="24">
        <f>IF(tbPlanillaTotales[[#This Row],[CODIGO RELOJ]]=ResumenHorasPorDia!A337,SUM(ResumenHorasPorDia!D337:S337),"")</f>
        <v>0</v>
      </c>
      <c r="E338" s="24"/>
      <c r="F338" s="24"/>
      <c r="G338" s="24"/>
      <c r="H338" s="24"/>
      <c r="I338" s="24">
        <f>IF(tbPlanillaTotales[[#This Row],[CODIGO RELOJ]]=HoraApertura!A337,SUM(HoraApertura!D337:S337),"")</f>
        <v>0</v>
      </c>
      <c r="J338" s="24">
        <f>tbPlanillaTotales[[#This Row],[TOTAL HORAS TRABAJADAS]]-$J$2-SUM(tbPlanillaTotales[[#This Row],[TOTAL HORAS ALMUERZO]:[TOTAL HORAS APERTURA]])</f>
        <v>-3.5</v>
      </c>
    </row>
    <row r="339" spans="4:10">
      <c r="D339" s="24">
        <f>IF(tbPlanillaTotales[[#This Row],[CODIGO RELOJ]]=ResumenHorasPorDia!A338,SUM(ResumenHorasPorDia!D338:S338),"")</f>
        <v>0</v>
      </c>
      <c r="E339" s="24"/>
      <c r="F339" s="24"/>
      <c r="G339" s="24"/>
      <c r="H339" s="24"/>
      <c r="I339" s="24">
        <f>IF(tbPlanillaTotales[[#This Row],[CODIGO RELOJ]]=HoraApertura!A338,SUM(HoraApertura!D338:S338),"")</f>
        <v>0</v>
      </c>
      <c r="J339" s="24">
        <f>tbPlanillaTotales[[#This Row],[TOTAL HORAS TRABAJADAS]]-$J$2-SUM(tbPlanillaTotales[[#This Row],[TOTAL HORAS ALMUERZO]:[TOTAL HORAS APERTURA]])</f>
        <v>-3.5</v>
      </c>
    </row>
    <row r="340" spans="4:10">
      <c r="D340" s="24">
        <f>IF(tbPlanillaTotales[[#This Row],[CODIGO RELOJ]]=ResumenHorasPorDia!A339,SUM(ResumenHorasPorDia!D339:S339),"")</f>
        <v>0</v>
      </c>
      <c r="E340" s="24"/>
      <c r="F340" s="24"/>
      <c r="G340" s="24"/>
      <c r="H340" s="24"/>
      <c r="I340" s="24">
        <f>IF(tbPlanillaTotales[[#This Row],[CODIGO RELOJ]]=HoraApertura!A339,SUM(HoraApertura!D339:S339),"")</f>
        <v>0</v>
      </c>
      <c r="J340" s="24">
        <f>tbPlanillaTotales[[#This Row],[TOTAL HORAS TRABAJADAS]]-$J$2-SUM(tbPlanillaTotales[[#This Row],[TOTAL HORAS ALMUERZO]:[TOTAL HORAS APERTURA]])</f>
        <v>-3.5</v>
      </c>
    </row>
    <row r="341" spans="4:10">
      <c r="D341" s="24">
        <f>IF(tbPlanillaTotales[[#This Row],[CODIGO RELOJ]]=ResumenHorasPorDia!A340,SUM(ResumenHorasPorDia!D340:S340),"")</f>
        <v>0</v>
      </c>
      <c r="E341" s="24"/>
      <c r="F341" s="24"/>
      <c r="G341" s="24"/>
      <c r="H341" s="24"/>
      <c r="I341" s="24">
        <f>IF(tbPlanillaTotales[[#This Row],[CODIGO RELOJ]]=HoraApertura!A340,SUM(HoraApertura!D340:S340),"")</f>
        <v>0</v>
      </c>
      <c r="J341" s="24">
        <f>tbPlanillaTotales[[#This Row],[TOTAL HORAS TRABAJADAS]]-$J$2-SUM(tbPlanillaTotales[[#This Row],[TOTAL HORAS ALMUERZO]:[TOTAL HORAS APERTURA]])</f>
        <v>-3.5</v>
      </c>
    </row>
    <row r="342" spans="4:10">
      <c r="D342" s="24">
        <f>IF(tbPlanillaTotales[[#This Row],[CODIGO RELOJ]]=ResumenHorasPorDia!A341,SUM(ResumenHorasPorDia!D341:S341),"")</f>
        <v>0</v>
      </c>
      <c r="E342" s="24"/>
      <c r="F342" s="24"/>
      <c r="G342" s="24"/>
      <c r="H342" s="24"/>
      <c r="I342" s="24">
        <f>IF(tbPlanillaTotales[[#This Row],[CODIGO RELOJ]]=HoraApertura!A341,SUM(HoraApertura!D341:S341),"")</f>
        <v>0</v>
      </c>
      <c r="J342" s="24">
        <f>tbPlanillaTotales[[#This Row],[TOTAL HORAS TRABAJADAS]]-$J$2-SUM(tbPlanillaTotales[[#This Row],[TOTAL HORAS ALMUERZO]:[TOTAL HORAS APERTURA]])</f>
        <v>-3.5</v>
      </c>
    </row>
    <row r="343" spans="4:10">
      <c r="D343" s="24">
        <f>IF(tbPlanillaTotales[[#This Row],[CODIGO RELOJ]]=ResumenHorasPorDia!A342,SUM(ResumenHorasPorDia!D342:S342),"")</f>
        <v>0</v>
      </c>
      <c r="E343" s="24"/>
      <c r="F343" s="24"/>
      <c r="G343" s="24"/>
      <c r="H343" s="24"/>
      <c r="I343" s="24">
        <f>IF(tbPlanillaTotales[[#This Row],[CODIGO RELOJ]]=HoraApertura!A342,SUM(HoraApertura!D342:S342),"")</f>
        <v>0</v>
      </c>
      <c r="J343" s="24">
        <f>tbPlanillaTotales[[#This Row],[TOTAL HORAS TRABAJADAS]]-$J$2-SUM(tbPlanillaTotales[[#This Row],[TOTAL HORAS ALMUERZO]:[TOTAL HORAS APERTURA]])</f>
        <v>-3.5</v>
      </c>
    </row>
    <row r="344" spans="4:10">
      <c r="D344" s="24">
        <f>IF(tbPlanillaTotales[[#This Row],[CODIGO RELOJ]]=ResumenHorasPorDia!A343,SUM(ResumenHorasPorDia!D343:S343),"")</f>
        <v>0</v>
      </c>
      <c r="E344" s="24"/>
      <c r="F344" s="24"/>
      <c r="G344" s="24"/>
      <c r="H344" s="24"/>
      <c r="I344" s="24">
        <f>IF(tbPlanillaTotales[[#This Row],[CODIGO RELOJ]]=HoraApertura!A343,SUM(HoraApertura!D343:S343),"")</f>
        <v>0</v>
      </c>
      <c r="J344" s="24">
        <f>tbPlanillaTotales[[#This Row],[TOTAL HORAS TRABAJADAS]]-$J$2-SUM(tbPlanillaTotales[[#This Row],[TOTAL HORAS ALMUERZO]:[TOTAL HORAS APERTURA]])</f>
        <v>-3.5</v>
      </c>
    </row>
    <row r="345" spans="4:10">
      <c r="D345" s="24">
        <f>IF(tbPlanillaTotales[[#This Row],[CODIGO RELOJ]]=ResumenHorasPorDia!A344,SUM(ResumenHorasPorDia!D344:S344),"")</f>
        <v>0</v>
      </c>
      <c r="E345" s="24"/>
      <c r="F345" s="24"/>
      <c r="G345" s="24"/>
      <c r="H345" s="24"/>
      <c r="I345" s="24">
        <f>IF(tbPlanillaTotales[[#This Row],[CODIGO RELOJ]]=HoraApertura!A344,SUM(HoraApertura!D344:S344),"")</f>
        <v>0</v>
      </c>
      <c r="J345" s="24">
        <f>tbPlanillaTotales[[#This Row],[TOTAL HORAS TRABAJADAS]]-$J$2-SUM(tbPlanillaTotales[[#This Row],[TOTAL HORAS ALMUERZO]:[TOTAL HORAS APERTURA]])</f>
        <v>-3.5</v>
      </c>
    </row>
    <row r="346" spans="4:10">
      <c r="D346" s="24">
        <f>IF(tbPlanillaTotales[[#This Row],[CODIGO RELOJ]]=ResumenHorasPorDia!A345,SUM(ResumenHorasPorDia!D345:S345),"")</f>
        <v>0</v>
      </c>
      <c r="E346" s="24"/>
      <c r="F346" s="24"/>
      <c r="G346" s="24"/>
      <c r="H346" s="24"/>
      <c r="I346" s="24">
        <f>IF(tbPlanillaTotales[[#This Row],[CODIGO RELOJ]]=HoraApertura!A345,SUM(HoraApertura!D345:S345),"")</f>
        <v>0</v>
      </c>
      <c r="J346" s="24">
        <f>tbPlanillaTotales[[#This Row],[TOTAL HORAS TRABAJADAS]]-$J$2-SUM(tbPlanillaTotales[[#This Row],[TOTAL HORAS ALMUERZO]:[TOTAL HORAS APERTURA]])</f>
        <v>-3.5</v>
      </c>
    </row>
    <row r="347" spans="4:10">
      <c r="D347" s="24">
        <f>IF(tbPlanillaTotales[[#This Row],[CODIGO RELOJ]]=ResumenHorasPorDia!A346,SUM(ResumenHorasPorDia!D346:S346),"")</f>
        <v>0</v>
      </c>
      <c r="E347" s="24"/>
      <c r="F347" s="24"/>
      <c r="G347" s="24"/>
      <c r="H347" s="24"/>
      <c r="I347" s="24">
        <f>IF(tbPlanillaTotales[[#This Row],[CODIGO RELOJ]]=HoraApertura!A346,SUM(HoraApertura!D346:S346),"")</f>
        <v>0</v>
      </c>
      <c r="J347" s="24">
        <f>tbPlanillaTotales[[#This Row],[TOTAL HORAS TRABAJADAS]]-$J$2-SUM(tbPlanillaTotales[[#This Row],[TOTAL HORAS ALMUERZO]:[TOTAL HORAS APERTURA]])</f>
        <v>-3.5</v>
      </c>
    </row>
    <row r="348" spans="4:10">
      <c r="D348" s="24">
        <f>IF(tbPlanillaTotales[[#This Row],[CODIGO RELOJ]]=ResumenHorasPorDia!A347,SUM(ResumenHorasPorDia!D347:S347),"")</f>
        <v>0</v>
      </c>
      <c r="E348" s="24"/>
      <c r="F348" s="24"/>
      <c r="G348" s="24"/>
      <c r="H348" s="24"/>
      <c r="I348" s="24">
        <f>IF(tbPlanillaTotales[[#This Row],[CODIGO RELOJ]]=HoraApertura!A347,SUM(HoraApertura!D347:S347),"")</f>
        <v>0</v>
      </c>
      <c r="J348" s="24">
        <f>tbPlanillaTotales[[#This Row],[TOTAL HORAS TRABAJADAS]]-$J$2-SUM(tbPlanillaTotales[[#This Row],[TOTAL HORAS ALMUERZO]:[TOTAL HORAS APERTURA]])</f>
        <v>-3.5</v>
      </c>
    </row>
    <row r="349" spans="4:10">
      <c r="D349" s="24">
        <f>IF(tbPlanillaTotales[[#This Row],[CODIGO RELOJ]]=ResumenHorasPorDia!A348,SUM(ResumenHorasPorDia!D348:S348),"")</f>
        <v>0</v>
      </c>
      <c r="E349" s="24"/>
      <c r="F349" s="24"/>
      <c r="G349" s="24"/>
      <c r="H349" s="24"/>
      <c r="I349" s="24">
        <f>IF(tbPlanillaTotales[[#This Row],[CODIGO RELOJ]]=HoraApertura!A348,SUM(HoraApertura!D348:S348),"")</f>
        <v>0</v>
      </c>
      <c r="J349" s="24">
        <f>tbPlanillaTotales[[#This Row],[TOTAL HORAS TRABAJADAS]]-$J$2-SUM(tbPlanillaTotales[[#This Row],[TOTAL HORAS ALMUERZO]:[TOTAL HORAS APERTURA]])</f>
        <v>-3.5</v>
      </c>
    </row>
    <row r="350" spans="4:10">
      <c r="D350" s="24">
        <f>IF(tbPlanillaTotales[[#This Row],[CODIGO RELOJ]]=ResumenHorasPorDia!A349,SUM(ResumenHorasPorDia!D349:S349),"")</f>
        <v>0</v>
      </c>
      <c r="E350" s="24"/>
      <c r="F350" s="24"/>
      <c r="G350" s="24"/>
      <c r="H350" s="24"/>
      <c r="I350" s="24">
        <f>IF(tbPlanillaTotales[[#This Row],[CODIGO RELOJ]]=HoraApertura!A349,SUM(HoraApertura!D349:S349),"")</f>
        <v>0</v>
      </c>
      <c r="J350" s="24">
        <f>tbPlanillaTotales[[#This Row],[TOTAL HORAS TRABAJADAS]]-$J$2-SUM(tbPlanillaTotales[[#This Row],[TOTAL HORAS ALMUERZO]:[TOTAL HORAS APERTURA]])</f>
        <v>-3.5</v>
      </c>
    </row>
    <row r="351" spans="4:10">
      <c r="D351" s="24">
        <f>IF(tbPlanillaTotales[[#This Row],[CODIGO RELOJ]]=ResumenHorasPorDia!A350,SUM(ResumenHorasPorDia!D350:S350),"")</f>
        <v>0</v>
      </c>
      <c r="E351" s="24"/>
      <c r="F351" s="24"/>
      <c r="G351" s="24"/>
      <c r="H351" s="24"/>
      <c r="I351" s="24">
        <f>IF(tbPlanillaTotales[[#This Row],[CODIGO RELOJ]]=HoraApertura!A350,SUM(HoraApertura!D350:S350),"")</f>
        <v>0</v>
      </c>
      <c r="J351" s="24">
        <f>tbPlanillaTotales[[#This Row],[TOTAL HORAS TRABAJADAS]]-$J$2-SUM(tbPlanillaTotales[[#This Row],[TOTAL HORAS ALMUERZO]:[TOTAL HORAS APERTURA]])</f>
        <v>-3.5</v>
      </c>
    </row>
    <row r="352" spans="4:10">
      <c r="D352" s="24">
        <f>IF(tbPlanillaTotales[[#This Row],[CODIGO RELOJ]]=ResumenHorasPorDia!A351,SUM(ResumenHorasPorDia!D351:S351),"")</f>
        <v>0</v>
      </c>
      <c r="E352" s="24"/>
      <c r="F352" s="24"/>
      <c r="G352" s="24"/>
      <c r="H352" s="24"/>
      <c r="I352" s="24">
        <f>IF(tbPlanillaTotales[[#This Row],[CODIGO RELOJ]]=HoraApertura!A351,SUM(HoraApertura!D351:S351),"")</f>
        <v>0</v>
      </c>
      <c r="J352" s="24">
        <f>tbPlanillaTotales[[#This Row],[TOTAL HORAS TRABAJADAS]]-$J$2-SUM(tbPlanillaTotales[[#This Row],[TOTAL HORAS ALMUERZO]:[TOTAL HORAS APERTURA]])</f>
        <v>-3.5</v>
      </c>
    </row>
    <row r="353" spans="4:10">
      <c r="D353" s="24">
        <f>IF(tbPlanillaTotales[[#This Row],[CODIGO RELOJ]]=ResumenHorasPorDia!A352,SUM(ResumenHorasPorDia!D352:S352),"")</f>
        <v>0</v>
      </c>
      <c r="E353" s="24"/>
      <c r="F353" s="24"/>
      <c r="G353" s="24"/>
      <c r="H353" s="24"/>
      <c r="I353" s="24">
        <f>IF(tbPlanillaTotales[[#This Row],[CODIGO RELOJ]]=HoraApertura!A352,SUM(HoraApertura!D352:S352),"")</f>
        <v>0</v>
      </c>
      <c r="J353" s="24">
        <f>tbPlanillaTotales[[#This Row],[TOTAL HORAS TRABAJADAS]]-$J$2-SUM(tbPlanillaTotales[[#This Row],[TOTAL HORAS ALMUERZO]:[TOTAL HORAS APERTURA]])</f>
        <v>-3.5</v>
      </c>
    </row>
    <row r="354" spans="4:10">
      <c r="D354" s="24">
        <f>IF(tbPlanillaTotales[[#This Row],[CODIGO RELOJ]]=ResumenHorasPorDia!A353,SUM(ResumenHorasPorDia!D353:S353),"")</f>
        <v>0</v>
      </c>
      <c r="E354" s="24"/>
      <c r="F354" s="24"/>
      <c r="G354" s="24"/>
      <c r="H354" s="24"/>
      <c r="I354" s="24">
        <f>IF(tbPlanillaTotales[[#This Row],[CODIGO RELOJ]]=HoraApertura!A353,SUM(HoraApertura!D353:S353),"")</f>
        <v>0</v>
      </c>
      <c r="J354" s="24">
        <f>tbPlanillaTotales[[#This Row],[TOTAL HORAS TRABAJADAS]]-$J$2-SUM(tbPlanillaTotales[[#This Row],[TOTAL HORAS ALMUERZO]:[TOTAL HORAS APERTURA]])</f>
        <v>-3.5</v>
      </c>
    </row>
    <row r="355" spans="4:10">
      <c r="D355" s="24">
        <f>IF(tbPlanillaTotales[[#This Row],[CODIGO RELOJ]]=ResumenHorasPorDia!A354,SUM(ResumenHorasPorDia!D354:S354),"")</f>
        <v>0</v>
      </c>
      <c r="E355" s="24"/>
      <c r="F355" s="24"/>
      <c r="G355" s="24"/>
      <c r="H355" s="24"/>
      <c r="I355" s="24">
        <f>IF(tbPlanillaTotales[[#This Row],[CODIGO RELOJ]]=HoraApertura!A354,SUM(HoraApertura!D354:S354),"")</f>
        <v>0</v>
      </c>
      <c r="J355" s="24">
        <f>tbPlanillaTotales[[#This Row],[TOTAL HORAS TRABAJADAS]]-$J$2-SUM(tbPlanillaTotales[[#This Row],[TOTAL HORAS ALMUERZO]:[TOTAL HORAS APERTURA]])</f>
        <v>-3.5</v>
      </c>
    </row>
    <row r="356" spans="4:10">
      <c r="D356" s="24">
        <f>IF(tbPlanillaTotales[[#This Row],[CODIGO RELOJ]]=ResumenHorasPorDia!A355,SUM(ResumenHorasPorDia!D355:S355),"")</f>
        <v>0</v>
      </c>
      <c r="E356" s="24"/>
      <c r="F356" s="24"/>
      <c r="G356" s="24"/>
      <c r="H356" s="24"/>
      <c r="I356" s="24">
        <f>IF(tbPlanillaTotales[[#This Row],[CODIGO RELOJ]]=HoraApertura!A355,SUM(HoraApertura!D355:S355),"")</f>
        <v>0</v>
      </c>
      <c r="J356" s="24">
        <f>tbPlanillaTotales[[#This Row],[TOTAL HORAS TRABAJADAS]]-$J$2-SUM(tbPlanillaTotales[[#This Row],[TOTAL HORAS ALMUERZO]:[TOTAL HORAS APERTURA]])</f>
        <v>-3.5</v>
      </c>
    </row>
    <row r="357" spans="4:10">
      <c r="D357" s="24">
        <f>IF(tbPlanillaTotales[[#This Row],[CODIGO RELOJ]]=ResumenHorasPorDia!A356,SUM(ResumenHorasPorDia!D356:S356),"")</f>
        <v>0</v>
      </c>
      <c r="E357" s="24"/>
      <c r="F357" s="24"/>
      <c r="G357" s="24"/>
      <c r="H357" s="24"/>
      <c r="I357" s="24">
        <f>IF(tbPlanillaTotales[[#This Row],[CODIGO RELOJ]]=HoraApertura!A356,SUM(HoraApertura!D356:S356),"")</f>
        <v>0</v>
      </c>
      <c r="J357" s="24">
        <f>tbPlanillaTotales[[#This Row],[TOTAL HORAS TRABAJADAS]]-$J$2-SUM(tbPlanillaTotales[[#This Row],[TOTAL HORAS ALMUERZO]:[TOTAL HORAS APERTURA]])</f>
        <v>-3.5</v>
      </c>
    </row>
    <row r="358" spans="4:10">
      <c r="D358" s="24">
        <f>IF(tbPlanillaTotales[[#This Row],[CODIGO RELOJ]]=ResumenHorasPorDia!A357,SUM(ResumenHorasPorDia!D357:S357),"")</f>
        <v>0</v>
      </c>
      <c r="E358" s="24"/>
      <c r="F358" s="24"/>
      <c r="G358" s="24"/>
      <c r="H358" s="24"/>
      <c r="I358" s="24">
        <f>IF(tbPlanillaTotales[[#This Row],[CODIGO RELOJ]]=HoraApertura!A357,SUM(HoraApertura!D357:S357),"")</f>
        <v>0</v>
      </c>
      <c r="J358" s="24">
        <f>tbPlanillaTotales[[#This Row],[TOTAL HORAS TRABAJADAS]]-$J$2-SUM(tbPlanillaTotales[[#This Row],[TOTAL HORAS ALMUERZO]:[TOTAL HORAS APERTURA]])</f>
        <v>-3.5</v>
      </c>
    </row>
    <row r="359" spans="4:10">
      <c r="D359" s="24">
        <f>IF(tbPlanillaTotales[[#This Row],[CODIGO RELOJ]]=ResumenHorasPorDia!A358,SUM(ResumenHorasPorDia!D358:S358),"")</f>
        <v>0</v>
      </c>
      <c r="E359" s="24"/>
      <c r="F359" s="24"/>
      <c r="G359" s="24"/>
      <c r="H359" s="24"/>
      <c r="I359" s="24">
        <f>IF(tbPlanillaTotales[[#This Row],[CODIGO RELOJ]]=HoraApertura!A358,SUM(HoraApertura!D358:S358),"")</f>
        <v>0</v>
      </c>
      <c r="J359" s="24">
        <f>tbPlanillaTotales[[#This Row],[TOTAL HORAS TRABAJADAS]]-$J$2-SUM(tbPlanillaTotales[[#This Row],[TOTAL HORAS ALMUERZO]:[TOTAL HORAS APERTURA]])</f>
        <v>-3.5</v>
      </c>
    </row>
    <row r="360" spans="4:10">
      <c r="D360" s="24">
        <f>IF(tbPlanillaTotales[[#This Row],[CODIGO RELOJ]]=ResumenHorasPorDia!A359,SUM(ResumenHorasPorDia!D359:S359),"")</f>
        <v>0</v>
      </c>
      <c r="E360" s="24"/>
      <c r="F360" s="24"/>
      <c r="G360" s="24"/>
      <c r="H360" s="24"/>
      <c r="I360" s="24">
        <f>IF(tbPlanillaTotales[[#This Row],[CODIGO RELOJ]]=HoraApertura!A359,SUM(HoraApertura!D359:S359),"")</f>
        <v>0</v>
      </c>
      <c r="J360" s="24">
        <f>tbPlanillaTotales[[#This Row],[TOTAL HORAS TRABAJADAS]]-$J$2-SUM(tbPlanillaTotales[[#This Row],[TOTAL HORAS ALMUERZO]:[TOTAL HORAS APERTURA]])</f>
        <v>-3.5</v>
      </c>
    </row>
    <row r="361" spans="4:10">
      <c r="D361" s="24">
        <f>IF(tbPlanillaTotales[[#This Row],[CODIGO RELOJ]]=ResumenHorasPorDia!A360,SUM(ResumenHorasPorDia!D360:S360),"")</f>
        <v>0</v>
      </c>
      <c r="E361" s="24"/>
      <c r="F361" s="24"/>
      <c r="G361" s="24"/>
      <c r="H361" s="24"/>
      <c r="I361" s="24">
        <f>IF(tbPlanillaTotales[[#This Row],[CODIGO RELOJ]]=HoraApertura!A360,SUM(HoraApertura!D360:S360),"")</f>
        <v>0</v>
      </c>
      <c r="J361" s="24">
        <f>tbPlanillaTotales[[#This Row],[TOTAL HORAS TRABAJADAS]]-$J$2-SUM(tbPlanillaTotales[[#This Row],[TOTAL HORAS ALMUERZO]:[TOTAL HORAS APERTURA]])</f>
        <v>-3.5</v>
      </c>
    </row>
    <row r="362" spans="4:10">
      <c r="D362" s="24">
        <f>IF(tbPlanillaTotales[[#This Row],[CODIGO RELOJ]]=ResumenHorasPorDia!A361,SUM(ResumenHorasPorDia!D361:S361),"")</f>
        <v>0</v>
      </c>
      <c r="E362" s="24"/>
      <c r="F362" s="24"/>
      <c r="G362" s="24"/>
      <c r="H362" s="24"/>
      <c r="I362" s="24">
        <f>IF(tbPlanillaTotales[[#This Row],[CODIGO RELOJ]]=HoraApertura!A361,SUM(HoraApertura!D361:S361),"")</f>
        <v>0</v>
      </c>
      <c r="J362" s="24">
        <f>tbPlanillaTotales[[#This Row],[TOTAL HORAS TRABAJADAS]]-$J$2-SUM(tbPlanillaTotales[[#This Row],[TOTAL HORAS ALMUERZO]:[TOTAL HORAS APERTURA]])</f>
        <v>-3.5</v>
      </c>
    </row>
    <row r="363" spans="4:10">
      <c r="D363" s="24">
        <f>IF(tbPlanillaTotales[[#This Row],[CODIGO RELOJ]]=ResumenHorasPorDia!A362,SUM(ResumenHorasPorDia!D362:S362),"")</f>
        <v>0</v>
      </c>
      <c r="E363" s="24"/>
      <c r="F363" s="24"/>
      <c r="G363" s="24"/>
      <c r="H363" s="24"/>
      <c r="I363" s="24">
        <f>IF(tbPlanillaTotales[[#This Row],[CODIGO RELOJ]]=HoraApertura!A362,SUM(HoraApertura!D362:S362),"")</f>
        <v>0</v>
      </c>
      <c r="J363" s="24">
        <f>tbPlanillaTotales[[#This Row],[TOTAL HORAS TRABAJADAS]]-$J$2-SUM(tbPlanillaTotales[[#This Row],[TOTAL HORAS ALMUERZO]:[TOTAL HORAS APERTURA]])</f>
        <v>-3.5</v>
      </c>
    </row>
    <row r="364" spans="4:10">
      <c r="D364" s="24">
        <f>IF(tbPlanillaTotales[[#This Row],[CODIGO RELOJ]]=ResumenHorasPorDia!A363,SUM(ResumenHorasPorDia!D363:S363),"")</f>
        <v>0</v>
      </c>
      <c r="E364" s="24"/>
      <c r="F364" s="24"/>
      <c r="G364" s="24"/>
      <c r="H364" s="24"/>
      <c r="I364" s="24">
        <f>IF(tbPlanillaTotales[[#This Row],[CODIGO RELOJ]]=HoraApertura!A363,SUM(HoraApertura!D363:S363),"")</f>
        <v>0</v>
      </c>
      <c r="J364" s="24">
        <f>tbPlanillaTotales[[#This Row],[TOTAL HORAS TRABAJADAS]]-$J$2-SUM(tbPlanillaTotales[[#This Row],[TOTAL HORAS ALMUERZO]:[TOTAL HORAS APERTURA]])</f>
        <v>-3.5</v>
      </c>
    </row>
    <row r="365" spans="4:10">
      <c r="D365" s="24">
        <f>IF(tbPlanillaTotales[[#This Row],[CODIGO RELOJ]]=ResumenHorasPorDia!A364,SUM(ResumenHorasPorDia!D364:S364),"")</f>
        <v>0</v>
      </c>
      <c r="E365" s="24"/>
      <c r="F365" s="24"/>
      <c r="G365" s="24"/>
      <c r="H365" s="24"/>
      <c r="I365" s="24">
        <f>IF(tbPlanillaTotales[[#This Row],[CODIGO RELOJ]]=HoraApertura!A364,SUM(HoraApertura!D364:S364),"")</f>
        <v>0</v>
      </c>
      <c r="J365" s="24">
        <f>tbPlanillaTotales[[#This Row],[TOTAL HORAS TRABAJADAS]]-$J$2-SUM(tbPlanillaTotales[[#This Row],[TOTAL HORAS ALMUERZO]:[TOTAL HORAS APERTURA]])</f>
        <v>-3.5</v>
      </c>
    </row>
    <row r="366" spans="4:10">
      <c r="D366" s="24">
        <f>IF(tbPlanillaTotales[[#This Row],[CODIGO RELOJ]]=ResumenHorasPorDia!A365,SUM(ResumenHorasPorDia!D365:S365),"")</f>
        <v>0</v>
      </c>
      <c r="E366" s="24"/>
      <c r="F366" s="24"/>
      <c r="G366" s="24"/>
      <c r="H366" s="24"/>
      <c r="I366" s="24">
        <f>IF(tbPlanillaTotales[[#This Row],[CODIGO RELOJ]]=HoraApertura!A365,SUM(HoraApertura!D365:S365),"")</f>
        <v>0</v>
      </c>
      <c r="J366" s="24">
        <f>tbPlanillaTotales[[#This Row],[TOTAL HORAS TRABAJADAS]]-$J$2-SUM(tbPlanillaTotales[[#This Row],[TOTAL HORAS ALMUERZO]:[TOTAL HORAS APERTURA]])</f>
        <v>-3.5</v>
      </c>
    </row>
    <row r="367" spans="4:10">
      <c r="D367" s="24">
        <f>IF(tbPlanillaTotales[[#This Row],[CODIGO RELOJ]]=ResumenHorasPorDia!A366,SUM(ResumenHorasPorDia!D366:S366),"")</f>
        <v>0</v>
      </c>
      <c r="E367" s="24"/>
      <c r="F367" s="24"/>
      <c r="G367" s="24"/>
      <c r="H367" s="24"/>
      <c r="I367" s="24">
        <f>IF(tbPlanillaTotales[[#This Row],[CODIGO RELOJ]]=HoraApertura!A366,SUM(HoraApertura!D366:S366),"")</f>
        <v>0</v>
      </c>
      <c r="J367" s="24">
        <f>tbPlanillaTotales[[#This Row],[TOTAL HORAS TRABAJADAS]]-$J$2-SUM(tbPlanillaTotales[[#This Row],[TOTAL HORAS ALMUERZO]:[TOTAL HORAS APERTURA]])</f>
        <v>-3.5</v>
      </c>
    </row>
    <row r="368" spans="4:10">
      <c r="D368" s="24">
        <f>IF(tbPlanillaTotales[[#This Row],[CODIGO RELOJ]]=ResumenHorasPorDia!A367,SUM(ResumenHorasPorDia!D367:S367),"")</f>
        <v>0</v>
      </c>
      <c r="E368" s="24"/>
      <c r="F368" s="24"/>
      <c r="G368" s="24"/>
      <c r="H368" s="24"/>
      <c r="I368" s="24">
        <f>IF(tbPlanillaTotales[[#This Row],[CODIGO RELOJ]]=HoraApertura!A367,SUM(HoraApertura!D367:S367),"")</f>
        <v>0</v>
      </c>
      <c r="J368" s="24">
        <f>tbPlanillaTotales[[#This Row],[TOTAL HORAS TRABAJADAS]]-$J$2-SUM(tbPlanillaTotales[[#This Row],[TOTAL HORAS ALMUERZO]:[TOTAL HORAS APERTURA]])</f>
        <v>-3.5</v>
      </c>
    </row>
    <row r="369" spans="4:10">
      <c r="D369" s="24">
        <f>IF(tbPlanillaTotales[[#This Row],[CODIGO RELOJ]]=ResumenHorasPorDia!A368,SUM(ResumenHorasPorDia!D368:S368),"")</f>
        <v>0</v>
      </c>
      <c r="E369" s="24"/>
      <c r="F369" s="24"/>
      <c r="G369" s="24"/>
      <c r="H369" s="24"/>
      <c r="I369" s="24">
        <f>IF(tbPlanillaTotales[[#This Row],[CODIGO RELOJ]]=HoraApertura!A368,SUM(HoraApertura!D368:S368),"")</f>
        <v>0</v>
      </c>
      <c r="J369" s="24">
        <f>tbPlanillaTotales[[#This Row],[TOTAL HORAS TRABAJADAS]]-$J$2-SUM(tbPlanillaTotales[[#This Row],[TOTAL HORAS ALMUERZO]:[TOTAL HORAS APERTURA]])</f>
        <v>-3.5</v>
      </c>
    </row>
    <row r="370" spans="4:10">
      <c r="D370" s="24">
        <f>IF(tbPlanillaTotales[[#This Row],[CODIGO RELOJ]]=ResumenHorasPorDia!A369,SUM(ResumenHorasPorDia!D369:S369),"")</f>
        <v>0</v>
      </c>
      <c r="E370" s="24"/>
      <c r="F370" s="24"/>
      <c r="G370" s="24"/>
      <c r="H370" s="24"/>
      <c r="I370" s="24">
        <f>IF(tbPlanillaTotales[[#This Row],[CODIGO RELOJ]]=HoraApertura!A369,SUM(HoraApertura!D369:S369),"")</f>
        <v>0</v>
      </c>
      <c r="J370" s="24">
        <f>tbPlanillaTotales[[#This Row],[TOTAL HORAS TRABAJADAS]]-$J$2-SUM(tbPlanillaTotales[[#This Row],[TOTAL HORAS ALMUERZO]:[TOTAL HORAS APERTURA]])</f>
        <v>-3.5</v>
      </c>
    </row>
    <row r="371" spans="4:10">
      <c r="D371" s="24">
        <f>IF(tbPlanillaTotales[[#This Row],[CODIGO RELOJ]]=ResumenHorasPorDia!A370,SUM(ResumenHorasPorDia!D370:S370),"")</f>
        <v>0</v>
      </c>
      <c r="E371" s="24"/>
      <c r="F371" s="24"/>
      <c r="G371" s="24"/>
      <c r="H371" s="24"/>
      <c r="I371" s="24">
        <f>IF(tbPlanillaTotales[[#This Row],[CODIGO RELOJ]]=HoraApertura!A370,SUM(HoraApertura!D370:S370),"")</f>
        <v>0</v>
      </c>
      <c r="J371" s="24">
        <f>tbPlanillaTotales[[#This Row],[TOTAL HORAS TRABAJADAS]]-$J$2-SUM(tbPlanillaTotales[[#This Row],[TOTAL HORAS ALMUERZO]:[TOTAL HORAS APERTURA]])</f>
        <v>-3.5</v>
      </c>
    </row>
    <row r="372" spans="4:10">
      <c r="D372" s="24">
        <f>IF(tbPlanillaTotales[[#This Row],[CODIGO RELOJ]]=ResumenHorasPorDia!A371,SUM(ResumenHorasPorDia!D371:S371),"")</f>
        <v>0</v>
      </c>
      <c r="E372" s="24"/>
      <c r="F372" s="24"/>
      <c r="G372" s="24"/>
      <c r="H372" s="24"/>
      <c r="I372" s="24">
        <f>IF(tbPlanillaTotales[[#This Row],[CODIGO RELOJ]]=HoraApertura!A371,SUM(HoraApertura!D371:S371),"")</f>
        <v>0</v>
      </c>
      <c r="J372" s="24">
        <f>tbPlanillaTotales[[#This Row],[TOTAL HORAS TRABAJADAS]]-$J$2-SUM(tbPlanillaTotales[[#This Row],[TOTAL HORAS ALMUERZO]:[TOTAL HORAS APERTURA]])</f>
        <v>-3.5</v>
      </c>
    </row>
    <row r="373" spans="4:10">
      <c r="D373" s="24">
        <f>IF(tbPlanillaTotales[[#This Row],[CODIGO RELOJ]]=ResumenHorasPorDia!A372,SUM(ResumenHorasPorDia!D372:S372),"")</f>
        <v>0</v>
      </c>
      <c r="E373" s="24"/>
      <c r="F373" s="24"/>
      <c r="G373" s="24"/>
      <c r="H373" s="24"/>
      <c r="I373" s="24">
        <f>IF(tbPlanillaTotales[[#This Row],[CODIGO RELOJ]]=HoraApertura!A372,SUM(HoraApertura!D372:S372),"")</f>
        <v>0</v>
      </c>
      <c r="J373" s="24">
        <f>tbPlanillaTotales[[#This Row],[TOTAL HORAS TRABAJADAS]]-$J$2-SUM(tbPlanillaTotales[[#This Row],[TOTAL HORAS ALMUERZO]:[TOTAL HORAS APERTURA]])</f>
        <v>-3.5</v>
      </c>
    </row>
    <row r="374" spans="4:10">
      <c r="D374" s="24">
        <f>IF(tbPlanillaTotales[[#This Row],[CODIGO RELOJ]]=ResumenHorasPorDia!A373,SUM(ResumenHorasPorDia!D373:S373),"")</f>
        <v>0</v>
      </c>
      <c r="E374" s="24"/>
      <c r="F374" s="24"/>
      <c r="G374" s="24"/>
      <c r="H374" s="24"/>
      <c r="I374" s="24">
        <f>IF(tbPlanillaTotales[[#This Row],[CODIGO RELOJ]]=HoraApertura!A373,SUM(HoraApertura!D373:S373),"")</f>
        <v>0</v>
      </c>
      <c r="J374" s="24">
        <f>tbPlanillaTotales[[#This Row],[TOTAL HORAS TRABAJADAS]]-$J$2-SUM(tbPlanillaTotales[[#This Row],[TOTAL HORAS ALMUERZO]:[TOTAL HORAS APERTURA]])</f>
        <v>-3.5</v>
      </c>
    </row>
    <row r="375" spans="4:10">
      <c r="D375" s="24">
        <f>IF(tbPlanillaTotales[[#This Row],[CODIGO RELOJ]]=ResumenHorasPorDia!A374,SUM(ResumenHorasPorDia!D374:S374),"")</f>
        <v>0</v>
      </c>
      <c r="E375" s="24"/>
      <c r="F375" s="24"/>
      <c r="G375" s="24"/>
      <c r="H375" s="24"/>
      <c r="I375" s="24">
        <f>IF(tbPlanillaTotales[[#This Row],[CODIGO RELOJ]]=HoraApertura!A374,SUM(HoraApertura!D374:S374),"")</f>
        <v>0</v>
      </c>
      <c r="J375" s="24">
        <f>tbPlanillaTotales[[#This Row],[TOTAL HORAS TRABAJADAS]]-$J$2-SUM(tbPlanillaTotales[[#This Row],[TOTAL HORAS ALMUERZO]:[TOTAL HORAS APERTURA]])</f>
        <v>-3.5</v>
      </c>
    </row>
    <row r="376" spans="4:10">
      <c r="D376" s="24">
        <f>IF(tbPlanillaTotales[[#This Row],[CODIGO RELOJ]]=ResumenHorasPorDia!A375,SUM(ResumenHorasPorDia!D375:S375),"")</f>
        <v>0</v>
      </c>
      <c r="E376" s="24"/>
      <c r="F376" s="24"/>
      <c r="G376" s="24"/>
      <c r="H376" s="24"/>
      <c r="I376" s="24">
        <f>IF(tbPlanillaTotales[[#This Row],[CODIGO RELOJ]]=HoraApertura!A375,SUM(HoraApertura!D375:S375),"")</f>
        <v>0</v>
      </c>
      <c r="J376" s="24">
        <f>tbPlanillaTotales[[#This Row],[TOTAL HORAS TRABAJADAS]]-$J$2-SUM(tbPlanillaTotales[[#This Row],[TOTAL HORAS ALMUERZO]:[TOTAL HORAS APERTURA]])</f>
        <v>-3.5</v>
      </c>
    </row>
    <row r="377" spans="4:10">
      <c r="D377" s="24">
        <f>IF(tbPlanillaTotales[[#This Row],[CODIGO RELOJ]]=ResumenHorasPorDia!A376,SUM(ResumenHorasPorDia!D376:S376),"")</f>
        <v>0</v>
      </c>
      <c r="E377" s="24"/>
      <c r="F377" s="24"/>
      <c r="G377" s="24"/>
      <c r="H377" s="24"/>
      <c r="I377" s="24">
        <f>IF(tbPlanillaTotales[[#This Row],[CODIGO RELOJ]]=HoraApertura!A376,SUM(HoraApertura!D376:S376),"")</f>
        <v>0</v>
      </c>
      <c r="J377" s="24">
        <f>tbPlanillaTotales[[#This Row],[TOTAL HORAS TRABAJADAS]]-$J$2-SUM(tbPlanillaTotales[[#This Row],[TOTAL HORAS ALMUERZO]:[TOTAL HORAS APERTURA]])</f>
        <v>-3.5</v>
      </c>
    </row>
    <row r="378" spans="4:10">
      <c r="D378" s="24">
        <f>IF(tbPlanillaTotales[[#This Row],[CODIGO RELOJ]]=ResumenHorasPorDia!A377,SUM(ResumenHorasPorDia!D377:S377),"")</f>
        <v>0</v>
      </c>
      <c r="E378" s="24"/>
      <c r="F378" s="24"/>
      <c r="G378" s="24"/>
      <c r="H378" s="24"/>
      <c r="I378" s="24">
        <f>IF(tbPlanillaTotales[[#This Row],[CODIGO RELOJ]]=HoraApertura!A377,SUM(HoraApertura!D377:S377),"")</f>
        <v>0</v>
      </c>
      <c r="J378" s="24">
        <f>tbPlanillaTotales[[#This Row],[TOTAL HORAS TRABAJADAS]]-$J$2-SUM(tbPlanillaTotales[[#This Row],[TOTAL HORAS ALMUERZO]:[TOTAL HORAS APERTURA]])</f>
        <v>-3.5</v>
      </c>
    </row>
    <row r="379" spans="4:10">
      <c r="D379" s="24">
        <f>IF(tbPlanillaTotales[[#This Row],[CODIGO RELOJ]]=ResumenHorasPorDia!A378,SUM(ResumenHorasPorDia!D378:S378),"")</f>
        <v>0</v>
      </c>
      <c r="E379" s="24"/>
      <c r="F379" s="24"/>
      <c r="G379" s="24"/>
      <c r="H379" s="24"/>
      <c r="I379" s="24">
        <f>IF(tbPlanillaTotales[[#This Row],[CODIGO RELOJ]]=HoraApertura!A378,SUM(HoraApertura!D378:S378),"")</f>
        <v>0</v>
      </c>
      <c r="J379" s="24">
        <f>tbPlanillaTotales[[#This Row],[TOTAL HORAS TRABAJADAS]]-$J$2-SUM(tbPlanillaTotales[[#This Row],[TOTAL HORAS ALMUERZO]:[TOTAL HORAS APERTURA]])</f>
        <v>-3.5</v>
      </c>
    </row>
    <row r="380" spans="4:10">
      <c r="D380" s="24">
        <f>IF(tbPlanillaTotales[[#This Row],[CODIGO RELOJ]]=ResumenHorasPorDia!A379,SUM(ResumenHorasPorDia!D379:S379),"")</f>
        <v>0</v>
      </c>
      <c r="E380" s="24"/>
      <c r="F380" s="24"/>
      <c r="G380" s="24"/>
      <c r="H380" s="24"/>
      <c r="I380" s="24">
        <f>IF(tbPlanillaTotales[[#This Row],[CODIGO RELOJ]]=HoraApertura!A379,SUM(HoraApertura!D379:S379),"")</f>
        <v>0</v>
      </c>
      <c r="J380" s="24">
        <f>tbPlanillaTotales[[#This Row],[TOTAL HORAS TRABAJADAS]]-$J$2-SUM(tbPlanillaTotales[[#This Row],[TOTAL HORAS ALMUERZO]:[TOTAL HORAS APERTURA]])</f>
        <v>-3.5</v>
      </c>
    </row>
    <row r="381" spans="4:10">
      <c r="D381" s="24">
        <f>IF(tbPlanillaTotales[[#This Row],[CODIGO RELOJ]]=ResumenHorasPorDia!A380,SUM(ResumenHorasPorDia!D380:S380),"")</f>
        <v>0</v>
      </c>
      <c r="E381" s="24"/>
      <c r="F381" s="24"/>
      <c r="G381" s="24"/>
      <c r="H381" s="24"/>
      <c r="I381" s="24">
        <f>IF(tbPlanillaTotales[[#This Row],[CODIGO RELOJ]]=HoraApertura!A380,SUM(HoraApertura!D380:S380),"")</f>
        <v>0</v>
      </c>
      <c r="J381" s="24">
        <f>tbPlanillaTotales[[#This Row],[TOTAL HORAS TRABAJADAS]]-$J$2-SUM(tbPlanillaTotales[[#This Row],[TOTAL HORAS ALMUERZO]:[TOTAL HORAS APERTURA]])</f>
        <v>-3.5</v>
      </c>
    </row>
    <row r="382" spans="4:10">
      <c r="D382" s="24">
        <f>IF(tbPlanillaTotales[[#This Row],[CODIGO RELOJ]]=ResumenHorasPorDia!A381,SUM(ResumenHorasPorDia!D381:S381),"")</f>
        <v>0</v>
      </c>
      <c r="E382" s="24"/>
      <c r="F382" s="24"/>
      <c r="G382" s="24"/>
      <c r="H382" s="24"/>
      <c r="I382" s="24">
        <f>IF(tbPlanillaTotales[[#This Row],[CODIGO RELOJ]]=HoraApertura!A381,SUM(HoraApertura!D381:S381),"")</f>
        <v>0</v>
      </c>
      <c r="J382" s="24">
        <f>tbPlanillaTotales[[#This Row],[TOTAL HORAS TRABAJADAS]]-$J$2-SUM(tbPlanillaTotales[[#This Row],[TOTAL HORAS ALMUERZO]:[TOTAL HORAS APERTURA]])</f>
        <v>-3.5</v>
      </c>
    </row>
    <row r="383" spans="4:10">
      <c r="D383" s="24">
        <f>IF(tbPlanillaTotales[[#This Row],[CODIGO RELOJ]]=ResumenHorasPorDia!A382,SUM(ResumenHorasPorDia!D382:S382),"")</f>
        <v>0</v>
      </c>
      <c r="E383" s="24"/>
      <c r="F383" s="24"/>
      <c r="G383" s="24"/>
      <c r="H383" s="24"/>
      <c r="I383" s="24">
        <f>IF(tbPlanillaTotales[[#This Row],[CODIGO RELOJ]]=HoraApertura!A382,SUM(HoraApertura!D382:S382),"")</f>
        <v>0</v>
      </c>
      <c r="J383" s="24">
        <f>tbPlanillaTotales[[#This Row],[TOTAL HORAS TRABAJADAS]]-$J$2-SUM(tbPlanillaTotales[[#This Row],[TOTAL HORAS ALMUERZO]:[TOTAL HORAS APERTURA]])</f>
        <v>-3.5</v>
      </c>
    </row>
    <row r="384" spans="4:10">
      <c r="D384" s="24">
        <f>IF(tbPlanillaTotales[[#This Row],[CODIGO RELOJ]]=ResumenHorasPorDia!A383,SUM(ResumenHorasPorDia!D383:S383),"")</f>
        <v>0</v>
      </c>
      <c r="E384" s="24"/>
      <c r="F384" s="24"/>
      <c r="G384" s="24"/>
      <c r="H384" s="24"/>
      <c r="I384" s="24">
        <f>IF(tbPlanillaTotales[[#This Row],[CODIGO RELOJ]]=HoraApertura!A383,SUM(HoraApertura!D383:S383),"")</f>
        <v>0</v>
      </c>
      <c r="J384" s="24">
        <f>tbPlanillaTotales[[#This Row],[TOTAL HORAS TRABAJADAS]]-$J$2-SUM(tbPlanillaTotales[[#This Row],[TOTAL HORAS ALMUERZO]:[TOTAL HORAS APERTURA]])</f>
        <v>-3.5</v>
      </c>
    </row>
    <row r="385" spans="4:10">
      <c r="D385" s="24">
        <f>IF(tbPlanillaTotales[[#This Row],[CODIGO RELOJ]]=ResumenHorasPorDia!A384,SUM(ResumenHorasPorDia!D384:S384),"")</f>
        <v>0</v>
      </c>
      <c r="E385" s="24"/>
      <c r="F385" s="24"/>
      <c r="G385" s="24"/>
      <c r="H385" s="24"/>
      <c r="I385" s="24">
        <f>IF(tbPlanillaTotales[[#This Row],[CODIGO RELOJ]]=HoraApertura!A384,SUM(HoraApertura!D384:S384),"")</f>
        <v>0</v>
      </c>
      <c r="J385" s="24">
        <f>tbPlanillaTotales[[#This Row],[TOTAL HORAS TRABAJADAS]]-$J$2-SUM(tbPlanillaTotales[[#This Row],[TOTAL HORAS ALMUERZO]:[TOTAL HORAS APERTURA]])</f>
        <v>-3.5</v>
      </c>
    </row>
    <row r="386" spans="4:10">
      <c r="D386" s="24">
        <f>IF(tbPlanillaTotales[[#This Row],[CODIGO RELOJ]]=ResumenHorasPorDia!A385,SUM(ResumenHorasPorDia!D385:S385),"")</f>
        <v>0</v>
      </c>
      <c r="E386" s="24"/>
      <c r="F386" s="24"/>
      <c r="G386" s="24"/>
      <c r="H386" s="24"/>
      <c r="I386" s="24">
        <f>IF(tbPlanillaTotales[[#This Row],[CODIGO RELOJ]]=HoraApertura!A385,SUM(HoraApertura!D385:S385),"")</f>
        <v>0</v>
      </c>
      <c r="J386" s="24">
        <f>tbPlanillaTotales[[#This Row],[TOTAL HORAS TRABAJADAS]]-$J$2-SUM(tbPlanillaTotales[[#This Row],[TOTAL HORAS ALMUERZO]:[TOTAL HORAS APERTURA]])</f>
        <v>-3.5</v>
      </c>
    </row>
    <row r="387" spans="4:10">
      <c r="D387" s="24">
        <f>IF(tbPlanillaTotales[[#This Row],[CODIGO RELOJ]]=ResumenHorasPorDia!A386,SUM(ResumenHorasPorDia!D386:S386),"")</f>
        <v>0</v>
      </c>
      <c r="E387" s="24"/>
      <c r="F387" s="24"/>
      <c r="G387" s="24"/>
      <c r="H387" s="24"/>
      <c r="I387" s="24">
        <f>IF(tbPlanillaTotales[[#This Row],[CODIGO RELOJ]]=HoraApertura!A386,SUM(HoraApertura!D386:S386),"")</f>
        <v>0</v>
      </c>
      <c r="J387" s="24">
        <f>tbPlanillaTotales[[#This Row],[TOTAL HORAS TRABAJADAS]]-$J$2-SUM(tbPlanillaTotales[[#This Row],[TOTAL HORAS ALMUERZO]:[TOTAL HORAS APERTURA]])</f>
        <v>-3.5</v>
      </c>
    </row>
    <row r="388" spans="4:10">
      <c r="D388" s="24">
        <f>IF(tbPlanillaTotales[[#This Row],[CODIGO RELOJ]]=ResumenHorasPorDia!A387,SUM(ResumenHorasPorDia!D387:S387),"")</f>
        <v>0</v>
      </c>
      <c r="E388" s="24"/>
      <c r="F388" s="24"/>
      <c r="G388" s="24"/>
      <c r="H388" s="24"/>
      <c r="I388" s="24">
        <f>IF(tbPlanillaTotales[[#This Row],[CODIGO RELOJ]]=HoraApertura!A387,SUM(HoraApertura!D387:S387),"")</f>
        <v>0</v>
      </c>
      <c r="J388" s="24">
        <f>tbPlanillaTotales[[#This Row],[TOTAL HORAS TRABAJADAS]]-$J$2-SUM(tbPlanillaTotales[[#This Row],[TOTAL HORAS ALMUERZO]:[TOTAL HORAS APERTURA]])</f>
        <v>-3.5</v>
      </c>
    </row>
    <row r="389" spans="4:10">
      <c r="D389" s="24">
        <f>IF(tbPlanillaTotales[[#This Row],[CODIGO RELOJ]]=ResumenHorasPorDia!A388,SUM(ResumenHorasPorDia!D388:S388),"")</f>
        <v>0</v>
      </c>
      <c r="E389" s="24"/>
      <c r="F389" s="24"/>
      <c r="G389" s="24"/>
      <c r="H389" s="24"/>
      <c r="I389" s="24">
        <f>IF(tbPlanillaTotales[[#This Row],[CODIGO RELOJ]]=HoraApertura!A388,SUM(HoraApertura!D388:S388),"")</f>
        <v>0</v>
      </c>
      <c r="J389" s="24">
        <f>tbPlanillaTotales[[#This Row],[TOTAL HORAS TRABAJADAS]]-$J$2-SUM(tbPlanillaTotales[[#This Row],[TOTAL HORAS ALMUERZO]:[TOTAL HORAS APERTURA]])</f>
        <v>-3.5</v>
      </c>
    </row>
    <row r="390" spans="4:10">
      <c r="D390" s="24">
        <f>IF(tbPlanillaTotales[[#This Row],[CODIGO RELOJ]]=ResumenHorasPorDia!A389,SUM(ResumenHorasPorDia!D389:S389),"")</f>
        <v>0</v>
      </c>
      <c r="E390" s="24"/>
      <c r="F390" s="24"/>
      <c r="G390" s="24"/>
      <c r="H390" s="24"/>
      <c r="I390" s="24">
        <f>IF(tbPlanillaTotales[[#This Row],[CODIGO RELOJ]]=HoraApertura!A389,SUM(HoraApertura!D389:S389),"")</f>
        <v>0</v>
      </c>
      <c r="J390" s="24">
        <f>tbPlanillaTotales[[#This Row],[TOTAL HORAS TRABAJADAS]]-$J$2-SUM(tbPlanillaTotales[[#This Row],[TOTAL HORAS ALMUERZO]:[TOTAL HORAS APERTURA]])</f>
        <v>-3.5</v>
      </c>
    </row>
    <row r="391" spans="4:10">
      <c r="D391" s="24">
        <f>IF(tbPlanillaTotales[[#This Row],[CODIGO RELOJ]]=ResumenHorasPorDia!A390,SUM(ResumenHorasPorDia!D390:S390),"")</f>
        <v>0</v>
      </c>
      <c r="E391" s="24"/>
      <c r="F391" s="24"/>
      <c r="G391" s="24"/>
      <c r="H391" s="24"/>
      <c r="I391" s="24">
        <f>IF(tbPlanillaTotales[[#This Row],[CODIGO RELOJ]]=HoraApertura!A390,SUM(HoraApertura!D390:S390),"")</f>
        <v>0</v>
      </c>
      <c r="J391" s="24">
        <f>tbPlanillaTotales[[#This Row],[TOTAL HORAS TRABAJADAS]]-$J$2-SUM(tbPlanillaTotales[[#This Row],[TOTAL HORAS ALMUERZO]:[TOTAL HORAS APERTURA]])</f>
        <v>-3.5</v>
      </c>
    </row>
    <row r="392" spans="4:10">
      <c r="D392" s="24">
        <f>IF(tbPlanillaTotales[[#This Row],[CODIGO RELOJ]]=ResumenHorasPorDia!A391,SUM(ResumenHorasPorDia!D391:S391),"")</f>
        <v>0</v>
      </c>
      <c r="E392" s="24"/>
      <c r="F392" s="24"/>
      <c r="G392" s="24"/>
      <c r="H392" s="24"/>
      <c r="I392" s="24">
        <f>IF(tbPlanillaTotales[[#This Row],[CODIGO RELOJ]]=HoraApertura!A391,SUM(HoraApertura!D391:S391),"")</f>
        <v>0</v>
      </c>
      <c r="J392" s="24">
        <f>tbPlanillaTotales[[#This Row],[TOTAL HORAS TRABAJADAS]]-$J$2-SUM(tbPlanillaTotales[[#This Row],[TOTAL HORAS ALMUERZO]:[TOTAL HORAS APERTURA]])</f>
        <v>-3.5</v>
      </c>
    </row>
    <row r="393" spans="4:10">
      <c r="D393" s="24">
        <f>IF(tbPlanillaTotales[[#This Row],[CODIGO RELOJ]]=ResumenHorasPorDia!A392,SUM(ResumenHorasPorDia!D392:S392),"")</f>
        <v>0</v>
      </c>
      <c r="E393" s="24"/>
      <c r="F393" s="24"/>
      <c r="G393" s="24"/>
      <c r="H393" s="24"/>
      <c r="I393" s="24">
        <f>IF(tbPlanillaTotales[[#This Row],[CODIGO RELOJ]]=HoraApertura!A392,SUM(HoraApertura!D392:S392),"")</f>
        <v>0</v>
      </c>
      <c r="J393" s="24">
        <f>tbPlanillaTotales[[#This Row],[TOTAL HORAS TRABAJADAS]]-$J$2-SUM(tbPlanillaTotales[[#This Row],[TOTAL HORAS ALMUERZO]:[TOTAL HORAS APERTURA]])</f>
        <v>-3.5</v>
      </c>
    </row>
    <row r="394" spans="4:10">
      <c r="D394" s="24">
        <f>IF(tbPlanillaTotales[[#This Row],[CODIGO RELOJ]]=ResumenHorasPorDia!A393,SUM(ResumenHorasPorDia!D393:S393),"")</f>
        <v>0</v>
      </c>
      <c r="E394" s="24"/>
      <c r="F394" s="24"/>
      <c r="G394" s="24"/>
      <c r="H394" s="24"/>
      <c r="I394" s="24">
        <f>IF(tbPlanillaTotales[[#This Row],[CODIGO RELOJ]]=HoraApertura!A393,SUM(HoraApertura!D393:S393),"")</f>
        <v>0</v>
      </c>
      <c r="J394" s="24">
        <f>tbPlanillaTotales[[#This Row],[TOTAL HORAS TRABAJADAS]]-$J$2-SUM(tbPlanillaTotales[[#This Row],[TOTAL HORAS ALMUERZO]:[TOTAL HORAS APERTURA]])</f>
        <v>-3.5</v>
      </c>
    </row>
    <row r="395" spans="4:10">
      <c r="D395" s="24">
        <f>IF(tbPlanillaTotales[[#This Row],[CODIGO RELOJ]]=ResumenHorasPorDia!A394,SUM(ResumenHorasPorDia!D394:S394),"")</f>
        <v>0</v>
      </c>
      <c r="E395" s="24"/>
      <c r="F395" s="24"/>
      <c r="G395" s="24"/>
      <c r="H395" s="24"/>
      <c r="I395" s="24">
        <f>IF(tbPlanillaTotales[[#This Row],[CODIGO RELOJ]]=HoraApertura!A394,SUM(HoraApertura!D394:S394),"")</f>
        <v>0</v>
      </c>
      <c r="J395" s="24">
        <f>tbPlanillaTotales[[#This Row],[TOTAL HORAS TRABAJADAS]]-$J$2-SUM(tbPlanillaTotales[[#This Row],[TOTAL HORAS ALMUERZO]:[TOTAL HORAS APERTURA]])</f>
        <v>-3.5</v>
      </c>
    </row>
    <row r="396" spans="4:10">
      <c r="D396" s="24">
        <f>IF(tbPlanillaTotales[[#This Row],[CODIGO RELOJ]]=ResumenHorasPorDia!A395,SUM(ResumenHorasPorDia!D395:S395),"")</f>
        <v>0</v>
      </c>
      <c r="E396" s="24"/>
      <c r="F396" s="24"/>
      <c r="G396" s="24"/>
      <c r="H396" s="24"/>
      <c r="I396" s="24">
        <f>IF(tbPlanillaTotales[[#This Row],[CODIGO RELOJ]]=HoraApertura!A395,SUM(HoraApertura!D395:S395),"")</f>
        <v>0</v>
      </c>
      <c r="J396" s="24">
        <f>tbPlanillaTotales[[#This Row],[TOTAL HORAS TRABAJADAS]]-$J$2-SUM(tbPlanillaTotales[[#This Row],[TOTAL HORAS ALMUERZO]:[TOTAL HORAS APERTURA]])</f>
        <v>-3.5</v>
      </c>
    </row>
    <row r="397" spans="4:10">
      <c r="D397" s="24">
        <f>IF(tbPlanillaTotales[[#This Row],[CODIGO RELOJ]]=ResumenHorasPorDia!A396,SUM(ResumenHorasPorDia!D396:S396),"")</f>
        <v>0</v>
      </c>
      <c r="E397" s="24"/>
      <c r="F397" s="24"/>
      <c r="G397" s="24"/>
      <c r="H397" s="24"/>
      <c r="I397" s="24">
        <f>IF(tbPlanillaTotales[[#This Row],[CODIGO RELOJ]]=HoraApertura!A396,SUM(HoraApertura!D396:S396),"")</f>
        <v>0</v>
      </c>
      <c r="J397" s="24">
        <f>tbPlanillaTotales[[#This Row],[TOTAL HORAS TRABAJADAS]]-$J$2-SUM(tbPlanillaTotales[[#This Row],[TOTAL HORAS ALMUERZO]:[TOTAL HORAS APERTURA]])</f>
        <v>-3.5</v>
      </c>
    </row>
    <row r="398" spans="4:10">
      <c r="D398" s="24">
        <f>IF(tbPlanillaTotales[[#This Row],[CODIGO RELOJ]]=ResumenHorasPorDia!A397,SUM(ResumenHorasPorDia!D397:S397),"")</f>
        <v>0</v>
      </c>
      <c r="E398" s="24"/>
      <c r="F398" s="24"/>
      <c r="G398" s="24"/>
      <c r="H398" s="24"/>
      <c r="I398" s="24">
        <f>IF(tbPlanillaTotales[[#This Row],[CODIGO RELOJ]]=HoraApertura!A397,SUM(HoraApertura!D397:S397),"")</f>
        <v>0</v>
      </c>
      <c r="J398" s="24">
        <f>tbPlanillaTotales[[#This Row],[TOTAL HORAS TRABAJADAS]]-$J$2-SUM(tbPlanillaTotales[[#This Row],[TOTAL HORAS ALMUERZO]:[TOTAL HORAS APERTURA]])</f>
        <v>-3.5</v>
      </c>
    </row>
    <row r="399" spans="4:10">
      <c r="D399" s="24">
        <f>IF(tbPlanillaTotales[[#This Row],[CODIGO RELOJ]]=ResumenHorasPorDia!A398,SUM(ResumenHorasPorDia!D398:S398),"")</f>
        <v>0</v>
      </c>
      <c r="E399" s="24"/>
      <c r="F399" s="24"/>
      <c r="G399" s="24"/>
      <c r="H399" s="24"/>
      <c r="I399" s="24">
        <f>IF(tbPlanillaTotales[[#This Row],[CODIGO RELOJ]]=HoraApertura!A398,SUM(HoraApertura!D398:S398),"")</f>
        <v>0</v>
      </c>
      <c r="J399" s="24">
        <f>tbPlanillaTotales[[#This Row],[TOTAL HORAS TRABAJADAS]]-$J$2-SUM(tbPlanillaTotales[[#This Row],[TOTAL HORAS ALMUERZO]:[TOTAL HORAS APERTURA]])</f>
        <v>-3.5</v>
      </c>
    </row>
    <row r="400" spans="4:10">
      <c r="D400" s="24">
        <f>IF(tbPlanillaTotales[[#This Row],[CODIGO RELOJ]]=ResumenHorasPorDia!A399,SUM(ResumenHorasPorDia!D399:S399),"")</f>
        <v>0</v>
      </c>
      <c r="E400" s="24"/>
      <c r="F400" s="24"/>
      <c r="G400" s="24"/>
      <c r="H400" s="24"/>
      <c r="I400" s="24">
        <f>IF(tbPlanillaTotales[[#This Row],[CODIGO RELOJ]]=HoraApertura!A399,SUM(HoraApertura!D399:S399),"")</f>
        <v>0</v>
      </c>
      <c r="J400" s="24">
        <f>tbPlanillaTotales[[#This Row],[TOTAL HORAS TRABAJADAS]]-$J$2-SUM(tbPlanillaTotales[[#This Row],[TOTAL HORAS ALMUERZO]:[TOTAL HORAS APERTURA]])</f>
        <v>-3.5</v>
      </c>
    </row>
    <row r="401" spans="4:10">
      <c r="D401" s="24">
        <f>IF(tbPlanillaTotales[[#This Row],[CODIGO RELOJ]]=ResumenHorasPorDia!A400,SUM(ResumenHorasPorDia!D400:S400),"")</f>
        <v>0</v>
      </c>
      <c r="E401" s="24"/>
      <c r="F401" s="24"/>
      <c r="G401" s="24"/>
      <c r="H401" s="24"/>
      <c r="I401" s="24">
        <f>IF(tbPlanillaTotales[[#This Row],[CODIGO RELOJ]]=HoraApertura!A400,SUM(HoraApertura!D400:S400),"")</f>
        <v>0</v>
      </c>
      <c r="J401" s="24">
        <f>tbPlanillaTotales[[#This Row],[TOTAL HORAS TRABAJADAS]]-$J$2-SUM(tbPlanillaTotales[[#This Row],[TOTAL HORAS ALMUERZO]:[TOTAL HORAS APERTURA]])</f>
        <v>-3.5</v>
      </c>
    </row>
    <row r="402" spans="4:10">
      <c r="D402" s="24">
        <f>IF(tbPlanillaTotales[[#This Row],[CODIGO RELOJ]]=ResumenHorasPorDia!A401,SUM(ResumenHorasPorDia!D401:S401),"")</f>
        <v>0</v>
      </c>
      <c r="E402" s="24"/>
      <c r="F402" s="24"/>
      <c r="G402" s="24"/>
      <c r="H402" s="24"/>
      <c r="I402" s="24">
        <f>IF(tbPlanillaTotales[[#This Row],[CODIGO RELOJ]]=HoraApertura!A401,SUM(HoraApertura!D401:S401),"")</f>
        <v>0</v>
      </c>
      <c r="J402" s="24">
        <f>tbPlanillaTotales[[#This Row],[TOTAL HORAS TRABAJADAS]]-$J$2-SUM(tbPlanillaTotales[[#This Row],[TOTAL HORAS ALMUERZO]:[TOTAL HORAS APERTURA]])</f>
        <v>-3.5</v>
      </c>
    </row>
    <row r="403" spans="4:10">
      <c r="D403" s="24">
        <f>IF(tbPlanillaTotales[[#This Row],[CODIGO RELOJ]]=ResumenHorasPorDia!A402,SUM(ResumenHorasPorDia!D402:S402),"")</f>
        <v>0</v>
      </c>
      <c r="E403" s="24"/>
      <c r="F403" s="24"/>
      <c r="G403" s="24"/>
      <c r="H403" s="24"/>
      <c r="I403" s="24">
        <f>IF(tbPlanillaTotales[[#This Row],[CODIGO RELOJ]]=HoraApertura!A402,SUM(HoraApertura!D402:S402),"")</f>
        <v>0</v>
      </c>
      <c r="J403" s="24">
        <f>tbPlanillaTotales[[#This Row],[TOTAL HORAS TRABAJADAS]]-$J$2-SUM(tbPlanillaTotales[[#This Row],[TOTAL HORAS ALMUERZO]:[TOTAL HORAS APERTURA]])</f>
        <v>-3.5</v>
      </c>
    </row>
    <row r="404" spans="4:10">
      <c r="D404" s="24">
        <f>IF(tbPlanillaTotales[[#This Row],[CODIGO RELOJ]]=ResumenHorasPorDia!A403,SUM(ResumenHorasPorDia!D403:S403),"")</f>
        <v>0</v>
      </c>
      <c r="E404" s="24"/>
      <c r="F404" s="24"/>
      <c r="G404" s="24"/>
      <c r="H404" s="24"/>
      <c r="I404" s="24">
        <f>IF(tbPlanillaTotales[[#This Row],[CODIGO RELOJ]]=HoraApertura!A403,SUM(HoraApertura!D403:S403),"")</f>
        <v>0</v>
      </c>
      <c r="J404" s="24">
        <f>tbPlanillaTotales[[#This Row],[TOTAL HORAS TRABAJADAS]]-$J$2-SUM(tbPlanillaTotales[[#This Row],[TOTAL HORAS ALMUERZO]:[TOTAL HORAS APERTURA]])</f>
        <v>-3.5</v>
      </c>
    </row>
    <row r="405" spans="4:10">
      <c r="D405" s="24">
        <f>IF(tbPlanillaTotales[[#This Row],[CODIGO RELOJ]]=ResumenHorasPorDia!A404,SUM(ResumenHorasPorDia!D404:S404),"")</f>
        <v>0</v>
      </c>
      <c r="E405" s="24"/>
      <c r="F405" s="24"/>
      <c r="G405" s="24"/>
      <c r="H405" s="24"/>
      <c r="I405" s="24">
        <f>IF(tbPlanillaTotales[[#This Row],[CODIGO RELOJ]]=HoraApertura!A404,SUM(HoraApertura!D404:S404),"")</f>
        <v>0</v>
      </c>
      <c r="J405" s="24">
        <f>tbPlanillaTotales[[#This Row],[TOTAL HORAS TRABAJADAS]]-$J$2-SUM(tbPlanillaTotales[[#This Row],[TOTAL HORAS ALMUERZO]:[TOTAL HORAS APERTURA]])</f>
        <v>-3.5</v>
      </c>
    </row>
    <row r="406" spans="4:10">
      <c r="D406" s="24">
        <f>IF(tbPlanillaTotales[[#This Row],[CODIGO RELOJ]]=ResumenHorasPorDia!A405,SUM(ResumenHorasPorDia!D405:S405),"")</f>
        <v>0</v>
      </c>
      <c r="E406" s="24"/>
      <c r="F406" s="24"/>
      <c r="G406" s="24"/>
      <c r="H406" s="24"/>
      <c r="I406" s="24">
        <f>IF(tbPlanillaTotales[[#This Row],[CODIGO RELOJ]]=HoraApertura!A405,SUM(HoraApertura!D405:S405),"")</f>
        <v>0</v>
      </c>
      <c r="J406" s="24">
        <f>tbPlanillaTotales[[#This Row],[TOTAL HORAS TRABAJADAS]]-$J$2-SUM(tbPlanillaTotales[[#This Row],[TOTAL HORAS ALMUERZO]:[TOTAL HORAS APERTURA]])</f>
        <v>-3.5</v>
      </c>
    </row>
    <row r="407" spans="4:10">
      <c r="D407" s="24">
        <f>IF(tbPlanillaTotales[[#This Row],[CODIGO RELOJ]]=ResumenHorasPorDia!A406,SUM(ResumenHorasPorDia!D406:S406),"")</f>
        <v>0</v>
      </c>
      <c r="E407" s="24"/>
      <c r="F407" s="24"/>
      <c r="G407" s="24"/>
      <c r="H407" s="24"/>
      <c r="I407" s="24">
        <f>IF(tbPlanillaTotales[[#This Row],[CODIGO RELOJ]]=HoraApertura!A406,SUM(HoraApertura!D406:S406),"")</f>
        <v>0</v>
      </c>
      <c r="J407" s="24">
        <f>tbPlanillaTotales[[#This Row],[TOTAL HORAS TRABAJADAS]]-$J$2-SUM(tbPlanillaTotales[[#This Row],[TOTAL HORAS ALMUERZO]:[TOTAL HORAS APERTURA]])</f>
        <v>-3.5</v>
      </c>
    </row>
    <row r="408" spans="4:10">
      <c r="D408" s="24">
        <f>IF(tbPlanillaTotales[[#This Row],[CODIGO RELOJ]]=ResumenHorasPorDia!A407,SUM(ResumenHorasPorDia!D407:S407),"")</f>
        <v>0</v>
      </c>
      <c r="E408" s="24"/>
      <c r="F408" s="24"/>
      <c r="G408" s="24"/>
      <c r="H408" s="24"/>
      <c r="I408" s="24">
        <f>IF(tbPlanillaTotales[[#This Row],[CODIGO RELOJ]]=HoraApertura!A407,SUM(HoraApertura!D407:S407),"")</f>
        <v>0</v>
      </c>
      <c r="J408" s="24">
        <f>tbPlanillaTotales[[#This Row],[TOTAL HORAS TRABAJADAS]]-$J$2-SUM(tbPlanillaTotales[[#This Row],[TOTAL HORAS ALMUERZO]:[TOTAL HORAS APERTURA]])</f>
        <v>-3.5</v>
      </c>
    </row>
    <row r="409" spans="4:10">
      <c r="D409" s="24">
        <f>IF(tbPlanillaTotales[[#This Row],[CODIGO RELOJ]]=ResumenHorasPorDia!A408,SUM(ResumenHorasPorDia!D408:S408),"")</f>
        <v>0</v>
      </c>
      <c r="E409" s="24"/>
      <c r="F409" s="24"/>
      <c r="G409" s="24"/>
      <c r="H409" s="24"/>
      <c r="I409" s="24">
        <f>IF(tbPlanillaTotales[[#This Row],[CODIGO RELOJ]]=HoraApertura!A408,SUM(HoraApertura!D408:S408),"")</f>
        <v>0</v>
      </c>
      <c r="J409" s="24">
        <f>tbPlanillaTotales[[#This Row],[TOTAL HORAS TRABAJADAS]]-$J$2-SUM(tbPlanillaTotales[[#This Row],[TOTAL HORAS ALMUERZO]:[TOTAL HORAS APERTURA]])</f>
        <v>-3.5</v>
      </c>
    </row>
    <row r="410" spans="4:10">
      <c r="D410" s="24">
        <f>IF(tbPlanillaTotales[[#This Row],[CODIGO RELOJ]]=ResumenHorasPorDia!A409,SUM(ResumenHorasPorDia!D409:S409),"")</f>
        <v>0</v>
      </c>
      <c r="E410" s="24"/>
      <c r="F410" s="24"/>
      <c r="G410" s="24"/>
      <c r="H410" s="24"/>
      <c r="I410" s="24">
        <f>IF(tbPlanillaTotales[[#This Row],[CODIGO RELOJ]]=HoraApertura!A409,SUM(HoraApertura!D409:S409),"")</f>
        <v>0</v>
      </c>
      <c r="J410" s="24">
        <f>tbPlanillaTotales[[#This Row],[TOTAL HORAS TRABAJADAS]]-$J$2-SUM(tbPlanillaTotales[[#This Row],[TOTAL HORAS ALMUERZO]:[TOTAL HORAS APERTURA]])</f>
        <v>-3.5</v>
      </c>
    </row>
    <row r="411" spans="4:10">
      <c r="D411" s="24">
        <f>IF(tbPlanillaTotales[[#This Row],[CODIGO RELOJ]]=ResumenHorasPorDia!A410,SUM(ResumenHorasPorDia!D410:S410),"")</f>
        <v>0</v>
      </c>
      <c r="E411" s="24"/>
      <c r="F411" s="24"/>
      <c r="G411" s="24"/>
      <c r="H411" s="24"/>
      <c r="I411" s="24">
        <f>IF(tbPlanillaTotales[[#This Row],[CODIGO RELOJ]]=HoraApertura!A410,SUM(HoraApertura!D410:S410),"")</f>
        <v>0</v>
      </c>
      <c r="J411" s="24">
        <f>tbPlanillaTotales[[#This Row],[TOTAL HORAS TRABAJADAS]]-$J$2-SUM(tbPlanillaTotales[[#This Row],[TOTAL HORAS ALMUERZO]:[TOTAL HORAS APERTURA]])</f>
        <v>-3.5</v>
      </c>
    </row>
    <row r="412" spans="4:10">
      <c r="D412" s="24">
        <f>IF(tbPlanillaTotales[[#This Row],[CODIGO RELOJ]]=ResumenHorasPorDia!A411,SUM(ResumenHorasPorDia!D411:S411),"")</f>
        <v>0</v>
      </c>
      <c r="E412" s="24"/>
      <c r="F412" s="24"/>
      <c r="G412" s="24"/>
      <c r="H412" s="24"/>
      <c r="I412" s="24">
        <f>IF(tbPlanillaTotales[[#This Row],[CODIGO RELOJ]]=HoraApertura!A411,SUM(HoraApertura!D411:S411),"")</f>
        <v>0</v>
      </c>
      <c r="J412" s="24">
        <f>tbPlanillaTotales[[#This Row],[TOTAL HORAS TRABAJADAS]]-$J$2-SUM(tbPlanillaTotales[[#This Row],[TOTAL HORAS ALMUERZO]:[TOTAL HORAS APERTURA]])</f>
        <v>-3.5</v>
      </c>
    </row>
    <row r="413" spans="4:10">
      <c r="D413" s="24">
        <f>IF(tbPlanillaTotales[[#This Row],[CODIGO RELOJ]]=ResumenHorasPorDia!A412,SUM(ResumenHorasPorDia!D412:S412),"")</f>
        <v>0</v>
      </c>
      <c r="E413" s="24"/>
      <c r="F413" s="24"/>
      <c r="G413" s="24"/>
      <c r="H413" s="24"/>
      <c r="I413" s="24">
        <f>IF(tbPlanillaTotales[[#This Row],[CODIGO RELOJ]]=HoraApertura!A412,SUM(HoraApertura!D412:S412),"")</f>
        <v>0</v>
      </c>
      <c r="J413" s="24">
        <f>tbPlanillaTotales[[#This Row],[TOTAL HORAS TRABAJADAS]]-$J$2-SUM(tbPlanillaTotales[[#This Row],[TOTAL HORAS ALMUERZO]:[TOTAL HORAS APERTURA]])</f>
        <v>-3.5</v>
      </c>
    </row>
    <row r="414" spans="4:10">
      <c r="D414" s="24">
        <f>IF(tbPlanillaTotales[[#This Row],[CODIGO RELOJ]]=ResumenHorasPorDia!A413,SUM(ResumenHorasPorDia!D413:S413),"")</f>
        <v>0</v>
      </c>
      <c r="E414" s="24"/>
      <c r="F414" s="24"/>
      <c r="G414" s="24"/>
      <c r="H414" s="24"/>
      <c r="I414" s="24">
        <f>IF(tbPlanillaTotales[[#This Row],[CODIGO RELOJ]]=HoraApertura!A413,SUM(HoraApertura!D413:S413),"")</f>
        <v>0</v>
      </c>
      <c r="J414" s="24">
        <f>tbPlanillaTotales[[#This Row],[TOTAL HORAS TRABAJADAS]]-$J$2-SUM(tbPlanillaTotales[[#This Row],[TOTAL HORAS ALMUERZO]:[TOTAL HORAS APERTURA]])</f>
        <v>-3.5</v>
      </c>
    </row>
    <row r="415" spans="4:10">
      <c r="D415" s="24">
        <f>IF(tbPlanillaTotales[[#This Row],[CODIGO RELOJ]]=ResumenHorasPorDia!A414,SUM(ResumenHorasPorDia!D414:S414),"")</f>
        <v>0</v>
      </c>
      <c r="E415" s="24"/>
      <c r="F415" s="24"/>
      <c r="G415" s="24"/>
      <c r="H415" s="24"/>
      <c r="I415" s="24">
        <f>IF(tbPlanillaTotales[[#This Row],[CODIGO RELOJ]]=HoraApertura!A414,SUM(HoraApertura!D414:S414),"")</f>
        <v>0</v>
      </c>
      <c r="J415" s="24">
        <f>tbPlanillaTotales[[#This Row],[TOTAL HORAS TRABAJADAS]]-$J$2-SUM(tbPlanillaTotales[[#This Row],[TOTAL HORAS ALMUERZO]:[TOTAL HORAS APERTURA]])</f>
        <v>-3.5</v>
      </c>
    </row>
    <row r="416" spans="4:10">
      <c r="D416" s="24">
        <f>IF(tbPlanillaTotales[[#This Row],[CODIGO RELOJ]]=ResumenHorasPorDia!A415,SUM(ResumenHorasPorDia!D415:S415),"")</f>
        <v>0</v>
      </c>
      <c r="E416" s="24"/>
      <c r="F416" s="24"/>
      <c r="G416" s="24"/>
      <c r="H416" s="24"/>
      <c r="I416" s="24">
        <f>IF(tbPlanillaTotales[[#This Row],[CODIGO RELOJ]]=HoraApertura!A415,SUM(HoraApertura!D415:S415),"")</f>
        <v>0</v>
      </c>
      <c r="J416" s="24">
        <f>tbPlanillaTotales[[#This Row],[TOTAL HORAS TRABAJADAS]]-$J$2-SUM(tbPlanillaTotales[[#This Row],[TOTAL HORAS ALMUERZO]:[TOTAL HORAS APERTURA]])</f>
        <v>-3.5</v>
      </c>
    </row>
    <row r="417" spans="4:10">
      <c r="D417" s="24">
        <f>IF(tbPlanillaTotales[[#This Row],[CODIGO RELOJ]]=ResumenHorasPorDia!A416,SUM(ResumenHorasPorDia!D416:S416),"")</f>
        <v>0</v>
      </c>
      <c r="E417" s="24"/>
      <c r="F417" s="24"/>
      <c r="G417" s="24"/>
      <c r="H417" s="24"/>
      <c r="I417" s="24">
        <f>IF(tbPlanillaTotales[[#This Row],[CODIGO RELOJ]]=HoraApertura!A416,SUM(HoraApertura!D416:S416),"")</f>
        <v>0</v>
      </c>
      <c r="J417" s="24">
        <f>tbPlanillaTotales[[#This Row],[TOTAL HORAS TRABAJADAS]]-$J$2-SUM(tbPlanillaTotales[[#This Row],[TOTAL HORAS ALMUERZO]:[TOTAL HORAS APERTURA]])</f>
        <v>-3.5</v>
      </c>
    </row>
    <row r="418" spans="4:10">
      <c r="D418" s="24">
        <f>IF(tbPlanillaTotales[[#This Row],[CODIGO RELOJ]]=ResumenHorasPorDia!A417,SUM(ResumenHorasPorDia!D417:S417),"")</f>
        <v>0</v>
      </c>
      <c r="E418" s="24"/>
      <c r="F418" s="24"/>
      <c r="G418" s="24"/>
      <c r="H418" s="24"/>
      <c r="I418" s="24">
        <f>IF(tbPlanillaTotales[[#This Row],[CODIGO RELOJ]]=HoraApertura!A417,SUM(HoraApertura!D417:S417),"")</f>
        <v>0</v>
      </c>
      <c r="J418" s="24">
        <f>tbPlanillaTotales[[#This Row],[TOTAL HORAS TRABAJADAS]]-$J$2-SUM(tbPlanillaTotales[[#This Row],[TOTAL HORAS ALMUERZO]:[TOTAL HORAS APERTURA]])</f>
        <v>-3.5</v>
      </c>
    </row>
    <row r="419" spans="4:10">
      <c r="D419" s="24">
        <f>IF(tbPlanillaTotales[[#This Row],[CODIGO RELOJ]]=ResumenHorasPorDia!A418,SUM(ResumenHorasPorDia!D418:S418),"")</f>
        <v>0</v>
      </c>
      <c r="E419" s="24"/>
      <c r="F419" s="24"/>
      <c r="G419" s="24"/>
      <c r="H419" s="24"/>
      <c r="I419" s="24">
        <f>IF(tbPlanillaTotales[[#This Row],[CODIGO RELOJ]]=HoraApertura!A418,SUM(HoraApertura!D418:S418),"")</f>
        <v>0</v>
      </c>
      <c r="J419" s="24">
        <f>tbPlanillaTotales[[#This Row],[TOTAL HORAS TRABAJADAS]]-$J$2-SUM(tbPlanillaTotales[[#This Row],[TOTAL HORAS ALMUERZO]:[TOTAL HORAS APERTURA]])</f>
        <v>-3.5</v>
      </c>
    </row>
    <row r="420" spans="4:10">
      <c r="D420" s="24">
        <f>IF(tbPlanillaTotales[[#This Row],[CODIGO RELOJ]]=ResumenHorasPorDia!A419,SUM(ResumenHorasPorDia!D419:S419),"")</f>
        <v>0</v>
      </c>
      <c r="E420" s="24"/>
      <c r="F420" s="24"/>
      <c r="G420" s="24"/>
      <c r="H420" s="24"/>
      <c r="I420" s="24">
        <f>IF(tbPlanillaTotales[[#This Row],[CODIGO RELOJ]]=HoraApertura!A419,SUM(HoraApertura!D419:S419),"")</f>
        <v>0</v>
      </c>
      <c r="J420" s="24">
        <f>tbPlanillaTotales[[#This Row],[TOTAL HORAS TRABAJADAS]]-$J$2-SUM(tbPlanillaTotales[[#This Row],[TOTAL HORAS ALMUERZO]:[TOTAL HORAS APERTURA]])</f>
        <v>-3.5</v>
      </c>
    </row>
    <row r="421" spans="4:10">
      <c r="D421" s="24">
        <f>IF(tbPlanillaTotales[[#This Row],[CODIGO RELOJ]]=ResumenHorasPorDia!A420,SUM(ResumenHorasPorDia!D420:S420),"")</f>
        <v>0</v>
      </c>
      <c r="E421" s="24"/>
      <c r="F421" s="24"/>
      <c r="G421" s="24"/>
      <c r="H421" s="24"/>
      <c r="I421" s="24">
        <f>IF(tbPlanillaTotales[[#This Row],[CODIGO RELOJ]]=HoraApertura!A420,SUM(HoraApertura!D420:S420),"")</f>
        <v>0</v>
      </c>
      <c r="J421" s="24">
        <f>tbPlanillaTotales[[#This Row],[TOTAL HORAS TRABAJADAS]]-$J$2-SUM(tbPlanillaTotales[[#This Row],[TOTAL HORAS ALMUERZO]:[TOTAL HORAS APERTURA]])</f>
        <v>-3.5</v>
      </c>
    </row>
    <row r="422" spans="4:10">
      <c r="D422" s="24">
        <f>IF(tbPlanillaTotales[[#This Row],[CODIGO RELOJ]]=ResumenHorasPorDia!A421,SUM(ResumenHorasPorDia!D421:S421),"")</f>
        <v>0</v>
      </c>
      <c r="E422" s="24"/>
      <c r="F422" s="24"/>
      <c r="G422" s="24"/>
      <c r="H422" s="24"/>
      <c r="I422" s="24">
        <f>IF(tbPlanillaTotales[[#This Row],[CODIGO RELOJ]]=HoraApertura!A421,SUM(HoraApertura!D421:S421),"")</f>
        <v>0</v>
      </c>
      <c r="J422" s="24">
        <f>tbPlanillaTotales[[#This Row],[TOTAL HORAS TRABAJADAS]]-$J$2-SUM(tbPlanillaTotales[[#This Row],[TOTAL HORAS ALMUERZO]:[TOTAL HORAS APERTURA]])</f>
        <v>-3.5</v>
      </c>
    </row>
    <row r="423" spans="4:10">
      <c r="D423" s="24">
        <f>IF(tbPlanillaTotales[[#This Row],[CODIGO RELOJ]]=ResumenHorasPorDia!A422,SUM(ResumenHorasPorDia!D422:S422),"")</f>
        <v>0</v>
      </c>
      <c r="E423" s="24"/>
      <c r="F423" s="24"/>
      <c r="G423" s="24"/>
      <c r="H423" s="24"/>
      <c r="I423" s="24">
        <f>IF(tbPlanillaTotales[[#This Row],[CODIGO RELOJ]]=HoraApertura!A422,SUM(HoraApertura!D422:S422),"")</f>
        <v>0</v>
      </c>
      <c r="J423" s="24">
        <f>tbPlanillaTotales[[#This Row],[TOTAL HORAS TRABAJADAS]]-$J$2-SUM(tbPlanillaTotales[[#This Row],[TOTAL HORAS ALMUERZO]:[TOTAL HORAS APERTURA]])</f>
        <v>-3.5</v>
      </c>
    </row>
    <row r="424" spans="4:10">
      <c r="D424" s="24">
        <f>IF(tbPlanillaTotales[[#This Row],[CODIGO RELOJ]]=ResumenHorasPorDia!A423,SUM(ResumenHorasPorDia!D423:S423),"")</f>
        <v>0</v>
      </c>
      <c r="E424" s="24"/>
      <c r="F424" s="24"/>
      <c r="G424" s="24"/>
      <c r="H424" s="24"/>
      <c r="I424" s="24">
        <f>IF(tbPlanillaTotales[[#This Row],[CODIGO RELOJ]]=HoraApertura!A423,SUM(HoraApertura!D423:S423),"")</f>
        <v>0</v>
      </c>
      <c r="J424" s="24">
        <f>tbPlanillaTotales[[#This Row],[TOTAL HORAS TRABAJADAS]]-$J$2-SUM(tbPlanillaTotales[[#This Row],[TOTAL HORAS ALMUERZO]:[TOTAL HORAS APERTURA]])</f>
        <v>-3.5</v>
      </c>
    </row>
    <row r="425" spans="4:10">
      <c r="D425" s="24">
        <f>IF(tbPlanillaTotales[[#This Row],[CODIGO RELOJ]]=ResumenHorasPorDia!A424,SUM(ResumenHorasPorDia!D424:S424),"")</f>
        <v>0</v>
      </c>
      <c r="E425" s="24"/>
      <c r="F425" s="24"/>
      <c r="G425" s="24"/>
      <c r="H425" s="24"/>
      <c r="I425" s="24">
        <f>IF(tbPlanillaTotales[[#This Row],[CODIGO RELOJ]]=HoraApertura!A424,SUM(HoraApertura!D424:S424),"")</f>
        <v>0</v>
      </c>
      <c r="J425" s="24">
        <f>tbPlanillaTotales[[#This Row],[TOTAL HORAS TRABAJADAS]]-$J$2-SUM(tbPlanillaTotales[[#This Row],[TOTAL HORAS ALMUERZO]:[TOTAL HORAS APERTURA]])</f>
        <v>-3.5</v>
      </c>
    </row>
    <row r="426" spans="4:10">
      <c r="D426" s="24">
        <f>IF(tbPlanillaTotales[[#This Row],[CODIGO RELOJ]]=ResumenHorasPorDia!A425,SUM(ResumenHorasPorDia!D425:S425),"")</f>
        <v>0</v>
      </c>
      <c r="E426" s="24"/>
      <c r="F426" s="24"/>
      <c r="G426" s="24"/>
      <c r="H426" s="24"/>
      <c r="I426" s="24">
        <f>IF(tbPlanillaTotales[[#This Row],[CODIGO RELOJ]]=HoraApertura!A425,SUM(HoraApertura!D425:S425),"")</f>
        <v>0</v>
      </c>
      <c r="J426" s="24">
        <f>tbPlanillaTotales[[#This Row],[TOTAL HORAS TRABAJADAS]]-$J$2-SUM(tbPlanillaTotales[[#This Row],[TOTAL HORAS ALMUERZO]:[TOTAL HORAS APERTURA]])</f>
        <v>-3.5</v>
      </c>
    </row>
    <row r="427" spans="4:10">
      <c r="D427" s="24">
        <f>IF(tbPlanillaTotales[[#This Row],[CODIGO RELOJ]]=ResumenHorasPorDia!A426,SUM(ResumenHorasPorDia!D426:S426),"")</f>
        <v>0</v>
      </c>
      <c r="E427" s="24"/>
      <c r="F427" s="24"/>
      <c r="G427" s="24"/>
      <c r="H427" s="24"/>
      <c r="I427" s="24">
        <f>IF(tbPlanillaTotales[[#This Row],[CODIGO RELOJ]]=HoraApertura!A426,SUM(HoraApertura!D426:S426),"")</f>
        <v>0</v>
      </c>
      <c r="J427" s="24">
        <f>tbPlanillaTotales[[#This Row],[TOTAL HORAS TRABAJADAS]]-$J$2-SUM(tbPlanillaTotales[[#This Row],[TOTAL HORAS ALMUERZO]:[TOTAL HORAS APERTURA]])</f>
        <v>-3.5</v>
      </c>
    </row>
    <row r="428" spans="4:10">
      <c r="D428" s="24">
        <f>IF(tbPlanillaTotales[[#This Row],[CODIGO RELOJ]]=ResumenHorasPorDia!A427,SUM(ResumenHorasPorDia!D427:S427),"")</f>
        <v>0</v>
      </c>
      <c r="E428" s="24"/>
      <c r="F428" s="24"/>
      <c r="G428" s="24"/>
      <c r="H428" s="24"/>
      <c r="I428" s="24">
        <f>IF(tbPlanillaTotales[[#This Row],[CODIGO RELOJ]]=HoraApertura!A427,SUM(HoraApertura!D427:S427),"")</f>
        <v>0</v>
      </c>
      <c r="J428" s="24">
        <f>tbPlanillaTotales[[#This Row],[TOTAL HORAS TRABAJADAS]]-$J$2-SUM(tbPlanillaTotales[[#This Row],[TOTAL HORAS ALMUERZO]:[TOTAL HORAS APERTURA]])</f>
        <v>-3.5</v>
      </c>
    </row>
    <row r="429" spans="4:10">
      <c r="D429" s="24">
        <f>IF(tbPlanillaTotales[[#This Row],[CODIGO RELOJ]]=ResumenHorasPorDia!A428,SUM(ResumenHorasPorDia!D428:S428),"")</f>
        <v>0</v>
      </c>
      <c r="E429" s="24"/>
      <c r="F429" s="24"/>
      <c r="G429" s="24"/>
      <c r="H429" s="24"/>
      <c r="I429" s="24">
        <f>IF(tbPlanillaTotales[[#This Row],[CODIGO RELOJ]]=HoraApertura!A428,SUM(HoraApertura!D428:S428),"")</f>
        <v>0</v>
      </c>
      <c r="J429" s="24">
        <f>tbPlanillaTotales[[#This Row],[TOTAL HORAS TRABAJADAS]]-$J$2-SUM(tbPlanillaTotales[[#This Row],[TOTAL HORAS ALMUERZO]:[TOTAL HORAS APERTURA]])</f>
        <v>-3.5</v>
      </c>
    </row>
    <row r="430" spans="4:10">
      <c r="D430" s="24">
        <f>IF(tbPlanillaTotales[[#This Row],[CODIGO RELOJ]]=ResumenHorasPorDia!A429,SUM(ResumenHorasPorDia!D429:S429),"")</f>
        <v>0</v>
      </c>
      <c r="E430" s="24"/>
      <c r="F430" s="24"/>
      <c r="G430" s="24"/>
      <c r="H430" s="24"/>
      <c r="I430" s="24">
        <f>IF(tbPlanillaTotales[[#This Row],[CODIGO RELOJ]]=HoraApertura!A429,SUM(HoraApertura!D429:S429),"")</f>
        <v>0</v>
      </c>
      <c r="J430" s="24">
        <f>tbPlanillaTotales[[#This Row],[TOTAL HORAS TRABAJADAS]]-$J$2-SUM(tbPlanillaTotales[[#This Row],[TOTAL HORAS ALMUERZO]:[TOTAL HORAS APERTURA]])</f>
        <v>-3.5</v>
      </c>
    </row>
    <row r="431" spans="4:10">
      <c r="D431" s="24">
        <f>IF(tbPlanillaTotales[[#This Row],[CODIGO RELOJ]]=ResumenHorasPorDia!A430,SUM(ResumenHorasPorDia!D430:S430),"")</f>
        <v>0</v>
      </c>
      <c r="E431" s="24"/>
      <c r="F431" s="24"/>
      <c r="G431" s="24"/>
      <c r="H431" s="24"/>
      <c r="I431" s="24">
        <f>IF(tbPlanillaTotales[[#This Row],[CODIGO RELOJ]]=HoraApertura!A430,SUM(HoraApertura!D430:S430),"")</f>
        <v>0</v>
      </c>
      <c r="J431" s="24">
        <f>tbPlanillaTotales[[#This Row],[TOTAL HORAS TRABAJADAS]]-$J$2-SUM(tbPlanillaTotales[[#This Row],[TOTAL HORAS ALMUERZO]:[TOTAL HORAS APERTURA]])</f>
        <v>-3.5</v>
      </c>
    </row>
    <row r="432" spans="4:10">
      <c r="D432" s="24">
        <f>IF(tbPlanillaTotales[[#This Row],[CODIGO RELOJ]]=ResumenHorasPorDia!A431,SUM(ResumenHorasPorDia!D431:S431),"")</f>
        <v>0</v>
      </c>
      <c r="E432" s="24"/>
      <c r="F432" s="24"/>
      <c r="G432" s="24"/>
      <c r="H432" s="24"/>
      <c r="I432" s="24">
        <f>IF(tbPlanillaTotales[[#This Row],[CODIGO RELOJ]]=HoraApertura!A431,SUM(HoraApertura!D431:S431),"")</f>
        <v>0</v>
      </c>
      <c r="J432" s="24">
        <f>tbPlanillaTotales[[#This Row],[TOTAL HORAS TRABAJADAS]]-$J$2-SUM(tbPlanillaTotales[[#This Row],[TOTAL HORAS ALMUERZO]:[TOTAL HORAS APERTURA]])</f>
        <v>-3.5</v>
      </c>
    </row>
    <row r="433" spans="4:10">
      <c r="D433" s="24">
        <f>IF(tbPlanillaTotales[[#This Row],[CODIGO RELOJ]]=ResumenHorasPorDia!A432,SUM(ResumenHorasPorDia!D432:S432),"")</f>
        <v>0</v>
      </c>
      <c r="E433" s="24"/>
      <c r="F433" s="24"/>
      <c r="G433" s="24"/>
      <c r="H433" s="24"/>
      <c r="I433" s="24">
        <f>IF(tbPlanillaTotales[[#This Row],[CODIGO RELOJ]]=HoraApertura!A432,SUM(HoraApertura!D432:S432),"")</f>
        <v>0</v>
      </c>
      <c r="J433" s="24">
        <f>tbPlanillaTotales[[#This Row],[TOTAL HORAS TRABAJADAS]]-$J$2-SUM(tbPlanillaTotales[[#This Row],[TOTAL HORAS ALMUERZO]:[TOTAL HORAS APERTURA]])</f>
        <v>-3.5</v>
      </c>
    </row>
    <row r="434" spans="4:10">
      <c r="D434" s="24">
        <f>IF(tbPlanillaTotales[[#This Row],[CODIGO RELOJ]]=ResumenHorasPorDia!A433,SUM(ResumenHorasPorDia!D433:S433),"")</f>
        <v>0</v>
      </c>
      <c r="E434" s="24"/>
      <c r="F434" s="24"/>
      <c r="G434" s="24"/>
      <c r="H434" s="24"/>
      <c r="I434" s="24">
        <f>IF(tbPlanillaTotales[[#This Row],[CODIGO RELOJ]]=HoraApertura!A433,SUM(HoraApertura!D433:S433),"")</f>
        <v>0</v>
      </c>
      <c r="J434" s="24">
        <f>tbPlanillaTotales[[#This Row],[TOTAL HORAS TRABAJADAS]]-$J$2-SUM(tbPlanillaTotales[[#This Row],[TOTAL HORAS ALMUERZO]:[TOTAL HORAS APERTURA]])</f>
        <v>-3.5</v>
      </c>
    </row>
    <row r="435" spans="4:10">
      <c r="D435" s="24">
        <f>IF(tbPlanillaTotales[[#This Row],[CODIGO RELOJ]]=ResumenHorasPorDia!A434,SUM(ResumenHorasPorDia!D434:S434),"")</f>
        <v>0</v>
      </c>
      <c r="E435" s="24"/>
      <c r="F435" s="24"/>
      <c r="G435" s="24"/>
      <c r="H435" s="24"/>
      <c r="I435" s="24">
        <f>IF(tbPlanillaTotales[[#This Row],[CODIGO RELOJ]]=HoraApertura!A434,SUM(HoraApertura!D434:S434),"")</f>
        <v>0</v>
      </c>
      <c r="J435" s="24">
        <f>tbPlanillaTotales[[#This Row],[TOTAL HORAS TRABAJADAS]]-$J$2-SUM(tbPlanillaTotales[[#This Row],[TOTAL HORAS ALMUERZO]:[TOTAL HORAS APERTURA]])</f>
        <v>-3.5</v>
      </c>
    </row>
    <row r="436" spans="4:10">
      <c r="D436" s="24">
        <f>IF(tbPlanillaTotales[[#This Row],[CODIGO RELOJ]]=ResumenHorasPorDia!A435,SUM(ResumenHorasPorDia!D435:S435),"")</f>
        <v>0</v>
      </c>
      <c r="E436" s="24"/>
      <c r="F436" s="24"/>
      <c r="G436" s="24"/>
      <c r="H436" s="24"/>
      <c r="I436" s="24">
        <f>IF(tbPlanillaTotales[[#This Row],[CODIGO RELOJ]]=HoraApertura!A435,SUM(HoraApertura!D435:S435),"")</f>
        <v>0</v>
      </c>
      <c r="J436" s="24">
        <f>tbPlanillaTotales[[#This Row],[TOTAL HORAS TRABAJADAS]]-$J$2-SUM(tbPlanillaTotales[[#This Row],[TOTAL HORAS ALMUERZO]:[TOTAL HORAS APERTURA]])</f>
        <v>-3.5</v>
      </c>
    </row>
    <row r="437" spans="4:10">
      <c r="D437" s="24">
        <f>IF(tbPlanillaTotales[[#This Row],[CODIGO RELOJ]]=ResumenHorasPorDia!A436,SUM(ResumenHorasPorDia!D436:S436),"")</f>
        <v>0</v>
      </c>
      <c r="E437" s="24"/>
      <c r="F437" s="24"/>
      <c r="G437" s="24"/>
      <c r="H437" s="24"/>
      <c r="I437" s="24">
        <f>IF(tbPlanillaTotales[[#This Row],[CODIGO RELOJ]]=HoraApertura!A436,SUM(HoraApertura!D436:S436),"")</f>
        <v>0</v>
      </c>
      <c r="J437" s="24">
        <f>tbPlanillaTotales[[#This Row],[TOTAL HORAS TRABAJADAS]]-$J$2-SUM(tbPlanillaTotales[[#This Row],[TOTAL HORAS ALMUERZO]:[TOTAL HORAS APERTURA]])</f>
        <v>-3.5</v>
      </c>
    </row>
    <row r="438" spans="4:10">
      <c r="D438" s="24">
        <f>IF(tbPlanillaTotales[[#This Row],[CODIGO RELOJ]]=ResumenHorasPorDia!A437,SUM(ResumenHorasPorDia!D437:S437),"")</f>
        <v>0</v>
      </c>
      <c r="E438" s="24"/>
      <c r="F438" s="24"/>
      <c r="G438" s="24"/>
      <c r="H438" s="24"/>
      <c r="I438" s="24">
        <f>IF(tbPlanillaTotales[[#This Row],[CODIGO RELOJ]]=HoraApertura!A437,SUM(HoraApertura!D437:S437),"")</f>
        <v>0</v>
      </c>
      <c r="J438" s="24">
        <f>tbPlanillaTotales[[#This Row],[TOTAL HORAS TRABAJADAS]]-$J$2-SUM(tbPlanillaTotales[[#This Row],[TOTAL HORAS ALMUERZO]:[TOTAL HORAS APERTURA]])</f>
        <v>-3.5</v>
      </c>
    </row>
    <row r="439" spans="4:10">
      <c r="D439" s="24">
        <f>IF(tbPlanillaTotales[[#This Row],[CODIGO RELOJ]]=ResumenHorasPorDia!A438,SUM(ResumenHorasPorDia!D438:S438),"")</f>
        <v>0</v>
      </c>
      <c r="E439" s="24"/>
      <c r="F439" s="24"/>
      <c r="G439" s="24"/>
      <c r="H439" s="24"/>
      <c r="I439" s="24">
        <f>IF(tbPlanillaTotales[[#This Row],[CODIGO RELOJ]]=HoraApertura!A438,SUM(HoraApertura!D438:S438),"")</f>
        <v>0</v>
      </c>
      <c r="J439" s="24">
        <f>tbPlanillaTotales[[#This Row],[TOTAL HORAS TRABAJADAS]]-$J$2-SUM(tbPlanillaTotales[[#This Row],[TOTAL HORAS ALMUERZO]:[TOTAL HORAS APERTURA]])</f>
        <v>-3.5</v>
      </c>
    </row>
    <row r="440" spans="4:10">
      <c r="D440" s="24">
        <f>IF(tbPlanillaTotales[[#This Row],[CODIGO RELOJ]]=ResumenHorasPorDia!A439,SUM(ResumenHorasPorDia!D439:S439),"")</f>
        <v>0</v>
      </c>
      <c r="E440" s="24"/>
      <c r="F440" s="24"/>
      <c r="G440" s="24"/>
      <c r="H440" s="24"/>
      <c r="I440" s="24">
        <f>IF(tbPlanillaTotales[[#This Row],[CODIGO RELOJ]]=HoraApertura!A439,SUM(HoraApertura!D439:S439),"")</f>
        <v>0</v>
      </c>
      <c r="J440" s="24">
        <f>tbPlanillaTotales[[#This Row],[TOTAL HORAS TRABAJADAS]]-$J$2-SUM(tbPlanillaTotales[[#This Row],[TOTAL HORAS ALMUERZO]:[TOTAL HORAS APERTURA]])</f>
        <v>-3.5</v>
      </c>
    </row>
    <row r="441" spans="4:10">
      <c r="D441" s="24">
        <f>IF(tbPlanillaTotales[[#This Row],[CODIGO RELOJ]]=ResumenHorasPorDia!A440,SUM(ResumenHorasPorDia!D440:S440),"")</f>
        <v>0</v>
      </c>
      <c r="E441" s="24"/>
      <c r="F441" s="24"/>
      <c r="G441" s="24"/>
      <c r="H441" s="24"/>
      <c r="I441" s="24">
        <f>IF(tbPlanillaTotales[[#This Row],[CODIGO RELOJ]]=HoraApertura!A440,SUM(HoraApertura!D440:S440),"")</f>
        <v>0</v>
      </c>
      <c r="J441" s="24">
        <f>tbPlanillaTotales[[#This Row],[TOTAL HORAS TRABAJADAS]]-$J$2-SUM(tbPlanillaTotales[[#This Row],[TOTAL HORAS ALMUERZO]:[TOTAL HORAS APERTURA]])</f>
        <v>-3.5</v>
      </c>
    </row>
    <row r="442" spans="4:10">
      <c r="D442" s="24">
        <f>IF(tbPlanillaTotales[[#This Row],[CODIGO RELOJ]]=ResumenHorasPorDia!A441,SUM(ResumenHorasPorDia!D441:S441),"")</f>
        <v>0</v>
      </c>
      <c r="E442" s="24"/>
      <c r="F442" s="24"/>
      <c r="G442" s="24"/>
      <c r="H442" s="24"/>
      <c r="I442" s="24">
        <f>IF(tbPlanillaTotales[[#This Row],[CODIGO RELOJ]]=HoraApertura!A441,SUM(HoraApertura!D441:S441),"")</f>
        <v>0</v>
      </c>
      <c r="J442" s="24">
        <f>tbPlanillaTotales[[#This Row],[TOTAL HORAS TRABAJADAS]]-$J$2-SUM(tbPlanillaTotales[[#This Row],[TOTAL HORAS ALMUERZO]:[TOTAL HORAS APERTURA]])</f>
        <v>-3.5</v>
      </c>
    </row>
    <row r="443" spans="4:10">
      <c r="D443" s="24">
        <f>IF(tbPlanillaTotales[[#This Row],[CODIGO RELOJ]]=ResumenHorasPorDia!A442,SUM(ResumenHorasPorDia!D442:S442),"")</f>
        <v>0</v>
      </c>
      <c r="E443" s="24"/>
      <c r="F443" s="24"/>
      <c r="G443" s="24"/>
      <c r="H443" s="24"/>
      <c r="I443" s="24">
        <f>IF(tbPlanillaTotales[[#This Row],[CODIGO RELOJ]]=HoraApertura!A442,SUM(HoraApertura!D442:S442),"")</f>
        <v>0</v>
      </c>
      <c r="J443" s="24">
        <f>tbPlanillaTotales[[#This Row],[TOTAL HORAS TRABAJADAS]]-$J$2-SUM(tbPlanillaTotales[[#This Row],[TOTAL HORAS ALMUERZO]:[TOTAL HORAS APERTURA]])</f>
        <v>-3.5</v>
      </c>
    </row>
    <row r="444" spans="4:10">
      <c r="D444" s="24">
        <f>IF(tbPlanillaTotales[[#This Row],[CODIGO RELOJ]]=ResumenHorasPorDia!A443,SUM(ResumenHorasPorDia!D443:S443),"")</f>
        <v>0</v>
      </c>
      <c r="E444" s="24"/>
      <c r="F444" s="24"/>
      <c r="G444" s="24"/>
      <c r="H444" s="24"/>
      <c r="I444" s="24">
        <f>IF(tbPlanillaTotales[[#This Row],[CODIGO RELOJ]]=HoraApertura!A443,SUM(HoraApertura!D443:S443),"")</f>
        <v>0</v>
      </c>
      <c r="J444" s="24">
        <f>tbPlanillaTotales[[#This Row],[TOTAL HORAS TRABAJADAS]]-$J$2-SUM(tbPlanillaTotales[[#This Row],[TOTAL HORAS ALMUERZO]:[TOTAL HORAS APERTURA]])</f>
        <v>-3.5</v>
      </c>
    </row>
    <row r="445" spans="4:10">
      <c r="D445" s="24">
        <f>IF(tbPlanillaTotales[[#This Row],[CODIGO RELOJ]]=ResumenHorasPorDia!A444,SUM(ResumenHorasPorDia!D444:S444),"")</f>
        <v>0</v>
      </c>
      <c r="E445" s="24"/>
      <c r="F445" s="24"/>
      <c r="G445" s="24"/>
      <c r="H445" s="24"/>
      <c r="I445" s="24">
        <f>IF(tbPlanillaTotales[[#This Row],[CODIGO RELOJ]]=HoraApertura!A444,SUM(HoraApertura!D444:S444),"")</f>
        <v>0</v>
      </c>
      <c r="J445" s="24">
        <f>tbPlanillaTotales[[#This Row],[TOTAL HORAS TRABAJADAS]]-$J$2-SUM(tbPlanillaTotales[[#This Row],[TOTAL HORAS ALMUERZO]:[TOTAL HORAS APERTURA]])</f>
        <v>-3.5</v>
      </c>
    </row>
    <row r="446" spans="4:10">
      <c r="D446" s="24">
        <f>IF(tbPlanillaTotales[[#This Row],[CODIGO RELOJ]]=ResumenHorasPorDia!A445,SUM(ResumenHorasPorDia!D445:S445),"")</f>
        <v>0</v>
      </c>
      <c r="E446" s="24"/>
      <c r="F446" s="24"/>
      <c r="G446" s="24"/>
      <c r="H446" s="24"/>
      <c r="I446" s="24">
        <f>IF(tbPlanillaTotales[[#This Row],[CODIGO RELOJ]]=HoraApertura!A445,SUM(HoraApertura!D445:S445),"")</f>
        <v>0</v>
      </c>
      <c r="J446" s="24">
        <f>tbPlanillaTotales[[#This Row],[TOTAL HORAS TRABAJADAS]]-$J$2-SUM(tbPlanillaTotales[[#This Row],[TOTAL HORAS ALMUERZO]:[TOTAL HORAS APERTURA]])</f>
        <v>-3.5</v>
      </c>
    </row>
    <row r="447" spans="4:10">
      <c r="D447" s="24">
        <f>IF(tbPlanillaTotales[[#This Row],[CODIGO RELOJ]]=ResumenHorasPorDia!A446,SUM(ResumenHorasPorDia!D446:S446),"")</f>
        <v>0</v>
      </c>
      <c r="E447" s="24"/>
      <c r="F447" s="24"/>
      <c r="G447" s="24"/>
      <c r="H447" s="24"/>
      <c r="I447" s="24">
        <f>IF(tbPlanillaTotales[[#This Row],[CODIGO RELOJ]]=HoraApertura!A446,SUM(HoraApertura!D446:S446),"")</f>
        <v>0</v>
      </c>
      <c r="J447" s="24">
        <f>tbPlanillaTotales[[#This Row],[TOTAL HORAS TRABAJADAS]]-$J$2-SUM(tbPlanillaTotales[[#This Row],[TOTAL HORAS ALMUERZO]:[TOTAL HORAS APERTURA]])</f>
        <v>-3.5</v>
      </c>
    </row>
    <row r="448" spans="4:10">
      <c r="D448" s="24">
        <f>IF(tbPlanillaTotales[[#This Row],[CODIGO RELOJ]]=ResumenHorasPorDia!A447,SUM(ResumenHorasPorDia!D447:S447),"")</f>
        <v>0</v>
      </c>
      <c r="E448" s="24"/>
      <c r="F448" s="24"/>
      <c r="G448" s="24"/>
      <c r="H448" s="24"/>
      <c r="I448" s="24">
        <f>IF(tbPlanillaTotales[[#This Row],[CODIGO RELOJ]]=HoraApertura!A447,SUM(HoraApertura!D447:S447),"")</f>
        <v>0</v>
      </c>
      <c r="J448" s="24">
        <f>tbPlanillaTotales[[#This Row],[TOTAL HORAS TRABAJADAS]]-$J$2-SUM(tbPlanillaTotales[[#This Row],[TOTAL HORAS ALMUERZO]:[TOTAL HORAS APERTURA]])</f>
        <v>-3.5</v>
      </c>
    </row>
    <row r="449" spans="4:10">
      <c r="D449" s="24">
        <f>IF(tbPlanillaTotales[[#This Row],[CODIGO RELOJ]]=ResumenHorasPorDia!A448,SUM(ResumenHorasPorDia!D448:S448),"")</f>
        <v>0</v>
      </c>
      <c r="E449" s="24"/>
      <c r="F449" s="24"/>
      <c r="G449" s="24"/>
      <c r="H449" s="24"/>
      <c r="I449" s="24">
        <f>IF(tbPlanillaTotales[[#This Row],[CODIGO RELOJ]]=HoraApertura!A448,SUM(HoraApertura!D448:S448),"")</f>
        <v>0</v>
      </c>
      <c r="J449" s="24">
        <f>tbPlanillaTotales[[#This Row],[TOTAL HORAS TRABAJADAS]]-$J$2-SUM(tbPlanillaTotales[[#This Row],[TOTAL HORAS ALMUERZO]:[TOTAL HORAS APERTURA]])</f>
        <v>-3.5</v>
      </c>
    </row>
    <row r="450" spans="4:10">
      <c r="D450" s="24">
        <f>IF(tbPlanillaTotales[[#This Row],[CODIGO RELOJ]]=ResumenHorasPorDia!A449,SUM(ResumenHorasPorDia!D449:S449),"")</f>
        <v>0</v>
      </c>
      <c r="E450" s="24"/>
      <c r="F450" s="24"/>
      <c r="G450" s="24"/>
      <c r="H450" s="24"/>
      <c r="I450" s="24">
        <f>IF(tbPlanillaTotales[[#This Row],[CODIGO RELOJ]]=HoraApertura!A449,SUM(HoraApertura!D449:S449),"")</f>
        <v>0</v>
      </c>
      <c r="J450" s="24">
        <f>tbPlanillaTotales[[#This Row],[TOTAL HORAS TRABAJADAS]]-$J$2-SUM(tbPlanillaTotales[[#This Row],[TOTAL HORAS ALMUERZO]:[TOTAL HORAS APERTURA]])</f>
        <v>-3.5</v>
      </c>
    </row>
    <row r="451" spans="4:10">
      <c r="D451" s="24">
        <f>IF(tbPlanillaTotales[[#This Row],[CODIGO RELOJ]]=ResumenHorasPorDia!A450,SUM(ResumenHorasPorDia!D450:S450),"")</f>
        <v>0</v>
      </c>
      <c r="E451" s="24"/>
      <c r="F451" s="24"/>
      <c r="G451" s="24"/>
      <c r="H451" s="24"/>
      <c r="I451" s="24">
        <f>IF(tbPlanillaTotales[[#This Row],[CODIGO RELOJ]]=HoraApertura!A450,SUM(HoraApertura!D450:S450),"")</f>
        <v>0</v>
      </c>
      <c r="J451" s="24">
        <f>tbPlanillaTotales[[#This Row],[TOTAL HORAS TRABAJADAS]]-$J$2-SUM(tbPlanillaTotales[[#This Row],[TOTAL HORAS ALMUERZO]:[TOTAL HORAS APERTURA]])</f>
        <v>-3.5</v>
      </c>
    </row>
    <row r="452" spans="4:10">
      <c r="D452" s="24">
        <f>IF(tbPlanillaTotales[[#This Row],[CODIGO RELOJ]]=ResumenHorasPorDia!A451,SUM(ResumenHorasPorDia!D451:S451),"")</f>
        <v>0</v>
      </c>
      <c r="E452" s="24"/>
      <c r="F452" s="24"/>
      <c r="G452" s="24"/>
      <c r="H452" s="24"/>
      <c r="I452" s="24">
        <f>IF(tbPlanillaTotales[[#This Row],[CODIGO RELOJ]]=HoraApertura!A451,SUM(HoraApertura!D451:S451),"")</f>
        <v>0</v>
      </c>
      <c r="J452" s="24">
        <f>tbPlanillaTotales[[#This Row],[TOTAL HORAS TRABAJADAS]]-$J$2-SUM(tbPlanillaTotales[[#This Row],[TOTAL HORAS ALMUERZO]:[TOTAL HORAS APERTURA]])</f>
        <v>-3.5</v>
      </c>
    </row>
    <row r="453" spans="4:10">
      <c r="D453" s="24">
        <f>IF(tbPlanillaTotales[[#This Row],[CODIGO RELOJ]]=ResumenHorasPorDia!A452,SUM(ResumenHorasPorDia!D452:S452),"")</f>
        <v>0</v>
      </c>
      <c r="E453" s="24"/>
      <c r="F453" s="24"/>
      <c r="G453" s="24"/>
      <c r="H453" s="24"/>
      <c r="I453" s="24">
        <f>IF(tbPlanillaTotales[[#This Row],[CODIGO RELOJ]]=HoraApertura!A452,SUM(HoraApertura!D452:S452),"")</f>
        <v>0</v>
      </c>
      <c r="J453" s="24">
        <f>tbPlanillaTotales[[#This Row],[TOTAL HORAS TRABAJADAS]]-$J$2-SUM(tbPlanillaTotales[[#This Row],[TOTAL HORAS ALMUERZO]:[TOTAL HORAS APERTURA]])</f>
        <v>-3.5</v>
      </c>
    </row>
    <row r="454" spans="4:10">
      <c r="D454" s="24">
        <f>IF(tbPlanillaTotales[[#This Row],[CODIGO RELOJ]]=ResumenHorasPorDia!A453,SUM(ResumenHorasPorDia!D453:S453),"")</f>
        <v>0</v>
      </c>
      <c r="E454" s="24"/>
      <c r="F454" s="24"/>
      <c r="G454" s="24"/>
      <c r="H454" s="24"/>
      <c r="I454" s="24">
        <f>IF(tbPlanillaTotales[[#This Row],[CODIGO RELOJ]]=HoraApertura!A453,SUM(HoraApertura!D453:S453),"")</f>
        <v>0</v>
      </c>
      <c r="J454" s="24">
        <f>tbPlanillaTotales[[#This Row],[TOTAL HORAS TRABAJADAS]]-$J$2-SUM(tbPlanillaTotales[[#This Row],[TOTAL HORAS ALMUERZO]:[TOTAL HORAS APERTURA]])</f>
        <v>-3.5</v>
      </c>
    </row>
    <row r="455" spans="4:10">
      <c r="D455" s="24">
        <f>IF(tbPlanillaTotales[[#This Row],[CODIGO RELOJ]]=ResumenHorasPorDia!A454,SUM(ResumenHorasPorDia!D454:S454),"")</f>
        <v>0</v>
      </c>
      <c r="E455" s="24"/>
      <c r="F455" s="24"/>
      <c r="G455" s="24"/>
      <c r="H455" s="24"/>
      <c r="I455" s="24">
        <f>IF(tbPlanillaTotales[[#This Row],[CODIGO RELOJ]]=HoraApertura!A454,SUM(HoraApertura!D454:S454),"")</f>
        <v>0</v>
      </c>
      <c r="J455" s="24">
        <f>tbPlanillaTotales[[#This Row],[TOTAL HORAS TRABAJADAS]]-$J$2-SUM(tbPlanillaTotales[[#This Row],[TOTAL HORAS ALMUERZO]:[TOTAL HORAS APERTURA]])</f>
        <v>-3.5</v>
      </c>
    </row>
    <row r="456" spans="4:10">
      <c r="D456" s="24">
        <f>IF(tbPlanillaTotales[[#This Row],[CODIGO RELOJ]]=ResumenHorasPorDia!A455,SUM(ResumenHorasPorDia!D455:S455),"")</f>
        <v>0</v>
      </c>
      <c r="E456" s="24"/>
      <c r="F456" s="24"/>
      <c r="G456" s="24"/>
      <c r="H456" s="24"/>
      <c r="I456" s="24">
        <f>IF(tbPlanillaTotales[[#This Row],[CODIGO RELOJ]]=HoraApertura!A455,SUM(HoraApertura!D455:S455),"")</f>
        <v>0</v>
      </c>
      <c r="J456" s="24">
        <f>tbPlanillaTotales[[#This Row],[TOTAL HORAS TRABAJADAS]]-$J$2-SUM(tbPlanillaTotales[[#This Row],[TOTAL HORAS ALMUERZO]:[TOTAL HORAS APERTURA]])</f>
        <v>-3.5</v>
      </c>
    </row>
    <row r="457" spans="4:10">
      <c r="D457" s="24">
        <f>IF(tbPlanillaTotales[[#This Row],[CODIGO RELOJ]]=ResumenHorasPorDia!A456,SUM(ResumenHorasPorDia!D456:S456),"")</f>
        <v>0</v>
      </c>
      <c r="E457" s="24"/>
      <c r="F457" s="24"/>
      <c r="G457" s="24"/>
      <c r="H457" s="24"/>
      <c r="I457" s="24">
        <f>IF(tbPlanillaTotales[[#This Row],[CODIGO RELOJ]]=HoraApertura!A456,SUM(HoraApertura!D456:S456),"")</f>
        <v>0</v>
      </c>
      <c r="J457" s="24">
        <f>tbPlanillaTotales[[#This Row],[TOTAL HORAS TRABAJADAS]]-$J$2-SUM(tbPlanillaTotales[[#This Row],[TOTAL HORAS ALMUERZO]:[TOTAL HORAS APERTURA]])</f>
        <v>-3.5</v>
      </c>
    </row>
    <row r="458" spans="4:10">
      <c r="D458" s="24">
        <f>IF(tbPlanillaTotales[[#This Row],[CODIGO RELOJ]]=ResumenHorasPorDia!A457,SUM(ResumenHorasPorDia!D457:S457),"")</f>
        <v>0</v>
      </c>
      <c r="E458" s="24"/>
      <c r="F458" s="24"/>
      <c r="G458" s="24"/>
      <c r="H458" s="24"/>
      <c r="I458" s="24">
        <f>IF(tbPlanillaTotales[[#This Row],[CODIGO RELOJ]]=HoraApertura!A457,SUM(HoraApertura!D457:S457),"")</f>
        <v>0</v>
      </c>
      <c r="J458" s="24">
        <f>tbPlanillaTotales[[#This Row],[TOTAL HORAS TRABAJADAS]]-$J$2-SUM(tbPlanillaTotales[[#This Row],[TOTAL HORAS ALMUERZO]:[TOTAL HORAS APERTURA]])</f>
        <v>-3.5</v>
      </c>
    </row>
    <row r="459" spans="4:10">
      <c r="D459" s="24">
        <f>IF(tbPlanillaTotales[[#This Row],[CODIGO RELOJ]]=ResumenHorasPorDia!A458,SUM(ResumenHorasPorDia!D458:S458),"")</f>
        <v>0</v>
      </c>
      <c r="E459" s="24"/>
      <c r="F459" s="24"/>
      <c r="G459" s="24"/>
      <c r="H459" s="24"/>
      <c r="I459" s="24">
        <f>IF(tbPlanillaTotales[[#This Row],[CODIGO RELOJ]]=HoraApertura!A458,SUM(HoraApertura!D458:S458),"")</f>
        <v>0</v>
      </c>
      <c r="J459" s="24">
        <f>tbPlanillaTotales[[#This Row],[TOTAL HORAS TRABAJADAS]]-$J$2-SUM(tbPlanillaTotales[[#This Row],[TOTAL HORAS ALMUERZO]:[TOTAL HORAS APERTURA]])</f>
        <v>-3.5</v>
      </c>
    </row>
    <row r="460" spans="4:10">
      <c r="D460" s="24">
        <f>IF(tbPlanillaTotales[[#This Row],[CODIGO RELOJ]]=ResumenHorasPorDia!A459,SUM(ResumenHorasPorDia!D459:S459),"")</f>
        <v>0</v>
      </c>
      <c r="E460" s="24"/>
      <c r="F460" s="24"/>
      <c r="G460" s="24"/>
      <c r="H460" s="24"/>
      <c r="I460" s="24">
        <f>IF(tbPlanillaTotales[[#This Row],[CODIGO RELOJ]]=HoraApertura!A459,SUM(HoraApertura!D459:S459),"")</f>
        <v>0</v>
      </c>
      <c r="J460" s="24">
        <f>tbPlanillaTotales[[#This Row],[TOTAL HORAS TRABAJADAS]]-$J$2-SUM(tbPlanillaTotales[[#This Row],[TOTAL HORAS ALMUERZO]:[TOTAL HORAS APERTURA]])</f>
        <v>-3.5</v>
      </c>
    </row>
    <row r="461" spans="4:10">
      <c r="D461" s="24">
        <f>IF(tbPlanillaTotales[[#This Row],[CODIGO RELOJ]]=ResumenHorasPorDia!A460,SUM(ResumenHorasPorDia!D460:S460),"")</f>
        <v>0</v>
      </c>
      <c r="E461" s="24"/>
      <c r="F461" s="24"/>
      <c r="G461" s="24"/>
      <c r="H461" s="24"/>
      <c r="I461" s="24">
        <f>IF(tbPlanillaTotales[[#This Row],[CODIGO RELOJ]]=HoraApertura!A460,SUM(HoraApertura!D460:S460),"")</f>
        <v>0</v>
      </c>
      <c r="J461" s="24">
        <f>tbPlanillaTotales[[#This Row],[TOTAL HORAS TRABAJADAS]]-$J$2-SUM(tbPlanillaTotales[[#This Row],[TOTAL HORAS ALMUERZO]:[TOTAL HORAS APERTURA]])</f>
        <v>-3.5</v>
      </c>
    </row>
    <row r="462" spans="4:10">
      <c r="D462" s="24">
        <f>IF(tbPlanillaTotales[[#This Row],[CODIGO RELOJ]]=ResumenHorasPorDia!A461,SUM(ResumenHorasPorDia!D461:S461),"")</f>
        <v>0</v>
      </c>
      <c r="E462" s="24"/>
      <c r="F462" s="24"/>
      <c r="G462" s="24"/>
      <c r="H462" s="24"/>
      <c r="I462" s="24">
        <f>IF(tbPlanillaTotales[[#This Row],[CODIGO RELOJ]]=HoraApertura!A461,SUM(HoraApertura!D461:S461),"")</f>
        <v>0</v>
      </c>
      <c r="J462" s="24">
        <f>tbPlanillaTotales[[#This Row],[TOTAL HORAS TRABAJADAS]]-$J$2-SUM(tbPlanillaTotales[[#This Row],[TOTAL HORAS ALMUERZO]:[TOTAL HORAS APERTURA]])</f>
        <v>-3.5</v>
      </c>
    </row>
    <row r="463" spans="4:10">
      <c r="D463" s="24">
        <f>IF(tbPlanillaTotales[[#This Row],[CODIGO RELOJ]]=ResumenHorasPorDia!A462,SUM(ResumenHorasPorDia!D462:S462),"")</f>
        <v>0</v>
      </c>
      <c r="E463" s="24"/>
      <c r="F463" s="24"/>
      <c r="G463" s="24"/>
      <c r="H463" s="24"/>
      <c r="I463" s="24">
        <f>IF(tbPlanillaTotales[[#This Row],[CODIGO RELOJ]]=HoraApertura!A462,SUM(HoraApertura!D462:S462),"")</f>
        <v>0</v>
      </c>
      <c r="J463" s="24">
        <f>tbPlanillaTotales[[#This Row],[TOTAL HORAS TRABAJADAS]]-$J$2-SUM(tbPlanillaTotales[[#This Row],[TOTAL HORAS ALMUERZO]:[TOTAL HORAS APERTURA]])</f>
        <v>-3.5</v>
      </c>
    </row>
    <row r="464" spans="4:10">
      <c r="D464" s="24">
        <f>IF(tbPlanillaTotales[[#This Row],[CODIGO RELOJ]]=ResumenHorasPorDia!A463,SUM(ResumenHorasPorDia!D463:S463),"")</f>
        <v>0</v>
      </c>
      <c r="E464" s="24"/>
      <c r="F464" s="24"/>
      <c r="G464" s="24"/>
      <c r="H464" s="24"/>
      <c r="I464" s="24">
        <f>IF(tbPlanillaTotales[[#This Row],[CODIGO RELOJ]]=HoraApertura!A463,SUM(HoraApertura!D463:S463),"")</f>
        <v>0</v>
      </c>
      <c r="J464" s="24">
        <f>tbPlanillaTotales[[#This Row],[TOTAL HORAS TRABAJADAS]]-$J$2-SUM(tbPlanillaTotales[[#This Row],[TOTAL HORAS ALMUERZO]:[TOTAL HORAS APERTURA]])</f>
        <v>-3.5</v>
      </c>
    </row>
    <row r="465" spans="4:10">
      <c r="D465" s="24">
        <f>IF(tbPlanillaTotales[[#This Row],[CODIGO RELOJ]]=ResumenHorasPorDia!A464,SUM(ResumenHorasPorDia!D464:S464),"")</f>
        <v>0</v>
      </c>
      <c r="E465" s="24"/>
      <c r="F465" s="24"/>
      <c r="G465" s="24"/>
      <c r="H465" s="24"/>
      <c r="I465" s="24">
        <f>IF(tbPlanillaTotales[[#This Row],[CODIGO RELOJ]]=HoraApertura!A464,SUM(HoraApertura!D464:S464),"")</f>
        <v>0</v>
      </c>
      <c r="J465" s="24">
        <f>tbPlanillaTotales[[#This Row],[TOTAL HORAS TRABAJADAS]]-$J$2-SUM(tbPlanillaTotales[[#This Row],[TOTAL HORAS ALMUERZO]:[TOTAL HORAS APERTURA]])</f>
        <v>-3.5</v>
      </c>
    </row>
    <row r="466" spans="4:10">
      <c r="D466" s="24">
        <f>IF(tbPlanillaTotales[[#This Row],[CODIGO RELOJ]]=ResumenHorasPorDia!A465,SUM(ResumenHorasPorDia!D465:S465),"")</f>
        <v>0</v>
      </c>
      <c r="E466" s="24"/>
      <c r="F466" s="24"/>
      <c r="G466" s="24"/>
      <c r="H466" s="24"/>
      <c r="I466" s="24">
        <f>IF(tbPlanillaTotales[[#This Row],[CODIGO RELOJ]]=HoraApertura!A465,SUM(HoraApertura!D465:S465),"")</f>
        <v>0</v>
      </c>
      <c r="J466" s="24">
        <f>tbPlanillaTotales[[#This Row],[TOTAL HORAS TRABAJADAS]]-$J$2-SUM(tbPlanillaTotales[[#This Row],[TOTAL HORAS ALMUERZO]:[TOTAL HORAS APERTURA]])</f>
        <v>-3.5</v>
      </c>
    </row>
    <row r="467" spans="4:10">
      <c r="D467" s="24">
        <f>IF(tbPlanillaTotales[[#This Row],[CODIGO RELOJ]]=ResumenHorasPorDia!A466,SUM(ResumenHorasPorDia!D466:S466),"")</f>
        <v>0</v>
      </c>
      <c r="E467" s="24"/>
      <c r="F467" s="24"/>
      <c r="G467" s="24"/>
      <c r="H467" s="24"/>
      <c r="I467" s="24">
        <f>IF(tbPlanillaTotales[[#This Row],[CODIGO RELOJ]]=HoraApertura!A466,SUM(HoraApertura!D466:S466),"")</f>
        <v>0</v>
      </c>
      <c r="J467" s="24">
        <f>tbPlanillaTotales[[#This Row],[TOTAL HORAS TRABAJADAS]]-$J$2-SUM(tbPlanillaTotales[[#This Row],[TOTAL HORAS ALMUERZO]:[TOTAL HORAS APERTURA]])</f>
        <v>-3.5</v>
      </c>
    </row>
    <row r="468" spans="4:10">
      <c r="D468" s="24">
        <f>IF(tbPlanillaTotales[[#This Row],[CODIGO RELOJ]]=ResumenHorasPorDia!A467,SUM(ResumenHorasPorDia!D467:S467),"")</f>
        <v>0</v>
      </c>
      <c r="E468" s="24"/>
      <c r="F468" s="24"/>
      <c r="G468" s="24"/>
      <c r="H468" s="24"/>
      <c r="I468" s="24">
        <f>IF(tbPlanillaTotales[[#This Row],[CODIGO RELOJ]]=HoraApertura!A467,SUM(HoraApertura!D467:S467),"")</f>
        <v>0</v>
      </c>
      <c r="J468" s="24">
        <f>tbPlanillaTotales[[#This Row],[TOTAL HORAS TRABAJADAS]]-$J$2-SUM(tbPlanillaTotales[[#This Row],[TOTAL HORAS ALMUERZO]:[TOTAL HORAS APERTURA]])</f>
        <v>-3.5</v>
      </c>
    </row>
    <row r="469" spans="4:10">
      <c r="D469" s="24">
        <f>IF(tbPlanillaTotales[[#This Row],[CODIGO RELOJ]]=ResumenHorasPorDia!A468,SUM(ResumenHorasPorDia!D468:S468),"")</f>
        <v>0</v>
      </c>
      <c r="E469" s="24"/>
      <c r="F469" s="24"/>
      <c r="G469" s="24"/>
      <c r="H469" s="24"/>
      <c r="I469" s="24">
        <f>IF(tbPlanillaTotales[[#This Row],[CODIGO RELOJ]]=HoraApertura!A468,SUM(HoraApertura!D468:S468),"")</f>
        <v>0</v>
      </c>
      <c r="J469" s="24">
        <f>tbPlanillaTotales[[#This Row],[TOTAL HORAS TRABAJADAS]]-$J$2-SUM(tbPlanillaTotales[[#This Row],[TOTAL HORAS ALMUERZO]:[TOTAL HORAS APERTURA]])</f>
        <v>-3.5</v>
      </c>
    </row>
    <row r="470" spans="4:10">
      <c r="D470" s="24">
        <f>IF(tbPlanillaTotales[[#This Row],[CODIGO RELOJ]]=ResumenHorasPorDia!A469,SUM(ResumenHorasPorDia!D469:S469),"")</f>
        <v>0</v>
      </c>
      <c r="E470" s="24"/>
      <c r="F470" s="24"/>
      <c r="G470" s="24"/>
      <c r="H470" s="24"/>
      <c r="I470" s="24">
        <f>IF(tbPlanillaTotales[[#This Row],[CODIGO RELOJ]]=HoraApertura!A469,SUM(HoraApertura!D469:S469),"")</f>
        <v>0</v>
      </c>
      <c r="J470" s="24">
        <f>tbPlanillaTotales[[#This Row],[TOTAL HORAS TRABAJADAS]]-$J$2-SUM(tbPlanillaTotales[[#This Row],[TOTAL HORAS ALMUERZO]:[TOTAL HORAS APERTURA]])</f>
        <v>-3.5</v>
      </c>
    </row>
    <row r="471" spans="4:10">
      <c r="D471" s="24">
        <f>IF(tbPlanillaTotales[[#This Row],[CODIGO RELOJ]]=ResumenHorasPorDia!A470,SUM(ResumenHorasPorDia!D470:S470),"")</f>
        <v>0</v>
      </c>
      <c r="E471" s="24"/>
      <c r="F471" s="24"/>
      <c r="G471" s="24"/>
      <c r="H471" s="24"/>
      <c r="I471" s="24">
        <f>IF(tbPlanillaTotales[[#This Row],[CODIGO RELOJ]]=HoraApertura!A470,SUM(HoraApertura!D470:S470),"")</f>
        <v>0</v>
      </c>
      <c r="J471" s="24">
        <f>tbPlanillaTotales[[#This Row],[TOTAL HORAS TRABAJADAS]]-$J$2-SUM(tbPlanillaTotales[[#This Row],[TOTAL HORAS ALMUERZO]:[TOTAL HORAS APERTURA]])</f>
        <v>-3.5</v>
      </c>
    </row>
    <row r="472" spans="4:10">
      <c r="D472" s="24">
        <f>IF(tbPlanillaTotales[[#This Row],[CODIGO RELOJ]]=ResumenHorasPorDia!A471,SUM(ResumenHorasPorDia!D471:S471),"")</f>
        <v>0</v>
      </c>
      <c r="E472" s="24"/>
      <c r="F472" s="24"/>
      <c r="G472" s="24"/>
      <c r="H472" s="24"/>
      <c r="I472" s="24">
        <f>IF(tbPlanillaTotales[[#This Row],[CODIGO RELOJ]]=HoraApertura!A471,SUM(HoraApertura!D471:S471),"")</f>
        <v>0</v>
      </c>
      <c r="J472" s="24">
        <f>tbPlanillaTotales[[#This Row],[TOTAL HORAS TRABAJADAS]]-$J$2-SUM(tbPlanillaTotales[[#This Row],[TOTAL HORAS ALMUERZO]:[TOTAL HORAS APERTURA]])</f>
        <v>-3.5</v>
      </c>
    </row>
    <row r="473" spans="4:10">
      <c r="D473" s="24">
        <f>IF(tbPlanillaTotales[[#This Row],[CODIGO RELOJ]]=ResumenHorasPorDia!A472,SUM(ResumenHorasPorDia!D472:S472),"")</f>
        <v>0</v>
      </c>
      <c r="E473" s="24"/>
      <c r="F473" s="24"/>
      <c r="G473" s="24"/>
      <c r="H473" s="24"/>
      <c r="I473" s="24">
        <f>IF(tbPlanillaTotales[[#This Row],[CODIGO RELOJ]]=HoraApertura!A472,SUM(HoraApertura!D472:S472),"")</f>
        <v>0</v>
      </c>
      <c r="J473" s="24">
        <f>tbPlanillaTotales[[#This Row],[TOTAL HORAS TRABAJADAS]]-$J$2-SUM(tbPlanillaTotales[[#This Row],[TOTAL HORAS ALMUERZO]:[TOTAL HORAS APERTURA]])</f>
        <v>-3.5</v>
      </c>
    </row>
    <row r="474" spans="4:10">
      <c r="D474" s="24">
        <f>IF(tbPlanillaTotales[[#This Row],[CODIGO RELOJ]]=ResumenHorasPorDia!A473,SUM(ResumenHorasPorDia!D473:S473),"")</f>
        <v>0</v>
      </c>
      <c r="E474" s="24"/>
      <c r="F474" s="24"/>
      <c r="G474" s="24"/>
      <c r="H474" s="24"/>
      <c r="I474" s="24">
        <f>IF(tbPlanillaTotales[[#This Row],[CODIGO RELOJ]]=HoraApertura!A473,SUM(HoraApertura!D473:S473),"")</f>
        <v>0</v>
      </c>
      <c r="J474" s="24">
        <f>tbPlanillaTotales[[#This Row],[TOTAL HORAS TRABAJADAS]]-$J$2-SUM(tbPlanillaTotales[[#This Row],[TOTAL HORAS ALMUERZO]:[TOTAL HORAS APERTURA]])</f>
        <v>-3.5</v>
      </c>
    </row>
    <row r="475" spans="4:10">
      <c r="D475" s="24">
        <f>IF(tbPlanillaTotales[[#This Row],[CODIGO RELOJ]]=ResumenHorasPorDia!A474,SUM(ResumenHorasPorDia!D474:S474),"")</f>
        <v>0</v>
      </c>
      <c r="E475" s="24"/>
      <c r="F475" s="24"/>
      <c r="G475" s="24"/>
      <c r="H475" s="24"/>
      <c r="I475" s="24">
        <f>IF(tbPlanillaTotales[[#This Row],[CODIGO RELOJ]]=HoraApertura!A474,SUM(HoraApertura!D474:S474),"")</f>
        <v>0</v>
      </c>
      <c r="J475" s="24">
        <f>tbPlanillaTotales[[#This Row],[TOTAL HORAS TRABAJADAS]]-$J$2-SUM(tbPlanillaTotales[[#This Row],[TOTAL HORAS ALMUERZO]:[TOTAL HORAS APERTURA]])</f>
        <v>-3.5</v>
      </c>
    </row>
    <row r="476" spans="4:10">
      <c r="D476" s="24">
        <f>IF(tbPlanillaTotales[[#This Row],[CODIGO RELOJ]]=ResumenHorasPorDia!A475,SUM(ResumenHorasPorDia!D475:S475),"")</f>
        <v>0</v>
      </c>
      <c r="E476" s="24"/>
      <c r="F476" s="24"/>
      <c r="G476" s="24"/>
      <c r="H476" s="24"/>
      <c r="I476" s="24">
        <f>IF(tbPlanillaTotales[[#This Row],[CODIGO RELOJ]]=HoraApertura!A475,SUM(HoraApertura!D475:S475),"")</f>
        <v>0</v>
      </c>
      <c r="J476" s="24">
        <f>tbPlanillaTotales[[#This Row],[TOTAL HORAS TRABAJADAS]]-$J$2-SUM(tbPlanillaTotales[[#This Row],[TOTAL HORAS ALMUERZO]:[TOTAL HORAS APERTURA]])</f>
        <v>-3.5</v>
      </c>
    </row>
    <row r="477" spans="4:10">
      <c r="D477" s="24">
        <f>IF(tbPlanillaTotales[[#This Row],[CODIGO RELOJ]]=ResumenHorasPorDia!A476,SUM(ResumenHorasPorDia!D476:S476),"")</f>
        <v>0</v>
      </c>
      <c r="E477" s="24"/>
      <c r="F477" s="24"/>
      <c r="G477" s="24"/>
      <c r="H477" s="24"/>
      <c r="I477" s="24">
        <f>IF(tbPlanillaTotales[[#This Row],[CODIGO RELOJ]]=HoraApertura!A476,SUM(HoraApertura!D476:S476),"")</f>
        <v>0</v>
      </c>
      <c r="J477" s="24">
        <f>tbPlanillaTotales[[#This Row],[TOTAL HORAS TRABAJADAS]]-$J$2-SUM(tbPlanillaTotales[[#This Row],[TOTAL HORAS ALMUERZO]:[TOTAL HORAS APERTURA]])</f>
        <v>-3.5</v>
      </c>
    </row>
    <row r="478" spans="4:10">
      <c r="D478" s="24">
        <f>IF(tbPlanillaTotales[[#This Row],[CODIGO RELOJ]]=ResumenHorasPorDia!A477,SUM(ResumenHorasPorDia!D477:S477),"")</f>
        <v>0</v>
      </c>
      <c r="E478" s="24"/>
      <c r="F478" s="24"/>
      <c r="G478" s="24"/>
      <c r="H478" s="24"/>
      <c r="I478" s="24">
        <f>IF(tbPlanillaTotales[[#This Row],[CODIGO RELOJ]]=HoraApertura!A477,SUM(HoraApertura!D477:S477),"")</f>
        <v>0</v>
      </c>
      <c r="J478" s="24">
        <f>tbPlanillaTotales[[#This Row],[TOTAL HORAS TRABAJADAS]]-$J$2-SUM(tbPlanillaTotales[[#This Row],[TOTAL HORAS ALMUERZO]:[TOTAL HORAS APERTURA]])</f>
        <v>-3.5</v>
      </c>
    </row>
    <row r="479" spans="4:10">
      <c r="D479" s="24">
        <f>IF(tbPlanillaTotales[[#This Row],[CODIGO RELOJ]]=ResumenHorasPorDia!A478,SUM(ResumenHorasPorDia!D478:S478),"")</f>
        <v>0</v>
      </c>
      <c r="E479" s="24"/>
      <c r="F479" s="24"/>
      <c r="G479" s="24"/>
      <c r="H479" s="24"/>
      <c r="I479" s="24">
        <f>IF(tbPlanillaTotales[[#This Row],[CODIGO RELOJ]]=HoraApertura!A478,SUM(HoraApertura!D478:S478),"")</f>
        <v>0</v>
      </c>
      <c r="J479" s="24">
        <f>tbPlanillaTotales[[#This Row],[TOTAL HORAS TRABAJADAS]]-$J$2-SUM(tbPlanillaTotales[[#This Row],[TOTAL HORAS ALMUERZO]:[TOTAL HORAS APERTURA]])</f>
        <v>-3.5</v>
      </c>
    </row>
    <row r="480" spans="4:10">
      <c r="D480" s="24">
        <f>IF(tbPlanillaTotales[[#This Row],[CODIGO RELOJ]]=ResumenHorasPorDia!A479,SUM(ResumenHorasPorDia!D479:S479),"")</f>
        <v>0</v>
      </c>
      <c r="E480" s="24"/>
      <c r="F480" s="24"/>
      <c r="G480" s="24"/>
      <c r="H480" s="24"/>
      <c r="I480" s="24">
        <f>IF(tbPlanillaTotales[[#This Row],[CODIGO RELOJ]]=HoraApertura!A479,SUM(HoraApertura!D479:S479),"")</f>
        <v>0</v>
      </c>
      <c r="J480" s="24">
        <f>tbPlanillaTotales[[#This Row],[TOTAL HORAS TRABAJADAS]]-$J$2-SUM(tbPlanillaTotales[[#This Row],[TOTAL HORAS ALMUERZO]:[TOTAL HORAS APERTURA]])</f>
        <v>-3.5</v>
      </c>
    </row>
    <row r="481" spans="4:10">
      <c r="D481" s="24">
        <f>IF(tbPlanillaTotales[[#This Row],[CODIGO RELOJ]]=ResumenHorasPorDia!A480,SUM(ResumenHorasPorDia!D480:S480),"")</f>
        <v>0</v>
      </c>
      <c r="E481" s="24"/>
      <c r="F481" s="24"/>
      <c r="G481" s="24"/>
      <c r="H481" s="24"/>
      <c r="I481" s="24">
        <f>IF(tbPlanillaTotales[[#This Row],[CODIGO RELOJ]]=HoraApertura!A480,SUM(HoraApertura!D480:S480),"")</f>
        <v>0</v>
      </c>
      <c r="J481" s="24">
        <f>tbPlanillaTotales[[#This Row],[TOTAL HORAS TRABAJADAS]]-$J$2-SUM(tbPlanillaTotales[[#This Row],[TOTAL HORAS ALMUERZO]:[TOTAL HORAS APERTURA]])</f>
        <v>-3.5</v>
      </c>
    </row>
    <row r="482" spans="4:10">
      <c r="D482" s="24">
        <f>IF(tbPlanillaTotales[[#This Row],[CODIGO RELOJ]]=ResumenHorasPorDia!A481,SUM(ResumenHorasPorDia!D481:S481),"")</f>
        <v>0</v>
      </c>
      <c r="E482" s="24"/>
      <c r="F482" s="24"/>
      <c r="G482" s="24"/>
      <c r="H482" s="24"/>
      <c r="I482" s="24">
        <f>IF(tbPlanillaTotales[[#This Row],[CODIGO RELOJ]]=HoraApertura!A481,SUM(HoraApertura!D481:S481),"")</f>
        <v>0</v>
      </c>
      <c r="J482" s="24">
        <f>tbPlanillaTotales[[#This Row],[TOTAL HORAS TRABAJADAS]]-$J$2-SUM(tbPlanillaTotales[[#This Row],[TOTAL HORAS ALMUERZO]:[TOTAL HORAS APERTURA]])</f>
        <v>-3.5</v>
      </c>
    </row>
    <row r="483" spans="4:10">
      <c r="D483" s="24">
        <f>IF(tbPlanillaTotales[[#This Row],[CODIGO RELOJ]]=ResumenHorasPorDia!A482,SUM(ResumenHorasPorDia!D482:S482),"")</f>
        <v>0</v>
      </c>
      <c r="E483" s="24"/>
      <c r="F483" s="24"/>
      <c r="G483" s="24"/>
      <c r="H483" s="24"/>
      <c r="I483" s="24">
        <f>IF(tbPlanillaTotales[[#This Row],[CODIGO RELOJ]]=HoraApertura!A482,SUM(HoraApertura!D482:S482),"")</f>
        <v>0</v>
      </c>
      <c r="J483" s="24">
        <f>tbPlanillaTotales[[#This Row],[TOTAL HORAS TRABAJADAS]]-$J$2-SUM(tbPlanillaTotales[[#This Row],[TOTAL HORAS ALMUERZO]:[TOTAL HORAS APERTURA]])</f>
        <v>-3.5</v>
      </c>
    </row>
    <row r="484" spans="4:10">
      <c r="D484" s="24">
        <f>IF(tbPlanillaTotales[[#This Row],[CODIGO RELOJ]]=ResumenHorasPorDia!A483,SUM(ResumenHorasPorDia!D483:S483),"")</f>
        <v>0</v>
      </c>
      <c r="E484" s="24"/>
      <c r="F484" s="24"/>
      <c r="G484" s="24"/>
      <c r="H484" s="24"/>
      <c r="I484" s="24">
        <f>IF(tbPlanillaTotales[[#This Row],[CODIGO RELOJ]]=HoraApertura!A483,SUM(HoraApertura!D483:S483),"")</f>
        <v>0</v>
      </c>
      <c r="J484" s="24">
        <f>tbPlanillaTotales[[#This Row],[TOTAL HORAS TRABAJADAS]]-$J$2-SUM(tbPlanillaTotales[[#This Row],[TOTAL HORAS ALMUERZO]:[TOTAL HORAS APERTURA]])</f>
        <v>-3.5</v>
      </c>
    </row>
    <row r="485" spans="4:10">
      <c r="D485" s="24">
        <f>IF(tbPlanillaTotales[[#This Row],[CODIGO RELOJ]]=ResumenHorasPorDia!A484,SUM(ResumenHorasPorDia!D484:S484),"")</f>
        <v>0</v>
      </c>
      <c r="E485" s="24"/>
      <c r="F485" s="24"/>
      <c r="G485" s="24"/>
      <c r="H485" s="24"/>
      <c r="I485" s="24">
        <f>IF(tbPlanillaTotales[[#This Row],[CODIGO RELOJ]]=HoraApertura!A484,SUM(HoraApertura!D484:S484),"")</f>
        <v>0</v>
      </c>
      <c r="J485" s="24">
        <f>tbPlanillaTotales[[#This Row],[TOTAL HORAS TRABAJADAS]]-$J$2-SUM(tbPlanillaTotales[[#This Row],[TOTAL HORAS ALMUERZO]:[TOTAL HORAS APERTURA]])</f>
        <v>-3.5</v>
      </c>
    </row>
    <row r="486" spans="4:10">
      <c r="D486" s="24">
        <f>IF(tbPlanillaTotales[[#This Row],[CODIGO RELOJ]]=ResumenHorasPorDia!A485,SUM(ResumenHorasPorDia!D485:S485),"")</f>
        <v>0</v>
      </c>
      <c r="E486" s="24"/>
      <c r="F486" s="24"/>
      <c r="G486" s="24"/>
      <c r="H486" s="24"/>
      <c r="I486" s="24">
        <f>IF(tbPlanillaTotales[[#This Row],[CODIGO RELOJ]]=HoraApertura!A485,SUM(HoraApertura!D485:S485),"")</f>
        <v>0</v>
      </c>
      <c r="J486" s="24">
        <f>tbPlanillaTotales[[#This Row],[TOTAL HORAS TRABAJADAS]]-$J$2-SUM(tbPlanillaTotales[[#This Row],[TOTAL HORAS ALMUERZO]:[TOTAL HORAS APERTURA]])</f>
        <v>-3.5</v>
      </c>
    </row>
    <row r="487" spans="4:10">
      <c r="D487" s="24">
        <f>IF(tbPlanillaTotales[[#This Row],[CODIGO RELOJ]]=ResumenHorasPorDia!A486,SUM(ResumenHorasPorDia!D486:S486),"")</f>
        <v>0</v>
      </c>
      <c r="E487" s="24"/>
      <c r="F487" s="24"/>
      <c r="G487" s="24"/>
      <c r="H487" s="24"/>
      <c r="I487" s="24">
        <f>IF(tbPlanillaTotales[[#This Row],[CODIGO RELOJ]]=HoraApertura!A486,SUM(HoraApertura!D486:S486),"")</f>
        <v>0</v>
      </c>
      <c r="J487" s="24">
        <f>tbPlanillaTotales[[#This Row],[TOTAL HORAS TRABAJADAS]]-$J$2-SUM(tbPlanillaTotales[[#This Row],[TOTAL HORAS ALMUERZO]:[TOTAL HORAS APERTURA]])</f>
        <v>-3.5</v>
      </c>
    </row>
    <row r="488" spans="4:10">
      <c r="D488" s="24">
        <f>IF(tbPlanillaTotales[[#This Row],[CODIGO RELOJ]]=ResumenHorasPorDia!A487,SUM(ResumenHorasPorDia!D487:S487),"")</f>
        <v>0</v>
      </c>
      <c r="E488" s="24"/>
      <c r="F488" s="24"/>
      <c r="G488" s="24"/>
      <c r="H488" s="24"/>
      <c r="I488" s="24">
        <f>IF(tbPlanillaTotales[[#This Row],[CODIGO RELOJ]]=HoraApertura!A487,SUM(HoraApertura!D487:S487),"")</f>
        <v>0</v>
      </c>
      <c r="J488" s="24">
        <f>tbPlanillaTotales[[#This Row],[TOTAL HORAS TRABAJADAS]]-$J$2-SUM(tbPlanillaTotales[[#This Row],[TOTAL HORAS ALMUERZO]:[TOTAL HORAS APERTURA]])</f>
        <v>-3.5</v>
      </c>
    </row>
    <row r="489" spans="4:10">
      <c r="D489" s="24">
        <f>IF(tbPlanillaTotales[[#This Row],[CODIGO RELOJ]]=ResumenHorasPorDia!A488,SUM(ResumenHorasPorDia!D488:S488),"")</f>
        <v>0</v>
      </c>
      <c r="E489" s="24"/>
      <c r="F489" s="24"/>
      <c r="G489" s="24"/>
      <c r="H489" s="24"/>
      <c r="I489" s="24">
        <f>IF(tbPlanillaTotales[[#This Row],[CODIGO RELOJ]]=HoraApertura!A488,SUM(HoraApertura!D488:S488),"")</f>
        <v>0</v>
      </c>
      <c r="J489" s="24">
        <f>tbPlanillaTotales[[#This Row],[TOTAL HORAS TRABAJADAS]]-$J$2-SUM(tbPlanillaTotales[[#This Row],[TOTAL HORAS ALMUERZO]:[TOTAL HORAS APERTURA]])</f>
        <v>-3.5</v>
      </c>
    </row>
    <row r="490" spans="4:10">
      <c r="D490" s="24">
        <f>IF(tbPlanillaTotales[[#This Row],[CODIGO RELOJ]]=ResumenHorasPorDia!A489,SUM(ResumenHorasPorDia!D489:S489),"")</f>
        <v>0</v>
      </c>
      <c r="E490" s="24"/>
      <c r="F490" s="24"/>
      <c r="G490" s="24"/>
      <c r="H490" s="24"/>
      <c r="I490" s="24">
        <f>IF(tbPlanillaTotales[[#This Row],[CODIGO RELOJ]]=HoraApertura!A489,SUM(HoraApertura!D489:S489),"")</f>
        <v>0</v>
      </c>
      <c r="J490" s="24">
        <f>tbPlanillaTotales[[#This Row],[TOTAL HORAS TRABAJADAS]]-$J$2-SUM(tbPlanillaTotales[[#This Row],[TOTAL HORAS ALMUERZO]:[TOTAL HORAS APERTURA]])</f>
        <v>-3.5</v>
      </c>
    </row>
    <row r="491" spans="4:10">
      <c r="D491" s="24">
        <f>IF(tbPlanillaTotales[[#This Row],[CODIGO RELOJ]]=ResumenHorasPorDia!A490,SUM(ResumenHorasPorDia!D490:S490),"")</f>
        <v>0</v>
      </c>
      <c r="E491" s="24"/>
      <c r="F491" s="24"/>
      <c r="G491" s="24"/>
      <c r="H491" s="24"/>
      <c r="I491" s="24">
        <f>IF(tbPlanillaTotales[[#This Row],[CODIGO RELOJ]]=HoraApertura!A490,SUM(HoraApertura!D490:S490),"")</f>
        <v>0</v>
      </c>
      <c r="J491" s="24">
        <f>tbPlanillaTotales[[#This Row],[TOTAL HORAS TRABAJADAS]]-$J$2-SUM(tbPlanillaTotales[[#This Row],[TOTAL HORAS ALMUERZO]:[TOTAL HORAS APERTURA]])</f>
        <v>-3.5</v>
      </c>
    </row>
    <row r="492" spans="4:10">
      <c r="D492" s="24">
        <f>IF(tbPlanillaTotales[[#This Row],[CODIGO RELOJ]]=ResumenHorasPorDia!A491,SUM(ResumenHorasPorDia!D491:S491),"")</f>
        <v>0</v>
      </c>
      <c r="E492" s="24"/>
      <c r="F492" s="24"/>
      <c r="G492" s="24"/>
      <c r="H492" s="24"/>
      <c r="I492" s="24">
        <f>IF(tbPlanillaTotales[[#This Row],[CODIGO RELOJ]]=HoraApertura!A491,SUM(HoraApertura!D491:S491),"")</f>
        <v>0</v>
      </c>
      <c r="J492" s="24">
        <f>tbPlanillaTotales[[#This Row],[TOTAL HORAS TRABAJADAS]]-$J$2-SUM(tbPlanillaTotales[[#This Row],[TOTAL HORAS ALMUERZO]:[TOTAL HORAS APERTURA]])</f>
        <v>-3.5</v>
      </c>
    </row>
    <row r="493" spans="4:10">
      <c r="D493" s="24">
        <f>IF(tbPlanillaTotales[[#This Row],[CODIGO RELOJ]]=ResumenHorasPorDia!A492,SUM(ResumenHorasPorDia!D492:S492),"")</f>
        <v>0</v>
      </c>
      <c r="E493" s="24"/>
      <c r="F493" s="24"/>
      <c r="G493" s="24"/>
      <c r="H493" s="24"/>
      <c r="I493" s="24">
        <f>IF(tbPlanillaTotales[[#This Row],[CODIGO RELOJ]]=HoraApertura!A492,SUM(HoraApertura!D492:S492),"")</f>
        <v>0</v>
      </c>
      <c r="J493" s="24">
        <f>tbPlanillaTotales[[#This Row],[TOTAL HORAS TRABAJADAS]]-$J$2-SUM(tbPlanillaTotales[[#This Row],[TOTAL HORAS ALMUERZO]:[TOTAL HORAS APERTURA]])</f>
        <v>-3.5</v>
      </c>
    </row>
    <row r="494" spans="4:10">
      <c r="D494" s="24">
        <f>IF(tbPlanillaTotales[[#This Row],[CODIGO RELOJ]]=ResumenHorasPorDia!A493,SUM(ResumenHorasPorDia!D493:S493),"")</f>
        <v>0</v>
      </c>
      <c r="E494" s="24"/>
      <c r="F494" s="24"/>
      <c r="G494" s="24"/>
      <c r="H494" s="24"/>
      <c r="I494" s="24">
        <f>IF(tbPlanillaTotales[[#This Row],[CODIGO RELOJ]]=HoraApertura!A493,SUM(HoraApertura!D493:S493),"")</f>
        <v>0</v>
      </c>
      <c r="J494" s="24">
        <f>tbPlanillaTotales[[#This Row],[TOTAL HORAS TRABAJADAS]]-$J$2-SUM(tbPlanillaTotales[[#This Row],[TOTAL HORAS ALMUERZO]:[TOTAL HORAS APERTURA]])</f>
        <v>-3.5</v>
      </c>
    </row>
    <row r="495" spans="4:10">
      <c r="D495" s="24">
        <f>IF(tbPlanillaTotales[[#This Row],[CODIGO RELOJ]]=ResumenHorasPorDia!A494,SUM(ResumenHorasPorDia!D494:S494),"")</f>
        <v>0</v>
      </c>
      <c r="E495" s="24"/>
      <c r="F495" s="24"/>
      <c r="G495" s="24"/>
      <c r="H495" s="24"/>
      <c r="I495" s="24">
        <f>IF(tbPlanillaTotales[[#This Row],[CODIGO RELOJ]]=HoraApertura!A494,SUM(HoraApertura!D494:S494),"")</f>
        <v>0</v>
      </c>
      <c r="J495" s="24">
        <f>tbPlanillaTotales[[#This Row],[TOTAL HORAS TRABAJADAS]]-$J$2-SUM(tbPlanillaTotales[[#This Row],[TOTAL HORAS ALMUERZO]:[TOTAL HORAS APERTURA]])</f>
        <v>-3.5</v>
      </c>
    </row>
    <row r="496" spans="4:10">
      <c r="D496" s="24">
        <f>IF(tbPlanillaTotales[[#This Row],[CODIGO RELOJ]]=ResumenHorasPorDia!A495,SUM(ResumenHorasPorDia!D495:S495),"")</f>
        <v>0</v>
      </c>
      <c r="E496" s="24"/>
      <c r="F496" s="24"/>
      <c r="G496" s="24"/>
      <c r="H496" s="24"/>
      <c r="I496" s="24">
        <f>IF(tbPlanillaTotales[[#This Row],[CODIGO RELOJ]]=HoraApertura!A495,SUM(HoraApertura!D495:S495),"")</f>
        <v>0</v>
      </c>
      <c r="J496" s="24">
        <f>tbPlanillaTotales[[#This Row],[TOTAL HORAS TRABAJADAS]]-$J$2-SUM(tbPlanillaTotales[[#This Row],[TOTAL HORAS ALMUERZO]:[TOTAL HORAS APERTURA]])</f>
        <v>-3.5</v>
      </c>
    </row>
    <row r="497" spans="4:10">
      <c r="D497" s="24">
        <f>IF(tbPlanillaTotales[[#This Row],[CODIGO RELOJ]]=ResumenHorasPorDia!A496,SUM(ResumenHorasPorDia!D496:S496),"")</f>
        <v>0</v>
      </c>
      <c r="E497" s="24"/>
      <c r="F497" s="24"/>
      <c r="G497" s="24"/>
      <c r="H497" s="24"/>
      <c r="I497" s="24">
        <f>IF(tbPlanillaTotales[[#This Row],[CODIGO RELOJ]]=HoraApertura!A496,SUM(HoraApertura!D496:S496),"")</f>
        <v>0</v>
      </c>
      <c r="J497" s="24">
        <f>tbPlanillaTotales[[#This Row],[TOTAL HORAS TRABAJADAS]]-$J$2-SUM(tbPlanillaTotales[[#This Row],[TOTAL HORAS ALMUERZO]:[TOTAL HORAS APERTURA]])</f>
        <v>-3.5</v>
      </c>
    </row>
    <row r="498" spans="4:10">
      <c r="D498" s="24">
        <f>IF(tbPlanillaTotales[[#This Row],[CODIGO RELOJ]]=ResumenHorasPorDia!A497,SUM(ResumenHorasPorDia!D497:S497),"")</f>
        <v>0</v>
      </c>
      <c r="E498" s="24"/>
      <c r="F498" s="24"/>
      <c r="G498" s="24"/>
      <c r="H498" s="24"/>
      <c r="I498" s="24">
        <f>IF(tbPlanillaTotales[[#This Row],[CODIGO RELOJ]]=HoraApertura!A497,SUM(HoraApertura!D497:S497),"")</f>
        <v>0</v>
      </c>
      <c r="J498" s="24">
        <f>tbPlanillaTotales[[#This Row],[TOTAL HORAS TRABAJADAS]]-$J$2-SUM(tbPlanillaTotales[[#This Row],[TOTAL HORAS ALMUERZO]:[TOTAL HORAS APERTURA]])</f>
        <v>-3.5</v>
      </c>
    </row>
    <row r="499" spans="4:10">
      <c r="D499" s="24">
        <f>IF(tbPlanillaTotales[[#This Row],[CODIGO RELOJ]]=ResumenHorasPorDia!A498,SUM(ResumenHorasPorDia!D498:S498),"")</f>
        <v>0</v>
      </c>
      <c r="E499" s="24"/>
      <c r="F499" s="24"/>
      <c r="G499" s="24"/>
      <c r="H499" s="24"/>
      <c r="I499" s="24">
        <f>IF(tbPlanillaTotales[[#This Row],[CODIGO RELOJ]]=HoraApertura!A498,SUM(HoraApertura!D498:S498),"")</f>
        <v>0</v>
      </c>
      <c r="J499" s="24">
        <f>tbPlanillaTotales[[#This Row],[TOTAL HORAS TRABAJADAS]]-$J$2-SUM(tbPlanillaTotales[[#This Row],[TOTAL HORAS ALMUERZO]:[TOTAL HORAS APERTURA]])</f>
        <v>-3.5</v>
      </c>
    </row>
    <row r="500" spans="4:10">
      <c r="D500" s="24">
        <f>IF(tbPlanillaTotales[[#This Row],[CODIGO RELOJ]]=ResumenHorasPorDia!A499,SUM(ResumenHorasPorDia!D499:S499),"")</f>
        <v>0</v>
      </c>
      <c r="E500" s="24"/>
      <c r="F500" s="24"/>
      <c r="G500" s="24"/>
      <c r="H500" s="24"/>
      <c r="I500" s="24">
        <f>IF(tbPlanillaTotales[[#This Row],[CODIGO RELOJ]]=HoraApertura!A499,SUM(HoraApertura!D499:S499),"")</f>
        <v>0</v>
      </c>
      <c r="J500" s="24">
        <f>tbPlanillaTotales[[#This Row],[TOTAL HORAS TRABAJADAS]]-$J$2-SUM(tbPlanillaTotales[[#This Row],[TOTAL HORAS ALMUERZO]:[TOTAL HORAS APERTURA]])</f>
        <v>-3.5</v>
      </c>
    </row>
    <row r="501" spans="4:10">
      <c r="D501" s="24">
        <f>IF(tbPlanillaTotales[[#This Row],[CODIGO RELOJ]]=ResumenHorasPorDia!A500,SUM(ResumenHorasPorDia!D500:S500),"")</f>
        <v>0</v>
      </c>
      <c r="E501" s="24"/>
      <c r="F501" s="24"/>
      <c r="G501" s="24"/>
      <c r="H501" s="24"/>
      <c r="I501" s="24">
        <f>IF(tbPlanillaTotales[[#This Row],[CODIGO RELOJ]]=HoraApertura!A500,SUM(HoraApertura!D500:S500),"")</f>
        <v>0</v>
      </c>
      <c r="J501" s="24">
        <f>tbPlanillaTotales[[#This Row],[TOTAL HORAS TRABAJADAS]]-$J$2-SUM(tbPlanillaTotales[[#This Row],[TOTAL HORAS ALMUERZO]:[TOTAL HORAS APERTURA]])</f>
        <v>-3.5</v>
      </c>
    </row>
    <row r="502" spans="4:10">
      <c r="D502" s="24">
        <f>IF(tbPlanillaTotales[[#This Row],[CODIGO RELOJ]]=ResumenHorasPorDia!A501,SUM(ResumenHorasPorDia!D501:S501),"")</f>
        <v>0</v>
      </c>
      <c r="E502" s="24"/>
      <c r="F502" s="24"/>
      <c r="G502" s="24"/>
      <c r="H502" s="24"/>
      <c r="I502" s="24">
        <f>IF(tbPlanillaTotales[[#This Row],[CODIGO RELOJ]]=HoraApertura!A501,SUM(HoraApertura!D501:S501),"")</f>
        <v>0</v>
      </c>
      <c r="J502" s="24">
        <f>tbPlanillaTotales[[#This Row],[TOTAL HORAS TRABAJADAS]]-$J$2-SUM(tbPlanillaTotales[[#This Row],[TOTAL HORAS ALMUERZO]:[TOTAL HORAS APERTURA]])</f>
        <v>-3.5</v>
      </c>
    </row>
    <row r="503" spans="4:10">
      <c r="D503" s="24">
        <f>IF(tbPlanillaTotales[[#This Row],[CODIGO RELOJ]]=ResumenHorasPorDia!A502,SUM(ResumenHorasPorDia!D502:S502),"")</f>
        <v>0</v>
      </c>
      <c r="E503" s="24"/>
      <c r="F503" s="24"/>
      <c r="G503" s="24"/>
      <c r="H503" s="24"/>
      <c r="I503" s="24">
        <f>IF(tbPlanillaTotales[[#This Row],[CODIGO RELOJ]]=HoraApertura!A502,SUM(HoraApertura!D502:S502),"")</f>
        <v>0</v>
      </c>
      <c r="J503" s="24">
        <f>tbPlanillaTotales[[#This Row],[TOTAL HORAS TRABAJADAS]]-$J$2-SUM(tbPlanillaTotales[[#This Row],[TOTAL HORAS ALMUERZO]:[TOTAL HORAS APERTURA]])</f>
        <v>-3.5</v>
      </c>
    </row>
  </sheetData>
  <pageMargins left="0.7" right="0.7" top="0.75" bottom="0.75" header="0.3" footer="0.3"/>
  <pageSetup orientation="portrait" horizontalDpi="1200" verticalDpi="1200" r:id="rId1"/>
  <tableParts count="1">
    <tablePart r:id="rId2"/>
  </tableParts>
</worksheet>
</file>

<file path=xl/worksheets/sheet2.xml><?xml version="1.0" encoding="utf-8"?>
<worksheet xmlns="http://schemas.openxmlformats.org/spreadsheetml/2006/main" xmlns:r="http://schemas.openxmlformats.org/officeDocument/2006/relationships">
  <dimension ref="A1:U500"/>
  <sheetViews>
    <sheetView workbookViewId="0">
      <pane ySplit="3" topLeftCell="A4" activePane="bottomLeft" state="frozen"/>
      <selection pane="bottomLeft" activeCell="C28" sqref="C28"/>
    </sheetView>
  </sheetViews>
  <sheetFormatPr baseColWidth="10" defaultRowHeight="12"/>
  <cols>
    <col min="1" max="1" width="11.85546875" style="8" bestFit="1" customWidth="1"/>
    <col min="2" max="2" width="13.5703125" style="8" bestFit="1" customWidth="1"/>
    <col min="3" max="3" width="30.85546875" style="8" bestFit="1" customWidth="1"/>
    <col min="4" max="4" width="12.42578125" style="14" bestFit="1" customWidth="1"/>
    <col min="5" max="9" width="13.5703125" style="8" bestFit="1" customWidth="1"/>
    <col min="10" max="10" width="9.28515625" style="8" bestFit="1" customWidth="1"/>
    <col min="11" max="12" width="13.5703125" style="8" bestFit="1" customWidth="1"/>
    <col min="13" max="13" width="9.28515625" style="8" bestFit="1" customWidth="1"/>
    <col min="14" max="18" width="13.5703125" style="8" bestFit="1" customWidth="1"/>
    <col min="19" max="19" width="9.28515625" style="8" bestFit="1" customWidth="1"/>
    <col min="20" max="20" width="11.42578125" style="29"/>
    <col min="21" max="16384" width="11.42578125" style="8"/>
  </cols>
  <sheetData>
    <row r="1" spans="1:21" s="17" customFormat="1" ht="15">
      <c r="A1" s="15" t="s">
        <v>115</v>
      </c>
      <c r="B1" s="16">
        <v>43095</v>
      </c>
      <c r="D1" s="18"/>
      <c r="T1" s="31"/>
    </row>
    <row r="2" spans="1:21" s="17" customFormat="1" ht="15">
      <c r="A2" s="15" t="s">
        <v>116</v>
      </c>
      <c r="B2" s="18">
        <f>B1+15</f>
        <v>43110</v>
      </c>
      <c r="C2" s="19"/>
      <c r="D2" s="23" t="s">
        <v>120</v>
      </c>
      <c r="T2" s="31"/>
    </row>
    <row r="3" spans="1:21" ht="30">
      <c r="A3" s="5" t="s">
        <v>101</v>
      </c>
      <c r="B3" s="7" t="s">
        <v>100</v>
      </c>
      <c r="C3" s="6" t="s">
        <v>97</v>
      </c>
      <c r="D3" s="20">
        <f>$B$1</f>
        <v>43095</v>
      </c>
      <c r="E3" s="20">
        <f>IFERROR(IF(D3=$B$2,"",D3+1),"")</f>
        <v>43096</v>
      </c>
      <c r="F3" s="20">
        <f t="shared" ref="F3:U3" si="0">IFERROR(IF(E3=$B$2,"",E3+1),"")</f>
        <v>43097</v>
      </c>
      <c r="G3" s="20">
        <f t="shared" si="0"/>
        <v>43098</v>
      </c>
      <c r="H3" s="20">
        <f t="shared" si="0"/>
        <v>43099</v>
      </c>
      <c r="I3" s="20">
        <f t="shared" si="0"/>
        <v>43100</v>
      </c>
      <c r="J3" s="20">
        <f t="shared" si="0"/>
        <v>43101</v>
      </c>
      <c r="K3" s="20">
        <f t="shared" si="0"/>
        <v>43102</v>
      </c>
      <c r="L3" s="20">
        <f>IFERROR(IF(K3=$B$2,"",K3+1),"")</f>
        <v>43103</v>
      </c>
      <c r="M3" s="20">
        <f t="shared" si="0"/>
        <v>43104</v>
      </c>
      <c r="N3" s="20">
        <f t="shared" si="0"/>
        <v>43105</v>
      </c>
      <c r="O3" s="20">
        <f>IFERROR(IF(N3=$B$2,"",N3+1),"")</f>
        <v>43106</v>
      </c>
      <c r="P3" s="20">
        <f t="shared" si="0"/>
        <v>43107</v>
      </c>
      <c r="Q3" s="20">
        <f t="shared" si="0"/>
        <v>43108</v>
      </c>
      <c r="R3" s="20">
        <f>IFERROR(IF(Q3=$B$2,"",Q3+1),"")</f>
        <v>43109</v>
      </c>
      <c r="S3" s="20">
        <f t="shared" si="0"/>
        <v>43110</v>
      </c>
      <c r="T3" s="29" t="str">
        <f t="shared" si="0"/>
        <v/>
      </c>
      <c r="U3" s="14" t="str">
        <f t="shared" si="0"/>
        <v/>
      </c>
    </row>
    <row r="4" spans="1:21">
      <c r="A4" s="8">
        <f>HoraEntradaTurno!A4</f>
        <v>192</v>
      </c>
      <c r="B4" s="8">
        <f>HoraEntradaTurno!B4</f>
        <v>0</v>
      </c>
      <c r="C4" s="8" t="str">
        <f>HoraEntradaTurno!C4</f>
        <v>ALMONTE SANCHEZ JESUS RAFAEL</v>
      </c>
      <c r="D4" s="29">
        <f>IFERROR(((HoraSalidaTurno!D4-HoraEntradaTurno!D4)*24),"")</f>
        <v>14.490833333227783</v>
      </c>
      <c r="E4" s="29">
        <f>IFERROR(((HoraSalidaTurno!E4-HoraEntradaTurno!E4)*24),"")</f>
        <v>7.5688888887525536</v>
      </c>
      <c r="F4" s="29">
        <f>IFERROR(((HoraSalidaTurno!F4-HoraEntradaTurno!F4)*24),"")</f>
        <v>7.5694444444379769</v>
      </c>
      <c r="G4" s="29">
        <f>IFERROR(((HoraSalidaTurno!G4-HoraEntradaTurno!G4)*24),"")</f>
        <v>7.8561111110611819</v>
      </c>
      <c r="H4" s="29">
        <f>IFERROR(((HoraSalidaTurno!H4-HoraEntradaTurno!H4)*24),"")</f>
        <v>8.8427777776960284</v>
      </c>
      <c r="I4" s="29">
        <f>IFERROR(((HoraSalidaTurno!I4-HoraEntradaTurno!I4)*24),"")</f>
        <v>7.8605555554968305</v>
      </c>
      <c r="J4" s="29" t="str">
        <f>IFERROR(((HoraSalidaTurno!J4-HoraEntradaTurno!J4)*24),"")</f>
        <v/>
      </c>
      <c r="K4" s="29">
        <f>IFERROR(((HoraSalidaTurno!K4-HoraEntradaTurno!K4)*24),"")</f>
        <v>7.5430555556667969</v>
      </c>
      <c r="L4" s="29">
        <f>IFERROR(((HoraSalidaTurno!L4-HoraEntradaTurno!L4)*24),"")</f>
        <v>7.5163888888782822</v>
      </c>
      <c r="M4" s="29">
        <f>IFERROR(((HoraSalidaTurno!M4-HoraEntradaTurno!M4)*24),"")</f>
        <v>7.3661111110704951</v>
      </c>
      <c r="N4" s="29">
        <f>IFERROR(((HoraSalidaTurno!N4-HoraEntradaTurno!N4)*24),"")</f>
        <v>7.343888888892252</v>
      </c>
      <c r="O4" s="29" t="str">
        <f>IFERROR(((HoraSalidaTurno!O4-HoraEntradaTurno!O4)*24),"")</f>
        <v/>
      </c>
      <c r="P4" s="29" t="str">
        <f>IFERROR(((HoraSalidaTurno!P4-HoraEntradaTurno!P4)*24),"")</f>
        <v/>
      </c>
      <c r="Q4" s="29">
        <f>IFERROR(((HoraSalidaTurno!Q4-HoraEntradaTurno!Q4)*24),"")</f>
        <v>7.4633333333185874</v>
      </c>
      <c r="R4" s="29" t="str">
        <f>IFERROR(((HoraSalidaTurno!R4-HoraEntradaTurno!R4)*24),"")</f>
        <v/>
      </c>
      <c r="S4" s="29" t="str">
        <f>IFERROR(((HoraSalidaTurno!S4-HoraEntradaTurno!S4)*24),"")</f>
        <v/>
      </c>
    </row>
    <row r="5" spans="1:21">
      <c r="A5" s="8">
        <f>HoraEntradaTurno!A5</f>
        <v>23</v>
      </c>
      <c r="B5" s="8">
        <f>HoraEntradaTurno!B5</f>
        <v>0</v>
      </c>
      <c r="C5" s="8" t="str">
        <f>HoraEntradaTurno!C5</f>
        <v>AQUINO TORRES ANTHONY</v>
      </c>
      <c r="D5" s="29">
        <f>IFERROR((HoraSalidaTurno!D5-HoraEntradaTurno!D5)*24,0)</f>
        <v>0</v>
      </c>
      <c r="E5" s="29">
        <f>IFERROR((HoraSalidaTurno!E5-HoraEntradaTurno!E5)*24,0)</f>
        <v>0</v>
      </c>
      <c r="F5" s="29">
        <f>IFERROR((HoraSalidaTurno!F5-HoraEntradaTurno!F5)*24,0)</f>
        <v>0</v>
      </c>
      <c r="G5" s="29">
        <f>IFERROR((HoraSalidaTurno!G5-HoraEntradaTurno!G5)*24,0)</f>
        <v>0</v>
      </c>
      <c r="H5" s="29">
        <f>IFERROR((HoraSalidaTurno!H5-HoraEntradaTurno!H5)*24,0)</f>
        <v>0</v>
      </c>
      <c r="I5" s="29">
        <f>IFERROR((HoraSalidaTurno!I5-HoraEntradaTurno!I5)*24,0)</f>
        <v>0</v>
      </c>
      <c r="J5" s="29">
        <f>IFERROR((HoraSalidaTurno!J5-HoraEntradaTurno!J5)*24,0)</f>
        <v>0</v>
      </c>
      <c r="K5" s="29">
        <f>IFERROR((HoraSalidaTurno!K5-HoraEntradaTurno!K5)*24,0)</f>
        <v>0</v>
      </c>
      <c r="L5" s="29">
        <f>IFERROR((HoraSalidaTurno!L5-HoraEntradaTurno!L5)*24,0)</f>
        <v>0</v>
      </c>
      <c r="M5" s="29">
        <f>IFERROR((HoraSalidaTurno!M5-HoraEntradaTurno!M5)*24,0)</f>
        <v>0</v>
      </c>
      <c r="N5" s="29">
        <f>IFERROR((HoraSalidaTurno!N5-HoraEntradaTurno!N5)*24,0)</f>
        <v>0</v>
      </c>
      <c r="O5" s="29">
        <f>IFERROR((HoraSalidaTurno!O5-HoraEntradaTurno!O5)*24,0)</f>
        <v>0</v>
      </c>
      <c r="P5" s="29">
        <f>IFERROR((HoraSalidaTurno!P5-HoraEntradaTurno!P5)*24,0)</f>
        <v>0</v>
      </c>
      <c r="Q5" s="29">
        <f>IFERROR((HoraSalidaTurno!Q5-HoraEntradaTurno!Q5)*24,0)</f>
        <v>0</v>
      </c>
      <c r="R5" s="29">
        <f>IFERROR((HoraSalidaTurno!R5-HoraEntradaTurno!R5)*24,0)</f>
        <v>0</v>
      </c>
      <c r="S5" s="29">
        <f>IFERROR((HoraSalidaTurno!S5-HoraEntradaTurno!S5)*24,0)</f>
        <v>0</v>
      </c>
    </row>
    <row r="6" spans="1:21">
      <c r="A6" s="8">
        <f>HoraEntradaTurno!A6</f>
        <v>61</v>
      </c>
      <c r="B6" s="8">
        <f>HoraEntradaTurno!B6</f>
        <v>0</v>
      </c>
      <c r="C6" s="8" t="str">
        <f>HoraEntradaTurno!C6</f>
        <v>BAEZ MEJIA YISSEL ELISA</v>
      </c>
      <c r="D6" s="29">
        <f>IFERROR((HoraSalidaTurno!D6-HoraEntradaTurno!D6)*24,0)</f>
        <v>9.9827777778846212</v>
      </c>
      <c r="E6" s="29">
        <f>IFERROR((HoraSalidaTurno!E6-HoraEntradaTurno!E6)*24,0)</f>
        <v>0</v>
      </c>
      <c r="F6" s="29">
        <f>IFERROR((HoraSalidaTurno!F6-HoraEntradaTurno!F6)*24,0)</f>
        <v>3.277500000083819</v>
      </c>
      <c r="G6" s="29">
        <f>IFERROR((HoraSalidaTurno!G6-HoraEntradaTurno!G6)*24,0)</f>
        <v>0</v>
      </c>
      <c r="H6" s="29">
        <f>IFERROR((HoraSalidaTurno!H6-HoraEntradaTurno!H6)*24,0)</f>
        <v>7.7483333332347684</v>
      </c>
      <c r="I6" s="29">
        <f>IFERROR((HoraSalidaTurno!I6-HoraEntradaTurno!I6)*24,0)</f>
        <v>0</v>
      </c>
      <c r="J6" s="29">
        <f>IFERROR((HoraSalidaTurno!J6-HoraEntradaTurno!J6)*24,0)</f>
        <v>0</v>
      </c>
      <c r="K6" s="29">
        <f>IFERROR((HoraSalidaTurno!K6-HoraEntradaTurno!K6)*24,0)</f>
        <v>10.417222222255077</v>
      </c>
      <c r="L6" s="29">
        <f>IFERROR((HoraSalidaTurno!L6-HoraEntradaTurno!L6)*24,0)</f>
        <v>10.289722222136334</v>
      </c>
      <c r="M6" s="29">
        <f>IFERROR((HoraSalidaTurno!M6-HoraEntradaTurno!M6)*24,0)</f>
        <v>10.195833333302289</v>
      </c>
      <c r="N6" s="29">
        <f>IFERROR((HoraSalidaTurno!N6-HoraEntradaTurno!N6)*24,0)</f>
        <v>0</v>
      </c>
      <c r="O6" s="29">
        <f>IFERROR((HoraSalidaTurno!O6-HoraEntradaTurno!O6)*24,0)</f>
        <v>0</v>
      </c>
      <c r="P6" s="29">
        <f>IFERROR((HoraSalidaTurno!P6-HoraEntradaTurno!P6)*24,0)</f>
        <v>0</v>
      </c>
      <c r="Q6" s="29">
        <f>IFERROR((HoraSalidaTurno!Q6-HoraEntradaTurno!Q6)*24,0)</f>
        <v>10.127499999885913</v>
      </c>
      <c r="R6" s="29">
        <f>IFERROR((HoraSalidaTurno!R6-HoraEntradaTurno!R6)*24,0)</f>
        <v>0</v>
      </c>
      <c r="S6" s="29">
        <f>IFERROR((HoraSalidaTurno!S6-HoraEntradaTurno!S6)*24,0)</f>
        <v>0</v>
      </c>
    </row>
    <row r="7" spans="1:21">
      <c r="A7" s="8">
        <f>HoraEntradaTurno!A7</f>
        <v>226</v>
      </c>
      <c r="B7" s="8">
        <f>HoraEntradaTurno!B7</f>
        <v>0</v>
      </c>
      <c r="C7" s="8" t="str">
        <f>HoraEntradaTurno!C7</f>
        <v>BAUTISTA PERALTA LUZ MARIA</v>
      </c>
      <c r="D7" s="29">
        <f>IFERROR((HoraSalidaTurno!D7-HoraEntradaTurno!D7)*24,0)</f>
        <v>0.75833333336049691</v>
      </c>
      <c r="E7" s="29">
        <f>IFERROR((HoraSalidaTurno!E7-HoraEntradaTurno!E7)*24,0)</f>
        <v>0.68138888874091208</v>
      </c>
      <c r="F7" s="29">
        <f>IFERROR((HoraSalidaTurno!F7-HoraEntradaTurno!F7)*24,0)</f>
        <v>0.86027777788694948</v>
      </c>
      <c r="G7" s="29">
        <f>IFERROR((HoraSalidaTurno!G7-HoraEntradaTurno!G7)*24,0)</f>
        <v>0.85111111117294058</v>
      </c>
      <c r="H7" s="29">
        <f>IFERROR((HoraSalidaTurno!H7-HoraEntradaTurno!H7)*24,0)</f>
        <v>0</v>
      </c>
      <c r="I7" s="29">
        <f>IFERROR((HoraSalidaTurno!I7-HoraEntradaTurno!I7)*24,0)</f>
        <v>0</v>
      </c>
      <c r="J7" s="29">
        <f>IFERROR((HoraSalidaTurno!J7-HoraEntradaTurno!J7)*24,0)</f>
        <v>0</v>
      </c>
      <c r="K7" s="29">
        <f>IFERROR((HoraSalidaTurno!K7-HoraEntradaTurno!K7)*24,0)</f>
        <v>0</v>
      </c>
      <c r="L7" s="29">
        <f>IFERROR((HoraSalidaTurno!L7-HoraEntradaTurno!L7)*24,0)</f>
        <v>0</v>
      </c>
      <c r="M7" s="29">
        <f>IFERROR((HoraSalidaTurno!M7-HoraEntradaTurno!M7)*24,0)</f>
        <v>0.63722222222713754</v>
      </c>
      <c r="N7" s="29">
        <f>IFERROR((HoraSalidaTurno!N7-HoraEntradaTurno!N7)*24,0)</f>
        <v>0.64222222217358649</v>
      </c>
      <c r="O7" s="29">
        <f>IFERROR((HoraSalidaTurno!O7-HoraEntradaTurno!O7)*24,0)</f>
        <v>0</v>
      </c>
      <c r="P7" s="29">
        <f>IFERROR((HoraSalidaTurno!P7-HoraEntradaTurno!P7)*24,0)</f>
        <v>7.403333333262708</v>
      </c>
      <c r="Q7" s="29">
        <f>IFERROR((HoraSalidaTurno!Q7-HoraEntradaTurno!Q7)*24,0)</f>
        <v>0</v>
      </c>
      <c r="R7" s="29">
        <f>IFERROR((HoraSalidaTurno!R7-HoraEntradaTurno!R7)*24,0)</f>
        <v>0</v>
      </c>
      <c r="S7" s="29">
        <f>IFERROR((HoraSalidaTurno!S7-HoraEntradaTurno!S7)*24,0)</f>
        <v>0</v>
      </c>
    </row>
    <row r="8" spans="1:21">
      <c r="A8" s="8">
        <f>HoraEntradaTurno!A8</f>
        <v>55</v>
      </c>
      <c r="B8" s="8">
        <f>HoraEntradaTurno!B8</f>
        <v>0</v>
      </c>
      <c r="C8" s="8" t="str">
        <f>HoraEntradaTurno!C8</f>
        <v>BOURDIERD PARRA ARIEL</v>
      </c>
      <c r="D8" s="29">
        <f>IFERROR((HoraSalidaTurno!D8-HoraEntradaTurno!D8)*24,0)</f>
        <v>7.2899999999790452</v>
      </c>
      <c r="E8" s="29">
        <f>IFERROR((HoraSalidaTurno!E8-HoraEntradaTurno!E8)*24,0)</f>
        <v>6.9736111109959893</v>
      </c>
      <c r="F8" s="29">
        <f>IFERROR((HoraSalidaTurno!F8-HoraEntradaTurno!F8)*24,0)</f>
        <v>7.0241666666697711</v>
      </c>
      <c r="G8" s="29">
        <f>IFERROR((HoraSalidaTurno!G8-HoraEntradaTurno!G8)*24,0)</f>
        <v>6.9483333334210329</v>
      </c>
      <c r="H8" s="29">
        <f>IFERROR((HoraSalidaTurno!H8-HoraEntradaTurno!H8)*24,0)</f>
        <v>7.7961111111799255</v>
      </c>
      <c r="I8" s="29">
        <f>IFERROR((HoraSalidaTurno!I8-HoraEntradaTurno!I8)*24,0)</f>
        <v>0</v>
      </c>
      <c r="J8" s="29">
        <f>IFERROR((HoraSalidaTurno!J8-HoraEntradaTurno!J8)*24,0)</f>
        <v>0</v>
      </c>
      <c r="K8" s="29">
        <f>IFERROR((HoraSalidaTurno!K8-HoraEntradaTurno!K8)*24,0)</f>
        <v>6.53194444446126</v>
      </c>
      <c r="L8" s="29">
        <f>IFERROR((HoraSalidaTurno!L8-HoraEntradaTurno!L8)*24,0)</f>
        <v>6.317222222161945</v>
      </c>
      <c r="M8" s="29">
        <f>IFERROR((HoraSalidaTurno!M8-HoraEntradaTurno!M8)*24,0)</f>
        <v>6.9297222221503034</v>
      </c>
      <c r="N8" s="29">
        <f>IFERROR((HoraSalidaTurno!N8-HoraEntradaTurno!N8)*24,0)</f>
        <v>7.0463888888480142</v>
      </c>
      <c r="O8" s="29">
        <f>IFERROR((HoraSalidaTurno!O8-HoraEntradaTurno!O8)*24,0)</f>
        <v>0</v>
      </c>
      <c r="P8" s="29">
        <f>IFERROR((HoraSalidaTurno!P8-HoraEntradaTurno!P8)*24,0)</f>
        <v>0</v>
      </c>
      <c r="Q8" s="29">
        <f>IFERROR((HoraSalidaTurno!Q8-HoraEntradaTurno!Q8)*24,0)</f>
        <v>6.8283333333092742</v>
      </c>
      <c r="R8" s="29">
        <f>IFERROR((HoraSalidaTurno!R8-HoraEntradaTurno!R8)*24,0)</f>
        <v>0</v>
      </c>
      <c r="S8" s="29">
        <f>IFERROR((HoraSalidaTurno!S8-HoraEntradaTurno!S8)*24,0)</f>
        <v>0</v>
      </c>
    </row>
    <row r="9" spans="1:21">
      <c r="A9" s="8">
        <f>HoraEntradaTurno!A9</f>
        <v>62</v>
      </c>
      <c r="B9" s="8">
        <f>HoraEntradaTurno!B9</f>
        <v>0</v>
      </c>
      <c r="C9" s="8" t="str">
        <f>HoraEntradaTurno!C9</f>
        <v>CABRERA ACOSTA ANGEL DE JESUS</v>
      </c>
      <c r="D9" s="29">
        <f>IFERROR((HoraSalidaTurno!D9-HoraEntradaTurno!D9)*24,0)</f>
        <v>10.395277777744923</v>
      </c>
      <c r="E9" s="29">
        <f>IFERROR((HoraSalidaTurno!E9-HoraEntradaTurno!E9)*24,0)</f>
        <v>0</v>
      </c>
      <c r="F9" s="29">
        <f>IFERROR((HoraSalidaTurno!F9-HoraEntradaTurno!F9)*24,0)</f>
        <v>10.564722222159617</v>
      </c>
      <c r="G9" s="29">
        <f>IFERROR((HoraSalidaTurno!G9-HoraEntradaTurno!G9)*24,0)</f>
        <v>10.699166666774545</v>
      </c>
      <c r="H9" s="29">
        <f>IFERROR((HoraSalidaTurno!H9-HoraEntradaTurno!H9)*24,0)</f>
        <v>8.9988888888037764</v>
      </c>
      <c r="I9" s="29">
        <f>IFERROR((HoraSalidaTurno!I9-HoraEntradaTurno!I9)*24,0)</f>
        <v>0</v>
      </c>
      <c r="J9" s="29">
        <f>IFERROR((HoraSalidaTurno!J9-HoraEntradaTurno!J9)*24,0)</f>
        <v>0</v>
      </c>
      <c r="K9" s="29">
        <f>IFERROR((HoraSalidaTurno!K9-HoraEntradaTurno!K9)*24,0)</f>
        <v>10.533333333441988</v>
      </c>
      <c r="L9" s="29">
        <f>IFERROR((HoraSalidaTurno!L9-HoraEntradaTurno!L9)*24,0)</f>
        <v>0</v>
      </c>
      <c r="M9" s="29">
        <f>IFERROR((HoraSalidaTurno!M9-HoraEntradaTurno!M9)*24,0)</f>
        <v>11.005277777847368</v>
      </c>
      <c r="N9" s="29">
        <f>IFERROR((HoraSalidaTurno!N9-HoraEntradaTurno!N9)*24,0)</f>
        <v>11.925000000104774</v>
      </c>
      <c r="O9" s="29">
        <f>IFERROR((HoraSalidaTurno!O9-HoraEntradaTurno!O9)*24,0)</f>
        <v>0</v>
      </c>
      <c r="P9" s="29">
        <f>IFERROR((HoraSalidaTurno!P9-HoraEntradaTurno!P9)*24,0)</f>
        <v>0</v>
      </c>
      <c r="Q9" s="29">
        <f>IFERROR((HoraSalidaTurno!Q9-HoraEntradaTurno!Q9)*24,0)</f>
        <v>12.750277777668089</v>
      </c>
      <c r="R9" s="29">
        <f>IFERROR((HoraSalidaTurno!R9-HoraEntradaTurno!R9)*24,0)</f>
        <v>0</v>
      </c>
      <c r="S9" s="29">
        <f>IFERROR((HoraSalidaTurno!S9-HoraEntradaTurno!S9)*24,0)</f>
        <v>0</v>
      </c>
    </row>
    <row r="10" spans="1:21">
      <c r="A10" s="8">
        <f>HoraEntradaTurno!A10</f>
        <v>108</v>
      </c>
      <c r="B10" s="8">
        <f>HoraEntradaTurno!B10</f>
        <v>0</v>
      </c>
      <c r="C10" s="8" t="str">
        <f>HoraEntradaTurno!C10</f>
        <v>CACERES HERRERA RAFAEL ALBERTO</v>
      </c>
      <c r="D10" s="29">
        <f>IFERROR((HoraSalidaTurno!D10-HoraEntradaTurno!D10)*24,0)</f>
        <v>15.086666666669771</v>
      </c>
      <c r="E10" s="29">
        <f>IFERROR((HoraSalidaTurno!E10-HoraEntradaTurno!E10)*24,0)</f>
        <v>14.993333333346527</v>
      </c>
      <c r="F10" s="29">
        <f>IFERROR((HoraSalidaTurno!F10-HoraEntradaTurno!F10)*24,0)</f>
        <v>15.218333333381452</v>
      </c>
      <c r="G10" s="29">
        <f>IFERROR((HoraSalidaTurno!G10-HoraEntradaTurno!G10)*24,0)</f>
        <v>15.392222222231794</v>
      </c>
      <c r="H10" s="29">
        <f>IFERROR((HoraSalidaTurno!H10-HoraEntradaTurno!H10)*24,0)</f>
        <v>1.0427777777658775</v>
      </c>
      <c r="I10" s="29">
        <f>IFERROR((HoraSalidaTurno!I10-HoraEntradaTurno!I10)*24,0)</f>
        <v>0</v>
      </c>
      <c r="J10" s="29">
        <f>IFERROR((HoraSalidaTurno!J10-HoraEntradaTurno!J10)*24,0)</f>
        <v>0</v>
      </c>
      <c r="K10" s="29">
        <f>IFERROR((HoraSalidaTurno!K10-HoraEntradaTurno!K10)*24,0)</f>
        <v>0</v>
      </c>
      <c r="L10" s="29">
        <f>IFERROR((HoraSalidaTurno!L10-HoraEntradaTurno!L10)*24,0)</f>
        <v>15.254166666709352</v>
      </c>
      <c r="M10" s="29">
        <f>IFERROR((HoraSalidaTurno!M10-HoraEntradaTurno!M10)*24,0)</f>
        <v>14.714444444573019</v>
      </c>
      <c r="N10" s="29">
        <f>IFERROR((HoraSalidaTurno!N10-HoraEntradaTurno!N10)*24,0)</f>
        <v>14.922499999869615</v>
      </c>
      <c r="O10" s="29">
        <f>IFERROR((HoraSalidaTurno!O10-HoraEntradaTurno!O10)*24,0)</f>
        <v>7.5244444445706904</v>
      </c>
      <c r="P10" s="29">
        <f>IFERROR((HoraSalidaTurno!P10-HoraEntradaTurno!P10)*24,0)</f>
        <v>0</v>
      </c>
      <c r="Q10" s="29">
        <f>IFERROR((HoraSalidaTurno!Q10-HoraEntradaTurno!Q10)*24,0)</f>
        <v>15.169166666746605</v>
      </c>
      <c r="R10" s="29">
        <f>IFERROR((HoraSalidaTurno!R10-HoraEntradaTurno!R10)*24,0)</f>
        <v>0</v>
      </c>
      <c r="S10" s="29">
        <f>IFERROR((HoraSalidaTurno!S10-HoraEntradaTurno!S10)*24,0)</f>
        <v>0</v>
      </c>
    </row>
    <row r="11" spans="1:21">
      <c r="A11" s="8">
        <f>HoraEntradaTurno!A11</f>
        <v>64</v>
      </c>
      <c r="B11" s="8">
        <f>HoraEntradaTurno!B11</f>
        <v>0</v>
      </c>
      <c r="C11" s="8" t="str">
        <f>HoraEntradaTurno!C11</f>
        <v>CARRASCO PLATA ESTARLIN</v>
      </c>
      <c r="D11" s="29">
        <f>IFERROR((HoraSalidaTurno!D11-HoraEntradaTurno!D11)*24,0)</f>
        <v>5.0427777778822929</v>
      </c>
      <c r="E11" s="29">
        <f>IFERROR((HoraSalidaTurno!E11-HoraEntradaTurno!E11)*24,0)</f>
        <v>5.1547222221270204</v>
      </c>
      <c r="F11" s="29">
        <f>IFERROR((HoraSalidaTurno!F11-HoraEntradaTurno!F11)*24,0)</f>
        <v>5.1208333333488554</v>
      </c>
      <c r="G11" s="29">
        <f>IFERROR((HoraSalidaTurno!G11-HoraEntradaTurno!G11)*24,0)</f>
        <v>4.90555555553874</v>
      </c>
      <c r="H11" s="29">
        <f>IFERROR((HoraSalidaTurno!H11-HoraEntradaTurno!H11)*24,0)</f>
        <v>5.0361111112288199</v>
      </c>
      <c r="I11" s="29">
        <f>IFERROR((HoraSalidaTurno!I11-HoraEntradaTurno!I11)*24,0)</f>
        <v>4.9877777777728625</v>
      </c>
      <c r="J11" s="29">
        <f>IFERROR((HoraSalidaTurno!J11-HoraEntradaTurno!J11)*24,0)</f>
        <v>0</v>
      </c>
      <c r="K11" s="29">
        <f>IFERROR((HoraSalidaTurno!K11-HoraEntradaTurno!K11)*24,0)</f>
        <v>4.9986111111938953</v>
      </c>
      <c r="L11" s="29">
        <f>IFERROR((HoraSalidaTurno!L11-HoraEntradaTurno!L11)*24,0)</f>
        <v>5.1000000000349246</v>
      </c>
      <c r="M11" s="29">
        <f>IFERROR((HoraSalidaTurno!M11-HoraEntradaTurno!M11)*24,0)</f>
        <v>4.9255555554991588</v>
      </c>
      <c r="N11" s="29">
        <f>IFERROR((HoraSalidaTurno!N11-HoraEntradaTurno!N11)*24,0)</f>
        <v>4.9447222222806886</v>
      </c>
      <c r="O11" s="29">
        <f>IFERROR((HoraSalidaTurno!O11-HoraEntradaTurno!O11)*24,0)</f>
        <v>0</v>
      </c>
      <c r="P11" s="29">
        <f>IFERROR((HoraSalidaTurno!P11-HoraEntradaTurno!P11)*24,0)</f>
        <v>0</v>
      </c>
      <c r="Q11" s="29">
        <f>IFERROR((HoraSalidaTurno!Q11-HoraEntradaTurno!Q11)*24,0)</f>
        <v>4.8852777777356096</v>
      </c>
      <c r="R11" s="29">
        <f>IFERROR((HoraSalidaTurno!R11-HoraEntradaTurno!R11)*24,0)</f>
        <v>0</v>
      </c>
      <c r="S11" s="29">
        <f>IFERROR((HoraSalidaTurno!S11-HoraEntradaTurno!S11)*24,0)</f>
        <v>0</v>
      </c>
    </row>
    <row r="12" spans="1:21">
      <c r="A12" s="8">
        <f>HoraEntradaTurno!A12</f>
        <v>15</v>
      </c>
      <c r="B12" s="8">
        <f>HoraEntradaTurno!B12</f>
        <v>0</v>
      </c>
      <c r="C12" s="8" t="str">
        <f>HoraEntradaTurno!C12</f>
        <v>CONCEPCION  CAROLIN MARIA</v>
      </c>
      <c r="D12" s="29">
        <f>IFERROR((HoraSalidaTurno!D12-HoraEntradaTurno!D12)*24,0)</f>
        <v>10.072499999951106</v>
      </c>
      <c r="E12" s="29">
        <f>IFERROR((HoraSalidaTurno!E12-HoraEntradaTurno!E12)*24,0)</f>
        <v>12.058888889034279</v>
      </c>
      <c r="F12" s="29">
        <f>IFERROR((HoraSalidaTurno!F12-HoraEntradaTurno!F12)*24,0)</f>
        <v>9.4236111111240461</v>
      </c>
      <c r="G12" s="29">
        <f>IFERROR((HoraSalidaTurno!G12-HoraEntradaTurno!G12)*24,0)</f>
        <v>0</v>
      </c>
      <c r="H12" s="29">
        <f>IFERROR((HoraSalidaTurno!H12-HoraEntradaTurno!H12)*24,0)</f>
        <v>8.2477777777821757</v>
      </c>
      <c r="I12" s="29">
        <f>IFERROR((HoraSalidaTurno!I12-HoraEntradaTurno!I12)*24,0)</f>
        <v>0</v>
      </c>
      <c r="J12" s="29">
        <f>IFERROR((HoraSalidaTurno!J12-HoraEntradaTurno!J12)*24,0)</f>
        <v>0</v>
      </c>
      <c r="K12" s="29">
        <f>IFERROR((HoraSalidaTurno!K12-HoraEntradaTurno!K12)*24,0)</f>
        <v>9.5583333332324401</v>
      </c>
      <c r="L12" s="29">
        <f>IFERROR((HoraSalidaTurno!L12-HoraEntradaTurno!L12)*24,0)</f>
        <v>8.6850000000558794</v>
      </c>
      <c r="M12" s="29">
        <f>IFERROR((HoraSalidaTurno!M12-HoraEntradaTurno!M12)*24,0)</f>
        <v>0</v>
      </c>
      <c r="N12" s="29">
        <f>IFERROR((HoraSalidaTurno!N12-HoraEntradaTurno!N12)*24,0)</f>
        <v>0</v>
      </c>
      <c r="O12" s="29">
        <f>IFERROR((HoraSalidaTurno!O12-HoraEntradaTurno!O12)*24,0)</f>
        <v>0</v>
      </c>
      <c r="P12" s="29">
        <f>IFERROR((HoraSalidaTurno!P12-HoraEntradaTurno!P12)*24,0)</f>
        <v>0</v>
      </c>
      <c r="Q12" s="29">
        <f>IFERROR((HoraSalidaTurno!Q12-HoraEntradaTurno!Q12)*24,0)</f>
        <v>5.6955555556342006</v>
      </c>
      <c r="R12" s="29">
        <f>IFERROR((HoraSalidaTurno!R12-HoraEntradaTurno!R12)*24,0)</f>
        <v>0</v>
      </c>
      <c r="S12" s="29">
        <f>IFERROR((HoraSalidaTurno!S12-HoraEntradaTurno!S12)*24,0)</f>
        <v>0</v>
      </c>
    </row>
    <row r="13" spans="1:21">
      <c r="A13" s="8">
        <f>HoraEntradaTurno!A13</f>
        <v>148</v>
      </c>
      <c r="B13" s="8">
        <f>HoraEntradaTurno!B13</f>
        <v>0</v>
      </c>
      <c r="C13" s="8" t="str">
        <f>HoraEntradaTurno!C13</f>
        <v>CUESTA URBAEZ AWILDA MAGDALENA</v>
      </c>
      <c r="D13" s="29">
        <f>IFERROR((HoraSalidaTurno!D13-HoraEntradaTurno!D13)*24,0)</f>
        <v>3.3072222222690471</v>
      </c>
      <c r="E13" s="29">
        <f>IFERROR((HoraSalidaTurno!E13-HoraEntradaTurno!E13)*24,0)</f>
        <v>4.0727777777938172</v>
      </c>
      <c r="F13" s="29">
        <f>IFERROR((HoraSalidaTurno!F13-HoraEntradaTurno!F13)*24,0)</f>
        <v>3.2388888888526708</v>
      </c>
      <c r="G13" s="29">
        <f>IFERROR((HoraSalidaTurno!G13-HoraEntradaTurno!G13)*24,0)</f>
        <v>3.6755555556155741</v>
      </c>
      <c r="H13" s="29">
        <f>IFERROR((HoraSalidaTurno!H13-HoraEntradaTurno!H13)*24,0)</f>
        <v>-0.34527777781477198</v>
      </c>
      <c r="I13" s="29">
        <f>IFERROR((HoraSalidaTurno!I13-HoraEntradaTurno!I13)*24,0)</f>
        <v>0</v>
      </c>
      <c r="J13" s="29">
        <f>IFERROR((HoraSalidaTurno!J13-HoraEntradaTurno!J13)*24,0)</f>
        <v>0</v>
      </c>
      <c r="K13" s="29">
        <f>IFERROR((HoraSalidaTurno!K13-HoraEntradaTurno!K13)*24,0)</f>
        <v>0</v>
      </c>
      <c r="L13" s="29">
        <f>IFERROR((HoraSalidaTurno!L13-HoraEntradaTurno!L13)*24,0)</f>
        <v>3.0830555555876344</v>
      </c>
      <c r="M13" s="29">
        <f>IFERROR((HoraSalidaTurno!M13-HoraEntradaTurno!M13)*24,0)</f>
        <v>3.3808333332999609</v>
      </c>
      <c r="N13" s="29">
        <f>IFERROR((HoraSalidaTurno!N13-HoraEntradaTurno!N13)*24,0)</f>
        <v>3.3961111111566424</v>
      </c>
      <c r="O13" s="29">
        <f>IFERROR((HoraSalidaTurno!O13-HoraEntradaTurno!O13)*24,0)</f>
        <v>0</v>
      </c>
      <c r="P13" s="29">
        <f>IFERROR((HoraSalidaTurno!P13-HoraEntradaTurno!P13)*24,0)</f>
        <v>0</v>
      </c>
      <c r="Q13" s="29">
        <f>IFERROR((HoraSalidaTurno!Q13-HoraEntradaTurno!Q13)*24,0)</f>
        <v>0</v>
      </c>
      <c r="R13" s="29">
        <f>IFERROR((HoraSalidaTurno!R13-HoraEntradaTurno!R13)*24,0)</f>
        <v>0</v>
      </c>
      <c r="S13" s="29">
        <f>IFERROR((HoraSalidaTurno!S13-HoraEntradaTurno!S13)*24,0)</f>
        <v>0</v>
      </c>
    </row>
    <row r="14" spans="1:21">
      <c r="A14" s="8">
        <f>HoraEntradaTurno!A14</f>
        <v>36</v>
      </c>
      <c r="B14" s="8">
        <f>HoraEntradaTurno!B14</f>
        <v>0</v>
      </c>
      <c r="C14" s="8" t="str">
        <f>HoraEntradaTurno!C14</f>
        <v>DE CASTRO CORDERO ANDRES</v>
      </c>
      <c r="D14" s="29">
        <f>IFERROR((HoraSalidaTurno!D14-HoraEntradaTurno!D14)*24,0)</f>
        <v>11.753611111140344</v>
      </c>
      <c r="E14" s="29">
        <f>IFERROR((HoraSalidaTurno!E14-HoraEntradaTurno!E14)*24,0)</f>
        <v>11.130277777905576</v>
      </c>
      <c r="F14" s="29">
        <f>IFERROR((HoraSalidaTurno!F14-HoraEntradaTurno!F14)*24,0)</f>
        <v>11.321666666655801</v>
      </c>
      <c r="G14" s="29">
        <f>IFERROR((HoraSalidaTurno!G14-HoraEntradaTurno!G14)*24,0)</f>
        <v>10.981388888962101</v>
      </c>
      <c r="H14" s="29">
        <f>IFERROR((HoraSalidaTurno!H14-HoraEntradaTurno!H14)*24,0)</f>
        <v>9.1122222220874391</v>
      </c>
      <c r="I14" s="29">
        <f>IFERROR((HoraSalidaTurno!I14-HoraEntradaTurno!I14)*24,0)</f>
        <v>0</v>
      </c>
      <c r="J14" s="29">
        <f>IFERROR((HoraSalidaTurno!J14-HoraEntradaTurno!J14)*24,0)</f>
        <v>0</v>
      </c>
      <c r="K14" s="29">
        <f>IFERROR((HoraSalidaTurno!K14-HoraEntradaTurno!K14)*24,0)</f>
        <v>11.314166666823439</v>
      </c>
      <c r="L14" s="29">
        <f>IFERROR((HoraSalidaTurno!L14-HoraEntradaTurno!L14)*24,0)</f>
        <v>11.409166666679084</v>
      </c>
      <c r="M14" s="29">
        <f>IFERROR((HoraSalidaTurno!M14-HoraEntradaTurno!M14)*24,0)</f>
        <v>11.036666666564997</v>
      </c>
      <c r="N14" s="29">
        <f>IFERROR((HoraSalidaTurno!N14-HoraEntradaTurno!N14)*24,0)</f>
        <v>14.406666666793171</v>
      </c>
      <c r="O14" s="29">
        <f>IFERROR((HoraSalidaTurno!O14-HoraEntradaTurno!O14)*24,0)</f>
        <v>0</v>
      </c>
      <c r="P14" s="29">
        <f>IFERROR((HoraSalidaTurno!P14-HoraEntradaTurno!P14)*24,0)</f>
        <v>6.9074999999720603</v>
      </c>
      <c r="Q14" s="29">
        <f>IFERROR((HoraSalidaTurno!Q14-HoraEntradaTurno!Q14)*24,0)</f>
        <v>11.108333333220799</v>
      </c>
      <c r="R14" s="29">
        <f>IFERROR((HoraSalidaTurno!R14-HoraEntradaTurno!R14)*24,0)</f>
        <v>0</v>
      </c>
      <c r="S14" s="29">
        <f>IFERROR((HoraSalidaTurno!S14-HoraEntradaTurno!S14)*24,0)</f>
        <v>0</v>
      </c>
    </row>
    <row r="15" spans="1:21">
      <c r="A15" s="8">
        <f>HoraEntradaTurno!A15</f>
        <v>253</v>
      </c>
      <c r="B15" s="8">
        <f>HoraEntradaTurno!B15</f>
        <v>0</v>
      </c>
      <c r="C15" s="8" t="str">
        <f>HoraEntradaTurno!C15</f>
        <v>DE LA CRUZ SANTANA ELOY SABAITINE</v>
      </c>
      <c r="D15" s="29">
        <f>IFERROR((HoraSalidaTurno!D15-HoraEntradaTurno!D15)*24,0)</f>
        <v>0</v>
      </c>
      <c r="E15" s="29">
        <f>IFERROR((HoraSalidaTurno!E15-HoraEntradaTurno!E15)*24,0)</f>
        <v>0</v>
      </c>
      <c r="F15" s="29">
        <f>IFERROR((HoraSalidaTurno!F15-HoraEntradaTurno!F15)*24,0)</f>
        <v>0</v>
      </c>
      <c r="G15" s="29">
        <f>IFERROR((HoraSalidaTurno!G15-HoraEntradaTurno!G15)*24,0)</f>
        <v>0</v>
      </c>
      <c r="H15" s="29">
        <f>IFERROR((HoraSalidaTurno!H15-HoraEntradaTurno!H15)*24,0)</f>
        <v>11.813888889038935</v>
      </c>
      <c r="I15" s="29">
        <f>IFERROR((HoraSalidaTurno!I15-HoraEntradaTurno!I15)*24,0)</f>
        <v>7.1286111112567596</v>
      </c>
      <c r="J15" s="29">
        <f>IFERROR((HoraSalidaTurno!J15-HoraEntradaTurno!J15)*24,0)</f>
        <v>0</v>
      </c>
      <c r="K15" s="29">
        <f>IFERROR((HoraSalidaTurno!K15-HoraEntradaTurno!K15)*24,0)</f>
        <v>0</v>
      </c>
      <c r="L15" s="29">
        <f>IFERROR((HoraSalidaTurno!L15-HoraEntradaTurno!L15)*24,0)</f>
        <v>0</v>
      </c>
      <c r="M15" s="29">
        <f>IFERROR((HoraSalidaTurno!M15-HoraEntradaTurno!M15)*24,0)</f>
        <v>0</v>
      </c>
      <c r="N15" s="29">
        <f>IFERROR((HoraSalidaTurno!N15-HoraEntradaTurno!N15)*24,0)</f>
        <v>0</v>
      </c>
      <c r="O15" s="29">
        <f>IFERROR((HoraSalidaTurno!O15-HoraEntradaTurno!O15)*24,0)</f>
        <v>0</v>
      </c>
      <c r="P15" s="29">
        <f>IFERROR((HoraSalidaTurno!P15-HoraEntradaTurno!P15)*24,0)</f>
        <v>0</v>
      </c>
      <c r="Q15" s="29">
        <f>IFERROR((HoraSalidaTurno!Q15-HoraEntradaTurno!Q15)*24,0)</f>
        <v>12.041388888959773</v>
      </c>
      <c r="R15" s="29">
        <f>IFERROR((HoraSalidaTurno!R15-HoraEntradaTurno!R15)*24,0)</f>
        <v>0</v>
      </c>
      <c r="S15" s="29">
        <f>IFERROR((HoraSalidaTurno!S15-HoraEntradaTurno!S15)*24,0)</f>
        <v>0</v>
      </c>
    </row>
    <row r="16" spans="1:21">
      <c r="A16" s="8">
        <f>HoraEntradaTurno!A16</f>
        <v>107</v>
      </c>
      <c r="B16" s="8">
        <f>HoraEntradaTurno!B16</f>
        <v>0</v>
      </c>
      <c r="C16" s="8" t="str">
        <f>HoraEntradaTurno!C16</f>
        <v>DE LOS SANTOS SUERO FABIO FELIX</v>
      </c>
      <c r="D16" s="29">
        <f>IFERROR((HoraSalidaTurno!D16-HoraEntradaTurno!D16)*24,0)</f>
        <v>1.2519444444333203</v>
      </c>
      <c r="E16" s="29">
        <f>IFERROR((HoraSalidaTurno!E16-HoraEntradaTurno!E16)*24,0)</f>
        <v>6.2883333333302289</v>
      </c>
      <c r="F16" s="29">
        <f>IFERROR((HoraSalidaTurno!F16-HoraEntradaTurno!F16)*24,0)</f>
        <v>8.5891666666720994</v>
      </c>
      <c r="G16" s="29">
        <f>IFERROR((HoraSalidaTurno!G16-HoraEntradaTurno!G16)*24,0)</f>
        <v>8.6874999999417923</v>
      </c>
      <c r="H16" s="29">
        <f>IFERROR((HoraSalidaTurno!H16-HoraEntradaTurno!H16)*24,0)</f>
        <v>0</v>
      </c>
      <c r="I16" s="29">
        <f>IFERROR((HoraSalidaTurno!I16-HoraEntradaTurno!I16)*24,0)</f>
        <v>0</v>
      </c>
      <c r="J16" s="29">
        <f>IFERROR((HoraSalidaTurno!J16-HoraEntradaTurno!J16)*24,0)</f>
        <v>0</v>
      </c>
      <c r="K16" s="29">
        <f>IFERROR((HoraSalidaTurno!K16-HoraEntradaTurno!K16)*24,0)</f>
        <v>1.8572222222574055</v>
      </c>
      <c r="L16" s="29">
        <f>IFERROR((HoraSalidaTurno!L16-HoraEntradaTurno!L16)*24,0)</f>
        <v>1.3877777777379379</v>
      </c>
      <c r="M16" s="29">
        <f>IFERROR((HoraSalidaTurno!M16-HoraEntradaTurno!M16)*24,0)</f>
        <v>-0.18583333329297602</v>
      </c>
      <c r="N16" s="29">
        <f>IFERROR((HoraSalidaTurno!N16-HoraEntradaTurno!N16)*24,0)</f>
        <v>1.3927777778590098</v>
      </c>
      <c r="O16" s="29">
        <f>IFERROR((HoraSalidaTurno!O16-HoraEntradaTurno!O16)*24,0)</f>
        <v>0</v>
      </c>
      <c r="P16" s="29">
        <f>IFERROR((HoraSalidaTurno!P16-HoraEntradaTurno!P16)*24,0)</f>
        <v>0</v>
      </c>
      <c r="Q16" s="29">
        <f>IFERROR((HoraSalidaTurno!Q16-HoraEntradaTurno!Q16)*24,0)</f>
        <v>2.096388888952788</v>
      </c>
      <c r="R16" s="29">
        <f>IFERROR((HoraSalidaTurno!R16-HoraEntradaTurno!R16)*24,0)</f>
        <v>0</v>
      </c>
      <c r="S16" s="29">
        <f>IFERROR((HoraSalidaTurno!S16-HoraEntradaTurno!S16)*24,0)</f>
        <v>0</v>
      </c>
    </row>
    <row r="17" spans="1:19">
      <c r="A17" s="8">
        <f>HoraEntradaTurno!A17</f>
        <v>231</v>
      </c>
      <c r="B17" s="8">
        <f>HoraEntradaTurno!B17</f>
        <v>0</v>
      </c>
      <c r="C17" s="8" t="str">
        <f>HoraEntradaTurno!C17</f>
        <v>DE SALAS GUZMAN JOSE ARTURO</v>
      </c>
      <c r="D17" s="29">
        <f>IFERROR((HoraSalidaTurno!D17-HoraEntradaTurno!D17)*24,0)</f>
        <v>8.8052777778357267</v>
      </c>
      <c r="E17" s="29">
        <f>IFERROR((HoraSalidaTurno!E17-HoraEntradaTurno!E17)*24,0)</f>
        <v>8.6613888890133239</v>
      </c>
      <c r="F17" s="29">
        <f>IFERROR((HoraSalidaTurno!F17-HoraEntradaTurno!F17)*24,0)</f>
        <v>8.7875000000931323</v>
      </c>
      <c r="G17" s="29">
        <f>IFERROR((HoraSalidaTurno!G17-HoraEntradaTurno!G17)*24,0)</f>
        <v>7.5805555555270985</v>
      </c>
      <c r="H17" s="29">
        <f>IFERROR((HoraSalidaTurno!H17-HoraEntradaTurno!H17)*24,0)</f>
        <v>14.369444444426335</v>
      </c>
      <c r="I17" s="29">
        <f>IFERROR((HoraSalidaTurno!I17-HoraEntradaTurno!I17)*24,0)</f>
        <v>0</v>
      </c>
      <c r="J17" s="29">
        <f>IFERROR((HoraSalidaTurno!J17-HoraEntradaTurno!J17)*24,0)</f>
        <v>0</v>
      </c>
      <c r="K17" s="29">
        <f>IFERROR((HoraSalidaTurno!K17-HoraEntradaTurno!K17)*24,0)</f>
        <v>8.4972222222131677</v>
      </c>
      <c r="L17" s="29">
        <f>IFERROR((HoraSalidaTurno!L17-HoraEntradaTurno!L17)*24,0)</f>
        <v>8.651388888945803</v>
      </c>
      <c r="M17" s="29">
        <f>IFERROR((HoraSalidaTurno!M17-HoraEntradaTurno!M17)*24,0)</f>
        <v>12.788611111056525</v>
      </c>
      <c r="N17" s="29">
        <f>IFERROR((HoraSalidaTurno!N17-HoraEntradaTurno!N17)*24,0)</f>
        <v>0</v>
      </c>
      <c r="O17" s="29">
        <f>IFERROR((HoraSalidaTurno!O17-HoraEntradaTurno!O17)*24,0)</f>
        <v>0</v>
      </c>
      <c r="P17" s="29">
        <f>IFERROR((HoraSalidaTurno!P17-HoraEntradaTurno!P17)*24,0)</f>
        <v>0</v>
      </c>
      <c r="Q17" s="29">
        <f>IFERROR((HoraSalidaTurno!Q17-HoraEntradaTurno!Q17)*24,0)</f>
        <v>0</v>
      </c>
      <c r="R17" s="29">
        <f>IFERROR((HoraSalidaTurno!R17-HoraEntradaTurno!R17)*24,0)</f>
        <v>0</v>
      </c>
      <c r="S17" s="29">
        <f>IFERROR((HoraSalidaTurno!S17-HoraEntradaTurno!S17)*24,0)</f>
        <v>0</v>
      </c>
    </row>
    <row r="18" spans="1:19">
      <c r="A18" s="8">
        <f>HoraEntradaTurno!A18</f>
        <v>221</v>
      </c>
      <c r="B18" s="8">
        <f>HoraEntradaTurno!B18</f>
        <v>0</v>
      </c>
      <c r="C18" s="8" t="str">
        <f>HoraEntradaTurno!C18</f>
        <v>DEVERS SEVERINO MARTINA</v>
      </c>
      <c r="D18" s="29">
        <f>IFERROR((HoraSalidaTurno!D18-HoraEntradaTurno!D18)*24,0)</f>
        <v>11.462222222238779</v>
      </c>
      <c r="E18" s="29">
        <f>IFERROR((HoraSalidaTurno!E18-HoraEntradaTurno!E18)*24,0)</f>
        <v>0</v>
      </c>
      <c r="F18" s="29">
        <f>IFERROR((HoraSalidaTurno!F18-HoraEntradaTurno!F18)*24,0)</f>
        <v>10.718611111224163</v>
      </c>
      <c r="G18" s="29">
        <f>IFERROR((HoraSalidaTurno!G18-HoraEntradaTurno!G18)*24,0)</f>
        <v>10.947222222341225</v>
      </c>
      <c r="H18" s="29">
        <f>IFERROR((HoraSalidaTurno!H18-HoraEntradaTurno!H18)*24,0)</f>
        <v>9.8861111109727062</v>
      </c>
      <c r="I18" s="29">
        <f>IFERROR((HoraSalidaTurno!I18-HoraEntradaTurno!I18)*24,0)</f>
        <v>0</v>
      </c>
      <c r="J18" s="29">
        <f>IFERROR((HoraSalidaTurno!J18-HoraEntradaTurno!J18)*24,0)</f>
        <v>0</v>
      </c>
      <c r="K18" s="29">
        <f>IFERROR((HoraSalidaTurno!K18-HoraEntradaTurno!K18)*24,0)</f>
        <v>11.019166666665114</v>
      </c>
      <c r="L18" s="29">
        <f>IFERROR((HoraSalidaTurno!L18-HoraEntradaTurno!L18)*24,0)</f>
        <v>11.729722222255077</v>
      </c>
      <c r="M18" s="29">
        <f>IFERROR((HoraSalidaTurno!M18-HoraEntradaTurno!M18)*24,0)</f>
        <v>11.022777777747251</v>
      </c>
      <c r="N18" s="29">
        <f>IFERROR((HoraSalidaTurno!N18-HoraEntradaTurno!N18)*24,0)</f>
        <v>10.952222222113051</v>
      </c>
      <c r="O18" s="29">
        <f>IFERROR((HoraSalidaTurno!O18-HoraEntradaTurno!O18)*24,0)</f>
        <v>0</v>
      </c>
      <c r="P18" s="29">
        <f>IFERROR((HoraSalidaTurno!P18-HoraEntradaTurno!P18)*24,0)</f>
        <v>0</v>
      </c>
      <c r="Q18" s="29">
        <f>IFERROR((HoraSalidaTurno!Q18-HoraEntradaTurno!Q18)*24,0)</f>
        <v>11.168333333276678</v>
      </c>
      <c r="R18" s="29">
        <f>IFERROR((HoraSalidaTurno!R18-HoraEntradaTurno!R18)*24,0)</f>
        <v>0</v>
      </c>
      <c r="S18" s="29">
        <f>IFERROR((HoraSalidaTurno!S18-HoraEntradaTurno!S18)*24,0)</f>
        <v>0</v>
      </c>
    </row>
    <row r="19" spans="1:19">
      <c r="A19" s="8">
        <f>HoraEntradaTurno!A19</f>
        <v>34</v>
      </c>
      <c r="B19" s="8">
        <f>HoraEntradaTurno!B19</f>
        <v>0</v>
      </c>
      <c r="C19" s="8" t="str">
        <f>HoraEntradaTurno!C19</f>
        <v>DOMINGUEZ  FELIX ANTONIO</v>
      </c>
      <c r="D19" s="29">
        <f>IFERROR((HoraSalidaTurno!D19-HoraEntradaTurno!D19)*24,0)</f>
        <v>0</v>
      </c>
      <c r="E19" s="29">
        <f>IFERROR((HoraSalidaTurno!E19-HoraEntradaTurno!E19)*24,0)</f>
        <v>0</v>
      </c>
      <c r="F19" s="29">
        <f>IFERROR((HoraSalidaTurno!F19-HoraEntradaTurno!F19)*24,0)</f>
        <v>0</v>
      </c>
      <c r="G19" s="29">
        <f>IFERROR((HoraSalidaTurno!G19-HoraEntradaTurno!G19)*24,0)</f>
        <v>8.0533333332859911</v>
      </c>
      <c r="H19" s="29">
        <f>IFERROR((HoraSalidaTurno!H19-HoraEntradaTurno!H19)*24,0)</f>
        <v>0</v>
      </c>
      <c r="I19" s="29">
        <f>IFERROR((HoraSalidaTurno!I19-HoraEntradaTurno!I19)*24,0)</f>
        <v>8.0508333332254551</v>
      </c>
      <c r="J19" s="29">
        <f>IFERROR((HoraSalidaTurno!J19-HoraEntradaTurno!J19)*24,0)</f>
        <v>0</v>
      </c>
      <c r="K19" s="29">
        <f>IFERROR((HoraSalidaTurno!K19-HoraEntradaTurno!K19)*24,0)</f>
        <v>1.0411111112334765</v>
      </c>
      <c r="L19" s="29">
        <f>IFERROR((HoraSalidaTurno!L19-HoraEntradaTurno!L19)*24,0)</f>
        <v>0.45166666677687317</v>
      </c>
      <c r="M19" s="29">
        <f>IFERROR((HoraSalidaTurno!M19-HoraEntradaTurno!M19)*24,0)</f>
        <v>0.41277777787763625</v>
      </c>
      <c r="N19" s="29">
        <f>IFERROR((HoraSalidaTurno!N19-HoraEntradaTurno!N19)*24,0)</f>
        <v>1.4747222222504206</v>
      </c>
      <c r="O19" s="29">
        <f>IFERROR((HoraSalidaTurno!O19-HoraEntradaTurno!O19)*24,0)</f>
        <v>0</v>
      </c>
      <c r="P19" s="29">
        <f>IFERROR((HoraSalidaTurno!P19-HoraEntradaTurno!P19)*24,0)</f>
        <v>0</v>
      </c>
      <c r="Q19" s="29">
        <f>IFERROR((HoraSalidaTurno!Q19-HoraEntradaTurno!Q19)*24,0)</f>
        <v>0.65249999990919605</v>
      </c>
      <c r="R19" s="29">
        <f>IFERROR((HoraSalidaTurno!R19-HoraEntradaTurno!R19)*24,0)</f>
        <v>0</v>
      </c>
      <c r="S19" s="29">
        <f>IFERROR((HoraSalidaTurno!S19-HoraEntradaTurno!S19)*24,0)</f>
        <v>0</v>
      </c>
    </row>
    <row r="20" spans="1:19">
      <c r="A20" s="8">
        <f>HoraEntradaTurno!A20</f>
        <v>249</v>
      </c>
      <c r="B20" s="8">
        <f>HoraEntradaTurno!B20</f>
        <v>0</v>
      </c>
      <c r="C20" s="8" t="str">
        <f>HoraEntradaTurno!C20</f>
        <v>ENCARNACION ROMERO JOSE ANTONIO</v>
      </c>
      <c r="D20" s="29">
        <f>IFERROR((HoraSalidaTurno!D20-HoraEntradaTurno!D20)*24,0)</f>
        <v>4.2680555556435138</v>
      </c>
      <c r="E20" s="29">
        <f>IFERROR((HoraSalidaTurno!E20-HoraEntradaTurno!E20)*24,0)</f>
        <v>6.1233333333511837</v>
      </c>
      <c r="F20" s="29">
        <f>IFERROR((HoraSalidaTurno!F20-HoraEntradaTurno!F20)*24,0)</f>
        <v>5.9788888890179805</v>
      </c>
      <c r="G20" s="29">
        <f>IFERROR((HoraSalidaTurno!G20-HoraEntradaTurno!G20)*24,0)</f>
        <v>6.2613888888736255</v>
      </c>
      <c r="H20" s="29">
        <f>IFERROR((HoraSalidaTurno!H20-HoraEntradaTurno!H20)*24,0)</f>
        <v>10.473611111054197</v>
      </c>
      <c r="I20" s="29">
        <f>IFERROR((HoraSalidaTurno!I20-HoraEntradaTurno!I20)*24,0)</f>
        <v>2.8058333333465271</v>
      </c>
      <c r="J20" s="29">
        <f>IFERROR((HoraSalidaTurno!J20-HoraEntradaTurno!J20)*24,0)</f>
        <v>0</v>
      </c>
      <c r="K20" s="29">
        <f>IFERROR((HoraSalidaTurno!K20-HoraEntradaTurno!K20)*24,0)</f>
        <v>0</v>
      </c>
      <c r="L20" s="29">
        <f>IFERROR((HoraSalidaTurno!L20-HoraEntradaTurno!L20)*24,0)</f>
        <v>4.4019444445730187</v>
      </c>
      <c r="M20" s="29">
        <f>IFERROR((HoraSalidaTurno!M20-HoraEntradaTurno!M20)*24,0)</f>
        <v>6.0663888888666406</v>
      </c>
      <c r="N20" s="29">
        <f>IFERROR((HoraSalidaTurno!N20-HoraEntradaTurno!N20)*24,0)</f>
        <v>6.0361111111706123</v>
      </c>
      <c r="O20" s="29">
        <f>IFERROR((HoraSalidaTurno!O20-HoraEntradaTurno!O20)*24,0)</f>
        <v>7.7161111111636274</v>
      </c>
      <c r="P20" s="29">
        <f>IFERROR((HoraSalidaTurno!P20-HoraEntradaTurno!P20)*24,0)</f>
        <v>0</v>
      </c>
      <c r="Q20" s="29">
        <f>IFERROR((HoraSalidaTurno!Q20-HoraEntradaTurno!Q20)*24,0)</f>
        <v>6.1844444444286637</v>
      </c>
      <c r="R20" s="29">
        <f>IFERROR((HoraSalidaTurno!R20-HoraEntradaTurno!R20)*24,0)</f>
        <v>0</v>
      </c>
      <c r="S20" s="29">
        <f>IFERROR((HoraSalidaTurno!S20-HoraEntradaTurno!S20)*24,0)</f>
        <v>0</v>
      </c>
    </row>
    <row r="21" spans="1:19">
      <c r="A21" s="8">
        <f>HoraEntradaTurno!A21</f>
        <v>228</v>
      </c>
      <c r="B21" s="8">
        <f>HoraEntradaTurno!B21</f>
        <v>0</v>
      </c>
      <c r="C21" s="8" t="str">
        <f>HoraEntradaTurno!C21</f>
        <v>FERRERA BELTRE EPIFANIA YOMAIRA</v>
      </c>
      <c r="D21" s="29">
        <f>IFERROR((HoraSalidaTurno!D21-HoraEntradaTurno!D21)*24,0)</f>
        <v>3.2363888887921348</v>
      </c>
      <c r="E21" s="29">
        <f>IFERROR((HoraSalidaTurno!E21-HoraEntradaTurno!E21)*24,0)</f>
        <v>0</v>
      </c>
      <c r="F21" s="29">
        <f>IFERROR((HoraSalidaTurno!F21-HoraEntradaTurno!F21)*24,0)</f>
        <v>0</v>
      </c>
      <c r="G21" s="29">
        <f>IFERROR((HoraSalidaTurno!G21-HoraEntradaTurno!G21)*24,0)</f>
        <v>0</v>
      </c>
      <c r="H21" s="29">
        <f>IFERROR((HoraSalidaTurno!H21-HoraEntradaTurno!H21)*24,0)</f>
        <v>-1.0863888887688518</v>
      </c>
      <c r="I21" s="29">
        <f>IFERROR((HoraSalidaTurno!I21-HoraEntradaTurno!I21)*24,0)</f>
        <v>0</v>
      </c>
      <c r="J21" s="29">
        <f>IFERROR((HoraSalidaTurno!J21-HoraEntradaTurno!J21)*24,0)</f>
        <v>0</v>
      </c>
      <c r="K21" s="29">
        <f>IFERROR((HoraSalidaTurno!K21-HoraEntradaTurno!K21)*24,0)</f>
        <v>3.2647222222876735</v>
      </c>
      <c r="L21" s="29">
        <f>IFERROR((HoraSalidaTurno!L21-HoraEntradaTurno!L21)*24,0)</f>
        <v>3.2311111111775972</v>
      </c>
      <c r="M21" s="29">
        <f>IFERROR((HoraSalidaTurno!M21-HoraEntradaTurno!M21)*24,0)</f>
        <v>4.6194444444263354</v>
      </c>
      <c r="N21" s="29">
        <f>IFERROR((HoraSalidaTurno!N21-HoraEntradaTurno!N21)*24,0)</f>
        <v>3.3713888889178634</v>
      </c>
      <c r="O21" s="29">
        <f>IFERROR((HoraSalidaTurno!O21-HoraEntradaTurno!O21)*24,0)</f>
        <v>0</v>
      </c>
      <c r="P21" s="29">
        <f>IFERROR((HoraSalidaTurno!P21-HoraEntradaTurno!P21)*24,0)</f>
        <v>0</v>
      </c>
      <c r="Q21" s="29">
        <f>IFERROR((HoraSalidaTurno!Q21-HoraEntradaTurno!Q21)*24,0)</f>
        <v>2.4583333333139308</v>
      </c>
      <c r="R21" s="29">
        <f>IFERROR((HoraSalidaTurno!R21-HoraEntradaTurno!R21)*24,0)</f>
        <v>0</v>
      </c>
      <c r="S21" s="29">
        <f>IFERROR((HoraSalidaTurno!S21-HoraEntradaTurno!S21)*24,0)</f>
        <v>0</v>
      </c>
    </row>
    <row r="22" spans="1:19">
      <c r="A22" s="8">
        <f>HoraEntradaTurno!A22</f>
        <v>78</v>
      </c>
      <c r="B22" s="8">
        <f>HoraEntradaTurno!B22</f>
        <v>0</v>
      </c>
      <c r="C22" s="8" t="str">
        <f>HoraEntradaTurno!C22</f>
        <v>GARCIA LEBRON MERCEDES</v>
      </c>
      <c r="D22" s="29">
        <f>IFERROR((HoraSalidaTurno!D22-HoraEntradaTurno!D22)*24,0)</f>
        <v>6.0383333332138136</v>
      </c>
      <c r="E22" s="29">
        <f>IFERROR((HoraSalidaTurno!E22-HoraEntradaTurno!E22)*24,0)</f>
        <v>6.5561111110146157</v>
      </c>
      <c r="F22" s="29">
        <f>IFERROR((HoraSalidaTurno!F22-HoraEntradaTurno!F22)*24,0)</f>
        <v>0</v>
      </c>
      <c r="G22" s="29">
        <f>IFERROR((HoraSalidaTurno!G22-HoraEntradaTurno!G22)*24,0)</f>
        <v>0</v>
      </c>
      <c r="H22" s="29">
        <f>IFERROR((HoraSalidaTurno!H22-HoraEntradaTurno!H22)*24,0)</f>
        <v>0</v>
      </c>
      <c r="I22" s="29">
        <f>IFERROR((HoraSalidaTurno!I22-HoraEntradaTurno!I22)*24,0)</f>
        <v>0</v>
      </c>
      <c r="J22" s="29">
        <f>IFERROR((HoraSalidaTurno!J22-HoraEntradaTurno!J22)*24,0)</f>
        <v>0</v>
      </c>
      <c r="K22" s="29">
        <f>IFERROR((HoraSalidaTurno!K22-HoraEntradaTurno!K22)*24,0)</f>
        <v>6.2722222221200354</v>
      </c>
      <c r="L22" s="29">
        <f>IFERROR((HoraSalidaTurno!L22-HoraEntradaTurno!L22)*24,0)</f>
        <v>0</v>
      </c>
      <c r="M22" s="29">
        <f>IFERROR((HoraSalidaTurno!M22-HoraEntradaTurno!M22)*24,0)</f>
        <v>6.3633333334000781</v>
      </c>
      <c r="N22" s="29">
        <f>IFERROR((HoraSalidaTurno!N22-HoraEntradaTurno!N22)*24,0)</f>
        <v>6.3355555555899628</v>
      </c>
      <c r="O22" s="29">
        <f>IFERROR((HoraSalidaTurno!O22-HoraEntradaTurno!O22)*24,0)</f>
        <v>0</v>
      </c>
      <c r="P22" s="29">
        <f>IFERROR((HoraSalidaTurno!P22-HoraEntradaTurno!P22)*24,0)</f>
        <v>0</v>
      </c>
      <c r="Q22" s="29">
        <f>IFERROR((HoraSalidaTurno!Q22-HoraEntradaTurno!Q22)*24,0)</f>
        <v>6.4330555555061437</v>
      </c>
      <c r="R22" s="29">
        <f>IFERROR((HoraSalidaTurno!R22-HoraEntradaTurno!R22)*24,0)</f>
        <v>0</v>
      </c>
      <c r="S22" s="29">
        <f>IFERROR((HoraSalidaTurno!S22-HoraEntradaTurno!S22)*24,0)</f>
        <v>0</v>
      </c>
    </row>
    <row r="23" spans="1:19">
      <c r="A23" s="8">
        <f>HoraEntradaTurno!A23</f>
        <v>241</v>
      </c>
      <c r="B23" s="8">
        <f>HoraEntradaTurno!B23</f>
        <v>0</v>
      </c>
      <c r="C23" s="8" t="str">
        <f>HoraEntradaTurno!C23</f>
        <v>GARCIA PEREZ YIMY ARIEL</v>
      </c>
      <c r="D23" s="29">
        <f>IFERROR((HoraSalidaTurno!D23-HoraEntradaTurno!D23)*24,0)</f>
        <v>9.2675000000162981</v>
      </c>
      <c r="E23" s="29">
        <f>IFERROR((HoraSalidaTurno!E23-HoraEntradaTurno!E23)*24,0)</f>
        <v>13.501944444549736</v>
      </c>
      <c r="F23" s="29">
        <f>IFERROR((HoraSalidaTurno!F23-HoraEntradaTurno!F23)*24,0)</f>
        <v>9.2161111111636274</v>
      </c>
      <c r="G23" s="29">
        <f>IFERROR((HoraSalidaTurno!G23-HoraEntradaTurno!G23)*24,0)</f>
        <v>9.594722222071141</v>
      </c>
      <c r="H23" s="29">
        <f>IFERROR((HoraSalidaTurno!H23-HoraEntradaTurno!H23)*24,0)</f>
        <v>14.608333333453629</v>
      </c>
      <c r="I23" s="29">
        <f>IFERROR((HoraSalidaTurno!I23-HoraEntradaTurno!I23)*24,0)</f>
        <v>0</v>
      </c>
      <c r="J23" s="29">
        <f>IFERROR((HoraSalidaTurno!J23-HoraEntradaTurno!J23)*24,0)</f>
        <v>0</v>
      </c>
      <c r="K23" s="29">
        <f>IFERROR((HoraSalidaTurno!K23-HoraEntradaTurno!K23)*24,0)</f>
        <v>3.6483333333162591</v>
      </c>
      <c r="L23" s="29">
        <f>IFERROR((HoraSalidaTurno!L23-HoraEntradaTurno!L23)*24,0)</f>
        <v>9.8558333332766779</v>
      </c>
      <c r="M23" s="29">
        <f>IFERROR((HoraSalidaTurno!M23-HoraEntradaTurno!M23)*24,0)</f>
        <v>0.61194444447755814</v>
      </c>
      <c r="N23" s="29">
        <f>IFERROR((HoraSalidaTurno!N23-HoraEntradaTurno!N23)*24,0)</f>
        <v>11.429166666639503</v>
      </c>
      <c r="O23" s="29">
        <f>IFERROR((HoraSalidaTurno!O23-HoraEntradaTurno!O23)*24,0)</f>
        <v>0</v>
      </c>
      <c r="P23" s="29">
        <f>IFERROR((HoraSalidaTurno!P23-HoraEntradaTurno!P23)*24,0)</f>
        <v>0</v>
      </c>
      <c r="Q23" s="29">
        <f>IFERROR((HoraSalidaTurno!Q23-HoraEntradaTurno!Q23)*24,0)</f>
        <v>0</v>
      </c>
      <c r="R23" s="29">
        <f>IFERROR((HoraSalidaTurno!R23-HoraEntradaTurno!R23)*24,0)</f>
        <v>0</v>
      </c>
      <c r="S23" s="29">
        <f>IFERROR((HoraSalidaTurno!S23-HoraEntradaTurno!S23)*24,0)</f>
        <v>0</v>
      </c>
    </row>
    <row r="24" spans="1:19">
      <c r="A24" s="8">
        <f>HoraEntradaTurno!A24</f>
        <v>230</v>
      </c>
      <c r="B24" s="8">
        <f>HoraEntradaTurno!B24</f>
        <v>0</v>
      </c>
      <c r="C24" s="8" t="str">
        <f>HoraEntradaTurno!C24</f>
        <v>GERONIMO GREEN WILKIN</v>
      </c>
      <c r="D24" s="29">
        <f>IFERROR((HoraSalidaTurno!D24-HoraEntradaTurno!D24)*24,0)</f>
        <v>13.519444444449618</v>
      </c>
      <c r="E24" s="29">
        <f>IFERROR((HoraSalidaTurno!E24-HoraEntradaTurno!E24)*24,0)</f>
        <v>13.310555555450264</v>
      </c>
      <c r="F24" s="29">
        <f>IFERROR((HoraSalidaTurno!F24-HoraEntradaTurno!F24)*24,0)</f>
        <v>13.318055555457249</v>
      </c>
      <c r="G24" s="29">
        <f>IFERROR((HoraSalidaTurno!G24-HoraEntradaTurno!G24)*24,0)</f>
        <v>13.584444444451947</v>
      </c>
      <c r="H24" s="29">
        <f>IFERROR((HoraSalidaTurno!H24-HoraEntradaTurno!H24)*24,0)</f>
        <v>14.136111111030914</v>
      </c>
      <c r="I24" s="29">
        <f>IFERROR((HoraSalidaTurno!I24-HoraEntradaTurno!I24)*24,0)</f>
        <v>0</v>
      </c>
      <c r="J24" s="29">
        <f>IFERROR((HoraSalidaTurno!J24-HoraEntradaTurno!J24)*24,0)</f>
        <v>0</v>
      </c>
      <c r="K24" s="29">
        <f>IFERROR((HoraSalidaTurno!K24-HoraEntradaTurno!K24)*24,0)</f>
        <v>13.43472222215496</v>
      </c>
      <c r="L24" s="29">
        <f>IFERROR((HoraSalidaTurno!L24-HoraEntradaTurno!L24)*24,0)</f>
        <v>13.045277777826414</v>
      </c>
      <c r="M24" s="29">
        <f>IFERROR((HoraSalidaTurno!M24-HoraEntradaTurno!M24)*24,0)</f>
        <v>13.189722222159617</v>
      </c>
      <c r="N24" s="29">
        <f>IFERROR((HoraSalidaTurno!N24-HoraEntradaTurno!N24)*24,0)</f>
        <v>12.720833333325572</v>
      </c>
      <c r="O24" s="29">
        <f>IFERROR((HoraSalidaTurno!O24-HoraEntradaTurno!O24)*24,0)</f>
        <v>0</v>
      </c>
      <c r="P24" s="29">
        <f>IFERROR((HoraSalidaTurno!P24-HoraEntradaTurno!P24)*24,0)</f>
        <v>0</v>
      </c>
      <c r="Q24" s="29">
        <f>IFERROR((HoraSalidaTurno!Q24-HoraEntradaTurno!Q24)*24,0)</f>
        <v>13.394722222234122</v>
      </c>
      <c r="R24" s="29">
        <f>IFERROR((HoraSalidaTurno!R24-HoraEntradaTurno!R24)*24,0)</f>
        <v>0</v>
      </c>
      <c r="S24" s="29">
        <f>IFERROR((HoraSalidaTurno!S24-HoraEntradaTurno!S24)*24,0)</f>
        <v>0</v>
      </c>
    </row>
    <row r="25" spans="1:19">
      <c r="A25" s="8">
        <f>HoraEntradaTurno!A25</f>
        <v>252</v>
      </c>
      <c r="B25" s="8">
        <f>HoraEntradaTurno!B25</f>
        <v>0</v>
      </c>
      <c r="C25" s="8" t="str">
        <f>HoraEntradaTurno!C25</f>
        <v>GUERRERO DE FELIZ CARINA BRAUDILIA</v>
      </c>
      <c r="D25" s="29">
        <f>IFERROR((HoraSalidaTurno!D25-HoraEntradaTurno!D25)*24,0)</f>
        <v>7.3230555555783212</v>
      </c>
      <c r="E25" s="29">
        <f>IFERROR((HoraSalidaTurno!E25-HoraEntradaTurno!E25)*24,0)</f>
        <v>0</v>
      </c>
      <c r="F25" s="29">
        <f>IFERROR((HoraSalidaTurno!F25-HoraEntradaTurno!F25)*24,0)</f>
        <v>7.1880555556272157</v>
      </c>
      <c r="G25" s="29">
        <f>IFERROR((HoraSalidaTurno!G25-HoraEntradaTurno!G25)*24,0)</f>
        <v>8.3672222222085111</v>
      </c>
      <c r="H25" s="29">
        <f>IFERROR((HoraSalidaTurno!H25-HoraEntradaTurno!H25)*24,0)</f>
        <v>0</v>
      </c>
      <c r="I25" s="29">
        <f>IFERROR((HoraSalidaTurno!I25-HoraEntradaTurno!I25)*24,0)</f>
        <v>6.5111111109727062</v>
      </c>
      <c r="J25" s="29">
        <f>IFERROR((HoraSalidaTurno!J25-HoraEntradaTurno!J25)*24,0)</f>
        <v>0</v>
      </c>
      <c r="K25" s="29">
        <f>IFERROR((HoraSalidaTurno!K25-HoraEntradaTurno!K25)*24,0)</f>
        <v>7.6161111110122874</v>
      </c>
      <c r="L25" s="29">
        <f>IFERROR((HoraSalidaTurno!L25-HoraEntradaTurno!L25)*24,0)</f>
        <v>7.5172222222317941</v>
      </c>
      <c r="M25" s="29">
        <f>IFERROR((HoraSalidaTurno!M25-HoraEntradaTurno!M25)*24,0)</f>
        <v>0</v>
      </c>
      <c r="N25" s="29">
        <f>IFERROR((HoraSalidaTurno!N25-HoraEntradaTurno!N25)*24,0)</f>
        <v>5.6377777777961455</v>
      </c>
      <c r="O25" s="29">
        <f>IFERROR((HoraSalidaTurno!O25-HoraEntradaTurno!O25)*24,0)</f>
        <v>7.2966666666325182</v>
      </c>
      <c r="P25" s="29">
        <f>IFERROR((HoraSalidaTurno!P25-HoraEntradaTurno!P25)*24,0)</f>
        <v>0</v>
      </c>
      <c r="Q25" s="29">
        <f>IFERROR((HoraSalidaTurno!Q25-HoraEntradaTurno!Q25)*24,0)</f>
        <v>1.4658333333791234</v>
      </c>
      <c r="R25" s="29">
        <f>IFERROR((HoraSalidaTurno!R25-HoraEntradaTurno!R25)*24,0)</f>
        <v>0</v>
      </c>
      <c r="S25" s="29">
        <f>IFERROR((HoraSalidaTurno!S25-HoraEntradaTurno!S25)*24,0)</f>
        <v>0</v>
      </c>
    </row>
    <row r="26" spans="1:19">
      <c r="A26" s="8">
        <f>HoraEntradaTurno!A26</f>
        <v>139</v>
      </c>
      <c r="B26" s="8">
        <f>HoraEntradaTurno!B26</f>
        <v>0</v>
      </c>
      <c r="C26" s="8" t="str">
        <f>HoraEntradaTurno!C26</f>
        <v>GUZMAN FELIZ LUIS ENRIQUE</v>
      </c>
      <c r="D26" s="29">
        <f>IFERROR((HoraSalidaTurno!D26-HoraEntradaTurno!D26)*24,0)</f>
        <v>-0.86194444441935048</v>
      </c>
      <c r="E26" s="29">
        <f>IFERROR((HoraSalidaTurno!E26-HoraEntradaTurno!E26)*24,0)</f>
        <v>0.22527777770301327</v>
      </c>
      <c r="F26" s="29">
        <f>IFERROR((HoraSalidaTurno!F26-HoraEntradaTurno!F26)*24,0)</f>
        <v>1.125</v>
      </c>
      <c r="G26" s="29">
        <f>IFERROR((HoraSalidaTurno!G26-HoraEntradaTurno!G26)*24,0)</f>
        <v>1.4191666668048128</v>
      </c>
      <c r="H26" s="29">
        <f>IFERROR((HoraSalidaTurno!H26-HoraEntradaTurno!H26)*24,0)</f>
        <v>0</v>
      </c>
      <c r="I26" s="29">
        <f>IFERROR((HoraSalidaTurno!I26-HoraEntradaTurno!I26)*24,0)</f>
        <v>0</v>
      </c>
      <c r="J26" s="29">
        <f>IFERROR((HoraSalidaTurno!J26-HoraEntradaTurno!J26)*24,0)</f>
        <v>0</v>
      </c>
      <c r="K26" s="29">
        <f>IFERROR((HoraSalidaTurno!K26-HoraEntradaTurno!K26)*24,0)</f>
        <v>0</v>
      </c>
      <c r="L26" s="29">
        <f>IFERROR((HoraSalidaTurno!L26-HoraEntradaTurno!L26)*24,0)</f>
        <v>0</v>
      </c>
      <c r="M26" s="29">
        <f>IFERROR((HoraSalidaTurno!M26-HoraEntradaTurno!M26)*24,0)</f>
        <v>0</v>
      </c>
      <c r="N26" s="29">
        <f>IFERROR((HoraSalidaTurno!N26-HoraEntradaTurno!N26)*24,0)</f>
        <v>0</v>
      </c>
      <c r="O26" s="29">
        <f>IFERROR((HoraSalidaTurno!O26-HoraEntradaTurno!O26)*24,0)</f>
        <v>0</v>
      </c>
      <c r="P26" s="29">
        <f>IFERROR((HoraSalidaTurno!P26-HoraEntradaTurno!P26)*24,0)</f>
        <v>0</v>
      </c>
      <c r="Q26" s="29">
        <f>IFERROR((HoraSalidaTurno!Q26-HoraEntradaTurno!Q26)*24,0)</f>
        <v>0</v>
      </c>
      <c r="R26" s="29">
        <f>IFERROR((HoraSalidaTurno!R26-HoraEntradaTurno!R26)*24,0)</f>
        <v>0</v>
      </c>
      <c r="S26" s="29">
        <f>IFERROR((HoraSalidaTurno!S26-HoraEntradaTurno!S26)*24,0)</f>
        <v>0</v>
      </c>
    </row>
    <row r="27" spans="1:19">
      <c r="A27" s="8">
        <f>HoraEntradaTurno!A27</f>
        <v>222</v>
      </c>
      <c r="B27" s="8">
        <f>HoraEntradaTurno!B27</f>
        <v>0</v>
      </c>
      <c r="C27" s="8" t="str">
        <f>HoraEntradaTurno!C27</f>
        <v>HERNANDEZ  LUIS RAFAEL</v>
      </c>
      <c r="D27" s="29">
        <f>IFERROR((HoraSalidaTurno!D27-HoraEntradaTurno!D27)*24,0)</f>
        <v>2.8222222222248092</v>
      </c>
      <c r="E27" s="29">
        <f>IFERROR((HoraSalidaTurno!E27-HoraEntradaTurno!E27)*24,0)</f>
        <v>2.8699999999953434</v>
      </c>
      <c r="F27" s="29">
        <f>IFERROR((HoraSalidaTurno!F27-HoraEntradaTurno!F27)*24,0)</f>
        <v>2.909999999916181</v>
      </c>
      <c r="G27" s="29">
        <f>IFERROR((HoraSalidaTurno!G27-HoraEntradaTurno!G27)*24,0)</f>
        <v>15.583611111156642</v>
      </c>
      <c r="H27" s="29">
        <f>IFERROR((HoraSalidaTurno!H27-HoraEntradaTurno!H27)*24,0)</f>
        <v>3.6586111110518686</v>
      </c>
      <c r="I27" s="29">
        <f>IFERROR((HoraSalidaTurno!I27-HoraEntradaTurno!I27)*24,0)</f>
        <v>0</v>
      </c>
      <c r="J27" s="29">
        <f>IFERROR((HoraSalidaTurno!J27-HoraEntradaTurno!J27)*24,0)</f>
        <v>0</v>
      </c>
      <c r="K27" s="29">
        <f>IFERROR((HoraSalidaTurno!K27-HoraEntradaTurno!K27)*24,0)</f>
        <v>0</v>
      </c>
      <c r="L27" s="29">
        <f>IFERROR((HoraSalidaTurno!L27-HoraEntradaTurno!L27)*24,0)</f>
        <v>0</v>
      </c>
      <c r="M27" s="29">
        <f>IFERROR((HoraSalidaTurno!M27-HoraEntradaTurno!M27)*24,0)</f>
        <v>0</v>
      </c>
      <c r="N27" s="29">
        <f>IFERROR((HoraSalidaTurno!N27-HoraEntradaTurno!N27)*24,0)</f>
        <v>0</v>
      </c>
      <c r="O27" s="29">
        <f>IFERROR((HoraSalidaTurno!O27-HoraEntradaTurno!O27)*24,0)</f>
        <v>0</v>
      </c>
      <c r="P27" s="29">
        <f>IFERROR((HoraSalidaTurno!P27-HoraEntradaTurno!P27)*24,0)</f>
        <v>0</v>
      </c>
      <c r="Q27" s="29">
        <f>IFERROR((HoraSalidaTurno!Q27-HoraEntradaTurno!Q27)*24,0)</f>
        <v>0</v>
      </c>
      <c r="R27" s="29">
        <f>IFERROR((HoraSalidaTurno!R27-HoraEntradaTurno!R27)*24,0)</f>
        <v>0</v>
      </c>
      <c r="S27" s="29">
        <f>IFERROR((HoraSalidaTurno!S27-HoraEntradaTurno!S27)*24,0)</f>
        <v>0</v>
      </c>
    </row>
    <row r="28" spans="1:19">
      <c r="A28" s="8">
        <f>HoraEntradaTurno!A28</f>
        <v>51</v>
      </c>
      <c r="B28" s="8">
        <f>HoraEntradaTurno!B28</f>
        <v>0</v>
      </c>
      <c r="C28" s="8" t="str">
        <f>HoraEntradaTurno!C28</f>
        <v>JAIME CRUZ SONIA</v>
      </c>
      <c r="D28" s="29">
        <f>IFERROR((HoraSalidaTurno!D28-HoraEntradaTurno!D28)*24,0)</f>
        <v>0</v>
      </c>
      <c r="E28" s="29">
        <f>IFERROR((HoraSalidaTurno!E28-HoraEntradaTurno!E28)*24,0)</f>
        <v>5.7383333332836628</v>
      </c>
      <c r="F28" s="29">
        <f>IFERROR((HoraSalidaTurno!F28-HoraEntradaTurno!F28)*24,0)</f>
        <v>5.9352777778403834</v>
      </c>
      <c r="G28" s="29">
        <f>IFERROR((HoraSalidaTurno!G28-HoraEntradaTurno!G28)*24,0)</f>
        <v>0</v>
      </c>
      <c r="H28" s="29">
        <f>IFERROR((HoraSalidaTurno!H28-HoraEntradaTurno!H28)*24,0)</f>
        <v>4.841111111047212</v>
      </c>
      <c r="I28" s="29">
        <f>IFERROR((HoraSalidaTurno!I28-HoraEntradaTurno!I28)*24,0)</f>
        <v>0</v>
      </c>
      <c r="J28" s="29">
        <f>IFERROR((HoraSalidaTurno!J28-HoraEntradaTurno!J28)*24,0)</f>
        <v>0</v>
      </c>
      <c r="K28" s="29">
        <f>IFERROR((HoraSalidaTurno!K28-HoraEntradaTurno!K28)*24,0)</f>
        <v>0</v>
      </c>
      <c r="L28" s="29">
        <f>IFERROR((HoraSalidaTurno!L28-HoraEntradaTurno!L28)*24,0)</f>
        <v>0.70861111104022712</v>
      </c>
      <c r="M28" s="29">
        <f>IFERROR((HoraSalidaTurno!M28-HoraEntradaTurno!M28)*24,0)</f>
        <v>0</v>
      </c>
      <c r="N28" s="29">
        <f>IFERROR((HoraSalidaTurno!N28-HoraEntradaTurno!N28)*24,0)</f>
        <v>5.9538888887618668</v>
      </c>
      <c r="O28" s="29">
        <f>IFERROR((HoraSalidaTurno!O28-HoraEntradaTurno!O28)*24,0)</f>
        <v>0</v>
      </c>
      <c r="P28" s="29">
        <f>IFERROR((HoraSalidaTurno!P28-HoraEntradaTurno!P28)*24,0)</f>
        <v>0</v>
      </c>
      <c r="Q28" s="29">
        <f>IFERROR((HoraSalidaTurno!Q28-HoraEntradaTurno!Q28)*24,0)</f>
        <v>0</v>
      </c>
      <c r="R28" s="29">
        <f>IFERROR((HoraSalidaTurno!R28-HoraEntradaTurno!R28)*24,0)</f>
        <v>0</v>
      </c>
      <c r="S28" s="29">
        <f>IFERROR((HoraSalidaTurno!S28-HoraEntradaTurno!S28)*24,0)</f>
        <v>0</v>
      </c>
    </row>
    <row r="29" spans="1:19">
      <c r="A29" s="8">
        <f>HoraEntradaTurno!A29</f>
        <v>115</v>
      </c>
      <c r="B29" s="8">
        <f>HoraEntradaTurno!B29</f>
        <v>0</v>
      </c>
      <c r="C29" s="8" t="str">
        <f>HoraEntradaTurno!C29</f>
        <v>JIMENEZ ALCANTARA JORGE</v>
      </c>
      <c r="D29" s="29">
        <f>IFERROR((HoraSalidaTurno!D29-HoraEntradaTurno!D29)*24,0)</f>
        <v>0</v>
      </c>
      <c r="E29" s="29">
        <f>IFERROR((HoraSalidaTurno!E29-HoraEntradaTurno!E29)*24,0)</f>
        <v>12.048055555613246</v>
      </c>
      <c r="F29" s="29">
        <f>IFERROR((HoraSalidaTurno!F29-HoraEntradaTurno!F29)*24,0)</f>
        <v>12.001388888864312</v>
      </c>
      <c r="G29" s="29">
        <f>IFERROR((HoraSalidaTurno!G29-HoraEntradaTurno!G29)*24,0)</f>
        <v>10.360833333455957</v>
      </c>
      <c r="H29" s="29">
        <f>IFERROR((HoraSalidaTurno!H29-HoraEntradaTurno!H29)*24,0)</f>
        <v>11.658611111110076</v>
      </c>
      <c r="I29" s="29">
        <f>IFERROR((HoraSalidaTurno!I29-HoraEntradaTurno!I29)*24,0)</f>
        <v>0</v>
      </c>
      <c r="J29" s="29">
        <f>IFERROR((HoraSalidaTurno!J29-HoraEntradaTurno!J29)*24,0)</f>
        <v>0</v>
      </c>
      <c r="K29" s="29">
        <f>IFERROR((HoraSalidaTurno!K29-HoraEntradaTurno!K29)*24,0)</f>
        <v>4.4297222222085111</v>
      </c>
      <c r="L29" s="29">
        <f>IFERROR((HoraSalidaTurno!L29-HoraEntradaTurno!L29)*24,0)</f>
        <v>10.171666666748933</v>
      </c>
      <c r="M29" s="29">
        <f>IFERROR((HoraSalidaTurno!M29-HoraEntradaTurno!M29)*24,0)</f>
        <v>0</v>
      </c>
      <c r="N29" s="29">
        <f>IFERROR((HoraSalidaTurno!N29-HoraEntradaTurno!N29)*24,0)</f>
        <v>12.721666666679084</v>
      </c>
      <c r="O29" s="29">
        <f>IFERROR((HoraSalidaTurno!O29-HoraEntradaTurno!O29)*24,0)</f>
        <v>0</v>
      </c>
      <c r="P29" s="29">
        <f>IFERROR((HoraSalidaTurno!P29-HoraEntradaTurno!P29)*24,0)</f>
        <v>0</v>
      </c>
      <c r="Q29" s="29">
        <f>IFERROR((HoraSalidaTurno!Q29-HoraEntradaTurno!Q29)*24,0)</f>
        <v>4.5311111110495403</v>
      </c>
      <c r="R29" s="29">
        <f>IFERROR((HoraSalidaTurno!R29-HoraEntradaTurno!R29)*24,0)</f>
        <v>0</v>
      </c>
      <c r="S29" s="29">
        <f>IFERROR((HoraSalidaTurno!S29-HoraEntradaTurno!S29)*24,0)</f>
        <v>0</v>
      </c>
    </row>
    <row r="30" spans="1:19">
      <c r="A30" s="8">
        <f>HoraEntradaTurno!A30</f>
        <v>21</v>
      </c>
      <c r="B30" s="8">
        <f>HoraEntradaTurno!B30</f>
        <v>0</v>
      </c>
      <c r="C30" s="8" t="str">
        <f>HoraEntradaTurno!C30</f>
        <v>JIMENEZ CAPELLAN ROSA ARDELIS</v>
      </c>
      <c r="D30" s="29">
        <f>IFERROR((HoraSalidaTurno!D30-HoraEntradaTurno!D30)*24,0)</f>
        <v>7.9597222221200354</v>
      </c>
      <c r="E30" s="29">
        <f>IFERROR((HoraSalidaTurno!E30-HoraEntradaTurno!E30)*24,0)</f>
        <v>8.6094444444752298</v>
      </c>
      <c r="F30" s="29">
        <f>IFERROR((HoraSalidaTurno!F30-HoraEntradaTurno!F30)*24,0)</f>
        <v>8.7869444445823319</v>
      </c>
      <c r="G30" s="29">
        <f>IFERROR((HoraSalidaTurno!G30-HoraEntradaTurno!G30)*24,0)</f>
        <v>8.2441666667000391</v>
      </c>
      <c r="H30" s="29">
        <f>IFERROR((HoraSalidaTurno!H30-HoraEntradaTurno!H30)*24,0)</f>
        <v>1.9663888889481314</v>
      </c>
      <c r="I30" s="29">
        <f>IFERROR((HoraSalidaTurno!I30-HoraEntradaTurno!I30)*24,0)</f>
        <v>3.1311111112008803</v>
      </c>
      <c r="J30" s="29">
        <f>IFERROR((HoraSalidaTurno!J30-HoraEntradaTurno!J30)*24,0)</f>
        <v>0</v>
      </c>
      <c r="K30" s="29">
        <f>IFERROR((HoraSalidaTurno!K30-HoraEntradaTurno!K30)*24,0)</f>
        <v>15.022777777863666</v>
      </c>
      <c r="L30" s="29">
        <f>IFERROR((HoraSalidaTurno!L30-HoraEntradaTurno!L30)*24,0)</f>
        <v>9.1194444444263354</v>
      </c>
      <c r="M30" s="29">
        <f>IFERROR((HoraSalidaTurno!M30-HoraEntradaTurno!M30)*24,0)</f>
        <v>8.4661111111636274</v>
      </c>
      <c r="N30" s="29">
        <f>IFERROR((HoraSalidaTurno!N30-HoraEntradaTurno!N30)*24,0)</f>
        <v>15.464999999909196</v>
      </c>
      <c r="O30" s="29">
        <f>IFERROR((HoraSalidaTurno!O30-HoraEntradaTurno!O30)*24,0)</f>
        <v>0</v>
      </c>
      <c r="P30" s="29">
        <f>IFERROR((HoraSalidaTurno!P30-HoraEntradaTurno!P30)*24,0)</f>
        <v>0</v>
      </c>
      <c r="Q30" s="29">
        <f>IFERROR((HoraSalidaTurno!Q30-HoraEntradaTurno!Q30)*24,0)</f>
        <v>0</v>
      </c>
      <c r="R30" s="29">
        <f>IFERROR((HoraSalidaTurno!R30-HoraEntradaTurno!R30)*24,0)</f>
        <v>0</v>
      </c>
      <c r="S30" s="29">
        <f>IFERROR((HoraSalidaTurno!S30-HoraEntradaTurno!S30)*24,0)</f>
        <v>0</v>
      </c>
    </row>
    <row r="31" spans="1:19">
      <c r="A31" s="8">
        <f>HoraEntradaTurno!A31</f>
        <v>257</v>
      </c>
      <c r="B31" s="8">
        <f>HoraEntradaTurno!B31</f>
        <v>0</v>
      </c>
      <c r="C31" s="8" t="str">
        <f>HoraEntradaTurno!C31</f>
        <v>LOPEZ TRINIDAD ROSA ESTHER</v>
      </c>
      <c r="D31" s="29">
        <f>IFERROR((HoraSalidaTurno!D31-HoraEntradaTurno!D31)*24,0)</f>
        <v>7.6472222222364508</v>
      </c>
      <c r="E31" s="29">
        <f>IFERROR((HoraSalidaTurno!E31-HoraEntradaTurno!E31)*24,0)</f>
        <v>7.5669444445520639</v>
      </c>
      <c r="F31" s="29">
        <f>IFERROR((HoraSalidaTurno!F31-HoraEntradaTurno!F31)*24,0)</f>
        <v>7.5675000000628643</v>
      </c>
      <c r="G31" s="29">
        <f>IFERROR((HoraSalidaTurno!G31-HoraEntradaTurno!G31)*24,0)</f>
        <v>7.7405555555596948</v>
      </c>
      <c r="H31" s="29">
        <f>IFERROR((HoraSalidaTurno!H31-HoraEntradaTurno!H31)*24,0)</f>
        <v>0.16750000003958121</v>
      </c>
      <c r="I31" s="29">
        <f>IFERROR((HoraSalidaTurno!I31-HoraEntradaTurno!I31)*24,0)</f>
        <v>0</v>
      </c>
      <c r="J31" s="29">
        <f>IFERROR((HoraSalidaTurno!J31-HoraEntradaTurno!J31)*24,0)</f>
        <v>0</v>
      </c>
      <c r="K31" s="29">
        <f>IFERROR((HoraSalidaTurno!K31-HoraEntradaTurno!K31)*24,0)</f>
        <v>0</v>
      </c>
      <c r="L31" s="29">
        <f>IFERROR((HoraSalidaTurno!L31-HoraEntradaTurno!L31)*24,0)</f>
        <v>7.6155555556761101</v>
      </c>
      <c r="M31" s="29">
        <f>IFERROR((HoraSalidaTurno!M31-HoraEntradaTurno!M31)*24,0)</f>
        <v>7.3330555554712191</v>
      </c>
      <c r="N31" s="29">
        <f>IFERROR((HoraSalidaTurno!N31-HoraEntradaTurno!N31)*24,0)</f>
        <v>7.4825000001001172</v>
      </c>
      <c r="O31" s="29">
        <f>IFERROR((HoraSalidaTurno!O31-HoraEntradaTurno!O31)*24,0)</f>
        <v>0</v>
      </c>
      <c r="P31" s="29">
        <f>IFERROR((HoraSalidaTurno!P31-HoraEntradaTurno!P31)*24,0)</f>
        <v>7.1830555555061437</v>
      </c>
      <c r="Q31" s="29">
        <f>IFERROR((HoraSalidaTurno!Q31-HoraEntradaTurno!Q31)*24,0)</f>
        <v>0</v>
      </c>
      <c r="R31" s="29">
        <f>IFERROR((HoraSalidaTurno!R31-HoraEntradaTurno!R31)*24,0)</f>
        <v>0</v>
      </c>
      <c r="S31" s="29">
        <f>IFERROR((HoraSalidaTurno!S31-HoraEntradaTurno!S31)*24,0)</f>
        <v>0</v>
      </c>
    </row>
    <row r="32" spans="1:19">
      <c r="A32" s="8">
        <f>HoraEntradaTurno!A32</f>
        <v>251</v>
      </c>
      <c r="B32" s="8">
        <f>HoraEntradaTurno!B32</f>
        <v>0</v>
      </c>
      <c r="C32" s="8" t="str">
        <f>HoraEntradaTurno!C32</f>
        <v>LORA  MANUEL EMILIO</v>
      </c>
      <c r="D32" s="29">
        <f>IFERROR((HoraSalidaTurno!D32-HoraEntradaTurno!D32)*24,0)</f>
        <v>12.346111111168284</v>
      </c>
      <c r="E32" s="29">
        <f>IFERROR((HoraSalidaTurno!E32-HoraEntradaTurno!E32)*24,0)</f>
        <v>12.89249999995809</v>
      </c>
      <c r="F32" s="29">
        <f>IFERROR((HoraSalidaTurno!F32-HoraEntradaTurno!F32)*24,0)</f>
        <v>0</v>
      </c>
      <c r="G32" s="29">
        <f>IFERROR((HoraSalidaTurno!G32-HoraEntradaTurno!G32)*24,0)</f>
        <v>15.494166666758247</v>
      </c>
      <c r="H32" s="29">
        <f>IFERROR((HoraSalidaTurno!H32-HoraEntradaTurno!H32)*24,0)</f>
        <v>0</v>
      </c>
      <c r="I32" s="29">
        <f>IFERROR((HoraSalidaTurno!I32-HoraEntradaTurno!I32)*24,0)</f>
        <v>0</v>
      </c>
      <c r="J32" s="29">
        <f>IFERROR((HoraSalidaTurno!J32-HoraEntradaTurno!J32)*24,0)</f>
        <v>0</v>
      </c>
      <c r="K32" s="29">
        <f>IFERROR((HoraSalidaTurno!K32-HoraEntradaTurno!K32)*24,0)</f>
        <v>11.920277777826414</v>
      </c>
      <c r="L32" s="29">
        <f>IFERROR((HoraSalidaTurno!L32-HoraEntradaTurno!L32)*24,0)</f>
        <v>0</v>
      </c>
      <c r="M32" s="29">
        <f>IFERROR((HoraSalidaTurno!M32-HoraEntradaTurno!M32)*24,0)</f>
        <v>4.9050000000279397</v>
      </c>
      <c r="N32" s="29">
        <f>IFERROR((HoraSalidaTurno!N32-HoraEntradaTurno!N32)*24,0)</f>
        <v>11.356944444472902</v>
      </c>
      <c r="O32" s="29">
        <f>IFERROR((HoraSalidaTurno!O32-HoraEntradaTurno!O32)*24,0)</f>
        <v>0</v>
      </c>
      <c r="P32" s="29">
        <f>IFERROR((HoraSalidaTurno!P32-HoraEntradaTurno!P32)*24,0)</f>
        <v>0</v>
      </c>
      <c r="Q32" s="29">
        <f>IFERROR((HoraSalidaTurno!Q32-HoraEntradaTurno!Q32)*24,0)</f>
        <v>12.152500000025611</v>
      </c>
      <c r="R32" s="29">
        <f>IFERROR((HoraSalidaTurno!R32-HoraEntradaTurno!R32)*24,0)</f>
        <v>0</v>
      </c>
      <c r="S32" s="29">
        <f>IFERROR((HoraSalidaTurno!S32-HoraEntradaTurno!S32)*24,0)</f>
        <v>0</v>
      </c>
    </row>
    <row r="33" spans="1:19">
      <c r="A33" s="8">
        <f>HoraEntradaTurno!A33</f>
        <v>84</v>
      </c>
      <c r="B33" s="8">
        <f>HoraEntradaTurno!B33</f>
        <v>0</v>
      </c>
      <c r="C33" s="8" t="str">
        <f>HoraEntradaTurno!C33</f>
        <v>LORENZO LIRANZO DIONICIO</v>
      </c>
      <c r="D33" s="29">
        <f>IFERROR((HoraSalidaTurno!D33-HoraEntradaTurno!D33)*24,0)</f>
        <v>4.7108333333744667</v>
      </c>
      <c r="E33" s="29">
        <f>IFERROR((HoraSalidaTurno!E33-HoraEntradaTurno!E33)*24,0)</f>
        <v>6.1538888888899237</v>
      </c>
      <c r="F33" s="29">
        <f>IFERROR((HoraSalidaTurno!F33-HoraEntradaTurno!F33)*24,0)</f>
        <v>3.7644444443285465</v>
      </c>
      <c r="G33" s="29">
        <f>IFERROR((HoraSalidaTurno!G33-HoraEntradaTurno!G33)*24,0)</f>
        <v>5.0397222221363336</v>
      </c>
      <c r="H33" s="29">
        <f>IFERROR((HoraSalidaTurno!H33-HoraEntradaTurno!H33)*24,0)</f>
        <v>0</v>
      </c>
      <c r="I33" s="29">
        <f>IFERROR((HoraSalidaTurno!I33-HoraEntradaTurno!I33)*24,0)</f>
        <v>0</v>
      </c>
      <c r="J33" s="29">
        <f>IFERROR((HoraSalidaTurno!J33-HoraEntradaTurno!J33)*24,0)</f>
        <v>0</v>
      </c>
      <c r="K33" s="29">
        <f>IFERROR((HoraSalidaTurno!K33-HoraEntradaTurno!K33)*24,0)</f>
        <v>11.831666666606907</v>
      </c>
      <c r="L33" s="29">
        <f>IFERROR((HoraSalidaTurno!L33-HoraEntradaTurno!L33)*24,0)</f>
        <v>0</v>
      </c>
      <c r="M33" s="29">
        <f>IFERROR((HoraSalidaTurno!M33-HoraEntradaTurno!M33)*24,0)</f>
        <v>10.847499999857973</v>
      </c>
      <c r="N33" s="29">
        <f>IFERROR((HoraSalidaTurno!N33-HoraEntradaTurno!N33)*24,0)</f>
        <v>4.8149999999441206</v>
      </c>
      <c r="O33" s="29">
        <f>IFERROR((HoraSalidaTurno!O33-HoraEntradaTurno!O33)*24,0)</f>
        <v>0</v>
      </c>
      <c r="P33" s="29">
        <f>IFERROR((HoraSalidaTurno!P33-HoraEntradaTurno!P33)*24,0)</f>
        <v>0</v>
      </c>
      <c r="Q33" s="29">
        <f>IFERROR((HoraSalidaTurno!Q33-HoraEntradaTurno!Q33)*24,0)</f>
        <v>0</v>
      </c>
      <c r="R33" s="29">
        <f>IFERROR((HoraSalidaTurno!R33-HoraEntradaTurno!R33)*24,0)</f>
        <v>0</v>
      </c>
      <c r="S33" s="29">
        <f>IFERROR((HoraSalidaTurno!S33-HoraEntradaTurno!S33)*24,0)</f>
        <v>0</v>
      </c>
    </row>
    <row r="34" spans="1:19">
      <c r="A34" s="8">
        <f>HoraEntradaTurno!A34</f>
        <v>244</v>
      </c>
      <c r="B34" s="8">
        <f>HoraEntradaTurno!B34</f>
        <v>0</v>
      </c>
      <c r="C34" s="8" t="str">
        <f>HoraEntradaTurno!C34</f>
        <v>MARIÑE PEÑA CARLOS</v>
      </c>
      <c r="D34" s="29">
        <f>IFERROR((HoraSalidaTurno!D34-HoraEntradaTurno!D34)*24,0)</f>
        <v>14.234166666632518</v>
      </c>
      <c r="E34" s="29">
        <f>IFERROR((HoraSalidaTurno!E34-HoraEntradaTurno!E34)*24,0)</f>
        <v>14.343333333323244</v>
      </c>
      <c r="F34" s="29">
        <f>IFERROR((HoraSalidaTurno!F34-HoraEntradaTurno!F34)*24,0)</f>
        <v>14.137222222227138</v>
      </c>
      <c r="G34" s="29">
        <f>IFERROR((HoraSalidaTurno!G34-HoraEntradaTurno!G34)*24,0)</f>
        <v>14.241944444482215</v>
      </c>
      <c r="H34" s="29">
        <f>IFERROR((HoraSalidaTurno!H34-HoraEntradaTurno!H34)*24,0)</f>
        <v>14.172777777712326</v>
      </c>
      <c r="I34" s="29">
        <f>IFERROR((HoraSalidaTurno!I34-HoraEntradaTurno!I34)*24,0)</f>
        <v>0</v>
      </c>
      <c r="J34" s="29">
        <f>IFERROR((HoraSalidaTurno!J34-HoraEntradaTurno!J34)*24,0)</f>
        <v>0</v>
      </c>
      <c r="K34" s="29">
        <f>IFERROR((HoraSalidaTurno!K34-HoraEntradaTurno!K34)*24,0)</f>
        <v>14.143055555527098</v>
      </c>
      <c r="L34" s="29">
        <f>IFERROR((HoraSalidaTurno!L34-HoraEntradaTurno!L34)*24,0)</f>
        <v>14.101666666741949</v>
      </c>
      <c r="M34" s="29">
        <f>IFERROR((HoraSalidaTurno!M34-HoraEntradaTurno!M34)*24,0)</f>
        <v>14.198888888815418</v>
      </c>
      <c r="N34" s="29">
        <f>IFERROR((HoraSalidaTurno!N34-HoraEntradaTurno!N34)*24,0)</f>
        <v>7.2036111111519858</v>
      </c>
      <c r="O34" s="29">
        <f>IFERROR((HoraSalidaTurno!O34-HoraEntradaTurno!O34)*24,0)</f>
        <v>0</v>
      </c>
      <c r="P34" s="29">
        <f>IFERROR((HoraSalidaTurno!P34-HoraEntradaTurno!P34)*24,0)</f>
        <v>0</v>
      </c>
      <c r="Q34" s="29">
        <f>IFERROR((HoraSalidaTurno!Q34-HoraEntradaTurno!Q34)*24,0)</f>
        <v>13.914166666567326</v>
      </c>
      <c r="R34" s="29">
        <f>IFERROR((HoraSalidaTurno!R34-HoraEntradaTurno!R34)*24,0)</f>
        <v>0</v>
      </c>
      <c r="S34" s="29">
        <f>IFERROR((HoraSalidaTurno!S34-HoraEntradaTurno!S34)*24,0)</f>
        <v>0</v>
      </c>
    </row>
    <row r="35" spans="1:19">
      <c r="A35" s="8">
        <f>HoraEntradaTurno!A35</f>
        <v>227</v>
      </c>
      <c r="B35" s="8">
        <f>HoraEntradaTurno!B35</f>
        <v>0</v>
      </c>
      <c r="C35" s="8" t="str">
        <f>HoraEntradaTurno!C35</f>
        <v>MARMOLEJOS FIGUEROA YESENIA</v>
      </c>
      <c r="D35" s="29">
        <f>IFERROR((HoraSalidaTurno!D35-HoraEntradaTurno!D35)*24,0)</f>
        <v>0</v>
      </c>
      <c r="E35" s="29">
        <f>IFERROR((HoraSalidaTurno!E35-HoraEntradaTurno!E35)*24,0)</f>
        <v>7.5591666667023674</v>
      </c>
      <c r="F35" s="29">
        <f>IFERROR((HoraSalidaTurno!F35-HoraEntradaTurno!F35)*24,0)</f>
        <v>7.4494444443262182</v>
      </c>
      <c r="G35" s="29">
        <f>IFERROR((HoraSalidaTurno!G35-HoraEntradaTurno!G35)*24,0)</f>
        <v>7.6188888889155351</v>
      </c>
      <c r="H35" s="29">
        <f>IFERROR((HoraSalidaTurno!H35-HoraEntradaTurno!H35)*24,0)</f>
        <v>0</v>
      </c>
      <c r="I35" s="29">
        <f>IFERROR((HoraSalidaTurno!I35-HoraEntradaTurno!I35)*24,0)</f>
        <v>0</v>
      </c>
      <c r="J35" s="29">
        <f>IFERROR((HoraSalidaTurno!J35-HoraEntradaTurno!J35)*24,0)</f>
        <v>0</v>
      </c>
      <c r="K35" s="29">
        <f>IFERROR((HoraSalidaTurno!K35-HoraEntradaTurno!K35)*24,0)</f>
        <v>7.6077777778264135</v>
      </c>
      <c r="L35" s="29">
        <f>IFERROR((HoraSalidaTurno!L35-HoraEntradaTurno!L35)*24,0)</f>
        <v>0</v>
      </c>
      <c r="M35" s="29">
        <f>IFERROR((HoraSalidaTurno!M35-HoraEntradaTurno!M35)*24,0)</f>
        <v>7.3261111111496575</v>
      </c>
      <c r="N35" s="29">
        <f>IFERROR((HoraSalidaTurno!N35-HoraEntradaTurno!N35)*24,0)</f>
        <v>0</v>
      </c>
      <c r="O35" s="29">
        <f>IFERROR((HoraSalidaTurno!O35-HoraEntradaTurno!O35)*24,0)</f>
        <v>0</v>
      </c>
      <c r="P35" s="29">
        <f>IFERROR((HoraSalidaTurno!P35-HoraEntradaTurno!P35)*24,0)</f>
        <v>7.3655555555596948</v>
      </c>
      <c r="Q35" s="29">
        <f>IFERROR((HoraSalidaTurno!Q35-HoraEntradaTurno!Q35)*24,0)</f>
        <v>7.4580555555294268</v>
      </c>
      <c r="R35" s="29">
        <f>IFERROR((HoraSalidaTurno!R35-HoraEntradaTurno!R35)*24,0)</f>
        <v>0</v>
      </c>
      <c r="S35" s="29">
        <f>IFERROR((HoraSalidaTurno!S35-HoraEntradaTurno!S35)*24,0)</f>
        <v>0</v>
      </c>
    </row>
    <row r="36" spans="1:19">
      <c r="A36" s="8">
        <f>HoraEntradaTurno!A36</f>
        <v>117</v>
      </c>
      <c r="B36" s="8">
        <f>HoraEntradaTurno!B36</f>
        <v>0</v>
      </c>
      <c r="C36" s="8" t="str">
        <f>HoraEntradaTurno!C36</f>
        <v>MARTE CONSTANZA ERMES DAVID</v>
      </c>
      <c r="D36" s="29">
        <f>IFERROR((HoraSalidaTurno!D36-HoraEntradaTurno!D36)*24,0)</f>
        <v>8.2255555556039326</v>
      </c>
      <c r="E36" s="29">
        <f>IFERROR((HoraSalidaTurno!E36-HoraEntradaTurno!E36)*24,0)</f>
        <v>10.669166666746605</v>
      </c>
      <c r="F36" s="29">
        <f>(HoraSalidaTurno!F29-HoraEntradaTurno!F36)*24</f>
        <v>12.59361111104954</v>
      </c>
      <c r="G36" s="29">
        <f>IFERROR((HoraSalidaTurno!G36-HoraEntradaTurno!G36)*24,0)</f>
        <v>9.278333333437331</v>
      </c>
      <c r="H36" s="29">
        <f>IFERROR((HoraSalidaTurno!H36-HoraEntradaTurno!H36)*24,0)</f>
        <v>10.402777777751908</v>
      </c>
      <c r="I36" s="29">
        <f>IFERROR((HoraSalidaTurno!I36-HoraEntradaTurno!I36)*24,0)</f>
        <v>0</v>
      </c>
      <c r="J36" s="29">
        <f>IFERROR((HoraSalidaTurno!J36-HoraEntradaTurno!J36)*24,0)</f>
        <v>0</v>
      </c>
      <c r="K36" s="29">
        <f>IFERROR((HoraSalidaTurno!K36-HoraEntradaTurno!K36)*24,0)</f>
        <v>3.9158333333325572</v>
      </c>
      <c r="L36" s="29">
        <f>IFERROR((HoraSalidaTurno!L36-HoraEntradaTurno!L36)*24,0)</f>
        <v>10.938333333469927</v>
      </c>
      <c r="M36" s="29">
        <f>IFERROR((HoraSalidaTurno!M36-HoraEntradaTurno!M36)*24,0)</f>
        <v>0</v>
      </c>
      <c r="N36" s="29">
        <f>IFERROR((HoraSalidaTurno!N36-HoraEntradaTurno!N36)*24,0)</f>
        <v>0</v>
      </c>
      <c r="O36" s="29">
        <f>IFERROR((HoraSalidaTurno!O36-HoraEntradaTurno!O36)*24,0)</f>
        <v>0</v>
      </c>
      <c r="P36" s="29">
        <f>IFERROR((HoraSalidaTurno!P36-HoraEntradaTurno!P36)*24,0)</f>
        <v>0</v>
      </c>
      <c r="Q36" s="29">
        <f>IFERROR((HoraSalidaTurno!Q36-HoraEntradaTurno!Q36)*24,0)</f>
        <v>8.9563888888224028</v>
      </c>
      <c r="R36" s="29">
        <f>IFERROR((HoraSalidaTurno!R36-HoraEntradaTurno!R36)*24,0)</f>
        <v>0</v>
      </c>
      <c r="S36" s="29">
        <f>IFERROR((HoraSalidaTurno!S36-HoraEntradaTurno!S36)*24,0)</f>
        <v>0</v>
      </c>
    </row>
    <row r="37" spans="1:19">
      <c r="A37" s="8">
        <f>HoraEntradaTurno!A37</f>
        <v>254</v>
      </c>
      <c r="B37" s="8">
        <f>HoraEntradaTurno!B37</f>
        <v>0</v>
      </c>
      <c r="C37" s="8" t="str">
        <f>HoraEntradaTurno!C37</f>
        <v>MARTE DE JESUS  RONNY FRANCISCO</v>
      </c>
      <c r="D37" s="29">
        <f>IFERROR((HoraSalidaTurno!D37-HoraEntradaTurno!D37)*24,0)</f>
        <v>0.51805555546889082</v>
      </c>
      <c r="E37" s="29">
        <f>IFERROR((HoraSalidaTurno!E37-HoraEntradaTurno!E37)*24,0)</f>
        <v>4.2066666665486991</v>
      </c>
      <c r="F37" s="29">
        <f>IFERROR((HoraSalidaTurno!F37-HoraEntradaTurno!F37)*24,0)</f>
        <v>0.1025000000372529</v>
      </c>
      <c r="G37" s="29">
        <f>IFERROR((HoraSalidaTurno!G37-HoraEntradaTurno!G37)*24,0)</f>
        <v>1.781666666676756</v>
      </c>
      <c r="H37" s="29">
        <f>IFERROR((HoraSalidaTurno!H37-HoraEntradaTurno!H37)*24,0)</f>
        <v>5.9016666665556841</v>
      </c>
      <c r="I37" s="29">
        <f>IFERROR((HoraSalidaTurno!I37-HoraEntradaTurno!I37)*24,0)</f>
        <v>5.6975000000093132</v>
      </c>
      <c r="J37" s="29">
        <f>IFERROR((HoraSalidaTurno!J37-HoraEntradaTurno!J37)*24,0)</f>
        <v>0</v>
      </c>
      <c r="K37" s="29">
        <f>IFERROR((HoraSalidaTurno!K37-HoraEntradaTurno!K37)*24,0)</f>
        <v>7.3991666666697711</v>
      </c>
      <c r="L37" s="29">
        <f>IFERROR((HoraSalidaTurno!L37-HoraEntradaTurno!L37)*24,0)</f>
        <v>0</v>
      </c>
      <c r="M37" s="29">
        <f>IFERROR((HoraSalidaTurno!M37-HoraEntradaTurno!M37)*24,0)</f>
        <v>1.0433333334513009</v>
      </c>
      <c r="N37" s="29">
        <f>IFERROR((HoraSalidaTurno!N37-HoraEntradaTurno!N37)*24,0)</f>
        <v>4.1130555555573665</v>
      </c>
      <c r="O37" s="29">
        <f>IFERROR((HoraSalidaTurno!O37-HoraEntradaTurno!O37)*24,0)</f>
        <v>0</v>
      </c>
      <c r="P37" s="29">
        <f>IFERROR((HoraSalidaTurno!P37-HoraEntradaTurno!P37)*24,0)</f>
        <v>7.1119444445357658</v>
      </c>
      <c r="Q37" s="29">
        <f>IFERROR((HoraSalidaTurno!Q37-HoraEntradaTurno!Q37)*24,0)</f>
        <v>7.3844444443238899</v>
      </c>
      <c r="R37" s="29">
        <f>IFERROR((HoraSalidaTurno!R37-HoraEntradaTurno!R37)*24,0)</f>
        <v>0</v>
      </c>
      <c r="S37" s="29">
        <f>IFERROR((HoraSalidaTurno!S37-HoraEntradaTurno!S37)*24,0)</f>
        <v>0</v>
      </c>
    </row>
    <row r="38" spans="1:19">
      <c r="A38" s="8">
        <f>HoraEntradaTurno!A38</f>
        <v>205</v>
      </c>
      <c r="B38" s="8">
        <f>HoraEntradaTurno!B38</f>
        <v>0</v>
      </c>
      <c r="C38" s="8" t="str">
        <f>HoraEntradaTurno!C38</f>
        <v>MARTE SOTO RAMONA</v>
      </c>
      <c r="D38" s="29">
        <f>IFERROR((HoraSalidaTurno!D38-HoraEntradaTurno!D38)*24,0)</f>
        <v>10.651111111161299</v>
      </c>
      <c r="E38" s="29">
        <f>IFERROR((HoraSalidaTurno!E38-HoraEntradaTurno!E38)*24,0)</f>
        <v>10.525277777749579</v>
      </c>
      <c r="F38" s="29">
        <f>IFERROR((HoraSalidaTurno!F38-HoraEntradaTurno!F38)*24,0)</f>
        <v>10.943055555573665</v>
      </c>
      <c r="G38" s="29">
        <f>IFERROR((HoraSalidaTurno!G38-HoraEntradaTurno!G38)*24,0)</f>
        <v>10.712500000081491</v>
      </c>
      <c r="H38" s="29">
        <f>IFERROR((HoraSalidaTurno!H38-HoraEntradaTurno!H38)*24,0)</f>
        <v>7.6038888889015652</v>
      </c>
      <c r="I38" s="29">
        <f>IFERROR((HoraSalidaTurno!I38-HoraEntradaTurno!I38)*24,0)</f>
        <v>0</v>
      </c>
      <c r="J38" s="29">
        <f>IFERROR((HoraSalidaTurno!J38-HoraEntradaTurno!J38)*24,0)</f>
        <v>0</v>
      </c>
      <c r="K38" s="29">
        <f>IFERROR((HoraSalidaTurno!K38-HoraEntradaTurno!K38)*24,0)</f>
        <v>10.144999999960419</v>
      </c>
      <c r="L38" s="29">
        <f>IFERROR((HoraSalidaTurno!L38-HoraEntradaTurno!L38)*24,0)</f>
        <v>10.466111111047212</v>
      </c>
      <c r="M38" s="29">
        <f>IFERROR((HoraSalidaTurno!M38-HoraEntradaTurno!M38)*24,0)</f>
        <v>0</v>
      </c>
      <c r="N38" s="29">
        <f>IFERROR((HoraSalidaTurno!N38-HoraEntradaTurno!N38)*24,0)</f>
        <v>10.280277777754236</v>
      </c>
      <c r="O38" s="29">
        <f>IFERROR((HoraSalidaTurno!O38-HoraEntradaTurno!O38)*24,0)</f>
        <v>0</v>
      </c>
      <c r="P38" s="29">
        <f>IFERROR((HoraSalidaTurno!P38-HoraEntradaTurno!P38)*24,0)</f>
        <v>0</v>
      </c>
      <c r="Q38" s="29">
        <f>IFERROR((HoraSalidaTurno!Q38-HoraEntradaTurno!Q38)*24,0)</f>
        <v>10.345277777756564</v>
      </c>
      <c r="R38" s="29">
        <f>IFERROR((HoraSalidaTurno!R38-HoraEntradaTurno!R38)*24,0)</f>
        <v>0</v>
      </c>
      <c r="S38" s="29">
        <f>IFERROR((HoraSalidaTurno!S38-HoraEntradaTurno!S38)*24,0)</f>
        <v>0</v>
      </c>
    </row>
    <row r="39" spans="1:19">
      <c r="A39" s="8">
        <f>HoraEntradaTurno!A39</f>
        <v>170</v>
      </c>
      <c r="B39" s="8">
        <f>HoraEntradaTurno!B39</f>
        <v>0</v>
      </c>
      <c r="C39" s="8" t="str">
        <f>HoraEntradaTurno!C39</f>
        <v>MARTINEZ  LUIS  DE JESUS</v>
      </c>
      <c r="D39" s="29">
        <f>IFERROR((HoraSalidaTurno!D39-HoraEntradaTurno!D39)*24,0)</f>
        <v>6.0094444443820976</v>
      </c>
      <c r="E39" s="29">
        <f>IFERROR((HoraSalidaTurno!E39-HoraEntradaTurno!E39)*24,0)</f>
        <v>5.7797222222434357</v>
      </c>
      <c r="F39" s="29">
        <f>IFERROR((HoraSalidaTurno!F39-HoraEntradaTurno!F39)*24,0)</f>
        <v>5.8125</v>
      </c>
      <c r="G39" s="29">
        <f>IFERROR((HoraSalidaTurno!G39-HoraEntradaTurno!G39)*24,0)</f>
        <v>6.3044444443657994</v>
      </c>
      <c r="H39" s="29">
        <f>IFERROR((HoraSalidaTurno!H39-HoraEntradaTurno!H39)*24,0)</f>
        <v>7.1030555556644686</v>
      </c>
      <c r="I39" s="29">
        <f>IFERROR((HoraSalidaTurno!I39-HoraEntradaTurno!I39)*24,0)</f>
        <v>0</v>
      </c>
      <c r="J39" s="29">
        <f>IFERROR((HoraSalidaTurno!J39-HoraEntradaTurno!J39)*24,0)</f>
        <v>0</v>
      </c>
      <c r="K39" s="29">
        <f>IFERROR((HoraSalidaTurno!K39-HoraEntradaTurno!K39)*24,0)</f>
        <v>5.9830555556109175</v>
      </c>
      <c r="L39" s="29">
        <f>IFERROR((HoraSalidaTurno!L39-HoraEntradaTurno!L39)*24,0)</f>
        <v>6.0466666665743105</v>
      </c>
      <c r="M39" s="29">
        <f>IFERROR((HoraSalidaTurno!M39-HoraEntradaTurno!M39)*24,0)</f>
        <v>5.9044444444589317</v>
      </c>
      <c r="N39" s="29">
        <f>IFERROR((HoraSalidaTurno!N39-HoraEntradaTurno!N39)*24,0)</f>
        <v>5.7652777777402662</v>
      </c>
      <c r="O39" s="29">
        <f>IFERROR((HoraSalidaTurno!O39-HoraEntradaTurno!O39)*24,0)</f>
        <v>0</v>
      </c>
      <c r="P39" s="29">
        <f>IFERROR((HoraSalidaTurno!P39-HoraEntradaTurno!P39)*24,0)</f>
        <v>0</v>
      </c>
      <c r="Q39" s="29">
        <f>IFERROR((HoraSalidaTurno!Q39-HoraEntradaTurno!Q39)*24,0)</f>
        <v>5.8791666667093523</v>
      </c>
      <c r="R39" s="29">
        <f>IFERROR((HoraSalidaTurno!R39-HoraEntradaTurno!R39)*24,0)</f>
        <v>0</v>
      </c>
      <c r="S39" s="29">
        <f>IFERROR((HoraSalidaTurno!S39-HoraEntradaTurno!S39)*24,0)</f>
        <v>0</v>
      </c>
    </row>
    <row r="40" spans="1:19">
      <c r="A40" s="8">
        <f>HoraEntradaTurno!A40</f>
        <v>237</v>
      </c>
      <c r="B40" s="8">
        <f>HoraEntradaTurno!B40</f>
        <v>0</v>
      </c>
      <c r="C40" s="8" t="str">
        <f>HoraEntradaTurno!C40</f>
        <v>MATOS GARCIA NECTOR ANTONIO</v>
      </c>
      <c r="D40" s="29">
        <f>IFERROR((HoraSalidaTurno!D40-HoraEntradaTurno!D40)*24,0)</f>
        <v>0.50666666671168059</v>
      </c>
      <c r="E40" s="29">
        <f>IFERROR((HoraSalidaTurno!E40-HoraEntradaTurno!E40)*24,0)</f>
        <v>0.44527777779148892</v>
      </c>
      <c r="F40" s="29">
        <f>IFERROR((HoraSalidaTurno!F40-HoraEntradaTurno!F40)*24,0)</f>
        <v>0.69138888880843297</v>
      </c>
      <c r="G40" s="29">
        <f>IFERROR((HoraSalidaTurno!G40-HoraEntradaTurno!G40)*24,0)</f>
        <v>0.66916666680481285</v>
      </c>
      <c r="H40" s="29">
        <f>IFERROR((HoraSalidaTurno!H40-HoraEntradaTurno!H40)*24,0)</f>
        <v>3.3538888890179805</v>
      </c>
      <c r="I40" s="29">
        <f>IFERROR((HoraSalidaTurno!I40-HoraEntradaTurno!I40)*24,0)</f>
        <v>7.2452777777798474</v>
      </c>
      <c r="J40" s="29">
        <f>IFERROR((HoraSalidaTurno!J40-HoraEntradaTurno!J40)*24,0)</f>
        <v>0</v>
      </c>
      <c r="K40" s="29">
        <f>IFERROR((HoraSalidaTurno!K40-HoraEntradaTurno!K40)*24,0)</f>
        <v>0.14972222229698673</v>
      </c>
      <c r="L40" s="29">
        <f>IFERROR((HoraSalidaTurno!L40-HoraEntradaTurno!L40)*24,0)</f>
        <v>0</v>
      </c>
      <c r="M40" s="29">
        <f>IFERROR((HoraSalidaTurno!M40-HoraEntradaTurno!M40)*24,0)</f>
        <v>0</v>
      </c>
      <c r="N40" s="29">
        <f>IFERROR((HoraSalidaTurno!N40-HoraEntradaTurno!N40)*24,0)</f>
        <v>0.15583333326503634</v>
      </c>
      <c r="O40" s="29">
        <f>IFERROR((HoraSalidaTurno!O40-HoraEntradaTurno!O40)*24,0)</f>
        <v>0</v>
      </c>
      <c r="P40" s="29">
        <f>IFERROR((HoraSalidaTurno!P40-HoraEntradaTurno!P40)*24,0)</f>
        <v>0</v>
      </c>
      <c r="Q40" s="29">
        <f>IFERROR((HoraSalidaTurno!Q40-HoraEntradaTurno!Q40)*24,0)</f>
        <v>0.45305555546656251</v>
      </c>
      <c r="R40" s="29">
        <f>IFERROR((HoraSalidaTurno!R40-HoraEntradaTurno!R40)*24,0)</f>
        <v>0</v>
      </c>
      <c r="S40" s="29">
        <f>IFERROR((HoraSalidaTurno!S40-HoraEntradaTurno!S40)*24,0)</f>
        <v>0</v>
      </c>
    </row>
    <row r="41" spans="1:19">
      <c r="A41" s="8">
        <f>HoraEntradaTurno!A41</f>
        <v>247</v>
      </c>
      <c r="B41" s="8">
        <f>HoraEntradaTurno!B41</f>
        <v>0</v>
      </c>
      <c r="C41" s="8" t="str">
        <f>HoraEntradaTurno!C41</f>
        <v>MEDINA LAZALA RAYSA</v>
      </c>
      <c r="D41" s="29">
        <f>IFERROR((HoraSalidaTurno!D41-HoraEntradaTurno!D41)*24,0)</f>
        <v>0</v>
      </c>
      <c r="E41" s="29">
        <f>IFERROR((HoraSalidaTurno!E41-HoraEntradaTurno!E41)*24,0)</f>
        <v>0.2977777777123265</v>
      </c>
      <c r="F41" s="29">
        <f>IFERROR((HoraSalidaTurno!F41-HoraEntradaTurno!F41)*24,0)</f>
        <v>0.47888888890156522</v>
      </c>
      <c r="G41" s="29">
        <f>IFERROR((HoraSalidaTurno!G41-HoraEntradaTurno!G41)*24,0)</f>
        <v>0.54499999992549419</v>
      </c>
      <c r="H41" s="29">
        <f>IFERROR((HoraSalidaTurno!H41-HoraEntradaTurno!H41)*24,0)</f>
        <v>0</v>
      </c>
      <c r="I41" s="29">
        <f>IFERROR((HoraSalidaTurno!I41-HoraEntradaTurno!I41)*24,0)</f>
        <v>0</v>
      </c>
      <c r="J41" s="29">
        <f>IFERROR((HoraSalidaTurno!J41-HoraEntradaTurno!J41)*24,0)</f>
        <v>0</v>
      </c>
      <c r="K41" s="29">
        <f>IFERROR((HoraSalidaTurno!K41-HoraEntradaTurno!K41)*24,0)</f>
        <v>7.6091666666907258</v>
      </c>
      <c r="L41" s="29">
        <f>IFERROR((HoraSalidaTurno!L41-HoraEntradaTurno!L41)*24,0)</f>
        <v>7.6522222221828997</v>
      </c>
      <c r="M41" s="29">
        <f>IFERROR((HoraSalidaTurno!M41-HoraEntradaTurno!M41)*24,0)</f>
        <v>7.689999999885913</v>
      </c>
      <c r="N41" s="29">
        <f>IFERROR((HoraSalidaTurno!N41-HoraEntradaTurno!N41)*24,0)</f>
        <v>8.0586111110751517</v>
      </c>
      <c r="O41" s="29">
        <f>IFERROR((HoraSalidaTurno!O41-HoraEntradaTurno!O41)*24,0)</f>
        <v>7.7308333333348855</v>
      </c>
      <c r="P41" s="29">
        <f>IFERROR((HoraSalidaTurno!P41-HoraEntradaTurno!P41)*24,0)</f>
        <v>0</v>
      </c>
      <c r="Q41" s="29">
        <f>IFERROR((HoraSalidaTurno!Q41-HoraEntradaTurno!Q41)*24,0)</f>
        <v>7.718888888892252</v>
      </c>
      <c r="R41" s="29">
        <f>IFERROR((HoraSalidaTurno!R41-HoraEntradaTurno!R41)*24,0)</f>
        <v>0</v>
      </c>
      <c r="S41" s="29">
        <f>IFERROR((HoraSalidaTurno!S41-HoraEntradaTurno!S41)*24,0)</f>
        <v>0</v>
      </c>
    </row>
    <row r="42" spans="1:19">
      <c r="A42" s="8">
        <f>HoraEntradaTurno!A42</f>
        <v>156</v>
      </c>
      <c r="B42" s="8">
        <f>HoraEntradaTurno!B42</f>
        <v>0</v>
      </c>
      <c r="C42" s="8" t="str">
        <f>HoraEntradaTurno!C42</f>
        <v>MELO DISLA YORDANNY</v>
      </c>
      <c r="D42" s="29">
        <f>IFERROR((HoraSalidaTurno!D42-HoraEntradaTurno!D42)*24,0)</f>
        <v>8.9822222220827825</v>
      </c>
      <c r="E42" s="29">
        <f>IFERROR((HoraSalidaTurno!E42-HoraEntradaTurno!E42)*24,0)</f>
        <v>11.396944444393739</v>
      </c>
      <c r="F42" s="29">
        <f>IFERROR((HoraSalidaTurno!F42-HoraEntradaTurno!F42)*24,0)</f>
        <v>8.6069444444146939</v>
      </c>
      <c r="G42" s="29">
        <f>IFERROR((HoraSalidaTurno!G42-HoraEntradaTurno!G42)*24,0)</f>
        <v>12.225000000034925</v>
      </c>
      <c r="H42" s="29">
        <f>IFERROR((HoraSalidaTurno!H42-HoraEntradaTurno!H42)*24,0)</f>
        <v>9.9419444444356486</v>
      </c>
      <c r="I42" s="29">
        <f>IFERROR((HoraSalidaTurno!I42-HoraEntradaTurno!I42)*24,0)</f>
        <v>0</v>
      </c>
      <c r="J42" s="29">
        <f>IFERROR((HoraSalidaTurno!J42-HoraEntradaTurno!J42)*24,0)</f>
        <v>0</v>
      </c>
      <c r="K42" s="29">
        <f>IFERROR((HoraSalidaTurno!K42-HoraEntradaTurno!K42)*24,0)</f>
        <v>4.3469444444635883</v>
      </c>
      <c r="L42" s="29">
        <f>IFERROR((HoraSalidaTurno!L42-HoraEntradaTurno!L42)*24,0)</f>
        <v>0</v>
      </c>
      <c r="M42" s="29">
        <f>IFERROR((HoraSalidaTurno!M42-HoraEntradaTurno!M42)*24,0)</f>
        <v>10.908888888952788</v>
      </c>
      <c r="N42" s="29">
        <f>IFERROR((HoraSalidaTurno!N42-HoraEntradaTurno!N42)*24,0)</f>
        <v>10.198611111205537</v>
      </c>
      <c r="O42" s="29">
        <f>IFERROR((HoraSalidaTurno!O42-HoraEntradaTurno!O42)*24,0)</f>
        <v>5.7111111109843478</v>
      </c>
      <c r="P42" s="29">
        <f>IFERROR((HoraSalidaTurno!P42-HoraEntradaTurno!P42)*24,0)</f>
        <v>0</v>
      </c>
      <c r="Q42" s="29">
        <f>IFERROR((HoraSalidaTurno!Q42-HoraEntradaTurno!Q42)*24,0)</f>
        <v>4.7069444444496185</v>
      </c>
      <c r="R42" s="29">
        <f>IFERROR((HoraSalidaTurno!R42-HoraEntradaTurno!R42)*24,0)</f>
        <v>0</v>
      </c>
      <c r="S42" s="29">
        <f>IFERROR((HoraSalidaTurno!S42-HoraEntradaTurno!S42)*24,0)</f>
        <v>0</v>
      </c>
    </row>
    <row r="43" spans="1:19">
      <c r="A43" s="8">
        <f>HoraEntradaTurno!A43</f>
        <v>214</v>
      </c>
      <c r="B43" s="8">
        <f>HoraEntradaTurno!B43</f>
        <v>0</v>
      </c>
      <c r="C43" s="8" t="str">
        <f>HoraEntradaTurno!C43</f>
        <v>MENDEZ TOLENTINO CAROLINA</v>
      </c>
      <c r="D43" s="29">
        <f>IFERROR((HoraSalidaTurno!D43-HoraEntradaTurno!D43)*24,0)</f>
        <v>7.5138888888177462</v>
      </c>
      <c r="E43" s="29">
        <f>IFERROR((HoraSalidaTurno!E43-HoraEntradaTurno!E43)*24,0)</f>
        <v>7.3513888888992369</v>
      </c>
      <c r="F43" s="29">
        <f>IFERROR((HoraSalidaTurno!F43-HoraEntradaTurno!F43)*24,0)</f>
        <v>7.2272222221945412</v>
      </c>
      <c r="G43" s="29">
        <f>IFERROR((HoraSalidaTurno!G43-HoraEntradaTurno!G43)*24,0)</f>
        <v>7.3780555555131286</v>
      </c>
      <c r="H43" s="29">
        <f>IFERROR((HoraSalidaTurno!H43-HoraEntradaTurno!H43)*24,0)</f>
        <v>0</v>
      </c>
      <c r="I43" s="29">
        <f>IFERROR((HoraSalidaTurno!I43-HoraEntradaTurno!I43)*24,0)</f>
        <v>0</v>
      </c>
      <c r="J43" s="29">
        <f>IFERROR((HoraSalidaTurno!J43-HoraEntradaTurno!J43)*24,0)</f>
        <v>0</v>
      </c>
      <c r="K43" s="29">
        <f>IFERROR((HoraSalidaTurno!K43-HoraEntradaTurno!K43)*24,0)</f>
        <v>0</v>
      </c>
      <c r="L43" s="29">
        <f>IFERROR((HoraSalidaTurno!L43-HoraEntradaTurno!L43)*24,0)</f>
        <v>7.2008333332487382</v>
      </c>
      <c r="M43" s="29">
        <f>IFERROR((HoraSalidaTurno!M43-HoraEntradaTurno!M43)*24,0)</f>
        <v>7.1566666667349637</v>
      </c>
      <c r="N43" s="29">
        <f>IFERROR((HoraSalidaTurno!N43-HoraEntradaTurno!N43)*24,0)</f>
        <v>7.2569444443797693</v>
      </c>
      <c r="O43" s="29">
        <f>IFERROR((HoraSalidaTurno!O43-HoraEntradaTurno!O43)*24,0)</f>
        <v>7.1508333332603797</v>
      </c>
      <c r="P43" s="29">
        <f>IFERROR((HoraSalidaTurno!P43-HoraEntradaTurno!P43)*24,0)</f>
        <v>0</v>
      </c>
      <c r="Q43" s="29">
        <f>IFERROR((HoraSalidaTurno!Q43-HoraEntradaTurno!Q43)*24,0)</f>
        <v>7.2613888888154179</v>
      </c>
      <c r="R43" s="29">
        <f>IFERROR((HoraSalidaTurno!R43-HoraEntradaTurno!R43)*24,0)</f>
        <v>0</v>
      </c>
      <c r="S43" s="29">
        <f>IFERROR((HoraSalidaTurno!S43-HoraEntradaTurno!S43)*24,0)</f>
        <v>0</v>
      </c>
    </row>
    <row r="44" spans="1:19">
      <c r="A44" s="8">
        <f>HoraEntradaTurno!A44</f>
        <v>229</v>
      </c>
      <c r="B44" s="8">
        <f>HoraEntradaTurno!B44</f>
        <v>0</v>
      </c>
      <c r="C44" s="8" t="str">
        <f>HoraEntradaTurno!C44</f>
        <v>MENDOZA GONZALEZ MANUEL EMILIO</v>
      </c>
      <c r="D44" s="29">
        <f>IFERROR((HoraSalidaTurno!D44-HoraEntradaTurno!D44)*24,0)</f>
        <v>0.33333333337213844</v>
      </c>
      <c r="E44" s="29">
        <f>IFERROR((HoraSalidaTurno!E44-HoraEntradaTurno!E44)*24,0)</f>
        <v>0.31333333323709667</v>
      </c>
      <c r="F44" s="29">
        <f>IFERROR((HoraSalidaTurno!F44-HoraEntradaTurno!F44)*24,0)</f>
        <v>0.23583333328133449</v>
      </c>
      <c r="G44" s="29">
        <f>IFERROR((HoraSalidaTurno!G44-HoraEntradaTurno!G44)*24,0)</f>
        <v>0.38722222211072221</v>
      </c>
      <c r="H44" s="29">
        <f>IFERROR((HoraSalidaTurno!H44-HoraEntradaTurno!H44)*24,0)</f>
        <v>0.72972222219686955</v>
      </c>
      <c r="I44" s="29">
        <f>IFERROR((HoraSalidaTurno!I44-HoraEntradaTurno!I44)*24,0)</f>
        <v>0</v>
      </c>
      <c r="J44" s="29">
        <f>IFERROR((HoraSalidaTurno!J44-HoraEntradaTurno!J44)*24,0)</f>
        <v>0</v>
      </c>
      <c r="K44" s="29">
        <f>IFERROR((HoraSalidaTurno!K44-HoraEntradaTurno!K44)*24,0)</f>
        <v>0.51388888887595385</v>
      </c>
      <c r="L44" s="29">
        <f>IFERROR((HoraSalidaTurno!L44-HoraEntradaTurno!L44)*24,0)</f>
        <v>0.38055555545724928</v>
      </c>
      <c r="M44" s="29">
        <f>IFERROR((HoraSalidaTurno!M44-HoraEntradaTurno!M44)*24,0)</f>
        <v>0.44000000000232831</v>
      </c>
      <c r="N44" s="29">
        <f>IFERROR((HoraSalidaTurno!N44-HoraEntradaTurno!N44)*24,0)</f>
        <v>0.35027777776122093</v>
      </c>
      <c r="O44" s="29">
        <f>IFERROR((HoraSalidaTurno!O44-HoraEntradaTurno!O44)*24,0)</f>
        <v>8.93472222215496</v>
      </c>
      <c r="P44" s="29">
        <f>IFERROR((HoraSalidaTurno!P44-HoraEntradaTurno!P44)*24,0)</f>
        <v>0</v>
      </c>
      <c r="Q44" s="29">
        <f>IFERROR((HoraSalidaTurno!Q44-HoraEntradaTurno!Q44)*24,0)</f>
        <v>-1.6363888889900409</v>
      </c>
      <c r="R44" s="29">
        <f>IFERROR((HoraSalidaTurno!R44-HoraEntradaTurno!R44)*24,0)</f>
        <v>0</v>
      </c>
      <c r="S44" s="29">
        <f>IFERROR((HoraSalidaTurno!S44-HoraEntradaTurno!S44)*24,0)</f>
        <v>0</v>
      </c>
    </row>
    <row r="45" spans="1:19">
      <c r="A45" s="8">
        <f>HoraEntradaTurno!A45</f>
        <v>243</v>
      </c>
      <c r="B45" s="8">
        <f>HoraEntradaTurno!B45</f>
        <v>0</v>
      </c>
      <c r="C45" s="8" t="str">
        <f>HoraEntradaTurno!C45</f>
        <v>MENDOZA MENDOZA SOLANYI MARIA</v>
      </c>
      <c r="D45" s="29">
        <f>IFERROR((HoraSalidaTurno!D45-HoraEntradaTurno!D45)*24,0)</f>
        <v>3.7108333332580514</v>
      </c>
      <c r="E45" s="29">
        <f>IFERROR((HoraSalidaTurno!E45-HoraEntradaTurno!E45)*24,0)</f>
        <v>5.7366666665766388</v>
      </c>
      <c r="F45" s="29">
        <f>IFERROR((HoraSalidaTurno!F45-HoraEntradaTurno!F45)*24,0)</f>
        <v>3.1619444444077089</v>
      </c>
      <c r="G45" s="29">
        <f>IFERROR((HoraSalidaTurno!G45-HoraEntradaTurno!G45)*24,0)</f>
        <v>3.9641666666138917</v>
      </c>
      <c r="H45" s="29">
        <f>IFERROR((HoraSalidaTurno!H45-HoraEntradaTurno!H45)*24,0)</f>
        <v>0</v>
      </c>
      <c r="I45" s="29">
        <f>IFERROR((HoraSalidaTurno!I45-HoraEntradaTurno!I45)*24,0)</f>
        <v>0</v>
      </c>
      <c r="J45" s="29">
        <f>IFERROR((HoraSalidaTurno!J45-HoraEntradaTurno!J45)*24,0)</f>
        <v>0</v>
      </c>
      <c r="K45" s="29">
        <f>IFERROR((HoraSalidaTurno!K45-HoraEntradaTurno!K45)*24,0)</f>
        <v>3.8166666667093523</v>
      </c>
      <c r="L45" s="29">
        <f>IFERROR((HoraSalidaTurno!L45-HoraEntradaTurno!L45)*24,0)</f>
        <v>3.2255555555457249</v>
      </c>
      <c r="M45" s="29">
        <f>IFERROR((HoraSalidaTurno!M45-HoraEntradaTurno!M45)*24,0)</f>
        <v>3.5844444443355314</v>
      </c>
      <c r="N45" s="29">
        <f>IFERROR((HoraSalidaTurno!N45-HoraEntradaTurno!N45)*24,0)</f>
        <v>4.4477777776191942</v>
      </c>
      <c r="O45" s="29">
        <f>IFERROR((HoraSalidaTurno!O45-HoraEntradaTurno!O45)*24,0)</f>
        <v>0</v>
      </c>
      <c r="P45" s="29">
        <f>IFERROR((HoraSalidaTurno!P45-HoraEntradaTurno!P45)*24,0)</f>
        <v>0</v>
      </c>
      <c r="Q45" s="29">
        <f>IFERROR((HoraSalidaTurno!Q45-HoraEntradaTurno!Q45)*24,0)</f>
        <v>4.1252777778427117</v>
      </c>
      <c r="R45" s="29">
        <f>IFERROR((HoraSalidaTurno!R45-HoraEntradaTurno!R45)*24,0)</f>
        <v>0</v>
      </c>
      <c r="S45" s="29">
        <f>IFERROR((HoraSalidaTurno!S45-HoraEntradaTurno!S45)*24,0)</f>
        <v>0</v>
      </c>
    </row>
    <row r="46" spans="1:19">
      <c r="A46" s="8">
        <f>HoraEntradaTurno!A46</f>
        <v>256</v>
      </c>
      <c r="B46" s="8">
        <f>HoraEntradaTurno!B46</f>
        <v>0</v>
      </c>
      <c r="C46" s="8" t="str">
        <f>HoraEntradaTurno!C46</f>
        <v>MONTERO DE LEON PERLA CAROLINA</v>
      </c>
      <c r="D46" s="29">
        <f>IFERROR((HoraSalidaTurno!D46-HoraEntradaTurno!D46)*24,0)</f>
        <v>9.1913888889248483</v>
      </c>
      <c r="E46" s="29">
        <f>IFERROR((HoraSalidaTurno!E46-HoraEntradaTurno!E46)*24,0)</f>
        <v>9.379166666592937</v>
      </c>
      <c r="F46" s="29">
        <f>IFERROR((HoraSalidaTurno!F46-HoraEntradaTurno!F46)*24,0)</f>
        <v>9.1086111111799255</v>
      </c>
      <c r="G46" s="29">
        <f>IFERROR((HoraSalidaTurno!G46-HoraEntradaTurno!G46)*24,0)</f>
        <v>9.6333333333022892</v>
      </c>
      <c r="H46" s="29">
        <f>IFERROR((HoraSalidaTurno!H46-HoraEntradaTurno!H46)*24,0)</f>
        <v>5.3391666665556841</v>
      </c>
      <c r="I46" s="29">
        <f>IFERROR((HoraSalidaTurno!I46-HoraEntradaTurno!I46)*24,0)</f>
        <v>0</v>
      </c>
      <c r="J46" s="29">
        <f>IFERROR((HoraSalidaTurno!J46-HoraEntradaTurno!J46)*24,0)</f>
        <v>0</v>
      </c>
      <c r="K46" s="29">
        <f>IFERROR((HoraSalidaTurno!K46-HoraEntradaTurno!K46)*24,0)</f>
        <v>9.3266666667186655</v>
      </c>
      <c r="L46" s="29">
        <f>IFERROR((HoraSalidaTurno!L46-HoraEntradaTurno!L46)*24,0)</f>
        <v>9.1952777778496966</v>
      </c>
      <c r="M46" s="29">
        <f>IFERROR((HoraSalidaTurno!M46-HoraEntradaTurno!M46)*24,0)</f>
        <v>9.1130555556155741</v>
      </c>
      <c r="N46" s="29">
        <f>IFERROR((HoraSalidaTurno!N46-HoraEntradaTurno!N46)*24,0)</f>
        <v>9.2797222221270204</v>
      </c>
      <c r="O46" s="29">
        <f>IFERROR((HoraSalidaTurno!O46-HoraEntradaTurno!O46)*24,0)</f>
        <v>0</v>
      </c>
      <c r="P46" s="29">
        <f>IFERROR((HoraSalidaTurno!P46-HoraEntradaTurno!P46)*24,0)</f>
        <v>0</v>
      </c>
      <c r="Q46" s="29">
        <f>IFERROR((HoraSalidaTurno!Q46-HoraEntradaTurno!Q46)*24,0)</f>
        <v>9.2641666666022502</v>
      </c>
      <c r="R46" s="29">
        <f>IFERROR((HoraSalidaTurno!R46-HoraEntradaTurno!R46)*24,0)</f>
        <v>0</v>
      </c>
      <c r="S46" s="29">
        <f>IFERROR((HoraSalidaTurno!S46-HoraEntradaTurno!S46)*24,0)</f>
        <v>0</v>
      </c>
    </row>
    <row r="47" spans="1:19">
      <c r="A47" s="8">
        <f>HoraEntradaTurno!A47</f>
        <v>16</v>
      </c>
      <c r="B47" s="8">
        <f>HoraEntradaTurno!B47</f>
        <v>0</v>
      </c>
      <c r="C47" s="8" t="str">
        <f>HoraEntradaTurno!C47</f>
        <v>MORENO VASQUEZ NEYDI DANIA</v>
      </c>
      <c r="D47" s="29">
        <f>IFERROR((HoraSalidaTurno!D47-HoraEntradaTurno!D47)*24,0)</f>
        <v>14.348333333444316</v>
      </c>
      <c r="E47" s="29">
        <f>IFERROR((HoraSalidaTurno!E47-HoraEntradaTurno!E47)*24,0)</f>
        <v>14.131111111084465</v>
      </c>
      <c r="F47" s="29">
        <f>IFERROR((HoraSalidaTurno!F47-HoraEntradaTurno!F47)*24,0)</f>
        <v>14.349722222134005</v>
      </c>
      <c r="G47" s="29">
        <f>IFERROR((HoraSalidaTurno!G47-HoraEntradaTurno!G47)*24,0)</f>
        <v>14.418055555550382</v>
      </c>
      <c r="H47" s="29">
        <f>IFERROR((HoraSalidaTurno!H47-HoraEntradaTurno!H47)*24,0)</f>
        <v>0</v>
      </c>
      <c r="I47" s="29">
        <f>IFERROR((HoraSalidaTurno!I47-HoraEntradaTurno!I47)*24,0)</f>
        <v>0</v>
      </c>
      <c r="J47" s="29">
        <f>IFERROR((HoraSalidaTurno!J47-HoraEntradaTurno!J47)*24,0)</f>
        <v>0</v>
      </c>
      <c r="K47" s="29">
        <f>IFERROR((HoraSalidaTurno!K47-HoraEntradaTurno!K47)*24,0)</f>
        <v>0</v>
      </c>
      <c r="L47" s="29">
        <f>IFERROR((HoraSalidaTurno!L47-HoraEntradaTurno!L47)*24,0)</f>
        <v>0</v>
      </c>
      <c r="M47" s="29">
        <f>IFERROR((HoraSalidaTurno!M47-HoraEntradaTurno!M47)*24,0)</f>
        <v>0</v>
      </c>
      <c r="N47" s="29">
        <f>IFERROR((HoraSalidaTurno!N47-HoraEntradaTurno!N47)*24,0)</f>
        <v>14.189166666590609</v>
      </c>
      <c r="O47" s="29">
        <f>IFERROR((HoraSalidaTurno!O47-HoraEntradaTurno!O47)*24,0)</f>
        <v>0</v>
      </c>
      <c r="P47" s="29">
        <f>IFERROR((HoraSalidaTurno!P47-HoraEntradaTurno!P47)*24,0)</f>
        <v>0</v>
      </c>
      <c r="Q47" s="29">
        <f>IFERROR((HoraSalidaTurno!Q47-HoraEntradaTurno!Q47)*24,0)</f>
        <v>14.227777777821757</v>
      </c>
      <c r="R47" s="29">
        <f>IFERROR((HoraSalidaTurno!R47-HoraEntradaTurno!R47)*24,0)</f>
        <v>0</v>
      </c>
      <c r="S47" s="29">
        <f>IFERROR((HoraSalidaTurno!S47-HoraEntradaTurno!S47)*24,0)</f>
        <v>0</v>
      </c>
    </row>
    <row r="48" spans="1:19">
      <c r="A48" s="8">
        <f>HoraEntradaTurno!A48</f>
        <v>67</v>
      </c>
      <c r="B48" s="8">
        <f>HoraEntradaTurno!B48</f>
        <v>0</v>
      </c>
      <c r="C48" s="8" t="str">
        <f>HoraEntradaTurno!C48</f>
        <v>MORLA ROSARIO YORQUIDIA</v>
      </c>
      <c r="D48" s="29">
        <f>IFERROR((HoraSalidaTurno!D48-HoraEntradaTurno!D48)*24,0)</f>
        <v>0</v>
      </c>
      <c r="E48" s="29">
        <f>IFERROR((HoraSalidaTurno!E48-HoraEntradaTurno!E48)*24,0)</f>
        <v>0</v>
      </c>
      <c r="F48" s="29">
        <f>IFERROR((HoraSalidaTurno!F48-HoraEntradaTurno!F48)*24,0)</f>
        <v>0</v>
      </c>
      <c r="G48" s="29">
        <f>IFERROR((HoraSalidaTurno!G48-HoraEntradaTurno!G48)*24,0)</f>
        <v>0</v>
      </c>
      <c r="H48" s="29">
        <f>IFERROR((HoraSalidaTurno!H48-HoraEntradaTurno!H48)*24,0)</f>
        <v>0</v>
      </c>
      <c r="I48" s="29">
        <f>IFERROR((HoraSalidaTurno!I48-HoraEntradaTurno!I48)*24,0)</f>
        <v>0</v>
      </c>
      <c r="J48" s="29">
        <f>IFERROR((HoraSalidaTurno!J48-HoraEntradaTurno!J48)*24,0)</f>
        <v>0</v>
      </c>
      <c r="K48" s="29">
        <f>IFERROR((HoraSalidaTurno!K48-HoraEntradaTurno!K48)*24,0)</f>
        <v>0</v>
      </c>
      <c r="L48" s="29">
        <f>IFERROR((HoraSalidaTurno!L48-HoraEntradaTurno!L48)*24,0)</f>
        <v>0</v>
      </c>
      <c r="M48" s="29">
        <f>IFERROR((HoraSalidaTurno!M48-HoraEntradaTurno!M48)*24,0)</f>
        <v>0</v>
      </c>
      <c r="N48" s="29">
        <f>IFERROR((HoraSalidaTurno!N48-HoraEntradaTurno!N48)*24,0)</f>
        <v>0</v>
      </c>
      <c r="O48" s="29">
        <f>IFERROR((HoraSalidaTurno!O48-HoraEntradaTurno!O48)*24,0)</f>
        <v>0</v>
      </c>
      <c r="P48" s="29">
        <f>IFERROR((HoraSalidaTurno!P48-HoraEntradaTurno!P48)*24,0)</f>
        <v>0</v>
      </c>
      <c r="Q48" s="29">
        <f>IFERROR((HoraSalidaTurno!Q48-HoraEntradaTurno!Q48)*24,0)</f>
        <v>0</v>
      </c>
      <c r="R48" s="29">
        <f>IFERROR((HoraSalidaTurno!R48-HoraEntradaTurno!R48)*24,0)</f>
        <v>0</v>
      </c>
      <c r="S48" s="29">
        <f>IFERROR((HoraSalidaTurno!S48-HoraEntradaTurno!S48)*24,0)</f>
        <v>0</v>
      </c>
    </row>
    <row r="49" spans="1:19">
      <c r="A49" s="8">
        <f>HoraEntradaTurno!A49</f>
        <v>165</v>
      </c>
      <c r="B49" s="8">
        <f>HoraEntradaTurno!B49</f>
        <v>0</v>
      </c>
      <c r="C49" s="8" t="str">
        <f>HoraEntradaTurno!C49</f>
        <v>MOYA GARCIA FAUSTO</v>
      </c>
      <c r="D49" s="29">
        <f>IFERROR((HoraSalidaTurno!D49-HoraEntradaTurno!D49)*24,0)</f>
        <v>0</v>
      </c>
      <c r="E49" s="29">
        <f>IFERROR((HoraSalidaTurno!E49-HoraEntradaTurno!E49)*24,0)</f>
        <v>3.184999999939464</v>
      </c>
      <c r="F49" s="29">
        <f>IFERROR((HoraSalidaTurno!F49-HoraEntradaTurno!F49)*24,0)</f>
        <v>8.0675000001210719</v>
      </c>
      <c r="G49" s="29">
        <f>IFERROR((HoraSalidaTurno!G49-HoraEntradaTurno!G49)*24,0)</f>
        <v>8.3922222222900018</v>
      </c>
      <c r="H49" s="29">
        <f>IFERROR((HoraSalidaTurno!H49-HoraEntradaTurno!H49)*24,0)</f>
        <v>0</v>
      </c>
      <c r="I49" s="29">
        <f>IFERROR((HoraSalidaTurno!I49-HoraEntradaTurno!I49)*24,0)</f>
        <v>0</v>
      </c>
      <c r="J49" s="29">
        <f>IFERROR((HoraSalidaTurno!J49-HoraEntradaTurno!J49)*24,0)</f>
        <v>0</v>
      </c>
      <c r="K49" s="29">
        <f>IFERROR((HoraSalidaTurno!K49-HoraEntradaTurno!K49)*24,0)</f>
        <v>10.028888888948131</v>
      </c>
      <c r="L49" s="29">
        <f>IFERROR((HoraSalidaTurno!L49-HoraEntradaTurno!L49)*24,0)</f>
        <v>8.2388888889108784</v>
      </c>
      <c r="M49" s="29">
        <f>IFERROR((HoraSalidaTurno!M49-HoraEntradaTurno!M49)*24,0)</f>
        <v>0</v>
      </c>
      <c r="N49" s="29">
        <f>IFERROR((HoraSalidaTurno!N49-HoraEntradaTurno!N49)*24,0)</f>
        <v>0</v>
      </c>
      <c r="O49" s="29">
        <f>IFERROR((HoraSalidaTurno!O49-HoraEntradaTurno!O49)*24,0)</f>
        <v>0</v>
      </c>
      <c r="P49" s="29">
        <f>IFERROR((HoraSalidaTurno!P49-HoraEntradaTurno!P49)*24,0)</f>
        <v>0</v>
      </c>
      <c r="Q49" s="29">
        <f>IFERROR((HoraSalidaTurno!Q49-HoraEntradaTurno!Q49)*24,0)</f>
        <v>10.371666666702367</v>
      </c>
      <c r="R49" s="29">
        <f>IFERROR((HoraSalidaTurno!R49-HoraEntradaTurno!R49)*24,0)</f>
        <v>0</v>
      </c>
      <c r="S49" s="29">
        <f>IFERROR((HoraSalidaTurno!S49-HoraEntradaTurno!S49)*24,0)</f>
        <v>0</v>
      </c>
    </row>
    <row r="50" spans="1:19">
      <c r="A50" s="8">
        <f>HoraEntradaTurno!A50</f>
        <v>113</v>
      </c>
      <c r="B50" s="8">
        <f>HoraEntradaTurno!B50</f>
        <v>0</v>
      </c>
      <c r="C50" s="8" t="str">
        <f>HoraEntradaTurno!C50</f>
        <v>NOLBERTO FRIAS EDWARD IVAN</v>
      </c>
      <c r="D50" s="29">
        <f>IFERROR((HoraSalidaTurno!D50-HoraEntradaTurno!D50)*24,0)</f>
        <v>14.911388888955116</v>
      </c>
      <c r="E50" s="29">
        <f>IFERROR((HoraSalidaTurno!E50-HoraEntradaTurno!E50)*24,0)</f>
        <v>1.3483333333279006</v>
      </c>
      <c r="F50" s="29">
        <f>IFERROR((HoraSalidaTurno!F50-HoraEntradaTurno!F50)*24,0)</f>
        <v>14.608055555610918</v>
      </c>
      <c r="G50" s="29">
        <f>IFERROR((HoraSalidaTurno!G50-HoraEntradaTurno!G50)*24,0)</f>
        <v>1.6202777777798474</v>
      </c>
      <c r="H50" s="29">
        <f>IFERROR((HoraSalidaTurno!H50-HoraEntradaTurno!H50)*24,0)</f>
        <v>15.142777777800802</v>
      </c>
      <c r="I50" s="29">
        <f>IFERROR((HoraSalidaTurno!I50-HoraEntradaTurno!I50)*24,0)</f>
        <v>0</v>
      </c>
      <c r="J50" s="29">
        <f>IFERROR((HoraSalidaTurno!J50-HoraEntradaTurno!J50)*24,0)</f>
        <v>0</v>
      </c>
      <c r="K50" s="29">
        <f>IFERROR((HoraSalidaTurno!K50-HoraEntradaTurno!K50)*24,0)</f>
        <v>0</v>
      </c>
      <c r="L50" s="29">
        <f>IFERROR((HoraSalidaTurno!L50-HoraEntradaTurno!L50)*24,0)</f>
        <v>0</v>
      </c>
      <c r="M50" s="29">
        <f>IFERROR((HoraSalidaTurno!M50-HoraEntradaTurno!M50)*24,0)</f>
        <v>0</v>
      </c>
      <c r="N50" s="29">
        <f>IFERROR((HoraSalidaTurno!N50-HoraEntradaTurno!N50)*24,0)</f>
        <v>0</v>
      </c>
      <c r="O50" s="29">
        <f>IFERROR((HoraSalidaTurno!O50-HoraEntradaTurno!O50)*24,0)</f>
        <v>0</v>
      </c>
      <c r="P50" s="29">
        <f>IFERROR((HoraSalidaTurno!P50-HoraEntradaTurno!P50)*24,0)</f>
        <v>0</v>
      </c>
      <c r="Q50" s="29">
        <f>IFERROR((HoraSalidaTurno!Q50-HoraEntradaTurno!Q50)*24,0)</f>
        <v>0</v>
      </c>
      <c r="R50" s="29">
        <f>IFERROR((HoraSalidaTurno!R50-HoraEntradaTurno!R50)*24,0)</f>
        <v>0</v>
      </c>
      <c r="S50" s="29">
        <f>IFERROR((HoraSalidaTurno!S50-HoraEntradaTurno!S50)*24,0)</f>
        <v>0</v>
      </c>
    </row>
    <row r="51" spans="1:19">
      <c r="A51" s="8">
        <f>HoraEntradaTurno!A51</f>
        <v>250</v>
      </c>
      <c r="B51" s="8">
        <f>HoraEntradaTurno!B51</f>
        <v>0</v>
      </c>
      <c r="C51" s="8" t="str">
        <f>HoraEntradaTurno!C51</f>
        <v>NOVA ROSARIO BOANERGES ISAAC</v>
      </c>
      <c r="D51" s="29">
        <f>IFERROR((HoraSalidaTurno!D51-HoraEntradaTurno!D51)*24,0)</f>
        <v>7.5369444443495013</v>
      </c>
      <c r="E51" s="29">
        <f>IFERROR((HoraSalidaTurno!E51-HoraEntradaTurno!E51)*24,0)</f>
        <v>0.52888888888992369</v>
      </c>
      <c r="F51" s="29">
        <f>IFERROR((HoraSalidaTurno!F51-HoraEntradaTurno!F51)*24,0)</f>
        <v>0.55638888903195038</v>
      </c>
      <c r="G51" s="29">
        <f>IFERROR((HoraSalidaTurno!G51-HoraEntradaTurno!G51)*24,0)</f>
        <v>0.72888888884335756</v>
      </c>
      <c r="H51" s="29">
        <f>IFERROR((HoraSalidaTurno!H51-HoraEntradaTurno!H51)*24,0)</f>
        <v>0.88972222222946584</v>
      </c>
      <c r="I51" s="29">
        <f>IFERROR((HoraSalidaTurno!I51-HoraEntradaTurno!I51)*24,0)</f>
        <v>0</v>
      </c>
      <c r="J51" s="29">
        <f>IFERROR((HoraSalidaTurno!J51-HoraEntradaTurno!J51)*24,0)</f>
        <v>0</v>
      </c>
      <c r="K51" s="29">
        <f>IFERROR((HoraSalidaTurno!K51-HoraEntradaTurno!K51)*24,0)</f>
        <v>0.52083333337213844</v>
      </c>
      <c r="L51" s="29">
        <f>IFERROR((HoraSalidaTurno!L51-HoraEntradaTurno!L51)*24,0)</f>
        <v>0.51250000001164153</v>
      </c>
      <c r="M51" s="29">
        <f>IFERROR((HoraSalidaTurno!M51-HoraEntradaTurno!M51)*24,0)</f>
        <v>0.32722222222946584</v>
      </c>
      <c r="N51" s="29">
        <f>IFERROR((HoraSalidaTurno!N51-HoraEntradaTurno!N51)*24,0)</f>
        <v>0.27361111115897074</v>
      </c>
      <c r="O51" s="29">
        <f>IFERROR((HoraSalidaTurno!O51-HoraEntradaTurno!O51)*24,0)</f>
        <v>0</v>
      </c>
      <c r="P51" s="29">
        <f>IFERROR((HoraSalidaTurno!P51-HoraEntradaTurno!P51)*24,0)</f>
        <v>0</v>
      </c>
      <c r="Q51" s="29">
        <f>IFERROR((HoraSalidaTurno!Q51-HoraEntradaTurno!Q51)*24,0)</f>
        <v>-4.3950000000768341</v>
      </c>
      <c r="R51" s="29">
        <f>IFERROR((HoraSalidaTurno!R51-HoraEntradaTurno!R51)*24,0)</f>
        <v>0</v>
      </c>
      <c r="S51" s="29">
        <f>IFERROR((HoraSalidaTurno!S51-HoraEntradaTurno!S51)*24,0)</f>
        <v>0</v>
      </c>
    </row>
    <row r="52" spans="1:19">
      <c r="A52" s="8">
        <f>HoraEntradaTurno!A52</f>
        <v>144</v>
      </c>
      <c r="B52" s="8">
        <f>HoraEntradaTurno!B52</f>
        <v>0</v>
      </c>
      <c r="C52" s="8" t="str">
        <f>HoraEntradaTurno!C52</f>
        <v>ORTIZ SOTO MANUEL ALEXANDER</v>
      </c>
      <c r="D52" s="29">
        <f>IFERROR((HoraSalidaTurno!D52-HoraEntradaTurno!D52)*24,0)</f>
        <v>0</v>
      </c>
      <c r="E52" s="29">
        <f>IFERROR((HoraSalidaTurno!E52-HoraEntradaTurno!E52)*24,0)</f>
        <v>3.095000000030268</v>
      </c>
      <c r="F52" s="29">
        <f>IFERROR((HoraSalidaTurno!F52-HoraEntradaTurno!F52)*24,0)</f>
        <v>3.2516666666488163</v>
      </c>
      <c r="G52" s="29">
        <f>IFERROR((HoraSalidaTurno!G52-HoraEntradaTurno!G52)*24,0)</f>
        <v>3.0174999998998828</v>
      </c>
      <c r="H52" s="29">
        <f>IFERROR((HoraSalidaTurno!H52-HoraEntradaTurno!H52)*24,0)</f>
        <v>3.0416666666278616</v>
      </c>
      <c r="I52" s="29">
        <f>IFERROR((HoraSalidaTurno!I52-HoraEntradaTurno!I52)*24,0)</f>
        <v>0</v>
      </c>
      <c r="J52" s="29">
        <f>IFERROR((HoraSalidaTurno!J52-HoraEntradaTurno!J52)*24,0)</f>
        <v>0</v>
      </c>
      <c r="K52" s="29">
        <f>IFERROR((HoraSalidaTurno!K52-HoraEntradaTurno!K52)*24,0)</f>
        <v>2.9888888887362555</v>
      </c>
      <c r="L52" s="29">
        <f>IFERROR((HoraSalidaTurno!L52-HoraEntradaTurno!L52)*24,0)</f>
        <v>2.8586111110635102</v>
      </c>
      <c r="M52" s="29">
        <f>IFERROR((HoraSalidaTurno!M52-HoraEntradaTurno!M52)*24,0)</f>
        <v>3.0316666667349637</v>
      </c>
      <c r="N52" s="29">
        <f>IFERROR((HoraSalidaTurno!N52-HoraEntradaTurno!N52)*24,0)</f>
        <v>11.315277777670417</v>
      </c>
      <c r="O52" s="29">
        <f>IFERROR((HoraSalidaTurno!O52-HoraEntradaTurno!O52)*24,0)</f>
        <v>0</v>
      </c>
      <c r="P52" s="29">
        <f>IFERROR((HoraSalidaTurno!P52-HoraEntradaTurno!P52)*24,0)</f>
        <v>0</v>
      </c>
      <c r="Q52" s="29">
        <f>IFERROR((HoraSalidaTurno!Q52-HoraEntradaTurno!Q52)*24,0)</f>
        <v>3.2224999999743886</v>
      </c>
      <c r="R52" s="29">
        <f>IFERROR((HoraSalidaTurno!R52-HoraEntradaTurno!R52)*24,0)</f>
        <v>0</v>
      </c>
      <c r="S52" s="29">
        <f>IFERROR((HoraSalidaTurno!S52-HoraEntradaTurno!S52)*24,0)</f>
        <v>0</v>
      </c>
    </row>
    <row r="53" spans="1:19">
      <c r="A53" s="8">
        <f>HoraEntradaTurno!A53</f>
        <v>121</v>
      </c>
      <c r="B53" s="8">
        <f>HoraEntradaTurno!B53</f>
        <v>0</v>
      </c>
      <c r="C53" s="8" t="str">
        <f>HoraEntradaTurno!C53</f>
        <v>OTAÑO ENCARNACION ANEURIS</v>
      </c>
      <c r="D53" s="29">
        <f>IFERROR((HoraSalidaTurno!D53-HoraEntradaTurno!D53)*24,0)</f>
        <v>0.19000000006053597</v>
      </c>
      <c r="E53" s="29">
        <f>IFERROR((HoraSalidaTurno!E53-HoraEntradaTurno!E53)*24,0)</f>
        <v>7.9722222173586488E-2</v>
      </c>
      <c r="F53" s="29">
        <f>IFERROR((HoraSalidaTurno!F53-HoraEntradaTurno!F53)*24,0)</f>
        <v>8.1944444566033781E-2</v>
      </c>
      <c r="G53" s="29">
        <f>IFERROR((HoraSalidaTurno!G53-HoraEntradaTurno!G53)*24,0)</f>
        <v>0.24750000005587935</v>
      </c>
      <c r="H53" s="29">
        <f>IFERROR((HoraSalidaTurno!H53-HoraEntradaTurno!H53)*24,0)</f>
        <v>4.215833333262708</v>
      </c>
      <c r="I53" s="29">
        <f>IFERROR((HoraSalidaTurno!I53-HoraEntradaTurno!I53)*24,0)</f>
        <v>0</v>
      </c>
      <c r="J53" s="29">
        <f>IFERROR((HoraSalidaTurno!J53-HoraEntradaTurno!J53)*24,0)</f>
        <v>0</v>
      </c>
      <c r="K53" s="29">
        <f>IFERROR((HoraSalidaTurno!K53-HoraEntradaTurno!K53)*24,0)</f>
        <v>0</v>
      </c>
      <c r="L53" s="29">
        <f>IFERROR((HoraSalidaTurno!L53-HoraEntradaTurno!L53)*24,0)</f>
        <v>0</v>
      </c>
      <c r="M53" s="29">
        <f>IFERROR((HoraSalidaTurno!M53-HoraEntradaTurno!M53)*24,0)</f>
        <v>0</v>
      </c>
      <c r="N53" s="29">
        <f>IFERROR((HoraSalidaTurno!N53-HoraEntradaTurno!N53)*24,0)</f>
        <v>0</v>
      </c>
      <c r="O53" s="29">
        <f>IFERROR((HoraSalidaTurno!O53-HoraEntradaTurno!O53)*24,0)</f>
        <v>7.9827777778264135</v>
      </c>
      <c r="P53" s="29">
        <f>IFERROR((HoraSalidaTurno!P53-HoraEntradaTurno!P53)*24,0)</f>
        <v>0</v>
      </c>
      <c r="Q53" s="29">
        <f>IFERROR((HoraSalidaTurno!Q53-HoraEntradaTurno!Q53)*24,0)</f>
        <v>0</v>
      </c>
      <c r="R53" s="29">
        <f>IFERROR((HoraSalidaTurno!R53-HoraEntradaTurno!R53)*24,0)</f>
        <v>0</v>
      </c>
      <c r="S53" s="29">
        <f>IFERROR((HoraSalidaTurno!S53-HoraEntradaTurno!S53)*24,0)</f>
        <v>0</v>
      </c>
    </row>
    <row r="54" spans="1:19">
      <c r="A54" s="8">
        <f>HoraEntradaTurno!A54</f>
        <v>234</v>
      </c>
      <c r="B54" s="8">
        <f>HoraEntradaTurno!B54</f>
        <v>0</v>
      </c>
      <c r="C54" s="8" t="str">
        <f>HoraEntradaTurno!C54</f>
        <v>PEÑA MORETA FREDDY ANTONIO</v>
      </c>
      <c r="D54" s="29">
        <f>IFERROR((HoraSalidaTurno!D54-HoraEntradaTurno!D54)*24,0)</f>
        <v>0.32722222222946584</v>
      </c>
      <c r="E54" s="29">
        <f>IFERROR((HoraSalidaTurno!E54-HoraEntradaTurno!E54)*24,0)</f>
        <v>0.46222222235519439</v>
      </c>
      <c r="F54" s="29">
        <f>IFERROR((HoraSalidaTurno!F54-HoraEntradaTurno!F54)*24,0)</f>
        <v>0.84694444440538064</v>
      </c>
      <c r="G54" s="29">
        <f>IFERROR((HoraSalidaTurno!G54-HoraEntradaTurno!G54)*24,0)</f>
        <v>-0.20500000007450581</v>
      </c>
      <c r="H54" s="29">
        <f>IFERROR((HoraSalidaTurno!H54-HoraEntradaTurno!H54)*24,0)</f>
        <v>5.8152777779032476</v>
      </c>
      <c r="I54" s="29">
        <f>IFERROR((HoraSalidaTurno!I54-HoraEntradaTurno!I54)*24,0)</f>
        <v>8.0205555555294268</v>
      </c>
      <c r="J54" s="29">
        <f>IFERROR((HoraSalidaTurno!J54-HoraEntradaTurno!J54)*24,0)</f>
        <v>0</v>
      </c>
      <c r="K54" s="29">
        <f>IFERROR((HoraSalidaTurno!K54-HoraEntradaTurno!K54)*24,0)</f>
        <v>-0.10972222220152617</v>
      </c>
      <c r="L54" s="29">
        <f>IFERROR((HoraSalidaTurno!L54-HoraEntradaTurno!L54)*24,0)</f>
        <v>9.9444444465916604E-2</v>
      </c>
      <c r="M54" s="29">
        <f>IFERROR((HoraSalidaTurno!M54-HoraEntradaTurno!M54)*24,0)</f>
        <v>0</v>
      </c>
      <c r="N54" s="29">
        <f>IFERROR((HoraSalidaTurno!N54-HoraEntradaTurno!N54)*24,0)</f>
        <v>0.84305555548053235</v>
      </c>
      <c r="O54" s="29">
        <f>IFERROR((HoraSalidaTurno!O54-HoraEntradaTurno!O54)*24,0)</f>
        <v>0</v>
      </c>
      <c r="P54" s="29">
        <f>IFERROR((HoraSalidaTurno!P54-HoraEntradaTurno!P54)*24,0)</f>
        <v>0</v>
      </c>
      <c r="Q54" s="29">
        <f>IFERROR((HoraSalidaTurno!Q54-HoraEntradaTurno!Q54)*24,0)</f>
        <v>0.44750000000931323</v>
      </c>
      <c r="R54" s="29">
        <f>IFERROR((HoraSalidaTurno!R54-HoraEntradaTurno!R54)*24,0)</f>
        <v>0</v>
      </c>
      <c r="S54" s="29">
        <f>IFERROR((HoraSalidaTurno!S54-HoraEntradaTurno!S54)*24,0)</f>
        <v>0</v>
      </c>
    </row>
    <row r="55" spans="1:19">
      <c r="A55" s="8">
        <f>HoraEntradaTurno!A55</f>
        <v>114</v>
      </c>
      <c r="B55" s="8">
        <f>HoraEntradaTurno!B55</f>
        <v>0</v>
      </c>
      <c r="C55" s="8" t="str">
        <f>HoraEntradaTurno!C55</f>
        <v>PEREYRA FERREYRA JUAN MIGUEL</v>
      </c>
      <c r="D55" s="29">
        <f>IFERROR((HoraSalidaTurno!D55-HoraEntradaTurno!D55)*24,0)</f>
        <v>0</v>
      </c>
      <c r="E55" s="29">
        <f>IFERROR((HoraSalidaTurno!E55-HoraEntradaTurno!E55)*24,0)</f>
        <v>0</v>
      </c>
      <c r="F55" s="29">
        <f>IFERROR((HoraSalidaTurno!F55-HoraEntradaTurno!F55)*24,0)</f>
        <v>0</v>
      </c>
      <c r="G55" s="29">
        <f>IFERROR((HoraSalidaTurno!G55-HoraEntradaTurno!G55)*24,0)</f>
        <v>0</v>
      </c>
      <c r="H55" s="29">
        <f>IFERROR((HoraSalidaTurno!H55-HoraEntradaTurno!H55)*24,0)</f>
        <v>10.820555555575993</v>
      </c>
      <c r="I55" s="29">
        <f>IFERROR((HoraSalidaTurno!I55-HoraEntradaTurno!I55)*24,0)</f>
        <v>5.3658333333441988</v>
      </c>
      <c r="J55" s="29">
        <f>IFERROR((HoraSalidaTurno!J55-HoraEntradaTurno!J55)*24,0)</f>
        <v>0</v>
      </c>
      <c r="K55" s="29">
        <f>IFERROR((HoraSalidaTurno!K55-HoraEntradaTurno!K55)*24,0)</f>
        <v>0</v>
      </c>
      <c r="L55" s="29">
        <f>IFERROR((HoraSalidaTurno!L55-HoraEntradaTurno!L55)*24,0)</f>
        <v>0</v>
      </c>
      <c r="M55" s="29">
        <f>IFERROR((HoraSalidaTurno!M55-HoraEntradaTurno!M55)*24,0)</f>
        <v>0</v>
      </c>
      <c r="N55" s="29">
        <f>IFERROR((HoraSalidaTurno!N55-HoraEntradaTurno!N55)*24,0)</f>
        <v>0</v>
      </c>
      <c r="O55" s="29">
        <f>IFERROR((HoraSalidaTurno!O55-HoraEntradaTurno!O55)*24,0)</f>
        <v>0</v>
      </c>
      <c r="P55" s="29">
        <f>IFERROR((HoraSalidaTurno!P55-HoraEntradaTurno!P55)*24,0)</f>
        <v>0</v>
      </c>
      <c r="Q55" s="29">
        <f>IFERROR((HoraSalidaTurno!Q55-HoraEntradaTurno!Q55)*24,0)</f>
        <v>0</v>
      </c>
      <c r="R55" s="29">
        <f>IFERROR((HoraSalidaTurno!R55-HoraEntradaTurno!R55)*24,0)</f>
        <v>0</v>
      </c>
      <c r="S55" s="29">
        <f>IFERROR((HoraSalidaTurno!S55-HoraEntradaTurno!S55)*24,0)</f>
        <v>0</v>
      </c>
    </row>
    <row r="56" spans="1:19">
      <c r="A56" s="8">
        <f>HoraEntradaTurno!A56</f>
        <v>172</v>
      </c>
      <c r="B56" s="8">
        <f>HoraEntradaTurno!B56</f>
        <v>0</v>
      </c>
      <c r="C56" s="8" t="str">
        <f>HoraEntradaTurno!C56</f>
        <v>PEREZ  JAIRO</v>
      </c>
      <c r="D56" s="29">
        <f>IFERROR((HoraSalidaTurno!D56-HoraEntradaTurno!D56)*24,0)</f>
        <v>0</v>
      </c>
      <c r="E56" s="29">
        <f>IFERROR((HoraSalidaTurno!E56-HoraEntradaTurno!E56)*24,0)</f>
        <v>11.038888888782822</v>
      </c>
      <c r="F56" s="29">
        <f>IFERROR((HoraSalidaTurno!F56-HoraEntradaTurno!F56)*24,0)</f>
        <v>12.112777777772862</v>
      </c>
      <c r="G56" s="29">
        <f>IFERROR((HoraSalidaTurno!G56-HoraEntradaTurno!G56)*24,0)</f>
        <v>11.791666666686069</v>
      </c>
      <c r="H56" s="29">
        <f>IFERROR((HoraSalidaTurno!H56-HoraEntradaTurno!H56)*24,0)</f>
        <v>7.2230555554269813</v>
      </c>
      <c r="I56" s="29">
        <f>IFERROR((HoraSalidaTurno!I56-HoraEntradaTurno!I56)*24,0)</f>
        <v>0</v>
      </c>
      <c r="J56" s="29">
        <f>IFERROR((HoraSalidaTurno!J56-HoraEntradaTurno!J56)*24,0)</f>
        <v>0</v>
      </c>
      <c r="K56" s="29">
        <f>IFERROR((HoraSalidaTurno!K56-HoraEntradaTurno!K56)*24,0)</f>
        <v>9.6077777777099982</v>
      </c>
      <c r="L56" s="29">
        <f>IFERROR((HoraSalidaTurno!L56-HoraEntradaTurno!L56)*24,0)</f>
        <v>11.039166666625533</v>
      </c>
      <c r="M56" s="29">
        <f>IFERROR((HoraSalidaTurno!M56-HoraEntradaTurno!M56)*24,0)</f>
        <v>11.074166666599922</v>
      </c>
      <c r="N56" s="29">
        <f>IFERROR((HoraSalidaTurno!N56-HoraEntradaTurno!N56)*24,0)</f>
        <v>10.951944444444962</v>
      </c>
      <c r="O56" s="29">
        <f>IFERROR((HoraSalidaTurno!O56-HoraEntradaTurno!O56)*24,0)</f>
        <v>0</v>
      </c>
      <c r="P56" s="29">
        <f>IFERROR((HoraSalidaTurno!P56-HoraEntradaTurno!P56)*24,0)</f>
        <v>0</v>
      </c>
      <c r="Q56" s="29">
        <f>IFERROR((HoraSalidaTurno!Q56-HoraEntradaTurno!Q56)*24,0)</f>
        <v>11.019444444507826</v>
      </c>
      <c r="R56" s="29">
        <f>IFERROR((HoraSalidaTurno!R56-HoraEntradaTurno!R56)*24,0)</f>
        <v>0</v>
      </c>
      <c r="S56" s="29">
        <f>IFERROR((HoraSalidaTurno!S56-HoraEntradaTurno!S56)*24,0)</f>
        <v>0</v>
      </c>
    </row>
    <row r="57" spans="1:19">
      <c r="A57" s="8">
        <f>HoraEntradaTurno!A57</f>
        <v>168</v>
      </c>
      <c r="B57" s="8">
        <f>HoraEntradaTurno!B57</f>
        <v>0</v>
      </c>
      <c r="C57" s="8" t="str">
        <f>HoraEntradaTurno!C57</f>
        <v>PEREZ ALVAREZ  LUIS MIGUEL</v>
      </c>
      <c r="D57" s="29">
        <f>IFERROR((HoraSalidaTurno!D57-HoraEntradaTurno!D57)*24,0)</f>
        <v>0</v>
      </c>
      <c r="E57" s="29">
        <f>IFERROR((HoraSalidaTurno!E57-HoraEntradaTurno!E57)*24,0)</f>
        <v>8.2655555555247702</v>
      </c>
      <c r="F57" s="29">
        <f>IFERROR((HoraSalidaTurno!F57-HoraEntradaTurno!F57)*24,0)</f>
        <v>0</v>
      </c>
      <c r="G57" s="29">
        <f>IFERROR((HoraSalidaTurno!G57-HoraEntradaTurno!G57)*24,0)</f>
        <v>8.4344444444286637</v>
      </c>
      <c r="H57" s="29">
        <f>IFERROR((HoraSalidaTurno!H57-HoraEntradaTurno!H57)*24,0)</f>
        <v>9.7680555555853061</v>
      </c>
      <c r="I57" s="29">
        <f>IFERROR((HoraSalidaTurno!I57-HoraEntradaTurno!I57)*24,0)</f>
        <v>0</v>
      </c>
      <c r="J57" s="29">
        <f>IFERROR((HoraSalidaTurno!J57-HoraEntradaTurno!J57)*24,0)</f>
        <v>0</v>
      </c>
      <c r="K57" s="29">
        <f>IFERROR((HoraSalidaTurno!K57-HoraEntradaTurno!K57)*24,0)</f>
        <v>0.54972222220385447</v>
      </c>
      <c r="L57" s="29">
        <f>IFERROR((HoraSalidaTurno!L57-HoraEntradaTurno!L57)*24,0)</f>
        <v>0.2141666667885147</v>
      </c>
      <c r="M57" s="29">
        <f>IFERROR((HoraSalidaTurno!M57-HoraEntradaTurno!M57)*24,0)</f>
        <v>0.43749999994179234</v>
      </c>
      <c r="N57" s="29">
        <f>IFERROR((HoraSalidaTurno!N57-HoraEntradaTurno!N57)*24,0)</f>
        <v>0.17861111112870276</v>
      </c>
      <c r="O57" s="29">
        <f>IFERROR((HoraSalidaTurno!O57-HoraEntradaTurno!O57)*24,0)</f>
        <v>9.4052777776960284</v>
      </c>
      <c r="P57" s="29">
        <f>IFERROR((HoraSalidaTurno!P57-HoraEntradaTurno!P57)*24,0)</f>
        <v>0</v>
      </c>
      <c r="Q57" s="29">
        <f>IFERROR((HoraSalidaTurno!Q57-HoraEntradaTurno!Q57)*24,0)</f>
        <v>-7.222222164273262E-3</v>
      </c>
      <c r="R57" s="29">
        <f>IFERROR((HoraSalidaTurno!R57-HoraEntradaTurno!R57)*24,0)</f>
        <v>0</v>
      </c>
      <c r="S57" s="29">
        <f>IFERROR((HoraSalidaTurno!S57-HoraEntradaTurno!S57)*24,0)</f>
        <v>0</v>
      </c>
    </row>
    <row r="58" spans="1:19">
      <c r="A58" s="8">
        <f>HoraEntradaTurno!A58</f>
        <v>177</v>
      </c>
      <c r="B58" s="8">
        <f>HoraEntradaTurno!B58</f>
        <v>0</v>
      </c>
      <c r="C58" s="8" t="str">
        <f>HoraEntradaTurno!C58</f>
        <v>PEREZ EDUARD JHONATTAN ALEXANDER</v>
      </c>
      <c r="D58" s="29">
        <f>IFERROR((HoraSalidaTurno!D58-HoraEntradaTurno!D58)*24,0)</f>
        <v>6.6547222221270204</v>
      </c>
      <c r="E58" s="29">
        <f>IFERROR((HoraSalidaTurno!E58-HoraEntradaTurno!E58)*24,0)</f>
        <v>1.9741666666232049</v>
      </c>
      <c r="F58" s="29">
        <f>IFERROR((HoraSalidaTurno!F58-HoraEntradaTurno!F58)*24,0)</f>
        <v>0.1936111111426726</v>
      </c>
      <c r="G58" s="29">
        <f>IFERROR((HoraSalidaTurno!G58-HoraEntradaTurno!G58)*24,0)</f>
        <v>2.1433333333698101</v>
      </c>
      <c r="H58" s="29">
        <f>IFERROR((HoraSalidaTurno!H58-HoraEntradaTurno!H58)*24,0)</f>
        <v>7.4838888889644295</v>
      </c>
      <c r="I58" s="29">
        <f>IFERROR((HoraSalidaTurno!I58-HoraEntradaTurno!I58)*24,0)</f>
        <v>0</v>
      </c>
      <c r="J58" s="29">
        <f>IFERROR((HoraSalidaTurno!J58-HoraEntradaTurno!J58)*24,0)</f>
        <v>0</v>
      </c>
      <c r="K58" s="29">
        <f>IFERROR((HoraSalidaTurno!K58-HoraEntradaTurno!K58)*24,0)</f>
        <v>6.4333333333488554</v>
      </c>
      <c r="L58" s="29">
        <f>IFERROR((HoraSalidaTurno!L58-HoraEntradaTurno!L58)*24,0)</f>
        <v>5.1719444443588145</v>
      </c>
      <c r="M58" s="29">
        <f>IFERROR((HoraSalidaTurno!M58-HoraEntradaTurno!M58)*24,0)</f>
        <v>6.5252777778077871</v>
      </c>
      <c r="N58" s="29">
        <f>IFERROR((HoraSalidaTurno!N58-HoraEntradaTurno!N58)*24,0)</f>
        <v>6.4527777777984738</v>
      </c>
      <c r="O58" s="29">
        <f>IFERROR((HoraSalidaTurno!O58-HoraEntradaTurno!O58)*24,0)</f>
        <v>0</v>
      </c>
      <c r="P58" s="29">
        <f>IFERROR((HoraSalidaTurno!P58-HoraEntradaTurno!P58)*24,0)</f>
        <v>0</v>
      </c>
      <c r="Q58" s="29">
        <f>IFERROR((HoraSalidaTurno!Q58-HoraEntradaTurno!Q58)*24,0)</f>
        <v>6.1413888889364898</v>
      </c>
      <c r="R58" s="29">
        <f>IFERROR((HoraSalidaTurno!R58-HoraEntradaTurno!R58)*24,0)</f>
        <v>0</v>
      </c>
      <c r="S58" s="29">
        <f>IFERROR((HoraSalidaTurno!S58-HoraEntradaTurno!S58)*24,0)</f>
        <v>0</v>
      </c>
    </row>
    <row r="59" spans="1:19">
      <c r="A59" s="8">
        <f>HoraEntradaTurno!A59</f>
        <v>128</v>
      </c>
      <c r="B59" s="8">
        <f>HoraEntradaTurno!B59</f>
        <v>0</v>
      </c>
      <c r="C59" s="8" t="str">
        <f>HoraEntradaTurno!C59</f>
        <v>PEREZ PERALTA LEIDY YAJAINY</v>
      </c>
      <c r="D59" s="29">
        <f>IFERROR((HoraSalidaTurno!D59-HoraEntradaTurno!D59)*24,0)</f>
        <v>5.1213888890342787</v>
      </c>
      <c r="E59" s="29">
        <f>IFERROR((HoraSalidaTurno!E59-HoraEntradaTurno!E59)*24,0)</f>
        <v>8.0291666667326353</v>
      </c>
      <c r="F59" s="29">
        <f>IFERROR((HoraSalidaTurno!F59-HoraEntradaTurno!F59)*24,0)</f>
        <v>7.9899999999906868</v>
      </c>
      <c r="G59" s="29">
        <f>IFERROR((HoraSalidaTurno!G59-HoraEntradaTurno!G59)*24,0)</f>
        <v>5.0958333334419876</v>
      </c>
      <c r="H59" s="29">
        <f>IFERROR((HoraSalidaTurno!H59-HoraEntradaTurno!H59)*24,0)</f>
        <v>0</v>
      </c>
      <c r="I59" s="29">
        <f>IFERROR((HoraSalidaTurno!I59-HoraEntradaTurno!I59)*24,0)</f>
        <v>0</v>
      </c>
      <c r="J59" s="29">
        <f>IFERROR((HoraSalidaTurno!J59-HoraEntradaTurno!J59)*24,0)</f>
        <v>0</v>
      </c>
      <c r="K59" s="29">
        <f>IFERROR((HoraSalidaTurno!K59-HoraEntradaTurno!K59)*24,0)</f>
        <v>8.2636111109750345</v>
      </c>
      <c r="L59" s="29">
        <f>IFERROR((HoraSalidaTurno!L59-HoraEntradaTurno!L59)*24,0)</f>
        <v>8.1399999999557622</v>
      </c>
      <c r="M59" s="29">
        <f>IFERROR((HoraSalidaTurno!M59-HoraEntradaTurno!M59)*24,0)</f>
        <v>8.1597222222480923</v>
      </c>
      <c r="N59" s="29">
        <f>IFERROR((HoraSalidaTurno!N59-HoraEntradaTurno!N59)*24,0)</f>
        <v>9.036388888838701</v>
      </c>
      <c r="O59" s="29">
        <f>IFERROR((HoraSalidaTurno!O59-HoraEntradaTurno!O59)*24,0)</f>
        <v>0</v>
      </c>
      <c r="P59" s="29">
        <f>IFERROR((HoraSalidaTurno!P59-HoraEntradaTurno!P59)*24,0)</f>
        <v>0</v>
      </c>
      <c r="Q59" s="29">
        <f>IFERROR((HoraSalidaTurno!Q59-HoraEntradaTurno!Q59)*24,0)</f>
        <v>8.4488888889318332</v>
      </c>
      <c r="R59" s="29">
        <f>IFERROR((HoraSalidaTurno!R59-HoraEntradaTurno!R59)*24,0)</f>
        <v>0</v>
      </c>
      <c r="S59" s="29">
        <f>IFERROR((HoraSalidaTurno!S59-HoraEntradaTurno!S59)*24,0)</f>
        <v>0</v>
      </c>
    </row>
    <row r="60" spans="1:19">
      <c r="A60" s="8">
        <f>HoraEntradaTurno!A60</f>
        <v>242</v>
      </c>
      <c r="B60" s="8">
        <f>HoraEntradaTurno!B60</f>
        <v>0</v>
      </c>
      <c r="C60" s="8" t="str">
        <f>HoraEntradaTurno!C60</f>
        <v>PEREZ RICHARDSON FRANCISCO JAVIER</v>
      </c>
      <c r="D60" s="29">
        <f>IFERROR((HoraSalidaTurno!D60-HoraEntradaTurno!D60)*24,0)</f>
        <v>6.1122222222620621</v>
      </c>
      <c r="E60" s="29">
        <f>IFERROR((HoraSalidaTurno!E60-HoraEntradaTurno!E60)*24,0)</f>
        <v>7.0144444444449618</v>
      </c>
      <c r="F60" s="29">
        <f>IFERROR((HoraSalidaTurno!F60-HoraEntradaTurno!F60)*24,0)</f>
        <v>6.1686111110611819</v>
      </c>
      <c r="G60" s="29">
        <f>IFERROR((HoraSalidaTurno!G60-HoraEntradaTurno!G60)*24,0)</f>
        <v>6.5338888888363726</v>
      </c>
      <c r="H60" s="29">
        <f>IFERROR((HoraSalidaTurno!H60-HoraEntradaTurno!H60)*24,0)</f>
        <v>6.1769444445963018</v>
      </c>
      <c r="I60" s="29">
        <f>IFERROR((HoraSalidaTurno!I60-HoraEntradaTurno!I60)*24,0)</f>
        <v>0</v>
      </c>
      <c r="J60" s="29">
        <f>IFERROR((HoraSalidaTurno!J60-HoraEntradaTurno!J60)*24,0)</f>
        <v>0</v>
      </c>
      <c r="K60" s="29">
        <f>IFERROR((HoraSalidaTurno!K60-HoraEntradaTurno!K60)*24,0)</f>
        <v>8.0549999999930151</v>
      </c>
      <c r="L60" s="29">
        <f>IFERROR((HoraSalidaTurno!L60-HoraEntradaTurno!L60)*24,0)</f>
        <v>0</v>
      </c>
      <c r="M60" s="29">
        <f>IFERROR((HoraSalidaTurno!M60-HoraEntradaTurno!M60)*24,0)</f>
        <v>0</v>
      </c>
      <c r="N60" s="29">
        <f>IFERROR((HoraSalidaTurno!N60-HoraEntradaTurno!N60)*24,0)</f>
        <v>0</v>
      </c>
      <c r="O60" s="29">
        <f>IFERROR((HoraSalidaTurno!O60-HoraEntradaTurno!O60)*24,0)</f>
        <v>0</v>
      </c>
      <c r="P60" s="29">
        <f>IFERROR((HoraSalidaTurno!P60-HoraEntradaTurno!P60)*24,0)</f>
        <v>0</v>
      </c>
      <c r="Q60" s="29">
        <f>IFERROR((HoraSalidaTurno!Q60-HoraEntradaTurno!Q60)*24,0)</f>
        <v>0</v>
      </c>
      <c r="R60" s="29">
        <f>IFERROR((HoraSalidaTurno!R60-HoraEntradaTurno!R60)*24,0)</f>
        <v>0</v>
      </c>
      <c r="S60" s="29">
        <f>IFERROR((HoraSalidaTurno!S60-HoraEntradaTurno!S60)*24,0)</f>
        <v>0</v>
      </c>
    </row>
    <row r="61" spans="1:19">
      <c r="A61" s="8">
        <f>HoraEntradaTurno!A61</f>
        <v>174</v>
      </c>
      <c r="B61" s="8">
        <f>HoraEntradaTurno!B61</f>
        <v>0</v>
      </c>
      <c r="C61" s="8" t="str">
        <f>HoraEntradaTurno!C61</f>
        <v>PEREZ RODRIGUEZ LUIS ALBERTO</v>
      </c>
      <c r="D61" s="29">
        <f>IFERROR((HoraSalidaTurno!D61-HoraEntradaTurno!D61)*24,0)</f>
        <v>14.791388889017981</v>
      </c>
      <c r="E61" s="29">
        <f>IFERROR((HoraSalidaTurno!E61-HoraEntradaTurno!E61)*24,0)</f>
        <v>14.676944444363471</v>
      </c>
      <c r="F61" s="29">
        <f>IFERROR((HoraSalidaTurno!F61-HoraEntradaTurno!F61)*24,0)</f>
        <v>14.480833333334886</v>
      </c>
      <c r="G61" s="29">
        <f>IFERROR((HoraSalidaTurno!G61-HoraEntradaTurno!G61)*24,0)</f>
        <v>14.684999999881256</v>
      </c>
      <c r="H61" s="29">
        <f>IFERROR((HoraSalidaTurno!H61-HoraEntradaTurno!H61)*24,0)</f>
        <v>15.34499999997206</v>
      </c>
      <c r="I61" s="29">
        <f>IFERROR((HoraSalidaTurno!I61-HoraEntradaTurno!I61)*24,0)</f>
        <v>0</v>
      </c>
      <c r="J61" s="29">
        <f>IFERROR((HoraSalidaTurno!J61-HoraEntradaTurno!J61)*24,0)</f>
        <v>0</v>
      </c>
      <c r="K61" s="29">
        <f>IFERROR((HoraSalidaTurno!K61-HoraEntradaTurno!K61)*24,0)</f>
        <v>14.421388888789807</v>
      </c>
      <c r="L61" s="29">
        <f>IFERROR((HoraSalidaTurno!L61-HoraEntradaTurno!L61)*24,0)</f>
        <v>14.448888888931833</v>
      </c>
      <c r="M61" s="29">
        <f>IFERROR((HoraSalidaTurno!M61-HoraEntradaTurno!M61)*24,0)</f>
        <v>14.4716666667955</v>
      </c>
      <c r="N61" s="29">
        <f>IFERROR((HoraSalidaTurno!N61-HoraEntradaTurno!N61)*24,0)</f>
        <v>14.573333333304618</v>
      </c>
      <c r="O61" s="29">
        <f>IFERROR((HoraSalidaTurno!O61-HoraEntradaTurno!O61)*24,0)</f>
        <v>8.4777777777635492</v>
      </c>
      <c r="P61" s="29">
        <f>IFERROR((HoraSalidaTurno!P61-HoraEntradaTurno!P61)*24,0)</f>
        <v>0</v>
      </c>
      <c r="Q61" s="29">
        <f>IFERROR((HoraSalidaTurno!Q61-HoraEntradaTurno!Q61)*24,0)</f>
        <v>0</v>
      </c>
      <c r="R61" s="29">
        <f>IFERROR((HoraSalidaTurno!R61-HoraEntradaTurno!R61)*24,0)</f>
        <v>0</v>
      </c>
      <c r="S61" s="29">
        <f>IFERROR((HoraSalidaTurno!S61-HoraEntradaTurno!S61)*24,0)</f>
        <v>0</v>
      </c>
    </row>
    <row r="62" spans="1:19">
      <c r="A62" s="8">
        <f>HoraEntradaTurno!A62</f>
        <v>203</v>
      </c>
      <c r="B62" s="8">
        <f>HoraEntradaTurno!B62</f>
        <v>0</v>
      </c>
      <c r="C62" s="8" t="str">
        <f>HoraEntradaTurno!C62</f>
        <v>PICHARDO FERNANDEZ ELVIS LISANDRO</v>
      </c>
      <c r="D62" s="29">
        <f>IFERROR((HoraSalidaTurno!D62-HoraEntradaTurno!D62)*24,0)</f>
        <v>0</v>
      </c>
      <c r="E62" s="29">
        <f>IFERROR((HoraSalidaTurno!E62-HoraEntradaTurno!E62)*24,0)</f>
        <v>12.451944444444962</v>
      </c>
      <c r="F62" s="29">
        <f>IFERROR((HoraSalidaTurno!F62-HoraEntradaTurno!F62)*24,0)</f>
        <v>11.136111111205537</v>
      </c>
      <c r="G62" s="29">
        <f>IFERROR((HoraSalidaTurno!G62-HoraEntradaTurno!G62)*24,0)</f>
        <v>15.456944444391411</v>
      </c>
      <c r="H62" s="29">
        <f>IFERROR((HoraSalidaTurno!H62-HoraEntradaTurno!H62)*24,0)</f>
        <v>0</v>
      </c>
      <c r="I62" s="29">
        <f>IFERROR((HoraSalidaTurno!I62-HoraEntradaTurno!I62)*24,0)</f>
        <v>0</v>
      </c>
      <c r="J62" s="29">
        <f>IFERROR((HoraSalidaTurno!J62-HoraEntradaTurno!J62)*24,0)</f>
        <v>0</v>
      </c>
      <c r="K62" s="29">
        <f>IFERROR((HoraSalidaTurno!K62-HoraEntradaTurno!K62)*24,0)</f>
        <v>11.550277777772862</v>
      </c>
      <c r="L62" s="29">
        <f>IFERROR((HoraSalidaTurno!L62-HoraEntradaTurno!L62)*24,0)</f>
        <v>0</v>
      </c>
      <c r="M62" s="29">
        <f>IFERROR((HoraSalidaTurno!M62-HoraEntradaTurno!M62)*24,0)</f>
        <v>0</v>
      </c>
      <c r="N62" s="29">
        <f>IFERROR((HoraSalidaTurno!N62-HoraEntradaTurno!N62)*24,0)</f>
        <v>0</v>
      </c>
      <c r="O62" s="29">
        <f>IFERROR((HoraSalidaTurno!O62-HoraEntradaTurno!O62)*24,0)</f>
        <v>0</v>
      </c>
      <c r="P62" s="29">
        <f>IFERROR((HoraSalidaTurno!P62-HoraEntradaTurno!P62)*24,0)</f>
        <v>0</v>
      </c>
      <c r="Q62" s="29">
        <f>IFERROR((HoraSalidaTurno!Q62-HoraEntradaTurno!Q62)*24,0)</f>
        <v>15.379444444435649</v>
      </c>
      <c r="R62" s="29">
        <f>IFERROR((HoraSalidaTurno!R62-HoraEntradaTurno!R62)*24,0)</f>
        <v>0</v>
      </c>
      <c r="S62" s="29">
        <f>IFERROR((HoraSalidaTurno!S62-HoraEntradaTurno!S62)*24,0)</f>
        <v>0</v>
      </c>
    </row>
    <row r="63" spans="1:19">
      <c r="A63" s="8">
        <f>HoraEntradaTurno!A63</f>
        <v>201</v>
      </c>
      <c r="B63" s="8">
        <f>HoraEntradaTurno!B63</f>
        <v>0</v>
      </c>
      <c r="C63" s="8" t="str">
        <f>HoraEntradaTurno!C63</f>
        <v>PONTIFLET AYBAR DARIANA</v>
      </c>
      <c r="D63" s="29">
        <f>IFERROR((HoraSalidaTurno!D63-HoraEntradaTurno!D63)*24,0)</f>
        <v>0</v>
      </c>
      <c r="E63" s="29">
        <f>IFERROR((HoraSalidaTurno!E63-HoraEntradaTurno!E63)*24,0)</f>
        <v>0</v>
      </c>
      <c r="F63" s="29">
        <f>IFERROR((HoraSalidaTurno!F63-HoraEntradaTurno!F63)*24,0)</f>
        <v>0</v>
      </c>
      <c r="G63" s="29">
        <f>IFERROR((HoraSalidaTurno!G63-HoraEntradaTurno!G63)*24,0)</f>
        <v>0</v>
      </c>
      <c r="H63" s="29">
        <f>IFERROR((HoraSalidaTurno!H63-HoraEntradaTurno!H63)*24,0)</f>
        <v>13.367222222092096</v>
      </c>
      <c r="I63" s="29">
        <f>IFERROR((HoraSalidaTurno!I63-HoraEntradaTurno!I63)*24,0)</f>
        <v>0</v>
      </c>
      <c r="J63" s="29">
        <f>IFERROR((HoraSalidaTurno!J63-HoraEntradaTurno!J63)*24,0)</f>
        <v>0</v>
      </c>
      <c r="K63" s="29">
        <f>IFERROR((HoraSalidaTurno!K63-HoraEntradaTurno!K63)*24,0)</f>
        <v>13.492499999993015</v>
      </c>
      <c r="L63" s="29">
        <f>IFERROR((HoraSalidaTurno!L63-HoraEntradaTurno!L63)*24,0)</f>
        <v>13.403888888773508</v>
      </c>
      <c r="M63" s="29">
        <f>IFERROR((HoraSalidaTurno!M63-HoraEntradaTurno!M63)*24,0)</f>
        <v>13.095833333325572</v>
      </c>
      <c r="N63" s="29">
        <f>IFERROR((HoraSalidaTurno!N63-HoraEntradaTurno!N63)*24,0)</f>
        <v>13.470833333325572</v>
      </c>
      <c r="O63" s="29">
        <f>IFERROR((HoraSalidaTurno!O63-HoraEntradaTurno!O63)*24,0)</f>
        <v>0</v>
      </c>
      <c r="P63" s="29">
        <f>IFERROR((HoraSalidaTurno!P63-HoraEntradaTurno!P63)*24,0)</f>
        <v>0</v>
      </c>
      <c r="Q63" s="29">
        <f>IFERROR((HoraSalidaTurno!Q63-HoraEntradaTurno!Q63)*24,0)</f>
        <v>13.333611110982019</v>
      </c>
      <c r="R63" s="29">
        <f>IFERROR((HoraSalidaTurno!R63-HoraEntradaTurno!R63)*24,0)</f>
        <v>0</v>
      </c>
      <c r="S63" s="29">
        <f>IFERROR((HoraSalidaTurno!S63-HoraEntradaTurno!S63)*24,0)</f>
        <v>0</v>
      </c>
    </row>
    <row r="64" spans="1:19">
      <c r="A64" s="8">
        <f>HoraEntradaTurno!A64</f>
        <v>191</v>
      </c>
      <c r="B64" s="8">
        <f>HoraEntradaTurno!B64</f>
        <v>0</v>
      </c>
      <c r="C64" s="8" t="str">
        <f>HoraEntradaTurno!C64</f>
        <v>RAMIREZ VASQUEZ ANTONIO JUAN</v>
      </c>
      <c r="D64" s="29">
        <f>IFERROR((HoraSalidaTurno!D64-HoraEntradaTurno!D64)*24,0)</f>
        <v>7.2333333333372138</v>
      </c>
      <c r="E64" s="29">
        <f>IFERROR((HoraSalidaTurno!E64-HoraEntradaTurno!E64)*24,0)</f>
        <v>13.984444444358815</v>
      </c>
      <c r="F64" s="29">
        <f>IFERROR((HoraSalidaTurno!F64-HoraEntradaTurno!F64)*24,0)</f>
        <v>7.187777777784504</v>
      </c>
      <c r="G64" s="29">
        <f>IFERROR((HoraSalidaTurno!G64-HoraEntradaTurno!G64)*24,0)</f>
        <v>14.450277777796146</v>
      </c>
      <c r="H64" s="29">
        <f>IFERROR((HoraSalidaTurno!H64-HoraEntradaTurno!H64)*24,0)</f>
        <v>8.2316666665719822</v>
      </c>
      <c r="I64" s="29">
        <f>IFERROR((HoraSalidaTurno!I64-HoraEntradaTurno!I64)*24,0)</f>
        <v>0</v>
      </c>
      <c r="J64" s="29">
        <f>IFERROR((HoraSalidaTurno!J64-HoraEntradaTurno!J64)*24,0)</f>
        <v>0</v>
      </c>
      <c r="K64" s="29">
        <f>IFERROR((HoraSalidaTurno!K64-HoraEntradaTurno!K64)*24,0)</f>
        <v>0</v>
      </c>
      <c r="L64" s="29">
        <f>IFERROR((HoraSalidaTurno!L64-HoraEntradaTurno!L64)*24,0)</f>
        <v>0</v>
      </c>
      <c r="M64" s="29">
        <f>IFERROR((HoraSalidaTurno!M64-HoraEntradaTurno!M64)*24,0)</f>
        <v>0</v>
      </c>
      <c r="N64" s="29">
        <f>IFERROR((HoraSalidaTurno!N64-HoraEntradaTurno!N64)*24,0)</f>
        <v>0</v>
      </c>
      <c r="O64" s="29">
        <f>IFERROR((HoraSalidaTurno!O64-HoraEntradaTurno!O64)*24,0)</f>
        <v>9.2088888888247311</v>
      </c>
      <c r="P64" s="29">
        <f>IFERROR((HoraSalidaTurno!P64-HoraEntradaTurno!P64)*24,0)</f>
        <v>7.2544444443192333</v>
      </c>
      <c r="Q64" s="29">
        <f>IFERROR((HoraSalidaTurno!Q64-HoraEntradaTurno!Q64)*24,0)</f>
        <v>14.22972222219687</v>
      </c>
      <c r="R64" s="29">
        <f>IFERROR((HoraSalidaTurno!R64-HoraEntradaTurno!R64)*24,0)</f>
        <v>0</v>
      </c>
      <c r="S64" s="29">
        <f>IFERROR((HoraSalidaTurno!S64-HoraEntradaTurno!S64)*24,0)</f>
        <v>0</v>
      </c>
    </row>
    <row r="65" spans="1:19">
      <c r="A65" s="8">
        <f>HoraEntradaTurno!A65</f>
        <v>213</v>
      </c>
      <c r="B65" s="8">
        <f>HoraEntradaTurno!B65</f>
        <v>0</v>
      </c>
      <c r="C65" s="8" t="str">
        <f>HoraEntradaTurno!C65</f>
        <v>REGALADO GARCIA MAYERLIN</v>
      </c>
      <c r="D65" s="29">
        <f>IFERROR((HoraSalidaTurno!D65-HoraEntradaTurno!D65)*24,0)</f>
        <v>10.039444444526453</v>
      </c>
      <c r="E65" s="29">
        <f>IFERROR((HoraSalidaTurno!E65-HoraEntradaTurno!E65)*24,0)</f>
        <v>10.369999999995343</v>
      </c>
      <c r="F65" s="29">
        <f>IFERROR((HoraSalidaTurno!F65-HoraEntradaTurno!F65)*24,0)</f>
        <v>9.2394444443634711</v>
      </c>
      <c r="G65" s="29">
        <f>IFERROR((HoraSalidaTurno!G65-HoraEntradaTurno!G65)*24,0)</f>
        <v>10.359166666574311</v>
      </c>
      <c r="H65" s="29">
        <f>IFERROR((HoraSalidaTurno!H65-HoraEntradaTurno!H65)*24,0)</f>
        <v>8.153333333262708</v>
      </c>
      <c r="I65" s="29">
        <f>IFERROR((HoraSalidaTurno!I65-HoraEntradaTurno!I65)*24,0)</f>
        <v>0</v>
      </c>
      <c r="J65" s="29">
        <f>IFERROR((HoraSalidaTurno!J65-HoraEntradaTurno!J65)*24,0)</f>
        <v>0</v>
      </c>
      <c r="K65" s="29">
        <f>IFERROR((HoraSalidaTurno!K65-HoraEntradaTurno!K65)*24,0)</f>
        <v>10.344166666560341</v>
      </c>
      <c r="L65" s="29">
        <f>IFERROR((HoraSalidaTurno!L65-HoraEntradaTurno!L65)*24,0)</f>
        <v>9.9397222222178243</v>
      </c>
      <c r="M65" s="29">
        <f>IFERROR((HoraSalidaTurno!M65-HoraEntradaTurno!M65)*24,0)</f>
        <v>0</v>
      </c>
      <c r="N65" s="29">
        <f>IFERROR((HoraSalidaTurno!N65-HoraEntradaTurno!N65)*24,0)</f>
        <v>10.28805555542931</v>
      </c>
      <c r="O65" s="29">
        <f>IFERROR((HoraSalidaTurno!O65-HoraEntradaTurno!O65)*24,0)</f>
        <v>0</v>
      </c>
      <c r="P65" s="29">
        <f>IFERROR((HoraSalidaTurno!P65-HoraEntradaTurno!P65)*24,0)</f>
        <v>0</v>
      </c>
      <c r="Q65" s="29">
        <f>IFERROR((HoraSalidaTurno!Q65-HoraEntradaTurno!Q65)*24,0)</f>
        <v>11.563611111254431</v>
      </c>
      <c r="R65" s="29">
        <f>IFERROR((HoraSalidaTurno!R65-HoraEntradaTurno!R65)*24,0)</f>
        <v>0</v>
      </c>
      <c r="S65" s="29">
        <f>IFERROR((HoraSalidaTurno!S65-HoraEntradaTurno!S65)*24,0)</f>
        <v>0</v>
      </c>
    </row>
    <row r="66" spans="1:19">
      <c r="A66" s="8">
        <f>HoraEntradaTurno!A66</f>
        <v>187</v>
      </c>
      <c r="B66" s="8">
        <f>HoraEntradaTurno!B66</f>
        <v>0</v>
      </c>
      <c r="C66" s="8" t="str">
        <f>HoraEntradaTurno!C66</f>
        <v/>
      </c>
      <c r="D66" s="29">
        <f>IFERROR((HoraSalidaTurno!D66-HoraEntradaTurno!D66)*24,0)</f>
        <v>0</v>
      </c>
      <c r="E66" s="29">
        <f>IFERROR((HoraSalidaTurno!E66-HoraEntradaTurno!E66)*24,0)</f>
        <v>0</v>
      </c>
      <c r="F66" s="29">
        <f>IFERROR((HoraSalidaTurno!F66-HoraEntradaTurno!F66)*24,0)</f>
        <v>0</v>
      </c>
      <c r="G66" s="29">
        <f>IFERROR((HoraSalidaTurno!G66-HoraEntradaTurno!G66)*24,0)</f>
        <v>0</v>
      </c>
      <c r="H66" s="29">
        <f>IFERROR((HoraSalidaTurno!H66-HoraEntradaTurno!H66)*24,0)</f>
        <v>0</v>
      </c>
      <c r="I66" s="29">
        <f>IFERROR((HoraSalidaTurno!I66-HoraEntradaTurno!I66)*24,0)</f>
        <v>0</v>
      </c>
      <c r="J66" s="29">
        <f>IFERROR((HoraSalidaTurno!J66-HoraEntradaTurno!J66)*24,0)</f>
        <v>0</v>
      </c>
      <c r="K66" s="29">
        <f>IFERROR((HoraSalidaTurno!K66-HoraEntradaTurno!K66)*24,0)</f>
        <v>0</v>
      </c>
      <c r="L66" s="29">
        <f>IFERROR((HoraSalidaTurno!L66-HoraEntradaTurno!L66)*24,0)</f>
        <v>0</v>
      </c>
      <c r="M66" s="29">
        <f>IFERROR((HoraSalidaTurno!M66-HoraEntradaTurno!M66)*24,0)</f>
        <v>0</v>
      </c>
      <c r="N66" s="29">
        <f>IFERROR((HoraSalidaTurno!N66-HoraEntradaTurno!N66)*24,0)</f>
        <v>0</v>
      </c>
      <c r="O66" s="29">
        <f>IFERROR((HoraSalidaTurno!O66-HoraEntradaTurno!O66)*24,0)</f>
        <v>0</v>
      </c>
      <c r="P66" s="29">
        <f>IFERROR((HoraSalidaTurno!P66-HoraEntradaTurno!P66)*24,0)</f>
        <v>0</v>
      </c>
      <c r="Q66" s="29">
        <f>IFERROR((HoraSalidaTurno!Q66-HoraEntradaTurno!Q66)*24,0)</f>
        <v>0</v>
      </c>
      <c r="R66" s="29">
        <f>IFERROR((HoraSalidaTurno!R66-HoraEntradaTurno!R66)*24,0)</f>
        <v>0</v>
      </c>
      <c r="S66" s="29">
        <f>IFERROR((HoraSalidaTurno!S66-HoraEntradaTurno!S66)*24,0)</f>
        <v>0</v>
      </c>
    </row>
    <row r="67" spans="1:19">
      <c r="A67" s="8">
        <f>HoraEntradaTurno!A67</f>
        <v>167</v>
      </c>
      <c r="B67" s="8">
        <f>HoraEntradaTurno!B67</f>
        <v>0</v>
      </c>
      <c r="C67" s="8" t="str">
        <f>HoraEntradaTurno!C67</f>
        <v>RODRIGUEZ BELTRE OSDWARD RAMON</v>
      </c>
      <c r="D67" s="29">
        <f>IFERROR((HoraSalidaTurno!D67-HoraEntradaTurno!D67)*24,0)</f>
        <v>14.328611110977363</v>
      </c>
      <c r="E67" s="29">
        <f>IFERROR((HoraSalidaTurno!E67-HoraEntradaTurno!E67)*24,0)</f>
        <v>14.33083333336981</v>
      </c>
      <c r="F67" s="29">
        <f>IFERROR((HoraSalidaTurno!F67-HoraEntradaTurno!F67)*24,0)</f>
        <v>14.397777777747251</v>
      </c>
      <c r="G67" s="29">
        <f>IFERROR((HoraSalidaTurno!G67-HoraEntradaTurno!G67)*24,0)</f>
        <v>14.548611111240461</v>
      </c>
      <c r="H67" s="29">
        <f>IFERROR((HoraSalidaTurno!H67-HoraEntradaTurno!H67)*24,0)</f>
        <v>7.4383333332370967</v>
      </c>
      <c r="I67" s="29">
        <f>IFERROR((HoraSalidaTurno!I67-HoraEntradaTurno!I67)*24,0)</f>
        <v>7.345555555599276</v>
      </c>
      <c r="J67" s="29">
        <f>IFERROR((HoraSalidaTurno!J67-HoraEntradaTurno!J67)*24,0)</f>
        <v>0</v>
      </c>
      <c r="K67" s="29">
        <f>IFERROR((HoraSalidaTurno!K67-HoraEntradaTurno!K67)*24,0)</f>
        <v>14.278888889006339</v>
      </c>
      <c r="L67" s="29">
        <f>IFERROR((HoraSalidaTurno!L67-HoraEntradaTurno!L67)*24,0)</f>
        <v>0</v>
      </c>
      <c r="M67" s="29">
        <f>IFERROR((HoraSalidaTurno!M67-HoraEntradaTurno!M67)*24,0)</f>
        <v>14.372222222329583</v>
      </c>
      <c r="N67" s="29">
        <f>IFERROR((HoraSalidaTurno!N67-HoraEntradaTurno!N67)*24,0)</f>
        <v>14.865277777891606</v>
      </c>
      <c r="O67" s="29">
        <f>IFERROR((HoraSalidaTurno!O67-HoraEntradaTurno!O67)*24,0)</f>
        <v>0</v>
      </c>
      <c r="P67" s="29">
        <f>IFERROR((HoraSalidaTurno!P67-HoraEntradaTurno!P67)*24,0)</f>
        <v>0</v>
      </c>
      <c r="Q67" s="29">
        <f>IFERROR((HoraSalidaTurno!Q67-HoraEntradaTurno!Q67)*24,0)</f>
        <v>14.576666666718666</v>
      </c>
      <c r="R67" s="29">
        <f>IFERROR((HoraSalidaTurno!R67-HoraEntradaTurno!R67)*24,0)</f>
        <v>0</v>
      </c>
      <c r="S67" s="29">
        <f>IFERROR((HoraSalidaTurno!S67-HoraEntradaTurno!S67)*24,0)</f>
        <v>0</v>
      </c>
    </row>
    <row r="68" spans="1:19">
      <c r="A68" s="8">
        <f>HoraEntradaTurno!A68</f>
        <v>81</v>
      </c>
      <c r="B68" s="8">
        <f>HoraEntradaTurno!B68</f>
        <v>0</v>
      </c>
      <c r="C68" s="8" t="str">
        <f>HoraEntradaTurno!C68</f>
        <v>ROSARIO  DELIA CENIA</v>
      </c>
      <c r="D68" s="29">
        <f>IFERROR((HoraSalidaTurno!D68-HoraEntradaTurno!D68)*24,0)</f>
        <v>6.3177777776727453</v>
      </c>
      <c r="E68" s="29">
        <f>IFERROR((HoraSalidaTurno!E68-HoraEntradaTurno!E68)*24,0)</f>
        <v>6.373333333292976</v>
      </c>
      <c r="F68" s="29">
        <f>IFERROR((HoraSalidaTurno!F68-HoraEntradaTurno!F68)*24,0)</f>
        <v>5.8363888888852671</v>
      </c>
      <c r="G68" s="29">
        <f>IFERROR((HoraSalidaTurno!G68-HoraEntradaTurno!G68)*24,0)</f>
        <v>6.4266666665207595</v>
      </c>
      <c r="H68" s="29">
        <f>IFERROR((HoraSalidaTurno!H68-HoraEntradaTurno!H68)*24,0)</f>
        <v>6.1036111110588536</v>
      </c>
      <c r="I68" s="29">
        <f>IFERROR((HoraSalidaTurno!I68-HoraEntradaTurno!I68)*24,0)</f>
        <v>3.2961111111799255</v>
      </c>
      <c r="J68" s="29">
        <f>IFERROR((HoraSalidaTurno!J68-HoraEntradaTurno!J68)*24,0)</f>
        <v>0</v>
      </c>
      <c r="K68" s="29">
        <f>IFERROR((HoraSalidaTurno!K68-HoraEntradaTurno!K68)*24,0)</f>
        <v>13.193333333241753</v>
      </c>
      <c r="L68" s="29">
        <f>IFERROR((HoraSalidaTurno!L68-HoraEntradaTurno!L68)*24,0)</f>
        <v>6.2463888888596557</v>
      </c>
      <c r="M68" s="29">
        <f>IFERROR((HoraSalidaTurno!M68-HoraEntradaTurno!M68)*24,0)</f>
        <v>6.1822222222108394</v>
      </c>
      <c r="N68" s="29">
        <f>IFERROR((HoraSalidaTurno!N68-HoraEntradaTurno!N68)*24,0)</f>
        <v>6.3252777778543532</v>
      </c>
      <c r="O68" s="29">
        <f>IFERROR((HoraSalidaTurno!O68-HoraEntradaTurno!O68)*24,0)</f>
        <v>6.1905555555713363</v>
      </c>
      <c r="P68" s="29">
        <f>IFERROR((HoraSalidaTurno!P68-HoraEntradaTurno!P68)*24,0)</f>
        <v>0</v>
      </c>
      <c r="Q68" s="29">
        <f>IFERROR((HoraSalidaTurno!Q68-HoraEntradaTurno!Q68)*24,0)</f>
        <v>6.2033333333674818</v>
      </c>
      <c r="R68" s="29">
        <f>IFERROR((HoraSalidaTurno!R68-HoraEntradaTurno!R68)*24,0)</f>
        <v>0</v>
      </c>
      <c r="S68" s="29">
        <f>IFERROR((HoraSalidaTurno!S68-HoraEntradaTurno!S68)*24,0)</f>
        <v>0</v>
      </c>
    </row>
    <row r="69" spans="1:19">
      <c r="A69" s="8">
        <f>HoraEntradaTurno!A69</f>
        <v>179</v>
      </c>
      <c r="B69" s="8">
        <f>HoraEntradaTurno!B69</f>
        <v>0</v>
      </c>
      <c r="C69" s="8" t="str">
        <f>HoraEntradaTurno!C69</f>
        <v>SANCHEZ BELTRE ELIZABETH</v>
      </c>
      <c r="D69" s="29">
        <f>IFERROR((HoraSalidaTurno!D69-HoraEntradaTurno!D69)*24,0)</f>
        <v>14.317500000062864</v>
      </c>
      <c r="E69" s="29">
        <f>IFERROR((HoraSalidaTurno!E69-HoraEntradaTurno!E69)*24,0)</f>
        <v>14.17388888890855</v>
      </c>
      <c r="F69" s="29">
        <f>IFERROR((HoraSalidaTurno!F69-HoraEntradaTurno!F69)*24,0)</f>
        <v>13.902222222124692</v>
      </c>
      <c r="G69" s="29">
        <f>IFERROR((HoraSalidaTurno!G69-HoraEntradaTurno!G69)*24,0)</f>
        <v>14.506388888752554</v>
      </c>
      <c r="H69" s="29">
        <f>IFERROR((HoraSalidaTurno!H69-HoraEntradaTurno!H69)*24,0)</f>
        <v>13.418333333276678</v>
      </c>
      <c r="I69" s="29">
        <f>IFERROR((HoraSalidaTurno!I69-HoraEntradaTurno!I69)*24,0)</f>
        <v>0</v>
      </c>
      <c r="J69" s="29">
        <f>IFERROR((HoraSalidaTurno!J69-HoraEntradaTurno!J69)*24,0)</f>
        <v>0</v>
      </c>
      <c r="K69" s="29">
        <f>IFERROR((HoraSalidaTurno!K69-HoraEntradaTurno!K69)*24,0)</f>
        <v>13.903611110989004</v>
      </c>
      <c r="L69" s="29">
        <f>IFERROR((HoraSalidaTurno!L69-HoraEntradaTurno!L69)*24,0)</f>
        <v>13.912777777877636</v>
      </c>
      <c r="M69" s="29">
        <f>IFERROR((HoraSalidaTurno!M69-HoraEntradaTurno!M69)*24,0)</f>
        <v>0</v>
      </c>
      <c r="N69" s="29">
        <f>IFERROR((HoraSalidaTurno!N69-HoraEntradaTurno!N69)*24,0)</f>
        <v>13.847500000032596</v>
      </c>
      <c r="O69" s="29">
        <f>IFERROR((HoraSalidaTurno!O69-HoraEntradaTurno!O69)*24,0)</f>
        <v>0</v>
      </c>
      <c r="P69" s="29">
        <f>IFERROR((HoraSalidaTurno!P69-HoraEntradaTurno!P69)*24,0)</f>
        <v>0</v>
      </c>
      <c r="Q69" s="29">
        <f>IFERROR((HoraSalidaTurno!Q69-HoraEntradaTurno!Q69)*24,0)</f>
        <v>13.770555555587634</v>
      </c>
      <c r="R69" s="29">
        <f>IFERROR((HoraSalidaTurno!R69-HoraEntradaTurno!R69)*24,0)</f>
        <v>0</v>
      </c>
      <c r="S69" s="29">
        <f>IFERROR((HoraSalidaTurno!S69-HoraEntradaTurno!S69)*24,0)</f>
        <v>0</v>
      </c>
    </row>
    <row r="70" spans="1:19">
      <c r="A70" s="8">
        <f>HoraEntradaTurno!A70</f>
        <v>207</v>
      </c>
      <c r="B70" s="8">
        <f>HoraEntradaTurno!B70</f>
        <v>0</v>
      </c>
      <c r="C70" s="8" t="str">
        <f>HoraEntradaTurno!C70</f>
        <v>SANCHEZ BOCIO AURELIO</v>
      </c>
      <c r="D70" s="29">
        <f>IFERROR((HoraSalidaTurno!D70-HoraEntradaTurno!D70)*24,0)</f>
        <v>12.69305555569008</v>
      </c>
      <c r="E70" s="29">
        <f>IFERROR((HoraSalidaTurno!E70-HoraEntradaTurno!E70)*24,0)</f>
        <v>13.907499999913853</v>
      </c>
      <c r="F70" s="29">
        <f>IFERROR((HoraSalidaTurno!F70-HoraEntradaTurno!F70)*24,0)</f>
        <v>11.441111111082137</v>
      </c>
      <c r="G70" s="29">
        <f>IFERROR((HoraSalidaTurno!G70-HoraEntradaTurno!G70)*24,0)</f>
        <v>12.157222222303972</v>
      </c>
      <c r="H70" s="29">
        <f>IFERROR((HoraSalidaTurno!H70-HoraEntradaTurno!H70)*24,0)</f>
        <v>9.2108333333744667</v>
      </c>
      <c r="I70" s="29">
        <f>IFERROR((HoraSalidaTurno!I70-HoraEntradaTurno!I70)*24,0)</f>
        <v>0</v>
      </c>
      <c r="J70" s="29">
        <f>IFERROR((HoraSalidaTurno!J70-HoraEntradaTurno!J70)*24,0)</f>
        <v>0</v>
      </c>
      <c r="K70" s="29">
        <f>IFERROR((HoraSalidaTurno!K70-HoraEntradaTurno!K70)*24,0)</f>
        <v>11.809444444603287</v>
      </c>
      <c r="L70" s="29">
        <f>IFERROR((HoraSalidaTurno!L70-HoraEntradaTurno!L70)*24,0)</f>
        <v>11.371944444486871</v>
      </c>
      <c r="M70" s="29">
        <f>IFERROR((HoraSalidaTurno!M70-HoraEntradaTurno!M70)*24,0)</f>
        <v>11.51416666660225</v>
      </c>
      <c r="N70" s="29">
        <f>IFERROR((HoraSalidaTurno!N70-HoraEntradaTurno!N70)*24,0)</f>
        <v>13.048611111065838</v>
      </c>
      <c r="O70" s="29">
        <f>IFERROR((HoraSalidaTurno!O70-HoraEntradaTurno!O70)*24,0)</f>
        <v>0</v>
      </c>
      <c r="P70" s="29">
        <f>IFERROR((HoraSalidaTurno!P70-HoraEntradaTurno!P70)*24,0)</f>
        <v>0</v>
      </c>
      <c r="Q70" s="29">
        <f>IFERROR((HoraSalidaTurno!Q70-HoraEntradaTurno!Q70)*24,0)</f>
        <v>13.089166666672099</v>
      </c>
      <c r="R70" s="29">
        <f>IFERROR((HoraSalidaTurno!R70-HoraEntradaTurno!R70)*24,0)</f>
        <v>0</v>
      </c>
      <c r="S70" s="29">
        <f>IFERROR((HoraSalidaTurno!S70-HoraEntradaTurno!S70)*24,0)</f>
        <v>0</v>
      </c>
    </row>
    <row r="71" spans="1:19">
      <c r="A71" s="8">
        <f>HoraEntradaTurno!A71</f>
        <v>120</v>
      </c>
      <c r="B71" s="8">
        <f>HoraEntradaTurno!B71</f>
        <v>0</v>
      </c>
      <c r="C71" s="8" t="str">
        <f>HoraEntradaTurno!C71</f>
        <v>SANCHEZ MESA YOENNY</v>
      </c>
      <c r="D71" s="29">
        <f>IFERROR((HoraSalidaTurno!D71-HoraEntradaTurno!D71)*24,0)</f>
        <v>6.6272222221596166</v>
      </c>
      <c r="E71" s="29">
        <f>IFERROR((HoraSalidaTurno!E71-HoraEntradaTurno!E71)*24,0)</f>
        <v>5.1799999998765998</v>
      </c>
      <c r="F71" s="29">
        <f>IFERROR((HoraSalidaTurno!F71-HoraEntradaTurno!F71)*24,0)</f>
        <v>6.1241666667046957</v>
      </c>
      <c r="G71" s="29">
        <f>IFERROR((HoraSalidaTurno!G71-HoraEntradaTurno!G71)*24,0)</f>
        <v>4.8244444445008412</v>
      </c>
      <c r="H71" s="29">
        <f>IFERROR((HoraSalidaTurno!H71-HoraEntradaTurno!H71)*24,0)</f>
        <v>10.541111111117061</v>
      </c>
      <c r="I71" s="29">
        <f>IFERROR((HoraSalidaTurno!I71-HoraEntradaTurno!I71)*24,0)</f>
        <v>4.9427777779055759</v>
      </c>
      <c r="J71" s="29">
        <f>IFERROR((HoraSalidaTurno!J71-HoraEntradaTurno!J71)*24,0)</f>
        <v>0</v>
      </c>
      <c r="K71" s="29">
        <f>IFERROR((HoraSalidaTurno!K71-HoraEntradaTurno!K71)*24,0)</f>
        <v>8.4961111110169441</v>
      </c>
      <c r="L71" s="29">
        <f>IFERROR((HoraSalidaTurno!L71-HoraEntradaTurno!L71)*24,0)</f>
        <v>6.3144444444333203</v>
      </c>
      <c r="M71" s="29">
        <f>IFERROR((HoraSalidaTurno!M71-HoraEntradaTurno!M71)*24,0)</f>
        <v>4.5727777778520249</v>
      </c>
      <c r="N71" s="29">
        <f>IFERROR((HoraSalidaTurno!N71-HoraEntradaTurno!N71)*24,0)</f>
        <v>12.800555555673782</v>
      </c>
      <c r="O71" s="29">
        <f>IFERROR((HoraSalidaTurno!O71-HoraEntradaTurno!O71)*24,0)</f>
        <v>0</v>
      </c>
      <c r="P71" s="29">
        <f>IFERROR((HoraSalidaTurno!P71-HoraEntradaTurno!P71)*24,0)</f>
        <v>6.0133333333069459</v>
      </c>
      <c r="Q71" s="29">
        <f>IFERROR((HoraSalidaTurno!Q71-HoraEntradaTurno!Q71)*24,0)</f>
        <v>7.4088888888945803</v>
      </c>
      <c r="R71" s="29">
        <f>IFERROR((HoraSalidaTurno!R71-HoraEntradaTurno!R71)*24,0)</f>
        <v>0</v>
      </c>
      <c r="S71" s="29">
        <f>IFERROR((HoraSalidaTurno!S71-HoraEntradaTurno!S71)*24,0)</f>
        <v>0</v>
      </c>
    </row>
    <row r="72" spans="1:19">
      <c r="A72" s="8">
        <f>HoraEntradaTurno!A72</f>
        <v>189</v>
      </c>
      <c r="B72" s="8">
        <f>HoraEntradaTurno!B72</f>
        <v>0</v>
      </c>
      <c r="C72" s="8" t="str">
        <f>HoraEntradaTurno!C72</f>
        <v>SANTANA GUILLEN YONALFRY</v>
      </c>
      <c r="D72" s="29">
        <f>IFERROR((HoraSalidaTurno!D72-HoraEntradaTurno!D72)*24,0)</f>
        <v>12.472500000090804</v>
      </c>
      <c r="E72" s="29">
        <f>IFERROR((HoraSalidaTurno!E72-HoraEntradaTurno!E72)*24,0)</f>
        <v>12.469166666676756</v>
      </c>
      <c r="F72" s="29">
        <f>IFERROR((HoraSalidaTurno!F72-HoraEntradaTurno!F72)*24,0)</f>
        <v>10.732222222199198</v>
      </c>
      <c r="G72" s="29">
        <f>IFERROR((HoraSalidaTurno!G72-HoraEntradaTurno!G72)*24,0)</f>
        <v>10.888611111149658</v>
      </c>
      <c r="H72" s="29">
        <f>IFERROR((HoraSalidaTurno!H72-HoraEntradaTurno!H72)*24,0)</f>
        <v>0</v>
      </c>
      <c r="I72" s="29">
        <f>IFERROR((HoraSalidaTurno!I72-HoraEntradaTurno!I72)*24,0)</f>
        <v>0</v>
      </c>
      <c r="J72" s="29">
        <f>IFERROR((HoraSalidaTurno!J72-HoraEntradaTurno!J72)*24,0)</f>
        <v>0</v>
      </c>
      <c r="K72" s="29">
        <f>IFERROR((HoraSalidaTurno!K72-HoraEntradaTurno!K72)*24,0)</f>
        <v>11.595555555482861</v>
      </c>
      <c r="L72" s="29">
        <f>IFERROR((HoraSalidaTurno!L72-HoraEntradaTurno!L72)*24,0)</f>
        <v>10.471666666679084</v>
      </c>
      <c r="M72" s="29">
        <f>IFERROR((HoraSalidaTurno!M72-HoraEntradaTurno!M72)*24,0)</f>
        <v>0</v>
      </c>
      <c r="N72" s="29">
        <f>IFERROR((HoraSalidaTurno!N72-HoraEntradaTurno!N72)*24,0)</f>
        <v>11.116111111070495</v>
      </c>
      <c r="O72" s="29">
        <f>IFERROR((HoraSalidaTurno!O72-HoraEntradaTurno!O72)*24,0)</f>
        <v>0</v>
      </c>
      <c r="P72" s="29">
        <f>IFERROR((HoraSalidaTurno!P72-HoraEntradaTurno!P72)*24,0)</f>
        <v>0</v>
      </c>
      <c r="Q72" s="29">
        <f>IFERROR((HoraSalidaTurno!Q72-HoraEntradaTurno!Q72)*24,0)</f>
        <v>10.806944444426335</v>
      </c>
      <c r="R72" s="29">
        <f>IFERROR((HoraSalidaTurno!R72-HoraEntradaTurno!R72)*24,0)</f>
        <v>0</v>
      </c>
      <c r="S72" s="29">
        <f>IFERROR((HoraSalidaTurno!S72-HoraEntradaTurno!S72)*24,0)</f>
        <v>0</v>
      </c>
    </row>
    <row r="73" spans="1:19">
      <c r="A73" s="8">
        <f>HoraEntradaTurno!A73</f>
        <v>7</v>
      </c>
      <c r="B73" s="8">
        <f>HoraEntradaTurno!B73</f>
        <v>0</v>
      </c>
      <c r="C73" s="8" t="str">
        <f>HoraEntradaTurno!C73</f>
        <v/>
      </c>
      <c r="D73" s="29">
        <f>IFERROR((HoraSalidaTurno!D73-HoraEntradaTurno!D73)*24,0)</f>
        <v>0</v>
      </c>
      <c r="E73" s="29">
        <f>IFERROR((HoraSalidaTurno!E73-HoraEntradaTurno!E73)*24,0)</f>
        <v>0</v>
      </c>
      <c r="F73" s="29">
        <f>IFERROR((HoraSalidaTurno!F73-HoraEntradaTurno!F73)*24,0)</f>
        <v>0</v>
      </c>
      <c r="G73" s="29">
        <f>IFERROR((HoraSalidaTurno!G73-HoraEntradaTurno!G73)*24,0)</f>
        <v>0</v>
      </c>
      <c r="H73" s="29">
        <f>IFERROR((HoraSalidaTurno!H73-HoraEntradaTurno!H73)*24,0)</f>
        <v>0</v>
      </c>
      <c r="I73" s="29">
        <f>IFERROR((HoraSalidaTurno!I73-HoraEntradaTurno!I73)*24,0)</f>
        <v>0</v>
      </c>
      <c r="J73" s="29">
        <f>IFERROR((HoraSalidaTurno!J73-HoraEntradaTurno!J73)*24,0)</f>
        <v>0</v>
      </c>
      <c r="K73" s="29">
        <f>IFERROR((HoraSalidaTurno!K73-HoraEntradaTurno!K73)*24,0)</f>
        <v>0</v>
      </c>
      <c r="L73" s="29">
        <f>IFERROR((HoraSalidaTurno!L73-HoraEntradaTurno!L73)*24,0)</f>
        <v>0</v>
      </c>
      <c r="M73" s="29">
        <f>IFERROR((HoraSalidaTurno!M73-HoraEntradaTurno!M73)*24,0)</f>
        <v>0</v>
      </c>
      <c r="N73" s="29">
        <f>IFERROR((HoraSalidaTurno!N73-HoraEntradaTurno!N73)*24,0)</f>
        <v>0</v>
      </c>
      <c r="O73" s="29">
        <f>IFERROR((HoraSalidaTurno!O73-HoraEntradaTurno!O73)*24,0)</f>
        <v>0</v>
      </c>
      <c r="P73" s="29">
        <f>IFERROR((HoraSalidaTurno!P73-HoraEntradaTurno!P73)*24,0)</f>
        <v>0</v>
      </c>
      <c r="Q73" s="29">
        <f>IFERROR((HoraSalidaTurno!Q73-HoraEntradaTurno!Q73)*24,0)</f>
        <v>0</v>
      </c>
      <c r="R73" s="29">
        <f>IFERROR((HoraSalidaTurno!R73-HoraEntradaTurno!R73)*24,0)</f>
        <v>0</v>
      </c>
      <c r="S73" s="29">
        <f>IFERROR((HoraSalidaTurno!S73-HoraEntradaTurno!S73)*24,0)</f>
        <v>0</v>
      </c>
    </row>
    <row r="74" spans="1:19">
      <c r="A74" s="8">
        <f>HoraEntradaTurno!A74</f>
        <v>75</v>
      </c>
      <c r="B74" s="8">
        <f>HoraEntradaTurno!B74</f>
        <v>0</v>
      </c>
      <c r="C74" s="8" t="str">
        <f>HoraEntradaTurno!C74</f>
        <v>SANTOS VALDEZ BUENO</v>
      </c>
      <c r="D74" s="29">
        <f>IFERROR((HoraSalidaTurno!D74-HoraEntradaTurno!D74)*24,0)</f>
        <v>15.748055555624887</v>
      </c>
      <c r="E74" s="29">
        <f>IFERROR((HoraSalidaTurno!E74-HoraEntradaTurno!E74)*24,0)</f>
        <v>15.297222222201526</v>
      </c>
      <c r="F74" s="29">
        <f>IFERROR((HoraSalidaTurno!F74-HoraEntradaTurno!F74)*24,0)</f>
        <v>15.303333333344199</v>
      </c>
      <c r="G74" s="29">
        <f>IFERROR((HoraSalidaTurno!G74-HoraEntradaTurno!G74)*24,0)</f>
        <v>15.021666666667443</v>
      </c>
      <c r="H74" s="29">
        <f>IFERROR((HoraSalidaTurno!H74-HoraEntradaTurno!H74)*24,0)</f>
        <v>0</v>
      </c>
      <c r="I74" s="29">
        <f>IFERROR((HoraSalidaTurno!I74-HoraEntradaTurno!I74)*24,0)</f>
        <v>0</v>
      </c>
      <c r="J74" s="29">
        <f>IFERROR((HoraSalidaTurno!J74-HoraEntradaTurno!J74)*24,0)</f>
        <v>0</v>
      </c>
      <c r="K74" s="29">
        <f>IFERROR((HoraSalidaTurno!K74-HoraEntradaTurno!K74)*24,0)</f>
        <v>0</v>
      </c>
      <c r="L74" s="29">
        <f>IFERROR((HoraSalidaTurno!L74-HoraEntradaTurno!L74)*24,0)</f>
        <v>15.340833333379123</v>
      </c>
      <c r="M74" s="29">
        <f>IFERROR((HoraSalidaTurno!M74-HoraEntradaTurno!M74)*24,0)</f>
        <v>15.140000000072177</v>
      </c>
      <c r="N74" s="29">
        <f>IFERROR((HoraSalidaTurno!N74-HoraEntradaTurno!N74)*24,0)</f>
        <v>15.421388888906222</v>
      </c>
      <c r="O74" s="29">
        <f>IFERROR((HoraSalidaTurno!O74-HoraEntradaTurno!O74)*24,0)</f>
        <v>7.7677777776843868</v>
      </c>
      <c r="P74" s="29">
        <f>IFERROR((HoraSalidaTurno!P74-HoraEntradaTurno!P74)*24,0)</f>
        <v>0</v>
      </c>
      <c r="Q74" s="29">
        <f>IFERROR((HoraSalidaTurno!Q74-HoraEntradaTurno!Q74)*24,0)</f>
        <v>15.636944444384426</v>
      </c>
      <c r="R74" s="29">
        <f>IFERROR((HoraSalidaTurno!R74-HoraEntradaTurno!R74)*24,0)</f>
        <v>0</v>
      </c>
      <c r="S74" s="29">
        <f>IFERROR((HoraSalidaTurno!S74-HoraEntradaTurno!S74)*24,0)</f>
        <v>0</v>
      </c>
    </row>
    <row r="75" spans="1:19">
      <c r="A75" s="8">
        <f>HoraEntradaTurno!A75</f>
        <v>157</v>
      </c>
      <c r="B75" s="8">
        <f>HoraEntradaTurno!B75</f>
        <v>0</v>
      </c>
      <c r="C75" s="8" t="str">
        <f>HoraEntradaTurno!C75</f>
        <v>SOLANO CABRERA KIRSSY JOSEFINA</v>
      </c>
      <c r="D75" s="29">
        <f>IFERROR((HoraSalidaTurno!D75-HoraEntradaTurno!D75)*24,0)</f>
        <v>0</v>
      </c>
      <c r="E75" s="29">
        <f>IFERROR((HoraSalidaTurno!E75-HoraEntradaTurno!E75)*24,0)</f>
        <v>0</v>
      </c>
      <c r="F75" s="29">
        <f>IFERROR((HoraSalidaTurno!F75-HoraEntradaTurno!F75)*24,0)</f>
        <v>0</v>
      </c>
      <c r="G75" s="29">
        <f>IFERROR((HoraSalidaTurno!G75-HoraEntradaTurno!G75)*24,0)</f>
        <v>0</v>
      </c>
      <c r="H75" s="29">
        <f>IFERROR((HoraSalidaTurno!H75-HoraEntradaTurno!H75)*24,0)</f>
        <v>0</v>
      </c>
      <c r="I75" s="29">
        <f>IFERROR((HoraSalidaTurno!I75-HoraEntradaTurno!I75)*24,0)</f>
        <v>0</v>
      </c>
      <c r="J75" s="29">
        <f>IFERROR((HoraSalidaTurno!J75-HoraEntradaTurno!J75)*24,0)</f>
        <v>0</v>
      </c>
      <c r="K75" s="29">
        <f>IFERROR((HoraSalidaTurno!K75-HoraEntradaTurno!K75)*24,0)</f>
        <v>0</v>
      </c>
      <c r="L75" s="29">
        <f>IFERROR((HoraSalidaTurno!L75-HoraEntradaTurno!L75)*24,0)</f>
        <v>0</v>
      </c>
      <c r="M75" s="29">
        <f>IFERROR((HoraSalidaTurno!M75-HoraEntradaTurno!M75)*24,0)</f>
        <v>0</v>
      </c>
      <c r="N75" s="29">
        <f>IFERROR((HoraSalidaTurno!N75-HoraEntradaTurno!N75)*24,0)</f>
        <v>0</v>
      </c>
      <c r="O75" s="29">
        <f>IFERROR((HoraSalidaTurno!O75-HoraEntradaTurno!O75)*24,0)</f>
        <v>0</v>
      </c>
      <c r="P75" s="29">
        <f>IFERROR((HoraSalidaTurno!P75-HoraEntradaTurno!P75)*24,0)</f>
        <v>0</v>
      </c>
      <c r="Q75" s="29">
        <f>IFERROR((HoraSalidaTurno!Q75-HoraEntradaTurno!Q75)*24,0)</f>
        <v>0</v>
      </c>
      <c r="R75" s="29">
        <f>IFERROR((HoraSalidaTurno!R75-HoraEntradaTurno!R75)*24,0)</f>
        <v>0</v>
      </c>
      <c r="S75" s="29">
        <f>IFERROR((HoraSalidaTurno!S75-HoraEntradaTurno!S75)*24,0)</f>
        <v>0</v>
      </c>
    </row>
    <row r="76" spans="1:19">
      <c r="A76" s="8">
        <f>HoraEntradaTurno!A76</f>
        <v>215</v>
      </c>
      <c r="B76" s="8">
        <f>HoraEntradaTurno!B76</f>
        <v>0</v>
      </c>
      <c r="C76" s="8" t="str">
        <f>HoraEntradaTurno!C76</f>
        <v>SOLIS ENCARNACION MEIBEL</v>
      </c>
      <c r="D76" s="29">
        <f>IFERROR((HoraSalidaTurno!D76-HoraEntradaTurno!D76)*24,0)</f>
        <v>14.865555555559695</v>
      </c>
      <c r="E76" s="29">
        <f>IFERROR((HoraSalidaTurno!E76-HoraEntradaTurno!E76)*24,0)</f>
        <v>14.786944444407709</v>
      </c>
      <c r="F76" s="29">
        <f>IFERROR((HoraSalidaTurno!F76-HoraEntradaTurno!F76)*24,0)</f>
        <v>14.392777777800802</v>
      </c>
      <c r="G76" s="29">
        <f>IFERROR((HoraSalidaTurno!G76-HoraEntradaTurno!G76)*24,0)</f>
        <v>14.864444444538094</v>
      </c>
      <c r="H76" s="29">
        <f>IFERROR((HoraSalidaTurno!H76-HoraEntradaTurno!H76)*24,0)</f>
        <v>15.348055555543397</v>
      </c>
      <c r="I76" s="29">
        <f>IFERROR((HoraSalidaTurno!I76-HoraEntradaTurno!I76)*24,0)</f>
        <v>0</v>
      </c>
      <c r="J76" s="29">
        <f>IFERROR((HoraSalidaTurno!J76-HoraEntradaTurno!J76)*24,0)</f>
        <v>0</v>
      </c>
      <c r="K76" s="29">
        <f>IFERROR((HoraSalidaTurno!K76-HoraEntradaTurno!K76)*24,0)</f>
        <v>14.734999999869615</v>
      </c>
      <c r="L76" s="29">
        <f>IFERROR((HoraSalidaTurno!L76-HoraEntradaTurno!L76)*24,0)</f>
        <v>14.403333333379123</v>
      </c>
      <c r="M76" s="29">
        <f>IFERROR((HoraSalidaTurno!M76-HoraEntradaTurno!M76)*24,0)</f>
        <v>14.378888888808433</v>
      </c>
      <c r="N76" s="29">
        <f>IFERROR((HoraSalidaTurno!N76-HoraEntradaTurno!N76)*24,0)</f>
        <v>14.799166666693054</v>
      </c>
      <c r="O76" s="29">
        <f>IFERROR((HoraSalidaTurno!O76-HoraEntradaTurno!O76)*24,0)</f>
        <v>0</v>
      </c>
      <c r="P76" s="29">
        <f>IFERROR((HoraSalidaTurno!P76-HoraEntradaTurno!P76)*24,0)</f>
        <v>0</v>
      </c>
      <c r="Q76" s="29">
        <f>IFERROR((HoraSalidaTurno!Q76-HoraEntradaTurno!Q76)*24,0)</f>
        <v>14.778055555536412</v>
      </c>
      <c r="R76" s="29">
        <f>IFERROR((HoraSalidaTurno!R76-HoraEntradaTurno!R76)*24,0)</f>
        <v>0</v>
      </c>
      <c r="S76" s="29">
        <f>IFERROR((HoraSalidaTurno!S76-HoraEntradaTurno!S76)*24,0)</f>
        <v>0</v>
      </c>
    </row>
    <row r="77" spans="1:19">
      <c r="A77" s="8">
        <f>HoraEntradaTurno!A77</f>
        <v>3</v>
      </c>
      <c r="B77" s="8">
        <f>HoraEntradaTurno!B77</f>
        <v>0</v>
      </c>
      <c r="C77" s="8" t="str">
        <f>HoraEntradaTurno!C77</f>
        <v>SUAREZ THEN HENRY ESTEBAN</v>
      </c>
      <c r="D77" s="29">
        <f>IFERROR((HoraSalidaTurno!D77-HoraEntradaTurno!D77)*24,0)</f>
        <v>8.909999999916181</v>
      </c>
      <c r="E77" s="29">
        <f>IFERROR((HoraSalidaTurno!E77-HoraEntradaTurno!E77)*24,0)</f>
        <v>0</v>
      </c>
      <c r="F77" s="29">
        <f>IFERROR((HoraSalidaTurno!F77-HoraEntradaTurno!F77)*24,0)</f>
        <v>0</v>
      </c>
      <c r="G77" s="29">
        <f>IFERROR((HoraSalidaTurno!G77-HoraEntradaTurno!G77)*24,0)</f>
        <v>0</v>
      </c>
      <c r="H77" s="29">
        <f>IFERROR((HoraSalidaTurno!H77-HoraEntradaTurno!H77)*24,0)</f>
        <v>9.6816666667582467</v>
      </c>
      <c r="I77" s="29">
        <f>IFERROR((HoraSalidaTurno!I77-HoraEntradaTurno!I77)*24,0)</f>
        <v>0</v>
      </c>
      <c r="J77" s="29">
        <f>IFERROR((HoraSalidaTurno!J77-HoraEntradaTurno!J77)*24,0)</f>
        <v>0</v>
      </c>
      <c r="K77" s="29">
        <f>IFERROR((HoraSalidaTurno!K77-HoraEntradaTurno!K77)*24,0)</f>
        <v>0</v>
      </c>
      <c r="L77" s="29">
        <f>IFERROR((HoraSalidaTurno!L77-HoraEntradaTurno!L77)*24,0)</f>
        <v>0</v>
      </c>
      <c r="M77" s="29">
        <f>IFERROR((HoraSalidaTurno!M77-HoraEntradaTurno!M77)*24,0)</f>
        <v>13.862500000046566</v>
      </c>
      <c r="N77" s="29">
        <f>IFERROR((HoraSalidaTurno!N77-HoraEntradaTurno!N77)*24,0)</f>
        <v>0</v>
      </c>
      <c r="O77" s="29">
        <f>IFERROR((HoraSalidaTurno!O77-HoraEntradaTurno!O77)*24,0)</f>
        <v>8.8166666667675599</v>
      </c>
      <c r="P77" s="29">
        <f>IFERROR((HoraSalidaTurno!P77-HoraEntradaTurno!P77)*24,0)</f>
        <v>0</v>
      </c>
      <c r="Q77" s="29">
        <f>IFERROR((HoraSalidaTurno!Q77-HoraEntradaTurno!Q77)*24,0)</f>
        <v>0</v>
      </c>
      <c r="R77" s="29">
        <f>IFERROR((HoraSalidaTurno!R77-HoraEntradaTurno!R77)*24,0)</f>
        <v>0</v>
      </c>
      <c r="S77" s="29">
        <f>IFERROR((HoraSalidaTurno!S77-HoraEntradaTurno!S77)*24,0)</f>
        <v>0</v>
      </c>
    </row>
    <row r="78" spans="1:19">
      <c r="A78" s="8">
        <f>HoraEntradaTurno!A78</f>
        <v>235</v>
      </c>
      <c r="B78" s="8">
        <f>HoraEntradaTurno!B78</f>
        <v>0</v>
      </c>
      <c r="C78" s="8" t="str">
        <f>HoraEntradaTurno!C78</f>
        <v>TERRERO TERRERO JEAN LUIS</v>
      </c>
      <c r="D78" s="29">
        <f>IFERROR((HoraSalidaTurno!D78-HoraEntradaTurno!D78)*24,0)</f>
        <v>8.128611111023929</v>
      </c>
      <c r="E78" s="29">
        <f>IFERROR((HoraSalidaTurno!E78-HoraEntradaTurno!E78)*24,0)</f>
        <v>8.3066666666418314</v>
      </c>
      <c r="F78" s="29">
        <f>IFERROR((HoraSalidaTurno!F78-HoraEntradaTurno!F78)*24,0)</f>
        <v>8.4083333333255723</v>
      </c>
      <c r="G78" s="29">
        <f>IFERROR((HoraSalidaTurno!G78-HoraEntradaTurno!G78)*24,0)</f>
        <v>8.5711111110867932</v>
      </c>
      <c r="H78" s="29">
        <f>IFERROR((HoraSalidaTurno!H78-HoraEntradaTurno!H78)*24,0)</f>
        <v>7.6055555556085892</v>
      </c>
      <c r="I78" s="29">
        <f>IFERROR((HoraSalidaTurno!I78-HoraEntradaTurno!I78)*24,0)</f>
        <v>7.4997222221572883</v>
      </c>
      <c r="J78" s="29">
        <f>IFERROR((HoraSalidaTurno!J78-HoraEntradaTurno!J78)*24,0)</f>
        <v>0</v>
      </c>
      <c r="K78" s="29">
        <f>IFERROR((HoraSalidaTurno!K78-HoraEntradaTurno!K78)*24,0)</f>
        <v>0.48333333333721384</v>
      </c>
      <c r="L78" s="29">
        <f>IFERROR((HoraSalidaTurno!L78-HoraEntradaTurno!L78)*24,0)</f>
        <v>8.1202777776634321</v>
      </c>
      <c r="M78" s="29">
        <f>IFERROR((HoraSalidaTurno!M78-HoraEntradaTurno!M78)*24,0)</f>
        <v>0</v>
      </c>
      <c r="N78" s="29">
        <f>IFERROR((HoraSalidaTurno!N78-HoraEntradaTurno!N78)*24,0)</f>
        <v>9.0363888890133239</v>
      </c>
      <c r="O78" s="29">
        <f>IFERROR((HoraSalidaTurno!O78-HoraEntradaTurno!O78)*24,0)</f>
        <v>8.876111111138016</v>
      </c>
      <c r="P78" s="29">
        <f>IFERROR((HoraSalidaTurno!P78-HoraEntradaTurno!P78)*24,0)</f>
        <v>0</v>
      </c>
      <c r="Q78" s="29">
        <f>IFERROR((HoraSalidaTurno!Q78-HoraEntradaTurno!Q78)*24,0)</f>
        <v>12.495000000111759</v>
      </c>
      <c r="R78" s="29">
        <f>IFERROR((HoraSalidaTurno!R78-HoraEntradaTurno!R78)*24,0)</f>
        <v>0</v>
      </c>
      <c r="S78" s="29">
        <f>IFERROR((HoraSalidaTurno!S78-HoraEntradaTurno!S78)*24,0)</f>
        <v>0</v>
      </c>
    </row>
    <row r="79" spans="1:19">
      <c r="A79" s="8">
        <f>HoraEntradaTurno!A79</f>
        <v>152</v>
      </c>
      <c r="B79" s="8">
        <f>HoraEntradaTurno!B79</f>
        <v>0</v>
      </c>
      <c r="C79" s="8" t="str">
        <f>HoraEntradaTurno!C79</f>
        <v>TORRES RAMOS WAGNER</v>
      </c>
      <c r="D79" s="29">
        <f>IFERROR((HoraSalidaTurno!D79-HoraEntradaTurno!D79)*24,0)</f>
        <v>0</v>
      </c>
      <c r="E79" s="29">
        <f>IFERROR((HoraSalidaTurno!E79-HoraEntradaTurno!E79)*24,0)</f>
        <v>4.1666666666278616</v>
      </c>
      <c r="F79" s="29">
        <f>IFERROR((HoraSalidaTurno!F79-HoraEntradaTurno!F79)*24,0)</f>
        <v>0</v>
      </c>
      <c r="G79" s="29">
        <f>IFERROR((HoraSalidaTurno!G79-HoraEntradaTurno!G79)*24,0)</f>
        <v>4.184444444370456</v>
      </c>
      <c r="H79" s="29">
        <f>IFERROR((HoraSalidaTurno!H79-HoraEntradaTurno!H79)*24,0)</f>
        <v>0</v>
      </c>
      <c r="I79" s="29">
        <f>IFERROR((HoraSalidaTurno!I79-HoraEntradaTurno!I79)*24,0)</f>
        <v>0</v>
      </c>
      <c r="J79" s="29">
        <f>IFERROR((HoraSalidaTurno!J79-HoraEntradaTurno!J79)*24,0)</f>
        <v>0</v>
      </c>
      <c r="K79" s="29">
        <f>IFERROR((HoraSalidaTurno!K79-HoraEntradaTurno!K79)*24,0)</f>
        <v>0</v>
      </c>
      <c r="L79" s="29">
        <f>IFERROR((HoraSalidaTurno!L79-HoraEntradaTurno!L79)*24,0)</f>
        <v>4.1325000000069849</v>
      </c>
      <c r="M79" s="29">
        <f>IFERROR((HoraSalidaTurno!M79-HoraEntradaTurno!M79)*24,0)</f>
        <v>0</v>
      </c>
      <c r="N79" s="29">
        <f>IFERROR((HoraSalidaTurno!N79-HoraEntradaTurno!N79)*24,0)</f>
        <v>0</v>
      </c>
      <c r="O79" s="29">
        <f>IFERROR((HoraSalidaTurno!O79-HoraEntradaTurno!O79)*24,0)</f>
        <v>0</v>
      </c>
      <c r="P79" s="29">
        <f>IFERROR((HoraSalidaTurno!P79-HoraEntradaTurno!P79)*24,0)</f>
        <v>0</v>
      </c>
      <c r="Q79" s="29">
        <f>IFERROR((HoraSalidaTurno!Q79-HoraEntradaTurno!Q79)*24,0)</f>
        <v>0</v>
      </c>
      <c r="R79" s="29">
        <f>IFERROR((HoraSalidaTurno!R79-HoraEntradaTurno!R79)*24,0)</f>
        <v>0</v>
      </c>
      <c r="S79" s="29">
        <f>IFERROR((HoraSalidaTurno!S79-HoraEntradaTurno!S79)*24,0)</f>
        <v>0</v>
      </c>
    </row>
    <row r="80" spans="1:19">
      <c r="A80" s="8">
        <f>HoraEntradaTurno!A80</f>
        <v>60</v>
      </c>
      <c r="B80" s="8">
        <f>HoraEntradaTurno!B80</f>
        <v>0</v>
      </c>
      <c r="C80" s="8" t="str">
        <f>HoraEntradaTurno!C80</f>
        <v>TRONCOSO DIAZ LUIS MIGUEL</v>
      </c>
      <c r="D80" s="29">
        <f>IFERROR((HoraSalidaTurno!D80-HoraEntradaTurno!D80)*24,0)</f>
        <v>0</v>
      </c>
      <c r="E80" s="29">
        <f>IFERROR((HoraSalidaTurno!E80-HoraEntradaTurno!E80)*24,0)</f>
        <v>0</v>
      </c>
      <c r="F80" s="29">
        <f>IFERROR((HoraSalidaTurno!F80-HoraEntradaTurno!F80)*24,0)</f>
        <v>0</v>
      </c>
      <c r="G80" s="29">
        <f>IFERROR((HoraSalidaTurno!G80-HoraEntradaTurno!G80)*24,0)</f>
        <v>0</v>
      </c>
      <c r="H80" s="29">
        <f>IFERROR((HoraSalidaTurno!H80-HoraEntradaTurno!H80)*24,0)</f>
        <v>11.724722222308628</v>
      </c>
      <c r="I80" s="29">
        <f>IFERROR((HoraSalidaTurno!I80-HoraEntradaTurno!I80)*24,0)</f>
        <v>6.0525000000488944</v>
      </c>
      <c r="J80" s="29">
        <f>IFERROR((HoraSalidaTurno!J80-HoraEntradaTurno!J80)*24,0)</f>
        <v>0</v>
      </c>
      <c r="K80" s="29">
        <f>IFERROR((HoraSalidaTurno!K80-HoraEntradaTurno!K80)*24,0)</f>
        <v>0</v>
      </c>
      <c r="L80" s="29">
        <f>IFERROR((HoraSalidaTurno!L80-HoraEntradaTurno!L80)*24,0)</f>
        <v>0</v>
      </c>
      <c r="M80" s="29">
        <f>IFERROR((HoraSalidaTurno!M80-HoraEntradaTurno!M80)*24,0)</f>
        <v>0</v>
      </c>
      <c r="N80" s="29">
        <f>IFERROR((HoraSalidaTurno!N80-HoraEntradaTurno!N80)*24,0)</f>
        <v>0</v>
      </c>
      <c r="O80" s="29">
        <f>IFERROR((HoraSalidaTurno!O80-HoraEntradaTurno!O80)*24,0)</f>
        <v>0</v>
      </c>
      <c r="P80" s="29">
        <f>IFERROR((HoraSalidaTurno!P80-HoraEntradaTurno!P80)*24,0)</f>
        <v>0</v>
      </c>
      <c r="Q80" s="29">
        <f>IFERROR((HoraSalidaTurno!Q80-HoraEntradaTurno!Q80)*24,0)</f>
        <v>5.1049999999813735</v>
      </c>
      <c r="R80" s="29">
        <f>IFERROR((HoraSalidaTurno!R80-HoraEntradaTurno!R80)*24,0)</f>
        <v>0</v>
      </c>
      <c r="S80" s="29">
        <f>IFERROR((HoraSalidaTurno!S80-HoraEntradaTurno!S80)*24,0)</f>
        <v>0</v>
      </c>
    </row>
    <row r="81" spans="1:19">
      <c r="A81" s="8">
        <f>HoraEntradaTurno!A81</f>
        <v>184</v>
      </c>
      <c r="B81" s="8">
        <f>HoraEntradaTurno!B81</f>
        <v>0</v>
      </c>
      <c r="C81" s="8" t="str">
        <f>HoraEntradaTurno!C81</f>
        <v>URIBE MAÑON VICTOR DANIEL</v>
      </c>
      <c r="D81" s="29">
        <f>IFERROR((HoraSalidaTurno!D81-HoraEntradaTurno!D81)*24,0)</f>
        <v>4.3450000000884756</v>
      </c>
      <c r="E81" s="29">
        <f>IFERROR((HoraSalidaTurno!E81-HoraEntradaTurno!E81)*24,0)</f>
        <v>3.6830555554479361</v>
      </c>
      <c r="F81" s="29">
        <f>IFERROR((HoraSalidaTurno!F81-HoraEntradaTurno!F81)*24,0)</f>
        <v>4.8047222222085111</v>
      </c>
      <c r="G81" s="29">
        <f>IFERROR((HoraSalidaTurno!G81-HoraEntradaTurno!G81)*24,0)</f>
        <v>4.0319444445194677</v>
      </c>
      <c r="H81" s="29">
        <f>IFERROR((HoraSalidaTurno!H81-HoraEntradaTurno!H81)*24,0)</f>
        <v>0</v>
      </c>
      <c r="I81" s="29">
        <f>IFERROR((HoraSalidaTurno!I81-HoraEntradaTurno!I81)*24,0)</f>
        <v>0</v>
      </c>
      <c r="J81" s="29">
        <f>IFERROR((HoraSalidaTurno!J81-HoraEntradaTurno!J81)*24,0)</f>
        <v>0</v>
      </c>
      <c r="K81" s="29">
        <f>IFERROR((HoraSalidaTurno!K81-HoraEntradaTurno!K81)*24,0)</f>
        <v>3.7266666668001562</v>
      </c>
      <c r="L81" s="29">
        <f>IFERROR((HoraSalidaTurno!L81-HoraEntradaTurno!L81)*24,0)</f>
        <v>3.3822222221642733</v>
      </c>
      <c r="M81" s="29">
        <f>IFERROR((HoraSalidaTurno!M81-HoraEntradaTurno!M81)*24,0)</f>
        <v>0</v>
      </c>
      <c r="N81" s="29">
        <f>IFERROR((HoraSalidaTurno!N81-HoraEntradaTurno!N81)*24,0)</f>
        <v>3.6177777777775191</v>
      </c>
      <c r="O81" s="29">
        <f>IFERROR((HoraSalidaTurno!O81-HoraEntradaTurno!O81)*24,0)</f>
        <v>0</v>
      </c>
      <c r="P81" s="29">
        <f>IFERROR((HoraSalidaTurno!P81-HoraEntradaTurno!P81)*24,0)</f>
        <v>0</v>
      </c>
      <c r="Q81" s="29">
        <f>IFERROR((HoraSalidaTurno!Q81-HoraEntradaTurno!Q81)*24,0)</f>
        <v>3.4783333332161419</v>
      </c>
      <c r="R81" s="29">
        <f>IFERROR((HoraSalidaTurno!R81-HoraEntradaTurno!R81)*24,0)</f>
        <v>0</v>
      </c>
      <c r="S81" s="29">
        <f>IFERROR((HoraSalidaTurno!S81-HoraEntradaTurno!S81)*24,0)</f>
        <v>0</v>
      </c>
    </row>
    <row r="82" spans="1:19">
      <c r="A82" s="8">
        <f>HoraEntradaTurno!A82</f>
        <v>37</v>
      </c>
      <c r="B82" s="8">
        <f>HoraEntradaTurno!B82</f>
        <v>0</v>
      </c>
      <c r="C82" s="8" t="str">
        <f>HoraEntradaTurno!C82</f>
        <v>VALDEZ  JOSE RAFAEL</v>
      </c>
      <c r="D82" s="29">
        <f>IFERROR((HoraSalidaTurno!D82-HoraEntradaTurno!D82)*24,0)</f>
        <v>12.945833333360497</v>
      </c>
      <c r="E82" s="29">
        <f>IFERROR((HoraSalidaTurno!E82-HoraEntradaTurno!E82)*24,0)</f>
        <v>13.360277777770534</v>
      </c>
      <c r="F82" s="29">
        <f>IFERROR((HoraSalidaTurno!F82-HoraEntradaTurno!F82)*24,0)</f>
        <v>13.342222222359851</v>
      </c>
      <c r="G82" s="29">
        <f>IFERROR((HoraSalidaTurno!G82-HoraEntradaTurno!G82)*24,0)</f>
        <v>13.732777777709998</v>
      </c>
      <c r="H82" s="29">
        <f>IFERROR((HoraSalidaTurno!H82-HoraEntradaTurno!H82)*24,0)</f>
        <v>12.906111111107748</v>
      </c>
      <c r="I82" s="29">
        <f>IFERROR((HoraSalidaTurno!I82-HoraEntradaTurno!I82)*24,0)</f>
        <v>0</v>
      </c>
      <c r="J82" s="29">
        <f>IFERROR((HoraSalidaTurno!J82-HoraEntradaTurno!J82)*24,0)</f>
        <v>0</v>
      </c>
      <c r="K82" s="29">
        <f>IFERROR((HoraSalidaTurno!K82-HoraEntradaTurno!K82)*24,0)</f>
        <v>13.298055555671453</v>
      </c>
      <c r="L82" s="29">
        <f>IFERROR((HoraSalidaTurno!L82-HoraEntradaTurno!L82)*24,0)</f>
        <v>13.431388888915535</v>
      </c>
      <c r="M82" s="29">
        <f>IFERROR((HoraSalidaTurno!M82-HoraEntradaTurno!M82)*24,0)</f>
        <v>13.284444444521796</v>
      </c>
      <c r="N82" s="29">
        <f>IFERROR((HoraSalidaTurno!N82-HoraEntradaTurno!N82)*24,0)</f>
        <v>13.478888888843358</v>
      </c>
      <c r="O82" s="29">
        <f>IFERROR((HoraSalidaTurno!O82-HoraEntradaTurno!O82)*24,0)</f>
        <v>0</v>
      </c>
      <c r="P82" s="29">
        <f>IFERROR((HoraSalidaTurno!P82-HoraEntradaTurno!P82)*24,0)</f>
        <v>0</v>
      </c>
      <c r="Q82" s="29">
        <f>IFERROR((HoraSalidaTurno!Q82-HoraEntradaTurno!Q82)*24,0)</f>
        <v>13.599166666623205</v>
      </c>
      <c r="R82" s="29">
        <f>IFERROR((HoraSalidaTurno!R82-HoraEntradaTurno!R82)*24,0)</f>
        <v>0</v>
      </c>
      <c r="S82" s="29">
        <f>IFERROR((HoraSalidaTurno!S82-HoraEntradaTurno!S82)*24,0)</f>
        <v>0</v>
      </c>
    </row>
    <row r="83" spans="1:19">
      <c r="A83" s="8">
        <f>HoraEntradaTurno!A83</f>
        <v>0</v>
      </c>
      <c r="B83" s="8">
        <f>HoraEntradaTurno!B83</f>
        <v>0</v>
      </c>
      <c r="C83" s="8">
        <f>HoraEntradaTurno!C83</f>
        <v>0</v>
      </c>
      <c r="D83" s="29">
        <f>IFERROR((HoraSalidaTurno!D83-HoraEntradaTurno!D83)*24,0)</f>
        <v>0</v>
      </c>
      <c r="E83" s="29">
        <f>IFERROR((HoraSalidaTurno!E83-HoraEntradaTurno!E83)*24,0)</f>
        <v>0</v>
      </c>
      <c r="F83" s="29">
        <f>IFERROR((HoraSalidaTurno!F83-HoraEntradaTurno!F83)*24,0)</f>
        <v>0</v>
      </c>
      <c r="G83" s="29">
        <f>IFERROR((HoraSalidaTurno!G83-HoraEntradaTurno!G83)*24,0)</f>
        <v>0</v>
      </c>
      <c r="H83" s="29">
        <f>IFERROR((HoraSalidaTurno!H83-HoraEntradaTurno!H83)*24,0)</f>
        <v>0</v>
      </c>
      <c r="I83" s="29">
        <f>IFERROR((HoraSalidaTurno!I83-HoraEntradaTurno!I83)*24,0)</f>
        <v>0</v>
      </c>
      <c r="J83" s="29">
        <f>IFERROR((HoraSalidaTurno!J83-HoraEntradaTurno!J83)*24,0)</f>
        <v>0</v>
      </c>
      <c r="K83" s="29">
        <f>IFERROR((HoraSalidaTurno!K83-HoraEntradaTurno!K83)*24,0)</f>
        <v>0</v>
      </c>
      <c r="L83" s="29">
        <f>IFERROR((HoraSalidaTurno!L83-HoraEntradaTurno!L83)*24,0)</f>
        <v>0</v>
      </c>
      <c r="M83" s="29">
        <f>IFERROR((HoraSalidaTurno!M83-HoraEntradaTurno!M83)*24,0)</f>
        <v>0</v>
      </c>
      <c r="N83" s="29">
        <f>IFERROR((HoraSalidaTurno!N83-HoraEntradaTurno!N83)*24,0)</f>
        <v>0</v>
      </c>
      <c r="O83" s="29">
        <f>IFERROR((HoraSalidaTurno!O83-HoraEntradaTurno!O83)*24,0)</f>
        <v>0</v>
      </c>
      <c r="P83" s="29">
        <f>IFERROR((HoraSalidaTurno!P83-HoraEntradaTurno!P83)*24,0)</f>
        <v>0</v>
      </c>
      <c r="Q83" s="29">
        <f>IFERROR((HoraSalidaTurno!Q83-HoraEntradaTurno!Q83)*24,0)</f>
        <v>0</v>
      </c>
      <c r="R83" s="29">
        <f>IFERROR((HoraSalidaTurno!R83-HoraEntradaTurno!R83)*24,0)</f>
        <v>0</v>
      </c>
      <c r="S83" s="29">
        <f>IFERROR((HoraSalidaTurno!S83-HoraEntradaTurno!S83)*24,0)</f>
        <v>0</v>
      </c>
    </row>
    <row r="84" spans="1:19">
      <c r="A84" s="8">
        <f>HoraEntradaTurno!A84</f>
        <v>0</v>
      </c>
      <c r="B84" s="8">
        <f>HoraEntradaTurno!B84</f>
        <v>0</v>
      </c>
      <c r="C84" s="8">
        <f>HoraEntradaTurno!C84</f>
        <v>0</v>
      </c>
      <c r="D84" s="29">
        <f>IFERROR((HoraSalidaTurno!D84-HoraEntradaTurno!D84)*24,0)</f>
        <v>0</v>
      </c>
      <c r="E84" s="29">
        <f>IFERROR((HoraSalidaTurno!E84-HoraEntradaTurno!E84)*24,0)</f>
        <v>0</v>
      </c>
      <c r="F84" s="29">
        <f>IFERROR((HoraSalidaTurno!F84-HoraEntradaTurno!F84)*24,0)</f>
        <v>0</v>
      </c>
      <c r="G84" s="29">
        <f>IFERROR((HoraSalidaTurno!G84-HoraEntradaTurno!G84)*24,0)</f>
        <v>0</v>
      </c>
      <c r="H84" s="29">
        <f>IFERROR((HoraSalidaTurno!H84-HoraEntradaTurno!H84)*24,0)</f>
        <v>0</v>
      </c>
      <c r="I84" s="29">
        <f>IFERROR((HoraSalidaTurno!I84-HoraEntradaTurno!I84)*24,0)</f>
        <v>0</v>
      </c>
      <c r="J84" s="29">
        <f>IFERROR((HoraSalidaTurno!J84-HoraEntradaTurno!J84)*24,0)</f>
        <v>0</v>
      </c>
      <c r="K84" s="29">
        <f>IFERROR((HoraSalidaTurno!K84-HoraEntradaTurno!K84)*24,0)</f>
        <v>0</v>
      </c>
      <c r="L84" s="29">
        <f>IFERROR((HoraSalidaTurno!L84-HoraEntradaTurno!L84)*24,0)</f>
        <v>0</v>
      </c>
      <c r="M84" s="29">
        <f>IFERROR((HoraSalidaTurno!M84-HoraEntradaTurno!M84)*24,0)</f>
        <v>0</v>
      </c>
      <c r="N84" s="29">
        <f>IFERROR((HoraSalidaTurno!N84-HoraEntradaTurno!N84)*24,0)</f>
        <v>0</v>
      </c>
      <c r="O84" s="29">
        <f>IFERROR((HoraSalidaTurno!O84-HoraEntradaTurno!O84)*24,0)</f>
        <v>0</v>
      </c>
      <c r="P84" s="29">
        <f>IFERROR((HoraSalidaTurno!P84-HoraEntradaTurno!P84)*24,0)</f>
        <v>0</v>
      </c>
      <c r="Q84" s="29">
        <f>IFERROR((HoraSalidaTurno!Q84-HoraEntradaTurno!Q84)*24,0)</f>
        <v>0</v>
      </c>
      <c r="R84" s="29">
        <f>IFERROR((HoraSalidaTurno!R84-HoraEntradaTurno!R84)*24,0)</f>
        <v>0</v>
      </c>
      <c r="S84" s="29">
        <f>IFERROR((HoraSalidaTurno!S84-HoraEntradaTurno!S84)*24,0)</f>
        <v>0</v>
      </c>
    </row>
    <row r="85" spans="1:19">
      <c r="A85" s="8">
        <f>HoraEntradaTurno!A85</f>
        <v>0</v>
      </c>
      <c r="B85" s="8">
        <f>HoraEntradaTurno!B85</f>
        <v>0</v>
      </c>
      <c r="C85" s="8">
        <f>HoraEntradaTurno!C85</f>
        <v>0</v>
      </c>
      <c r="D85" s="29">
        <f>IFERROR((HoraSalidaTurno!D85-HoraEntradaTurno!D85)*24,0)</f>
        <v>0</v>
      </c>
      <c r="E85" s="29">
        <f>IFERROR((HoraSalidaTurno!E85-HoraEntradaTurno!E85)*24,0)</f>
        <v>0</v>
      </c>
      <c r="F85" s="29">
        <f>IFERROR((HoraSalidaTurno!F85-HoraEntradaTurno!F85)*24,0)</f>
        <v>0</v>
      </c>
      <c r="G85" s="29">
        <f>IFERROR((HoraSalidaTurno!G85-HoraEntradaTurno!G85)*24,0)</f>
        <v>0</v>
      </c>
      <c r="H85" s="29">
        <f>IFERROR((HoraSalidaTurno!H85-HoraEntradaTurno!H85)*24,0)</f>
        <v>0</v>
      </c>
      <c r="I85" s="29">
        <f>IFERROR((HoraSalidaTurno!I85-HoraEntradaTurno!I85)*24,0)</f>
        <v>0</v>
      </c>
      <c r="J85" s="29">
        <f>IFERROR((HoraSalidaTurno!J85-HoraEntradaTurno!J85)*24,0)</f>
        <v>0</v>
      </c>
      <c r="K85" s="29">
        <f>IFERROR((HoraSalidaTurno!K85-HoraEntradaTurno!K85)*24,0)</f>
        <v>0</v>
      </c>
      <c r="L85" s="29">
        <f>IFERROR((HoraSalidaTurno!L85-HoraEntradaTurno!L85)*24,0)</f>
        <v>0</v>
      </c>
      <c r="M85" s="29">
        <f>IFERROR((HoraSalidaTurno!M85-HoraEntradaTurno!M85)*24,0)</f>
        <v>0</v>
      </c>
      <c r="N85" s="29">
        <f>IFERROR((HoraSalidaTurno!N85-HoraEntradaTurno!N85)*24,0)</f>
        <v>0</v>
      </c>
      <c r="O85" s="29">
        <f>IFERROR((HoraSalidaTurno!O85-HoraEntradaTurno!O85)*24,0)</f>
        <v>0</v>
      </c>
      <c r="P85" s="29">
        <f>IFERROR((HoraSalidaTurno!P85-HoraEntradaTurno!P85)*24,0)</f>
        <v>0</v>
      </c>
      <c r="Q85" s="29">
        <f>IFERROR((HoraSalidaTurno!Q85-HoraEntradaTurno!Q85)*24,0)</f>
        <v>0</v>
      </c>
      <c r="R85" s="29">
        <f>IFERROR((HoraSalidaTurno!R85-HoraEntradaTurno!R85)*24,0)</f>
        <v>0</v>
      </c>
      <c r="S85" s="29">
        <f>IFERROR((HoraSalidaTurno!S85-HoraEntradaTurno!S85)*24,0)</f>
        <v>0</v>
      </c>
    </row>
    <row r="86" spans="1:19">
      <c r="A86" s="8">
        <f>HoraEntradaTurno!A86</f>
        <v>0</v>
      </c>
      <c r="B86" s="8">
        <f>HoraEntradaTurno!B86</f>
        <v>0</v>
      </c>
      <c r="C86" s="8">
        <f>HoraEntradaTurno!C86</f>
        <v>0</v>
      </c>
      <c r="D86" s="29">
        <f>IFERROR((HoraSalidaTurno!D86-HoraEntradaTurno!D86)*24,0)</f>
        <v>0</v>
      </c>
      <c r="E86" s="29">
        <f>IFERROR((HoraSalidaTurno!E86-HoraEntradaTurno!E86)*24,0)</f>
        <v>0</v>
      </c>
      <c r="F86" s="29">
        <f>IFERROR((HoraSalidaTurno!F86-HoraEntradaTurno!F86)*24,0)</f>
        <v>0</v>
      </c>
      <c r="G86" s="29">
        <f>IFERROR((HoraSalidaTurno!G86-HoraEntradaTurno!G86)*24,0)</f>
        <v>0</v>
      </c>
      <c r="H86" s="29">
        <f>IFERROR((HoraSalidaTurno!H86-HoraEntradaTurno!H86)*24,0)</f>
        <v>0</v>
      </c>
      <c r="I86" s="29">
        <f>IFERROR((HoraSalidaTurno!I86-HoraEntradaTurno!I86)*24,0)</f>
        <v>0</v>
      </c>
      <c r="J86" s="29">
        <f>IFERROR((HoraSalidaTurno!J86-HoraEntradaTurno!J86)*24,0)</f>
        <v>0</v>
      </c>
      <c r="K86" s="29">
        <f>IFERROR((HoraSalidaTurno!K86-HoraEntradaTurno!K86)*24,0)</f>
        <v>0</v>
      </c>
      <c r="L86" s="29">
        <f>IFERROR((HoraSalidaTurno!L86-HoraEntradaTurno!L86)*24,0)</f>
        <v>0</v>
      </c>
      <c r="M86" s="29">
        <f>IFERROR((HoraSalidaTurno!M86-HoraEntradaTurno!M86)*24,0)</f>
        <v>0</v>
      </c>
      <c r="N86" s="29">
        <f>IFERROR((HoraSalidaTurno!N86-HoraEntradaTurno!N86)*24,0)</f>
        <v>0</v>
      </c>
      <c r="O86" s="29">
        <f>IFERROR((HoraSalidaTurno!O86-HoraEntradaTurno!O86)*24,0)</f>
        <v>0</v>
      </c>
      <c r="P86" s="29">
        <f>IFERROR((HoraSalidaTurno!P86-HoraEntradaTurno!P86)*24,0)</f>
        <v>0</v>
      </c>
      <c r="Q86" s="29">
        <f>IFERROR((HoraSalidaTurno!Q86-HoraEntradaTurno!Q86)*24,0)</f>
        <v>0</v>
      </c>
      <c r="R86" s="29">
        <f>IFERROR((HoraSalidaTurno!R86-HoraEntradaTurno!R86)*24,0)</f>
        <v>0</v>
      </c>
      <c r="S86" s="29">
        <f>IFERROR((HoraSalidaTurno!S86-HoraEntradaTurno!S86)*24,0)</f>
        <v>0</v>
      </c>
    </row>
    <row r="87" spans="1:19">
      <c r="A87" s="8">
        <f>HoraEntradaTurno!A87</f>
        <v>0</v>
      </c>
      <c r="B87" s="8">
        <f>HoraEntradaTurno!B87</f>
        <v>0</v>
      </c>
      <c r="C87" s="8">
        <f>HoraEntradaTurno!C87</f>
        <v>0</v>
      </c>
      <c r="D87" s="29">
        <f>IFERROR((HoraSalidaTurno!D87-HoraEntradaTurno!D87)*24,0)</f>
        <v>0</v>
      </c>
      <c r="E87" s="29">
        <f>IFERROR((HoraSalidaTurno!E87-HoraEntradaTurno!E87)*24,0)</f>
        <v>0</v>
      </c>
      <c r="F87" s="29">
        <f>IFERROR((HoraSalidaTurno!F87-HoraEntradaTurno!F87)*24,0)</f>
        <v>0</v>
      </c>
      <c r="G87" s="29">
        <f>IFERROR((HoraSalidaTurno!G87-HoraEntradaTurno!G87)*24,0)</f>
        <v>0</v>
      </c>
      <c r="H87" s="29">
        <f>IFERROR((HoraSalidaTurno!H87-HoraEntradaTurno!H87)*24,0)</f>
        <v>0</v>
      </c>
      <c r="I87" s="29">
        <f>IFERROR((HoraSalidaTurno!I87-HoraEntradaTurno!I87)*24,0)</f>
        <v>0</v>
      </c>
      <c r="J87" s="29">
        <f>IFERROR((HoraSalidaTurno!J87-HoraEntradaTurno!J87)*24,0)</f>
        <v>0</v>
      </c>
      <c r="K87" s="29">
        <f>IFERROR((HoraSalidaTurno!K87-HoraEntradaTurno!K87)*24,0)</f>
        <v>0</v>
      </c>
      <c r="L87" s="29">
        <f>IFERROR((HoraSalidaTurno!L87-HoraEntradaTurno!L87)*24,0)</f>
        <v>0</v>
      </c>
      <c r="M87" s="29">
        <f>IFERROR((HoraSalidaTurno!M87-HoraEntradaTurno!M87)*24,0)</f>
        <v>0</v>
      </c>
      <c r="N87" s="29">
        <f>IFERROR((HoraSalidaTurno!N87-HoraEntradaTurno!N87)*24,0)</f>
        <v>0</v>
      </c>
      <c r="O87" s="29">
        <f>IFERROR((HoraSalidaTurno!O87-HoraEntradaTurno!O87)*24,0)</f>
        <v>0</v>
      </c>
      <c r="P87" s="29">
        <f>IFERROR((HoraSalidaTurno!P87-HoraEntradaTurno!P87)*24,0)</f>
        <v>0</v>
      </c>
      <c r="Q87" s="29">
        <f>IFERROR((HoraSalidaTurno!Q87-HoraEntradaTurno!Q87)*24,0)</f>
        <v>0</v>
      </c>
      <c r="R87" s="29">
        <f>IFERROR((HoraSalidaTurno!R87-HoraEntradaTurno!R87)*24,0)</f>
        <v>0</v>
      </c>
      <c r="S87" s="29">
        <f>IFERROR((HoraSalidaTurno!S87-HoraEntradaTurno!S87)*24,0)</f>
        <v>0</v>
      </c>
    </row>
    <row r="88" spans="1:19">
      <c r="A88" s="8">
        <f>HoraEntradaTurno!A88</f>
        <v>0</v>
      </c>
      <c r="B88" s="8">
        <f>HoraEntradaTurno!B88</f>
        <v>0</v>
      </c>
      <c r="C88" s="8">
        <f>HoraEntradaTurno!C88</f>
        <v>0</v>
      </c>
      <c r="D88" s="29">
        <f>IFERROR((HoraSalidaTurno!D88-HoraEntradaTurno!D88)*24,0)</f>
        <v>0</v>
      </c>
      <c r="E88" s="29">
        <f>IFERROR((HoraSalidaTurno!E88-HoraEntradaTurno!E88)*24,0)</f>
        <v>0</v>
      </c>
      <c r="F88" s="29">
        <f>IFERROR((HoraSalidaTurno!F88-HoraEntradaTurno!F88)*24,0)</f>
        <v>0</v>
      </c>
      <c r="G88" s="29">
        <f>IFERROR((HoraSalidaTurno!G88-HoraEntradaTurno!G88)*24,0)</f>
        <v>0</v>
      </c>
      <c r="H88" s="29">
        <f>IFERROR((HoraSalidaTurno!H88-HoraEntradaTurno!H88)*24,0)</f>
        <v>0</v>
      </c>
      <c r="I88" s="29">
        <f>IFERROR((HoraSalidaTurno!I88-HoraEntradaTurno!I88)*24,0)</f>
        <v>0</v>
      </c>
      <c r="J88" s="29">
        <f>IFERROR((HoraSalidaTurno!J88-HoraEntradaTurno!J88)*24,0)</f>
        <v>0</v>
      </c>
      <c r="K88" s="29">
        <f>IFERROR((HoraSalidaTurno!K88-HoraEntradaTurno!K88)*24,0)</f>
        <v>0</v>
      </c>
      <c r="L88" s="29">
        <f>IFERROR((HoraSalidaTurno!L88-HoraEntradaTurno!L88)*24,0)</f>
        <v>0</v>
      </c>
      <c r="M88" s="29">
        <f>IFERROR((HoraSalidaTurno!M88-HoraEntradaTurno!M88)*24,0)</f>
        <v>0</v>
      </c>
      <c r="N88" s="29">
        <f>IFERROR((HoraSalidaTurno!N88-HoraEntradaTurno!N88)*24,0)</f>
        <v>0</v>
      </c>
      <c r="O88" s="29">
        <f>IFERROR((HoraSalidaTurno!O88-HoraEntradaTurno!O88)*24,0)</f>
        <v>0</v>
      </c>
      <c r="P88" s="29">
        <f>IFERROR((HoraSalidaTurno!P88-HoraEntradaTurno!P88)*24,0)</f>
        <v>0</v>
      </c>
      <c r="Q88" s="29">
        <f>IFERROR((HoraSalidaTurno!Q88-HoraEntradaTurno!Q88)*24,0)</f>
        <v>0</v>
      </c>
      <c r="R88" s="29">
        <f>IFERROR((HoraSalidaTurno!R88-HoraEntradaTurno!R88)*24,0)</f>
        <v>0</v>
      </c>
      <c r="S88" s="29">
        <f>IFERROR((HoraSalidaTurno!S88-HoraEntradaTurno!S88)*24,0)</f>
        <v>0</v>
      </c>
    </row>
    <row r="89" spans="1:19">
      <c r="A89" s="8">
        <f>HoraEntradaTurno!A89</f>
        <v>0</v>
      </c>
      <c r="B89" s="8">
        <f>HoraEntradaTurno!B89</f>
        <v>0</v>
      </c>
      <c r="C89" s="8">
        <f>HoraEntradaTurno!C89</f>
        <v>0</v>
      </c>
      <c r="D89" s="29">
        <f>IFERROR((HoraSalidaTurno!D89-HoraEntradaTurno!D89)*24,0)</f>
        <v>0</v>
      </c>
      <c r="E89" s="29">
        <f>IFERROR((HoraSalidaTurno!E89-HoraEntradaTurno!E89)*24,0)</f>
        <v>0</v>
      </c>
      <c r="F89" s="29">
        <f>IFERROR((HoraSalidaTurno!F89-HoraEntradaTurno!F89)*24,0)</f>
        <v>0</v>
      </c>
      <c r="G89" s="29">
        <f>IFERROR((HoraSalidaTurno!G89-HoraEntradaTurno!G89)*24,0)</f>
        <v>0</v>
      </c>
      <c r="H89" s="29">
        <f>IFERROR((HoraSalidaTurno!H89-HoraEntradaTurno!H89)*24,0)</f>
        <v>0</v>
      </c>
      <c r="I89" s="29">
        <f>IFERROR((HoraSalidaTurno!I89-HoraEntradaTurno!I89)*24,0)</f>
        <v>0</v>
      </c>
      <c r="J89" s="29">
        <f>IFERROR((HoraSalidaTurno!J89-HoraEntradaTurno!J89)*24,0)</f>
        <v>0</v>
      </c>
      <c r="K89" s="29">
        <f>IFERROR((HoraSalidaTurno!K89-HoraEntradaTurno!K89)*24,0)</f>
        <v>0</v>
      </c>
      <c r="L89" s="29">
        <f>IFERROR((HoraSalidaTurno!L89-HoraEntradaTurno!L89)*24,0)</f>
        <v>0</v>
      </c>
      <c r="M89" s="29">
        <f>IFERROR((HoraSalidaTurno!M89-HoraEntradaTurno!M89)*24,0)</f>
        <v>0</v>
      </c>
      <c r="N89" s="29">
        <f>IFERROR((HoraSalidaTurno!N89-HoraEntradaTurno!N89)*24,0)</f>
        <v>0</v>
      </c>
      <c r="O89" s="29">
        <f>IFERROR((HoraSalidaTurno!O89-HoraEntradaTurno!O89)*24,0)</f>
        <v>0</v>
      </c>
      <c r="P89" s="29">
        <f>IFERROR((HoraSalidaTurno!P89-HoraEntradaTurno!P89)*24,0)</f>
        <v>0</v>
      </c>
      <c r="Q89" s="29">
        <f>IFERROR((HoraSalidaTurno!Q89-HoraEntradaTurno!Q89)*24,0)</f>
        <v>0</v>
      </c>
      <c r="R89" s="29">
        <f>IFERROR((HoraSalidaTurno!R89-HoraEntradaTurno!R89)*24,0)</f>
        <v>0</v>
      </c>
      <c r="S89" s="29">
        <f>IFERROR((HoraSalidaTurno!S89-HoraEntradaTurno!S89)*24,0)</f>
        <v>0</v>
      </c>
    </row>
    <row r="90" spans="1:19">
      <c r="A90" s="8">
        <f>HoraEntradaTurno!A90</f>
        <v>0</v>
      </c>
      <c r="B90" s="8">
        <f>HoraEntradaTurno!B90</f>
        <v>0</v>
      </c>
      <c r="C90" s="8">
        <f>HoraEntradaTurno!C90</f>
        <v>0</v>
      </c>
      <c r="D90" s="29">
        <f>IFERROR((HoraSalidaTurno!D90-HoraEntradaTurno!D90)*24,0)</f>
        <v>0</v>
      </c>
      <c r="E90" s="29">
        <f>IFERROR((HoraSalidaTurno!E90-HoraEntradaTurno!E90)*24,0)</f>
        <v>0</v>
      </c>
      <c r="F90" s="29">
        <f>IFERROR((HoraSalidaTurno!F90-HoraEntradaTurno!F90)*24,0)</f>
        <v>0</v>
      </c>
      <c r="G90" s="29">
        <f>IFERROR((HoraSalidaTurno!G90-HoraEntradaTurno!G90)*24,0)</f>
        <v>0</v>
      </c>
      <c r="H90" s="29">
        <f>IFERROR((HoraSalidaTurno!H90-HoraEntradaTurno!H90)*24,0)</f>
        <v>0</v>
      </c>
      <c r="I90" s="29">
        <f>IFERROR((HoraSalidaTurno!I90-HoraEntradaTurno!I90)*24,0)</f>
        <v>0</v>
      </c>
      <c r="J90" s="29">
        <f>IFERROR((HoraSalidaTurno!J90-HoraEntradaTurno!J90)*24,0)</f>
        <v>0</v>
      </c>
      <c r="K90" s="29">
        <f>IFERROR((HoraSalidaTurno!K90-HoraEntradaTurno!K90)*24,0)</f>
        <v>0</v>
      </c>
      <c r="L90" s="29">
        <f>IFERROR((HoraSalidaTurno!L90-HoraEntradaTurno!L90)*24,0)</f>
        <v>0</v>
      </c>
      <c r="M90" s="29">
        <f>IFERROR((HoraSalidaTurno!M90-HoraEntradaTurno!M90)*24,0)</f>
        <v>0</v>
      </c>
      <c r="N90" s="29">
        <f>IFERROR((HoraSalidaTurno!N90-HoraEntradaTurno!N90)*24,0)</f>
        <v>0</v>
      </c>
      <c r="O90" s="29">
        <f>IFERROR((HoraSalidaTurno!O90-HoraEntradaTurno!O90)*24,0)</f>
        <v>0</v>
      </c>
      <c r="P90" s="29">
        <f>IFERROR((HoraSalidaTurno!P90-HoraEntradaTurno!P90)*24,0)</f>
        <v>0</v>
      </c>
      <c r="Q90" s="29">
        <f>IFERROR((HoraSalidaTurno!Q90-HoraEntradaTurno!Q90)*24,0)</f>
        <v>0</v>
      </c>
      <c r="R90" s="29">
        <f>IFERROR((HoraSalidaTurno!R90-HoraEntradaTurno!R90)*24,0)</f>
        <v>0</v>
      </c>
      <c r="S90" s="29">
        <f>IFERROR((HoraSalidaTurno!S90-HoraEntradaTurno!S90)*24,0)</f>
        <v>0</v>
      </c>
    </row>
    <row r="91" spans="1:19">
      <c r="A91" s="8">
        <f>HoraEntradaTurno!A91</f>
        <v>0</v>
      </c>
      <c r="B91" s="8">
        <f>HoraEntradaTurno!B91</f>
        <v>0</v>
      </c>
      <c r="C91" s="8">
        <f>HoraEntradaTurno!C91</f>
        <v>0</v>
      </c>
      <c r="D91" s="29">
        <f>IFERROR((HoraSalidaTurno!D91-HoraEntradaTurno!D91)*24,0)</f>
        <v>0</v>
      </c>
      <c r="E91" s="29">
        <f>IFERROR((HoraSalidaTurno!E91-HoraEntradaTurno!E91)*24,0)</f>
        <v>0</v>
      </c>
      <c r="F91" s="29">
        <f>IFERROR((HoraSalidaTurno!F91-HoraEntradaTurno!F91)*24,0)</f>
        <v>0</v>
      </c>
      <c r="G91" s="29">
        <f>IFERROR((HoraSalidaTurno!G91-HoraEntradaTurno!G91)*24,0)</f>
        <v>0</v>
      </c>
      <c r="H91" s="29">
        <f>IFERROR((HoraSalidaTurno!H91-HoraEntradaTurno!H91)*24,0)</f>
        <v>0</v>
      </c>
      <c r="I91" s="29">
        <f>IFERROR((HoraSalidaTurno!I91-HoraEntradaTurno!I91)*24,0)</f>
        <v>0</v>
      </c>
      <c r="J91" s="29">
        <f>IFERROR((HoraSalidaTurno!J91-HoraEntradaTurno!J91)*24,0)</f>
        <v>0</v>
      </c>
      <c r="K91" s="29">
        <f>IFERROR((HoraSalidaTurno!K91-HoraEntradaTurno!K91)*24,0)</f>
        <v>0</v>
      </c>
      <c r="L91" s="29">
        <f>IFERROR((HoraSalidaTurno!L91-HoraEntradaTurno!L91)*24,0)</f>
        <v>0</v>
      </c>
      <c r="M91" s="29">
        <f>IFERROR((HoraSalidaTurno!M91-HoraEntradaTurno!M91)*24,0)</f>
        <v>0</v>
      </c>
      <c r="N91" s="29">
        <f>IFERROR((HoraSalidaTurno!N91-HoraEntradaTurno!N91)*24,0)</f>
        <v>0</v>
      </c>
      <c r="O91" s="29">
        <f>IFERROR((HoraSalidaTurno!O91-HoraEntradaTurno!O91)*24,0)</f>
        <v>0</v>
      </c>
      <c r="P91" s="29">
        <f>IFERROR((HoraSalidaTurno!P91-HoraEntradaTurno!P91)*24,0)</f>
        <v>0</v>
      </c>
      <c r="Q91" s="29">
        <f>IFERROR((HoraSalidaTurno!Q91-HoraEntradaTurno!Q91)*24,0)</f>
        <v>0</v>
      </c>
      <c r="R91" s="29">
        <f>IFERROR((HoraSalidaTurno!R91-HoraEntradaTurno!R91)*24,0)</f>
        <v>0</v>
      </c>
      <c r="S91" s="29">
        <f>IFERROR((HoraSalidaTurno!S91-HoraEntradaTurno!S91)*24,0)</f>
        <v>0</v>
      </c>
    </row>
    <row r="92" spans="1:19">
      <c r="A92" s="8">
        <f>HoraEntradaTurno!A92</f>
        <v>0</v>
      </c>
      <c r="B92" s="8">
        <f>HoraEntradaTurno!B92</f>
        <v>0</v>
      </c>
      <c r="C92" s="8">
        <f>HoraEntradaTurno!C92</f>
        <v>0</v>
      </c>
      <c r="D92" s="29">
        <f>IFERROR((HoraSalidaTurno!D92-HoraEntradaTurno!D92)*24,0)</f>
        <v>0</v>
      </c>
      <c r="E92" s="29">
        <f>IFERROR((HoraSalidaTurno!E92-HoraEntradaTurno!E92)*24,0)</f>
        <v>0</v>
      </c>
      <c r="F92" s="29">
        <f>IFERROR((HoraSalidaTurno!F92-HoraEntradaTurno!F92)*24,0)</f>
        <v>0</v>
      </c>
      <c r="G92" s="29">
        <f>IFERROR((HoraSalidaTurno!G92-HoraEntradaTurno!G92)*24,0)</f>
        <v>0</v>
      </c>
      <c r="H92" s="29">
        <f>IFERROR((HoraSalidaTurno!H92-HoraEntradaTurno!H92)*24,0)</f>
        <v>0</v>
      </c>
      <c r="I92" s="29">
        <f>IFERROR((HoraSalidaTurno!I92-HoraEntradaTurno!I92)*24,0)</f>
        <v>0</v>
      </c>
      <c r="J92" s="29">
        <f>IFERROR((HoraSalidaTurno!J92-HoraEntradaTurno!J92)*24,0)</f>
        <v>0</v>
      </c>
      <c r="K92" s="29">
        <f>IFERROR((HoraSalidaTurno!K92-HoraEntradaTurno!K92)*24,0)</f>
        <v>0</v>
      </c>
      <c r="L92" s="29">
        <f>IFERROR((HoraSalidaTurno!L92-HoraEntradaTurno!L92)*24,0)</f>
        <v>0</v>
      </c>
      <c r="M92" s="29">
        <f>IFERROR((HoraSalidaTurno!M92-HoraEntradaTurno!M92)*24,0)</f>
        <v>0</v>
      </c>
      <c r="N92" s="29">
        <f>IFERROR((HoraSalidaTurno!N92-HoraEntradaTurno!N92)*24,0)</f>
        <v>0</v>
      </c>
      <c r="O92" s="29">
        <f>IFERROR((HoraSalidaTurno!O92-HoraEntradaTurno!O92)*24,0)</f>
        <v>0</v>
      </c>
      <c r="P92" s="29">
        <f>IFERROR((HoraSalidaTurno!P92-HoraEntradaTurno!P92)*24,0)</f>
        <v>0</v>
      </c>
      <c r="Q92" s="29">
        <f>IFERROR((HoraSalidaTurno!Q92-HoraEntradaTurno!Q92)*24,0)</f>
        <v>0</v>
      </c>
      <c r="R92" s="29">
        <f>IFERROR((HoraSalidaTurno!R92-HoraEntradaTurno!R92)*24,0)</f>
        <v>0</v>
      </c>
      <c r="S92" s="29">
        <f>IFERROR((HoraSalidaTurno!S92-HoraEntradaTurno!S92)*24,0)</f>
        <v>0</v>
      </c>
    </row>
    <row r="93" spans="1:19">
      <c r="A93" s="8">
        <f>HoraEntradaTurno!A93</f>
        <v>0</v>
      </c>
      <c r="B93" s="8">
        <f>HoraEntradaTurno!B93</f>
        <v>0</v>
      </c>
      <c r="C93" s="8">
        <f>HoraEntradaTurno!C93</f>
        <v>0</v>
      </c>
      <c r="D93" s="29">
        <f>IFERROR((HoraSalidaTurno!D93-HoraEntradaTurno!D93)*24,0)</f>
        <v>0</v>
      </c>
      <c r="E93" s="29">
        <f>IFERROR((HoraSalidaTurno!E93-HoraEntradaTurno!E93)*24,0)</f>
        <v>0</v>
      </c>
      <c r="F93" s="29">
        <f>IFERROR((HoraSalidaTurno!F93-HoraEntradaTurno!F93)*24,0)</f>
        <v>0</v>
      </c>
      <c r="G93" s="29">
        <f>IFERROR((HoraSalidaTurno!G93-HoraEntradaTurno!G93)*24,0)</f>
        <v>0</v>
      </c>
      <c r="H93" s="29">
        <f>IFERROR((HoraSalidaTurno!H93-HoraEntradaTurno!H93)*24,0)</f>
        <v>0</v>
      </c>
      <c r="I93" s="29">
        <f>IFERROR((HoraSalidaTurno!I93-HoraEntradaTurno!I93)*24,0)</f>
        <v>0</v>
      </c>
      <c r="J93" s="29">
        <f>IFERROR((HoraSalidaTurno!J93-HoraEntradaTurno!J93)*24,0)</f>
        <v>0</v>
      </c>
      <c r="K93" s="29">
        <f>IFERROR((HoraSalidaTurno!K93-HoraEntradaTurno!K93)*24,0)</f>
        <v>0</v>
      </c>
      <c r="L93" s="29">
        <f>IFERROR((HoraSalidaTurno!L93-HoraEntradaTurno!L93)*24,0)</f>
        <v>0</v>
      </c>
      <c r="M93" s="29">
        <f>IFERROR((HoraSalidaTurno!M93-HoraEntradaTurno!M93)*24,0)</f>
        <v>0</v>
      </c>
      <c r="N93" s="29">
        <f>IFERROR((HoraSalidaTurno!N93-HoraEntradaTurno!N93)*24,0)</f>
        <v>0</v>
      </c>
      <c r="O93" s="29">
        <f>IFERROR((HoraSalidaTurno!O93-HoraEntradaTurno!O93)*24,0)</f>
        <v>0</v>
      </c>
      <c r="P93" s="29">
        <f>IFERROR((HoraSalidaTurno!P93-HoraEntradaTurno!P93)*24,0)</f>
        <v>0</v>
      </c>
      <c r="Q93" s="29">
        <f>IFERROR((HoraSalidaTurno!Q93-HoraEntradaTurno!Q93)*24,0)</f>
        <v>0</v>
      </c>
      <c r="R93" s="29">
        <f>IFERROR((HoraSalidaTurno!R93-HoraEntradaTurno!R93)*24,0)</f>
        <v>0</v>
      </c>
      <c r="S93" s="29">
        <f>IFERROR((HoraSalidaTurno!S93-HoraEntradaTurno!S93)*24,0)</f>
        <v>0</v>
      </c>
    </row>
    <row r="94" spans="1:19">
      <c r="A94" s="8">
        <f>HoraEntradaTurno!A94</f>
        <v>0</v>
      </c>
      <c r="B94" s="8">
        <f>HoraEntradaTurno!B94</f>
        <v>0</v>
      </c>
      <c r="C94" s="8">
        <f>HoraEntradaTurno!C94</f>
        <v>0</v>
      </c>
      <c r="D94" s="29">
        <f>IFERROR((HoraSalidaTurno!D94-HoraEntradaTurno!D94)*24,0)</f>
        <v>0</v>
      </c>
      <c r="E94" s="29">
        <f>IFERROR((HoraSalidaTurno!E94-HoraEntradaTurno!E94)*24,0)</f>
        <v>0</v>
      </c>
      <c r="F94" s="29">
        <f>IFERROR((HoraSalidaTurno!F94-HoraEntradaTurno!F94)*24,0)</f>
        <v>0</v>
      </c>
      <c r="G94" s="29">
        <f>IFERROR((HoraSalidaTurno!G94-HoraEntradaTurno!G94)*24,0)</f>
        <v>0</v>
      </c>
      <c r="H94" s="29">
        <f>IFERROR((HoraSalidaTurno!H94-HoraEntradaTurno!H94)*24,0)</f>
        <v>0</v>
      </c>
      <c r="I94" s="29">
        <f>IFERROR((HoraSalidaTurno!I94-HoraEntradaTurno!I94)*24,0)</f>
        <v>0</v>
      </c>
      <c r="J94" s="29">
        <f>IFERROR((HoraSalidaTurno!J94-HoraEntradaTurno!J94)*24,0)</f>
        <v>0</v>
      </c>
      <c r="K94" s="29">
        <f>IFERROR((HoraSalidaTurno!K94-HoraEntradaTurno!K94)*24,0)</f>
        <v>0</v>
      </c>
      <c r="L94" s="29">
        <f>IFERROR((HoraSalidaTurno!L94-HoraEntradaTurno!L94)*24,0)</f>
        <v>0</v>
      </c>
      <c r="M94" s="29">
        <f>IFERROR((HoraSalidaTurno!M94-HoraEntradaTurno!M94)*24,0)</f>
        <v>0</v>
      </c>
      <c r="N94" s="29">
        <f>IFERROR((HoraSalidaTurno!N94-HoraEntradaTurno!N94)*24,0)</f>
        <v>0</v>
      </c>
      <c r="O94" s="29">
        <f>IFERROR((HoraSalidaTurno!O94-HoraEntradaTurno!O94)*24,0)</f>
        <v>0</v>
      </c>
      <c r="P94" s="29">
        <f>IFERROR((HoraSalidaTurno!P94-HoraEntradaTurno!P94)*24,0)</f>
        <v>0</v>
      </c>
      <c r="Q94" s="29">
        <f>IFERROR((HoraSalidaTurno!Q94-HoraEntradaTurno!Q94)*24,0)</f>
        <v>0</v>
      </c>
      <c r="R94" s="29">
        <f>IFERROR((HoraSalidaTurno!R94-HoraEntradaTurno!R94)*24,0)</f>
        <v>0</v>
      </c>
      <c r="S94" s="29">
        <f>IFERROR((HoraSalidaTurno!S94-HoraEntradaTurno!S94)*24,0)</f>
        <v>0</v>
      </c>
    </row>
    <row r="95" spans="1:19">
      <c r="A95" s="8">
        <f>HoraEntradaTurno!A95</f>
        <v>0</v>
      </c>
      <c r="B95" s="8">
        <f>HoraEntradaTurno!B95</f>
        <v>0</v>
      </c>
      <c r="C95" s="8">
        <f>HoraEntradaTurno!C95</f>
        <v>0</v>
      </c>
      <c r="D95" s="29">
        <f>IFERROR((HoraSalidaTurno!D95-HoraEntradaTurno!D95)*24,0)</f>
        <v>0</v>
      </c>
      <c r="E95" s="29">
        <f>IFERROR((HoraSalidaTurno!E95-HoraEntradaTurno!E95)*24,0)</f>
        <v>0</v>
      </c>
      <c r="F95" s="29">
        <f>IFERROR((HoraSalidaTurno!F95-HoraEntradaTurno!F95)*24,0)</f>
        <v>0</v>
      </c>
      <c r="G95" s="29">
        <f>IFERROR((HoraSalidaTurno!G95-HoraEntradaTurno!G95)*24,0)</f>
        <v>0</v>
      </c>
      <c r="H95" s="29">
        <f>IFERROR((HoraSalidaTurno!H95-HoraEntradaTurno!H95)*24,0)</f>
        <v>0</v>
      </c>
      <c r="I95" s="29">
        <f>IFERROR((HoraSalidaTurno!I95-HoraEntradaTurno!I95)*24,0)</f>
        <v>0</v>
      </c>
      <c r="J95" s="29">
        <f>IFERROR((HoraSalidaTurno!J95-HoraEntradaTurno!J95)*24,0)</f>
        <v>0</v>
      </c>
      <c r="K95" s="29">
        <f>IFERROR((HoraSalidaTurno!K95-HoraEntradaTurno!K95)*24,0)</f>
        <v>0</v>
      </c>
      <c r="L95" s="29">
        <f>IFERROR((HoraSalidaTurno!L95-HoraEntradaTurno!L95)*24,0)</f>
        <v>0</v>
      </c>
      <c r="M95" s="29">
        <f>IFERROR((HoraSalidaTurno!M95-HoraEntradaTurno!M95)*24,0)</f>
        <v>0</v>
      </c>
      <c r="N95" s="29">
        <f>IFERROR((HoraSalidaTurno!N95-HoraEntradaTurno!N95)*24,0)</f>
        <v>0</v>
      </c>
      <c r="O95" s="29">
        <f>IFERROR((HoraSalidaTurno!O95-HoraEntradaTurno!O95)*24,0)</f>
        <v>0</v>
      </c>
      <c r="P95" s="29">
        <f>IFERROR((HoraSalidaTurno!P95-HoraEntradaTurno!P95)*24,0)</f>
        <v>0</v>
      </c>
      <c r="Q95" s="29">
        <f>IFERROR((HoraSalidaTurno!Q95-HoraEntradaTurno!Q95)*24,0)</f>
        <v>0</v>
      </c>
      <c r="R95" s="29">
        <f>IFERROR((HoraSalidaTurno!R95-HoraEntradaTurno!R95)*24,0)</f>
        <v>0</v>
      </c>
      <c r="S95" s="29">
        <f>IFERROR((HoraSalidaTurno!S95-HoraEntradaTurno!S95)*24,0)</f>
        <v>0</v>
      </c>
    </row>
    <row r="96" spans="1:19">
      <c r="A96" s="8">
        <f>HoraEntradaTurno!A96</f>
        <v>0</v>
      </c>
      <c r="B96" s="8">
        <f>HoraEntradaTurno!B96</f>
        <v>0</v>
      </c>
      <c r="C96" s="8">
        <f>HoraEntradaTurno!C96</f>
        <v>0</v>
      </c>
      <c r="D96" s="29">
        <f>IFERROR((HoraSalidaTurno!D96-HoraEntradaTurno!D96)*24,0)</f>
        <v>0</v>
      </c>
      <c r="E96" s="29">
        <f>IFERROR((HoraSalidaTurno!E96-HoraEntradaTurno!E96)*24,0)</f>
        <v>0</v>
      </c>
      <c r="F96" s="29">
        <f>IFERROR((HoraSalidaTurno!F96-HoraEntradaTurno!F96)*24,0)</f>
        <v>0</v>
      </c>
      <c r="G96" s="29">
        <f>IFERROR((HoraSalidaTurno!G96-HoraEntradaTurno!G96)*24,0)</f>
        <v>0</v>
      </c>
      <c r="H96" s="29">
        <f>IFERROR((HoraSalidaTurno!H96-HoraEntradaTurno!H96)*24,0)</f>
        <v>0</v>
      </c>
      <c r="I96" s="29">
        <f>IFERROR((HoraSalidaTurno!I96-HoraEntradaTurno!I96)*24,0)</f>
        <v>0</v>
      </c>
      <c r="J96" s="29">
        <f>IFERROR((HoraSalidaTurno!J96-HoraEntradaTurno!J96)*24,0)</f>
        <v>0</v>
      </c>
      <c r="K96" s="29">
        <f>IFERROR((HoraSalidaTurno!K96-HoraEntradaTurno!K96)*24,0)</f>
        <v>0</v>
      </c>
      <c r="L96" s="29">
        <f>IFERROR((HoraSalidaTurno!L96-HoraEntradaTurno!L96)*24,0)</f>
        <v>0</v>
      </c>
      <c r="M96" s="29">
        <f>IFERROR((HoraSalidaTurno!M96-HoraEntradaTurno!M96)*24,0)</f>
        <v>0</v>
      </c>
      <c r="N96" s="29">
        <f>IFERROR((HoraSalidaTurno!N96-HoraEntradaTurno!N96)*24,0)</f>
        <v>0</v>
      </c>
      <c r="O96" s="29">
        <f>IFERROR((HoraSalidaTurno!O96-HoraEntradaTurno!O96)*24,0)</f>
        <v>0</v>
      </c>
      <c r="P96" s="29">
        <f>IFERROR((HoraSalidaTurno!P96-HoraEntradaTurno!P96)*24,0)</f>
        <v>0</v>
      </c>
      <c r="Q96" s="29">
        <f>IFERROR((HoraSalidaTurno!Q96-HoraEntradaTurno!Q96)*24,0)</f>
        <v>0</v>
      </c>
      <c r="R96" s="29">
        <f>IFERROR((HoraSalidaTurno!R96-HoraEntradaTurno!R96)*24,0)</f>
        <v>0</v>
      </c>
      <c r="S96" s="29">
        <f>IFERROR((HoraSalidaTurno!S96-HoraEntradaTurno!S96)*24,0)</f>
        <v>0</v>
      </c>
    </row>
    <row r="97" spans="1:19">
      <c r="A97" s="8">
        <f>HoraEntradaTurno!A97</f>
        <v>0</v>
      </c>
      <c r="B97" s="8">
        <f>HoraEntradaTurno!B97</f>
        <v>0</v>
      </c>
      <c r="C97" s="8">
        <f>HoraEntradaTurno!C97</f>
        <v>0</v>
      </c>
      <c r="D97" s="29">
        <f>IFERROR((HoraSalidaTurno!D97-HoraEntradaTurno!D97)*24,0)</f>
        <v>0</v>
      </c>
      <c r="E97" s="29">
        <f>IFERROR((HoraSalidaTurno!E97-HoraEntradaTurno!E97)*24,0)</f>
        <v>0</v>
      </c>
      <c r="F97" s="29">
        <f>IFERROR((HoraSalidaTurno!F97-HoraEntradaTurno!F97)*24,0)</f>
        <v>0</v>
      </c>
      <c r="G97" s="29">
        <f>IFERROR((HoraSalidaTurno!G97-HoraEntradaTurno!G97)*24,0)</f>
        <v>0</v>
      </c>
      <c r="H97" s="29">
        <f>IFERROR((HoraSalidaTurno!H97-HoraEntradaTurno!H97)*24,0)</f>
        <v>0</v>
      </c>
      <c r="I97" s="29">
        <f>IFERROR((HoraSalidaTurno!I97-HoraEntradaTurno!I97)*24,0)</f>
        <v>0</v>
      </c>
      <c r="J97" s="29">
        <f>IFERROR((HoraSalidaTurno!J97-HoraEntradaTurno!J97)*24,0)</f>
        <v>0</v>
      </c>
      <c r="K97" s="29">
        <f>IFERROR((HoraSalidaTurno!K97-HoraEntradaTurno!K97)*24,0)</f>
        <v>0</v>
      </c>
      <c r="L97" s="29">
        <f>IFERROR((HoraSalidaTurno!L97-HoraEntradaTurno!L97)*24,0)</f>
        <v>0</v>
      </c>
      <c r="M97" s="29">
        <f>IFERROR((HoraSalidaTurno!M97-HoraEntradaTurno!M97)*24,0)</f>
        <v>0</v>
      </c>
      <c r="N97" s="29">
        <f>IFERROR((HoraSalidaTurno!N97-HoraEntradaTurno!N97)*24,0)</f>
        <v>0</v>
      </c>
      <c r="O97" s="29">
        <f>IFERROR((HoraSalidaTurno!O97-HoraEntradaTurno!O97)*24,0)</f>
        <v>0</v>
      </c>
      <c r="P97" s="29">
        <f>IFERROR((HoraSalidaTurno!P97-HoraEntradaTurno!P97)*24,0)</f>
        <v>0</v>
      </c>
      <c r="Q97" s="29">
        <f>IFERROR((HoraSalidaTurno!Q97-HoraEntradaTurno!Q97)*24,0)</f>
        <v>0</v>
      </c>
      <c r="R97" s="29">
        <f>IFERROR((HoraSalidaTurno!R97-HoraEntradaTurno!R97)*24,0)</f>
        <v>0</v>
      </c>
      <c r="S97" s="29">
        <f>IFERROR((HoraSalidaTurno!S97-HoraEntradaTurno!S97)*24,0)</f>
        <v>0</v>
      </c>
    </row>
    <row r="98" spans="1:19">
      <c r="A98" s="8">
        <f>HoraEntradaTurno!A98</f>
        <v>0</v>
      </c>
      <c r="B98" s="8">
        <f>HoraEntradaTurno!B98</f>
        <v>0</v>
      </c>
      <c r="C98" s="8">
        <f>HoraEntradaTurno!C98</f>
        <v>0</v>
      </c>
      <c r="D98" s="29">
        <f>IFERROR((HoraSalidaTurno!D98-HoraEntradaTurno!D98)*24,0)</f>
        <v>0</v>
      </c>
      <c r="E98" s="29">
        <f>IFERROR((HoraSalidaTurno!E98-HoraEntradaTurno!E98)*24,0)</f>
        <v>0</v>
      </c>
      <c r="F98" s="29">
        <f>IFERROR((HoraSalidaTurno!F98-HoraEntradaTurno!F98)*24,0)</f>
        <v>0</v>
      </c>
      <c r="G98" s="29">
        <f>IFERROR((HoraSalidaTurno!G98-HoraEntradaTurno!G98)*24,0)</f>
        <v>0</v>
      </c>
      <c r="H98" s="29">
        <f>IFERROR((HoraSalidaTurno!H98-HoraEntradaTurno!H98)*24,0)</f>
        <v>0</v>
      </c>
      <c r="I98" s="29">
        <f>IFERROR((HoraSalidaTurno!I98-HoraEntradaTurno!I98)*24,0)</f>
        <v>0</v>
      </c>
      <c r="J98" s="29">
        <f>IFERROR((HoraSalidaTurno!J98-HoraEntradaTurno!J98)*24,0)</f>
        <v>0</v>
      </c>
      <c r="K98" s="29">
        <f>IFERROR((HoraSalidaTurno!K98-HoraEntradaTurno!K98)*24,0)</f>
        <v>0</v>
      </c>
      <c r="L98" s="29">
        <f>IFERROR((HoraSalidaTurno!L98-HoraEntradaTurno!L98)*24,0)</f>
        <v>0</v>
      </c>
      <c r="M98" s="29">
        <f>IFERROR((HoraSalidaTurno!M98-HoraEntradaTurno!M98)*24,0)</f>
        <v>0</v>
      </c>
      <c r="N98" s="29">
        <f>IFERROR((HoraSalidaTurno!N98-HoraEntradaTurno!N98)*24,0)</f>
        <v>0</v>
      </c>
      <c r="O98" s="29">
        <f>IFERROR((HoraSalidaTurno!O98-HoraEntradaTurno!O98)*24,0)</f>
        <v>0</v>
      </c>
      <c r="P98" s="29">
        <f>IFERROR((HoraSalidaTurno!P98-HoraEntradaTurno!P98)*24,0)</f>
        <v>0</v>
      </c>
      <c r="Q98" s="29">
        <f>IFERROR((HoraSalidaTurno!Q98-HoraEntradaTurno!Q98)*24,0)</f>
        <v>0</v>
      </c>
      <c r="R98" s="29">
        <f>IFERROR((HoraSalidaTurno!R98-HoraEntradaTurno!R98)*24,0)</f>
        <v>0</v>
      </c>
      <c r="S98" s="29">
        <f>IFERROR((HoraSalidaTurno!S98-HoraEntradaTurno!S98)*24,0)</f>
        <v>0</v>
      </c>
    </row>
    <row r="99" spans="1:19">
      <c r="A99" s="8">
        <f>HoraEntradaTurno!A99</f>
        <v>0</v>
      </c>
      <c r="B99" s="8">
        <f>HoraEntradaTurno!B99</f>
        <v>0</v>
      </c>
      <c r="C99" s="8">
        <f>HoraEntradaTurno!C99</f>
        <v>0</v>
      </c>
      <c r="D99" s="29">
        <f>IFERROR((HoraSalidaTurno!D99-HoraEntradaTurno!D99)*24,0)</f>
        <v>0</v>
      </c>
      <c r="E99" s="29">
        <f>IFERROR((HoraSalidaTurno!E99-HoraEntradaTurno!E99)*24,0)</f>
        <v>0</v>
      </c>
      <c r="F99" s="29">
        <f>IFERROR((HoraSalidaTurno!F99-HoraEntradaTurno!F99)*24,0)</f>
        <v>0</v>
      </c>
      <c r="G99" s="29">
        <f>IFERROR((HoraSalidaTurno!G99-HoraEntradaTurno!G99)*24,0)</f>
        <v>0</v>
      </c>
      <c r="H99" s="29">
        <f>IFERROR((HoraSalidaTurno!H99-HoraEntradaTurno!H99)*24,0)</f>
        <v>0</v>
      </c>
      <c r="I99" s="29">
        <f>IFERROR((HoraSalidaTurno!I99-HoraEntradaTurno!I99)*24,0)</f>
        <v>0</v>
      </c>
      <c r="J99" s="29">
        <f>IFERROR((HoraSalidaTurno!J99-HoraEntradaTurno!J99)*24,0)</f>
        <v>0</v>
      </c>
      <c r="K99" s="29">
        <f>IFERROR((HoraSalidaTurno!K99-HoraEntradaTurno!K99)*24,0)</f>
        <v>0</v>
      </c>
      <c r="L99" s="29">
        <f>IFERROR((HoraSalidaTurno!L99-HoraEntradaTurno!L99)*24,0)</f>
        <v>0</v>
      </c>
      <c r="M99" s="29">
        <f>IFERROR((HoraSalidaTurno!M99-HoraEntradaTurno!M99)*24,0)</f>
        <v>0</v>
      </c>
      <c r="N99" s="29">
        <f>IFERROR((HoraSalidaTurno!N99-HoraEntradaTurno!N99)*24,0)</f>
        <v>0</v>
      </c>
      <c r="O99" s="29">
        <f>IFERROR((HoraSalidaTurno!O99-HoraEntradaTurno!O99)*24,0)</f>
        <v>0</v>
      </c>
      <c r="P99" s="29">
        <f>IFERROR((HoraSalidaTurno!P99-HoraEntradaTurno!P99)*24,0)</f>
        <v>0</v>
      </c>
      <c r="Q99" s="29">
        <f>IFERROR((HoraSalidaTurno!Q99-HoraEntradaTurno!Q99)*24,0)</f>
        <v>0</v>
      </c>
      <c r="R99" s="29">
        <f>IFERROR((HoraSalidaTurno!R99-HoraEntradaTurno!R99)*24,0)</f>
        <v>0</v>
      </c>
      <c r="S99" s="29">
        <f>IFERROR((HoraSalidaTurno!S99-HoraEntradaTurno!S99)*24,0)</f>
        <v>0</v>
      </c>
    </row>
    <row r="100" spans="1:19">
      <c r="A100" s="8">
        <f>HoraEntradaTurno!A100</f>
        <v>0</v>
      </c>
      <c r="B100" s="8">
        <f>HoraEntradaTurno!B100</f>
        <v>0</v>
      </c>
      <c r="C100" s="8">
        <f>HoraEntradaTurno!C100</f>
        <v>0</v>
      </c>
      <c r="D100" s="29">
        <f>IFERROR((HoraSalidaTurno!D100-HoraEntradaTurno!D100)*24,0)</f>
        <v>0</v>
      </c>
      <c r="E100" s="29">
        <f>IFERROR((HoraSalidaTurno!E100-HoraEntradaTurno!E100)*24,0)</f>
        <v>0</v>
      </c>
      <c r="F100" s="29">
        <f>IFERROR((HoraSalidaTurno!F100-HoraEntradaTurno!F100)*24,0)</f>
        <v>0</v>
      </c>
      <c r="G100" s="29">
        <f>IFERROR((HoraSalidaTurno!G100-HoraEntradaTurno!G100)*24,0)</f>
        <v>0</v>
      </c>
      <c r="H100" s="29">
        <f>IFERROR((HoraSalidaTurno!H100-HoraEntradaTurno!H100)*24,0)</f>
        <v>0</v>
      </c>
      <c r="I100" s="29">
        <f>IFERROR((HoraSalidaTurno!I100-HoraEntradaTurno!I100)*24,0)</f>
        <v>0</v>
      </c>
      <c r="J100" s="29">
        <f>IFERROR((HoraSalidaTurno!J100-HoraEntradaTurno!J100)*24,0)</f>
        <v>0</v>
      </c>
      <c r="K100" s="29">
        <f>IFERROR((HoraSalidaTurno!K100-HoraEntradaTurno!K100)*24,0)</f>
        <v>0</v>
      </c>
      <c r="L100" s="29">
        <f>IFERROR((HoraSalidaTurno!L100-HoraEntradaTurno!L100)*24,0)</f>
        <v>0</v>
      </c>
      <c r="M100" s="29">
        <f>IFERROR((HoraSalidaTurno!M100-HoraEntradaTurno!M100)*24,0)</f>
        <v>0</v>
      </c>
      <c r="N100" s="29">
        <f>IFERROR((HoraSalidaTurno!N100-HoraEntradaTurno!N100)*24,0)</f>
        <v>0</v>
      </c>
      <c r="O100" s="29">
        <f>IFERROR((HoraSalidaTurno!O100-HoraEntradaTurno!O100)*24,0)</f>
        <v>0</v>
      </c>
      <c r="P100" s="29">
        <f>IFERROR((HoraSalidaTurno!P100-HoraEntradaTurno!P100)*24,0)</f>
        <v>0</v>
      </c>
      <c r="Q100" s="29">
        <f>IFERROR((HoraSalidaTurno!Q100-HoraEntradaTurno!Q100)*24,0)</f>
        <v>0</v>
      </c>
      <c r="R100" s="29">
        <f>IFERROR((HoraSalidaTurno!R100-HoraEntradaTurno!R100)*24,0)</f>
        <v>0</v>
      </c>
      <c r="S100" s="29">
        <f>IFERROR((HoraSalidaTurno!S100-HoraEntradaTurno!S100)*24,0)</f>
        <v>0</v>
      </c>
    </row>
    <row r="101" spans="1:19">
      <c r="A101" s="8">
        <f>HoraEntradaTurno!A101</f>
        <v>0</v>
      </c>
      <c r="B101" s="8">
        <f>HoraEntradaTurno!B101</f>
        <v>0</v>
      </c>
      <c r="C101" s="8">
        <f>HoraEntradaTurno!C101</f>
        <v>0</v>
      </c>
      <c r="D101" s="29">
        <f>IFERROR((HoraSalidaTurno!D101-HoraEntradaTurno!D101)*24,0)</f>
        <v>0</v>
      </c>
      <c r="E101" s="29">
        <f>IFERROR((HoraSalidaTurno!E101-HoraEntradaTurno!E101)*24,0)</f>
        <v>0</v>
      </c>
      <c r="F101" s="29">
        <f>IFERROR((HoraSalidaTurno!F101-HoraEntradaTurno!F101)*24,0)</f>
        <v>0</v>
      </c>
      <c r="G101" s="29">
        <f>IFERROR((HoraSalidaTurno!G101-HoraEntradaTurno!G101)*24,0)</f>
        <v>0</v>
      </c>
      <c r="H101" s="29">
        <f>IFERROR((HoraSalidaTurno!H101-HoraEntradaTurno!H101)*24,0)</f>
        <v>0</v>
      </c>
      <c r="I101" s="29">
        <f>IFERROR((HoraSalidaTurno!I101-HoraEntradaTurno!I101)*24,0)</f>
        <v>0</v>
      </c>
      <c r="J101" s="29">
        <f>IFERROR((HoraSalidaTurno!J101-HoraEntradaTurno!J101)*24,0)</f>
        <v>0</v>
      </c>
      <c r="K101" s="29">
        <f>IFERROR((HoraSalidaTurno!K101-HoraEntradaTurno!K101)*24,0)</f>
        <v>0</v>
      </c>
      <c r="L101" s="29">
        <f>IFERROR((HoraSalidaTurno!L101-HoraEntradaTurno!L101)*24,0)</f>
        <v>0</v>
      </c>
      <c r="M101" s="29">
        <f>IFERROR((HoraSalidaTurno!M101-HoraEntradaTurno!M101)*24,0)</f>
        <v>0</v>
      </c>
      <c r="N101" s="29">
        <f>IFERROR((HoraSalidaTurno!N101-HoraEntradaTurno!N101)*24,0)</f>
        <v>0</v>
      </c>
      <c r="O101" s="29">
        <f>IFERROR((HoraSalidaTurno!O101-HoraEntradaTurno!O101)*24,0)</f>
        <v>0</v>
      </c>
      <c r="P101" s="29">
        <f>IFERROR((HoraSalidaTurno!P101-HoraEntradaTurno!P101)*24,0)</f>
        <v>0</v>
      </c>
      <c r="Q101" s="29">
        <f>IFERROR((HoraSalidaTurno!Q101-HoraEntradaTurno!Q101)*24,0)</f>
        <v>0</v>
      </c>
      <c r="R101" s="29">
        <f>IFERROR((HoraSalidaTurno!R101-HoraEntradaTurno!R101)*24,0)</f>
        <v>0</v>
      </c>
      <c r="S101" s="29">
        <f>IFERROR((HoraSalidaTurno!S101-HoraEntradaTurno!S101)*24,0)</f>
        <v>0</v>
      </c>
    </row>
    <row r="102" spans="1:19">
      <c r="A102" s="8">
        <f>HoraEntradaTurno!A102</f>
        <v>0</v>
      </c>
      <c r="B102" s="8">
        <f>HoraEntradaTurno!B102</f>
        <v>0</v>
      </c>
      <c r="C102" s="8">
        <f>HoraEntradaTurno!C102</f>
        <v>0</v>
      </c>
      <c r="D102" s="29">
        <f>IFERROR((HoraSalidaTurno!D102-HoraEntradaTurno!D102)*24,0)</f>
        <v>0</v>
      </c>
      <c r="E102" s="29">
        <f>IFERROR((HoraSalidaTurno!E102-HoraEntradaTurno!E102)*24,0)</f>
        <v>0</v>
      </c>
      <c r="F102" s="29">
        <f>IFERROR((HoraSalidaTurno!F102-HoraEntradaTurno!F102)*24,0)</f>
        <v>0</v>
      </c>
      <c r="G102" s="29">
        <f>IFERROR((HoraSalidaTurno!G102-HoraEntradaTurno!G102)*24,0)</f>
        <v>0</v>
      </c>
      <c r="H102" s="29">
        <f>IFERROR((HoraSalidaTurno!H102-HoraEntradaTurno!H102)*24,0)</f>
        <v>0</v>
      </c>
      <c r="I102" s="29">
        <f>IFERROR((HoraSalidaTurno!I102-HoraEntradaTurno!I102)*24,0)</f>
        <v>0</v>
      </c>
      <c r="J102" s="29">
        <f>IFERROR((HoraSalidaTurno!J102-HoraEntradaTurno!J102)*24,0)</f>
        <v>0</v>
      </c>
      <c r="K102" s="29">
        <f>IFERROR((HoraSalidaTurno!K102-HoraEntradaTurno!K102)*24,0)</f>
        <v>0</v>
      </c>
      <c r="L102" s="29">
        <f>IFERROR((HoraSalidaTurno!L102-HoraEntradaTurno!L102)*24,0)</f>
        <v>0</v>
      </c>
      <c r="M102" s="29">
        <f>IFERROR((HoraSalidaTurno!M102-HoraEntradaTurno!M102)*24,0)</f>
        <v>0</v>
      </c>
      <c r="N102" s="29">
        <f>IFERROR((HoraSalidaTurno!N102-HoraEntradaTurno!N102)*24,0)</f>
        <v>0</v>
      </c>
      <c r="O102" s="29">
        <f>IFERROR((HoraSalidaTurno!O102-HoraEntradaTurno!O102)*24,0)</f>
        <v>0</v>
      </c>
      <c r="P102" s="29">
        <f>IFERROR((HoraSalidaTurno!P102-HoraEntradaTurno!P102)*24,0)</f>
        <v>0</v>
      </c>
      <c r="Q102" s="29">
        <f>IFERROR((HoraSalidaTurno!Q102-HoraEntradaTurno!Q102)*24,0)</f>
        <v>0</v>
      </c>
      <c r="R102" s="29">
        <f>IFERROR((HoraSalidaTurno!R102-HoraEntradaTurno!R102)*24,0)</f>
        <v>0</v>
      </c>
      <c r="S102" s="29">
        <f>IFERROR((HoraSalidaTurno!S102-HoraEntradaTurno!S102)*24,0)</f>
        <v>0</v>
      </c>
    </row>
    <row r="103" spans="1:19">
      <c r="A103" s="8">
        <f>HoraEntradaTurno!A103</f>
        <v>0</v>
      </c>
      <c r="B103" s="8">
        <f>HoraEntradaTurno!B103</f>
        <v>0</v>
      </c>
      <c r="C103" s="8">
        <f>HoraEntradaTurno!C103</f>
        <v>0</v>
      </c>
      <c r="D103" s="29">
        <f>IFERROR((HoraSalidaTurno!D103-HoraEntradaTurno!D103)*24,0)</f>
        <v>0</v>
      </c>
      <c r="E103" s="29">
        <f>IFERROR((HoraSalidaTurno!E103-HoraEntradaTurno!E103)*24,0)</f>
        <v>0</v>
      </c>
      <c r="F103" s="29">
        <f>IFERROR((HoraSalidaTurno!F103-HoraEntradaTurno!F103)*24,0)</f>
        <v>0</v>
      </c>
      <c r="G103" s="29">
        <f>IFERROR((HoraSalidaTurno!G103-HoraEntradaTurno!G103)*24,0)</f>
        <v>0</v>
      </c>
      <c r="H103" s="29">
        <f>IFERROR((HoraSalidaTurno!H103-HoraEntradaTurno!H103)*24,0)</f>
        <v>0</v>
      </c>
      <c r="I103" s="29">
        <f>IFERROR((HoraSalidaTurno!I103-HoraEntradaTurno!I103)*24,0)</f>
        <v>0</v>
      </c>
      <c r="J103" s="29">
        <f>IFERROR((HoraSalidaTurno!J103-HoraEntradaTurno!J103)*24,0)</f>
        <v>0</v>
      </c>
      <c r="K103" s="29">
        <f>IFERROR((HoraSalidaTurno!K103-HoraEntradaTurno!K103)*24,0)</f>
        <v>0</v>
      </c>
      <c r="L103" s="29">
        <f>IFERROR((HoraSalidaTurno!L103-HoraEntradaTurno!L103)*24,0)</f>
        <v>0</v>
      </c>
      <c r="M103" s="29">
        <f>IFERROR((HoraSalidaTurno!M103-HoraEntradaTurno!M103)*24,0)</f>
        <v>0</v>
      </c>
      <c r="N103" s="29">
        <f>IFERROR((HoraSalidaTurno!N103-HoraEntradaTurno!N103)*24,0)</f>
        <v>0</v>
      </c>
      <c r="O103" s="29">
        <f>IFERROR((HoraSalidaTurno!O103-HoraEntradaTurno!O103)*24,0)</f>
        <v>0</v>
      </c>
      <c r="P103" s="29">
        <f>IFERROR((HoraSalidaTurno!P103-HoraEntradaTurno!P103)*24,0)</f>
        <v>0</v>
      </c>
      <c r="Q103" s="29">
        <f>IFERROR((HoraSalidaTurno!Q103-HoraEntradaTurno!Q103)*24,0)</f>
        <v>0</v>
      </c>
      <c r="R103" s="29">
        <f>IFERROR((HoraSalidaTurno!R103-HoraEntradaTurno!R103)*24,0)</f>
        <v>0</v>
      </c>
      <c r="S103" s="29">
        <f>IFERROR((HoraSalidaTurno!S103-HoraEntradaTurno!S103)*24,0)</f>
        <v>0</v>
      </c>
    </row>
    <row r="104" spans="1:19">
      <c r="A104" s="8">
        <f>HoraEntradaTurno!A104</f>
        <v>0</v>
      </c>
      <c r="B104" s="8">
        <f>HoraEntradaTurno!B104</f>
        <v>0</v>
      </c>
      <c r="C104" s="8">
        <f>HoraEntradaTurno!C104</f>
        <v>0</v>
      </c>
      <c r="D104" s="29">
        <f>IFERROR((HoraSalidaTurno!D104-HoraEntradaTurno!D104)*24,0)</f>
        <v>0</v>
      </c>
      <c r="E104" s="29">
        <f>IFERROR((HoraSalidaTurno!E104-HoraEntradaTurno!E104)*24,0)</f>
        <v>0</v>
      </c>
      <c r="F104" s="29">
        <f>IFERROR((HoraSalidaTurno!F104-HoraEntradaTurno!F104)*24,0)</f>
        <v>0</v>
      </c>
      <c r="G104" s="29">
        <f>IFERROR((HoraSalidaTurno!G104-HoraEntradaTurno!G104)*24,0)</f>
        <v>0</v>
      </c>
      <c r="H104" s="29">
        <f>IFERROR((HoraSalidaTurno!H104-HoraEntradaTurno!H104)*24,0)</f>
        <v>0</v>
      </c>
      <c r="I104" s="29">
        <f>IFERROR((HoraSalidaTurno!I104-HoraEntradaTurno!I104)*24,0)</f>
        <v>0</v>
      </c>
      <c r="J104" s="29">
        <f>IFERROR((HoraSalidaTurno!J104-HoraEntradaTurno!J104)*24,0)</f>
        <v>0</v>
      </c>
      <c r="K104" s="29">
        <f>IFERROR((HoraSalidaTurno!K104-HoraEntradaTurno!K104)*24,0)</f>
        <v>0</v>
      </c>
      <c r="L104" s="29">
        <f>IFERROR((HoraSalidaTurno!L104-HoraEntradaTurno!L104)*24,0)</f>
        <v>0</v>
      </c>
      <c r="M104" s="29">
        <f>IFERROR((HoraSalidaTurno!M104-HoraEntradaTurno!M104)*24,0)</f>
        <v>0</v>
      </c>
      <c r="N104" s="29">
        <f>IFERROR((HoraSalidaTurno!N104-HoraEntradaTurno!N104)*24,0)</f>
        <v>0</v>
      </c>
      <c r="O104" s="29">
        <f>IFERROR((HoraSalidaTurno!O104-HoraEntradaTurno!O104)*24,0)</f>
        <v>0</v>
      </c>
      <c r="P104" s="29">
        <f>IFERROR((HoraSalidaTurno!P104-HoraEntradaTurno!P104)*24,0)</f>
        <v>0</v>
      </c>
      <c r="Q104" s="29">
        <f>IFERROR((HoraSalidaTurno!Q104-HoraEntradaTurno!Q104)*24,0)</f>
        <v>0</v>
      </c>
      <c r="R104" s="29">
        <f>IFERROR((HoraSalidaTurno!R104-HoraEntradaTurno!R104)*24,0)</f>
        <v>0</v>
      </c>
      <c r="S104" s="29">
        <f>IFERROR((HoraSalidaTurno!S104-HoraEntradaTurno!S104)*24,0)</f>
        <v>0</v>
      </c>
    </row>
    <row r="105" spans="1:19">
      <c r="A105" s="8">
        <f>HoraEntradaTurno!A105</f>
        <v>0</v>
      </c>
      <c r="B105" s="8">
        <f>HoraEntradaTurno!B105</f>
        <v>0</v>
      </c>
      <c r="C105" s="8">
        <f>HoraEntradaTurno!C105</f>
        <v>0</v>
      </c>
      <c r="D105" s="29">
        <f>IFERROR((HoraSalidaTurno!D105-HoraEntradaTurno!D105)*24,0)</f>
        <v>0</v>
      </c>
      <c r="E105" s="29">
        <f>IFERROR((HoraSalidaTurno!E105-HoraEntradaTurno!E105)*24,0)</f>
        <v>0</v>
      </c>
      <c r="F105" s="29">
        <f>IFERROR((HoraSalidaTurno!F105-HoraEntradaTurno!F105)*24,0)</f>
        <v>0</v>
      </c>
      <c r="G105" s="29">
        <f>IFERROR((HoraSalidaTurno!G105-HoraEntradaTurno!G105)*24,0)</f>
        <v>0</v>
      </c>
      <c r="H105" s="29">
        <f>IFERROR((HoraSalidaTurno!H105-HoraEntradaTurno!H105)*24,0)</f>
        <v>0</v>
      </c>
      <c r="I105" s="29">
        <f>IFERROR((HoraSalidaTurno!I105-HoraEntradaTurno!I105)*24,0)</f>
        <v>0</v>
      </c>
      <c r="J105" s="29">
        <f>IFERROR((HoraSalidaTurno!J105-HoraEntradaTurno!J105)*24,0)</f>
        <v>0</v>
      </c>
      <c r="K105" s="29">
        <f>IFERROR((HoraSalidaTurno!K105-HoraEntradaTurno!K105)*24,0)</f>
        <v>0</v>
      </c>
      <c r="L105" s="29">
        <f>IFERROR((HoraSalidaTurno!L105-HoraEntradaTurno!L105)*24,0)</f>
        <v>0</v>
      </c>
      <c r="M105" s="29">
        <f>IFERROR((HoraSalidaTurno!M105-HoraEntradaTurno!M105)*24,0)</f>
        <v>0</v>
      </c>
      <c r="N105" s="29">
        <f>IFERROR((HoraSalidaTurno!N105-HoraEntradaTurno!N105)*24,0)</f>
        <v>0</v>
      </c>
      <c r="O105" s="29">
        <f>IFERROR((HoraSalidaTurno!O105-HoraEntradaTurno!O105)*24,0)</f>
        <v>0</v>
      </c>
      <c r="P105" s="29">
        <f>IFERROR((HoraSalidaTurno!P105-HoraEntradaTurno!P105)*24,0)</f>
        <v>0</v>
      </c>
      <c r="Q105" s="29">
        <f>IFERROR((HoraSalidaTurno!Q105-HoraEntradaTurno!Q105)*24,0)</f>
        <v>0</v>
      </c>
      <c r="R105" s="29">
        <f>IFERROR((HoraSalidaTurno!R105-HoraEntradaTurno!R105)*24,0)</f>
        <v>0</v>
      </c>
      <c r="S105" s="29">
        <f>IFERROR((HoraSalidaTurno!S105-HoraEntradaTurno!S105)*24,0)</f>
        <v>0</v>
      </c>
    </row>
    <row r="106" spans="1:19">
      <c r="A106" s="8">
        <f>HoraEntradaTurno!A106</f>
        <v>0</v>
      </c>
      <c r="B106" s="8">
        <f>HoraEntradaTurno!B106</f>
        <v>0</v>
      </c>
      <c r="C106" s="8">
        <f>HoraEntradaTurno!C106</f>
        <v>0</v>
      </c>
      <c r="D106" s="29">
        <f>IFERROR((HoraSalidaTurno!D106-HoraEntradaTurno!D106)*24,0)</f>
        <v>0</v>
      </c>
      <c r="E106" s="29">
        <f>IFERROR((HoraSalidaTurno!E106-HoraEntradaTurno!E106)*24,0)</f>
        <v>0</v>
      </c>
      <c r="F106" s="29">
        <f>IFERROR((HoraSalidaTurno!F106-HoraEntradaTurno!F106)*24,0)</f>
        <v>0</v>
      </c>
      <c r="G106" s="29">
        <f>IFERROR((HoraSalidaTurno!G106-HoraEntradaTurno!G106)*24,0)</f>
        <v>0</v>
      </c>
      <c r="H106" s="29">
        <f>IFERROR((HoraSalidaTurno!H106-HoraEntradaTurno!H106)*24,0)</f>
        <v>0</v>
      </c>
      <c r="I106" s="29">
        <f>IFERROR((HoraSalidaTurno!I106-HoraEntradaTurno!I106)*24,0)</f>
        <v>0</v>
      </c>
      <c r="J106" s="29">
        <f>IFERROR((HoraSalidaTurno!J106-HoraEntradaTurno!J106)*24,0)</f>
        <v>0</v>
      </c>
      <c r="K106" s="29">
        <f>IFERROR((HoraSalidaTurno!K106-HoraEntradaTurno!K106)*24,0)</f>
        <v>0</v>
      </c>
      <c r="L106" s="29">
        <f>IFERROR((HoraSalidaTurno!L106-HoraEntradaTurno!L106)*24,0)</f>
        <v>0</v>
      </c>
      <c r="M106" s="29">
        <f>IFERROR((HoraSalidaTurno!M106-HoraEntradaTurno!M106)*24,0)</f>
        <v>0</v>
      </c>
      <c r="N106" s="29">
        <f>IFERROR((HoraSalidaTurno!N106-HoraEntradaTurno!N106)*24,0)</f>
        <v>0</v>
      </c>
      <c r="O106" s="29">
        <f>IFERROR((HoraSalidaTurno!O106-HoraEntradaTurno!O106)*24,0)</f>
        <v>0</v>
      </c>
      <c r="P106" s="29">
        <f>IFERROR((HoraSalidaTurno!P106-HoraEntradaTurno!P106)*24,0)</f>
        <v>0</v>
      </c>
      <c r="Q106" s="29">
        <f>IFERROR((HoraSalidaTurno!Q106-HoraEntradaTurno!Q106)*24,0)</f>
        <v>0</v>
      </c>
      <c r="R106" s="29">
        <f>IFERROR((HoraSalidaTurno!R106-HoraEntradaTurno!R106)*24,0)</f>
        <v>0</v>
      </c>
      <c r="S106" s="29">
        <f>IFERROR((HoraSalidaTurno!S106-HoraEntradaTurno!S106)*24,0)</f>
        <v>0</v>
      </c>
    </row>
    <row r="107" spans="1:19">
      <c r="A107" s="8">
        <f>HoraEntradaTurno!A107</f>
        <v>0</v>
      </c>
      <c r="B107" s="8">
        <f>HoraEntradaTurno!B107</f>
        <v>0</v>
      </c>
      <c r="C107" s="8">
        <f>HoraEntradaTurno!C107</f>
        <v>0</v>
      </c>
      <c r="D107" s="29">
        <f>IFERROR((HoraSalidaTurno!D107-HoraEntradaTurno!D107)*24,0)</f>
        <v>0</v>
      </c>
      <c r="E107" s="29">
        <f>IFERROR((HoraSalidaTurno!E107-HoraEntradaTurno!E107)*24,0)</f>
        <v>0</v>
      </c>
      <c r="F107" s="29">
        <f>IFERROR((HoraSalidaTurno!F107-HoraEntradaTurno!F107)*24,0)</f>
        <v>0</v>
      </c>
      <c r="G107" s="29">
        <f>IFERROR((HoraSalidaTurno!G107-HoraEntradaTurno!G107)*24,0)</f>
        <v>0</v>
      </c>
      <c r="H107" s="29">
        <f>IFERROR((HoraSalidaTurno!H107-HoraEntradaTurno!H107)*24,0)</f>
        <v>0</v>
      </c>
      <c r="I107" s="29">
        <f>IFERROR((HoraSalidaTurno!I107-HoraEntradaTurno!I107)*24,0)</f>
        <v>0</v>
      </c>
      <c r="J107" s="29">
        <f>IFERROR((HoraSalidaTurno!J107-HoraEntradaTurno!J107)*24,0)</f>
        <v>0</v>
      </c>
      <c r="K107" s="29">
        <f>IFERROR((HoraSalidaTurno!K107-HoraEntradaTurno!K107)*24,0)</f>
        <v>0</v>
      </c>
      <c r="L107" s="29">
        <f>IFERROR((HoraSalidaTurno!L107-HoraEntradaTurno!L107)*24,0)</f>
        <v>0</v>
      </c>
      <c r="M107" s="29">
        <f>IFERROR((HoraSalidaTurno!M107-HoraEntradaTurno!M107)*24,0)</f>
        <v>0</v>
      </c>
      <c r="N107" s="29">
        <f>IFERROR((HoraSalidaTurno!N107-HoraEntradaTurno!N107)*24,0)</f>
        <v>0</v>
      </c>
      <c r="O107" s="29">
        <f>IFERROR((HoraSalidaTurno!O107-HoraEntradaTurno!O107)*24,0)</f>
        <v>0</v>
      </c>
      <c r="P107" s="29">
        <f>IFERROR((HoraSalidaTurno!P107-HoraEntradaTurno!P107)*24,0)</f>
        <v>0</v>
      </c>
      <c r="Q107" s="29">
        <f>IFERROR((HoraSalidaTurno!Q107-HoraEntradaTurno!Q107)*24,0)</f>
        <v>0</v>
      </c>
      <c r="R107" s="29">
        <f>IFERROR((HoraSalidaTurno!R107-HoraEntradaTurno!R107)*24,0)</f>
        <v>0</v>
      </c>
      <c r="S107" s="29">
        <f>IFERROR((HoraSalidaTurno!S107-HoraEntradaTurno!S107)*24,0)</f>
        <v>0</v>
      </c>
    </row>
    <row r="108" spans="1:19">
      <c r="A108" s="8">
        <f>HoraEntradaTurno!A108</f>
        <v>0</v>
      </c>
      <c r="B108" s="8">
        <f>HoraEntradaTurno!B108</f>
        <v>0</v>
      </c>
      <c r="C108" s="8">
        <f>HoraEntradaTurno!C108</f>
        <v>0</v>
      </c>
      <c r="D108" s="29">
        <f>IFERROR((HoraSalidaTurno!D108-HoraEntradaTurno!D108)*24,0)</f>
        <v>0</v>
      </c>
      <c r="E108" s="29">
        <f>IFERROR((HoraSalidaTurno!E108-HoraEntradaTurno!E108)*24,0)</f>
        <v>0</v>
      </c>
      <c r="F108" s="29">
        <f>IFERROR((HoraSalidaTurno!F108-HoraEntradaTurno!F108)*24,0)</f>
        <v>0</v>
      </c>
      <c r="G108" s="29">
        <f>IFERROR((HoraSalidaTurno!G108-HoraEntradaTurno!G108)*24,0)</f>
        <v>0</v>
      </c>
      <c r="H108" s="29">
        <f>IFERROR((HoraSalidaTurno!H108-HoraEntradaTurno!H108)*24,0)</f>
        <v>0</v>
      </c>
      <c r="I108" s="29">
        <f>IFERROR((HoraSalidaTurno!I108-HoraEntradaTurno!I108)*24,0)</f>
        <v>0</v>
      </c>
      <c r="J108" s="29">
        <f>IFERROR((HoraSalidaTurno!J108-HoraEntradaTurno!J108)*24,0)</f>
        <v>0</v>
      </c>
      <c r="K108" s="29">
        <f>IFERROR((HoraSalidaTurno!K108-HoraEntradaTurno!K108)*24,0)</f>
        <v>0</v>
      </c>
      <c r="L108" s="29">
        <f>IFERROR((HoraSalidaTurno!L108-HoraEntradaTurno!L108)*24,0)</f>
        <v>0</v>
      </c>
      <c r="M108" s="29">
        <f>IFERROR((HoraSalidaTurno!M108-HoraEntradaTurno!M108)*24,0)</f>
        <v>0</v>
      </c>
      <c r="N108" s="29">
        <f>IFERROR((HoraSalidaTurno!N108-HoraEntradaTurno!N108)*24,0)</f>
        <v>0</v>
      </c>
      <c r="O108" s="29">
        <f>IFERROR((HoraSalidaTurno!O108-HoraEntradaTurno!O108)*24,0)</f>
        <v>0</v>
      </c>
      <c r="P108" s="29">
        <f>IFERROR((HoraSalidaTurno!P108-HoraEntradaTurno!P108)*24,0)</f>
        <v>0</v>
      </c>
      <c r="Q108" s="29">
        <f>IFERROR((HoraSalidaTurno!Q108-HoraEntradaTurno!Q108)*24,0)</f>
        <v>0</v>
      </c>
      <c r="R108" s="29">
        <f>IFERROR((HoraSalidaTurno!R108-HoraEntradaTurno!R108)*24,0)</f>
        <v>0</v>
      </c>
      <c r="S108" s="29">
        <f>IFERROR((HoraSalidaTurno!S108-HoraEntradaTurno!S108)*24,0)</f>
        <v>0</v>
      </c>
    </row>
    <row r="109" spans="1:19">
      <c r="A109" s="8">
        <f>HoraEntradaTurno!A109</f>
        <v>0</v>
      </c>
      <c r="B109" s="8">
        <f>HoraEntradaTurno!B109</f>
        <v>0</v>
      </c>
      <c r="C109" s="8">
        <f>HoraEntradaTurno!C109</f>
        <v>0</v>
      </c>
      <c r="D109" s="29">
        <f>IFERROR((HoraSalidaTurno!D109-HoraEntradaTurno!D109)*24,0)</f>
        <v>0</v>
      </c>
      <c r="E109" s="29">
        <f>IFERROR((HoraSalidaTurno!E109-HoraEntradaTurno!E109)*24,0)</f>
        <v>0</v>
      </c>
      <c r="F109" s="29">
        <f>IFERROR((HoraSalidaTurno!F109-HoraEntradaTurno!F109)*24,0)</f>
        <v>0</v>
      </c>
      <c r="G109" s="29">
        <f>IFERROR((HoraSalidaTurno!G109-HoraEntradaTurno!G109)*24,0)</f>
        <v>0</v>
      </c>
      <c r="H109" s="29">
        <f>IFERROR((HoraSalidaTurno!H109-HoraEntradaTurno!H109)*24,0)</f>
        <v>0</v>
      </c>
      <c r="I109" s="29">
        <f>IFERROR((HoraSalidaTurno!I109-HoraEntradaTurno!I109)*24,0)</f>
        <v>0</v>
      </c>
      <c r="J109" s="29">
        <f>IFERROR((HoraSalidaTurno!J109-HoraEntradaTurno!J109)*24,0)</f>
        <v>0</v>
      </c>
      <c r="K109" s="29">
        <f>IFERROR((HoraSalidaTurno!K109-HoraEntradaTurno!K109)*24,0)</f>
        <v>0</v>
      </c>
      <c r="L109" s="29">
        <f>IFERROR((HoraSalidaTurno!L109-HoraEntradaTurno!L109)*24,0)</f>
        <v>0</v>
      </c>
      <c r="M109" s="29">
        <f>IFERROR((HoraSalidaTurno!M109-HoraEntradaTurno!M109)*24,0)</f>
        <v>0</v>
      </c>
      <c r="N109" s="29">
        <f>IFERROR((HoraSalidaTurno!N109-HoraEntradaTurno!N109)*24,0)</f>
        <v>0</v>
      </c>
      <c r="O109" s="29">
        <f>IFERROR((HoraSalidaTurno!O109-HoraEntradaTurno!O109)*24,0)</f>
        <v>0</v>
      </c>
      <c r="P109" s="29">
        <f>IFERROR((HoraSalidaTurno!P109-HoraEntradaTurno!P109)*24,0)</f>
        <v>0</v>
      </c>
      <c r="Q109" s="29">
        <f>IFERROR((HoraSalidaTurno!Q109-HoraEntradaTurno!Q109)*24,0)</f>
        <v>0</v>
      </c>
      <c r="R109" s="29">
        <f>IFERROR((HoraSalidaTurno!R109-HoraEntradaTurno!R109)*24,0)</f>
        <v>0</v>
      </c>
      <c r="S109" s="29">
        <f>IFERROR((HoraSalidaTurno!S109-HoraEntradaTurno!S109)*24,0)</f>
        <v>0</v>
      </c>
    </row>
    <row r="110" spans="1:19">
      <c r="A110" s="8">
        <f>HoraEntradaTurno!A110</f>
        <v>0</v>
      </c>
      <c r="B110" s="8">
        <f>HoraEntradaTurno!B110</f>
        <v>0</v>
      </c>
      <c r="C110" s="8">
        <f>HoraEntradaTurno!C110</f>
        <v>0</v>
      </c>
      <c r="D110" s="29">
        <f>IFERROR((HoraSalidaTurno!D110-HoraEntradaTurno!D110)*24,0)</f>
        <v>0</v>
      </c>
      <c r="E110" s="29">
        <f>IFERROR((HoraSalidaTurno!E110-HoraEntradaTurno!E110)*24,0)</f>
        <v>0</v>
      </c>
      <c r="F110" s="29">
        <f>IFERROR((HoraSalidaTurno!F110-HoraEntradaTurno!F110)*24,0)</f>
        <v>0</v>
      </c>
      <c r="G110" s="29">
        <f>IFERROR((HoraSalidaTurno!G110-HoraEntradaTurno!G110)*24,0)</f>
        <v>0</v>
      </c>
      <c r="H110" s="29">
        <f>IFERROR((HoraSalidaTurno!H110-HoraEntradaTurno!H110)*24,0)</f>
        <v>0</v>
      </c>
      <c r="I110" s="29">
        <f>IFERROR((HoraSalidaTurno!I110-HoraEntradaTurno!I110)*24,0)</f>
        <v>0</v>
      </c>
      <c r="J110" s="29">
        <f>IFERROR((HoraSalidaTurno!J110-HoraEntradaTurno!J110)*24,0)</f>
        <v>0</v>
      </c>
      <c r="K110" s="29">
        <f>IFERROR((HoraSalidaTurno!K110-HoraEntradaTurno!K110)*24,0)</f>
        <v>0</v>
      </c>
      <c r="L110" s="29">
        <f>IFERROR((HoraSalidaTurno!L110-HoraEntradaTurno!L110)*24,0)</f>
        <v>0</v>
      </c>
      <c r="M110" s="29">
        <f>IFERROR((HoraSalidaTurno!M110-HoraEntradaTurno!M110)*24,0)</f>
        <v>0</v>
      </c>
      <c r="N110" s="29">
        <f>IFERROR((HoraSalidaTurno!N110-HoraEntradaTurno!N110)*24,0)</f>
        <v>0</v>
      </c>
      <c r="O110" s="29">
        <f>IFERROR((HoraSalidaTurno!O110-HoraEntradaTurno!O110)*24,0)</f>
        <v>0</v>
      </c>
      <c r="P110" s="29">
        <f>IFERROR((HoraSalidaTurno!P110-HoraEntradaTurno!P110)*24,0)</f>
        <v>0</v>
      </c>
      <c r="Q110" s="29">
        <f>IFERROR((HoraSalidaTurno!Q110-HoraEntradaTurno!Q110)*24,0)</f>
        <v>0</v>
      </c>
      <c r="R110" s="29">
        <f>IFERROR((HoraSalidaTurno!R110-HoraEntradaTurno!R110)*24,0)</f>
        <v>0</v>
      </c>
      <c r="S110" s="29">
        <f>IFERROR((HoraSalidaTurno!S110-HoraEntradaTurno!S110)*24,0)</f>
        <v>0</v>
      </c>
    </row>
    <row r="111" spans="1:19">
      <c r="A111" s="8">
        <f>HoraEntradaTurno!A111</f>
        <v>0</v>
      </c>
      <c r="B111" s="8">
        <f>HoraEntradaTurno!B111</f>
        <v>0</v>
      </c>
      <c r="C111" s="8">
        <f>HoraEntradaTurno!C111</f>
        <v>0</v>
      </c>
      <c r="D111" s="29">
        <f>IFERROR((HoraSalidaTurno!D111-HoraEntradaTurno!D111)*24,0)</f>
        <v>0</v>
      </c>
      <c r="E111" s="29">
        <f>IFERROR((HoraSalidaTurno!E111-HoraEntradaTurno!E111)*24,0)</f>
        <v>0</v>
      </c>
      <c r="F111" s="29">
        <f>IFERROR((HoraSalidaTurno!F111-HoraEntradaTurno!F111)*24,0)</f>
        <v>0</v>
      </c>
      <c r="G111" s="29">
        <f>IFERROR((HoraSalidaTurno!G111-HoraEntradaTurno!G111)*24,0)</f>
        <v>0</v>
      </c>
      <c r="H111" s="29">
        <f>IFERROR((HoraSalidaTurno!H111-HoraEntradaTurno!H111)*24,0)</f>
        <v>0</v>
      </c>
      <c r="I111" s="29">
        <f>IFERROR((HoraSalidaTurno!I111-HoraEntradaTurno!I111)*24,0)</f>
        <v>0</v>
      </c>
      <c r="J111" s="29">
        <f>IFERROR((HoraSalidaTurno!J111-HoraEntradaTurno!J111)*24,0)</f>
        <v>0</v>
      </c>
      <c r="K111" s="29">
        <f>IFERROR((HoraSalidaTurno!K111-HoraEntradaTurno!K111)*24,0)</f>
        <v>0</v>
      </c>
      <c r="L111" s="29">
        <f>IFERROR((HoraSalidaTurno!L111-HoraEntradaTurno!L111)*24,0)</f>
        <v>0</v>
      </c>
      <c r="M111" s="29">
        <f>IFERROR((HoraSalidaTurno!M111-HoraEntradaTurno!M111)*24,0)</f>
        <v>0</v>
      </c>
      <c r="N111" s="29">
        <f>IFERROR((HoraSalidaTurno!N111-HoraEntradaTurno!N111)*24,0)</f>
        <v>0</v>
      </c>
      <c r="O111" s="29">
        <f>IFERROR((HoraSalidaTurno!O111-HoraEntradaTurno!O111)*24,0)</f>
        <v>0</v>
      </c>
      <c r="P111" s="29">
        <f>IFERROR((HoraSalidaTurno!P111-HoraEntradaTurno!P111)*24,0)</f>
        <v>0</v>
      </c>
      <c r="Q111" s="29">
        <f>IFERROR((HoraSalidaTurno!Q111-HoraEntradaTurno!Q111)*24,0)</f>
        <v>0</v>
      </c>
      <c r="R111" s="29">
        <f>IFERROR((HoraSalidaTurno!R111-HoraEntradaTurno!R111)*24,0)</f>
        <v>0</v>
      </c>
      <c r="S111" s="29">
        <f>IFERROR((HoraSalidaTurno!S111-HoraEntradaTurno!S111)*24,0)</f>
        <v>0</v>
      </c>
    </row>
    <row r="112" spans="1:19">
      <c r="A112" s="8">
        <f>HoraEntradaTurno!A112</f>
        <v>0</v>
      </c>
      <c r="B112" s="8">
        <f>HoraEntradaTurno!B112</f>
        <v>0</v>
      </c>
      <c r="C112" s="8">
        <f>HoraEntradaTurno!C112</f>
        <v>0</v>
      </c>
      <c r="D112" s="29">
        <f>IFERROR((HoraSalidaTurno!D112-HoraEntradaTurno!D112)*24,0)</f>
        <v>0</v>
      </c>
      <c r="E112" s="29">
        <f>IFERROR((HoraSalidaTurno!E112-HoraEntradaTurno!E112)*24,0)</f>
        <v>0</v>
      </c>
      <c r="F112" s="29">
        <f>IFERROR((HoraSalidaTurno!F112-HoraEntradaTurno!F112)*24,0)</f>
        <v>0</v>
      </c>
      <c r="G112" s="29">
        <f>IFERROR((HoraSalidaTurno!G112-HoraEntradaTurno!G112)*24,0)</f>
        <v>0</v>
      </c>
      <c r="H112" s="29">
        <f>IFERROR((HoraSalidaTurno!H112-HoraEntradaTurno!H112)*24,0)</f>
        <v>0</v>
      </c>
      <c r="I112" s="29">
        <f>IFERROR((HoraSalidaTurno!I112-HoraEntradaTurno!I112)*24,0)</f>
        <v>0</v>
      </c>
      <c r="J112" s="29">
        <f>IFERROR((HoraSalidaTurno!J112-HoraEntradaTurno!J112)*24,0)</f>
        <v>0</v>
      </c>
      <c r="K112" s="29">
        <f>IFERROR((HoraSalidaTurno!K112-HoraEntradaTurno!K112)*24,0)</f>
        <v>0</v>
      </c>
      <c r="L112" s="29">
        <f>IFERROR((HoraSalidaTurno!L112-HoraEntradaTurno!L112)*24,0)</f>
        <v>0</v>
      </c>
      <c r="M112" s="29">
        <f>IFERROR((HoraSalidaTurno!M112-HoraEntradaTurno!M112)*24,0)</f>
        <v>0</v>
      </c>
      <c r="N112" s="29">
        <f>IFERROR((HoraSalidaTurno!N112-HoraEntradaTurno!N112)*24,0)</f>
        <v>0</v>
      </c>
      <c r="O112" s="29">
        <f>IFERROR((HoraSalidaTurno!O112-HoraEntradaTurno!O112)*24,0)</f>
        <v>0</v>
      </c>
      <c r="P112" s="29">
        <f>IFERROR((HoraSalidaTurno!P112-HoraEntradaTurno!P112)*24,0)</f>
        <v>0</v>
      </c>
      <c r="Q112" s="29">
        <f>IFERROR((HoraSalidaTurno!Q112-HoraEntradaTurno!Q112)*24,0)</f>
        <v>0</v>
      </c>
      <c r="R112" s="29">
        <f>IFERROR((HoraSalidaTurno!R112-HoraEntradaTurno!R112)*24,0)</f>
        <v>0</v>
      </c>
      <c r="S112" s="29">
        <f>IFERROR((HoraSalidaTurno!S112-HoraEntradaTurno!S112)*24,0)</f>
        <v>0</v>
      </c>
    </row>
    <row r="113" spans="1:19">
      <c r="A113" s="8">
        <f>HoraEntradaTurno!A113</f>
        <v>0</v>
      </c>
      <c r="B113" s="8">
        <f>HoraEntradaTurno!B113</f>
        <v>0</v>
      </c>
      <c r="C113" s="8">
        <f>HoraEntradaTurno!C113</f>
        <v>0</v>
      </c>
      <c r="D113" s="29">
        <f>IFERROR((HoraSalidaTurno!D113-HoraEntradaTurno!D113)*24,0)</f>
        <v>0</v>
      </c>
      <c r="E113" s="29">
        <f>IFERROR((HoraSalidaTurno!E113-HoraEntradaTurno!E113)*24,0)</f>
        <v>0</v>
      </c>
      <c r="F113" s="29">
        <f>IFERROR((HoraSalidaTurno!F113-HoraEntradaTurno!F113)*24,0)</f>
        <v>0</v>
      </c>
      <c r="G113" s="29">
        <f>IFERROR((HoraSalidaTurno!G113-HoraEntradaTurno!G113)*24,0)</f>
        <v>0</v>
      </c>
      <c r="H113" s="29">
        <f>IFERROR((HoraSalidaTurno!H113-HoraEntradaTurno!H113)*24,0)</f>
        <v>0</v>
      </c>
      <c r="I113" s="29">
        <f>IFERROR((HoraSalidaTurno!I113-HoraEntradaTurno!I113)*24,0)</f>
        <v>0</v>
      </c>
      <c r="J113" s="29">
        <f>IFERROR((HoraSalidaTurno!J113-HoraEntradaTurno!J113)*24,0)</f>
        <v>0</v>
      </c>
      <c r="K113" s="29">
        <f>IFERROR((HoraSalidaTurno!K113-HoraEntradaTurno!K113)*24,0)</f>
        <v>0</v>
      </c>
      <c r="L113" s="29">
        <f>IFERROR((HoraSalidaTurno!L113-HoraEntradaTurno!L113)*24,0)</f>
        <v>0</v>
      </c>
      <c r="M113" s="29">
        <f>IFERROR((HoraSalidaTurno!M113-HoraEntradaTurno!M113)*24,0)</f>
        <v>0</v>
      </c>
      <c r="N113" s="29">
        <f>IFERROR((HoraSalidaTurno!N113-HoraEntradaTurno!N113)*24,0)</f>
        <v>0</v>
      </c>
      <c r="O113" s="29">
        <f>IFERROR((HoraSalidaTurno!O113-HoraEntradaTurno!O113)*24,0)</f>
        <v>0</v>
      </c>
      <c r="P113" s="29">
        <f>IFERROR((HoraSalidaTurno!P113-HoraEntradaTurno!P113)*24,0)</f>
        <v>0</v>
      </c>
      <c r="Q113" s="29">
        <f>IFERROR((HoraSalidaTurno!Q113-HoraEntradaTurno!Q113)*24,0)</f>
        <v>0</v>
      </c>
      <c r="R113" s="29">
        <f>IFERROR((HoraSalidaTurno!R113-HoraEntradaTurno!R113)*24,0)</f>
        <v>0</v>
      </c>
      <c r="S113" s="29">
        <f>IFERROR((HoraSalidaTurno!S113-HoraEntradaTurno!S113)*24,0)</f>
        <v>0</v>
      </c>
    </row>
    <row r="114" spans="1:19">
      <c r="A114" s="8">
        <f>HoraEntradaTurno!A114</f>
        <v>0</v>
      </c>
      <c r="B114" s="8">
        <f>HoraEntradaTurno!B114</f>
        <v>0</v>
      </c>
      <c r="C114" s="8">
        <f>HoraEntradaTurno!C114</f>
        <v>0</v>
      </c>
      <c r="D114" s="29">
        <f>IFERROR((HoraSalidaTurno!D114-HoraEntradaTurno!D114)*24,0)</f>
        <v>0</v>
      </c>
      <c r="E114" s="29">
        <f>IFERROR((HoraSalidaTurno!E114-HoraEntradaTurno!E114)*24,0)</f>
        <v>0</v>
      </c>
      <c r="F114" s="29">
        <f>IFERROR((HoraSalidaTurno!F114-HoraEntradaTurno!F114)*24,0)</f>
        <v>0</v>
      </c>
      <c r="G114" s="29">
        <f>IFERROR((HoraSalidaTurno!G114-HoraEntradaTurno!G114)*24,0)</f>
        <v>0</v>
      </c>
      <c r="H114" s="29">
        <f>IFERROR((HoraSalidaTurno!H114-HoraEntradaTurno!H114)*24,0)</f>
        <v>0</v>
      </c>
      <c r="I114" s="29">
        <f>IFERROR((HoraSalidaTurno!I114-HoraEntradaTurno!I114)*24,0)</f>
        <v>0</v>
      </c>
      <c r="J114" s="29">
        <f>IFERROR((HoraSalidaTurno!J114-HoraEntradaTurno!J114)*24,0)</f>
        <v>0</v>
      </c>
      <c r="K114" s="29">
        <f>IFERROR((HoraSalidaTurno!K114-HoraEntradaTurno!K114)*24,0)</f>
        <v>0</v>
      </c>
      <c r="L114" s="29">
        <f>IFERROR((HoraSalidaTurno!L114-HoraEntradaTurno!L114)*24,0)</f>
        <v>0</v>
      </c>
      <c r="M114" s="29">
        <f>IFERROR((HoraSalidaTurno!M114-HoraEntradaTurno!M114)*24,0)</f>
        <v>0</v>
      </c>
      <c r="N114" s="29">
        <f>IFERROR((HoraSalidaTurno!N114-HoraEntradaTurno!N114)*24,0)</f>
        <v>0</v>
      </c>
      <c r="O114" s="29">
        <f>IFERROR((HoraSalidaTurno!O114-HoraEntradaTurno!O114)*24,0)</f>
        <v>0</v>
      </c>
      <c r="P114" s="29">
        <f>IFERROR((HoraSalidaTurno!P114-HoraEntradaTurno!P114)*24,0)</f>
        <v>0</v>
      </c>
      <c r="Q114" s="29">
        <f>IFERROR((HoraSalidaTurno!Q114-HoraEntradaTurno!Q114)*24,0)</f>
        <v>0</v>
      </c>
      <c r="R114" s="29">
        <f>IFERROR((HoraSalidaTurno!R114-HoraEntradaTurno!R114)*24,0)</f>
        <v>0</v>
      </c>
      <c r="S114" s="29">
        <f>IFERROR((HoraSalidaTurno!S114-HoraEntradaTurno!S114)*24,0)</f>
        <v>0</v>
      </c>
    </row>
    <row r="115" spans="1:19">
      <c r="A115" s="8">
        <f>HoraEntradaTurno!A115</f>
        <v>0</v>
      </c>
      <c r="B115" s="8">
        <f>HoraEntradaTurno!B115</f>
        <v>0</v>
      </c>
      <c r="C115" s="8">
        <f>HoraEntradaTurno!C115</f>
        <v>0</v>
      </c>
      <c r="D115" s="29">
        <f>IFERROR((HoraSalidaTurno!D115-HoraEntradaTurno!D115)*24,0)</f>
        <v>0</v>
      </c>
      <c r="E115" s="29">
        <f>IFERROR((HoraSalidaTurno!E115-HoraEntradaTurno!E115)*24,0)</f>
        <v>0</v>
      </c>
      <c r="F115" s="29">
        <f>IFERROR((HoraSalidaTurno!F115-HoraEntradaTurno!F115)*24,0)</f>
        <v>0</v>
      </c>
      <c r="G115" s="29">
        <f>IFERROR((HoraSalidaTurno!G115-HoraEntradaTurno!G115)*24,0)</f>
        <v>0</v>
      </c>
      <c r="H115" s="29">
        <f>IFERROR((HoraSalidaTurno!H115-HoraEntradaTurno!H115)*24,0)</f>
        <v>0</v>
      </c>
      <c r="I115" s="29">
        <f>IFERROR((HoraSalidaTurno!I115-HoraEntradaTurno!I115)*24,0)</f>
        <v>0</v>
      </c>
      <c r="J115" s="29">
        <f>IFERROR((HoraSalidaTurno!J115-HoraEntradaTurno!J115)*24,0)</f>
        <v>0</v>
      </c>
      <c r="K115" s="29">
        <f>IFERROR((HoraSalidaTurno!K115-HoraEntradaTurno!K115)*24,0)</f>
        <v>0</v>
      </c>
      <c r="L115" s="29">
        <f>IFERROR((HoraSalidaTurno!L115-HoraEntradaTurno!L115)*24,0)</f>
        <v>0</v>
      </c>
      <c r="M115" s="29">
        <f>IFERROR((HoraSalidaTurno!M115-HoraEntradaTurno!M115)*24,0)</f>
        <v>0</v>
      </c>
      <c r="N115" s="29">
        <f>IFERROR((HoraSalidaTurno!N115-HoraEntradaTurno!N115)*24,0)</f>
        <v>0</v>
      </c>
      <c r="O115" s="29">
        <f>IFERROR((HoraSalidaTurno!O115-HoraEntradaTurno!O115)*24,0)</f>
        <v>0</v>
      </c>
      <c r="P115" s="29">
        <f>IFERROR((HoraSalidaTurno!P115-HoraEntradaTurno!P115)*24,0)</f>
        <v>0</v>
      </c>
      <c r="Q115" s="29">
        <f>IFERROR((HoraSalidaTurno!Q115-HoraEntradaTurno!Q115)*24,0)</f>
        <v>0</v>
      </c>
      <c r="R115" s="29">
        <f>IFERROR((HoraSalidaTurno!R115-HoraEntradaTurno!R115)*24,0)</f>
        <v>0</v>
      </c>
      <c r="S115" s="29">
        <f>IFERROR((HoraSalidaTurno!S115-HoraEntradaTurno!S115)*24,0)</f>
        <v>0</v>
      </c>
    </row>
    <row r="116" spans="1:19">
      <c r="A116" s="8">
        <f>HoraEntradaTurno!A116</f>
        <v>0</v>
      </c>
      <c r="B116" s="8">
        <f>HoraEntradaTurno!B116</f>
        <v>0</v>
      </c>
      <c r="C116" s="8">
        <f>HoraEntradaTurno!C116</f>
        <v>0</v>
      </c>
      <c r="D116" s="29">
        <f>IFERROR((HoraSalidaTurno!D116-HoraEntradaTurno!D116)*24,0)</f>
        <v>0</v>
      </c>
      <c r="E116" s="29">
        <f>IFERROR((HoraSalidaTurno!E116-HoraEntradaTurno!E116)*24,0)</f>
        <v>0</v>
      </c>
      <c r="F116" s="29">
        <f>IFERROR((HoraSalidaTurno!F116-HoraEntradaTurno!F116)*24,0)</f>
        <v>0</v>
      </c>
      <c r="G116" s="29">
        <f>IFERROR((HoraSalidaTurno!G116-HoraEntradaTurno!G116)*24,0)</f>
        <v>0</v>
      </c>
      <c r="H116" s="29">
        <f>IFERROR((HoraSalidaTurno!H116-HoraEntradaTurno!H116)*24,0)</f>
        <v>0</v>
      </c>
      <c r="I116" s="29">
        <f>IFERROR((HoraSalidaTurno!I116-HoraEntradaTurno!I116)*24,0)</f>
        <v>0</v>
      </c>
      <c r="J116" s="29">
        <f>IFERROR((HoraSalidaTurno!J116-HoraEntradaTurno!J116)*24,0)</f>
        <v>0</v>
      </c>
      <c r="K116" s="29">
        <f>IFERROR((HoraSalidaTurno!K116-HoraEntradaTurno!K116)*24,0)</f>
        <v>0</v>
      </c>
      <c r="L116" s="29">
        <f>IFERROR((HoraSalidaTurno!L116-HoraEntradaTurno!L116)*24,0)</f>
        <v>0</v>
      </c>
      <c r="M116" s="29">
        <f>IFERROR((HoraSalidaTurno!M116-HoraEntradaTurno!M116)*24,0)</f>
        <v>0</v>
      </c>
      <c r="N116" s="29">
        <f>IFERROR((HoraSalidaTurno!N116-HoraEntradaTurno!N116)*24,0)</f>
        <v>0</v>
      </c>
      <c r="O116" s="29">
        <f>IFERROR((HoraSalidaTurno!O116-HoraEntradaTurno!O116)*24,0)</f>
        <v>0</v>
      </c>
      <c r="P116" s="29">
        <f>IFERROR((HoraSalidaTurno!P116-HoraEntradaTurno!P116)*24,0)</f>
        <v>0</v>
      </c>
      <c r="Q116" s="29">
        <f>IFERROR((HoraSalidaTurno!Q116-HoraEntradaTurno!Q116)*24,0)</f>
        <v>0</v>
      </c>
      <c r="R116" s="29">
        <f>IFERROR((HoraSalidaTurno!R116-HoraEntradaTurno!R116)*24,0)</f>
        <v>0</v>
      </c>
      <c r="S116" s="29">
        <f>IFERROR((HoraSalidaTurno!S116-HoraEntradaTurno!S116)*24,0)</f>
        <v>0</v>
      </c>
    </row>
    <row r="117" spans="1:19">
      <c r="A117" s="8">
        <f>HoraEntradaTurno!A117</f>
        <v>0</v>
      </c>
      <c r="B117" s="8">
        <f>HoraEntradaTurno!B117</f>
        <v>0</v>
      </c>
      <c r="C117" s="8">
        <f>HoraEntradaTurno!C117</f>
        <v>0</v>
      </c>
      <c r="D117" s="29">
        <f>IFERROR((HoraSalidaTurno!D117-HoraEntradaTurno!D117)*24,0)</f>
        <v>0</v>
      </c>
      <c r="E117" s="29">
        <f>IFERROR((HoraSalidaTurno!E117-HoraEntradaTurno!E117)*24,0)</f>
        <v>0</v>
      </c>
      <c r="F117" s="29">
        <f>IFERROR((HoraSalidaTurno!F117-HoraEntradaTurno!F117)*24,0)</f>
        <v>0</v>
      </c>
      <c r="G117" s="29">
        <f>IFERROR((HoraSalidaTurno!G117-HoraEntradaTurno!G117)*24,0)</f>
        <v>0</v>
      </c>
      <c r="H117" s="29">
        <f>IFERROR((HoraSalidaTurno!H117-HoraEntradaTurno!H117)*24,0)</f>
        <v>0</v>
      </c>
      <c r="I117" s="29">
        <f>IFERROR((HoraSalidaTurno!I117-HoraEntradaTurno!I117)*24,0)</f>
        <v>0</v>
      </c>
      <c r="J117" s="29">
        <f>IFERROR((HoraSalidaTurno!J117-HoraEntradaTurno!J117)*24,0)</f>
        <v>0</v>
      </c>
      <c r="K117" s="29">
        <f>IFERROR((HoraSalidaTurno!K117-HoraEntradaTurno!K117)*24,0)</f>
        <v>0</v>
      </c>
      <c r="L117" s="29">
        <f>IFERROR((HoraSalidaTurno!L117-HoraEntradaTurno!L117)*24,0)</f>
        <v>0</v>
      </c>
      <c r="M117" s="29">
        <f>IFERROR((HoraSalidaTurno!M117-HoraEntradaTurno!M117)*24,0)</f>
        <v>0</v>
      </c>
      <c r="N117" s="29">
        <f>IFERROR((HoraSalidaTurno!N117-HoraEntradaTurno!N117)*24,0)</f>
        <v>0</v>
      </c>
      <c r="O117" s="29">
        <f>IFERROR((HoraSalidaTurno!O117-HoraEntradaTurno!O117)*24,0)</f>
        <v>0</v>
      </c>
      <c r="P117" s="29">
        <f>IFERROR((HoraSalidaTurno!P117-HoraEntradaTurno!P117)*24,0)</f>
        <v>0</v>
      </c>
      <c r="Q117" s="29">
        <f>IFERROR((HoraSalidaTurno!Q117-HoraEntradaTurno!Q117)*24,0)</f>
        <v>0</v>
      </c>
      <c r="R117" s="29">
        <f>IFERROR((HoraSalidaTurno!R117-HoraEntradaTurno!R117)*24,0)</f>
        <v>0</v>
      </c>
      <c r="S117" s="29">
        <f>IFERROR((HoraSalidaTurno!S117-HoraEntradaTurno!S117)*24,0)</f>
        <v>0</v>
      </c>
    </row>
    <row r="118" spans="1:19">
      <c r="A118" s="8">
        <f>HoraEntradaTurno!A118</f>
        <v>0</v>
      </c>
      <c r="B118" s="8">
        <f>HoraEntradaTurno!B118</f>
        <v>0</v>
      </c>
      <c r="C118" s="8">
        <f>HoraEntradaTurno!C118</f>
        <v>0</v>
      </c>
      <c r="D118" s="29">
        <f>IFERROR((HoraSalidaTurno!D118-HoraEntradaTurno!D118)*24,0)</f>
        <v>0</v>
      </c>
      <c r="E118" s="29">
        <f>IFERROR((HoraSalidaTurno!E118-HoraEntradaTurno!E118)*24,0)</f>
        <v>0</v>
      </c>
      <c r="F118" s="29">
        <f>IFERROR((HoraSalidaTurno!F118-HoraEntradaTurno!F118)*24,0)</f>
        <v>0</v>
      </c>
      <c r="G118" s="29">
        <f>IFERROR((HoraSalidaTurno!G118-HoraEntradaTurno!G118)*24,0)</f>
        <v>0</v>
      </c>
      <c r="H118" s="29">
        <f>IFERROR((HoraSalidaTurno!H118-HoraEntradaTurno!H118)*24,0)</f>
        <v>0</v>
      </c>
      <c r="I118" s="29">
        <f>IFERROR((HoraSalidaTurno!I118-HoraEntradaTurno!I118)*24,0)</f>
        <v>0</v>
      </c>
      <c r="J118" s="29">
        <f>IFERROR((HoraSalidaTurno!J118-HoraEntradaTurno!J118)*24,0)</f>
        <v>0</v>
      </c>
      <c r="K118" s="29">
        <f>IFERROR((HoraSalidaTurno!K118-HoraEntradaTurno!K118)*24,0)</f>
        <v>0</v>
      </c>
      <c r="L118" s="29">
        <f>IFERROR((HoraSalidaTurno!L118-HoraEntradaTurno!L118)*24,0)</f>
        <v>0</v>
      </c>
      <c r="M118" s="29">
        <f>IFERROR((HoraSalidaTurno!M118-HoraEntradaTurno!M118)*24,0)</f>
        <v>0</v>
      </c>
      <c r="N118" s="29">
        <f>IFERROR((HoraSalidaTurno!N118-HoraEntradaTurno!N118)*24,0)</f>
        <v>0</v>
      </c>
      <c r="O118" s="29">
        <f>IFERROR((HoraSalidaTurno!O118-HoraEntradaTurno!O118)*24,0)</f>
        <v>0</v>
      </c>
      <c r="P118" s="29">
        <f>IFERROR((HoraSalidaTurno!P118-HoraEntradaTurno!P118)*24,0)</f>
        <v>0</v>
      </c>
      <c r="Q118" s="29">
        <f>IFERROR((HoraSalidaTurno!Q118-HoraEntradaTurno!Q118)*24,0)</f>
        <v>0</v>
      </c>
      <c r="R118" s="29">
        <f>IFERROR((HoraSalidaTurno!R118-HoraEntradaTurno!R118)*24,0)</f>
        <v>0</v>
      </c>
      <c r="S118" s="29">
        <f>IFERROR((HoraSalidaTurno!S118-HoraEntradaTurno!S118)*24,0)</f>
        <v>0</v>
      </c>
    </row>
    <row r="119" spans="1:19">
      <c r="A119" s="8">
        <f>HoraEntradaTurno!A119</f>
        <v>0</v>
      </c>
      <c r="B119" s="8">
        <f>HoraEntradaTurno!B119</f>
        <v>0</v>
      </c>
      <c r="C119" s="8">
        <f>HoraEntradaTurno!C119</f>
        <v>0</v>
      </c>
      <c r="D119" s="29">
        <f>IFERROR((HoraSalidaTurno!D119-HoraEntradaTurno!D119)*24,0)</f>
        <v>0</v>
      </c>
      <c r="E119" s="29">
        <f>IFERROR((HoraSalidaTurno!E119-HoraEntradaTurno!E119)*24,0)</f>
        <v>0</v>
      </c>
      <c r="F119" s="29">
        <f>IFERROR((HoraSalidaTurno!F119-HoraEntradaTurno!F119)*24,0)</f>
        <v>0</v>
      </c>
      <c r="G119" s="29">
        <f>IFERROR((HoraSalidaTurno!G119-HoraEntradaTurno!G119)*24,0)</f>
        <v>0</v>
      </c>
      <c r="H119" s="29">
        <f>IFERROR((HoraSalidaTurno!H119-HoraEntradaTurno!H119)*24,0)</f>
        <v>0</v>
      </c>
      <c r="I119" s="29">
        <f>IFERROR((HoraSalidaTurno!I119-HoraEntradaTurno!I119)*24,0)</f>
        <v>0</v>
      </c>
      <c r="J119" s="29">
        <f>IFERROR((HoraSalidaTurno!J119-HoraEntradaTurno!J119)*24,0)</f>
        <v>0</v>
      </c>
      <c r="K119" s="29">
        <f>IFERROR((HoraSalidaTurno!K119-HoraEntradaTurno!K119)*24,0)</f>
        <v>0</v>
      </c>
      <c r="L119" s="29">
        <f>IFERROR((HoraSalidaTurno!L119-HoraEntradaTurno!L119)*24,0)</f>
        <v>0</v>
      </c>
      <c r="M119" s="29">
        <f>IFERROR((HoraSalidaTurno!M119-HoraEntradaTurno!M119)*24,0)</f>
        <v>0</v>
      </c>
      <c r="N119" s="29">
        <f>IFERROR((HoraSalidaTurno!N119-HoraEntradaTurno!N119)*24,0)</f>
        <v>0</v>
      </c>
      <c r="O119" s="29">
        <f>IFERROR((HoraSalidaTurno!O119-HoraEntradaTurno!O119)*24,0)</f>
        <v>0</v>
      </c>
      <c r="P119" s="29">
        <f>IFERROR((HoraSalidaTurno!P119-HoraEntradaTurno!P119)*24,0)</f>
        <v>0</v>
      </c>
      <c r="Q119" s="29">
        <f>IFERROR((HoraSalidaTurno!Q119-HoraEntradaTurno!Q119)*24,0)</f>
        <v>0</v>
      </c>
      <c r="R119" s="29">
        <f>IFERROR((HoraSalidaTurno!R119-HoraEntradaTurno!R119)*24,0)</f>
        <v>0</v>
      </c>
      <c r="S119" s="29">
        <f>IFERROR((HoraSalidaTurno!S119-HoraEntradaTurno!S119)*24,0)</f>
        <v>0</v>
      </c>
    </row>
    <row r="120" spans="1:19">
      <c r="A120" s="8">
        <f>HoraEntradaTurno!A120</f>
        <v>0</v>
      </c>
      <c r="B120" s="8">
        <f>HoraEntradaTurno!B120</f>
        <v>0</v>
      </c>
      <c r="C120" s="8">
        <f>HoraEntradaTurno!C120</f>
        <v>0</v>
      </c>
      <c r="D120" s="29">
        <f>IFERROR((HoraSalidaTurno!D120-HoraEntradaTurno!D120)*24,0)</f>
        <v>0</v>
      </c>
      <c r="E120" s="29">
        <f>IFERROR((HoraSalidaTurno!E120-HoraEntradaTurno!E120)*24,0)</f>
        <v>0</v>
      </c>
      <c r="F120" s="29">
        <f>IFERROR((HoraSalidaTurno!F120-HoraEntradaTurno!F120)*24,0)</f>
        <v>0</v>
      </c>
      <c r="G120" s="29">
        <f>IFERROR((HoraSalidaTurno!G120-HoraEntradaTurno!G120)*24,0)</f>
        <v>0</v>
      </c>
      <c r="H120" s="29">
        <f>IFERROR((HoraSalidaTurno!H120-HoraEntradaTurno!H120)*24,0)</f>
        <v>0</v>
      </c>
      <c r="I120" s="29">
        <f>IFERROR((HoraSalidaTurno!I120-HoraEntradaTurno!I120)*24,0)</f>
        <v>0</v>
      </c>
      <c r="J120" s="29">
        <f>IFERROR((HoraSalidaTurno!J120-HoraEntradaTurno!J120)*24,0)</f>
        <v>0</v>
      </c>
      <c r="K120" s="29">
        <f>IFERROR((HoraSalidaTurno!K120-HoraEntradaTurno!K120)*24,0)</f>
        <v>0</v>
      </c>
      <c r="L120" s="29">
        <f>IFERROR((HoraSalidaTurno!L120-HoraEntradaTurno!L120)*24,0)</f>
        <v>0</v>
      </c>
      <c r="M120" s="29">
        <f>IFERROR((HoraSalidaTurno!M120-HoraEntradaTurno!M120)*24,0)</f>
        <v>0</v>
      </c>
      <c r="N120" s="29">
        <f>IFERROR((HoraSalidaTurno!N120-HoraEntradaTurno!N120)*24,0)</f>
        <v>0</v>
      </c>
      <c r="O120" s="29">
        <f>IFERROR((HoraSalidaTurno!O120-HoraEntradaTurno!O120)*24,0)</f>
        <v>0</v>
      </c>
      <c r="P120" s="29">
        <f>IFERROR((HoraSalidaTurno!P120-HoraEntradaTurno!P120)*24,0)</f>
        <v>0</v>
      </c>
      <c r="Q120" s="29">
        <f>IFERROR((HoraSalidaTurno!Q120-HoraEntradaTurno!Q120)*24,0)</f>
        <v>0</v>
      </c>
      <c r="R120" s="29">
        <f>IFERROR((HoraSalidaTurno!R120-HoraEntradaTurno!R120)*24,0)</f>
        <v>0</v>
      </c>
      <c r="S120" s="29">
        <f>IFERROR((HoraSalidaTurno!S120-HoraEntradaTurno!S120)*24,0)</f>
        <v>0</v>
      </c>
    </row>
    <row r="121" spans="1:19">
      <c r="A121" s="8">
        <f>HoraEntradaTurno!A121</f>
        <v>0</v>
      </c>
      <c r="B121" s="8">
        <f>HoraEntradaTurno!B121</f>
        <v>0</v>
      </c>
      <c r="C121" s="8">
        <f>HoraEntradaTurno!C121</f>
        <v>0</v>
      </c>
      <c r="D121" s="29">
        <f>IFERROR((HoraSalidaTurno!D121-HoraEntradaTurno!D121)*24,0)</f>
        <v>0</v>
      </c>
      <c r="E121" s="29">
        <f>IFERROR((HoraSalidaTurno!E121-HoraEntradaTurno!E121)*24,0)</f>
        <v>0</v>
      </c>
      <c r="F121" s="29">
        <f>IFERROR((HoraSalidaTurno!F121-HoraEntradaTurno!F121)*24,0)</f>
        <v>0</v>
      </c>
      <c r="G121" s="29">
        <f>IFERROR((HoraSalidaTurno!G121-HoraEntradaTurno!G121)*24,0)</f>
        <v>0</v>
      </c>
      <c r="H121" s="29">
        <f>IFERROR((HoraSalidaTurno!H121-HoraEntradaTurno!H121)*24,0)</f>
        <v>0</v>
      </c>
      <c r="I121" s="29">
        <f>IFERROR((HoraSalidaTurno!I121-HoraEntradaTurno!I121)*24,0)</f>
        <v>0</v>
      </c>
      <c r="J121" s="29">
        <f>IFERROR((HoraSalidaTurno!J121-HoraEntradaTurno!J121)*24,0)</f>
        <v>0</v>
      </c>
      <c r="K121" s="29">
        <f>IFERROR((HoraSalidaTurno!K121-HoraEntradaTurno!K121)*24,0)</f>
        <v>0</v>
      </c>
      <c r="L121" s="29">
        <f>IFERROR((HoraSalidaTurno!L121-HoraEntradaTurno!L121)*24,0)</f>
        <v>0</v>
      </c>
      <c r="M121" s="29">
        <f>IFERROR((HoraSalidaTurno!M121-HoraEntradaTurno!M121)*24,0)</f>
        <v>0</v>
      </c>
      <c r="N121" s="29">
        <f>IFERROR((HoraSalidaTurno!N121-HoraEntradaTurno!N121)*24,0)</f>
        <v>0</v>
      </c>
      <c r="O121" s="29">
        <f>IFERROR((HoraSalidaTurno!O121-HoraEntradaTurno!O121)*24,0)</f>
        <v>0</v>
      </c>
      <c r="P121" s="29">
        <f>IFERROR((HoraSalidaTurno!P121-HoraEntradaTurno!P121)*24,0)</f>
        <v>0</v>
      </c>
      <c r="Q121" s="29">
        <f>IFERROR((HoraSalidaTurno!Q121-HoraEntradaTurno!Q121)*24,0)</f>
        <v>0</v>
      </c>
      <c r="R121" s="29">
        <f>IFERROR((HoraSalidaTurno!R121-HoraEntradaTurno!R121)*24,0)</f>
        <v>0</v>
      </c>
      <c r="S121" s="29">
        <f>IFERROR((HoraSalidaTurno!S121-HoraEntradaTurno!S121)*24,0)</f>
        <v>0</v>
      </c>
    </row>
    <row r="122" spans="1:19">
      <c r="A122" s="8">
        <f>HoraEntradaTurno!A122</f>
        <v>0</v>
      </c>
      <c r="B122" s="8">
        <f>HoraEntradaTurno!B122</f>
        <v>0</v>
      </c>
      <c r="C122" s="8">
        <f>HoraEntradaTurno!C122</f>
        <v>0</v>
      </c>
      <c r="D122" s="29">
        <f>IFERROR((HoraSalidaTurno!D122-HoraEntradaTurno!D122)*24,0)</f>
        <v>0</v>
      </c>
      <c r="E122" s="29">
        <f>IFERROR((HoraSalidaTurno!E122-HoraEntradaTurno!E122)*24,0)</f>
        <v>0</v>
      </c>
      <c r="F122" s="29">
        <f>IFERROR((HoraSalidaTurno!F122-HoraEntradaTurno!F122)*24,0)</f>
        <v>0</v>
      </c>
      <c r="G122" s="29">
        <f>IFERROR((HoraSalidaTurno!G122-HoraEntradaTurno!G122)*24,0)</f>
        <v>0</v>
      </c>
      <c r="H122" s="29">
        <f>IFERROR((HoraSalidaTurno!H122-HoraEntradaTurno!H122)*24,0)</f>
        <v>0</v>
      </c>
      <c r="I122" s="29">
        <f>IFERROR((HoraSalidaTurno!I122-HoraEntradaTurno!I122)*24,0)</f>
        <v>0</v>
      </c>
      <c r="J122" s="29">
        <f>IFERROR((HoraSalidaTurno!J122-HoraEntradaTurno!J122)*24,0)</f>
        <v>0</v>
      </c>
      <c r="K122" s="29">
        <f>IFERROR((HoraSalidaTurno!K122-HoraEntradaTurno!K122)*24,0)</f>
        <v>0</v>
      </c>
      <c r="L122" s="29">
        <f>IFERROR((HoraSalidaTurno!L122-HoraEntradaTurno!L122)*24,0)</f>
        <v>0</v>
      </c>
      <c r="M122" s="29">
        <f>IFERROR((HoraSalidaTurno!M122-HoraEntradaTurno!M122)*24,0)</f>
        <v>0</v>
      </c>
      <c r="N122" s="29">
        <f>IFERROR((HoraSalidaTurno!N122-HoraEntradaTurno!N122)*24,0)</f>
        <v>0</v>
      </c>
      <c r="O122" s="29">
        <f>IFERROR((HoraSalidaTurno!O122-HoraEntradaTurno!O122)*24,0)</f>
        <v>0</v>
      </c>
      <c r="P122" s="29">
        <f>IFERROR((HoraSalidaTurno!P122-HoraEntradaTurno!P122)*24,0)</f>
        <v>0</v>
      </c>
      <c r="Q122" s="29">
        <f>IFERROR((HoraSalidaTurno!Q122-HoraEntradaTurno!Q122)*24,0)</f>
        <v>0</v>
      </c>
      <c r="R122" s="29">
        <f>IFERROR((HoraSalidaTurno!R122-HoraEntradaTurno!R122)*24,0)</f>
        <v>0</v>
      </c>
      <c r="S122" s="29">
        <f>IFERROR((HoraSalidaTurno!S122-HoraEntradaTurno!S122)*24,0)</f>
        <v>0</v>
      </c>
    </row>
    <row r="123" spans="1:19">
      <c r="A123" s="8">
        <f>HoraEntradaTurno!A123</f>
        <v>0</v>
      </c>
      <c r="B123" s="8">
        <f>HoraEntradaTurno!B123</f>
        <v>0</v>
      </c>
      <c r="C123" s="8">
        <f>HoraEntradaTurno!C123</f>
        <v>0</v>
      </c>
      <c r="D123" s="29">
        <f>IFERROR((HoraSalidaTurno!D123-HoraEntradaTurno!D123)*24,0)</f>
        <v>0</v>
      </c>
      <c r="E123" s="29">
        <f>IFERROR((HoraSalidaTurno!E123-HoraEntradaTurno!E123)*24,0)</f>
        <v>0</v>
      </c>
      <c r="F123" s="29">
        <f>IFERROR((HoraSalidaTurno!F123-HoraEntradaTurno!F123)*24,0)</f>
        <v>0</v>
      </c>
      <c r="G123" s="29">
        <f>IFERROR((HoraSalidaTurno!G123-HoraEntradaTurno!G123)*24,0)</f>
        <v>0</v>
      </c>
      <c r="H123" s="29">
        <f>IFERROR((HoraSalidaTurno!H123-HoraEntradaTurno!H123)*24,0)</f>
        <v>0</v>
      </c>
      <c r="I123" s="29">
        <f>IFERROR((HoraSalidaTurno!I123-HoraEntradaTurno!I123)*24,0)</f>
        <v>0</v>
      </c>
      <c r="J123" s="29">
        <f>IFERROR((HoraSalidaTurno!J123-HoraEntradaTurno!J123)*24,0)</f>
        <v>0</v>
      </c>
      <c r="K123" s="29">
        <f>IFERROR((HoraSalidaTurno!K123-HoraEntradaTurno!K123)*24,0)</f>
        <v>0</v>
      </c>
      <c r="L123" s="29">
        <f>IFERROR((HoraSalidaTurno!L123-HoraEntradaTurno!L123)*24,0)</f>
        <v>0</v>
      </c>
      <c r="M123" s="29">
        <f>IFERROR((HoraSalidaTurno!M123-HoraEntradaTurno!M123)*24,0)</f>
        <v>0</v>
      </c>
      <c r="N123" s="29">
        <f>IFERROR((HoraSalidaTurno!N123-HoraEntradaTurno!N123)*24,0)</f>
        <v>0</v>
      </c>
      <c r="O123" s="29">
        <f>IFERROR((HoraSalidaTurno!O123-HoraEntradaTurno!O123)*24,0)</f>
        <v>0</v>
      </c>
      <c r="P123" s="29">
        <f>IFERROR((HoraSalidaTurno!P123-HoraEntradaTurno!P123)*24,0)</f>
        <v>0</v>
      </c>
      <c r="Q123" s="29">
        <f>IFERROR((HoraSalidaTurno!Q123-HoraEntradaTurno!Q123)*24,0)</f>
        <v>0</v>
      </c>
      <c r="R123" s="29">
        <f>IFERROR((HoraSalidaTurno!R123-HoraEntradaTurno!R123)*24,0)</f>
        <v>0</v>
      </c>
      <c r="S123" s="29">
        <f>IFERROR((HoraSalidaTurno!S123-HoraEntradaTurno!S123)*24,0)</f>
        <v>0</v>
      </c>
    </row>
    <row r="124" spans="1:19">
      <c r="A124" s="8">
        <f>HoraEntradaTurno!A124</f>
        <v>0</v>
      </c>
      <c r="B124" s="8">
        <f>HoraEntradaTurno!B124</f>
        <v>0</v>
      </c>
      <c r="C124" s="8">
        <f>HoraEntradaTurno!C124</f>
        <v>0</v>
      </c>
      <c r="D124" s="29">
        <f>IFERROR((HoraSalidaTurno!D124-HoraEntradaTurno!D124)*24,0)</f>
        <v>0</v>
      </c>
      <c r="E124" s="29">
        <f>IFERROR((HoraSalidaTurno!E124-HoraEntradaTurno!E124)*24,0)</f>
        <v>0</v>
      </c>
      <c r="F124" s="29">
        <f>IFERROR((HoraSalidaTurno!F124-HoraEntradaTurno!F124)*24,0)</f>
        <v>0</v>
      </c>
      <c r="G124" s="29">
        <f>IFERROR((HoraSalidaTurno!G124-HoraEntradaTurno!G124)*24,0)</f>
        <v>0</v>
      </c>
      <c r="H124" s="29">
        <f>IFERROR((HoraSalidaTurno!H124-HoraEntradaTurno!H124)*24,0)</f>
        <v>0</v>
      </c>
      <c r="I124" s="29">
        <f>IFERROR((HoraSalidaTurno!I124-HoraEntradaTurno!I124)*24,0)</f>
        <v>0</v>
      </c>
      <c r="J124" s="29">
        <f>IFERROR((HoraSalidaTurno!J124-HoraEntradaTurno!J124)*24,0)</f>
        <v>0</v>
      </c>
      <c r="K124" s="29">
        <f>IFERROR((HoraSalidaTurno!K124-HoraEntradaTurno!K124)*24,0)</f>
        <v>0</v>
      </c>
      <c r="L124" s="29">
        <f>IFERROR((HoraSalidaTurno!L124-HoraEntradaTurno!L124)*24,0)</f>
        <v>0</v>
      </c>
      <c r="M124" s="29">
        <f>IFERROR((HoraSalidaTurno!M124-HoraEntradaTurno!M124)*24,0)</f>
        <v>0</v>
      </c>
      <c r="N124" s="29">
        <f>IFERROR((HoraSalidaTurno!N124-HoraEntradaTurno!N124)*24,0)</f>
        <v>0</v>
      </c>
      <c r="O124" s="29">
        <f>IFERROR((HoraSalidaTurno!O124-HoraEntradaTurno!O124)*24,0)</f>
        <v>0</v>
      </c>
      <c r="P124" s="29">
        <f>IFERROR((HoraSalidaTurno!P124-HoraEntradaTurno!P124)*24,0)</f>
        <v>0</v>
      </c>
      <c r="Q124" s="29">
        <f>IFERROR((HoraSalidaTurno!Q124-HoraEntradaTurno!Q124)*24,0)</f>
        <v>0</v>
      </c>
      <c r="R124" s="29">
        <f>IFERROR((HoraSalidaTurno!R124-HoraEntradaTurno!R124)*24,0)</f>
        <v>0</v>
      </c>
      <c r="S124" s="29">
        <f>IFERROR((HoraSalidaTurno!S124-HoraEntradaTurno!S124)*24,0)</f>
        <v>0</v>
      </c>
    </row>
    <row r="125" spans="1:19">
      <c r="A125" s="8">
        <f>HoraEntradaTurno!A125</f>
        <v>0</v>
      </c>
      <c r="B125" s="8">
        <f>HoraEntradaTurno!B125</f>
        <v>0</v>
      </c>
      <c r="C125" s="8">
        <f>HoraEntradaTurno!C125</f>
        <v>0</v>
      </c>
      <c r="D125" s="29">
        <f>IFERROR((HoraSalidaTurno!D125-HoraEntradaTurno!D125)*24,0)</f>
        <v>0</v>
      </c>
      <c r="E125" s="29">
        <f>IFERROR((HoraSalidaTurno!E125-HoraEntradaTurno!E125)*24,0)</f>
        <v>0</v>
      </c>
      <c r="F125" s="29">
        <f>IFERROR((HoraSalidaTurno!F125-HoraEntradaTurno!F125)*24,0)</f>
        <v>0</v>
      </c>
      <c r="G125" s="29">
        <f>IFERROR((HoraSalidaTurno!G125-HoraEntradaTurno!G125)*24,0)</f>
        <v>0</v>
      </c>
      <c r="H125" s="29">
        <f>IFERROR((HoraSalidaTurno!H125-HoraEntradaTurno!H125)*24,0)</f>
        <v>0</v>
      </c>
      <c r="I125" s="29">
        <f>IFERROR((HoraSalidaTurno!I125-HoraEntradaTurno!I125)*24,0)</f>
        <v>0</v>
      </c>
      <c r="J125" s="29">
        <f>IFERROR((HoraSalidaTurno!J125-HoraEntradaTurno!J125)*24,0)</f>
        <v>0</v>
      </c>
      <c r="K125" s="29">
        <f>IFERROR((HoraSalidaTurno!K125-HoraEntradaTurno!K125)*24,0)</f>
        <v>0</v>
      </c>
      <c r="L125" s="29">
        <f>IFERROR((HoraSalidaTurno!L125-HoraEntradaTurno!L125)*24,0)</f>
        <v>0</v>
      </c>
      <c r="M125" s="29">
        <f>IFERROR((HoraSalidaTurno!M125-HoraEntradaTurno!M125)*24,0)</f>
        <v>0</v>
      </c>
      <c r="N125" s="29">
        <f>IFERROR((HoraSalidaTurno!N125-HoraEntradaTurno!N125)*24,0)</f>
        <v>0</v>
      </c>
      <c r="O125" s="29">
        <f>IFERROR((HoraSalidaTurno!O125-HoraEntradaTurno!O125)*24,0)</f>
        <v>0</v>
      </c>
      <c r="P125" s="29">
        <f>IFERROR((HoraSalidaTurno!P125-HoraEntradaTurno!P125)*24,0)</f>
        <v>0</v>
      </c>
      <c r="Q125" s="29">
        <f>IFERROR((HoraSalidaTurno!Q125-HoraEntradaTurno!Q125)*24,0)</f>
        <v>0</v>
      </c>
      <c r="R125" s="29">
        <f>IFERROR((HoraSalidaTurno!R125-HoraEntradaTurno!R125)*24,0)</f>
        <v>0</v>
      </c>
      <c r="S125" s="29">
        <f>IFERROR((HoraSalidaTurno!S125-HoraEntradaTurno!S125)*24,0)</f>
        <v>0</v>
      </c>
    </row>
    <row r="126" spans="1:19">
      <c r="A126" s="8">
        <f>HoraEntradaTurno!A126</f>
        <v>0</v>
      </c>
      <c r="B126" s="8">
        <f>HoraEntradaTurno!B126</f>
        <v>0</v>
      </c>
      <c r="C126" s="8">
        <f>HoraEntradaTurno!C126</f>
        <v>0</v>
      </c>
      <c r="D126" s="29">
        <f>IFERROR((HoraSalidaTurno!D126-HoraEntradaTurno!D126)*24,0)</f>
        <v>0</v>
      </c>
      <c r="E126" s="29">
        <f>IFERROR((HoraSalidaTurno!E126-HoraEntradaTurno!E126)*24,0)</f>
        <v>0</v>
      </c>
      <c r="F126" s="29">
        <f>IFERROR((HoraSalidaTurno!F126-HoraEntradaTurno!F126)*24,0)</f>
        <v>0</v>
      </c>
      <c r="G126" s="29">
        <f>IFERROR((HoraSalidaTurno!G126-HoraEntradaTurno!G126)*24,0)</f>
        <v>0</v>
      </c>
      <c r="H126" s="29">
        <f>IFERROR((HoraSalidaTurno!H126-HoraEntradaTurno!H126)*24,0)</f>
        <v>0</v>
      </c>
      <c r="I126" s="29">
        <f>IFERROR((HoraSalidaTurno!I126-HoraEntradaTurno!I126)*24,0)</f>
        <v>0</v>
      </c>
      <c r="J126" s="29">
        <f>IFERROR((HoraSalidaTurno!J126-HoraEntradaTurno!J126)*24,0)</f>
        <v>0</v>
      </c>
      <c r="K126" s="29">
        <f>IFERROR((HoraSalidaTurno!K126-HoraEntradaTurno!K126)*24,0)</f>
        <v>0</v>
      </c>
      <c r="L126" s="29">
        <f>IFERROR((HoraSalidaTurno!L126-HoraEntradaTurno!L126)*24,0)</f>
        <v>0</v>
      </c>
      <c r="M126" s="29">
        <f>IFERROR((HoraSalidaTurno!M126-HoraEntradaTurno!M126)*24,0)</f>
        <v>0</v>
      </c>
      <c r="N126" s="29">
        <f>IFERROR((HoraSalidaTurno!N126-HoraEntradaTurno!N126)*24,0)</f>
        <v>0</v>
      </c>
      <c r="O126" s="29">
        <f>IFERROR((HoraSalidaTurno!O126-HoraEntradaTurno!O126)*24,0)</f>
        <v>0</v>
      </c>
      <c r="P126" s="29">
        <f>IFERROR((HoraSalidaTurno!P126-HoraEntradaTurno!P126)*24,0)</f>
        <v>0</v>
      </c>
      <c r="Q126" s="29">
        <f>IFERROR((HoraSalidaTurno!Q126-HoraEntradaTurno!Q126)*24,0)</f>
        <v>0</v>
      </c>
      <c r="R126" s="29">
        <f>IFERROR((HoraSalidaTurno!R126-HoraEntradaTurno!R126)*24,0)</f>
        <v>0</v>
      </c>
      <c r="S126" s="29">
        <f>IFERROR((HoraSalidaTurno!S126-HoraEntradaTurno!S126)*24,0)</f>
        <v>0</v>
      </c>
    </row>
    <row r="127" spans="1:19">
      <c r="A127" s="8">
        <f>HoraEntradaTurno!A127</f>
        <v>0</v>
      </c>
      <c r="B127" s="8">
        <f>HoraEntradaTurno!B127</f>
        <v>0</v>
      </c>
      <c r="C127" s="8">
        <f>HoraEntradaTurno!C127</f>
        <v>0</v>
      </c>
      <c r="D127" s="29">
        <f>IFERROR((HoraSalidaTurno!D127-HoraEntradaTurno!D127)*24,0)</f>
        <v>0</v>
      </c>
      <c r="E127" s="29">
        <f>IFERROR((HoraSalidaTurno!E127-HoraEntradaTurno!E127)*24,0)</f>
        <v>0</v>
      </c>
      <c r="F127" s="29">
        <f>IFERROR((HoraSalidaTurno!F127-HoraEntradaTurno!F127)*24,0)</f>
        <v>0</v>
      </c>
      <c r="G127" s="29">
        <f>IFERROR((HoraSalidaTurno!G127-HoraEntradaTurno!G127)*24,0)</f>
        <v>0</v>
      </c>
      <c r="H127" s="29">
        <f>IFERROR((HoraSalidaTurno!H127-HoraEntradaTurno!H127)*24,0)</f>
        <v>0</v>
      </c>
      <c r="I127" s="29">
        <f>IFERROR((HoraSalidaTurno!I127-HoraEntradaTurno!I127)*24,0)</f>
        <v>0</v>
      </c>
      <c r="J127" s="29">
        <f>IFERROR((HoraSalidaTurno!J127-HoraEntradaTurno!J127)*24,0)</f>
        <v>0</v>
      </c>
      <c r="K127" s="29">
        <f>IFERROR((HoraSalidaTurno!K127-HoraEntradaTurno!K127)*24,0)</f>
        <v>0</v>
      </c>
      <c r="L127" s="29">
        <f>IFERROR((HoraSalidaTurno!L127-HoraEntradaTurno!L127)*24,0)</f>
        <v>0</v>
      </c>
      <c r="M127" s="29">
        <f>IFERROR((HoraSalidaTurno!M127-HoraEntradaTurno!M127)*24,0)</f>
        <v>0</v>
      </c>
      <c r="N127" s="29">
        <f>IFERROR((HoraSalidaTurno!N127-HoraEntradaTurno!N127)*24,0)</f>
        <v>0</v>
      </c>
      <c r="O127" s="29">
        <f>IFERROR((HoraSalidaTurno!O127-HoraEntradaTurno!O127)*24,0)</f>
        <v>0</v>
      </c>
      <c r="P127" s="29">
        <f>IFERROR((HoraSalidaTurno!P127-HoraEntradaTurno!P127)*24,0)</f>
        <v>0</v>
      </c>
      <c r="Q127" s="29">
        <f>IFERROR((HoraSalidaTurno!Q127-HoraEntradaTurno!Q127)*24,0)</f>
        <v>0</v>
      </c>
      <c r="R127" s="29">
        <f>IFERROR((HoraSalidaTurno!R127-HoraEntradaTurno!R127)*24,0)</f>
        <v>0</v>
      </c>
      <c r="S127" s="29">
        <f>IFERROR((HoraSalidaTurno!S127-HoraEntradaTurno!S127)*24,0)</f>
        <v>0</v>
      </c>
    </row>
    <row r="128" spans="1:19">
      <c r="A128" s="8">
        <f>HoraEntradaTurno!A128</f>
        <v>0</v>
      </c>
      <c r="B128" s="8">
        <f>HoraEntradaTurno!B128</f>
        <v>0</v>
      </c>
      <c r="C128" s="8">
        <f>HoraEntradaTurno!C128</f>
        <v>0</v>
      </c>
      <c r="D128" s="29">
        <f>IFERROR((HoraSalidaTurno!D128-HoraEntradaTurno!D128)*24,0)</f>
        <v>0</v>
      </c>
      <c r="E128" s="29">
        <f>IFERROR((HoraSalidaTurno!E128-HoraEntradaTurno!E128)*24,0)</f>
        <v>0</v>
      </c>
      <c r="F128" s="29">
        <f>IFERROR((HoraSalidaTurno!F128-HoraEntradaTurno!F128)*24,0)</f>
        <v>0</v>
      </c>
      <c r="G128" s="29">
        <f>IFERROR((HoraSalidaTurno!G128-HoraEntradaTurno!G128)*24,0)</f>
        <v>0</v>
      </c>
      <c r="H128" s="29">
        <f>IFERROR((HoraSalidaTurno!H128-HoraEntradaTurno!H128)*24,0)</f>
        <v>0</v>
      </c>
      <c r="I128" s="29">
        <f>IFERROR((HoraSalidaTurno!I128-HoraEntradaTurno!I128)*24,0)</f>
        <v>0</v>
      </c>
      <c r="J128" s="29">
        <f>IFERROR((HoraSalidaTurno!J128-HoraEntradaTurno!J128)*24,0)</f>
        <v>0</v>
      </c>
      <c r="K128" s="29">
        <f>IFERROR((HoraSalidaTurno!K128-HoraEntradaTurno!K128)*24,0)</f>
        <v>0</v>
      </c>
      <c r="L128" s="29">
        <f>IFERROR((HoraSalidaTurno!L128-HoraEntradaTurno!L128)*24,0)</f>
        <v>0</v>
      </c>
      <c r="M128" s="29">
        <f>IFERROR((HoraSalidaTurno!M128-HoraEntradaTurno!M128)*24,0)</f>
        <v>0</v>
      </c>
      <c r="N128" s="29">
        <f>IFERROR((HoraSalidaTurno!N128-HoraEntradaTurno!N128)*24,0)</f>
        <v>0</v>
      </c>
      <c r="O128" s="29">
        <f>IFERROR((HoraSalidaTurno!O128-HoraEntradaTurno!O128)*24,0)</f>
        <v>0</v>
      </c>
      <c r="P128" s="29">
        <f>IFERROR((HoraSalidaTurno!P128-HoraEntradaTurno!P128)*24,0)</f>
        <v>0</v>
      </c>
      <c r="Q128" s="29">
        <f>IFERROR((HoraSalidaTurno!Q128-HoraEntradaTurno!Q128)*24,0)</f>
        <v>0</v>
      </c>
      <c r="R128" s="29">
        <f>IFERROR((HoraSalidaTurno!R128-HoraEntradaTurno!R128)*24,0)</f>
        <v>0</v>
      </c>
      <c r="S128" s="29">
        <f>IFERROR((HoraSalidaTurno!S128-HoraEntradaTurno!S128)*24,0)</f>
        <v>0</v>
      </c>
    </row>
    <row r="129" spans="1:19">
      <c r="A129" s="8">
        <f>HoraEntradaTurno!A129</f>
        <v>0</v>
      </c>
      <c r="B129" s="8">
        <f>HoraEntradaTurno!B129</f>
        <v>0</v>
      </c>
      <c r="C129" s="8">
        <f>HoraEntradaTurno!C129</f>
        <v>0</v>
      </c>
      <c r="D129" s="29">
        <f>IFERROR((HoraSalidaTurno!D129-HoraEntradaTurno!D129)*24,0)</f>
        <v>0</v>
      </c>
      <c r="E129" s="29">
        <f>IFERROR((HoraSalidaTurno!E129-HoraEntradaTurno!E129)*24,0)</f>
        <v>0</v>
      </c>
      <c r="F129" s="29">
        <f>IFERROR((HoraSalidaTurno!F129-HoraEntradaTurno!F129)*24,0)</f>
        <v>0</v>
      </c>
      <c r="G129" s="29">
        <f>IFERROR((HoraSalidaTurno!G129-HoraEntradaTurno!G129)*24,0)</f>
        <v>0</v>
      </c>
      <c r="H129" s="29">
        <f>IFERROR((HoraSalidaTurno!H129-HoraEntradaTurno!H129)*24,0)</f>
        <v>0</v>
      </c>
      <c r="I129" s="29">
        <f>IFERROR((HoraSalidaTurno!I129-HoraEntradaTurno!I129)*24,0)</f>
        <v>0</v>
      </c>
      <c r="J129" s="29">
        <f>IFERROR((HoraSalidaTurno!J129-HoraEntradaTurno!J129)*24,0)</f>
        <v>0</v>
      </c>
      <c r="K129" s="29">
        <f>IFERROR((HoraSalidaTurno!K129-HoraEntradaTurno!K129)*24,0)</f>
        <v>0</v>
      </c>
      <c r="L129" s="29">
        <f>IFERROR((HoraSalidaTurno!L129-HoraEntradaTurno!L129)*24,0)</f>
        <v>0</v>
      </c>
      <c r="M129" s="29">
        <f>IFERROR((HoraSalidaTurno!M129-HoraEntradaTurno!M129)*24,0)</f>
        <v>0</v>
      </c>
      <c r="N129" s="29">
        <f>IFERROR((HoraSalidaTurno!N129-HoraEntradaTurno!N129)*24,0)</f>
        <v>0</v>
      </c>
      <c r="O129" s="29">
        <f>IFERROR((HoraSalidaTurno!O129-HoraEntradaTurno!O129)*24,0)</f>
        <v>0</v>
      </c>
      <c r="P129" s="29">
        <f>IFERROR((HoraSalidaTurno!P129-HoraEntradaTurno!P129)*24,0)</f>
        <v>0</v>
      </c>
      <c r="Q129" s="29">
        <f>IFERROR((HoraSalidaTurno!Q129-HoraEntradaTurno!Q129)*24,0)</f>
        <v>0</v>
      </c>
      <c r="R129" s="29">
        <f>IFERROR((HoraSalidaTurno!R129-HoraEntradaTurno!R129)*24,0)</f>
        <v>0</v>
      </c>
      <c r="S129" s="29">
        <f>IFERROR((HoraSalidaTurno!S129-HoraEntradaTurno!S129)*24,0)</f>
        <v>0</v>
      </c>
    </row>
    <row r="130" spans="1:19">
      <c r="A130" s="8">
        <f>HoraEntradaTurno!A130</f>
        <v>0</v>
      </c>
      <c r="B130" s="8">
        <f>HoraEntradaTurno!B130</f>
        <v>0</v>
      </c>
      <c r="C130" s="8">
        <f>HoraEntradaTurno!C130</f>
        <v>0</v>
      </c>
      <c r="D130" s="29">
        <f>IFERROR((HoraSalidaTurno!D130-HoraEntradaTurno!D130)*24,0)</f>
        <v>0</v>
      </c>
      <c r="E130" s="29">
        <f>IFERROR((HoraSalidaTurno!E130-HoraEntradaTurno!E130)*24,0)</f>
        <v>0</v>
      </c>
      <c r="F130" s="29">
        <f>IFERROR((HoraSalidaTurno!F130-HoraEntradaTurno!F130)*24,0)</f>
        <v>0</v>
      </c>
      <c r="G130" s="29">
        <f>IFERROR((HoraSalidaTurno!G130-HoraEntradaTurno!G130)*24,0)</f>
        <v>0</v>
      </c>
      <c r="H130" s="29">
        <f>IFERROR((HoraSalidaTurno!H130-HoraEntradaTurno!H130)*24,0)</f>
        <v>0</v>
      </c>
      <c r="I130" s="29">
        <f>IFERROR((HoraSalidaTurno!I130-HoraEntradaTurno!I130)*24,0)</f>
        <v>0</v>
      </c>
      <c r="J130" s="29">
        <f>IFERROR((HoraSalidaTurno!J130-HoraEntradaTurno!J130)*24,0)</f>
        <v>0</v>
      </c>
      <c r="K130" s="29">
        <f>IFERROR((HoraSalidaTurno!K130-HoraEntradaTurno!K130)*24,0)</f>
        <v>0</v>
      </c>
      <c r="L130" s="29">
        <f>IFERROR((HoraSalidaTurno!L130-HoraEntradaTurno!L130)*24,0)</f>
        <v>0</v>
      </c>
      <c r="M130" s="29">
        <f>IFERROR((HoraSalidaTurno!M130-HoraEntradaTurno!M130)*24,0)</f>
        <v>0</v>
      </c>
      <c r="N130" s="29">
        <f>IFERROR((HoraSalidaTurno!N130-HoraEntradaTurno!N130)*24,0)</f>
        <v>0</v>
      </c>
      <c r="O130" s="29">
        <f>IFERROR((HoraSalidaTurno!O130-HoraEntradaTurno!O130)*24,0)</f>
        <v>0</v>
      </c>
      <c r="P130" s="29">
        <f>IFERROR((HoraSalidaTurno!P130-HoraEntradaTurno!P130)*24,0)</f>
        <v>0</v>
      </c>
      <c r="Q130" s="29">
        <f>IFERROR((HoraSalidaTurno!Q130-HoraEntradaTurno!Q130)*24,0)</f>
        <v>0</v>
      </c>
      <c r="R130" s="29">
        <f>IFERROR((HoraSalidaTurno!R130-HoraEntradaTurno!R130)*24,0)</f>
        <v>0</v>
      </c>
      <c r="S130" s="29">
        <f>IFERROR((HoraSalidaTurno!S130-HoraEntradaTurno!S130)*24,0)</f>
        <v>0</v>
      </c>
    </row>
    <row r="131" spans="1:19">
      <c r="A131" s="8">
        <f>HoraEntradaTurno!A131</f>
        <v>0</v>
      </c>
      <c r="B131" s="8">
        <f>HoraEntradaTurno!B131</f>
        <v>0</v>
      </c>
      <c r="C131" s="8">
        <f>HoraEntradaTurno!C131</f>
        <v>0</v>
      </c>
      <c r="D131" s="29">
        <f>IFERROR((HoraSalidaTurno!D131-HoraEntradaTurno!D131)*24,0)</f>
        <v>0</v>
      </c>
      <c r="E131" s="29">
        <f>IFERROR((HoraSalidaTurno!E131-HoraEntradaTurno!E131)*24,0)</f>
        <v>0</v>
      </c>
      <c r="F131" s="29">
        <f>IFERROR((HoraSalidaTurno!F131-HoraEntradaTurno!F131)*24,0)</f>
        <v>0</v>
      </c>
      <c r="G131" s="29">
        <f>IFERROR((HoraSalidaTurno!G131-HoraEntradaTurno!G131)*24,0)</f>
        <v>0</v>
      </c>
      <c r="H131" s="29">
        <f>IFERROR((HoraSalidaTurno!H131-HoraEntradaTurno!H131)*24,0)</f>
        <v>0</v>
      </c>
      <c r="I131" s="29">
        <f>IFERROR((HoraSalidaTurno!I131-HoraEntradaTurno!I131)*24,0)</f>
        <v>0</v>
      </c>
      <c r="J131" s="29">
        <f>IFERROR((HoraSalidaTurno!J131-HoraEntradaTurno!J131)*24,0)</f>
        <v>0</v>
      </c>
      <c r="K131" s="29">
        <f>IFERROR((HoraSalidaTurno!K131-HoraEntradaTurno!K131)*24,0)</f>
        <v>0</v>
      </c>
      <c r="L131" s="29">
        <f>IFERROR((HoraSalidaTurno!L131-HoraEntradaTurno!L131)*24,0)</f>
        <v>0</v>
      </c>
      <c r="M131" s="29">
        <f>IFERROR((HoraSalidaTurno!M131-HoraEntradaTurno!M131)*24,0)</f>
        <v>0</v>
      </c>
      <c r="N131" s="29">
        <f>IFERROR((HoraSalidaTurno!N131-HoraEntradaTurno!N131)*24,0)</f>
        <v>0</v>
      </c>
      <c r="O131" s="29">
        <f>IFERROR((HoraSalidaTurno!O131-HoraEntradaTurno!O131)*24,0)</f>
        <v>0</v>
      </c>
      <c r="P131" s="29">
        <f>IFERROR((HoraSalidaTurno!P131-HoraEntradaTurno!P131)*24,0)</f>
        <v>0</v>
      </c>
      <c r="Q131" s="29">
        <f>IFERROR((HoraSalidaTurno!Q131-HoraEntradaTurno!Q131)*24,0)</f>
        <v>0</v>
      </c>
      <c r="R131" s="29">
        <f>IFERROR((HoraSalidaTurno!R131-HoraEntradaTurno!R131)*24,0)</f>
        <v>0</v>
      </c>
      <c r="S131" s="29">
        <f>IFERROR((HoraSalidaTurno!S131-HoraEntradaTurno!S131)*24,0)</f>
        <v>0</v>
      </c>
    </row>
    <row r="132" spans="1:19">
      <c r="A132" s="8">
        <f>HoraEntradaTurno!A132</f>
        <v>0</v>
      </c>
      <c r="B132" s="8">
        <f>HoraEntradaTurno!B132</f>
        <v>0</v>
      </c>
      <c r="C132" s="8">
        <f>HoraEntradaTurno!C132</f>
        <v>0</v>
      </c>
      <c r="D132" s="29">
        <f>IFERROR((HoraSalidaTurno!D132-HoraEntradaTurno!D132)*24,0)</f>
        <v>0</v>
      </c>
      <c r="E132" s="29">
        <f>IFERROR((HoraSalidaTurno!E132-HoraEntradaTurno!E132)*24,0)</f>
        <v>0</v>
      </c>
      <c r="F132" s="29">
        <f>IFERROR((HoraSalidaTurno!F132-HoraEntradaTurno!F132)*24,0)</f>
        <v>0</v>
      </c>
      <c r="G132" s="29">
        <f>IFERROR((HoraSalidaTurno!G132-HoraEntradaTurno!G132)*24,0)</f>
        <v>0</v>
      </c>
      <c r="H132" s="29">
        <f>IFERROR((HoraSalidaTurno!H132-HoraEntradaTurno!H132)*24,0)</f>
        <v>0</v>
      </c>
      <c r="I132" s="29">
        <f>IFERROR((HoraSalidaTurno!I132-HoraEntradaTurno!I132)*24,0)</f>
        <v>0</v>
      </c>
      <c r="J132" s="29">
        <f>IFERROR((HoraSalidaTurno!J132-HoraEntradaTurno!J132)*24,0)</f>
        <v>0</v>
      </c>
      <c r="K132" s="29">
        <f>IFERROR((HoraSalidaTurno!K132-HoraEntradaTurno!K132)*24,0)</f>
        <v>0</v>
      </c>
      <c r="L132" s="29">
        <f>IFERROR((HoraSalidaTurno!L132-HoraEntradaTurno!L132)*24,0)</f>
        <v>0</v>
      </c>
      <c r="M132" s="29">
        <f>IFERROR((HoraSalidaTurno!M132-HoraEntradaTurno!M132)*24,0)</f>
        <v>0</v>
      </c>
      <c r="N132" s="29">
        <f>IFERROR((HoraSalidaTurno!N132-HoraEntradaTurno!N132)*24,0)</f>
        <v>0</v>
      </c>
      <c r="O132" s="29">
        <f>IFERROR((HoraSalidaTurno!O132-HoraEntradaTurno!O132)*24,0)</f>
        <v>0</v>
      </c>
      <c r="P132" s="29">
        <f>IFERROR((HoraSalidaTurno!P132-HoraEntradaTurno!P132)*24,0)</f>
        <v>0</v>
      </c>
      <c r="Q132" s="29">
        <f>IFERROR((HoraSalidaTurno!Q132-HoraEntradaTurno!Q132)*24,0)</f>
        <v>0</v>
      </c>
      <c r="R132" s="29">
        <f>IFERROR((HoraSalidaTurno!R132-HoraEntradaTurno!R132)*24,0)</f>
        <v>0</v>
      </c>
      <c r="S132" s="29">
        <f>IFERROR((HoraSalidaTurno!S132-HoraEntradaTurno!S132)*24,0)</f>
        <v>0</v>
      </c>
    </row>
    <row r="133" spans="1:19">
      <c r="A133" s="8">
        <f>HoraEntradaTurno!A133</f>
        <v>0</v>
      </c>
      <c r="B133" s="8">
        <f>HoraEntradaTurno!B133</f>
        <v>0</v>
      </c>
      <c r="C133" s="8">
        <f>HoraEntradaTurno!C133</f>
        <v>0</v>
      </c>
      <c r="D133" s="29">
        <f>IFERROR((HoraSalidaTurno!D133-HoraEntradaTurno!D133)*24,0)</f>
        <v>0</v>
      </c>
      <c r="E133" s="29">
        <f>IFERROR((HoraSalidaTurno!E133-HoraEntradaTurno!E133)*24,0)</f>
        <v>0</v>
      </c>
      <c r="F133" s="29">
        <f>IFERROR((HoraSalidaTurno!F133-HoraEntradaTurno!F133)*24,0)</f>
        <v>0</v>
      </c>
      <c r="G133" s="29">
        <f>IFERROR((HoraSalidaTurno!G133-HoraEntradaTurno!G133)*24,0)</f>
        <v>0</v>
      </c>
      <c r="H133" s="29">
        <f>IFERROR((HoraSalidaTurno!H133-HoraEntradaTurno!H133)*24,0)</f>
        <v>0</v>
      </c>
      <c r="I133" s="29">
        <f>IFERROR((HoraSalidaTurno!I133-HoraEntradaTurno!I133)*24,0)</f>
        <v>0</v>
      </c>
      <c r="J133" s="29">
        <f>IFERROR((HoraSalidaTurno!J133-HoraEntradaTurno!J133)*24,0)</f>
        <v>0</v>
      </c>
      <c r="K133" s="29">
        <f>IFERROR((HoraSalidaTurno!K133-HoraEntradaTurno!K133)*24,0)</f>
        <v>0</v>
      </c>
      <c r="L133" s="29">
        <f>IFERROR((HoraSalidaTurno!L133-HoraEntradaTurno!L133)*24,0)</f>
        <v>0</v>
      </c>
      <c r="M133" s="29">
        <f>IFERROR((HoraSalidaTurno!M133-HoraEntradaTurno!M133)*24,0)</f>
        <v>0</v>
      </c>
      <c r="N133" s="29">
        <f>IFERROR((HoraSalidaTurno!N133-HoraEntradaTurno!N133)*24,0)</f>
        <v>0</v>
      </c>
      <c r="O133" s="29">
        <f>IFERROR((HoraSalidaTurno!O133-HoraEntradaTurno!O133)*24,0)</f>
        <v>0</v>
      </c>
      <c r="P133" s="29">
        <f>IFERROR((HoraSalidaTurno!P133-HoraEntradaTurno!P133)*24,0)</f>
        <v>0</v>
      </c>
      <c r="Q133" s="29">
        <f>IFERROR((HoraSalidaTurno!Q133-HoraEntradaTurno!Q133)*24,0)</f>
        <v>0</v>
      </c>
      <c r="R133" s="29">
        <f>IFERROR((HoraSalidaTurno!R133-HoraEntradaTurno!R133)*24,0)</f>
        <v>0</v>
      </c>
      <c r="S133" s="29">
        <f>IFERROR((HoraSalidaTurno!S133-HoraEntradaTurno!S133)*24,0)</f>
        <v>0</v>
      </c>
    </row>
    <row r="134" spans="1:19">
      <c r="A134" s="8">
        <f>HoraEntradaTurno!A134</f>
        <v>0</v>
      </c>
      <c r="B134" s="8">
        <f>HoraEntradaTurno!B134</f>
        <v>0</v>
      </c>
      <c r="C134" s="8">
        <f>HoraEntradaTurno!C134</f>
        <v>0</v>
      </c>
      <c r="D134" s="29">
        <f>IFERROR((HoraSalidaTurno!D134-HoraEntradaTurno!D134)*24,0)</f>
        <v>0</v>
      </c>
      <c r="E134" s="29">
        <f>IFERROR((HoraSalidaTurno!E134-HoraEntradaTurno!E134)*24,0)</f>
        <v>0</v>
      </c>
      <c r="F134" s="29">
        <f>IFERROR((HoraSalidaTurno!F134-HoraEntradaTurno!F134)*24,0)</f>
        <v>0</v>
      </c>
      <c r="G134" s="29">
        <f>IFERROR((HoraSalidaTurno!G134-HoraEntradaTurno!G134)*24,0)</f>
        <v>0</v>
      </c>
      <c r="H134" s="29">
        <f>IFERROR((HoraSalidaTurno!H134-HoraEntradaTurno!H134)*24,0)</f>
        <v>0</v>
      </c>
      <c r="I134" s="29">
        <f>IFERROR((HoraSalidaTurno!I134-HoraEntradaTurno!I134)*24,0)</f>
        <v>0</v>
      </c>
      <c r="J134" s="29">
        <f>IFERROR((HoraSalidaTurno!J134-HoraEntradaTurno!J134)*24,0)</f>
        <v>0</v>
      </c>
      <c r="K134" s="29">
        <f>IFERROR((HoraSalidaTurno!K134-HoraEntradaTurno!K134)*24,0)</f>
        <v>0</v>
      </c>
      <c r="L134" s="29">
        <f>IFERROR((HoraSalidaTurno!L134-HoraEntradaTurno!L134)*24,0)</f>
        <v>0</v>
      </c>
      <c r="M134" s="29">
        <f>IFERROR((HoraSalidaTurno!M134-HoraEntradaTurno!M134)*24,0)</f>
        <v>0</v>
      </c>
      <c r="N134" s="29">
        <f>IFERROR((HoraSalidaTurno!N134-HoraEntradaTurno!N134)*24,0)</f>
        <v>0</v>
      </c>
      <c r="O134" s="29">
        <f>IFERROR((HoraSalidaTurno!O134-HoraEntradaTurno!O134)*24,0)</f>
        <v>0</v>
      </c>
      <c r="P134" s="29">
        <f>IFERROR((HoraSalidaTurno!P134-HoraEntradaTurno!P134)*24,0)</f>
        <v>0</v>
      </c>
      <c r="Q134" s="29">
        <f>IFERROR((HoraSalidaTurno!Q134-HoraEntradaTurno!Q134)*24,0)</f>
        <v>0</v>
      </c>
      <c r="R134" s="29">
        <f>IFERROR((HoraSalidaTurno!R134-HoraEntradaTurno!R134)*24,0)</f>
        <v>0</v>
      </c>
      <c r="S134" s="29">
        <f>IFERROR((HoraSalidaTurno!S134-HoraEntradaTurno!S134)*24,0)</f>
        <v>0</v>
      </c>
    </row>
    <row r="135" spans="1:19">
      <c r="A135" s="8">
        <f>HoraEntradaTurno!A135</f>
        <v>0</v>
      </c>
      <c r="B135" s="8">
        <f>HoraEntradaTurno!B135</f>
        <v>0</v>
      </c>
      <c r="C135" s="8">
        <f>HoraEntradaTurno!C135</f>
        <v>0</v>
      </c>
      <c r="D135" s="29">
        <f>IFERROR((HoraSalidaTurno!D135-HoraEntradaTurno!D135)*24,0)</f>
        <v>0</v>
      </c>
      <c r="E135" s="29">
        <f>IFERROR((HoraSalidaTurno!E135-HoraEntradaTurno!E135)*24,0)</f>
        <v>0</v>
      </c>
      <c r="F135" s="29">
        <f>IFERROR((HoraSalidaTurno!F135-HoraEntradaTurno!F135)*24,0)</f>
        <v>0</v>
      </c>
      <c r="G135" s="29">
        <f>IFERROR((HoraSalidaTurno!G135-HoraEntradaTurno!G135)*24,0)</f>
        <v>0</v>
      </c>
      <c r="H135" s="29">
        <f>IFERROR((HoraSalidaTurno!H135-HoraEntradaTurno!H135)*24,0)</f>
        <v>0</v>
      </c>
      <c r="I135" s="29">
        <f>IFERROR((HoraSalidaTurno!I135-HoraEntradaTurno!I135)*24,0)</f>
        <v>0</v>
      </c>
      <c r="J135" s="29">
        <f>IFERROR((HoraSalidaTurno!J135-HoraEntradaTurno!J135)*24,0)</f>
        <v>0</v>
      </c>
      <c r="K135" s="29">
        <f>IFERROR((HoraSalidaTurno!K135-HoraEntradaTurno!K135)*24,0)</f>
        <v>0</v>
      </c>
      <c r="L135" s="29">
        <f>IFERROR((HoraSalidaTurno!L135-HoraEntradaTurno!L135)*24,0)</f>
        <v>0</v>
      </c>
      <c r="M135" s="29">
        <f>IFERROR((HoraSalidaTurno!M135-HoraEntradaTurno!M135)*24,0)</f>
        <v>0</v>
      </c>
      <c r="N135" s="29">
        <f>IFERROR((HoraSalidaTurno!N135-HoraEntradaTurno!N135)*24,0)</f>
        <v>0</v>
      </c>
      <c r="O135" s="29">
        <f>IFERROR((HoraSalidaTurno!O135-HoraEntradaTurno!O135)*24,0)</f>
        <v>0</v>
      </c>
      <c r="P135" s="29">
        <f>IFERROR((HoraSalidaTurno!P135-HoraEntradaTurno!P135)*24,0)</f>
        <v>0</v>
      </c>
      <c r="Q135" s="29">
        <f>IFERROR((HoraSalidaTurno!Q135-HoraEntradaTurno!Q135)*24,0)</f>
        <v>0</v>
      </c>
      <c r="R135" s="29">
        <f>IFERROR((HoraSalidaTurno!R135-HoraEntradaTurno!R135)*24,0)</f>
        <v>0</v>
      </c>
      <c r="S135" s="29">
        <f>IFERROR((HoraSalidaTurno!S135-HoraEntradaTurno!S135)*24,0)</f>
        <v>0</v>
      </c>
    </row>
    <row r="136" spans="1:19">
      <c r="A136" s="8">
        <f>HoraEntradaTurno!A136</f>
        <v>0</v>
      </c>
      <c r="B136" s="8">
        <f>HoraEntradaTurno!B136</f>
        <v>0</v>
      </c>
      <c r="C136" s="8">
        <f>HoraEntradaTurno!C136</f>
        <v>0</v>
      </c>
      <c r="D136" s="29">
        <f>IFERROR((HoraSalidaTurno!D136-HoraEntradaTurno!D136)*24,0)</f>
        <v>0</v>
      </c>
      <c r="E136" s="29">
        <f>IFERROR((HoraSalidaTurno!E136-HoraEntradaTurno!E136)*24,0)</f>
        <v>0</v>
      </c>
      <c r="F136" s="29">
        <f>IFERROR((HoraSalidaTurno!F136-HoraEntradaTurno!F136)*24,0)</f>
        <v>0</v>
      </c>
      <c r="G136" s="29">
        <f>IFERROR((HoraSalidaTurno!G136-HoraEntradaTurno!G136)*24,0)</f>
        <v>0</v>
      </c>
      <c r="H136" s="29">
        <f>IFERROR((HoraSalidaTurno!H136-HoraEntradaTurno!H136)*24,0)</f>
        <v>0</v>
      </c>
      <c r="I136" s="29">
        <f>IFERROR((HoraSalidaTurno!I136-HoraEntradaTurno!I136)*24,0)</f>
        <v>0</v>
      </c>
      <c r="J136" s="29">
        <f>IFERROR((HoraSalidaTurno!J136-HoraEntradaTurno!J136)*24,0)</f>
        <v>0</v>
      </c>
      <c r="K136" s="29">
        <f>IFERROR((HoraSalidaTurno!K136-HoraEntradaTurno!K136)*24,0)</f>
        <v>0</v>
      </c>
      <c r="L136" s="29">
        <f>IFERROR((HoraSalidaTurno!L136-HoraEntradaTurno!L136)*24,0)</f>
        <v>0</v>
      </c>
      <c r="M136" s="29">
        <f>IFERROR((HoraSalidaTurno!M136-HoraEntradaTurno!M136)*24,0)</f>
        <v>0</v>
      </c>
      <c r="N136" s="29">
        <f>IFERROR((HoraSalidaTurno!N136-HoraEntradaTurno!N136)*24,0)</f>
        <v>0</v>
      </c>
      <c r="O136" s="29">
        <f>IFERROR((HoraSalidaTurno!O136-HoraEntradaTurno!O136)*24,0)</f>
        <v>0</v>
      </c>
      <c r="P136" s="29">
        <f>IFERROR((HoraSalidaTurno!P136-HoraEntradaTurno!P136)*24,0)</f>
        <v>0</v>
      </c>
      <c r="Q136" s="29">
        <f>IFERROR((HoraSalidaTurno!Q136-HoraEntradaTurno!Q136)*24,0)</f>
        <v>0</v>
      </c>
      <c r="R136" s="29">
        <f>IFERROR((HoraSalidaTurno!R136-HoraEntradaTurno!R136)*24,0)</f>
        <v>0</v>
      </c>
      <c r="S136" s="29">
        <f>IFERROR((HoraSalidaTurno!S136-HoraEntradaTurno!S136)*24,0)</f>
        <v>0</v>
      </c>
    </row>
    <row r="137" spans="1:19">
      <c r="A137" s="8">
        <f>HoraEntradaTurno!A137</f>
        <v>0</v>
      </c>
      <c r="B137" s="8">
        <f>HoraEntradaTurno!B137</f>
        <v>0</v>
      </c>
      <c r="C137" s="8">
        <f>HoraEntradaTurno!C137</f>
        <v>0</v>
      </c>
      <c r="D137" s="29">
        <f>IFERROR((HoraSalidaTurno!D137-HoraEntradaTurno!D137)*24,0)</f>
        <v>0</v>
      </c>
      <c r="E137" s="29">
        <f>IFERROR((HoraSalidaTurno!E137-HoraEntradaTurno!E137)*24,0)</f>
        <v>0</v>
      </c>
      <c r="F137" s="29">
        <f>IFERROR((HoraSalidaTurno!F137-HoraEntradaTurno!F137)*24,0)</f>
        <v>0</v>
      </c>
      <c r="G137" s="29">
        <f>IFERROR((HoraSalidaTurno!G137-HoraEntradaTurno!G137)*24,0)</f>
        <v>0</v>
      </c>
      <c r="H137" s="29">
        <f>IFERROR((HoraSalidaTurno!H137-HoraEntradaTurno!H137)*24,0)</f>
        <v>0</v>
      </c>
      <c r="I137" s="29">
        <f>IFERROR((HoraSalidaTurno!I137-HoraEntradaTurno!I137)*24,0)</f>
        <v>0</v>
      </c>
      <c r="J137" s="29">
        <f>IFERROR((HoraSalidaTurno!J137-HoraEntradaTurno!J137)*24,0)</f>
        <v>0</v>
      </c>
      <c r="K137" s="29">
        <f>IFERROR((HoraSalidaTurno!K137-HoraEntradaTurno!K137)*24,0)</f>
        <v>0</v>
      </c>
      <c r="L137" s="29">
        <f>IFERROR((HoraSalidaTurno!L137-HoraEntradaTurno!L137)*24,0)</f>
        <v>0</v>
      </c>
      <c r="M137" s="29">
        <f>IFERROR((HoraSalidaTurno!M137-HoraEntradaTurno!M137)*24,0)</f>
        <v>0</v>
      </c>
      <c r="N137" s="29">
        <f>IFERROR((HoraSalidaTurno!N137-HoraEntradaTurno!N137)*24,0)</f>
        <v>0</v>
      </c>
      <c r="O137" s="29">
        <f>IFERROR((HoraSalidaTurno!O137-HoraEntradaTurno!O137)*24,0)</f>
        <v>0</v>
      </c>
      <c r="P137" s="29">
        <f>IFERROR((HoraSalidaTurno!P137-HoraEntradaTurno!P137)*24,0)</f>
        <v>0</v>
      </c>
      <c r="Q137" s="29">
        <f>IFERROR((HoraSalidaTurno!Q137-HoraEntradaTurno!Q137)*24,0)</f>
        <v>0</v>
      </c>
      <c r="R137" s="29">
        <f>IFERROR((HoraSalidaTurno!R137-HoraEntradaTurno!R137)*24,0)</f>
        <v>0</v>
      </c>
      <c r="S137" s="29">
        <f>IFERROR((HoraSalidaTurno!S137-HoraEntradaTurno!S137)*24,0)</f>
        <v>0</v>
      </c>
    </row>
    <row r="138" spans="1:19">
      <c r="A138" s="8">
        <f>HoraEntradaTurno!A138</f>
        <v>0</v>
      </c>
      <c r="B138" s="8">
        <f>HoraEntradaTurno!B138</f>
        <v>0</v>
      </c>
      <c r="C138" s="8">
        <f>HoraEntradaTurno!C138</f>
        <v>0</v>
      </c>
      <c r="D138" s="29">
        <f>IFERROR((HoraSalidaTurno!D138-HoraEntradaTurno!D138)*24,0)</f>
        <v>0</v>
      </c>
      <c r="E138" s="29">
        <f>IFERROR((HoraSalidaTurno!E138-HoraEntradaTurno!E138)*24,0)</f>
        <v>0</v>
      </c>
      <c r="F138" s="29">
        <f>IFERROR((HoraSalidaTurno!F138-HoraEntradaTurno!F138)*24,0)</f>
        <v>0</v>
      </c>
      <c r="G138" s="29">
        <f>IFERROR((HoraSalidaTurno!G138-HoraEntradaTurno!G138)*24,0)</f>
        <v>0</v>
      </c>
      <c r="H138" s="29">
        <f>IFERROR((HoraSalidaTurno!H138-HoraEntradaTurno!H138)*24,0)</f>
        <v>0</v>
      </c>
      <c r="I138" s="29">
        <f>IFERROR((HoraSalidaTurno!I138-HoraEntradaTurno!I138)*24,0)</f>
        <v>0</v>
      </c>
      <c r="J138" s="29">
        <f>IFERROR((HoraSalidaTurno!J138-HoraEntradaTurno!J138)*24,0)</f>
        <v>0</v>
      </c>
      <c r="K138" s="29">
        <f>IFERROR((HoraSalidaTurno!K138-HoraEntradaTurno!K138)*24,0)</f>
        <v>0</v>
      </c>
      <c r="L138" s="29">
        <f>IFERROR((HoraSalidaTurno!L138-HoraEntradaTurno!L138)*24,0)</f>
        <v>0</v>
      </c>
      <c r="M138" s="29">
        <f>IFERROR((HoraSalidaTurno!M138-HoraEntradaTurno!M138)*24,0)</f>
        <v>0</v>
      </c>
      <c r="N138" s="29">
        <f>IFERROR((HoraSalidaTurno!N138-HoraEntradaTurno!N138)*24,0)</f>
        <v>0</v>
      </c>
      <c r="O138" s="29">
        <f>IFERROR((HoraSalidaTurno!O138-HoraEntradaTurno!O138)*24,0)</f>
        <v>0</v>
      </c>
      <c r="P138" s="29">
        <f>IFERROR((HoraSalidaTurno!P138-HoraEntradaTurno!P138)*24,0)</f>
        <v>0</v>
      </c>
      <c r="Q138" s="29">
        <f>IFERROR((HoraSalidaTurno!Q138-HoraEntradaTurno!Q138)*24,0)</f>
        <v>0</v>
      </c>
      <c r="R138" s="29">
        <f>IFERROR((HoraSalidaTurno!R138-HoraEntradaTurno!R138)*24,0)</f>
        <v>0</v>
      </c>
      <c r="S138" s="29">
        <f>IFERROR((HoraSalidaTurno!S138-HoraEntradaTurno!S138)*24,0)</f>
        <v>0</v>
      </c>
    </row>
    <row r="139" spans="1:19">
      <c r="A139" s="8">
        <f>HoraEntradaTurno!A139</f>
        <v>0</v>
      </c>
      <c r="B139" s="8">
        <f>HoraEntradaTurno!B139</f>
        <v>0</v>
      </c>
      <c r="C139" s="8">
        <f>HoraEntradaTurno!C139</f>
        <v>0</v>
      </c>
      <c r="D139" s="29">
        <f>IFERROR((HoraSalidaTurno!D139-HoraEntradaTurno!D139)*24,0)</f>
        <v>0</v>
      </c>
      <c r="E139" s="29">
        <f>IFERROR((HoraSalidaTurno!E139-HoraEntradaTurno!E139)*24,0)</f>
        <v>0</v>
      </c>
      <c r="F139" s="29">
        <f>IFERROR((HoraSalidaTurno!F139-HoraEntradaTurno!F139)*24,0)</f>
        <v>0</v>
      </c>
      <c r="G139" s="29">
        <f>IFERROR((HoraSalidaTurno!G139-HoraEntradaTurno!G139)*24,0)</f>
        <v>0</v>
      </c>
      <c r="H139" s="29">
        <f>IFERROR((HoraSalidaTurno!H139-HoraEntradaTurno!H139)*24,0)</f>
        <v>0</v>
      </c>
      <c r="I139" s="29">
        <f>IFERROR((HoraSalidaTurno!I139-HoraEntradaTurno!I139)*24,0)</f>
        <v>0</v>
      </c>
      <c r="J139" s="29">
        <f>IFERROR((HoraSalidaTurno!J139-HoraEntradaTurno!J139)*24,0)</f>
        <v>0</v>
      </c>
      <c r="K139" s="29">
        <f>IFERROR((HoraSalidaTurno!K139-HoraEntradaTurno!K139)*24,0)</f>
        <v>0</v>
      </c>
      <c r="L139" s="29">
        <f>IFERROR((HoraSalidaTurno!L139-HoraEntradaTurno!L139)*24,0)</f>
        <v>0</v>
      </c>
      <c r="M139" s="29">
        <f>IFERROR((HoraSalidaTurno!M139-HoraEntradaTurno!M139)*24,0)</f>
        <v>0</v>
      </c>
      <c r="N139" s="29">
        <f>IFERROR((HoraSalidaTurno!N139-HoraEntradaTurno!N139)*24,0)</f>
        <v>0</v>
      </c>
      <c r="O139" s="29">
        <f>IFERROR((HoraSalidaTurno!O139-HoraEntradaTurno!O139)*24,0)</f>
        <v>0</v>
      </c>
      <c r="P139" s="29">
        <f>IFERROR((HoraSalidaTurno!P139-HoraEntradaTurno!P139)*24,0)</f>
        <v>0</v>
      </c>
      <c r="Q139" s="29">
        <f>IFERROR((HoraSalidaTurno!Q139-HoraEntradaTurno!Q139)*24,0)</f>
        <v>0</v>
      </c>
      <c r="R139" s="29">
        <f>IFERROR((HoraSalidaTurno!R139-HoraEntradaTurno!R139)*24,0)</f>
        <v>0</v>
      </c>
      <c r="S139" s="29">
        <f>IFERROR((HoraSalidaTurno!S139-HoraEntradaTurno!S139)*24,0)</f>
        <v>0</v>
      </c>
    </row>
    <row r="140" spans="1:19">
      <c r="A140" s="8">
        <f>HoraEntradaTurno!A140</f>
        <v>0</v>
      </c>
      <c r="B140" s="8">
        <f>HoraEntradaTurno!B140</f>
        <v>0</v>
      </c>
      <c r="C140" s="8">
        <f>HoraEntradaTurno!C140</f>
        <v>0</v>
      </c>
      <c r="D140" s="29">
        <f>IFERROR((HoraSalidaTurno!D140-HoraEntradaTurno!D140)*24,0)</f>
        <v>0</v>
      </c>
      <c r="E140" s="29">
        <f>IFERROR((HoraSalidaTurno!E140-HoraEntradaTurno!E140)*24,0)</f>
        <v>0</v>
      </c>
      <c r="F140" s="29">
        <f>IFERROR((HoraSalidaTurno!F140-HoraEntradaTurno!F140)*24,0)</f>
        <v>0</v>
      </c>
      <c r="G140" s="29">
        <f>IFERROR((HoraSalidaTurno!G140-HoraEntradaTurno!G140)*24,0)</f>
        <v>0</v>
      </c>
      <c r="H140" s="29">
        <f>IFERROR((HoraSalidaTurno!H140-HoraEntradaTurno!H140)*24,0)</f>
        <v>0</v>
      </c>
      <c r="I140" s="29">
        <f>IFERROR((HoraSalidaTurno!I140-HoraEntradaTurno!I140)*24,0)</f>
        <v>0</v>
      </c>
      <c r="J140" s="29">
        <f>IFERROR((HoraSalidaTurno!J140-HoraEntradaTurno!J140)*24,0)</f>
        <v>0</v>
      </c>
      <c r="K140" s="29">
        <f>IFERROR((HoraSalidaTurno!K140-HoraEntradaTurno!K140)*24,0)</f>
        <v>0</v>
      </c>
      <c r="L140" s="29">
        <f>IFERROR((HoraSalidaTurno!L140-HoraEntradaTurno!L140)*24,0)</f>
        <v>0</v>
      </c>
      <c r="M140" s="29">
        <f>IFERROR((HoraSalidaTurno!M140-HoraEntradaTurno!M140)*24,0)</f>
        <v>0</v>
      </c>
      <c r="N140" s="29">
        <f>IFERROR((HoraSalidaTurno!N140-HoraEntradaTurno!N140)*24,0)</f>
        <v>0</v>
      </c>
      <c r="O140" s="29">
        <f>IFERROR((HoraSalidaTurno!O140-HoraEntradaTurno!O140)*24,0)</f>
        <v>0</v>
      </c>
      <c r="P140" s="29">
        <f>IFERROR((HoraSalidaTurno!P140-HoraEntradaTurno!P140)*24,0)</f>
        <v>0</v>
      </c>
      <c r="Q140" s="29">
        <f>IFERROR((HoraSalidaTurno!Q140-HoraEntradaTurno!Q140)*24,0)</f>
        <v>0</v>
      </c>
      <c r="R140" s="29">
        <f>IFERROR((HoraSalidaTurno!R140-HoraEntradaTurno!R140)*24,0)</f>
        <v>0</v>
      </c>
      <c r="S140" s="29">
        <f>IFERROR((HoraSalidaTurno!S140-HoraEntradaTurno!S140)*24,0)</f>
        <v>0</v>
      </c>
    </row>
    <row r="141" spans="1:19">
      <c r="A141" s="8">
        <f>HoraEntradaTurno!A141</f>
        <v>0</v>
      </c>
      <c r="B141" s="8">
        <f>HoraEntradaTurno!B141</f>
        <v>0</v>
      </c>
      <c r="C141" s="8">
        <f>HoraEntradaTurno!C141</f>
        <v>0</v>
      </c>
      <c r="D141" s="29">
        <f>IFERROR((HoraSalidaTurno!D141-HoraEntradaTurno!D141)*24,0)</f>
        <v>0</v>
      </c>
      <c r="E141" s="29">
        <f>IFERROR((HoraSalidaTurno!E141-HoraEntradaTurno!E141)*24,0)</f>
        <v>0</v>
      </c>
      <c r="F141" s="29">
        <f>IFERROR((HoraSalidaTurno!F141-HoraEntradaTurno!F141)*24,0)</f>
        <v>0</v>
      </c>
      <c r="G141" s="29">
        <f>IFERROR((HoraSalidaTurno!G141-HoraEntradaTurno!G141)*24,0)</f>
        <v>0</v>
      </c>
      <c r="H141" s="29">
        <f>IFERROR((HoraSalidaTurno!H141-HoraEntradaTurno!H141)*24,0)</f>
        <v>0</v>
      </c>
      <c r="I141" s="29">
        <f>IFERROR((HoraSalidaTurno!I141-HoraEntradaTurno!I141)*24,0)</f>
        <v>0</v>
      </c>
      <c r="J141" s="29">
        <f>IFERROR((HoraSalidaTurno!J141-HoraEntradaTurno!J141)*24,0)</f>
        <v>0</v>
      </c>
      <c r="K141" s="29">
        <f>IFERROR((HoraSalidaTurno!K141-HoraEntradaTurno!K141)*24,0)</f>
        <v>0</v>
      </c>
      <c r="L141" s="29">
        <f>IFERROR((HoraSalidaTurno!L141-HoraEntradaTurno!L141)*24,0)</f>
        <v>0</v>
      </c>
      <c r="M141" s="29">
        <f>IFERROR((HoraSalidaTurno!M141-HoraEntradaTurno!M141)*24,0)</f>
        <v>0</v>
      </c>
      <c r="N141" s="29">
        <f>IFERROR((HoraSalidaTurno!N141-HoraEntradaTurno!N141)*24,0)</f>
        <v>0</v>
      </c>
      <c r="O141" s="29">
        <f>IFERROR((HoraSalidaTurno!O141-HoraEntradaTurno!O141)*24,0)</f>
        <v>0</v>
      </c>
      <c r="P141" s="29">
        <f>IFERROR((HoraSalidaTurno!P141-HoraEntradaTurno!P141)*24,0)</f>
        <v>0</v>
      </c>
      <c r="Q141" s="29">
        <f>IFERROR((HoraSalidaTurno!Q141-HoraEntradaTurno!Q141)*24,0)</f>
        <v>0</v>
      </c>
      <c r="R141" s="29">
        <f>IFERROR((HoraSalidaTurno!R141-HoraEntradaTurno!R141)*24,0)</f>
        <v>0</v>
      </c>
      <c r="S141" s="29">
        <f>IFERROR((HoraSalidaTurno!S141-HoraEntradaTurno!S141)*24,0)</f>
        <v>0</v>
      </c>
    </row>
    <row r="142" spans="1:19">
      <c r="A142" s="8">
        <f>HoraEntradaTurno!A142</f>
        <v>0</v>
      </c>
      <c r="B142" s="8">
        <f>HoraEntradaTurno!B142</f>
        <v>0</v>
      </c>
      <c r="C142" s="8">
        <f>HoraEntradaTurno!C142</f>
        <v>0</v>
      </c>
      <c r="D142" s="29">
        <f>IFERROR((HoraSalidaTurno!D142-HoraEntradaTurno!D142)*24,0)</f>
        <v>0</v>
      </c>
      <c r="E142" s="29">
        <f>IFERROR((HoraSalidaTurno!E142-HoraEntradaTurno!E142)*24,0)</f>
        <v>0</v>
      </c>
      <c r="F142" s="29">
        <f>IFERROR((HoraSalidaTurno!F142-HoraEntradaTurno!F142)*24,0)</f>
        <v>0</v>
      </c>
      <c r="G142" s="29">
        <f>IFERROR((HoraSalidaTurno!G142-HoraEntradaTurno!G142)*24,0)</f>
        <v>0</v>
      </c>
      <c r="H142" s="29">
        <f>IFERROR((HoraSalidaTurno!H142-HoraEntradaTurno!H142)*24,0)</f>
        <v>0</v>
      </c>
      <c r="I142" s="29">
        <f>IFERROR((HoraSalidaTurno!I142-HoraEntradaTurno!I142)*24,0)</f>
        <v>0</v>
      </c>
      <c r="J142" s="29">
        <f>IFERROR((HoraSalidaTurno!J142-HoraEntradaTurno!J142)*24,0)</f>
        <v>0</v>
      </c>
      <c r="K142" s="29">
        <f>IFERROR((HoraSalidaTurno!K142-HoraEntradaTurno!K142)*24,0)</f>
        <v>0</v>
      </c>
      <c r="L142" s="29">
        <f>IFERROR((HoraSalidaTurno!L142-HoraEntradaTurno!L142)*24,0)</f>
        <v>0</v>
      </c>
      <c r="M142" s="29">
        <f>IFERROR((HoraSalidaTurno!M142-HoraEntradaTurno!M142)*24,0)</f>
        <v>0</v>
      </c>
      <c r="N142" s="29">
        <f>IFERROR((HoraSalidaTurno!N142-HoraEntradaTurno!N142)*24,0)</f>
        <v>0</v>
      </c>
      <c r="O142" s="29">
        <f>IFERROR((HoraSalidaTurno!O142-HoraEntradaTurno!O142)*24,0)</f>
        <v>0</v>
      </c>
      <c r="P142" s="29">
        <f>IFERROR((HoraSalidaTurno!P142-HoraEntradaTurno!P142)*24,0)</f>
        <v>0</v>
      </c>
      <c r="Q142" s="29">
        <f>IFERROR((HoraSalidaTurno!Q142-HoraEntradaTurno!Q142)*24,0)</f>
        <v>0</v>
      </c>
      <c r="R142" s="29">
        <f>IFERROR((HoraSalidaTurno!R142-HoraEntradaTurno!R142)*24,0)</f>
        <v>0</v>
      </c>
      <c r="S142" s="29">
        <f>IFERROR((HoraSalidaTurno!S142-HoraEntradaTurno!S142)*24,0)</f>
        <v>0</v>
      </c>
    </row>
    <row r="143" spans="1:19">
      <c r="A143" s="8">
        <f>HoraEntradaTurno!A143</f>
        <v>0</v>
      </c>
      <c r="B143" s="8">
        <f>HoraEntradaTurno!B143</f>
        <v>0</v>
      </c>
      <c r="C143" s="8">
        <f>HoraEntradaTurno!C143</f>
        <v>0</v>
      </c>
      <c r="D143" s="29">
        <f>IFERROR((HoraSalidaTurno!D143-HoraEntradaTurno!D143)*24,0)</f>
        <v>0</v>
      </c>
      <c r="E143" s="29">
        <f>IFERROR((HoraSalidaTurno!E143-HoraEntradaTurno!E143)*24,0)</f>
        <v>0</v>
      </c>
      <c r="F143" s="29">
        <f>IFERROR((HoraSalidaTurno!F143-HoraEntradaTurno!F143)*24,0)</f>
        <v>0</v>
      </c>
      <c r="G143" s="29">
        <f>IFERROR((HoraSalidaTurno!G143-HoraEntradaTurno!G143)*24,0)</f>
        <v>0</v>
      </c>
      <c r="H143" s="29">
        <f>IFERROR((HoraSalidaTurno!H143-HoraEntradaTurno!H143)*24,0)</f>
        <v>0</v>
      </c>
      <c r="I143" s="29">
        <f>IFERROR((HoraSalidaTurno!I143-HoraEntradaTurno!I143)*24,0)</f>
        <v>0</v>
      </c>
      <c r="J143" s="29">
        <f>IFERROR((HoraSalidaTurno!J143-HoraEntradaTurno!J143)*24,0)</f>
        <v>0</v>
      </c>
      <c r="K143" s="29">
        <f>IFERROR((HoraSalidaTurno!K143-HoraEntradaTurno!K143)*24,0)</f>
        <v>0</v>
      </c>
      <c r="L143" s="29">
        <f>IFERROR((HoraSalidaTurno!L143-HoraEntradaTurno!L143)*24,0)</f>
        <v>0</v>
      </c>
      <c r="M143" s="29">
        <f>IFERROR((HoraSalidaTurno!M143-HoraEntradaTurno!M143)*24,0)</f>
        <v>0</v>
      </c>
      <c r="N143" s="29">
        <f>IFERROR((HoraSalidaTurno!N143-HoraEntradaTurno!N143)*24,0)</f>
        <v>0</v>
      </c>
      <c r="O143" s="29">
        <f>IFERROR((HoraSalidaTurno!O143-HoraEntradaTurno!O143)*24,0)</f>
        <v>0</v>
      </c>
      <c r="P143" s="29">
        <f>IFERROR((HoraSalidaTurno!P143-HoraEntradaTurno!P143)*24,0)</f>
        <v>0</v>
      </c>
      <c r="Q143" s="29">
        <f>IFERROR((HoraSalidaTurno!Q143-HoraEntradaTurno!Q143)*24,0)</f>
        <v>0</v>
      </c>
      <c r="R143" s="29">
        <f>IFERROR((HoraSalidaTurno!R143-HoraEntradaTurno!R143)*24,0)</f>
        <v>0</v>
      </c>
      <c r="S143" s="29">
        <f>IFERROR((HoraSalidaTurno!S143-HoraEntradaTurno!S143)*24,0)</f>
        <v>0</v>
      </c>
    </row>
    <row r="144" spans="1:19">
      <c r="A144" s="8">
        <f>HoraEntradaTurno!A144</f>
        <v>0</v>
      </c>
      <c r="B144" s="8">
        <f>HoraEntradaTurno!B144</f>
        <v>0</v>
      </c>
      <c r="C144" s="8">
        <f>HoraEntradaTurno!C144</f>
        <v>0</v>
      </c>
      <c r="D144" s="29">
        <f>IFERROR((HoraSalidaTurno!D144-HoraEntradaTurno!D144)*24,0)</f>
        <v>0</v>
      </c>
      <c r="E144" s="29">
        <f>IFERROR((HoraSalidaTurno!E144-HoraEntradaTurno!E144)*24,0)</f>
        <v>0</v>
      </c>
      <c r="F144" s="29">
        <f>IFERROR((HoraSalidaTurno!F144-HoraEntradaTurno!F144)*24,0)</f>
        <v>0</v>
      </c>
      <c r="G144" s="29">
        <f>IFERROR((HoraSalidaTurno!G144-HoraEntradaTurno!G144)*24,0)</f>
        <v>0</v>
      </c>
      <c r="H144" s="29">
        <f>IFERROR((HoraSalidaTurno!H144-HoraEntradaTurno!H144)*24,0)</f>
        <v>0</v>
      </c>
      <c r="I144" s="29">
        <f>IFERROR((HoraSalidaTurno!I144-HoraEntradaTurno!I144)*24,0)</f>
        <v>0</v>
      </c>
      <c r="J144" s="29">
        <f>IFERROR((HoraSalidaTurno!J144-HoraEntradaTurno!J144)*24,0)</f>
        <v>0</v>
      </c>
      <c r="K144" s="29">
        <f>IFERROR((HoraSalidaTurno!K144-HoraEntradaTurno!K144)*24,0)</f>
        <v>0</v>
      </c>
      <c r="L144" s="29">
        <f>IFERROR((HoraSalidaTurno!L144-HoraEntradaTurno!L144)*24,0)</f>
        <v>0</v>
      </c>
      <c r="M144" s="29">
        <f>IFERROR((HoraSalidaTurno!M144-HoraEntradaTurno!M144)*24,0)</f>
        <v>0</v>
      </c>
      <c r="N144" s="29">
        <f>IFERROR((HoraSalidaTurno!N144-HoraEntradaTurno!N144)*24,0)</f>
        <v>0</v>
      </c>
      <c r="O144" s="29">
        <f>IFERROR((HoraSalidaTurno!O144-HoraEntradaTurno!O144)*24,0)</f>
        <v>0</v>
      </c>
      <c r="P144" s="29">
        <f>IFERROR((HoraSalidaTurno!P144-HoraEntradaTurno!P144)*24,0)</f>
        <v>0</v>
      </c>
      <c r="Q144" s="29">
        <f>IFERROR((HoraSalidaTurno!Q144-HoraEntradaTurno!Q144)*24,0)</f>
        <v>0</v>
      </c>
      <c r="R144" s="29">
        <f>IFERROR((HoraSalidaTurno!R144-HoraEntradaTurno!R144)*24,0)</f>
        <v>0</v>
      </c>
      <c r="S144" s="29">
        <f>IFERROR((HoraSalidaTurno!S144-HoraEntradaTurno!S144)*24,0)</f>
        <v>0</v>
      </c>
    </row>
    <row r="145" spans="1:19">
      <c r="A145" s="8">
        <f>HoraEntradaTurno!A145</f>
        <v>0</v>
      </c>
      <c r="B145" s="8">
        <f>HoraEntradaTurno!B145</f>
        <v>0</v>
      </c>
      <c r="C145" s="8">
        <f>HoraEntradaTurno!C145</f>
        <v>0</v>
      </c>
      <c r="D145" s="29">
        <f>IFERROR((HoraSalidaTurno!D145-HoraEntradaTurno!D145)*24,0)</f>
        <v>0</v>
      </c>
      <c r="E145" s="29">
        <f>IFERROR((HoraSalidaTurno!E145-HoraEntradaTurno!E145)*24,0)</f>
        <v>0</v>
      </c>
      <c r="F145" s="29">
        <f>IFERROR((HoraSalidaTurno!F145-HoraEntradaTurno!F145)*24,0)</f>
        <v>0</v>
      </c>
      <c r="G145" s="29">
        <f>IFERROR((HoraSalidaTurno!G145-HoraEntradaTurno!G145)*24,0)</f>
        <v>0</v>
      </c>
      <c r="H145" s="29">
        <f>IFERROR((HoraSalidaTurno!H145-HoraEntradaTurno!H145)*24,0)</f>
        <v>0</v>
      </c>
      <c r="I145" s="29">
        <f>IFERROR((HoraSalidaTurno!I145-HoraEntradaTurno!I145)*24,0)</f>
        <v>0</v>
      </c>
      <c r="J145" s="29">
        <f>IFERROR((HoraSalidaTurno!J145-HoraEntradaTurno!J145)*24,0)</f>
        <v>0</v>
      </c>
      <c r="K145" s="29">
        <f>IFERROR((HoraSalidaTurno!K145-HoraEntradaTurno!K145)*24,0)</f>
        <v>0</v>
      </c>
      <c r="L145" s="29">
        <f>IFERROR((HoraSalidaTurno!L145-HoraEntradaTurno!L145)*24,0)</f>
        <v>0</v>
      </c>
      <c r="M145" s="29">
        <f>IFERROR((HoraSalidaTurno!M145-HoraEntradaTurno!M145)*24,0)</f>
        <v>0</v>
      </c>
      <c r="N145" s="29">
        <f>IFERROR((HoraSalidaTurno!N145-HoraEntradaTurno!N145)*24,0)</f>
        <v>0</v>
      </c>
      <c r="O145" s="29">
        <f>IFERROR((HoraSalidaTurno!O145-HoraEntradaTurno!O145)*24,0)</f>
        <v>0</v>
      </c>
      <c r="P145" s="29">
        <f>IFERROR((HoraSalidaTurno!P145-HoraEntradaTurno!P145)*24,0)</f>
        <v>0</v>
      </c>
      <c r="Q145" s="29">
        <f>IFERROR((HoraSalidaTurno!Q145-HoraEntradaTurno!Q145)*24,0)</f>
        <v>0</v>
      </c>
      <c r="R145" s="29">
        <f>IFERROR((HoraSalidaTurno!R145-HoraEntradaTurno!R145)*24,0)</f>
        <v>0</v>
      </c>
      <c r="S145" s="29">
        <f>IFERROR((HoraSalidaTurno!S145-HoraEntradaTurno!S145)*24,0)</f>
        <v>0</v>
      </c>
    </row>
    <row r="146" spans="1:19">
      <c r="A146" s="8">
        <f>HoraEntradaTurno!A146</f>
        <v>0</v>
      </c>
      <c r="B146" s="8">
        <f>HoraEntradaTurno!B146</f>
        <v>0</v>
      </c>
      <c r="C146" s="8">
        <f>HoraEntradaTurno!C146</f>
        <v>0</v>
      </c>
      <c r="D146" s="29">
        <f>IFERROR((HoraSalidaTurno!D146-HoraEntradaTurno!D146)*24,0)</f>
        <v>0</v>
      </c>
      <c r="E146" s="29">
        <f>IFERROR((HoraSalidaTurno!E146-HoraEntradaTurno!E146)*24,0)</f>
        <v>0</v>
      </c>
      <c r="F146" s="29">
        <f>IFERROR((HoraSalidaTurno!F146-HoraEntradaTurno!F146)*24,0)</f>
        <v>0</v>
      </c>
      <c r="G146" s="29">
        <f>IFERROR((HoraSalidaTurno!G146-HoraEntradaTurno!G146)*24,0)</f>
        <v>0</v>
      </c>
      <c r="H146" s="29">
        <f>IFERROR((HoraSalidaTurno!H146-HoraEntradaTurno!H146)*24,0)</f>
        <v>0</v>
      </c>
      <c r="I146" s="29">
        <f>IFERROR((HoraSalidaTurno!I146-HoraEntradaTurno!I146)*24,0)</f>
        <v>0</v>
      </c>
      <c r="J146" s="29">
        <f>IFERROR((HoraSalidaTurno!J146-HoraEntradaTurno!J146)*24,0)</f>
        <v>0</v>
      </c>
      <c r="K146" s="29">
        <f>IFERROR((HoraSalidaTurno!K146-HoraEntradaTurno!K146)*24,0)</f>
        <v>0</v>
      </c>
      <c r="L146" s="29">
        <f>IFERROR((HoraSalidaTurno!L146-HoraEntradaTurno!L146)*24,0)</f>
        <v>0</v>
      </c>
      <c r="M146" s="29">
        <f>IFERROR((HoraSalidaTurno!M146-HoraEntradaTurno!M146)*24,0)</f>
        <v>0</v>
      </c>
      <c r="N146" s="29">
        <f>IFERROR((HoraSalidaTurno!N146-HoraEntradaTurno!N146)*24,0)</f>
        <v>0</v>
      </c>
      <c r="O146" s="29">
        <f>IFERROR((HoraSalidaTurno!O146-HoraEntradaTurno!O146)*24,0)</f>
        <v>0</v>
      </c>
      <c r="P146" s="29">
        <f>IFERROR((HoraSalidaTurno!P146-HoraEntradaTurno!P146)*24,0)</f>
        <v>0</v>
      </c>
      <c r="Q146" s="29">
        <f>IFERROR((HoraSalidaTurno!Q146-HoraEntradaTurno!Q146)*24,0)</f>
        <v>0</v>
      </c>
      <c r="R146" s="29">
        <f>IFERROR((HoraSalidaTurno!R146-HoraEntradaTurno!R146)*24,0)</f>
        <v>0</v>
      </c>
      <c r="S146" s="29">
        <f>IFERROR((HoraSalidaTurno!S146-HoraEntradaTurno!S146)*24,0)</f>
        <v>0</v>
      </c>
    </row>
    <row r="147" spans="1:19">
      <c r="A147" s="8">
        <f>HoraEntradaTurno!A147</f>
        <v>0</v>
      </c>
      <c r="B147" s="8">
        <f>HoraEntradaTurno!B147</f>
        <v>0</v>
      </c>
      <c r="C147" s="8">
        <f>HoraEntradaTurno!C147</f>
        <v>0</v>
      </c>
      <c r="D147" s="29">
        <f>IFERROR((HoraSalidaTurno!D147-HoraEntradaTurno!D147)*24,0)</f>
        <v>0</v>
      </c>
      <c r="E147" s="29">
        <f>IFERROR((HoraSalidaTurno!E147-HoraEntradaTurno!E147)*24,0)</f>
        <v>0</v>
      </c>
      <c r="F147" s="29">
        <f>IFERROR((HoraSalidaTurno!F147-HoraEntradaTurno!F147)*24,0)</f>
        <v>0</v>
      </c>
      <c r="G147" s="29">
        <f>IFERROR((HoraSalidaTurno!G147-HoraEntradaTurno!G147)*24,0)</f>
        <v>0</v>
      </c>
      <c r="H147" s="29">
        <f>IFERROR((HoraSalidaTurno!H147-HoraEntradaTurno!H147)*24,0)</f>
        <v>0</v>
      </c>
      <c r="I147" s="29">
        <f>IFERROR((HoraSalidaTurno!I147-HoraEntradaTurno!I147)*24,0)</f>
        <v>0</v>
      </c>
      <c r="J147" s="29">
        <f>IFERROR((HoraSalidaTurno!J147-HoraEntradaTurno!J147)*24,0)</f>
        <v>0</v>
      </c>
      <c r="K147" s="29">
        <f>IFERROR((HoraSalidaTurno!K147-HoraEntradaTurno!K147)*24,0)</f>
        <v>0</v>
      </c>
      <c r="L147" s="29">
        <f>IFERROR((HoraSalidaTurno!L147-HoraEntradaTurno!L147)*24,0)</f>
        <v>0</v>
      </c>
      <c r="M147" s="29">
        <f>IFERROR((HoraSalidaTurno!M147-HoraEntradaTurno!M147)*24,0)</f>
        <v>0</v>
      </c>
      <c r="N147" s="29">
        <f>IFERROR((HoraSalidaTurno!N147-HoraEntradaTurno!N147)*24,0)</f>
        <v>0</v>
      </c>
      <c r="O147" s="29">
        <f>IFERROR((HoraSalidaTurno!O147-HoraEntradaTurno!O147)*24,0)</f>
        <v>0</v>
      </c>
      <c r="P147" s="29">
        <f>IFERROR((HoraSalidaTurno!P147-HoraEntradaTurno!P147)*24,0)</f>
        <v>0</v>
      </c>
      <c r="Q147" s="29">
        <f>IFERROR((HoraSalidaTurno!Q147-HoraEntradaTurno!Q147)*24,0)</f>
        <v>0</v>
      </c>
      <c r="R147" s="29">
        <f>IFERROR((HoraSalidaTurno!R147-HoraEntradaTurno!R147)*24,0)</f>
        <v>0</v>
      </c>
      <c r="S147" s="29">
        <f>IFERROR((HoraSalidaTurno!S147-HoraEntradaTurno!S147)*24,0)</f>
        <v>0</v>
      </c>
    </row>
    <row r="148" spans="1:19">
      <c r="A148" s="8">
        <f>HoraEntradaTurno!A148</f>
        <v>0</v>
      </c>
      <c r="B148" s="8">
        <f>HoraEntradaTurno!B148</f>
        <v>0</v>
      </c>
      <c r="C148" s="8">
        <f>HoraEntradaTurno!C148</f>
        <v>0</v>
      </c>
      <c r="D148" s="29">
        <f>IFERROR((HoraSalidaTurno!D148-HoraEntradaTurno!D148)*24,0)</f>
        <v>0</v>
      </c>
      <c r="E148" s="29">
        <f>IFERROR((HoraSalidaTurno!E148-HoraEntradaTurno!E148)*24,0)</f>
        <v>0</v>
      </c>
      <c r="F148" s="29">
        <f>IFERROR((HoraSalidaTurno!F148-HoraEntradaTurno!F148)*24,0)</f>
        <v>0</v>
      </c>
      <c r="G148" s="29">
        <f>IFERROR((HoraSalidaTurno!G148-HoraEntradaTurno!G148)*24,0)</f>
        <v>0</v>
      </c>
      <c r="H148" s="29">
        <f>IFERROR((HoraSalidaTurno!H148-HoraEntradaTurno!H148)*24,0)</f>
        <v>0</v>
      </c>
      <c r="I148" s="29">
        <f>IFERROR((HoraSalidaTurno!I148-HoraEntradaTurno!I148)*24,0)</f>
        <v>0</v>
      </c>
      <c r="J148" s="29">
        <f>IFERROR((HoraSalidaTurno!J148-HoraEntradaTurno!J148)*24,0)</f>
        <v>0</v>
      </c>
      <c r="K148" s="29">
        <f>IFERROR((HoraSalidaTurno!K148-HoraEntradaTurno!K148)*24,0)</f>
        <v>0</v>
      </c>
      <c r="L148" s="29">
        <f>IFERROR((HoraSalidaTurno!L148-HoraEntradaTurno!L148)*24,0)</f>
        <v>0</v>
      </c>
      <c r="M148" s="29">
        <f>IFERROR((HoraSalidaTurno!M148-HoraEntradaTurno!M148)*24,0)</f>
        <v>0</v>
      </c>
      <c r="N148" s="29">
        <f>IFERROR((HoraSalidaTurno!N148-HoraEntradaTurno!N148)*24,0)</f>
        <v>0</v>
      </c>
      <c r="O148" s="29">
        <f>IFERROR((HoraSalidaTurno!O148-HoraEntradaTurno!O148)*24,0)</f>
        <v>0</v>
      </c>
      <c r="P148" s="29">
        <f>IFERROR((HoraSalidaTurno!P148-HoraEntradaTurno!P148)*24,0)</f>
        <v>0</v>
      </c>
      <c r="Q148" s="29">
        <f>IFERROR((HoraSalidaTurno!Q148-HoraEntradaTurno!Q148)*24,0)</f>
        <v>0</v>
      </c>
      <c r="R148" s="29">
        <f>IFERROR((HoraSalidaTurno!R148-HoraEntradaTurno!R148)*24,0)</f>
        <v>0</v>
      </c>
      <c r="S148" s="29">
        <f>IFERROR((HoraSalidaTurno!S148-HoraEntradaTurno!S148)*24,0)</f>
        <v>0</v>
      </c>
    </row>
    <row r="149" spans="1:19">
      <c r="A149" s="8">
        <f>HoraEntradaTurno!A149</f>
        <v>0</v>
      </c>
      <c r="B149" s="8">
        <f>HoraEntradaTurno!B149</f>
        <v>0</v>
      </c>
      <c r="C149" s="8">
        <f>HoraEntradaTurno!C149</f>
        <v>0</v>
      </c>
      <c r="D149" s="29">
        <f>IFERROR((HoraSalidaTurno!D149-HoraEntradaTurno!D149)*24,0)</f>
        <v>0</v>
      </c>
      <c r="E149" s="29">
        <f>IFERROR((HoraSalidaTurno!E149-HoraEntradaTurno!E149)*24,0)</f>
        <v>0</v>
      </c>
      <c r="F149" s="29">
        <f>IFERROR((HoraSalidaTurno!F149-HoraEntradaTurno!F149)*24,0)</f>
        <v>0</v>
      </c>
      <c r="G149" s="29">
        <f>IFERROR((HoraSalidaTurno!G149-HoraEntradaTurno!G149)*24,0)</f>
        <v>0</v>
      </c>
      <c r="H149" s="29">
        <f>IFERROR((HoraSalidaTurno!H149-HoraEntradaTurno!H149)*24,0)</f>
        <v>0</v>
      </c>
      <c r="I149" s="29">
        <f>IFERROR((HoraSalidaTurno!I149-HoraEntradaTurno!I149)*24,0)</f>
        <v>0</v>
      </c>
      <c r="J149" s="29">
        <f>IFERROR((HoraSalidaTurno!J149-HoraEntradaTurno!J149)*24,0)</f>
        <v>0</v>
      </c>
      <c r="K149" s="29">
        <f>IFERROR((HoraSalidaTurno!K149-HoraEntradaTurno!K149)*24,0)</f>
        <v>0</v>
      </c>
      <c r="L149" s="29">
        <f>IFERROR((HoraSalidaTurno!L149-HoraEntradaTurno!L149)*24,0)</f>
        <v>0</v>
      </c>
      <c r="M149" s="29">
        <f>IFERROR((HoraSalidaTurno!M149-HoraEntradaTurno!M149)*24,0)</f>
        <v>0</v>
      </c>
      <c r="N149" s="29">
        <f>IFERROR((HoraSalidaTurno!N149-HoraEntradaTurno!N149)*24,0)</f>
        <v>0</v>
      </c>
      <c r="O149" s="29">
        <f>IFERROR((HoraSalidaTurno!O149-HoraEntradaTurno!O149)*24,0)</f>
        <v>0</v>
      </c>
      <c r="P149" s="29">
        <f>IFERROR((HoraSalidaTurno!P149-HoraEntradaTurno!P149)*24,0)</f>
        <v>0</v>
      </c>
      <c r="Q149" s="29">
        <f>IFERROR((HoraSalidaTurno!Q149-HoraEntradaTurno!Q149)*24,0)</f>
        <v>0</v>
      </c>
      <c r="R149" s="29">
        <f>IFERROR((HoraSalidaTurno!R149-HoraEntradaTurno!R149)*24,0)</f>
        <v>0</v>
      </c>
      <c r="S149" s="29">
        <f>IFERROR((HoraSalidaTurno!S149-HoraEntradaTurno!S149)*24,0)</f>
        <v>0</v>
      </c>
    </row>
    <row r="150" spans="1:19">
      <c r="A150" s="8">
        <f>HoraEntradaTurno!A150</f>
        <v>0</v>
      </c>
      <c r="B150" s="8">
        <f>HoraEntradaTurno!B150</f>
        <v>0</v>
      </c>
      <c r="C150" s="8">
        <f>HoraEntradaTurno!C150</f>
        <v>0</v>
      </c>
      <c r="D150" s="29">
        <f>IFERROR((HoraSalidaTurno!D150-HoraEntradaTurno!D150)*24,0)</f>
        <v>0</v>
      </c>
      <c r="E150" s="29">
        <f>IFERROR((HoraSalidaTurno!E150-HoraEntradaTurno!E150)*24,0)</f>
        <v>0</v>
      </c>
      <c r="F150" s="29">
        <f>IFERROR((HoraSalidaTurno!F150-HoraEntradaTurno!F150)*24,0)</f>
        <v>0</v>
      </c>
      <c r="G150" s="29">
        <f>IFERROR((HoraSalidaTurno!G150-HoraEntradaTurno!G150)*24,0)</f>
        <v>0</v>
      </c>
      <c r="H150" s="29">
        <f>IFERROR((HoraSalidaTurno!H150-HoraEntradaTurno!H150)*24,0)</f>
        <v>0</v>
      </c>
      <c r="I150" s="29">
        <f>IFERROR((HoraSalidaTurno!I150-HoraEntradaTurno!I150)*24,0)</f>
        <v>0</v>
      </c>
      <c r="J150" s="29">
        <f>IFERROR((HoraSalidaTurno!J150-HoraEntradaTurno!J150)*24,0)</f>
        <v>0</v>
      </c>
      <c r="K150" s="29">
        <f>IFERROR((HoraSalidaTurno!K150-HoraEntradaTurno!K150)*24,0)</f>
        <v>0</v>
      </c>
      <c r="L150" s="29">
        <f>IFERROR((HoraSalidaTurno!L150-HoraEntradaTurno!L150)*24,0)</f>
        <v>0</v>
      </c>
      <c r="M150" s="29">
        <f>IFERROR((HoraSalidaTurno!M150-HoraEntradaTurno!M150)*24,0)</f>
        <v>0</v>
      </c>
      <c r="N150" s="29">
        <f>IFERROR((HoraSalidaTurno!N150-HoraEntradaTurno!N150)*24,0)</f>
        <v>0</v>
      </c>
      <c r="O150" s="29">
        <f>IFERROR((HoraSalidaTurno!O150-HoraEntradaTurno!O150)*24,0)</f>
        <v>0</v>
      </c>
      <c r="P150" s="29">
        <f>IFERROR((HoraSalidaTurno!P150-HoraEntradaTurno!P150)*24,0)</f>
        <v>0</v>
      </c>
      <c r="Q150" s="29">
        <f>IFERROR((HoraSalidaTurno!Q150-HoraEntradaTurno!Q150)*24,0)</f>
        <v>0</v>
      </c>
      <c r="R150" s="29">
        <f>IFERROR((HoraSalidaTurno!R150-HoraEntradaTurno!R150)*24,0)</f>
        <v>0</v>
      </c>
      <c r="S150" s="29">
        <f>IFERROR((HoraSalidaTurno!S150-HoraEntradaTurno!S150)*24,0)</f>
        <v>0</v>
      </c>
    </row>
    <row r="151" spans="1:19">
      <c r="A151" s="8">
        <f>HoraEntradaTurno!A151</f>
        <v>0</v>
      </c>
      <c r="B151" s="8">
        <f>HoraEntradaTurno!B151</f>
        <v>0</v>
      </c>
      <c r="C151" s="8">
        <f>HoraEntradaTurno!C151</f>
        <v>0</v>
      </c>
      <c r="D151" s="29">
        <f>IFERROR((HoraSalidaTurno!D151-HoraEntradaTurno!D151)*24,0)</f>
        <v>0</v>
      </c>
      <c r="E151" s="29">
        <f>IFERROR((HoraSalidaTurno!E151-HoraEntradaTurno!E151)*24,0)</f>
        <v>0</v>
      </c>
      <c r="F151" s="29">
        <f>IFERROR((HoraSalidaTurno!F151-HoraEntradaTurno!F151)*24,0)</f>
        <v>0</v>
      </c>
      <c r="G151" s="29">
        <f>IFERROR((HoraSalidaTurno!G151-HoraEntradaTurno!G151)*24,0)</f>
        <v>0</v>
      </c>
      <c r="H151" s="29">
        <f>IFERROR((HoraSalidaTurno!H151-HoraEntradaTurno!H151)*24,0)</f>
        <v>0</v>
      </c>
      <c r="I151" s="29">
        <f>IFERROR((HoraSalidaTurno!I151-HoraEntradaTurno!I151)*24,0)</f>
        <v>0</v>
      </c>
      <c r="J151" s="29">
        <f>IFERROR((HoraSalidaTurno!J151-HoraEntradaTurno!J151)*24,0)</f>
        <v>0</v>
      </c>
      <c r="K151" s="29">
        <f>IFERROR((HoraSalidaTurno!K151-HoraEntradaTurno!K151)*24,0)</f>
        <v>0</v>
      </c>
      <c r="L151" s="29">
        <f>IFERROR((HoraSalidaTurno!L151-HoraEntradaTurno!L151)*24,0)</f>
        <v>0</v>
      </c>
      <c r="M151" s="29">
        <f>IFERROR((HoraSalidaTurno!M151-HoraEntradaTurno!M151)*24,0)</f>
        <v>0</v>
      </c>
      <c r="N151" s="29">
        <f>IFERROR((HoraSalidaTurno!N151-HoraEntradaTurno!N151)*24,0)</f>
        <v>0</v>
      </c>
      <c r="O151" s="29">
        <f>IFERROR((HoraSalidaTurno!O151-HoraEntradaTurno!O151)*24,0)</f>
        <v>0</v>
      </c>
      <c r="P151" s="29">
        <f>IFERROR((HoraSalidaTurno!P151-HoraEntradaTurno!P151)*24,0)</f>
        <v>0</v>
      </c>
      <c r="Q151" s="29">
        <f>IFERROR((HoraSalidaTurno!Q151-HoraEntradaTurno!Q151)*24,0)</f>
        <v>0</v>
      </c>
      <c r="R151" s="29">
        <f>IFERROR((HoraSalidaTurno!R151-HoraEntradaTurno!R151)*24,0)</f>
        <v>0</v>
      </c>
      <c r="S151" s="29">
        <f>IFERROR((HoraSalidaTurno!S151-HoraEntradaTurno!S151)*24,0)</f>
        <v>0</v>
      </c>
    </row>
    <row r="152" spans="1:19">
      <c r="A152" s="8">
        <f>HoraEntradaTurno!A152</f>
        <v>0</v>
      </c>
      <c r="B152" s="8">
        <f>HoraEntradaTurno!B152</f>
        <v>0</v>
      </c>
      <c r="C152" s="8">
        <f>HoraEntradaTurno!C152</f>
        <v>0</v>
      </c>
      <c r="D152" s="29">
        <f>IFERROR((HoraSalidaTurno!D152-HoraEntradaTurno!D152)*24,0)</f>
        <v>0</v>
      </c>
      <c r="E152" s="29">
        <f>IFERROR((HoraSalidaTurno!E152-HoraEntradaTurno!E152)*24,0)</f>
        <v>0</v>
      </c>
      <c r="F152" s="29">
        <f>IFERROR((HoraSalidaTurno!F152-HoraEntradaTurno!F152)*24,0)</f>
        <v>0</v>
      </c>
      <c r="G152" s="29">
        <f>IFERROR((HoraSalidaTurno!G152-HoraEntradaTurno!G152)*24,0)</f>
        <v>0</v>
      </c>
      <c r="H152" s="29">
        <f>IFERROR((HoraSalidaTurno!H152-HoraEntradaTurno!H152)*24,0)</f>
        <v>0</v>
      </c>
      <c r="I152" s="29">
        <f>IFERROR((HoraSalidaTurno!I152-HoraEntradaTurno!I152)*24,0)</f>
        <v>0</v>
      </c>
      <c r="J152" s="29">
        <f>IFERROR((HoraSalidaTurno!J152-HoraEntradaTurno!J152)*24,0)</f>
        <v>0</v>
      </c>
      <c r="K152" s="29">
        <f>IFERROR((HoraSalidaTurno!K152-HoraEntradaTurno!K152)*24,0)</f>
        <v>0</v>
      </c>
      <c r="L152" s="29">
        <f>IFERROR((HoraSalidaTurno!L152-HoraEntradaTurno!L152)*24,0)</f>
        <v>0</v>
      </c>
      <c r="M152" s="29">
        <f>IFERROR((HoraSalidaTurno!M152-HoraEntradaTurno!M152)*24,0)</f>
        <v>0</v>
      </c>
      <c r="N152" s="29">
        <f>IFERROR((HoraSalidaTurno!N152-HoraEntradaTurno!N152)*24,0)</f>
        <v>0</v>
      </c>
      <c r="O152" s="29">
        <f>IFERROR((HoraSalidaTurno!O152-HoraEntradaTurno!O152)*24,0)</f>
        <v>0</v>
      </c>
      <c r="P152" s="29">
        <f>IFERROR((HoraSalidaTurno!P152-HoraEntradaTurno!P152)*24,0)</f>
        <v>0</v>
      </c>
      <c r="Q152" s="29">
        <f>IFERROR((HoraSalidaTurno!Q152-HoraEntradaTurno!Q152)*24,0)</f>
        <v>0</v>
      </c>
      <c r="R152" s="29">
        <f>IFERROR((HoraSalidaTurno!R152-HoraEntradaTurno!R152)*24,0)</f>
        <v>0</v>
      </c>
      <c r="S152" s="29">
        <f>IFERROR((HoraSalidaTurno!S152-HoraEntradaTurno!S152)*24,0)</f>
        <v>0</v>
      </c>
    </row>
    <row r="153" spans="1:19">
      <c r="A153" s="8">
        <f>HoraEntradaTurno!A153</f>
        <v>0</v>
      </c>
      <c r="B153" s="8">
        <f>HoraEntradaTurno!B153</f>
        <v>0</v>
      </c>
      <c r="C153" s="8">
        <f>HoraEntradaTurno!C153</f>
        <v>0</v>
      </c>
      <c r="D153" s="29">
        <f>IFERROR((HoraSalidaTurno!D153-HoraEntradaTurno!D153)*24,0)</f>
        <v>0</v>
      </c>
      <c r="E153" s="29">
        <f>IFERROR((HoraSalidaTurno!E153-HoraEntradaTurno!E153)*24,0)</f>
        <v>0</v>
      </c>
      <c r="F153" s="29">
        <f>IFERROR((HoraSalidaTurno!F153-HoraEntradaTurno!F153)*24,0)</f>
        <v>0</v>
      </c>
      <c r="G153" s="29">
        <f>IFERROR((HoraSalidaTurno!G153-HoraEntradaTurno!G153)*24,0)</f>
        <v>0</v>
      </c>
      <c r="H153" s="29">
        <f>IFERROR((HoraSalidaTurno!H153-HoraEntradaTurno!H153)*24,0)</f>
        <v>0</v>
      </c>
      <c r="I153" s="29">
        <f>IFERROR((HoraSalidaTurno!I153-HoraEntradaTurno!I153)*24,0)</f>
        <v>0</v>
      </c>
      <c r="J153" s="29">
        <f>IFERROR((HoraSalidaTurno!J153-HoraEntradaTurno!J153)*24,0)</f>
        <v>0</v>
      </c>
      <c r="K153" s="29">
        <f>IFERROR((HoraSalidaTurno!K153-HoraEntradaTurno!K153)*24,0)</f>
        <v>0</v>
      </c>
      <c r="L153" s="29">
        <f>IFERROR((HoraSalidaTurno!L153-HoraEntradaTurno!L153)*24,0)</f>
        <v>0</v>
      </c>
      <c r="M153" s="29">
        <f>IFERROR((HoraSalidaTurno!M153-HoraEntradaTurno!M153)*24,0)</f>
        <v>0</v>
      </c>
      <c r="N153" s="29">
        <f>IFERROR((HoraSalidaTurno!N153-HoraEntradaTurno!N153)*24,0)</f>
        <v>0</v>
      </c>
      <c r="O153" s="29">
        <f>IFERROR((HoraSalidaTurno!O153-HoraEntradaTurno!O153)*24,0)</f>
        <v>0</v>
      </c>
      <c r="P153" s="29">
        <f>IFERROR((HoraSalidaTurno!P153-HoraEntradaTurno!P153)*24,0)</f>
        <v>0</v>
      </c>
      <c r="Q153" s="29">
        <f>IFERROR((HoraSalidaTurno!Q153-HoraEntradaTurno!Q153)*24,0)</f>
        <v>0</v>
      </c>
      <c r="R153" s="29">
        <f>IFERROR((HoraSalidaTurno!R153-HoraEntradaTurno!R153)*24,0)</f>
        <v>0</v>
      </c>
      <c r="S153" s="29">
        <f>IFERROR((HoraSalidaTurno!S153-HoraEntradaTurno!S153)*24,0)</f>
        <v>0</v>
      </c>
    </row>
    <row r="154" spans="1:19">
      <c r="A154" s="8">
        <f>HoraEntradaTurno!A154</f>
        <v>0</v>
      </c>
      <c r="B154" s="8">
        <f>HoraEntradaTurno!B154</f>
        <v>0</v>
      </c>
      <c r="C154" s="8">
        <f>HoraEntradaTurno!C154</f>
        <v>0</v>
      </c>
      <c r="D154" s="29">
        <f>IFERROR((HoraSalidaTurno!D154-HoraEntradaTurno!D154)*24,0)</f>
        <v>0</v>
      </c>
      <c r="E154" s="29">
        <f>IFERROR((HoraSalidaTurno!E154-HoraEntradaTurno!E154)*24,0)</f>
        <v>0</v>
      </c>
      <c r="F154" s="29">
        <f>IFERROR((HoraSalidaTurno!F154-HoraEntradaTurno!F154)*24,0)</f>
        <v>0</v>
      </c>
      <c r="G154" s="29">
        <f>IFERROR((HoraSalidaTurno!G154-HoraEntradaTurno!G154)*24,0)</f>
        <v>0</v>
      </c>
      <c r="H154" s="29">
        <f>IFERROR((HoraSalidaTurno!H154-HoraEntradaTurno!H154)*24,0)</f>
        <v>0</v>
      </c>
      <c r="I154" s="29">
        <f>IFERROR((HoraSalidaTurno!I154-HoraEntradaTurno!I154)*24,0)</f>
        <v>0</v>
      </c>
      <c r="J154" s="29">
        <f>IFERROR((HoraSalidaTurno!J154-HoraEntradaTurno!J154)*24,0)</f>
        <v>0</v>
      </c>
      <c r="K154" s="29">
        <f>IFERROR((HoraSalidaTurno!K154-HoraEntradaTurno!K154)*24,0)</f>
        <v>0</v>
      </c>
      <c r="L154" s="29">
        <f>IFERROR((HoraSalidaTurno!L154-HoraEntradaTurno!L154)*24,0)</f>
        <v>0</v>
      </c>
      <c r="M154" s="29">
        <f>IFERROR((HoraSalidaTurno!M154-HoraEntradaTurno!M154)*24,0)</f>
        <v>0</v>
      </c>
      <c r="N154" s="29">
        <f>IFERROR((HoraSalidaTurno!N154-HoraEntradaTurno!N154)*24,0)</f>
        <v>0</v>
      </c>
      <c r="O154" s="29">
        <f>IFERROR((HoraSalidaTurno!O154-HoraEntradaTurno!O154)*24,0)</f>
        <v>0</v>
      </c>
      <c r="P154" s="29">
        <f>IFERROR((HoraSalidaTurno!P154-HoraEntradaTurno!P154)*24,0)</f>
        <v>0</v>
      </c>
      <c r="Q154" s="29">
        <f>IFERROR((HoraSalidaTurno!Q154-HoraEntradaTurno!Q154)*24,0)</f>
        <v>0</v>
      </c>
      <c r="R154" s="29">
        <f>IFERROR((HoraSalidaTurno!R154-HoraEntradaTurno!R154)*24,0)</f>
        <v>0</v>
      </c>
      <c r="S154" s="29">
        <f>IFERROR((HoraSalidaTurno!S154-HoraEntradaTurno!S154)*24,0)</f>
        <v>0</v>
      </c>
    </row>
    <row r="155" spans="1:19">
      <c r="A155" s="8">
        <f>HoraEntradaTurno!A155</f>
        <v>0</v>
      </c>
      <c r="B155" s="8">
        <f>HoraEntradaTurno!B155</f>
        <v>0</v>
      </c>
      <c r="C155" s="8">
        <f>HoraEntradaTurno!C155</f>
        <v>0</v>
      </c>
      <c r="D155" s="29">
        <f>IFERROR((HoraSalidaTurno!D155-HoraEntradaTurno!D155)*24,0)</f>
        <v>0</v>
      </c>
      <c r="E155" s="29">
        <f>IFERROR((HoraSalidaTurno!E155-HoraEntradaTurno!E155)*24,0)</f>
        <v>0</v>
      </c>
      <c r="F155" s="29">
        <f>IFERROR((HoraSalidaTurno!F155-HoraEntradaTurno!F155)*24,0)</f>
        <v>0</v>
      </c>
      <c r="G155" s="29">
        <f>IFERROR((HoraSalidaTurno!G155-HoraEntradaTurno!G155)*24,0)</f>
        <v>0</v>
      </c>
      <c r="H155" s="29">
        <f>IFERROR((HoraSalidaTurno!H155-HoraEntradaTurno!H155)*24,0)</f>
        <v>0</v>
      </c>
      <c r="I155" s="29">
        <f>IFERROR((HoraSalidaTurno!I155-HoraEntradaTurno!I155)*24,0)</f>
        <v>0</v>
      </c>
      <c r="J155" s="29">
        <f>IFERROR((HoraSalidaTurno!J155-HoraEntradaTurno!J155)*24,0)</f>
        <v>0</v>
      </c>
      <c r="K155" s="29">
        <f>IFERROR((HoraSalidaTurno!K155-HoraEntradaTurno!K155)*24,0)</f>
        <v>0</v>
      </c>
      <c r="L155" s="29">
        <f>IFERROR((HoraSalidaTurno!L155-HoraEntradaTurno!L155)*24,0)</f>
        <v>0</v>
      </c>
      <c r="M155" s="29">
        <f>IFERROR((HoraSalidaTurno!M155-HoraEntradaTurno!M155)*24,0)</f>
        <v>0</v>
      </c>
      <c r="N155" s="29">
        <f>IFERROR((HoraSalidaTurno!N155-HoraEntradaTurno!N155)*24,0)</f>
        <v>0</v>
      </c>
      <c r="O155" s="29">
        <f>IFERROR((HoraSalidaTurno!O155-HoraEntradaTurno!O155)*24,0)</f>
        <v>0</v>
      </c>
      <c r="P155" s="29">
        <f>IFERROR((HoraSalidaTurno!P155-HoraEntradaTurno!P155)*24,0)</f>
        <v>0</v>
      </c>
      <c r="Q155" s="29">
        <f>IFERROR((HoraSalidaTurno!Q155-HoraEntradaTurno!Q155)*24,0)</f>
        <v>0</v>
      </c>
      <c r="R155" s="29">
        <f>IFERROR((HoraSalidaTurno!R155-HoraEntradaTurno!R155)*24,0)</f>
        <v>0</v>
      </c>
      <c r="S155" s="29">
        <f>IFERROR((HoraSalidaTurno!S155-HoraEntradaTurno!S155)*24,0)</f>
        <v>0</v>
      </c>
    </row>
    <row r="156" spans="1:19">
      <c r="A156" s="8">
        <f>HoraEntradaTurno!A156</f>
        <v>0</v>
      </c>
      <c r="B156" s="8">
        <f>HoraEntradaTurno!B156</f>
        <v>0</v>
      </c>
      <c r="C156" s="8">
        <f>HoraEntradaTurno!C156</f>
        <v>0</v>
      </c>
      <c r="D156" s="29">
        <f>IFERROR((HoraSalidaTurno!D156-HoraEntradaTurno!D156)*24,0)</f>
        <v>0</v>
      </c>
      <c r="E156" s="29">
        <f>IFERROR((HoraSalidaTurno!E156-HoraEntradaTurno!E156)*24,0)</f>
        <v>0</v>
      </c>
      <c r="F156" s="29">
        <f>IFERROR((HoraSalidaTurno!F156-HoraEntradaTurno!F156)*24,0)</f>
        <v>0</v>
      </c>
      <c r="G156" s="29">
        <f>IFERROR((HoraSalidaTurno!G156-HoraEntradaTurno!G156)*24,0)</f>
        <v>0</v>
      </c>
      <c r="H156" s="29">
        <f>IFERROR((HoraSalidaTurno!H156-HoraEntradaTurno!H156)*24,0)</f>
        <v>0</v>
      </c>
      <c r="I156" s="29">
        <f>IFERROR((HoraSalidaTurno!I156-HoraEntradaTurno!I156)*24,0)</f>
        <v>0</v>
      </c>
      <c r="J156" s="29">
        <f>IFERROR((HoraSalidaTurno!J156-HoraEntradaTurno!J156)*24,0)</f>
        <v>0</v>
      </c>
      <c r="K156" s="29">
        <f>IFERROR((HoraSalidaTurno!K156-HoraEntradaTurno!K156)*24,0)</f>
        <v>0</v>
      </c>
      <c r="L156" s="29">
        <f>IFERROR((HoraSalidaTurno!L156-HoraEntradaTurno!L156)*24,0)</f>
        <v>0</v>
      </c>
      <c r="M156" s="29">
        <f>IFERROR((HoraSalidaTurno!M156-HoraEntradaTurno!M156)*24,0)</f>
        <v>0</v>
      </c>
      <c r="N156" s="29">
        <f>IFERROR((HoraSalidaTurno!N156-HoraEntradaTurno!N156)*24,0)</f>
        <v>0</v>
      </c>
      <c r="O156" s="29">
        <f>IFERROR((HoraSalidaTurno!O156-HoraEntradaTurno!O156)*24,0)</f>
        <v>0</v>
      </c>
      <c r="P156" s="29">
        <f>IFERROR((HoraSalidaTurno!P156-HoraEntradaTurno!P156)*24,0)</f>
        <v>0</v>
      </c>
      <c r="Q156" s="29">
        <f>IFERROR((HoraSalidaTurno!Q156-HoraEntradaTurno!Q156)*24,0)</f>
        <v>0</v>
      </c>
      <c r="R156" s="29">
        <f>IFERROR((HoraSalidaTurno!R156-HoraEntradaTurno!R156)*24,0)</f>
        <v>0</v>
      </c>
      <c r="S156" s="29">
        <f>IFERROR((HoraSalidaTurno!S156-HoraEntradaTurno!S156)*24,0)</f>
        <v>0</v>
      </c>
    </row>
    <row r="157" spans="1:19">
      <c r="A157" s="8">
        <f>HoraEntradaTurno!A157</f>
        <v>0</v>
      </c>
      <c r="B157" s="8">
        <f>HoraEntradaTurno!B157</f>
        <v>0</v>
      </c>
      <c r="C157" s="8">
        <f>HoraEntradaTurno!C157</f>
        <v>0</v>
      </c>
      <c r="D157" s="29">
        <f>IFERROR((HoraSalidaTurno!D157-HoraEntradaTurno!D157)*24,0)</f>
        <v>0</v>
      </c>
      <c r="E157" s="29">
        <f>IFERROR((HoraSalidaTurno!E157-HoraEntradaTurno!E157)*24,0)</f>
        <v>0</v>
      </c>
      <c r="F157" s="29">
        <f>IFERROR((HoraSalidaTurno!F157-HoraEntradaTurno!F157)*24,0)</f>
        <v>0</v>
      </c>
      <c r="G157" s="29">
        <f>IFERROR((HoraSalidaTurno!G157-HoraEntradaTurno!G157)*24,0)</f>
        <v>0</v>
      </c>
      <c r="H157" s="29">
        <f>IFERROR((HoraSalidaTurno!H157-HoraEntradaTurno!H157)*24,0)</f>
        <v>0</v>
      </c>
      <c r="I157" s="29">
        <f>IFERROR((HoraSalidaTurno!I157-HoraEntradaTurno!I157)*24,0)</f>
        <v>0</v>
      </c>
      <c r="J157" s="29">
        <f>IFERROR((HoraSalidaTurno!J157-HoraEntradaTurno!J157)*24,0)</f>
        <v>0</v>
      </c>
      <c r="K157" s="29">
        <f>IFERROR((HoraSalidaTurno!K157-HoraEntradaTurno!K157)*24,0)</f>
        <v>0</v>
      </c>
      <c r="L157" s="29">
        <f>IFERROR((HoraSalidaTurno!L157-HoraEntradaTurno!L157)*24,0)</f>
        <v>0</v>
      </c>
      <c r="M157" s="29">
        <f>IFERROR((HoraSalidaTurno!M157-HoraEntradaTurno!M157)*24,0)</f>
        <v>0</v>
      </c>
      <c r="N157" s="29">
        <f>IFERROR((HoraSalidaTurno!N157-HoraEntradaTurno!N157)*24,0)</f>
        <v>0</v>
      </c>
      <c r="O157" s="29">
        <f>IFERROR((HoraSalidaTurno!O157-HoraEntradaTurno!O157)*24,0)</f>
        <v>0</v>
      </c>
      <c r="P157" s="29">
        <f>IFERROR((HoraSalidaTurno!P157-HoraEntradaTurno!P157)*24,0)</f>
        <v>0</v>
      </c>
      <c r="Q157" s="29">
        <f>IFERROR((HoraSalidaTurno!Q157-HoraEntradaTurno!Q157)*24,0)</f>
        <v>0</v>
      </c>
      <c r="R157" s="29">
        <f>IFERROR((HoraSalidaTurno!R157-HoraEntradaTurno!R157)*24,0)</f>
        <v>0</v>
      </c>
      <c r="S157" s="29">
        <f>IFERROR((HoraSalidaTurno!S157-HoraEntradaTurno!S157)*24,0)</f>
        <v>0</v>
      </c>
    </row>
    <row r="158" spans="1:19">
      <c r="A158" s="8">
        <f>HoraEntradaTurno!A158</f>
        <v>0</v>
      </c>
      <c r="B158" s="8">
        <f>HoraEntradaTurno!B158</f>
        <v>0</v>
      </c>
      <c r="C158" s="8">
        <f>HoraEntradaTurno!C158</f>
        <v>0</v>
      </c>
      <c r="D158" s="29">
        <f>IFERROR((HoraSalidaTurno!D158-HoraEntradaTurno!D158)*24,0)</f>
        <v>0</v>
      </c>
      <c r="E158" s="29">
        <f>IFERROR((HoraSalidaTurno!E158-HoraEntradaTurno!E158)*24,0)</f>
        <v>0</v>
      </c>
      <c r="F158" s="29">
        <f>IFERROR((HoraSalidaTurno!F158-HoraEntradaTurno!F158)*24,0)</f>
        <v>0</v>
      </c>
      <c r="G158" s="29">
        <f>IFERROR((HoraSalidaTurno!G158-HoraEntradaTurno!G158)*24,0)</f>
        <v>0</v>
      </c>
      <c r="H158" s="29">
        <f>IFERROR((HoraSalidaTurno!H158-HoraEntradaTurno!H158)*24,0)</f>
        <v>0</v>
      </c>
      <c r="I158" s="29">
        <f>IFERROR((HoraSalidaTurno!I158-HoraEntradaTurno!I158)*24,0)</f>
        <v>0</v>
      </c>
      <c r="J158" s="29">
        <f>IFERROR((HoraSalidaTurno!J158-HoraEntradaTurno!J158)*24,0)</f>
        <v>0</v>
      </c>
      <c r="K158" s="29">
        <f>IFERROR((HoraSalidaTurno!K158-HoraEntradaTurno!K158)*24,0)</f>
        <v>0</v>
      </c>
      <c r="L158" s="29">
        <f>IFERROR((HoraSalidaTurno!L158-HoraEntradaTurno!L158)*24,0)</f>
        <v>0</v>
      </c>
      <c r="M158" s="29">
        <f>IFERROR((HoraSalidaTurno!M158-HoraEntradaTurno!M158)*24,0)</f>
        <v>0</v>
      </c>
      <c r="N158" s="29">
        <f>IFERROR((HoraSalidaTurno!N158-HoraEntradaTurno!N158)*24,0)</f>
        <v>0</v>
      </c>
      <c r="O158" s="29">
        <f>IFERROR((HoraSalidaTurno!O158-HoraEntradaTurno!O158)*24,0)</f>
        <v>0</v>
      </c>
      <c r="P158" s="29">
        <f>IFERROR((HoraSalidaTurno!P158-HoraEntradaTurno!P158)*24,0)</f>
        <v>0</v>
      </c>
      <c r="Q158" s="29">
        <f>IFERROR((HoraSalidaTurno!Q158-HoraEntradaTurno!Q158)*24,0)</f>
        <v>0</v>
      </c>
      <c r="R158" s="29">
        <f>IFERROR((HoraSalidaTurno!R158-HoraEntradaTurno!R158)*24,0)</f>
        <v>0</v>
      </c>
      <c r="S158" s="29">
        <f>IFERROR((HoraSalidaTurno!S158-HoraEntradaTurno!S158)*24,0)</f>
        <v>0</v>
      </c>
    </row>
    <row r="159" spans="1:19">
      <c r="A159" s="8">
        <f>HoraEntradaTurno!A159</f>
        <v>0</v>
      </c>
      <c r="B159" s="8">
        <f>HoraEntradaTurno!B159</f>
        <v>0</v>
      </c>
      <c r="C159" s="8">
        <f>HoraEntradaTurno!C159</f>
        <v>0</v>
      </c>
      <c r="D159" s="29">
        <f>IFERROR((HoraSalidaTurno!D159-HoraEntradaTurno!D159)*24,0)</f>
        <v>0</v>
      </c>
      <c r="E159" s="29">
        <f>IFERROR((HoraSalidaTurno!E159-HoraEntradaTurno!E159)*24,0)</f>
        <v>0</v>
      </c>
      <c r="F159" s="29">
        <f>IFERROR((HoraSalidaTurno!F159-HoraEntradaTurno!F159)*24,0)</f>
        <v>0</v>
      </c>
      <c r="G159" s="29">
        <f>IFERROR((HoraSalidaTurno!G159-HoraEntradaTurno!G159)*24,0)</f>
        <v>0</v>
      </c>
      <c r="H159" s="29">
        <f>IFERROR((HoraSalidaTurno!H159-HoraEntradaTurno!H159)*24,0)</f>
        <v>0</v>
      </c>
      <c r="I159" s="29">
        <f>IFERROR((HoraSalidaTurno!I159-HoraEntradaTurno!I159)*24,0)</f>
        <v>0</v>
      </c>
      <c r="J159" s="29">
        <f>IFERROR((HoraSalidaTurno!J159-HoraEntradaTurno!J159)*24,0)</f>
        <v>0</v>
      </c>
      <c r="K159" s="29">
        <f>IFERROR((HoraSalidaTurno!K159-HoraEntradaTurno!K159)*24,0)</f>
        <v>0</v>
      </c>
      <c r="L159" s="29">
        <f>IFERROR((HoraSalidaTurno!L159-HoraEntradaTurno!L159)*24,0)</f>
        <v>0</v>
      </c>
      <c r="M159" s="29">
        <f>IFERROR((HoraSalidaTurno!M159-HoraEntradaTurno!M159)*24,0)</f>
        <v>0</v>
      </c>
      <c r="N159" s="29">
        <f>IFERROR((HoraSalidaTurno!N159-HoraEntradaTurno!N159)*24,0)</f>
        <v>0</v>
      </c>
      <c r="O159" s="29">
        <f>IFERROR((HoraSalidaTurno!O159-HoraEntradaTurno!O159)*24,0)</f>
        <v>0</v>
      </c>
      <c r="P159" s="29">
        <f>IFERROR((HoraSalidaTurno!P159-HoraEntradaTurno!P159)*24,0)</f>
        <v>0</v>
      </c>
      <c r="Q159" s="29">
        <f>IFERROR((HoraSalidaTurno!Q159-HoraEntradaTurno!Q159)*24,0)</f>
        <v>0</v>
      </c>
      <c r="R159" s="29">
        <f>IFERROR((HoraSalidaTurno!R159-HoraEntradaTurno!R159)*24,0)</f>
        <v>0</v>
      </c>
      <c r="S159" s="29">
        <f>IFERROR((HoraSalidaTurno!S159-HoraEntradaTurno!S159)*24,0)</f>
        <v>0</v>
      </c>
    </row>
    <row r="160" spans="1:19">
      <c r="A160" s="8">
        <f>HoraEntradaTurno!A160</f>
        <v>0</v>
      </c>
      <c r="B160" s="8">
        <f>HoraEntradaTurno!B160</f>
        <v>0</v>
      </c>
      <c r="C160" s="8">
        <f>HoraEntradaTurno!C160</f>
        <v>0</v>
      </c>
      <c r="D160" s="29">
        <f>IFERROR((HoraSalidaTurno!D160-HoraEntradaTurno!D160)*24,0)</f>
        <v>0</v>
      </c>
      <c r="E160" s="29">
        <f>IFERROR((HoraSalidaTurno!E160-HoraEntradaTurno!E160)*24,0)</f>
        <v>0</v>
      </c>
      <c r="F160" s="29">
        <f>IFERROR((HoraSalidaTurno!F160-HoraEntradaTurno!F160)*24,0)</f>
        <v>0</v>
      </c>
      <c r="G160" s="29">
        <f>IFERROR((HoraSalidaTurno!G160-HoraEntradaTurno!G160)*24,0)</f>
        <v>0</v>
      </c>
      <c r="H160" s="29">
        <f>IFERROR((HoraSalidaTurno!H160-HoraEntradaTurno!H160)*24,0)</f>
        <v>0</v>
      </c>
      <c r="I160" s="29">
        <f>IFERROR((HoraSalidaTurno!I160-HoraEntradaTurno!I160)*24,0)</f>
        <v>0</v>
      </c>
      <c r="J160" s="29">
        <f>IFERROR((HoraSalidaTurno!J160-HoraEntradaTurno!J160)*24,0)</f>
        <v>0</v>
      </c>
      <c r="K160" s="29">
        <f>IFERROR((HoraSalidaTurno!K160-HoraEntradaTurno!K160)*24,0)</f>
        <v>0</v>
      </c>
      <c r="L160" s="29">
        <f>IFERROR((HoraSalidaTurno!L160-HoraEntradaTurno!L160)*24,0)</f>
        <v>0</v>
      </c>
      <c r="M160" s="29">
        <f>IFERROR((HoraSalidaTurno!M160-HoraEntradaTurno!M160)*24,0)</f>
        <v>0</v>
      </c>
      <c r="N160" s="29">
        <f>IFERROR((HoraSalidaTurno!N160-HoraEntradaTurno!N160)*24,0)</f>
        <v>0</v>
      </c>
      <c r="O160" s="29">
        <f>IFERROR((HoraSalidaTurno!O160-HoraEntradaTurno!O160)*24,0)</f>
        <v>0</v>
      </c>
      <c r="P160" s="29">
        <f>IFERROR((HoraSalidaTurno!P160-HoraEntradaTurno!P160)*24,0)</f>
        <v>0</v>
      </c>
      <c r="Q160" s="29">
        <f>IFERROR((HoraSalidaTurno!Q160-HoraEntradaTurno!Q160)*24,0)</f>
        <v>0</v>
      </c>
      <c r="R160" s="29">
        <f>IFERROR((HoraSalidaTurno!R160-HoraEntradaTurno!R160)*24,0)</f>
        <v>0</v>
      </c>
      <c r="S160" s="29">
        <f>IFERROR((HoraSalidaTurno!S160-HoraEntradaTurno!S160)*24,0)</f>
        <v>0</v>
      </c>
    </row>
    <row r="161" spans="1:19">
      <c r="A161" s="8">
        <f>HoraEntradaTurno!A161</f>
        <v>0</v>
      </c>
      <c r="B161" s="8">
        <f>HoraEntradaTurno!B161</f>
        <v>0</v>
      </c>
      <c r="C161" s="8">
        <f>HoraEntradaTurno!C161</f>
        <v>0</v>
      </c>
      <c r="D161" s="29">
        <f>IFERROR((HoraSalidaTurno!D161-HoraEntradaTurno!D161)*24,0)</f>
        <v>0</v>
      </c>
      <c r="E161" s="29">
        <f>IFERROR((HoraSalidaTurno!E161-HoraEntradaTurno!E161)*24,0)</f>
        <v>0</v>
      </c>
      <c r="F161" s="29">
        <f>IFERROR((HoraSalidaTurno!F161-HoraEntradaTurno!F161)*24,0)</f>
        <v>0</v>
      </c>
      <c r="G161" s="29">
        <f>IFERROR((HoraSalidaTurno!G161-HoraEntradaTurno!G161)*24,0)</f>
        <v>0</v>
      </c>
      <c r="H161" s="29">
        <f>IFERROR((HoraSalidaTurno!H161-HoraEntradaTurno!H161)*24,0)</f>
        <v>0</v>
      </c>
      <c r="I161" s="29">
        <f>IFERROR((HoraSalidaTurno!I161-HoraEntradaTurno!I161)*24,0)</f>
        <v>0</v>
      </c>
      <c r="J161" s="29">
        <f>IFERROR((HoraSalidaTurno!J161-HoraEntradaTurno!J161)*24,0)</f>
        <v>0</v>
      </c>
      <c r="K161" s="29">
        <f>IFERROR((HoraSalidaTurno!K161-HoraEntradaTurno!K161)*24,0)</f>
        <v>0</v>
      </c>
      <c r="L161" s="29">
        <f>IFERROR((HoraSalidaTurno!L161-HoraEntradaTurno!L161)*24,0)</f>
        <v>0</v>
      </c>
      <c r="M161" s="29">
        <f>IFERROR((HoraSalidaTurno!M161-HoraEntradaTurno!M161)*24,0)</f>
        <v>0</v>
      </c>
      <c r="N161" s="29">
        <f>IFERROR((HoraSalidaTurno!N161-HoraEntradaTurno!N161)*24,0)</f>
        <v>0</v>
      </c>
      <c r="O161" s="29">
        <f>IFERROR((HoraSalidaTurno!O161-HoraEntradaTurno!O161)*24,0)</f>
        <v>0</v>
      </c>
      <c r="P161" s="29">
        <f>IFERROR((HoraSalidaTurno!P161-HoraEntradaTurno!P161)*24,0)</f>
        <v>0</v>
      </c>
      <c r="Q161" s="29">
        <f>IFERROR((HoraSalidaTurno!Q161-HoraEntradaTurno!Q161)*24,0)</f>
        <v>0</v>
      </c>
      <c r="R161" s="29">
        <f>IFERROR((HoraSalidaTurno!R161-HoraEntradaTurno!R161)*24,0)</f>
        <v>0</v>
      </c>
      <c r="S161" s="29">
        <f>IFERROR((HoraSalidaTurno!S161-HoraEntradaTurno!S161)*24,0)</f>
        <v>0</v>
      </c>
    </row>
    <row r="162" spans="1:19">
      <c r="A162" s="8">
        <f>HoraEntradaTurno!A162</f>
        <v>0</v>
      </c>
      <c r="B162" s="8">
        <f>HoraEntradaTurno!B162</f>
        <v>0</v>
      </c>
      <c r="C162" s="8">
        <f>HoraEntradaTurno!C162</f>
        <v>0</v>
      </c>
      <c r="D162" s="29">
        <f>IFERROR((HoraSalidaTurno!D162-HoraEntradaTurno!D162)*24,0)</f>
        <v>0</v>
      </c>
      <c r="E162" s="29">
        <f>IFERROR((HoraSalidaTurno!E162-HoraEntradaTurno!E162)*24,0)</f>
        <v>0</v>
      </c>
      <c r="F162" s="29">
        <f>IFERROR((HoraSalidaTurno!F162-HoraEntradaTurno!F162)*24,0)</f>
        <v>0</v>
      </c>
      <c r="G162" s="29">
        <f>IFERROR((HoraSalidaTurno!G162-HoraEntradaTurno!G162)*24,0)</f>
        <v>0</v>
      </c>
      <c r="H162" s="29">
        <f>IFERROR((HoraSalidaTurno!H162-HoraEntradaTurno!H162)*24,0)</f>
        <v>0</v>
      </c>
      <c r="I162" s="29">
        <f>IFERROR((HoraSalidaTurno!I162-HoraEntradaTurno!I162)*24,0)</f>
        <v>0</v>
      </c>
      <c r="J162" s="29">
        <f>IFERROR((HoraSalidaTurno!J162-HoraEntradaTurno!J162)*24,0)</f>
        <v>0</v>
      </c>
      <c r="K162" s="29">
        <f>IFERROR((HoraSalidaTurno!K162-HoraEntradaTurno!K162)*24,0)</f>
        <v>0</v>
      </c>
      <c r="L162" s="29">
        <f>IFERROR((HoraSalidaTurno!L162-HoraEntradaTurno!L162)*24,0)</f>
        <v>0</v>
      </c>
      <c r="M162" s="29">
        <f>IFERROR((HoraSalidaTurno!M162-HoraEntradaTurno!M162)*24,0)</f>
        <v>0</v>
      </c>
      <c r="N162" s="29">
        <f>IFERROR((HoraSalidaTurno!N162-HoraEntradaTurno!N162)*24,0)</f>
        <v>0</v>
      </c>
      <c r="O162" s="29">
        <f>IFERROR((HoraSalidaTurno!O162-HoraEntradaTurno!O162)*24,0)</f>
        <v>0</v>
      </c>
      <c r="P162" s="29">
        <f>IFERROR((HoraSalidaTurno!P162-HoraEntradaTurno!P162)*24,0)</f>
        <v>0</v>
      </c>
      <c r="Q162" s="29">
        <f>IFERROR((HoraSalidaTurno!Q162-HoraEntradaTurno!Q162)*24,0)</f>
        <v>0</v>
      </c>
      <c r="R162" s="29">
        <f>IFERROR((HoraSalidaTurno!R162-HoraEntradaTurno!R162)*24,0)</f>
        <v>0</v>
      </c>
      <c r="S162" s="29">
        <f>IFERROR((HoraSalidaTurno!S162-HoraEntradaTurno!S162)*24,0)</f>
        <v>0</v>
      </c>
    </row>
    <row r="163" spans="1:19">
      <c r="A163" s="8">
        <f>HoraEntradaTurno!A163</f>
        <v>0</v>
      </c>
      <c r="B163" s="8">
        <f>HoraEntradaTurno!B163</f>
        <v>0</v>
      </c>
      <c r="C163" s="8">
        <f>HoraEntradaTurno!C163</f>
        <v>0</v>
      </c>
      <c r="D163" s="29">
        <f>IFERROR((HoraSalidaTurno!D163-HoraEntradaTurno!D163)*24,0)</f>
        <v>0</v>
      </c>
      <c r="E163" s="29">
        <f>IFERROR((HoraSalidaTurno!E163-HoraEntradaTurno!E163)*24,0)</f>
        <v>0</v>
      </c>
      <c r="F163" s="29">
        <f>IFERROR((HoraSalidaTurno!F163-HoraEntradaTurno!F163)*24,0)</f>
        <v>0</v>
      </c>
      <c r="G163" s="29">
        <f>IFERROR((HoraSalidaTurno!G163-HoraEntradaTurno!G163)*24,0)</f>
        <v>0</v>
      </c>
      <c r="H163" s="29">
        <f>IFERROR((HoraSalidaTurno!H163-HoraEntradaTurno!H163)*24,0)</f>
        <v>0</v>
      </c>
      <c r="I163" s="29">
        <f>IFERROR((HoraSalidaTurno!I163-HoraEntradaTurno!I163)*24,0)</f>
        <v>0</v>
      </c>
      <c r="J163" s="29">
        <f>IFERROR((HoraSalidaTurno!J163-HoraEntradaTurno!J163)*24,0)</f>
        <v>0</v>
      </c>
      <c r="K163" s="29">
        <f>IFERROR((HoraSalidaTurno!K163-HoraEntradaTurno!K163)*24,0)</f>
        <v>0</v>
      </c>
      <c r="L163" s="29">
        <f>IFERROR((HoraSalidaTurno!L163-HoraEntradaTurno!L163)*24,0)</f>
        <v>0</v>
      </c>
      <c r="M163" s="29">
        <f>IFERROR((HoraSalidaTurno!M163-HoraEntradaTurno!M163)*24,0)</f>
        <v>0</v>
      </c>
      <c r="N163" s="29">
        <f>IFERROR((HoraSalidaTurno!N163-HoraEntradaTurno!N163)*24,0)</f>
        <v>0</v>
      </c>
      <c r="O163" s="29">
        <f>IFERROR((HoraSalidaTurno!O163-HoraEntradaTurno!O163)*24,0)</f>
        <v>0</v>
      </c>
      <c r="P163" s="29">
        <f>IFERROR((HoraSalidaTurno!P163-HoraEntradaTurno!P163)*24,0)</f>
        <v>0</v>
      </c>
      <c r="Q163" s="29">
        <f>IFERROR((HoraSalidaTurno!Q163-HoraEntradaTurno!Q163)*24,0)</f>
        <v>0</v>
      </c>
      <c r="R163" s="29">
        <f>IFERROR((HoraSalidaTurno!R163-HoraEntradaTurno!R163)*24,0)</f>
        <v>0</v>
      </c>
      <c r="S163" s="29">
        <f>IFERROR((HoraSalidaTurno!S163-HoraEntradaTurno!S163)*24,0)</f>
        <v>0</v>
      </c>
    </row>
    <row r="164" spans="1:19">
      <c r="A164" s="8">
        <f>HoraEntradaTurno!A164</f>
        <v>0</v>
      </c>
      <c r="B164" s="8">
        <f>HoraEntradaTurno!B164</f>
        <v>0</v>
      </c>
      <c r="C164" s="8">
        <f>HoraEntradaTurno!C164</f>
        <v>0</v>
      </c>
      <c r="D164" s="29">
        <f>IFERROR((HoraSalidaTurno!D164-HoraEntradaTurno!D164)*24,0)</f>
        <v>0</v>
      </c>
      <c r="E164" s="29">
        <f>IFERROR((HoraSalidaTurno!E164-HoraEntradaTurno!E164)*24,0)</f>
        <v>0</v>
      </c>
      <c r="F164" s="29">
        <f>IFERROR((HoraSalidaTurno!F164-HoraEntradaTurno!F164)*24,0)</f>
        <v>0</v>
      </c>
      <c r="G164" s="29">
        <f>IFERROR((HoraSalidaTurno!G164-HoraEntradaTurno!G164)*24,0)</f>
        <v>0</v>
      </c>
      <c r="H164" s="29">
        <f>IFERROR((HoraSalidaTurno!H164-HoraEntradaTurno!H164)*24,0)</f>
        <v>0</v>
      </c>
      <c r="I164" s="29">
        <f>IFERROR((HoraSalidaTurno!I164-HoraEntradaTurno!I164)*24,0)</f>
        <v>0</v>
      </c>
      <c r="J164" s="29">
        <f>IFERROR((HoraSalidaTurno!J164-HoraEntradaTurno!J164)*24,0)</f>
        <v>0</v>
      </c>
      <c r="K164" s="29">
        <f>IFERROR((HoraSalidaTurno!K164-HoraEntradaTurno!K164)*24,0)</f>
        <v>0</v>
      </c>
      <c r="L164" s="29">
        <f>IFERROR((HoraSalidaTurno!L164-HoraEntradaTurno!L164)*24,0)</f>
        <v>0</v>
      </c>
      <c r="M164" s="29">
        <f>IFERROR((HoraSalidaTurno!M164-HoraEntradaTurno!M164)*24,0)</f>
        <v>0</v>
      </c>
      <c r="N164" s="29">
        <f>IFERROR((HoraSalidaTurno!N164-HoraEntradaTurno!N164)*24,0)</f>
        <v>0</v>
      </c>
      <c r="O164" s="29">
        <f>IFERROR((HoraSalidaTurno!O164-HoraEntradaTurno!O164)*24,0)</f>
        <v>0</v>
      </c>
      <c r="P164" s="29">
        <f>IFERROR((HoraSalidaTurno!P164-HoraEntradaTurno!P164)*24,0)</f>
        <v>0</v>
      </c>
      <c r="Q164" s="29">
        <f>IFERROR((HoraSalidaTurno!Q164-HoraEntradaTurno!Q164)*24,0)</f>
        <v>0</v>
      </c>
      <c r="R164" s="29">
        <f>IFERROR((HoraSalidaTurno!R164-HoraEntradaTurno!R164)*24,0)</f>
        <v>0</v>
      </c>
      <c r="S164" s="29">
        <f>IFERROR((HoraSalidaTurno!S164-HoraEntradaTurno!S164)*24,0)</f>
        <v>0</v>
      </c>
    </row>
    <row r="165" spans="1:19">
      <c r="A165" s="8">
        <f>HoraEntradaTurno!A165</f>
        <v>0</v>
      </c>
      <c r="B165" s="8">
        <f>HoraEntradaTurno!B165</f>
        <v>0</v>
      </c>
      <c r="C165" s="8">
        <f>HoraEntradaTurno!C165</f>
        <v>0</v>
      </c>
      <c r="D165" s="29">
        <f>IFERROR((HoraSalidaTurno!D165-HoraEntradaTurno!D165)*24,0)</f>
        <v>0</v>
      </c>
      <c r="E165" s="29">
        <f>IFERROR((HoraSalidaTurno!E165-HoraEntradaTurno!E165)*24,0)</f>
        <v>0</v>
      </c>
      <c r="F165" s="29">
        <f>IFERROR((HoraSalidaTurno!F165-HoraEntradaTurno!F165)*24,0)</f>
        <v>0</v>
      </c>
      <c r="G165" s="29">
        <f>IFERROR((HoraSalidaTurno!G165-HoraEntradaTurno!G165)*24,0)</f>
        <v>0</v>
      </c>
      <c r="H165" s="29">
        <f>IFERROR((HoraSalidaTurno!H165-HoraEntradaTurno!H165)*24,0)</f>
        <v>0</v>
      </c>
      <c r="I165" s="29">
        <f>IFERROR((HoraSalidaTurno!I165-HoraEntradaTurno!I165)*24,0)</f>
        <v>0</v>
      </c>
      <c r="J165" s="29">
        <f>IFERROR((HoraSalidaTurno!J165-HoraEntradaTurno!J165)*24,0)</f>
        <v>0</v>
      </c>
      <c r="K165" s="29">
        <f>IFERROR((HoraSalidaTurno!K165-HoraEntradaTurno!K165)*24,0)</f>
        <v>0</v>
      </c>
      <c r="L165" s="29">
        <f>IFERROR((HoraSalidaTurno!L165-HoraEntradaTurno!L165)*24,0)</f>
        <v>0</v>
      </c>
      <c r="M165" s="29">
        <f>IFERROR((HoraSalidaTurno!M165-HoraEntradaTurno!M165)*24,0)</f>
        <v>0</v>
      </c>
      <c r="N165" s="29">
        <f>IFERROR((HoraSalidaTurno!N165-HoraEntradaTurno!N165)*24,0)</f>
        <v>0</v>
      </c>
      <c r="O165" s="29">
        <f>IFERROR((HoraSalidaTurno!O165-HoraEntradaTurno!O165)*24,0)</f>
        <v>0</v>
      </c>
      <c r="P165" s="29">
        <f>IFERROR((HoraSalidaTurno!P165-HoraEntradaTurno!P165)*24,0)</f>
        <v>0</v>
      </c>
      <c r="Q165" s="29">
        <f>IFERROR((HoraSalidaTurno!Q165-HoraEntradaTurno!Q165)*24,0)</f>
        <v>0</v>
      </c>
      <c r="R165" s="29">
        <f>IFERROR((HoraSalidaTurno!R165-HoraEntradaTurno!R165)*24,0)</f>
        <v>0</v>
      </c>
      <c r="S165" s="29">
        <f>IFERROR((HoraSalidaTurno!S165-HoraEntradaTurno!S165)*24,0)</f>
        <v>0</v>
      </c>
    </row>
    <row r="166" spans="1:19">
      <c r="A166" s="8">
        <f>HoraEntradaTurno!A166</f>
        <v>0</v>
      </c>
      <c r="B166" s="8">
        <f>HoraEntradaTurno!B166</f>
        <v>0</v>
      </c>
      <c r="C166" s="8">
        <f>HoraEntradaTurno!C166</f>
        <v>0</v>
      </c>
      <c r="D166" s="29">
        <f>IFERROR((HoraSalidaTurno!D166-HoraEntradaTurno!D166)*24,0)</f>
        <v>0</v>
      </c>
      <c r="E166" s="29">
        <f>IFERROR((HoraSalidaTurno!E166-HoraEntradaTurno!E166)*24,0)</f>
        <v>0</v>
      </c>
      <c r="F166" s="29">
        <f>IFERROR((HoraSalidaTurno!F166-HoraEntradaTurno!F166)*24,0)</f>
        <v>0</v>
      </c>
      <c r="G166" s="29">
        <f>IFERROR((HoraSalidaTurno!G166-HoraEntradaTurno!G166)*24,0)</f>
        <v>0</v>
      </c>
      <c r="H166" s="29">
        <f>IFERROR((HoraSalidaTurno!H166-HoraEntradaTurno!H166)*24,0)</f>
        <v>0</v>
      </c>
      <c r="I166" s="29">
        <f>IFERROR((HoraSalidaTurno!I166-HoraEntradaTurno!I166)*24,0)</f>
        <v>0</v>
      </c>
      <c r="J166" s="29">
        <f>IFERROR((HoraSalidaTurno!J166-HoraEntradaTurno!J166)*24,0)</f>
        <v>0</v>
      </c>
      <c r="K166" s="29">
        <f>IFERROR((HoraSalidaTurno!K166-HoraEntradaTurno!K166)*24,0)</f>
        <v>0</v>
      </c>
      <c r="L166" s="29">
        <f>IFERROR((HoraSalidaTurno!L166-HoraEntradaTurno!L166)*24,0)</f>
        <v>0</v>
      </c>
      <c r="M166" s="29">
        <f>IFERROR((HoraSalidaTurno!M166-HoraEntradaTurno!M166)*24,0)</f>
        <v>0</v>
      </c>
      <c r="N166" s="29">
        <f>IFERROR((HoraSalidaTurno!N166-HoraEntradaTurno!N166)*24,0)</f>
        <v>0</v>
      </c>
      <c r="O166" s="29">
        <f>IFERROR((HoraSalidaTurno!O166-HoraEntradaTurno!O166)*24,0)</f>
        <v>0</v>
      </c>
      <c r="P166" s="29">
        <f>IFERROR((HoraSalidaTurno!P166-HoraEntradaTurno!P166)*24,0)</f>
        <v>0</v>
      </c>
      <c r="Q166" s="29">
        <f>IFERROR((HoraSalidaTurno!Q166-HoraEntradaTurno!Q166)*24,0)</f>
        <v>0</v>
      </c>
      <c r="R166" s="29">
        <f>IFERROR((HoraSalidaTurno!R166-HoraEntradaTurno!R166)*24,0)</f>
        <v>0</v>
      </c>
      <c r="S166" s="29">
        <f>IFERROR((HoraSalidaTurno!S166-HoraEntradaTurno!S166)*24,0)</f>
        <v>0</v>
      </c>
    </row>
    <row r="167" spans="1:19">
      <c r="A167" s="8">
        <f>HoraEntradaTurno!A167</f>
        <v>0</v>
      </c>
      <c r="B167" s="8">
        <f>HoraEntradaTurno!B167</f>
        <v>0</v>
      </c>
      <c r="C167" s="8">
        <f>HoraEntradaTurno!C167</f>
        <v>0</v>
      </c>
      <c r="D167" s="29">
        <f>IFERROR((HoraSalidaTurno!D167-HoraEntradaTurno!D167)*24,0)</f>
        <v>0</v>
      </c>
      <c r="E167" s="29">
        <f>IFERROR((HoraSalidaTurno!E167-HoraEntradaTurno!E167)*24,0)</f>
        <v>0</v>
      </c>
      <c r="F167" s="29">
        <f>IFERROR((HoraSalidaTurno!F167-HoraEntradaTurno!F167)*24,0)</f>
        <v>0</v>
      </c>
      <c r="G167" s="29">
        <f>IFERROR((HoraSalidaTurno!G167-HoraEntradaTurno!G167)*24,0)</f>
        <v>0</v>
      </c>
      <c r="H167" s="29">
        <f>IFERROR((HoraSalidaTurno!H167-HoraEntradaTurno!H167)*24,0)</f>
        <v>0</v>
      </c>
      <c r="I167" s="29">
        <f>IFERROR((HoraSalidaTurno!I167-HoraEntradaTurno!I167)*24,0)</f>
        <v>0</v>
      </c>
      <c r="J167" s="29">
        <f>IFERROR((HoraSalidaTurno!J167-HoraEntradaTurno!J167)*24,0)</f>
        <v>0</v>
      </c>
      <c r="K167" s="29">
        <f>IFERROR((HoraSalidaTurno!K167-HoraEntradaTurno!K167)*24,0)</f>
        <v>0</v>
      </c>
      <c r="L167" s="29">
        <f>IFERROR((HoraSalidaTurno!L167-HoraEntradaTurno!L167)*24,0)</f>
        <v>0</v>
      </c>
      <c r="M167" s="29">
        <f>IFERROR((HoraSalidaTurno!M167-HoraEntradaTurno!M167)*24,0)</f>
        <v>0</v>
      </c>
      <c r="N167" s="29">
        <f>IFERROR((HoraSalidaTurno!N167-HoraEntradaTurno!N167)*24,0)</f>
        <v>0</v>
      </c>
      <c r="O167" s="29">
        <f>IFERROR((HoraSalidaTurno!O167-HoraEntradaTurno!O167)*24,0)</f>
        <v>0</v>
      </c>
      <c r="P167" s="29">
        <f>IFERROR((HoraSalidaTurno!P167-HoraEntradaTurno!P167)*24,0)</f>
        <v>0</v>
      </c>
      <c r="Q167" s="29">
        <f>IFERROR((HoraSalidaTurno!Q167-HoraEntradaTurno!Q167)*24,0)</f>
        <v>0</v>
      </c>
      <c r="R167" s="29">
        <f>IFERROR((HoraSalidaTurno!R167-HoraEntradaTurno!R167)*24,0)</f>
        <v>0</v>
      </c>
      <c r="S167" s="29">
        <f>IFERROR((HoraSalidaTurno!S167-HoraEntradaTurno!S167)*24,0)</f>
        <v>0</v>
      </c>
    </row>
    <row r="168" spans="1:19">
      <c r="A168" s="8">
        <f>HoraEntradaTurno!A168</f>
        <v>0</v>
      </c>
      <c r="B168" s="8">
        <f>HoraEntradaTurno!B168</f>
        <v>0</v>
      </c>
      <c r="C168" s="8">
        <f>HoraEntradaTurno!C168</f>
        <v>0</v>
      </c>
      <c r="D168" s="29">
        <f>IFERROR((HoraSalidaTurno!D168-HoraEntradaTurno!D168)*24,0)</f>
        <v>0</v>
      </c>
      <c r="E168" s="29">
        <f>IFERROR((HoraSalidaTurno!E168-HoraEntradaTurno!E168)*24,0)</f>
        <v>0</v>
      </c>
      <c r="F168" s="29">
        <f>IFERROR((HoraSalidaTurno!F168-HoraEntradaTurno!F168)*24,0)</f>
        <v>0</v>
      </c>
      <c r="G168" s="29">
        <f>IFERROR((HoraSalidaTurno!G168-HoraEntradaTurno!G168)*24,0)</f>
        <v>0</v>
      </c>
      <c r="H168" s="29">
        <f>IFERROR((HoraSalidaTurno!H168-HoraEntradaTurno!H168)*24,0)</f>
        <v>0</v>
      </c>
      <c r="I168" s="29">
        <f>IFERROR((HoraSalidaTurno!I168-HoraEntradaTurno!I168)*24,0)</f>
        <v>0</v>
      </c>
      <c r="J168" s="29">
        <f>IFERROR((HoraSalidaTurno!J168-HoraEntradaTurno!J168)*24,0)</f>
        <v>0</v>
      </c>
      <c r="K168" s="29">
        <f>IFERROR((HoraSalidaTurno!K168-HoraEntradaTurno!K168)*24,0)</f>
        <v>0</v>
      </c>
      <c r="L168" s="29">
        <f>IFERROR((HoraSalidaTurno!L168-HoraEntradaTurno!L168)*24,0)</f>
        <v>0</v>
      </c>
      <c r="M168" s="29">
        <f>IFERROR((HoraSalidaTurno!M168-HoraEntradaTurno!M168)*24,0)</f>
        <v>0</v>
      </c>
      <c r="N168" s="29">
        <f>IFERROR((HoraSalidaTurno!N168-HoraEntradaTurno!N168)*24,0)</f>
        <v>0</v>
      </c>
      <c r="O168" s="29">
        <f>IFERROR((HoraSalidaTurno!O168-HoraEntradaTurno!O168)*24,0)</f>
        <v>0</v>
      </c>
      <c r="P168" s="29">
        <f>IFERROR((HoraSalidaTurno!P168-HoraEntradaTurno!P168)*24,0)</f>
        <v>0</v>
      </c>
      <c r="Q168" s="29">
        <f>IFERROR((HoraSalidaTurno!Q168-HoraEntradaTurno!Q168)*24,0)</f>
        <v>0</v>
      </c>
      <c r="R168" s="29">
        <f>IFERROR((HoraSalidaTurno!R168-HoraEntradaTurno!R168)*24,0)</f>
        <v>0</v>
      </c>
      <c r="S168" s="29">
        <f>IFERROR((HoraSalidaTurno!S168-HoraEntradaTurno!S168)*24,0)</f>
        <v>0</v>
      </c>
    </row>
    <row r="169" spans="1:19">
      <c r="A169" s="8">
        <f>HoraEntradaTurno!A169</f>
        <v>0</v>
      </c>
      <c r="B169" s="8">
        <f>HoraEntradaTurno!B169</f>
        <v>0</v>
      </c>
      <c r="C169" s="8">
        <f>HoraEntradaTurno!C169</f>
        <v>0</v>
      </c>
      <c r="D169" s="29">
        <f>IFERROR((HoraSalidaTurno!D169-HoraEntradaTurno!D169)*24,0)</f>
        <v>0</v>
      </c>
      <c r="E169" s="29">
        <f>IFERROR((HoraSalidaTurno!E169-HoraEntradaTurno!E169)*24,0)</f>
        <v>0</v>
      </c>
      <c r="F169" s="29">
        <f>IFERROR((HoraSalidaTurno!F169-HoraEntradaTurno!F169)*24,0)</f>
        <v>0</v>
      </c>
      <c r="G169" s="29">
        <f>IFERROR((HoraSalidaTurno!G169-HoraEntradaTurno!G169)*24,0)</f>
        <v>0</v>
      </c>
      <c r="H169" s="29">
        <f>IFERROR((HoraSalidaTurno!H169-HoraEntradaTurno!H169)*24,0)</f>
        <v>0</v>
      </c>
      <c r="I169" s="29">
        <f>IFERROR((HoraSalidaTurno!I169-HoraEntradaTurno!I169)*24,0)</f>
        <v>0</v>
      </c>
      <c r="J169" s="29">
        <f>IFERROR((HoraSalidaTurno!J169-HoraEntradaTurno!J169)*24,0)</f>
        <v>0</v>
      </c>
      <c r="K169" s="29">
        <f>IFERROR((HoraSalidaTurno!K169-HoraEntradaTurno!K169)*24,0)</f>
        <v>0</v>
      </c>
      <c r="L169" s="29">
        <f>IFERROR((HoraSalidaTurno!L169-HoraEntradaTurno!L169)*24,0)</f>
        <v>0</v>
      </c>
      <c r="M169" s="29">
        <f>IFERROR((HoraSalidaTurno!M169-HoraEntradaTurno!M169)*24,0)</f>
        <v>0</v>
      </c>
      <c r="N169" s="29">
        <f>IFERROR((HoraSalidaTurno!N169-HoraEntradaTurno!N169)*24,0)</f>
        <v>0</v>
      </c>
      <c r="O169" s="29">
        <f>IFERROR((HoraSalidaTurno!O169-HoraEntradaTurno!O169)*24,0)</f>
        <v>0</v>
      </c>
      <c r="P169" s="29">
        <f>IFERROR((HoraSalidaTurno!P169-HoraEntradaTurno!P169)*24,0)</f>
        <v>0</v>
      </c>
      <c r="Q169" s="29">
        <f>IFERROR((HoraSalidaTurno!Q169-HoraEntradaTurno!Q169)*24,0)</f>
        <v>0</v>
      </c>
      <c r="R169" s="29">
        <f>IFERROR((HoraSalidaTurno!R169-HoraEntradaTurno!R169)*24,0)</f>
        <v>0</v>
      </c>
      <c r="S169" s="29">
        <f>IFERROR((HoraSalidaTurno!S169-HoraEntradaTurno!S169)*24,0)</f>
        <v>0</v>
      </c>
    </row>
    <row r="170" spans="1:19">
      <c r="A170" s="8">
        <f>HoraEntradaTurno!A170</f>
        <v>0</v>
      </c>
      <c r="B170" s="8">
        <f>HoraEntradaTurno!B170</f>
        <v>0</v>
      </c>
      <c r="C170" s="8">
        <f>HoraEntradaTurno!C170</f>
        <v>0</v>
      </c>
      <c r="D170" s="29">
        <f>IFERROR((HoraSalidaTurno!D170-HoraEntradaTurno!D170)*24,0)</f>
        <v>0</v>
      </c>
      <c r="E170" s="29">
        <f>IFERROR((HoraSalidaTurno!E170-HoraEntradaTurno!E170)*24,0)</f>
        <v>0</v>
      </c>
      <c r="F170" s="29">
        <f>IFERROR((HoraSalidaTurno!F170-HoraEntradaTurno!F170)*24,0)</f>
        <v>0</v>
      </c>
      <c r="G170" s="29">
        <f>IFERROR((HoraSalidaTurno!G170-HoraEntradaTurno!G170)*24,0)</f>
        <v>0</v>
      </c>
      <c r="H170" s="29">
        <f>IFERROR((HoraSalidaTurno!H170-HoraEntradaTurno!H170)*24,0)</f>
        <v>0</v>
      </c>
      <c r="I170" s="29">
        <f>IFERROR((HoraSalidaTurno!I170-HoraEntradaTurno!I170)*24,0)</f>
        <v>0</v>
      </c>
      <c r="J170" s="29">
        <f>IFERROR((HoraSalidaTurno!J170-HoraEntradaTurno!J170)*24,0)</f>
        <v>0</v>
      </c>
      <c r="K170" s="29">
        <f>IFERROR((HoraSalidaTurno!K170-HoraEntradaTurno!K170)*24,0)</f>
        <v>0</v>
      </c>
      <c r="L170" s="29">
        <f>IFERROR((HoraSalidaTurno!L170-HoraEntradaTurno!L170)*24,0)</f>
        <v>0</v>
      </c>
      <c r="M170" s="29">
        <f>IFERROR((HoraSalidaTurno!M170-HoraEntradaTurno!M170)*24,0)</f>
        <v>0</v>
      </c>
      <c r="N170" s="29">
        <f>IFERROR((HoraSalidaTurno!N170-HoraEntradaTurno!N170)*24,0)</f>
        <v>0</v>
      </c>
      <c r="O170" s="29">
        <f>IFERROR((HoraSalidaTurno!O170-HoraEntradaTurno!O170)*24,0)</f>
        <v>0</v>
      </c>
      <c r="P170" s="29">
        <f>IFERROR((HoraSalidaTurno!P170-HoraEntradaTurno!P170)*24,0)</f>
        <v>0</v>
      </c>
      <c r="Q170" s="29">
        <f>IFERROR((HoraSalidaTurno!Q170-HoraEntradaTurno!Q170)*24,0)</f>
        <v>0</v>
      </c>
      <c r="R170" s="29">
        <f>IFERROR((HoraSalidaTurno!R170-HoraEntradaTurno!R170)*24,0)</f>
        <v>0</v>
      </c>
      <c r="S170" s="29">
        <f>IFERROR((HoraSalidaTurno!S170-HoraEntradaTurno!S170)*24,0)</f>
        <v>0</v>
      </c>
    </row>
    <row r="171" spans="1:19">
      <c r="A171" s="8">
        <f>HoraEntradaTurno!A171</f>
        <v>0</v>
      </c>
      <c r="B171" s="8">
        <f>HoraEntradaTurno!B171</f>
        <v>0</v>
      </c>
      <c r="C171" s="8">
        <f>HoraEntradaTurno!C171</f>
        <v>0</v>
      </c>
      <c r="D171" s="29">
        <f>IFERROR((HoraSalidaTurno!D171-HoraEntradaTurno!D171)*24,0)</f>
        <v>0</v>
      </c>
      <c r="E171" s="29">
        <f>IFERROR((HoraSalidaTurno!E171-HoraEntradaTurno!E171)*24,0)</f>
        <v>0</v>
      </c>
      <c r="F171" s="29">
        <f>IFERROR((HoraSalidaTurno!F171-HoraEntradaTurno!F171)*24,0)</f>
        <v>0</v>
      </c>
      <c r="G171" s="29">
        <f>IFERROR((HoraSalidaTurno!G171-HoraEntradaTurno!G171)*24,0)</f>
        <v>0</v>
      </c>
      <c r="H171" s="29">
        <f>IFERROR((HoraSalidaTurno!H171-HoraEntradaTurno!H171)*24,0)</f>
        <v>0</v>
      </c>
      <c r="I171" s="29">
        <f>IFERROR((HoraSalidaTurno!I171-HoraEntradaTurno!I171)*24,0)</f>
        <v>0</v>
      </c>
      <c r="J171" s="29">
        <f>IFERROR((HoraSalidaTurno!J171-HoraEntradaTurno!J171)*24,0)</f>
        <v>0</v>
      </c>
      <c r="K171" s="29">
        <f>IFERROR((HoraSalidaTurno!K171-HoraEntradaTurno!K171)*24,0)</f>
        <v>0</v>
      </c>
      <c r="L171" s="29">
        <f>IFERROR((HoraSalidaTurno!L171-HoraEntradaTurno!L171)*24,0)</f>
        <v>0</v>
      </c>
      <c r="M171" s="29">
        <f>IFERROR((HoraSalidaTurno!M171-HoraEntradaTurno!M171)*24,0)</f>
        <v>0</v>
      </c>
      <c r="N171" s="29">
        <f>IFERROR((HoraSalidaTurno!N171-HoraEntradaTurno!N171)*24,0)</f>
        <v>0</v>
      </c>
      <c r="O171" s="29">
        <f>IFERROR((HoraSalidaTurno!O171-HoraEntradaTurno!O171)*24,0)</f>
        <v>0</v>
      </c>
      <c r="P171" s="29">
        <f>IFERROR((HoraSalidaTurno!P171-HoraEntradaTurno!P171)*24,0)</f>
        <v>0</v>
      </c>
      <c r="Q171" s="29">
        <f>IFERROR((HoraSalidaTurno!Q171-HoraEntradaTurno!Q171)*24,0)</f>
        <v>0</v>
      </c>
      <c r="R171" s="29">
        <f>IFERROR((HoraSalidaTurno!R171-HoraEntradaTurno!R171)*24,0)</f>
        <v>0</v>
      </c>
      <c r="S171" s="29">
        <f>IFERROR((HoraSalidaTurno!S171-HoraEntradaTurno!S171)*24,0)</f>
        <v>0</v>
      </c>
    </row>
    <row r="172" spans="1:19">
      <c r="A172" s="8">
        <f>HoraEntradaTurno!A172</f>
        <v>0</v>
      </c>
      <c r="B172" s="8">
        <f>HoraEntradaTurno!B172</f>
        <v>0</v>
      </c>
      <c r="C172" s="8">
        <f>HoraEntradaTurno!C172</f>
        <v>0</v>
      </c>
      <c r="D172" s="29">
        <f>IFERROR((HoraSalidaTurno!D172-HoraEntradaTurno!D172)*24,0)</f>
        <v>0</v>
      </c>
      <c r="E172" s="29">
        <f>IFERROR((HoraSalidaTurno!E172-HoraEntradaTurno!E172)*24,0)</f>
        <v>0</v>
      </c>
      <c r="F172" s="29">
        <f>IFERROR((HoraSalidaTurno!F172-HoraEntradaTurno!F172)*24,0)</f>
        <v>0</v>
      </c>
      <c r="G172" s="29">
        <f>IFERROR((HoraSalidaTurno!G172-HoraEntradaTurno!G172)*24,0)</f>
        <v>0</v>
      </c>
      <c r="H172" s="29">
        <f>IFERROR((HoraSalidaTurno!H172-HoraEntradaTurno!H172)*24,0)</f>
        <v>0</v>
      </c>
      <c r="I172" s="29">
        <f>IFERROR((HoraSalidaTurno!I172-HoraEntradaTurno!I172)*24,0)</f>
        <v>0</v>
      </c>
      <c r="J172" s="29">
        <f>IFERROR((HoraSalidaTurno!J172-HoraEntradaTurno!J172)*24,0)</f>
        <v>0</v>
      </c>
      <c r="K172" s="29">
        <f>IFERROR((HoraSalidaTurno!K172-HoraEntradaTurno!K172)*24,0)</f>
        <v>0</v>
      </c>
      <c r="L172" s="29">
        <f>IFERROR((HoraSalidaTurno!L172-HoraEntradaTurno!L172)*24,0)</f>
        <v>0</v>
      </c>
      <c r="M172" s="29">
        <f>IFERROR((HoraSalidaTurno!M172-HoraEntradaTurno!M172)*24,0)</f>
        <v>0</v>
      </c>
      <c r="N172" s="29">
        <f>IFERROR((HoraSalidaTurno!N172-HoraEntradaTurno!N172)*24,0)</f>
        <v>0</v>
      </c>
      <c r="O172" s="29">
        <f>IFERROR((HoraSalidaTurno!O172-HoraEntradaTurno!O172)*24,0)</f>
        <v>0</v>
      </c>
      <c r="P172" s="29">
        <f>IFERROR((HoraSalidaTurno!P172-HoraEntradaTurno!P172)*24,0)</f>
        <v>0</v>
      </c>
      <c r="Q172" s="29">
        <f>IFERROR((HoraSalidaTurno!Q172-HoraEntradaTurno!Q172)*24,0)</f>
        <v>0</v>
      </c>
      <c r="R172" s="29">
        <f>IFERROR((HoraSalidaTurno!R172-HoraEntradaTurno!R172)*24,0)</f>
        <v>0</v>
      </c>
      <c r="S172" s="29">
        <f>IFERROR((HoraSalidaTurno!S172-HoraEntradaTurno!S172)*24,0)</f>
        <v>0</v>
      </c>
    </row>
    <row r="173" spans="1:19">
      <c r="A173" s="8">
        <f>HoraEntradaTurno!A173</f>
        <v>0</v>
      </c>
      <c r="B173" s="8">
        <f>HoraEntradaTurno!B173</f>
        <v>0</v>
      </c>
      <c r="C173" s="8">
        <f>HoraEntradaTurno!C173</f>
        <v>0</v>
      </c>
      <c r="D173" s="29">
        <f>IFERROR((HoraSalidaTurno!D173-HoraEntradaTurno!D173)*24,0)</f>
        <v>0</v>
      </c>
      <c r="E173" s="29">
        <f>IFERROR((HoraSalidaTurno!E173-HoraEntradaTurno!E173)*24,0)</f>
        <v>0</v>
      </c>
      <c r="F173" s="29">
        <f>IFERROR((HoraSalidaTurno!F173-HoraEntradaTurno!F173)*24,0)</f>
        <v>0</v>
      </c>
      <c r="G173" s="29">
        <f>IFERROR((HoraSalidaTurno!G173-HoraEntradaTurno!G173)*24,0)</f>
        <v>0</v>
      </c>
      <c r="H173" s="29">
        <f>IFERROR((HoraSalidaTurno!H173-HoraEntradaTurno!H173)*24,0)</f>
        <v>0</v>
      </c>
      <c r="I173" s="29">
        <f>IFERROR((HoraSalidaTurno!I173-HoraEntradaTurno!I173)*24,0)</f>
        <v>0</v>
      </c>
      <c r="J173" s="29">
        <f>IFERROR((HoraSalidaTurno!J173-HoraEntradaTurno!J173)*24,0)</f>
        <v>0</v>
      </c>
      <c r="K173" s="29">
        <f>IFERROR((HoraSalidaTurno!K173-HoraEntradaTurno!K173)*24,0)</f>
        <v>0</v>
      </c>
      <c r="L173" s="29">
        <f>IFERROR((HoraSalidaTurno!L173-HoraEntradaTurno!L173)*24,0)</f>
        <v>0</v>
      </c>
      <c r="M173" s="29">
        <f>IFERROR((HoraSalidaTurno!M173-HoraEntradaTurno!M173)*24,0)</f>
        <v>0</v>
      </c>
      <c r="N173" s="29">
        <f>IFERROR((HoraSalidaTurno!N173-HoraEntradaTurno!N173)*24,0)</f>
        <v>0</v>
      </c>
      <c r="O173" s="29">
        <f>IFERROR((HoraSalidaTurno!O173-HoraEntradaTurno!O173)*24,0)</f>
        <v>0</v>
      </c>
      <c r="P173" s="29">
        <f>IFERROR((HoraSalidaTurno!P173-HoraEntradaTurno!P173)*24,0)</f>
        <v>0</v>
      </c>
      <c r="Q173" s="29">
        <f>IFERROR((HoraSalidaTurno!Q173-HoraEntradaTurno!Q173)*24,0)</f>
        <v>0</v>
      </c>
      <c r="R173" s="29">
        <f>IFERROR((HoraSalidaTurno!R173-HoraEntradaTurno!R173)*24,0)</f>
        <v>0</v>
      </c>
      <c r="S173" s="29">
        <f>IFERROR((HoraSalidaTurno!S173-HoraEntradaTurno!S173)*24,0)</f>
        <v>0</v>
      </c>
    </row>
    <row r="174" spans="1:19">
      <c r="A174" s="8">
        <f>HoraEntradaTurno!A174</f>
        <v>0</v>
      </c>
      <c r="B174" s="8">
        <f>HoraEntradaTurno!B174</f>
        <v>0</v>
      </c>
      <c r="C174" s="8">
        <f>HoraEntradaTurno!C174</f>
        <v>0</v>
      </c>
      <c r="D174" s="29">
        <f>IFERROR((HoraSalidaTurno!D174-HoraEntradaTurno!D174)*24,0)</f>
        <v>0</v>
      </c>
      <c r="E174" s="29">
        <f>IFERROR((HoraSalidaTurno!E174-HoraEntradaTurno!E174)*24,0)</f>
        <v>0</v>
      </c>
      <c r="F174" s="29">
        <f>IFERROR((HoraSalidaTurno!F174-HoraEntradaTurno!F174)*24,0)</f>
        <v>0</v>
      </c>
      <c r="G174" s="29">
        <f>IFERROR((HoraSalidaTurno!G174-HoraEntradaTurno!G174)*24,0)</f>
        <v>0</v>
      </c>
      <c r="H174" s="29">
        <f>IFERROR((HoraSalidaTurno!H174-HoraEntradaTurno!H174)*24,0)</f>
        <v>0</v>
      </c>
      <c r="I174" s="29">
        <f>IFERROR((HoraSalidaTurno!I174-HoraEntradaTurno!I174)*24,0)</f>
        <v>0</v>
      </c>
      <c r="J174" s="29">
        <f>IFERROR((HoraSalidaTurno!J174-HoraEntradaTurno!J174)*24,0)</f>
        <v>0</v>
      </c>
      <c r="K174" s="29">
        <f>IFERROR((HoraSalidaTurno!K174-HoraEntradaTurno!K174)*24,0)</f>
        <v>0</v>
      </c>
      <c r="L174" s="29">
        <f>IFERROR((HoraSalidaTurno!L174-HoraEntradaTurno!L174)*24,0)</f>
        <v>0</v>
      </c>
      <c r="M174" s="29">
        <f>IFERROR((HoraSalidaTurno!M174-HoraEntradaTurno!M174)*24,0)</f>
        <v>0</v>
      </c>
      <c r="N174" s="29">
        <f>IFERROR((HoraSalidaTurno!N174-HoraEntradaTurno!N174)*24,0)</f>
        <v>0</v>
      </c>
      <c r="O174" s="29">
        <f>IFERROR((HoraSalidaTurno!O174-HoraEntradaTurno!O174)*24,0)</f>
        <v>0</v>
      </c>
      <c r="P174" s="29">
        <f>IFERROR((HoraSalidaTurno!P174-HoraEntradaTurno!P174)*24,0)</f>
        <v>0</v>
      </c>
      <c r="Q174" s="29">
        <f>IFERROR((HoraSalidaTurno!Q174-HoraEntradaTurno!Q174)*24,0)</f>
        <v>0</v>
      </c>
      <c r="R174" s="29">
        <f>IFERROR((HoraSalidaTurno!R174-HoraEntradaTurno!R174)*24,0)</f>
        <v>0</v>
      </c>
      <c r="S174" s="29">
        <f>IFERROR((HoraSalidaTurno!S174-HoraEntradaTurno!S174)*24,0)</f>
        <v>0</v>
      </c>
    </row>
    <row r="175" spans="1:19">
      <c r="A175" s="8">
        <f>HoraEntradaTurno!A175</f>
        <v>0</v>
      </c>
      <c r="B175" s="8">
        <f>HoraEntradaTurno!B175</f>
        <v>0</v>
      </c>
      <c r="C175" s="8">
        <f>HoraEntradaTurno!C175</f>
        <v>0</v>
      </c>
      <c r="D175" s="29">
        <f>IFERROR((HoraSalidaTurno!D175-HoraEntradaTurno!D175)*24,0)</f>
        <v>0</v>
      </c>
      <c r="E175" s="29">
        <f>IFERROR((HoraSalidaTurno!E175-HoraEntradaTurno!E175)*24,0)</f>
        <v>0</v>
      </c>
      <c r="F175" s="29">
        <f>IFERROR((HoraSalidaTurno!F175-HoraEntradaTurno!F175)*24,0)</f>
        <v>0</v>
      </c>
      <c r="G175" s="29">
        <f>IFERROR((HoraSalidaTurno!G175-HoraEntradaTurno!G175)*24,0)</f>
        <v>0</v>
      </c>
      <c r="H175" s="29">
        <f>IFERROR((HoraSalidaTurno!H175-HoraEntradaTurno!H175)*24,0)</f>
        <v>0</v>
      </c>
      <c r="I175" s="29">
        <f>IFERROR((HoraSalidaTurno!I175-HoraEntradaTurno!I175)*24,0)</f>
        <v>0</v>
      </c>
      <c r="J175" s="29">
        <f>IFERROR((HoraSalidaTurno!J175-HoraEntradaTurno!J175)*24,0)</f>
        <v>0</v>
      </c>
      <c r="K175" s="29">
        <f>IFERROR((HoraSalidaTurno!K175-HoraEntradaTurno!K175)*24,0)</f>
        <v>0</v>
      </c>
      <c r="L175" s="29">
        <f>IFERROR((HoraSalidaTurno!L175-HoraEntradaTurno!L175)*24,0)</f>
        <v>0</v>
      </c>
      <c r="M175" s="29">
        <f>IFERROR((HoraSalidaTurno!M175-HoraEntradaTurno!M175)*24,0)</f>
        <v>0</v>
      </c>
      <c r="N175" s="29">
        <f>IFERROR((HoraSalidaTurno!N175-HoraEntradaTurno!N175)*24,0)</f>
        <v>0</v>
      </c>
      <c r="O175" s="29">
        <f>IFERROR((HoraSalidaTurno!O175-HoraEntradaTurno!O175)*24,0)</f>
        <v>0</v>
      </c>
      <c r="P175" s="29">
        <f>IFERROR((HoraSalidaTurno!P175-HoraEntradaTurno!P175)*24,0)</f>
        <v>0</v>
      </c>
      <c r="Q175" s="29">
        <f>IFERROR((HoraSalidaTurno!Q175-HoraEntradaTurno!Q175)*24,0)</f>
        <v>0</v>
      </c>
      <c r="R175" s="29">
        <f>IFERROR((HoraSalidaTurno!R175-HoraEntradaTurno!R175)*24,0)</f>
        <v>0</v>
      </c>
      <c r="S175" s="29">
        <f>IFERROR((HoraSalidaTurno!S175-HoraEntradaTurno!S175)*24,0)</f>
        <v>0</v>
      </c>
    </row>
    <row r="176" spans="1:19">
      <c r="A176" s="8">
        <f>HoraEntradaTurno!A176</f>
        <v>0</v>
      </c>
      <c r="B176" s="8">
        <f>HoraEntradaTurno!B176</f>
        <v>0</v>
      </c>
      <c r="C176" s="8">
        <f>HoraEntradaTurno!C176</f>
        <v>0</v>
      </c>
      <c r="D176" s="29">
        <f>IFERROR((HoraSalidaTurno!D176-HoraEntradaTurno!D176)*24,0)</f>
        <v>0</v>
      </c>
      <c r="E176" s="29">
        <f>IFERROR((HoraSalidaTurno!E176-HoraEntradaTurno!E176)*24,0)</f>
        <v>0</v>
      </c>
      <c r="F176" s="29">
        <f>IFERROR((HoraSalidaTurno!F176-HoraEntradaTurno!F176)*24,0)</f>
        <v>0</v>
      </c>
      <c r="G176" s="29">
        <f>IFERROR((HoraSalidaTurno!G176-HoraEntradaTurno!G176)*24,0)</f>
        <v>0</v>
      </c>
      <c r="H176" s="29">
        <f>IFERROR((HoraSalidaTurno!H176-HoraEntradaTurno!H176)*24,0)</f>
        <v>0</v>
      </c>
      <c r="I176" s="29">
        <f>IFERROR((HoraSalidaTurno!I176-HoraEntradaTurno!I176)*24,0)</f>
        <v>0</v>
      </c>
      <c r="J176" s="29">
        <f>IFERROR((HoraSalidaTurno!J176-HoraEntradaTurno!J176)*24,0)</f>
        <v>0</v>
      </c>
      <c r="K176" s="29">
        <f>IFERROR((HoraSalidaTurno!K176-HoraEntradaTurno!K176)*24,0)</f>
        <v>0</v>
      </c>
      <c r="L176" s="29">
        <f>IFERROR((HoraSalidaTurno!L176-HoraEntradaTurno!L176)*24,0)</f>
        <v>0</v>
      </c>
      <c r="M176" s="29">
        <f>IFERROR((HoraSalidaTurno!M176-HoraEntradaTurno!M176)*24,0)</f>
        <v>0</v>
      </c>
      <c r="N176" s="29">
        <f>IFERROR((HoraSalidaTurno!N176-HoraEntradaTurno!N176)*24,0)</f>
        <v>0</v>
      </c>
      <c r="O176" s="29">
        <f>IFERROR((HoraSalidaTurno!O176-HoraEntradaTurno!O176)*24,0)</f>
        <v>0</v>
      </c>
      <c r="P176" s="29">
        <f>IFERROR((HoraSalidaTurno!P176-HoraEntradaTurno!P176)*24,0)</f>
        <v>0</v>
      </c>
      <c r="Q176" s="29">
        <f>IFERROR((HoraSalidaTurno!Q176-HoraEntradaTurno!Q176)*24,0)</f>
        <v>0</v>
      </c>
      <c r="R176" s="29">
        <f>IFERROR((HoraSalidaTurno!R176-HoraEntradaTurno!R176)*24,0)</f>
        <v>0</v>
      </c>
      <c r="S176" s="29">
        <f>IFERROR((HoraSalidaTurno!S176-HoraEntradaTurno!S176)*24,0)</f>
        <v>0</v>
      </c>
    </row>
    <row r="177" spans="1:19">
      <c r="A177" s="8">
        <f>HoraEntradaTurno!A177</f>
        <v>0</v>
      </c>
      <c r="B177" s="8">
        <f>HoraEntradaTurno!B177</f>
        <v>0</v>
      </c>
      <c r="C177" s="8">
        <f>HoraEntradaTurno!C177</f>
        <v>0</v>
      </c>
      <c r="D177" s="29">
        <f>IFERROR((HoraSalidaTurno!D177-HoraEntradaTurno!D177)*24,0)</f>
        <v>0</v>
      </c>
      <c r="E177" s="29">
        <f>IFERROR((HoraSalidaTurno!E177-HoraEntradaTurno!E177)*24,0)</f>
        <v>0</v>
      </c>
      <c r="F177" s="29">
        <f>IFERROR((HoraSalidaTurno!F177-HoraEntradaTurno!F177)*24,0)</f>
        <v>0</v>
      </c>
      <c r="G177" s="29">
        <f>IFERROR((HoraSalidaTurno!G177-HoraEntradaTurno!G177)*24,0)</f>
        <v>0</v>
      </c>
      <c r="H177" s="29">
        <f>IFERROR((HoraSalidaTurno!H177-HoraEntradaTurno!H177)*24,0)</f>
        <v>0</v>
      </c>
      <c r="I177" s="29">
        <f>IFERROR((HoraSalidaTurno!I177-HoraEntradaTurno!I177)*24,0)</f>
        <v>0</v>
      </c>
      <c r="J177" s="29">
        <f>IFERROR((HoraSalidaTurno!J177-HoraEntradaTurno!J177)*24,0)</f>
        <v>0</v>
      </c>
      <c r="K177" s="29">
        <f>IFERROR((HoraSalidaTurno!K177-HoraEntradaTurno!K177)*24,0)</f>
        <v>0</v>
      </c>
      <c r="L177" s="29">
        <f>IFERROR((HoraSalidaTurno!L177-HoraEntradaTurno!L177)*24,0)</f>
        <v>0</v>
      </c>
      <c r="M177" s="29">
        <f>IFERROR((HoraSalidaTurno!M177-HoraEntradaTurno!M177)*24,0)</f>
        <v>0</v>
      </c>
      <c r="N177" s="29">
        <f>IFERROR((HoraSalidaTurno!N177-HoraEntradaTurno!N177)*24,0)</f>
        <v>0</v>
      </c>
      <c r="O177" s="29">
        <f>IFERROR((HoraSalidaTurno!O177-HoraEntradaTurno!O177)*24,0)</f>
        <v>0</v>
      </c>
      <c r="P177" s="29">
        <f>IFERROR((HoraSalidaTurno!P177-HoraEntradaTurno!P177)*24,0)</f>
        <v>0</v>
      </c>
      <c r="Q177" s="29">
        <f>IFERROR((HoraSalidaTurno!Q177-HoraEntradaTurno!Q177)*24,0)</f>
        <v>0</v>
      </c>
      <c r="R177" s="29">
        <f>IFERROR((HoraSalidaTurno!R177-HoraEntradaTurno!R177)*24,0)</f>
        <v>0</v>
      </c>
      <c r="S177" s="29">
        <f>IFERROR((HoraSalidaTurno!S177-HoraEntradaTurno!S177)*24,0)</f>
        <v>0</v>
      </c>
    </row>
    <row r="178" spans="1:19">
      <c r="A178" s="8">
        <f>HoraEntradaTurno!A178</f>
        <v>0</v>
      </c>
      <c r="B178" s="8">
        <f>HoraEntradaTurno!B178</f>
        <v>0</v>
      </c>
      <c r="C178" s="8">
        <f>HoraEntradaTurno!C178</f>
        <v>0</v>
      </c>
      <c r="D178" s="29">
        <f>IFERROR((HoraSalidaTurno!D178-HoraEntradaTurno!D178)*24,0)</f>
        <v>0</v>
      </c>
      <c r="E178" s="29">
        <f>IFERROR((HoraSalidaTurno!E178-HoraEntradaTurno!E178)*24,0)</f>
        <v>0</v>
      </c>
      <c r="F178" s="29">
        <f>IFERROR((HoraSalidaTurno!F178-HoraEntradaTurno!F178)*24,0)</f>
        <v>0</v>
      </c>
      <c r="G178" s="29">
        <f>IFERROR((HoraSalidaTurno!G178-HoraEntradaTurno!G178)*24,0)</f>
        <v>0</v>
      </c>
      <c r="H178" s="29">
        <f>IFERROR((HoraSalidaTurno!H178-HoraEntradaTurno!H178)*24,0)</f>
        <v>0</v>
      </c>
      <c r="I178" s="29">
        <f>IFERROR((HoraSalidaTurno!I178-HoraEntradaTurno!I178)*24,0)</f>
        <v>0</v>
      </c>
      <c r="J178" s="29">
        <f>IFERROR((HoraSalidaTurno!J178-HoraEntradaTurno!J178)*24,0)</f>
        <v>0</v>
      </c>
      <c r="K178" s="29">
        <f>IFERROR((HoraSalidaTurno!K178-HoraEntradaTurno!K178)*24,0)</f>
        <v>0</v>
      </c>
      <c r="L178" s="29">
        <f>IFERROR((HoraSalidaTurno!L178-HoraEntradaTurno!L178)*24,0)</f>
        <v>0</v>
      </c>
      <c r="M178" s="29">
        <f>IFERROR((HoraSalidaTurno!M178-HoraEntradaTurno!M178)*24,0)</f>
        <v>0</v>
      </c>
      <c r="N178" s="29">
        <f>IFERROR((HoraSalidaTurno!N178-HoraEntradaTurno!N178)*24,0)</f>
        <v>0</v>
      </c>
      <c r="O178" s="29">
        <f>IFERROR((HoraSalidaTurno!O178-HoraEntradaTurno!O178)*24,0)</f>
        <v>0</v>
      </c>
      <c r="P178" s="29">
        <f>IFERROR((HoraSalidaTurno!P178-HoraEntradaTurno!P178)*24,0)</f>
        <v>0</v>
      </c>
      <c r="Q178" s="29">
        <f>IFERROR((HoraSalidaTurno!Q178-HoraEntradaTurno!Q178)*24,0)</f>
        <v>0</v>
      </c>
      <c r="R178" s="29">
        <f>IFERROR((HoraSalidaTurno!R178-HoraEntradaTurno!R178)*24,0)</f>
        <v>0</v>
      </c>
      <c r="S178" s="29">
        <f>IFERROR((HoraSalidaTurno!S178-HoraEntradaTurno!S178)*24,0)</f>
        <v>0</v>
      </c>
    </row>
    <row r="179" spans="1:19">
      <c r="A179" s="8">
        <f>HoraEntradaTurno!A179</f>
        <v>0</v>
      </c>
      <c r="B179" s="8">
        <f>HoraEntradaTurno!B179</f>
        <v>0</v>
      </c>
      <c r="C179" s="8">
        <f>HoraEntradaTurno!C179</f>
        <v>0</v>
      </c>
      <c r="D179" s="29">
        <f>IFERROR((HoraSalidaTurno!D179-HoraEntradaTurno!D179)*24,0)</f>
        <v>0</v>
      </c>
      <c r="E179" s="29">
        <f>IFERROR((HoraSalidaTurno!E179-HoraEntradaTurno!E179)*24,0)</f>
        <v>0</v>
      </c>
      <c r="F179" s="29">
        <f>IFERROR((HoraSalidaTurno!F179-HoraEntradaTurno!F179)*24,0)</f>
        <v>0</v>
      </c>
      <c r="G179" s="29">
        <f>IFERROR((HoraSalidaTurno!G179-HoraEntradaTurno!G179)*24,0)</f>
        <v>0</v>
      </c>
      <c r="H179" s="29">
        <f>IFERROR((HoraSalidaTurno!H179-HoraEntradaTurno!H179)*24,0)</f>
        <v>0</v>
      </c>
      <c r="I179" s="29">
        <f>IFERROR((HoraSalidaTurno!I179-HoraEntradaTurno!I179)*24,0)</f>
        <v>0</v>
      </c>
      <c r="J179" s="29">
        <f>IFERROR((HoraSalidaTurno!J179-HoraEntradaTurno!J179)*24,0)</f>
        <v>0</v>
      </c>
      <c r="K179" s="29">
        <f>IFERROR((HoraSalidaTurno!K179-HoraEntradaTurno!K179)*24,0)</f>
        <v>0</v>
      </c>
      <c r="L179" s="29">
        <f>IFERROR((HoraSalidaTurno!L179-HoraEntradaTurno!L179)*24,0)</f>
        <v>0</v>
      </c>
      <c r="M179" s="29">
        <f>IFERROR((HoraSalidaTurno!M179-HoraEntradaTurno!M179)*24,0)</f>
        <v>0</v>
      </c>
      <c r="N179" s="29">
        <f>IFERROR((HoraSalidaTurno!N179-HoraEntradaTurno!N179)*24,0)</f>
        <v>0</v>
      </c>
      <c r="O179" s="29">
        <f>IFERROR((HoraSalidaTurno!O179-HoraEntradaTurno!O179)*24,0)</f>
        <v>0</v>
      </c>
      <c r="P179" s="29">
        <f>IFERROR((HoraSalidaTurno!P179-HoraEntradaTurno!P179)*24,0)</f>
        <v>0</v>
      </c>
      <c r="Q179" s="29">
        <f>IFERROR((HoraSalidaTurno!Q179-HoraEntradaTurno!Q179)*24,0)</f>
        <v>0</v>
      </c>
      <c r="R179" s="29">
        <f>IFERROR((HoraSalidaTurno!R179-HoraEntradaTurno!R179)*24,0)</f>
        <v>0</v>
      </c>
      <c r="S179" s="29">
        <f>IFERROR((HoraSalidaTurno!S179-HoraEntradaTurno!S179)*24,0)</f>
        <v>0</v>
      </c>
    </row>
    <row r="180" spans="1:19">
      <c r="A180" s="8">
        <f>HoraEntradaTurno!A180</f>
        <v>0</v>
      </c>
      <c r="B180" s="8">
        <f>HoraEntradaTurno!B180</f>
        <v>0</v>
      </c>
      <c r="C180" s="8">
        <f>HoraEntradaTurno!C180</f>
        <v>0</v>
      </c>
      <c r="D180" s="29">
        <f>IFERROR((HoraSalidaTurno!D180-HoraEntradaTurno!D180)*24,0)</f>
        <v>0</v>
      </c>
      <c r="E180" s="29">
        <f>IFERROR((HoraSalidaTurno!E180-HoraEntradaTurno!E180)*24,0)</f>
        <v>0</v>
      </c>
      <c r="F180" s="29">
        <f>IFERROR((HoraSalidaTurno!F180-HoraEntradaTurno!F180)*24,0)</f>
        <v>0</v>
      </c>
      <c r="G180" s="29">
        <f>IFERROR((HoraSalidaTurno!G180-HoraEntradaTurno!G180)*24,0)</f>
        <v>0</v>
      </c>
      <c r="H180" s="29">
        <f>IFERROR((HoraSalidaTurno!H180-HoraEntradaTurno!H180)*24,0)</f>
        <v>0</v>
      </c>
      <c r="I180" s="29">
        <f>IFERROR((HoraSalidaTurno!I180-HoraEntradaTurno!I180)*24,0)</f>
        <v>0</v>
      </c>
      <c r="J180" s="29">
        <f>IFERROR((HoraSalidaTurno!J180-HoraEntradaTurno!J180)*24,0)</f>
        <v>0</v>
      </c>
      <c r="K180" s="29">
        <f>IFERROR((HoraSalidaTurno!K180-HoraEntradaTurno!K180)*24,0)</f>
        <v>0</v>
      </c>
      <c r="L180" s="29">
        <f>IFERROR((HoraSalidaTurno!L180-HoraEntradaTurno!L180)*24,0)</f>
        <v>0</v>
      </c>
      <c r="M180" s="29">
        <f>IFERROR((HoraSalidaTurno!M180-HoraEntradaTurno!M180)*24,0)</f>
        <v>0</v>
      </c>
      <c r="N180" s="29">
        <f>IFERROR((HoraSalidaTurno!N180-HoraEntradaTurno!N180)*24,0)</f>
        <v>0</v>
      </c>
      <c r="O180" s="29">
        <f>IFERROR((HoraSalidaTurno!O180-HoraEntradaTurno!O180)*24,0)</f>
        <v>0</v>
      </c>
      <c r="P180" s="29">
        <f>IFERROR((HoraSalidaTurno!P180-HoraEntradaTurno!P180)*24,0)</f>
        <v>0</v>
      </c>
      <c r="Q180" s="29">
        <f>IFERROR((HoraSalidaTurno!Q180-HoraEntradaTurno!Q180)*24,0)</f>
        <v>0</v>
      </c>
      <c r="R180" s="29">
        <f>IFERROR((HoraSalidaTurno!R180-HoraEntradaTurno!R180)*24,0)</f>
        <v>0</v>
      </c>
      <c r="S180" s="29">
        <f>IFERROR((HoraSalidaTurno!S180-HoraEntradaTurno!S180)*24,0)</f>
        <v>0</v>
      </c>
    </row>
    <row r="181" spans="1:19">
      <c r="A181" s="8">
        <f>HoraEntradaTurno!A181</f>
        <v>0</v>
      </c>
      <c r="B181" s="8">
        <f>HoraEntradaTurno!B181</f>
        <v>0</v>
      </c>
      <c r="C181" s="8">
        <f>HoraEntradaTurno!C181</f>
        <v>0</v>
      </c>
      <c r="D181" s="29">
        <f>IFERROR((HoraSalidaTurno!D181-HoraEntradaTurno!D181)*24,0)</f>
        <v>0</v>
      </c>
      <c r="E181" s="29">
        <f>IFERROR((HoraSalidaTurno!E181-HoraEntradaTurno!E181)*24,0)</f>
        <v>0</v>
      </c>
      <c r="F181" s="29">
        <f>IFERROR((HoraSalidaTurno!F181-HoraEntradaTurno!F181)*24,0)</f>
        <v>0</v>
      </c>
      <c r="G181" s="29">
        <f>IFERROR((HoraSalidaTurno!G181-HoraEntradaTurno!G181)*24,0)</f>
        <v>0</v>
      </c>
      <c r="H181" s="29">
        <f>IFERROR((HoraSalidaTurno!H181-HoraEntradaTurno!H181)*24,0)</f>
        <v>0</v>
      </c>
      <c r="I181" s="29">
        <f>IFERROR((HoraSalidaTurno!I181-HoraEntradaTurno!I181)*24,0)</f>
        <v>0</v>
      </c>
      <c r="J181" s="29">
        <f>IFERROR((HoraSalidaTurno!J181-HoraEntradaTurno!J181)*24,0)</f>
        <v>0</v>
      </c>
      <c r="K181" s="29">
        <f>IFERROR((HoraSalidaTurno!K181-HoraEntradaTurno!K181)*24,0)</f>
        <v>0</v>
      </c>
      <c r="L181" s="29">
        <f>IFERROR((HoraSalidaTurno!L181-HoraEntradaTurno!L181)*24,0)</f>
        <v>0</v>
      </c>
      <c r="M181" s="29">
        <f>IFERROR((HoraSalidaTurno!M181-HoraEntradaTurno!M181)*24,0)</f>
        <v>0</v>
      </c>
      <c r="N181" s="29">
        <f>IFERROR((HoraSalidaTurno!N181-HoraEntradaTurno!N181)*24,0)</f>
        <v>0</v>
      </c>
      <c r="O181" s="29">
        <f>IFERROR((HoraSalidaTurno!O181-HoraEntradaTurno!O181)*24,0)</f>
        <v>0</v>
      </c>
      <c r="P181" s="29">
        <f>IFERROR((HoraSalidaTurno!P181-HoraEntradaTurno!P181)*24,0)</f>
        <v>0</v>
      </c>
      <c r="Q181" s="29">
        <f>IFERROR((HoraSalidaTurno!Q181-HoraEntradaTurno!Q181)*24,0)</f>
        <v>0</v>
      </c>
      <c r="R181" s="29">
        <f>IFERROR((HoraSalidaTurno!R181-HoraEntradaTurno!R181)*24,0)</f>
        <v>0</v>
      </c>
      <c r="S181" s="29">
        <f>IFERROR((HoraSalidaTurno!S181-HoraEntradaTurno!S181)*24,0)</f>
        <v>0</v>
      </c>
    </row>
    <row r="182" spans="1:19">
      <c r="A182" s="8">
        <f>HoraEntradaTurno!A182</f>
        <v>0</v>
      </c>
      <c r="B182" s="8">
        <f>HoraEntradaTurno!B182</f>
        <v>0</v>
      </c>
      <c r="C182" s="8">
        <f>HoraEntradaTurno!C182</f>
        <v>0</v>
      </c>
      <c r="D182" s="29">
        <f>IFERROR((HoraSalidaTurno!D182-HoraEntradaTurno!D182)*24,0)</f>
        <v>0</v>
      </c>
      <c r="E182" s="29">
        <f>IFERROR((HoraSalidaTurno!E182-HoraEntradaTurno!E182)*24,0)</f>
        <v>0</v>
      </c>
      <c r="F182" s="29">
        <f>IFERROR((HoraSalidaTurno!F182-HoraEntradaTurno!F182)*24,0)</f>
        <v>0</v>
      </c>
      <c r="G182" s="29">
        <f>IFERROR((HoraSalidaTurno!G182-HoraEntradaTurno!G182)*24,0)</f>
        <v>0</v>
      </c>
      <c r="H182" s="29">
        <f>IFERROR((HoraSalidaTurno!H182-HoraEntradaTurno!H182)*24,0)</f>
        <v>0</v>
      </c>
      <c r="I182" s="29">
        <f>IFERROR((HoraSalidaTurno!I182-HoraEntradaTurno!I182)*24,0)</f>
        <v>0</v>
      </c>
      <c r="J182" s="29">
        <f>IFERROR((HoraSalidaTurno!J182-HoraEntradaTurno!J182)*24,0)</f>
        <v>0</v>
      </c>
      <c r="K182" s="29">
        <f>IFERROR((HoraSalidaTurno!K182-HoraEntradaTurno!K182)*24,0)</f>
        <v>0</v>
      </c>
      <c r="L182" s="29">
        <f>IFERROR((HoraSalidaTurno!L182-HoraEntradaTurno!L182)*24,0)</f>
        <v>0</v>
      </c>
      <c r="M182" s="29">
        <f>IFERROR((HoraSalidaTurno!M182-HoraEntradaTurno!M182)*24,0)</f>
        <v>0</v>
      </c>
      <c r="N182" s="29">
        <f>IFERROR((HoraSalidaTurno!N182-HoraEntradaTurno!N182)*24,0)</f>
        <v>0</v>
      </c>
      <c r="O182" s="29">
        <f>IFERROR((HoraSalidaTurno!O182-HoraEntradaTurno!O182)*24,0)</f>
        <v>0</v>
      </c>
      <c r="P182" s="29">
        <f>IFERROR((HoraSalidaTurno!P182-HoraEntradaTurno!P182)*24,0)</f>
        <v>0</v>
      </c>
      <c r="Q182" s="29">
        <f>IFERROR((HoraSalidaTurno!Q182-HoraEntradaTurno!Q182)*24,0)</f>
        <v>0</v>
      </c>
      <c r="R182" s="29">
        <f>IFERROR((HoraSalidaTurno!R182-HoraEntradaTurno!R182)*24,0)</f>
        <v>0</v>
      </c>
      <c r="S182" s="29">
        <f>IFERROR((HoraSalidaTurno!S182-HoraEntradaTurno!S182)*24,0)</f>
        <v>0</v>
      </c>
    </row>
    <row r="183" spans="1:19">
      <c r="A183" s="8">
        <f>HoraEntradaTurno!A183</f>
        <v>0</v>
      </c>
      <c r="B183" s="8">
        <f>HoraEntradaTurno!B183</f>
        <v>0</v>
      </c>
      <c r="C183" s="8">
        <f>HoraEntradaTurno!C183</f>
        <v>0</v>
      </c>
      <c r="D183" s="29">
        <f>IFERROR((HoraSalidaTurno!D183-HoraEntradaTurno!D183)*24,0)</f>
        <v>0</v>
      </c>
      <c r="E183" s="29">
        <f>IFERROR((HoraSalidaTurno!E183-HoraEntradaTurno!E183)*24,0)</f>
        <v>0</v>
      </c>
      <c r="F183" s="29">
        <f>IFERROR((HoraSalidaTurno!F183-HoraEntradaTurno!F183)*24,0)</f>
        <v>0</v>
      </c>
      <c r="G183" s="29">
        <f>IFERROR((HoraSalidaTurno!G183-HoraEntradaTurno!G183)*24,0)</f>
        <v>0</v>
      </c>
      <c r="H183" s="29">
        <f>IFERROR((HoraSalidaTurno!H183-HoraEntradaTurno!H183)*24,0)</f>
        <v>0</v>
      </c>
      <c r="I183" s="29">
        <f>IFERROR((HoraSalidaTurno!I183-HoraEntradaTurno!I183)*24,0)</f>
        <v>0</v>
      </c>
      <c r="J183" s="29">
        <f>IFERROR((HoraSalidaTurno!J183-HoraEntradaTurno!J183)*24,0)</f>
        <v>0</v>
      </c>
      <c r="K183" s="29">
        <f>IFERROR((HoraSalidaTurno!K183-HoraEntradaTurno!K183)*24,0)</f>
        <v>0</v>
      </c>
      <c r="L183" s="29">
        <f>IFERROR((HoraSalidaTurno!L183-HoraEntradaTurno!L183)*24,0)</f>
        <v>0</v>
      </c>
      <c r="M183" s="29">
        <f>IFERROR((HoraSalidaTurno!M183-HoraEntradaTurno!M183)*24,0)</f>
        <v>0</v>
      </c>
      <c r="N183" s="29">
        <f>IFERROR((HoraSalidaTurno!N183-HoraEntradaTurno!N183)*24,0)</f>
        <v>0</v>
      </c>
      <c r="O183" s="29">
        <f>IFERROR((HoraSalidaTurno!O183-HoraEntradaTurno!O183)*24,0)</f>
        <v>0</v>
      </c>
      <c r="P183" s="29">
        <f>IFERROR((HoraSalidaTurno!P183-HoraEntradaTurno!P183)*24,0)</f>
        <v>0</v>
      </c>
      <c r="Q183" s="29">
        <f>IFERROR((HoraSalidaTurno!Q183-HoraEntradaTurno!Q183)*24,0)</f>
        <v>0</v>
      </c>
      <c r="R183" s="29">
        <f>IFERROR((HoraSalidaTurno!R183-HoraEntradaTurno!R183)*24,0)</f>
        <v>0</v>
      </c>
      <c r="S183" s="29">
        <f>IFERROR((HoraSalidaTurno!S183-HoraEntradaTurno!S183)*24,0)</f>
        <v>0</v>
      </c>
    </row>
    <row r="184" spans="1:19">
      <c r="A184" s="8">
        <f>HoraEntradaTurno!A184</f>
        <v>0</v>
      </c>
      <c r="B184" s="8">
        <f>HoraEntradaTurno!B184</f>
        <v>0</v>
      </c>
      <c r="C184" s="8">
        <f>HoraEntradaTurno!C184</f>
        <v>0</v>
      </c>
      <c r="D184" s="29">
        <f>IFERROR((HoraSalidaTurno!D184-HoraEntradaTurno!D184)*24,0)</f>
        <v>0</v>
      </c>
      <c r="E184" s="29">
        <f>IFERROR((HoraSalidaTurno!E184-HoraEntradaTurno!E184)*24,0)</f>
        <v>0</v>
      </c>
      <c r="F184" s="29">
        <f>IFERROR((HoraSalidaTurno!F184-HoraEntradaTurno!F184)*24,0)</f>
        <v>0</v>
      </c>
      <c r="G184" s="29">
        <f>IFERROR((HoraSalidaTurno!G184-HoraEntradaTurno!G184)*24,0)</f>
        <v>0</v>
      </c>
      <c r="H184" s="29">
        <f>IFERROR((HoraSalidaTurno!H184-HoraEntradaTurno!H184)*24,0)</f>
        <v>0</v>
      </c>
      <c r="I184" s="29">
        <f>IFERROR((HoraSalidaTurno!I184-HoraEntradaTurno!I184)*24,0)</f>
        <v>0</v>
      </c>
      <c r="J184" s="29">
        <f>IFERROR((HoraSalidaTurno!J184-HoraEntradaTurno!J184)*24,0)</f>
        <v>0</v>
      </c>
      <c r="K184" s="29">
        <f>IFERROR((HoraSalidaTurno!K184-HoraEntradaTurno!K184)*24,0)</f>
        <v>0</v>
      </c>
      <c r="L184" s="29">
        <f>IFERROR((HoraSalidaTurno!L184-HoraEntradaTurno!L184)*24,0)</f>
        <v>0</v>
      </c>
      <c r="M184" s="29">
        <f>IFERROR((HoraSalidaTurno!M184-HoraEntradaTurno!M184)*24,0)</f>
        <v>0</v>
      </c>
      <c r="N184" s="29">
        <f>IFERROR((HoraSalidaTurno!N184-HoraEntradaTurno!N184)*24,0)</f>
        <v>0</v>
      </c>
      <c r="O184" s="29">
        <f>IFERROR((HoraSalidaTurno!O184-HoraEntradaTurno!O184)*24,0)</f>
        <v>0</v>
      </c>
      <c r="P184" s="29">
        <f>IFERROR((HoraSalidaTurno!P184-HoraEntradaTurno!P184)*24,0)</f>
        <v>0</v>
      </c>
      <c r="Q184" s="29">
        <f>IFERROR((HoraSalidaTurno!Q184-HoraEntradaTurno!Q184)*24,0)</f>
        <v>0</v>
      </c>
      <c r="R184" s="29">
        <f>IFERROR((HoraSalidaTurno!R184-HoraEntradaTurno!R184)*24,0)</f>
        <v>0</v>
      </c>
      <c r="S184" s="29">
        <f>IFERROR((HoraSalidaTurno!S184-HoraEntradaTurno!S184)*24,0)</f>
        <v>0</v>
      </c>
    </row>
    <row r="185" spans="1:19">
      <c r="A185" s="8">
        <f>HoraEntradaTurno!A185</f>
        <v>0</v>
      </c>
      <c r="B185" s="8">
        <f>HoraEntradaTurno!B185</f>
        <v>0</v>
      </c>
      <c r="C185" s="8">
        <f>HoraEntradaTurno!C185</f>
        <v>0</v>
      </c>
      <c r="D185" s="29">
        <f>IFERROR((HoraSalidaTurno!D185-HoraEntradaTurno!D185)*24,0)</f>
        <v>0</v>
      </c>
      <c r="E185" s="29">
        <f>IFERROR((HoraSalidaTurno!E185-HoraEntradaTurno!E185)*24,0)</f>
        <v>0</v>
      </c>
      <c r="F185" s="29">
        <f>IFERROR((HoraSalidaTurno!F185-HoraEntradaTurno!F185)*24,0)</f>
        <v>0</v>
      </c>
      <c r="G185" s="29">
        <f>IFERROR((HoraSalidaTurno!G185-HoraEntradaTurno!G185)*24,0)</f>
        <v>0</v>
      </c>
      <c r="H185" s="29">
        <f>IFERROR((HoraSalidaTurno!H185-HoraEntradaTurno!H185)*24,0)</f>
        <v>0</v>
      </c>
      <c r="I185" s="29">
        <f>IFERROR((HoraSalidaTurno!I185-HoraEntradaTurno!I185)*24,0)</f>
        <v>0</v>
      </c>
      <c r="J185" s="29">
        <f>IFERROR((HoraSalidaTurno!J185-HoraEntradaTurno!J185)*24,0)</f>
        <v>0</v>
      </c>
      <c r="K185" s="29">
        <f>IFERROR((HoraSalidaTurno!K185-HoraEntradaTurno!K185)*24,0)</f>
        <v>0</v>
      </c>
      <c r="L185" s="29">
        <f>IFERROR((HoraSalidaTurno!L185-HoraEntradaTurno!L185)*24,0)</f>
        <v>0</v>
      </c>
      <c r="M185" s="29">
        <f>IFERROR((HoraSalidaTurno!M185-HoraEntradaTurno!M185)*24,0)</f>
        <v>0</v>
      </c>
      <c r="N185" s="29">
        <f>IFERROR((HoraSalidaTurno!N185-HoraEntradaTurno!N185)*24,0)</f>
        <v>0</v>
      </c>
      <c r="O185" s="29">
        <f>IFERROR((HoraSalidaTurno!O185-HoraEntradaTurno!O185)*24,0)</f>
        <v>0</v>
      </c>
      <c r="P185" s="29">
        <f>IFERROR((HoraSalidaTurno!P185-HoraEntradaTurno!P185)*24,0)</f>
        <v>0</v>
      </c>
      <c r="Q185" s="29">
        <f>IFERROR((HoraSalidaTurno!Q185-HoraEntradaTurno!Q185)*24,0)</f>
        <v>0</v>
      </c>
      <c r="R185" s="29">
        <f>IFERROR((HoraSalidaTurno!R185-HoraEntradaTurno!R185)*24,0)</f>
        <v>0</v>
      </c>
      <c r="S185" s="29">
        <f>IFERROR((HoraSalidaTurno!S185-HoraEntradaTurno!S185)*24,0)</f>
        <v>0</v>
      </c>
    </row>
    <row r="186" spans="1:19">
      <c r="A186" s="8">
        <f>HoraEntradaTurno!A186</f>
        <v>0</v>
      </c>
      <c r="B186" s="8">
        <f>HoraEntradaTurno!B186</f>
        <v>0</v>
      </c>
      <c r="C186" s="8">
        <f>HoraEntradaTurno!C186</f>
        <v>0</v>
      </c>
      <c r="D186" s="29">
        <f>IFERROR((HoraSalidaTurno!D186-HoraEntradaTurno!D186)*24,0)</f>
        <v>0</v>
      </c>
      <c r="E186" s="29">
        <f>IFERROR((HoraSalidaTurno!E186-HoraEntradaTurno!E186)*24,0)</f>
        <v>0</v>
      </c>
      <c r="F186" s="29">
        <f>IFERROR((HoraSalidaTurno!F186-HoraEntradaTurno!F186)*24,0)</f>
        <v>0</v>
      </c>
      <c r="G186" s="29">
        <f>IFERROR((HoraSalidaTurno!G186-HoraEntradaTurno!G186)*24,0)</f>
        <v>0</v>
      </c>
      <c r="H186" s="29">
        <f>IFERROR((HoraSalidaTurno!H186-HoraEntradaTurno!H186)*24,0)</f>
        <v>0</v>
      </c>
      <c r="I186" s="29">
        <f>IFERROR((HoraSalidaTurno!I186-HoraEntradaTurno!I186)*24,0)</f>
        <v>0</v>
      </c>
      <c r="J186" s="29">
        <f>IFERROR((HoraSalidaTurno!J186-HoraEntradaTurno!J186)*24,0)</f>
        <v>0</v>
      </c>
      <c r="K186" s="29">
        <f>IFERROR((HoraSalidaTurno!K186-HoraEntradaTurno!K186)*24,0)</f>
        <v>0</v>
      </c>
      <c r="L186" s="29">
        <f>IFERROR((HoraSalidaTurno!L186-HoraEntradaTurno!L186)*24,0)</f>
        <v>0</v>
      </c>
      <c r="M186" s="29">
        <f>IFERROR((HoraSalidaTurno!M186-HoraEntradaTurno!M186)*24,0)</f>
        <v>0</v>
      </c>
      <c r="N186" s="29">
        <f>IFERROR((HoraSalidaTurno!N186-HoraEntradaTurno!N186)*24,0)</f>
        <v>0</v>
      </c>
      <c r="O186" s="29">
        <f>IFERROR((HoraSalidaTurno!O186-HoraEntradaTurno!O186)*24,0)</f>
        <v>0</v>
      </c>
      <c r="P186" s="29">
        <f>IFERROR((HoraSalidaTurno!P186-HoraEntradaTurno!P186)*24,0)</f>
        <v>0</v>
      </c>
      <c r="Q186" s="29">
        <f>IFERROR((HoraSalidaTurno!Q186-HoraEntradaTurno!Q186)*24,0)</f>
        <v>0</v>
      </c>
      <c r="R186" s="29">
        <f>IFERROR((HoraSalidaTurno!R186-HoraEntradaTurno!R186)*24,0)</f>
        <v>0</v>
      </c>
      <c r="S186" s="29">
        <f>IFERROR((HoraSalidaTurno!S186-HoraEntradaTurno!S186)*24,0)</f>
        <v>0</v>
      </c>
    </row>
    <row r="187" spans="1:19">
      <c r="A187" s="8">
        <f>HoraEntradaTurno!A187</f>
        <v>0</v>
      </c>
      <c r="B187" s="8">
        <f>HoraEntradaTurno!B187</f>
        <v>0</v>
      </c>
      <c r="C187" s="8">
        <f>HoraEntradaTurno!C187</f>
        <v>0</v>
      </c>
      <c r="D187" s="29">
        <f>IFERROR((HoraSalidaTurno!D187-HoraEntradaTurno!D187)*24,0)</f>
        <v>0</v>
      </c>
      <c r="E187" s="29">
        <f>IFERROR((HoraSalidaTurno!E187-HoraEntradaTurno!E187)*24,0)</f>
        <v>0</v>
      </c>
      <c r="F187" s="29">
        <f>IFERROR((HoraSalidaTurno!F187-HoraEntradaTurno!F187)*24,0)</f>
        <v>0</v>
      </c>
      <c r="G187" s="29">
        <f>IFERROR((HoraSalidaTurno!G187-HoraEntradaTurno!G187)*24,0)</f>
        <v>0</v>
      </c>
      <c r="H187" s="29">
        <f>IFERROR((HoraSalidaTurno!H187-HoraEntradaTurno!H187)*24,0)</f>
        <v>0</v>
      </c>
      <c r="I187" s="29">
        <f>IFERROR((HoraSalidaTurno!I187-HoraEntradaTurno!I187)*24,0)</f>
        <v>0</v>
      </c>
      <c r="J187" s="29">
        <f>IFERROR((HoraSalidaTurno!J187-HoraEntradaTurno!J187)*24,0)</f>
        <v>0</v>
      </c>
      <c r="K187" s="29">
        <f>IFERROR((HoraSalidaTurno!K187-HoraEntradaTurno!K187)*24,0)</f>
        <v>0</v>
      </c>
      <c r="L187" s="29">
        <f>IFERROR((HoraSalidaTurno!L187-HoraEntradaTurno!L187)*24,0)</f>
        <v>0</v>
      </c>
      <c r="M187" s="29">
        <f>IFERROR((HoraSalidaTurno!M187-HoraEntradaTurno!M187)*24,0)</f>
        <v>0</v>
      </c>
      <c r="N187" s="29">
        <f>IFERROR((HoraSalidaTurno!N187-HoraEntradaTurno!N187)*24,0)</f>
        <v>0</v>
      </c>
      <c r="O187" s="29">
        <f>IFERROR((HoraSalidaTurno!O187-HoraEntradaTurno!O187)*24,0)</f>
        <v>0</v>
      </c>
      <c r="P187" s="29">
        <f>IFERROR((HoraSalidaTurno!P187-HoraEntradaTurno!P187)*24,0)</f>
        <v>0</v>
      </c>
      <c r="Q187" s="29">
        <f>IFERROR((HoraSalidaTurno!Q187-HoraEntradaTurno!Q187)*24,0)</f>
        <v>0</v>
      </c>
      <c r="R187" s="29">
        <f>IFERROR((HoraSalidaTurno!R187-HoraEntradaTurno!R187)*24,0)</f>
        <v>0</v>
      </c>
      <c r="S187" s="29">
        <f>IFERROR((HoraSalidaTurno!S187-HoraEntradaTurno!S187)*24,0)</f>
        <v>0</v>
      </c>
    </row>
    <row r="188" spans="1:19">
      <c r="A188" s="8">
        <f>HoraEntradaTurno!A188</f>
        <v>0</v>
      </c>
      <c r="B188" s="8">
        <f>HoraEntradaTurno!B188</f>
        <v>0</v>
      </c>
      <c r="C188" s="8">
        <f>HoraEntradaTurno!C188</f>
        <v>0</v>
      </c>
      <c r="D188" s="29">
        <f>IFERROR((HoraSalidaTurno!D188-HoraEntradaTurno!D188)*24,0)</f>
        <v>0</v>
      </c>
      <c r="E188" s="29">
        <f>IFERROR((HoraSalidaTurno!E188-HoraEntradaTurno!E188)*24,0)</f>
        <v>0</v>
      </c>
      <c r="F188" s="29">
        <f>IFERROR((HoraSalidaTurno!F188-HoraEntradaTurno!F188)*24,0)</f>
        <v>0</v>
      </c>
      <c r="G188" s="29">
        <f>IFERROR((HoraSalidaTurno!G188-HoraEntradaTurno!G188)*24,0)</f>
        <v>0</v>
      </c>
      <c r="H188" s="29">
        <f>IFERROR((HoraSalidaTurno!H188-HoraEntradaTurno!H188)*24,0)</f>
        <v>0</v>
      </c>
      <c r="I188" s="29">
        <f>IFERROR((HoraSalidaTurno!I188-HoraEntradaTurno!I188)*24,0)</f>
        <v>0</v>
      </c>
      <c r="J188" s="29">
        <f>IFERROR((HoraSalidaTurno!J188-HoraEntradaTurno!J188)*24,0)</f>
        <v>0</v>
      </c>
      <c r="K188" s="29">
        <f>IFERROR((HoraSalidaTurno!K188-HoraEntradaTurno!K188)*24,0)</f>
        <v>0</v>
      </c>
      <c r="L188" s="29">
        <f>IFERROR((HoraSalidaTurno!L188-HoraEntradaTurno!L188)*24,0)</f>
        <v>0</v>
      </c>
      <c r="M188" s="29">
        <f>IFERROR((HoraSalidaTurno!M188-HoraEntradaTurno!M188)*24,0)</f>
        <v>0</v>
      </c>
      <c r="N188" s="29">
        <f>IFERROR((HoraSalidaTurno!N188-HoraEntradaTurno!N188)*24,0)</f>
        <v>0</v>
      </c>
      <c r="O188" s="29">
        <f>IFERROR((HoraSalidaTurno!O188-HoraEntradaTurno!O188)*24,0)</f>
        <v>0</v>
      </c>
      <c r="P188" s="29">
        <f>IFERROR((HoraSalidaTurno!P188-HoraEntradaTurno!P188)*24,0)</f>
        <v>0</v>
      </c>
      <c r="Q188" s="29">
        <f>IFERROR((HoraSalidaTurno!Q188-HoraEntradaTurno!Q188)*24,0)</f>
        <v>0</v>
      </c>
      <c r="R188" s="29">
        <f>IFERROR((HoraSalidaTurno!R188-HoraEntradaTurno!R188)*24,0)</f>
        <v>0</v>
      </c>
      <c r="S188" s="29">
        <f>IFERROR((HoraSalidaTurno!S188-HoraEntradaTurno!S188)*24,0)</f>
        <v>0</v>
      </c>
    </row>
    <row r="189" spans="1:19">
      <c r="A189" s="8">
        <f>HoraEntradaTurno!A189</f>
        <v>0</v>
      </c>
      <c r="B189" s="8">
        <f>HoraEntradaTurno!B189</f>
        <v>0</v>
      </c>
      <c r="C189" s="8">
        <f>HoraEntradaTurno!C189</f>
        <v>0</v>
      </c>
      <c r="D189" s="29">
        <f>IFERROR((HoraSalidaTurno!D189-HoraEntradaTurno!D189)*24,0)</f>
        <v>0</v>
      </c>
      <c r="E189" s="29">
        <f>IFERROR((HoraSalidaTurno!E189-HoraEntradaTurno!E189)*24,0)</f>
        <v>0</v>
      </c>
      <c r="F189" s="29">
        <f>IFERROR((HoraSalidaTurno!F189-HoraEntradaTurno!F189)*24,0)</f>
        <v>0</v>
      </c>
      <c r="G189" s="29">
        <f>IFERROR((HoraSalidaTurno!G189-HoraEntradaTurno!G189)*24,0)</f>
        <v>0</v>
      </c>
      <c r="H189" s="29">
        <f>IFERROR((HoraSalidaTurno!H189-HoraEntradaTurno!H189)*24,0)</f>
        <v>0</v>
      </c>
      <c r="I189" s="29">
        <f>IFERROR((HoraSalidaTurno!I189-HoraEntradaTurno!I189)*24,0)</f>
        <v>0</v>
      </c>
      <c r="J189" s="29">
        <f>IFERROR((HoraSalidaTurno!J189-HoraEntradaTurno!J189)*24,0)</f>
        <v>0</v>
      </c>
      <c r="K189" s="29">
        <f>IFERROR((HoraSalidaTurno!K189-HoraEntradaTurno!K189)*24,0)</f>
        <v>0</v>
      </c>
      <c r="L189" s="29">
        <f>IFERROR((HoraSalidaTurno!L189-HoraEntradaTurno!L189)*24,0)</f>
        <v>0</v>
      </c>
      <c r="M189" s="29">
        <f>IFERROR((HoraSalidaTurno!M189-HoraEntradaTurno!M189)*24,0)</f>
        <v>0</v>
      </c>
      <c r="N189" s="29">
        <f>IFERROR((HoraSalidaTurno!N189-HoraEntradaTurno!N189)*24,0)</f>
        <v>0</v>
      </c>
      <c r="O189" s="29">
        <f>IFERROR((HoraSalidaTurno!O189-HoraEntradaTurno!O189)*24,0)</f>
        <v>0</v>
      </c>
      <c r="P189" s="29">
        <f>IFERROR((HoraSalidaTurno!P189-HoraEntradaTurno!P189)*24,0)</f>
        <v>0</v>
      </c>
      <c r="Q189" s="29">
        <f>IFERROR((HoraSalidaTurno!Q189-HoraEntradaTurno!Q189)*24,0)</f>
        <v>0</v>
      </c>
      <c r="R189" s="29">
        <f>IFERROR((HoraSalidaTurno!R189-HoraEntradaTurno!R189)*24,0)</f>
        <v>0</v>
      </c>
      <c r="S189" s="29">
        <f>IFERROR((HoraSalidaTurno!S189-HoraEntradaTurno!S189)*24,0)</f>
        <v>0</v>
      </c>
    </row>
    <row r="190" spans="1:19">
      <c r="A190" s="8">
        <f>HoraEntradaTurno!A190</f>
        <v>0</v>
      </c>
      <c r="B190" s="8">
        <f>HoraEntradaTurno!B190</f>
        <v>0</v>
      </c>
      <c r="C190" s="8">
        <f>HoraEntradaTurno!C190</f>
        <v>0</v>
      </c>
      <c r="D190" s="29">
        <f>IFERROR((HoraSalidaTurno!D190-HoraEntradaTurno!D190)*24,0)</f>
        <v>0</v>
      </c>
      <c r="E190" s="29">
        <f>IFERROR((HoraSalidaTurno!E190-HoraEntradaTurno!E190)*24,0)</f>
        <v>0</v>
      </c>
      <c r="F190" s="29">
        <f>IFERROR((HoraSalidaTurno!F190-HoraEntradaTurno!F190)*24,0)</f>
        <v>0</v>
      </c>
      <c r="G190" s="29">
        <f>IFERROR((HoraSalidaTurno!G190-HoraEntradaTurno!G190)*24,0)</f>
        <v>0</v>
      </c>
      <c r="H190" s="29">
        <f>IFERROR((HoraSalidaTurno!H190-HoraEntradaTurno!H190)*24,0)</f>
        <v>0</v>
      </c>
      <c r="I190" s="29">
        <f>IFERROR((HoraSalidaTurno!I190-HoraEntradaTurno!I190)*24,0)</f>
        <v>0</v>
      </c>
      <c r="J190" s="29">
        <f>IFERROR((HoraSalidaTurno!J190-HoraEntradaTurno!J190)*24,0)</f>
        <v>0</v>
      </c>
      <c r="K190" s="29">
        <f>IFERROR((HoraSalidaTurno!K190-HoraEntradaTurno!K190)*24,0)</f>
        <v>0</v>
      </c>
      <c r="L190" s="29">
        <f>IFERROR((HoraSalidaTurno!L190-HoraEntradaTurno!L190)*24,0)</f>
        <v>0</v>
      </c>
      <c r="M190" s="29">
        <f>IFERROR((HoraSalidaTurno!M190-HoraEntradaTurno!M190)*24,0)</f>
        <v>0</v>
      </c>
      <c r="N190" s="29">
        <f>IFERROR((HoraSalidaTurno!N190-HoraEntradaTurno!N190)*24,0)</f>
        <v>0</v>
      </c>
      <c r="O190" s="29">
        <f>IFERROR((HoraSalidaTurno!O190-HoraEntradaTurno!O190)*24,0)</f>
        <v>0</v>
      </c>
      <c r="P190" s="29">
        <f>IFERROR((HoraSalidaTurno!P190-HoraEntradaTurno!P190)*24,0)</f>
        <v>0</v>
      </c>
      <c r="Q190" s="29">
        <f>IFERROR((HoraSalidaTurno!Q190-HoraEntradaTurno!Q190)*24,0)</f>
        <v>0</v>
      </c>
      <c r="R190" s="29">
        <f>IFERROR((HoraSalidaTurno!R190-HoraEntradaTurno!R190)*24,0)</f>
        <v>0</v>
      </c>
      <c r="S190" s="29">
        <f>IFERROR((HoraSalidaTurno!S190-HoraEntradaTurno!S190)*24,0)</f>
        <v>0</v>
      </c>
    </row>
    <row r="191" spans="1:19">
      <c r="A191" s="8">
        <f>HoraEntradaTurno!A191</f>
        <v>0</v>
      </c>
      <c r="B191" s="8">
        <f>HoraEntradaTurno!B191</f>
        <v>0</v>
      </c>
      <c r="C191" s="8">
        <f>HoraEntradaTurno!C191</f>
        <v>0</v>
      </c>
      <c r="D191" s="29">
        <f>IFERROR((HoraSalidaTurno!D191-HoraEntradaTurno!D191)*24,0)</f>
        <v>0</v>
      </c>
      <c r="E191" s="29">
        <f>IFERROR((HoraSalidaTurno!E191-HoraEntradaTurno!E191)*24,0)</f>
        <v>0</v>
      </c>
      <c r="F191" s="29">
        <f>IFERROR((HoraSalidaTurno!F191-HoraEntradaTurno!F191)*24,0)</f>
        <v>0</v>
      </c>
      <c r="G191" s="29">
        <f>IFERROR((HoraSalidaTurno!G191-HoraEntradaTurno!G191)*24,0)</f>
        <v>0</v>
      </c>
      <c r="H191" s="29">
        <f>IFERROR((HoraSalidaTurno!H191-HoraEntradaTurno!H191)*24,0)</f>
        <v>0</v>
      </c>
      <c r="I191" s="29">
        <f>IFERROR((HoraSalidaTurno!I191-HoraEntradaTurno!I191)*24,0)</f>
        <v>0</v>
      </c>
      <c r="J191" s="29">
        <f>IFERROR((HoraSalidaTurno!J191-HoraEntradaTurno!J191)*24,0)</f>
        <v>0</v>
      </c>
      <c r="K191" s="29">
        <f>IFERROR((HoraSalidaTurno!K191-HoraEntradaTurno!K191)*24,0)</f>
        <v>0</v>
      </c>
      <c r="L191" s="29">
        <f>IFERROR((HoraSalidaTurno!L191-HoraEntradaTurno!L191)*24,0)</f>
        <v>0</v>
      </c>
      <c r="M191" s="29">
        <f>IFERROR((HoraSalidaTurno!M191-HoraEntradaTurno!M191)*24,0)</f>
        <v>0</v>
      </c>
      <c r="N191" s="29">
        <f>IFERROR((HoraSalidaTurno!N191-HoraEntradaTurno!N191)*24,0)</f>
        <v>0</v>
      </c>
      <c r="O191" s="29">
        <f>IFERROR((HoraSalidaTurno!O191-HoraEntradaTurno!O191)*24,0)</f>
        <v>0</v>
      </c>
      <c r="P191" s="29">
        <f>IFERROR((HoraSalidaTurno!P191-HoraEntradaTurno!P191)*24,0)</f>
        <v>0</v>
      </c>
      <c r="Q191" s="29">
        <f>IFERROR((HoraSalidaTurno!Q191-HoraEntradaTurno!Q191)*24,0)</f>
        <v>0</v>
      </c>
      <c r="R191" s="29">
        <f>IFERROR((HoraSalidaTurno!R191-HoraEntradaTurno!R191)*24,0)</f>
        <v>0</v>
      </c>
      <c r="S191" s="29">
        <f>IFERROR((HoraSalidaTurno!S191-HoraEntradaTurno!S191)*24,0)</f>
        <v>0</v>
      </c>
    </row>
    <row r="192" spans="1:19">
      <c r="A192" s="8">
        <f>HoraEntradaTurno!A192</f>
        <v>0</v>
      </c>
      <c r="B192" s="8">
        <f>HoraEntradaTurno!B192</f>
        <v>0</v>
      </c>
      <c r="C192" s="8">
        <f>HoraEntradaTurno!C192</f>
        <v>0</v>
      </c>
      <c r="D192" s="29">
        <f>IFERROR((HoraSalidaTurno!D192-HoraEntradaTurno!D192)*24,0)</f>
        <v>0</v>
      </c>
      <c r="E192" s="29">
        <f>IFERROR((HoraSalidaTurno!E192-HoraEntradaTurno!E192)*24,0)</f>
        <v>0</v>
      </c>
      <c r="F192" s="29">
        <f>IFERROR((HoraSalidaTurno!F192-HoraEntradaTurno!F192)*24,0)</f>
        <v>0</v>
      </c>
      <c r="G192" s="29">
        <f>IFERROR((HoraSalidaTurno!G192-HoraEntradaTurno!G192)*24,0)</f>
        <v>0</v>
      </c>
      <c r="H192" s="29">
        <f>IFERROR((HoraSalidaTurno!H192-HoraEntradaTurno!H192)*24,0)</f>
        <v>0</v>
      </c>
      <c r="I192" s="29">
        <f>IFERROR((HoraSalidaTurno!I192-HoraEntradaTurno!I192)*24,0)</f>
        <v>0</v>
      </c>
      <c r="J192" s="29">
        <f>IFERROR((HoraSalidaTurno!J192-HoraEntradaTurno!J192)*24,0)</f>
        <v>0</v>
      </c>
      <c r="K192" s="29">
        <f>IFERROR((HoraSalidaTurno!K192-HoraEntradaTurno!K192)*24,0)</f>
        <v>0</v>
      </c>
      <c r="L192" s="29">
        <f>IFERROR((HoraSalidaTurno!L192-HoraEntradaTurno!L192)*24,0)</f>
        <v>0</v>
      </c>
      <c r="M192" s="29">
        <f>IFERROR((HoraSalidaTurno!M192-HoraEntradaTurno!M192)*24,0)</f>
        <v>0</v>
      </c>
      <c r="N192" s="29">
        <f>IFERROR((HoraSalidaTurno!N192-HoraEntradaTurno!N192)*24,0)</f>
        <v>0</v>
      </c>
      <c r="O192" s="29">
        <f>IFERROR((HoraSalidaTurno!O192-HoraEntradaTurno!O192)*24,0)</f>
        <v>0</v>
      </c>
      <c r="P192" s="29">
        <f>IFERROR((HoraSalidaTurno!P192-HoraEntradaTurno!P192)*24,0)</f>
        <v>0</v>
      </c>
      <c r="Q192" s="29">
        <f>IFERROR((HoraSalidaTurno!Q192-HoraEntradaTurno!Q192)*24,0)</f>
        <v>0</v>
      </c>
      <c r="R192" s="29">
        <f>IFERROR((HoraSalidaTurno!R192-HoraEntradaTurno!R192)*24,0)</f>
        <v>0</v>
      </c>
      <c r="S192" s="29">
        <f>IFERROR((HoraSalidaTurno!S192-HoraEntradaTurno!S192)*24,0)</f>
        <v>0</v>
      </c>
    </row>
    <row r="193" spans="1:19">
      <c r="A193" s="8">
        <f>HoraEntradaTurno!A193</f>
        <v>0</v>
      </c>
      <c r="B193" s="8">
        <f>HoraEntradaTurno!B193</f>
        <v>0</v>
      </c>
      <c r="C193" s="8">
        <f>HoraEntradaTurno!C193</f>
        <v>0</v>
      </c>
      <c r="D193" s="29">
        <f>IFERROR((HoraSalidaTurno!D193-HoraEntradaTurno!D193)*24,0)</f>
        <v>0</v>
      </c>
      <c r="E193" s="29">
        <f>IFERROR((HoraSalidaTurno!E193-HoraEntradaTurno!E193)*24,0)</f>
        <v>0</v>
      </c>
      <c r="F193" s="29">
        <f>IFERROR((HoraSalidaTurno!F193-HoraEntradaTurno!F193)*24,0)</f>
        <v>0</v>
      </c>
      <c r="G193" s="29">
        <f>IFERROR((HoraSalidaTurno!G193-HoraEntradaTurno!G193)*24,0)</f>
        <v>0</v>
      </c>
      <c r="H193" s="29">
        <f>IFERROR((HoraSalidaTurno!H193-HoraEntradaTurno!H193)*24,0)</f>
        <v>0</v>
      </c>
      <c r="I193" s="29">
        <f>IFERROR((HoraSalidaTurno!I193-HoraEntradaTurno!I193)*24,0)</f>
        <v>0</v>
      </c>
      <c r="J193" s="29">
        <f>IFERROR((HoraSalidaTurno!J193-HoraEntradaTurno!J193)*24,0)</f>
        <v>0</v>
      </c>
      <c r="K193" s="29">
        <f>IFERROR((HoraSalidaTurno!K193-HoraEntradaTurno!K193)*24,0)</f>
        <v>0</v>
      </c>
      <c r="L193" s="29">
        <f>IFERROR((HoraSalidaTurno!L193-HoraEntradaTurno!L193)*24,0)</f>
        <v>0</v>
      </c>
      <c r="M193" s="29">
        <f>IFERROR((HoraSalidaTurno!M193-HoraEntradaTurno!M193)*24,0)</f>
        <v>0</v>
      </c>
      <c r="N193" s="29">
        <f>IFERROR((HoraSalidaTurno!N193-HoraEntradaTurno!N193)*24,0)</f>
        <v>0</v>
      </c>
      <c r="O193" s="29">
        <f>IFERROR((HoraSalidaTurno!O193-HoraEntradaTurno!O193)*24,0)</f>
        <v>0</v>
      </c>
      <c r="P193" s="29">
        <f>IFERROR((HoraSalidaTurno!P193-HoraEntradaTurno!P193)*24,0)</f>
        <v>0</v>
      </c>
      <c r="Q193" s="29">
        <f>IFERROR((HoraSalidaTurno!Q193-HoraEntradaTurno!Q193)*24,0)</f>
        <v>0</v>
      </c>
      <c r="R193" s="29">
        <f>IFERROR((HoraSalidaTurno!R193-HoraEntradaTurno!R193)*24,0)</f>
        <v>0</v>
      </c>
      <c r="S193" s="29">
        <f>IFERROR((HoraSalidaTurno!S193-HoraEntradaTurno!S193)*24,0)</f>
        <v>0</v>
      </c>
    </row>
    <row r="194" spans="1:19">
      <c r="A194" s="8">
        <f>HoraEntradaTurno!A194</f>
        <v>0</v>
      </c>
      <c r="B194" s="8">
        <f>HoraEntradaTurno!B194</f>
        <v>0</v>
      </c>
      <c r="C194" s="8">
        <f>HoraEntradaTurno!C194</f>
        <v>0</v>
      </c>
      <c r="D194" s="29">
        <f>IFERROR((HoraSalidaTurno!D194-HoraEntradaTurno!D194)*24,0)</f>
        <v>0</v>
      </c>
      <c r="E194" s="29">
        <f>IFERROR((HoraSalidaTurno!E194-HoraEntradaTurno!E194)*24,0)</f>
        <v>0</v>
      </c>
      <c r="F194" s="29">
        <f>IFERROR((HoraSalidaTurno!F194-HoraEntradaTurno!F194)*24,0)</f>
        <v>0</v>
      </c>
      <c r="G194" s="29">
        <f>IFERROR((HoraSalidaTurno!G194-HoraEntradaTurno!G194)*24,0)</f>
        <v>0</v>
      </c>
      <c r="H194" s="29">
        <f>IFERROR((HoraSalidaTurno!H194-HoraEntradaTurno!H194)*24,0)</f>
        <v>0</v>
      </c>
      <c r="I194" s="29">
        <f>IFERROR((HoraSalidaTurno!I194-HoraEntradaTurno!I194)*24,0)</f>
        <v>0</v>
      </c>
      <c r="J194" s="29">
        <f>IFERROR((HoraSalidaTurno!J194-HoraEntradaTurno!J194)*24,0)</f>
        <v>0</v>
      </c>
      <c r="K194" s="29">
        <f>IFERROR((HoraSalidaTurno!K194-HoraEntradaTurno!K194)*24,0)</f>
        <v>0</v>
      </c>
      <c r="L194" s="29">
        <f>IFERROR((HoraSalidaTurno!L194-HoraEntradaTurno!L194)*24,0)</f>
        <v>0</v>
      </c>
      <c r="M194" s="29">
        <f>IFERROR((HoraSalidaTurno!M194-HoraEntradaTurno!M194)*24,0)</f>
        <v>0</v>
      </c>
      <c r="N194" s="29">
        <f>IFERROR((HoraSalidaTurno!N194-HoraEntradaTurno!N194)*24,0)</f>
        <v>0</v>
      </c>
      <c r="O194" s="29">
        <f>IFERROR((HoraSalidaTurno!O194-HoraEntradaTurno!O194)*24,0)</f>
        <v>0</v>
      </c>
      <c r="P194" s="29">
        <f>IFERROR((HoraSalidaTurno!P194-HoraEntradaTurno!P194)*24,0)</f>
        <v>0</v>
      </c>
      <c r="Q194" s="29">
        <f>IFERROR((HoraSalidaTurno!Q194-HoraEntradaTurno!Q194)*24,0)</f>
        <v>0</v>
      </c>
      <c r="R194" s="29">
        <f>IFERROR((HoraSalidaTurno!R194-HoraEntradaTurno!R194)*24,0)</f>
        <v>0</v>
      </c>
      <c r="S194" s="29">
        <f>IFERROR((HoraSalidaTurno!S194-HoraEntradaTurno!S194)*24,0)</f>
        <v>0</v>
      </c>
    </row>
    <row r="195" spans="1:19">
      <c r="A195" s="8">
        <f>HoraEntradaTurno!A195</f>
        <v>0</v>
      </c>
      <c r="B195" s="8">
        <f>HoraEntradaTurno!B195</f>
        <v>0</v>
      </c>
      <c r="C195" s="8">
        <f>HoraEntradaTurno!C195</f>
        <v>0</v>
      </c>
      <c r="D195" s="29">
        <f>IFERROR((HoraSalidaTurno!D195-HoraEntradaTurno!D195)*24,0)</f>
        <v>0</v>
      </c>
      <c r="E195" s="29">
        <f>IFERROR((HoraSalidaTurno!E195-HoraEntradaTurno!E195)*24,0)</f>
        <v>0</v>
      </c>
      <c r="F195" s="29">
        <f>IFERROR((HoraSalidaTurno!F195-HoraEntradaTurno!F195)*24,0)</f>
        <v>0</v>
      </c>
      <c r="G195" s="29">
        <f>IFERROR((HoraSalidaTurno!G195-HoraEntradaTurno!G195)*24,0)</f>
        <v>0</v>
      </c>
      <c r="H195" s="29">
        <f>IFERROR((HoraSalidaTurno!H195-HoraEntradaTurno!H195)*24,0)</f>
        <v>0</v>
      </c>
      <c r="I195" s="29">
        <f>IFERROR((HoraSalidaTurno!I195-HoraEntradaTurno!I195)*24,0)</f>
        <v>0</v>
      </c>
      <c r="J195" s="29">
        <f>IFERROR((HoraSalidaTurno!J195-HoraEntradaTurno!J195)*24,0)</f>
        <v>0</v>
      </c>
      <c r="K195" s="29">
        <f>IFERROR((HoraSalidaTurno!K195-HoraEntradaTurno!K195)*24,0)</f>
        <v>0</v>
      </c>
      <c r="L195" s="29">
        <f>IFERROR((HoraSalidaTurno!L195-HoraEntradaTurno!L195)*24,0)</f>
        <v>0</v>
      </c>
      <c r="M195" s="29">
        <f>IFERROR((HoraSalidaTurno!M195-HoraEntradaTurno!M195)*24,0)</f>
        <v>0</v>
      </c>
      <c r="N195" s="29">
        <f>IFERROR((HoraSalidaTurno!N195-HoraEntradaTurno!N195)*24,0)</f>
        <v>0</v>
      </c>
      <c r="O195" s="29">
        <f>IFERROR((HoraSalidaTurno!O195-HoraEntradaTurno!O195)*24,0)</f>
        <v>0</v>
      </c>
      <c r="P195" s="29">
        <f>IFERROR((HoraSalidaTurno!P195-HoraEntradaTurno!P195)*24,0)</f>
        <v>0</v>
      </c>
      <c r="Q195" s="29">
        <f>IFERROR((HoraSalidaTurno!Q195-HoraEntradaTurno!Q195)*24,0)</f>
        <v>0</v>
      </c>
      <c r="R195" s="29">
        <f>IFERROR((HoraSalidaTurno!R195-HoraEntradaTurno!R195)*24,0)</f>
        <v>0</v>
      </c>
      <c r="S195" s="29">
        <f>IFERROR((HoraSalidaTurno!S195-HoraEntradaTurno!S195)*24,0)</f>
        <v>0</v>
      </c>
    </row>
    <row r="196" spans="1:19">
      <c r="A196" s="8">
        <f>HoraEntradaTurno!A196</f>
        <v>0</v>
      </c>
      <c r="B196" s="8">
        <f>HoraEntradaTurno!B196</f>
        <v>0</v>
      </c>
      <c r="C196" s="8">
        <f>HoraEntradaTurno!C196</f>
        <v>0</v>
      </c>
      <c r="D196" s="29">
        <f>IFERROR((HoraSalidaTurno!D196-HoraEntradaTurno!D196)*24,0)</f>
        <v>0</v>
      </c>
      <c r="E196" s="29">
        <f>IFERROR((HoraSalidaTurno!E196-HoraEntradaTurno!E196)*24,0)</f>
        <v>0</v>
      </c>
      <c r="F196" s="29">
        <f>IFERROR((HoraSalidaTurno!F196-HoraEntradaTurno!F196)*24,0)</f>
        <v>0</v>
      </c>
      <c r="G196" s="29">
        <f>IFERROR((HoraSalidaTurno!G196-HoraEntradaTurno!G196)*24,0)</f>
        <v>0</v>
      </c>
      <c r="H196" s="29">
        <f>IFERROR((HoraSalidaTurno!H196-HoraEntradaTurno!H196)*24,0)</f>
        <v>0</v>
      </c>
      <c r="I196" s="29">
        <f>IFERROR((HoraSalidaTurno!I196-HoraEntradaTurno!I196)*24,0)</f>
        <v>0</v>
      </c>
      <c r="J196" s="29">
        <f>IFERROR((HoraSalidaTurno!J196-HoraEntradaTurno!J196)*24,0)</f>
        <v>0</v>
      </c>
      <c r="K196" s="29">
        <f>IFERROR((HoraSalidaTurno!K196-HoraEntradaTurno!K196)*24,0)</f>
        <v>0</v>
      </c>
      <c r="L196" s="29">
        <f>IFERROR((HoraSalidaTurno!L196-HoraEntradaTurno!L196)*24,0)</f>
        <v>0</v>
      </c>
      <c r="M196" s="29">
        <f>IFERROR((HoraSalidaTurno!M196-HoraEntradaTurno!M196)*24,0)</f>
        <v>0</v>
      </c>
      <c r="N196" s="29">
        <f>IFERROR((HoraSalidaTurno!N196-HoraEntradaTurno!N196)*24,0)</f>
        <v>0</v>
      </c>
      <c r="O196" s="29">
        <f>IFERROR((HoraSalidaTurno!O196-HoraEntradaTurno!O196)*24,0)</f>
        <v>0</v>
      </c>
      <c r="P196" s="29">
        <f>IFERROR((HoraSalidaTurno!P196-HoraEntradaTurno!P196)*24,0)</f>
        <v>0</v>
      </c>
      <c r="Q196" s="29">
        <f>IFERROR((HoraSalidaTurno!Q196-HoraEntradaTurno!Q196)*24,0)</f>
        <v>0</v>
      </c>
      <c r="R196" s="29">
        <f>IFERROR((HoraSalidaTurno!R196-HoraEntradaTurno!R196)*24,0)</f>
        <v>0</v>
      </c>
      <c r="S196" s="29">
        <f>IFERROR((HoraSalidaTurno!S196-HoraEntradaTurno!S196)*24,0)</f>
        <v>0</v>
      </c>
    </row>
    <row r="197" spans="1:19">
      <c r="A197" s="8">
        <f>HoraEntradaTurno!A197</f>
        <v>0</v>
      </c>
      <c r="B197" s="8">
        <f>HoraEntradaTurno!B197</f>
        <v>0</v>
      </c>
      <c r="C197" s="8">
        <f>HoraEntradaTurno!C197</f>
        <v>0</v>
      </c>
      <c r="D197" s="29">
        <f>IFERROR((HoraSalidaTurno!D197-HoraEntradaTurno!D197)*24,0)</f>
        <v>0</v>
      </c>
      <c r="E197" s="29">
        <f>IFERROR((HoraSalidaTurno!E197-HoraEntradaTurno!E197)*24,0)</f>
        <v>0</v>
      </c>
      <c r="F197" s="29">
        <f>IFERROR((HoraSalidaTurno!F197-HoraEntradaTurno!F197)*24,0)</f>
        <v>0</v>
      </c>
      <c r="G197" s="29">
        <f>IFERROR((HoraSalidaTurno!G197-HoraEntradaTurno!G197)*24,0)</f>
        <v>0</v>
      </c>
      <c r="H197" s="29">
        <f>IFERROR((HoraSalidaTurno!H197-HoraEntradaTurno!H197)*24,0)</f>
        <v>0</v>
      </c>
      <c r="I197" s="29">
        <f>IFERROR((HoraSalidaTurno!I197-HoraEntradaTurno!I197)*24,0)</f>
        <v>0</v>
      </c>
      <c r="J197" s="29">
        <f>IFERROR((HoraSalidaTurno!J197-HoraEntradaTurno!J197)*24,0)</f>
        <v>0</v>
      </c>
      <c r="K197" s="29">
        <f>IFERROR((HoraSalidaTurno!K197-HoraEntradaTurno!K197)*24,0)</f>
        <v>0</v>
      </c>
      <c r="L197" s="29">
        <f>IFERROR((HoraSalidaTurno!L197-HoraEntradaTurno!L197)*24,0)</f>
        <v>0</v>
      </c>
      <c r="M197" s="29">
        <f>IFERROR((HoraSalidaTurno!M197-HoraEntradaTurno!M197)*24,0)</f>
        <v>0</v>
      </c>
      <c r="N197" s="29">
        <f>IFERROR((HoraSalidaTurno!N197-HoraEntradaTurno!N197)*24,0)</f>
        <v>0</v>
      </c>
      <c r="O197" s="29">
        <f>IFERROR((HoraSalidaTurno!O197-HoraEntradaTurno!O197)*24,0)</f>
        <v>0</v>
      </c>
      <c r="P197" s="29">
        <f>IFERROR((HoraSalidaTurno!P197-HoraEntradaTurno!P197)*24,0)</f>
        <v>0</v>
      </c>
      <c r="Q197" s="29">
        <f>IFERROR((HoraSalidaTurno!Q197-HoraEntradaTurno!Q197)*24,0)</f>
        <v>0</v>
      </c>
      <c r="R197" s="29">
        <f>IFERROR((HoraSalidaTurno!R197-HoraEntradaTurno!R197)*24,0)</f>
        <v>0</v>
      </c>
      <c r="S197" s="29">
        <f>IFERROR((HoraSalidaTurno!S197-HoraEntradaTurno!S197)*24,0)</f>
        <v>0</v>
      </c>
    </row>
    <row r="198" spans="1:19">
      <c r="A198" s="8">
        <f>HoraEntradaTurno!A198</f>
        <v>0</v>
      </c>
      <c r="B198" s="8">
        <f>HoraEntradaTurno!B198</f>
        <v>0</v>
      </c>
      <c r="C198" s="8">
        <f>HoraEntradaTurno!C198</f>
        <v>0</v>
      </c>
      <c r="D198" s="29">
        <f>IFERROR((HoraSalidaTurno!D198-HoraEntradaTurno!D198)*24,0)</f>
        <v>0</v>
      </c>
      <c r="E198" s="29">
        <f>IFERROR((HoraSalidaTurno!E198-HoraEntradaTurno!E198)*24,0)</f>
        <v>0</v>
      </c>
      <c r="F198" s="29">
        <f>IFERROR((HoraSalidaTurno!F198-HoraEntradaTurno!F198)*24,0)</f>
        <v>0</v>
      </c>
      <c r="G198" s="29">
        <f>IFERROR((HoraSalidaTurno!G198-HoraEntradaTurno!G198)*24,0)</f>
        <v>0</v>
      </c>
      <c r="H198" s="29">
        <f>IFERROR((HoraSalidaTurno!H198-HoraEntradaTurno!H198)*24,0)</f>
        <v>0</v>
      </c>
      <c r="I198" s="29">
        <f>IFERROR((HoraSalidaTurno!I198-HoraEntradaTurno!I198)*24,0)</f>
        <v>0</v>
      </c>
      <c r="J198" s="29">
        <f>IFERROR((HoraSalidaTurno!J198-HoraEntradaTurno!J198)*24,0)</f>
        <v>0</v>
      </c>
      <c r="K198" s="29">
        <f>IFERROR((HoraSalidaTurno!K198-HoraEntradaTurno!K198)*24,0)</f>
        <v>0</v>
      </c>
      <c r="L198" s="29">
        <f>IFERROR((HoraSalidaTurno!L198-HoraEntradaTurno!L198)*24,0)</f>
        <v>0</v>
      </c>
      <c r="M198" s="29">
        <f>IFERROR((HoraSalidaTurno!M198-HoraEntradaTurno!M198)*24,0)</f>
        <v>0</v>
      </c>
      <c r="N198" s="29">
        <f>IFERROR((HoraSalidaTurno!N198-HoraEntradaTurno!N198)*24,0)</f>
        <v>0</v>
      </c>
      <c r="O198" s="29">
        <f>IFERROR((HoraSalidaTurno!O198-HoraEntradaTurno!O198)*24,0)</f>
        <v>0</v>
      </c>
      <c r="P198" s="29">
        <f>IFERROR((HoraSalidaTurno!P198-HoraEntradaTurno!P198)*24,0)</f>
        <v>0</v>
      </c>
      <c r="Q198" s="29">
        <f>IFERROR((HoraSalidaTurno!Q198-HoraEntradaTurno!Q198)*24,0)</f>
        <v>0</v>
      </c>
      <c r="R198" s="29">
        <f>IFERROR((HoraSalidaTurno!R198-HoraEntradaTurno!R198)*24,0)</f>
        <v>0</v>
      </c>
      <c r="S198" s="29">
        <f>IFERROR((HoraSalidaTurno!S198-HoraEntradaTurno!S198)*24,0)</f>
        <v>0</v>
      </c>
    </row>
    <row r="199" spans="1:19">
      <c r="A199" s="8">
        <f>HoraEntradaTurno!A199</f>
        <v>0</v>
      </c>
      <c r="B199" s="8">
        <f>HoraEntradaTurno!B199</f>
        <v>0</v>
      </c>
      <c r="C199" s="8">
        <f>HoraEntradaTurno!C199</f>
        <v>0</v>
      </c>
      <c r="D199" s="29">
        <f>IFERROR((HoraSalidaTurno!D199-HoraEntradaTurno!D199)*24,0)</f>
        <v>0</v>
      </c>
      <c r="E199" s="29">
        <f>IFERROR((HoraSalidaTurno!E199-HoraEntradaTurno!E199)*24,0)</f>
        <v>0</v>
      </c>
      <c r="F199" s="29">
        <f>IFERROR((HoraSalidaTurno!F199-HoraEntradaTurno!F199)*24,0)</f>
        <v>0</v>
      </c>
      <c r="G199" s="29">
        <f>IFERROR((HoraSalidaTurno!G199-HoraEntradaTurno!G199)*24,0)</f>
        <v>0</v>
      </c>
      <c r="H199" s="29">
        <f>IFERROR((HoraSalidaTurno!H199-HoraEntradaTurno!H199)*24,0)</f>
        <v>0</v>
      </c>
      <c r="I199" s="29">
        <f>IFERROR((HoraSalidaTurno!I199-HoraEntradaTurno!I199)*24,0)</f>
        <v>0</v>
      </c>
      <c r="J199" s="29">
        <f>IFERROR((HoraSalidaTurno!J199-HoraEntradaTurno!J199)*24,0)</f>
        <v>0</v>
      </c>
      <c r="K199" s="29">
        <f>IFERROR((HoraSalidaTurno!K199-HoraEntradaTurno!K199)*24,0)</f>
        <v>0</v>
      </c>
      <c r="L199" s="29">
        <f>IFERROR((HoraSalidaTurno!L199-HoraEntradaTurno!L199)*24,0)</f>
        <v>0</v>
      </c>
      <c r="M199" s="29">
        <f>IFERROR((HoraSalidaTurno!M199-HoraEntradaTurno!M199)*24,0)</f>
        <v>0</v>
      </c>
      <c r="N199" s="29">
        <f>IFERROR((HoraSalidaTurno!N199-HoraEntradaTurno!N199)*24,0)</f>
        <v>0</v>
      </c>
      <c r="O199" s="29">
        <f>IFERROR((HoraSalidaTurno!O199-HoraEntradaTurno!O199)*24,0)</f>
        <v>0</v>
      </c>
      <c r="P199" s="29">
        <f>IFERROR((HoraSalidaTurno!P199-HoraEntradaTurno!P199)*24,0)</f>
        <v>0</v>
      </c>
      <c r="Q199" s="29">
        <f>IFERROR((HoraSalidaTurno!Q199-HoraEntradaTurno!Q199)*24,0)</f>
        <v>0</v>
      </c>
      <c r="R199" s="29">
        <f>IFERROR((HoraSalidaTurno!R199-HoraEntradaTurno!R199)*24,0)</f>
        <v>0</v>
      </c>
      <c r="S199" s="29">
        <f>IFERROR((HoraSalidaTurno!S199-HoraEntradaTurno!S199)*24,0)</f>
        <v>0</v>
      </c>
    </row>
    <row r="200" spans="1:19">
      <c r="A200" s="8">
        <f>HoraEntradaTurno!A200</f>
        <v>0</v>
      </c>
      <c r="B200" s="8">
        <f>HoraEntradaTurno!B200</f>
        <v>0</v>
      </c>
      <c r="C200" s="8">
        <f>HoraEntradaTurno!C200</f>
        <v>0</v>
      </c>
      <c r="D200" s="29">
        <f>IFERROR((HoraSalidaTurno!D200-HoraEntradaTurno!D200)*24,0)</f>
        <v>0</v>
      </c>
      <c r="E200" s="29">
        <f>IFERROR((HoraSalidaTurno!E200-HoraEntradaTurno!E200)*24,0)</f>
        <v>0</v>
      </c>
      <c r="F200" s="29">
        <f>IFERROR((HoraSalidaTurno!F200-HoraEntradaTurno!F200)*24,0)</f>
        <v>0</v>
      </c>
      <c r="G200" s="29">
        <f>IFERROR((HoraSalidaTurno!G200-HoraEntradaTurno!G200)*24,0)</f>
        <v>0</v>
      </c>
      <c r="H200" s="29">
        <f>IFERROR((HoraSalidaTurno!H200-HoraEntradaTurno!H200)*24,0)</f>
        <v>0</v>
      </c>
      <c r="I200" s="29">
        <f>IFERROR((HoraSalidaTurno!I200-HoraEntradaTurno!I200)*24,0)</f>
        <v>0</v>
      </c>
      <c r="J200" s="29">
        <f>IFERROR((HoraSalidaTurno!J200-HoraEntradaTurno!J200)*24,0)</f>
        <v>0</v>
      </c>
      <c r="K200" s="29">
        <f>IFERROR((HoraSalidaTurno!K200-HoraEntradaTurno!K200)*24,0)</f>
        <v>0</v>
      </c>
      <c r="L200" s="29">
        <f>IFERROR((HoraSalidaTurno!L200-HoraEntradaTurno!L200)*24,0)</f>
        <v>0</v>
      </c>
      <c r="M200" s="29">
        <f>IFERROR((HoraSalidaTurno!M200-HoraEntradaTurno!M200)*24,0)</f>
        <v>0</v>
      </c>
      <c r="N200" s="29">
        <f>IFERROR((HoraSalidaTurno!N200-HoraEntradaTurno!N200)*24,0)</f>
        <v>0</v>
      </c>
      <c r="O200" s="29">
        <f>IFERROR((HoraSalidaTurno!O200-HoraEntradaTurno!O200)*24,0)</f>
        <v>0</v>
      </c>
      <c r="P200" s="29">
        <f>IFERROR((HoraSalidaTurno!P200-HoraEntradaTurno!P200)*24,0)</f>
        <v>0</v>
      </c>
      <c r="Q200" s="29">
        <f>IFERROR((HoraSalidaTurno!Q200-HoraEntradaTurno!Q200)*24,0)</f>
        <v>0</v>
      </c>
      <c r="R200" s="29">
        <f>IFERROR((HoraSalidaTurno!R200-HoraEntradaTurno!R200)*24,0)</f>
        <v>0</v>
      </c>
      <c r="S200" s="29">
        <f>IFERROR((HoraSalidaTurno!S200-HoraEntradaTurno!S200)*24,0)</f>
        <v>0</v>
      </c>
    </row>
    <row r="201" spans="1:19">
      <c r="A201" s="8">
        <f>HoraEntradaTurno!A201</f>
        <v>0</v>
      </c>
      <c r="B201" s="8">
        <f>HoraEntradaTurno!B201</f>
        <v>0</v>
      </c>
      <c r="C201" s="8">
        <f>HoraEntradaTurno!C201</f>
        <v>0</v>
      </c>
      <c r="D201" s="29">
        <f>IFERROR((HoraSalidaTurno!D201-HoraEntradaTurno!D201)*24,0)</f>
        <v>0</v>
      </c>
      <c r="E201" s="29">
        <f>IFERROR((HoraSalidaTurno!E201-HoraEntradaTurno!E201)*24,0)</f>
        <v>0</v>
      </c>
      <c r="F201" s="29">
        <f>IFERROR((HoraSalidaTurno!F201-HoraEntradaTurno!F201)*24,0)</f>
        <v>0</v>
      </c>
      <c r="G201" s="29">
        <f>IFERROR((HoraSalidaTurno!G201-HoraEntradaTurno!G201)*24,0)</f>
        <v>0</v>
      </c>
      <c r="H201" s="29">
        <f>IFERROR((HoraSalidaTurno!H201-HoraEntradaTurno!H201)*24,0)</f>
        <v>0</v>
      </c>
      <c r="I201" s="29">
        <f>IFERROR((HoraSalidaTurno!I201-HoraEntradaTurno!I201)*24,0)</f>
        <v>0</v>
      </c>
      <c r="J201" s="29">
        <f>IFERROR((HoraSalidaTurno!J201-HoraEntradaTurno!J201)*24,0)</f>
        <v>0</v>
      </c>
      <c r="K201" s="29">
        <f>IFERROR((HoraSalidaTurno!K201-HoraEntradaTurno!K201)*24,0)</f>
        <v>0</v>
      </c>
      <c r="L201" s="29">
        <f>IFERROR((HoraSalidaTurno!L201-HoraEntradaTurno!L201)*24,0)</f>
        <v>0</v>
      </c>
      <c r="M201" s="29">
        <f>IFERROR((HoraSalidaTurno!M201-HoraEntradaTurno!M201)*24,0)</f>
        <v>0</v>
      </c>
      <c r="N201" s="29">
        <f>IFERROR((HoraSalidaTurno!N201-HoraEntradaTurno!N201)*24,0)</f>
        <v>0</v>
      </c>
      <c r="O201" s="29">
        <f>IFERROR((HoraSalidaTurno!O201-HoraEntradaTurno!O201)*24,0)</f>
        <v>0</v>
      </c>
      <c r="P201" s="29">
        <f>IFERROR((HoraSalidaTurno!P201-HoraEntradaTurno!P201)*24,0)</f>
        <v>0</v>
      </c>
      <c r="Q201" s="29">
        <f>IFERROR((HoraSalidaTurno!Q201-HoraEntradaTurno!Q201)*24,0)</f>
        <v>0</v>
      </c>
      <c r="R201" s="29">
        <f>IFERROR((HoraSalidaTurno!R201-HoraEntradaTurno!R201)*24,0)</f>
        <v>0</v>
      </c>
      <c r="S201" s="29">
        <f>IFERROR((HoraSalidaTurno!S201-HoraEntradaTurno!S201)*24,0)</f>
        <v>0</v>
      </c>
    </row>
    <row r="202" spans="1:19">
      <c r="A202" s="8">
        <f>HoraEntradaTurno!A202</f>
        <v>0</v>
      </c>
      <c r="B202" s="8">
        <f>HoraEntradaTurno!B202</f>
        <v>0</v>
      </c>
      <c r="C202" s="8">
        <f>HoraEntradaTurno!C202</f>
        <v>0</v>
      </c>
      <c r="D202" s="29">
        <f>IFERROR((HoraSalidaTurno!D202-HoraEntradaTurno!D202)*24,0)</f>
        <v>0</v>
      </c>
      <c r="E202" s="29">
        <f>IFERROR((HoraSalidaTurno!E202-HoraEntradaTurno!E202)*24,0)</f>
        <v>0</v>
      </c>
      <c r="F202" s="29">
        <f>IFERROR((HoraSalidaTurno!F202-HoraEntradaTurno!F202)*24,0)</f>
        <v>0</v>
      </c>
      <c r="G202" s="29">
        <f>IFERROR((HoraSalidaTurno!G202-HoraEntradaTurno!G202)*24,0)</f>
        <v>0</v>
      </c>
      <c r="H202" s="29">
        <f>IFERROR((HoraSalidaTurno!H202-HoraEntradaTurno!H202)*24,0)</f>
        <v>0</v>
      </c>
      <c r="I202" s="29">
        <f>IFERROR((HoraSalidaTurno!I202-HoraEntradaTurno!I202)*24,0)</f>
        <v>0</v>
      </c>
      <c r="J202" s="29">
        <f>IFERROR((HoraSalidaTurno!J202-HoraEntradaTurno!J202)*24,0)</f>
        <v>0</v>
      </c>
      <c r="K202" s="29">
        <f>IFERROR((HoraSalidaTurno!K202-HoraEntradaTurno!K202)*24,0)</f>
        <v>0</v>
      </c>
      <c r="L202" s="29">
        <f>IFERROR((HoraSalidaTurno!L202-HoraEntradaTurno!L202)*24,0)</f>
        <v>0</v>
      </c>
      <c r="M202" s="29">
        <f>IFERROR((HoraSalidaTurno!M202-HoraEntradaTurno!M202)*24,0)</f>
        <v>0</v>
      </c>
      <c r="N202" s="29">
        <f>IFERROR((HoraSalidaTurno!N202-HoraEntradaTurno!N202)*24,0)</f>
        <v>0</v>
      </c>
      <c r="O202" s="29">
        <f>IFERROR((HoraSalidaTurno!O202-HoraEntradaTurno!O202)*24,0)</f>
        <v>0</v>
      </c>
      <c r="P202" s="29">
        <f>IFERROR((HoraSalidaTurno!P202-HoraEntradaTurno!P202)*24,0)</f>
        <v>0</v>
      </c>
      <c r="Q202" s="29">
        <f>IFERROR((HoraSalidaTurno!Q202-HoraEntradaTurno!Q202)*24,0)</f>
        <v>0</v>
      </c>
      <c r="R202" s="29">
        <f>IFERROR((HoraSalidaTurno!R202-HoraEntradaTurno!R202)*24,0)</f>
        <v>0</v>
      </c>
      <c r="S202" s="29">
        <f>IFERROR((HoraSalidaTurno!S202-HoraEntradaTurno!S202)*24,0)</f>
        <v>0</v>
      </c>
    </row>
    <row r="203" spans="1:19">
      <c r="A203" s="8">
        <f>HoraEntradaTurno!A203</f>
        <v>0</v>
      </c>
      <c r="B203" s="8">
        <f>HoraEntradaTurno!B203</f>
        <v>0</v>
      </c>
      <c r="C203" s="8">
        <f>HoraEntradaTurno!C203</f>
        <v>0</v>
      </c>
      <c r="D203" s="29">
        <f>IFERROR((HoraSalidaTurno!D203-HoraEntradaTurno!D203)*24,0)</f>
        <v>0</v>
      </c>
      <c r="E203" s="29">
        <f>IFERROR((HoraSalidaTurno!E203-HoraEntradaTurno!E203)*24,0)</f>
        <v>0</v>
      </c>
      <c r="F203" s="29">
        <f>IFERROR((HoraSalidaTurno!F203-HoraEntradaTurno!F203)*24,0)</f>
        <v>0</v>
      </c>
      <c r="G203" s="29">
        <f>IFERROR((HoraSalidaTurno!G203-HoraEntradaTurno!G203)*24,0)</f>
        <v>0</v>
      </c>
      <c r="H203" s="29">
        <f>IFERROR((HoraSalidaTurno!H203-HoraEntradaTurno!H203)*24,0)</f>
        <v>0</v>
      </c>
      <c r="I203" s="29">
        <f>IFERROR((HoraSalidaTurno!I203-HoraEntradaTurno!I203)*24,0)</f>
        <v>0</v>
      </c>
      <c r="J203" s="29">
        <f>IFERROR((HoraSalidaTurno!J203-HoraEntradaTurno!J203)*24,0)</f>
        <v>0</v>
      </c>
      <c r="K203" s="29">
        <f>IFERROR((HoraSalidaTurno!K203-HoraEntradaTurno!K203)*24,0)</f>
        <v>0</v>
      </c>
      <c r="L203" s="29">
        <f>IFERROR((HoraSalidaTurno!L203-HoraEntradaTurno!L203)*24,0)</f>
        <v>0</v>
      </c>
      <c r="M203" s="29">
        <f>IFERROR((HoraSalidaTurno!M203-HoraEntradaTurno!M203)*24,0)</f>
        <v>0</v>
      </c>
      <c r="N203" s="29">
        <f>IFERROR((HoraSalidaTurno!N203-HoraEntradaTurno!N203)*24,0)</f>
        <v>0</v>
      </c>
      <c r="O203" s="29">
        <f>IFERROR((HoraSalidaTurno!O203-HoraEntradaTurno!O203)*24,0)</f>
        <v>0</v>
      </c>
      <c r="P203" s="29">
        <f>IFERROR((HoraSalidaTurno!P203-HoraEntradaTurno!P203)*24,0)</f>
        <v>0</v>
      </c>
      <c r="Q203" s="29">
        <f>IFERROR((HoraSalidaTurno!Q203-HoraEntradaTurno!Q203)*24,0)</f>
        <v>0</v>
      </c>
      <c r="R203" s="29">
        <f>IFERROR((HoraSalidaTurno!R203-HoraEntradaTurno!R203)*24,0)</f>
        <v>0</v>
      </c>
      <c r="S203" s="29">
        <f>IFERROR((HoraSalidaTurno!S203-HoraEntradaTurno!S203)*24,0)</f>
        <v>0</v>
      </c>
    </row>
    <row r="204" spans="1:19">
      <c r="A204" s="8">
        <f>HoraEntradaTurno!A204</f>
        <v>0</v>
      </c>
      <c r="B204" s="8">
        <f>HoraEntradaTurno!B204</f>
        <v>0</v>
      </c>
      <c r="C204" s="8">
        <f>HoraEntradaTurno!C204</f>
        <v>0</v>
      </c>
      <c r="D204" s="29">
        <f>IFERROR((HoraSalidaTurno!D204-HoraEntradaTurno!D204)*24,0)</f>
        <v>0</v>
      </c>
      <c r="E204" s="29">
        <f>IFERROR((HoraSalidaTurno!E204-HoraEntradaTurno!E204)*24,0)</f>
        <v>0</v>
      </c>
      <c r="F204" s="29">
        <f>IFERROR((HoraSalidaTurno!F204-HoraEntradaTurno!F204)*24,0)</f>
        <v>0</v>
      </c>
      <c r="G204" s="29">
        <f>IFERROR((HoraSalidaTurno!G204-HoraEntradaTurno!G204)*24,0)</f>
        <v>0</v>
      </c>
      <c r="H204" s="29">
        <f>IFERROR((HoraSalidaTurno!H204-HoraEntradaTurno!H204)*24,0)</f>
        <v>0</v>
      </c>
      <c r="I204" s="29">
        <f>IFERROR((HoraSalidaTurno!I204-HoraEntradaTurno!I204)*24,0)</f>
        <v>0</v>
      </c>
      <c r="J204" s="29">
        <f>IFERROR((HoraSalidaTurno!J204-HoraEntradaTurno!J204)*24,0)</f>
        <v>0</v>
      </c>
      <c r="K204" s="29">
        <f>IFERROR((HoraSalidaTurno!K204-HoraEntradaTurno!K204)*24,0)</f>
        <v>0</v>
      </c>
      <c r="L204" s="29">
        <f>IFERROR((HoraSalidaTurno!L204-HoraEntradaTurno!L204)*24,0)</f>
        <v>0</v>
      </c>
      <c r="M204" s="29">
        <f>IFERROR((HoraSalidaTurno!M204-HoraEntradaTurno!M204)*24,0)</f>
        <v>0</v>
      </c>
      <c r="N204" s="29">
        <f>IFERROR((HoraSalidaTurno!N204-HoraEntradaTurno!N204)*24,0)</f>
        <v>0</v>
      </c>
      <c r="O204" s="29">
        <f>IFERROR((HoraSalidaTurno!O204-HoraEntradaTurno!O204)*24,0)</f>
        <v>0</v>
      </c>
      <c r="P204" s="29">
        <f>IFERROR((HoraSalidaTurno!P204-HoraEntradaTurno!P204)*24,0)</f>
        <v>0</v>
      </c>
      <c r="Q204" s="29">
        <f>IFERROR((HoraSalidaTurno!Q204-HoraEntradaTurno!Q204)*24,0)</f>
        <v>0</v>
      </c>
      <c r="R204" s="29">
        <f>IFERROR((HoraSalidaTurno!R204-HoraEntradaTurno!R204)*24,0)</f>
        <v>0</v>
      </c>
      <c r="S204" s="29">
        <f>IFERROR((HoraSalidaTurno!S204-HoraEntradaTurno!S204)*24,0)</f>
        <v>0</v>
      </c>
    </row>
    <row r="205" spans="1:19">
      <c r="A205" s="8">
        <f>HoraEntradaTurno!A205</f>
        <v>0</v>
      </c>
      <c r="B205" s="8">
        <f>HoraEntradaTurno!B205</f>
        <v>0</v>
      </c>
      <c r="C205" s="8">
        <f>HoraEntradaTurno!C205</f>
        <v>0</v>
      </c>
      <c r="D205" s="29">
        <f>IFERROR((HoraSalidaTurno!D205-HoraEntradaTurno!D205)*24,0)</f>
        <v>0</v>
      </c>
      <c r="E205" s="29">
        <f>IFERROR((HoraSalidaTurno!E205-HoraEntradaTurno!E205)*24,0)</f>
        <v>0</v>
      </c>
      <c r="F205" s="29">
        <f>IFERROR((HoraSalidaTurno!F205-HoraEntradaTurno!F205)*24,0)</f>
        <v>0</v>
      </c>
      <c r="G205" s="29">
        <f>IFERROR((HoraSalidaTurno!G205-HoraEntradaTurno!G205)*24,0)</f>
        <v>0</v>
      </c>
      <c r="H205" s="29">
        <f>IFERROR((HoraSalidaTurno!H205-HoraEntradaTurno!H205)*24,0)</f>
        <v>0</v>
      </c>
      <c r="I205" s="29">
        <f>IFERROR((HoraSalidaTurno!I205-HoraEntradaTurno!I205)*24,0)</f>
        <v>0</v>
      </c>
      <c r="J205" s="29">
        <f>IFERROR((HoraSalidaTurno!J205-HoraEntradaTurno!J205)*24,0)</f>
        <v>0</v>
      </c>
      <c r="K205" s="29">
        <f>IFERROR((HoraSalidaTurno!K205-HoraEntradaTurno!K205)*24,0)</f>
        <v>0</v>
      </c>
      <c r="L205" s="29">
        <f>IFERROR((HoraSalidaTurno!L205-HoraEntradaTurno!L205)*24,0)</f>
        <v>0</v>
      </c>
      <c r="M205" s="29">
        <f>IFERROR((HoraSalidaTurno!M205-HoraEntradaTurno!M205)*24,0)</f>
        <v>0</v>
      </c>
      <c r="N205" s="29">
        <f>IFERROR((HoraSalidaTurno!N205-HoraEntradaTurno!N205)*24,0)</f>
        <v>0</v>
      </c>
      <c r="O205" s="29">
        <f>IFERROR((HoraSalidaTurno!O205-HoraEntradaTurno!O205)*24,0)</f>
        <v>0</v>
      </c>
      <c r="P205" s="29">
        <f>IFERROR((HoraSalidaTurno!P205-HoraEntradaTurno!P205)*24,0)</f>
        <v>0</v>
      </c>
      <c r="Q205" s="29">
        <f>IFERROR((HoraSalidaTurno!Q205-HoraEntradaTurno!Q205)*24,0)</f>
        <v>0</v>
      </c>
      <c r="R205" s="29">
        <f>IFERROR((HoraSalidaTurno!R205-HoraEntradaTurno!R205)*24,0)</f>
        <v>0</v>
      </c>
      <c r="S205" s="29">
        <f>IFERROR((HoraSalidaTurno!S205-HoraEntradaTurno!S205)*24,0)</f>
        <v>0</v>
      </c>
    </row>
    <row r="206" spans="1:19">
      <c r="A206" s="8">
        <f>HoraEntradaTurno!A206</f>
        <v>0</v>
      </c>
      <c r="B206" s="8">
        <f>HoraEntradaTurno!B206</f>
        <v>0</v>
      </c>
      <c r="C206" s="8">
        <f>HoraEntradaTurno!C206</f>
        <v>0</v>
      </c>
      <c r="D206" s="29">
        <f>IFERROR((HoraSalidaTurno!D206-HoraEntradaTurno!D206)*24,0)</f>
        <v>0</v>
      </c>
      <c r="E206" s="29">
        <f>IFERROR((HoraSalidaTurno!E206-HoraEntradaTurno!E206)*24,0)</f>
        <v>0</v>
      </c>
      <c r="F206" s="29">
        <f>IFERROR((HoraSalidaTurno!F206-HoraEntradaTurno!F206)*24,0)</f>
        <v>0</v>
      </c>
      <c r="G206" s="29">
        <f>IFERROR((HoraSalidaTurno!G206-HoraEntradaTurno!G206)*24,0)</f>
        <v>0</v>
      </c>
      <c r="H206" s="29">
        <f>IFERROR((HoraSalidaTurno!H206-HoraEntradaTurno!H206)*24,0)</f>
        <v>0</v>
      </c>
      <c r="I206" s="29">
        <f>IFERROR((HoraSalidaTurno!I206-HoraEntradaTurno!I206)*24,0)</f>
        <v>0</v>
      </c>
      <c r="J206" s="29">
        <f>IFERROR((HoraSalidaTurno!J206-HoraEntradaTurno!J206)*24,0)</f>
        <v>0</v>
      </c>
      <c r="K206" s="29">
        <f>IFERROR((HoraSalidaTurno!K206-HoraEntradaTurno!K206)*24,0)</f>
        <v>0</v>
      </c>
      <c r="L206" s="29">
        <f>IFERROR((HoraSalidaTurno!L206-HoraEntradaTurno!L206)*24,0)</f>
        <v>0</v>
      </c>
      <c r="M206" s="29">
        <f>IFERROR((HoraSalidaTurno!M206-HoraEntradaTurno!M206)*24,0)</f>
        <v>0</v>
      </c>
      <c r="N206" s="29">
        <f>IFERROR((HoraSalidaTurno!N206-HoraEntradaTurno!N206)*24,0)</f>
        <v>0</v>
      </c>
      <c r="O206" s="29">
        <f>IFERROR((HoraSalidaTurno!O206-HoraEntradaTurno!O206)*24,0)</f>
        <v>0</v>
      </c>
      <c r="P206" s="29">
        <f>IFERROR((HoraSalidaTurno!P206-HoraEntradaTurno!P206)*24,0)</f>
        <v>0</v>
      </c>
      <c r="Q206" s="29">
        <f>IFERROR((HoraSalidaTurno!Q206-HoraEntradaTurno!Q206)*24,0)</f>
        <v>0</v>
      </c>
      <c r="R206" s="29">
        <f>IFERROR((HoraSalidaTurno!R206-HoraEntradaTurno!R206)*24,0)</f>
        <v>0</v>
      </c>
      <c r="S206" s="29">
        <f>IFERROR((HoraSalidaTurno!S206-HoraEntradaTurno!S206)*24,0)</f>
        <v>0</v>
      </c>
    </row>
    <row r="207" spans="1:19">
      <c r="A207" s="8">
        <f>HoraEntradaTurno!A207</f>
        <v>0</v>
      </c>
      <c r="B207" s="8">
        <f>HoraEntradaTurno!B207</f>
        <v>0</v>
      </c>
      <c r="C207" s="8">
        <f>HoraEntradaTurno!C207</f>
        <v>0</v>
      </c>
      <c r="D207" s="29">
        <f>IFERROR((HoraSalidaTurno!D207-HoraEntradaTurno!D207)*24,0)</f>
        <v>0</v>
      </c>
      <c r="E207" s="29">
        <f>IFERROR((HoraSalidaTurno!E207-HoraEntradaTurno!E207)*24,0)</f>
        <v>0</v>
      </c>
      <c r="F207" s="29">
        <f>IFERROR((HoraSalidaTurno!F207-HoraEntradaTurno!F207)*24,0)</f>
        <v>0</v>
      </c>
      <c r="G207" s="29">
        <f>IFERROR((HoraSalidaTurno!G207-HoraEntradaTurno!G207)*24,0)</f>
        <v>0</v>
      </c>
      <c r="H207" s="29">
        <f>IFERROR((HoraSalidaTurno!H207-HoraEntradaTurno!H207)*24,0)</f>
        <v>0</v>
      </c>
      <c r="I207" s="29">
        <f>IFERROR((HoraSalidaTurno!I207-HoraEntradaTurno!I207)*24,0)</f>
        <v>0</v>
      </c>
      <c r="J207" s="29">
        <f>IFERROR((HoraSalidaTurno!J207-HoraEntradaTurno!J207)*24,0)</f>
        <v>0</v>
      </c>
      <c r="K207" s="29">
        <f>IFERROR((HoraSalidaTurno!K207-HoraEntradaTurno!K207)*24,0)</f>
        <v>0</v>
      </c>
      <c r="L207" s="29">
        <f>IFERROR((HoraSalidaTurno!L207-HoraEntradaTurno!L207)*24,0)</f>
        <v>0</v>
      </c>
      <c r="M207" s="29">
        <f>IFERROR((HoraSalidaTurno!M207-HoraEntradaTurno!M207)*24,0)</f>
        <v>0</v>
      </c>
      <c r="N207" s="29">
        <f>IFERROR((HoraSalidaTurno!N207-HoraEntradaTurno!N207)*24,0)</f>
        <v>0</v>
      </c>
      <c r="O207" s="29">
        <f>IFERROR((HoraSalidaTurno!O207-HoraEntradaTurno!O207)*24,0)</f>
        <v>0</v>
      </c>
      <c r="P207" s="29">
        <f>IFERROR((HoraSalidaTurno!P207-HoraEntradaTurno!P207)*24,0)</f>
        <v>0</v>
      </c>
      <c r="Q207" s="29">
        <f>IFERROR((HoraSalidaTurno!Q207-HoraEntradaTurno!Q207)*24,0)</f>
        <v>0</v>
      </c>
      <c r="R207" s="29">
        <f>IFERROR((HoraSalidaTurno!R207-HoraEntradaTurno!R207)*24,0)</f>
        <v>0</v>
      </c>
      <c r="S207" s="29">
        <f>IFERROR((HoraSalidaTurno!S207-HoraEntradaTurno!S207)*24,0)</f>
        <v>0</v>
      </c>
    </row>
    <row r="208" spans="1:19">
      <c r="A208" s="8">
        <f>HoraEntradaTurno!A208</f>
        <v>0</v>
      </c>
      <c r="B208" s="8">
        <f>HoraEntradaTurno!B208</f>
        <v>0</v>
      </c>
      <c r="C208" s="8">
        <f>HoraEntradaTurno!C208</f>
        <v>0</v>
      </c>
      <c r="D208" s="29">
        <f>IFERROR((HoraSalidaTurno!D208-HoraEntradaTurno!D208)*24,0)</f>
        <v>0</v>
      </c>
      <c r="E208" s="29">
        <f>IFERROR((HoraSalidaTurno!E208-HoraEntradaTurno!E208)*24,0)</f>
        <v>0</v>
      </c>
      <c r="F208" s="29">
        <f>IFERROR((HoraSalidaTurno!F208-HoraEntradaTurno!F208)*24,0)</f>
        <v>0</v>
      </c>
      <c r="G208" s="29">
        <f>IFERROR((HoraSalidaTurno!G208-HoraEntradaTurno!G208)*24,0)</f>
        <v>0</v>
      </c>
      <c r="H208" s="29">
        <f>IFERROR((HoraSalidaTurno!H208-HoraEntradaTurno!H208)*24,0)</f>
        <v>0</v>
      </c>
      <c r="I208" s="29">
        <f>IFERROR((HoraSalidaTurno!I208-HoraEntradaTurno!I208)*24,0)</f>
        <v>0</v>
      </c>
      <c r="J208" s="29">
        <f>IFERROR((HoraSalidaTurno!J208-HoraEntradaTurno!J208)*24,0)</f>
        <v>0</v>
      </c>
      <c r="K208" s="29">
        <f>IFERROR((HoraSalidaTurno!K208-HoraEntradaTurno!K208)*24,0)</f>
        <v>0</v>
      </c>
      <c r="L208" s="29">
        <f>IFERROR((HoraSalidaTurno!L208-HoraEntradaTurno!L208)*24,0)</f>
        <v>0</v>
      </c>
      <c r="M208" s="29">
        <f>IFERROR((HoraSalidaTurno!M208-HoraEntradaTurno!M208)*24,0)</f>
        <v>0</v>
      </c>
      <c r="N208" s="29">
        <f>IFERROR((HoraSalidaTurno!N208-HoraEntradaTurno!N208)*24,0)</f>
        <v>0</v>
      </c>
      <c r="O208" s="29">
        <f>IFERROR((HoraSalidaTurno!O208-HoraEntradaTurno!O208)*24,0)</f>
        <v>0</v>
      </c>
      <c r="P208" s="29">
        <f>IFERROR((HoraSalidaTurno!P208-HoraEntradaTurno!P208)*24,0)</f>
        <v>0</v>
      </c>
      <c r="Q208" s="29">
        <f>IFERROR((HoraSalidaTurno!Q208-HoraEntradaTurno!Q208)*24,0)</f>
        <v>0</v>
      </c>
      <c r="R208" s="29">
        <f>IFERROR((HoraSalidaTurno!R208-HoraEntradaTurno!R208)*24,0)</f>
        <v>0</v>
      </c>
      <c r="S208" s="29">
        <f>IFERROR((HoraSalidaTurno!S208-HoraEntradaTurno!S208)*24,0)</f>
        <v>0</v>
      </c>
    </row>
    <row r="209" spans="1:19">
      <c r="A209" s="8">
        <f>HoraEntradaTurno!A209</f>
        <v>0</v>
      </c>
      <c r="B209" s="8">
        <f>HoraEntradaTurno!B209</f>
        <v>0</v>
      </c>
      <c r="C209" s="8">
        <f>HoraEntradaTurno!C209</f>
        <v>0</v>
      </c>
      <c r="D209" s="29">
        <f>IFERROR((HoraSalidaTurno!D209-HoraEntradaTurno!D209)*24,0)</f>
        <v>0</v>
      </c>
      <c r="E209" s="29">
        <f>IFERROR((HoraSalidaTurno!E209-HoraEntradaTurno!E209)*24,0)</f>
        <v>0</v>
      </c>
      <c r="F209" s="29">
        <f>IFERROR((HoraSalidaTurno!F209-HoraEntradaTurno!F209)*24,0)</f>
        <v>0</v>
      </c>
      <c r="G209" s="29">
        <f>IFERROR((HoraSalidaTurno!G209-HoraEntradaTurno!G209)*24,0)</f>
        <v>0</v>
      </c>
      <c r="H209" s="29">
        <f>IFERROR((HoraSalidaTurno!H209-HoraEntradaTurno!H209)*24,0)</f>
        <v>0</v>
      </c>
      <c r="I209" s="29">
        <f>IFERROR((HoraSalidaTurno!I209-HoraEntradaTurno!I209)*24,0)</f>
        <v>0</v>
      </c>
      <c r="J209" s="29">
        <f>IFERROR((HoraSalidaTurno!J209-HoraEntradaTurno!J209)*24,0)</f>
        <v>0</v>
      </c>
      <c r="K209" s="29">
        <f>IFERROR((HoraSalidaTurno!K209-HoraEntradaTurno!K209)*24,0)</f>
        <v>0</v>
      </c>
      <c r="L209" s="29">
        <f>IFERROR((HoraSalidaTurno!L209-HoraEntradaTurno!L209)*24,0)</f>
        <v>0</v>
      </c>
      <c r="M209" s="29">
        <f>IFERROR((HoraSalidaTurno!M209-HoraEntradaTurno!M209)*24,0)</f>
        <v>0</v>
      </c>
      <c r="N209" s="29">
        <f>IFERROR((HoraSalidaTurno!N209-HoraEntradaTurno!N209)*24,0)</f>
        <v>0</v>
      </c>
      <c r="O209" s="29">
        <f>IFERROR((HoraSalidaTurno!O209-HoraEntradaTurno!O209)*24,0)</f>
        <v>0</v>
      </c>
      <c r="P209" s="29">
        <f>IFERROR((HoraSalidaTurno!P209-HoraEntradaTurno!P209)*24,0)</f>
        <v>0</v>
      </c>
      <c r="Q209" s="29">
        <f>IFERROR((HoraSalidaTurno!Q209-HoraEntradaTurno!Q209)*24,0)</f>
        <v>0</v>
      </c>
      <c r="R209" s="29">
        <f>IFERROR((HoraSalidaTurno!R209-HoraEntradaTurno!R209)*24,0)</f>
        <v>0</v>
      </c>
      <c r="S209" s="29">
        <f>IFERROR((HoraSalidaTurno!S209-HoraEntradaTurno!S209)*24,0)</f>
        <v>0</v>
      </c>
    </row>
    <row r="210" spans="1:19">
      <c r="A210" s="8">
        <f>HoraEntradaTurno!A210</f>
        <v>0</v>
      </c>
      <c r="B210" s="8">
        <f>HoraEntradaTurno!B210</f>
        <v>0</v>
      </c>
      <c r="C210" s="8">
        <f>HoraEntradaTurno!C210</f>
        <v>0</v>
      </c>
      <c r="D210" s="29">
        <f>IFERROR((HoraSalidaTurno!D210-HoraEntradaTurno!D210)*24,0)</f>
        <v>0</v>
      </c>
      <c r="E210" s="29">
        <f>IFERROR((HoraSalidaTurno!E210-HoraEntradaTurno!E210)*24,0)</f>
        <v>0</v>
      </c>
      <c r="F210" s="29">
        <f>IFERROR((HoraSalidaTurno!F210-HoraEntradaTurno!F210)*24,0)</f>
        <v>0</v>
      </c>
      <c r="G210" s="29">
        <f>IFERROR((HoraSalidaTurno!G210-HoraEntradaTurno!G210)*24,0)</f>
        <v>0</v>
      </c>
      <c r="H210" s="29">
        <f>IFERROR((HoraSalidaTurno!H210-HoraEntradaTurno!H210)*24,0)</f>
        <v>0</v>
      </c>
      <c r="I210" s="29">
        <f>IFERROR((HoraSalidaTurno!I210-HoraEntradaTurno!I210)*24,0)</f>
        <v>0</v>
      </c>
      <c r="J210" s="29">
        <f>IFERROR((HoraSalidaTurno!J210-HoraEntradaTurno!J210)*24,0)</f>
        <v>0</v>
      </c>
      <c r="K210" s="29">
        <f>IFERROR((HoraSalidaTurno!K210-HoraEntradaTurno!K210)*24,0)</f>
        <v>0</v>
      </c>
      <c r="L210" s="29">
        <f>IFERROR((HoraSalidaTurno!L210-HoraEntradaTurno!L210)*24,0)</f>
        <v>0</v>
      </c>
      <c r="M210" s="29">
        <f>IFERROR((HoraSalidaTurno!M210-HoraEntradaTurno!M210)*24,0)</f>
        <v>0</v>
      </c>
      <c r="N210" s="29">
        <f>IFERROR((HoraSalidaTurno!N210-HoraEntradaTurno!N210)*24,0)</f>
        <v>0</v>
      </c>
      <c r="O210" s="29">
        <f>IFERROR((HoraSalidaTurno!O210-HoraEntradaTurno!O210)*24,0)</f>
        <v>0</v>
      </c>
      <c r="P210" s="29">
        <f>IFERROR((HoraSalidaTurno!P210-HoraEntradaTurno!P210)*24,0)</f>
        <v>0</v>
      </c>
      <c r="Q210" s="29">
        <f>IFERROR((HoraSalidaTurno!Q210-HoraEntradaTurno!Q210)*24,0)</f>
        <v>0</v>
      </c>
      <c r="R210" s="29">
        <f>IFERROR((HoraSalidaTurno!R210-HoraEntradaTurno!R210)*24,0)</f>
        <v>0</v>
      </c>
      <c r="S210" s="29">
        <f>IFERROR((HoraSalidaTurno!S210-HoraEntradaTurno!S210)*24,0)</f>
        <v>0</v>
      </c>
    </row>
    <row r="211" spans="1:19">
      <c r="A211" s="8">
        <f>HoraEntradaTurno!A211</f>
        <v>0</v>
      </c>
      <c r="B211" s="8">
        <f>HoraEntradaTurno!B211</f>
        <v>0</v>
      </c>
      <c r="C211" s="8">
        <f>HoraEntradaTurno!C211</f>
        <v>0</v>
      </c>
      <c r="D211" s="29">
        <f>IFERROR((HoraSalidaTurno!D211-HoraEntradaTurno!D211)*24,0)</f>
        <v>0</v>
      </c>
      <c r="E211" s="29">
        <f>IFERROR((HoraSalidaTurno!E211-HoraEntradaTurno!E211)*24,0)</f>
        <v>0</v>
      </c>
      <c r="F211" s="29">
        <f>IFERROR((HoraSalidaTurno!F211-HoraEntradaTurno!F211)*24,0)</f>
        <v>0</v>
      </c>
      <c r="G211" s="29">
        <f>IFERROR((HoraSalidaTurno!G211-HoraEntradaTurno!G211)*24,0)</f>
        <v>0</v>
      </c>
      <c r="H211" s="29">
        <f>IFERROR((HoraSalidaTurno!H211-HoraEntradaTurno!H211)*24,0)</f>
        <v>0</v>
      </c>
      <c r="I211" s="29">
        <f>IFERROR((HoraSalidaTurno!I211-HoraEntradaTurno!I211)*24,0)</f>
        <v>0</v>
      </c>
      <c r="J211" s="29">
        <f>IFERROR((HoraSalidaTurno!J211-HoraEntradaTurno!J211)*24,0)</f>
        <v>0</v>
      </c>
      <c r="K211" s="29">
        <f>IFERROR((HoraSalidaTurno!K211-HoraEntradaTurno!K211)*24,0)</f>
        <v>0</v>
      </c>
      <c r="L211" s="29">
        <f>IFERROR((HoraSalidaTurno!L211-HoraEntradaTurno!L211)*24,0)</f>
        <v>0</v>
      </c>
      <c r="M211" s="29">
        <f>IFERROR((HoraSalidaTurno!M211-HoraEntradaTurno!M211)*24,0)</f>
        <v>0</v>
      </c>
      <c r="N211" s="29">
        <f>IFERROR((HoraSalidaTurno!N211-HoraEntradaTurno!N211)*24,0)</f>
        <v>0</v>
      </c>
      <c r="O211" s="29">
        <f>IFERROR((HoraSalidaTurno!O211-HoraEntradaTurno!O211)*24,0)</f>
        <v>0</v>
      </c>
      <c r="P211" s="29">
        <f>IFERROR((HoraSalidaTurno!P211-HoraEntradaTurno!P211)*24,0)</f>
        <v>0</v>
      </c>
      <c r="Q211" s="29">
        <f>IFERROR((HoraSalidaTurno!Q211-HoraEntradaTurno!Q211)*24,0)</f>
        <v>0</v>
      </c>
      <c r="R211" s="29">
        <f>IFERROR((HoraSalidaTurno!R211-HoraEntradaTurno!R211)*24,0)</f>
        <v>0</v>
      </c>
      <c r="S211" s="29">
        <f>IFERROR((HoraSalidaTurno!S211-HoraEntradaTurno!S211)*24,0)</f>
        <v>0</v>
      </c>
    </row>
    <row r="212" spans="1:19">
      <c r="A212" s="8">
        <f>HoraEntradaTurno!A212</f>
        <v>0</v>
      </c>
      <c r="B212" s="8">
        <f>HoraEntradaTurno!B212</f>
        <v>0</v>
      </c>
      <c r="C212" s="8">
        <f>HoraEntradaTurno!C212</f>
        <v>0</v>
      </c>
      <c r="D212" s="29">
        <f>IFERROR((HoraSalidaTurno!D212-HoraEntradaTurno!D212)*24,0)</f>
        <v>0</v>
      </c>
      <c r="E212" s="29">
        <f>IFERROR((HoraSalidaTurno!E212-HoraEntradaTurno!E212)*24,0)</f>
        <v>0</v>
      </c>
      <c r="F212" s="29">
        <f>IFERROR((HoraSalidaTurno!F212-HoraEntradaTurno!F212)*24,0)</f>
        <v>0</v>
      </c>
      <c r="G212" s="29">
        <f>IFERROR((HoraSalidaTurno!G212-HoraEntradaTurno!G212)*24,0)</f>
        <v>0</v>
      </c>
      <c r="H212" s="29">
        <f>IFERROR((HoraSalidaTurno!H212-HoraEntradaTurno!H212)*24,0)</f>
        <v>0</v>
      </c>
      <c r="I212" s="29">
        <f>IFERROR((HoraSalidaTurno!I212-HoraEntradaTurno!I212)*24,0)</f>
        <v>0</v>
      </c>
      <c r="J212" s="29">
        <f>IFERROR((HoraSalidaTurno!J212-HoraEntradaTurno!J212)*24,0)</f>
        <v>0</v>
      </c>
      <c r="K212" s="29">
        <f>IFERROR((HoraSalidaTurno!K212-HoraEntradaTurno!K212)*24,0)</f>
        <v>0</v>
      </c>
      <c r="L212" s="29">
        <f>IFERROR((HoraSalidaTurno!L212-HoraEntradaTurno!L212)*24,0)</f>
        <v>0</v>
      </c>
      <c r="M212" s="29">
        <f>IFERROR((HoraSalidaTurno!M212-HoraEntradaTurno!M212)*24,0)</f>
        <v>0</v>
      </c>
      <c r="N212" s="29">
        <f>IFERROR((HoraSalidaTurno!N212-HoraEntradaTurno!N212)*24,0)</f>
        <v>0</v>
      </c>
      <c r="O212" s="29">
        <f>IFERROR((HoraSalidaTurno!O212-HoraEntradaTurno!O212)*24,0)</f>
        <v>0</v>
      </c>
      <c r="P212" s="29">
        <f>IFERROR((HoraSalidaTurno!P212-HoraEntradaTurno!P212)*24,0)</f>
        <v>0</v>
      </c>
      <c r="Q212" s="29">
        <f>IFERROR((HoraSalidaTurno!Q212-HoraEntradaTurno!Q212)*24,0)</f>
        <v>0</v>
      </c>
      <c r="R212" s="29">
        <f>IFERROR((HoraSalidaTurno!R212-HoraEntradaTurno!R212)*24,0)</f>
        <v>0</v>
      </c>
      <c r="S212" s="29">
        <f>IFERROR((HoraSalidaTurno!S212-HoraEntradaTurno!S212)*24,0)</f>
        <v>0</v>
      </c>
    </row>
    <row r="213" spans="1:19">
      <c r="A213" s="8">
        <f>HoraEntradaTurno!A213</f>
        <v>0</v>
      </c>
      <c r="B213" s="8">
        <f>HoraEntradaTurno!B213</f>
        <v>0</v>
      </c>
      <c r="C213" s="8">
        <f>HoraEntradaTurno!C213</f>
        <v>0</v>
      </c>
      <c r="D213" s="29">
        <f>IFERROR((HoraSalidaTurno!D213-HoraEntradaTurno!D213)*24,0)</f>
        <v>0</v>
      </c>
      <c r="E213" s="29">
        <f>IFERROR((HoraSalidaTurno!E213-HoraEntradaTurno!E213)*24,0)</f>
        <v>0</v>
      </c>
      <c r="F213" s="29">
        <f>IFERROR((HoraSalidaTurno!F213-HoraEntradaTurno!F213)*24,0)</f>
        <v>0</v>
      </c>
      <c r="G213" s="29">
        <f>IFERROR((HoraSalidaTurno!G213-HoraEntradaTurno!G213)*24,0)</f>
        <v>0</v>
      </c>
      <c r="H213" s="29">
        <f>IFERROR((HoraSalidaTurno!H213-HoraEntradaTurno!H213)*24,0)</f>
        <v>0</v>
      </c>
      <c r="I213" s="29">
        <f>IFERROR((HoraSalidaTurno!I213-HoraEntradaTurno!I213)*24,0)</f>
        <v>0</v>
      </c>
      <c r="J213" s="29">
        <f>IFERROR((HoraSalidaTurno!J213-HoraEntradaTurno!J213)*24,0)</f>
        <v>0</v>
      </c>
      <c r="K213" s="29">
        <f>IFERROR((HoraSalidaTurno!K213-HoraEntradaTurno!K213)*24,0)</f>
        <v>0</v>
      </c>
      <c r="L213" s="29">
        <f>IFERROR((HoraSalidaTurno!L213-HoraEntradaTurno!L213)*24,0)</f>
        <v>0</v>
      </c>
      <c r="M213" s="29">
        <f>IFERROR((HoraSalidaTurno!M213-HoraEntradaTurno!M213)*24,0)</f>
        <v>0</v>
      </c>
      <c r="N213" s="29">
        <f>IFERROR((HoraSalidaTurno!N213-HoraEntradaTurno!N213)*24,0)</f>
        <v>0</v>
      </c>
      <c r="O213" s="29">
        <f>IFERROR((HoraSalidaTurno!O213-HoraEntradaTurno!O213)*24,0)</f>
        <v>0</v>
      </c>
      <c r="P213" s="29">
        <f>IFERROR((HoraSalidaTurno!P213-HoraEntradaTurno!P213)*24,0)</f>
        <v>0</v>
      </c>
      <c r="Q213" s="29">
        <f>IFERROR((HoraSalidaTurno!Q213-HoraEntradaTurno!Q213)*24,0)</f>
        <v>0</v>
      </c>
      <c r="R213" s="29">
        <f>IFERROR((HoraSalidaTurno!R213-HoraEntradaTurno!R213)*24,0)</f>
        <v>0</v>
      </c>
      <c r="S213" s="29">
        <f>IFERROR((HoraSalidaTurno!S213-HoraEntradaTurno!S213)*24,0)</f>
        <v>0</v>
      </c>
    </row>
    <row r="214" spans="1:19">
      <c r="A214" s="8">
        <f>HoraEntradaTurno!A214</f>
        <v>0</v>
      </c>
      <c r="B214" s="8">
        <f>HoraEntradaTurno!B214</f>
        <v>0</v>
      </c>
      <c r="C214" s="8">
        <f>HoraEntradaTurno!C214</f>
        <v>0</v>
      </c>
      <c r="D214" s="29">
        <f>IFERROR((HoraSalidaTurno!D214-HoraEntradaTurno!D214)*24,0)</f>
        <v>0</v>
      </c>
      <c r="E214" s="29">
        <f>IFERROR((HoraSalidaTurno!E214-HoraEntradaTurno!E214)*24,0)</f>
        <v>0</v>
      </c>
      <c r="F214" s="29">
        <f>IFERROR((HoraSalidaTurno!F214-HoraEntradaTurno!F214)*24,0)</f>
        <v>0</v>
      </c>
      <c r="G214" s="29">
        <f>IFERROR((HoraSalidaTurno!G214-HoraEntradaTurno!G214)*24,0)</f>
        <v>0</v>
      </c>
      <c r="H214" s="29">
        <f>IFERROR((HoraSalidaTurno!H214-HoraEntradaTurno!H214)*24,0)</f>
        <v>0</v>
      </c>
      <c r="I214" s="29">
        <f>IFERROR((HoraSalidaTurno!I214-HoraEntradaTurno!I214)*24,0)</f>
        <v>0</v>
      </c>
      <c r="J214" s="29">
        <f>IFERROR((HoraSalidaTurno!J214-HoraEntradaTurno!J214)*24,0)</f>
        <v>0</v>
      </c>
      <c r="K214" s="29">
        <f>IFERROR((HoraSalidaTurno!K214-HoraEntradaTurno!K214)*24,0)</f>
        <v>0</v>
      </c>
      <c r="L214" s="29">
        <f>IFERROR((HoraSalidaTurno!L214-HoraEntradaTurno!L214)*24,0)</f>
        <v>0</v>
      </c>
      <c r="M214" s="29">
        <f>IFERROR((HoraSalidaTurno!M214-HoraEntradaTurno!M214)*24,0)</f>
        <v>0</v>
      </c>
      <c r="N214" s="29">
        <f>IFERROR((HoraSalidaTurno!N214-HoraEntradaTurno!N214)*24,0)</f>
        <v>0</v>
      </c>
      <c r="O214" s="29">
        <f>IFERROR((HoraSalidaTurno!O214-HoraEntradaTurno!O214)*24,0)</f>
        <v>0</v>
      </c>
      <c r="P214" s="29">
        <f>IFERROR((HoraSalidaTurno!P214-HoraEntradaTurno!P214)*24,0)</f>
        <v>0</v>
      </c>
      <c r="Q214" s="29">
        <f>IFERROR((HoraSalidaTurno!Q214-HoraEntradaTurno!Q214)*24,0)</f>
        <v>0</v>
      </c>
      <c r="R214" s="29">
        <f>IFERROR((HoraSalidaTurno!R214-HoraEntradaTurno!R214)*24,0)</f>
        <v>0</v>
      </c>
      <c r="S214" s="29">
        <f>IFERROR((HoraSalidaTurno!S214-HoraEntradaTurno!S214)*24,0)</f>
        <v>0</v>
      </c>
    </row>
    <row r="215" spans="1:19">
      <c r="A215" s="8">
        <f>HoraEntradaTurno!A215</f>
        <v>0</v>
      </c>
      <c r="B215" s="8">
        <f>HoraEntradaTurno!B215</f>
        <v>0</v>
      </c>
      <c r="C215" s="8">
        <f>HoraEntradaTurno!C215</f>
        <v>0</v>
      </c>
      <c r="D215" s="29">
        <f>IFERROR((HoraSalidaTurno!D215-HoraEntradaTurno!D215)*24,0)</f>
        <v>0</v>
      </c>
      <c r="E215" s="29">
        <f>IFERROR((HoraSalidaTurno!E215-HoraEntradaTurno!E215)*24,0)</f>
        <v>0</v>
      </c>
      <c r="F215" s="29">
        <f>IFERROR((HoraSalidaTurno!F215-HoraEntradaTurno!F215)*24,0)</f>
        <v>0</v>
      </c>
      <c r="G215" s="29">
        <f>IFERROR((HoraSalidaTurno!G215-HoraEntradaTurno!G215)*24,0)</f>
        <v>0</v>
      </c>
      <c r="H215" s="29">
        <f>IFERROR((HoraSalidaTurno!H215-HoraEntradaTurno!H215)*24,0)</f>
        <v>0</v>
      </c>
      <c r="I215" s="29">
        <f>IFERROR((HoraSalidaTurno!I215-HoraEntradaTurno!I215)*24,0)</f>
        <v>0</v>
      </c>
      <c r="J215" s="29">
        <f>IFERROR((HoraSalidaTurno!J215-HoraEntradaTurno!J215)*24,0)</f>
        <v>0</v>
      </c>
      <c r="K215" s="29">
        <f>IFERROR((HoraSalidaTurno!K215-HoraEntradaTurno!K215)*24,0)</f>
        <v>0</v>
      </c>
      <c r="L215" s="29">
        <f>IFERROR((HoraSalidaTurno!L215-HoraEntradaTurno!L215)*24,0)</f>
        <v>0</v>
      </c>
      <c r="M215" s="29">
        <f>IFERROR((HoraSalidaTurno!M215-HoraEntradaTurno!M215)*24,0)</f>
        <v>0</v>
      </c>
      <c r="N215" s="29">
        <f>IFERROR((HoraSalidaTurno!N215-HoraEntradaTurno!N215)*24,0)</f>
        <v>0</v>
      </c>
      <c r="O215" s="29">
        <f>IFERROR((HoraSalidaTurno!O215-HoraEntradaTurno!O215)*24,0)</f>
        <v>0</v>
      </c>
      <c r="P215" s="29">
        <f>IFERROR((HoraSalidaTurno!P215-HoraEntradaTurno!P215)*24,0)</f>
        <v>0</v>
      </c>
      <c r="Q215" s="29">
        <f>IFERROR((HoraSalidaTurno!Q215-HoraEntradaTurno!Q215)*24,0)</f>
        <v>0</v>
      </c>
      <c r="R215" s="29">
        <f>IFERROR((HoraSalidaTurno!R215-HoraEntradaTurno!R215)*24,0)</f>
        <v>0</v>
      </c>
      <c r="S215" s="29">
        <f>IFERROR((HoraSalidaTurno!S215-HoraEntradaTurno!S215)*24,0)</f>
        <v>0</v>
      </c>
    </row>
    <row r="216" spans="1:19">
      <c r="A216" s="8">
        <f>HoraEntradaTurno!A216</f>
        <v>0</v>
      </c>
      <c r="B216" s="8">
        <f>HoraEntradaTurno!B216</f>
        <v>0</v>
      </c>
      <c r="C216" s="8">
        <f>HoraEntradaTurno!C216</f>
        <v>0</v>
      </c>
      <c r="D216" s="29">
        <f>IFERROR((HoraSalidaTurno!D216-HoraEntradaTurno!D216)*24,0)</f>
        <v>0</v>
      </c>
      <c r="E216" s="29">
        <f>IFERROR((HoraSalidaTurno!E216-HoraEntradaTurno!E216)*24,0)</f>
        <v>0</v>
      </c>
      <c r="F216" s="29">
        <f>IFERROR((HoraSalidaTurno!F216-HoraEntradaTurno!F216)*24,0)</f>
        <v>0</v>
      </c>
      <c r="G216" s="29">
        <f>IFERROR((HoraSalidaTurno!G216-HoraEntradaTurno!G216)*24,0)</f>
        <v>0</v>
      </c>
      <c r="H216" s="29">
        <f>IFERROR((HoraSalidaTurno!H216-HoraEntradaTurno!H216)*24,0)</f>
        <v>0</v>
      </c>
      <c r="I216" s="29">
        <f>IFERROR((HoraSalidaTurno!I216-HoraEntradaTurno!I216)*24,0)</f>
        <v>0</v>
      </c>
      <c r="J216" s="29">
        <f>IFERROR((HoraSalidaTurno!J216-HoraEntradaTurno!J216)*24,0)</f>
        <v>0</v>
      </c>
      <c r="K216" s="29">
        <f>IFERROR((HoraSalidaTurno!K216-HoraEntradaTurno!K216)*24,0)</f>
        <v>0</v>
      </c>
      <c r="L216" s="29">
        <f>IFERROR((HoraSalidaTurno!L216-HoraEntradaTurno!L216)*24,0)</f>
        <v>0</v>
      </c>
      <c r="M216" s="29">
        <f>IFERROR((HoraSalidaTurno!M216-HoraEntradaTurno!M216)*24,0)</f>
        <v>0</v>
      </c>
      <c r="N216" s="29">
        <f>IFERROR((HoraSalidaTurno!N216-HoraEntradaTurno!N216)*24,0)</f>
        <v>0</v>
      </c>
      <c r="O216" s="29">
        <f>IFERROR((HoraSalidaTurno!O216-HoraEntradaTurno!O216)*24,0)</f>
        <v>0</v>
      </c>
      <c r="P216" s="29">
        <f>IFERROR((HoraSalidaTurno!P216-HoraEntradaTurno!P216)*24,0)</f>
        <v>0</v>
      </c>
      <c r="Q216" s="29">
        <f>IFERROR((HoraSalidaTurno!Q216-HoraEntradaTurno!Q216)*24,0)</f>
        <v>0</v>
      </c>
      <c r="R216" s="29">
        <f>IFERROR((HoraSalidaTurno!R216-HoraEntradaTurno!R216)*24,0)</f>
        <v>0</v>
      </c>
      <c r="S216" s="29">
        <f>IFERROR((HoraSalidaTurno!S216-HoraEntradaTurno!S216)*24,0)</f>
        <v>0</v>
      </c>
    </row>
    <row r="217" spans="1:19">
      <c r="A217" s="8">
        <f>HoraEntradaTurno!A217</f>
        <v>0</v>
      </c>
      <c r="B217" s="8">
        <f>HoraEntradaTurno!B217</f>
        <v>0</v>
      </c>
      <c r="C217" s="8">
        <f>HoraEntradaTurno!C217</f>
        <v>0</v>
      </c>
      <c r="D217" s="29">
        <f>IFERROR((HoraSalidaTurno!D217-HoraEntradaTurno!D217)*24,0)</f>
        <v>0</v>
      </c>
      <c r="E217" s="29">
        <f>IFERROR((HoraSalidaTurno!E217-HoraEntradaTurno!E217)*24,0)</f>
        <v>0</v>
      </c>
      <c r="F217" s="29">
        <f>IFERROR((HoraSalidaTurno!F217-HoraEntradaTurno!F217)*24,0)</f>
        <v>0</v>
      </c>
      <c r="G217" s="29">
        <f>IFERROR((HoraSalidaTurno!G217-HoraEntradaTurno!G217)*24,0)</f>
        <v>0</v>
      </c>
      <c r="H217" s="29">
        <f>IFERROR((HoraSalidaTurno!H217-HoraEntradaTurno!H217)*24,0)</f>
        <v>0</v>
      </c>
      <c r="I217" s="29">
        <f>IFERROR((HoraSalidaTurno!I217-HoraEntradaTurno!I217)*24,0)</f>
        <v>0</v>
      </c>
      <c r="J217" s="29">
        <f>IFERROR((HoraSalidaTurno!J217-HoraEntradaTurno!J217)*24,0)</f>
        <v>0</v>
      </c>
      <c r="K217" s="29">
        <f>IFERROR((HoraSalidaTurno!K217-HoraEntradaTurno!K217)*24,0)</f>
        <v>0</v>
      </c>
      <c r="L217" s="29">
        <f>IFERROR((HoraSalidaTurno!L217-HoraEntradaTurno!L217)*24,0)</f>
        <v>0</v>
      </c>
      <c r="M217" s="29">
        <f>IFERROR((HoraSalidaTurno!M217-HoraEntradaTurno!M217)*24,0)</f>
        <v>0</v>
      </c>
      <c r="N217" s="29">
        <f>IFERROR((HoraSalidaTurno!N217-HoraEntradaTurno!N217)*24,0)</f>
        <v>0</v>
      </c>
      <c r="O217" s="29">
        <f>IFERROR((HoraSalidaTurno!O217-HoraEntradaTurno!O217)*24,0)</f>
        <v>0</v>
      </c>
      <c r="P217" s="29">
        <f>IFERROR((HoraSalidaTurno!P217-HoraEntradaTurno!P217)*24,0)</f>
        <v>0</v>
      </c>
      <c r="Q217" s="29">
        <f>IFERROR((HoraSalidaTurno!Q217-HoraEntradaTurno!Q217)*24,0)</f>
        <v>0</v>
      </c>
      <c r="R217" s="29">
        <f>IFERROR((HoraSalidaTurno!R217-HoraEntradaTurno!R217)*24,0)</f>
        <v>0</v>
      </c>
      <c r="S217" s="29">
        <f>IFERROR((HoraSalidaTurno!S217-HoraEntradaTurno!S217)*24,0)</f>
        <v>0</v>
      </c>
    </row>
    <row r="218" spans="1:19">
      <c r="A218" s="8">
        <f>HoraEntradaTurno!A218</f>
        <v>0</v>
      </c>
      <c r="B218" s="8">
        <f>HoraEntradaTurno!B218</f>
        <v>0</v>
      </c>
      <c r="C218" s="8">
        <f>HoraEntradaTurno!C218</f>
        <v>0</v>
      </c>
      <c r="D218" s="29">
        <f>IFERROR((HoraSalidaTurno!D218-HoraEntradaTurno!D218)*24,0)</f>
        <v>0</v>
      </c>
      <c r="E218" s="29">
        <f>IFERROR((HoraSalidaTurno!E218-HoraEntradaTurno!E218)*24,0)</f>
        <v>0</v>
      </c>
      <c r="F218" s="29">
        <f>IFERROR((HoraSalidaTurno!F218-HoraEntradaTurno!F218)*24,0)</f>
        <v>0</v>
      </c>
      <c r="G218" s="29">
        <f>IFERROR((HoraSalidaTurno!G218-HoraEntradaTurno!G218)*24,0)</f>
        <v>0</v>
      </c>
      <c r="H218" s="29">
        <f>IFERROR((HoraSalidaTurno!H218-HoraEntradaTurno!H218)*24,0)</f>
        <v>0</v>
      </c>
      <c r="I218" s="29">
        <f>IFERROR((HoraSalidaTurno!I218-HoraEntradaTurno!I218)*24,0)</f>
        <v>0</v>
      </c>
      <c r="J218" s="29">
        <f>IFERROR((HoraSalidaTurno!J218-HoraEntradaTurno!J218)*24,0)</f>
        <v>0</v>
      </c>
      <c r="K218" s="29">
        <f>IFERROR((HoraSalidaTurno!K218-HoraEntradaTurno!K218)*24,0)</f>
        <v>0</v>
      </c>
      <c r="L218" s="29">
        <f>IFERROR((HoraSalidaTurno!L218-HoraEntradaTurno!L218)*24,0)</f>
        <v>0</v>
      </c>
      <c r="M218" s="29">
        <f>IFERROR((HoraSalidaTurno!M218-HoraEntradaTurno!M218)*24,0)</f>
        <v>0</v>
      </c>
      <c r="N218" s="29">
        <f>IFERROR((HoraSalidaTurno!N218-HoraEntradaTurno!N218)*24,0)</f>
        <v>0</v>
      </c>
      <c r="O218" s="29">
        <f>IFERROR((HoraSalidaTurno!O218-HoraEntradaTurno!O218)*24,0)</f>
        <v>0</v>
      </c>
      <c r="P218" s="29">
        <f>IFERROR((HoraSalidaTurno!P218-HoraEntradaTurno!P218)*24,0)</f>
        <v>0</v>
      </c>
      <c r="Q218" s="29">
        <f>IFERROR((HoraSalidaTurno!Q218-HoraEntradaTurno!Q218)*24,0)</f>
        <v>0</v>
      </c>
      <c r="R218" s="29">
        <f>IFERROR((HoraSalidaTurno!R218-HoraEntradaTurno!R218)*24,0)</f>
        <v>0</v>
      </c>
      <c r="S218" s="29">
        <f>IFERROR((HoraSalidaTurno!S218-HoraEntradaTurno!S218)*24,0)</f>
        <v>0</v>
      </c>
    </row>
    <row r="219" spans="1:19">
      <c r="A219" s="8">
        <f>HoraEntradaTurno!A219</f>
        <v>0</v>
      </c>
      <c r="B219" s="8">
        <f>HoraEntradaTurno!B219</f>
        <v>0</v>
      </c>
      <c r="C219" s="8">
        <f>HoraEntradaTurno!C219</f>
        <v>0</v>
      </c>
      <c r="D219" s="29">
        <f>IFERROR((HoraSalidaTurno!D219-HoraEntradaTurno!D219)*24,0)</f>
        <v>0</v>
      </c>
      <c r="E219" s="29">
        <f>IFERROR((HoraSalidaTurno!E219-HoraEntradaTurno!E219)*24,0)</f>
        <v>0</v>
      </c>
      <c r="F219" s="29">
        <f>IFERROR((HoraSalidaTurno!F219-HoraEntradaTurno!F219)*24,0)</f>
        <v>0</v>
      </c>
      <c r="G219" s="29">
        <f>IFERROR((HoraSalidaTurno!G219-HoraEntradaTurno!G219)*24,0)</f>
        <v>0</v>
      </c>
      <c r="H219" s="29">
        <f>IFERROR((HoraSalidaTurno!H219-HoraEntradaTurno!H219)*24,0)</f>
        <v>0</v>
      </c>
      <c r="I219" s="29">
        <f>IFERROR((HoraSalidaTurno!I219-HoraEntradaTurno!I219)*24,0)</f>
        <v>0</v>
      </c>
      <c r="J219" s="29">
        <f>IFERROR((HoraSalidaTurno!J219-HoraEntradaTurno!J219)*24,0)</f>
        <v>0</v>
      </c>
      <c r="K219" s="29">
        <f>IFERROR((HoraSalidaTurno!K219-HoraEntradaTurno!K219)*24,0)</f>
        <v>0</v>
      </c>
      <c r="L219" s="29">
        <f>IFERROR((HoraSalidaTurno!L219-HoraEntradaTurno!L219)*24,0)</f>
        <v>0</v>
      </c>
      <c r="M219" s="29">
        <f>IFERROR((HoraSalidaTurno!M219-HoraEntradaTurno!M219)*24,0)</f>
        <v>0</v>
      </c>
      <c r="N219" s="29">
        <f>IFERROR((HoraSalidaTurno!N219-HoraEntradaTurno!N219)*24,0)</f>
        <v>0</v>
      </c>
      <c r="O219" s="29">
        <f>IFERROR((HoraSalidaTurno!O219-HoraEntradaTurno!O219)*24,0)</f>
        <v>0</v>
      </c>
      <c r="P219" s="29">
        <f>IFERROR((HoraSalidaTurno!P219-HoraEntradaTurno!P219)*24,0)</f>
        <v>0</v>
      </c>
      <c r="Q219" s="29">
        <f>IFERROR((HoraSalidaTurno!Q219-HoraEntradaTurno!Q219)*24,0)</f>
        <v>0</v>
      </c>
      <c r="R219" s="29">
        <f>IFERROR((HoraSalidaTurno!R219-HoraEntradaTurno!R219)*24,0)</f>
        <v>0</v>
      </c>
      <c r="S219" s="29">
        <f>IFERROR((HoraSalidaTurno!S219-HoraEntradaTurno!S219)*24,0)</f>
        <v>0</v>
      </c>
    </row>
    <row r="220" spans="1:19">
      <c r="A220" s="8">
        <f>HoraEntradaTurno!A220</f>
        <v>0</v>
      </c>
      <c r="B220" s="8">
        <f>HoraEntradaTurno!B220</f>
        <v>0</v>
      </c>
      <c r="C220" s="8">
        <f>HoraEntradaTurno!C220</f>
        <v>0</v>
      </c>
      <c r="D220" s="29">
        <f>IFERROR((HoraSalidaTurno!D220-HoraEntradaTurno!D220)*24,0)</f>
        <v>0</v>
      </c>
      <c r="E220" s="29">
        <f>IFERROR((HoraSalidaTurno!E220-HoraEntradaTurno!E220)*24,0)</f>
        <v>0</v>
      </c>
      <c r="F220" s="29">
        <f>IFERROR((HoraSalidaTurno!F220-HoraEntradaTurno!F220)*24,0)</f>
        <v>0</v>
      </c>
      <c r="G220" s="29">
        <f>IFERROR((HoraSalidaTurno!G220-HoraEntradaTurno!G220)*24,0)</f>
        <v>0</v>
      </c>
      <c r="H220" s="29">
        <f>IFERROR((HoraSalidaTurno!H220-HoraEntradaTurno!H220)*24,0)</f>
        <v>0</v>
      </c>
      <c r="I220" s="29">
        <f>IFERROR((HoraSalidaTurno!I220-HoraEntradaTurno!I220)*24,0)</f>
        <v>0</v>
      </c>
      <c r="J220" s="29">
        <f>IFERROR((HoraSalidaTurno!J220-HoraEntradaTurno!J220)*24,0)</f>
        <v>0</v>
      </c>
      <c r="K220" s="29">
        <f>IFERROR((HoraSalidaTurno!K220-HoraEntradaTurno!K220)*24,0)</f>
        <v>0</v>
      </c>
      <c r="L220" s="29">
        <f>IFERROR((HoraSalidaTurno!L220-HoraEntradaTurno!L220)*24,0)</f>
        <v>0</v>
      </c>
      <c r="M220" s="29">
        <f>IFERROR((HoraSalidaTurno!M220-HoraEntradaTurno!M220)*24,0)</f>
        <v>0</v>
      </c>
      <c r="N220" s="29">
        <f>IFERROR((HoraSalidaTurno!N220-HoraEntradaTurno!N220)*24,0)</f>
        <v>0</v>
      </c>
      <c r="O220" s="29">
        <f>IFERROR((HoraSalidaTurno!O220-HoraEntradaTurno!O220)*24,0)</f>
        <v>0</v>
      </c>
      <c r="P220" s="29">
        <f>IFERROR((HoraSalidaTurno!P220-HoraEntradaTurno!P220)*24,0)</f>
        <v>0</v>
      </c>
      <c r="Q220" s="29">
        <f>IFERROR((HoraSalidaTurno!Q220-HoraEntradaTurno!Q220)*24,0)</f>
        <v>0</v>
      </c>
      <c r="R220" s="29">
        <f>IFERROR((HoraSalidaTurno!R220-HoraEntradaTurno!R220)*24,0)</f>
        <v>0</v>
      </c>
      <c r="S220" s="29">
        <f>IFERROR((HoraSalidaTurno!S220-HoraEntradaTurno!S220)*24,0)</f>
        <v>0</v>
      </c>
    </row>
    <row r="221" spans="1:19">
      <c r="A221" s="8">
        <f>HoraEntradaTurno!A221</f>
        <v>0</v>
      </c>
      <c r="B221" s="8">
        <f>HoraEntradaTurno!B221</f>
        <v>0</v>
      </c>
      <c r="C221" s="8">
        <f>HoraEntradaTurno!C221</f>
        <v>0</v>
      </c>
      <c r="D221" s="29">
        <f>IFERROR((HoraSalidaTurno!D221-HoraEntradaTurno!D221)*24,0)</f>
        <v>0</v>
      </c>
      <c r="E221" s="29">
        <f>IFERROR((HoraSalidaTurno!E221-HoraEntradaTurno!E221)*24,0)</f>
        <v>0</v>
      </c>
      <c r="F221" s="29">
        <f>IFERROR((HoraSalidaTurno!F221-HoraEntradaTurno!F221)*24,0)</f>
        <v>0</v>
      </c>
      <c r="G221" s="29">
        <f>IFERROR((HoraSalidaTurno!G221-HoraEntradaTurno!G221)*24,0)</f>
        <v>0</v>
      </c>
      <c r="H221" s="29">
        <f>IFERROR((HoraSalidaTurno!H221-HoraEntradaTurno!H221)*24,0)</f>
        <v>0</v>
      </c>
      <c r="I221" s="29">
        <f>IFERROR((HoraSalidaTurno!I221-HoraEntradaTurno!I221)*24,0)</f>
        <v>0</v>
      </c>
      <c r="J221" s="29">
        <f>IFERROR((HoraSalidaTurno!J221-HoraEntradaTurno!J221)*24,0)</f>
        <v>0</v>
      </c>
      <c r="K221" s="29">
        <f>IFERROR((HoraSalidaTurno!K221-HoraEntradaTurno!K221)*24,0)</f>
        <v>0</v>
      </c>
      <c r="L221" s="29">
        <f>IFERROR((HoraSalidaTurno!L221-HoraEntradaTurno!L221)*24,0)</f>
        <v>0</v>
      </c>
      <c r="M221" s="29">
        <f>IFERROR((HoraSalidaTurno!M221-HoraEntradaTurno!M221)*24,0)</f>
        <v>0</v>
      </c>
      <c r="N221" s="29">
        <f>IFERROR((HoraSalidaTurno!N221-HoraEntradaTurno!N221)*24,0)</f>
        <v>0</v>
      </c>
      <c r="O221" s="29">
        <f>IFERROR((HoraSalidaTurno!O221-HoraEntradaTurno!O221)*24,0)</f>
        <v>0</v>
      </c>
      <c r="P221" s="29">
        <f>IFERROR((HoraSalidaTurno!P221-HoraEntradaTurno!P221)*24,0)</f>
        <v>0</v>
      </c>
      <c r="Q221" s="29">
        <f>IFERROR((HoraSalidaTurno!Q221-HoraEntradaTurno!Q221)*24,0)</f>
        <v>0</v>
      </c>
      <c r="R221" s="29">
        <f>IFERROR((HoraSalidaTurno!R221-HoraEntradaTurno!R221)*24,0)</f>
        <v>0</v>
      </c>
      <c r="S221" s="29">
        <f>IFERROR((HoraSalidaTurno!S221-HoraEntradaTurno!S221)*24,0)</f>
        <v>0</v>
      </c>
    </row>
    <row r="222" spans="1:19">
      <c r="A222" s="8">
        <f>HoraEntradaTurno!A222</f>
        <v>0</v>
      </c>
      <c r="B222" s="8">
        <f>HoraEntradaTurno!B222</f>
        <v>0</v>
      </c>
      <c r="C222" s="8">
        <f>HoraEntradaTurno!C222</f>
        <v>0</v>
      </c>
      <c r="D222" s="29">
        <f>IFERROR((HoraSalidaTurno!D222-HoraEntradaTurno!D222)*24,0)</f>
        <v>0</v>
      </c>
      <c r="E222" s="29">
        <f>IFERROR((HoraSalidaTurno!E222-HoraEntradaTurno!E222)*24,0)</f>
        <v>0</v>
      </c>
      <c r="F222" s="29">
        <f>IFERROR((HoraSalidaTurno!F222-HoraEntradaTurno!F222)*24,0)</f>
        <v>0</v>
      </c>
      <c r="G222" s="29">
        <f>IFERROR((HoraSalidaTurno!G222-HoraEntradaTurno!G222)*24,0)</f>
        <v>0</v>
      </c>
      <c r="H222" s="29">
        <f>IFERROR((HoraSalidaTurno!H222-HoraEntradaTurno!H222)*24,0)</f>
        <v>0</v>
      </c>
      <c r="I222" s="29">
        <f>IFERROR((HoraSalidaTurno!I222-HoraEntradaTurno!I222)*24,0)</f>
        <v>0</v>
      </c>
      <c r="J222" s="29">
        <f>IFERROR((HoraSalidaTurno!J222-HoraEntradaTurno!J222)*24,0)</f>
        <v>0</v>
      </c>
      <c r="K222" s="29">
        <f>IFERROR((HoraSalidaTurno!K222-HoraEntradaTurno!K222)*24,0)</f>
        <v>0</v>
      </c>
      <c r="L222" s="29">
        <f>IFERROR((HoraSalidaTurno!L222-HoraEntradaTurno!L222)*24,0)</f>
        <v>0</v>
      </c>
      <c r="M222" s="29">
        <f>IFERROR((HoraSalidaTurno!M222-HoraEntradaTurno!M222)*24,0)</f>
        <v>0</v>
      </c>
      <c r="N222" s="29">
        <f>IFERROR((HoraSalidaTurno!N222-HoraEntradaTurno!N222)*24,0)</f>
        <v>0</v>
      </c>
      <c r="O222" s="29">
        <f>IFERROR((HoraSalidaTurno!O222-HoraEntradaTurno!O222)*24,0)</f>
        <v>0</v>
      </c>
      <c r="P222" s="29">
        <f>IFERROR((HoraSalidaTurno!P222-HoraEntradaTurno!P222)*24,0)</f>
        <v>0</v>
      </c>
      <c r="Q222" s="29">
        <f>IFERROR((HoraSalidaTurno!Q222-HoraEntradaTurno!Q222)*24,0)</f>
        <v>0</v>
      </c>
      <c r="R222" s="29">
        <f>IFERROR((HoraSalidaTurno!R222-HoraEntradaTurno!R222)*24,0)</f>
        <v>0</v>
      </c>
      <c r="S222" s="29">
        <f>IFERROR((HoraSalidaTurno!S222-HoraEntradaTurno!S222)*24,0)</f>
        <v>0</v>
      </c>
    </row>
    <row r="223" spans="1:19">
      <c r="A223" s="8">
        <f>HoraEntradaTurno!A223</f>
        <v>0</v>
      </c>
      <c r="B223" s="8">
        <f>HoraEntradaTurno!B223</f>
        <v>0</v>
      </c>
      <c r="C223" s="8">
        <f>HoraEntradaTurno!C223</f>
        <v>0</v>
      </c>
      <c r="D223" s="29">
        <f>IFERROR((HoraSalidaTurno!D223-HoraEntradaTurno!D223)*24,0)</f>
        <v>0</v>
      </c>
      <c r="E223" s="29">
        <f>IFERROR((HoraSalidaTurno!E223-HoraEntradaTurno!E223)*24,0)</f>
        <v>0</v>
      </c>
      <c r="F223" s="29">
        <f>IFERROR((HoraSalidaTurno!F223-HoraEntradaTurno!F223)*24,0)</f>
        <v>0</v>
      </c>
      <c r="G223" s="29">
        <f>IFERROR((HoraSalidaTurno!G223-HoraEntradaTurno!G223)*24,0)</f>
        <v>0</v>
      </c>
      <c r="H223" s="29">
        <f>IFERROR((HoraSalidaTurno!H223-HoraEntradaTurno!H223)*24,0)</f>
        <v>0</v>
      </c>
      <c r="I223" s="29">
        <f>IFERROR((HoraSalidaTurno!I223-HoraEntradaTurno!I223)*24,0)</f>
        <v>0</v>
      </c>
      <c r="J223" s="29">
        <f>IFERROR((HoraSalidaTurno!J223-HoraEntradaTurno!J223)*24,0)</f>
        <v>0</v>
      </c>
      <c r="K223" s="29">
        <f>IFERROR((HoraSalidaTurno!K223-HoraEntradaTurno!K223)*24,0)</f>
        <v>0</v>
      </c>
      <c r="L223" s="29">
        <f>IFERROR((HoraSalidaTurno!L223-HoraEntradaTurno!L223)*24,0)</f>
        <v>0</v>
      </c>
      <c r="M223" s="29">
        <f>IFERROR((HoraSalidaTurno!M223-HoraEntradaTurno!M223)*24,0)</f>
        <v>0</v>
      </c>
      <c r="N223" s="29">
        <f>IFERROR((HoraSalidaTurno!N223-HoraEntradaTurno!N223)*24,0)</f>
        <v>0</v>
      </c>
      <c r="O223" s="29">
        <f>IFERROR((HoraSalidaTurno!O223-HoraEntradaTurno!O223)*24,0)</f>
        <v>0</v>
      </c>
      <c r="P223" s="29">
        <f>IFERROR((HoraSalidaTurno!P223-HoraEntradaTurno!P223)*24,0)</f>
        <v>0</v>
      </c>
      <c r="Q223" s="29">
        <f>IFERROR((HoraSalidaTurno!Q223-HoraEntradaTurno!Q223)*24,0)</f>
        <v>0</v>
      </c>
      <c r="R223" s="29">
        <f>IFERROR((HoraSalidaTurno!R223-HoraEntradaTurno!R223)*24,0)</f>
        <v>0</v>
      </c>
      <c r="S223" s="29">
        <f>IFERROR((HoraSalidaTurno!S223-HoraEntradaTurno!S223)*24,0)</f>
        <v>0</v>
      </c>
    </row>
    <row r="224" spans="1:19">
      <c r="A224" s="8">
        <f>HoraEntradaTurno!A224</f>
        <v>0</v>
      </c>
      <c r="B224" s="8">
        <f>HoraEntradaTurno!B224</f>
        <v>0</v>
      </c>
      <c r="C224" s="8">
        <f>HoraEntradaTurno!C224</f>
        <v>0</v>
      </c>
      <c r="D224" s="29">
        <f>IFERROR((HoraSalidaTurno!D224-HoraEntradaTurno!D224)*24,0)</f>
        <v>0</v>
      </c>
      <c r="E224" s="29">
        <f>IFERROR((HoraSalidaTurno!E224-HoraEntradaTurno!E224)*24,0)</f>
        <v>0</v>
      </c>
      <c r="F224" s="29">
        <f>IFERROR((HoraSalidaTurno!F224-HoraEntradaTurno!F224)*24,0)</f>
        <v>0</v>
      </c>
      <c r="G224" s="29">
        <f>IFERROR((HoraSalidaTurno!G224-HoraEntradaTurno!G224)*24,0)</f>
        <v>0</v>
      </c>
      <c r="H224" s="29">
        <f>IFERROR((HoraSalidaTurno!H224-HoraEntradaTurno!H224)*24,0)</f>
        <v>0</v>
      </c>
      <c r="I224" s="29">
        <f>IFERROR((HoraSalidaTurno!I224-HoraEntradaTurno!I224)*24,0)</f>
        <v>0</v>
      </c>
      <c r="J224" s="29">
        <f>IFERROR((HoraSalidaTurno!J224-HoraEntradaTurno!J224)*24,0)</f>
        <v>0</v>
      </c>
      <c r="K224" s="29">
        <f>IFERROR((HoraSalidaTurno!K224-HoraEntradaTurno!K224)*24,0)</f>
        <v>0</v>
      </c>
      <c r="L224" s="29">
        <f>IFERROR((HoraSalidaTurno!L224-HoraEntradaTurno!L224)*24,0)</f>
        <v>0</v>
      </c>
      <c r="M224" s="29">
        <f>IFERROR((HoraSalidaTurno!M224-HoraEntradaTurno!M224)*24,0)</f>
        <v>0</v>
      </c>
      <c r="N224" s="29">
        <f>IFERROR((HoraSalidaTurno!N224-HoraEntradaTurno!N224)*24,0)</f>
        <v>0</v>
      </c>
      <c r="O224" s="29">
        <f>IFERROR((HoraSalidaTurno!O224-HoraEntradaTurno!O224)*24,0)</f>
        <v>0</v>
      </c>
      <c r="P224" s="29">
        <f>IFERROR((HoraSalidaTurno!P224-HoraEntradaTurno!P224)*24,0)</f>
        <v>0</v>
      </c>
      <c r="Q224" s="29">
        <f>IFERROR((HoraSalidaTurno!Q224-HoraEntradaTurno!Q224)*24,0)</f>
        <v>0</v>
      </c>
      <c r="R224" s="29">
        <f>IFERROR((HoraSalidaTurno!R224-HoraEntradaTurno!R224)*24,0)</f>
        <v>0</v>
      </c>
      <c r="S224" s="29">
        <f>IFERROR((HoraSalidaTurno!S224-HoraEntradaTurno!S224)*24,0)</f>
        <v>0</v>
      </c>
    </row>
    <row r="225" spans="1:19">
      <c r="A225" s="8">
        <f>HoraEntradaTurno!A225</f>
        <v>0</v>
      </c>
      <c r="B225" s="8">
        <f>HoraEntradaTurno!B225</f>
        <v>0</v>
      </c>
      <c r="C225" s="8">
        <f>HoraEntradaTurno!C225</f>
        <v>0</v>
      </c>
      <c r="D225" s="29">
        <f>IFERROR((HoraSalidaTurno!D225-HoraEntradaTurno!D225)*24,0)</f>
        <v>0</v>
      </c>
      <c r="E225" s="29">
        <f>IFERROR((HoraSalidaTurno!E225-HoraEntradaTurno!E225)*24,0)</f>
        <v>0</v>
      </c>
      <c r="F225" s="29">
        <f>IFERROR((HoraSalidaTurno!F225-HoraEntradaTurno!F225)*24,0)</f>
        <v>0</v>
      </c>
      <c r="G225" s="29">
        <f>IFERROR((HoraSalidaTurno!G225-HoraEntradaTurno!G225)*24,0)</f>
        <v>0</v>
      </c>
      <c r="H225" s="29">
        <f>IFERROR((HoraSalidaTurno!H225-HoraEntradaTurno!H225)*24,0)</f>
        <v>0</v>
      </c>
      <c r="I225" s="29">
        <f>IFERROR((HoraSalidaTurno!I225-HoraEntradaTurno!I225)*24,0)</f>
        <v>0</v>
      </c>
      <c r="J225" s="29">
        <f>IFERROR((HoraSalidaTurno!J225-HoraEntradaTurno!J225)*24,0)</f>
        <v>0</v>
      </c>
      <c r="K225" s="29">
        <f>IFERROR((HoraSalidaTurno!K225-HoraEntradaTurno!K225)*24,0)</f>
        <v>0</v>
      </c>
      <c r="L225" s="29">
        <f>IFERROR((HoraSalidaTurno!L225-HoraEntradaTurno!L225)*24,0)</f>
        <v>0</v>
      </c>
      <c r="M225" s="29">
        <f>IFERROR((HoraSalidaTurno!M225-HoraEntradaTurno!M225)*24,0)</f>
        <v>0</v>
      </c>
      <c r="N225" s="29">
        <f>IFERROR((HoraSalidaTurno!N225-HoraEntradaTurno!N225)*24,0)</f>
        <v>0</v>
      </c>
      <c r="O225" s="29">
        <f>IFERROR((HoraSalidaTurno!O225-HoraEntradaTurno!O225)*24,0)</f>
        <v>0</v>
      </c>
      <c r="P225" s="29">
        <f>IFERROR((HoraSalidaTurno!P225-HoraEntradaTurno!P225)*24,0)</f>
        <v>0</v>
      </c>
      <c r="Q225" s="29">
        <f>IFERROR((HoraSalidaTurno!Q225-HoraEntradaTurno!Q225)*24,0)</f>
        <v>0</v>
      </c>
      <c r="R225" s="29">
        <f>IFERROR((HoraSalidaTurno!R225-HoraEntradaTurno!R225)*24,0)</f>
        <v>0</v>
      </c>
      <c r="S225" s="29">
        <f>IFERROR((HoraSalidaTurno!S225-HoraEntradaTurno!S225)*24,0)</f>
        <v>0</v>
      </c>
    </row>
    <row r="226" spans="1:19">
      <c r="A226" s="8">
        <f>HoraEntradaTurno!A226</f>
        <v>0</v>
      </c>
      <c r="B226" s="8">
        <f>HoraEntradaTurno!B226</f>
        <v>0</v>
      </c>
      <c r="C226" s="8">
        <f>HoraEntradaTurno!C226</f>
        <v>0</v>
      </c>
      <c r="D226" s="29">
        <f>IFERROR((HoraSalidaTurno!D226-HoraEntradaTurno!D226)*24,0)</f>
        <v>0</v>
      </c>
      <c r="E226" s="29">
        <f>IFERROR((HoraSalidaTurno!E226-HoraEntradaTurno!E226)*24,0)</f>
        <v>0</v>
      </c>
      <c r="F226" s="29">
        <f>IFERROR((HoraSalidaTurno!F226-HoraEntradaTurno!F226)*24,0)</f>
        <v>0</v>
      </c>
      <c r="G226" s="29">
        <f>IFERROR((HoraSalidaTurno!G226-HoraEntradaTurno!G226)*24,0)</f>
        <v>0</v>
      </c>
      <c r="H226" s="29">
        <f>IFERROR((HoraSalidaTurno!H226-HoraEntradaTurno!H226)*24,0)</f>
        <v>0</v>
      </c>
      <c r="I226" s="29">
        <f>IFERROR((HoraSalidaTurno!I226-HoraEntradaTurno!I226)*24,0)</f>
        <v>0</v>
      </c>
      <c r="J226" s="29">
        <f>IFERROR((HoraSalidaTurno!J226-HoraEntradaTurno!J226)*24,0)</f>
        <v>0</v>
      </c>
      <c r="K226" s="29">
        <f>IFERROR((HoraSalidaTurno!K226-HoraEntradaTurno!K226)*24,0)</f>
        <v>0</v>
      </c>
      <c r="L226" s="29">
        <f>IFERROR((HoraSalidaTurno!L226-HoraEntradaTurno!L226)*24,0)</f>
        <v>0</v>
      </c>
      <c r="M226" s="29">
        <f>IFERROR((HoraSalidaTurno!M226-HoraEntradaTurno!M226)*24,0)</f>
        <v>0</v>
      </c>
      <c r="N226" s="29">
        <f>IFERROR((HoraSalidaTurno!N226-HoraEntradaTurno!N226)*24,0)</f>
        <v>0</v>
      </c>
      <c r="O226" s="29">
        <f>IFERROR((HoraSalidaTurno!O226-HoraEntradaTurno!O226)*24,0)</f>
        <v>0</v>
      </c>
      <c r="P226" s="29">
        <f>IFERROR((HoraSalidaTurno!P226-HoraEntradaTurno!P226)*24,0)</f>
        <v>0</v>
      </c>
      <c r="Q226" s="29">
        <f>IFERROR((HoraSalidaTurno!Q226-HoraEntradaTurno!Q226)*24,0)</f>
        <v>0</v>
      </c>
      <c r="R226" s="29">
        <f>IFERROR((HoraSalidaTurno!R226-HoraEntradaTurno!R226)*24,0)</f>
        <v>0</v>
      </c>
      <c r="S226" s="29">
        <f>IFERROR((HoraSalidaTurno!S226-HoraEntradaTurno!S226)*24,0)</f>
        <v>0</v>
      </c>
    </row>
    <row r="227" spans="1:19">
      <c r="A227" s="8">
        <f>HoraEntradaTurno!A227</f>
        <v>0</v>
      </c>
      <c r="B227" s="8">
        <f>HoraEntradaTurno!B227</f>
        <v>0</v>
      </c>
      <c r="C227" s="8">
        <f>HoraEntradaTurno!C227</f>
        <v>0</v>
      </c>
      <c r="D227" s="29">
        <f>IFERROR((HoraSalidaTurno!D227-HoraEntradaTurno!D227)*24,0)</f>
        <v>0</v>
      </c>
      <c r="E227" s="29">
        <f>IFERROR((HoraSalidaTurno!E227-HoraEntradaTurno!E227)*24,0)</f>
        <v>0</v>
      </c>
      <c r="F227" s="29">
        <f>IFERROR((HoraSalidaTurno!F227-HoraEntradaTurno!F227)*24,0)</f>
        <v>0</v>
      </c>
      <c r="G227" s="29">
        <f>IFERROR((HoraSalidaTurno!G227-HoraEntradaTurno!G227)*24,0)</f>
        <v>0</v>
      </c>
      <c r="H227" s="29">
        <f>IFERROR((HoraSalidaTurno!H227-HoraEntradaTurno!H227)*24,0)</f>
        <v>0</v>
      </c>
      <c r="I227" s="29">
        <f>IFERROR((HoraSalidaTurno!I227-HoraEntradaTurno!I227)*24,0)</f>
        <v>0</v>
      </c>
      <c r="J227" s="29">
        <f>IFERROR((HoraSalidaTurno!J227-HoraEntradaTurno!J227)*24,0)</f>
        <v>0</v>
      </c>
      <c r="K227" s="29">
        <f>IFERROR((HoraSalidaTurno!K227-HoraEntradaTurno!K227)*24,0)</f>
        <v>0</v>
      </c>
      <c r="L227" s="29">
        <f>IFERROR((HoraSalidaTurno!L227-HoraEntradaTurno!L227)*24,0)</f>
        <v>0</v>
      </c>
      <c r="M227" s="29">
        <f>IFERROR((HoraSalidaTurno!M227-HoraEntradaTurno!M227)*24,0)</f>
        <v>0</v>
      </c>
      <c r="N227" s="29">
        <f>IFERROR((HoraSalidaTurno!N227-HoraEntradaTurno!N227)*24,0)</f>
        <v>0</v>
      </c>
      <c r="O227" s="29">
        <f>IFERROR((HoraSalidaTurno!O227-HoraEntradaTurno!O227)*24,0)</f>
        <v>0</v>
      </c>
      <c r="P227" s="29">
        <f>IFERROR((HoraSalidaTurno!P227-HoraEntradaTurno!P227)*24,0)</f>
        <v>0</v>
      </c>
      <c r="Q227" s="29">
        <f>IFERROR((HoraSalidaTurno!Q227-HoraEntradaTurno!Q227)*24,0)</f>
        <v>0</v>
      </c>
      <c r="R227" s="29">
        <f>IFERROR((HoraSalidaTurno!R227-HoraEntradaTurno!R227)*24,0)</f>
        <v>0</v>
      </c>
      <c r="S227" s="29">
        <f>IFERROR((HoraSalidaTurno!S227-HoraEntradaTurno!S227)*24,0)</f>
        <v>0</v>
      </c>
    </row>
    <row r="228" spans="1:19">
      <c r="A228" s="8">
        <f>HoraEntradaTurno!A228</f>
        <v>0</v>
      </c>
      <c r="B228" s="8">
        <f>HoraEntradaTurno!B228</f>
        <v>0</v>
      </c>
      <c r="C228" s="8">
        <f>HoraEntradaTurno!C228</f>
        <v>0</v>
      </c>
      <c r="D228" s="29">
        <f>IFERROR((HoraSalidaTurno!D228-HoraEntradaTurno!D228)*24,0)</f>
        <v>0</v>
      </c>
      <c r="E228" s="29">
        <f>IFERROR((HoraSalidaTurno!E228-HoraEntradaTurno!E228)*24,0)</f>
        <v>0</v>
      </c>
      <c r="F228" s="29">
        <f>IFERROR((HoraSalidaTurno!F228-HoraEntradaTurno!F228)*24,0)</f>
        <v>0</v>
      </c>
      <c r="G228" s="29">
        <f>IFERROR((HoraSalidaTurno!G228-HoraEntradaTurno!G228)*24,0)</f>
        <v>0</v>
      </c>
      <c r="H228" s="29">
        <f>IFERROR((HoraSalidaTurno!H228-HoraEntradaTurno!H228)*24,0)</f>
        <v>0</v>
      </c>
      <c r="I228" s="29">
        <f>IFERROR((HoraSalidaTurno!I228-HoraEntradaTurno!I228)*24,0)</f>
        <v>0</v>
      </c>
      <c r="J228" s="29">
        <f>IFERROR((HoraSalidaTurno!J228-HoraEntradaTurno!J228)*24,0)</f>
        <v>0</v>
      </c>
      <c r="K228" s="29">
        <f>IFERROR((HoraSalidaTurno!K228-HoraEntradaTurno!K228)*24,0)</f>
        <v>0</v>
      </c>
      <c r="L228" s="29">
        <f>IFERROR((HoraSalidaTurno!L228-HoraEntradaTurno!L228)*24,0)</f>
        <v>0</v>
      </c>
      <c r="M228" s="29">
        <f>IFERROR((HoraSalidaTurno!M228-HoraEntradaTurno!M228)*24,0)</f>
        <v>0</v>
      </c>
      <c r="N228" s="29">
        <f>IFERROR((HoraSalidaTurno!N228-HoraEntradaTurno!N228)*24,0)</f>
        <v>0</v>
      </c>
      <c r="O228" s="29">
        <f>IFERROR((HoraSalidaTurno!O228-HoraEntradaTurno!O228)*24,0)</f>
        <v>0</v>
      </c>
      <c r="P228" s="29">
        <f>IFERROR((HoraSalidaTurno!P228-HoraEntradaTurno!P228)*24,0)</f>
        <v>0</v>
      </c>
      <c r="Q228" s="29">
        <f>IFERROR((HoraSalidaTurno!Q228-HoraEntradaTurno!Q228)*24,0)</f>
        <v>0</v>
      </c>
      <c r="R228" s="29">
        <f>IFERROR((HoraSalidaTurno!R228-HoraEntradaTurno!R228)*24,0)</f>
        <v>0</v>
      </c>
      <c r="S228" s="29">
        <f>IFERROR((HoraSalidaTurno!S228-HoraEntradaTurno!S228)*24,0)</f>
        <v>0</v>
      </c>
    </row>
    <row r="229" spans="1:19">
      <c r="A229" s="8">
        <f>HoraEntradaTurno!A229</f>
        <v>0</v>
      </c>
      <c r="B229" s="8">
        <f>HoraEntradaTurno!B229</f>
        <v>0</v>
      </c>
      <c r="C229" s="8">
        <f>HoraEntradaTurno!C229</f>
        <v>0</v>
      </c>
      <c r="D229" s="29">
        <f>IFERROR((HoraSalidaTurno!D229-HoraEntradaTurno!D229)*24,0)</f>
        <v>0</v>
      </c>
      <c r="E229" s="29">
        <f>IFERROR((HoraSalidaTurno!E229-HoraEntradaTurno!E229)*24,0)</f>
        <v>0</v>
      </c>
      <c r="F229" s="29">
        <f>IFERROR((HoraSalidaTurno!F229-HoraEntradaTurno!F229)*24,0)</f>
        <v>0</v>
      </c>
      <c r="G229" s="29">
        <f>IFERROR((HoraSalidaTurno!G229-HoraEntradaTurno!G229)*24,0)</f>
        <v>0</v>
      </c>
      <c r="H229" s="29">
        <f>IFERROR((HoraSalidaTurno!H229-HoraEntradaTurno!H229)*24,0)</f>
        <v>0</v>
      </c>
      <c r="I229" s="29">
        <f>IFERROR((HoraSalidaTurno!I229-HoraEntradaTurno!I229)*24,0)</f>
        <v>0</v>
      </c>
      <c r="J229" s="29">
        <f>IFERROR((HoraSalidaTurno!J229-HoraEntradaTurno!J229)*24,0)</f>
        <v>0</v>
      </c>
      <c r="K229" s="29">
        <f>IFERROR((HoraSalidaTurno!K229-HoraEntradaTurno!K229)*24,0)</f>
        <v>0</v>
      </c>
      <c r="L229" s="29">
        <f>IFERROR((HoraSalidaTurno!L229-HoraEntradaTurno!L229)*24,0)</f>
        <v>0</v>
      </c>
      <c r="M229" s="29">
        <f>IFERROR((HoraSalidaTurno!M229-HoraEntradaTurno!M229)*24,0)</f>
        <v>0</v>
      </c>
      <c r="N229" s="29">
        <f>IFERROR((HoraSalidaTurno!N229-HoraEntradaTurno!N229)*24,0)</f>
        <v>0</v>
      </c>
      <c r="O229" s="29">
        <f>IFERROR((HoraSalidaTurno!O229-HoraEntradaTurno!O229)*24,0)</f>
        <v>0</v>
      </c>
      <c r="P229" s="29">
        <f>IFERROR((HoraSalidaTurno!P229-HoraEntradaTurno!P229)*24,0)</f>
        <v>0</v>
      </c>
      <c r="Q229" s="29">
        <f>IFERROR((HoraSalidaTurno!Q229-HoraEntradaTurno!Q229)*24,0)</f>
        <v>0</v>
      </c>
      <c r="R229" s="29">
        <f>IFERROR((HoraSalidaTurno!R229-HoraEntradaTurno!R229)*24,0)</f>
        <v>0</v>
      </c>
      <c r="S229" s="29">
        <f>IFERROR((HoraSalidaTurno!S229-HoraEntradaTurno!S229)*24,0)</f>
        <v>0</v>
      </c>
    </row>
    <row r="230" spans="1:19">
      <c r="A230" s="8">
        <f>HoraEntradaTurno!A230</f>
        <v>0</v>
      </c>
      <c r="B230" s="8">
        <f>HoraEntradaTurno!B230</f>
        <v>0</v>
      </c>
      <c r="C230" s="8">
        <f>HoraEntradaTurno!C230</f>
        <v>0</v>
      </c>
      <c r="D230" s="29">
        <f>IFERROR((HoraSalidaTurno!D230-HoraEntradaTurno!D230)*24,0)</f>
        <v>0</v>
      </c>
      <c r="E230" s="29">
        <f>IFERROR((HoraSalidaTurno!E230-HoraEntradaTurno!E230)*24,0)</f>
        <v>0</v>
      </c>
      <c r="F230" s="29">
        <f>IFERROR((HoraSalidaTurno!F230-HoraEntradaTurno!F230)*24,0)</f>
        <v>0</v>
      </c>
      <c r="G230" s="29">
        <f>IFERROR((HoraSalidaTurno!G230-HoraEntradaTurno!G230)*24,0)</f>
        <v>0</v>
      </c>
      <c r="H230" s="29">
        <f>IFERROR((HoraSalidaTurno!H230-HoraEntradaTurno!H230)*24,0)</f>
        <v>0</v>
      </c>
      <c r="I230" s="29">
        <f>IFERROR((HoraSalidaTurno!I230-HoraEntradaTurno!I230)*24,0)</f>
        <v>0</v>
      </c>
      <c r="J230" s="29">
        <f>IFERROR((HoraSalidaTurno!J230-HoraEntradaTurno!J230)*24,0)</f>
        <v>0</v>
      </c>
      <c r="K230" s="29">
        <f>IFERROR((HoraSalidaTurno!K230-HoraEntradaTurno!K230)*24,0)</f>
        <v>0</v>
      </c>
      <c r="L230" s="29">
        <f>IFERROR((HoraSalidaTurno!L230-HoraEntradaTurno!L230)*24,0)</f>
        <v>0</v>
      </c>
      <c r="M230" s="29">
        <f>IFERROR((HoraSalidaTurno!M230-HoraEntradaTurno!M230)*24,0)</f>
        <v>0</v>
      </c>
      <c r="N230" s="29">
        <f>IFERROR((HoraSalidaTurno!N230-HoraEntradaTurno!N230)*24,0)</f>
        <v>0</v>
      </c>
      <c r="O230" s="29">
        <f>IFERROR((HoraSalidaTurno!O230-HoraEntradaTurno!O230)*24,0)</f>
        <v>0</v>
      </c>
      <c r="P230" s="29">
        <f>IFERROR((HoraSalidaTurno!P230-HoraEntradaTurno!P230)*24,0)</f>
        <v>0</v>
      </c>
      <c r="Q230" s="29">
        <f>IFERROR((HoraSalidaTurno!Q230-HoraEntradaTurno!Q230)*24,0)</f>
        <v>0</v>
      </c>
      <c r="R230" s="29">
        <f>IFERROR((HoraSalidaTurno!R230-HoraEntradaTurno!R230)*24,0)</f>
        <v>0</v>
      </c>
      <c r="S230" s="29">
        <f>IFERROR((HoraSalidaTurno!S230-HoraEntradaTurno!S230)*24,0)</f>
        <v>0</v>
      </c>
    </row>
    <row r="231" spans="1:19">
      <c r="A231" s="8">
        <f>HoraEntradaTurno!A231</f>
        <v>0</v>
      </c>
      <c r="B231" s="8">
        <f>HoraEntradaTurno!B231</f>
        <v>0</v>
      </c>
      <c r="C231" s="8">
        <f>HoraEntradaTurno!C231</f>
        <v>0</v>
      </c>
      <c r="D231" s="29">
        <f>IFERROR((HoraSalidaTurno!D231-HoraEntradaTurno!D231)*24,0)</f>
        <v>0</v>
      </c>
      <c r="E231" s="29">
        <f>IFERROR((HoraSalidaTurno!E231-HoraEntradaTurno!E231)*24,0)</f>
        <v>0</v>
      </c>
      <c r="F231" s="29">
        <f>IFERROR((HoraSalidaTurno!F231-HoraEntradaTurno!F231)*24,0)</f>
        <v>0</v>
      </c>
      <c r="G231" s="29">
        <f>IFERROR((HoraSalidaTurno!G231-HoraEntradaTurno!G231)*24,0)</f>
        <v>0</v>
      </c>
      <c r="H231" s="29">
        <f>IFERROR((HoraSalidaTurno!H231-HoraEntradaTurno!H231)*24,0)</f>
        <v>0</v>
      </c>
      <c r="I231" s="29">
        <f>IFERROR((HoraSalidaTurno!I231-HoraEntradaTurno!I231)*24,0)</f>
        <v>0</v>
      </c>
      <c r="J231" s="29">
        <f>IFERROR((HoraSalidaTurno!J231-HoraEntradaTurno!J231)*24,0)</f>
        <v>0</v>
      </c>
      <c r="K231" s="29">
        <f>IFERROR((HoraSalidaTurno!K231-HoraEntradaTurno!K231)*24,0)</f>
        <v>0</v>
      </c>
      <c r="L231" s="29">
        <f>IFERROR((HoraSalidaTurno!L231-HoraEntradaTurno!L231)*24,0)</f>
        <v>0</v>
      </c>
      <c r="M231" s="29">
        <f>IFERROR((HoraSalidaTurno!M231-HoraEntradaTurno!M231)*24,0)</f>
        <v>0</v>
      </c>
      <c r="N231" s="29">
        <f>IFERROR((HoraSalidaTurno!N231-HoraEntradaTurno!N231)*24,0)</f>
        <v>0</v>
      </c>
      <c r="O231" s="29">
        <f>IFERROR((HoraSalidaTurno!O231-HoraEntradaTurno!O231)*24,0)</f>
        <v>0</v>
      </c>
      <c r="P231" s="29">
        <f>IFERROR((HoraSalidaTurno!P231-HoraEntradaTurno!P231)*24,0)</f>
        <v>0</v>
      </c>
      <c r="Q231" s="29">
        <f>IFERROR((HoraSalidaTurno!Q231-HoraEntradaTurno!Q231)*24,0)</f>
        <v>0</v>
      </c>
      <c r="R231" s="29">
        <f>IFERROR((HoraSalidaTurno!R231-HoraEntradaTurno!R231)*24,0)</f>
        <v>0</v>
      </c>
      <c r="S231" s="29">
        <f>IFERROR((HoraSalidaTurno!S231-HoraEntradaTurno!S231)*24,0)</f>
        <v>0</v>
      </c>
    </row>
    <row r="232" spans="1:19">
      <c r="A232" s="8">
        <f>HoraEntradaTurno!A232</f>
        <v>0</v>
      </c>
      <c r="B232" s="8">
        <f>HoraEntradaTurno!B232</f>
        <v>0</v>
      </c>
      <c r="C232" s="8">
        <f>HoraEntradaTurno!C232</f>
        <v>0</v>
      </c>
      <c r="D232" s="29">
        <f>IFERROR((HoraSalidaTurno!D232-HoraEntradaTurno!D232)*24,0)</f>
        <v>0</v>
      </c>
      <c r="E232" s="29">
        <f>IFERROR((HoraSalidaTurno!E232-HoraEntradaTurno!E232)*24,0)</f>
        <v>0</v>
      </c>
      <c r="F232" s="29">
        <f>IFERROR((HoraSalidaTurno!F232-HoraEntradaTurno!F232)*24,0)</f>
        <v>0</v>
      </c>
      <c r="G232" s="29">
        <f>IFERROR((HoraSalidaTurno!G232-HoraEntradaTurno!G232)*24,0)</f>
        <v>0</v>
      </c>
      <c r="H232" s="29">
        <f>IFERROR((HoraSalidaTurno!H232-HoraEntradaTurno!H232)*24,0)</f>
        <v>0</v>
      </c>
      <c r="I232" s="29">
        <f>IFERROR((HoraSalidaTurno!I232-HoraEntradaTurno!I232)*24,0)</f>
        <v>0</v>
      </c>
      <c r="J232" s="29">
        <f>IFERROR((HoraSalidaTurno!J232-HoraEntradaTurno!J232)*24,0)</f>
        <v>0</v>
      </c>
      <c r="K232" s="29">
        <f>IFERROR((HoraSalidaTurno!K232-HoraEntradaTurno!K232)*24,0)</f>
        <v>0</v>
      </c>
      <c r="L232" s="29">
        <f>IFERROR((HoraSalidaTurno!L232-HoraEntradaTurno!L232)*24,0)</f>
        <v>0</v>
      </c>
      <c r="M232" s="29">
        <f>IFERROR((HoraSalidaTurno!M232-HoraEntradaTurno!M232)*24,0)</f>
        <v>0</v>
      </c>
      <c r="N232" s="29">
        <f>IFERROR((HoraSalidaTurno!N232-HoraEntradaTurno!N232)*24,0)</f>
        <v>0</v>
      </c>
      <c r="O232" s="29">
        <f>IFERROR((HoraSalidaTurno!O232-HoraEntradaTurno!O232)*24,0)</f>
        <v>0</v>
      </c>
      <c r="P232" s="29">
        <f>IFERROR((HoraSalidaTurno!P232-HoraEntradaTurno!P232)*24,0)</f>
        <v>0</v>
      </c>
      <c r="Q232" s="29">
        <f>IFERROR((HoraSalidaTurno!Q232-HoraEntradaTurno!Q232)*24,0)</f>
        <v>0</v>
      </c>
      <c r="R232" s="29">
        <f>IFERROR((HoraSalidaTurno!R232-HoraEntradaTurno!R232)*24,0)</f>
        <v>0</v>
      </c>
      <c r="S232" s="29">
        <f>IFERROR((HoraSalidaTurno!S232-HoraEntradaTurno!S232)*24,0)</f>
        <v>0</v>
      </c>
    </row>
    <row r="233" spans="1:19">
      <c r="A233" s="8">
        <f>HoraEntradaTurno!A233</f>
        <v>0</v>
      </c>
      <c r="B233" s="8">
        <f>HoraEntradaTurno!B233</f>
        <v>0</v>
      </c>
      <c r="C233" s="8">
        <f>HoraEntradaTurno!C233</f>
        <v>0</v>
      </c>
      <c r="D233" s="29">
        <f>IFERROR((HoraSalidaTurno!D233-HoraEntradaTurno!D233)*24,0)</f>
        <v>0</v>
      </c>
      <c r="E233" s="29">
        <f>IFERROR((HoraSalidaTurno!E233-HoraEntradaTurno!E233)*24,0)</f>
        <v>0</v>
      </c>
      <c r="F233" s="29">
        <f>IFERROR((HoraSalidaTurno!F233-HoraEntradaTurno!F233)*24,0)</f>
        <v>0</v>
      </c>
      <c r="G233" s="29">
        <f>IFERROR((HoraSalidaTurno!G233-HoraEntradaTurno!G233)*24,0)</f>
        <v>0</v>
      </c>
      <c r="H233" s="29">
        <f>IFERROR((HoraSalidaTurno!H233-HoraEntradaTurno!H233)*24,0)</f>
        <v>0</v>
      </c>
      <c r="I233" s="29">
        <f>IFERROR((HoraSalidaTurno!I233-HoraEntradaTurno!I233)*24,0)</f>
        <v>0</v>
      </c>
      <c r="J233" s="29">
        <f>IFERROR((HoraSalidaTurno!J233-HoraEntradaTurno!J233)*24,0)</f>
        <v>0</v>
      </c>
      <c r="K233" s="29">
        <f>IFERROR((HoraSalidaTurno!K233-HoraEntradaTurno!K233)*24,0)</f>
        <v>0</v>
      </c>
      <c r="L233" s="29">
        <f>IFERROR((HoraSalidaTurno!L233-HoraEntradaTurno!L233)*24,0)</f>
        <v>0</v>
      </c>
      <c r="M233" s="29">
        <f>IFERROR((HoraSalidaTurno!M233-HoraEntradaTurno!M233)*24,0)</f>
        <v>0</v>
      </c>
      <c r="N233" s="29">
        <f>IFERROR((HoraSalidaTurno!N233-HoraEntradaTurno!N233)*24,0)</f>
        <v>0</v>
      </c>
      <c r="O233" s="29">
        <f>IFERROR((HoraSalidaTurno!O233-HoraEntradaTurno!O233)*24,0)</f>
        <v>0</v>
      </c>
      <c r="P233" s="29">
        <f>IFERROR((HoraSalidaTurno!P233-HoraEntradaTurno!P233)*24,0)</f>
        <v>0</v>
      </c>
      <c r="Q233" s="29">
        <f>IFERROR((HoraSalidaTurno!Q233-HoraEntradaTurno!Q233)*24,0)</f>
        <v>0</v>
      </c>
      <c r="R233" s="29">
        <f>IFERROR((HoraSalidaTurno!R233-HoraEntradaTurno!R233)*24,0)</f>
        <v>0</v>
      </c>
      <c r="S233" s="29">
        <f>IFERROR((HoraSalidaTurno!S233-HoraEntradaTurno!S233)*24,0)</f>
        <v>0</v>
      </c>
    </row>
    <row r="234" spans="1:19">
      <c r="A234" s="8">
        <f>HoraEntradaTurno!A234</f>
        <v>0</v>
      </c>
      <c r="B234" s="8">
        <f>HoraEntradaTurno!B234</f>
        <v>0</v>
      </c>
      <c r="C234" s="8">
        <f>HoraEntradaTurno!C234</f>
        <v>0</v>
      </c>
      <c r="D234" s="29">
        <f>IFERROR((HoraSalidaTurno!D234-HoraEntradaTurno!D234)*24,0)</f>
        <v>0</v>
      </c>
      <c r="E234" s="29">
        <f>IFERROR((HoraSalidaTurno!E234-HoraEntradaTurno!E234)*24,0)</f>
        <v>0</v>
      </c>
      <c r="F234" s="29">
        <f>IFERROR((HoraSalidaTurno!F234-HoraEntradaTurno!F234)*24,0)</f>
        <v>0</v>
      </c>
      <c r="G234" s="29">
        <f>IFERROR((HoraSalidaTurno!G234-HoraEntradaTurno!G234)*24,0)</f>
        <v>0</v>
      </c>
      <c r="H234" s="29">
        <f>IFERROR((HoraSalidaTurno!H234-HoraEntradaTurno!H234)*24,0)</f>
        <v>0</v>
      </c>
      <c r="I234" s="29">
        <f>IFERROR((HoraSalidaTurno!I234-HoraEntradaTurno!I234)*24,0)</f>
        <v>0</v>
      </c>
      <c r="J234" s="29">
        <f>IFERROR((HoraSalidaTurno!J234-HoraEntradaTurno!J234)*24,0)</f>
        <v>0</v>
      </c>
      <c r="K234" s="29">
        <f>IFERROR((HoraSalidaTurno!K234-HoraEntradaTurno!K234)*24,0)</f>
        <v>0</v>
      </c>
      <c r="L234" s="29">
        <f>IFERROR((HoraSalidaTurno!L234-HoraEntradaTurno!L234)*24,0)</f>
        <v>0</v>
      </c>
      <c r="M234" s="29">
        <f>IFERROR((HoraSalidaTurno!M234-HoraEntradaTurno!M234)*24,0)</f>
        <v>0</v>
      </c>
      <c r="N234" s="29">
        <f>IFERROR((HoraSalidaTurno!N234-HoraEntradaTurno!N234)*24,0)</f>
        <v>0</v>
      </c>
      <c r="O234" s="29">
        <f>IFERROR((HoraSalidaTurno!O234-HoraEntradaTurno!O234)*24,0)</f>
        <v>0</v>
      </c>
      <c r="P234" s="29">
        <f>IFERROR((HoraSalidaTurno!P234-HoraEntradaTurno!P234)*24,0)</f>
        <v>0</v>
      </c>
      <c r="Q234" s="29">
        <f>IFERROR((HoraSalidaTurno!Q234-HoraEntradaTurno!Q234)*24,0)</f>
        <v>0</v>
      </c>
      <c r="R234" s="29">
        <f>IFERROR((HoraSalidaTurno!R234-HoraEntradaTurno!R234)*24,0)</f>
        <v>0</v>
      </c>
      <c r="S234" s="29">
        <f>IFERROR((HoraSalidaTurno!S234-HoraEntradaTurno!S234)*24,0)</f>
        <v>0</v>
      </c>
    </row>
    <row r="235" spans="1:19">
      <c r="A235" s="8">
        <f>HoraEntradaTurno!A235</f>
        <v>0</v>
      </c>
      <c r="B235" s="8">
        <f>HoraEntradaTurno!B235</f>
        <v>0</v>
      </c>
      <c r="C235" s="8">
        <f>HoraEntradaTurno!C235</f>
        <v>0</v>
      </c>
      <c r="D235" s="29">
        <f>IFERROR((HoraSalidaTurno!D235-HoraEntradaTurno!D235)*24,0)</f>
        <v>0</v>
      </c>
      <c r="E235" s="29">
        <f>IFERROR((HoraSalidaTurno!E235-HoraEntradaTurno!E235)*24,0)</f>
        <v>0</v>
      </c>
      <c r="F235" s="29">
        <f>IFERROR((HoraSalidaTurno!F235-HoraEntradaTurno!F235)*24,0)</f>
        <v>0</v>
      </c>
      <c r="G235" s="29">
        <f>IFERROR((HoraSalidaTurno!G235-HoraEntradaTurno!G235)*24,0)</f>
        <v>0</v>
      </c>
      <c r="H235" s="29">
        <f>IFERROR((HoraSalidaTurno!H235-HoraEntradaTurno!H235)*24,0)</f>
        <v>0</v>
      </c>
      <c r="I235" s="29">
        <f>IFERROR((HoraSalidaTurno!I235-HoraEntradaTurno!I235)*24,0)</f>
        <v>0</v>
      </c>
      <c r="J235" s="29">
        <f>IFERROR((HoraSalidaTurno!J235-HoraEntradaTurno!J235)*24,0)</f>
        <v>0</v>
      </c>
      <c r="K235" s="29">
        <f>IFERROR((HoraSalidaTurno!K235-HoraEntradaTurno!K235)*24,0)</f>
        <v>0</v>
      </c>
      <c r="L235" s="29">
        <f>IFERROR((HoraSalidaTurno!L235-HoraEntradaTurno!L235)*24,0)</f>
        <v>0</v>
      </c>
      <c r="M235" s="29">
        <f>IFERROR((HoraSalidaTurno!M235-HoraEntradaTurno!M235)*24,0)</f>
        <v>0</v>
      </c>
      <c r="N235" s="29">
        <f>IFERROR((HoraSalidaTurno!N235-HoraEntradaTurno!N235)*24,0)</f>
        <v>0</v>
      </c>
      <c r="O235" s="29">
        <f>IFERROR((HoraSalidaTurno!O235-HoraEntradaTurno!O235)*24,0)</f>
        <v>0</v>
      </c>
      <c r="P235" s="29">
        <f>IFERROR((HoraSalidaTurno!P235-HoraEntradaTurno!P235)*24,0)</f>
        <v>0</v>
      </c>
      <c r="Q235" s="29">
        <f>IFERROR((HoraSalidaTurno!Q235-HoraEntradaTurno!Q235)*24,0)</f>
        <v>0</v>
      </c>
      <c r="R235" s="29">
        <f>IFERROR((HoraSalidaTurno!R235-HoraEntradaTurno!R235)*24,0)</f>
        <v>0</v>
      </c>
      <c r="S235" s="29">
        <f>IFERROR((HoraSalidaTurno!S235-HoraEntradaTurno!S235)*24,0)</f>
        <v>0</v>
      </c>
    </row>
    <row r="236" spans="1:19">
      <c r="A236" s="8">
        <f>HoraEntradaTurno!A236</f>
        <v>0</v>
      </c>
      <c r="B236" s="8">
        <f>HoraEntradaTurno!B236</f>
        <v>0</v>
      </c>
      <c r="C236" s="8">
        <f>HoraEntradaTurno!C236</f>
        <v>0</v>
      </c>
      <c r="D236" s="29">
        <f>IFERROR((HoraSalidaTurno!D236-HoraEntradaTurno!D236)*24,0)</f>
        <v>0</v>
      </c>
      <c r="E236" s="29">
        <f>IFERROR((HoraSalidaTurno!E236-HoraEntradaTurno!E236)*24,0)</f>
        <v>0</v>
      </c>
      <c r="F236" s="29">
        <f>IFERROR((HoraSalidaTurno!F236-HoraEntradaTurno!F236)*24,0)</f>
        <v>0</v>
      </c>
      <c r="G236" s="29">
        <f>IFERROR((HoraSalidaTurno!G236-HoraEntradaTurno!G236)*24,0)</f>
        <v>0</v>
      </c>
      <c r="H236" s="29">
        <f>IFERROR((HoraSalidaTurno!H236-HoraEntradaTurno!H236)*24,0)</f>
        <v>0</v>
      </c>
      <c r="I236" s="29">
        <f>IFERROR((HoraSalidaTurno!I236-HoraEntradaTurno!I236)*24,0)</f>
        <v>0</v>
      </c>
      <c r="J236" s="29">
        <f>IFERROR((HoraSalidaTurno!J236-HoraEntradaTurno!J236)*24,0)</f>
        <v>0</v>
      </c>
      <c r="K236" s="29">
        <f>IFERROR((HoraSalidaTurno!K236-HoraEntradaTurno!K236)*24,0)</f>
        <v>0</v>
      </c>
      <c r="L236" s="29">
        <f>IFERROR((HoraSalidaTurno!L236-HoraEntradaTurno!L236)*24,0)</f>
        <v>0</v>
      </c>
      <c r="M236" s="29">
        <f>IFERROR((HoraSalidaTurno!M236-HoraEntradaTurno!M236)*24,0)</f>
        <v>0</v>
      </c>
      <c r="N236" s="29">
        <f>IFERROR((HoraSalidaTurno!N236-HoraEntradaTurno!N236)*24,0)</f>
        <v>0</v>
      </c>
      <c r="O236" s="29">
        <f>IFERROR((HoraSalidaTurno!O236-HoraEntradaTurno!O236)*24,0)</f>
        <v>0</v>
      </c>
      <c r="P236" s="29">
        <f>IFERROR((HoraSalidaTurno!P236-HoraEntradaTurno!P236)*24,0)</f>
        <v>0</v>
      </c>
      <c r="Q236" s="29">
        <f>IFERROR((HoraSalidaTurno!Q236-HoraEntradaTurno!Q236)*24,0)</f>
        <v>0</v>
      </c>
      <c r="R236" s="29">
        <f>IFERROR((HoraSalidaTurno!R236-HoraEntradaTurno!R236)*24,0)</f>
        <v>0</v>
      </c>
      <c r="S236" s="29">
        <f>IFERROR((HoraSalidaTurno!S236-HoraEntradaTurno!S236)*24,0)</f>
        <v>0</v>
      </c>
    </row>
    <row r="237" spans="1:19">
      <c r="A237" s="8">
        <f>HoraEntradaTurno!A237</f>
        <v>0</v>
      </c>
      <c r="B237" s="8">
        <f>HoraEntradaTurno!B237</f>
        <v>0</v>
      </c>
      <c r="C237" s="8">
        <f>HoraEntradaTurno!C237</f>
        <v>0</v>
      </c>
      <c r="D237" s="29">
        <f>IFERROR((HoraSalidaTurno!D237-HoraEntradaTurno!D237)*24,0)</f>
        <v>0</v>
      </c>
      <c r="E237" s="29">
        <f>IFERROR((HoraSalidaTurno!E237-HoraEntradaTurno!E237)*24,0)</f>
        <v>0</v>
      </c>
      <c r="F237" s="29">
        <f>IFERROR((HoraSalidaTurno!F237-HoraEntradaTurno!F237)*24,0)</f>
        <v>0</v>
      </c>
      <c r="G237" s="29">
        <f>IFERROR((HoraSalidaTurno!G237-HoraEntradaTurno!G237)*24,0)</f>
        <v>0</v>
      </c>
      <c r="H237" s="29">
        <f>IFERROR((HoraSalidaTurno!H237-HoraEntradaTurno!H237)*24,0)</f>
        <v>0</v>
      </c>
      <c r="I237" s="29">
        <f>IFERROR((HoraSalidaTurno!I237-HoraEntradaTurno!I237)*24,0)</f>
        <v>0</v>
      </c>
      <c r="J237" s="29">
        <f>IFERROR((HoraSalidaTurno!J237-HoraEntradaTurno!J237)*24,0)</f>
        <v>0</v>
      </c>
      <c r="K237" s="29">
        <f>IFERROR((HoraSalidaTurno!K237-HoraEntradaTurno!K237)*24,0)</f>
        <v>0</v>
      </c>
      <c r="L237" s="29">
        <f>IFERROR((HoraSalidaTurno!L237-HoraEntradaTurno!L237)*24,0)</f>
        <v>0</v>
      </c>
      <c r="M237" s="29">
        <f>IFERROR((HoraSalidaTurno!M237-HoraEntradaTurno!M237)*24,0)</f>
        <v>0</v>
      </c>
      <c r="N237" s="29">
        <f>IFERROR((HoraSalidaTurno!N237-HoraEntradaTurno!N237)*24,0)</f>
        <v>0</v>
      </c>
      <c r="O237" s="29">
        <f>IFERROR((HoraSalidaTurno!O237-HoraEntradaTurno!O237)*24,0)</f>
        <v>0</v>
      </c>
      <c r="P237" s="29">
        <f>IFERROR((HoraSalidaTurno!P237-HoraEntradaTurno!P237)*24,0)</f>
        <v>0</v>
      </c>
      <c r="Q237" s="29">
        <f>IFERROR((HoraSalidaTurno!Q237-HoraEntradaTurno!Q237)*24,0)</f>
        <v>0</v>
      </c>
      <c r="R237" s="29">
        <f>IFERROR((HoraSalidaTurno!R237-HoraEntradaTurno!R237)*24,0)</f>
        <v>0</v>
      </c>
      <c r="S237" s="29">
        <f>IFERROR((HoraSalidaTurno!S237-HoraEntradaTurno!S237)*24,0)</f>
        <v>0</v>
      </c>
    </row>
    <row r="238" spans="1:19">
      <c r="A238" s="8">
        <f>HoraEntradaTurno!A238</f>
        <v>0</v>
      </c>
      <c r="B238" s="8">
        <f>HoraEntradaTurno!B238</f>
        <v>0</v>
      </c>
      <c r="C238" s="8">
        <f>HoraEntradaTurno!C238</f>
        <v>0</v>
      </c>
      <c r="D238" s="29">
        <f>IFERROR((HoraSalidaTurno!D238-HoraEntradaTurno!D238)*24,0)</f>
        <v>0</v>
      </c>
      <c r="E238" s="29">
        <f>IFERROR((HoraSalidaTurno!E238-HoraEntradaTurno!E238)*24,0)</f>
        <v>0</v>
      </c>
      <c r="F238" s="29">
        <f>IFERROR((HoraSalidaTurno!F238-HoraEntradaTurno!F238)*24,0)</f>
        <v>0</v>
      </c>
      <c r="G238" s="29">
        <f>IFERROR((HoraSalidaTurno!G238-HoraEntradaTurno!G238)*24,0)</f>
        <v>0</v>
      </c>
      <c r="H238" s="29">
        <f>IFERROR((HoraSalidaTurno!H238-HoraEntradaTurno!H238)*24,0)</f>
        <v>0</v>
      </c>
      <c r="I238" s="29">
        <f>IFERROR((HoraSalidaTurno!I238-HoraEntradaTurno!I238)*24,0)</f>
        <v>0</v>
      </c>
      <c r="J238" s="29">
        <f>IFERROR((HoraSalidaTurno!J238-HoraEntradaTurno!J238)*24,0)</f>
        <v>0</v>
      </c>
      <c r="K238" s="29">
        <f>IFERROR((HoraSalidaTurno!K238-HoraEntradaTurno!K238)*24,0)</f>
        <v>0</v>
      </c>
      <c r="L238" s="29">
        <f>IFERROR((HoraSalidaTurno!L238-HoraEntradaTurno!L238)*24,0)</f>
        <v>0</v>
      </c>
      <c r="M238" s="29">
        <f>IFERROR((HoraSalidaTurno!M238-HoraEntradaTurno!M238)*24,0)</f>
        <v>0</v>
      </c>
      <c r="N238" s="29">
        <f>IFERROR((HoraSalidaTurno!N238-HoraEntradaTurno!N238)*24,0)</f>
        <v>0</v>
      </c>
      <c r="O238" s="29">
        <f>IFERROR((HoraSalidaTurno!O238-HoraEntradaTurno!O238)*24,0)</f>
        <v>0</v>
      </c>
      <c r="P238" s="29">
        <f>IFERROR((HoraSalidaTurno!P238-HoraEntradaTurno!P238)*24,0)</f>
        <v>0</v>
      </c>
      <c r="Q238" s="29">
        <f>IFERROR((HoraSalidaTurno!Q238-HoraEntradaTurno!Q238)*24,0)</f>
        <v>0</v>
      </c>
      <c r="R238" s="29">
        <f>IFERROR((HoraSalidaTurno!R238-HoraEntradaTurno!R238)*24,0)</f>
        <v>0</v>
      </c>
      <c r="S238" s="29">
        <f>IFERROR((HoraSalidaTurno!S238-HoraEntradaTurno!S238)*24,0)</f>
        <v>0</v>
      </c>
    </row>
    <row r="239" spans="1:19">
      <c r="A239" s="8">
        <f>HoraEntradaTurno!A239</f>
        <v>0</v>
      </c>
      <c r="B239" s="8">
        <f>HoraEntradaTurno!B239</f>
        <v>0</v>
      </c>
      <c r="C239" s="8">
        <f>HoraEntradaTurno!C239</f>
        <v>0</v>
      </c>
      <c r="D239" s="29">
        <f>IFERROR((HoraSalidaTurno!D239-HoraEntradaTurno!D239)*24,0)</f>
        <v>0</v>
      </c>
      <c r="E239" s="29">
        <f>IFERROR((HoraSalidaTurno!E239-HoraEntradaTurno!E239)*24,0)</f>
        <v>0</v>
      </c>
      <c r="F239" s="29">
        <f>IFERROR((HoraSalidaTurno!F239-HoraEntradaTurno!F239)*24,0)</f>
        <v>0</v>
      </c>
      <c r="G239" s="29">
        <f>IFERROR((HoraSalidaTurno!G239-HoraEntradaTurno!G239)*24,0)</f>
        <v>0</v>
      </c>
      <c r="H239" s="29">
        <f>IFERROR((HoraSalidaTurno!H239-HoraEntradaTurno!H239)*24,0)</f>
        <v>0</v>
      </c>
      <c r="I239" s="29">
        <f>IFERROR((HoraSalidaTurno!I239-HoraEntradaTurno!I239)*24,0)</f>
        <v>0</v>
      </c>
      <c r="J239" s="29">
        <f>IFERROR((HoraSalidaTurno!J239-HoraEntradaTurno!J239)*24,0)</f>
        <v>0</v>
      </c>
      <c r="K239" s="29">
        <f>IFERROR((HoraSalidaTurno!K239-HoraEntradaTurno!K239)*24,0)</f>
        <v>0</v>
      </c>
      <c r="L239" s="29">
        <f>IFERROR((HoraSalidaTurno!L239-HoraEntradaTurno!L239)*24,0)</f>
        <v>0</v>
      </c>
      <c r="M239" s="29">
        <f>IFERROR((HoraSalidaTurno!M239-HoraEntradaTurno!M239)*24,0)</f>
        <v>0</v>
      </c>
      <c r="N239" s="29">
        <f>IFERROR((HoraSalidaTurno!N239-HoraEntradaTurno!N239)*24,0)</f>
        <v>0</v>
      </c>
      <c r="O239" s="29">
        <f>IFERROR((HoraSalidaTurno!O239-HoraEntradaTurno!O239)*24,0)</f>
        <v>0</v>
      </c>
      <c r="P239" s="29">
        <f>IFERROR((HoraSalidaTurno!P239-HoraEntradaTurno!P239)*24,0)</f>
        <v>0</v>
      </c>
      <c r="Q239" s="29">
        <f>IFERROR((HoraSalidaTurno!Q239-HoraEntradaTurno!Q239)*24,0)</f>
        <v>0</v>
      </c>
      <c r="R239" s="29">
        <f>IFERROR((HoraSalidaTurno!R239-HoraEntradaTurno!R239)*24,0)</f>
        <v>0</v>
      </c>
      <c r="S239" s="29">
        <f>IFERROR((HoraSalidaTurno!S239-HoraEntradaTurno!S239)*24,0)</f>
        <v>0</v>
      </c>
    </row>
    <row r="240" spans="1:19">
      <c r="A240" s="8">
        <f>HoraEntradaTurno!A240</f>
        <v>0</v>
      </c>
      <c r="B240" s="8">
        <f>HoraEntradaTurno!B240</f>
        <v>0</v>
      </c>
      <c r="C240" s="8">
        <f>HoraEntradaTurno!C240</f>
        <v>0</v>
      </c>
      <c r="D240" s="29">
        <f>IFERROR((HoraSalidaTurno!D240-HoraEntradaTurno!D240)*24,0)</f>
        <v>0</v>
      </c>
      <c r="E240" s="29">
        <f>IFERROR((HoraSalidaTurno!E240-HoraEntradaTurno!E240)*24,0)</f>
        <v>0</v>
      </c>
      <c r="F240" s="29">
        <f>IFERROR((HoraSalidaTurno!F240-HoraEntradaTurno!F240)*24,0)</f>
        <v>0</v>
      </c>
      <c r="G240" s="29">
        <f>IFERROR((HoraSalidaTurno!G240-HoraEntradaTurno!G240)*24,0)</f>
        <v>0</v>
      </c>
      <c r="H240" s="29">
        <f>IFERROR((HoraSalidaTurno!H240-HoraEntradaTurno!H240)*24,0)</f>
        <v>0</v>
      </c>
      <c r="I240" s="29">
        <f>IFERROR((HoraSalidaTurno!I240-HoraEntradaTurno!I240)*24,0)</f>
        <v>0</v>
      </c>
      <c r="J240" s="29">
        <f>IFERROR((HoraSalidaTurno!J240-HoraEntradaTurno!J240)*24,0)</f>
        <v>0</v>
      </c>
      <c r="K240" s="29">
        <f>IFERROR((HoraSalidaTurno!K240-HoraEntradaTurno!K240)*24,0)</f>
        <v>0</v>
      </c>
      <c r="L240" s="29">
        <f>IFERROR((HoraSalidaTurno!L240-HoraEntradaTurno!L240)*24,0)</f>
        <v>0</v>
      </c>
      <c r="M240" s="29">
        <f>IFERROR((HoraSalidaTurno!M240-HoraEntradaTurno!M240)*24,0)</f>
        <v>0</v>
      </c>
      <c r="N240" s="29">
        <f>IFERROR((HoraSalidaTurno!N240-HoraEntradaTurno!N240)*24,0)</f>
        <v>0</v>
      </c>
      <c r="O240" s="29">
        <f>IFERROR((HoraSalidaTurno!O240-HoraEntradaTurno!O240)*24,0)</f>
        <v>0</v>
      </c>
      <c r="P240" s="29">
        <f>IFERROR((HoraSalidaTurno!P240-HoraEntradaTurno!P240)*24,0)</f>
        <v>0</v>
      </c>
      <c r="Q240" s="29">
        <f>IFERROR((HoraSalidaTurno!Q240-HoraEntradaTurno!Q240)*24,0)</f>
        <v>0</v>
      </c>
      <c r="R240" s="29">
        <f>IFERROR((HoraSalidaTurno!R240-HoraEntradaTurno!R240)*24,0)</f>
        <v>0</v>
      </c>
      <c r="S240" s="29">
        <f>IFERROR((HoraSalidaTurno!S240-HoraEntradaTurno!S240)*24,0)</f>
        <v>0</v>
      </c>
    </row>
    <row r="241" spans="1:19">
      <c r="A241" s="8">
        <f>HoraEntradaTurno!A241</f>
        <v>0</v>
      </c>
      <c r="B241" s="8">
        <f>HoraEntradaTurno!B241</f>
        <v>0</v>
      </c>
      <c r="C241" s="8">
        <f>HoraEntradaTurno!C241</f>
        <v>0</v>
      </c>
      <c r="D241" s="29">
        <f>IFERROR((HoraSalidaTurno!D241-HoraEntradaTurno!D241)*24,0)</f>
        <v>0</v>
      </c>
      <c r="E241" s="29">
        <f>IFERROR((HoraSalidaTurno!E241-HoraEntradaTurno!E241)*24,0)</f>
        <v>0</v>
      </c>
      <c r="F241" s="29">
        <f>IFERROR((HoraSalidaTurno!F241-HoraEntradaTurno!F241)*24,0)</f>
        <v>0</v>
      </c>
      <c r="G241" s="29">
        <f>IFERROR((HoraSalidaTurno!G241-HoraEntradaTurno!G241)*24,0)</f>
        <v>0</v>
      </c>
      <c r="H241" s="29">
        <f>IFERROR((HoraSalidaTurno!H241-HoraEntradaTurno!H241)*24,0)</f>
        <v>0</v>
      </c>
      <c r="I241" s="29">
        <f>IFERROR((HoraSalidaTurno!I241-HoraEntradaTurno!I241)*24,0)</f>
        <v>0</v>
      </c>
      <c r="J241" s="29">
        <f>IFERROR((HoraSalidaTurno!J241-HoraEntradaTurno!J241)*24,0)</f>
        <v>0</v>
      </c>
      <c r="K241" s="29">
        <f>IFERROR((HoraSalidaTurno!K241-HoraEntradaTurno!K241)*24,0)</f>
        <v>0</v>
      </c>
      <c r="L241" s="29">
        <f>IFERROR((HoraSalidaTurno!L241-HoraEntradaTurno!L241)*24,0)</f>
        <v>0</v>
      </c>
      <c r="M241" s="29">
        <f>IFERROR((HoraSalidaTurno!M241-HoraEntradaTurno!M241)*24,0)</f>
        <v>0</v>
      </c>
      <c r="N241" s="29">
        <f>IFERROR((HoraSalidaTurno!N241-HoraEntradaTurno!N241)*24,0)</f>
        <v>0</v>
      </c>
      <c r="O241" s="29">
        <f>IFERROR((HoraSalidaTurno!O241-HoraEntradaTurno!O241)*24,0)</f>
        <v>0</v>
      </c>
      <c r="P241" s="29">
        <f>IFERROR((HoraSalidaTurno!P241-HoraEntradaTurno!P241)*24,0)</f>
        <v>0</v>
      </c>
      <c r="Q241" s="29">
        <f>IFERROR((HoraSalidaTurno!Q241-HoraEntradaTurno!Q241)*24,0)</f>
        <v>0</v>
      </c>
      <c r="R241" s="29">
        <f>IFERROR((HoraSalidaTurno!R241-HoraEntradaTurno!R241)*24,0)</f>
        <v>0</v>
      </c>
      <c r="S241" s="29">
        <f>IFERROR((HoraSalidaTurno!S241-HoraEntradaTurno!S241)*24,0)</f>
        <v>0</v>
      </c>
    </row>
    <row r="242" spans="1:19">
      <c r="A242" s="8">
        <f>HoraEntradaTurno!A242</f>
        <v>0</v>
      </c>
      <c r="B242" s="8">
        <f>HoraEntradaTurno!B242</f>
        <v>0</v>
      </c>
      <c r="C242" s="8">
        <f>HoraEntradaTurno!C242</f>
        <v>0</v>
      </c>
      <c r="D242" s="29">
        <f>IFERROR((HoraSalidaTurno!D242-HoraEntradaTurno!D242)*24,0)</f>
        <v>0</v>
      </c>
      <c r="E242" s="29">
        <f>IFERROR((HoraSalidaTurno!E242-HoraEntradaTurno!E242)*24,0)</f>
        <v>0</v>
      </c>
      <c r="F242" s="29">
        <f>IFERROR((HoraSalidaTurno!F242-HoraEntradaTurno!F242)*24,0)</f>
        <v>0</v>
      </c>
      <c r="G242" s="29">
        <f>IFERROR((HoraSalidaTurno!G242-HoraEntradaTurno!G242)*24,0)</f>
        <v>0</v>
      </c>
      <c r="H242" s="29">
        <f>IFERROR((HoraSalidaTurno!H242-HoraEntradaTurno!H242)*24,0)</f>
        <v>0</v>
      </c>
      <c r="I242" s="29">
        <f>IFERROR((HoraSalidaTurno!I242-HoraEntradaTurno!I242)*24,0)</f>
        <v>0</v>
      </c>
      <c r="J242" s="29">
        <f>IFERROR((HoraSalidaTurno!J242-HoraEntradaTurno!J242)*24,0)</f>
        <v>0</v>
      </c>
      <c r="K242" s="29">
        <f>IFERROR((HoraSalidaTurno!K242-HoraEntradaTurno!K242)*24,0)</f>
        <v>0</v>
      </c>
      <c r="L242" s="29">
        <f>IFERROR((HoraSalidaTurno!L242-HoraEntradaTurno!L242)*24,0)</f>
        <v>0</v>
      </c>
      <c r="M242" s="29">
        <f>IFERROR((HoraSalidaTurno!M242-HoraEntradaTurno!M242)*24,0)</f>
        <v>0</v>
      </c>
      <c r="N242" s="29">
        <f>IFERROR((HoraSalidaTurno!N242-HoraEntradaTurno!N242)*24,0)</f>
        <v>0</v>
      </c>
      <c r="O242" s="29">
        <f>IFERROR((HoraSalidaTurno!O242-HoraEntradaTurno!O242)*24,0)</f>
        <v>0</v>
      </c>
      <c r="P242" s="29">
        <f>IFERROR((HoraSalidaTurno!P242-HoraEntradaTurno!P242)*24,0)</f>
        <v>0</v>
      </c>
      <c r="Q242" s="29">
        <f>IFERROR((HoraSalidaTurno!Q242-HoraEntradaTurno!Q242)*24,0)</f>
        <v>0</v>
      </c>
      <c r="R242" s="29">
        <f>IFERROR((HoraSalidaTurno!R242-HoraEntradaTurno!R242)*24,0)</f>
        <v>0</v>
      </c>
      <c r="S242" s="29">
        <f>IFERROR((HoraSalidaTurno!S242-HoraEntradaTurno!S242)*24,0)</f>
        <v>0</v>
      </c>
    </row>
    <row r="243" spans="1:19">
      <c r="A243" s="8">
        <f>HoraEntradaTurno!A243</f>
        <v>0</v>
      </c>
      <c r="B243" s="8">
        <f>HoraEntradaTurno!B243</f>
        <v>0</v>
      </c>
      <c r="C243" s="8">
        <f>HoraEntradaTurno!C243</f>
        <v>0</v>
      </c>
      <c r="D243" s="29">
        <f>IFERROR((HoraSalidaTurno!D243-HoraEntradaTurno!D243)*24,0)</f>
        <v>0</v>
      </c>
      <c r="E243" s="29">
        <f>IFERROR((HoraSalidaTurno!E243-HoraEntradaTurno!E243)*24,0)</f>
        <v>0</v>
      </c>
      <c r="F243" s="29">
        <f>IFERROR((HoraSalidaTurno!F243-HoraEntradaTurno!F243)*24,0)</f>
        <v>0</v>
      </c>
      <c r="G243" s="29">
        <f>IFERROR((HoraSalidaTurno!G243-HoraEntradaTurno!G243)*24,0)</f>
        <v>0</v>
      </c>
      <c r="H243" s="29">
        <f>IFERROR((HoraSalidaTurno!H243-HoraEntradaTurno!H243)*24,0)</f>
        <v>0</v>
      </c>
      <c r="I243" s="29">
        <f>IFERROR((HoraSalidaTurno!I243-HoraEntradaTurno!I243)*24,0)</f>
        <v>0</v>
      </c>
      <c r="J243" s="29">
        <f>IFERROR((HoraSalidaTurno!J243-HoraEntradaTurno!J243)*24,0)</f>
        <v>0</v>
      </c>
      <c r="K243" s="29">
        <f>IFERROR((HoraSalidaTurno!K243-HoraEntradaTurno!K243)*24,0)</f>
        <v>0</v>
      </c>
      <c r="L243" s="29">
        <f>IFERROR((HoraSalidaTurno!L243-HoraEntradaTurno!L243)*24,0)</f>
        <v>0</v>
      </c>
      <c r="M243" s="29">
        <f>IFERROR((HoraSalidaTurno!M243-HoraEntradaTurno!M243)*24,0)</f>
        <v>0</v>
      </c>
      <c r="N243" s="29">
        <f>IFERROR((HoraSalidaTurno!N243-HoraEntradaTurno!N243)*24,0)</f>
        <v>0</v>
      </c>
      <c r="O243" s="29">
        <f>IFERROR((HoraSalidaTurno!O243-HoraEntradaTurno!O243)*24,0)</f>
        <v>0</v>
      </c>
      <c r="P243" s="29">
        <f>IFERROR((HoraSalidaTurno!P243-HoraEntradaTurno!P243)*24,0)</f>
        <v>0</v>
      </c>
      <c r="Q243" s="29">
        <f>IFERROR((HoraSalidaTurno!Q243-HoraEntradaTurno!Q243)*24,0)</f>
        <v>0</v>
      </c>
      <c r="R243" s="29">
        <f>IFERROR((HoraSalidaTurno!R243-HoraEntradaTurno!R243)*24,0)</f>
        <v>0</v>
      </c>
      <c r="S243" s="29">
        <f>IFERROR((HoraSalidaTurno!S243-HoraEntradaTurno!S243)*24,0)</f>
        <v>0</v>
      </c>
    </row>
    <row r="244" spans="1:19">
      <c r="A244" s="8">
        <f>HoraEntradaTurno!A244</f>
        <v>0</v>
      </c>
      <c r="B244" s="8">
        <f>HoraEntradaTurno!B244</f>
        <v>0</v>
      </c>
      <c r="C244" s="8">
        <f>HoraEntradaTurno!C244</f>
        <v>0</v>
      </c>
      <c r="D244" s="29">
        <f>IFERROR((HoraSalidaTurno!D244-HoraEntradaTurno!D244)*24,0)</f>
        <v>0</v>
      </c>
      <c r="E244" s="29">
        <f>IFERROR((HoraSalidaTurno!E244-HoraEntradaTurno!E244)*24,0)</f>
        <v>0</v>
      </c>
      <c r="F244" s="29">
        <f>IFERROR((HoraSalidaTurno!F244-HoraEntradaTurno!F244)*24,0)</f>
        <v>0</v>
      </c>
      <c r="G244" s="29">
        <f>IFERROR((HoraSalidaTurno!G244-HoraEntradaTurno!G244)*24,0)</f>
        <v>0</v>
      </c>
      <c r="H244" s="29">
        <f>IFERROR((HoraSalidaTurno!H244-HoraEntradaTurno!H244)*24,0)</f>
        <v>0</v>
      </c>
      <c r="I244" s="29">
        <f>IFERROR((HoraSalidaTurno!I244-HoraEntradaTurno!I244)*24,0)</f>
        <v>0</v>
      </c>
      <c r="J244" s="29">
        <f>IFERROR((HoraSalidaTurno!J244-HoraEntradaTurno!J244)*24,0)</f>
        <v>0</v>
      </c>
      <c r="K244" s="29">
        <f>IFERROR((HoraSalidaTurno!K244-HoraEntradaTurno!K244)*24,0)</f>
        <v>0</v>
      </c>
      <c r="L244" s="29">
        <f>IFERROR((HoraSalidaTurno!L244-HoraEntradaTurno!L244)*24,0)</f>
        <v>0</v>
      </c>
      <c r="M244" s="29">
        <f>IFERROR((HoraSalidaTurno!M244-HoraEntradaTurno!M244)*24,0)</f>
        <v>0</v>
      </c>
      <c r="N244" s="29">
        <f>IFERROR((HoraSalidaTurno!N244-HoraEntradaTurno!N244)*24,0)</f>
        <v>0</v>
      </c>
      <c r="O244" s="29">
        <f>IFERROR((HoraSalidaTurno!O244-HoraEntradaTurno!O244)*24,0)</f>
        <v>0</v>
      </c>
      <c r="P244" s="29">
        <f>IFERROR((HoraSalidaTurno!P244-HoraEntradaTurno!P244)*24,0)</f>
        <v>0</v>
      </c>
      <c r="Q244" s="29">
        <f>IFERROR((HoraSalidaTurno!Q244-HoraEntradaTurno!Q244)*24,0)</f>
        <v>0</v>
      </c>
      <c r="R244" s="29">
        <f>IFERROR((HoraSalidaTurno!R244-HoraEntradaTurno!R244)*24,0)</f>
        <v>0</v>
      </c>
      <c r="S244" s="29">
        <f>IFERROR((HoraSalidaTurno!S244-HoraEntradaTurno!S244)*24,0)</f>
        <v>0</v>
      </c>
    </row>
    <row r="245" spans="1:19">
      <c r="A245" s="8">
        <f>HoraEntradaTurno!A245</f>
        <v>0</v>
      </c>
      <c r="B245" s="8">
        <f>HoraEntradaTurno!B245</f>
        <v>0</v>
      </c>
      <c r="C245" s="8">
        <f>HoraEntradaTurno!C245</f>
        <v>0</v>
      </c>
      <c r="D245" s="29">
        <f>IFERROR((HoraSalidaTurno!D245-HoraEntradaTurno!D245)*24,0)</f>
        <v>0</v>
      </c>
      <c r="E245" s="29">
        <f>IFERROR((HoraSalidaTurno!E245-HoraEntradaTurno!E245)*24,0)</f>
        <v>0</v>
      </c>
      <c r="F245" s="29">
        <f>IFERROR((HoraSalidaTurno!F245-HoraEntradaTurno!F245)*24,0)</f>
        <v>0</v>
      </c>
      <c r="G245" s="29">
        <f>IFERROR((HoraSalidaTurno!G245-HoraEntradaTurno!G245)*24,0)</f>
        <v>0</v>
      </c>
      <c r="H245" s="29">
        <f>IFERROR((HoraSalidaTurno!H245-HoraEntradaTurno!H245)*24,0)</f>
        <v>0</v>
      </c>
      <c r="I245" s="29">
        <f>IFERROR((HoraSalidaTurno!I245-HoraEntradaTurno!I245)*24,0)</f>
        <v>0</v>
      </c>
      <c r="J245" s="29">
        <f>IFERROR((HoraSalidaTurno!J245-HoraEntradaTurno!J245)*24,0)</f>
        <v>0</v>
      </c>
      <c r="K245" s="29">
        <f>IFERROR((HoraSalidaTurno!K245-HoraEntradaTurno!K245)*24,0)</f>
        <v>0</v>
      </c>
      <c r="L245" s="29">
        <f>IFERROR((HoraSalidaTurno!L245-HoraEntradaTurno!L245)*24,0)</f>
        <v>0</v>
      </c>
      <c r="M245" s="29">
        <f>IFERROR((HoraSalidaTurno!M245-HoraEntradaTurno!M245)*24,0)</f>
        <v>0</v>
      </c>
      <c r="N245" s="29">
        <f>IFERROR((HoraSalidaTurno!N245-HoraEntradaTurno!N245)*24,0)</f>
        <v>0</v>
      </c>
      <c r="O245" s="29">
        <f>IFERROR((HoraSalidaTurno!O245-HoraEntradaTurno!O245)*24,0)</f>
        <v>0</v>
      </c>
      <c r="P245" s="29">
        <f>IFERROR((HoraSalidaTurno!P245-HoraEntradaTurno!P245)*24,0)</f>
        <v>0</v>
      </c>
      <c r="Q245" s="29">
        <f>IFERROR((HoraSalidaTurno!Q245-HoraEntradaTurno!Q245)*24,0)</f>
        <v>0</v>
      </c>
      <c r="R245" s="29">
        <f>IFERROR((HoraSalidaTurno!R245-HoraEntradaTurno!R245)*24,0)</f>
        <v>0</v>
      </c>
      <c r="S245" s="29">
        <f>IFERROR((HoraSalidaTurno!S245-HoraEntradaTurno!S245)*24,0)</f>
        <v>0</v>
      </c>
    </row>
    <row r="246" spans="1:19">
      <c r="A246" s="8">
        <f>HoraEntradaTurno!A246</f>
        <v>0</v>
      </c>
      <c r="B246" s="8">
        <f>HoraEntradaTurno!B246</f>
        <v>0</v>
      </c>
      <c r="C246" s="8">
        <f>HoraEntradaTurno!C246</f>
        <v>0</v>
      </c>
      <c r="D246" s="29">
        <f>IFERROR((HoraSalidaTurno!D246-HoraEntradaTurno!D246)*24,0)</f>
        <v>0</v>
      </c>
      <c r="E246" s="29">
        <f>IFERROR((HoraSalidaTurno!E246-HoraEntradaTurno!E246)*24,0)</f>
        <v>0</v>
      </c>
      <c r="F246" s="29">
        <f>IFERROR((HoraSalidaTurno!F246-HoraEntradaTurno!F246)*24,0)</f>
        <v>0</v>
      </c>
      <c r="G246" s="29">
        <f>IFERROR((HoraSalidaTurno!G246-HoraEntradaTurno!G246)*24,0)</f>
        <v>0</v>
      </c>
      <c r="H246" s="29">
        <f>IFERROR((HoraSalidaTurno!H246-HoraEntradaTurno!H246)*24,0)</f>
        <v>0</v>
      </c>
      <c r="I246" s="29">
        <f>IFERROR((HoraSalidaTurno!I246-HoraEntradaTurno!I246)*24,0)</f>
        <v>0</v>
      </c>
      <c r="J246" s="29">
        <f>IFERROR((HoraSalidaTurno!J246-HoraEntradaTurno!J246)*24,0)</f>
        <v>0</v>
      </c>
      <c r="K246" s="29">
        <f>IFERROR((HoraSalidaTurno!K246-HoraEntradaTurno!K246)*24,0)</f>
        <v>0</v>
      </c>
      <c r="L246" s="29">
        <f>IFERROR((HoraSalidaTurno!L246-HoraEntradaTurno!L246)*24,0)</f>
        <v>0</v>
      </c>
      <c r="M246" s="29">
        <f>IFERROR((HoraSalidaTurno!M246-HoraEntradaTurno!M246)*24,0)</f>
        <v>0</v>
      </c>
      <c r="N246" s="29">
        <f>IFERROR((HoraSalidaTurno!N246-HoraEntradaTurno!N246)*24,0)</f>
        <v>0</v>
      </c>
      <c r="O246" s="29">
        <f>IFERROR((HoraSalidaTurno!O246-HoraEntradaTurno!O246)*24,0)</f>
        <v>0</v>
      </c>
      <c r="P246" s="29">
        <f>IFERROR((HoraSalidaTurno!P246-HoraEntradaTurno!P246)*24,0)</f>
        <v>0</v>
      </c>
      <c r="Q246" s="29">
        <f>IFERROR((HoraSalidaTurno!Q246-HoraEntradaTurno!Q246)*24,0)</f>
        <v>0</v>
      </c>
      <c r="R246" s="29">
        <f>IFERROR((HoraSalidaTurno!R246-HoraEntradaTurno!R246)*24,0)</f>
        <v>0</v>
      </c>
      <c r="S246" s="29">
        <f>IFERROR((HoraSalidaTurno!S246-HoraEntradaTurno!S246)*24,0)</f>
        <v>0</v>
      </c>
    </row>
    <row r="247" spans="1:19">
      <c r="A247" s="8">
        <f>HoraEntradaTurno!A247</f>
        <v>0</v>
      </c>
      <c r="B247" s="8">
        <f>HoraEntradaTurno!B247</f>
        <v>0</v>
      </c>
      <c r="C247" s="8">
        <f>HoraEntradaTurno!C247</f>
        <v>0</v>
      </c>
      <c r="D247" s="29">
        <f>IFERROR((HoraSalidaTurno!D247-HoraEntradaTurno!D247)*24,0)</f>
        <v>0</v>
      </c>
      <c r="E247" s="29">
        <f>IFERROR((HoraSalidaTurno!E247-HoraEntradaTurno!E247)*24,0)</f>
        <v>0</v>
      </c>
      <c r="F247" s="29">
        <f>IFERROR((HoraSalidaTurno!F247-HoraEntradaTurno!F247)*24,0)</f>
        <v>0</v>
      </c>
      <c r="G247" s="29">
        <f>IFERROR((HoraSalidaTurno!G247-HoraEntradaTurno!G247)*24,0)</f>
        <v>0</v>
      </c>
      <c r="H247" s="29">
        <f>IFERROR((HoraSalidaTurno!H247-HoraEntradaTurno!H247)*24,0)</f>
        <v>0</v>
      </c>
      <c r="I247" s="29">
        <f>IFERROR((HoraSalidaTurno!I247-HoraEntradaTurno!I247)*24,0)</f>
        <v>0</v>
      </c>
      <c r="J247" s="29">
        <f>IFERROR((HoraSalidaTurno!J247-HoraEntradaTurno!J247)*24,0)</f>
        <v>0</v>
      </c>
      <c r="K247" s="29">
        <f>IFERROR((HoraSalidaTurno!K247-HoraEntradaTurno!K247)*24,0)</f>
        <v>0</v>
      </c>
      <c r="L247" s="29">
        <f>IFERROR((HoraSalidaTurno!L247-HoraEntradaTurno!L247)*24,0)</f>
        <v>0</v>
      </c>
      <c r="M247" s="29">
        <f>IFERROR((HoraSalidaTurno!M247-HoraEntradaTurno!M247)*24,0)</f>
        <v>0</v>
      </c>
      <c r="N247" s="29">
        <f>IFERROR((HoraSalidaTurno!N247-HoraEntradaTurno!N247)*24,0)</f>
        <v>0</v>
      </c>
      <c r="O247" s="29">
        <f>IFERROR((HoraSalidaTurno!O247-HoraEntradaTurno!O247)*24,0)</f>
        <v>0</v>
      </c>
      <c r="P247" s="29">
        <f>IFERROR((HoraSalidaTurno!P247-HoraEntradaTurno!P247)*24,0)</f>
        <v>0</v>
      </c>
      <c r="Q247" s="29">
        <f>IFERROR((HoraSalidaTurno!Q247-HoraEntradaTurno!Q247)*24,0)</f>
        <v>0</v>
      </c>
      <c r="R247" s="29">
        <f>IFERROR((HoraSalidaTurno!R247-HoraEntradaTurno!R247)*24,0)</f>
        <v>0</v>
      </c>
      <c r="S247" s="29">
        <f>IFERROR((HoraSalidaTurno!S247-HoraEntradaTurno!S247)*24,0)</f>
        <v>0</v>
      </c>
    </row>
    <row r="248" spans="1:19">
      <c r="A248" s="8">
        <f>HoraEntradaTurno!A248</f>
        <v>0</v>
      </c>
      <c r="B248" s="8">
        <f>HoraEntradaTurno!B248</f>
        <v>0</v>
      </c>
      <c r="C248" s="8">
        <f>HoraEntradaTurno!C248</f>
        <v>0</v>
      </c>
      <c r="D248" s="29">
        <f>IFERROR((HoraSalidaTurno!D248-HoraEntradaTurno!D248)*24,0)</f>
        <v>0</v>
      </c>
      <c r="E248" s="29">
        <f>IFERROR((HoraSalidaTurno!E248-HoraEntradaTurno!E248)*24,0)</f>
        <v>0</v>
      </c>
      <c r="F248" s="29">
        <f>IFERROR((HoraSalidaTurno!F248-HoraEntradaTurno!F248)*24,0)</f>
        <v>0</v>
      </c>
      <c r="G248" s="29">
        <f>IFERROR((HoraSalidaTurno!G248-HoraEntradaTurno!G248)*24,0)</f>
        <v>0</v>
      </c>
      <c r="H248" s="29">
        <f>IFERROR((HoraSalidaTurno!H248-HoraEntradaTurno!H248)*24,0)</f>
        <v>0</v>
      </c>
      <c r="I248" s="29">
        <f>IFERROR((HoraSalidaTurno!I248-HoraEntradaTurno!I248)*24,0)</f>
        <v>0</v>
      </c>
      <c r="J248" s="29">
        <f>IFERROR((HoraSalidaTurno!J248-HoraEntradaTurno!J248)*24,0)</f>
        <v>0</v>
      </c>
      <c r="K248" s="29">
        <f>IFERROR((HoraSalidaTurno!K248-HoraEntradaTurno!K248)*24,0)</f>
        <v>0</v>
      </c>
      <c r="L248" s="29">
        <f>IFERROR((HoraSalidaTurno!L248-HoraEntradaTurno!L248)*24,0)</f>
        <v>0</v>
      </c>
      <c r="M248" s="29">
        <f>IFERROR((HoraSalidaTurno!M248-HoraEntradaTurno!M248)*24,0)</f>
        <v>0</v>
      </c>
      <c r="N248" s="29">
        <f>IFERROR((HoraSalidaTurno!N248-HoraEntradaTurno!N248)*24,0)</f>
        <v>0</v>
      </c>
      <c r="O248" s="29">
        <f>IFERROR((HoraSalidaTurno!O248-HoraEntradaTurno!O248)*24,0)</f>
        <v>0</v>
      </c>
      <c r="P248" s="29">
        <f>IFERROR((HoraSalidaTurno!P248-HoraEntradaTurno!P248)*24,0)</f>
        <v>0</v>
      </c>
      <c r="Q248" s="29">
        <f>IFERROR((HoraSalidaTurno!Q248-HoraEntradaTurno!Q248)*24,0)</f>
        <v>0</v>
      </c>
      <c r="R248" s="29">
        <f>IFERROR((HoraSalidaTurno!R248-HoraEntradaTurno!R248)*24,0)</f>
        <v>0</v>
      </c>
      <c r="S248" s="29">
        <f>IFERROR((HoraSalidaTurno!S248-HoraEntradaTurno!S248)*24,0)</f>
        <v>0</v>
      </c>
    </row>
    <row r="249" spans="1:19">
      <c r="A249" s="8">
        <f>HoraEntradaTurno!A249</f>
        <v>0</v>
      </c>
      <c r="B249" s="8">
        <f>HoraEntradaTurno!B249</f>
        <v>0</v>
      </c>
      <c r="C249" s="8">
        <f>HoraEntradaTurno!C249</f>
        <v>0</v>
      </c>
      <c r="D249" s="29">
        <f>IFERROR((HoraSalidaTurno!D249-HoraEntradaTurno!D249)*24,0)</f>
        <v>0</v>
      </c>
      <c r="E249" s="29">
        <f>IFERROR((HoraSalidaTurno!E249-HoraEntradaTurno!E249)*24,0)</f>
        <v>0</v>
      </c>
      <c r="F249" s="29">
        <f>IFERROR((HoraSalidaTurno!F249-HoraEntradaTurno!F249)*24,0)</f>
        <v>0</v>
      </c>
      <c r="G249" s="29">
        <f>IFERROR((HoraSalidaTurno!G249-HoraEntradaTurno!G249)*24,0)</f>
        <v>0</v>
      </c>
      <c r="H249" s="29">
        <f>IFERROR((HoraSalidaTurno!H249-HoraEntradaTurno!H249)*24,0)</f>
        <v>0</v>
      </c>
      <c r="I249" s="29">
        <f>IFERROR((HoraSalidaTurno!I249-HoraEntradaTurno!I249)*24,0)</f>
        <v>0</v>
      </c>
      <c r="J249" s="29">
        <f>IFERROR((HoraSalidaTurno!J249-HoraEntradaTurno!J249)*24,0)</f>
        <v>0</v>
      </c>
      <c r="K249" s="29">
        <f>IFERROR((HoraSalidaTurno!K249-HoraEntradaTurno!K249)*24,0)</f>
        <v>0</v>
      </c>
      <c r="L249" s="29">
        <f>IFERROR((HoraSalidaTurno!L249-HoraEntradaTurno!L249)*24,0)</f>
        <v>0</v>
      </c>
      <c r="M249" s="29">
        <f>IFERROR((HoraSalidaTurno!M249-HoraEntradaTurno!M249)*24,0)</f>
        <v>0</v>
      </c>
      <c r="N249" s="29">
        <f>IFERROR((HoraSalidaTurno!N249-HoraEntradaTurno!N249)*24,0)</f>
        <v>0</v>
      </c>
      <c r="O249" s="29">
        <f>IFERROR((HoraSalidaTurno!O249-HoraEntradaTurno!O249)*24,0)</f>
        <v>0</v>
      </c>
      <c r="P249" s="29">
        <f>IFERROR((HoraSalidaTurno!P249-HoraEntradaTurno!P249)*24,0)</f>
        <v>0</v>
      </c>
      <c r="Q249" s="29">
        <f>IFERROR((HoraSalidaTurno!Q249-HoraEntradaTurno!Q249)*24,0)</f>
        <v>0</v>
      </c>
      <c r="R249" s="29">
        <f>IFERROR((HoraSalidaTurno!R249-HoraEntradaTurno!R249)*24,0)</f>
        <v>0</v>
      </c>
      <c r="S249" s="29">
        <f>IFERROR((HoraSalidaTurno!S249-HoraEntradaTurno!S249)*24,0)</f>
        <v>0</v>
      </c>
    </row>
    <row r="250" spans="1:19">
      <c r="A250" s="8">
        <f>HoraEntradaTurno!A250</f>
        <v>0</v>
      </c>
      <c r="B250" s="8">
        <f>HoraEntradaTurno!B250</f>
        <v>0</v>
      </c>
      <c r="C250" s="8">
        <f>HoraEntradaTurno!C250</f>
        <v>0</v>
      </c>
      <c r="D250" s="29">
        <f>IFERROR((HoraSalidaTurno!D250-HoraEntradaTurno!D250)*24,0)</f>
        <v>0</v>
      </c>
      <c r="E250" s="29">
        <f>IFERROR((HoraSalidaTurno!E250-HoraEntradaTurno!E250)*24,0)</f>
        <v>0</v>
      </c>
      <c r="F250" s="29">
        <f>IFERROR((HoraSalidaTurno!F250-HoraEntradaTurno!F250)*24,0)</f>
        <v>0</v>
      </c>
      <c r="G250" s="29">
        <f>IFERROR((HoraSalidaTurno!G250-HoraEntradaTurno!G250)*24,0)</f>
        <v>0</v>
      </c>
      <c r="H250" s="29">
        <f>IFERROR((HoraSalidaTurno!H250-HoraEntradaTurno!H250)*24,0)</f>
        <v>0</v>
      </c>
      <c r="I250" s="29">
        <f>IFERROR((HoraSalidaTurno!I250-HoraEntradaTurno!I250)*24,0)</f>
        <v>0</v>
      </c>
      <c r="J250" s="29">
        <f>IFERROR((HoraSalidaTurno!J250-HoraEntradaTurno!J250)*24,0)</f>
        <v>0</v>
      </c>
      <c r="K250" s="29">
        <f>IFERROR((HoraSalidaTurno!K250-HoraEntradaTurno!K250)*24,0)</f>
        <v>0</v>
      </c>
      <c r="L250" s="29">
        <f>IFERROR((HoraSalidaTurno!L250-HoraEntradaTurno!L250)*24,0)</f>
        <v>0</v>
      </c>
      <c r="M250" s="29">
        <f>IFERROR((HoraSalidaTurno!M250-HoraEntradaTurno!M250)*24,0)</f>
        <v>0</v>
      </c>
      <c r="N250" s="29">
        <f>IFERROR((HoraSalidaTurno!N250-HoraEntradaTurno!N250)*24,0)</f>
        <v>0</v>
      </c>
      <c r="O250" s="29">
        <f>IFERROR((HoraSalidaTurno!O250-HoraEntradaTurno!O250)*24,0)</f>
        <v>0</v>
      </c>
      <c r="P250" s="29">
        <f>IFERROR((HoraSalidaTurno!P250-HoraEntradaTurno!P250)*24,0)</f>
        <v>0</v>
      </c>
      <c r="Q250" s="29">
        <f>IFERROR((HoraSalidaTurno!Q250-HoraEntradaTurno!Q250)*24,0)</f>
        <v>0</v>
      </c>
      <c r="R250" s="29">
        <f>IFERROR((HoraSalidaTurno!R250-HoraEntradaTurno!R250)*24,0)</f>
        <v>0</v>
      </c>
      <c r="S250" s="29">
        <f>IFERROR((HoraSalidaTurno!S250-HoraEntradaTurno!S250)*24,0)</f>
        <v>0</v>
      </c>
    </row>
    <row r="251" spans="1:19">
      <c r="A251" s="8">
        <f>HoraEntradaTurno!A251</f>
        <v>0</v>
      </c>
      <c r="B251" s="8">
        <f>HoraEntradaTurno!B251</f>
        <v>0</v>
      </c>
      <c r="C251" s="8">
        <f>HoraEntradaTurno!C251</f>
        <v>0</v>
      </c>
      <c r="D251" s="29">
        <f>IFERROR((HoraSalidaTurno!D251-HoraEntradaTurno!D251)*24,0)</f>
        <v>0</v>
      </c>
      <c r="E251" s="29">
        <f>IFERROR((HoraSalidaTurno!E251-HoraEntradaTurno!E251)*24,0)</f>
        <v>0</v>
      </c>
      <c r="F251" s="29">
        <f>IFERROR((HoraSalidaTurno!F251-HoraEntradaTurno!F251)*24,0)</f>
        <v>0</v>
      </c>
      <c r="G251" s="29">
        <f>IFERROR((HoraSalidaTurno!G251-HoraEntradaTurno!G251)*24,0)</f>
        <v>0</v>
      </c>
      <c r="H251" s="29">
        <f>IFERROR((HoraSalidaTurno!H251-HoraEntradaTurno!H251)*24,0)</f>
        <v>0</v>
      </c>
      <c r="I251" s="29">
        <f>IFERROR((HoraSalidaTurno!I251-HoraEntradaTurno!I251)*24,0)</f>
        <v>0</v>
      </c>
      <c r="J251" s="29">
        <f>IFERROR((HoraSalidaTurno!J251-HoraEntradaTurno!J251)*24,0)</f>
        <v>0</v>
      </c>
      <c r="K251" s="29">
        <f>IFERROR((HoraSalidaTurno!K251-HoraEntradaTurno!K251)*24,0)</f>
        <v>0</v>
      </c>
      <c r="L251" s="29">
        <f>IFERROR((HoraSalidaTurno!L251-HoraEntradaTurno!L251)*24,0)</f>
        <v>0</v>
      </c>
      <c r="M251" s="29">
        <f>IFERROR((HoraSalidaTurno!M251-HoraEntradaTurno!M251)*24,0)</f>
        <v>0</v>
      </c>
      <c r="N251" s="29">
        <f>IFERROR((HoraSalidaTurno!N251-HoraEntradaTurno!N251)*24,0)</f>
        <v>0</v>
      </c>
      <c r="O251" s="29">
        <f>IFERROR((HoraSalidaTurno!O251-HoraEntradaTurno!O251)*24,0)</f>
        <v>0</v>
      </c>
      <c r="P251" s="29">
        <f>IFERROR((HoraSalidaTurno!P251-HoraEntradaTurno!P251)*24,0)</f>
        <v>0</v>
      </c>
      <c r="Q251" s="29">
        <f>IFERROR((HoraSalidaTurno!Q251-HoraEntradaTurno!Q251)*24,0)</f>
        <v>0</v>
      </c>
      <c r="R251" s="29">
        <f>IFERROR((HoraSalidaTurno!R251-HoraEntradaTurno!R251)*24,0)</f>
        <v>0</v>
      </c>
      <c r="S251" s="29">
        <f>IFERROR((HoraSalidaTurno!S251-HoraEntradaTurno!S251)*24,0)</f>
        <v>0</v>
      </c>
    </row>
    <row r="252" spans="1:19">
      <c r="A252" s="8">
        <f>HoraEntradaTurno!A252</f>
        <v>0</v>
      </c>
      <c r="B252" s="8">
        <f>HoraEntradaTurno!B252</f>
        <v>0</v>
      </c>
      <c r="C252" s="8">
        <f>HoraEntradaTurno!C252</f>
        <v>0</v>
      </c>
      <c r="D252" s="29">
        <f>IFERROR((HoraSalidaTurno!D252-HoraEntradaTurno!D252)*24,0)</f>
        <v>0</v>
      </c>
      <c r="E252" s="29">
        <f>IFERROR((HoraSalidaTurno!E252-HoraEntradaTurno!E252)*24,0)</f>
        <v>0</v>
      </c>
      <c r="F252" s="29">
        <f>IFERROR((HoraSalidaTurno!F252-HoraEntradaTurno!F252)*24,0)</f>
        <v>0</v>
      </c>
      <c r="G252" s="29">
        <f>IFERROR((HoraSalidaTurno!G252-HoraEntradaTurno!G252)*24,0)</f>
        <v>0</v>
      </c>
      <c r="H252" s="29">
        <f>IFERROR((HoraSalidaTurno!H252-HoraEntradaTurno!H252)*24,0)</f>
        <v>0</v>
      </c>
      <c r="I252" s="29">
        <f>IFERROR((HoraSalidaTurno!I252-HoraEntradaTurno!I252)*24,0)</f>
        <v>0</v>
      </c>
      <c r="J252" s="29">
        <f>IFERROR((HoraSalidaTurno!J252-HoraEntradaTurno!J252)*24,0)</f>
        <v>0</v>
      </c>
      <c r="K252" s="29">
        <f>IFERROR((HoraSalidaTurno!K252-HoraEntradaTurno!K252)*24,0)</f>
        <v>0</v>
      </c>
      <c r="L252" s="29">
        <f>IFERROR((HoraSalidaTurno!L252-HoraEntradaTurno!L252)*24,0)</f>
        <v>0</v>
      </c>
      <c r="M252" s="29">
        <f>IFERROR((HoraSalidaTurno!M252-HoraEntradaTurno!M252)*24,0)</f>
        <v>0</v>
      </c>
      <c r="N252" s="29">
        <f>IFERROR((HoraSalidaTurno!N252-HoraEntradaTurno!N252)*24,0)</f>
        <v>0</v>
      </c>
      <c r="O252" s="29">
        <f>IFERROR((HoraSalidaTurno!O252-HoraEntradaTurno!O252)*24,0)</f>
        <v>0</v>
      </c>
      <c r="P252" s="29">
        <f>IFERROR((HoraSalidaTurno!P252-HoraEntradaTurno!P252)*24,0)</f>
        <v>0</v>
      </c>
      <c r="Q252" s="29">
        <f>IFERROR((HoraSalidaTurno!Q252-HoraEntradaTurno!Q252)*24,0)</f>
        <v>0</v>
      </c>
      <c r="R252" s="29">
        <f>IFERROR((HoraSalidaTurno!R252-HoraEntradaTurno!R252)*24,0)</f>
        <v>0</v>
      </c>
      <c r="S252" s="29">
        <f>IFERROR((HoraSalidaTurno!S252-HoraEntradaTurno!S252)*24,0)</f>
        <v>0</v>
      </c>
    </row>
    <row r="253" spans="1:19">
      <c r="A253" s="8">
        <f>HoraEntradaTurno!A253</f>
        <v>0</v>
      </c>
      <c r="B253" s="8">
        <f>HoraEntradaTurno!B253</f>
        <v>0</v>
      </c>
      <c r="C253" s="8">
        <f>HoraEntradaTurno!C253</f>
        <v>0</v>
      </c>
      <c r="D253" s="29">
        <f>IFERROR((HoraSalidaTurno!D253-HoraEntradaTurno!D253)*24,0)</f>
        <v>0</v>
      </c>
      <c r="E253" s="29">
        <f>IFERROR((HoraSalidaTurno!E253-HoraEntradaTurno!E253)*24,0)</f>
        <v>0</v>
      </c>
      <c r="F253" s="29">
        <f>IFERROR((HoraSalidaTurno!F253-HoraEntradaTurno!F253)*24,0)</f>
        <v>0</v>
      </c>
      <c r="G253" s="29">
        <f>IFERROR((HoraSalidaTurno!G253-HoraEntradaTurno!G253)*24,0)</f>
        <v>0</v>
      </c>
      <c r="H253" s="29">
        <f>IFERROR((HoraSalidaTurno!H253-HoraEntradaTurno!H253)*24,0)</f>
        <v>0</v>
      </c>
      <c r="I253" s="29">
        <f>IFERROR((HoraSalidaTurno!I253-HoraEntradaTurno!I253)*24,0)</f>
        <v>0</v>
      </c>
      <c r="J253" s="29">
        <f>IFERROR((HoraSalidaTurno!J253-HoraEntradaTurno!J253)*24,0)</f>
        <v>0</v>
      </c>
      <c r="K253" s="29">
        <f>IFERROR((HoraSalidaTurno!K253-HoraEntradaTurno!K253)*24,0)</f>
        <v>0</v>
      </c>
      <c r="L253" s="29">
        <f>IFERROR((HoraSalidaTurno!L253-HoraEntradaTurno!L253)*24,0)</f>
        <v>0</v>
      </c>
      <c r="M253" s="29">
        <f>IFERROR((HoraSalidaTurno!M253-HoraEntradaTurno!M253)*24,0)</f>
        <v>0</v>
      </c>
      <c r="N253" s="29">
        <f>IFERROR((HoraSalidaTurno!N253-HoraEntradaTurno!N253)*24,0)</f>
        <v>0</v>
      </c>
      <c r="O253" s="29">
        <f>IFERROR((HoraSalidaTurno!O253-HoraEntradaTurno!O253)*24,0)</f>
        <v>0</v>
      </c>
      <c r="P253" s="29">
        <f>IFERROR((HoraSalidaTurno!P253-HoraEntradaTurno!P253)*24,0)</f>
        <v>0</v>
      </c>
      <c r="Q253" s="29">
        <f>IFERROR((HoraSalidaTurno!Q253-HoraEntradaTurno!Q253)*24,0)</f>
        <v>0</v>
      </c>
      <c r="R253" s="29">
        <f>IFERROR((HoraSalidaTurno!R253-HoraEntradaTurno!R253)*24,0)</f>
        <v>0</v>
      </c>
      <c r="S253" s="29">
        <f>IFERROR((HoraSalidaTurno!S253-HoraEntradaTurno!S253)*24,0)</f>
        <v>0</v>
      </c>
    </row>
    <row r="254" spans="1:19">
      <c r="A254" s="8">
        <f>HoraEntradaTurno!A254</f>
        <v>0</v>
      </c>
      <c r="B254" s="8">
        <f>HoraEntradaTurno!B254</f>
        <v>0</v>
      </c>
      <c r="C254" s="8">
        <f>HoraEntradaTurno!C254</f>
        <v>0</v>
      </c>
      <c r="D254" s="29">
        <f>IFERROR((HoraSalidaTurno!D254-HoraEntradaTurno!D254)*24,0)</f>
        <v>0</v>
      </c>
      <c r="E254" s="29">
        <f>IFERROR((HoraSalidaTurno!E254-HoraEntradaTurno!E254)*24,0)</f>
        <v>0</v>
      </c>
      <c r="F254" s="29">
        <f>IFERROR((HoraSalidaTurno!F254-HoraEntradaTurno!F254)*24,0)</f>
        <v>0</v>
      </c>
      <c r="G254" s="29">
        <f>IFERROR((HoraSalidaTurno!G254-HoraEntradaTurno!G254)*24,0)</f>
        <v>0</v>
      </c>
      <c r="H254" s="29">
        <f>IFERROR((HoraSalidaTurno!H254-HoraEntradaTurno!H254)*24,0)</f>
        <v>0</v>
      </c>
      <c r="I254" s="29">
        <f>IFERROR((HoraSalidaTurno!I254-HoraEntradaTurno!I254)*24,0)</f>
        <v>0</v>
      </c>
      <c r="J254" s="29">
        <f>IFERROR((HoraSalidaTurno!J254-HoraEntradaTurno!J254)*24,0)</f>
        <v>0</v>
      </c>
      <c r="K254" s="29">
        <f>IFERROR((HoraSalidaTurno!K254-HoraEntradaTurno!K254)*24,0)</f>
        <v>0</v>
      </c>
      <c r="L254" s="29">
        <f>IFERROR((HoraSalidaTurno!L254-HoraEntradaTurno!L254)*24,0)</f>
        <v>0</v>
      </c>
      <c r="M254" s="29">
        <f>IFERROR((HoraSalidaTurno!M254-HoraEntradaTurno!M254)*24,0)</f>
        <v>0</v>
      </c>
      <c r="N254" s="29">
        <f>IFERROR((HoraSalidaTurno!N254-HoraEntradaTurno!N254)*24,0)</f>
        <v>0</v>
      </c>
      <c r="O254" s="29">
        <f>IFERROR((HoraSalidaTurno!O254-HoraEntradaTurno!O254)*24,0)</f>
        <v>0</v>
      </c>
      <c r="P254" s="29">
        <f>IFERROR((HoraSalidaTurno!P254-HoraEntradaTurno!P254)*24,0)</f>
        <v>0</v>
      </c>
      <c r="Q254" s="29">
        <f>IFERROR((HoraSalidaTurno!Q254-HoraEntradaTurno!Q254)*24,0)</f>
        <v>0</v>
      </c>
      <c r="R254" s="29">
        <f>IFERROR((HoraSalidaTurno!R254-HoraEntradaTurno!R254)*24,0)</f>
        <v>0</v>
      </c>
      <c r="S254" s="29">
        <f>IFERROR((HoraSalidaTurno!S254-HoraEntradaTurno!S254)*24,0)</f>
        <v>0</v>
      </c>
    </row>
    <row r="255" spans="1:19">
      <c r="A255" s="8">
        <f>HoraEntradaTurno!A255</f>
        <v>0</v>
      </c>
      <c r="B255" s="8">
        <f>HoraEntradaTurno!B255</f>
        <v>0</v>
      </c>
      <c r="C255" s="8">
        <f>HoraEntradaTurno!C255</f>
        <v>0</v>
      </c>
      <c r="D255" s="29">
        <f>IFERROR((HoraSalidaTurno!D255-HoraEntradaTurno!D255)*24,0)</f>
        <v>0</v>
      </c>
      <c r="E255" s="29">
        <f>IFERROR((HoraSalidaTurno!E255-HoraEntradaTurno!E255)*24,0)</f>
        <v>0</v>
      </c>
      <c r="F255" s="29">
        <f>IFERROR((HoraSalidaTurno!F255-HoraEntradaTurno!F255)*24,0)</f>
        <v>0</v>
      </c>
      <c r="G255" s="29">
        <f>IFERROR((HoraSalidaTurno!G255-HoraEntradaTurno!G255)*24,0)</f>
        <v>0</v>
      </c>
      <c r="H255" s="29">
        <f>IFERROR((HoraSalidaTurno!H255-HoraEntradaTurno!H255)*24,0)</f>
        <v>0</v>
      </c>
      <c r="I255" s="29">
        <f>IFERROR((HoraSalidaTurno!I255-HoraEntradaTurno!I255)*24,0)</f>
        <v>0</v>
      </c>
      <c r="J255" s="29">
        <f>IFERROR((HoraSalidaTurno!J255-HoraEntradaTurno!J255)*24,0)</f>
        <v>0</v>
      </c>
      <c r="K255" s="29">
        <f>IFERROR((HoraSalidaTurno!K255-HoraEntradaTurno!K255)*24,0)</f>
        <v>0</v>
      </c>
      <c r="L255" s="29">
        <f>IFERROR((HoraSalidaTurno!L255-HoraEntradaTurno!L255)*24,0)</f>
        <v>0</v>
      </c>
      <c r="M255" s="29">
        <f>IFERROR((HoraSalidaTurno!M255-HoraEntradaTurno!M255)*24,0)</f>
        <v>0</v>
      </c>
      <c r="N255" s="29">
        <f>IFERROR((HoraSalidaTurno!N255-HoraEntradaTurno!N255)*24,0)</f>
        <v>0</v>
      </c>
      <c r="O255" s="29">
        <f>IFERROR((HoraSalidaTurno!O255-HoraEntradaTurno!O255)*24,0)</f>
        <v>0</v>
      </c>
      <c r="P255" s="29">
        <f>IFERROR((HoraSalidaTurno!P255-HoraEntradaTurno!P255)*24,0)</f>
        <v>0</v>
      </c>
      <c r="Q255" s="29">
        <f>IFERROR((HoraSalidaTurno!Q255-HoraEntradaTurno!Q255)*24,0)</f>
        <v>0</v>
      </c>
      <c r="R255" s="29">
        <f>IFERROR((HoraSalidaTurno!R255-HoraEntradaTurno!R255)*24,0)</f>
        <v>0</v>
      </c>
      <c r="S255" s="29">
        <f>IFERROR((HoraSalidaTurno!S255-HoraEntradaTurno!S255)*24,0)</f>
        <v>0</v>
      </c>
    </row>
    <row r="256" spans="1:19">
      <c r="A256" s="8">
        <f>HoraEntradaTurno!A256</f>
        <v>0</v>
      </c>
      <c r="B256" s="8">
        <f>HoraEntradaTurno!B256</f>
        <v>0</v>
      </c>
      <c r="C256" s="8">
        <f>HoraEntradaTurno!C256</f>
        <v>0</v>
      </c>
      <c r="D256" s="29">
        <f>IFERROR((HoraSalidaTurno!D256-HoraEntradaTurno!D256)*24,0)</f>
        <v>0</v>
      </c>
      <c r="E256" s="29">
        <f>IFERROR((HoraSalidaTurno!E256-HoraEntradaTurno!E256)*24,0)</f>
        <v>0</v>
      </c>
      <c r="F256" s="29">
        <f>IFERROR((HoraSalidaTurno!F256-HoraEntradaTurno!F256)*24,0)</f>
        <v>0</v>
      </c>
      <c r="G256" s="29">
        <f>IFERROR((HoraSalidaTurno!G256-HoraEntradaTurno!G256)*24,0)</f>
        <v>0</v>
      </c>
      <c r="H256" s="29">
        <f>IFERROR((HoraSalidaTurno!H256-HoraEntradaTurno!H256)*24,0)</f>
        <v>0</v>
      </c>
      <c r="I256" s="29">
        <f>IFERROR((HoraSalidaTurno!I256-HoraEntradaTurno!I256)*24,0)</f>
        <v>0</v>
      </c>
      <c r="J256" s="29">
        <f>IFERROR((HoraSalidaTurno!J256-HoraEntradaTurno!J256)*24,0)</f>
        <v>0</v>
      </c>
      <c r="K256" s="29">
        <f>IFERROR((HoraSalidaTurno!K256-HoraEntradaTurno!K256)*24,0)</f>
        <v>0</v>
      </c>
      <c r="L256" s="29">
        <f>IFERROR((HoraSalidaTurno!L256-HoraEntradaTurno!L256)*24,0)</f>
        <v>0</v>
      </c>
      <c r="M256" s="29">
        <f>IFERROR((HoraSalidaTurno!M256-HoraEntradaTurno!M256)*24,0)</f>
        <v>0</v>
      </c>
      <c r="N256" s="29">
        <f>IFERROR((HoraSalidaTurno!N256-HoraEntradaTurno!N256)*24,0)</f>
        <v>0</v>
      </c>
      <c r="O256" s="29">
        <f>IFERROR((HoraSalidaTurno!O256-HoraEntradaTurno!O256)*24,0)</f>
        <v>0</v>
      </c>
      <c r="P256" s="29">
        <f>IFERROR((HoraSalidaTurno!P256-HoraEntradaTurno!P256)*24,0)</f>
        <v>0</v>
      </c>
      <c r="Q256" s="29">
        <f>IFERROR((HoraSalidaTurno!Q256-HoraEntradaTurno!Q256)*24,0)</f>
        <v>0</v>
      </c>
      <c r="R256" s="29">
        <f>IFERROR((HoraSalidaTurno!R256-HoraEntradaTurno!R256)*24,0)</f>
        <v>0</v>
      </c>
      <c r="S256" s="29">
        <f>IFERROR((HoraSalidaTurno!S256-HoraEntradaTurno!S256)*24,0)</f>
        <v>0</v>
      </c>
    </row>
    <row r="257" spans="1:19">
      <c r="A257" s="8">
        <f>HoraEntradaTurno!A257</f>
        <v>0</v>
      </c>
      <c r="B257" s="8">
        <f>HoraEntradaTurno!B257</f>
        <v>0</v>
      </c>
      <c r="C257" s="8">
        <f>HoraEntradaTurno!C257</f>
        <v>0</v>
      </c>
      <c r="D257" s="29">
        <f>IFERROR((HoraSalidaTurno!D257-HoraEntradaTurno!D257)*24,0)</f>
        <v>0</v>
      </c>
      <c r="E257" s="29">
        <f>IFERROR((HoraSalidaTurno!E257-HoraEntradaTurno!E257)*24,0)</f>
        <v>0</v>
      </c>
      <c r="F257" s="29">
        <f>IFERROR((HoraSalidaTurno!F257-HoraEntradaTurno!F257)*24,0)</f>
        <v>0</v>
      </c>
      <c r="G257" s="29">
        <f>IFERROR((HoraSalidaTurno!G257-HoraEntradaTurno!G257)*24,0)</f>
        <v>0</v>
      </c>
      <c r="H257" s="29">
        <f>IFERROR((HoraSalidaTurno!H257-HoraEntradaTurno!H257)*24,0)</f>
        <v>0</v>
      </c>
      <c r="I257" s="29">
        <f>IFERROR((HoraSalidaTurno!I257-HoraEntradaTurno!I257)*24,0)</f>
        <v>0</v>
      </c>
      <c r="J257" s="29">
        <f>IFERROR((HoraSalidaTurno!J257-HoraEntradaTurno!J257)*24,0)</f>
        <v>0</v>
      </c>
      <c r="K257" s="29">
        <f>IFERROR((HoraSalidaTurno!K257-HoraEntradaTurno!K257)*24,0)</f>
        <v>0</v>
      </c>
      <c r="L257" s="29">
        <f>IFERROR((HoraSalidaTurno!L257-HoraEntradaTurno!L257)*24,0)</f>
        <v>0</v>
      </c>
      <c r="M257" s="29">
        <f>IFERROR((HoraSalidaTurno!M257-HoraEntradaTurno!M257)*24,0)</f>
        <v>0</v>
      </c>
      <c r="N257" s="29">
        <f>IFERROR((HoraSalidaTurno!N257-HoraEntradaTurno!N257)*24,0)</f>
        <v>0</v>
      </c>
      <c r="O257" s="29">
        <f>IFERROR((HoraSalidaTurno!O257-HoraEntradaTurno!O257)*24,0)</f>
        <v>0</v>
      </c>
      <c r="P257" s="29">
        <f>IFERROR((HoraSalidaTurno!P257-HoraEntradaTurno!P257)*24,0)</f>
        <v>0</v>
      </c>
      <c r="Q257" s="29">
        <f>IFERROR((HoraSalidaTurno!Q257-HoraEntradaTurno!Q257)*24,0)</f>
        <v>0</v>
      </c>
      <c r="R257" s="29">
        <f>IFERROR((HoraSalidaTurno!R257-HoraEntradaTurno!R257)*24,0)</f>
        <v>0</v>
      </c>
      <c r="S257" s="29">
        <f>IFERROR((HoraSalidaTurno!S257-HoraEntradaTurno!S257)*24,0)</f>
        <v>0</v>
      </c>
    </row>
    <row r="258" spans="1:19">
      <c r="A258" s="8">
        <f>HoraEntradaTurno!A258</f>
        <v>0</v>
      </c>
      <c r="B258" s="8">
        <f>HoraEntradaTurno!B258</f>
        <v>0</v>
      </c>
      <c r="C258" s="8">
        <f>HoraEntradaTurno!C258</f>
        <v>0</v>
      </c>
      <c r="D258" s="29">
        <f>IFERROR((HoraSalidaTurno!D258-HoraEntradaTurno!D258)*24,0)</f>
        <v>0</v>
      </c>
      <c r="E258" s="29">
        <f>IFERROR((HoraSalidaTurno!E258-HoraEntradaTurno!E258)*24,0)</f>
        <v>0</v>
      </c>
      <c r="F258" s="29">
        <f>IFERROR((HoraSalidaTurno!F258-HoraEntradaTurno!F258)*24,0)</f>
        <v>0</v>
      </c>
      <c r="G258" s="29">
        <f>IFERROR((HoraSalidaTurno!G258-HoraEntradaTurno!G258)*24,0)</f>
        <v>0</v>
      </c>
      <c r="H258" s="29">
        <f>IFERROR((HoraSalidaTurno!H258-HoraEntradaTurno!H258)*24,0)</f>
        <v>0</v>
      </c>
      <c r="I258" s="29">
        <f>IFERROR((HoraSalidaTurno!I258-HoraEntradaTurno!I258)*24,0)</f>
        <v>0</v>
      </c>
      <c r="J258" s="29">
        <f>IFERROR((HoraSalidaTurno!J258-HoraEntradaTurno!J258)*24,0)</f>
        <v>0</v>
      </c>
      <c r="K258" s="29">
        <f>IFERROR((HoraSalidaTurno!K258-HoraEntradaTurno!K258)*24,0)</f>
        <v>0</v>
      </c>
      <c r="L258" s="29">
        <f>IFERROR((HoraSalidaTurno!L258-HoraEntradaTurno!L258)*24,0)</f>
        <v>0</v>
      </c>
      <c r="M258" s="29">
        <f>IFERROR((HoraSalidaTurno!M258-HoraEntradaTurno!M258)*24,0)</f>
        <v>0</v>
      </c>
      <c r="N258" s="29">
        <f>IFERROR((HoraSalidaTurno!N258-HoraEntradaTurno!N258)*24,0)</f>
        <v>0</v>
      </c>
      <c r="O258" s="29">
        <f>IFERROR((HoraSalidaTurno!O258-HoraEntradaTurno!O258)*24,0)</f>
        <v>0</v>
      </c>
      <c r="P258" s="29">
        <f>IFERROR((HoraSalidaTurno!P258-HoraEntradaTurno!P258)*24,0)</f>
        <v>0</v>
      </c>
      <c r="Q258" s="29">
        <f>IFERROR((HoraSalidaTurno!Q258-HoraEntradaTurno!Q258)*24,0)</f>
        <v>0</v>
      </c>
      <c r="R258" s="29">
        <f>IFERROR((HoraSalidaTurno!R258-HoraEntradaTurno!R258)*24,0)</f>
        <v>0</v>
      </c>
      <c r="S258" s="29">
        <f>IFERROR((HoraSalidaTurno!S258-HoraEntradaTurno!S258)*24,0)</f>
        <v>0</v>
      </c>
    </row>
    <row r="259" spans="1:19">
      <c r="A259" s="8">
        <f>HoraEntradaTurno!A259</f>
        <v>0</v>
      </c>
      <c r="B259" s="8">
        <f>HoraEntradaTurno!B259</f>
        <v>0</v>
      </c>
      <c r="C259" s="8">
        <f>HoraEntradaTurno!C259</f>
        <v>0</v>
      </c>
      <c r="D259" s="29">
        <f>IFERROR((HoraSalidaTurno!D259-HoraEntradaTurno!D259)*24,0)</f>
        <v>0</v>
      </c>
      <c r="E259" s="29">
        <f>IFERROR((HoraSalidaTurno!E259-HoraEntradaTurno!E259)*24,0)</f>
        <v>0</v>
      </c>
      <c r="F259" s="29">
        <f>IFERROR((HoraSalidaTurno!F259-HoraEntradaTurno!F259)*24,0)</f>
        <v>0</v>
      </c>
      <c r="G259" s="29">
        <f>IFERROR((HoraSalidaTurno!G259-HoraEntradaTurno!G259)*24,0)</f>
        <v>0</v>
      </c>
      <c r="H259" s="29">
        <f>IFERROR((HoraSalidaTurno!H259-HoraEntradaTurno!H259)*24,0)</f>
        <v>0</v>
      </c>
      <c r="I259" s="29">
        <f>IFERROR((HoraSalidaTurno!I259-HoraEntradaTurno!I259)*24,0)</f>
        <v>0</v>
      </c>
      <c r="J259" s="29">
        <f>IFERROR((HoraSalidaTurno!J259-HoraEntradaTurno!J259)*24,0)</f>
        <v>0</v>
      </c>
      <c r="K259" s="29">
        <f>IFERROR((HoraSalidaTurno!K259-HoraEntradaTurno!K259)*24,0)</f>
        <v>0</v>
      </c>
      <c r="L259" s="29">
        <f>IFERROR((HoraSalidaTurno!L259-HoraEntradaTurno!L259)*24,0)</f>
        <v>0</v>
      </c>
      <c r="M259" s="29">
        <f>IFERROR((HoraSalidaTurno!M259-HoraEntradaTurno!M259)*24,0)</f>
        <v>0</v>
      </c>
      <c r="N259" s="29">
        <f>IFERROR((HoraSalidaTurno!N259-HoraEntradaTurno!N259)*24,0)</f>
        <v>0</v>
      </c>
      <c r="O259" s="29">
        <f>IFERROR((HoraSalidaTurno!O259-HoraEntradaTurno!O259)*24,0)</f>
        <v>0</v>
      </c>
      <c r="P259" s="29">
        <f>IFERROR((HoraSalidaTurno!P259-HoraEntradaTurno!P259)*24,0)</f>
        <v>0</v>
      </c>
      <c r="Q259" s="29">
        <f>IFERROR((HoraSalidaTurno!Q259-HoraEntradaTurno!Q259)*24,0)</f>
        <v>0</v>
      </c>
      <c r="R259" s="29">
        <f>IFERROR((HoraSalidaTurno!R259-HoraEntradaTurno!R259)*24,0)</f>
        <v>0</v>
      </c>
      <c r="S259" s="29">
        <f>IFERROR((HoraSalidaTurno!S259-HoraEntradaTurno!S259)*24,0)</f>
        <v>0</v>
      </c>
    </row>
    <row r="260" spans="1:19">
      <c r="A260" s="8">
        <f>HoraEntradaTurno!A260</f>
        <v>0</v>
      </c>
      <c r="B260" s="8">
        <f>HoraEntradaTurno!B260</f>
        <v>0</v>
      </c>
      <c r="C260" s="8">
        <f>HoraEntradaTurno!C260</f>
        <v>0</v>
      </c>
      <c r="D260" s="29">
        <f>IFERROR((HoraSalidaTurno!D260-HoraEntradaTurno!D260)*24,0)</f>
        <v>0</v>
      </c>
      <c r="E260" s="29">
        <f>IFERROR((HoraSalidaTurno!E260-HoraEntradaTurno!E260)*24,0)</f>
        <v>0</v>
      </c>
      <c r="F260" s="29">
        <f>IFERROR((HoraSalidaTurno!F260-HoraEntradaTurno!F260)*24,0)</f>
        <v>0</v>
      </c>
      <c r="G260" s="29">
        <f>IFERROR((HoraSalidaTurno!G260-HoraEntradaTurno!G260)*24,0)</f>
        <v>0</v>
      </c>
      <c r="H260" s="29">
        <f>IFERROR((HoraSalidaTurno!H260-HoraEntradaTurno!H260)*24,0)</f>
        <v>0</v>
      </c>
      <c r="I260" s="29">
        <f>IFERROR((HoraSalidaTurno!I260-HoraEntradaTurno!I260)*24,0)</f>
        <v>0</v>
      </c>
      <c r="J260" s="29">
        <f>IFERROR((HoraSalidaTurno!J260-HoraEntradaTurno!J260)*24,0)</f>
        <v>0</v>
      </c>
      <c r="K260" s="29">
        <f>IFERROR((HoraSalidaTurno!K260-HoraEntradaTurno!K260)*24,0)</f>
        <v>0</v>
      </c>
      <c r="L260" s="29">
        <f>IFERROR((HoraSalidaTurno!L260-HoraEntradaTurno!L260)*24,0)</f>
        <v>0</v>
      </c>
      <c r="M260" s="29">
        <f>IFERROR((HoraSalidaTurno!M260-HoraEntradaTurno!M260)*24,0)</f>
        <v>0</v>
      </c>
      <c r="N260" s="29">
        <f>IFERROR((HoraSalidaTurno!N260-HoraEntradaTurno!N260)*24,0)</f>
        <v>0</v>
      </c>
      <c r="O260" s="29">
        <f>IFERROR((HoraSalidaTurno!O260-HoraEntradaTurno!O260)*24,0)</f>
        <v>0</v>
      </c>
      <c r="P260" s="29">
        <f>IFERROR((HoraSalidaTurno!P260-HoraEntradaTurno!P260)*24,0)</f>
        <v>0</v>
      </c>
      <c r="Q260" s="29">
        <f>IFERROR((HoraSalidaTurno!Q260-HoraEntradaTurno!Q260)*24,0)</f>
        <v>0</v>
      </c>
      <c r="R260" s="29">
        <f>IFERROR((HoraSalidaTurno!R260-HoraEntradaTurno!R260)*24,0)</f>
        <v>0</v>
      </c>
      <c r="S260" s="29">
        <f>IFERROR((HoraSalidaTurno!S260-HoraEntradaTurno!S260)*24,0)</f>
        <v>0</v>
      </c>
    </row>
    <row r="261" spans="1:19">
      <c r="A261" s="8">
        <f>HoraEntradaTurno!A261</f>
        <v>0</v>
      </c>
      <c r="B261" s="8">
        <f>HoraEntradaTurno!B261</f>
        <v>0</v>
      </c>
      <c r="C261" s="8">
        <f>HoraEntradaTurno!C261</f>
        <v>0</v>
      </c>
      <c r="D261" s="29">
        <f>IFERROR((HoraSalidaTurno!D261-HoraEntradaTurno!D261)*24,0)</f>
        <v>0</v>
      </c>
      <c r="E261" s="29">
        <f>IFERROR((HoraSalidaTurno!E261-HoraEntradaTurno!E261)*24,0)</f>
        <v>0</v>
      </c>
      <c r="F261" s="29">
        <f>IFERROR((HoraSalidaTurno!F261-HoraEntradaTurno!F261)*24,0)</f>
        <v>0</v>
      </c>
      <c r="G261" s="29">
        <f>IFERROR((HoraSalidaTurno!G261-HoraEntradaTurno!G261)*24,0)</f>
        <v>0</v>
      </c>
      <c r="H261" s="29">
        <f>IFERROR((HoraSalidaTurno!H261-HoraEntradaTurno!H261)*24,0)</f>
        <v>0</v>
      </c>
      <c r="I261" s="29">
        <f>IFERROR((HoraSalidaTurno!I261-HoraEntradaTurno!I261)*24,0)</f>
        <v>0</v>
      </c>
      <c r="J261" s="29">
        <f>IFERROR((HoraSalidaTurno!J261-HoraEntradaTurno!J261)*24,0)</f>
        <v>0</v>
      </c>
      <c r="K261" s="29">
        <f>IFERROR((HoraSalidaTurno!K261-HoraEntradaTurno!K261)*24,0)</f>
        <v>0</v>
      </c>
      <c r="L261" s="29">
        <f>IFERROR((HoraSalidaTurno!L261-HoraEntradaTurno!L261)*24,0)</f>
        <v>0</v>
      </c>
      <c r="M261" s="29">
        <f>IFERROR((HoraSalidaTurno!M261-HoraEntradaTurno!M261)*24,0)</f>
        <v>0</v>
      </c>
      <c r="N261" s="29">
        <f>IFERROR((HoraSalidaTurno!N261-HoraEntradaTurno!N261)*24,0)</f>
        <v>0</v>
      </c>
      <c r="O261" s="29">
        <f>IFERROR((HoraSalidaTurno!O261-HoraEntradaTurno!O261)*24,0)</f>
        <v>0</v>
      </c>
      <c r="P261" s="29">
        <f>IFERROR((HoraSalidaTurno!P261-HoraEntradaTurno!P261)*24,0)</f>
        <v>0</v>
      </c>
      <c r="Q261" s="29">
        <f>IFERROR((HoraSalidaTurno!Q261-HoraEntradaTurno!Q261)*24,0)</f>
        <v>0</v>
      </c>
      <c r="R261" s="29">
        <f>IFERROR((HoraSalidaTurno!R261-HoraEntradaTurno!R261)*24,0)</f>
        <v>0</v>
      </c>
      <c r="S261" s="29">
        <f>IFERROR((HoraSalidaTurno!S261-HoraEntradaTurno!S261)*24,0)</f>
        <v>0</v>
      </c>
    </row>
    <row r="262" spans="1:19">
      <c r="A262" s="8">
        <f>HoraEntradaTurno!A262</f>
        <v>0</v>
      </c>
      <c r="B262" s="8">
        <f>HoraEntradaTurno!B262</f>
        <v>0</v>
      </c>
      <c r="C262" s="8">
        <f>HoraEntradaTurno!C262</f>
        <v>0</v>
      </c>
      <c r="D262" s="29">
        <f>IFERROR((HoraSalidaTurno!D262-HoraEntradaTurno!D262)*24,0)</f>
        <v>0</v>
      </c>
      <c r="E262" s="29">
        <f>IFERROR((HoraSalidaTurno!E262-HoraEntradaTurno!E262)*24,0)</f>
        <v>0</v>
      </c>
      <c r="F262" s="29">
        <f>IFERROR((HoraSalidaTurno!F262-HoraEntradaTurno!F262)*24,0)</f>
        <v>0</v>
      </c>
      <c r="G262" s="29">
        <f>IFERROR((HoraSalidaTurno!G262-HoraEntradaTurno!G262)*24,0)</f>
        <v>0</v>
      </c>
      <c r="H262" s="29">
        <f>IFERROR((HoraSalidaTurno!H262-HoraEntradaTurno!H262)*24,0)</f>
        <v>0</v>
      </c>
      <c r="I262" s="29">
        <f>IFERROR((HoraSalidaTurno!I262-HoraEntradaTurno!I262)*24,0)</f>
        <v>0</v>
      </c>
      <c r="J262" s="29">
        <f>IFERROR((HoraSalidaTurno!J262-HoraEntradaTurno!J262)*24,0)</f>
        <v>0</v>
      </c>
      <c r="K262" s="29">
        <f>IFERROR((HoraSalidaTurno!K262-HoraEntradaTurno!K262)*24,0)</f>
        <v>0</v>
      </c>
      <c r="L262" s="29">
        <f>IFERROR((HoraSalidaTurno!L262-HoraEntradaTurno!L262)*24,0)</f>
        <v>0</v>
      </c>
      <c r="M262" s="29">
        <f>IFERROR((HoraSalidaTurno!M262-HoraEntradaTurno!M262)*24,0)</f>
        <v>0</v>
      </c>
      <c r="N262" s="29">
        <f>IFERROR((HoraSalidaTurno!N262-HoraEntradaTurno!N262)*24,0)</f>
        <v>0</v>
      </c>
      <c r="O262" s="29">
        <f>IFERROR((HoraSalidaTurno!O262-HoraEntradaTurno!O262)*24,0)</f>
        <v>0</v>
      </c>
      <c r="P262" s="29">
        <f>IFERROR((HoraSalidaTurno!P262-HoraEntradaTurno!P262)*24,0)</f>
        <v>0</v>
      </c>
      <c r="Q262" s="29">
        <f>IFERROR((HoraSalidaTurno!Q262-HoraEntradaTurno!Q262)*24,0)</f>
        <v>0</v>
      </c>
      <c r="R262" s="29">
        <f>IFERROR((HoraSalidaTurno!R262-HoraEntradaTurno!R262)*24,0)</f>
        <v>0</v>
      </c>
      <c r="S262" s="29">
        <f>IFERROR((HoraSalidaTurno!S262-HoraEntradaTurno!S262)*24,0)</f>
        <v>0</v>
      </c>
    </row>
    <row r="263" spans="1:19">
      <c r="A263" s="8">
        <f>HoraEntradaTurno!A263</f>
        <v>0</v>
      </c>
      <c r="B263" s="8">
        <f>HoraEntradaTurno!B263</f>
        <v>0</v>
      </c>
      <c r="C263" s="8">
        <f>HoraEntradaTurno!C263</f>
        <v>0</v>
      </c>
      <c r="D263" s="29">
        <f>IFERROR((HoraSalidaTurno!D263-HoraEntradaTurno!D263)*24,0)</f>
        <v>0</v>
      </c>
      <c r="E263" s="29">
        <f>IFERROR((HoraSalidaTurno!E263-HoraEntradaTurno!E263)*24,0)</f>
        <v>0</v>
      </c>
      <c r="F263" s="29">
        <f>IFERROR((HoraSalidaTurno!F263-HoraEntradaTurno!F263)*24,0)</f>
        <v>0</v>
      </c>
      <c r="G263" s="29">
        <f>IFERROR((HoraSalidaTurno!G263-HoraEntradaTurno!G263)*24,0)</f>
        <v>0</v>
      </c>
      <c r="H263" s="29">
        <f>IFERROR((HoraSalidaTurno!H263-HoraEntradaTurno!H263)*24,0)</f>
        <v>0</v>
      </c>
      <c r="I263" s="29">
        <f>IFERROR((HoraSalidaTurno!I263-HoraEntradaTurno!I263)*24,0)</f>
        <v>0</v>
      </c>
      <c r="J263" s="29">
        <f>IFERROR((HoraSalidaTurno!J263-HoraEntradaTurno!J263)*24,0)</f>
        <v>0</v>
      </c>
      <c r="K263" s="29">
        <f>IFERROR((HoraSalidaTurno!K263-HoraEntradaTurno!K263)*24,0)</f>
        <v>0</v>
      </c>
      <c r="L263" s="29">
        <f>IFERROR((HoraSalidaTurno!L263-HoraEntradaTurno!L263)*24,0)</f>
        <v>0</v>
      </c>
      <c r="M263" s="29">
        <f>IFERROR((HoraSalidaTurno!M263-HoraEntradaTurno!M263)*24,0)</f>
        <v>0</v>
      </c>
      <c r="N263" s="29">
        <f>IFERROR((HoraSalidaTurno!N263-HoraEntradaTurno!N263)*24,0)</f>
        <v>0</v>
      </c>
      <c r="O263" s="29">
        <f>IFERROR((HoraSalidaTurno!O263-HoraEntradaTurno!O263)*24,0)</f>
        <v>0</v>
      </c>
      <c r="P263" s="29">
        <f>IFERROR((HoraSalidaTurno!P263-HoraEntradaTurno!P263)*24,0)</f>
        <v>0</v>
      </c>
      <c r="Q263" s="29">
        <f>IFERROR((HoraSalidaTurno!Q263-HoraEntradaTurno!Q263)*24,0)</f>
        <v>0</v>
      </c>
      <c r="R263" s="29">
        <f>IFERROR((HoraSalidaTurno!R263-HoraEntradaTurno!R263)*24,0)</f>
        <v>0</v>
      </c>
      <c r="S263" s="29">
        <f>IFERROR((HoraSalidaTurno!S263-HoraEntradaTurno!S263)*24,0)</f>
        <v>0</v>
      </c>
    </row>
    <row r="264" spans="1:19">
      <c r="A264" s="8">
        <f>HoraEntradaTurno!A264</f>
        <v>0</v>
      </c>
      <c r="B264" s="8">
        <f>HoraEntradaTurno!B264</f>
        <v>0</v>
      </c>
      <c r="C264" s="8">
        <f>HoraEntradaTurno!C264</f>
        <v>0</v>
      </c>
      <c r="D264" s="29">
        <f>IFERROR((HoraSalidaTurno!D264-HoraEntradaTurno!D264)*24,0)</f>
        <v>0</v>
      </c>
      <c r="E264" s="29">
        <f>IFERROR((HoraSalidaTurno!E264-HoraEntradaTurno!E264)*24,0)</f>
        <v>0</v>
      </c>
      <c r="F264" s="29">
        <f>IFERROR((HoraSalidaTurno!F264-HoraEntradaTurno!F264)*24,0)</f>
        <v>0</v>
      </c>
      <c r="G264" s="29">
        <f>IFERROR((HoraSalidaTurno!G264-HoraEntradaTurno!G264)*24,0)</f>
        <v>0</v>
      </c>
      <c r="H264" s="29">
        <f>IFERROR((HoraSalidaTurno!H264-HoraEntradaTurno!H264)*24,0)</f>
        <v>0</v>
      </c>
      <c r="I264" s="29">
        <f>IFERROR((HoraSalidaTurno!I264-HoraEntradaTurno!I264)*24,0)</f>
        <v>0</v>
      </c>
      <c r="J264" s="29">
        <f>IFERROR((HoraSalidaTurno!J264-HoraEntradaTurno!J264)*24,0)</f>
        <v>0</v>
      </c>
      <c r="K264" s="29">
        <f>IFERROR((HoraSalidaTurno!K264-HoraEntradaTurno!K264)*24,0)</f>
        <v>0</v>
      </c>
      <c r="L264" s="29">
        <f>IFERROR((HoraSalidaTurno!L264-HoraEntradaTurno!L264)*24,0)</f>
        <v>0</v>
      </c>
      <c r="M264" s="29">
        <f>IFERROR((HoraSalidaTurno!M264-HoraEntradaTurno!M264)*24,0)</f>
        <v>0</v>
      </c>
      <c r="N264" s="29">
        <f>IFERROR((HoraSalidaTurno!N264-HoraEntradaTurno!N264)*24,0)</f>
        <v>0</v>
      </c>
      <c r="O264" s="29">
        <f>IFERROR((HoraSalidaTurno!O264-HoraEntradaTurno!O264)*24,0)</f>
        <v>0</v>
      </c>
      <c r="P264" s="29">
        <f>IFERROR((HoraSalidaTurno!P264-HoraEntradaTurno!P264)*24,0)</f>
        <v>0</v>
      </c>
      <c r="Q264" s="29">
        <f>IFERROR((HoraSalidaTurno!Q264-HoraEntradaTurno!Q264)*24,0)</f>
        <v>0</v>
      </c>
      <c r="R264" s="29">
        <f>IFERROR((HoraSalidaTurno!R264-HoraEntradaTurno!R264)*24,0)</f>
        <v>0</v>
      </c>
      <c r="S264" s="29">
        <f>IFERROR((HoraSalidaTurno!S264-HoraEntradaTurno!S264)*24,0)</f>
        <v>0</v>
      </c>
    </row>
    <row r="265" spans="1:19">
      <c r="A265" s="8">
        <f>HoraEntradaTurno!A265</f>
        <v>0</v>
      </c>
      <c r="B265" s="8">
        <f>HoraEntradaTurno!B265</f>
        <v>0</v>
      </c>
      <c r="C265" s="8">
        <f>HoraEntradaTurno!C265</f>
        <v>0</v>
      </c>
      <c r="D265" s="29">
        <f>IFERROR((HoraSalidaTurno!D265-HoraEntradaTurno!D265)*24,0)</f>
        <v>0</v>
      </c>
      <c r="E265" s="29">
        <f>IFERROR((HoraSalidaTurno!E265-HoraEntradaTurno!E265)*24,0)</f>
        <v>0</v>
      </c>
      <c r="F265" s="29">
        <f>IFERROR((HoraSalidaTurno!F265-HoraEntradaTurno!F265)*24,0)</f>
        <v>0</v>
      </c>
      <c r="G265" s="29">
        <f>IFERROR((HoraSalidaTurno!G265-HoraEntradaTurno!G265)*24,0)</f>
        <v>0</v>
      </c>
      <c r="H265" s="29">
        <f>IFERROR((HoraSalidaTurno!H265-HoraEntradaTurno!H265)*24,0)</f>
        <v>0</v>
      </c>
      <c r="I265" s="29">
        <f>IFERROR((HoraSalidaTurno!I265-HoraEntradaTurno!I265)*24,0)</f>
        <v>0</v>
      </c>
      <c r="J265" s="29">
        <f>IFERROR((HoraSalidaTurno!J265-HoraEntradaTurno!J265)*24,0)</f>
        <v>0</v>
      </c>
      <c r="K265" s="29">
        <f>IFERROR((HoraSalidaTurno!K265-HoraEntradaTurno!K265)*24,0)</f>
        <v>0</v>
      </c>
      <c r="L265" s="29">
        <f>IFERROR((HoraSalidaTurno!L265-HoraEntradaTurno!L265)*24,0)</f>
        <v>0</v>
      </c>
      <c r="M265" s="29">
        <f>IFERROR((HoraSalidaTurno!M265-HoraEntradaTurno!M265)*24,0)</f>
        <v>0</v>
      </c>
      <c r="N265" s="29">
        <f>IFERROR((HoraSalidaTurno!N265-HoraEntradaTurno!N265)*24,0)</f>
        <v>0</v>
      </c>
      <c r="O265" s="29">
        <f>IFERROR((HoraSalidaTurno!O265-HoraEntradaTurno!O265)*24,0)</f>
        <v>0</v>
      </c>
      <c r="P265" s="29">
        <f>IFERROR((HoraSalidaTurno!P265-HoraEntradaTurno!P265)*24,0)</f>
        <v>0</v>
      </c>
      <c r="Q265" s="29">
        <f>IFERROR((HoraSalidaTurno!Q265-HoraEntradaTurno!Q265)*24,0)</f>
        <v>0</v>
      </c>
      <c r="R265" s="29">
        <f>IFERROR((HoraSalidaTurno!R265-HoraEntradaTurno!R265)*24,0)</f>
        <v>0</v>
      </c>
      <c r="S265" s="29">
        <f>IFERROR((HoraSalidaTurno!S265-HoraEntradaTurno!S265)*24,0)</f>
        <v>0</v>
      </c>
    </row>
    <row r="266" spans="1:19">
      <c r="A266" s="8">
        <f>HoraEntradaTurno!A266</f>
        <v>0</v>
      </c>
      <c r="B266" s="8">
        <f>HoraEntradaTurno!B266</f>
        <v>0</v>
      </c>
      <c r="C266" s="8">
        <f>HoraEntradaTurno!C266</f>
        <v>0</v>
      </c>
      <c r="D266" s="29">
        <f>IFERROR((HoraSalidaTurno!D266-HoraEntradaTurno!D266)*24,0)</f>
        <v>0</v>
      </c>
      <c r="E266" s="29">
        <f>IFERROR((HoraSalidaTurno!E266-HoraEntradaTurno!E266)*24,0)</f>
        <v>0</v>
      </c>
      <c r="F266" s="29">
        <f>IFERROR((HoraSalidaTurno!F266-HoraEntradaTurno!F266)*24,0)</f>
        <v>0</v>
      </c>
      <c r="G266" s="29">
        <f>IFERROR((HoraSalidaTurno!G266-HoraEntradaTurno!G266)*24,0)</f>
        <v>0</v>
      </c>
      <c r="H266" s="29">
        <f>IFERROR((HoraSalidaTurno!H266-HoraEntradaTurno!H266)*24,0)</f>
        <v>0</v>
      </c>
      <c r="I266" s="29">
        <f>IFERROR((HoraSalidaTurno!I266-HoraEntradaTurno!I266)*24,0)</f>
        <v>0</v>
      </c>
      <c r="J266" s="29">
        <f>IFERROR((HoraSalidaTurno!J266-HoraEntradaTurno!J266)*24,0)</f>
        <v>0</v>
      </c>
      <c r="K266" s="29">
        <f>IFERROR((HoraSalidaTurno!K266-HoraEntradaTurno!K266)*24,0)</f>
        <v>0</v>
      </c>
      <c r="L266" s="29">
        <f>IFERROR((HoraSalidaTurno!L266-HoraEntradaTurno!L266)*24,0)</f>
        <v>0</v>
      </c>
      <c r="M266" s="29">
        <f>IFERROR((HoraSalidaTurno!M266-HoraEntradaTurno!M266)*24,0)</f>
        <v>0</v>
      </c>
      <c r="N266" s="29">
        <f>IFERROR((HoraSalidaTurno!N266-HoraEntradaTurno!N266)*24,0)</f>
        <v>0</v>
      </c>
      <c r="O266" s="29">
        <f>IFERROR((HoraSalidaTurno!O266-HoraEntradaTurno!O266)*24,0)</f>
        <v>0</v>
      </c>
      <c r="P266" s="29">
        <f>IFERROR((HoraSalidaTurno!P266-HoraEntradaTurno!P266)*24,0)</f>
        <v>0</v>
      </c>
      <c r="Q266" s="29">
        <f>IFERROR((HoraSalidaTurno!Q266-HoraEntradaTurno!Q266)*24,0)</f>
        <v>0</v>
      </c>
      <c r="R266" s="29">
        <f>IFERROR((HoraSalidaTurno!R266-HoraEntradaTurno!R266)*24,0)</f>
        <v>0</v>
      </c>
      <c r="S266" s="29">
        <f>IFERROR((HoraSalidaTurno!S266-HoraEntradaTurno!S266)*24,0)</f>
        <v>0</v>
      </c>
    </row>
    <row r="267" spans="1:19">
      <c r="A267" s="8">
        <f>HoraEntradaTurno!A267</f>
        <v>0</v>
      </c>
      <c r="B267" s="8">
        <f>HoraEntradaTurno!B267</f>
        <v>0</v>
      </c>
      <c r="C267" s="8">
        <f>HoraEntradaTurno!C267</f>
        <v>0</v>
      </c>
      <c r="D267" s="29">
        <f>IFERROR((HoraSalidaTurno!D267-HoraEntradaTurno!D267)*24,0)</f>
        <v>0</v>
      </c>
      <c r="E267" s="29">
        <f>IFERROR((HoraSalidaTurno!E267-HoraEntradaTurno!E267)*24,0)</f>
        <v>0</v>
      </c>
      <c r="F267" s="29">
        <f>IFERROR((HoraSalidaTurno!F267-HoraEntradaTurno!F267)*24,0)</f>
        <v>0</v>
      </c>
      <c r="G267" s="29">
        <f>IFERROR((HoraSalidaTurno!G267-HoraEntradaTurno!G267)*24,0)</f>
        <v>0</v>
      </c>
      <c r="H267" s="29">
        <f>IFERROR((HoraSalidaTurno!H267-HoraEntradaTurno!H267)*24,0)</f>
        <v>0</v>
      </c>
      <c r="I267" s="29">
        <f>IFERROR((HoraSalidaTurno!I267-HoraEntradaTurno!I267)*24,0)</f>
        <v>0</v>
      </c>
      <c r="J267" s="29">
        <f>IFERROR((HoraSalidaTurno!J267-HoraEntradaTurno!J267)*24,0)</f>
        <v>0</v>
      </c>
      <c r="K267" s="29">
        <f>IFERROR((HoraSalidaTurno!K267-HoraEntradaTurno!K267)*24,0)</f>
        <v>0</v>
      </c>
      <c r="L267" s="29">
        <f>IFERROR((HoraSalidaTurno!L267-HoraEntradaTurno!L267)*24,0)</f>
        <v>0</v>
      </c>
      <c r="M267" s="29">
        <f>IFERROR((HoraSalidaTurno!M267-HoraEntradaTurno!M267)*24,0)</f>
        <v>0</v>
      </c>
      <c r="N267" s="29">
        <f>IFERROR((HoraSalidaTurno!N267-HoraEntradaTurno!N267)*24,0)</f>
        <v>0</v>
      </c>
      <c r="O267" s="29">
        <f>IFERROR((HoraSalidaTurno!O267-HoraEntradaTurno!O267)*24,0)</f>
        <v>0</v>
      </c>
      <c r="P267" s="29">
        <f>IFERROR((HoraSalidaTurno!P267-HoraEntradaTurno!P267)*24,0)</f>
        <v>0</v>
      </c>
      <c r="Q267" s="29">
        <f>IFERROR((HoraSalidaTurno!Q267-HoraEntradaTurno!Q267)*24,0)</f>
        <v>0</v>
      </c>
      <c r="R267" s="29">
        <f>IFERROR((HoraSalidaTurno!R267-HoraEntradaTurno!R267)*24,0)</f>
        <v>0</v>
      </c>
      <c r="S267" s="29">
        <f>IFERROR((HoraSalidaTurno!S267-HoraEntradaTurno!S267)*24,0)</f>
        <v>0</v>
      </c>
    </row>
    <row r="268" spans="1:19">
      <c r="A268" s="8">
        <f>HoraEntradaTurno!A268</f>
        <v>0</v>
      </c>
      <c r="B268" s="8">
        <f>HoraEntradaTurno!B268</f>
        <v>0</v>
      </c>
      <c r="C268" s="8">
        <f>HoraEntradaTurno!C268</f>
        <v>0</v>
      </c>
      <c r="D268" s="29">
        <f>IFERROR((HoraSalidaTurno!D268-HoraEntradaTurno!D268)*24,0)</f>
        <v>0</v>
      </c>
      <c r="E268" s="29">
        <f>IFERROR((HoraSalidaTurno!E268-HoraEntradaTurno!E268)*24,0)</f>
        <v>0</v>
      </c>
      <c r="F268" s="29">
        <f>IFERROR((HoraSalidaTurno!F268-HoraEntradaTurno!F268)*24,0)</f>
        <v>0</v>
      </c>
      <c r="G268" s="29">
        <f>IFERROR((HoraSalidaTurno!G268-HoraEntradaTurno!G268)*24,0)</f>
        <v>0</v>
      </c>
      <c r="H268" s="29">
        <f>IFERROR((HoraSalidaTurno!H268-HoraEntradaTurno!H268)*24,0)</f>
        <v>0</v>
      </c>
      <c r="I268" s="29">
        <f>IFERROR((HoraSalidaTurno!I268-HoraEntradaTurno!I268)*24,0)</f>
        <v>0</v>
      </c>
      <c r="J268" s="29">
        <f>IFERROR((HoraSalidaTurno!J268-HoraEntradaTurno!J268)*24,0)</f>
        <v>0</v>
      </c>
      <c r="K268" s="29">
        <f>IFERROR((HoraSalidaTurno!K268-HoraEntradaTurno!K268)*24,0)</f>
        <v>0</v>
      </c>
      <c r="L268" s="29">
        <f>IFERROR((HoraSalidaTurno!L268-HoraEntradaTurno!L268)*24,0)</f>
        <v>0</v>
      </c>
      <c r="M268" s="29">
        <f>IFERROR((HoraSalidaTurno!M268-HoraEntradaTurno!M268)*24,0)</f>
        <v>0</v>
      </c>
      <c r="N268" s="29">
        <f>IFERROR((HoraSalidaTurno!N268-HoraEntradaTurno!N268)*24,0)</f>
        <v>0</v>
      </c>
      <c r="O268" s="29">
        <f>IFERROR((HoraSalidaTurno!O268-HoraEntradaTurno!O268)*24,0)</f>
        <v>0</v>
      </c>
      <c r="P268" s="29">
        <f>IFERROR((HoraSalidaTurno!P268-HoraEntradaTurno!P268)*24,0)</f>
        <v>0</v>
      </c>
      <c r="Q268" s="29">
        <f>IFERROR((HoraSalidaTurno!Q268-HoraEntradaTurno!Q268)*24,0)</f>
        <v>0</v>
      </c>
      <c r="R268" s="29">
        <f>IFERROR((HoraSalidaTurno!R268-HoraEntradaTurno!R268)*24,0)</f>
        <v>0</v>
      </c>
      <c r="S268" s="29">
        <f>IFERROR((HoraSalidaTurno!S268-HoraEntradaTurno!S268)*24,0)</f>
        <v>0</v>
      </c>
    </row>
    <row r="269" spans="1:19">
      <c r="A269" s="8">
        <f>HoraEntradaTurno!A269</f>
        <v>0</v>
      </c>
      <c r="B269" s="8">
        <f>HoraEntradaTurno!B269</f>
        <v>0</v>
      </c>
      <c r="C269" s="8">
        <f>HoraEntradaTurno!C269</f>
        <v>0</v>
      </c>
      <c r="D269" s="29">
        <f>IFERROR((HoraSalidaTurno!D269-HoraEntradaTurno!D269)*24,0)</f>
        <v>0</v>
      </c>
      <c r="E269" s="29">
        <f>IFERROR((HoraSalidaTurno!E269-HoraEntradaTurno!E269)*24,0)</f>
        <v>0</v>
      </c>
      <c r="F269" s="29">
        <f>IFERROR((HoraSalidaTurno!F269-HoraEntradaTurno!F269)*24,0)</f>
        <v>0</v>
      </c>
      <c r="G269" s="29">
        <f>IFERROR((HoraSalidaTurno!G269-HoraEntradaTurno!G269)*24,0)</f>
        <v>0</v>
      </c>
      <c r="H269" s="29">
        <f>IFERROR((HoraSalidaTurno!H269-HoraEntradaTurno!H269)*24,0)</f>
        <v>0</v>
      </c>
      <c r="I269" s="29">
        <f>IFERROR((HoraSalidaTurno!I269-HoraEntradaTurno!I269)*24,0)</f>
        <v>0</v>
      </c>
      <c r="J269" s="29">
        <f>IFERROR((HoraSalidaTurno!J269-HoraEntradaTurno!J269)*24,0)</f>
        <v>0</v>
      </c>
      <c r="K269" s="29">
        <f>IFERROR((HoraSalidaTurno!K269-HoraEntradaTurno!K269)*24,0)</f>
        <v>0</v>
      </c>
      <c r="L269" s="29">
        <f>IFERROR((HoraSalidaTurno!L269-HoraEntradaTurno!L269)*24,0)</f>
        <v>0</v>
      </c>
      <c r="M269" s="29">
        <f>IFERROR((HoraSalidaTurno!M269-HoraEntradaTurno!M269)*24,0)</f>
        <v>0</v>
      </c>
      <c r="N269" s="29">
        <f>IFERROR((HoraSalidaTurno!N269-HoraEntradaTurno!N269)*24,0)</f>
        <v>0</v>
      </c>
      <c r="O269" s="29">
        <f>IFERROR((HoraSalidaTurno!O269-HoraEntradaTurno!O269)*24,0)</f>
        <v>0</v>
      </c>
      <c r="P269" s="29">
        <f>IFERROR((HoraSalidaTurno!P269-HoraEntradaTurno!P269)*24,0)</f>
        <v>0</v>
      </c>
      <c r="Q269" s="29">
        <f>IFERROR((HoraSalidaTurno!Q269-HoraEntradaTurno!Q269)*24,0)</f>
        <v>0</v>
      </c>
      <c r="R269" s="29">
        <f>IFERROR((HoraSalidaTurno!R269-HoraEntradaTurno!R269)*24,0)</f>
        <v>0</v>
      </c>
      <c r="S269" s="29">
        <f>IFERROR((HoraSalidaTurno!S269-HoraEntradaTurno!S269)*24,0)</f>
        <v>0</v>
      </c>
    </row>
    <row r="270" spans="1:19">
      <c r="A270" s="8">
        <f>HoraEntradaTurno!A270</f>
        <v>0</v>
      </c>
      <c r="B270" s="8">
        <f>HoraEntradaTurno!B270</f>
        <v>0</v>
      </c>
      <c r="C270" s="8">
        <f>HoraEntradaTurno!C270</f>
        <v>0</v>
      </c>
      <c r="D270" s="29">
        <f>IFERROR((HoraSalidaTurno!D270-HoraEntradaTurno!D270)*24,0)</f>
        <v>0</v>
      </c>
      <c r="E270" s="29">
        <f>IFERROR((HoraSalidaTurno!E270-HoraEntradaTurno!E270)*24,0)</f>
        <v>0</v>
      </c>
      <c r="F270" s="29">
        <f>IFERROR((HoraSalidaTurno!F270-HoraEntradaTurno!F270)*24,0)</f>
        <v>0</v>
      </c>
      <c r="G270" s="29">
        <f>IFERROR((HoraSalidaTurno!G270-HoraEntradaTurno!G270)*24,0)</f>
        <v>0</v>
      </c>
      <c r="H270" s="29">
        <f>IFERROR((HoraSalidaTurno!H270-HoraEntradaTurno!H270)*24,0)</f>
        <v>0</v>
      </c>
      <c r="I270" s="29">
        <f>IFERROR((HoraSalidaTurno!I270-HoraEntradaTurno!I270)*24,0)</f>
        <v>0</v>
      </c>
      <c r="J270" s="29">
        <f>IFERROR((HoraSalidaTurno!J270-HoraEntradaTurno!J270)*24,0)</f>
        <v>0</v>
      </c>
      <c r="K270" s="29">
        <f>IFERROR((HoraSalidaTurno!K270-HoraEntradaTurno!K270)*24,0)</f>
        <v>0</v>
      </c>
      <c r="L270" s="29">
        <f>IFERROR((HoraSalidaTurno!L270-HoraEntradaTurno!L270)*24,0)</f>
        <v>0</v>
      </c>
      <c r="M270" s="29">
        <f>IFERROR((HoraSalidaTurno!M270-HoraEntradaTurno!M270)*24,0)</f>
        <v>0</v>
      </c>
      <c r="N270" s="29">
        <f>IFERROR((HoraSalidaTurno!N270-HoraEntradaTurno!N270)*24,0)</f>
        <v>0</v>
      </c>
      <c r="O270" s="29">
        <f>IFERROR((HoraSalidaTurno!O270-HoraEntradaTurno!O270)*24,0)</f>
        <v>0</v>
      </c>
      <c r="P270" s="29">
        <f>IFERROR((HoraSalidaTurno!P270-HoraEntradaTurno!P270)*24,0)</f>
        <v>0</v>
      </c>
      <c r="Q270" s="29">
        <f>IFERROR((HoraSalidaTurno!Q270-HoraEntradaTurno!Q270)*24,0)</f>
        <v>0</v>
      </c>
      <c r="R270" s="29">
        <f>IFERROR((HoraSalidaTurno!R270-HoraEntradaTurno!R270)*24,0)</f>
        <v>0</v>
      </c>
      <c r="S270" s="29">
        <f>IFERROR((HoraSalidaTurno!S270-HoraEntradaTurno!S270)*24,0)</f>
        <v>0</v>
      </c>
    </row>
    <row r="271" spans="1:19">
      <c r="A271" s="8">
        <f>HoraEntradaTurno!A271</f>
        <v>0</v>
      </c>
      <c r="B271" s="8">
        <f>HoraEntradaTurno!B271</f>
        <v>0</v>
      </c>
      <c r="C271" s="8">
        <f>HoraEntradaTurno!C271</f>
        <v>0</v>
      </c>
      <c r="D271" s="29">
        <f>IFERROR((HoraSalidaTurno!D271-HoraEntradaTurno!D271)*24,0)</f>
        <v>0</v>
      </c>
      <c r="E271" s="29">
        <f>IFERROR((HoraSalidaTurno!E271-HoraEntradaTurno!E271)*24,0)</f>
        <v>0</v>
      </c>
      <c r="F271" s="29">
        <f>IFERROR((HoraSalidaTurno!F271-HoraEntradaTurno!F271)*24,0)</f>
        <v>0</v>
      </c>
      <c r="G271" s="29">
        <f>IFERROR((HoraSalidaTurno!G271-HoraEntradaTurno!G271)*24,0)</f>
        <v>0</v>
      </c>
      <c r="H271" s="29">
        <f>IFERROR((HoraSalidaTurno!H271-HoraEntradaTurno!H271)*24,0)</f>
        <v>0</v>
      </c>
      <c r="I271" s="29">
        <f>IFERROR((HoraSalidaTurno!I271-HoraEntradaTurno!I271)*24,0)</f>
        <v>0</v>
      </c>
      <c r="J271" s="29">
        <f>IFERROR((HoraSalidaTurno!J271-HoraEntradaTurno!J271)*24,0)</f>
        <v>0</v>
      </c>
      <c r="K271" s="29">
        <f>IFERROR((HoraSalidaTurno!K271-HoraEntradaTurno!K271)*24,0)</f>
        <v>0</v>
      </c>
      <c r="L271" s="29">
        <f>IFERROR((HoraSalidaTurno!L271-HoraEntradaTurno!L271)*24,0)</f>
        <v>0</v>
      </c>
      <c r="M271" s="29">
        <f>IFERROR((HoraSalidaTurno!M271-HoraEntradaTurno!M271)*24,0)</f>
        <v>0</v>
      </c>
      <c r="N271" s="29">
        <f>IFERROR((HoraSalidaTurno!N271-HoraEntradaTurno!N271)*24,0)</f>
        <v>0</v>
      </c>
      <c r="O271" s="29">
        <f>IFERROR((HoraSalidaTurno!O271-HoraEntradaTurno!O271)*24,0)</f>
        <v>0</v>
      </c>
      <c r="P271" s="29">
        <f>IFERROR((HoraSalidaTurno!P271-HoraEntradaTurno!P271)*24,0)</f>
        <v>0</v>
      </c>
      <c r="Q271" s="29">
        <f>IFERROR((HoraSalidaTurno!Q271-HoraEntradaTurno!Q271)*24,0)</f>
        <v>0</v>
      </c>
      <c r="R271" s="29">
        <f>IFERROR((HoraSalidaTurno!R271-HoraEntradaTurno!R271)*24,0)</f>
        <v>0</v>
      </c>
      <c r="S271" s="29">
        <f>IFERROR((HoraSalidaTurno!S271-HoraEntradaTurno!S271)*24,0)</f>
        <v>0</v>
      </c>
    </row>
    <row r="272" spans="1:19">
      <c r="A272" s="8">
        <f>HoraEntradaTurno!A272</f>
        <v>0</v>
      </c>
      <c r="B272" s="8">
        <f>HoraEntradaTurno!B272</f>
        <v>0</v>
      </c>
      <c r="C272" s="8">
        <f>HoraEntradaTurno!C272</f>
        <v>0</v>
      </c>
      <c r="D272" s="29">
        <f>IFERROR((HoraSalidaTurno!D272-HoraEntradaTurno!D272)*24,0)</f>
        <v>0</v>
      </c>
      <c r="E272" s="29">
        <f>IFERROR((HoraSalidaTurno!E272-HoraEntradaTurno!E272)*24,0)</f>
        <v>0</v>
      </c>
      <c r="F272" s="29">
        <f>IFERROR((HoraSalidaTurno!F272-HoraEntradaTurno!F272)*24,0)</f>
        <v>0</v>
      </c>
      <c r="G272" s="29">
        <f>IFERROR((HoraSalidaTurno!G272-HoraEntradaTurno!G272)*24,0)</f>
        <v>0</v>
      </c>
      <c r="H272" s="29">
        <f>IFERROR((HoraSalidaTurno!H272-HoraEntradaTurno!H272)*24,0)</f>
        <v>0</v>
      </c>
      <c r="I272" s="29">
        <f>IFERROR((HoraSalidaTurno!I272-HoraEntradaTurno!I272)*24,0)</f>
        <v>0</v>
      </c>
      <c r="J272" s="29">
        <f>IFERROR((HoraSalidaTurno!J272-HoraEntradaTurno!J272)*24,0)</f>
        <v>0</v>
      </c>
      <c r="K272" s="29">
        <f>IFERROR((HoraSalidaTurno!K272-HoraEntradaTurno!K272)*24,0)</f>
        <v>0</v>
      </c>
      <c r="L272" s="29">
        <f>IFERROR((HoraSalidaTurno!L272-HoraEntradaTurno!L272)*24,0)</f>
        <v>0</v>
      </c>
      <c r="M272" s="29">
        <f>IFERROR((HoraSalidaTurno!M272-HoraEntradaTurno!M272)*24,0)</f>
        <v>0</v>
      </c>
      <c r="N272" s="29">
        <f>IFERROR((HoraSalidaTurno!N272-HoraEntradaTurno!N272)*24,0)</f>
        <v>0</v>
      </c>
      <c r="O272" s="29">
        <f>IFERROR((HoraSalidaTurno!O272-HoraEntradaTurno!O272)*24,0)</f>
        <v>0</v>
      </c>
      <c r="P272" s="29">
        <f>IFERROR((HoraSalidaTurno!P272-HoraEntradaTurno!P272)*24,0)</f>
        <v>0</v>
      </c>
      <c r="Q272" s="29">
        <f>IFERROR((HoraSalidaTurno!Q272-HoraEntradaTurno!Q272)*24,0)</f>
        <v>0</v>
      </c>
      <c r="R272" s="29">
        <f>IFERROR((HoraSalidaTurno!R272-HoraEntradaTurno!R272)*24,0)</f>
        <v>0</v>
      </c>
      <c r="S272" s="29">
        <f>IFERROR((HoraSalidaTurno!S272-HoraEntradaTurno!S272)*24,0)</f>
        <v>0</v>
      </c>
    </row>
    <row r="273" spans="1:19">
      <c r="A273" s="8">
        <f>HoraEntradaTurno!A273</f>
        <v>0</v>
      </c>
      <c r="B273" s="8">
        <f>HoraEntradaTurno!B273</f>
        <v>0</v>
      </c>
      <c r="C273" s="8">
        <f>HoraEntradaTurno!C273</f>
        <v>0</v>
      </c>
      <c r="D273" s="29">
        <f>IFERROR((HoraSalidaTurno!D273-HoraEntradaTurno!D273)*24,0)</f>
        <v>0</v>
      </c>
      <c r="E273" s="29">
        <f>IFERROR((HoraSalidaTurno!E273-HoraEntradaTurno!E273)*24,0)</f>
        <v>0</v>
      </c>
      <c r="F273" s="29">
        <f>IFERROR((HoraSalidaTurno!F273-HoraEntradaTurno!F273)*24,0)</f>
        <v>0</v>
      </c>
      <c r="G273" s="29">
        <f>IFERROR((HoraSalidaTurno!G273-HoraEntradaTurno!G273)*24,0)</f>
        <v>0</v>
      </c>
      <c r="H273" s="29">
        <f>IFERROR((HoraSalidaTurno!H273-HoraEntradaTurno!H273)*24,0)</f>
        <v>0</v>
      </c>
      <c r="I273" s="29">
        <f>IFERROR((HoraSalidaTurno!I273-HoraEntradaTurno!I273)*24,0)</f>
        <v>0</v>
      </c>
      <c r="J273" s="29">
        <f>IFERROR((HoraSalidaTurno!J273-HoraEntradaTurno!J273)*24,0)</f>
        <v>0</v>
      </c>
      <c r="K273" s="29">
        <f>IFERROR((HoraSalidaTurno!K273-HoraEntradaTurno!K273)*24,0)</f>
        <v>0</v>
      </c>
      <c r="L273" s="29">
        <f>IFERROR((HoraSalidaTurno!L273-HoraEntradaTurno!L273)*24,0)</f>
        <v>0</v>
      </c>
      <c r="M273" s="29">
        <f>IFERROR((HoraSalidaTurno!M273-HoraEntradaTurno!M273)*24,0)</f>
        <v>0</v>
      </c>
      <c r="N273" s="29">
        <f>IFERROR((HoraSalidaTurno!N273-HoraEntradaTurno!N273)*24,0)</f>
        <v>0</v>
      </c>
      <c r="O273" s="29">
        <f>IFERROR((HoraSalidaTurno!O273-HoraEntradaTurno!O273)*24,0)</f>
        <v>0</v>
      </c>
      <c r="P273" s="29">
        <f>IFERROR((HoraSalidaTurno!P273-HoraEntradaTurno!P273)*24,0)</f>
        <v>0</v>
      </c>
      <c r="Q273" s="29">
        <f>IFERROR((HoraSalidaTurno!Q273-HoraEntradaTurno!Q273)*24,0)</f>
        <v>0</v>
      </c>
      <c r="R273" s="29">
        <f>IFERROR((HoraSalidaTurno!R273-HoraEntradaTurno!R273)*24,0)</f>
        <v>0</v>
      </c>
      <c r="S273" s="29">
        <f>IFERROR((HoraSalidaTurno!S273-HoraEntradaTurno!S273)*24,0)</f>
        <v>0</v>
      </c>
    </row>
    <row r="274" spans="1:19">
      <c r="A274" s="8">
        <f>HoraEntradaTurno!A274</f>
        <v>0</v>
      </c>
      <c r="B274" s="8">
        <f>HoraEntradaTurno!B274</f>
        <v>0</v>
      </c>
      <c r="C274" s="8">
        <f>HoraEntradaTurno!C274</f>
        <v>0</v>
      </c>
      <c r="D274" s="29">
        <f>IFERROR((HoraSalidaTurno!D274-HoraEntradaTurno!D274)*24,0)</f>
        <v>0</v>
      </c>
      <c r="E274" s="29">
        <f>IFERROR((HoraSalidaTurno!E274-HoraEntradaTurno!E274)*24,0)</f>
        <v>0</v>
      </c>
      <c r="F274" s="29">
        <f>IFERROR((HoraSalidaTurno!F274-HoraEntradaTurno!F274)*24,0)</f>
        <v>0</v>
      </c>
      <c r="G274" s="29">
        <f>IFERROR((HoraSalidaTurno!G274-HoraEntradaTurno!G274)*24,0)</f>
        <v>0</v>
      </c>
      <c r="H274" s="29">
        <f>IFERROR((HoraSalidaTurno!H274-HoraEntradaTurno!H274)*24,0)</f>
        <v>0</v>
      </c>
      <c r="I274" s="29">
        <f>IFERROR((HoraSalidaTurno!I274-HoraEntradaTurno!I274)*24,0)</f>
        <v>0</v>
      </c>
      <c r="J274" s="29">
        <f>IFERROR((HoraSalidaTurno!J274-HoraEntradaTurno!J274)*24,0)</f>
        <v>0</v>
      </c>
      <c r="K274" s="29">
        <f>IFERROR((HoraSalidaTurno!K274-HoraEntradaTurno!K274)*24,0)</f>
        <v>0</v>
      </c>
      <c r="L274" s="29">
        <f>IFERROR((HoraSalidaTurno!L274-HoraEntradaTurno!L274)*24,0)</f>
        <v>0</v>
      </c>
      <c r="M274" s="29">
        <f>IFERROR((HoraSalidaTurno!M274-HoraEntradaTurno!M274)*24,0)</f>
        <v>0</v>
      </c>
      <c r="N274" s="29">
        <f>IFERROR((HoraSalidaTurno!N274-HoraEntradaTurno!N274)*24,0)</f>
        <v>0</v>
      </c>
      <c r="O274" s="29">
        <f>IFERROR((HoraSalidaTurno!O274-HoraEntradaTurno!O274)*24,0)</f>
        <v>0</v>
      </c>
      <c r="P274" s="29">
        <f>IFERROR((HoraSalidaTurno!P274-HoraEntradaTurno!P274)*24,0)</f>
        <v>0</v>
      </c>
      <c r="Q274" s="29">
        <f>IFERROR((HoraSalidaTurno!Q274-HoraEntradaTurno!Q274)*24,0)</f>
        <v>0</v>
      </c>
      <c r="R274" s="29">
        <f>IFERROR((HoraSalidaTurno!R274-HoraEntradaTurno!R274)*24,0)</f>
        <v>0</v>
      </c>
      <c r="S274" s="29">
        <f>IFERROR((HoraSalidaTurno!S274-HoraEntradaTurno!S274)*24,0)</f>
        <v>0</v>
      </c>
    </row>
    <row r="275" spans="1:19">
      <c r="A275" s="8">
        <f>HoraEntradaTurno!A275</f>
        <v>0</v>
      </c>
      <c r="B275" s="8">
        <f>HoraEntradaTurno!B275</f>
        <v>0</v>
      </c>
      <c r="C275" s="8">
        <f>HoraEntradaTurno!C275</f>
        <v>0</v>
      </c>
      <c r="D275" s="29">
        <f>IFERROR((HoraSalidaTurno!D275-HoraEntradaTurno!D275)*24,0)</f>
        <v>0</v>
      </c>
      <c r="E275" s="29">
        <f>IFERROR((HoraSalidaTurno!E275-HoraEntradaTurno!E275)*24,0)</f>
        <v>0</v>
      </c>
      <c r="F275" s="29">
        <f>IFERROR((HoraSalidaTurno!F275-HoraEntradaTurno!F275)*24,0)</f>
        <v>0</v>
      </c>
      <c r="G275" s="29">
        <f>IFERROR((HoraSalidaTurno!G275-HoraEntradaTurno!G275)*24,0)</f>
        <v>0</v>
      </c>
      <c r="H275" s="29">
        <f>IFERROR((HoraSalidaTurno!H275-HoraEntradaTurno!H275)*24,0)</f>
        <v>0</v>
      </c>
      <c r="I275" s="29">
        <f>IFERROR((HoraSalidaTurno!I275-HoraEntradaTurno!I275)*24,0)</f>
        <v>0</v>
      </c>
      <c r="J275" s="29">
        <f>IFERROR((HoraSalidaTurno!J275-HoraEntradaTurno!J275)*24,0)</f>
        <v>0</v>
      </c>
      <c r="K275" s="29">
        <f>IFERROR((HoraSalidaTurno!K275-HoraEntradaTurno!K275)*24,0)</f>
        <v>0</v>
      </c>
      <c r="L275" s="29">
        <f>IFERROR((HoraSalidaTurno!L275-HoraEntradaTurno!L275)*24,0)</f>
        <v>0</v>
      </c>
      <c r="M275" s="29">
        <f>IFERROR((HoraSalidaTurno!M275-HoraEntradaTurno!M275)*24,0)</f>
        <v>0</v>
      </c>
      <c r="N275" s="29">
        <f>IFERROR((HoraSalidaTurno!N275-HoraEntradaTurno!N275)*24,0)</f>
        <v>0</v>
      </c>
      <c r="O275" s="29">
        <f>IFERROR((HoraSalidaTurno!O275-HoraEntradaTurno!O275)*24,0)</f>
        <v>0</v>
      </c>
      <c r="P275" s="29">
        <f>IFERROR((HoraSalidaTurno!P275-HoraEntradaTurno!P275)*24,0)</f>
        <v>0</v>
      </c>
      <c r="Q275" s="29">
        <f>IFERROR((HoraSalidaTurno!Q275-HoraEntradaTurno!Q275)*24,0)</f>
        <v>0</v>
      </c>
      <c r="R275" s="29">
        <f>IFERROR((HoraSalidaTurno!R275-HoraEntradaTurno!R275)*24,0)</f>
        <v>0</v>
      </c>
      <c r="S275" s="29">
        <f>IFERROR((HoraSalidaTurno!S275-HoraEntradaTurno!S275)*24,0)</f>
        <v>0</v>
      </c>
    </row>
    <row r="276" spans="1:19">
      <c r="A276" s="8">
        <f>HoraEntradaTurno!A276</f>
        <v>0</v>
      </c>
      <c r="B276" s="8">
        <f>HoraEntradaTurno!B276</f>
        <v>0</v>
      </c>
      <c r="C276" s="8">
        <f>HoraEntradaTurno!C276</f>
        <v>0</v>
      </c>
      <c r="D276" s="29">
        <f>IFERROR((HoraSalidaTurno!D276-HoraEntradaTurno!D276)*24,0)</f>
        <v>0</v>
      </c>
      <c r="E276" s="29">
        <f>IFERROR((HoraSalidaTurno!E276-HoraEntradaTurno!E276)*24,0)</f>
        <v>0</v>
      </c>
      <c r="F276" s="29">
        <f>IFERROR((HoraSalidaTurno!F276-HoraEntradaTurno!F276)*24,0)</f>
        <v>0</v>
      </c>
      <c r="G276" s="29">
        <f>IFERROR((HoraSalidaTurno!G276-HoraEntradaTurno!G276)*24,0)</f>
        <v>0</v>
      </c>
      <c r="H276" s="29">
        <f>IFERROR((HoraSalidaTurno!H276-HoraEntradaTurno!H276)*24,0)</f>
        <v>0</v>
      </c>
      <c r="I276" s="29">
        <f>IFERROR((HoraSalidaTurno!I276-HoraEntradaTurno!I276)*24,0)</f>
        <v>0</v>
      </c>
      <c r="J276" s="29">
        <f>IFERROR((HoraSalidaTurno!J276-HoraEntradaTurno!J276)*24,0)</f>
        <v>0</v>
      </c>
      <c r="K276" s="29">
        <f>IFERROR((HoraSalidaTurno!K276-HoraEntradaTurno!K276)*24,0)</f>
        <v>0</v>
      </c>
      <c r="L276" s="29">
        <f>IFERROR((HoraSalidaTurno!L276-HoraEntradaTurno!L276)*24,0)</f>
        <v>0</v>
      </c>
      <c r="M276" s="29">
        <f>IFERROR((HoraSalidaTurno!M276-HoraEntradaTurno!M276)*24,0)</f>
        <v>0</v>
      </c>
      <c r="N276" s="29">
        <f>IFERROR((HoraSalidaTurno!N276-HoraEntradaTurno!N276)*24,0)</f>
        <v>0</v>
      </c>
      <c r="O276" s="29">
        <f>IFERROR((HoraSalidaTurno!O276-HoraEntradaTurno!O276)*24,0)</f>
        <v>0</v>
      </c>
      <c r="P276" s="29">
        <f>IFERROR((HoraSalidaTurno!P276-HoraEntradaTurno!P276)*24,0)</f>
        <v>0</v>
      </c>
      <c r="Q276" s="29">
        <f>IFERROR((HoraSalidaTurno!Q276-HoraEntradaTurno!Q276)*24,0)</f>
        <v>0</v>
      </c>
      <c r="R276" s="29">
        <f>IFERROR((HoraSalidaTurno!R276-HoraEntradaTurno!R276)*24,0)</f>
        <v>0</v>
      </c>
      <c r="S276" s="29">
        <f>IFERROR((HoraSalidaTurno!S276-HoraEntradaTurno!S276)*24,0)</f>
        <v>0</v>
      </c>
    </row>
    <row r="277" spans="1:19">
      <c r="A277" s="8">
        <f>HoraEntradaTurno!A277</f>
        <v>0</v>
      </c>
      <c r="B277" s="8">
        <f>HoraEntradaTurno!B277</f>
        <v>0</v>
      </c>
      <c r="C277" s="8">
        <f>HoraEntradaTurno!C277</f>
        <v>0</v>
      </c>
      <c r="D277" s="29">
        <f>IFERROR((HoraSalidaTurno!D277-HoraEntradaTurno!D277)*24,0)</f>
        <v>0</v>
      </c>
      <c r="E277" s="29">
        <f>IFERROR((HoraSalidaTurno!E277-HoraEntradaTurno!E277)*24,0)</f>
        <v>0</v>
      </c>
      <c r="F277" s="29">
        <f>IFERROR((HoraSalidaTurno!F277-HoraEntradaTurno!F277)*24,0)</f>
        <v>0</v>
      </c>
      <c r="G277" s="29">
        <f>IFERROR((HoraSalidaTurno!G277-HoraEntradaTurno!G277)*24,0)</f>
        <v>0</v>
      </c>
      <c r="H277" s="29">
        <f>IFERROR((HoraSalidaTurno!H277-HoraEntradaTurno!H277)*24,0)</f>
        <v>0</v>
      </c>
      <c r="I277" s="29">
        <f>IFERROR((HoraSalidaTurno!I277-HoraEntradaTurno!I277)*24,0)</f>
        <v>0</v>
      </c>
      <c r="J277" s="29">
        <f>IFERROR((HoraSalidaTurno!J277-HoraEntradaTurno!J277)*24,0)</f>
        <v>0</v>
      </c>
      <c r="K277" s="29">
        <f>IFERROR((HoraSalidaTurno!K277-HoraEntradaTurno!K277)*24,0)</f>
        <v>0</v>
      </c>
      <c r="L277" s="29">
        <f>IFERROR((HoraSalidaTurno!L277-HoraEntradaTurno!L277)*24,0)</f>
        <v>0</v>
      </c>
      <c r="M277" s="29">
        <f>IFERROR((HoraSalidaTurno!M277-HoraEntradaTurno!M277)*24,0)</f>
        <v>0</v>
      </c>
      <c r="N277" s="29">
        <f>IFERROR((HoraSalidaTurno!N277-HoraEntradaTurno!N277)*24,0)</f>
        <v>0</v>
      </c>
      <c r="O277" s="29">
        <f>IFERROR((HoraSalidaTurno!O277-HoraEntradaTurno!O277)*24,0)</f>
        <v>0</v>
      </c>
      <c r="P277" s="29">
        <f>IFERROR((HoraSalidaTurno!P277-HoraEntradaTurno!P277)*24,0)</f>
        <v>0</v>
      </c>
      <c r="Q277" s="29">
        <f>IFERROR((HoraSalidaTurno!Q277-HoraEntradaTurno!Q277)*24,0)</f>
        <v>0</v>
      </c>
      <c r="R277" s="29">
        <f>IFERROR((HoraSalidaTurno!R277-HoraEntradaTurno!R277)*24,0)</f>
        <v>0</v>
      </c>
      <c r="S277" s="29">
        <f>IFERROR((HoraSalidaTurno!S277-HoraEntradaTurno!S277)*24,0)</f>
        <v>0</v>
      </c>
    </row>
    <row r="278" spans="1:19">
      <c r="A278" s="8">
        <f>HoraEntradaTurno!A278</f>
        <v>0</v>
      </c>
      <c r="B278" s="8">
        <f>HoraEntradaTurno!B278</f>
        <v>0</v>
      </c>
      <c r="C278" s="8">
        <f>HoraEntradaTurno!C278</f>
        <v>0</v>
      </c>
      <c r="D278" s="29">
        <f>IFERROR((HoraSalidaTurno!D278-HoraEntradaTurno!D278)*24,0)</f>
        <v>0</v>
      </c>
      <c r="E278" s="29">
        <f>IFERROR((HoraSalidaTurno!E278-HoraEntradaTurno!E278)*24,0)</f>
        <v>0</v>
      </c>
      <c r="F278" s="29">
        <f>IFERROR((HoraSalidaTurno!F278-HoraEntradaTurno!F278)*24,0)</f>
        <v>0</v>
      </c>
      <c r="G278" s="29">
        <f>IFERROR((HoraSalidaTurno!G278-HoraEntradaTurno!G278)*24,0)</f>
        <v>0</v>
      </c>
      <c r="H278" s="29">
        <f>IFERROR((HoraSalidaTurno!H278-HoraEntradaTurno!H278)*24,0)</f>
        <v>0</v>
      </c>
      <c r="I278" s="29">
        <f>IFERROR((HoraSalidaTurno!I278-HoraEntradaTurno!I278)*24,0)</f>
        <v>0</v>
      </c>
      <c r="J278" s="29">
        <f>IFERROR((HoraSalidaTurno!J278-HoraEntradaTurno!J278)*24,0)</f>
        <v>0</v>
      </c>
      <c r="K278" s="29">
        <f>IFERROR((HoraSalidaTurno!K278-HoraEntradaTurno!K278)*24,0)</f>
        <v>0</v>
      </c>
      <c r="L278" s="29">
        <f>IFERROR((HoraSalidaTurno!L278-HoraEntradaTurno!L278)*24,0)</f>
        <v>0</v>
      </c>
      <c r="M278" s="29">
        <f>IFERROR((HoraSalidaTurno!M278-HoraEntradaTurno!M278)*24,0)</f>
        <v>0</v>
      </c>
      <c r="N278" s="29">
        <f>IFERROR((HoraSalidaTurno!N278-HoraEntradaTurno!N278)*24,0)</f>
        <v>0</v>
      </c>
      <c r="O278" s="29">
        <f>IFERROR((HoraSalidaTurno!O278-HoraEntradaTurno!O278)*24,0)</f>
        <v>0</v>
      </c>
      <c r="P278" s="29">
        <f>IFERROR((HoraSalidaTurno!P278-HoraEntradaTurno!P278)*24,0)</f>
        <v>0</v>
      </c>
      <c r="Q278" s="29">
        <f>IFERROR((HoraSalidaTurno!Q278-HoraEntradaTurno!Q278)*24,0)</f>
        <v>0</v>
      </c>
      <c r="R278" s="29">
        <f>IFERROR((HoraSalidaTurno!R278-HoraEntradaTurno!R278)*24,0)</f>
        <v>0</v>
      </c>
      <c r="S278" s="29">
        <f>IFERROR((HoraSalidaTurno!S278-HoraEntradaTurno!S278)*24,0)</f>
        <v>0</v>
      </c>
    </row>
    <row r="279" spans="1:19">
      <c r="A279" s="8">
        <f>HoraEntradaTurno!A279</f>
        <v>0</v>
      </c>
      <c r="B279" s="8">
        <f>HoraEntradaTurno!B279</f>
        <v>0</v>
      </c>
      <c r="C279" s="8">
        <f>HoraEntradaTurno!C279</f>
        <v>0</v>
      </c>
      <c r="D279" s="29">
        <f>IFERROR((HoraSalidaTurno!D279-HoraEntradaTurno!D279)*24,0)</f>
        <v>0</v>
      </c>
      <c r="E279" s="29">
        <f>IFERROR((HoraSalidaTurno!E279-HoraEntradaTurno!E279)*24,0)</f>
        <v>0</v>
      </c>
      <c r="F279" s="29">
        <f>IFERROR((HoraSalidaTurno!F279-HoraEntradaTurno!F279)*24,0)</f>
        <v>0</v>
      </c>
      <c r="G279" s="29">
        <f>IFERROR((HoraSalidaTurno!G279-HoraEntradaTurno!G279)*24,0)</f>
        <v>0</v>
      </c>
      <c r="H279" s="29">
        <f>IFERROR((HoraSalidaTurno!H279-HoraEntradaTurno!H279)*24,0)</f>
        <v>0</v>
      </c>
      <c r="I279" s="29">
        <f>IFERROR((HoraSalidaTurno!I279-HoraEntradaTurno!I279)*24,0)</f>
        <v>0</v>
      </c>
      <c r="J279" s="29">
        <f>IFERROR((HoraSalidaTurno!J279-HoraEntradaTurno!J279)*24,0)</f>
        <v>0</v>
      </c>
      <c r="K279" s="29">
        <f>IFERROR((HoraSalidaTurno!K279-HoraEntradaTurno!K279)*24,0)</f>
        <v>0</v>
      </c>
      <c r="L279" s="29">
        <f>IFERROR((HoraSalidaTurno!L279-HoraEntradaTurno!L279)*24,0)</f>
        <v>0</v>
      </c>
      <c r="M279" s="29">
        <f>IFERROR((HoraSalidaTurno!M279-HoraEntradaTurno!M279)*24,0)</f>
        <v>0</v>
      </c>
      <c r="N279" s="29">
        <f>IFERROR((HoraSalidaTurno!N279-HoraEntradaTurno!N279)*24,0)</f>
        <v>0</v>
      </c>
      <c r="O279" s="29">
        <f>IFERROR((HoraSalidaTurno!O279-HoraEntradaTurno!O279)*24,0)</f>
        <v>0</v>
      </c>
      <c r="P279" s="29">
        <f>IFERROR((HoraSalidaTurno!P279-HoraEntradaTurno!P279)*24,0)</f>
        <v>0</v>
      </c>
      <c r="Q279" s="29">
        <f>IFERROR((HoraSalidaTurno!Q279-HoraEntradaTurno!Q279)*24,0)</f>
        <v>0</v>
      </c>
      <c r="R279" s="29">
        <f>IFERROR((HoraSalidaTurno!R279-HoraEntradaTurno!R279)*24,0)</f>
        <v>0</v>
      </c>
      <c r="S279" s="29">
        <f>IFERROR((HoraSalidaTurno!S279-HoraEntradaTurno!S279)*24,0)</f>
        <v>0</v>
      </c>
    </row>
    <row r="280" spans="1:19">
      <c r="A280" s="8">
        <f>HoraEntradaTurno!A280</f>
        <v>0</v>
      </c>
      <c r="B280" s="8">
        <f>HoraEntradaTurno!B280</f>
        <v>0</v>
      </c>
      <c r="C280" s="8">
        <f>HoraEntradaTurno!C280</f>
        <v>0</v>
      </c>
      <c r="D280" s="29">
        <f>IFERROR((HoraSalidaTurno!D280-HoraEntradaTurno!D280)*24,0)</f>
        <v>0</v>
      </c>
      <c r="E280" s="29">
        <f>IFERROR((HoraSalidaTurno!E280-HoraEntradaTurno!E280)*24,0)</f>
        <v>0</v>
      </c>
      <c r="F280" s="29">
        <f>IFERROR((HoraSalidaTurno!F280-HoraEntradaTurno!F280)*24,0)</f>
        <v>0</v>
      </c>
      <c r="G280" s="29">
        <f>IFERROR((HoraSalidaTurno!G280-HoraEntradaTurno!G280)*24,0)</f>
        <v>0</v>
      </c>
      <c r="H280" s="29">
        <f>IFERROR((HoraSalidaTurno!H280-HoraEntradaTurno!H280)*24,0)</f>
        <v>0</v>
      </c>
      <c r="I280" s="29">
        <f>IFERROR((HoraSalidaTurno!I280-HoraEntradaTurno!I280)*24,0)</f>
        <v>0</v>
      </c>
      <c r="J280" s="29">
        <f>IFERROR((HoraSalidaTurno!J280-HoraEntradaTurno!J280)*24,0)</f>
        <v>0</v>
      </c>
      <c r="K280" s="29">
        <f>IFERROR((HoraSalidaTurno!K280-HoraEntradaTurno!K280)*24,0)</f>
        <v>0</v>
      </c>
      <c r="L280" s="29">
        <f>IFERROR((HoraSalidaTurno!L280-HoraEntradaTurno!L280)*24,0)</f>
        <v>0</v>
      </c>
      <c r="M280" s="29">
        <f>IFERROR((HoraSalidaTurno!M280-HoraEntradaTurno!M280)*24,0)</f>
        <v>0</v>
      </c>
      <c r="N280" s="29">
        <f>IFERROR((HoraSalidaTurno!N280-HoraEntradaTurno!N280)*24,0)</f>
        <v>0</v>
      </c>
      <c r="O280" s="29">
        <f>IFERROR((HoraSalidaTurno!O280-HoraEntradaTurno!O280)*24,0)</f>
        <v>0</v>
      </c>
      <c r="P280" s="29">
        <f>IFERROR((HoraSalidaTurno!P280-HoraEntradaTurno!P280)*24,0)</f>
        <v>0</v>
      </c>
      <c r="Q280" s="29">
        <f>IFERROR((HoraSalidaTurno!Q280-HoraEntradaTurno!Q280)*24,0)</f>
        <v>0</v>
      </c>
      <c r="R280" s="29">
        <f>IFERROR((HoraSalidaTurno!R280-HoraEntradaTurno!R280)*24,0)</f>
        <v>0</v>
      </c>
      <c r="S280" s="29">
        <f>IFERROR((HoraSalidaTurno!S280-HoraEntradaTurno!S280)*24,0)</f>
        <v>0</v>
      </c>
    </row>
    <row r="281" spans="1:19">
      <c r="A281" s="8">
        <f>HoraEntradaTurno!A281</f>
        <v>0</v>
      </c>
      <c r="B281" s="8">
        <f>HoraEntradaTurno!B281</f>
        <v>0</v>
      </c>
      <c r="C281" s="8">
        <f>HoraEntradaTurno!C281</f>
        <v>0</v>
      </c>
      <c r="D281" s="29">
        <f>IFERROR((HoraSalidaTurno!D281-HoraEntradaTurno!D281)*24,0)</f>
        <v>0</v>
      </c>
      <c r="E281" s="29">
        <f>IFERROR((HoraSalidaTurno!E281-HoraEntradaTurno!E281)*24,0)</f>
        <v>0</v>
      </c>
      <c r="F281" s="29">
        <f>IFERROR((HoraSalidaTurno!F281-HoraEntradaTurno!F281)*24,0)</f>
        <v>0</v>
      </c>
      <c r="G281" s="29">
        <f>IFERROR((HoraSalidaTurno!G281-HoraEntradaTurno!G281)*24,0)</f>
        <v>0</v>
      </c>
      <c r="H281" s="29">
        <f>IFERROR((HoraSalidaTurno!H281-HoraEntradaTurno!H281)*24,0)</f>
        <v>0</v>
      </c>
      <c r="I281" s="29">
        <f>IFERROR((HoraSalidaTurno!I281-HoraEntradaTurno!I281)*24,0)</f>
        <v>0</v>
      </c>
      <c r="J281" s="29">
        <f>IFERROR((HoraSalidaTurno!J281-HoraEntradaTurno!J281)*24,0)</f>
        <v>0</v>
      </c>
      <c r="K281" s="29">
        <f>IFERROR((HoraSalidaTurno!K281-HoraEntradaTurno!K281)*24,0)</f>
        <v>0</v>
      </c>
      <c r="L281" s="29">
        <f>IFERROR((HoraSalidaTurno!L281-HoraEntradaTurno!L281)*24,0)</f>
        <v>0</v>
      </c>
      <c r="M281" s="29">
        <f>IFERROR((HoraSalidaTurno!M281-HoraEntradaTurno!M281)*24,0)</f>
        <v>0</v>
      </c>
      <c r="N281" s="29">
        <f>IFERROR((HoraSalidaTurno!N281-HoraEntradaTurno!N281)*24,0)</f>
        <v>0</v>
      </c>
      <c r="O281" s="29">
        <f>IFERROR((HoraSalidaTurno!O281-HoraEntradaTurno!O281)*24,0)</f>
        <v>0</v>
      </c>
      <c r="P281" s="29">
        <f>IFERROR((HoraSalidaTurno!P281-HoraEntradaTurno!P281)*24,0)</f>
        <v>0</v>
      </c>
      <c r="Q281" s="29">
        <f>IFERROR((HoraSalidaTurno!Q281-HoraEntradaTurno!Q281)*24,0)</f>
        <v>0</v>
      </c>
      <c r="R281" s="29">
        <f>IFERROR((HoraSalidaTurno!R281-HoraEntradaTurno!R281)*24,0)</f>
        <v>0</v>
      </c>
      <c r="S281" s="29">
        <f>IFERROR((HoraSalidaTurno!S281-HoraEntradaTurno!S281)*24,0)</f>
        <v>0</v>
      </c>
    </row>
    <row r="282" spans="1:19">
      <c r="A282" s="8">
        <f>HoraEntradaTurno!A282</f>
        <v>0</v>
      </c>
      <c r="B282" s="8">
        <f>HoraEntradaTurno!B282</f>
        <v>0</v>
      </c>
      <c r="C282" s="8">
        <f>HoraEntradaTurno!C282</f>
        <v>0</v>
      </c>
      <c r="D282" s="29">
        <f>IFERROR((HoraSalidaTurno!D282-HoraEntradaTurno!D282)*24,0)</f>
        <v>0</v>
      </c>
      <c r="E282" s="29">
        <f>IFERROR((HoraSalidaTurno!E282-HoraEntradaTurno!E282)*24,0)</f>
        <v>0</v>
      </c>
      <c r="F282" s="29">
        <f>IFERROR((HoraSalidaTurno!F282-HoraEntradaTurno!F282)*24,0)</f>
        <v>0</v>
      </c>
      <c r="G282" s="29">
        <f>IFERROR((HoraSalidaTurno!G282-HoraEntradaTurno!G282)*24,0)</f>
        <v>0</v>
      </c>
      <c r="H282" s="29">
        <f>IFERROR((HoraSalidaTurno!H282-HoraEntradaTurno!H282)*24,0)</f>
        <v>0</v>
      </c>
      <c r="I282" s="29">
        <f>IFERROR((HoraSalidaTurno!I282-HoraEntradaTurno!I282)*24,0)</f>
        <v>0</v>
      </c>
      <c r="J282" s="29">
        <f>IFERROR((HoraSalidaTurno!J282-HoraEntradaTurno!J282)*24,0)</f>
        <v>0</v>
      </c>
      <c r="K282" s="29">
        <f>IFERROR((HoraSalidaTurno!K282-HoraEntradaTurno!K282)*24,0)</f>
        <v>0</v>
      </c>
      <c r="L282" s="29">
        <f>IFERROR((HoraSalidaTurno!L282-HoraEntradaTurno!L282)*24,0)</f>
        <v>0</v>
      </c>
      <c r="M282" s="29">
        <f>IFERROR((HoraSalidaTurno!M282-HoraEntradaTurno!M282)*24,0)</f>
        <v>0</v>
      </c>
      <c r="N282" s="29">
        <f>IFERROR((HoraSalidaTurno!N282-HoraEntradaTurno!N282)*24,0)</f>
        <v>0</v>
      </c>
      <c r="O282" s="29">
        <f>IFERROR((HoraSalidaTurno!O282-HoraEntradaTurno!O282)*24,0)</f>
        <v>0</v>
      </c>
      <c r="P282" s="29">
        <f>IFERROR((HoraSalidaTurno!P282-HoraEntradaTurno!P282)*24,0)</f>
        <v>0</v>
      </c>
      <c r="Q282" s="29">
        <f>IFERROR((HoraSalidaTurno!Q282-HoraEntradaTurno!Q282)*24,0)</f>
        <v>0</v>
      </c>
      <c r="R282" s="29">
        <f>IFERROR((HoraSalidaTurno!R282-HoraEntradaTurno!R282)*24,0)</f>
        <v>0</v>
      </c>
      <c r="S282" s="29">
        <f>IFERROR((HoraSalidaTurno!S282-HoraEntradaTurno!S282)*24,0)</f>
        <v>0</v>
      </c>
    </row>
    <row r="283" spans="1:19">
      <c r="A283" s="8">
        <f>HoraEntradaTurno!A283</f>
        <v>0</v>
      </c>
      <c r="B283" s="8">
        <f>HoraEntradaTurno!B283</f>
        <v>0</v>
      </c>
      <c r="C283" s="8">
        <f>HoraEntradaTurno!C283</f>
        <v>0</v>
      </c>
      <c r="D283" s="29">
        <f>IFERROR((HoraSalidaTurno!D283-HoraEntradaTurno!D283)*24,0)</f>
        <v>0</v>
      </c>
      <c r="E283" s="29">
        <f>IFERROR((HoraSalidaTurno!E283-HoraEntradaTurno!E283)*24,0)</f>
        <v>0</v>
      </c>
      <c r="F283" s="29">
        <f>IFERROR((HoraSalidaTurno!F283-HoraEntradaTurno!F283)*24,0)</f>
        <v>0</v>
      </c>
      <c r="G283" s="29">
        <f>IFERROR((HoraSalidaTurno!G283-HoraEntradaTurno!G283)*24,0)</f>
        <v>0</v>
      </c>
      <c r="H283" s="29">
        <f>IFERROR((HoraSalidaTurno!H283-HoraEntradaTurno!H283)*24,0)</f>
        <v>0</v>
      </c>
      <c r="I283" s="29">
        <f>IFERROR((HoraSalidaTurno!I283-HoraEntradaTurno!I283)*24,0)</f>
        <v>0</v>
      </c>
      <c r="J283" s="29">
        <f>IFERROR((HoraSalidaTurno!J283-HoraEntradaTurno!J283)*24,0)</f>
        <v>0</v>
      </c>
      <c r="K283" s="29">
        <f>IFERROR((HoraSalidaTurno!K283-HoraEntradaTurno!K283)*24,0)</f>
        <v>0</v>
      </c>
      <c r="L283" s="29">
        <f>IFERROR((HoraSalidaTurno!L283-HoraEntradaTurno!L283)*24,0)</f>
        <v>0</v>
      </c>
      <c r="M283" s="29">
        <f>IFERROR((HoraSalidaTurno!M283-HoraEntradaTurno!M283)*24,0)</f>
        <v>0</v>
      </c>
      <c r="N283" s="29">
        <f>IFERROR((HoraSalidaTurno!N283-HoraEntradaTurno!N283)*24,0)</f>
        <v>0</v>
      </c>
      <c r="O283" s="29">
        <f>IFERROR((HoraSalidaTurno!O283-HoraEntradaTurno!O283)*24,0)</f>
        <v>0</v>
      </c>
      <c r="P283" s="29">
        <f>IFERROR((HoraSalidaTurno!P283-HoraEntradaTurno!P283)*24,0)</f>
        <v>0</v>
      </c>
      <c r="Q283" s="29">
        <f>IFERROR((HoraSalidaTurno!Q283-HoraEntradaTurno!Q283)*24,0)</f>
        <v>0</v>
      </c>
      <c r="R283" s="29">
        <f>IFERROR((HoraSalidaTurno!R283-HoraEntradaTurno!R283)*24,0)</f>
        <v>0</v>
      </c>
      <c r="S283" s="29">
        <f>IFERROR((HoraSalidaTurno!S283-HoraEntradaTurno!S283)*24,0)</f>
        <v>0</v>
      </c>
    </row>
    <row r="284" spans="1:19">
      <c r="A284" s="8">
        <f>HoraEntradaTurno!A284</f>
        <v>0</v>
      </c>
      <c r="B284" s="8">
        <f>HoraEntradaTurno!B284</f>
        <v>0</v>
      </c>
      <c r="C284" s="8">
        <f>HoraEntradaTurno!C284</f>
        <v>0</v>
      </c>
      <c r="D284" s="29">
        <f>IFERROR((HoraSalidaTurno!D284-HoraEntradaTurno!D284)*24,0)</f>
        <v>0</v>
      </c>
      <c r="E284" s="29">
        <f>IFERROR((HoraSalidaTurno!E284-HoraEntradaTurno!E284)*24,0)</f>
        <v>0</v>
      </c>
      <c r="F284" s="29">
        <f>IFERROR((HoraSalidaTurno!F284-HoraEntradaTurno!F284)*24,0)</f>
        <v>0</v>
      </c>
      <c r="G284" s="29">
        <f>IFERROR((HoraSalidaTurno!G284-HoraEntradaTurno!G284)*24,0)</f>
        <v>0</v>
      </c>
      <c r="H284" s="29">
        <f>IFERROR((HoraSalidaTurno!H284-HoraEntradaTurno!H284)*24,0)</f>
        <v>0</v>
      </c>
      <c r="I284" s="29">
        <f>IFERROR((HoraSalidaTurno!I284-HoraEntradaTurno!I284)*24,0)</f>
        <v>0</v>
      </c>
      <c r="J284" s="29">
        <f>IFERROR((HoraSalidaTurno!J284-HoraEntradaTurno!J284)*24,0)</f>
        <v>0</v>
      </c>
      <c r="K284" s="29">
        <f>IFERROR((HoraSalidaTurno!K284-HoraEntradaTurno!K284)*24,0)</f>
        <v>0</v>
      </c>
      <c r="L284" s="29">
        <f>IFERROR((HoraSalidaTurno!L284-HoraEntradaTurno!L284)*24,0)</f>
        <v>0</v>
      </c>
      <c r="M284" s="29">
        <f>IFERROR((HoraSalidaTurno!M284-HoraEntradaTurno!M284)*24,0)</f>
        <v>0</v>
      </c>
      <c r="N284" s="29">
        <f>IFERROR((HoraSalidaTurno!N284-HoraEntradaTurno!N284)*24,0)</f>
        <v>0</v>
      </c>
      <c r="O284" s="29">
        <f>IFERROR((HoraSalidaTurno!O284-HoraEntradaTurno!O284)*24,0)</f>
        <v>0</v>
      </c>
      <c r="P284" s="29">
        <f>IFERROR((HoraSalidaTurno!P284-HoraEntradaTurno!P284)*24,0)</f>
        <v>0</v>
      </c>
      <c r="Q284" s="29">
        <f>IFERROR((HoraSalidaTurno!Q284-HoraEntradaTurno!Q284)*24,0)</f>
        <v>0</v>
      </c>
      <c r="R284" s="29">
        <f>IFERROR((HoraSalidaTurno!R284-HoraEntradaTurno!R284)*24,0)</f>
        <v>0</v>
      </c>
      <c r="S284" s="29">
        <f>IFERROR((HoraSalidaTurno!S284-HoraEntradaTurno!S284)*24,0)</f>
        <v>0</v>
      </c>
    </row>
    <row r="285" spans="1:19">
      <c r="A285" s="8">
        <f>HoraEntradaTurno!A285</f>
        <v>0</v>
      </c>
      <c r="B285" s="8">
        <f>HoraEntradaTurno!B285</f>
        <v>0</v>
      </c>
      <c r="C285" s="8">
        <f>HoraEntradaTurno!C285</f>
        <v>0</v>
      </c>
      <c r="D285" s="29">
        <f>IFERROR((HoraSalidaTurno!D285-HoraEntradaTurno!D285)*24,0)</f>
        <v>0</v>
      </c>
      <c r="E285" s="29">
        <f>IFERROR((HoraSalidaTurno!E285-HoraEntradaTurno!E285)*24,0)</f>
        <v>0</v>
      </c>
      <c r="F285" s="29">
        <f>IFERROR((HoraSalidaTurno!F285-HoraEntradaTurno!F285)*24,0)</f>
        <v>0</v>
      </c>
      <c r="G285" s="29">
        <f>IFERROR((HoraSalidaTurno!G285-HoraEntradaTurno!G285)*24,0)</f>
        <v>0</v>
      </c>
      <c r="H285" s="29">
        <f>IFERROR((HoraSalidaTurno!H285-HoraEntradaTurno!H285)*24,0)</f>
        <v>0</v>
      </c>
      <c r="I285" s="29">
        <f>IFERROR((HoraSalidaTurno!I285-HoraEntradaTurno!I285)*24,0)</f>
        <v>0</v>
      </c>
      <c r="J285" s="29">
        <f>IFERROR((HoraSalidaTurno!J285-HoraEntradaTurno!J285)*24,0)</f>
        <v>0</v>
      </c>
      <c r="K285" s="29">
        <f>IFERROR((HoraSalidaTurno!K285-HoraEntradaTurno!K285)*24,0)</f>
        <v>0</v>
      </c>
      <c r="L285" s="29">
        <f>IFERROR((HoraSalidaTurno!L285-HoraEntradaTurno!L285)*24,0)</f>
        <v>0</v>
      </c>
      <c r="M285" s="29">
        <f>IFERROR((HoraSalidaTurno!M285-HoraEntradaTurno!M285)*24,0)</f>
        <v>0</v>
      </c>
      <c r="N285" s="29">
        <f>IFERROR((HoraSalidaTurno!N285-HoraEntradaTurno!N285)*24,0)</f>
        <v>0</v>
      </c>
      <c r="O285" s="29">
        <f>IFERROR((HoraSalidaTurno!O285-HoraEntradaTurno!O285)*24,0)</f>
        <v>0</v>
      </c>
      <c r="P285" s="29">
        <f>IFERROR((HoraSalidaTurno!P285-HoraEntradaTurno!P285)*24,0)</f>
        <v>0</v>
      </c>
      <c r="Q285" s="29">
        <f>IFERROR((HoraSalidaTurno!Q285-HoraEntradaTurno!Q285)*24,0)</f>
        <v>0</v>
      </c>
      <c r="R285" s="29">
        <f>IFERROR((HoraSalidaTurno!R285-HoraEntradaTurno!R285)*24,0)</f>
        <v>0</v>
      </c>
      <c r="S285" s="29">
        <f>IFERROR((HoraSalidaTurno!S285-HoraEntradaTurno!S285)*24,0)</f>
        <v>0</v>
      </c>
    </row>
    <row r="286" spans="1:19">
      <c r="A286" s="8">
        <f>HoraEntradaTurno!A286</f>
        <v>0</v>
      </c>
      <c r="B286" s="8">
        <f>HoraEntradaTurno!B286</f>
        <v>0</v>
      </c>
      <c r="C286" s="8">
        <f>HoraEntradaTurno!C286</f>
        <v>0</v>
      </c>
      <c r="D286" s="29">
        <f>IFERROR((HoraSalidaTurno!D286-HoraEntradaTurno!D286)*24,0)</f>
        <v>0</v>
      </c>
      <c r="E286" s="29">
        <f>IFERROR((HoraSalidaTurno!E286-HoraEntradaTurno!E286)*24,0)</f>
        <v>0</v>
      </c>
      <c r="F286" s="29">
        <f>IFERROR((HoraSalidaTurno!F286-HoraEntradaTurno!F286)*24,0)</f>
        <v>0</v>
      </c>
      <c r="G286" s="29">
        <f>IFERROR((HoraSalidaTurno!G286-HoraEntradaTurno!G286)*24,0)</f>
        <v>0</v>
      </c>
      <c r="H286" s="29">
        <f>IFERROR((HoraSalidaTurno!H286-HoraEntradaTurno!H286)*24,0)</f>
        <v>0</v>
      </c>
      <c r="I286" s="29">
        <f>IFERROR((HoraSalidaTurno!I286-HoraEntradaTurno!I286)*24,0)</f>
        <v>0</v>
      </c>
      <c r="J286" s="29">
        <f>IFERROR((HoraSalidaTurno!J286-HoraEntradaTurno!J286)*24,0)</f>
        <v>0</v>
      </c>
      <c r="K286" s="29">
        <f>IFERROR((HoraSalidaTurno!K286-HoraEntradaTurno!K286)*24,0)</f>
        <v>0</v>
      </c>
      <c r="L286" s="29">
        <f>IFERROR((HoraSalidaTurno!L286-HoraEntradaTurno!L286)*24,0)</f>
        <v>0</v>
      </c>
      <c r="M286" s="29">
        <f>IFERROR((HoraSalidaTurno!M286-HoraEntradaTurno!M286)*24,0)</f>
        <v>0</v>
      </c>
      <c r="N286" s="29">
        <f>IFERROR((HoraSalidaTurno!N286-HoraEntradaTurno!N286)*24,0)</f>
        <v>0</v>
      </c>
      <c r="O286" s="29">
        <f>IFERROR((HoraSalidaTurno!O286-HoraEntradaTurno!O286)*24,0)</f>
        <v>0</v>
      </c>
      <c r="P286" s="29">
        <f>IFERROR((HoraSalidaTurno!P286-HoraEntradaTurno!P286)*24,0)</f>
        <v>0</v>
      </c>
      <c r="Q286" s="29">
        <f>IFERROR((HoraSalidaTurno!Q286-HoraEntradaTurno!Q286)*24,0)</f>
        <v>0</v>
      </c>
      <c r="R286" s="29">
        <f>IFERROR((HoraSalidaTurno!R286-HoraEntradaTurno!R286)*24,0)</f>
        <v>0</v>
      </c>
      <c r="S286" s="29">
        <f>IFERROR((HoraSalidaTurno!S286-HoraEntradaTurno!S286)*24,0)</f>
        <v>0</v>
      </c>
    </row>
    <row r="287" spans="1:19">
      <c r="A287" s="8">
        <f>HoraEntradaTurno!A287</f>
        <v>0</v>
      </c>
      <c r="B287" s="8">
        <f>HoraEntradaTurno!B287</f>
        <v>0</v>
      </c>
      <c r="C287" s="8">
        <f>HoraEntradaTurno!C287</f>
        <v>0</v>
      </c>
      <c r="D287" s="29">
        <f>IFERROR((HoraSalidaTurno!D287-HoraEntradaTurno!D287)*24,0)</f>
        <v>0</v>
      </c>
      <c r="E287" s="29">
        <f>IFERROR((HoraSalidaTurno!E287-HoraEntradaTurno!E287)*24,0)</f>
        <v>0</v>
      </c>
      <c r="F287" s="29">
        <f>IFERROR((HoraSalidaTurno!F287-HoraEntradaTurno!F287)*24,0)</f>
        <v>0</v>
      </c>
      <c r="G287" s="29">
        <f>IFERROR((HoraSalidaTurno!G287-HoraEntradaTurno!G287)*24,0)</f>
        <v>0</v>
      </c>
      <c r="H287" s="29">
        <f>IFERROR((HoraSalidaTurno!H287-HoraEntradaTurno!H287)*24,0)</f>
        <v>0</v>
      </c>
      <c r="I287" s="29">
        <f>IFERROR((HoraSalidaTurno!I287-HoraEntradaTurno!I287)*24,0)</f>
        <v>0</v>
      </c>
      <c r="J287" s="29">
        <f>IFERROR((HoraSalidaTurno!J287-HoraEntradaTurno!J287)*24,0)</f>
        <v>0</v>
      </c>
      <c r="K287" s="29">
        <f>IFERROR((HoraSalidaTurno!K287-HoraEntradaTurno!K287)*24,0)</f>
        <v>0</v>
      </c>
      <c r="L287" s="29">
        <f>IFERROR((HoraSalidaTurno!L287-HoraEntradaTurno!L287)*24,0)</f>
        <v>0</v>
      </c>
      <c r="M287" s="29">
        <f>IFERROR((HoraSalidaTurno!M287-HoraEntradaTurno!M287)*24,0)</f>
        <v>0</v>
      </c>
      <c r="N287" s="29">
        <f>IFERROR((HoraSalidaTurno!N287-HoraEntradaTurno!N287)*24,0)</f>
        <v>0</v>
      </c>
      <c r="O287" s="29">
        <f>IFERROR((HoraSalidaTurno!O287-HoraEntradaTurno!O287)*24,0)</f>
        <v>0</v>
      </c>
      <c r="P287" s="29">
        <f>IFERROR((HoraSalidaTurno!P287-HoraEntradaTurno!P287)*24,0)</f>
        <v>0</v>
      </c>
      <c r="Q287" s="29">
        <f>IFERROR((HoraSalidaTurno!Q287-HoraEntradaTurno!Q287)*24,0)</f>
        <v>0</v>
      </c>
      <c r="R287" s="29">
        <f>IFERROR((HoraSalidaTurno!R287-HoraEntradaTurno!R287)*24,0)</f>
        <v>0</v>
      </c>
      <c r="S287" s="29">
        <f>IFERROR((HoraSalidaTurno!S287-HoraEntradaTurno!S287)*24,0)</f>
        <v>0</v>
      </c>
    </row>
    <row r="288" spans="1:19">
      <c r="A288" s="8">
        <f>HoraEntradaTurno!A288</f>
        <v>0</v>
      </c>
      <c r="B288" s="8">
        <f>HoraEntradaTurno!B288</f>
        <v>0</v>
      </c>
      <c r="C288" s="8">
        <f>HoraEntradaTurno!C288</f>
        <v>0</v>
      </c>
      <c r="D288" s="29">
        <f>IFERROR((HoraSalidaTurno!D288-HoraEntradaTurno!D288)*24,0)</f>
        <v>0</v>
      </c>
      <c r="E288" s="29">
        <f>IFERROR((HoraSalidaTurno!E288-HoraEntradaTurno!E288)*24,0)</f>
        <v>0</v>
      </c>
      <c r="F288" s="29">
        <f>IFERROR((HoraSalidaTurno!F288-HoraEntradaTurno!F288)*24,0)</f>
        <v>0</v>
      </c>
      <c r="G288" s="29">
        <f>IFERROR((HoraSalidaTurno!G288-HoraEntradaTurno!G288)*24,0)</f>
        <v>0</v>
      </c>
      <c r="H288" s="29">
        <f>IFERROR((HoraSalidaTurno!H288-HoraEntradaTurno!H288)*24,0)</f>
        <v>0</v>
      </c>
      <c r="I288" s="29">
        <f>IFERROR((HoraSalidaTurno!I288-HoraEntradaTurno!I288)*24,0)</f>
        <v>0</v>
      </c>
      <c r="J288" s="29">
        <f>IFERROR((HoraSalidaTurno!J288-HoraEntradaTurno!J288)*24,0)</f>
        <v>0</v>
      </c>
      <c r="K288" s="29">
        <f>IFERROR((HoraSalidaTurno!K288-HoraEntradaTurno!K288)*24,0)</f>
        <v>0</v>
      </c>
      <c r="L288" s="29">
        <f>IFERROR((HoraSalidaTurno!L288-HoraEntradaTurno!L288)*24,0)</f>
        <v>0</v>
      </c>
      <c r="M288" s="29">
        <f>IFERROR((HoraSalidaTurno!M288-HoraEntradaTurno!M288)*24,0)</f>
        <v>0</v>
      </c>
      <c r="N288" s="29">
        <f>IFERROR((HoraSalidaTurno!N288-HoraEntradaTurno!N288)*24,0)</f>
        <v>0</v>
      </c>
      <c r="O288" s="29">
        <f>IFERROR((HoraSalidaTurno!O288-HoraEntradaTurno!O288)*24,0)</f>
        <v>0</v>
      </c>
      <c r="P288" s="29">
        <f>IFERROR((HoraSalidaTurno!P288-HoraEntradaTurno!P288)*24,0)</f>
        <v>0</v>
      </c>
      <c r="Q288" s="29">
        <f>IFERROR((HoraSalidaTurno!Q288-HoraEntradaTurno!Q288)*24,0)</f>
        <v>0</v>
      </c>
      <c r="R288" s="29">
        <f>IFERROR((HoraSalidaTurno!R288-HoraEntradaTurno!R288)*24,0)</f>
        <v>0</v>
      </c>
      <c r="S288" s="29">
        <f>IFERROR((HoraSalidaTurno!S288-HoraEntradaTurno!S288)*24,0)</f>
        <v>0</v>
      </c>
    </row>
    <row r="289" spans="1:19">
      <c r="A289" s="8">
        <f>HoraEntradaTurno!A289</f>
        <v>0</v>
      </c>
      <c r="B289" s="8">
        <f>HoraEntradaTurno!B289</f>
        <v>0</v>
      </c>
      <c r="C289" s="8">
        <f>HoraEntradaTurno!C289</f>
        <v>0</v>
      </c>
      <c r="D289" s="29">
        <f>IFERROR((HoraSalidaTurno!D289-HoraEntradaTurno!D289)*24,0)</f>
        <v>0</v>
      </c>
      <c r="E289" s="29">
        <f>IFERROR((HoraSalidaTurno!E289-HoraEntradaTurno!E289)*24,0)</f>
        <v>0</v>
      </c>
      <c r="F289" s="29">
        <f>IFERROR((HoraSalidaTurno!F289-HoraEntradaTurno!F289)*24,0)</f>
        <v>0</v>
      </c>
      <c r="G289" s="29">
        <f>IFERROR((HoraSalidaTurno!G289-HoraEntradaTurno!G289)*24,0)</f>
        <v>0</v>
      </c>
      <c r="H289" s="29">
        <f>IFERROR((HoraSalidaTurno!H289-HoraEntradaTurno!H289)*24,0)</f>
        <v>0</v>
      </c>
      <c r="I289" s="29">
        <f>IFERROR((HoraSalidaTurno!I289-HoraEntradaTurno!I289)*24,0)</f>
        <v>0</v>
      </c>
      <c r="J289" s="29">
        <f>IFERROR((HoraSalidaTurno!J289-HoraEntradaTurno!J289)*24,0)</f>
        <v>0</v>
      </c>
      <c r="K289" s="29">
        <f>IFERROR((HoraSalidaTurno!K289-HoraEntradaTurno!K289)*24,0)</f>
        <v>0</v>
      </c>
      <c r="L289" s="29">
        <f>IFERROR((HoraSalidaTurno!L289-HoraEntradaTurno!L289)*24,0)</f>
        <v>0</v>
      </c>
      <c r="M289" s="29">
        <f>IFERROR((HoraSalidaTurno!M289-HoraEntradaTurno!M289)*24,0)</f>
        <v>0</v>
      </c>
      <c r="N289" s="29">
        <f>IFERROR((HoraSalidaTurno!N289-HoraEntradaTurno!N289)*24,0)</f>
        <v>0</v>
      </c>
      <c r="O289" s="29">
        <f>IFERROR((HoraSalidaTurno!O289-HoraEntradaTurno!O289)*24,0)</f>
        <v>0</v>
      </c>
      <c r="P289" s="29">
        <f>IFERROR((HoraSalidaTurno!P289-HoraEntradaTurno!P289)*24,0)</f>
        <v>0</v>
      </c>
      <c r="Q289" s="29">
        <f>IFERROR((HoraSalidaTurno!Q289-HoraEntradaTurno!Q289)*24,0)</f>
        <v>0</v>
      </c>
      <c r="R289" s="29">
        <f>IFERROR((HoraSalidaTurno!R289-HoraEntradaTurno!R289)*24,0)</f>
        <v>0</v>
      </c>
      <c r="S289" s="29">
        <f>IFERROR((HoraSalidaTurno!S289-HoraEntradaTurno!S289)*24,0)</f>
        <v>0</v>
      </c>
    </row>
    <row r="290" spans="1:19">
      <c r="A290" s="8">
        <f>HoraEntradaTurno!A290</f>
        <v>0</v>
      </c>
      <c r="B290" s="8">
        <f>HoraEntradaTurno!B290</f>
        <v>0</v>
      </c>
      <c r="C290" s="8">
        <f>HoraEntradaTurno!C290</f>
        <v>0</v>
      </c>
      <c r="D290" s="29">
        <f>IFERROR((HoraSalidaTurno!D290-HoraEntradaTurno!D290)*24,0)</f>
        <v>0</v>
      </c>
      <c r="E290" s="29">
        <f>IFERROR((HoraSalidaTurno!E290-HoraEntradaTurno!E290)*24,0)</f>
        <v>0</v>
      </c>
      <c r="F290" s="29">
        <f>IFERROR((HoraSalidaTurno!F290-HoraEntradaTurno!F290)*24,0)</f>
        <v>0</v>
      </c>
      <c r="G290" s="29">
        <f>IFERROR((HoraSalidaTurno!G290-HoraEntradaTurno!G290)*24,0)</f>
        <v>0</v>
      </c>
      <c r="H290" s="29">
        <f>IFERROR((HoraSalidaTurno!H290-HoraEntradaTurno!H290)*24,0)</f>
        <v>0</v>
      </c>
      <c r="I290" s="29">
        <f>IFERROR((HoraSalidaTurno!I290-HoraEntradaTurno!I290)*24,0)</f>
        <v>0</v>
      </c>
      <c r="J290" s="29">
        <f>IFERROR((HoraSalidaTurno!J290-HoraEntradaTurno!J290)*24,0)</f>
        <v>0</v>
      </c>
      <c r="K290" s="29">
        <f>IFERROR((HoraSalidaTurno!K290-HoraEntradaTurno!K290)*24,0)</f>
        <v>0</v>
      </c>
      <c r="L290" s="29">
        <f>IFERROR((HoraSalidaTurno!L290-HoraEntradaTurno!L290)*24,0)</f>
        <v>0</v>
      </c>
      <c r="M290" s="29">
        <f>IFERROR((HoraSalidaTurno!M290-HoraEntradaTurno!M290)*24,0)</f>
        <v>0</v>
      </c>
      <c r="N290" s="29">
        <f>IFERROR((HoraSalidaTurno!N290-HoraEntradaTurno!N290)*24,0)</f>
        <v>0</v>
      </c>
      <c r="O290" s="29">
        <f>IFERROR((HoraSalidaTurno!O290-HoraEntradaTurno!O290)*24,0)</f>
        <v>0</v>
      </c>
      <c r="P290" s="29">
        <f>IFERROR((HoraSalidaTurno!P290-HoraEntradaTurno!P290)*24,0)</f>
        <v>0</v>
      </c>
      <c r="Q290" s="29">
        <f>IFERROR((HoraSalidaTurno!Q290-HoraEntradaTurno!Q290)*24,0)</f>
        <v>0</v>
      </c>
      <c r="R290" s="29">
        <f>IFERROR((HoraSalidaTurno!R290-HoraEntradaTurno!R290)*24,0)</f>
        <v>0</v>
      </c>
      <c r="S290" s="29">
        <f>IFERROR((HoraSalidaTurno!S290-HoraEntradaTurno!S290)*24,0)</f>
        <v>0</v>
      </c>
    </row>
    <row r="291" spans="1:19">
      <c r="A291" s="8">
        <f>HoraEntradaTurno!A291</f>
        <v>0</v>
      </c>
      <c r="B291" s="8">
        <f>HoraEntradaTurno!B291</f>
        <v>0</v>
      </c>
      <c r="C291" s="8">
        <f>HoraEntradaTurno!C291</f>
        <v>0</v>
      </c>
      <c r="D291" s="29">
        <f>IFERROR((HoraSalidaTurno!D291-HoraEntradaTurno!D291)*24,0)</f>
        <v>0</v>
      </c>
      <c r="E291" s="29">
        <f>IFERROR((HoraSalidaTurno!E291-HoraEntradaTurno!E291)*24,0)</f>
        <v>0</v>
      </c>
      <c r="F291" s="29">
        <f>IFERROR((HoraSalidaTurno!F291-HoraEntradaTurno!F291)*24,0)</f>
        <v>0</v>
      </c>
      <c r="G291" s="29">
        <f>IFERROR((HoraSalidaTurno!G291-HoraEntradaTurno!G291)*24,0)</f>
        <v>0</v>
      </c>
      <c r="H291" s="29">
        <f>IFERROR((HoraSalidaTurno!H291-HoraEntradaTurno!H291)*24,0)</f>
        <v>0</v>
      </c>
      <c r="I291" s="29">
        <f>IFERROR((HoraSalidaTurno!I291-HoraEntradaTurno!I291)*24,0)</f>
        <v>0</v>
      </c>
      <c r="J291" s="29">
        <f>IFERROR((HoraSalidaTurno!J291-HoraEntradaTurno!J291)*24,0)</f>
        <v>0</v>
      </c>
      <c r="K291" s="29">
        <f>IFERROR((HoraSalidaTurno!K291-HoraEntradaTurno!K291)*24,0)</f>
        <v>0</v>
      </c>
      <c r="L291" s="29">
        <f>IFERROR((HoraSalidaTurno!L291-HoraEntradaTurno!L291)*24,0)</f>
        <v>0</v>
      </c>
      <c r="M291" s="29">
        <f>IFERROR((HoraSalidaTurno!M291-HoraEntradaTurno!M291)*24,0)</f>
        <v>0</v>
      </c>
      <c r="N291" s="29">
        <f>IFERROR((HoraSalidaTurno!N291-HoraEntradaTurno!N291)*24,0)</f>
        <v>0</v>
      </c>
      <c r="O291" s="29">
        <f>IFERROR((HoraSalidaTurno!O291-HoraEntradaTurno!O291)*24,0)</f>
        <v>0</v>
      </c>
      <c r="P291" s="29">
        <f>IFERROR((HoraSalidaTurno!P291-HoraEntradaTurno!P291)*24,0)</f>
        <v>0</v>
      </c>
      <c r="Q291" s="29">
        <f>IFERROR((HoraSalidaTurno!Q291-HoraEntradaTurno!Q291)*24,0)</f>
        <v>0</v>
      </c>
      <c r="R291" s="29">
        <f>IFERROR((HoraSalidaTurno!R291-HoraEntradaTurno!R291)*24,0)</f>
        <v>0</v>
      </c>
      <c r="S291" s="29">
        <f>IFERROR((HoraSalidaTurno!S291-HoraEntradaTurno!S291)*24,0)</f>
        <v>0</v>
      </c>
    </row>
    <row r="292" spans="1:19">
      <c r="A292" s="8">
        <f>HoraEntradaTurno!A292</f>
        <v>0</v>
      </c>
      <c r="B292" s="8">
        <f>HoraEntradaTurno!B292</f>
        <v>0</v>
      </c>
      <c r="C292" s="8">
        <f>HoraEntradaTurno!C292</f>
        <v>0</v>
      </c>
      <c r="D292" s="29">
        <f>IFERROR((HoraSalidaTurno!D292-HoraEntradaTurno!D292)*24,0)</f>
        <v>0</v>
      </c>
      <c r="E292" s="29">
        <f>IFERROR((HoraSalidaTurno!E292-HoraEntradaTurno!E292)*24,0)</f>
        <v>0</v>
      </c>
      <c r="F292" s="29">
        <f>IFERROR((HoraSalidaTurno!F292-HoraEntradaTurno!F292)*24,0)</f>
        <v>0</v>
      </c>
      <c r="G292" s="29">
        <f>IFERROR((HoraSalidaTurno!G292-HoraEntradaTurno!G292)*24,0)</f>
        <v>0</v>
      </c>
      <c r="H292" s="29">
        <f>IFERROR((HoraSalidaTurno!H292-HoraEntradaTurno!H292)*24,0)</f>
        <v>0</v>
      </c>
      <c r="I292" s="29">
        <f>IFERROR((HoraSalidaTurno!I292-HoraEntradaTurno!I292)*24,0)</f>
        <v>0</v>
      </c>
      <c r="J292" s="29">
        <f>IFERROR((HoraSalidaTurno!J292-HoraEntradaTurno!J292)*24,0)</f>
        <v>0</v>
      </c>
      <c r="K292" s="29">
        <f>IFERROR((HoraSalidaTurno!K292-HoraEntradaTurno!K292)*24,0)</f>
        <v>0</v>
      </c>
      <c r="L292" s="29">
        <f>IFERROR((HoraSalidaTurno!L292-HoraEntradaTurno!L292)*24,0)</f>
        <v>0</v>
      </c>
      <c r="M292" s="29">
        <f>IFERROR((HoraSalidaTurno!M292-HoraEntradaTurno!M292)*24,0)</f>
        <v>0</v>
      </c>
      <c r="N292" s="29">
        <f>IFERROR((HoraSalidaTurno!N292-HoraEntradaTurno!N292)*24,0)</f>
        <v>0</v>
      </c>
      <c r="O292" s="29">
        <f>IFERROR((HoraSalidaTurno!O292-HoraEntradaTurno!O292)*24,0)</f>
        <v>0</v>
      </c>
      <c r="P292" s="29">
        <f>IFERROR((HoraSalidaTurno!P292-HoraEntradaTurno!P292)*24,0)</f>
        <v>0</v>
      </c>
      <c r="Q292" s="29">
        <f>IFERROR((HoraSalidaTurno!Q292-HoraEntradaTurno!Q292)*24,0)</f>
        <v>0</v>
      </c>
      <c r="R292" s="29">
        <f>IFERROR((HoraSalidaTurno!R292-HoraEntradaTurno!R292)*24,0)</f>
        <v>0</v>
      </c>
      <c r="S292" s="29">
        <f>IFERROR((HoraSalidaTurno!S292-HoraEntradaTurno!S292)*24,0)</f>
        <v>0</v>
      </c>
    </row>
    <row r="293" spans="1:19">
      <c r="A293" s="8">
        <f>HoraEntradaTurno!A293</f>
        <v>0</v>
      </c>
      <c r="B293" s="8">
        <f>HoraEntradaTurno!B293</f>
        <v>0</v>
      </c>
      <c r="C293" s="8">
        <f>HoraEntradaTurno!C293</f>
        <v>0</v>
      </c>
      <c r="D293" s="29">
        <f>IFERROR((HoraSalidaTurno!D293-HoraEntradaTurno!D293)*24,0)</f>
        <v>0</v>
      </c>
      <c r="E293" s="29">
        <f>IFERROR((HoraSalidaTurno!E293-HoraEntradaTurno!E293)*24,0)</f>
        <v>0</v>
      </c>
      <c r="F293" s="29">
        <f>IFERROR((HoraSalidaTurno!F293-HoraEntradaTurno!F293)*24,0)</f>
        <v>0</v>
      </c>
      <c r="G293" s="29">
        <f>IFERROR((HoraSalidaTurno!G293-HoraEntradaTurno!G293)*24,0)</f>
        <v>0</v>
      </c>
      <c r="H293" s="29">
        <f>IFERROR((HoraSalidaTurno!H293-HoraEntradaTurno!H293)*24,0)</f>
        <v>0</v>
      </c>
      <c r="I293" s="29">
        <f>IFERROR((HoraSalidaTurno!I293-HoraEntradaTurno!I293)*24,0)</f>
        <v>0</v>
      </c>
      <c r="J293" s="29">
        <f>IFERROR((HoraSalidaTurno!J293-HoraEntradaTurno!J293)*24,0)</f>
        <v>0</v>
      </c>
      <c r="K293" s="29">
        <f>IFERROR((HoraSalidaTurno!K293-HoraEntradaTurno!K293)*24,0)</f>
        <v>0</v>
      </c>
      <c r="L293" s="29">
        <f>IFERROR((HoraSalidaTurno!L293-HoraEntradaTurno!L293)*24,0)</f>
        <v>0</v>
      </c>
      <c r="M293" s="29">
        <f>IFERROR((HoraSalidaTurno!M293-HoraEntradaTurno!M293)*24,0)</f>
        <v>0</v>
      </c>
      <c r="N293" s="29">
        <f>IFERROR((HoraSalidaTurno!N293-HoraEntradaTurno!N293)*24,0)</f>
        <v>0</v>
      </c>
      <c r="O293" s="29">
        <f>IFERROR((HoraSalidaTurno!O293-HoraEntradaTurno!O293)*24,0)</f>
        <v>0</v>
      </c>
      <c r="P293" s="29">
        <f>IFERROR((HoraSalidaTurno!P293-HoraEntradaTurno!P293)*24,0)</f>
        <v>0</v>
      </c>
      <c r="Q293" s="29">
        <f>IFERROR((HoraSalidaTurno!Q293-HoraEntradaTurno!Q293)*24,0)</f>
        <v>0</v>
      </c>
      <c r="R293" s="29">
        <f>IFERROR((HoraSalidaTurno!R293-HoraEntradaTurno!R293)*24,0)</f>
        <v>0</v>
      </c>
      <c r="S293" s="29">
        <f>IFERROR((HoraSalidaTurno!S293-HoraEntradaTurno!S293)*24,0)</f>
        <v>0</v>
      </c>
    </row>
    <row r="294" spans="1:19">
      <c r="A294" s="8">
        <f>HoraEntradaTurno!A294</f>
        <v>0</v>
      </c>
      <c r="B294" s="8">
        <f>HoraEntradaTurno!B294</f>
        <v>0</v>
      </c>
      <c r="C294" s="8">
        <f>HoraEntradaTurno!C294</f>
        <v>0</v>
      </c>
      <c r="D294" s="29">
        <f>IFERROR((HoraSalidaTurno!D294-HoraEntradaTurno!D294)*24,0)</f>
        <v>0</v>
      </c>
      <c r="E294" s="29">
        <f>IFERROR((HoraSalidaTurno!E294-HoraEntradaTurno!E294)*24,0)</f>
        <v>0</v>
      </c>
      <c r="F294" s="29">
        <f>IFERROR((HoraSalidaTurno!F294-HoraEntradaTurno!F294)*24,0)</f>
        <v>0</v>
      </c>
      <c r="G294" s="29">
        <f>IFERROR((HoraSalidaTurno!G294-HoraEntradaTurno!G294)*24,0)</f>
        <v>0</v>
      </c>
      <c r="H294" s="29">
        <f>IFERROR((HoraSalidaTurno!H294-HoraEntradaTurno!H294)*24,0)</f>
        <v>0</v>
      </c>
      <c r="I294" s="29">
        <f>IFERROR((HoraSalidaTurno!I294-HoraEntradaTurno!I294)*24,0)</f>
        <v>0</v>
      </c>
      <c r="J294" s="29">
        <f>IFERROR((HoraSalidaTurno!J294-HoraEntradaTurno!J294)*24,0)</f>
        <v>0</v>
      </c>
      <c r="K294" s="29">
        <f>IFERROR((HoraSalidaTurno!K294-HoraEntradaTurno!K294)*24,0)</f>
        <v>0</v>
      </c>
      <c r="L294" s="29">
        <f>IFERROR((HoraSalidaTurno!L294-HoraEntradaTurno!L294)*24,0)</f>
        <v>0</v>
      </c>
      <c r="M294" s="29">
        <f>IFERROR((HoraSalidaTurno!M294-HoraEntradaTurno!M294)*24,0)</f>
        <v>0</v>
      </c>
      <c r="N294" s="29">
        <f>IFERROR((HoraSalidaTurno!N294-HoraEntradaTurno!N294)*24,0)</f>
        <v>0</v>
      </c>
      <c r="O294" s="29">
        <f>IFERROR((HoraSalidaTurno!O294-HoraEntradaTurno!O294)*24,0)</f>
        <v>0</v>
      </c>
      <c r="P294" s="29">
        <f>IFERROR((HoraSalidaTurno!P294-HoraEntradaTurno!P294)*24,0)</f>
        <v>0</v>
      </c>
      <c r="Q294" s="29">
        <f>IFERROR((HoraSalidaTurno!Q294-HoraEntradaTurno!Q294)*24,0)</f>
        <v>0</v>
      </c>
      <c r="R294" s="29">
        <f>IFERROR((HoraSalidaTurno!R294-HoraEntradaTurno!R294)*24,0)</f>
        <v>0</v>
      </c>
      <c r="S294" s="29">
        <f>IFERROR((HoraSalidaTurno!S294-HoraEntradaTurno!S294)*24,0)</f>
        <v>0</v>
      </c>
    </row>
    <row r="295" spans="1:19">
      <c r="A295" s="8">
        <f>HoraEntradaTurno!A295</f>
        <v>0</v>
      </c>
      <c r="B295" s="8">
        <f>HoraEntradaTurno!B295</f>
        <v>0</v>
      </c>
      <c r="C295" s="8">
        <f>HoraEntradaTurno!C295</f>
        <v>0</v>
      </c>
      <c r="D295" s="29">
        <f>IFERROR((HoraSalidaTurno!D295-HoraEntradaTurno!D295)*24,0)</f>
        <v>0</v>
      </c>
      <c r="E295" s="29">
        <f>IFERROR((HoraSalidaTurno!E295-HoraEntradaTurno!E295)*24,0)</f>
        <v>0</v>
      </c>
      <c r="F295" s="29">
        <f>IFERROR((HoraSalidaTurno!F295-HoraEntradaTurno!F295)*24,0)</f>
        <v>0</v>
      </c>
      <c r="G295" s="29">
        <f>IFERROR((HoraSalidaTurno!G295-HoraEntradaTurno!G295)*24,0)</f>
        <v>0</v>
      </c>
      <c r="H295" s="29">
        <f>IFERROR((HoraSalidaTurno!H295-HoraEntradaTurno!H295)*24,0)</f>
        <v>0</v>
      </c>
      <c r="I295" s="29">
        <f>IFERROR((HoraSalidaTurno!I295-HoraEntradaTurno!I295)*24,0)</f>
        <v>0</v>
      </c>
      <c r="J295" s="29">
        <f>IFERROR((HoraSalidaTurno!J295-HoraEntradaTurno!J295)*24,0)</f>
        <v>0</v>
      </c>
      <c r="K295" s="29">
        <f>IFERROR((HoraSalidaTurno!K295-HoraEntradaTurno!K295)*24,0)</f>
        <v>0</v>
      </c>
      <c r="L295" s="29">
        <f>IFERROR((HoraSalidaTurno!L295-HoraEntradaTurno!L295)*24,0)</f>
        <v>0</v>
      </c>
      <c r="M295" s="29">
        <f>IFERROR((HoraSalidaTurno!M295-HoraEntradaTurno!M295)*24,0)</f>
        <v>0</v>
      </c>
      <c r="N295" s="29">
        <f>IFERROR((HoraSalidaTurno!N295-HoraEntradaTurno!N295)*24,0)</f>
        <v>0</v>
      </c>
      <c r="O295" s="29">
        <f>IFERROR((HoraSalidaTurno!O295-HoraEntradaTurno!O295)*24,0)</f>
        <v>0</v>
      </c>
      <c r="P295" s="29">
        <f>IFERROR((HoraSalidaTurno!P295-HoraEntradaTurno!P295)*24,0)</f>
        <v>0</v>
      </c>
      <c r="Q295" s="29">
        <f>IFERROR((HoraSalidaTurno!Q295-HoraEntradaTurno!Q295)*24,0)</f>
        <v>0</v>
      </c>
      <c r="R295" s="29">
        <f>IFERROR((HoraSalidaTurno!R295-HoraEntradaTurno!R295)*24,0)</f>
        <v>0</v>
      </c>
      <c r="S295" s="29">
        <f>IFERROR((HoraSalidaTurno!S295-HoraEntradaTurno!S295)*24,0)</f>
        <v>0</v>
      </c>
    </row>
    <row r="296" spans="1:19">
      <c r="A296" s="8">
        <f>HoraEntradaTurno!A296</f>
        <v>0</v>
      </c>
      <c r="B296" s="8">
        <f>HoraEntradaTurno!B296</f>
        <v>0</v>
      </c>
      <c r="C296" s="8">
        <f>HoraEntradaTurno!C296</f>
        <v>0</v>
      </c>
      <c r="D296" s="29">
        <f>IFERROR((HoraSalidaTurno!D296-HoraEntradaTurno!D296)*24,0)</f>
        <v>0</v>
      </c>
      <c r="E296" s="29">
        <f>IFERROR((HoraSalidaTurno!E296-HoraEntradaTurno!E296)*24,0)</f>
        <v>0</v>
      </c>
      <c r="F296" s="29">
        <f>IFERROR((HoraSalidaTurno!F296-HoraEntradaTurno!F296)*24,0)</f>
        <v>0</v>
      </c>
      <c r="G296" s="29">
        <f>IFERROR((HoraSalidaTurno!G296-HoraEntradaTurno!G296)*24,0)</f>
        <v>0</v>
      </c>
      <c r="H296" s="29">
        <f>IFERROR((HoraSalidaTurno!H296-HoraEntradaTurno!H296)*24,0)</f>
        <v>0</v>
      </c>
      <c r="I296" s="29">
        <f>IFERROR((HoraSalidaTurno!I296-HoraEntradaTurno!I296)*24,0)</f>
        <v>0</v>
      </c>
      <c r="J296" s="29">
        <f>IFERROR((HoraSalidaTurno!J296-HoraEntradaTurno!J296)*24,0)</f>
        <v>0</v>
      </c>
      <c r="K296" s="29">
        <f>IFERROR((HoraSalidaTurno!K296-HoraEntradaTurno!K296)*24,0)</f>
        <v>0</v>
      </c>
      <c r="L296" s="29">
        <f>IFERROR((HoraSalidaTurno!L296-HoraEntradaTurno!L296)*24,0)</f>
        <v>0</v>
      </c>
      <c r="M296" s="29">
        <f>IFERROR((HoraSalidaTurno!M296-HoraEntradaTurno!M296)*24,0)</f>
        <v>0</v>
      </c>
      <c r="N296" s="29">
        <f>IFERROR((HoraSalidaTurno!N296-HoraEntradaTurno!N296)*24,0)</f>
        <v>0</v>
      </c>
      <c r="O296" s="29">
        <f>IFERROR((HoraSalidaTurno!O296-HoraEntradaTurno!O296)*24,0)</f>
        <v>0</v>
      </c>
      <c r="P296" s="29">
        <f>IFERROR((HoraSalidaTurno!P296-HoraEntradaTurno!P296)*24,0)</f>
        <v>0</v>
      </c>
      <c r="Q296" s="29">
        <f>IFERROR((HoraSalidaTurno!Q296-HoraEntradaTurno!Q296)*24,0)</f>
        <v>0</v>
      </c>
      <c r="R296" s="29">
        <f>IFERROR((HoraSalidaTurno!R296-HoraEntradaTurno!R296)*24,0)</f>
        <v>0</v>
      </c>
      <c r="S296" s="29">
        <f>IFERROR((HoraSalidaTurno!S296-HoraEntradaTurno!S296)*24,0)</f>
        <v>0</v>
      </c>
    </row>
    <row r="297" spans="1:19">
      <c r="A297" s="8">
        <f>HoraEntradaTurno!A297</f>
        <v>0</v>
      </c>
      <c r="B297" s="8">
        <f>HoraEntradaTurno!B297</f>
        <v>0</v>
      </c>
      <c r="C297" s="8">
        <f>HoraEntradaTurno!C297</f>
        <v>0</v>
      </c>
      <c r="D297" s="29">
        <f>IFERROR((HoraSalidaTurno!D297-HoraEntradaTurno!D297)*24,0)</f>
        <v>0</v>
      </c>
      <c r="E297" s="29">
        <f>IFERROR((HoraSalidaTurno!E297-HoraEntradaTurno!E297)*24,0)</f>
        <v>0</v>
      </c>
      <c r="F297" s="29">
        <f>IFERROR((HoraSalidaTurno!F297-HoraEntradaTurno!F297)*24,0)</f>
        <v>0</v>
      </c>
      <c r="G297" s="29">
        <f>IFERROR((HoraSalidaTurno!G297-HoraEntradaTurno!G297)*24,0)</f>
        <v>0</v>
      </c>
      <c r="H297" s="29">
        <f>IFERROR((HoraSalidaTurno!H297-HoraEntradaTurno!H297)*24,0)</f>
        <v>0</v>
      </c>
      <c r="I297" s="29">
        <f>IFERROR((HoraSalidaTurno!I297-HoraEntradaTurno!I297)*24,0)</f>
        <v>0</v>
      </c>
      <c r="J297" s="29">
        <f>IFERROR((HoraSalidaTurno!J297-HoraEntradaTurno!J297)*24,0)</f>
        <v>0</v>
      </c>
      <c r="K297" s="29">
        <f>IFERROR((HoraSalidaTurno!K297-HoraEntradaTurno!K297)*24,0)</f>
        <v>0</v>
      </c>
      <c r="L297" s="29">
        <f>IFERROR((HoraSalidaTurno!L297-HoraEntradaTurno!L297)*24,0)</f>
        <v>0</v>
      </c>
      <c r="M297" s="29">
        <f>IFERROR((HoraSalidaTurno!M297-HoraEntradaTurno!M297)*24,0)</f>
        <v>0</v>
      </c>
      <c r="N297" s="29">
        <f>IFERROR((HoraSalidaTurno!N297-HoraEntradaTurno!N297)*24,0)</f>
        <v>0</v>
      </c>
      <c r="O297" s="29">
        <f>IFERROR((HoraSalidaTurno!O297-HoraEntradaTurno!O297)*24,0)</f>
        <v>0</v>
      </c>
      <c r="P297" s="29">
        <f>IFERROR((HoraSalidaTurno!P297-HoraEntradaTurno!P297)*24,0)</f>
        <v>0</v>
      </c>
      <c r="Q297" s="29">
        <f>IFERROR((HoraSalidaTurno!Q297-HoraEntradaTurno!Q297)*24,0)</f>
        <v>0</v>
      </c>
      <c r="R297" s="29">
        <f>IFERROR((HoraSalidaTurno!R297-HoraEntradaTurno!R297)*24,0)</f>
        <v>0</v>
      </c>
      <c r="S297" s="29">
        <f>IFERROR((HoraSalidaTurno!S297-HoraEntradaTurno!S297)*24,0)</f>
        <v>0</v>
      </c>
    </row>
    <row r="298" spans="1:19">
      <c r="A298" s="8">
        <f>HoraEntradaTurno!A298</f>
        <v>0</v>
      </c>
      <c r="B298" s="8">
        <f>HoraEntradaTurno!B298</f>
        <v>0</v>
      </c>
      <c r="C298" s="8">
        <f>HoraEntradaTurno!C298</f>
        <v>0</v>
      </c>
      <c r="D298" s="29">
        <f>IFERROR((HoraSalidaTurno!D298-HoraEntradaTurno!D298)*24,0)</f>
        <v>0</v>
      </c>
      <c r="E298" s="29">
        <f>IFERROR((HoraSalidaTurno!E298-HoraEntradaTurno!E298)*24,0)</f>
        <v>0</v>
      </c>
      <c r="F298" s="29">
        <f>IFERROR((HoraSalidaTurno!F298-HoraEntradaTurno!F298)*24,0)</f>
        <v>0</v>
      </c>
      <c r="G298" s="29">
        <f>IFERROR((HoraSalidaTurno!G298-HoraEntradaTurno!G298)*24,0)</f>
        <v>0</v>
      </c>
      <c r="H298" s="29">
        <f>IFERROR((HoraSalidaTurno!H298-HoraEntradaTurno!H298)*24,0)</f>
        <v>0</v>
      </c>
      <c r="I298" s="29">
        <f>IFERROR((HoraSalidaTurno!I298-HoraEntradaTurno!I298)*24,0)</f>
        <v>0</v>
      </c>
      <c r="J298" s="29">
        <f>IFERROR((HoraSalidaTurno!J298-HoraEntradaTurno!J298)*24,0)</f>
        <v>0</v>
      </c>
      <c r="K298" s="29">
        <f>IFERROR((HoraSalidaTurno!K298-HoraEntradaTurno!K298)*24,0)</f>
        <v>0</v>
      </c>
      <c r="L298" s="29">
        <f>IFERROR((HoraSalidaTurno!L298-HoraEntradaTurno!L298)*24,0)</f>
        <v>0</v>
      </c>
      <c r="M298" s="29">
        <f>IFERROR((HoraSalidaTurno!M298-HoraEntradaTurno!M298)*24,0)</f>
        <v>0</v>
      </c>
      <c r="N298" s="29">
        <f>IFERROR((HoraSalidaTurno!N298-HoraEntradaTurno!N298)*24,0)</f>
        <v>0</v>
      </c>
      <c r="O298" s="29">
        <f>IFERROR((HoraSalidaTurno!O298-HoraEntradaTurno!O298)*24,0)</f>
        <v>0</v>
      </c>
      <c r="P298" s="29">
        <f>IFERROR((HoraSalidaTurno!P298-HoraEntradaTurno!P298)*24,0)</f>
        <v>0</v>
      </c>
      <c r="Q298" s="29">
        <f>IFERROR((HoraSalidaTurno!Q298-HoraEntradaTurno!Q298)*24,0)</f>
        <v>0</v>
      </c>
      <c r="R298" s="29">
        <f>IFERROR((HoraSalidaTurno!R298-HoraEntradaTurno!R298)*24,0)</f>
        <v>0</v>
      </c>
      <c r="S298" s="29">
        <f>IFERROR((HoraSalidaTurno!S298-HoraEntradaTurno!S298)*24,0)</f>
        <v>0</v>
      </c>
    </row>
    <row r="299" spans="1:19">
      <c r="A299" s="8">
        <f>HoraEntradaTurno!A299</f>
        <v>0</v>
      </c>
      <c r="B299" s="8">
        <f>HoraEntradaTurno!B299</f>
        <v>0</v>
      </c>
      <c r="C299" s="8">
        <f>HoraEntradaTurno!C299</f>
        <v>0</v>
      </c>
      <c r="D299" s="29">
        <f>IFERROR((HoraSalidaTurno!D299-HoraEntradaTurno!D299)*24,0)</f>
        <v>0</v>
      </c>
      <c r="E299" s="29">
        <f>IFERROR((HoraSalidaTurno!E299-HoraEntradaTurno!E299)*24,0)</f>
        <v>0</v>
      </c>
      <c r="F299" s="29">
        <f>IFERROR((HoraSalidaTurno!F299-HoraEntradaTurno!F299)*24,0)</f>
        <v>0</v>
      </c>
      <c r="G299" s="29">
        <f>IFERROR((HoraSalidaTurno!G299-HoraEntradaTurno!G299)*24,0)</f>
        <v>0</v>
      </c>
      <c r="H299" s="29">
        <f>IFERROR((HoraSalidaTurno!H299-HoraEntradaTurno!H299)*24,0)</f>
        <v>0</v>
      </c>
      <c r="I299" s="29">
        <f>IFERROR((HoraSalidaTurno!I299-HoraEntradaTurno!I299)*24,0)</f>
        <v>0</v>
      </c>
      <c r="J299" s="29">
        <f>IFERROR((HoraSalidaTurno!J299-HoraEntradaTurno!J299)*24,0)</f>
        <v>0</v>
      </c>
      <c r="K299" s="29">
        <f>IFERROR((HoraSalidaTurno!K299-HoraEntradaTurno!K299)*24,0)</f>
        <v>0</v>
      </c>
      <c r="L299" s="29">
        <f>IFERROR((HoraSalidaTurno!L299-HoraEntradaTurno!L299)*24,0)</f>
        <v>0</v>
      </c>
      <c r="M299" s="29">
        <f>IFERROR((HoraSalidaTurno!M299-HoraEntradaTurno!M299)*24,0)</f>
        <v>0</v>
      </c>
      <c r="N299" s="29">
        <f>IFERROR((HoraSalidaTurno!N299-HoraEntradaTurno!N299)*24,0)</f>
        <v>0</v>
      </c>
      <c r="O299" s="29">
        <f>IFERROR((HoraSalidaTurno!O299-HoraEntradaTurno!O299)*24,0)</f>
        <v>0</v>
      </c>
      <c r="P299" s="29">
        <f>IFERROR((HoraSalidaTurno!P299-HoraEntradaTurno!P299)*24,0)</f>
        <v>0</v>
      </c>
      <c r="Q299" s="29">
        <f>IFERROR((HoraSalidaTurno!Q299-HoraEntradaTurno!Q299)*24,0)</f>
        <v>0</v>
      </c>
      <c r="R299" s="29">
        <f>IFERROR((HoraSalidaTurno!R299-HoraEntradaTurno!R299)*24,0)</f>
        <v>0</v>
      </c>
      <c r="S299" s="29">
        <f>IFERROR((HoraSalidaTurno!S299-HoraEntradaTurno!S299)*24,0)</f>
        <v>0</v>
      </c>
    </row>
    <row r="300" spans="1:19">
      <c r="A300" s="8">
        <f>HoraEntradaTurno!A300</f>
        <v>0</v>
      </c>
      <c r="B300" s="8">
        <f>HoraEntradaTurno!B300</f>
        <v>0</v>
      </c>
      <c r="C300" s="8">
        <f>HoraEntradaTurno!C300</f>
        <v>0</v>
      </c>
      <c r="D300" s="29">
        <f>IFERROR((HoraSalidaTurno!D300-HoraEntradaTurno!D300)*24,0)</f>
        <v>0</v>
      </c>
      <c r="E300" s="29">
        <f>IFERROR((HoraSalidaTurno!E300-HoraEntradaTurno!E300)*24,0)</f>
        <v>0</v>
      </c>
      <c r="F300" s="29">
        <f>IFERROR((HoraSalidaTurno!F300-HoraEntradaTurno!F300)*24,0)</f>
        <v>0</v>
      </c>
      <c r="G300" s="29">
        <f>IFERROR((HoraSalidaTurno!G300-HoraEntradaTurno!G300)*24,0)</f>
        <v>0</v>
      </c>
      <c r="H300" s="29">
        <f>IFERROR((HoraSalidaTurno!H300-HoraEntradaTurno!H300)*24,0)</f>
        <v>0</v>
      </c>
      <c r="I300" s="29">
        <f>IFERROR((HoraSalidaTurno!I300-HoraEntradaTurno!I300)*24,0)</f>
        <v>0</v>
      </c>
      <c r="J300" s="29">
        <f>IFERROR((HoraSalidaTurno!J300-HoraEntradaTurno!J300)*24,0)</f>
        <v>0</v>
      </c>
      <c r="K300" s="29">
        <f>IFERROR((HoraSalidaTurno!K300-HoraEntradaTurno!K300)*24,0)</f>
        <v>0</v>
      </c>
      <c r="L300" s="29">
        <f>IFERROR((HoraSalidaTurno!L300-HoraEntradaTurno!L300)*24,0)</f>
        <v>0</v>
      </c>
      <c r="M300" s="29">
        <f>IFERROR((HoraSalidaTurno!M300-HoraEntradaTurno!M300)*24,0)</f>
        <v>0</v>
      </c>
      <c r="N300" s="29">
        <f>IFERROR((HoraSalidaTurno!N300-HoraEntradaTurno!N300)*24,0)</f>
        <v>0</v>
      </c>
      <c r="O300" s="29">
        <f>IFERROR((HoraSalidaTurno!O300-HoraEntradaTurno!O300)*24,0)</f>
        <v>0</v>
      </c>
      <c r="P300" s="29">
        <f>IFERROR((HoraSalidaTurno!P300-HoraEntradaTurno!P300)*24,0)</f>
        <v>0</v>
      </c>
      <c r="Q300" s="29">
        <f>IFERROR((HoraSalidaTurno!Q300-HoraEntradaTurno!Q300)*24,0)</f>
        <v>0</v>
      </c>
      <c r="R300" s="29">
        <f>IFERROR((HoraSalidaTurno!R300-HoraEntradaTurno!R300)*24,0)</f>
        <v>0</v>
      </c>
      <c r="S300" s="29">
        <f>IFERROR((HoraSalidaTurno!S300-HoraEntradaTurno!S300)*24,0)</f>
        <v>0</v>
      </c>
    </row>
    <row r="301" spans="1:19">
      <c r="A301" s="8">
        <f>HoraEntradaTurno!A301</f>
        <v>0</v>
      </c>
      <c r="B301" s="8">
        <f>HoraEntradaTurno!B301</f>
        <v>0</v>
      </c>
      <c r="C301" s="8">
        <f>HoraEntradaTurno!C301</f>
        <v>0</v>
      </c>
      <c r="D301" s="29">
        <f>IFERROR((HoraSalidaTurno!D301-HoraEntradaTurno!D301)*24,0)</f>
        <v>0</v>
      </c>
      <c r="E301" s="29">
        <f>IFERROR((HoraSalidaTurno!E301-HoraEntradaTurno!E301)*24,0)</f>
        <v>0</v>
      </c>
      <c r="F301" s="29">
        <f>IFERROR((HoraSalidaTurno!F301-HoraEntradaTurno!F301)*24,0)</f>
        <v>0</v>
      </c>
      <c r="G301" s="29">
        <f>IFERROR((HoraSalidaTurno!G301-HoraEntradaTurno!G301)*24,0)</f>
        <v>0</v>
      </c>
      <c r="H301" s="29">
        <f>IFERROR((HoraSalidaTurno!H301-HoraEntradaTurno!H301)*24,0)</f>
        <v>0</v>
      </c>
      <c r="I301" s="29">
        <f>IFERROR((HoraSalidaTurno!I301-HoraEntradaTurno!I301)*24,0)</f>
        <v>0</v>
      </c>
      <c r="J301" s="29">
        <f>IFERROR((HoraSalidaTurno!J301-HoraEntradaTurno!J301)*24,0)</f>
        <v>0</v>
      </c>
      <c r="K301" s="29">
        <f>IFERROR((HoraSalidaTurno!K301-HoraEntradaTurno!K301)*24,0)</f>
        <v>0</v>
      </c>
      <c r="L301" s="29">
        <f>IFERROR((HoraSalidaTurno!L301-HoraEntradaTurno!L301)*24,0)</f>
        <v>0</v>
      </c>
      <c r="M301" s="29">
        <f>IFERROR((HoraSalidaTurno!M301-HoraEntradaTurno!M301)*24,0)</f>
        <v>0</v>
      </c>
      <c r="N301" s="29">
        <f>IFERROR((HoraSalidaTurno!N301-HoraEntradaTurno!N301)*24,0)</f>
        <v>0</v>
      </c>
      <c r="O301" s="29">
        <f>IFERROR((HoraSalidaTurno!O301-HoraEntradaTurno!O301)*24,0)</f>
        <v>0</v>
      </c>
      <c r="P301" s="29">
        <f>IFERROR((HoraSalidaTurno!P301-HoraEntradaTurno!P301)*24,0)</f>
        <v>0</v>
      </c>
      <c r="Q301" s="29">
        <f>IFERROR((HoraSalidaTurno!Q301-HoraEntradaTurno!Q301)*24,0)</f>
        <v>0</v>
      </c>
      <c r="R301" s="29">
        <f>IFERROR((HoraSalidaTurno!R301-HoraEntradaTurno!R301)*24,0)</f>
        <v>0</v>
      </c>
      <c r="S301" s="29">
        <f>IFERROR((HoraSalidaTurno!S301-HoraEntradaTurno!S301)*24,0)</f>
        <v>0</v>
      </c>
    </row>
    <row r="302" spans="1:19">
      <c r="A302" s="8">
        <f>HoraEntradaTurno!A302</f>
        <v>0</v>
      </c>
      <c r="B302" s="8">
        <f>HoraEntradaTurno!B302</f>
        <v>0</v>
      </c>
      <c r="C302" s="8">
        <f>HoraEntradaTurno!C302</f>
        <v>0</v>
      </c>
      <c r="D302" s="29">
        <f>IFERROR((HoraSalidaTurno!D302-HoraEntradaTurno!D302)*24,0)</f>
        <v>0</v>
      </c>
      <c r="E302" s="29">
        <f>IFERROR((HoraSalidaTurno!E302-HoraEntradaTurno!E302)*24,0)</f>
        <v>0</v>
      </c>
      <c r="F302" s="29">
        <f>IFERROR((HoraSalidaTurno!F302-HoraEntradaTurno!F302)*24,0)</f>
        <v>0</v>
      </c>
      <c r="G302" s="29">
        <f>IFERROR((HoraSalidaTurno!G302-HoraEntradaTurno!G302)*24,0)</f>
        <v>0</v>
      </c>
      <c r="H302" s="29">
        <f>IFERROR((HoraSalidaTurno!H302-HoraEntradaTurno!H302)*24,0)</f>
        <v>0</v>
      </c>
      <c r="I302" s="29">
        <f>IFERROR((HoraSalidaTurno!I302-HoraEntradaTurno!I302)*24,0)</f>
        <v>0</v>
      </c>
      <c r="J302" s="29">
        <f>IFERROR((HoraSalidaTurno!J302-HoraEntradaTurno!J302)*24,0)</f>
        <v>0</v>
      </c>
      <c r="K302" s="29">
        <f>IFERROR((HoraSalidaTurno!K302-HoraEntradaTurno!K302)*24,0)</f>
        <v>0</v>
      </c>
      <c r="L302" s="29">
        <f>IFERROR((HoraSalidaTurno!L302-HoraEntradaTurno!L302)*24,0)</f>
        <v>0</v>
      </c>
      <c r="M302" s="29">
        <f>IFERROR((HoraSalidaTurno!M302-HoraEntradaTurno!M302)*24,0)</f>
        <v>0</v>
      </c>
      <c r="N302" s="29">
        <f>IFERROR((HoraSalidaTurno!N302-HoraEntradaTurno!N302)*24,0)</f>
        <v>0</v>
      </c>
      <c r="O302" s="29">
        <f>IFERROR((HoraSalidaTurno!O302-HoraEntradaTurno!O302)*24,0)</f>
        <v>0</v>
      </c>
      <c r="P302" s="29">
        <f>IFERROR((HoraSalidaTurno!P302-HoraEntradaTurno!P302)*24,0)</f>
        <v>0</v>
      </c>
      <c r="Q302" s="29">
        <f>IFERROR((HoraSalidaTurno!Q302-HoraEntradaTurno!Q302)*24,0)</f>
        <v>0</v>
      </c>
      <c r="R302" s="29">
        <f>IFERROR((HoraSalidaTurno!R302-HoraEntradaTurno!R302)*24,0)</f>
        <v>0</v>
      </c>
      <c r="S302" s="29">
        <f>IFERROR((HoraSalidaTurno!S302-HoraEntradaTurno!S302)*24,0)</f>
        <v>0</v>
      </c>
    </row>
    <row r="303" spans="1:19">
      <c r="A303" s="8">
        <f>HoraEntradaTurno!A303</f>
        <v>0</v>
      </c>
      <c r="B303" s="8">
        <f>HoraEntradaTurno!B303</f>
        <v>0</v>
      </c>
      <c r="C303" s="8">
        <f>HoraEntradaTurno!C303</f>
        <v>0</v>
      </c>
      <c r="D303" s="29">
        <f>IFERROR((HoraSalidaTurno!D303-HoraEntradaTurno!D303)*24,0)</f>
        <v>0</v>
      </c>
      <c r="E303" s="29">
        <f>IFERROR((HoraSalidaTurno!E303-HoraEntradaTurno!E303)*24,0)</f>
        <v>0</v>
      </c>
      <c r="F303" s="29">
        <f>IFERROR((HoraSalidaTurno!F303-HoraEntradaTurno!F303)*24,0)</f>
        <v>0</v>
      </c>
      <c r="G303" s="29">
        <f>IFERROR((HoraSalidaTurno!G303-HoraEntradaTurno!G303)*24,0)</f>
        <v>0</v>
      </c>
      <c r="H303" s="29">
        <f>IFERROR((HoraSalidaTurno!H303-HoraEntradaTurno!H303)*24,0)</f>
        <v>0</v>
      </c>
      <c r="I303" s="29">
        <f>IFERROR((HoraSalidaTurno!I303-HoraEntradaTurno!I303)*24,0)</f>
        <v>0</v>
      </c>
      <c r="J303" s="29">
        <f>IFERROR((HoraSalidaTurno!J303-HoraEntradaTurno!J303)*24,0)</f>
        <v>0</v>
      </c>
      <c r="K303" s="29">
        <f>IFERROR((HoraSalidaTurno!K303-HoraEntradaTurno!K303)*24,0)</f>
        <v>0</v>
      </c>
      <c r="L303" s="29">
        <f>IFERROR((HoraSalidaTurno!L303-HoraEntradaTurno!L303)*24,0)</f>
        <v>0</v>
      </c>
      <c r="M303" s="29">
        <f>IFERROR((HoraSalidaTurno!M303-HoraEntradaTurno!M303)*24,0)</f>
        <v>0</v>
      </c>
      <c r="N303" s="29">
        <f>IFERROR((HoraSalidaTurno!N303-HoraEntradaTurno!N303)*24,0)</f>
        <v>0</v>
      </c>
      <c r="O303" s="29">
        <f>IFERROR((HoraSalidaTurno!O303-HoraEntradaTurno!O303)*24,0)</f>
        <v>0</v>
      </c>
      <c r="P303" s="29">
        <f>IFERROR((HoraSalidaTurno!P303-HoraEntradaTurno!P303)*24,0)</f>
        <v>0</v>
      </c>
      <c r="Q303" s="29">
        <f>IFERROR((HoraSalidaTurno!Q303-HoraEntradaTurno!Q303)*24,0)</f>
        <v>0</v>
      </c>
      <c r="R303" s="29">
        <f>IFERROR((HoraSalidaTurno!R303-HoraEntradaTurno!R303)*24,0)</f>
        <v>0</v>
      </c>
      <c r="S303" s="29">
        <f>IFERROR((HoraSalidaTurno!S303-HoraEntradaTurno!S303)*24,0)</f>
        <v>0</v>
      </c>
    </row>
    <row r="304" spans="1:19">
      <c r="A304" s="8">
        <f>HoraEntradaTurno!A304</f>
        <v>0</v>
      </c>
      <c r="B304" s="8">
        <f>HoraEntradaTurno!B304</f>
        <v>0</v>
      </c>
      <c r="C304" s="8">
        <f>HoraEntradaTurno!C304</f>
        <v>0</v>
      </c>
      <c r="D304" s="29">
        <f>IFERROR((HoraSalidaTurno!D304-HoraEntradaTurno!D304)*24,0)</f>
        <v>0</v>
      </c>
      <c r="E304" s="29">
        <f>IFERROR((HoraSalidaTurno!E304-HoraEntradaTurno!E304)*24,0)</f>
        <v>0</v>
      </c>
      <c r="F304" s="29">
        <f>IFERROR((HoraSalidaTurno!F304-HoraEntradaTurno!F304)*24,0)</f>
        <v>0</v>
      </c>
      <c r="G304" s="29">
        <f>IFERROR((HoraSalidaTurno!G304-HoraEntradaTurno!G304)*24,0)</f>
        <v>0</v>
      </c>
      <c r="H304" s="29">
        <f>IFERROR((HoraSalidaTurno!H304-HoraEntradaTurno!H304)*24,0)</f>
        <v>0</v>
      </c>
      <c r="I304" s="29">
        <f>IFERROR((HoraSalidaTurno!I304-HoraEntradaTurno!I304)*24,0)</f>
        <v>0</v>
      </c>
      <c r="J304" s="29">
        <f>IFERROR((HoraSalidaTurno!J304-HoraEntradaTurno!J304)*24,0)</f>
        <v>0</v>
      </c>
      <c r="K304" s="29">
        <f>IFERROR((HoraSalidaTurno!K304-HoraEntradaTurno!K304)*24,0)</f>
        <v>0</v>
      </c>
      <c r="L304" s="29">
        <f>IFERROR((HoraSalidaTurno!L304-HoraEntradaTurno!L304)*24,0)</f>
        <v>0</v>
      </c>
      <c r="M304" s="29">
        <f>IFERROR((HoraSalidaTurno!M304-HoraEntradaTurno!M304)*24,0)</f>
        <v>0</v>
      </c>
      <c r="N304" s="29">
        <f>IFERROR((HoraSalidaTurno!N304-HoraEntradaTurno!N304)*24,0)</f>
        <v>0</v>
      </c>
      <c r="O304" s="29">
        <f>IFERROR((HoraSalidaTurno!O304-HoraEntradaTurno!O304)*24,0)</f>
        <v>0</v>
      </c>
      <c r="P304" s="29">
        <f>IFERROR((HoraSalidaTurno!P304-HoraEntradaTurno!P304)*24,0)</f>
        <v>0</v>
      </c>
      <c r="Q304" s="29">
        <f>IFERROR((HoraSalidaTurno!Q304-HoraEntradaTurno!Q304)*24,0)</f>
        <v>0</v>
      </c>
      <c r="R304" s="29">
        <f>IFERROR((HoraSalidaTurno!R304-HoraEntradaTurno!R304)*24,0)</f>
        <v>0</v>
      </c>
      <c r="S304" s="29">
        <f>IFERROR((HoraSalidaTurno!S304-HoraEntradaTurno!S304)*24,0)</f>
        <v>0</v>
      </c>
    </row>
    <row r="305" spans="1:19">
      <c r="A305" s="8">
        <f>HoraEntradaTurno!A305</f>
        <v>0</v>
      </c>
      <c r="B305" s="8">
        <f>HoraEntradaTurno!B305</f>
        <v>0</v>
      </c>
      <c r="C305" s="8">
        <f>HoraEntradaTurno!C305</f>
        <v>0</v>
      </c>
      <c r="D305" s="29">
        <f>IFERROR((HoraSalidaTurno!D305-HoraEntradaTurno!D305)*24,0)</f>
        <v>0</v>
      </c>
      <c r="E305" s="29">
        <f>IFERROR((HoraSalidaTurno!E305-HoraEntradaTurno!E305)*24,0)</f>
        <v>0</v>
      </c>
      <c r="F305" s="29">
        <f>IFERROR((HoraSalidaTurno!F305-HoraEntradaTurno!F305)*24,0)</f>
        <v>0</v>
      </c>
      <c r="G305" s="29">
        <f>IFERROR((HoraSalidaTurno!G305-HoraEntradaTurno!G305)*24,0)</f>
        <v>0</v>
      </c>
      <c r="H305" s="29">
        <f>IFERROR((HoraSalidaTurno!H305-HoraEntradaTurno!H305)*24,0)</f>
        <v>0</v>
      </c>
      <c r="I305" s="29">
        <f>IFERROR((HoraSalidaTurno!I305-HoraEntradaTurno!I305)*24,0)</f>
        <v>0</v>
      </c>
      <c r="J305" s="29">
        <f>IFERROR((HoraSalidaTurno!J305-HoraEntradaTurno!J305)*24,0)</f>
        <v>0</v>
      </c>
      <c r="K305" s="29">
        <f>IFERROR((HoraSalidaTurno!K305-HoraEntradaTurno!K305)*24,0)</f>
        <v>0</v>
      </c>
      <c r="L305" s="29">
        <f>IFERROR((HoraSalidaTurno!L305-HoraEntradaTurno!L305)*24,0)</f>
        <v>0</v>
      </c>
      <c r="M305" s="29">
        <f>IFERROR((HoraSalidaTurno!M305-HoraEntradaTurno!M305)*24,0)</f>
        <v>0</v>
      </c>
      <c r="N305" s="29">
        <f>IFERROR((HoraSalidaTurno!N305-HoraEntradaTurno!N305)*24,0)</f>
        <v>0</v>
      </c>
      <c r="O305" s="29">
        <f>IFERROR((HoraSalidaTurno!O305-HoraEntradaTurno!O305)*24,0)</f>
        <v>0</v>
      </c>
      <c r="P305" s="29">
        <f>IFERROR((HoraSalidaTurno!P305-HoraEntradaTurno!P305)*24,0)</f>
        <v>0</v>
      </c>
      <c r="Q305" s="29">
        <f>IFERROR((HoraSalidaTurno!Q305-HoraEntradaTurno!Q305)*24,0)</f>
        <v>0</v>
      </c>
      <c r="R305" s="29">
        <f>IFERROR((HoraSalidaTurno!R305-HoraEntradaTurno!R305)*24,0)</f>
        <v>0</v>
      </c>
      <c r="S305" s="29">
        <f>IFERROR((HoraSalidaTurno!S305-HoraEntradaTurno!S305)*24,0)</f>
        <v>0</v>
      </c>
    </row>
    <row r="306" spans="1:19">
      <c r="A306" s="8">
        <f>HoraEntradaTurno!A306</f>
        <v>0</v>
      </c>
      <c r="B306" s="8">
        <f>HoraEntradaTurno!B306</f>
        <v>0</v>
      </c>
      <c r="C306" s="8">
        <f>HoraEntradaTurno!C306</f>
        <v>0</v>
      </c>
      <c r="D306" s="29">
        <f>IFERROR((HoraSalidaTurno!D306-HoraEntradaTurno!D306)*24,0)</f>
        <v>0</v>
      </c>
      <c r="E306" s="29">
        <f>IFERROR((HoraSalidaTurno!E306-HoraEntradaTurno!E306)*24,0)</f>
        <v>0</v>
      </c>
      <c r="F306" s="29">
        <f>IFERROR((HoraSalidaTurno!F306-HoraEntradaTurno!F306)*24,0)</f>
        <v>0</v>
      </c>
      <c r="G306" s="29">
        <f>IFERROR((HoraSalidaTurno!G306-HoraEntradaTurno!G306)*24,0)</f>
        <v>0</v>
      </c>
      <c r="H306" s="29">
        <f>IFERROR((HoraSalidaTurno!H306-HoraEntradaTurno!H306)*24,0)</f>
        <v>0</v>
      </c>
      <c r="I306" s="29">
        <f>IFERROR((HoraSalidaTurno!I306-HoraEntradaTurno!I306)*24,0)</f>
        <v>0</v>
      </c>
      <c r="J306" s="29">
        <f>IFERROR((HoraSalidaTurno!J306-HoraEntradaTurno!J306)*24,0)</f>
        <v>0</v>
      </c>
      <c r="K306" s="29">
        <f>IFERROR((HoraSalidaTurno!K306-HoraEntradaTurno!K306)*24,0)</f>
        <v>0</v>
      </c>
      <c r="L306" s="29">
        <f>IFERROR((HoraSalidaTurno!L306-HoraEntradaTurno!L306)*24,0)</f>
        <v>0</v>
      </c>
      <c r="M306" s="29">
        <f>IFERROR((HoraSalidaTurno!M306-HoraEntradaTurno!M306)*24,0)</f>
        <v>0</v>
      </c>
      <c r="N306" s="29">
        <f>IFERROR((HoraSalidaTurno!N306-HoraEntradaTurno!N306)*24,0)</f>
        <v>0</v>
      </c>
      <c r="O306" s="29">
        <f>IFERROR((HoraSalidaTurno!O306-HoraEntradaTurno!O306)*24,0)</f>
        <v>0</v>
      </c>
      <c r="P306" s="29">
        <f>IFERROR((HoraSalidaTurno!P306-HoraEntradaTurno!P306)*24,0)</f>
        <v>0</v>
      </c>
      <c r="Q306" s="29">
        <f>IFERROR((HoraSalidaTurno!Q306-HoraEntradaTurno!Q306)*24,0)</f>
        <v>0</v>
      </c>
      <c r="R306" s="29">
        <f>IFERROR((HoraSalidaTurno!R306-HoraEntradaTurno!R306)*24,0)</f>
        <v>0</v>
      </c>
      <c r="S306" s="29">
        <f>IFERROR((HoraSalidaTurno!S306-HoraEntradaTurno!S306)*24,0)</f>
        <v>0</v>
      </c>
    </row>
    <row r="307" spans="1:19">
      <c r="A307" s="8">
        <f>HoraEntradaTurno!A307</f>
        <v>0</v>
      </c>
      <c r="B307" s="8">
        <f>HoraEntradaTurno!B307</f>
        <v>0</v>
      </c>
      <c r="C307" s="8">
        <f>HoraEntradaTurno!C307</f>
        <v>0</v>
      </c>
      <c r="D307" s="29">
        <f>IFERROR((HoraSalidaTurno!D307-HoraEntradaTurno!D307)*24,0)</f>
        <v>0</v>
      </c>
      <c r="E307" s="29">
        <f>IFERROR((HoraSalidaTurno!E307-HoraEntradaTurno!E307)*24,0)</f>
        <v>0</v>
      </c>
      <c r="F307" s="29">
        <f>IFERROR((HoraSalidaTurno!F307-HoraEntradaTurno!F307)*24,0)</f>
        <v>0</v>
      </c>
      <c r="G307" s="29">
        <f>IFERROR((HoraSalidaTurno!G307-HoraEntradaTurno!G307)*24,0)</f>
        <v>0</v>
      </c>
      <c r="H307" s="29">
        <f>IFERROR((HoraSalidaTurno!H307-HoraEntradaTurno!H307)*24,0)</f>
        <v>0</v>
      </c>
      <c r="I307" s="29">
        <f>IFERROR((HoraSalidaTurno!I307-HoraEntradaTurno!I307)*24,0)</f>
        <v>0</v>
      </c>
      <c r="J307" s="29">
        <f>IFERROR((HoraSalidaTurno!J307-HoraEntradaTurno!J307)*24,0)</f>
        <v>0</v>
      </c>
      <c r="K307" s="29">
        <f>IFERROR((HoraSalidaTurno!K307-HoraEntradaTurno!K307)*24,0)</f>
        <v>0</v>
      </c>
      <c r="L307" s="29">
        <f>IFERROR((HoraSalidaTurno!L307-HoraEntradaTurno!L307)*24,0)</f>
        <v>0</v>
      </c>
      <c r="M307" s="29">
        <f>IFERROR((HoraSalidaTurno!M307-HoraEntradaTurno!M307)*24,0)</f>
        <v>0</v>
      </c>
      <c r="N307" s="29">
        <f>IFERROR((HoraSalidaTurno!N307-HoraEntradaTurno!N307)*24,0)</f>
        <v>0</v>
      </c>
      <c r="O307" s="29">
        <f>IFERROR((HoraSalidaTurno!O307-HoraEntradaTurno!O307)*24,0)</f>
        <v>0</v>
      </c>
      <c r="P307" s="29">
        <f>IFERROR((HoraSalidaTurno!P307-HoraEntradaTurno!P307)*24,0)</f>
        <v>0</v>
      </c>
      <c r="Q307" s="29">
        <f>IFERROR((HoraSalidaTurno!Q307-HoraEntradaTurno!Q307)*24,0)</f>
        <v>0</v>
      </c>
      <c r="R307" s="29">
        <f>IFERROR((HoraSalidaTurno!R307-HoraEntradaTurno!R307)*24,0)</f>
        <v>0</v>
      </c>
      <c r="S307" s="29">
        <f>IFERROR((HoraSalidaTurno!S307-HoraEntradaTurno!S307)*24,0)</f>
        <v>0</v>
      </c>
    </row>
    <row r="308" spans="1:19">
      <c r="A308" s="8">
        <f>HoraEntradaTurno!A308</f>
        <v>0</v>
      </c>
      <c r="B308" s="8">
        <f>HoraEntradaTurno!B308</f>
        <v>0</v>
      </c>
      <c r="C308" s="8">
        <f>HoraEntradaTurno!C308</f>
        <v>0</v>
      </c>
      <c r="D308" s="29">
        <f>IFERROR((HoraSalidaTurno!D308-HoraEntradaTurno!D308)*24,0)</f>
        <v>0</v>
      </c>
      <c r="E308" s="29">
        <f>IFERROR((HoraSalidaTurno!E308-HoraEntradaTurno!E308)*24,0)</f>
        <v>0</v>
      </c>
      <c r="F308" s="29">
        <f>IFERROR((HoraSalidaTurno!F308-HoraEntradaTurno!F308)*24,0)</f>
        <v>0</v>
      </c>
      <c r="G308" s="29">
        <f>IFERROR((HoraSalidaTurno!G308-HoraEntradaTurno!G308)*24,0)</f>
        <v>0</v>
      </c>
      <c r="H308" s="29">
        <f>IFERROR((HoraSalidaTurno!H308-HoraEntradaTurno!H308)*24,0)</f>
        <v>0</v>
      </c>
      <c r="I308" s="29">
        <f>IFERROR((HoraSalidaTurno!I308-HoraEntradaTurno!I308)*24,0)</f>
        <v>0</v>
      </c>
      <c r="J308" s="29">
        <f>IFERROR((HoraSalidaTurno!J308-HoraEntradaTurno!J308)*24,0)</f>
        <v>0</v>
      </c>
      <c r="K308" s="29">
        <f>IFERROR((HoraSalidaTurno!K308-HoraEntradaTurno!K308)*24,0)</f>
        <v>0</v>
      </c>
      <c r="L308" s="29">
        <f>IFERROR((HoraSalidaTurno!L308-HoraEntradaTurno!L308)*24,0)</f>
        <v>0</v>
      </c>
      <c r="M308" s="29">
        <f>IFERROR((HoraSalidaTurno!M308-HoraEntradaTurno!M308)*24,0)</f>
        <v>0</v>
      </c>
      <c r="N308" s="29">
        <f>IFERROR((HoraSalidaTurno!N308-HoraEntradaTurno!N308)*24,0)</f>
        <v>0</v>
      </c>
      <c r="O308" s="29">
        <f>IFERROR((HoraSalidaTurno!O308-HoraEntradaTurno!O308)*24,0)</f>
        <v>0</v>
      </c>
      <c r="P308" s="29">
        <f>IFERROR((HoraSalidaTurno!P308-HoraEntradaTurno!P308)*24,0)</f>
        <v>0</v>
      </c>
      <c r="Q308" s="29">
        <f>IFERROR((HoraSalidaTurno!Q308-HoraEntradaTurno!Q308)*24,0)</f>
        <v>0</v>
      </c>
      <c r="R308" s="29">
        <f>IFERROR((HoraSalidaTurno!R308-HoraEntradaTurno!R308)*24,0)</f>
        <v>0</v>
      </c>
      <c r="S308" s="29">
        <f>IFERROR((HoraSalidaTurno!S308-HoraEntradaTurno!S308)*24,0)</f>
        <v>0</v>
      </c>
    </row>
    <row r="309" spans="1:19">
      <c r="A309" s="8">
        <f>HoraEntradaTurno!A309</f>
        <v>0</v>
      </c>
      <c r="B309" s="8">
        <f>HoraEntradaTurno!B309</f>
        <v>0</v>
      </c>
      <c r="C309" s="8">
        <f>HoraEntradaTurno!C309</f>
        <v>0</v>
      </c>
      <c r="D309" s="29">
        <f>IFERROR((HoraSalidaTurno!D309-HoraEntradaTurno!D309)*24,0)</f>
        <v>0</v>
      </c>
      <c r="E309" s="29">
        <f>IFERROR((HoraSalidaTurno!E309-HoraEntradaTurno!E309)*24,0)</f>
        <v>0</v>
      </c>
      <c r="F309" s="29">
        <f>IFERROR((HoraSalidaTurno!F309-HoraEntradaTurno!F309)*24,0)</f>
        <v>0</v>
      </c>
      <c r="G309" s="29">
        <f>IFERROR((HoraSalidaTurno!G309-HoraEntradaTurno!G309)*24,0)</f>
        <v>0</v>
      </c>
      <c r="H309" s="29">
        <f>IFERROR((HoraSalidaTurno!H309-HoraEntradaTurno!H309)*24,0)</f>
        <v>0</v>
      </c>
      <c r="I309" s="29">
        <f>IFERROR((HoraSalidaTurno!I309-HoraEntradaTurno!I309)*24,0)</f>
        <v>0</v>
      </c>
      <c r="J309" s="29">
        <f>IFERROR((HoraSalidaTurno!J309-HoraEntradaTurno!J309)*24,0)</f>
        <v>0</v>
      </c>
      <c r="K309" s="29">
        <f>IFERROR((HoraSalidaTurno!K309-HoraEntradaTurno!K309)*24,0)</f>
        <v>0</v>
      </c>
      <c r="L309" s="29">
        <f>IFERROR((HoraSalidaTurno!L309-HoraEntradaTurno!L309)*24,0)</f>
        <v>0</v>
      </c>
      <c r="M309" s="29">
        <f>IFERROR((HoraSalidaTurno!M309-HoraEntradaTurno!M309)*24,0)</f>
        <v>0</v>
      </c>
      <c r="N309" s="29">
        <f>IFERROR((HoraSalidaTurno!N309-HoraEntradaTurno!N309)*24,0)</f>
        <v>0</v>
      </c>
      <c r="O309" s="29">
        <f>IFERROR((HoraSalidaTurno!O309-HoraEntradaTurno!O309)*24,0)</f>
        <v>0</v>
      </c>
      <c r="P309" s="29">
        <f>IFERROR((HoraSalidaTurno!P309-HoraEntradaTurno!P309)*24,0)</f>
        <v>0</v>
      </c>
      <c r="Q309" s="29">
        <f>IFERROR((HoraSalidaTurno!Q309-HoraEntradaTurno!Q309)*24,0)</f>
        <v>0</v>
      </c>
      <c r="R309" s="29">
        <f>IFERROR((HoraSalidaTurno!R309-HoraEntradaTurno!R309)*24,0)</f>
        <v>0</v>
      </c>
      <c r="S309" s="29">
        <f>IFERROR((HoraSalidaTurno!S309-HoraEntradaTurno!S309)*24,0)</f>
        <v>0</v>
      </c>
    </row>
    <row r="310" spans="1:19">
      <c r="A310" s="8">
        <f>HoraEntradaTurno!A310</f>
        <v>0</v>
      </c>
      <c r="B310" s="8">
        <f>HoraEntradaTurno!B310</f>
        <v>0</v>
      </c>
      <c r="C310" s="8">
        <f>HoraEntradaTurno!C310</f>
        <v>0</v>
      </c>
      <c r="D310" s="29">
        <f>IFERROR((HoraSalidaTurno!D310-HoraEntradaTurno!D310)*24,0)</f>
        <v>0</v>
      </c>
      <c r="E310" s="29">
        <f>IFERROR((HoraSalidaTurno!E310-HoraEntradaTurno!E310)*24,0)</f>
        <v>0</v>
      </c>
      <c r="F310" s="29">
        <f>IFERROR((HoraSalidaTurno!F310-HoraEntradaTurno!F310)*24,0)</f>
        <v>0</v>
      </c>
      <c r="G310" s="29">
        <f>IFERROR((HoraSalidaTurno!G310-HoraEntradaTurno!G310)*24,0)</f>
        <v>0</v>
      </c>
      <c r="H310" s="29">
        <f>IFERROR((HoraSalidaTurno!H310-HoraEntradaTurno!H310)*24,0)</f>
        <v>0</v>
      </c>
      <c r="I310" s="29">
        <f>IFERROR((HoraSalidaTurno!I310-HoraEntradaTurno!I310)*24,0)</f>
        <v>0</v>
      </c>
      <c r="J310" s="29">
        <f>IFERROR((HoraSalidaTurno!J310-HoraEntradaTurno!J310)*24,0)</f>
        <v>0</v>
      </c>
      <c r="K310" s="29">
        <f>IFERROR((HoraSalidaTurno!K310-HoraEntradaTurno!K310)*24,0)</f>
        <v>0</v>
      </c>
      <c r="L310" s="29">
        <f>IFERROR((HoraSalidaTurno!L310-HoraEntradaTurno!L310)*24,0)</f>
        <v>0</v>
      </c>
      <c r="M310" s="29">
        <f>IFERROR((HoraSalidaTurno!M310-HoraEntradaTurno!M310)*24,0)</f>
        <v>0</v>
      </c>
      <c r="N310" s="29">
        <f>IFERROR((HoraSalidaTurno!N310-HoraEntradaTurno!N310)*24,0)</f>
        <v>0</v>
      </c>
      <c r="O310" s="29">
        <f>IFERROR((HoraSalidaTurno!O310-HoraEntradaTurno!O310)*24,0)</f>
        <v>0</v>
      </c>
      <c r="P310" s="29">
        <f>IFERROR((HoraSalidaTurno!P310-HoraEntradaTurno!P310)*24,0)</f>
        <v>0</v>
      </c>
      <c r="Q310" s="29">
        <f>IFERROR((HoraSalidaTurno!Q310-HoraEntradaTurno!Q310)*24,0)</f>
        <v>0</v>
      </c>
      <c r="R310" s="29">
        <f>IFERROR((HoraSalidaTurno!R310-HoraEntradaTurno!R310)*24,0)</f>
        <v>0</v>
      </c>
      <c r="S310" s="29">
        <f>IFERROR((HoraSalidaTurno!S310-HoraEntradaTurno!S310)*24,0)</f>
        <v>0</v>
      </c>
    </row>
    <row r="311" spans="1:19">
      <c r="A311" s="8">
        <f>HoraEntradaTurno!A311</f>
        <v>0</v>
      </c>
      <c r="B311" s="8">
        <f>HoraEntradaTurno!B311</f>
        <v>0</v>
      </c>
      <c r="C311" s="8">
        <f>HoraEntradaTurno!C311</f>
        <v>0</v>
      </c>
      <c r="D311" s="29">
        <f>IFERROR((HoraSalidaTurno!D311-HoraEntradaTurno!D311)*24,0)</f>
        <v>0</v>
      </c>
      <c r="E311" s="29">
        <f>IFERROR((HoraSalidaTurno!E311-HoraEntradaTurno!E311)*24,0)</f>
        <v>0</v>
      </c>
      <c r="F311" s="29">
        <f>IFERROR((HoraSalidaTurno!F311-HoraEntradaTurno!F311)*24,0)</f>
        <v>0</v>
      </c>
      <c r="G311" s="29">
        <f>IFERROR((HoraSalidaTurno!G311-HoraEntradaTurno!G311)*24,0)</f>
        <v>0</v>
      </c>
      <c r="H311" s="29">
        <f>IFERROR((HoraSalidaTurno!H311-HoraEntradaTurno!H311)*24,0)</f>
        <v>0</v>
      </c>
      <c r="I311" s="29">
        <f>IFERROR((HoraSalidaTurno!I311-HoraEntradaTurno!I311)*24,0)</f>
        <v>0</v>
      </c>
      <c r="J311" s="29">
        <f>IFERROR((HoraSalidaTurno!J311-HoraEntradaTurno!J311)*24,0)</f>
        <v>0</v>
      </c>
      <c r="K311" s="29">
        <f>IFERROR((HoraSalidaTurno!K311-HoraEntradaTurno!K311)*24,0)</f>
        <v>0</v>
      </c>
      <c r="L311" s="29">
        <f>IFERROR((HoraSalidaTurno!L311-HoraEntradaTurno!L311)*24,0)</f>
        <v>0</v>
      </c>
      <c r="M311" s="29">
        <f>IFERROR((HoraSalidaTurno!M311-HoraEntradaTurno!M311)*24,0)</f>
        <v>0</v>
      </c>
      <c r="N311" s="29">
        <f>IFERROR((HoraSalidaTurno!N311-HoraEntradaTurno!N311)*24,0)</f>
        <v>0</v>
      </c>
      <c r="O311" s="29">
        <f>IFERROR((HoraSalidaTurno!O311-HoraEntradaTurno!O311)*24,0)</f>
        <v>0</v>
      </c>
      <c r="P311" s="29">
        <f>IFERROR((HoraSalidaTurno!P311-HoraEntradaTurno!P311)*24,0)</f>
        <v>0</v>
      </c>
      <c r="Q311" s="29">
        <f>IFERROR((HoraSalidaTurno!Q311-HoraEntradaTurno!Q311)*24,0)</f>
        <v>0</v>
      </c>
      <c r="R311" s="29">
        <f>IFERROR((HoraSalidaTurno!R311-HoraEntradaTurno!R311)*24,0)</f>
        <v>0</v>
      </c>
      <c r="S311" s="29">
        <f>IFERROR((HoraSalidaTurno!S311-HoraEntradaTurno!S311)*24,0)</f>
        <v>0</v>
      </c>
    </row>
    <row r="312" spans="1:19">
      <c r="A312" s="8">
        <f>HoraEntradaTurno!A312</f>
        <v>0</v>
      </c>
      <c r="B312" s="8">
        <f>HoraEntradaTurno!B312</f>
        <v>0</v>
      </c>
      <c r="C312" s="8">
        <f>HoraEntradaTurno!C312</f>
        <v>0</v>
      </c>
      <c r="D312" s="29">
        <f>IFERROR((HoraSalidaTurno!D312-HoraEntradaTurno!D312)*24,0)</f>
        <v>0</v>
      </c>
      <c r="E312" s="29">
        <f>IFERROR((HoraSalidaTurno!E312-HoraEntradaTurno!E312)*24,0)</f>
        <v>0</v>
      </c>
      <c r="F312" s="29">
        <f>IFERROR((HoraSalidaTurno!F312-HoraEntradaTurno!F312)*24,0)</f>
        <v>0</v>
      </c>
      <c r="G312" s="29">
        <f>IFERROR((HoraSalidaTurno!G312-HoraEntradaTurno!G312)*24,0)</f>
        <v>0</v>
      </c>
      <c r="H312" s="29">
        <f>IFERROR((HoraSalidaTurno!H312-HoraEntradaTurno!H312)*24,0)</f>
        <v>0</v>
      </c>
      <c r="I312" s="29">
        <f>IFERROR((HoraSalidaTurno!I312-HoraEntradaTurno!I312)*24,0)</f>
        <v>0</v>
      </c>
      <c r="J312" s="29">
        <f>IFERROR((HoraSalidaTurno!J312-HoraEntradaTurno!J312)*24,0)</f>
        <v>0</v>
      </c>
      <c r="K312" s="29">
        <f>IFERROR((HoraSalidaTurno!K312-HoraEntradaTurno!K312)*24,0)</f>
        <v>0</v>
      </c>
      <c r="L312" s="29">
        <f>IFERROR((HoraSalidaTurno!L312-HoraEntradaTurno!L312)*24,0)</f>
        <v>0</v>
      </c>
      <c r="M312" s="29">
        <f>IFERROR((HoraSalidaTurno!M312-HoraEntradaTurno!M312)*24,0)</f>
        <v>0</v>
      </c>
      <c r="N312" s="29">
        <f>IFERROR((HoraSalidaTurno!N312-HoraEntradaTurno!N312)*24,0)</f>
        <v>0</v>
      </c>
      <c r="O312" s="29">
        <f>IFERROR((HoraSalidaTurno!O312-HoraEntradaTurno!O312)*24,0)</f>
        <v>0</v>
      </c>
      <c r="P312" s="29">
        <f>IFERROR((HoraSalidaTurno!P312-HoraEntradaTurno!P312)*24,0)</f>
        <v>0</v>
      </c>
      <c r="Q312" s="29">
        <f>IFERROR((HoraSalidaTurno!Q312-HoraEntradaTurno!Q312)*24,0)</f>
        <v>0</v>
      </c>
      <c r="R312" s="29">
        <f>IFERROR((HoraSalidaTurno!R312-HoraEntradaTurno!R312)*24,0)</f>
        <v>0</v>
      </c>
      <c r="S312" s="29">
        <f>IFERROR((HoraSalidaTurno!S312-HoraEntradaTurno!S312)*24,0)</f>
        <v>0</v>
      </c>
    </row>
    <row r="313" spans="1:19">
      <c r="A313" s="8">
        <f>HoraEntradaTurno!A313</f>
        <v>0</v>
      </c>
      <c r="B313" s="8">
        <f>HoraEntradaTurno!B313</f>
        <v>0</v>
      </c>
      <c r="C313" s="8">
        <f>HoraEntradaTurno!C313</f>
        <v>0</v>
      </c>
      <c r="D313" s="29">
        <f>IFERROR((HoraSalidaTurno!D313-HoraEntradaTurno!D313)*24,0)</f>
        <v>0</v>
      </c>
      <c r="E313" s="29">
        <f>IFERROR((HoraSalidaTurno!E313-HoraEntradaTurno!E313)*24,0)</f>
        <v>0</v>
      </c>
      <c r="F313" s="29">
        <f>IFERROR((HoraSalidaTurno!F313-HoraEntradaTurno!F313)*24,0)</f>
        <v>0</v>
      </c>
      <c r="G313" s="29">
        <f>IFERROR((HoraSalidaTurno!G313-HoraEntradaTurno!G313)*24,0)</f>
        <v>0</v>
      </c>
      <c r="H313" s="29">
        <f>IFERROR((HoraSalidaTurno!H313-HoraEntradaTurno!H313)*24,0)</f>
        <v>0</v>
      </c>
      <c r="I313" s="29">
        <f>IFERROR((HoraSalidaTurno!I313-HoraEntradaTurno!I313)*24,0)</f>
        <v>0</v>
      </c>
      <c r="J313" s="29">
        <f>IFERROR((HoraSalidaTurno!J313-HoraEntradaTurno!J313)*24,0)</f>
        <v>0</v>
      </c>
      <c r="K313" s="29">
        <f>IFERROR((HoraSalidaTurno!K313-HoraEntradaTurno!K313)*24,0)</f>
        <v>0</v>
      </c>
      <c r="L313" s="29">
        <f>IFERROR((HoraSalidaTurno!L313-HoraEntradaTurno!L313)*24,0)</f>
        <v>0</v>
      </c>
      <c r="M313" s="29">
        <f>IFERROR((HoraSalidaTurno!M313-HoraEntradaTurno!M313)*24,0)</f>
        <v>0</v>
      </c>
      <c r="N313" s="29">
        <f>IFERROR((HoraSalidaTurno!N313-HoraEntradaTurno!N313)*24,0)</f>
        <v>0</v>
      </c>
      <c r="O313" s="29">
        <f>IFERROR((HoraSalidaTurno!O313-HoraEntradaTurno!O313)*24,0)</f>
        <v>0</v>
      </c>
      <c r="P313" s="29">
        <f>IFERROR((HoraSalidaTurno!P313-HoraEntradaTurno!P313)*24,0)</f>
        <v>0</v>
      </c>
      <c r="Q313" s="29">
        <f>IFERROR((HoraSalidaTurno!Q313-HoraEntradaTurno!Q313)*24,0)</f>
        <v>0</v>
      </c>
      <c r="R313" s="29">
        <f>IFERROR((HoraSalidaTurno!R313-HoraEntradaTurno!R313)*24,0)</f>
        <v>0</v>
      </c>
      <c r="S313" s="29">
        <f>IFERROR((HoraSalidaTurno!S313-HoraEntradaTurno!S313)*24,0)</f>
        <v>0</v>
      </c>
    </row>
    <row r="314" spans="1:19">
      <c r="A314" s="8">
        <f>HoraEntradaTurno!A314</f>
        <v>0</v>
      </c>
      <c r="B314" s="8">
        <f>HoraEntradaTurno!B314</f>
        <v>0</v>
      </c>
      <c r="C314" s="8">
        <f>HoraEntradaTurno!C314</f>
        <v>0</v>
      </c>
      <c r="D314" s="29">
        <f>IFERROR((HoraSalidaTurno!D314-HoraEntradaTurno!D314)*24,0)</f>
        <v>0</v>
      </c>
      <c r="E314" s="29">
        <f>IFERROR((HoraSalidaTurno!E314-HoraEntradaTurno!E314)*24,0)</f>
        <v>0</v>
      </c>
      <c r="F314" s="29">
        <f>IFERROR((HoraSalidaTurno!F314-HoraEntradaTurno!F314)*24,0)</f>
        <v>0</v>
      </c>
      <c r="G314" s="29">
        <f>IFERROR((HoraSalidaTurno!G314-HoraEntradaTurno!G314)*24,0)</f>
        <v>0</v>
      </c>
      <c r="H314" s="29">
        <f>IFERROR((HoraSalidaTurno!H314-HoraEntradaTurno!H314)*24,0)</f>
        <v>0</v>
      </c>
      <c r="I314" s="29">
        <f>IFERROR((HoraSalidaTurno!I314-HoraEntradaTurno!I314)*24,0)</f>
        <v>0</v>
      </c>
      <c r="J314" s="29">
        <f>IFERROR((HoraSalidaTurno!J314-HoraEntradaTurno!J314)*24,0)</f>
        <v>0</v>
      </c>
      <c r="K314" s="29">
        <f>IFERROR((HoraSalidaTurno!K314-HoraEntradaTurno!K314)*24,0)</f>
        <v>0</v>
      </c>
      <c r="L314" s="29">
        <f>IFERROR((HoraSalidaTurno!L314-HoraEntradaTurno!L314)*24,0)</f>
        <v>0</v>
      </c>
      <c r="M314" s="29">
        <f>IFERROR((HoraSalidaTurno!M314-HoraEntradaTurno!M314)*24,0)</f>
        <v>0</v>
      </c>
      <c r="N314" s="29">
        <f>IFERROR((HoraSalidaTurno!N314-HoraEntradaTurno!N314)*24,0)</f>
        <v>0</v>
      </c>
      <c r="O314" s="29">
        <f>IFERROR((HoraSalidaTurno!O314-HoraEntradaTurno!O314)*24,0)</f>
        <v>0</v>
      </c>
      <c r="P314" s="29">
        <f>IFERROR((HoraSalidaTurno!P314-HoraEntradaTurno!P314)*24,0)</f>
        <v>0</v>
      </c>
      <c r="Q314" s="29">
        <f>IFERROR((HoraSalidaTurno!Q314-HoraEntradaTurno!Q314)*24,0)</f>
        <v>0</v>
      </c>
      <c r="R314" s="29">
        <f>IFERROR((HoraSalidaTurno!R314-HoraEntradaTurno!R314)*24,0)</f>
        <v>0</v>
      </c>
      <c r="S314" s="29">
        <f>IFERROR((HoraSalidaTurno!S314-HoraEntradaTurno!S314)*24,0)</f>
        <v>0</v>
      </c>
    </row>
    <row r="315" spans="1:19">
      <c r="A315" s="8">
        <f>HoraEntradaTurno!A315</f>
        <v>0</v>
      </c>
      <c r="B315" s="8">
        <f>HoraEntradaTurno!B315</f>
        <v>0</v>
      </c>
      <c r="C315" s="8">
        <f>HoraEntradaTurno!C315</f>
        <v>0</v>
      </c>
      <c r="D315" s="29">
        <f>IFERROR((HoraSalidaTurno!D315-HoraEntradaTurno!D315)*24,0)</f>
        <v>0</v>
      </c>
      <c r="E315" s="29">
        <f>IFERROR((HoraSalidaTurno!E315-HoraEntradaTurno!E315)*24,0)</f>
        <v>0</v>
      </c>
      <c r="F315" s="29">
        <f>IFERROR((HoraSalidaTurno!F315-HoraEntradaTurno!F315)*24,0)</f>
        <v>0</v>
      </c>
      <c r="G315" s="29">
        <f>IFERROR((HoraSalidaTurno!G315-HoraEntradaTurno!G315)*24,0)</f>
        <v>0</v>
      </c>
      <c r="H315" s="29">
        <f>IFERROR((HoraSalidaTurno!H315-HoraEntradaTurno!H315)*24,0)</f>
        <v>0</v>
      </c>
      <c r="I315" s="29">
        <f>IFERROR((HoraSalidaTurno!I315-HoraEntradaTurno!I315)*24,0)</f>
        <v>0</v>
      </c>
      <c r="J315" s="29">
        <f>IFERROR((HoraSalidaTurno!J315-HoraEntradaTurno!J315)*24,0)</f>
        <v>0</v>
      </c>
      <c r="K315" s="29">
        <f>IFERROR((HoraSalidaTurno!K315-HoraEntradaTurno!K315)*24,0)</f>
        <v>0</v>
      </c>
      <c r="L315" s="29">
        <f>IFERROR((HoraSalidaTurno!L315-HoraEntradaTurno!L315)*24,0)</f>
        <v>0</v>
      </c>
      <c r="M315" s="29">
        <f>IFERROR((HoraSalidaTurno!M315-HoraEntradaTurno!M315)*24,0)</f>
        <v>0</v>
      </c>
      <c r="N315" s="29">
        <f>IFERROR((HoraSalidaTurno!N315-HoraEntradaTurno!N315)*24,0)</f>
        <v>0</v>
      </c>
      <c r="O315" s="29">
        <f>IFERROR((HoraSalidaTurno!O315-HoraEntradaTurno!O315)*24,0)</f>
        <v>0</v>
      </c>
      <c r="P315" s="29">
        <f>IFERROR((HoraSalidaTurno!P315-HoraEntradaTurno!P315)*24,0)</f>
        <v>0</v>
      </c>
      <c r="Q315" s="29">
        <f>IFERROR((HoraSalidaTurno!Q315-HoraEntradaTurno!Q315)*24,0)</f>
        <v>0</v>
      </c>
      <c r="R315" s="29">
        <f>IFERROR((HoraSalidaTurno!R315-HoraEntradaTurno!R315)*24,0)</f>
        <v>0</v>
      </c>
      <c r="S315" s="29">
        <f>IFERROR((HoraSalidaTurno!S315-HoraEntradaTurno!S315)*24,0)</f>
        <v>0</v>
      </c>
    </row>
    <row r="316" spans="1:19">
      <c r="A316" s="8">
        <f>HoraEntradaTurno!A316</f>
        <v>0</v>
      </c>
      <c r="B316" s="8">
        <f>HoraEntradaTurno!B316</f>
        <v>0</v>
      </c>
      <c r="C316" s="8">
        <f>HoraEntradaTurno!C316</f>
        <v>0</v>
      </c>
      <c r="D316" s="29">
        <f>IFERROR((HoraSalidaTurno!D316-HoraEntradaTurno!D316)*24,0)</f>
        <v>0</v>
      </c>
      <c r="E316" s="29">
        <f>IFERROR((HoraSalidaTurno!E316-HoraEntradaTurno!E316)*24,0)</f>
        <v>0</v>
      </c>
      <c r="F316" s="29">
        <f>IFERROR((HoraSalidaTurno!F316-HoraEntradaTurno!F316)*24,0)</f>
        <v>0</v>
      </c>
      <c r="G316" s="29">
        <f>IFERROR((HoraSalidaTurno!G316-HoraEntradaTurno!G316)*24,0)</f>
        <v>0</v>
      </c>
      <c r="H316" s="29">
        <f>IFERROR((HoraSalidaTurno!H316-HoraEntradaTurno!H316)*24,0)</f>
        <v>0</v>
      </c>
      <c r="I316" s="29">
        <f>IFERROR((HoraSalidaTurno!I316-HoraEntradaTurno!I316)*24,0)</f>
        <v>0</v>
      </c>
      <c r="J316" s="29">
        <f>IFERROR((HoraSalidaTurno!J316-HoraEntradaTurno!J316)*24,0)</f>
        <v>0</v>
      </c>
      <c r="K316" s="29">
        <f>IFERROR((HoraSalidaTurno!K316-HoraEntradaTurno!K316)*24,0)</f>
        <v>0</v>
      </c>
      <c r="L316" s="29">
        <f>IFERROR((HoraSalidaTurno!L316-HoraEntradaTurno!L316)*24,0)</f>
        <v>0</v>
      </c>
      <c r="M316" s="29">
        <f>IFERROR((HoraSalidaTurno!M316-HoraEntradaTurno!M316)*24,0)</f>
        <v>0</v>
      </c>
      <c r="N316" s="29">
        <f>IFERROR((HoraSalidaTurno!N316-HoraEntradaTurno!N316)*24,0)</f>
        <v>0</v>
      </c>
      <c r="O316" s="29">
        <f>IFERROR((HoraSalidaTurno!O316-HoraEntradaTurno!O316)*24,0)</f>
        <v>0</v>
      </c>
      <c r="P316" s="29">
        <f>IFERROR((HoraSalidaTurno!P316-HoraEntradaTurno!P316)*24,0)</f>
        <v>0</v>
      </c>
      <c r="Q316" s="29">
        <f>IFERROR((HoraSalidaTurno!Q316-HoraEntradaTurno!Q316)*24,0)</f>
        <v>0</v>
      </c>
      <c r="R316" s="29">
        <f>IFERROR((HoraSalidaTurno!R316-HoraEntradaTurno!R316)*24,0)</f>
        <v>0</v>
      </c>
      <c r="S316" s="29">
        <f>IFERROR((HoraSalidaTurno!S316-HoraEntradaTurno!S316)*24,0)</f>
        <v>0</v>
      </c>
    </row>
    <row r="317" spans="1:19">
      <c r="A317" s="8">
        <f>HoraEntradaTurno!A317</f>
        <v>0</v>
      </c>
      <c r="B317" s="8">
        <f>HoraEntradaTurno!B317</f>
        <v>0</v>
      </c>
      <c r="C317" s="8">
        <f>HoraEntradaTurno!C317</f>
        <v>0</v>
      </c>
      <c r="D317" s="29">
        <f>IFERROR((HoraSalidaTurno!D317-HoraEntradaTurno!D317)*24,0)</f>
        <v>0</v>
      </c>
      <c r="E317" s="29">
        <f>IFERROR((HoraSalidaTurno!E317-HoraEntradaTurno!E317)*24,0)</f>
        <v>0</v>
      </c>
      <c r="F317" s="29">
        <f>IFERROR((HoraSalidaTurno!F317-HoraEntradaTurno!F317)*24,0)</f>
        <v>0</v>
      </c>
      <c r="G317" s="29">
        <f>IFERROR((HoraSalidaTurno!G317-HoraEntradaTurno!G317)*24,0)</f>
        <v>0</v>
      </c>
      <c r="H317" s="29">
        <f>IFERROR((HoraSalidaTurno!H317-HoraEntradaTurno!H317)*24,0)</f>
        <v>0</v>
      </c>
      <c r="I317" s="29">
        <f>IFERROR((HoraSalidaTurno!I317-HoraEntradaTurno!I317)*24,0)</f>
        <v>0</v>
      </c>
      <c r="J317" s="29">
        <f>IFERROR((HoraSalidaTurno!J317-HoraEntradaTurno!J317)*24,0)</f>
        <v>0</v>
      </c>
      <c r="K317" s="29">
        <f>IFERROR((HoraSalidaTurno!K317-HoraEntradaTurno!K317)*24,0)</f>
        <v>0</v>
      </c>
      <c r="L317" s="29">
        <f>IFERROR((HoraSalidaTurno!L317-HoraEntradaTurno!L317)*24,0)</f>
        <v>0</v>
      </c>
      <c r="M317" s="29">
        <f>IFERROR((HoraSalidaTurno!M317-HoraEntradaTurno!M317)*24,0)</f>
        <v>0</v>
      </c>
      <c r="N317" s="29">
        <f>IFERROR((HoraSalidaTurno!N317-HoraEntradaTurno!N317)*24,0)</f>
        <v>0</v>
      </c>
      <c r="O317" s="29">
        <f>IFERROR((HoraSalidaTurno!O317-HoraEntradaTurno!O317)*24,0)</f>
        <v>0</v>
      </c>
      <c r="P317" s="29">
        <f>IFERROR((HoraSalidaTurno!P317-HoraEntradaTurno!P317)*24,0)</f>
        <v>0</v>
      </c>
      <c r="Q317" s="29">
        <f>IFERROR((HoraSalidaTurno!Q317-HoraEntradaTurno!Q317)*24,0)</f>
        <v>0</v>
      </c>
      <c r="R317" s="29">
        <f>IFERROR((HoraSalidaTurno!R317-HoraEntradaTurno!R317)*24,0)</f>
        <v>0</v>
      </c>
      <c r="S317" s="29">
        <f>IFERROR((HoraSalidaTurno!S317-HoraEntradaTurno!S317)*24,0)</f>
        <v>0</v>
      </c>
    </row>
    <row r="318" spans="1:19">
      <c r="A318" s="8">
        <f>HoraEntradaTurno!A318</f>
        <v>0</v>
      </c>
      <c r="B318" s="8">
        <f>HoraEntradaTurno!B318</f>
        <v>0</v>
      </c>
      <c r="C318" s="8">
        <f>HoraEntradaTurno!C318</f>
        <v>0</v>
      </c>
      <c r="D318" s="29">
        <f>IFERROR((HoraSalidaTurno!D318-HoraEntradaTurno!D318)*24,0)</f>
        <v>0</v>
      </c>
      <c r="E318" s="29">
        <f>IFERROR((HoraSalidaTurno!E318-HoraEntradaTurno!E318)*24,0)</f>
        <v>0</v>
      </c>
      <c r="F318" s="29">
        <f>IFERROR((HoraSalidaTurno!F318-HoraEntradaTurno!F318)*24,0)</f>
        <v>0</v>
      </c>
      <c r="G318" s="29">
        <f>IFERROR((HoraSalidaTurno!G318-HoraEntradaTurno!G318)*24,0)</f>
        <v>0</v>
      </c>
      <c r="H318" s="29">
        <f>IFERROR((HoraSalidaTurno!H318-HoraEntradaTurno!H318)*24,0)</f>
        <v>0</v>
      </c>
      <c r="I318" s="29">
        <f>IFERROR((HoraSalidaTurno!I318-HoraEntradaTurno!I318)*24,0)</f>
        <v>0</v>
      </c>
      <c r="J318" s="29">
        <f>IFERROR((HoraSalidaTurno!J318-HoraEntradaTurno!J318)*24,0)</f>
        <v>0</v>
      </c>
      <c r="K318" s="29">
        <f>IFERROR((HoraSalidaTurno!K318-HoraEntradaTurno!K318)*24,0)</f>
        <v>0</v>
      </c>
      <c r="L318" s="29">
        <f>IFERROR((HoraSalidaTurno!L318-HoraEntradaTurno!L318)*24,0)</f>
        <v>0</v>
      </c>
      <c r="M318" s="29">
        <f>IFERROR((HoraSalidaTurno!M318-HoraEntradaTurno!M318)*24,0)</f>
        <v>0</v>
      </c>
      <c r="N318" s="29">
        <f>IFERROR((HoraSalidaTurno!N318-HoraEntradaTurno!N318)*24,0)</f>
        <v>0</v>
      </c>
      <c r="O318" s="29">
        <f>IFERROR((HoraSalidaTurno!O318-HoraEntradaTurno!O318)*24,0)</f>
        <v>0</v>
      </c>
      <c r="P318" s="29">
        <f>IFERROR((HoraSalidaTurno!P318-HoraEntradaTurno!P318)*24,0)</f>
        <v>0</v>
      </c>
      <c r="Q318" s="29">
        <f>IFERROR((HoraSalidaTurno!Q318-HoraEntradaTurno!Q318)*24,0)</f>
        <v>0</v>
      </c>
      <c r="R318" s="29">
        <f>IFERROR((HoraSalidaTurno!R318-HoraEntradaTurno!R318)*24,0)</f>
        <v>0</v>
      </c>
      <c r="S318" s="29">
        <f>IFERROR((HoraSalidaTurno!S318-HoraEntradaTurno!S318)*24,0)</f>
        <v>0</v>
      </c>
    </row>
    <row r="319" spans="1:19">
      <c r="A319" s="8">
        <f>HoraEntradaTurno!A319</f>
        <v>0</v>
      </c>
      <c r="B319" s="8">
        <f>HoraEntradaTurno!B319</f>
        <v>0</v>
      </c>
      <c r="C319" s="8">
        <f>HoraEntradaTurno!C319</f>
        <v>0</v>
      </c>
      <c r="D319" s="29">
        <f>IFERROR((HoraSalidaTurno!D319-HoraEntradaTurno!D319)*24,0)</f>
        <v>0</v>
      </c>
      <c r="E319" s="29">
        <f>IFERROR((HoraSalidaTurno!E319-HoraEntradaTurno!E319)*24,0)</f>
        <v>0</v>
      </c>
      <c r="F319" s="29">
        <f>IFERROR((HoraSalidaTurno!F319-HoraEntradaTurno!F319)*24,0)</f>
        <v>0</v>
      </c>
      <c r="G319" s="29">
        <f>IFERROR((HoraSalidaTurno!G319-HoraEntradaTurno!G319)*24,0)</f>
        <v>0</v>
      </c>
      <c r="H319" s="29">
        <f>IFERROR((HoraSalidaTurno!H319-HoraEntradaTurno!H319)*24,0)</f>
        <v>0</v>
      </c>
      <c r="I319" s="29">
        <f>IFERROR((HoraSalidaTurno!I319-HoraEntradaTurno!I319)*24,0)</f>
        <v>0</v>
      </c>
      <c r="J319" s="29">
        <f>IFERROR((HoraSalidaTurno!J319-HoraEntradaTurno!J319)*24,0)</f>
        <v>0</v>
      </c>
      <c r="K319" s="29">
        <f>IFERROR((HoraSalidaTurno!K319-HoraEntradaTurno!K319)*24,0)</f>
        <v>0</v>
      </c>
      <c r="L319" s="29">
        <f>IFERROR((HoraSalidaTurno!L319-HoraEntradaTurno!L319)*24,0)</f>
        <v>0</v>
      </c>
      <c r="M319" s="29">
        <f>IFERROR((HoraSalidaTurno!M319-HoraEntradaTurno!M319)*24,0)</f>
        <v>0</v>
      </c>
      <c r="N319" s="29">
        <f>IFERROR((HoraSalidaTurno!N319-HoraEntradaTurno!N319)*24,0)</f>
        <v>0</v>
      </c>
      <c r="O319" s="29">
        <f>IFERROR((HoraSalidaTurno!O319-HoraEntradaTurno!O319)*24,0)</f>
        <v>0</v>
      </c>
      <c r="P319" s="29">
        <f>IFERROR((HoraSalidaTurno!P319-HoraEntradaTurno!P319)*24,0)</f>
        <v>0</v>
      </c>
      <c r="Q319" s="29">
        <f>IFERROR((HoraSalidaTurno!Q319-HoraEntradaTurno!Q319)*24,0)</f>
        <v>0</v>
      </c>
      <c r="R319" s="29">
        <f>IFERROR((HoraSalidaTurno!R319-HoraEntradaTurno!R319)*24,0)</f>
        <v>0</v>
      </c>
      <c r="S319" s="29">
        <f>IFERROR((HoraSalidaTurno!S319-HoraEntradaTurno!S319)*24,0)</f>
        <v>0</v>
      </c>
    </row>
    <row r="320" spans="1:19">
      <c r="A320" s="8">
        <f>HoraEntradaTurno!A320</f>
        <v>0</v>
      </c>
      <c r="B320" s="8">
        <f>HoraEntradaTurno!B320</f>
        <v>0</v>
      </c>
      <c r="C320" s="8">
        <f>HoraEntradaTurno!C320</f>
        <v>0</v>
      </c>
      <c r="D320" s="29">
        <f>IFERROR((HoraSalidaTurno!D320-HoraEntradaTurno!D320)*24,0)</f>
        <v>0</v>
      </c>
      <c r="E320" s="29">
        <f>IFERROR((HoraSalidaTurno!E320-HoraEntradaTurno!E320)*24,0)</f>
        <v>0</v>
      </c>
      <c r="F320" s="29">
        <f>IFERROR((HoraSalidaTurno!F320-HoraEntradaTurno!F320)*24,0)</f>
        <v>0</v>
      </c>
      <c r="G320" s="29">
        <f>IFERROR((HoraSalidaTurno!G320-HoraEntradaTurno!G320)*24,0)</f>
        <v>0</v>
      </c>
      <c r="H320" s="29">
        <f>IFERROR((HoraSalidaTurno!H320-HoraEntradaTurno!H320)*24,0)</f>
        <v>0</v>
      </c>
      <c r="I320" s="29">
        <f>IFERROR((HoraSalidaTurno!I320-HoraEntradaTurno!I320)*24,0)</f>
        <v>0</v>
      </c>
      <c r="J320" s="29">
        <f>IFERROR((HoraSalidaTurno!J320-HoraEntradaTurno!J320)*24,0)</f>
        <v>0</v>
      </c>
      <c r="K320" s="29">
        <f>IFERROR((HoraSalidaTurno!K320-HoraEntradaTurno!K320)*24,0)</f>
        <v>0</v>
      </c>
      <c r="L320" s="29">
        <f>IFERROR((HoraSalidaTurno!L320-HoraEntradaTurno!L320)*24,0)</f>
        <v>0</v>
      </c>
      <c r="M320" s="29">
        <f>IFERROR((HoraSalidaTurno!M320-HoraEntradaTurno!M320)*24,0)</f>
        <v>0</v>
      </c>
      <c r="N320" s="29">
        <f>IFERROR((HoraSalidaTurno!N320-HoraEntradaTurno!N320)*24,0)</f>
        <v>0</v>
      </c>
      <c r="O320" s="29">
        <f>IFERROR((HoraSalidaTurno!O320-HoraEntradaTurno!O320)*24,0)</f>
        <v>0</v>
      </c>
      <c r="P320" s="29">
        <f>IFERROR((HoraSalidaTurno!P320-HoraEntradaTurno!P320)*24,0)</f>
        <v>0</v>
      </c>
      <c r="Q320" s="29">
        <f>IFERROR((HoraSalidaTurno!Q320-HoraEntradaTurno!Q320)*24,0)</f>
        <v>0</v>
      </c>
      <c r="R320" s="29">
        <f>IFERROR((HoraSalidaTurno!R320-HoraEntradaTurno!R320)*24,0)</f>
        <v>0</v>
      </c>
      <c r="S320" s="29">
        <f>IFERROR((HoraSalidaTurno!S320-HoraEntradaTurno!S320)*24,0)</f>
        <v>0</v>
      </c>
    </row>
    <row r="321" spans="1:19">
      <c r="A321" s="8">
        <f>HoraEntradaTurno!A321</f>
        <v>0</v>
      </c>
      <c r="B321" s="8">
        <f>HoraEntradaTurno!B321</f>
        <v>0</v>
      </c>
      <c r="C321" s="8">
        <f>HoraEntradaTurno!C321</f>
        <v>0</v>
      </c>
      <c r="D321" s="29">
        <f>IFERROR((HoraSalidaTurno!D321-HoraEntradaTurno!D321)*24,0)</f>
        <v>0</v>
      </c>
      <c r="E321" s="29">
        <f>IFERROR((HoraSalidaTurno!E321-HoraEntradaTurno!E321)*24,0)</f>
        <v>0</v>
      </c>
      <c r="F321" s="29">
        <f>IFERROR((HoraSalidaTurno!F321-HoraEntradaTurno!F321)*24,0)</f>
        <v>0</v>
      </c>
      <c r="G321" s="29">
        <f>IFERROR((HoraSalidaTurno!G321-HoraEntradaTurno!G321)*24,0)</f>
        <v>0</v>
      </c>
      <c r="H321" s="29">
        <f>IFERROR((HoraSalidaTurno!H321-HoraEntradaTurno!H321)*24,0)</f>
        <v>0</v>
      </c>
      <c r="I321" s="29">
        <f>IFERROR((HoraSalidaTurno!I321-HoraEntradaTurno!I321)*24,0)</f>
        <v>0</v>
      </c>
      <c r="J321" s="29">
        <f>IFERROR((HoraSalidaTurno!J321-HoraEntradaTurno!J321)*24,0)</f>
        <v>0</v>
      </c>
      <c r="K321" s="29">
        <f>IFERROR((HoraSalidaTurno!K321-HoraEntradaTurno!K321)*24,0)</f>
        <v>0</v>
      </c>
      <c r="L321" s="29">
        <f>IFERROR((HoraSalidaTurno!L321-HoraEntradaTurno!L321)*24,0)</f>
        <v>0</v>
      </c>
      <c r="M321" s="29">
        <f>IFERROR((HoraSalidaTurno!M321-HoraEntradaTurno!M321)*24,0)</f>
        <v>0</v>
      </c>
      <c r="N321" s="29">
        <f>IFERROR((HoraSalidaTurno!N321-HoraEntradaTurno!N321)*24,0)</f>
        <v>0</v>
      </c>
      <c r="O321" s="29">
        <f>IFERROR((HoraSalidaTurno!O321-HoraEntradaTurno!O321)*24,0)</f>
        <v>0</v>
      </c>
      <c r="P321" s="29">
        <f>IFERROR((HoraSalidaTurno!P321-HoraEntradaTurno!P321)*24,0)</f>
        <v>0</v>
      </c>
      <c r="Q321" s="29">
        <f>IFERROR((HoraSalidaTurno!Q321-HoraEntradaTurno!Q321)*24,0)</f>
        <v>0</v>
      </c>
      <c r="R321" s="29">
        <f>IFERROR((HoraSalidaTurno!R321-HoraEntradaTurno!R321)*24,0)</f>
        <v>0</v>
      </c>
      <c r="S321" s="29">
        <f>IFERROR((HoraSalidaTurno!S321-HoraEntradaTurno!S321)*24,0)</f>
        <v>0</v>
      </c>
    </row>
    <row r="322" spans="1:19">
      <c r="A322" s="8">
        <f>HoraEntradaTurno!A322</f>
        <v>0</v>
      </c>
      <c r="B322" s="8">
        <f>HoraEntradaTurno!B322</f>
        <v>0</v>
      </c>
      <c r="C322" s="8">
        <f>HoraEntradaTurno!C322</f>
        <v>0</v>
      </c>
      <c r="D322" s="29">
        <f>IFERROR((HoraSalidaTurno!D322-HoraEntradaTurno!D322)*24,0)</f>
        <v>0</v>
      </c>
      <c r="E322" s="29">
        <f>IFERROR((HoraSalidaTurno!E322-HoraEntradaTurno!E322)*24,0)</f>
        <v>0</v>
      </c>
      <c r="F322" s="29">
        <f>IFERROR((HoraSalidaTurno!F322-HoraEntradaTurno!F322)*24,0)</f>
        <v>0</v>
      </c>
      <c r="G322" s="29">
        <f>IFERROR((HoraSalidaTurno!G322-HoraEntradaTurno!G322)*24,0)</f>
        <v>0</v>
      </c>
      <c r="H322" s="29">
        <f>IFERROR((HoraSalidaTurno!H322-HoraEntradaTurno!H322)*24,0)</f>
        <v>0</v>
      </c>
      <c r="I322" s="29">
        <f>IFERROR((HoraSalidaTurno!I322-HoraEntradaTurno!I322)*24,0)</f>
        <v>0</v>
      </c>
      <c r="J322" s="29">
        <f>IFERROR((HoraSalidaTurno!J322-HoraEntradaTurno!J322)*24,0)</f>
        <v>0</v>
      </c>
      <c r="K322" s="29">
        <f>IFERROR((HoraSalidaTurno!K322-HoraEntradaTurno!K322)*24,0)</f>
        <v>0</v>
      </c>
      <c r="L322" s="29">
        <f>IFERROR((HoraSalidaTurno!L322-HoraEntradaTurno!L322)*24,0)</f>
        <v>0</v>
      </c>
      <c r="M322" s="29">
        <f>IFERROR((HoraSalidaTurno!M322-HoraEntradaTurno!M322)*24,0)</f>
        <v>0</v>
      </c>
      <c r="N322" s="29">
        <f>IFERROR((HoraSalidaTurno!N322-HoraEntradaTurno!N322)*24,0)</f>
        <v>0</v>
      </c>
      <c r="O322" s="29">
        <f>IFERROR((HoraSalidaTurno!O322-HoraEntradaTurno!O322)*24,0)</f>
        <v>0</v>
      </c>
      <c r="P322" s="29">
        <f>IFERROR((HoraSalidaTurno!P322-HoraEntradaTurno!P322)*24,0)</f>
        <v>0</v>
      </c>
      <c r="Q322" s="29">
        <f>IFERROR((HoraSalidaTurno!Q322-HoraEntradaTurno!Q322)*24,0)</f>
        <v>0</v>
      </c>
      <c r="R322" s="29">
        <f>IFERROR((HoraSalidaTurno!R322-HoraEntradaTurno!R322)*24,0)</f>
        <v>0</v>
      </c>
      <c r="S322" s="29">
        <f>IFERROR((HoraSalidaTurno!S322-HoraEntradaTurno!S322)*24,0)</f>
        <v>0</v>
      </c>
    </row>
    <row r="323" spans="1:19">
      <c r="A323" s="8">
        <f>HoraEntradaTurno!A323</f>
        <v>0</v>
      </c>
      <c r="B323" s="8">
        <f>HoraEntradaTurno!B323</f>
        <v>0</v>
      </c>
      <c r="C323" s="8">
        <f>HoraEntradaTurno!C323</f>
        <v>0</v>
      </c>
      <c r="D323" s="29">
        <f>IFERROR((HoraSalidaTurno!D323-HoraEntradaTurno!D323)*24,0)</f>
        <v>0</v>
      </c>
      <c r="E323" s="29">
        <f>IFERROR((HoraSalidaTurno!E323-HoraEntradaTurno!E323)*24,0)</f>
        <v>0</v>
      </c>
      <c r="F323" s="29">
        <f>IFERROR((HoraSalidaTurno!F323-HoraEntradaTurno!F323)*24,0)</f>
        <v>0</v>
      </c>
      <c r="G323" s="29">
        <f>IFERROR((HoraSalidaTurno!G323-HoraEntradaTurno!G323)*24,0)</f>
        <v>0</v>
      </c>
      <c r="H323" s="29">
        <f>IFERROR((HoraSalidaTurno!H323-HoraEntradaTurno!H323)*24,0)</f>
        <v>0</v>
      </c>
      <c r="I323" s="29">
        <f>IFERROR((HoraSalidaTurno!I323-HoraEntradaTurno!I323)*24,0)</f>
        <v>0</v>
      </c>
      <c r="J323" s="29">
        <f>IFERROR((HoraSalidaTurno!J323-HoraEntradaTurno!J323)*24,0)</f>
        <v>0</v>
      </c>
      <c r="K323" s="29">
        <f>IFERROR((HoraSalidaTurno!K323-HoraEntradaTurno!K323)*24,0)</f>
        <v>0</v>
      </c>
      <c r="L323" s="29">
        <f>IFERROR((HoraSalidaTurno!L323-HoraEntradaTurno!L323)*24,0)</f>
        <v>0</v>
      </c>
      <c r="M323" s="29">
        <f>IFERROR((HoraSalidaTurno!M323-HoraEntradaTurno!M323)*24,0)</f>
        <v>0</v>
      </c>
      <c r="N323" s="29">
        <f>IFERROR((HoraSalidaTurno!N323-HoraEntradaTurno!N323)*24,0)</f>
        <v>0</v>
      </c>
      <c r="O323" s="29">
        <f>IFERROR((HoraSalidaTurno!O323-HoraEntradaTurno!O323)*24,0)</f>
        <v>0</v>
      </c>
      <c r="P323" s="29">
        <f>IFERROR((HoraSalidaTurno!P323-HoraEntradaTurno!P323)*24,0)</f>
        <v>0</v>
      </c>
      <c r="Q323" s="29">
        <f>IFERROR((HoraSalidaTurno!Q323-HoraEntradaTurno!Q323)*24,0)</f>
        <v>0</v>
      </c>
      <c r="R323" s="29">
        <f>IFERROR((HoraSalidaTurno!R323-HoraEntradaTurno!R323)*24,0)</f>
        <v>0</v>
      </c>
      <c r="S323" s="29">
        <f>IFERROR((HoraSalidaTurno!S323-HoraEntradaTurno!S323)*24,0)</f>
        <v>0</v>
      </c>
    </row>
    <row r="324" spans="1:19">
      <c r="A324" s="8">
        <f>HoraEntradaTurno!A324</f>
        <v>0</v>
      </c>
      <c r="B324" s="8">
        <f>HoraEntradaTurno!B324</f>
        <v>0</v>
      </c>
      <c r="C324" s="8">
        <f>HoraEntradaTurno!C324</f>
        <v>0</v>
      </c>
      <c r="D324" s="29">
        <f>IFERROR((HoraSalidaTurno!D324-HoraEntradaTurno!D324)*24,0)</f>
        <v>0</v>
      </c>
      <c r="E324" s="29">
        <f>IFERROR((HoraSalidaTurno!E324-HoraEntradaTurno!E324)*24,0)</f>
        <v>0</v>
      </c>
      <c r="F324" s="29">
        <f>IFERROR((HoraSalidaTurno!F324-HoraEntradaTurno!F324)*24,0)</f>
        <v>0</v>
      </c>
      <c r="G324" s="29">
        <f>IFERROR((HoraSalidaTurno!G324-HoraEntradaTurno!G324)*24,0)</f>
        <v>0</v>
      </c>
      <c r="H324" s="29">
        <f>IFERROR((HoraSalidaTurno!H324-HoraEntradaTurno!H324)*24,0)</f>
        <v>0</v>
      </c>
      <c r="I324" s="29">
        <f>IFERROR((HoraSalidaTurno!I324-HoraEntradaTurno!I324)*24,0)</f>
        <v>0</v>
      </c>
      <c r="J324" s="29">
        <f>IFERROR((HoraSalidaTurno!J324-HoraEntradaTurno!J324)*24,0)</f>
        <v>0</v>
      </c>
      <c r="K324" s="29">
        <f>IFERROR((HoraSalidaTurno!K324-HoraEntradaTurno!K324)*24,0)</f>
        <v>0</v>
      </c>
      <c r="L324" s="29">
        <f>IFERROR((HoraSalidaTurno!L324-HoraEntradaTurno!L324)*24,0)</f>
        <v>0</v>
      </c>
      <c r="M324" s="29">
        <f>IFERROR((HoraSalidaTurno!M324-HoraEntradaTurno!M324)*24,0)</f>
        <v>0</v>
      </c>
      <c r="N324" s="29">
        <f>IFERROR((HoraSalidaTurno!N324-HoraEntradaTurno!N324)*24,0)</f>
        <v>0</v>
      </c>
      <c r="O324" s="29">
        <f>IFERROR((HoraSalidaTurno!O324-HoraEntradaTurno!O324)*24,0)</f>
        <v>0</v>
      </c>
      <c r="P324" s="29">
        <f>IFERROR((HoraSalidaTurno!P324-HoraEntradaTurno!P324)*24,0)</f>
        <v>0</v>
      </c>
      <c r="Q324" s="29">
        <f>IFERROR((HoraSalidaTurno!Q324-HoraEntradaTurno!Q324)*24,0)</f>
        <v>0</v>
      </c>
      <c r="R324" s="29">
        <f>IFERROR((HoraSalidaTurno!R324-HoraEntradaTurno!R324)*24,0)</f>
        <v>0</v>
      </c>
      <c r="S324" s="29">
        <f>IFERROR((HoraSalidaTurno!S324-HoraEntradaTurno!S324)*24,0)</f>
        <v>0</v>
      </c>
    </row>
    <row r="325" spans="1:19">
      <c r="A325" s="8">
        <f>HoraEntradaTurno!A325</f>
        <v>0</v>
      </c>
      <c r="B325" s="8">
        <f>HoraEntradaTurno!B325</f>
        <v>0</v>
      </c>
      <c r="C325" s="8">
        <f>HoraEntradaTurno!C325</f>
        <v>0</v>
      </c>
      <c r="D325" s="29">
        <f>IFERROR((HoraSalidaTurno!D325-HoraEntradaTurno!D325)*24,0)</f>
        <v>0</v>
      </c>
      <c r="E325" s="29">
        <f>IFERROR((HoraSalidaTurno!E325-HoraEntradaTurno!E325)*24,0)</f>
        <v>0</v>
      </c>
      <c r="F325" s="29">
        <f>IFERROR((HoraSalidaTurno!F325-HoraEntradaTurno!F325)*24,0)</f>
        <v>0</v>
      </c>
      <c r="G325" s="29">
        <f>IFERROR((HoraSalidaTurno!G325-HoraEntradaTurno!G325)*24,0)</f>
        <v>0</v>
      </c>
      <c r="H325" s="29">
        <f>IFERROR((HoraSalidaTurno!H325-HoraEntradaTurno!H325)*24,0)</f>
        <v>0</v>
      </c>
      <c r="I325" s="29">
        <f>IFERROR((HoraSalidaTurno!I325-HoraEntradaTurno!I325)*24,0)</f>
        <v>0</v>
      </c>
      <c r="J325" s="29">
        <f>IFERROR((HoraSalidaTurno!J325-HoraEntradaTurno!J325)*24,0)</f>
        <v>0</v>
      </c>
      <c r="K325" s="29">
        <f>IFERROR((HoraSalidaTurno!K325-HoraEntradaTurno!K325)*24,0)</f>
        <v>0</v>
      </c>
      <c r="L325" s="29">
        <f>IFERROR((HoraSalidaTurno!L325-HoraEntradaTurno!L325)*24,0)</f>
        <v>0</v>
      </c>
      <c r="M325" s="29">
        <f>IFERROR((HoraSalidaTurno!M325-HoraEntradaTurno!M325)*24,0)</f>
        <v>0</v>
      </c>
      <c r="N325" s="29">
        <f>IFERROR((HoraSalidaTurno!N325-HoraEntradaTurno!N325)*24,0)</f>
        <v>0</v>
      </c>
      <c r="O325" s="29">
        <f>IFERROR((HoraSalidaTurno!O325-HoraEntradaTurno!O325)*24,0)</f>
        <v>0</v>
      </c>
      <c r="P325" s="29">
        <f>IFERROR((HoraSalidaTurno!P325-HoraEntradaTurno!P325)*24,0)</f>
        <v>0</v>
      </c>
      <c r="Q325" s="29">
        <f>IFERROR((HoraSalidaTurno!Q325-HoraEntradaTurno!Q325)*24,0)</f>
        <v>0</v>
      </c>
      <c r="R325" s="29">
        <f>IFERROR((HoraSalidaTurno!R325-HoraEntradaTurno!R325)*24,0)</f>
        <v>0</v>
      </c>
      <c r="S325" s="29">
        <f>IFERROR((HoraSalidaTurno!S325-HoraEntradaTurno!S325)*24,0)</f>
        <v>0</v>
      </c>
    </row>
    <row r="326" spans="1:19">
      <c r="A326" s="8">
        <f>HoraEntradaTurno!A326</f>
        <v>0</v>
      </c>
      <c r="B326" s="8">
        <f>HoraEntradaTurno!B326</f>
        <v>0</v>
      </c>
      <c r="C326" s="8">
        <f>HoraEntradaTurno!C326</f>
        <v>0</v>
      </c>
      <c r="D326" s="29">
        <f>IFERROR((HoraSalidaTurno!D326-HoraEntradaTurno!D326)*24,0)</f>
        <v>0</v>
      </c>
      <c r="E326" s="29">
        <f>IFERROR((HoraSalidaTurno!E326-HoraEntradaTurno!E326)*24,0)</f>
        <v>0</v>
      </c>
      <c r="F326" s="29">
        <f>IFERROR((HoraSalidaTurno!F326-HoraEntradaTurno!F326)*24,0)</f>
        <v>0</v>
      </c>
      <c r="G326" s="29">
        <f>IFERROR((HoraSalidaTurno!G326-HoraEntradaTurno!G326)*24,0)</f>
        <v>0</v>
      </c>
      <c r="H326" s="29">
        <f>IFERROR((HoraSalidaTurno!H326-HoraEntradaTurno!H326)*24,0)</f>
        <v>0</v>
      </c>
      <c r="I326" s="29">
        <f>IFERROR((HoraSalidaTurno!I326-HoraEntradaTurno!I326)*24,0)</f>
        <v>0</v>
      </c>
      <c r="J326" s="29">
        <f>IFERROR((HoraSalidaTurno!J326-HoraEntradaTurno!J326)*24,0)</f>
        <v>0</v>
      </c>
      <c r="K326" s="29">
        <f>IFERROR((HoraSalidaTurno!K326-HoraEntradaTurno!K326)*24,0)</f>
        <v>0</v>
      </c>
      <c r="L326" s="29">
        <f>IFERROR((HoraSalidaTurno!L326-HoraEntradaTurno!L326)*24,0)</f>
        <v>0</v>
      </c>
      <c r="M326" s="29">
        <f>IFERROR((HoraSalidaTurno!M326-HoraEntradaTurno!M326)*24,0)</f>
        <v>0</v>
      </c>
      <c r="N326" s="29">
        <f>IFERROR((HoraSalidaTurno!N326-HoraEntradaTurno!N326)*24,0)</f>
        <v>0</v>
      </c>
      <c r="O326" s="29">
        <f>IFERROR((HoraSalidaTurno!O326-HoraEntradaTurno!O326)*24,0)</f>
        <v>0</v>
      </c>
      <c r="P326" s="29">
        <f>IFERROR((HoraSalidaTurno!P326-HoraEntradaTurno!P326)*24,0)</f>
        <v>0</v>
      </c>
      <c r="Q326" s="29">
        <f>IFERROR((HoraSalidaTurno!Q326-HoraEntradaTurno!Q326)*24,0)</f>
        <v>0</v>
      </c>
      <c r="R326" s="29">
        <f>IFERROR((HoraSalidaTurno!R326-HoraEntradaTurno!R326)*24,0)</f>
        <v>0</v>
      </c>
      <c r="S326" s="29">
        <f>IFERROR((HoraSalidaTurno!S326-HoraEntradaTurno!S326)*24,0)</f>
        <v>0</v>
      </c>
    </row>
    <row r="327" spans="1:19">
      <c r="A327" s="8">
        <f>HoraEntradaTurno!A327</f>
        <v>0</v>
      </c>
      <c r="B327" s="8">
        <f>HoraEntradaTurno!B327</f>
        <v>0</v>
      </c>
      <c r="C327" s="8">
        <f>HoraEntradaTurno!C327</f>
        <v>0</v>
      </c>
      <c r="D327" s="29">
        <f>IFERROR((HoraSalidaTurno!D327-HoraEntradaTurno!D327)*24,0)</f>
        <v>0</v>
      </c>
      <c r="E327" s="29">
        <f>IFERROR((HoraSalidaTurno!E327-HoraEntradaTurno!E327)*24,0)</f>
        <v>0</v>
      </c>
      <c r="F327" s="29">
        <f>IFERROR((HoraSalidaTurno!F327-HoraEntradaTurno!F327)*24,0)</f>
        <v>0</v>
      </c>
      <c r="G327" s="29">
        <f>IFERROR((HoraSalidaTurno!G327-HoraEntradaTurno!G327)*24,0)</f>
        <v>0</v>
      </c>
      <c r="H327" s="29">
        <f>IFERROR((HoraSalidaTurno!H327-HoraEntradaTurno!H327)*24,0)</f>
        <v>0</v>
      </c>
      <c r="I327" s="29">
        <f>IFERROR((HoraSalidaTurno!I327-HoraEntradaTurno!I327)*24,0)</f>
        <v>0</v>
      </c>
      <c r="J327" s="29">
        <f>IFERROR((HoraSalidaTurno!J327-HoraEntradaTurno!J327)*24,0)</f>
        <v>0</v>
      </c>
      <c r="K327" s="29">
        <f>IFERROR((HoraSalidaTurno!K327-HoraEntradaTurno!K327)*24,0)</f>
        <v>0</v>
      </c>
      <c r="L327" s="29">
        <f>IFERROR((HoraSalidaTurno!L327-HoraEntradaTurno!L327)*24,0)</f>
        <v>0</v>
      </c>
      <c r="M327" s="29">
        <f>IFERROR((HoraSalidaTurno!M327-HoraEntradaTurno!M327)*24,0)</f>
        <v>0</v>
      </c>
      <c r="N327" s="29">
        <f>IFERROR((HoraSalidaTurno!N327-HoraEntradaTurno!N327)*24,0)</f>
        <v>0</v>
      </c>
      <c r="O327" s="29">
        <f>IFERROR((HoraSalidaTurno!O327-HoraEntradaTurno!O327)*24,0)</f>
        <v>0</v>
      </c>
      <c r="P327" s="29">
        <f>IFERROR((HoraSalidaTurno!P327-HoraEntradaTurno!P327)*24,0)</f>
        <v>0</v>
      </c>
      <c r="Q327" s="29">
        <f>IFERROR((HoraSalidaTurno!Q327-HoraEntradaTurno!Q327)*24,0)</f>
        <v>0</v>
      </c>
      <c r="R327" s="29">
        <f>IFERROR((HoraSalidaTurno!R327-HoraEntradaTurno!R327)*24,0)</f>
        <v>0</v>
      </c>
      <c r="S327" s="29">
        <f>IFERROR((HoraSalidaTurno!S327-HoraEntradaTurno!S327)*24,0)</f>
        <v>0</v>
      </c>
    </row>
    <row r="328" spans="1:19">
      <c r="A328" s="8">
        <f>HoraEntradaTurno!A328</f>
        <v>0</v>
      </c>
      <c r="B328" s="8">
        <f>HoraEntradaTurno!B328</f>
        <v>0</v>
      </c>
      <c r="C328" s="8">
        <f>HoraEntradaTurno!C328</f>
        <v>0</v>
      </c>
      <c r="D328" s="29">
        <f>IFERROR((HoraSalidaTurno!D328-HoraEntradaTurno!D328)*24,0)</f>
        <v>0</v>
      </c>
      <c r="E328" s="29">
        <f>IFERROR((HoraSalidaTurno!E328-HoraEntradaTurno!E328)*24,0)</f>
        <v>0</v>
      </c>
      <c r="F328" s="29">
        <f>IFERROR((HoraSalidaTurno!F328-HoraEntradaTurno!F328)*24,0)</f>
        <v>0</v>
      </c>
      <c r="G328" s="29">
        <f>IFERROR((HoraSalidaTurno!G328-HoraEntradaTurno!G328)*24,0)</f>
        <v>0</v>
      </c>
      <c r="H328" s="29">
        <f>IFERROR((HoraSalidaTurno!H328-HoraEntradaTurno!H328)*24,0)</f>
        <v>0</v>
      </c>
      <c r="I328" s="29">
        <f>IFERROR((HoraSalidaTurno!I328-HoraEntradaTurno!I328)*24,0)</f>
        <v>0</v>
      </c>
      <c r="J328" s="29">
        <f>IFERROR((HoraSalidaTurno!J328-HoraEntradaTurno!J328)*24,0)</f>
        <v>0</v>
      </c>
      <c r="K328" s="29">
        <f>IFERROR((HoraSalidaTurno!K328-HoraEntradaTurno!K328)*24,0)</f>
        <v>0</v>
      </c>
      <c r="L328" s="29">
        <f>IFERROR((HoraSalidaTurno!L328-HoraEntradaTurno!L328)*24,0)</f>
        <v>0</v>
      </c>
      <c r="M328" s="29">
        <f>IFERROR((HoraSalidaTurno!M328-HoraEntradaTurno!M328)*24,0)</f>
        <v>0</v>
      </c>
      <c r="N328" s="29">
        <f>IFERROR((HoraSalidaTurno!N328-HoraEntradaTurno!N328)*24,0)</f>
        <v>0</v>
      </c>
      <c r="O328" s="29">
        <f>IFERROR((HoraSalidaTurno!O328-HoraEntradaTurno!O328)*24,0)</f>
        <v>0</v>
      </c>
      <c r="P328" s="29">
        <f>IFERROR((HoraSalidaTurno!P328-HoraEntradaTurno!P328)*24,0)</f>
        <v>0</v>
      </c>
      <c r="Q328" s="29">
        <f>IFERROR((HoraSalidaTurno!Q328-HoraEntradaTurno!Q328)*24,0)</f>
        <v>0</v>
      </c>
      <c r="R328" s="29">
        <f>IFERROR((HoraSalidaTurno!R328-HoraEntradaTurno!R328)*24,0)</f>
        <v>0</v>
      </c>
      <c r="S328" s="29">
        <f>IFERROR((HoraSalidaTurno!S328-HoraEntradaTurno!S328)*24,0)</f>
        <v>0</v>
      </c>
    </row>
    <row r="329" spans="1:19">
      <c r="A329" s="8">
        <f>HoraEntradaTurno!A329</f>
        <v>0</v>
      </c>
      <c r="B329" s="8">
        <f>HoraEntradaTurno!B329</f>
        <v>0</v>
      </c>
      <c r="C329" s="8">
        <f>HoraEntradaTurno!C329</f>
        <v>0</v>
      </c>
      <c r="D329" s="29">
        <f>IFERROR((HoraSalidaTurno!D329-HoraEntradaTurno!D329)*24,0)</f>
        <v>0</v>
      </c>
      <c r="E329" s="29">
        <f>IFERROR((HoraSalidaTurno!E329-HoraEntradaTurno!E329)*24,0)</f>
        <v>0</v>
      </c>
      <c r="F329" s="29">
        <f>IFERROR((HoraSalidaTurno!F329-HoraEntradaTurno!F329)*24,0)</f>
        <v>0</v>
      </c>
      <c r="G329" s="29">
        <f>IFERROR((HoraSalidaTurno!G329-HoraEntradaTurno!G329)*24,0)</f>
        <v>0</v>
      </c>
      <c r="H329" s="29">
        <f>IFERROR((HoraSalidaTurno!H329-HoraEntradaTurno!H329)*24,0)</f>
        <v>0</v>
      </c>
      <c r="I329" s="29">
        <f>IFERROR((HoraSalidaTurno!I329-HoraEntradaTurno!I329)*24,0)</f>
        <v>0</v>
      </c>
      <c r="J329" s="29">
        <f>IFERROR((HoraSalidaTurno!J329-HoraEntradaTurno!J329)*24,0)</f>
        <v>0</v>
      </c>
      <c r="K329" s="29">
        <f>IFERROR((HoraSalidaTurno!K329-HoraEntradaTurno!K329)*24,0)</f>
        <v>0</v>
      </c>
      <c r="L329" s="29">
        <f>IFERROR((HoraSalidaTurno!L329-HoraEntradaTurno!L329)*24,0)</f>
        <v>0</v>
      </c>
      <c r="M329" s="29">
        <f>IFERROR((HoraSalidaTurno!M329-HoraEntradaTurno!M329)*24,0)</f>
        <v>0</v>
      </c>
      <c r="N329" s="29">
        <f>IFERROR((HoraSalidaTurno!N329-HoraEntradaTurno!N329)*24,0)</f>
        <v>0</v>
      </c>
      <c r="O329" s="29">
        <f>IFERROR((HoraSalidaTurno!O329-HoraEntradaTurno!O329)*24,0)</f>
        <v>0</v>
      </c>
      <c r="P329" s="29">
        <f>IFERROR((HoraSalidaTurno!P329-HoraEntradaTurno!P329)*24,0)</f>
        <v>0</v>
      </c>
      <c r="Q329" s="29">
        <f>IFERROR((HoraSalidaTurno!Q329-HoraEntradaTurno!Q329)*24,0)</f>
        <v>0</v>
      </c>
      <c r="R329" s="29">
        <f>IFERROR((HoraSalidaTurno!R329-HoraEntradaTurno!R329)*24,0)</f>
        <v>0</v>
      </c>
      <c r="S329" s="29">
        <f>IFERROR((HoraSalidaTurno!S329-HoraEntradaTurno!S329)*24,0)</f>
        <v>0</v>
      </c>
    </row>
    <row r="330" spans="1:19">
      <c r="A330" s="8">
        <f>HoraEntradaTurno!A330</f>
        <v>0</v>
      </c>
      <c r="B330" s="8">
        <f>HoraEntradaTurno!B330</f>
        <v>0</v>
      </c>
      <c r="C330" s="8">
        <f>HoraEntradaTurno!C330</f>
        <v>0</v>
      </c>
      <c r="D330" s="29">
        <f>IFERROR((HoraSalidaTurno!D330-HoraEntradaTurno!D330)*24,0)</f>
        <v>0</v>
      </c>
      <c r="E330" s="29">
        <f>IFERROR((HoraSalidaTurno!E330-HoraEntradaTurno!E330)*24,0)</f>
        <v>0</v>
      </c>
      <c r="F330" s="29">
        <f>IFERROR((HoraSalidaTurno!F330-HoraEntradaTurno!F330)*24,0)</f>
        <v>0</v>
      </c>
      <c r="G330" s="29">
        <f>IFERROR((HoraSalidaTurno!G330-HoraEntradaTurno!G330)*24,0)</f>
        <v>0</v>
      </c>
      <c r="H330" s="29">
        <f>IFERROR((HoraSalidaTurno!H330-HoraEntradaTurno!H330)*24,0)</f>
        <v>0</v>
      </c>
      <c r="I330" s="29">
        <f>IFERROR((HoraSalidaTurno!I330-HoraEntradaTurno!I330)*24,0)</f>
        <v>0</v>
      </c>
      <c r="J330" s="29">
        <f>IFERROR((HoraSalidaTurno!J330-HoraEntradaTurno!J330)*24,0)</f>
        <v>0</v>
      </c>
      <c r="K330" s="29">
        <f>IFERROR((HoraSalidaTurno!K330-HoraEntradaTurno!K330)*24,0)</f>
        <v>0</v>
      </c>
      <c r="L330" s="29">
        <f>IFERROR((HoraSalidaTurno!L330-HoraEntradaTurno!L330)*24,0)</f>
        <v>0</v>
      </c>
      <c r="M330" s="29">
        <f>IFERROR((HoraSalidaTurno!M330-HoraEntradaTurno!M330)*24,0)</f>
        <v>0</v>
      </c>
      <c r="N330" s="29">
        <f>IFERROR((HoraSalidaTurno!N330-HoraEntradaTurno!N330)*24,0)</f>
        <v>0</v>
      </c>
      <c r="O330" s="29">
        <f>IFERROR((HoraSalidaTurno!O330-HoraEntradaTurno!O330)*24,0)</f>
        <v>0</v>
      </c>
      <c r="P330" s="29">
        <f>IFERROR((HoraSalidaTurno!P330-HoraEntradaTurno!P330)*24,0)</f>
        <v>0</v>
      </c>
      <c r="Q330" s="29">
        <f>IFERROR((HoraSalidaTurno!Q330-HoraEntradaTurno!Q330)*24,0)</f>
        <v>0</v>
      </c>
      <c r="R330" s="29">
        <f>IFERROR((HoraSalidaTurno!R330-HoraEntradaTurno!R330)*24,0)</f>
        <v>0</v>
      </c>
      <c r="S330" s="29">
        <f>IFERROR((HoraSalidaTurno!S330-HoraEntradaTurno!S330)*24,0)</f>
        <v>0</v>
      </c>
    </row>
    <row r="331" spans="1:19">
      <c r="A331" s="8">
        <f>HoraEntradaTurno!A331</f>
        <v>0</v>
      </c>
      <c r="B331" s="8">
        <f>HoraEntradaTurno!B331</f>
        <v>0</v>
      </c>
      <c r="C331" s="8">
        <f>HoraEntradaTurno!C331</f>
        <v>0</v>
      </c>
      <c r="D331" s="29">
        <f>IFERROR((HoraSalidaTurno!D331-HoraEntradaTurno!D331)*24,0)</f>
        <v>0</v>
      </c>
      <c r="E331" s="29">
        <f>IFERROR((HoraSalidaTurno!E331-HoraEntradaTurno!E331)*24,0)</f>
        <v>0</v>
      </c>
      <c r="F331" s="29">
        <f>IFERROR((HoraSalidaTurno!F331-HoraEntradaTurno!F331)*24,0)</f>
        <v>0</v>
      </c>
      <c r="G331" s="29">
        <f>IFERROR((HoraSalidaTurno!G331-HoraEntradaTurno!G331)*24,0)</f>
        <v>0</v>
      </c>
      <c r="H331" s="29">
        <f>IFERROR((HoraSalidaTurno!H331-HoraEntradaTurno!H331)*24,0)</f>
        <v>0</v>
      </c>
      <c r="I331" s="29">
        <f>IFERROR((HoraSalidaTurno!I331-HoraEntradaTurno!I331)*24,0)</f>
        <v>0</v>
      </c>
      <c r="J331" s="29">
        <f>IFERROR((HoraSalidaTurno!J331-HoraEntradaTurno!J331)*24,0)</f>
        <v>0</v>
      </c>
      <c r="K331" s="29">
        <f>IFERROR((HoraSalidaTurno!K331-HoraEntradaTurno!K331)*24,0)</f>
        <v>0</v>
      </c>
      <c r="L331" s="29">
        <f>IFERROR((HoraSalidaTurno!L331-HoraEntradaTurno!L331)*24,0)</f>
        <v>0</v>
      </c>
      <c r="M331" s="29">
        <f>IFERROR((HoraSalidaTurno!M331-HoraEntradaTurno!M331)*24,0)</f>
        <v>0</v>
      </c>
      <c r="N331" s="29">
        <f>IFERROR((HoraSalidaTurno!N331-HoraEntradaTurno!N331)*24,0)</f>
        <v>0</v>
      </c>
      <c r="O331" s="29">
        <f>IFERROR((HoraSalidaTurno!O331-HoraEntradaTurno!O331)*24,0)</f>
        <v>0</v>
      </c>
      <c r="P331" s="29">
        <f>IFERROR((HoraSalidaTurno!P331-HoraEntradaTurno!P331)*24,0)</f>
        <v>0</v>
      </c>
      <c r="Q331" s="29">
        <f>IFERROR((HoraSalidaTurno!Q331-HoraEntradaTurno!Q331)*24,0)</f>
        <v>0</v>
      </c>
      <c r="R331" s="29">
        <f>IFERROR((HoraSalidaTurno!R331-HoraEntradaTurno!R331)*24,0)</f>
        <v>0</v>
      </c>
      <c r="S331" s="29">
        <f>IFERROR((HoraSalidaTurno!S331-HoraEntradaTurno!S331)*24,0)</f>
        <v>0</v>
      </c>
    </row>
    <row r="332" spans="1:19">
      <c r="A332" s="8">
        <f>HoraEntradaTurno!A332</f>
        <v>0</v>
      </c>
      <c r="B332" s="8">
        <f>HoraEntradaTurno!B332</f>
        <v>0</v>
      </c>
      <c r="C332" s="8">
        <f>HoraEntradaTurno!C332</f>
        <v>0</v>
      </c>
      <c r="D332" s="29">
        <f>IFERROR((HoraSalidaTurno!D332-HoraEntradaTurno!D332)*24,0)</f>
        <v>0</v>
      </c>
      <c r="E332" s="29">
        <f>IFERROR((HoraSalidaTurno!E332-HoraEntradaTurno!E332)*24,0)</f>
        <v>0</v>
      </c>
      <c r="F332" s="29">
        <f>IFERROR((HoraSalidaTurno!F332-HoraEntradaTurno!F332)*24,0)</f>
        <v>0</v>
      </c>
      <c r="G332" s="29">
        <f>IFERROR((HoraSalidaTurno!G332-HoraEntradaTurno!G332)*24,0)</f>
        <v>0</v>
      </c>
      <c r="H332" s="29">
        <f>IFERROR((HoraSalidaTurno!H332-HoraEntradaTurno!H332)*24,0)</f>
        <v>0</v>
      </c>
      <c r="I332" s="29">
        <f>IFERROR((HoraSalidaTurno!I332-HoraEntradaTurno!I332)*24,0)</f>
        <v>0</v>
      </c>
      <c r="J332" s="29">
        <f>IFERROR((HoraSalidaTurno!J332-HoraEntradaTurno!J332)*24,0)</f>
        <v>0</v>
      </c>
      <c r="K332" s="29">
        <f>IFERROR((HoraSalidaTurno!K332-HoraEntradaTurno!K332)*24,0)</f>
        <v>0</v>
      </c>
      <c r="L332" s="29">
        <f>IFERROR((HoraSalidaTurno!L332-HoraEntradaTurno!L332)*24,0)</f>
        <v>0</v>
      </c>
      <c r="M332" s="29">
        <f>IFERROR((HoraSalidaTurno!M332-HoraEntradaTurno!M332)*24,0)</f>
        <v>0</v>
      </c>
      <c r="N332" s="29">
        <f>IFERROR((HoraSalidaTurno!N332-HoraEntradaTurno!N332)*24,0)</f>
        <v>0</v>
      </c>
      <c r="O332" s="29">
        <f>IFERROR((HoraSalidaTurno!O332-HoraEntradaTurno!O332)*24,0)</f>
        <v>0</v>
      </c>
      <c r="P332" s="29">
        <f>IFERROR((HoraSalidaTurno!P332-HoraEntradaTurno!P332)*24,0)</f>
        <v>0</v>
      </c>
      <c r="Q332" s="29">
        <f>IFERROR((HoraSalidaTurno!Q332-HoraEntradaTurno!Q332)*24,0)</f>
        <v>0</v>
      </c>
      <c r="R332" s="29">
        <f>IFERROR((HoraSalidaTurno!R332-HoraEntradaTurno!R332)*24,0)</f>
        <v>0</v>
      </c>
      <c r="S332" s="29">
        <f>IFERROR((HoraSalidaTurno!S332-HoraEntradaTurno!S332)*24,0)</f>
        <v>0</v>
      </c>
    </row>
    <row r="333" spans="1:19">
      <c r="A333" s="8">
        <f>HoraEntradaTurno!A333</f>
        <v>0</v>
      </c>
      <c r="B333" s="8">
        <f>HoraEntradaTurno!B333</f>
        <v>0</v>
      </c>
      <c r="C333" s="8">
        <f>HoraEntradaTurno!C333</f>
        <v>0</v>
      </c>
      <c r="D333" s="29">
        <f>IFERROR((HoraSalidaTurno!D333-HoraEntradaTurno!D333)*24,0)</f>
        <v>0</v>
      </c>
      <c r="E333" s="29">
        <f>IFERROR((HoraSalidaTurno!E333-HoraEntradaTurno!E333)*24,0)</f>
        <v>0</v>
      </c>
      <c r="F333" s="29">
        <f>IFERROR((HoraSalidaTurno!F333-HoraEntradaTurno!F333)*24,0)</f>
        <v>0</v>
      </c>
      <c r="G333" s="29">
        <f>IFERROR((HoraSalidaTurno!G333-HoraEntradaTurno!G333)*24,0)</f>
        <v>0</v>
      </c>
      <c r="H333" s="29">
        <f>IFERROR((HoraSalidaTurno!H333-HoraEntradaTurno!H333)*24,0)</f>
        <v>0</v>
      </c>
      <c r="I333" s="29">
        <f>IFERROR((HoraSalidaTurno!I333-HoraEntradaTurno!I333)*24,0)</f>
        <v>0</v>
      </c>
      <c r="J333" s="29">
        <f>IFERROR((HoraSalidaTurno!J333-HoraEntradaTurno!J333)*24,0)</f>
        <v>0</v>
      </c>
      <c r="K333" s="29">
        <f>IFERROR((HoraSalidaTurno!K333-HoraEntradaTurno!K333)*24,0)</f>
        <v>0</v>
      </c>
      <c r="L333" s="29">
        <f>IFERROR((HoraSalidaTurno!L333-HoraEntradaTurno!L333)*24,0)</f>
        <v>0</v>
      </c>
      <c r="M333" s="29">
        <f>IFERROR((HoraSalidaTurno!M333-HoraEntradaTurno!M333)*24,0)</f>
        <v>0</v>
      </c>
      <c r="N333" s="29">
        <f>IFERROR((HoraSalidaTurno!N333-HoraEntradaTurno!N333)*24,0)</f>
        <v>0</v>
      </c>
      <c r="O333" s="29">
        <f>IFERROR((HoraSalidaTurno!O333-HoraEntradaTurno!O333)*24,0)</f>
        <v>0</v>
      </c>
      <c r="P333" s="29">
        <f>IFERROR((HoraSalidaTurno!P333-HoraEntradaTurno!P333)*24,0)</f>
        <v>0</v>
      </c>
      <c r="Q333" s="29">
        <f>IFERROR((HoraSalidaTurno!Q333-HoraEntradaTurno!Q333)*24,0)</f>
        <v>0</v>
      </c>
      <c r="R333" s="29">
        <f>IFERROR((HoraSalidaTurno!R333-HoraEntradaTurno!R333)*24,0)</f>
        <v>0</v>
      </c>
      <c r="S333" s="29">
        <f>IFERROR((HoraSalidaTurno!S333-HoraEntradaTurno!S333)*24,0)</f>
        <v>0</v>
      </c>
    </row>
    <row r="334" spans="1:19">
      <c r="A334" s="8">
        <f>HoraEntradaTurno!A334</f>
        <v>0</v>
      </c>
      <c r="B334" s="8">
        <f>HoraEntradaTurno!B334</f>
        <v>0</v>
      </c>
      <c r="C334" s="8">
        <f>HoraEntradaTurno!C334</f>
        <v>0</v>
      </c>
      <c r="D334" s="29">
        <f>IFERROR((HoraSalidaTurno!D334-HoraEntradaTurno!D334)*24,0)</f>
        <v>0</v>
      </c>
      <c r="E334" s="29">
        <f>IFERROR((HoraSalidaTurno!E334-HoraEntradaTurno!E334)*24,0)</f>
        <v>0</v>
      </c>
      <c r="F334" s="29">
        <f>IFERROR((HoraSalidaTurno!F334-HoraEntradaTurno!F334)*24,0)</f>
        <v>0</v>
      </c>
      <c r="G334" s="29">
        <f>IFERROR((HoraSalidaTurno!G334-HoraEntradaTurno!G334)*24,0)</f>
        <v>0</v>
      </c>
      <c r="H334" s="29">
        <f>IFERROR((HoraSalidaTurno!H334-HoraEntradaTurno!H334)*24,0)</f>
        <v>0</v>
      </c>
      <c r="I334" s="29">
        <f>IFERROR((HoraSalidaTurno!I334-HoraEntradaTurno!I334)*24,0)</f>
        <v>0</v>
      </c>
      <c r="J334" s="29">
        <f>IFERROR((HoraSalidaTurno!J334-HoraEntradaTurno!J334)*24,0)</f>
        <v>0</v>
      </c>
      <c r="K334" s="29">
        <f>IFERROR((HoraSalidaTurno!K334-HoraEntradaTurno!K334)*24,0)</f>
        <v>0</v>
      </c>
      <c r="L334" s="29">
        <f>IFERROR((HoraSalidaTurno!L334-HoraEntradaTurno!L334)*24,0)</f>
        <v>0</v>
      </c>
      <c r="M334" s="29">
        <f>IFERROR((HoraSalidaTurno!M334-HoraEntradaTurno!M334)*24,0)</f>
        <v>0</v>
      </c>
      <c r="N334" s="29">
        <f>IFERROR((HoraSalidaTurno!N334-HoraEntradaTurno!N334)*24,0)</f>
        <v>0</v>
      </c>
      <c r="O334" s="29">
        <f>IFERROR((HoraSalidaTurno!O334-HoraEntradaTurno!O334)*24,0)</f>
        <v>0</v>
      </c>
      <c r="P334" s="29">
        <f>IFERROR((HoraSalidaTurno!P334-HoraEntradaTurno!P334)*24,0)</f>
        <v>0</v>
      </c>
      <c r="Q334" s="29">
        <f>IFERROR((HoraSalidaTurno!Q334-HoraEntradaTurno!Q334)*24,0)</f>
        <v>0</v>
      </c>
      <c r="R334" s="29">
        <f>IFERROR((HoraSalidaTurno!R334-HoraEntradaTurno!R334)*24,0)</f>
        <v>0</v>
      </c>
      <c r="S334" s="29">
        <f>IFERROR((HoraSalidaTurno!S334-HoraEntradaTurno!S334)*24,0)</f>
        <v>0</v>
      </c>
    </row>
    <row r="335" spans="1:19">
      <c r="A335" s="8">
        <f>HoraEntradaTurno!A335</f>
        <v>0</v>
      </c>
      <c r="B335" s="8">
        <f>HoraEntradaTurno!B335</f>
        <v>0</v>
      </c>
      <c r="C335" s="8">
        <f>HoraEntradaTurno!C335</f>
        <v>0</v>
      </c>
      <c r="D335" s="29">
        <f>IFERROR((HoraSalidaTurno!D335-HoraEntradaTurno!D335)*24,0)</f>
        <v>0</v>
      </c>
      <c r="E335" s="29">
        <f>IFERROR((HoraSalidaTurno!E335-HoraEntradaTurno!E335)*24,0)</f>
        <v>0</v>
      </c>
      <c r="F335" s="29">
        <f>IFERROR((HoraSalidaTurno!F335-HoraEntradaTurno!F335)*24,0)</f>
        <v>0</v>
      </c>
      <c r="G335" s="29">
        <f>IFERROR((HoraSalidaTurno!G335-HoraEntradaTurno!G335)*24,0)</f>
        <v>0</v>
      </c>
      <c r="H335" s="29">
        <f>IFERROR((HoraSalidaTurno!H335-HoraEntradaTurno!H335)*24,0)</f>
        <v>0</v>
      </c>
      <c r="I335" s="29">
        <f>IFERROR((HoraSalidaTurno!I335-HoraEntradaTurno!I335)*24,0)</f>
        <v>0</v>
      </c>
      <c r="J335" s="29">
        <f>IFERROR((HoraSalidaTurno!J335-HoraEntradaTurno!J335)*24,0)</f>
        <v>0</v>
      </c>
      <c r="K335" s="29">
        <f>IFERROR((HoraSalidaTurno!K335-HoraEntradaTurno!K335)*24,0)</f>
        <v>0</v>
      </c>
      <c r="L335" s="29">
        <f>IFERROR((HoraSalidaTurno!L335-HoraEntradaTurno!L335)*24,0)</f>
        <v>0</v>
      </c>
      <c r="M335" s="29">
        <f>IFERROR((HoraSalidaTurno!M335-HoraEntradaTurno!M335)*24,0)</f>
        <v>0</v>
      </c>
      <c r="N335" s="29">
        <f>IFERROR((HoraSalidaTurno!N335-HoraEntradaTurno!N335)*24,0)</f>
        <v>0</v>
      </c>
      <c r="O335" s="29">
        <f>IFERROR((HoraSalidaTurno!O335-HoraEntradaTurno!O335)*24,0)</f>
        <v>0</v>
      </c>
      <c r="P335" s="29">
        <f>IFERROR((HoraSalidaTurno!P335-HoraEntradaTurno!P335)*24,0)</f>
        <v>0</v>
      </c>
      <c r="Q335" s="29">
        <f>IFERROR((HoraSalidaTurno!Q335-HoraEntradaTurno!Q335)*24,0)</f>
        <v>0</v>
      </c>
      <c r="R335" s="29">
        <f>IFERROR((HoraSalidaTurno!R335-HoraEntradaTurno!R335)*24,0)</f>
        <v>0</v>
      </c>
      <c r="S335" s="29">
        <f>IFERROR((HoraSalidaTurno!S335-HoraEntradaTurno!S335)*24,0)</f>
        <v>0</v>
      </c>
    </row>
    <row r="336" spans="1:19">
      <c r="A336" s="8">
        <f>HoraEntradaTurno!A336</f>
        <v>0</v>
      </c>
      <c r="B336" s="8">
        <f>HoraEntradaTurno!B336</f>
        <v>0</v>
      </c>
      <c r="C336" s="8">
        <f>HoraEntradaTurno!C336</f>
        <v>0</v>
      </c>
      <c r="D336" s="29">
        <f>IFERROR((HoraSalidaTurno!D336-HoraEntradaTurno!D336)*24,0)</f>
        <v>0</v>
      </c>
      <c r="E336" s="29">
        <f>IFERROR((HoraSalidaTurno!E336-HoraEntradaTurno!E336)*24,0)</f>
        <v>0</v>
      </c>
      <c r="F336" s="29">
        <f>IFERROR((HoraSalidaTurno!F336-HoraEntradaTurno!F336)*24,0)</f>
        <v>0</v>
      </c>
      <c r="G336" s="29">
        <f>IFERROR((HoraSalidaTurno!G336-HoraEntradaTurno!G336)*24,0)</f>
        <v>0</v>
      </c>
      <c r="H336" s="29">
        <f>IFERROR((HoraSalidaTurno!H336-HoraEntradaTurno!H336)*24,0)</f>
        <v>0</v>
      </c>
      <c r="I336" s="29">
        <f>IFERROR((HoraSalidaTurno!I336-HoraEntradaTurno!I336)*24,0)</f>
        <v>0</v>
      </c>
      <c r="J336" s="29">
        <f>IFERROR((HoraSalidaTurno!J336-HoraEntradaTurno!J336)*24,0)</f>
        <v>0</v>
      </c>
      <c r="K336" s="29">
        <f>IFERROR((HoraSalidaTurno!K336-HoraEntradaTurno!K336)*24,0)</f>
        <v>0</v>
      </c>
      <c r="L336" s="29">
        <f>IFERROR((HoraSalidaTurno!L336-HoraEntradaTurno!L336)*24,0)</f>
        <v>0</v>
      </c>
      <c r="M336" s="29">
        <f>IFERROR((HoraSalidaTurno!M336-HoraEntradaTurno!M336)*24,0)</f>
        <v>0</v>
      </c>
      <c r="N336" s="29">
        <f>IFERROR((HoraSalidaTurno!N336-HoraEntradaTurno!N336)*24,0)</f>
        <v>0</v>
      </c>
      <c r="O336" s="29">
        <f>IFERROR((HoraSalidaTurno!O336-HoraEntradaTurno!O336)*24,0)</f>
        <v>0</v>
      </c>
      <c r="P336" s="29">
        <f>IFERROR((HoraSalidaTurno!P336-HoraEntradaTurno!P336)*24,0)</f>
        <v>0</v>
      </c>
      <c r="Q336" s="29">
        <f>IFERROR((HoraSalidaTurno!Q336-HoraEntradaTurno!Q336)*24,0)</f>
        <v>0</v>
      </c>
      <c r="R336" s="29">
        <f>IFERROR((HoraSalidaTurno!R336-HoraEntradaTurno!R336)*24,0)</f>
        <v>0</v>
      </c>
      <c r="S336" s="29">
        <f>IFERROR((HoraSalidaTurno!S336-HoraEntradaTurno!S336)*24,0)</f>
        <v>0</v>
      </c>
    </row>
    <row r="337" spans="1:19">
      <c r="A337" s="8">
        <f>HoraEntradaTurno!A337</f>
        <v>0</v>
      </c>
      <c r="B337" s="8">
        <f>HoraEntradaTurno!B337</f>
        <v>0</v>
      </c>
      <c r="C337" s="8">
        <f>HoraEntradaTurno!C337</f>
        <v>0</v>
      </c>
      <c r="D337" s="29">
        <f>IFERROR((HoraSalidaTurno!D337-HoraEntradaTurno!D337)*24,0)</f>
        <v>0</v>
      </c>
      <c r="E337" s="29">
        <f>IFERROR((HoraSalidaTurno!E337-HoraEntradaTurno!E337)*24,0)</f>
        <v>0</v>
      </c>
      <c r="F337" s="29">
        <f>IFERROR((HoraSalidaTurno!F337-HoraEntradaTurno!F337)*24,0)</f>
        <v>0</v>
      </c>
      <c r="G337" s="29">
        <f>IFERROR((HoraSalidaTurno!G337-HoraEntradaTurno!G337)*24,0)</f>
        <v>0</v>
      </c>
      <c r="H337" s="29">
        <f>IFERROR((HoraSalidaTurno!H337-HoraEntradaTurno!H337)*24,0)</f>
        <v>0</v>
      </c>
      <c r="I337" s="29">
        <f>IFERROR((HoraSalidaTurno!I337-HoraEntradaTurno!I337)*24,0)</f>
        <v>0</v>
      </c>
      <c r="J337" s="29">
        <f>IFERROR((HoraSalidaTurno!J337-HoraEntradaTurno!J337)*24,0)</f>
        <v>0</v>
      </c>
      <c r="K337" s="29">
        <f>IFERROR((HoraSalidaTurno!K337-HoraEntradaTurno!K337)*24,0)</f>
        <v>0</v>
      </c>
      <c r="L337" s="29">
        <f>IFERROR((HoraSalidaTurno!L337-HoraEntradaTurno!L337)*24,0)</f>
        <v>0</v>
      </c>
      <c r="M337" s="29">
        <f>IFERROR((HoraSalidaTurno!M337-HoraEntradaTurno!M337)*24,0)</f>
        <v>0</v>
      </c>
      <c r="N337" s="29">
        <f>IFERROR((HoraSalidaTurno!N337-HoraEntradaTurno!N337)*24,0)</f>
        <v>0</v>
      </c>
      <c r="O337" s="29">
        <f>IFERROR((HoraSalidaTurno!O337-HoraEntradaTurno!O337)*24,0)</f>
        <v>0</v>
      </c>
      <c r="P337" s="29">
        <f>IFERROR((HoraSalidaTurno!P337-HoraEntradaTurno!P337)*24,0)</f>
        <v>0</v>
      </c>
      <c r="Q337" s="29">
        <f>IFERROR((HoraSalidaTurno!Q337-HoraEntradaTurno!Q337)*24,0)</f>
        <v>0</v>
      </c>
      <c r="R337" s="29">
        <f>IFERROR((HoraSalidaTurno!R337-HoraEntradaTurno!R337)*24,0)</f>
        <v>0</v>
      </c>
      <c r="S337" s="29">
        <f>IFERROR((HoraSalidaTurno!S337-HoraEntradaTurno!S337)*24,0)</f>
        <v>0</v>
      </c>
    </row>
    <row r="338" spans="1:19">
      <c r="A338" s="8">
        <f>HoraEntradaTurno!A338</f>
        <v>0</v>
      </c>
      <c r="B338" s="8">
        <f>HoraEntradaTurno!B338</f>
        <v>0</v>
      </c>
      <c r="C338" s="8">
        <f>HoraEntradaTurno!C338</f>
        <v>0</v>
      </c>
      <c r="D338" s="29">
        <f>IFERROR((HoraSalidaTurno!D338-HoraEntradaTurno!D338)*24,0)</f>
        <v>0</v>
      </c>
      <c r="E338" s="29">
        <f>IFERROR((HoraSalidaTurno!E338-HoraEntradaTurno!E338)*24,0)</f>
        <v>0</v>
      </c>
      <c r="F338" s="29">
        <f>IFERROR((HoraSalidaTurno!F338-HoraEntradaTurno!F338)*24,0)</f>
        <v>0</v>
      </c>
      <c r="G338" s="29">
        <f>IFERROR((HoraSalidaTurno!G338-HoraEntradaTurno!G338)*24,0)</f>
        <v>0</v>
      </c>
      <c r="H338" s="29">
        <f>IFERROR((HoraSalidaTurno!H338-HoraEntradaTurno!H338)*24,0)</f>
        <v>0</v>
      </c>
      <c r="I338" s="29">
        <f>IFERROR((HoraSalidaTurno!I338-HoraEntradaTurno!I338)*24,0)</f>
        <v>0</v>
      </c>
      <c r="J338" s="29">
        <f>IFERROR((HoraSalidaTurno!J338-HoraEntradaTurno!J338)*24,0)</f>
        <v>0</v>
      </c>
      <c r="K338" s="29">
        <f>IFERROR((HoraSalidaTurno!K338-HoraEntradaTurno!K338)*24,0)</f>
        <v>0</v>
      </c>
      <c r="L338" s="29">
        <f>IFERROR((HoraSalidaTurno!L338-HoraEntradaTurno!L338)*24,0)</f>
        <v>0</v>
      </c>
      <c r="M338" s="29">
        <f>IFERROR((HoraSalidaTurno!M338-HoraEntradaTurno!M338)*24,0)</f>
        <v>0</v>
      </c>
      <c r="N338" s="29">
        <f>IFERROR((HoraSalidaTurno!N338-HoraEntradaTurno!N338)*24,0)</f>
        <v>0</v>
      </c>
      <c r="O338" s="29">
        <f>IFERROR((HoraSalidaTurno!O338-HoraEntradaTurno!O338)*24,0)</f>
        <v>0</v>
      </c>
      <c r="P338" s="29">
        <f>IFERROR((HoraSalidaTurno!P338-HoraEntradaTurno!P338)*24,0)</f>
        <v>0</v>
      </c>
      <c r="Q338" s="29">
        <f>IFERROR((HoraSalidaTurno!Q338-HoraEntradaTurno!Q338)*24,0)</f>
        <v>0</v>
      </c>
      <c r="R338" s="29">
        <f>IFERROR((HoraSalidaTurno!R338-HoraEntradaTurno!R338)*24,0)</f>
        <v>0</v>
      </c>
      <c r="S338" s="29">
        <f>IFERROR((HoraSalidaTurno!S338-HoraEntradaTurno!S338)*24,0)</f>
        <v>0</v>
      </c>
    </row>
    <row r="339" spans="1:19">
      <c r="A339" s="8">
        <f>HoraEntradaTurno!A339</f>
        <v>0</v>
      </c>
      <c r="B339" s="8">
        <f>HoraEntradaTurno!B339</f>
        <v>0</v>
      </c>
      <c r="C339" s="8">
        <f>HoraEntradaTurno!C339</f>
        <v>0</v>
      </c>
      <c r="D339" s="29">
        <f>IFERROR((HoraSalidaTurno!D339-HoraEntradaTurno!D339)*24,0)</f>
        <v>0</v>
      </c>
      <c r="E339" s="29">
        <f>IFERROR((HoraSalidaTurno!E339-HoraEntradaTurno!E339)*24,0)</f>
        <v>0</v>
      </c>
      <c r="F339" s="29">
        <f>IFERROR((HoraSalidaTurno!F339-HoraEntradaTurno!F339)*24,0)</f>
        <v>0</v>
      </c>
      <c r="G339" s="29">
        <f>IFERROR((HoraSalidaTurno!G339-HoraEntradaTurno!G339)*24,0)</f>
        <v>0</v>
      </c>
      <c r="H339" s="29">
        <f>IFERROR((HoraSalidaTurno!H339-HoraEntradaTurno!H339)*24,0)</f>
        <v>0</v>
      </c>
      <c r="I339" s="29">
        <f>IFERROR((HoraSalidaTurno!I339-HoraEntradaTurno!I339)*24,0)</f>
        <v>0</v>
      </c>
      <c r="J339" s="29">
        <f>IFERROR((HoraSalidaTurno!J339-HoraEntradaTurno!J339)*24,0)</f>
        <v>0</v>
      </c>
      <c r="K339" s="29">
        <f>IFERROR((HoraSalidaTurno!K339-HoraEntradaTurno!K339)*24,0)</f>
        <v>0</v>
      </c>
      <c r="L339" s="29">
        <f>IFERROR((HoraSalidaTurno!L339-HoraEntradaTurno!L339)*24,0)</f>
        <v>0</v>
      </c>
      <c r="M339" s="29">
        <f>IFERROR((HoraSalidaTurno!M339-HoraEntradaTurno!M339)*24,0)</f>
        <v>0</v>
      </c>
      <c r="N339" s="29">
        <f>IFERROR((HoraSalidaTurno!N339-HoraEntradaTurno!N339)*24,0)</f>
        <v>0</v>
      </c>
      <c r="O339" s="29">
        <f>IFERROR((HoraSalidaTurno!O339-HoraEntradaTurno!O339)*24,0)</f>
        <v>0</v>
      </c>
      <c r="P339" s="29">
        <f>IFERROR((HoraSalidaTurno!P339-HoraEntradaTurno!P339)*24,0)</f>
        <v>0</v>
      </c>
      <c r="Q339" s="29">
        <f>IFERROR((HoraSalidaTurno!Q339-HoraEntradaTurno!Q339)*24,0)</f>
        <v>0</v>
      </c>
      <c r="R339" s="29">
        <f>IFERROR((HoraSalidaTurno!R339-HoraEntradaTurno!R339)*24,0)</f>
        <v>0</v>
      </c>
      <c r="S339" s="29">
        <f>IFERROR((HoraSalidaTurno!S339-HoraEntradaTurno!S339)*24,0)</f>
        <v>0</v>
      </c>
    </row>
    <row r="340" spans="1:19">
      <c r="A340" s="8">
        <f>HoraEntradaTurno!A340</f>
        <v>0</v>
      </c>
      <c r="B340" s="8">
        <f>HoraEntradaTurno!B340</f>
        <v>0</v>
      </c>
      <c r="C340" s="8">
        <f>HoraEntradaTurno!C340</f>
        <v>0</v>
      </c>
      <c r="D340" s="29">
        <f>IFERROR((HoraSalidaTurno!D340-HoraEntradaTurno!D340)*24,0)</f>
        <v>0</v>
      </c>
      <c r="E340" s="29">
        <f>IFERROR((HoraSalidaTurno!E340-HoraEntradaTurno!E340)*24,0)</f>
        <v>0</v>
      </c>
      <c r="F340" s="29">
        <f>IFERROR((HoraSalidaTurno!F340-HoraEntradaTurno!F340)*24,0)</f>
        <v>0</v>
      </c>
      <c r="G340" s="29">
        <f>IFERROR((HoraSalidaTurno!G340-HoraEntradaTurno!G340)*24,0)</f>
        <v>0</v>
      </c>
      <c r="H340" s="29">
        <f>IFERROR((HoraSalidaTurno!H340-HoraEntradaTurno!H340)*24,0)</f>
        <v>0</v>
      </c>
      <c r="I340" s="29">
        <f>IFERROR((HoraSalidaTurno!I340-HoraEntradaTurno!I340)*24,0)</f>
        <v>0</v>
      </c>
      <c r="J340" s="29">
        <f>IFERROR((HoraSalidaTurno!J340-HoraEntradaTurno!J340)*24,0)</f>
        <v>0</v>
      </c>
      <c r="K340" s="29">
        <f>IFERROR((HoraSalidaTurno!K340-HoraEntradaTurno!K340)*24,0)</f>
        <v>0</v>
      </c>
      <c r="L340" s="29">
        <f>IFERROR((HoraSalidaTurno!L340-HoraEntradaTurno!L340)*24,0)</f>
        <v>0</v>
      </c>
      <c r="M340" s="29">
        <f>IFERROR((HoraSalidaTurno!M340-HoraEntradaTurno!M340)*24,0)</f>
        <v>0</v>
      </c>
      <c r="N340" s="29">
        <f>IFERROR((HoraSalidaTurno!N340-HoraEntradaTurno!N340)*24,0)</f>
        <v>0</v>
      </c>
      <c r="O340" s="29">
        <f>IFERROR((HoraSalidaTurno!O340-HoraEntradaTurno!O340)*24,0)</f>
        <v>0</v>
      </c>
      <c r="P340" s="29">
        <f>IFERROR((HoraSalidaTurno!P340-HoraEntradaTurno!P340)*24,0)</f>
        <v>0</v>
      </c>
      <c r="Q340" s="29">
        <f>IFERROR((HoraSalidaTurno!Q340-HoraEntradaTurno!Q340)*24,0)</f>
        <v>0</v>
      </c>
      <c r="R340" s="29">
        <f>IFERROR((HoraSalidaTurno!R340-HoraEntradaTurno!R340)*24,0)</f>
        <v>0</v>
      </c>
      <c r="S340" s="29">
        <f>IFERROR((HoraSalidaTurno!S340-HoraEntradaTurno!S340)*24,0)</f>
        <v>0</v>
      </c>
    </row>
    <row r="341" spans="1:19">
      <c r="A341" s="8">
        <f>HoraEntradaTurno!A341</f>
        <v>0</v>
      </c>
      <c r="B341" s="8">
        <f>HoraEntradaTurno!B341</f>
        <v>0</v>
      </c>
      <c r="C341" s="8">
        <f>HoraEntradaTurno!C341</f>
        <v>0</v>
      </c>
      <c r="D341" s="29">
        <f>IFERROR((HoraSalidaTurno!D341-HoraEntradaTurno!D341)*24,0)</f>
        <v>0</v>
      </c>
      <c r="E341" s="29">
        <f>IFERROR((HoraSalidaTurno!E341-HoraEntradaTurno!E341)*24,0)</f>
        <v>0</v>
      </c>
      <c r="F341" s="29">
        <f>IFERROR((HoraSalidaTurno!F341-HoraEntradaTurno!F341)*24,0)</f>
        <v>0</v>
      </c>
      <c r="G341" s="29">
        <f>IFERROR((HoraSalidaTurno!G341-HoraEntradaTurno!G341)*24,0)</f>
        <v>0</v>
      </c>
      <c r="H341" s="29">
        <f>IFERROR((HoraSalidaTurno!H341-HoraEntradaTurno!H341)*24,0)</f>
        <v>0</v>
      </c>
      <c r="I341" s="29">
        <f>IFERROR((HoraSalidaTurno!I341-HoraEntradaTurno!I341)*24,0)</f>
        <v>0</v>
      </c>
      <c r="J341" s="29">
        <f>IFERROR((HoraSalidaTurno!J341-HoraEntradaTurno!J341)*24,0)</f>
        <v>0</v>
      </c>
      <c r="K341" s="29">
        <f>IFERROR((HoraSalidaTurno!K341-HoraEntradaTurno!K341)*24,0)</f>
        <v>0</v>
      </c>
      <c r="L341" s="29">
        <f>IFERROR((HoraSalidaTurno!L341-HoraEntradaTurno!L341)*24,0)</f>
        <v>0</v>
      </c>
      <c r="M341" s="29">
        <f>IFERROR((HoraSalidaTurno!M341-HoraEntradaTurno!M341)*24,0)</f>
        <v>0</v>
      </c>
      <c r="N341" s="29">
        <f>IFERROR((HoraSalidaTurno!N341-HoraEntradaTurno!N341)*24,0)</f>
        <v>0</v>
      </c>
      <c r="O341" s="29">
        <f>IFERROR((HoraSalidaTurno!O341-HoraEntradaTurno!O341)*24,0)</f>
        <v>0</v>
      </c>
      <c r="P341" s="29">
        <f>IFERROR((HoraSalidaTurno!P341-HoraEntradaTurno!P341)*24,0)</f>
        <v>0</v>
      </c>
      <c r="Q341" s="29">
        <f>IFERROR((HoraSalidaTurno!Q341-HoraEntradaTurno!Q341)*24,0)</f>
        <v>0</v>
      </c>
      <c r="R341" s="29">
        <f>IFERROR((HoraSalidaTurno!R341-HoraEntradaTurno!R341)*24,0)</f>
        <v>0</v>
      </c>
      <c r="S341" s="29">
        <f>IFERROR((HoraSalidaTurno!S341-HoraEntradaTurno!S341)*24,0)</f>
        <v>0</v>
      </c>
    </row>
    <row r="342" spans="1:19">
      <c r="A342" s="8">
        <f>HoraEntradaTurno!A342</f>
        <v>0</v>
      </c>
      <c r="B342" s="8">
        <f>HoraEntradaTurno!B342</f>
        <v>0</v>
      </c>
      <c r="C342" s="8">
        <f>HoraEntradaTurno!C342</f>
        <v>0</v>
      </c>
      <c r="D342" s="29">
        <f>IFERROR((HoraSalidaTurno!D342-HoraEntradaTurno!D342)*24,0)</f>
        <v>0</v>
      </c>
      <c r="E342" s="29">
        <f>IFERROR((HoraSalidaTurno!E342-HoraEntradaTurno!E342)*24,0)</f>
        <v>0</v>
      </c>
      <c r="F342" s="29">
        <f>IFERROR((HoraSalidaTurno!F342-HoraEntradaTurno!F342)*24,0)</f>
        <v>0</v>
      </c>
      <c r="G342" s="29">
        <f>IFERROR((HoraSalidaTurno!G342-HoraEntradaTurno!G342)*24,0)</f>
        <v>0</v>
      </c>
      <c r="H342" s="29">
        <f>IFERROR((HoraSalidaTurno!H342-HoraEntradaTurno!H342)*24,0)</f>
        <v>0</v>
      </c>
      <c r="I342" s="29">
        <f>IFERROR((HoraSalidaTurno!I342-HoraEntradaTurno!I342)*24,0)</f>
        <v>0</v>
      </c>
      <c r="J342" s="29">
        <f>IFERROR((HoraSalidaTurno!J342-HoraEntradaTurno!J342)*24,0)</f>
        <v>0</v>
      </c>
      <c r="K342" s="29">
        <f>IFERROR((HoraSalidaTurno!K342-HoraEntradaTurno!K342)*24,0)</f>
        <v>0</v>
      </c>
      <c r="L342" s="29">
        <f>IFERROR((HoraSalidaTurno!L342-HoraEntradaTurno!L342)*24,0)</f>
        <v>0</v>
      </c>
      <c r="M342" s="29">
        <f>IFERROR((HoraSalidaTurno!M342-HoraEntradaTurno!M342)*24,0)</f>
        <v>0</v>
      </c>
      <c r="N342" s="29">
        <f>IFERROR((HoraSalidaTurno!N342-HoraEntradaTurno!N342)*24,0)</f>
        <v>0</v>
      </c>
      <c r="O342" s="29">
        <f>IFERROR((HoraSalidaTurno!O342-HoraEntradaTurno!O342)*24,0)</f>
        <v>0</v>
      </c>
      <c r="P342" s="29">
        <f>IFERROR((HoraSalidaTurno!P342-HoraEntradaTurno!P342)*24,0)</f>
        <v>0</v>
      </c>
      <c r="Q342" s="29">
        <f>IFERROR((HoraSalidaTurno!Q342-HoraEntradaTurno!Q342)*24,0)</f>
        <v>0</v>
      </c>
      <c r="R342" s="29">
        <f>IFERROR((HoraSalidaTurno!R342-HoraEntradaTurno!R342)*24,0)</f>
        <v>0</v>
      </c>
      <c r="S342" s="29">
        <f>IFERROR((HoraSalidaTurno!S342-HoraEntradaTurno!S342)*24,0)</f>
        <v>0</v>
      </c>
    </row>
    <row r="343" spans="1:19">
      <c r="A343" s="8">
        <f>HoraEntradaTurno!A343</f>
        <v>0</v>
      </c>
      <c r="B343" s="8">
        <f>HoraEntradaTurno!B343</f>
        <v>0</v>
      </c>
      <c r="C343" s="8">
        <f>HoraEntradaTurno!C343</f>
        <v>0</v>
      </c>
      <c r="D343" s="29">
        <f>IFERROR((HoraSalidaTurno!D343-HoraEntradaTurno!D343)*24,0)</f>
        <v>0</v>
      </c>
      <c r="E343" s="29">
        <f>IFERROR((HoraSalidaTurno!E343-HoraEntradaTurno!E343)*24,0)</f>
        <v>0</v>
      </c>
      <c r="F343" s="29">
        <f>IFERROR((HoraSalidaTurno!F343-HoraEntradaTurno!F343)*24,0)</f>
        <v>0</v>
      </c>
      <c r="G343" s="29">
        <f>IFERROR((HoraSalidaTurno!G343-HoraEntradaTurno!G343)*24,0)</f>
        <v>0</v>
      </c>
      <c r="H343" s="29">
        <f>IFERROR((HoraSalidaTurno!H343-HoraEntradaTurno!H343)*24,0)</f>
        <v>0</v>
      </c>
      <c r="I343" s="29">
        <f>IFERROR((HoraSalidaTurno!I343-HoraEntradaTurno!I343)*24,0)</f>
        <v>0</v>
      </c>
      <c r="J343" s="29">
        <f>IFERROR((HoraSalidaTurno!J343-HoraEntradaTurno!J343)*24,0)</f>
        <v>0</v>
      </c>
      <c r="K343" s="29">
        <f>IFERROR((HoraSalidaTurno!K343-HoraEntradaTurno!K343)*24,0)</f>
        <v>0</v>
      </c>
      <c r="L343" s="29">
        <f>IFERROR((HoraSalidaTurno!L343-HoraEntradaTurno!L343)*24,0)</f>
        <v>0</v>
      </c>
      <c r="M343" s="29">
        <f>IFERROR((HoraSalidaTurno!M343-HoraEntradaTurno!M343)*24,0)</f>
        <v>0</v>
      </c>
      <c r="N343" s="29">
        <f>IFERROR((HoraSalidaTurno!N343-HoraEntradaTurno!N343)*24,0)</f>
        <v>0</v>
      </c>
      <c r="O343" s="29">
        <f>IFERROR((HoraSalidaTurno!O343-HoraEntradaTurno!O343)*24,0)</f>
        <v>0</v>
      </c>
      <c r="P343" s="29">
        <f>IFERROR((HoraSalidaTurno!P343-HoraEntradaTurno!P343)*24,0)</f>
        <v>0</v>
      </c>
      <c r="Q343" s="29">
        <f>IFERROR((HoraSalidaTurno!Q343-HoraEntradaTurno!Q343)*24,0)</f>
        <v>0</v>
      </c>
      <c r="R343" s="29">
        <f>IFERROR((HoraSalidaTurno!R343-HoraEntradaTurno!R343)*24,0)</f>
        <v>0</v>
      </c>
      <c r="S343" s="29">
        <f>IFERROR((HoraSalidaTurno!S343-HoraEntradaTurno!S343)*24,0)</f>
        <v>0</v>
      </c>
    </row>
    <row r="344" spans="1:19">
      <c r="A344" s="8">
        <f>HoraEntradaTurno!A344</f>
        <v>0</v>
      </c>
      <c r="B344" s="8">
        <f>HoraEntradaTurno!B344</f>
        <v>0</v>
      </c>
      <c r="C344" s="8">
        <f>HoraEntradaTurno!C344</f>
        <v>0</v>
      </c>
      <c r="D344" s="29">
        <f>IFERROR((HoraSalidaTurno!D344-HoraEntradaTurno!D344)*24,0)</f>
        <v>0</v>
      </c>
      <c r="E344" s="29">
        <f>IFERROR((HoraSalidaTurno!E344-HoraEntradaTurno!E344)*24,0)</f>
        <v>0</v>
      </c>
      <c r="F344" s="29">
        <f>IFERROR((HoraSalidaTurno!F344-HoraEntradaTurno!F344)*24,0)</f>
        <v>0</v>
      </c>
      <c r="G344" s="29">
        <f>IFERROR((HoraSalidaTurno!G344-HoraEntradaTurno!G344)*24,0)</f>
        <v>0</v>
      </c>
      <c r="H344" s="29">
        <f>IFERROR((HoraSalidaTurno!H344-HoraEntradaTurno!H344)*24,0)</f>
        <v>0</v>
      </c>
      <c r="I344" s="29">
        <f>IFERROR((HoraSalidaTurno!I344-HoraEntradaTurno!I344)*24,0)</f>
        <v>0</v>
      </c>
      <c r="J344" s="29">
        <f>IFERROR((HoraSalidaTurno!J344-HoraEntradaTurno!J344)*24,0)</f>
        <v>0</v>
      </c>
      <c r="K344" s="29">
        <f>IFERROR((HoraSalidaTurno!K344-HoraEntradaTurno!K344)*24,0)</f>
        <v>0</v>
      </c>
      <c r="L344" s="29">
        <f>IFERROR((HoraSalidaTurno!L344-HoraEntradaTurno!L344)*24,0)</f>
        <v>0</v>
      </c>
      <c r="M344" s="29">
        <f>IFERROR((HoraSalidaTurno!M344-HoraEntradaTurno!M344)*24,0)</f>
        <v>0</v>
      </c>
      <c r="N344" s="29">
        <f>IFERROR((HoraSalidaTurno!N344-HoraEntradaTurno!N344)*24,0)</f>
        <v>0</v>
      </c>
      <c r="O344" s="29">
        <f>IFERROR((HoraSalidaTurno!O344-HoraEntradaTurno!O344)*24,0)</f>
        <v>0</v>
      </c>
      <c r="P344" s="29">
        <f>IFERROR((HoraSalidaTurno!P344-HoraEntradaTurno!P344)*24,0)</f>
        <v>0</v>
      </c>
      <c r="Q344" s="29">
        <f>IFERROR((HoraSalidaTurno!Q344-HoraEntradaTurno!Q344)*24,0)</f>
        <v>0</v>
      </c>
      <c r="R344" s="29">
        <f>IFERROR((HoraSalidaTurno!R344-HoraEntradaTurno!R344)*24,0)</f>
        <v>0</v>
      </c>
      <c r="S344" s="29">
        <f>IFERROR((HoraSalidaTurno!S344-HoraEntradaTurno!S344)*24,0)</f>
        <v>0</v>
      </c>
    </row>
    <row r="345" spans="1:19">
      <c r="A345" s="8">
        <f>HoraEntradaTurno!A345</f>
        <v>0</v>
      </c>
      <c r="B345" s="8">
        <f>HoraEntradaTurno!B345</f>
        <v>0</v>
      </c>
      <c r="C345" s="8">
        <f>HoraEntradaTurno!C345</f>
        <v>0</v>
      </c>
      <c r="D345" s="29">
        <f>IFERROR((HoraSalidaTurno!D345-HoraEntradaTurno!D345)*24,0)</f>
        <v>0</v>
      </c>
      <c r="E345" s="29">
        <f>IFERROR((HoraSalidaTurno!E345-HoraEntradaTurno!E345)*24,0)</f>
        <v>0</v>
      </c>
      <c r="F345" s="29">
        <f>IFERROR((HoraSalidaTurno!F345-HoraEntradaTurno!F345)*24,0)</f>
        <v>0</v>
      </c>
      <c r="G345" s="29">
        <f>IFERROR((HoraSalidaTurno!G345-HoraEntradaTurno!G345)*24,0)</f>
        <v>0</v>
      </c>
      <c r="H345" s="29">
        <f>IFERROR((HoraSalidaTurno!H345-HoraEntradaTurno!H345)*24,0)</f>
        <v>0</v>
      </c>
      <c r="I345" s="29">
        <f>IFERROR((HoraSalidaTurno!I345-HoraEntradaTurno!I345)*24,0)</f>
        <v>0</v>
      </c>
      <c r="J345" s="29">
        <f>IFERROR((HoraSalidaTurno!J345-HoraEntradaTurno!J345)*24,0)</f>
        <v>0</v>
      </c>
      <c r="K345" s="29">
        <f>IFERROR((HoraSalidaTurno!K345-HoraEntradaTurno!K345)*24,0)</f>
        <v>0</v>
      </c>
      <c r="L345" s="29">
        <f>IFERROR((HoraSalidaTurno!L345-HoraEntradaTurno!L345)*24,0)</f>
        <v>0</v>
      </c>
      <c r="M345" s="29">
        <f>IFERROR((HoraSalidaTurno!M345-HoraEntradaTurno!M345)*24,0)</f>
        <v>0</v>
      </c>
      <c r="N345" s="29">
        <f>IFERROR((HoraSalidaTurno!N345-HoraEntradaTurno!N345)*24,0)</f>
        <v>0</v>
      </c>
      <c r="O345" s="29">
        <f>IFERROR((HoraSalidaTurno!O345-HoraEntradaTurno!O345)*24,0)</f>
        <v>0</v>
      </c>
      <c r="P345" s="29">
        <f>IFERROR((HoraSalidaTurno!P345-HoraEntradaTurno!P345)*24,0)</f>
        <v>0</v>
      </c>
      <c r="Q345" s="29">
        <f>IFERROR((HoraSalidaTurno!Q345-HoraEntradaTurno!Q345)*24,0)</f>
        <v>0</v>
      </c>
      <c r="R345" s="29">
        <f>IFERROR((HoraSalidaTurno!R345-HoraEntradaTurno!R345)*24,0)</f>
        <v>0</v>
      </c>
      <c r="S345" s="29">
        <f>IFERROR((HoraSalidaTurno!S345-HoraEntradaTurno!S345)*24,0)</f>
        <v>0</v>
      </c>
    </row>
    <row r="346" spans="1:19">
      <c r="A346" s="8">
        <f>HoraEntradaTurno!A346</f>
        <v>0</v>
      </c>
      <c r="B346" s="8">
        <f>HoraEntradaTurno!B346</f>
        <v>0</v>
      </c>
      <c r="C346" s="8">
        <f>HoraEntradaTurno!C346</f>
        <v>0</v>
      </c>
      <c r="D346" s="29">
        <f>IFERROR((HoraSalidaTurno!D346-HoraEntradaTurno!D346)*24,0)</f>
        <v>0</v>
      </c>
      <c r="E346" s="29">
        <f>IFERROR((HoraSalidaTurno!E346-HoraEntradaTurno!E346)*24,0)</f>
        <v>0</v>
      </c>
      <c r="F346" s="29">
        <f>IFERROR((HoraSalidaTurno!F346-HoraEntradaTurno!F346)*24,0)</f>
        <v>0</v>
      </c>
      <c r="G346" s="29">
        <f>IFERROR((HoraSalidaTurno!G346-HoraEntradaTurno!G346)*24,0)</f>
        <v>0</v>
      </c>
      <c r="H346" s="29">
        <f>IFERROR((HoraSalidaTurno!H346-HoraEntradaTurno!H346)*24,0)</f>
        <v>0</v>
      </c>
      <c r="I346" s="29">
        <f>IFERROR((HoraSalidaTurno!I346-HoraEntradaTurno!I346)*24,0)</f>
        <v>0</v>
      </c>
      <c r="J346" s="29">
        <f>IFERROR((HoraSalidaTurno!J346-HoraEntradaTurno!J346)*24,0)</f>
        <v>0</v>
      </c>
      <c r="K346" s="29">
        <f>IFERROR((HoraSalidaTurno!K346-HoraEntradaTurno!K346)*24,0)</f>
        <v>0</v>
      </c>
      <c r="L346" s="29">
        <f>IFERROR((HoraSalidaTurno!L346-HoraEntradaTurno!L346)*24,0)</f>
        <v>0</v>
      </c>
      <c r="M346" s="29">
        <f>IFERROR((HoraSalidaTurno!M346-HoraEntradaTurno!M346)*24,0)</f>
        <v>0</v>
      </c>
      <c r="N346" s="29">
        <f>IFERROR((HoraSalidaTurno!N346-HoraEntradaTurno!N346)*24,0)</f>
        <v>0</v>
      </c>
      <c r="O346" s="29">
        <f>IFERROR((HoraSalidaTurno!O346-HoraEntradaTurno!O346)*24,0)</f>
        <v>0</v>
      </c>
      <c r="P346" s="29">
        <f>IFERROR((HoraSalidaTurno!P346-HoraEntradaTurno!P346)*24,0)</f>
        <v>0</v>
      </c>
      <c r="Q346" s="29">
        <f>IFERROR((HoraSalidaTurno!Q346-HoraEntradaTurno!Q346)*24,0)</f>
        <v>0</v>
      </c>
      <c r="R346" s="29">
        <f>IFERROR((HoraSalidaTurno!R346-HoraEntradaTurno!R346)*24,0)</f>
        <v>0</v>
      </c>
      <c r="S346" s="29">
        <f>IFERROR((HoraSalidaTurno!S346-HoraEntradaTurno!S346)*24,0)</f>
        <v>0</v>
      </c>
    </row>
    <row r="347" spans="1:19">
      <c r="A347" s="8">
        <f>HoraEntradaTurno!A347</f>
        <v>0</v>
      </c>
      <c r="B347" s="8">
        <f>HoraEntradaTurno!B347</f>
        <v>0</v>
      </c>
      <c r="C347" s="8">
        <f>HoraEntradaTurno!C347</f>
        <v>0</v>
      </c>
      <c r="D347" s="29">
        <f>IFERROR((HoraSalidaTurno!D347-HoraEntradaTurno!D347)*24,0)</f>
        <v>0</v>
      </c>
      <c r="E347" s="29">
        <f>IFERROR((HoraSalidaTurno!E347-HoraEntradaTurno!E347)*24,0)</f>
        <v>0</v>
      </c>
      <c r="F347" s="29">
        <f>IFERROR((HoraSalidaTurno!F347-HoraEntradaTurno!F347)*24,0)</f>
        <v>0</v>
      </c>
      <c r="G347" s="29">
        <f>IFERROR((HoraSalidaTurno!G347-HoraEntradaTurno!G347)*24,0)</f>
        <v>0</v>
      </c>
      <c r="H347" s="29">
        <f>IFERROR((HoraSalidaTurno!H347-HoraEntradaTurno!H347)*24,0)</f>
        <v>0</v>
      </c>
      <c r="I347" s="29">
        <f>IFERROR((HoraSalidaTurno!I347-HoraEntradaTurno!I347)*24,0)</f>
        <v>0</v>
      </c>
      <c r="J347" s="29">
        <f>IFERROR((HoraSalidaTurno!J347-HoraEntradaTurno!J347)*24,0)</f>
        <v>0</v>
      </c>
      <c r="K347" s="29">
        <f>IFERROR((HoraSalidaTurno!K347-HoraEntradaTurno!K347)*24,0)</f>
        <v>0</v>
      </c>
      <c r="L347" s="29">
        <f>IFERROR((HoraSalidaTurno!L347-HoraEntradaTurno!L347)*24,0)</f>
        <v>0</v>
      </c>
      <c r="M347" s="29">
        <f>IFERROR((HoraSalidaTurno!M347-HoraEntradaTurno!M347)*24,0)</f>
        <v>0</v>
      </c>
      <c r="N347" s="29">
        <f>IFERROR((HoraSalidaTurno!N347-HoraEntradaTurno!N347)*24,0)</f>
        <v>0</v>
      </c>
      <c r="O347" s="29">
        <f>IFERROR((HoraSalidaTurno!O347-HoraEntradaTurno!O347)*24,0)</f>
        <v>0</v>
      </c>
      <c r="P347" s="29">
        <f>IFERROR((HoraSalidaTurno!P347-HoraEntradaTurno!P347)*24,0)</f>
        <v>0</v>
      </c>
      <c r="Q347" s="29">
        <f>IFERROR((HoraSalidaTurno!Q347-HoraEntradaTurno!Q347)*24,0)</f>
        <v>0</v>
      </c>
      <c r="R347" s="29">
        <f>IFERROR((HoraSalidaTurno!R347-HoraEntradaTurno!R347)*24,0)</f>
        <v>0</v>
      </c>
      <c r="S347" s="29">
        <f>IFERROR((HoraSalidaTurno!S347-HoraEntradaTurno!S347)*24,0)</f>
        <v>0</v>
      </c>
    </row>
    <row r="348" spans="1:19">
      <c r="A348" s="8">
        <f>HoraEntradaTurno!A348</f>
        <v>0</v>
      </c>
      <c r="B348" s="8">
        <f>HoraEntradaTurno!B348</f>
        <v>0</v>
      </c>
      <c r="C348" s="8">
        <f>HoraEntradaTurno!C348</f>
        <v>0</v>
      </c>
      <c r="D348" s="29">
        <f>IFERROR((HoraSalidaTurno!D348-HoraEntradaTurno!D348)*24,0)</f>
        <v>0</v>
      </c>
      <c r="E348" s="29">
        <f>IFERROR((HoraSalidaTurno!E348-HoraEntradaTurno!E348)*24,0)</f>
        <v>0</v>
      </c>
      <c r="F348" s="29">
        <f>IFERROR((HoraSalidaTurno!F348-HoraEntradaTurno!F348)*24,0)</f>
        <v>0</v>
      </c>
      <c r="G348" s="29">
        <f>IFERROR((HoraSalidaTurno!G348-HoraEntradaTurno!G348)*24,0)</f>
        <v>0</v>
      </c>
      <c r="H348" s="29">
        <f>IFERROR((HoraSalidaTurno!H348-HoraEntradaTurno!H348)*24,0)</f>
        <v>0</v>
      </c>
      <c r="I348" s="29">
        <f>IFERROR((HoraSalidaTurno!I348-HoraEntradaTurno!I348)*24,0)</f>
        <v>0</v>
      </c>
      <c r="J348" s="29">
        <f>IFERROR((HoraSalidaTurno!J348-HoraEntradaTurno!J348)*24,0)</f>
        <v>0</v>
      </c>
      <c r="K348" s="29">
        <f>IFERROR((HoraSalidaTurno!K348-HoraEntradaTurno!K348)*24,0)</f>
        <v>0</v>
      </c>
      <c r="L348" s="29">
        <f>IFERROR((HoraSalidaTurno!L348-HoraEntradaTurno!L348)*24,0)</f>
        <v>0</v>
      </c>
      <c r="M348" s="29">
        <f>IFERROR((HoraSalidaTurno!M348-HoraEntradaTurno!M348)*24,0)</f>
        <v>0</v>
      </c>
      <c r="N348" s="29">
        <f>IFERROR((HoraSalidaTurno!N348-HoraEntradaTurno!N348)*24,0)</f>
        <v>0</v>
      </c>
      <c r="O348" s="29">
        <f>IFERROR((HoraSalidaTurno!O348-HoraEntradaTurno!O348)*24,0)</f>
        <v>0</v>
      </c>
      <c r="P348" s="29">
        <f>IFERROR((HoraSalidaTurno!P348-HoraEntradaTurno!P348)*24,0)</f>
        <v>0</v>
      </c>
      <c r="Q348" s="29">
        <f>IFERROR((HoraSalidaTurno!Q348-HoraEntradaTurno!Q348)*24,0)</f>
        <v>0</v>
      </c>
      <c r="R348" s="29">
        <f>IFERROR((HoraSalidaTurno!R348-HoraEntradaTurno!R348)*24,0)</f>
        <v>0</v>
      </c>
      <c r="S348" s="29">
        <f>IFERROR((HoraSalidaTurno!S348-HoraEntradaTurno!S348)*24,0)</f>
        <v>0</v>
      </c>
    </row>
    <row r="349" spans="1:19">
      <c r="A349" s="8">
        <f>HoraEntradaTurno!A349</f>
        <v>0</v>
      </c>
      <c r="B349" s="8">
        <f>HoraEntradaTurno!B349</f>
        <v>0</v>
      </c>
      <c r="C349" s="8">
        <f>HoraEntradaTurno!C349</f>
        <v>0</v>
      </c>
      <c r="D349" s="29">
        <f>IFERROR((HoraSalidaTurno!D349-HoraEntradaTurno!D349)*24,0)</f>
        <v>0</v>
      </c>
      <c r="E349" s="29">
        <f>IFERROR((HoraSalidaTurno!E349-HoraEntradaTurno!E349)*24,0)</f>
        <v>0</v>
      </c>
      <c r="F349" s="29">
        <f>IFERROR((HoraSalidaTurno!F349-HoraEntradaTurno!F349)*24,0)</f>
        <v>0</v>
      </c>
      <c r="G349" s="29">
        <f>IFERROR((HoraSalidaTurno!G349-HoraEntradaTurno!G349)*24,0)</f>
        <v>0</v>
      </c>
      <c r="H349" s="29">
        <f>IFERROR((HoraSalidaTurno!H349-HoraEntradaTurno!H349)*24,0)</f>
        <v>0</v>
      </c>
      <c r="I349" s="29">
        <f>IFERROR((HoraSalidaTurno!I349-HoraEntradaTurno!I349)*24,0)</f>
        <v>0</v>
      </c>
      <c r="J349" s="29">
        <f>IFERROR((HoraSalidaTurno!J349-HoraEntradaTurno!J349)*24,0)</f>
        <v>0</v>
      </c>
      <c r="K349" s="29">
        <f>IFERROR((HoraSalidaTurno!K349-HoraEntradaTurno!K349)*24,0)</f>
        <v>0</v>
      </c>
      <c r="L349" s="29">
        <f>IFERROR((HoraSalidaTurno!L349-HoraEntradaTurno!L349)*24,0)</f>
        <v>0</v>
      </c>
      <c r="M349" s="29">
        <f>IFERROR((HoraSalidaTurno!M349-HoraEntradaTurno!M349)*24,0)</f>
        <v>0</v>
      </c>
      <c r="N349" s="29">
        <f>IFERROR((HoraSalidaTurno!N349-HoraEntradaTurno!N349)*24,0)</f>
        <v>0</v>
      </c>
      <c r="O349" s="29">
        <f>IFERROR((HoraSalidaTurno!O349-HoraEntradaTurno!O349)*24,0)</f>
        <v>0</v>
      </c>
      <c r="P349" s="29">
        <f>IFERROR((HoraSalidaTurno!P349-HoraEntradaTurno!P349)*24,0)</f>
        <v>0</v>
      </c>
      <c r="Q349" s="29">
        <f>IFERROR((HoraSalidaTurno!Q349-HoraEntradaTurno!Q349)*24,0)</f>
        <v>0</v>
      </c>
      <c r="R349" s="29">
        <f>IFERROR((HoraSalidaTurno!R349-HoraEntradaTurno!R349)*24,0)</f>
        <v>0</v>
      </c>
      <c r="S349" s="29">
        <f>IFERROR((HoraSalidaTurno!S349-HoraEntradaTurno!S349)*24,0)</f>
        <v>0</v>
      </c>
    </row>
    <row r="350" spans="1:19">
      <c r="A350" s="8">
        <f>HoraEntradaTurno!A350</f>
        <v>0</v>
      </c>
      <c r="B350" s="8">
        <f>HoraEntradaTurno!B350</f>
        <v>0</v>
      </c>
      <c r="C350" s="8">
        <f>HoraEntradaTurno!C350</f>
        <v>0</v>
      </c>
      <c r="D350" s="29">
        <f>IFERROR((HoraSalidaTurno!D350-HoraEntradaTurno!D350)*24,0)</f>
        <v>0</v>
      </c>
      <c r="E350" s="29">
        <f>IFERROR((HoraSalidaTurno!E350-HoraEntradaTurno!E350)*24,0)</f>
        <v>0</v>
      </c>
      <c r="F350" s="29">
        <f>IFERROR((HoraSalidaTurno!F350-HoraEntradaTurno!F350)*24,0)</f>
        <v>0</v>
      </c>
      <c r="G350" s="29">
        <f>IFERROR((HoraSalidaTurno!G350-HoraEntradaTurno!G350)*24,0)</f>
        <v>0</v>
      </c>
      <c r="H350" s="29">
        <f>IFERROR((HoraSalidaTurno!H350-HoraEntradaTurno!H350)*24,0)</f>
        <v>0</v>
      </c>
      <c r="I350" s="29">
        <f>IFERROR((HoraSalidaTurno!I350-HoraEntradaTurno!I350)*24,0)</f>
        <v>0</v>
      </c>
      <c r="J350" s="29">
        <f>IFERROR((HoraSalidaTurno!J350-HoraEntradaTurno!J350)*24,0)</f>
        <v>0</v>
      </c>
      <c r="K350" s="29">
        <f>IFERROR((HoraSalidaTurno!K350-HoraEntradaTurno!K350)*24,0)</f>
        <v>0</v>
      </c>
      <c r="L350" s="29">
        <f>IFERROR((HoraSalidaTurno!L350-HoraEntradaTurno!L350)*24,0)</f>
        <v>0</v>
      </c>
      <c r="M350" s="29">
        <f>IFERROR((HoraSalidaTurno!M350-HoraEntradaTurno!M350)*24,0)</f>
        <v>0</v>
      </c>
      <c r="N350" s="29">
        <f>IFERROR((HoraSalidaTurno!N350-HoraEntradaTurno!N350)*24,0)</f>
        <v>0</v>
      </c>
      <c r="O350" s="29">
        <f>IFERROR((HoraSalidaTurno!O350-HoraEntradaTurno!O350)*24,0)</f>
        <v>0</v>
      </c>
      <c r="P350" s="29">
        <f>IFERROR((HoraSalidaTurno!P350-HoraEntradaTurno!P350)*24,0)</f>
        <v>0</v>
      </c>
      <c r="Q350" s="29">
        <f>IFERROR((HoraSalidaTurno!Q350-HoraEntradaTurno!Q350)*24,0)</f>
        <v>0</v>
      </c>
      <c r="R350" s="29">
        <f>IFERROR((HoraSalidaTurno!R350-HoraEntradaTurno!R350)*24,0)</f>
        <v>0</v>
      </c>
      <c r="S350" s="29">
        <f>IFERROR((HoraSalidaTurno!S350-HoraEntradaTurno!S350)*24,0)</f>
        <v>0</v>
      </c>
    </row>
    <row r="351" spans="1:19">
      <c r="A351" s="8">
        <f>HoraEntradaTurno!A351</f>
        <v>0</v>
      </c>
      <c r="B351" s="8">
        <f>HoraEntradaTurno!B351</f>
        <v>0</v>
      </c>
      <c r="C351" s="8">
        <f>HoraEntradaTurno!C351</f>
        <v>0</v>
      </c>
      <c r="D351" s="29">
        <f>IFERROR((HoraSalidaTurno!D351-HoraEntradaTurno!D351)*24,0)</f>
        <v>0</v>
      </c>
      <c r="E351" s="29">
        <f>IFERROR((HoraSalidaTurno!E351-HoraEntradaTurno!E351)*24,0)</f>
        <v>0</v>
      </c>
      <c r="F351" s="29">
        <f>IFERROR((HoraSalidaTurno!F351-HoraEntradaTurno!F351)*24,0)</f>
        <v>0</v>
      </c>
      <c r="G351" s="29">
        <f>IFERROR((HoraSalidaTurno!G351-HoraEntradaTurno!G351)*24,0)</f>
        <v>0</v>
      </c>
      <c r="H351" s="29">
        <f>IFERROR((HoraSalidaTurno!H351-HoraEntradaTurno!H351)*24,0)</f>
        <v>0</v>
      </c>
      <c r="I351" s="29">
        <f>IFERROR((HoraSalidaTurno!I351-HoraEntradaTurno!I351)*24,0)</f>
        <v>0</v>
      </c>
      <c r="J351" s="29">
        <f>IFERROR((HoraSalidaTurno!J351-HoraEntradaTurno!J351)*24,0)</f>
        <v>0</v>
      </c>
      <c r="K351" s="29">
        <f>IFERROR((HoraSalidaTurno!K351-HoraEntradaTurno!K351)*24,0)</f>
        <v>0</v>
      </c>
      <c r="L351" s="29">
        <f>IFERROR((HoraSalidaTurno!L351-HoraEntradaTurno!L351)*24,0)</f>
        <v>0</v>
      </c>
      <c r="M351" s="29">
        <f>IFERROR((HoraSalidaTurno!M351-HoraEntradaTurno!M351)*24,0)</f>
        <v>0</v>
      </c>
      <c r="N351" s="29">
        <f>IFERROR((HoraSalidaTurno!N351-HoraEntradaTurno!N351)*24,0)</f>
        <v>0</v>
      </c>
      <c r="O351" s="29">
        <f>IFERROR((HoraSalidaTurno!O351-HoraEntradaTurno!O351)*24,0)</f>
        <v>0</v>
      </c>
      <c r="P351" s="29">
        <f>IFERROR((HoraSalidaTurno!P351-HoraEntradaTurno!P351)*24,0)</f>
        <v>0</v>
      </c>
      <c r="Q351" s="29">
        <f>IFERROR((HoraSalidaTurno!Q351-HoraEntradaTurno!Q351)*24,0)</f>
        <v>0</v>
      </c>
      <c r="R351" s="29">
        <f>IFERROR((HoraSalidaTurno!R351-HoraEntradaTurno!R351)*24,0)</f>
        <v>0</v>
      </c>
      <c r="S351" s="29">
        <f>IFERROR((HoraSalidaTurno!S351-HoraEntradaTurno!S351)*24,0)</f>
        <v>0</v>
      </c>
    </row>
    <row r="352" spans="1:19">
      <c r="A352" s="8">
        <f>HoraEntradaTurno!A352</f>
        <v>0</v>
      </c>
      <c r="B352" s="8">
        <f>HoraEntradaTurno!B352</f>
        <v>0</v>
      </c>
      <c r="C352" s="8">
        <f>HoraEntradaTurno!C352</f>
        <v>0</v>
      </c>
      <c r="D352" s="29">
        <f>IFERROR((HoraSalidaTurno!D352-HoraEntradaTurno!D352)*24,0)</f>
        <v>0</v>
      </c>
      <c r="E352" s="29">
        <f>IFERROR((HoraSalidaTurno!E352-HoraEntradaTurno!E352)*24,0)</f>
        <v>0</v>
      </c>
      <c r="F352" s="29">
        <f>IFERROR((HoraSalidaTurno!F352-HoraEntradaTurno!F352)*24,0)</f>
        <v>0</v>
      </c>
      <c r="G352" s="29">
        <f>IFERROR((HoraSalidaTurno!G352-HoraEntradaTurno!G352)*24,0)</f>
        <v>0</v>
      </c>
      <c r="H352" s="29">
        <f>IFERROR((HoraSalidaTurno!H352-HoraEntradaTurno!H352)*24,0)</f>
        <v>0</v>
      </c>
      <c r="I352" s="29">
        <f>IFERROR((HoraSalidaTurno!I352-HoraEntradaTurno!I352)*24,0)</f>
        <v>0</v>
      </c>
      <c r="J352" s="29">
        <f>IFERROR((HoraSalidaTurno!J352-HoraEntradaTurno!J352)*24,0)</f>
        <v>0</v>
      </c>
      <c r="K352" s="29">
        <f>IFERROR((HoraSalidaTurno!K352-HoraEntradaTurno!K352)*24,0)</f>
        <v>0</v>
      </c>
      <c r="L352" s="29">
        <f>IFERROR((HoraSalidaTurno!L352-HoraEntradaTurno!L352)*24,0)</f>
        <v>0</v>
      </c>
      <c r="M352" s="29">
        <f>IFERROR((HoraSalidaTurno!M352-HoraEntradaTurno!M352)*24,0)</f>
        <v>0</v>
      </c>
      <c r="N352" s="29">
        <f>IFERROR((HoraSalidaTurno!N352-HoraEntradaTurno!N352)*24,0)</f>
        <v>0</v>
      </c>
      <c r="O352" s="29">
        <f>IFERROR((HoraSalidaTurno!O352-HoraEntradaTurno!O352)*24,0)</f>
        <v>0</v>
      </c>
      <c r="P352" s="29">
        <f>IFERROR((HoraSalidaTurno!P352-HoraEntradaTurno!P352)*24,0)</f>
        <v>0</v>
      </c>
      <c r="Q352" s="29">
        <f>IFERROR((HoraSalidaTurno!Q352-HoraEntradaTurno!Q352)*24,0)</f>
        <v>0</v>
      </c>
      <c r="R352" s="29">
        <f>IFERROR((HoraSalidaTurno!R352-HoraEntradaTurno!R352)*24,0)</f>
        <v>0</v>
      </c>
      <c r="S352" s="29">
        <f>IFERROR((HoraSalidaTurno!S352-HoraEntradaTurno!S352)*24,0)</f>
        <v>0</v>
      </c>
    </row>
    <row r="353" spans="1:19">
      <c r="A353" s="8">
        <f>HoraEntradaTurno!A353</f>
        <v>0</v>
      </c>
      <c r="B353" s="8">
        <f>HoraEntradaTurno!B353</f>
        <v>0</v>
      </c>
      <c r="C353" s="8">
        <f>HoraEntradaTurno!C353</f>
        <v>0</v>
      </c>
      <c r="D353" s="29">
        <f>IFERROR((HoraSalidaTurno!D353-HoraEntradaTurno!D353)*24,0)</f>
        <v>0</v>
      </c>
      <c r="E353" s="29">
        <f>IFERROR((HoraSalidaTurno!E353-HoraEntradaTurno!E353)*24,0)</f>
        <v>0</v>
      </c>
      <c r="F353" s="29">
        <f>IFERROR((HoraSalidaTurno!F353-HoraEntradaTurno!F353)*24,0)</f>
        <v>0</v>
      </c>
      <c r="G353" s="29">
        <f>IFERROR((HoraSalidaTurno!G353-HoraEntradaTurno!G353)*24,0)</f>
        <v>0</v>
      </c>
      <c r="H353" s="29">
        <f>IFERROR((HoraSalidaTurno!H353-HoraEntradaTurno!H353)*24,0)</f>
        <v>0</v>
      </c>
      <c r="I353" s="29">
        <f>IFERROR((HoraSalidaTurno!I353-HoraEntradaTurno!I353)*24,0)</f>
        <v>0</v>
      </c>
      <c r="J353" s="29">
        <f>IFERROR((HoraSalidaTurno!J353-HoraEntradaTurno!J353)*24,0)</f>
        <v>0</v>
      </c>
      <c r="K353" s="29">
        <f>IFERROR((HoraSalidaTurno!K353-HoraEntradaTurno!K353)*24,0)</f>
        <v>0</v>
      </c>
      <c r="L353" s="29">
        <f>IFERROR((HoraSalidaTurno!L353-HoraEntradaTurno!L353)*24,0)</f>
        <v>0</v>
      </c>
      <c r="M353" s="29">
        <f>IFERROR((HoraSalidaTurno!M353-HoraEntradaTurno!M353)*24,0)</f>
        <v>0</v>
      </c>
      <c r="N353" s="29">
        <f>IFERROR((HoraSalidaTurno!N353-HoraEntradaTurno!N353)*24,0)</f>
        <v>0</v>
      </c>
      <c r="O353" s="29">
        <f>IFERROR((HoraSalidaTurno!O353-HoraEntradaTurno!O353)*24,0)</f>
        <v>0</v>
      </c>
      <c r="P353" s="29">
        <f>IFERROR((HoraSalidaTurno!P353-HoraEntradaTurno!P353)*24,0)</f>
        <v>0</v>
      </c>
      <c r="Q353" s="29">
        <f>IFERROR((HoraSalidaTurno!Q353-HoraEntradaTurno!Q353)*24,0)</f>
        <v>0</v>
      </c>
      <c r="R353" s="29">
        <f>IFERROR((HoraSalidaTurno!R353-HoraEntradaTurno!R353)*24,0)</f>
        <v>0</v>
      </c>
      <c r="S353" s="29">
        <f>IFERROR((HoraSalidaTurno!S353-HoraEntradaTurno!S353)*24,0)</f>
        <v>0</v>
      </c>
    </row>
    <row r="354" spans="1:19">
      <c r="A354" s="8">
        <f>HoraEntradaTurno!A354</f>
        <v>0</v>
      </c>
      <c r="B354" s="8">
        <f>HoraEntradaTurno!B354</f>
        <v>0</v>
      </c>
      <c r="C354" s="8">
        <f>HoraEntradaTurno!C354</f>
        <v>0</v>
      </c>
      <c r="D354" s="29">
        <f>IFERROR((HoraSalidaTurno!D354-HoraEntradaTurno!D354)*24,0)</f>
        <v>0</v>
      </c>
      <c r="E354" s="29">
        <f>IFERROR((HoraSalidaTurno!E354-HoraEntradaTurno!E354)*24,0)</f>
        <v>0</v>
      </c>
      <c r="F354" s="29">
        <f>IFERROR((HoraSalidaTurno!F354-HoraEntradaTurno!F354)*24,0)</f>
        <v>0</v>
      </c>
      <c r="G354" s="29">
        <f>IFERROR((HoraSalidaTurno!G354-HoraEntradaTurno!G354)*24,0)</f>
        <v>0</v>
      </c>
      <c r="H354" s="29">
        <f>IFERROR((HoraSalidaTurno!H354-HoraEntradaTurno!H354)*24,0)</f>
        <v>0</v>
      </c>
      <c r="I354" s="29">
        <f>IFERROR((HoraSalidaTurno!I354-HoraEntradaTurno!I354)*24,0)</f>
        <v>0</v>
      </c>
      <c r="J354" s="29">
        <f>IFERROR((HoraSalidaTurno!J354-HoraEntradaTurno!J354)*24,0)</f>
        <v>0</v>
      </c>
      <c r="K354" s="29">
        <f>IFERROR((HoraSalidaTurno!K354-HoraEntradaTurno!K354)*24,0)</f>
        <v>0</v>
      </c>
      <c r="L354" s="29">
        <f>IFERROR((HoraSalidaTurno!L354-HoraEntradaTurno!L354)*24,0)</f>
        <v>0</v>
      </c>
      <c r="M354" s="29">
        <f>IFERROR((HoraSalidaTurno!M354-HoraEntradaTurno!M354)*24,0)</f>
        <v>0</v>
      </c>
      <c r="N354" s="29">
        <f>IFERROR((HoraSalidaTurno!N354-HoraEntradaTurno!N354)*24,0)</f>
        <v>0</v>
      </c>
      <c r="O354" s="29">
        <f>IFERROR((HoraSalidaTurno!O354-HoraEntradaTurno!O354)*24,0)</f>
        <v>0</v>
      </c>
      <c r="P354" s="29">
        <f>IFERROR((HoraSalidaTurno!P354-HoraEntradaTurno!P354)*24,0)</f>
        <v>0</v>
      </c>
      <c r="Q354" s="29">
        <f>IFERROR((HoraSalidaTurno!Q354-HoraEntradaTurno!Q354)*24,0)</f>
        <v>0</v>
      </c>
      <c r="R354" s="29">
        <f>IFERROR((HoraSalidaTurno!R354-HoraEntradaTurno!R354)*24,0)</f>
        <v>0</v>
      </c>
      <c r="S354" s="29">
        <f>IFERROR((HoraSalidaTurno!S354-HoraEntradaTurno!S354)*24,0)</f>
        <v>0</v>
      </c>
    </row>
    <row r="355" spans="1:19">
      <c r="A355" s="8">
        <f>HoraEntradaTurno!A355</f>
        <v>0</v>
      </c>
      <c r="B355" s="8">
        <f>HoraEntradaTurno!B355</f>
        <v>0</v>
      </c>
      <c r="C355" s="8">
        <f>HoraEntradaTurno!C355</f>
        <v>0</v>
      </c>
      <c r="D355" s="29">
        <f>IFERROR((HoraSalidaTurno!D355-HoraEntradaTurno!D355)*24,0)</f>
        <v>0</v>
      </c>
      <c r="E355" s="29">
        <f>IFERROR((HoraSalidaTurno!E355-HoraEntradaTurno!E355)*24,0)</f>
        <v>0</v>
      </c>
      <c r="F355" s="29">
        <f>IFERROR((HoraSalidaTurno!F355-HoraEntradaTurno!F355)*24,0)</f>
        <v>0</v>
      </c>
      <c r="G355" s="29">
        <f>IFERROR((HoraSalidaTurno!G355-HoraEntradaTurno!G355)*24,0)</f>
        <v>0</v>
      </c>
      <c r="H355" s="29">
        <f>IFERROR((HoraSalidaTurno!H355-HoraEntradaTurno!H355)*24,0)</f>
        <v>0</v>
      </c>
      <c r="I355" s="29">
        <f>IFERROR((HoraSalidaTurno!I355-HoraEntradaTurno!I355)*24,0)</f>
        <v>0</v>
      </c>
      <c r="J355" s="29">
        <f>IFERROR((HoraSalidaTurno!J355-HoraEntradaTurno!J355)*24,0)</f>
        <v>0</v>
      </c>
      <c r="K355" s="29">
        <f>IFERROR((HoraSalidaTurno!K355-HoraEntradaTurno!K355)*24,0)</f>
        <v>0</v>
      </c>
      <c r="L355" s="29">
        <f>IFERROR((HoraSalidaTurno!L355-HoraEntradaTurno!L355)*24,0)</f>
        <v>0</v>
      </c>
      <c r="M355" s="29">
        <f>IFERROR((HoraSalidaTurno!M355-HoraEntradaTurno!M355)*24,0)</f>
        <v>0</v>
      </c>
      <c r="N355" s="29">
        <f>IFERROR((HoraSalidaTurno!N355-HoraEntradaTurno!N355)*24,0)</f>
        <v>0</v>
      </c>
      <c r="O355" s="29">
        <f>IFERROR((HoraSalidaTurno!O355-HoraEntradaTurno!O355)*24,0)</f>
        <v>0</v>
      </c>
      <c r="P355" s="29">
        <f>IFERROR((HoraSalidaTurno!P355-HoraEntradaTurno!P355)*24,0)</f>
        <v>0</v>
      </c>
      <c r="Q355" s="29">
        <f>IFERROR((HoraSalidaTurno!Q355-HoraEntradaTurno!Q355)*24,0)</f>
        <v>0</v>
      </c>
      <c r="R355" s="29">
        <f>IFERROR((HoraSalidaTurno!R355-HoraEntradaTurno!R355)*24,0)</f>
        <v>0</v>
      </c>
      <c r="S355" s="29">
        <f>IFERROR((HoraSalidaTurno!S355-HoraEntradaTurno!S355)*24,0)</f>
        <v>0</v>
      </c>
    </row>
    <row r="356" spans="1:19">
      <c r="A356" s="8">
        <f>HoraEntradaTurno!A356</f>
        <v>0</v>
      </c>
      <c r="B356" s="8">
        <f>HoraEntradaTurno!B356</f>
        <v>0</v>
      </c>
      <c r="C356" s="8">
        <f>HoraEntradaTurno!C356</f>
        <v>0</v>
      </c>
      <c r="D356" s="29">
        <f>IFERROR((HoraSalidaTurno!D356-HoraEntradaTurno!D356)*24,0)</f>
        <v>0</v>
      </c>
      <c r="E356" s="29">
        <f>IFERROR((HoraSalidaTurno!E356-HoraEntradaTurno!E356)*24,0)</f>
        <v>0</v>
      </c>
      <c r="F356" s="29">
        <f>IFERROR((HoraSalidaTurno!F356-HoraEntradaTurno!F356)*24,0)</f>
        <v>0</v>
      </c>
      <c r="G356" s="29">
        <f>IFERROR((HoraSalidaTurno!G356-HoraEntradaTurno!G356)*24,0)</f>
        <v>0</v>
      </c>
      <c r="H356" s="29">
        <f>IFERROR((HoraSalidaTurno!H356-HoraEntradaTurno!H356)*24,0)</f>
        <v>0</v>
      </c>
      <c r="I356" s="29">
        <f>IFERROR((HoraSalidaTurno!I356-HoraEntradaTurno!I356)*24,0)</f>
        <v>0</v>
      </c>
      <c r="J356" s="29">
        <f>IFERROR((HoraSalidaTurno!J356-HoraEntradaTurno!J356)*24,0)</f>
        <v>0</v>
      </c>
      <c r="K356" s="29">
        <f>IFERROR((HoraSalidaTurno!K356-HoraEntradaTurno!K356)*24,0)</f>
        <v>0</v>
      </c>
      <c r="L356" s="29">
        <f>IFERROR((HoraSalidaTurno!L356-HoraEntradaTurno!L356)*24,0)</f>
        <v>0</v>
      </c>
      <c r="M356" s="29">
        <f>IFERROR((HoraSalidaTurno!M356-HoraEntradaTurno!M356)*24,0)</f>
        <v>0</v>
      </c>
      <c r="N356" s="29">
        <f>IFERROR((HoraSalidaTurno!N356-HoraEntradaTurno!N356)*24,0)</f>
        <v>0</v>
      </c>
      <c r="O356" s="29">
        <f>IFERROR((HoraSalidaTurno!O356-HoraEntradaTurno!O356)*24,0)</f>
        <v>0</v>
      </c>
      <c r="P356" s="29">
        <f>IFERROR((HoraSalidaTurno!P356-HoraEntradaTurno!P356)*24,0)</f>
        <v>0</v>
      </c>
      <c r="Q356" s="29">
        <f>IFERROR((HoraSalidaTurno!Q356-HoraEntradaTurno!Q356)*24,0)</f>
        <v>0</v>
      </c>
      <c r="R356" s="29">
        <f>IFERROR((HoraSalidaTurno!R356-HoraEntradaTurno!R356)*24,0)</f>
        <v>0</v>
      </c>
      <c r="S356" s="29">
        <f>IFERROR((HoraSalidaTurno!S356-HoraEntradaTurno!S356)*24,0)</f>
        <v>0</v>
      </c>
    </row>
    <row r="357" spans="1:19">
      <c r="A357" s="8">
        <f>HoraEntradaTurno!A357</f>
        <v>0</v>
      </c>
      <c r="B357" s="8">
        <f>HoraEntradaTurno!B357</f>
        <v>0</v>
      </c>
      <c r="C357" s="8">
        <f>HoraEntradaTurno!C357</f>
        <v>0</v>
      </c>
      <c r="D357" s="29">
        <f>IFERROR((HoraSalidaTurno!D357-HoraEntradaTurno!D357)*24,0)</f>
        <v>0</v>
      </c>
      <c r="E357" s="29">
        <f>IFERROR((HoraSalidaTurno!E357-HoraEntradaTurno!E357)*24,0)</f>
        <v>0</v>
      </c>
      <c r="F357" s="29">
        <f>IFERROR((HoraSalidaTurno!F357-HoraEntradaTurno!F357)*24,0)</f>
        <v>0</v>
      </c>
      <c r="G357" s="29">
        <f>IFERROR((HoraSalidaTurno!G357-HoraEntradaTurno!G357)*24,0)</f>
        <v>0</v>
      </c>
      <c r="H357" s="29">
        <f>IFERROR((HoraSalidaTurno!H357-HoraEntradaTurno!H357)*24,0)</f>
        <v>0</v>
      </c>
      <c r="I357" s="29">
        <f>IFERROR((HoraSalidaTurno!I357-HoraEntradaTurno!I357)*24,0)</f>
        <v>0</v>
      </c>
      <c r="J357" s="29">
        <f>IFERROR((HoraSalidaTurno!J357-HoraEntradaTurno!J357)*24,0)</f>
        <v>0</v>
      </c>
      <c r="K357" s="29">
        <f>IFERROR((HoraSalidaTurno!K357-HoraEntradaTurno!K357)*24,0)</f>
        <v>0</v>
      </c>
      <c r="L357" s="29">
        <f>IFERROR((HoraSalidaTurno!L357-HoraEntradaTurno!L357)*24,0)</f>
        <v>0</v>
      </c>
      <c r="M357" s="29">
        <f>IFERROR((HoraSalidaTurno!M357-HoraEntradaTurno!M357)*24,0)</f>
        <v>0</v>
      </c>
      <c r="N357" s="29">
        <f>IFERROR((HoraSalidaTurno!N357-HoraEntradaTurno!N357)*24,0)</f>
        <v>0</v>
      </c>
      <c r="O357" s="29">
        <f>IFERROR((HoraSalidaTurno!O357-HoraEntradaTurno!O357)*24,0)</f>
        <v>0</v>
      </c>
      <c r="P357" s="29">
        <f>IFERROR((HoraSalidaTurno!P357-HoraEntradaTurno!P357)*24,0)</f>
        <v>0</v>
      </c>
      <c r="Q357" s="29">
        <f>IFERROR((HoraSalidaTurno!Q357-HoraEntradaTurno!Q357)*24,0)</f>
        <v>0</v>
      </c>
      <c r="R357" s="29">
        <f>IFERROR((HoraSalidaTurno!R357-HoraEntradaTurno!R357)*24,0)</f>
        <v>0</v>
      </c>
      <c r="S357" s="29">
        <f>IFERROR((HoraSalidaTurno!S357-HoraEntradaTurno!S357)*24,0)</f>
        <v>0</v>
      </c>
    </row>
    <row r="358" spans="1:19">
      <c r="A358" s="8">
        <f>HoraEntradaTurno!A358</f>
        <v>0</v>
      </c>
      <c r="B358" s="8">
        <f>HoraEntradaTurno!B358</f>
        <v>0</v>
      </c>
      <c r="C358" s="8">
        <f>HoraEntradaTurno!C358</f>
        <v>0</v>
      </c>
      <c r="D358" s="29">
        <f>IFERROR((HoraSalidaTurno!D358-HoraEntradaTurno!D358)*24,0)</f>
        <v>0</v>
      </c>
      <c r="E358" s="29">
        <f>IFERROR((HoraSalidaTurno!E358-HoraEntradaTurno!E358)*24,0)</f>
        <v>0</v>
      </c>
      <c r="F358" s="29">
        <f>IFERROR((HoraSalidaTurno!F358-HoraEntradaTurno!F358)*24,0)</f>
        <v>0</v>
      </c>
      <c r="G358" s="29">
        <f>IFERROR((HoraSalidaTurno!G358-HoraEntradaTurno!G358)*24,0)</f>
        <v>0</v>
      </c>
      <c r="H358" s="29">
        <f>IFERROR((HoraSalidaTurno!H358-HoraEntradaTurno!H358)*24,0)</f>
        <v>0</v>
      </c>
      <c r="I358" s="29">
        <f>IFERROR((HoraSalidaTurno!I358-HoraEntradaTurno!I358)*24,0)</f>
        <v>0</v>
      </c>
      <c r="J358" s="29">
        <f>IFERROR((HoraSalidaTurno!J358-HoraEntradaTurno!J358)*24,0)</f>
        <v>0</v>
      </c>
      <c r="K358" s="29">
        <f>IFERROR((HoraSalidaTurno!K358-HoraEntradaTurno!K358)*24,0)</f>
        <v>0</v>
      </c>
      <c r="L358" s="29">
        <f>IFERROR((HoraSalidaTurno!L358-HoraEntradaTurno!L358)*24,0)</f>
        <v>0</v>
      </c>
      <c r="M358" s="29">
        <f>IFERROR((HoraSalidaTurno!M358-HoraEntradaTurno!M358)*24,0)</f>
        <v>0</v>
      </c>
      <c r="N358" s="29">
        <f>IFERROR((HoraSalidaTurno!N358-HoraEntradaTurno!N358)*24,0)</f>
        <v>0</v>
      </c>
      <c r="O358" s="29">
        <f>IFERROR((HoraSalidaTurno!O358-HoraEntradaTurno!O358)*24,0)</f>
        <v>0</v>
      </c>
      <c r="P358" s="29">
        <f>IFERROR((HoraSalidaTurno!P358-HoraEntradaTurno!P358)*24,0)</f>
        <v>0</v>
      </c>
      <c r="Q358" s="29">
        <f>IFERROR((HoraSalidaTurno!Q358-HoraEntradaTurno!Q358)*24,0)</f>
        <v>0</v>
      </c>
      <c r="R358" s="29">
        <f>IFERROR((HoraSalidaTurno!R358-HoraEntradaTurno!R358)*24,0)</f>
        <v>0</v>
      </c>
      <c r="S358" s="29">
        <f>IFERROR((HoraSalidaTurno!S358-HoraEntradaTurno!S358)*24,0)</f>
        <v>0</v>
      </c>
    </row>
    <row r="359" spans="1:19">
      <c r="A359" s="8">
        <f>HoraEntradaTurno!A359</f>
        <v>0</v>
      </c>
      <c r="B359" s="8">
        <f>HoraEntradaTurno!B359</f>
        <v>0</v>
      </c>
      <c r="C359" s="8">
        <f>HoraEntradaTurno!C359</f>
        <v>0</v>
      </c>
      <c r="D359" s="29">
        <f>IFERROR((HoraSalidaTurno!D359-HoraEntradaTurno!D359)*24,0)</f>
        <v>0</v>
      </c>
      <c r="E359" s="29">
        <f>IFERROR((HoraSalidaTurno!E359-HoraEntradaTurno!E359)*24,0)</f>
        <v>0</v>
      </c>
      <c r="F359" s="29">
        <f>IFERROR((HoraSalidaTurno!F359-HoraEntradaTurno!F359)*24,0)</f>
        <v>0</v>
      </c>
      <c r="G359" s="29">
        <f>IFERROR((HoraSalidaTurno!G359-HoraEntradaTurno!G359)*24,0)</f>
        <v>0</v>
      </c>
      <c r="H359" s="29">
        <f>IFERROR((HoraSalidaTurno!H359-HoraEntradaTurno!H359)*24,0)</f>
        <v>0</v>
      </c>
      <c r="I359" s="29">
        <f>IFERROR((HoraSalidaTurno!I359-HoraEntradaTurno!I359)*24,0)</f>
        <v>0</v>
      </c>
      <c r="J359" s="29">
        <f>IFERROR((HoraSalidaTurno!J359-HoraEntradaTurno!J359)*24,0)</f>
        <v>0</v>
      </c>
      <c r="K359" s="29">
        <f>IFERROR((HoraSalidaTurno!K359-HoraEntradaTurno!K359)*24,0)</f>
        <v>0</v>
      </c>
      <c r="L359" s="29">
        <f>IFERROR((HoraSalidaTurno!L359-HoraEntradaTurno!L359)*24,0)</f>
        <v>0</v>
      </c>
      <c r="M359" s="29">
        <f>IFERROR((HoraSalidaTurno!M359-HoraEntradaTurno!M359)*24,0)</f>
        <v>0</v>
      </c>
      <c r="N359" s="29">
        <f>IFERROR((HoraSalidaTurno!N359-HoraEntradaTurno!N359)*24,0)</f>
        <v>0</v>
      </c>
      <c r="O359" s="29">
        <f>IFERROR((HoraSalidaTurno!O359-HoraEntradaTurno!O359)*24,0)</f>
        <v>0</v>
      </c>
      <c r="P359" s="29">
        <f>IFERROR((HoraSalidaTurno!P359-HoraEntradaTurno!P359)*24,0)</f>
        <v>0</v>
      </c>
      <c r="Q359" s="29">
        <f>IFERROR((HoraSalidaTurno!Q359-HoraEntradaTurno!Q359)*24,0)</f>
        <v>0</v>
      </c>
      <c r="R359" s="29">
        <f>IFERROR((HoraSalidaTurno!R359-HoraEntradaTurno!R359)*24,0)</f>
        <v>0</v>
      </c>
      <c r="S359" s="29">
        <f>IFERROR((HoraSalidaTurno!S359-HoraEntradaTurno!S359)*24,0)</f>
        <v>0</v>
      </c>
    </row>
    <row r="360" spans="1:19">
      <c r="A360" s="8">
        <f>HoraEntradaTurno!A360</f>
        <v>0</v>
      </c>
      <c r="B360" s="8">
        <f>HoraEntradaTurno!B360</f>
        <v>0</v>
      </c>
      <c r="C360" s="8">
        <f>HoraEntradaTurno!C360</f>
        <v>0</v>
      </c>
      <c r="D360" s="29">
        <f>IFERROR((HoraSalidaTurno!D360-HoraEntradaTurno!D360)*24,0)</f>
        <v>0</v>
      </c>
      <c r="E360" s="29">
        <f>IFERROR((HoraSalidaTurno!E360-HoraEntradaTurno!E360)*24,0)</f>
        <v>0</v>
      </c>
      <c r="F360" s="29">
        <f>IFERROR((HoraSalidaTurno!F360-HoraEntradaTurno!F360)*24,0)</f>
        <v>0</v>
      </c>
      <c r="G360" s="29">
        <f>IFERROR((HoraSalidaTurno!G360-HoraEntradaTurno!G360)*24,0)</f>
        <v>0</v>
      </c>
      <c r="H360" s="29">
        <f>IFERROR((HoraSalidaTurno!H360-HoraEntradaTurno!H360)*24,0)</f>
        <v>0</v>
      </c>
      <c r="I360" s="29">
        <f>IFERROR((HoraSalidaTurno!I360-HoraEntradaTurno!I360)*24,0)</f>
        <v>0</v>
      </c>
      <c r="J360" s="29">
        <f>IFERROR((HoraSalidaTurno!J360-HoraEntradaTurno!J360)*24,0)</f>
        <v>0</v>
      </c>
      <c r="K360" s="29">
        <f>IFERROR((HoraSalidaTurno!K360-HoraEntradaTurno!K360)*24,0)</f>
        <v>0</v>
      </c>
      <c r="L360" s="29">
        <f>IFERROR((HoraSalidaTurno!L360-HoraEntradaTurno!L360)*24,0)</f>
        <v>0</v>
      </c>
      <c r="M360" s="29">
        <f>IFERROR((HoraSalidaTurno!M360-HoraEntradaTurno!M360)*24,0)</f>
        <v>0</v>
      </c>
      <c r="N360" s="29">
        <f>IFERROR((HoraSalidaTurno!N360-HoraEntradaTurno!N360)*24,0)</f>
        <v>0</v>
      </c>
      <c r="O360" s="29">
        <f>IFERROR((HoraSalidaTurno!O360-HoraEntradaTurno!O360)*24,0)</f>
        <v>0</v>
      </c>
      <c r="P360" s="29">
        <f>IFERROR((HoraSalidaTurno!P360-HoraEntradaTurno!P360)*24,0)</f>
        <v>0</v>
      </c>
      <c r="Q360" s="29">
        <f>IFERROR((HoraSalidaTurno!Q360-HoraEntradaTurno!Q360)*24,0)</f>
        <v>0</v>
      </c>
      <c r="R360" s="29">
        <f>IFERROR((HoraSalidaTurno!R360-HoraEntradaTurno!R360)*24,0)</f>
        <v>0</v>
      </c>
      <c r="S360" s="29">
        <f>IFERROR((HoraSalidaTurno!S360-HoraEntradaTurno!S360)*24,0)</f>
        <v>0</v>
      </c>
    </row>
    <row r="361" spans="1:19">
      <c r="A361" s="8">
        <f>HoraEntradaTurno!A361</f>
        <v>0</v>
      </c>
      <c r="B361" s="8">
        <f>HoraEntradaTurno!B361</f>
        <v>0</v>
      </c>
      <c r="C361" s="8">
        <f>HoraEntradaTurno!C361</f>
        <v>0</v>
      </c>
      <c r="D361" s="29">
        <f>IFERROR((HoraSalidaTurno!D361-HoraEntradaTurno!D361)*24,0)</f>
        <v>0</v>
      </c>
      <c r="E361" s="29">
        <f>IFERROR((HoraSalidaTurno!E361-HoraEntradaTurno!E361)*24,0)</f>
        <v>0</v>
      </c>
      <c r="F361" s="29">
        <f>IFERROR((HoraSalidaTurno!F361-HoraEntradaTurno!F361)*24,0)</f>
        <v>0</v>
      </c>
      <c r="G361" s="29">
        <f>IFERROR((HoraSalidaTurno!G361-HoraEntradaTurno!G361)*24,0)</f>
        <v>0</v>
      </c>
      <c r="H361" s="29">
        <f>IFERROR((HoraSalidaTurno!H361-HoraEntradaTurno!H361)*24,0)</f>
        <v>0</v>
      </c>
      <c r="I361" s="29">
        <f>IFERROR((HoraSalidaTurno!I361-HoraEntradaTurno!I361)*24,0)</f>
        <v>0</v>
      </c>
      <c r="J361" s="29">
        <f>IFERROR((HoraSalidaTurno!J361-HoraEntradaTurno!J361)*24,0)</f>
        <v>0</v>
      </c>
      <c r="K361" s="29">
        <f>IFERROR((HoraSalidaTurno!K361-HoraEntradaTurno!K361)*24,0)</f>
        <v>0</v>
      </c>
      <c r="L361" s="29">
        <f>IFERROR((HoraSalidaTurno!L361-HoraEntradaTurno!L361)*24,0)</f>
        <v>0</v>
      </c>
      <c r="M361" s="29">
        <f>IFERROR((HoraSalidaTurno!M361-HoraEntradaTurno!M361)*24,0)</f>
        <v>0</v>
      </c>
      <c r="N361" s="29">
        <f>IFERROR((HoraSalidaTurno!N361-HoraEntradaTurno!N361)*24,0)</f>
        <v>0</v>
      </c>
      <c r="O361" s="29">
        <f>IFERROR((HoraSalidaTurno!O361-HoraEntradaTurno!O361)*24,0)</f>
        <v>0</v>
      </c>
      <c r="P361" s="29">
        <f>IFERROR((HoraSalidaTurno!P361-HoraEntradaTurno!P361)*24,0)</f>
        <v>0</v>
      </c>
      <c r="Q361" s="29">
        <f>IFERROR((HoraSalidaTurno!Q361-HoraEntradaTurno!Q361)*24,0)</f>
        <v>0</v>
      </c>
      <c r="R361" s="29">
        <f>IFERROR((HoraSalidaTurno!R361-HoraEntradaTurno!R361)*24,0)</f>
        <v>0</v>
      </c>
      <c r="S361" s="29">
        <f>IFERROR((HoraSalidaTurno!S361-HoraEntradaTurno!S361)*24,0)</f>
        <v>0</v>
      </c>
    </row>
    <row r="362" spans="1:19">
      <c r="A362" s="8">
        <f>HoraEntradaTurno!A362</f>
        <v>0</v>
      </c>
      <c r="B362" s="8">
        <f>HoraEntradaTurno!B362</f>
        <v>0</v>
      </c>
      <c r="C362" s="8">
        <f>HoraEntradaTurno!C362</f>
        <v>0</v>
      </c>
      <c r="D362" s="29">
        <f>IFERROR((HoraSalidaTurno!D362-HoraEntradaTurno!D362)*24,0)</f>
        <v>0</v>
      </c>
      <c r="E362" s="29">
        <f>IFERROR((HoraSalidaTurno!E362-HoraEntradaTurno!E362)*24,0)</f>
        <v>0</v>
      </c>
      <c r="F362" s="29">
        <f>IFERROR((HoraSalidaTurno!F362-HoraEntradaTurno!F362)*24,0)</f>
        <v>0</v>
      </c>
      <c r="G362" s="29">
        <f>IFERROR((HoraSalidaTurno!G362-HoraEntradaTurno!G362)*24,0)</f>
        <v>0</v>
      </c>
      <c r="H362" s="29">
        <f>IFERROR((HoraSalidaTurno!H362-HoraEntradaTurno!H362)*24,0)</f>
        <v>0</v>
      </c>
      <c r="I362" s="29">
        <f>IFERROR((HoraSalidaTurno!I362-HoraEntradaTurno!I362)*24,0)</f>
        <v>0</v>
      </c>
      <c r="J362" s="29">
        <f>IFERROR((HoraSalidaTurno!J362-HoraEntradaTurno!J362)*24,0)</f>
        <v>0</v>
      </c>
      <c r="K362" s="29">
        <f>IFERROR((HoraSalidaTurno!K362-HoraEntradaTurno!K362)*24,0)</f>
        <v>0</v>
      </c>
      <c r="L362" s="29">
        <f>IFERROR((HoraSalidaTurno!L362-HoraEntradaTurno!L362)*24,0)</f>
        <v>0</v>
      </c>
      <c r="M362" s="29">
        <f>IFERROR((HoraSalidaTurno!M362-HoraEntradaTurno!M362)*24,0)</f>
        <v>0</v>
      </c>
      <c r="N362" s="29">
        <f>IFERROR((HoraSalidaTurno!N362-HoraEntradaTurno!N362)*24,0)</f>
        <v>0</v>
      </c>
      <c r="O362" s="29">
        <f>IFERROR((HoraSalidaTurno!O362-HoraEntradaTurno!O362)*24,0)</f>
        <v>0</v>
      </c>
      <c r="P362" s="29">
        <f>IFERROR((HoraSalidaTurno!P362-HoraEntradaTurno!P362)*24,0)</f>
        <v>0</v>
      </c>
      <c r="Q362" s="29">
        <f>IFERROR((HoraSalidaTurno!Q362-HoraEntradaTurno!Q362)*24,0)</f>
        <v>0</v>
      </c>
      <c r="R362" s="29">
        <f>IFERROR((HoraSalidaTurno!R362-HoraEntradaTurno!R362)*24,0)</f>
        <v>0</v>
      </c>
      <c r="S362" s="29">
        <f>IFERROR((HoraSalidaTurno!S362-HoraEntradaTurno!S362)*24,0)</f>
        <v>0</v>
      </c>
    </row>
    <row r="363" spans="1:19">
      <c r="A363" s="8">
        <f>HoraEntradaTurno!A363</f>
        <v>0</v>
      </c>
      <c r="B363" s="8">
        <f>HoraEntradaTurno!B363</f>
        <v>0</v>
      </c>
      <c r="C363" s="8">
        <f>HoraEntradaTurno!C363</f>
        <v>0</v>
      </c>
      <c r="D363" s="29">
        <f>IFERROR((HoraSalidaTurno!D363-HoraEntradaTurno!D363)*24,0)</f>
        <v>0</v>
      </c>
      <c r="E363" s="29">
        <f>IFERROR((HoraSalidaTurno!E363-HoraEntradaTurno!E363)*24,0)</f>
        <v>0</v>
      </c>
      <c r="F363" s="29">
        <f>IFERROR((HoraSalidaTurno!F363-HoraEntradaTurno!F363)*24,0)</f>
        <v>0</v>
      </c>
      <c r="G363" s="29">
        <f>IFERROR((HoraSalidaTurno!G363-HoraEntradaTurno!G363)*24,0)</f>
        <v>0</v>
      </c>
      <c r="H363" s="29">
        <f>IFERROR((HoraSalidaTurno!H363-HoraEntradaTurno!H363)*24,0)</f>
        <v>0</v>
      </c>
      <c r="I363" s="29">
        <f>IFERROR((HoraSalidaTurno!I363-HoraEntradaTurno!I363)*24,0)</f>
        <v>0</v>
      </c>
      <c r="J363" s="29">
        <f>IFERROR((HoraSalidaTurno!J363-HoraEntradaTurno!J363)*24,0)</f>
        <v>0</v>
      </c>
      <c r="K363" s="29">
        <f>IFERROR((HoraSalidaTurno!K363-HoraEntradaTurno!K363)*24,0)</f>
        <v>0</v>
      </c>
      <c r="L363" s="29">
        <f>IFERROR((HoraSalidaTurno!L363-HoraEntradaTurno!L363)*24,0)</f>
        <v>0</v>
      </c>
      <c r="M363" s="29">
        <f>IFERROR((HoraSalidaTurno!M363-HoraEntradaTurno!M363)*24,0)</f>
        <v>0</v>
      </c>
      <c r="N363" s="29">
        <f>IFERROR((HoraSalidaTurno!N363-HoraEntradaTurno!N363)*24,0)</f>
        <v>0</v>
      </c>
      <c r="O363" s="29">
        <f>IFERROR((HoraSalidaTurno!O363-HoraEntradaTurno!O363)*24,0)</f>
        <v>0</v>
      </c>
      <c r="P363" s="29">
        <f>IFERROR((HoraSalidaTurno!P363-HoraEntradaTurno!P363)*24,0)</f>
        <v>0</v>
      </c>
      <c r="Q363" s="29">
        <f>IFERROR((HoraSalidaTurno!Q363-HoraEntradaTurno!Q363)*24,0)</f>
        <v>0</v>
      </c>
      <c r="R363" s="29">
        <f>IFERROR((HoraSalidaTurno!R363-HoraEntradaTurno!R363)*24,0)</f>
        <v>0</v>
      </c>
      <c r="S363" s="29">
        <f>IFERROR((HoraSalidaTurno!S363-HoraEntradaTurno!S363)*24,0)</f>
        <v>0</v>
      </c>
    </row>
    <row r="364" spans="1:19">
      <c r="A364" s="8">
        <f>HoraEntradaTurno!A364</f>
        <v>0</v>
      </c>
      <c r="B364" s="8">
        <f>HoraEntradaTurno!B364</f>
        <v>0</v>
      </c>
      <c r="C364" s="8">
        <f>HoraEntradaTurno!C364</f>
        <v>0</v>
      </c>
      <c r="D364" s="29">
        <f>IFERROR((HoraSalidaTurno!D364-HoraEntradaTurno!D364)*24,0)</f>
        <v>0</v>
      </c>
      <c r="E364" s="29">
        <f>IFERROR((HoraSalidaTurno!E364-HoraEntradaTurno!E364)*24,0)</f>
        <v>0</v>
      </c>
      <c r="F364" s="29">
        <f>IFERROR((HoraSalidaTurno!F364-HoraEntradaTurno!F364)*24,0)</f>
        <v>0</v>
      </c>
      <c r="G364" s="29">
        <f>IFERROR((HoraSalidaTurno!G364-HoraEntradaTurno!G364)*24,0)</f>
        <v>0</v>
      </c>
      <c r="H364" s="29">
        <f>IFERROR((HoraSalidaTurno!H364-HoraEntradaTurno!H364)*24,0)</f>
        <v>0</v>
      </c>
      <c r="I364" s="29">
        <f>IFERROR((HoraSalidaTurno!I364-HoraEntradaTurno!I364)*24,0)</f>
        <v>0</v>
      </c>
      <c r="J364" s="29">
        <f>IFERROR((HoraSalidaTurno!J364-HoraEntradaTurno!J364)*24,0)</f>
        <v>0</v>
      </c>
      <c r="K364" s="29">
        <f>IFERROR((HoraSalidaTurno!K364-HoraEntradaTurno!K364)*24,0)</f>
        <v>0</v>
      </c>
      <c r="L364" s="29">
        <f>IFERROR((HoraSalidaTurno!L364-HoraEntradaTurno!L364)*24,0)</f>
        <v>0</v>
      </c>
      <c r="M364" s="29">
        <f>IFERROR((HoraSalidaTurno!M364-HoraEntradaTurno!M364)*24,0)</f>
        <v>0</v>
      </c>
      <c r="N364" s="29">
        <f>IFERROR((HoraSalidaTurno!N364-HoraEntradaTurno!N364)*24,0)</f>
        <v>0</v>
      </c>
      <c r="O364" s="29">
        <f>IFERROR((HoraSalidaTurno!O364-HoraEntradaTurno!O364)*24,0)</f>
        <v>0</v>
      </c>
      <c r="P364" s="29">
        <f>IFERROR((HoraSalidaTurno!P364-HoraEntradaTurno!P364)*24,0)</f>
        <v>0</v>
      </c>
      <c r="Q364" s="29">
        <f>IFERROR((HoraSalidaTurno!Q364-HoraEntradaTurno!Q364)*24,0)</f>
        <v>0</v>
      </c>
      <c r="R364" s="29">
        <f>IFERROR((HoraSalidaTurno!R364-HoraEntradaTurno!R364)*24,0)</f>
        <v>0</v>
      </c>
      <c r="S364" s="29">
        <f>IFERROR((HoraSalidaTurno!S364-HoraEntradaTurno!S364)*24,0)</f>
        <v>0</v>
      </c>
    </row>
    <row r="365" spans="1:19">
      <c r="A365" s="8">
        <f>HoraEntradaTurno!A365</f>
        <v>0</v>
      </c>
      <c r="B365" s="8">
        <f>HoraEntradaTurno!B365</f>
        <v>0</v>
      </c>
      <c r="C365" s="8">
        <f>HoraEntradaTurno!C365</f>
        <v>0</v>
      </c>
      <c r="D365" s="29">
        <f>IFERROR((HoraSalidaTurno!D365-HoraEntradaTurno!D365)*24,0)</f>
        <v>0</v>
      </c>
      <c r="E365" s="29">
        <f>IFERROR((HoraSalidaTurno!E365-HoraEntradaTurno!E365)*24,0)</f>
        <v>0</v>
      </c>
      <c r="F365" s="29">
        <f>IFERROR((HoraSalidaTurno!F365-HoraEntradaTurno!F365)*24,0)</f>
        <v>0</v>
      </c>
      <c r="G365" s="29">
        <f>IFERROR((HoraSalidaTurno!G365-HoraEntradaTurno!G365)*24,0)</f>
        <v>0</v>
      </c>
      <c r="H365" s="29">
        <f>IFERROR((HoraSalidaTurno!H365-HoraEntradaTurno!H365)*24,0)</f>
        <v>0</v>
      </c>
      <c r="I365" s="29">
        <f>IFERROR((HoraSalidaTurno!I365-HoraEntradaTurno!I365)*24,0)</f>
        <v>0</v>
      </c>
      <c r="J365" s="29">
        <f>IFERROR((HoraSalidaTurno!J365-HoraEntradaTurno!J365)*24,0)</f>
        <v>0</v>
      </c>
      <c r="K365" s="29">
        <f>IFERROR((HoraSalidaTurno!K365-HoraEntradaTurno!K365)*24,0)</f>
        <v>0</v>
      </c>
      <c r="L365" s="29">
        <f>IFERROR((HoraSalidaTurno!L365-HoraEntradaTurno!L365)*24,0)</f>
        <v>0</v>
      </c>
      <c r="M365" s="29">
        <f>IFERROR((HoraSalidaTurno!M365-HoraEntradaTurno!M365)*24,0)</f>
        <v>0</v>
      </c>
      <c r="N365" s="29">
        <f>IFERROR((HoraSalidaTurno!N365-HoraEntradaTurno!N365)*24,0)</f>
        <v>0</v>
      </c>
      <c r="O365" s="29">
        <f>IFERROR((HoraSalidaTurno!O365-HoraEntradaTurno!O365)*24,0)</f>
        <v>0</v>
      </c>
      <c r="P365" s="29">
        <f>IFERROR((HoraSalidaTurno!P365-HoraEntradaTurno!P365)*24,0)</f>
        <v>0</v>
      </c>
      <c r="Q365" s="29">
        <f>IFERROR((HoraSalidaTurno!Q365-HoraEntradaTurno!Q365)*24,0)</f>
        <v>0</v>
      </c>
      <c r="R365" s="29">
        <f>IFERROR((HoraSalidaTurno!R365-HoraEntradaTurno!R365)*24,0)</f>
        <v>0</v>
      </c>
      <c r="S365" s="29">
        <f>IFERROR((HoraSalidaTurno!S365-HoraEntradaTurno!S365)*24,0)</f>
        <v>0</v>
      </c>
    </row>
    <row r="366" spans="1:19">
      <c r="A366" s="8">
        <f>HoraEntradaTurno!A366</f>
        <v>0</v>
      </c>
      <c r="B366" s="8">
        <f>HoraEntradaTurno!B366</f>
        <v>0</v>
      </c>
      <c r="C366" s="8">
        <f>HoraEntradaTurno!C366</f>
        <v>0</v>
      </c>
      <c r="D366" s="29">
        <f>IFERROR((HoraSalidaTurno!D366-HoraEntradaTurno!D366)*24,0)</f>
        <v>0</v>
      </c>
      <c r="E366" s="29">
        <f>IFERROR((HoraSalidaTurno!E366-HoraEntradaTurno!E366)*24,0)</f>
        <v>0</v>
      </c>
      <c r="F366" s="29">
        <f>IFERROR((HoraSalidaTurno!F366-HoraEntradaTurno!F366)*24,0)</f>
        <v>0</v>
      </c>
      <c r="G366" s="29">
        <f>IFERROR((HoraSalidaTurno!G366-HoraEntradaTurno!G366)*24,0)</f>
        <v>0</v>
      </c>
      <c r="H366" s="29">
        <f>IFERROR((HoraSalidaTurno!H366-HoraEntradaTurno!H366)*24,0)</f>
        <v>0</v>
      </c>
      <c r="I366" s="29">
        <f>IFERROR((HoraSalidaTurno!I366-HoraEntradaTurno!I366)*24,0)</f>
        <v>0</v>
      </c>
      <c r="J366" s="29">
        <f>IFERROR((HoraSalidaTurno!J366-HoraEntradaTurno!J366)*24,0)</f>
        <v>0</v>
      </c>
      <c r="K366" s="29">
        <f>IFERROR((HoraSalidaTurno!K366-HoraEntradaTurno!K366)*24,0)</f>
        <v>0</v>
      </c>
      <c r="L366" s="29">
        <f>IFERROR((HoraSalidaTurno!L366-HoraEntradaTurno!L366)*24,0)</f>
        <v>0</v>
      </c>
      <c r="M366" s="29">
        <f>IFERROR((HoraSalidaTurno!M366-HoraEntradaTurno!M366)*24,0)</f>
        <v>0</v>
      </c>
      <c r="N366" s="29">
        <f>IFERROR((HoraSalidaTurno!N366-HoraEntradaTurno!N366)*24,0)</f>
        <v>0</v>
      </c>
      <c r="O366" s="29">
        <f>IFERROR((HoraSalidaTurno!O366-HoraEntradaTurno!O366)*24,0)</f>
        <v>0</v>
      </c>
      <c r="P366" s="29">
        <f>IFERROR((HoraSalidaTurno!P366-HoraEntradaTurno!P366)*24,0)</f>
        <v>0</v>
      </c>
      <c r="Q366" s="29">
        <f>IFERROR((HoraSalidaTurno!Q366-HoraEntradaTurno!Q366)*24,0)</f>
        <v>0</v>
      </c>
      <c r="R366" s="29">
        <f>IFERROR((HoraSalidaTurno!R366-HoraEntradaTurno!R366)*24,0)</f>
        <v>0</v>
      </c>
      <c r="S366" s="29">
        <f>IFERROR((HoraSalidaTurno!S366-HoraEntradaTurno!S366)*24,0)</f>
        <v>0</v>
      </c>
    </row>
    <row r="367" spans="1:19">
      <c r="A367" s="8">
        <f>HoraEntradaTurno!A367</f>
        <v>0</v>
      </c>
      <c r="B367" s="8">
        <f>HoraEntradaTurno!B367</f>
        <v>0</v>
      </c>
      <c r="C367" s="8">
        <f>HoraEntradaTurno!C367</f>
        <v>0</v>
      </c>
      <c r="D367" s="29">
        <f>IFERROR((HoraSalidaTurno!D367-HoraEntradaTurno!D367)*24,0)</f>
        <v>0</v>
      </c>
      <c r="E367" s="29">
        <f>IFERROR((HoraSalidaTurno!E367-HoraEntradaTurno!E367)*24,0)</f>
        <v>0</v>
      </c>
      <c r="F367" s="29">
        <f>IFERROR((HoraSalidaTurno!F367-HoraEntradaTurno!F367)*24,0)</f>
        <v>0</v>
      </c>
      <c r="G367" s="29">
        <f>IFERROR((HoraSalidaTurno!G367-HoraEntradaTurno!G367)*24,0)</f>
        <v>0</v>
      </c>
      <c r="H367" s="29">
        <f>IFERROR((HoraSalidaTurno!H367-HoraEntradaTurno!H367)*24,0)</f>
        <v>0</v>
      </c>
      <c r="I367" s="29">
        <f>IFERROR((HoraSalidaTurno!I367-HoraEntradaTurno!I367)*24,0)</f>
        <v>0</v>
      </c>
      <c r="J367" s="29">
        <f>IFERROR((HoraSalidaTurno!J367-HoraEntradaTurno!J367)*24,0)</f>
        <v>0</v>
      </c>
      <c r="K367" s="29">
        <f>IFERROR((HoraSalidaTurno!K367-HoraEntradaTurno!K367)*24,0)</f>
        <v>0</v>
      </c>
      <c r="L367" s="29">
        <f>IFERROR((HoraSalidaTurno!L367-HoraEntradaTurno!L367)*24,0)</f>
        <v>0</v>
      </c>
      <c r="M367" s="29">
        <f>IFERROR((HoraSalidaTurno!M367-HoraEntradaTurno!M367)*24,0)</f>
        <v>0</v>
      </c>
      <c r="N367" s="29">
        <f>IFERROR((HoraSalidaTurno!N367-HoraEntradaTurno!N367)*24,0)</f>
        <v>0</v>
      </c>
      <c r="O367" s="29">
        <f>IFERROR((HoraSalidaTurno!O367-HoraEntradaTurno!O367)*24,0)</f>
        <v>0</v>
      </c>
      <c r="P367" s="29">
        <f>IFERROR((HoraSalidaTurno!P367-HoraEntradaTurno!P367)*24,0)</f>
        <v>0</v>
      </c>
      <c r="Q367" s="29">
        <f>IFERROR((HoraSalidaTurno!Q367-HoraEntradaTurno!Q367)*24,0)</f>
        <v>0</v>
      </c>
      <c r="R367" s="29">
        <f>IFERROR((HoraSalidaTurno!R367-HoraEntradaTurno!R367)*24,0)</f>
        <v>0</v>
      </c>
      <c r="S367" s="29">
        <f>IFERROR((HoraSalidaTurno!S367-HoraEntradaTurno!S367)*24,0)</f>
        <v>0</v>
      </c>
    </row>
    <row r="368" spans="1:19">
      <c r="A368" s="8">
        <f>HoraEntradaTurno!A368</f>
        <v>0</v>
      </c>
      <c r="B368" s="8">
        <f>HoraEntradaTurno!B368</f>
        <v>0</v>
      </c>
      <c r="C368" s="8">
        <f>HoraEntradaTurno!C368</f>
        <v>0</v>
      </c>
      <c r="D368" s="29">
        <f>IFERROR((HoraSalidaTurno!D368-HoraEntradaTurno!D368)*24,0)</f>
        <v>0</v>
      </c>
      <c r="E368" s="29">
        <f>IFERROR((HoraSalidaTurno!E368-HoraEntradaTurno!E368)*24,0)</f>
        <v>0</v>
      </c>
      <c r="F368" s="29">
        <f>IFERROR((HoraSalidaTurno!F368-HoraEntradaTurno!F368)*24,0)</f>
        <v>0</v>
      </c>
      <c r="G368" s="29">
        <f>IFERROR((HoraSalidaTurno!G368-HoraEntradaTurno!G368)*24,0)</f>
        <v>0</v>
      </c>
      <c r="H368" s="29">
        <f>IFERROR((HoraSalidaTurno!H368-HoraEntradaTurno!H368)*24,0)</f>
        <v>0</v>
      </c>
      <c r="I368" s="29">
        <f>IFERROR((HoraSalidaTurno!I368-HoraEntradaTurno!I368)*24,0)</f>
        <v>0</v>
      </c>
      <c r="J368" s="29">
        <f>IFERROR((HoraSalidaTurno!J368-HoraEntradaTurno!J368)*24,0)</f>
        <v>0</v>
      </c>
      <c r="K368" s="29">
        <f>IFERROR((HoraSalidaTurno!K368-HoraEntradaTurno!K368)*24,0)</f>
        <v>0</v>
      </c>
      <c r="L368" s="29">
        <f>IFERROR((HoraSalidaTurno!L368-HoraEntradaTurno!L368)*24,0)</f>
        <v>0</v>
      </c>
      <c r="M368" s="29">
        <f>IFERROR((HoraSalidaTurno!M368-HoraEntradaTurno!M368)*24,0)</f>
        <v>0</v>
      </c>
      <c r="N368" s="29">
        <f>IFERROR((HoraSalidaTurno!N368-HoraEntradaTurno!N368)*24,0)</f>
        <v>0</v>
      </c>
      <c r="O368" s="29">
        <f>IFERROR((HoraSalidaTurno!O368-HoraEntradaTurno!O368)*24,0)</f>
        <v>0</v>
      </c>
      <c r="P368" s="29">
        <f>IFERROR((HoraSalidaTurno!P368-HoraEntradaTurno!P368)*24,0)</f>
        <v>0</v>
      </c>
      <c r="Q368" s="29">
        <f>IFERROR((HoraSalidaTurno!Q368-HoraEntradaTurno!Q368)*24,0)</f>
        <v>0</v>
      </c>
      <c r="R368" s="29">
        <f>IFERROR((HoraSalidaTurno!R368-HoraEntradaTurno!R368)*24,0)</f>
        <v>0</v>
      </c>
      <c r="S368" s="29">
        <f>IFERROR((HoraSalidaTurno!S368-HoraEntradaTurno!S368)*24,0)</f>
        <v>0</v>
      </c>
    </row>
    <row r="369" spans="1:19">
      <c r="A369" s="8">
        <f>HoraEntradaTurno!A369</f>
        <v>0</v>
      </c>
      <c r="B369" s="8">
        <f>HoraEntradaTurno!B369</f>
        <v>0</v>
      </c>
      <c r="C369" s="8">
        <f>HoraEntradaTurno!C369</f>
        <v>0</v>
      </c>
      <c r="D369" s="29">
        <f>IFERROR((HoraSalidaTurno!D369-HoraEntradaTurno!D369)*24,0)</f>
        <v>0</v>
      </c>
      <c r="E369" s="29">
        <f>IFERROR((HoraSalidaTurno!E369-HoraEntradaTurno!E369)*24,0)</f>
        <v>0</v>
      </c>
      <c r="F369" s="29">
        <f>IFERROR((HoraSalidaTurno!F369-HoraEntradaTurno!F369)*24,0)</f>
        <v>0</v>
      </c>
      <c r="G369" s="29">
        <f>IFERROR((HoraSalidaTurno!G369-HoraEntradaTurno!G369)*24,0)</f>
        <v>0</v>
      </c>
      <c r="H369" s="29">
        <f>IFERROR((HoraSalidaTurno!H369-HoraEntradaTurno!H369)*24,0)</f>
        <v>0</v>
      </c>
      <c r="I369" s="29">
        <f>IFERROR((HoraSalidaTurno!I369-HoraEntradaTurno!I369)*24,0)</f>
        <v>0</v>
      </c>
      <c r="J369" s="29">
        <f>IFERROR((HoraSalidaTurno!J369-HoraEntradaTurno!J369)*24,0)</f>
        <v>0</v>
      </c>
      <c r="K369" s="29">
        <f>IFERROR((HoraSalidaTurno!K369-HoraEntradaTurno!K369)*24,0)</f>
        <v>0</v>
      </c>
      <c r="L369" s="29">
        <f>IFERROR((HoraSalidaTurno!L369-HoraEntradaTurno!L369)*24,0)</f>
        <v>0</v>
      </c>
      <c r="M369" s="29">
        <f>IFERROR((HoraSalidaTurno!M369-HoraEntradaTurno!M369)*24,0)</f>
        <v>0</v>
      </c>
      <c r="N369" s="29">
        <f>IFERROR((HoraSalidaTurno!N369-HoraEntradaTurno!N369)*24,0)</f>
        <v>0</v>
      </c>
      <c r="O369" s="29">
        <f>IFERROR((HoraSalidaTurno!O369-HoraEntradaTurno!O369)*24,0)</f>
        <v>0</v>
      </c>
      <c r="P369" s="29">
        <f>IFERROR((HoraSalidaTurno!P369-HoraEntradaTurno!P369)*24,0)</f>
        <v>0</v>
      </c>
      <c r="Q369" s="29">
        <f>IFERROR((HoraSalidaTurno!Q369-HoraEntradaTurno!Q369)*24,0)</f>
        <v>0</v>
      </c>
      <c r="R369" s="29">
        <f>IFERROR((HoraSalidaTurno!R369-HoraEntradaTurno!R369)*24,0)</f>
        <v>0</v>
      </c>
      <c r="S369" s="29">
        <f>IFERROR((HoraSalidaTurno!S369-HoraEntradaTurno!S369)*24,0)</f>
        <v>0</v>
      </c>
    </row>
    <row r="370" spans="1:19">
      <c r="A370" s="8">
        <f>HoraEntradaTurno!A370</f>
        <v>0</v>
      </c>
      <c r="B370" s="8">
        <f>HoraEntradaTurno!B370</f>
        <v>0</v>
      </c>
      <c r="C370" s="8">
        <f>HoraEntradaTurno!C370</f>
        <v>0</v>
      </c>
      <c r="D370" s="29">
        <f>IFERROR((HoraSalidaTurno!D370-HoraEntradaTurno!D370)*24,0)</f>
        <v>0</v>
      </c>
      <c r="E370" s="29">
        <f>IFERROR((HoraSalidaTurno!E370-HoraEntradaTurno!E370)*24,0)</f>
        <v>0</v>
      </c>
      <c r="F370" s="29">
        <f>IFERROR((HoraSalidaTurno!F370-HoraEntradaTurno!F370)*24,0)</f>
        <v>0</v>
      </c>
      <c r="G370" s="29">
        <f>IFERROR((HoraSalidaTurno!G370-HoraEntradaTurno!G370)*24,0)</f>
        <v>0</v>
      </c>
      <c r="H370" s="29">
        <f>IFERROR((HoraSalidaTurno!H370-HoraEntradaTurno!H370)*24,0)</f>
        <v>0</v>
      </c>
      <c r="I370" s="29">
        <f>IFERROR((HoraSalidaTurno!I370-HoraEntradaTurno!I370)*24,0)</f>
        <v>0</v>
      </c>
      <c r="J370" s="29">
        <f>IFERROR((HoraSalidaTurno!J370-HoraEntradaTurno!J370)*24,0)</f>
        <v>0</v>
      </c>
      <c r="K370" s="29">
        <f>IFERROR((HoraSalidaTurno!K370-HoraEntradaTurno!K370)*24,0)</f>
        <v>0</v>
      </c>
      <c r="L370" s="29">
        <f>IFERROR((HoraSalidaTurno!L370-HoraEntradaTurno!L370)*24,0)</f>
        <v>0</v>
      </c>
      <c r="M370" s="29">
        <f>IFERROR((HoraSalidaTurno!M370-HoraEntradaTurno!M370)*24,0)</f>
        <v>0</v>
      </c>
      <c r="N370" s="29">
        <f>IFERROR((HoraSalidaTurno!N370-HoraEntradaTurno!N370)*24,0)</f>
        <v>0</v>
      </c>
      <c r="O370" s="29">
        <f>IFERROR((HoraSalidaTurno!O370-HoraEntradaTurno!O370)*24,0)</f>
        <v>0</v>
      </c>
      <c r="P370" s="29">
        <f>IFERROR((HoraSalidaTurno!P370-HoraEntradaTurno!P370)*24,0)</f>
        <v>0</v>
      </c>
      <c r="Q370" s="29">
        <f>IFERROR((HoraSalidaTurno!Q370-HoraEntradaTurno!Q370)*24,0)</f>
        <v>0</v>
      </c>
      <c r="R370" s="29">
        <f>IFERROR((HoraSalidaTurno!R370-HoraEntradaTurno!R370)*24,0)</f>
        <v>0</v>
      </c>
      <c r="S370" s="29">
        <f>IFERROR((HoraSalidaTurno!S370-HoraEntradaTurno!S370)*24,0)</f>
        <v>0</v>
      </c>
    </row>
    <row r="371" spans="1:19">
      <c r="A371" s="8">
        <f>HoraEntradaTurno!A371</f>
        <v>0</v>
      </c>
      <c r="B371" s="8">
        <f>HoraEntradaTurno!B371</f>
        <v>0</v>
      </c>
      <c r="C371" s="8">
        <f>HoraEntradaTurno!C371</f>
        <v>0</v>
      </c>
      <c r="D371" s="29">
        <f>IFERROR((HoraSalidaTurno!D371-HoraEntradaTurno!D371)*24,0)</f>
        <v>0</v>
      </c>
      <c r="E371" s="29">
        <f>IFERROR((HoraSalidaTurno!E371-HoraEntradaTurno!E371)*24,0)</f>
        <v>0</v>
      </c>
      <c r="F371" s="29">
        <f>IFERROR((HoraSalidaTurno!F371-HoraEntradaTurno!F371)*24,0)</f>
        <v>0</v>
      </c>
      <c r="G371" s="29">
        <f>IFERROR((HoraSalidaTurno!G371-HoraEntradaTurno!G371)*24,0)</f>
        <v>0</v>
      </c>
      <c r="H371" s="29">
        <f>IFERROR((HoraSalidaTurno!H371-HoraEntradaTurno!H371)*24,0)</f>
        <v>0</v>
      </c>
      <c r="I371" s="29">
        <f>IFERROR((HoraSalidaTurno!I371-HoraEntradaTurno!I371)*24,0)</f>
        <v>0</v>
      </c>
      <c r="J371" s="29">
        <f>IFERROR((HoraSalidaTurno!J371-HoraEntradaTurno!J371)*24,0)</f>
        <v>0</v>
      </c>
      <c r="K371" s="29">
        <f>IFERROR((HoraSalidaTurno!K371-HoraEntradaTurno!K371)*24,0)</f>
        <v>0</v>
      </c>
      <c r="L371" s="29">
        <f>IFERROR((HoraSalidaTurno!L371-HoraEntradaTurno!L371)*24,0)</f>
        <v>0</v>
      </c>
      <c r="M371" s="29">
        <f>IFERROR((HoraSalidaTurno!M371-HoraEntradaTurno!M371)*24,0)</f>
        <v>0</v>
      </c>
      <c r="N371" s="29">
        <f>IFERROR((HoraSalidaTurno!N371-HoraEntradaTurno!N371)*24,0)</f>
        <v>0</v>
      </c>
      <c r="O371" s="29">
        <f>IFERROR((HoraSalidaTurno!O371-HoraEntradaTurno!O371)*24,0)</f>
        <v>0</v>
      </c>
      <c r="P371" s="29">
        <f>IFERROR((HoraSalidaTurno!P371-HoraEntradaTurno!P371)*24,0)</f>
        <v>0</v>
      </c>
      <c r="Q371" s="29">
        <f>IFERROR((HoraSalidaTurno!Q371-HoraEntradaTurno!Q371)*24,0)</f>
        <v>0</v>
      </c>
      <c r="R371" s="29">
        <f>IFERROR((HoraSalidaTurno!R371-HoraEntradaTurno!R371)*24,0)</f>
        <v>0</v>
      </c>
      <c r="S371" s="29">
        <f>IFERROR((HoraSalidaTurno!S371-HoraEntradaTurno!S371)*24,0)</f>
        <v>0</v>
      </c>
    </row>
    <row r="372" spans="1:19">
      <c r="A372" s="8">
        <f>HoraEntradaTurno!A372</f>
        <v>0</v>
      </c>
      <c r="B372" s="8">
        <f>HoraEntradaTurno!B372</f>
        <v>0</v>
      </c>
      <c r="C372" s="8">
        <f>HoraEntradaTurno!C372</f>
        <v>0</v>
      </c>
      <c r="D372" s="29">
        <f>IFERROR((HoraSalidaTurno!D372-HoraEntradaTurno!D372)*24,0)</f>
        <v>0</v>
      </c>
      <c r="E372" s="29">
        <f>IFERROR((HoraSalidaTurno!E372-HoraEntradaTurno!E372)*24,0)</f>
        <v>0</v>
      </c>
      <c r="F372" s="29">
        <f>IFERROR((HoraSalidaTurno!F372-HoraEntradaTurno!F372)*24,0)</f>
        <v>0</v>
      </c>
      <c r="G372" s="29">
        <f>IFERROR((HoraSalidaTurno!G372-HoraEntradaTurno!G372)*24,0)</f>
        <v>0</v>
      </c>
      <c r="H372" s="29">
        <f>IFERROR((HoraSalidaTurno!H372-HoraEntradaTurno!H372)*24,0)</f>
        <v>0</v>
      </c>
      <c r="I372" s="29">
        <f>IFERROR((HoraSalidaTurno!I372-HoraEntradaTurno!I372)*24,0)</f>
        <v>0</v>
      </c>
      <c r="J372" s="29">
        <f>IFERROR((HoraSalidaTurno!J372-HoraEntradaTurno!J372)*24,0)</f>
        <v>0</v>
      </c>
      <c r="K372" s="29">
        <f>IFERROR((HoraSalidaTurno!K372-HoraEntradaTurno!K372)*24,0)</f>
        <v>0</v>
      </c>
      <c r="L372" s="29">
        <f>IFERROR((HoraSalidaTurno!L372-HoraEntradaTurno!L372)*24,0)</f>
        <v>0</v>
      </c>
      <c r="M372" s="29">
        <f>IFERROR((HoraSalidaTurno!M372-HoraEntradaTurno!M372)*24,0)</f>
        <v>0</v>
      </c>
      <c r="N372" s="29">
        <f>IFERROR((HoraSalidaTurno!N372-HoraEntradaTurno!N372)*24,0)</f>
        <v>0</v>
      </c>
      <c r="O372" s="29">
        <f>IFERROR((HoraSalidaTurno!O372-HoraEntradaTurno!O372)*24,0)</f>
        <v>0</v>
      </c>
      <c r="P372" s="29">
        <f>IFERROR((HoraSalidaTurno!P372-HoraEntradaTurno!P372)*24,0)</f>
        <v>0</v>
      </c>
      <c r="Q372" s="29">
        <f>IFERROR((HoraSalidaTurno!Q372-HoraEntradaTurno!Q372)*24,0)</f>
        <v>0</v>
      </c>
      <c r="R372" s="29">
        <f>IFERROR((HoraSalidaTurno!R372-HoraEntradaTurno!R372)*24,0)</f>
        <v>0</v>
      </c>
      <c r="S372" s="29">
        <f>IFERROR((HoraSalidaTurno!S372-HoraEntradaTurno!S372)*24,0)</f>
        <v>0</v>
      </c>
    </row>
    <row r="373" spans="1:19">
      <c r="A373" s="8">
        <f>HoraEntradaTurno!A373</f>
        <v>0</v>
      </c>
      <c r="B373" s="8">
        <f>HoraEntradaTurno!B373</f>
        <v>0</v>
      </c>
      <c r="C373" s="8">
        <f>HoraEntradaTurno!C373</f>
        <v>0</v>
      </c>
      <c r="D373" s="29">
        <f>IFERROR((HoraSalidaTurno!D373-HoraEntradaTurno!D373)*24,0)</f>
        <v>0</v>
      </c>
      <c r="E373" s="29">
        <f>IFERROR((HoraSalidaTurno!E373-HoraEntradaTurno!E373)*24,0)</f>
        <v>0</v>
      </c>
      <c r="F373" s="29">
        <f>IFERROR((HoraSalidaTurno!F373-HoraEntradaTurno!F373)*24,0)</f>
        <v>0</v>
      </c>
      <c r="G373" s="29">
        <f>IFERROR((HoraSalidaTurno!G373-HoraEntradaTurno!G373)*24,0)</f>
        <v>0</v>
      </c>
      <c r="H373" s="29">
        <f>IFERROR((HoraSalidaTurno!H373-HoraEntradaTurno!H373)*24,0)</f>
        <v>0</v>
      </c>
      <c r="I373" s="29">
        <f>IFERROR((HoraSalidaTurno!I373-HoraEntradaTurno!I373)*24,0)</f>
        <v>0</v>
      </c>
      <c r="J373" s="29">
        <f>IFERROR((HoraSalidaTurno!J373-HoraEntradaTurno!J373)*24,0)</f>
        <v>0</v>
      </c>
      <c r="K373" s="29">
        <f>IFERROR((HoraSalidaTurno!K373-HoraEntradaTurno!K373)*24,0)</f>
        <v>0</v>
      </c>
      <c r="L373" s="29">
        <f>IFERROR((HoraSalidaTurno!L373-HoraEntradaTurno!L373)*24,0)</f>
        <v>0</v>
      </c>
      <c r="M373" s="29">
        <f>IFERROR((HoraSalidaTurno!M373-HoraEntradaTurno!M373)*24,0)</f>
        <v>0</v>
      </c>
      <c r="N373" s="29">
        <f>IFERROR((HoraSalidaTurno!N373-HoraEntradaTurno!N373)*24,0)</f>
        <v>0</v>
      </c>
      <c r="O373" s="29">
        <f>IFERROR((HoraSalidaTurno!O373-HoraEntradaTurno!O373)*24,0)</f>
        <v>0</v>
      </c>
      <c r="P373" s="29">
        <f>IFERROR((HoraSalidaTurno!P373-HoraEntradaTurno!P373)*24,0)</f>
        <v>0</v>
      </c>
      <c r="Q373" s="29">
        <f>IFERROR((HoraSalidaTurno!Q373-HoraEntradaTurno!Q373)*24,0)</f>
        <v>0</v>
      </c>
      <c r="R373" s="29">
        <f>IFERROR((HoraSalidaTurno!R373-HoraEntradaTurno!R373)*24,0)</f>
        <v>0</v>
      </c>
      <c r="S373" s="29">
        <f>IFERROR((HoraSalidaTurno!S373-HoraEntradaTurno!S373)*24,0)</f>
        <v>0</v>
      </c>
    </row>
    <row r="374" spans="1:19">
      <c r="A374" s="8">
        <f>HoraEntradaTurno!A374</f>
        <v>0</v>
      </c>
      <c r="B374" s="8">
        <f>HoraEntradaTurno!B374</f>
        <v>0</v>
      </c>
      <c r="C374" s="8">
        <f>HoraEntradaTurno!C374</f>
        <v>0</v>
      </c>
      <c r="D374" s="29">
        <f>IFERROR((HoraSalidaTurno!D374-HoraEntradaTurno!D374)*24,0)</f>
        <v>0</v>
      </c>
      <c r="E374" s="29">
        <f>IFERROR((HoraSalidaTurno!E374-HoraEntradaTurno!E374)*24,0)</f>
        <v>0</v>
      </c>
      <c r="F374" s="29">
        <f>IFERROR((HoraSalidaTurno!F374-HoraEntradaTurno!F374)*24,0)</f>
        <v>0</v>
      </c>
      <c r="G374" s="29">
        <f>IFERROR((HoraSalidaTurno!G374-HoraEntradaTurno!G374)*24,0)</f>
        <v>0</v>
      </c>
      <c r="H374" s="29">
        <f>IFERROR((HoraSalidaTurno!H374-HoraEntradaTurno!H374)*24,0)</f>
        <v>0</v>
      </c>
      <c r="I374" s="29">
        <f>IFERROR((HoraSalidaTurno!I374-HoraEntradaTurno!I374)*24,0)</f>
        <v>0</v>
      </c>
      <c r="J374" s="29">
        <f>IFERROR((HoraSalidaTurno!J374-HoraEntradaTurno!J374)*24,0)</f>
        <v>0</v>
      </c>
      <c r="K374" s="29">
        <f>IFERROR((HoraSalidaTurno!K374-HoraEntradaTurno!K374)*24,0)</f>
        <v>0</v>
      </c>
      <c r="L374" s="29">
        <f>IFERROR((HoraSalidaTurno!L374-HoraEntradaTurno!L374)*24,0)</f>
        <v>0</v>
      </c>
      <c r="M374" s="29">
        <f>IFERROR((HoraSalidaTurno!M374-HoraEntradaTurno!M374)*24,0)</f>
        <v>0</v>
      </c>
      <c r="N374" s="29">
        <f>IFERROR((HoraSalidaTurno!N374-HoraEntradaTurno!N374)*24,0)</f>
        <v>0</v>
      </c>
      <c r="O374" s="29">
        <f>IFERROR((HoraSalidaTurno!O374-HoraEntradaTurno!O374)*24,0)</f>
        <v>0</v>
      </c>
      <c r="P374" s="29">
        <f>IFERROR((HoraSalidaTurno!P374-HoraEntradaTurno!P374)*24,0)</f>
        <v>0</v>
      </c>
      <c r="Q374" s="29">
        <f>IFERROR((HoraSalidaTurno!Q374-HoraEntradaTurno!Q374)*24,0)</f>
        <v>0</v>
      </c>
      <c r="R374" s="29">
        <f>IFERROR((HoraSalidaTurno!R374-HoraEntradaTurno!R374)*24,0)</f>
        <v>0</v>
      </c>
      <c r="S374" s="29">
        <f>IFERROR((HoraSalidaTurno!S374-HoraEntradaTurno!S374)*24,0)</f>
        <v>0</v>
      </c>
    </row>
    <row r="375" spans="1:19">
      <c r="A375" s="8">
        <f>HoraEntradaTurno!A375</f>
        <v>0</v>
      </c>
      <c r="B375" s="8">
        <f>HoraEntradaTurno!B375</f>
        <v>0</v>
      </c>
      <c r="C375" s="8">
        <f>HoraEntradaTurno!C375</f>
        <v>0</v>
      </c>
      <c r="D375" s="29">
        <f>IFERROR((HoraSalidaTurno!D375-HoraEntradaTurno!D375)*24,0)</f>
        <v>0</v>
      </c>
      <c r="E375" s="29">
        <f>IFERROR((HoraSalidaTurno!E375-HoraEntradaTurno!E375)*24,0)</f>
        <v>0</v>
      </c>
      <c r="F375" s="29">
        <f>IFERROR((HoraSalidaTurno!F375-HoraEntradaTurno!F375)*24,0)</f>
        <v>0</v>
      </c>
      <c r="G375" s="29">
        <f>IFERROR((HoraSalidaTurno!G375-HoraEntradaTurno!G375)*24,0)</f>
        <v>0</v>
      </c>
      <c r="H375" s="29">
        <f>IFERROR((HoraSalidaTurno!H375-HoraEntradaTurno!H375)*24,0)</f>
        <v>0</v>
      </c>
      <c r="I375" s="29">
        <f>IFERROR((HoraSalidaTurno!I375-HoraEntradaTurno!I375)*24,0)</f>
        <v>0</v>
      </c>
      <c r="J375" s="29">
        <f>IFERROR((HoraSalidaTurno!J375-HoraEntradaTurno!J375)*24,0)</f>
        <v>0</v>
      </c>
      <c r="K375" s="29">
        <f>IFERROR((HoraSalidaTurno!K375-HoraEntradaTurno!K375)*24,0)</f>
        <v>0</v>
      </c>
      <c r="L375" s="29">
        <f>IFERROR((HoraSalidaTurno!L375-HoraEntradaTurno!L375)*24,0)</f>
        <v>0</v>
      </c>
      <c r="M375" s="29">
        <f>IFERROR((HoraSalidaTurno!M375-HoraEntradaTurno!M375)*24,0)</f>
        <v>0</v>
      </c>
      <c r="N375" s="29">
        <f>IFERROR((HoraSalidaTurno!N375-HoraEntradaTurno!N375)*24,0)</f>
        <v>0</v>
      </c>
      <c r="O375" s="29">
        <f>IFERROR((HoraSalidaTurno!O375-HoraEntradaTurno!O375)*24,0)</f>
        <v>0</v>
      </c>
      <c r="P375" s="29">
        <f>IFERROR((HoraSalidaTurno!P375-HoraEntradaTurno!P375)*24,0)</f>
        <v>0</v>
      </c>
      <c r="Q375" s="29">
        <f>IFERROR((HoraSalidaTurno!Q375-HoraEntradaTurno!Q375)*24,0)</f>
        <v>0</v>
      </c>
      <c r="R375" s="29">
        <f>IFERROR((HoraSalidaTurno!R375-HoraEntradaTurno!R375)*24,0)</f>
        <v>0</v>
      </c>
      <c r="S375" s="29">
        <f>IFERROR((HoraSalidaTurno!S375-HoraEntradaTurno!S375)*24,0)</f>
        <v>0</v>
      </c>
    </row>
    <row r="376" spans="1:19">
      <c r="A376" s="8">
        <f>HoraEntradaTurno!A376</f>
        <v>0</v>
      </c>
      <c r="B376" s="8">
        <f>HoraEntradaTurno!B376</f>
        <v>0</v>
      </c>
      <c r="C376" s="8">
        <f>HoraEntradaTurno!C376</f>
        <v>0</v>
      </c>
      <c r="D376" s="29">
        <f>IFERROR((HoraSalidaTurno!D376-HoraEntradaTurno!D376)*24,0)</f>
        <v>0</v>
      </c>
      <c r="E376" s="29">
        <f>IFERROR((HoraSalidaTurno!E376-HoraEntradaTurno!E376)*24,0)</f>
        <v>0</v>
      </c>
      <c r="F376" s="29">
        <f>IFERROR((HoraSalidaTurno!F376-HoraEntradaTurno!F376)*24,0)</f>
        <v>0</v>
      </c>
      <c r="G376" s="29">
        <f>IFERROR((HoraSalidaTurno!G376-HoraEntradaTurno!G376)*24,0)</f>
        <v>0</v>
      </c>
      <c r="H376" s="29">
        <f>IFERROR((HoraSalidaTurno!H376-HoraEntradaTurno!H376)*24,0)</f>
        <v>0</v>
      </c>
      <c r="I376" s="29">
        <f>IFERROR((HoraSalidaTurno!I376-HoraEntradaTurno!I376)*24,0)</f>
        <v>0</v>
      </c>
      <c r="J376" s="29">
        <f>IFERROR((HoraSalidaTurno!J376-HoraEntradaTurno!J376)*24,0)</f>
        <v>0</v>
      </c>
      <c r="K376" s="29">
        <f>IFERROR((HoraSalidaTurno!K376-HoraEntradaTurno!K376)*24,0)</f>
        <v>0</v>
      </c>
      <c r="L376" s="29">
        <f>IFERROR((HoraSalidaTurno!L376-HoraEntradaTurno!L376)*24,0)</f>
        <v>0</v>
      </c>
      <c r="M376" s="29">
        <f>IFERROR((HoraSalidaTurno!M376-HoraEntradaTurno!M376)*24,0)</f>
        <v>0</v>
      </c>
      <c r="N376" s="29">
        <f>IFERROR((HoraSalidaTurno!N376-HoraEntradaTurno!N376)*24,0)</f>
        <v>0</v>
      </c>
      <c r="O376" s="29">
        <f>IFERROR((HoraSalidaTurno!O376-HoraEntradaTurno!O376)*24,0)</f>
        <v>0</v>
      </c>
      <c r="P376" s="29">
        <f>IFERROR((HoraSalidaTurno!P376-HoraEntradaTurno!P376)*24,0)</f>
        <v>0</v>
      </c>
      <c r="Q376" s="29">
        <f>IFERROR((HoraSalidaTurno!Q376-HoraEntradaTurno!Q376)*24,0)</f>
        <v>0</v>
      </c>
      <c r="R376" s="29">
        <f>IFERROR((HoraSalidaTurno!R376-HoraEntradaTurno!R376)*24,0)</f>
        <v>0</v>
      </c>
      <c r="S376" s="29">
        <f>IFERROR((HoraSalidaTurno!S376-HoraEntradaTurno!S376)*24,0)</f>
        <v>0</v>
      </c>
    </row>
    <row r="377" spans="1:19">
      <c r="A377" s="8">
        <f>HoraEntradaTurno!A377</f>
        <v>0</v>
      </c>
      <c r="B377" s="8">
        <f>HoraEntradaTurno!B377</f>
        <v>0</v>
      </c>
      <c r="C377" s="8">
        <f>HoraEntradaTurno!C377</f>
        <v>0</v>
      </c>
      <c r="D377" s="29">
        <f>IFERROR((HoraSalidaTurno!D377-HoraEntradaTurno!D377)*24,0)</f>
        <v>0</v>
      </c>
      <c r="E377" s="29">
        <f>IFERROR((HoraSalidaTurno!E377-HoraEntradaTurno!E377)*24,0)</f>
        <v>0</v>
      </c>
      <c r="F377" s="29">
        <f>IFERROR((HoraSalidaTurno!F377-HoraEntradaTurno!F377)*24,0)</f>
        <v>0</v>
      </c>
      <c r="G377" s="29">
        <f>IFERROR((HoraSalidaTurno!G377-HoraEntradaTurno!G377)*24,0)</f>
        <v>0</v>
      </c>
      <c r="H377" s="29">
        <f>IFERROR((HoraSalidaTurno!H377-HoraEntradaTurno!H377)*24,0)</f>
        <v>0</v>
      </c>
      <c r="I377" s="29">
        <f>IFERROR((HoraSalidaTurno!I377-HoraEntradaTurno!I377)*24,0)</f>
        <v>0</v>
      </c>
      <c r="J377" s="29">
        <f>IFERROR((HoraSalidaTurno!J377-HoraEntradaTurno!J377)*24,0)</f>
        <v>0</v>
      </c>
      <c r="K377" s="29">
        <f>IFERROR((HoraSalidaTurno!K377-HoraEntradaTurno!K377)*24,0)</f>
        <v>0</v>
      </c>
      <c r="L377" s="29">
        <f>IFERROR((HoraSalidaTurno!L377-HoraEntradaTurno!L377)*24,0)</f>
        <v>0</v>
      </c>
      <c r="M377" s="29">
        <f>IFERROR((HoraSalidaTurno!M377-HoraEntradaTurno!M377)*24,0)</f>
        <v>0</v>
      </c>
      <c r="N377" s="29">
        <f>IFERROR((HoraSalidaTurno!N377-HoraEntradaTurno!N377)*24,0)</f>
        <v>0</v>
      </c>
      <c r="O377" s="29">
        <f>IFERROR((HoraSalidaTurno!O377-HoraEntradaTurno!O377)*24,0)</f>
        <v>0</v>
      </c>
      <c r="P377" s="29">
        <f>IFERROR((HoraSalidaTurno!P377-HoraEntradaTurno!P377)*24,0)</f>
        <v>0</v>
      </c>
      <c r="Q377" s="29">
        <f>IFERROR((HoraSalidaTurno!Q377-HoraEntradaTurno!Q377)*24,0)</f>
        <v>0</v>
      </c>
      <c r="R377" s="29">
        <f>IFERROR((HoraSalidaTurno!R377-HoraEntradaTurno!R377)*24,0)</f>
        <v>0</v>
      </c>
      <c r="S377" s="29">
        <f>IFERROR((HoraSalidaTurno!S377-HoraEntradaTurno!S377)*24,0)</f>
        <v>0</v>
      </c>
    </row>
    <row r="378" spans="1:19">
      <c r="A378" s="8">
        <f>HoraEntradaTurno!A378</f>
        <v>0</v>
      </c>
      <c r="B378" s="8">
        <f>HoraEntradaTurno!B378</f>
        <v>0</v>
      </c>
      <c r="C378" s="8">
        <f>HoraEntradaTurno!C378</f>
        <v>0</v>
      </c>
      <c r="D378" s="29">
        <f>IFERROR((HoraSalidaTurno!D378-HoraEntradaTurno!D378)*24,0)</f>
        <v>0</v>
      </c>
      <c r="E378" s="29">
        <f>IFERROR((HoraSalidaTurno!E378-HoraEntradaTurno!E378)*24,0)</f>
        <v>0</v>
      </c>
      <c r="F378" s="29">
        <f>IFERROR((HoraSalidaTurno!F378-HoraEntradaTurno!F378)*24,0)</f>
        <v>0</v>
      </c>
      <c r="G378" s="29">
        <f>IFERROR((HoraSalidaTurno!G378-HoraEntradaTurno!G378)*24,0)</f>
        <v>0</v>
      </c>
      <c r="H378" s="29">
        <f>IFERROR((HoraSalidaTurno!H378-HoraEntradaTurno!H378)*24,0)</f>
        <v>0</v>
      </c>
      <c r="I378" s="29">
        <f>IFERROR((HoraSalidaTurno!I378-HoraEntradaTurno!I378)*24,0)</f>
        <v>0</v>
      </c>
      <c r="J378" s="29">
        <f>IFERROR((HoraSalidaTurno!J378-HoraEntradaTurno!J378)*24,0)</f>
        <v>0</v>
      </c>
      <c r="K378" s="29">
        <f>IFERROR((HoraSalidaTurno!K378-HoraEntradaTurno!K378)*24,0)</f>
        <v>0</v>
      </c>
      <c r="L378" s="29">
        <f>IFERROR((HoraSalidaTurno!L378-HoraEntradaTurno!L378)*24,0)</f>
        <v>0</v>
      </c>
      <c r="M378" s="29">
        <f>IFERROR((HoraSalidaTurno!M378-HoraEntradaTurno!M378)*24,0)</f>
        <v>0</v>
      </c>
      <c r="N378" s="29">
        <f>IFERROR((HoraSalidaTurno!N378-HoraEntradaTurno!N378)*24,0)</f>
        <v>0</v>
      </c>
      <c r="O378" s="29">
        <f>IFERROR((HoraSalidaTurno!O378-HoraEntradaTurno!O378)*24,0)</f>
        <v>0</v>
      </c>
      <c r="P378" s="29">
        <f>IFERROR((HoraSalidaTurno!P378-HoraEntradaTurno!P378)*24,0)</f>
        <v>0</v>
      </c>
      <c r="Q378" s="29">
        <f>IFERROR((HoraSalidaTurno!Q378-HoraEntradaTurno!Q378)*24,0)</f>
        <v>0</v>
      </c>
      <c r="R378" s="29">
        <f>IFERROR((HoraSalidaTurno!R378-HoraEntradaTurno!R378)*24,0)</f>
        <v>0</v>
      </c>
      <c r="S378" s="29">
        <f>IFERROR((HoraSalidaTurno!S378-HoraEntradaTurno!S378)*24,0)</f>
        <v>0</v>
      </c>
    </row>
    <row r="379" spans="1:19">
      <c r="A379" s="8">
        <f>HoraEntradaTurno!A379</f>
        <v>0</v>
      </c>
      <c r="B379" s="8">
        <f>HoraEntradaTurno!B379</f>
        <v>0</v>
      </c>
      <c r="C379" s="8">
        <f>HoraEntradaTurno!C379</f>
        <v>0</v>
      </c>
      <c r="D379" s="29">
        <f>IFERROR((HoraSalidaTurno!D379-HoraEntradaTurno!D379)*24,0)</f>
        <v>0</v>
      </c>
      <c r="E379" s="29">
        <f>IFERROR((HoraSalidaTurno!E379-HoraEntradaTurno!E379)*24,0)</f>
        <v>0</v>
      </c>
      <c r="F379" s="29">
        <f>IFERROR((HoraSalidaTurno!F379-HoraEntradaTurno!F379)*24,0)</f>
        <v>0</v>
      </c>
      <c r="G379" s="29">
        <f>IFERROR((HoraSalidaTurno!G379-HoraEntradaTurno!G379)*24,0)</f>
        <v>0</v>
      </c>
      <c r="H379" s="29">
        <f>IFERROR((HoraSalidaTurno!H379-HoraEntradaTurno!H379)*24,0)</f>
        <v>0</v>
      </c>
      <c r="I379" s="29">
        <f>IFERROR((HoraSalidaTurno!I379-HoraEntradaTurno!I379)*24,0)</f>
        <v>0</v>
      </c>
      <c r="J379" s="29">
        <f>IFERROR((HoraSalidaTurno!J379-HoraEntradaTurno!J379)*24,0)</f>
        <v>0</v>
      </c>
      <c r="K379" s="29">
        <f>IFERROR((HoraSalidaTurno!K379-HoraEntradaTurno!K379)*24,0)</f>
        <v>0</v>
      </c>
      <c r="L379" s="29">
        <f>IFERROR((HoraSalidaTurno!L379-HoraEntradaTurno!L379)*24,0)</f>
        <v>0</v>
      </c>
      <c r="M379" s="29">
        <f>IFERROR((HoraSalidaTurno!M379-HoraEntradaTurno!M379)*24,0)</f>
        <v>0</v>
      </c>
      <c r="N379" s="29">
        <f>IFERROR((HoraSalidaTurno!N379-HoraEntradaTurno!N379)*24,0)</f>
        <v>0</v>
      </c>
      <c r="O379" s="29">
        <f>IFERROR((HoraSalidaTurno!O379-HoraEntradaTurno!O379)*24,0)</f>
        <v>0</v>
      </c>
      <c r="P379" s="29">
        <f>IFERROR((HoraSalidaTurno!P379-HoraEntradaTurno!P379)*24,0)</f>
        <v>0</v>
      </c>
      <c r="Q379" s="29">
        <f>IFERROR((HoraSalidaTurno!Q379-HoraEntradaTurno!Q379)*24,0)</f>
        <v>0</v>
      </c>
      <c r="R379" s="29">
        <f>IFERROR((HoraSalidaTurno!R379-HoraEntradaTurno!R379)*24,0)</f>
        <v>0</v>
      </c>
      <c r="S379" s="29">
        <f>IFERROR((HoraSalidaTurno!S379-HoraEntradaTurno!S379)*24,0)</f>
        <v>0</v>
      </c>
    </row>
    <row r="380" spans="1:19">
      <c r="A380" s="8">
        <f>HoraEntradaTurno!A380</f>
        <v>0</v>
      </c>
      <c r="B380" s="8">
        <f>HoraEntradaTurno!B380</f>
        <v>0</v>
      </c>
      <c r="C380" s="8">
        <f>HoraEntradaTurno!C380</f>
        <v>0</v>
      </c>
      <c r="D380" s="29">
        <f>IFERROR((HoraSalidaTurno!D380-HoraEntradaTurno!D380)*24,0)</f>
        <v>0</v>
      </c>
      <c r="E380" s="29">
        <f>IFERROR((HoraSalidaTurno!E380-HoraEntradaTurno!E380)*24,0)</f>
        <v>0</v>
      </c>
      <c r="F380" s="29">
        <f>IFERROR((HoraSalidaTurno!F380-HoraEntradaTurno!F380)*24,0)</f>
        <v>0</v>
      </c>
      <c r="G380" s="29">
        <f>IFERROR((HoraSalidaTurno!G380-HoraEntradaTurno!G380)*24,0)</f>
        <v>0</v>
      </c>
      <c r="H380" s="29">
        <f>IFERROR((HoraSalidaTurno!H380-HoraEntradaTurno!H380)*24,0)</f>
        <v>0</v>
      </c>
      <c r="I380" s="29">
        <f>IFERROR((HoraSalidaTurno!I380-HoraEntradaTurno!I380)*24,0)</f>
        <v>0</v>
      </c>
      <c r="J380" s="29">
        <f>IFERROR((HoraSalidaTurno!J380-HoraEntradaTurno!J380)*24,0)</f>
        <v>0</v>
      </c>
      <c r="K380" s="29">
        <f>IFERROR((HoraSalidaTurno!K380-HoraEntradaTurno!K380)*24,0)</f>
        <v>0</v>
      </c>
      <c r="L380" s="29">
        <f>IFERROR((HoraSalidaTurno!L380-HoraEntradaTurno!L380)*24,0)</f>
        <v>0</v>
      </c>
      <c r="M380" s="29">
        <f>IFERROR((HoraSalidaTurno!M380-HoraEntradaTurno!M380)*24,0)</f>
        <v>0</v>
      </c>
      <c r="N380" s="29">
        <f>IFERROR((HoraSalidaTurno!N380-HoraEntradaTurno!N380)*24,0)</f>
        <v>0</v>
      </c>
      <c r="O380" s="29">
        <f>IFERROR((HoraSalidaTurno!O380-HoraEntradaTurno!O380)*24,0)</f>
        <v>0</v>
      </c>
      <c r="P380" s="29">
        <f>IFERROR((HoraSalidaTurno!P380-HoraEntradaTurno!P380)*24,0)</f>
        <v>0</v>
      </c>
      <c r="Q380" s="29">
        <f>IFERROR((HoraSalidaTurno!Q380-HoraEntradaTurno!Q380)*24,0)</f>
        <v>0</v>
      </c>
      <c r="R380" s="29">
        <f>IFERROR((HoraSalidaTurno!R380-HoraEntradaTurno!R380)*24,0)</f>
        <v>0</v>
      </c>
      <c r="S380" s="29">
        <f>IFERROR((HoraSalidaTurno!S380-HoraEntradaTurno!S380)*24,0)</f>
        <v>0</v>
      </c>
    </row>
    <row r="381" spans="1:19">
      <c r="A381" s="8">
        <f>HoraEntradaTurno!A381</f>
        <v>0</v>
      </c>
      <c r="B381" s="8">
        <f>HoraEntradaTurno!B381</f>
        <v>0</v>
      </c>
      <c r="C381" s="8">
        <f>HoraEntradaTurno!C381</f>
        <v>0</v>
      </c>
      <c r="D381" s="29">
        <f>IFERROR((HoraSalidaTurno!D381-HoraEntradaTurno!D381)*24,0)</f>
        <v>0</v>
      </c>
      <c r="E381" s="29">
        <f>IFERROR((HoraSalidaTurno!E381-HoraEntradaTurno!E381)*24,0)</f>
        <v>0</v>
      </c>
      <c r="F381" s="29">
        <f>IFERROR((HoraSalidaTurno!F381-HoraEntradaTurno!F381)*24,0)</f>
        <v>0</v>
      </c>
      <c r="G381" s="29">
        <f>IFERROR((HoraSalidaTurno!G381-HoraEntradaTurno!G381)*24,0)</f>
        <v>0</v>
      </c>
      <c r="H381" s="29">
        <f>IFERROR((HoraSalidaTurno!H381-HoraEntradaTurno!H381)*24,0)</f>
        <v>0</v>
      </c>
      <c r="I381" s="29">
        <f>IFERROR((HoraSalidaTurno!I381-HoraEntradaTurno!I381)*24,0)</f>
        <v>0</v>
      </c>
      <c r="J381" s="29">
        <f>IFERROR((HoraSalidaTurno!J381-HoraEntradaTurno!J381)*24,0)</f>
        <v>0</v>
      </c>
      <c r="K381" s="29">
        <f>IFERROR((HoraSalidaTurno!K381-HoraEntradaTurno!K381)*24,0)</f>
        <v>0</v>
      </c>
      <c r="L381" s="29">
        <f>IFERROR((HoraSalidaTurno!L381-HoraEntradaTurno!L381)*24,0)</f>
        <v>0</v>
      </c>
      <c r="M381" s="29">
        <f>IFERROR((HoraSalidaTurno!M381-HoraEntradaTurno!M381)*24,0)</f>
        <v>0</v>
      </c>
      <c r="N381" s="29">
        <f>IFERROR((HoraSalidaTurno!N381-HoraEntradaTurno!N381)*24,0)</f>
        <v>0</v>
      </c>
      <c r="O381" s="29">
        <f>IFERROR((HoraSalidaTurno!O381-HoraEntradaTurno!O381)*24,0)</f>
        <v>0</v>
      </c>
      <c r="P381" s="29">
        <f>IFERROR((HoraSalidaTurno!P381-HoraEntradaTurno!P381)*24,0)</f>
        <v>0</v>
      </c>
      <c r="Q381" s="29">
        <f>IFERROR((HoraSalidaTurno!Q381-HoraEntradaTurno!Q381)*24,0)</f>
        <v>0</v>
      </c>
      <c r="R381" s="29">
        <f>IFERROR((HoraSalidaTurno!R381-HoraEntradaTurno!R381)*24,0)</f>
        <v>0</v>
      </c>
      <c r="S381" s="29">
        <f>IFERROR((HoraSalidaTurno!S381-HoraEntradaTurno!S381)*24,0)</f>
        <v>0</v>
      </c>
    </row>
    <row r="382" spans="1:19">
      <c r="A382" s="8">
        <f>HoraEntradaTurno!A382</f>
        <v>0</v>
      </c>
      <c r="B382" s="8">
        <f>HoraEntradaTurno!B382</f>
        <v>0</v>
      </c>
      <c r="C382" s="8">
        <f>HoraEntradaTurno!C382</f>
        <v>0</v>
      </c>
      <c r="D382" s="29">
        <f>IFERROR((HoraSalidaTurno!D382-HoraEntradaTurno!D382)*24,0)</f>
        <v>0</v>
      </c>
      <c r="E382" s="29">
        <f>IFERROR((HoraSalidaTurno!E382-HoraEntradaTurno!E382)*24,0)</f>
        <v>0</v>
      </c>
      <c r="F382" s="29">
        <f>IFERROR((HoraSalidaTurno!F382-HoraEntradaTurno!F382)*24,0)</f>
        <v>0</v>
      </c>
      <c r="G382" s="29">
        <f>IFERROR((HoraSalidaTurno!G382-HoraEntradaTurno!G382)*24,0)</f>
        <v>0</v>
      </c>
      <c r="H382" s="29">
        <f>IFERROR((HoraSalidaTurno!H382-HoraEntradaTurno!H382)*24,0)</f>
        <v>0</v>
      </c>
      <c r="I382" s="29">
        <f>IFERROR((HoraSalidaTurno!I382-HoraEntradaTurno!I382)*24,0)</f>
        <v>0</v>
      </c>
      <c r="J382" s="29">
        <f>IFERROR((HoraSalidaTurno!J382-HoraEntradaTurno!J382)*24,0)</f>
        <v>0</v>
      </c>
      <c r="K382" s="29">
        <f>IFERROR((HoraSalidaTurno!K382-HoraEntradaTurno!K382)*24,0)</f>
        <v>0</v>
      </c>
      <c r="L382" s="29">
        <f>IFERROR((HoraSalidaTurno!L382-HoraEntradaTurno!L382)*24,0)</f>
        <v>0</v>
      </c>
      <c r="M382" s="29">
        <f>IFERROR((HoraSalidaTurno!M382-HoraEntradaTurno!M382)*24,0)</f>
        <v>0</v>
      </c>
      <c r="N382" s="29">
        <f>IFERROR((HoraSalidaTurno!N382-HoraEntradaTurno!N382)*24,0)</f>
        <v>0</v>
      </c>
      <c r="O382" s="29">
        <f>IFERROR((HoraSalidaTurno!O382-HoraEntradaTurno!O382)*24,0)</f>
        <v>0</v>
      </c>
      <c r="P382" s="29">
        <f>IFERROR((HoraSalidaTurno!P382-HoraEntradaTurno!P382)*24,0)</f>
        <v>0</v>
      </c>
      <c r="Q382" s="29">
        <f>IFERROR((HoraSalidaTurno!Q382-HoraEntradaTurno!Q382)*24,0)</f>
        <v>0</v>
      </c>
      <c r="R382" s="29">
        <f>IFERROR((HoraSalidaTurno!R382-HoraEntradaTurno!R382)*24,0)</f>
        <v>0</v>
      </c>
      <c r="S382" s="29">
        <f>IFERROR((HoraSalidaTurno!S382-HoraEntradaTurno!S382)*24,0)</f>
        <v>0</v>
      </c>
    </row>
    <row r="383" spans="1:19">
      <c r="A383" s="8">
        <f>HoraEntradaTurno!A383</f>
        <v>0</v>
      </c>
      <c r="B383" s="8">
        <f>HoraEntradaTurno!B383</f>
        <v>0</v>
      </c>
      <c r="C383" s="8">
        <f>HoraEntradaTurno!C383</f>
        <v>0</v>
      </c>
      <c r="D383" s="29">
        <f>IFERROR((HoraSalidaTurno!D383-HoraEntradaTurno!D383)*24,0)</f>
        <v>0</v>
      </c>
      <c r="E383" s="29">
        <f>IFERROR((HoraSalidaTurno!E383-HoraEntradaTurno!E383)*24,0)</f>
        <v>0</v>
      </c>
      <c r="F383" s="29">
        <f>IFERROR((HoraSalidaTurno!F383-HoraEntradaTurno!F383)*24,0)</f>
        <v>0</v>
      </c>
      <c r="G383" s="29">
        <f>IFERROR((HoraSalidaTurno!G383-HoraEntradaTurno!G383)*24,0)</f>
        <v>0</v>
      </c>
      <c r="H383" s="29">
        <f>IFERROR((HoraSalidaTurno!H383-HoraEntradaTurno!H383)*24,0)</f>
        <v>0</v>
      </c>
      <c r="I383" s="29">
        <f>IFERROR((HoraSalidaTurno!I383-HoraEntradaTurno!I383)*24,0)</f>
        <v>0</v>
      </c>
      <c r="J383" s="29">
        <f>IFERROR((HoraSalidaTurno!J383-HoraEntradaTurno!J383)*24,0)</f>
        <v>0</v>
      </c>
      <c r="K383" s="29">
        <f>IFERROR((HoraSalidaTurno!K383-HoraEntradaTurno!K383)*24,0)</f>
        <v>0</v>
      </c>
      <c r="L383" s="29">
        <f>IFERROR((HoraSalidaTurno!L383-HoraEntradaTurno!L383)*24,0)</f>
        <v>0</v>
      </c>
      <c r="M383" s="29">
        <f>IFERROR((HoraSalidaTurno!M383-HoraEntradaTurno!M383)*24,0)</f>
        <v>0</v>
      </c>
      <c r="N383" s="29">
        <f>IFERROR((HoraSalidaTurno!N383-HoraEntradaTurno!N383)*24,0)</f>
        <v>0</v>
      </c>
      <c r="O383" s="29">
        <f>IFERROR((HoraSalidaTurno!O383-HoraEntradaTurno!O383)*24,0)</f>
        <v>0</v>
      </c>
      <c r="P383" s="29">
        <f>IFERROR((HoraSalidaTurno!P383-HoraEntradaTurno!P383)*24,0)</f>
        <v>0</v>
      </c>
      <c r="Q383" s="29">
        <f>IFERROR((HoraSalidaTurno!Q383-HoraEntradaTurno!Q383)*24,0)</f>
        <v>0</v>
      </c>
      <c r="R383" s="29">
        <f>IFERROR((HoraSalidaTurno!R383-HoraEntradaTurno!R383)*24,0)</f>
        <v>0</v>
      </c>
      <c r="S383" s="29">
        <f>IFERROR((HoraSalidaTurno!S383-HoraEntradaTurno!S383)*24,0)</f>
        <v>0</v>
      </c>
    </row>
    <row r="384" spans="1:19">
      <c r="A384" s="8">
        <f>HoraEntradaTurno!A384</f>
        <v>0</v>
      </c>
      <c r="B384" s="8">
        <f>HoraEntradaTurno!B384</f>
        <v>0</v>
      </c>
      <c r="C384" s="8">
        <f>HoraEntradaTurno!C384</f>
        <v>0</v>
      </c>
      <c r="D384" s="29">
        <f>IFERROR((HoraSalidaTurno!D384-HoraEntradaTurno!D384)*24,0)</f>
        <v>0</v>
      </c>
      <c r="E384" s="29">
        <f>IFERROR((HoraSalidaTurno!E384-HoraEntradaTurno!E384)*24,0)</f>
        <v>0</v>
      </c>
      <c r="F384" s="29">
        <f>IFERROR((HoraSalidaTurno!F384-HoraEntradaTurno!F384)*24,0)</f>
        <v>0</v>
      </c>
      <c r="G384" s="29">
        <f>IFERROR((HoraSalidaTurno!G384-HoraEntradaTurno!G384)*24,0)</f>
        <v>0</v>
      </c>
      <c r="H384" s="29">
        <f>IFERROR((HoraSalidaTurno!H384-HoraEntradaTurno!H384)*24,0)</f>
        <v>0</v>
      </c>
      <c r="I384" s="29">
        <f>IFERROR((HoraSalidaTurno!I384-HoraEntradaTurno!I384)*24,0)</f>
        <v>0</v>
      </c>
      <c r="J384" s="29">
        <f>IFERROR((HoraSalidaTurno!J384-HoraEntradaTurno!J384)*24,0)</f>
        <v>0</v>
      </c>
      <c r="K384" s="29">
        <f>IFERROR((HoraSalidaTurno!K384-HoraEntradaTurno!K384)*24,0)</f>
        <v>0</v>
      </c>
      <c r="L384" s="29">
        <f>IFERROR((HoraSalidaTurno!L384-HoraEntradaTurno!L384)*24,0)</f>
        <v>0</v>
      </c>
      <c r="M384" s="29">
        <f>IFERROR((HoraSalidaTurno!M384-HoraEntradaTurno!M384)*24,0)</f>
        <v>0</v>
      </c>
      <c r="N384" s="29">
        <f>IFERROR((HoraSalidaTurno!N384-HoraEntradaTurno!N384)*24,0)</f>
        <v>0</v>
      </c>
      <c r="O384" s="29">
        <f>IFERROR((HoraSalidaTurno!O384-HoraEntradaTurno!O384)*24,0)</f>
        <v>0</v>
      </c>
      <c r="P384" s="29">
        <f>IFERROR((HoraSalidaTurno!P384-HoraEntradaTurno!P384)*24,0)</f>
        <v>0</v>
      </c>
      <c r="Q384" s="29">
        <f>IFERROR((HoraSalidaTurno!Q384-HoraEntradaTurno!Q384)*24,0)</f>
        <v>0</v>
      </c>
      <c r="R384" s="29">
        <f>IFERROR((HoraSalidaTurno!R384-HoraEntradaTurno!R384)*24,0)</f>
        <v>0</v>
      </c>
      <c r="S384" s="29">
        <f>IFERROR((HoraSalidaTurno!S384-HoraEntradaTurno!S384)*24,0)</f>
        <v>0</v>
      </c>
    </row>
    <row r="385" spans="1:19">
      <c r="A385" s="8">
        <f>HoraEntradaTurno!A385</f>
        <v>0</v>
      </c>
      <c r="B385" s="8">
        <f>HoraEntradaTurno!B385</f>
        <v>0</v>
      </c>
      <c r="C385" s="8">
        <f>HoraEntradaTurno!C385</f>
        <v>0</v>
      </c>
      <c r="D385" s="29">
        <f>IFERROR((HoraSalidaTurno!D385-HoraEntradaTurno!D385)*24,0)</f>
        <v>0</v>
      </c>
      <c r="E385" s="29">
        <f>IFERROR((HoraSalidaTurno!E385-HoraEntradaTurno!E385)*24,0)</f>
        <v>0</v>
      </c>
      <c r="F385" s="29">
        <f>IFERROR((HoraSalidaTurno!F385-HoraEntradaTurno!F385)*24,0)</f>
        <v>0</v>
      </c>
      <c r="G385" s="29">
        <f>IFERROR((HoraSalidaTurno!G385-HoraEntradaTurno!G385)*24,0)</f>
        <v>0</v>
      </c>
      <c r="H385" s="29">
        <f>IFERROR((HoraSalidaTurno!H385-HoraEntradaTurno!H385)*24,0)</f>
        <v>0</v>
      </c>
      <c r="I385" s="29">
        <f>IFERROR((HoraSalidaTurno!I385-HoraEntradaTurno!I385)*24,0)</f>
        <v>0</v>
      </c>
      <c r="J385" s="29">
        <f>IFERROR((HoraSalidaTurno!J385-HoraEntradaTurno!J385)*24,0)</f>
        <v>0</v>
      </c>
      <c r="K385" s="29">
        <f>IFERROR((HoraSalidaTurno!K385-HoraEntradaTurno!K385)*24,0)</f>
        <v>0</v>
      </c>
      <c r="L385" s="29">
        <f>IFERROR((HoraSalidaTurno!L385-HoraEntradaTurno!L385)*24,0)</f>
        <v>0</v>
      </c>
      <c r="M385" s="29">
        <f>IFERROR((HoraSalidaTurno!M385-HoraEntradaTurno!M385)*24,0)</f>
        <v>0</v>
      </c>
      <c r="N385" s="29">
        <f>IFERROR((HoraSalidaTurno!N385-HoraEntradaTurno!N385)*24,0)</f>
        <v>0</v>
      </c>
      <c r="O385" s="29">
        <f>IFERROR((HoraSalidaTurno!O385-HoraEntradaTurno!O385)*24,0)</f>
        <v>0</v>
      </c>
      <c r="P385" s="29">
        <f>IFERROR((HoraSalidaTurno!P385-HoraEntradaTurno!P385)*24,0)</f>
        <v>0</v>
      </c>
      <c r="Q385" s="29">
        <f>IFERROR((HoraSalidaTurno!Q385-HoraEntradaTurno!Q385)*24,0)</f>
        <v>0</v>
      </c>
      <c r="R385" s="29">
        <f>IFERROR((HoraSalidaTurno!R385-HoraEntradaTurno!R385)*24,0)</f>
        <v>0</v>
      </c>
      <c r="S385" s="29">
        <f>IFERROR((HoraSalidaTurno!S385-HoraEntradaTurno!S385)*24,0)</f>
        <v>0</v>
      </c>
    </row>
    <row r="386" spans="1:19">
      <c r="A386" s="8">
        <f>HoraEntradaTurno!A386</f>
        <v>0</v>
      </c>
      <c r="B386" s="8">
        <f>HoraEntradaTurno!B386</f>
        <v>0</v>
      </c>
      <c r="C386" s="8">
        <f>HoraEntradaTurno!C386</f>
        <v>0</v>
      </c>
      <c r="D386" s="29">
        <f>IFERROR((HoraSalidaTurno!D386-HoraEntradaTurno!D386)*24,0)</f>
        <v>0</v>
      </c>
      <c r="E386" s="29">
        <f>IFERROR((HoraSalidaTurno!E386-HoraEntradaTurno!E386)*24,0)</f>
        <v>0</v>
      </c>
      <c r="F386" s="29">
        <f>IFERROR((HoraSalidaTurno!F386-HoraEntradaTurno!F386)*24,0)</f>
        <v>0</v>
      </c>
      <c r="G386" s="29">
        <f>IFERROR((HoraSalidaTurno!G386-HoraEntradaTurno!G386)*24,0)</f>
        <v>0</v>
      </c>
      <c r="H386" s="29">
        <f>IFERROR((HoraSalidaTurno!H386-HoraEntradaTurno!H386)*24,0)</f>
        <v>0</v>
      </c>
      <c r="I386" s="29">
        <f>IFERROR((HoraSalidaTurno!I386-HoraEntradaTurno!I386)*24,0)</f>
        <v>0</v>
      </c>
      <c r="J386" s="29">
        <f>IFERROR((HoraSalidaTurno!J386-HoraEntradaTurno!J386)*24,0)</f>
        <v>0</v>
      </c>
      <c r="K386" s="29">
        <f>IFERROR((HoraSalidaTurno!K386-HoraEntradaTurno!K386)*24,0)</f>
        <v>0</v>
      </c>
      <c r="L386" s="29">
        <f>IFERROR((HoraSalidaTurno!L386-HoraEntradaTurno!L386)*24,0)</f>
        <v>0</v>
      </c>
      <c r="M386" s="29">
        <f>IFERROR((HoraSalidaTurno!M386-HoraEntradaTurno!M386)*24,0)</f>
        <v>0</v>
      </c>
      <c r="N386" s="29">
        <f>IFERROR((HoraSalidaTurno!N386-HoraEntradaTurno!N386)*24,0)</f>
        <v>0</v>
      </c>
      <c r="O386" s="29">
        <f>IFERROR((HoraSalidaTurno!O386-HoraEntradaTurno!O386)*24,0)</f>
        <v>0</v>
      </c>
      <c r="P386" s="29">
        <f>IFERROR((HoraSalidaTurno!P386-HoraEntradaTurno!P386)*24,0)</f>
        <v>0</v>
      </c>
      <c r="Q386" s="29">
        <f>IFERROR((HoraSalidaTurno!Q386-HoraEntradaTurno!Q386)*24,0)</f>
        <v>0</v>
      </c>
      <c r="R386" s="29">
        <f>IFERROR((HoraSalidaTurno!R386-HoraEntradaTurno!R386)*24,0)</f>
        <v>0</v>
      </c>
      <c r="S386" s="29">
        <f>IFERROR((HoraSalidaTurno!S386-HoraEntradaTurno!S386)*24,0)</f>
        <v>0</v>
      </c>
    </row>
    <row r="387" spans="1:19">
      <c r="A387" s="8">
        <f>HoraEntradaTurno!A387</f>
        <v>0</v>
      </c>
      <c r="B387" s="8">
        <f>HoraEntradaTurno!B387</f>
        <v>0</v>
      </c>
      <c r="C387" s="8">
        <f>HoraEntradaTurno!C387</f>
        <v>0</v>
      </c>
      <c r="D387" s="29">
        <f>IFERROR((HoraSalidaTurno!D387-HoraEntradaTurno!D387)*24,0)</f>
        <v>0</v>
      </c>
      <c r="E387" s="29">
        <f>IFERROR((HoraSalidaTurno!E387-HoraEntradaTurno!E387)*24,0)</f>
        <v>0</v>
      </c>
      <c r="F387" s="29">
        <f>IFERROR((HoraSalidaTurno!F387-HoraEntradaTurno!F387)*24,0)</f>
        <v>0</v>
      </c>
      <c r="G387" s="29">
        <f>IFERROR((HoraSalidaTurno!G387-HoraEntradaTurno!G387)*24,0)</f>
        <v>0</v>
      </c>
      <c r="H387" s="29">
        <f>IFERROR((HoraSalidaTurno!H387-HoraEntradaTurno!H387)*24,0)</f>
        <v>0</v>
      </c>
      <c r="I387" s="29">
        <f>IFERROR((HoraSalidaTurno!I387-HoraEntradaTurno!I387)*24,0)</f>
        <v>0</v>
      </c>
      <c r="J387" s="29">
        <f>IFERROR((HoraSalidaTurno!J387-HoraEntradaTurno!J387)*24,0)</f>
        <v>0</v>
      </c>
      <c r="K387" s="29">
        <f>IFERROR((HoraSalidaTurno!K387-HoraEntradaTurno!K387)*24,0)</f>
        <v>0</v>
      </c>
      <c r="L387" s="29">
        <f>IFERROR((HoraSalidaTurno!L387-HoraEntradaTurno!L387)*24,0)</f>
        <v>0</v>
      </c>
      <c r="M387" s="29">
        <f>IFERROR((HoraSalidaTurno!M387-HoraEntradaTurno!M387)*24,0)</f>
        <v>0</v>
      </c>
      <c r="N387" s="29">
        <f>IFERROR((HoraSalidaTurno!N387-HoraEntradaTurno!N387)*24,0)</f>
        <v>0</v>
      </c>
      <c r="O387" s="29">
        <f>IFERROR((HoraSalidaTurno!O387-HoraEntradaTurno!O387)*24,0)</f>
        <v>0</v>
      </c>
      <c r="P387" s="29">
        <f>IFERROR((HoraSalidaTurno!P387-HoraEntradaTurno!P387)*24,0)</f>
        <v>0</v>
      </c>
      <c r="Q387" s="29">
        <f>IFERROR((HoraSalidaTurno!Q387-HoraEntradaTurno!Q387)*24,0)</f>
        <v>0</v>
      </c>
      <c r="R387" s="29">
        <f>IFERROR((HoraSalidaTurno!R387-HoraEntradaTurno!R387)*24,0)</f>
        <v>0</v>
      </c>
      <c r="S387" s="29">
        <f>IFERROR((HoraSalidaTurno!S387-HoraEntradaTurno!S387)*24,0)</f>
        <v>0</v>
      </c>
    </row>
    <row r="388" spans="1:19">
      <c r="A388" s="8">
        <f>HoraEntradaTurno!A388</f>
        <v>0</v>
      </c>
      <c r="B388" s="8">
        <f>HoraEntradaTurno!B388</f>
        <v>0</v>
      </c>
      <c r="C388" s="8">
        <f>HoraEntradaTurno!C388</f>
        <v>0</v>
      </c>
      <c r="D388" s="29">
        <f>IFERROR((HoraSalidaTurno!D388-HoraEntradaTurno!D388)*24,0)</f>
        <v>0</v>
      </c>
      <c r="E388" s="29">
        <f>IFERROR((HoraSalidaTurno!E388-HoraEntradaTurno!E388)*24,0)</f>
        <v>0</v>
      </c>
      <c r="F388" s="29">
        <f>IFERROR((HoraSalidaTurno!F388-HoraEntradaTurno!F388)*24,0)</f>
        <v>0</v>
      </c>
      <c r="G388" s="29">
        <f>IFERROR((HoraSalidaTurno!G388-HoraEntradaTurno!G388)*24,0)</f>
        <v>0</v>
      </c>
      <c r="H388" s="29">
        <f>IFERROR((HoraSalidaTurno!H388-HoraEntradaTurno!H388)*24,0)</f>
        <v>0</v>
      </c>
      <c r="I388" s="29">
        <f>IFERROR((HoraSalidaTurno!I388-HoraEntradaTurno!I388)*24,0)</f>
        <v>0</v>
      </c>
      <c r="J388" s="29">
        <f>IFERROR((HoraSalidaTurno!J388-HoraEntradaTurno!J388)*24,0)</f>
        <v>0</v>
      </c>
      <c r="K388" s="29">
        <f>IFERROR((HoraSalidaTurno!K388-HoraEntradaTurno!K388)*24,0)</f>
        <v>0</v>
      </c>
      <c r="L388" s="29">
        <f>IFERROR((HoraSalidaTurno!L388-HoraEntradaTurno!L388)*24,0)</f>
        <v>0</v>
      </c>
      <c r="M388" s="29">
        <f>IFERROR((HoraSalidaTurno!M388-HoraEntradaTurno!M388)*24,0)</f>
        <v>0</v>
      </c>
      <c r="N388" s="29">
        <f>IFERROR((HoraSalidaTurno!N388-HoraEntradaTurno!N388)*24,0)</f>
        <v>0</v>
      </c>
      <c r="O388" s="29">
        <f>IFERROR((HoraSalidaTurno!O388-HoraEntradaTurno!O388)*24,0)</f>
        <v>0</v>
      </c>
      <c r="P388" s="29">
        <f>IFERROR((HoraSalidaTurno!P388-HoraEntradaTurno!P388)*24,0)</f>
        <v>0</v>
      </c>
      <c r="Q388" s="29">
        <f>IFERROR((HoraSalidaTurno!Q388-HoraEntradaTurno!Q388)*24,0)</f>
        <v>0</v>
      </c>
      <c r="R388" s="29">
        <f>IFERROR((HoraSalidaTurno!R388-HoraEntradaTurno!R388)*24,0)</f>
        <v>0</v>
      </c>
      <c r="S388" s="29">
        <f>IFERROR((HoraSalidaTurno!S388-HoraEntradaTurno!S388)*24,0)</f>
        <v>0</v>
      </c>
    </row>
    <row r="389" spans="1:19">
      <c r="A389" s="8">
        <f>HoraEntradaTurno!A389</f>
        <v>0</v>
      </c>
      <c r="B389" s="8">
        <f>HoraEntradaTurno!B389</f>
        <v>0</v>
      </c>
      <c r="C389" s="8">
        <f>HoraEntradaTurno!C389</f>
        <v>0</v>
      </c>
      <c r="D389" s="29">
        <f>IFERROR((HoraSalidaTurno!D389-HoraEntradaTurno!D389)*24,0)</f>
        <v>0</v>
      </c>
      <c r="E389" s="29">
        <f>IFERROR((HoraSalidaTurno!E389-HoraEntradaTurno!E389)*24,0)</f>
        <v>0</v>
      </c>
      <c r="F389" s="29">
        <f>IFERROR((HoraSalidaTurno!F389-HoraEntradaTurno!F389)*24,0)</f>
        <v>0</v>
      </c>
      <c r="G389" s="29">
        <f>IFERROR((HoraSalidaTurno!G389-HoraEntradaTurno!G389)*24,0)</f>
        <v>0</v>
      </c>
      <c r="H389" s="29">
        <f>IFERROR((HoraSalidaTurno!H389-HoraEntradaTurno!H389)*24,0)</f>
        <v>0</v>
      </c>
      <c r="I389" s="29">
        <f>IFERROR((HoraSalidaTurno!I389-HoraEntradaTurno!I389)*24,0)</f>
        <v>0</v>
      </c>
      <c r="J389" s="29">
        <f>IFERROR((HoraSalidaTurno!J389-HoraEntradaTurno!J389)*24,0)</f>
        <v>0</v>
      </c>
      <c r="K389" s="29">
        <f>IFERROR((HoraSalidaTurno!K389-HoraEntradaTurno!K389)*24,0)</f>
        <v>0</v>
      </c>
      <c r="L389" s="29">
        <f>IFERROR((HoraSalidaTurno!L389-HoraEntradaTurno!L389)*24,0)</f>
        <v>0</v>
      </c>
      <c r="M389" s="29">
        <f>IFERROR((HoraSalidaTurno!M389-HoraEntradaTurno!M389)*24,0)</f>
        <v>0</v>
      </c>
      <c r="N389" s="29">
        <f>IFERROR((HoraSalidaTurno!N389-HoraEntradaTurno!N389)*24,0)</f>
        <v>0</v>
      </c>
      <c r="O389" s="29">
        <f>IFERROR((HoraSalidaTurno!O389-HoraEntradaTurno!O389)*24,0)</f>
        <v>0</v>
      </c>
      <c r="P389" s="29">
        <f>IFERROR((HoraSalidaTurno!P389-HoraEntradaTurno!P389)*24,0)</f>
        <v>0</v>
      </c>
      <c r="Q389" s="29">
        <f>IFERROR((HoraSalidaTurno!Q389-HoraEntradaTurno!Q389)*24,0)</f>
        <v>0</v>
      </c>
      <c r="R389" s="29">
        <f>IFERROR((HoraSalidaTurno!R389-HoraEntradaTurno!R389)*24,0)</f>
        <v>0</v>
      </c>
      <c r="S389" s="29">
        <f>IFERROR((HoraSalidaTurno!S389-HoraEntradaTurno!S389)*24,0)</f>
        <v>0</v>
      </c>
    </row>
    <row r="390" spans="1:19">
      <c r="A390" s="8">
        <f>HoraEntradaTurno!A390</f>
        <v>0</v>
      </c>
      <c r="B390" s="8">
        <f>HoraEntradaTurno!B390</f>
        <v>0</v>
      </c>
      <c r="C390" s="8">
        <f>HoraEntradaTurno!C390</f>
        <v>0</v>
      </c>
      <c r="D390" s="29">
        <f>IFERROR((HoraSalidaTurno!D390-HoraEntradaTurno!D390)*24,0)</f>
        <v>0</v>
      </c>
      <c r="E390" s="29">
        <f>IFERROR((HoraSalidaTurno!E390-HoraEntradaTurno!E390)*24,0)</f>
        <v>0</v>
      </c>
      <c r="F390" s="29">
        <f>IFERROR((HoraSalidaTurno!F390-HoraEntradaTurno!F390)*24,0)</f>
        <v>0</v>
      </c>
      <c r="G390" s="29">
        <f>IFERROR((HoraSalidaTurno!G390-HoraEntradaTurno!G390)*24,0)</f>
        <v>0</v>
      </c>
      <c r="H390" s="29">
        <f>IFERROR((HoraSalidaTurno!H390-HoraEntradaTurno!H390)*24,0)</f>
        <v>0</v>
      </c>
      <c r="I390" s="29">
        <f>IFERROR((HoraSalidaTurno!I390-HoraEntradaTurno!I390)*24,0)</f>
        <v>0</v>
      </c>
      <c r="J390" s="29">
        <f>IFERROR((HoraSalidaTurno!J390-HoraEntradaTurno!J390)*24,0)</f>
        <v>0</v>
      </c>
      <c r="K390" s="29">
        <f>IFERROR((HoraSalidaTurno!K390-HoraEntradaTurno!K390)*24,0)</f>
        <v>0</v>
      </c>
      <c r="L390" s="29">
        <f>IFERROR((HoraSalidaTurno!L390-HoraEntradaTurno!L390)*24,0)</f>
        <v>0</v>
      </c>
      <c r="M390" s="29">
        <f>IFERROR((HoraSalidaTurno!M390-HoraEntradaTurno!M390)*24,0)</f>
        <v>0</v>
      </c>
      <c r="N390" s="29">
        <f>IFERROR((HoraSalidaTurno!N390-HoraEntradaTurno!N390)*24,0)</f>
        <v>0</v>
      </c>
      <c r="O390" s="29">
        <f>IFERROR((HoraSalidaTurno!O390-HoraEntradaTurno!O390)*24,0)</f>
        <v>0</v>
      </c>
      <c r="P390" s="29">
        <f>IFERROR((HoraSalidaTurno!P390-HoraEntradaTurno!P390)*24,0)</f>
        <v>0</v>
      </c>
      <c r="Q390" s="29">
        <f>IFERROR((HoraSalidaTurno!Q390-HoraEntradaTurno!Q390)*24,0)</f>
        <v>0</v>
      </c>
      <c r="R390" s="29">
        <f>IFERROR((HoraSalidaTurno!R390-HoraEntradaTurno!R390)*24,0)</f>
        <v>0</v>
      </c>
      <c r="S390" s="29">
        <f>IFERROR((HoraSalidaTurno!S390-HoraEntradaTurno!S390)*24,0)</f>
        <v>0</v>
      </c>
    </row>
    <row r="391" spans="1:19">
      <c r="A391" s="8">
        <f>HoraEntradaTurno!A391</f>
        <v>0</v>
      </c>
      <c r="B391" s="8">
        <f>HoraEntradaTurno!B391</f>
        <v>0</v>
      </c>
      <c r="C391" s="8">
        <f>HoraEntradaTurno!C391</f>
        <v>0</v>
      </c>
      <c r="D391" s="29">
        <f>IFERROR((HoraSalidaTurno!D391-HoraEntradaTurno!D391)*24,0)</f>
        <v>0</v>
      </c>
      <c r="E391" s="29">
        <f>IFERROR((HoraSalidaTurno!E391-HoraEntradaTurno!E391)*24,0)</f>
        <v>0</v>
      </c>
      <c r="F391" s="29">
        <f>IFERROR((HoraSalidaTurno!F391-HoraEntradaTurno!F391)*24,0)</f>
        <v>0</v>
      </c>
      <c r="G391" s="29">
        <f>IFERROR((HoraSalidaTurno!G391-HoraEntradaTurno!G391)*24,0)</f>
        <v>0</v>
      </c>
      <c r="H391" s="29">
        <f>IFERROR((HoraSalidaTurno!H391-HoraEntradaTurno!H391)*24,0)</f>
        <v>0</v>
      </c>
      <c r="I391" s="29">
        <f>IFERROR((HoraSalidaTurno!I391-HoraEntradaTurno!I391)*24,0)</f>
        <v>0</v>
      </c>
      <c r="J391" s="29">
        <f>IFERROR((HoraSalidaTurno!J391-HoraEntradaTurno!J391)*24,0)</f>
        <v>0</v>
      </c>
      <c r="K391" s="29">
        <f>IFERROR((HoraSalidaTurno!K391-HoraEntradaTurno!K391)*24,0)</f>
        <v>0</v>
      </c>
      <c r="L391" s="29">
        <f>IFERROR((HoraSalidaTurno!L391-HoraEntradaTurno!L391)*24,0)</f>
        <v>0</v>
      </c>
      <c r="M391" s="29">
        <f>IFERROR((HoraSalidaTurno!M391-HoraEntradaTurno!M391)*24,0)</f>
        <v>0</v>
      </c>
      <c r="N391" s="29">
        <f>IFERROR((HoraSalidaTurno!N391-HoraEntradaTurno!N391)*24,0)</f>
        <v>0</v>
      </c>
      <c r="O391" s="29">
        <f>IFERROR((HoraSalidaTurno!O391-HoraEntradaTurno!O391)*24,0)</f>
        <v>0</v>
      </c>
      <c r="P391" s="29">
        <f>IFERROR((HoraSalidaTurno!P391-HoraEntradaTurno!P391)*24,0)</f>
        <v>0</v>
      </c>
      <c r="Q391" s="29">
        <f>IFERROR((HoraSalidaTurno!Q391-HoraEntradaTurno!Q391)*24,0)</f>
        <v>0</v>
      </c>
      <c r="R391" s="29">
        <f>IFERROR((HoraSalidaTurno!R391-HoraEntradaTurno!R391)*24,0)</f>
        <v>0</v>
      </c>
      <c r="S391" s="29">
        <f>IFERROR((HoraSalidaTurno!S391-HoraEntradaTurno!S391)*24,0)</f>
        <v>0</v>
      </c>
    </row>
    <row r="392" spans="1:19">
      <c r="A392" s="8">
        <f>HoraEntradaTurno!A392</f>
        <v>0</v>
      </c>
      <c r="B392" s="8">
        <f>HoraEntradaTurno!B392</f>
        <v>0</v>
      </c>
      <c r="C392" s="8">
        <f>HoraEntradaTurno!C392</f>
        <v>0</v>
      </c>
      <c r="D392" s="29">
        <f>IFERROR((HoraSalidaTurno!D392-HoraEntradaTurno!D392)*24,0)</f>
        <v>0</v>
      </c>
      <c r="E392" s="29">
        <f>IFERROR((HoraSalidaTurno!E392-HoraEntradaTurno!E392)*24,0)</f>
        <v>0</v>
      </c>
      <c r="F392" s="29">
        <f>IFERROR((HoraSalidaTurno!F392-HoraEntradaTurno!F392)*24,0)</f>
        <v>0</v>
      </c>
      <c r="G392" s="29">
        <f>IFERROR((HoraSalidaTurno!G392-HoraEntradaTurno!G392)*24,0)</f>
        <v>0</v>
      </c>
      <c r="H392" s="29">
        <f>IFERROR((HoraSalidaTurno!H392-HoraEntradaTurno!H392)*24,0)</f>
        <v>0</v>
      </c>
      <c r="I392" s="29">
        <f>IFERROR((HoraSalidaTurno!I392-HoraEntradaTurno!I392)*24,0)</f>
        <v>0</v>
      </c>
      <c r="J392" s="29">
        <f>IFERROR((HoraSalidaTurno!J392-HoraEntradaTurno!J392)*24,0)</f>
        <v>0</v>
      </c>
      <c r="K392" s="29">
        <f>IFERROR((HoraSalidaTurno!K392-HoraEntradaTurno!K392)*24,0)</f>
        <v>0</v>
      </c>
      <c r="L392" s="29">
        <f>IFERROR((HoraSalidaTurno!L392-HoraEntradaTurno!L392)*24,0)</f>
        <v>0</v>
      </c>
      <c r="M392" s="29">
        <f>IFERROR((HoraSalidaTurno!M392-HoraEntradaTurno!M392)*24,0)</f>
        <v>0</v>
      </c>
      <c r="N392" s="29">
        <f>IFERROR((HoraSalidaTurno!N392-HoraEntradaTurno!N392)*24,0)</f>
        <v>0</v>
      </c>
      <c r="O392" s="29">
        <f>IFERROR((HoraSalidaTurno!O392-HoraEntradaTurno!O392)*24,0)</f>
        <v>0</v>
      </c>
      <c r="P392" s="29">
        <f>IFERROR((HoraSalidaTurno!P392-HoraEntradaTurno!P392)*24,0)</f>
        <v>0</v>
      </c>
      <c r="Q392" s="29">
        <f>IFERROR((HoraSalidaTurno!Q392-HoraEntradaTurno!Q392)*24,0)</f>
        <v>0</v>
      </c>
      <c r="R392" s="29">
        <f>IFERROR((HoraSalidaTurno!R392-HoraEntradaTurno!R392)*24,0)</f>
        <v>0</v>
      </c>
      <c r="S392" s="29">
        <f>IFERROR((HoraSalidaTurno!S392-HoraEntradaTurno!S392)*24,0)</f>
        <v>0</v>
      </c>
    </row>
    <row r="393" spans="1:19">
      <c r="A393" s="8">
        <f>HoraEntradaTurno!A393</f>
        <v>0</v>
      </c>
      <c r="B393" s="8">
        <f>HoraEntradaTurno!B393</f>
        <v>0</v>
      </c>
      <c r="C393" s="8">
        <f>HoraEntradaTurno!C393</f>
        <v>0</v>
      </c>
      <c r="D393" s="29">
        <f>IFERROR((HoraSalidaTurno!D393-HoraEntradaTurno!D393)*24,0)</f>
        <v>0</v>
      </c>
      <c r="E393" s="29">
        <f>IFERROR((HoraSalidaTurno!E393-HoraEntradaTurno!E393)*24,0)</f>
        <v>0</v>
      </c>
      <c r="F393" s="29">
        <f>IFERROR((HoraSalidaTurno!F393-HoraEntradaTurno!F393)*24,0)</f>
        <v>0</v>
      </c>
      <c r="G393" s="29">
        <f>IFERROR((HoraSalidaTurno!G393-HoraEntradaTurno!G393)*24,0)</f>
        <v>0</v>
      </c>
      <c r="H393" s="29">
        <f>IFERROR((HoraSalidaTurno!H393-HoraEntradaTurno!H393)*24,0)</f>
        <v>0</v>
      </c>
      <c r="I393" s="29">
        <f>IFERROR((HoraSalidaTurno!I393-HoraEntradaTurno!I393)*24,0)</f>
        <v>0</v>
      </c>
      <c r="J393" s="29">
        <f>IFERROR((HoraSalidaTurno!J393-HoraEntradaTurno!J393)*24,0)</f>
        <v>0</v>
      </c>
      <c r="K393" s="29">
        <f>IFERROR((HoraSalidaTurno!K393-HoraEntradaTurno!K393)*24,0)</f>
        <v>0</v>
      </c>
      <c r="L393" s="29">
        <f>IFERROR((HoraSalidaTurno!L393-HoraEntradaTurno!L393)*24,0)</f>
        <v>0</v>
      </c>
      <c r="M393" s="29">
        <f>IFERROR((HoraSalidaTurno!M393-HoraEntradaTurno!M393)*24,0)</f>
        <v>0</v>
      </c>
      <c r="N393" s="29">
        <f>IFERROR((HoraSalidaTurno!N393-HoraEntradaTurno!N393)*24,0)</f>
        <v>0</v>
      </c>
      <c r="O393" s="29">
        <f>IFERROR((HoraSalidaTurno!O393-HoraEntradaTurno!O393)*24,0)</f>
        <v>0</v>
      </c>
      <c r="P393" s="29">
        <f>IFERROR((HoraSalidaTurno!P393-HoraEntradaTurno!P393)*24,0)</f>
        <v>0</v>
      </c>
      <c r="Q393" s="29">
        <f>IFERROR((HoraSalidaTurno!Q393-HoraEntradaTurno!Q393)*24,0)</f>
        <v>0</v>
      </c>
      <c r="R393" s="29">
        <f>IFERROR((HoraSalidaTurno!R393-HoraEntradaTurno!R393)*24,0)</f>
        <v>0</v>
      </c>
      <c r="S393" s="29">
        <f>IFERROR((HoraSalidaTurno!S393-HoraEntradaTurno!S393)*24,0)</f>
        <v>0</v>
      </c>
    </row>
    <row r="394" spans="1:19">
      <c r="A394" s="8">
        <f>HoraEntradaTurno!A394</f>
        <v>0</v>
      </c>
      <c r="B394" s="8">
        <f>HoraEntradaTurno!B394</f>
        <v>0</v>
      </c>
      <c r="C394" s="8">
        <f>HoraEntradaTurno!C394</f>
        <v>0</v>
      </c>
      <c r="D394" s="29">
        <f>IFERROR((HoraSalidaTurno!D394-HoraEntradaTurno!D394)*24,0)</f>
        <v>0</v>
      </c>
      <c r="E394" s="29">
        <f>IFERROR((HoraSalidaTurno!E394-HoraEntradaTurno!E394)*24,0)</f>
        <v>0</v>
      </c>
      <c r="F394" s="29">
        <f>IFERROR((HoraSalidaTurno!F394-HoraEntradaTurno!F394)*24,0)</f>
        <v>0</v>
      </c>
      <c r="G394" s="29">
        <f>IFERROR((HoraSalidaTurno!G394-HoraEntradaTurno!G394)*24,0)</f>
        <v>0</v>
      </c>
      <c r="H394" s="29">
        <f>IFERROR((HoraSalidaTurno!H394-HoraEntradaTurno!H394)*24,0)</f>
        <v>0</v>
      </c>
      <c r="I394" s="29">
        <f>IFERROR((HoraSalidaTurno!I394-HoraEntradaTurno!I394)*24,0)</f>
        <v>0</v>
      </c>
      <c r="J394" s="29">
        <f>IFERROR((HoraSalidaTurno!J394-HoraEntradaTurno!J394)*24,0)</f>
        <v>0</v>
      </c>
      <c r="K394" s="29">
        <f>IFERROR((HoraSalidaTurno!K394-HoraEntradaTurno!K394)*24,0)</f>
        <v>0</v>
      </c>
      <c r="L394" s="29">
        <f>IFERROR((HoraSalidaTurno!L394-HoraEntradaTurno!L394)*24,0)</f>
        <v>0</v>
      </c>
      <c r="M394" s="29">
        <f>IFERROR((HoraSalidaTurno!M394-HoraEntradaTurno!M394)*24,0)</f>
        <v>0</v>
      </c>
      <c r="N394" s="29">
        <f>IFERROR((HoraSalidaTurno!N394-HoraEntradaTurno!N394)*24,0)</f>
        <v>0</v>
      </c>
      <c r="O394" s="29">
        <f>IFERROR((HoraSalidaTurno!O394-HoraEntradaTurno!O394)*24,0)</f>
        <v>0</v>
      </c>
      <c r="P394" s="29">
        <f>IFERROR((HoraSalidaTurno!P394-HoraEntradaTurno!P394)*24,0)</f>
        <v>0</v>
      </c>
      <c r="Q394" s="29">
        <f>IFERROR((HoraSalidaTurno!Q394-HoraEntradaTurno!Q394)*24,0)</f>
        <v>0</v>
      </c>
      <c r="R394" s="29">
        <f>IFERROR((HoraSalidaTurno!R394-HoraEntradaTurno!R394)*24,0)</f>
        <v>0</v>
      </c>
      <c r="S394" s="29">
        <f>IFERROR((HoraSalidaTurno!S394-HoraEntradaTurno!S394)*24,0)</f>
        <v>0</v>
      </c>
    </row>
    <row r="395" spans="1:19">
      <c r="A395" s="8">
        <f>HoraEntradaTurno!A395</f>
        <v>0</v>
      </c>
      <c r="B395" s="8">
        <f>HoraEntradaTurno!B395</f>
        <v>0</v>
      </c>
      <c r="C395" s="8">
        <f>HoraEntradaTurno!C395</f>
        <v>0</v>
      </c>
      <c r="D395" s="29">
        <f>IFERROR((HoraSalidaTurno!D395-HoraEntradaTurno!D395)*24,0)</f>
        <v>0</v>
      </c>
      <c r="E395" s="29">
        <f>IFERROR((HoraSalidaTurno!E395-HoraEntradaTurno!E395)*24,0)</f>
        <v>0</v>
      </c>
      <c r="F395" s="29">
        <f>IFERROR((HoraSalidaTurno!F395-HoraEntradaTurno!F395)*24,0)</f>
        <v>0</v>
      </c>
      <c r="G395" s="29">
        <f>IFERROR((HoraSalidaTurno!G395-HoraEntradaTurno!G395)*24,0)</f>
        <v>0</v>
      </c>
      <c r="H395" s="29">
        <f>IFERROR((HoraSalidaTurno!H395-HoraEntradaTurno!H395)*24,0)</f>
        <v>0</v>
      </c>
      <c r="I395" s="29">
        <f>IFERROR((HoraSalidaTurno!I395-HoraEntradaTurno!I395)*24,0)</f>
        <v>0</v>
      </c>
      <c r="J395" s="29">
        <f>IFERROR((HoraSalidaTurno!J395-HoraEntradaTurno!J395)*24,0)</f>
        <v>0</v>
      </c>
      <c r="K395" s="29">
        <f>IFERROR((HoraSalidaTurno!K395-HoraEntradaTurno!K395)*24,0)</f>
        <v>0</v>
      </c>
      <c r="L395" s="29">
        <f>IFERROR((HoraSalidaTurno!L395-HoraEntradaTurno!L395)*24,0)</f>
        <v>0</v>
      </c>
      <c r="M395" s="29">
        <f>IFERROR((HoraSalidaTurno!M395-HoraEntradaTurno!M395)*24,0)</f>
        <v>0</v>
      </c>
      <c r="N395" s="29">
        <f>IFERROR((HoraSalidaTurno!N395-HoraEntradaTurno!N395)*24,0)</f>
        <v>0</v>
      </c>
      <c r="O395" s="29">
        <f>IFERROR((HoraSalidaTurno!O395-HoraEntradaTurno!O395)*24,0)</f>
        <v>0</v>
      </c>
      <c r="P395" s="29">
        <f>IFERROR((HoraSalidaTurno!P395-HoraEntradaTurno!P395)*24,0)</f>
        <v>0</v>
      </c>
      <c r="Q395" s="29">
        <f>IFERROR((HoraSalidaTurno!Q395-HoraEntradaTurno!Q395)*24,0)</f>
        <v>0</v>
      </c>
      <c r="R395" s="29">
        <f>IFERROR((HoraSalidaTurno!R395-HoraEntradaTurno!R395)*24,0)</f>
        <v>0</v>
      </c>
      <c r="S395" s="29">
        <f>IFERROR((HoraSalidaTurno!S395-HoraEntradaTurno!S395)*24,0)</f>
        <v>0</v>
      </c>
    </row>
    <row r="396" spans="1:19">
      <c r="A396" s="8">
        <f>HoraEntradaTurno!A396</f>
        <v>0</v>
      </c>
      <c r="B396" s="8">
        <f>HoraEntradaTurno!B396</f>
        <v>0</v>
      </c>
      <c r="C396" s="8">
        <f>HoraEntradaTurno!C396</f>
        <v>0</v>
      </c>
      <c r="D396" s="29">
        <f>IFERROR((HoraSalidaTurno!D396-HoraEntradaTurno!D396)*24,0)</f>
        <v>0</v>
      </c>
      <c r="E396" s="29">
        <f>IFERROR((HoraSalidaTurno!E396-HoraEntradaTurno!E396)*24,0)</f>
        <v>0</v>
      </c>
      <c r="F396" s="29">
        <f>IFERROR((HoraSalidaTurno!F396-HoraEntradaTurno!F396)*24,0)</f>
        <v>0</v>
      </c>
      <c r="G396" s="29">
        <f>IFERROR((HoraSalidaTurno!G396-HoraEntradaTurno!G396)*24,0)</f>
        <v>0</v>
      </c>
      <c r="H396" s="29">
        <f>IFERROR((HoraSalidaTurno!H396-HoraEntradaTurno!H396)*24,0)</f>
        <v>0</v>
      </c>
      <c r="I396" s="29">
        <f>IFERROR((HoraSalidaTurno!I396-HoraEntradaTurno!I396)*24,0)</f>
        <v>0</v>
      </c>
      <c r="J396" s="29">
        <f>IFERROR((HoraSalidaTurno!J396-HoraEntradaTurno!J396)*24,0)</f>
        <v>0</v>
      </c>
      <c r="K396" s="29">
        <f>IFERROR((HoraSalidaTurno!K396-HoraEntradaTurno!K396)*24,0)</f>
        <v>0</v>
      </c>
      <c r="L396" s="29">
        <f>IFERROR((HoraSalidaTurno!L396-HoraEntradaTurno!L396)*24,0)</f>
        <v>0</v>
      </c>
      <c r="M396" s="29">
        <f>IFERROR((HoraSalidaTurno!M396-HoraEntradaTurno!M396)*24,0)</f>
        <v>0</v>
      </c>
      <c r="N396" s="29">
        <f>IFERROR((HoraSalidaTurno!N396-HoraEntradaTurno!N396)*24,0)</f>
        <v>0</v>
      </c>
      <c r="O396" s="29">
        <f>IFERROR((HoraSalidaTurno!O396-HoraEntradaTurno!O396)*24,0)</f>
        <v>0</v>
      </c>
      <c r="P396" s="29">
        <f>IFERROR((HoraSalidaTurno!P396-HoraEntradaTurno!P396)*24,0)</f>
        <v>0</v>
      </c>
      <c r="Q396" s="29">
        <f>IFERROR((HoraSalidaTurno!Q396-HoraEntradaTurno!Q396)*24,0)</f>
        <v>0</v>
      </c>
      <c r="R396" s="29">
        <f>IFERROR((HoraSalidaTurno!R396-HoraEntradaTurno!R396)*24,0)</f>
        <v>0</v>
      </c>
      <c r="S396" s="29">
        <f>IFERROR((HoraSalidaTurno!S396-HoraEntradaTurno!S396)*24,0)</f>
        <v>0</v>
      </c>
    </row>
    <row r="397" spans="1:19">
      <c r="A397" s="8">
        <f>HoraEntradaTurno!A397</f>
        <v>0</v>
      </c>
      <c r="B397" s="8">
        <f>HoraEntradaTurno!B397</f>
        <v>0</v>
      </c>
      <c r="C397" s="8">
        <f>HoraEntradaTurno!C397</f>
        <v>0</v>
      </c>
      <c r="D397" s="29">
        <f>IFERROR((HoraSalidaTurno!D397-HoraEntradaTurno!D397)*24,0)</f>
        <v>0</v>
      </c>
      <c r="E397" s="29">
        <f>IFERROR((HoraSalidaTurno!E397-HoraEntradaTurno!E397)*24,0)</f>
        <v>0</v>
      </c>
      <c r="F397" s="29">
        <f>IFERROR((HoraSalidaTurno!F397-HoraEntradaTurno!F397)*24,0)</f>
        <v>0</v>
      </c>
      <c r="G397" s="29">
        <f>IFERROR((HoraSalidaTurno!G397-HoraEntradaTurno!G397)*24,0)</f>
        <v>0</v>
      </c>
      <c r="H397" s="29">
        <f>IFERROR((HoraSalidaTurno!H397-HoraEntradaTurno!H397)*24,0)</f>
        <v>0</v>
      </c>
      <c r="I397" s="29">
        <f>IFERROR((HoraSalidaTurno!I397-HoraEntradaTurno!I397)*24,0)</f>
        <v>0</v>
      </c>
      <c r="J397" s="29">
        <f>IFERROR((HoraSalidaTurno!J397-HoraEntradaTurno!J397)*24,0)</f>
        <v>0</v>
      </c>
      <c r="K397" s="29">
        <f>IFERROR((HoraSalidaTurno!K397-HoraEntradaTurno!K397)*24,0)</f>
        <v>0</v>
      </c>
      <c r="L397" s="29">
        <f>IFERROR((HoraSalidaTurno!L397-HoraEntradaTurno!L397)*24,0)</f>
        <v>0</v>
      </c>
      <c r="M397" s="29">
        <f>IFERROR((HoraSalidaTurno!M397-HoraEntradaTurno!M397)*24,0)</f>
        <v>0</v>
      </c>
      <c r="N397" s="29">
        <f>IFERROR((HoraSalidaTurno!N397-HoraEntradaTurno!N397)*24,0)</f>
        <v>0</v>
      </c>
      <c r="O397" s="29">
        <f>IFERROR((HoraSalidaTurno!O397-HoraEntradaTurno!O397)*24,0)</f>
        <v>0</v>
      </c>
      <c r="P397" s="29">
        <f>IFERROR((HoraSalidaTurno!P397-HoraEntradaTurno!P397)*24,0)</f>
        <v>0</v>
      </c>
      <c r="Q397" s="29">
        <f>IFERROR((HoraSalidaTurno!Q397-HoraEntradaTurno!Q397)*24,0)</f>
        <v>0</v>
      </c>
      <c r="R397" s="29">
        <f>IFERROR((HoraSalidaTurno!R397-HoraEntradaTurno!R397)*24,0)</f>
        <v>0</v>
      </c>
      <c r="S397" s="29">
        <f>IFERROR((HoraSalidaTurno!S397-HoraEntradaTurno!S397)*24,0)</f>
        <v>0</v>
      </c>
    </row>
    <row r="398" spans="1:19">
      <c r="A398" s="8">
        <f>HoraEntradaTurno!A398</f>
        <v>0</v>
      </c>
      <c r="B398" s="8">
        <f>HoraEntradaTurno!B398</f>
        <v>0</v>
      </c>
      <c r="C398" s="8">
        <f>HoraEntradaTurno!C398</f>
        <v>0</v>
      </c>
      <c r="D398" s="29">
        <f>IFERROR((HoraSalidaTurno!D398-HoraEntradaTurno!D398)*24,0)</f>
        <v>0</v>
      </c>
      <c r="E398" s="29">
        <f>IFERROR((HoraSalidaTurno!E398-HoraEntradaTurno!E398)*24,0)</f>
        <v>0</v>
      </c>
      <c r="F398" s="29">
        <f>IFERROR((HoraSalidaTurno!F398-HoraEntradaTurno!F398)*24,0)</f>
        <v>0</v>
      </c>
      <c r="G398" s="29">
        <f>IFERROR((HoraSalidaTurno!G398-HoraEntradaTurno!G398)*24,0)</f>
        <v>0</v>
      </c>
      <c r="H398" s="29">
        <f>IFERROR((HoraSalidaTurno!H398-HoraEntradaTurno!H398)*24,0)</f>
        <v>0</v>
      </c>
      <c r="I398" s="29">
        <f>IFERROR((HoraSalidaTurno!I398-HoraEntradaTurno!I398)*24,0)</f>
        <v>0</v>
      </c>
      <c r="J398" s="29">
        <f>IFERROR((HoraSalidaTurno!J398-HoraEntradaTurno!J398)*24,0)</f>
        <v>0</v>
      </c>
      <c r="K398" s="29">
        <f>IFERROR((HoraSalidaTurno!K398-HoraEntradaTurno!K398)*24,0)</f>
        <v>0</v>
      </c>
      <c r="L398" s="29">
        <f>IFERROR((HoraSalidaTurno!L398-HoraEntradaTurno!L398)*24,0)</f>
        <v>0</v>
      </c>
      <c r="M398" s="29">
        <f>IFERROR((HoraSalidaTurno!M398-HoraEntradaTurno!M398)*24,0)</f>
        <v>0</v>
      </c>
      <c r="N398" s="29">
        <f>IFERROR((HoraSalidaTurno!N398-HoraEntradaTurno!N398)*24,0)</f>
        <v>0</v>
      </c>
      <c r="O398" s="29">
        <f>IFERROR((HoraSalidaTurno!O398-HoraEntradaTurno!O398)*24,0)</f>
        <v>0</v>
      </c>
      <c r="P398" s="29">
        <f>IFERROR((HoraSalidaTurno!P398-HoraEntradaTurno!P398)*24,0)</f>
        <v>0</v>
      </c>
      <c r="Q398" s="29">
        <f>IFERROR((HoraSalidaTurno!Q398-HoraEntradaTurno!Q398)*24,0)</f>
        <v>0</v>
      </c>
      <c r="R398" s="29">
        <f>IFERROR((HoraSalidaTurno!R398-HoraEntradaTurno!R398)*24,0)</f>
        <v>0</v>
      </c>
      <c r="S398" s="29">
        <f>IFERROR((HoraSalidaTurno!S398-HoraEntradaTurno!S398)*24,0)</f>
        <v>0</v>
      </c>
    </row>
    <row r="399" spans="1:19">
      <c r="A399" s="8">
        <f>HoraEntradaTurno!A399</f>
        <v>0</v>
      </c>
      <c r="B399" s="8">
        <f>HoraEntradaTurno!B399</f>
        <v>0</v>
      </c>
      <c r="C399" s="8">
        <f>HoraEntradaTurno!C399</f>
        <v>0</v>
      </c>
      <c r="D399" s="29">
        <f>IFERROR((HoraSalidaTurno!D399-HoraEntradaTurno!D399)*24,0)</f>
        <v>0</v>
      </c>
      <c r="E399" s="29">
        <f>IFERROR((HoraSalidaTurno!E399-HoraEntradaTurno!E399)*24,0)</f>
        <v>0</v>
      </c>
      <c r="F399" s="29">
        <f>IFERROR((HoraSalidaTurno!F399-HoraEntradaTurno!F399)*24,0)</f>
        <v>0</v>
      </c>
      <c r="G399" s="29">
        <f>IFERROR((HoraSalidaTurno!G399-HoraEntradaTurno!G399)*24,0)</f>
        <v>0</v>
      </c>
      <c r="H399" s="29">
        <f>IFERROR((HoraSalidaTurno!H399-HoraEntradaTurno!H399)*24,0)</f>
        <v>0</v>
      </c>
      <c r="I399" s="29">
        <f>IFERROR((HoraSalidaTurno!I399-HoraEntradaTurno!I399)*24,0)</f>
        <v>0</v>
      </c>
      <c r="J399" s="29">
        <f>IFERROR((HoraSalidaTurno!J399-HoraEntradaTurno!J399)*24,0)</f>
        <v>0</v>
      </c>
      <c r="K399" s="29">
        <f>IFERROR((HoraSalidaTurno!K399-HoraEntradaTurno!K399)*24,0)</f>
        <v>0</v>
      </c>
      <c r="L399" s="29">
        <f>IFERROR((HoraSalidaTurno!L399-HoraEntradaTurno!L399)*24,0)</f>
        <v>0</v>
      </c>
      <c r="M399" s="29">
        <f>IFERROR((HoraSalidaTurno!M399-HoraEntradaTurno!M399)*24,0)</f>
        <v>0</v>
      </c>
      <c r="N399" s="29">
        <f>IFERROR((HoraSalidaTurno!N399-HoraEntradaTurno!N399)*24,0)</f>
        <v>0</v>
      </c>
      <c r="O399" s="29">
        <f>IFERROR((HoraSalidaTurno!O399-HoraEntradaTurno!O399)*24,0)</f>
        <v>0</v>
      </c>
      <c r="P399" s="29">
        <f>IFERROR((HoraSalidaTurno!P399-HoraEntradaTurno!P399)*24,0)</f>
        <v>0</v>
      </c>
      <c r="Q399" s="29">
        <f>IFERROR((HoraSalidaTurno!Q399-HoraEntradaTurno!Q399)*24,0)</f>
        <v>0</v>
      </c>
      <c r="R399" s="29">
        <f>IFERROR((HoraSalidaTurno!R399-HoraEntradaTurno!R399)*24,0)</f>
        <v>0</v>
      </c>
      <c r="S399" s="29">
        <f>IFERROR((HoraSalidaTurno!S399-HoraEntradaTurno!S399)*24,0)</f>
        <v>0</v>
      </c>
    </row>
    <row r="400" spans="1:19">
      <c r="A400" s="8">
        <f>HoraEntradaTurno!A400</f>
        <v>0</v>
      </c>
      <c r="B400" s="8">
        <f>HoraEntradaTurno!B400</f>
        <v>0</v>
      </c>
      <c r="C400" s="8">
        <f>HoraEntradaTurno!C400</f>
        <v>0</v>
      </c>
      <c r="D400" s="29">
        <f>IFERROR((HoraSalidaTurno!D400-HoraEntradaTurno!D400)*24,0)</f>
        <v>0</v>
      </c>
      <c r="E400" s="29">
        <f>IFERROR((HoraSalidaTurno!E400-HoraEntradaTurno!E400)*24,0)</f>
        <v>0</v>
      </c>
      <c r="F400" s="29">
        <f>IFERROR((HoraSalidaTurno!F400-HoraEntradaTurno!F400)*24,0)</f>
        <v>0</v>
      </c>
      <c r="G400" s="29">
        <f>IFERROR((HoraSalidaTurno!G400-HoraEntradaTurno!G400)*24,0)</f>
        <v>0</v>
      </c>
      <c r="H400" s="29">
        <f>IFERROR((HoraSalidaTurno!H400-HoraEntradaTurno!H400)*24,0)</f>
        <v>0</v>
      </c>
      <c r="I400" s="29">
        <f>IFERROR((HoraSalidaTurno!I400-HoraEntradaTurno!I400)*24,0)</f>
        <v>0</v>
      </c>
      <c r="J400" s="29">
        <f>IFERROR((HoraSalidaTurno!J400-HoraEntradaTurno!J400)*24,0)</f>
        <v>0</v>
      </c>
      <c r="K400" s="29">
        <f>IFERROR((HoraSalidaTurno!K400-HoraEntradaTurno!K400)*24,0)</f>
        <v>0</v>
      </c>
      <c r="L400" s="29">
        <f>IFERROR((HoraSalidaTurno!L400-HoraEntradaTurno!L400)*24,0)</f>
        <v>0</v>
      </c>
      <c r="M400" s="29">
        <f>IFERROR((HoraSalidaTurno!M400-HoraEntradaTurno!M400)*24,0)</f>
        <v>0</v>
      </c>
      <c r="N400" s="29">
        <f>IFERROR((HoraSalidaTurno!N400-HoraEntradaTurno!N400)*24,0)</f>
        <v>0</v>
      </c>
      <c r="O400" s="29">
        <f>IFERROR((HoraSalidaTurno!O400-HoraEntradaTurno!O400)*24,0)</f>
        <v>0</v>
      </c>
      <c r="P400" s="29">
        <f>IFERROR((HoraSalidaTurno!P400-HoraEntradaTurno!P400)*24,0)</f>
        <v>0</v>
      </c>
      <c r="Q400" s="29">
        <f>IFERROR((HoraSalidaTurno!Q400-HoraEntradaTurno!Q400)*24,0)</f>
        <v>0</v>
      </c>
      <c r="R400" s="29">
        <f>IFERROR((HoraSalidaTurno!R400-HoraEntradaTurno!R400)*24,0)</f>
        <v>0</v>
      </c>
      <c r="S400" s="29">
        <f>IFERROR((HoraSalidaTurno!S400-HoraEntradaTurno!S400)*24,0)</f>
        <v>0</v>
      </c>
    </row>
    <row r="401" spans="1:19">
      <c r="A401" s="8">
        <f>HoraEntradaTurno!A401</f>
        <v>0</v>
      </c>
      <c r="B401" s="8">
        <f>HoraEntradaTurno!B401</f>
        <v>0</v>
      </c>
      <c r="C401" s="8">
        <f>HoraEntradaTurno!C401</f>
        <v>0</v>
      </c>
      <c r="D401" s="29">
        <f>IFERROR((HoraSalidaTurno!D401-HoraEntradaTurno!D401)*24,0)</f>
        <v>0</v>
      </c>
      <c r="E401" s="29">
        <f>IFERROR((HoraSalidaTurno!E401-HoraEntradaTurno!E401)*24,0)</f>
        <v>0</v>
      </c>
      <c r="F401" s="29">
        <f>IFERROR((HoraSalidaTurno!F401-HoraEntradaTurno!F401)*24,0)</f>
        <v>0</v>
      </c>
      <c r="G401" s="29">
        <f>IFERROR((HoraSalidaTurno!G401-HoraEntradaTurno!G401)*24,0)</f>
        <v>0</v>
      </c>
      <c r="H401" s="29">
        <f>IFERROR((HoraSalidaTurno!H401-HoraEntradaTurno!H401)*24,0)</f>
        <v>0</v>
      </c>
      <c r="I401" s="29">
        <f>IFERROR((HoraSalidaTurno!I401-HoraEntradaTurno!I401)*24,0)</f>
        <v>0</v>
      </c>
      <c r="J401" s="29">
        <f>IFERROR((HoraSalidaTurno!J401-HoraEntradaTurno!J401)*24,0)</f>
        <v>0</v>
      </c>
      <c r="K401" s="29">
        <f>IFERROR((HoraSalidaTurno!K401-HoraEntradaTurno!K401)*24,0)</f>
        <v>0</v>
      </c>
      <c r="L401" s="29">
        <f>IFERROR((HoraSalidaTurno!L401-HoraEntradaTurno!L401)*24,0)</f>
        <v>0</v>
      </c>
      <c r="M401" s="29">
        <f>IFERROR((HoraSalidaTurno!M401-HoraEntradaTurno!M401)*24,0)</f>
        <v>0</v>
      </c>
      <c r="N401" s="29">
        <f>IFERROR((HoraSalidaTurno!N401-HoraEntradaTurno!N401)*24,0)</f>
        <v>0</v>
      </c>
      <c r="O401" s="29">
        <f>IFERROR((HoraSalidaTurno!O401-HoraEntradaTurno!O401)*24,0)</f>
        <v>0</v>
      </c>
      <c r="P401" s="29">
        <f>IFERROR((HoraSalidaTurno!P401-HoraEntradaTurno!P401)*24,0)</f>
        <v>0</v>
      </c>
      <c r="Q401" s="29">
        <f>IFERROR((HoraSalidaTurno!Q401-HoraEntradaTurno!Q401)*24,0)</f>
        <v>0</v>
      </c>
      <c r="R401" s="29">
        <f>IFERROR((HoraSalidaTurno!R401-HoraEntradaTurno!R401)*24,0)</f>
        <v>0</v>
      </c>
      <c r="S401" s="29">
        <f>IFERROR((HoraSalidaTurno!S401-HoraEntradaTurno!S401)*24,0)</f>
        <v>0</v>
      </c>
    </row>
    <row r="402" spans="1:19">
      <c r="A402" s="8">
        <f>HoraEntradaTurno!A402</f>
        <v>0</v>
      </c>
      <c r="B402" s="8">
        <f>HoraEntradaTurno!B402</f>
        <v>0</v>
      </c>
      <c r="C402" s="8">
        <f>HoraEntradaTurno!C402</f>
        <v>0</v>
      </c>
      <c r="D402" s="29">
        <f>IFERROR((HoraSalidaTurno!D402-HoraEntradaTurno!D402)*24,0)</f>
        <v>0</v>
      </c>
      <c r="E402" s="29">
        <f>IFERROR((HoraSalidaTurno!E402-HoraEntradaTurno!E402)*24,0)</f>
        <v>0</v>
      </c>
      <c r="F402" s="29">
        <f>IFERROR((HoraSalidaTurno!F402-HoraEntradaTurno!F402)*24,0)</f>
        <v>0</v>
      </c>
      <c r="G402" s="29">
        <f>IFERROR((HoraSalidaTurno!G402-HoraEntradaTurno!G402)*24,0)</f>
        <v>0</v>
      </c>
      <c r="H402" s="29">
        <f>IFERROR((HoraSalidaTurno!H402-HoraEntradaTurno!H402)*24,0)</f>
        <v>0</v>
      </c>
      <c r="I402" s="29">
        <f>IFERROR((HoraSalidaTurno!I402-HoraEntradaTurno!I402)*24,0)</f>
        <v>0</v>
      </c>
      <c r="J402" s="29">
        <f>IFERROR((HoraSalidaTurno!J402-HoraEntradaTurno!J402)*24,0)</f>
        <v>0</v>
      </c>
      <c r="K402" s="29">
        <f>IFERROR((HoraSalidaTurno!K402-HoraEntradaTurno!K402)*24,0)</f>
        <v>0</v>
      </c>
      <c r="L402" s="29">
        <f>IFERROR((HoraSalidaTurno!L402-HoraEntradaTurno!L402)*24,0)</f>
        <v>0</v>
      </c>
      <c r="M402" s="29">
        <f>IFERROR((HoraSalidaTurno!M402-HoraEntradaTurno!M402)*24,0)</f>
        <v>0</v>
      </c>
      <c r="N402" s="29">
        <f>IFERROR((HoraSalidaTurno!N402-HoraEntradaTurno!N402)*24,0)</f>
        <v>0</v>
      </c>
      <c r="O402" s="29">
        <f>IFERROR((HoraSalidaTurno!O402-HoraEntradaTurno!O402)*24,0)</f>
        <v>0</v>
      </c>
      <c r="P402" s="29">
        <f>IFERROR((HoraSalidaTurno!P402-HoraEntradaTurno!P402)*24,0)</f>
        <v>0</v>
      </c>
      <c r="Q402" s="29">
        <f>IFERROR((HoraSalidaTurno!Q402-HoraEntradaTurno!Q402)*24,0)</f>
        <v>0</v>
      </c>
      <c r="R402" s="29">
        <f>IFERROR((HoraSalidaTurno!R402-HoraEntradaTurno!R402)*24,0)</f>
        <v>0</v>
      </c>
      <c r="S402" s="29">
        <f>IFERROR((HoraSalidaTurno!S402-HoraEntradaTurno!S402)*24,0)</f>
        <v>0</v>
      </c>
    </row>
    <row r="403" spans="1:19">
      <c r="A403" s="8">
        <f>HoraEntradaTurno!A403</f>
        <v>0</v>
      </c>
      <c r="B403" s="8">
        <f>HoraEntradaTurno!B403</f>
        <v>0</v>
      </c>
      <c r="C403" s="8">
        <f>HoraEntradaTurno!C403</f>
        <v>0</v>
      </c>
      <c r="D403" s="29">
        <f>IFERROR((HoraSalidaTurno!D403-HoraEntradaTurno!D403)*24,0)</f>
        <v>0</v>
      </c>
      <c r="E403" s="29">
        <f>IFERROR((HoraSalidaTurno!E403-HoraEntradaTurno!E403)*24,0)</f>
        <v>0</v>
      </c>
      <c r="F403" s="29">
        <f>IFERROR((HoraSalidaTurno!F403-HoraEntradaTurno!F403)*24,0)</f>
        <v>0</v>
      </c>
      <c r="G403" s="29">
        <f>IFERROR((HoraSalidaTurno!G403-HoraEntradaTurno!G403)*24,0)</f>
        <v>0</v>
      </c>
      <c r="H403" s="29">
        <f>IFERROR((HoraSalidaTurno!H403-HoraEntradaTurno!H403)*24,0)</f>
        <v>0</v>
      </c>
      <c r="I403" s="29">
        <f>IFERROR((HoraSalidaTurno!I403-HoraEntradaTurno!I403)*24,0)</f>
        <v>0</v>
      </c>
      <c r="J403" s="29">
        <f>IFERROR((HoraSalidaTurno!J403-HoraEntradaTurno!J403)*24,0)</f>
        <v>0</v>
      </c>
      <c r="K403" s="29">
        <f>IFERROR((HoraSalidaTurno!K403-HoraEntradaTurno!K403)*24,0)</f>
        <v>0</v>
      </c>
      <c r="L403" s="29">
        <f>IFERROR((HoraSalidaTurno!L403-HoraEntradaTurno!L403)*24,0)</f>
        <v>0</v>
      </c>
      <c r="M403" s="29">
        <f>IFERROR((HoraSalidaTurno!M403-HoraEntradaTurno!M403)*24,0)</f>
        <v>0</v>
      </c>
      <c r="N403" s="29">
        <f>IFERROR((HoraSalidaTurno!N403-HoraEntradaTurno!N403)*24,0)</f>
        <v>0</v>
      </c>
      <c r="O403" s="29">
        <f>IFERROR((HoraSalidaTurno!O403-HoraEntradaTurno!O403)*24,0)</f>
        <v>0</v>
      </c>
      <c r="P403" s="29">
        <f>IFERROR((HoraSalidaTurno!P403-HoraEntradaTurno!P403)*24,0)</f>
        <v>0</v>
      </c>
      <c r="Q403" s="29">
        <f>IFERROR((HoraSalidaTurno!Q403-HoraEntradaTurno!Q403)*24,0)</f>
        <v>0</v>
      </c>
      <c r="R403" s="29">
        <f>IFERROR((HoraSalidaTurno!R403-HoraEntradaTurno!R403)*24,0)</f>
        <v>0</v>
      </c>
      <c r="S403" s="29">
        <f>IFERROR((HoraSalidaTurno!S403-HoraEntradaTurno!S403)*24,0)</f>
        <v>0</v>
      </c>
    </row>
    <row r="404" spans="1:19">
      <c r="A404" s="8">
        <f>HoraEntradaTurno!A404</f>
        <v>0</v>
      </c>
      <c r="B404" s="8">
        <f>HoraEntradaTurno!B404</f>
        <v>0</v>
      </c>
      <c r="C404" s="8">
        <f>HoraEntradaTurno!C404</f>
        <v>0</v>
      </c>
      <c r="D404" s="29">
        <f>IFERROR((HoraSalidaTurno!D404-HoraEntradaTurno!D404)*24,0)</f>
        <v>0</v>
      </c>
      <c r="E404" s="29">
        <f>IFERROR((HoraSalidaTurno!E404-HoraEntradaTurno!E404)*24,0)</f>
        <v>0</v>
      </c>
      <c r="F404" s="29">
        <f>IFERROR((HoraSalidaTurno!F404-HoraEntradaTurno!F404)*24,0)</f>
        <v>0</v>
      </c>
      <c r="G404" s="29">
        <f>IFERROR((HoraSalidaTurno!G404-HoraEntradaTurno!G404)*24,0)</f>
        <v>0</v>
      </c>
      <c r="H404" s="29">
        <f>IFERROR((HoraSalidaTurno!H404-HoraEntradaTurno!H404)*24,0)</f>
        <v>0</v>
      </c>
      <c r="I404" s="29">
        <f>IFERROR((HoraSalidaTurno!I404-HoraEntradaTurno!I404)*24,0)</f>
        <v>0</v>
      </c>
      <c r="J404" s="29">
        <f>IFERROR((HoraSalidaTurno!J404-HoraEntradaTurno!J404)*24,0)</f>
        <v>0</v>
      </c>
      <c r="K404" s="29">
        <f>IFERROR((HoraSalidaTurno!K404-HoraEntradaTurno!K404)*24,0)</f>
        <v>0</v>
      </c>
      <c r="L404" s="29">
        <f>IFERROR((HoraSalidaTurno!L404-HoraEntradaTurno!L404)*24,0)</f>
        <v>0</v>
      </c>
      <c r="M404" s="29">
        <f>IFERROR((HoraSalidaTurno!M404-HoraEntradaTurno!M404)*24,0)</f>
        <v>0</v>
      </c>
      <c r="N404" s="29">
        <f>IFERROR((HoraSalidaTurno!N404-HoraEntradaTurno!N404)*24,0)</f>
        <v>0</v>
      </c>
      <c r="O404" s="29">
        <f>IFERROR((HoraSalidaTurno!O404-HoraEntradaTurno!O404)*24,0)</f>
        <v>0</v>
      </c>
      <c r="P404" s="29">
        <f>IFERROR((HoraSalidaTurno!P404-HoraEntradaTurno!P404)*24,0)</f>
        <v>0</v>
      </c>
      <c r="Q404" s="29">
        <f>IFERROR((HoraSalidaTurno!Q404-HoraEntradaTurno!Q404)*24,0)</f>
        <v>0</v>
      </c>
      <c r="R404" s="29">
        <f>IFERROR((HoraSalidaTurno!R404-HoraEntradaTurno!R404)*24,0)</f>
        <v>0</v>
      </c>
      <c r="S404" s="29">
        <f>IFERROR((HoraSalidaTurno!S404-HoraEntradaTurno!S404)*24,0)</f>
        <v>0</v>
      </c>
    </row>
    <row r="405" spans="1:19">
      <c r="A405" s="8">
        <f>HoraEntradaTurno!A405</f>
        <v>0</v>
      </c>
      <c r="B405" s="8">
        <f>HoraEntradaTurno!B405</f>
        <v>0</v>
      </c>
      <c r="C405" s="8">
        <f>HoraEntradaTurno!C405</f>
        <v>0</v>
      </c>
      <c r="D405" s="29">
        <f>IFERROR((HoraSalidaTurno!D405-HoraEntradaTurno!D405)*24,0)</f>
        <v>0</v>
      </c>
      <c r="E405" s="29">
        <f>IFERROR((HoraSalidaTurno!E405-HoraEntradaTurno!E405)*24,0)</f>
        <v>0</v>
      </c>
      <c r="F405" s="29">
        <f>IFERROR((HoraSalidaTurno!F405-HoraEntradaTurno!F405)*24,0)</f>
        <v>0</v>
      </c>
      <c r="G405" s="29">
        <f>IFERROR((HoraSalidaTurno!G405-HoraEntradaTurno!G405)*24,0)</f>
        <v>0</v>
      </c>
      <c r="H405" s="29">
        <f>IFERROR((HoraSalidaTurno!H405-HoraEntradaTurno!H405)*24,0)</f>
        <v>0</v>
      </c>
      <c r="I405" s="29">
        <f>IFERROR((HoraSalidaTurno!I405-HoraEntradaTurno!I405)*24,0)</f>
        <v>0</v>
      </c>
      <c r="J405" s="29">
        <f>IFERROR((HoraSalidaTurno!J405-HoraEntradaTurno!J405)*24,0)</f>
        <v>0</v>
      </c>
      <c r="K405" s="29">
        <f>IFERROR((HoraSalidaTurno!K405-HoraEntradaTurno!K405)*24,0)</f>
        <v>0</v>
      </c>
      <c r="L405" s="29">
        <f>IFERROR((HoraSalidaTurno!L405-HoraEntradaTurno!L405)*24,0)</f>
        <v>0</v>
      </c>
      <c r="M405" s="29">
        <f>IFERROR((HoraSalidaTurno!M405-HoraEntradaTurno!M405)*24,0)</f>
        <v>0</v>
      </c>
      <c r="N405" s="29">
        <f>IFERROR((HoraSalidaTurno!N405-HoraEntradaTurno!N405)*24,0)</f>
        <v>0</v>
      </c>
      <c r="O405" s="29">
        <f>IFERROR((HoraSalidaTurno!O405-HoraEntradaTurno!O405)*24,0)</f>
        <v>0</v>
      </c>
      <c r="P405" s="29">
        <f>IFERROR((HoraSalidaTurno!P405-HoraEntradaTurno!P405)*24,0)</f>
        <v>0</v>
      </c>
      <c r="Q405" s="29">
        <f>IFERROR((HoraSalidaTurno!Q405-HoraEntradaTurno!Q405)*24,0)</f>
        <v>0</v>
      </c>
      <c r="R405" s="29">
        <f>IFERROR((HoraSalidaTurno!R405-HoraEntradaTurno!R405)*24,0)</f>
        <v>0</v>
      </c>
      <c r="S405" s="29">
        <f>IFERROR((HoraSalidaTurno!S405-HoraEntradaTurno!S405)*24,0)</f>
        <v>0</v>
      </c>
    </row>
    <row r="406" spans="1:19">
      <c r="A406" s="8">
        <f>HoraEntradaTurno!A406</f>
        <v>0</v>
      </c>
      <c r="B406" s="8">
        <f>HoraEntradaTurno!B406</f>
        <v>0</v>
      </c>
      <c r="C406" s="8">
        <f>HoraEntradaTurno!C406</f>
        <v>0</v>
      </c>
      <c r="D406" s="29">
        <f>IFERROR((HoraSalidaTurno!D406-HoraEntradaTurno!D406)*24,0)</f>
        <v>0</v>
      </c>
      <c r="E406" s="29">
        <f>IFERROR((HoraSalidaTurno!E406-HoraEntradaTurno!E406)*24,0)</f>
        <v>0</v>
      </c>
      <c r="F406" s="29">
        <f>IFERROR((HoraSalidaTurno!F406-HoraEntradaTurno!F406)*24,0)</f>
        <v>0</v>
      </c>
      <c r="G406" s="29">
        <f>IFERROR((HoraSalidaTurno!G406-HoraEntradaTurno!G406)*24,0)</f>
        <v>0</v>
      </c>
      <c r="H406" s="29">
        <f>IFERROR((HoraSalidaTurno!H406-HoraEntradaTurno!H406)*24,0)</f>
        <v>0</v>
      </c>
      <c r="I406" s="29">
        <f>IFERROR((HoraSalidaTurno!I406-HoraEntradaTurno!I406)*24,0)</f>
        <v>0</v>
      </c>
      <c r="J406" s="29">
        <f>IFERROR((HoraSalidaTurno!J406-HoraEntradaTurno!J406)*24,0)</f>
        <v>0</v>
      </c>
      <c r="K406" s="29">
        <f>IFERROR((HoraSalidaTurno!K406-HoraEntradaTurno!K406)*24,0)</f>
        <v>0</v>
      </c>
      <c r="L406" s="29">
        <f>IFERROR((HoraSalidaTurno!L406-HoraEntradaTurno!L406)*24,0)</f>
        <v>0</v>
      </c>
      <c r="M406" s="29">
        <f>IFERROR((HoraSalidaTurno!M406-HoraEntradaTurno!M406)*24,0)</f>
        <v>0</v>
      </c>
      <c r="N406" s="29">
        <f>IFERROR((HoraSalidaTurno!N406-HoraEntradaTurno!N406)*24,0)</f>
        <v>0</v>
      </c>
      <c r="O406" s="29">
        <f>IFERROR((HoraSalidaTurno!O406-HoraEntradaTurno!O406)*24,0)</f>
        <v>0</v>
      </c>
      <c r="P406" s="29">
        <f>IFERROR((HoraSalidaTurno!P406-HoraEntradaTurno!P406)*24,0)</f>
        <v>0</v>
      </c>
      <c r="Q406" s="29">
        <f>IFERROR((HoraSalidaTurno!Q406-HoraEntradaTurno!Q406)*24,0)</f>
        <v>0</v>
      </c>
      <c r="R406" s="29">
        <f>IFERROR((HoraSalidaTurno!R406-HoraEntradaTurno!R406)*24,0)</f>
        <v>0</v>
      </c>
      <c r="S406" s="29">
        <f>IFERROR((HoraSalidaTurno!S406-HoraEntradaTurno!S406)*24,0)</f>
        <v>0</v>
      </c>
    </row>
    <row r="407" spans="1:19">
      <c r="A407" s="8">
        <f>HoraEntradaTurno!A407</f>
        <v>0</v>
      </c>
      <c r="B407" s="8">
        <f>HoraEntradaTurno!B407</f>
        <v>0</v>
      </c>
      <c r="C407" s="8">
        <f>HoraEntradaTurno!C407</f>
        <v>0</v>
      </c>
      <c r="D407" s="29">
        <f>IFERROR((HoraSalidaTurno!D407-HoraEntradaTurno!D407)*24,0)</f>
        <v>0</v>
      </c>
      <c r="E407" s="29">
        <f>IFERROR((HoraSalidaTurno!E407-HoraEntradaTurno!E407)*24,0)</f>
        <v>0</v>
      </c>
      <c r="F407" s="29">
        <f>IFERROR((HoraSalidaTurno!F407-HoraEntradaTurno!F407)*24,0)</f>
        <v>0</v>
      </c>
      <c r="G407" s="29">
        <f>IFERROR((HoraSalidaTurno!G407-HoraEntradaTurno!G407)*24,0)</f>
        <v>0</v>
      </c>
      <c r="H407" s="29">
        <f>IFERROR((HoraSalidaTurno!H407-HoraEntradaTurno!H407)*24,0)</f>
        <v>0</v>
      </c>
      <c r="I407" s="29">
        <f>IFERROR((HoraSalidaTurno!I407-HoraEntradaTurno!I407)*24,0)</f>
        <v>0</v>
      </c>
      <c r="J407" s="29">
        <f>IFERROR((HoraSalidaTurno!J407-HoraEntradaTurno!J407)*24,0)</f>
        <v>0</v>
      </c>
      <c r="K407" s="29">
        <f>IFERROR((HoraSalidaTurno!K407-HoraEntradaTurno!K407)*24,0)</f>
        <v>0</v>
      </c>
      <c r="L407" s="29">
        <f>IFERROR((HoraSalidaTurno!L407-HoraEntradaTurno!L407)*24,0)</f>
        <v>0</v>
      </c>
      <c r="M407" s="29">
        <f>IFERROR((HoraSalidaTurno!M407-HoraEntradaTurno!M407)*24,0)</f>
        <v>0</v>
      </c>
      <c r="N407" s="29">
        <f>IFERROR((HoraSalidaTurno!N407-HoraEntradaTurno!N407)*24,0)</f>
        <v>0</v>
      </c>
      <c r="O407" s="29">
        <f>IFERROR((HoraSalidaTurno!O407-HoraEntradaTurno!O407)*24,0)</f>
        <v>0</v>
      </c>
      <c r="P407" s="29">
        <f>IFERROR((HoraSalidaTurno!P407-HoraEntradaTurno!P407)*24,0)</f>
        <v>0</v>
      </c>
      <c r="Q407" s="29">
        <f>IFERROR((HoraSalidaTurno!Q407-HoraEntradaTurno!Q407)*24,0)</f>
        <v>0</v>
      </c>
      <c r="R407" s="29">
        <f>IFERROR((HoraSalidaTurno!R407-HoraEntradaTurno!R407)*24,0)</f>
        <v>0</v>
      </c>
      <c r="S407" s="29">
        <f>IFERROR((HoraSalidaTurno!S407-HoraEntradaTurno!S407)*24,0)</f>
        <v>0</v>
      </c>
    </row>
    <row r="408" spans="1:19">
      <c r="A408" s="8">
        <f>HoraEntradaTurno!A408</f>
        <v>0</v>
      </c>
      <c r="B408" s="8">
        <f>HoraEntradaTurno!B408</f>
        <v>0</v>
      </c>
      <c r="C408" s="8">
        <f>HoraEntradaTurno!C408</f>
        <v>0</v>
      </c>
      <c r="D408" s="29">
        <f>IFERROR((HoraSalidaTurno!D408-HoraEntradaTurno!D408)*24,0)</f>
        <v>0</v>
      </c>
      <c r="E408" s="29">
        <f>IFERROR((HoraSalidaTurno!E408-HoraEntradaTurno!E408)*24,0)</f>
        <v>0</v>
      </c>
      <c r="F408" s="29">
        <f>IFERROR((HoraSalidaTurno!F408-HoraEntradaTurno!F408)*24,0)</f>
        <v>0</v>
      </c>
      <c r="G408" s="29">
        <f>IFERROR((HoraSalidaTurno!G408-HoraEntradaTurno!G408)*24,0)</f>
        <v>0</v>
      </c>
      <c r="H408" s="29">
        <f>IFERROR((HoraSalidaTurno!H408-HoraEntradaTurno!H408)*24,0)</f>
        <v>0</v>
      </c>
      <c r="I408" s="29">
        <f>IFERROR((HoraSalidaTurno!I408-HoraEntradaTurno!I408)*24,0)</f>
        <v>0</v>
      </c>
      <c r="J408" s="29">
        <f>IFERROR((HoraSalidaTurno!J408-HoraEntradaTurno!J408)*24,0)</f>
        <v>0</v>
      </c>
      <c r="K408" s="29">
        <f>IFERROR((HoraSalidaTurno!K408-HoraEntradaTurno!K408)*24,0)</f>
        <v>0</v>
      </c>
      <c r="L408" s="29">
        <f>IFERROR((HoraSalidaTurno!L408-HoraEntradaTurno!L408)*24,0)</f>
        <v>0</v>
      </c>
      <c r="M408" s="29">
        <f>IFERROR((HoraSalidaTurno!M408-HoraEntradaTurno!M408)*24,0)</f>
        <v>0</v>
      </c>
      <c r="N408" s="29">
        <f>IFERROR((HoraSalidaTurno!N408-HoraEntradaTurno!N408)*24,0)</f>
        <v>0</v>
      </c>
      <c r="O408" s="29">
        <f>IFERROR((HoraSalidaTurno!O408-HoraEntradaTurno!O408)*24,0)</f>
        <v>0</v>
      </c>
      <c r="P408" s="29">
        <f>IFERROR((HoraSalidaTurno!P408-HoraEntradaTurno!P408)*24,0)</f>
        <v>0</v>
      </c>
      <c r="Q408" s="29">
        <f>IFERROR((HoraSalidaTurno!Q408-HoraEntradaTurno!Q408)*24,0)</f>
        <v>0</v>
      </c>
      <c r="R408" s="29">
        <f>IFERROR((HoraSalidaTurno!R408-HoraEntradaTurno!R408)*24,0)</f>
        <v>0</v>
      </c>
      <c r="S408" s="29">
        <f>IFERROR((HoraSalidaTurno!S408-HoraEntradaTurno!S408)*24,0)</f>
        <v>0</v>
      </c>
    </row>
    <row r="409" spans="1:19">
      <c r="A409" s="8">
        <f>HoraEntradaTurno!A409</f>
        <v>0</v>
      </c>
      <c r="B409" s="8">
        <f>HoraEntradaTurno!B409</f>
        <v>0</v>
      </c>
      <c r="C409" s="8">
        <f>HoraEntradaTurno!C409</f>
        <v>0</v>
      </c>
      <c r="D409" s="29">
        <f>IFERROR((HoraSalidaTurno!D409-HoraEntradaTurno!D409)*24,0)</f>
        <v>0</v>
      </c>
      <c r="E409" s="29">
        <f>IFERROR((HoraSalidaTurno!E409-HoraEntradaTurno!E409)*24,0)</f>
        <v>0</v>
      </c>
      <c r="F409" s="29">
        <f>IFERROR((HoraSalidaTurno!F409-HoraEntradaTurno!F409)*24,0)</f>
        <v>0</v>
      </c>
      <c r="G409" s="29">
        <f>IFERROR((HoraSalidaTurno!G409-HoraEntradaTurno!G409)*24,0)</f>
        <v>0</v>
      </c>
      <c r="H409" s="29">
        <f>IFERROR((HoraSalidaTurno!H409-HoraEntradaTurno!H409)*24,0)</f>
        <v>0</v>
      </c>
      <c r="I409" s="29">
        <f>IFERROR((HoraSalidaTurno!I409-HoraEntradaTurno!I409)*24,0)</f>
        <v>0</v>
      </c>
      <c r="J409" s="29">
        <f>IFERROR((HoraSalidaTurno!J409-HoraEntradaTurno!J409)*24,0)</f>
        <v>0</v>
      </c>
      <c r="K409" s="29">
        <f>IFERROR((HoraSalidaTurno!K409-HoraEntradaTurno!K409)*24,0)</f>
        <v>0</v>
      </c>
      <c r="L409" s="29">
        <f>IFERROR((HoraSalidaTurno!L409-HoraEntradaTurno!L409)*24,0)</f>
        <v>0</v>
      </c>
      <c r="M409" s="29">
        <f>IFERROR((HoraSalidaTurno!M409-HoraEntradaTurno!M409)*24,0)</f>
        <v>0</v>
      </c>
      <c r="N409" s="29">
        <f>IFERROR((HoraSalidaTurno!N409-HoraEntradaTurno!N409)*24,0)</f>
        <v>0</v>
      </c>
      <c r="O409" s="29">
        <f>IFERROR((HoraSalidaTurno!O409-HoraEntradaTurno!O409)*24,0)</f>
        <v>0</v>
      </c>
      <c r="P409" s="29">
        <f>IFERROR((HoraSalidaTurno!P409-HoraEntradaTurno!P409)*24,0)</f>
        <v>0</v>
      </c>
      <c r="Q409" s="29">
        <f>IFERROR((HoraSalidaTurno!Q409-HoraEntradaTurno!Q409)*24,0)</f>
        <v>0</v>
      </c>
      <c r="R409" s="29">
        <f>IFERROR((HoraSalidaTurno!R409-HoraEntradaTurno!R409)*24,0)</f>
        <v>0</v>
      </c>
      <c r="S409" s="29">
        <f>IFERROR((HoraSalidaTurno!S409-HoraEntradaTurno!S409)*24,0)</f>
        <v>0</v>
      </c>
    </row>
    <row r="410" spans="1:19">
      <c r="A410" s="8">
        <f>HoraEntradaTurno!A410</f>
        <v>0</v>
      </c>
      <c r="B410" s="8">
        <f>HoraEntradaTurno!B410</f>
        <v>0</v>
      </c>
      <c r="C410" s="8">
        <f>HoraEntradaTurno!C410</f>
        <v>0</v>
      </c>
      <c r="D410" s="29">
        <f>IFERROR((HoraSalidaTurno!D410-HoraEntradaTurno!D410)*24,0)</f>
        <v>0</v>
      </c>
      <c r="E410" s="29">
        <f>IFERROR((HoraSalidaTurno!E410-HoraEntradaTurno!E410)*24,0)</f>
        <v>0</v>
      </c>
      <c r="F410" s="29">
        <f>IFERROR((HoraSalidaTurno!F410-HoraEntradaTurno!F410)*24,0)</f>
        <v>0</v>
      </c>
      <c r="G410" s="29">
        <f>IFERROR((HoraSalidaTurno!G410-HoraEntradaTurno!G410)*24,0)</f>
        <v>0</v>
      </c>
      <c r="H410" s="29">
        <f>IFERROR((HoraSalidaTurno!H410-HoraEntradaTurno!H410)*24,0)</f>
        <v>0</v>
      </c>
      <c r="I410" s="29">
        <f>IFERROR((HoraSalidaTurno!I410-HoraEntradaTurno!I410)*24,0)</f>
        <v>0</v>
      </c>
      <c r="J410" s="29">
        <f>IFERROR((HoraSalidaTurno!J410-HoraEntradaTurno!J410)*24,0)</f>
        <v>0</v>
      </c>
      <c r="K410" s="29">
        <f>IFERROR((HoraSalidaTurno!K410-HoraEntradaTurno!K410)*24,0)</f>
        <v>0</v>
      </c>
      <c r="L410" s="29">
        <f>IFERROR((HoraSalidaTurno!L410-HoraEntradaTurno!L410)*24,0)</f>
        <v>0</v>
      </c>
      <c r="M410" s="29">
        <f>IFERROR((HoraSalidaTurno!M410-HoraEntradaTurno!M410)*24,0)</f>
        <v>0</v>
      </c>
      <c r="N410" s="29">
        <f>IFERROR((HoraSalidaTurno!N410-HoraEntradaTurno!N410)*24,0)</f>
        <v>0</v>
      </c>
      <c r="O410" s="29">
        <f>IFERROR((HoraSalidaTurno!O410-HoraEntradaTurno!O410)*24,0)</f>
        <v>0</v>
      </c>
      <c r="P410" s="29">
        <f>IFERROR((HoraSalidaTurno!P410-HoraEntradaTurno!P410)*24,0)</f>
        <v>0</v>
      </c>
      <c r="Q410" s="29">
        <f>IFERROR((HoraSalidaTurno!Q410-HoraEntradaTurno!Q410)*24,0)</f>
        <v>0</v>
      </c>
      <c r="R410" s="29">
        <f>IFERROR((HoraSalidaTurno!R410-HoraEntradaTurno!R410)*24,0)</f>
        <v>0</v>
      </c>
      <c r="S410" s="29">
        <f>IFERROR((HoraSalidaTurno!S410-HoraEntradaTurno!S410)*24,0)</f>
        <v>0</v>
      </c>
    </row>
    <row r="411" spans="1:19">
      <c r="A411" s="8">
        <f>HoraEntradaTurno!A411</f>
        <v>0</v>
      </c>
      <c r="B411" s="8">
        <f>HoraEntradaTurno!B411</f>
        <v>0</v>
      </c>
      <c r="C411" s="8">
        <f>HoraEntradaTurno!C411</f>
        <v>0</v>
      </c>
      <c r="D411" s="29">
        <f>IFERROR((HoraSalidaTurno!D411-HoraEntradaTurno!D411)*24,0)</f>
        <v>0</v>
      </c>
      <c r="E411" s="29">
        <f>IFERROR((HoraSalidaTurno!E411-HoraEntradaTurno!E411)*24,0)</f>
        <v>0</v>
      </c>
      <c r="F411" s="29">
        <f>IFERROR((HoraSalidaTurno!F411-HoraEntradaTurno!F411)*24,0)</f>
        <v>0</v>
      </c>
      <c r="G411" s="29">
        <f>IFERROR((HoraSalidaTurno!G411-HoraEntradaTurno!G411)*24,0)</f>
        <v>0</v>
      </c>
      <c r="H411" s="29">
        <f>IFERROR((HoraSalidaTurno!H411-HoraEntradaTurno!H411)*24,0)</f>
        <v>0</v>
      </c>
      <c r="I411" s="29">
        <f>IFERROR((HoraSalidaTurno!I411-HoraEntradaTurno!I411)*24,0)</f>
        <v>0</v>
      </c>
      <c r="J411" s="29">
        <f>IFERROR((HoraSalidaTurno!J411-HoraEntradaTurno!J411)*24,0)</f>
        <v>0</v>
      </c>
      <c r="K411" s="29">
        <f>IFERROR((HoraSalidaTurno!K411-HoraEntradaTurno!K411)*24,0)</f>
        <v>0</v>
      </c>
      <c r="L411" s="29">
        <f>IFERROR((HoraSalidaTurno!L411-HoraEntradaTurno!L411)*24,0)</f>
        <v>0</v>
      </c>
      <c r="M411" s="29">
        <f>IFERROR((HoraSalidaTurno!M411-HoraEntradaTurno!M411)*24,0)</f>
        <v>0</v>
      </c>
      <c r="N411" s="29">
        <f>IFERROR((HoraSalidaTurno!N411-HoraEntradaTurno!N411)*24,0)</f>
        <v>0</v>
      </c>
      <c r="O411" s="29">
        <f>IFERROR((HoraSalidaTurno!O411-HoraEntradaTurno!O411)*24,0)</f>
        <v>0</v>
      </c>
      <c r="P411" s="29">
        <f>IFERROR((HoraSalidaTurno!P411-HoraEntradaTurno!P411)*24,0)</f>
        <v>0</v>
      </c>
      <c r="Q411" s="29">
        <f>IFERROR((HoraSalidaTurno!Q411-HoraEntradaTurno!Q411)*24,0)</f>
        <v>0</v>
      </c>
      <c r="R411" s="29">
        <f>IFERROR((HoraSalidaTurno!R411-HoraEntradaTurno!R411)*24,0)</f>
        <v>0</v>
      </c>
      <c r="S411" s="29">
        <f>IFERROR((HoraSalidaTurno!S411-HoraEntradaTurno!S411)*24,0)</f>
        <v>0</v>
      </c>
    </row>
    <row r="412" spans="1:19">
      <c r="A412" s="8">
        <f>HoraEntradaTurno!A412</f>
        <v>0</v>
      </c>
      <c r="B412" s="8">
        <f>HoraEntradaTurno!B412</f>
        <v>0</v>
      </c>
      <c r="C412" s="8">
        <f>HoraEntradaTurno!C412</f>
        <v>0</v>
      </c>
      <c r="D412" s="29">
        <f>IFERROR((HoraSalidaTurno!D412-HoraEntradaTurno!D412)*24,0)</f>
        <v>0</v>
      </c>
      <c r="E412" s="29">
        <f>IFERROR((HoraSalidaTurno!E412-HoraEntradaTurno!E412)*24,0)</f>
        <v>0</v>
      </c>
      <c r="F412" s="29">
        <f>IFERROR((HoraSalidaTurno!F412-HoraEntradaTurno!F412)*24,0)</f>
        <v>0</v>
      </c>
      <c r="G412" s="29">
        <f>IFERROR((HoraSalidaTurno!G412-HoraEntradaTurno!G412)*24,0)</f>
        <v>0</v>
      </c>
      <c r="H412" s="29">
        <f>IFERROR((HoraSalidaTurno!H412-HoraEntradaTurno!H412)*24,0)</f>
        <v>0</v>
      </c>
      <c r="I412" s="29">
        <f>IFERROR((HoraSalidaTurno!I412-HoraEntradaTurno!I412)*24,0)</f>
        <v>0</v>
      </c>
      <c r="J412" s="29">
        <f>IFERROR((HoraSalidaTurno!J412-HoraEntradaTurno!J412)*24,0)</f>
        <v>0</v>
      </c>
      <c r="K412" s="29">
        <f>IFERROR((HoraSalidaTurno!K412-HoraEntradaTurno!K412)*24,0)</f>
        <v>0</v>
      </c>
      <c r="L412" s="29">
        <f>IFERROR((HoraSalidaTurno!L412-HoraEntradaTurno!L412)*24,0)</f>
        <v>0</v>
      </c>
      <c r="M412" s="29">
        <f>IFERROR((HoraSalidaTurno!M412-HoraEntradaTurno!M412)*24,0)</f>
        <v>0</v>
      </c>
      <c r="N412" s="29">
        <f>IFERROR((HoraSalidaTurno!N412-HoraEntradaTurno!N412)*24,0)</f>
        <v>0</v>
      </c>
      <c r="O412" s="29">
        <f>IFERROR((HoraSalidaTurno!O412-HoraEntradaTurno!O412)*24,0)</f>
        <v>0</v>
      </c>
      <c r="P412" s="29">
        <f>IFERROR((HoraSalidaTurno!P412-HoraEntradaTurno!P412)*24,0)</f>
        <v>0</v>
      </c>
      <c r="Q412" s="29">
        <f>IFERROR((HoraSalidaTurno!Q412-HoraEntradaTurno!Q412)*24,0)</f>
        <v>0</v>
      </c>
      <c r="R412" s="29">
        <f>IFERROR((HoraSalidaTurno!R412-HoraEntradaTurno!R412)*24,0)</f>
        <v>0</v>
      </c>
      <c r="S412" s="29">
        <f>IFERROR((HoraSalidaTurno!S412-HoraEntradaTurno!S412)*24,0)</f>
        <v>0</v>
      </c>
    </row>
    <row r="413" spans="1:19">
      <c r="A413" s="8">
        <f>HoraEntradaTurno!A413</f>
        <v>0</v>
      </c>
      <c r="B413" s="8">
        <f>HoraEntradaTurno!B413</f>
        <v>0</v>
      </c>
      <c r="C413" s="8">
        <f>HoraEntradaTurno!C413</f>
        <v>0</v>
      </c>
      <c r="D413" s="29">
        <f>IFERROR((HoraSalidaTurno!D413-HoraEntradaTurno!D413)*24,0)</f>
        <v>0</v>
      </c>
      <c r="E413" s="29">
        <f>IFERROR((HoraSalidaTurno!E413-HoraEntradaTurno!E413)*24,0)</f>
        <v>0</v>
      </c>
      <c r="F413" s="29">
        <f>IFERROR((HoraSalidaTurno!F413-HoraEntradaTurno!F413)*24,0)</f>
        <v>0</v>
      </c>
      <c r="G413" s="29">
        <f>IFERROR((HoraSalidaTurno!G413-HoraEntradaTurno!G413)*24,0)</f>
        <v>0</v>
      </c>
      <c r="H413" s="29">
        <f>IFERROR((HoraSalidaTurno!H413-HoraEntradaTurno!H413)*24,0)</f>
        <v>0</v>
      </c>
      <c r="I413" s="29">
        <f>IFERROR((HoraSalidaTurno!I413-HoraEntradaTurno!I413)*24,0)</f>
        <v>0</v>
      </c>
      <c r="J413" s="29">
        <f>IFERROR((HoraSalidaTurno!J413-HoraEntradaTurno!J413)*24,0)</f>
        <v>0</v>
      </c>
      <c r="K413" s="29">
        <f>IFERROR((HoraSalidaTurno!K413-HoraEntradaTurno!K413)*24,0)</f>
        <v>0</v>
      </c>
      <c r="L413" s="29">
        <f>IFERROR((HoraSalidaTurno!L413-HoraEntradaTurno!L413)*24,0)</f>
        <v>0</v>
      </c>
      <c r="M413" s="29">
        <f>IFERROR((HoraSalidaTurno!M413-HoraEntradaTurno!M413)*24,0)</f>
        <v>0</v>
      </c>
      <c r="N413" s="29">
        <f>IFERROR((HoraSalidaTurno!N413-HoraEntradaTurno!N413)*24,0)</f>
        <v>0</v>
      </c>
      <c r="O413" s="29">
        <f>IFERROR((HoraSalidaTurno!O413-HoraEntradaTurno!O413)*24,0)</f>
        <v>0</v>
      </c>
      <c r="P413" s="29">
        <f>IFERROR((HoraSalidaTurno!P413-HoraEntradaTurno!P413)*24,0)</f>
        <v>0</v>
      </c>
      <c r="Q413" s="29">
        <f>IFERROR((HoraSalidaTurno!Q413-HoraEntradaTurno!Q413)*24,0)</f>
        <v>0</v>
      </c>
      <c r="R413" s="29">
        <f>IFERROR((HoraSalidaTurno!R413-HoraEntradaTurno!R413)*24,0)</f>
        <v>0</v>
      </c>
      <c r="S413" s="29">
        <f>IFERROR((HoraSalidaTurno!S413-HoraEntradaTurno!S413)*24,0)</f>
        <v>0</v>
      </c>
    </row>
    <row r="414" spans="1:19">
      <c r="A414" s="8">
        <f>HoraEntradaTurno!A414</f>
        <v>0</v>
      </c>
      <c r="B414" s="8">
        <f>HoraEntradaTurno!B414</f>
        <v>0</v>
      </c>
      <c r="C414" s="8">
        <f>HoraEntradaTurno!C414</f>
        <v>0</v>
      </c>
      <c r="D414" s="29">
        <f>IFERROR((HoraSalidaTurno!D414-HoraEntradaTurno!D414)*24,0)</f>
        <v>0</v>
      </c>
      <c r="E414" s="29">
        <f>IFERROR((HoraSalidaTurno!E414-HoraEntradaTurno!E414)*24,0)</f>
        <v>0</v>
      </c>
      <c r="F414" s="29">
        <f>IFERROR((HoraSalidaTurno!F414-HoraEntradaTurno!F414)*24,0)</f>
        <v>0</v>
      </c>
      <c r="G414" s="29">
        <f>IFERROR((HoraSalidaTurno!G414-HoraEntradaTurno!G414)*24,0)</f>
        <v>0</v>
      </c>
      <c r="H414" s="29">
        <f>IFERROR((HoraSalidaTurno!H414-HoraEntradaTurno!H414)*24,0)</f>
        <v>0</v>
      </c>
      <c r="I414" s="29">
        <f>IFERROR((HoraSalidaTurno!I414-HoraEntradaTurno!I414)*24,0)</f>
        <v>0</v>
      </c>
      <c r="J414" s="29">
        <f>IFERROR((HoraSalidaTurno!J414-HoraEntradaTurno!J414)*24,0)</f>
        <v>0</v>
      </c>
      <c r="K414" s="29">
        <f>IFERROR((HoraSalidaTurno!K414-HoraEntradaTurno!K414)*24,0)</f>
        <v>0</v>
      </c>
      <c r="L414" s="29">
        <f>IFERROR((HoraSalidaTurno!L414-HoraEntradaTurno!L414)*24,0)</f>
        <v>0</v>
      </c>
      <c r="M414" s="29">
        <f>IFERROR((HoraSalidaTurno!M414-HoraEntradaTurno!M414)*24,0)</f>
        <v>0</v>
      </c>
      <c r="N414" s="29">
        <f>IFERROR((HoraSalidaTurno!N414-HoraEntradaTurno!N414)*24,0)</f>
        <v>0</v>
      </c>
      <c r="O414" s="29">
        <f>IFERROR((HoraSalidaTurno!O414-HoraEntradaTurno!O414)*24,0)</f>
        <v>0</v>
      </c>
      <c r="P414" s="29">
        <f>IFERROR((HoraSalidaTurno!P414-HoraEntradaTurno!P414)*24,0)</f>
        <v>0</v>
      </c>
      <c r="Q414" s="29">
        <f>IFERROR((HoraSalidaTurno!Q414-HoraEntradaTurno!Q414)*24,0)</f>
        <v>0</v>
      </c>
      <c r="R414" s="29">
        <f>IFERROR((HoraSalidaTurno!R414-HoraEntradaTurno!R414)*24,0)</f>
        <v>0</v>
      </c>
      <c r="S414" s="29">
        <f>IFERROR((HoraSalidaTurno!S414-HoraEntradaTurno!S414)*24,0)</f>
        <v>0</v>
      </c>
    </row>
    <row r="415" spans="1:19">
      <c r="A415" s="8">
        <f>HoraEntradaTurno!A415</f>
        <v>0</v>
      </c>
      <c r="B415" s="8">
        <f>HoraEntradaTurno!B415</f>
        <v>0</v>
      </c>
      <c r="C415" s="8">
        <f>HoraEntradaTurno!C415</f>
        <v>0</v>
      </c>
      <c r="D415" s="29">
        <f>IFERROR((HoraSalidaTurno!D415-HoraEntradaTurno!D415)*24,0)</f>
        <v>0</v>
      </c>
      <c r="E415" s="29">
        <f>IFERROR((HoraSalidaTurno!E415-HoraEntradaTurno!E415)*24,0)</f>
        <v>0</v>
      </c>
      <c r="F415" s="29">
        <f>IFERROR((HoraSalidaTurno!F415-HoraEntradaTurno!F415)*24,0)</f>
        <v>0</v>
      </c>
      <c r="G415" s="29">
        <f>IFERROR((HoraSalidaTurno!G415-HoraEntradaTurno!G415)*24,0)</f>
        <v>0</v>
      </c>
      <c r="H415" s="29">
        <f>IFERROR((HoraSalidaTurno!H415-HoraEntradaTurno!H415)*24,0)</f>
        <v>0</v>
      </c>
      <c r="I415" s="29">
        <f>IFERROR((HoraSalidaTurno!I415-HoraEntradaTurno!I415)*24,0)</f>
        <v>0</v>
      </c>
      <c r="J415" s="29">
        <f>IFERROR((HoraSalidaTurno!J415-HoraEntradaTurno!J415)*24,0)</f>
        <v>0</v>
      </c>
      <c r="K415" s="29">
        <f>IFERROR((HoraSalidaTurno!K415-HoraEntradaTurno!K415)*24,0)</f>
        <v>0</v>
      </c>
      <c r="L415" s="29">
        <f>IFERROR((HoraSalidaTurno!L415-HoraEntradaTurno!L415)*24,0)</f>
        <v>0</v>
      </c>
      <c r="M415" s="29">
        <f>IFERROR((HoraSalidaTurno!M415-HoraEntradaTurno!M415)*24,0)</f>
        <v>0</v>
      </c>
      <c r="N415" s="29">
        <f>IFERROR((HoraSalidaTurno!N415-HoraEntradaTurno!N415)*24,0)</f>
        <v>0</v>
      </c>
      <c r="O415" s="29">
        <f>IFERROR((HoraSalidaTurno!O415-HoraEntradaTurno!O415)*24,0)</f>
        <v>0</v>
      </c>
      <c r="P415" s="29">
        <f>IFERROR((HoraSalidaTurno!P415-HoraEntradaTurno!P415)*24,0)</f>
        <v>0</v>
      </c>
      <c r="Q415" s="29">
        <f>IFERROR((HoraSalidaTurno!Q415-HoraEntradaTurno!Q415)*24,0)</f>
        <v>0</v>
      </c>
      <c r="R415" s="29">
        <f>IFERROR((HoraSalidaTurno!R415-HoraEntradaTurno!R415)*24,0)</f>
        <v>0</v>
      </c>
      <c r="S415" s="29">
        <f>IFERROR((HoraSalidaTurno!S415-HoraEntradaTurno!S415)*24,0)</f>
        <v>0</v>
      </c>
    </row>
    <row r="416" spans="1:19">
      <c r="A416" s="8">
        <f>HoraEntradaTurno!A416</f>
        <v>0</v>
      </c>
      <c r="B416" s="8">
        <f>HoraEntradaTurno!B416</f>
        <v>0</v>
      </c>
      <c r="C416" s="8">
        <f>HoraEntradaTurno!C416</f>
        <v>0</v>
      </c>
      <c r="D416" s="29">
        <f>IFERROR((HoraSalidaTurno!D416-HoraEntradaTurno!D416)*24,0)</f>
        <v>0</v>
      </c>
      <c r="E416" s="29">
        <f>IFERROR((HoraSalidaTurno!E416-HoraEntradaTurno!E416)*24,0)</f>
        <v>0</v>
      </c>
      <c r="F416" s="29">
        <f>IFERROR((HoraSalidaTurno!F416-HoraEntradaTurno!F416)*24,0)</f>
        <v>0</v>
      </c>
      <c r="G416" s="29">
        <f>IFERROR((HoraSalidaTurno!G416-HoraEntradaTurno!G416)*24,0)</f>
        <v>0</v>
      </c>
      <c r="H416" s="29">
        <f>IFERROR((HoraSalidaTurno!H416-HoraEntradaTurno!H416)*24,0)</f>
        <v>0</v>
      </c>
      <c r="I416" s="29">
        <f>IFERROR((HoraSalidaTurno!I416-HoraEntradaTurno!I416)*24,0)</f>
        <v>0</v>
      </c>
      <c r="J416" s="29">
        <f>IFERROR((HoraSalidaTurno!J416-HoraEntradaTurno!J416)*24,0)</f>
        <v>0</v>
      </c>
      <c r="K416" s="29">
        <f>IFERROR((HoraSalidaTurno!K416-HoraEntradaTurno!K416)*24,0)</f>
        <v>0</v>
      </c>
      <c r="L416" s="29">
        <f>IFERROR((HoraSalidaTurno!L416-HoraEntradaTurno!L416)*24,0)</f>
        <v>0</v>
      </c>
      <c r="M416" s="29">
        <f>IFERROR((HoraSalidaTurno!M416-HoraEntradaTurno!M416)*24,0)</f>
        <v>0</v>
      </c>
      <c r="N416" s="29">
        <f>IFERROR((HoraSalidaTurno!N416-HoraEntradaTurno!N416)*24,0)</f>
        <v>0</v>
      </c>
      <c r="O416" s="29">
        <f>IFERROR((HoraSalidaTurno!O416-HoraEntradaTurno!O416)*24,0)</f>
        <v>0</v>
      </c>
      <c r="P416" s="29">
        <f>IFERROR((HoraSalidaTurno!P416-HoraEntradaTurno!P416)*24,0)</f>
        <v>0</v>
      </c>
      <c r="Q416" s="29">
        <f>IFERROR((HoraSalidaTurno!Q416-HoraEntradaTurno!Q416)*24,0)</f>
        <v>0</v>
      </c>
      <c r="R416" s="29">
        <f>IFERROR((HoraSalidaTurno!R416-HoraEntradaTurno!R416)*24,0)</f>
        <v>0</v>
      </c>
      <c r="S416" s="29">
        <f>IFERROR((HoraSalidaTurno!S416-HoraEntradaTurno!S416)*24,0)</f>
        <v>0</v>
      </c>
    </row>
    <row r="417" spans="1:19">
      <c r="A417" s="8">
        <f>HoraEntradaTurno!A417</f>
        <v>0</v>
      </c>
      <c r="B417" s="8">
        <f>HoraEntradaTurno!B417</f>
        <v>0</v>
      </c>
      <c r="C417" s="8">
        <f>HoraEntradaTurno!C417</f>
        <v>0</v>
      </c>
      <c r="D417" s="29">
        <f>IFERROR((HoraSalidaTurno!D417-HoraEntradaTurno!D417)*24,0)</f>
        <v>0</v>
      </c>
      <c r="E417" s="29">
        <f>IFERROR((HoraSalidaTurno!E417-HoraEntradaTurno!E417)*24,0)</f>
        <v>0</v>
      </c>
      <c r="F417" s="29">
        <f>IFERROR((HoraSalidaTurno!F417-HoraEntradaTurno!F417)*24,0)</f>
        <v>0</v>
      </c>
      <c r="G417" s="29">
        <f>IFERROR((HoraSalidaTurno!G417-HoraEntradaTurno!G417)*24,0)</f>
        <v>0</v>
      </c>
      <c r="H417" s="29">
        <f>IFERROR((HoraSalidaTurno!H417-HoraEntradaTurno!H417)*24,0)</f>
        <v>0</v>
      </c>
      <c r="I417" s="29">
        <f>IFERROR((HoraSalidaTurno!I417-HoraEntradaTurno!I417)*24,0)</f>
        <v>0</v>
      </c>
      <c r="J417" s="29">
        <f>IFERROR((HoraSalidaTurno!J417-HoraEntradaTurno!J417)*24,0)</f>
        <v>0</v>
      </c>
      <c r="K417" s="29">
        <f>IFERROR((HoraSalidaTurno!K417-HoraEntradaTurno!K417)*24,0)</f>
        <v>0</v>
      </c>
      <c r="L417" s="29">
        <f>IFERROR((HoraSalidaTurno!L417-HoraEntradaTurno!L417)*24,0)</f>
        <v>0</v>
      </c>
      <c r="M417" s="29">
        <f>IFERROR((HoraSalidaTurno!M417-HoraEntradaTurno!M417)*24,0)</f>
        <v>0</v>
      </c>
      <c r="N417" s="29">
        <f>IFERROR((HoraSalidaTurno!N417-HoraEntradaTurno!N417)*24,0)</f>
        <v>0</v>
      </c>
      <c r="O417" s="29">
        <f>IFERROR((HoraSalidaTurno!O417-HoraEntradaTurno!O417)*24,0)</f>
        <v>0</v>
      </c>
      <c r="P417" s="29">
        <f>IFERROR((HoraSalidaTurno!P417-HoraEntradaTurno!P417)*24,0)</f>
        <v>0</v>
      </c>
      <c r="Q417" s="29">
        <f>IFERROR((HoraSalidaTurno!Q417-HoraEntradaTurno!Q417)*24,0)</f>
        <v>0</v>
      </c>
      <c r="R417" s="29">
        <f>IFERROR((HoraSalidaTurno!R417-HoraEntradaTurno!R417)*24,0)</f>
        <v>0</v>
      </c>
      <c r="S417" s="29">
        <f>IFERROR((HoraSalidaTurno!S417-HoraEntradaTurno!S417)*24,0)</f>
        <v>0</v>
      </c>
    </row>
    <row r="418" spans="1:19">
      <c r="A418" s="8">
        <f>HoraEntradaTurno!A418</f>
        <v>0</v>
      </c>
      <c r="B418" s="8">
        <f>HoraEntradaTurno!B418</f>
        <v>0</v>
      </c>
      <c r="C418" s="8">
        <f>HoraEntradaTurno!C418</f>
        <v>0</v>
      </c>
      <c r="D418" s="29">
        <f>IFERROR((HoraSalidaTurno!D418-HoraEntradaTurno!D418)*24,0)</f>
        <v>0</v>
      </c>
      <c r="E418" s="29">
        <f>IFERROR((HoraSalidaTurno!E418-HoraEntradaTurno!E418)*24,0)</f>
        <v>0</v>
      </c>
      <c r="F418" s="29">
        <f>IFERROR((HoraSalidaTurno!F418-HoraEntradaTurno!F418)*24,0)</f>
        <v>0</v>
      </c>
      <c r="G418" s="29">
        <f>IFERROR((HoraSalidaTurno!G418-HoraEntradaTurno!G418)*24,0)</f>
        <v>0</v>
      </c>
      <c r="H418" s="29">
        <f>IFERROR((HoraSalidaTurno!H418-HoraEntradaTurno!H418)*24,0)</f>
        <v>0</v>
      </c>
      <c r="I418" s="29">
        <f>IFERROR((HoraSalidaTurno!I418-HoraEntradaTurno!I418)*24,0)</f>
        <v>0</v>
      </c>
      <c r="J418" s="29">
        <f>IFERROR((HoraSalidaTurno!J418-HoraEntradaTurno!J418)*24,0)</f>
        <v>0</v>
      </c>
      <c r="K418" s="29">
        <f>IFERROR((HoraSalidaTurno!K418-HoraEntradaTurno!K418)*24,0)</f>
        <v>0</v>
      </c>
      <c r="L418" s="29">
        <f>IFERROR((HoraSalidaTurno!L418-HoraEntradaTurno!L418)*24,0)</f>
        <v>0</v>
      </c>
      <c r="M418" s="29">
        <f>IFERROR((HoraSalidaTurno!M418-HoraEntradaTurno!M418)*24,0)</f>
        <v>0</v>
      </c>
      <c r="N418" s="29">
        <f>IFERROR((HoraSalidaTurno!N418-HoraEntradaTurno!N418)*24,0)</f>
        <v>0</v>
      </c>
      <c r="O418" s="29">
        <f>IFERROR((HoraSalidaTurno!O418-HoraEntradaTurno!O418)*24,0)</f>
        <v>0</v>
      </c>
      <c r="P418" s="29">
        <f>IFERROR((HoraSalidaTurno!P418-HoraEntradaTurno!P418)*24,0)</f>
        <v>0</v>
      </c>
      <c r="Q418" s="29">
        <f>IFERROR((HoraSalidaTurno!Q418-HoraEntradaTurno!Q418)*24,0)</f>
        <v>0</v>
      </c>
      <c r="R418" s="29">
        <f>IFERROR((HoraSalidaTurno!R418-HoraEntradaTurno!R418)*24,0)</f>
        <v>0</v>
      </c>
      <c r="S418" s="29">
        <f>IFERROR((HoraSalidaTurno!S418-HoraEntradaTurno!S418)*24,0)</f>
        <v>0</v>
      </c>
    </row>
    <row r="419" spans="1:19">
      <c r="A419" s="8">
        <f>HoraEntradaTurno!A419</f>
        <v>0</v>
      </c>
      <c r="B419" s="8">
        <f>HoraEntradaTurno!B419</f>
        <v>0</v>
      </c>
      <c r="C419" s="8">
        <f>HoraEntradaTurno!C419</f>
        <v>0</v>
      </c>
      <c r="D419" s="29">
        <f>IFERROR((HoraSalidaTurno!D419-HoraEntradaTurno!D419)*24,0)</f>
        <v>0</v>
      </c>
      <c r="E419" s="29">
        <f>IFERROR((HoraSalidaTurno!E419-HoraEntradaTurno!E419)*24,0)</f>
        <v>0</v>
      </c>
      <c r="F419" s="29">
        <f>IFERROR((HoraSalidaTurno!F419-HoraEntradaTurno!F419)*24,0)</f>
        <v>0</v>
      </c>
      <c r="G419" s="29">
        <f>IFERROR((HoraSalidaTurno!G419-HoraEntradaTurno!G419)*24,0)</f>
        <v>0</v>
      </c>
      <c r="H419" s="29">
        <f>IFERROR((HoraSalidaTurno!H419-HoraEntradaTurno!H419)*24,0)</f>
        <v>0</v>
      </c>
      <c r="I419" s="29">
        <f>IFERROR((HoraSalidaTurno!I419-HoraEntradaTurno!I419)*24,0)</f>
        <v>0</v>
      </c>
      <c r="J419" s="29">
        <f>IFERROR((HoraSalidaTurno!J419-HoraEntradaTurno!J419)*24,0)</f>
        <v>0</v>
      </c>
      <c r="K419" s="29">
        <f>IFERROR((HoraSalidaTurno!K419-HoraEntradaTurno!K419)*24,0)</f>
        <v>0</v>
      </c>
      <c r="L419" s="29">
        <f>IFERROR((HoraSalidaTurno!L419-HoraEntradaTurno!L419)*24,0)</f>
        <v>0</v>
      </c>
      <c r="M419" s="29">
        <f>IFERROR((HoraSalidaTurno!M419-HoraEntradaTurno!M419)*24,0)</f>
        <v>0</v>
      </c>
      <c r="N419" s="29">
        <f>IFERROR((HoraSalidaTurno!N419-HoraEntradaTurno!N419)*24,0)</f>
        <v>0</v>
      </c>
      <c r="O419" s="29">
        <f>IFERROR((HoraSalidaTurno!O419-HoraEntradaTurno!O419)*24,0)</f>
        <v>0</v>
      </c>
      <c r="P419" s="29">
        <f>IFERROR((HoraSalidaTurno!P419-HoraEntradaTurno!P419)*24,0)</f>
        <v>0</v>
      </c>
      <c r="Q419" s="29">
        <f>IFERROR((HoraSalidaTurno!Q419-HoraEntradaTurno!Q419)*24,0)</f>
        <v>0</v>
      </c>
      <c r="R419" s="29">
        <f>IFERROR((HoraSalidaTurno!R419-HoraEntradaTurno!R419)*24,0)</f>
        <v>0</v>
      </c>
      <c r="S419" s="29">
        <f>IFERROR((HoraSalidaTurno!S419-HoraEntradaTurno!S419)*24,0)</f>
        <v>0</v>
      </c>
    </row>
    <row r="420" spans="1:19">
      <c r="A420" s="8">
        <f>HoraEntradaTurno!A420</f>
        <v>0</v>
      </c>
      <c r="B420" s="8">
        <f>HoraEntradaTurno!B420</f>
        <v>0</v>
      </c>
      <c r="C420" s="8">
        <f>HoraEntradaTurno!C420</f>
        <v>0</v>
      </c>
      <c r="D420" s="29">
        <f>IFERROR((HoraSalidaTurno!D420-HoraEntradaTurno!D420)*24,0)</f>
        <v>0</v>
      </c>
      <c r="E420" s="29">
        <f>IFERROR((HoraSalidaTurno!E420-HoraEntradaTurno!E420)*24,0)</f>
        <v>0</v>
      </c>
      <c r="F420" s="29">
        <f>IFERROR((HoraSalidaTurno!F420-HoraEntradaTurno!F420)*24,0)</f>
        <v>0</v>
      </c>
      <c r="G420" s="29">
        <f>IFERROR((HoraSalidaTurno!G420-HoraEntradaTurno!G420)*24,0)</f>
        <v>0</v>
      </c>
      <c r="H420" s="29">
        <f>IFERROR((HoraSalidaTurno!H420-HoraEntradaTurno!H420)*24,0)</f>
        <v>0</v>
      </c>
      <c r="I420" s="29">
        <f>IFERROR((HoraSalidaTurno!I420-HoraEntradaTurno!I420)*24,0)</f>
        <v>0</v>
      </c>
      <c r="J420" s="29">
        <f>IFERROR((HoraSalidaTurno!J420-HoraEntradaTurno!J420)*24,0)</f>
        <v>0</v>
      </c>
      <c r="K420" s="29">
        <f>IFERROR((HoraSalidaTurno!K420-HoraEntradaTurno!K420)*24,0)</f>
        <v>0</v>
      </c>
      <c r="L420" s="29">
        <f>IFERROR((HoraSalidaTurno!L420-HoraEntradaTurno!L420)*24,0)</f>
        <v>0</v>
      </c>
      <c r="M420" s="29">
        <f>IFERROR((HoraSalidaTurno!M420-HoraEntradaTurno!M420)*24,0)</f>
        <v>0</v>
      </c>
      <c r="N420" s="29">
        <f>IFERROR((HoraSalidaTurno!N420-HoraEntradaTurno!N420)*24,0)</f>
        <v>0</v>
      </c>
      <c r="O420" s="29">
        <f>IFERROR((HoraSalidaTurno!O420-HoraEntradaTurno!O420)*24,0)</f>
        <v>0</v>
      </c>
      <c r="P420" s="29">
        <f>IFERROR((HoraSalidaTurno!P420-HoraEntradaTurno!P420)*24,0)</f>
        <v>0</v>
      </c>
      <c r="Q420" s="29">
        <f>IFERROR((HoraSalidaTurno!Q420-HoraEntradaTurno!Q420)*24,0)</f>
        <v>0</v>
      </c>
      <c r="R420" s="29">
        <f>IFERROR((HoraSalidaTurno!R420-HoraEntradaTurno!R420)*24,0)</f>
        <v>0</v>
      </c>
      <c r="S420" s="29">
        <f>IFERROR((HoraSalidaTurno!S420-HoraEntradaTurno!S420)*24,0)</f>
        <v>0</v>
      </c>
    </row>
    <row r="421" spans="1:19">
      <c r="A421" s="8">
        <f>HoraEntradaTurno!A421</f>
        <v>0</v>
      </c>
      <c r="B421" s="8">
        <f>HoraEntradaTurno!B421</f>
        <v>0</v>
      </c>
      <c r="C421" s="8">
        <f>HoraEntradaTurno!C421</f>
        <v>0</v>
      </c>
      <c r="D421" s="29">
        <f>IFERROR((HoraSalidaTurno!D421-HoraEntradaTurno!D421)*24,0)</f>
        <v>0</v>
      </c>
      <c r="E421" s="29">
        <f>IFERROR((HoraSalidaTurno!E421-HoraEntradaTurno!E421)*24,0)</f>
        <v>0</v>
      </c>
      <c r="F421" s="29">
        <f>IFERROR((HoraSalidaTurno!F421-HoraEntradaTurno!F421)*24,0)</f>
        <v>0</v>
      </c>
      <c r="G421" s="29">
        <f>IFERROR((HoraSalidaTurno!G421-HoraEntradaTurno!G421)*24,0)</f>
        <v>0</v>
      </c>
      <c r="H421" s="29">
        <f>IFERROR((HoraSalidaTurno!H421-HoraEntradaTurno!H421)*24,0)</f>
        <v>0</v>
      </c>
      <c r="I421" s="29">
        <f>IFERROR((HoraSalidaTurno!I421-HoraEntradaTurno!I421)*24,0)</f>
        <v>0</v>
      </c>
      <c r="J421" s="29">
        <f>IFERROR((HoraSalidaTurno!J421-HoraEntradaTurno!J421)*24,0)</f>
        <v>0</v>
      </c>
      <c r="K421" s="29">
        <f>IFERROR((HoraSalidaTurno!K421-HoraEntradaTurno!K421)*24,0)</f>
        <v>0</v>
      </c>
      <c r="L421" s="29">
        <f>IFERROR((HoraSalidaTurno!L421-HoraEntradaTurno!L421)*24,0)</f>
        <v>0</v>
      </c>
      <c r="M421" s="29">
        <f>IFERROR((HoraSalidaTurno!M421-HoraEntradaTurno!M421)*24,0)</f>
        <v>0</v>
      </c>
      <c r="N421" s="29">
        <f>IFERROR((HoraSalidaTurno!N421-HoraEntradaTurno!N421)*24,0)</f>
        <v>0</v>
      </c>
      <c r="O421" s="29">
        <f>IFERROR((HoraSalidaTurno!O421-HoraEntradaTurno!O421)*24,0)</f>
        <v>0</v>
      </c>
      <c r="P421" s="29">
        <f>IFERROR((HoraSalidaTurno!P421-HoraEntradaTurno!P421)*24,0)</f>
        <v>0</v>
      </c>
      <c r="Q421" s="29">
        <f>IFERROR((HoraSalidaTurno!Q421-HoraEntradaTurno!Q421)*24,0)</f>
        <v>0</v>
      </c>
      <c r="R421" s="29">
        <f>IFERROR((HoraSalidaTurno!R421-HoraEntradaTurno!R421)*24,0)</f>
        <v>0</v>
      </c>
      <c r="S421" s="29">
        <f>IFERROR((HoraSalidaTurno!S421-HoraEntradaTurno!S421)*24,0)</f>
        <v>0</v>
      </c>
    </row>
    <row r="422" spans="1:19">
      <c r="A422" s="8">
        <f>HoraEntradaTurno!A422</f>
        <v>0</v>
      </c>
      <c r="B422" s="8">
        <f>HoraEntradaTurno!B422</f>
        <v>0</v>
      </c>
      <c r="C422" s="8">
        <f>HoraEntradaTurno!C422</f>
        <v>0</v>
      </c>
      <c r="D422" s="29">
        <f>IFERROR((HoraSalidaTurno!D422-HoraEntradaTurno!D422)*24,0)</f>
        <v>0</v>
      </c>
      <c r="E422" s="29">
        <f>IFERROR((HoraSalidaTurno!E422-HoraEntradaTurno!E422)*24,0)</f>
        <v>0</v>
      </c>
      <c r="F422" s="29">
        <f>IFERROR((HoraSalidaTurno!F422-HoraEntradaTurno!F422)*24,0)</f>
        <v>0</v>
      </c>
      <c r="G422" s="29">
        <f>IFERROR((HoraSalidaTurno!G422-HoraEntradaTurno!G422)*24,0)</f>
        <v>0</v>
      </c>
      <c r="H422" s="29">
        <f>IFERROR((HoraSalidaTurno!H422-HoraEntradaTurno!H422)*24,0)</f>
        <v>0</v>
      </c>
      <c r="I422" s="29">
        <f>IFERROR((HoraSalidaTurno!I422-HoraEntradaTurno!I422)*24,0)</f>
        <v>0</v>
      </c>
      <c r="J422" s="29">
        <f>IFERROR((HoraSalidaTurno!J422-HoraEntradaTurno!J422)*24,0)</f>
        <v>0</v>
      </c>
      <c r="K422" s="29">
        <f>IFERROR((HoraSalidaTurno!K422-HoraEntradaTurno!K422)*24,0)</f>
        <v>0</v>
      </c>
      <c r="L422" s="29">
        <f>IFERROR((HoraSalidaTurno!L422-HoraEntradaTurno!L422)*24,0)</f>
        <v>0</v>
      </c>
      <c r="M422" s="29">
        <f>IFERROR((HoraSalidaTurno!M422-HoraEntradaTurno!M422)*24,0)</f>
        <v>0</v>
      </c>
      <c r="N422" s="29">
        <f>IFERROR((HoraSalidaTurno!N422-HoraEntradaTurno!N422)*24,0)</f>
        <v>0</v>
      </c>
      <c r="O422" s="29">
        <f>IFERROR((HoraSalidaTurno!O422-HoraEntradaTurno!O422)*24,0)</f>
        <v>0</v>
      </c>
      <c r="P422" s="29">
        <f>IFERROR((HoraSalidaTurno!P422-HoraEntradaTurno!P422)*24,0)</f>
        <v>0</v>
      </c>
      <c r="Q422" s="29">
        <f>IFERROR((HoraSalidaTurno!Q422-HoraEntradaTurno!Q422)*24,0)</f>
        <v>0</v>
      </c>
      <c r="R422" s="29">
        <f>IFERROR((HoraSalidaTurno!R422-HoraEntradaTurno!R422)*24,0)</f>
        <v>0</v>
      </c>
      <c r="S422" s="29">
        <f>IFERROR((HoraSalidaTurno!S422-HoraEntradaTurno!S422)*24,0)</f>
        <v>0</v>
      </c>
    </row>
    <row r="423" spans="1:19">
      <c r="A423" s="8">
        <f>HoraEntradaTurno!A423</f>
        <v>0</v>
      </c>
      <c r="B423" s="8">
        <f>HoraEntradaTurno!B423</f>
        <v>0</v>
      </c>
      <c r="C423" s="8">
        <f>HoraEntradaTurno!C423</f>
        <v>0</v>
      </c>
      <c r="D423" s="29">
        <f>IFERROR((HoraSalidaTurno!D423-HoraEntradaTurno!D423)*24,0)</f>
        <v>0</v>
      </c>
      <c r="E423" s="29">
        <f>IFERROR((HoraSalidaTurno!E423-HoraEntradaTurno!E423)*24,0)</f>
        <v>0</v>
      </c>
      <c r="F423" s="29">
        <f>IFERROR((HoraSalidaTurno!F423-HoraEntradaTurno!F423)*24,0)</f>
        <v>0</v>
      </c>
      <c r="G423" s="29">
        <f>IFERROR((HoraSalidaTurno!G423-HoraEntradaTurno!G423)*24,0)</f>
        <v>0</v>
      </c>
      <c r="H423" s="29">
        <f>IFERROR((HoraSalidaTurno!H423-HoraEntradaTurno!H423)*24,0)</f>
        <v>0</v>
      </c>
      <c r="I423" s="29">
        <f>IFERROR((HoraSalidaTurno!I423-HoraEntradaTurno!I423)*24,0)</f>
        <v>0</v>
      </c>
      <c r="J423" s="29">
        <f>IFERROR((HoraSalidaTurno!J423-HoraEntradaTurno!J423)*24,0)</f>
        <v>0</v>
      </c>
      <c r="K423" s="29">
        <f>IFERROR((HoraSalidaTurno!K423-HoraEntradaTurno!K423)*24,0)</f>
        <v>0</v>
      </c>
      <c r="L423" s="29">
        <f>IFERROR((HoraSalidaTurno!L423-HoraEntradaTurno!L423)*24,0)</f>
        <v>0</v>
      </c>
      <c r="M423" s="29">
        <f>IFERROR((HoraSalidaTurno!M423-HoraEntradaTurno!M423)*24,0)</f>
        <v>0</v>
      </c>
      <c r="N423" s="29">
        <f>IFERROR((HoraSalidaTurno!N423-HoraEntradaTurno!N423)*24,0)</f>
        <v>0</v>
      </c>
      <c r="O423" s="29">
        <f>IFERROR((HoraSalidaTurno!O423-HoraEntradaTurno!O423)*24,0)</f>
        <v>0</v>
      </c>
      <c r="P423" s="29">
        <f>IFERROR((HoraSalidaTurno!P423-HoraEntradaTurno!P423)*24,0)</f>
        <v>0</v>
      </c>
      <c r="Q423" s="29">
        <f>IFERROR((HoraSalidaTurno!Q423-HoraEntradaTurno!Q423)*24,0)</f>
        <v>0</v>
      </c>
      <c r="R423" s="29">
        <f>IFERROR((HoraSalidaTurno!R423-HoraEntradaTurno!R423)*24,0)</f>
        <v>0</v>
      </c>
      <c r="S423" s="29">
        <f>IFERROR((HoraSalidaTurno!S423-HoraEntradaTurno!S423)*24,0)</f>
        <v>0</v>
      </c>
    </row>
    <row r="424" spans="1:19">
      <c r="A424" s="8">
        <f>HoraEntradaTurno!A424</f>
        <v>0</v>
      </c>
      <c r="B424" s="8">
        <f>HoraEntradaTurno!B424</f>
        <v>0</v>
      </c>
      <c r="C424" s="8">
        <f>HoraEntradaTurno!C424</f>
        <v>0</v>
      </c>
      <c r="D424" s="29">
        <f>IFERROR((HoraSalidaTurno!D424-HoraEntradaTurno!D424)*24,0)</f>
        <v>0</v>
      </c>
      <c r="E424" s="29">
        <f>IFERROR((HoraSalidaTurno!E424-HoraEntradaTurno!E424)*24,0)</f>
        <v>0</v>
      </c>
      <c r="F424" s="29">
        <f>IFERROR((HoraSalidaTurno!F424-HoraEntradaTurno!F424)*24,0)</f>
        <v>0</v>
      </c>
      <c r="G424" s="29">
        <f>IFERROR((HoraSalidaTurno!G424-HoraEntradaTurno!G424)*24,0)</f>
        <v>0</v>
      </c>
      <c r="H424" s="29">
        <f>IFERROR((HoraSalidaTurno!H424-HoraEntradaTurno!H424)*24,0)</f>
        <v>0</v>
      </c>
      <c r="I424" s="29">
        <f>IFERROR((HoraSalidaTurno!I424-HoraEntradaTurno!I424)*24,0)</f>
        <v>0</v>
      </c>
      <c r="J424" s="29">
        <f>IFERROR((HoraSalidaTurno!J424-HoraEntradaTurno!J424)*24,0)</f>
        <v>0</v>
      </c>
      <c r="K424" s="29">
        <f>IFERROR((HoraSalidaTurno!K424-HoraEntradaTurno!K424)*24,0)</f>
        <v>0</v>
      </c>
      <c r="L424" s="29">
        <f>IFERROR((HoraSalidaTurno!L424-HoraEntradaTurno!L424)*24,0)</f>
        <v>0</v>
      </c>
      <c r="M424" s="29">
        <f>IFERROR((HoraSalidaTurno!M424-HoraEntradaTurno!M424)*24,0)</f>
        <v>0</v>
      </c>
      <c r="N424" s="29">
        <f>IFERROR((HoraSalidaTurno!N424-HoraEntradaTurno!N424)*24,0)</f>
        <v>0</v>
      </c>
      <c r="O424" s="29">
        <f>IFERROR((HoraSalidaTurno!O424-HoraEntradaTurno!O424)*24,0)</f>
        <v>0</v>
      </c>
      <c r="P424" s="29">
        <f>IFERROR((HoraSalidaTurno!P424-HoraEntradaTurno!P424)*24,0)</f>
        <v>0</v>
      </c>
      <c r="Q424" s="29">
        <f>IFERROR((HoraSalidaTurno!Q424-HoraEntradaTurno!Q424)*24,0)</f>
        <v>0</v>
      </c>
      <c r="R424" s="29">
        <f>IFERROR((HoraSalidaTurno!R424-HoraEntradaTurno!R424)*24,0)</f>
        <v>0</v>
      </c>
      <c r="S424" s="29">
        <f>IFERROR((HoraSalidaTurno!S424-HoraEntradaTurno!S424)*24,0)</f>
        <v>0</v>
      </c>
    </row>
    <row r="425" spans="1:19">
      <c r="A425" s="8">
        <f>HoraEntradaTurno!A425</f>
        <v>0</v>
      </c>
      <c r="B425" s="8">
        <f>HoraEntradaTurno!B425</f>
        <v>0</v>
      </c>
      <c r="C425" s="8">
        <f>HoraEntradaTurno!C425</f>
        <v>0</v>
      </c>
      <c r="D425" s="29">
        <f>IFERROR((HoraSalidaTurno!D425-HoraEntradaTurno!D425)*24,0)</f>
        <v>0</v>
      </c>
      <c r="E425" s="29">
        <f>IFERROR((HoraSalidaTurno!E425-HoraEntradaTurno!E425)*24,0)</f>
        <v>0</v>
      </c>
      <c r="F425" s="29">
        <f>IFERROR((HoraSalidaTurno!F425-HoraEntradaTurno!F425)*24,0)</f>
        <v>0</v>
      </c>
      <c r="G425" s="29">
        <f>IFERROR((HoraSalidaTurno!G425-HoraEntradaTurno!G425)*24,0)</f>
        <v>0</v>
      </c>
      <c r="H425" s="29">
        <f>IFERROR((HoraSalidaTurno!H425-HoraEntradaTurno!H425)*24,0)</f>
        <v>0</v>
      </c>
      <c r="I425" s="29">
        <f>IFERROR((HoraSalidaTurno!I425-HoraEntradaTurno!I425)*24,0)</f>
        <v>0</v>
      </c>
      <c r="J425" s="29">
        <f>IFERROR((HoraSalidaTurno!J425-HoraEntradaTurno!J425)*24,0)</f>
        <v>0</v>
      </c>
      <c r="K425" s="29">
        <f>IFERROR((HoraSalidaTurno!K425-HoraEntradaTurno!K425)*24,0)</f>
        <v>0</v>
      </c>
      <c r="L425" s="29">
        <f>IFERROR((HoraSalidaTurno!L425-HoraEntradaTurno!L425)*24,0)</f>
        <v>0</v>
      </c>
      <c r="M425" s="29">
        <f>IFERROR((HoraSalidaTurno!M425-HoraEntradaTurno!M425)*24,0)</f>
        <v>0</v>
      </c>
      <c r="N425" s="29">
        <f>IFERROR((HoraSalidaTurno!N425-HoraEntradaTurno!N425)*24,0)</f>
        <v>0</v>
      </c>
      <c r="O425" s="29">
        <f>IFERROR((HoraSalidaTurno!O425-HoraEntradaTurno!O425)*24,0)</f>
        <v>0</v>
      </c>
      <c r="P425" s="29">
        <f>IFERROR((HoraSalidaTurno!P425-HoraEntradaTurno!P425)*24,0)</f>
        <v>0</v>
      </c>
      <c r="Q425" s="29">
        <f>IFERROR((HoraSalidaTurno!Q425-HoraEntradaTurno!Q425)*24,0)</f>
        <v>0</v>
      </c>
      <c r="R425" s="29">
        <f>IFERROR((HoraSalidaTurno!R425-HoraEntradaTurno!R425)*24,0)</f>
        <v>0</v>
      </c>
      <c r="S425" s="29">
        <f>IFERROR((HoraSalidaTurno!S425-HoraEntradaTurno!S425)*24,0)</f>
        <v>0</v>
      </c>
    </row>
    <row r="426" spans="1:19">
      <c r="A426" s="8">
        <f>HoraEntradaTurno!A426</f>
        <v>0</v>
      </c>
      <c r="B426" s="8">
        <f>HoraEntradaTurno!B426</f>
        <v>0</v>
      </c>
      <c r="C426" s="8">
        <f>HoraEntradaTurno!C426</f>
        <v>0</v>
      </c>
      <c r="D426" s="29">
        <f>IFERROR((HoraSalidaTurno!D426-HoraEntradaTurno!D426)*24,0)</f>
        <v>0</v>
      </c>
      <c r="E426" s="29">
        <f>IFERROR((HoraSalidaTurno!E426-HoraEntradaTurno!E426)*24,0)</f>
        <v>0</v>
      </c>
      <c r="F426" s="29">
        <f>IFERROR((HoraSalidaTurno!F426-HoraEntradaTurno!F426)*24,0)</f>
        <v>0</v>
      </c>
      <c r="G426" s="29">
        <f>IFERROR((HoraSalidaTurno!G426-HoraEntradaTurno!G426)*24,0)</f>
        <v>0</v>
      </c>
      <c r="H426" s="29">
        <f>IFERROR((HoraSalidaTurno!H426-HoraEntradaTurno!H426)*24,0)</f>
        <v>0</v>
      </c>
      <c r="I426" s="29">
        <f>IFERROR((HoraSalidaTurno!I426-HoraEntradaTurno!I426)*24,0)</f>
        <v>0</v>
      </c>
      <c r="J426" s="29">
        <f>IFERROR((HoraSalidaTurno!J426-HoraEntradaTurno!J426)*24,0)</f>
        <v>0</v>
      </c>
      <c r="K426" s="29">
        <f>IFERROR((HoraSalidaTurno!K426-HoraEntradaTurno!K426)*24,0)</f>
        <v>0</v>
      </c>
      <c r="L426" s="29">
        <f>IFERROR((HoraSalidaTurno!L426-HoraEntradaTurno!L426)*24,0)</f>
        <v>0</v>
      </c>
      <c r="M426" s="29">
        <f>IFERROR((HoraSalidaTurno!M426-HoraEntradaTurno!M426)*24,0)</f>
        <v>0</v>
      </c>
      <c r="N426" s="29">
        <f>IFERROR((HoraSalidaTurno!N426-HoraEntradaTurno!N426)*24,0)</f>
        <v>0</v>
      </c>
      <c r="O426" s="29">
        <f>IFERROR((HoraSalidaTurno!O426-HoraEntradaTurno!O426)*24,0)</f>
        <v>0</v>
      </c>
      <c r="P426" s="29">
        <f>IFERROR((HoraSalidaTurno!P426-HoraEntradaTurno!P426)*24,0)</f>
        <v>0</v>
      </c>
      <c r="Q426" s="29">
        <f>IFERROR((HoraSalidaTurno!Q426-HoraEntradaTurno!Q426)*24,0)</f>
        <v>0</v>
      </c>
      <c r="R426" s="29">
        <f>IFERROR((HoraSalidaTurno!R426-HoraEntradaTurno!R426)*24,0)</f>
        <v>0</v>
      </c>
      <c r="S426" s="29">
        <f>IFERROR((HoraSalidaTurno!S426-HoraEntradaTurno!S426)*24,0)</f>
        <v>0</v>
      </c>
    </row>
    <row r="427" spans="1:19">
      <c r="A427" s="8">
        <f>HoraEntradaTurno!A427</f>
        <v>0</v>
      </c>
      <c r="B427" s="8">
        <f>HoraEntradaTurno!B427</f>
        <v>0</v>
      </c>
      <c r="C427" s="8">
        <f>HoraEntradaTurno!C427</f>
        <v>0</v>
      </c>
      <c r="D427" s="29">
        <f>IFERROR((HoraSalidaTurno!D427-HoraEntradaTurno!D427)*24,0)</f>
        <v>0</v>
      </c>
      <c r="E427" s="29">
        <f>IFERROR((HoraSalidaTurno!E427-HoraEntradaTurno!E427)*24,0)</f>
        <v>0</v>
      </c>
      <c r="F427" s="29">
        <f>IFERROR((HoraSalidaTurno!F427-HoraEntradaTurno!F427)*24,0)</f>
        <v>0</v>
      </c>
      <c r="G427" s="29">
        <f>IFERROR((HoraSalidaTurno!G427-HoraEntradaTurno!G427)*24,0)</f>
        <v>0</v>
      </c>
      <c r="H427" s="29">
        <f>IFERROR((HoraSalidaTurno!H427-HoraEntradaTurno!H427)*24,0)</f>
        <v>0</v>
      </c>
      <c r="I427" s="29">
        <f>IFERROR((HoraSalidaTurno!I427-HoraEntradaTurno!I427)*24,0)</f>
        <v>0</v>
      </c>
      <c r="J427" s="29">
        <f>IFERROR((HoraSalidaTurno!J427-HoraEntradaTurno!J427)*24,0)</f>
        <v>0</v>
      </c>
      <c r="K427" s="29">
        <f>IFERROR((HoraSalidaTurno!K427-HoraEntradaTurno!K427)*24,0)</f>
        <v>0</v>
      </c>
      <c r="L427" s="29">
        <f>IFERROR((HoraSalidaTurno!L427-HoraEntradaTurno!L427)*24,0)</f>
        <v>0</v>
      </c>
      <c r="M427" s="29">
        <f>IFERROR((HoraSalidaTurno!M427-HoraEntradaTurno!M427)*24,0)</f>
        <v>0</v>
      </c>
      <c r="N427" s="29">
        <f>IFERROR((HoraSalidaTurno!N427-HoraEntradaTurno!N427)*24,0)</f>
        <v>0</v>
      </c>
      <c r="O427" s="29">
        <f>IFERROR((HoraSalidaTurno!O427-HoraEntradaTurno!O427)*24,0)</f>
        <v>0</v>
      </c>
      <c r="P427" s="29">
        <f>IFERROR((HoraSalidaTurno!P427-HoraEntradaTurno!P427)*24,0)</f>
        <v>0</v>
      </c>
      <c r="Q427" s="29">
        <f>IFERROR((HoraSalidaTurno!Q427-HoraEntradaTurno!Q427)*24,0)</f>
        <v>0</v>
      </c>
      <c r="R427" s="29">
        <f>IFERROR((HoraSalidaTurno!R427-HoraEntradaTurno!R427)*24,0)</f>
        <v>0</v>
      </c>
      <c r="S427" s="29">
        <f>IFERROR((HoraSalidaTurno!S427-HoraEntradaTurno!S427)*24,0)</f>
        <v>0</v>
      </c>
    </row>
    <row r="428" spans="1:19">
      <c r="A428" s="8">
        <f>HoraEntradaTurno!A428</f>
        <v>0</v>
      </c>
      <c r="B428" s="8">
        <f>HoraEntradaTurno!B428</f>
        <v>0</v>
      </c>
      <c r="C428" s="8">
        <f>HoraEntradaTurno!C428</f>
        <v>0</v>
      </c>
      <c r="D428" s="29">
        <f>IFERROR((HoraSalidaTurno!D428-HoraEntradaTurno!D428)*24,0)</f>
        <v>0</v>
      </c>
      <c r="E428" s="29">
        <f>IFERROR((HoraSalidaTurno!E428-HoraEntradaTurno!E428)*24,0)</f>
        <v>0</v>
      </c>
      <c r="F428" s="29">
        <f>IFERROR((HoraSalidaTurno!F428-HoraEntradaTurno!F428)*24,0)</f>
        <v>0</v>
      </c>
      <c r="G428" s="29">
        <f>IFERROR((HoraSalidaTurno!G428-HoraEntradaTurno!G428)*24,0)</f>
        <v>0</v>
      </c>
      <c r="H428" s="29">
        <f>IFERROR((HoraSalidaTurno!H428-HoraEntradaTurno!H428)*24,0)</f>
        <v>0</v>
      </c>
      <c r="I428" s="29">
        <f>IFERROR((HoraSalidaTurno!I428-HoraEntradaTurno!I428)*24,0)</f>
        <v>0</v>
      </c>
      <c r="J428" s="29">
        <f>IFERROR((HoraSalidaTurno!J428-HoraEntradaTurno!J428)*24,0)</f>
        <v>0</v>
      </c>
      <c r="K428" s="29">
        <f>IFERROR((HoraSalidaTurno!K428-HoraEntradaTurno!K428)*24,0)</f>
        <v>0</v>
      </c>
      <c r="L428" s="29">
        <f>IFERROR((HoraSalidaTurno!L428-HoraEntradaTurno!L428)*24,0)</f>
        <v>0</v>
      </c>
      <c r="M428" s="29">
        <f>IFERROR((HoraSalidaTurno!M428-HoraEntradaTurno!M428)*24,0)</f>
        <v>0</v>
      </c>
      <c r="N428" s="29">
        <f>IFERROR((HoraSalidaTurno!N428-HoraEntradaTurno!N428)*24,0)</f>
        <v>0</v>
      </c>
      <c r="O428" s="29">
        <f>IFERROR((HoraSalidaTurno!O428-HoraEntradaTurno!O428)*24,0)</f>
        <v>0</v>
      </c>
      <c r="P428" s="29">
        <f>IFERROR((HoraSalidaTurno!P428-HoraEntradaTurno!P428)*24,0)</f>
        <v>0</v>
      </c>
      <c r="Q428" s="29">
        <f>IFERROR((HoraSalidaTurno!Q428-HoraEntradaTurno!Q428)*24,0)</f>
        <v>0</v>
      </c>
      <c r="R428" s="29">
        <f>IFERROR((HoraSalidaTurno!R428-HoraEntradaTurno!R428)*24,0)</f>
        <v>0</v>
      </c>
      <c r="S428" s="29">
        <f>IFERROR((HoraSalidaTurno!S428-HoraEntradaTurno!S428)*24,0)</f>
        <v>0</v>
      </c>
    </row>
    <row r="429" spans="1:19">
      <c r="A429" s="8">
        <f>HoraEntradaTurno!A429</f>
        <v>0</v>
      </c>
      <c r="B429" s="8">
        <f>HoraEntradaTurno!B429</f>
        <v>0</v>
      </c>
      <c r="C429" s="8">
        <f>HoraEntradaTurno!C429</f>
        <v>0</v>
      </c>
      <c r="D429" s="29">
        <f>IFERROR((HoraSalidaTurno!D429-HoraEntradaTurno!D429)*24,0)</f>
        <v>0</v>
      </c>
      <c r="E429" s="29">
        <f>IFERROR((HoraSalidaTurno!E429-HoraEntradaTurno!E429)*24,0)</f>
        <v>0</v>
      </c>
      <c r="F429" s="29">
        <f>IFERROR((HoraSalidaTurno!F429-HoraEntradaTurno!F429)*24,0)</f>
        <v>0</v>
      </c>
      <c r="G429" s="29">
        <f>IFERROR((HoraSalidaTurno!G429-HoraEntradaTurno!G429)*24,0)</f>
        <v>0</v>
      </c>
      <c r="H429" s="29">
        <f>IFERROR((HoraSalidaTurno!H429-HoraEntradaTurno!H429)*24,0)</f>
        <v>0</v>
      </c>
      <c r="I429" s="29">
        <f>IFERROR((HoraSalidaTurno!I429-HoraEntradaTurno!I429)*24,0)</f>
        <v>0</v>
      </c>
      <c r="J429" s="29">
        <f>IFERROR((HoraSalidaTurno!J429-HoraEntradaTurno!J429)*24,0)</f>
        <v>0</v>
      </c>
      <c r="K429" s="29">
        <f>IFERROR((HoraSalidaTurno!K429-HoraEntradaTurno!K429)*24,0)</f>
        <v>0</v>
      </c>
      <c r="L429" s="29">
        <f>IFERROR((HoraSalidaTurno!L429-HoraEntradaTurno!L429)*24,0)</f>
        <v>0</v>
      </c>
      <c r="M429" s="29">
        <f>IFERROR((HoraSalidaTurno!M429-HoraEntradaTurno!M429)*24,0)</f>
        <v>0</v>
      </c>
      <c r="N429" s="29">
        <f>IFERROR((HoraSalidaTurno!N429-HoraEntradaTurno!N429)*24,0)</f>
        <v>0</v>
      </c>
      <c r="O429" s="29">
        <f>IFERROR((HoraSalidaTurno!O429-HoraEntradaTurno!O429)*24,0)</f>
        <v>0</v>
      </c>
      <c r="P429" s="29">
        <f>IFERROR((HoraSalidaTurno!P429-HoraEntradaTurno!P429)*24,0)</f>
        <v>0</v>
      </c>
      <c r="Q429" s="29">
        <f>IFERROR((HoraSalidaTurno!Q429-HoraEntradaTurno!Q429)*24,0)</f>
        <v>0</v>
      </c>
      <c r="R429" s="29">
        <f>IFERROR((HoraSalidaTurno!R429-HoraEntradaTurno!R429)*24,0)</f>
        <v>0</v>
      </c>
      <c r="S429" s="29">
        <f>IFERROR((HoraSalidaTurno!S429-HoraEntradaTurno!S429)*24,0)</f>
        <v>0</v>
      </c>
    </row>
    <row r="430" spans="1:19">
      <c r="A430" s="8">
        <f>HoraEntradaTurno!A430</f>
        <v>0</v>
      </c>
      <c r="B430" s="8">
        <f>HoraEntradaTurno!B430</f>
        <v>0</v>
      </c>
      <c r="C430" s="8">
        <f>HoraEntradaTurno!C430</f>
        <v>0</v>
      </c>
      <c r="D430" s="29">
        <f>IFERROR((HoraSalidaTurno!D430-HoraEntradaTurno!D430)*24,0)</f>
        <v>0</v>
      </c>
      <c r="E430" s="29">
        <f>IFERROR((HoraSalidaTurno!E430-HoraEntradaTurno!E430)*24,0)</f>
        <v>0</v>
      </c>
      <c r="F430" s="29">
        <f>IFERROR((HoraSalidaTurno!F430-HoraEntradaTurno!F430)*24,0)</f>
        <v>0</v>
      </c>
      <c r="G430" s="29">
        <f>IFERROR((HoraSalidaTurno!G430-HoraEntradaTurno!G430)*24,0)</f>
        <v>0</v>
      </c>
      <c r="H430" s="29">
        <f>IFERROR((HoraSalidaTurno!H430-HoraEntradaTurno!H430)*24,0)</f>
        <v>0</v>
      </c>
      <c r="I430" s="29">
        <f>IFERROR((HoraSalidaTurno!I430-HoraEntradaTurno!I430)*24,0)</f>
        <v>0</v>
      </c>
      <c r="J430" s="29">
        <f>IFERROR((HoraSalidaTurno!J430-HoraEntradaTurno!J430)*24,0)</f>
        <v>0</v>
      </c>
      <c r="K430" s="29">
        <f>IFERROR((HoraSalidaTurno!K430-HoraEntradaTurno!K430)*24,0)</f>
        <v>0</v>
      </c>
      <c r="L430" s="29">
        <f>IFERROR((HoraSalidaTurno!L430-HoraEntradaTurno!L430)*24,0)</f>
        <v>0</v>
      </c>
      <c r="M430" s="29">
        <f>IFERROR((HoraSalidaTurno!M430-HoraEntradaTurno!M430)*24,0)</f>
        <v>0</v>
      </c>
      <c r="N430" s="29">
        <f>IFERROR((HoraSalidaTurno!N430-HoraEntradaTurno!N430)*24,0)</f>
        <v>0</v>
      </c>
      <c r="O430" s="29">
        <f>IFERROR((HoraSalidaTurno!O430-HoraEntradaTurno!O430)*24,0)</f>
        <v>0</v>
      </c>
      <c r="P430" s="29">
        <f>IFERROR((HoraSalidaTurno!P430-HoraEntradaTurno!P430)*24,0)</f>
        <v>0</v>
      </c>
      <c r="Q430" s="29">
        <f>IFERROR((HoraSalidaTurno!Q430-HoraEntradaTurno!Q430)*24,0)</f>
        <v>0</v>
      </c>
      <c r="R430" s="29">
        <f>IFERROR((HoraSalidaTurno!R430-HoraEntradaTurno!R430)*24,0)</f>
        <v>0</v>
      </c>
      <c r="S430" s="29">
        <f>IFERROR((HoraSalidaTurno!S430-HoraEntradaTurno!S430)*24,0)</f>
        <v>0</v>
      </c>
    </row>
    <row r="431" spans="1:19">
      <c r="A431" s="8">
        <f>HoraEntradaTurno!A431</f>
        <v>0</v>
      </c>
      <c r="B431" s="8">
        <f>HoraEntradaTurno!B431</f>
        <v>0</v>
      </c>
      <c r="C431" s="8">
        <f>HoraEntradaTurno!C431</f>
        <v>0</v>
      </c>
      <c r="D431" s="29">
        <f>IFERROR((HoraSalidaTurno!D431-HoraEntradaTurno!D431)*24,0)</f>
        <v>0</v>
      </c>
      <c r="E431" s="29">
        <f>IFERROR((HoraSalidaTurno!E431-HoraEntradaTurno!E431)*24,0)</f>
        <v>0</v>
      </c>
      <c r="F431" s="29">
        <f>IFERROR((HoraSalidaTurno!F431-HoraEntradaTurno!F431)*24,0)</f>
        <v>0</v>
      </c>
      <c r="G431" s="29">
        <f>IFERROR((HoraSalidaTurno!G431-HoraEntradaTurno!G431)*24,0)</f>
        <v>0</v>
      </c>
      <c r="H431" s="29">
        <f>IFERROR((HoraSalidaTurno!H431-HoraEntradaTurno!H431)*24,0)</f>
        <v>0</v>
      </c>
      <c r="I431" s="29">
        <f>IFERROR((HoraSalidaTurno!I431-HoraEntradaTurno!I431)*24,0)</f>
        <v>0</v>
      </c>
      <c r="J431" s="29">
        <f>IFERROR((HoraSalidaTurno!J431-HoraEntradaTurno!J431)*24,0)</f>
        <v>0</v>
      </c>
      <c r="K431" s="29">
        <f>IFERROR((HoraSalidaTurno!K431-HoraEntradaTurno!K431)*24,0)</f>
        <v>0</v>
      </c>
      <c r="L431" s="29">
        <f>IFERROR((HoraSalidaTurno!L431-HoraEntradaTurno!L431)*24,0)</f>
        <v>0</v>
      </c>
      <c r="M431" s="29">
        <f>IFERROR((HoraSalidaTurno!M431-HoraEntradaTurno!M431)*24,0)</f>
        <v>0</v>
      </c>
      <c r="N431" s="29">
        <f>IFERROR((HoraSalidaTurno!N431-HoraEntradaTurno!N431)*24,0)</f>
        <v>0</v>
      </c>
      <c r="O431" s="29">
        <f>IFERROR((HoraSalidaTurno!O431-HoraEntradaTurno!O431)*24,0)</f>
        <v>0</v>
      </c>
      <c r="P431" s="29">
        <f>IFERROR((HoraSalidaTurno!P431-HoraEntradaTurno!P431)*24,0)</f>
        <v>0</v>
      </c>
      <c r="Q431" s="29">
        <f>IFERROR((HoraSalidaTurno!Q431-HoraEntradaTurno!Q431)*24,0)</f>
        <v>0</v>
      </c>
      <c r="R431" s="29">
        <f>IFERROR((HoraSalidaTurno!R431-HoraEntradaTurno!R431)*24,0)</f>
        <v>0</v>
      </c>
      <c r="S431" s="29">
        <f>IFERROR((HoraSalidaTurno!S431-HoraEntradaTurno!S431)*24,0)</f>
        <v>0</v>
      </c>
    </row>
    <row r="432" spans="1:19">
      <c r="A432" s="8">
        <f>HoraEntradaTurno!A432</f>
        <v>0</v>
      </c>
      <c r="B432" s="8">
        <f>HoraEntradaTurno!B432</f>
        <v>0</v>
      </c>
      <c r="C432" s="8">
        <f>HoraEntradaTurno!C432</f>
        <v>0</v>
      </c>
      <c r="D432" s="29">
        <f>IFERROR((HoraSalidaTurno!D432-HoraEntradaTurno!D432)*24,0)</f>
        <v>0</v>
      </c>
      <c r="E432" s="29">
        <f>IFERROR((HoraSalidaTurno!E432-HoraEntradaTurno!E432)*24,0)</f>
        <v>0</v>
      </c>
      <c r="F432" s="29">
        <f>IFERROR((HoraSalidaTurno!F432-HoraEntradaTurno!F432)*24,0)</f>
        <v>0</v>
      </c>
      <c r="G432" s="29">
        <f>IFERROR((HoraSalidaTurno!G432-HoraEntradaTurno!G432)*24,0)</f>
        <v>0</v>
      </c>
      <c r="H432" s="29">
        <f>IFERROR((HoraSalidaTurno!H432-HoraEntradaTurno!H432)*24,0)</f>
        <v>0</v>
      </c>
      <c r="I432" s="29">
        <f>IFERROR((HoraSalidaTurno!I432-HoraEntradaTurno!I432)*24,0)</f>
        <v>0</v>
      </c>
      <c r="J432" s="29">
        <f>IFERROR((HoraSalidaTurno!J432-HoraEntradaTurno!J432)*24,0)</f>
        <v>0</v>
      </c>
      <c r="K432" s="29">
        <f>IFERROR((HoraSalidaTurno!K432-HoraEntradaTurno!K432)*24,0)</f>
        <v>0</v>
      </c>
      <c r="L432" s="29">
        <f>IFERROR((HoraSalidaTurno!L432-HoraEntradaTurno!L432)*24,0)</f>
        <v>0</v>
      </c>
      <c r="M432" s="29">
        <f>IFERROR((HoraSalidaTurno!M432-HoraEntradaTurno!M432)*24,0)</f>
        <v>0</v>
      </c>
      <c r="N432" s="29">
        <f>IFERROR((HoraSalidaTurno!N432-HoraEntradaTurno!N432)*24,0)</f>
        <v>0</v>
      </c>
      <c r="O432" s="29">
        <f>IFERROR((HoraSalidaTurno!O432-HoraEntradaTurno!O432)*24,0)</f>
        <v>0</v>
      </c>
      <c r="P432" s="29">
        <f>IFERROR((HoraSalidaTurno!P432-HoraEntradaTurno!P432)*24,0)</f>
        <v>0</v>
      </c>
      <c r="Q432" s="29">
        <f>IFERROR((HoraSalidaTurno!Q432-HoraEntradaTurno!Q432)*24,0)</f>
        <v>0</v>
      </c>
      <c r="R432" s="29">
        <f>IFERROR((HoraSalidaTurno!R432-HoraEntradaTurno!R432)*24,0)</f>
        <v>0</v>
      </c>
      <c r="S432" s="29">
        <f>IFERROR((HoraSalidaTurno!S432-HoraEntradaTurno!S432)*24,0)</f>
        <v>0</v>
      </c>
    </row>
    <row r="433" spans="1:19">
      <c r="A433" s="8">
        <f>HoraEntradaTurno!A433</f>
        <v>0</v>
      </c>
      <c r="B433" s="8">
        <f>HoraEntradaTurno!B433</f>
        <v>0</v>
      </c>
      <c r="C433" s="8">
        <f>HoraEntradaTurno!C433</f>
        <v>0</v>
      </c>
      <c r="D433" s="29">
        <f>IFERROR((HoraSalidaTurno!D433-HoraEntradaTurno!D433)*24,0)</f>
        <v>0</v>
      </c>
      <c r="E433" s="29">
        <f>IFERROR((HoraSalidaTurno!E433-HoraEntradaTurno!E433)*24,0)</f>
        <v>0</v>
      </c>
      <c r="F433" s="29">
        <f>IFERROR((HoraSalidaTurno!F433-HoraEntradaTurno!F433)*24,0)</f>
        <v>0</v>
      </c>
      <c r="G433" s="29">
        <f>IFERROR((HoraSalidaTurno!G433-HoraEntradaTurno!G433)*24,0)</f>
        <v>0</v>
      </c>
      <c r="H433" s="29">
        <f>IFERROR((HoraSalidaTurno!H433-HoraEntradaTurno!H433)*24,0)</f>
        <v>0</v>
      </c>
      <c r="I433" s="29">
        <f>IFERROR((HoraSalidaTurno!I433-HoraEntradaTurno!I433)*24,0)</f>
        <v>0</v>
      </c>
      <c r="J433" s="29">
        <f>IFERROR((HoraSalidaTurno!J433-HoraEntradaTurno!J433)*24,0)</f>
        <v>0</v>
      </c>
      <c r="K433" s="29">
        <f>IFERROR((HoraSalidaTurno!K433-HoraEntradaTurno!K433)*24,0)</f>
        <v>0</v>
      </c>
      <c r="L433" s="29">
        <f>IFERROR((HoraSalidaTurno!L433-HoraEntradaTurno!L433)*24,0)</f>
        <v>0</v>
      </c>
      <c r="M433" s="29">
        <f>IFERROR((HoraSalidaTurno!M433-HoraEntradaTurno!M433)*24,0)</f>
        <v>0</v>
      </c>
      <c r="N433" s="29">
        <f>IFERROR((HoraSalidaTurno!N433-HoraEntradaTurno!N433)*24,0)</f>
        <v>0</v>
      </c>
      <c r="O433" s="29">
        <f>IFERROR((HoraSalidaTurno!O433-HoraEntradaTurno!O433)*24,0)</f>
        <v>0</v>
      </c>
      <c r="P433" s="29">
        <f>IFERROR((HoraSalidaTurno!P433-HoraEntradaTurno!P433)*24,0)</f>
        <v>0</v>
      </c>
      <c r="Q433" s="29">
        <f>IFERROR((HoraSalidaTurno!Q433-HoraEntradaTurno!Q433)*24,0)</f>
        <v>0</v>
      </c>
      <c r="R433" s="29">
        <f>IFERROR((HoraSalidaTurno!R433-HoraEntradaTurno!R433)*24,0)</f>
        <v>0</v>
      </c>
      <c r="S433" s="29">
        <f>IFERROR((HoraSalidaTurno!S433-HoraEntradaTurno!S433)*24,0)</f>
        <v>0</v>
      </c>
    </row>
    <row r="434" spans="1:19">
      <c r="A434" s="8">
        <f>HoraEntradaTurno!A434</f>
        <v>0</v>
      </c>
      <c r="B434" s="8">
        <f>HoraEntradaTurno!B434</f>
        <v>0</v>
      </c>
      <c r="C434" s="8">
        <f>HoraEntradaTurno!C434</f>
        <v>0</v>
      </c>
      <c r="D434" s="29">
        <f>IFERROR((HoraSalidaTurno!D434-HoraEntradaTurno!D434)*24,0)</f>
        <v>0</v>
      </c>
      <c r="E434" s="29">
        <f>IFERROR((HoraSalidaTurno!E434-HoraEntradaTurno!E434)*24,0)</f>
        <v>0</v>
      </c>
      <c r="F434" s="29">
        <f>IFERROR((HoraSalidaTurno!F434-HoraEntradaTurno!F434)*24,0)</f>
        <v>0</v>
      </c>
      <c r="G434" s="29">
        <f>IFERROR((HoraSalidaTurno!G434-HoraEntradaTurno!G434)*24,0)</f>
        <v>0</v>
      </c>
      <c r="H434" s="29">
        <f>IFERROR((HoraSalidaTurno!H434-HoraEntradaTurno!H434)*24,0)</f>
        <v>0</v>
      </c>
      <c r="I434" s="29">
        <f>IFERROR((HoraSalidaTurno!I434-HoraEntradaTurno!I434)*24,0)</f>
        <v>0</v>
      </c>
      <c r="J434" s="29">
        <f>IFERROR((HoraSalidaTurno!J434-HoraEntradaTurno!J434)*24,0)</f>
        <v>0</v>
      </c>
      <c r="K434" s="29">
        <f>IFERROR((HoraSalidaTurno!K434-HoraEntradaTurno!K434)*24,0)</f>
        <v>0</v>
      </c>
      <c r="L434" s="29">
        <f>IFERROR((HoraSalidaTurno!L434-HoraEntradaTurno!L434)*24,0)</f>
        <v>0</v>
      </c>
      <c r="M434" s="29">
        <f>IFERROR((HoraSalidaTurno!M434-HoraEntradaTurno!M434)*24,0)</f>
        <v>0</v>
      </c>
      <c r="N434" s="29">
        <f>IFERROR((HoraSalidaTurno!N434-HoraEntradaTurno!N434)*24,0)</f>
        <v>0</v>
      </c>
      <c r="O434" s="29">
        <f>IFERROR((HoraSalidaTurno!O434-HoraEntradaTurno!O434)*24,0)</f>
        <v>0</v>
      </c>
      <c r="P434" s="29">
        <f>IFERROR((HoraSalidaTurno!P434-HoraEntradaTurno!P434)*24,0)</f>
        <v>0</v>
      </c>
      <c r="Q434" s="29">
        <f>IFERROR((HoraSalidaTurno!Q434-HoraEntradaTurno!Q434)*24,0)</f>
        <v>0</v>
      </c>
      <c r="R434" s="29">
        <f>IFERROR((HoraSalidaTurno!R434-HoraEntradaTurno!R434)*24,0)</f>
        <v>0</v>
      </c>
      <c r="S434" s="29">
        <f>IFERROR((HoraSalidaTurno!S434-HoraEntradaTurno!S434)*24,0)</f>
        <v>0</v>
      </c>
    </row>
    <row r="435" spans="1:19">
      <c r="A435" s="8">
        <f>HoraEntradaTurno!A435</f>
        <v>0</v>
      </c>
      <c r="B435" s="8">
        <f>HoraEntradaTurno!B435</f>
        <v>0</v>
      </c>
      <c r="C435" s="8">
        <f>HoraEntradaTurno!C435</f>
        <v>0</v>
      </c>
      <c r="D435" s="29">
        <f>IFERROR((HoraSalidaTurno!D435-HoraEntradaTurno!D435)*24,0)</f>
        <v>0</v>
      </c>
      <c r="E435" s="29">
        <f>IFERROR((HoraSalidaTurno!E435-HoraEntradaTurno!E435)*24,0)</f>
        <v>0</v>
      </c>
      <c r="F435" s="29">
        <f>IFERROR((HoraSalidaTurno!F435-HoraEntradaTurno!F435)*24,0)</f>
        <v>0</v>
      </c>
      <c r="G435" s="29">
        <f>IFERROR((HoraSalidaTurno!G435-HoraEntradaTurno!G435)*24,0)</f>
        <v>0</v>
      </c>
      <c r="H435" s="29">
        <f>IFERROR((HoraSalidaTurno!H435-HoraEntradaTurno!H435)*24,0)</f>
        <v>0</v>
      </c>
      <c r="I435" s="29">
        <f>IFERROR((HoraSalidaTurno!I435-HoraEntradaTurno!I435)*24,0)</f>
        <v>0</v>
      </c>
      <c r="J435" s="29">
        <f>IFERROR((HoraSalidaTurno!J435-HoraEntradaTurno!J435)*24,0)</f>
        <v>0</v>
      </c>
      <c r="K435" s="29">
        <f>IFERROR((HoraSalidaTurno!K435-HoraEntradaTurno!K435)*24,0)</f>
        <v>0</v>
      </c>
      <c r="L435" s="29">
        <f>IFERROR((HoraSalidaTurno!L435-HoraEntradaTurno!L435)*24,0)</f>
        <v>0</v>
      </c>
      <c r="M435" s="29">
        <f>IFERROR((HoraSalidaTurno!M435-HoraEntradaTurno!M435)*24,0)</f>
        <v>0</v>
      </c>
      <c r="N435" s="29">
        <f>IFERROR((HoraSalidaTurno!N435-HoraEntradaTurno!N435)*24,0)</f>
        <v>0</v>
      </c>
      <c r="O435" s="29">
        <f>IFERROR((HoraSalidaTurno!O435-HoraEntradaTurno!O435)*24,0)</f>
        <v>0</v>
      </c>
      <c r="P435" s="29">
        <f>IFERROR((HoraSalidaTurno!P435-HoraEntradaTurno!P435)*24,0)</f>
        <v>0</v>
      </c>
      <c r="Q435" s="29">
        <f>IFERROR((HoraSalidaTurno!Q435-HoraEntradaTurno!Q435)*24,0)</f>
        <v>0</v>
      </c>
      <c r="R435" s="29">
        <f>IFERROR((HoraSalidaTurno!R435-HoraEntradaTurno!R435)*24,0)</f>
        <v>0</v>
      </c>
      <c r="S435" s="29">
        <f>IFERROR((HoraSalidaTurno!S435-HoraEntradaTurno!S435)*24,0)</f>
        <v>0</v>
      </c>
    </row>
    <row r="436" spans="1:19">
      <c r="A436" s="8">
        <f>HoraEntradaTurno!A436</f>
        <v>0</v>
      </c>
      <c r="B436" s="8">
        <f>HoraEntradaTurno!B436</f>
        <v>0</v>
      </c>
      <c r="C436" s="8">
        <f>HoraEntradaTurno!C436</f>
        <v>0</v>
      </c>
      <c r="D436" s="29">
        <f>IFERROR((HoraSalidaTurno!D436-HoraEntradaTurno!D436)*24,0)</f>
        <v>0</v>
      </c>
      <c r="E436" s="29">
        <f>IFERROR((HoraSalidaTurno!E436-HoraEntradaTurno!E436)*24,0)</f>
        <v>0</v>
      </c>
      <c r="F436" s="29">
        <f>IFERROR((HoraSalidaTurno!F436-HoraEntradaTurno!F436)*24,0)</f>
        <v>0</v>
      </c>
      <c r="G436" s="29">
        <f>IFERROR((HoraSalidaTurno!G436-HoraEntradaTurno!G436)*24,0)</f>
        <v>0</v>
      </c>
      <c r="H436" s="29">
        <f>IFERROR((HoraSalidaTurno!H436-HoraEntradaTurno!H436)*24,0)</f>
        <v>0</v>
      </c>
      <c r="I436" s="29">
        <f>IFERROR((HoraSalidaTurno!I436-HoraEntradaTurno!I436)*24,0)</f>
        <v>0</v>
      </c>
      <c r="J436" s="29">
        <f>IFERROR((HoraSalidaTurno!J436-HoraEntradaTurno!J436)*24,0)</f>
        <v>0</v>
      </c>
      <c r="K436" s="29">
        <f>IFERROR((HoraSalidaTurno!K436-HoraEntradaTurno!K436)*24,0)</f>
        <v>0</v>
      </c>
      <c r="L436" s="29">
        <f>IFERROR((HoraSalidaTurno!L436-HoraEntradaTurno!L436)*24,0)</f>
        <v>0</v>
      </c>
      <c r="M436" s="29">
        <f>IFERROR((HoraSalidaTurno!M436-HoraEntradaTurno!M436)*24,0)</f>
        <v>0</v>
      </c>
      <c r="N436" s="29">
        <f>IFERROR((HoraSalidaTurno!N436-HoraEntradaTurno!N436)*24,0)</f>
        <v>0</v>
      </c>
      <c r="O436" s="29">
        <f>IFERROR((HoraSalidaTurno!O436-HoraEntradaTurno!O436)*24,0)</f>
        <v>0</v>
      </c>
      <c r="P436" s="29">
        <f>IFERROR((HoraSalidaTurno!P436-HoraEntradaTurno!P436)*24,0)</f>
        <v>0</v>
      </c>
      <c r="Q436" s="29">
        <f>IFERROR((HoraSalidaTurno!Q436-HoraEntradaTurno!Q436)*24,0)</f>
        <v>0</v>
      </c>
      <c r="R436" s="29">
        <f>IFERROR((HoraSalidaTurno!R436-HoraEntradaTurno!R436)*24,0)</f>
        <v>0</v>
      </c>
      <c r="S436" s="29">
        <f>IFERROR((HoraSalidaTurno!S436-HoraEntradaTurno!S436)*24,0)</f>
        <v>0</v>
      </c>
    </row>
    <row r="437" spans="1:19">
      <c r="A437" s="8">
        <f>HoraEntradaTurno!A437</f>
        <v>0</v>
      </c>
      <c r="B437" s="8">
        <f>HoraEntradaTurno!B437</f>
        <v>0</v>
      </c>
      <c r="C437" s="8">
        <f>HoraEntradaTurno!C437</f>
        <v>0</v>
      </c>
      <c r="D437" s="29">
        <f>IFERROR((HoraSalidaTurno!D437-HoraEntradaTurno!D437)*24,0)</f>
        <v>0</v>
      </c>
      <c r="E437" s="29">
        <f>IFERROR((HoraSalidaTurno!E437-HoraEntradaTurno!E437)*24,0)</f>
        <v>0</v>
      </c>
      <c r="F437" s="29">
        <f>IFERROR((HoraSalidaTurno!F437-HoraEntradaTurno!F437)*24,0)</f>
        <v>0</v>
      </c>
      <c r="G437" s="29">
        <f>IFERROR((HoraSalidaTurno!G437-HoraEntradaTurno!G437)*24,0)</f>
        <v>0</v>
      </c>
      <c r="H437" s="29">
        <f>IFERROR((HoraSalidaTurno!H437-HoraEntradaTurno!H437)*24,0)</f>
        <v>0</v>
      </c>
      <c r="I437" s="29">
        <f>IFERROR((HoraSalidaTurno!I437-HoraEntradaTurno!I437)*24,0)</f>
        <v>0</v>
      </c>
      <c r="J437" s="29">
        <f>IFERROR((HoraSalidaTurno!J437-HoraEntradaTurno!J437)*24,0)</f>
        <v>0</v>
      </c>
      <c r="K437" s="29">
        <f>IFERROR((HoraSalidaTurno!K437-HoraEntradaTurno!K437)*24,0)</f>
        <v>0</v>
      </c>
      <c r="L437" s="29">
        <f>IFERROR((HoraSalidaTurno!L437-HoraEntradaTurno!L437)*24,0)</f>
        <v>0</v>
      </c>
      <c r="M437" s="29">
        <f>IFERROR((HoraSalidaTurno!M437-HoraEntradaTurno!M437)*24,0)</f>
        <v>0</v>
      </c>
      <c r="N437" s="29">
        <f>IFERROR((HoraSalidaTurno!N437-HoraEntradaTurno!N437)*24,0)</f>
        <v>0</v>
      </c>
      <c r="O437" s="29">
        <f>IFERROR((HoraSalidaTurno!O437-HoraEntradaTurno!O437)*24,0)</f>
        <v>0</v>
      </c>
      <c r="P437" s="29">
        <f>IFERROR((HoraSalidaTurno!P437-HoraEntradaTurno!P437)*24,0)</f>
        <v>0</v>
      </c>
      <c r="Q437" s="29">
        <f>IFERROR((HoraSalidaTurno!Q437-HoraEntradaTurno!Q437)*24,0)</f>
        <v>0</v>
      </c>
      <c r="R437" s="29">
        <f>IFERROR((HoraSalidaTurno!R437-HoraEntradaTurno!R437)*24,0)</f>
        <v>0</v>
      </c>
      <c r="S437" s="29">
        <f>IFERROR((HoraSalidaTurno!S437-HoraEntradaTurno!S437)*24,0)</f>
        <v>0</v>
      </c>
    </row>
    <row r="438" spans="1:19">
      <c r="A438" s="8">
        <f>HoraEntradaTurno!A438</f>
        <v>0</v>
      </c>
      <c r="B438" s="8">
        <f>HoraEntradaTurno!B438</f>
        <v>0</v>
      </c>
      <c r="C438" s="8">
        <f>HoraEntradaTurno!C438</f>
        <v>0</v>
      </c>
      <c r="D438" s="29">
        <f>IFERROR((HoraSalidaTurno!D438-HoraEntradaTurno!D438)*24,0)</f>
        <v>0</v>
      </c>
      <c r="E438" s="29">
        <f>IFERROR((HoraSalidaTurno!E438-HoraEntradaTurno!E438)*24,0)</f>
        <v>0</v>
      </c>
      <c r="F438" s="29">
        <f>IFERROR((HoraSalidaTurno!F438-HoraEntradaTurno!F438)*24,0)</f>
        <v>0</v>
      </c>
      <c r="G438" s="29">
        <f>IFERROR((HoraSalidaTurno!G438-HoraEntradaTurno!G438)*24,0)</f>
        <v>0</v>
      </c>
      <c r="H438" s="29">
        <f>IFERROR((HoraSalidaTurno!H438-HoraEntradaTurno!H438)*24,0)</f>
        <v>0</v>
      </c>
      <c r="I438" s="29">
        <f>IFERROR((HoraSalidaTurno!I438-HoraEntradaTurno!I438)*24,0)</f>
        <v>0</v>
      </c>
      <c r="J438" s="29">
        <f>IFERROR((HoraSalidaTurno!J438-HoraEntradaTurno!J438)*24,0)</f>
        <v>0</v>
      </c>
      <c r="K438" s="29">
        <f>IFERROR((HoraSalidaTurno!K438-HoraEntradaTurno!K438)*24,0)</f>
        <v>0</v>
      </c>
      <c r="L438" s="29">
        <f>IFERROR((HoraSalidaTurno!L438-HoraEntradaTurno!L438)*24,0)</f>
        <v>0</v>
      </c>
      <c r="M438" s="29">
        <f>IFERROR((HoraSalidaTurno!M438-HoraEntradaTurno!M438)*24,0)</f>
        <v>0</v>
      </c>
      <c r="N438" s="29">
        <f>IFERROR((HoraSalidaTurno!N438-HoraEntradaTurno!N438)*24,0)</f>
        <v>0</v>
      </c>
      <c r="O438" s="29">
        <f>IFERROR((HoraSalidaTurno!O438-HoraEntradaTurno!O438)*24,0)</f>
        <v>0</v>
      </c>
      <c r="P438" s="29">
        <f>IFERROR((HoraSalidaTurno!P438-HoraEntradaTurno!P438)*24,0)</f>
        <v>0</v>
      </c>
      <c r="Q438" s="29">
        <f>IFERROR((HoraSalidaTurno!Q438-HoraEntradaTurno!Q438)*24,0)</f>
        <v>0</v>
      </c>
      <c r="R438" s="29">
        <f>IFERROR((HoraSalidaTurno!R438-HoraEntradaTurno!R438)*24,0)</f>
        <v>0</v>
      </c>
      <c r="S438" s="29">
        <f>IFERROR((HoraSalidaTurno!S438-HoraEntradaTurno!S438)*24,0)</f>
        <v>0</v>
      </c>
    </row>
    <row r="439" spans="1:19">
      <c r="A439" s="8">
        <f>HoraEntradaTurno!A439</f>
        <v>0</v>
      </c>
      <c r="B439" s="8">
        <f>HoraEntradaTurno!B439</f>
        <v>0</v>
      </c>
      <c r="C439" s="8">
        <f>HoraEntradaTurno!C439</f>
        <v>0</v>
      </c>
      <c r="D439" s="29">
        <f>IFERROR((HoraSalidaTurno!D439-HoraEntradaTurno!D439)*24,0)</f>
        <v>0</v>
      </c>
      <c r="E439" s="29">
        <f>IFERROR((HoraSalidaTurno!E439-HoraEntradaTurno!E439)*24,0)</f>
        <v>0</v>
      </c>
      <c r="F439" s="29">
        <f>IFERROR((HoraSalidaTurno!F439-HoraEntradaTurno!F439)*24,0)</f>
        <v>0</v>
      </c>
      <c r="G439" s="29">
        <f>IFERROR((HoraSalidaTurno!G439-HoraEntradaTurno!G439)*24,0)</f>
        <v>0</v>
      </c>
      <c r="H439" s="29">
        <f>IFERROR((HoraSalidaTurno!H439-HoraEntradaTurno!H439)*24,0)</f>
        <v>0</v>
      </c>
      <c r="I439" s="29">
        <f>IFERROR((HoraSalidaTurno!I439-HoraEntradaTurno!I439)*24,0)</f>
        <v>0</v>
      </c>
      <c r="J439" s="29">
        <f>IFERROR((HoraSalidaTurno!J439-HoraEntradaTurno!J439)*24,0)</f>
        <v>0</v>
      </c>
      <c r="K439" s="29">
        <f>IFERROR((HoraSalidaTurno!K439-HoraEntradaTurno!K439)*24,0)</f>
        <v>0</v>
      </c>
      <c r="L439" s="29">
        <f>IFERROR((HoraSalidaTurno!L439-HoraEntradaTurno!L439)*24,0)</f>
        <v>0</v>
      </c>
      <c r="M439" s="29">
        <f>IFERROR((HoraSalidaTurno!M439-HoraEntradaTurno!M439)*24,0)</f>
        <v>0</v>
      </c>
      <c r="N439" s="29">
        <f>IFERROR((HoraSalidaTurno!N439-HoraEntradaTurno!N439)*24,0)</f>
        <v>0</v>
      </c>
      <c r="O439" s="29">
        <f>IFERROR((HoraSalidaTurno!O439-HoraEntradaTurno!O439)*24,0)</f>
        <v>0</v>
      </c>
      <c r="P439" s="29">
        <f>IFERROR((HoraSalidaTurno!P439-HoraEntradaTurno!P439)*24,0)</f>
        <v>0</v>
      </c>
      <c r="Q439" s="29">
        <f>IFERROR((HoraSalidaTurno!Q439-HoraEntradaTurno!Q439)*24,0)</f>
        <v>0</v>
      </c>
      <c r="R439" s="29">
        <f>IFERROR((HoraSalidaTurno!R439-HoraEntradaTurno!R439)*24,0)</f>
        <v>0</v>
      </c>
      <c r="S439" s="29">
        <f>IFERROR((HoraSalidaTurno!S439-HoraEntradaTurno!S439)*24,0)</f>
        <v>0</v>
      </c>
    </row>
    <row r="440" spans="1:19">
      <c r="A440" s="8">
        <f>HoraEntradaTurno!A440</f>
        <v>0</v>
      </c>
      <c r="B440" s="8">
        <f>HoraEntradaTurno!B440</f>
        <v>0</v>
      </c>
      <c r="C440" s="8">
        <f>HoraEntradaTurno!C440</f>
        <v>0</v>
      </c>
      <c r="D440" s="29">
        <f>IFERROR((HoraSalidaTurno!D440-HoraEntradaTurno!D440)*24,0)</f>
        <v>0</v>
      </c>
      <c r="E440" s="29">
        <f>IFERROR((HoraSalidaTurno!E440-HoraEntradaTurno!E440)*24,0)</f>
        <v>0</v>
      </c>
      <c r="F440" s="29">
        <f>IFERROR((HoraSalidaTurno!F440-HoraEntradaTurno!F440)*24,0)</f>
        <v>0</v>
      </c>
      <c r="G440" s="29">
        <f>IFERROR((HoraSalidaTurno!G440-HoraEntradaTurno!G440)*24,0)</f>
        <v>0</v>
      </c>
      <c r="H440" s="29">
        <f>IFERROR((HoraSalidaTurno!H440-HoraEntradaTurno!H440)*24,0)</f>
        <v>0</v>
      </c>
      <c r="I440" s="29">
        <f>IFERROR((HoraSalidaTurno!I440-HoraEntradaTurno!I440)*24,0)</f>
        <v>0</v>
      </c>
      <c r="J440" s="29">
        <f>IFERROR((HoraSalidaTurno!J440-HoraEntradaTurno!J440)*24,0)</f>
        <v>0</v>
      </c>
      <c r="K440" s="29">
        <f>IFERROR((HoraSalidaTurno!K440-HoraEntradaTurno!K440)*24,0)</f>
        <v>0</v>
      </c>
      <c r="L440" s="29">
        <f>IFERROR((HoraSalidaTurno!L440-HoraEntradaTurno!L440)*24,0)</f>
        <v>0</v>
      </c>
      <c r="M440" s="29">
        <f>IFERROR((HoraSalidaTurno!M440-HoraEntradaTurno!M440)*24,0)</f>
        <v>0</v>
      </c>
      <c r="N440" s="29">
        <f>IFERROR((HoraSalidaTurno!N440-HoraEntradaTurno!N440)*24,0)</f>
        <v>0</v>
      </c>
      <c r="O440" s="29">
        <f>IFERROR((HoraSalidaTurno!O440-HoraEntradaTurno!O440)*24,0)</f>
        <v>0</v>
      </c>
      <c r="P440" s="29">
        <f>IFERROR((HoraSalidaTurno!P440-HoraEntradaTurno!P440)*24,0)</f>
        <v>0</v>
      </c>
      <c r="Q440" s="29">
        <f>IFERROR((HoraSalidaTurno!Q440-HoraEntradaTurno!Q440)*24,0)</f>
        <v>0</v>
      </c>
      <c r="R440" s="29">
        <f>IFERROR((HoraSalidaTurno!R440-HoraEntradaTurno!R440)*24,0)</f>
        <v>0</v>
      </c>
      <c r="S440" s="29">
        <f>IFERROR((HoraSalidaTurno!S440-HoraEntradaTurno!S440)*24,0)</f>
        <v>0</v>
      </c>
    </row>
    <row r="441" spans="1:19">
      <c r="A441" s="8">
        <f>HoraEntradaTurno!A441</f>
        <v>0</v>
      </c>
      <c r="B441" s="8">
        <f>HoraEntradaTurno!B441</f>
        <v>0</v>
      </c>
      <c r="C441" s="8">
        <f>HoraEntradaTurno!C441</f>
        <v>0</v>
      </c>
      <c r="D441" s="29">
        <f>IFERROR((HoraSalidaTurno!D441-HoraEntradaTurno!D441)*24,0)</f>
        <v>0</v>
      </c>
      <c r="E441" s="29">
        <f>IFERROR((HoraSalidaTurno!E441-HoraEntradaTurno!E441)*24,0)</f>
        <v>0</v>
      </c>
      <c r="F441" s="29">
        <f>IFERROR((HoraSalidaTurno!F441-HoraEntradaTurno!F441)*24,0)</f>
        <v>0</v>
      </c>
      <c r="G441" s="29">
        <f>IFERROR((HoraSalidaTurno!G441-HoraEntradaTurno!G441)*24,0)</f>
        <v>0</v>
      </c>
      <c r="H441" s="29">
        <f>IFERROR((HoraSalidaTurno!H441-HoraEntradaTurno!H441)*24,0)</f>
        <v>0</v>
      </c>
      <c r="I441" s="29">
        <f>IFERROR((HoraSalidaTurno!I441-HoraEntradaTurno!I441)*24,0)</f>
        <v>0</v>
      </c>
      <c r="J441" s="29">
        <f>IFERROR((HoraSalidaTurno!J441-HoraEntradaTurno!J441)*24,0)</f>
        <v>0</v>
      </c>
      <c r="K441" s="29">
        <f>IFERROR((HoraSalidaTurno!K441-HoraEntradaTurno!K441)*24,0)</f>
        <v>0</v>
      </c>
      <c r="L441" s="29">
        <f>IFERROR((HoraSalidaTurno!L441-HoraEntradaTurno!L441)*24,0)</f>
        <v>0</v>
      </c>
      <c r="M441" s="29">
        <f>IFERROR((HoraSalidaTurno!M441-HoraEntradaTurno!M441)*24,0)</f>
        <v>0</v>
      </c>
      <c r="N441" s="29">
        <f>IFERROR((HoraSalidaTurno!N441-HoraEntradaTurno!N441)*24,0)</f>
        <v>0</v>
      </c>
      <c r="O441" s="29">
        <f>IFERROR((HoraSalidaTurno!O441-HoraEntradaTurno!O441)*24,0)</f>
        <v>0</v>
      </c>
      <c r="P441" s="29">
        <f>IFERROR((HoraSalidaTurno!P441-HoraEntradaTurno!P441)*24,0)</f>
        <v>0</v>
      </c>
      <c r="Q441" s="29">
        <f>IFERROR((HoraSalidaTurno!Q441-HoraEntradaTurno!Q441)*24,0)</f>
        <v>0</v>
      </c>
      <c r="R441" s="29">
        <f>IFERROR((HoraSalidaTurno!R441-HoraEntradaTurno!R441)*24,0)</f>
        <v>0</v>
      </c>
      <c r="S441" s="29">
        <f>IFERROR((HoraSalidaTurno!S441-HoraEntradaTurno!S441)*24,0)</f>
        <v>0</v>
      </c>
    </row>
    <row r="442" spans="1:19">
      <c r="A442" s="8">
        <f>HoraEntradaTurno!A442</f>
        <v>0</v>
      </c>
      <c r="B442" s="8">
        <f>HoraEntradaTurno!B442</f>
        <v>0</v>
      </c>
      <c r="C442" s="8">
        <f>HoraEntradaTurno!C442</f>
        <v>0</v>
      </c>
      <c r="D442" s="29">
        <f>IFERROR((HoraSalidaTurno!D442-HoraEntradaTurno!D442)*24,0)</f>
        <v>0</v>
      </c>
      <c r="E442" s="29">
        <f>IFERROR((HoraSalidaTurno!E442-HoraEntradaTurno!E442)*24,0)</f>
        <v>0</v>
      </c>
      <c r="F442" s="29">
        <f>IFERROR((HoraSalidaTurno!F442-HoraEntradaTurno!F442)*24,0)</f>
        <v>0</v>
      </c>
      <c r="G442" s="29">
        <f>IFERROR((HoraSalidaTurno!G442-HoraEntradaTurno!G442)*24,0)</f>
        <v>0</v>
      </c>
      <c r="H442" s="29">
        <f>IFERROR((HoraSalidaTurno!H442-HoraEntradaTurno!H442)*24,0)</f>
        <v>0</v>
      </c>
      <c r="I442" s="29">
        <f>IFERROR((HoraSalidaTurno!I442-HoraEntradaTurno!I442)*24,0)</f>
        <v>0</v>
      </c>
      <c r="J442" s="29">
        <f>IFERROR((HoraSalidaTurno!J442-HoraEntradaTurno!J442)*24,0)</f>
        <v>0</v>
      </c>
      <c r="K442" s="29">
        <f>IFERROR((HoraSalidaTurno!K442-HoraEntradaTurno!K442)*24,0)</f>
        <v>0</v>
      </c>
      <c r="L442" s="29">
        <f>IFERROR((HoraSalidaTurno!L442-HoraEntradaTurno!L442)*24,0)</f>
        <v>0</v>
      </c>
      <c r="M442" s="29">
        <f>IFERROR((HoraSalidaTurno!M442-HoraEntradaTurno!M442)*24,0)</f>
        <v>0</v>
      </c>
      <c r="N442" s="29">
        <f>IFERROR((HoraSalidaTurno!N442-HoraEntradaTurno!N442)*24,0)</f>
        <v>0</v>
      </c>
      <c r="O442" s="29">
        <f>IFERROR((HoraSalidaTurno!O442-HoraEntradaTurno!O442)*24,0)</f>
        <v>0</v>
      </c>
      <c r="P442" s="29">
        <f>IFERROR((HoraSalidaTurno!P442-HoraEntradaTurno!P442)*24,0)</f>
        <v>0</v>
      </c>
      <c r="Q442" s="29">
        <f>IFERROR((HoraSalidaTurno!Q442-HoraEntradaTurno!Q442)*24,0)</f>
        <v>0</v>
      </c>
      <c r="R442" s="29">
        <f>IFERROR((HoraSalidaTurno!R442-HoraEntradaTurno!R442)*24,0)</f>
        <v>0</v>
      </c>
      <c r="S442" s="29">
        <f>IFERROR((HoraSalidaTurno!S442-HoraEntradaTurno!S442)*24,0)</f>
        <v>0</v>
      </c>
    </row>
    <row r="443" spans="1:19">
      <c r="A443" s="8">
        <f>HoraEntradaTurno!A443</f>
        <v>0</v>
      </c>
      <c r="B443" s="8">
        <f>HoraEntradaTurno!B443</f>
        <v>0</v>
      </c>
      <c r="C443" s="8">
        <f>HoraEntradaTurno!C443</f>
        <v>0</v>
      </c>
      <c r="D443" s="29">
        <f>IFERROR((HoraSalidaTurno!D443-HoraEntradaTurno!D443)*24,0)</f>
        <v>0</v>
      </c>
      <c r="E443" s="29">
        <f>IFERROR((HoraSalidaTurno!E443-HoraEntradaTurno!E443)*24,0)</f>
        <v>0</v>
      </c>
      <c r="F443" s="29">
        <f>IFERROR((HoraSalidaTurno!F443-HoraEntradaTurno!F443)*24,0)</f>
        <v>0</v>
      </c>
      <c r="G443" s="29">
        <f>IFERROR((HoraSalidaTurno!G443-HoraEntradaTurno!G443)*24,0)</f>
        <v>0</v>
      </c>
      <c r="H443" s="29">
        <f>IFERROR((HoraSalidaTurno!H443-HoraEntradaTurno!H443)*24,0)</f>
        <v>0</v>
      </c>
      <c r="I443" s="29">
        <f>IFERROR((HoraSalidaTurno!I443-HoraEntradaTurno!I443)*24,0)</f>
        <v>0</v>
      </c>
      <c r="J443" s="29">
        <f>IFERROR((HoraSalidaTurno!J443-HoraEntradaTurno!J443)*24,0)</f>
        <v>0</v>
      </c>
      <c r="K443" s="29">
        <f>IFERROR((HoraSalidaTurno!K443-HoraEntradaTurno!K443)*24,0)</f>
        <v>0</v>
      </c>
      <c r="L443" s="29">
        <f>IFERROR((HoraSalidaTurno!L443-HoraEntradaTurno!L443)*24,0)</f>
        <v>0</v>
      </c>
      <c r="M443" s="29">
        <f>IFERROR((HoraSalidaTurno!M443-HoraEntradaTurno!M443)*24,0)</f>
        <v>0</v>
      </c>
      <c r="N443" s="29">
        <f>IFERROR((HoraSalidaTurno!N443-HoraEntradaTurno!N443)*24,0)</f>
        <v>0</v>
      </c>
      <c r="O443" s="29">
        <f>IFERROR((HoraSalidaTurno!O443-HoraEntradaTurno!O443)*24,0)</f>
        <v>0</v>
      </c>
      <c r="P443" s="29">
        <f>IFERROR((HoraSalidaTurno!P443-HoraEntradaTurno!P443)*24,0)</f>
        <v>0</v>
      </c>
      <c r="Q443" s="29">
        <f>IFERROR((HoraSalidaTurno!Q443-HoraEntradaTurno!Q443)*24,0)</f>
        <v>0</v>
      </c>
      <c r="R443" s="29">
        <f>IFERROR((HoraSalidaTurno!R443-HoraEntradaTurno!R443)*24,0)</f>
        <v>0</v>
      </c>
      <c r="S443" s="29">
        <f>IFERROR((HoraSalidaTurno!S443-HoraEntradaTurno!S443)*24,0)</f>
        <v>0</v>
      </c>
    </row>
    <row r="444" spans="1:19">
      <c r="A444" s="8">
        <f>HoraEntradaTurno!A444</f>
        <v>0</v>
      </c>
      <c r="B444" s="8">
        <f>HoraEntradaTurno!B444</f>
        <v>0</v>
      </c>
      <c r="C444" s="8">
        <f>HoraEntradaTurno!C444</f>
        <v>0</v>
      </c>
      <c r="D444" s="29">
        <f>IFERROR((HoraSalidaTurno!D444-HoraEntradaTurno!D444)*24,0)</f>
        <v>0</v>
      </c>
      <c r="E444" s="29">
        <f>IFERROR((HoraSalidaTurno!E444-HoraEntradaTurno!E444)*24,0)</f>
        <v>0</v>
      </c>
      <c r="F444" s="29">
        <f>IFERROR((HoraSalidaTurno!F444-HoraEntradaTurno!F444)*24,0)</f>
        <v>0</v>
      </c>
      <c r="G444" s="29">
        <f>IFERROR((HoraSalidaTurno!G444-HoraEntradaTurno!G444)*24,0)</f>
        <v>0</v>
      </c>
      <c r="H444" s="29">
        <f>IFERROR((HoraSalidaTurno!H444-HoraEntradaTurno!H444)*24,0)</f>
        <v>0</v>
      </c>
      <c r="I444" s="29">
        <f>IFERROR((HoraSalidaTurno!I444-HoraEntradaTurno!I444)*24,0)</f>
        <v>0</v>
      </c>
      <c r="J444" s="29">
        <f>IFERROR((HoraSalidaTurno!J444-HoraEntradaTurno!J444)*24,0)</f>
        <v>0</v>
      </c>
      <c r="K444" s="29">
        <f>IFERROR((HoraSalidaTurno!K444-HoraEntradaTurno!K444)*24,0)</f>
        <v>0</v>
      </c>
      <c r="L444" s="29">
        <f>IFERROR((HoraSalidaTurno!L444-HoraEntradaTurno!L444)*24,0)</f>
        <v>0</v>
      </c>
      <c r="M444" s="29">
        <f>IFERROR((HoraSalidaTurno!M444-HoraEntradaTurno!M444)*24,0)</f>
        <v>0</v>
      </c>
      <c r="N444" s="29">
        <f>IFERROR((HoraSalidaTurno!N444-HoraEntradaTurno!N444)*24,0)</f>
        <v>0</v>
      </c>
      <c r="O444" s="29">
        <f>IFERROR((HoraSalidaTurno!O444-HoraEntradaTurno!O444)*24,0)</f>
        <v>0</v>
      </c>
      <c r="P444" s="29">
        <f>IFERROR((HoraSalidaTurno!P444-HoraEntradaTurno!P444)*24,0)</f>
        <v>0</v>
      </c>
      <c r="Q444" s="29">
        <f>IFERROR((HoraSalidaTurno!Q444-HoraEntradaTurno!Q444)*24,0)</f>
        <v>0</v>
      </c>
      <c r="R444" s="29">
        <f>IFERROR((HoraSalidaTurno!R444-HoraEntradaTurno!R444)*24,0)</f>
        <v>0</v>
      </c>
      <c r="S444" s="29">
        <f>IFERROR((HoraSalidaTurno!S444-HoraEntradaTurno!S444)*24,0)</f>
        <v>0</v>
      </c>
    </row>
    <row r="445" spans="1:19">
      <c r="A445" s="8">
        <f>HoraEntradaTurno!A445</f>
        <v>0</v>
      </c>
      <c r="B445" s="8">
        <f>HoraEntradaTurno!B445</f>
        <v>0</v>
      </c>
      <c r="C445" s="8">
        <f>HoraEntradaTurno!C445</f>
        <v>0</v>
      </c>
      <c r="D445" s="29">
        <f>IFERROR((HoraSalidaTurno!D445-HoraEntradaTurno!D445)*24,0)</f>
        <v>0</v>
      </c>
      <c r="E445" s="29">
        <f>IFERROR((HoraSalidaTurno!E445-HoraEntradaTurno!E445)*24,0)</f>
        <v>0</v>
      </c>
      <c r="F445" s="29">
        <f>IFERROR((HoraSalidaTurno!F445-HoraEntradaTurno!F445)*24,0)</f>
        <v>0</v>
      </c>
      <c r="G445" s="29">
        <f>IFERROR((HoraSalidaTurno!G445-HoraEntradaTurno!G445)*24,0)</f>
        <v>0</v>
      </c>
      <c r="H445" s="29">
        <f>IFERROR((HoraSalidaTurno!H445-HoraEntradaTurno!H445)*24,0)</f>
        <v>0</v>
      </c>
      <c r="I445" s="29">
        <f>IFERROR((HoraSalidaTurno!I445-HoraEntradaTurno!I445)*24,0)</f>
        <v>0</v>
      </c>
      <c r="J445" s="29">
        <f>IFERROR((HoraSalidaTurno!J445-HoraEntradaTurno!J445)*24,0)</f>
        <v>0</v>
      </c>
      <c r="K445" s="29">
        <f>IFERROR((HoraSalidaTurno!K445-HoraEntradaTurno!K445)*24,0)</f>
        <v>0</v>
      </c>
      <c r="L445" s="29">
        <f>IFERROR((HoraSalidaTurno!L445-HoraEntradaTurno!L445)*24,0)</f>
        <v>0</v>
      </c>
      <c r="M445" s="29">
        <f>IFERROR((HoraSalidaTurno!M445-HoraEntradaTurno!M445)*24,0)</f>
        <v>0</v>
      </c>
      <c r="N445" s="29">
        <f>IFERROR((HoraSalidaTurno!N445-HoraEntradaTurno!N445)*24,0)</f>
        <v>0</v>
      </c>
      <c r="O445" s="29">
        <f>IFERROR((HoraSalidaTurno!O445-HoraEntradaTurno!O445)*24,0)</f>
        <v>0</v>
      </c>
      <c r="P445" s="29">
        <f>IFERROR((HoraSalidaTurno!P445-HoraEntradaTurno!P445)*24,0)</f>
        <v>0</v>
      </c>
      <c r="Q445" s="29">
        <f>IFERROR((HoraSalidaTurno!Q445-HoraEntradaTurno!Q445)*24,0)</f>
        <v>0</v>
      </c>
      <c r="R445" s="29">
        <f>IFERROR((HoraSalidaTurno!R445-HoraEntradaTurno!R445)*24,0)</f>
        <v>0</v>
      </c>
      <c r="S445" s="29">
        <f>IFERROR((HoraSalidaTurno!S445-HoraEntradaTurno!S445)*24,0)</f>
        <v>0</v>
      </c>
    </row>
    <row r="446" spans="1:19">
      <c r="A446" s="8">
        <f>HoraEntradaTurno!A446</f>
        <v>0</v>
      </c>
      <c r="B446" s="8">
        <f>HoraEntradaTurno!B446</f>
        <v>0</v>
      </c>
      <c r="C446" s="8">
        <f>HoraEntradaTurno!C446</f>
        <v>0</v>
      </c>
      <c r="D446" s="29">
        <f>IFERROR((HoraSalidaTurno!D446-HoraEntradaTurno!D446)*24,0)</f>
        <v>0</v>
      </c>
      <c r="E446" s="29">
        <f>IFERROR((HoraSalidaTurno!E446-HoraEntradaTurno!E446)*24,0)</f>
        <v>0</v>
      </c>
      <c r="F446" s="29">
        <f>IFERROR((HoraSalidaTurno!F446-HoraEntradaTurno!F446)*24,0)</f>
        <v>0</v>
      </c>
      <c r="G446" s="29">
        <f>IFERROR((HoraSalidaTurno!G446-HoraEntradaTurno!G446)*24,0)</f>
        <v>0</v>
      </c>
      <c r="H446" s="29">
        <f>IFERROR((HoraSalidaTurno!H446-HoraEntradaTurno!H446)*24,0)</f>
        <v>0</v>
      </c>
      <c r="I446" s="29">
        <f>IFERROR((HoraSalidaTurno!I446-HoraEntradaTurno!I446)*24,0)</f>
        <v>0</v>
      </c>
      <c r="J446" s="29">
        <f>IFERROR((HoraSalidaTurno!J446-HoraEntradaTurno!J446)*24,0)</f>
        <v>0</v>
      </c>
      <c r="K446" s="29">
        <f>IFERROR((HoraSalidaTurno!K446-HoraEntradaTurno!K446)*24,0)</f>
        <v>0</v>
      </c>
      <c r="L446" s="29">
        <f>IFERROR((HoraSalidaTurno!L446-HoraEntradaTurno!L446)*24,0)</f>
        <v>0</v>
      </c>
      <c r="M446" s="29">
        <f>IFERROR((HoraSalidaTurno!M446-HoraEntradaTurno!M446)*24,0)</f>
        <v>0</v>
      </c>
      <c r="N446" s="29">
        <f>IFERROR((HoraSalidaTurno!N446-HoraEntradaTurno!N446)*24,0)</f>
        <v>0</v>
      </c>
      <c r="O446" s="29">
        <f>IFERROR((HoraSalidaTurno!O446-HoraEntradaTurno!O446)*24,0)</f>
        <v>0</v>
      </c>
      <c r="P446" s="29">
        <f>IFERROR((HoraSalidaTurno!P446-HoraEntradaTurno!P446)*24,0)</f>
        <v>0</v>
      </c>
      <c r="Q446" s="29">
        <f>IFERROR((HoraSalidaTurno!Q446-HoraEntradaTurno!Q446)*24,0)</f>
        <v>0</v>
      </c>
      <c r="R446" s="29">
        <f>IFERROR((HoraSalidaTurno!R446-HoraEntradaTurno!R446)*24,0)</f>
        <v>0</v>
      </c>
      <c r="S446" s="29">
        <f>IFERROR((HoraSalidaTurno!S446-HoraEntradaTurno!S446)*24,0)</f>
        <v>0</v>
      </c>
    </row>
    <row r="447" spans="1:19">
      <c r="A447" s="8">
        <f>HoraEntradaTurno!A447</f>
        <v>0</v>
      </c>
      <c r="B447" s="8">
        <f>HoraEntradaTurno!B447</f>
        <v>0</v>
      </c>
      <c r="C447" s="8">
        <f>HoraEntradaTurno!C447</f>
        <v>0</v>
      </c>
      <c r="D447" s="29">
        <f>IFERROR((HoraSalidaTurno!D447-HoraEntradaTurno!D447)*24,0)</f>
        <v>0</v>
      </c>
      <c r="E447" s="29">
        <f>IFERROR((HoraSalidaTurno!E447-HoraEntradaTurno!E447)*24,0)</f>
        <v>0</v>
      </c>
      <c r="F447" s="29">
        <f>IFERROR((HoraSalidaTurno!F447-HoraEntradaTurno!F447)*24,0)</f>
        <v>0</v>
      </c>
      <c r="G447" s="29">
        <f>IFERROR((HoraSalidaTurno!G447-HoraEntradaTurno!G447)*24,0)</f>
        <v>0</v>
      </c>
      <c r="H447" s="29">
        <f>IFERROR((HoraSalidaTurno!H447-HoraEntradaTurno!H447)*24,0)</f>
        <v>0</v>
      </c>
      <c r="I447" s="29">
        <f>IFERROR((HoraSalidaTurno!I447-HoraEntradaTurno!I447)*24,0)</f>
        <v>0</v>
      </c>
      <c r="J447" s="29">
        <f>IFERROR((HoraSalidaTurno!J447-HoraEntradaTurno!J447)*24,0)</f>
        <v>0</v>
      </c>
      <c r="K447" s="29">
        <f>IFERROR((HoraSalidaTurno!K447-HoraEntradaTurno!K447)*24,0)</f>
        <v>0</v>
      </c>
      <c r="L447" s="29">
        <f>IFERROR((HoraSalidaTurno!L447-HoraEntradaTurno!L447)*24,0)</f>
        <v>0</v>
      </c>
      <c r="M447" s="29">
        <f>IFERROR((HoraSalidaTurno!M447-HoraEntradaTurno!M447)*24,0)</f>
        <v>0</v>
      </c>
      <c r="N447" s="29">
        <f>IFERROR((HoraSalidaTurno!N447-HoraEntradaTurno!N447)*24,0)</f>
        <v>0</v>
      </c>
      <c r="O447" s="29">
        <f>IFERROR((HoraSalidaTurno!O447-HoraEntradaTurno!O447)*24,0)</f>
        <v>0</v>
      </c>
      <c r="P447" s="29">
        <f>IFERROR((HoraSalidaTurno!P447-HoraEntradaTurno!P447)*24,0)</f>
        <v>0</v>
      </c>
      <c r="Q447" s="29">
        <f>IFERROR((HoraSalidaTurno!Q447-HoraEntradaTurno!Q447)*24,0)</f>
        <v>0</v>
      </c>
      <c r="R447" s="29">
        <f>IFERROR((HoraSalidaTurno!R447-HoraEntradaTurno!R447)*24,0)</f>
        <v>0</v>
      </c>
      <c r="S447" s="29">
        <f>IFERROR((HoraSalidaTurno!S447-HoraEntradaTurno!S447)*24,0)</f>
        <v>0</v>
      </c>
    </row>
    <row r="448" spans="1:19">
      <c r="A448" s="8">
        <f>HoraEntradaTurno!A448</f>
        <v>0</v>
      </c>
      <c r="B448" s="8">
        <f>HoraEntradaTurno!B448</f>
        <v>0</v>
      </c>
      <c r="C448" s="8">
        <f>HoraEntradaTurno!C448</f>
        <v>0</v>
      </c>
      <c r="D448" s="29">
        <f>IFERROR((HoraSalidaTurno!D448-HoraEntradaTurno!D448)*24,0)</f>
        <v>0</v>
      </c>
      <c r="E448" s="29">
        <f>IFERROR((HoraSalidaTurno!E448-HoraEntradaTurno!E448)*24,0)</f>
        <v>0</v>
      </c>
      <c r="F448" s="29">
        <f>IFERROR((HoraSalidaTurno!F448-HoraEntradaTurno!F448)*24,0)</f>
        <v>0</v>
      </c>
      <c r="G448" s="29">
        <f>IFERROR((HoraSalidaTurno!G448-HoraEntradaTurno!G448)*24,0)</f>
        <v>0</v>
      </c>
      <c r="H448" s="29">
        <f>IFERROR((HoraSalidaTurno!H448-HoraEntradaTurno!H448)*24,0)</f>
        <v>0</v>
      </c>
      <c r="I448" s="29">
        <f>IFERROR((HoraSalidaTurno!I448-HoraEntradaTurno!I448)*24,0)</f>
        <v>0</v>
      </c>
      <c r="J448" s="29">
        <f>IFERROR((HoraSalidaTurno!J448-HoraEntradaTurno!J448)*24,0)</f>
        <v>0</v>
      </c>
      <c r="K448" s="29">
        <f>IFERROR((HoraSalidaTurno!K448-HoraEntradaTurno!K448)*24,0)</f>
        <v>0</v>
      </c>
      <c r="L448" s="29">
        <f>IFERROR((HoraSalidaTurno!L448-HoraEntradaTurno!L448)*24,0)</f>
        <v>0</v>
      </c>
      <c r="M448" s="29">
        <f>IFERROR((HoraSalidaTurno!M448-HoraEntradaTurno!M448)*24,0)</f>
        <v>0</v>
      </c>
      <c r="N448" s="29">
        <f>IFERROR((HoraSalidaTurno!N448-HoraEntradaTurno!N448)*24,0)</f>
        <v>0</v>
      </c>
      <c r="O448" s="29">
        <f>IFERROR((HoraSalidaTurno!O448-HoraEntradaTurno!O448)*24,0)</f>
        <v>0</v>
      </c>
      <c r="P448" s="29">
        <f>IFERROR((HoraSalidaTurno!P448-HoraEntradaTurno!P448)*24,0)</f>
        <v>0</v>
      </c>
      <c r="Q448" s="29">
        <f>IFERROR((HoraSalidaTurno!Q448-HoraEntradaTurno!Q448)*24,0)</f>
        <v>0</v>
      </c>
      <c r="R448" s="29">
        <f>IFERROR((HoraSalidaTurno!R448-HoraEntradaTurno!R448)*24,0)</f>
        <v>0</v>
      </c>
      <c r="S448" s="29">
        <f>IFERROR((HoraSalidaTurno!S448-HoraEntradaTurno!S448)*24,0)</f>
        <v>0</v>
      </c>
    </row>
    <row r="449" spans="1:19">
      <c r="A449" s="8">
        <f>HoraEntradaTurno!A449</f>
        <v>0</v>
      </c>
      <c r="B449" s="8">
        <f>HoraEntradaTurno!B449</f>
        <v>0</v>
      </c>
      <c r="C449" s="8">
        <f>HoraEntradaTurno!C449</f>
        <v>0</v>
      </c>
      <c r="D449" s="29">
        <f>IFERROR((HoraSalidaTurno!D449-HoraEntradaTurno!D449)*24,0)</f>
        <v>0</v>
      </c>
      <c r="E449" s="29">
        <f>IFERROR((HoraSalidaTurno!E449-HoraEntradaTurno!E449)*24,0)</f>
        <v>0</v>
      </c>
      <c r="F449" s="29">
        <f>IFERROR((HoraSalidaTurno!F449-HoraEntradaTurno!F449)*24,0)</f>
        <v>0</v>
      </c>
      <c r="G449" s="29">
        <f>IFERROR((HoraSalidaTurno!G449-HoraEntradaTurno!G449)*24,0)</f>
        <v>0</v>
      </c>
      <c r="H449" s="29">
        <f>IFERROR((HoraSalidaTurno!H449-HoraEntradaTurno!H449)*24,0)</f>
        <v>0</v>
      </c>
      <c r="I449" s="29">
        <f>IFERROR((HoraSalidaTurno!I449-HoraEntradaTurno!I449)*24,0)</f>
        <v>0</v>
      </c>
      <c r="J449" s="29">
        <f>IFERROR((HoraSalidaTurno!J449-HoraEntradaTurno!J449)*24,0)</f>
        <v>0</v>
      </c>
      <c r="K449" s="29">
        <f>IFERROR((HoraSalidaTurno!K449-HoraEntradaTurno!K449)*24,0)</f>
        <v>0</v>
      </c>
      <c r="L449" s="29">
        <f>IFERROR((HoraSalidaTurno!L449-HoraEntradaTurno!L449)*24,0)</f>
        <v>0</v>
      </c>
      <c r="M449" s="29">
        <f>IFERROR((HoraSalidaTurno!M449-HoraEntradaTurno!M449)*24,0)</f>
        <v>0</v>
      </c>
      <c r="N449" s="29">
        <f>IFERROR((HoraSalidaTurno!N449-HoraEntradaTurno!N449)*24,0)</f>
        <v>0</v>
      </c>
      <c r="O449" s="29">
        <f>IFERROR((HoraSalidaTurno!O449-HoraEntradaTurno!O449)*24,0)</f>
        <v>0</v>
      </c>
      <c r="P449" s="29">
        <f>IFERROR((HoraSalidaTurno!P449-HoraEntradaTurno!P449)*24,0)</f>
        <v>0</v>
      </c>
      <c r="Q449" s="29">
        <f>IFERROR((HoraSalidaTurno!Q449-HoraEntradaTurno!Q449)*24,0)</f>
        <v>0</v>
      </c>
      <c r="R449" s="29">
        <f>IFERROR((HoraSalidaTurno!R449-HoraEntradaTurno!R449)*24,0)</f>
        <v>0</v>
      </c>
      <c r="S449" s="29">
        <f>IFERROR((HoraSalidaTurno!S449-HoraEntradaTurno!S449)*24,0)</f>
        <v>0</v>
      </c>
    </row>
    <row r="450" spans="1:19">
      <c r="A450" s="8">
        <f>HoraEntradaTurno!A450</f>
        <v>0</v>
      </c>
      <c r="B450" s="8">
        <f>HoraEntradaTurno!B450</f>
        <v>0</v>
      </c>
      <c r="C450" s="8">
        <f>HoraEntradaTurno!C450</f>
        <v>0</v>
      </c>
      <c r="D450" s="29">
        <f>IFERROR((HoraSalidaTurno!D450-HoraEntradaTurno!D450)*24,0)</f>
        <v>0</v>
      </c>
      <c r="E450" s="29">
        <f>IFERROR((HoraSalidaTurno!E450-HoraEntradaTurno!E450)*24,0)</f>
        <v>0</v>
      </c>
      <c r="F450" s="29">
        <f>IFERROR((HoraSalidaTurno!F450-HoraEntradaTurno!F450)*24,0)</f>
        <v>0</v>
      </c>
      <c r="G450" s="29">
        <f>IFERROR((HoraSalidaTurno!G450-HoraEntradaTurno!G450)*24,0)</f>
        <v>0</v>
      </c>
      <c r="H450" s="29">
        <f>IFERROR((HoraSalidaTurno!H450-HoraEntradaTurno!H450)*24,0)</f>
        <v>0</v>
      </c>
      <c r="I450" s="29">
        <f>IFERROR((HoraSalidaTurno!I450-HoraEntradaTurno!I450)*24,0)</f>
        <v>0</v>
      </c>
      <c r="J450" s="29">
        <f>IFERROR((HoraSalidaTurno!J450-HoraEntradaTurno!J450)*24,0)</f>
        <v>0</v>
      </c>
      <c r="K450" s="29">
        <f>IFERROR((HoraSalidaTurno!K450-HoraEntradaTurno!K450)*24,0)</f>
        <v>0</v>
      </c>
      <c r="L450" s="29">
        <f>IFERROR((HoraSalidaTurno!L450-HoraEntradaTurno!L450)*24,0)</f>
        <v>0</v>
      </c>
      <c r="M450" s="29">
        <f>IFERROR((HoraSalidaTurno!M450-HoraEntradaTurno!M450)*24,0)</f>
        <v>0</v>
      </c>
      <c r="N450" s="29">
        <f>IFERROR((HoraSalidaTurno!N450-HoraEntradaTurno!N450)*24,0)</f>
        <v>0</v>
      </c>
      <c r="O450" s="29">
        <f>IFERROR((HoraSalidaTurno!O450-HoraEntradaTurno!O450)*24,0)</f>
        <v>0</v>
      </c>
      <c r="P450" s="29">
        <f>IFERROR((HoraSalidaTurno!P450-HoraEntradaTurno!P450)*24,0)</f>
        <v>0</v>
      </c>
      <c r="Q450" s="29">
        <f>IFERROR((HoraSalidaTurno!Q450-HoraEntradaTurno!Q450)*24,0)</f>
        <v>0</v>
      </c>
      <c r="R450" s="29">
        <f>IFERROR((HoraSalidaTurno!R450-HoraEntradaTurno!R450)*24,0)</f>
        <v>0</v>
      </c>
      <c r="S450" s="29">
        <f>IFERROR((HoraSalidaTurno!S450-HoraEntradaTurno!S450)*24,0)</f>
        <v>0</v>
      </c>
    </row>
    <row r="451" spans="1:19">
      <c r="A451" s="8">
        <f>HoraEntradaTurno!A451</f>
        <v>0</v>
      </c>
      <c r="B451" s="8">
        <f>HoraEntradaTurno!B451</f>
        <v>0</v>
      </c>
      <c r="C451" s="8">
        <f>HoraEntradaTurno!C451</f>
        <v>0</v>
      </c>
      <c r="D451" s="29">
        <f>IFERROR((HoraSalidaTurno!D451-HoraEntradaTurno!D451)*24,0)</f>
        <v>0</v>
      </c>
      <c r="E451" s="29">
        <f>IFERROR((HoraSalidaTurno!E451-HoraEntradaTurno!E451)*24,0)</f>
        <v>0</v>
      </c>
      <c r="F451" s="29">
        <f>IFERROR((HoraSalidaTurno!F451-HoraEntradaTurno!F451)*24,0)</f>
        <v>0</v>
      </c>
      <c r="G451" s="29">
        <f>IFERROR((HoraSalidaTurno!G451-HoraEntradaTurno!G451)*24,0)</f>
        <v>0</v>
      </c>
      <c r="H451" s="29">
        <f>IFERROR((HoraSalidaTurno!H451-HoraEntradaTurno!H451)*24,0)</f>
        <v>0</v>
      </c>
      <c r="I451" s="29">
        <f>IFERROR((HoraSalidaTurno!I451-HoraEntradaTurno!I451)*24,0)</f>
        <v>0</v>
      </c>
      <c r="J451" s="29">
        <f>IFERROR((HoraSalidaTurno!J451-HoraEntradaTurno!J451)*24,0)</f>
        <v>0</v>
      </c>
      <c r="K451" s="29">
        <f>IFERROR((HoraSalidaTurno!K451-HoraEntradaTurno!K451)*24,0)</f>
        <v>0</v>
      </c>
      <c r="L451" s="29">
        <f>IFERROR((HoraSalidaTurno!L451-HoraEntradaTurno!L451)*24,0)</f>
        <v>0</v>
      </c>
      <c r="M451" s="29">
        <f>IFERROR((HoraSalidaTurno!M451-HoraEntradaTurno!M451)*24,0)</f>
        <v>0</v>
      </c>
      <c r="N451" s="29">
        <f>IFERROR((HoraSalidaTurno!N451-HoraEntradaTurno!N451)*24,0)</f>
        <v>0</v>
      </c>
      <c r="O451" s="29">
        <f>IFERROR((HoraSalidaTurno!O451-HoraEntradaTurno!O451)*24,0)</f>
        <v>0</v>
      </c>
      <c r="P451" s="29">
        <f>IFERROR((HoraSalidaTurno!P451-HoraEntradaTurno!P451)*24,0)</f>
        <v>0</v>
      </c>
      <c r="Q451" s="29">
        <f>IFERROR((HoraSalidaTurno!Q451-HoraEntradaTurno!Q451)*24,0)</f>
        <v>0</v>
      </c>
      <c r="R451" s="29">
        <f>IFERROR((HoraSalidaTurno!R451-HoraEntradaTurno!R451)*24,0)</f>
        <v>0</v>
      </c>
      <c r="S451" s="29">
        <f>IFERROR((HoraSalidaTurno!S451-HoraEntradaTurno!S451)*24,0)</f>
        <v>0</v>
      </c>
    </row>
    <row r="452" spans="1:19">
      <c r="A452" s="8">
        <f>HoraEntradaTurno!A452</f>
        <v>0</v>
      </c>
      <c r="B452" s="8">
        <f>HoraEntradaTurno!B452</f>
        <v>0</v>
      </c>
      <c r="C452" s="8">
        <f>HoraEntradaTurno!C452</f>
        <v>0</v>
      </c>
      <c r="D452" s="29">
        <f>IFERROR((HoraSalidaTurno!D452-HoraEntradaTurno!D452)*24,0)</f>
        <v>0</v>
      </c>
      <c r="E452" s="29">
        <f>IFERROR((HoraSalidaTurno!E452-HoraEntradaTurno!E452)*24,0)</f>
        <v>0</v>
      </c>
      <c r="F452" s="29">
        <f>IFERROR((HoraSalidaTurno!F452-HoraEntradaTurno!F452)*24,0)</f>
        <v>0</v>
      </c>
      <c r="G452" s="29">
        <f>IFERROR((HoraSalidaTurno!G452-HoraEntradaTurno!G452)*24,0)</f>
        <v>0</v>
      </c>
      <c r="H452" s="29">
        <f>IFERROR((HoraSalidaTurno!H452-HoraEntradaTurno!H452)*24,0)</f>
        <v>0</v>
      </c>
      <c r="I452" s="29">
        <f>IFERROR((HoraSalidaTurno!I452-HoraEntradaTurno!I452)*24,0)</f>
        <v>0</v>
      </c>
      <c r="J452" s="29">
        <f>IFERROR((HoraSalidaTurno!J452-HoraEntradaTurno!J452)*24,0)</f>
        <v>0</v>
      </c>
      <c r="K452" s="29">
        <f>IFERROR((HoraSalidaTurno!K452-HoraEntradaTurno!K452)*24,0)</f>
        <v>0</v>
      </c>
      <c r="L452" s="29">
        <f>IFERROR((HoraSalidaTurno!L452-HoraEntradaTurno!L452)*24,0)</f>
        <v>0</v>
      </c>
      <c r="M452" s="29">
        <f>IFERROR((HoraSalidaTurno!M452-HoraEntradaTurno!M452)*24,0)</f>
        <v>0</v>
      </c>
      <c r="N452" s="29">
        <f>IFERROR((HoraSalidaTurno!N452-HoraEntradaTurno!N452)*24,0)</f>
        <v>0</v>
      </c>
      <c r="O452" s="29">
        <f>IFERROR((HoraSalidaTurno!O452-HoraEntradaTurno!O452)*24,0)</f>
        <v>0</v>
      </c>
      <c r="P452" s="29">
        <f>IFERROR((HoraSalidaTurno!P452-HoraEntradaTurno!P452)*24,0)</f>
        <v>0</v>
      </c>
      <c r="Q452" s="29">
        <f>IFERROR((HoraSalidaTurno!Q452-HoraEntradaTurno!Q452)*24,0)</f>
        <v>0</v>
      </c>
      <c r="R452" s="29">
        <f>IFERROR((HoraSalidaTurno!R452-HoraEntradaTurno!R452)*24,0)</f>
        <v>0</v>
      </c>
      <c r="S452" s="29">
        <f>IFERROR((HoraSalidaTurno!S452-HoraEntradaTurno!S452)*24,0)</f>
        <v>0</v>
      </c>
    </row>
    <row r="453" spans="1:19">
      <c r="A453" s="8">
        <f>HoraEntradaTurno!A453</f>
        <v>0</v>
      </c>
      <c r="B453" s="8">
        <f>HoraEntradaTurno!B453</f>
        <v>0</v>
      </c>
      <c r="C453" s="8">
        <f>HoraEntradaTurno!C453</f>
        <v>0</v>
      </c>
      <c r="D453" s="29">
        <f>IFERROR((HoraSalidaTurno!D453-HoraEntradaTurno!D453)*24,0)</f>
        <v>0</v>
      </c>
      <c r="E453" s="29">
        <f>IFERROR((HoraSalidaTurno!E453-HoraEntradaTurno!E453)*24,0)</f>
        <v>0</v>
      </c>
      <c r="F453" s="29">
        <f>IFERROR((HoraSalidaTurno!F453-HoraEntradaTurno!F453)*24,0)</f>
        <v>0</v>
      </c>
      <c r="G453" s="29">
        <f>IFERROR((HoraSalidaTurno!G453-HoraEntradaTurno!G453)*24,0)</f>
        <v>0</v>
      </c>
      <c r="H453" s="29">
        <f>IFERROR((HoraSalidaTurno!H453-HoraEntradaTurno!H453)*24,0)</f>
        <v>0</v>
      </c>
      <c r="I453" s="29">
        <f>IFERROR((HoraSalidaTurno!I453-HoraEntradaTurno!I453)*24,0)</f>
        <v>0</v>
      </c>
      <c r="J453" s="29">
        <f>IFERROR((HoraSalidaTurno!J453-HoraEntradaTurno!J453)*24,0)</f>
        <v>0</v>
      </c>
      <c r="K453" s="29">
        <f>IFERROR((HoraSalidaTurno!K453-HoraEntradaTurno!K453)*24,0)</f>
        <v>0</v>
      </c>
      <c r="L453" s="29">
        <f>IFERROR((HoraSalidaTurno!L453-HoraEntradaTurno!L453)*24,0)</f>
        <v>0</v>
      </c>
      <c r="M453" s="29">
        <f>IFERROR((HoraSalidaTurno!M453-HoraEntradaTurno!M453)*24,0)</f>
        <v>0</v>
      </c>
      <c r="N453" s="29">
        <f>IFERROR((HoraSalidaTurno!N453-HoraEntradaTurno!N453)*24,0)</f>
        <v>0</v>
      </c>
      <c r="O453" s="29">
        <f>IFERROR((HoraSalidaTurno!O453-HoraEntradaTurno!O453)*24,0)</f>
        <v>0</v>
      </c>
      <c r="P453" s="29">
        <f>IFERROR((HoraSalidaTurno!P453-HoraEntradaTurno!P453)*24,0)</f>
        <v>0</v>
      </c>
      <c r="Q453" s="29">
        <f>IFERROR((HoraSalidaTurno!Q453-HoraEntradaTurno!Q453)*24,0)</f>
        <v>0</v>
      </c>
      <c r="R453" s="29">
        <f>IFERROR((HoraSalidaTurno!R453-HoraEntradaTurno!R453)*24,0)</f>
        <v>0</v>
      </c>
      <c r="S453" s="29">
        <f>IFERROR((HoraSalidaTurno!S453-HoraEntradaTurno!S453)*24,0)</f>
        <v>0</v>
      </c>
    </row>
    <row r="454" spans="1:19">
      <c r="A454" s="8">
        <f>HoraEntradaTurno!A454</f>
        <v>0</v>
      </c>
      <c r="B454" s="8">
        <f>HoraEntradaTurno!B454</f>
        <v>0</v>
      </c>
      <c r="C454" s="8">
        <f>HoraEntradaTurno!C454</f>
        <v>0</v>
      </c>
      <c r="D454" s="29">
        <f>IFERROR((HoraSalidaTurno!D454-HoraEntradaTurno!D454)*24,0)</f>
        <v>0</v>
      </c>
      <c r="E454" s="29">
        <f>IFERROR((HoraSalidaTurno!E454-HoraEntradaTurno!E454)*24,0)</f>
        <v>0</v>
      </c>
      <c r="F454" s="29">
        <f>IFERROR((HoraSalidaTurno!F454-HoraEntradaTurno!F454)*24,0)</f>
        <v>0</v>
      </c>
      <c r="G454" s="29">
        <f>IFERROR((HoraSalidaTurno!G454-HoraEntradaTurno!G454)*24,0)</f>
        <v>0</v>
      </c>
      <c r="H454" s="29">
        <f>IFERROR((HoraSalidaTurno!H454-HoraEntradaTurno!H454)*24,0)</f>
        <v>0</v>
      </c>
      <c r="I454" s="29">
        <f>IFERROR((HoraSalidaTurno!I454-HoraEntradaTurno!I454)*24,0)</f>
        <v>0</v>
      </c>
      <c r="J454" s="29">
        <f>IFERROR((HoraSalidaTurno!J454-HoraEntradaTurno!J454)*24,0)</f>
        <v>0</v>
      </c>
      <c r="K454" s="29">
        <f>IFERROR((HoraSalidaTurno!K454-HoraEntradaTurno!K454)*24,0)</f>
        <v>0</v>
      </c>
      <c r="L454" s="29">
        <f>IFERROR((HoraSalidaTurno!L454-HoraEntradaTurno!L454)*24,0)</f>
        <v>0</v>
      </c>
      <c r="M454" s="29">
        <f>IFERROR((HoraSalidaTurno!M454-HoraEntradaTurno!M454)*24,0)</f>
        <v>0</v>
      </c>
      <c r="N454" s="29">
        <f>IFERROR((HoraSalidaTurno!N454-HoraEntradaTurno!N454)*24,0)</f>
        <v>0</v>
      </c>
      <c r="O454" s="29">
        <f>IFERROR((HoraSalidaTurno!O454-HoraEntradaTurno!O454)*24,0)</f>
        <v>0</v>
      </c>
      <c r="P454" s="29">
        <f>IFERROR((HoraSalidaTurno!P454-HoraEntradaTurno!P454)*24,0)</f>
        <v>0</v>
      </c>
      <c r="Q454" s="29">
        <f>IFERROR((HoraSalidaTurno!Q454-HoraEntradaTurno!Q454)*24,0)</f>
        <v>0</v>
      </c>
      <c r="R454" s="29">
        <f>IFERROR((HoraSalidaTurno!R454-HoraEntradaTurno!R454)*24,0)</f>
        <v>0</v>
      </c>
      <c r="S454" s="29">
        <f>IFERROR((HoraSalidaTurno!S454-HoraEntradaTurno!S454)*24,0)</f>
        <v>0</v>
      </c>
    </row>
    <row r="455" spans="1:19">
      <c r="A455" s="8">
        <f>HoraEntradaTurno!A455</f>
        <v>0</v>
      </c>
      <c r="B455" s="8">
        <f>HoraEntradaTurno!B455</f>
        <v>0</v>
      </c>
      <c r="C455" s="8">
        <f>HoraEntradaTurno!C455</f>
        <v>0</v>
      </c>
      <c r="D455" s="29">
        <f>IFERROR((HoraSalidaTurno!D455-HoraEntradaTurno!D455)*24,0)</f>
        <v>0</v>
      </c>
      <c r="E455" s="29">
        <f>IFERROR((HoraSalidaTurno!E455-HoraEntradaTurno!E455)*24,0)</f>
        <v>0</v>
      </c>
      <c r="F455" s="29">
        <f>IFERROR((HoraSalidaTurno!F455-HoraEntradaTurno!F455)*24,0)</f>
        <v>0</v>
      </c>
      <c r="G455" s="29">
        <f>IFERROR((HoraSalidaTurno!G455-HoraEntradaTurno!G455)*24,0)</f>
        <v>0</v>
      </c>
      <c r="H455" s="29">
        <f>IFERROR((HoraSalidaTurno!H455-HoraEntradaTurno!H455)*24,0)</f>
        <v>0</v>
      </c>
      <c r="I455" s="29">
        <f>IFERROR((HoraSalidaTurno!I455-HoraEntradaTurno!I455)*24,0)</f>
        <v>0</v>
      </c>
      <c r="J455" s="29">
        <f>IFERROR((HoraSalidaTurno!J455-HoraEntradaTurno!J455)*24,0)</f>
        <v>0</v>
      </c>
      <c r="K455" s="29">
        <f>IFERROR((HoraSalidaTurno!K455-HoraEntradaTurno!K455)*24,0)</f>
        <v>0</v>
      </c>
      <c r="L455" s="29">
        <f>IFERROR((HoraSalidaTurno!L455-HoraEntradaTurno!L455)*24,0)</f>
        <v>0</v>
      </c>
      <c r="M455" s="29">
        <f>IFERROR((HoraSalidaTurno!M455-HoraEntradaTurno!M455)*24,0)</f>
        <v>0</v>
      </c>
      <c r="N455" s="29">
        <f>IFERROR((HoraSalidaTurno!N455-HoraEntradaTurno!N455)*24,0)</f>
        <v>0</v>
      </c>
      <c r="O455" s="29">
        <f>IFERROR((HoraSalidaTurno!O455-HoraEntradaTurno!O455)*24,0)</f>
        <v>0</v>
      </c>
      <c r="P455" s="29">
        <f>IFERROR((HoraSalidaTurno!P455-HoraEntradaTurno!P455)*24,0)</f>
        <v>0</v>
      </c>
      <c r="Q455" s="29">
        <f>IFERROR((HoraSalidaTurno!Q455-HoraEntradaTurno!Q455)*24,0)</f>
        <v>0</v>
      </c>
      <c r="R455" s="29">
        <f>IFERROR((HoraSalidaTurno!R455-HoraEntradaTurno!R455)*24,0)</f>
        <v>0</v>
      </c>
      <c r="S455" s="29">
        <f>IFERROR((HoraSalidaTurno!S455-HoraEntradaTurno!S455)*24,0)</f>
        <v>0</v>
      </c>
    </row>
    <row r="456" spans="1:19">
      <c r="A456" s="8">
        <f>HoraEntradaTurno!A456</f>
        <v>0</v>
      </c>
      <c r="B456" s="8">
        <f>HoraEntradaTurno!B456</f>
        <v>0</v>
      </c>
      <c r="C456" s="8">
        <f>HoraEntradaTurno!C456</f>
        <v>0</v>
      </c>
      <c r="D456" s="29">
        <f>IFERROR((HoraSalidaTurno!D456-HoraEntradaTurno!D456)*24,0)</f>
        <v>0</v>
      </c>
      <c r="E456" s="29">
        <f>IFERROR((HoraSalidaTurno!E456-HoraEntradaTurno!E456)*24,0)</f>
        <v>0</v>
      </c>
      <c r="F456" s="29">
        <f>IFERROR((HoraSalidaTurno!F456-HoraEntradaTurno!F456)*24,0)</f>
        <v>0</v>
      </c>
      <c r="G456" s="29">
        <f>IFERROR((HoraSalidaTurno!G456-HoraEntradaTurno!G456)*24,0)</f>
        <v>0</v>
      </c>
      <c r="H456" s="29">
        <f>IFERROR((HoraSalidaTurno!H456-HoraEntradaTurno!H456)*24,0)</f>
        <v>0</v>
      </c>
      <c r="I456" s="29">
        <f>IFERROR((HoraSalidaTurno!I456-HoraEntradaTurno!I456)*24,0)</f>
        <v>0</v>
      </c>
      <c r="J456" s="29">
        <f>IFERROR((HoraSalidaTurno!J456-HoraEntradaTurno!J456)*24,0)</f>
        <v>0</v>
      </c>
      <c r="K456" s="29">
        <f>IFERROR((HoraSalidaTurno!K456-HoraEntradaTurno!K456)*24,0)</f>
        <v>0</v>
      </c>
      <c r="L456" s="29">
        <f>IFERROR((HoraSalidaTurno!L456-HoraEntradaTurno!L456)*24,0)</f>
        <v>0</v>
      </c>
      <c r="M456" s="29">
        <f>IFERROR((HoraSalidaTurno!M456-HoraEntradaTurno!M456)*24,0)</f>
        <v>0</v>
      </c>
      <c r="N456" s="29">
        <f>IFERROR((HoraSalidaTurno!N456-HoraEntradaTurno!N456)*24,0)</f>
        <v>0</v>
      </c>
      <c r="O456" s="29">
        <f>IFERROR((HoraSalidaTurno!O456-HoraEntradaTurno!O456)*24,0)</f>
        <v>0</v>
      </c>
      <c r="P456" s="29">
        <f>IFERROR((HoraSalidaTurno!P456-HoraEntradaTurno!P456)*24,0)</f>
        <v>0</v>
      </c>
      <c r="Q456" s="29">
        <f>IFERROR((HoraSalidaTurno!Q456-HoraEntradaTurno!Q456)*24,0)</f>
        <v>0</v>
      </c>
      <c r="R456" s="29">
        <f>IFERROR((HoraSalidaTurno!R456-HoraEntradaTurno!R456)*24,0)</f>
        <v>0</v>
      </c>
      <c r="S456" s="29">
        <f>IFERROR((HoraSalidaTurno!S456-HoraEntradaTurno!S456)*24,0)</f>
        <v>0</v>
      </c>
    </row>
    <row r="457" spans="1:19">
      <c r="A457" s="8">
        <f>HoraEntradaTurno!A457</f>
        <v>0</v>
      </c>
      <c r="B457" s="8">
        <f>HoraEntradaTurno!B457</f>
        <v>0</v>
      </c>
      <c r="C457" s="8">
        <f>HoraEntradaTurno!C457</f>
        <v>0</v>
      </c>
      <c r="D457" s="29">
        <f>IFERROR((HoraSalidaTurno!D457-HoraEntradaTurno!D457)*24,0)</f>
        <v>0</v>
      </c>
      <c r="E457" s="29">
        <f>IFERROR((HoraSalidaTurno!E457-HoraEntradaTurno!E457)*24,0)</f>
        <v>0</v>
      </c>
      <c r="F457" s="29">
        <f>IFERROR((HoraSalidaTurno!F457-HoraEntradaTurno!F457)*24,0)</f>
        <v>0</v>
      </c>
      <c r="G457" s="29">
        <f>IFERROR((HoraSalidaTurno!G457-HoraEntradaTurno!G457)*24,0)</f>
        <v>0</v>
      </c>
      <c r="H457" s="29">
        <f>IFERROR((HoraSalidaTurno!H457-HoraEntradaTurno!H457)*24,0)</f>
        <v>0</v>
      </c>
      <c r="I457" s="29">
        <f>IFERROR((HoraSalidaTurno!I457-HoraEntradaTurno!I457)*24,0)</f>
        <v>0</v>
      </c>
      <c r="J457" s="29">
        <f>IFERROR((HoraSalidaTurno!J457-HoraEntradaTurno!J457)*24,0)</f>
        <v>0</v>
      </c>
      <c r="K457" s="29">
        <f>IFERROR((HoraSalidaTurno!K457-HoraEntradaTurno!K457)*24,0)</f>
        <v>0</v>
      </c>
      <c r="L457" s="29">
        <f>IFERROR((HoraSalidaTurno!L457-HoraEntradaTurno!L457)*24,0)</f>
        <v>0</v>
      </c>
      <c r="M457" s="29">
        <f>IFERROR((HoraSalidaTurno!M457-HoraEntradaTurno!M457)*24,0)</f>
        <v>0</v>
      </c>
      <c r="N457" s="29">
        <f>IFERROR((HoraSalidaTurno!N457-HoraEntradaTurno!N457)*24,0)</f>
        <v>0</v>
      </c>
      <c r="O457" s="29">
        <f>IFERROR((HoraSalidaTurno!O457-HoraEntradaTurno!O457)*24,0)</f>
        <v>0</v>
      </c>
      <c r="P457" s="29">
        <f>IFERROR((HoraSalidaTurno!P457-HoraEntradaTurno!P457)*24,0)</f>
        <v>0</v>
      </c>
      <c r="Q457" s="29">
        <f>IFERROR((HoraSalidaTurno!Q457-HoraEntradaTurno!Q457)*24,0)</f>
        <v>0</v>
      </c>
      <c r="R457" s="29">
        <f>IFERROR((HoraSalidaTurno!R457-HoraEntradaTurno!R457)*24,0)</f>
        <v>0</v>
      </c>
      <c r="S457" s="29">
        <f>IFERROR((HoraSalidaTurno!S457-HoraEntradaTurno!S457)*24,0)</f>
        <v>0</v>
      </c>
    </row>
    <row r="458" spans="1:19">
      <c r="A458" s="8">
        <f>HoraEntradaTurno!A458</f>
        <v>0</v>
      </c>
      <c r="B458" s="8">
        <f>HoraEntradaTurno!B458</f>
        <v>0</v>
      </c>
      <c r="C458" s="8">
        <f>HoraEntradaTurno!C458</f>
        <v>0</v>
      </c>
      <c r="D458" s="29">
        <f>IFERROR((HoraSalidaTurno!D458-HoraEntradaTurno!D458)*24,0)</f>
        <v>0</v>
      </c>
      <c r="E458" s="29">
        <f>IFERROR((HoraSalidaTurno!E458-HoraEntradaTurno!E458)*24,0)</f>
        <v>0</v>
      </c>
      <c r="F458" s="29">
        <f>IFERROR((HoraSalidaTurno!F458-HoraEntradaTurno!F458)*24,0)</f>
        <v>0</v>
      </c>
      <c r="G458" s="29">
        <f>IFERROR((HoraSalidaTurno!G458-HoraEntradaTurno!G458)*24,0)</f>
        <v>0</v>
      </c>
      <c r="H458" s="29">
        <f>IFERROR((HoraSalidaTurno!H458-HoraEntradaTurno!H458)*24,0)</f>
        <v>0</v>
      </c>
      <c r="I458" s="29">
        <f>IFERROR((HoraSalidaTurno!I458-HoraEntradaTurno!I458)*24,0)</f>
        <v>0</v>
      </c>
      <c r="J458" s="29">
        <f>IFERROR((HoraSalidaTurno!J458-HoraEntradaTurno!J458)*24,0)</f>
        <v>0</v>
      </c>
      <c r="K458" s="29">
        <f>IFERROR((HoraSalidaTurno!K458-HoraEntradaTurno!K458)*24,0)</f>
        <v>0</v>
      </c>
      <c r="L458" s="29">
        <f>IFERROR((HoraSalidaTurno!L458-HoraEntradaTurno!L458)*24,0)</f>
        <v>0</v>
      </c>
      <c r="M458" s="29">
        <f>IFERROR((HoraSalidaTurno!M458-HoraEntradaTurno!M458)*24,0)</f>
        <v>0</v>
      </c>
      <c r="N458" s="29">
        <f>IFERROR((HoraSalidaTurno!N458-HoraEntradaTurno!N458)*24,0)</f>
        <v>0</v>
      </c>
      <c r="O458" s="29">
        <f>IFERROR((HoraSalidaTurno!O458-HoraEntradaTurno!O458)*24,0)</f>
        <v>0</v>
      </c>
      <c r="P458" s="29">
        <f>IFERROR((HoraSalidaTurno!P458-HoraEntradaTurno!P458)*24,0)</f>
        <v>0</v>
      </c>
      <c r="Q458" s="29">
        <f>IFERROR((HoraSalidaTurno!Q458-HoraEntradaTurno!Q458)*24,0)</f>
        <v>0</v>
      </c>
      <c r="R458" s="29">
        <f>IFERROR((HoraSalidaTurno!R458-HoraEntradaTurno!R458)*24,0)</f>
        <v>0</v>
      </c>
      <c r="S458" s="29">
        <f>IFERROR((HoraSalidaTurno!S458-HoraEntradaTurno!S458)*24,0)</f>
        <v>0</v>
      </c>
    </row>
    <row r="459" spans="1:19">
      <c r="A459" s="8">
        <f>HoraEntradaTurno!A459</f>
        <v>0</v>
      </c>
      <c r="B459" s="8">
        <f>HoraEntradaTurno!B459</f>
        <v>0</v>
      </c>
      <c r="C459" s="8">
        <f>HoraEntradaTurno!C459</f>
        <v>0</v>
      </c>
      <c r="D459" s="29">
        <f>IFERROR((HoraSalidaTurno!D459-HoraEntradaTurno!D459)*24,0)</f>
        <v>0</v>
      </c>
      <c r="E459" s="29">
        <f>IFERROR((HoraSalidaTurno!E459-HoraEntradaTurno!E459)*24,0)</f>
        <v>0</v>
      </c>
      <c r="F459" s="29">
        <f>IFERROR((HoraSalidaTurno!F459-HoraEntradaTurno!F459)*24,0)</f>
        <v>0</v>
      </c>
      <c r="G459" s="29">
        <f>IFERROR((HoraSalidaTurno!G459-HoraEntradaTurno!G459)*24,0)</f>
        <v>0</v>
      </c>
      <c r="H459" s="29">
        <f>IFERROR((HoraSalidaTurno!H459-HoraEntradaTurno!H459)*24,0)</f>
        <v>0</v>
      </c>
      <c r="I459" s="29">
        <f>IFERROR((HoraSalidaTurno!I459-HoraEntradaTurno!I459)*24,0)</f>
        <v>0</v>
      </c>
      <c r="J459" s="29">
        <f>IFERROR((HoraSalidaTurno!J459-HoraEntradaTurno!J459)*24,0)</f>
        <v>0</v>
      </c>
      <c r="K459" s="29">
        <f>IFERROR((HoraSalidaTurno!K459-HoraEntradaTurno!K459)*24,0)</f>
        <v>0</v>
      </c>
      <c r="L459" s="29">
        <f>IFERROR((HoraSalidaTurno!L459-HoraEntradaTurno!L459)*24,0)</f>
        <v>0</v>
      </c>
      <c r="M459" s="29">
        <f>IFERROR((HoraSalidaTurno!M459-HoraEntradaTurno!M459)*24,0)</f>
        <v>0</v>
      </c>
      <c r="N459" s="29">
        <f>IFERROR((HoraSalidaTurno!N459-HoraEntradaTurno!N459)*24,0)</f>
        <v>0</v>
      </c>
      <c r="O459" s="29">
        <f>IFERROR((HoraSalidaTurno!O459-HoraEntradaTurno!O459)*24,0)</f>
        <v>0</v>
      </c>
      <c r="P459" s="29">
        <f>IFERROR((HoraSalidaTurno!P459-HoraEntradaTurno!P459)*24,0)</f>
        <v>0</v>
      </c>
      <c r="Q459" s="29">
        <f>IFERROR((HoraSalidaTurno!Q459-HoraEntradaTurno!Q459)*24,0)</f>
        <v>0</v>
      </c>
      <c r="R459" s="29">
        <f>IFERROR((HoraSalidaTurno!R459-HoraEntradaTurno!R459)*24,0)</f>
        <v>0</v>
      </c>
      <c r="S459" s="29">
        <f>IFERROR((HoraSalidaTurno!S459-HoraEntradaTurno!S459)*24,0)</f>
        <v>0</v>
      </c>
    </row>
    <row r="460" spans="1:19">
      <c r="A460" s="8">
        <f>HoraEntradaTurno!A460</f>
        <v>0</v>
      </c>
      <c r="B460" s="8">
        <f>HoraEntradaTurno!B460</f>
        <v>0</v>
      </c>
      <c r="C460" s="8">
        <f>HoraEntradaTurno!C460</f>
        <v>0</v>
      </c>
      <c r="D460" s="29">
        <f>IFERROR((HoraSalidaTurno!D460-HoraEntradaTurno!D460)*24,0)</f>
        <v>0</v>
      </c>
      <c r="E460" s="29">
        <f>IFERROR((HoraSalidaTurno!E460-HoraEntradaTurno!E460)*24,0)</f>
        <v>0</v>
      </c>
      <c r="F460" s="29">
        <f>IFERROR((HoraSalidaTurno!F460-HoraEntradaTurno!F460)*24,0)</f>
        <v>0</v>
      </c>
      <c r="G460" s="29">
        <f>IFERROR((HoraSalidaTurno!G460-HoraEntradaTurno!G460)*24,0)</f>
        <v>0</v>
      </c>
      <c r="H460" s="29">
        <f>IFERROR((HoraSalidaTurno!H460-HoraEntradaTurno!H460)*24,0)</f>
        <v>0</v>
      </c>
      <c r="I460" s="29">
        <f>IFERROR((HoraSalidaTurno!I460-HoraEntradaTurno!I460)*24,0)</f>
        <v>0</v>
      </c>
      <c r="J460" s="29">
        <f>IFERROR((HoraSalidaTurno!J460-HoraEntradaTurno!J460)*24,0)</f>
        <v>0</v>
      </c>
      <c r="K460" s="29">
        <f>IFERROR((HoraSalidaTurno!K460-HoraEntradaTurno!K460)*24,0)</f>
        <v>0</v>
      </c>
      <c r="L460" s="29">
        <f>IFERROR((HoraSalidaTurno!L460-HoraEntradaTurno!L460)*24,0)</f>
        <v>0</v>
      </c>
      <c r="M460" s="29">
        <f>IFERROR((HoraSalidaTurno!M460-HoraEntradaTurno!M460)*24,0)</f>
        <v>0</v>
      </c>
      <c r="N460" s="29">
        <f>IFERROR((HoraSalidaTurno!N460-HoraEntradaTurno!N460)*24,0)</f>
        <v>0</v>
      </c>
      <c r="O460" s="29">
        <f>IFERROR((HoraSalidaTurno!O460-HoraEntradaTurno!O460)*24,0)</f>
        <v>0</v>
      </c>
      <c r="P460" s="29">
        <f>IFERROR((HoraSalidaTurno!P460-HoraEntradaTurno!P460)*24,0)</f>
        <v>0</v>
      </c>
      <c r="Q460" s="29">
        <f>IFERROR((HoraSalidaTurno!Q460-HoraEntradaTurno!Q460)*24,0)</f>
        <v>0</v>
      </c>
      <c r="R460" s="29">
        <f>IFERROR((HoraSalidaTurno!R460-HoraEntradaTurno!R460)*24,0)</f>
        <v>0</v>
      </c>
      <c r="S460" s="29">
        <f>IFERROR((HoraSalidaTurno!S460-HoraEntradaTurno!S460)*24,0)</f>
        <v>0</v>
      </c>
    </row>
    <row r="461" spans="1:19">
      <c r="A461" s="8">
        <f>HoraEntradaTurno!A461</f>
        <v>0</v>
      </c>
      <c r="B461" s="8">
        <f>HoraEntradaTurno!B461</f>
        <v>0</v>
      </c>
      <c r="C461" s="8">
        <f>HoraEntradaTurno!C461</f>
        <v>0</v>
      </c>
      <c r="D461" s="29">
        <f>IFERROR((HoraSalidaTurno!D461-HoraEntradaTurno!D461)*24,0)</f>
        <v>0</v>
      </c>
      <c r="E461" s="29">
        <f>IFERROR((HoraSalidaTurno!E461-HoraEntradaTurno!E461)*24,0)</f>
        <v>0</v>
      </c>
      <c r="F461" s="29">
        <f>IFERROR((HoraSalidaTurno!F461-HoraEntradaTurno!F461)*24,0)</f>
        <v>0</v>
      </c>
      <c r="G461" s="29">
        <f>IFERROR((HoraSalidaTurno!G461-HoraEntradaTurno!G461)*24,0)</f>
        <v>0</v>
      </c>
      <c r="H461" s="29">
        <f>IFERROR((HoraSalidaTurno!H461-HoraEntradaTurno!H461)*24,0)</f>
        <v>0</v>
      </c>
      <c r="I461" s="29">
        <f>IFERROR((HoraSalidaTurno!I461-HoraEntradaTurno!I461)*24,0)</f>
        <v>0</v>
      </c>
      <c r="J461" s="29">
        <f>IFERROR((HoraSalidaTurno!J461-HoraEntradaTurno!J461)*24,0)</f>
        <v>0</v>
      </c>
      <c r="K461" s="29">
        <f>IFERROR((HoraSalidaTurno!K461-HoraEntradaTurno!K461)*24,0)</f>
        <v>0</v>
      </c>
      <c r="L461" s="29">
        <f>IFERROR((HoraSalidaTurno!L461-HoraEntradaTurno!L461)*24,0)</f>
        <v>0</v>
      </c>
      <c r="M461" s="29">
        <f>IFERROR((HoraSalidaTurno!M461-HoraEntradaTurno!M461)*24,0)</f>
        <v>0</v>
      </c>
      <c r="N461" s="29">
        <f>IFERROR((HoraSalidaTurno!N461-HoraEntradaTurno!N461)*24,0)</f>
        <v>0</v>
      </c>
      <c r="O461" s="29">
        <f>IFERROR((HoraSalidaTurno!O461-HoraEntradaTurno!O461)*24,0)</f>
        <v>0</v>
      </c>
      <c r="P461" s="29">
        <f>IFERROR((HoraSalidaTurno!P461-HoraEntradaTurno!P461)*24,0)</f>
        <v>0</v>
      </c>
      <c r="Q461" s="29">
        <f>IFERROR((HoraSalidaTurno!Q461-HoraEntradaTurno!Q461)*24,0)</f>
        <v>0</v>
      </c>
      <c r="R461" s="29">
        <f>IFERROR((HoraSalidaTurno!R461-HoraEntradaTurno!R461)*24,0)</f>
        <v>0</v>
      </c>
      <c r="S461" s="29">
        <f>IFERROR((HoraSalidaTurno!S461-HoraEntradaTurno!S461)*24,0)</f>
        <v>0</v>
      </c>
    </row>
    <row r="462" spans="1:19">
      <c r="A462" s="8">
        <f>HoraEntradaTurno!A462</f>
        <v>0</v>
      </c>
      <c r="B462" s="8">
        <f>HoraEntradaTurno!B462</f>
        <v>0</v>
      </c>
      <c r="C462" s="8">
        <f>HoraEntradaTurno!C462</f>
        <v>0</v>
      </c>
      <c r="D462" s="29">
        <f>IFERROR((HoraSalidaTurno!D462-HoraEntradaTurno!D462)*24,0)</f>
        <v>0</v>
      </c>
      <c r="E462" s="29">
        <f>IFERROR((HoraSalidaTurno!E462-HoraEntradaTurno!E462)*24,0)</f>
        <v>0</v>
      </c>
      <c r="F462" s="29">
        <f>IFERROR((HoraSalidaTurno!F462-HoraEntradaTurno!F462)*24,0)</f>
        <v>0</v>
      </c>
      <c r="G462" s="29">
        <f>IFERROR((HoraSalidaTurno!G462-HoraEntradaTurno!G462)*24,0)</f>
        <v>0</v>
      </c>
      <c r="H462" s="29">
        <f>IFERROR((HoraSalidaTurno!H462-HoraEntradaTurno!H462)*24,0)</f>
        <v>0</v>
      </c>
      <c r="I462" s="29">
        <f>IFERROR((HoraSalidaTurno!I462-HoraEntradaTurno!I462)*24,0)</f>
        <v>0</v>
      </c>
      <c r="J462" s="29">
        <f>IFERROR((HoraSalidaTurno!J462-HoraEntradaTurno!J462)*24,0)</f>
        <v>0</v>
      </c>
      <c r="K462" s="29">
        <f>IFERROR((HoraSalidaTurno!K462-HoraEntradaTurno!K462)*24,0)</f>
        <v>0</v>
      </c>
      <c r="L462" s="29">
        <f>IFERROR((HoraSalidaTurno!L462-HoraEntradaTurno!L462)*24,0)</f>
        <v>0</v>
      </c>
      <c r="M462" s="29">
        <f>IFERROR((HoraSalidaTurno!M462-HoraEntradaTurno!M462)*24,0)</f>
        <v>0</v>
      </c>
      <c r="N462" s="29">
        <f>IFERROR((HoraSalidaTurno!N462-HoraEntradaTurno!N462)*24,0)</f>
        <v>0</v>
      </c>
      <c r="O462" s="29">
        <f>IFERROR((HoraSalidaTurno!O462-HoraEntradaTurno!O462)*24,0)</f>
        <v>0</v>
      </c>
      <c r="P462" s="29">
        <f>IFERROR((HoraSalidaTurno!P462-HoraEntradaTurno!P462)*24,0)</f>
        <v>0</v>
      </c>
      <c r="Q462" s="29">
        <f>IFERROR((HoraSalidaTurno!Q462-HoraEntradaTurno!Q462)*24,0)</f>
        <v>0</v>
      </c>
      <c r="R462" s="29">
        <f>IFERROR((HoraSalidaTurno!R462-HoraEntradaTurno!R462)*24,0)</f>
        <v>0</v>
      </c>
      <c r="S462" s="29">
        <f>IFERROR((HoraSalidaTurno!S462-HoraEntradaTurno!S462)*24,0)</f>
        <v>0</v>
      </c>
    </row>
    <row r="463" spans="1:19">
      <c r="A463" s="8">
        <f>HoraEntradaTurno!A463</f>
        <v>0</v>
      </c>
      <c r="B463" s="8">
        <f>HoraEntradaTurno!B463</f>
        <v>0</v>
      </c>
      <c r="C463" s="8">
        <f>HoraEntradaTurno!C463</f>
        <v>0</v>
      </c>
      <c r="D463" s="29">
        <f>IFERROR((HoraSalidaTurno!D463-HoraEntradaTurno!D463)*24,0)</f>
        <v>0</v>
      </c>
      <c r="E463" s="29">
        <f>IFERROR((HoraSalidaTurno!E463-HoraEntradaTurno!E463)*24,0)</f>
        <v>0</v>
      </c>
      <c r="F463" s="29">
        <f>IFERROR((HoraSalidaTurno!F463-HoraEntradaTurno!F463)*24,0)</f>
        <v>0</v>
      </c>
      <c r="G463" s="29">
        <f>IFERROR((HoraSalidaTurno!G463-HoraEntradaTurno!G463)*24,0)</f>
        <v>0</v>
      </c>
      <c r="H463" s="29">
        <f>IFERROR((HoraSalidaTurno!H463-HoraEntradaTurno!H463)*24,0)</f>
        <v>0</v>
      </c>
      <c r="I463" s="29">
        <f>IFERROR((HoraSalidaTurno!I463-HoraEntradaTurno!I463)*24,0)</f>
        <v>0</v>
      </c>
      <c r="J463" s="29">
        <f>IFERROR((HoraSalidaTurno!J463-HoraEntradaTurno!J463)*24,0)</f>
        <v>0</v>
      </c>
      <c r="K463" s="29">
        <f>IFERROR((HoraSalidaTurno!K463-HoraEntradaTurno!K463)*24,0)</f>
        <v>0</v>
      </c>
      <c r="L463" s="29">
        <f>IFERROR((HoraSalidaTurno!L463-HoraEntradaTurno!L463)*24,0)</f>
        <v>0</v>
      </c>
      <c r="M463" s="29">
        <f>IFERROR((HoraSalidaTurno!M463-HoraEntradaTurno!M463)*24,0)</f>
        <v>0</v>
      </c>
      <c r="N463" s="29">
        <f>IFERROR((HoraSalidaTurno!N463-HoraEntradaTurno!N463)*24,0)</f>
        <v>0</v>
      </c>
      <c r="O463" s="29">
        <f>IFERROR((HoraSalidaTurno!O463-HoraEntradaTurno!O463)*24,0)</f>
        <v>0</v>
      </c>
      <c r="P463" s="29">
        <f>IFERROR((HoraSalidaTurno!P463-HoraEntradaTurno!P463)*24,0)</f>
        <v>0</v>
      </c>
      <c r="Q463" s="29">
        <f>IFERROR((HoraSalidaTurno!Q463-HoraEntradaTurno!Q463)*24,0)</f>
        <v>0</v>
      </c>
      <c r="R463" s="29">
        <f>IFERROR((HoraSalidaTurno!R463-HoraEntradaTurno!R463)*24,0)</f>
        <v>0</v>
      </c>
      <c r="S463" s="29">
        <f>IFERROR((HoraSalidaTurno!S463-HoraEntradaTurno!S463)*24,0)</f>
        <v>0</v>
      </c>
    </row>
    <row r="464" spans="1:19">
      <c r="A464" s="8">
        <f>HoraEntradaTurno!A464</f>
        <v>0</v>
      </c>
      <c r="B464" s="8">
        <f>HoraEntradaTurno!B464</f>
        <v>0</v>
      </c>
      <c r="C464" s="8">
        <f>HoraEntradaTurno!C464</f>
        <v>0</v>
      </c>
      <c r="D464" s="29">
        <f>IFERROR((HoraSalidaTurno!D464-HoraEntradaTurno!D464)*24,0)</f>
        <v>0</v>
      </c>
      <c r="E464" s="29">
        <f>IFERROR((HoraSalidaTurno!E464-HoraEntradaTurno!E464)*24,0)</f>
        <v>0</v>
      </c>
      <c r="F464" s="29">
        <f>IFERROR((HoraSalidaTurno!F464-HoraEntradaTurno!F464)*24,0)</f>
        <v>0</v>
      </c>
      <c r="G464" s="29">
        <f>IFERROR((HoraSalidaTurno!G464-HoraEntradaTurno!G464)*24,0)</f>
        <v>0</v>
      </c>
      <c r="H464" s="29">
        <f>IFERROR((HoraSalidaTurno!H464-HoraEntradaTurno!H464)*24,0)</f>
        <v>0</v>
      </c>
      <c r="I464" s="29">
        <f>IFERROR((HoraSalidaTurno!I464-HoraEntradaTurno!I464)*24,0)</f>
        <v>0</v>
      </c>
      <c r="J464" s="29">
        <f>IFERROR((HoraSalidaTurno!J464-HoraEntradaTurno!J464)*24,0)</f>
        <v>0</v>
      </c>
      <c r="K464" s="29">
        <f>IFERROR((HoraSalidaTurno!K464-HoraEntradaTurno!K464)*24,0)</f>
        <v>0</v>
      </c>
      <c r="L464" s="29">
        <f>IFERROR((HoraSalidaTurno!L464-HoraEntradaTurno!L464)*24,0)</f>
        <v>0</v>
      </c>
      <c r="M464" s="29">
        <f>IFERROR((HoraSalidaTurno!M464-HoraEntradaTurno!M464)*24,0)</f>
        <v>0</v>
      </c>
      <c r="N464" s="29">
        <f>IFERROR((HoraSalidaTurno!N464-HoraEntradaTurno!N464)*24,0)</f>
        <v>0</v>
      </c>
      <c r="O464" s="29">
        <f>IFERROR((HoraSalidaTurno!O464-HoraEntradaTurno!O464)*24,0)</f>
        <v>0</v>
      </c>
      <c r="P464" s="29">
        <f>IFERROR((HoraSalidaTurno!P464-HoraEntradaTurno!P464)*24,0)</f>
        <v>0</v>
      </c>
      <c r="Q464" s="29">
        <f>IFERROR((HoraSalidaTurno!Q464-HoraEntradaTurno!Q464)*24,0)</f>
        <v>0</v>
      </c>
      <c r="R464" s="29">
        <f>IFERROR((HoraSalidaTurno!R464-HoraEntradaTurno!R464)*24,0)</f>
        <v>0</v>
      </c>
      <c r="S464" s="29">
        <f>IFERROR((HoraSalidaTurno!S464-HoraEntradaTurno!S464)*24,0)</f>
        <v>0</v>
      </c>
    </row>
    <row r="465" spans="1:19">
      <c r="A465" s="8">
        <f>HoraEntradaTurno!A465</f>
        <v>0</v>
      </c>
      <c r="B465" s="8">
        <f>HoraEntradaTurno!B465</f>
        <v>0</v>
      </c>
      <c r="C465" s="8">
        <f>HoraEntradaTurno!C465</f>
        <v>0</v>
      </c>
      <c r="D465" s="29">
        <f>IFERROR((HoraSalidaTurno!D465-HoraEntradaTurno!D465)*24,0)</f>
        <v>0</v>
      </c>
      <c r="E465" s="29">
        <f>IFERROR((HoraSalidaTurno!E465-HoraEntradaTurno!E465)*24,0)</f>
        <v>0</v>
      </c>
      <c r="F465" s="29">
        <f>IFERROR((HoraSalidaTurno!F465-HoraEntradaTurno!F465)*24,0)</f>
        <v>0</v>
      </c>
      <c r="G465" s="29">
        <f>IFERROR((HoraSalidaTurno!G465-HoraEntradaTurno!G465)*24,0)</f>
        <v>0</v>
      </c>
      <c r="H465" s="29">
        <f>IFERROR((HoraSalidaTurno!H465-HoraEntradaTurno!H465)*24,0)</f>
        <v>0</v>
      </c>
      <c r="I465" s="29">
        <f>IFERROR((HoraSalidaTurno!I465-HoraEntradaTurno!I465)*24,0)</f>
        <v>0</v>
      </c>
      <c r="J465" s="29">
        <f>IFERROR((HoraSalidaTurno!J465-HoraEntradaTurno!J465)*24,0)</f>
        <v>0</v>
      </c>
      <c r="K465" s="29">
        <f>IFERROR((HoraSalidaTurno!K465-HoraEntradaTurno!K465)*24,0)</f>
        <v>0</v>
      </c>
      <c r="L465" s="29">
        <f>IFERROR((HoraSalidaTurno!L465-HoraEntradaTurno!L465)*24,0)</f>
        <v>0</v>
      </c>
      <c r="M465" s="29">
        <f>IFERROR((HoraSalidaTurno!M465-HoraEntradaTurno!M465)*24,0)</f>
        <v>0</v>
      </c>
      <c r="N465" s="29">
        <f>IFERROR((HoraSalidaTurno!N465-HoraEntradaTurno!N465)*24,0)</f>
        <v>0</v>
      </c>
      <c r="O465" s="29">
        <f>IFERROR((HoraSalidaTurno!O465-HoraEntradaTurno!O465)*24,0)</f>
        <v>0</v>
      </c>
      <c r="P465" s="29">
        <f>IFERROR((HoraSalidaTurno!P465-HoraEntradaTurno!P465)*24,0)</f>
        <v>0</v>
      </c>
      <c r="Q465" s="29">
        <f>IFERROR((HoraSalidaTurno!Q465-HoraEntradaTurno!Q465)*24,0)</f>
        <v>0</v>
      </c>
      <c r="R465" s="29">
        <f>IFERROR((HoraSalidaTurno!R465-HoraEntradaTurno!R465)*24,0)</f>
        <v>0</v>
      </c>
      <c r="S465" s="29">
        <f>IFERROR((HoraSalidaTurno!S465-HoraEntradaTurno!S465)*24,0)</f>
        <v>0</v>
      </c>
    </row>
    <row r="466" spans="1:19">
      <c r="A466" s="8">
        <f>HoraEntradaTurno!A466</f>
        <v>0</v>
      </c>
      <c r="B466" s="8">
        <f>HoraEntradaTurno!B466</f>
        <v>0</v>
      </c>
      <c r="C466" s="8">
        <f>HoraEntradaTurno!C466</f>
        <v>0</v>
      </c>
      <c r="D466" s="29">
        <f>IFERROR((HoraSalidaTurno!D466-HoraEntradaTurno!D466)*24,0)</f>
        <v>0</v>
      </c>
      <c r="E466" s="29">
        <f>IFERROR((HoraSalidaTurno!E466-HoraEntradaTurno!E466)*24,0)</f>
        <v>0</v>
      </c>
      <c r="F466" s="29">
        <f>IFERROR((HoraSalidaTurno!F466-HoraEntradaTurno!F466)*24,0)</f>
        <v>0</v>
      </c>
      <c r="G466" s="29">
        <f>IFERROR((HoraSalidaTurno!G466-HoraEntradaTurno!G466)*24,0)</f>
        <v>0</v>
      </c>
      <c r="H466" s="29">
        <f>IFERROR((HoraSalidaTurno!H466-HoraEntradaTurno!H466)*24,0)</f>
        <v>0</v>
      </c>
      <c r="I466" s="29">
        <f>IFERROR((HoraSalidaTurno!I466-HoraEntradaTurno!I466)*24,0)</f>
        <v>0</v>
      </c>
      <c r="J466" s="29">
        <f>IFERROR((HoraSalidaTurno!J466-HoraEntradaTurno!J466)*24,0)</f>
        <v>0</v>
      </c>
      <c r="K466" s="29">
        <f>IFERROR((HoraSalidaTurno!K466-HoraEntradaTurno!K466)*24,0)</f>
        <v>0</v>
      </c>
      <c r="L466" s="29">
        <f>IFERROR((HoraSalidaTurno!L466-HoraEntradaTurno!L466)*24,0)</f>
        <v>0</v>
      </c>
      <c r="M466" s="29">
        <f>IFERROR((HoraSalidaTurno!M466-HoraEntradaTurno!M466)*24,0)</f>
        <v>0</v>
      </c>
      <c r="N466" s="29">
        <f>IFERROR((HoraSalidaTurno!N466-HoraEntradaTurno!N466)*24,0)</f>
        <v>0</v>
      </c>
      <c r="O466" s="29">
        <f>IFERROR((HoraSalidaTurno!O466-HoraEntradaTurno!O466)*24,0)</f>
        <v>0</v>
      </c>
      <c r="P466" s="29">
        <f>IFERROR((HoraSalidaTurno!P466-HoraEntradaTurno!P466)*24,0)</f>
        <v>0</v>
      </c>
      <c r="Q466" s="29">
        <f>IFERROR((HoraSalidaTurno!Q466-HoraEntradaTurno!Q466)*24,0)</f>
        <v>0</v>
      </c>
      <c r="R466" s="29">
        <f>IFERROR((HoraSalidaTurno!R466-HoraEntradaTurno!R466)*24,0)</f>
        <v>0</v>
      </c>
      <c r="S466" s="29">
        <f>IFERROR((HoraSalidaTurno!S466-HoraEntradaTurno!S466)*24,0)</f>
        <v>0</v>
      </c>
    </row>
    <row r="467" spans="1:19">
      <c r="A467" s="8">
        <f>HoraEntradaTurno!A467</f>
        <v>0</v>
      </c>
      <c r="B467" s="8">
        <f>HoraEntradaTurno!B467</f>
        <v>0</v>
      </c>
      <c r="C467" s="8">
        <f>HoraEntradaTurno!C467</f>
        <v>0</v>
      </c>
      <c r="D467" s="29">
        <f>IFERROR((HoraSalidaTurno!D467-HoraEntradaTurno!D467)*24,0)</f>
        <v>0</v>
      </c>
      <c r="E467" s="29">
        <f>IFERROR((HoraSalidaTurno!E467-HoraEntradaTurno!E467)*24,0)</f>
        <v>0</v>
      </c>
      <c r="F467" s="29">
        <f>IFERROR((HoraSalidaTurno!F467-HoraEntradaTurno!F467)*24,0)</f>
        <v>0</v>
      </c>
      <c r="G467" s="29">
        <f>IFERROR((HoraSalidaTurno!G467-HoraEntradaTurno!G467)*24,0)</f>
        <v>0</v>
      </c>
      <c r="H467" s="29">
        <f>IFERROR((HoraSalidaTurno!H467-HoraEntradaTurno!H467)*24,0)</f>
        <v>0</v>
      </c>
      <c r="I467" s="29">
        <f>IFERROR((HoraSalidaTurno!I467-HoraEntradaTurno!I467)*24,0)</f>
        <v>0</v>
      </c>
      <c r="J467" s="29">
        <f>IFERROR((HoraSalidaTurno!J467-HoraEntradaTurno!J467)*24,0)</f>
        <v>0</v>
      </c>
      <c r="K467" s="29">
        <f>IFERROR((HoraSalidaTurno!K467-HoraEntradaTurno!K467)*24,0)</f>
        <v>0</v>
      </c>
      <c r="L467" s="29">
        <f>IFERROR((HoraSalidaTurno!L467-HoraEntradaTurno!L467)*24,0)</f>
        <v>0</v>
      </c>
      <c r="M467" s="29">
        <f>IFERROR((HoraSalidaTurno!M467-HoraEntradaTurno!M467)*24,0)</f>
        <v>0</v>
      </c>
      <c r="N467" s="29">
        <f>IFERROR((HoraSalidaTurno!N467-HoraEntradaTurno!N467)*24,0)</f>
        <v>0</v>
      </c>
      <c r="O467" s="29">
        <f>IFERROR((HoraSalidaTurno!O467-HoraEntradaTurno!O467)*24,0)</f>
        <v>0</v>
      </c>
      <c r="P467" s="29">
        <f>IFERROR((HoraSalidaTurno!P467-HoraEntradaTurno!P467)*24,0)</f>
        <v>0</v>
      </c>
      <c r="Q467" s="29">
        <f>IFERROR((HoraSalidaTurno!Q467-HoraEntradaTurno!Q467)*24,0)</f>
        <v>0</v>
      </c>
      <c r="R467" s="29">
        <f>IFERROR((HoraSalidaTurno!R467-HoraEntradaTurno!R467)*24,0)</f>
        <v>0</v>
      </c>
      <c r="S467" s="29">
        <f>IFERROR((HoraSalidaTurno!S467-HoraEntradaTurno!S467)*24,0)</f>
        <v>0</v>
      </c>
    </row>
    <row r="468" spans="1:19">
      <c r="A468" s="8">
        <f>HoraEntradaTurno!A468</f>
        <v>0</v>
      </c>
      <c r="B468" s="8">
        <f>HoraEntradaTurno!B468</f>
        <v>0</v>
      </c>
      <c r="C468" s="8">
        <f>HoraEntradaTurno!C468</f>
        <v>0</v>
      </c>
      <c r="D468" s="29">
        <f>IFERROR((HoraSalidaTurno!D468-HoraEntradaTurno!D468)*24,0)</f>
        <v>0</v>
      </c>
      <c r="E468" s="29">
        <f>IFERROR((HoraSalidaTurno!E468-HoraEntradaTurno!E468)*24,0)</f>
        <v>0</v>
      </c>
      <c r="F468" s="29">
        <f>IFERROR((HoraSalidaTurno!F468-HoraEntradaTurno!F468)*24,0)</f>
        <v>0</v>
      </c>
      <c r="G468" s="29">
        <f>IFERROR((HoraSalidaTurno!G468-HoraEntradaTurno!G468)*24,0)</f>
        <v>0</v>
      </c>
      <c r="H468" s="29">
        <f>IFERROR((HoraSalidaTurno!H468-HoraEntradaTurno!H468)*24,0)</f>
        <v>0</v>
      </c>
      <c r="I468" s="29">
        <f>IFERROR((HoraSalidaTurno!I468-HoraEntradaTurno!I468)*24,0)</f>
        <v>0</v>
      </c>
      <c r="J468" s="29">
        <f>IFERROR((HoraSalidaTurno!J468-HoraEntradaTurno!J468)*24,0)</f>
        <v>0</v>
      </c>
      <c r="K468" s="29">
        <f>IFERROR((HoraSalidaTurno!K468-HoraEntradaTurno!K468)*24,0)</f>
        <v>0</v>
      </c>
      <c r="L468" s="29">
        <f>IFERROR((HoraSalidaTurno!L468-HoraEntradaTurno!L468)*24,0)</f>
        <v>0</v>
      </c>
      <c r="M468" s="29">
        <f>IFERROR((HoraSalidaTurno!M468-HoraEntradaTurno!M468)*24,0)</f>
        <v>0</v>
      </c>
      <c r="N468" s="29">
        <f>IFERROR((HoraSalidaTurno!N468-HoraEntradaTurno!N468)*24,0)</f>
        <v>0</v>
      </c>
      <c r="O468" s="29">
        <f>IFERROR((HoraSalidaTurno!O468-HoraEntradaTurno!O468)*24,0)</f>
        <v>0</v>
      </c>
      <c r="P468" s="29">
        <f>IFERROR((HoraSalidaTurno!P468-HoraEntradaTurno!P468)*24,0)</f>
        <v>0</v>
      </c>
      <c r="Q468" s="29">
        <f>IFERROR((HoraSalidaTurno!Q468-HoraEntradaTurno!Q468)*24,0)</f>
        <v>0</v>
      </c>
      <c r="R468" s="29">
        <f>IFERROR((HoraSalidaTurno!R468-HoraEntradaTurno!R468)*24,0)</f>
        <v>0</v>
      </c>
      <c r="S468" s="29">
        <f>IFERROR((HoraSalidaTurno!S468-HoraEntradaTurno!S468)*24,0)</f>
        <v>0</v>
      </c>
    </row>
    <row r="469" spans="1:19">
      <c r="A469" s="8">
        <f>HoraEntradaTurno!A469</f>
        <v>0</v>
      </c>
      <c r="B469" s="8">
        <f>HoraEntradaTurno!B469</f>
        <v>0</v>
      </c>
      <c r="C469" s="8">
        <f>HoraEntradaTurno!C469</f>
        <v>0</v>
      </c>
      <c r="D469" s="29">
        <f>IFERROR((HoraSalidaTurno!D469-HoraEntradaTurno!D469)*24,0)</f>
        <v>0</v>
      </c>
      <c r="E469" s="29">
        <f>IFERROR((HoraSalidaTurno!E469-HoraEntradaTurno!E469)*24,0)</f>
        <v>0</v>
      </c>
      <c r="F469" s="29">
        <f>IFERROR((HoraSalidaTurno!F469-HoraEntradaTurno!F469)*24,0)</f>
        <v>0</v>
      </c>
      <c r="G469" s="29">
        <f>IFERROR((HoraSalidaTurno!G469-HoraEntradaTurno!G469)*24,0)</f>
        <v>0</v>
      </c>
      <c r="H469" s="29">
        <f>IFERROR((HoraSalidaTurno!H469-HoraEntradaTurno!H469)*24,0)</f>
        <v>0</v>
      </c>
      <c r="I469" s="29">
        <f>IFERROR((HoraSalidaTurno!I469-HoraEntradaTurno!I469)*24,0)</f>
        <v>0</v>
      </c>
      <c r="J469" s="29">
        <f>IFERROR((HoraSalidaTurno!J469-HoraEntradaTurno!J469)*24,0)</f>
        <v>0</v>
      </c>
      <c r="K469" s="29">
        <f>IFERROR((HoraSalidaTurno!K469-HoraEntradaTurno!K469)*24,0)</f>
        <v>0</v>
      </c>
      <c r="L469" s="29">
        <f>IFERROR((HoraSalidaTurno!L469-HoraEntradaTurno!L469)*24,0)</f>
        <v>0</v>
      </c>
      <c r="M469" s="29">
        <f>IFERROR((HoraSalidaTurno!M469-HoraEntradaTurno!M469)*24,0)</f>
        <v>0</v>
      </c>
      <c r="N469" s="29">
        <f>IFERROR((HoraSalidaTurno!N469-HoraEntradaTurno!N469)*24,0)</f>
        <v>0</v>
      </c>
      <c r="O469" s="29">
        <f>IFERROR((HoraSalidaTurno!O469-HoraEntradaTurno!O469)*24,0)</f>
        <v>0</v>
      </c>
      <c r="P469" s="29">
        <f>IFERROR((HoraSalidaTurno!P469-HoraEntradaTurno!P469)*24,0)</f>
        <v>0</v>
      </c>
      <c r="Q469" s="29">
        <f>IFERROR((HoraSalidaTurno!Q469-HoraEntradaTurno!Q469)*24,0)</f>
        <v>0</v>
      </c>
      <c r="R469" s="29">
        <f>IFERROR((HoraSalidaTurno!R469-HoraEntradaTurno!R469)*24,0)</f>
        <v>0</v>
      </c>
      <c r="S469" s="29">
        <f>IFERROR((HoraSalidaTurno!S469-HoraEntradaTurno!S469)*24,0)</f>
        <v>0</v>
      </c>
    </row>
    <row r="470" spans="1:19">
      <c r="A470" s="8">
        <f>HoraEntradaTurno!A470</f>
        <v>0</v>
      </c>
      <c r="B470" s="8">
        <f>HoraEntradaTurno!B470</f>
        <v>0</v>
      </c>
      <c r="C470" s="8">
        <f>HoraEntradaTurno!C470</f>
        <v>0</v>
      </c>
      <c r="D470" s="29">
        <f>IFERROR((HoraSalidaTurno!D470-HoraEntradaTurno!D470)*24,0)</f>
        <v>0</v>
      </c>
      <c r="E470" s="29">
        <f>IFERROR((HoraSalidaTurno!E470-HoraEntradaTurno!E470)*24,0)</f>
        <v>0</v>
      </c>
      <c r="F470" s="29">
        <f>IFERROR((HoraSalidaTurno!F470-HoraEntradaTurno!F470)*24,0)</f>
        <v>0</v>
      </c>
      <c r="G470" s="29">
        <f>IFERROR((HoraSalidaTurno!G470-HoraEntradaTurno!G470)*24,0)</f>
        <v>0</v>
      </c>
      <c r="H470" s="29">
        <f>IFERROR((HoraSalidaTurno!H470-HoraEntradaTurno!H470)*24,0)</f>
        <v>0</v>
      </c>
      <c r="I470" s="29">
        <f>IFERROR((HoraSalidaTurno!I470-HoraEntradaTurno!I470)*24,0)</f>
        <v>0</v>
      </c>
      <c r="J470" s="29">
        <f>IFERROR((HoraSalidaTurno!J470-HoraEntradaTurno!J470)*24,0)</f>
        <v>0</v>
      </c>
      <c r="K470" s="29">
        <f>IFERROR((HoraSalidaTurno!K470-HoraEntradaTurno!K470)*24,0)</f>
        <v>0</v>
      </c>
      <c r="L470" s="29">
        <f>IFERROR((HoraSalidaTurno!L470-HoraEntradaTurno!L470)*24,0)</f>
        <v>0</v>
      </c>
      <c r="M470" s="29">
        <f>IFERROR((HoraSalidaTurno!M470-HoraEntradaTurno!M470)*24,0)</f>
        <v>0</v>
      </c>
      <c r="N470" s="29">
        <f>IFERROR((HoraSalidaTurno!N470-HoraEntradaTurno!N470)*24,0)</f>
        <v>0</v>
      </c>
      <c r="O470" s="29">
        <f>IFERROR((HoraSalidaTurno!O470-HoraEntradaTurno!O470)*24,0)</f>
        <v>0</v>
      </c>
      <c r="P470" s="29">
        <f>IFERROR((HoraSalidaTurno!P470-HoraEntradaTurno!P470)*24,0)</f>
        <v>0</v>
      </c>
      <c r="Q470" s="29">
        <f>IFERROR((HoraSalidaTurno!Q470-HoraEntradaTurno!Q470)*24,0)</f>
        <v>0</v>
      </c>
      <c r="R470" s="29">
        <f>IFERROR((HoraSalidaTurno!R470-HoraEntradaTurno!R470)*24,0)</f>
        <v>0</v>
      </c>
      <c r="S470" s="29">
        <f>IFERROR((HoraSalidaTurno!S470-HoraEntradaTurno!S470)*24,0)</f>
        <v>0</v>
      </c>
    </row>
    <row r="471" spans="1:19">
      <c r="A471" s="8">
        <f>HoraEntradaTurno!A471</f>
        <v>0</v>
      </c>
      <c r="B471" s="8">
        <f>HoraEntradaTurno!B471</f>
        <v>0</v>
      </c>
      <c r="C471" s="8">
        <f>HoraEntradaTurno!C471</f>
        <v>0</v>
      </c>
      <c r="D471" s="29">
        <f>IFERROR((HoraSalidaTurno!D471-HoraEntradaTurno!D471)*24,0)</f>
        <v>0</v>
      </c>
      <c r="E471" s="29">
        <f>IFERROR((HoraSalidaTurno!E471-HoraEntradaTurno!E471)*24,0)</f>
        <v>0</v>
      </c>
      <c r="F471" s="29">
        <f>IFERROR((HoraSalidaTurno!F471-HoraEntradaTurno!F471)*24,0)</f>
        <v>0</v>
      </c>
      <c r="G471" s="29">
        <f>IFERROR((HoraSalidaTurno!G471-HoraEntradaTurno!G471)*24,0)</f>
        <v>0</v>
      </c>
      <c r="H471" s="29">
        <f>IFERROR((HoraSalidaTurno!H471-HoraEntradaTurno!H471)*24,0)</f>
        <v>0</v>
      </c>
      <c r="I471" s="29">
        <f>IFERROR((HoraSalidaTurno!I471-HoraEntradaTurno!I471)*24,0)</f>
        <v>0</v>
      </c>
      <c r="J471" s="29">
        <f>IFERROR((HoraSalidaTurno!J471-HoraEntradaTurno!J471)*24,0)</f>
        <v>0</v>
      </c>
      <c r="K471" s="29">
        <f>IFERROR((HoraSalidaTurno!K471-HoraEntradaTurno!K471)*24,0)</f>
        <v>0</v>
      </c>
      <c r="L471" s="29">
        <f>IFERROR((HoraSalidaTurno!L471-HoraEntradaTurno!L471)*24,0)</f>
        <v>0</v>
      </c>
      <c r="M471" s="29">
        <f>IFERROR((HoraSalidaTurno!M471-HoraEntradaTurno!M471)*24,0)</f>
        <v>0</v>
      </c>
      <c r="N471" s="29">
        <f>IFERROR((HoraSalidaTurno!N471-HoraEntradaTurno!N471)*24,0)</f>
        <v>0</v>
      </c>
      <c r="O471" s="29">
        <f>IFERROR((HoraSalidaTurno!O471-HoraEntradaTurno!O471)*24,0)</f>
        <v>0</v>
      </c>
      <c r="P471" s="29">
        <f>IFERROR((HoraSalidaTurno!P471-HoraEntradaTurno!P471)*24,0)</f>
        <v>0</v>
      </c>
      <c r="Q471" s="29">
        <f>IFERROR((HoraSalidaTurno!Q471-HoraEntradaTurno!Q471)*24,0)</f>
        <v>0</v>
      </c>
      <c r="R471" s="29">
        <f>IFERROR((HoraSalidaTurno!R471-HoraEntradaTurno!R471)*24,0)</f>
        <v>0</v>
      </c>
      <c r="S471" s="29">
        <f>IFERROR((HoraSalidaTurno!S471-HoraEntradaTurno!S471)*24,0)</f>
        <v>0</v>
      </c>
    </row>
    <row r="472" spans="1:19">
      <c r="A472" s="8">
        <f>HoraEntradaTurno!A472</f>
        <v>0</v>
      </c>
      <c r="B472" s="8">
        <f>HoraEntradaTurno!B472</f>
        <v>0</v>
      </c>
      <c r="C472" s="8">
        <f>HoraEntradaTurno!C472</f>
        <v>0</v>
      </c>
      <c r="D472" s="29">
        <f>IFERROR((HoraSalidaTurno!D472-HoraEntradaTurno!D472)*24,0)</f>
        <v>0</v>
      </c>
      <c r="E472" s="29">
        <f>IFERROR((HoraSalidaTurno!E472-HoraEntradaTurno!E472)*24,0)</f>
        <v>0</v>
      </c>
      <c r="F472" s="29">
        <f>IFERROR((HoraSalidaTurno!F472-HoraEntradaTurno!F472)*24,0)</f>
        <v>0</v>
      </c>
      <c r="G472" s="29">
        <f>IFERROR((HoraSalidaTurno!G472-HoraEntradaTurno!G472)*24,0)</f>
        <v>0</v>
      </c>
      <c r="H472" s="29">
        <f>IFERROR((HoraSalidaTurno!H472-HoraEntradaTurno!H472)*24,0)</f>
        <v>0</v>
      </c>
      <c r="I472" s="29">
        <f>IFERROR((HoraSalidaTurno!I472-HoraEntradaTurno!I472)*24,0)</f>
        <v>0</v>
      </c>
      <c r="J472" s="29">
        <f>IFERROR((HoraSalidaTurno!J472-HoraEntradaTurno!J472)*24,0)</f>
        <v>0</v>
      </c>
      <c r="K472" s="29">
        <f>IFERROR((HoraSalidaTurno!K472-HoraEntradaTurno!K472)*24,0)</f>
        <v>0</v>
      </c>
      <c r="L472" s="29">
        <f>IFERROR((HoraSalidaTurno!L472-HoraEntradaTurno!L472)*24,0)</f>
        <v>0</v>
      </c>
      <c r="M472" s="29">
        <f>IFERROR((HoraSalidaTurno!M472-HoraEntradaTurno!M472)*24,0)</f>
        <v>0</v>
      </c>
      <c r="N472" s="29">
        <f>IFERROR((HoraSalidaTurno!N472-HoraEntradaTurno!N472)*24,0)</f>
        <v>0</v>
      </c>
      <c r="O472" s="29">
        <f>IFERROR((HoraSalidaTurno!O472-HoraEntradaTurno!O472)*24,0)</f>
        <v>0</v>
      </c>
      <c r="P472" s="29">
        <f>IFERROR((HoraSalidaTurno!P472-HoraEntradaTurno!P472)*24,0)</f>
        <v>0</v>
      </c>
      <c r="Q472" s="29">
        <f>IFERROR((HoraSalidaTurno!Q472-HoraEntradaTurno!Q472)*24,0)</f>
        <v>0</v>
      </c>
      <c r="R472" s="29">
        <f>IFERROR((HoraSalidaTurno!R472-HoraEntradaTurno!R472)*24,0)</f>
        <v>0</v>
      </c>
      <c r="S472" s="29">
        <f>IFERROR((HoraSalidaTurno!S472-HoraEntradaTurno!S472)*24,0)</f>
        <v>0</v>
      </c>
    </row>
    <row r="473" spans="1:19">
      <c r="A473" s="8">
        <f>HoraEntradaTurno!A473</f>
        <v>0</v>
      </c>
      <c r="B473" s="8">
        <f>HoraEntradaTurno!B473</f>
        <v>0</v>
      </c>
      <c r="C473" s="8">
        <f>HoraEntradaTurno!C473</f>
        <v>0</v>
      </c>
      <c r="D473" s="29">
        <f>IFERROR((HoraSalidaTurno!D473-HoraEntradaTurno!D473)*24,0)</f>
        <v>0</v>
      </c>
      <c r="E473" s="29">
        <f>IFERROR((HoraSalidaTurno!E473-HoraEntradaTurno!E473)*24,0)</f>
        <v>0</v>
      </c>
      <c r="F473" s="29">
        <f>IFERROR((HoraSalidaTurno!F473-HoraEntradaTurno!F473)*24,0)</f>
        <v>0</v>
      </c>
      <c r="G473" s="29">
        <f>IFERROR((HoraSalidaTurno!G473-HoraEntradaTurno!G473)*24,0)</f>
        <v>0</v>
      </c>
      <c r="H473" s="29">
        <f>IFERROR((HoraSalidaTurno!H473-HoraEntradaTurno!H473)*24,0)</f>
        <v>0</v>
      </c>
      <c r="I473" s="29">
        <f>IFERROR((HoraSalidaTurno!I473-HoraEntradaTurno!I473)*24,0)</f>
        <v>0</v>
      </c>
      <c r="J473" s="29">
        <f>IFERROR((HoraSalidaTurno!J473-HoraEntradaTurno!J473)*24,0)</f>
        <v>0</v>
      </c>
      <c r="K473" s="29">
        <f>IFERROR((HoraSalidaTurno!K473-HoraEntradaTurno!K473)*24,0)</f>
        <v>0</v>
      </c>
      <c r="L473" s="29">
        <f>IFERROR((HoraSalidaTurno!L473-HoraEntradaTurno!L473)*24,0)</f>
        <v>0</v>
      </c>
      <c r="M473" s="29">
        <f>IFERROR((HoraSalidaTurno!M473-HoraEntradaTurno!M473)*24,0)</f>
        <v>0</v>
      </c>
      <c r="N473" s="29">
        <f>IFERROR((HoraSalidaTurno!N473-HoraEntradaTurno!N473)*24,0)</f>
        <v>0</v>
      </c>
      <c r="O473" s="29">
        <f>IFERROR((HoraSalidaTurno!O473-HoraEntradaTurno!O473)*24,0)</f>
        <v>0</v>
      </c>
      <c r="P473" s="29">
        <f>IFERROR((HoraSalidaTurno!P473-HoraEntradaTurno!P473)*24,0)</f>
        <v>0</v>
      </c>
      <c r="Q473" s="29">
        <f>IFERROR((HoraSalidaTurno!Q473-HoraEntradaTurno!Q473)*24,0)</f>
        <v>0</v>
      </c>
      <c r="R473" s="29">
        <f>IFERROR((HoraSalidaTurno!R473-HoraEntradaTurno!R473)*24,0)</f>
        <v>0</v>
      </c>
      <c r="S473" s="29">
        <f>IFERROR((HoraSalidaTurno!S473-HoraEntradaTurno!S473)*24,0)</f>
        <v>0</v>
      </c>
    </row>
    <row r="474" spans="1:19">
      <c r="A474" s="8">
        <f>HoraEntradaTurno!A474</f>
        <v>0</v>
      </c>
      <c r="B474" s="8">
        <f>HoraEntradaTurno!B474</f>
        <v>0</v>
      </c>
      <c r="C474" s="8">
        <f>HoraEntradaTurno!C474</f>
        <v>0</v>
      </c>
      <c r="D474" s="29">
        <f>IFERROR((HoraSalidaTurno!D474-HoraEntradaTurno!D474)*24,0)</f>
        <v>0</v>
      </c>
      <c r="E474" s="29">
        <f>IFERROR((HoraSalidaTurno!E474-HoraEntradaTurno!E474)*24,0)</f>
        <v>0</v>
      </c>
      <c r="F474" s="29">
        <f>IFERROR((HoraSalidaTurno!F474-HoraEntradaTurno!F474)*24,0)</f>
        <v>0</v>
      </c>
      <c r="G474" s="29">
        <f>IFERROR((HoraSalidaTurno!G474-HoraEntradaTurno!G474)*24,0)</f>
        <v>0</v>
      </c>
      <c r="H474" s="29">
        <f>IFERROR((HoraSalidaTurno!H474-HoraEntradaTurno!H474)*24,0)</f>
        <v>0</v>
      </c>
      <c r="I474" s="29">
        <f>IFERROR((HoraSalidaTurno!I474-HoraEntradaTurno!I474)*24,0)</f>
        <v>0</v>
      </c>
      <c r="J474" s="29">
        <f>IFERROR((HoraSalidaTurno!J474-HoraEntradaTurno!J474)*24,0)</f>
        <v>0</v>
      </c>
      <c r="K474" s="29">
        <f>IFERROR((HoraSalidaTurno!K474-HoraEntradaTurno!K474)*24,0)</f>
        <v>0</v>
      </c>
      <c r="L474" s="29">
        <f>IFERROR((HoraSalidaTurno!L474-HoraEntradaTurno!L474)*24,0)</f>
        <v>0</v>
      </c>
      <c r="M474" s="29">
        <f>IFERROR((HoraSalidaTurno!M474-HoraEntradaTurno!M474)*24,0)</f>
        <v>0</v>
      </c>
      <c r="N474" s="29">
        <f>IFERROR((HoraSalidaTurno!N474-HoraEntradaTurno!N474)*24,0)</f>
        <v>0</v>
      </c>
      <c r="O474" s="29">
        <f>IFERROR((HoraSalidaTurno!O474-HoraEntradaTurno!O474)*24,0)</f>
        <v>0</v>
      </c>
      <c r="P474" s="29">
        <f>IFERROR((HoraSalidaTurno!P474-HoraEntradaTurno!P474)*24,0)</f>
        <v>0</v>
      </c>
      <c r="Q474" s="29">
        <f>IFERROR((HoraSalidaTurno!Q474-HoraEntradaTurno!Q474)*24,0)</f>
        <v>0</v>
      </c>
      <c r="R474" s="29">
        <f>IFERROR((HoraSalidaTurno!R474-HoraEntradaTurno!R474)*24,0)</f>
        <v>0</v>
      </c>
      <c r="S474" s="29">
        <f>IFERROR((HoraSalidaTurno!S474-HoraEntradaTurno!S474)*24,0)</f>
        <v>0</v>
      </c>
    </row>
    <row r="475" spans="1:19">
      <c r="A475" s="8">
        <f>HoraEntradaTurno!A475</f>
        <v>0</v>
      </c>
      <c r="B475" s="8">
        <f>HoraEntradaTurno!B475</f>
        <v>0</v>
      </c>
      <c r="C475" s="8">
        <f>HoraEntradaTurno!C475</f>
        <v>0</v>
      </c>
      <c r="D475" s="29">
        <f>IFERROR((HoraSalidaTurno!D475-HoraEntradaTurno!D475)*24,0)</f>
        <v>0</v>
      </c>
      <c r="E475" s="29">
        <f>IFERROR((HoraSalidaTurno!E475-HoraEntradaTurno!E475)*24,0)</f>
        <v>0</v>
      </c>
      <c r="F475" s="29">
        <f>IFERROR((HoraSalidaTurno!F475-HoraEntradaTurno!F475)*24,0)</f>
        <v>0</v>
      </c>
      <c r="G475" s="29">
        <f>IFERROR((HoraSalidaTurno!G475-HoraEntradaTurno!G475)*24,0)</f>
        <v>0</v>
      </c>
      <c r="H475" s="29">
        <f>IFERROR((HoraSalidaTurno!H475-HoraEntradaTurno!H475)*24,0)</f>
        <v>0</v>
      </c>
      <c r="I475" s="29">
        <f>IFERROR((HoraSalidaTurno!I475-HoraEntradaTurno!I475)*24,0)</f>
        <v>0</v>
      </c>
      <c r="J475" s="29">
        <f>IFERROR((HoraSalidaTurno!J475-HoraEntradaTurno!J475)*24,0)</f>
        <v>0</v>
      </c>
      <c r="K475" s="29">
        <f>IFERROR((HoraSalidaTurno!K475-HoraEntradaTurno!K475)*24,0)</f>
        <v>0</v>
      </c>
      <c r="L475" s="29">
        <f>IFERROR((HoraSalidaTurno!L475-HoraEntradaTurno!L475)*24,0)</f>
        <v>0</v>
      </c>
      <c r="M475" s="29">
        <f>IFERROR((HoraSalidaTurno!M475-HoraEntradaTurno!M475)*24,0)</f>
        <v>0</v>
      </c>
      <c r="N475" s="29">
        <f>IFERROR((HoraSalidaTurno!N475-HoraEntradaTurno!N475)*24,0)</f>
        <v>0</v>
      </c>
      <c r="O475" s="29">
        <f>IFERROR((HoraSalidaTurno!O475-HoraEntradaTurno!O475)*24,0)</f>
        <v>0</v>
      </c>
      <c r="P475" s="29">
        <f>IFERROR((HoraSalidaTurno!P475-HoraEntradaTurno!P475)*24,0)</f>
        <v>0</v>
      </c>
      <c r="Q475" s="29">
        <f>IFERROR((HoraSalidaTurno!Q475-HoraEntradaTurno!Q475)*24,0)</f>
        <v>0</v>
      </c>
      <c r="R475" s="29">
        <f>IFERROR((HoraSalidaTurno!R475-HoraEntradaTurno!R475)*24,0)</f>
        <v>0</v>
      </c>
      <c r="S475" s="29">
        <f>IFERROR((HoraSalidaTurno!S475-HoraEntradaTurno!S475)*24,0)</f>
        <v>0</v>
      </c>
    </row>
    <row r="476" spans="1:19">
      <c r="A476" s="8">
        <f>HoraEntradaTurno!A476</f>
        <v>0</v>
      </c>
      <c r="B476" s="8">
        <f>HoraEntradaTurno!B476</f>
        <v>0</v>
      </c>
      <c r="C476" s="8">
        <f>HoraEntradaTurno!C476</f>
        <v>0</v>
      </c>
      <c r="D476" s="29">
        <f>IFERROR((HoraSalidaTurno!D476-HoraEntradaTurno!D476)*24,0)</f>
        <v>0</v>
      </c>
      <c r="E476" s="29">
        <f>IFERROR((HoraSalidaTurno!E476-HoraEntradaTurno!E476)*24,0)</f>
        <v>0</v>
      </c>
      <c r="F476" s="29">
        <f>IFERROR((HoraSalidaTurno!F476-HoraEntradaTurno!F476)*24,0)</f>
        <v>0</v>
      </c>
      <c r="G476" s="29">
        <f>IFERROR((HoraSalidaTurno!G476-HoraEntradaTurno!G476)*24,0)</f>
        <v>0</v>
      </c>
      <c r="H476" s="29">
        <f>IFERROR((HoraSalidaTurno!H476-HoraEntradaTurno!H476)*24,0)</f>
        <v>0</v>
      </c>
      <c r="I476" s="29">
        <f>IFERROR((HoraSalidaTurno!I476-HoraEntradaTurno!I476)*24,0)</f>
        <v>0</v>
      </c>
      <c r="J476" s="29">
        <f>IFERROR((HoraSalidaTurno!J476-HoraEntradaTurno!J476)*24,0)</f>
        <v>0</v>
      </c>
      <c r="K476" s="29">
        <f>IFERROR((HoraSalidaTurno!K476-HoraEntradaTurno!K476)*24,0)</f>
        <v>0</v>
      </c>
      <c r="L476" s="29">
        <f>IFERROR((HoraSalidaTurno!L476-HoraEntradaTurno!L476)*24,0)</f>
        <v>0</v>
      </c>
      <c r="M476" s="29">
        <f>IFERROR((HoraSalidaTurno!M476-HoraEntradaTurno!M476)*24,0)</f>
        <v>0</v>
      </c>
      <c r="N476" s="29">
        <f>IFERROR((HoraSalidaTurno!N476-HoraEntradaTurno!N476)*24,0)</f>
        <v>0</v>
      </c>
      <c r="O476" s="29">
        <f>IFERROR((HoraSalidaTurno!O476-HoraEntradaTurno!O476)*24,0)</f>
        <v>0</v>
      </c>
      <c r="P476" s="29">
        <f>IFERROR((HoraSalidaTurno!P476-HoraEntradaTurno!P476)*24,0)</f>
        <v>0</v>
      </c>
      <c r="Q476" s="29">
        <f>IFERROR((HoraSalidaTurno!Q476-HoraEntradaTurno!Q476)*24,0)</f>
        <v>0</v>
      </c>
      <c r="R476" s="29">
        <f>IFERROR((HoraSalidaTurno!R476-HoraEntradaTurno!R476)*24,0)</f>
        <v>0</v>
      </c>
      <c r="S476" s="29">
        <f>IFERROR((HoraSalidaTurno!S476-HoraEntradaTurno!S476)*24,0)</f>
        <v>0</v>
      </c>
    </row>
    <row r="477" spans="1:19">
      <c r="A477" s="8">
        <f>HoraEntradaTurno!A477</f>
        <v>0</v>
      </c>
      <c r="B477" s="8">
        <f>HoraEntradaTurno!B477</f>
        <v>0</v>
      </c>
      <c r="C477" s="8">
        <f>HoraEntradaTurno!C477</f>
        <v>0</v>
      </c>
      <c r="D477" s="29">
        <f>IFERROR((HoraSalidaTurno!D477-HoraEntradaTurno!D477)*24,0)</f>
        <v>0</v>
      </c>
      <c r="E477" s="29">
        <f>IFERROR((HoraSalidaTurno!E477-HoraEntradaTurno!E477)*24,0)</f>
        <v>0</v>
      </c>
      <c r="F477" s="29">
        <f>IFERROR((HoraSalidaTurno!F477-HoraEntradaTurno!F477)*24,0)</f>
        <v>0</v>
      </c>
      <c r="G477" s="29">
        <f>IFERROR((HoraSalidaTurno!G477-HoraEntradaTurno!G477)*24,0)</f>
        <v>0</v>
      </c>
      <c r="H477" s="29">
        <f>IFERROR((HoraSalidaTurno!H477-HoraEntradaTurno!H477)*24,0)</f>
        <v>0</v>
      </c>
      <c r="I477" s="29">
        <f>IFERROR((HoraSalidaTurno!I477-HoraEntradaTurno!I477)*24,0)</f>
        <v>0</v>
      </c>
      <c r="J477" s="29">
        <f>IFERROR((HoraSalidaTurno!J477-HoraEntradaTurno!J477)*24,0)</f>
        <v>0</v>
      </c>
      <c r="K477" s="29">
        <f>IFERROR((HoraSalidaTurno!K477-HoraEntradaTurno!K477)*24,0)</f>
        <v>0</v>
      </c>
      <c r="L477" s="29">
        <f>IFERROR((HoraSalidaTurno!L477-HoraEntradaTurno!L477)*24,0)</f>
        <v>0</v>
      </c>
      <c r="M477" s="29">
        <f>IFERROR((HoraSalidaTurno!M477-HoraEntradaTurno!M477)*24,0)</f>
        <v>0</v>
      </c>
      <c r="N477" s="29">
        <f>IFERROR((HoraSalidaTurno!N477-HoraEntradaTurno!N477)*24,0)</f>
        <v>0</v>
      </c>
      <c r="O477" s="29">
        <f>IFERROR((HoraSalidaTurno!O477-HoraEntradaTurno!O477)*24,0)</f>
        <v>0</v>
      </c>
      <c r="P477" s="29">
        <f>IFERROR((HoraSalidaTurno!P477-HoraEntradaTurno!P477)*24,0)</f>
        <v>0</v>
      </c>
      <c r="Q477" s="29">
        <f>IFERROR((HoraSalidaTurno!Q477-HoraEntradaTurno!Q477)*24,0)</f>
        <v>0</v>
      </c>
      <c r="R477" s="29">
        <f>IFERROR((HoraSalidaTurno!R477-HoraEntradaTurno!R477)*24,0)</f>
        <v>0</v>
      </c>
      <c r="S477" s="29">
        <f>IFERROR((HoraSalidaTurno!S477-HoraEntradaTurno!S477)*24,0)</f>
        <v>0</v>
      </c>
    </row>
    <row r="478" spans="1:19">
      <c r="A478" s="8">
        <f>HoraEntradaTurno!A478</f>
        <v>0</v>
      </c>
      <c r="B478" s="8">
        <f>HoraEntradaTurno!B478</f>
        <v>0</v>
      </c>
      <c r="C478" s="8">
        <f>HoraEntradaTurno!C478</f>
        <v>0</v>
      </c>
      <c r="D478" s="29">
        <f>IFERROR((HoraSalidaTurno!D478-HoraEntradaTurno!D478)*24,0)</f>
        <v>0</v>
      </c>
      <c r="E478" s="29">
        <f>IFERROR((HoraSalidaTurno!E478-HoraEntradaTurno!E478)*24,0)</f>
        <v>0</v>
      </c>
      <c r="F478" s="29">
        <f>IFERROR((HoraSalidaTurno!F478-HoraEntradaTurno!F478)*24,0)</f>
        <v>0</v>
      </c>
      <c r="G478" s="29">
        <f>IFERROR((HoraSalidaTurno!G478-HoraEntradaTurno!G478)*24,0)</f>
        <v>0</v>
      </c>
      <c r="H478" s="29">
        <f>IFERROR((HoraSalidaTurno!H478-HoraEntradaTurno!H478)*24,0)</f>
        <v>0</v>
      </c>
      <c r="I478" s="29">
        <f>IFERROR((HoraSalidaTurno!I478-HoraEntradaTurno!I478)*24,0)</f>
        <v>0</v>
      </c>
      <c r="J478" s="29">
        <f>IFERROR((HoraSalidaTurno!J478-HoraEntradaTurno!J478)*24,0)</f>
        <v>0</v>
      </c>
      <c r="K478" s="29">
        <f>IFERROR((HoraSalidaTurno!K478-HoraEntradaTurno!K478)*24,0)</f>
        <v>0</v>
      </c>
      <c r="L478" s="29">
        <f>IFERROR((HoraSalidaTurno!L478-HoraEntradaTurno!L478)*24,0)</f>
        <v>0</v>
      </c>
      <c r="M478" s="29">
        <f>IFERROR((HoraSalidaTurno!M478-HoraEntradaTurno!M478)*24,0)</f>
        <v>0</v>
      </c>
      <c r="N478" s="29">
        <f>IFERROR((HoraSalidaTurno!N478-HoraEntradaTurno!N478)*24,0)</f>
        <v>0</v>
      </c>
      <c r="O478" s="29">
        <f>IFERROR((HoraSalidaTurno!O478-HoraEntradaTurno!O478)*24,0)</f>
        <v>0</v>
      </c>
      <c r="P478" s="29">
        <f>IFERROR((HoraSalidaTurno!P478-HoraEntradaTurno!P478)*24,0)</f>
        <v>0</v>
      </c>
      <c r="Q478" s="29">
        <f>IFERROR((HoraSalidaTurno!Q478-HoraEntradaTurno!Q478)*24,0)</f>
        <v>0</v>
      </c>
      <c r="R478" s="29">
        <f>IFERROR((HoraSalidaTurno!R478-HoraEntradaTurno!R478)*24,0)</f>
        <v>0</v>
      </c>
      <c r="S478" s="29">
        <f>IFERROR((HoraSalidaTurno!S478-HoraEntradaTurno!S478)*24,0)</f>
        <v>0</v>
      </c>
    </row>
    <row r="479" spans="1:19">
      <c r="A479" s="8">
        <f>HoraEntradaTurno!A479</f>
        <v>0</v>
      </c>
      <c r="B479" s="8">
        <f>HoraEntradaTurno!B479</f>
        <v>0</v>
      </c>
      <c r="C479" s="8">
        <f>HoraEntradaTurno!C479</f>
        <v>0</v>
      </c>
      <c r="D479" s="29">
        <f>IFERROR((HoraSalidaTurno!D479-HoraEntradaTurno!D479)*24,0)</f>
        <v>0</v>
      </c>
      <c r="E479" s="29">
        <f>IFERROR((HoraSalidaTurno!E479-HoraEntradaTurno!E479)*24,0)</f>
        <v>0</v>
      </c>
      <c r="F479" s="29">
        <f>IFERROR((HoraSalidaTurno!F479-HoraEntradaTurno!F479)*24,0)</f>
        <v>0</v>
      </c>
      <c r="G479" s="29">
        <f>IFERROR((HoraSalidaTurno!G479-HoraEntradaTurno!G479)*24,0)</f>
        <v>0</v>
      </c>
      <c r="H479" s="29">
        <f>IFERROR((HoraSalidaTurno!H479-HoraEntradaTurno!H479)*24,0)</f>
        <v>0</v>
      </c>
      <c r="I479" s="29">
        <f>IFERROR((HoraSalidaTurno!I479-HoraEntradaTurno!I479)*24,0)</f>
        <v>0</v>
      </c>
      <c r="J479" s="29">
        <f>IFERROR((HoraSalidaTurno!J479-HoraEntradaTurno!J479)*24,0)</f>
        <v>0</v>
      </c>
      <c r="K479" s="29">
        <f>IFERROR((HoraSalidaTurno!K479-HoraEntradaTurno!K479)*24,0)</f>
        <v>0</v>
      </c>
      <c r="L479" s="29">
        <f>IFERROR((HoraSalidaTurno!L479-HoraEntradaTurno!L479)*24,0)</f>
        <v>0</v>
      </c>
      <c r="M479" s="29">
        <f>IFERROR((HoraSalidaTurno!M479-HoraEntradaTurno!M479)*24,0)</f>
        <v>0</v>
      </c>
      <c r="N479" s="29">
        <f>IFERROR((HoraSalidaTurno!N479-HoraEntradaTurno!N479)*24,0)</f>
        <v>0</v>
      </c>
      <c r="O479" s="29">
        <f>IFERROR((HoraSalidaTurno!O479-HoraEntradaTurno!O479)*24,0)</f>
        <v>0</v>
      </c>
      <c r="P479" s="29">
        <f>IFERROR((HoraSalidaTurno!P479-HoraEntradaTurno!P479)*24,0)</f>
        <v>0</v>
      </c>
      <c r="Q479" s="29">
        <f>IFERROR((HoraSalidaTurno!Q479-HoraEntradaTurno!Q479)*24,0)</f>
        <v>0</v>
      </c>
      <c r="R479" s="29">
        <f>IFERROR((HoraSalidaTurno!R479-HoraEntradaTurno!R479)*24,0)</f>
        <v>0</v>
      </c>
      <c r="S479" s="29">
        <f>IFERROR((HoraSalidaTurno!S479-HoraEntradaTurno!S479)*24,0)</f>
        <v>0</v>
      </c>
    </row>
    <row r="480" spans="1:19">
      <c r="A480" s="8">
        <f>HoraEntradaTurno!A480</f>
        <v>0</v>
      </c>
      <c r="B480" s="8">
        <f>HoraEntradaTurno!B480</f>
        <v>0</v>
      </c>
      <c r="C480" s="8">
        <f>HoraEntradaTurno!C480</f>
        <v>0</v>
      </c>
      <c r="D480" s="29">
        <f>IFERROR((HoraSalidaTurno!D480-HoraEntradaTurno!D480)*24,0)</f>
        <v>0</v>
      </c>
      <c r="E480" s="29">
        <f>IFERROR((HoraSalidaTurno!E480-HoraEntradaTurno!E480)*24,0)</f>
        <v>0</v>
      </c>
      <c r="F480" s="29">
        <f>IFERROR((HoraSalidaTurno!F480-HoraEntradaTurno!F480)*24,0)</f>
        <v>0</v>
      </c>
      <c r="G480" s="29">
        <f>IFERROR((HoraSalidaTurno!G480-HoraEntradaTurno!G480)*24,0)</f>
        <v>0</v>
      </c>
      <c r="H480" s="29">
        <f>IFERROR((HoraSalidaTurno!H480-HoraEntradaTurno!H480)*24,0)</f>
        <v>0</v>
      </c>
      <c r="I480" s="29">
        <f>IFERROR((HoraSalidaTurno!I480-HoraEntradaTurno!I480)*24,0)</f>
        <v>0</v>
      </c>
      <c r="J480" s="29">
        <f>IFERROR((HoraSalidaTurno!J480-HoraEntradaTurno!J480)*24,0)</f>
        <v>0</v>
      </c>
      <c r="K480" s="29">
        <f>IFERROR((HoraSalidaTurno!K480-HoraEntradaTurno!K480)*24,0)</f>
        <v>0</v>
      </c>
      <c r="L480" s="29">
        <f>IFERROR((HoraSalidaTurno!L480-HoraEntradaTurno!L480)*24,0)</f>
        <v>0</v>
      </c>
      <c r="M480" s="29">
        <f>IFERROR((HoraSalidaTurno!M480-HoraEntradaTurno!M480)*24,0)</f>
        <v>0</v>
      </c>
      <c r="N480" s="29">
        <f>IFERROR((HoraSalidaTurno!N480-HoraEntradaTurno!N480)*24,0)</f>
        <v>0</v>
      </c>
      <c r="O480" s="29">
        <f>IFERROR((HoraSalidaTurno!O480-HoraEntradaTurno!O480)*24,0)</f>
        <v>0</v>
      </c>
      <c r="P480" s="29">
        <f>IFERROR((HoraSalidaTurno!P480-HoraEntradaTurno!P480)*24,0)</f>
        <v>0</v>
      </c>
      <c r="Q480" s="29">
        <f>IFERROR((HoraSalidaTurno!Q480-HoraEntradaTurno!Q480)*24,0)</f>
        <v>0</v>
      </c>
      <c r="R480" s="29">
        <f>IFERROR((HoraSalidaTurno!R480-HoraEntradaTurno!R480)*24,0)</f>
        <v>0</v>
      </c>
      <c r="S480" s="29">
        <f>IFERROR((HoraSalidaTurno!S480-HoraEntradaTurno!S480)*24,0)</f>
        <v>0</v>
      </c>
    </row>
    <row r="481" spans="1:19">
      <c r="A481" s="8">
        <f>HoraEntradaTurno!A481</f>
        <v>0</v>
      </c>
      <c r="B481" s="8">
        <f>HoraEntradaTurno!B481</f>
        <v>0</v>
      </c>
      <c r="C481" s="8">
        <f>HoraEntradaTurno!C481</f>
        <v>0</v>
      </c>
      <c r="D481" s="29">
        <f>IFERROR((HoraSalidaTurno!D481-HoraEntradaTurno!D481)*24,0)</f>
        <v>0</v>
      </c>
      <c r="E481" s="29">
        <f>IFERROR((HoraSalidaTurno!E481-HoraEntradaTurno!E481)*24,0)</f>
        <v>0</v>
      </c>
      <c r="F481" s="29">
        <f>IFERROR((HoraSalidaTurno!F481-HoraEntradaTurno!F481)*24,0)</f>
        <v>0</v>
      </c>
      <c r="G481" s="29">
        <f>IFERROR((HoraSalidaTurno!G481-HoraEntradaTurno!G481)*24,0)</f>
        <v>0</v>
      </c>
      <c r="H481" s="29">
        <f>IFERROR((HoraSalidaTurno!H481-HoraEntradaTurno!H481)*24,0)</f>
        <v>0</v>
      </c>
      <c r="I481" s="29">
        <f>IFERROR((HoraSalidaTurno!I481-HoraEntradaTurno!I481)*24,0)</f>
        <v>0</v>
      </c>
      <c r="J481" s="29">
        <f>IFERROR((HoraSalidaTurno!J481-HoraEntradaTurno!J481)*24,0)</f>
        <v>0</v>
      </c>
      <c r="K481" s="29">
        <f>IFERROR((HoraSalidaTurno!K481-HoraEntradaTurno!K481)*24,0)</f>
        <v>0</v>
      </c>
      <c r="L481" s="29">
        <f>IFERROR((HoraSalidaTurno!L481-HoraEntradaTurno!L481)*24,0)</f>
        <v>0</v>
      </c>
      <c r="M481" s="29">
        <f>IFERROR((HoraSalidaTurno!M481-HoraEntradaTurno!M481)*24,0)</f>
        <v>0</v>
      </c>
      <c r="N481" s="29">
        <f>IFERROR((HoraSalidaTurno!N481-HoraEntradaTurno!N481)*24,0)</f>
        <v>0</v>
      </c>
      <c r="O481" s="29">
        <f>IFERROR((HoraSalidaTurno!O481-HoraEntradaTurno!O481)*24,0)</f>
        <v>0</v>
      </c>
      <c r="P481" s="29">
        <f>IFERROR((HoraSalidaTurno!P481-HoraEntradaTurno!P481)*24,0)</f>
        <v>0</v>
      </c>
      <c r="Q481" s="29">
        <f>IFERROR((HoraSalidaTurno!Q481-HoraEntradaTurno!Q481)*24,0)</f>
        <v>0</v>
      </c>
      <c r="R481" s="29">
        <f>IFERROR((HoraSalidaTurno!R481-HoraEntradaTurno!R481)*24,0)</f>
        <v>0</v>
      </c>
      <c r="S481" s="29">
        <f>IFERROR((HoraSalidaTurno!S481-HoraEntradaTurno!S481)*24,0)</f>
        <v>0</v>
      </c>
    </row>
    <row r="482" spans="1:19">
      <c r="A482" s="8">
        <f>HoraEntradaTurno!A482</f>
        <v>0</v>
      </c>
      <c r="B482" s="8">
        <f>HoraEntradaTurno!B482</f>
        <v>0</v>
      </c>
      <c r="C482" s="8">
        <f>HoraEntradaTurno!C482</f>
        <v>0</v>
      </c>
      <c r="D482" s="29">
        <f>IFERROR((HoraSalidaTurno!D482-HoraEntradaTurno!D482)*24,0)</f>
        <v>0</v>
      </c>
      <c r="E482" s="29">
        <f>IFERROR((HoraSalidaTurno!E482-HoraEntradaTurno!E482)*24,0)</f>
        <v>0</v>
      </c>
      <c r="F482" s="29">
        <f>IFERROR((HoraSalidaTurno!F482-HoraEntradaTurno!F482)*24,0)</f>
        <v>0</v>
      </c>
      <c r="G482" s="29">
        <f>IFERROR((HoraSalidaTurno!G482-HoraEntradaTurno!G482)*24,0)</f>
        <v>0</v>
      </c>
      <c r="H482" s="29">
        <f>IFERROR((HoraSalidaTurno!H482-HoraEntradaTurno!H482)*24,0)</f>
        <v>0</v>
      </c>
      <c r="I482" s="29">
        <f>IFERROR((HoraSalidaTurno!I482-HoraEntradaTurno!I482)*24,0)</f>
        <v>0</v>
      </c>
      <c r="J482" s="29">
        <f>IFERROR((HoraSalidaTurno!J482-HoraEntradaTurno!J482)*24,0)</f>
        <v>0</v>
      </c>
      <c r="K482" s="29">
        <f>IFERROR((HoraSalidaTurno!K482-HoraEntradaTurno!K482)*24,0)</f>
        <v>0</v>
      </c>
      <c r="L482" s="29">
        <f>IFERROR((HoraSalidaTurno!L482-HoraEntradaTurno!L482)*24,0)</f>
        <v>0</v>
      </c>
      <c r="M482" s="29">
        <f>IFERROR((HoraSalidaTurno!M482-HoraEntradaTurno!M482)*24,0)</f>
        <v>0</v>
      </c>
      <c r="N482" s="29">
        <f>IFERROR((HoraSalidaTurno!N482-HoraEntradaTurno!N482)*24,0)</f>
        <v>0</v>
      </c>
      <c r="O482" s="29">
        <f>IFERROR((HoraSalidaTurno!O482-HoraEntradaTurno!O482)*24,0)</f>
        <v>0</v>
      </c>
      <c r="P482" s="29">
        <f>IFERROR((HoraSalidaTurno!P482-HoraEntradaTurno!P482)*24,0)</f>
        <v>0</v>
      </c>
      <c r="Q482" s="29">
        <f>IFERROR((HoraSalidaTurno!Q482-HoraEntradaTurno!Q482)*24,0)</f>
        <v>0</v>
      </c>
      <c r="R482" s="29">
        <f>IFERROR((HoraSalidaTurno!R482-HoraEntradaTurno!R482)*24,0)</f>
        <v>0</v>
      </c>
      <c r="S482" s="29">
        <f>IFERROR((HoraSalidaTurno!S482-HoraEntradaTurno!S482)*24,0)</f>
        <v>0</v>
      </c>
    </row>
    <row r="483" spans="1:19">
      <c r="A483" s="8">
        <f>HoraEntradaTurno!A483</f>
        <v>0</v>
      </c>
      <c r="B483" s="8">
        <f>HoraEntradaTurno!B483</f>
        <v>0</v>
      </c>
      <c r="C483" s="8">
        <f>HoraEntradaTurno!C483</f>
        <v>0</v>
      </c>
      <c r="D483" s="29">
        <f>IFERROR((HoraSalidaTurno!D483-HoraEntradaTurno!D483)*24,0)</f>
        <v>0</v>
      </c>
      <c r="E483" s="29">
        <f>IFERROR((HoraSalidaTurno!E483-HoraEntradaTurno!E483)*24,0)</f>
        <v>0</v>
      </c>
      <c r="F483" s="29">
        <f>IFERROR((HoraSalidaTurno!F483-HoraEntradaTurno!F483)*24,0)</f>
        <v>0</v>
      </c>
      <c r="G483" s="29">
        <f>IFERROR((HoraSalidaTurno!G483-HoraEntradaTurno!G483)*24,0)</f>
        <v>0</v>
      </c>
      <c r="H483" s="29">
        <f>IFERROR((HoraSalidaTurno!H483-HoraEntradaTurno!H483)*24,0)</f>
        <v>0</v>
      </c>
      <c r="I483" s="29">
        <f>IFERROR((HoraSalidaTurno!I483-HoraEntradaTurno!I483)*24,0)</f>
        <v>0</v>
      </c>
      <c r="J483" s="29">
        <f>IFERROR((HoraSalidaTurno!J483-HoraEntradaTurno!J483)*24,0)</f>
        <v>0</v>
      </c>
      <c r="K483" s="29">
        <f>IFERROR((HoraSalidaTurno!K483-HoraEntradaTurno!K483)*24,0)</f>
        <v>0</v>
      </c>
      <c r="L483" s="29">
        <f>IFERROR((HoraSalidaTurno!L483-HoraEntradaTurno!L483)*24,0)</f>
        <v>0</v>
      </c>
      <c r="M483" s="29">
        <f>IFERROR((HoraSalidaTurno!M483-HoraEntradaTurno!M483)*24,0)</f>
        <v>0</v>
      </c>
      <c r="N483" s="29">
        <f>IFERROR((HoraSalidaTurno!N483-HoraEntradaTurno!N483)*24,0)</f>
        <v>0</v>
      </c>
      <c r="O483" s="29">
        <f>IFERROR((HoraSalidaTurno!O483-HoraEntradaTurno!O483)*24,0)</f>
        <v>0</v>
      </c>
      <c r="P483" s="29">
        <f>IFERROR((HoraSalidaTurno!P483-HoraEntradaTurno!P483)*24,0)</f>
        <v>0</v>
      </c>
      <c r="Q483" s="29">
        <f>IFERROR((HoraSalidaTurno!Q483-HoraEntradaTurno!Q483)*24,0)</f>
        <v>0</v>
      </c>
      <c r="R483" s="29">
        <f>IFERROR((HoraSalidaTurno!R483-HoraEntradaTurno!R483)*24,0)</f>
        <v>0</v>
      </c>
      <c r="S483" s="29">
        <f>IFERROR((HoraSalidaTurno!S483-HoraEntradaTurno!S483)*24,0)</f>
        <v>0</v>
      </c>
    </row>
    <row r="484" spans="1:19">
      <c r="A484" s="8">
        <f>HoraEntradaTurno!A484</f>
        <v>0</v>
      </c>
      <c r="B484" s="8">
        <f>HoraEntradaTurno!B484</f>
        <v>0</v>
      </c>
      <c r="C484" s="8">
        <f>HoraEntradaTurno!C484</f>
        <v>0</v>
      </c>
      <c r="D484" s="29">
        <f>IFERROR((HoraSalidaTurno!D484-HoraEntradaTurno!D484)*24,0)</f>
        <v>0</v>
      </c>
      <c r="E484" s="29">
        <f>IFERROR((HoraSalidaTurno!E484-HoraEntradaTurno!E484)*24,0)</f>
        <v>0</v>
      </c>
      <c r="F484" s="29">
        <f>IFERROR((HoraSalidaTurno!F484-HoraEntradaTurno!F484)*24,0)</f>
        <v>0</v>
      </c>
      <c r="G484" s="29">
        <f>IFERROR((HoraSalidaTurno!G484-HoraEntradaTurno!G484)*24,0)</f>
        <v>0</v>
      </c>
      <c r="H484" s="29">
        <f>IFERROR((HoraSalidaTurno!H484-HoraEntradaTurno!H484)*24,0)</f>
        <v>0</v>
      </c>
      <c r="I484" s="29">
        <f>IFERROR((HoraSalidaTurno!I484-HoraEntradaTurno!I484)*24,0)</f>
        <v>0</v>
      </c>
      <c r="J484" s="29">
        <f>IFERROR((HoraSalidaTurno!J484-HoraEntradaTurno!J484)*24,0)</f>
        <v>0</v>
      </c>
      <c r="K484" s="29">
        <f>IFERROR((HoraSalidaTurno!K484-HoraEntradaTurno!K484)*24,0)</f>
        <v>0</v>
      </c>
      <c r="L484" s="29">
        <f>IFERROR((HoraSalidaTurno!L484-HoraEntradaTurno!L484)*24,0)</f>
        <v>0</v>
      </c>
      <c r="M484" s="29">
        <f>IFERROR((HoraSalidaTurno!M484-HoraEntradaTurno!M484)*24,0)</f>
        <v>0</v>
      </c>
      <c r="N484" s="29">
        <f>IFERROR((HoraSalidaTurno!N484-HoraEntradaTurno!N484)*24,0)</f>
        <v>0</v>
      </c>
      <c r="O484" s="29">
        <f>IFERROR((HoraSalidaTurno!O484-HoraEntradaTurno!O484)*24,0)</f>
        <v>0</v>
      </c>
      <c r="P484" s="29">
        <f>IFERROR((HoraSalidaTurno!P484-HoraEntradaTurno!P484)*24,0)</f>
        <v>0</v>
      </c>
      <c r="Q484" s="29">
        <f>IFERROR((HoraSalidaTurno!Q484-HoraEntradaTurno!Q484)*24,0)</f>
        <v>0</v>
      </c>
      <c r="R484" s="29">
        <f>IFERROR((HoraSalidaTurno!R484-HoraEntradaTurno!R484)*24,0)</f>
        <v>0</v>
      </c>
      <c r="S484" s="29">
        <f>IFERROR((HoraSalidaTurno!S484-HoraEntradaTurno!S484)*24,0)</f>
        <v>0</v>
      </c>
    </row>
    <row r="485" spans="1:19">
      <c r="A485" s="8">
        <f>HoraEntradaTurno!A485</f>
        <v>0</v>
      </c>
      <c r="B485" s="8">
        <f>HoraEntradaTurno!B485</f>
        <v>0</v>
      </c>
      <c r="C485" s="8">
        <f>HoraEntradaTurno!C485</f>
        <v>0</v>
      </c>
      <c r="D485" s="29">
        <f>IFERROR((HoraSalidaTurno!D485-HoraEntradaTurno!D485)*24,0)</f>
        <v>0</v>
      </c>
      <c r="E485" s="29">
        <f>IFERROR((HoraSalidaTurno!E485-HoraEntradaTurno!E485)*24,0)</f>
        <v>0</v>
      </c>
      <c r="F485" s="29">
        <f>IFERROR((HoraSalidaTurno!F485-HoraEntradaTurno!F485)*24,0)</f>
        <v>0</v>
      </c>
      <c r="G485" s="29">
        <f>IFERROR((HoraSalidaTurno!G485-HoraEntradaTurno!G485)*24,0)</f>
        <v>0</v>
      </c>
      <c r="H485" s="29">
        <f>IFERROR((HoraSalidaTurno!H485-HoraEntradaTurno!H485)*24,0)</f>
        <v>0</v>
      </c>
      <c r="I485" s="29">
        <f>IFERROR((HoraSalidaTurno!I485-HoraEntradaTurno!I485)*24,0)</f>
        <v>0</v>
      </c>
      <c r="J485" s="29">
        <f>IFERROR((HoraSalidaTurno!J485-HoraEntradaTurno!J485)*24,0)</f>
        <v>0</v>
      </c>
      <c r="K485" s="29">
        <f>IFERROR((HoraSalidaTurno!K485-HoraEntradaTurno!K485)*24,0)</f>
        <v>0</v>
      </c>
      <c r="L485" s="29">
        <f>IFERROR((HoraSalidaTurno!L485-HoraEntradaTurno!L485)*24,0)</f>
        <v>0</v>
      </c>
      <c r="M485" s="29">
        <f>IFERROR((HoraSalidaTurno!M485-HoraEntradaTurno!M485)*24,0)</f>
        <v>0</v>
      </c>
      <c r="N485" s="29">
        <f>IFERROR((HoraSalidaTurno!N485-HoraEntradaTurno!N485)*24,0)</f>
        <v>0</v>
      </c>
      <c r="O485" s="29">
        <f>IFERROR((HoraSalidaTurno!O485-HoraEntradaTurno!O485)*24,0)</f>
        <v>0</v>
      </c>
      <c r="P485" s="29">
        <f>IFERROR((HoraSalidaTurno!P485-HoraEntradaTurno!P485)*24,0)</f>
        <v>0</v>
      </c>
      <c r="Q485" s="29">
        <f>IFERROR((HoraSalidaTurno!Q485-HoraEntradaTurno!Q485)*24,0)</f>
        <v>0</v>
      </c>
      <c r="R485" s="29">
        <f>IFERROR((HoraSalidaTurno!R485-HoraEntradaTurno!R485)*24,0)</f>
        <v>0</v>
      </c>
      <c r="S485" s="29">
        <f>IFERROR((HoraSalidaTurno!S485-HoraEntradaTurno!S485)*24,0)</f>
        <v>0</v>
      </c>
    </row>
    <row r="486" spans="1:19">
      <c r="A486" s="8">
        <f>HoraEntradaTurno!A486</f>
        <v>0</v>
      </c>
      <c r="B486" s="8">
        <f>HoraEntradaTurno!B486</f>
        <v>0</v>
      </c>
      <c r="C486" s="8">
        <f>HoraEntradaTurno!C486</f>
        <v>0</v>
      </c>
      <c r="D486" s="29">
        <f>IFERROR((HoraSalidaTurno!D486-HoraEntradaTurno!D486)*24,0)</f>
        <v>0</v>
      </c>
      <c r="E486" s="29">
        <f>IFERROR((HoraSalidaTurno!E486-HoraEntradaTurno!E486)*24,0)</f>
        <v>0</v>
      </c>
      <c r="F486" s="29">
        <f>IFERROR((HoraSalidaTurno!F486-HoraEntradaTurno!F486)*24,0)</f>
        <v>0</v>
      </c>
      <c r="G486" s="29">
        <f>IFERROR((HoraSalidaTurno!G486-HoraEntradaTurno!G486)*24,0)</f>
        <v>0</v>
      </c>
      <c r="H486" s="29">
        <f>IFERROR((HoraSalidaTurno!H486-HoraEntradaTurno!H486)*24,0)</f>
        <v>0</v>
      </c>
      <c r="I486" s="29">
        <f>IFERROR((HoraSalidaTurno!I486-HoraEntradaTurno!I486)*24,0)</f>
        <v>0</v>
      </c>
      <c r="J486" s="29">
        <f>IFERROR((HoraSalidaTurno!J486-HoraEntradaTurno!J486)*24,0)</f>
        <v>0</v>
      </c>
      <c r="K486" s="29">
        <f>IFERROR((HoraSalidaTurno!K486-HoraEntradaTurno!K486)*24,0)</f>
        <v>0</v>
      </c>
      <c r="L486" s="29">
        <f>IFERROR((HoraSalidaTurno!L486-HoraEntradaTurno!L486)*24,0)</f>
        <v>0</v>
      </c>
      <c r="M486" s="29">
        <f>IFERROR((HoraSalidaTurno!M486-HoraEntradaTurno!M486)*24,0)</f>
        <v>0</v>
      </c>
      <c r="N486" s="29">
        <f>IFERROR((HoraSalidaTurno!N486-HoraEntradaTurno!N486)*24,0)</f>
        <v>0</v>
      </c>
      <c r="O486" s="29">
        <f>IFERROR((HoraSalidaTurno!O486-HoraEntradaTurno!O486)*24,0)</f>
        <v>0</v>
      </c>
      <c r="P486" s="29">
        <f>IFERROR((HoraSalidaTurno!P486-HoraEntradaTurno!P486)*24,0)</f>
        <v>0</v>
      </c>
      <c r="Q486" s="29">
        <f>IFERROR((HoraSalidaTurno!Q486-HoraEntradaTurno!Q486)*24,0)</f>
        <v>0</v>
      </c>
      <c r="R486" s="29">
        <f>IFERROR((HoraSalidaTurno!R486-HoraEntradaTurno!R486)*24,0)</f>
        <v>0</v>
      </c>
      <c r="S486" s="29">
        <f>IFERROR((HoraSalidaTurno!S486-HoraEntradaTurno!S486)*24,0)</f>
        <v>0</v>
      </c>
    </row>
    <row r="487" spans="1:19">
      <c r="A487" s="8">
        <f>HoraEntradaTurno!A487</f>
        <v>0</v>
      </c>
      <c r="B487" s="8">
        <f>HoraEntradaTurno!B487</f>
        <v>0</v>
      </c>
      <c r="C487" s="8">
        <f>HoraEntradaTurno!C487</f>
        <v>0</v>
      </c>
      <c r="D487" s="29">
        <f>IFERROR((HoraSalidaTurno!D487-HoraEntradaTurno!D487)*24,0)</f>
        <v>0</v>
      </c>
      <c r="E487" s="29">
        <f>IFERROR((HoraSalidaTurno!E487-HoraEntradaTurno!E487)*24,0)</f>
        <v>0</v>
      </c>
      <c r="F487" s="29">
        <f>IFERROR((HoraSalidaTurno!F487-HoraEntradaTurno!F487)*24,0)</f>
        <v>0</v>
      </c>
      <c r="G487" s="29">
        <f>IFERROR((HoraSalidaTurno!G487-HoraEntradaTurno!G487)*24,0)</f>
        <v>0</v>
      </c>
      <c r="H487" s="29">
        <f>IFERROR((HoraSalidaTurno!H487-HoraEntradaTurno!H487)*24,0)</f>
        <v>0</v>
      </c>
      <c r="I487" s="29">
        <f>IFERROR((HoraSalidaTurno!I487-HoraEntradaTurno!I487)*24,0)</f>
        <v>0</v>
      </c>
      <c r="J487" s="29">
        <f>IFERROR((HoraSalidaTurno!J487-HoraEntradaTurno!J487)*24,0)</f>
        <v>0</v>
      </c>
      <c r="K487" s="29">
        <f>IFERROR((HoraSalidaTurno!K487-HoraEntradaTurno!K487)*24,0)</f>
        <v>0</v>
      </c>
      <c r="L487" s="29">
        <f>IFERROR((HoraSalidaTurno!L487-HoraEntradaTurno!L487)*24,0)</f>
        <v>0</v>
      </c>
      <c r="M487" s="29">
        <f>IFERROR((HoraSalidaTurno!M487-HoraEntradaTurno!M487)*24,0)</f>
        <v>0</v>
      </c>
      <c r="N487" s="29">
        <f>IFERROR((HoraSalidaTurno!N487-HoraEntradaTurno!N487)*24,0)</f>
        <v>0</v>
      </c>
      <c r="O487" s="29">
        <f>IFERROR((HoraSalidaTurno!O487-HoraEntradaTurno!O487)*24,0)</f>
        <v>0</v>
      </c>
      <c r="P487" s="29">
        <f>IFERROR((HoraSalidaTurno!P487-HoraEntradaTurno!P487)*24,0)</f>
        <v>0</v>
      </c>
      <c r="Q487" s="29">
        <f>IFERROR((HoraSalidaTurno!Q487-HoraEntradaTurno!Q487)*24,0)</f>
        <v>0</v>
      </c>
      <c r="R487" s="29">
        <f>IFERROR((HoraSalidaTurno!R487-HoraEntradaTurno!R487)*24,0)</f>
        <v>0</v>
      </c>
      <c r="S487" s="29">
        <f>IFERROR((HoraSalidaTurno!S487-HoraEntradaTurno!S487)*24,0)</f>
        <v>0</v>
      </c>
    </row>
    <row r="488" spans="1:19">
      <c r="A488" s="8">
        <f>HoraEntradaTurno!A488</f>
        <v>0</v>
      </c>
      <c r="B488" s="8">
        <f>HoraEntradaTurno!B488</f>
        <v>0</v>
      </c>
      <c r="C488" s="8">
        <f>HoraEntradaTurno!C488</f>
        <v>0</v>
      </c>
      <c r="D488" s="29">
        <f>IFERROR((HoraSalidaTurno!D488-HoraEntradaTurno!D488)*24,0)</f>
        <v>0</v>
      </c>
      <c r="E488" s="29">
        <f>IFERROR((HoraSalidaTurno!E488-HoraEntradaTurno!E488)*24,0)</f>
        <v>0</v>
      </c>
      <c r="F488" s="29">
        <f>IFERROR((HoraSalidaTurno!F488-HoraEntradaTurno!F488)*24,0)</f>
        <v>0</v>
      </c>
      <c r="G488" s="29">
        <f>IFERROR((HoraSalidaTurno!G488-HoraEntradaTurno!G488)*24,0)</f>
        <v>0</v>
      </c>
      <c r="H488" s="29">
        <f>IFERROR((HoraSalidaTurno!H488-HoraEntradaTurno!H488)*24,0)</f>
        <v>0</v>
      </c>
      <c r="I488" s="29">
        <f>IFERROR((HoraSalidaTurno!I488-HoraEntradaTurno!I488)*24,0)</f>
        <v>0</v>
      </c>
      <c r="J488" s="29">
        <f>IFERROR((HoraSalidaTurno!J488-HoraEntradaTurno!J488)*24,0)</f>
        <v>0</v>
      </c>
      <c r="K488" s="29">
        <f>IFERROR((HoraSalidaTurno!K488-HoraEntradaTurno!K488)*24,0)</f>
        <v>0</v>
      </c>
      <c r="L488" s="29">
        <f>IFERROR((HoraSalidaTurno!L488-HoraEntradaTurno!L488)*24,0)</f>
        <v>0</v>
      </c>
      <c r="M488" s="29">
        <f>IFERROR((HoraSalidaTurno!M488-HoraEntradaTurno!M488)*24,0)</f>
        <v>0</v>
      </c>
      <c r="N488" s="29">
        <f>IFERROR((HoraSalidaTurno!N488-HoraEntradaTurno!N488)*24,0)</f>
        <v>0</v>
      </c>
      <c r="O488" s="29">
        <f>IFERROR((HoraSalidaTurno!O488-HoraEntradaTurno!O488)*24,0)</f>
        <v>0</v>
      </c>
      <c r="P488" s="29">
        <f>IFERROR((HoraSalidaTurno!P488-HoraEntradaTurno!P488)*24,0)</f>
        <v>0</v>
      </c>
      <c r="Q488" s="29">
        <f>IFERROR((HoraSalidaTurno!Q488-HoraEntradaTurno!Q488)*24,0)</f>
        <v>0</v>
      </c>
      <c r="R488" s="29">
        <f>IFERROR((HoraSalidaTurno!R488-HoraEntradaTurno!R488)*24,0)</f>
        <v>0</v>
      </c>
      <c r="S488" s="29">
        <f>IFERROR((HoraSalidaTurno!S488-HoraEntradaTurno!S488)*24,0)</f>
        <v>0</v>
      </c>
    </row>
    <row r="489" spans="1:19">
      <c r="A489" s="8">
        <f>HoraEntradaTurno!A489</f>
        <v>0</v>
      </c>
      <c r="B489" s="8">
        <f>HoraEntradaTurno!B489</f>
        <v>0</v>
      </c>
      <c r="C489" s="8">
        <f>HoraEntradaTurno!C489</f>
        <v>0</v>
      </c>
      <c r="D489" s="29">
        <f>IFERROR((HoraSalidaTurno!D489-HoraEntradaTurno!D489)*24,0)</f>
        <v>0</v>
      </c>
      <c r="E489" s="29">
        <f>IFERROR((HoraSalidaTurno!E489-HoraEntradaTurno!E489)*24,0)</f>
        <v>0</v>
      </c>
      <c r="F489" s="29">
        <f>IFERROR((HoraSalidaTurno!F489-HoraEntradaTurno!F489)*24,0)</f>
        <v>0</v>
      </c>
      <c r="G489" s="29">
        <f>IFERROR((HoraSalidaTurno!G489-HoraEntradaTurno!G489)*24,0)</f>
        <v>0</v>
      </c>
      <c r="H489" s="29">
        <f>IFERROR((HoraSalidaTurno!H489-HoraEntradaTurno!H489)*24,0)</f>
        <v>0</v>
      </c>
      <c r="I489" s="29">
        <f>IFERROR((HoraSalidaTurno!I489-HoraEntradaTurno!I489)*24,0)</f>
        <v>0</v>
      </c>
      <c r="J489" s="29">
        <f>IFERROR((HoraSalidaTurno!J489-HoraEntradaTurno!J489)*24,0)</f>
        <v>0</v>
      </c>
      <c r="K489" s="29">
        <f>IFERROR((HoraSalidaTurno!K489-HoraEntradaTurno!K489)*24,0)</f>
        <v>0</v>
      </c>
      <c r="L489" s="29">
        <f>IFERROR((HoraSalidaTurno!L489-HoraEntradaTurno!L489)*24,0)</f>
        <v>0</v>
      </c>
      <c r="M489" s="29">
        <f>IFERROR((HoraSalidaTurno!M489-HoraEntradaTurno!M489)*24,0)</f>
        <v>0</v>
      </c>
      <c r="N489" s="29">
        <f>IFERROR((HoraSalidaTurno!N489-HoraEntradaTurno!N489)*24,0)</f>
        <v>0</v>
      </c>
      <c r="O489" s="29">
        <f>IFERROR((HoraSalidaTurno!O489-HoraEntradaTurno!O489)*24,0)</f>
        <v>0</v>
      </c>
      <c r="P489" s="29">
        <f>IFERROR((HoraSalidaTurno!P489-HoraEntradaTurno!P489)*24,0)</f>
        <v>0</v>
      </c>
      <c r="Q489" s="29">
        <f>IFERROR((HoraSalidaTurno!Q489-HoraEntradaTurno!Q489)*24,0)</f>
        <v>0</v>
      </c>
      <c r="R489" s="29">
        <f>IFERROR((HoraSalidaTurno!R489-HoraEntradaTurno!R489)*24,0)</f>
        <v>0</v>
      </c>
      <c r="S489" s="29">
        <f>IFERROR((HoraSalidaTurno!S489-HoraEntradaTurno!S489)*24,0)</f>
        <v>0</v>
      </c>
    </row>
    <row r="490" spans="1:19">
      <c r="A490" s="8">
        <f>HoraEntradaTurno!A490</f>
        <v>0</v>
      </c>
      <c r="B490" s="8">
        <f>HoraEntradaTurno!B490</f>
        <v>0</v>
      </c>
      <c r="C490" s="8">
        <f>HoraEntradaTurno!C490</f>
        <v>0</v>
      </c>
      <c r="D490" s="29">
        <f>IFERROR((HoraSalidaTurno!D490-HoraEntradaTurno!D490)*24,0)</f>
        <v>0</v>
      </c>
      <c r="E490" s="29">
        <f>IFERROR((HoraSalidaTurno!E490-HoraEntradaTurno!E490)*24,0)</f>
        <v>0</v>
      </c>
      <c r="F490" s="29">
        <f>IFERROR((HoraSalidaTurno!F490-HoraEntradaTurno!F490)*24,0)</f>
        <v>0</v>
      </c>
      <c r="G490" s="29">
        <f>IFERROR((HoraSalidaTurno!G490-HoraEntradaTurno!G490)*24,0)</f>
        <v>0</v>
      </c>
      <c r="H490" s="29">
        <f>IFERROR((HoraSalidaTurno!H490-HoraEntradaTurno!H490)*24,0)</f>
        <v>0</v>
      </c>
      <c r="I490" s="29">
        <f>IFERROR((HoraSalidaTurno!I490-HoraEntradaTurno!I490)*24,0)</f>
        <v>0</v>
      </c>
      <c r="J490" s="29">
        <f>IFERROR((HoraSalidaTurno!J490-HoraEntradaTurno!J490)*24,0)</f>
        <v>0</v>
      </c>
      <c r="K490" s="29">
        <f>IFERROR((HoraSalidaTurno!K490-HoraEntradaTurno!K490)*24,0)</f>
        <v>0</v>
      </c>
      <c r="L490" s="29">
        <f>IFERROR((HoraSalidaTurno!L490-HoraEntradaTurno!L490)*24,0)</f>
        <v>0</v>
      </c>
      <c r="M490" s="29">
        <f>IFERROR((HoraSalidaTurno!M490-HoraEntradaTurno!M490)*24,0)</f>
        <v>0</v>
      </c>
      <c r="N490" s="29">
        <f>IFERROR((HoraSalidaTurno!N490-HoraEntradaTurno!N490)*24,0)</f>
        <v>0</v>
      </c>
      <c r="O490" s="29">
        <f>IFERROR((HoraSalidaTurno!O490-HoraEntradaTurno!O490)*24,0)</f>
        <v>0</v>
      </c>
      <c r="P490" s="29">
        <f>IFERROR((HoraSalidaTurno!P490-HoraEntradaTurno!P490)*24,0)</f>
        <v>0</v>
      </c>
      <c r="Q490" s="29">
        <f>IFERROR((HoraSalidaTurno!Q490-HoraEntradaTurno!Q490)*24,0)</f>
        <v>0</v>
      </c>
      <c r="R490" s="29">
        <f>IFERROR((HoraSalidaTurno!R490-HoraEntradaTurno!R490)*24,0)</f>
        <v>0</v>
      </c>
      <c r="S490" s="29">
        <f>IFERROR((HoraSalidaTurno!S490-HoraEntradaTurno!S490)*24,0)</f>
        <v>0</v>
      </c>
    </row>
    <row r="491" spans="1:19">
      <c r="A491" s="8">
        <f>HoraEntradaTurno!A491</f>
        <v>0</v>
      </c>
      <c r="B491" s="8">
        <f>HoraEntradaTurno!B491</f>
        <v>0</v>
      </c>
      <c r="C491" s="8">
        <f>HoraEntradaTurno!C491</f>
        <v>0</v>
      </c>
      <c r="D491" s="29">
        <f>IFERROR((HoraSalidaTurno!D491-HoraEntradaTurno!D491)*24,0)</f>
        <v>0</v>
      </c>
      <c r="E491" s="29">
        <f>IFERROR((HoraSalidaTurno!E491-HoraEntradaTurno!E491)*24,0)</f>
        <v>0</v>
      </c>
      <c r="F491" s="29">
        <f>IFERROR((HoraSalidaTurno!F491-HoraEntradaTurno!F491)*24,0)</f>
        <v>0</v>
      </c>
      <c r="G491" s="29">
        <f>IFERROR((HoraSalidaTurno!G491-HoraEntradaTurno!G491)*24,0)</f>
        <v>0</v>
      </c>
      <c r="H491" s="29">
        <f>IFERROR((HoraSalidaTurno!H491-HoraEntradaTurno!H491)*24,0)</f>
        <v>0</v>
      </c>
      <c r="I491" s="29">
        <f>IFERROR((HoraSalidaTurno!I491-HoraEntradaTurno!I491)*24,0)</f>
        <v>0</v>
      </c>
      <c r="J491" s="29">
        <f>IFERROR((HoraSalidaTurno!J491-HoraEntradaTurno!J491)*24,0)</f>
        <v>0</v>
      </c>
      <c r="K491" s="29">
        <f>IFERROR((HoraSalidaTurno!K491-HoraEntradaTurno!K491)*24,0)</f>
        <v>0</v>
      </c>
      <c r="L491" s="29">
        <f>IFERROR((HoraSalidaTurno!L491-HoraEntradaTurno!L491)*24,0)</f>
        <v>0</v>
      </c>
      <c r="M491" s="29">
        <f>IFERROR((HoraSalidaTurno!M491-HoraEntradaTurno!M491)*24,0)</f>
        <v>0</v>
      </c>
      <c r="N491" s="29">
        <f>IFERROR((HoraSalidaTurno!N491-HoraEntradaTurno!N491)*24,0)</f>
        <v>0</v>
      </c>
      <c r="O491" s="29">
        <f>IFERROR((HoraSalidaTurno!O491-HoraEntradaTurno!O491)*24,0)</f>
        <v>0</v>
      </c>
      <c r="P491" s="29">
        <f>IFERROR((HoraSalidaTurno!P491-HoraEntradaTurno!P491)*24,0)</f>
        <v>0</v>
      </c>
      <c r="Q491" s="29">
        <f>IFERROR((HoraSalidaTurno!Q491-HoraEntradaTurno!Q491)*24,0)</f>
        <v>0</v>
      </c>
      <c r="R491" s="29">
        <f>IFERROR((HoraSalidaTurno!R491-HoraEntradaTurno!R491)*24,0)</f>
        <v>0</v>
      </c>
      <c r="S491" s="29">
        <f>IFERROR((HoraSalidaTurno!S491-HoraEntradaTurno!S491)*24,0)</f>
        <v>0</v>
      </c>
    </row>
    <row r="492" spans="1:19">
      <c r="A492" s="8">
        <f>HoraEntradaTurno!A492</f>
        <v>0</v>
      </c>
      <c r="B492" s="8">
        <f>HoraEntradaTurno!B492</f>
        <v>0</v>
      </c>
      <c r="C492" s="8">
        <f>HoraEntradaTurno!C492</f>
        <v>0</v>
      </c>
      <c r="D492" s="29">
        <f>IFERROR((HoraSalidaTurno!D492-HoraEntradaTurno!D492)*24,0)</f>
        <v>0</v>
      </c>
      <c r="E492" s="29">
        <f>IFERROR((HoraSalidaTurno!E492-HoraEntradaTurno!E492)*24,0)</f>
        <v>0</v>
      </c>
      <c r="F492" s="29">
        <f>IFERROR((HoraSalidaTurno!F492-HoraEntradaTurno!F492)*24,0)</f>
        <v>0</v>
      </c>
      <c r="G492" s="29">
        <f>IFERROR((HoraSalidaTurno!G492-HoraEntradaTurno!G492)*24,0)</f>
        <v>0</v>
      </c>
      <c r="H492" s="29">
        <f>IFERROR((HoraSalidaTurno!H492-HoraEntradaTurno!H492)*24,0)</f>
        <v>0</v>
      </c>
      <c r="I492" s="29">
        <f>IFERROR((HoraSalidaTurno!I492-HoraEntradaTurno!I492)*24,0)</f>
        <v>0</v>
      </c>
      <c r="J492" s="29">
        <f>IFERROR((HoraSalidaTurno!J492-HoraEntradaTurno!J492)*24,0)</f>
        <v>0</v>
      </c>
      <c r="K492" s="29">
        <f>IFERROR((HoraSalidaTurno!K492-HoraEntradaTurno!K492)*24,0)</f>
        <v>0</v>
      </c>
      <c r="L492" s="29">
        <f>IFERROR((HoraSalidaTurno!L492-HoraEntradaTurno!L492)*24,0)</f>
        <v>0</v>
      </c>
      <c r="M492" s="29">
        <f>IFERROR((HoraSalidaTurno!M492-HoraEntradaTurno!M492)*24,0)</f>
        <v>0</v>
      </c>
      <c r="N492" s="29">
        <f>IFERROR((HoraSalidaTurno!N492-HoraEntradaTurno!N492)*24,0)</f>
        <v>0</v>
      </c>
      <c r="O492" s="29">
        <f>IFERROR((HoraSalidaTurno!O492-HoraEntradaTurno!O492)*24,0)</f>
        <v>0</v>
      </c>
      <c r="P492" s="29">
        <f>IFERROR((HoraSalidaTurno!P492-HoraEntradaTurno!P492)*24,0)</f>
        <v>0</v>
      </c>
      <c r="Q492" s="29">
        <f>IFERROR((HoraSalidaTurno!Q492-HoraEntradaTurno!Q492)*24,0)</f>
        <v>0</v>
      </c>
      <c r="R492" s="29">
        <f>IFERROR((HoraSalidaTurno!R492-HoraEntradaTurno!R492)*24,0)</f>
        <v>0</v>
      </c>
      <c r="S492" s="29">
        <f>IFERROR((HoraSalidaTurno!S492-HoraEntradaTurno!S492)*24,0)</f>
        <v>0</v>
      </c>
    </row>
    <row r="493" spans="1:19">
      <c r="A493" s="8">
        <f>HoraEntradaTurno!A493</f>
        <v>0</v>
      </c>
      <c r="B493" s="8">
        <f>HoraEntradaTurno!B493</f>
        <v>0</v>
      </c>
      <c r="C493" s="8">
        <f>HoraEntradaTurno!C493</f>
        <v>0</v>
      </c>
      <c r="D493" s="29">
        <f>IFERROR((HoraSalidaTurno!D493-HoraEntradaTurno!D493)*24,0)</f>
        <v>0</v>
      </c>
      <c r="E493" s="29">
        <f>IFERROR((HoraSalidaTurno!E493-HoraEntradaTurno!E493)*24,0)</f>
        <v>0</v>
      </c>
      <c r="F493" s="29">
        <f>IFERROR((HoraSalidaTurno!F493-HoraEntradaTurno!F493)*24,0)</f>
        <v>0</v>
      </c>
      <c r="G493" s="29">
        <f>IFERROR((HoraSalidaTurno!G493-HoraEntradaTurno!G493)*24,0)</f>
        <v>0</v>
      </c>
      <c r="H493" s="29">
        <f>IFERROR((HoraSalidaTurno!H493-HoraEntradaTurno!H493)*24,0)</f>
        <v>0</v>
      </c>
      <c r="I493" s="29">
        <f>IFERROR((HoraSalidaTurno!I493-HoraEntradaTurno!I493)*24,0)</f>
        <v>0</v>
      </c>
      <c r="J493" s="29">
        <f>IFERROR((HoraSalidaTurno!J493-HoraEntradaTurno!J493)*24,0)</f>
        <v>0</v>
      </c>
      <c r="K493" s="29">
        <f>IFERROR((HoraSalidaTurno!K493-HoraEntradaTurno!K493)*24,0)</f>
        <v>0</v>
      </c>
      <c r="L493" s="29">
        <f>IFERROR((HoraSalidaTurno!L493-HoraEntradaTurno!L493)*24,0)</f>
        <v>0</v>
      </c>
      <c r="M493" s="29">
        <f>IFERROR((HoraSalidaTurno!M493-HoraEntradaTurno!M493)*24,0)</f>
        <v>0</v>
      </c>
      <c r="N493" s="29">
        <f>IFERROR((HoraSalidaTurno!N493-HoraEntradaTurno!N493)*24,0)</f>
        <v>0</v>
      </c>
      <c r="O493" s="29">
        <f>IFERROR((HoraSalidaTurno!O493-HoraEntradaTurno!O493)*24,0)</f>
        <v>0</v>
      </c>
      <c r="P493" s="29">
        <f>IFERROR((HoraSalidaTurno!P493-HoraEntradaTurno!P493)*24,0)</f>
        <v>0</v>
      </c>
      <c r="Q493" s="29">
        <f>IFERROR((HoraSalidaTurno!Q493-HoraEntradaTurno!Q493)*24,0)</f>
        <v>0</v>
      </c>
      <c r="R493" s="29">
        <f>IFERROR((HoraSalidaTurno!R493-HoraEntradaTurno!R493)*24,0)</f>
        <v>0</v>
      </c>
      <c r="S493" s="29">
        <f>IFERROR((HoraSalidaTurno!S493-HoraEntradaTurno!S493)*24,0)</f>
        <v>0</v>
      </c>
    </row>
    <row r="494" spans="1:19">
      <c r="A494" s="8">
        <f>HoraEntradaTurno!A494</f>
        <v>0</v>
      </c>
      <c r="B494" s="8">
        <f>HoraEntradaTurno!B494</f>
        <v>0</v>
      </c>
      <c r="C494" s="8">
        <f>HoraEntradaTurno!C494</f>
        <v>0</v>
      </c>
      <c r="D494" s="29">
        <f>IFERROR((HoraSalidaTurno!D494-HoraEntradaTurno!D494)*24,0)</f>
        <v>0</v>
      </c>
      <c r="E494" s="29">
        <f>IFERROR((HoraSalidaTurno!E494-HoraEntradaTurno!E494)*24,0)</f>
        <v>0</v>
      </c>
      <c r="F494" s="29">
        <f>IFERROR((HoraSalidaTurno!F494-HoraEntradaTurno!F494)*24,0)</f>
        <v>0</v>
      </c>
      <c r="G494" s="29">
        <f>IFERROR((HoraSalidaTurno!G494-HoraEntradaTurno!G494)*24,0)</f>
        <v>0</v>
      </c>
      <c r="H494" s="29">
        <f>IFERROR((HoraSalidaTurno!H494-HoraEntradaTurno!H494)*24,0)</f>
        <v>0</v>
      </c>
      <c r="I494" s="29">
        <f>IFERROR((HoraSalidaTurno!I494-HoraEntradaTurno!I494)*24,0)</f>
        <v>0</v>
      </c>
      <c r="J494" s="29">
        <f>IFERROR((HoraSalidaTurno!J494-HoraEntradaTurno!J494)*24,0)</f>
        <v>0</v>
      </c>
      <c r="K494" s="29">
        <f>IFERROR((HoraSalidaTurno!K494-HoraEntradaTurno!K494)*24,0)</f>
        <v>0</v>
      </c>
      <c r="L494" s="29">
        <f>IFERROR((HoraSalidaTurno!L494-HoraEntradaTurno!L494)*24,0)</f>
        <v>0</v>
      </c>
      <c r="M494" s="29">
        <f>IFERROR((HoraSalidaTurno!M494-HoraEntradaTurno!M494)*24,0)</f>
        <v>0</v>
      </c>
      <c r="N494" s="29">
        <f>IFERROR((HoraSalidaTurno!N494-HoraEntradaTurno!N494)*24,0)</f>
        <v>0</v>
      </c>
      <c r="O494" s="29">
        <f>IFERROR((HoraSalidaTurno!O494-HoraEntradaTurno!O494)*24,0)</f>
        <v>0</v>
      </c>
      <c r="P494" s="29">
        <f>IFERROR((HoraSalidaTurno!P494-HoraEntradaTurno!P494)*24,0)</f>
        <v>0</v>
      </c>
      <c r="Q494" s="29">
        <f>IFERROR((HoraSalidaTurno!Q494-HoraEntradaTurno!Q494)*24,0)</f>
        <v>0</v>
      </c>
      <c r="R494" s="29">
        <f>IFERROR((HoraSalidaTurno!R494-HoraEntradaTurno!R494)*24,0)</f>
        <v>0</v>
      </c>
      <c r="S494" s="29">
        <f>IFERROR((HoraSalidaTurno!S494-HoraEntradaTurno!S494)*24,0)</f>
        <v>0</v>
      </c>
    </row>
    <row r="495" spans="1:19">
      <c r="A495" s="8">
        <f>HoraEntradaTurno!A495</f>
        <v>0</v>
      </c>
      <c r="B495" s="8">
        <f>HoraEntradaTurno!B495</f>
        <v>0</v>
      </c>
      <c r="C495" s="8">
        <f>HoraEntradaTurno!C495</f>
        <v>0</v>
      </c>
      <c r="D495" s="29">
        <f>IFERROR((HoraSalidaTurno!D495-HoraEntradaTurno!D495)*24,0)</f>
        <v>0</v>
      </c>
      <c r="E495" s="29">
        <f>IFERROR((HoraSalidaTurno!E495-HoraEntradaTurno!E495)*24,0)</f>
        <v>0</v>
      </c>
      <c r="F495" s="29">
        <f>IFERROR((HoraSalidaTurno!F495-HoraEntradaTurno!F495)*24,0)</f>
        <v>0</v>
      </c>
      <c r="G495" s="29">
        <f>IFERROR((HoraSalidaTurno!G495-HoraEntradaTurno!G495)*24,0)</f>
        <v>0</v>
      </c>
      <c r="H495" s="29">
        <f>IFERROR((HoraSalidaTurno!H495-HoraEntradaTurno!H495)*24,0)</f>
        <v>0</v>
      </c>
      <c r="I495" s="29">
        <f>IFERROR((HoraSalidaTurno!I495-HoraEntradaTurno!I495)*24,0)</f>
        <v>0</v>
      </c>
      <c r="J495" s="29">
        <f>IFERROR((HoraSalidaTurno!J495-HoraEntradaTurno!J495)*24,0)</f>
        <v>0</v>
      </c>
      <c r="K495" s="29">
        <f>IFERROR((HoraSalidaTurno!K495-HoraEntradaTurno!K495)*24,0)</f>
        <v>0</v>
      </c>
      <c r="L495" s="29">
        <f>IFERROR((HoraSalidaTurno!L495-HoraEntradaTurno!L495)*24,0)</f>
        <v>0</v>
      </c>
      <c r="M495" s="29">
        <f>IFERROR((HoraSalidaTurno!M495-HoraEntradaTurno!M495)*24,0)</f>
        <v>0</v>
      </c>
      <c r="N495" s="29">
        <f>IFERROR((HoraSalidaTurno!N495-HoraEntradaTurno!N495)*24,0)</f>
        <v>0</v>
      </c>
      <c r="O495" s="29">
        <f>IFERROR((HoraSalidaTurno!O495-HoraEntradaTurno!O495)*24,0)</f>
        <v>0</v>
      </c>
      <c r="P495" s="29">
        <f>IFERROR((HoraSalidaTurno!P495-HoraEntradaTurno!P495)*24,0)</f>
        <v>0</v>
      </c>
      <c r="Q495" s="29">
        <f>IFERROR((HoraSalidaTurno!Q495-HoraEntradaTurno!Q495)*24,0)</f>
        <v>0</v>
      </c>
      <c r="R495" s="29">
        <f>IFERROR((HoraSalidaTurno!R495-HoraEntradaTurno!R495)*24,0)</f>
        <v>0</v>
      </c>
      <c r="S495" s="29">
        <f>IFERROR((HoraSalidaTurno!S495-HoraEntradaTurno!S495)*24,0)</f>
        <v>0</v>
      </c>
    </row>
    <row r="496" spans="1:19">
      <c r="A496" s="8">
        <f>HoraEntradaTurno!A496</f>
        <v>0</v>
      </c>
      <c r="B496" s="8">
        <f>HoraEntradaTurno!B496</f>
        <v>0</v>
      </c>
      <c r="C496" s="8">
        <f>HoraEntradaTurno!C496</f>
        <v>0</v>
      </c>
      <c r="D496" s="29">
        <f>IFERROR((HoraSalidaTurno!D496-HoraEntradaTurno!D496)*24,0)</f>
        <v>0</v>
      </c>
      <c r="E496" s="29">
        <f>IFERROR((HoraSalidaTurno!E496-HoraEntradaTurno!E496)*24,0)</f>
        <v>0</v>
      </c>
      <c r="F496" s="29">
        <f>IFERROR((HoraSalidaTurno!F496-HoraEntradaTurno!F496)*24,0)</f>
        <v>0</v>
      </c>
      <c r="G496" s="29">
        <f>IFERROR((HoraSalidaTurno!G496-HoraEntradaTurno!G496)*24,0)</f>
        <v>0</v>
      </c>
      <c r="H496" s="29">
        <f>IFERROR((HoraSalidaTurno!H496-HoraEntradaTurno!H496)*24,0)</f>
        <v>0</v>
      </c>
      <c r="I496" s="29">
        <f>IFERROR((HoraSalidaTurno!I496-HoraEntradaTurno!I496)*24,0)</f>
        <v>0</v>
      </c>
      <c r="J496" s="29">
        <f>IFERROR((HoraSalidaTurno!J496-HoraEntradaTurno!J496)*24,0)</f>
        <v>0</v>
      </c>
      <c r="K496" s="29">
        <f>IFERROR((HoraSalidaTurno!K496-HoraEntradaTurno!K496)*24,0)</f>
        <v>0</v>
      </c>
      <c r="L496" s="29">
        <f>IFERROR((HoraSalidaTurno!L496-HoraEntradaTurno!L496)*24,0)</f>
        <v>0</v>
      </c>
      <c r="M496" s="29">
        <f>IFERROR((HoraSalidaTurno!M496-HoraEntradaTurno!M496)*24,0)</f>
        <v>0</v>
      </c>
      <c r="N496" s="29">
        <f>IFERROR((HoraSalidaTurno!N496-HoraEntradaTurno!N496)*24,0)</f>
        <v>0</v>
      </c>
      <c r="O496" s="29">
        <f>IFERROR((HoraSalidaTurno!O496-HoraEntradaTurno!O496)*24,0)</f>
        <v>0</v>
      </c>
      <c r="P496" s="29">
        <f>IFERROR((HoraSalidaTurno!P496-HoraEntradaTurno!P496)*24,0)</f>
        <v>0</v>
      </c>
      <c r="Q496" s="29">
        <f>IFERROR((HoraSalidaTurno!Q496-HoraEntradaTurno!Q496)*24,0)</f>
        <v>0</v>
      </c>
      <c r="R496" s="29">
        <f>IFERROR((HoraSalidaTurno!R496-HoraEntradaTurno!R496)*24,0)</f>
        <v>0</v>
      </c>
      <c r="S496" s="29">
        <f>IFERROR((HoraSalidaTurno!S496-HoraEntradaTurno!S496)*24,0)</f>
        <v>0</v>
      </c>
    </row>
    <row r="497" spans="1:19">
      <c r="A497" s="8">
        <f>HoraEntradaTurno!A497</f>
        <v>0</v>
      </c>
      <c r="B497" s="8">
        <f>HoraEntradaTurno!B497</f>
        <v>0</v>
      </c>
      <c r="C497" s="8">
        <f>HoraEntradaTurno!C497</f>
        <v>0</v>
      </c>
      <c r="D497" s="29">
        <f>IFERROR((HoraSalidaTurno!D497-HoraEntradaTurno!D497)*24,0)</f>
        <v>0</v>
      </c>
      <c r="E497" s="29">
        <f>IFERROR((HoraSalidaTurno!E497-HoraEntradaTurno!E497)*24,0)</f>
        <v>0</v>
      </c>
      <c r="F497" s="29">
        <f>IFERROR((HoraSalidaTurno!F497-HoraEntradaTurno!F497)*24,0)</f>
        <v>0</v>
      </c>
      <c r="G497" s="29">
        <f>IFERROR((HoraSalidaTurno!G497-HoraEntradaTurno!G497)*24,0)</f>
        <v>0</v>
      </c>
      <c r="H497" s="29">
        <f>IFERROR((HoraSalidaTurno!H497-HoraEntradaTurno!H497)*24,0)</f>
        <v>0</v>
      </c>
      <c r="I497" s="29">
        <f>IFERROR((HoraSalidaTurno!I497-HoraEntradaTurno!I497)*24,0)</f>
        <v>0</v>
      </c>
      <c r="J497" s="29">
        <f>IFERROR((HoraSalidaTurno!J497-HoraEntradaTurno!J497)*24,0)</f>
        <v>0</v>
      </c>
      <c r="K497" s="29">
        <f>IFERROR((HoraSalidaTurno!K497-HoraEntradaTurno!K497)*24,0)</f>
        <v>0</v>
      </c>
      <c r="L497" s="29">
        <f>IFERROR((HoraSalidaTurno!L497-HoraEntradaTurno!L497)*24,0)</f>
        <v>0</v>
      </c>
      <c r="M497" s="29">
        <f>IFERROR((HoraSalidaTurno!M497-HoraEntradaTurno!M497)*24,0)</f>
        <v>0</v>
      </c>
      <c r="N497" s="29">
        <f>IFERROR((HoraSalidaTurno!N497-HoraEntradaTurno!N497)*24,0)</f>
        <v>0</v>
      </c>
      <c r="O497" s="29">
        <f>IFERROR((HoraSalidaTurno!O497-HoraEntradaTurno!O497)*24,0)</f>
        <v>0</v>
      </c>
      <c r="P497" s="29">
        <f>IFERROR((HoraSalidaTurno!P497-HoraEntradaTurno!P497)*24,0)</f>
        <v>0</v>
      </c>
      <c r="Q497" s="29">
        <f>IFERROR((HoraSalidaTurno!Q497-HoraEntradaTurno!Q497)*24,0)</f>
        <v>0</v>
      </c>
      <c r="R497" s="29">
        <f>IFERROR((HoraSalidaTurno!R497-HoraEntradaTurno!R497)*24,0)</f>
        <v>0</v>
      </c>
      <c r="S497" s="29">
        <f>IFERROR((HoraSalidaTurno!S497-HoraEntradaTurno!S497)*24,0)</f>
        <v>0</v>
      </c>
    </row>
    <row r="498" spans="1:19">
      <c r="A498" s="8">
        <f>HoraEntradaTurno!A498</f>
        <v>0</v>
      </c>
      <c r="B498" s="8">
        <f>HoraEntradaTurno!B498</f>
        <v>0</v>
      </c>
      <c r="C498" s="8">
        <f>HoraEntradaTurno!C498</f>
        <v>0</v>
      </c>
      <c r="D498" s="29">
        <f>IFERROR((HoraSalidaTurno!D498-HoraEntradaTurno!D498)*24,0)</f>
        <v>0</v>
      </c>
      <c r="E498" s="29">
        <f>IFERROR((HoraSalidaTurno!E498-HoraEntradaTurno!E498)*24,0)</f>
        <v>0</v>
      </c>
      <c r="F498" s="29">
        <f>IFERROR((HoraSalidaTurno!F498-HoraEntradaTurno!F498)*24,0)</f>
        <v>0</v>
      </c>
      <c r="G498" s="29">
        <f>IFERROR((HoraSalidaTurno!G498-HoraEntradaTurno!G498)*24,0)</f>
        <v>0</v>
      </c>
      <c r="H498" s="29">
        <f>IFERROR((HoraSalidaTurno!H498-HoraEntradaTurno!H498)*24,0)</f>
        <v>0</v>
      </c>
      <c r="I498" s="29">
        <f>IFERROR((HoraSalidaTurno!I498-HoraEntradaTurno!I498)*24,0)</f>
        <v>0</v>
      </c>
      <c r="J498" s="29">
        <f>IFERROR((HoraSalidaTurno!J498-HoraEntradaTurno!J498)*24,0)</f>
        <v>0</v>
      </c>
      <c r="K498" s="29">
        <f>IFERROR((HoraSalidaTurno!K498-HoraEntradaTurno!K498)*24,0)</f>
        <v>0</v>
      </c>
      <c r="L498" s="29">
        <f>IFERROR((HoraSalidaTurno!L498-HoraEntradaTurno!L498)*24,0)</f>
        <v>0</v>
      </c>
      <c r="M498" s="29">
        <f>IFERROR((HoraSalidaTurno!M498-HoraEntradaTurno!M498)*24,0)</f>
        <v>0</v>
      </c>
      <c r="N498" s="29">
        <f>IFERROR((HoraSalidaTurno!N498-HoraEntradaTurno!N498)*24,0)</f>
        <v>0</v>
      </c>
      <c r="O498" s="29">
        <f>IFERROR((HoraSalidaTurno!O498-HoraEntradaTurno!O498)*24,0)</f>
        <v>0</v>
      </c>
      <c r="P498" s="29">
        <f>IFERROR((HoraSalidaTurno!P498-HoraEntradaTurno!P498)*24,0)</f>
        <v>0</v>
      </c>
      <c r="Q498" s="29">
        <f>IFERROR((HoraSalidaTurno!Q498-HoraEntradaTurno!Q498)*24,0)</f>
        <v>0</v>
      </c>
      <c r="R498" s="29">
        <f>IFERROR((HoraSalidaTurno!R498-HoraEntradaTurno!R498)*24,0)</f>
        <v>0</v>
      </c>
      <c r="S498" s="29">
        <f>IFERROR((HoraSalidaTurno!S498-HoraEntradaTurno!S498)*24,0)</f>
        <v>0</v>
      </c>
    </row>
    <row r="499" spans="1:19">
      <c r="A499" s="8">
        <f>HoraEntradaTurno!A499</f>
        <v>0</v>
      </c>
      <c r="B499" s="8">
        <f>HoraEntradaTurno!B499</f>
        <v>0</v>
      </c>
      <c r="C499" s="8">
        <f>HoraEntradaTurno!C499</f>
        <v>0</v>
      </c>
      <c r="D499" s="29">
        <f>IFERROR((HoraSalidaTurno!D499-HoraEntradaTurno!D499)*24,0)</f>
        <v>0</v>
      </c>
      <c r="E499" s="29">
        <f>IFERROR((HoraSalidaTurno!E499-HoraEntradaTurno!E499)*24,0)</f>
        <v>0</v>
      </c>
      <c r="F499" s="29">
        <f>IFERROR((HoraSalidaTurno!F499-HoraEntradaTurno!F499)*24,0)</f>
        <v>0</v>
      </c>
      <c r="G499" s="29">
        <f>IFERROR((HoraSalidaTurno!G499-HoraEntradaTurno!G499)*24,0)</f>
        <v>0</v>
      </c>
      <c r="H499" s="29">
        <f>IFERROR((HoraSalidaTurno!H499-HoraEntradaTurno!H499)*24,0)</f>
        <v>0</v>
      </c>
      <c r="I499" s="29">
        <f>IFERROR((HoraSalidaTurno!I499-HoraEntradaTurno!I499)*24,0)</f>
        <v>0</v>
      </c>
      <c r="J499" s="29">
        <f>IFERROR((HoraSalidaTurno!J499-HoraEntradaTurno!J499)*24,0)</f>
        <v>0</v>
      </c>
      <c r="K499" s="29">
        <f>IFERROR((HoraSalidaTurno!K499-HoraEntradaTurno!K499)*24,0)</f>
        <v>0</v>
      </c>
      <c r="L499" s="29">
        <f>IFERROR((HoraSalidaTurno!L499-HoraEntradaTurno!L499)*24,0)</f>
        <v>0</v>
      </c>
      <c r="M499" s="29">
        <f>IFERROR((HoraSalidaTurno!M499-HoraEntradaTurno!M499)*24,0)</f>
        <v>0</v>
      </c>
      <c r="N499" s="29">
        <f>IFERROR((HoraSalidaTurno!N499-HoraEntradaTurno!N499)*24,0)</f>
        <v>0</v>
      </c>
      <c r="O499" s="29">
        <f>IFERROR((HoraSalidaTurno!O499-HoraEntradaTurno!O499)*24,0)</f>
        <v>0</v>
      </c>
      <c r="P499" s="29">
        <f>IFERROR((HoraSalidaTurno!P499-HoraEntradaTurno!P499)*24,0)</f>
        <v>0</v>
      </c>
      <c r="Q499" s="29">
        <f>IFERROR((HoraSalidaTurno!Q499-HoraEntradaTurno!Q499)*24,0)</f>
        <v>0</v>
      </c>
      <c r="R499" s="29">
        <f>IFERROR((HoraSalidaTurno!R499-HoraEntradaTurno!R499)*24,0)</f>
        <v>0</v>
      </c>
      <c r="S499" s="29">
        <f>IFERROR((HoraSalidaTurno!S499-HoraEntradaTurno!S499)*24,0)</f>
        <v>0</v>
      </c>
    </row>
    <row r="500" spans="1:19">
      <c r="A500" s="8">
        <f>HoraEntradaTurno!A500</f>
        <v>0</v>
      </c>
      <c r="B500" s="8">
        <f>HoraEntradaTurno!B500</f>
        <v>0</v>
      </c>
      <c r="C500" s="8">
        <f>HoraEntradaTurno!C500</f>
        <v>0</v>
      </c>
      <c r="D500" s="29">
        <f>IFERROR((HoraSalidaTurno!D500-HoraEntradaTurno!D500)*24,0)</f>
        <v>0</v>
      </c>
      <c r="E500" s="29">
        <f>IFERROR((HoraSalidaTurno!E500-HoraEntradaTurno!E500)*24,0)</f>
        <v>0</v>
      </c>
      <c r="F500" s="29">
        <f>IFERROR((HoraSalidaTurno!F500-HoraEntradaTurno!F500)*24,0)</f>
        <v>0</v>
      </c>
      <c r="G500" s="29">
        <f>IFERROR((HoraSalidaTurno!G500-HoraEntradaTurno!G500)*24,0)</f>
        <v>0</v>
      </c>
      <c r="H500" s="29">
        <f>IFERROR((HoraSalidaTurno!H500-HoraEntradaTurno!H500)*24,0)</f>
        <v>0</v>
      </c>
      <c r="I500" s="29">
        <f>IFERROR((HoraSalidaTurno!I500-HoraEntradaTurno!I500)*24,0)</f>
        <v>0</v>
      </c>
      <c r="J500" s="29">
        <f>IFERROR((HoraSalidaTurno!J500-HoraEntradaTurno!J500)*24,0)</f>
        <v>0</v>
      </c>
      <c r="K500" s="29">
        <f>IFERROR((HoraSalidaTurno!K500-HoraEntradaTurno!K500)*24,0)</f>
        <v>0</v>
      </c>
      <c r="L500" s="29">
        <f>IFERROR((HoraSalidaTurno!L500-HoraEntradaTurno!L500)*24,0)</f>
        <v>0</v>
      </c>
      <c r="M500" s="29">
        <f>IFERROR((HoraSalidaTurno!M500-HoraEntradaTurno!M500)*24,0)</f>
        <v>0</v>
      </c>
      <c r="N500" s="29">
        <f>IFERROR((HoraSalidaTurno!N500-HoraEntradaTurno!N500)*24,0)</f>
        <v>0</v>
      </c>
      <c r="O500" s="29">
        <f>IFERROR((HoraSalidaTurno!O500-HoraEntradaTurno!O500)*24,0)</f>
        <v>0</v>
      </c>
      <c r="P500" s="29">
        <f>IFERROR((HoraSalidaTurno!P500-HoraEntradaTurno!P500)*24,0)</f>
        <v>0</v>
      </c>
      <c r="Q500" s="29">
        <f>IFERROR((HoraSalidaTurno!Q500-HoraEntradaTurno!Q500)*24,0)</f>
        <v>0</v>
      </c>
      <c r="R500" s="29">
        <f>IFERROR((HoraSalidaTurno!R500-HoraEntradaTurno!R500)*24,0)</f>
        <v>0</v>
      </c>
      <c r="S500" s="29">
        <f>IFERROR((HoraSalidaTurno!S500-HoraEntradaTurno!S500)*24,0)</f>
        <v>0</v>
      </c>
    </row>
  </sheetData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:L6000"/>
  <sheetViews>
    <sheetView tabSelected="1" workbookViewId="0">
      <pane ySplit="2" topLeftCell="A1330" activePane="bottomLeft" state="frozen"/>
      <selection pane="bottomLeft" activeCell="L1333" sqref="L1333"/>
    </sheetView>
  </sheetViews>
  <sheetFormatPr baseColWidth="10" defaultRowHeight="15"/>
  <cols>
    <col min="1" max="1" width="20.42578125" customWidth="1"/>
    <col min="2" max="2" width="8.7109375" customWidth="1"/>
    <col min="3" max="3" width="37.140625" bestFit="1" customWidth="1"/>
    <col min="4" max="4" width="15.7109375" bestFit="1" customWidth="1"/>
    <col min="5" max="5" width="32.28515625" bestFit="1" customWidth="1"/>
    <col min="6" max="6" width="17.42578125" bestFit="1" customWidth="1"/>
    <col min="7" max="7" width="45" hidden="1" customWidth="1"/>
    <col min="8" max="8" width="17.42578125" hidden="1" customWidth="1"/>
    <col min="9" max="9" width="15.140625" style="9" hidden="1" customWidth="1"/>
    <col min="10" max="10" width="15.140625" style="12" hidden="1" customWidth="1"/>
    <col min="12" max="12" width="15.7109375" bestFit="1" customWidth="1"/>
  </cols>
  <sheetData>
    <row r="1" spans="1:10" ht="17.25">
      <c r="A1" s="13" t="s">
        <v>114</v>
      </c>
    </row>
    <row r="2" spans="1:10">
      <c r="A2" s="1" t="s">
        <v>0</v>
      </c>
      <c r="B2" s="1" t="s">
        <v>1</v>
      </c>
      <c r="C2" s="1" t="s">
        <v>2</v>
      </c>
      <c r="D2" s="1" t="s">
        <v>3</v>
      </c>
      <c r="E2" s="1" t="s">
        <v>4</v>
      </c>
      <c r="F2" s="1" t="s">
        <v>5</v>
      </c>
      <c r="G2" s="32" t="s">
        <v>119</v>
      </c>
      <c r="H2" s="21" t="s">
        <v>118</v>
      </c>
      <c r="I2" s="10" t="s">
        <v>102</v>
      </c>
      <c r="J2" s="11" t="s">
        <v>103</v>
      </c>
    </row>
    <row r="3" spans="1:10">
      <c r="A3">
        <v>192</v>
      </c>
      <c r="B3">
        <v>192</v>
      </c>
      <c r="C3" t="s">
        <v>6</v>
      </c>
      <c r="D3" s="2">
        <v>43095.290347222224</v>
      </c>
      <c r="E3" t="s">
        <v>7</v>
      </c>
      <c r="F3" t="s">
        <v>8</v>
      </c>
      <c r="G3" t="str">
        <f>IF(TRIM(LEFT(tbReporteAsistencia[[#This Row],[ESTADO]],7))="ENTRADA",(tbReporteAsistencia[[#This Row],[CLAVE]]&amp;TEXT(tbReporteAsistencia[[#This Row],[REGISTRO]],"dd/mm/yyyy")&amp;TRIM(LEFT(tbReporteAsistencia[[#This Row],[ESTADO]],7))),IF(TRIM(LEFT(tbReporteAsistencia[[#This Row],[ESTADO]],7))="SALIDA",(tbReporteAsistencia[[#This Row],[CLAVE]]&amp;TEXT(tbReporteAsistencia[[#This Row],[REGISTRO]],"dd/mm/yyyy")&amp;TRIM(LEFT(tbReporteAsistencia[[#This Row],[ESTADO]],7))),(tbReporteAsistencia[[#This Row],[CLAVE]]&amp;TEXT(tbReporteAsistencia[[#This Row],[REGISTRO]],"dd/mm/yyyy")&amp;TRIM(LEFT(tbReporteAsistencia[[#This Row],[ESTADO]],17)))))</f>
        <v>19226/12/2017ENTRADA</v>
      </c>
      <c r="H3">
        <f>tbReporteAsistencia[[#This Row],[CLAVE DISPOSITIVO]]</f>
        <v>192</v>
      </c>
      <c r="I3" s="9">
        <f>tbReporteAsistencia[[#This Row],[REGISTRO]]</f>
        <v>43095.290347222224</v>
      </c>
      <c r="J3" s="12">
        <f>tbReporteAsistencia[[#This Row],[REGISTRO]]</f>
        <v>43095.290347222224</v>
      </c>
    </row>
    <row r="4" spans="1:10">
      <c r="A4">
        <v>192</v>
      </c>
      <c r="B4">
        <v>192</v>
      </c>
      <c r="C4" t="s">
        <v>6</v>
      </c>
      <c r="D4" s="2">
        <v>43095.431967592594</v>
      </c>
      <c r="E4" t="s">
        <v>9</v>
      </c>
      <c r="F4" t="s">
        <v>8</v>
      </c>
      <c r="G4" t="str">
        <f>IF(TRIM(LEFT(tbReporteAsistencia[[#This Row],[ESTADO]],7))="ENTRADA",(tbReporteAsistencia[[#This Row],[CLAVE]]&amp;TEXT(tbReporteAsistencia[[#This Row],[REGISTRO]],"dd/mm/yyyy")&amp;TRIM(LEFT(tbReporteAsistencia[[#This Row],[ESTADO]],7))),IF(TRIM(LEFT(tbReporteAsistencia[[#This Row],[ESTADO]],7))="SALIDA",(tbReporteAsistencia[[#This Row],[CLAVE]]&amp;TEXT(tbReporteAsistencia[[#This Row],[REGISTRO]],"dd/mm/yyyy")&amp;TRIM(LEFT(tbReporteAsistencia[[#This Row],[ESTADO]],7))),(tbReporteAsistencia[[#This Row],[CLAVE]]&amp;TEXT(tbReporteAsistencia[[#This Row],[REGISTRO]],"dd/mm/yyyy")&amp;TRIM(LEFT(tbReporteAsistencia[[#This Row],[ESTADO]],17)))))</f>
        <v>19226/12/2017INICIO DE COMIDA</v>
      </c>
      <c r="H4">
        <f>tbReporteAsistencia[[#This Row],[CLAVE DISPOSITIVO]]</f>
        <v>192</v>
      </c>
      <c r="I4" s="9">
        <f>tbReporteAsistencia[[#This Row],[REGISTRO]]</f>
        <v>43095.431967592594</v>
      </c>
      <c r="J4" s="12">
        <f>tbReporteAsistencia[[#This Row],[REGISTRO]]</f>
        <v>43095.431967592594</v>
      </c>
    </row>
    <row r="5" spans="1:10">
      <c r="A5">
        <v>192</v>
      </c>
      <c r="B5">
        <v>192</v>
      </c>
      <c r="C5" t="s">
        <v>6</v>
      </c>
      <c r="D5" s="2">
        <v>43095.442349537036</v>
      </c>
      <c r="E5" t="s">
        <v>10</v>
      </c>
      <c r="F5" t="s">
        <v>8</v>
      </c>
      <c r="G5" t="str">
        <f>IF(TRIM(LEFT(tbReporteAsistencia[[#This Row],[ESTADO]],7))="ENTRADA",(tbReporteAsistencia[[#This Row],[CLAVE]]&amp;TEXT(tbReporteAsistencia[[#This Row],[REGISTRO]],"dd/mm/yyyy")&amp;TRIM(LEFT(tbReporteAsistencia[[#This Row],[ESTADO]],7))),IF(TRIM(LEFT(tbReporteAsistencia[[#This Row],[ESTADO]],7))="SALIDA",(tbReporteAsistencia[[#This Row],[CLAVE]]&amp;TEXT(tbReporteAsistencia[[#This Row],[REGISTRO]],"dd/mm/yyyy")&amp;TRIM(LEFT(tbReporteAsistencia[[#This Row],[ESTADO]],7))),(tbReporteAsistencia[[#This Row],[CLAVE]]&amp;TEXT(tbReporteAsistencia[[#This Row],[REGISTRO]],"dd/mm/yyyy")&amp;TRIM(LEFT(tbReporteAsistencia[[#This Row],[ESTADO]],17)))))</f>
        <v>19226/12/2017FIN DE COMIDA</v>
      </c>
      <c r="H5">
        <f>tbReporteAsistencia[[#This Row],[CLAVE DISPOSITIVO]]</f>
        <v>192</v>
      </c>
      <c r="I5" s="9">
        <f>tbReporteAsistencia[[#This Row],[REGISTRO]]</f>
        <v>43095.442349537036</v>
      </c>
      <c r="J5" s="12">
        <f>tbReporteAsistencia[[#This Row],[REGISTRO]]</f>
        <v>43095.442349537036</v>
      </c>
    </row>
    <row r="6" spans="1:10">
      <c r="A6">
        <v>192</v>
      </c>
      <c r="B6">
        <v>192</v>
      </c>
      <c r="C6" t="s">
        <v>6</v>
      </c>
      <c r="D6" s="2">
        <v>43095.894131944442</v>
      </c>
      <c r="E6" t="s">
        <v>11</v>
      </c>
      <c r="F6" t="s">
        <v>8</v>
      </c>
      <c r="G6" t="str">
        <f>IF(TRIM(LEFT(tbReporteAsistencia[[#This Row],[ESTADO]],7))="ENTRADA",(tbReporteAsistencia[[#This Row],[CLAVE]]&amp;TEXT(tbReporteAsistencia[[#This Row],[REGISTRO]],"dd/mm/yyyy")&amp;TRIM(LEFT(tbReporteAsistencia[[#This Row],[ESTADO]],7))),IF(TRIM(LEFT(tbReporteAsistencia[[#This Row],[ESTADO]],7))="SALIDA",(tbReporteAsistencia[[#This Row],[CLAVE]]&amp;TEXT(tbReporteAsistencia[[#This Row],[REGISTRO]],"dd/mm/yyyy")&amp;TRIM(LEFT(tbReporteAsistencia[[#This Row],[ESTADO]],7))),(tbReporteAsistencia[[#This Row],[CLAVE]]&amp;TEXT(tbReporteAsistencia[[#This Row],[REGISTRO]],"dd/mm/yyyy")&amp;TRIM(LEFT(tbReporteAsistencia[[#This Row],[ESTADO]],17)))))</f>
        <v>19226/12/2017SALIDA</v>
      </c>
      <c r="H6">
        <f>tbReporteAsistencia[[#This Row],[CLAVE DISPOSITIVO]]</f>
        <v>192</v>
      </c>
      <c r="I6" s="9">
        <f>tbReporteAsistencia[[#This Row],[REGISTRO]]</f>
        <v>43095.894131944442</v>
      </c>
      <c r="J6" s="12">
        <f>tbReporteAsistencia[[#This Row],[REGISTRO]]</f>
        <v>43095.894131944442</v>
      </c>
    </row>
    <row r="7" spans="1:10">
      <c r="A7">
        <v>192</v>
      </c>
      <c r="B7">
        <v>192</v>
      </c>
      <c r="C7" t="s">
        <v>6</v>
      </c>
      <c r="D7" s="2">
        <v>43096.285902777781</v>
      </c>
      <c r="E7" t="s">
        <v>7</v>
      </c>
      <c r="F7" t="s">
        <v>8</v>
      </c>
      <c r="G7" t="str">
        <f>IF(TRIM(LEFT(tbReporteAsistencia[[#This Row],[ESTADO]],7))="ENTRADA",(tbReporteAsistencia[[#This Row],[CLAVE]]&amp;TEXT(tbReporteAsistencia[[#This Row],[REGISTRO]],"dd/mm/yyyy")&amp;TRIM(LEFT(tbReporteAsistencia[[#This Row],[ESTADO]],7))),IF(TRIM(LEFT(tbReporteAsistencia[[#This Row],[ESTADO]],7))="SALIDA",(tbReporteAsistencia[[#This Row],[CLAVE]]&amp;TEXT(tbReporteAsistencia[[#This Row],[REGISTRO]],"dd/mm/yyyy")&amp;TRIM(LEFT(tbReporteAsistencia[[#This Row],[ESTADO]],7))),(tbReporteAsistencia[[#This Row],[CLAVE]]&amp;TEXT(tbReporteAsistencia[[#This Row],[REGISTRO]],"dd/mm/yyyy")&amp;TRIM(LEFT(tbReporteAsistencia[[#This Row],[ESTADO]],17)))))</f>
        <v>19227/12/2017ENTRADA</v>
      </c>
      <c r="H7">
        <f>tbReporteAsistencia[[#This Row],[CLAVE DISPOSITIVO]]</f>
        <v>192</v>
      </c>
      <c r="I7" s="9">
        <f>tbReporteAsistencia[[#This Row],[REGISTRO]]</f>
        <v>43096.285902777781</v>
      </c>
      <c r="J7" s="12">
        <f>tbReporteAsistencia[[#This Row],[REGISTRO]]</f>
        <v>43096.285902777781</v>
      </c>
    </row>
    <row r="8" spans="1:10">
      <c r="A8">
        <v>192</v>
      </c>
      <c r="B8">
        <v>192</v>
      </c>
      <c r="C8" t="s">
        <v>6</v>
      </c>
      <c r="D8" s="2">
        <v>43096.601273148146</v>
      </c>
      <c r="E8" t="s">
        <v>11</v>
      </c>
      <c r="F8" t="s">
        <v>8</v>
      </c>
      <c r="G8" t="str">
        <f>IF(TRIM(LEFT(tbReporteAsistencia[[#This Row],[ESTADO]],7))="ENTRADA",(tbReporteAsistencia[[#This Row],[CLAVE]]&amp;TEXT(tbReporteAsistencia[[#This Row],[REGISTRO]],"dd/mm/yyyy")&amp;TRIM(LEFT(tbReporteAsistencia[[#This Row],[ESTADO]],7))),IF(TRIM(LEFT(tbReporteAsistencia[[#This Row],[ESTADO]],7))="SALIDA",(tbReporteAsistencia[[#This Row],[CLAVE]]&amp;TEXT(tbReporteAsistencia[[#This Row],[REGISTRO]],"dd/mm/yyyy")&amp;TRIM(LEFT(tbReporteAsistencia[[#This Row],[ESTADO]],7))),(tbReporteAsistencia[[#This Row],[CLAVE]]&amp;TEXT(tbReporteAsistencia[[#This Row],[REGISTRO]],"dd/mm/yyyy")&amp;TRIM(LEFT(tbReporteAsistencia[[#This Row],[ESTADO]],17)))))</f>
        <v>19227/12/2017SALIDA</v>
      </c>
      <c r="H8">
        <f>tbReporteAsistencia[[#This Row],[CLAVE DISPOSITIVO]]</f>
        <v>192</v>
      </c>
      <c r="I8" s="9">
        <f>tbReporteAsistencia[[#This Row],[REGISTRO]]</f>
        <v>43096.601273148146</v>
      </c>
      <c r="J8" s="12">
        <f>tbReporteAsistencia[[#This Row],[REGISTRO]]</f>
        <v>43096.601273148146</v>
      </c>
    </row>
    <row r="9" spans="1:10">
      <c r="A9">
        <v>192</v>
      </c>
      <c r="B9">
        <v>192</v>
      </c>
      <c r="C9" t="s">
        <v>6</v>
      </c>
      <c r="D9" s="2">
        <v>43097.286898148152</v>
      </c>
      <c r="E9" t="s">
        <v>7</v>
      </c>
      <c r="F9" t="s">
        <v>8</v>
      </c>
      <c r="G9" t="str">
        <f>IF(TRIM(LEFT(tbReporteAsistencia[[#This Row],[ESTADO]],7))="ENTRADA",(tbReporteAsistencia[[#This Row],[CLAVE]]&amp;TEXT(tbReporteAsistencia[[#This Row],[REGISTRO]],"dd/mm/yyyy")&amp;TRIM(LEFT(tbReporteAsistencia[[#This Row],[ESTADO]],7))),IF(TRIM(LEFT(tbReporteAsistencia[[#This Row],[ESTADO]],7))="SALIDA",(tbReporteAsistencia[[#This Row],[CLAVE]]&amp;TEXT(tbReporteAsistencia[[#This Row],[REGISTRO]],"dd/mm/yyyy")&amp;TRIM(LEFT(tbReporteAsistencia[[#This Row],[ESTADO]],7))),(tbReporteAsistencia[[#This Row],[CLAVE]]&amp;TEXT(tbReporteAsistencia[[#This Row],[REGISTRO]],"dd/mm/yyyy")&amp;TRIM(LEFT(tbReporteAsistencia[[#This Row],[ESTADO]],17)))))</f>
        <v>19228/12/2017ENTRADA</v>
      </c>
      <c r="H9">
        <f>tbReporteAsistencia[[#This Row],[CLAVE DISPOSITIVO]]</f>
        <v>192</v>
      </c>
      <c r="I9" s="9">
        <f>tbReporteAsistencia[[#This Row],[REGISTRO]]</f>
        <v>43097.286898148152</v>
      </c>
      <c r="J9" s="12">
        <f>tbReporteAsistencia[[#This Row],[REGISTRO]]</f>
        <v>43097.286898148152</v>
      </c>
    </row>
    <row r="10" spans="1:10">
      <c r="A10">
        <v>192</v>
      </c>
      <c r="B10">
        <v>192</v>
      </c>
      <c r="C10" t="s">
        <v>6</v>
      </c>
      <c r="D10" s="2">
        <v>43097.60229166667</v>
      </c>
      <c r="E10" t="s">
        <v>11</v>
      </c>
      <c r="F10" t="s">
        <v>8</v>
      </c>
      <c r="G10" t="str">
        <f>IF(TRIM(LEFT(tbReporteAsistencia[[#This Row],[ESTADO]],7))="ENTRADA",(tbReporteAsistencia[[#This Row],[CLAVE]]&amp;TEXT(tbReporteAsistencia[[#This Row],[REGISTRO]],"dd/mm/yyyy")&amp;TRIM(LEFT(tbReporteAsistencia[[#This Row],[ESTADO]],7))),IF(TRIM(LEFT(tbReporteAsistencia[[#This Row],[ESTADO]],7))="SALIDA",(tbReporteAsistencia[[#This Row],[CLAVE]]&amp;TEXT(tbReporteAsistencia[[#This Row],[REGISTRO]],"dd/mm/yyyy")&amp;TRIM(LEFT(tbReporteAsistencia[[#This Row],[ESTADO]],7))),(tbReporteAsistencia[[#This Row],[CLAVE]]&amp;TEXT(tbReporteAsistencia[[#This Row],[REGISTRO]],"dd/mm/yyyy")&amp;TRIM(LEFT(tbReporteAsistencia[[#This Row],[ESTADO]],17)))))</f>
        <v>19228/12/2017SALIDA</v>
      </c>
      <c r="H10">
        <f>tbReporteAsistencia[[#This Row],[CLAVE DISPOSITIVO]]</f>
        <v>192</v>
      </c>
      <c r="I10" s="9">
        <f>tbReporteAsistencia[[#This Row],[REGISTRO]]</f>
        <v>43097.60229166667</v>
      </c>
      <c r="J10" s="12">
        <f>tbReporteAsistencia[[#This Row],[REGISTRO]]</f>
        <v>43097.60229166667</v>
      </c>
    </row>
    <row r="11" spans="1:10">
      <c r="A11">
        <v>192</v>
      </c>
      <c r="B11">
        <v>192</v>
      </c>
      <c r="C11" t="s">
        <v>6</v>
      </c>
      <c r="D11" s="2">
        <v>43098.283194444448</v>
      </c>
      <c r="E11" t="s">
        <v>7</v>
      </c>
      <c r="F11" t="s">
        <v>8</v>
      </c>
      <c r="G11" t="str">
        <f>IF(TRIM(LEFT(tbReporteAsistencia[[#This Row],[ESTADO]],7))="ENTRADA",(tbReporteAsistencia[[#This Row],[CLAVE]]&amp;TEXT(tbReporteAsistencia[[#This Row],[REGISTRO]],"dd/mm/yyyy")&amp;TRIM(LEFT(tbReporteAsistencia[[#This Row],[ESTADO]],7))),IF(TRIM(LEFT(tbReporteAsistencia[[#This Row],[ESTADO]],7))="SALIDA",(tbReporteAsistencia[[#This Row],[CLAVE]]&amp;TEXT(tbReporteAsistencia[[#This Row],[REGISTRO]],"dd/mm/yyyy")&amp;TRIM(LEFT(tbReporteAsistencia[[#This Row],[ESTADO]],7))),(tbReporteAsistencia[[#This Row],[CLAVE]]&amp;TEXT(tbReporteAsistencia[[#This Row],[REGISTRO]],"dd/mm/yyyy")&amp;TRIM(LEFT(tbReporteAsistencia[[#This Row],[ESTADO]],17)))))</f>
        <v>19229/12/2017ENTRADA</v>
      </c>
      <c r="H11">
        <f>tbReporteAsistencia[[#This Row],[CLAVE DISPOSITIVO]]</f>
        <v>192</v>
      </c>
      <c r="I11" s="9">
        <f>tbReporteAsistencia[[#This Row],[REGISTRO]]</f>
        <v>43098.283194444448</v>
      </c>
      <c r="J11" s="12">
        <f>tbReporteAsistencia[[#This Row],[REGISTRO]]</f>
        <v>43098.283194444448</v>
      </c>
    </row>
    <row r="12" spans="1:10">
      <c r="A12">
        <v>192</v>
      </c>
      <c r="B12">
        <v>192</v>
      </c>
      <c r="C12" t="s">
        <v>6</v>
      </c>
      <c r="D12" s="2">
        <v>43098.384062500001</v>
      </c>
      <c r="E12" t="s">
        <v>9</v>
      </c>
      <c r="F12" t="s">
        <v>8</v>
      </c>
      <c r="G12" t="str">
        <f>IF(TRIM(LEFT(tbReporteAsistencia[[#This Row],[ESTADO]],7))="ENTRADA",(tbReporteAsistencia[[#This Row],[CLAVE]]&amp;TEXT(tbReporteAsistencia[[#This Row],[REGISTRO]],"dd/mm/yyyy")&amp;TRIM(LEFT(tbReporteAsistencia[[#This Row],[ESTADO]],7))),IF(TRIM(LEFT(tbReporteAsistencia[[#This Row],[ESTADO]],7))="SALIDA",(tbReporteAsistencia[[#This Row],[CLAVE]]&amp;TEXT(tbReporteAsistencia[[#This Row],[REGISTRO]],"dd/mm/yyyy")&amp;TRIM(LEFT(tbReporteAsistencia[[#This Row],[ESTADO]],7))),(tbReporteAsistencia[[#This Row],[CLAVE]]&amp;TEXT(tbReporteAsistencia[[#This Row],[REGISTRO]],"dd/mm/yyyy")&amp;TRIM(LEFT(tbReporteAsistencia[[#This Row],[ESTADO]],17)))))</f>
        <v>19229/12/2017INICIO DE COMIDA</v>
      </c>
      <c r="H12">
        <f>tbReporteAsistencia[[#This Row],[CLAVE DISPOSITIVO]]</f>
        <v>192</v>
      </c>
      <c r="I12" s="9">
        <f>tbReporteAsistencia[[#This Row],[REGISTRO]]</f>
        <v>43098.384062500001</v>
      </c>
      <c r="J12" s="12">
        <f>tbReporteAsistencia[[#This Row],[REGISTRO]]</f>
        <v>43098.384062500001</v>
      </c>
    </row>
    <row r="13" spans="1:10">
      <c r="A13">
        <v>192</v>
      </c>
      <c r="B13">
        <v>192</v>
      </c>
      <c r="C13" t="s">
        <v>6</v>
      </c>
      <c r="D13" s="2">
        <v>43098.397013888891</v>
      </c>
      <c r="E13" t="s">
        <v>10</v>
      </c>
      <c r="F13" t="s">
        <v>8</v>
      </c>
      <c r="G13" t="str">
        <f>IF(TRIM(LEFT(tbReporteAsistencia[[#This Row],[ESTADO]],7))="ENTRADA",(tbReporteAsistencia[[#This Row],[CLAVE]]&amp;TEXT(tbReporteAsistencia[[#This Row],[REGISTRO]],"dd/mm/yyyy")&amp;TRIM(LEFT(tbReporteAsistencia[[#This Row],[ESTADO]],7))),IF(TRIM(LEFT(tbReporteAsistencia[[#This Row],[ESTADO]],7))="SALIDA",(tbReporteAsistencia[[#This Row],[CLAVE]]&amp;TEXT(tbReporteAsistencia[[#This Row],[REGISTRO]],"dd/mm/yyyy")&amp;TRIM(LEFT(tbReporteAsistencia[[#This Row],[ESTADO]],7))),(tbReporteAsistencia[[#This Row],[CLAVE]]&amp;TEXT(tbReporteAsistencia[[#This Row],[REGISTRO]],"dd/mm/yyyy")&amp;TRIM(LEFT(tbReporteAsistencia[[#This Row],[ESTADO]],17)))))</f>
        <v>19229/12/2017FIN DE COMIDA</v>
      </c>
      <c r="H13">
        <f>tbReporteAsistencia[[#This Row],[CLAVE DISPOSITIVO]]</f>
        <v>192</v>
      </c>
      <c r="I13" s="9">
        <f>tbReporteAsistencia[[#This Row],[REGISTRO]]</f>
        <v>43098.397013888891</v>
      </c>
      <c r="J13" s="12">
        <f>tbReporteAsistencia[[#This Row],[REGISTRO]]</f>
        <v>43098.397013888891</v>
      </c>
    </row>
    <row r="14" spans="1:10">
      <c r="A14">
        <v>192</v>
      </c>
      <c r="B14">
        <v>192</v>
      </c>
      <c r="C14" t="s">
        <v>6</v>
      </c>
      <c r="D14" s="2">
        <v>43098.610532407409</v>
      </c>
      <c r="E14" t="s">
        <v>11</v>
      </c>
      <c r="F14" t="s">
        <v>8</v>
      </c>
      <c r="G14" t="str">
        <f>IF(TRIM(LEFT(tbReporteAsistencia[[#This Row],[ESTADO]],7))="ENTRADA",(tbReporteAsistencia[[#This Row],[CLAVE]]&amp;TEXT(tbReporteAsistencia[[#This Row],[REGISTRO]],"dd/mm/yyyy")&amp;TRIM(LEFT(tbReporteAsistencia[[#This Row],[ESTADO]],7))),IF(TRIM(LEFT(tbReporteAsistencia[[#This Row],[ESTADO]],7))="SALIDA",(tbReporteAsistencia[[#This Row],[CLAVE]]&amp;TEXT(tbReporteAsistencia[[#This Row],[REGISTRO]],"dd/mm/yyyy")&amp;TRIM(LEFT(tbReporteAsistencia[[#This Row],[ESTADO]],7))),(tbReporteAsistencia[[#This Row],[CLAVE]]&amp;TEXT(tbReporteAsistencia[[#This Row],[REGISTRO]],"dd/mm/yyyy")&amp;TRIM(LEFT(tbReporteAsistencia[[#This Row],[ESTADO]],17)))))</f>
        <v>19229/12/2017SALIDA</v>
      </c>
      <c r="H14">
        <f>tbReporteAsistencia[[#This Row],[CLAVE DISPOSITIVO]]</f>
        <v>192</v>
      </c>
      <c r="I14" s="9">
        <f>tbReporteAsistencia[[#This Row],[REGISTRO]]</f>
        <v>43098.610532407409</v>
      </c>
      <c r="J14" s="12">
        <f>tbReporteAsistencia[[#This Row],[REGISTRO]]</f>
        <v>43098.610532407409</v>
      </c>
    </row>
    <row r="15" spans="1:10">
      <c r="A15">
        <v>192</v>
      </c>
      <c r="B15">
        <v>192</v>
      </c>
      <c r="C15" t="s">
        <v>6</v>
      </c>
      <c r="D15" s="2">
        <v>43099.289004629631</v>
      </c>
      <c r="E15" t="s">
        <v>7</v>
      </c>
      <c r="F15" t="s">
        <v>8</v>
      </c>
      <c r="G15" t="str">
        <f>IF(TRIM(LEFT(tbReporteAsistencia[[#This Row],[ESTADO]],7))="ENTRADA",(tbReporteAsistencia[[#This Row],[CLAVE]]&amp;TEXT(tbReporteAsistencia[[#This Row],[REGISTRO]],"dd/mm/yyyy")&amp;TRIM(LEFT(tbReporteAsistencia[[#This Row],[ESTADO]],7))),IF(TRIM(LEFT(tbReporteAsistencia[[#This Row],[ESTADO]],7))="SALIDA",(tbReporteAsistencia[[#This Row],[CLAVE]]&amp;TEXT(tbReporteAsistencia[[#This Row],[REGISTRO]],"dd/mm/yyyy")&amp;TRIM(LEFT(tbReporteAsistencia[[#This Row],[ESTADO]],7))),(tbReporteAsistencia[[#This Row],[CLAVE]]&amp;TEXT(tbReporteAsistencia[[#This Row],[REGISTRO]],"dd/mm/yyyy")&amp;TRIM(LEFT(tbReporteAsistencia[[#This Row],[ESTADO]],17)))))</f>
        <v>19230/12/2017ENTRADA</v>
      </c>
      <c r="H15">
        <f>tbReporteAsistencia[[#This Row],[CLAVE DISPOSITIVO]]</f>
        <v>192</v>
      </c>
      <c r="I15" s="9">
        <f>tbReporteAsistencia[[#This Row],[REGISTRO]]</f>
        <v>43099.289004629631</v>
      </c>
      <c r="J15" s="12">
        <f>tbReporteAsistencia[[#This Row],[REGISTRO]]</f>
        <v>43099.289004629631</v>
      </c>
    </row>
    <row r="16" spans="1:10">
      <c r="A16">
        <v>192</v>
      </c>
      <c r="B16">
        <v>192</v>
      </c>
      <c r="C16" t="s">
        <v>6</v>
      </c>
      <c r="D16" s="2">
        <v>43099.378101851849</v>
      </c>
      <c r="E16" t="s">
        <v>9</v>
      </c>
      <c r="F16" t="s">
        <v>8</v>
      </c>
      <c r="G16" t="str">
        <f>IF(TRIM(LEFT(tbReporteAsistencia[[#This Row],[ESTADO]],7))="ENTRADA",(tbReporteAsistencia[[#This Row],[CLAVE]]&amp;TEXT(tbReporteAsistencia[[#This Row],[REGISTRO]],"dd/mm/yyyy")&amp;TRIM(LEFT(tbReporteAsistencia[[#This Row],[ESTADO]],7))),IF(TRIM(LEFT(tbReporteAsistencia[[#This Row],[ESTADO]],7))="SALIDA",(tbReporteAsistencia[[#This Row],[CLAVE]]&amp;TEXT(tbReporteAsistencia[[#This Row],[REGISTRO]],"dd/mm/yyyy")&amp;TRIM(LEFT(tbReporteAsistencia[[#This Row],[ESTADO]],7))),(tbReporteAsistencia[[#This Row],[CLAVE]]&amp;TEXT(tbReporteAsistencia[[#This Row],[REGISTRO]],"dd/mm/yyyy")&amp;TRIM(LEFT(tbReporteAsistencia[[#This Row],[ESTADO]],17)))))</f>
        <v>19230/12/2017INICIO DE COMIDA</v>
      </c>
      <c r="H16">
        <f>tbReporteAsistencia[[#This Row],[CLAVE DISPOSITIVO]]</f>
        <v>192</v>
      </c>
      <c r="I16" s="9">
        <f>tbReporteAsistencia[[#This Row],[REGISTRO]]</f>
        <v>43099.378101851849</v>
      </c>
      <c r="J16" s="12">
        <f>tbReporteAsistencia[[#This Row],[REGISTRO]]</f>
        <v>43099.378101851849</v>
      </c>
    </row>
    <row r="17" spans="1:10">
      <c r="A17">
        <v>192</v>
      </c>
      <c r="B17">
        <v>192</v>
      </c>
      <c r="C17" t="s">
        <v>6</v>
      </c>
      <c r="D17" s="2">
        <v>43099.389340277776</v>
      </c>
      <c r="E17" t="s">
        <v>10</v>
      </c>
      <c r="F17" t="s">
        <v>8</v>
      </c>
      <c r="G17" t="str">
        <f>IF(TRIM(LEFT(tbReporteAsistencia[[#This Row],[ESTADO]],7))="ENTRADA",(tbReporteAsistencia[[#This Row],[CLAVE]]&amp;TEXT(tbReporteAsistencia[[#This Row],[REGISTRO]],"dd/mm/yyyy")&amp;TRIM(LEFT(tbReporteAsistencia[[#This Row],[ESTADO]],7))),IF(TRIM(LEFT(tbReporteAsistencia[[#This Row],[ESTADO]],7))="SALIDA",(tbReporteAsistencia[[#This Row],[CLAVE]]&amp;TEXT(tbReporteAsistencia[[#This Row],[REGISTRO]],"dd/mm/yyyy")&amp;TRIM(LEFT(tbReporteAsistencia[[#This Row],[ESTADO]],7))),(tbReporteAsistencia[[#This Row],[CLAVE]]&amp;TEXT(tbReporteAsistencia[[#This Row],[REGISTRO]],"dd/mm/yyyy")&amp;TRIM(LEFT(tbReporteAsistencia[[#This Row],[ESTADO]],17)))))</f>
        <v>19230/12/2017FIN DE COMIDA</v>
      </c>
      <c r="H17">
        <f>tbReporteAsistencia[[#This Row],[CLAVE DISPOSITIVO]]</f>
        <v>192</v>
      </c>
      <c r="I17" s="9">
        <f>tbReporteAsistencia[[#This Row],[REGISTRO]]</f>
        <v>43099.389340277776</v>
      </c>
      <c r="J17" s="12">
        <f>tbReporteAsistencia[[#This Row],[REGISTRO]]</f>
        <v>43099.389340277776</v>
      </c>
    </row>
    <row r="18" spans="1:10">
      <c r="A18">
        <v>192</v>
      </c>
      <c r="B18">
        <v>192</v>
      </c>
      <c r="C18" t="s">
        <v>6</v>
      </c>
      <c r="D18" s="2">
        <v>43099.657453703701</v>
      </c>
      <c r="E18" t="s">
        <v>11</v>
      </c>
      <c r="F18" t="s">
        <v>8</v>
      </c>
      <c r="G18" t="str">
        <f>IF(TRIM(LEFT(tbReporteAsistencia[[#This Row],[ESTADO]],7))="ENTRADA",(tbReporteAsistencia[[#This Row],[CLAVE]]&amp;TEXT(tbReporteAsistencia[[#This Row],[REGISTRO]],"dd/mm/yyyy")&amp;TRIM(LEFT(tbReporteAsistencia[[#This Row],[ESTADO]],7))),IF(TRIM(LEFT(tbReporteAsistencia[[#This Row],[ESTADO]],7))="SALIDA",(tbReporteAsistencia[[#This Row],[CLAVE]]&amp;TEXT(tbReporteAsistencia[[#This Row],[REGISTRO]],"dd/mm/yyyy")&amp;TRIM(LEFT(tbReporteAsistencia[[#This Row],[ESTADO]],7))),(tbReporteAsistencia[[#This Row],[CLAVE]]&amp;TEXT(tbReporteAsistencia[[#This Row],[REGISTRO]],"dd/mm/yyyy")&amp;TRIM(LEFT(tbReporteAsistencia[[#This Row],[ESTADO]],17)))))</f>
        <v>19230/12/2017SALIDA</v>
      </c>
      <c r="H18">
        <f>tbReporteAsistencia[[#This Row],[CLAVE DISPOSITIVO]]</f>
        <v>192</v>
      </c>
      <c r="I18" s="9">
        <f>tbReporteAsistencia[[#This Row],[REGISTRO]]</f>
        <v>43099.657453703701</v>
      </c>
      <c r="J18" s="12">
        <f>tbReporteAsistencia[[#This Row],[REGISTRO]]</f>
        <v>43099.657453703701</v>
      </c>
    </row>
    <row r="19" spans="1:10">
      <c r="A19">
        <v>192</v>
      </c>
      <c r="B19">
        <v>192</v>
      </c>
      <c r="C19" t="s">
        <v>6</v>
      </c>
      <c r="D19" s="2">
        <v>43100.329710648148</v>
      </c>
      <c r="E19" t="s">
        <v>7</v>
      </c>
      <c r="F19" t="s">
        <v>8</v>
      </c>
      <c r="G19" t="str">
        <f>IF(TRIM(LEFT(tbReporteAsistencia[[#This Row],[ESTADO]],7))="ENTRADA",(tbReporteAsistencia[[#This Row],[CLAVE]]&amp;TEXT(tbReporteAsistencia[[#This Row],[REGISTRO]],"dd/mm/yyyy")&amp;TRIM(LEFT(tbReporteAsistencia[[#This Row],[ESTADO]],7))),IF(TRIM(LEFT(tbReporteAsistencia[[#This Row],[ESTADO]],7))="SALIDA",(tbReporteAsistencia[[#This Row],[CLAVE]]&amp;TEXT(tbReporteAsistencia[[#This Row],[REGISTRO]],"dd/mm/yyyy")&amp;TRIM(LEFT(tbReporteAsistencia[[#This Row],[ESTADO]],7))),(tbReporteAsistencia[[#This Row],[CLAVE]]&amp;TEXT(tbReporteAsistencia[[#This Row],[REGISTRO]],"dd/mm/yyyy")&amp;TRIM(LEFT(tbReporteAsistencia[[#This Row],[ESTADO]],17)))))</f>
        <v>19231/12/2017ENTRADA</v>
      </c>
      <c r="H19">
        <f>tbReporteAsistencia[[#This Row],[CLAVE DISPOSITIVO]]</f>
        <v>192</v>
      </c>
      <c r="I19" s="9">
        <f>tbReporteAsistencia[[#This Row],[REGISTRO]]</f>
        <v>43100.329710648148</v>
      </c>
      <c r="J19" s="12">
        <f>tbReporteAsistencia[[#This Row],[REGISTRO]]</f>
        <v>43100.329710648148</v>
      </c>
    </row>
    <row r="20" spans="1:10">
      <c r="A20">
        <v>192</v>
      </c>
      <c r="B20">
        <v>192</v>
      </c>
      <c r="C20" t="s">
        <v>6</v>
      </c>
      <c r="D20" s="2">
        <v>43100.657233796293</v>
      </c>
      <c r="E20" t="s">
        <v>11</v>
      </c>
      <c r="F20" t="s">
        <v>8</v>
      </c>
      <c r="G20" t="str">
        <f>IF(TRIM(LEFT(tbReporteAsistencia[[#This Row],[ESTADO]],7))="ENTRADA",(tbReporteAsistencia[[#This Row],[CLAVE]]&amp;TEXT(tbReporteAsistencia[[#This Row],[REGISTRO]],"dd/mm/yyyy")&amp;TRIM(LEFT(tbReporteAsistencia[[#This Row],[ESTADO]],7))),IF(TRIM(LEFT(tbReporteAsistencia[[#This Row],[ESTADO]],7))="SALIDA",(tbReporteAsistencia[[#This Row],[CLAVE]]&amp;TEXT(tbReporteAsistencia[[#This Row],[REGISTRO]],"dd/mm/yyyy")&amp;TRIM(LEFT(tbReporteAsistencia[[#This Row],[ESTADO]],7))),(tbReporteAsistencia[[#This Row],[CLAVE]]&amp;TEXT(tbReporteAsistencia[[#This Row],[REGISTRO]],"dd/mm/yyyy")&amp;TRIM(LEFT(tbReporteAsistencia[[#This Row],[ESTADO]],17)))))</f>
        <v>19231/12/2017SALIDA</v>
      </c>
      <c r="H20">
        <f>tbReporteAsistencia[[#This Row],[CLAVE DISPOSITIVO]]</f>
        <v>192</v>
      </c>
      <c r="I20" s="9">
        <f>tbReporteAsistencia[[#This Row],[REGISTRO]]</f>
        <v>43100.657233796293</v>
      </c>
      <c r="J20" s="12">
        <f>tbReporteAsistencia[[#This Row],[REGISTRO]]</f>
        <v>43100.657233796293</v>
      </c>
    </row>
    <row r="21" spans="1:10">
      <c r="A21">
        <v>192</v>
      </c>
      <c r="B21">
        <v>192</v>
      </c>
      <c r="C21" t="s">
        <v>6</v>
      </c>
      <c r="D21" s="2">
        <v>43102.285879629628</v>
      </c>
      <c r="E21" t="s">
        <v>7</v>
      </c>
      <c r="F21" t="s">
        <v>8</v>
      </c>
      <c r="G21" t="str">
        <f>IF(TRIM(LEFT(tbReporteAsistencia[[#This Row],[ESTADO]],7))="ENTRADA",(tbReporteAsistencia[[#This Row],[CLAVE]]&amp;TEXT(tbReporteAsistencia[[#This Row],[REGISTRO]],"dd/mm/yyyy")&amp;TRIM(LEFT(tbReporteAsistencia[[#This Row],[ESTADO]],7))),IF(TRIM(LEFT(tbReporteAsistencia[[#This Row],[ESTADO]],7))="SALIDA",(tbReporteAsistencia[[#This Row],[CLAVE]]&amp;TEXT(tbReporteAsistencia[[#This Row],[REGISTRO]],"dd/mm/yyyy")&amp;TRIM(LEFT(tbReporteAsistencia[[#This Row],[ESTADO]],7))),(tbReporteAsistencia[[#This Row],[CLAVE]]&amp;TEXT(tbReporteAsistencia[[#This Row],[REGISTRO]],"dd/mm/yyyy")&amp;TRIM(LEFT(tbReporteAsistencia[[#This Row],[ESTADO]],17)))))</f>
        <v>19202/01/2018ENTRADA</v>
      </c>
      <c r="H21">
        <f>tbReporteAsistencia[[#This Row],[CLAVE DISPOSITIVO]]</f>
        <v>192</v>
      </c>
      <c r="I21" s="9">
        <f>tbReporteAsistencia[[#This Row],[REGISTRO]]</f>
        <v>43102.285879629628</v>
      </c>
      <c r="J21" s="12">
        <f>tbReporteAsistencia[[#This Row],[REGISTRO]]</f>
        <v>43102.285879629628</v>
      </c>
    </row>
    <row r="22" spans="1:10">
      <c r="A22">
        <v>192</v>
      </c>
      <c r="B22">
        <v>192</v>
      </c>
      <c r="C22" t="s">
        <v>6</v>
      </c>
      <c r="D22" s="2">
        <v>43102.402048611111</v>
      </c>
      <c r="E22" t="s">
        <v>9</v>
      </c>
      <c r="F22" t="s">
        <v>8</v>
      </c>
      <c r="G22" t="str">
        <f>IF(TRIM(LEFT(tbReporteAsistencia[[#This Row],[ESTADO]],7))="ENTRADA",(tbReporteAsistencia[[#This Row],[CLAVE]]&amp;TEXT(tbReporteAsistencia[[#This Row],[REGISTRO]],"dd/mm/yyyy")&amp;TRIM(LEFT(tbReporteAsistencia[[#This Row],[ESTADO]],7))),IF(TRIM(LEFT(tbReporteAsistencia[[#This Row],[ESTADO]],7))="SALIDA",(tbReporteAsistencia[[#This Row],[CLAVE]]&amp;TEXT(tbReporteAsistencia[[#This Row],[REGISTRO]],"dd/mm/yyyy")&amp;TRIM(LEFT(tbReporteAsistencia[[#This Row],[ESTADO]],7))),(tbReporteAsistencia[[#This Row],[CLAVE]]&amp;TEXT(tbReporteAsistencia[[#This Row],[REGISTRO]],"dd/mm/yyyy")&amp;TRIM(LEFT(tbReporteAsistencia[[#This Row],[ESTADO]],17)))))</f>
        <v>19202/01/2018INICIO DE COMIDA</v>
      </c>
      <c r="H22">
        <f>tbReporteAsistencia[[#This Row],[CLAVE DISPOSITIVO]]</f>
        <v>192</v>
      </c>
      <c r="I22" s="9">
        <f>tbReporteAsistencia[[#This Row],[REGISTRO]]</f>
        <v>43102.402048611111</v>
      </c>
      <c r="J22" s="12">
        <f>tbReporteAsistencia[[#This Row],[REGISTRO]]</f>
        <v>43102.402048611111</v>
      </c>
    </row>
    <row r="23" spans="1:10">
      <c r="A23">
        <v>192</v>
      </c>
      <c r="B23">
        <v>192</v>
      </c>
      <c r="C23" t="s">
        <v>6</v>
      </c>
      <c r="D23" s="2">
        <v>43102.412800925929</v>
      </c>
      <c r="E23" t="s">
        <v>10</v>
      </c>
      <c r="F23" t="s">
        <v>8</v>
      </c>
      <c r="G23" t="str">
        <f>IF(TRIM(LEFT(tbReporteAsistencia[[#This Row],[ESTADO]],7))="ENTRADA",(tbReporteAsistencia[[#This Row],[CLAVE]]&amp;TEXT(tbReporteAsistencia[[#This Row],[REGISTRO]],"dd/mm/yyyy")&amp;TRIM(LEFT(tbReporteAsistencia[[#This Row],[ESTADO]],7))),IF(TRIM(LEFT(tbReporteAsistencia[[#This Row],[ESTADO]],7))="SALIDA",(tbReporteAsistencia[[#This Row],[CLAVE]]&amp;TEXT(tbReporteAsistencia[[#This Row],[REGISTRO]],"dd/mm/yyyy")&amp;TRIM(LEFT(tbReporteAsistencia[[#This Row],[ESTADO]],7))),(tbReporteAsistencia[[#This Row],[CLAVE]]&amp;TEXT(tbReporteAsistencia[[#This Row],[REGISTRO]],"dd/mm/yyyy")&amp;TRIM(LEFT(tbReporteAsistencia[[#This Row],[ESTADO]],17)))))</f>
        <v>19202/01/2018FIN DE COMIDA</v>
      </c>
      <c r="H23">
        <f>tbReporteAsistencia[[#This Row],[CLAVE DISPOSITIVO]]</f>
        <v>192</v>
      </c>
      <c r="I23" s="9">
        <f>tbReporteAsistencia[[#This Row],[REGISTRO]]</f>
        <v>43102.412800925929</v>
      </c>
      <c r="J23" s="12">
        <f>tbReporteAsistencia[[#This Row],[REGISTRO]]</f>
        <v>43102.412800925929</v>
      </c>
    </row>
    <row r="24" spans="1:10">
      <c r="A24">
        <v>192</v>
      </c>
      <c r="B24">
        <v>192</v>
      </c>
      <c r="C24" t="s">
        <v>6</v>
      </c>
      <c r="D24" s="2">
        <v>43102.600173611114</v>
      </c>
      <c r="E24" t="s">
        <v>11</v>
      </c>
      <c r="F24" t="s">
        <v>8</v>
      </c>
      <c r="G24" t="str">
        <f>IF(TRIM(LEFT(tbReporteAsistencia[[#This Row],[ESTADO]],7))="ENTRADA",(tbReporteAsistencia[[#This Row],[CLAVE]]&amp;TEXT(tbReporteAsistencia[[#This Row],[REGISTRO]],"dd/mm/yyyy")&amp;TRIM(LEFT(tbReporteAsistencia[[#This Row],[ESTADO]],7))),IF(TRIM(LEFT(tbReporteAsistencia[[#This Row],[ESTADO]],7))="SALIDA",(tbReporteAsistencia[[#This Row],[CLAVE]]&amp;TEXT(tbReporteAsistencia[[#This Row],[REGISTRO]],"dd/mm/yyyy")&amp;TRIM(LEFT(tbReporteAsistencia[[#This Row],[ESTADO]],7))),(tbReporteAsistencia[[#This Row],[CLAVE]]&amp;TEXT(tbReporteAsistencia[[#This Row],[REGISTRO]],"dd/mm/yyyy")&amp;TRIM(LEFT(tbReporteAsistencia[[#This Row],[ESTADO]],17)))))</f>
        <v>19202/01/2018SALIDA</v>
      </c>
      <c r="H24">
        <f>tbReporteAsistencia[[#This Row],[CLAVE DISPOSITIVO]]</f>
        <v>192</v>
      </c>
      <c r="I24" s="9">
        <f>tbReporteAsistencia[[#This Row],[REGISTRO]]</f>
        <v>43102.600173611114</v>
      </c>
      <c r="J24" s="12">
        <f>tbReporteAsistencia[[#This Row],[REGISTRO]]</f>
        <v>43102.600173611114</v>
      </c>
    </row>
    <row r="25" spans="1:10">
      <c r="A25">
        <v>192</v>
      </c>
      <c r="B25">
        <v>192</v>
      </c>
      <c r="C25" t="s">
        <v>6</v>
      </c>
      <c r="D25" s="2">
        <v>43103.281226851854</v>
      </c>
      <c r="E25" t="s">
        <v>7</v>
      </c>
      <c r="F25" t="s">
        <v>8</v>
      </c>
      <c r="G25" t="str">
        <f>IF(TRIM(LEFT(tbReporteAsistencia[[#This Row],[ESTADO]],7))="ENTRADA",(tbReporteAsistencia[[#This Row],[CLAVE]]&amp;TEXT(tbReporteAsistencia[[#This Row],[REGISTRO]],"dd/mm/yyyy")&amp;TRIM(LEFT(tbReporteAsistencia[[#This Row],[ESTADO]],7))),IF(TRIM(LEFT(tbReporteAsistencia[[#This Row],[ESTADO]],7))="SALIDA",(tbReporteAsistencia[[#This Row],[CLAVE]]&amp;TEXT(tbReporteAsistencia[[#This Row],[REGISTRO]],"dd/mm/yyyy")&amp;TRIM(LEFT(tbReporteAsistencia[[#This Row],[ESTADO]],7))),(tbReporteAsistencia[[#This Row],[CLAVE]]&amp;TEXT(tbReporteAsistencia[[#This Row],[REGISTRO]],"dd/mm/yyyy")&amp;TRIM(LEFT(tbReporteAsistencia[[#This Row],[ESTADO]],17)))))</f>
        <v>19203/01/2018ENTRADA</v>
      </c>
      <c r="H25">
        <f>tbReporteAsistencia[[#This Row],[CLAVE DISPOSITIVO]]</f>
        <v>192</v>
      </c>
      <c r="I25" s="9">
        <f>tbReporteAsistencia[[#This Row],[REGISTRO]]</f>
        <v>43103.281226851854</v>
      </c>
      <c r="J25" s="12">
        <f>tbReporteAsistencia[[#This Row],[REGISTRO]]</f>
        <v>43103.281226851854</v>
      </c>
    </row>
    <row r="26" spans="1:10">
      <c r="A26">
        <v>192</v>
      </c>
      <c r="B26">
        <v>192</v>
      </c>
      <c r="C26" t="s">
        <v>6</v>
      </c>
      <c r="D26" s="2">
        <v>43103.359976851854</v>
      </c>
      <c r="E26" t="s">
        <v>9</v>
      </c>
      <c r="F26" t="s">
        <v>8</v>
      </c>
      <c r="G26" t="str">
        <f>IF(TRIM(LEFT(tbReporteAsistencia[[#This Row],[ESTADO]],7))="ENTRADA",(tbReporteAsistencia[[#This Row],[CLAVE]]&amp;TEXT(tbReporteAsistencia[[#This Row],[REGISTRO]],"dd/mm/yyyy")&amp;TRIM(LEFT(tbReporteAsistencia[[#This Row],[ESTADO]],7))),IF(TRIM(LEFT(tbReporteAsistencia[[#This Row],[ESTADO]],7))="SALIDA",(tbReporteAsistencia[[#This Row],[CLAVE]]&amp;TEXT(tbReporteAsistencia[[#This Row],[REGISTRO]],"dd/mm/yyyy")&amp;TRIM(LEFT(tbReporteAsistencia[[#This Row],[ESTADO]],7))),(tbReporteAsistencia[[#This Row],[CLAVE]]&amp;TEXT(tbReporteAsistencia[[#This Row],[REGISTRO]],"dd/mm/yyyy")&amp;TRIM(LEFT(tbReporteAsistencia[[#This Row],[ESTADO]],17)))))</f>
        <v>19203/01/2018INICIO DE COMIDA</v>
      </c>
      <c r="H26">
        <f>tbReporteAsistencia[[#This Row],[CLAVE DISPOSITIVO]]</f>
        <v>192</v>
      </c>
      <c r="I26" s="9">
        <f>tbReporteAsistencia[[#This Row],[REGISTRO]]</f>
        <v>43103.359976851854</v>
      </c>
      <c r="J26" s="12">
        <f>tbReporteAsistencia[[#This Row],[REGISTRO]]</f>
        <v>43103.359976851854</v>
      </c>
    </row>
    <row r="27" spans="1:10">
      <c r="A27">
        <v>192</v>
      </c>
      <c r="B27">
        <v>192</v>
      </c>
      <c r="C27" t="s">
        <v>6</v>
      </c>
      <c r="D27" s="2">
        <v>43103.371446759258</v>
      </c>
      <c r="E27" t="s">
        <v>10</v>
      </c>
      <c r="F27" t="s">
        <v>8</v>
      </c>
      <c r="G27" t="str">
        <f>IF(TRIM(LEFT(tbReporteAsistencia[[#This Row],[ESTADO]],7))="ENTRADA",(tbReporteAsistencia[[#This Row],[CLAVE]]&amp;TEXT(tbReporteAsistencia[[#This Row],[REGISTRO]],"dd/mm/yyyy")&amp;TRIM(LEFT(tbReporteAsistencia[[#This Row],[ESTADO]],7))),IF(TRIM(LEFT(tbReporteAsistencia[[#This Row],[ESTADO]],7))="SALIDA",(tbReporteAsistencia[[#This Row],[CLAVE]]&amp;TEXT(tbReporteAsistencia[[#This Row],[REGISTRO]],"dd/mm/yyyy")&amp;TRIM(LEFT(tbReporteAsistencia[[#This Row],[ESTADO]],7))),(tbReporteAsistencia[[#This Row],[CLAVE]]&amp;TEXT(tbReporteAsistencia[[#This Row],[REGISTRO]],"dd/mm/yyyy")&amp;TRIM(LEFT(tbReporteAsistencia[[#This Row],[ESTADO]],17)))))</f>
        <v>19203/01/2018FIN DE COMIDA</v>
      </c>
      <c r="H27">
        <f>tbReporteAsistencia[[#This Row],[CLAVE DISPOSITIVO]]</f>
        <v>192</v>
      </c>
      <c r="I27" s="9">
        <f>tbReporteAsistencia[[#This Row],[REGISTRO]]</f>
        <v>43103.371446759258</v>
      </c>
      <c r="J27" s="12">
        <f>tbReporteAsistencia[[#This Row],[REGISTRO]]</f>
        <v>43103.371446759258</v>
      </c>
    </row>
    <row r="28" spans="1:10">
      <c r="A28">
        <v>192</v>
      </c>
      <c r="B28">
        <v>192</v>
      </c>
      <c r="C28" t="s">
        <v>6</v>
      </c>
      <c r="D28" s="2">
        <v>43103.594409722224</v>
      </c>
      <c r="E28" t="s">
        <v>11</v>
      </c>
      <c r="F28" t="s">
        <v>8</v>
      </c>
      <c r="G28" t="str">
        <f>IF(TRIM(LEFT(tbReporteAsistencia[[#This Row],[ESTADO]],7))="ENTRADA",(tbReporteAsistencia[[#This Row],[CLAVE]]&amp;TEXT(tbReporteAsistencia[[#This Row],[REGISTRO]],"dd/mm/yyyy")&amp;TRIM(LEFT(tbReporteAsistencia[[#This Row],[ESTADO]],7))),IF(TRIM(LEFT(tbReporteAsistencia[[#This Row],[ESTADO]],7))="SALIDA",(tbReporteAsistencia[[#This Row],[CLAVE]]&amp;TEXT(tbReporteAsistencia[[#This Row],[REGISTRO]],"dd/mm/yyyy")&amp;TRIM(LEFT(tbReporteAsistencia[[#This Row],[ESTADO]],7))),(tbReporteAsistencia[[#This Row],[CLAVE]]&amp;TEXT(tbReporteAsistencia[[#This Row],[REGISTRO]],"dd/mm/yyyy")&amp;TRIM(LEFT(tbReporteAsistencia[[#This Row],[ESTADO]],17)))))</f>
        <v>19203/01/2018SALIDA</v>
      </c>
      <c r="H28">
        <f>tbReporteAsistencia[[#This Row],[CLAVE DISPOSITIVO]]</f>
        <v>192</v>
      </c>
      <c r="I28" s="9">
        <f>tbReporteAsistencia[[#This Row],[REGISTRO]]</f>
        <v>43103.594409722224</v>
      </c>
      <c r="J28" s="12">
        <f>tbReporteAsistencia[[#This Row],[REGISTRO]]</f>
        <v>43103.594409722224</v>
      </c>
    </row>
    <row r="29" spans="1:10">
      <c r="A29">
        <v>192</v>
      </c>
      <c r="B29">
        <v>192</v>
      </c>
      <c r="C29" t="s">
        <v>6</v>
      </c>
      <c r="D29" s="2">
        <v>43104.284560185188</v>
      </c>
      <c r="E29" t="s">
        <v>7</v>
      </c>
      <c r="F29" t="s">
        <v>8</v>
      </c>
      <c r="G29" t="str">
        <f>IF(TRIM(LEFT(tbReporteAsistencia[[#This Row],[ESTADO]],7))="ENTRADA",(tbReporteAsistencia[[#This Row],[CLAVE]]&amp;TEXT(tbReporteAsistencia[[#This Row],[REGISTRO]],"dd/mm/yyyy")&amp;TRIM(LEFT(tbReporteAsistencia[[#This Row],[ESTADO]],7))),IF(TRIM(LEFT(tbReporteAsistencia[[#This Row],[ESTADO]],7))="SALIDA",(tbReporteAsistencia[[#This Row],[CLAVE]]&amp;TEXT(tbReporteAsistencia[[#This Row],[REGISTRO]],"dd/mm/yyyy")&amp;TRIM(LEFT(tbReporteAsistencia[[#This Row],[ESTADO]],7))),(tbReporteAsistencia[[#This Row],[CLAVE]]&amp;TEXT(tbReporteAsistencia[[#This Row],[REGISTRO]],"dd/mm/yyyy")&amp;TRIM(LEFT(tbReporteAsistencia[[#This Row],[ESTADO]],17)))))</f>
        <v>19204/01/2018ENTRADA</v>
      </c>
      <c r="H29">
        <f>tbReporteAsistencia[[#This Row],[CLAVE DISPOSITIVO]]</f>
        <v>192</v>
      </c>
      <c r="I29" s="9">
        <f>tbReporteAsistencia[[#This Row],[REGISTRO]]</f>
        <v>43104.284560185188</v>
      </c>
      <c r="J29" s="12">
        <f>tbReporteAsistencia[[#This Row],[REGISTRO]]</f>
        <v>43104.284560185188</v>
      </c>
    </row>
    <row r="30" spans="1:10">
      <c r="A30">
        <v>192</v>
      </c>
      <c r="B30">
        <v>192</v>
      </c>
      <c r="C30" t="s">
        <v>6</v>
      </c>
      <c r="D30" s="2">
        <v>43104.335590277777</v>
      </c>
      <c r="E30" t="s">
        <v>9</v>
      </c>
      <c r="F30" t="s">
        <v>8</v>
      </c>
      <c r="G30" t="str">
        <f>IF(TRIM(LEFT(tbReporteAsistencia[[#This Row],[ESTADO]],7))="ENTRADA",(tbReporteAsistencia[[#This Row],[CLAVE]]&amp;TEXT(tbReporteAsistencia[[#This Row],[REGISTRO]],"dd/mm/yyyy")&amp;TRIM(LEFT(tbReporteAsistencia[[#This Row],[ESTADO]],7))),IF(TRIM(LEFT(tbReporteAsistencia[[#This Row],[ESTADO]],7))="SALIDA",(tbReporteAsistencia[[#This Row],[CLAVE]]&amp;TEXT(tbReporteAsistencia[[#This Row],[REGISTRO]],"dd/mm/yyyy")&amp;TRIM(LEFT(tbReporteAsistencia[[#This Row],[ESTADO]],7))),(tbReporteAsistencia[[#This Row],[CLAVE]]&amp;TEXT(tbReporteAsistencia[[#This Row],[REGISTRO]],"dd/mm/yyyy")&amp;TRIM(LEFT(tbReporteAsistencia[[#This Row],[ESTADO]],17)))))</f>
        <v>19204/01/2018INICIO DE COMIDA</v>
      </c>
      <c r="H30">
        <f>tbReporteAsistencia[[#This Row],[CLAVE DISPOSITIVO]]</f>
        <v>192</v>
      </c>
      <c r="I30" s="9">
        <f>tbReporteAsistencia[[#This Row],[REGISTRO]]</f>
        <v>43104.335590277777</v>
      </c>
      <c r="J30" s="12">
        <f>tbReporteAsistencia[[#This Row],[REGISTRO]]</f>
        <v>43104.335590277777</v>
      </c>
    </row>
    <row r="31" spans="1:10">
      <c r="A31">
        <v>192</v>
      </c>
      <c r="B31">
        <v>192</v>
      </c>
      <c r="C31" t="s">
        <v>6</v>
      </c>
      <c r="D31" s="2">
        <v>43104.347442129627</v>
      </c>
      <c r="E31" t="s">
        <v>10</v>
      </c>
      <c r="F31" t="s">
        <v>8</v>
      </c>
      <c r="G31" t="str">
        <f>IF(TRIM(LEFT(tbReporteAsistencia[[#This Row],[ESTADO]],7))="ENTRADA",(tbReporteAsistencia[[#This Row],[CLAVE]]&amp;TEXT(tbReporteAsistencia[[#This Row],[REGISTRO]],"dd/mm/yyyy")&amp;TRIM(LEFT(tbReporteAsistencia[[#This Row],[ESTADO]],7))),IF(TRIM(LEFT(tbReporteAsistencia[[#This Row],[ESTADO]],7))="SALIDA",(tbReporteAsistencia[[#This Row],[CLAVE]]&amp;TEXT(tbReporteAsistencia[[#This Row],[REGISTRO]],"dd/mm/yyyy")&amp;TRIM(LEFT(tbReporteAsistencia[[#This Row],[ESTADO]],7))),(tbReporteAsistencia[[#This Row],[CLAVE]]&amp;TEXT(tbReporteAsistencia[[#This Row],[REGISTRO]],"dd/mm/yyyy")&amp;TRIM(LEFT(tbReporteAsistencia[[#This Row],[ESTADO]],17)))))</f>
        <v>19204/01/2018FIN DE COMIDA</v>
      </c>
      <c r="H31">
        <f>tbReporteAsistencia[[#This Row],[CLAVE DISPOSITIVO]]</f>
        <v>192</v>
      </c>
      <c r="I31" s="9">
        <f>tbReporteAsistencia[[#This Row],[REGISTRO]]</f>
        <v>43104.347442129627</v>
      </c>
      <c r="J31" s="12">
        <f>tbReporteAsistencia[[#This Row],[REGISTRO]]</f>
        <v>43104.347442129627</v>
      </c>
    </row>
    <row r="32" spans="1:10">
      <c r="A32">
        <v>192</v>
      </c>
      <c r="B32">
        <v>192</v>
      </c>
      <c r="C32" t="s">
        <v>6</v>
      </c>
      <c r="D32" s="2">
        <v>43104.591481481482</v>
      </c>
      <c r="E32" t="s">
        <v>11</v>
      </c>
      <c r="F32" t="s">
        <v>8</v>
      </c>
      <c r="G32" t="str">
        <f>IF(TRIM(LEFT(tbReporteAsistencia[[#This Row],[ESTADO]],7))="ENTRADA",(tbReporteAsistencia[[#This Row],[CLAVE]]&amp;TEXT(tbReporteAsistencia[[#This Row],[REGISTRO]],"dd/mm/yyyy")&amp;TRIM(LEFT(tbReporteAsistencia[[#This Row],[ESTADO]],7))),IF(TRIM(LEFT(tbReporteAsistencia[[#This Row],[ESTADO]],7))="SALIDA",(tbReporteAsistencia[[#This Row],[CLAVE]]&amp;TEXT(tbReporteAsistencia[[#This Row],[REGISTRO]],"dd/mm/yyyy")&amp;TRIM(LEFT(tbReporteAsistencia[[#This Row],[ESTADO]],7))),(tbReporteAsistencia[[#This Row],[CLAVE]]&amp;TEXT(tbReporteAsistencia[[#This Row],[REGISTRO]],"dd/mm/yyyy")&amp;TRIM(LEFT(tbReporteAsistencia[[#This Row],[ESTADO]],17)))))</f>
        <v>19204/01/2018SALIDA</v>
      </c>
      <c r="H32">
        <f>tbReporteAsistencia[[#This Row],[CLAVE DISPOSITIVO]]</f>
        <v>192</v>
      </c>
      <c r="I32" s="9">
        <f>tbReporteAsistencia[[#This Row],[REGISTRO]]</f>
        <v>43104.591481481482</v>
      </c>
      <c r="J32" s="12">
        <f>tbReporteAsistencia[[#This Row],[REGISTRO]]</f>
        <v>43104.591481481482</v>
      </c>
    </row>
    <row r="33" spans="1:10">
      <c r="A33">
        <v>192</v>
      </c>
      <c r="B33">
        <v>192</v>
      </c>
      <c r="C33" t="s">
        <v>6</v>
      </c>
      <c r="D33" s="2">
        <v>43105.282581018517</v>
      </c>
      <c r="E33" t="s">
        <v>7</v>
      </c>
      <c r="F33" t="s">
        <v>8</v>
      </c>
      <c r="G33" t="str">
        <f>IF(TRIM(LEFT(tbReporteAsistencia[[#This Row],[ESTADO]],7))="ENTRADA",(tbReporteAsistencia[[#This Row],[CLAVE]]&amp;TEXT(tbReporteAsistencia[[#This Row],[REGISTRO]],"dd/mm/yyyy")&amp;TRIM(LEFT(tbReporteAsistencia[[#This Row],[ESTADO]],7))),IF(TRIM(LEFT(tbReporteAsistencia[[#This Row],[ESTADO]],7))="SALIDA",(tbReporteAsistencia[[#This Row],[CLAVE]]&amp;TEXT(tbReporteAsistencia[[#This Row],[REGISTRO]],"dd/mm/yyyy")&amp;TRIM(LEFT(tbReporteAsistencia[[#This Row],[ESTADO]],7))),(tbReporteAsistencia[[#This Row],[CLAVE]]&amp;TEXT(tbReporteAsistencia[[#This Row],[REGISTRO]],"dd/mm/yyyy")&amp;TRIM(LEFT(tbReporteAsistencia[[#This Row],[ESTADO]],17)))))</f>
        <v>19205/01/2018ENTRADA</v>
      </c>
      <c r="H33">
        <f>tbReporteAsistencia[[#This Row],[CLAVE DISPOSITIVO]]</f>
        <v>192</v>
      </c>
      <c r="I33" s="9">
        <f>tbReporteAsistencia[[#This Row],[REGISTRO]]</f>
        <v>43105.282581018517</v>
      </c>
      <c r="J33" s="12">
        <f>tbReporteAsistencia[[#This Row],[REGISTRO]]</f>
        <v>43105.282581018517</v>
      </c>
    </row>
    <row r="34" spans="1:10">
      <c r="A34">
        <v>192</v>
      </c>
      <c r="B34">
        <v>192</v>
      </c>
      <c r="C34" t="s">
        <v>6</v>
      </c>
      <c r="D34" s="2">
        <v>43105.388090277775</v>
      </c>
      <c r="E34" t="s">
        <v>9</v>
      </c>
      <c r="F34" t="s">
        <v>8</v>
      </c>
      <c r="G34" t="str">
        <f>IF(TRIM(LEFT(tbReporteAsistencia[[#This Row],[ESTADO]],7))="ENTRADA",(tbReporteAsistencia[[#This Row],[CLAVE]]&amp;TEXT(tbReporteAsistencia[[#This Row],[REGISTRO]],"dd/mm/yyyy")&amp;TRIM(LEFT(tbReporteAsistencia[[#This Row],[ESTADO]],7))),IF(TRIM(LEFT(tbReporteAsistencia[[#This Row],[ESTADO]],7))="SALIDA",(tbReporteAsistencia[[#This Row],[CLAVE]]&amp;TEXT(tbReporteAsistencia[[#This Row],[REGISTRO]],"dd/mm/yyyy")&amp;TRIM(LEFT(tbReporteAsistencia[[#This Row],[ESTADO]],7))),(tbReporteAsistencia[[#This Row],[CLAVE]]&amp;TEXT(tbReporteAsistencia[[#This Row],[REGISTRO]],"dd/mm/yyyy")&amp;TRIM(LEFT(tbReporteAsistencia[[#This Row],[ESTADO]],17)))))</f>
        <v>19205/01/2018INICIO DE COMIDA</v>
      </c>
      <c r="H34">
        <f>tbReporteAsistencia[[#This Row],[CLAVE DISPOSITIVO]]</f>
        <v>192</v>
      </c>
      <c r="I34" s="9">
        <f>tbReporteAsistencia[[#This Row],[REGISTRO]]</f>
        <v>43105.388090277775</v>
      </c>
      <c r="J34" s="12">
        <f>tbReporteAsistencia[[#This Row],[REGISTRO]]</f>
        <v>43105.388090277775</v>
      </c>
    </row>
    <row r="35" spans="1:10">
      <c r="A35">
        <v>192</v>
      </c>
      <c r="B35">
        <v>192</v>
      </c>
      <c r="C35" t="s">
        <v>6</v>
      </c>
      <c r="D35" s="2">
        <v>43105.400729166664</v>
      </c>
      <c r="E35" t="s">
        <v>10</v>
      </c>
      <c r="F35" t="s">
        <v>8</v>
      </c>
      <c r="G35" t="str">
        <f>IF(TRIM(LEFT(tbReporteAsistencia[[#This Row],[ESTADO]],7))="ENTRADA",(tbReporteAsistencia[[#This Row],[CLAVE]]&amp;TEXT(tbReporteAsistencia[[#This Row],[REGISTRO]],"dd/mm/yyyy")&amp;TRIM(LEFT(tbReporteAsistencia[[#This Row],[ESTADO]],7))),IF(TRIM(LEFT(tbReporteAsistencia[[#This Row],[ESTADO]],7))="SALIDA",(tbReporteAsistencia[[#This Row],[CLAVE]]&amp;TEXT(tbReporteAsistencia[[#This Row],[REGISTRO]],"dd/mm/yyyy")&amp;TRIM(LEFT(tbReporteAsistencia[[#This Row],[ESTADO]],7))),(tbReporteAsistencia[[#This Row],[CLAVE]]&amp;TEXT(tbReporteAsistencia[[#This Row],[REGISTRO]],"dd/mm/yyyy")&amp;TRIM(LEFT(tbReporteAsistencia[[#This Row],[ESTADO]],17)))))</f>
        <v>19205/01/2018FIN DE COMIDA</v>
      </c>
      <c r="H35">
        <f>tbReporteAsistencia[[#This Row],[CLAVE DISPOSITIVO]]</f>
        <v>192</v>
      </c>
      <c r="I35" s="9">
        <f>tbReporteAsistencia[[#This Row],[REGISTRO]]</f>
        <v>43105.400729166664</v>
      </c>
      <c r="J35" s="12">
        <f>tbReporteAsistencia[[#This Row],[REGISTRO]]</f>
        <v>43105.400729166664</v>
      </c>
    </row>
    <row r="36" spans="1:10">
      <c r="A36">
        <v>192</v>
      </c>
      <c r="B36">
        <v>192</v>
      </c>
      <c r="C36" t="s">
        <v>6</v>
      </c>
      <c r="D36" s="2">
        <v>43105.588576388887</v>
      </c>
      <c r="E36" t="s">
        <v>11</v>
      </c>
      <c r="F36" t="s">
        <v>8</v>
      </c>
      <c r="G36" t="str">
        <f>IF(TRIM(LEFT(tbReporteAsistencia[[#This Row],[ESTADO]],7))="ENTRADA",(tbReporteAsistencia[[#This Row],[CLAVE]]&amp;TEXT(tbReporteAsistencia[[#This Row],[REGISTRO]],"dd/mm/yyyy")&amp;TRIM(LEFT(tbReporteAsistencia[[#This Row],[ESTADO]],7))),IF(TRIM(LEFT(tbReporteAsistencia[[#This Row],[ESTADO]],7))="SALIDA",(tbReporteAsistencia[[#This Row],[CLAVE]]&amp;TEXT(tbReporteAsistencia[[#This Row],[REGISTRO]],"dd/mm/yyyy")&amp;TRIM(LEFT(tbReporteAsistencia[[#This Row],[ESTADO]],7))),(tbReporteAsistencia[[#This Row],[CLAVE]]&amp;TEXT(tbReporteAsistencia[[#This Row],[REGISTRO]],"dd/mm/yyyy")&amp;TRIM(LEFT(tbReporteAsistencia[[#This Row],[ESTADO]],17)))))</f>
        <v>19205/01/2018SALIDA</v>
      </c>
      <c r="H36">
        <f>tbReporteAsistencia[[#This Row],[CLAVE DISPOSITIVO]]</f>
        <v>192</v>
      </c>
      <c r="I36" s="9">
        <f>tbReporteAsistencia[[#This Row],[REGISTRO]]</f>
        <v>43105.588576388887</v>
      </c>
      <c r="J36" s="12">
        <f>tbReporteAsistencia[[#This Row],[REGISTRO]]</f>
        <v>43105.588576388887</v>
      </c>
    </row>
    <row r="37" spans="1:10">
      <c r="A37">
        <v>192</v>
      </c>
      <c r="B37">
        <v>192</v>
      </c>
      <c r="C37" t="s">
        <v>6</v>
      </c>
      <c r="D37" s="2">
        <v>43108.285046296296</v>
      </c>
      <c r="E37" t="s">
        <v>7</v>
      </c>
      <c r="F37" t="s">
        <v>8</v>
      </c>
      <c r="G37" t="str">
        <f>IF(TRIM(LEFT(tbReporteAsistencia[[#This Row],[ESTADO]],7))="ENTRADA",(tbReporteAsistencia[[#This Row],[CLAVE]]&amp;TEXT(tbReporteAsistencia[[#This Row],[REGISTRO]],"dd/mm/yyyy")&amp;TRIM(LEFT(tbReporteAsistencia[[#This Row],[ESTADO]],7))),IF(TRIM(LEFT(tbReporteAsistencia[[#This Row],[ESTADO]],7))="SALIDA",(tbReporteAsistencia[[#This Row],[CLAVE]]&amp;TEXT(tbReporteAsistencia[[#This Row],[REGISTRO]],"dd/mm/yyyy")&amp;TRIM(LEFT(tbReporteAsistencia[[#This Row],[ESTADO]],7))),(tbReporteAsistencia[[#This Row],[CLAVE]]&amp;TEXT(tbReporteAsistencia[[#This Row],[REGISTRO]],"dd/mm/yyyy")&amp;TRIM(LEFT(tbReporteAsistencia[[#This Row],[ESTADO]],17)))))</f>
        <v>19208/01/2018ENTRADA</v>
      </c>
      <c r="H37">
        <f>tbReporteAsistencia[[#This Row],[CLAVE DISPOSITIVO]]</f>
        <v>192</v>
      </c>
      <c r="I37" s="9">
        <f>tbReporteAsistencia[[#This Row],[REGISTRO]]</f>
        <v>43108.285046296296</v>
      </c>
      <c r="J37" s="12">
        <f>tbReporteAsistencia[[#This Row],[REGISTRO]]</f>
        <v>43108.285046296296</v>
      </c>
    </row>
    <row r="38" spans="1:10">
      <c r="A38">
        <v>192</v>
      </c>
      <c r="B38">
        <v>192</v>
      </c>
      <c r="C38" t="s">
        <v>6</v>
      </c>
      <c r="D38" s="2">
        <v>43108.344687500001</v>
      </c>
      <c r="E38" t="s">
        <v>9</v>
      </c>
      <c r="F38" t="s">
        <v>8</v>
      </c>
      <c r="G38" t="str">
        <f>IF(TRIM(LEFT(tbReporteAsistencia[[#This Row],[ESTADO]],7))="ENTRADA",(tbReporteAsistencia[[#This Row],[CLAVE]]&amp;TEXT(tbReporteAsistencia[[#This Row],[REGISTRO]],"dd/mm/yyyy")&amp;TRIM(LEFT(tbReporteAsistencia[[#This Row],[ESTADO]],7))),IF(TRIM(LEFT(tbReporteAsistencia[[#This Row],[ESTADO]],7))="SALIDA",(tbReporteAsistencia[[#This Row],[CLAVE]]&amp;TEXT(tbReporteAsistencia[[#This Row],[REGISTRO]],"dd/mm/yyyy")&amp;TRIM(LEFT(tbReporteAsistencia[[#This Row],[ESTADO]],7))),(tbReporteAsistencia[[#This Row],[CLAVE]]&amp;TEXT(tbReporteAsistencia[[#This Row],[REGISTRO]],"dd/mm/yyyy")&amp;TRIM(LEFT(tbReporteAsistencia[[#This Row],[ESTADO]],17)))))</f>
        <v>19208/01/2018INICIO DE COMIDA</v>
      </c>
      <c r="H38">
        <f>tbReporteAsistencia[[#This Row],[CLAVE DISPOSITIVO]]</f>
        <v>192</v>
      </c>
      <c r="I38" s="9">
        <f>tbReporteAsistencia[[#This Row],[REGISTRO]]</f>
        <v>43108.344687500001</v>
      </c>
      <c r="J38" s="12">
        <f>tbReporteAsistencia[[#This Row],[REGISTRO]]</f>
        <v>43108.344687500001</v>
      </c>
    </row>
    <row r="39" spans="1:10">
      <c r="A39">
        <v>192</v>
      </c>
      <c r="B39">
        <v>192</v>
      </c>
      <c r="C39" t="s">
        <v>6</v>
      </c>
      <c r="D39" s="2">
        <v>43108.357222222221</v>
      </c>
      <c r="E39" t="s">
        <v>10</v>
      </c>
      <c r="F39" t="s">
        <v>8</v>
      </c>
      <c r="G39" t="str">
        <f>IF(TRIM(LEFT(tbReporteAsistencia[[#This Row],[ESTADO]],7))="ENTRADA",(tbReporteAsistencia[[#This Row],[CLAVE]]&amp;TEXT(tbReporteAsistencia[[#This Row],[REGISTRO]],"dd/mm/yyyy")&amp;TRIM(LEFT(tbReporteAsistencia[[#This Row],[ESTADO]],7))),IF(TRIM(LEFT(tbReporteAsistencia[[#This Row],[ESTADO]],7))="SALIDA",(tbReporteAsistencia[[#This Row],[CLAVE]]&amp;TEXT(tbReporteAsistencia[[#This Row],[REGISTRO]],"dd/mm/yyyy")&amp;TRIM(LEFT(tbReporteAsistencia[[#This Row],[ESTADO]],7))),(tbReporteAsistencia[[#This Row],[CLAVE]]&amp;TEXT(tbReporteAsistencia[[#This Row],[REGISTRO]],"dd/mm/yyyy")&amp;TRIM(LEFT(tbReporteAsistencia[[#This Row],[ESTADO]],17)))))</f>
        <v>19208/01/2018FIN DE COMIDA</v>
      </c>
      <c r="H39">
        <f>tbReporteAsistencia[[#This Row],[CLAVE DISPOSITIVO]]</f>
        <v>192</v>
      </c>
      <c r="I39" s="9">
        <f>tbReporteAsistencia[[#This Row],[REGISTRO]]</f>
        <v>43108.357222222221</v>
      </c>
      <c r="J39" s="12">
        <f>tbReporteAsistencia[[#This Row],[REGISTRO]]</f>
        <v>43108.357222222221</v>
      </c>
    </row>
    <row r="40" spans="1:10">
      <c r="A40">
        <v>192</v>
      </c>
      <c r="B40">
        <v>192</v>
      </c>
      <c r="C40" t="s">
        <v>6</v>
      </c>
      <c r="D40" s="2">
        <v>43108.596018518518</v>
      </c>
      <c r="E40" t="s">
        <v>11</v>
      </c>
      <c r="F40" t="s">
        <v>8</v>
      </c>
      <c r="G40" t="str">
        <f>IF(TRIM(LEFT(tbReporteAsistencia[[#This Row],[ESTADO]],7))="ENTRADA",(tbReporteAsistencia[[#This Row],[CLAVE]]&amp;TEXT(tbReporteAsistencia[[#This Row],[REGISTRO]],"dd/mm/yyyy")&amp;TRIM(LEFT(tbReporteAsistencia[[#This Row],[ESTADO]],7))),IF(TRIM(LEFT(tbReporteAsistencia[[#This Row],[ESTADO]],7))="SALIDA",(tbReporteAsistencia[[#This Row],[CLAVE]]&amp;TEXT(tbReporteAsistencia[[#This Row],[REGISTRO]],"dd/mm/yyyy")&amp;TRIM(LEFT(tbReporteAsistencia[[#This Row],[ESTADO]],7))),(tbReporteAsistencia[[#This Row],[CLAVE]]&amp;TEXT(tbReporteAsistencia[[#This Row],[REGISTRO]],"dd/mm/yyyy")&amp;TRIM(LEFT(tbReporteAsistencia[[#This Row],[ESTADO]],17)))))</f>
        <v>19208/01/2018SALIDA</v>
      </c>
      <c r="H40">
        <f>tbReporteAsistencia[[#This Row],[CLAVE DISPOSITIVO]]</f>
        <v>192</v>
      </c>
      <c r="I40" s="9">
        <f>tbReporteAsistencia[[#This Row],[REGISTRO]]</f>
        <v>43108.596018518518</v>
      </c>
      <c r="J40" s="12">
        <f>tbReporteAsistencia[[#This Row],[REGISTRO]]</f>
        <v>43108.596018518518</v>
      </c>
    </row>
    <row r="41" spans="1:10">
      <c r="A41">
        <v>192</v>
      </c>
      <c r="B41">
        <v>192</v>
      </c>
      <c r="C41" t="s">
        <v>6</v>
      </c>
      <c r="D41" s="2">
        <v>43109.28565972222</v>
      </c>
      <c r="E41" t="s">
        <v>7</v>
      </c>
      <c r="F41" t="s">
        <v>8</v>
      </c>
      <c r="G41" t="str">
        <f>IF(TRIM(LEFT(tbReporteAsistencia[[#This Row],[ESTADO]],7))="ENTRADA",(tbReporteAsistencia[[#This Row],[CLAVE]]&amp;TEXT(tbReporteAsistencia[[#This Row],[REGISTRO]],"dd/mm/yyyy")&amp;TRIM(LEFT(tbReporteAsistencia[[#This Row],[ESTADO]],7))),IF(TRIM(LEFT(tbReporteAsistencia[[#This Row],[ESTADO]],7))="SALIDA",(tbReporteAsistencia[[#This Row],[CLAVE]]&amp;TEXT(tbReporteAsistencia[[#This Row],[REGISTRO]],"dd/mm/yyyy")&amp;TRIM(LEFT(tbReporteAsistencia[[#This Row],[ESTADO]],7))),(tbReporteAsistencia[[#This Row],[CLAVE]]&amp;TEXT(tbReporteAsistencia[[#This Row],[REGISTRO]],"dd/mm/yyyy")&amp;TRIM(LEFT(tbReporteAsistencia[[#This Row],[ESTADO]],17)))))</f>
        <v>19209/01/2018ENTRADA</v>
      </c>
      <c r="H41">
        <f>tbReporteAsistencia[[#This Row],[CLAVE DISPOSITIVO]]</f>
        <v>192</v>
      </c>
      <c r="I41" s="9">
        <f>tbReporteAsistencia[[#This Row],[REGISTRO]]</f>
        <v>43109.28565972222</v>
      </c>
      <c r="J41" s="12">
        <f>tbReporteAsistencia[[#This Row],[REGISTRO]]</f>
        <v>43109.28565972222</v>
      </c>
    </row>
    <row r="42" spans="1:10">
      <c r="A42">
        <v>192</v>
      </c>
      <c r="B42">
        <v>192</v>
      </c>
      <c r="C42" t="s">
        <v>6</v>
      </c>
      <c r="D42" s="2">
        <v>43109.365011574075</v>
      </c>
      <c r="E42" t="s">
        <v>9</v>
      </c>
      <c r="F42" t="s">
        <v>8</v>
      </c>
      <c r="G42" t="str">
        <f>IF(TRIM(LEFT(tbReporteAsistencia[[#This Row],[ESTADO]],7))="ENTRADA",(tbReporteAsistencia[[#This Row],[CLAVE]]&amp;TEXT(tbReporteAsistencia[[#This Row],[REGISTRO]],"dd/mm/yyyy")&amp;TRIM(LEFT(tbReporteAsistencia[[#This Row],[ESTADO]],7))),IF(TRIM(LEFT(tbReporteAsistencia[[#This Row],[ESTADO]],7))="SALIDA",(tbReporteAsistencia[[#This Row],[CLAVE]]&amp;TEXT(tbReporteAsistencia[[#This Row],[REGISTRO]],"dd/mm/yyyy")&amp;TRIM(LEFT(tbReporteAsistencia[[#This Row],[ESTADO]],7))),(tbReporteAsistencia[[#This Row],[CLAVE]]&amp;TEXT(tbReporteAsistencia[[#This Row],[REGISTRO]],"dd/mm/yyyy")&amp;TRIM(LEFT(tbReporteAsistencia[[#This Row],[ESTADO]],17)))))</f>
        <v>19209/01/2018INICIO DE COMIDA</v>
      </c>
      <c r="H42">
        <f>tbReporteAsistencia[[#This Row],[CLAVE DISPOSITIVO]]</f>
        <v>192</v>
      </c>
      <c r="I42" s="9">
        <f>tbReporteAsistencia[[#This Row],[REGISTRO]]</f>
        <v>43109.365011574075</v>
      </c>
      <c r="J42" s="12">
        <f>tbReporteAsistencia[[#This Row],[REGISTRO]]</f>
        <v>43109.365011574075</v>
      </c>
    </row>
    <row r="43" spans="1:10">
      <c r="A43">
        <v>23</v>
      </c>
      <c r="B43">
        <v>23</v>
      </c>
      <c r="C43" t="s">
        <v>13</v>
      </c>
      <c r="D43" s="2">
        <v>43095.339722222219</v>
      </c>
      <c r="E43" t="s">
        <v>12</v>
      </c>
      <c r="F43" t="s">
        <v>8</v>
      </c>
      <c r="G43" t="str">
        <f>IF(TRIM(LEFT(tbReporteAsistencia[[#This Row],[ESTADO]],7))="ENTRADA",(tbReporteAsistencia[[#This Row],[CLAVE]]&amp;TEXT(tbReporteAsistencia[[#This Row],[REGISTRO]],"dd/mm/yyyy")&amp;TRIM(LEFT(tbReporteAsistencia[[#This Row],[ESTADO]],7))),IF(TRIM(LEFT(tbReporteAsistencia[[#This Row],[ESTADO]],7))="SALIDA",(tbReporteAsistencia[[#This Row],[CLAVE]]&amp;TEXT(tbReporteAsistencia[[#This Row],[REGISTRO]],"dd/mm/yyyy")&amp;TRIM(LEFT(tbReporteAsistencia[[#This Row],[ESTADO]],7))),(tbReporteAsistencia[[#This Row],[CLAVE]]&amp;TEXT(tbReporteAsistencia[[#This Row],[REGISTRO]],"dd/mm/yyyy")&amp;TRIM(LEFT(tbReporteAsistencia[[#This Row],[ESTADO]],17)))))</f>
        <v>2326/12/2017ENTRADA</v>
      </c>
      <c r="H43">
        <f>tbReporteAsistencia[[#This Row],[CLAVE DISPOSITIVO]]</f>
        <v>23</v>
      </c>
      <c r="I43" s="9">
        <f>tbReporteAsistencia[[#This Row],[REGISTRO]]</f>
        <v>43095.339722222219</v>
      </c>
      <c r="J43" s="12">
        <f>tbReporteAsistencia[[#This Row],[REGISTRO]]</f>
        <v>43095.339722222219</v>
      </c>
    </row>
    <row r="44" spans="1:10">
      <c r="A44">
        <v>23</v>
      </c>
      <c r="B44">
        <v>23</v>
      </c>
      <c r="C44" t="s">
        <v>13</v>
      </c>
      <c r="D44" s="2">
        <v>43095.719537037039</v>
      </c>
      <c r="E44" t="s">
        <v>11</v>
      </c>
      <c r="F44" t="s">
        <v>8</v>
      </c>
      <c r="G44" t="str">
        <f>IF(TRIM(LEFT(tbReporteAsistencia[[#This Row],[ESTADO]],7))="ENTRADA",(tbReporteAsistencia[[#This Row],[CLAVE]]&amp;TEXT(tbReporteAsistencia[[#This Row],[REGISTRO]],"dd/mm/yyyy")&amp;TRIM(LEFT(tbReporteAsistencia[[#This Row],[ESTADO]],7))),IF(TRIM(LEFT(tbReporteAsistencia[[#This Row],[ESTADO]],7))="SALIDA",(tbReporteAsistencia[[#This Row],[CLAVE]]&amp;TEXT(tbReporteAsistencia[[#This Row],[REGISTRO]],"dd/mm/yyyy")&amp;TRIM(LEFT(tbReporteAsistencia[[#This Row],[ESTADO]],7))),(tbReporteAsistencia[[#This Row],[CLAVE]]&amp;TEXT(tbReporteAsistencia[[#This Row],[REGISTRO]],"dd/mm/yyyy")&amp;TRIM(LEFT(tbReporteAsistencia[[#This Row],[ESTADO]],17)))))</f>
        <v>2326/12/2017SALIDA</v>
      </c>
      <c r="H44">
        <f>tbReporteAsistencia[[#This Row],[CLAVE DISPOSITIVO]]</f>
        <v>23</v>
      </c>
      <c r="I44" s="9">
        <f>tbReporteAsistencia[[#This Row],[REGISTRO]]</f>
        <v>43095.719537037039</v>
      </c>
      <c r="J44" s="12">
        <f>tbReporteAsistencia[[#This Row],[REGISTRO]]</f>
        <v>43095.719537037039</v>
      </c>
    </row>
    <row r="45" spans="1:10">
      <c r="A45">
        <v>23</v>
      </c>
      <c r="B45">
        <v>23</v>
      </c>
      <c r="C45" t="s">
        <v>13</v>
      </c>
      <c r="D45" s="2">
        <v>43096.340092592596</v>
      </c>
      <c r="E45" t="s">
        <v>12</v>
      </c>
      <c r="F45" t="s">
        <v>8</v>
      </c>
      <c r="G45" t="str">
        <f>IF(TRIM(LEFT(tbReporteAsistencia[[#This Row],[ESTADO]],7))="ENTRADA",(tbReporteAsistencia[[#This Row],[CLAVE]]&amp;TEXT(tbReporteAsistencia[[#This Row],[REGISTRO]],"dd/mm/yyyy")&amp;TRIM(LEFT(tbReporteAsistencia[[#This Row],[ESTADO]],7))),IF(TRIM(LEFT(tbReporteAsistencia[[#This Row],[ESTADO]],7))="SALIDA",(tbReporteAsistencia[[#This Row],[CLAVE]]&amp;TEXT(tbReporteAsistencia[[#This Row],[REGISTRO]],"dd/mm/yyyy")&amp;TRIM(LEFT(tbReporteAsistencia[[#This Row],[ESTADO]],7))),(tbReporteAsistencia[[#This Row],[CLAVE]]&amp;TEXT(tbReporteAsistencia[[#This Row],[REGISTRO]],"dd/mm/yyyy")&amp;TRIM(LEFT(tbReporteAsistencia[[#This Row],[ESTADO]],17)))))</f>
        <v>2327/12/2017ENTRADA</v>
      </c>
      <c r="H45">
        <f>tbReporteAsistencia[[#This Row],[CLAVE DISPOSITIVO]]</f>
        <v>23</v>
      </c>
      <c r="I45" s="9">
        <f>tbReporteAsistencia[[#This Row],[REGISTRO]]</f>
        <v>43096.340092592596</v>
      </c>
      <c r="J45" s="12">
        <f>tbReporteAsistencia[[#This Row],[REGISTRO]]</f>
        <v>43096.340092592596</v>
      </c>
    </row>
    <row r="46" spans="1:10">
      <c r="A46">
        <v>23</v>
      </c>
      <c r="B46">
        <v>23</v>
      </c>
      <c r="C46" t="s">
        <v>13</v>
      </c>
      <c r="D46" s="2">
        <v>43097.34003472222</v>
      </c>
      <c r="E46" t="s">
        <v>12</v>
      </c>
      <c r="F46" t="s">
        <v>8</v>
      </c>
      <c r="G46" t="str">
        <f>IF(TRIM(LEFT(tbReporteAsistencia[[#This Row],[ESTADO]],7))="ENTRADA",(tbReporteAsistencia[[#This Row],[CLAVE]]&amp;TEXT(tbReporteAsistencia[[#This Row],[REGISTRO]],"dd/mm/yyyy")&amp;TRIM(LEFT(tbReporteAsistencia[[#This Row],[ESTADO]],7))),IF(TRIM(LEFT(tbReporteAsistencia[[#This Row],[ESTADO]],7))="SALIDA",(tbReporteAsistencia[[#This Row],[CLAVE]]&amp;TEXT(tbReporteAsistencia[[#This Row],[REGISTRO]],"dd/mm/yyyy")&amp;TRIM(LEFT(tbReporteAsistencia[[#This Row],[ESTADO]],7))),(tbReporteAsistencia[[#This Row],[CLAVE]]&amp;TEXT(tbReporteAsistencia[[#This Row],[REGISTRO]],"dd/mm/yyyy")&amp;TRIM(LEFT(tbReporteAsistencia[[#This Row],[ESTADO]],17)))))</f>
        <v>2328/12/2017ENTRADA</v>
      </c>
      <c r="H46">
        <f>tbReporteAsistencia[[#This Row],[CLAVE DISPOSITIVO]]</f>
        <v>23</v>
      </c>
      <c r="I46" s="9">
        <f>tbReporteAsistencia[[#This Row],[REGISTRO]]</f>
        <v>43097.34003472222</v>
      </c>
      <c r="J46" s="12">
        <f>tbReporteAsistencia[[#This Row],[REGISTRO]]</f>
        <v>43097.34003472222</v>
      </c>
    </row>
    <row r="47" spans="1:10">
      <c r="A47">
        <v>23</v>
      </c>
      <c r="B47">
        <v>23</v>
      </c>
      <c r="C47" t="s">
        <v>13</v>
      </c>
      <c r="D47" s="2">
        <v>43097.725497685184</v>
      </c>
      <c r="E47" t="s">
        <v>11</v>
      </c>
      <c r="F47" t="s">
        <v>8</v>
      </c>
      <c r="G47" t="str">
        <f>IF(TRIM(LEFT(tbReporteAsistencia[[#This Row],[ESTADO]],7))="ENTRADA",(tbReporteAsistencia[[#This Row],[CLAVE]]&amp;TEXT(tbReporteAsistencia[[#This Row],[REGISTRO]],"dd/mm/yyyy")&amp;TRIM(LEFT(tbReporteAsistencia[[#This Row],[ESTADO]],7))),IF(TRIM(LEFT(tbReporteAsistencia[[#This Row],[ESTADO]],7))="SALIDA",(tbReporteAsistencia[[#This Row],[CLAVE]]&amp;TEXT(tbReporteAsistencia[[#This Row],[REGISTRO]],"dd/mm/yyyy")&amp;TRIM(LEFT(tbReporteAsistencia[[#This Row],[ESTADO]],7))),(tbReporteAsistencia[[#This Row],[CLAVE]]&amp;TEXT(tbReporteAsistencia[[#This Row],[REGISTRO]],"dd/mm/yyyy")&amp;TRIM(LEFT(tbReporteAsistencia[[#This Row],[ESTADO]],17)))))</f>
        <v>2328/12/2017SALIDA</v>
      </c>
      <c r="H47">
        <f>tbReporteAsistencia[[#This Row],[CLAVE DISPOSITIVO]]</f>
        <v>23</v>
      </c>
      <c r="I47" s="9">
        <f>tbReporteAsistencia[[#This Row],[REGISTRO]]</f>
        <v>43097.725497685184</v>
      </c>
      <c r="J47" s="12">
        <f>tbReporteAsistencia[[#This Row],[REGISTRO]]</f>
        <v>43097.725497685184</v>
      </c>
    </row>
    <row r="48" spans="1:10">
      <c r="A48">
        <v>23</v>
      </c>
      <c r="B48">
        <v>23</v>
      </c>
      <c r="C48" t="s">
        <v>13</v>
      </c>
      <c r="D48" s="2">
        <v>43098.333761574075</v>
      </c>
      <c r="E48" t="s">
        <v>12</v>
      </c>
      <c r="F48" t="s">
        <v>8</v>
      </c>
      <c r="G48" t="str">
        <f>IF(TRIM(LEFT(tbReporteAsistencia[[#This Row],[ESTADO]],7))="ENTRADA",(tbReporteAsistencia[[#This Row],[CLAVE]]&amp;TEXT(tbReporteAsistencia[[#This Row],[REGISTRO]],"dd/mm/yyyy")&amp;TRIM(LEFT(tbReporteAsistencia[[#This Row],[ESTADO]],7))),IF(TRIM(LEFT(tbReporteAsistencia[[#This Row],[ESTADO]],7))="SALIDA",(tbReporteAsistencia[[#This Row],[CLAVE]]&amp;TEXT(tbReporteAsistencia[[#This Row],[REGISTRO]],"dd/mm/yyyy")&amp;TRIM(LEFT(tbReporteAsistencia[[#This Row],[ESTADO]],7))),(tbReporteAsistencia[[#This Row],[CLAVE]]&amp;TEXT(tbReporteAsistencia[[#This Row],[REGISTRO]],"dd/mm/yyyy")&amp;TRIM(LEFT(tbReporteAsistencia[[#This Row],[ESTADO]],17)))))</f>
        <v>2329/12/2017ENTRADA</v>
      </c>
      <c r="H48">
        <f>tbReporteAsistencia[[#This Row],[CLAVE DISPOSITIVO]]</f>
        <v>23</v>
      </c>
      <c r="I48" s="9">
        <f>tbReporteAsistencia[[#This Row],[REGISTRO]]</f>
        <v>43098.333761574075</v>
      </c>
      <c r="J48" s="12">
        <f>tbReporteAsistencia[[#This Row],[REGISTRO]]</f>
        <v>43098.333761574075</v>
      </c>
    </row>
    <row r="49" spans="1:10">
      <c r="A49">
        <v>23</v>
      </c>
      <c r="B49">
        <v>23</v>
      </c>
      <c r="C49" t="s">
        <v>13</v>
      </c>
      <c r="D49" s="2">
        <v>43098.720810185187</v>
      </c>
      <c r="E49" t="s">
        <v>11</v>
      </c>
      <c r="F49" t="s">
        <v>8</v>
      </c>
      <c r="G49" t="str">
        <f>IF(TRIM(LEFT(tbReporteAsistencia[[#This Row],[ESTADO]],7))="ENTRADA",(tbReporteAsistencia[[#This Row],[CLAVE]]&amp;TEXT(tbReporteAsistencia[[#This Row],[REGISTRO]],"dd/mm/yyyy")&amp;TRIM(LEFT(tbReporteAsistencia[[#This Row],[ESTADO]],7))),IF(TRIM(LEFT(tbReporteAsistencia[[#This Row],[ESTADO]],7))="SALIDA",(tbReporteAsistencia[[#This Row],[CLAVE]]&amp;TEXT(tbReporteAsistencia[[#This Row],[REGISTRO]],"dd/mm/yyyy")&amp;TRIM(LEFT(tbReporteAsistencia[[#This Row],[ESTADO]],7))),(tbReporteAsistencia[[#This Row],[CLAVE]]&amp;TEXT(tbReporteAsistencia[[#This Row],[REGISTRO]],"dd/mm/yyyy")&amp;TRIM(LEFT(tbReporteAsistencia[[#This Row],[ESTADO]],17)))))</f>
        <v>2329/12/2017SALIDA</v>
      </c>
      <c r="H49">
        <f>tbReporteAsistencia[[#This Row],[CLAVE DISPOSITIVO]]</f>
        <v>23</v>
      </c>
      <c r="I49" s="9">
        <f>tbReporteAsistencia[[#This Row],[REGISTRO]]</f>
        <v>43098.720810185187</v>
      </c>
      <c r="J49" s="12">
        <f>tbReporteAsistencia[[#This Row],[REGISTRO]]</f>
        <v>43098.720810185187</v>
      </c>
    </row>
    <row r="50" spans="1:10">
      <c r="A50">
        <v>23</v>
      </c>
      <c r="B50">
        <v>23</v>
      </c>
      <c r="C50" t="s">
        <v>13</v>
      </c>
      <c r="D50" s="2">
        <v>43099.329467592594</v>
      </c>
      <c r="E50" t="s">
        <v>7</v>
      </c>
      <c r="F50" t="s">
        <v>8</v>
      </c>
      <c r="G50" t="str">
        <f>IF(TRIM(LEFT(tbReporteAsistencia[[#This Row],[ESTADO]],7))="ENTRADA",(tbReporteAsistencia[[#This Row],[CLAVE]]&amp;TEXT(tbReporteAsistencia[[#This Row],[REGISTRO]],"dd/mm/yyyy")&amp;TRIM(LEFT(tbReporteAsistencia[[#This Row],[ESTADO]],7))),IF(TRIM(LEFT(tbReporteAsistencia[[#This Row],[ESTADO]],7))="SALIDA",(tbReporteAsistencia[[#This Row],[CLAVE]]&amp;TEXT(tbReporteAsistencia[[#This Row],[REGISTRO]],"dd/mm/yyyy")&amp;TRIM(LEFT(tbReporteAsistencia[[#This Row],[ESTADO]],7))),(tbReporteAsistencia[[#This Row],[CLAVE]]&amp;TEXT(tbReporteAsistencia[[#This Row],[REGISTRO]],"dd/mm/yyyy")&amp;TRIM(LEFT(tbReporteAsistencia[[#This Row],[ESTADO]],17)))))</f>
        <v>2330/12/2017ENTRADA</v>
      </c>
      <c r="H50">
        <f>tbReporteAsistencia[[#This Row],[CLAVE DISPOSITIVO]]</f>
        <v>23</v>
      </c>
      <c r="I50" s="9">
        <f>tbReporteAsistencia[[#This Row],[REGISTRO]]</f>
        <v>43099.329467592594</v>
      </c>
      <c r="J50" s="12">
        <f>tbReporteAsistencia[[#This Row],[REGISTRO]]</f>
        <v>43099.329467592594</v>
      </c>
    </row>
    <row r="51" spans="1:10">
      <c r="A51">
        <v>23</v>
      </c>
      <c r="B51">
        <v>23</v>
      </c>
      <c r="C51" t="s">
        <v>13</v>
      </c>
      <c r="D51" s="2">
        <v>43099.651759259257</v>
      </c>
      <c r="E51" t="s">
        <v>11</v>
      </c>
      <c r="F51" t="s">
        <v>8</v>
      </c>
      <c r="G51" t="str">
        <f>IF(TRIM(LEFT(tbReporteAsistencia[[#This Row],[ESTADO]],7))="ENTRADA",(tbReporteAsistencia[[#This Row],[CLAVE]]&amp;TEXT(tbReporteAsistencia[[#This Row],[REGISTRO]],"dd/mm/yyyy")&amp;TRIM(LEFT(tbReporteAsistencia[[#This Row],[ESTADO]],7))),IF(TRIM(LEFT(tbReporteAsistencia[[#This Row],[ESTADO]],7))="SALIDA",(tbReporteAsistencia[[#This Row],[CLAVE]]&amp;TEXT(tbReporteAsistencia[[#This Row],[REGISTRO]],"dd/mm/yyyy")&amp;TRIM(LEFT(tbReporteAsistencia[[#This Row],[ESTADO]],7))),(tbReporteAsistencia[[#This Row],[CLAVE]]&amp;TEXT(tbReporteAsistencia[[#This Row],[REGISTRO]],"dd/mm/yyyy")&amp;TRIM(LEFT(tbReporteAsistencia[[#This Row],[ESTADO]],17)))))</f>
        <v>2330/12/2017SALIDA</v>
      </c>
      <c r="H51">
        <f>tbReporteAsistencia[[#This Row],[CLAVE DISPOSITIVO]]</f>
        <v>23</v>
      </c>
      <c r="I51" s="9">
        <f>tbReporteAsistencia[[#This Row],[REGISTRO]]</f>
        <v>43099.651759259257</v>
      </c>
      <c r="J51" s="12">
        <f>tbReporteAsistencia[[#This Row],[REGISTRO]]</f>
        <v>43099.651759259257</v>
      </c>
    </row>
    <row r="52" spans="1:10">
      <c r="A52">
        <v>23</v>
      </c>
      <c r="B52">
        <v>23</v>
      </c>
      <c r="C52" t="s">
        <v>13</v>
      </c>
      <c r="D52" s="2">
        <v>43102.326678240737</v>
      </c>
      <c r="E52" t="s">
        <v>7</v>
      </c>
      <c r="F52" t="s">
        <v>8</v>
      </c>
      <c r="G52" t="str">
        <f>IF(TRIM(LEFT(tbReporteAsistencia[[#This Row],[ESTADO]],7))="ENTRADA",(tbReporteAsistencia[[#This Row],[CLAVE]]&amp;TEXT(tbReporteAsistencia[[#This Row],[REGISTRO]],"dd/mm/yyyy")&amp;TRIM(LEFT(tbReporteAsistencia[[#This Row],[ESTADO]],7))),IF(TRIM(LEFT(tbReporteAsistencia[[#This Row],[ESTADO]],7))="SALIDA",(tbReporteAsistencia[[#This Row],[CLAVE]]&amp;TEXT(tbReporteAsistencia[[#This Row],[REGISTRO]],"dd/mm/yyyy")&amp;TRIM(LEFT(tbReporteAsistencia[[#This Row],[ESTADO]],7))),(tbReporteAsistencia[[#This Row],[CLAVE]]&amp;TEXT(tbReporteAsistencia[[#This Row],[REGISTRO]],"dd/mm/yyyy")&amp;TRIM(LEFT(tbReporteAsistencia[[#This Row],[ESTADO]],17)))))</f>
        <v>2302/01/2018ENTRADA</v>
      </c>
      <c r="H52">
        <f>tbReporteAsistencia[[#This Row],[CLAVE DISPOSITIVO]]</f>
        <v>23</v>
      </c>
      <c r="I52" s="9">
        <f>tbReporteAsistencia[[#This Row],[REGISTRO]]</f>
        <v>43102.326678240737</v>
      </c>
      <c r="J52" s="12">
        <f>tbReporteAsistencia[[#This Row],[REGISTRO]]</f>
        <v>43102.326678240737</v>
      </c>
    </row>
    <row r="53" spans="1:10">
      <c r="A53">
        <v>23</v>
      </c>
      <c r="B53">
        <v>23</v>
      </c>
      <c r="C53" t="s">
        <v>13</v>
      </c>
      <c r="D53" s="2">
        <v>43102.734166666669</v>
      </c>
      <c r="E53" t="s">
        <v>11</v>
      </c>
      <c r="F53" t="s">
        <v>8</v>
      </c>
      <c r="G53" t="str">
        <f>IF(TRIM(LEFT(tbReporteAsistencia[[#This Row],[ESTADO]],7))="ENTRADA",(tbReporteAsistencia[[#This Row],[CLAVE]]&amp;TEXT(tbReporteAsistencia[[#This Row],[REGISTRO]],"dd/mm/yyyy")&amp;TRIM(LEFT(tbReporteAsistencia[[#This Row],[ESTADO]],7))),IF(TRIM(LEFT(tbReporteAsistencia[[#This Row],[ESTADO]],7))="SALIDA",(tbReporteAsistencia[[#This Row],[CLAVE]]&amp;TEXT(tbReporteAsistencia[[#This Row],[REGISTRO]],"dd/mm/yyyy")&amp;TRIM(LEFT(tbReporteAsistencia[[#This Row],[ESTADO]],7))),(tbReporteAsistencia[[#This Row],[CLAVE]]&amp;TEXT(tbReporteAsistencia[[#This Row],[REGISTRO]],"dd/mm/yyyy")&amp;TRIM(LEFT(tbReporteAsistencia[[#This Row],[ESTADO]],17)))))</f>
        <v>2302/01/2018SALIDA</v>
      </c>
      <c r="H53">
        <f>tbReporteAsistencia[[#This Row],[CLAVE DISPOSITIVO]]</f>
        <v>23</v>
      </c>
      <c r="I53" s="9">
        <f>tbReporteAsistencia[[#This Row],[REGISTRO]]</f>
        <v>43102.734166666669</v>
      </c>
      <c r="J53" s="12">
        <f>tbReporteAsistencia[[#This Row],[REGISTRO]]</f>
        <v>43102.734166666669</v>
      </c>
    </row>
    <row r="54" spans="1:10">
      <c r="A54">
        <v>23</v>
      </c>
      <c r="B54">
        <v>23</v>
      </c>
      <c r="C54" t="s">
        <v>13</v>
      </c>
      <c r="D54" s="2">
        <v>43103.33730324074</v>
      </c>
      <c r="E54" t="s">
        <v>12</v>
      </c>
      <c r="F54" t="s">
        <v>8</v>
      </c>
      <c r="G54" t="str">
        <f>IF(TRIM(LEFT(tbReporteAsistencia[[#This Row],[ESTADO]],7))="ENTRADA",(tbReporteAsistencia[[#This Row],[CLAVE]]&amp;TEXT(tbReporteAsistencia[[#This Row],[REGISTRO]],"dd/mm/yyyy")&amp;TRIM(LEFT(tbReporteAsistencia[[#This Row],[ESTADO]],7))),IF(TRIM(LEFT(tbReporteAsistencia[[#This Row],[ESTADO]],7))="SALIDA",(tbReporteAsistencia[[#This Row],[CLAVE]]&amp;TEXT(tbReporteAsistencia[[#This Row],[REGISTRO]],"dd/mm/yyyy")&amp;TRIM(LEFT(tbReporteAsistencia[[#This Row],[ESTADO]],7))),(tbReporteAsistencia[[#This Row],[CLAVE]]&amp;TEXT(tbReporteAsistencia[[#This Row],[REGISTRO]],"dd/mm/yyyy")&amp;TRIM(LEFT(tbReporteAsistencia[[#This Row],[ESTADO]],17)))))</f>
        <v>2303/01/2018ENTRADA</v>
      </c>
      <c r="H54">
        <f>tbReporteAsistencia[[#This Row],[CLAVE DISPOSITIVO]]</f>
        <v>23</v>
      </c>
      <c r="I54" s="9">
        <f>tbReporteAsistencia[[#This Row],[REGISTRO]]</f>
        <v>43103.33730324074</v>
      </c>
      <c r="J54" s="12">
        <f>tbReporteAsistencia[[#This Row],[REGISTRO]]</f>
        <v>43103.33730324074</v>
      </c>
    </row>
    <row r="55" spans="1:10">
      <c r="A55">
        <v>23</v>
      </c>
      <c r="B55">
        <v>23</v>
      </c>
      <c r="C55" t="s">
        <v>13</v>
      </c>
      <c r="D55" s="2">
        <v>43104.33079861111</v>
      </c>
      <c r="E55" t="s">
        <v>7</v>
      </c>
      <c r="F55" t="s">
        <v>8</v>
      </c>
      <c r="G55" t="str">
        <f>IF(TRIM(LEFT(tbReporteAsistencia[[#This Row],[ESTADO]],7))="ENTRADA",(tbReporteAsistencia[[#This Row],[CLAVE]]&amp;TEXT(tbReporteAsistencia[[#This Row],[REGISTRO]],"dd/mm/yyyy")&amp;TRIM(LEFT(tbReporteAsistencia[[#This Row],[ESTADO]],7))),IF(TRIM(LEFT(tbReporteAsistencia[[#This Row],[ESTADO]],7))="SALIDA",(tbReporteAsistencia[[#This Row],[CLAVE]]&amp;TEXT(tbReporteAsistencia[[#This Row],[REGISTRO]],"dd/mm/yyyy")&amp;TRIM(LEFT(tbReporteAsistencia[[#This Row],[ESTADO]],7))),(tbReporteAsistencia[[#This Row],[CLAVE]]&amp;TEXT(tbReporteAsistencia[[#This Row],[REGISTRO]],"dd/mm/yyyy")&amp;TRIM(LEFT(tbReporteAsistencia[[#This Row],[ESTADO]],17)))))</f>
        <v>2304/01/2018ENTRADA</v>
      </c>
      <c r="H55">
        <f>tbReporteAsistencia[[#This Row],[CLAVE DISPOSITIVO]]</f>
        <v>23</v>
      </c>
      <c r="I55" s="9">
        <f>tbReporteAsistencia[[#This Row],[REGISTRO]]</f>
        <v>43104.33079861111</v>
      </c>
      <c r="J55" s="12">
        <f>tbReporteAsistencia[[#This Row],[REGISTRO]]</f>
        <v>43104.33079861111</v>
      </c>
    </row>
    <row r="56" spans="1:10">
      <c r="A56">
        <v>23</v>
      </c>
      <c r="B56">
        <v>23</v>
      </c>
      <c r="C56" t="s">
        <v>13</v>
      </c>
      <c r="D56" s="2">
        <v>43104.733414351853</v>
      </c>
      <c r="E56" t="s">
        <v>11</v>
      </c>
      <c r="F56" t="s">
        <v>8</v>
      </c>
      <c r="G56" t="str">
        <f>IF(TRIM(LEFT(tbReporteAsistencia[[#This Row],[ESTADO]],7))="ENTRADA",(tbReporteAsistencia[[#This Row],[CLAVE]]&amp;TEXT(tbReporteAsistencia[[#This Row],[REGISTRO]],"dd/mm/yyyy")&amp;TRIM(LEFT(tbReporteAsistencia[[#This Row],[ESTADO]],7))),IF(TRIM(LEFT(tbReporteAsistencia[[#This Row],[ESTADO]],7))="SALIDA",(tbReporteAsistencia[[#This Row],[CLAVE]]&amp;TEXT(tbReporteAsistencia[[#This Row],[REGISTRO]],"dd/mm/yyyy")&amp;TRIM(LEFT(tbReporteAsistencia[[#This Row],[ESTADO]],7))),(tbReporteAsistencia[[#This Row],[CLAVE]]&amp;TEXT(tbReporteAsistencia[[#This Row],[REGISTRO]],"dd/mm/yyyy")&amp;TRIM(LEFT(tbReporteAsistencia[[#This Row],[ESTADO]],17)))))</f>
        <v>2304/01/2018SALIDA</v>
      </c>
      <c r="H56">
        <f>tbReporteAsistencia[[#This Row],[CLAVE DISPOSITIVO]]</f>
        <v>23</v>
      </c>
      <c r="I56" s="9">
        <f>tbReporteAsistencia[[#This Row],[REGISTRO]]</f>
        <v>43104.733414351853</v>
      </c>
      <c r="J56" s="12">
        <f>tbReporteAsistencia[[#This Row],[REGISTRO]]</f>
        <v>43104.733414351853</v>
      </c>
    </row>
    <row r="57" spans="1:10">
      <c r="A57">
        <v>23</v>
      </c>
      <c r="B57">
        <v>23</v>
      </c>
      <c r="C57" t="s">
        <v>13</v>
      </c>
      <c r="D57" s="2">
        <v>43105.350694444445</v>
      </c>
      <c r="E57" t="s">
        <v>7</v>
      </c>
      <c r="F57" t="s">
        <v>8</v>
      </c>
      <c r="G57" t="str">
        <f>IF(TRIM(LEFT(tbReporteAsistencia[[#This Row],[ESTADO]],7))="ENTRADA",(tbReporteAsistencia[[#This Row],[CLAVE]]&amp;TEXT(tbReporteAsistencia[[#This Row],[REGISTRO]],"dd/mm/yyyy")&amp;TRIM(LEFT(tbReporteAsistencia[[#This Row],[ESTADO]],7))),IF(TRIM(LEFT(tbReporteAsistencia[[#This Row],[ESTADO]],7))="SALIDA",(tbReporteAsistencia[[#This Row],[CLAVE]]&amp;TEXT(tbReporteAsistencia[[#This Row],[REGISTRO]],"dd/mm/yyyy")&amp;TRIM(LEFT(tbReporteAsistencia[[#This Row],[ESTADO]],7))),(tbReporteAsistencia[[#This Row],[CLAVE]]&amp;TEXT(tbReporteAsistencia[[#This Row],[REGISTRO]],"dd/mm/yyyy")&amp;TRIM(LEFT(tbReporteAsistencia[[#This Row],[ESTADO]],17)))))</f>
        <v>2305/01/2018ENTRADA</v>
      </c>
      <c r="H57">
        <f>tbReporteAsistencia[[#This Row],[CLAVE DISPOSITIVO]]</f>
        <v>23</v>
      </c>
      <c r="I57" s="9">
        <f>tbReporteAsistencia[[#This Row],[REGISTRO]]</f>
        <v>43105.350694444445</v>
      </c>
      <c r="J57" s="12">
        <f>tbReporteAsistencia[[#This Row],[REGISTRO]]</f>
        <v>43105.350694444445</v>
      </c>
    </row>
    <row r="58" spans="1:10">
      <c r="A58">
        <v>23</v>
      </c>
      <c r="B58">
        <v>23</v>
      </c>
      <c r="C58" t="s">
        <v>13</v>
      </c>
      <c r="D58" s="2">
        <v>43105.772106481483</v>
      </c>
      <c r="E58" t="s">
        <v>11</v>
      </c>
      <c r="F58" t="s">
        <v>8</v>
      </c>
      <c r="G58" t="str">
        <f>IF(TRIM(LEFT(tbReporteAsistencia[[#This Row],[ESTADO]],7))="ENTRADA",(tbReporteAsistencia[[#This Row],[CLAVE]]&amp;TEXT(tbReporteAsistencia[[#This Row],[REGISTRO]],"dd/mm/yyyy")&amp;TRIM(LEFT(tbReporteAsistencia[[#This Row],[ESTADO]],7))),IF(TRIM(LEFT(tbReporteAsistencia[[#This Row],[ESTADO]],7))="SALIDA",(tbReporteAsistencia[[#This Row],[CLAVE]]&amp;TEXT(tbReporteAsistencia[[#This Row],[REGISTRO]],"dd/mm/yyyy")&amp;TRIM(LEFT(tbReporteAsistencia[[#This Row],[ESTADO]],7))),(tbReporteAsistencia[[#This Row],[CLAVE]]&amp;TEXT(tbReporteAsistencia[[#This Row],[REGISTRO]],"dd/mm/yyyy")&amp;TRIM(LEFT(tbReporteAsistencia[[#This Row],[ESTADO]],17)))))</f>
        <v>2305/01/2018SALIDA</v>
      </c>
      <c r="H58">
        <f>tbReporteAsistencia[[#This Row],[CLAVE DISPOSITIVO]]</f>
        <v>23</v>
      </c>
      <c r="I58" s="9">
        <f>tbReporteAsistencia[[#This Row],[REGISTRO]]</f>
        <v>43105.772106481483</v>
      </c>
      <c r="J58" s="12">
        <f>tbReporteAsistencia[[#This Row],[REGISTRO]]</f>
        <v>43105.772106481483</v>
      </c>
    </row>
    <row r="59" spans="1:10">
      <c r="A59">
        <v>23</v>
      </c>
      <c r="B59">
        <v>23</v>
      </c>
      <c r="C59" t="s">
        <v>13</v>
      </c>
      <c r="D59" s="2">
        <v>43108.346018518518</v>
      </c>
      <c r="E59" t="s">
        <v>7</v>
      </c>
      <c r="F59" t="s">
        <v>8</v>
      </c>
      <c r="G59" t="str">
        <f>IF(TRIM(LEFT(tbReporteAsistencia[[#This Row],[ESTADO]],7))="ENTRADA",(tbReporteAsistencia[[#This Row],[CLAVE]]&amp;TEXT(tbReporteAsistencia[[#This Row],[REGISTRO]],"dd/mm/yyyy")&amp;TRIM(LEFT(tbReporteAsistencia[[#This Row],[ESTADO]],7))),IF(TRIM(LEFT(tbReporteAsistencia[[#This Row],[ESTADO]],7))="SALIDA",(tbReporteAsistencia[[#This Row],[CLAVE]]&amp;TEXT(tbReporteAsistencia[[#This Row],[REGISTRO]],"dd/mm/yyyy")&amp;TRIM(LEFT(tbReporteAsistencia[[#This Row],[ESTADO]],7))),(tbReporteAsistencia[[#This Row],[CLAVE]]&amp;TEXT(tbReporteAsistencia[[#This Row],[REGISTRO]],"dd/mm/yyyy")&amp;TRIM(LEFT(tbReporteAsistencia[[#This Row],[ESTADO]],17)))))</f>
        <v>2308/01/2018ENTRADA</v>
      </c>
      <c r="H59">
        <f>tbReporteAsistencia[[#This Row],[CLAVE DISPOSITIVO]]</f>
        <v>23</v>
      </c>
      <c r="I59" s="9">
        <f>tbReporteAsistencia[[#This Row],[REGISTRO]]</f>
        <v>43108.346018518518</v>
      </c>
      <c r="J59" s="12">
        <f>tbReporteAsistencia[[#This Row],[REGISTRO]]</f>
        <v>43108.346018518518</v>
      </c>
    </row>
    <row r="60" spans="1:10">
      <c r="A60">
        <v>23</v>
      </c>
      <c r="B60">
        <v>23</v>
      </c>
      <c r="C60" t="s">
        <v>13</v>
      </c>
      <c r="D60" s="2">
        <v>43108.80296296296</v>
      </c>
      <c r="E60" t="s">
        <v>11</v>
      </c>
      <c r="F60" t="s">
        <v>8</v>
      </c>
      <c r="G60" t="str">
        <f>IF(TRIM(LEFT(tbReporteAsistencia[[#This Row],[ESTADO]],7))="ENTRADA",(tbReporteAsistencia[[#This Row],[CLAVE]]&amp;TEXT(tbReporteAsistencia[[#This Row],[REGISTRO]],"dd/mm/yyyy")&amp;TRIM(LEFT(tbReporteAsistencia[[#This Row],[ESTADO]],7))),IF(TRIM(LEFT(tbReporteAsistencia[[#This Row],[ESTADO]],7))="SALIDA",(tbReporteAsistencia[[#This Row],[CLAVE]]&amp;TEXT(tbReporteAsistencia[[#This Row],[REGISTRO]],"dd/mm/yyyy")&amp;TRIM(LEFT(tbReporteAsistencia[[#This Row],[ESTADO]],7))),(tbReporteAsistencia[[#This Row],[CLAVE]]&amp;TEXT(tbReporteAsistencia[[#This Row],[REGISTRO]],"dd/mm/yyyy")&amp;TRIM(LEFT(tbReporteAsistencia[[#This Row],[ESTADO]],17)))))</f>
        <v>2308/01/2018SALIDA</v>
      </c>
      <c r="H60">
        <f>tbReporteAsistencia[[#This Row],[CLAVE DISPOSITIVO]]</f>
        <v>23</v>
      </c>
      <c r="I60" s="9">
        <f>tbReporteAsistencia[[#This Row],[REGISTRO]]</f>
        <v>43108.80296296296</v>
      </c>
      <c r="J60" s="12">
        <f>tbReporteAsistencia[[#This Row],[REGISTRO]]</f>
        <v>43108.80296296296</v>
      </c>
    </row>
    <row r="61" spans="1:10">
      <c r="A61">
        <v>23</v>
      </c>
      <c r="B61">
        <v>23</v>
      </c>
      <c r="C61" t="s">
        <v>13</v>
      </c>
      <c r="D61" s="2">
        <v>43109.342881944445</v>
      </c>
      <c r="E61" t="s">
        <v>7</v>
      </c>
      <c r="F61" t="s">
        <v>8</v>
      </c>
      <c r="G61" t="str">
        <f>IF(TRIM(LEFT(tbReporteAsistencia[[#This Row],[ESTADO]],7))="ENTRADA",(tbReporteAsistencia[[#This Row],[CLAVE]]&amp;TEXT(tbReporteAsistencia[[#This Row],[REGISTRO]],"dd/mm/yyyy")&amp;TRIM(LEFT(tbReporteAsistencia[[#This Row],[ESTADO]],7))),IF(TRIM(LEFT(tbReporteAsistencia[[#This Row],[ESTADO]],7))="SALIDA",(tbReporteAsistencia[[#This Row],[CLAVE]]&amp;TEXT(tbReporteAsistencia[[#This Row],[REGISTRO]],"dd/mm/yyyy")&amp;TRIM(LEFT(tbReporteAsistencia[[#This Row],[ESTADO]],7))),(tbReporteAsistencia[[#This Row],[CLAVE]]&amp;TEXT(tbReporteAsistencia[[#This Row],[REGISTRO]],"dd/mm/yyyy")&amp;TRIM(LEFT(tbReporteAsistencia[[#This Row],[ESTADO]],17)))))</f>
        <v>2309/01/2018ENTRADA</v>
      </c>
      <c r="H61">
        <f>tbReporteAsistencia[[#This Row],[CLAVE DISPOSITIVO]]</f>
        <v>23</v>
      </c>
      <c r="I61" s="9">
        <f>tbReporteAsistencia[[#This Row],[REGISTRO]]</f>
        <v>43109.342881944445</v>
      </c>
      <c r="J61" s="12">
        <f>tbReporteAsistencia[[#This Row],[REGISTRO]]</f>
        <v>43109.342881944445</v>
      </c>
    </row>
    <row r="62" spans="1:10">
      <c r="A62">
        <v>61</v>
      </c>
      <c r="B62">
        <v>61</v>
      </c>
      <c r="C62" t="s">
        <v>14</v>
      </c>
      <c r="D62" s="2">
        <v>43095.294409722221</v>
      </c>
      <c r="E62" t="s">
        <v>15</v>
      </c>
      <c r="F62" t="s">
        <v>8</v>
      </c>
      <c r="G62" t="str">
        <f>IF(TRIM(LEFT(tbReporteAsistencia[[#This Row],[ESTADO]],7))="ENTRADA",(tbReporteAsistencia[[#This Row],[CLAVE]]&amp;TEXT(tbReporteAsistencia[[#This Row],[REGISTRO]],"dd/mm/yyyy")&amp;TRIM(LEFT(tbReporteAsistencia[[#This Row],[ESTADO]],7))),IF(TRIM(LEFT(tbReporteAsistencia[[#This Row],[ESTADO]],7))="SALIDA",(tbReporteAsistencia[[#This Row],[CLAVE]]&amp;TEXT(tbReporteAsistencia[[#This Row],[REGISTRO]],"dd/mm/yyyy")&amp;TRIM(LEFT(tbReporteAsistencia[[#This Row],[ESTADO]],7))),(tbReporteAsistencia[[#This Row],[CLAVE]]&amp;TEXT(tbReporteAsistencia[[#This Row],[REGISTRO]],"dd/mm/yyyy")&amp;TRIM(LEFT(tbReporteAsistencia[[#This Row],[ESTADO]],17)))))</f>
        <v>6126/12/2017ENTRADA</v>
      </c>
      <c r="H62">
        <f>tbReporteAsistencia[[#This Row],[CLAVE DISPOSITIVO]]</f>
        <v>61</v>
      </c>
      <c r="I62" s="9">
        <f>tbReporteAsistencia[[#This Row],[REGISTRO]]</f>
        <v>43095.294409722221</v>
      </c>
      <c r="J62" s="12">
        <f>tbReporteAsistencia[[#This Row],[REGISTRO]]</f>
        <v>43095.294409722221</v>
      </c>
    </row>
    <row r="63" spans="1:10">
      <c r="A63">
        <v>61</v>
      </c>
      <c r="B63">
        <v>61</v>
      </c>
      <c r="C63" t="s">
        <v>14</v>
      </c>
      <c r="D63" s="2">
        <v>43095.599733796298</v>
      </c>
      <c r="E63" t="s">
        <v>16</v>
      </c>
      <c r="F63" t="s">
        <v>8</v>
      </c>
      <c r="G63" t="str">
        <f>IF(TRIM(LEFT(tbReporteAsistencia[[#This Row],[ESTADO]],7))="ENTRADA",(tbReporteAsistencia[[#This Row],[CLAVE]]&amp;TEXT(tbReporteAsistencia[[#This Row],[REGISTRO]],"dd/mm/yyyy")&amp;TRIM(LEFT(tbReporteAsistencia[[#This Row],[ESTADO]],7))),IF(TRIM(LEFT(tbReporteAsistencia[[#This Row],[ESTADO]],7))="SALIDA",(tbReporteAsistencia[[#This Row],[CLAVE]]&amp;TEXT(tbReporteAsistencia[[#This Row],[REGISTRO]],"dd/mm/yyyy")&amp;TRIM(LEFT(tbReporteAsistencia[[#This Row],[ESTADO]],7))),(tbReporteAsistencia[[#This Row],[CLAVE]]&amp;TEXT(tbReporteAsistencia[[#This Row],[REGISTRO]],"dd/mm/yyyy")&amp;TRIM(LEFT(tbReporteAsistencia[[#This Row],[ESTADO]],17)))))</f>
        <v>6126/12/2017SALIDA</v>
      </c>
      <c r="H63">
        <f>tbReporteAsistencia[[#This Row],[CLAVE DISPOSITIVO]]</f>
        <v>61</v>
      </c>
      <c r="I63" s="9">
        <f>tbReporteAsistencia[[#This Row],[REGISTRO]]</f>
        <v>43095.599733796298</v>
      </c>
      <c r="J63" s="12">
        <f>tbReporteAsistencia[[#This Row],[REGISTRO]]</f>
        <v>43095.599733796298</v>
      </c>
    </row>
    <row r="64" spans="1:10">
      <c r="A64">
        <v>61</v>
      </c>
      <c r="B64">
        <v>61</v>
      </c>
      <c r="C64" t="s">
        <v>14</v>
      </c>
      <c r="D64" s="2">
        <v>43095.606909722221</v>
      </c>
      <c r="E64" t="s">
        <v>15</v>
      </c>
      <c r="F64" t="s">
        <v>8</v>
      </c>
      <c r="G64" t="str">
        <f>IF(TRIM(LEFT(tbReporteAsistencia[[#This Row],[ESTADO]],7))="ENTRADA",(tbReporteAsistencia[[#This Row],[CLAVE]]&amp;TEXT(tbReporteAsistencia[[#This Row],[REGISTRO]],"dd/mm/yyyy")&amp;TRIM(LEFT(tbReporteAsistencia[[#This Row],[ESTADO]],7))),IF(TRIM(LEFT(tbReporteAsistencia[[#This Row],[ESTADO]],7))="SALIDA",(tbReporteAsistencia[[#This Row],[CLAVE]]&amp;TEXT(tbReporteAsistencia[[#This Row],[REGISTRO]],"dd/mm/yyyy")&amp;TRIM(LEFT(tbReporteAsistencia[[#This Row],[ESTADO]],7))),(tbReporteAsistencia[[#This Row],[CLAVE]]&amp;TEXT(tbReporteAsistencia[[#This Row],[REGISTRO]],"dd/mm/yyyy")&amp;TRIM(LEFT(tbReporteAsistencia[[#This Row],[ESTADO]],17)))))</f>
        <v>6126/12/2017ENTRADA</v>
      </c>
      <c r="H64">
        <f>tbReporteAsistencia[[#This Row],[CLAVE DISPOSITIVO]]</f>
        <v>61</v>
      </c>
      <c r="I64" s="9">
        <f>tbReporteAsistencia[[#This Row],[REGISTRO]]</f>
        <v>43095.606909722221</v>
      </c>
      <c r="J64" s="12">
        <f>tbReporteAsistencia[[#This Row],[REGISTRO]]</f>
        <v>43095.606909722221</v>
      </c>
    </row>
    <row r="65" spans="1:10">
      <c r="A65">
        <v>61</v>
      </c>
      <c r="B65">
        <v>61</v>
      </c>
      <c r="C65" t="s">
        <v>14</v>
      </c>
      <c r="D65" s="2">
        <v>43096.277488425927</v>
      </c>
      <c r="E65" t="s">
        <v>15</v>
      </c>
      <c r="F65" t="s">
        <v>8</v>
      </c>
      <c r="G65" t="str">
        <f>IF(TRIM(LEFT(tbReporteAsistencia[[#This Row],[ESTADO]],7))="ENTRADA",(tbReporteAsistencia[[#This Row],[CLAVE]]&amp;TEXT(tbReporteAsistencia[[#This Row],[REGISTRO]],"dd/mm/yyyy")&amp;TRIM(LEFT(tbReporteAsistencia[[#This Row],[ESTADO]],7))),IF(TRIM(LEFT(tbReporteAsistencia[[#This Row],[ESTADO]],7))="SALIDA",(tbReporteAsistencia[[#This Row],[CLAVE]]&amp;TEXT(tbReporteAsistencia[[#This Row],[REGISTRO]],"dd/mm/yyyy")&amp;TRIM(LEFT(tbReporteAsistencia[[#This Row],[ESTADO]],7))),(tbReporteAsistencia[[#This Row],[CLAVE]]&amp;TEXT(tbReporteAsistencia[[#This Row],[REGISTRO]],"dd/mm/yyyy")&amp;TRIM(LEFT(tbReporteAsistencia[[#This Row],[ESTADO]],17)))))</f>
        <v>6127/12/2017ENTRADA</v>
      </c>
      <c r="H65">
        <f>tbReporteAsistencia[[#This Row],[CLAVE DISPOSITIVO]]</f>
        <v>61</v>
      </c>
      <c r="I65" s="9">
        <f>tbReporteAsistencia[[#This Row],[REGISTRO]]</f>
        <v>43096.277488425927</v>
      </c>
      <c r="J65" s="12">
        <f>tbReporteAsistencia[[#This Row],[REGISTRO]]</f>
        <v>43096.277488425927</v>
      </c>
    </row>
    <row r="66" spans="1:10">
      <c r="A66">
        <v>61</v>
      </c>
      <c r="B66">
        <v>61</v>
      </c>
      <c r="C66" t="s">
        <v>14</v>
      </c>
      <c r="D66" s="2">
        <v>43096.809907407405</v>
      </c>
      <c r="E66" t="s">
        <v>16</v>
      </c>
      <c r="F66" t="s">
        <v>8</v>
      </c>
      <c r="G66" t="str">
        <f>IF(TRIM(LEFT(tbReporteAsistencia[[#This Row],[ESTADO]],7))="ENTRADA",(tbReporteAsistencia[[#This Row],[CLAVE]]&amp;TEXT(tbReporteAsistencia[[#This Row],[REGISTRO]],"dd/mm/yyyy")&amp;TRIM(LEFT(tbReporteAsistencia[[#This Row],[ESTADO]],7))),IF(TRIM(LEFT(tbReporteAsistencia[[#This Row],[ESTADO]],7))="SALIDA",(tbReporteAsistencia[[#This Row],[CLAVE]]&amp;TEXT(tbReporteAsistencia[[#This Row],[REGISTRO]],"dd/mm/yyyy")&amp;TRIM(LEFT(tbReporteAsistencia[[#This Row],[ESTADO]],7))),(tbReporteAsistencia[[#This Row],[CLAVE]]&amp;TEXT(tbReporteAsistencia[[#This Row],[REGISTRO]],"dd/mm/yyyy")&amp;TRIM(LEFT(tbReporteAsistencia[[#This Row],[ESTADO]],17)))))</f>
        <v>6127/12/2017SALIDA</v>
      </c>
      <c r="H66">
        <f>tbReporteAsistencia[[#This Row],[CLAVE DISPOSITIVO]]</f>
        <v>61</v>
      </c>
      <c r="I66" s="9">
        <f>tbReporteAsistencia[[#This Row],[REGISTRO]]</f>
        <v>43096.809907407405</v>
      </c>
      <c r="J66" s="12">
        <f>tbReporteAsistencia[[#This Row],[REGISTRO]]</f>
        <v>43096.809907407405</v>
      </c>
    </row>
    <row r="67" spans="1:10">
      <c r="A67">
        <v>61</v>
      </c>
      <c r="B67">
        <v>61</v>
      </c>
      <c r="C67" t="s">
        <v>14</v>
      </c>
      <c r="D67" s="2">
        <v>43097.572916666664</v>
      </c>
      <c r="E67" t="s">
        <v>17</v>
      </c>
      <c r="F67" t="s">
        <v>8</v>
      </c>
      <c r="G67" t="str">
        <f>IF(TRIM(LEFT(tbReporteAsistencia[[#This Row],[ESTADO]],7))="ENTRADA",(tbReporteAsistencia[[#This Row],[CLAVE]]&amp;TEXT(tbReporteAsistencia[[#This Row],[REGISTRO]],"dd/mm/yyyy")&amp;TRIM(LEFT(tbReporteAsistencia[[#This Row],[ESTADO]],7))),IF(TRIM(LEFT(tbReporteAsistencia[[#This Row],[ESTADO]],7))="SALIDA",(tbReporteAsistencia[[#This Row],[CLAVE]]&amp;TEXT(tbReporteAsistencia[[#This Row],[REGISTRO]],"dd/mm/yyyy")&amp;TRIM(LEFT(tbReporteAsistencia[[#This Row],[ESTADO]],7))),(tbReporteAsistencia[[#This Row],[CLAVE]]&amp;TEXT(tbReporteAsistencia[[#This Row],[REGISTRO]],"dd/mm/yyyy")&amp;TRIM(LEFT(tbReporteAsistencia[[#This Row],[ESTADO]],17)))))</f>
        <v>6128/12/2017ENTRADA</v>
      </c>
      <c r="H67">
        <f>tbReporteAsistencia[[#This Row],[CLAVE DISPOSITIVO]]</f>
        <v>61</v>
      </c>
      <c r="I67" s="9">
        <f>tbReporteAsistencia[[#This Row],[REGISTRO]]</f>
        <v>43097.572916666664</v>
      </c>
      <c r="J67" s="12">
        <f>tbReporteAsistencia[[#This Row],[REGISTRO]]</f>
        <v>43097.572916666664</v>
      </c>
    </row>
    <row r="68" spans="1:10">
      <c r="A68">
        <v>61</v>
      </c>
      <c r="B68">
        <v>61</v>
      </c>
      <c r="C68" t="s">
        <v>14</v>
      </c>
      <c r="D68" s="2">
        <v>43097.902222222219</v>
      </c>
      <c r="E68" t="s">
        <v>16</v>
      </c>
      <c r="F68" t="s">
        <v>8</v>
      </c>
      <c r="G68" t="str">
        <f>IF(TRIM(LEFT(tbReporteAsistencia[[#This Row],[ESTADO]],7))="ENTRADA",(tbReporteAsistencia[[#This Row],[CLAVE]]&amp;TEXT(tbReporteAsistencia[[#This Row],[REGISTRO]],"dd/mm/yyyy")&amp;TRIM(LEFT(tbReporteAsistencia[[#This Row],[ESTADO]],7))),IF(TRIM(LEFT(tbReporteAsistencia[[#This Row],[ESTADO]],7))="SALIDA",(tbReporteAsistencia[[#This Row],[CLAVE]]&amp;TEXT(tbReporteAsistencia[[#This Row],[REGISTRO]],"dd/mm/yyyy")&amp;TRIM(LEFT(tbReporteAsistencia[[#This Row],[ESTADO]],7))),(tbReporteAsistencia[[#This Row],[CLAVE]]&amp;TEXT(tbReporteAsistencia[[#This Row],[REGISTRO]],"dd/mm/yyyy")&amp;TRIM(LEFT(tbReporteAsistencia[[#This Row],[ESTADO]],17)))))</f>
        <v>6128/12/2017SALIDA</v>
      </c>
      <c r="H68">
        <f>tbReporteAsistencia[[#This Row],[CLAVE DISPOSITIVO]]</f>
        <v>61</v>
      </c>
      <c r="I68" s="9">
        <f>tbReporteAsistencia[[#This Row],[REGISTRO]]</f>
        <v>43097.902222222219</v>
      </c>
      <c r="J68" s="12">
        <f>tbReporteAsistencia[[#This Row],[REGISTRO]]</f>
        <v>43097.902222222219</v>
      </c>
    </row>
    <row r="69" spans="1:10">
      <c r="A69">
        <v>61</v>
      </c>
      <c r="B69">
        <v>61</v>
      </c>
      <c r="C69" t="s">
        <v>14</v>
      </c>
      <c r="D69" s="2">
        <v>43098.582442129627</v>
      </c>
      <c r="E69" t="s">
        <v>17</v>
      </c>
      <c r="F69" t="s">
        <v>8</v>
      </c>
      <c r="G69" t="str">
        <f>IF(TRIM(LEFT(tbReporteAsistencia[[#This Row],[ESTADO]],7))="ENTRADA",(tbReporteAsistencia[[#This Row],[CLAVE]]&amp;TEXT(tbReporteAsistencia[[#This Row],[REGISTRO]],"dd/mm/yyyy")&amp;TRIM(LEFT(tbReporteAsistencia[[#This Row],[ESTADO]],7))),IF(TRIM(LEFT(tbReporteAsistencia[[#This Row],[ESTADO]],7))="SALIDA",(tbReporteAsistencia[[#This Row],[CLAVE]]&amp;TEXT(tbReporteAsistencia[[#This Row],[REGISTRO]],"dd/mm/yyyy")&amp;TRIM(LEFT(tbReporteAsistencia[[#This Row],[ESTADO]],7))),(tbReporteAsistencia[[#This Row],[CLAVE]]&amp;TEXT(tbReporteAsistencia[[#This Row],[REGISTRO]],"dd/mm/yyyy")&amp;TRIM(LEFT(tbReporteAsistencia[[#This Row],[ESTADO]],17)))))</f>
        <v>6129/12/2017ENTRADA</v>
      </c>
      <c r="H69">
        <f>tbReporteAsistencia[[#This Row],[CLAVE DISPOSITIVO]]</f>
        <v>61</v>
      </c>
      <c r="I69" s="9">
        <f>tbReporteAsistencia[[#This Row],[REGISTRO]]</f>
        <v>43098.582442129627</v>
      </c>
      <c r="J69" s="12">
        <f>tbReporteAsistencia[[#This Row],[REGISTRO]]</f>
        <v>43098.582442129627</v>
      </c>
    </row>
    <row r="70" spans="1:10">
      <c r="A70">
        <v>61</v>
      </c>
      <c r="B70">
        <v>61</v>
      </c>
      <c r="C70" t="s">
        <v>14</v>
      </c>
      <c r="D70" s="2">
        <v>43098.904224537036</v>
      </c>
      <c r="E70" t="s">
        <v>16</v>
      </c>
      <c r="F70" t="s">
        <v>8</v>
      </c>
      <c r="G70" t="str">
        <f>IF(TRIM(LEFT(tbReporteAsistencia[[#This Row],[ESTADO]],7))="ENTRADA",(tbReporteAsistencia[[#This Row],[CLAVE]]&amp;TEXT(tbReporteAsistencia[[#This Row],[REGISTRO]],"dd/mm/yyyy")&amp;TRIM(LEFT(tbReporteAsistencia[[#This Row],[ESTADO]],7))),IF(TRIM(LEFT(tbReporteAsistencia[[#This Row],[ESTADO]],7))="SALIDA",(tbReporteAsistencia[[#This Row],[CLAVE]]&amp;TEXT(tbReporteAsistencia[[#This Row],[REGISTRO]],"dd/mm/yyyy")&amp;TRIM(LEFT(tbReporteAsistencia[[#This Row],[ESTADO]],7))),(tbReporteAsistencia[[#This Row],[CLAVE]]&amp;TEXT(tbReporteAsistencia[[#This Row],[REGISTRO]],"dd/mm/yyyy")&amp;TRIM(LEFT(tbReporteAsistencia[[#This Row],[ESTADO]],17)))))</f>
        <v>6129/12/2017SALIDA</v>
      </c>
      <c r="H70">
        <f>tbReporteAsistencia[[#This Row],[CLAVE DISPOSITIVO]]</f>
        <v>61</v>
      </c>
      <c r="I70" s="9">
        <f>tbReporteAsistencia[[#This Row],[REGISTRO]]</f>
        <v>43098.904224537036</v>
      </c>
      <c r="J70" s="12">
        <f>tbReporteAsistencia[[#This Row],[REGISTRO]]</f>
        <v>43098.904224537036</v>
      </c>
    </row>
    <row r="71" spans="1:10">
      <c r="A71">
        <v>61</v>
      </c>
      <c r="B71">
        <v>61</v>
      </c>
      <c r="C71" t="s">
        <v>14</v>
      </c>
      <c r="D71" s="2">
        <v>43099.276863425926</v>
      </c>
      <c r="E71" t="s">
        <v>15</v>
      </c>
      <c r="F71" t="s">
        <v>8</v>
      </c>
      <c r="G71" t="str">
        <f>IF(TRIM(LEFT(tbReporteAsistencia[[#This Row],[ESTADO]],7))="ENTRADA",(tbReporteAsistencia[[#This Row],[CLAVE]]&amp;TEXT(tbReporteAsistencia[[#This Row],[REGISTRO]],"dd/mm/yyyy")&amp;TRIM(LEFT(tbReporteAsistencia[[#This Row],[ESTADO]],7))),IF(TRIM(LEFT(tbReporteAsistencia[[#This Row],[ESTADO]],7))="SALIDA",(tbReporteAsistencia[[#This Row],[CLAVE]]&amp;TEXT(tbReporteAsistencia[[#This Row],[REGISTRO]],"dd/mm/yyyy")&amp;TRIM(LEFT(tbReporteAsistencia[[#This Row],[ESTADO]],7))),(tbReporteAsistencia[[#This Row],[CLAVE]]&amp;TEXT(tbReporteAsistencia[[#This Row],[REGISTRO]],"dd/mm/yyyy")&amp;TRIM(LEFT(tbReporteAsistencia[[#This Row],[ESTADO]],17)))))</f>
        <v>6130/12/2017ENTRADA</v>
      </c>
      <c r="H71">
        <f>tbReporteAsistencia[[#This Row],[CLAVE DISPOSITIVO]]</f>
        <v>61</v>
      </c>
      <c r="I71" s="9">
        <f>tbReporteAsistencia[[#This Row],[REGISTRO]]</f>
        <v>43099.276863425926</v>
      </c>
      <c r="J71" s="12">
        <f>tbReporteAsistencia[[#This Row],[REGISTRO]]</f>
        <v>43099.276863425926</v>
      </c>
    </row>
    <row r="72" spans="1:10">
      <c r="A72">
        <v>61</v>
      </c>
      <c r="B72">
        <v>61</v>
      </c>
      <c r="C72" t="s">
        <v>14</v>
      </c>
      <c r="D72" s="2">
        <v>43102.282268518517</v>
      </c>
      <c r="E72" t="s">
        <v>15</v>
      </c>
      <c r="F72" t="s">
        <v>8</v>
      </c>
      <c r="G72" t="str">
        <f>IF(TRIM(LEFT(tbReporteAsistencia[[#This Row],[ESTADO]],7))="ENTRADA",(tbReporteAsistencia[[#This Row],[CLAVE]]&amp;TEXT(tbReporteAsistencia[[#This Row],[REGISTRO]],"dd/mm/yyyy")&amp;TRIM(LEFT(tbReporteAsistencia[[#This Row],[ESTADO]],7))),IF(TRIM(LEFT(tbReporteAsistencia[[#This Row],[ESTADO]],7))="SALIDA",(tbReporteAsistencia[[#This Row],[CLAVE]]&amp;TEXT(tbReporteAsistencia[[#This Row],[REGISTRO]],"dd/mm/yyyy")&amp;TRIM(LEFT(tbReporteAsistencia[[#This Row],[ESTADO]],7))),(tbReporteAsistencia[[#This Row],[CLAVE]]&amp;TEXT(tbReporteAsistencia[[#This Row],[REGISTRO]],"dd/mm/yyyy")&amp;TRIM(LEFT(tbReporteAsistencia[[#This Row],[ESTADO]],17)))))</f>
        <v>6102/01/2018ENTRADA</v>
      </c>
      <c r="H72">
        <f>tbReporteAsistencia[[#This Row],[CLAVE DISPOSITIVO]]</f>
        <v>61</v>
      </c>
      <c r="I72" s="9">
        <f>tbReporteAsistencia[[#This Row],[REGISTRO]]</f>
        <v>43102.282268518517</v>
      </c>
      <c r="J72" s="12">
        <f>tbReporteAsistencia[[#This Row],[REGISTRO]]</f>
        <v>43102.282268518517</v>
      </c>
    </row>
    <row r="73" spans="1:10">
      <c r="A73">
        <v>61</v>
      </c>
      <c r="B73">
        <v>61</v>
      </c>
      <c r="C73" t="s">
        <v>14</v>
      </c>
      <c r="D73" s="2">
        <v>43102.624374999999</v>
      </c>
      <c r="E73" t="s">
        <v>16</v>
      </c>
      <c r="F73" t="s">
        <v>8</v>
      </c>
      <c r="G73" t="str">
        <f>IF(TRIM(LEFT(tbReporteAsistencia[[#This Row],[ESTADO]],7))="ENTRADA",(tbReporteAsistencia[[#This Row],[CLAVE]]&amp;TEXT(tbReporteAsistencia[[#This Row],[REGISTRO]],"dd/mm/yyyy")&amp;TRIM(LEFT(tbReporteAsistencia[[#This Row],[ESTADO]],7))),IF(TRIM(LEFT(tbReporteAsistencia[[#This Row],[ESTADO]],7))="SALIDA",(tbReporteAsistencia[[#This Row],[CLAVE]]&amp;TEXT(tbReporteAsistencia[[#This Row],[REGISTRO]],"dd/mm/yyyy")&amp;TRIM(LEFT(tbReporteAsistencia[[#This Row],[ESTADO]],7))),(tbReporteAsistencia[[#This Row],[CLAVE]]&amp;TEXT(tbReporteAsistencia[[#This Row],[REGISTRO]],"dd/mm/yyyy")&amp;TRIM(LEFT(tbReporteAsistencia[[#This Row],[ESTADO]],17)))))</f>
        <v>6102/01/2018SALIDA</v>
      </c>
      <c r="H73">
        <f>tbReporteAsistencia[[#This Row],[CLAVE DISPOSITIVO]]</f>
        <v>61</v>
      </c>
      <c r="I73" s="9">
        <f>tbReporteAsistencia[[#This Row],[REGISTRO]]</f>
        <v>43102.624374999999</v>
      </c>
      <c r="J73" s="12">
        <f>tbReporteAsistencia[[#This Row],[REGISTRO]]</f>
        <v>43102.624374999999</v>
      </c>
    </row>
    <row r="74" spans="1:10">
      <c r="A74">
        <v>61</v>
      </c>
      <c r="B74">
        <v>61</v>
      </c>
      <c r="C74" t="s">
        <v>14</v>
      </c>
      <c r="D74" s="2">
        <v>43103.275069444448</v>
      </c>
      <c r="E74" t="s">
        <v>15</v>
      </c>
      <c r="F74" t="s">
        <v>8</v>
      </c>
      <c r="G74" t="str">
        <f>IF(TRIM(LEFT(tbReporteAsistencia[[#This Row],[ESTADO]],7))="ENTRADA",(tbReporteAsistencia[[#This Row],[CLAVE]]&amp;TEXT(tbReporteAsistencia[[#This Row],[REGISTRO]],"dd/mm/yyyy")&amp;TRIM(LEFT(tbReporteAsistencia[[#This Row],[ESTADO]],7))),IF(TRIM(LEFT(tbReporteAsistencia[[#This Row],[ESTADO]],7))="SALIDA",(tbReporteAsistencia[[#This Row],[CLAVE]]&amp;TEXT(tbReporteAsistencia[[#This Row],[REGISTRO]],"dd/mm/yyyy")&amp;TRIM(LEFT(tbReporteAsistencia[[#This Row],[ESTADO]],7))),(tbReporteAsistencia[[#This Row],[CLAVE]]&amp;TEXT(tbReporteAsistencia[[#This Row],[REGISTRO]],"dd/mm/yyyy")&amp;TRIM(LEFT(tbReporteAsistencia[[#This Row],[ESTADO]],17)))))</f>
        <v>6103/01/2018ENTRADA</v>
      </c>
      <c r="H74">
        <f>tbReporteAsistencia[[#This Row],[CLAVE DISPOSITIVO]]</f>
        <v>61</v>
      </c>
      <c r="I74" s="9">
        <f>tbReporteAsistencia[[#This Row],[REGISTRO]]</f>
        <v>43103.275069444448</v>
      </c>
      <c r="J74" s="12">
        <f>tbReporteAsistencia[[#This Row],[REGISTRO]]</f>
        <v>43103.275069444448</v>
      </c>
    </row>
    <row r="75" spans="1:10">
      <c r="A75">
        <v>61</v>
      </c>
      <c r="B75">
        <v>61</v>
      </c>
      <c r="C75" t="s">
        <v>14</v>
      </c>
      <c r="D75" s="2">
        <v>43103.59883101852</v>
      </c>
      <c r="E75" t="s">
        <v>16</v>
      </c>
      <c r="F75" t="s">
        <v>8</v>
      </c>
      <c r="G75" t="str">
        <f>IF(TRIM(LEFT(tbReporteAsistencia[[#This Row],[ESTADO]],7))="ENTRADA",(tbReporteAsistencia[[#This Row],[CLAVE]]&amp;TEXT(tbReporteAsistencia[[#This Row],[REGISTRO]],"dd/mm/yyyy")&amp;TRIM(LEFT(tbReporteAsistencia[[#This Row],[ESTADO]],7))),IF(TRIM(LEFT(tbReporteAsistencia[[#This Row],[ESTADO]],7))="SALIDA",(tbReporteAsistencia[[#This Row],[CLAVE]]&amp;TEXT(tbReporteAsistencia[[#This Row],[REGISTRO]],"dd/mm/yyyy")&amp;TRIM(LEFT(tbReporteAsistencia[[#This Row],[ESTADO]],7))),(tbReporteAsistencia[[#This Row],[CLAVE]]&amp;TEXT(tbReporteAsistencia[[#This Row],[REGISTRO]],"dd/mm/yyyy")&amp;TRIM(LEFT(tbReporteAsistencia[[#This Row],[ESTADO]],17)))))</f>
        <v>6103/01/2018SALIDA</v>
      </c>
      <c r="H75">
        <f>tbReporteAsistencia[[#This Row],[CLAVE DISPOSITIVO]]</f>
        <v>61</v>
      </c>
      <c r="I75" s="9">
        <f>tbReporteAsistencia[[#This Row],[REGISTRO]]</f>
        <v>43103.59883101852</v>
      </c>
      <c r="J75" s="12">
        <f>tbReporteAsistencia[[#This Row],[REGISTRO]]</f>
        <v>43103.59883101852</v>
      </c>
    </row>
    <row r="76" spans="1:10">
      <c r="A76">
        <v>61</v>
      </c>
      <c r="B76">
        <v>61</v>
      </c>
      <c r="C76" t="s">
        <v>14</v>
      </c>
      <c r="D76" s="2">
        <v>43104.283680555556</v>
      </c>
      <c r="E76" t="s">
        <v>15</v>
      </c>
      <c r="F76" t="s">
        <v>8</v>
      </c>
      <c r="G76" t="str">
        <f>IF(TRIM(LEFT(tbReporteAsistencia[[#This Row],[ESTADO]],7))="ENTRADA",(tbReporteAsistencia[[#This Row],[CLAVE]]&amp;TEXT(tbReporteAsistencia[[#This Row],[REGISTRO]],"dd/mm/yyyy")&amp;TRIM(LEFT(tbReporteAsistencia[[#This Row],[ESTADO]],7))),IF(TRIM(LEFT(tbReporteAsistencia[[#This Row],[ESTADO]],7))="SALIDA",(tbReporteAsistencia[[#This Row],[CLAVE]]&amp;TEXT(tbReporteAsistencia[[#This Row],[REGISTRO]],"dd/mm/yyyy")&amp;TRIM(LEFT(tbReporteAsistencia[[#This Row],[ESTADO]],7))),(tbReporteAsistencia[[#This Row],[CLAVE]]&amp;TEXT(tbReporteAsistencia[[#This Row],[REGISTRO]],"dd/mm/yyyy")&amp;TRIM(LEFT(tbReporteAsistencia[[#This Row],[ESTADO]],17)))))</f>
        <v>6104/01/2018ENTRADA</v>
      </c>
      <c r="H76">
        <f>tbReporteAsistencia[[#This Row],[CLAVE DISPOSITIVO]]</f>
        <v>61</v>
      </c>
      <c r="I76" s="9">
        <f>tbReporteAsistencia[[#This Row],[REGISTRO]]</f>
        <v>43104.283680555556</v>
      </c>
      <c r="J76" s="12">
        <f>tbReporteAsistencia[[#This Row],[REGISTRO]]</f>
        <v>43104.283680555556</v>
      </c>
    </row>
    <row r="77" spans="1:10">
      <c r="A77">
        <v>61</v>
      </c>
      <c r="B77">
        <v>61</v>
      </c>
      <c r="C77" t="s">
        <v>14</v>
      </c>
      <c r="D77" s="2">
        <v>43104.535601851851</v>
      </c>
      <c r="E77" t="s">
        <v>16</v>
      </c>
      <c r="F77" t="s">
        <v>8</v>
      </c>
      <c r="G77" t="str">
        <f>IF(TRIM(LEFT(tbReporteAsistencia[[#This Row],[ESTADO]],7))="ENTRADA",(tbReporteAsistencia[[#This Row],[CLAVE]]&amp;TEXT(tbReporteAsistencia[[#This Row],[REGISTRO]],"dd/mm/yyyy")&amp;TRIM(LEFT(tbReporteAsistencia[[#This Row],[ESTADO]],7))),IF(TRIM(LEFT(tbReporteAsistencia[[#This Row],[ESTADO]],7))="SALIDA",(tbReporteAsistencia[[#This Row],[CLAVE]]&amp;TEXT(tbReporteAsistencia[[#This Row],[REGISTRO]],"dd/mm/yyyy")&amp;TRIM(LEFT(tbReporteAsistencia[[#This Row],[ESTADO]],7))),(tbReporteAsistencia[[#This Row],[CLAVE]]&amp;TEXT(tbReporteAsistencia[[#This Row],[REGISTRO]],"dd/mm/yyyy")&amp;TRIM(LEFT(tbReporteAsistencia[[#This Row],[ESTADO]],17)))))</f>
        <v>6104/01/2018SALIDA</v>
      </c>
      <c r="H77">
        <f>tbReporteAsistencia[[#This Row],[CLAVE DISPOSITIVO]]</f>
        <v>61</v>
      </c>
      <c r="I77" s="9">
        <f>tbReporteAsistencia[[#This Row],[REGISTRO]]</f>
        <v>43104.535601851851</v>
      </c>
      <c r="J77" s="12">
        <f>tbReporteAsistencia[[#This Row],[REGISTRO]]</f>
        <v>43104.535601851851</v>
      </c>
    </row>
    <row r="78" spans="1:10">
      <c r="A78">
        <v>61</v>
      </c>
      <c r="B78">
        <v>61</v>
      </c>
      <c r="C78" t="s">
        <v>14</v>
      </c>
      <c r="D78" s="2">
        <v>43105.284444444442</v>
      </c>
      <c r="E78" t="s">
        <v>15</v>
      </c>
      <c r="F78" t="s">
        <v>8</v>
      </c>
      <c r="G78" t="str">
        <f>IF(TRIM(LEFT(tbReporteAsistencia[[#This Row],[ESTADO]],7))="ENTRADA",(tbReporteAsistencia[[#This Row],[CLAVE]]&amp;TEXT(tbReporteAsistencia[[#This Row],[REGISTRO]],"dd/mm/yyyy")&amp;TRIM(LEFT(tbReporteAsistencia[[#This Row],[ESTADO]],7))),IF(TRIM(LEFT(tbReporteAsistencia[[#This Row],[ESTADO]],7))="SALIDA",(tbReporteAsistencia[[#This Row],[CLAVE]]&amp;TEXT(tbReporteAsistencia[[#This Row],[REGISTRO]],"dd/mm/yyyy")&amp;TRIM(LEFT(tbReporteAsistencia[[#This Row],[ESTADO]],7))),(tbReporteAsistencia[[#This Row],[CLAVE]]&amp;TEXT(tbReporteAsistencia[[#This Row],[REGISTRO]],"dd/mm/yyyy")&amp;TRIM(LEFT(tbReporteAsistencia[[#This Row],[ESTADO]],17)))))</f>
        <v>6105/01/2018ENTRADA</v>
      </c>
      <c r="H78">
        <f>tbReporteAsistencia[[#This Row],[CLAVE DISPOSITIVO]]</f>
        <v>61</v>
      </c>
      <c r="I78" s="9">
        <f>tbReporteAsistencia[[#This Row],[REGISTRO]]</f>
        <v>43105.284444444442</v>
      </c>
      <c r="J78" s="12">
        <f>tbReporteAsistencia[[#This Row],[REGISTRO]]</f>
        <v>43105.284444444442</v>
      </c>
    </row>
    <row r="79" spans="1:10">
      <c r="A79">
        <v>61</v>
      </c>
      <c r="B79">
        <v>61</v>
      </c>
      <c r="C79" t="s">
        <v>14</v>
      </c>
      <c r="D79" s="2">
        <v>43105.601944444446</v>
      </c>
      <c r="E79" t="s">
        <v>16</v>
      </c>
      <c r="F79" t="s">
        <v>8</v>
      </c>
      <c r="G79" t="str">
        <f>IF(TRIM(LEFT(tbReporteAsistencia[[#This Row],[ESTADO]],7))="ENTRADA",(tbReporteAsistencia[[#This Row],[CLAVE]]&amp;TEXT(tbReporteAsistencia[[#This Row],[REGISTRO]],"dd/mm/yyyy")&amp;TRIM(LEFT(tbReporteAsistencia[[#This Row],[ESTADO]],7))),IF(TRIM(LEFT(tbReporteAsistencia[[#This Row],[ESTADO]],7))="SALIDA",(tbReporteAsistencia[[#This Row],[CLAVE]]&amp;TEXT(tbReporteAsistencia[[#This Row],[REGISTRO]],"dd/mm/yyyy")&amp;TRIM(LEFT(tbReporteAsistencia[[#This Row],[ESTADO]],7))),(tbReporteAsistencia[[#This Row],[CLAVE]]&amp;TEXT(tbReporteAsistencia[[#This Row],[REGISTRO]],"dd/mm/yyyy")&amp;TRIM(LEFT(tbReporteAsistencia[[#This Row],[ESTADO]],17)))))</f>
        <v>6105/01/2018SALIDA</v>
      </c>
      <c r="H79">
        <f>tbReporteAsistencia[[#This Row],[CLAVE DISPOSITIVO]]</f>
        <v>61</v>
      </c>
      <c r="I79" s="9">
        <f>tbReporteAsistencia[[#This Row],[REGISTRO]]</f>
        <v>43105.601944444446</v>
      </c>
      <c r="J79" s="12">
        <f>tbReporteAsistencia[[#This Row],[REGISTRO]]</f>
        <v>43105.601944444446</v>
      </c>
    </row>
    <row r="80" spans="1:10">
      <c r="A80">
        <v>61</v>
      </c>
      <c r="B80">
        <v>61</v>
      </c>
      <c r="C80" t="s">
        <v>14</v>
      </c>
      <c r="D80" s="2">
        <v>43108.287800925929</v>
      </c>
      <c r="E80" t="s">
        <v>15</v>
      </c>
      <c r="F80" t="s">
        <v>8</v>
      </c>
      <c r="G80" t="str">
        <f>IF(TRIM(LEFT(tbReporteAsistencia[[#This Row],[ESTADO]],7))="ENTRADA",(tbReporteAsistencia[[#This Row],[CLAVE]]&amp;TEXT(tbReporteAsistencia[[#This Row],[REGISTRO]],"dd/mm/yyyy")&amp;TRIM(LEFT(tbReporteAsistencia[[#This Row],[ESTADO]],7))),IF(TRIM(LEFT(tbReporteAsistencia[[#This Row],[ESTADO]],7))="SALIDA",(tbReporteAsistencia[[#This Row],[CLAVE]]&amp;TEXT(tbReporteAsistencia[[#This Row],[REGISTRO]],"dd/mm/yyyy")&amp;TRIM(LEFT(tbReporteAsistencia[[#This Row],[ESTADO]],7))),(tbReporteAsistencia[[#This Row],[CLAVE]]&amp;TEXT(tbReporteAsistencia[[#This Row],[REGISTRO]],"dd/mm/yyyy")&amp;TRIM(LEFT(tbReporteAsistencia[[#This Row],[ESTADO]],17)))))</f>
        <v>6108/01/2018ENTRADA</v>
      </c>
      <c r="H80">
        <f>tbReporteAsistencia[[#This Row],[CLAVE DISPOSITIVO]]</f>
        <v>61</v>
      </c>
      <c r="I80" s="9">
        <f>tbReporteAsistencia[[#This Row],[REGISTRO]]</f>
        <v>43108.287800925929</v>
      </c>
      <c r="J80" s="12">
        <f>tbReporteAsistencia[[#This Row],[REGISTRO]]</f>
        <v>43108.287800925929</v>
      </c>
    </row>
    <row r="81" spans="1:10">
      <c r="A81">
        <v>61</v>
      </c>
      <c r="B81">
        <v>61</v>
      </c>
      <c r="C81" t="s">
        <v>14</v>
      </c>
      <c r="D81" s="2">
        <v>43108.629791666666</v>
      </c>
      <c r="E81" t="s">
        <v>16</v>
      </c>
      <c r="F81" t="s">
        <v>8</v>
      </c>
      <c r="G81" t="str">
        <f>IF(TRIM(LEFT(tbReporteAsistencia[[#This Row],[ESTADO]],7))="ENTRADA",(tbReporteAsistencia[[#This Row],[CLAVE]]&amp;TEXT(tbReporteAsistencia[[#This Row],[REGISTRO]],"dd/mm/yyyy")&amp;TRIM(LEFT(tbReporteAsistencia[[#This Row],[ESTADO]],7))),IF(TRIM(LEFT(tbReporteAsistencia[[#This Row],[ESTADO]],7))="SALIDA",(tbReporteAsistencia[[#This Row],[CLAVE]]&amp;TEXT(tbReporteAsistencia[[#This Row],[REGISTRO]],"dd/mm/yyyy")&amp;TRIM(LEFT(tbReporteAsistencia[[#This Row],[ESTADO]],7))),(tbReporteAsistencia[[#This Row],[CLAVE]]&amp;TEXT(tbReporteAsistencia[[#This Row],[REGISTRO]],"dd/mm/yyyy")&amp;TRIM(LEFT(tbReporteAsistencia[[#This Row],[ESTADO]],17)))))</f>
        <v>6108/01/2018SALIDA</v>
      </c>
      <c r="H81">
        <f>tbReporteAsistencia[[#This Row],[CLAVE DISPOSITIVO]]</f>
        <v>61</v>
      </c>
      <c r="I81" s="9">
        <f>tbReporteAsistencia[[#This Row],[REGISTRO]]</f>
        <v>43108.629791666666</v>
      </c>
      <c r="J81" s="12">
        <f>tbReporteAsistencia[[#This Row],[REGISTRO]]</f>
        <v>43108.629791666666</v>
      </c>
    </row>
    <row r="82" spans="1:10">
      <c r="A82">
        <v>61</v>
      </c>
      <c r="B82">
        <v>61</v>
      </c>
      <c r="C82" t="s">
        <v>14</v>
      </c>
      <c r="D82" s="2">
        <v>43109.293055555558</v>
      </c>
      <c r="E82" t="s">
        <v>15</v>
      </c>
      <c r="F82" t="s">
        <v>8</v>
      </c>
      <c r="G82" t="str">
        <f>IF(TRIM(LEFT(tbReporteAsistencia[[#This Row],[ESTADO]],7))="ENTRADA",(tbReporteAsistencia[[#This Row],[CLAVE]]&amp;TEXT(tbReporteAsistencia[[#This Row],[REGISTRO]],"dd/mm/yyyy")&amp;TRIM(LEFT(tbReporteAsistencia[[#This Row],[ESTADO]],7))),IF(TRIM(LEFT(tbReporteAsistencia[[#This Row],[ESTADO]],7))="SALIDA",(tbReporteAsistencia[[#This Row],[CLAVE]]&amp;TEXT(tbReporteAsistencia[[#This Row],[REGISTRO]],"dd/mm/yyyy")&amp;TRIM(LEFT(tbReporteAsistencia[[#This Row],[ESTADO]],7))),(tbReporteAsistencia[[#This Row],[CLAVE]]&amp;TEXT(tbReporteAsistencia[[#This Row],[REGISTRO]],"dd/mm/yyyy")&amp;TRIM(LEFT(tbReporteAsistencia[[#This Row],[ESTADO]],17)))))</f>
        <v>6109/01/2018ENTRADA</v>
      </c>
      <c r="H82">
        <f>tbReporteAsistencia[[#This Row],[CLAVE DISPOSITIVO]]</f>
        <v>61</v>
      </c>
      <c r="I82" s="9">
        <f>tbReporteAsistencia[[#This Row],[REGISTRO]]</f>
        <v>43109.293055555558</v>
      </c>
      <c r="J82" s="12">
        <f>tbReporteAsistencia[[#This Row],[REGISTRO]]</f>
        <v>43109.293055555558</v>
      </c>
    </row>
    <row r="83" spans="1:10">
      <c r="A83">
        <v>226</v>
      </c>
      <c r="B83">
        <v>226</v>
      </c>
      <c r="C83" t="s">
        <v>18</v>
      </c>
      <c r="D83" s="2">
        <v>43095.573391203703</v>
      </c>
      <c r="E83" t="s">
        <v>7</v>
      </c>
      <c r="F83" t="s">
        <v>8</v>
      </c>
      <c r="G83" t="str">
        <f>IF(TRIM(LEFT(tbReporteAsistencia[[#This Row],[ESTADO]],7))="ENTRADA",(tbReporteAsistencia[[#This Row],[CLAVE]]&amp;TEXT(tbReporteAsistencia[[#This Row],[REGISTRO]],"dd/mm/yyyy")&amp;TRIM(LEFT(tbReporteAsistencia[[#This Row],[ESTADO]],7))),IF(TRIM(LEFT(tbReporteAsistencia[[#This Row],[ESTADO]],7))="SALIDA",(tbReporteAsistencia[[#This Row],[CLAVE]]&amp;TEXT(tbReporteAsistencia[[#This Row],[REGISTRO]],"dd/mm/yyyy")&amp;TRIM(LEFT(tbReporteAsistencia[[#This Row],[ESTADO]],7))),(tbReporteAsistencia[[#This Row],[CLAVE]]&amp;TEXT(tbReporteAsistencia[[#This Row],[REGISTRO]],"dd/mm/yyyy")&amp;TRIM(LEFT(tbReporteAsistencia[[#This Row],[ESTADO]],17)))))</f>
        <v>22626/12/2017ENTRADA</v>
      </c>
      <c r="H83">
        <f>tbReporteAsistencia[[#This Row],[CLAVE DISPOSITIVO]]</f>
        <v>226</v>
      </c>
      <c r="I83" s="9">
        <f>tbReporteAsistencia[[#This Row],[REGISTRO]]</f>
        <v>43095.573391203703</v>
      </c>
      <c r="J83" s="12">
        <f>tbReporteAsistencia[[#This Row],[REGISTRO]]</f>
        <v>43095.573391203703</v>
      </c>
    </row>
    <row r="84" spans="1:10">
      <c r="A84">
        <v>226</v>
      </c>
      <c r="B84">
        <v>226</v>
      </c>
      <c r="C84" t="s">
        <v>18</v>
      </c>
      <c r="D84" s="2">
        <v>43095.757731481484</v>
      </c>
      <c r="E84" t="s">
        <v>9</v>
      </c>
      <c r="F84" t="s">
        <v>8</v>
      </c>
      <c r="G84" t="str">
        <f>IF(TRIM(LEFT(tbReporteAsistencia[[#This Row],[ESTADO]],7))="ENTRADA",(tbReporteAsistencia[[#This Row],[CLAVE]]&amp;TEXT(tbReporteAsistencia[[#This Row],[REGISTRO]],"dd/mm/yyyy")&amp;TRIM(LEFT(tbReporteAsistencia[[#This Row],[ESTADO]],7))),IF(TRIM(LEFT(tbReporteAsistencia[[#This Row],[ESTADO]],7))="SALIDA",(tbReporteAsistencia[[#This Row],[CLAVE]]&amp;TEXT(tbReporteAsistencia[[#This Row],[REGISTRO]],"dd/mm/yyyy")&amp;TRIM(LEFT(tbReporteAsistencia[[#This Row],[ESTADO]],7))),(tbReporteAsistencia[[#This Row],[CLAVE]]&amp;TEXT(tbReporteAsistencia[[#This Row],[REGISTRO]],"dd/mm/yyyy")&amp;TRIM(LEFT(tbReporteAsistencia[[#This Row],[ESTADO]],17)))))</f>
        <v>22626/12/2017INICIO DE COMIDA</v>
      </c>
      <c r="H84">
        <f>tbReporteAsistencia[[#This Row],[CLAVE DISPOSITIVO]]</f>
        <v>226</v>
      </c>
      <c r="I84" s="9">
        <f>tbReporteAsistencia[[#This Row],[REGISTRO]]</f>
        <v>43095.757731481484</v>
      </c>
      <c r="J84" s="12">
        <f>tbReporteAsistencia[[#This Row],[REGISTRO]]</f>
        <v>43095.757731481484</v>
      </c>
    </row>
    <row r="85" spans="1:10">
      <c r="A85">
        <v>226</v>
      </c>
      <c r="B85">
        <v>226</v>
      </c>
      <c r="C85" t="s">
        <v>18</v>
      </c>
      <c r="D85" s="2">
        <v>43095.765914351854</v>
      </c>
      <c r="E85" t="s">
        <v>10</v>
      </c>
      <c r="F85" t="s">
        <v>8</v>
      </c>
      <c r="G85" t="str">
        <f>IF(TRIM(LEFT(tbReporteAsistencia[[#This Row],[ESTADO]],7))="ENTRADA",(tbReporteAsistencia[[#This Row],[CLAVE]]&amp;TEXT(tbReporteAsistencia[[#This Row],[REGISTRO]],"dd/mm/yyyy")&amp;TRIM(LEFT(tbReporteAsistencia[[#This Row],[ESTADO]],7))),IF(TRIM(LEFT(tbReporteAsistencia[[#This Row],[ESTADO]],7))="SALIDA",(tbReporteAsistencia[[#This Row],[CLAVE]]&amp;TEXT(tbReporteAsistencia[[#This Row],[REGISTRO]],"dd/mm/yyyy")&amp;TRIM(LEFT(tbReporteAsistencia[[#This Row],[ESTADO]],7))),(tbReporteAsistencia[[#This Row],[CLAVE]]&amp;TEXT(tbReporteAsistencia[[#This Row],[REGISTRO]],"dd/mm/yyyy")&amp;TRIM(LEFT(tbReporteAsistencia[[#This Row],[ESTADO]],17)))))</f>
        <v>22626/12/2017FIN DE COMIDA</v>
      </c>
      <c r="H85">
        <f>tbReporteAsistencia[[#This Row],[CLAVE DISPOSITIVO]]</f>
        <v>226</v>
      </c>
      <c r="I85" s="9">
        <f>tbReporteAsistencia[[#This Row],[REGISTRO]]</f>
        <v>43095.765914351854</v>
      </c>
      <c r="J85" s="12">
        <f>tbReporteAsistencia[[#This Row],[REGISTRO]]</f>
        <v>43095.765914351854</v>
      </c>
    </row>
    <row r="86" spans="1:10">
      <c r="A86">
        <v>226</v>
      </c>
      <c r="B86">
        <v>226</v>
      </c>
      <c r="C86" t="s">
        <v>18</v>
      </c>
      <c r="D86" s="2">
        <v>43095.905821759261</v>
      </c>
      <c r="E86" t="s">
        <v>11</v>
      </c>
      <c r="F86" t="s">
        <v>8</v>
      </c>
      <c r="G86" t="str">
        <f>IF(TRIM(LEFT(tbReporteAsistencia[[#This Row],[ESTADO]],7))="ENTRADA",(tbReporteAsistencia[[#This Row],[CLAVE]]&amp;TEXT(tbReporteAsistencia[[#This Row],[REGISTRO]],"dd/mm/yyyy")&amp;TRIM(LEFT(tbReporteAsistencia[[#This Row],[ESTADO]],7))),IF(TRIM(LEFT(tbReporteAsistencia[[#This Row],[ESTADO]],7))="SALIDA",(tbReporteAsistencia[[#This Row],[CLAVE]]&amp;TEXT(tbReporteAsistencia[[#This Row],[REGISTRO]],"dd/mm/yyyy")&amp;TRIM(LEFT(tbReporteAsistencia[[#This Row],[ESTADO]],7))),(tbReporteAsistencia[[#This Row],[CLAVE]]&amp;TEXT(tbReporteAsistencia[[#This Row],[REGISTRO]],"dd/mm/yyyy")&amp;TRIM(LEFT(tbReporteAsistencia[[#This Row],[ESTADO]],17)))))</f>
        <v>22626/12/2017SALIDA</v>
      </c>
      <c r="H86">
        <f>tbReporteAsistencia[[#This Row],[CLAVE DISPOSITIVO]]</f>
        <v>226</v>
      </c>
      <c r="I86" s="9">
        <f>tbReporteAsistencia[[#This Row],[REGISTRO]]</f>
        <v>43095.905821759261</v>
      </c>
      <c r="J86" s="12">
        <f>tbReporteAsistencia[[#This Row],[REGISTRO]]</f>
        <v>43095.905821759261</v>
      </c>
    </row>
    <row r="87" spans="1:10">
      <c r="A87">
        <v>226</v>
      </c>
      <c r="B87">
        <v>226</v>
      </c>
      <c r="C87" t="s">
        <v>18</v>
      </c>
      <c r="D87" s="2">
        <v>43096.574965277781</v>
      </c>
      <c r="E87" t="s">
        <v>7</v>
      </c>
      <c r="F87" t="s">
        <v>8</v>
      </c>
      <c r="G87" t="str">
        <f>IF(TRIM(LEFT(tbReporteAsistencia[[#This Row],[ESTADO]],7))="ENTRADA",(tbReporteAsistencia[[#This Row],[CLAVE]]&amp;TEXT(tbReporteAsistencia[[#This Row],[REGISTRO]],"dd/mm/yyyy")&amp;TRIM(LEFT(tbReporteAsistencia[[#This Row],[ESTADO]],7))),IF(TRIM(LEFT(tbReporteAsistencia[[#This Row],[ESTADO]],7))="SALIDA",(tbReporteAsistencia[[#This Row],[CLAVE]]&amp;TEXT(tbReporteAsistencia[[#This Row],[REGISTRO]],"dd/mm/yyyy")&amp;TRIM(LEFT(tbReporteAsistencia[[#This Row],[ESTADO]],7))),(tbReporteAsistencia[[#This Row],[CLAVE]]&amp;TEXT(tbReporteAsistencia[[#This Row],[REGISTRO]],"dd/mm/yyyy")&amp;TRIM(LEFT(tbReporteAsistencia[[#This Row],[ESTADO]],17)))))</f>
        <v>22627/12/2017ENTRADA</v>
      </c>
      <c r="H87">
        <f>tbReporteAsistencia[[#This Row],[CLAVE DISPOSITIVO]]</f>
        <v>226</v>
      </c>
      <c r="I87" s="9">
        <f>tbReporteAsistencia[[#This Row],[REGISTRO]]</f>
        <v>43096.574965277781</v>
      </c>
      <c r="J87" s="12">
        <f>tbReporteAsistencia[[#This Row],[REGISTRO]]</f>
        <v>43096.574965277781</v>
      </c>
    </row>
    <row r="88" spans="1:10">
      <c r="A88">
        <v>226</v>
      </c>
      <c r="B88">
        <v>226</v>
      </c>
      <c r="C88" t="s">
        <v>18</v>
      </c>
      <c r="D88" s="2">
        <v>43096.728425925925</v>
      </c>
      <c r="E88" t="s">
        <v>9</v>
      </c>
      <c r="F88" t="s">
        <v>8</v>
      </c>
      <c r="G88" t="str">
        <f>IF(TRIM(LEFT(tbReporteAsistencia[[#This Row],[ESTADO]],7))="ENTRADA",(tbReporteAsistencia[[#This Row],[CLAVE]]&amp;TEXT(tbReporteAsistencia[[#This Row],[REGISTRO]],"dd/mm/yyyy")&amp;TRIM(LEFT(tbReporteAsistencia[[#This Row],[ESTADO]],7))),IF(TRIM(LEFT(tbReporteAsistencia[[#This Row],[ESTADO]],7))="SALIDA",(tbReporteAsistencia[[#This Row],[CLAVE]]&amp;TEXT(tbReporteAsistencia[[#This Row],[REGISTRO]],"dd/mm/yyyy")&amp;TRIM(LEFT(tbReporteAsistencia[[#This Row],[ESTADO]],7))),(tbReporteAsistencia[[#This Row],[CLAVE]]&amp;TEXT(tbReporteAsistencia[[#This Row],[REGISTRO]],"dd/mm/yyyy")&amp;TRIM(LEFT(tbReporteAsistencia[[#This Row],[ESTADO]],17)))))</f>
        <v>22627/12/2017INICIO DE COMIDA</v>
      </c>
      <c r="H88">
        <f>tbReporteAsistencia[[#This Row],[CLAVE DISPOSITIVO]]</f>
        <v>226</v>
      </c>
      <c r="I88" s="9">
        <f>tbReporteAsistencia[[#This Row],[REGISTRO]]</f>
        <v>43096.728425925925</v>
      </c>
      <c r="J88" s="12">
        <f>tbReporteAsistencia[[#This Row],[REGISTRO]]</f>
        <v>43096.728425925925</v>
      </c>
    </row>
    <row r="89" spans="1:10">
      <c r="A89">
        <v>226</v>
      </c>
      <c r="B89">
        <v>226</v>
      </c>
      <c r="C89" t="s">
        <v>18</v>
      </c>
      <c r="D89" s="2">
        <v>43096.740416666667</v>
      </c>
      <c r="E89" t="s">
        <v>10</v>
      </c>
      <c r="F89" t="s">
        <v>8</v>
      </c>
      <c r="G89" t="str">
        <f>IF(TRIM(LEFT(tbReporteAsistencia[[#This Row],[ESTADO]],7))="ENTRADA",(tbReporteAsistencia[[#This Row],[CLAVE]]&amp;TEXT(tbReporteAsistencia[[#This Row],[REGISTRO]],"dd/mm/yyyy")&amp;TRIM(LEFT(tbReporteAsistencia[[#This Row],[ESTADO]],7))),IF(TRIM(LEFT(tbReporteAsistencia[[#This Row],[ESTADO]],7))="SALIDA",(tbReporteAsistencia[[#This Row],[CLAVE]]&amp;TEXT(tbReporteAsistencia[[#This Row],[REGISTRO]],"dd/mm/yyyy")&amp;TRIM(LEFT(tbReporteAsistencia[[#This Row],[ESTADO]],7))),(tbReporteAsistencia[[#This Row],[CLAVE]]&amp;TEXT(tbReporteAsistencia[[#This Row],[REGISTRO]],"dd/mm/yyyy")&amp;TRIM(LEFT(tbReporteAsistencia[[#This Row],[ESTADO]],17)))))</f>
        <v>22627/12/2017FIN DE COMIDA</v>
      </c>
      <c r="H89">
        <f>tbReporteAsistencia[[#This Row],[CLAVE DISPOSITIVO]]</f>
        <v>226</v>
      </c>
      <c r="I89" s="9">
        <f>tbReporteAsistencia[[#This Row],[REGISTRO]]</f>
        <v>43096.740416666667</v>
      </c>
      <c r="J89" s="12">
        <f>tbReporteAsistencia[[#This Row],[REGISTRO]]</f>
        <v>43096.740416666667</v>
      </c>
    </row>
    <row r="90" spans="1:10">
      <c r="A90">
        <v>226</v>
      </c>
      <c r="B90">
        <v>226</v>
      </c>
      <c r="C90" t="s">
        <v>18</v>
      </c>
      <c r="D90" s="2">
        <v>43096.899236111109</v>
      </c>
      <c r="E90" t="s">
        <v>11</v>
      </c>
      <c r="F90" t="s">
        <v>8</v>
      </c>
      <c r="G90" t="str">
        <f>IF(TRIM(LEFT(tbReporteAsistencia[[#This Row],[ESTADO]],7))="ENTRADA",(tbReporteAsistencia[[#This Row],[CLAVE]]&amp;TEXT(tbReporteAsistencia[[#This Row],[REGISTRO]],"dd/mm/yyyy")&amp;TRIM(LEFT(tbReporteAsistencia[[#This Row],[ESTADO]],7))),IF(TRIM(LEFT(tbReporteAsistencia[[#This Row],[ESTADO]],7))="SALIDA",(tbReporteAsistencia[[#This Row],[CLAVE]]&amp;TEXT(tbReporteAsistencia[[#This Row],[REGISTRO]],"dd/mm/yyyy")&amp;TRIM(LEFT(tbReporteAsistencia[[#This Row],[ESTADO]],7))),(tbReporteAsistencia[[#This Row],[CLAVE]]&amp;TEXT(tbReporteAsistencia[[#This Row],[REGISTRO]],"dd/mm/yyyy")&amp;TRIM(LEFT(tbReporteAsistencia[[#This Row],[ESTADO]],17)))))</f>
        <v>22627/12/2017SALIDA</v>
      </c>
      <c r="H90">
        <f>tbReporteAsistencia[[#This Row],[CLAVE DISPOSITIVO]]</f>
        <v>226</v>
      </c>
      <c r="I90" s="9">
        <f>tbReporteAsistencia[[#This Row],[REGISTRO]]</f>
        <v>43096.899236111109</v>
      </c>
      <c r="J90" s="12">
        <f>tbReporteAsistencia[[#This Row],[REGISTRO]]</f>
        <v>43096.899236111109</v>
      </c>
    </row>
    <row r="91" spans="1:10">
      <c r="A91">
        <v>226</v>
      </c>
      <c r="B91">
        <v>226</v>
      </c>
      <c r="C91" t="s">
        <v>18</v>
      </c>
      <c r="D91" s="2">
        <v>43097.573194444441</v>
      </c>
      <c r="E91" t="s">
        <v>7</v>
      </c>
      <c r="F91" t="s">
        <v>8</v>
      </c>
      <c r="G91" t="str">
        <f>IF(TRIM(LEFT(tbReporteAsistencia[[#This Row],[ESTADO]],7))="ENTRADA",(tbReporteAsistencia[[#This Row],[CLAVE]]&amp;TEXT(tbReporteAsistencia[[#This Row],[REGISTRO]],"dd/mm/yyyy")&amp;TRIM(LEFT(tbReporteAsistencia[[#This Row],[ESTADO]],7))),IF(TRIM(LEFT(tbReporteAsistencia[[#This Row],[ESTADO]],7))="SALIDA",(tbReporteAsistencia[[#This Row],[CLAVE]]&amp;TEXT(tbReporteAsistencia[[#This Row],[REGISTRO]],"dd/mm/yyyy")&amp;TRIM(LEFT(tbReporteAsistencia[[#This Row],[ESTADO]],7))),(tbReporteAsistencia[[#This Row],[CLAVE]]&amp;TEXT(tbReporteAsistencia[[#This Row],[REGISTRO]],"dd/mm/yyyy")&amp;TRIM(LEFT(tbReporteAsistencia[[#This Row],[ESTADO]],17)))))</f>
        <v>22628/12/2017ENTRADA</v>
      </c>
      <c r="H91">
        <f>tbReporteAsistencia[[#This Row],[CLAVE DISPOSITIVO]]</f>
        <v>226</v>
      </c>
      <c r="I91" s="9">
        <f>tbReporteAsistencia[[#This Row],[REGISTRO]]</f>
        <v>43097.573194444441</v>
      </c>
      <c r="J91" s="12">
        <f>tbReporteAsistencia[[#This Row],[REGISTRO]]</f>
        <v>43097.573194444441</v>
      </c>
    </row>
    <row r="92" spans="1:10">
      <c r="A92">
        <v>226</v>
      </c>
      <c r="B92">
        <v>226</v>
      </c>
      <c r="C92" t="s">
        <v>18</v>
      </c>
      <c r="D92" s="2">
        <v>43097.726886574077</v>
      </c>
      <c r="E92" t="s">
        <v>9</v>
      </c>
      <c r="F92" t="s">
        <v>8</v>
      </c>
      <c r="G92" t="str">
        <f>IF(TRIM(LEFT(tbReporteAsistencia[[#This Row],[ESTADO]],7))="ENTRADA",(tbReporteAsistencia[[#This Row],[CLAVE]]&amp;TEXT(tbReporteAsistencia[[#This Row],[REGISTRO]],"dd/mm/yyyy")&amp;TRIM(LEFT(tbReporteAsistencia[[#This Row],[ESTADO]],7))),IF(TRIM(LEFT(tbReporteAsistencia[[#This Row],[ESTADO]],7))="SALIDA",(tbReporteAsistencia[[#This Row],[CLAVE]]&amp;TEXT(tbReporteAsistencia[[#This Row],[REGISTRO]],"dd/mm/yyyy")&amp;TRIM(LEFT(tbReporteAsistencia[[#This Row],[ESTADO]],7))),(tbReporteAsistencia[[#This Row],[CLAVE]]&amp;TEXT(tbReporteAsistencia[[#This Row],[REGISTRO]],"dd/mm/yyyy")&amp;TRIM(LEFT(tbReporteAsistencia[[#This Row],[ESTADO]],17)))))</f>
        <v>22628/12/2017INICIO DE COMIDA</v>
      </c>
      <c r="H92">
        <f>tbReporteAsistencia[[#This Row],[CLAVE DISPOSITIVO]]</f>
        <v>226</v>
      </c>
      <c r="I92" s="9">
        <f>tbReporteAsistencia[[#This Row],[REGISTRO]]</f>
        <v>43097.726886574077</v>
      </c>
      <c r="J92" s="12">
        <f>tbReporteAsistencia[[#This Row],[REGISTRO]]</f>
        <v>43097.726886574077</v>
      </c>
    </row>
    <row r="93" spans="1:10">
      <c r="A93">
        <v>226</v>
      </c>
      <c r="B93">
        <v>226</v>
      </c>
      <c r="C93" t="s">
        <v>18</v>
      </c>
      <c r="D93" s="2">
        <v>43097.73574074074</v>
      </c>
      <c r="E93" t="s">
        <v>10</v>
      </c>
      <c r="F93" t="s">
        <v>8</v>
      </c>
      <c r="G93" t="str">
        <f>IF(TRIM(LEFT(tbReporteAsistencia[[#This Row],[ESTADO]],7))="ENTRADA",(tbReporteAsistencia[[#This Row],[CLAVE]]&amp;TEXT(tbReporteAsistencia[[#This Row],[REGISTRO]],"dd/mm/yyyy")&amp;TRIM(LEFT(tbReporteAsistencia[[#This Row],[ESTADO]],7))),IF(TRIM(LEFT(tbReporteAsistencia[[#This Row],[ESTADO]],7))="SALIDA",(tbReporteAsistencia[[#This Row],[CLAVE]]&amp;TEXT(tbReporteAsistencia[[#This Row],[REGISTRO]],"dd/mm/yyyy")&amp;TRIM(LEFT(tbReporteAsistencia[[#This Row],[ESTADO]],7))),(tbReporteAsistencia[[#This Row],[CLAVE]]&amp;TEXT(tbReporteAsistencia[[#This Row],[REGISTRO]],"dd/mm/yyyy")&amp;TRIM(LEFT(tbReporteAsistencia[[#This Row],[ESTADO]],17)))))</f>
        <v>22628/12/2017FIN DE COMIDA</v>
      </c>
      <c r="H93">
        <f>tbReporteAsistencia[[#This Row],[CLAVE DISPOSITIVO]]</f>
        <v>226</v>
      </c>
      <c r="I93" s="9">
        <f>tbReporteAsistencia[[#This Row],[REGISTRO]]</f>
        <v>43097.73574074074</v>
      </c>
      <c r="J93" s="12">
        <f>tbReporteAsistencia[[#This Row],[REGISTRO]]</f>
        <v>43097.73574074074</v>
      </c>
    </row>
    <row r="94" spans="1:10">
      <c r="A94">
        <v>226</v>
      </c>
      <c r="B94">
        <v>226</v>
      </c>
      <c r="C94" t="s">
        <v>18</v>
      </c>
      <c r="D94" s="2">
        <v>43097.893946759257</v>
      </c>
      <c r="E94" t="s">
        <v>11</v>
      </c>
      <c r="F94" t="s">
        <v>8</v>
      </c>
      <c r="G94" t="str">
        <f>IF(TRIM(LEFT(tbReporteAsistencia[[#This Row],[ESTADO]],7))="ENTRADA",(tbReporteAsistencia[[#This Row],[CLAVE]]&amp;TEXT(tbReporteAsistencia[[#This Row],[REGISTRO]],"dd/mm/yyyy")&amp;TRIM(LEFT(tbReporteAsistencia[[#This Row],[ESTADO]],7))),IF(TRIM(LEFT(tbReporteAsistencia[[#This Row],[ESTADO]],7))="SALIDA",(tbReporteAsistencia[[#This Row],[CLAVE]]&amp;TEXT(tbReporteAsistencia[[#This Row],[REGISTRO]],"dd/mm/yyyy")&amp;TRIM(LEFT(tbReporteAsistencia[[#This Row],[ESTADO]],7))),(tbReporteAsistencia[[#This Row],[CLAVE]]&amp;TEXT(tbReporteAsistencia[[#This Row],[REGISTRO]],"dd/mm/yyyy")&amp;TRIM(LEFT(tbReporteAsistencia[[#This Row],[ESTADO]],17)))))</f>
        <v>22628/12/2017SALIDA</v>
      </c>
      <c r="H94">
        <f>tbReporteAsistencia[[#This Row],[CLAVE DISPOSITIVO]]</f>
        <v>226</v>
      </c>
      <c r="I94" s="9">
        <f>tbReporteAsistencia[[#This Row],[REGISTRO]]</f>
        <v>43097.893946759257</v>
      </c>
      <c r="J94" s="12">
        <f>tbReporteAsistencia[[#This Row],[REGISTRO]]</f>
        <v>43097.893946759257</v>
      </c>
    </row>
    <row r="95" spans="1:10">
      <c r="A95">
        <v>226</v>
      </c>
      <c r="B95">
        <v>226</v>
      </c>
      <c r="C95" t="s">
        <v>18</v>
      </c>
      <c r="D95" s="2">
        <v>43098.575011574074</v>
      </c>
      <c r="E95" t="s">
        <v>7</v>
      </c>
      <c r="F95" t="s">
        <v>8</v>
      </c>
      <c r="G95" t="str">
        <f>IF(TRIM(LEFT(tbReporteAsistencia[[#This Row],[ESTADO]],7))="ENTRADA",(tbReporteAsistencia[[#This Row],[CLAVE]]&amp;TEXT(tbReporteAsistencia[[#This Row],[REGISTRO]],"dd/mm/yyyy")&amp;TRIM(LEFT(tbReporteAsistencia[[#This Row],[ESTADO]],7))),IF(TRIM(LEFT(tbReporteAsistencia[[#This Row],[ESTADO]],7))="SALIDA",(tbReporteAsistencia[[#This Row],[CLAVE]]&amp;TEXT(tbReporteAsistencia[[#This Row],[REGISTRO]],"dd/mm/yyyy")&amp;TRIM(LEFT(tbReporteAsistencia[[#This Row],[ESTADO]],7))),(tbReporteAsistencia[[#This Row],[CLAVE]]&amp;TEXT(tbReporteAsistencia[[#This Row],[REGISTRO]],"dd/mm/yyyy")&amp;TRIM(LEFT(tbReporteAsistencia[[#This Row],[ESTADO]],17)))))</f>
        <v>22629/12/2017ENTRADA</v>
      </c>
      <c r="H95">
        <f>tbReporteAsistencia[[#This Row],[CLAVE DISPOSITIVO]]</f>
        <v>226</v>
      </c>
      <c r="I95" s="9">
        <f>tbReporteAsistencia[[#This Row],[REGISTRO]]</f>
        <v>43098.575011574074</v>
      </c>
      <c r="J95" s="12">
        <f>tbReporteAsistencia[[#This Row],[REGISTRO]]</f>
        <v>43098.575011574074</v>
      </c>
    </row>
    <row r="96" spans="1:10">
      <c r="A96">
        <v>226</v>
      </c>
      <c r="B96">
        <v>226</v>
      </c>
      <c r="C96" t="s">
        <v>18</v>
      </c>
      <c r="D96" s="2">
        <v>43098.753912037035</v>
      </c>
      <c r="E96" t="s">
        <v>9</v>
      </c>
      <c r="F96" t="s">
        <v>8</v>
      </c>
      <c r="G96" t="str">
        <f>IF(TRIM(LEFT(tbReporteAsistencia[[#This Row],[ESTADO]],7))="ENTRADA",(tbReporteAsistencia[[#This Row],[CLAVE]]&amp;TEXT(tbReporteAsistencia[[#This Row],[REGISTRO]],"dd/mm/yyyy")&amp;TRIM(LEFT(tbReporteAsistencia[[#This Row],[ESTADO]],7))),IF(TRIM(LEFT(tbReporteAsistencia[[#This Row],[ESTADO]],7))="SALIDA",(tbReporteAsistencia[[#This Row],[CLAVE]]&amp;TEXT(tbReporteAsistencia[[#This Row],[REGISTRO]],"dd/mm/yyyy")&amp;TRIM(LEFT(tbReporteAsistencia[[#This Row],[ESTADO]],7))),(tbReporteAsistencia[[#This Row],[CLAVE]]&amp;TEXT(tbReporteAsistencia[[#This Row],[REGISTRO]],"dd/mm/yyyy")&amp;TRIM(LEFT(tbReporteAsistencia[[#This Row],[ESTADO]],17)))))</f>
        <v>22629/12/2017INICIO DE COMIDA</v>
      </c>
      <c r="H96">
        <f>tbReporteAsistencia[[#This Row],[CLAVE DISPOSITIVO]]</f>
        <v>226</v>
      </c>
      <c r="I96" s="9">
        <f>tbReporteAsistencia[[#This Row],[REGISTRO]]</f>
        <v>43098.753912037035</v>
      </c>
      <c r="J96" s="12">
        <f>tbReporteAsistencia[[#This Row],[REGISTRO]]</f>
        <v>43098.753912037035</v>
      </c>
    </row>
    <row r="97" spans="1:10">
      <c r="A97">
        <v>226</v>
      </c>
      <c r="B97">
        <v>226</v>
      </c>
      <c r="C97" t="s">
        <v>18</v>
      </c>
      <c r="D97" s="2">
        <v>43098.764525462961</v>
      </c>
      <c r="E97" t="s">
        <v>10</v>
      </c>
      <c r="F97" t="s">
        <v>8</v>
      </c>
      <c r="G97" t="str">
        <f>IF(TRIM(LEFT(tbReporteAsistencia[[#This Row],[ESTADO]],7))="ENTRADA",(tbReporteAsistencia[[#This Row],[CLAVE]]&amp;TEXT(tbReporteAsistencia[[#This Row],[REGISTRO]],"dd/mm/yyyy")&amp;TRIM(LEFT(tbReporteAsistencia[[#This Row],[ESTADO]],7))),IF(TRIM(LEFT(tbReporteAsistencia[[#This Row],[ESTADO]],7))="SALIDA",(tbReporteAsistencia[[#This Row],[CLAVE]]&amp;TEXT(tbReporteAsistencia[[#This Row],[REGISTRO]],"dd/mm/yyyy")&amp;TRIM(LEFT(tbReporteAsistencia[[#This Row],[ESTADO]],7))),(tbReporteAsistencia[[#This Row],[CLAVE]]&amp;TEXT(tbReporteAsistencia[[#This Row],[REGISTRO]],"dd/mm/yyyy")&amp;TRIM(LEFT(tbReporteAsistencia[[#This Row],[ESTADO]],17)))))</f>
        <v>22629/12/2017FIN DE COMIDA</v>
      </c>
      <c r="H97">
        <f>tbReporteAsistencia[[#This Row],[CLAVE DISPOSITIVO]]</f>
        <v>226</v>
      </c>
      <c r="I97" s="9">
        <f>tbReporteAsistencia[[#This Row],[REGISTRO]]</f>
        <v>43098.764525462961</v>
      </c>
      <c r="J97" s="12">
        <f>tbReporteAsistencia[[#This Row],[REGISTRO]]</f>
        <v>43098.764525462961</v>
      </c>
    </row>
    <row r="98" spans="1:10">
      <c r="A98">
        <v>226</v>
      </c>
      <c r="B98">
        <v>226</v>
      </c>
      <c r="C98" t="s">
        <v>18</v>
      </c>
      <c r="D98" s="2">
        <v>43098.897303240738</v>
      </c>
      <c r="E98" t="s">
        <v>11</v>
      </c>
      <c r="F98" t="s">
        <v>8</v>
      </c>
      <c r="G98" t="str">
        <f>IF(TRIM(LEFT(tbReporteAsistencia[[#This Row],[ESTADO]],7))="ENTRADA",(tbReporteAsistencia[[#This Row],[CLAVE]]&amp;TEXT(tbReporteAsistencia[[#This Row],[REGISTRO]],"dd/mm/yyyy")&amp;TRIM(LEFT(tbReporteAsistencia[[#This Row],[ESTADO]],7))),IF(TRIM(LEFT(tbReporteAsistencia[[#This Row],[ESTADO]],7))="SALIDA",(tbReporteAsistencia[[#This Row],[CLAVE]]&amp;TEXT(tbReporteAsistencia[[#This Row],[REGISTRO]],"dd/mm/yyyy")&amp;TRIM(LEFT(tbReporteAsistencia[[#This Row],[ESTADO]],7))),(tbReporteAsistencia[[#This Row],[CLAVE]]&amp;TEXT(tbReporteAsistencia[[#This Row],[REGISTRO]],"dd/mm/yyyy")&amp;TRIM(LEFT(tbReporteAsistencia[[#This Row],[ESTADO]],17)))))</f>
        <v>22629/12/2017SALIDA</v>
      </c>
      <c r="H98">
        <f>tbReporteAsistencia[[#This Row],[CLAVE DISPOSITIVO]]</f>
        <v>226</v>
      </c>
      <c r="I98" s="9">
        <f>tbReporteAsistencia[[#This Row],[REGISTRO]]</f>
        <v>43098.897303240738</v>
      </c>
      <c r="J98" s="12">
        <f>tbReporteAsistencia[[#This Row],[REGISTRO]]</f>
        <v>43098.897303240738</v>
      </c>
    </row>
    <row r="99" spans="1:10">
      <c r="A99">
        <v>226</v>
      </c>
      <c r="B99">
        <v>226</v>
      </c>
      <c r="C99" t="s">
        <v>18</v>
      </c>
      <c r="D99" s="2">
        <v>43099.612743055557</v>
      </c>
      <c r="E99" t="s">
        <v>7</v>
      </c>
      <c r="F99" t="s">
        <v>8</v>
      </c>
      <c r="G99" t="str">
        <f>IF(TRIM(LEFT(tbReporteAsistencia[[#This Row],[ESTADO]],7))="ENTRADA",(tbReporteAsistencia[[#This Row],[CLAVE]]&amp;TEXT(tbReporteAsistencia[[#This Row],[REGISTRO]],"dd/mm/yyyy")&amp;TRIM(LEFT(tbReporteAsistencia[[#This Row],[ESTADO]],7))),IF(TRIM(LEFT(tbReporteAsistencia[[#This Row],[ESTADO]],7))="SALIDA",(tbReporteAsistencia[[#This Row],[CLAVE]]&amp;TEXT(tbReporteAsistencia[[#This Row],[REGISTRO]],"dd/mm/yyyy")&amp;TRIM(LEFT(tbReporteAsistencia[[#This Row],[ESTADO]],7))),(tbReporteAsistencia[[#This Row],[CLAVE]]&amp;TEXT(tbReporteAsistencia[[#This Row],[REGISTRO]],"dd/mm/yyyy")&amp;TRIM(LEFT(tbReporteAsistencia[[#This Row],[ESTADO]],17)))))</f>
        <v>22630/12/2017ENTRADA</v>
      </c>
      <c r="H99">
        <f>tbReporteAsistencia[[#This Row],[CLAVE DISPOSITIVO]]</f>
        <v>226</v>
      </c>
      <c r="I99" s="9">
        <f>tbReporteAsistencia[[#This Row],[REGISTRO]]</f>
        <v>43099.612743055557</v>
      </c>
      <c r="J99" s="12">
        <f>tbReporteAsistencia[[#This Row],[REGISTRO]]</f>
        <v>43099.612743055557</v>
      </c>
    </row>
    <row r="100" spans="1:10">
      <c r="A100">
        <v>226</v>
      </c>
      <c r="B100">
        <v>226</v>
      </c>
      <c r="C100" t="s">
        <v>18</v>
      </c>
      <c r="D100" s="2">
        <v>43099.794652777775</v>
      </c>
      <c r="E100" t="s">
        <v>9</v>
      </c>
      <c r="F100" t="s">
        <v>8</v>
      </c>
      <c r="G100" t="str">
        <f>IF(TRIM(LEFT(tbReporteAsistencia[[#This Row],[ESTADO]],7))="ENTRADA",(tbReporteAsistencia[[#This Row],[CLAVE]]&amp;TEXT(tbReporteAsistencia[[#This Row],[REGISTRO]],"dd/mm/yyyy")&amp;TRIM(LEFT(tbReporteAsistencia[[#This Row],[ESTADO]],7))),IF(TRIM(LEFT(tbReporteAsistencia[[#This Row],[ESTADO]],7))="SALIDA",(tbReporteAsistencia[[#This Row],[CLAVE]]&amp;TEXT(tbReporteAsistencia[[#This Row],[REGISTRO]],"dd/mm/yyyy")&amp;TRIM(LEFT(tbReporteAsistencia[[#This Row],[ESTADO]],7))),(tbReporteAsistencia[[#This Row],[CLAVE]]&amp;TEXT(tbReporteAsistencia[[#This Row],[REGISTRO]],"dd/mm/yyyy")&amp;TRIM(LEFT(tbReporteAsistencia[[#This Row],[ESTADO]],17)))))</f>
        <v>22630/12/2017INICIO DE COMIDA</v>
      </c>
      <c r="H100">
        <f>tbReporteAsistencia[[#This Row],[CLAVE DISPOSITIVO]]</f>
        <v>226</v>
      </c>
      <c r="I100" s="9">
        <f>tbReporteAsistencia[[#This Row],[REGISTRO]]</f>
        <v>43099.794652777775</v>
      </c>
      <c r="J100" s="12">
        <f>tbReporteAsistencia[[#This Row],[REGISTRO]]</f>
        <v>43099.794652777775</v>
      </c>
    </row>
    <row r="101" spans="1:10">
      <c r="A101">
        <v>226</v>
      </c>
      <c r="B101">
        <v>226</v>
      </c>
      <c r="C101" t="s">
        <v>18</v>
      </c>
      <c r="D101" s="2">
        <v>43099.804872685185</v>
      </c>
      <c r="E101" t="s">
        <v>10</v>
      </c>
      <c r="F101" t="s">
        <v>8</v>
      </c>
      <c r="G101" t="str">
        <f>IF(TRIM(LEFT(tbReporteAsistencia[[#This Row],[ESTADO]],7))="ENTRADA",(tbReporteAsistencia[[#This Row],[CLAVE]]&amp;TEXT(tbReporteAsistencia[[#This Row],[REGISTRO]],"dd/mm/yyyy")&amp;TRIM(LEFT(tbReporteAsistencia[[#This Row],[ESTADO]],7))),IF(TRIM(LEFT(tbReporteAsistencia[[#This Row],[ESTADO]],7))="SALIDA",(tbReporteAsistencia[[#This Row],[CLAVE]]&amp;TEXT(tbReporteAsistencia[[#This Row],[REGISTRO]],"dd/mm/yyyy")&amp;TRIM(LEFT(tbReporteAsistencia[[#This Row],[ESTADO]],7))),(tbReporteAsistencia[[#This Row],[CLAVE]]&amp;TEXT(tbReporteAsistencia[[#This Row],[REGISTRO]],"dd/mm/yyyy")&amp;TRIM(LEFT(tbReporteAsistencia[[#This Row],[ESTADO]],17)))))</f>
        <v>22630/12/2017FIN DE COMIDA</v>
      </c>
      <c r="H101">
        <f>tbReporteAsistencia[[#This Row],[CLAVE DISPOSITIVO]]</f>
        <v>226</v>
      </c>
      <c r="I101" s="9">
        <f>tbReporteAsistencia[[#This Row],[REGISTRO]]</f>
        <v>43099.804872685185</v>
      </c>
      <c r="J101" s="12">
        <f>tbReporteAsistencia[[#This Row],[REGISTRO]]</f>
        <v>43099.804872685185</v>
      </c>
    </row>
    <row r="102" spans="1:10">
      <c r="A102">
        <v>226</v>
      </c>
      <c r="B102">
        <v>226</v>
      </c>
      <c r="C102" t="s">
        <v>18</v>
      </c>
      <c r="D102" s="2">
        <v>43099.933240740742</v>
      </c>
      <c r="E102" t="s">
        <v>11</v>
      </c>
      <c r="F102" t="s">
        <v>8</v>
      </c>
      <c r="G102" t="str">
        <f>IF(TRIM(LEFT(tbReporteAsistencia[[#This Row],[ESTADO]],7))="ENTRADA",(tbReporteAsistencia[[#This Row],[CLAVE]]&amp;TEXT(tbReporteAsistencia[[#This Row],[REGISTRO]],"dd/mm/yyyy")&amp;TRIM(LEFT(tbReporteAsistencia[[#This Row],[ESTADO]],7))),IF(TRIM(LEFT(tbReporteAsistencia[[#This Row],[ESTADO]],7))="SALIDA",(tbReporteAsistencia[[#This Row],[CLAVE]]&amp;TEXT(tbReporteAsistencia[[#This Row],[REGISTRO]],"dd/mm/yyyy")&amp;TRIM(LEFT(tbReporteAsistencia[[#This Row],[ESTADO]],7))),(tbReporteAsistencia[[#This Row],[CLAVE]]&amp;TEXT(tbReporteAsistencia[[#This Row],[REGISTRO]],"dd/mm/yyyy")&amp;TRIM(LEFT(tbReporteAsistencia[[#This Row],[ESTADO]],17)))))</f>
        <v>22630/12/2017SALIDA</v>
      </c>
      <c r="H102">
        <f>tbReporteAsistencia[[#This Row],[CLAVE DISPOSITIVO]]</f>
        <v>226</v>
      </c>
      <c r="I102" s="9">
        <f>tbReporteAsistencia[[#This Row],[REGISTRO]]</f>
        <v>43099.933240740742</v>
      </c>
      <c r="J102" s="12">
        <f>tbReporteAsistencia[[#This Row],[REGISTRO]]</f>
        <v>43099.933240740742</v>
      </c>
    </row>
    <row r="103" spans="1:10">
      <c r="A103">
        <v>226</v>
      </c>
      <c r="B103">
        <v>226</v>
      </c>
      <c r="C103" t="s">
        <v>18</v>
      </c>
      <c r="D103" s="2">
        <v>43102.574953703705</v>
      </c>
      <c r="E103" t="s">
        <v>7</v>
      </c>
      <c r="F103" t="s">
        <v>8</v>
      </c>
      <c r="G103" t="str">
        <f>IF(TRIM(LEFT(tbReporteAsistencia[[#This Row],[ESTADO]],7))="ENTRADA",(tbReporteAsistencia[[#This Row],[CLAVE]]&amp;TEXT(tbReporteAsistencia[[#This Row],[REGISTRO]],"dd/mm/yyyy")&amp;TRIM(LEFT(tbReporteAsistencia[[#This Row],[ESTADO]],7))),IF(TRIM(LEFT(tbReporteAsistencia[[#This Row],[ESTADO]],7))="SALIDA",(tbReporteAsistencia[[#This Row],[CLAVE]]&amp;TEXT(tbReporteAsistencia[[#This Row],[REGISTRO]],"dd/mm/yyyy")&amp;TRIM(LEFT(tbReporteAsistencia[[#This Row],[ESTADO]],7))),(tbReporteAsistencia[[#This Row],[CLAVE]]&amp;TEXT(tbReporteAsistencia[[#This Row],[REGISTRO]],"dd/mm/yyyy")&amp;TRIM(LEFT(tbReporteAsistencia[[#This Row],[ESTADO]],17)))))</f>
        <v>22602/01/2018ENTRADA</v>
      </c>
      <c r="H103">
        <f>tbReporteAsistencia[[#This Row],[CLAVE DISPOSITIVO]]</f>
        <v>226</v>
      </c>
      <c r="I103" s="9">
        <f>tbReporteAsistencia[[#This Row],[REGISTRO]]</f>
        <v>43102.574953703705</v>
      </c>
      <c r="J103" s="12">
        <f>tbReporteAsistencia[[#This Row],[REGISTRO]]</f>
        <v>43102.574953703705</v>
      </c>
    </row>
    <row r="104" spans="1:10">
      <c r="A104">
        <v>226</v>
      </c>
      <c r="B104">
        <v>226</v>
      </c>
      <c r="C104" t="s">
        <v>18</v>
      </c>
      <c r="D104" s="2">
        <v>43102.791238425925</v>
      </c>
      <c r="E104" t="s">
        <v>9</v>
      </c>
      <c r="F104" t="s">
        <v>8</v>
      </c>
      <c r="G104" t="str">
        <f>IF(TRIM(LEFT(tbReporteAsistencia[[#This Row],[ESTADO]],7))="ENTRADA",(tbReporteAsistencia[[#This Row],[CLAVE]]&amp;TEXT(tbReporteAsistencia[[#This Row],[REGISTRO]],"dd/mm/yyyy")&amp;TRIM(LEFT(tbReporteAsistencia[[#This Row],[ESTADO]],7))),IF(TRIM(LEFT(tbReporteAsistencia[[#This Row],[ESTADO]],7))="SALIDA",(tbReporteAsistencia[[#This Row],[CLAVE]]&amp;TEXT(tbReporteAsistencia[[#This Row],[REGISTRO]],"dd/mm/yyyy")&amp;TRIM(LEFT(tbReporteAsistencia[[#This Row],[ESTADO]],7))),(tbReporteAsistencia[[#This Row],[CLAVE]]&amp;TEXT(tbReporteAsistencia[[#This Row],[REGISTRO]],"dd/mm/yyyy")&amp;TRIM(LEFT(tbReporteAsistencia[[#This Row],[ESTADO]],17)))))</f>
        <v>22602/01/2018INICIO DE COMIDA</v>
      </c>
      <c r="H104">
        <f>tbReporteAsistencia[[#This Row],[CLAVE DISPOSITIVO]]</f>
        <v>226</v>
      </c>
      <c r="I104" s="9">
        <f>tbReporteAsistencia[[#This Row],[REGISTRO]]</f>
        <v>43102.791238425925</v>
      </c>
      <c r="J104" s="12">
        <f>tbReporteAsistencia[[#This Row],[REGISTRO]]</f>
        <v>43102.791238425925</v>
      </c>
    </row>
    <row r="105" spans="1:10">
      <c r="A105">
        <v>226</v>
      </c>
      <c r="B105">
        <v>226</v>
      </c>
      <c r="C105" t="s">
        <v>18</v>
      </c>
      <c r="D105" s="2">
        <v>43102.801423611112</v>
      </c>
      <c r="E105" t="s">
        <v>10</v>
      </c>
      <c r="F105" t="s">
        <v>8</v>
      </c>
      <c r="G105" t="str">
        <f>IF(TRIM(LEFT(tbReporteAsistencia[[#This Row],[ESTADO]],7))="ENTRADA",(tbReporteAsistencia[[#This Row],[CLAVE]]&amp;TEXT(tbReporteAsistencia[[#This Row],[REGISTRO]],"dd/mm/yyyy")&amp;TRIM(LEFT(tbReporteAsistencia[[#This Row],[ESTADO]],7))),IF(TRIM(LEFT(tbReporteAsistencia[[#This Row],[ESTADO]],7))="SALIDA",(tbReporteAsistencia[[#This Row],[CLAVE]]&amp;TEXT(tbReporteAsistencia[[#This Row],[REGISTRO]],"dd/mm/yyyy")&amp;TRIM(LEFT(tbReporteAsistencia[[#This Row],[ESTADO]],7))),(tbReporteAsistencia[[#This Row],[CLAVE]]&amp;TEXT(tbReporteAsistencia[[#This Row],[REGISTRO]],"dd/mm/yyyy")&amp;TRIM(LEFT(tbReporteAsistencia[[#This Row],[ESTADO]],17)))))</f>
        <v>22602/01/2018FIN DE COMIDA</v>
      </c>
      <c r="H105">
        <f>tbReporteAsistencia[[#This Row],[CLAVE DISPOSITIVO]]</f>
        <v>226</v>
      </c>
      <c r="I105" s="9">
        <f>tbReporteAsistencia[[#This Row],[REGISTRO]]</f>
        <v>43102.801423611112</v>
      </c>
      <c r="J105" s="12">
        <f>tbReporteAsistencia[[#This Row],[REGISTRO]]</f>
        <v>43102.801423611112</v>
      </c>
    </row>
    <row r="106" spans="1:10">
      <c r="A106">
        <v>226</v>
      </c>
      <c r="B106">
        <v>226</v>
      </c>
      <c r="C106" t="s">
        <v>18</v>
      </c>
      <c r="D106" s="2">
        <v>43102.889965277776</v>
      </c>
      <c r="E106" t="s">
        <v>11</v>
      </c>
      <c r="F106" t="s">
        <v>8</v>
      </c>
      <c r="G106" t="str">
        <f>IF(TRIM(LEFT(tbReporteAsistencia[[#This Row],[ESTADO]],7))="ENTRADA",(tbReporteAsistencia[[#This Row],[CLAVE]]&amp;TEXT(tbReporteAsistencia[[#This Row],[REGISTRO]],"dd/mm/yyyy")&amp;TRIM(LEFT(tbReporteAsistencia[[#This Row],[ESTADO]],7))),IF(TRIM(LEFT(tbReporteAsistencia[[#This Row],[ESTADO]],7))="SALIDA",(tbReporteAsistencia[[#This Row],[CLAVE]]&amp;TEXT(tbReporteAsistencia[[#This Row],[REGISTRO]],"dd/mm/yyyy")&amp;TRIM(LEFT(tbReporteAsistencia[[#This Row],[ESTADO]],7))),(tbReporteAsistencia[[#This Row],[CLAVE]]&amp;TEXT(tbReporteAsistencia[[#This Row],[REGISTRO]],"dd/mm/yyyy")&amp;TRIM(LEFT(tbReporteAsistencia[[#This Row],[ESTADO]],17)))))</f>
        <v>22602/01/2018SALIDA</v>
      </c>
      <c r="H106">
        <f>tbReporteAsistencia[[#This Row],[CLAVE DISPOSITIVO]]</f>
        <v>226</v>
      </c>
      <c r="I106" s="9">
        <f>tbReporteAsistencia[[#This Row],[REGISTRO]]</f>
        <v>43102.889965277776</v>
      </c>
      <c r="J106" s="12">
        <f>tbReporteAsistencia[[#This Row],[REGISTRO]]</f>
        <v>43102.889965277776</v>
      </c>
    </row>
    <row r="107" spans="1:10">
      <c r="A107">
        <v>226</v>
      </c>
      <c r="B107">
        <v>226</v>
      </c>
      <c r="C107" t="s">
        <v>18</v>
      </c>
      <c r="D107" s="2">
        <v>43103.571099537039</v>
      </c>
      <c r="E107" t="s">
        <v>7</v>
      </c>
      <c r="F107" t="s">
        <v>8</v>
      </c>
      <c r="G107" t="str">
        <f>IF(TRIM(LEFT(tbReporteAsistencia[[#This Row],[ESTADO]],7))="ENTRADA",(tbReporteAsistencia[[#This Row],[CLAVE]]&amp;TEXT(tbReporteAsistencia[[#This Row],[REGISTRO]],"dd/mm/yyyy")&amp;TRIM(LEFT(tbReporteAsistencia[[#This Row],[ESTADO]],7))),IF(TRIM(LEFT(tbReporteAsistencia[[#This Row],[ESTADO]],7))="SALIDA",(tbReporteAsistencia[[#This Row],[CLAVE]]&amp;TEXT(tbReporteAsistencia[[#This Row],[REGISTRO]],"dd/mm/yyyy")&amp;TRIM(LEFT(tbReporteAsistencia[[#This Row],[ESTADO]],7))),(tbReporteAsistencia[[#This Row],[CLAVE]]&amp;TEXT(tbReporteAsistencia[[#This Row],[REGISTRO]],"dd/mm/yyyy")&amp;TRIM(LEFT(tbReporteAsistencia[[#This Row],[ESTADO]],17)))))</f>
        <v>22603/01/2018ENTRADA</v>
      </c>
      <c r="H107">
        <f>tbReporteAsistencia[[#This Row],[CLAVE DISPOSITIVO]]</f>
        <v>226</v>
      </c>
      <c r="I107" s="9">
        <f>tbReporteAsistencia[[#This Row],[REGISTRO]]</f>
        <v>43103.571099537039</v>
      </c>
      <c r="J107" s="12">
        <f>tbReporteAsistencia[[#This Row],[REGISTRO]]</f>
        <v>43103.571099537039</v>
      </c>
    </row>
    <row r="108" spans="1:10">
      <c r="A108">
        <v>226</v>
      </c>
      <c r="B108">
        <v>226</v>
      </c>
      <c r="C108" t="s">
        <v>18</v>
      </c>
      <c r="D108" s="2">
        <v>43103.699502314812</v>
      </c>
      <c r="E108" t="s">
        <v>9</v>
      </c>
      <c r="F108" t="s">
        <v>8</v>
      </c>
      <c r="G108" t="str">
        <f>IF(TRIM(LEFT(tbReporteAsistencia[[#This Row],[ESTADO]],7))="ENTRADA",(tbReporteAsistencia[[#This Row],[CLAVE]]&amp;TEXT(tbReporteAsistencia[[#This Row],[REGISTRO]],"dd/mm/yyyy")&amp;TRIM(LEFT(tbReporteAsistencia[[#This Row],[ESTADO]],7))),IF(TRIM(LEFT(tbReporteAsistencia[[#This Row],[ESTADO]],7))="SALIDA",(tbReporteAsistencia[[#This Row],[CLAVE]]&amp;TEXT(tbReporteAsistencia[[#This Row],[REGISTRO]],"dd/mm/yyyy")&amp;TRIM(LEFT(tbReporteAsistencia[[#This Row],[ESTADO]],7))),(tbReporteAsistencia[[#This Row],[CLAVE]]&amp;TEXT(tbReporteAsistencia[[#This Row],[REGISTRO]],"dd/mm/yyyy")&amp;TRIM(LEFT(tbReporteAsistencia[[#This Row],[ESTADO]],17)))))</f>
        <v>22603/01/2018INICIO DE COMIDA</v>
      </c>
      <c r="H108">
        <f>tbReporteAsistencia[[#This Row],[CLAVE DISPOSITIVO]]</f>
        <v>226</v>
      </c>
      <c r="I108" s="9">
        <f>tbReporteAsistencia[[#This Row],[REGISTRO]]</f>
        <v>43103.699502314812</v>
      </c>
      <c r="J108" s="12">
        <f>tbReporteAsistencia[[#This Row],[REGISTRO]]</f>
        <v>43103.699502314812</v>
      </c>
    </row>
    <row r="109" spans="1:10">
      <c r="A109">
        <v>226</v>
      </c>
      <c r="B109">
        <v>226</v>
      </c>
      <c r="C109" t="s">
        <v>18</v>
      </c>
      <c r="D109" s="2">
        <v>43103.71125</v>
      </c>
      <c r="E109" t="s">
        <v>10</v>
      </c>
      <c r="F109" t="s">
        <v>8</v>
      </c>
      <c r="G109" t="str">
        <f>IF(TRIM(LEFT(tbReporteAsistencia[[#This Row],[ESTADO]],7))="ENTRADA",(tbReporteAsistencia[[#This Row],[CLAVE]]&amp;TEXT(tbReporteAsistencia[[#This Row],[REGISTRO]],"dd/mm/yyyy")&amp;TRIM(LEFT(tbReporteAsistencia[[#This Row],[ESTADO]],7))),IF(TRIM(LEFT(tbReporteAsistencia[[#This Row],[ESTADO]],7))="SALIDA",(tbReporteAsistencia[[#This Row],[CLAVE]]&amp;TEXT(tbReporteAsistencia[[#This Row],[REGISTRO]],"dd/mm/yyyy")&amp;TRIM(LEFT(tbReporteAsistencia[[#This Row],[ESTADO]],7))),(tbReporteAsistencia[[#This Row],[CLAVE]]&amp;TEXT(tbReporteAsistencia[[#This Row],[REGISTRO]],"dd/mm/yyyy")&amp;TRIM(LEFT(tbReporteAsistencia[[#This Row],[ESTADO]],17)))))</f>
        <v>22603/01/2018FIN DE COMIDA</v>
      </c>
      <c r="H109">
        <f>tbReporteAsistencia[[#This Row],[CLAVE DISPOSITIVO]]</f>
        <v>226</v>
      </c>
      <c r="I109" s="9">
        <f>tbReporteAsistencia[[#This Row],[REGISTRO]]</f>
        <v>43103.71125</v>
      </c>
      <c r="J109" s="12">
        <f>tbReporteAsistencia[[#This Row],[REGISTRO]]</f>
        <v>43103.71125</v>
      </c>
    </row>
    <row r="110" spans="1:10">
      <c r="A110">
        <v>226</v>
      </c>
      <c r="B110">
        <v>226</v>
      </c>
      <c r="C110" t="s">
        <v>18</v>
      </c>
      <c r="D110" s="2">
        <v>43103.887465277781</v>
      </c>
      <c r="E110" t="s">
        <v>11</v>
      </c>
      <c r="F110" t="s">
        <v>8</v>
      </c>
      <c r="G110" t="str">
        <f>IF(TRIM(LEFT(tbReporteAsistencia[[#This Row],[ESTADO]],7))="ENTRADA",(tbReporteAsistencia[[#This Row],[CLAVE]]&amp;TEXT(tbReporteAsistencia[[#This Row],[REGISTRO]],"dd/mm/yyyy")&amp;TRIM(LEFT(tbReporteAsistencia[[#This Row],[ESTADO]],7))),IF(TRIM(LEFT(tbReporteAsistencia[[#This Row],[ESTADO]],7))="SALIDA",(tbReporteAsistencia[[#This Row],[CLAVE]]&amp;TEXT(tbReporteAsistencia[[#This Row],[REGISTRO]],"dd/mm/yyyy")&amp;TRIM(LEFT(tbReporteAsistencia[[#This Row],[ESTADO]],7))),(tbReporteAsistencia[[#This Row],[CLAVE]]&amp;TEXT(tbReporteAsistencia[[#This Row],[REGISTRO]],"dd/mm/yyyy")&amp;TRIM(LEFT(tbReporteAsistencia[[#This Row],[ESTADO]],17)))))</f>
        <v>22603/01/2018SALIDA</v>
      </c>
      <c r="H110">
        <f>tbReporteAsistencia[[#This Row],[CLAVE DISPOSITIVO]]</f>
        <v>226</v>
      </c>
      <c r="I110" s="9">
        <f>tbReporteAsistencia[[#This Row],[REGISTRO]]</f>
        <v>43103.887465277781</v>
      </c>
      <c r="J110" s="12">
        <f>tbReporteAsistencia[[#This Row],[REGISTRO]]</f>
        <v>43103.887465277781</v>
      </c>
    </row>
    <row r="111" spans="1:10">
      <c r="A111">
        <v>226</v>
      </c>
      <c r="B111">
        <v>226</v>
      </c>
      <c r="C111" t="s">
        <v>18</v>
      </c>
      <c r="D111" s="2">
        <v>43104.569756944446</v>
      </c>
      <c r="E111" t="s">
        <v>7</v>
      </c>
      <c r="F111" t="s">
        <v>8</v>
      </c>
      <c r="G111" t="str">
        <f>IF(TRIM(LEFT(tbReporteAsistencia[[#This Row],[ESTADO]],7))="ENTRADA",(tbReporteAsistencia[[#This Row],[CLAVE]]&amp;TEXT(tbReporteAsistencia[[#This Row],[REGISTRO]],"dd/mm/yyyy")&amp;TRIM(LEFT(tbReporteAsistencia[[#This Row],[ESTADO]],7))),IF(TRIM(LEFT(tbReporteAsistencia[[#This Row],[ESTADO]],7))="SALIDA",(tbReporteAsistencia[[#This Row],[CLAVE]]&amp;TEXT(tbReporteAsistencia[[#This Row],[REGISTRO]],"dd/mm/yyyy")&amp;TRIM(LEFT(tbReporteAsistencia[[#This Row],[ESTADO]],7))),(tbReporteAsistencia[[#This Row],[CLAVE]]&amp;TEXT(tbReporteAsistencia[[#This Row],[REGISTRO]],"dd/mm/yyyy")&amp;TRIM(LEFT(tbReporteAsistencia[[#This Row],[ESTADO]],17)))))</f>
        <v>22604/01/2018ENTRADA</v>
      </c>
      <c r="H111">
        <f>tbReporteAsistencia[[#This Row],[CLAVE DISPOSITIVO]]</f>
        <v>226</v>
      </c>
      <c r="I111" s="9">
        <f>tbReporteAsistencia[[#This Row],[REGISTRO]]</f>
        <v>43104.569756944446</v>
      </c>
      <c r="J111" s="12">
        <f>tbReporteAsistencia[[#This Row],[REGISTRO]]</f>
        <v>43104.569756944446</v>
      </c>
    </row>
    <row r="112" spans="1:10">
      <c r="A112">
        <v>226</v>
      </c>
      <c r="B112">
        <v>226</v>
      </c>
      <c r="C112" t="s">
        <v>18</v>
      </c>
      <c r="D112" s="2">
        <v>43104.713506944441</v>
      </c>
      <c r="E112" t="s">
        <v>9</v>
      </c>
      <c r="F112" t="s">
        <v>8</v>
      </c>
      <c r="G112" t="str">
        <f>IF(TRIM(LEFT(tbReporteAsistencia[[#This Row],[ESTADO]],7))="ENTRADA",(tbReporteAsistencia[[#This Row],[CLAVE]]&amp;TEXT(tbReporteAsistencia[[#This Row],[REGISTRO]],"dd/mm/yyyy")&amp;TRIM(LEFT(tbReporteAsistencia[[#This Row],[ESTADO]],7))),IF(TRIM(LEFT(tbReporteAsistencia[[#This Row],[ESTADO]],7))="SALIDA",(tbReporteAsistencia[[#This Row],[CLAVE]]&amp;TEXT(tbReporteAsistencia[[#This Row],[REGISTRO]],"dd/mm/yyyy")&amp;TRIM(LEFT(tbReporteAsistencia[[#This Row],[ESTADO]],7))),(tbReporteAsistencia[[#This Row],[CLAVE]]&amp;TEXT(tbReporteAsistencia[[#This Row],[REGISTRO]],"dd/mm/yyyy")&amp;TRIM(LEFT(tbReporteAsistencia[[#This Row],[ESTADO]],17)))))</f>
        <v>22604/01/2018INICIO DE COMIDA</v>
      </c>
      <c r="H112">
        <f>tbReporteAsistencia[[#This Row],[CLAVE DISPOSITIVO]]</f>
        <v>226</v>
      </c>
      <c r="I112" s="9">
        <f>tbReporteAsistencia[[#This Row],[REGISTRO]]</f>
        <v>43104.713506944441</v>
      </c>
      <c r="J112" s="12">
        <f>tbReporteAsistencia[[#This Row],[REGISTRO]]</f>
        <v>43104.713506944441</v>
      </c>
    </row>
    <row r="113" spans="1:10">
      <c r="A113">
        <v>226</v>
      </c>
      <c r="B113">
        <v>226</v>
      </c>
      <c r="C113" t="s">
        <v>18</v>
      </c>
      <c r="D113" s="2">
        <v>43104.723993055559</v>
      </c>
      <c r="E113" t="s">
        <v>10</v>
      </c>
      <c r="F113" t="s">
        <v>8</v>
      </c>
      <c r="G113" t="str">
        <f>IF(TRIM(LEFT(tbReporteAsistencia[[#This Row],[ESTADO]],7))="ENTRADA",(tbReporteAsistencia[[#This Row],[CLAVE]]&amp;TEXT(tbReporteAsistencia[[#This Row],[REGISTRO]],"dd/mm/yyyy")&amp;TRIM(LEFT(tbReporteAsistencia[[#This Row],[ESTADO]],7))),IF(TRIM(LEFT(tbReporteAsistencia[[#This Row],[ESTADO]],7))="SALIDA",(tbReporteAsistencia[[#This Row],[CLAVE]]&amp;TEXT(tbReporteAsistencia[[#This Row],[REGISTRO]],"dd/mm/yyyy")&amp;TRIM(LEFT(tbReporteAsistencia[[#This Row],[ESTADO]],7))),(tbReporteAsistencia[[#This Row],[CLAVE]]&amp;TEXT(tbReporteAsistencia[[#This Row],[REGISTRO]],"dd/mm/yyyy")&amp;TRIM(LEFT(tbReporteAsistencia[[#This Row],[ESTADO]],17)))))</f>
        <v>22604/01/2018FIN DE COMIDA</v>
      </c>
      <c r="H113">
        <f>tbReporteAsistencia[[#This Row],[CLAVE DISPOSITIVO]]</f>
        <v>226</v>
      </c>
      <c r="I113" s="9">
        <f>tbReporteAsistencia[[#This Row],[REGISTRO]]</f>
        <v>43104.723993055559</v>
      </c>
      <c r="J113" s="12">
        <f>tbReporteAsistencia[[#This Row],[REGISTRO]]</f>
        <v>43104.723993055559</v>
      </c>
    </row>
    <row r="114" spans="1:10">
      <c r="A114">
        <v>226</v>
      </c>
      <c r="B114">
        <v>226</v>
      </c>
      <c r="C114" t="s">
        <v>18</v>
      </c>
      <c r="D114" s="2">
        <v>43104.886805555558</v>
      </c>
      <c r="E114" t="s">
        <v>11</v>
      </c>
      <c r="F114" t="s">
        <v>8</v>
      </c>
      <c r="G114" t="str">
        <f>IF(TRIM(LEFT(tbReporteAsistencia[[#This Row],[ESTADO]],7))="ENTRADA",(tbReporteAsistencia[[#This Row],[CLAVE]]&amp;TEXT(tbReporteAsistencia[[#This Row],[REGISTRO]],"dd/mm/yyyy")&amp;TRIM(LEFT(tbReporteAsistencia[[#This Row],[ESTADO]],7))),IF(TRIM(LEFT(tbReporteAsistencia[[#This Row],[ESTADO]],7))="SALIDA",(tbReporteAsistencia[[#This Row],[CLAVE]]&amp;TEXT(tbReporteAsistencia[[#This Row],[REGISTRO]],"dd/mm/yyyy")&amp;TRIM(LEFT(tbReporteAsistencia[[#This Row],[ESTADO]],7))),(tbReporteAsistencia[[#This Row],[CLAVE]]&amp;TEXT(tbReporteAsistencia[[#This Row],[REGISTRO]],"dd/mm/yyyy")&amp;TRIM(LEFT(tbReporteAsistencia[[#This Row],[ESTADO]],17)))))</f>
        <v>22604/01/2018SALIDA</v>
      </c>
      <c r="H114">
        <f>tbReporteAsistencia[[#This Row],[CLAVE DISPOSITIVO]]</f>
        <v>226</v>
      </c>
      <c r="I114" s="9">
        <f>tbReporteAsistencia[[#This Row],[REGISTRO]]</f>
        <v>43104.886805555558</v>
      </c>
      <c r="J114" s="12">
        <f>tbReporteAsistencia[[#This Row],[REGISTRO]]</f>
        <v>43104.886805555558</v>
      </c>
    </row>
    <row r="115" spans="1:10">
      <c r="A115">
        <v>226</v>
      </c>
      <c r="B115">
        <v>226</v>
      </c>
      <c r="C115" t="s">
        <v>18</v>
      </c>
      <c r="D115" s="2">
        <v>43105.574016203704</v>
      </c>
      <c r="E115" t="s">
        <v>7</v>
      </c>
      <c r="F115" t="s">
        <v>8</v>
      </c>
      <c r="G115" t="str">
        <f>IF(TRIM(LEFT(tbReporteAsistencia[[#This Row],[ESTADO]],7))="ENTRADA",(tbReporteAsistencia[[#This Row],[CLAVE]]&amp;TEXT(tbReporteAsistencia[[#This Row],[REGISTRO]],"dd/mm/yyyy")&amp;TRIM(LEFT(tbReporteAsistencia[[#This Row],[ESTADO]],7))),IF(TRIM(LEFT(tbReporteAsistencia[[#This Row],[ESTADO]],7))="SALIDA",(tbReporteAsistencia[[#This Row],[CLAVE]]&amp;TEXT(tbReporteAsistencia[[#This Row],[REGISTRO]],"dd/mm/yyyy")&amp;TRIM(LEFT(tbReporteAsistencia[[#This Row],[ESTADO]],7))),(tbReporteAsistencia[[#This Row],[CLAVE]]&amp;TEXT(tbReporteAsistencia[[#This Row],[REGISTRO]],"dd/mm/yyyy")&amp;TRIM(LEFT(tbReporteAsistencia[[#This Row],[ESTADO]],17)))))</f>
        <v>22605/01/2018ENTRADA</v>
      </c>
      <c r="H115">
        <f>tbReporteAsistencia[[#This Row],[CLAVE DISPOSITIVO]]</f>
        <v>226</v>
      </c>
      <c r="I115" s="9">
        <f>tbReporteAsistencia[[#This Row],[REGISTRO]]</f>
        <v>43105.574016203704</v>
      </c>
      <c r="J115" s="12">
        <f>tbReporteAsistencia[[#This Row],[REGISTRO]]</f>
        <v>43105.574016203704</v>
      </c>
    </row>
    <row r="116" spans="1:10">
      <c r="A116">
        <v>226</v>
      </c>
      <c r="B116">
        <v>226</v>
      </c>
      <c r="C116" t="s">
        <v>18</v>
      </c>
      <c r="D116" s="2">
        <v>43105.729317129626</v>
      </c>
      <c r="E116" t="s">
        <v>9</v>
      </c>
      <c r="F116" t="s">
        <v>8</v>
      </c>
      <c r="G116" t="str">
        <f>IF(TRIM(LEFT(tbReporteAsistencia[[#This Row],[ESTADO]],7))="ENTRADA",(tbReporteAsistencia[[#This Row],[CLAVE]]&amp;TEXT(tbReporteAsistencia[[#This Row],[REGISTRO]],"dd/mm/yyyy")&amp;TRIM(LEFT(tbReporteAsistencia[[#This Row],[ESTADO]],7))),IF(TRIM(LEFT(tbReporteAsistencia[[#This Row],[ESTADO]],7))="SALIDA",(tbReporteAsistencia[[#This Row],[CLAVE]]&amp;TEXT(tbReporteAsistencia[[#This Row],[REGISTRO]],"dd/mm/yyyy")&amp;TRIM(LEFT(tbReporteAsistencia[[#This Row],[ESTADO]],7))),(tbReporteAsistencia[[#This Row],[CLAVE]]&amp;TEXT(tbReporteAsistencia[[#This Row],[REGISTRO]],"dd/mm/yyyy")&amp;TRIM(LEFT(tbReporteAsistencia[[#This Row],[ESTADO]],17)))))</f>
        <v>22605/01/2018INICIO DE COMIDA</v>
      </c>
      <c r="H116">
        <f>tbReporteAsistencia[[#This Row],[CLAVE DISPOSITIVO]]</f>
        <v>226</v>
      </c>
      <c r="I116" s="9">
        <f>tbReporteAsistencia[[#This Row],[REGISTRO]]</f>
        <v>43105.729317129626</v>
      </c>
      <c r="J116" s="12">
        <f>tbReporteAsistencia[[#This Row],[REGISTRO]]</f>
        <v>43105.729317129626</v>
      </c>
    </row>
    <row r="117" spans="1:10">
      <c r="A117">
        <v>226</v>
      </c>
      <c r="B117">
        <v>226</v>
      </c>
      <c r="C117" t="s">
        <v>18</v>
      </c>
      <c r="D117" s="2">
        <v>43105.738912037035</v>
      </c>
      <c r="E117" t="s">
        <v>10</v>
      </c>
      <c r="F117" t="s">
        <v>8</v>
      </c>
      <c r="G117" t="str">
        <f>IF(TRIM(LEFT(tbReporteAsistencia[[#This Row],[ESTADO]],7))="ENTRADA",(tbReporteAsistencia[[#This Row],[CLAVE]]&amp;TEXT(tbReporteAsistencia[[#This Row],[REGISTRO]],"dd/mm/yyyy")&amp;TRIM(LEFT(tbReporteAsistencia[[#This Row],[ESTADO]],7))),IF(TRIM(LEFT(tbReporteAsistencia[[#This Row],[ESTADO]],7))="SALIDA",(tbReporteAsistencia[[#This Row],[CLAVE]]&amp;TEXT(tbReporteAsistencia[[#This Row],[REGISTRO]],"dd/mm/yyyy")&amp;TRIM(LEFT(tbReporteAsistencia[[#This Row],[ESTADO]],7))),(tbReporteAsistencia[[#This Row],[CLAVE]]&amp;TEXT(tbReporteAsistencia[[#This Row],[REGISTRO]],"dd/mm/yyyy")&amp;TRIM(LEFT(tbReporteAsistencia[[#This Row],[ESTADO]],17)))))</f>
        <v>22605/01/2018FIN DE COMIDA</v>
      </c>
      <c r="H117">
        <f>tbReporteAsistencia[[#This Row],[CLAVE DISPOSITIVO]]</f>
        <v>226</v>
      </c>
      <c r="I117" s="9">
        <f>tbReporteAsistencia[[#This Row],[REGISTRO]]</f>
        <v>43105.738912037035</v>
      </c>
      <c r="J117" s="12">
        <f>tbReporteAsistencia[[#This Row],[REGISTRO]]</f>
        <v>43105.738912037035</v>
      </c>
    </row>
    <row r="118" spans="1:10">
      <c r="A118">
        <v>226</v>
      </c>
      <c r="B118">
        <v>226</v>
      </c>
      <c r="C118" t="s">
        <v>18</v>
      </c>
      <c r="D118" s="2">
        <v>43105.894212962965</v>
      </c>
      <c r="E118" t="s">
        <v>11</v>
      </c>
      <c r="F118" t="s">
        <v>8</v>
      </c>
      <c r="G118" t="str">
        <f>IF(TRIM(LEFT(tbReporteAsistencia[[#This Row],[ESTADO]],7))="ENTRADA",(tbReporteAsistencia[[#This Row],[CLAVE]]&amp;TEXT(tbReporteAsistencia[[#This Row],[REGISTRO]],"dd/mm/yyyy")&amp;TRIM(LEFT(tbReporteAsistencia[[#This Row],[ESTADO]],7))),IF(TRIM(LEFT(tbReporteAsistencia[[#This Row],[ESTADO]],7))="SALIDA",(tbReporteAsistencia[[#This Row],[CLAVE]]&amp;TEXT(tbReporteAsistencia[[#This Row],[REGISTRO]],"dd/mm/yyyy")&amp;TRIM(LEFT(tbReporteAsistencia[[#This Row],[ESTADO]],7))),(tbReporteAsistencia[[#This Row],[CLAVE]]&amp;TEXT(tbReporteAsistencia[[#This Row],[REGISTRO]],"dd/mm/yyyy")&amp;TRIM(LEFT(tbReporteAsistencia[[#This Row],[ESTADO]],17)))))</f>
        <v>22605/01/2018SALIDA</v>
      </c>
      <c r="H118">
        <f>tbReporteAsistencia[[#This Row],[CLAVE DISPOSITIVO]]</f>
        <v>226</v>
      </c>
      <c r="I118" s="9">
        <f>tbReporteAsistencia[[#This Row],[REGISTRO]]</f>
        <v>43105.894212962965</v>
      </c>
      <c r="J118" s="12">
        <f>tbReporteAsistencia[[#This Row],[REGISTRO]]</f>
        <v>43105.894212962965</v>
      </c>
    </row>
    <row r="119" spans="1:10">
      <c r="A119">
        <v>226</v>
      </c>
      <c r="B119">
        <v>226</v>
      </c>
      <c r="C119" t="s">
        <v>18</v>
      </c>
      <c r="D119" s="2">
        <v>43106.331689814811</v>
      </c>
      <c r="E119" t="s">
        <v>7</v>
      </c>
      <c r="F119" t="s">
        <v>8</v>
      </c>
      <c r="G119" t="str">
        <f>IF(TRIM(LEFT(tbReporteAsistencia[[#This Row],[ESTADO]],7))="ENTRADA",(tbReporteAsistencia[[#This Row],[CLAVE]]&amp;TEXT(tbReporteAsistencia[[#This Row],[REGISTRO]],"dd/mm/yyyy")&amp;TRIM(LEFT(tbReporteAsistencia[[#This Row],[ESTADO]],7))),IF(TRIM(LEFT(tbReporteAsistencia[[#This Row],[ESTADO]],7))="SALIDA",(tbReporteAsistencia[[#This Row],[CLAVE]]&amp;TEXT(tbReporteAsistencia[[#This Row],[REGISTRO]],"dd/mm/yyyy")&amp;TRIM(LEFT(tbReporteAsistencia[[#This Row],[ESTADO]],7))),(tbReporteAsistencia[[#This Row],[CLAVE]]&amp;TEXT(tbReporteAsistencia[[#This Row],[REGISTRO]],"dd/mm/yyyy")&amp;TRIM(LEFT(tbReporteAsistencia[[#This Row],[ESTADO]],17)))))</f>
        <v>22606/01/2018ENTRADA</v>
      </c>
      <c r="H119">
        <f>tbReporteAsistencia[[#This Row],[CLAVE DISPOSITIVO]]</f>
        <v>226</v>
      </c>
      <c r="I119" s="9">
        <f>tbReporteAsistencia[[#This Row],[REGISTRO]]</f>
        <v>43106.331689814811</v>
      </c>
      <c r="J119" s="12">
        <f>tbReporteAsistencia[[#This Row],[REGISTRO]]</f>
        <v>43106.331689814811</v>
      </c>
    </row>
    <row r="120" spans="1:10">
      <c r="A120">
        <v>226</v>
      </c>
      <c r="B120">
        <v>226</v>
      </c>
      <c r="C120" t="s">
        <v>18</v>
      </c>
      <c r="D120" s="2">
        <v>43106.426817129628</v>
      </c>
      <c r="E120" t="s">
        <v>9</v>
      </c>
      <c r="F120" t="s">
        <v>8</v>
      </c>
      <c r="G120" t="str">
        <f>IF(TRIM(LEFT(tbReporteAsistencia[[#This Row],[ESTADO]],7))="ENTRADA",(tbReporteAsistencia[[#This Row],[CLAVE]]&amp;TEXT(tbReporteAsistencia[[#This Row],[REGISTRO]],"dd/mm/yyyy")&amp;TRIM(LEFT(tbReporteAsistencia[[#This Row],[ESTADO]],7))),IF(TRIM(LEFT(tbReporteAsistencia[[#This Row],[ESTADO]],7))="SALIDA",(tbReporteAsistencia[[#This Row],[CLAVE]]&amp;TEXT(tbReporteAsistencia[[#This Row],[REGISTRO]],"dd/mm/yyyy")&amp;TRIM(LEFT(tbReporteAsistencia[[#This Row],[ESTADO]],7))),(tbReporteAsistencia[[#This Row],[CLAVE]]&amp;TEXT(tbReporteAsistencia[[#This Row],[REGISTRO]],"dd/mm/yyyy")&amp;TRIM(LEFT(tbReporteAsistencia[[#This Row],[ESTADO]],17)))))</f>
        <v>22606/01/2018INICIO DE COMIDA</v>
      </c>
      <c r="H120">
        <f>tbReporteAsistencia[[#This Row],[CLAVE DISPOSITIVO]]</f>
        <v>226</v>
      </c>
      <c r="I120" s="9">
        <f>tbReporteAsistencia[[#This Row],[REGISTRO]]</f>
        <v>43106.426817129628</v>
      </c>
      <c r="J120" s="12">
        <f>tbReporteAsistencia[[#This Row],[REGISTRO]]</f>
        <v>43106.426817129628</v>
      </c>
    </row>
    <row r="121" spans="1:10">
      <c r="A121">
        <v>226</v>
      </c>
      <c r="B121">
        <v>226</v>
      </c>
      <c r="C121" t="s">
        <v>18</v>
      </c>
      <c r="D121" s="2">
        <v>43106.436203703706</v>
      </c>
      <c r="E121" t="s">
        <v>10</v>
      </c>
      <c r="F121" t="s">
        <v>8</v>
      </c>
      <c r="G121" t="str">
        <f>IF(TRIM(LEFT(tbReporteAsistencia[[#This Row],[ESTADO]],7))="ENTRADA",(tbReporteAsistencia[[#This Row],[CLAVE]]&amp;TEXT(tbReporteAsistencia[[#This Row],[REGISTRO]],"dd/mm/yyyy")&amp;TRIM(LEFT(tbReporteAsistencia[[#This Row],[ESTADO]],7))),IF(TRIM(LEFT(tbReporteAsistencia[[#This Row],[ESTADO]],7))="SALIDA",(tbReporteAsistencia[[#This Row],[CLAVE]]&amp;TEXT(tbReporteAsistencia[[#This Row],[REGISTRO]],"dd/mm/yyyy")&amp;TRIM(LEFT(tbReporteAsistencia[[#This Row],[ESTADO]],7))),(tbReporteAsistencia[[#This Row],[CLAVE]]&amp;TEXT(tbReporteAsistencia[[#This Row],[REGISTRO]],"dd/mm/yyyy")&amp;TRIM(LEFT(tbReporteAsistencia[[#This Row],[ESTADO]],17)))))</f>
        <v>22606/01/2018FIN DE COMIDA</v>
      </c>
      <c r="H121">
        <f>tbReporteAsistencia[[#This Row],[CLAVE DISPOSITIVO]]</f>
        <v>226</v>
      </c>
      <c r="I121" s="9">
        <f>tbReporteAsistencia[[#This Row],[REGISTRO]]</f>
        <v>43106.436203703706</v>
      </c>
      <c r="J121" s="12">
        <f>tbReporteAsistencia[[#This Row],[REGISTRO]]</f>
        <v>43106.436203703706</v>
      </c>
    </row>
    <row r="122" spans="1:10">
      <c r="A122">
        <v>226</v>
      </c>
      <c r="B122">
        <v>226</v>
      </c>
      <c r="C122" t="s">
        <v>18</v>
      </c>
      <c r="D122" s="2">
        <v>43106.64298611111</v>
      </c>
      <c r="E122" t="s">
        <v>19</v>
      </c>
      <c r="F122" t="s">
        <v>8</v>
      </c>
      <c r="G122" t="str">
        <f>IF(TRIM(LEFT(tbReporteAsistencia[[#This Row],[ESTADO]],7))="ENTRADA",(tbReporteAsistencia[[#This Row],[CLAVE]]&amp;TEXT(tbReporteAsistencia[[#This Row],[REGISTRO]],"dd/mm/yyyy")&amp;TRIM(LEFT(tbReporteAsistencia[[#This Row],[ESTADO]],7))),IF(TRIM(LEFT(tbReporteAsistencia[[#This Row],[ESTADO]],7))="SALIDA",(tbReporteAsistencia[[#This Row],[CLAVE]]&amp;TEXT(tbReporteAsistencia[[#This Row],[REGISTRO]],"dd/mm/yyyy")&amp;TRIM(LEFT(tbReporteAsistencia[[#This Row],[ESTADO]],7))),(tbReporteAsistencia[[#This Row],[CLAVE]]&amp;TEXT(tbReporteAsistencia[[#This Row],[REGISTRO]],"dd/mm/yyyy")&amp;TRIM(LEFT(tbReporteAsistencia[[#This Row],[ESTADO]],17)))))</f>
        <v>22606/01/2018SALIDA</v>
      </c>
      <c r="H122">
        <f>tbReporteAsistencia[[#This Row],[CLAVE DISPOSITIVO]]</f>
        <v>226</v>
      </c>
      <c r="I122" s="9">
        <f>tbReporteAsistencia[[#This Row],[REGISTRO]]</f>
        <v>43106.64298611111</v>
      </c>
      <c r="J122" s="12">
        <f>tbReporteAsistencia[[#This Row],[REGISTRO]]</f>
        <v>43106.64298611111</v>
      </c>
    </row>
    <row r="123" spans="1:10">
      <c r="A123">
        <v>226</v>
      </c>
      <c r="B123">
        <v>226</v>
      </c>
      <c r="C123" t="s">
        <v>18</v>
      </c>
      <c r="D123" s="2">
        <v>43107.339548611111</v>
      </c>
      <c r="E123" t="s">
        <v>7</v>
      </c>
      <c r="F123" t="s">
        <v>8</v>
      </c>
      <c r="G123" t="str">
        <f>IF(TRIM(LEFT(tbReporteAsistencia[[#This Row],[ESTADO]],7))="ENTRADA",(tbReporteAsistencia[[#This Row],[CLAVE]]&amp;TEXT(tbReporteAsistencia[[#This Row],[REGISTRO]],"dd/mm/yyyy")&amp;TRIM(LEFT(tbReporteAsistencia[[#This Row],[ESTADO]],7))),IF(TRIM(LEFT(tbReporteAsistencia[[#This Row],[ESTADO]],7))="SALIDA",(tbReporteAsistencia[[#This Row],[CLAVE]]&amp;TEXT(tbReporteAsistencia[[#This Row],[REGISTRO]],"dd/mm/yyyy")&amp;TRIM(LEFT(tbReporteAsistencia[[#This Row],[ESTADO]],7))),(tbReporteAsistencia[[#This Row],[CLAVE]]&amp;TEXT(tbReporteAsistencia[[#This Row],[REGISTRO]],"dd/mm/yyyy")&amp;TRIM(LEFT(tbReporteAsistencia[[#This Row],[ESTADO]],17)))))</f>
        <v>22607/01/2018ENTRADA</v>
      </c>
      <c r="H123">
        <f>tbReporteAsistencia[[#This Row],[CLAVE DISPOSITIVO]]</f>
        <v>226</v>
      </c>
      <c r="I123" s="9">
        <f>tbReporteAsistencia[[#This Row],[REGISTRO]]</f>
        <v>43107.339548611111</v>
      </c>
      <c r="J123" s="12">
        <f>tbReporteAsistencia[[#This Row],[REGISTRO]]</f>
        <v>43107.339548611111</v>
      </c>
    </row>
    <row r="124" spans="1:10">
      <c r="A124">
        <v>226</v>
      </c>
      <c r="B124">
        <v>226</v>
      </c>
      <c r="C124" t="s">
        <v>18</v>
      </c>
      <c r="D124" s="2">
        <v>43107.449537037035</v>
      </c>
      <c r="E124" t="s">
        <v>9</v>
      </c>
      <c r="F124" t="s">
        <v>8</v>
      </c>
      <c r="G124" t="str">
        <f>IF(TRIM(LEFT(tbReporteAsistencia[[#This Row],[ESTADO]],7))="ENTRADA",(tbReporteAsistencia[[#This Row],[CLAVE]]&amp;TEXT(tbReporteAsistencia[[#This Row],[REGISTRO]],"dd/mm/yyyy")&amp;TRIM(LEFT(tbReporteAsistencia[[#This Row],[ESTADO]],7))),IF(TRIM(LEFT(tbReporteAsistencia[[#This Row],[ESTADO]],7))="SALIDA",(tbReporteAsistencia[[#This Row],[CLAVE]]&amp;TEXT(tbReporteAsistencia[[#This Row],[REGISTRO]],"dd/mm/yyyy")&amp;TRIM(LEFT(tbReporteAsistencia[[#This Row],[ESTADO]],7))),(tbReporteAsistencia[[#This Row],[CLAVE]]&amp;TEXT(tbReporteAsistencia[[#This Row],[REGISTRO]],"dd/mm/yyyy")&amp;TRIM(LEFT(tbReporteAsistencia[[#This Row],[ESTADO]],17)))))</f>
        <v>22607/01/2018INICIO DE COMIDA</v>
      </c>
      <c r="H124">
        <f>tbReporteAsistencia[[#This Row],[CLAVE DISPOSITIVO]]</f>
        <v>226</v>
      </c>
      <c r="I124" s="9">
        <f>tbReporteAsistencia[[#This Row],[REGISTRO]]</f>
        <v>43107.449537037035</v>
      </c>
      <c r="J124" s="12">
        <f>tbReporteAsistencia[[#This Row],[REGISTRO]]</f>
        <v>43107.449537037035</v>
      </c>
    </row>
    <row r="125" spans="1:10">
      <c r="A125">
        <v>226</v>
      </c>
      <c r="B125">
        <v>226</v>
      </c>
      <c r="C125" t="s">
        <v>18</v>
      </c>
      <c r="D125" s="2">
        <v>43107.458310185182</v>
      </c>
      <c r="E125" t="s">
        <v>10</v>
      </c>
      <c r="F125" t="s">
        <v>8</v>
      </c>
      <c r="G125" t="str">
        <f>IF(TRIM(LEFT(tbReporteAsistencia[[#This Row],[ESTADO]],7))="ENTRADA",(tbReporteAsistencia[[#This Row],[CLAVE]]&amp;TEXT(tbReporteAsistencia[[#This Row],[REGISTRO]],"dd/mm/yyyy")&amp;TRIM(LEFT(tbReporteAsistencia[[#This Row],[ESTADO]],7))),IF(TRIM(LEFT(tbReporteAsistencia[[#This Row],[ESTADO]],7))="SALIDA",(tbReporteAsistencia[[#This Row],[CLAVE]]&amp;TEXT(tbReporteAsistencia[[#This Row],[REGISTRO]],"dd/mm/yyyy")&amp;TRIM(LEFT(tbReporteAsistencia[[#This Row],[ESTADO]],7))),(tbReporteAsistencia[[#This Row],[CLAVE]]&amp;TEXT(tbReporteAsistencia[[#This Row],[REGISTRO]],"dd/mm/yyyy")&amp;TRIM(LEFT(tbReporteAsistencia[[#This Row],[ESTADO]],17)))))</f>
        <v>22607/01/2018FIN DE COMIDA</v>
      </c>
      <c r="H125">
        <f>tbReporteAsistencia[[#This Row],[CLAVE DISPOSITIVO]]</f>
        <v>226</v>
      </c>
      <c r="I125" s="9">
        <f>tbReporteAsistencia[[#This Row],[REGISTRO]]</f>
        <v>43107.458310185182</v>
      </c>
      <c r="J125" s="12">
        <f>tbReporteAsistencia[[#This Row],[REGISTRO]]</f>
        <v>43107.458310185182</v>
      </c>
    </row>
    <row r="126" spans="1:10">
      <c r="A126">
        <v>226</v>
      </c>
      <c r="B126">
        <v>226</v>
      </c>
      <c r="C126" t="s">
        <v>18</v>
      </c>
      <c r="D126" s="2">
        <v>43107.648634259262</v>
      </c>
      <c r="E126" t="s">
        <v>19</v>
      </c>
      <c r="F126" t="s">
        <v>8</v>
      </c>
      <c r="G126" t="str">
        <f>IF(TRIM(LEFT(tbReporteAsistencia[[#This Row],[ESTADO]],7))="ENTRADA",(tbReporteAsistencia[[#This Row],[CLAVE]]&amp;TEXT(tbReporteAsistencia[[#This Row],[REGISTRO]],"dd/mm/yyyy")&amp;TRIM(LEFT(tbReporteAsistencia[[#This Row],[ESTADO]],7))),IF(TRIM(LEFT(tbReporteAsistencia[[#This Row],[ESTADO]],7))="SALIDA",(tbReporteAsistencia[[#This Row],[CLAVE]]&amp;TEXT(tbReporteAsistencia[[#This Row],[REGISTRO]],"dd/mm/yyyy")&amp;TRIM(LEFT(tbReporteAsistencia[[#This Row],[ESTADO]],7))),(tbReporteAsistencia[[#This Row],[CLAVE]]&amp;TEXT(tbReporteAsistencia[[#This Row],[REGISTRO]],"dd/mm/yyyy")&amp;TRIM(LEFT(tbReporteAsistencia[[#This Row],[ESTADO]],17)))))</f>
        <v>22607/01/2018SALIDA</v>
      </c>
      <c r="H126">
        <f>tbReporteAsistencia[[#This Row],[CLAVE DISPOSITIVO]]</f>
        <v>226</v>
      </c>
      <c r="I126" s="9">
        <f>tbReporteAsistencia[[#This Row],[REGISTRO]]</f>
        <v>43107.648634259262</v>
      </c>
      <c r="J126" s="12">
        <f>tbReporteAsistencia[[#This Row],[REGISTRO]]</f>
        <v>43107.648634259262</v>
      </c>
    </row>
    <row r="127" spans="1:10">
      <c r="A127">
        <v>55</v>
      </c>
      <c r="B127">
        <v>55</v>
      </c>
      <c r="C127" t="s">
        <v>20</v>
      </c>
      <c r="D127" s="2">
        <v>43095.335960648146</v>
      </c>
      <c r="E127" t="s">
        <v>12</v>
      </c>
      <c r="F127" t="s">
        <v>8</v>
      </c>
      <c r="G127" t="str">
        <f>IF(TRIM(LEFT(tbReporteAsistencia[[#This Row],[ESTADO]],7))="ENTRADA",(tbReporteAsistencia[[#This Row],[CLAVE]]&amp;TEXT(tbReporteAsistencia[[#This Row],[REGISTRO]],"dd/mm/yyyy")&amp;TRIM(LEFT(tbReporteAsistencia[[#This Row],[ESTADO]],7))),IF(TRIM(LEFT(tbReporteAsistencia[[#This Row],[ESTADO]],7))="SALIDA",(tbReporteAsistencia[[#This Row],[CLAVE]]&amp;TEXT(tbReporteAsistencia[[#This Row],[REGISTRO]],"dd/mm/yyyy")&amp;TRIM(LEFT(tbReporteAsistencia[[#This Row],[ESTADO]],7))),(tbReporteAsistencia[[#This Row],[CLAVE]]&amp;TEXT(tbReporteAsistencia[[#This Row],[REGISTRO]],"dd/mm/yyyy")&amp;TRIM(LEFT(tbReporteAsistencia[[#This Row],[ESTADO]],17)))))</f>
        <v>5526/12/2017ENTRADA</v>
      </c>
      <c r="H127">
        <f>tbReporteAsistencia[[#This Row],[CLAVE DISPOSITIVO]]</f>
        <v>55</v>
      </c>
      <c r="I127" s="9">
        <f>tbReporteAsistencia[[#This Row],[REGISTRO]]</f>
        <v>43095.335960648146</v>
      </c>
      <c r="J127" s="12">
        <f>tbReporteAsistencia[[#This Row],[REGISTRO]]</f>
        <v>43095.335960648146</v>
      </c>
    </row>
    <row r="128" spans="1:10">
      <c r="A128">
        <v>55</v>
      </c>
      <c r="B128">
        <v>55</v>
      </c>
      <c r="C128" t="s">
        <v>20</v>
      </c>
      <c r="D128" s="2">
        <v>43095.642280092594</v>
      </c>
      <c r="E128" t="s">
        <v>9</v>
      </c>
      <c r="F128" t="s">
        <v>8</v>
      </c>
      <c r="G128" t="str">
        <f>IF(TRIM(LEFT(tbReporteAsistencia[[#This Row],[ESTADO]],7))="ENTRADA",(tbReporteAsistencia[[#This Row],[CLAVE]]&amp;TEXT(tbReporteAsistencia[[#This Row],[REGISTRO]],"dd/mm/yyyy")&amp;TRIM(LEFT(tbReporteAsistencia[[#This Row],[ESTADO]],7))),IF(TRIM(LEFT(tbReporteAsistencia[[#This Row],[ESTADO]],7))="SALIDA",(tbReporteAsistencia[[#This Row],[CLAVE]]&amp;TEXT(tbReporteAsistencia[[#This Row],[REGISTRO]],"dd/mm/yyyy")&amp;TRIM(LEFT(tbReporteAsistencia[[#This Row],[ESTADO]],7))),(tbReporteAsistencia[[#This Row],[CLAVE]]&amp;TEXT(tbReporteAsistencia[[#This Row],[REGISTRO]],"dd/mm/yyyy")&amp;TRIM(LEFT(tbReporteAsistencia[[#This Row],[ESTADO]],17)))))</f>
        <v>5526/12/2017INICIO DE COMIDA</v>
      </c>
      <c r="H128">
        <f>tbReporteAsistencia[[#This Row],[CLAVE DISPOSITIVO]]</f>
        <v>55</v>
      </c>
      <c r="I128" s="9">
        <f>tbReporteAsistencia[[#This Row],[REGISTRO]]</f>
        <v>43095.642280092594</v>
      </c>
      <c r="J128" s="12">
        <f>tbReporteAsistencia[[#This Row],[REGISTRO]]</f>
        <v>43095.642280092594</v>
      </c>
    </row>
    <row r="129" spans="1:10">
      <c r="A129">
        <v>55</v>
      </c>
      <c r="B129">
        <v>55</v>
      </c>
      <c r="C129" t="s">
        <v>20</v>
      </c>
      <c r="D129" s="2">
        <v>43095.683449074073</v>
      </c>
      <c r="E129" t="s">
        <v>10</v>
      </c>
      <c r="F129" t="s">
        <v>8</v>
      </c>
      <c r="G129" t="str">
        <f>IF(TRIM(LEFT(tbReporteAsistencia[[#This Row],[ESTADO]],7))="ENTRADA",(tbReporteAsistencia[[#This Row],[CLAVE]]&amp;TEXT(tbReporteAsistencia[[#This Row],[REGISTRO]],"dd/mm/yyyy")&amp;TRIM(LEFT(tbReporteAsistencia[[#This Row],[ESTADO]],7))),IF(TRIM(LEFT(tbReporteAsistencia[[#This Row],[ESTADO]],7))="SALIDA",(tbReporteAsistencia[[#This Row],[CLAVE]]&amp;TEXT(tbReporteAsistencia[[#This Row],[REGISTRO]],"dd/mm/yyyy")&amp;TRIM(LEFT(tbReporteAsistencia[[#This Row],[ESTADO]],7))),(tbReporteAsistencia[[#This Row],[CLAVE]]&amp;TEXT(tbReporteAsistencia[[#This Row],[REGISTRO]],"dd/mm/yyyy")&amp;TRIM(LEFT(tbReporteAsistencia[[#This Row],[ESTADO]],17)))))</f>
        <v>5526/12/2017FIN DE COMIDA</v>
      </c>
      <c r="H129">
        <f>tbReporteAsistencia[[#This Row],[CLAVE DISPOSITIVO]]</f>
        <v>55</v>
      </c>
      <c r="I129" s="9">
        <f>tbReporteAsistencia[[#This Row],[REGISTRO]]</f>
        <v>43095.683449074073</v>
      </c>
      <c r="J129" s="12">
        <f>tbReporteAsistencia[[#This Row],[REGISTRO]]</f>
        <v>43095.683449074073</v>
      </c>
    </row>
    <row r="130" spans="1:10">
      <c r="A130">
        <v>55</v>
      </c>
      <c r="B130">
        <v>55</v>
      </c>
      <c r="C130" t="s">
        <v>20</v>
      </c>
      <c r="D130" s="2">
        <v>43095.739351851851</v>
      </c>
      <c r="E130" t="s">
        <v>11</v>
      </c>
      <c r="F130" t="s">
        <v>8</v>
      </c>
      <c r="G130" t="str">
        <f>IF(TRIM(LEFT(tbReporteAsistencia[[#This Row],[ESTADO]],7))="ENTRADA",(tbReporteAsistencia[[#This Row],[CLAVE]]&amp;TEXT(tbReporteAsistencia[[#This Row],[REGISTRO]],"dd/mm/yyyy")&amp;TRIM(LEFT(tbReporteAsistencia[[#This Row],[ESTADO]],7))),IF(TRIM(LEFT(tbReporteAsistencia[[#This Row],[ESTADO]],7))="SALIDA",(tbReporteAsistencia[[#This Row],[CLAVE]]&amp;TEXT(tbReporteAsistencia[[#This Row],[REGISTRO]],"dd/mm/yyyy")&amp;TRIM(LEFT(tbReporteAsistencia[[#This Row],[ESTADO]],7))),(tbReporteAsistencia[[#This Row],[CLAVE]]&amp;TEXT(tbReporteAsistencia[[#This Row],[REGISTRO]],"dd/mm/yyyy")&amp;TRIM(LEFT(tbReporteAsistencia[[#This Row],[ESTADO]],17)))))</f>
        <v>5526/12/2017SALIDA</v>
      </c>
      <c r="H130">
        <f>tbReporteAsistencia[[#This Row],[CLAVE DISPOSITIVO]]</f>
        <v>55</v>
      </c>
      <c r="I130" s="9">
        <f>tbReporteAsistencia[[#This Row],[REGISTRO]]</f>
        <v>43095.739351851851</v>
      </c>
      <c r="J130" s="12">
        <f>tbReporteAsistencia[[#This Row],[REGISTRO]]</f>
        <v>43095.739351851851</v>
      </c>
    </row>
    <row r="131" spans="1:10">
      <c r="A131">
        <v>55</v>
      </c>
      <c r="B131">
        <v>55</v>
      </c>
      <c r="C131" t="s">
        <v>20</v>
      </c>
      <c r="D131" s="2">
        <v>43096.336006944446</v>
      </c>
      <c r="E131" t="s">
        <v>12</v>
      </c>
      <c r="F131" t="s">
        <v>8</v>
      </c>
      <c r="G131" t="str">
        <f>IF(TRIM(LEFT(tbReporteAsistencia[[#This Row],[ESTADO]],7))="ENTRADA",(tbReporteAsistencia[[#This Row],[CLAVE]]&amp;TEXT(tbReporteAsistencia[[#This Row],[REGISTRO]],"dd/mm/yyyy")&amp;TRIM(LEFT(tbReporteAsistencia[[#This Row],[ESTADO]],7))),IF(TRIM(LEFT(tbReporteAsistencia[[#This Row],[ESTADO]],7))="SALIDA",(tbReporteAsistencia[[#This Row],[CLAVE]]&amp;TEXT(tbReporteAsistencia[[#This Row],[REGISTRO]],"dd/mm/yyyy")&amp;TRIM(LEFT(tbReporteAsistencia[[#This Row],[ESTADO]],7))),(tbReporteAsistencia[[#This Row],[CLAVE]]&amp;TEXT(tbReporteAsistencia[[#This Row],[REGISTRO]],"dd/mm/yyyy")&amp;TRIM(LEFT(tbReporteAsistencia[[#This Row],[ESTADO]],17)))))</f>
        <v>5527/12/2017ENTRADA</v>
      </c>
      <c r="H131">
        <f>tbReporteAsistencia[[#This Row],[CLAVE DISPOSITIVO]]</f>
        <v>55</v>
      </c>
      <c r="I131" s="9">
        <f>tbReporteAsistencia[[#This Row],[REGISTRO]]</f>
        <v>43096.336006944446</v>
      </c>
      <c r="J131" s="12">
        <f>tbReporteAsistencia[[#This Row],[REGISTRO]]</f>
        <v>43096.336006944446</v>
      </c>
    </row>
    <row r="132" spans="1:10">
      <c r="A132">
        <v>55</v>
      </c>
      <c r="B132">
        <v>55</v>
      </c>
      <c r="C132" t="s">
        <v>20</v>
      </c>
      <c r="D132" s="2">
        <v>43096.634340277778</v>
      </c>
      <c r="E132" t="s">
        <v>9</v>
      </c>
      <c r="F132" t="s">
        <v>8</v>
      </c>
      <c r="G132" t="str">
        <f>IF(TRIM(LEFT(tbReporteAsistencia[[#This Row],[ESTADO]],7))="ENTRADA",(tbReporteAsistencia[[#This Row],[CLAVE]]&amp;TEXT(tbReporteAsistencia[[#This Row],[REGISTRO]],"dd/mm/yyyy")&amp;TRIM(LEFT(tbReporteAsistencia[[#This Row],[ESTADO]],7))),IF(TRIM(LEFT(tbReporteAsistencia[[#This Row],[ESTADO]],7))="SALIDA",(tbReporteAsistencia[[#This Row],[CLAVE]]&amp;TEXT(tbReporteAsistencia[[#This Row],[REGISTRO]],"dd/mm/yyyy")&amp;TRIM(LEFT(tbReporteAsistencia[[#This Row],[ESTADO]],7))),(tbReporteAsistencia[[#This Row],[CLAVE]]&amp;TEXT(tbReporteAsistencia[[#This Row],[REGISTRO]],"dd/mm/yyyy")&amp;TRIM(LEFT(tbReporteAsistencia[[#This Row],[ESTADO]],17)))))</f>
        <v>5527/12/2017INICIO DE COMIDA</v>
      </c>
      <c r="H132">
        <f>tbReporteAsistencia[[#This Row],[CLAVE DISPOSITIVO]]</f>
        <v>55</v>
      </c>
      <c r="I132" s="9">
        <f>tbReporteAsistencia[[#This Row],[REGISTRO]]</f>
        <v>43096.634340277778</v>
      </c>
      <c r="J132" s="12">
        <f>tbReporteAsistencia[[#This Row],[REGISTRO]]</f>
        <v>43096.634340277778</v>
      </c>
    </row>
    <row r="133" spans="1:10">
      <c r="A133">
        <v>55</v>
      </c>
      <c r="B133">
        <v>55</v>
      </c>
      <c r="C133" t="s">
        <v>20</v>
      </c>
      <c r="D133" s="2">
        <v>43096.681087962963</v>
      </c>
      <c r="E133" t="s">
        <v>10</v>
      </c>
      <c r="F133" t="s">
        <v>8</v>
      </c>
      <c r="G133" t="str">
        <f>IF(TRIM(LEFT(tbReporteAsistencia[[#This Row],[ESTADO]],7))="ENTRADA",(tbReporteAsistencia[[#This Row],[CLAVE]]&amp;TEXT(tbReporteAsistencia[[#This Row],[REGISTRO]],"dd/mm/yyyy")&amp;TRIM(LEFT(tbReporteAsistencia[[#This Row],[ESTADO]],7))),IF(TRIM(LEFT(tbReporteAsistencia[[#This Row],[ESTADO]],7))="SALIDA",(tbReporteAsistencia[[#This Row],[CLAVE]]&amp;TEXT(tbReporteAsistencia[[#This Row],[REGISTRO]],"dd/mm/yyyy")&amp;TRIM(LEFT(tbReporteAsistencia[[#This Row],[ESTADO]],7))),(tbReporteAsistencia[[#This Row],[CLAVE]]&amp;TEXT(tbReporteAsistencia[[#This Row],[REGISTRO]],"dd/mm/yyyy")&amp;TRIM(LEFT(tbReporteAsistencia[[#This Row],[ESTADO]],17)))))</f>
        <v>5527/12/2017FIN DE COMIDA</v>
      </c>
      <c r="H133">
        <f>tbReporteAsistencia[[#This Row],[CLAVE DISPOSITIVO]]</f>
        <v>55</v>
      </c>
      <c r="I133" s="9">
        <f>tbReporteAsistencia[[#This Row],[REGISTRO]]</f>
        <v>43096.681087962963</v>
      </c>
      <c r="J133" s="12">
        <f>tbReporteAsistencia[[#This Row],[REGISTRO]]</f>
        <v>43096.681087962963</v>
      </c>
    </row>
    <row r="134" spans="1:10">
      <c r="A134">
        <v>55</v>
      </c>
      <c r="B134">
        <v>55</v>
      </c>
      <c r="C134" t="s">
        <v>20</v>
      </c>
      <c r="D134" s="2">
        <v>43096.717488425929</v>
      </c>
      <c r="E134" t="s">
        <v>11</v>
      </c>
      <c r="F134" t="s">
        <v>8</v>
      </c>
      <c r="G134" t="str">
        <f>IF(TRIM(LEFT(tbReporteAsistencia[[#This Row],[ESTADO]],7))="ENTRADA",(tbReporteAsistencia[[#This Row],[CLAVE]]&amp;TEXT(tbReporteAsistencia[[#This Row],[REGISTRO]],"dd/mm/yyyy")&amp;TRIM(LEFT(tbReporteAsistencia[[#This Row],[ESTADO]],7))),IF(TRIM(LEFT(tbReporteAsistencia[[#This Row],[ESTADO]],7))="SALIDA",(tbReporteAsistencia[[#This Row],[CLAVE]]&amp;TEXT(tbReporteAsistencia[[#This Row],[REGISTRO]],"dd/mm/yyyy")&amp;TRIM(LEFT(tbReporteAsistencia[[#This Row],[ESTADO]],7))),(tbReporteAsistencia[[#This Row],[CLAVE]]&amp;TEXT(tbReporteAsistencia[[#This Row],[REGISTRO]],"dd/mm/yyyy")&amp;TRIM(LEFT(tbReporteAsistencia[[#This Row],[ESTADO]],17)))))</f>
        <v>5527/12/2017SALIDA</v>
      </c>
      <c r="H134">
        <f>tbReporteAsistencia[[#This Row],[CLAVE DISPOSITIVO]]</f>
        <v>55</v>
      </c>
      <c r="I134" s="9">
        <f>tbReporteAsistencia[[#This Row],[REGISTRO]]</f>
        <v>43096.717488425929</v>
      </c>
      <c r="J134" s="12">
        <f>tbReporteAsistencia[[#This Row],[REGISTRO]]</f>
        <v>43096.717488425929</v>
      </c>
    </row>
    <row r="135" spans="1:10">
      <c r="A135">
        <v>55</v>
      </c>
      <c r="B135">
        <v>55</v>
      </c>
      <c r="C135" t="s">
        <v>20</v>
      </c>
      <c r="D135" s="2">
        <v>43097.336793981478</v>
      </c>
      <c r="E135" t="s">
        <v>12</v>
      </c>
      <c r="F135" t="s">
        <v>8</v>
      </c>
      <c r="G135" t="str">
        <f>IF(TRIM(LEFT(tbReporteAsistencia[[#This Row],[ESTADO]],7))="ENTRADA",(tbReporteAsistencia[[#This Row],[CLAVE]]&amp;TEXT(tbReporteAsistencia[[#This Row],[REGISTRO]],"dd/mm/yyyy")&amp;TRIM(LEFT(tbReporteAsistencia[[#This Row],[ESTADO]],7))),IF(TRIM(LEFT(tbReporteAsistencia[[#This Row],[ESTADO]],7))="SALIDA",(tbReporteAsistencia[[#This Row],[CLAVE]]&amp;TEXT(tbReporteAsistencia[[#This Row],[REGISTRO]],"dd/mm/yyyy")&amp;TRIM(LEFT(tbReporteAsistencia[[#This Row],[ESTADO]],7))),(tbReporteAsistencia[[#This Row],[CLAVE]]&amp;TEXT(tbReporteAsistencia[[#This Row],[REGISTRO]],"dd/mm/yyyy")&amp;TRIM(LEFT(tbReporteAsistencia[[#This Row],[ESTADO]],17)))))</f>
        <v>5528/12/2017ENTRADA</v>
      </c>
      <c r="H135">
        <f>tbReporteAsistencia[[#This Row],[CLAVE DISPOSITIVO]]</f>
        <v>55</v>
      </c>
      <c r="I135" s="9">
        <f>tbReporteAsistencia[[#This Row],[REGISTRO]]</f>
        <v>43097.336793981478</v>
      </c>
      <c r="J135" s="12">
        <f>tbReporteAsistencia[[#This Row],[REGISTRO]]</f>
        <v>43097.336793981478</v>
      </c>
    </row>
    <row r="136" spans="1:10">
      <c r="A136">
        <v>55</v>
      </c>
      <c r="B136">
        <v>55</v>
      </c>
      <c r="C136" t="s">
        <v>20</v>
      </c>
      <c r="D136" s="2">
        <v>43097.643854166665</v>
      </c>
      <c r="E136" t="s">
        <v>9</v>
      </c>
      <c r="F136" t="s">
        <v>8</v>
      </c>
      <c r="G136" t="str">
        <f>IF(TRIM(LEFT(tbReporteAsistencia[[#This Row],[ESTADO]],7))="ENTRADA",(tbReporteAsistencia[[#This Row],[CLAVE]]&amp;TEXT(tbReporteAsistencia[[#This Row],[REGISTRO]],"dd/mm/yyyy")&amp;TRIM(LEFT(tbReporteAsistencia[[#This Row],[ESTADO]],7))),IF(TRIM(LEFT(tbReporteAsistencia[[#This Row],[ESTADO]],7))="SALIDA",(tbReporteAsistencia[[#This Row],[CLAVE]]&amp;TEXT(tbReporteAsistencia[[#This Row],[REGISTRO]],"dd/mm/yyyy")&amp;TRIM(LEFT(tbReporteAsistencia[[#This Row],[ESTADO]],7))),(tbReporteAsistencia[[#This Row],[CLAVE]]&amp;TEXT(tbReporteAsistencia[[#This Row],[REGISTRO]],"dd/mm/yyyy")&amp;TRIM(LEFT(tbReporteAsistencia[[#This Row],[ESTADO]],17)))))</f>
        <v>5528/12/2017INICIO DE COMIDA</v>
      </c>
      <c r="H136">
        <f>tbReporteAsistencia[[#This Row],[CLAVE DISPOSITIVO]]</f>
        <v>55</v>
      </c>
      <c r="I136" s="9">
        <f>tbReporteAsistencia[[#This Row],[REGISTRO]]</f>
        <v>43097.643854166665</v>
      </c>
      <c r="J136" s="12">
        <f>tbReporteAsistencia[[#This Row],[REGISTRO]]</f>
        <v>43097.643854166665</v>
      </c>
    </row>
    <row r="137" spans="1:10">
      <c r="A137">
        <v>55</v>
      </c>
      <c r="B137">
        <v>55</v>
      </c>
      <c r="C137" t="s">
        <v>20</v>
      </c>
      <c r="D137" s="2">
        <v>43097.681840277779</v>
      </c>
      <c r="E137" t="s">
        <v>10</v>
      </c>
      <c r="F137" t="s">
        <v>8</v>
      </c>
      <c r="G137" t="str">
        <f>IF(TRIM(LEFT(tbReporteAsistencia[[#This Row],[ESTADO]],7))="ENTRADA",(tbReporteAsistencia[[#This Row],[CLAVE]]&amp;TEXT(tbReporteAsistencia[[#This Row],[REGISTRO]],"dd/mm/yyyy")&amp;TRIM(LEFT(tbReporteAsistencia[[#This Row],[ESTADO]],7))),IF(TRIM(LEFT(tbReporteAsistencia[[#This Row],[ESTADO]],7))="SALIDA",(tbReporteAsistencia[[#This Row],[CLAVE]]&amp;TEXT(tbReporteAsistencia[[#This Row],[REGISTRO]],"dd/mm/yyyy")&amp;TRIM(LEFT(tbReporteAsistencia[[#This Row],[ESTADO]],7))),(tbReporteAsistencia[[#This Row],[CLAVE]]&amp;TEXT(tbReporteAsistencia[[#This Row],[REGISTRO]],"dd/mm/yyyy")&amp;TRIM(LEFT(tbReporteAsistencia[[#This Row],[ESTADO]],17)))))</f>
        <v>5528/12/2017FIN DE COMIDA</v>
      </c>
      <c r="H137">
        <f>tbReporteAsistencia[[#This Row],[CLAVE DISPOSITIVO]]</f>
        <v>55</v>
      </c>
      <c r="I137" s="9">
        <f>tbReporteAsistencia[[#This Row],[REGISTRO]]</f>
        <v>43097.681840277779</v>
      </c>
      <c r="J137" s="12">
        <f>tbReporteAsistencia[[#This Row],[REGISTRO]]</f>
        <v>43097.681840277779</v>
      </c>
    </row>
    <row r="138" spans="1:10">
      <c r="A138">
        <v>55</v>
      </c>
      <c r="B138">
        <v>55</v>
      </c>
      <c r="C138" t="s">
        <v>20</v>
      </c>
      <c r="D138" s="2">
        <v>43097.725312499999</v>
      </c>
      <c r="E138" t="s">
        <v>11</v>
      </c>
      <c r="F138" t="s">
        <v>8</v>
      </c>
      <c r="G138" t="str">
        <f>IF(TRIM(LEFT(tbReporteAsistencia[[#This Row],[ESTADO]],7))="ENTRADA",(tbReporteAsistencia[[#This Row],[CLAVE]]&amp;TEXT(tbReporteAsistencia[[#This Row],[REGISTRO]],"dd/mm/yyyy")&amp;TRIM(LEFT(tbReporteAsistencia[[#This Row],[ESTADO]],7))),IF(TRIM(LEFT(tbReporteAsistencia[[#This Row],[ESTADO]],7))="SALIDA",(tbReporteAsistencia[[#This Row],[CLAVE]]&amp;TEXT(tbReporteAsistencia[[#This Row],[REGISTRO]],"dd/mm/yyyy")&amp;TRIM(LEFT(tbReporteAsistencia[[#This Row],[ESTADO]],7))),(tbReporteAsistencia[[#This Row],[CLAVE]]&amp;TEXT(tbReporteAsistencia[[#This Row],[REGISTRO]],"dd/mm/yyyy")&amp;TRIM(LEFT(tbReporteAsistencia[[#This Row],[ESTADO]],17)))))</f>
        <v>5528/12/2017SALIDA</v>
      </c>
      <c r="H138">
        <f>tbReporteAsistencia[[#This Row],[CLAVE DISPOSITIVO]]</f>
        <v>55</v>
      </c>
      <c r="I138" s="9">
        <f>tbReporteAsistencia[[#This Row],[REGISTRO]]</f>
        <v>43097.725312499999</v>
      </c>
      <c r="J138" s="12">
        <f>tbReporteAsistencia[[#This Row],[REGISTRO]]</f>
        <v>43097.725312499999</v>
      </c>
    </row>
    <row r="139" spans="1:10">
      <c r="A139">
        <v>55</v>
      </c>
      <c r="B139">
        <v>55</v>
      </c>
      <c r="C139" t="s">
        <v>20</v>
      </c>
      <c r="D139" s="2">
        <v>43098.337800925925</v>
      </c>
      <c r="E139" t="s">
        <v>12</v>
      </c>
      <c r="F139" t="s">
        <v>8</v>
      </c>
      <c r="G139" t="str">
        <f>IF(TRIM(LEFT(tbReporteAsistencia[[#This Row],[ESTADO]],7))="ENTRADA",(tbReporteAsistencia[[#This Row],[CLAVE]]&amp;TEXT(tbReporteAsistencia[[#This Row],[REGISTRO]],"dd/mm/yyyy")&amp;TRIM(LEFT(tbReporteAsistencia[[#This Row],[ESTADO]],7))),IF(TRIM(LEFT(tbReporteAsistencia[[#This Row],[ESTADO]],7))="SALIDA",(tbReporteAsistencia[[#This Row],[CLAVE]]&amp;TEXT(tbReporteAsistencia[[#This Row],[REGISTRO]],"dd/mm/yyyy")&amp;TRIM(LEFT(tbReporteAsistencia[[#This Row],[ESTADO]],7))),(tbReporteAsistencia[[#This Row],[CLAVE]]&amp;TEXT(tbReporteAsistencia[[#This Row],[REGISTRO]],"dd/mm/yyyy")&amp;TRIM(LEFT(tbReporteAsistencia[[#This Row],[ESTADO]],17)))))</f>
        <v>5529/12/2017ENTRADA</v>
      </c>
      <c r="H139">
        <f>tbReporteAsistencia[[#This Row],[CLAVE DISPOSITIVO]]</f>
        <v>55</v>
      </c>
      <c r="I139" s="9">
        <f>tbReporteAsistencia[[#This Row],[REGISTRO]]</f>
        <v>43098.337800925925</v>
      </c>
      <c r="J139" s="12">
        <f>tbReporteAsistencia[[#This Row],[REGISTRO]]</f>
        <v>43098.337800925925</v>
      </c>
    </row>
    <row r="140" spans="1:10">
      <c r="A140">
        <v>55</v>
      </c>
      <c r="B140">
        <v>55</v>
      </c>
      <c r="C140" t="s">
        <v>20</v>
      </c>
      <c r="D140" s="2">
        <v>43098.656400462962</v>
      </c>
      <c r="E140" t="s">
        <v>9</v>
      </c>
      <c r="F140" t="s">
        <v>8</v>
      </c>
      <c r="G140" t="str">
        <f>IF(TRIM(LEFT(tbReporteAsistencia[[#This Row],[ESTADO]],7))="ENTRADA",(tbReporteAsistencia[[#This Row],[CLAVE]]&amp;TEXT(tbReporteAsistencia[[#This Row],[REGISTRO]],"dd/mm/yyyy")&amp;TRIM(LEFT(tbReporteAsistencia[[#This Row],[ESTADO]],7))),IF(TRIM(LEFT(tbReporteAsistencia[[#This Row],[ESTADO]],7))="SALIDA",(tbReporteAsistencia[[#This Row],[CLAVE]]&amp;TEXT(tbReporteAsistencia[[#This Row],[REGISTRO]],"dd/mm/yyyy")&amp;TRIM(LEFT(tbReporteAsistencia[[#This Row],[ESTADO]],7))),(tbReporteAsistencia[[#This Row],[CLAVE]]&amp;TEXT(tbReporteAsistencia[[#This Row],[REGISTRO]],"dd/mm/yyyy")&amp;TRIM(LEFT(tbReporteAsistencia[[#This Row],[ESTADO]],17)))))</f>
        <v>5529/12/2017INICIO DE COMIDA</v>
      </c>
      <c r="H140">
        <f>tbReporteAsistencia[[#This Row],[CLAVE DISPOSITIVO]]</f>
        <v>55</v>
      </c>
      <c r="I140" s="9">
        <f>tbReporteAsistencia[[#This Row],[REGISTRO]]</f>
        <v>43098.656400462962</v>
      </c>
      <c r="J140" s="12">
        <f>tbReporteAsistencia[[#This Row],[REGISTRO]]</f>
        <v>43098.656400462962</v>
      </c>
    </row>
    <row r="141" spans="1:10">
      <c r="A141">
        <v>55</v>
      </c>
      <c r="B141">
        <v>55</v>
      </c>
      <c r="C141" t="s">
        <v>20</v>
      </c>
      <c r="D141" s="2">
        <v>43098.692719907405</v>
      </c>
      <c r="E141" t="s">
        <v>10</v>
      </c>
      <c r="F141" t="s">
        <v>8</v>
      </c>
      <c r="G141" t="str">
        <f>IF(TRIM(LEFT(tbReporteAsistencia[[#This Row],[ESTADO]],7))="ENTRADA",(tbReporteAsistencia[[#This Row],[CLAVE]]&amp;TEXT(tbReporteAsistencia[[#This Row],[REGISTRO]],"dd/mm/yyyy")&amp;TRIM(LEFT(tbReporteAsistencia[[#This Row],[ESTADO]],7))),IF(TRIM(LEFT(tbReporteAsistencia[[#This Row],[ESTADO]],7))="SALIDA",(tbReporteAsistencia[[#This Row],[CLAVE]]&amp;TEXT(tbReporteAsistencia[[#This Row],[REGISTRO]],"dd/mm/yyyy")&amp;TRIM(LEFT(tbReporteAsistencia[[#This Row],[ESTADO]],7))),(tbReporteAsistencia[[#This Row],[CLAVE]]&amp;TEXT(tbReporteAsistencia[[#This Row],[REGISTRO]],"dd/mm/yyyy")&amp;TRIM(LEFT(tbReporteAsistencia[[#This Row],[ESTADO]],17)))))</f>
        <v>5529/12/2017FIN DE COMIDA</v>
      </c>
      <c r="H141">
        <f>tbReporteAsistencia[[#This Row],[CLAVE DISPOSITIVO]]</f>
        <v>55</v>
      </c>
      <c r="I141" s="9">
        <f>tbReporteAsistencia[[#This Row],[REGISTRO]]</f>
        <v>43098.692719907405</v>
      </c>
      <c r="J141" s="12">
        <f>tbReporteAsistencia[[#This Row],[REGISTRO]]</f>
        <v>43098.692719907405</v>
      </c>
    </row>
    <row r="142" spans="1:10">
      <c r="A142">
        <v>55</v>
      </c>
      <c r="B142">
        <v>55</v>
      </c>
      <c r="C142" t="s">
        <v>20</v>
      </c>
      <c r="D142" s="2">
        <v>43098.71234953704</v>
      </c>
      <c r="E142" t="s">
        <v>11</v>
      </c>
      <c r="F142" t="s">
        <v>8</v>
      </c>
      <c r="G142" t="str">
        <f>IF(TRIM(LEFT(tbReporteAsistencia[[#This Row],[ESTADO]],7))="ENTRADA",(tbReporteAsistencia[[#This Row],[CLAVE]]&amp;TEXT(tbReporteAsistencia[[#This Row],[REGISTRO]],"dd/mm/yyyy")&amp;TRIM(LEFT(tbReporteAsistencia[[#This Row],[ESTADO]],7))),IF(TRIM(LEFT(tbReporteAsistencia[[#This Row],[ESTADO]],7))="SALIDA",(tbReporteAsistencia[[#This Row],[CLAVE]]&amp;TEXT(tbReporteAsistencia[[#This Row],[REGISTRO]],"dd/mm/yyyy")&amp;TRIM(LEFT(tbReporteAsistencia[[#This Row],[ESTADO]],7))),(tbReporteAsistencia[[#This Row],[CLAVE]]&amp;TEXT(tbReporteAsistencia[[#This Row],[REGISTRO]],"dd/mm/yyyy")&amp;TRIM(LEFT(tbReporteAsistencia[[#This Row],[ESTADO]],17)))))</f>
        <v>5529/12/2017SALIDA</v>
      </c>
      <c r="H142">
        <f>tbReporteAsistencia[[#This Row],[CLAVE DISPOSITIVO]]</f>
        <v>55</v>
      </c>
      <c r="I142" s="9">
        <f>tbReporteAsistencia[[#This Row],[REGISTRO]]</f>
        <v>43098.71234953704</v>
      </c>
      <c r="J142" s="12">
        <f>tbReporteAsistencia[[#This Row],[REGISTRO]]</f>
        <v>43098.71234953704</v>
      </c>
    </row>
    <row r="143" spans="1:10">
      <c r="A143">
        <v>55</v>
      </c>
      <c r="B143">
        <v>55</v>
      </c>
      <c r="C143" t="s">
        <v>20</v>
      </c>
      <c r="D143" s="2">
        <v>43099.339201388888</v>
      </c>
      <c r="E143" t="s">
        <v>7</v>
      </c>
      <c r="F143" t="s">
        <v>8</v>
      </c>
      <c r="G143" t="str">
        <f>IF(TRIM(LEFT(tbReporteAsistencia[[#This Row],[ESTADO]],7))="ENTRADA",(tbReporteAsistencia[[#This Row],[CLAVE]]&amp;TEXT(tbReporteAsistencia[[#This Row],[REGISTRO]],"dd/mm/yyyy")&amp;TRIM(LEFT(tbReporteAsistencia[[#This Row],[ESTADO]],7))),IF(TRIM(LEFT(tbReporteAsistencia[[#This Row],[ESTADO]],7))="SALIDA",(tbReporteAsistencia[[#This Row],[CLAVE]]&amp;TEXT(tbReporteAsistencia[[#This Row],[REGISTRO]],"dd/mm/yyyy")&amp;TRIM(LEFT(tbReporteAsistencia[[#This Row],[ESTADO]],7))),(tbReporteAsistencia[[#This Row],[CLAVE]]&amp;TEXT(tbReporteAsistencia[[#This Row],[REGISTRO]],"dd/mm/yyyy")&amp;TRIM(LEFT(tbReporteAsistencia[[#This Row],[ESTADO]],17)))))</f>
        <v>5530/12/2017ENTRADA</v>
      </c>
      <c r="H143">
        <f>tbReporteAsistencia[[#This Row],[CLAVE DISPOSITIVO]]</f>
        <v>55</v>
      </c>
      <c r="I143" s="9">
        <f>tbReporteAsistencia[[#This Row],[REGISTRO]]</f>
        <v>43099.339201388888</v>
      </c>
      <c r="J143" s="12">
        <f>tbReporteAsistencia[[#This Row],[REGISTRO]]</f>
        <v>43099.339201388888</v>
      </c>
    </row>
    <row r="144" spans="1:10">
      <c r="A144">
        <v>55</v>
      </c>
      <c r="B144">
        <v>55</v>
      </c>
      <c r="C144" t="s">
        <v>20</v>
      </c>
      <c r="D144" s="2">
        <v>43099.628599537034</v>
      </c>
      <c r="E144" t="s">
        <v>11</v>
      </c>
      <c r="F144" t="s">
        <v>8</v>
      </c>
      <c r="G144" t="str">
        <f>IF(TRIM(LEFT(tbReporteAsistencia[[#This Row],[ESTADO]],7))="ENTRADA",(tbReporteAsistencia[[#This Row],[CLAVE]]&amp;TEXT(tbReporteAsistencia[[#This Row],[REGISTRO]],"dd/mm/yyyy")&amp;TRIM(LEFT(tbReporteAsistencia[[#This Row],[ESTADO]],7))),IF(TRIM(LEFT(tbReporteAsistencia[[#This Row],[ESTADO]],7))="SALIDA",(tbReporteAsistencia[[#This Row],[CLAVE]]&amp;TEXT(tbReporteAsistencia[[#This Row],[REGISTRO]],"dd/mm/yyyy")&amp;TRIM(LEFT(tbReporteAsistencia[[#This Row],[ESTADO]],7))),(tbReporteAsistencia[[#This Row],[CLAVE]]&amp;TEXT(tbReporteAsistencia[[#This Row],[REGISTRO]],"dd/mm/yyyy")&amp;TRIM(LEFT(tbReporteAsistencia[[#This Row],[ESTADO]],17)))))</f>
        <v>5530/12/2017SALIDA</v>
      </c>
      <c r="H144">
        <f>tbReporteAsistencia[[#This Row],[CLAVE DISPOSITIVO]]</f>
        <v>55</v>
      </c>
      <c r="I144" s="9">
        <f>tbReporteAsistencia[[#This Row],[REGISTRO]]</f>
        <v>43099.628599537034</v>
      </c>
      <c r="J144" s="12">
        <f>tbReporteAsistencia[[#This Row],[REGISTRO]]</f>
        <v>43099.628599537034</v>
      </c>
    </row>
    <row r="145" spans="1:10">
      <c r="A145">
        <v>55</v>
      </c>
      <c r="B145">
        <v>55</v>
      </c>
      <c r="C145" t="s">
        <v>20</v>
      </c>
      <c r="D145" s="2">
        <v>43102.342534722222</v>
      </c>
      <c r="E145" t="s">
        <v>12</v>
      </c>
      <c r="F145" t="s">
        <v>8</v>
      </c>
      <c r="G145" t="str">
        <f>IF(TRIM(LEFT(tbReporteAsistencia[[#This Row],[ESTADO]],7))="ENTRADA",(tbReporteAsistencia[[#This Row],[CLAVE]]&amp;TEXT(tbReporteAsistencia[[#This Row],[REGISTRO]],"dd/mm/yyyy")&amp;TRIM(LEFT(tbReporteAsistencia[[#This Row],[ESTADO]],7))),IF(TRIM(LEFT(tbReporteAsistencia[[#This Row],[ESTADO]],7))="SALIDA",(tbReporteAsistencia[[#This Row],[CLAVE]]&amp;TEXT(tbReporteAsistencia[[#This Row],[REGISTRO]],"dd/mm/yyyy")&amp;TRIM(LEFT(tbReporteAsistencia[[#This Row],[ESTADO]],7))),(tbReporteAsistencia[[#This Row],[CLAVE]]&amp;TEXT(tbReporteAsistencia[[#This Row],[REGISTRO]],"dd/mm/yyyy")&amp;TRIM(LEFT(tbReporteAsistencia[[#This Row],[ESTADO]],17)))))</f>
        <v>5502/01/2018ENTRADA</v>
      </c>
      <c r="H145">
        <f>tbReporteAsistencia[[#This Row],[CLAVE DISPOSITIVO]]</f>
        <v>55</v>
      </c>
      <c r="I145" s="9">
        <f>tbReporteAsistencia[[#This Row],[REGISTRO]]</f>
        <v>43102.342534722222</v>
      </c>
      <c r="J145" s="12">
        <f>tbReporteAsistencia[[#This Row],[REGISTRO]]</f>
        <v>43102.342534722222</v>
      </c>
    </row>
    <row r="146" spans="1:10">
      <c r="A146">
        <v>55</v>
      </c>
      <c r="B146">
        <v>55</v>
      </c>
      <c r="C146" t="s">
        <v>20</v>
      </c>
      <c r="D146" s="2">
        <v>43102.647557870368</v>
      </c>
      <c r="E146" t="s">
        <v>9</v>
      </c>
      <c r="F146" t="s">
        <v>8</v>
      </c>
      <c r="G146" t="str">
        <f>IF(TRIM(LEFT(tbReporteAsistencia[[#This Row],[ESTADO]],7))="ENTRADA",(tbReporteAsistencia[[#This Row],[CLAVE]]&amp;TEXT(tbReporteAsistencia[[#This Row],[REGISTRO]],"dd/mm/yyyy")&amp;TRIM(LEFT(tbReporteAsistencia[[#This Row],[ESTADO]],7))),IF(TRIM(LEFT(tbReporteAsistencia[[#This Row],[ESTADO]],7))="SALIDA",(tbReporteAsistencia[[#This Row],[CLAVE]]&amp;TEXT(tbReporteAsistencia[[#This Row],[REGISTRO]],"dd/mm/yyyy")&amp;TRIM(LEFT(tbReporteAsistencia[[#This Row],[ESTADO]],7))),(tbReporteAsistencia[[#This Row],[CLAVE]]&amp;TEXT(tbReporteAsistencia[[#This Row],[REGISTRO]],"dd/mm/yyyy")&amp;TRIM(LEFT(tbReporteAsistencia[[#This Row],[ESTADO]],17)))))</f>
        <v>5502/01/2018INICIO DE COMIDA</v>
      </c>
      <c r="H146">
        <f>tbReporteAsistencia[[#This Row],[CLAVE DISPOSITIVO]]</f>
        <v>55</v>
      </c>
      <c r="I146" s="9">
        <f>tbReporteAsistencia[[#This Row],[REGISTRO]]</f>
        <v>43102.647557870368</v>
      </c>
      <c r="J146" s="12">
        <f>tbReporteAsistencia[[#This Row],[REGISTRO]]</f>
        <v>43102.647557870368</v>
      </c>
    </row>
    <row r="147" spans="1:10">
      <c r="A147">
        <v>55</v>
      </c>
      <c r="B147">
        <v>55</v>
      </c>
      <c r="C147" t="s">
        <v>20</v>
      </c>
      <c r="D147" s="2">
        <v>43102.683738425927</v>
      </c>
      <c r="E147" t="s">
        <v>10</v>
      </c>
      <c r="F147" t="s">
        <v>8</v>
      </c>
      <c r="G147" t="str">
        <f>IF(TRIM(LEFT(tbReporteAsistencia[[#This Row],[ESTADO]],7))="ENTRADA",(tbReporteAsistencia[[#This Row],[CLAVE]]&amp;TEXT(tbReporteAsistencia[[#This Row],[REGISTRO]],"dd/mm/yyyy")&amp;TRIM(LEFT(tbReporteAsistencia[[#This Row],[ESTADO]],7))),IF(TRIM(LEFT(tbReporteAsistencia[[#This Row],[ESTADO]],7))="SALIDA",(tbReporteAsistencia[[#This Row],[CLAVE]]&amp;TEXT(tbReporteAsistencia[[#This Row],[REGISTRO]],"dd/mm/yyyy")&amp;TRIM(LEFT(tbReporteAsistencia[[#This Row],[ESTADO]],7))),(tbReporteAsistencia[[#This Row],[CLAVE]]&amp;TEXT(tbReporteAsistencia[[#This Row],[REGISTRO]],"dd/mm/yyyy")&amp;TRIM(LEFT(tbReporteAsistencia[[#This Row],[ESTADO]],17)))))</f>
        <v>5502/01/2018FIN DE COMIDA</v>
      </c>
      <c r="H147">
        <f>tbReporteAsistencia[[#This Row],[CLAVE DISPOSITIVO]]</f>
        <v>55</v>
      </c>
      <c r="I147" s="9">
        <f>tbReporteAsistencia[[#This Row],[REGISTRO]]</f>
        <v>43102.683738425927</v>
      </c>
      <c r="J147" s="12">
        <f>tbReporteAsistencia[[#This Row],[REGISTRO]]</f>
        <v>43102.683738425927</v>
      </c>
    </row>
    <row r="148" spans="1:10">
      <c r="A148">
        <v>55</v>
      </c>
      <c r="B148">
        <v>55</v>
      </c>
      <c r="C148" t="s">
        <v>20</v>
      </c>
      <c r="D148" s="2">
        <v>43102.722685185188</v>
      </c>
      <c r="E148" t="s">
        <v>11</v>
      </c>
      <c r="F148" t="s">
        <v>8</v>
      </c>
      <c r="G148" t="str">
        <f>IF(TRIM(LEFT(tbReporteAsistencia[[#This Row],[ESTADO]],7))="ENTRADA",(tbReporteAsistencia[[#This Row],[CLAVE]]&amp;TEXT(tbReporteAsistencia[[#This Row],[REGISTRO]],"dd/mm/yyyy")&amp;TRIM(LEFT(tbReporteAsistencia[[#This Row],[ESTADO]],7))),IF(TRIM(LEFT(tbReporteAsistencia[[#This Row],[ESTADO]],7))="SALIDA",(tbReporteAsistencia[[#This Row],[CLAVE]]&amp;TEXT(tbReporteAsistencia[[#This Row],[REGISTRO]],"dd/mm/yyyy")&amp;TRIM(LEFT(tbReporteAsistencia[[#This Row],[ESTADO]],7))),(tbReporteAsistencia[[#This Row],[CLAVE]]&amp;TEXT(tbReporteAsistencia[[#This Row],[REGISTRO]],"dd/mm/yyyy")&amp;TRIM(LEFT(tbReporteAsistencia[[#This Row],[ESTADO]],17)))))</f>
        <v>5502/01/2018SALIDA</v>
      </c>
      <c r="H148">
        <f>tbReporteAsistencia[[#This Row],[CLAVE DISPOSITIVO]]</f>
        <v>55</v>
      </c>
      <c r="I148" s="9">
        <f>tbReporteAsistencia[[#This Row],[REGISTRO]]</f>
        <v>43102.722685185188</v>
      </c>
      <c r="J148" s="12">
        <f>tbReporteAsistencia[[#This Row],[REGISTRO]]</f>
        <v>43102.722685185188</v>
      </c>
    </row>
    <row r="149" spans="1:10">
      <c r="A149">
        <v>55</v>
      </c>
      <c r="B149">
        <v>55</v>
      </c>
      <c r="C149" t="s">
        <v>20</v>
      </c>
      <c r="D149" s="2">
        <v>43103.334756944445</v>
      </c>
      <c r="E149" t="s">
        <v>12</v>
      </c>
      <c r="F149" t="s">
        <v>8</v>
      </c>
      <c r="G149" t="str">
        <f>IF(TRIM(LEFT(tbReporteAsistencia[[#This Row],[ESTADO]],7))="ENTRADA",(tbReporteAsistencia[[#This Row],[CLAVE]]&amp;TEXT(tbReporteAsistencia[[#This Row],[REGISTRO]],"dd/mm/yyyy")&amp;TRIM(LEFT(tbReporteAsistencia[[#This Row],[ESTADO]],7))),IF(TRIM(LEFT(tbReporteAsistencia[[#This Row],[ESTADO]],7))="SALIDA",(tbReporteAsistencia[[#This Row],[CLAVE]]&amp;TEXT(tbReporteAsistencia[[#This Row],[REGISTRO]],"dd/mm/yyyy")&amp;TRIM(LEFT(tbReporteAsistencia[[#This Row],[ESTADO]],7))),(tbReporteAsistencia[[#This Row],[CLAVE]]&amp;TEXT(tbReporteAsistencia[[#This Row],[REGISTRO]],"dd/mm/yyyy")&amp;TRIM(LEFT(tbReporteAsistencia[[#This Row],[ESTADO]],17)))))</f>
        <v>5503/01/2018ENTRADA</v>
      </c>
      <c r="H149">
        <f>tbReporteAsistencia[[#This Row],[CLAVE DISPOSITIVO]]</f>
        <v>55</v>
      </c>
      <c r="I149" s="9">
        <f>tbReporteAsistencia[[#This Row],[REGISTRO]]</f>
        <v>43103.334756944445</v>
      </c>
      <c r="J149" s="12">
        <f>tbReporteAsistencia[[#This Row],[REGISTRO]]</f>
        <v>43103.334756944445</v>
      </c>
    </row>
    <row r="150" spans="1:10">
      <c r="A150">
        <v>55</v>
      </c>
      <c r="B150">
        <v>55</v>
      </c>
      <c r="C150" t="s">
        <v>20</v>
      </c>
      <c r="D150" s="2">
        <v>43103.631840277776</v>
      </c>
      <c r="E150" t="s">
        <v>9</v>
      </c>
      <c r="F150" t="s">
        <v>8</v>
      </c>
      <c r="G150" t="str">
        <f>IF(TRIM(LEFT(tbReporteAsistencia[[#This Row],[ESTADO]],7))="ENTRADA",(tbReporteAsistencia[[#This Row],[CLAVE]]&amp;TEXT(tbReporteAsistencia[[#This Row],[REGISTRO]],"dd/mm/yyyy")&amp;TRIM(LEFT(tbReporteAsistencia[[#This Row],[ESTADO]],7))),IF(TRIM(LEFT(tbReporteAsistencia[[#This Row],[ESTADO]],7))="SALIDA",(tbReporteAsistencia[[#This Row],[CLAVE]]&amp;TEXT(tbReporteAsistencia[[#This Row],[REGISTRO]],"dd/mm/yyyy")&amp;TRIM(LEFT(tbReporteAsistencia[[#This Row],[ESTADO]],7))),(tbReporteAsistencia[[#This Row],[CLAVE]]&amp;TEXT(tbReporteAsistencia[[#This Row],[REGISTRO]],"dd/mm/yyyy")&amp;TRIM(LEFT(tbReporteAsistencia[[#This Row],[ESTADO]],17)))))</f>
        <v>5503/01/2018INICIO DE COMIDA</v>
      </c>
      <c r="H150">
        <f>tbReporteAsistencia[[#This Row],[CLAVE DISPOSITIVO]]</f>
        <v>55</v>
      </c>
      <c r="I150" s="9">
        <f>tbReporteAsistencia[[#This Row],[REGISTRO]]</f>
        <v>43103.631840277776</v>
      </c>
      <c r="J150" s="12">
        <f>tbReporteAsistencia[[#This Row],[REGISTRO]]</f>
        <v>43103.631840277776</v>
      </c>
    </row>
    <row r="151" spans="1:10">
      <c r="A151">
        <v>55</v>
      </c>
      <c r="B151">
        <v>55</v>
      </c>
      <c r="C151" t="s">
        <v>20</v>
      </c>
      <c r="D151" s="2">
        <v>43103.675532407404</v>
      </c>
      <c r="E151" t="s">
        <v>10</v>
      </c>
      <c r="F151" t="s">
        <v>8</v>
      </c>
      <c r="G151" t="str">
        <f>IF(TRIM(LEFT(tbReporteAsistencia[[#This Row],[ESTADO]],7))="ENTRADA",(tbReporteAsistencia[[#This Row],[CLAVE]]&amp;TEXT(tbReporteAsistencia[[#This Row],[REGISTRO]],"dd/mm/yyyy")&amp;TRIM(LEFT(tbReporteAsistencia[[#This Row],[ESTADO]],7))),IF(TRIM(LEFT(tbReporteAsistencia[[#This Row],[ESTADO]],7))="SALIDA",(tbReporteAsistencia[[#This Row],[CLAVE]]&amp;TEXT(tbReporteAsistencia[[#This Row],[REGISTRO]],"dd/mm/yyyy")&amp;TRIM(LEFT(tbReporteAsistencia[[#This Row],[ESTADO]],7))),(tbReporteAsistencia[[#This Row],[CLAVE]]&amp;TEXT(tbReporteAsistencia[[#This Row],[REGISTRO]],"dd/mm/yyyy")&amp;TRIM(LEFT(tbReporteAsistencia[[#This Row],[ESTADO]],17)))))</f>
        <v>5503/01/2018FIN DE COMIDA</v>
      </c>
      <c r="H151">
        <f>tbReporteAsistencia[[#This Row],[CLAVE DISPOSITIVO]]</f>
        <v>55</v>
      </c>
      <c r="I151" s="9">
        <f>tbReporteAsistencia[[#This Row],[REGISTRO]]</f>
        <v>43103.675532407404</v>
      </c>
      <c r="J151" s="12">
        <f>tbReporteAsistencia[[#This Row],[REGISTRO]]</f>
        <v>43103.675532407404</v>
      </c>
    </row>
    <row r="152" spans="1:10">
      <c r="A152">
        <v>55</v>
      </c>
      <c r="B152">
        <v>55</v>
      </c>
      <c r="C152" t="s">
        <v>20</v>
      </c>
      <c r="D152" s="2">
        <v>43103.725034722222</v>
      </c>
      <c r="E152" t="s">
        <v>11</v>
      </c>
      <c r="F152" t="s">
        <v>8</v>
      </c>
      <c r="G152" t="str">
        <f>IF(TRIM(LEFT(tbReporteAsistencia[[#This Row],[ESTADO]],7))="ENTRADA",(tbReporteAsistencia[[#This Row],[CLAVE]]&amp;TEXT(tbReporteAsistencia[[#This Row],[REGISTRO]],"dd/mm/yyyy")&amp;TRIM(LEFT(tbReporteAsistencia[[#This Row],[ESTADO]],7))),IF(TRIM(LEFT(tbReporteAsistencia[[#This Row],[ESTADO]],7))="SALIDA",(tbReporteAsistencia[[#This Row],[CLAVE]]&amp;TEXT(tbReporteAsistencia[[#This Row],[REGISTRO]],"dd/mm/yyyy")&amp;TRIM(LEFT(tbReporteAsistencia[[#This Row],[ESTADO]],7))),(tbReporteAsistencia[[#This Row],[CLAVE]]&amp;TEXT(tbReporteAsistencia[[#This Row],[REGISTRO]],"dd/mm/yyyy")&amp;TRIM(LEFT(tbReporteAsistencia[[#This Row],[ESTADO]],17)))))</f>
        <v>5503/01/2018SALIDA</v>
      </c>
      <c r="H152">
        <f>tbReporteAsistencia[[#This Row],[CLAVE DISPOSITIVO]]</f>
        <v>55</v>
      </c>
      <c r="I152" s="9">
        <f>tbReporteAsistencia[[#This Row],[REGISTRO]]</f>
        <v>43103.725034722222</v>
      </c>
      <c r="J152" s="12">
        <f>tbReporteAsistencia[[#This Row],[REGISTRO]]</f>
        <v>43103.725034722222</v>
      </c>
    </row>
    <row r="153" spans="1:10">
      <c r="A153">
        <v>55</v>
      </c>
      <c r="B153">
        <v>55</v>
      </c>
      <c r="C153" t="s">
        <v>20</v>
      </c>
      <c r="D153" s="2">
        <v>43104.336539351854</v>
      </c>
      <c r="E153" t="s">
        <v>12</v>
      </c>
      <c r="F153" t="s">
        <v>8</v>
      </c>
      <c r="G153" t="str">
        <f>IF(TRIM(LEFT(tbReporteAsistencia[[#This Row],[ESTADO]],7))="ENTRADA",(tbReporteAsistencia[[#This Row],[CLAVE]]&amp;TEXT(tbReporteAsistencia[[#This Row],[REGISTRO]],"dd/mm/yyyy")&amp;TRIM(LEFT(tbReporteAsistencia[[#This Row],[ESTADO]],7))),IF(TRIM(LEFT(tbReporteAsistencia[[#This Row],[ESTADO]],7))="SALIDA",(tbReporteAsistencia[[#This Row],[CLAVE]]&amp;TEXT(tbReporteAsistencia[[#This Row],[REGISTRO]],"dd/mm/yyyy")&amp;TRIM(LEFT(tbReporteAsistencia[[#This Row],[ESTADO]],7))),(tbReporteAsistencia[[#This Row],[CLAVE]]&amp;TEXT(tbReporteAsistencia[[#This Row],[REGISTRO]],"dd/mm/yyyy")&amp;TRIM(LEFT(tbReporteAsistencia[[#This Row],[ESTADO]],17)))))</f>
        <v>5504/01/2018ENTRADA</v>
      </c>
      <c r="H153">
        <f>tbReporteAsistencia[[#This Row],[CLAVE DISPOSITIVO]]</f>
        <v>55</v>
      </c>
      <c r="I153" s="9">
        <f>tbReporteAsistencia[[#This Row],[REGISTRO]]</f>
        <v>43104.336539351854</v>
      </c>
      <c r="J153" s="12">
        <f>tbReporteAsistencia[[#This Row],[REGISTRO]]</f>
        <v>43104.336539351854</v>
      </c>
    </row>
    <row r="154" spans="1:10">
      <c r="A154">
        <v>55</v>
      </c>
      <c r="B154">
        <v>55</v>
      </c>
      <c r="C154" t="s">
        <v>20</v>
      </c>
      <c r="D154" s="2">
        <v>43104.643437500003</v>
      </c>
      <c r="E154" t="s">
        <v>9</v>
      </c>
      <c r="F154" t="s">
        <v>8</v>
      </c>
      <c r="G154" t="str">
        <f>IF(TRIM(LEFT(tbReporteAsistencia[[#This Row],[ESTADO]],7))="ENTRADA",(tbReporteAsistencia[[#This Row],[CLAVE]]&amp;TEXT(tbReporteAsistencia[[#This Row],[REGISTRO]],"dd/mm/yyyy")&amp;TRIM(LEFT(tbReporteAsistencia[[#This Row],[ESTADO]],7))),IF(TRIM(LEFT(tbReporteAsistencia[[#This Row],[ESTADO]],7))="SALIDA",(tbReporteAsistencia[[#This Row],[CLAVE]]&amp;TEXT(tbReporteAsistencia[[#This Row],[REGISTRO]],"dd/mm/yyyy")&amp;TRIM(LEFT(tbReporteAsistencia[[#This Row],[ESTADO]],7))),(tbReporteAsistencia[[#This Row],[CLAVE]]&amp;TEXT(tbReporteAsistencia[[#This Row],[REGISTRO]],"dd/mm/yyyy")&amp;TRIM(LEFT(tbReporteAsistencia[[#This Row],[ESTADO]],17)))))</f>
        <v>5504/01/2018INICIO DE COMIDA</v>
      </c>
      <c r="H154">
        <f>tbReporteAsistencia[[#This Row],[CLAVE DISPOSITIVO]]</f>
        <v>55</v>
      </c>
      <c r="I154" s="9">
        <f>tbReporteAsistencia[[#This Row],[REGISTRO]]</f>
        <v>43104.643437500003</v>
      </c>
      <c r="J154" s="12">
        <f>tbReporteAsistencia[[#This Row],[REGISTRO]]</f>
        <v>43104.643437500003</v>
      </c>
    </row>
    <row r="155" spans="1:10">
      <c r="A155">
        <v>55</v>
      </c>
      <c r="B155">
        <v>55</v>
      </c>
      <c r="C155" t="s">
        <v>20</v>
      </c>
      <c r="D155" s="2">
        <v>43104.683969907404</v>
      </c>
      <c r="E155" t="s">
        <v>10</v>
      </c>
      <c r="F155" t="s">
        <v>8</v>
      </c>
      <c r="G155" t="str">
        <f>IF(TRIM(LEFT(tbReporteAsistencia[[#This Row],[ESTADO]],7))="ENTRADA",(tbReporteAsistencia[[#This Row],[CLAVE]]&amp;TEXT(tbReporteAsistencia[[#This Row],[REGISTRO]],"dd/mm/yyyy")&amp;TRIM(LEFT(tbReporteAsistencia[[#This Row],[ESTADO]],7))),IF(TRIM(LEFT(tbReporteAsistencia[[#This Row],[ESTADO]],7))="SALIDA",(tbReporteAsistencia[[#This Row],[CLAVE]]&amp;TEXT(tbReporteAsistencia[[#This Row],[REGISTRO]],"dd/mm/yyyy")&amp;TRIM(LEFT(tbReporteAsistencia[[#This Row],[ESTADO]],7))),(tbReporteAsistencia[[#This Row],[CLAVE]]&amp;TEXT(tbReporteAsistencia[[#This Row],[REGISTRO]],"dd/mm/yyyy")&amp;TRIM(LEFT(tbReporteAsistencia[[#This Row],[ESTADO]],17)))))</f>
        <v>5504/01/2018FIN DE COMIDA</v>
      </c>
      <c r="H155">
        <f>tbReporteAsistencia[[#This Row],[CLAVE DISPOSITIVO]]</f>
        <v>55</v>
      </c>
      <c r="I155" s="9">
        <f>tbReporteAsistencia[[#This Row],[REGISTRO]]</f>
        <v>43104.683969907404</v>
      </c>
      <c r="J155" s="12">
        <f>tbReporteAsistencia[[#This Row],[REGISTRO]]</f>
        <v>43104.683969907404</v>
      </c>
    </row>
    <row r="156" spans="1:10">
      <c r="A156">
        <v>55</v>
      </c>
      <c r="B156">
        <v>55</v>
      </c>
      <c r="C156" t="s">
        <v>20</v>
      </c>
      <c r="D156" s="2">
        <v>43104.712638888886</v>
      </c>
      <c r="E156" t="s">
        <v>11</v>
      </c>
      <c r="F156" t="s">
        <v>8</v>
      </c>
      <c r="G156" t="str">
        <f>IF(TRIM(LEFT(tbReporteAsistencia[[#This Row],[ESTADO]],7))="ENTRADA",(tbReporteAsistencia[[#This Row],[CLAVE]]&amp;TEXT(tbReporteAsistencia[[#This Row],[REGISTRO]],"dd/mm/yyyy")&amp;TRIM(LEFT(tbReporteAsistencia[[#This Row],[ESTADO]],7))),IF(TRIM(LEFT(tbReporteAsistencia[[#This Row],[ESTADO]],7))="SALIDA",(tbReporteAsistencia[[#This Row],[CLAVE]]&amp;TEXT(tbReporteAsistencia[[#This Row],[REGISTRO]],"dd/mm/yyyy")&amp;TRIM(LEFT(tbReporteAsistencia[[#This Row],[ESTADO]],7))),(tbReporteAsistencia[[#This Row],[CLAVE]]&amp;TEXT(tbReporteAsistencia[[#This Row],[REGISTRO]],"dd/mm/yyyy")&amp;TRIM(LEFT(tbReporteAsistencia[[#This Row],[ESTADO]],17)))))</f>
        <v>5504/01/2018SALIDA</v>
      </c>
      <c r="H156">
        <f>tbReporteAsistencia[[#This Row],[CLAVE DISPOSITIVO]]</f>
        <v>55</v>
      </c>
      <c r="I156" s="9">
        <f>tbReporteAsistencia[[#This Row],[REGISTRO]]</f>
        <v>43104.712638888886</v>
      </c>
      <c r="J156" s="12">
        <f>tbReporteAsistencia[[#This Row],[REGISTRO]]</f>
        <v>43104.712638888886</v>
      </c>
    </row>
    <row r="157" spans="1:10">
      <c r="A157">
        <v>55</v>
      </c>
      <c r="B157">
        <v>55</v>
      </c>
      <c r="C157" t="s">
        <v>20</v>
      </c>
      <c r="D157" s="2">
        <v>43105.336782407408</v>
      </c>
      <c r="E157" t="s">
        <v>12</v>
      </c>
      <c r="F157" t="s">
        <v>8</v>
      </c>
      <c r="G157" t="str">
        <f>IF(TRIM(LEFT(tbReporteAsistencia[[#This Row],[ESTADO]],7))="ENTRADA",(tbReporteAsistencia[[#This Row],[CLAVE]]&amp;TEXT(tbReporteAsistencia[[#This Row],[REGISTRO]],"dd/mm/yyyy")&amp;TRIM(LEFT(tbReporteAsistencia[[#This Row],[ESTADO]],7))),IF(TRIM(LEFT(tbReporteAsistencia[[#This Row],[ESTADO]],7))="SALIDA",(tbReporteAsistencia[[#This Row],[CLAVE]]&amp;TEXT(tbReporteAsistencia[[#This Row],[REGISTRO]],"dd/mm/yyyy")&amp;TRIM(LEFT(tbReporteAsistencia[[#This Row],[ESTADO]],7))),(tbReporteAsistencia[[#This Row],[CLAVE]]&amp;TEXT(tbReporteAsistencia[[#This Row],[REGISTRO]],"dd/mm/yyyy")&amp;TRIM(LEFT(tbReporteAsistencia[[#This Row],[ESTADO]],17)))))</f>
        <v>5505/01/2018ENTRADA</v>
      </c>
      <c r="H157">
        <f>tbReporteAsistencia[[#This Row],[CLAVE DISPOSITIVO]]</f>
        <v>55</v>
      </c>
      <c r="I157" s="9">
        <f>tbReporteAsistencia[[#This Row],[REGISTRO]]</f>
        <v>43105.336782407408</v>
      </c>
      <c r="J157" s="12">
        <f>tbReporteAsistencia[[#This Row],[REGISTRO]]</f>
        <v>43105.336782407408</v>
      </c>
    </row>
    <row r="158" spans="1:10">
      <c r="A158">
        <v>55</v>
      </c>
      <c r="B158">
        <v>55</v>
      </c>
      <c r="C158" t="s">
        <v>20</v>
      </c>
      <c r="D158" s="2">
        <v>43105.655115740738</v>
      </c>
      <c r="E158" t="s">
        <v>9</v>
      </c>
      <c r="F158" t="s">
        <v>8</v>
      </c>
      <c r="G158" t="str">
        <f>IF(TRIM(LEFT(tbReporteAsistencia[[#This Row],[ESTADO]],7))="ENTRADA",(tbReporteAsistencia[[#This Row],[CLAVE]]&amp;TEXT(tbReporteAsistencia[[#This Row],[REGISTRO]],"dd/mm/yyyy")&amp;TRIM(LEFT(tbReporteAsistencia[[#This Row],[ESTADO]],7))),IF(TRIM(LEFT(tbReporteAsistencia[[#This Row],[ESTADO]],7))="SALIDA",(tbReporteAsistencia[[#This Row],[CLAVE]]&amp;TEXT(tbReporteAsistencia[[#This Row],[REGISTRO]],"dd/mm/yyyy")&amp;TRIM(LEFT(tbReporteAsistencia[[#This Row],[ESTADO]],7))),(tbReporteAsistencia[[#This Row],[CLAVE]]&amp;TEXT(tbReporteAsistencia[[#This Row],[REGISTRO]],"dd/mm/yyyy")&amp;TRIM(LEFT(tbReporteAsistencia[[#This Row],[ESTADO]],17)))))</f>
        <v>5505/01/2018INICIO DE COMIDA</v>
      </c>
      <c r="H158">
        <f>tbReporteAsistencia[[#This Row],[CLAVE DISPOSITIVO]]</f>
        <v>55</v>
      </c>
      <c r="I158" s="9">
        <f>tbReporteAsistencia[[#This Row],[REGISTRO]]</f>
        <v>43105.655115740738</v>
      </c>
      <c r="J158" s="12">
        <f>tbReporteAsistencia[[#This Row],[REGISTRO]]</f>
        <v>43105.655115740738</v>
      </c>
    </row>
    <row r="159" spans="1:10">
      <c r="A159">
        <v>55</v>
      </c>
      <c r="B159">
        <v>55</v>
      </c>
      <c r="C159" t="s">
        <v>20</v>
      </c>
      <c r="D159" s="2">
        <v>43105.697453703702</v>
      </c>
      <c r="E159" t="s">
        <v>10</v>
      </c>
      <c r="F159" t="s">
        <v>8</v>
      </c>
      <c r="G159" t="str">
        <f>IF(TRIM(LEFT(tbReporteAsistencia[[#This Row],[ESTADO]],7))="ENTRADA",(tbReporteAsistencia[[#This Row],[CLAVE]]&amp;TEXT(tbReporteAsistencia[[#This Row],[REGISTRO]],"dd/mm/yyyy")&amp;TRIM(LEFT(tbReporteAsistencia[[#This Row],[ESTADO]],7))),IF(TRIM(LEFT(tbReporteAsistencia[[#This Row],[ESTADO]],7))="SALIDA",(tbReporteAsistencia[[#This Row],[CLAVE]]&amp;TEXT(tbReporteAsistencia[[#This Row],[REGISTRO]],"dd/mm/yyyy")&amp;TRIM(LEFT(tbReporteAsistencia[[#This Row],[ESTADO]],7))),(tbReporteAsistencia[[#This Row],[CLAVE]]&amp;TEXT(tbReporteAsistencia[[#This Row],[REGISTRO]],"dd/mm/yyyy")&amp;TRIM(LEFT(tbReporteAsistencia[[#This Row],[ESTADO]],17)))))</f>
        <v>5505/01/2018FIN DE COMIDA</v>
      </c>
      <c r="H159">
        <f>tbReporteAsistencia[[#This Row],[CLAVE DISPOSITIVO]]</f>
        <v>55</v>
      </c>
      <c r="I159" s="9">
        <f>tbReporteAsistencia[[#This Row],[REGISTRO]]</f>
        <v>43105.697453703702</v>
      </c>
      <c r="J159" s="12">
        <f>tbReporteAsistencia[[#This Row],[REGISTRO]]</f>
        <v>43105.697453703702</v>
      </c>
    </row>
    <row r="160" spans="1:10">
      <c r="A160">
        <v>55</v>
      </c>
      <c r="B160">
        <v>55</v>
      </c>
      <c r="C160" t="s">
        <v>20</v>
      </c>
      <c r="D160" s="2">
        <v>43105.850266203706</v>
      </c>
      <c r="E160" t="s">
        <v>11</v>
      </c>
      <c r="F160" t="s">
        <v>8</v>
      </c>
      <c r="G160" t="str">
        <f>IF(TRIM(LEFT(tbReporteAsistencia[[#This Row],[ESTADO]],7))="ENTRADA",(tbReporteAsistencia[[#This Row],[CLAVE]]&amp;TEXT(tbReporteAsistencia[[#This Row],[REGISTRO]],"dd/mm/yyyy")&amp;TRIM(LEFT(tbReporteAsistencia[[#This Row],[ESTADO]],7))),IF(TRIM(LEFT(tbReporteAsistencia[[#This Row],[ESTADO]],7))="SALIDA",(tbReporteAsistencia[[#This Row],[CLAVE]]&amp;TEXT(tbReporteAsistencia[[#This Row],[REGISTRO]],"dd/mm/yyyy")&amp;TRIM(LEFT(tbReporteAsistencia[[#This Row],[ESTADO]],7))),(tbReporteAsistencia[[#This Row],[CLAVE]]&amp;TEXT(tbReporteAsistencia[[#This Row],[REGISTRO]],"dd/mm/yyyy")&amp;TRIM(LEFT(tbReporteAsistencia[[#This Row],[ESTADO]],17)))))</f>
        <v>5505/01/2018SALIDA</v>
      </c>
      <c r="H160">
        <f>tbReporteAsistencia[[#This Row],[CLAVE DISPOSITIVO]]</f>
        <v>55</v>
      </c>
      <c r="I160" s="9">
        <f>tbReporteAsistencia[[#This Row],[REGISTRO]]</f>
        <v>43105.850266203706</v>
      </c>
      <c r="J160" s="12">
        <f>tbReporteAsistencia[[#This Row],[REGISTRO]]</f>
        <v>43105.850266203706</v>
      </c>
    </row>
    <row r="161" spans="1:10">
      <c r="A161">
        <v>55</v>
      </c>
      <c r="B161">
        <v>55</v>
      </c>
      <c r="C161" t="s">
        <v>20</v>
      </c>
      <c r="D161" s="2">
        <v>43106.345625000002</v>
      </c>
      <c r="E161" t="s">
        <v>7</v>
      </c>
      <c r="F161" t="s">
        <v>8</v>
      </c>
      <c r="G161" t="str">
        <f>IF(TRIM(LEFT(tbReporteAsistencia[[#This Row],[ESTADO]],7))="ENTRADA",(tbReporteAsistencia[[#This Row],[CLAVE]]&amp;TEXT(tbReporteAsistencia[[#This Row],[REGISTRO]],"dd/mm/yyyy")&amp;TRIM(LEFT(tbReporteAsistencia[[#This Row],[ESTADO]],7))),IF(TRIM(LEFT(tbReporteAsistencia[[#This Row],[ESTADO]],7))="SALIDA",(tbReporteAsistencia[[#This Row],[CLAVE]]&amp;TEXT(tbReporteAsistencia[[#This Row],[REGISTRO]],"dd/mm/yyyy")&amp;TRIM(LEFT(tbReporteAsistencia[[#This Row],[ESTADO]],7))),(tbReporteAsistencia[[#This Row],[CLAVE]]&amp;TEXT(tbReporteAsistencia[[#This Row],[REGISTRO]],"dd/mm/yyyy")&amp;TRIM(LEFT(tbReporteAsistencia[[#This Row],[ESTADO]],17)))))</f>
        <v>5506/01/2018ENTRADA</v>
      </c>
      <c r="H161">
        <f>tbReporteAsistencia[[#This Row],[CLAVE DISPOSITIVO]]</f>
        <v>55</v>
      </c>
      <c r="I161" s="9">
        <f>tbReporteAsistencia[[#This Row],[REGISTRO]]</f>
        <v>43106.345625000002</v>
      </c>
      <c r="J161" s="12">
        <f>tbReporteAsistencia[[#This Row],[REGISTRO]]</f>
        <v>43106.345625000002</v>
      </c>
    </row>
    <row r="162" spans="1:10">
      <c r="A162">
        <v>55</v>
      </c>
      <c r="B162">
        <v>55</v>
      </c>
      <c r="C162" t="s">
        <v>20</v>
      </c>
      <c r="D162" s="2">
        <v>43106.632337962961</v>
      </c>
      <c r="E162" t="s">
        <v>11</v>
      </c>
      <c r="F162" t="s">
        <v>8</v>
      </c>
      <c r="G162" t="str">
        <f>IF(TRIM(LEFT(tbReporteAsistencia[[#This Row],[ESTADO]],7))="ENTRADA",(tbReporteAsistencia[[#This Row],[CLAVE]]&amp;TEXT(tbReporteAsistencia[[#This Row],[REGISTRO]],"dd/mm/yyyy")&amp;TRIM(LEFT(tbReporteAsistencia[[#This Row],[ESTADO]],7))),IF(TRIM(LEFT(tbReporteAsistencia[[#This Row],[ESTADO]],7))="SALIDA",(tbReporteAsistencia[[#This Row],[CLAVE]]&amp;TEXT(tbReporteAsistencia[[#This Row],[REGISTRO]],"dd/mm/yyyy")&amp;TRIM(LEFT(tbReporteAsistencia[[#This Row],[ESTADO]],7))),(tbReporteAsistencia[[#This Row],[CLAVE]]&amp;TEXT(tbReporteAsistencia[[#This Row],[REGISTRO]],"dd/mm/yyyy")&amp;TRIM(LEFT(tbReporteAsistencia[[#This Row],[ESTADO]],17)))))</f>
        <v>5506/01/2018SALIDA</v>
      </c>
      <c r="H162">
        <f>tbReporteAsistencia[[#This Row],[CLAVE DISPOSITIVO]]</f>
        <v>55</v>
      </c>
      <c r="I162" s="9">
        <f>tbReporteAsistencia[[#This Row],[REGISTRO]]</f>
        <v>43106.632337962961</v>
      </c>
      <c r="J162" s="12">
        <f>tbReporteAsistencia[[#This Row],[REGISTRO]]</f>
        <v>43106.632337962961</v>
      </c>
    </row>
    <row r="163" spans="1:10">
      <c r="A163">
        <v>55</v>
      </c>
      <c r="B163">
        <v>55</v>
      </c>
      <c r="C163" t="s">
        <v>20</v>
      </c>
      <c r="D163" s="2">
        <v>43107.341273148151</v>
      </c>
      <c r="E163" t="s">
        <v>7</v>
      </c>
      <c r="F163" t="s">
        <v>8</v>
      </c>
      <c r="G163" t="str">
        <f>IF(TRIM(LEFT(tbReporteAsistencia[[#This Row],[ESTADO]],7))="ENTRADA",(tbReporteAsistencia[[#This Row],[CLAVE]]&amp;TEXT(tbReporteAsistencia[[#This Row],[REGISTRO]],"dd/mm/yyyy")&amp;TRIM(LEFT(tbReporteAsistencia[[#This Row],[ESTADO]],7))),IF(TRIM(LEFT(tbReporteAsistencia[[#This Row],[ESTADO]],7))="SALIDA",(tbReporteAsistencia[[#This Row],[CLAVE]]&amp;TEXT(tbReporteAsistencia[[#This Row],[REGISTRO]],"dd/mm/yyyy")&amp;TRIM(LEFT(tbReporteAsistencia[[#This Row],[ESTADO]],7))),(tbReporteAsistencia[[#This Row],[CLAVE]]&amp;TEXT(tbReporteAsistencia[[#This Row],[REGISTRO]],"dd/mm/yyyy")&amp;TRIM(LEFT(tbReporteAsistencia[[#This Row],[ESTADO]],17)))))</f>
        <v>5507/01/2018ENTRADA</v>
      </c>
      <c r="H163">
        <f>tbReporteAsistencia[[#This Row],[CLAVE DISPOSITIVO]]</f>
        <v>55</v>
      </c>
      <c r="I163" s="9">
        <f>tbReporteAsistencia[[#This Row],[REGISTRO]]</f>
        <v>43107.341273148151</v>
      </c>
      <c r="J163" s="12">
        <f>tbReporteAsistencia[[#This Row],[REGISTRO]]</f>
        <v>43107.341273148151</v>
      </c>
    </row>
    <row r="164" spans="1:10">
      <c r="A164">
        <v>55</v>
      </c>
      <c r="B164">
        <v>55</v>
      </c>
      <c r="C164" t="s">
        <v>20</v>
      </c>
      <c r="D164" s="2">
        <v>43107.627500000002</v>
      </c>
      <c r="E164" t="s">
        <v>11</v>
      </c>
      <c r="F164" t="s">
        <v>8</v>
      </c>
      <c r="G164" t="str">
        <f>IF(TRIM(LEFT(tbReporteAsistencia[[#This Row],[ESTADO]],7))="ENTRADA",(tbReporteAsistencia[[#This Row],[CLAVE]]&amp;TEXT(tbReporteAsistencia[[#This Row],[REGISTRO]],"dd/mm/yyyy")&amp;TRIM(LEFT(tbReporteAsistencia[[#This Row],[ESTADO]],7))),IF(TRIM(LEFT(tbReporteAsistencia[[#This Row],[ESTADO]],7))="SALIDA",(tbReporteAsistencia[[#This Row],[CLAVE]]&amp;TEXT(tbReporteAsistencia[[#This Row],[REGISTRO]],"dd/mm/yyyy")&amp;TRIM(LEFT(tbReporteAsistencia[[#This Row],[ESTADO]],7))),(tbReporteAsistencia[[#This Row],[CLAVE]]&amp;TEXT(tbReporteAsistencia[[#This Row],[REGISTRO]],"dd/mm/yyyy")&amp;TRIM(LEFT(tbReporteAsistencia[[#This Row],[ESTADO]],17)))))</f>
        <v>5507/01/2018SALIDA</v>
      </c>
      <c r="H164">
        <f>tbReporteAsistencia[[#This Row],[CLAVE DISPOSITIVO]]</f>
        <v>55</v>
      </c>
      <c r="I164" s="9">
        <f>tbReporteAsistencia[[#This Row],[REGISTRO]]</f>
        <v>43107.627500000002</v>
      </c>
      <c r="J164" s="12">
        <f>tbReporteAsistencia[[#This Row],[REGISTRO]]</f>
        <v>43107.627500000002</v>
      </c>
    </row>
    <row r="165" spans="1:10">
      <c r="A165">
        <v>55</v>
      </c>
      <c r="B165">
        <v>55</v>
      </c>
      <c r="C165" t="s">
        <v>20</v>
      </c>
      <c r="D165" s="2">
        <v>43108.337395833332</v>
      </c>
      <c r="E165" t="s">
        <v>12</v>
      </c>
      <c r="F165" t="s">
        <v>8</v>
      </c>
      <c r="G165" t="str">
        <f>IF(TRIM(LEFT(tbReporteAsistencia[[#This Row],[ESTADO]],7))="ENTRADA",(tbReporteAsistencia[[#This Row],[CLAVE]]&amp;TEXT(tbReporteAsistencia[[#This Row],[REGISTRO]],"dd/mm/yyyy")&amp;TRIM(LEFT(tbReporteAsistencia[[#This Row],[ESTADO]],7))),IF(TRIM(LEFT(tbReporteAsistencia[[#This Row],[ESTADO]],7))="SALIDA",(tbReporteAsistencia[[#This Row],[CLAVE]]&amp;TEXT(tbReporteAsistencia[[#This Row],[REGISTRO]],"dd/mm/yyyy")&amp;TRIM(LEFT(tbReporteAsistencia[[#This Row],[ESTADO]],7))),(tbReporteAsistencia[[#This Row],[CLAVE]]&amp;TEXT(tbReporteAsistencia[[#This Row],[REGISTRO]],"dd/mm/yyyy")&amp;TRIM(LEFT(tbReporteAsistencia[[#This Row],[ESTADO]],17)))))</f>
        <v>5508/01/2018ENTRADA</v>
      </c>
      <c r="H165">
        <f>tbReporteAsistencia[[#This Row],[CLAVE DISPOSITIVO]]</f>
        <v>55</v>
      </c>
      <c r="I165" s="9">
        <f>tbReporteAsistencia[[#This Row],[REGISTRO]]</f>
        <v>43108.337395833332</v>
      </c>
      <c r="J165" s="12">
        <f>tbReporteAsistencia[[#This Row],[REGISTRO]]</f>
        <v>43108.337395833332</v>
      </c>
    </row>
    <row r="166" spans="1:10">
      <c r="A166">
        <v>55</v>
      </c>
      <c r="B166">
        <v>55</v>
      </c>
      <c r="C166" t="s">
        <v>20</v>
      </c>
      <c r="D166" s="2">
        <v>43108.630416666667</v>
      </c>
      <c r="E166" t="s">
        <v>9</v>
      </c>
      <c r="F166" t="s">
        <v>8</v>
      </c>
      <c r="G166" t="str">
        <f>IF(TRIM(LEFT(tbReporteAsistencia[[#This Row],[ESTADO]],7))="ENTRADA",(tbReporteAsistencia[[#This Row],[CLAVE]]&amp;TEXT(tbReporteAsistencia[[#This Row],[REGISTRO]],"dd/mm/yyyy")&amp;TRIM(LEFT(tbReporteAsistencia[[#This Row],[ESTADO]],7))),IF(TRIM(LEFT(tbReporteAsistencia[[#This Row],[ESTADO]],7))="SALIDA",(tbReporteAsistencia[[#This Row],[CLAVE]]&amp;TEXT(tbReporteAsistencia[[#This Row],[REGISTRO]],"dd/mm/yyyy")&amp;TRIM(LEFT(tbReporteAsistencia[[#This Row],[ESTADO]],7))),(tbReporteAsistencia[[#This Row],[CLAVE]]&amp;TEXT(tbReporteAsistencia[[#This Row],[REGISTRO]],"dd/mm/yyyy")&amp;TRIM(LEFT(tbReporteAsistencia[[#This Row],[ESTADO]],17)))))</f>
        <v>5508/01/2018INICIO DE COMIDA</v>
      </c>
      <c r="H166">
        <f>tbReporteAsistencia[[#This Row],[CLAVE DISPOSITIVO]]</f>
        <v>55</v>
      </c>
      <c r="I166" s="9">
        <f>tbReporteAsistencia[[#This Row],[REGISTRO]]</f>
        <v>43108.630416666667</v>
      </c>
      <c r="J166" s="12">
        <f>tbReporteAsistencia[[#This Row],[REGISTRO]]</f>
        <v>43108.630416666667</v>
      </c>
    </row>
    <row r="167" spans="1:10">
      <c r="A167">
        <v>55</v>
      </c>
      <c r="B167">
        <v>55</v>
      </c>
      <c r="C167" t="s">
        <v>20</v>
      </c>
      <c r="D167" s="2">
        <v>43108.673090277778</v>
      </c>
      <c r="E167" t="s">
        <v>10</v>
      </c>
      <c r="F167" t="s">
        <v>8</v>
      </c>
      <c r="G167" t="str">
        <f>IF(TRIM(LEFT(tbReporteAsistencia[[#This Row],[ESTADO]],7))="ENTRADA",(tbReporteAsistencia[[#This Row],[CLAVE]]&amp;TEXT(tbReporteAsistencia[[#This Row],[REGISTRO]],"dd/mm/yyyy")&amp;TRIM(LEFT(tbReporteAsistencia[[#This Row],[ESTADO]],7))),IF(TRIM(LEFT(tbReporteAsistencia[[#This Row],[ESTADO]],7))="SALIDA",(tbReporteAsistencia[[#This Row],[CLAVE]]&amp;TEXT(tbReporteAsistencia[[#This Row],[REGISTRO]],"dd/mm/yyyy")&amp;TRIM(LEFT(tbReporteAsistencia[[#This Row],[ESTADO]],7))),(tbReporteAsistencia[[#This Row],[CLAVE]]&amp;TEXT(tbReporteAsistencia[[#This Row],[REGISTRO]],"dd/mm/yyyy")&amp;TRIM(LEFT(tbReporteAsistencia[[#This Row],[ESTADO]],17)))))</f>
        <v>5508/01/2018FIN DE COMIDA</v>
      </c>
      <c r="H167">
        <f>tbReporteAsistencia[[#This Row],[CLAVE DISPOSITIVO]]</f>
        <v>55</v>
      </c>
      <c r="I167" s="9">
        <f>tbReporteAsistencia[[#This Row],[REGISTRO]]</f>
        <v>43108.673090277778</v>
      </c>
      <c r="J167" s="12">
        <f>tbReporteAsistencia[[#This Row],[REGISTRO]]</f>
        <v>43108.673090277778</v>
      </c>
    </row>
    <row r="168" spans="1:10">
      <c r="A168">
        <v>55</v>
      </c>
      <c r="B168">
        <v>55</v>
      </c>
      <c r="C168" t="s">
        <v>20</v>
      </c>
      <c r="D168" s="2">
        <v>43108.70921296296</v>
      </c>
      <c r="E168" t="s">
        <v>11</v>
      </c>
      <c r="F168" t="s">
        <v>8</v>
      </c>
      <c r="G168" t="str">
        <f>IF(TRIM(LEFT(tbReporteAsistencia[[#This Row],[ESTADO]],7))="ENTRADA",(tbReporteAsistencia[[#This Row],[CLAVE]]&amp;TEXT(tbReporteAsistencia[[#This Row],[REGISTRO]],"dd/mm/yyyy")&amp;TRIM(LEFT(tbReporteAsistencia[[#This Row],[ESTADO]],7))),IF(TRIM(LEFT(tbReporteAsistencia[[#This Row],[ESTADO]],7))="SALIDA",(tbReporteAsistencia[[#This Row],[CLAVE]]&amp;TEXT(tbReporteAsistencia[[#This Row],[REGISTRO]],"dd/mm/yyyy")&amp;TRIM(LEFT(tbReporteAsistencia[[#This Row],[ESTADO]],7))),(tbReporteAsistencia[[#This Row],[CLAVE]]&amp;TEXT(tbReporteAsistencia[[#This Row],[REGISTRO]],"dd/mm/yyyy")&amp;TRIM(LEFT(tbReporteAsistencia[[#This Row],[ESTADO]],17)))))</f>
        <v>5508/01/2018SALIDA</v>
      </c>
      <c r="H168">
        <f>tbReporteAsistencia[[#This Row],[CLAVE DISPOSITIVO]]</f>
        <v>55</v>
      </c>
      <c r="I168" s="9">
        <f>tbReporteAsistencia[[#This Row],[REGISTRO]]</f>
        <v>43108.70921296296</v>
      </c>
      <c r="J168" s="12">
        <f>tbReporteAsistencia[[#This Row],[REGISTRO]]</f>
        <v>43108.70921296296</v>
      </c>
    </row>
    <row r="169" spans="1:10">
      <c r="A169">
        <v>55</v>
      </c>
      <c r="B169">
        <v>55</v>
      </c>
      <c r="C169" t="s">
        <v>20</v>
      </c>
      <c r="D169" s="2">
        <v>43109.332939814813</v>
      </c>
      <c r="E169" t="s">
        <v>7</v>
      </c>
      <c r="F169" t="s">
        <v>8</v>
      </c>
      <c r="G169" t="str">
        <f>IF(TRIM(LEFT(tbReporteAsistencia[[#This Row],[ESTADO]],7))="ENTRADA",(tbReporteAsistencia[[#This Row],[CLAVE]]&amp;TEXT(tbReporteAsistencia[[#This Row],[REGISTRO]],"dd/mm/yyyy")&amp;TRIM(LEFT(tbReporteAsistencia[[#This Row],[ESTADO]],7))),IF(TRIM(LEFT(tbReporteAsistencia[[#This Row],[ESTADO]],7))="SALIDA",(tbReporteAsistencia[[#This Row],[CLAVE]]&amp;TEXT(tbReporteAsistencia[[#This Row],[REGISTRO]],"dd/mm/yyyy")&amp;TRIM(LEFT(tbReporteAsistencia[[#This Row],[ESTADO]],7))),(tbReporteAsistencia[[#This Row],[CLAVE]]&amp;TEXT(tbReporteAsistencia[[#This Row],[REGISTRO]],"dd/mm/yyyy")&amp;TRIM(LEFT(tbReporteAsistencia[[#This Row],[ESTADO]],17)))))</f>
        <v>5509/01/2018ENTRADA</v>
      </c>
      <c r="H169">
        <f>tbReporteAsistencia[[#This Row],[CLAVE DISPOSITIVO]]</f>
        <v>55</v>
      </c>
      <c r="I169" s="9">
        <f>tbReporteAsistencia[[#This Row],[REGISTRO]]</f>
        <v>43109.332939814813</v>
      </c>
      <c r="J169" s="12">
        <f>tbReporteAsistencia[[#This Row],[REGISTRO]]</f>
        <v>43109.332939814813</v>
      </c>
    </row>
    <row r="170" spans="1:10">
      <c r="A170">
        <v>62</v>
      </c>
      <c r="B170">
        <v>62</v>
      </c>
      <c r="C170" t="s">
        <v>21</v>
      </c>
      <c r="D170" s="2">
        <v>43095.286400462966</v>
      </c>
      <c r="E170" t="s">
        <v>7</v>
      </c>
      <c r="F170" t="s">
        <v>8</v>
      </c>
      <c r="G170" t="str">
        <f>IF(TRIM(LEFT(tbReporteAsistencia[[#This Row],[ESTADO]],7))="ENTRADA",(tbReporteAsistencia[[#This Row],[CLAVE]]&amp;TEXT(tbReporteAsistencia[[#This Row],[REGISTRO]],"dd/mm/yyyy")&amp;TRIM(LEFT(tbReporteAsistencia[[#This Row],[ESTADO]],7))),IF(TRIM(LEFT(tbReporteAsistencia[[#This Row],[ESTADO]],7))="SALIDA",(tbReporteAsistencia[[#This Row],[CLAVE]]&amp;TEXT(tbReporteAsistencia[[#This Row],[REGISTRO]],"dd/mm/yyyy")&amp;TRIM(LEFT(tbReporteAsistencia[[#This Row],[ESTADO]],7))),(tbReporteAsistencia[[#This Row],[CLAVE]]&amp;TEXT(tbReporteAsistencia[[#This Row],[REGISTRO]],"dd/mm/yyyy")&amp;TRIM(LEFT(tbReporteAsistencia[[#This Row],[ESTADO]],17)))))</f>
        <v>6226/12/2017ENTRADA</v>
      </c>
      <c r="H170">
        <f>tbReporteAsistencia[[#This Row],[CLAVE DISPOSITIVO]]</f>
        <v>62</v>
      </c>
      <c r="I170" s="9">
        <f>tbReporteAsistencia[[#This Row],[REGISTRO]]</f>
        <v>43095.286400462966</v>
      </c>
      <c r="J170" s="12">
        <f>tbReporteAsistencia[[#This Row],[REGISTRO]]</f>
        <v>43095.286400462966</v>
      </c>
    </row>
    <row r="171" spans="1:10">
      <c r="A171">
        <v>62</v>
      </c>
      <c r="B171">
        <v>62</v>
      </c>
      <c r="C171" t="s">
        <v>21</v>
      </c>
      <c r="D171" s="2">
        <v>43095.587060185186</v>
      </c>
      <c r="E171" t="s">
        <v>9</v>
      </c>
      <c r="F171" t="s">
        <v>8</v>
      </c>
      <c r="G171" t="str">
        <f>IF(TRIM(LEFT(tbReporteAsistencia[[#This Row],[ESTADO]],7))="ENTRADA",(tbReporteAsistencia[[#This Row],[CLAVE]]&amp;TEXT(tbReporteAsistencia[[#This Row],[REGISTRO]],"dd/mm/yyyy")&amp;TRIM(LEFT(tbReporteAsistencia[[#This Row],[ESTADO]],7))),IF(TRIM(LEFT(tbReporteAsistencia[[#This Row],[ESTADO]],7))="SALIDA",(tbReporteAsistencia[[#This Row],[CLAVE]]&amp;TEXT(tbReporteAsistencia[[#This Row],[REGISTRO]],"dd/mm/yyyy")&amp;TRIM(LEFT(tbReporteAsistencia[[#This Row],[ESTADO]],7))),(tbReporteAsistencia[[#This Row],[CLAVE]]&amp;TEXT(tbReporteAsistencia[[#This Row],[REGISTRO]],"dd/mm/yyyy")&amp;TRIM(LEFT(tbReporteAsistencia[[#This Row],[ESTADO]],17)))))</f>
        <v>6226/12/2017INICIO DE COMIDA</v>
      </c>
      <c r="H171">
        <f>tbReporteAsistencia[[#This Row],[CLAVE DISPOSITIVO]]</f>
        <v>62</v>
      </c>
      <c r="I171" s="9">
        <f>tbReporteAsistencia[[#This Row],[REGISTRO]]</f>
        <v>43095.587060185186</v>
      </c>
      <c r="J171" s="12">
        <f>tbReporteAsistencia[[#This Row],[REGISTRO]]</f>
        <v>43095.587060185186</v>
      </c>
    </row>
    <row r="172" spans="1:10">
      <c r="A172">
        <v>62</v>
      </c>
      <c r="B172">
        <v>62</v>
      </c>
      <c r="C172" t="s">
        <v>21</v>
      </c>
      <c r="D172" s="2">
        <v>43095.641828703701</v>
      </c>
      <c r="E172" t="s">
        <v>22</v>
      </c>
      <c r="F172" t="s">
        <v>8</v>
      </c>
      <c r="G172" t="str">
        <f>IF(TRIM(LEFT(tbReporteAsistencia[[#This Row],[ESTADO]],7))="ENTRADA",(tbReporteAsistencia[[#This Row],[CLAVE]]&amp;TEXT(tbReporteAsistencia[[#This Row],[REGISTRO]],"dd/mm/yyyy")&amp;TRIM(LEFT(tbReporteAsistencia[[#This Row],[ESTADO]],7))),IF(TRIM(LEFT(tbReporteAsistencia[[#This Row],[ESTADO]],7))="SALIDA",(tbReporteAsistencia[[#This Row],[CLAVE]]&amp;TEXT(tbReporteAsistencia[[#This Row],[REGISTRO]],"dd/mm/yyyy")&amp;TRIM(LEFT(tbReporteAsistencia[[#This Row],[ESTADO]],7))),(tbReporteAsistencia[[#This Row],[CLAVE]]&amp;TEXT(tbReporteAsistencia[[#This Row],[REGISTRO]],"dd/mm/yyyy")&amp;TRIM(LEFT(tbReporteAsistencia[[#This Row],[ESTADO]],17)))))</f>
        <v>6226/12/2017FIN DE COMIDA - R</v>
      </c>
      <c r="H172">
        <f>tbReporteAsistencia[[#This Row],[CLAVE DISPOSITIVO]]</f>
        <v>62</v>
      </c>
      <c r="I172" s="9">
        <f>tbReporteAsistencia[[#This Row],[REGISTRO]]</f>
        <v>43095.641828703701</v>
      </c>
      <c r="J172" s="12">
        <f>tbReporteAsistencia[[#This Row],[REGISTRO]]</f>
        <v>43095.641828703701</v>
      </c>
    </row>
    <row r="173" spans="1:10">
      <c r="A173">
        <v>62</v>
      </c>
      <c r="B173">
        <v>62</v>
      </c>
      <c r="C173" t="s">
        <v>21</v>
      </c>
      <c r="D173" s="2">
        <v>43095.66673611111</v>
      </c>
      <c r="E173" t="s">
        <v>11</v>
      </c>
      <c r="F173" t="s">
        <v>8</v>
      </c>
      <c r="G173" t="str">
        <f>IF(TRIM(LEFT(tbReporteAsistencia[[#This Row],[ESTADO]],7))="ENTRADA",(tbReporteAsistencia[[#This Row],[CLAVE]]&amp;TEXT(tbReporteAsistencia[[#This Row],[REGISTRO]],"dd/mm/yyyy")&amp;TRIM(LEFT(tbReporteAsistencia[[#This Row],[ESTADO]],7))),IF(TRIM(LEFT(tbReporteAsistencia[[#This Row],[ESTADO]],7))="SALIDA",(tbReporteAsistencia[[#This Row],[CLAVE]]&amp;TEXT(tbReporteAsistencia[[#This Row],[REGISTRO]],"dd/mm/yyyy")&amp;TRIM(LEFT(tbReporteAsistencia[[#This Row],[ESTADO]],7))),(tbReporteAsistencia[[#This Row],[CLAVE]]&amp;TEXT(tbReporteAsistencia[[#This Row],[REGISTRO]],"dd/mm/yyyy")&amp;TRIM(LEFT(tbReporteAsistencia[[#This Row],[ESTADO]],17)))))</f>
        <v>6226/12/2017SALIDA</v>
      </c>
      <c r="H173">
        <f>tbReporteAsistencia[[#This Row],[CLAVE DISPOSITIVO]]</f>
        <v>62</v>
      </c>
      <c r="I173" s="9">
        <f>tbReporteAsistencia[[#This Row],[REGISTRO]]</f>
        <v>43095.66673611111</v>
      </c>
      <c r="J173" s="12">
        <f>tbReporteAsistencia[[#This Row],[REGISTRO]]</f>
        <v>43095.66673611111</v>
      </c>
    </row>
    <row r="174" spans="1:10">
      <c r="A174">
        <v>62</v>
      </c>
      <c r="B174">
        <v>62</v>
      </c>
      <c r="C174" t="s">
        <v>21</v>
      </c>
      <c r="D174" s="2">
        <v>43096.272847222222</v>
      </c>
      <c r="E174" t="s">
        <v>7</v>
      </c>
      <c r="F174" t="s">
        <v>8</v>
      </c>
      <c r="G174" t="str">
        <f>IF(TRIM(LEFT(tbReporteAsistencia[[#This Row],[ESTADO]],7))="ENTRADA",(tbReporteAsistencia[[#This Row],[CLAVE]]&amp;TEXT(tbReporteAsistencia[[#This Row],[REGISTRO]],"dd/mm/yyyy")&amp;TRIM(LEFT(tbReporteAsistencia[[#This Row],[ESTADO]],7))),IF(TRIM(LEFT(tbReporteAsistencia[[#This Row],[ESTADO]],7))="SALIDA",(tbReporteAsistencia[[#This Row],[CLAVE]]&amp;TEXT(tbReporteAsistencia[[#This Row],[REGISTRO]],"dd/mm/yyyy")&amp;TRIM(LEFT(tbReporteAsistencia[[#This Row],[ESTADO]],7))),(tbReporteAsistencia[[#This Row],[CLAVE]]&amp;TEXT(tbReporteAsistencia[[#This Row],[REGISTRO]],"dd/mm/yyyy")&amp;TRIM(LEFT(tbReporteAsistencia[[#This Row],[ESTADO]],17)))))</f>
        <v>6227/12/2017ENTRADA</v>
      </c>
      <c r="H174">
        <f>tbReporteAsistencia[[#This Row],[CLAVE DISPOSITIVO]]</f>
        <v>62</v>
      </c>
      <c r="I174" s="9">
        <f>tbReporteAsistencia[[#This Row],[REGISTRO]]</f>
        <v>43096.272847222222</v>
      </c>
      <c r="J174" s="12">
        <f>tbReporteAsistencia[[#This Row],[REGISTRO]]</f>
        <v>43096.272847222222</v>
      </c>
    </row>
    <row r="175" spans="1:10">
      <c r="A175">
        <v>62</v>
      </c>
      <c r="B175">
        <v>62</v>
      </c>
      <c r="C175" t="s">
        <v>21</v>
      </c>
      <c r="D175" s="2">
        <v>43096.579618055555</v>
      </c>
      <c r="E175" t="s">
        <v>9</v>
      </c>
      <c r="F175" t="s">
        <v>8</v>
      </c>
      <c r="G175" t="str">
        <f>IF(TRIM(LEFT(tbReporteAsistencia[[#This Row],[ESTADO]],7))="ENTRADA",(tbReporteAsistencia[[#This Row],[CLAVE]]&amp;TEXT(tbReporteAsistencia[[#This Row],[REGISTRO]],"dd/mm/yyyy")&amp;TRIM(LEFT(tbReporteAsistencia[[#This Row],[ESTADO]],7))),IF(TRIM(LEFT(tbReporteAsistencia[[#This Row],[ESTADO]],7))="SALIDA",(tbReporteAsistencia[[#This Row],[CLAVE]]&amp;TEXT(tbReporteAsistencia[[#This Row],[REGISTRO]],"dd/mm/yyyy")&amp;TRIM(LEFT(tbReporteAsistencia[[#This Row],[ESTADO]],7))),(tbReporteAsistencia[[#This Row],[CLAVE]]&amp;TEXT(tbReporteAsistencia[[#This Row],[REGISTRO]],"dd/mm/yyyy")&amp;TRIM(LEFT(tbReporteAsistencia[[#This Row],[ESTADO]],17)))))</f>
        <v>6227/12/2017INICIO DE COMIDA</v>
      </c>
      <c r="H175">
        <f>tbReporteAsistencia[[#This Row],[CLAVE DISPOSITIVO]]</f>
        <v>62</v>
      </c>
      <c r="I175" s="9">
        <f>tbReporteAsistencia[[#This Row],[REGISTRO]]</f>
        <v>43096.579618055555</v>
      </c>
      <c r="J175" s="12">
        <f>tbReporteAsistencia[[#This Row],[REGISTRO]]</f>
        <v>43096.579618055555</v>
      </c>
    </row>
    <row r="176" spans="1:10">
      <c r="A176">
        <v>62</v>
      </c>
      <c r="B176">
        <v>62</v>
      </c>
      <c r="C176" t="s">
        <v>21</v>
      </c>
      <c r="D176" s="2">
        <v>43096.624594907407</v>
      </c>
      <c r="E176" t="s">
        <v>10</v>
      </c>
      <c r="F176" t="s">
        <v>8</v>
      </c>
      <c r="G176" t="str">
        <f>IF(TRIM(LEFT(tbReporteAsistencia[[#This Row],[ESTADO]],7))="ENTRADA",(tbReporteAsistencia[[#This Row],[CLAVE]]&amp;TEXT(tbReporteAsistencia[[#This Row],[REGISTRO]],"dd/mm/yyyy")&amp;TRIM(LEFT(tbReporteAsistencia[[#This Row],[ESTADO]],7))),IF(TRIM(LEFT(tbReporteAsistencia[[#This Row],[ESTADO]],7))="SALIDA",(tbReporteAsistencia[[#This Row],[CLAVE]]&amp;TEXT(tbReporteAsistencia[[#This Row],[REGISTRO]],"dd/mm/yyyy")&amp;TRIM(LEFT(tbReporteAsistencia[[#This Row],[ESTADO]],7))),(tbReporteAsistencia[[#This Row],[CLAVE]]&amp;TEXT(tbReporteAsistencia[[#This Row],[REGISTRO]],"dd/mm/yyyy")&amp;TRIM(LEFT(tbReporteAsistencia[[#This Row],[ESTADO]],17)))))</f>
        <v>6227/12/2017FIN DE COMIDA</v>
      </c>
      <c r="H176">
        <f>tbReporteAsistencia[[#This Row],[CLAVE DISPOSITIVO]]</f>
        <v>62</v>
      </c>
      <c r="I176" s="9">
        <f>tbReporteAsistencia[[#This Row],[REGISTRO]]</f>
        <v>43096.624594907407</v>
      </c>
      <c r="J176" s="12">
        <f>tbReporteAsistencia[[#This Row],[REGISTRO]]</f>
        <v>43096.624594907407</v>
      </c>
    </row>
    <row r="177" spans="1:10">
      <c r="A177">
        <v>62</v>
      </c>
      <c r="B177">
        <v>62</v>
      </c>
      <c r="C177" t="s">
        <v>21</v>
      </c>
      <c r="D177" s="2">
        <v>43096.662708333337</v>
      </c>
      <c r="E177" t="s">
        <v>11</v>
      </c>
      <c r="F177" t="s">
        <v>8</v>
      </c>
      <c r="G177" t="str">
        <f>IF(TRIM(LEFT(tbReporteAsistencia[[#This Row],[ESTADO]],7))="ENTRADA",(tbReporteAsistencia[[#This Row],[CLAVE]]&amp;TEXT(tbReporteAsistencia[[#This Row],[REGISTRO]],"dd/mm/yyyy")&amp;TRIM(LEFT(tbReporteAsistencia[[#This Row],[ESTADO]],7))),IF(TRIM(LEFT(tbReporteAsistencia[[#This Row],[ESTADO]],7))="SALIDA",(tbReporteAsistencia[[#This Row],[CLAVE]]&amp;TEXT(tbReporteAsistencia[[#This Row],[REGISTRO]],"dd/mm/yyyy")&amp;TRIM(LEFT(tbReporteAsistencia[[#This Row],[ESTADO]],7))),(tbReporteAsistencia[[#This Row],[CLAVE]]&amp;TEXT(tbReporteAsistencia[[#This Row],[REGISTRO]],"dd/mm/yyyy")&amp;TRIM(LEFT(tbReporteAsistencia[[#This Row],[ESTADO]],17)))))</f>
        <v>6227/12/2017SALIDA</v>
      </c>
      <c r="H177">
        <f>tbReporteAsistencia[[#This Row],[CLAVE DISPOSITIVO]]</f>
        <v>62</v>
      </c>
      <c r="I177" s="9">
        <f>tbReporteAsistencia[[#This Row],[REGISTRO]]</f>
        <v>43096.662708333337</v>
      </c>
      <c r="J177" s="12">
        <f>tbReporteAsistencia[[#This Row],[REGISTRO]]</f>
        <v>43096.662708333337</v>
      </c>
    </row>
    <row r="178" spans="1:10">
      <c r="A178">
        <v>62</v>
      </c>
      <c r="B178">
        <v>62</v>
      </c>
      <c r="C178" t="s">
        <v>21</v>
      </c>
      <c r="D178" s="2">
        <v>43097.285300925927</v>
      </c>
      <c r="E178" t="s">
        <v>7</v>
      </c>
      <c r="F178" t="s">
        <v>8</v>
      </c>
      <c r="G178" t="str">
        <f>IF(TRIM(LEFT(tbReporteAsistencia[[#This Row],[ESTADO]],7))="ENTRADA",(tbReporteAsistencia[[#This Row],[CLAVE]]&amp;TEXT(tbReporteAsistencia[[#This Row],[REGISTRO]],"dd/mm/yyyy")&amp;TRIM(LEFT(tbReporteAsistencia[[#This Row],[ESTADO]],7))),IF(TRIM(LEFT(tbReporteAsistencia[[#This Row],[ESTADO]],7))="SALIDA",(tbReporteAsistencia[[#This Row],[CLAVE]]&amp;TEXT(tbReporteAsistencia[[#This Row],[REGISTRO]],"dd/mm/yyyy")&amp;TRIM(LEFT(tbReporteAsistencia[[#This Row],[ESTADO]],7))),(tbReporteAsistencia[[#This Row],[CLAVE]]&amp;TEXT(tbReporteAsistencia[[#This Row],[REGISTRO]],"dd/mm/yyyy")&amp;TRIM(LEFT(tbReporteAsistencia[[#This Row],[ESTADO]],17)))))</f>
        <v>6228/12/2017ENTRADA</v>
      </c>
      <c r="H178">
        <f>tbReporteAsistencia[[#This Row],[CLAVE DISPOSITIVO]]</f>
        <v>62</v>
      </c>
      <c r="I178" s="9">
        <f>tbReporteAsistencia[[#This Row],[REGISTRO]]</f>
        <v>43097.285300925927</v>
      </c>
      <c r="J178" s="12">
        <f>tbReporteAsistencia[[#This Row],[REGISTRO]]</f>
        <v>43097.285300925927</v>
      </c>
    </row>
    <row r="179" spans="1:10">
      <c r="A179">
        <v>62</v>
      </c>
      <c r="B179">
        <v>62</v>
      </c>
      <c r="C179" t="s">
        <v>21</v>
      </c>
      <c r="D179" s="2">
        <v>43097.585011574076</v>
      </c>
      <c r="E179" t="s">
        <v>9</v>
      </c>
      <c r="F179" t="s">
        <v>8</v>
      </c>
      <c r="G179" t="str">
        <f>IF(TRIM(LEFT(tbReporteAsistencia[[#This Row],[ESTADO]],7))="ENTRADA",(tbReporteAsistencia[[#This Row],[CLAVE]]&amp;TEXT(tbReporteAsistencia[[#This Row],[REGISTRO]],"dd/mm/yyyy")&amp;TRIM(LEFT(tbReporteAsistencia[[#This Row],[ESTADO]],7))),IF(TRIM(LEFT(tbReporteAsistencia[[#This Row],[ESTADO]],7))="SALIDA",(tbReporteAsistencia[[#This Row],[CLAVE]]&amp;TEXT(tbReporteAsistencia[[#This Row],[REGISTRO]],"dd/mm/yyyy")&amp;TRIM(LEFT(tbReporteAsistencia[[#This Row],[ESTADO]],7))),(tbReporteAsistencia[[#This Row],[CLAVE]]&amp;TEXT(tbReporteAsistencia[[#This Row],[REGISTRO]],"dd/mm/yyyy")&amp;TRIM(LEFT(tbReporteAsistencia[[#This Row],[ESTADO]],17)))))</f>
        <v>6228/12/2017INICIO DE COMIDA</v>
      </c>
      <c r="H179">
        <f>tbReporteAsistencia[[#This Row],[CLAVE DISPOSITIVO]]</f>
        <v>62</v>
      </c>
      <c r="I179" s="9">
        <f>tbReporteAsistencia[[#This Row],[REGISTRO]]</f>
        <v>43097.585011574076</v>
      </c>
      <c r="J179" s="12">
        <f>tbReporteAsistencia[[#This Row],[REGISTRO]]</f>
        <v>43097.585011574076</v>
      </c>
    </row>
    <row r="180" spans="1:10">
      <c r="A180">
        <v>62</v>
      </c>
      <c r="B180">
        <v>62</v>
      </c>
      <c r="C180" t="s">
        <v>21</v>
      </c>
      <c r="D180" s="2">
        <v>43097.62939814815</v>
      </c>
      <c r="E180" t="s">
        <v>10</v>
      </c>
      <c r="F180" t="s">
        <v>8</v>
      </c>
      <c r="G180" t="str">
        <f>IF(TRIM(LEFT(tbReporteAsistencia[[#This Row],[ESTADO]],7))="ENTRADA",(tbReporteAsistencia[[#This Row],[CLAVE]]&amp;TEXT(tbReporteAsistencia[[#This Row],[REGISTRO]],"dd/mm/yyyy")&amp;TRIM(LEFT(tbReporteAsistencia[[#This Row],[ESTADO]],7))),IF(TRIM(LEFT(tbReporteAsistencia[[#This Row],[ESTADO]],7))="SALIDA",(tbReporteAsistencia[[#This Row],[CLAVE]]&amp;TEXT(tbReporteAsistencia[[#This Row],[REGISTRO]],"dd/mm/yyyy")&amp;TRIM(LEFT(tbReporteAsistencia[[#This Row],[ESTADO]],7))),(tbReporteAsistencia[[#This Row],[CLAVE]]&amp;TEXT(tbReporteAsistencia[[#This Row],[REGISTRO]],"dd/mm/yyyy")&amp;TRIM(LEFT(tbReporteAsistencia[[#This Row],[ESTADO]],17)))))</f>
        <v>6228/12/2017FIN DE COMIDA</v>
      </c>
      <c r="H180">
        <f>tbReporteAsistencia[[#This Row],[CLAVE DISPOSITIVO]]</f>
        <v>62</v>
      </c>
      <c r="I180" s="9">
        <f>tbReporteAsistencia[[#This Row],[REGISTRO]]</f>
        <v>43097.62939814815</v>
      </c>
      <c r="J180" s="12">
        <f>tbReporteAsistencia[[#This Row],[REGISTRO]]</f>
        <v>43097.62939814815</v>
      </c>
    </row>
    <row r="181" spans="1:10">
      <c r="A181">
        <v>62</v>
      </c>
      <c r="B181">
        <v>62</v>
      </c>
      <c r="C181" t="s">
        <v>21</v>
      </c>
      <c r="D181" s="2">
        <v>43097.667025462964</v>
      </c>
      <c r="E181" t="s">
        <v>11</v>
      </c>
      <c r="F181" t="s">
        <v>8</v>
      </c>
      <c r="G181" t="str">
        <f>IF(TRIM(LEFT(tbReporteAsistencia[[#This Row],[ESTADO]],7))="ENTRADA",(tbReporteAsistencia[[#This Row],[CLAVE]]&amp;TEXT(tbReporteAsistencia[[#This Row],[REGISTRO]],"dd/mm/yyyy")&amp;TRIM(LEFT(tbReporteAsistencia[[#This Row],[ESTADO]],7))),IF(TRIM(LEFT(tbReporteAsistencia[[#This Row],[ESTADO]],7))="SALIDA",(tbReporteAsistencia[[#This Row],[CLAVE]]&amp;TEXT(tbReporteAsistencia[[#This Row],[REGISTRO]],"dd/mm/yyyy")&amp;TRIM(LEFT(tbReporteAsistencia[[#This Row],[ESTADO]],7))),(tbReporteAsistencia[[#This Row],[CLAVE]]&amp;TEXT(tbReporteAsistencia[[#This Row],[REGISTRO]],"dd/mm/yyyy")&amp;TRIM(LEFT(tbReporteAsistencia[[#This Row],[ESTADO]],17)))))</f>
        <v>6228/12/2017SALIDA</v>
      </c>
      <c r="H181">
        <f>tbReporteAsistencia[[#This Row],[CLAVE DISPOSITIVO]]</f>
        <v>62</v>
      </c>
      <c r="I181" s="9">
        <f>tbReporteAsistencia[[#This Row],[REGISTRO]]</f>
        <v>43097.667025462964</v>
      </c>
      <c r="J181" s="12">
        <f>tbReporteAsistencia[[#This Row],[REGISTRO]]</f>
        <v>43097.667025462964</v>
      </c>
    </row>
    <row r="182" spans="1:10">
      <c r="A182">
        <v>62</v>
      </c>
      <c r="B182">
        <v>62</v>
      </c>
      <c r="C182" t="s">
        <v>21</v>
      </c>
      <c r="D182" s="2">
        <v>43098.275011574071</v>
      </c>
      <c r="E182" t="s">
        <v>7</v>
      </c>
      <c r="F182" t="s">
        <v>8</v>
      </c>
      <c r="G182" t="str">
        <f>IF(TRIM(LEFT(tbReporteAsistencia[[#This Row],[ESTADO]],7))="ENTRADA",(tbReporteAsistencia[[#This Row],[CLAVE]]&amp;TEXT(tbReporteAsistencia[[#This Row],[REGISTRO]],"dd/mm/yyyy")&amp;TRIM(LEFT(tbReporteAsistencia[[#This Row],[ESTADO]],7))),IF(TRIM(LEFT(tbReporteAsistencia[[#This Row],[ESTADO]],7))="SALIDA",(tbReporteAsistencia[[#This Row],[CLAVE]]&amp;TEXT(tbReporteAsistencia[[#This Row],[REGISTRO]],"dd/mm/yyyy")&amp;TRIM(LEFT(tbReporteAsistencia[[#This Row],[ESTADO]],7))),(tbReporteAsistencia[[#This Row],[CLAVE]]&amp;TEXT(tbReporteAsistencia[[#This Row],[REGISTRO]],"dd/mm/yyyy")&amp;TRIM(LEFT(tbReporteAsistencia[[#This Row],[ESTADO]],17)))))</f>
        <v>6229/12/2017ENTRADA</v>
      </c>
      <c r="H182">
        <f>tbReporteAsistencia[[#This Row],[CLAVE DISPOSITIVO]]</f>
        <v>62</v>
      </c>
      <c r="I182" s="9">
        <f>tbReporteAsistencia[[#This Row],[REGISTRO]]</f>
        <v>43098.275011574071</v>
      </c>
      <c r="J182" s="12">
        <f>tbReporteAsistencia[[#This Row],[REGISTRO]]</f>
        <v>43098.275011574071</v>
      </c>
    </row>
    <row r="183" spans="1:10">
      <c r="A183">
        <v>62</v>
      </c>
      <c r="B183">
        <v>62</v>
      </c>
      <c r="C183" t="s">
        <v>21</v>
      </c>
      <c r="D183" s="2">
        <v>43098.57303240741</v>
      </c>
      <c r="E183" t="s">
        <v>9</v>
      </c>
      <c r="F183" t="s">
        <v>8</v>
      </c>
      <c r="G183" t="str">
        <f>IF(TRIM(LEFT(tbReporteAsistencia[[#This Row],[ESTADO]],7))="ENTRADA",(tbReporteAsistencia[[#This Row],[CLAVE]]&amp;TEXT(tbReporteAsistencia[[#This Row],[REGISTRO]],"dd/mm/yyyy")&amp;TRIM(LEFT(tbReporteAsistencia[[#This Row],[ESTADO]],7))),IF(TRIM(LEFT(tbReporteAsistencia[[#This Row],[ESTADO]],7))="SALIDA",(tbReporteAsistencia[[#This Row],[CLAVE]]&amp;TEXT(tbReporteAsistencia[[#This Row],[REGISTRO]],"dd/mm/yyyy")&amp;TRIM(LEFT(tbReporteAsistencia[[#This Row],[ESTADO]],7))),(tbReporteAsistencia[[#This Row],[CLAVE]]&amp;TEXT(tbReporteAsistencia[[#This Row],[REGISTRO]],"dd/mm/yyyy")&amp;TRIM(LEFT(tbReporteAsistencia[[#This Row],[ESTADO]],17)))))</f>
        <v>6229/12/2017INICIO DE COMIDA</v>
      </c>
      <c r="H183">
        <f>tbReporteAsistencia[[#This Row],[CLAVE DISPOSITIVO]]</f>
        <v>62</v>
      </c>
      <c r="I183" s="9">
        <f>tbReporteAsistencia[[#This Row],[REGISTRO]]</f>
        <v>43098.57303240741</v>
      </c>
      <c r="J183" s="12">
        <f>tbReporteAsistencia[[#This Row],[REGISTRO]]</f>
        <v>43098.57303240741</v>
      </c>
    </row>
    <row r="184" spans="1:10">
      <c r="A184">
        <v>62</v>
      </c>
      <c r="B184">
        <v>62</v>
      </c>
      <c r="C184" t="s">
        <v>21</v>
      </c>
      <c r="D184" s="2">
        <v>43098.614560185182</v>
      </c>
      <c r="E184" t="s">
        <v>10</v>
      </c>
      <c r="F184" t="s">
        <v>8</v>
      </c>
      <c r="G184" t="str">
        <f>IF(TRIM(LEFT(tbReporteAsistencia[[#This Row],[ESTADO]],7))="ENTRADA",(tbReporteAsistencia[[#This Row],[CLAVE]]&amp;TEXT(tbReporteAsistencia[[#This Row],[REGISTRO]],"dd/mm/yyyy")&amp;TRIM(LEFT(tbReporteAsistencia[[#This Row],[ESTADO]],7))),IF(TRIM(LEFT(tbReporteAsistencia[[#This Row],[ESTADO]],7))="SALIDA",(tbReporteAsistencia[[#This Row],[CLAVE]]&amp;TEXT(tbReporteAsistencia[[#This Row],[REGISTRO]],"dd/mm/yyyy")&amp;TRIM(LEFT(tbReporteAsistencia[[#This Row],[ESTADO]],7))),(tbReporteAsistencia[[#This Row],[CLAVE]]&amp;TEXT(tbReporteAsistencia[[#This Row],[REGISTRO]],"dd/mm/yyyy")&amp;TRIM(LEFT(tbReporteAsistencia[[#This Row],[ESTADO]],17)))))</f>
        <v>6229/12/2017FIN DE COMIDA</v>
      </c>
      <c r="H184">
        <f>tbReporteAsistencia[[#This Row],[CLAVE DISPOSITIVO]]</f>
        <v>62</v>
      </c>
      <c r="I184" s="9">
        <f>tbReporteAsistencia[[#This Row],[REGISTRO]]</f>
        <v>43098.614560185182</v>
      </c>
      <c r="J184" s="12">
        <f>tbReporteAsistencia[[#This Row],[REGISTRO]]</f>
        <v>43098.614560185182</v>
      </c>
    </row>
    <row r="185" spans="1:10">
      <c r="A185">
        <v>62</v>
      </c>
      <c r="B185">
        <v>62</v>
      </c>
      <c r="C185" t="s">
        <v>21</v>
      </c>
      <c r="D185" s="2">
        <v>43098.676203703704</v>
      </c>
      <c r="E185" t="s">
        <v>11</v>
      </c>
      <c r="F185" t="s">
        <v>8</v>
      </c>
      <c r="G185" t="str">
        <f>IF(TRIM(LEFT(tbReporteAsistencia[[#This Row],[ESTADO]],7))="ENTRADA",(tbReporteAsistencia[[#This Row],[CLAVE]]&amp;TEXT(tbReporteAsistencia[[#This Row],[REGISTRO]],"dd/mm/yyyy")&amp;TRIM(LEFT(tbReporteAsistencia[[#This Row],[ESTADO]],7))),IF(TRIM(LEFT(tbReporteAsistencia[[#This Row],[ESTADO]],7))="SALIDA",(tbReporteAsistencia[[#This Row],[CLAVE]]&amp;TEXT(tbReporteAsistencia[[#This Row],[REGISTRO]],"dd/mm/yyyy")&amp;TRIM(LEFT(tbReporteAsistencia[[#This Row],[ESTADO]],7))),(tbReporteAsistencia[[#This Row],[CLAVE]]&amp;TEXT(tbReporteAsistencia[[#This Row],[REGISTRO]],"dd/mm/yyyy")&amp;TRIM(LEFT(tbReporteAsistencia[[#This Row],[ESTADO]],17)))))</f>
        <v>6229/12/2017SALIDA</v>
      </c>
      <c r="H185">
        <f>tbReporteAsistencia[[#This Row],[CLAVE DISPOSITIVO]]</f>
        <v>62</v>
      </c>
      <c r="I185" s="9">
        <f>tbReporteAsistencia[[#This Row],[REGISTRO]]</f>
        <v>43098.676203703704</v>
      </c>
      <c r="J185" s="12">
        <f>tbReporteAsistencia[[#This Row],[REGISTRO]]</f>
        <v>43098.676203703704</v>
      </c>
    </row>
    <row r="186" spans="1:10">
      <c r="A186">
        <v>62</v>
      </c>
      <c r="B186">
        <v>62</v>
      </c>
      <c r="C186" t="s">
        <v>21</v>
      </c>
      <c r="D186" s="2">
        <v>43099.276805555557</v>
      </c>
      <c r="E186" t="s">
        <v>7</v>
      </c>
      <c r="F186" t="s">
        <v>8</v>
      </c>
      <c r="G186" t="str">
        <f>IF(TRIM(LEFT(tbReporteAsistencia[[#This Row],[ESTADO]],7))="ENTRADA",(tbReporteAsistencia[[#This Row],[CLAVE]]&amp;TEXT(tbReporteAsistencia[[#This Row],[REGISTRO]],"dd/mm/yyyy")&amp;TRIM(LEFT(tbReporteAsistencia[[#This Row],[ESTADO]],7))),IF(TRIM(LEFT(tbReporteAsistencia[[#This Row],[ESTADO]],7))="SALIDA",(tbReporteAsistencia[[#This Row],[CLAVE]]&amp;TEXT(tbReporteAsistencia[[#This Row],[REGISTRO]],"dd/mm/yyyy")&amp;TRIM(LEFT(tbReporteAsistencia[[#This Row],[ESTADO]],7))),(tbReporteAsistencia[[#This Row],[CLAVE]]&amp;TEXT(tbReporteAsistencia[[#This Row],[REGISTRO]],"dd/mm/yyyy")&amp;TRIM(LEFT(tbReporteAsistencia[[#This Row],[ESTADO]],17)))))</f>
        <v>6230/12/2017ENTRADA</v>
      </c>
      <c r="H186">
        <f>tbReporteAsistencia[[#This Row],[CLAVE DISPOSITIVO]]</f>
        <v>62</v>
      </c>
      <c r="I186" s="9">
        <f>tbReporteAsistencia[[#This Row],[REGISTRO]]</f>
        <v>43099.276805555557</v>
      </c>
      <c r="J186" s="12">
        <f>tbReporteAsistencia[[#This Row],[REGISTRO]]</f>
        <v>43099.276805555557</v>
      </c>
    </row>
    <row r="187" spans="1:10">
      <c r="A187">
        <v>62</v>
      </c>
      <c r="B187">
        <v>62</v>
      </c>
      <c r="C187" t="s">
        <v>21</v>
      </c>
      <c r="D187" s="2">
        <v>43099.916967592595</v>
      </c>
      <c r="E187" t="s">
        <v>11</v>
      </c>
      <c r="F187" t="s">
        <v>8</v>
      </c>
      <c r="G187" t="str">
        <f>IF(TRIM(LEFT(tbReporteAsistencia[[#This Row],[ESTADO]],7))="ENTRADA",(tbReporteAsistencia[[#This Row],[CLAVE]]&amp;TEXT(tbReporteAsistencia[[#This Row],[REGISTRO]],"dd/mm/yyyy")&amp;TRIM(LEFT(tbReporteAsistencia[[#This Row],[ESTADO]],7))),IF(TRIM(LEFT(tbReporteAsistencia[[#This Row],[ESTADO]],7))="SALIDA",(tbReporteAsistencia[[#This Row],[CLAVE]]&amp;TEXT(tbReporteAsistencia[[#This Row],[REGISTRO]],"dd/mm/yyyy")&amp;TRIM(LEFT(tbReporteAsistencia[[#This Row],[ESTADO]],7))),(tbReporteAsistencia[[#This Row],[CLAVE]]&amp;TEXT(tbReporteAsistencia[[#This Row],[REGISTRO]],"dd/mm/yyyy")&amp;TRIM(LEFT(tbReporteAsistencia[[#This Row],[ESTADO]],17)))))</f>
        <v>6230/12/2017SALIDA</v>
      </c>
      <c r="H187">
        <f>tbReporteAsistencia[[#This Row],[CLAVE DISPOSITIVO]]</f>
        <v>62</v>
      </c>
      <c r="I187" s="9">
        <f>tbReporteAsistencia[[#This Row],[REGISTRO]]</f>
        <v>43099.916967592595</v>
      </c>
      <c r="J187" s="12">
        <f>tbReporteAsistencia[[#This Row],[REGISTRO]]</f>
        <v>43099.916967592595</v>
      </c>
    </row>
    <row r="188" spans="1:10">
      <c r="A188">
        <v>62</v>
      </c>
      <c r="B188">
        <v>62</v>
      </c>
      <c r="C188" t="s">
        <v>21</v>
      </c>
      <c r="D188" s="2">
        <v>43100.329652777778</v>
      </c>
      <c r="E188" t="s">
        <v>7</v>
      </c>
      <c r="F188" t="s">
        <v>8</v>
      </c>
      <c r="G188" t="str">
        <f>IF(TRIM(LEFT(tbReporteAsistencia[[#This Row],[ESTADO]],7))="ENTRADA",(tbReporteAsistencia[[#This Row],[CLAVE]]&amp;TEXT(tbReporteAsistencia[[#This Row],[REGISTRO]],"dd/mm/yyyy")&amp;TRIM(LEFT(tbReporteAsistencia[[#This Row],[ESTADO]],7))),IF(TRIM(LEFT(tbReporteAsistencia[[#This Row],[ESTADO]],7))="SALIDA",(tbReporteAsistencia[[#This Row],[CLAVE]]&amp;TEXT(tbReporteAsistencia[[#This Row],[REGISTRO]],"dd/mm/yyyy")&amp;TRIM(LEFT(tbReporteAsistencia[[#This Row],[ESTADO]],7))),(tbReporteAsistencia[[#This Row],[CLAVE]]&amp;TEXT(tbReporteAsistencia[[#This Row],[REGISTRO]],"dd/mm/yyyy")&amp;TRIM(LEFT(tbReporteAsistencia[[#This Row],[ESTADO]],17)))))</f>
        <v>6231/12/2017ENTRADA</v>
      </c>
      <c r="H188">
        <f>tbReporteAsistencia[[#This Row],[CLAVE DISPOSITIVO]]</f>
        <v>62</v>
      </c>
      <c r="I188" s="9">
        <f>tbReporteAsistencia[[#This Row],[REGISTRO]]</f>
        <v>43100.329652777778</v>
      </c>
      <c r="J188" s="12">
        <f>tbReporteAsistencia[[#This Row],[REGISTRO]]</f>
        <v>43100.329652777778</v>
      </c>
    </row>
    <row r="189" spans="1:10">
      <c r="A189">
        <v>62</v>
      </c>
      <c r="B189">
        <v>62</v>
      </c>
      <c r="C189" t="s">
        <v>21</v>
      </c>
      <c r="D189" s="2">
        <v>43100.597500000003</v>
      </c>
      <c r="E189" t="s">
        <v>11</v>
      </c>
      <c r="F189" t="s">
        <v>8</v>
      </c>
      <c r="G189" t="str">
        <f>IF(TRIM(LEFT(tbReporteAsistencia[[#This Row],[ESTADO]],7))="ENTRADA",(tbReporteAsistencia[[#This Row],[CLAVE]]&amp;TEXT(tbReporteAsistencia[[#This Row],[REGISTRO]],"dd/mm/yyyy")&amp;TRIM(LEFT(tbReporteAsistencia[[#This Row],[ESTADO]],7))),IF(TRIM(LEFT(tbReporteAsistencia[[#This Row],[ESTADO]],7))="SALIDA",(tbReporteAsistencia[[#This Row],[CLAVE]]&amp;TEXT(tbReporteAsistencia[[#This Row],[REGISTRO]],"dd/mm/yyyy")&amp;TRIM(LEFT(tbReporteAsistencia[[#This Row],[ESTADO]],7))),(tbReporteAsistencia[[#This Row],[CLAVE]]&amp;TEXT(tbReporteAsistencia[[#This Row],[REGISTRO]],"dd/mm/yyyy")&amp;TRIM(LEFT(tbReporteAsistencia[[#This Row],[ESTADO]],17)))))</f>
        <v>6231/12/2017SALIDA</v>
      </c>
      <c r="H189">
        <f>tbReporteAsistencia[[#This Row],[CLAVE DISPOSITIVO]]</f>
        <v>62</v>
      </c>
      <c r="I189" s="9">
        <f>tbReporteAsistencia[[#This Row],[REGISTRO]]</f>
        <v>43100.597500000003</v>
      </c>
      <c r="J189" s="12">
        <f>tbReporteAsistencia[[#This Row],[REGISTRO]]</f>
        <v>43100.597500000003</v>
      </c>
    </row>
    <row r="190" spans="1:10">
      <c r="A190">
        <v>62</v>
      </c>
      <c r="B190">
        <v>62</v>
      </c>
      <c r="C190" t="s">
        <v>21</v>
      </c>
      <c r="D190" s="2">
        <v>43102.295277777775</v>
      </c>
      <c r="E190" t="s">
        <v>12</v>
      </c>
      <c r="F190" t="s">
        <v>8</v>
      </c>
      <c r="G190" t="str">
        <f>IF(TRIM(LEFT(tbReporteAsistencia[[#This Row],[ESTADO]],7))="ENTRADA",(tbReporteAsistencia[[#This Row],[CLAVE]]&amp;TEXT(tbReporteAsistencia[[#This Row],[REGISTRO]],"dd/mm/yyyy")&amp;TRIM(LEFT(tbReporteAsistencia[[#This Row],[ESTADO]],7))),IF(TRIM(LEFT(tbReporteAsistencia[[#This Row],[ESTADO]],7))="SALIDA",(tbReporteAsistencia[[#This Row],[CLAVE]]&amp;TEXT(tbReporteAsistencia[[#This Row],[REGISTRO]],"dd/mm/yyyy")&amp;TRIM(LEFT(tbReporteAsistencia[[#This Row],[ESTADO]],7))),(tbReporteAsistencia[[#This Row],[CLAVE]]&amp;TEXT(tbReporteAsistencia[[#This Row],[REGISTRO]],"dd/mm/yyyy")&amp;TRIM(LEFT(tbReporteAsistencia[[#This Row],[ESTADO]],17)))))</f>
        <v>6202/01/2018ENTRADA</v>
      </c>
      <c r="H190">
        <f>tbReporteAsistencia[[#This Row],[CLAVE DISPOSITIVO]]</f>
        <v>62</v>
      </c>
      <c r="I190" s="9">
        <f>tbReporteAsistencia[[#This Row],[REGISTRO]]</f>
        <v>43102.295277777775</v>
      </c>
      <c r="J190" s="12">
        <f>tbReporteAsistencia[[#This Row],[REGISTRO]]</f>
        <v>43102.295277777775</v>
      </c>
    </row>
    <row r="191" spans="1:10">
      <c r="A191">
        <v>62</v>
      </c>
      <c r="B191">
        <v>62</v>
      </c>
      <c r="C191" t="s">
        <v>21</v>
      </c>
      <c r="D191" s="2">
        <v>43102.586574074077</v>
      </c>
      <c r="E191" t="s">
        <v>9</v>
      </c>
      <c r="F191" t="s">
        <v>8</v>
      </c>
      <c r="G191" t="str">
        <f>IF(TRIM(LEFT(tbReporteAsistencia[[#This Row],[ESTADO]],7))="ENTRADA",(tbReporteAsistencia[[#This Row],[CLAVE]]&amp;TEXT(tbReporteAsistencia[[#This Row],[REGISTRO]],"dd/mm/yyyy")&amp;TRIM(LEFT(tbReporteAsistencia[[#This Row],[ESTADO]],7))),IF(TRIM(LEFT(tbReporteAsistencia[[#This Row],[ESTADO]],7))="SALIDA",(tbReporteAsistencia[[#This Row],[CLAVE]]&amp;TEXT(tbReporteAsistencia[[#This Row],[REGISTRO]],"dd/mm/yyyy")&amp;TRIM(LEFT(tbReporteAsistencia[[#This Row],[ESTADO]],7))),(tbReporteAsistencia[[#This Row],[CLAVE]]&amp;TEXT(tbReporteAsistencia[[#This Row],[REGISTRO]],"dd/mm/yyyy")&amp;TRIM(LEFT(tbReporteAsistencia[[#This Row],[ESTADO]],17)))))</f>
        <v>6202/01/2018INICIO DE COMIDA</v>
      </c>
      <c r="H191">
        <f>tbReporteAsistencia[[#This Row],[CLAVE DISPOSITIVO]]</f>
        <v>62</v>
      </c>
      <c r="I191" s="9">
        <f>tbReporteAsistencia[[#This Row],[REGISTRO]]</f>
        <v>43102.586574074077</v>
      </c>
      <c r="J191" s="12">
        <f>tbReporteAsistencia[[#This Row],[REGISTRO]]</f>
        <v>43102.586574074077</v>
      </c>
    </row>
    <row r="192" spans="1:10">
      <c r="A192">
        <v>62</v>
      </c>
      <c r="B192">
        <v>62</v>
      </c>
      <c r="C192" t="s">
        <v>21</v>
      </c>
      <c r="D192" s="2">
        <v>43102.61650462963</v>
      </c>
      <c r="E192" t="s">
        <v>10</v>
      </c>
      <c r="F192" t="s">
        <v>8</v>
      </c>
      <c r="G192" t="str">
        <f>IF(TRIM(LEFT(tbReporteAsistencia[[#This Row],[ESTADO]],7))="ENTRADA",(tbReporteAsistencia[[#This Row],[CLAVE]]&amp;TEXT(tbReporteAsistencia[[#This Row],[REGISTRO]],"dd/mm/yyyy")&amp;TRIM(LEFT(tbReporteAsistencia[[#This Row],[ESTADO]],7))),IF(TRIM(LEFT(tbReporteAsistencia[[#This Row],[ESTADO]],7))="SALIDA",(tbReporteAsistencia[[#This Row],[CLAVE]]&amp;TEXT(tbReporteAsistencia[[#This Row],[REGISTRO]],"dd/mm/yyyy")&amp;TRIM(LEFT(tbReporteAsistencia[[#This Row],[ESTADO]],7))),(tbReporteAsistencia[[#This Row],[CLAVE]]&amp;TEXT(tbReporteAsistencia[[#This Row],[REGISTRO]],"dd/mm/yyyy")&amp;TRIM(LEFT(tbReporteAsistencia[[#This Row],[ESTADO]],17)))))</f>
        <v>6202/01/2018FIN DE COMIDA</v>
      </c>
      <c r="H192">
        <f>tbReporteAsistencia[[#This Row],[CLAVE DISPOSITIVO]]</f>
        <v>62</v>
      </c>
      <c r="I192" s="9">
        <f>tbReporteAsistencia[[#This Row],[REGISTRO]]</f>
        <v>43102.61650462963</v>
      </c>
      <c r="J192" s="12">
        <f>tbReporteAsistencia[[#This Row],[REGISTRO]]</f>
        <v>43102.61650462963</v>
      </c>
    </row>
    <row r="193" spans="1:10">
      <c r="A193">
        <v>62</v>
      </c>
      <c r="B193">
        <v>62</v>
      </c>
      <c r="C193" t="s">
        <v>21</v>
      </c>
      <c r="D193" s="2">
        <v>43102.654861111114</v>
      </c>
      <c r="E193" t="s">
        <v>11</v>
      </c>
      <c r="F193" t="s">
        <v>8</v>
      </c>
      <c r="G193" t="str">
        <f>IF(TRIM(LEFT(tbReporteAsistencia[[#This Row],[ESTADO]],7))="ENTRADA",(tbReporteAsistencia[[#This Row],[CLAVE]]&amp;TEXT(tbReporteAsistencia[[#This Row],[REGISTRO]],"dd/mm/yyyy")&amp;TRIM(LEFT(tbReporteAsistencia[[#This Row],[ESTADO]],7))),IF(TRIM(LEFT(tbReporteAsistencia[[#This Row],[ESTADO]],7))="SALIDA",(tbReporteAsistencia[[#This Row],[CLAVE]]&amp;TEXT(tbReporteAsistencia[[#This Row],[REGISTRO]],"dd/mm/yyyy")&amp;TRIM(LEFT(tbReporteAsistencia[[#This Row],[ESTADO]],7))),(tbReporteAsistencia[[#This Row],[CLAVE]]&amp;TEXT(tbReporteAsistencia[[#This Row],[REGISTRO]],"dd/mm/yyyy")&amp;TRIM(LEFT(tbReporteAsistencia[[#This Row],[ESTADO]],17)))))</f>
        <v>6202/01/2018SALIDA</v>
      </c>
      <c r="H193">
        <f>tbReporteAsistencia[[#This Row],[CLAVE DISPOSITIVO]]</f>
        <v>62</v>
      </c>
      <c r="I193" s="9">
        <f>tbReporteAsistencia[[#This Row],[REGISTRO]]</f>
        <v>43102.654861111114</v>
      </c>
      <c r="J193" s="12">
        <f>tbReporteAsistencia[[#This Row],[REGISTRO]]</f>
        <v>43102.654861111114</v>
      </c>
    </row>
    <row r="194" spans="1:10">
      <c r="A194">
        <v>62</v>
      </c>
      <c r="B194">
        <v>62</v>
      </c>
      <c r="C194" t="s">
        <v>21</v>
      </c>
      <c r="D194" s="2">
        <v>43103.275000000001</v>
      </c>
      <c r="E194" t="s">
        <v>7</v>
      </c>
      <c r="F194" t="s">
        <v>8</v>
      </c>
      <c r="G194" t="str">
        <f>IF(TRIM(LEFT(tbReporteAsistencia[[#This Row],[ESTADO]],7))="ENTRADA",(tbReporteAsistencia[[#This Row],[CLAVE]]&amp;TEXT(tbReporteAsistencia[[#This Row],[REGISTRO]],"dd/mm/yyyy")&amp;TRIM(LEFT(tbReporteAsistencia[[#This Row],[ESTADO]],7))),IF(TRIM(LEFT(tbReporteAsistencia[[#This Row],[ESTADO]],7))="SALIDA",(tbReporteAsistencia[[#This Row],[CLAVE]]&amp;TEXT(tbReporteAsistencia[[#This Row],[REGISTRO]],"dd/mm/yyyy")&amp;TRIM(LEFT(tbReporteAsistencia[[#This Row],[ESTADO]],7))),(tbReporteAsistencia[[#This Row],[CLAVE]]&amp;TEXT(tbReporteAsistencia[[#This Row],[REGISTRO]],"dd/mm/yyyy")&amp;TRIM(LEFT(tbReporteAsistencia[[#This Row],[ESTADO]],17)))))</f>
        <v>6203/01/2018ENTRADA</v>
      </c>
      <c r="H194">
        <f>tbReporteAsistencia[[#This Row],[CLAVE DISPOSITIVO]]</f>
        <v>62</v>
      </c>
      <c r="I194" s="9">
        <f>tbReporteAsistencia[[#This Row],[REGISTRO]]</f>
        <v>43103.275000000001</v>
      </c>
      <c r="J194" s="12">
        <f>tbReporteAsistencia[[#This Row],[REGISTRO]]</f>
        <v>43103.275000000001</v>
      </c>
    </row>
    <row r="195" spans="1:10">
      <c r="A195">
        <v>62</v>
      </c>
      <c r="B195">
        <v>62</v>
      </c>
      <c r="C195" t="s">
        <v>21</v>
      </c>
      <c r="D195" s="2">
        <v>43103.581666666665</v>
      </c>
      <c r="E195" t="s">
        <v>9</v>
      </c>
      <c r="F195" t="s">
        <v>8</v>
      </c>
      <c r="G195" t="str">
        <f>IF(TRIM(LEFT(tbReporteAsistencia[[#This Row],[ESTADO]],7))="ENTRADA",(tbReporteAsistencia[[#This Row],[CLAVE]]&amp;TEXT(tbReporteAsistencia[[#This Row],[REGISTRO]],"dd/mm/yyyy")&amp;TRIM(LEFT(tbReporteAsistencia[[#This Row],[ESTADO]],7))),IF(TRIM(LEFT(tbReporteAsistencia[[#This Row],[ESTADO]],7))="SALIDA",(tbReporteAsistencia[[#This Row],[CLAVE]]&amp;TEXT(tbReporteAsistencia[[#This Row],[REGISTRO]],"dd/mm/yyyy")&amp;TRIM(LEFT(tbReporteAsistencia[[#This Row],[ESTADO]],7))),(tbReporteAsistencia[[#This Row],[CLAVE]]&amp;TEXT(tbReporteAsistencia[[#This Row],[REGISTRO]],"dd/mm/yyyy")&amp;TRIM(LEFT(tbReporteAsistencia[[#This Row],[ESTADO]],17)))))</f>
        <v>6203/01/2018INICIO DE COMIDA</v>
      </c>
      <c r="H195">
        <f>tbReporteAsistencia[[#This Row],[CLAVE DISPOSITIVO]]</f>
        <v>62</v>
      </c>
      <c r="I195" s="9">
        <f>tbReporteAsistencia[[#This Row],[REGISTRO]]</f>
        <v>43103.581666666665</v>
      </c>
      <c r="J195" s="12">
        <f>tbReporteAsistencia[[#This Row],[REGISTRO]]</f>
        <v>43103.581666666665</v>
      </c>
    </row>
    <row r="196" spans="1:10">
      <c r="A196">
        <v>62</v>
      </c>
      <c r="B196">
        <v>62</v>
      </c>
      <c r="C196" t="s">
        <v>21</v>
      </c>
      <c r="D196" s="2">
        <v>43103.623645833337</v>
      </c>
      <c r="E196" t="s">
        <v>10</v>
      </c>
      <c r="F196" t="s">
        <v>8</v>
      </c>
      <c r="G196" t="str">
        <f>IF(TRIM(LEFT(tbReporteAsistencia[[#This Row],[ESTADO]],7))="ENTRADA",(tbReporteAsistencia[[#This Row],[CLAVE]]&amp;TEXT(tbReporteAsistencia[[#This Row],[REGISTRO]],"dd/mm/yyyy")&amp;TRIM(LEFT(tbReporteAsistencia[[#This Row],[ESTADO]],7))),IF(TRIM(LEFT(tbReporteAsistencia[[#This Row],[ESTADO]],7))="SALIDA",(tbReporteAsistencia[[#This Row],[CLAVE]]&amp;TEXT(tbReporteAsistencia[[#This Row],[REGISTRO]],"dd/mm/yyyy")&amp;TRIM(LEFT(tbReporteAsistencia[[#This Row],[ESTADO]],7))),(tbReporteAsistencia[[#This Row],[CLAVE]]&amp;TEXT(tbReporteAsistencia[[#This Row],[REGISTRO]],"dd/mm/yyyy")&amp;TRIM(LEFT(tbReporteAsistencia[[#This Row],[ESTADO]],17)))))</f>
        <v>6203/01/2018FIN DE COMIDA</v>
      </c>
      <c r="H196">
        <f>tbReporteAsistencia[[#This Row],[CLAVE DISPOSITIVO]]</f>
        <v>62</v>
      </c>
      <c r="I196" s="9">
        <f>tbReporteAsistencia[[#This Row],[REGISTRO]]</f>
        <v>43103.623645833337</v>
      </c>
      <c r="J196" s="12">
        <f>tbReporteAsistencia[[#This Row],[REGISTRO]]</f>
        <v>43103.623645833337</v>
      </c>
    </row>
    <row r="197" spans="1:10">
      <c r="A197">
        <v>62</v>
      </c>
      <c r="B197">
        <v>62</v>
      </c>
      <c r="C197" t="s">
        <v>21</v>
      </c>
      <c r="D197" s="2">
        <v>43103.661261574074</v>
      </c>
      <c r="E197" t="s">
        <v>11</v>
      </c>
      <c r="F197" t="s">
        <v>8</v>
      </c>
      <c r="G197" t="str">
        <f>IF(TRIM(LEFT(tbReporteAsistencia[[#This Row],[ESTADO]],7))="ENTRADA",(tbReporteAsistencia[[#This Row],[CLAVE]]&amp;TEXT(tbReporteAsistencia[[#This Row],[REGISTRO]],"dd/mm/yyyy")&amp;TRIM(LEFT(tbReporteAsistencia[[#This Row],[ESTADO]],7))),IF(TRIM(LEFT(tbReporteAsistencia[[#This Row],[ESTADO]],7))="SALIDA",(tbReporteAsistencia[[#This Row],[CLAVE]]&amp;TEXT(tbReporteAsistencia[[#This Row],[REGISTRO]],"dd/mm/yyyy")&amp;TRIM(LEFT(tbReporteAsistencia[[#This Row],[ESTADO]],7))),(tbReporteAsistencia[[#This Row],[CLAVE]]&amp;TEXT(tbReporteAsistencia[[#This Row],[REGISTRO]],"dd/mm/yyyy")&amp;TRIM(LEFT(tbReporteAsistencia[[#This Row],[ESTADO]],17)))))</f>
        <v>6203/01/2018SALIDA</v>
      </c>
      <c r="H197">
        <f>tbReporteAsistencia[[#This Row],[CLAVE DISPOSITIVO]]</f>
        <v>62</v>
      </c>
      <c r="I197" s="9">
        <f>tbReporteAsistencia[[#This Row],[REGISTRO]]</f>
        <v>43103.661261574074</v>
      </c>
      <c r="J197" s="12">
        <f>tbReporteAsistencia[[#This Row],[REGISTRO]]</f>
        <v>43103.661261574074</v>
      </c>
    </row>
    <row r="198" spans="1:10">
      <c r="A198">
        <v>62</v>
      </c>
      <c r="B198">
        <v>62</v>
      </c>
      <c r="C198" t="s">
        <v>21</v>
      </c>
      <c r="D198" s="2">
        <v>43104.274861111109</v>
      </c>
      <c r="E198" t="s">
        <v>7</v>
      </c>
      <c r="F198" t="s">
        <v>8</v>
      </c>
      <c r="G198" t="str">
        <f>IF(TRIM(LEFT(tbReporteAsistencia[[#This Row],[ESTADO]],7))="ENTRADA",(tbReporteAsistencia[[#This Row],[CLAVE]]&amp;TEXT(tbReporteAsistencia[[#This Row],[REGISTRO]],"dd/mm/yyyy")&amp;TRIM(LEFT(tbReporteAsistencia[[#This Row],[ESTADO]],7))),IF(TRIM(LEFT(tbReporteAsistencia[[#This Row],[ESTADO]],7))="SALIDA",(tbReporteAsistencia[[#This Row],[CLAVE]]&amp;TEXT(tbReporteAsistencia[[#This Row],[REGISTRO]],"dd/mm/yyyy")&amp;TRIM(LEFT(tbReporteAsistencia[[#This Row],[ESTADO]],7))),(tbReporteAsistencia[[#This Row],[CLAVE]]&amp;TEXT(tbReporteAsistencia[[#This Row],[REGISTRO]],"dd/mm/yyyy")&amp;TRIM(LEFT(tbReporteAsistencia[[#This Row],[ESTADO]],17)))))</f>
        <v>6204/01/2018ENTRADA</v>
      </c>
      <c r="H198">
        <f>tbReporteAsistencia[[#This Row],[CLAVE DISPOSITIVO]]</f>
        <v>62</v>
      </c>
      <c r="I198" s="9">
        <f>tbReporteAsistencia[[#This Row],[REGISTRO]]</f>
        <v>43104.274861111109</v>
      </c>
      <c r="J198" s="12">
        <f>tbReporteAsistencia[[#This Row],[REGISTRO]]</f>
        <v>43104.274861111109</v>
      </c>
    </row>
    <row r="199" spans="1:10">
      <c r="A199">
        <v>62</v>
      </c>
      <c r="B199">
        <v>62</v>
      </c>
      <c r="C199" t="s">
        <v>21</v>
      </c>
      <c r="D199" s="2">
        <v>43104.584062499998</v>
      </c>
      <c r="E199" t="s">
        <v>9</v>
      </c>
      <c r="F199" t="s">
        <v>8</v>
      </c>
      <c r="G199" t="str">
        <f>IF(TRIM(LEFT(tbReporteAsistencia[[#This Row],[ESTADO]],7))="ENTRADA",(tbReporteAsistencia[[#This Row],[CLAVE]]&amp;TEXT(tbReporteAsistencia[[#This Row],[REGISTRO]],"dd/mm/yyyy")&amp;TRIM(LEFT(tbReporteAsistencia[[#This Row],[ESTADO]],7))),IF(TRIM(LEFT(tbReporteAsistencia[[#This Row],[ESTADO]],7))="SALIDA",(tbReporteAsistencia[[#This Row],[CLAVE]]&amp;TEXT(tbReporteAsistencia[[#This Row],[REGISTRO]],"dd/mm/yyyy")&amp;TRIM(LEFT(tbReporteAsistencia[[#This Row],[ESTADO]],7))),(tbReporteAsistencia[[#This Row],[CLAVE]]&amp;TEXT(tbReporteAsistencia[[#This Row],[REGISTRO]],"dd/mm/yyyy")&amp;TRIM(LEFT(tbReporteAsistencia[[#This Row],[ESTADO]],17)))))</f>
        <v>6204/01/2018INICIO DE COMIDA</v>
      </c>
      <c r="H199">
        <f>tbReporteAsistencia[[#This Row],[CLAVE DISPOSITIVO]]</f>
        <v>62</v>
      </c>
      <c r="I199" s="9">
        <f>tbReporteAsistencia[[#This Row],[REGISTRO]]</f>
        <v>43104.584062499998</v>
      </c>
      <c r="J199" s="12">
        <f>tbReporteAsistencia[[#This Row],[REGISTRO]]</f>
        <v>43104.584062499998</v>
      </c>
    </row>
    <row r="200" spans="1:10">
      <c r="A200">
        <v>62</v>
      </c>
      <c r="B200">
        <v>62</v>
      </c>
      <c r="C200" t="s">
        <v>21</v>
      </c>
      <c r="D200" s="2">
        <v>43104.618680555555</v>
      </c>
      <c r="E200" t="s">
        <v>10</v>
      </c>
      <c r="F200" t="s">
        <v>8</v>
      </c>
      <c r="G200" t="str">
        <f>IF(TRIM(LEFT(tbReporteAsistencia[[#This Row],[ESTADO]],7))="ENTRADA",(tbReporteAsistencia[[#This Row],[CLAVE]]&amp;TEXT(tbReporteAsistencia[[#This Row],[REGISTRO]],"dd/mm/yyyy")&amp;TRIM(LEFT(tbReporteAsistencia[[#This Row],[ESTADO]],7))),IF(TRIM(LEFT(tbReporteAsistencia[[#This Row],[ESTADO]],7))="SALIDA",(tbReporteAsistencia[[#This Row],[CLAVE]]&amp;TEXT(tbReporteAsistencia[[#This Row],[REGISTRO]],"dd/mm/yyyy")&amp;TRIM(LEFT(tbReporteAsistencia[[#This Row],[ESTADO]],7))),(tbReporteAsistencia[[#This Row],[CLAVE]]&amp;TEXT(tbReporteAsistencia[[#This Row],[REGISTRO]],"dd/mm/yyyy")&amp;TRIM(LEFT(tbReporteAsistencia[[#This Row],[ESTADO]],17)))))</f>
        <v>6204/01/2018FIN DE COMIDA</v>
      </c>
      <c r="H200">
        <f>tbReporteAsistencia[[#This Row],[CLAVE DISPOSITIVO]]</f>
        <v>62</v>
      </c>
      <c r="I200" s="9">
        <f>tbReporteAsistencia[[#This Row],[REGISTRO]]</f>
        <v>43104.618680555555</v>
      </c>
      <c r="J200" s="12">
        <f>tbReporteAsistencia[[#This Row],[REGISTRO]]</f>
        <v>43104.618680555555</v>
      </c>
    </row>
    <row r="201" spans="1:10">
      <c r="A201">
        <v>62</v>
      </c>
      <c r="B201">
        <v>62</v>
      </c>
      <c r="C201" t="s">
        <v>21</v>
      </c>
      <c r="D201" s="2">
        <v>43104.875358796293</v>
      </c>
      <c r="E201" t="s">
        <v>11</v>
      </c>
      <c r="F201" t="s">
        <v>8</v>
      </c>
      <c r="G201" t="str">
        <f>IF(TRIM(LEFT(tbReporteAsistencia[[#This Row],[ESTADO]],7))="ENTRADA",(tbReporteAsistencia[[#This Row],[CLAVE]]&amp;TEXT(tbReporteAsistencia[[#This Row],[REGISTRO]],"dd/mm/yyyy")&amp;TRIM(LEFT(tbReporteAsistencia[[#This Row],[ESTADO]],7))),IF(TRIM(LEFT(tbReporteAsistencia[[#This Row],[ESTADO]],7))="SALIDA",(tbReporteAsistencia[[#This Row],[CLAVE]]&amp;TEXT(tbReporteAsistencia[[#This Row],[REGISTRO]],"dd/mm/yyyy")&amp;TRIM(LEFT(tbReporteAsistencia[[#This Row],[ESTADO]],7))),(tbReporteAsistencia[[#This Row],[CLAVE]]&amp;TEXT(tbReporteAsistencia[[#This Row],[REGISTRO]],"dd/mm/yyyy")&amp;TRIM(LEFT(tbReporteAsistencia[[#This Row],[ESTADO]],17)))))</f>
        <v>6204/01/2018SALIDA</v>
      </c>
      <c r="H201">
        <f>tbReporteAsistencia[[#This Row],[CLAVE DISPOSITIVO]]</f>
        <v>62</v>
      </c>
      <c r="I201" s="9">
        <f>tbReporteAsistencia[[#This Row],[REGISTRO]]</f>
        <v>43104.875358796293</v>
      </c>
      <c r="J201" s="12">
        <f>tbReporteAsistencia[[#This Row],[REGISTRO]]</f>
        <v>43104.875358796293</v>
      </c>
    </row>
    <row r="202" spans="1:10">
      <c r="A202">
        <v>62</v>
      </c>
      <c r="B202">
        <v>62</v>
      </c>
      <c r="C202" t="s">
        <v>21</v>
      </c>
      <c r="D202" s="2">
        <v>43104.880972222221</v>
      </c>
      <c r="E202" t="s">
        <v>7</v>
      </c>
      <c r="F202" t="s">
        <v>8</v>
      </c>
      <c r="G202" t="str">
        <f>IF(TRIM(LEFT(tbReporteAsistencia[[#This Row],[ESTADO]],7))="ENTRADA",(tbReporteAsistencia[[#This Row],[CLAVE]]&amp;TEXT(tbReporteAsistencia[[#This Row],[REGISTRO]],"dd/mm/yyyy")&amp;TRIM(LEFT(tbReporteAsistencia[[#This Row],[ESTADO]],7))),IF(TRIM(LEFT(tbReporteAsistencia[[#This Row],[ESTADO]],7))="SALIDA",(tbReporteAsistencia[[#This Row],[CLAVE]]&amp;TEXT(tbReporteAsistencia[[#This Row],[REGISTRO]],"dd/mm/yyyy")&amp;TRIM(LEFT(tbReporteAsistencia[[#This Row],[ESTADO]],7))),(tbReporteAsistencia[[#This Row],[CLAVE]]&amp;TEXT(tbReporteAsistencia[[#This Row],[REGISTRO]],"dd/mm/yyyy")&amp;TRIM(LEFT(tbReporteAsistencia[[#This Row],[ESTADO]],17)))))</f>
        <v>6204/01/2018ENTRADA</v>
      </c>
      <c r="H202">
        <f>tbReporteAsistencia[[#This Row],[CLAVE DISPOSITIVO]]</f>
        <v>62</v>
      </c>
      <c r="I202" s="9">
        <f>tbReporteAsistencia[[#This Row],[REGISTRO]]</f>
        <v>43104.880972222221</v>
      </c>
      <c r="J202" s="12">
        <f>tbReporteAsistencia[[#This Row],[REGISTRO]]</f>
        <v>43104.880972222221</v>
      </c>
    </row>
    <row r="203" spans="1:10">
      <c r="A203">
        <v>62</v>
      </c>
      <c r="B203">
        <v>62</v>
      </c>
      <c r="C203" t="s">
        <v>21</v>
      </c>
      <c r="D203" s="2">
        <v>43105.275231481479</v>
      </c>
      <c r="E203" t="s">
        <v>7</v>
      </c>
      <c r="F203" t="s">
        <v>8</v>
      </c>
      <c r="G203" t="str">
        <f>IF(TRIM(LEFT(tbReporteAsistencia[[#This Row],[ESTADO]],7))="ENTRADA",(tbReporteAsistencia[[#This Row],[CLAVE]]&amp;TEXT(tbReporteAsistencia[[#This Row],[REGISTRO]],"dd/mm/yyyy")&amp;TRIM(LEFT(tbReporteAsistencia[[#This Row],[ESTADO]],7))),IF(TRIM(LEFT(tbReporteAsistencia[[#This Row],[ESTADO]],7))="SALIDA",(tbReporteAsistencia[[#This Row],[CLAVE]]&amp;TEXT(tbReporteAsistencia[[#This Row],[REGISTRO]],"dd/mm/yyyy")&amp;TRIM(LEFT(tbReporteAsistencia[[#This Row],[ESTADO]],7))),(tbReporteAsistencia[[#This Row],[CLAVE]]&amp;TEXT(tbReporteAsistencia[[#This Row],[REGISTRO]],"dd/mm/yyyy")&amp;TRIM(LEFT(tbReporteAsistencia[[#This Row],[ESTADO]],17)))))</f>
        <v>6205/01/2018ENTRADA</v>
      </c>
      <c r="H203">
        <f>tbReporteAsistencia[[#This Row],[CLAVE DISPOSITIVO]]</f>
        <v>62</v>
      </c>
      <c r="I203" s="9">
        <f>tbReporteAsistencia[[#This Row],[REGISTRO]]</f>
        <v>43105.275231481479</v>
      </c>
      <c r="J203" s="12">
        <f>tbReporteAsistencia[[#This Row],[REGISTRO]]</f>
        <v>43105.275231481479</v>
      </c>
    </row>
    <row r="204" spans="1:10">
      <c r="A204">
        <v>62</v>
      </c>
      <c r="B204">
        <v>62</v>
      </c>
      <c r="C204" t="s">
        <v>21</v>
      </c>
      <c r="D204" s="2">
        <v>43105.580682870372</v>
      </c>
      <c r="E204" t="s">
        <v>9</v>
      </c>
      <c r="F204" t="s">
        <v>8</v>
      </c>
      <c r="G204" t="str">
        <f>IF(TRIM(LEFT(tbReporteAsistencia[[#This Row],[ESTADO]],7))="ENTRADA",(tbReporteAsistencia[[#This Row],[CLAVE]]&amp;TEXT(tbReporteAsistencia[[#This Row],[REGISTRO]],"dd/mm/yyyy")&amp;TRIM(LEFT(tbReporteAsistencia[[#This Row],[ESTADO]],7))),IF(TRIM(LEFT(tbReporteAsistencia[[#This Row],[ESTADO]],7))="SALIDA",(tbReporteAsistencia[[#This Row],[CLAVE]]&amp;TEXT(tbReporteAsistencia[[#This Row],[REGISTRO]],"dd/mm/yyyy")&amp;TRIM(LEFT(tbReporteAsistencia[[#This Row],[ESTADO]],7))),(tbReporteAsistencia[[#This Row],[CLAVE]]&amp;TEXT(tbReporteAsistencia[[#This Row],[REGISTRO]],"dd/mm/yyyy")&amp;TRIM(LEFT(tbReporteAsistencia[[#This Row],[ESTADO]],17)))))</f>
        <v>6205/01/2018INICIO DE COMIDA</v>
      </c>
      <c r="H204">
        <f>tbReporteAsistencia[[#This Row],[CLAVE DISPOSITIVO]]</f>
        <v>62</v>
      </c>
      <c r="I204" s="9">
        <f>tbReporteAsistencia[[#This Row],[REGISTRO]]</f>
        <v>43105.580682870372</v>
      </c>
      <c r="J204" s="12">
        <f>tbReporteAsistencia[[#This Row],[REGISTRO]]</f>
        <v>43105.580682870372</v>
      </c>
    </row>
    <row r="205" spans="1:10">
      <c r="A205">
        <v>62</v>
      </c>
      <c r="B205">
        <v>62</v>
      </c>
      <c r="C205" t="s">
        <v>21</v>
      </c>
      <c r="D205" s="2">
        <v>43106.331203703703</v>
      </c>
      <c r="E205" t="s">
        <v>7</v>
      </c>
      <c r="F205" t="s">
        <v>8</v>
      </c>
      <c r="G205" t="str">
        <f>IF(TRIM(LEFT(tbReporteAsistencia[[#This Row],[ESTADO]],7))="ENTRADA",(tbReporteAsistencia[[#This Row],[CLAVE]]&amp;TEXT(tbReporteAsistencia[[#This Row],[REGISTRO]],"dd/mm/yyyy")&amp;TRIM(LEFT(tbReporteAsistencia[[#This Row],[ESTADO]],7))),IF(TRIM(LEFT(tbReporteAsistencia[[#This Row],[ESTADO]],7))="SALIDA",(tbReporteAsistencia[[#This Row],[CLAVE]]&amp;TEXT(tbReporteAsistencia[[#This Row],[REGISTRO]],"dd/mm/yyyy")&amp;TRIM(LEFT(tbReporteAsistencia[[#This Row],[ESTADO]],7))),(tbReporteAsistencia[[#This Row],[CLAVE]]&amp;TEXT(tbReporteAsistencia[[#This Row],[REGISTRO]],"dd/mm/yyyy")&amp;TRIM(LEFT(tbReporteAsistencia[[#This Row],[ESTADO]],17)))))</f>
        <v>6206/01/2018ENTRADA</v>
      </c>
      <c r="H205">
        <f>tbReporteAsistencia[[#This Row],[CLAVE DISPOSITIVO]]</f>
        <v>62</v>
      </c>
      <c r="I205" s="9">
        <f>tbReporteAsistencia[[#This Row],[REGISTRO]]</f>
        <v>43106.331203703703</v>
      </c>
      <c r="J205" s="12">
        <f>tbReporteAsistencia[[#This Row],[REGISTRO]]</f>
        <v>43106.331203703703</v>
      </c>
    </row>
    <row r="206" spans="1:10">
      <c r="A206">
        <v>62</v>
      </c>
      <c r="B206">
        <v>62</v>
      </c>
      <c r="C206" t="s">
        <v>21</v>
      </c>
      <c r="D206" s="2">
        <v>43106.625104166669</v>
      </c>
      <c r="E206" t="s">
        <v>11</v>
      </c>
      <c r="F206" t="s">
        <v>8</v>
      </c>
      <c r="G206" t="str">
        <f>IF(TRIM(LEFT(tbReporteAsistencia[[#This Row],[ESTADO]],7))="ENTRADA",(tbReporteAsistencia[[#This Row],[CLAVE]]&amp;TEXT(tbReporteAsistencia[[#This Row],[REGISTRO]],"dd/mm/yyyy")&amp;TRIM(LEFT(tbReporteAsistencia[[#This Row],[ESTADO]],7))),IF(TRIM(LEFT(tbReporteAsistencia[[#This Row],[ESTADO]],7))="SALIDA",(tbReporteAsistencia[[#This Row],[CLAVE]]&amp;TEXT(tbReporteAsistencia[[#This Row],[REGISTRO]],"dd/mm/yyyy")&amp;TRIM(LEFT(tbReporteAsistencia[[#This Row],[ESTADO]],7))),(tbReporteAsistencia[[#This Row],[CLAVE]]&amp;TEXT(tbReporteAsistencia[[#This Row],[REGISTRO]],"dd/mm/yyyy")&amp;TRIM(LEFT(tbReporteAsistencia[[#This Row],[ESTADO]],17)))))</f>
        <v>6206/01/2018SALIDA</v>
      </c>
      <c r="H206">
        <f>tbReporteAsistencia[[#This Row],[CLAVE DISPOSITIVO]]</f>
        <v>62</v>
      </c>
      <c r="I206" s="9">
        <f>tbReporteAsistencia[[#This Row],[REGISTRO]]</f>
        <v>43106.625104166669</v>
      </c>
      <c r="J206" s="12">
        <f>tbReporteAsistencia[[#This Row],[REGISTRO]]</f>
        <v>43106.625104166669</v>
      </c>
    </row>
    <row r="207" spans="1:10">
      <c r="A207">
        <v>62</v>
      </c>
      <c r="B207">
        <v>62</v>
      </c>
      <c r="C207" t="s">
        <v>21</v>
      </c>
      <c r="D207" s="2">
        <v>43108.271701388891</v>
      </c>
      <c r="E207" t="s">
        <v>7</v>
      </c>
      <c r="F207" t="s">
        <v>8</v>
      </c>
      <c r="G207" t="str">
        <f>IF(TRIM(LEFT(tbReporteAsistencia[[#This Row],[ESTADO]],7))="ENTRADA",(tbReporteAsistencia[[#This Row],[CLAVE]]&amp;TEXT(tbReporteAsistencia[[#This Row],[REGISTRO]],"dd/mm/yyyy")&amp;TRIM(LEFT(tbReporteAsistencia[[#This Row],[ESTADO]],7))),IF(TRIM(LEFT(tbReporteAsistencia[[#This Row],[ESTADO]],7))="SALIDA",(tbReporteAsistencia[[#This Row],[CLAVE]]&amp;TEXT(tbReporteAsistencia[[#This Row],[REGISTRO]],"dd/mm/yyyy")&amp;TRIM(LEFT(tbReporteAsistencia[[#This Row],[ESTADO]],7))),(tbReporteAsistencia[[#This Row],[CLAVE]]&amp;TEXT(tbReporteAsistencia[[#This Row],[REGISTRO]],"dd/mm/yyyy")&amp;TRIM(LEFT(tbReporteAsistencia[[#This Row],[ESTADO]],17)))))</f>
        <v>6208/01/2018ENTRADA</v>
      </c>
      <c r="H207">
        <f>tbReporteAsistencia[[#This Row],[CLAVE DISPOSITIVO]]</f>
        <v>62</v>
      </c>
      <c r="I207" s="9">
        <f>tbReporteAsistencia[[#This Row],[REGISTRO]]</f>
        <v>43108.271701388891</v>
      </c>
      <c r="J207" s="12">
        <f>tbReporteAsistencia[[#This Row],[REGISTRO]]</f>
        <v>43108.271701388891</v>
      </c>
    </row>
    <row r="208" spans="1:10">
      <c r="A208">
        <v>62</v>
      </c>
      <c r="B208">
        <v>62</v>
      </c>
      <c r="C208" t="s">
        <v>21</v>
      </c>
      <c r="D208" s="2">
        <v>43108.579930555556</v>
      </c>
      <c r="E208" t="s">
        <v>9</v>
      </c>
      <c r="F208" t="s">
        <v>8</v>
      </c>
      <c r="G208" t="str">
        <f>IF(TRIM(LEFT(tbReporteAsistencia[[#This Row],[ESTADO]],7))="ENTRADA",(tbReporteAsistencia[[#This Row],[CLAVE]]&amp;TEXT(tbReporteAsistencia[[#This Row],[REGISTRO]],"dd/mm/yyyy")&amp;TRIM(LEFT(tbReporteAsistencia[[#This Row],[ESTADO]],7))),IF(TRIM(LEFT(tbReporteAsistencia[[#This Row],[ESTADO]],7))="SALIDA",(tbReporteAsistencia[[#This Row],[CLAVE]]&amp;TEXT(tbReporteAsistencia[[#This Row],[REGISTRO]],"dd/mm/yyyy")&amp;TRIM(LEFT(tbReporteAsistencia[[#This Row],[ESTADO]],7))),(tbReporteAsistencia[[#This Row],[CLAVE]]&amp;TEXT(tbReporteAsistencia[[#This Row],[REGISTRO]],"dd/mm/yyyy")&amp;TRIM(LEFT(tbReporteAsistencia[[#This Row],[ESTADO]],17)))))</f>
        <v>6208/01/2018INICIO DE COMIDA</v>
      </c>
      <c r="H208">
        <f>tbReporteAsistencia[[#This Row],[CLAVE DISPOSITIVO]]</f>
        <v>62</v>
      </c>
      <c r="I208" s="9">
        <f>tbReporteAsistencia[[#This Row],[REGISTRO]]</f>
        <v>43108.579930555556</v>
      </c>
      <c r="J208" s="12">
        <f>tbReporteAsistencia[[#This Row],[REGISTRO]]</f>
        <v>43108.579930555556</v>
      </c>
    </row>
    <row r="209" spans="1:10">
      <c r="A209">
        <v>62</v>
      </c>
      <c r="B209">
        <v>62</v>
      </c>
      <c r="C209" t="s">
        <v>21</v>
      </c>
      <c r="D209" s="2">
        <v>43108.619629629633</v>
      </c>
      <c r="E209" t="s">
        <v>10</v>
      </c>
      <c r="F209" t="s">
        <v>8</v>
      </c>
      <c r="G209" t="str">
        <f>IF(TRIM(LEFT(tbReporteAsistencia[[#This Row],[ESTADO]],7))="ENTRADA",(tbReporteAsistencia[[#This Row],[CLAVE]]&amp;TEXT(tbReporteAsistencia[[#This Row],[REGISTRO]],"dd/mm/yyyy")&amp;TRIM(LEFT(tbReporteAsistencia[[#This Row],[ESTADO]],7))),IF(TRIM(LEFT(tbReporteAsistencia[[#This Row],[ESTADO]],7))="SALIDA",(tbReporteAsistencia[[#This Row],[CLAVE]]&amp;TEXT(tbReporteAsistencia[[#This Row],[REGISTRO]],"dd/mm/yyyy")&amp;TRIM(LEFT(tbReporteAsistencia[[#This Row],[ESTADO]],7))),(tbReporteAsistencia[[#This Row],[CLAVE]]&amp;TEXT(tbReporteAsistencia[[#This Row],[REGISTRO]],"dd/mm/yyyy")&amp;TRIM(LEFT(tbReporteAsistencia[[#This Row],[ESTADO]],17)))))</f>
        <v>6208/01/2018FIN DE COMIDA</v>
      </c>
      <c r="H209">
        <f>tbReporteAsistencia[[#This Row],[CLAVE DISPOSITIVO]]</f>
        <v>62</v>
      </c>
      <c r="I209" s="9">
        <f>tbReporteAsistencia[[#This Row],[REGISTRO]]</f>
        <v>43108.619629629633</v>
      </c>
      <c r="J209" s="12">
        <f>tbReporteAsistencia[[#This Row],[REGISTRO]]</f>
        <v>43108.619629629633</v>
      </c>
    </row>
    <row r="210" spans="1:10">
      <c r="A210">
        <v>62</v>
      </c>
      <c r="B210">
        <v>62</v>
      </c>
      <c r="C210" t="s">
        <v>21</v>
      </c>
      <c r="D210" s="2">
        <v>43108.667141203703</v>
      </c>
      <c r="E210" t="s">
        <v>11</v>
      </c>
      <c r="F210" t="s">
        <v>8</v>
      </c>
      <c r="G210" t="str">
        <f>IF(TRIM(LEFT(tbReporteAsistencia[[#This Row],[ESTADO]],7))="ENTRADA",(tbReporteAsistencia[[#This Row],[CLAVE]]&amp;TEXT(tbReporteAsistencia[[#This Row],[REGISTRO]],"dd/mm/yyyy")&amp;TRIM(LEFT(tbReporteAsistencia[[#This Row],[ESTADO]],7))),IF(TRIM(LEFT(tbReporteAsistencia[[#This Row],[ESTADO]],7))="SALIDA",(tbReporteAsistencia[[#This Row],[CLAVE]]&amp;TEXT(tbReporteAsistencia[[#This Row],[REGISTRO]],"dd/mm/yyyy")&amp;TRIM(LEFT(tbReporteAsistencia[[#This Row],[ESTADO]],7))),(tbReporteAsistencia[[#This Row],[CLAVE]]&amp;TEXT(tbReporteAsistencia[[#This Row],[REGISTRO]],"dd/mm/yyyy")&amp;TRIM(LEFT(tbReporteAsistencia[[#This Row],[ESTADO]],17)))))</f>
        <v>6208/01/2018SALIDA</v>
      </c>
      <c r="H210">
        <f>tbReporteAsistencia[[#This Row],[CLAVE DISPOSITIVO]]</f>
        <v>62</v>
      </c>
      <c r="I210" s="9">
        <f>tbReporteAsistencia[[#This Row],[REGISTRO]]</f>
        <v>43108.667141203703</v>
      </c>
      <c r="J210" s="12">
        <f>tbReporteAsistencia[[#This Row],[REGISTRO]]</f>
        <v>43108.667141203703</v>
      </c>
    </row>
    <row r="211" spans="1:10">
      <c r="A211">
        <v>62</v>
      </c>
      <c r="B211">
        <v>62</v>
      </c>
      <c r="C211" t="s">
        <v>21</v>
      </c>
      <c r="D211" s="2">
        <v>43109.270879629628</v>
      </c>
      <c r="E211" t="s">
        <v>7</v>
      </c>
      <c r="F211" t="s">
        <v>8</v>
      </c>
      <c r="G211" t="str">
        <f>IF(TRIM(LEFT(tbReporteAsistencia[[#This Row],[ESTADO]],7))="ENTRADA",(tbReporteAsistencia[[#This Row],[CLAVE]]&amp;TEXT(tbReporteAsistencia[[#This Row],[REGISTRO]],"dd/mm/yyyy")&amp;TRIM(LEFT(tbReporteAsistencia[[#This Row],[ESTADO]],7))),IF(TRIM(LEFT(tbReporteAsistencia[[#This Row],[ESTADO]],7))="SALIDA",(tbReporteAsistencia[[#This Row],[CLAVE]]&amp;TEXT(tbReporteAsistencia[[#This Row],[REGISTRO]],"dd/mm/yyyy")&amp;TRIM(LEFT(tbReporteAsistencia[[#This Row],[ESTADO]],7))),(tbReporteAsistencia[[#This Row],[CLAVE]]&amp;TEXT(tbReporteAsistencia[[#This Row],[REGISTRO]],"dd/mm/yyyy")&amp;TRIM(LEFT(tbReporteAsistencia[[#This Row],[ESTADO]],17)))))</f>
        <v>6209/01/2018ENTRADA</v>
      </c>
      <c r="H211">
        <f>tbReporteAsistencia[[#This Row],[CLAVE DISPOSITIVO]]</f>
        <v>62</v>
      </c>
      <c r="I211" s="9">
        <f>tbReporteAsistencia[[#This Row],[REGISTRO]]</f>
        <v>43109.270879629628</v>
      </c>
      <c r="J211" s="12">
        <f>tbReporteAsistencia[[#This Row],[REGISTRO]]</f>
        <v>43109.270879629628</v>
      </c>
    </row>
    <row r="212" spans="1:10">
      <c r="A212">
        <v>108</v>
      </c>
      <c r="B212">
        <v>108</v>
      </c>
      <c r="C212" t="s">
        <v>23</v>
      </c>
      <c r="D212" s="2">
        <v>43095.26635416667</v>
      </c>
      <c r="E212" t="s">
        <v>7</v>
      </c>
      <c r="F212" t="s">
        <v>8</v>
      </c>
      <c r="G212" t="str">
        <f>IF(TRIM(LEFT(tbReporteAsistencia[[#This Row],[ESTADO]],7))="ENTRADA",(tbReporteAsistencia[[#This Row],[CLAVE]]&amp;TEXT(tbReporteAsistencia[[#This Row],[REGISTRO]],"dd/mm/yyyy")&amp;TRIM(LEFT(tbReporteAsistencia[[#This Row],[ESTADO]],7))),IF(TRIM(LEFT(tbReporteAsistencia[[#This Row],[ESTADO]],7))="SALIDA",(tbReporteAsistencia[[#This Row],[CLAVE]]&amp;TEXT(tbReporteAsistencia[[#This Row],[REGISTRO]],"dd/mm/yyyy")&amp;TRIM(LEFT(tbReporteAsistencia[[#This Row],[ESTADO]],7))),(tbReporteAsistencia[[#This Row],[CLAVE]]&amp;TEXT(tbReporteAsistencia[[#This Row],[REGISTRO]],"dd/mm/yyyy")&amp;TRIM(LEFT(tbReporteAsistencia[[#This Row],[ESTADO]],17)))))</f>
        <v>10826/12/2017ENTRADA</v>
      </c>
      <c r="H212">
        <f>tbReporteAsistencia[[#This Row],[CLAVE DISPOSITIVO]]</f>
        <v>108</v>
      </c>
      <c r="I212" s="9">
        <f>tbReporteAsistencia[[#This Row],[REGISTRO]]</f>
        <v>43095.26635416667</v>
      </c>
      <c r="J212" s="12">
        <f>tbReporteAsistencia[[#This Row],[REGISTRO]]</f>
        <v>43095.26635416667</v>
      </c>
    </row>
    <row r="213" spans="1:10">
      <c r="A213">
        <v>108</v>
      </c>
      <c r="B213">
        <v>108</v>
      </c>
      <c r="C213" t="s">
        <v>23</v>
      </c>
      <c r="D213" s="2">
        <v>43095.593402777777</v>
      </c>
      <c r="E213" t="s">
        <v>11</v>
      </c>
      <c r="F213" t="s">
        <v>8</v>
      </c>
      <c r="G213" t="str">
        <f>IF(TRIM(LEFT(tbReporteAsistencia[[#This Row],[ESTADO]],7))="ENTRADA",(tbReporteAsistencia[[#This Row],[CLAVE]]&amp;TEXT(tbReporteAsistencia[[#This Row],[REGISTRO]],"dd/mm/yyyy")&amp;TRIM(LEFT(tbReporteAsistencia[[#This Row],[ESTADO]],7))),IF(TRIM(LEFT(tbReporteAsistencia[[#This Row],[ESTADO]],7))="SALIDA",(tbReporteAsistencia[[#This Row],[CLAVE]]&amp;TEXT(tbReporteAsistencia[[#This Row],[REGISTRO]],"dd/mm/yyyy")&amp;TRIM(LEFT(tbReporteAsistencia[[#This Row],[ESTADO]],7))),(tbReporteAsistencia[[#This Row],[CLAVE]]&amp;TEXT(tbReporteAsistencia[[#This Row],[REGISTRO]],"dd/mm/yyyy")&amp;TRIM(LEFT(tbReporteAsistencia[[#This Row],[ESTADO]],17)))))</f>
        <v>10826/12/2017SALIDA</v>
      </c>
      <c r="H213">
        <f>tbReporteAsistencia[[#This Row],[CLAVE DISPOSITIVO]]</f>
        <v>108</v>
      </c>
      <c r="I213" s="9">
        <f>tbReporteAsistencia[[#This Row],[REGISTRO]]</f>
        <v>43095.593402777777</v>
      </c>
      <c r="J213" s="12">
        <f>tbReporteAsistencia[[#This Row],[REGISTRO]]</f>
        <v>43095.593402777777</v>
      </c>
    </row>
    <row r="214" spans="1:10">
      <c r="A214">
        <v>108</v>
      </c>
      <c r="B214">
        <v>108</v>
      </c>
      <c r="C214" t="s">
        <v>23</v>
      </c>
      <c r="D214" s="2">
        <v>43096.265115740738</v>
      </c>
      <c r="E214" t="s">
        <v>7</v>
      </c>
      <c r="F214" t="s">
        <v>8</v>
      </c>
      <c r="G214" t="str">
        <f>IF(TRIM(LEFT(tbReporteAsistencia[[#This Row],[ESTADO]],7))="ENTRADA",(tbReporteAsistencia[[#This Row],[CLAVE]]&amp;TEXT(tbReporteAsistencia[[#This Row],[REGISTRO]],"dd/mm/yyyy")&amp;TRIM(LEFT(tbReporteAsistencia[[#This Row],[ESTADO]],7))),IF(TRIM(LEFT(tbReporteAsistencia[[#This Row],[ESTADO]],7))="SALIDA",(tbReporteAsistencia[[#This Row],[CLAVE]]&amp;TEXT(tbReporteAsistencia[[#This Row],[REGISTRO]],"dd/mm/yyyy")&amp;TRIM(LEFT(tbReporteAsistencia[[#This Row],[ESTADO]],7))),(tbReporteAsistencia[[#This Row],[CLAVE]]&amp;TEXT(tbReporteAsistencia[[#This Row],[REGISTRO]],"dd/mm/yyyy")&amp;TRIM(LEFT(tbReporteAsistencia[[#This Row],[ESTADO]],17)))))</f>
        <v>10827/12/2017ENTRADA</v>
      </c>
      <c r="H214">
        <f>tbReporteAsistencia[[#This Row],[CLAVE DISPOSITIVO]]</f>
        <v>108</v>
      </c>
      <c r="I214" s="9">
        <f>tbReporteAsistencia[[#This Row],[REGISTRO]]</f>
        <v>43096.265115740738</v>
      </c>
      <c r="J214" s="12">
        <f>tbReporteAsistencia[[#This Row],[REGISTRO]]</f>
        <v>43096.265115740738</v>
      </c>
    </row>
    <row r="215" spans="1:10">
      <c r="A215">
        <v>108</v>
      </c>
      <c r="B215">
        <v>108</v>
      </c>
      <c r="C215" t="s">
        <v>23</v>
      </c>
      <c r="D215" s="2">
        <v>43097.258923611109</v>
      </c>
      <c r="E215" t="s">
        <v>12</v>
      </c>
      <c r="F215" t="s">
        <v>8</v>
      </c>
      <c r="G215" t="str">
        <f>IF(TRIM(LEFT(tbReporteAsistencia[[#This Row],[ESTADO]],7))="ENTRADA",(tbReporteAsistencia[[#This Row],[CLAVE]]&amp;TEXT(tbReporteAsistencia[[#This Row],[REGISTRO]],"dd/mm/yyyy")&amp;TRIM(LEFT(tbReporteAsistencia[[#This Row],[ESTADO]],7))),IF(TRIM(LEFT(tbReporteAsistencia[[#This Row],[ESTADO]],7))="SALIDA",(tbReporteAsistencia[[#This Row],[CLAVE]]&amp;TEXT(tbReporteAsistencia[[#This Row],[REGISTRO]],"dd/mm/yyyy")&amp;TRIM(LEFT(tbReporteAsistencia[[#This Row],[ESTADO]],7))),(tbReporteAsistencia[[#This Row],[CLAVE]]&amp;TEXT(tbReporteAsistencia[[#This Row],[REGISTRO]],"dd/mm/yyyy")&amp;TRIM(LEFT(tbReporteAsistencia[[#This Row],[ESTADO]],17)))))</f>
        <v>10828/12/2017ENTRADA</v>
      </c>
      <c r="H215">
        <f>tbReporteAsistencia[[#This Row],[CLAVE DISPOSITIVO]]</f>
        <v>108</v>
      </c>
      <c r="I215" s="9">
        <f>tbReporteAsistencia[[#This Row],[REGISTRO]]</f>
        <v>43097.258923611109</v>
      </c>
      <c r="J215" s="12">
        <f>tbReporteAsistencia[[#This Row],[REGISTRO]]</f>
        <v>43097.258923611109</v>
      </c>
    </row>
    <row r="216" spans="1:10">
      <c r="A216">
        <v>108</v>
      </c>
      <c r="B216">
        <v>108</v>
      </c>
      <c r="C216" t="s">
        <v>23</v>
      </c>
      <c r="D216" s="2">
        <v>43097.58971064815</v>
      </c>
      <c r="E216" t="s">
        <v>11</v>
      </c>
      <c r="F216" t="s">
        <v>8</v>
      </c>
      <c r="G216" t="str">
        <f>IF(TRIM(LEFT(tbReporteAsistencia[[#This Row],[ESTADO]],7))="ENTRADA",(tbReporteAsistencia[[#This Row],[CLAVE]]&amp;TEXT(tbReporteAsistencia[[#This Row],[REGISTRO]],"dd/mm/yyyy")&amp;TRIM(LEFT(tbReporteAsistencia[[#This Row],[ESTADO]],7))),IF(TRIM(LEFT(tbReporteAsistencia[[#This Row],[ESTADO]],7))="SALIDA",(tbReporteAsistencia[[#This Row],[CLAVE]]&amp;TEXT(tbReporteAsistencia[[#This Row],[REGISTRO]],"dd/mm/yyyy")&amp;TRIM(LEFT(tbReporteAsistencia[[#This Row],[ESTADO]],7))),(tbReporteAsistencia[[#This Row],[CLAVE]]&amp;TEXT(tbReporteAsistencia[[#This Row],[REGISTRO]],"dd/mm/yyyy")&amp;TRIM(LEFT(tbReporteAsistencia[[#This Row],[ESTADO]],17)))))</f>
        <v>10828/12/2017SALIDA</v>
      </c>
      <c r="H216">
        <f>tbReporteAsistencia[[#This Row],[CLAVE DISPOSITIVO]]</f>
        <v>108</v>
      </c>
      <c r="I216" s="9">
        <f>tbReporteAsistencia[[#This Row],[REGISTRO]]</f>
        <v>43097.58971064815</v>
      </c>
      <c r="J216" s="12">
        <f>tbReporteAsistencia[[#This Row],[REGISTRO]]</f>
        <v>43097.58971064815</v>
      </c>
    </row>
    <row r="217" spans="1:10">
      <c r="A217">
        <v>108</v>
      </c>
      <c r="B217">
        <v>108</v>
      </c>
      <c r="C217" t="s">
        <v>23</v>
      </c>
      <c r="D217" s="2">
        <v>43098.256168981483</v>
      </c>
      <c r="E217" t="s">
        <v>12</v>
      </c>
      <c r="F217" t="s">
        <v>8</v>
      </c>
      <c r="G217" t="str">
        <f>IF(TRIM(LEFT(tbReporteAsistencia[[#This Row],[ESTADO]],7))="ENTRADA",(tbReporteAsistencia[[#This Row],[CLAVE]]&amp;TEXT(tbReporteAsistencia[[#This Row],[REGISTRO]],"dd/mm/yyyy")&amp;TRIM(LEFT(tbReporteAsistencia[[#This Row],[ESTADO]],7))),IF(TRIM(LEFT(tbReporteAsistencia[[#This Row],[ESTADO]],7))="SALIDA",(tbReporteAsistencia[[#This Row],[CLAVE]]&amp;TEXT(tbReporteAsistencia[[#This Row],[REGISTRO]],"dd/mm/yyyy")&amp;TRIM(LEFT(tbReporteAsistencia[[#This Row],[ESTADO]],7))),(tbReporteAsistencia[[#This Row],[CLAVE]]&amp;TEXT(tbReporteAsistencia[[#This Row],[REGISTRO]],"dd/mm/yyyy")&amp;TRIM(LEFT(tbReporteAsistencia[[#This Row],[ESTADO]],17)))))</f>
        <v>10829/12/2017ENTRADA</v>
      </c>
      <c r="H217">
        <f>tbReporteAsistencia[[#This Row],[CLAVE DISPOSITIVO]]</f>
        <v>108</v>
      </c>
      <c r="I217" s="9">
        <f>tbReporteAsistencia[[#This Row],[REGISTRO]]</f>
        <v>43098.256168981483</v>
      </c>
      <c r="J217" s="12">
        <f>tbReporteAsistencia[[#This Row],[REGISTRO]]</f>
        <v>43098.256168981483</v>
      </c>
    </row>
    <row r="218" spans="1:10">
      <c r="A218">
        <v>108</v>
      </c>
      <c r="B218">
        <v>108</v>
      </c>
      <c r="C218" t="s">
        <v>23</v>
      </c>
      <c r="D218" s="2">
        <v>43098.634687500002</v>
      </c>
      <c r="E218" t="s">
        <v>11</v>
      </c>
      <c r="F218" t="s">
        <v>8</v>
      </c>
      <c r="G218" t="str">
        <f>IF(TRIM(LEFT(tbReporteAsistencia[[#This Row],[ESTADO]],7))="ENTRADA",(tbReporteAsistencia[[#This Row],[CLAVE]]&amp;TEXT(tbReporteAsistencia[[#This Row],[REGISTRO]],"dd/mm/yyyy")&amp;TRIM(LEFT(tbReporteAsistencia[[#This Row],[ESTADO]],7))),IF(TRIM(LEFT(tbReporteAsistencia[[#This Row],[ESTADO]],7))="SALIDA",(tbReporteAsistencia[[#This Row],[CLAVE]]&amp;TEXT(tbReporteAsistencia[[#This Row],[REGISTRO]],"dd/mm/yyyy")&amp;TRIM(LEFT(tbReporteAsistencia[[#This Row],[ESTADO]],7))),(tbReporteAsistencia[[#This Row],[CLAVE]]&amp;TEXT(tbReporteAsistencia[[#This Row],[REGISTRO]],"dd/mm/yyyy")&amp;TRIM(LEFT(tbReporteAsistencia[[#This Row],[ESTADO]],17)))))</f>
        <v>10829/12/2017SALIDA</v>
      </c>
      <c r="H218">
        <f>tbReporteAsistencia[[#This Row],[CLAVE DISPOSITIVO]]</f>
        <v>108</v>
      </c>
      <c r="I218" s="9">
        <f>tbReporteAsistencia[[#This Row],[REGISTRO]]</f>
        <v>43098.634687500002</v>
      </c>
      <c r="J218" s="12">
        <f>tbReporteAsistencia[[#This Row],[REGISTRO]]</f>
        <v>43098.634687500002</v>
      </c>
    </row>
    <row r="219" spans="1:10">
      <c r="A219">
        <v>108</v>
      </c>
      <c r="B219">
        <v>108</v>
      </c>
      <c r="C219" t="s">
        <v>23</v>
      </c>
      <c r="D219" s="2">
        <v>43099.579317129632</v>
      </c>
      <c r="E219" t="s">
        <v>7</v>
      </c>
      <c r="F219" t="s">
        <v>8</v>
      </c>
      <c r="G219" t="str">
        <f>IF(TRIM(LEFT(tbReporteAsistencia[[#This Row],[ESTADO]],7))="ENTRADA",(tbReporteAsistencia[[#This Row],[CLAVE]]&amp;TEXT(tbReporteAsistencia[[#This Row],[REGISTRO]],"dd/mm/yyyy")&amp;TRIM(LEFT(tbReporteAsistencia[[#This Row],[ESTADO]],7))),IF(TRIM(LEFT(tbReporteAsistencia[[#This Row],[ESTADO]],7))="SALIDA",(tbReporteAsistencia[[#This Row],[CLAVE]]&amp;TEXT(tbReporteAsistencia[[#This Row],[REGISTRO]],"dd/mm/yyyy")&amp;TRIM(LEFT(tbReporteAsistencia[[#This Row],[ESTADO]],7))),(tbReporteAsistencia[[#This Row],[CLAVE]]&amp;TEXT(tbReporteAsistencia[[#This Row],[REGISTRO]],"dd/mm/yyyy")&amp;TRIM(LEFT(tbReporteAsistencia[[#This Row],[ESTADO]],17)))))</f>
        <v>10830/12/2017ENTRADA</v>
      </c>
      <c r="H219">
        <f>tbReporteAsistencia[[#This Row],[CLAVE DISPOSITIVO]]</f>
        <v>108</v>
      </c>
      <c r="I219" s="9">
        <f>tbReporteAsistencia[[#This Row],[REGISTRO]]</f>
        <v>43099.579317129632</v>
      </c>
      <c r="J219" s="12">
        <f>tbReporteAsistencia[[#This Row],[REGISTRO]]</f>
        <v>43099.579317129632</v>
      </c>
    </row>
    <row r="220" spans="1:10">
      <c r="A220">
        <v>108</v>
      </c>
      <c r="B220">
        <v>108</v>
      </c>
      <c r="C220" t="s">
        <v>23</v>
      </c>
      <c r="D220" s="2">
        <v>43100.356782407405</v>
      </c>
      <c r="E220" t="s">
        <v>7</v>
      </c>
      <c r="F220" t="s">
        <v>8</v>
      </c>
      <c r="G220" t="str">
        <f>IF(TRIM(LEFT(tbReporteAsistencia[[#This Row],[ESTADO]],7))="ENTRADA",(tbReporteAsistencia[[#This Row],[CLAVE]]&amp;TEXT(tbReporteAsistencia[[#This Row],[REGISTRO]],"dd/mm/yyyy")&amp;TRIM(LEFT(tbReporteAsistencia[[#This Row],[ESTADO]],7))),IF(TRIM(LEFT(tbReporteAsistencia[[#This Row],[ESTADO]],7))="SALIDA",(tbReporteAsistencia[[#This Row],[CLAVE]]&amp;TEXT(tbReporteAsistencia[[#This Row],[REGISTRO]],"dd/mm/yyyy")&amp;TRIM(LEFT(tbReporteAsistencia[[#This Row],[ESTADO]],7))),(tbReporteAsistencia[[#This Row],[CLAVE]]&amp;TEXT(tbReporteAsistencia[[#This Row],[REGISTRO]],"dd/mm/yyyy")&amp;TRIM(LEFT(tbReporteAsistencia[[#This Row],[ESTADO]],17)))))</f>
        <v>10831/12/2017ENTRADA</v>
      </c>
      <c r="H220">
        <f>tbReporteAsistencia[[#This Row],[CLAVE DISPOSITIVO]]</f>
        <v>108</v>
      </c>
      <c r="I220" s="9">
        <f>tbReporteAsistencia[[#This Row],[REGISTRO]]</f>
        <v>43100.356782407405</v>
      </c>
      <c r="J220" s="12">
        <f>tbReporteAsistencia[[#This Row],[REGISTRO]]</f>
        <v>43100.356782407405</v>
      </c>
    </row>
    <row r="221" spans="1:10">
      <c r="A221">
        <v>108</v>
      </c>
      <c r="B221">
        <v>108</v>
      </c>
      <c r="C221" t="s">
        <v>23</v>
      </c>
      <c r="D221" s="2">
        <v>43100.601145833331</v>
      </c>
      <c r="E221" t="s">
        <v>11</v>
      </c>
      <c r="F221" t="s">
        <v>8</v>
      </c>
      <c r="G221" t="str">
        <f>IF(TRIM(LEFT(tbReporteAsistencia[[#This Row],[ESTADO]],7))="ENTRADA",(tbReporteAsistencia[[#This Row],[CLAVE]]&amp;TEXT(tbReporteAsistencia[[#This Row],[REGISTRO]],"dd/mm/yyyy")&amp;TRIM(LEFT(tbReporteAsistencia[[#This Row],[ESTADO]],7))),IF(TRIM(LEFT(tbReporteAsistencia[[#This Row],[ESTADO]],7))="SALIDA",(tbReporteAsistencia[[#This Row],[CLAVE]]&amp;TEXT(tbReporteAsistencia[[#This Row],[REGISTRO]],"dd/mm/yyyy")&amp;TRIM(LEFT(tbReporteAsistencia[[#This Row],[ESTADO]],7))),(tbReporteAsistencia[[#This Row],[CLAVE]]&amp;TEXT(tbReporteAsistencia[[#This Row],[REGISTRO]],"dd/mm/yyyy")&amp;TRIM(LEFT(tbReporteAsistencia[[#This Row],[ESTADO]],17)))))</f>
        <v>10831/12/2017SALIDA</v>
      </c>
      <c r="H221">
        <f>tbReporteAsistencia[[#This Row],[CLAVE DISPOSITIVO]]</f>
        <v>108</v>
      </c>
      <c r="I221" s="9">
        <f>tbReporteAsistencia[[#This Row],[REGISTRO]]</f>
        <v>43100.601145833331</v>
      </c>
      <c r="J221" s="12">
        <f>tbReporteAsistencia[[#This Row],[REGISTRO]]</f>
        <v>43100.601145833331</v>
      </c>
    </row>
    <row r="222" spans="1:10">
      <c r="A222">
        <v>108</v>
      </c>
      <c r="B222">
        <v>108</v>
      </c>
      <c r="C222" t="s">
        <v>23</v>
      </c>
      <c r="D222" s="2">
        <v>43102.265925925924</v>
      </c>
      <c r="E222" t="s">
        <v>7</v>
      </c>
      <c r="F222" t="s">
        <v>8</v>
      </c>
      <c r="G222" t="str">
        <f>IF(TRIM(LEFT(tbReporteAsistencia[[#This Row],[ESTADO]],7))="ENTRADA",(tbReporteAsistencia[[#This Row],[CLAVE]]&amp;TEXT(tbReporteAsistencia[[#This Row],[REGISTRO]],"dd/mm/yyyy")&amp;TRIM(LEFT(tbReporteAsistencia[[#This Row],[ESTADO]],7))),IF(TRIM(LEFT(tbReporteAsistencia[[#This Row],[ESTADO]],7))="SALIDA",(tbReporteAsistencia[[#This Row],[CLAVE]]&amp;TEXT(tbReporteAsistencia[[#This Row],[REGISTRO]],"dd/mm/yyyy")&amp;TRIM(LEFT(tbReporteAsistencia[[#This Row],[ESTADO]],7))),(tbReporteAsistencia[[#This Row],[CLAVE]]&amp;TEXT(tbReporteAsistencia[[#This Row],[REGISTRO]],"dd/mm/yyyy")&amp;TRIM(LEFT(tbReporteAsistencia[[#This Row],[ESTADO]],17)))))</f>
        <v>10802/01/2018ENTRADA</v>
      </c>
      <c r="H222">
        <f>tbReporteAsistencia[[#This Row],[CLAVE DISPOSITIVO]]</f>
        <v>108</v>
      </c>
      <c r="I222" s="9">
        <f>tbReporteAsistencia[[#This Row],[REGISTRO]]</f>
        <v>43102.265925925924</v>
      </c>
      <c r="J222" s="12">
        <f>tbReporteAsistencia[[#This Row],[REGISTRO]]</f>
        <v>43102.265925925924</v>
      </c>
    </row>
    <row r="223" spans="1:10">
      <c r="A223">
        <v>108</v>
      </c>
      <c r="B223">
        <v>108</v>
      </c>
      <c r="C223" t="s">
        <v>23</v>
      </c>
      <c r="D223" s="2">
        <v>43102.608831018515</v>
      </c>
      <c r="E223" t="s">
        <v>11</v>
      </c>
      <c r="F223" t="s">
        <v>8</v>
      </c>
      <c r="G223" t="str">
        <f>IF(TRIM(LEFT(tbReporteAsistencia[[#This Row],[ESTADO]],7))="ENTRADA",(tbReporteAsistencia[[#This Row],[CLAVE]]&amp;TEXT(tbReporteAsistencia[[#This Row],[REGISTRO]],"dd/mm/yyyy")&amp;TRIM(LEFT(tbReporteAsistencia[[#This Row],[ESTADO]],7))),IF(TRIM(LEFT(tbReporteAsistencia[[#This Row],[ESTADO]],7))="SALIDA",(tbReporteAsistencia[[#This Row],[CLAVE]]&amp;TEXT(tbReporteAsistencia[[#This Row],[REGISTRO]],"dd/mm/yyyy")&amp;TRIM(LEFT(tbReporteAsistencia[[#This Row],[ESTADO]],7))),(tbReporteAsistencia[[#This Row],[CLAVE]]&amp;TEXT(tbReporteAsistencia[[#This Row],[REGISTRO]],"dd/mm/yyyy")&amp;TRIM(LEFT(tbReporteAsistencia[[#This Row],[ESTADO]],17)))))</f>
        <v>10802/01/2018SALIDA</v>
      </c>
      <c r="H223">
        <f>tbReporteAsistencia[[#This Row],[CLAVE DISPOSITIVO]]</f>
        <v>108</v>
      </c>
      <c r="I223" s="9">
        <f>tbReporteAsistencia[[#This Row],[REGISTRO]]</f>
        <v>43102.608831018515</v>
      </c>
      <c r="J223" s="12">
        <f>tbReporteAsistencia[[#This Row],[REGISTRO]]</f>
        <v>43102.608831018515</v>
      </c>
    </row>
    <row r="224" spans="1:10">
      <c r="A224">
        <v>108</v>
      </c>
      <c r="B224">
        <v>108</v>
      </c>
      <c r="C224" t="s">
        <v>23</v>
      </c>
      <c r="D224" s="2">
        <v>43103.253888888888</v>
      </c>
      <c r="E224" t="s">
        <v>12</v>
      </c>
      <c r="F224" t="s">
        <v>8</v>
      </c>
      <c r="G224" t="str">
        <f>IF(TRIM(LEFT(tbReporteAsistencia[[#This Row],[ESTADO]],7))="ENTRADA",(tbReporteAsistencia[[#This Row],[CLAVE]]&amp;TEXT(tbReporteAsistencia[[#This Row],[REGISTRO]],"dd/mm/yyyy")&amp;TRIM(LEFT(tbReporteAsistencia[[#This Row],[ESTADO]],7))),IF(TRIM(LEFT(tbReporteAsistencia[[#This Row],[ESTADO]],7))="SALIDA",(tbReporteAsistencia[[#This Row],[CLAVE]]&amp;TEXT(tbReporteAsistencia[[#This Row],[REGISTRO]],"dd/mm/yyyy")&amp;TRIM(LEFT(tbReporteAsistencia[[#This Row],[ESTADO]],7))),(tbReporteAsistencia[[#This Row],[CLAVE]]&amp;TEXT(tbReporteAsistencia[[#This Row],[REGISTRO]],"dd/mm/yyyy")&amp;TRIM(LEFT(tbReporteAsistencia[[#This Row],[ESTADO]],17)))))</f>
        <v>10803/01/2018ENTRADA</v>
      </c>
      <c r="H224">
        <f>tbReporteAsistencia[[#This Row],[CLAVE DISPOSITIVO]]</f>
        <v>108</v>
      </c>
      <c r="I224" s="9">
        <f>tbReporteAsistencia[[#This Row],[REGISTRO]]</f>
        <v>43103.253888888888</v>
      </c>
      <c r="J224" s="12">
        <f>tbReporteAsistencia[[#This Row],[REGISTRO]]</f>
        <v>43103.253888888888</v>
      </c>
    </row>
    <row r="225" spans="1:10">
      <c r="A225">
        <v>108</v>
      </c>
      <c r="B225">
        <v>108</v>
      </c>
      <c r="C225" t="s">
        <v>23</v>
      </c>
      <c r="D225" s="2">
        <v>43103.600034722222</v>
      </c>
      <c r="E225" t="s">
        <v>11</v>
      </c>
      <c r="F225" t="s">
        <v>8</v>
      </c>
      <c r="G225" t="str">
        <f>IF(TRIM(LEFT(tbReporteAsistencia[[#This Row],[ESTADO]],7))="ENTRADA",(tbReporteAsistencia[[#This Row],[CLAVE]]&amp;TEXT(tbReporteAsistencia[[#This Row],[REGISTRO]],"dd/mm/yyyy")&amp;TRIM(LEFT(tbReporteAsistencia[[#This Row],[ESTADO]],7))),IF(TRIM(LEFT(tbReporteAsistencia[[#This Row],[ESTADO]],7))="SALIDA",(tbReporteAsistencia[[#This Row],[CLAVE]]&amp;TEXT(tbReporteAsistencia[[#This Row],[REGISTRO]],"dd/mm/yyyy")&amp;TRIM(LEFT(tbReporteAsistencia[[#This Row],[ESTADO]],7))),(tbReporteAsistencia[[#This Row],[CLAVE]]&amp;TEXT(tbReporteAsistencia[[#This Row],[REGISTRO]],"dd/mm/yyyy")&amp;TRIM(LEFT(tbReporteAsistencia[[#This Row],[ESTADO]],17)))))</f>
        <v>10803/01/2018SALIDA</v>
      </c>
      <c r="H225">
        <f>tbReporteAsistencia[[#This Row],[CLAVE DISPOSITIVO]]</f>
        <v>108</v>
      </c>
      <c r="I225" s="9">
        <f>tbReporteAsistencia[[#This Row],[REGISTRO]]</f>
        <v>43103.600034722222</v>
      </c>
      <c r="J225" s="12">
        <f>tbReporteAsistencia[[#This Row],[REGISTRO]]</f>
        <v>43103.600034722222</v>
      </c>
    </row>
    <row r="226" spans="1:10">
      <c r="A226">
        <v>108</v>
      </c>
      <c r="B226">
        <v>108</v>
      </c>
      <c r="C226" t="s">
        <v>23</v>
      </c>
      <c r="D226" s="2">
        <v>43104.26835648148</v>
      </c>
      <c r="E226" t="s">
        <v>7</v>
      </c>
      <c r="F226" t="s">
        <v>8</v>
      </c>
      <c r="G226" t="str">
        <f>IF(TRIM(LEFT(tbReporteAsistencia[[#This Row],[ESTADO]],7))="ENTRADA",(tbReporteAsistencia[[#This Row],[CLAVE]]&amp;TEXT(tbReporteAsistencia[[#This Row],[REGISTRO]],"dd/mm/yyyy")&amp;TRIM(LEFT(tbReporteAsistencia[[#This Row],[ESTADO]],7))),IF(TRIM(LEFT(tbReporteAsistencia[[#This Row],[ESTADO]],7))="SALIDA",(tbReporteAsistencia[[#This Row],[CLAVE]]&amp;TEXT(tbReporteAsistencia[[#This Row],[REGISTRO]],"dd/mm/yyyy")&amp;TRIM(LEFT(tbReporteAsistencia[[#This Row],[ESTADO]],7))),(tbReporteAsistencia[[#This Row],[CLAVE]]&amp;TEXT(tbReporteAsistencia[[#This Row],[REGISTRO]],"dd/mm/yyyy")&amp;TRIM(LEFT(tbReporteAsistencia[[#This Row],[ESTADO]],17)))))</f>
        <v>10804/01/2018ENTRADA</v>
      </c>
      <c r="H226">
        <f>tbReporteAsistencia[[#This Row],[CLAVE DISPOSITIVO]]</f>
        <v>108</v>
      </c>
      <c r="I226" s="9">
        <f>tbReporteAsistencia[[#This Row],[REGISTRO]]</f>
        <v>43104.26835648148</v>
      </c>
      <c r="J226" s="12">
        <f>tbReporteAsistencia[[#This Row],[REGISTRO]]</f>
        <v>43104.26835648148</v>
      </c>
    </row>
    <row r="227" spans="1:10">
      <c r="A227">
        <v>108</v>
      </c>
      <c r="B227">
        <v>108</v>
      </c>
      <c r="C227" t="s">
        <v>23</v>
      </c>
      <c r="D227" s="2">
        <v>43104.586886574078</v>
      </c>
      <c r="E227" t="s">
        <v>11</v>
      </c>
      <c r="F227" t="s">
        <v>8</v>
      </c>
      <c r="G227" t="str">
        <f>IF(TRIM(LEFT(tbReporteAsistencia[[#This Row],[ESTADO]],7))="ENTRADA",(tbReporteAsistencia[[#This Row],[CLAVE]]&amp;TEXT(tbReporteAsistencia[[#This Row],[REGISTRO]],"dd/mm/yyyy")&amp;TRIM(LEFT(tbReporteAsistencia[[#This Row],[ESTADO]],7))),IF(TRIM(LEFT(tbReporteAsistencia[[#This Row],[ESTADO]],7))="SALIDA",(tbReporteAsistencia[[#This Row],[CLAVE]]&amp;TEXT(tbReporteAsistencia[[#This Row],[REGISTRO]],"dd/mm/yyyy")&amp;TRIM(LEFT(tbReporteAsistencia[[#This Row],[ESTADO]],7))),(tbReporteAsistencia[[#This Row],[CLAVE]]&amp;TEXT(tbReporteAsistencia[[#This Row],[REGISTRO]],"dd/mm/yyyy")&amp;TRIM(LEFT(tbReporteAsistencia[[#This Row],[ESTADO]],17)))))</f>
        <v>10804/01/2018SALIDA</v>
      </c>
      <c r="H227">
        <f>tbReporteAsistencia[[#This Row],[CLAVE DISPOSITIVO]]</f>
        <v>108</v>
      </c>
      <c r="I227" s="9">
        <f>tbReporteAsistencia[[#This Row],[REGISTRO]]</f>
        <v>43104.586886574078</v>
      </c>
      <c r="J227" s="12">
        <f>tbReporteAsistencia[[#This Row],[REGISTRO]]</f>
        <v>43104.586886574078</v>
      </c>
    </row>
    <row r="228" spans="1:10">
      <c r="A228">
        <v>108</v>
      </c>
      <c r="B228">
        <v>108</v>
      </c>
      <c r="C228" t="s">
        <v>23</v>
      </c>
      <c r="D228" s="2">
        <v>43105.263703703706</v>
      </c>
      <c r="E228" t="s">
        <v>7</v>
      </c>
      <c r="F228" t="s">
        <v>8</v>
      </c>
      <c r="G228" t="str">
        <f>IF(TRIM(LEFT(tbReporteAsistencia[[#This Row],[ESTADO]],7))="ENTRADA",(tbReporteAsistencia[[#This Row],[CLAVE]]&amp;TEXT(tbReporteAsistencia[[#This Row],[REGISTRO]],"dd/mm/yyyy")&amp;TRIM(LEFT(tbReporteAsistencia[[#This Row],[ESTADO]],7))),IF(TRIM(LEFT(tbReporteAsistencia[[#This Row],[ESTADO]],7))="SALIDA",(tbReporteAsistencia[[#This Row],[CLAVE]]&amp;TEXT(tbReporteAsistencia[[#This Row],[REGISTRO]],"dd/mm/yyyy")&amp;TRIM(LEFT(tbReporteAsistencia[[#This Row],[ESTADO]],7))),(tbReporteAsistencia[[#This Row],[CLAVE]]&amp;TEXT(tbReporteAsistencia[[#This Row],[REGISTRO]],"dd/mm/yyyy")&amp;TRIM(LEFT(tbReporteAsistencia[[#This Row],[ESTADO]],17)))))</f>
        <v>10805/01/2018ENTRADA</v>
      </c>
      <c r="H228">
        <f>tbReporteAsistencia[[#This Row],[CLAVE DISPOSITIVO]]</f>
        <v>108</v>
      </c>
      <c r="I228" s="9">
        <f>tbReporteAsistencia[[#This Row],[REGISTRO]]</f>
        <v>43105.263703703706</v>
      </c>
      <c r="J228" s="12">
        <f>tbReporteAsistencia[[#This Row],[REGISTRO]]</f>
        <v>43105.263703703706</v>
      </c>
    </row>
    <row r="229" spans="1:10">
      <c r="A229">
        <v>108</v>
      </c>
      <c r="B229">
        <v>108</v>
      </c>
      <c r="C229" t="s">
        <v>23</v>
      </c>
      <c r="D229" s="2">
        <v>43105.602395833332</v>
      </c>
      <c r="E229" t="s">
        <v>11</v>
      </c>
      <c r="F229" t="s">
        <v>8</v>
      </c>
      <c r="G229" t="str">
        <f>IF(TRIM(LEFT(tbReporteAsistencia[[#This Row],[ESTADO]],7))="ENTRADA",(tbReporteAsistencia[[#This Row],[CLAVE]]&amp;TEXT(tbReporteAsistencia[[#This Row],[REGISTRO]],"dd/mm/yyyy")&amp;TRIM(LEFT(tbReporteAsistencia[[#This Row],[ESTADO]],7))),IF(TRIM(LEFT(tbReporteAsistencia[[#This Row],[ESTADO]],7))="SALIDA",(tbReporteAsistencia[[#This Row],[CLAVE]]&amp;TEXT(tbReporteAsistencia[[#This Row],[REGISTRO]],"dd/mm/yyyy")&amp;TRIM(LEFT(tbReporteAsistencia[[#This Row],[ESTADO]],7))),(tbReporteAsistencia[[#This Row],[CLAVE]]&amp;TEXT(tbReporteAsistencia[[#This Row],[REGISTRO]],"dd/mm/yyyy")&amp;TRIM(LEFT(tbReporteAsistencia[[#This Row],[ESTADO]],17)))))</f>
        <v>10805/01/2018SALIDA</v>
      </c>
      <c r="H229">
        <f>tbReporteAsistencia[[#This Row],[CLAVE DISPOSITIVO]]</f>
        <v>108</v>
      </c>
      <c r="I229" s="9">
        <f>tbReporteAsistencia[[#This Row],[REGISTRO]]</f>
        <v>43105.602395833332</v>
      </c>
      <c r="J229" s="12">
        <f>tbReporteAsistencia[[#This Row],[REGISTRO]]</f>
        <v>43105.602395833332</v>
      </c>
    </row>
    <row r="230" spans="1:10">
      <c r="A230">
        <v>108</v>
      </c>
      <c r="B230">
        <v>108</v>
      </c>
      <c r="C230" t="s">
        <v>23</v>
      </c>
      <c r="D230" s="2">
        <v>43106.316504629627</v>
      </c>
      <c r="E230" t="s">
        <v>7</v>
      </c>
      <c r="F230" t="s">
        <v>8</v>
      </c>
      <c r="G230" t="str">
        <f>IF(TRIM(LEFT(tbReporteAsistencia[[#This Row],[ESTADO]],7))="ENTRADA",(tbReporteAsistencia[[#This Row],[CLAVE]]&amp;TEXT(tbReporteAsistencia[[#This Row],[REGISTRO]],"dd/mm/yyyy")&amp;TRIM(LEFT(tbReporteAsistencia[[#This Row],[ESTADO]],7))),IF(TRIM(LEFT(tbReporteAsistencia[[#This Row],[ESTADO]],7))="SALIDA",(tbReporteAsistencia[[#This Row],[CLAVE]]&amp;TEXT(tbReporteAsistencia[[#This Row],[REGISTRO]],"dd/mm/yyyy")&amp;TRIM(LEFT(tbReporteAsistencia[[#This Row],[ESTADO]],7))),(tbReporteAsistencia[[#This Row],[CLAVE]]&amp;TEXT(tbReporteAsistencia[[#This Row],[REGISTRO]],"dd/mm/yyyy")&amp;TRIM(LEFT(tbReporteAsistencia[[#This Row],[ESTADO]],17)))))</f>
        <v>10806/01/2018ENTRADA</v>
      </c>
      <c r="H230">
        <f>tbReporteAsistencia[[#This Row],[CLAVE DISPOSITIVO]]</f>
        <v>108</v>
      </c>
      <c r="I230" s="9">
        <f>tbReporteAsistencia[[#This Row],[REGISTRO]]</f>
        <v>43106.316504629627</v>
      </c>
      <c r="J230" s="12">
        <f>tbReporteAsistencia[[#This Row],[REGISTRO]]</f>
        <v>43106.316504629627</v>
      </c>
    </row>
    <row r="231" spans="1:10">
      <c r="A231">
        <v>108</v>
      </c>
      <c r="B231">
        <v>108</v>
      </c>
      <c r="C231" t="s">
        <v>23</v>
      </c>
      <c r="D231" s="2">
        <v>43106.632384259261</v>
      </c>
      <c r="E231" t="s">
        <v>11</v>
      </c>
      <c r="F231" t="s">
        <v>8</v>
      </c>
      <c r="G231" t="str">
        <f>IF(TRIM(LEFT(tbReporteAsistencia[[#This Row],[ESTADO]],7))="ENTRADA",(tbReporteAsistencia[[#This Row],[CLAVE]]&amp;TEXT(tbReporteAsistencia[[#This Row],[REGISTRO]],"dd/mm/yyyy")&amp;TRIM(LEFT(tbReporteAsistencia[[#This Row],[ESTADO]],7))),IF(TRIM(LEFT(tbReporteAsistencia[[#This Row],[ESTADO]],7))="SALIDA",(tbReporteAsistencia[[#This Row],[CLAVE]]&amp;TEXT(tbReporteAsistencia[[#This Row],[REGISTRO]],"dd/mm/yyyy")&amp;TRIM(LEFT(tbReporteAsistencia[[#This Row],[ESTADO]],7))),(tbReporteAsistencia[[#This Row],[CLAVE]]&amp;TEXT(tbReporteAsistencia[[#This Row],[REGISTRO]],"dd/mm/yyyy")&amp;TRIM(LEFT(tbReporteAsistencia[[#This Row],[ESTADO]],17)))))</f>
        <v>10806/01/2018SALIDA</v>
      </c>
      <c r="H231">
        <f>tbReporteAsistencia[[#This Row],[CLAVE DISPOSITIVO]]</f>
        <v>108</v>
      </c>
      <c r="I231" s="9">
        <f>tbReporteAsistencia[[#This Row],[REGISTRO]]</f>
        <v>43106.632384259261</v>
      </c>
      <c r="J231" s="12">
        <f>tbReporteAsistencia[[#This Row],[REGISTRO]]</f>
        <v>43106.632384259261</v>
      </c>
    </row>
    <row r="232" spans="1:10">
      <c r="A232">
        <v>108</v>
      </c>
      <c r="B232">
        <v>108</v>
      </c>
      <c r="C232" t="s">
        <v>23</v>
      </c>
      <c r="D232" s="2">
        <v>43108.256655092591</v>
      </c>
      <c r="E232" t="s">
        <v>7</v>
      </c>
      <c r="F232" t="s">
        <v>8</v>
      </c>
      <c r="G232" t="str">
        <f>IF(TRIM(LEFT(tbReporteAsistencia[[#This Row],[ESTADO]],7))="ENTRADA",(tbReporteAsistencia[[#This Row],[CLAVE]]&amp;TEXT(tbReporteAsistencia[[#This Row],[REGISTRO]],"dd/mm/yyyy")&amp;TRIM(LEFT(tbReporteAsistencia[[#This Row],[ESTADO]],7))),IF(TRIM(LEFT(tbReporteAsistencia[[#This Row],[ESTADO]],7))="SALIDA",(tbReporteAsistencia[[#This Row],[CLAVE]]&amp;TEXT(tbReporteAsistencia[[#This Row],[REGISTRO]],"dd/mm/yyyy")&amp;TRIM(LEFT(tbReporteAsistencia[[#This Row],[ESTADO]],7))),(tbReporteAsistencia[[#This Row],[CLAVE]]&amp;TEXT(tbReporteAsistencia[[#This Row],[REGISTRO]],"dd/mm/yyyy")&amp;TRIM(LEFT(tbReporteAsistencia[[#This Row],[ESTADO]],17)))))</f>
        <v>10808/01/2018ENTRADA</v>
      </c>
      <c r="H232">
        <f>tbReporteAsistencia[[#This Row],[CLAVE DISPOSITIVO]]</f>
        <v>108</v>
      </c>
      <c r="I232" s="9">
        <f>tbReporteAsistencia[[#This Row],[REGISTRO]]</f>
        <v>43108.256655092591</v>
      </c>
      <c r="J232" s="12">
        <f>tbReporteAsistencia[[#This Row],[REGISTRO]]</f>
        <v>43108.256655092591</v>
      </c>
    </row>
    <row r="233" spans="1:10">
      <c r="A233">
        <v>108</v>
      </c>
      <c r="B233">
        <v>108</v>
      </c>
      <c r="C233" t="s">
        <v>23</v>
      </c>
      <c r="D233" s="2">
        <v>43108.599270833336</v>
      </c>
      <c r="E233" t="s">
        <v>11</v>
      </c>
      <c r="F233" t="s">
        <v>8</v>
      </c>
      <c r="G233" t="str">
        <f>IF(TRIM(LEFT(tbReporteAsistencia[[#This Row],[ESTADO]],7))="ENTRADA",(tbReporteAsistencia[[#This Row],[CLAVE]]&amp;TEXT(tbReporteAsistencia[[#This Row],[REGISTRO]],"dd/mm/yyyy")&amp;TRIM(LEFT(tbReporteAsistencia[[#This Row],[ESTADO]],7))),IF(TRIM(LEFT(tbReporteAsistencia[[#This Row],[ESTADO]],7))="SALIDA",(tbReporteAsistencia[[#This Row],[CLAVE]]&amp;TEXT(tbReporteAsistencia[[#This Row],[REGISTRO]],"dd/mm/yyyy")&amp;TRIM(LEFT(tbReporteAsistencia[[#This Row],[ESTADO]],7))),(tbReporteAsistencia[[#This Row],[CLAVE]]&amp;TEXT(tbReporteAsistencia[[#This Row],[REGISTRO]],"dd/mm/yyyy")&amp;TRIM(LEFT(tbReporteAsistencia[[#This Row],[ESTADO]],17)))))</f>
        <v>10808/01/2018SALIDA</v>
      </c>
      <c r="H233">
        <f>tbReporteAsistencia[[#This Row],[CLAVE DISPOSITIVO]]</f>
        <v>108</v>
      </c>
      <c r="I233" s="9">
        <f>tbReporteAsistencia[[#This Row],[REGISTRO]]</f>
        <v>43108.599270833336</v>
      </c>
      <c r="J233" s="12">
        <f>tbReporteAsistencia[[#This Row],[REGISTRO]]</f>
        <v>43108.599270833336</v>
      </c>
    </row>
    <row r="234" spans="1:10">
      <c r="A234">
        <v>108</v>
      </c>
      <c r="B234">
        <v>108</v>
      </c>
      <c r="C234" t="s">
        <v>23</v>
      </c>
      <c r="D234" s="2">
        <v>43109.251736111109</v>
      </c>
      <c r="E234" t="s">
        <v>7</v>
      </c>
      <c r="F234" t="s">
        <v>8</v>
      </c>
      <c r="G234" t="str">
        <f>IF(TRIM(LEFT(tbReporteAsistencia[[#This Row],[ESTADO]],7))="ENTRADA",(tbReporteAsistencia[[#This Row],[CLAVE]]&amp;TEXT(tbReporteAsistencia[[#This Row],[REGISTRO]],"dd/mm/yyyy")&amp;TRIM(LEFT(tbReporteAsistencia[[#This Row],[ESTADO]],7))),IF(TRIM(LEFT(tbReporteAsistencia[[#This Row],[ESTADO]],7))="SALIDA",(tbReporteAsistencia[[#This Row],[CLAVE]]&amp;TEXT(tbReporteAsistencia[[#This Row],[REGISTRO]],"dd/mm/yyyy")&amp;TRIM(LEFT(tbReporteAsistencia[[#This Row],[ESTADO]],7))),(tbReporteAsistencia[[#This Row],[CLAVE]]&amp;TEXT(tbReporteAsistencia[[#This Row],[REGISTRO]],"dd/mm/yyyy")&amp;TRIM(LEFT(tbReporteAsistencia[[#This Row],[ESTADO]],17)))))</f>
        <v>10809/01/2018ENTRADA</v>
      </c>
      <c r="H234">
        <f>tbReporteAsistencia[[#This Row],[CLAVE DISPOSITIVO]]</f>
        <v>108</v>
      </c>
      <c r="I234" s="9">
        <f>tbReporteAsistencia[[#This Row],[REGISTRO]]</f>
        <v>43109.251736111109</v>
      </c>
      <c r="J234" s="12">
        <f>tbReporteAsistencia[[#This Row],[REGISTRO]]</f>
        <v>43109.251736111109</v>
      </c>
    </row>
    <row r="235" spans="1:10">
      <c r="A235">
        <v>64</v>
      </c>
      <c r="B235">
        <v>64</v>
      </c>
      <c r="C235" t="s">
        <v>24</v>
      </c>
      <c r="D235" s="2">
        <v>43095.329826388886</v>
      </c>
      <c r="E235" t="s">
        <v>7</v>
      </c>
      <c r="F235" t="s">
        <v>8</v>
      </c>
      <c r="G235" t="str">
        <f>IF(TRIM(LEFT(tbReporteAsistencia[[#This Row],[ESTADO]],7))="ENTRADA",(tbReporteAsistencia[[#This Row],[CLAVE]]&amp;TEXT(tbReporteAsistencia[[#This Row],[REGISTRO]],"dd/mm/yyyy")&amp;TRIM(LEFT(tbReporteAsistencia[[#This Row],[ESTADO]],7))),IF(TRIM(LEFT(tbReporteAsistencia[[#This Row],[ESTADO]],7))="SALIDA",(tbReporteAsistencia[[#This Row],[CLAVE]]&amp;TEXT(tbReporteAsistencia[[#This Row],[REGISTRO]],"dd/mm/yyyy")&amp;TRIM(LEFT(tbReporteAsistencia[[#This Row],[ESTADO]],7))),(tbReporteAsistencia[[#This Row],[CLAVE]]&amp;TEXT(tbReporteAsistencia[[#This Row],[REGISTRO]],"dd/mm/yyyy")&amp;TRIM(LEFT(tbReporteAsistencia[[#This Row],[ESTADO]],17)))))</f>
        <v>6426/12/2017ENTRADA</v>
      </c>
      <c r="H235">
        <f>tbReporteAsistencia[[#This Row],[CLAVE DISPOSITIVO]]</f>
        <v>64</v>
      </c>
      <c r="I235" s="9">
        <f>tbReporteAsistencia[[#This Row],[REGISTRO]]</f>
        <v>43095.329826388886</v>
      </c>
      <c r="J235" s="12">
        <f>tbReporteAsistencia[[#This Row],[REGISTRO]]</f>
        <v>43095.329826388886</v>
      </c>
    </row>
    <row r="236" spans="1:10">
      <c r="A236">
        <v>64</v>
      </c>
      <c r="B236">
        <v>64</v>
      </c>
      <c r="C236" t="s">
        <v>24</v>
      </c>
      <c r="D236" s="2">
        <v>43095.736192129632</v>
      </c>
      <c r="E236" t="s">
        <v>11</v>
      </c>
      <c r="F236" t="s">
        <v>8</v>
      </c>
      <c r="G236" t="str">
        <f>IF(TRIM(LEFT(tbReporteAsistencia[[#This Row],[ESTADO]],7))="ENTRADA",(tbReporteAsistencia[[#This Row],[CLAVE]]&amp;TEXT(tbReporteAsistencia[[#This Row],[REGISTRO]],"dd/mm/yyyy")&amp;TRIM(LEFT(tbReporteAsistencia[[#This Row],[ESTADO]],7))),IF(TRIM(LEFT(tbReporteAsistencia[[#This Row],[ESTADO]],7))="SALIDA",(tbReporteAsistencia[[#This Row],[CLAVE]]&amp;TEXT(tbReporteAsistencia[[#This Row],[REGISTRO]],"dd/mm/yyyy")&amp;TRIM(LEFT(tbReporteAsistencia[[#This Row],[ESTADO]],7))),(tbReporteAsistencia[[#This Row],[CLAVE]]&amp;TEXT(tbReporteAsistencia[[#This Row],[REGISTRO]],"dd/mm/yyyy")&amp;TRIM(LEFT(tbReporteAsistencia[[#This Row],[ESTADO]],17)))))</f>
        <v>6426/12/2017SALIDA</v>
      </c>
      <c r="H236">
        <f>tbReporteAsistencia[[#This Row],[CLAVE DISPOSITIVO]]</f>
        <v>64</v>
      </c>
      <c r="I236" s="9">
        <f>tbReporteAsistencia[[#This Row],[REGISTRO]]</f>
        <v>43095.736192129632</v>
      </c>
      <c r="J236" s="12">
        <f>tbReporteAsistencia[[#This Row],[REGISTRO]]</f>
        <v>43095.736192129632</v>
      </c>
    </row>
    <row r="237" spans="1:10">
      <c r="A237">
        <v>64</v>
      </c>
      <c r="B237">
        <v>64</v>
      </c>
      <c r="C237" t="s">
        <v>24</v>
      </c>
      <c r="D237" s="2">
        <v>43096.327326388891</v>
      </c>
      <c r="E237" t="s">
        <v>7</v>
      </c>
      <c r="F237" t="s">
        <v>8</v>
      </c>
      <c r="G237" t="str">
        <f>IF(TRIM(LEFT(tbReporteAsistencia[[#This Row],[ESTADO]],7))="ENTRADA",(tbReporteAsistencia[[#This Row],[CLAVE]]&amp;TEXT(tbReporteAsistencia[[#This Row],[REGISTRO]],"dd/mm/yyyy")&amp;TRIM(LEFT(tbReporteAsistencia[[#This Row],[ESTADO]],7))),IF(TRIM(LEFT(tbReporteAsistencia[[#This Row],[ESTADO]],7))="SALIDA",(tbReporteAsistencia[[#This Row],[CLAVE]]&amp;TEXT(tbReporteAsistencia[[#This Row],[REGISTRO]],"dd/mm/yyyy")&amp;TRIM(LEFT(tbReporteAsistencia[[#This Row],[ESTADO]],7))),(tbReporteAsistencia[[#This Row],[CLAVE]]&amp;TEXT(tbReporteAsistencia[[#This Row],[REGISTRO]],"dd/mm/yyyy")&amp;TRIM(LEFT(tbReporteAsistencia[[#This Row],[ESTADO]],17)))))</f>
        <v>6427/12/2017ENTRADA</v>
      </c>
      <c r="H237">
        <f>tbReporteAsistencia[[#This Row],[CLAVE DISPOSITIVO]]</f>
        <v>64</v>
      </c>
      <c r="I237" s="9">
        <f>tbReporteAsistencia[[#This Row],[REGISTRO]]</f>
        <v>43096.327326388891</v>
      </c>
      <c r="J237" s="12">
        <f>tbReporteAsistencia[[#This Row],[REGISTRO]]</f>
        <v>43096.327326388891</v>
      </c>
    </row>
    <row r="238" spans="1:10">
      <c r="A238">
        <v>64</v>
      </c>
      <c r="B238">
        <v>64</v>
      </c>
      <c r="C238" t="s">
        <v>24</v>
      </c>
      <c r="D238" s="2">
        <v>43096.578645833331</v>
      </c>
      <c r="E238" t="s">
        <v>9</v>
      </c>
      <c r="F238" t="s">
        <v>8</v>
      </c>
      <c r="G238" t="str">
        <f>IF(TRIM(LEFT(tbReporteAsistencia[[#This Row],[ESTADO]],7))="ENTRADA",(tbReporteAsistencia[[#This Row],[CLAVE]]&amp;TEXT(tbReporteAsistencia[[#This Row],[REGISTRO]],"dd/mm/yyyy")&amp;TRIM(LEFT(tbReporteAsistencia[[#This Row],[ESTADO]],7))),IF(TRIM(LEFT(tbReporteAsistencia[[#This Row],[ESTADO]],7))="SALIDA",(tbReporteAsistencia[[#This Row],[CLAVE]]&amp;TEXT(tbReporteAsistencia[[#This Row],[REGISTRO]],"dd/mm/yyyy")&amp;TRIM(LEFT(tbReporteAsistencia[[#This Row],[ESTADO]],7))),(tbReporteAsistencia[[#This Row],[CLAVE]]&amp;TEXT(tbReporteAsistencia[[#This Row],[REGISTRO]],"dd/mm/yyyy")&amp;TRIM(LEFT(tbReporteAsistencia[[#This Row],[ESTADO]],17)))))</f>
        <v>6427/12/2017INICIO DE COMIDA</v>
      </c>
      <c r="H238">
        <f>tbReporteAsistencia[[#This Row],[CLAVE DISPOSITIVO]]</f>
        <v>64</v>
      </c>
      <c r="I238" s="9">
        <f>tbReporteAsistencia[[#This Row],[REGISTRO]]</f>
        <v>43096.578645833331</v>
      </c>
      <c r="J238" s="12">
        <f>tbReporteAsistencia[[#This Row],[REGISTRO]]</f>
        <v>43096.578645833331</v>
      </c>
    </row>
    <row r="239" spans="1:10">
      <c r="A239">
        <v>64</v>
      </c>
      <c r="B239">
        <v>64</v>
      </c>
      <c r="C239" t="s">
        <v>24</v>
      </c>
      <c r="D239" s="2">
        <v>43097.329247685186</v>
      </c>
      <c r="E239" t="s">
        <v>7</v>
      </c>
      <c r="F239" t="s">
        <v>8</v>
      </c>
      <c r="G239" t="str">
        <f>IF(TRIM(LEFT(tbReporteAsistencia[[#This Row],[ESTADO]],7))="ENTRADA",(tbReporteAsistencia[[#This Row],[CLAVE]]&amp;TEXT(tbReporteAsistencia[[#This Row],[REGISTRO]],"dd/mm/yyyy")&amp;TRIM(LEFT(tbReporteAsistencia[[#This Row],[ESTADO]],7))),IF(TRIM(LEFT(tbReporteAsistencia[[#This Row],[ESTADO]],7))="SALIDA",(tbReporteAsistencia[[#This Row],[CLAVE]]&amp;TEXT(tbReporteAsistencia[[#This Row],[REGISTRO]],"dd/mm/yyyy")&amp;TRIM(LEFT(tbReporteAsistencia[[#This Row],[ESTADO]],7))),(tbReporteAsistencia[[#This Row],[CLAVE]]&amp;TEXT(tbReporteAsistencia[[#This Row],[REGISTRO]],"dd/mm/yyyy")&amp;TRIM(LEFT(tbReporteAsistencia[[#This Row],[ESTADO]],17)))))</f>
        <v>6428/12/2017ENTRADA</v>
      </c>
      <c r="H239">
        <f>tbReporteAsistencia[[#This Row],[CLAVE DISPOSITIVO]]</f>
        <v>64</v>
      </c>
      <c r="I239" s="9">
        <f>tbReporteAsistencia[[#This Row],[REGISTRO]]</f>
        <v>43097.329247685186</v>
      </c>
      <c r="J239" s="12">
        <f>tbReporteAsistencia[[#This Row],[REGISTRO]]</f>
        <v>43097.329247685186</v>
      </c>
    </row>
    <row r="240" spans="1:10">
      <c r="A240">
        <v>64</v>
      </c>
      <c r="B240">
        <v>64</v>
      </c>
      <c r="C240" t="s">
        <v>24</v>
      </c>
      <c r="D240" s="2">
        <v>43097.710509259261</v>
      </c>
      <c r="E240" t="s">
        <v>11</v>
      </c>
      <c r="F240" t="s">
        <v>8</v>
      </c>
      <c r="G240" t="str">
        <f>IF(TRIM(LEFT(tbReporteAsistencia[[#This Row],[ESTADO]],7))="ENTRADA",(tbReporteAsistencia[[#This Row],[CLAVE]]&amp;TEXT(tbReporteAsistencia[[#This Row],[REGISTRO]],"dd/mm/yyyy")&amp;TRIM(LEFT(tbReporteAsistencia[[#This Row],[ESTADO]],7))),IF(TRIM(LEFT(tbReporteAsistencia[[#This Row],[ESTADO]],7))="SALIDA",(tbReporteAsistencia[[#This Row],[CLAVE]]&amp;TEXT(tbReporteAsistencia[[#This Row],[REGISTRO]],"dd/mm/yyyy")&amp;TRIM(LEFT(tbReporteAsistencia[[#This Row],[ESTADO]],7))),(tbReporteAsistencia[[#This Row],[CLAVE]]&amp;TEXT(tbReporteAsistencia[[#This Row],[REGISTRO]],"dd/mm/yyyy")&amp;TRIM(LEFT(tbReporteAsistencia[[#This Row],[ESTADO]],17)))))</f>
        <v>6428/12/2017SALIDA</v>
      </c>
      <c r="H240">
        <f>tbReporteAsistencia[[#This Row],[CLAVE DISPOSITIVO]]</f>
        <v>64</v>
      </c>
      <c r="I240" s="9">
        <f>tbReporteAsistencia[[#This Row],[REGISTRO]]</f>
        <v>43097.710509259261</v>
      </c>
      <c r="J240" s="12">
        <f>tbReporteAsistencia[[#This Row],[REGISTRO]]</f>
        <v>43097.710509259261</v>
      </c>
    </row>
    <row r="241" spans="1:10">
      <c r="A241">
        <v>64</v>
      </c>
      <c r="B241">
        <v>64</v>
      </c>
      <c r="C241" t="s">
        <v>24</v>
      </c>
      <c r="D241" s="2">
        <v>43098.335185185184</v>
      </c>
      <c r="E241" t="s">
        <v>12</v>
      </c>
      <c r="F241" t="s">
        <v>8</v>
      </c>
      <c r="G241" t="str">
        <f>IF(TRIM(LEFT(tbReporteAsistencia[[#This Row],[ESTADO]],7))="ENTRADA",(tbReporteAsistencia[[#This Row],[CLAVE]]&amp;TEXT(tbReporteAsistencia[[#This Row],[REGISTRO]],"dd/mm/yyyy")&amp;TRIM(LEFT(tbReporteAsistencia[[#This Row],[ESTADO]],7))),IF(TRIM(LEFT(tbReporteAsistencia[[#This Row],[ESTADO]],7))="SALIDA",(tbReporteAsistencia[[#This Row],[CLAVE]]&amp;TEXT(tbReporteAsistencia[[#This Row],[REGISTRO]],"dd/mm/yyyy")&amp;TRIM(LEFT(tbReporteAsistencia[[#This Row],[ESTADO]],7))),(tbReporteAsistencia[[#This Row],[CLAVE]]&amp;TEXT(tbReporteAsistencia[[#This Row],[REGISTRO]],"dd/mm/yyyy")&amp;TRIM(LEFT(tbReporteAsistencia[[#This Row],[ESTADO]],17)))))</f>
        <v>6429/12/2017ENTRADA</v>
      </c>
      <c r="H241">
        <f>tbReporteAsistencia[[#This Row],[CLAVE DISPOSITIVO]]</f>
        <v>64</v>
      </c>
      <c r="I241" s="9">
        <f>tbReporteAsistencia[[#This Row],[REGISTRO]]</f>
        <v>43098.335185185184</v>
      </c>
      <c r="J241" s="12">
        <f>tbReporteAsistencia[[#This Row],[REGISTRO]]</f>
        <v>43098.335185185184</v>
      </c>
    </row>
    <row r="242" spans="1:10">
      <c r="A242">
        <v>64</v>
      </c>
      <c r="B242">
        <v>64</v>
      </c>
      <c r="C242" t="s">
        <v>24</v>
      </c>
      <c r="D242" s="2">
        <v>43098.7109837963</v>
      </c>
      <c r="E242" t="s">
        <v>11</v>
      </c>
      <c r="F242" t="s">
        <v>8</v>
      </c>
      <c r="G242" t="str">
        <f>IF(TRIM(LEFT(tbReporteAsistencia[[#This Row],[ESTADO]],7))="ENTRADA",(tbReporteAsistencia[[#This Row],[CLAVE]]&amp;TEXT(tbReporteAsistencia[[#This Row],[REGISTRO]],"dd/mm/yyyy")&amp;TRIM(LEFT(tbReporteAsistencia[[#This Row],[ESTADO]],7))),IF(TRIM(LEFT(tbReporteAsistencia[[#This Row],[ESTADO]],7))="SALIDA",(tbReporteAsistencia[[#This Row],[CLAVE]]&amp;TEXT(tbReporteAsistencia[[#This Row],[REGISTRO]],"dd/mm/yyyy")&amp;TRIM(LEFT(tbReporteAsistencia[[#This Row],[ESTADO]],7))),(tbReporteAsistencia[[#This Row],[CLAVE]]&amp;TEXT(tbReporteAsistencia[[#This Row],[REGISTRO]],"dd/mm/yyyy")&amp;TRIM(LEFT(tbReporteAsistencia[[#This Row],[ESTADO]],17)))))</f>
        <v>6429/12/2017SALIDA</v>
      </c>
      <c r="H242">
        <f>tbReporteAsistencia[[#This Row],[CLAVE DISPOSITIVO]]</f>
        <v>64</v>
      </c>
      <c r="I242" s="9">
        <f>tbReporteAsistencia[[#This Row],[REGISTRO]]</f>
        <v>43098.7109837963</v>
      </c>
      <c r="J242" s="12">
        <f>tbReporteAsistencia[[#This Row],[REGISTRO]]</f>
        <v>43098.7109837963</v>
      </c>
    </row>
    <row r="243" spans="1:10">
      <c r="A243">
        <v>64</v>
      </c>
      <c r="B243">
        <v>64</v>
      </c>
      <c r="C243" t="s">
        <v>24</v>
      </c>
      <c r="D243" s="2">
        <v>43099.330787037034</v>
      </c>
      <c r="E243" t="s">
        <v>7</v>
      </c>
      <c r="F243" t="s">
        <v>8</v>
      </c>
      <c r="G243" t="str">
        <f>IF(TRIM(LEFT(tbReporteAsistencia[[#This Row],[ESTADO]],7))="ENTRADA",(tbReporteAsistencia[[#This Row],[CLAVE]]&amp;TEXT(tbReporteAsistencia[[#This Row],[REGISTRO]],"dd/mm/yyyy")&amp;TRIM(LEFT(tbReporteAsistencia[[#This Row],[ESTADO]],7))),IF(TRIM(LEFT(tbReporteAsistencia[[#This Row],[ESTADO]],7))="SALIDA",(tbReporteAsistencia[[#This Row],[CLAVE]]&amp;TEXT(tbReporteAsistencia[[#This Row],[REGISTRO]],"dd/mm/yyyy")&amp;TRIM(LEFT(tbReporteAsistencia[[#This Row],[ESTADO]],7))),(tbReporteAsistencia[[#This Row],[CLAVE]]&amp;TEXT(tbReporteAsistencia[[#This Row],[REGISTRO]],"dd/mm/yyyy")&amp;TRIM(LEFT(tbReporteAsistencia[[#This Row],[ESTADO]],17)))))</f>
        <v>6430/12/2017ENTRADA</v>
      </c>
      <c r="H243">
        <f>tbReporteAsistencia[[#This Row],[CLAVE DISPOSITIVO]]</f>
        <v>64</v>
      </c>
      <c r="I243" s="9">
        <f>tbReporteAsistencia[[#This Row],[REGISTRO]]</f>
        <v>43099.330787037034</v>
      </c>
      <c r="J243" s="12">
        <f>tbReporteAsistencia[[#This Row],[REGISTRO]]</f>
        <v>43099.330787037034</v>
      </c>
    </row>
    <row r="244" spans="1:10">
      <c r="A244">
        <v>64</v>
      </c>
      <c r="B244">
        <v>64</v>
      </c>
      <c r="C244" t="s">
        <v>24</v>
      </c>
      <c r="D244" s="2">
        <v>43099.666574074072</v>
      </c>
      <c r="E244" t="s">
        <v>11</v>
      </c>
      <c r="F244" t="s">
        <v>8</v>
      </c>
      <c r="G244" t="str">
        <f>IF(TRIM(LEFT(tbReporteAsistencia[[#This Row],[ESTADO]],7))="ENTRADA",(tbReporteAsistencia[[#This Row],[CLAVE]]&amp;TEXT(tbReporteAsistencia[[#This Row],[REGISTRO]],"dd/mm/yyyy")&amp;TRIM(LEFT(tbReporteAsistencia[[#This Row],[ESTADO]],7))),IF(TRIM(LEFT(tbReporteAsistencia[[#This Row],[ESTADO]],7))="SALIDA",(tbReporteAsistencia[[#This Row],[CLAVE]]&amp;TEXT(tbReporteAsistencia[[#This Row],[REGISTRO]],"dd/mm/yyyy")&amp;TRIM(LEFT(tbReporteAsistencia[[#This Row],[ESTADO]],7))),(tbReporteAsistencia[[#This Row],[CLAVE]]&amp;TEXT(tbReporteAsistencia[[#This Row],[REGISTRO]],"dd/mm/yyyy")&amp;TRIM(LEFT(tbReporteAsistencia[[#This Row],[ESTADO]],17)))))</f>
        <v>6430/12/2017SALIDA</v>
      </c>
      <c r="H244">
        <f>tbReporteAsistencia[[#This Row],[CLAVE DISPOSITIVO]]</f>
        <v>64</v>
      </c>
      <c r="I244" s="9">
        <f>tbReporteAsistencia[[#This Row],[REGISTRO]]</f>
        <v>43099.666574074072</v>
      </c>
      <c r="J244" s="12">
        <f>tbReporteAsistencia[[#This Row],[REGISTRO]]</f>
        <v>43099.666574074072</v>
      </c>
    </row>
    <row r="245" spans="1:10">
      <c r="A245">
        <v>64</v>
      </c>
      <c r="B245">
        <v>64</v>
      </c>
      <c r="C245" t="s">
        <v>24</v>
      </c>
      <c r="D245" s="2">
        <v>43100.330196759256</v>
      </c>
      <c r="E245" t="s">
        <v>7</v>
      </c>
      <c r="F245" t="s">
        <v>8</v>
      </c>
      <c r="G245" t="str">
        <f>IF(TRIM(LEFT(tbReporteAsistencia[[#This Row],[ESTADO]],7))="ENTRADA",(tbReporteAsistencia[[#This Row],[CLAVE]]&amp;TEXT(tbReporteAsistencia[[#This Row],[REGISTRO]],"dd/mm/yyyy")&amp;TRIM(LEFT(tbReporteAsistencia[[#This Row],[ESTADO]],7))),IF(TRIM(LEFT(tbReporteAsistencia[[#This Row],[ESTADO]],7))="SALIDA",(tbReporteAsistencia[[#This Row],[CLAVE]]&amp;TEXT(tbReporteAsistencia[[#This Row],[REGISTRO]],"dd/mm/yyyy")&amp;TRIM(LEFT(tbReporteAsistencia[[#This Row],[ESTADO]],7))),(tbReporteAsistencia[[#This Row],[CLAVE]]&amp;TEXT(tbReporteAsistencia[[#This Row],[REGISTRO]],"dd/mm/yyyy")&amp;TRIM(LEFT(tbReporteAsistencia[[#This Row],[ESTADO]],17)))))</f>
        <v>6431/12/2017ENTRADA</v>
      </c>
      <c r="H245">
        <f>tbReporteAsistencia[[#This Row],[CLAVE DISPOSITIVO]]</f>
        <v>64</v>
      </c>
      <c r="I245" s="9">
        <f>tbReporteAsistencia[[#This Row],[REGISTRO]]</f>
        <v>43100.330196759256</v>
      </c>
      <c r="J245" s="12">
        <f>tbReporteAsistencia[[#This Row],[REGISTRO]]</f>
        <v>43100.330196759256</v>
      </c>
    </row>
    <row r="246" spans="1:10">
      <c r="A246">
        <v>64</v>
      </c>
      <c r="B246">
        <v>64</v>
      </c>
      <c r="C246" t="s">
        <v>24</v>
      </c>
      <c r="D246" s="2">
        <v>43100.513009259259</v>
      </c>
      <c r="E246" t="s">
        <v>11</v>
      </c>
      <c r="F246" t="s">
        <v>8</v>
      </c>
      <c r="G246" t="str">
        <f>IF(TRIM(LEFT(tbReporteAsistencia[[#This Row],[ESTADO]],7))="ENTRADA",(tbReporteAsistencia[[#This Row],[CLAVE]]&amp;TEXT(tbReporteAsistencia[[#This Row],[REGISTRO]],"dd/mm/yyyy")&amp;TRIM(LEFT(tbReporteAsistencia[[#This Row],[ESTADO]],7))),IF(TRIM(LEFT(tbReporteAsistencia[[#This Row],[ESTADO]],7))="SALIDA",(tbReporteAsistencia[[#This Row],[CLAVE]]&amp;TEXT(tbReporteAsistencia[[#This Row],[REGISTRO]],"dd/mm/yyyy")&amp;TRIM(LEFT(tbReporteAsistencia[[#This Row],[ESTADO]],7))),(tbReporteAsistencia[[#This Row],[CLAVE]]&amp;TEXT(tbReporteAsistencia[[#This Row],[REGISTRO]],"dd/mm/yyyy")&amp;TRIM(LEFT(tbReporteAsistencia[[#This Row],[ESTADO]],17)))))</f>
        <v>6431/12/2017SALIDA</v>
      </c>
      <c r="H246">
        <f>tbReporteAsistencia[[#This Row],[CLAVE DISPOSITIVO]]</f>
        <v>64</v>
      </c>
      <c r="I246" s="9">
        <f>tbReporteAsistencia[[#This Row],[REGISTRO]]</f>
        <v>43100.513009259259</v>
      </c>
      <c r="J246" s="12">
        <f>tbReporteAsistencia[[#This Row],[REGISTRO]]</f>
        <v>43100.513009259259</v>
      </c>
    </row>
    <row r="247" spans="1:10">
      <c r="A247">
        <v>64</v>
      </c>
      <c r="B247">
        <v>64</v>
      </c>
      <c r="C247" t="s">
        <v>24</v>
      </c>
      <c r="D247" s="2">
        <v>43102.332696759258</v>
      </c>
      <c r="E247" t="s">
        <v>7</v>
      </c>
      <c r="F247" t="s">
        <v>8</v>
      </c>
      <c r="G247" t="str">
        <f>IF(TRIM(LEFT(tbReporteAsistencia[[#This Row],[ESTADO]],7))="ENTRADA",(tbReporteAsistencia[[#This Row],[CLAVE]]&amp;TEXT(tbReporteAsistencia[[#This Row],[REGISTRO]],"dd/mm/yyyy")&amp;TRIM(LEFT(tbReporteAsistencia[[#This Row],[ESTADO]],7))),IF(TRIM(LEFT(tbReporteAsistencia[[#This Row],[ESTADO]],7))="SALIDA",(tbReporteAsistencia[[#This Row],[CLAVE]]&amp;TEXT(tbReporteAsistencia[[#This Row],[REGISTRO]],"dd/mm/yyyy")&amp;TRIM(LEFT(tbReporteAsistencia[[#This Row],[ESTADO]],7))),(tbReporteAsistencia[[#This Row],[CLAVE]]&amp;TEXT(tbReporteAsistencia[[#This Row],[REGISTRO]],"dd/mm/yyyy")&amp;TRIM(LEFT(tbReporteAsistencia[[#This Row],[ESTADO]],17)))))</f>
        <v>6402/01/2018ENTRADA</v>
      </c>
      <c r="H247">
        <f>tbReporteAsistencia[[#This Row],[CLAVE DISPOSITIVO]]</f>
        <v>64</v>
      </c>
      <c r="I247" s="9">
        <f>tbReporteAsistencia[[#This Row],[REGISTRO]]</f>
        <v>43102.332696759258</v>
      </c>
      <c r="J247" s="12">
        <f>tbReporteAsistencia[[#This Row],[REGISTRO]]</f>
        <v>43102.332696759258</v>
      </c>
    </row>
    <row r="248" spans="1:10">
      <c r="A248">
        <v>64</v>
      </c>
      <c r="B248">
        <v>64</v>
      </c>
      <c r="C248" t="s">
        <v>24</v>
      </c>
      <c r="D248" s="2">
        <v>43102.711863425924</v>
      </c>
      <c r="E248" t="s">
        <v>11</v>
      </c>
      <c r="F248" t="s">
        <v>8</v>
      </c>
      <c r="G248" t="str">
        <f>IF(TRIM(LEFT(tbReporteAsistencia[[#This Row],[ESTADO]],7))="ENTRADA",(tbReporteAsistencia[[#This Row],[CLAVE]]&amp;TEXT(tbReporteAsistencia[[#This Row],[REGISTRO]],"dd/mm/yyyy")&amp;TRIM(LEFT(tbReporteAsistencia[[#This Row],[ESTADO]],7))),IF(TRIM(LEFT(tbReporteAsistencia[[#This Row],[ESTADO]],7))="SALIDA",(tbReporteAsistencia[[#This Row],[CLAVE]]&amp;TEXT(tbReporteAsistencia[[#This Row],[REGISTRO]],"dd/mm/yyyy")&amp;TRIM(LEFT(tbReporteAsistencia[[#This Row],[ESTADO]],7))),(tbReporteAsistencia[[#This Row],[CLAVE]]&amp;TEXT(tbReporteAsistencia[[#This Row],[REGISTRO]],"dd/mm/yyyy")&amp;TRIM(LEFT(tbReporteAsistencia[[#This Row],[ESTADO]],17)))))</f>
        <v>6402/01/2018SALIDA</v>
      </c>
      <c r="H248">
        <f>tbReporteAsistencia[[#This Row],[CLAVE DISPOSITIVO]]</f>
        <v>64</v>
      </c>
      <c r="I248" s="9">
        <f>tbReporteAsistencia[[#This Row],[REGISTRO]]</f>
        <v>43102.711863425924</v>
      </c>
      <c r="J248" s="12">
        <f>tbReporteAsistencia[[#This Row],[REGISTRO]]</f>
        <v>43102.711863425924</v>
      </c>
    </row>
    <row r="249" spans="1:10">
      <c r="A249">
        <v>64</v>
      </c>
      <c r="B249">
        <v>64</v>
      </c>
      <c r="C249" t="s">
        <v>24</v>
      </c>
      <c r="D249" s="2">
        <v>43103.329363425924</v>
      </c>
      <c r="E249" t="s">
        <v>7</v>
      </c>
      <c r="F249" t="s">
        <v>8</v>
      </c>
      <c r="G249" t="str">
        <f>IF(TRIM(LEFT(tbReporteAsistencia[[#This Row],[ESTADO]],7))="ENTRADA",(tbReporteAsistencia[[#This Row],[CLAVE]]&amp;TEXT(tbReporteAsistencia[[#This Row],[REGISTRO]],"dd/mm/yyyy")&amp;TRIM(LEFT(tbReporteAsistencia[[#This Row],[ESTADO]],7))),IF(TRIM(LEFT(tbReporteAsistencia[[#This Row],[ESTADO]],7))="SALIDA",(tbReporteAsistencia[[#This Row],[CLAVE]]&amp;TEXT(tbReporteAsistencia[[#This Row],[REGISTRO]],"dd/mm/yyyy")&amp;TRIM(LEFT(tbReporteAsistencia[[#This Row],[ESTADO]],7))),(tbReporteAsistencia[[#This Row],[CLAVE]]&amp;TEXT(tbReporteAsistencia[[#This Row],[REGISTRO]],"dd/mm/yyyy")&amp;TRIM(LEFT(tbReporteAsistencia[[#This Row],[ESTADO]],17)))))</f>
        <v>6403/01/2018ENTRADA</v>
      </c>
      <c r="H249">
        <f>tbReporteAsistencia[[#This Row],[CLAVE DISPOSITIVO]]</f>
        <v>64</v>
      </c>
      <c r="I249" s="9">
        <f>tbReporteAsistencia[[#This Row],[REGISTRO]]</f>
        <v>43103.329363425924</v>
      </c>
      <c r="J249" s="12">
        <f>tbReporteAsistencia[[#This Row],[REGISTRO]]</f>
        <v>43103.329363425924</v>
      </c>
    </row>
    <row r="250" spans="1:10">
      <c r="A250">
        <v>64</v>
      </c>
      <c r="B250">
        <v>64</v>
      </c>
      <c r="C250" t="s">
        <v>24</v>
      </c>
      <c r="D250" s="2">
        <v>43103.744780092595</v>
      </c>
      <c r="E250" t="s">
        <v>11</v>
      </c>
      <c r="F250" t="s">
        <v>8</v>
      </c>
      <c r="G250" t="str">
        <f>IF(TRIM(LEFT(tbReporteAsistencia[[#This Row],[ESTADO]],7))="ENTRADA",(tbReporteAsistencia[[#This Row],[CLAVE]]&amp;TEXT(tbReporteAsistencia[[#This Row],[REGISTRO]],"dd/mm/yyyy")&amp;TRIM(LEFT(tbReporteAsistencia[[#This Row],[ESTADO]],7))),IF(TRIM(LEFT(tbReporteAsistencia[[#This Row],[ESTADO]],7))="SALIDA",(tbReporteAsistencia[[#This Row],[CLAVE]]&amp;TEXT(tbReporteAsistencia[[#This Row],[REGISTRO]],"dd/mm/yyyy")&amp;TRIM(LEFT(tbReporteAsistencia[[#This Row],[ESTADO]],7))),(tbReporteAsistencia[[#This Row],[CLAVE]]&amp;TEXT(tbReporteAsistencia[[#This Row],[REGISTRO]],"dd/mm/yyyy")&amp;TRIM(LEFT(tbReporteAsistencia[[#This Row],[ESTADO]],17)))))</f>
        <v>6403/01/2018SALIDA</v>
      </c>
      <c r="H250">
        <f>tbReporteAsistencia[[#This Row],[CLAVE DISPOSITIVO]]</f>
        <v>64</v>
      </c>
      <c r="I250" s="9">
        <f>tbReporteAsistencia[[#This Row],[REGISTRO]]</f>
        <v>43103.744780092595</v>
      </c>
      <c r="J250" s="12">
        <f>tbReporteAsistencia[[#This Row],[REGISTRO]]</f>
        <v>43103.744780092595</v>
      </c>
    </row>
    <row r="251" spans="1:10">
      <c r="A251">
        <v>64</v>
      </c>
      <c r="B251">
        <v>64</v>
      </c>
      <c r="C251" t="s">
        <v>24</v>
      </c>
      <c r="D251" s="2">
        <v>43104.334999999999</v>
      </c>
      <c r="E251" t="s">
        <v>12</v>
      </c>
      <c r="F251" t="s">
        <v>8</v>
      </c>
      <c r="G251" t="str">
        <f>IF(TRIM(LEFT(tbReporteAsistencia[[#This Row],[ESTADO]],7))="ENTRADA",(tbReporteAsistencia[[#This Row],[CLAVE]]&amp;TEXT(tbReporteAsistencia[[#This Row],[REGISTRO]],"dd/mm/yyyy")&amp;TRIM(LEFT(tbReporteAsistencia[[#This Row],[ESTADO]],7))),IF(TRIM(LEFT(tbReporteAsistencia[[#This Row],[ESTADO]],7))="SALIDA",(tbReporteAsistencia[[#This Row],[CLAVE]]&amp;TEXT(tbReporteAsistencia[[#This Row],[REGISTRO]],"dd/mm/yyyy")&amp;TRIM(LEFT(tbReporteAsistencia[[#This Row],[ESTADO]],7))),(tbReporteAsistencia[[#This Row],[CLAVE]]&amp;TEXT(tbReporteAsistencia[[#This Row],[REGISTRO]],"dd/mm/yyyy")&amp;TRIM(LEFT(tbReporteAsistencia[[#This Row],[ESTADO]],17)))))</f>
        <v>6404/01/2018ENTRADA</v>
      </c>
      <c r="H251">
        <f>tbReporteAsistencia[[#This Row],[CLAVE DISPOSITIVO]]</f>
        <v>64</v>
      </c>
      <c r="I251" s="9">
        <f>tbReporteAsistencia[[#This Row],[REGISTRO]]</f>
        <v>43104.334999999999</v>
      </c>
      <c r="J251" s="12">
        <f>tbReporteAsistencia[[#This Row],[REGISTRO]]</f>
        <v>43104.334999999999</v>
      </c>
    </row>
    <row r="252" spans="1:10">
      <c r="A252">
        <v>64</v>
      </c>
      <c r="B252">
        <v>64</v>
      </c>
      <c r="C252" t="s">
        <v>24</v>
      </c>
      <c r="D252" s="2">
        <v>43104.717812499999</v>
      </c>
      <c r="E252" t="s">
        <v>11</v>
      </c>
      <c r="F252" t="s">
        <v>8</v>
      </c>
      <c r="G252" t="str">
        <f>IF(TRIM(LEFT(tbReporteAsistencia[[#This Row],[ESTADO]],7))="ENTRADA",(tbReporteAsistencia[[#This Row],[CLAVE]]&amp;TEXT(tbReporteAsistencia[[#This Row],[REGISTRO]],"dd/mm/yyyy")&amp;TRIM(LEFT(tbReporteAsistencia[[#This Row],[ESTADO]],7))),IF(TRIM(LEFT(tbReporteAsistencia[[#This Row],[ESTADO]],7))="SALIDA",(tbReporteAsistencia[[#This Row],[CLAVE]]&amp;TEXT(tbReporteAsistencia[[#This Row],[REGISTRO]],"dd/mm/yyyy")&amp;TRIM(LEFT(tbReporteAsistencia[[#This Row],[ESTADO]],7))),(tbReporteAsistencia[[#This Row],[CLAVE]]&amp;TEXT(tbReporteAsistencia[[#This Row],[REGISTRO]],"dd/mm/yyyy")&amp;TRIM(LEFT(tbReporteAsistencia[[#This Row],[ESTADO]],17)))))</f>
        <v>6404/01/2018SALIDA</v>
      </c>
      <c r="H252">
        <f>tbReporteAsistencia[[#This Row],[CLAVE DISPOSITIVO]]</f>
        <v>64</v>
      </c>
      <c r="I252" s="9">
        <f>tbReporteAsistencia[[#This Row],[REGISTRO]]</f>
        <v>43104.717812499999</v>
      </c>
      <c r="J252" s="12">
        <f>tbReporteAsistencia[[#This Row],[REGISTRO]]</f>
        <v>43104.717812499999</v>
      </c>
    </row>
    <row r="253" spans="1:10">
      <c r="A253">
        <v>64</v>
      </c>
      <c r="B253">
        <v>64</v>
      </c>
      <c r="C253" t="s">
        <v>24</v>
      </c>
      <c r="D253" s="2">
        <v>43105.333877314813</v>
      </c>
      <c r="E253" t="s">
        <v>12</v>
      </c>
      <c r="F253" t="s">
        <v>8</v>
      </c>
      <c r="G253" t="str">
        <f>IF(TRIM(LEFT(tbReporteAsistencia[[#This Row],[ESTADO]],7))="ENTRADA",(tbReporteAsistencia[[#This Row],[CLAVE]]&amp;TEXT(tbReporteAsistencia[[#This Row],[REGISTRO]],"dd/mm/yyyy")&amp;TRIM(LEFT(tbReporteAsistencia[[#This Row],[ESTADO]],7))),IF(TRIM(LEFT(tbReporteAsistencia[[#This Row],[ESTADO]],7))="SALIDA",(tbReporteAsistencia[[#This Row],[CLAVE]]&amp;TEXT(tbReporteAsistencia[[#This Row],[REGISTRO]],"dd/mm/yyyy")&amp;TRIM(LEFT(tbReporteAsistencia[[#This Row],[ESTADO]],7))),(tbReporteAsistencia[[#This Row],[CLAVE]]&amp;TEXT(tbReporteAsistencia[[#This Row],[REGISTRO]],"dd/mm/yyyy")&amp;TRIM(LEFT(tbReporteAsistencia[[#This Row],[ESTADO]],17)))))</f>
        <v>6405/01/2018ENTRADA</v>
      </c>
      <c r="H253">
        <f>tbReporteAsistencia[[#This Row],[CLAVE DISPOSITIVO]]</f>
        <v>64</v>
      </c>
      <c r="I253" s="9">
        <f>tbReporteAsistencia[[#This Row],[REGISTRO]]</f>
        <v>43105.333877314813</v>
      </c>
      <c r="J253" s="12">
        <f>tbReporteAsistencia[[#This Row],[REGISTRO]]</f>
        <v>43105.333877314813</v>
      </c>
    </row>
    <row r="254" spans="1:10">
      <c r="A254">
        <v>64</v>
      </c>
      <c r="B254">
        <v>64</v>
      </c>
      <c r="C254" t="s">
        <v>24</v>
      </c>
      <c r="D254" s="2">
        <v>43105.711365740739</v>
      </c>
      <c r="E254" t="s">
        <v>11</v>
      </c>
      <c r="F254" t="s">
        <v>8</v>
      </c>
      <c r="G254" t="str">
        <f>IF(TRIM(LEFT(tbReporteAsistencia[[#This Row],[ESTADO]],7))="ENTRADA",(tbReporteAsistencia[[#This Row],[CLAVE]]&amp;TEXT(tbReporteAsistencia[[#This Row],[REGISTRO]],"dd/mm/yyyy")&amp;TRIM(LEFT(tbReporteAsistencia[[#This Row],[ESTADO]],7))),IF(TRIM(LEFT(tbReporteAsistencia[[#This Row],[ESTADO]],7))="SALIDA",(tbReporteAsistencia[[#This Row],[CLAVE]]&amp;TEXT(tbReporteAsistencia[[#This Row],[REGISTRO]],"dd/mm/yyyy")&amp;TRIM(LEFT(tbReporteAsistencia[[#This Row],[ESTADO]],7))),(tbReporteAsistencia[[#This Row],[CLAVE]]&amp;TEXT(tbReporteAsistencia[[#This Row],[REGISTRO]],"dd/mm/yyyy")&amp;TRIM(LEFT(tbReporteAsistencia[[#This Row],[ESTADO]],17)))))</f>
        <v>6405/01/2018SALIDA</v>
      </c>
      <c r="H254">
        <f>tbReporteAsistencia[[#This Row],[CLAVE DISPOSITIVO]]</f>
        <v>64</v>
      </c>
      <c r="I254" s="9">
        <f>tbReporteAsistencia[[#This Row],[REGISTRO]]</f>
        <v>43105.711365740739</v>
      </c>
      <c r="J254" s="12">
        <f>tbReporteAsistencia[[#This Row],[REGISTRO]]</f>
        <v>43105.711365740739</v>
      </c>
    </row>
    <row r="255" spans="1:10">
      <c r="A255">
        <v>64</v>
      </c>
      <c r="B255">
        <v>64</v>
      </c>
      <c r="C255" t="s">
        <v>24</v>
      </c>
      <c r="D255" s="2">
        <v>43106.331458333334</v>
      </c>
      <c r="E255" t="s">
        <v>7</v>
      </c>
      <c r="F255" t="s">
        <v>8</v>
      </c>
      <c r="G255" t="str">
        <f>IF(TRIM(LEFT(tbReporteAsistencia[[#This Row],[ESTADO]],7))="ENTRADA",(tbReporteAsistencia[[#This Row],[CLAVE]]&amp;TEXT(tbReporteAsistencia[[#This Row],[REGISTRO]],"dd/mm/yyyy")&amp;TRIM(LEFT(tbReporteAsistencia[[#This Row],[ESTADO]],7))),IF(TRIM(LEFT(tbReporteAsistencia[[#This Row],[ESTADO]],7))="SALIDA",(tbReporteAsistencia[[#This Row],[CLAVE]]&amp;TEXT(tbReporteAsistencia[[#This Row],[REGISTRO]],"dd/mm/yyyy")&amp;TRIM(LEFT(tbReporteAsistencia[[#This Row],[ESTADO]],7))),(tbReporteAsistencia[[#This Row],[CLAVE]]&amp;TEXT(tbReporteAsistencia[[#This Row],[REGISTRO]],"dd/mm/yyyy")&amp;TRIM(LEFT(tbReporteAsistencia[[#This Row],[ESTADO]],17)))))</f>
        <v>6406/01/2018ENTRADA</v>
      </c>
      <c r="H255">
        <f>tbReporteAsistencia[[#This Row],[CLAVE DISPOSITIVO]]</f>
        <v>64</v>
      </c>
      <c r="I255" s="9">
        <f>tbReporteAsistencia[[#This Row],[REGISTRO]]</f>
        <v>43106.331458333334</v>
      </c>
      <c r="J255" s="12">
        <f>tbReporteAsistencia[[#This Row],[REGISTRO]]</f>
        <v>43106.331458333334</v>
      </c>
    </row>
    <row r="256" spans="1:10">
      <c r="A256">
        <v>64</v>
      </c>
      <c r="B256">
        <v>64</v>
      </c>
      <c r="C256" t="s">
        <v>24</v>
      </c>
      <c r="D256" s="2">
        <v>43106.625057870369</v>
      </c>
      <c r="E256" t="s">
        <v>11</v>
      </c>
      <c r="F256" t="s">
        <v>8</v>
      </c>
      <c r="G256" t="str">
        <f>IF(TRIM(LEFT(tbReporteAsistencia[[#This Row],[ESTADO]],7))="ENTRADA",(tbReporteAsistencia[[#This Row],[CLAVE]]&amp;TEXT(tbReporteAsistencia[[#This Row],[REGISTRO]],"dd/mm/yyyy")&amp;TRIM(LEFT(tbReporteAsistencia[[#This Row],[ESTADO]],7))),IF(TRIM(LEFT(tbReporteAsistencia[[#This Row],[ESTADO]],7))="SALIDA",(tbReporteAsistencia[[#This Row],[CLAVE]]&amp;TEXT(tbReporteAsistencia[[#This Row],[REGISTRO]],"dd/mm/yyyy")&amp;TRIM(LEFT(tbReporteAsistencia[[#This Row],[ESTADO]],7))),(tbReporteAsistencia[[#This Row],[CLAVE]]&amp;TEXT(tbReporteAsistencia[[#This Row],[REGISTRO]],"dd/mm/yyyy")&amp;TRIM(LEFT(tbReporteAsistencia[[#This Row],[ESTADO]],17)))))</f>
        <v>6406/01/2018SALIDA</v>
      </c>
      <c r="H256">
        <f>tbReporteAsistencia[[#This Row],[CLAVE DISPOSITIVO]]</f>
        <v>64</v>
      </c>
      <c r="I256" s="9">
        <f>tbReporteAsistencia[[#This Row],[REGISTRO]]</f>
        <v>43106.625057870369</v>
      </c>
      <c r="J256" s="12">
        <f>tbReporteAsistencia[[#This Row],[REGISTRO]]</f>
        <v>43106.625057870369</v>
      </c>
    </row>
    <row r="257" spans="1:10">
      <c r="A257">
        <v>64</v>
      </c>
      <c r="B257">
        <v>64</v>
      </c>
      <c r="C257" t="s">
        <v>24</v>
      </c>
      <c r="D257" s="2">
        <v>43108.337268518517</v>
      </c>
      <c r="E257" t="s">
        <v>12</v>
      </c>
      <c r="F257" t="s">
        <v>8</v>
      </c>
      <c r="G257" t="str">
        <f>IF(TRIM(LEFT(tbReporteAsistencia[[#This Row],[ESTADO]],7))="ENTRADA",(tbReporteAsistencia[[#This Row],[CLAVE]]&amp;TEXT(tbReporteAsistencia[[#This Row],[REGISTRO]],"dd/mm/yyyy")&amp;TRIM(LEFT(tbReporteAsistencia[[#This Row],[ESTADO]],7))),IF(TRIM(LEFT(tbReporteAsistencia[[#This Row],[ESTADO]],7))="SALIDA",(tbReporteAsistencia[[#This Row],[CLAVE]]&amp;TEXT(tbReporteAsistencia[[#This Row],[REGISTRO]],"dd/mm/yyyy")&amp;TRIM(LEFT(tbReporteAsistencia[[#This Row],[ESTADO]],7))),(tbReporteAsistencia[[#This Row],[CLAVE]]&amp;TEXT(tbReporteAsistencia[[#This Row],[REGISTRO]],"dd/mm/yyyy")&amp;TRIM(LEFT(tbReporteAsistencia[[#This Row],[ESTADO]],17)))))</f>
        <v>6408/01/2018ENTRADA</v>
      </c>
      <c r="H257">
        <f>tbReporteAsistencia[[#This Row],[CLAVE DISPOSITIVO]]</f>
        <v>64</v>
      </c>
      <c r="I257" s="9">
        <f>tbReporteAsistencia[[#This Row],[REGISTRO]]</f>
        <v>43108.337268518517</v>
      </c>
      <c r="J257" s="12">
        <f>tbReporteAsistencia[[#This Row],[REGISTRO]]</f>
        <v>43108.337268518517</v>
      </c>
    </row>
    <row r="258" spans="1:10">
      <c r="A258">
        <v>64</v>
      </c>
      <c r="B258">
        <v>64</v>
      </c>
      <c r="C258" t="s">
        <v>24</v>
      </c>
      <c r="D258" s="2">
        <v>43108.720243055555</v>
      </c>
      <c r="E258" t="s">
        <v>11</v>
      </c>
      <c r="F258" t="s">
        <v>8</v>
      </c>
      <c r="G258" t="str">
        <f>IF(TRIM(LEFT(tbReporteAsistencia[[#This Row],[ESTADO]],7))="ENTRADA",(tbReporteAsistencia[[#This Row],[CLAVE]]&amp;TEXT(tbReporteAsistencia[[#This Row],[REGISTRO]],"dd/mm/yyyy")&amp;TRIM(LEFT(tbReporteAsistencia[[#This Row],[ESTADO]],7))),IF(TRIM(LEFT(tbReporteAsistencia[[#This Row],[ESTADO]],7))="SALIDA",(tbReporteAsistencia[[#This Row],[CLAVE]]&amp;TEXT(tbReporteAsistencia[[#This Row],[REGISTRO]],"dd/mm/yyyy")&amp;TRIM(LEFT(tbReporteAsistencia[[#This Row],[ESTADO]],7))),(tbReporteAsistencia[[#This Row],[CLAVE]]&amp;TEXT(tbReporteAsistencia[[#This Row],[REGISTRO]],"dd/mm/yyyy")&amp;TRIM(LEFT(tbReporteAsistencia[[#This Row],[ESTADO]],17)))))</f>
        <v>6408/01/2018SALIDA</v>
      </c>
      <c r="H258">
        <f>tbReporteAsistencia[[#This Row],[CLAVE DISPOSITIVO]]</f>
        <v>64</v>
      </c>
      <c r="I258" s="9">
        <f>tbReporteAsistencia[[#This Row],[REGISTRO]]</f>
        <v>43108.720243055555</v>
      </c>
      <c r="J258" s="12">
        <f>tbReporteAsistencia[[#This Row],[REGISTRO]]</f>
        <v>43108.720243055555</v>
      </c>
    </row>
    <row r="259" spans="1:10">
      <c r="A259">
        <v>64</v>
      </c>
      <c r="B259">
        <v>64</v>
      </c>
      <c r="C259" t="s">
        <v>24</v>
      </c>
      <c r="D259" s="2">
        <v>43109.336805555555</v>
      </c>
      <c r="E259" t="s">
        <v>7</v>
      </c>
      <c r="F259" t="s">
        <v>8</v>
      </c>
      <c r="G259" t="str">
        <f>IF(TRIM(LEFT(tbReporteAsistencia[[#This Row],[ESTADO]],7))="ENTRADA",(tbReporteAsistencia[[#This Row],[CLAVE]]&amp;TEXT(tbReporteAsistencia[[#This Row],[REGISTRO]],"dd/mm/yyyy")&amp;TRIM(LEFT(tbReporteAsistencia[[#This Row],[ESTADO]],7))),IF(TRIM(LEFT(tbReporteAsistencia[[#This Row],[ESTADO]],7))="SALIDA",(tbReporteAsistencia[[#This Row],[CLAVE]]&amp;TEXT(tbReporteAsistencia[[#This Row],[REGISTRO]],"dd/mm/yyyy")&amp;TRIM(LEFT(tbReporteAsistencia[[#This Row],[ESTADO]],7))),(tbReporteAsistencia[[#This Row],[CLAVE]]&amp;TEXT(tbReporteAsistencia[[#This Row],[REGISTRO]],"dd/mm/yyyy")&amp;TRIM(LEFT(tbReporteAsistencia[[#This Row],[ESTADO]],17)))))</f>
        <v>6409/01/2018ENTRADA</v>
      </c>
      <c r="H259">
        <f>tbReporteAsistencia[[#This Row],[CLAVE DISPOSITIVO]]</f>
        <v>64</v>
      </c>
      <c r="I259" s="9">
        <f>tbReporteAsistencia[[#This Row],[REGISTRO]]</f>
        <v>43109.336805555555</v>
      </c>
      <c r="J259" s="12">
        <f>tbReporteAsistencia[[#This Row],[REGISTRO]]</f>
        <v>43109.336805555555</v>
      </c>
    </row>
    <row r="260" spans="1:10">
      <c r="A260">
        <v>15</v>
      </c>
      <c r="B260">
        <v>15</v>
      </c>
      <c r="C260" t="s">
        <v>25</v>
      </c>
      <c r="D260" s="2">
        <v>43095.333113425928</v>
      </c>
      <c r="E260" t="s">
        <v>7</v>
      </c>
      <c r="F260" t="s">
        <v>8</v>
      </c>
      <c r="G260" t="str">
        <f>IF(TRIM(LEFT(tbReporteAsistencia[[#This Row],[ESTADO]],7))="ENTRADA",(tbReporteAsistencia[[#This Row],[CLAVE]]&amp;TEXT(tbReporteAsistencia[[#This Row],[REGISTRO]],"dd/mm/yyyy")&amp;TRIM(LEFT(tbReporteAsistencia[[#This Row],[ESTADO]],7))),IF(TRIM(LEFT(tbReporteAsistencia[[#This Row],[ESTADO]],7))="SALIDA",(tbReporteAsistencia[[#This Row],[CLAVE]]&amp;TEXT(tbReporteAsistencia[[#This Row],[REGISTRO]],"dd/mm/yyyy")&amp;TRIM(LEFT(tbReporteAsistencia[[#This Row],[ESTADO]],7))),(tbReporteAsistencia[[#This Row],[CLAVE]]&amp;TEXT(tbReporteAsistencia[[#This Row],[REGISTRO]],"dd/mm/yyyy")&amp;TRIM(LEFT(tbReporteAsistencia[[#This Row],[ESTADO]],17)))))</f>
        <v>1526/12/2017ENTRADA</v>
      </c>
      <c r="H260">
        <f>tbReporteAsistencia[[#This Row],[CLAVE DISPOSITIVO]]</f>
        <v>15</v>
      </c>
      <c r="I260" s="9">
        <f>tbReporteAsistencia[[#This Row],[REGISTRO]]</f>
        <v>43095.333113425928</v>
      </c>
      <c r="J260" s="12">
        <f>tbReporteAsistencia[[#This Row],[REGISTRO]]</f>
        <v>43095.333113425928</v>
      </c>
    </row>
    <row r="261" spans="1:10">
      <c r="A261">
        <v>15</v>
      </c>
      <c r="B261">
        <v>15</v>
      </c>
      <c r="C261" t="s">
        <v>25</v>
      </c>
      <c r="D261" s="2">
        <v>43095.710358796299</v>
      </c>
      <c r="E261" t="s">
        <v>11</v>
      </c>
      <c r="F261" t="s">
        <v>8</v>
      </c>
      <c r="G261" t="str">
        <f>IF(TRIM(LEFT(tbReporteAsistencia[[#This Row],[ESTADO]],7))="ENTRADA",(tbReporteAsistencia[[#This Row],[CLAVE]]&amp;TEXT(tbReporteAsistencia[[#This Row],[REGISTRO]],"dd/mm/yyyy")&amp;TRIM(LEFT(tbReporteAsistencia[[#This Row],[ESTADO]],7))),IF(TRIM(LEFT(tbReporteAsistencia[[#This Row],[ESTADO]],7))="SALIDA",(tbReporteAsistencia[[#This Row],[CLAVE]]&amp;TEXT(tbReporteAsistencia[[#This Row],[REGISTRO]],"dd/mm/yyyy")&amp;TRIM(LEFT(tbReporteAsistencia[[#This Row],[ESTADO]],7))),(tbReporteAsistencia[[#This Row],[CLAVE]]&amp;TEXT(tbReporteAsistencia[[#This Row],[REGISTRO]],"dd/mm/yyyy")&amp;TRIM(LEFT(tbReporteAsistencia[[#This Row],[ESTADO]],17)))))</f>
        <v>1526/12/2017SALIDA</v>
      </c>
      <c r="H261">
        <f>tbReporteAsistencia[[#This Row],[CLAVE DISPOSITIVO]]</f>
        <v>15</v>
      </c>
      <c r="I261" s="9">
        <f>tbReporteAsistencia[[#This Row],[REGISTRO]]</f>
        <v>43095.710358796299</v>
      </c>
      <c r="J261" s="12">
        <f>tbReporteAsistencia[[#This Row],[REGISTRO]]</f>
        <v>43095.710358796299</v>
      </c>
    </row>
    <row r="262" spans="1:10">
      <c r="A262">
        <v>15</v>
      </c>
      <c r="B262">
        <v>15</v>
      </c>
      <c r="C262" t="s">
        <v>25</v>
      </c>
      <c r="D262" s="2">
        <v>43096.333807870367</v>
      </c>
      <c r="E262" t="s">
        <v>12</v>
      </c>
      <c r="F262" t="s">
        <v>8</v>
      </c>
      <c r="G262" t="str">
        <f>IF(TRIM(LEFT(tbReporteAsistencia[[#This Row],[ESTADO]],7))="ENTRADA",(tbReporteAsistencia[[#This Row],[CLAVE]]&amp;TEXT(tbReporteAsistencia[[#This Row],[REGISTRO]],"dd/mm/yyyy")&amp;TRIM(LEFT(tbReporteAsistencia[[#This Row],[ESTADO]],7))),IF(TRIM(LEFT(tbReporteAsistencia[[#This Row],[ESTADO]],7))="SALIDA",(tbReporteAsistencia[[#This Row],[CLAVE]]&amp;TEXT(tbReporteAsistencia[[#This Row],[REGISTRO]],"dd/mm/yyyy")&amp;TRIM(LEFT(tbReporteAsistencia[[#This Row],[ESTADO]],7))),(tbReporteAsistencia[[#This Row],[CLAVE]]&amp;TEXT(tbReporteAsistencia[[#This Row],[REGISTRO]],"dd/mm/yyyy")&amp;TRIM(LEFT(tbReporteAsistencia[[#This Row],[ESTADO]],17)))))</f>
        <v>1527/12/2017ENTRADA</v>
      </c>
      <c r="H262">
        <f>tbReporteAsistencia[[#This Row],[CLAVE DISPOSITIVO]]</f>
        <v>15</v>
      </c>
      <c r="I262" s="9">
        <f>tbReporteAsistencia[[#This Row],[REGISTRO]]</f>
        <v>43096.333807870367</v>
      </c>
      <c r="J262" s="12">
        <f>tbReporteAsistencia[[#This Row],[REGISTRO]]</f>
        <v>43096.333807870367</v>
      </c>
    </row>
    <row r="263" spans="1:10">
      <c r="A263">
        <v>15</v>
      </c>
      <c r="B263">
        <v>15</v>
      </c>
      <c r="C263" t="s">
        <v>25</v>
      </c>
      <c r="D263" s="2">
        <v>43097.335451388892</v>
      </c>
      <c r="E263" t="s">
        <v>12</v>
      </c>
      <c r="F263" t="s">
        <v>8</v>
      </c>
      <c r="G263" t="str">
        <f>IF(TRIM(LEFT(tbReporteAsistencia[[#This Row],[ESTADO]],7))="ENTRADA",(tbReporteAsistencia[[#This Row],[CLAVE]]&amp;TEXT(tbReporteAsistencia[[#This Row],[REGISTRO]],"dd/mm/yyyy")&amp;TRIM(LEFT(tbReporteAsistencia[[#This Row],[ESTADO]],7))),IF(TRIM(LEFT(tbReporteAsistencia[[#This Row],[ESTADO]],7))="SALIDA",(tbReporteAsistencia[[#This Row],[CLAVE]]&amp;TEXT(tbReporteAsistencia[[#This Row],[REGISTRO]],"dd/mm/yyyy")&amp;TRIM(LEFT(tbReporteAsistencia[[#This Row],[ESTADO]],7))),(tbReporteAsistencia[[#This Row],[CLAVE]]&amp;TEXT(tbReporteAsistencia[[#This Row],[REGISTRO]],"dd/mm/yyyy")&amp;TRIM(LEFT(tbReporteAsistencia[[#This Row],[ESTADO]],17)))))</f>
        <v>1528/12/2017ENTRADA</v>
      </c>
      <c r="H263">
        <f>tbReporteAsistencia[[#This Row],[CLAVE DISPOSITIVO]]</f>
        <v>15</v>
      </c>
      <c r="I263" s="9">
        <f>tbReporteAsistencia[[#This Row],[REGISTRO]]</f>
        <v>43097.335451388892</v>
      </c>
      <c r="J263" s="12">
        <f>tbReporteAsistencia[[#This Row],[REGISTRO]]</f>
        <v>43097.335451388892</v>
      </c>
    </row>
    <row r="264" spans="1:10">
      <c r="A264">
        <v>15</v>
      </c>
      <c r="B264">
        <v>15</v>
      </c>
      <c r="C264" t="s">
        <v>25</v>
      </c>
      <c r="D264" s="2">
        <v>43097.709479166668</v>
      </c>
      <c r="E264" t="s">
        <v>11</v>
      </c>
      <c r="F264" t="s">
        <v>8</v>
      </c>
      <c r="G264" t="str">
        <f>IF(TRIM(LEFT(tbReporteAsistencia[[#This Row],[ESTADO]],7))="ENTRADA",(tbReporteAsistencia[[#This Row],[CLAVE]]&amp;TEXT(tbReporteAsistencia[[#This Row],[REGISTRO]],"dd/mm/yyyy")&amp;TRIM(LEFT(tbReporteAsistencia[[#This Row],[ESTADO]],7))),IF(TRIM(LEFT(tbReporteAsistencia[[#This Row],[ESTADO]],7))="SALIDA",(tbReporteAsistencia[[#This Row],[CLAVE]]&amp;TEXT(tbReporteAsistencia[[#This Row],[REGISTRO]],"dd/mm/yyyy")&amp;TRIM(LEFT(tbReporteAsistencia[[#This Row],[ESTADO]],7))),(tbReporteAsistencia[[#This Row],[CLAVE]]&amp;TEXT(tbReporteAsistencia[[#This Row],[REGISTRO]],"dd/mm/yyyy")&amp;TRIM(LEFT(tbReporteAsistencia[[#This Row],[ESTADO]],17)))))</f>
        <v>1528/12/2017SALIDA</v>
      </c>
      <c r="H264">
        <f>tbReporteAsistencia[[#This Row],[CLAVE DISPOSITIVO]]</f>
        <v>15</v>
      </c>
      <c r="I264" s="9">
        <f>tbReporteAsistencia[[#This Row],[REGISTRO]]</f>
        <v>43097.709479166668</v>
      </c>
      <c r="J264" s="12">
        <f>tbReporteAsistencia[[#This Row],[REGISTRO]]</f>
        <v>43097.709479166668</v>
      </c>
    </row>
    <row r="265" spans="1:10">
      <c r="A265">
        <v>15</v>
      </c>
      <c r="B265">
        <v>15</v>
      </c>
      <c r="C265" t="s">
        <v>25</v>
      </c>
      <c r="D265" s="2">
        <v>43098.708715277775</v>
      </c>
      <c r="E265" t="s">
        <v>32</v>
      </c>
      <c r="F265" t="s">
        <v>8</v>
      </c>
      <c r="G265" t="str">
        <f>IF(TRIM(LEFT(tbReporteAsistencia[[#This Row],[ESTADO]],7))="ENTRADA",(tbReporteAsistencia[[#This Row],[CLAVE]]&amp;TEXT(tbReporteAsistencia[[#This Row],[REGISTRO]],"dd/mm/yyyy")&amp;TRIM(LEFT(tbReporteAsistencia[[#This Row],[ESTADO]],7))),IF(TRIM(LEFT(tbReporteAsistencia[[#This Row],[ESTADO]],7))="SALIDA",(tbReporteAsistencia[[#This Row],[CLAVE]]&amp;TEXT(tbReporteAsistencia[[#This Row],[REGISTRO]],"dd/mm/yyyy")&amp;TRIM(LEFT(tbReporteAsistencia[[#This Row],[ESTADO]],7))),(tbReporteAsistencia[[#This Row],[CLAVE]]&amp;TEXT(tbReporteAsistencia[[#This Row],[REGISTRO]],"dd/mm/yyyy")&amp;TRIM(LEFT(tbReporteAsistencia[[#This Row],[ESTADO]],17)))))</f>
        <v>1529/12/2017TURNO ACTUAL NO C</v>
      </c>
      <c r="H265">
        <f>tbReporteAsistencia[[#This Row],[CLAVE DISPOSITIVO]]</f>
        <v>15</v>
      </c>
      <c r="I265" s="9">
        <f>tbReporteAsistencia[[#This Row],[REGISTRO]]</f>
        <v>43098.708715277775</v>
      </c>
      <c r="J265" s="12">
        <f>tbReporteAsistencia[[#This Row],[REGISTRO]]</f>
        <v>43098.708715277775</v>
      </c>
    </row>
    <row r="266" spans="1:10">
      <c r="A266">
        <v>15</v>
      </c>
      <c r="B266">
        <v>15</v>
      </c>
      <c r="C266" t="s">
        <v>25</v>
      </c>
      <c r="D266" s="2">
        <v>43099.334004629629</v>
      </c>
      <c r="E266" t="s">
        <v>7</v>
      </c>
      <c r="F266" t="s">
        <v>8</v>
      </c>
      <c r="G266" t="str">
        <f>IF(TRIM(LEFT(tbReporteAsistencia[[#This Row],[ESTADO]],7))="ENTRADA",(tbReporteAsistencia[[#This Row],[CLAVE]]&amp;TEXT(tbReporteAsistencia[[#This Row],[REGISTRO]],"dd/mm/yyyy")&amp;TRIM(LEFT(tbReporteAsistencia[[#This Row],[ESTADO]],7))),IF(TRIM(LEFT(tbReporteAsistencia[[#This Row],[ESTADO]],7))="SALIDA",(tbReporteAsistencia[[#This Row],[CLAVE]]&amp;TEXT(tbReporteAsistencia[[#This Row],[REGISTRO]],"dd/mm/yyyy")&amp;TRIM(LEFT(tbReporteAsistencia[[#This Row],[ESTADO]],7))),(tbReporteAsistencia[[#This Row],[CLAVE]]&amp;TEXT(tbReporteAsistencia[[#This Row],[REGISTRO]],"dd/mm/yyyy")&amp;TRIM(LEFT(tbReporteAsistencia[[#This Row],[ESTADO]],17)))))</f>
        <v>1530/12/2017ENTRADA</v>
      </c>
      <c r="H266">
        <f>tbReporteAsistencia[[#This Row],[CLAVE DISPOSITIVO]]</f>
        <v>15</v>
      </c>
      <c r="I266" s="9">
        <f>tbReporteAsistencia[[#This Row],[REGISTRO]]</f>
        <v>43099.334004629629</v>
      </c>
      <c r="J266" s="12">
        <f>tbReporteAsistencia[[#This Row],[REGISTRO]]</f>
        <v>43099.334004629629</v>
      </c>
    </row>
    <row r="267" spans="1:10">
      <c r="A267">
        <v>15</v>
      </c>
      <c r="B267">
        <v>15</v>
      </c>
      <c r="C267" t="s">
        <v>25</v>
      </c>
      <c r="D267" s="2">
        <v>43099.599710648145</v>
      </c>
      <c r="E267" t="s">
        <v>11</v>
      </c>
      <c r="F267" t="s">
        <v>8</v>
      </c>
      <c r="G267" t="str">
        <f>IF(TRIM(LEFT(tbReporteAsistencia[[#This Row],[ESTADO]],7))="ENTRADA",(tbReporteAsistencia[[#This Row],[CLAVE]]&amp;TEXT(tbReporteAsistencia[[#This Row],[REGISTRO]],"dd/mm/yyyy")&amp;TRIM(LEFT(tbReporteAsistencia[[#This Row],[ESTADO]],7))),IF(TRIM(LEFT(tbReporteAsistencia[[#This Row],[ESTADO]],7))="SALIDA",(tbReporteAsistencia[[#This Row],[CLAVE]]&amp;TEXT(tbReporteAsistencia[[#This Row],[REGISTRO]],"dd/mm/yyyy")&amp;TRIM(LEFT(tbReporteAsistencia[[#This Row],[ESTADO]],7))),(tbReporteAsistencia[[#This Row],[CLAVE]]&amp;TEXT(tbReporteAsistencia[[#This Row],[REGISTRO]],"dd/mm/yyyy")&amp;TRIM(LEFT(tbReporteAsistencia[[#This Row],[ESTADO]],17)))))</f>
        <v>1530/12/2017SALIDA</v>
      </c>
      <c r="H267">
        <f>tbReporteAsistencia[[#This Row],[CLAVE DISPOSITIVO]]</f>
        <v>15</v>
      </c>
      <c r="I267" s="9">
        <f>tbReporteAsistencia[[#This Row],[REGISTRO]]</f>
        <v>43099.599710648145</v>
      </c>
      <c r="J267" s="12">
        <f>tbReporteAsistencia[[#This Row],[REGISTRO]]</f>
        <v>43099.599710648145</v>
      </c>
    </row>
    <row r="268" spans="1:10">
      <c r="A268">
        <v>15</v>
      </c>
      <c r="B268">
        <v>15</v>
      </c>
      <c r="C268" t="s">
        <v>25</v>
      </c>
      <c r="D268" s="2">
        <v>43102.348333333335</v>
      </c>
      <c r="E268" t="s">
        <v>7</v>
      </c>
      <c r="F268" t="s">
        <v>8</v>
      </c>
      <c r="G268" t="str">
        <f>IF(TRIM(LEFT(tbReporteAsistencia[[#This Row],[ESTADO]],7))="ENTRADA",(tbReporteAsistencia[[#This Row],[CLAVE]]&amp;TEXT(tbReporteAsistencia[[#This Row],[REGISTRO]],"dd/mm/yyyy")&amp;TRIM(LEFT(tbReporteAsistencia[[#This Row],[ESTADO]],7))),IF(TRIM(LEFT(tbReporteAsistencia[[#This Row],[ESTADO]],7))="SALIDA",(tbReporteAsistencia[[#This Row],[CLAVE]]&amp;TEXT(tbReporteAsistencia[[#This Row],[REGISTRO]],"dd/mm/yyyy")&amp;TRIM(LEFT(tbReporteAsistencia[[#This Row],[ESTADO]],7))),(tbReporteAsistencia[[#This Row],[CLAVE]]&amp;TEXT(tbReporteAsistencia[[#This Row],[REGISTRO]],"dd/mm/yyyy")&amp;TRIM(LEFT(tbReporteAsistencia[[#This Row],[ESTADO]],17)))))</f>
        <v>1502/01/2018ENTRADA</v>
      </c>
      <c r="H268">
        <f>tbReporteAsistencia[[#This Row],[CLAVE DISPOSITIVO]]</f>
        <v>15</v>
      </c>
      <c r="I268" s="9">
        <f>tbReporteAsistencia[[#This Row],[REGISTRO]]</f>
        <v>43102.348333333335</v>
      </c>
      <c r="J268" s="12">
        <f>tbReporteAsistencia[[#This Row],[REGISTRO]]</f>
        <v>43102.348333333335</v>
      </c>
    </row>
    <row r="269" spans="1:10">
      <c r="A269">
        <v>15</v>
      </c>
      <c r="B269">
        <v>15</v>
      </c>
      <c r="C269" t="s">
        <v>25</v>
      </c>
      <c r="D269" s="2">
        <v>43102.716319444444</v>
      </c>
      <c r="E269" t="s">
        <v>11</v>
      </c>
      <c r="F269" t="s">
        <v>8</v>
      </c>
      <c r="G269" t="str">
        <f>IF(TRIM(LEFT(tbReporteAsistencia[[#This Row],[ESTADO]],7))="ENTRADA",(tbReporteAsistencia[[#This Row],[CLAVE]]&amp;TEXT(tbReporteAsistencia[[#This Row],[REGISTRO]],"dd/mm/yyyy")&amp;TRIM(LEFT(tbReporteAsistencia[[#This Row],[ESTADO]],7))),IF(TRIM(LEFT(tbReporteAsistencia[[#This Row],[ESTADO]],7))="SALIDA",(tbReporteAsistencia[[#This Row],[CLAVE]]&amp;TEXT(tbReporteAsistencia[[#This Row],[REGISTRO]],"dd/mm/yyyy")&amp;TRIM(LEFT(tbReporteAsistencia[[#This Row],[ESTADO]],7))),(tbReporteAsistencia[[#This Row],[CLAVE]]&amp;TEXT(tbReporteAsistencia[[#This Row],[REGISTRO]],"dd/mm/yyyy")&amp;TRIM(LEFT(tbReporteAsistencia[[#This Row],[ESTADO]],17)))))</f>
        <v>1502/01/2018SALIDA</v>
      </c>
      <c r="H269">
        <f>tbReporteAsistencia[[#This Row],[CLAVE DISPOSITIVO]]</f>
        <v>15</v>
      </c>
      <c r="I269" s="9">
        <f>tbReporteAsistencia[[#This Row],[REGISTRO]]</f>
        <v>43102.716319444444</v>
      </c>
      <c r="J269" s="12">
        <f>tbReporteAsistencia[[#This Row],[REGISTRO]]</f>
        <v>43102.716319444444</v>
      </c>
    </row>
    <row r="270" spans="1:10">
      <c r="A270">
        <v>15</v>
      </c>
      <c r="B270">
        <v>15</v>
      </c>
      <c r="C270" t="s">
        <v>25</v>
      </c>
      <c r="D270" s="2">
        <v>43103.359837962962</v>
      </c>
      <c r="E270" t="s">
        <v>7</v>
      </c>
      <c r="F270" t="s">
        <v>8</v>
      </c>
      <c r="G270" t="str">
        <f>IF(TRIM(LEFT(tbReporteAsistencia[[#This Row],[ESTADO]],7))="ENTRADA",(tbReporteAsistencia[[#This Row],[CLAVE]]&amp;TEXT(tbReporteAsistencia[[#This Row],[REGISTRO]],"dd/mm/yyyy")&amp;TRIM(LEFT(tbReporteAsistencia[[#This Row],[ESTADO]],7))),IF(TRIM(LEFT(tbReporteAsistencia[[#This Row],[ESTADO]],7))="SALIDA",(tbReporteAsistencia[[#This Row],[CLAVE]]&amp;TEXT(tbReporteAsistencia[[#This Row],[REGISTRO]],"dd/mm/yyyy")&amp;TRIM(LEFT(tbReporteAsistencia[[#This Row],[ESTADO]],7))),(tbReporteAsistencia[[#This Row],[CLAVE]]&amp;TEXT(tbReporteAsistencia[[#This Row],[REGISTRO]],"dd/mm/yyyy")&amp;TRIM(LEFT(tbReporteAsistencia[[#This Row],[ESTADO]],17)))))</f>
        <v>1503/01/2018ENTRADA</v>
      </c>
      <c r="H270">
        <f>tbReporteAsistencia[[#This Row],[CLAVE DISPOSITIVO]]</f>
        <v>15</v>
      </c>
      <c r="I270" s="9">
        <f>tbReporteAsistencia[[#This Row],[REGISTRO]]</f>
        <v>43103.359837962962</v>
      </c>
      <c r="J270" s="12">
        <f>tbReporteAsistencia[[#This Row],[REGISTRO]]</f>
        <v>43103.359837962962</v>
      </c>
    </row>
    <row r="271" spans="1:10">
      <c r="A271">
        <v>15</v>
      </c>
      <c r="B271">
        <v>15</v>
      </c>
      <c r="C271" t="s">
        <v>25</v>
      </c>
      <c r="D271" s="2">
        <v>43103.70380787037</v>
      </c>
      <c r="E271" t="s">
        <v>11</v>
      </c>
      <c r="F271" t="s">
        <v>8</v>
      </c>
      <c r="G271" t="str">
        <f>IF(TRIM(LEFT(tbReporteAsistencia[[#This Row],[ESTADO]],7))="ENTRADA",(tbReporteAsistencia[[#This Row],[CLAVE]]&amp;TEXT(tbReporteAsistencia[[#This Row],[REGISTRO]],"dd/mm/yyyy")&amp;TRIM(LEFT(tbReporteAsistencia[[#This Row],[ESTADO]],7))),IF(TRIM(LEFT(tbReporteAsistencia[[#This Row],[ESTADO]],7))="SALIDA",(tbReporteAsistencia[[#This Row],[CLAVE]]&amp;TEXT(tbReporteAsistencia[[#This Row],[REGISTRO]],"dd/mm/yyyy")&amp;TRIM(LEFT(tbReporteAsistencia[[#This Row],[ESTADO]],7))),(tbReporteAsistencia[[#This Row],[CLAVE]]&amp;TEXT(tbReporteAsistencia[[#This Row],[REGISTRO]],"dd/mm/yyyy")&amp;TRIM(LEFT(tbReporteAsistencia[[#This Row],[ESTADO]],17)))))</f>
        <v>1503/01/2018SALIDA</v>
      </c>
      <c r="H271">
        <f>tbReporteAsistencia[[#This Row],[CLAVE DISPOSITIVO]]</f>
        <v>15</v>
      </c>
      <c r="I271" s="9">
        <f>tbReporteAsistencia[[#This Row],[REGISTRO]]</f>
        <v>43103.70380787037</v>
      </c>
      <c r="J271" s="12">
        <f>tbReporteAsistencia[[#This Row],[REGISTRO]]</f>
        <v>43103.70380787037</v>
      </c>
    </row>
    <row r="272" spans="1:10">
      <c r="A272">
        <v>15</v>
      </c>
      <c r="B272">
        <v>15</v>
      </c>
      <c r="C272" t="s">
        <v>25</v>
      </c>
      <c r="D272" s="2">
        <v>43104.33792824074</v>
      </c>
      <c r="E272" t="s">
        <v>12</v>
      </c>
      <c r="F272" t="s">
        <v>8</v>
      </c>
      <c r="G272" t="str">
        <f>IF(TRIM(LEFT(tbReporteAsistencia[[#This Row],[ESTADO]],7))="ENTRADA",(tbReporteAsistencia[[#This Row],[CLAVE]]&amp;TEXT(tbReporteAsistencia[[#This Row],[REGISTRO]],"dd/mm/yyyy")&amp;TRIM(LEFT(tbReporteAsistencia[[#This Row],[ESTADO]],7))),IF(TRIM(LEFT(tbReporteAsistencia[[#This Row],[ESTADO]],7))="SALIDA",(tbReporteAsistencia[[#This Row],[CLAVE]]&amp;TEXT(tbReporteAsistencia[[#This Row],[REGISTRO]],"dd/mm/yyyy")&amp;TRIM(LEFT(tbReporteAsistencia[[#This Row],[ESTADO]],7))),(tbReporteAsistencia[[#This Row],[CLAVE]]&amp;TEXT(tbReporteAsistencia[[#This Row],[REGISTRO]],"dd/mm/yyyy")&amp;TRIM(LEFT(tbReporteAsistencia[[#This Row],[ESTADO]],17)))))</f>
        <v>1504/01/2018ENTRADA</v>
      </c>
      <c r="H272">
        <f>tbReporteAsistencia[[#This Row],[CLAVE DISPOSITIVO]]</f>
        <v>15</v>
      </c>
      <c r="I272" s="9">
        <f>tbReporteAsistencia[[#This Row],[REGISTRO]]</f>
        <v>43104.33792824074</v>
      </c>
      <c r="J272" s="12">
        <f>tbReporteAsistencia[[#This Row],[REGISTRO]]</f>
        <v>43104.33792824074</v>
      </c>
    </row>
    <row r="273" spans="1:10">
      <c r="A273">
        <v>15</v>
      </c>
      <c r="B273">
        <v>15</v>
      </c>
      <c r="C273" t="s">
        <v>25</v>
      </c>
      <c r="D273" s="2">
        <v>43104.708506944444</v>
      </c>
      <c r="E273" t="s">
        <v>11</v>
      </c>
      <c r="F273" t="s">
        <v>8</v>
      </c>
      <c r="G273" t="str">
        <f>IF(TRIM(LEFT(tbReporteAsistencia[[#This Row],[ESTADO]],7))="ENTRADA",(tbReporteAsistencia[[#This Row],[CLAVE]]&amp;TEXT(tbReporteAsistencia[[#This Row],[REGISTRO]],"dd/mm/yyyy")&amp;TRIM(LEFT(tbReporteAsistencia[[#This Row],[ESTADO]],7))),IF(TRIM(LEFT(tbReporteAsistencia[[#This Row],[ESTADO]],7))="SALIDA",(tbReporteAsistencia[[#This Row],[CLAVE]]&amp;TEXT(tbReporteAsistencia[[#This Row],[REGISTRO]],"dd/mm/yyyy")&amp;TRIM(LEFT(tbReporteAsistencia[[#This Row],[ESTADO]],7))),(tbReporteAsistencia[[#This Row],[CLAVE]]&amp;TEXT(tbReporteAsistencia[[#This Row],[REGISTRO]],"dd/mm/yyyy")&amp;TRIM(LEFT(tbReporteAsistencia[[#This Row],[ESTADO]],17)))))</f>
        <v>1504/01/2018SALIDA</v>
      </c>
      <c r="H273">
        <f>tbReporteAsistencia[[#This Row],[CLAVE DISPOSITIVO]]</f>
        <v>15</v>
      </c>
      <c r="I273" s="9">
        <f>tbReporteAsistencia[[#This Row],[REGISTRO]]</f>
        <v>43104.708506944444</v>
      </c>
      <c r="J273" s="12">
        <f>tbReporteAsistencia[[#This Row],[REGISTRO]]</f>
        <v>43104.708506944444</v>
      </c>
    </row>
    <row r="274" spans="1:10">
      <c r="A274">
        <v>15</v>
      </c>
      <c r="B274">
        <v>15</v>
      </c>
      <c r="C274" t="s">
        <v>25</v>
      </c>
      <c r="D274" s="2">
        <v>43108.525925925926</v>
      </c>
      <c r="E274" t="s">
        <v>7</v>
      </c>
      <c r="F274" t="s">
        <v>8</v>
      </c>
      <c r="G274" t="str">
        <f>IF(TRIM(LEFT(tbReporteAsistencia[[#This Row],[ESTADO]],7))="ENTRADA",(tbReporteAsistencia[[#This Row],[CLAVE]]&amp;TEXT(tbReporteAsistencia[[#This Row],[REGISTRO]],"dd/mm/yyyy")&amp;TRIM(LEFT(tbReporteAsistencia[[#This Row],[ESTADO]],7))),IF(TRIM(LEFT(tbReporteAsistencia[[#This Row],[ESTADO]],7))="SALIDA",(tbReporteAsistencia[[#This Row],[CLAVE]]&amp;TEXT(tbReporteAsistencia[[#This Row],[REGISTRO]],"dd/mm/yyyy")&amp;TRIM(LEFT(tbReporteAsistencia[[#This Row],[ESTADO]],7))),(tbReporteAsistencia[[#This Row],[CLAVE]]&amp;TEXT(tbReporteAsistencia[[#This Row],[REGISTRO]],"dd/mm/yyyy")&amp;TRIM(LEFT(tbReporteAsistencia[[#This Row],[ESTADO]],17)))))</f>
        <v>1508/01/2018ENTRADA</v>
      </c>
      <c r="H274">
        <f>tbReporteAsistencia[[#This Row],[CLAVE DISPOSITIVO]]</f>
        <v>15</v>
      </c>
      <c r="I274" s="9">
        <f>tbReporteAsistencia[[#This Row],[REGISTRO]]</f>
        <v>43108.525925925926</v>
      </c>
      <c r="J274" s="12">
        <f>tbReporteAsistencia[[#This Row],[REGISTRO]]</f>
        <v>43108.525925925926</v>
      </c>
    </row>
    <row r="275" spans="1:10">
      <c r="A275">
        <v>15</v>
      </c>
      <c r="B275">
        <v>15</v>
      </c>
      <c r="C275" t="s">
        <v>25</v>
      </c>
      <c r="D275" s="2">
        <v>43108.709780092591</v>
      </c>
      <c r="E275" t="s">
        <v>11</v>
      </c>
      <c r="F275" t="s">
        <v>8</v>
      </c>
      <c r="G275" t="str">
        <f>IF(TRIM(LEFT(tbReporteAsistencia[[#This Row],[ESTADO]],7))="ENTRADA",(tbReporteAsistencia[[#This Row],[CLAVE]]&amp;TEXT(tbReporteAsistencia[[#This Row],[REGISTRO]],"dd/mm/yyyy")&amp;TRIM(LEFT(tbReporteAsistencia[[#This Row],[ESTADO]],7))),IF(TRIM(LEFT(tbReporteAsistencia[[#This Row],[ESTADO]],7))="SALIDA",(tbReporteAsistencia[[#This Row],[CLAVE]]&amp;TEXT(tbReporteAsistencia[[#This Row],[REGISTRO]],"dd/mm/yyyy")&amp;TRIM(LEFT(tbReporteAsistencia[[#This Row],[ESTADO]],7))),(tbReporteAsistencia[[#This Row],[CLAVE]]&amp;TEXT(tbReporteAsistencia[[#This Row],[REGISTRO]],"dd/mm/yyyy")&amp;TRIM(LEFT(tbReporteAsistencia[[#This Row],[ESTADO]],17)))))</f>
        <v>1508/01/2018SALIDA</v>
      </c>
      <c r="H275">
        <f>tbReporteAsistencia[[#This Row],[CLAVE DISPOSITIVO]]</f>
        <v>15</v>
      </c>
      <c r="I275" s="9">
        <f>tbReporteAsistencia[[#This Row],[REGISTRO]]</f>
        <v>43108.709780092591</v>
      </c>
      <c r="J275" s="12">
        <f>tbReporteAsistencia[[#This Row],[REGISTRO]]</f>
        <v>43108.709780092591</v>
      </c>
    </row>
    <row r="276" spans="1:10">
      <c r="A276">
        <v>15</v>
      </c>
      <c r="B276">
        <v>15</v>
      </c>
      <c r="C276" t="s">
        <v>25</v>
      </c>
      <c r="D276" s="2">
        <v>43109.347881944443</v>
      </c>
      <c r="E276" t="s">
        <v>7</v>
      </c>
      <c r="F276" t="s">
        <v>8</v>
      </c>
      <c r="G276" t="str">
        <f>IF(TRIM(LEFT(tbReporteAsistencia[[#This Row],[ESTADO]],7))="ENTRADA",(tbReporteAsistencia[[#This Row],[CLAVE]]&amp;TEXT(tbReporteAsistencia[[#This Row],[REGISTRO]],"dd/mm/yyyy")&amp;TRIM(LEFT(tbReporteAsistencia[[#This Row],[ESTADO]],7))),IF(TRIM(LEFT(tbReporteAsistencia[[#This Row],[ESTADO]],7))="SALIDA",(tbReporteAsistencia[[#This Row],[CLAVE]]&amp;TEXT(tbReporteAsistencia[[#This Row],[REGISTRO]],"dd/mm/yyyy")&amp;TRIM(LEFT(tbReporteAsistencia[[#This Row],[ESTADO]],7))),(tbReporteAsistencia[[#This Row],[CLAVE]]&amp;TEXT(tbReporteAsistencia[[#This Row],[REGISTRO]],"dd/mm/yyyy")&amp;TRIM(LEFT(tbReporteAsistencia[[#This Row],[ESTADO]],17)))))</f>
        <v>1509/01/2018ENTRADA</v>
      </c>
      <c r="H276">
        <f>tbReporteAsistencia[[#This Row],[CLAVE DISPOSITIVO]]</f>
        <v>15</v>
      </c>
      <c r="I276" s="9">
        <f>tbReporteAsistencia[[#This Row],[REGISTRO]]</f>
        <v>43109.347881944443</v>
      </c>
      <c r="J276" s="12">
        <f>tbReporteAsistencia[[#This Row],[REGISTRO]]</f>
        <v>43109.347881944443</v>
      </c>
    </row>
    <row r="277" spans="1:10">
      <c r="A277">
        <v>148</v>
      </c>
      <c r="B277">
        <v>148</v>
      </c>
      <c r="C277" t="s">
        <v>26</v>
      </c>
      <c r="D277" s="2">
        <v>43095.588773148149</v>
      </c>
      <c r="E277" t="s">
        <v>7</v>
      </c>
      <c r="F277" t="s">
        <v>8</v>
      </c>
      <c r="G277" t="str">
        <f>IF(TRIM(LEFT(tbReporteAsistencia[[#This Row],[ESTADO]],7))="ENTRADA",(tbReporteAsistencia[[#This Row],[CLAVE]]&amp;TEXT(tbReporteAsistencia[[#This Row],[REGISTRO]],"dd/mm/yyyy")&amp;TRIM(LEFT(tbReporteAsistencia[[#This Row],[ESTADO]],7))),IF(TRIM(LEFT(tbReporteAsistencia[[#This Row],[ESTADO]],7))="SALIDA",(tbReporteAsistencia[[#This Row],[CLAVE]]&amp;TEXT(tbReporteAsistencia[[#This Row],[REGISTRO]],"dd/mm/yyyy")&amp;TRIM(LEFT(tbReporteAsistencia[[#This Row],[ESTADO]],7))),(tbReporteAsistencia[[#This Row],[CLAVE]]&amp;TEXT(tbReporteAsistencia[[#This Row],[REGISTRO]],"dd/mm/yyyy")&amp;TRIM(LEFT(tbReporteAsistencia[[#This Row],[ESTADO]],17)))))</f>
        <v>14826/12/2017ENTRADA</v>
      </c>
      <c r="H277">
        <f>tbReporteAsistencia[[#This Row],[CLAVE DISPOSITIVO]]</f>
        <v>148</v>
      </c>
      <c r="I277" s="9">
        <f>tbReporteAsistencia[[#This Row],[REGISTRO]]</f>
        <v>43095.588773148149</v>
      </c>
      <c r="J277" s="12">
        <f>tbReporteAsistencia[[#This Row],[REGISTRO]]</f>
        <v>43095.588773148149</v>
      </c>
    </row>
    <row r="278" spans="1:10">
      <c r="A278">
        <v>148</v>
      </c>
      <c r="B278">
        <v>148</v>
      </c>
      <c r="C278" t="s">
        <v>26</v>
      </c>
      <c r="D278" s="2">
        <v>43095.894212962965</v>
      </c>
      <c r="E278" t="s">
        <v>11</v>
      </c>
      <c r="F278" t="s">
        <v>8</v>
      </c>
      <c r="G278" t="str">
        <f>IF(TRIM(LEFT(tbReporteAsistencia[[#This Row],[ESTADO]],7))="ENTRADA",(tbReporteAsistencia[[#This Row],[CLAVE]]&amp;TEXT(tbReporteAsistencia[[#This Row],[REGISTRO]],"dd/mm/yyyy")&amp;TRIM(LEFT(tbReporteAsistencia[[#This Row],[ESTADO]],7))),IF(TRIM(LEFT(tbReporteAsistencia[[#This Row],[ESTADO]],7))="SALIDA",(tbReporteAsistencia[[#This Row],[CLAVE]]&amp;TEXT(tbReporteAsistencia[[#This Row],[REGISTRO]],"dd/mm/yyyy")&amp;TRIM(LEFT(tbReporteAsistencia[[#This Row],[ESTADO]],7))),(tbReporteAsistencia[[#This Row],[CLAVE]]&amp;TEXT(tbReporteAsistencia[[#This Row],[REGISTRO]],"dd/mm/yyyy")&amp;TRIM(LEFT(tbReporteAsistencia[[#This Row],[ESTADO]],17)))))</f>
        <v>14826/12/2017SALIDA</v>
      </c>
      <c r="H278">
        <f>tbReporteAsistencia[[#This Row],[CLAVE DISPOSITIVO]]</f>
        <v>148</v>
      </c>
      <c r="I278" s="9">
        <f>tbReporteAsistencia[[#This Row],[REGISTRO]]</f>
        <v>43095.894212962965</v>
      </c>
      <c r="J278" s="12">
        <f>tbReporteAsistencia[[#This Row],[REGISTRO]]</f>
        <v>43095.894212962965</v>
      </c>
    </row>
    <row r="279" spans="1:10">
      <c r="A279">
        <v>148</v>
      </c>
      <c r="B279">
        <v>148</v>
      </c>
      <c r="C279" t="s">
        <v>26</v>
      </c>
      <c r="D279" s="2">
        <v>43096.585706018515</v>
      </c>
      <c r="E279" t="s">
        <v>7</v>
      </c>
      <c r="F279" t="s">
        <v>8</v>
      </c>
      <c r="G279" t="str">
        <f>IF(TRIM(LEFT(tbReporteAsistencia[[#This Row],[ESTADO]],7))="ENTRADA",(tbReporteAsistencia[[#This Row],[CLAVE]]&amp;TEXT(tbReporteAsistencia[[#This Row],[REGISTRO]],"dd/mm/yyyy")&amp;TRIM(LEFT(tbReporteAsistencia[[#This Row],[ESTADO]],7))),IF(TRIM(LEFT(tbReporteAsistencia[[#This Row],[ESTADO]],7))="SALIDA",(tbReporteAsistencia[[#This Row],[CLAVE]]&amp;TEXT(tbReporteAsistencia[[#This Row],[REGISTRO]],"dd/mm/yyyy")&amp;TRIM(LEFT(tbReporteAsistencia[[#This Row],[ESTADO]],7))),(tbReporteAsistencia[[#This Row],[CLAVE]]&amp;TEXT(tbReporteAsistencia[[#This Row],[REGISTRO]],"dd/mm/yyyy")&amp;TRIM(LEFT(tbReporteAsistencia[[#This Row],[ESTADO]],17)))))</f>
        <v>14827/12/2017ENTRADA</v>
      </c>
      <c r="H279">
        <f>tbReporteAsistencia[[#This Row],[CLAVE DISPOSITIVO]]</f>
        <v>148</v>
      </c>
      <c r="I279" s="9">
        <f>tbReporteAsistencia[[#This Row],[REGISTRO]]</f>
        <v>43096.585706018515</v>
      </c>
      <c r="J279" s="12">
        <f>tbReporteAsistencia[[#This Row],[REGISTRO]]</f>
        <v>43096.585706018515</v>
      </c>
    </row>
    <row r="280" spans="1:10">
      <c r="A280">
        <v>148</v>
      </c>
      <c r="B280">
        <v>148</v>
      </c>
      <c r="C280" t="s">
        <v>26</v>
      </c>
      <c r="D280" s="2">
        <v>43096.889467592591</v>
      </c>
      <c r="E280" t="s">
        <v>11</v>
      </c>
      <c r="F280" t="s">
        <v>8</v>
      </c>
      <c r="G280" t="str">
        <f>IF(TRIM(LEFT(tbReporteAsistencia[[#This Row],[ESTADO]],7))="ENTRADA",(tbReporteAsistencia[[#This Row],[CLAVE]]&amp;TEXT(tbReporteAsistencia[[#This Row],[REGISTRO]],"dd/mm/yyyy")&amp;TRIM(LEFT(tbReporteAsistencia[[#This Row],[ESTADO]],7))),IF(TRIM(LEFT(tbReporteAsistencia[[#This Row],[ESTADO]],7))="SALIDA",(tbReporteAsistencia[[#This Row],[CLAVE]]&amp;TEXT(tbReporteAsistencia[[#This Row],[REGISTRO]],"dd/mm/yyyy")&amp;TRIM(LEFT(tbReporteAsistencia[[#This Row],[ESTADO]],7))),(tbReporteAsistencia[[#This Row],[CLAVE]]&amp;TEXT(tbReporteAsistencia[[#This Row],[REGISTRO]],"dd/mm/yyyy")&amp;TRIM(LEFT(tbReporteAsistencia[[#This Row],[ESTADO]],17)))))</f>
        <v>14827/12/2017SALIDA</v>
      </c>
      <c r="H280">
        <f>tbReporteAsistencia[[#This Row],[CLAVE DISPOSITIVO]]</f>
        <v>148</v>
      </c>
      <c r="I280" s="9">
        <f>tbReporteAsistencia[[#This Row],[REGISTRO]]</f>
        <v>43096.889467592591</v>
      </c>
      <c r="J280" s="12">
        <f>tbReporteAsistencia[[#This Row],[REGISTRO]]</f>
        <v>43096.889467592591</v>
      </c>
    </row>
    <row r="281" spans="1:10">
      <c r="A281">
        <v>148</v>
      </c>
      <c r="B281">
        <v>148</v>
      </c>
      <c r="C281" t="s">
        <v>26</v>
      </c>
      <c r="D281" s="2">
        <v>43097.584143518521</v>
      </c>
      <c r="E281" t="s">
        <v>7</v>
      </c>
      <c r="F281" t="s">
        <v>8</v>
      </c>
      <c r="G281" t="str">
        <f>IF(TRIM(LEFT(tbReporteAsistencia[[#This Row],[ESTADO]],7))="ENTRADA",(tbReporteAsistencia[[#This Row],[CLAVE]]&amp;TEXT(tbReporteAsistencia[[#This Row],[REGISTRO]],"dd/mm/yyyy")&amp;TRIM(LEFT(tbReporteAsistencia[[#This Row],[ESTADO]],7))),IF(TRIM(LEFT(tbReporteAsistencia[[#This Row],[ESTADO]],7))="SALIDA",(tbReporteAsistencia[[#This Row],[CLAVE]]&amp;TEXT(tbReporteAsistencia[[#This Row],[REGISTRO]],"dd/mm/yyyy")&amp;TRIM(LEFT(tbReporteAsistencia[[#This Row],[ESTADO]],7))),(tbReporteAsistencia[[#This Row],[CLAVE]]&amp;TEXT(tbReporteAsistencia[[#This Row],[REGISTRO]],"dd/mm/yyyy")&amp;TRIM(LEFT(tbReporteAsistencia[[#This Row],[ESTADO]],17)))))</f>
        <v>14828/12/2017ENTRADA</v>
      </c>
      <c r="H281">
        <f>tbReporteAsistencia[[#This Row],[CLAVE DISPOSITIVO]]</f>
        <v>148</v>
      </c>
      <c r="I281" s="9">
        <f>tbReporteAsistencia[[#This Row],[REGISTRO]]</f>
        <v>43097.584143518521</v>
      </c>
      <c r="J281" s="12">
        <f>tbReporteAsistencia[[#This Row],[REGISTRO]]</f>
        <v>43097.584143518521</v>
      </c>
    </row>
    <row r="282" spans="1:10">
      <c r="A282">
        <v>148</v>
      </c>
      <c r="B282">
        <v>148</v>
      </c>
      <c r="C282" t="s">
        <v>26</v>
      </c>
      <c r="D282" s="2">
        <v>43097.89267361111</v>
      </c>
      <c r="E282" t="s">
        <v>11</v>
      </c>
      <c r="F282" t="s">
        <v>8</v>
      </c>
      <c r="G282" t="str">
        <f>IF(TRIM(LEFT(tbReporteAsistencia[[#This Row],[ESTADO]],7))="ENTRADA",(tbReporteAsistencia[[#This Row],[CLAVE]]&amp;TEXT(tbReporteAsistencia[[#This Row],[REGISTRO]],"dd/mm/yyyy")&amp;TRIM(LEFT(tbReporteAsistencia[[#This Row],[ESTADO]],7))),IF(TRIM(LEFT(tbReporteAsistencia[[#This Row],[ESTADO]],7))="SALIDA",(tbReporteAsistencia[[#This Row],[CLAVE]]&amp;TEXT(tbReporteAsistencia[[#This Row],[REGISTRO]],"dd/mm/yyyy")&amp;TRIM(LEFT(tbReporteAsistencia[[#This Row],[ESTADO]],7))),(tbReporteAsistencia[[#This Row],[CLAVE]]&amp;TEXT(tbReporteAsistencia[[#This Row],[REGISTRO]],"dd/mm/yyyy")&amp;TRIM(LEFT(tbReporteAsistencia[[#This Row],[ESTADO]],17)))))</f>
        <v>14828/12/2017SALIDA</v>
      </c>
      <c r="H282">
        <f>tbReporteAsistencia[[#This Row],[CLAVE DISPOSITIVO]]</f>
        <v>148</v>
      </c>
      <c r="I282" s="9">
        <f>tbReporteAsistencia[[#This Row],[REGISTRO]]</f>
        <v>43097.89267361111</v>
      </c>
      <c r="J282" s="12">
        <f>tbReporteAsistencia[[#This Row],[REGISTRO]]</f>
        <v>43097.89267361111</v>
      </c>
    </row>
    <row r="283" spans="1:10">
      <c r="A283">
        <v>148</v>
      </c>
      <c r="B283">
        <v>148</v>
      </c>
      <c r="C283" t="s">
        <v>26</v>
      </c>
      <c r="D283" s="2">
        <v>43098.585555555554</v>
      </c>
      <c r="E283" t="s">
        <v>7</v>
      </c>
      <c r="F283" t="s">
        <v>8</v>
      </c>
      <c r="G283" t="str">
        <f>IF(TRIM(LEFT(tbReporteAsistencia[[#This Row],[ESTADO]],7))="ENTRADA",(tbReporteAsistencia[[#This Row],[CLAVE]]&amp;TEXT(tbReporteAsistencia[[#This Row],[REGISTRO]],"dd/mm/yyyy")&amp;TRIM(LEFT(tbReporteAsistencia[[#This Row],[ESTADO]],7))),IF(TRIM(LEFT(tbReporteAsistencia[[#This Row],[ESTADO]],7))="SALIDA",(tbReporteAsistencia[[#This Row],[CLAVE]]&amp;TEXT(tbReporteAsistencia[[#This Row],[REGISTRO]],"dd/mm/yyyy")&amp;TRIM(LEFT(tbReporteAsistencia[[#This Row],[ESTADO]],7))),(tbReporteAsistencia[[#This Row],[CLAVE]]&amp;TEXT(tbReporteAsistencia[[#This Row],[REGISTRO]],"dd/mm/yyyy")&amp;TRIM(LEFT(tbReporteAsistencia[[#This Row],[ESTADO]],17)))))</f>
        <v>14829/12/2017ENTRADA</v>
      </c>
      <c r="H283">
        <f>tbReporteAsistencia[[#This Row],[CLAVE DISPOSITIVO]]</f>
        <v>148</v>
      </c>
      <c r="I283" s="9">
        <f>tbReporteAsistencia[[#This Row],[REGISTRO]]</f>
        <v>43098.585555555554</v>
      </c>
      <c r="J283" s="12">
        <f>tbReporteAsistencia[[#This Row],[REGISTRO]]</f>
        <v>43098.585555555554</v>
      </c>
    </row>
    <row r="284" spans="1:10">
      <c r="A284">
        <v>148</v>
      </c>
      <c r="B284">
        <v>148</v>
      </c>
      <c r="C284" t="s">
        <v>26</v>
      </c>
      <c r="D284" s="2">
        <v>43098.898680555554</v>
      </c>
      <c r="E284" t="s">
        <v>11</v>
      </c>
      <c r="F284" t="s">
        <v>8</v>
      </c>
      <c r="G284" t="str">
        <f>IF(TRIM(LEFT(tbReporteAsistencia[[#This Row],[ESTADO]],7))="ENTRADA",(tbReporteAsistencia[[#This Row],[CLAVE]]&amp;TEXT(tbReporteAsistencia[[#This Row],[REGISTRO]],"dd/mm/yyyy")&amp;TRIM(LEFT(tbReporteAsistencia[[#This Row],[ESTADO]],7))),IF(TRIM(LEFT(tbReporteAsistencia[[#This Row],[ESTADO]],7))="SALIDA",(tbReporteAsistencia[[#This Row],[CLAVE]]&amp;TEXT(tbReporteAsistencia[[#This Row],[REGISTRO]],"dd/mm/yyyy")&amp;TRIM(LEFT(tbReporteAsistencia[[#This Row],[ESTADO]],7))),(tbReporteAsistencia[[#This Row],[CLAVE]]&amp;TEXT(tbReporteAsistencia[[#This Row],[REGISTRO]],"dd/mm/yyyy")&amp;TRIM(LEFT(tbReporteAsistencia[[#This Row],[ESTADO]],17)))))</f>
        <v>14829/12/2017SALIDA</v>
      </c>
      <c r="H284">
        <f>tbReporteAsistencia[[#This Row],[CLAVE DISPOSITIVO]]</f>
        <v>148</v>
      </c>
      <c r="I284" s="9">
        <f>tbReporteAsistencia[[#This Row],[REGISTRO]]</f>
        <v>43098.898680555554</v>
      </c>
      <c r="J284" s="12">
        <f>tbReporteAsistencia[[#This Row],[REGISTRO]]</f>
        <v>43098.898680555554</v>
      </c>
    </row>
    <row r="285" spans="1:10">
      <c r="A285">
        <v>148</v>
      </c>
      <c r="B285">
        <v>148</v>
      </c>
      <c r="C285" t="s">
        <v>26</v>
      </c>
      <c r="D285" s="2">
        <v>43099.623298611114</v>
      </c>
      <c r="E285" t="s">
        <v>7</v>
      </c>
      <c r="F285" t="s">
        <v>8</v>
      </c>
      <c r="G285" t="str">
        <f>IF(TRIM(LEFT(tbReporteAsistencia[[#This Row],[ESTADO]],7))="ENTRADA",(tbReporteAsistencia[[#This Row],[CLAVE]]&amp;TEXT(tbReporteAsistencia[[#This Row],[REGISTRO]],"dd/mm/yyyy")&amp;TRIM(LEFT(tbReporteAsistencia[[#This Row],[ESTADO]],7))),IF(TRIM(LEFT(tbReporteAsistencia[[#This Row],[ESTADO]],7))="SALIDA",(tbReporteAsistencia[[#This Row],[CLAVE]]&amp;TEXT(tbReporteAsistencia[[#This Row],[REGISTRO]],"dd/mm/yyyy")&amp;TRIM(LEFT(tbReporteAsistencia[[#This Row],[ESTADO]],7))),(tbReporteAsistencia[[#This Row],[CLAVE]]&amp;TEXT(tbReporteAsistencia[[#This Row],[REGISTRO]],"dd/mm/yyyy")&amp;TRIM(LEFT(tbReporteAsistencia[[#This Row],[ESTADO]],17)))))</f>
        <v>14830/12/2017ENTRADA</v>
      </c>
      <c r="H285">
        <f>tbReporteAsistencia[[#This Row],[CLAVE DISPOSITIVO]]</f>
        <v>148</v>
      </c>
      <c r="I285" s="9">
        <f>tbReporteAsistencia[[#This Row],[REGISTRO]]</f>
        <v>43099.623298611114</v>
      </c>
      <c r="J285" s="12">
        <f>tbReporteAsistencia[[#This Row],[REGISTRO]]</f>
        <v>43099.623298611114</v>
      </c>
    </row>
    <row r="286" spans="1:10">
      <c r="A286">
        <v>148</v>
      </c>
      <c r="B286">
        <v>148</v>
      </c>
      <c r="C286" t="s">
        <v>26</v>
      </c>
      <c r="D286" s="2">
        <v>43099.922314814816</v>
      </c>
      <c r="E286" t="s">
        <v>11</v>
      </c>
      <c r="F286" t="s">
        <v>8</v>
      </c>
      <c r="G286" t="str">
        <f>IF(TRIM(LEFT(tbReporteAsistencia[[#This Row],[ESTADO]],7))="ENTRADA",(tbReporteAsistencia[[#This Row],[CLAVE]]&amp;TEXT(tbReporteAsistencia[[#This Row],[REGISTRO]],"dd/mm/yyyy")&amp;TRIM(LEFT(tbReporteAsistencia[[#This Row],[ESTADO]],7))),IF(TRIM(LEFT(tbReporteAsistencia[[#This Row],[ESTADO]],7))="SALIDA",(tbReporteAsistencia[[#This Row],[CLAVE]]&amp;TEXT(tbReporteAsistencia[[#This Row],[REGISTRO]],"dd/mm/yyyy")&amp;TRIM(LEFT(tbReporteAsistencia[[#This Row],[ESTADO]],7))),(tbReporteAsistencia[[#This Row],[CLAVE]]&amp;TEXT(tbReporteAsistencia[[#This Row],[REGISTRO]],"dd/mm/yyyy")&amp;TRIM(LEFT(tbReporteAsistencia[[#This Row],[ESTADO]],17)))))</f>
        <v>14830/12/2017SALIDA</v>
      </c>
      <c r="H286">
        <f>tbReporteAsistencia[[#This Row],[CLAVE DISPOSITIVO]]</f>
        <v>148</v>
      </c>
      <c r="I286" s="9">
        <f>tbReporteAsistencia[[#This Row],[REGISTRO]]</f>
        <v>43099.922314814816</v>
      </c>
      <c r="J286" s="12">
        <f>tbReporteAsistencia[[#This Row],[REGISTRO]]</f>
        <v>43099.922314814816</v>
      </c>
    </row>
    <row r="287" spans="1:10">
      <c r="A287">
        <v>148</v>
      </c>
      <c r="B287">
        <v>148</v>
      </c>
      <c r="C287" t="s">
        <v>26</v>
      </c>
      <c r="D287" s="2">
        <v>43102.584502314814</v>
      </c>
      <c r="E287" t="s">
        <v>7</v>
      </c>
      <c r="F287" t="s">
        <v>8</v>
      </c>
      <c r="G287" t="str">
        <f>IF(TRIM(LEFT(tbReporteAsistencia[[#This Row],[ESTADO]],7))="ENTRADA",(tbReporteAsistencia[[#This Row],[CLAVE]]&amp;TEXT(tbReporteAsistencia[[#This Row],[REGISTRO]],"dd/mm/yyyy")&amp;TRIM(LEFT(tbReporteAsistencia[[#This Row],[ESTADO]],7))),IF(TRIM(LEFT(tbReporteAsistencia[[#This Row],[ESTADO]],7))="SALIDA",(tbReporteAsistencia[[#This Row],[CLAVE]]&amp;TEXT(tbReporteAsistencia[[#This Row],[REGISTRO]],"dd/mm/yyyy")&amp;TRIM(LEFT(tbReporteAsistencia[[#This Row],[ESTADO]],7))),(tbReporteAsistencia[[#This Row],[CLAVE]]&amp;TEXT(tbReporteAsistencia[[#This Row],[REGISTRO]],"dd/mm/yyyy")&amp;TRIM(LEFT(tbReporteAsistencia[[#This Row],[ESTADO]],17)))))</f>
        <v>14802/01/2018ENTRADA</v>
      </c>
      <c r="H287">
        <f>tbReporteAsistencia[[#This Row],[CLAVE DISPOSITIVO]]</f>
        <v>148</v>
      </c>
      <c r="I287" s="9">
        <f>tbReporteAsistencia[[#This Row],[REGISTRO]]</f>
        <v>43102.584502314814</v>
      </c>
      <c r="J287" s="12">
        <f>tbReporteAsistencia[[#This Row],[REGISTRO]]</f>
        <v>43102.584502314814</v>
      </c>
    </row>
    <row r="288" spans="1:10">
      <c r="A288">
        <v>148</v>
      </c>
      <c r="B288">
        <v>148</v>
      </c>
      <c r="C288" t="s">
        <v>26</v>
      </c>
      <c r="D288" s="2">
        <v>43102.894155092596</v>
      </c>
      <c r="E288" t="s">
        <v>11</v>
      </c>
      <c r="F288" t="s">
        <v>8</v>
      </c>
      <c r="G288" t="str">
        <f>IF(TRIM(LEFT(tbReporteAsistencia[[#This Row],[ESTADO]],7))="ENTRADA",(tbReporteAsistencia[[#This Row],[CLAVE]]&amp;TEXT(tbReporteAsistencia[[#This Row],[REGISTRO]],"dd/mm/yyyy")&amp;TRIM(LEFT(tbReporteAsistencia[[#This Row],[ESTADO]],7))),IF(TRIM(LEFT(tbReporteAsistencia[[#This Row],[ESTADO]],7))="SALIDA",(tbReporteAsistencia[[#This Row],[CLAVE]]&amp;TEXT(tbReporteAsistencia[[#This Row],[REGISTRO]],"dd/mm/yyyy")&amp;TRIM(LEFT(tbReporteAsistencia[[#This Row],[ESTADO]],7))),(tbReporteAsistencia[[#This Row],[CLAVE]]&amp;TEXT(tbReporteAsistencia[[#This Row],[REGISTRO]],"dd/mm/yyyy")&amp;TRIM(LEFT(tbReporteAsistencia[[#This Row],[ESTADO]],17)))))</f>
        <v>14802/01/2018SALIDA</v>
      </c>
      <c r="H288">
        <f>tbReporteAsistencia[[#This Row],[CLAVE DISPOSITIVO]]</f>
        <v>148</v>
      </c>
      <c r="I288" s="9">
        <f>tbReporteAsistencia[[#This Row],[REGISTRO]]</f>
        <v>43102.894155092596</v>
      </c>
      <c r="J288" s="12">
        <f>tbReporteAsistencia[[#This Row],[REGISTRO]]</f>
        <v>43102.894155092596</v>
      </c>
    </row>
    <row r="289" spans="1:10">
      <c r="A289">
        <v>148</v>
      </c>
      <c r="B289">
        <v>148</v>
      </c>
      <c r="C289" t="s">
        <v>26</v>
      </c>
      <c r="D289" s="2">
        <v>43103.58357638889</v>
      </c>
      <c r="E289" t="s">
        <v>7</v>
      </c>
      <c r="F289" t="s">
        <v>8</v>
      </c>
      <c r="G289" t="str">
        <f>IF(TRIM(LEFT(tbReporteAsistencia[[#This Row],[ESTADO]],7))="ENTRADA",(tbReporteAsistencia[[#This Row],[CLAVE]]&amp;TEXT(tbReporteAsistencia[[#This Row],[REGISTRO]],"dd/mm/yyyy")&amp;TRIM(LEFT(tbReporteAsistencia[[#This Row],[ESTADO]],7))),IF(TRIM(LEFT(tbReporteAsistencia[[#This Row],[ESTADO]],7))="SALIDA",(tbReporteAsistencia[[#This Row],[CLAVE]]&amp;TEXT(tbReporteAsistencia[[#This Row],[REGISTRO]],"dd/mm/yyyy")&amp;TRIM(LEFT(tbReporteAsistencia[[#This Row],[ESTADO]],7))),(tbReporteAsistencia[[#This Row],[CLAVE]]&amp;TEXT(tbReporteAsistencia[[#This Row],[REGISTRO]],"dd/mm/yyyy")&amp;TRIM(LEFT(tbReporteAsistencia[[#This Row],[ESTADO]],17)))))</f>
        <v>14803/01/2018ENTRADA</v>
      </c>
      <c r="H289">
        <f>tbReporteAsistencia[[#This Row],[CLAVE DISPOSITIVO]]</f>
        <v>148</v>
      </c>
      <c r="I289" s="9">
        <f>tbReporteAsistencia[[#This Row],[REGISTRO]]</f>
        <v>43103.58357638889</v>
      </c>
      <c r="J289" s="12">
        <f>tbReporteAsistencia[[#This Row],[REGISTRO]]</f>
        <v>43103.58357638889</v>
      </c>
    </row>
    <row r="290" spans="1:10">
      <c r="A290">
        <v>148</v>
      </c>
      <c r="B290">
        <v>148</v>
      </c>
      <c r="C290" t="s">
        <v>26</v>
      </c>
      <c r="D290" s="2">
        <v>43103.890405092592</v>
      </c>
      <c r="E290" t="s">
        <v>11</v>
      </c>
      <c r="F290" t="s">
        <v>8</v>
      </c>
      <c r="G290" t="str">
        <f>IF(TRIM(LEFT(tbReporteAsistencia[[#This Row],[ESTADO]],7))="ENTRADA",(tbReporteAsistencia[[#This Row],[CLAVE]]&amp;TEXT(tbReporteAsistencia[[#This Row],[REGISTRO]],"dd/mm/yyyy")&amp;TRIM(LEFT(tbReporteAsistencia[[#This Row],[ESTADO]],7))),IF(TRIM(LEFT(tbReporteAsistencia[[#This Row],[ESTADO]],7))="SALIDA",(tbReporteAsistencia[[#This Row],[CLAVE]]&amp;TEXT(tbReporteAsistencia[[#This Row],[REGISTRO]],"dd/mm/yyyy")&amp;TRIM(LEFT(tbReporteAsistencia[[#This Row],[ESTADO]],7))),(tbReporteAsistencia[[#This Row],[CLAVE]]&amp;TEXT(tbReporteAsistencia[[#This Row],[REGISTRO]],"dd/mm/yyyy")&amp;TRIM(LEFT(tbReporteAsistencia[[#This Row],[ESTADO]],17)))))</f>
        <v>14803/01/2018SALIDA</v>
      </c>
      <c r="H290">
        <f>tbReporteAsistencia[[#This Row],[CLAVE DISPOSITIVO]]</f>
        <v>148</v>
      </c>
      <c r="I290" s="9">
        <f>tbReporteAsistencia[[#This Row],[REGISTRO]]</f>
        <v>43103.890405092592</v>
      </c>
      <c r="J290" s="12">
        <f>tbReporteAsistencia[[#This Row],[REGISTRO]]</f>
        <v>43103.890405092592</v>
      </c>
    </row>
    <row r="291" spans="1:10">
      <c r="A291">
        <v>148</v>
      </c>
      <c r="B291">
        <v>148</v>
      </c>
      <c r="C291" t="s">
        <v>26</v>
      </c>
      <c r="D291" s="2">
        <v>43104.585092592592</v>
      </c>
      <c r="E291" t="s">
        <v>7</v>
      </c>
      <c r="F291" t="s">
        <v>8</v>
      </c>
      <c r="G291" t="str">
        <f>IF(TRIM(LEFT(tbReporteAsistencia[[#This Row],[ESTADO]],7))="ENTRADA",(tbReporteAsistencia[[#This Row],[CLAVE]]&amp;TEXT(tbReporteAsistencia[[#This Row],[REGISTRO]],"dd/mm/yyyy")&amp;TRIM(LEFT(tbReporteAsistencia[[#This Row],[ESTADO]],7))),IF(TRIM(LEFT(tbReporteAsistencia[[#This Row],[ESTADO]],7))="SALIDA",(tbReporteAsistencia[[#This Row],[CLAVE]]&amp;TEXT(tbReporteAsistencia[[#This Row],[REGISTRO]],"dd/mm/yyyy")&amp;TRIM(LEFT(tbReporteAsistencia[[#This Row],[ESTADO]],7))),(tbReporteAsistencia[[#This Row],[CLAVE]]&amp;TEXT(tbReporteAsistencia[[#This Row],[REGISTRO]],"dd/mm/yyyy")&amp;TRIM(LEFT(tbReporteAsistencia[[#This Row],[ESTADO]],17)))))</f>
        <v>14804/01/2018ENTRADA</v>
      </c>
      <c r="H291">
        <f>tbReporteAsistencia[[#This Row],[CLAVE DISPOSITIVO]]</f>
        <v>148</v>
      </c>
      <c r="I291" s="9">
        <f>tbReporteAsistencia[[#This Row],[REGISTRO]]</f>
        <v>43104.585092592592</v>
      </c>
      <c r="J291" s="12">
        <f>tbReporteAsistencia[[#This Row],[REGISTRO]]</f>
        <v>43104.585092592592</v>
      </c>
    </row>
    <row r="292" spans="1:10">
      <c r="A292">
        <v>148</v>
      </c>
      <c r="B292">
        <v>148</v>
      </c>
      <c r="C292" t="s">
        <v>26</v>
      </c>
      <c r="D292" s="2">
        <v>43104.883819444447</v>
      </c>
      <c r="E292" t="s">
        <v>11</v>
      </c>
      <c r="F292" t="s">
        <v>8</v>
      </c>
      <c r="G292" t="str">
        <f>IF(TRIM(LEFT(tbReporteAsistencia[[#This Row],[ESTADO]],7))="ENTRADA",(tbReporteAsistencia[[#This Row],[CLAVE]]&amp;TEXT(tbReporteAsistencia[[#This Row],[REGISTRO]],"dd/mm/yyyy")&amp;TRIM(LEFT(tbReporteAsistencia[[#This Row],[ESTADO]],7))),IF(TRIM(LEFT(tbReporteAsistencia[[#This Row],[ESTADO]],7))="SALIDA",(tbReporteAsistencia[[#This Row],[CLAVE]]&amp;TEXT(tbReporteAsistencia[[#This Row],[REGISTRO]],"dd/mm/yyyy")&amp;TRIM(LEFT(tbReporteAsistencia[[#This Row],[ESTADO]],7))),(tbReporteAsistencia[[#This Row],[CLAVE]]&amp;TEXT(tbReporteAsistencia[[#This Row],[REGISTRO]],"dd/mm/yyyy")&amp;TRIM(LEFT(tbReporteAsistencia[[#This Row],[ESTADO]],17)))))</f>
        <v>14804/01/2018SALIDA</v>
      </c>
      <c r="H292">
        <f>tbReporteAsistencia[[#This Row],[CLAVE DISPOSITIVO]]</f>
        <v>148</v>
      </c>
      <c r="I292" s="9">
        <f>tbReporteAsistencia[[#This Row],[REGISTRO]]</f>
        <v>43104.883819444447</v>
      </c>
      <c r="J292" s="12">
        <f>tbReporteAsistencia[[#This Row],[REGISTRO]]</f>
        <v>43104.883819444447</v>
      </c>
    </row>
    <row r="293" spans="1:10">
      <c r="A293">
        <v>148</v>
      </c>
      <c r="B293">
        <v>148</v>
      </c>
      <c r="C293" t="s">
        <v>26</v>
      </c>
      <c r="D293" s="2">
        <v>43105.584988425922</v>
      </c>
      <c r="E293" t="s">
        <v>7</v>
      </c>
      <c r="F293" t="s">
        <v>8</v>
      </c>
      <c r="G293" t="str">
        <f>IF(TRIM(LEFT(tbReporteAsistencia[[#This Row],[ESTADO]],7))="ENTRADA",(tbReporteAsistencia[[#This Row],[CLAVE]]&amp;TEXT(tbReporteAsistencia[[#This Row],[REGISTRO]],"dd/mm/yyyy")&amp;TRIM(LEFT(tbReporteAsistencia[[#This Row],[ESTADO]],7))),IF(TRIM(LEFT(tbReporteAsistencia[[#This Row],[ESTADO]],7))="SALIDA",(tbReporteAsistencia[[#This Row],[CLAVE]]&amp;TEXT(tbReporteAsistencia[[#This Row],[REGISTRO]],"dd/mm/yyyy")&amp;TRIM(LEFT(tbReporteAsistencia[[#This Row],[ESTADO]],7))),(tbReporteAsistencia[[#This Row],[CLAVE]]&amp;TEXT(tbReporteAsistencia[[#This Row],[REGISTRO]],"dd/mm/yyyy")&amp;TRIM(LEFT(tbReporteAsistencia[[#This Row],[ESTADO]],17)))))</f>
        <v>14805/01/2018ENTRADA</v>
      </c>
      <c r="H293">
        <f>tbReporteAsistencia[[#This Row],[CLAVE DISPOSITIVO]]</f>
        <v>148</v>
      </c>
      <c r="I293" s="9">
        <f>tbReporteAsistencia[[#This Row],[REGISTRO]]</f>
        <v>43105.584988425922</v>
      </c>
      <c r="J293" s="12">
        <f>tbReporteAsistencia[[#This Row],[REGISTRO]]</f>
        <v>43105.584988425922</v>
      </c>
    </row>
    <row r="294" spans="1:10">
      <c r="A294">
        <v>148</v>
      </c>
      <c r="B294">
        <v>148</v>
      </c>
      <c r="C294" t="s">
        <v>26</v>
      </c>
      <c r="D294" s="2">
        <v>43105.88925925926</v>
      </c>
      <c r="E294" t="s">
        <v>11</v>
      </c>
      <c r="F294" t="s">
        <v>8</v>
      </c>
      <c r="G294" t="str">
        <f>IF(TRIM(LEFT(tbReporteAsistencia[[#This Row],[ESTADO]],7))="ENTRADA",(tbReporteAsistencia[[#This Row],[CLAVE]]&amp;TEXT(tbReporteAsistencia[[#This Row],[REGISTRO]],"dd/mm/yyyy")&amp;TRIM(LEFT(tbReporteAsistencia[[#This Row],[ESTADO]],7))),IF(TRIM(LEFT(tbReporteAsistencia[[#This Row],[ESTADO]],7))="SALIDA",(tbReporteAsistencia[[#This Row],[CLAVE]]&amp;TEXT(tbReporteAsistencia[[#This Row],[REGISTRO]],"dd/mm/yyyy")&amp;TRIM(LEFT(tbReporteAsistencia[[#This Row],[ESTADO]],7))),(tbReporteAsistencia[[#This Row],[CLAVE]]&amp;TEXT(tbReporteAsistencia[[#This Row],[REGISTRO]],"dd/mm/yyyy")&amp;TRIM(LEFT(tbReporteAsistencia[[#This Row],[ESTADO]],17)))))</f>
        <v>14805/01/2018SALIDA</v>
      </c>
      <c r="H294">
        <f>tbReporteAsistencia[[#This Row],[CLAVE DISPOSITIVO]]</f>
        <v>148</v>
      </c>
      <c r="I294" s="9">
        <f>tbReporteAsistencia[[#This Row],[REGISTRO]]</f>
        <v>43105.88925925926</v>
      </c>
      <c r="J294" s="12">
        <f>tbReporteAsistencia[[#This Row],[REGISTRO]]</f>
        <v>43105.88925925926</v>
      </c>
    </row>
    <row r="295" spans="1:10">
      <c r="A295">
        <v>148</v>
      </c>
      <c r="B295">
        <v>148</v>
      </c>
      <c r="C295" t="s">
        <v>26</v>
      </c>
      <c r="D295" s="2">
        <v>43107.339629629627</v>
      </c>
      <c r="E295" t="s">
        <v>7</v>
      </c>
      <c r="F295" t="s">
        <v>8</v>
      </c>
      <c r="G295" t="str">
        <f>IF(TRIM(LEFT(tbReporteAsistencia[[#This Row],[ESTADO]],7))="ENTRADA",(tbReporteAsistencia[[#This Row],[CLAVE]]&amp;TEXT(tbReporteAsistencia[[#This Row],[REGISTRO]],"dd/mm/yyyy")&amp;TRIM(LEFT(tbReporteAsistencia[[#This Row],[ESTADO]],7))),IF(TRIM(LEFT(tbReporteAsistencia[[#This Row],[ESTADO]],7))="SALIDA",(tbReporteAsistencia[[#This Row],[CLAVE]]&amp;TEXT(tbReporteAsistencia[[#This Row],[REGISTRO]],"dd/mm/yyyy")&amp;TRIM(LEFT(tbReporteAsistencia[[#This Row],[ESTADO]],7))),(tbReporteAsistencia[[#This Row],[CLAVE]]&amp;TEXT(tbReporteAsistencia[[#This Row],[REGISTRO]],"dd/mm/yyyy")&amp;TRIM(LEFT(tbReporteAsistencia[[#This Row],[ESTADO]],17)))))</f>
        <v>14807/01/2018ENTRADA</v>
      </c>
      <c r="H295">
        <f>tbReporteAsistencia[[#This Row],[CLAVE DISPOSITIVO]]</f>
        <v>148</v>
      </c>
      <c r="I295" s="9">
        <f>tbReporteAsistencia[[#This Row],[REGISTRO]]</f>
        <v>43107.339629629627</v>
      </c>
      <c r="J295" s="12">
        <f>tbReporteAsistencia[[#This Row],[REGISTRO]]</f>
        <v>43107.339629629627</v>
      </c>
    </row>
    <row r="296" spans="1:10">
      <c r="A296">
        <v>148</v>
      </c>
      <c r="B296">
        <v>148</v>
      </c>
      <c r="C296" t="s">
        <v>26</v>
      </c>
      <c r="D296" s="2">
        <v>43107.645729166667</v>
      </c>
      <c r="E296" t="s">
        <v>11</v>
      </c>
      <c r="F296" t="s">
        <v>8</v>
      </c>
      <c r="G296" t="str">
        <f>IF(TRIM(LEFT(tbReporteAsistencia[[#This Row],[ESTADO]],7))="ENTRADA",(tbReporteAsistencia[[#This Row],[CLAVE]]&amp;TEXT(tbReporteAsistencia[[#This Row],[REGISTRO]],"dd/mm/yyyy")&amp;TRIM(LEFT(tbReporteAsistencia[[#This Row],[ESTADO]],7))),IF(TRIM(LEFT(tbReporteAsistencia[[#This Row],[ESTADO]],7))="SALIDA",(tbReporteAsistencia[[#This Row],[CLAVE]]&amp;TEXT(tbReporteAsistencia[[#This Row],[REGISTRO]],"dd/mm/yyyy")&amp;TRIM(LEFT(tbReporteAsistencia[[#This Row],[ESTADO]],7))),(tbReporteAsistencia[[#This Row],[CLAVE]]&amp;TEXT(tbReporteAsistencia[[#This Row],[REGISTRO]],"dd/mm/yyyy")&amp;TRIM(LEFT(tbReporteAsistencia[[#This Row],[ESTADO]],17)))))</f>
        <v>14807/01/2018SALIDA</v>
      </c>
      <c r="H296">
        <f>tbReporteAsistencia[[#This Row],[CLAVE DISPOSITIVO]]</f>
        <v>148</v>
      </c>
      <c r="I296" s="9">
        <f>tbReporteAsistencia[[#This Row],[REGISTRO]]</f>
        <v>43107.645729166667</v>
      </c>
      <c r="J296" s="12">
        <f>tbReporteAsistencia[[#This Row],[REGISTRO]]</f>
        <v>43107.645729166667</v>
      </c>
    </row>
    <row r="297" spans="1:10">
      <c r="A297">
        <v>148</v>
      </c>
      <c r="B297">
        <v>148</v>
      </c>
      <c r="C297" t="s">
        <v>26</v>
      </c>
      <c r="D297" s="2">
        <v>43108.584907407407</v>
      </c>
      <c r="E297" t="s">
        <v>7</v>
      </c>
      <c r="F297" t="s">
        <v>8</v>
      </c>
      <c r="G297" t="str">
        <f>IF(TRIM(LEFT(tbReporteAsistencia[[#This Row],[ESTADO]],7))="ENTRADA",(tbReporteAsistencia[[#This Row],[CLAVE]]&amp;TEXT(tbReporteAsistencia[[#This Row],[REGISTRO]],"dd/mm/yyyy")&amp;TRIM(LEFT(tbReporteAsistencia[[#This Row],[ESTADO]],7))),IF(TRIM(LEFT(tbReporteAsistencia[[#This Row],[ESTADO]],7))="SALIDA",(tbReporteAsistencia[[#This Row],[CLAVE]]&amp;TEXT(tbReporteAsistencia[[#This Row],[REGISTRO]],"dd/mm/yyyy")&amp;TRIM(LEFT(tbReporteAsistencia[[#This Row],[ESTADO]],7))),(tbReporteAsistencia[[#This Row],[CLAVE]]&amp;TEXT(tbReporteAsistencia[[#This Row],[REGISTRO]],"dd/mm/yyyy")&amp;TRIM(LEFT(tbReporteAsistencia[[#This Row],[ESTADO]],17)))))</f>
        <v>14808/01/2018ENTRADA</v>
      </c>
      <c r="H297">
        <f>tbReporteAsistencia[[#This Row],[CLAVE DISPOSITIVO]]</f>
        <v>148</v>
      </c>
      <c r="I297" s="9">
        <f>tbReporteAsistencia[[#This Row],[REGISTRO]]</f>
        <v>43108.584907407407</v>
      </c>
      <c r="J297" s="12">
        <f>tbReporteAsistencia[[#This Row],[REGISTRO]]</f>
        <v>43108.584907407407</v>
      </c>
    </row>
    <row r="298" spans="1:10">
      <c r="A298">
        <v>148</v>
      </c>
      <c r="B298">
        <v>148</v>
      </c>
      <c r="C298" t="s">
        <v>26</v>
      </c>
      <c r="D298" s="2">
        <v>43108.890393518515</v>
      </c>
      <c r="E298" t="s">
        <v>11</v>
      </c>
      <c r="F298" t="s">
        <v>8</v>
      </c>
      <c r="G298" t="str">
        <f>IF(TRIM(LEFT(tbReporteAsistencia[[#This Row],[ESTADO]],7))="ENTRADA",(tbReporteAsistencia[[#This Row],[CLAVE]]&amp;TEXT(tbReporteAsistencia[[#This Row],[REGISTRO]],"dd/mm/yyyy")&amp;TRIM(LEFT(tbReporteAsistencia[[#This Row],[ESTADO]],7))),IF(TRIM(LEFT(tbReporteAsistencia[[#This Row],[ESTADO]],7))="SALIDA",(tbReporteAsistencia[[#This Row],[CLAVE]]&amp;TEXT(tbReporteAsistencia[[#This Row],[REGISTRO]],"dd/mm/yyyy")&amp;TRIM(LEFT(tbReporteAsistencia[[#This Row],[ESTADO]],7))),(tbReporteAsistencia[[#This Row],[CLAVE]]&amp;TEXT(tbReporteAsistencia[[#This Row],[REGISTRO]],"dd/mm/yyyy")&amp;TRIM(LEFT(tbReporteAsistencia[[#This Row],[ESTADO]],17)))))</f>
        <v>14808/01/2018SALIDA</v>
      </c>
      <c r="H298">
        <f>tbReporteAsistencia[[#This Row],[CLAVE DISPOSITIVO]]</f>
        <v>148</v>
      </c>
      <c r="I298" s="9">
        <f>tbReporteAsistencia[[#This Row],[REGISTRO]]</f>
        <v>43108.890393518515</v>
      </c>
      <c r="J298" s="12">
        <f>tbReporteAsistencia[[#This Row],[REGISTRO]]</f>
        <v>43108.890393518515</v>
      </c>
    </row>
    <row r="299" spans="1:10">
      <c r="A299">
        <v>36</v>
      </c>
      <c r="B299">
        <v>36</v>
      </c>
      <c r="C299" t="s">
        <v>27</v>
      </c>
      <c r="D299" s="2">
        <v>43095.249618055554</v>
      </c>
      <c r="E299" t="s">
        <v>7</v>
      </c>
      <c r="F299" t="s">
        <v>8</v>
      </c>
      <c r="G299" t="str">
        <f>IF(TRIM(LEFT(tbReporteAsistencia[[#This Row],[ESTADO]],7))="ENTRADA",(tbReporteAsistencia[[#This Row],[CLAVE]]&amp;TEXT(tbReporteAsistencia[[#This Row],[REGISTRO]],"dd/mm/yyyy")&amp;TRIM(LEFT(tbReporteAsistencia[[#This Row],[ESTADO]],7))),IF(TRIM(LEFT(tbReporteAsistencia[[#This Row],[ESTADO]],7))="SALIDA",(tbReporteAsistencia[[#This Row],[CLAVE]]&amp;TEXT(tbReporteAsistencia[[#This Row],[REGISTRO]],"dd/mm/yyyy")&amp;TRIM(LEFT(tbReporteAsistencia[[#This Row],[ESTADO]],7))),(tbReporteAsistencia[[#This Row],[CLAVE]]&amp;TEXT(tbReporteAsistencia[[#This Row],[REGISTRO]],"dd/mm/yyyy")&amp;TRIM(LEFT(tbReporteAsistencia[[#This Row],[ESTADO]],17)))))</f>
        <v>3626/12/2017ENTRADA</v>
      </c>
      <c r="H299">
        <f>tbReporteAsistencia[[#This Row],[CLAVE DISPOSITIVO]]</f>
        <v>36</v>
      </c>
      <c r="I299" s="9">
        <f>tbReporteAsistencia[[#This Row],[REGISTRO]]</f>
        <v>43095.249618055554</v>
      </c>
      <c r="J299" s="12">
        <f>tbReporteAsistencia[[#This Row],[REGISTRO]]</f>
        <v>43095.249618055554</v>
      </c>
    </row>
    <row r="300" spans="1:10">
      <c r="A300">
        <v>36</v>
      </c>
      <c r="B300">
        <v>36</v>
      </c>
      <c r="C300" t="s">
        <v>27</v>
      </c>
      <c r="D300" s="2">
        <v>43095.539942129632</v>
      </c>
      <c r="E300" t="s">
        <v>11</v>
      </c>
      <c r="F300" t="s">
        <v>8</v>
      </c>
      <c r="G300" t="str">
        <f>IF(TRIM(LEFT(tbReporteAsistencia[[#This Row],[ESTADO]],7))="ENTRADA",(tbReporteAsistencia[[#This Row],[CLAVE]]&amp;TEXT(tbReporteAsistencia[[#This Row],[REGISTRO]],"dd/mm/yyyy")&amp;TRIM(LEFT(tbReporteAsistencia[[#This Row],[ESTADO]],7))),IF(TRIM(LEFT(tbReporteAsistencia[[#This Row],[ESTADO]],7))="SALIDA",(tbReporteAsistencia[[#This Row],[CLAVE]]&amp;TEXT(tbReporteAsistencia[[#This Row],[REGISTRO]],"dd/mm/yyyy")&amp;TRIM(LEFT(tbReporteAsistencia[[#This Row],[ESTADO]],7))),(tbReporteAsistencia[[#This Row],[CLAVE]]&amp;TEXT(tbReporteAsistencia[[#This Row],[REGISTRO]],"dd/mm/yyyy")&amp;TRIM(LEFT(tbReporteAsistencia[[#This Row],[ESTADO]],17)))))</f>
        <v>3626/12/2017SALIDA</v>
      </c>
      <c r="H300">
        <f>tbReporteAsistencia[[#This Row],[CLAVE DISPOSITIVO]]</f>
        <v>36</v>
      </c>
      <c r="I300" s="9">
        <f>tbReporteAsistencia[[#This Row],[REGISTRO]]</f>
        <v>43095.539942129632</v>
      </c>
      <c r="J300" s="12">
        <f>tbReporteAsistencia[[#This Row],[REGISTRO]]</f>
        <v>43095.539942129632</v>
      </c>
    </row>
    <row r="301" spans="1:10">
      <c r="A301">
        <v>36</v>
      </c>
      <c r="B301">
        <v>36</v>
      </c>
      <c r="C301" t="s">
        <v>27</v>
      </c>
      <c r="D301" s="2">
        <v>43096.25372685185</v>
      </c>
      <c r="E301" t="s">
        <v>12</v>
      </c>
      <c r="F301" t="s">
        <v>8</v>
      </c>
      <c r="G301" t="str">
        <f>IF(TRIM(LEFT(tbReporteAsistencia[[#This Row],[ESTADO]],7))="ENTRADA",(tbReporteAsistencia[[#This Row],[CLAVE]]&amp;TEXT(tbReporteAsistencia[[#This Row],[REGISTRO]],"dd/mm/yyyy")&amp;TRIM(LEFT(tbReporteAsistencia[[#This Row],[ESTADO]],7))),IF(TRIM(LEFT(tbReporteAsistencia[[#This Row],[ESTADO]],7))="SALIDA",(tbReporteAsistencia[[#This Row],[CLAVE]]&amp;TEXT(tbReporteAsistencia[[#This Row],[REGISTRO]],"dd/mm/yyyy")&amp;TRIM(LEFT(tbReporteAsistencia[[#This Row],[ESTADO]],7))),(tbReporteAsistencia[[#This Row],[CLAVE]]&amp;TEXT(tbReporteAsistencia[[#This Row],[REGISTRO]],"dd/mm/yyyy")&amp;TRIM(LEFT(tbReporteAsistencia[[#This Row],[ESTADO]],17)))))</f>
        <v>3627/12/2017ENTRADA</v>
      </c>
      <c r="H301">
        <f>tbReporteAsistencia[[#This Row],[CLAVE DISPOSITIVO]]</f>
        <v>36</v>
      </c>
      <c r="I301" s="9">
        <f>tbReporteAsistencia[[#This Row],[REGISTRO]]</f>
        <v>43096.25372685185</v>
      </c>
      <c r="J301" s="12">
        <f>tbReporteAsistencia[[#This Row],[REGISTRO]]</f>
        <v>43096.25372685185</v>
      </c>
    </row>
    <row r="302" spans="1:10">
      <c r="A302">
        <v>36</v>
      </c>
      <c r="B302">
        <v>36</v>
      </c>
      <c r="C302" t="s">
        <v>27</v>
      </c>
      <c r="D302" s="2">
        <v>43096.54210648148</v>
      </c>
      <c r="E302" t="s">
        <v>11</v>
      </c>
      <c r="F302" t="s">
        <v>8</v>
      </c>
      <c r="G302" t="str">
        <f>IF(TRIM(LEFT(tbReporteAsistencia[[#This Row],[ESTADO]],7))="ENTRADA",(tbReporteAsistencia[[#This Row],[CLAVE]]&amp;TEXT(tbReporteAsistencia[[#This Row],[REGISTRO]],"dd/mm/yyyy")&amp;TRIM(LEFT(tbReporteAsistencia[[#This Row],[ESTADO]],7))),IF(TRIM(LEFT(tbReporteAsistencia[[#This Row],[ESTADO]],7))="SALIDA",(tbReporteAsistencia[[#This Row],[CLAVE]]&amp;TEXT(tbReporteAsistencia[[#This Row],[REGISTRO]],"dd/mm/yyyy")&amp;TRIM(LEFT(tbReporteAsistencia[[#This Row],[ESTADO]],7))),(tbReporteAsistencia[[#This Row],[CLAVE]]&amp;TEXT(tbReporteAsistencia[[#This Row],[REGISTRO]],"dd/mm/yyyy")&amp;TRIM(LEFT(tbReporteAsistencia[[#This Row],[ESTADO]],17)))))</f>
        <v>3627/12/2017SALIDA</v>
      </c>
      <c r="H302">
        <f>tbReporteAsistencia[[#This Row],[CLAVE DISPOSITIVO]]</f>
        <v>36</v>
      </c>
      <c r="I302" s="9">
        <f>tbReporteAsistencia[[#This Row],[REGISTRO]]</f>
        <v>43096.54210648148</v>
      </c>
      <c r="J302" s="12">
        <f>tbReporteAsistencia[[#This Row],[REGISTRO]]</f>
        <v>43096.54210648148</v>
      </c>
    </row>
    <row r="303" spans="1:10">
      <c r="A303">
        <v>36</v>
      </c>
      <c r="B303">
        <v>36</v>
      </c>
      <c r="C303" t="s">
        <v>27</v>
      </c>
      <c r="D303" s="2">
        <v>43097.253576388888</v>
      </c>
      <c r="E303" t="s">
        <v>12</v>
      </c>
      <c r="F303" t="s">
        <v>8</v>
      </c>
      <c r="G303" t="str">
        <f>IF(TRIM(LEFT(tbReporteAsistencia[[#This Row],[ESTADO]],7))="ENTRADA",(tbReporteAsistencia[[#This Row],[CLAVE]]&amp;TEXT(tbReporteAsistencia[[#This Row],[REGISTRO]],"dd/mm/yyyy")&amp;TRIM(LEFT(tbReporteAsistencia[[#This Row],[ESTADO]],7))),IF(TRIM(LEFT(tbReporteAsistencia[[#This Row],[ESTADO]],7))="SALIDA",(tbReporteAsistencia[[#This Row],[CLAVE]]&amp;TEXT(tbReporteAsistencia[[#This Row],[REGISTRO]],"dd/mm/yyyy")&amp;TRIM(LEFT(tbReporteAsistencia[[#This Row],[ESTADO]],7))),(tbReporteAsistencia[[#This Row],[CLAVE]]&amp;TEXT(tbReporteAsistencia[[#This Row],[REGISTRO]],"dd/mm/yyyy")&amp;TRIM(LEFT(tbReporteAsistencia[[#This Row],[ESTADO]],17)))))</f>
        <v>3628/12/2017ENTRADA</v>
      </c>
      <c r="H303">
        <f>tbReporteAsistencia[[#This Row],[CLAVE DISPOSITIVO]]</f>
        <v>36</v>
      </c>
      <c r="I303" s="9">
        <f>tbReporteAsistencia[[#This Row],[REGISTRO]]</f>
        <v>43097.253576388888</v>
      </c>
      <c r="J303" s="12">
        <f>tbReporteAsistencia[[#This Row],[REGISTRO]]</f>
        <v>43097.253576388888</v>
      </c>
    </row>
    <row r="304" spans="1:10">
      <c r="A304">
        <v>36</v>
      </c>
      <c r="B304">
        <v>36</v>
      </c>
      <c r="C304" t="s">
        <v>27</v>
      </c>
      <c r="D304" s="2">
        <v>43097.542615740742</v>
      </c>
      <c r="E304" t="s">
        <v>11</v>
      </c>
      <c r="F304" t="s">
        <v>8</v>
      </c>
      <c r="G304" t="str">
        <f>IF(TRIM(LEFT(tbReporteAsistencia[[#This Row],[ESTADO]],7))="ENTRADA",(tbReporteAsistencia[[#This Row],[CLAVE]]&amp;TEXT(tbReporteAsistencia[[#This Row],[REGISTRO]],"dd/mm/yyyy")&amp;TRIM(LEFT(tbReporteAsistencia[[#This Row],[ESTADO]],7))),IF(TRIM(LEFT(tbReporteAsistencia[[#This Row],[ESTADO]],7))="SALIDA",(tbReporteAsistencia[[#This Row],[CLAVE]]&amp;TEXT(tbReporteAsistencia[[#This Row],[REGISTRO]],"dd/mm/yyyy")&amp;TRIM(LEFT(tbReporteAsistencia[[#This Row],[ESTADO]],7))),(tbReporteAsistencia[[#This Row],[CLAVE]]&amp;TEXT(tbReporteAsistencia[[#This Row],[REGISTRO]],"dd/mm/yyyy")&amp;TRIM(LEFT(tbReporteAsistencia[[#This Row],[ESTADO]],17)))))</f>
        <v>3628/12/2017SALIDA</v>
      </c>
      <c r="H304">
        <f>tbReporteAsistencia[[#This Row],[CLAVE DISPOSITIVO]]</f>
        <v>36</v>
      </c>
      <c r="I304" s="9">
        <f>tbReporteAsistencia[[#This Row],[REGISTRO]]</f>
        <v>43097.542615740742</v>
      </c>
      <c r="J304" s="12">
        <f>tbReporteAsistencia[[#This Row],[REGISTRO]]</f>
        <v>43097.542615740742</v>
      </c>
    </row>
    <row r="305" spans="1:10">
      <c r="A305">
        <v>36</v>
      </c>
      <c r="B305">
        <v>36</v>
      </c>
      <c r="C305" t="s">
        <v>27</v>
      </c>
      <c r="D305" s="2">
        <v>43098.254791666666</v>
      </c>
      <c r="E305" t="s">
        <v>12</v>
      </c>
      <c r="F305" t="s">
        <v>8</v>
      </c>
      <c r="G305" t="str">
        <f>IF(TRIM(LEFT(tbReporteAsistencia[[#This Row],[ESTADO]],7))="ENTRADA",(tbReporteAsistencia[[#This Row],[CLAVE]]&amp;TEXT(tbReporteAsistencia[[#This Row],[REGISTRO]],"dd/mm/yyyy")&amp;TRIM(LEFT(tbReporteAsistencia[[#This Row],[ESTADO]],7))),IF(TRIM(LEFT(tbReporteAsistencia[[#This Row],[ESTADO]],7))="SALIDA",(tbReporteAsistencia[[#This Row],[CLAVE]]&amp;TEXT(tbReporteAsistencia[[#This Row],[REGISTRO]],"dd/mm/yyyy")&amp;TRIM(LEFT(tbReporteAsistencia[[#This Row],[ESTADO]],7))),(tbReporteAsistencia[[#This Row],[CLAVE]]&amp;TEXT(tbReporteAsistencia[[#This Row],[REGISTRO]],"dd/mm/yyyy")&amp;TRIM(LEFT(tbReporteAsistencia[[#This Row],[ESTADO]],17)))))</f>
        <v>3629/12/2017ENTRADA</v>
      </c>
      <c r="H305">
        <f>tbReporteAsistencia[[#This Row],[CLAVE DISPOSITIVO]]</f>
        <v>36</v>
      </c>
      <c r="I305" s="9">
        <f>tbReporteAsistencia[[#This Row],[REGISTRO]]</f>
        <v>43098.254791666666</v>
      </c>
      <c r="J305" s="12">
        <f>tbReporteAsistencia[[#This Row],[REGISTRO]]</f>
        <v>43098.254791666666</v>
      </c>
    </row>
    <row r="306" spans="1:10">
      <c r="A306">
        <v>36</v>
      </c>
      <c r="B306">
        <v>36</v>
      </c>
      <c r="C306" t="s">
        <v>27</v>
      </c>
      <c r="D306" s="2">
        <v>43098.539583333331</v>
      </c>
      <c r="E306" t="s">
        <v>11</v>
      </c>
      <c r="F306" t="s">
        <v>8</v>
      </c>
      <c r="G306" t="str">
        <f>IF(TRIM(LEFT(tbReporteAsistencia[[#This Row],[ESTADO]],7))="ENTRADA",(tbReporteAsistencia[[#This Row],[CLAVE]]&amp;TEXT(tbReporteAsistencia[[#This Row],[REGISTRO]],"dd/mm/yyyy")&amp;TRIM(LEFT(tbReporteAsistencia[[#This Row],[ESTADO]],7))),IF(TRIM(LEFT(tbReporteAsistencia[[#This Row],[ESTADO]],7))="SALIDA",(tbReporteAsistencia[[#This Row],[CLAVE]]&amp;TEXT(tbReporteAsistencia[[#This Row],[REGISTRO]],"dd/mm/yyyy")&amp;TRIM(LEFT(tbReporteAsistencia[[#This Row],[ESTADO]],7))),(tbReporteAsistencia[[#This Row],[CLAVE]]&amp;TEXT(tbReporteAsistencia[[#This Row],[REGISTRO]],"dd/mm/yyyy")&amp;TRIM(LEFT(tbReporteAsistencia[[#This Row],[ESTADO]],17)))))</f>
        <v>3629/12/2017SALIDA</v>
      </c>
      <c r="H306">
        <f>tbReporteAsistencia[[#This Row],[CLAVE DISPOSITIVO]]</f>
        <v>36</v>
      </c>
      <c r="I306" s="9">
        <f>tbReporteAsistencia[[#This Row],[REGISTRO]]</f>
        <v>43098.539583333331</v>
      </c>
      <c r="J306" s="12">
        <f>tbReporteAsistencia[[#This Row],[REGISTRO]]</f>
        <v>43098.539583333331</v>
      </c>
    </row>
    <row r="307" spans="1:10">
      <c r="A307">
        <v>36</v>
      </c>
      <c r="B307">
        <v>36</v>
      </c>
      <c r="C307" t="s">
        <v>27</v>
      </c>
      <c r="D307" s="2">
        <v>43099.248923611114</v>
      </c>
      <c r="E307" t="s">
        <v>7</v>
      </c>
      <c r="F307" t="s">
        <v>8</v>
      </c>
      <c r="G307" t="str">
        <f>IF(TRIM(LEFT(tbReporteAsistencia[[#This Row],[ESTADO]],7))="ENTRADA",(tbReporteAsistencia[[#This Row],[CLAVE]]&amp;TEXT(tbReporteAsistencia[[#This Row],[REGISTRO]],"dd/mm/yyyy")&amp;TRIM(LEFT(tbReporteAsistencia[[#This Row],[ESTADO]],7))),IF(TRIM(LEFT(tbReporteAsistencia[[#This Row],[ESTADO]],7))="SALIDA",(tbReporteAsistencia[[#This Row],[CLAVE]]&amp;TEXT(tbReporteAsistencia[[#This Row],[REGISTRO]],"dd/mm/yyyy")&amp;TRIM(LEFT(tbReporteAsistencia[[#This Row],[ESTADO]],7))),(tbReporteAsistencia[[#This Row],[CLAVE]]&amp;TEXT(tbReporteAsistencia[[#This Row],[REGISTRO]],"dd/mm/yyyy")&amp;TRIM(LEFT(tbReporteAsistencia[[#This Row],[ESTADO]],17)))))</f>
        <v>3630/12/2017ENTRADA</v>
      </c>
      <c r="H307">
        <f>tbReporteAsistencia[[#This Row],[CLAVE DISPOSITIVO]]</f>
        <v>36</v>
      </c>
      <c r="I307" s="9">
        <f>tbReporteAsistencia[[#This Row],[REGISTRO]]</f>
        <v>43099.248923611114</v>
      </c>
      <c r="J307" s="12">
        <f>tbReporteAsistencia[[#This Row],[REGISTRO]]</f>
        <v>43099.248923611114</v>
      </c>
    </row>
    <row r="308" spans="1:10">
      <c r="A308">
        <v>36</v>
      </c>
      <c r="B308">
        <v>36</v>
      </c>
      <c r="C308" t="s">
        <v>27</v>
      </c>
      <c r="D308" s="2">
        <v>43099.540625000001</v>
      </c>
      <c r="E308" t="s">
        <v>11</v>
      </c>
      <c r="F308" t="s">
        <v>8</v>
      </c>
      <c r="G308" t="str">
        <f>IF(TRIM(LEFT(tbReporteAsistencia[[#This Row],[ESTADO]],7))="ENTRADA",(tbReporteAsistencia[[#This Row],[CLAVE]]&amp;TEXT(tbReporteAsistencia[[#This Row],[REGISTRO]],"dd/mm/yyyy")&amp;TRIM(LEFT(tbReporteAsistencia[[#This Row],[ESTADO]],7))),IF(TRIM(LEFT(tbReporteAsistencia[[#This Row],[ESTADO]],7))="SALIDA",(tbReporteAsistencia[[#This Row],[CLAVE]]&amp;TEXT(tbReporteAsistencia[[#This Row],[REGISTRO]],"dd/mm/yyyy")&amp;TRIM(LEFT(tbReporteAsistencia[[#This Row],[ESTADO]],7))),(tbReporteAsistencia[[#This Row],[CLAVE]]&amp;TEXT(tbReporteAsistencia[[#This Row],[REGISTRO]],"dd/mm/yyyy")&amp;TRIM(LEFT(tbReporteAsistencia[[#This Row],[ESTADO]],17)))))</f>
        <v>3630/12/2017SALIDA</v>
      </c>
      <c r="H308">
        <f>tbReporteAsistencia[[#This Row],[CLAVE DISPOSITIVO]]</f>
        <v>36</v>
      </c>
      <c r="I308" s="9">
        <f>tbReporteAsistencia[[#This Row],[REGISTRO]]</f>
        <v>43099.540625000001</v>
      </c>
      <c r="J308" s="12">
        <f>tbReporteAsistencia[[#This Row],[REGISTRO]]</f>
        <v>43099.540625000001</v>
      </c>
    </row>
    <row r="309" spans="1:10">
      <c r="A309">
        <v>36</v>
      </c>
      <c r="B309">
        <v>36</v>
      </c>
      <c r="C309" t="s">
        <v>27</v>
      </c>
      <c r="D309" s="2">
        <v>43100.329039351855</v>
      </c>
      <c r="E309" t="s">
        <v>7</v>
      </c>
      <c r="F309" t="s">
        <v>8</v>
      </c>
      <c r="G309" t="str">
        <f>IF(TRIM(LEFT(tbReporteAsistencia[[#This Row],[ESTADO]],7))="ENTRADA",(tbReporteAsistencia[[#This Row],[CLAVE]]&amp;TEXT(tbReporteAsistencia[[#This Row],[REGISTRO]],"dd/mm/yyyy")&amp;TRIM(LEFT(tbReporteAsistencia[[#This Row],[ESTADO]],7))),IF(TRIM(LEFT(tbReporteAsistencia[[#This Row],[ESTADO]],7))="SALIDA",(tbReporteAsistencia[[#This Row],[CLAVE]]&amp;TEXT(tbReporteAsistencia[[#This Row],[REGISTRO]],"dd/mm/yyyy")&amp;TRIM(LEFT(tbReporteAsistencia[[#This Row],[ESTADO]],7))),(tbReporteAsistencia[[#This Row],[CLAVE]]&amp;TEXT(tbReporteAsistencia[[#This Row],[REGISTRO]],"dd/mm/yyyy")&amp;TRIM(LEFT(tbReporteAsistencia[[#This Row],[ESTADO]],17)))))</f>
        <v>3631/12/2017ENTRADA</v>
      </c>
      <c r="H309">
        <f>tbReporteAsistencia[[#This Row],[CLAVE DISPOSITIVO]]</f>
        <v>36</v>
      </c>
      <c r="I309" s="9">
        <f>tbReporteAsistencia[[#This Row],[REGISTRO]]</f>
        <v>43100.329039351855</v>
      </c>
      <c r="J309" s="12">
        <f>tbReporteAsistencia[[#This Row],[REGISTRO]]</f>
        <v>43100.329039351855</v>
      </c>
    </row>
    <row r="310" spans="1:10">
      <c r="A310">
        <v>36</v>
      </c>
      <c r="B310">
        <v>36</v>
      </c>
      <c r="C310" t="s">
        <v>27</v>
      </c>
      <c r="D310" s="2">
        <v>43100.53802083333</v>
      </c>
      <c r="E310" t="s">
        <v>11</v>
      </c>
      <c r="F310" t="s">
        <v>8</v>
      </c>
      <c r="G310" t="str">
        <f>IF(TRIM(LEFT(tbReporteAsistencia[[#This Row],[ESTADO]],7))="ENTRADA",(tbReporteAsistencia[[#This Row],[CLAVE]]&amp;TEXT(tbReporteAsistencia[[#This Row],[REGISTRO]],"dd/mm/yyyy")&amp;TRIM(LEFT(tbReporteAsistencia[[#This Row],[ESTADO]],7))),IF(TRIM(LEFT(tbReporteAsistencia[[#This Row],[ESTADO]],7))="SALIDA",(tbReporteAsistencia[[#This Row],[CLAVE]]&amp;TEXT(tbReporteAsistencia[[#This Row],[REGISTRO]],"dd/mm/yyyy")&amp;TRIM(LEFT(tbReporteAsistencia[[#This Row],[ESTADO]],7))),(tbReporteAsistencia[[#This Row],[CLAVE]]&amp;TEXT(tbReporteAsistencia[[#This Row],[REGISTRO]],"dd/mm/yyyy")&amp;TRIM(LEFT(tbReporteAsistencia[[#This Row],[ESTADO]],17)))))</f>
        <v>3631/12/2017SALIDA</v>
      </c>
      <c r="H310">
        <f>tbReporteAsistencia[[#This Row],[CLAVE DISPOSITIVO]]</f>
        <v>36</v>
      </c>
      <c r="I310" s="9">
        <f>tbReporteAsistencia[[#This Row],[REGISTRO]]</f>
        <v>43100.53802083333</v>
      </c>
      <c r="J310" s="12">
        <f>tbReporteAsistencia[[#This Row],[REGISTRO]]</f>
        <v>43100.53802083333</v>
      </c>
    </row>
    <row r="311" spans="1:10">
      <c r="A311">
        <v>36</v>
      </c>
      <c r="B311">
        <v>36</v>
      </c>
      <c r="C311" t="s">
        <v>27</v>
      </c>
      <c r="D311" s="2">
        <v>43102.251261574071</v>
      </c>
      <c r="E311" t="s">
        <v>7</v>
      </c>
      <c r="F311" t="s">
        <v>8</v>
      </c>
      <c r="G311" t="str">
        <f>IF(TRIM(LEFT(tbReporteAsistencia[[#This Row],[ESTADO]],7))="ENTRADA",(tbReporteAsistencia[[#This Row],[CLAVE]]&amp;TEXT(tbReporteAsistencia[[#This Row],[REGISTRO]],"dd/mm/yyyy")&amp;TRIM(LEFT(tbReporteAsistencia[[#This Row],[ESTADO]],7))),IF(TRIM(LEFT(tbReporteAsistencia[[#This Row],[ESTADO]],7))="SALIDA",(tbReporteAsistencia[[#This Row],[CLAVE]]&amp;TEXT(tbReporteAsistencia[[#This Row],[REGISTRO]],"dd/mm/yyyy")&amp;TRIM(LEFT(tbReporteAsistencia[[#This Row],[ESTADO]],7))),(tbReporteAsistencia[[#This Row],[CLAVE]]&amp;TEXT(tbReporteAsistencia[[#This Row],[REGISTRO]],"dd/mm/yyyy")&amp;TRIM(LEFT(tbReporteAsistencia[[#This Row],[ESTADO]],17)))))</f>
        <v>3602/01/2018ENTRADA</v>
      </c>
      <c r="H311">
        <f>tbReporteAsistencia[[#This Row],[CLAVE DISPOSITIVO]]</f>
        <v>36</v>
      </c>
      <c r="I311" s="9">
        <f>tbReporteAsistencia[[#This Row],[REGISTRO]]</f>
        <v>43102.251261574071</v>
      </c>
      <c r="J311" s="12">
        <f>tbReporteAsistencia[[#This Row],[REGISTRO]]</f>
        <v>43102.251261574071</v>
      </c>
    </row>
    <row r="312" spans="1:10">
      <c r="A312">
        <v>36</v>
      </c>
      <c r="B312">
        <v>36</v>
      </c>
      <c r="C312" t="s">
        <v>27</v>
      </c>
      <c r="D312" s="2">
        <v>43102.540972222225</v>
      </c>
      <c r="E312" t="s">
        <v>11</v>
      </c>
      <c r="F312" t="s">
        <v>8</v>
      </c>
      <c r="G312" t="str">
        <f>IF(TRIM(LEFT(tbReporteAsistencia[[#This Row],[ESTADO]],7))="ENTRADA",(tbReporteAsistencia[[#This Row],[CLAVE]]&amp;TEXT(tbReporteAsistencia[[#This Row],[REGISTRO]],"dd/mm/yyyy")&amp;TRIM(LEFT(tbReporteAsistencia[[#This Row],[ESTADO]],7))),IF(TRIM(LEFT(tbReporteAsistencia[[#This Row],[ESTADO]],7))="SALIDA",(tbReporteAsistencia[[#This Row],[CLAVE]]&amp;TEXT(tbReporteAsistencia[[#This Row],[REGISTRO]],"dd/mm/yyyy")&amp;TRIM(LEFT(tbReporteAsistencia[[#This Row],[ESTADO]],7))),(tbReporteAsistencia[[#This Row],[CLAVE]]&amp;TEXT(tbReporteAsistencia[[#This Row],[REGISTRO]],"dd/mm/yyyy")&amp;TRIM(LEFT(tbReporteAsistencia[[#This Row],[ESTADO]],17)))))</f>
        <v>3602/01/2018SALIDA</v>
      </c>
      <c r="H312">
        <f>tbReporteAsistencia[[#This Row],[CLAVE DISPOSITIVO]]</f>
        <v>36</v>
      </c>
      <c r="I312" s="9">
        <f>tbReporteAsistencia[[#This Row],[REGISTRO]]</f>
        <v>43102.540972222225</v>
      </c>
      <c r="J312" s="12">
        <f>tbReporteAsistencia[[#This Row],[REGISTRO]]</f>
        <v>43102.540972222225</v>
      </c>
    </row>
    <row r="313" spans="1:10">
      <c r="A313">
        <v>36</v>
      </c>
      <c r="B313">
        <v>36</v>
      </c>
      <c r="C313" t="s">
        <v>27</v>
      </c>
      <c r="D313" s="2">
        <v>43103.249652777777</v>
      </c>
      <c r="E313" t="s">
        <v>7</v>
      </c>
      <c r="F313" t="s">
        <v>8</v>
      </c>
      <c r="G313" t="str">
        <f>IF(TRIM(LEFT(tbReporteAsistencia[[#This Row],[ESTADO]],7))="ENTRADA",(tbReporteAsistencia[[#This Row],[CLAVE]]&amp;TEXT(tbReporteAsistencia[[#This Row],[REGISTRO]],"dd/mm/yyyy")&amp;TRIM(LEFT(tbReporteAsistencia[[#This Row],[ESTADO]],7))),IF(TRIM(LEFT(tbReporteAsistencia[[#This Row],[ESTADO]],7))="SALIDA",(tbReporteAsistencia[[#This Row],[CLAVE]]&amp;TEXT(tbReporteAsistencia[[#This Row],[REGISTRO]],"dd/mm/yyyy")&amp;TRIM(LEFT(tbReporteAsistencia[[#This Row],[ESTADO]],7))),(tbReporteAsistencia[[#This Row],[CLAVE]]&amp;TEXT(tbReporteAsistencia[[#This Row],[REGISTRO]],"dd/mm/yyyy")&amp;TRIM(LEFT(tbReporteAsistencia[[#This Row],[ESTADO]],17)))))</f>
        <v>3603/01/2018ENTRADA</v>
      </c>
      <c r="H313">
        <f>tbReporteAsistencia[[#This Row],[CLAVE DISPOSITIVO]]</f>
        <v>36</v>
      </c>
      <c r="I313" s="9">
        <f>tbReporteAsistencia[[#This Row],[REGISTRO]]</f>
        <v>43103.249652777777</v>
      </c>
      <c r="J313" s="12">
        <f>tbReporteAsistencia[[#This Row],[REGISTRO]]</f>
        <v>43103.249652777777</v>
      </c>
    </row>
    <row r="314" spans="1:10">
      <c r="A314">
        <v>36</v>
      </c>
      <c r="B314">
        <v>36</v>
      </c>
      <c r="C314" t="s">
        <v>27</v>
      </c>
      <c r="D314" s="2">
        <v>43103.541863425926</v>
      </c>
      <c r="E314" t="s">
        <v>11</v>
      </c>
      <c r="F314" t="s">
        <v>8</v>
      </c>
      <c r="G314" t="str">
        <f>IF(TRIM(LEFT(tbReporteAsistencia[[#This Row],[ESTADO]],7))="ENTRADA",(tbReporteAsistencia[[#This Row],[CLAVE]]&amp;TEXT(tbReporteAsistencia[[#This Row],[REGISTRO]],"dd/mm/yyyy")&amp;TRIM(LEFT(tbReporteAsistencia[[#This Row],[ESTADO]],7))),IF(TRIM(LEFT(tbReporteAsistencia[[#This Row],[ESTADO]],7))="SALIDA",(tbReporteAsistencia[[#This Row],[CLAVE]]&amp;TEXT(tbReporteAsistencia[[#This Row],[REGISTRO]],"dd/mm/yyyy")&amp;TRIM(LEFT(tbReporteAsistencia[[#This Row],[ESTADO]],7))),(tbReporteAsistencia[[#This Row],[CLAVE]]&amp;TEXT(tbReporteAsistencia[[#This Row],[REGISTRO]],"dd/mm/yyyy")&amp;TRIM(LEFT(tbReporteAsistencia[[#This Row],[ESTADO]],17)))))</f>
        <v>3603/01/2018SALIDA</v>
      </c>
      <c r="H314">
        <f>tbReporteAsistencia[[#This Row],[CLAVE DISPOSITIVO]]</f>
        <v>36</v>
      </c>
      <c r="I314" s="9">
        <f>tbReporteAsistencia[[#This Row],[REGISTRO]]</f>
        <v>43103.541863425926</v>
      </c>
      <c r="J314" s="12">
        <f>tbReporteAsistencia[[#This Row],[REGISTRO]]</f>
        <v>43103.541863425926</v>
      </c>
    </row>
    <row r="315" spans="1:10">
      <c r="A315">
        <v>36</v>
      </c>
      <c r="B315">
        <v>36</v>
      </c>
      <c r="C315" t="s">
        <v>27</v>
      </c>
      <c r="D315" s="2">
        <v>43104.25277777778</v>
      </c>
      <c r="E315" t="s">
        <v>12</v>
      </c>
      <c r="F315" t="s">
        <v>8</v>
      </c>
      <c r="G315" t="str">
        <f>IF(TRIM(LEFT(tbReporteAsistencia[[#This Row],[ESTADO]],7))="ENTRADA",(tbReporteAsistencia[[#This Row],[CLAVE]]&amp;TEXT(tbReporteAsistencia[[#This Row],[REGISTRO]],"dd/mm/yyyy")&amp;TRIM(LEFT(tbReporteAsistencia[[#This Row],[ESTADO]],7))),IF(TRIM(LEFT(tbReporteAsistencia[[#This Row],[ESTADO]],7))="SALIDA",(tbReporteAsistencia[[#This Row],[CLAVE]]&amp;TEXT(tbReporteAsistencia[[#This Row],[REGISTRO]],"dd/mm/yyyy")&amp;TRIM(LEFT(tbReporteAsistencia[[#This Row],[ESTADO]],7))),(tbReporteAsistencia[[#This Row],[CLAVE]]&amp;TEXT(tbReporteAsistencia[[#This Row],[REGISTRO]],"dd/mm/yyyy")&amp;TRIM(LEFT(tbReporteAsistencia[[#This Row],[ESTADO]],17)))))</f>
        <v>3604/01/2018ENTRADA</v>
      </c>
      <c r="H315">
        <f>tbReporteAsistencia[[#This Row],[CLAVE DISPOSITIVO]]</f>
        <v>36</v>
      </c>
      <c r="I315" s="9">
        <f>tbReporteAsistencia[[#This Row],[REGISTRO]]</f>
        <v>43104.25277777778</v>
      </c>
      <c r="J315" s="12">
        <f>tbReporteAsistencia[[#This Row],[REGISTRO]]</f>
        <v>43104.25277777778</v>
      </c>
    </row>
    <row r="316" spans="1:10">
      <c r="A316">
        <v>36</v>
      </c>
      <c r="B316">
        <v>36</v>
      </c>
      <c r="C316" t="s">
        <v>27</v>
      </c>
      <c r="D316" s="2">
        <v>43104.540231481478</v>
      </c>
      <c r="E316" t="s">
        <v>11</v>
      </c>
      <c r="F316" t="s">
        <v>8</v>
      </c>
      <c r="G316" t="str">
        <f>IF(TRIM(LEFT(tbReporteAsistencia[[#This Row],[ESTADO]],7))="ENTRADA",(tbReporteAsistencia[[#This Row],[CLAVE]]&amp;TEXT(tbReporteAsistencia[[#This Row],[REGISTRO]],"dd/mm/yyyy")&amp;TRIM(LEFT(tbReporteAsistencia[[#This Row],[ESTADO]],7))),IF(TRIM(LEFT(tbReporteAsistencia[[#This Row],[ESTADO]],7))="SALIDA",(tbReporteAsistencia[[#This Row],[CLAVE]]&amp;TEXT(tbReporteAsistencia[[#This Row],[REGISTRO]],"dd/mm/yyyy")&amp;TRIM(LEFT(tbReporteAsistencia[[#This Row],[ESTADO]],7))),(tbReporteAsistencia[[#This Row],[CLAVE]]&amp;TEXT(tbReporteAsistencia[[#This Row],[REGISTRO]],"dd/mm/yyyy")&amp;TRIM(LEFT(tbReporteAsistencia[[#This Row],[ESTADO]],17)))))</f>
        <v>3604/01/2018SALIDA</v>
      </c>
      <c r="H316">
        <f>tbReporteAsistencia[[#This Row],[CLAVE DISPOSITIVO]]</f>
        <v>36</v>
      </c>
      <c r="I316" s="9">
        <f>tbReporteAsistencia[[#This Row],[REGISTRO]]</f>
        <v>43104.540231481478</v>
      </c>
      <c r="J316" s="12">
        <f>tbReporteAsistencia[[#This Row],[REGISTRO]]</f>
        <v>43104.540231481478</v>
      </c>
    </row>
    <row r="317" spans="1:10">
      <c r="A317">
        <v>36</v>
      </c>
      <c r="B317">
        <v>36</v>
      </c>
      <c r="C317" t="s">
        <v>27</v>
      </c>
      <c r="D317" s="2">
        <v>43105.249988425923</v>
      </c>
      <c r="E317" t="s">
        <v>7</v>
      </c>
      <c r="F317" t="s">
        <v>8</v>
      </c>
      <c r="G317" t="str">
        <f>IF(TRIM(LEFT(tbReporteAsistencia[[#This Row],[ESTADO]],7))="ENTRADA",(tbReporteAsistencia[[#This Row],[CLAVE]]&amp;TEXT(tbReporteAsistencia[[#This Row],[REGISTRO]],"dd/mm/yyyy")&amp;TRIM(LEFT(tbReporteAsistencia[[#This Row],[ESTADO]],7))),IF(TRIM(LEFT(tbReporteAsistencia[[#This Row],[ESTADO]],7))="SALIDA",(tbReporteAsistencia[[#This Row],[CLAVE]]&amp;TEXT(tbReporteAsistencia[[#This Row],[REGISTRO]],"dd/mm/yyyy")&amp;TRIM(LEFT(tbReporteAsistencia[[#This Row],[ESTADO]],7))),(tbReporteAsistencia[[#This Row],[CLAVE]]&amp;TEXT(tbReporteAsistencia[[#This Row],[REGISTRO]],"dd/mm/yyyy")&amp;TRIM(LEFT(tbReporteAsistencia[[#This Row],[ESTADO]],17)))))</f>
        <v>3605/01/2018ENTRADA</v>
      </c>
      <c r="H317">
        <f>tbReporteAsistencia[[#This Row],[CLAVE DISPOSITIVO]]</f>
        <v>36</v>
      </c>
      <c r="I317" s="9">
        <f>tbReporteAsistencia[[#This Row],[REGISTRO]]</f>
        <v>43105.249988425923</v>
      </c>
      <c r="J317" s="12">
        <f>tbReporteAsistencia[[#This Row],[REGISTRO]]</f>
        <v>43105.249988425923</v>
      </c>
    </row>
    <row r="318" spans="1:10">
      <c r="A318">
        <v>36</v>
      </c>
      <c r="B318">
        <v>36</v>
      </c>
      <c r="C318" t="s">
        <v>27</v>
      </c>
      <c r="D318" s="2">
        <v>43105.539907407408</v>
      </c>
      <c r="E318" t="s">
        <v>11</v>
      </c>
      <c r="F318" t="s">
        <v>8</v>
      </c>
      <c r="G318" t="str">
        <f>IF(TRIM(LEFT(tbReporteAsistencia[[#This Row],[ESTADO]],7))="ENTRADA",(tbReporteAsistencia[[#This Row],[CLAVE]]&amp;TEXT(tbReporteAsistencia[[#This Row],[REGISTRO]],"dd/mm/yyyy")&amp;TRIM(LEFT(tbReporteAsistencia[[#This Row],[ESTADO]],7))),IF(TRIM(LEFT(tbReporteAsistencia[[#This Row],[ESTADO]],7))="SALIDA",(tbReporteAsistencia[[#This Row],[CLAVE]]&amp;TEXT(tbReporteAsistencia[[#This Row],[REGISTRO]],"dd/mm/yyyy")&amp;TRIM(LEFT(tbReporteAsistencia[[#This Row],[ESTADO]],7))),(tbReporteAsistencia[[#This Row],[CLAVE]]&amp;TEXT(tbReporteAsistencia[[#This Row],[REGISTRO]],"dd/mm/yyyy")&amp;TRIM(LEFT(tbReporteAsistencia[[#This Row],[ESTADO]],17)))))</f>
        <v>3605/01/2018SALIDA</v>
      </c>
      <c r="H318">
        <f>tbReporteAsistencia[[#This Row],[CLAVE DISPOSITIVO]]</f>
        <v>36</v>
      </c>
      <c r="I318" s="9">
        <f>tbReporteAsistencia[[#This Row],[REGISTRO]]</f>
        <v>43105.539907407408</v>
      </c>
      <c r="J318" s="12">
        <f>tbReporteAsistencia[[#This Row],[REGISTRO]]</f>
        <v>43105.539907407408</v>
      </c>
    </row>
    <row r="319" spans="1:10">
      <c r="A319">
        <v>36</v>
      </c>
      <c r="B319">
        <v>36</v>
      </c>
      <c r="C319" t="s">
        <v>27</v>
      </c>
      <c r="D319" s="2">
        <v>43107.339687500003</v>
      </c>
      <c r="E319" t="s">
        <v>7</v>
      </c>
      <c r="F319" t="s">
        <v>8</v>
      </c>
      <c r="G319" t="str">
        <f>IF(TRIM(LEFT(tbReporteAsistencia[[#This Row],[ESTADO]],7))="ENTRADA",(tbReporteAsistencia[[#This Row],[CLAVE]]&amp;TEXT(tbReporteAsistencia[[#This Row],[REGISTRO]],"dd/mm/yyyy")&amp;TRIM(LEFT(tbReporteAsistencia[[#This Row],[ESTADO]],7))),IF(TRIM(LEFT(tbReporteAsistencia[[#This Row],[ESTADO]],7))="SALIDA",(tbReporteAsistencia[[#This Row],[CLAVE]]&amp;TEXT(tbReporteAsistencia[[#This Row],[REGISTRO]],"dd/mm/yyyy")&amp;TRIM(LEFT(tbReporteAsistencia[[#This Row],[ESTADO]],7))),(tbReporteAsistencia[[#This Row],[CLAVE]]&amp;TEXT(tbReporteAsistencia[[#This Row],[REGISTRO]],"dd/mm/yyyy")&amp;TRIM(LEFT(tbReporteAsistencia[[#This Row],[ESTADO]],17)))))</f>
        <v>3607/01/2018ENTRADA</v>
      </c>
      <c r="H319">
        <f>tbReporteAsistencia[[#This Row],[CLAVE DISPOSITIVO]]</f>
        <v>36</v>
      </c>
      <c r="I319" s="9">
        <f>tbReporteAsistencia[[#This Row],[REGISTRO]]</f>
        <v>43107.339687500003</v>
      </c>
      <c r="J319" s="12">
        <f>tbReporteAsistencia[[#This Row],[REGISTRO]]</f>
        <v>43107.339687500003</v>
      </c>
    </row>
    <row r="320" spans="1:10">
      <c r="A320">
        <v>36</v>
      </c>
      <c r="B320">
        <v>36</v>
      </c>
      <c r="C320" t="s">
        <v>27</v>
      </c>
      <c r="D320" s="2">
        <v>43107.54146990741</v>
      </c>
      <c r="E320" t="s">
        <v>11</v>
      </c>
      <c r="F320" t="s">
        <v>8</v>
      </c>
      <c r="G320" t="str">
        <f>IF(TRIM(LEFT(tbReporteAsistencia[[#This Row],[ESTADO]],7))="ENTRADA",(tbReporteAsistencia[[#This Row],[CLAVE]]&amp;TEXT(tbReporteAsistencia[[#This Row],[REGISTRO]],"dd/mm/yyyy")&amp;TRIM(LEFT(tbReporteAsistencia[[#This Row],[ESTADO]],7))),IF(TRIM(LEFT(tbReporteAsistencia[[#This Row],[ESTADO]],7))="SALIDA",(tbReporteAsistencia[[#This Row],[CLAVE]]&amp;TEXT(tbReporteAsistencia[[#This Row],[REGISTRO]],"dd/mm/yyyy")&amp;TRIM(LEFT(tbReporteAsistencia[[#This Row],[ESTADO]],7))),(tbReporteAsistencia[[#This Row],[CLAVE]]&amp;TEXT(tbReporteAsistencia[[#This Row],[REGISTRO]],"dd/mm/yyyy")&amp;TRIM(LEFT(tbReporteAsistencia[[#This Row],[ESTADO]],17)))))</f>
        <v>3607/01/2018SALIDA</v>
      </c>
      <c r="H320">
        <f>tbReporteAsistencia[[#This Row],[CLAVE DISPOSITIVO]]</f>
        <v>36</v>
      </c>
      <c r="I320" s="9">
        <f>tbReporteAsistencia[[#This Row],[REGISTRO]]</f>
        <v>43107.54146990741</v>
      </c>
      <c r="J320" s="12">
        <f>tbReporteAsistencia[[#This Row],[REGISTRO]]</f>
        <v>43107.54146990741</v>
      </c>
    </row>
    <row r="321" spans="1:10">
      <c r="A321">
        <v>36</v>
      </c>
      <c r="B321">
        <v>36</v>
      </c>
      <c r="C321" t="s">
        <v>27</v>
      </c>
      <c r="D321" s="2">
        <v>43108.246365740742</v>
      </c>
      <c r="E321" t="s">
        <v>7</v>
      </c>
      <c r="F321" t="s">
        <v>8</v>
      </c>
      <c r="G321" t="str">
        <f>IF(TRIM(LEFT(tbReporteAsistencia[[#This Row],[ESTADO]],7))="ENTRADA",(tbReporteAsistencia[[#This Row],[CLAVE]]&amp;TEXT(tbReporteAsistencia[[#This Row],[REGISTRO]],"dd/mm/yyyy")&amp;TRIM(LEFT(tbReporteAsistencia[[#This Row],[ESTADO]],7))),IF(TRIM(LEFT(tbReporteAsistencia[[#This Row],[ESTADO]],7))="SALIDA",(tbReporteAsistencia[[#This Row],[CLAVE]]&amp;TEXT(tbReporteAsistencia[[#This Row],[REGISTRO]],"dd/mm/yyyy")&amp;TRIM(LEFT(tbReporteAsistencia[[#This Row],[ESTADO]],7))),(tbReporteAsistencia[[#This Row],[CLAVE]]&amp;TEXT(tbReporteAsistencia[[#This Row],[REGISTRO]],"dd/mm/yyyy")&amp;TRIM(LEFT(tbReporteAsistencia[[#This Row],[ESTADO]],17)))))</f>
        <v>3608/01/2018ENTRADA</v>
      </c>
      <c r="H321">
        <f>tbReporteAsistencia[[#This Row],[CLAVE DISPOSITIVO]]</f>
        <v>36</v>
      </c>
      <c r="I321" s="9">
        <f>tbReporteAsistencia[[#This Row],[REGISTRO]]</f>
        <v>43108.246365740742</v>
      </c>
      <c r="J321" s="12">
        <f>tbReporteAsistencia[[#This Row],[REGISTRO]]</f>
        <v>43108.246365740742</v>
      </c>
    </row>
    <row r="322" spans="1:10">
      <c r="A322">
        <v>36</v>
      </c>
      <c r="B322">
        <v>36</v>
      </c>
      <c r="C322" t="s">
        <v>27</v>
      </c>
      <c r="D322" s="2">
        <v>43108.540821759256</v>
      </c>
      <c r="E322" t="s">
        <v>11</v>
      </c>
      <c r="F322" t="s">
        <v>8</v>
      </c>
      <c r="G322" t="str">
        <f>IF(TRIM(LEFT(tbReporteAsistencia[[#This Row],[ESTADO]],7))="ENTRADA",(tbReporteAsistencia[[#This Row],[CLAVE]]&amp;TEXT(tbReporteAsistencia[[#This Row],[REGISTRO]],"dd/mm/yyyy")&amp;TRIM(LEFT(tbReporteAsistencia[[#This Row],[ESTADO]],7))),IF(TRIM(LEFT(tbReporteAsistencia[[#This Row],[ESTADO]],7))="SALIDA",(tbReporteAsistencia[[#This Row],[CLAVE]]&amp;TEXT(tbReporteAsistencia[[#This Row],[REGISTRO]],"dd/mm/yyyy")&amp;TRIM(LEFT(tbReporteAsistencia[[#This Row],[ESTADO]],7))),(tbReporteAsistencia[[#This Row],[CLAVE]]&amp;TEXT(tbReporteAsistencia[[#This Row],[REGISTRO]],"dd/mm/yyyy")&amp;TRIM(LEFT(tbReporteAsistencia[[#This Row],[ESTADO]],17)))))</f>
        <v>3608/01/2018SALIDA</v>
      </c>
      <c r="H322">
        <f>tbReporteAsistencia[[#This Row],[CLAVE DISPOSITIVO]]</f>
        <v>36</v>
      </c>
      <c r="I322" s="9">
        <f>tbReporteAsistencia[[#This Row],[REGISTRO]]</f>
        <v>43108.540821759256</v>
      </c>
      <c r="J322" s="12">
        <f>tbReporteAsistencia[[#This Row],[REGISTRO]]</f>
        <v>43108.540821759256</v>
      </c>
    </row>
    <row r="323" spans="1:10">
      <c r="A323">
        <v>253</v>
      </c>
      <c r="B323">
        <v>253</v>
      </c>
      <c r="C323" t="s">
        <v>28</v>
      </c>
      <c r="D323" s="2">
        <v>43095.371365740742</v>
      </c>
      <c r="E323" t="s">
        <v>7</v>
      </c>
      <c r="F323" t="s">
        <v>8</v>
      </c>
      <c r="G323" t="str">
        <f>IF(TRIM(LEFT(tbReporteAsistencia[[#This Row],[ESTADO]],7))="ENTRADA",(tbReporteAsistencia[[#This Row],[CLAVE]]&amp;TEXT(tbReporteAsistencia[[#This Row],[REGISTRO]],"dd/mm/yyyy")&amp;TRIM(LEFT(tbReporteAsistencia[[#This Row],[ESTADO]],7))),IF(TRIM(LEFT(tbReporteAsistencia[[#This Row],[ESTADO]],7))="SALIDA",(tbReporteAsistencia[[#This Row],[CLAVE]]&amp;TEXT(tbReporteAsistencia[[#This Row],[REGISTRO]],"dd/mm/yyyy")&amp;TRIM(LEFT(tbReporteAsistencia[[#This Row],[ESTADO]],7))),(tbReporteAsistencia[[#This Row],[CLAVE]]&amp;TEXT(tbReporteAsistencia[[#This Row],[REGISTRO]],"dd/mm/yyyy")&amp;TRIM(LEFT(tbReporteAsistencia[[#This Row],[ESTADO]],17)))))</f>
        <v>25326/12/2017ENTRADA</v>
      </c>
      <c r="H323">
        <f>tbReporteAsistencia[[#This Row],[CLAVE DISPOSITIVO]]</f>
        <v>253</v>
      </c>
      <c r="I323" s="9">
        <f>tbReporteAsistencia[[#This Row],[REGISTRO]]</f>
        <v>43095.371365740742</v>
      </c>
      <c r="J323" s="12">
        <f>tbReporteAsistencia[[#This Row],[REGISTRO]]</f>
        <v>43095.371365740742</v>
      </c>
    </row>
    <row r="324" spans="1:10">
      <c r="A324">
        <v>253</v>
      </c>
      <c r="B324">
        <v>253</v>
      </c>
      <c r="C324" t="s">
        <v>28</v>
      </c>
      <c r="D324" s="2">
        <v>43095.372175925928</v>
      </c>
      <c r="E324" t="s">
        <v>29</v>
      </c>
      <c r="F324" t="s">
        <v>8</v>
      </c>
      <c r="G324" t="str">
        <f>IF(TRIM(LEFT(tbReporteAsistencia[[#This Row],[ESTADO]],7))="ENTRADA",(tbReporteAsistencia[[#This Row],[CLAVE]]&amp;TEXT(tbReporteAsistencia[[#This Row],[REGISTRO]],"dd/mm/yyyy")&amp;TRIM(LEFT(tbReporteAsistencia[[#This Row],[ESTADO]],7))),IF(TRIM(LEFT(tbReporteAsistencia[[#This Row],[ESTADO]],7))="SALIDA",(tbReporteAsistencia[[#This Row],[CLAVE]]&amp;TEXT(tbReporteAsistencia[[#This Row],[REGISTRO]],"dd/mm/yyyy")&amp;TRIM(LEFT(tbReporteAsistencia[[#This Row],[ESTADO]],7))),(tbReporteAsistencia[[#This Row],[CLAVE]]&amp;TEXT(tbReporteAsistencia[[#This Row],[REGISTRO]],"dd/mm/yyyy")&amp;TRIM(LEFT(tbReporteAsistencia[[#This Row],[ESTADO]],17)))))</f>
        <v>25326/12/2017REGISTRO INVALIDO</v>
      </c>
      <c r="H324">
        <f>tbReporteAsistencia[[#This Row],[CLAVE DISPOSITIVO]]</f>
        <v>253</v>
      </c>
      <c r="I324" s="9">
        <f>tbReporteAsistencia[[#This Row],[REGISTRO]]</f>
        <v>43095.372175925928</v>
      </c>
      <c r="J324" s="12">
        <f>tbReporteAsistencia[[#This Row],[REGISTRO]]</f>
        <v>43095.372175925928</v>
      </c>
    </row>
    <row r="325" spans="1:10">
      <c r="A325">
        <v>253</v>
      </c>
      <c r="B325">
        <v>253</v>
      </c>
      <c r="C325" t="s">
        <v>28</v>
      </c>
      <c r="D325" s="2">
        <v>43095.751585648148</v>
      </c>
      <c r="E325" t="s">
        <v>9</v>
      </c>
      <c r="F325" t="s">
        <v>8</v>
      </c>
      <c r="G325" t="str">
        <f>IF(TRIM(LEFT(tbReporteAsistencia[[#This Row],[ESTADO]],7))="ENTRADA",(tbReporteAsistencia[[#This Row],[CLAVE]]&amp;TEXT(tbReporteAsistencia[[#This Row],[REGISTRO]],"dd/mm/yyyy")&amp;TRIM(LEFT(tbReporteAsistencia[[#This Row],[ESTADO]],7))),IF(TRIM(LEFT(tbReporteAsistencia[[#This Row],[ESTADO]],7))="SALIDA",(tbReporteAsistencia[[#This Row],[CLAVE]]&amp;TEXT(tbReporteAsistencia[[#This Row],[REGISTRO]],"dd/mm/yyyy")&amp;TRIM(LEFT(tbReporteAsistencia[[#This Row],[ESTADO]],7))),(tbReporteAsistencia[[#This Row],[CLAVE]]&amp;TEXT(tbReporteAsistencia[[#This Row],[REGISTRO]],"dd/mm/yyyy")&amp;TRIM(LEFT(tbReporteAsistencia[[#This Row],[ESTADO]],17)))))</f>
        <v>25326/12/2017INICIO DE COMIDA</v>
      </c>
      <c r="H325">
        <f>tbReporteAsistencia[[#This Row],[CLAVE DISPOSITIVO]]</f>
        <v>253</v>
      </c>
      <c r="I325" s="9">
        <f>tbReporteAsistencia[[#This Row],[REGISTRO]]</f>
        <v>43095.751585648148</v>
      </c>
      <c r="J325" s="12">
        <f>tbReporteAsistencia[[#This Row],[REGISTRO]]</f>
        <v>43095.751585648148</v>
      </c>
    </row>
    <row r="326" spans="1:10">
      <c r="A326">
        <v>253</v>
      </c>
      <c r="B326">
        <v>253</v>
      </c>
      <c r="C326" t="s">
        <v>28</v>
      </c>
      <c r="D326" s="2">
        <v>43096.407685185186</v>
      </c>
      <c r="E326" t="s">
        <v>7</v>
      </c>
      <c r="F326" t="s">
        <v>8</v>
      </c>
      <c r="G326" t="str">
        <f>IF(TRIM(LEFT(tbReporteAsistencia[[#This Row],[ESTADO]],7))="ENTRADA",(tbReporteAsistencia[[#This Row],[CLAVE]]&amp;TEXT(tbReporteAsistencia[[#This Row],[REGISTRO]],"dd/mm/yyyy")&amp;TRIM(LEFT(tbReporteAsistencia[[#This Row],[ESTADO]],7))),IF(TRIM(LEFT(tbReporteAsistencia[[#This Row],[ESTADO]],7))="SALIDA",(tbReporteAsistencia[[#This Row],[CLAVE]]&amp;TEXT(tbReporteAsistencia[[#This Row],[REGISTRO]],"dd/mm/yyyy")&amp;TRIM(LEFT(tbReporteAsistencia[[#This Row],[ESTADO]],7))),(tbReporteAsistencia[[#This Row],[CLAVE]]&amp;TEXT(tbReporteAsistencia[[#This Row],[REGISTRO]],"dd/mm/yyyy")&amp;TRIM(LEFT(tbReporteAsistencia[[#This Row],[ESTADO]],17)))))</f>
        <v>25327/12/2017ENTRADA</v>
      </c>
      <c r="H326">
        <f>tbReporteAsistencia[[#This Row],[CLAVE DISPOSITIVO]]</f>
        <v>253</v>
      </c>
      <c r="I326" s="9">
        <f>tbReporteAsistencia[[#This Row],[REGISTRO]]</f>
        <v>43096.407685185186</v>
      </c>
      <c r="J326" s="12">
        <f>tbReporteAsistencia[[#This Row],[REGISTRO]]</f>
        <v>43096.407685185186</v>
      </c>
    </row>
    <row r="327" spans="1:10">
      <c r="A327">
        <v>253</v>
      </c>
      <c r="B327">
        <v>253</v>
      </c>
      <c r="C327" t="s">
        <v>28</v>
      </c>
      <c r="D327" s="2">
        <v>43096.753599537034</v>
      </c>
      <c r="E327" t="s">
        <v>11</v>
      </c>
      <c r="F327" t="s">
        <v>8</v>
      </c>
      <c r="G327" t="str">
        <f>IF(TRIM(LEFT(tbReporteAsistencia[[#This Row],[ESTADO]],7))="ENTRADA",(tbReporteAsistencia[[#This Row],[CLAVE]]&amp;TEXT(tbReporteAsistencia[[#This Row],[REGISTRO]],"dd/mm/yyyy")&amp;TRIM(LEFT(tbReporteAsistencia[[#This Row],[ESTADO]],7))),IF(TRIM(LEFT(tbReporteAsistencia[[#This Row],[ESTADO]],7))="SALIDA",(tbReporteAsistencia[[#This Row],[CLAVE]]&amp;TEXT(tbReporteAsistencia[[#This Row],[REGISTRO]],"dd/mm/yyyy")&amp;TRIM(LEFT(tbReporteAsistencia[[#This Row],[ESTADO]],7))),(tbReporteAsistencia[[#This Row],[CLAVE]]&amp;TEXT(tbReporteAsistencia[[#This Row],[REGISTRO]],"dd/mm/yyyy")&amp;TRIM(LEFT(tbReporteAsistencia[[#This Row],[ESTADO]],17)))))</f>
        <v>25327/12/2017SALIDA</v>
      </c>
      <c r="H327">
        <f>tbReporteAsistencia[[#This Row],[CLAVE DISPOSITIVO]]</f>
        <v>253</v>
      </c>
      <c r="I327" s="9">
        <f>tbReporteAsistencia[[#This Row],[REGISTRO]]</f>
        <v>43096.753599537034</v>
      </c>
      <c r="J327" s="12">
        <f>tbReporteAsistencia[[#This Row],[REGISTRO]]</f>
        <v>43096.753599537034</v>
      </c>
    </row>
    <row r="328" spans="1:10">
      <c r="A328">
        <v>253</v>
      </c>
      <c r="B328">
        <v>253</v>
      </c>
      <c r="C328" t="s">
        <v>28</v>
      </c>
      <c r="D328" s="2">
        <v>43097.346851851849</v>
      </c>
      <c r="E328" t="s">
        <v>7</v>
      </c>
      <c r="F328" t="s">
        <v>8</v>
      </c>
      <c r="G328" t="str">
        <f>IF(TRIM(LEFT(tbReporteAsistencia[[#This Row],[ESTADO]],7))="ENTRADA",(tbReporteAsistencia[[#This Row],[CLAVE]]&amp;TEXT(tbReporteAsistencia[[#This Row],[REGISTRO]],"dd/mm/yyyy")&amp;TRIM(LEFT(tbReporteAsistencia[[#This Row],[ESTADO]],7))),IF(TRIM(LEFT(tbReporteAsistencia[[#This Row],[ESTADO]],7))="SALIDA",(tbReporteAsistencia[[#This Row],[CLAVE]]&amp;TEXT(tbReporteAsistencia[[#This Row],[REGISTRO]],"dd/mm/yyyy")&amp;TRIM(LEFT(tbReporteAsistencia[[#This Row],[ESTADO]],7))),(tbReporteAsistencia[[#This Row],[CLAVE]]&amp;TEXT(tbReporteAsistencia[[#This Row],[REGISTRO]],"dd/mm/yyyy")&amp;TRIM(LEFT(tbReporteAsistencia[[#This Row],[ESTADO]],17)))))</f>
        <v>25328/12/2017ENTRADA</v>
      </c>
      <c r="H328">
        <f>tbReporteAsistencia[[#This Row],[CLAVE DISPOSITIVO]]</f>
        <v>253</v>
      </c>
      <c r="I328" s="9">
        <f>tbReporteAsistencia[[#This Row],[REGISTRO]]</f>
        <v>43097.346851851849</v>
      </c>
      <c r="J328" s="12">
        <f>tbReporteAsistencia[[#This Row],[REGISTRO]]</f>
        <v>43097.346851851849</v>
      </c>
    </row>
    <row r="329" spans="1:10">
      <c r="A329">
        <v>253</v>
      </c>
      <c r="B329">
        <v>253</v>
      </c>
      <c r="C329" t="s">
        <v>28</v>
      </c>
      <c r="D329" s="2">
        <v>43097.75340277778</v>
      </c>
      <c r="E329" t="s">
        <v>9</v>
      </c>
      <c r="F329" t="s">
        <v>8</v>
      </c>
      <c r="G329" t="str">
        <f>IF(TRIM(LEFT(tbReporteAsistencia[[#This Row],[ESTADO]],7))="ENTRADA",(tbReporteAsistencia[[#This Row],[CLAVE]]&amp;TEXT(tbReporteAsistencia[[#This Row],[REGISTRO]],"dd/mm/yyyy")&amp;TRIM(LEFT(tbReporteAsistencia[[#This Row],[ESTADO]],7))),IF(TRIM(LEFT(tbReporteAsistencia[[#This Row],[ESTADO]],7))="SALIDA",(tbReporteAsistencia[[#This Row],[CLAVE]]&amp;TEXT(tbReporteAsistencia[[#This Row],[REGISTRO]],"dd/mm/yyyy")&amp;TRIM(LEFT(tbReporteAsistencia[[#This Row],[ESTADO]],7))),(tbReporteAsistencia[[#This Row],[CLAVE]]&amp;TEXT(tbReporteAsistencia[[#This Row],[REGISTRO]],"dd/mm/yyyy")&amp;TRIM(LEFT(tbReporteAsistencia[[#This Row],[ESTADO]],17)))))</f>
        <v>25328/12/2017INICIO DE COMIDA</v>
      </c>
      <c r="H329">
        <f>tbReporteAsistencia[[#This Row],[CLAVE DISPOSITIVO]]</f>
        <v>253</v>
      </c>
      <c r="I329" s="9">
        <f>tbReporteAsistencia[[#This Row],[REGISTRO]]</f>
        <v>43097.75340277778</v>
      </c>
      <c r="J329" s="12">
        <f>tbReporteAsistencia[[#This Row],[REGISTRO]]</f>
        <v>43097.75340277778</v>
      </c>
    </row>
    <row r="330" spans="1:10">
      <c r="A330">
        <v>253</v>
      </c>
      <c r="B330">
        <v>253</v>
      </c>
      <c r="C330" t="s">
        <v>28</v>
      </c>
      <c r="D330" s="2">
        <v>43098.359375</v>
      </c>
      <c r="E330" t="s">
        <v>7</v>
      </c>
      <c r="F330" t="s">
        <v>8</v>
      </c>
      <c r="G330" t="str">
        <f>IF(TRIM(LEFT(tbReporteAsistencia[[#This Row],[ESTADO]],7))="ENTRADA",(tbReporteAsistencia[[#This Row],[CLAVE]]&amp;TEXT(tbReporteAsistencia[[#This Row],[REGISTRO]],"dd/mm/yyyy")&amp;TRIM(LEFT(tbReporteAsistencia[[#This Row],[ESTADO]],7))),IF(TRIM(LEFT(tbReporteAsistencia[[#This Row],[ESTADO]],7))="SALIDA",(tbReporteAsistencia[[#This Row],[CLAVE]]&amp;TEXT(tbReporteAsistencia[[#This Row],[REGISTRO]],"dd/mm/yyyy")&amp;TRIM(LEFT(tbReporteAsistencia[[#This Row],[ESTADO]],7))),(tbReporteAsistencia[[#This Row],[CLAVE]]&amp;TEXT(tbReporteAsistencia[[#This Row],[REGISTRO]],"dd/mm/yyyy")&amp;TRIM(LEFT(tbReporteAsistencia[[#This Row],[ESTADO]],17)))))</f>
        <v>25329/12/2017ENTRADA</v>
      </c>
      <c r="H330">
        <f>tbReporteAsistencia[[#This Row],[CLAVE DISPOSITIVO]]</f>
        <v>253</v>
      </c>
      <c r="I330" s="9">
        <f>tbReporteAsistencia[[#This Row],[REGISTRO]]</f>
        <v>43098.359375</v>
      </c>
      <c r="J330" s="12">
        <f>tbReporteAsistencia[[#This Row],[REGISTRO]]</f>
        <v>43098.359375</v>
      </c>
    </row>
    <row r="331" spans="1:10">
      <c r="A331">
        <v>253</v>
      </c>
      <c r="B331">
        <v>253</v>
      </c>
      <c r="C331" t="s">
        <v>28</v>
      </c>
      <c r="D331" s="2">
        <v>43098.53502314815</v>
      </c>
      <c r="E331" t="s">
        <v>9</v>
      </c>
      <c r="F331" t="s">
        <v>8</v>
      </c>
      <c r="G331" t="str">
        <f>IF(TRIM(LEFT(tbReporteAsistencia[[#This Row],[ESTADO]],7))="ENTRADA",(tbReporteAsistencia[[#This Row],[CLAVE]]&amp;TEXT(tbReporteAsistencia[[#This Row],[REGISTRO]],"dd/mm/yyyy")&amp;TRIM(LEFT(tbReporteAsistencia[[#This Row],[ESTADO]],7))),IF(TRIM(LEFT(tbReporteAsistencia[[#This Row],[ESTADO]],7))="SALIDA",(tbReporteAsistencia[[#This Row],[CLAVE]]&amp;TEXT(tbReporteAsistencia[[#This Row],[REGISTRO]],"dd/mm/yyyy")&amp;TRIM(LEFT(tbReporteAsistencia[[#This Row],[ESTADO]],7))),(tbReporteAsistencia[[#This Row],[CLAVE]]&amp;TEXT(tbReporteAsistencia[[#This Row],[REGISTRO]],"dd/mm/yyyy")&amp;TRIM(LEFT(tbReporteAsistencia[[#This Row],[ESTADO]],17)))))</f>
        <v>25329/12/2017INICIO DE COMIDA</v>
      </c>
      <c r="H331">
        <f>tbReporteAsistencia[[#This Row],[CLAVE DISPOSITIVO]]</f>
        <v>253</v>
      </c>
      <c r="I331" s="9">
        <f>tbReporteAsistencia[[#This Row],[REGISTRO]]</f>
        <v>43098.53502314815</v>
      </c>
      <c r="J331" s="12">
        <f>tbReporteAsistencia[[#This Row],[REGISTRO]]</f>
        <v>43098.53502314815</v>
      </c>
    </row>
    <row r="332" spans="1:10">
      <c r="A332">
        <v>253</v>
      </c>
      <c r="B332">
        <v>253</v>
      </c>
      <c r="C332" t="s">
        <v>28</v>
      </c>
      <c r="D332" s="2">
        <v>43098.550046296295</v>
      </c>
      <c r="E332" t="s">
        <v>10</v>
      </c>
      <c r="F332" t="s">
        <v>8</v>
      </c>
      <c r="G332" t="str">
        <f>IF(TRIM(LEFT(tbReporteAsistencia[[#This Row],[ESTADO]],7))="ENTRADA",(tbReporteAsistencia[[#This Row],[CLAVE]]&amp;TEXT(tbReporteAsistencia[[#This Row],[REGISTRO]],"dd/mm/yyyy")&amp;TRIM(LEFT(tbReporteAsistencia[[#This Row],[ESTADO]],7))),IF(TRIM(LEFT(tbReporteAsistencia[[#This Row],[ESTADO]],7))="SALIDA",(tbReporteAsistencia[[#This Row],[CLAVE]]&amp;TEXT(tbReporteAsistencia[[#This Row],[REGISTRO]],"dd/mm/yyyy")&amp;TRIM(LEFT(tbReporteAsistencia[[#This Row],[ESTADO]],7))),(tbReporteAsistencia[[#This Row],[CLAVE]]&amp;TEXT(tbReporteAsistencia[[#This Row],[REGISTRO]],"dd/mm/yyyy")&amp;TRIM(LEFT(tbReporteAsistencia[[#This Row],[ESTADO]],17)))))</f>
        <v>25329/12/2017FIN DE COMIDA</v>
      </c>
      <c r="H332">
        <f>tbReporteAsistencia[[#This Row],[CLAVE DISPOSITIVO]]</f>
        <v>253</v>
      </c>
      <c r="I332" s="9">
        <f>tbReporteAsistencia[[#This Row],[REGISTRO]]</f>
        <v>43098.550046296295</v>
      </c>
      <c r="J332" s="12">
        <f>tbReporteAsistencia[[#This Row],[REGISTRO]]</f>
        <v>43098.550046296295</v>
      </c>
    </row>
    <row r="333" spans="1:10">
      <c r="A333">
        <v>253</v>
      </c>
      <c r="B333">
        <v>253</v>
      </c>
      <c r="C333" t="s">
        <v>28</v>
      </c>
      <c r="D333" s="2">
        <v>43098.754560185182</v>
      </c>
      <c r="E333" t="s">
        <v>19</v>
      </c>
      <c r="F333" t="s">
        <v>8</v>
      </c>
      <c r="G333" t="str">
        <f>IF(TRIM(LEFT(tbReporteAsistencia[[#This Row],[ESTADO]],7))="ENTRADA",(tbReporteAsistencia[[#This Row],[CLAVE]]&amp;TEXT(tbReporteAsistencia[[#This Row],[REGISTRO]],"dd/mm/yyyy")&amp;TRIM(LEFT(tbReporteAsistencia[[#This Row],[ESTADO]],7))),IF(TRIM(LEFT(tbReporteAsistencia[[#This Row],[ESTADO]],7))="SALIDA",(tbReporteAsistencia[[#This Row],[CLAVE]]&amp;TEXT(tbReporteAsistencia[[#This Row],[REGISTRO]],"dd/mm/yyyy")&amp;TRIM(LEFT(tbReporteAsistencia[[#This Row],[ESTADO]],7))),(tbReporteAsistencia[[#This Row],[CLAVE]]&amp;TEXT(tbReporteAsistencia[[#This Row],[REGISTRO]],"dd/mm/yyyy")&amp;TRIM(LEFT(tbReporteAsistencia[[#This Row],[ESTADO]],17)))))</f>
        <v>25329/12/2017SALIDA</v>
      </c>
      <c r="H333">
        <f>tbReporteAsistencia[[#This Row],[CLAVE DISPOSITIVO]]</f>
        <v>253</v>
      </c>
      <c r="I333" s="9">
        <f>tbReporteAsistencia[[#This Row],[REGISTRO]]</f>
        <v>43098.754560185182</v>
      </c>
      <c r="J333" s="12">
        <f>tbReporteAsistencia[[#This Row],[REGISTRO]]</f>
        <v>43098.754560185182</v>
      </c>
    </row>
    <row r="334" spans="1:10">
      <c r="A334">
        <v>253</v>
      </c>
      <c r="B334">
        <v>253</v>
      </c>
      <c r="C334" t="s">
        <v>28</v>
      </c>
      <c r="D334" s="2">
        <v>43099.424537037034</v>
      </c>
      <c r="E334" t="s">
        <v>7</v>
      </c>
      <c r="F334" t="s">
        <v>8</v>
      </c>
      <c r="G334" t="str">
        <f>IF(TRIM(LEFT(tbReporteAsistencia[[#This Row],[ESTADO]],7))="ENTRADA",(tbReporteAsistencia[[#This Row],[CLAVE]]&amp;TEXT(tbReporteAsistencia[[#This Row],[REGISTRO]],"dd/mm/yyyy")&amp;TRIM(LEFT(tbReporteAsistencia[[#This Row],[ESTADO]],7))),IF(TRIM(LEFT(tbReporteAsistencia[[#This Row],[ESTADO]],7))="SALIDA",(tbReporteAsistencia[[#This Row],[CLAVE]]&amp;TEXT(tbReporteAsistencia[[#This Row],[REGISTRO]],"dd/mm/yyyy")&amp;TRIM(LEFT(tbReporteAsistencia[[#This Row],[ESTADO]],7))),(tbReporteAsistencia[[#This Row],[CLAVE]]&amp;TEXT(tbReporteAsistencia[[#This Row],[REGISTRO]],"dd/mm/yyyy")&amp;TRIM(LEFT(tbReporteAsistencia[[#This Row],[ESTADO]],17)))))</f>
        <v>25330/12/2017ENTRADA</v>
      </c>
      <c r="H334">
        <f>tbReporteAsistencia[[#This Row],[CLAVE DISPOSITIVO]]</f>
        <v>253</v>
      </c>
      <c r="I334" s="9">
        <f>tbReporteAsistencia[[#This Row],[REGISTRO]]</f>
        <v>43099.424537037034</v>
      </c>
      <c r="J334" s="12">
        <f>tbReporteAsistencia[[#This Row],[REGISTRO]]</f>
        <v>43099.424537037034</v>
      </c>
    </row>
    <row r="335" spans="1:10">
      <c r="A335">
        <v>253</v>
      </c>
      <c r="B335">
        <v>253</v>
      </c>
      <c r="C335" t="s">
        <v>28</v>
      </c>
      <c r="D335" s="2">
        <v>43099.673472222225</v>
      </c>
      <c r="E335" t="s">
        <v>9</v>
      </c>
      <c r="F335" t="s">
        <v>8</v>
      </c>
      <c r="G335" t="str">
        <f>IF(TRIM(LEFT(tbReporteAsistencia[[#This Row],[ESTADO]],7))="ENTRADA",(tbReporteAsistencia[[#This Row],[CLAVE]]&amp;TEXT(tbReporteAsistencia[[#This Row],[REGISTRO]],"dd/mm/yyyy")&amp;TRIM(LEFT(tbReporteAsistencia[[#This Row],[ESTADO]],7))),IF(TRIM(LEFT(tbReporteAsistencia[[#This Row],[ESTADO]],7))="SALIDA",(tbReporteAsistencia[[#This Row],[CLAVE]]&amp;TEXT(tbReporteAsistencia[[#This Row],[REGISTRO]],"dd/mm/yyyy")&amp;TRIM(LEFT(tbReporteAsistencia[[#This Row],[ESTADO]],7))),(tbReporteAsistencia[[#This Row],[CLAVE]]&amp;TEXT(tbReporteAsistencia[[#This Row],[REGISTRO]],"dd/mm/yyyy")&amp;TRIM(LEFT(tbReporteAsistencia[[#This Row],[ESTADO]],17)))))</f>
        <v>25330/12/2017INICIO DE COMIDA</v>
      </c>
      <c r="H335">
        <f>tbReporteAsistencia[[#This Row],[CLAVE DISPOSITIVO]]</f>
        <v>253</v>
      </c>
      <c r="I335" s="9">
        <f>tbReporteAsistencia[[#This Row],[REGISTRO]]</f>
        <v>43099.673472222225</v>
      </c>
      <c r="J335" s="12">
        <f>tbReporteAsistencia[[#This Row],[REGISTRO]]</f>
        <v>43099.673472222225</v>
      </c>
    </row>
    <row r="336" spans="1:10">
      <c r="A336">
        <v>253</v>
      </c>
      <c r="B336">
        <v>253</v>
      </c>
      <c r="C336" t="s">
        <v>28</v>
      </c>
      <c r="D336" s="2">
        <v>43100.337604166663</v>
      </c>
      <c r="E336" t="s">
        <v>7</v>
      </c>
      <c r="F336" t="s">
        <v>8</v>
      </c>
      <c r="G336" t="str">
        <f>IF(TRIM(LEFT(tbReporteAsistencia[[#This Row],[ESTADO]],7))="ENTRADA",(tbReporteAsistencia[[#This Row],[CLAVE]]&amp;TEXT(tbReporteAsistencia[[#This Row],[REGISTRO]],"dd/mm/yyyy")&amp;TRIM(LEFT(tbReporteAsistencia[[#This Row],[ESTADO]],7))),IF(TRIM(LEFT(tbReporteAsistencia[[#This Row],[ESTADO]],7))="SALIDA",(tbReporteAsistencia[[#This Row],[CLAVE]]&amp;TEXT(tbReporteAsistencia[[#This Row],[REGISTRO]],"dd/mm/yyyy")&amp;TRIM(LEFT(tbReporteAsistencia[[#This Row],[ESTADO]],7))),(tbReporteAsistencia[[#This Row],[CLAVE]]&amp;TEXT(tbReporteAsistencia[[#This Row],[REGISTRO]],"dd/mm/yyyy")&amp;TRIM(LEFT(tbReporteAsistencia[[#This Row],[ESTADO]],17)))))</f>
        <v>25331/12/2017ENTRADA</v>
      </c>
      <c r="H336">
        <f>tbReporteAsistencia[[#This Row],[CLAVE DISPOSITIVO]]</f>
        <v>253</v>
      </c>
      <c r="I336" s="9">
        <f>tbReporteAsistencia[[#This Row],[REGISTRO]]</f>
        <v>43100.337604166663</v>
      </c>
      <c r="J336" s="12">
        <f>tbReporteAsistencia[[#This Row],[REGISTRO]]</f>
        <v>43100.337604166663</v>
      </c>
    </row>
    <row r="337" spans="1:10">
      <c r="A337">
        <v>253</v>
      </c>
      <c r="B337">
        <v>253</v>
      </c>
      <c r="C337" t="s">
        <v>28</v>
      </c>
      <c r="D337" s="2">
        <v>43100.587256944447</v>
      </c>
      <c r="E337" t="s">
        <v>9</v>
      </c>
      <c r="F337" t="s">
        <v>8</v>
      </c>
      <c r="G337" t="str">
        <f>IF(TRIM(LEFT(tbReporteAsistencia[[#This Row],[ESTADO]],7))="ENTRADA",(tbReporteAsistencia[[#This Row],[CLAVE]]&amp;TEXT(tbReporteAsistencia[[#This Row],[REGISTRO]],"dd/mm/yyyy")&amp;TRIM(LEFT(tbReporteAsistencia[[#This Row],[ESTADO]],7))),IF(TRIM(LEFT(tbReporteAsistencia[[#This Row],[ESTADO]],7))="SALIDA",(tbReporteAsistencia[[#This Row],[CLAVE]]&amp;TEXT(tbReporteAsistencia[[#This Row],[REGISTRO]],"dd/mm/yyyy")&amp;TRIM(LEFT(tbReporteAsistencia[[#This Row],[ESTADO]],7))),(tbReporteAsistencia[[#This Row],[CLAVE]]&amp;TEXT(tbReporteAsistencia[[#This Row],[REGISTRO]],"dd/mm/yyyy")&amp;TRIM(LEFT(tbReporteAsistencia[[#This Row],[ESTADO]],17)))))</f>
        <v>25331/12/2017INICIO DE COMIDA</v>
      </c>
      <c r="H337">
        <f>tbReporteAsistencia[[#This Row],[CLAVE DISPOSITIVO]]</f>
        <v>253</v>
      </c>
      <c r="I337" s="9">
        <f>tbReporteAsistencia[[#This Row],[REGISTRO]]</f>
        <v>43100.587256944447</v>
      </c>
      <c r="J337" s="12">
        <f>tbReporteAsistencia[[#This Row],[REGISTRO]]</f>
        <v>43100.587256944447</v>
      </c>
    </row>
    <row r="338" spans="1:10">
      <c r="A338">
        <v>253</v>
      </c>
      <c r="B338">
        <v>253</v>
      </c>
      <c r="C338" t="s">
        <v>28</v>
      </c>
      <c r="D338" s="2">
        <v>43103.41474537037</v>
      </c>
      <c r="E338" t="s">
        <v>7</v>
      </c>
      <c r="F338" t="s">
        <v>8</v>
      </c>
      <c r="G338" t="str">
        <f>IF(TRIM(LEFT(tbReporteAsistencia[[#This Row],[ESTADO]],7))="ENTRADA",(tbReporteAsistencia[[#This Row],[CLAVE]]&amp;TEXT(tbReporteAsistencia[[#This Row],[REGISTRO]],"dd/mm/yyyy")&amp;TRIM(LEFT(tbReporteAsistencia[[#This Row],[ESTADO]],7))),IF(TRIM(LEFT(tbReporteAsistencia[[#This Row],[ESTADO]],7))="SALIDA",(tbReporteAsistencia[[#This Row],[CLAVE]]&amp;TEXT(tbReporteAsistencia[[#This Row],[REGISTRO]],"dd/mm/yyyy")&amp;TRIM(LEFT(tbReporteAsistencia[[#This Row],[ESTADO]],7))),(tbReporteAsistencia[[#This Row],[CLAVE]]&amp;TEXT(tbReporteAsistencia[[#This Row],[REGISTRO]],"dd/mm/yyyy")&amp;TRIM(LEFT(tbReporteAsistencia[[#This Row],[ESTADO]],17)))))</f>
        <v>25303/01/2018ENTRADA</v>
      </c>
      <c r="H338">
        <f>tbReporteAsistencia[[#This Row],[CLAVE DISPOSITIVO]]</f>
        <v>253</v>
      </c>
      <c r="I338" s="9">
        <f>tbReporteAsistencia[[#This Row],[REGISTRO]]</f>
        <v>43103.41474537037</v>
      </c>
      <c r="J338" s="12">
        <f>tbReporteAsistencia[[#This Row],[REGISTRO]]</f>
        <v>43103.41474537037</v>
      </c>
    </row>
    <row r="339" spans="1:10">
      <c r="A339">
        <v>253</v>
      </c>
      <c r="B339">
        <v>253</v>
      </c>
      <c r="C339" t="s">
        <v>28</v>
      </c>
      <c r="D339" s="2">
        <v>43103.754479166666</v>
      </c>
      <c r="E339" t="s">
        <v>11</v>
      </c>
      <c r="F339" t="s">
        <v>8</v>
      </c>
      <c r="G339" t="str">
        <f>IF(TRIM(LEFT(tbReporteAsistencia[[#This Row],[ESTADO]],7))="ENTRADA",(tbReporteAsistencia[[#This Row],[CLAVE]]&amp;TEXT(tbReporteAsistencia[[#This Row],[REGISTRO]],"dd/mm/yyyy")&amp;TRIM(LEFT(tbReporteAsistencia[[#This Row],[ESTADO]],7))),IF(TRIM(LEFT(tbReporteAsistencia[[#This Row],[ESTADO]],7))="SALIDA",(tbReporteAsistencia[[#This Row],[CLAVE]]&amp;TEXT(tbReporteAsistencia[[#This Row],[REGISTRO]],"dd/mm/yyyy")&amp;TRIM(LEFT(tbReporteAsistencia[[#This Row],[ESTADO]],7))),(tbReporteAsistencia[[#This Row],[CLAVE]]&amp;TEXT(tbReporteAsistencia[[#This Row],[REGISTRO]],"dd/mm/yyyy")&amp;TRIM(LEFT(tbReporteAsistencia[[#This Row],[ESTADO]],17)))))</f>
        <v>25303/01/2018SALIDA</v>
      </c>
      <c r="H339">
        <f>tbReporteAsistencia[[#This Row],[CLAVE DISPOSITIVO]]</f>
        <v>253</v>
      </c>
      <c r="I339" s="9">
        <f>tbReporteAsistencia[[#This Row],[REGISTRO]]</f>
        <v>43103.754479166666</v>
      </c>
      <c r="J339" s="12">
        <f>tbReporteAsistencia[[#This Row],[REGISTRO]]</f>
        <v>43103.754479166666</v>
      </c>
    </row>
    <row r="340" spans="1:10">
      <c r="A340">
        <v>253</v>
      </c>
      <c r="B340">
        <v>253</v>
      </c>
      <c r="C340" t="s">
        <v>28</v>
      </c>
      <c r="D340" s="2">
        <v>43104.258726851855</v>
      </c>
      <c r="E340" t="s">
        <v>7</v>
      </c>
      <c r="F340" t="s">
        <v>8</v>
      </c>
      <c r="G340" t="str">
        <f>IF(TRIM(LEFT(tbReporteAsistencia[[#This Row],[ESTADO]],7))="ENTRADA",(tbReporteAsistencia[[#This Row],[CLAVE]]&amp;TEXT(tbReporteAsistencia[[#This Row],[REGISTRO]],"dd/mm/yyyy")&amp;TRIM(LEFT(tbReporteAsistencia[[#This Row],[ESTADO]],7))),IF(TRIM(LEFT(tbReporteAsistencia[[#This Row],[ESTADO]],7))="SALIDA",(tbReporteAsistencia[[#This Row],[CLAVE]]&amp;TEXT(tbReporteAsistencia[[#This Row],[REGISTRO]],"dd/mm/yyyy")&amp;TRIM(LEFT(tbReporteAsistencia[[#This Row],[ESTADO]],7))),(tbReporteAsistencia[[#This Row],[CLAVE]]&amp;TEXT(tbReporteAsistencia[[#This Row],[REGISTRO]],"dd/mm/yyyy")&amp;TRIM(LEFT(tbReporteAsistencia[[#This Row],[ESTADO]],17)))))</f>
        <v>25304/01/2018ENTRADA</v>
      </c>
      <c r="H340">
        <f>tbReporteAsistencia[[#This Row],[CLAVE DISPOSITIVO]]</f>
        <v>253</v>
      </c>
      <c r="I340" s="9">
        <f>tbReporteAsistencia[[#This Row],[REGISTRO]]</f>
        <v>43104.258726851855</v>
      </c>
      <c r="J340" s="12">
        <f>tbReporteAsistencia[[#This Row],[REGISTRO]]</f>
        <v>43104.258726851855</v>
      </c>
    </row>
    <row r="341" spans="1:10">
      <c r="A341">
        <v>253</v>
      </c>
      <c r="B341">
        <v>253</v>
      </c>
      <c r="C341" t="s">
        <v>28</v>
      </c>
      <c r="D341" s="2">
        <v>43104.709027777775</v>
      </c>
      <c r="E341" t="s">
        <v>9</v>
      </c>
      <c r="F341" t="s">
        <v>8</v>
      </c>
      <c r="G341" t="str">
        <f>IF(TRIM(LEFT(tbReporteAsistencia[[#This Row],[ESTADO]],7))="ENTRADA",(tbReporteAsistencia[[#This Row],[CLAVE]]&amp;TEXT(tbReporteAsistencia[[#This Row],[REGISTRO]],"dd/mm/yyyy")&amp;TRIM(LEFT(tbReporteAsistencia[[#This Row],[ESTADO]],7))),IF(TRIM(LEFT(tbReporteAsistencia[[#This Row],[ESTADO]],7))="SALIDA",(tbReporteAsistencia[[#This Row],[CLAVE]]&amp;TEXT(tbReporteAsistencia[[#This Row],[REGISTRO]],"dd/mm/yyyy")&amp;TRIM(LEFT(tbReporteAsistencia[[#This Row],[ESTADO]],7))),(tbReporteAsistencia[[#This Row],[CLAVE]]&amp;TEXT(tbReporteAsistencia[[#This Row],[REGISTRO]],"dd/mm/yyyy")&amp;TRIM(LEFT(tbReporteAsistencia[[#This Row],[ESTADO]],17)))))</f>
        <v>25304/01/2018INICIO DE COMIDA</v>
      </c>
      <c r="H341">
        <f>tbReporteAsistencia[[#This Row],[CLAVE DISPOSITIVO]]</f>
        <v>253</v>
      </c>
      <c r="I341" s="9">
        <f>tbReporteAsistencia[[#This Row],[REGISTRO]]</f>
        <v>43104.709027777775</v>
      </c>
      <c r="J341" s="12">
        <f>tbReporteAsistencia[[#This Row],[REGISTRO]]</f>
        <v>43104.709027777775</v>
      </c>
    </row>
    <row r="342" spans="1:10">
      <c r="A342">
        <v>253</v>
      </c>
      <c r="B342">
        <v>253</v>
      </c>
      <c r="C342" t="s">
        <v>28</v>
      </c>
      <c r="D342" s="2">
        <v>43105.395486111112</v>
      </c>
      <c r="E342" t="s">
        <v>7</v>
      </c>
      <c r="F342" t="s">
        <v>8</v>
      </c>
      <c r="G342" t="str">
        <f>IF(TRIM(LEFT(tbReporteAsistencia[[#This Row],[ESTADO]],7))="ENTRADA",(tbReporteAsistencia[[#This Row],[CLAVE]]&amp;TEXT(tbReporteAsistencia[[#This Row],[REGISTRO]],"dd/mm/yyyy")&amp;TRIM(LEFT(tbReporteAsistencia[[#This Row],[ESTADO]],7))),IF(TRIM(LEFT(tbReporteAsistencia[[#This Row],[ESTADO]],7))="SALIDA",(tbReporteAsistencia[[#This Row],[CLAVE]]&amp;TEXT(tbReporteAsistencia[[#This Row],[REGISTRO]],"dd/mm/yyyy")&amp;TRIM(LEFT(tbReporteAsistencia[[#This Row],[ESTADO]],7))),(tbReporteAsistencia[[#This Row],[CLAVE]]&amp;TEXT(tbReporteAsistencia[[#This Row],[REGISTRO]],"dd/mm/yyyy")&amp;TRIM(LEFT(tbReporteAsistencia[[#This Row],[ESTADO]],17)))))</f>
        <v>25305/01/2018ENTRADA</v>
      </c>
      <c r="H342">
        <f>tbReporteAsistencia[[#This Row],[CLAVE DISPOSITIVO]]</f>
        <v>253</v>
      </c>
      <c r="I342" s="9">
        <f>tbReporteAsistencia[[#This Row],[REGISTRO]]</f>
        <v>43105.395486111112</v>
      </c>
      <c r="J342" s="12">
        <f>tbReporteAsistencia[[#This Row],[REGISTRO]]</f>
        <v>43105.395486111112</v>
      </c>
    </row>
    <row r="343" spans="1:10">
      <c r="A343">
        <v>253</v>
      </c>
      <c r="B343">
        <v>253</v>
      </c>
      <c r="C343" t="s">
        <v>28</v>
      </c>
      <c r="D343" s="2">
        <v>43107.339490740742</v>
      </c>
      <c r="E343" t="s">
        <v>7</v>
      </c>
      <c r="F343" t="s">
        <v>8</v>
      </c>
      <c r="G343" t="str">
        <f>IF(TRIM(LEFT(tbReporteAsistencia[[#This Row],[ESTADO]],7))="ENTRADA",(tbReporteAsistencia[[#This Row],[CLAVE]]&amp;TEXT(tbReporteAsistencia[[#This Row],[REGISTRO]],"dd/mm/yyyy")&amp;TRIM(LEFT(tbReporteAsistencia[[#This Row],[ESTADO]],7))),IF(TRIM(LEFT(tbReporteAsistencia[[#This Row],[ESTADO]],7))="SALIDA",(tbReporteAsistencia[[#This Row],[CLAVE]]&amp;TEXT(tbReporteAsistencia[[#This Row],[REGISTRO]],"dd/mm/yyyy")&amp;TRIM(LEFT(tbReporteAsistencia[[#This Row],[ESTADO]],7))),(tbReporteAsistencia[[#This Row],[CLAVE]]&amp;TEXT(tbReporteAsistencia[[#This Row],[REGISTRO]],"dd/mm/yyyy")&amp;TRIM(LEFT(tbReporteAsistencia[[#This Row],[ESTADO]],17)))))</f>
        <v>25307/01/2018ENTRADA</v>
      </c>
      <c r="H343">
        <f>tbReporteAsistencia[[#This Row],[CLAVE DISPOSITIVO]]</f>
        <v>253</v>
      </c>
      <c r="I343" s="9">
        <f>tbReporteAsistencia[[#This Row],[REGISTRO]]</f>
        <v>43107.339490740742</v>
      </c>
      <c r="J343" s="12">
        <f>tbReporteAsistencia[[#This Row],[REGISTRO]]</f>
        <v>43107.339490740742</v>
      </c>
    </row>
    <row r="344" spans="1:10">
      <c r="A344">
        <v>253</v>
      </c>
      <c r="B344">
        <v>253</v>
      </c>
      <c r="C344" t="s">
        <v>28</v>
      </c>
      <c r="D344" s="2">
        <v>43107.638333333336</v>
      </c>
      <c r="E344" t="s">
        <v>9</v>
      </c>
      <c r="F344" t="s">
        <v>8</v>
      </c>
      <c r="G344" t="str">
        <f>IF(TRIM(LEFT(tbReporteAsistencia[[#This Row],[ESTADO]],7))="ENTRADA",(tbReporteAsistencia[[#This Row],[CLAVE]]&amp;TEXT(tbReporteAsistencia[[#This Row],[REGISTRO]],"dd/mm/yyyy")&amp;TRIM(LEFT(tbReporteAsistencia[[#This Row],[ESTADO]],7))),IF(TRIM(LEFT(tbReporteAsistencia[[#This Row],[ESTADO]],7))="SALIDA",(tbReporteAsistencia[[#This Row],[CLAVE]]&amp;TEXT(tbReporteAsistencia[[#This Row],[REGISTRO]],"dd/mm/yyyy")&amp;TRIM(LEFT(tbReporteAsistencia[[#This Row],[ESTADO]],7))),(tbReporteAsistencia[[#This Row],[CLAVE]]&amp;TEXT(tbReporteAsistencia[[#This Row],[REGISTRO]],"dd/mm/yyyy")&amp;TRIM(LEFT(tbReporteAsistencia[[#This Row],[ESTADO]],17)))))</f>
        <v>25307/01/2018INICIO DE COMIDA</v>
      </c>
      <c r="H344">
        <f>tbReporteAsistencia[[#This Row],[CLAVE DISPOSITIVO]]</f>
        <v>253</v>
      </c>
      <c r="I344" s="9">
        <f>tbReporteAsistencia[[#This Row],[REGISTRO]]</f>
        <v>43107.638333333336</v>
      </c>
      <c r="J344" s="12">
        <f>tbReporteAsistencia[[#This Row],[REGISTRO]]</f>
        <v>43107.638333333336</v>
      </c>
    </row>
    <row r="345" spans="1:10">
      <c r="A345">
        <v>253</v>
      </c>
      <c r="B345">
        <v>253</v>
      </c>
      <c r="C345" t="s">
        <v>28</v>
      </c>
      <c r="D345" s="2">
        <v>43108.376076388886</v>
      </c>
      <c r="E345" t="s">
        <v>7</v>
      </c>
      <c r="F345" t="s">
        <v>8</v>
      </c>
      <c r="G345" t="str">
        <f>IF(TRIM(LEFT(tbReporteAsistencia[[#This Row],[ESTADO]],7))="ENTRADA",(tbReporteAsistencia[[#This Row],[CLAVE]]&amp;TEXT(tbReporteAsistencia[[#This Row],[REGISTRO]],"dd/mm/yyyy")&amp;TRIM(LEFT(tbReporteAsistencia[[#This Row],[ESTADO]],7))),IF(TRIM(LEFT(tbReporteAsistencia[[#This Row],[ESTADO]],7))="SALIDA",(tbReporteAsistencia[[#This Row],[CLAVE]]&amp;TEXT(tbReporteAsistencia[[#This Row],[REGISTRO]],"dd/mm/yyyy")&amp;TRIM(LEFT(tbReporteAsistencia[[#This Row],[ESTADO]],7))),(tbReporteAsistencia[[#This Row],[CLAVE]]&amp;TEXT(tbReporteAsistencia[[#This Row],[REGISTRO]],"dd/mm/yyyy")&amp;TRIM(LEFT(tbReporteAsistencia[[#This Row],[ESTADO]],17)))))</f>
        <v>25308/01/2018ENTRADA</v>
      </c>
      <c r="H345">
        <f>tbReporteAsistencia[[#This Row],[CLAVE DISPOSITIVO]]</f>
        <v>253</v>
      </c>
      <c r="I345" s="9">
        <f>tbReporteAsistencia[[#This Row],[REGISTRO]]</f>
        <v>43108.376076388886</v>
      </c>
      <c r="J345" s="12">
        <f>tbReporteAsistencia[[#This Row],[REGISTRO]]</f>
        <v>43108.376076388886</v>
      </c>
    </row>
    <row r="346" spans="1:10">
      <c r="A346">
        <v>253</v>
      </c>
      <c r="B346">
        <v>253</v>
      </c>
      <c r="C346" t="s">
        <v>28</v>
      </c>
      <c r="D346" s="2">
        <v>43108.752199074072</v>
      </c>
      <c r="E346" t="s">
        <v>9</v>
      </c>
      <c r="F346" t="s">
        <v>8</v>
      </c>
      <c r="G346" t="str">
        <f>IF(TRIM(LEFT(tbReporteAsistencia[[#This Row],[ESTADO]],7))="ENTRADA",(tbReporteAsistencia[[#This Row],[CLAVE]]&amp;TEXT(tbReporteAsistencia[[#This Row],[REGISTRO]],"dd/mm/yyyy")&amp;TRIM(LEFT(tbReporteAsistencia[[#This Row],[ESTADO]],7))),IF(TRIM(LEFT(tbReporteAsistencia[[#This Row],[ESTADO]],7))="SALIDA",(tbReporteAsistencia[[#This Row],[CLAVE]]&amp;TEXT(tbReporteAsistencia[[#This Row],[REGISTRO]],"dd/mm/yyyy")&amp;TRIM(LEFT(tbReporteAsistencia[[#This Row],[ESTADO]],7))),(tbReporteAsistencia[[#This Row],[CLAVE]]&amp;TEXT(tbReporteAsistencia[[#This Row],[REGISTRO]],"dd/mm/yyyy")&amp;TRIM(LEFT(tbReporteAsistencia[[#This Row],[ESTADO]],17)))))</f>
        <v>25308/01/2018INICIO DE COMIDA</v>
      </c>
      <c r="H346">
        <f>tbReporteAsistencia[[#This Row],[CLAVE DISPOSITIVO]]</f>
        <v>253</v>
      </c>
      <c r="I346" s="9">
        <f>tbReporteAsistencia[[#This Row],[REGISTRO]]</f>
        <v>43108.752199074072</v>
      </c>
      <c r="J346" s="12">
        <f>tbReporteAsistencia[[#This Row],[REGISTRO]]</f>
        <v>43108.752199074072</v>
      </c>
    </row>
    <row r="347" spans="1:10">
      <c r="A347">
        <v>253</v>
      </c>
      <c r="B347">
        <v>253</v>
      </c>
      <c r="C347" t="s">
        <v>28</v>
      </c>
      <c r="D347" s="2">
        <v>43109.362557870372</v>
      </c>
      <c r="E347" t="s">
        <v>7</v>
      </c>
      <c r="F347" t="s">
        <v>8</v>
      </c>
      <c r="G347" t="str">
        <f>IF(TRIM(LEFT(tbReporteAsistencia[[#This Row],[ESTADO]],7))="ENTRADA",(tbReporteAsistencia[[#This Row],[CLAVE]]&amp;TEXT(tbReporteAsistencia[[#This Row],[REGISTRO]],"dd/mm/yyyy")&amp;TRIM(LEFT(tbReporteAsistencia[[#This Row],[ESTADO]],7))),IF(TRIM(LEFT(tbReporteAsistencia[[#This Row],[ESTADO]],7))="SALIDA",(tbReporteAsistencia[[#This Row],[CLAVE]]&amp;TEXT(tbReporteAsistencia[[#This Row],[REGISTRO]],"dd/mm/yyyy")&amp;TRIM(LEFT(tbReporteAsistencia[[#This Row],[ESTADO]],7))),(tbReporteAsistencia[[#This Row],[CLAVE]]&amp;TEXT(tbReporteAsistencia[[#This Row],[REGISTRO]],"dd/mm/yyyy")&amp;TRIM(LEFT(tbReporteAsistencia[[#This Row],[ESTADO]],17)))))</f>
        <v>25309/01/2018ENTRADA</v>
      </c>
      <c r="H347">
        <f>tbReporteAsistencia[[#This Row],[CLAVE DISPOSITIVO]]</f>
        <v>253</v>
      </c>
      <c r="I347" s="9">
        <f>tbReporteAsistencia[[#This Row],[REGISTRO]]</f>
        <v>43109.362557870372</v>
      </c>
      <c r="J347" s="12">
        <f>tbReporteAsistencia[[#This Row],[REGISTRO]]</f>
        <v>43109.362557870372</v>
      </c>
    </row>
    <row r="348" spans="1:10">
      <c r="A348">
        <v>107</v>
      </c>
      <c r="B348">
        <v>107</v>
      </c>
      <c r="C348" t="s">
        <v>30</v>
      </c>
      <c r="D348" s="2">
        <v>43095.547569444447</v>
      </c>
      <c r="E348" t="s">
        <v>12</v>
      </c>
      <c r="F348" t="s">
        <v>8</v>
      </c>
      <c r="G348" t="str">
        <f>IF(TRIM(LEFT(tbReporteAsistencia[[#This Row],[ESTADO]],7))="ENTRADA",(tbReporteAsistencia[[#This Row],[CLAVE]]&amp;TEXT(tbReporteAsistencia[[#This Row],[REGISTRO]],"dd/mm/yyyy")&amp;TRIM(LEFT(tbReporteAsistencia[[#This Row],[ESTADO]],7))),IF(TRIM(LEFT(tbReporteAsistencia[[#This Row],[ESTADO]],7))="SALIDA",(tbReporteAsistencia[[#This Row],[CLAVE]]&amp;TEXT(tbReporteAsistencia[[#This Row],[REGISTRO]],"dd/mm/yyyy")&amp;TRIM(LEFT(tbReporteAsistencia[[#This Row],[ESTADO]],7))),(tbReporteAsistencia[[#This Row],[CLAVE]]&amp;TEXT(tbReporteAsistencia[[#This Row],[REGISTRO]],"dd/mm/yyyy")&amp;TRIM(LEFT(tbReporteAsistencia[[#This Row],[ESTADO]],17)))))</f>
        <v>10726/12/2017ENTRADA</v>
      </c>
      <c r="H348">
        <f>tbReporteAsistencia[[#This Row],[CLAVE DISPOSITIVO]]</f>
        <v>107</v>
      </c>
      <c r="I348" s="9">
        <f>tbReporteAsistencia[[#This Row],[REGISTRO]]</f>
        <v>43095.547569444447</v>
      </c>
      <c r="J348" s="12">
        <f>tbReporteAsistencia[[#This Row],[REGISTRO]]</f>
        <v>43095.547569444447</v>
      </c>
    </row>
    <row r="349" spans="1:10">
      <c r="A349">
        <v>107</v>
      </c>
      <c r="B349">
        <v>107</v>
      </c>
      <c r="C349" t="s">
        <v>30</v>
      </c>
      <c r="D349" s="2">
        <v>43095.893541666665</v>
      </c>
      <c r="E349" t="s">
        <v>11</v>
      </c>
      <c r="F349" t="s">
        <v>8</v>
      </c>
      <c r="G349" t="str">
        <f>IF(TRIM(LEFT(tbReporteAsistencia[[#This Row],[ESTADO]],7))="ENTRADA",(tbReporteAsistencia[[#This Row],[CLAVE]]&amp;TEXT(tbReporteAsistencia[[#This Row],[REGISTRO]],"dd/mm/yyyy")&amp;TRIM(LEFT(tbReporteAsistencia[[#This Row],[ESTADO]],7))),IF(TRIM(LEFT(tbReporteAsistencia[[#This Row],[ESTADO]],7))="SALIDA",(tbReporteAsistencia[[#This Row],[CLAVE]]&amp;TEXT(tbReporteAsistencia[[#This Row],[REGISTRO]],"dd/mm/yyyy")&amp;TRIM(LEFT(tbReporteAsistencia[[#This Row],[ESTADO]],7))),(tbReporteAsistencia[[#This Row],[CLAVE]]&amp;TEXT(tbReporteAsistencia[[#This Row],[REGISTRO]],"dd/mm/yyyy")&amp;TRIM(LEFT(tbReporteAsistencia[[#This Row],[ESTADO]],17)))))</f>
        <v>10726/12/2017SALIDA</v>
      </c>
      <c r="H349">
        <f>tbReporteAsistencia[[#This Row],[CLAVE DISPOSITIVO]]</f>
        <v>107</v>
      </c>
      <c r="I349" s="9">
        <f>tbReporteAsistencia[[#This Row],[REGISTRO]]</f>
        <v>43095.893541666665</v>
      </c>
      <c r="J349" s="12">
        <f>tbReporteAsistencia[[#This Row],[REGISTRO]]</f>
        <v>43095.893541666665</v>
      </c>
    </row>
    <row r="350" spans="1:10">
      <c r="A350">
        <v>107</v>
      </c>
      <c r="B350">
        <v>107</v>
      </c>
      <c r="C350" t="s">
        <v>30</v>
      </c>
      <c r="D350" s="2">
        <v>43096.547893518517</v>
      </c>
      <c r="E350" t="s">
        <v>7</v>
      </c>
      <c r="F350" t="s">
        <v>8</v>
      </c>
      <c r="G350" t="str">
        <f>IF(TRIM(LEFT(tbReporteAsistencia[[#This Row],[ESTADO]],7))="ENTRADA",(tbReporteAsistencia[[#This Row],[CLAVE]]&amp;TEXT(tbReporteAsistencia[[#This Row],[REGISTRO]],"dd/mm/yyyy")&amp;TRIM(LEFT(tbReporteAsistencia[[#This Row],[ESTADO]],7))),IF(TRIM(LEFT(tbReporteAsistencia[[#This Row],[ESTADO]],7))="SALIDA",(tbReporteAsistencia[[#This Row],[CLAVE]]&amp;TEXT(tbReporteAsistencia[[#This Row],[REGISTRO]],"dd/mm/yyyy")&amp;TRIM(LEFT(tbReporteAsistencia[[#This Row],[ESTADO]],7))),(tbReporteAsistencia[[#This Row],[CLAVE]]&amp;TEXT(tbReporteAsistencia[[#This Row],[REGISTRO]],"dd/mm/yyyy")&amp;TRIM(LEFT(tbReporteAsistencia[[#This Row],[ESTADO]],17)))))</f>
        <v>10727/12/2017ENTRADA</v>
      </c>
      <c r="H350">
        <f>tbReporteAsistencia[[#This Row],[CLAVE DISPOSITIVO]]</f>
        <v>107</v>
      </c>
      <c r="I350" s="9">
        <f>tbReporteAsistencia[[#This Row],[REGISTRO]]</f>
        <v>43096.547893518517</v>
      </c>
      <c r="J350" s="12">
        <f>tbReporteAsistencia[[#This Row],[REGISTRO]]</f>
        <v>43096.547893518517</v>
      </c>
    </row>
    <row r="351" spans="1:10">
      <c r="A351">
        <v>107</v>
      </c>
      <c r="B351">
        <v>107</v>
      </c>
      <c r="C351" t="s">
        <v>30</v>
      </c>
      <c r="D351" s="2">
        <v>43096.885081018518</v>
      </c>
      <c r="E351" t="s">
        <v>11</v>
      </c>
      <c r="F351" t="s">
        <v>8</v>
      </c>
      <c r="G351" t="str">
        <f>IF(TRIM(LEFT(tbReporteAsistencia[[#This Row],[ESTADO]],7))="ENTRADA",(tbReporteAsistencia[[#This Row],[CLAVE]]&amp;TEXT(tbReporteAsistencia[[#This Row],[REGISTRO]],"dd/mm/yyyy")&amp;TRIM(LEFT(tbReporteAsistencia[[#This Row],[ESTADO]],7))),IF(TRIM(LEFT(tbReporteAsistencia[[#This Row],[ESTADO]],7))="SALIDA",(tbReporteAsistencia[[#This Row],[CLAVE]]&amp;TEXT(tbReporteAsistencia[[#This Row],[REGISTRO]],"dd/mm/yyyy")&amp;TRIM(LEFT(tbReporteAsistencia[[#This Row],[ESTADO]],7))),(tbReporteAsistencia[[#This Row],[CLAVE]]&amp;TEXT(tbReporteAsistencia[[#This Row],[REGISTRO]],"dd/mm/yyyy")&amp;TRIM(LEFT(tbReporteAsistencia[[#This Row],[ESTADO]],17)))))</f>
        <v>10727/12/2017SALIDA</v>
      </c>
      <c r="H351">
        <f>tbReporteAsistencia[[#This Row],[CLAVE DISPOSITIVO]]</f>
        <v>107</v>
      </c>
      <c r="I351" s="9">
        <f>tbReporteAsistencia[[#This Row],[REGISTRO]]</f>
        <v>43096.885081018518</v>
      </c>
      <c r="J351" s="12">
        <f>tbReporteAsistencia[[#This Row],[REGISTRO]]</f>
        <v>43096.885081018518</v>
      </c>
    </row>
    <row r="352" spans="1:10">
      <c r="A352">
        <v>107</v>
      </c>
      <c r="B352">
        <v>107</v>
      </c>
      <c r="C352" t="s">
        <v>30</v>
      </c>
      <c r="D352" s="2">
        <v>43097.544340277775</v>
      </c>
      <c r="E352" t="s">
        <v>12</v>
      </c>
      <c r="F352" t="s">
        <v>8</v>
      </c>
      <c r="G352" t="str">
        <f>IF(TRIM(LEFT(tbReporteAsistencia[[#This Row],[ESTADO]],7))="ENTRADA",(tbReporteAsistencia[[#This Row],[CLAVE]]&amp;TEXT(tbReporteAsistencia[[#This Row],[REGISTRO]],"dd/mm/yyyy")&amp;TRIM(LEFT(tbReporteAsistencia[[#This Row],[ESTADO]],7))),IF(TRIM(LEFT(tbReporteAsistencia[[#This Row],[ESTADO]],7))="SALIDA",(tbReporteAsistencia[[#This Row],[CLAVE]]&amp;TEXT(tbReporteAsistencia[[#This Row],[REGISTRO]],"dd/mm/yyyy")&amp;TRIM(LEFT(tbReporteAsistencia[[#This Row],[ESTADO]],7))),(tbReporteAsistencia[[#This Row],[CLAVE]]&amp;TEXT(tbReporteAsistencia[[#This Row],[REGISTRO]],"dd/mm/yyyy")&amp;TRIM(LEFT(tbReporteAsistencia[[#This Row],[ESTADO]],17)))))</f>
        <v>10728/12/2017ENTRADA</v>
      </c>
      <c r="H352">
        <f>tbReporteAsistencia[[#This Row],[CLAVE DISPOSITIVO]]</f>
        <v>107</v>
      </c>
      <c r="I352" s="9">
        <f>tbReporteAsistencia[[#This Row],[REGISTRO]]</f>
        <v>43097.544340277775</v>
      </c>
      <c r="J352" s="12">
        <f>tbReporteAsistencia[[#This Row],[REGISTRO]]</f>
        <v>43097.544340277775</v>
      </c>
    </row>
    <row r="353" spans="1:10">
      <c r="A353">
        <v>107</v>
      </c>
      <c r="B353">
        <v>107</v>
      </c>
      <c r="C353" t="s">
        <v>30</v>
      </c>
      <c r="D353" s="2">
        <v>43097.879189814812</v>
      </c>
      <c r="E353" t="s">
        <v>11</v>
      </c>
      <c r="F353" t="s">
        <v>8</v>
      </c>
      <c r="G353" t="str">
        <f>IF(TRIM(LEFT(tbReporteAsistencia[[#This Row],[ESTADO]],7))="ENTRADA",(tbReporteAsistencia[[#This Row],[CLAVE]]&amp;TEXT(tbReporteAsistencia[[#This Row],[REGISTRO]],"dd/mm/yyyy")&amp;TRIM(LEFT(tbReporteAsistencia[[#This Row],[ESTADO]],7))),IF(TRIM(LEFT(tbReporteAsistencia[[#This Row],[ESTADO]],7))="SALIDA",(tbReporteAsistencia[[#This Row],[CLAVE]]&amp;TEXT(tbReporteAsistencia[[#This Row],[REGISTRO]],"dd/mm/yyyy")&amp;TRIM(LEFT(tbReporteAsistencia[[#This Row],[ESTADO]],7))),(tbReporteAsistencia[[#This Row],[CLAVE]]&amp;TEXT(tbReporteAsistencia[[#This Row],[REGISTRO]],"dd/mm/yyyy")&amp;TRIM(LEFT(tbReporteAsistencia[[#This Row],[ESTADO]],17)))))</f>
        <v>10728/12/2017SALIDA</v>
      </c>
      <c r="H353">
        <f>tbReporteAsistencia[[#This Row],[CLAVE DISPOSITIVO]]</f>
        <v>107</v>
      </c>
      <c r="I353" s="9">
        <f>tbReporteAsistencia[[#This Row],[REGISTRO]]</f>
        <v>43097.879189814812</v>
      </c>
      <c r="J353" s="12">
        <f>tbReporteAsistencia[[#This Row],[REGISTRO]]</f>
        <v>43097.879189814812</v>
      </c>
    </row>
    <row r="354" spans="1:10">
      <c r="A354">
        <v>107</v>
      </c>
      <c r="B354">
        <v>107</v>
      </c>
      <c r="C354" t="s">
        <v>30</v>
      </c>
      <c r="D354" s="2">
        <v>43098.542245370372</v>
      </c>
      <c r="E354" t="s">
        <v>12</v>
      </c>
      <c r="F354" t="s">
        <v>8</v>
      </c>
      <c r="G354" t="str">
        <f>IF(TRIM(LEFT(tbReporteAsistencia[[#This Row],[ESTADO]],7))="ENTRADA",(tbReporteAsistencia[[#This Row],[CLAVE]]&amp;TEXT(tbReporteAsistencia[[#This Row],[REGISTRO]],"dd/mm/yyyy")&amp;TRIM(LEFT(tbReporteAsistencia[[#This Row],[ESTADO]],7))),IF(TRIM(LEFT(tbReporteAsistencia[[#This Row],[ESTADO]],7))="SALIDA",(tbReporteAsistencia[[#This Row],[CLAVE]]&amp;TEXT(tbReporteAsistencia[[#This Row],[REGISTRO]],"dd/mm/yyyy")&amp;TRIM(LEFT(tbReporteAsistencia[[#This Row],[ESTADO]],7))),(tbReporteAsistencia[[#This Row],[CLAVE]]&amp;TEXT(tbReporteAsistencia[[#This Row],[REGISTRO]],"dd/mm/yyyy")&amp;TRIM(LEFT(tbReporteAsistencia[[#This Row],[ESTADO]],17)))))</f>
        <v>10729/12/2017ENTRADA</v>
      </c>
      <c r="H354">
        <f>tbReporteAsistencia[[#This Row],[CLAVE DISPOSITIVO]]</f>
        <v>107</v>
      </c>
      <c r="I354" s="9">
        <f>tbReporteAsistencia[[#This Row],[REGISTRO]]</f>
        <v>43098.542245370372</v>
      </c>
      <c r="J354" s="12">
        <f>tbReporteAsistencia[[#This Row],[REGISTRO]]</f>
        <v>43098.542245370372</v>
      </c>
    </row>
    <row r="355" spans="1:10">
      <c r="A355">
        <v>107</v>
      </c>
      <c r="B355">
        <v>107</v>
      </c>
      <c r="C355" t="s">
        <v>30</v>
      </c>
      <c r="D355" s="2">
        <v>43098.893009259256</v>
      </c>
      <c r="E355" t="s">
        <v>11</v>
      </c>
      <c r="F355" t="s">
        <v>8</v>
      </c>
      <c r="G355" t="str">
        <f>IF(TRIM(LEFT(tbReporteAsistencia[[#This Row],[ESTADO]],7))="ENTRADA",(tbReporteAsistencia[[#This Row],[CLAVE]]&amp;TEXT(tbReporteAsistencia[[#This Row],[REGISTRO]],"dd/mm/yyyy")&amp;TRIM(LEFT(tbReporteAsistencia[[#This Row],[ESTADO]],7))),IF(TRIM(LEFT(tbReporteAsistencia[[#This Row],[ESTADO]],7))="SALIDA",(tbReporteAsistencia[[#This Row],[CLAVE]]&amp;TEXT(tbReporteAsistencia[[#This Row],[REGISTRO]],"dd/mm/yyyy")&amp;TRIM(LEFT(tbReporteAsistencia[[#This Row],[ESTADO]],7))),(tbReporteAsistencia[[#This Row],[CLAVE]]&amp;TEXT(tbReporteAsistencia[[#This Row],[REGISTRO]],"dd/mm/yyyy")&amp;TRIM(LEFT(tbReporteAsistencia[[#This Row],[ESTADO]],17)))))</f>
        <v>10729/12/2017SALIDA</v>
      </c>
      <c r="H355">
        <f>tbReporteAsistencia[[#This Row],[CLAVE DISPOSITIVO]]</f>
        <v>107</v>
      </c>
      <c r="I355" s="9">
        <f>tbReporteAsistencia[[#This Row],[REGISTRO]]</f>
        <v>43098.893009259256</v>
      </c>
      <c r="J355" s="12">
        <f>tbReporteAsistencia[[#This Row],[REGISTRO]]</f>
        <v>43098.893009259256</v>
      </c>
    </row>
    <row r="356" spans="1:10">
      <c r="A356">
        <v>107</v>
      </c>
      <c r="B356">
        <v>107</v>
      </c>
      <c r="C356" t="s">
        <v>30</v>
      </c>
      <c r="D356" s="2">
        <v>43099.663622685184</v>
      </c>
      <c r="E356" t="s">
        <v>7</v>
      </c>
      <c r="F356" t="s">
        <v>8</v>
      </c>
      <c r="G356" t="str">
        <f>IF(TRIM(LEFT(tbReporteAsistencia[[#This Row],[ESTADO]],7))="ENTRADA",(tbReporteAsistencia[[#This Row],[CLAVE]]&amp;TEXT(tbReporteAsistencia[[#This Row],[REGISTRO]],"dd/mm/yyyy")&amp;TRIM(LEFT(tbReporteAsistencia[[#This Row],[ESTADO]],7))),IF(TRIM(LEFT(tbReporteAsistencia[[#This Row],[ESTADO]],7))="SALIDA",(tbReporteAsistencia[[#This Row],[CLAVE]]&amp;TEXT(tbReporteAsistencia[[#This Row],[REGISTRO]],"dd/mm/yyyy")&amp;TRIM(LEFT(tbReporteAsistencia[[#This Row],[ESTADO]],7))),(tbReporteAsistencia[[#This Row],[CLAVE]]&amp;TEXT(tbReporteAsistencia[[#This Row],[REGISTRO]],"dd/mm/yyyy")&amp;TRIM(LEFT(tbReporteAsistencia[[#This Row],[ESTADO]],17)))))</f>
        <v>10730/12/2017ENTRADA</v>
      </c>
      <c r="H356">
        <f>tbReporteAsistencia[[#This Row],[CLAVE DISPOSITIVO]]</f>
        <v>107</v>
      </c>
      <c r="I356" s="9">
        <f>tbReporteAsistencia[[#This Row],[REGISTRO]]</f>
        <v>43099.663622685184</v>
      </c>
      <c r="J356" s="12">
        <f>tbReporteAsistencia[[#This Row],[REGISTRO]]</f>
        <v>43099.663622685184</v>
      </c>
    </row>
    <row r="357" spans="1:10">
      <c r="A357">
        <v>107</v>
      </c>
      <c r="B357">
        <v>107</v>
      </c>
      <c r="C357" t="s">
        <v>30</v>
      </c>
      <c r="D357" s="2">
        <v>43099.918749999997</v>
      </c>
      <c r="E357" t="s">
        <v>11</v>
      </c>
      <c r="F357" t="s">
        <v>8</v>
      </c>
      <c r="G357" t="str">
        <f>IF(TRIM(LEFT(tbReporteAsistencia[[#This Row],[ESTADO]],7))="ENTRADA",(tbReporteAsistencia[[#This Row],[CLAVE]]&amp;TEXT(tbReporteAsistencia[[#This Row],[REGISTRO]],"dd/mm/yyyy")&amp;TRIM(LEFT(tbReporteAsistencia[[#This Row],[ESTADO]],7))),IF(TRIM(LEFT(tbReporteAsistencia[[#This Row],[ESTADO]],7))="SALIDA",(tbReporteAsistencia[[#This Row],[CLAVE]]&amp;TEXT(tbReporteAsistencia[[#This Row],[REGISTRO]],"dd/mm/yyyy")&amp;TRIM(LEFT(tbReporteAsistencia[[#This Row],[ESTADO]],7))),(tbReporteAsistencia[[#This Row],[CLAVE]]&amp;TEXT(tbReporteAsistencia[[#This Row],[REGISTRO]],"dd/mm/yyyy")&amp;TRIM(LEFT(tbReporteAsistencia[[#This Row],[ESTADO]],17)))))</f>
        <v>10730/12/2017SALIDA</v>
      </c>
      <c r="H357">
        <f>tbReporteAsistencia[[#This Row],[CLAVE DISPOSITIVO]]</f>
        <v>107</v>
      </c>
      <c r="I357" s="9">
        <f>tbReporteAsistencia[[#This Row],[REGISTRO]]</f>
        <v>43099.918749999997</v>
      </c>
      <c r="J357" s="12">
        <f>tbReporteAsistencia[[#This Row],[REGISTRO]]</f>
        <v>43099.918749999997</v>
      </c>
    </row>
    <row r="358" spans="1:10">
      <c r="A358">
        <v>107</v>
      </c>
      <c r="B358">
        <v>107</v>
      </c>
      <c r="C358" t="s">
        <v>30</v>
      </c>
      <c r="D358" s="2">
        <v>43100.330520833333</v>
      </c>
      <c r="E358" t="s">
        <v>7</v>
      </c>
      <c r="F358" t="s">
        <v>8</v>
      </c>
      <c r="G358" t="str">
        <f>IF(TRIM(LEFT(tbReporteAsistencia[[#This Row],[ESTADO]],7))="ENTRADA",(tbReporteAsistencia[[#This Row],[CLAVE]]&amp;TEXT(tbReporteAsistencia[[#This Row],[REGISTRO]],"dd/mm/yyyy")&amp;TRIM(LEFT(tbReporteAsistencia[[#This Row],[ESTADO]],7))),IF(TRIM(LEFT(tbReporteAsistencia[[#This Row],[ESTADO]],7))="SALIDA",(tbReporteAsistencia[[#This Row],[CLAVE]]&amp;TEXT(tbReporteAsistencia[[#This Row],[REGISTRO]],"dd/mm/yyyy")&amp;TRIM(LEFT(tbReporteAsistencia[[#This Row],[ESTADO]],7))),(tbReporteAsistencia[[#This Row],[CLAVE]]&amp;TEXT(tbReporteAsistencia[[#This Row],[REGISTRO]],"dd/mm/yyyy")&amp;TRIM(LEFT(tbReporteAsistencia[[#This Row],[ESTADO]],17)))))</f>
        <v>10731/12/2017ENTRADA</v>
      </c>
      <c r="H358">
        <f>tbReporteAsistencia[[#This Row],[CLAVE DISPOSITIVO]]</f>
        <v>107</v>
      </c>
      <c r="I358" s="9">
        <f>tbReporteAsistencia[[#This Row],[REGISTRO]]</f>
        <v>43100.330520833333</v>
      </c>
      <c r="J358" s="12">
        <f>tbReporteAsistencia[[#This Row],[REGISTRO]]</f>
        <v>43100.330520833333</v>
      </c>
    </row>
    <row r="359" spans="1:10">
      <c r="A359">
        <v>107</v>
      </c>
      <c r="B359">
        <v>107</v>
      </c>
      <c r="C359" t="s">
        <v>30</v>
      </c>
      <c r="D359" s="2">
        <v>43100.586493055554</v>
      </c>
      <c r="E359" t="s">
        <v>9</v>
      </c>
      <c r="F359" t="s">
        <v>8</v>
      </c>
      <c r="G359" t="str">
        <f>IF(TRIM(LEFT(tbReporteAsistencia[[#This Row],[ESTADO]],7))="ENTRADA",(tbReporteAsistencia[[#This Row],[CLAVE]]&amp;TEXT(tbReporteAsistencia[[#This Row],[REGISTRO]],"dd/mm/yyyy")&amp;TRIM(LEFT(tbReporteAsistencia[[#This Row],[ESTADO]],7))),IF(TRIM(LEFT(tbReporteAsistencia[[#This Row],[ESTADO]],7))="SALIDA",(tbReporteAsistencia[[#This Row],[CLAVE]]&amp;TEXT(tbReporteAsistencia[[#This Row],[REGISTRO]],"dd/mm/yyyy")&amp;TRIM(LEFT(tbReporteAsistencia[[#This Row],[ESTADO]],7))),(tbReporteAsistencia[[#This Row],[CLAVE]]&amp;TEXT(tbReporteAsistencia[[#This Row],[REGISTRO]],"dd/mm/yyyy")&amp;TRIM(LEFT(tbReporteAsistencia[[#This Row],[ESTADO]],17)))))</f>
        <v>10731/12/2017INICIO DE COMIDA</v>
      </c>
      <c r="H359">
        <f>tbReporteAsistencia[[#This Row],[CLAVE DISPOSITIVO]]</f>
        <v>107</v>
      </c>
      <c r="I359" s="9">
        <f>tbReporteAsistencia[[#This Row],[REGISTRO]]</f>
        <v>43100.586493055554</v>
      </c>
      <c r="J359" s="12">
        <f>tbReporteAsistencia[[#This Row],[REGISTRO]]</f>
        <v>43100.586493055554</v>
      </c>
    </row>
    <row r="360" spans="1:10">
      <c r="A360">
        <v>107</v>
      </c>
      <c r="B360">
        <v>107</v>
      </c>
      <c r="C360" t="s">
        <v>30</v>
      </c>
      <c r="D360" s="2">
        <v>43102.546990740739</v>
      </c>
      <c r="E360" t="s">
        <v>12</v>
      </c>
      <c r="F360" t="s">
        <v>8</v>
      </c>
      <c r="G360" t="str">
        <f>IF(TRIM(LEFT(tbReporteAsistencia[[#This Row],[ESTADO]],7))="ENTRADA",(tbReporteAsistencia[[#This Row],[CLAVE]]&amp;TEXT(tbReporteAsistencia[[#This Row],[REGISTRO]],"dd/mm/yyyy")&amp;TRIM(LEFT(tbReporteAsistencia[[#This Row],[ESTADO]],7))),IF(TRIM(LEFT(tbReporteAsistencia[[#This Row],[ESTADO]],7))="SALIDA",(tbReporteAsistencia[[#This Row],[CLAVE]]&amp;TEXT(tbReporteAsistencia[[#This Row],[REGISTRO]],"dd/mm/yyyy")&amp;TRIM(LEFT(tbReporteAsistencia[[#This Row],[ESTADO]],7))),(tbReporteAsistencia[[#This Row],[CLAVE]]&amp;TEXT(tbReporteAsistencia[[#This Row],[REGISTRO]],"dd/mm/yyyy")&amp;TRIM(LEFT(tbReporteAsistencia[[#This Row],[ESTADO]],17)))))</f>
        <v>10702/01/2018ENTRADA</v>
      </c>
      <c r="H360">
        <f>tbReporteAsistencia[[#This Row],[CLAVE DISPOSITIVO]]</f>
        <v>107</v>
      </c>
      <c r="I360" s="9">
        <f>tbReporteAsistencia[[#This Row],[REGISTRO]]</f>
        <v>43102.546990740739</v>
      </c>
      <c r="J360" s="12">
        <f>tbReporteAsistencia[[#This Row],[REGISTRO]]</f>
        <v>43102.546990740739</v>
      </c>
    </row>
    <row r="361" spans="1:10">
      <c r="A361">
        <v>107</v>
      </c>
      <c r="B361">
        <v>107</v>
      </c>
      <c r="C361" t="s">
        <v>30</v>
      </c>
      <c r="D361" s="2">
        <v>43102.886793981481</v>
      </c>
      <c r="E361" t="s">
        <v>11</v>
      </c>
      <c r="F361" t="s">
        <v>8</v>
      </c>
      <c r="G361" t="str">
        <f>IF(TRIM(LEFT(tbReporteAsistencia[[#This Row],[ESTADO]],7))="ENTRADA",(tbReporteAsistencia[[#This Row],[CLAVE]]&amp;TEXT(tbReporteAsistencia[[#This Row],[REGISTRO]],"dd/mm/yyyy")&amp;TRIM(LEFT(tbReporteAsistencia[[#This Row],[ESTADO]],7))),IF(TRIM(LEFT(tbReporteAsistencia[[#This Row],[ESTADO]],7))="SALIDA",(tbReporteAsistencia[[#This Row],[CLAVE]]&amp;TEXT(tbReporteAsistencia[[#This Row],[REGISTRO]],"dd/mm/yyyy")&amp;TRIM(LEFT(tbReporteAsistencia[[#This Row],[ESTADO]],7))),(tbReporteAsistencia[[#This Row],[CLAVE]]&amp;TEXT(tbReporteAsistencia[[#This Row],[REGISTRO]],"dd/mm/yyyy")&amp;TRIM(LEFT(tbReporteAsistencia[[#This Row],[ESTADO]],17)))))</f>
        <v>10702/01/2018SALIDA</v>
      </c>
      <c r="H361">
        <f>tbReporteAsistencia[[#This Row],[CLAVE DISPOSITIVO]]</f>
        <v>107</v>
      </c>
      <c r="I361" s="9">
        <f>tbReporteAsistencia[[#This Row],[REGISTRO]]</f>
        <v>43102.886793981481</v>
      </c>
      <c r="J361" s="12">
        <f>tbReporteAsistencia[[#This Row],[REGISTRO]]</f>
        <v>43102.886793981481</v>
      </c>
    </row>
    <row r="362" spans="1:10">
      <c r="A362">
        <v>107</v>
      </c>
      <c r="B362">
        <v>107</v>
      </c>
      <c r="C362" t="s">
        <v>30</v>
      </c>
      <c r="D362" s="2">
        <v>43103.541006944448</v>
      </c>
      <c r="E362" t="s">
        <v>7</v>
      </c>
      <c r="F362" t="s">
        <v>8</v>
      </c>
      <c r="G362" t="str">
        <f>IF(TRIM(LEFT(tbReporteAsistencia[[#This Row],[ESTADO]],7))="ENTRADA",(tbReporteAsistencia[[#This Row],[CLAVE]]&amp;TEXT(tbReporteAsistencia[[#This Row],[REGISTRO]],"dd/mm/yyyy")&amp;TRIM(LEFT(tbReporteAsistencia[[#This Row],[ESTADO]],7))),IF(TRIM(LEFT(tbReporteAsistencia[[#This Row],[ESTADO]],7))="SALIDA",(tbReporteAsistencia[[#This Row],[CLAVE]]&amp;TEXT(tbReporteAsistencia[[#This Row],[REGISTRO]],"dd/mm/yyyy")&amp;TRIM(LEFT(tbReporteAsistencia[[#This Row],[ESTADO]],7))),(tbReporteAsistencia[[#This Row],[CLAVE]]&amp;TEXT(tbReporteAsistencia[[#This Row],[REGISTRO]],"dd/mm/yyyy")&amp;TRIM(LEFT(tbReporteAsistencia[[#This Row],[ESTADO]],17)))))</f>
        <v>10703/01/2018ENTRADA</v>
      </c>
      <c r="H362">
        <f>tbReporteAsistencia[[#This Row],[CLAVE DISPOSITIVO]]</f>
        <v>107</v>
      </c>
      <c r="I362" s="9">
        <f>tbReporteAsistencia[[#This Row],[REGISTRO]]</f>
        <v>43103.541006944448</v>
      </c>
      <c r="J362" s="12">
        <f>tbReporteAsistencia[[#This Row],[REGISTRO]]</f>
        <v>43103.541006944448</v>
      </c>
    </row>
    <row r="363" spans="1:10">
      <c r="A363">
        <v>107</v>
      </c>
      <c r="B363">
        <v>107</v>
      </c>
      <c r="C363" t="s">
        <v>30</v>
      </c>
      <c r="D363" s="2">
        <v>43103.880925925929</v>
      </c>
      <c r="E363" t="s">
        <v>11</v>
      </c>
      <c r="F363" t="s">
        <v>8</v>
      </c>
      <c r="G363" t="str">
        <f>IF(TRIM(LEFT(tbReporteAsistencia[[#This Row],[ESTADO]],7))="ENTRADA",(tbReporteAsistencia[[#This Row],[CLAVE]]&amp;TEXT(tbReporteAsistencia[[#This Row],[REGISTRO]],"dd/mm/yyyy")&amp;TRIM(LEFT(tbReporteAsistencia[[#This Row],[ESTADO]],7))),IF(TRIM(LEFT(tbReporteAsistencia[[#This Row],[ESTADO]],7))="SALIDA",(tbReporteAsistencia[[#This Row],[CLAVE]]&amp;TEXT(tbReporteAsistencia[[#This Row],[REGISTRO]],"dd/mm/yyyy")&amp;TRIM(LEFT(tbReporteAsistencia[[#This Row],[ESTADO]],7))),(tbReporteAsistencia[[#This Row],[CLAVE]]&amp;TEXT(tbReporteAsistencia[[#This Row],[REGISTRO]],"dd/mm/yyyy")&amp;TRIM(LEFT(tbReporteAsistencia[[#This Row],[ESTADO]],17)))))</f>
        <v>10703/01/2018SALIDA</v>
      </c>
      <c r="H363">
        <f>tbReporteAsistencia[[#This Row],[CLAVE DISPOSITIVO]]</f>
        <v>107</v>
      </c>
      <c r="I363" s="9">
        <f>tbReporteAsistencia[[#This Row],[REGISTRO]]</f>
        <v>43103.880925925929</v>
      </c>
      <c r="J363" s="12">
        <f>tbReporteAsistencia[[#This Row],[REGISTRO]]</f>
        <v>43103.880925925929</v>
      </c>
    </row>
    <row r="364" spans="1:10">
      <c r="A364">
        <v>107</v>
      </c>
      <c r="B364">
        <v>107</v>
      </c>
      <c r="C364" t="s">
        <v>30</v>
      </c>
      <c r="D364" s="2">
        <v>43104.543344907404</v>
      </c>
      <c r="E364" t="s">
        <v>12</v>
      </c>
      <c r="F364" t="s">
        <v>8</v>
      </c>
      <c r="G364" t="str">
        <f>IF(TRIM(LEFT(tbReporteAsistencia[[#This Row],[ESTADO]],7))="ENTRADA",(tbReporteAsistencia[[#This Row],[CLAVE]]&amp;TEXT(tbReporteAsistencia[[#This Row],[REGISTRO]],"dd/mm/yyyy")&amp;TRIM(LEFT(tbReporteAsistencia[[#This Row],[ESTADO]],7))),IF(TRIM(LEFT(tbReporteAsistencia[[#This Row],[ESTADO]],7))="SALIDA",(tbReporteAsistencia[[#This Row],[CLAVE]]&amp;TEXT(tbReporteAsistencia[[#This Row],[REGISTRO]],"dd/mm/yyyy")&amp;TRIM(LEFT(tbReporteAsistencia[[#This Row],[ESTADO]],7))),(tbReporteAsistencia[[#This Row],[CLAVE]]&amp;TEXT(tbReporteAsistencia[[#This Row],[REGISTRO]],"dd/mm/yyyy")&amp;TRIM(LEFT(tbReporteAsistencia[[#This Row],[ESTADO]],17)))))</f>
        <v>10704/01/2018ENTRADA</v>
      </c>
      <c r="H364">
        <f>tbReporteAsistencia[[#This Row],[CLAVE DISPOSITIVO]]</f>
        <v>107</v>
      </c>
      <c r="I364" s="9">
        <f>tbReporteAsistencia[[#This Row],[REGISTRO]]</f>
        <v>43104.543344907404</v>
      </c>
      <c r="J364" s="12">
        <f>tbReporteAsistencia[[#This Row],[REGISTRO]]</f>
        <v>43104.543344907404</v>
      </c>
    </row>
    <row r="365" spans="1:10">
      <c r="A365">
        <v>107</v>
      </c>
      <c r="B365">
        <v>107</v>
      </c>
      <c r="C365" t="s">
        <v>30</v>
      </c>
      <c r="D365" s="2">
        <v>43104.880532407406</v>
      </c>
      <c r="E365" t="s">
        <v>11</v>
      </c>
      <c r="F365" t="s">
        <v>8</v>
      </c>
      <c r="G365" t="str">
        <f>IF(TRIM(LEFT(tbReporteAsistencia[[#This Row],[ESTADO]],7))="ENTRADA",(tbReporteAsistencia[[#This Row],[CLAVE]]&amp;TEXT(tbReporteAsistencia[[#This Row],[REGISTRO]],"dd/mm/yyyy")&amp;TRIM(LEFT(tbReporteAsistencia[[#This Row],[ESTADO]],7))),IF(TRIM(LEFT(tbReporteAsistencia[[#This Row],[ESTADO]],7))="SALIDA",(tbReporteAsistencia[[#This Row],[CLAVE]]&amp;TEXT(tbReporteAsistencia[[#This Row],[REGISTRO]],"dd/mm/yyyy")&amp;TRIM(LEFT(tbReporteAsistencia[[#This Row],[ESTADO]],7))),(tbReporteAsistencia[[#This Row],[CLAVE]]&amp;TEXT(tbReporteAsistencia[[#This Row],[REGISTRO]],"dd/mm/yyyy")&amp;TRIM(LEFT(tbReporteAsistencia[[#This Row],[ESTADO]],17)))))</f>
        <v>10704/01/2018SALIDA</v>
      </c>
      <c r="H365">
        <f>tbReporteAsistencia[[#This Row],[CLAVE DISPOSITIVO]]</f>
        <v>107</v>
      </c>
      <c r="I365" s="9">
        <f>tbReporteAsistencia[[#This Row],[REGISTRO]]</f>
        <v>43104.880532407406</v>
      </c>
      <c r="J365" s="12">
        <f>tbReporteAsistencia[[#This Row],[REGISTRO]]</f>
        <v>43104.880532407406</v>
      </c>
    </row>
    <row r="366" spans="1:10">
      <c r="A366">
        <v>107</v>
      </c>
      <c r="B366">
        <v>107</v>
      </c>
      <c r="C366" t="s">
        <v>30</v>
      </c>
      <c r="D366" s="2">
        <v>43105.543912037036</v>
      </c>
      <c r="E366" t="s">
        <v>12</v>
      </c>
      <c r="F366" t="s">
        <v>8</v>
      </c>
      <c r="G366" t="str">
        <f>IF(TRIM(LEFT(tbReporteAsistencia[[#This Row],[ESTADO]],7))="ENTRADA",(tbReporteAsistencia[[#This Row],[CLAVE]]&amp;TEXT(tbReporteAsistencia[[#This Row],[REGISTRO]],"dd/mm/yyyy")&amp;TRIM(LEFT(tbReporteAsistencia[[#This Row],[ESTADO]],7))),IF(TRIM(LEFT(tbReporteAsistencia[[#This Row],[ESTADO]],7))="SALIDA",(tbReporteAsistencia[[#This Row],[CLAVE]]&amp;TEXT(tbReporteAsistencia[[#This Row],[REGISTRO]],"dd/mm/yyyy")&amp;TRIM(LEFT(tbReporteAsistencia[[#This Row],[ESTADO]],7))),(tbReporteAsistencia[[#This Row],[CLAVE]]&amp;TEXT(tbReporteAsistencia[[#This Row],[REGISTRO]],"dd/mm/yyyy")&amp;TRIM(LEFT(tbReporteAsistencia[[#This Row],[ESTADO]],17)))))</f>
        <v>10705/01/2018ENTRADA</v>
      </c>
      <c r="H366">
        <f>tbReporteAsistencia[[#This Row],[CLAVE DISPOSITIVO]]</f>
        <v>107</v>
      </c>
      <c r="I366" s="9">
        <f>tbReporteAsistencia[[#This Row],[REGISTRO]]</f>
        <v>43105.543912037036</v>
      </c>
      <c r="J366" s="12">
        <f>tbReporteAsistencia[[#This Row],[REGISTRO]]</f>
        <v>43105.543912037036</v>
      </c>
    </row>
    <row r="367" spans="1:10">
      <c r="A367">
        <v>107</v>
      </c>
      <c r="B367">
        <v>107</v>
      </c>
      <c r="C367" t="s">
        <v>30</v>
      </c>
      <c r="D367" s="2">
        <v>43105.884479166663</v>
      </c>
      <c r="E367" t="s">
        <v>11</v>
      </c>
      <c r="F367" t="s">
        <v>8</v>
      </c>
      <c r="G367" t="str">
        <f>IF(TRIM(LEFT(tbReporteAsistencia[[#This Row],[ESTADO]],7))="ENTRADA",(tbReporteAsistencia[[#This Row],[CLAVE]]&amp;TEXT(tbReporteAsistencia[[#This Row],[REGISTRO]],"dd/mm/yyyy")&amp;TRIM(LEFT(tbReporteAsistencia[[#This Row],[ESTADO]],7))),IF(TRIM(LEFT(tbReporteAsistencia[[#This Row],[ESTADO]],7))="SALIDA",(tbReporteAsistencia[[#This Row],[CLAVE]]&amp;TEXT(tbReporteAsistencia[[#This Row],[REGISTRO]],"dd/mm/yyyy")&amp;TRIM(LEFT(tbReporteAsistencia[[#This Row],[ESTADO]],7))),(tbReporteAsistencia[[#This Row],[CLAVE]]&amp;TEXT(tbReporteAsistencia[[#This Row],[REGISTRO]],"dd/mm/yyyy")&amp;TRIM(LEFT(tbReporteAsistencia[[#This Row],[ESTADO]],17)))))</f>
        <v>10705/01/2018SALIDA</v>
      </c>
      <c r="H367">
        <f>tbReporteAsistencia[[#This Row],[CLAVE DISPOSITIVO]]</f>
        <v>107</v>
      </c>
      <c r="I367" s="9">
        <f>tbReporteAsistencia[[#This Row],[REGISTRO]]</f>
        <v>43105.884479166663</v>
      </c>
      <c r="J367" s="12">
        <f>tbReporteAsistencia[[#This Row],[REGISTRO]]</f>
        <v>43105.884479166663</v>
      </c>
    </row>
    <row r="368" spans="1:10">
      <c r="A368">
        <v>107</v>
      </c>
      <c r="B368">
        <v>107</v>
      </c>
      <c r="C368" t="s">
        <v>30</v>
      </c>
      <c r="D368" s="2">
        <v>43107.339814814812</v>
      </c>
      <c r="E368" t="s">
        <v>7</v>
      </c>
      <c r="F368" t="s">
        <v>8</v>
      </c>
      <c r="G368" t="str">
        <f>IF(TRIM(LEFT(tbReporteAsistencia[[#This Row],[ESTADO]],7))="ENTRADA",(tbReporteAsistencia[[#This Row],[CLAVE]]&amp;TEXT(tbReporteAsistencia[[#This Row],[REGISTRO]],"dd/mm/yyyy")&amp;TRIM(LEFT(tbReporteAsistencia[[#This Row],[ESTADO]],7))),IF(TRIM(LEFT(tbReporteAsistencia[[#This Row],[ESTADO]],7))="SALIDA",(tbReporteAsistencia[[#This Row],[CLAVE]]&amp;TEXT(tbReporteAsistencia[[#This Row],[REGISTRO]],"dd/mm/yyyy")&amp;TRIM(LEFT(tbReporteAsistencia[[#This Row],[ESTADO]],7))),(tbReporteAsistencia[[#This Row],[CLAVE]]&amp;TEXT(tbReporteAsistencia[[#This Row],[REGISTRO]],"dd/mm/yyyy")&amp;TRIM(LEFT(tbReporteAsistencia[[#This Row],[ESTADO]],17)))))</f>
        <v>10707/01/2018ENTRADA</v>
      </c>
      <c r="H368">
        <f>tbReporteAsistencia[[#This Row],[CLAVE DISPOSITIVO]]</f>
        <v>107</v>
      </c>
      <c r="I368" s="9">
        <f>tbReporteAsistencia[[#This Row],[REGISTRO]]</f>
        <v>43107.339814814812</v>
      </c>
      <c r="J368" s="12">
        <f>tbReporteAsistencia[[#This Row],[REGISTRO]]</f>
        <v>43107.339814814812</v>
      </c>
    </row>
    <row r="369" spans="1:10">
      <c r="A369">
        <v>107</v>
      </c>
      <c r="B369">
        <v>107</v>
      </c>
      <c r="C369" t="s">
        <v>30</v>
      </c>
      <c r="D369" s="2">
        <v>43107.638090277775</v>
      </c>
      <c r="E369" t="s">
        <v>9</v>
      </c>
      <c r="F369" t="s">
        <v>8</v>
      </c>
      <c r="G369" t="str">
        <f>IF(TRIM(LEFT(tbReporteAsistencia[[#This Row],[ESTADO]],7))="ENTRADA",(tbReporteAsistencia[[#This Row],[CLAVE]]&amp;TEXT(tbReporteAsistencia[[#This Row],[REGISTRO]],"dd/mm/yyyy")&amp;TRIM(LEFT(tbReporteAsistencia[[#This Row],[ESTADO]],7))),IF(TRIM(LEFT(tbReporteAsistencia[[#This Row],[ESTADO]],7))="SALIDA",(tbReporteAsistencia[[#This Row],[CLAVE]]&amp;TEXT(tbReporteAsistencia[[#This Row],[REGISTRO]],"dd/mm/yyyy")&amp;TRIM(LEFT(tbReporteAsistencia[[#This Row],[ESTADO]],7))),(tbReporteAsistencia[[#This Row],[CLAVE]]&amp;TEXT(tbReporteAsistencia[[#This Row],[REGISTRO]],"dd/mm/yyyy")&amp;TRIM(LEFT(tbReporteAsistencia[[#This Row],[ESTADO]],17)))))</f>
        <v>10707/01/2018INICIO DE COMIDA</v>
      </c>
      <c r="H369">
        <f>tbReporteAsistencia[[#This Row],[CLAVE DISPOSITIVO]]</f>
        <v>107</v>
      </c>
      <c r="I369" s="9">
        <f>tbReporteAsistencia[[#This Row],[REGISTRO]]</f>
        <v>43107.638090277775</v>
      </c>
      <c r="J369" s="12">
        <f>tbReporteAsistencia[[#This Row],[REGISTRO]]</f>
        <v>43107.638090277775</v>
      </c>
    </row>
    <row r="370" spans="1:10">
      <c r="A370">
        <v>107</v>
      </c>
      <c r="B370">
        <v>107</v>
      </c>
      <c r="C370" t="s">
        <v>30</v>
      </c>
      <c r="D370" s="2">
        <v>43108.542442129627</v>
      </c>
      <c r="E370" t="s">
        <v>12</v>
      </c>
      <c r="F370" t="s">
        <v>8</v>
      </c>
      <c r="G370" t="str">
        <f>IF(TRIM(LEFT(tbReporteAsistencia[[#This Row],[ESTADO]],7))="ENTRADA",(tbReporteAsistencia[[#This Row],[CLAVE]]&amp;TEXT(tbReporteAsistencia[[#This Row],[REGISTRO]],"dd/mm/yyyy")&amp;TRIM(LEFT(tbReporteAsistencia[[#This Row],[ESTADO]],7))),IF(TRIM(LEFT(tbReporteAsistencia[[#This Row],[ESTADO]],7))="SALIDA",(tbReporteAsistencia[[#This Row],[CLAVE]]&amp;TEXT(tbReporteAsistencia[[#This Row],[REGISTRO]],"dd/mm/yyyy")&amp;TRIM(LEFT(tbReporteAsistencia[[#This Row],[ESTADO]],7))),(tbReporteAsistencia[[#This Row],[CLAVE]]&amp;TEXT(tbReporteAsistencia[[#This Row],[REGISTRO]],"dd/mm/yyyy")&amp;TRIM(LEFT(tbReporteAsistencia[[#This Row],[ESTADO]],17)))))</f>
        <v>10708/01/2018ENTRADA</v>
      </c>
      <c r="H370">
        <f>tbReporteAsistencia[[#This Row],[CLAVE DISPOSITIVO]]</f>
        <v>107</v>
      </c>
      <c r="I370" s="9">
        <f>tbReporteAsistencia[[#This Row],[REGISTRO]]</f>
        <v>43108.542442129627</v>
      </c>
      <c r="J370" s="12">
        <f>tbReporteAsistencia[[#This Row],[REGISTRO]]</f>
        <v>43108.542442129627</v>
      </c>
    </row>
    <row r="371" spans="1:10">
      <c r="A371">
        <v>107</v>
      </c>
      <c r="B371">
        <v>107</v>
      </c>
      <c r="C371" t="s">
        <v>30</v>
      </c>
      <c r="D371" s="2">
        <v>43108.888622685183</v>
      </c>
      <c r="E371" t="s">
        <v>11</v>
      </c>
      <c r="F371" t="s">
        <v>8</v>
      </c>
      <c r="G371" t="str">
        <f>IF(TRIM(LEFT(tbReporteAsistencia[[#This Row],[ESTADO]],7))="ENTRADA",(tbReporteAsistencia[[#This Row],[CLAVE]]&amp;TEXT(tbReporteAsistencia[[#This Row],[REGISTRO]],"dd/mm/yyyy")&amp;TRIM(LEFT(tbReporteAsistencia[[#This Row],[ESTADO]],7))),IF(TRIM(LEFT(tbReporteAsistencia[[#This Row],[ESTADO]],7))="SALIDA",(tbReporteAsistencia[[#This Row],[CLAVE]]&amp;TEXT(tbReporteAsistencia[[#This Row],[REGISTRO]],"dd/mm/yyyy")&amp;TRIM(LEFT(tbReporteAsistencia[[#This Row],[ESTADO]],7))),(tbReporteAsistencia[[#This Row],[CLAVE]]&amp;TEXT(tbReporteAsistencia[[#This Row],[REGISTRO]],"dd/mm/yyyy")&amp;TRIM(LEFT(tbReporteAsistencia[[#This Row],[ESTADO]],17)))))</f>
        <v>10708/01/2018SALIDA</v>
      </c>
      <c r="H371">
        <f>tbReporteAsistencia[[#This Row],[CLAVE DISPOSITIVO]]</f>
        <v>107</v>
      </c>
      <c r="I371" s="9">
        <f>tbReporteAsistencia[[#This Row],[REGISTRO]]</f>
        <v>43108.888622685183</v>
      </c>
      <c r="J371" s="12">
        <f>tbReporteAsistencia[[#This Row],[REGISTRO]]</f>
        <v>43108.888622685183</v>
      </c>
    </row>
    <row r="372" spans="1:10">
      <c r="A372">
        <v>231</v>
      </c>
      <c r="B372">
        <v>231</v>
      </c>
      <c r="C372" t="s">
        <v>31</v>
      </c>
      <c r="D372" s="2">
        <v>43095.299849537034</v>
      </c>
      <c r="E372" t="s">
        <v>7</v>
      </c>
      <c r="F372" t="s">
        <v>8</v>
      </c>
      <c r="G372" t="str">
        <f>IF(TRIM(LEFT(tbReporteAsistencia[[#This Row],[ESTADO]],7))="ENTRADA",(tbReporteAsistencia[[#This Row],[CLAVE]]&amp;TEXT(tbReporteAsistencia[[#This Row],[REGISTRO]],"dd/mm/yyyy")&amp;TRIM(LEFT(tbReporteAsistencia[[#This Row],[ESTADO]],7))),IF(TRIM(LEFT(tbReporteAsistencia[[#This Row],[ESTADO]],7))="SALIDA",(tbReporteAsistencia[[#This Row],[CLAVE]]&amp;TEXT(tbReporteAsistencia[[#This Row],[REGISTRO]],"dd/mm/yyyy")&amp;TRIM(LEFT(tbReporteAsistencia[[#This Row],[ESTADO]],7))),(tbReporteAsistencia[[#This Row],[CLAVE]]&amp;TEXT(tbReporteAsistencia[[#This Row],[REGISTRO]],"dd/mm/yyyy")&amp;TRIM(LEFT(tbReporteAsistencia[[#This Row],[ESTADO]],17)))))</f>
        <v>23126/12/2017ENTRADA</v>
      </c>
      <c r="H372">
        <f>tbReporteAsistencia[[#This Row],[CLAVE DISPOSITIVO]]</f>
        <v>231</v>
      </c>
      <c r="I372" s="9">
        <f>tbReporteAsistencia[[#This Row],[REGISTRO]]</f>
        <v>43095.299849537034</v>
      </c>
      <c r="J372" s="12">
        <f>tbReporteAsistencia[[#This Row],[REGISTRO]]</f>
        <v>43095.299849537034</v>
      </c>
    </row>
    <row r="373" spans="1:10">
      <c r="A373">
        <v>231</v>
      </c>
      <c r="B373">
        <v>231</v>
      </c>
      <c r="C373" t="s">
        <v>31</v>
      </c>
      <c r="D373" s="2">
        <v>43095.747349537036</v>
      </c>
      <c r="E373" t="s">
        <v>11</v>
      </c>
      <c r="F373" t="s">
        <v>8</v>
      </c>
      <c r="G373" t="str">
        <f>IF(TRIM(LEFT(tbReporteAsistencia[[#This Row],[ESTADO]],7))="ENTRADA",(tbReporteAsistencia[[#This Row],[CLAVE]]&amp;TEXT(tbReporteAsistencia[[#This Row],[REGISTRO]],"dd/mm/yyyy")&amp;TRIM(LEFT(tbReporteAsistencia[[#This Row],[ESTADO]],7))),IF(TRIM(LEFT(tbReporteAsistencia[[#This Row],[ESTADO]],7))="SALIDA",(tbReporteAsistencia[[#This Row],[CLAVE]]&amp;TEXT(tbReporteAsistencia[[#This Row],[REGISTRO]],"dd/mm/yyyy")&amp;TRIM(LEFT(tbReporteAsistencia[[#This Row],[ESTADO]],7))),(tbReporteAsistencia[[#This Row],[CLAVE]]&amp;TEXT(tbReporteAsistencia[[#This Row],[REGISTRO]],"dd/mm/yyyy")&amp;TRIM(LEFT(tbReporteAsistencia[[#This Row],[ESTADO]],17)))))</f>
        <v>23126/12/2017SALIDA</v>
      </c>
      <c r="H373">
        <f>tbReporteAsistencia[[#This Row],[CLAVE DISPOSITIVO]]</f>
        <v>231</v>
      </c>
      <c r="I373" s="9">
        <f>tbReporteAsistencia[[#This Row],[REGISTRO]]</f>
        <v>43095.747349537036</v>
      </c>
      <c r="J373" s="12">
        <f>tbReporteAsistencia[[#This Row],[REGISTRO]]</f>
        <v>43095.747349537036</v>
      </c>
    </row>
    <row r="374" spans="1:10">
      <c r="A374">
        <v>231</v>
      </c>
      <c r="B374">
        <v>231</v>
      </c>
      <c r="C374" t="s">
        <v>31</v>
      </c>
      <c r="D374" s="2">
        <v>43096.301817129628</v>
      </c>
      <c r="E374" t="s">
        <v>7</v>
      </c>
      <c r="F374" t="s">
        <v>8</v>
      </c>
      <c r="G374" t="str">
        <f>IF(TRIM(LEFT(tbReporteAsistencia[[#This Row],[ESTADO]],7))="ENTRADA",(tbReporteAsistencia[[#This Row],[CLAVE]]&amp;TEXT(tbReporteAsistencia[[#This Row],[REGISTRO]],"dd/mm/yyyy")&amp;TRIM(LEFT(tbReporteAsistencia[[#This Row],[ESTADO]],7))),IF(TRIM(LEFT(tbReporteAsistencia[[#This Row],[ESTADO]],7))="SALIDA",(tbReporteAsistencia[[#This Row],[CLAVE]]&amp;TEXT(tbReporteAsistencia[[#This Row],[REGISTRO]],"dd/mm/yyyy")&amp;TRIM(LEFT(tbReporteAsistencia[[#This Row],[ESTADO]],7))),(tbReporteAsistencia[[#This Row],[CLAVE]]&amp;TEXT(tbReporteAsistencia[[#This Row],[REGISTRO]],"dd/mm/yyyy")&amp;TRIM(LEFT(tbReporteAsistencia[[#This Row],[ESTADO]],17)))))</f>
        <v>23127/12/2017ENTRADA</v>
      </c>
      <c r="H374">
        <f>tbReporteAsistencia[[#This Row],[CLAVE DISPOSITIVO]]</f>
        <v>231</v>
      </c>
      <c r="I374" s="9">
        <f>tbReporteAsistencia[[#This Row],[REGISTRO]]</f>
        <v>43096.301817129628</v>
      </c>
      <c r="J374" s="12">
        <f>tbReporteAsistencia[[#This Row],[REGISTRO]]</f>
        <v>43096.301817129628</v>
      </c>
    </row>
    <row r="375" spans="1:10">
      <c r="A375">
        <v>231</v>
      </c>
      <c r="B375">
        <v>231</v>
      </c>
      <c r="C375" t="s">
        <v>31</v>
      </c>
      <c r="D375" s="2">
        <v>43096.847094907411</v>
      </c>
      <c r="E375" t="s">
        <v>11</v>
      </c>
      <c r="F375" t="s">
        <v>8</v>
      </c>
      <c r="G375" t="str">
        <f>IF(TRIM(LEFT(tbReporteAsistencia[[#This Row],[ESTADO]],7))="ENTRADA",(tbReporteAsistencia[[#This Row],[CLAVE]]&amp;TEXT(tbReporteAsistencia[[#This Row],[REGISTRO]],"dd/mm/yyyy")&amp;TRIM(LEFT(tbReporteAsistencia[[#This Row],[ESTADO]],7))),IF(TRIM(LEFT(tbReporteAsistencia[[#This Row],[ESTADO]],7))="SALIDA",(tbReporteAsistencia[[#This Row],[CLAVE]]&amp;TEXT(tbReporteAsistencia[[#This Row],[REGISTRO]],"dd/mm/yyyy")&amp;TRIM(LEFT(tbReporteAsistencia[[#This Row],[ESTADO]],7))),(tbReporteAsistencia[[#This Row],[CLAVE]]&amp;TEXT(tbReporteAsistencia[[#This Row],[REGISTRO]],"dd/mm/yyyy")&amp;TRIM(LEFT(tbReporteAsistencia[[#This Row],[ESTADO]],17)))))</f>
        <v>23127/12/2017SALIDA</v>
      </c>
      <c r="H375">
        <f>tbReporteAsistencia[[#This Row],[CLAVE DISPOSITIVO]]</f>
        <v>231</v>
      </c>
      <c r="I375" s="9">
        <f>tbReporteAsistencia[[#This Row],[REGISTRO]]</f>
        <v>43096.847094907411</v>
      </c>
      <c r="J375" s="12">
        <f>tbReporteAsistencia[[#This Row],[REGISTRO]]</f>
        <v>43096.847094907411</v>
      </c>
    </row>
    <row r="376" spans="1:10">
      <c r="A376">
        <v>231</v>
      </c>
      <c r="B376">
        <v>231</v>
      </c>
      <c r="C376" t="s">
        <v>31</v>
      </c>
      <c r="D376" s="2">
        <v>43097.300879629627</v>
      </c>
      <c r="E376" t="s">
        <v>7</v>
      </c>
      <c r="F376" t="s">
        <v>8</v>
      </c>
      <c r="G376" t="str">
        <f>IF(TRIM(LEFT(tbReporteAsistencia[[#This Row],[ESTADO]],7))="ENTRADA",(tbReporteAsistencia[[#This Row],[CLAVE]]&amp;TEXT(tbReporteAsistencia[[#This Row],[REGISTRO]],"dd/mm/yyyy")&amp;TRIM(LEFT(tbReporteAsistencia[[#This Row],[ESTADO]],7))),IF(TRIM(LEFT(tbReporteAsistencia[[#This Row],[ESTADO]],7))="SALIDA",(tbReporteAsistencia[[#This Row],[CLAVE]]&amp;TEXT(tbReporteAsistencia[[#This Row],[REGISTRO]],"dd/mm/yyyy")&amp;TRIM(LEFT(tbReporteAsistencia[[#This Row],[ESTADO]],7))),(tbReporteAsistencia[[#This Row],[CLAVE]]&amp;TEXT(tbReporteAsistencia[[#This Row],[REGISTRO]],"dd/mm/yyyy")&amp;TRIM(LEFT(tbReporteAsistencia[[#This Row],[ESTADO]],17)))))</f>
        <v>23128/12/2017ENTRADA</v>
      </c>
      <c r="H376">
        <f>tbReporteAsistencia[[#This Row],[CLAVE DISPOSITIVO]]</f>
        <v>231</v>
      </c>
      <c r="I376" s="9">
        <f>tbReporteAsistencia[[#This Row],[REGISTRO]]</f>
        <v>43097.300879629627</v>
      </c>
      <c r="J376" s="12">
        <f>tbReporteAsistencia[[#This Row],[REGISTRO]]</f>
        <v>43097.300879629627</v>
      </c>
    </row>
    <row r="377" spans="1:10">
      <c r="A377">
        <v>231</v>
      </c>
      <c r="B377">
        <v>231</v>
      </c>
      <c r="C377" t="s">
        <v>31</v>
      </c>
      <c r="D377" s="2">
        <v>43097.728275462963</v>
      </c>
      <c r="E377" t="s">
        <v>11</v>
      </c>
      <c r="F377" t="s">
        <v>8</v>
      </c>
      <c r="G377" t="str">
        <f>IF(TRIM(LEFT(tbReporteAsistencia[[#This Row],[ESTADO]],7))="ENTRADA",(tbReporteAsistencia[[#This Row],[CLAVE]]&amp;TEXT(tbReporteAsistencia[[#This Row],[REGISTRO]],"dd/mm/yyyy")&amp;TRIM(LEFT(tbReporteAsistencia[[#This Row],[ESTADO]],7))),IF(TRIM(LEFT(tbReporteAsistencia[[#This Row],[ESTADO]],7))="SALIDA",(tbReporteAsistencia[[#This Row],[CLAVE]]&amp;TEXT(tbReporteAsistencia[[#This Row],[REGISTRO]],"dd/mm/yyyy")&amp;TRIM(LEFT(tbReporteAsistencia[[#This Row],[ESTADO]],7))),(tbReporteAsistencia[[#This Row],[CLAVE]]&amp;TEXT(tbReporteAsistencia[[#This Row],[REGISTRO]],"dd/mm/yyyy")&amp;TRIM(LEFT(tbReporteAsistencia[[#This Row],[ESTADO]],17)))))</f>
        <v>23128/12/2017SALIDA</v>
      </c>
      <c r="H377">
        <f>tbReporteAsistencia[[#This Row],[CLAVE DISPOSITIVO]]</f>
        <v>231</v>
      </c>
      <c r="I377" s="9">
        <f>tbReporteAsistencia[[#This Row],[REGISTRO]]</f>
        <v>43097.728275462963</v>
      </c>
      <c r="J377" s="12">
        <f>tbReporteAsistencia[[#This Row],[REGISTRO]]</f>
        <v>43097.728275462963</v>
      </c>
    </row>
    <row r="378" spans="1:10">
      <c r="A378">
        <v>231</v>
      </c>
      <c r="B378">
        <v>231</v>
      </c>
      <c r="C378" t="s">
        <v>31</v>
      </c>
      <c r="D378" s="2">
        <v>43098.360347222224</v>
      </c>
      <c r="E378" t="s">
        <v>7</v>
      </c>
      <c r="F378" t="s">
        <v>8</v>
      </c>
      <c r="G378" t="str">
        <f>IF(TRIM(LEFT(tbReporteAsistencia[[#This Row],[ESTADO]],7))="ENTRADA",(tbReporteAsistencia[[#This Row],[CLAVE]]&amp;TEXT(tbReporteAsistencia[[#This Row],[REGISTRO]],"dd/mm/yyyy")&amp;TRIM(LEFT(tbReporteAsistencia[[#This Row],[ESTADO]],7))),IF(TRIM(LEFT(tbReporteAsistencia[[#This Row],[ESTADO]],7))="SALIDA",(tbReporteAsistencia[[#This Row],[CLAVE]]&amp;TEXT(tbReporteAsistencia[[#This Row],[REGISTRO]],"dd/mm/yyyy")&amp;TRIM(LEFT(tbReporteAsistencia[[#This Row],[ESTADO]],7))),(tbReporteAsistencia[[#This Row],[CLAVE]]&amp;TEXT(tbReporteAsistencia[[#This Row],[REGISTRO]],"dd/mm/yyyy")&amp;TRIM(LEFT(tbReporteAsistencia[[#This Row],[ESTADO]],17)))))</f>
        <v>23129/12/2017ENTRADA</v>
      </c>
      <c r="H378">
        <f>tbReporteAsistencia[[#This Row],[CLAVE DISPOSITIVO]]</f>
        <v>231</v>
      </c>
      <c r="I378" s="9">
        <f>tbReporteAsistencia[[#This Row],[REGISTRO]]</f>
        <v>43098.360347222224</v>
      </c>
      <c r="J378" s="12">
        <f>tbReporteAsistencia[[#This Row],[REGISTRO]]</f>
        <v>43098.360347222224</v>
      </c>
    </row>
    <row r="379" spans="1:10">
      <c r="A379">
        <v>231</v>
      </c>
      <c r="B379">
        <v>231</v>
      </c>
      <c r="C379" t="s">
        <v>31</v>
      </c>
      <c r="D379" s="2">
        <v>43098.761446759258</v>
      </c>
      <c r="E379" t="s">
        <v>11</v>
      </c>
      <c r="F379" t="s">
        <v>8</v>
      </c>
      <c r="G379" t="str">
        <f>IF(TRIM(LEFT(tbReporteAsistencia[[#This Row],[ESTADO]],7))="ENTRADA",(tbReporteAsistencia[[#This Row],[CLAVE]]&amp;TEXT(tbReporteAsistencia[[#This Row],[REGISTRO]],"dd/mm/yyyy")&amp;TRIM(LEFT(tbReporteAsistencia[[#This Row],[ESTADO]],7))),IF(TRIM(LEFT(tbReporteAsistencia[[#This Row],[ESTADO]],7))="SALIDA",(tbReporteAsistencia[[#This Row],[CLAVE]]&amp;TEXT(tbReporteAsistencia[[#This Row],[REGISTRO]],"dd/mm/yyyy")&amp;TRIM(LEFT(tbReporteAsistencia[[#This Row],[ESTADO]],7))),(tbReporteAsistencia[[#This Row],[CLAVE]]&amp;TEXT(tbReporteAsistencia[[#This Row],[REGISTRO]],"dd/mm/yyyy")&amp;TRIM(LEFT(tbReporteAsistencia[[#This Row],[ESTADO]],17)))))</f>
        <v>23129/12/2017SALIDA</v>
      </c>
      <c r="H379">
        <f>tbReporteAsistencia[[#This Row],[CLAVE DISPOSITIVO]]</f>
        <v>231</v>
      </c>
      <c r="I379" s="9">
        <f>tbReporteAsistencia[[#This Row],[REGISTRO]]</f>
        <v>43098.761446759258</v>
      </c>
      <c r="J379" s="12">
        <f>tbReporteAsistencia[[#This Row],[REGISTRO]]</f>
        <v>43098.761446759258</v>
      </c>
    </row>
    <row r="380" spans="1:10">
      <c r="A380">
        <v>231</v>
      </c>
      <c r="B380">
        <v>231</v>
      </c>
      <c r="C380" t="s">
        <v>31</v>
      </c>
      <c r="D380" s="2">
        <v>43099.318240740744</v>
      </c>
      <c r="E380" t="s">
        <v>7</v>
      </c>
      <c r="F380" t="s">
        <v>8</v>
      </c>
      <c r="G380" t="str">
        <f>IF(TRIM(LEFT(tbReporteAsistencia[[#This Row],[ESTADO]],7))="ENTRADA",(tbReporteAsistencia[[#This Row],[CLAVE]]&amp;TEXT(tbReporteAsistencia[[#This Row],[REGISTRO]],"dd/mm/yyyy")&amp;TRIM(LEFT(tbReporteAsistencia[[#This Row],[ESTADO]],7))),IF(TRIM(LEFT(tbReporteAsistencia[[#This Row],[ESTADO]],7))="SALIDA",(tbReporteAsistencia[[#This Row],[CLAVE]]&amp;TEXT(tbReporteAsistencia[[#This Row],[REGISTRO]],"dd/mm/yyyy")&amp;TRIM(LEFT(tbReporteAsistencia[[#This Row],[ESTADO]],7))),(tbReporteAsistencia[[#This Row],[CLAVE]]&amp;TEXT(tbReporteAsistencia[[#This Row],[REGISTRO]],"dd/mm/yyyy")&amp;TRIM(LEFT(tbReporteAsistencia[[#This Row],[ESTADO]],17)))))</f>
        <v>23130/12/2017ENTRADA</v>
      </c>
      <c r="H380">
        <f>tbReporteAsistencia[[#This Row],[CLAVE DISPOSITIVO]]</f>
        <v>231</v>
      </c>
      <c r="I380" s="9">
        <f>tbReporteAsistencia[[#This Row],[REGISTRO]]</f>
        <v>43099.318240740744</v>
      </c>
      <c r="J380" s="12">
        <f>tbReporteAsistencia[[#This Row],[REGISTRO]]</f>
        <v>43099.318240740744</v>
      </c>
    </row>
    <row r="381" spans="1:10">
      <c r="A381">
        <v>231</v>
      </c>
      <c r="B381">
        <v>231</v>
      </c>
      <c r="C381" t="s">
        <v>31</v>
      </c>
      <c r="D381" s="2">
        <v>43099.676932870374</v>
      </c>
      <c r="E381" t="s">
        <v>11</v>
      </c>
      <c r="F381" t="s">
        <v>8</v>
      </c>
      <c r="G381" t="str">
        <f>IF(TRIM(LEFT(tbReporteAsistencia[[#This Row],[ESTADO]],7))="ENTRADA",(tbReporteAsistencia[[#This Row],[CLAVE]]&amp;TEXT(tbReporteAsistencia[[#This Row],[REGISTRO]],"dd/mm/yyyy")&amp;TRIM(LEFT(tbReporteAsistencia[[#This Row],[ESTADO]],7))),IF(TRIM(LEFT(tbReporteAsistencia[[#This Row],[ESTADO]],7))="SALIDA",(tbReporteAsistencia[[#This Row],[CLAVE]]&amp;TEXT(tbReporteAsistencia[[#This Row],[REGISTRO]],"dd/mm/yyyy")&amp;TRIM(LEFT(tbReporteAsistencia[[#This Row],[ESTADO]],7))),(tbReporteAsistencia[[#This Row],[CLAVE]]&amp;TEXT(tbReporteAsistencia[[#This Row],[REGISTRO]],"dd/mm/yyyy")&amp;TRIM(LEFT(tbReporteAsistencia[[#This Row],[ESTADO]],17)))))</f>
        <v>23130/12/2017SALIDA</v>
      </c>
      <c r="H381">
        <f>tbReporteAsistencia[[#This Row],[CLAVE DISPOSITIVO]]</f>
        <v>231</v>
      </c>
      <c r="I381" s="9">
        <f>tbReporteAsistencia[[#This Row],[REGISTRO]]</f>
        <v>43099.676932870374</v>
      </c>
      <c r="J381" s="12">
        <f>tbReporteAsistencia[[#This Row],[REGISTRO]]</f>
        <v>43099.676932870374</v>
      </c>
    </row>
    <row r="382" spans="1:10">
      <c r="A382">
        <v>231</v>
      </c>
      <c r="B382">
        <v>231</v>
      </c>
      <c r="C382" t="s">
        <v>31</v>
      </c>
      <c r="D382" s="2">
        <v>43102.300810185188</v>
      </c>
      <c r="E382" t="s">
        <v>7</v>
      </c>
      <c r="F382" t="s">
        <v>8</v>
      </c>
      <c r="G382" t="str">
        <f>IF(TRIM(LEFT(tbReporteAsistencia[[#This Row],[ESTADO]],7))="ENTRADA",(tbReporteAsistencia[[#This Row],[CLAVE]]&amp;TEXT(tbReporteAsistencia[[#This Row],[REGISTRO]],"dd/mm/yyyy")&amp;TRIM(LEFT(tbReporteAsistencia[[#This Row],[ESTADO]],7))),IF(TRIM(LEFT(tbReporteAsistencia[[#This Row],[ESTADO]],7))="SALIDA",(tbReporteAsistencia[[#This Row],[CLAVE]]&amp;TEXT(tbReporteAsistencia[[#This Row],[REGISTRO]],"dd/mm/yyyy")&amp;TRIM(LEFT(tbReporteAsistencia[[#This Row],[ESTADO]],7))),(tbReporteAsistencia[[#This Row],[CLAVE]]&amp;TEXT(tbReporteAsistencia[[#This Row],[REGISTRO]],"dd/mm/yyyy")&amp;TRIM(LEFT(tbReporteAsistencia[[#This Row],[ESTADO]],17)))))</f>
        <v>23102/01/2018ENTRADA</v>
      </c>
      <c r="H382">
        <f>tbReporteAsistencia[[#This Row],[CLAVE DISPOSITIVO]]</f>
        <v>231</v>
      </c>
      <c r="I382" s="9">
        <f>tbReporteAsistencia[[#This Row],[REGISTRO]]</f>
        <v>43102.300810185188</v>
      </c>
      <c r="J382" s="12">
        <f>tbReporteAsistencia[[#This Row],[REGISTRO]]</f>
        <v>43102.300810185188</v>
      </c>
    </row>
    <row r="383" spans="1:10">
      <c r="A383">
        <v>231</v>
      </c>
      <c r="B383">
        <v>231</v>
      </c>
      <c r="C383" t="s">
        <v>31</v>
      </c>
      <c r="D383" s="2">
        <v>43102.748692129629</v>
      </c>
      <c r="E383" t="s">
        <v>11</v>
      </c>
      <c r="F383" t="s">
        <v>8</v>
      </c>
      <c r="G383" t="str">
        <f>IF(TRIM(LEFT(tbReporteAsistencia[[#This Row],[ESTADO]],7))="ENTRADA",(tbReporteAsistencia[[#This Row],[CLAVE]]&amp;TEXT(tbReporteAsistencia[[#This Row],[REGISTRO]],"dd/mm/yyyy")&amp;TRIM(LEFT(tbReporteAsistencia[[#This Row],[ESTADO]],7))),IF(TRIM(LEFT(tbReporteAsistencia[[#This Row],[ESTADO]],7))="SALIDA",(tbReporteAsistencia[[#This Row],[CLAVE]]&amp;TEXT(tbReporteAsistencia[[#This Row],[REGISTRO]],"dd/mm/yyyy")&amp;TRIM(LEFT(tbReporteAsistencia[[#This Row],[ESTADO]],7))),(tbReporteAsistencia[[#This Row],[CLAVE]]&amp;TEXT(tbReporteAsistencia[[#This Row],[REGISTRO]],"dd/mm/yyyy")&amp;TRIM(LEFT(tbReporteAsistencia[[#This Row],[ESTADO]],17)))))</f>
        <v>23102/01/2018SALIDA</v>
      </c>
      <c r="H383">
        <f>tbReporteAsistencia[[#This Row],[CLAVE DISPOSITIVO]]</f>
        <v>231</v>
      </c>
      <c r="I383" s="9">
        <f>tbReporteAsistencia[[#This Row],[REGISTRO]]</f>
        <v>43102.748692129629</v>
      </c>
      <c r="J383" s="12">
        <f>tbReporteAsistencia[[#This Row],[REGISTRO]]</f>
        <v>43102.748692129629</v>
      </c>
    </row>
    <row r="384" spans="1:10">
      <c r="A384">
        <v>231</v>
      </c>
      <c r="B384">
        <v>231</v>
      </c>
      <c r="C384" t="s">
        <v>31</v>
      </c>
      <c r="D384" s="2">
        <v>43103.300787037035</v>
      </c>
      <c r="E384" t="s">
        <v>7</v>
      </c>
      <c r="F384" t="s">
        <v>8</v>
      </c>
      <c r="G384" t="str">
        <f>IF(TRIM(LEFT(tbReporteAsistencia[[#This Row],[ESTADO]],7))="ENTRADA",(tbReporteAsistencia[[#This Row],[CLAVE]]&amp;TEXT(tbReporteAsistencia[[#This Row],[REGISTRO]],"dd/mm/yyyy")&amp;TRIM(LEFT(tbReporteAsistencia[[#This Row],[ESTADO]],7))),IF(TRIM(LEFT(tbReporteAsistencia[[#This Row],[ESTADO]],7))="SALIDA",(tbReporteAsistencia[[#This Row],[CLAVE]]&amp;TEXT(tbReporteAsistencia[[#This Row],[REGISTRO]],"dd/mm/yyyy")&amp;TRIM(LEFT(tbReporteAsistencia[[#This Row],[ESTADO]],7))),(tbReporteAsistencia[[#This Row],[CLAVE]]&amp;TEXT(tbReporteAsistencia[[#This Row],[REGISTRO]],"dd/mm/yyyy")&amp;TRIM(LEFT(tbReporteAsistencia[[#This Row],[ESTADO]],17)))))</f>
        <v>23103/01/2018ENTRADA</v>
      </c>
      <c r="H384">
        <f>tbReporteAsistencia[[#This Row],[CLAVE DISPOSITIVO]]</f>
        <v>231</v>
      </c>
      <c r="I384" s="9">
        <f>tbReporteAsistencia[[#This Row],[REGISTRO]]</f>
        <v>43103.300787037035</v>
      </c>
      <c r="J384" s="12">
        <f>tbReporteAsistencia[[#This Row],[REGISTRO]]</f>
        <v>43103.300787037035</v>
      </c>
    </row>
    <row r="385" spans="1:10">
      <c r="A385">
        <v>231</v>
      </c>
      <c r="B385">
        <v>231</v>
      </c>
      <c r="C385" t="s">
        <v>31</v>
      </c>
      <c r="D385" s="2">
        <v>43103.715891203705</v>
      </c>
      <c r="E385" t="s">
        <v>11</v>
      </c>
      <c r="F385" t="s">
        <v>8</v>
      </c>
      <c r="G385" t="str">
        <f>IF(TRIM(LEFT(tbReporteAsistencia[[#This Row],[ESTADO]],7))="ENTRADA",(tbReporteAsistencia[[#This Row],[CLAVE]]&amp;TEXT(tbReporteAsistencia[[#This Row],[REGISTRO]],"dd/mm/yyyy")&amp;TRIM(LEFT(tbReporteAsistencia[[#This Row],[ESTADO]],7))),IF(TRIM(LEFT(tbReporteAsistencia[[#This Row],[ESTADO]],7))="SALIDA",(tbReporteAsistencia[[#This Row],[CLAVE]]&amp;TEXT(tbReporteAsistencia[[#This Row],[REGISTRO]],"dd/mm/yyyy")&amp;TRIM(LEFT(tbReporteAsistencia[[#This Row],[ESTADO]],7))),(tbReporteAsistencia[[#This Row],[CLAVE]]&amp;TEXT(tbReporteAsistencia[[#This Row],[REGISTRO]],"dd/mm/yyyy")&amp;TRIM(LEFT(tbReporteAsistencia[[#This Row],[ESTADO]],17)))))</f>
        <v>23103/01/2018SALIDA</v>
      </c>
      <c r="H385">
        <f>tbReporteAsistencia[[#This Row],[CLAVE DISPOSITIVO]]</f>
        <v>231</v>
      </c>
      <c r="I385" s="9">
        <f>tbReporteAsistencia[[#This Row],[REGISTRO]]</f>
        <v>43103.715891203705</v>
      </c>
      <c r="J385" s="12">
        <f>tbReporteAsistencia[[#This Row],[REGISTRO]]</f>
        <v>43103.715891203705</v>
      </c>
    </row>
    <row r="386" spans="1:10">
      <c r="A386">
        <v>231</v>
      </c>
      <c r="B386">
        <v>231</v>
      </c>
      <c r="C386" t="s">
        <v>31</v>
      </c>
      <c r="D386" s="2">
        <v>43104.342499999999</v>
      </c>
      <c r="E386" t="s">
        <v>12</v>
      </c>
      <c r="F386" t="s">
        <v>8</v>
      </c>
      <c r="G386" t="str">
        <f>IF(TRIM(LEFT(tbReporteAsistencia[[#This Row],[ESTADO]],7))="ENTRADA",(tbReporteAsistencia[[#This Row],[CLAVE]]&amp;TEXT(tbReporteAsistencia[[#This Row],[REGISTRO]],"dd/mm/yyyy")&amp;TRIM(LEFT(tbReporteAsistencia[[#This Row],[ESTADO]],7))),IF(TRIM(LEFT(tbReporteAsistencia[[#This Row],[ESTADO]],7))="SALIDA",(tbReporteAsistencia[[#This Row],[CLAVE]]&amp;TEXT(tbReporteAsistencia[[#This Row],[REGISTRO]],"dd/mm/yyyy")&amp;TRIM(LEFT(tbReporteAsistencia[[#This Row],[ESTADO]],7))),(tbReporteAsistencia[[#This Row],[CLAVE]]&amp;TEXT(tbReporteAsistencia[[#This Row],[REGISTRO]],"dd/mm/yyyy")&amp;TRIM(LEFT(tbReporteAsistencia[[#This Row],[ESTADO]],17)))))</f>
        <v>23104/01/2018ENTRADA</v>
      </c>
      <c r="H386">
        <f>tbReporteAsistencia[[#This Row],[CLAVE DISPOSITIVO]]</f>
        <v>231</v>
      </c>
      <c r="I386" s="9">
        <f>tbReporteAsistencia[[#This Row],[REGISTRO]]</f>
        <v>43104.342499999999</v>
      </c>
      <c r="J386" s="12">
        <f>tbReporteAsistencia[[#This Row],[REGISTRO]]</f>
        <v>43104.342499999999</v>
      </c>
    </row>
    <row r="387" spans="1:10">
      <c r="A387">
        <v>231</v>
      </c>
      <c r="B387">
        <v>231</v>
      </c>
      <c r="C387" t="s">
        <v>31</v>
      </c>
      <c r="D387" s="2">
        <v>43104.733506944445</v>
      </c>
      <c r="E387" t="s">
        <v>11</v>
      </c>
      <c r="F387" t="s">
        <v>8</v>
      </c>
      <c r="G387" t="str">
        <f>IF(TRIM(LEFT(tbReporteAsistencia[[#This Row],[ESTADO]],7))="ENTRADA",(tbReporteAsistencia[[#This Row],[CLAVE]]&amp;TEXT(tbReporteAsistencia[[#This Row],[REGISTRO]],"dd/mm/yyyy")&amp;TRIM(LEFT(tbReporteAsistencia[[#This Row],[ESTADO]],7))),IF(TRIM(LEFT(tbReporteAsistencia[[#This Row],[ESTADO]],7))="SALIDA",(tbReporteAsistencia[[#This Row],[CLAVE]]&amp;TEXT(tbReporteAsistencia[[#This Row],[REGISTRO]],"dd/mm/yyyy")&amp;TRIM(LEFT(tbReporteAsistencia[[#This Row],[ESTADO]],7))),(tbReporteAsistencia[[#This Row],[CLAVE]]&amp;TEXT(tbReporteAsistencia[[#This Row],[REGISTRO]],"dd/mm/yyyy")&amp;TRIM(LEFT(tbReporteAsistencia[[#This Row],[ESTADO]],17)))))</f>
        <v>23104/01/2018SALIDA</v>
      </c>
      <c r="H387">
        <f>tbReporteAsistencia[[#This Row],[CLAVE DISPOSITIVO]]</f>
        <v>231</v>
      </c>
      <c r="I387" s="9">
        <f>tbReporteAsistencia[[#This Row],[REGISTRO]]</f>
        <v>43104.733506944445</v>
      </c>
      <c r="J387" s="12">
        <f>tbReporteAsistencia[[#This Row],[REGISTRO]]</f>
        <v>43104.733506944445</v>
      </c>
    </row>
    <row r="388" spans="1:10">
      <c r="A388">
        <v>231</v>
      </c>
      <c r="B388">
        <v>231</v>
      </c>
      <c r="C388" t="s">
        <v>31</v>
      </c>
      <c r="D388" s="2">
        <v>43105.30228009259</v>
      </c>
      <c r="E388" t="s">
        <v>7</v>
      </c>
      <c r="F388" t="s">
        <v>8</v>
      </c>
      <c r="G388" t="str">
        <f>IF(TRIM(LEFT(tbReporteAsistencia[[#This Row],[ESTADO]],7))="ENTRADA",(tbReporteAsistencia[[#This Row],[CLAVE]]&amp;TEXT(tbReporteAsistencia[[#This Row],[REGISTRO]],"dd/mm/yyyy")&amp;TRIM(LEFT(tbReporteAsistencia[[#This Row],[ESTADO]],7))),IF(TRIM(LEFT(tbReporteAsistencia[[#This Row],[ESTADO]],7))="SALIDA",(tbReporteAsistencia[[#This Row],[CLAVE]]&amp;TEXT(tbReporteAsistencia[[#This Row],[REGISTRO]],"dd/mm/yyyy")&amp;TRIM(LEFT(tbReporteAsistencia[[#This Row],[ESTADO]],7))),(tbReporteAsistencia[[#This Row],[CLAVE]]&amp;TEXT(tbReporteAsistencia[[#This Row],[REGISTRO]],"dd/mm/yyyy")&amp;TRIM(LEFT(tbReporteAsistencia[[#This Row],[ESTADO]],17)))))</f>
        <v>23105/01/2018ENTRADA</v>
      </c>
      <c r="H388">
        <f>tbReporteAsistencia[[#This Row],[CLAVE DISPOSITIVO]]</f>
        <v>231</v>
      </c>
      <c r="I388" s="9">
        <f>tbReporteAsistencia[[#This Row],[REGISTRO]]</f>
        <v>43105.30228009259</v>
      </c>
      <c r="J388" s="12">
        <f>tbReporteAsistencia[[#This Row],[REGISTRO]]</f>
        <v>43105.30228009259</v>
      </c>
    </row>
    <row r="389" spans="1:10">
      <c r="A389">
        <v>231</v>
      </c>
      <c r="B389">
        <v>231</v>
      </c>
      <c r="C389" t="s">
        <v>31</v>
      </c>
      <c r="D389" s="2">
        <v>43105.789768518516</v>
      </c>
      <c r="E389" t="s">
        <v>11</v>
      </c>
      <c r="F389" t="s">
        <v>8</v>
      </c>
      <c r="G389" t="str">
        <f>IF(TRIM(LEFT(tbReporteAsistencia[[#This Row],[ESTADO]],7))="ENTRADA",(tbReporteAsistencia[[#This Row],[CLAVE]]&amp;TEXT(tbReporteAsistencia[[#This Row],[REGISTRO]],"dd/mm/yyyy")&amp;TRIM(LEFT(tbReporteAsistencia[[#This Row],[ESTADO]],7))),IF(TRIM(LEFT(tbReporteAsistencia[[#This Row],[ESTADO]],7))="SALIDA",(tbReporteAsistencia[[#This Row],[CLAVE]]&amp;TEXT(tbReporteAsistencia[[#This Row],[REGISTRO]],"dd/mm/yyyy")&amp;TRIM(LEFT(tbReporteAsistencia[[#This Row],[ESTADO]],7))),(tbReporteAsistencia[[#This Row],[CLAVE]]&amp;TEXT(tbReporteAsistencia[[#This Row],[REGISTRO]],"dd/mm/yyyy")&amp;TRIM(LEFT(tbReporteAsistencia[[#This Row],[ESTADO]],17)))))</f>
        <v>23105/01/2018SALIDA</v>
      </c>
      <c r="H389">
        <f>tbReporteAsistencia[[#This Row],[CLAVE DISPOSITIVO]]</f>
        <v>231</v>
      </c>
      <c r="I389" s="9">
        <f>tbReporteAsistencia[[#This Row],[REGISTRO]]</f>
        <v>43105.789768518516</v>
      </c>
      <c r="J389" s="12">
        <f>tbReporteAsistencia[[#This Row],[REGISTRO]]</f>
        <v>43105.789768518516</v>
      </c>
    </row>
    <row r="390" spans="1:10">
      <c r="A390">
        <v>231</v>
      </c>
      <c r="B390">
        <v>231</v>
      </c>
      <c r="C390" t="s">
        <v>31</v>
      </c>
      <c r="D390" s="2">
        <v>43109.296574074076</v>
      </c>
      <c r="E390" t="s">
        <v>7</v>
      </c>
      <c r="F390" t="s">
        <v>8</v>
      </c>
      <c r="G390" t="str">
        <f>IF(TRIM(LEFT(tbReporteAsistencia[[#This Row],[ESTADO]],7))="ENTRADA",(tbReporteAsistencia[[#This Row],[CLAVE]]&amp;TEXT(tbReporteAsistencia[[#This Row],[REGISTRO]],"dd/mm/yyyy")&amp;TRIM(LEFT(tbReporteAsistencia[[#This Row],[ESTADO]],7))),IF(TRIM(LEFT(tbReporteAsistencia[[#This Row],[ESTADO]],7))="SALIDA",(tbReporteAsistencia[[#This Row],[CLAVE]]&amp;TEXT(tbReporteAsistencia[[#This Row],[REGISTRO]],"dd/mm/yyyy")&amp;TRIM(LEFT(tbReporteAsistencia[[#This Row],[ESTADO]],7))),(tbReporteAsistencia[[#This Row],[CLAVE]]&amp;TEXT(tbReporteAsistencia[[#This Row],[REGISTRO]],"dd/mm/yyyy")&amp;TRIM(LEFT(tbReporteAsistencia[[#This Row],[ESTADO]],17)))))</f>
        <v>23109/01/2018ENTRADA</v>
      </c>
      <c r="H390">
        <f>tbReporteAsistencia[[#This Row],[CLAVE DISPOSITIVO]]</f>
        <v>231</v>
      </c>
      <c r="I390" s="9">
        <f>tbReporteAsistencia[[#This Row],[REGISTRO]]</f>
        <v>43109.296574074076</v>
      </c>
      <c r="J390" s="12">
        <f>tbReporteAsistencia[[#This Row],[REGISTRO]]</f>
        <v>43109.296574074076</v>
      </c>
    </row>
    <row r="391" spans="1:10">
      <c r="A391">
        <v>221</v>
      </c>
      <c r="B391">
        <v>221</v>
      </c>
      <c r="C391" t="s">
        <v>33</v>
      </c>
      <c r="D391" s="2">
        <v>43095.258599537039</v>
      </c>
      <c r="E391" t="s">
        <v>12</v>
      </c>
      <c r="F391" t="s">
        <v>8</v>
      </c>
      <c r="G391" t="str">
        <f>IF(TRIM(LEFT(tbReporteAsistencia[[#This Row],[ESTADO]],7))="ENTRADA",(tbReporteAsistencia[[#This Row],[CLAVE]]&amp;TEXT(tbReporteAsistencia[[#This Row],[REGISTRO]],"dd/mm/yyyy")&amp;TRIM(LEFT(tbReporteAsistencia[[#This Row],[ESTADO]],7))),IF(TRIM(LEFT(tbReporteAsistencia[[#This Row],[ESTADO]],7))="SALIDA",(tbReporteAsistencia[[#This Row],[CLAVE]]&amp;TEXT(tbReporteAsistencia[[#This Row],[REGISTRO]],"dd/mm/yyyy")&amp;TRIM(LEFT(tbReporteAsistencia[[#This Row],[ESTADO]],7))),(tbReporteAsistencia[[#This Row],[CLAVE]]&amp;TEXT(tbReporteAsistencia[[#This Row],[REGISTRO]],"dd/mm/yyyy")&amp;TRIM(LEFT(tbReporteAsistencia[[#This Row],[ESTADO]],17)))))</f>
        <v>22126/12/2017ENTRADA</v>
      </c>
      <c r="H391">
        <f>tbReporteAsistencia[[#This Row],[CLAVE DISPOSITIVO]]</f>
        <v>221</v>
      </c>
      <c r="I391" s="9">
        <f>tbReporteAsistencia[[#This Row],[REGISTRO]]</f>
        <v>43095.258599537039</v>
      </c>
      <c r="J391" s="12">
        <f>tbReporteAsistencia[[#This Row],[REGISTRO]]</f>
        <v>43095.258599537039</v>
      </c>
    </row>
    <row r="392" spans="1:10">
      <c r="A392">
        <v>221</v>
      </c>
      <c r="B392">
        <v>221</v>
      </c>
      <c r="C392" t="s">
        <v>33</v>
      </c>
      <c r="D392" s="2">
        <v>43095.583553240744</v>
      </c>
      <c r="E392" t="s">
        <v>19</v>
      </c>
      <c r="F392" t="s">
        <v>8</v>
      </c>
      <c r="G392" t="str">
        <f>IF(TRIM(LEFT(tbReporteAsistencia[[#This Row],[ESTADO]],7))="ENTRADA",(tbReporteAsistencia[[#This Row],[CLAVE]]&amp;TEXT(tbReporteAsistencia[[#This Row],[REGISTRO]],"dd/mm/yyyy")&amp;TRIM(LEFT(tbReporteAsistencia[[#This Row],[ESTADO]],7))),IF(TRIM(LEFT(tbReporteAsistencia[[#This Row],[ESTADO]],7))="SALIDA",(tbReporteAsistencia[[#This Row],[CLAVE]]&amp;TEXT(tbReporteAsistencia[[#This Row],[REGISTRO]],"dd/mm/yyyy")&amp;TRIM(LEFT(tbReporteAsistencia[[#This Row],[ESTADO]],7))),(tbReporteAsistencia[[#This Row],[CLAVE]]&amp;TEXT(tbReporteAsistencia[[#This Row],[REGISTRO]],"dd/mm/yyyy")&amp;TRIM(LEFT(tbReporteAsistencia[[#This Row],[ESTADO]],17)))))</f>
        <v>22126/12/2017SALIDA</v>
      </c>
      <c r="H392">
        <f>tbReporteAsistencia[[#This Row],[CLAVE DISPOSITIVO]]</f>
        <v>221</v>
      </c>
      <c r="I392" s="9">
        <f>tbReporteAsistencia[[#This Row],[REGISTRO]]</f>
        <v>43095.583553240744</v>
      </c>
      <c r="J392" s="12">
        <f>tbReporteAsistencia[[#This Row],[REGISTRO]]</f>
        <v>43095.583553240744</v>
      </c>
    </row>
    <row r="393" spans="1:10">
      <c r="A393">
        <v>221</v>
      </c>
      <c r="B393">
        <v>221</v>
      </c>
      <c r="C393" t="s">
        <v>33</v>
      </c>
      <c r="D393" s="2">
        <v>43095.625057870369</v>
      </c>
      <c r="E393" t="s">
        <v>19</v>
      </c>
      <c r="F393" t="s">
        <v>8</v>
      </c>
      <c r="G393" t="str">
        <f>IF(TRIM(LEFT(tbReporteAsistencia[[#This Row],[ESTADO]],7))="ENTRADA",(tbReporteAsistencia[[#This Row],[CLAVE]]&amp;TEXT(tbReporteAsistencia[[#This Row],[REGISTRO]],"dd/mm/yyyy")&amp;TRIM(LEFT(tbReporteAsistencia[[#This Row],[ESTADO]],7))),IF(TRIM(LEFT(tbReporteAsistencia[[#This Row],[ESTADO]],7))="SALIDA",(tbReporteAsistencia[[#This Row],[CLAVE]]&amp;TEXT(tbReporteAsistencia[[#This Row],[REGISTRO]],"dd/mm/yyyy")&amp;TRIM(LEFT(tbReporteAsistencia[[#This Row],[ESTADO]],7))),(tbReporteAsistencia[[#This Row],[CLAVE]]&amp;TEXT(tbReporteAsistencia[[#This Row],[REGISTRO]],"dd/mm/yyyy")&amp;TRIM(LEFT(tbReporteAsistencia[[#This Row],[ESTADO]],17)))))</f>
        <v>22126/12/2017SALIDA</v>
      </c>
      <c r="H393">
        <f>tbReporteAsistencia[[#This Row],[CLAVE DISPOSITIVO]]</f>
        <v>221</v>
      </c>
      <c r="I393" s="9">
        <f>tbReporteAsistencia[[#This Row],[REGISTRO]]</f>
        <v>43095.625057870369</v>
      </c>
      <c r="J393" s="12">
        <f>tbReporteAsistencia[[#This Row],[REGISTRO]]</f>
        <v>43095.625057870369</v>
      </c>
    </row>
    <row r="394" spans="1:10">
      <c r="A394">
        <v>221</v>
      </c>
      <c r="B394">
        <v>221</v>
      </c>
      <c r="C394" t="s">
        <v>33</v>
      </c>
      <c r="D394" s="2">
        <v>43095.728078703702</v>
      </c>
      <c r="E394" t="s">
        <v>11</v>
      </c>
      <c r="F394" t="s">
        <v>8</v>
      </c>
      <c r="G394" t="str">
        <f>IF(TRIM(LEFT(tbReporteAsistencia[[#This Row],[ESTADO]],7))="ENTRADA",(tbReporteAsistencia[[#This Row],[CLAVE]]&amp;TEXT(tbReporteAsistencia[[#This Row],[REGISTRO]],"dd/mm/yyyy")&amp;TRIM(LEFT(tbReporteAsistencia[[#This Row],[ESTADO]],7))),IF(TRIM(LEFT(tbReporteAsistencia[[#This Row],[ESTADO]],7))="SALIDA",(tbReporteAsistencia[[#This Row],[CLAVE]]&amp;TEXT(tbReporteAsistencia[[#This Row],[REGISTRO]],"dd/mm/yyyy")&amp;TRIM(LEFT(tbReporteAsistencia[[#This Row],[ESTADO]],7))),(tbReporteAsistencia[[#This Row],[CLAVE]]&amp;TEXT(tbReporteAsistencia[[#This Row],[REGISTRO]],"dd/mm/yyyy")&amp;TRIM(LEFT(tbReporteAsistencia[[#This Row],[ESTADO]],17)))))</f>
        <v>22126/12/2017SALIDA</v>
      </c>
      <c r="H394">
        <f>tbReporteAsistencia[[#This Row],[CLAVE DISPOSITIVO]]</f>
        <v>221</v>
      </c>
      <c r="I394" s="9">
        <f>tbReporteAsistencia[[#This Row],[REGISTRO]]</f>
        <v>43095.728078703702</v>
      </c>
      <c r="J394" s="12">
        <f>tbReporteAsistencia[[#This Row],[REGISTRO]]</f>
        <v>43095.728078703702</v>
      </c>
    </row>
    <row r="395" spans="1:10">
      <c r="A395">
        <v>221</v>
      </c>
      <c r="B395">
        <v>221</v>
      </c>
      <c r="C395" t="s">
        <v>33</v>
      </c>
      <c r="D395" s="2">
        <v>43096.260231481479</v>
      </c>
      <c r="E395" t="s">
        <v>12</v>
      </c>
      <c r="F395" t="s">
        <v>8</v>
      </c>
      <c r="G395" t="str">
        <f>IF(TRIM(LEFT(tbReporteAsistencia[[#This Row],[ESTADO]],7))="ENTRADA",(tbReporteAsistencia[[#This Row],[CLAVE]]&amp;TEXT(tbReporteAsistencia[[#This Row],[REGISTRO]],"dd/mm/yyyy")&amp;TRIM(LEFT(tbReporteAsistencia[[#This Row],[ESTADO]],7))),IF(TRIM(LEFT(tbReporteAsistencia[[#This Row],[ESTADO]],7))="SALIDA",(tbReporteAsistencia[[#This Row],[CLAVE]]&amp;TEXT(tbReporteAsistencia[[#This Row],[REGISTRO]],"dd/mm/yyyy")&amp;TRIM(LEFT(tbReporteAsistencia[[#This Row],[ESTADO]],7))),(tbReporteAsistencia[[#This Row],[CLAVE]]&amp;TEXT(tbReporteAsistencia[[#This Row],[REGISTRO]],"dd/mm/yyyy")&amp;TRIM(LEFT(tbReporteAsistencia[[#This Row],[ESTADO]],17)))))</f>
        <v>22127/12/2017ENTRADA</v>
      </c>
      <c r="H395">
        <f>tbReporteAsistencia[[#This Row],[CLAVE DISPOSITIVO]]</f>
        <v>221</v>
      </c>
      <c r="I395" s="9">
        <f>tbReporteAsistencia[[#This Row],[REGISTRO]]</f>
        <v>43096.260231481479</v>
      </c>
      <c r="J395" s="12">
        <f>tbReporteAsistencia[[#This Row],[REGISTRO]]</f>
        <v>43096.260231481479</v>
      </c>
    </row>
    <row r="396" spans="1:10">
      <c r="A396">
        <v>221</v>
      </c>
      <c r="B396">
        <v>221</v>
      </c>
      <c r="C396" t="s">
        <v>33</v>
      </c>
      <c r="D396" s="2">
        <v>43096.539733796293</v>
      </c>
      <c r="E396" t="s">
        <v>9</v>
      </c>
      <c r="F396" t="s">
        <v>8</v>
      </c>
      <c r="G396" t="str">
        <f>IF(TRIM(LEFT(tbReporteAsistencia[[#This Row],[ESTADO]],7))="ENTRADA",(tbReporteAsistencia[[#This Row],[CLAVE]]&amp;TEXT(tbReporteAsistencia[[#This Row],[REGISTRO]],"dd/mm/yyyy")&amp;TRIM(LEFT(tbReporteAsistencia[[#This Row],[ESTADO]],7))),IF(TRIM(LEFT(tbReporteAsistencia[[#This Row],[ESTADO]],7))="SALIDA",(tbReporteAsistencia[[#This Row],[CLAVE]]&amp;TEXT(tbReporteAsistencia[[#This Row],[REGISTRO]],"dd/mm/yyyy")&amp;TRIM(LEFT(tbReporteAsistencia[[#This Row],[ESTADO]],7))),(tbReporteAsistencia[[#This Row],[CLAVE]]&amp;TEXT(tbReporteAsistencia[[#This Row],[REGISTRO]],"dd/mm/yyyy")&amp;TRIM(LEFT(tbReporteAsistencia[[#This Row],[ESTADO]],17)))))</f>
        <v>22127/12/2017INICIO DE COMIDA</v>
      </c>
      <c r="H396">
        <f>tbReporteAsistencia[[#This Row],[CLAVE DISPOSITIVO]]</f>
        <v>221</v>
      </c>
      <c r="I396" s="9">
        <f>tbReporteAsistencia[[#This Row],[REGISTRO]]</f>
        <v>43096.539733796293</v>
      </c>
      <c r="J396" s="12">
        <f>tbReporteAsistencia[[#This Row],[REGISTRO]]</f>
        <v>43096.539733796293</v>
      </c>
    </row>
    <row r="397" spans="1:10">
      <c r="A397">
        <v>221</v>
      </c>
      <c r="B397">
        <v>221</v>
      </c>
      <c r="C397" t="s">
        <v>33</v>
      </c>
      <c r="D397" s="2">
        <v>43096.581620370373</v>
      </c>
      <c r="E397" t="s">
        <v>10</v>
      </c>
      <c r="F397" t="s">
        <v>8</v>
      </c>
      <c r="G397" t="str">
        <f>IF(TRIM(LEFT(tbReporteAsistencia[[#This Row],[ESTADO]],7))="ENTRADA",(tbReporteAsistencia[[#This Row],[CLAVE]]&amp;TEXT(tbReporteAsistencia[[#This Row],[REGISTRO]],"dd/mm/yyyy")&amp;TRIM(LEFT(tbReporteAsistencia[[#This Row],[ESTADO]],7))),IF(TRIM(LEFT(tbReporteAsistencia[[#This Row],[ESTADO]],7))="SALIDA",(tbReporteAsistencia[[#This Row],[CLAVE]]&amp;TEXT(tbReporteAsistencia[[#This Row],[REGISTRO]],"dd/mm/yyyy")&amp;TRIM(LEFT(tbReporteAsistencia[[#This Row],[ESTADO]],7))),(tbReporteAsistencia[[#This Row],[CLAVE]]&amp;TEXT(tbReporteAsistencia[[#This Row],[REGISTRO]],"dd/mm/yyyy")&amp;TRIM(LEFT(tbReporteAsistencia[[#This Row],[ESTADO]],17)))))</f>
        <v>22127/12/2017FIN DE COMIDA</v>
      </c>
      <c r="H397">
        <f>tbReporteAsistencia[[#This Row],[CLAVE DISPOSITIVO]]</f>
        <v>221</v>
      </c>
      <c r="I397" s="9">
        <f>tbReporteAsistencia[[#This Row],[REGISTRO]]</f>
        <v>43096.581620370373</v>
      </c>
      <c r="J397" s="12">
        <f>tbReporteAsistencia[[#This Row],[REGISTRO]]</f>
        <v>43096.581620370373</v>
      </c>
    </row>
    <row r="398" spans="1:10">
      <c r="A398">
        <v>221</v>
      </c>
      <c r="B398">
        <v>221</v>
      </c>
      <c r="C398" t="s">
        <v>33</v>
      </c>
      <c r="D398" s="2">
        <v>43096.713333333333</v>
      </c>
      <c r="E398" t="s">
        <v>11</v>
      </c>
      <c r="F398" t="s">
        <v>8</v>
      </c>
      <c r="G398" t="str">
        <f>IF(TRIM(LEFT(tbReporteAsistencia[[#This Row],[ESTADO]],7))="ENTRADA",(tbReporteAsistencia[[#This Row],[CLAVE]]&amp;TEXT(tbReporteAsistencia[[#This Row],[REGISTRO]],"dd/mm/yyyy")&amp;TRIM(LEFT(tbReporteAsistencia[[#This Row],[ESTADO]],7))),IF(TRIM(LEFT(tbReporteAsistencia[[#This Row],[ESTADO]],7))="SALIDA",(tbReporteAsistencia[[#This Row],[CLAVE]]&amp;TEXT(tbReporteAsistencia[[#This Row],[REGISTRO]],"dd/mm/yyyy")&amp;TRIM(LEFT(tbReporteAsistencia[[#This Row],[ESTADO]],7))),(tbReporteAsistencia[[#This Row],[CLAVE]]&amp;TEXT(tbReporteAsistencia[[#This Row],[REGISTRO]],"dd/mm/yyyy")&amp;TRIM(LEFT(tbReporteAsistencia[[#This Row],[ESTADO]],17)))))</f>
        <v>22127/12/2017SALIDA</v>
      </c>
      <c r="H398">
        <f>tbReporteAsistencia[[#This Row],[CLAVE DISPOSITIVO]]</f>
        <v>221</v>
      </c>
      <c r="I398" s="9">
        <f>tbReporteAsistencia[[#This Row],[REGISTRO]]</f>
        <v>43096.713333333333</v>
      </c>
      <c r="J398" s="12">
        <f>tbReporteAsistencia[[#This Row],[REGISTRO]]</f>
        <v>43096.713333333333</v>
      </c>
    </row>
    <row r="399" spans="1:10">
      <c r="A399">
        <v>221</v>
      </c>
      <c r="B399">
        <v>221</v>
      </c>
      <c r="C399" t="s">
        <v>33</v>
      </c>
      <c r="D399" s="2">
        <v>43097.26390046296</v>
      </c>
      <c r="E399" t="s">
        <v>7</v>
      </c>
      <c r="F399" t="s">
        <v>8</v>
      </c>
      <c r="G399" t="str">
        <f>IF(TRIM(LEFT(tbReporteAsistencia[[#This Row],[ESTADO]],7))="ENTRADA",(tbReporteAsistencia[[#This Row],[CLAVE]]&amp;TEXT(tbReporteAsistencia[[#This Row],[REGISTRO]],"dd/mm/yyyy")&amp;TRIM(LEFT(tbReporteAsistencia[[#This Row],[ESTADO]],7))),IF(TRIM(LEFT(tbReporteAsistencia[[#This Row],[ESTADO]],7))="SALIDA",(tbReporteAsistencia[[#This Row],[CLAVE]]&amp;TEXT(tbReporteAsistencia[[#This Row],[REGISTRO]],"dd/mm/yyyy")&amp;TRIM(LEFT(tbReporteAsistencia[[#This Row],[ESTADO]],7))),(tbReporteAsistencia[[#This Row],[CLAVE]]&amp;TEXT(tbReporteAsistencia[[#This Row],[REGISTRO]],"dd/mm/yyyy")&amp;TRIM(LEFT(tbReporteAsistencia[[#This Row],[ESTADO]],17)))))</f>
        <v>22128/12/2017ENTRADA</v>
      </c>
      <c r="H399">
        <f>tbReporteAsistencia[[#This Row],[CLAVE DISPOSITIVO]]</f>
        <v>221</v>
      </c>
      <c r="I399" s="9">
        <f>tbReporteAsistencia[[#This Row],[REGISTRO]]</f>
        <v>43097.26390046296</v>
      </c>
      <c r="J399" s="12">
        <f>tbReporteAsistencia[[#This Row],[REGISTRO]]</f>
        <v>43097.26390046296</v>
      </c>
    </row>
    <row r="400" spans="1:10">
      <c r="A400">
        <v>221</v>
      </c>
      <c r="B400">
        <v>221</v>
      </c>
      <c r="C400" t="s">
        <v>33</v>
      </c>
      <c r="D400" s="2">
        <v>43097.55096064815</v>
      </c>
      <c r="E400" t="s">
        <v>9</v>
      </c>
      <c r="F400" t="s">
        <v>8</v>
      </c>
      <c r="G400" t="str">
        <f>IF(TRIM(LEFT(tbReporteAsistencia[[#This Row],[ESTADO]],7))="ENTRADA",(tbReporteAsistencia[[#This Row],[CLAVE]]&amp;TEXT(tbReporteAsistencia[[#This Row],[REGISTRO]],"dd/mm/yyyy")&amp;TRIM(LEFT(tbReporteAsistencia[[#This Row],[ESTADO]],7))),IF(TRIM(LEFT(tbReporteAsistencia[[#This Row],[ESTADO]],7))="SALIDA",(tbReporteAsistencia[[#This Row],[CLAVE]]&amp;TEXT(tbReporteAsistencia[[#This Row],[REGISTRO]],"dd/mm/yyyy")&amp;TRIM(LEFT(tbReporteAsistencia[[#This Row],[ESTADO]],7))),(tbReporteAsistencia[[#This Row],[CLAVE]]&amp;TEXT(tbReporteAsistencia[[#This Row],[REGISTRO]],"dd/mm/yyyy")&amp;TRIM(LEFT(tbReporteAsistencia[[#This Row],[ESTADO]],17)))))</f>
        <v>22128/12/2017INICIO DE COMIDA</v>
      </c>
      <c r="H400">
        <f>tbReporteAsistencia[[#This Row],[CLAVE DISPOSITIVO]]</f>
        <v>221</v>
      </c>
      <c r="I400" s="9">
        <f>tbReporteAsistencia[[#This Row],[REGISTRO]]</f>
        <v>43097.55096064815</v>
      </c>
      <c r="J400" s="12">
        <f>tbReporteAsistencia[[#This Row],[REGISTRO]]</f>
        <v>43097.55096064815</v>
      </c>
    </row>
    <row r="401" spans="1:10">
      <c r="A401">
        <v>221</v>
      </c>
      <c r="B401">
        <v>221</v>
      </c>
      <c r="C401" t="s">
        <v>33</v>
      </c>
      <c r="D401" s="2">
        <v>43097.593784722223</v>
      </c>
      <c r="E401" t="s">
        <v>10</v>
      </c>
      <c r="F401" t="s">
        <v>8</v>
      </c>
      <c r="G401" t="str">
        <f>IF(TRIM(LEFT(tbReporteAsistencia[[#This Row],[ESTADO]],7))="ENTRADA",(tbReporteAsistencia[[#This Row],[CLAVE]]&amp;TEXT(tbReporteAsistencia[[#This Row],[REGISTRO]],"dd/mm/yyyy")&amp;TRIM(LEFT(tbReporteAsistencia[[#This Row],[ESTADO]],7))),IF(TRIM(LEFT(tbReporteAsistencia[[#This Row],[ESTADO]],7))="SALIDA",(tbReporteAsistencia[[#This Row],[CLAVE]]&amp;TEXT(tbReporteAsistencia[[#This Row],[REGISTRO]],"dd/mm/yyyy")&amp;TRIM(LEFT(tbReporteAsistencia[[#This Row],[ESTADO]],7))),(tbReporteAsistencia[[#This Row],[CLAVE]]&amp;TEXT(tbReporteAsistencia[[#This Row],[REGISTRO]],"dd/mm/yyyy")&amp;TRIM(LEFT(tbReporteAsistencia[[#This Row],[ESTADO]],17)))))</f>
        <v>22128/12/2017FIN DE COMIDA</v>
      </c>
      <c r="H401">
        <f>tbReporteAsistencia[[#This Row],[CLAVE DISPOSITIVO]]</f>
        <v>221</v>
      </c>
      <c r="I401" s="9">
        <f>tbReporteAsistencia[[#This Row],[REGISTRO]]</f>
        <v>43097.593784722223</v>
      </c>
      <c r="J401" s="12">
        <f>tbReporteAsistencia[[#This Row],[REGISTRO]]</f>
        <v>43097.593784722223</v>
      </c>
    </row>
    <row r="402" spans="1:10">
      <c r="A402">
        <v>221</v>
      </c>
      <c r="B402">
        <v>221</v>
      </c>
      <c r="C402" t="s">
        <v>33</v>
      </c>
      <c r="D402" s="2">
        <v>43097.711863425924</v>
      </c>
      <c r="E402" t="s">
        <v>11</v>
      </c>
      <c r="F402" t="s">
        <v>8</v>
      </c>
      <c r="G402" t="str">
        <f>IF(TRIM(LEFT(tbReporteAsistencia[[#This Row],[ESTADO]],7))="ENTRADA",(tbReporteAsistencia[[#This Row],[CLAVE]]&amp;TEXT(tbReporteAsistencia[[#This Row],[REGISTRO]],"dd/mm/yyyy")&amp;TRIM(LEFT(tbReporteAsistencia[[#This Row],[ESTADO]],7))),IF(TRIM(LEFT(tbReporteAsistencia[[#This Row],[ESTADO]],7))="SALIDA",(tbReporteAsistencia[[#This Row],[CLAVE]]&amp;TEXT(tbReporteAsistencia[[#This Row],[REGISTRO]],"dd/mm/yyyy")&amp;TRIM(LEFT(tbReporteAsistencia[[#This Row],[ESTADO]],7))),(tbReporteAsistencia[[#This Row],[CLAVE]]&amp;TEXT(tbReporteAsistencia[[#This Row],[REGISTRO]],"dd/mm/yyyy")&amp;TRIM(LEFT(tbReporteAsistencia[[#This Row],[ESTADO]],17)))))</f>
        <v>22128/12/2017SALIDA</v>
      </c>
      <c r="H402">
        <f>tbReporteAsistencia[[#This Row],[CLAVE DISPOSITIVO]]</f>
        <v>221</v>
      </c>
      <c r="I402" s="9">
        <f>tbReporteAsistencia[[#This Row],[REGISTRO]]</f>
        <v>43097.711863425924</v>
      </c>
      <c r="J402" s="12">
        <f>tbReporteAsistencia[[#This Row],[REGISTRO]]</f>
        <v>43097.711863425924</v>
      </c>
    </row>
    <row r="403" spans="1:10">
      <c r="A403">
        <v>221</v>
      </c>
      <c r="B403">
        <v>221</v>
      </c>
      <c r="C403" t="s">
        <v>33</v>
      </c>
      <c r="D403" s="2">
        <v>43098.254849537036</v>
      </c>
      <c r="E403" t="s">
        <v>12</v>
      </c>
      <c r="F403" t="s">
        <v>8</v>
      </c>
      <c r="G403" t="str">
        <f>IF(TRIM(LEFT(tbReporteAsistencia[[#This Row],[ESTADO]],7))="ENTRADA",(tbReporteAsistencia[[#This Row],[CLAVE]]&amp;TEXT(tbReporteAsistencia[[#This Row],[REGISTRO]],"dd/mm/yyyy")&amp;TRIM(LEFT(tbReporteAsistencia[[#This Row],[ESTADO]],7))),IF(TRIM(LEFT(tbReporteAsistencia[[#This Row],[ESTADO]],7))="SALIDA",(tbReporteAsistencia[[#This Row],[CLAVE]]&amp;TEXT(tbReporteAsistencia[[#This Row],[REGISTRO]],"dd/mm/yyyy")&amp;TRIM(LEFT(tbReporteAsistencia[[#This Row],[ESTADO]],7))),(tbReporteAsistencia[[#This Row],[CLAVE]]&amp;TEXT(tbReporteAsistencia[[#This Row],[REGISTRO]],"dd/mm/yyyy")&amp;TRIM(LEFT(tbReporteAsistencia[[#This Row],[ESTADO]],17)))))</f>
        <v>22129/12/2017ENTRADA</v>
      </c>
      <c r="H403">
        <f>tbReporteAsistencia[[#This Row],[CLAVE DISPOSITIVO]]</f>
        <v>221</v>
      </c>
      <c r="I403" s="9">
        <f>tbReporteAsistencia[[#This Row],[REGISTRO]]</f>
        <v>43098.254849537036</v>
      </c>
      <c r="J403" s="12">
        <f>tbReporteAsistencia[[#This Row],[REGISTRO]]</f>
        <v>43098.254849537036</v>
      </c>
    </row>
    <row r="404" spans="1:10">
      <c r="A404">
        <v>221</v>
      </c>
      <c r="B404">
        <v>221</v>
      </c>
      <c r="C404" t="s">
        <v>33</v>
      </c>
      <c r="D404" s="2">
        <v>43098.597002314818</v>
      </c>
      <c r="E404" t="s">
        <v>19</v>
      </c>
      <c r="F404" t="s">
        <v>8</v>
      </c>
      <c r="G404" t="str">
        <f>IF(TRIM(LEFT(tbReporteAsistencia[[#This Row],[ESTADO]],7))="ENTRADA",(tbReporteAsistencia[[#This Row],[CLAVE]]&amp;TEXT(tbReporteAsistencia[[#This Row],[REGISTRO]],"dd/mm/yyyy")&amp;TRIM(LEFT(tbReporteAsistencia[[#This Row],[ESTADO]],7))),IF(TRIM(LEFT(tbReporteAsistencia[[#This Row],[ESTADO]],7))="SALIDA",(tbReporteAsistencia[[#This Row],[CLAVE]]&amp;TEXT(tbReporteAsistencia[[#This Row],[REGISTRO]],"dd/mm/yyyy")&amp;TRIM(LEFT(tbReporteAsistencia[[#This Row],[ESTADO]],7))),(tbReporteAsistencia[[#This Row],[CLAVE]]&amp;TEXT(tbReporteAsistencia[[#This Row],[REGISTRO]],"dd/mm/yyyy")&amp;TRIM(LEFT(tbReporteAsistencia[[#This Row],[ESTADO]],17)))))</f>
        <v>22129/12/2017SALIDA</v>
      </c>
      <c r="H404">
        <f>tbReporteAsistencia[[#This Row],[CLAVE DISPOSITIVO]]</f>
        <v>221</v>
      </c>
      <c r="I404" s="9">
        <f>tbReporteAsistencia[[#This Row],[REGISTRO]]</f>
        <v>43098.597002314818</v>
      </c>
      <c r="J404" s="12">
        <f>tbReporteAsistencia[[#This Row],[REGISTRO]]</f>
        <v>43098.597002314818</v>
      </c>
    </row>
    <row r="405" spans="1:10">
      <c r="A405">
        <v>221</v>
      </c>
      <c r="B405">
        <v>221</v>
      </c>
      <c r="C405" t="s">
        <v>33</v>
      </c>
      <c r="D405" s="2">
        <v>43098.637465277781</v>
      </c>
      <c r="E405" t="s">
        <v>19</v>
      </c>
      <c r="F405" t="s">
        <v>8</v>
      </c>
      <c r="G405" t="str">
        <f>IF(TRIM(LEFT(tbReporteAsistencia[[#This Row],[ESTADO]],7))="ENTRADA",(tbReporteAsistencia[[#This Row],[CLAVE]]&amp;TEXT(tbReporteAsistencia[[#This Row],[REGISTRO]],"dd/mm/yyyy")&amp;TRIM(LEFT(tbReporteAsistencia[[#This Row],[ESTADO]],7))),IF(TRIM(LEFT(tbReporteAsistencia[[#This Row],[ESTADO]],7))="SALIDA",(tbReporteAsistencia[[#This Row],[CLAVE]]&amp;TEXT(tbReporteAsistencia[[#This Row],[REGISTRO]],"dd/mm/yyyy")&amp;TRIM(LEFT(tbReporteAsistencia[[#This Row],[ESTADO]],7))),(tbReporteAsistencia[[#This Row],[CLAVE]]&amp;TEXT(tbReporteAsistencia[[#This Row],[REGISTRO]],"dd/mm/yyyy")&amp;TRIM(LEFT(tbReporteAsistencia[[#This Row],[ESTADO]],17)))))</f>
        <v>22129/12/2017SALIDA</v>
      </c>
      <c r="H405">
        <f>tbReporteAsistencia[[#This Row],[CLAVE DISPOSITIVO]]</f>
        <v>221</v>
      </c>
      <c r="I405" s="9">
        <f>tbReporteAsistencia[[#This Row],[REGISTRO]]</f>
        <v>43098.637465277781</v>
      </c>
      <c r="J405" s="12">
        <f>tbReporteAsistencia[[#This Row],[REGISTRO]]</f>
        <v>43098.637465277781</v>
      </c>
    </row>
    <row r="406" spans="1:10">
      <c r="A406">
        <v>221</v>
      </c>
      <c r="B406">
        <v>221</v>
      </c>
      <c r="C406" t="s">
        <v>33</v>
      </c>
      <c r="D406" s="2">
        <v>43098.742650462962</v>
      </c>
      <c r="E406" t="s">
        <v>11</v>
      </c>
      <c r="F406" t="s">
        <v>8</v>
      </c>
      <c r="G406" t="str">
        <f>IF(TRIM(LEFT(tbReporteAsistencia[[#This Row],[ESTADO]],7))="ENTRADA",(tbReporteAsistencia[[#This Row],[CLAVE]]&amp;TEXT(tbReporteAsistencia[[#This Row],[REGISTRO]],"dd/mm/yyyy")&amp;TRIM(LEFT(tbReporteAsistencia[[#This Row],[ESTADO]],7))),IF(TRIM(LEFT(tbReporteAsistencia[[#This Row],[ESTADO]],7))="SALIDA",(tbReporteAsistencia[[#This Row],[CLAVE]]&amp;TEXT(tbReporteAsistencia[[#This Row],[REGISTRO]],"dd/mm/yyyy")&amp;TRIM(LEFT(tbReporteAsistencia[[#This Row],[ESTADO]],7))),(tbReporteAsistencia[[#This Row],[CLAVE]]&amp;TEXT(tbReporteAsistencia[[#This Row],[REGISTRO]],"dd/mm/yyyy")&amp;TRIM(LEFT(tbReporteAsistencia[[#This Row],[ESTADO]],17)))))</f>
        <v>22129/12/2017SALIDA</v>
      </c>
      <c r="H406">
        <f>tbReporteAsistencia[[#This Row],[CLAVE DISPOSITIVO]]</f>
        <v>221</v>
      </c>
      <c r="I406" s="9">
        <f>tbReporteAsistencia[[#This Row],[REGISTRO]]</f>
        <v>43098.742650462962</v>
      </c>
      <c r="J406" s="12">
        <f>tbReporteAsistencia[[#This Row],[REGISTRO]]</f>
        <v>43098.742650462962</v>
      </c>
    </row>
    <row r="407" spans="1:10">
      <c r="A407">
        <v>221</v>
      </c>
      <c r="B407">
        <v>221</v>
      </c>
      <c r="C407" t="s">
        <v>33</v>
      </c>
      <c r="D407" s="2">
        <v>43099.254652777781</v>
      </c>
      <c r="E407" t="s">
        <v>12</v>
      </c>
      <c r="F407" t="s">
        <v>8</v>
      </c>
      <c r="G407" t="str">
        <f>IF(TRIM(LEFT(tbReporteAsistencia[[#This Row],[ESTADO]],7))="ENTRADA",(tbReporteAsistencia[[#This Row],[CLAVE]]&amp;TEXT(tbReporteAsistencia[[#This Row],[REGISTRO]],"dd/mm/yyyy")&amp;TRIM(LEFT(tbReporteAsistencia[[#This Row],[ESTADO]],7))),IF(TRIM(LEFT(tbReporteAsistencia[[#This Row],[ESTADO]],7))="SALIDA",(tbReporteAsistencia[[#This Row],[CLAVE]]&amp;TEXT(tbReporteAsistencia[[#This Row],[REGISTRO]],"dd/mm/yyyy")&amp;TRIM(LEFT(tbReporteAsistencia[[#This Row],[ESTADO]],7))),(tbReporteAsistencia[[#This Row],[CLAVE]]&amp;TEXT(tbReporteAsistencia[[#This Row],[REGISTRO]],"dd/mm/yyyy")&amp;TRIM(LEFT(tbReporteAsistencia[[#This Row],[ESTADO]],17)))))</f>
        <v>22130/12/2017ENTRADA</v>
      </c>
      <c r="H407">
        <f>tbReporteAsistencia[[#This Row],[CLAVE DISPOSITIVO]]</f>
        <v>221</v>
      </c>
      <c r="I407" s="9">
        <f>tbReporteAsistencia[[#This Row],[REGISTRO]]</f>
        <v>43099.254652777781</v>
      </c>
      <c r="J407" s="12">
        <f>tbReporteAsistencia[[#This Row],[REGISTRO]]</f>
        <v>43099.254652777781</v>
      </c>
    </row>
    <row r="408" spans="1:10">
      <c r="A408">
        <v>221</v>
      </c>
      <c r="B408">
        <v>221</v>
      </c>
      <c r="C408" t="s">
        <v>33</v>
      </c>
      <c r="D408" s="2">
        <v>43099.654895833337</v>
      </c>
      <c r="E408" t="s">
        <v>11</v>
      </c>
      <c r="F408" t="s">
        <v>8</v>
      </c>
      <c r="G408" t="str">
        <f>IF(TRIM(LEFT(tbReporteAsistencia[[#This Row],[ESTADO]],7))="ENTRADA",(tbReporteAsistencia[[#This Row],[CLAVE]]&amp;TEXT(tbReporteAsistencia[[#This Row],[REGISTRO]],"dd/mm/yyyy")&amp;TRIM(LEFT(tbReporteAsistencia[[#This Row],[ESTADO]],7))),IF(TRIM(LEFT(tbReporteAsistencia[[#This Row],[ESTADO]],7))="SALIDA",(tbReporteAsistencia[[#This Row],[CLAVE]]&amp;TEXT(tbReporteAsistencia[[#This Row],[REGISTRO]],"dd/mm/yyyy")&amp;TRIM(LEFT(tbReporteAsistencia[[#This Row],[ESTADO]],7))),(tbReporteAsistencia[[#This Row],[CLAVE]]&amp;TEXT(tbReporteAsistencia[[#This Row],[REGISTRO]],"dd/mm/yyyy")&amp;TRIM(LEFT(tbReporteAsistencia[[#This Row],[ESTADO]],17)))))</f>
        <v>22130/12/2017SALIDA</v>
      </c>
      <c r="H408">
        <f>tbReporteAsistencia[[#This Row],[CLAVE DISPOSITIVO]]</f>
        <v>221</v>
      </c>
      <c r="I408" s="9">
        <f>tbReporteAsistencia[[#This Row],[REGISTRO]]</f>
        <v>43099.654895833337</v>
      </c>
      <c r="J408" s="12">
        <f>tbReporteAsistencia[[#This Row],[REGISTRO]]</f>
        <v>43099.654895833337</v>
      </c>
    </row>
    <row r="409" spans="1:10">
      <c r="A409">
        <v>221</v>
      </c>
      <c r="B409">
        <v>221</v>
      </c>
      <c r="C409" t="s">
        <v>33</v>
      </c>
      <c r="D409" s="2">
        <v>43102.25273148148</v>
      </c>
      <c r="E409" t="s">
        <v>12</v>
      </c>
      <c r="F409" t="s">
        <v>8</v>
      </c>
      <c r="G409" t="str">
        <f>IF(TRIM(LEFT(tbReporteAsistencia[[#This Row],[ESTADO]],7))="ENTRADA",(tbReporteAsistencia[[#This Row],[CLAVE]]&amp;TEXT(tbReporteAsistencia[[#This Row],[REGISTRO]],"dd/mm/yyyy")&amp;TRIM(LEFT(tbReporteAsistencia[[#This Row],[ESTADO]],7))),IF(TRIM(LEFT(tbReporteAsistencia[[#This Row],[ESTADO]],7))="SALIDA",(tbReporteAsistencia[[#This Row],[CLAVE]]&amp;TEXT(tbReporteAsistencia[[#This Row],[REGISTRO]],"dd/mm/yyyy")&amp;TRIM(LEFT(tbReporteAsistencia[[#This Row],[ESTADO]],7))),(tbReporteAsistencia[[#This Row],[CLAVE]]&amp;TEXT(tbReporteAsistencia[[#This Row],[REGISTRO]],"dd/mm/yyyy")&amp;TRIM(LEFT(tbReporteAsistencia[[#This Row],[ESTADO]],17)))))</f>
        <v>22102/01/2018ENTRADA</v>
      </c>
      <c r="H409">
        <f>tbReporteAsistencia[[#This Row],[CLAVE DISPOSITIVO]]</f>
        <v>221</v>
      </c>
      <c r="I409" s="9">
        <f>tbReporteAsistencia[[#This Row],[REGISTRO]]</f>
        <v>43102.25273148148</v>
      </c>
      <c r="J409" s="12">
        <f>tbReporteAsistencia[[#This Row],[REGISTRO]]</f>
        <v>43102.25273148148</v>
      </c>
    </row>
    <row r="410" spans="1:10">
      <c r="A410">
        <v>221</v>
      </c>
      <c r="B410">
        <v>221</v>
      </c>
      <c r="C410" t="s">
        <v>33</v>
      </c>
      <c r="D410" s="2">
        <v>43102.462037037039</v>
      </c>
      <c r="E410" t="s">
        <v>9</v>
      </c>
      <c r="F410" t="s">
        <v>8</v>
      </c>
      <c r="G410" t="str">
        <f>IF(TRIM(LEFT(tbReporteAsistencia[[#This Row],[ESTADO]],7))="ENTRADA",(tbReporteAsistencia[[#This Row],[CLAVE]]&amp;TEXT(tbReporteAsistencia[[#This Row],[REGISTRO]],"dd/mm/yyyy")&amp;TRIM(LEFT(tbReporteAsistencia[[#This Row],[ESTADO]],7))),IF(TRIM(LEFT(tbReporteAsistencia[[#This Row],[ESTADO]],7))="SALIDA",(tbReporteAsistencia[[#This Row],[CLAVE]]&amp;TEXT(tbReporteAsistencia[[#This Row],[REGISTRO]],"dd/mm/yyyy")&amp;TRIM(LEFT(tbReporteAsistencia[[#This Row],[ESTADO]],7))),(tbReporteAsistencia[[#This Row],[CLAVE]]&amp;TEXT(tbReporteAsistencia[[#This Row],[REGISTRO]],"dd/mm/yyyy")&amp;TRIM(LEFT(tbReporteAsistencia[[#This Row],[ESTADO]],17)))))</f>
        <v>22102/01/2018INICIO DE COMIDA</v>
      </c>
      <c r="H410">
        <f>tbReporteAsistencia[[#This Row],[CLAVE DISPOSITIVO]]</f>
        <v>221</v>
      </c>
      <c r="I410" s="9">
        <f>tbReporteAsistencia[[#This Row],[REGISTRO]]</f>
        <v>43102.462037037039</v>
      </c>
      <c r="J410" s="12">
        <f>tbReporteAsistencia[[#This Row],[REGISTRO]]</f>
        <v>43102.462037037039</v>
      </c>
    </row>
    <row r="411" spans="1:10">
      <c r="A411">
        <v>221</v>
      </c>
      <c r="B411">
        <v>221</v>
      </c>
      <c r="C411" t="s">
        <v>33</v>
      </c>
      <c r="D411" s="2">
        <v>43102.581747685188</v>
      </c>
      <c r="E411" t="s">
        <v>10</v>
      </c>
      <c r="F411" t="s">
        <v>8</v>
      </c>
      <c r="G411" t="str">
        <f>IF(TRIM(LEFT(tbReporteAsistencia[[#This Row],[ESTADO]],7))="ENTRADA",(tbReporteAsistencia[[#This Row],[CLAVE]]&amp;TEXT(tbReporteAsistencia[[#This Row],[REGISTRO]],"dd/mm/yyyy")&amp;TRIM(LEFT(tbReporteAsistencia[[#This Row],[ESTADO]],7))),IF(TRIM(LEFT(tbReporteAsistencia[[#This Row],[ESTADO]],7))="SALIDA",(tbReporteAsistencia[[#This Row],[CLAVE]]&amp;TEXT(tbReporteAsistencia[[#This Row],[REGISTRO]],"dd/mm/yyyy")&amp;TRIM(LEFT(tbReporteAsistencia[[#This Row],[ESTADO]],7))),(tbReporteAsistencia[[#This Row],[CLAVE]]&amp;TEXT(tbReporteAsistencia[[#This Row],[REGISTRO]],"dd/mm/yyyy")&amp;TRIM(LEFT(tbReporteAsistencia[[#This Row],[ESTADO]],17)))))</f>
        <v>22102/01/2018FIN DE COMIDA</v>
      </c>
      <c r="H411">
        <f>tbReporteAsistencia[[#This Row],[CLAVE DISPOSITIVO]]</f>
        <v>221</v>
      </c>
      <c r="I411" s="9">
        <f>tbReporteAsistencia[[#This Row],[REGISTRO]]</f>
        <v>43102.581747685188</v>
      </c>
      <c r="J411" s="12">
        <f>tbReporteAsistencia[[#This Row],[REGISTRO]]</f>
        <v>43102.581747685188</v>
      </c>
    </row>
    <row r="412" spans="1:10">
      <c r="A412">
        <v>221</v>
      </c>
      <c r="B412">
        <v>221</v>
      </c>
      <c r="C412" t="s">
        <v>33</v>
      </c>
      <c r="D412" s="2">
        <v>43102.713414351849</v>
      </c>
      <c r="E412" t="s">
        <v>11</v>
      </c>
      <c r="F412" t="s">
        <v>8</v>
      </c>
      <c r="G412" t="str">
        <f>IF(TRIM(LEFT(tbReporteAsistencia[[#This Row],[ESTADO]],7))="ENTRADA",(tbReporteAsistencia[[#This Row],[CLAVE]]&amp;TEXT(tbReporteAsistencia[[#This Row],[REGISTRO]],"dd/mm/yyyy")&amp;TRIM(LEFT(tbReporteAsistencia[[#This Row],[ESTADO]],7))),IF(TRIM(LEFT(tbReporteAsistencia[[#This Row],[ESTADO]],7))="SALIDA",(tbReporteAsistencia[[#This Row],[CLAVE]]&amp;TEXT(tbReporteAsistencia[[#This Row],[REGISTRO]],"dd/mm/yyyy")&amp;TRIM(LEFT(tbReporteAsistencia[[#This Row],[ESTADO]],7))),(tbReporteAsistencia[[#This Row],[CLAVE]]&amp;TEXT(tbReporteAsistencia[[#This Row],[REGISTRO]],"dd/mm/yyyy")&amp;TRIM(LEFT(tbReporteAsistencia[[#This Row],[ESTADO]],17)))))</f>
        <v>22102/01/2018SALIDA</v>
      </c>
      <c r="H412">
        <f>tbReporteAsistencia[[#This Row],[CLAVE DISPOSITIVO]]</f>
        <v>221</v>
      </c>
      <c r="I412" s="9">
        <f>tbReporteAsistencia[[#This Row],[REGISTRO]]</f>
        <v>43102.713414351849</v>
      </c>
      <c r="J412" s="12">
        <f>tbReporteAsistencia[[#This Row],[REGISTRO]]</f>
        <v>43102.713414351849</v>
      </c>
    </row>
    <row r="413" spans="1:10">
      <c r="A413">
        <v>221</v>
      </c>
      <c r="B413">
        <v>221</v>
      </c>
      <c r="C413" t="s">
        <v>33</v>
      </c>
      <c r="D413" s="2">
        <v>43103.256041666667</v>
      </c>
      <c r="E413" t="s">
        <v>12</v>
      </c>
      <c r="F413" t="s">
        <v>8</v>
      </c>
      <c r="G413" t="str">
        <f>IF(TRIM(LEFT(tbReporteAsistencia[[#This Row],[ESTADO]],7))="ENTRADA",(tbReporteAsistencia[[#This Row],[CLAVE]]&amp;TEXT(tbReporteAsistencia[[#This Row],[REGISTRO]],"dd/mm/yyyy")&amp;TRIM(LEFT(tbReporteAsistencia[[#This Row],[ESTADO]],7))),IF(TRIM(LEFT(tbReporteAsistencia[[#This Row],[ESTADO]],7))="SALIDA",(tbReporteAsistencia[[#This Row],[CLAVE]]&amp;TEXT(tbReporteAsistencia[[#This Row],[REGISTRO]],"dd/mm/yyyy")&amp;TRIM(LEFT(tbReporteAsistencia[[#This Row],[ESTADO]],7))),(tbReporteAsistencia[[#This Row],[CLAVE]]&amp;TEXT(tbReporteAsistencia[[#This Row],[REGISTRO]],"dd/mm/yyyy")&amp;TRIM(LEFT(tbReporteAsistencia[[#This Row],[ESTADO]],17)))))</f>
        <v>22103/01/2018ENTRADA</v>
      </c>
      <c r="H413">
        <f>tbReporteAsistencia[[#This Row],[CLAVE DISPOSITIVO]]</f>
        <v>221</v>
      </c>
      <c r="I413" s="9">
        <f>tbReporteAsistencia[[#This Row],[REGISTRO]]</f>
        <v>43103.256041666667</v>
      </c>
      <c r="J413" s="12">
        <f>tbReporteAsistencia[[#This Row],[REGISTRO]]</f>
        <v>43103.256041666667</v>
      </c>
    </row>
    <row r="414" spans="1:10">
      <c r="A414">
        <v>221</v>
      </c>
      <c r="B414">
        <v>221</v>
      </c>
      <c r="C414" t="s">
        <v>33</v>
      </c>
      <c r="D414" s="2">
        <v>43103.461388888885</v>
      </c>
      <c r="E414" t="s">
        <v>9</v>
      </c>
      <c r="F414" t="s">
        <v>8</v>
      </c>
      <c r="G414" t="str">
        <f>IF(TRIM(LEFT(tbReporteAsistencia[[#This Row],[ESTADO]],7))="ENTRADA",(tbReporteAsistencia[[#This Row],[CLAVE]]&amp;TEXT(tbReporteAsistencia[[#This Row],[REGISTRO]],"dd/mm/yyyy")&amp;TRIM(LEFT(tbReporteAsistencia[[#This Row],[ESTADO]],7))),IF(TRIM(LEFT(tbReporteAsistencia[[#This Row],[ESTADO]],7))="SALIDA",(tbReporteAsistencia[[#This Row],[CLAVE]]&amp;TEXT(tbReporteAsistencia[[#This Row],[REGISTRO]],"dd/mm/yyyy")&amp;TRIM(LEFT(tbReporteAsistencia[[#This Row],[ESTADO]],7))),(tbReporteAsistencia[[#This Row],[CLAVE]]&amp;TEXT(tbReporteAsistencia[[#This Row],[REGISTRO]],"dd/mm/yyyy")&amp;TRIM(LEFT(tbReporteAsistencia[[#This Row],[ESTADO]],17)))))</f>
        <v>22103/01/2018INICIO DE COMIDA</v>
      </c>
      <c r="H414">
        <f>tbReporteAsistencia[[#This Row],[CLAVE DISPOSITIVO]]</f>
        <v>221</v>
      </c>
      <c r="I414" s="9">
        <f>tbReporteAsistencia[[#This Row],[REGISTRO]]</f>
        <v>43103.461388888885</v>
      </c>
      <c r="J414" s="12">
        <f>tbReporteAsistencia[[#This Row],[REGISTRO]]</f>
        <v>43103.461388888885</v>
      </c>
    </row>
    <row r="415" spans="1:10">
      <c r="A415">
        <v>221</v>
      </c>
      <c r="B415">
        <v>221</v>
      </c>
      <c r="C415" t="s">
        <v>33</v>
      </c>
      <c r="D415" s="2">
        <v>43103.577696759261</v>
      </c>
      <c r="E415" t="s">
        <v>10</v>
      </c>
      <c r="F415" t="s">
        <v>8</v>
      </c>
      <c r="G415" t="str">
        <f>IF(TRIM(LEFT(tbReporteAsistencia[[#This Row],[ESTADO]],7))="ENTRADA",(tbReporteAsistencia[[#This Row],[CLAVE]]&amp;TEXT(tbReporteAsistencia[[#This Row],[REGISTRO]],"dd/mm/yyyy")&amp;TRIM(LEFT(tbReporteAsistencia[[#This Row],[ESTADO]],7))),IF(TRIM(LEFT(tbReporteAsistencia[[#This Row],[ESTADO]],7))="SALIDA",(tbReporteAsistencia[[#This Row],[CLAVE]]&amp;TEXT(tbReporteAsistencia[[#This Row],[REGISTRO]],"dd/mm/yyyy")&amp;TRIM(LEFT(tbReporteAsistencia[[#This Row],[ESTADO]],7))),(tbReporteAsistencia[[#This Row],[CLAVE]]&amp;TEXT(tbReporteAsistencia[[#This Row],[REGISTRO]],"dd/mm/yyyy")&amp;TRIM(LEFT(tbReporteAsistencia[[#This Row],[ESTADO]],17)))))</f>
        <v>22103/01/2018FIN DE COMIDA</v>
      </c>
      <c r="H415">
        <f>tbReporteAsistencia[[#This Row],[CLAVE DISPOSITIVO]]</f>
        <v>221</v>
      </c>
      <c r="I415" s="9">
        <f>tbReporteAsistencia[[#This Row],[REGISTRO]]</f>
        <v>43103.577696759261</v>
      </c>
      <c r="J415" s="12">
        <f>tbReporteAsistencia[[#This Row],[REGISTRO]]</f>
        <v>43103.577696759261</v>
      </c>
    </row>
    <row r="416" spans="1:10">
      <c r="A416">
        <v>221</v>
      </c>
      <c r="B416">
        <v>221</v>
      </c>
      <c r="C416" t="s">
        <v>33</v>
      </c>
      <c r="D416" s="2">
        <v>43103.714594907404</v>
      </c>
      <c r="E416" t="s">
        <v>11</v>
      </c>
      <c r="F416" t="s">
        <v>8</v>
      </c>
      <c r="G416" t="str">
        <f>IF(TRIM(LEFT(tbReporteAsistencia[[#This Row],[ESTADO]],7))="ENTRADA",(tbReporteAsistencia[[#This Row],[CLAVE]]&amp;TEXT(tbReporteAsistencia[[#This Row],[REGISTRO]],"dd/mm/yyyy")&amp;TRIM(LEFT(tbReporteAsistencia[[#This Row],[ESTADO]],7))),IF(TRIM(LEFT(tbReporteAsistencia[[#This Row],[ESTADO]],7))="SALIDA",(tbReporteAsistencia[[#This Row],[CLAVE]]&amp;TEXT(tbReporteAsistencia[[#This Row],[REGISTRO]],"dd/mm/yyyy")&amp;TRIM(LEFT(tbReporteAsistencia[[#This Row],[ESTADO]],7))),(tbReporteAsistencia[[#This Row],[CLAVE]]&amp;TEXT(tbReporteAsistencia[[#This Row],[REGISTRO]],"dd/mm/yyyy")&amp;TRIM(LEFT(tbReporteAsistencia[[#This Row],[ESTADO]],17)))))</f>
        <v>22103/01/2018SALIDA</v>
      </c>
      <c r="H416">
        <f>tbReporteAsistencia[[#This Row],[CLAVE DISPOSITIVO]]</f>
        <v>221</v>
      </c>
      <c r="I416" s="9">
        <f>tbReporteAsistencia[[#This Row],[REGISTRO]]</f>
        <v>43103.714594907404</v>
      </c>
      <c r="J416" s="12">
        <f>tbReporteAsistencia[[#This Row],[REGISTRO]]</f>
        <v>43103.714594907404</v>
      </c>
    </row>
    <row r="417" spans="1:10">
      <c r="A417">
        <v>221</v>
      </c>
      <c r="B417">
        <v>221</v>
      </c>
      <c r="C417" t="s">
        <v>33</v>
      </c>
      <c r="D417" s="2">
        <v>43104.258530092593</v>
      </c>
      <c r="E417" t="s">
        <v>12</v>
      </c>
      <c r="F417" t="s">
        <v>8</v>
      </c>
      <c r="G417" t="str">
        <f>IF(TRIM(LEFT(tbReporteAsistencia[[#This Row],[ESTADO]],7))="ENTRADA",(tbReporteAsistencia[[#This Row],[CLAVE]]&amp;TEXT(tbReporteAsistencia[[#This Row],[REGISTRO]],"dd/mm/yyyy")&amp;TRIM(LEFT(tbReporteAsistencia[[#This Row],[ESTADO]],7))),IF(TRIM(LEFT(tbReporteAsistencia[[#This Row],[ESTADO]],7))="SALIDA",(tbReporteAsistencia[[#This Row],[CLAVE]]&amp;TEXT(tbReporteAsistencia[[#This Row],[REGISTRO]],"dd/mm/yyyy")&amp;TRIM(LEFT(tbReporteAsistencia[[#This Row],[ESTADO]],7))),(tbReporteAsistencia[[#This Row],[CLAVE]]&amp;TEXT(tbReporteAsistencia[[#This Row],[REGISTRO]],"dd/mm/yyyy")&amp;TRIM(LEFT(tbReporteAsistencia[[#This Row],[ESTADO]],17)))))</f>
        <v>22104/01/2018ENTRADA</v>
      </c>
      <c r="H417">
        <f>tbReporteAsistencia[[#This Row],[CLAVE DISPOSITIVO]]</f>
        <v>221</v>
      </c>
      <c r="I417" s="9">
        <f>tbReporteAsistencia[[#This Row],[REGISTRO]]</f>
        <v>43104.258530092593</v>
      </c>
      <c r="J417" s="12">
        <f>tbReporteAsistencia[[#This Row],[REGISTRO]]</f>
        <v>43104.258530092593</v>
      </c>
    </row>
    <row r="418" spans="1:10">
      <c r="A418">
        <v>221</v>
      </c>
      <c r="B418">
        <v>221</v>
      </c>
      <c r="C418" t="s">
        <v>33</v>
      </c>
      <c r="D418" s="2">
        <v>43104.46402777778</v>
      </c>
      <c r="E418" t="s">
        <v>9</v>
      </c>
      <c r="F418" t="s">
        <v>8</v>
      </c>
      <c r="G418" t="str">
        <f>IF(TRIM(LEFT(tbReporteAsistencia[[#This Row],[ESTADO]],7))="ENTRADA",(tbReporteAsistencia[[#This Row],[CLAVE]]&amp;TEXT(tbReporteAsistencia[[#This Row],[REGISTRO]],"dd/mm/yyyy")&amp;TRIM(LEFT(tbReporteAsistencia[[#This Row],[ESTADO]],7))),IF(TRIM(LEFT(tbReporteAsistencia[[#This Row],[ESTADO]],7))="SALIDA",(tbReporteAsistencia[[#This Row],[CLAVE]]&amp;TEXT(tbReporteAsistencia[[#This Row],[REGISTRO]],"dd/mm/yyyy")&amp;TRIM(LEFT(tbReporteAsistencia[[#This Row],[ESTADO]],7))),(tbReporteAsistencia[[#This Row],[CLAVE]]&amp;TEXT(tbReporteAsistencia[[#This Row],[REGISTRO]],"dd/mm/yyyy")&amp;TRIM(LEFT(tbReporteAsistencia[[#This Row],[ESTADO]],17)))))</f>
        <v>22104/01/2018INICIO DE COMIDA</v>
      </c>
      <c r="H418">
        <f>tbReporteAsistencia[[#This Row],[CLAVE DISPOSITIVO]]</f>
        <v>221</v>
      </c>
      <c r="I418" s="9">
        <f>tbReporteAsistencia[[#This Row],[REGISTRO]]</f>
        <v>43104.46402777778</v>
      </c>
      <c r="J418" s="12">
        <f>tbReporteAsistencia[[#This Row],[REGISTRO]]</f>
        <v>43104.46402777778</v>
      </c>
    </row>
    <row r="419" spans="1:10">
      <c r="A419">
        <v>221</v>
      </c>
      <c r="B419">
        <v>221</v>
      </c>
      <c r="C419" t="s">
        <v>33</v>
      </c>
      <c r="D419" s="2">
        <v>43104.578981481478</v>
      </c>
      <c r="E419" t="s">
        <v>10</v>
      </c>
      <c r="F419" t="s">
        <v>8</v>
      </c>
      <c r="G419" t="str">
        <f>IF(TRIM(LEFT(tbReporteAsistencia[[#This Row],[ESTADO]],7))="ENTRADA",(tbReporteAsistencia[[#This Row],[CLAVE]]&amp;TEXT(tbReporteAsistencia[[#This Row],[REGISTRO]],"dd/mm/yyyy")&amp;TRIM(LEFT(tbReporteAsistencia[[#This Row],[ESTADO]],7))),IF(TRIM(LEFT(tbReporteAsistencia[[#This Row],[ESTADO]],7))="SALIDA",(tbReporteAsistencia[[#This Row],[CLAVE]]&amp;TEXT(tbReporteAsistencia[[#This Row],[REGISTRO]],"dd/mm/yyyy")&amp;TRIM(LEFT(tbReporteAsistencia[[#This Row],[ESTADO]],7))),(tbReporteAsistencia[[#This Row],[CLAVE]]&amp;TEXT(tbReporteAsistencia[[#This Row],[REGISTRO]],"dd/mm/yyyy")&amp;TRIM(LEFT(tbReporteAsistencia[[#This Row],[ESTADO]],17)))))</f>
        <v>22104/01/2018FIN DE COMIDA</v>
      </c>
      <c r="H419">
        <f>tbReporteAsistencia[[#This Row],[CLAVE DISPOSITIVO]]</f>
        <v>221</v>
      </c>
      <c r="I419" s="9">
        <f>tbReporteAsistencia[[#This Row],[REGISTRO]]</f>
        <v>43104.578981481478</v>
      </c>
      <c r="J419" s="12">
        <f>tbReporteAsistencia[[#This Row],[REGISTRO]]</f>
        <v>43104.578981481478</v>
      </c>
    </row>
    <row r="420" spans="1:10">
      <c r="A420">
        <v>221</v>
      </c>
      <c r="B420">
        <v>221</v>
      </c>
      <c r="C420" t="s">
        <v>33</v>
      </c>
      <c r="D420" s="2">
        <v>43104.713217592594</v>
      </c>
      <c r="E420" t="s">
        <v>11</v>
      </c>
      <c r="F420" t="s">
        <v>8</v>
      </c>
      <c r="G420" t="str">
        <f>IF(TRIM(LEFT(tbReporteAsistencia[[#This Row],[ESTADO]],7))="ENTRADA",(tbReporteAsistencia[[#This Row],[CLAVE]]&amp;TEXT(tbReporteAsistencia[[#This Row],[REGISTRO]],"dd/mm/yyyy")&amp;TRIM(LEFT(tbReporteAsistencia[[#This Row],[ESTADO]],7))),IF(TRIM(LEFT(tbReporteAsistencia[[#This Row],[ESTADO]],7))="SALIDA",(tbReporteAsistencia[[#This Row],[CLAVE]]&amp;TEXT(tbReporteAsistencia[[#This Row],[REGISTRO]],"dd/mm/yyyy")&amp;TRIM(LEFT(tbReporteAsistencia[[#This Row],[ESTADO]],7))),(tbReporteAsistencia[[#This Row],[CLAVE]]&amp;TEXT(tbReporteAsistencia[[#This Row],[REGISTRO]],"dd/mm/yyyy")&amp;TRIM(LEFT(tbReporteAsistencia[[#This Row],[ESTADO]],17)))))</f>
        <v>22104/01/2018SALIDA</v>
      </c>
      <c r="H420">
        <f>tbReporteAsistencia[[#This Row],[CLAVE DISPOSITIVO]]</f>
        <v>221</v>
      </c>
      <c r="I420" s="9">
        <f>tbReporteAsistencia[[#This Row],[REGISTRO]]</f>
        <v>43104.713217592594</v>
      </c>
      <c r="J420" s="12">
        <f>tbReporteAsistencia[[#This Row],[REGISTRO]]</f>
        <v>43104.713217592594</v>
      </c>
    </row>
    <row r="421" spans="1:10">
      <c r="A421">
        <v>221</v>
      </c>
      <c r="B421">
        <v>221</v>
      </c>
      <c r="C421" t="s">
        <v>33</v>
      </c>
      <c r="D421" s="2">
        <v>43105.255023148151</v>
      </c>
      <c r="E421" t="s">
        <v>12</v>
      </c>
      <c r="F421" t="s">
        <v>8</v>
      </c>
      <c r="G421" t="str">
        <f>IF(TRIM(LEFT(tbReporteAsistencia[[#This Row],[ESTADO]],7))="ENTRADA",(tbReporteAsistencia[[#This Row],[CLAVE]]&amp;TEXT(tbReporteAsistencia[[#This Row],[REGISTRO]],"dd/mm/yyyy")&amp;TRIM(LEFT(tbReporteAsistencia[[#This Row],[ESTADO]],7))),IF(TRIM(LEFT(tbReporteAsistencia[[#This Row],[ESTADO]],7))="SALIDA",(tbReporteAsistencia[[#This Row],[CLAVE]]&amp;TEXT(tbReporteAsistencia[[#This Row],[REGISTRO]],"dd/mm/yyyy")&amp;TRIM(LEFT(tbReporteAsistencia[[#This Row],[ESTADO]],7))),(tbReporteAsistencia[[#This Row],[CLAVE]]&amp;TEXT(tbReporteAsistencia[[#This Row],[REGISTRO]],"dd/mm/yyyy")&amp;TRIM(LEFT(tbReporteAsistencia[[#This Row],[ESTADO]],17)))))</f>
        <v>22105/01/2018ENTRADA</v>
      </c>
      <c r="H421">
        <f>tbReporteAsistencia[[#This Row],[CLAVE DISPOSITIVO]]</f>
        <v>221</v>
      </c>
      <c r="I421" s="9">
        <f>tbReporteAsistencia[[#This Row],[REGISTRO]]</f>
        <v>43105.255023148151</v>
      </c>
      <c r="J421" s="12">
        <f>tbReporteAsistencia[[#This Row],[REGISTRO]]</f>
        <v>43105.255023148151</v>
      </c>
    </row>
    <row r="422" spans="1:10">
      <c r="A422">
        <v>221</v>
      </c>
      <c r="B422">
        <v>221</v>
      </c>
      <c r="C422" t="s">
        <v>33</v>
      </c>
      <c r="D422" s="2">
        <v>43105.461701388886</v>
      </c>
      <c r="E422" t="s">
        <v>9</v>
      </c>
      <c r="F422" t="s">
        <v>8</v>
      </c>
      <c r="G422" t="str">
        <f>IF(TRIM(LEFT(tbReporteAsistencia[[#This Row],[ESTADO]],7))="ENTRADA",(tbReporteAsistencia[[#This Row],[CLAVE]]&amp;TEXT(tbReporteAsistencia[[#This Row],[REGISTRO]],"dd/mm/yyyy")&amp;TRIM(LEFT(tbReporteAsistencia[[#This Row],[ESTADO]],7))),IF(TRIM(LEFT(tbReporteAsistencia[[#This Row],[ESTADO]],7))="SALIDA",(tbReporteAsistencia[[#This Row],[CLAVE]]&amp;TEXT(tbReporteAsistencia[[#This Row],[REGISTRO]],"dd/mm/yyyy")&amp;TRIM(LEFT(tbReporteAsistencia[[#This Row],[ESTADO]],7))),(tbReporteAsistencia[[#This Row],[CLAVE]]&amp;TEXT(tbReporteAsistencia[[#This Row],[REGISTRO]],"dd/mm/yyyy")&amp;TRIM(LEFT(tbReporteAsistencia[[#This Row],[ESTADO]],17)))))</f>
        <v>22105/01/2018INICIO DE COMIDA</v>
      </c>
      <c r="H422">
        <f>tbReporteAsistencia[[#This Row],[CLAVE DISPOSITIVO]]</f>
        <v>221</v>
      </c>
      <c r="I422" s="9">
        <f>tbReporteAsistencia[[#This Row],[REGISTRO]]</f>
        <v>43105.461701388886</v>
      </c>
      <c r="J422" s="12">
        <f>tbReporteAsistencia[[#This Row],[REGISTRO]]</f>
        <v>43105.461701388886</v>
      </c>
    </row>
    <row r="423" spans="1:10">
      <c r="A423">
        <v>221</v>
      </c>
      <c r="B423">
        <v>221</v>
      </c>
      <c r="C423" t="s">
        <v>33</v>
      </c>
      <c r="D423" s="2">
        <v>43105.577106481483</v>
      </c>
      <c r="E423" t="s">
        <v>10</v>
      </c>
      <c r="F423" t="s">
        <v>8</v>
      </c>
      <c r="G423" t="str">
        <f>IF(TRIM(LEFT(tbReporteAsistencia[[#This Row],[ESTADO]],7))="ENTRADA",(tbReporteAsistencia[[#This Row],[CLAVE]]&amp;TEXT(tbReporteAsistencia[[#This Row],[REGISTRO]],"dd/mm/yyyy")&amp;TRIM(LEFT(tbReporteAsistencia[[#This Row],[ESTADO]],7))),IF(TRIM(LEFT(tbReporteAsistencia[[#This Row],[ESTADO]],7))="SALIDA",(tbReporteAsistencia[[#This Row],[CLAVE]]&amp;TEXT(tbReporteAsistencia[[#This Row],[REGISTRO]],"dd/mm/yyyy")&amp;TRIM(LEFT(tbReporteAsistencia[[#This Row],[ESTADO]],7))),(tbReporteAsistencia[[#This Row],[CLAVE]]&amp;TEXT(tbReporteAsistencia[[#This Row],[REGISTRO]],"dd/mm/yyyy")&amp;TRIM(LEFT(tbReporteAsistencia[[#This Row],[ESTADO]],17)))))</f>
        <v>22105/01/2018FIN DE COMIDA</v>
      </c>
      <c r="H423">
        <f>tbReporteAsistencia[[#This Row],[CLAVE DISPOSITIVO]]</f>
        <v>221</v>
      </c>
      <c r="I423" s="9">
        <f>tbReporteAsistencia[[#This Row],[REGISTRO]]</f>
        <v>43105.577106481483</v>
      </c>
      <c r="J423" s="12">
        <f>tbReporteAsistencia[[#This Row],[REGISTRO]]</f>
        <v>43105.577106481483</v>
      </c>
    </row>
    <row r="424" spans="1:10">
      <c r="A424">
        <v>221</v>
      </c>
      <c r="B424">
        <v>221</v>
      </c>
      <c r="C424" t="s">
        <v>33</v>
      </c>
      <c r="D424" s="2">
        <v>43105.713645833333</v>
      </c>
      <c r="E424" t="s">
        <v>11</v>
      </c>
      <c r="F424" t="s">
        <v>8</v>
      </c>
      <c r="G424" t="str">
        <f>IF(TRIM(LEFT(tbReporteAsistencia[[#This Row],[ESTADO]],7))="ENTRADA",(tbReporteAsistencia[[#This Row],[CLAVE]]&amp;TEXT(tbReporteAsistencia[[#This Row],[REGISTRO]],"dd/mm/yyyy")&amp;TRIM(LEFT(tbReporteAsistencia[[#This Row],[ESTADO]],7))),IF(TRIM(LEFT(tbReporteAsistencia[[#This Row],[ESTADO]],7))="SALIDA",(tbReporteAsistencia[[#This Row],[CLAVE]]&amp;TEXT(tbReporteAsistencia[[#This Row],[REGISTRO]],"dd/mm/yyyy")&amp;TRIM(LEFT(tbReporteAsistencia[[#This Row],[ESTADO]],7))),(tbReporteAsistencia[[#This Row],[CLAVE]]&amp;TEXT(tbReporteAsistencia[[#This Row],[REGISTRO]],"dd/mm/yyyy")&amp;TRIM(LEFT(tbReporteAsistencia[[#This Row],[ESTADO]],17)))))</f>
        <v>22105/01/2018SALIDA</v>
      </c>
      <c r="H424">
        <f>tbReporteAsistencia[[#This Row],[CLAVE DISPOSITIVO]]</f>
        <v>221</v>
      </c>
      <c r="I424" s="9">
        <f>tbReporteAsistencia[[#This Row],[REGISTRO]]</f>
        <v>43105.713645833333</v>
      </c>
      <c r="J424" s="12">
        <f>tbReporteAsistencia[[#This Row],[REGISTRO]]</f>
        <v>43105.713645833333</v>
      </c>
    </row>
    <row r="425" spans="1:10">
      <c r="A425">
        <v>221</v>
      </c>
      <c r="B425">
        <v>221</v>
      </c>
      <c r="C425" t="s">
        <v>33</v>
      </c>
      <c r="D425" s="2">
        <v>43108.254895833335</v>
      </c>
      <c r="E425" t="s">
        <v>12</v>
      </c>
      <c r="F425" t="s">
        <v>8</v>
      </c>
      <c r="G425" t="str">
        <f>IF(TRIM(LEFT(tbReporteAsistencia[[#This Row],[ESTADO]],7))="ENTRADA",(tbReporteAsistencia[[#This Row],[CLAVE]]&amp;TEXT(tbReporteAsistencia[[#This Row],[REGISTRO]],"dd/mm/yyyy")&amp;TRIM(LEFT(tbReporteAsistencia[[#This Row],[ESTADO]],7))),IF(TRIM(LEFT(tbReporteAsistencia[[#This Row],[ESTADO]],7))="SALIDA",(tbReporteAsistencia[[#This Row],[CLAVE]]&amp;TEXT(tbReporteAsistencia[[#This Row],[REGISTRO]],"dd/mm/yyyy")&amp;TRIM(LEFT(tbReporteAsistencia[[#This Row],[ESTADO]],7))),(tbReporteAsistencia[[#This Row],[CLAVE]]&amp;TEXT(tbReporteAsistencia[[#This Row],[REGISTRO]],"dd/mm/yyyy")&amp;TRIM(LEFT(tbReporteAsistencia[[#This Row],[ESTADO]],17)))))</f>
        <v>22108/01/2018ENTRADA</v>
      </c>
      <c r="H425">
        <f>tbReporteAsistencia[[#This Row],[CLAVE DISPOSITIVO]]</f>
        <v>221</v>
      </c>
      <c r="I425" s="9">
        <f>tbReporteAsistencia[[#This Row],[REGISTRO]]</f>
        <v>43108.254895833335</v>
      </c>
      <c r="J425" s="12">
        <f>tbReporteAsistencia[[#This Row],[REGISTRO]]</f>
        <v>43108.254895833335</v>
      </c>
    </row>
    <row r="426" spans="1:10">
      <c r="A426">
        <v>221</v>
      </c>
      <c r="B426">
        <v>221</v>
      </c>
      <c r="C426" t="s">
        <v>33</v>
      </c>
      <c r="D426" s="2">
        <v>43108.463043981479</v>
      </c>
      <c r="E426" t="s">
        <v>9</v>
      </c>
      <c r="F426" t="s">
        <v>8</v>
      </c>
      <c r="G426" t="str">
        <f>IF(TRIM(LEFT(tbReporteAsistencia[[#This Row],[ESTADO]],7))="ENTRADA",(tbReporteAsistencia[[#This Row],[CLAVE]]&amp;TEXT(tbReporteAsistencia[[#This Row],[REGISTRO]],"dd/mm/yyyy")&amp;TRIM(LEFT(tbReporteAsistencia[[#This Row],[ESTADO]],7))),IF(TRIM(LEFT(tbReporteAsistencia[[#This Row],[ESTADO]],7))="SALIDA",(tbReporteAsistencia[[#This Row],[CLAVE]]&amp;TEXT(tbReporteAsistencia[[#This Row],[REGISTRO]],"dd/mm/yyyy")&amp;TRIM(LEFT(tbReporteAsistencia[[#This Row],[ESTADO]],7))),(tbReporteAsistencia[[#This Row],[CLAVE]]&amp;TEXT(tbReporteAsistencia[[#This Row],[REGISTRO]],"dd/mm/yyyy")&amp;TRIM(LEFT(tbReporteAsistencia[[#This Row],[ESTADO]],17)))))</f>
        <v>22108/01/2018INICIO DE COMIDA</v>
      </c>
      <c r="H426">
        <f>tbReporteAsistencia[[#This Row],[CLAVE DISPOSITIVO]]</f>
        <v>221</v>
      </c>
      <c r="I426" s="9">
        <f>tbReporteAsistencia[[#This Row],[REGISTRO]]</f>
        <v>43108.463043981479</v>
      </c>
      <c r="J426" s="12">
        <f>tbReporteAsistencia[[#This Row],[REGISTRO]]</f>
        <v>43108.463043981479</v>
      </c>
    </row>
    <row r="427" spans="1:10">
      <c r="A427">
        <v>221</v>
      </c>
      <c r="B427">
        <v>221</v>
      </c>
      <c r="C427" t="s">
        <v>33</v>
      </c>
      <c r="D427" s="2">
        <v>43108.579814814817</v>
      </c>
      <c r="E427" t="s">
        <v>10</v>
      </c>
      <c r="F427" t="s">
        <v>8</v>
      </c>
      <c r="G427" t="str">
        <f>IF(TRIM(LEFT(tbReporteAsistencia[[#This Row],[ESTADO]],7))="ENTRADA",(tbReporteAsistencia[[#This Row],[CLAVE]]&amp;TEXT(tbReporteAsistencia[[#This Row],[REGISTRO]],"dd/mm/yyyy")&amp;TRIM(LEFT(tbReporteAsistencia[[#This Row],[ESTADO]],7))),IF(TRIM(LEFT(tbReporteAsistencia[[#This Row],[ESTADO]],7))="SALIDA",(tbReporteAsistencia[[#This Row],[CLAVE]]&amp;TEXT(tbReporteAsistencia[[#This Row],[REGISTRO]],"dd/mm/yyyy")&amp;TRIM(LEFT(tbReporteAsistencia[[#This Row],[ESTADO]],7))),(tbReporteAsistencia[[#This Row],[CLAVE]]&amp;TEXT(tbReporteAsistencia[[#This Row],[REGISTRO]],"dd/mm/yyyy")&amp;TRIM(LEFT(tbReporteAsistencia[[#This Row],[ESTADO]],17)))))</f>
        <v>22108/01/2018FIN DE COMIDA</v>
      </c>
      <c r="H427">
        <f>tbReporteAsistencia[[#This Row],[CLAVE DISPOSITIVO]]</f>
        <v>221</v>
      </c>
      <c r="I427" s="9">
        <f>tbReporteAsistencia[[#This Row],[REGISTRO]]</f>
        <v>43108.579814814817</v>
      </c>
      <c r="J427" s="12">
        <f>tbReporteAsistencia[[#This Row],[REGISTRO]]</f>
        <v>43108.579814814817</v>
      </c>
    </row>
    <row r="428" spans="1:10">
      <c r="A428">
        <v>221</v>
      </c>
      <c r="B428">
        <v>221</v>
      </c>
      <c r="C428" t="s">
        <v>33</v>
      </c>
      <c r="D428" s="2">
        <v>43108.715763888889</v>
      </c>
      <c r="E428" t="s">
        <v>11</v>
      </c>
      <c r="F428" t="s">
        <v>8</v>
      </c>
      <c r="G428" t="str">
        <f>IF(TRIM(LEFT(tbReporteAsistencia[[#This Row],[ESTADO]],7))="ENTRADA",(tbReporteAsistencia[[#This Row],[CLAVE]]&amp;TEXT(tbReporteAsistencia[[#This Row],[REGISTRO]],"dd/mm/yyyy")&amp;TRIM(LEFT(tbReporteAsistencia[[#This Row],[ESTADO]],7))),IF(TRIM(LEFT(tbReporteAsistencia[[#This Row],[ESTADO]],7))="SALIDA",(tbReporteAsistencia[[#This Row],[CLAVE]]&amp;TEXT(tbReporteAsistencia[[#This Row],[REGISTRO]],"dd/mm/yyyy")&amp;TRIM(LEFT(tbReporteAsistencia[[#This Row],[ESTADO]],7))),(tbReporteAsistencia[[#This Row],[CLAVE]]&amp;TEXT(tbReporteAsistencia[[#This Row],[REGISTRO]],"dd/mm/yyyy")&amp;TRIM(LEFT(tbReporteAsistencia[[#This Row],[ESTADO]],17)))))</f>
        <v>22108/01/2018SALIDA</v>
      </c>
      <c r="H428">
        <f>tbReporteAsistencia[[#This Row],[CLAVE DISPOSITIVO]]</f>
        <v>221</v>
      </c>
      <c r="I428" s="9">
        <f>tbReporteAsistencia[[#This Row],[REGISTRO]]</f>
        <v>43108.715763888889</v>
      </c>
      <c r="J428" s="12">
        <f>tbReporteAsistencia[[#This Row],[REGISTRO]]</f>
        <v>43108.715763888889</v>
      </c>
    </row>
    <row r="429" spans="1:10">
      <c r="A429">
        <v>221</v>
      </c>
      <c r="B429">
        <v>221</v>
      </c>
      <c r="C429" t="s">
        <v>33</v>
      </c>
      <c r="D429" s="2">
        <v>43109.256307870368</v>
      </c>
      <c r="E429" t="s">
        <v>7</v>
      </c>
      <c r="F429" t="s">
        <v>8</v>
      </c>
      <c r="G429" t="str">
        <f>IF(TRIM(LEFT(tbReporteAsistencia[[#This Row],[ESTADO]],7))="ENTRADA",(tbReporteAsistencia[[#This Row],[CLAVE]]&amp;TEXT(tbReporteAsistencia[[#This Row],[REGISTRO]],"dd/mm/yyyy")&amp;TRIM(LEFT(tbReporteAsistencia[[#This Row],[ESTADO]],7))),IF(TRIM(LEFT(tbReporteAsistencia[[#This Row],[ESTADO]],7))="SALIDA",(tbReporteAsistencia[[#This Row],[CLAVE]]&amp;TEXT(tbReporteAsistencia[[#This Row],[REGISTRO]],"dd/mm/yyyy")&amp;TRIM(LEFT(tbReporteAsistencia[[#This Row],[ESTADO]],7))),(tbReporteAsistencia[[#This Row],[CLAVE]]&amp;TEXT(tbReporteAsistencia[[#This Row],[REGISTRO]],"dd/mm/yyyy")&amp;TRIM(LEFT(tbReporteAsistencia[[#This Row],[ESTADO]],17)))))</f>
        <v>22109/01/2018ENTRADA</v>
      </c>
      <c r="H429">
        <f>tbReporteAsistencia[[#This Row],[CLAVE DISPOSITIVO]]</f>
        <v>221</v>
      </c>
      <c r="I429" s="9">
        <f>tbReporteAsistencia[[#This Row],[REGISTRO]]</f>
        <v>43109.256307870368</v>
      </c>
      <c r="J429" s="12">
        <f>tbReporteAsistencia[[#This Row],[REGISTRO]]</f>
        <v>43109.256307870368</v>
      </c>
    </row>
    <row r="430" spans="1:10">
      <c r="A430">
        <v>34</v>
      </c>
      <c r="B430">
        <v>34</v>
      </c>
      <c r="C430" t="s">
        <v>34</v>
      </c>
      <c r="D430" s="2">
        <v>43095.590891203705</v>
      </c>
      <c r="E430" t="s">
        <v>12</v>
      </c>
      <c r="F430" t="s">
        <v>8</v>
      </c>
      <c r="G430" t="str">
        <f>IF(TRIM(LEFT(tbReporteAsistencia[[#This Row],[ESTADO]],7))="ENTRADA",(tbReporteAsistencia[[#This Row],[CLAVE]]&amp;TEXT(tbReporteAsistencia[[#This Row],[REGISTRO]],"dd/mm/yyyy")&amp;TRIM(LEFT(tbReporteAsistencia[[#This Row],[ESTADO]],7))),IF(TRIM(LEFT(tbReporteAsistencia[[#This Row],[ESTADO]],7))="SALIDA",(tbReporteAsistencia[[#This Row],[CLAVE]]&amp;TEXT(tbReporteAsistencia[[#This Row],[REGISTRO]],"dd/mm/yyyy")&amp;TRIM(LEFT(tbReporteAsistencia[[#This Row],[ESTADO]],7))),(tbReporteAsistencia[[#This Row],[CLAVE]]&amp;TEXT(tbReporteAsistencia[[#This Row],[REGISTRO]],"dd/mm/yyyy")&amp;TRIM(LEFT(tbReporteAsistencia[[#This Row],[ESTADO]],17)))))</f>
        <v>3426/12/2017ENTRADA</v>
      </c>
      <c r="H430">
        <f>tbReporteAsistencia[[#This Row],[CLAVE DISPOSITIVO]]</f>
        <v>34</v>
      </c>
      <c r="I430" s="9">
        <f>tbReporteAsistencia[[#This Row],[REGISTRO]]</f>
        <v>43095.590891203705</v>
      </c>
      <c r="J430" s="12">
        <f>tbReporteAsistencia[[#This Row],[REGISTRO]]</f>
        <v>43095.590891203705</v>
      </c>
    </row>
    <row r="431" spans="1:10">
      <c r="A431">
        <v>34</v>
      </c>
      <c r="B431">
        <v>34</v>
      </c>
      <c r="C431" t="s">
        <v>34</v>
      </c>
      <c r="D431" s="2">
        <v>43095.894965277781</v>
      </c>
      <c r="E431" t="s">
        <v>11</v>
      </c>
      <c r="F431" t="s">
        <v>8</v>
      </c>
      <c r="G431" t="str">
        <f>IF(TRIM(LEFT(tbReporteAsistencia[[#This Row],[ESTADO]],7))="ENTRADA",(tbReporteAsistencia[[#This Row],[CLAVE]]&amp;TEXT(tbReporteAsistencia[[#This Row],[REGISTRO]],"dd/mm/yyyy")&amp;TRIM(LEFT(tbReporteAsistencia[[#This Row],[ESTADO]],7))),IF(TRIM(LEFT(tbReporteAsistencia[[#This Row],[ESTADO]],7))="SALIDA",(tbReporteAsistencia[[#This Row],[CLAVE]]&amp;TEXT(tbReporteAsistencia[[#This Row],[REGISTRO]],"dd/mm/yyyy")&amp;TRIM(LEFT(tbReporteAsistencia[[#This Row],[ESTADO]],7))),(tbReporteAsistencia[[#This Row],[CLAVE]]&amp;TEXT(tbReporteAsistencia[[#This Row],[REGISTRO]],"dd/mm/yyyy")&amp;TRIM(LEFT(tbReporteAsistencia[[#This Row],[ESTADO]],17)))))</f>
        <v>3426/12/2017SALIDA</v>
      </c>
      <c r="H431">
        <f>tbReporteAsistencia[[#This Row],[CLAVE DISPOSITIVO]]</f>
        <v>34</v>
      </c>
      <c r="I431" s="9">
        <f>tbReporteAsistencia[[#This Row],[REGISTRO]]</f>
        <v>43095.894965277781</v>
      </c>
      <c r="J431" s="12">
        <f>tbReporteAsistencia[[#This Row],[REGISTRO]]</f>
        <v>43095.894965277781</v>
      </c>
    </row>
    <row r="432" spans="1:10">
      <c r="A432">
        <v>34</v>
      </c>
      <c r="B432">
        <v>34</v>
      </c>
      <c r="C432" t="s">
        <v>34</v>
      </c>
      <c r="D432" s="2">
        <v>43096.567361111112</v>
      </c>
      <c r="E432" t="s">
        <v>7</v>
      </c>
      <c r="F432" t="s">
        <v>8</v>
      </c>
      <c r="G432" t="str">
        <f>IF(TRIM(LEFT(tbReporteAsistencia[[#This Row],[ESTADO]],7))="ENTRADA",(tbReporteAsistencia[[#This Row],[CLAVE]]&amp;TEXT(tbReporteAsistencia[[#This Row],[REGISTRO]],"dd/mm/yyyy")&amp;TRIM(LEFT(tbReporteAsistencia[[#This Row],[ESTADO]],7))),IF(TRIM(LEFT(tbReporteAsistencia[[#This Row],[ESTADO]],7))="SALIDA",(tbReporteAsistencia[[#This Row],[CLAVE]]&amp;TEXT(tbReporteAsistencia[[#This Row],[REGISTRO]],"dd/mm/yyyy")&amp;TRIM(LEFT(tbReporteAsistencia[[#This Row],[ESTADO]],7))),(tbReporteAsistencia[[#This Row],[CLAVE]]&amp;TEXT(tbReporteAsistencia[[#This Row],[REGISTRO]],"dd/mm/yyyy")&amp;TRIM(LEFT(tbReporteAsistencia[[#This Row],[ESTADO]],17)))))</f>
        <v>3427/12/2017ENTRADA</v>
      </c>
      <c r="H432">
        <f>tbReporteAsistencia[[#This Row],[CLAVE DISPOSITIVO]]</f>
        <v>34</v>
      </c>
      <c r="I432" s="9">
        <f>tbReporteAsistencia[[#This Row],[REGISTRO]]</f>
        <v>43096.567361111112</v>
      </c>
      <c r="J432" s="12">
        <f>tbReporteAsistencia[[#This Row],[REGISTRO]]</f>
        <v>43096.567361111112</v>
      </c>
    </row>
    <row r="433" spans="1:10">
      <c r="A433">
        <v>34</v>
      </c>
      <c r="B433">
        <v>34</v>
      </c>
      <c r="C433" t="s">
        <v>34</v>
      </c>
      <c r="D433" s="2">
        <v>43096.889837962961</v>
      </c>
      <c r="E433" t="s">
        <v>11</v>
      </c>
      <c r="F433" t="s">
        <v>8</v>
      </c>
      <c r="G433" t="str">
        <f>IF(TRIM(LEFT(tbReporteAsistencia[[#This Row],[ESTADO]],7))="ENTRADA",(tbReporteAsistencia[[#This Row],[CLAVE]]&amp;TEXT(tbReporteAsistencia[[#This Row],[REGISTRO]],"dd/mm/yyyy")&amp;TRIM(LEFT(tbReporteAsistencia[[#This Row],[ESTADO]],7))),IF(TRIM(LEFT(tbReporteAsistencia[[#This Row],[ESTADO]],7))="SALIDA",(tbReporteAsistencia[[#This Row],[CLAVE]]&amp;TEXT(tbReporteAsistencia[[#This Row],[REGISTRO]],"dd/mm/yyyy")&amp;TRIM(LEFT(tbReporteAsistencia[[#This Row],[ESTADO]],7))),(tbReporteAsistencia[[#This Row],[CLAVE]]&amp;TEXT(tbReporteAsistencia[[#This Row],[REGISTRO]],"dd/mm/yyyy")&amp;TRIM(LEFT(tbReporteAsistencia[[#This Row],[ESTADO]],17)))))</f>
        <v>3427/12/2017SALIDA</v>
      </c>
      <c r="H433">
        <f>tbReporteAsistencia[[#This Row],[CLAVE DISPOSITIVO]]</f>
        <v>34</v>
      </c>
      <c r="I433" s="9">
        <f>tbReporteAsistencia[[#This Row],[REGISTRO]]</f>
        <v>43096.889837962961</v>
      </c>
      <c r="J433" s="12">
        <f>tbReporteAsistencia[[#This Row],[REGISTRO]]</f>
        <v>43096.889837962961</v>
      </c>
    </row>
    <row r="434" spans="1:10">
      <c r="A434">
        <v>34</v>
      </c>
      <c r="B434">
        <v>34</v>
      </c>
      <c r="C434" t="s">
        <v>34</v>
      </c>
      <c r="D434" s="2">
        <v>43097.577581018515</v>
      </c>
      <c r="E434" t="s">
        <v>7</v>
      </c>
      <c r="F434" t="s">
        <v>8</v>
      </c>
      <c r="G434" t="str">
        <f>IF(TRIM(LEFT(tbReporteAsistencia[[#This Row],[ESTADO]],7))="ENTRADA",(tbReporteAsistencia[[#This Row],[CLAVE]]&amp;TEXT(tbReporteAsistencia[[#This Row],[REGISTRO]],"dd/mm/yyyy")&amp;TRIM(LEFT(tbReporteAsistencia[[#This Row],[ESTADO]],7))),IF(TRIM(LEFT(tbReporteAsistencia[[#This Row],[ESTADO]],7))="SALIDA",(tbReporteAsistencia[[#This Row],[CLAVE]]&amp;TEXT(tbReporteAsistencia[[#This Row],[REGISTRO]],"dd/mm/yyyy")&amp;TRIM(LEFT(tbReporteAsistencia[[#This Row],[ESTADO]],7))),(tbReporteAsistencia[[#This Row],[CLAVE]]&amp;TEXT(tbReporteAsistencia[[#This Row],[REGISTRO]],"dd/mm/yyyy")&amp;TRIM(LEFT(tbReporteAsistencia[[#This Row],[ESTADO]],17)))))</f>
        <v>3428/12/2017ENTRADA</v>
      </c>
      <c r="H434">
        <f>tbReporteAsistencia[[#This Row],[CLAVE DISPOSITIVO]]</f>
        <v>34</v>
      </c>
      <c r="I434" s="9">
        <f>tbReporteAsistencia[[#This Row],[REGISTRO]]</f>
        <v>43097.577581018515</v>
      </c>
      <c r="J434" s="12">
        <f>tbReporteAsistencia[[#This Row],[REGISTRO]]</f>
        <v>43097.577581018515</v>
      </c>
    </row>
    <row r="435" spans="1:10">
      <c r="A435">
        <v>34</v>
      </c>
      <c r="B435">
        <v>34</v>
      </c>
      <c r="C435" t="s">
        <v>34</v>
      </c>
      <c r="D435" s="2">
        <v>43097.893020833333</v>
      </c>
      <c r="E435" t="s">
        <v>11</v>
      </c>
      <c r="F435" t="s">
        <v>8</v>
      </c>
      <c r="G435" t="str">
        <f>IF(TRIM(LEFT(tbReporteAsistencia[[#This Row],[ESTADO]],7))="ENTRADA",(tbReporteAsistencia[[#This Row],[CLAVE]]&amp;TEXT(tbReporteAsistencia[[#This Row],[REGISTRO]],"dd/mm/yyyy")&amp;TRIM(LEFT(tbReporteAsistencia[[#This Row],[ESTADO]],7))),IF(TRIM(LEFT(tbReporteAsistencia[[#This Row],[ESTADO]],7))="SALIDA",(tbReporteAsistencia[[#This Row],[CLAVE]]&amp;TEXT(tbReporteAsistencia[[#This Row],[REGISTRO]],"dd/mm/yyyy")&amp;TRIM(LEFT(tbReporteAsistencia[[#This Row],[ESTADO]],7))),(tbReporteAsistencia[[#This Row],[CLAVE]]&amp;TEXT(tbReporteAsistencia[[#This Row],[REGISTRO]],"dd/mm/yyyy")&amp;TRIM(LEFT(tbReporteAsistencia[[#This Row],[ESTADO]],17)))))</f>
        <v>3428/12/2017SALIDA</v>
      </c>
      <c r="H435">
        <f>tbReporteAsistencia[[#This Row],[CLAVE DISPOSITIVO]]</f>
        <v>34</v>
      </c>
      <c r="I435" s="9">
        <f>tbReporteAsistencia[[#This Row],[REGISTRO]]</f>
        <v>43097.893020833333</v>
      </c>
      <c r="J435" s="12">
        <f>tbReporteAsistencia[[#This Row],[REGISTRO]]</f>
        <v>43097.893020833333</v>
      </c>
    </row>
    <row r="436" spans="1:10">
      <c r="A436">
        <v>34</v>
      </c>
      <c r="B436">
        <v>34</v>
      </c>
      <c r="C436" t="s">
        <v>34</v>
      </c>
      <c r="D436" s="2">
        <v>43098.569097222222</v>
      </c>
      <c r="E436" t="s">
        <v>7</v>
      </c>
      <c r="F436" t="s">
        <v>8</v>
      </c>
      <c r="G436" t="str">
        <f>IF(TRIM(LEFT(tbReporteAsistencia[[#This Row],[ESTADO]],7))="ENTRADA",(tbReporteAsistencia[[#This Row],[CLAVE]]&amp;TEXT(tbReporteAsistencia[[#This Row],[REGISTRO]],"dd/mm/yyyy")&amp;TRIM(LEFT(tbReporteAsistencia[[#This Row],[ESTADO]],7))),IF(TRIM(LEFT(tbReporteAsistencia[[#This Row],[ESTADO]],7))="SALIDA",(tbReporteAsistencia[[#This Row],[CLAVE]]&amp;TEXT(tbReporteAsistencia[[#This Row],[REGISTRO]],"dd/mm/yyyy")&amp;TRIM(LEFT(tbReporteAsistencia[[#This Row],[ESTADO]],7))),(tbReporteAsistencia[[#This Row],[CLAVE]]&amp;TEXT(tbReporteAsistencia[[#This Row],[REGISTRO]],"dd/mm/yyyy")&amp;TRIM(LEFT(tbReporteAsistencia[[#This Row],[ESTADO]],17)))))</f>
        <v>3429/12/2017ENTRADA</v>
      </c>
      <c r="H436">
        <f>tbReporteAsistencia[[#This Row],[CLAVE DISPOSITIVO]]</f>
        <v>34</v>
      </c>
      <c r="I436" s="9">
        <f>tbReporteAsistencia[[#This Row],[REGISTRO]]</f>
        <v>43098.569097222222</v>
      </c>
      <c r="J436" s="12">
        <f>tbReporteAsistencia[[#This Row],[REGISTRO]]</f>
        <v>43098.569097222222</v>
      </c>
    </row>
    <row r="437" spans="1:10">
      <c r="A437">
        <v>34</v>
      </c>
      <c r="B437">
        <v>34</v>
      </c>
      <c r="C437" t="s">
        <v>34</v>
      </c>
      <c r="D437" s="2">
        <v>43098.897511574076</v>
      </c>
      <c r="E437" t="s">
        <v>11</v>
      </c>
      <c r="F437" t="s">
        <v>8</v>
      </c>
      <c r="G437" t="str">
        <f>IF(TRIM(LEFT(tbReporteAsistencia[[#This Row],[ESTADO]],7))="ENTRADA",(tbReporteAsistencia[[#This Row],[CLAVE]]&amp;TEXT(tbReporteAsistencia[[#This Row],[REGISTRO]],"dd/mm/yyyy")&amp;TRIM(LEFT(tbReporteAsistencia[[#This Row],[ESTADO]],7))),IF(TRIM(LEFT(tbReporteAsistencia[[#This Row],[ESTADO]],7))="SALIDA",(tbReporteAsistencia[[#This Row],[CLAVE]]&amp;TEXT(tbReporteAsistencia[[#This Row],[REGISTRO]],"dd/mm/yyyy")&amp;TRIM(LEFT(tbReporteAsistencia[[#This Row],[ESTADO]],7))),(tbReporteAsistencia[[#This Row],[CLAVE]]&amp;TEXT(tbReporteAsistencia[[#This Row],[REGISTRO]],"dd/mm/yyyy")&amp;TRIM(LEFT(tbReporteAsistencia[[#This Row],[ESTADO]],17)))))</f>
        <v>3429/12/2017SALIDA</v>
      </c>
      <c r="H437">
        <f>tbReporteAsistencia[[#This Row],[CLAVE DISPOSITIVO]]</f>
        <v>34</v>
      </c>
      <c r="I437" s="9">
        <f>tbReporteAsistencia[[#This Row],[REGISTRO]]</f>
        <v>43098.897511574076</v>
      </c>
      <c r="J437" s="12">
        <f>tbReporteAsistencia[[#This Row],[REGISTRO]]</f>
        <v>43098.897511574076</v>
      </c>
    </row>
    <row r="438" spans="1:10">
      <c r="A438">
        <v>34</v>
      </c>
      <c r="B438">
        <v>34</v>
      </c>
      <c r="C438" t="s">
        <v>34</v>
      </c>
      <c r="D438" s="2">
        <v>43098.899525462963</v>
      </c>
      <c r="E438" t="s">
        <v>7</v>
      </c>
      <c r="F438" t="s">
        <v>8</v>
      </c>
      <c r="G438" t="str">
        <f>IF(TRIM(LEFT(tbReporteAsistencia[[#This Row],[ESTADO]],7))="ENTRADA",(tbReporteAsistencia[[#This Row],[CLAVE]]&amp;TEXT(tbReporteAsistencia[[#This Row],[REGISTRO]],"dd/mm/yyyy")&amp;TRIM(LEFT(tbReporteAsistencia[[#This Row],[ESTADO]],7))),IF(TRIM(LEFT(tbReporteAsistencia[[#This Row],[ESTADO]],7))="SALIDA",(tbReporteAsistencia[[#This Row],[CLAVE]]&amp;TEXT(tbReporteAsistencia[[#This Row],[REGISTRO]],"dd/mm/yyyy")&amp;TRIM(LEFT(tbReporteAsistencia[[#This Row],[ESTADO]],7))),(tbReporteAsistencia[[#This Row],[CLAVE]]&amp;TEXT(tbReporteAsistencia[[#This Row],[REGISTRO]],"dd/mm/yyyy")&amp;TRIM(LEFT(tbReporteAsistencia[[#This Row],[ESTADO]],17)))))</f>
        <v>3429/12/2017ENTRADA</v>
      </c>
      <c r="H438">
        <f>tbReporteAsistencia[[#This Row],[CLAVE DISPOSITIVO]]</f>
        <v>34</v>
      </c>
      <c r="I438" s="9">
        <f>tbReporteAsistencia[[#This Row],[REGISTRO]]</f>
        <v>43098.899525462963</v>
      </c>
      <c r="J438" s="12">
        <f>tbReporteAsistencia[[#This Row],[REGISTRO]]</f>
        <v>43098.899525462963</v>
      </c>
    </row>
    <row r="439" spans="1:10">
      <c r="A439">
        <v>34</v>
      </c>
      <c r="B439">
        <v>34</v>
      </c>
      <c r="C439" t="s">
        <v>34</v>
      </c>
      <c r="D439" s="2">
        <v>43099.283032407409</v>
      </c>
      <c r="E439" t="s">
        <v>7</v>
      </c>
      <c r="F439" t="s">
        <v>8</v>
      </c>
      <c r="G439" t="str">
        <f>IF(TRIM(LEFT(tbReporteAsistencia[[#This Row],[ESTADO]],7))="ENTRADA",(tbReporteAsistencia[[#This Row],[CLAVE]]&amp;TEXT(tbReporteAsistencia[[#This Row],[REGISTRO]],"dd/mm/yyyy")&amp;TRIM(LEFT(tbReporteAsistencia[[#This Row],[ESTADO]],7))),IF(TRIM(LEFT(tbReporteAsistencia[[#This Row],[ESTADO]],7))="SALIDA",(tbReporteAsistencia[[#This Row],[CLAVE]]&amp;TEXT(tbReporteAsistencia[[#This Row],[REGISTRO]],"dd/mm/yyyy")&amp;TRIM(LEFT(tbReporteAsistencia[[#This Row],[ESTADO]],7))),(tbReporteAsistencia[[#This Row],[CLAVE]]&amp;TEXT(tbReporteAsistencia[[#This Row],[REGISTRO]],"dd/mm/yyyy")&amp;TRIM(LEFT(tbReporteAsistencia[[#This Row],[ESTADO]],17)))))</f>
        <v>3430/12/2017ENTRADA</v>
      </c>
      <c r="H439">
        <f>tbReporteAsistencia[[#This Row],[CLAVE DISPOSITIVO]]</f>
        <v>34</v>
      </c>
      <c r="I439" s="9">
        <f>tbReporteAsistencia[[#This Row],[REGISTRO]]</f>
        <v>43099.283032407409</v>
      </c>
      <c r="J439" s="12">
        <f>tbReporteAsistencia[[#This Row],[REGISTRO]]</f>
        <v>43099.283032407409</v>
      </c>
    </row>
    <row r="440" spans="1:10">
      <c r="A440">
        <v>34</v>
      </c>
      <c r="B440">
        <v>34</v>
      </c>
      <c r="C440" t="s">
        <v>34</v>
      </c>
      <c r="D440" s="2">
        <v>43099.622766203705</v>
      </c>
      <c r="E440" t="s">
        <v>19</v>
      </c>
      <c r="F440" t="s">
        <v>8</v>
      </c>
      <c r="G440" t="str">
        <f>IF(TRIM(LEFT(tbReporteAsistencia[[#This Row],[ESTADO]],7))="ENTRADA",(tbReporteAsistencia[[#This Row],[CLAVE]]&amp;TEXT(tbReporteAsistencia[[#This Row],[REGISTRO]],"dd/mm/yyyy")&amp;TRIM(LEFT(tbReporteAsistencia[[#This Row],[ESTADO]],7))),IF(TRIM(LEFT(tbReporteAsistencia[[#This Row],[ESTADO]],7))="SALIDA",(tbReporteAsistencia[[#This Row],[CLAVE]]&amp;TEXT(tbReporteAsistencia[[#This Row],[REGISTRO]],"dd/mm/yyyy")&amp;TRIM(LEFT(tbReporteAsistencia[[#This Row],[ESTADO]],7))),(tbReporteAsistencia[[#This Row],[CLAVE]]&amp;TEXT(tbReporteAsistencia[[#This Row],[REGISTRO]],"dd/mm/yyyy")&amp;TRIM(LEFT(tbReporteAsistencia[[#This Row],[ESTADO]],17)))))</f>
        <v>3430/12/2017SALIDA</v>
      </c>
      <c r="H440">
        <f>tbReporteAsistencia[[#This Row],[CLAVE DISPOSITIVO]]</f>
        <v>34</v>
      </c>
      <c r="I440" s="9">
        <f>tbReporteAsistencia[[#This Row],[REGISTRO]]</f>
        <v>43099.622766203705</v>
      </c>
      <c r="J440" s="12">
        <f>tbReporteAsistencia[[#This Row],[REGISTRO]]</f>
        <v>43099.622766203705</v>
      </c>
    </row>
    <row r="441" spans="1:10">
      <c r="A441">
        <v>34</v>
      </c>
      <c r="B441">
        <v>34</v>
      </c>
      <c r="C441" t="s">
        <v>34</v>
      </c>
      <c r="D441" s="2">
        <v>43099.662812499999</v>
      </c>
      <c r="E441" t="s">
        <v>9</v>
      </c>
      <c r="F441" t="s">
        <v>8</v>
      </c>
      <c r="G441" t="str">
        <f>IF(TRIM(LEFT(tbReporteAsistencia[[#This Row],[ESTADO]],7))="ENTRADA",(tbReporteAsistencia[[#This Row],[CLAVE]]&amp;TEXT(tbReporteAsistencia[[#This Row],[REGISTRO]],"dd/mm/yyyy")&amp;TRIM(LEFT(tbReporteAsistencia[[#This Row],[ESTADO]],7))),IF(TRIM(LEFT(tbReporteAsistencia[[#This Row],[ESTADO]],7))="SALIDA",(tbReporteAsistencia[[#This Row],[CLAVE]]&amp;TEXT(tbReporteAsistencia[[#This Row],[REGISTRO]],"dd/mm/yyyy")&amp;TRIM(LEFT(tbReporteAsistencia[[#This Row],[ESTADO]],7))),(tbReporteAsistencia[[#This Row],[CLAVE]]&amp;TEXT(tbReporteAsistencia[[#This Row],[REGISTRO]],"dd/mm/yyyy")&amp;TRIM(LEFT(tbReporteAsistencia[[#This Row],[ESTADO]],17)))))</f>
        <v>3430/12/2017INICIO DE COMIDA</v>
      </c>
      <c r="H441">
        <f>tbReporteAsistencia[[#This Row],[CLAVE DISPOSITIVO]]</f>
        <v>34</v>
      </c>
      <c r="I441" s="9">
        <f>tbReporteAsistencia[[#This Row],[REGISTRO]]</f>
        <v>43099.662812499999</v>
      </c>
      <c r="J441" s="12">
        <f>tbReporteAsistencia[[#This Row],[REGISTRO]]</f>
        <v>43099.662812499999</v>
      </c>
    </row>
    <row r="442" spans="1:10">
      <c r="A442">
        <v>34</v>
      </c>
      <c r="B442">
        <v>34</v>
      </c>
      <c r="C442" t="s">
        <v>34</v>
      </c>
      <c r="D442" s="2">
        <v>43099.923935185187</v>
      </c>
      <c r="E442" t="s">
        <v>11</v>
      </c>
      <c r="F442" t="s">
        <v>8</v>
      </c>
      <c r="G442" t="str">
        <f>IF(TRIM(LEFT(tbReporteAsistencia[[#This Row],[ESTADO]],7))="ENTRADA",(tbReporteAsistencia[[#This Row],[CLAVE]]&amp;TEXT(tbReporteAsistencia[[#This Row],[REGISTRO]],"dd/mm/yyyy")&amp;TRIM(LEFT(tbReporteAsistencia[[#This Row],[ESTADO]],7))),IF(TRIM(LEFT(tbReporteAsistencia[[#This Row],[ESTADO]],7))="SALIDA",(tbReporteAsistencia[[#This Row],[CLAVE]]&amp;TEXT(tbReporteAsistencia[[#This Row],[REGISTRO]],"dd/mm/yyyy")&amp;TRIM(LEFT(tbReporteAsistencia[[#This Row],[ESTADO]],7))),(tbReporteAsistencia[[#This Row],[CLAVE]]&amp;TEXT(tbReporteAsistencia[[#This Row],[REGISTRO]],"dd/mm/yyyy")&amp;TRIM(LEFT(tbReporteAsistencia[[#This Row],[ESTADO]],17)))))</f>
        <v>3430/12/2017SALIDA</v>
      </c>
      <c r="H442">
        <f>tbReporteAsistencia[[#This Row],[CLAVE DISPOSITIVO]]</f>
        <v>34</v>
      </c>
      <c r="I442" s="9">
        <f>tbReporteAsistencia[[#This Row],[REGISTRO]]</f>
        <v>43099.923935185187</v>
      </c>
      <c r="J442" s="12">
        <f>tbReporteAsistencia[[#This Row],[REGISTRO]]</f>
        <v>43099.923935185187</v>
      </c>
    </row>
    <row r="443" spans="1:10">
      <c r="A443">
        <v>34</v>
      </c>
      <c r="B443">
        <v>34</v>
      </c>
      <c r="C443" t="s">
        <v>34</v>
      </c>
      <c r="D443" s="2">
        <v>43100.329571759263</v>
      </c>
      <c r="E443" t="s">
        <v>7</v>
      </c>
      <c r="F443" t="s">
        <v>8</v>
      </c>
      <c r="G443" t="str">
        <f>IF(TRIM(LEFT(tbReporteAsistencia[[#This Row],[ESTADO]],7))="ENTRADA",(tbReporteAsistencia[[#This Row],[CLAVE]]&amp;TEXT(tbReporteAsistencia[[#This Row],[REGISTRO]],"dd/mm/yyyy")&amp;TRIM(LEFT(tbReporteAsistencia[[#This Row],[ESTADO]],7))),IF(TRIM(LEFT(tbReporteAsistencia[[#This Row],[ESTADO]],7))="SALIDA",(tbReporteAsistencia[[#This Row],[CLAVE]]&amp;TEXT(tbReporteAsistencia[[#This Row],[REGISTRO]],"dd/mm/yyyy")&amp;TRIM(LEFT(tbReporteAsistencia[[#This Row],[ESTADO]],7))),(tbReporteAsistencia[[#This Row],[CLAVE]]&amp;TEXT(tbReporteAsistencia[[#This Row],[REGISTRO]],"dd/mm/yyyy")&amp;TRIM(LEFT(tbReporteAsistencia[[#This Row],[ESTADO]],17)))))</f>
        <v>3431/12/2017ENTRADA</v>
      </c>
      <c r="H443">
        <f>tbReporteAsistencia[[#This Row],[CLAVE DISPOSITIVO]]</f>
        <v>34</v>
      </c>
      <c r="I443" s="9">
        <f>tbReporteAsistencia[[#This Row],[REGISTRO]]</f>
        <v>43100.329571759263</v>
      </c>
      <c r="J443" s="12">
        <f>tbReporteAsistencia[[#This Row],[REGISTRO]]</f>
        <v>43100.329571759263</v>
      </c>
    </row>
    <row r="444" spans="1:10">
      <c r="A444">
        <v>34</v>
      </c>
      <c r="B444">
        <v>34</v>
      </c>
      <c r="C444" t="s">
        <v>34</v>
      </c>
      <c r="D444" s="2">
        <v>43100.513124999998</v>
      </c>
      <c r="E444" t="s">
        <v>22</v>
      </c>
      <c r="F444" t="s">
        <v>8</v>
      </c>
      <c r="G444" t="str">
        <f>IF(TRIM(LEFT(tbReporteAsistencia[[#This Row],[ESTADO]],7))="ENTRADA",(tbReporteAsistencia[[#This Row],[CLAVE]]&amp;TEXT(tbReporteAsistencia[[#This Row],[REGISTRO]],"dd/mm/yyyy")&amp;TRIM(LEFT(tbReporteAsistencia[[#This Row],[ESTADO]],7))),IF(TRIM(LEFT(tbReporteAsistencia[[#This Row],[ESTADO]],7))="SALIDA",(tbReporteAsistencia[[#This Row],[CLAVE]]&amp;TEXT(tbReporteAsistencia[[#This Row],[REGISTRO]],"dd/mm/yyyy")&amp;TRIM(LEFT(tbReporteAsistencia[[#This Row],[ESTADO]],7))),(tbReporteAsistencia[[#This Row],[CLAVE]]&amp;TEXT(tbReporteAsistencia[[#This Row],[REGISTRO]],"dd/mm/yyyy")&amp;TRIM(LEFT(tbReporteAsistencia[[#This Row],[ESTADO]],17)))))</f>
        <v>3431/12/2017FIN DE COMIDA - R</v>
      </c>
      <c r="H444">
        <f>tbReporteAsistencia[[#This Row],[CLAVE DISPOSITIVO]]</f>
        <v>34</v>
      </c>
      <c r="I444" s="9">
        <f>tbReporteAsistencia[[#This Row],[REGISTRO]]</f>
        <v>43100.513124999998</v>
      </c>
      <c r="J444" s="12">
        <f>tbReporteAsistencia[[#This Row],[REGISTRO]]</f>
        <v>43100.513124999998</v>
      </c>
    </row>
    <row r="445" spans="1:10">
      <c r="A445">
        <v>34</v>
      </c>
      <c r="B445">
        <v>34</v>
      </c>
      <c r="C445" t="s">
        <v>34</v>
      </c>
      <c r="D445" s="2">
        <v>43102.585833333331</v>
      </c>
      <c r="E445" t="s">
        <v>12</v>
      </c>
      <c r="F445" t="s">
        <v>8</v>
      </c>
      <c r="G445" t="str">
        <f>IF(TRIM(LEFT(tbReporteAsistencia[[#This Row],[ESTADO]],7))="ENTRADA",(tbReporteAsistencia[[#This Row],[CLAVE]]&amp;TEXT(tbReporteAsistencia[[#This Row],[REGISTRO]],"dd/mm/yyyy")&amp;TRIM(LEFT(tbReporteAsistencia[[#This Row],[ESTADO]],7))),IF(TRIM(LEFT(tbReporteAsistencia[[#This Row],[ESTADO]],7))="SALIDA",(tbReporteAsistencia[[#This Row],[CLAVE]]&amp;TEXT(tbReporteAsistencia[[#This Row],[REGISTRO]],"dd/mm/yyyy")&amp;TRIM(LEFT(tbReporteAsistencia[[#This Row],[ESTADO]],7))),(tbReporteAsistencia[[#This Row],[CLAVE]]&amp;TEXT(tbReporteAsistencia[[#This Row],[REGISTRO]],"dd/mm/yyyy")&amp;TRIM(LEFT(tbReporteAsistencia[[#This Row],[ESTADO]],17)))))</f>
        <v>3402/01/2018ENTRADA</v>
      </c>
      <c r="H445">
        <f>tbReporteAsistencia[[#This Row],[CLAVE DISPOSITIVO]]</f>
        <v>34</v>
      </c>
      <c r="I445" s="9">
        <f>tbReporteAsistencia[[#This Row],[REGISTRO]]</f>
        <v>43102.585833333331</v>
      </c>
      <c r="J445" s="12">
        <f>tbReporteAsistencia[[#This Row],[REGISTRO]]</f>
        <v>43102.585833333331</v>
      </c>
    </row>
    <row r="446" spans="1:10">
      <c r="A446">
        <v>34</v>
      </c>
      <c r="B446">
        <v>34</v>
      </c>
      <c r="C446" t="s">
        <v>34</v>
      </c>
      <c r="D446" s="2">
        <v>43103.590104166666</v>
      </c>
      <c r="E446" t="s">
        <v>12</v>
      </c>
      <c r="F446" t="s">
        <v>8</v>
      </c>
      <c r="G446" t="str">
        <f>IF(TRIM(LEFT(tbReporteAsistencia[[#This Row],[ESTADO]],7))="ENTRADA",(tbReporteAsistencia[[#This Row],[CLAVE]]&amp;TEXT(tbReporteAsistencia[[#This Row],[REGISTRO]],"dd/mm/yyyy")&amp;TRIM(LEFT(tbReporteAsistencia[[#This Row],[ESTADO]],7))),IF(TRIM(LEFT(tbReporteAsistencia[[#This Row],[ESTADO]],7))="SALIDA",(tbReporteAsistencia[[#This Row],[CLAVE]]&amp;TEXT(tbReporteAsistencia[[#This Row],[REGISTRO]],"dd/mm/yyyy")&amp;TRIM(LEFT(tbReporteAsistencia[[#This Row],[ESTADO]],7))),(tbReporteAsistencia[[#This Row],[CLAVE]]&amp;TEXT(tbReporteAsistencia[[#This Row],[REGISTRO]],"dd/mm/yyyy")&amp;TRIM(LEFT(tbReporteAsistencia[[#This Row],[ESTADO]],17)))))</f>
        <v>3403/01/2018ENTRADA</v>
      </c>
      <c r="H446">
        <f>tbReporteAsistencia[[#This Row],[CLAVE DISPOSITIVO]]</f>
        <v>34</v>
      </c>
      <c r="I446" s="9">
        <f>tbReporteAsistencia[[#This Row],[REGISTRO]]</f>
        <v>43103.590104166666</v>
      </c>
      <c r="J446" s="12">
        <f>tbReporteAsistencia[[#This Row],[REGISTRO]]</f>
        <v>43103.590104166666</v>
      </c>
    </row>
    <row r="447" spans="1:10">
      <c r="A447">
        <v>34</v>
      </c>
      <c r="B447">
        <v>34</v>
      </c>
      <c r="C447" t="s">
        <v>34</v>
      </c>
      <c r="D447" s="2">
        <v>43103.889479166668</v>
      </c>
      <c r="E447" t="s">
        <v>11</v>
      </c>
      <c r="F447" t="s">
        <v>8</v>
      </c>
      <c r="G447" t="str">
        <f>IF(TRIM(LEFT(tbReporteAsistencia[[#This Row],[ESTADO]],7))="ENTRADA",(tbReporteAsistencia[[#This Row],[CLAVE]]&amp;TEXT(tbReporteAsistencia[[#This Row],[REGISTRO]],"dd/mm/yyyy")&amp;TRIM(LEFT(tbReporteAsistencia[[#This Row],[ESTADO]],7))),IF(TRIM(LEFT(tbReporteAsistencia[[#This Row],[ESTADO]],7))="SALIDA",(tbReporteAsistencia[[#This Row],[CLAVE]]&amp;TEXT(tbReporteAsistencia[[#This Row],[REGISTRO]],"dd/mm/yyyy")&amp;TRIM(LEFT(tbReporteAsistencia[[#This Row],[ESTADO]],7))),(tbReporteAsistencia[[#This Row],[CLAVE]]&amp;TEXT(tbReporteAsistencia[[#This Row],[REGISTRO]],"dd/mm/yyyy")&amp;TRIM(LEFT(tbReporteAsistencia[[#This Row],[ESTADO]],17)))))</f>
        <v>3403/01/2018SALIDA</v>
      </c>
      <c r="H447">
        <f>tbReporteAsistencia[[#This Row],[CLAVE DISPOSITIVO]]</f>
        <v>34</v>
      </c>
      <c r="I447" s="9">
        <f>tbReporteAsistencia[[#This Row],[REGISTRO]]</f>
        <v>43103.889479166668</v>
      </c>
      <c r="J447" s="12">
        <f>tbReporteAsistencia[[#This Row],[REGISTRO]]</f>
        <v>43103.889479166668</v>
      </c>
    </row>
    <row r="448" spans="1:10">
      <c r="A448">
        <v>34</v>
      </c>
      <c r="B448">
        <v>34</v>
      </c>
      <c r="C448" t="s">
        <v>34</v>
      </c>
      <c r="D448" s="2">
        <v>43104.584907407407</v>
      </c>
      <c r="E448" t="s">
        <v>7</v>
      </c>
      <c r="F448" t="s">
        <v>8</v>
      </c>
      <c r="G448" t="str">
        <f>IF(TRIM(LEFT(tbReporteAsistencia[[#This Row],[ESTADO]],7))="ENTRADA",(tbReporteAsistencia[[#This Row],[CLAVE]]&amp;TEXT(tbReporteAsistencia[[#This Row],[REGISTRO]],"dd/mm/yyyy")&amp;TRIM(LEFT(tbReporteAsistencia[[#This Row],[ESTADO]],7))),IF(TRIM(LEFT(tbReporteAsistencia[[#This Row],[ESTADO]],7))="SALIDA",(tbReporteAsistencia[[#This Row],[CLAVE]]&amp;TEXT(tbReporteAsistencia[[#This Row],[REGISTRO]],"dd/mm/yyyy")&amp;TRIM(LEFT(tbReporteAsistencia[[#This Row],[ESTADO]],7))),(tbReporteAsistencia[[#This Row],[CLAVE]]&amp;TEXT(tbReporteAsistencia[[#This Row],[REGISTRO]],"dd/mm/yyyy")&amp;TRIM(LEFT(tbReporteAsistencia[[#This Row],[ESTADO]],17)))))</f>
        <v>3404/01/2018ENTRADA</v>
      </c>
      <c r="H448">
        <f>tbReporteAsistencia[[#This Row],[CLAVE DISPOSITIVO]]</f>
        <v>34</v>
      </c>
      <c r="I448" s="9">
        <f>tbReporteAsistencia[[#This Row],[REGISTRO]]</f>
        <v>43104.584907407407</v>
      </c>
      <c r="J448" s="12">
        <f>tbReporteAsistencia[[#This Row],[REGISTRO]]</f>
        <v>43104.584907407407</v>
      </c>
    </row>
    <row r="449" spans="1:10">
      <c r="A449">
        <v>34</v>
      </c>
      <c r="B449">
        <v>34</v>
      </c>
      <c r="C449" t="s">
        <v>34</v>
      </c>
      <c r="D449" s="2">
        <v>43104.881458333337</v>
      </c>
      <c r="E449" t="s">
        <v>11</v>
      </c>
      <c r="F449" t="s">
        <v>8</v>
      </c>
      <c r="G449" t="str">
        <f>IF(TRIM(LEFT(tbReporteAsistencia[[#This Row],[ESTADO]],7))="ENTRADA",(tbReporteAsistencia[[#This Row],[CLAVE]]&amp;TEXT(tbReporteAsistencia[[#This Row],[REGISTRO]],"dd/mm/yyyy")&amp;TRIM(LEFT(tbReporteAsistencia[[#This Row],[ESTADO]],7))),IF(TRIM(LEFT(tbReporteAsistencia[[#This Row],[ESTADO]],7))="SALIDA",(tbReporteAsistencia[[#This Row],[CLAVE]]&amp;TEXT(tbReporteAsistencia[[#This Row],[REGISTRO]],"dd/mm/yyyy")&amp;TRIM(LEFT(tbReporteAsistencia[[#This Row],[ESTADO]],7))),(tbReporteAsistencia[[#This Row],[CLAVE]]&amp;TEXT(tbReporteAsistencia[[#This Row],[REGISTRO]],"dd/mm/yyyy")&amp;TRIM(LEFT(tbReporteAsistencia[[#This Row],[ESTADO]],17)))))</f>
        <v>3404/01/2018SALIDA</v>
      </c>
      <c r="H449">
        <f>tbReporteAsistencia[[#This Row],[CLAVE DISPOSITIVO]]</f>
        <v>34</v>
      </c>
      <c r="I449" s="9">
        <f>tbReporteAsistencia[[#This Row],[REGISTRO]]</f>
        <v>43104.881458333337</v>
      </c>
      <c r="J449" s="12">
        <f>tbReporteAsistencia[[#This Row],[REGISTRO]]</f>
        <v>43104.881458333337</v>
      </c>
    </row>
    <row r="450" spans="1:10">
      <c r="A450">
        <v>34</v>
      </c>
      <c r="B450">
        <v>34</v>
      </c>
      <c r="C450" t="s">
        <v>34</v>
      </c>
      <c r="D450" s="2">
        <v>43105.57199074074</v>
      </c>
      <c r="E450" t="s">
        <v>7</v>
      </c>
      <c r="F450" t="s">
        <v>8</v>
      </c>
      <c r="G450" t="str">
        <f>IF(TRIM(LEFT(tbReporteAsistencia[[#This Row],[ESTADO]],7))="ENTRADA",(tbReporteAsistencia[[#This Row],[CLAVE]]&amp;TEXT(tbReporteAsistencia[[#This Row],[REGISTRO]],"dd/mm/yyyy")&amp;TRIM(LEFT(tbReporteAsistencia[[#This Row],[ESTADO]],7))),IF(TRIM(LEFT(tbReporteAsistencia[[#This Row],[ESTADO]],7))="SALIDA",(tbReporteAsistencia[[#This Row],[CLAVE]]&amp;TEXT(tbReporteAsistencia[[#This Row],[REGISTRO]],"dd/mm/yyyy")&amp;TRIM(LEFT(tbReporteAsistencia[[#This Row],[ESTADO]],7))),(tbReporteAsistencia[[#This Row],[CLAVE]]&amp;TEXT(tbReporteAsistencia[[#This Row],[REGISTRO]],"dd/mm/yyyy")&amp;TRIM(LEFT(tbReporteAsistencia[[#This Row],[ESTADO]],17)))))</f>
        <v>3405/01/2018ENTRADA</v>
      </c>
      <c r="H450">
        <f>tbReporteAsistencia[[#This Row],[CLAVE DISPOSITIVO]]</f>
        <v>34</v>
      </c>
      <c r="I450" s="9">
        <f>tbReporteAsistencia[[#This Row],[REGISTRO]]</f>
        <v>43105.57199074074</v>
      </c>
      <c r="J450" s="12">
        <f>tbReporteAsistencia[[#This Row],[REGISTRO]]</f>
        <v>43105.57199074074</v>
      </c>
    </row>
    <row r="451" spans="1:10">
      <c r="A451">
        <v>34</v>
      </c>
      <c r="B451">
        <v>34</v>
      </c>
      <c r="C451" t="s">
        <v>34</v>
      </c>
      <c r="D451" s="2">
        <v>43105.885474537034</v>
      </c>
      <c r="E451" t="s">
        <v>11</v>
      </c>
      <c r="F451" t="s">
        <v>8</v>
      </c>
      <c r="G451" t="str">
        <f>IF(TRIM(LEFT(tbReporteAsistencia[[#This Row],[ESTADO]],7))="ENTRADA",(tbReporteAsistencia[[#This Row],[CLAVE]]&amp;TEXT(tbReporteAsistencia[[#This Row],[REGISTRO]],"dd/mm/yyyy")&amp;TRIM(LEFT(tbReporteAsistencia[[#This Row],[ESTADO]],7))),IF(TRIM(LEFT(tbReporteAsistencia[[#This Row],[ESTADO]],7))="SALIDA",(tbReporteAsistencia[[#This Row],[CLAVE]]&amp;TEXT(tbReporteAsistencia[[#This Row],[REGISTRO]],"dd/mm/yyyy")&amp;TRIM(LEFT(tbReporteAsistencia[[#This Row],[ESTADO]],7))),(tbReporteAsistencia[[#This Row],[CLAVE]]&amp;TEXT(tbReporteAsistencia[[#This Row],[REGISTRO]],"dd/mm/yyyy")&amp;TRIM(LEFT(tbReporteAsistencia[[#This Row],[ESTADO]],17)))))</f>
        <v>3405/01/2018SALIDA</v>
      </c>
      <c r="H451">
        <f>tbReporteAsistencia[[#This Row],[CLAVE DISPOSITIVO]]</f>
        <v>34</v>
      </c>
      <c r="I451" s="9">
        <f>tbReporteAsistencia[[#This Row],[REGISTRO]]</f>
        <v>43105.885474537034</v>
      </c>
      <c r="J451" s="12">
        <f>tbReporteAsistencia[[#This Row],[REGISTRO]]</f>
        <v>43105.885474537034</v>
      </c>
    </row>
    <row r="452" spans="1:10">
      <c r="A452">
        <v>34</v>
      </c>
      <c r="B452">
        <v>34</v>
      </c>
      <c r="C452" t="s">
        <v>34</v>
      </c>
      <c r="D452" s="2">
        <v>43106.277048611111</v>
      </c>
      <c r="E452" t="s">
        <v>7</v>
      </c>
      <c r="F452" t="s">
        <v>8</v>
      </c>
      <c r="G452" t="str">
        <f>IF(TRIM(LEFT(tbReporteAsistencia[[#This Row],[ESTADO]],7))="ENTRADA",(tbReporteAsistencia[[#This Row],[CLAVE]]&amp;TEXT(tbReporteAsistencia[[#This Row],[REGISTRO]],"dd/mm/yyyy")&amp;TRIM(LEFT(tbReporteAsistencia[[#This Row],[ESTADO]],7))),IF(TRIM(LEFT(tbReporteAsistencia[[#This Row],[ESTADO]],7))="SALIDA",(tbReporteAsistencia[[#This Row],[CLAVE]]&amp;TEXT(tbReporteAsistencia[[#This Row],[REGISTRO]],"dd/mm/yyyy")&amp;TRIM(LEFT(tbReporteAsistencia[[#This Row],[ESTADO]],7))),(tbReporteAsistencia[[#This Row],[CLAVE]]&amp;TEXT(tbReporteAsistencia[[#This Row],[REGISTRO]],"dd/mm/yyyy")&amp;TRIM(LEFT(tbReporteAsistencia[[#This Row],[ESTADO]],17)))))</f>
        <v>3406/01/2018ENTRADA</v>
      </c>
      <c r="H452">
        <f>tbReporteAsistencia[[#This Row],[CLAVE DISPOSITIVO]]</f>
        <v>34</v>
      </c>
      <c r="I452" s="9">
        <f>tbReporteAsistencia[[#This Row],[REGISTRO]]</f>
        <v>43106.277048611111</v>
      </c>
      <c r="J452" s="12">
        <f>tbReporteAsistencia[[#This Row],[REGISTRO]]</f>
        <v>43106.277048611111</v>
      </c>
    </row>
    <row r="453" spans="1:10">
      <c r="A453">
        <v>34</v>
      </c>
      <c r="B453">
        <v>34</v>
      </c>
      <c r="C453" t="s">
        <v>34</v>
      </c>
      <c r="D453" s="2">
        <v>43106.630023148151</v>
      </c>
      <c r="E453" t="s">
        <v>19</v>
      </c>
      <c r="F453" t="s">
        <v>8</v>
      </c>
      <c r="G453" t="str">
        <f>IF(TRIM(LEFT(tbReporteAsistencia[[#This Row],[ESTADO]],7))="ENTRADA",(tbReporteAsistencia[[#This Row],[CLAVE]]&amp;TEXT(tbReporteAsistencia[[#This Row],[REGISTRO]],"dd/mm/yyyy")&amp;TRIM(LEFT(tbReporteAsistencia[[#This Row],[ESTADO]],7))),IF(TRIM(LEFT(tbReporteAsistencia[[#This Row],[ESTADO]],7))="SALIDA",(tbReporteAsistencia[[#This Row],[CLAVE]]&amp;TEXT(tbReporteAsistencia[[#This Row],[REGISTRO]],"dd/mm/yyyy")&amp;TRIM(LEFT(tbReporteAsistencia[[#This Row],[ESTADO]],7))),(tbReporteAsistencia[[#This Row],[CLAVE]]&amp;TEXT(tbReporteAsistencia[[#This Row],[REGISTRO]],"dd/mm/yyyy")&amp;TRIM(LEFT(tbReporteAsistencia[[#This Row],[ESTADO]],17)))))</f>
        <v>3406/01/2018SALIDA</v>
      </c>
      <c r="H453">
        <f>tbReporteAsistencia[[#This Row],[CLAVE DISPOSITIVO]]</f>
        <v>34</v>
      </c>
      <c r="I453" s="9">
        <f>tbReporteAsistencia[[#This Row],[REGISTRO]]</f>
        <v>43106.630023148151</v>
      </c>
      <c r="J453" s="12">
        <f>tbReporteAsistencia[[#This Row],[REGISTRO]]</f>
        <v>43106.630023148151</v>
      </c>
    </row>
    <row r="454" spans="1:10">
      <c r="A454">
        <v>34</v>
      </c>
      <c r="B454">
        <v>34</v>
      </c>
      <c r="C454" t="s">
        <v>34</v>
      </c>
      <c r="D454" s="2">
        <v>43107.339062500003</v>
      </c>
      <c r="E454" t="s">
        <v>7</v>
      </c>
      <c r="F454" t="s">
        <v>8</v>
      </c>
      <c r="G454" t="str">
        <f>IF(TRIM(LEFT(tbReporteAsistencia[[#This Row],[ESTADO]],7))="ENTRADA",(tbReporteAsistencia[[#This Row],[CLAVE]]&amp;TEXT(tbReporteAsistencia[[#This Row],[REGISTRO]],"dd/mm/yyyy")&amp;TRIM(LEFT(tbReporteAsistencia[[#This Row],[ESTADO]],7))),IF(TRIM(LEFT(tbReporteAsistencia[[#This Row],[ESTADO]],7))="SALIDA",(tbReporteAsistencia[[#This Row],[CLAVE]]&amp;TEXT(tbReporteAsistencia[[#This Row],[REGISTRO]],"dd/mm/yyyy")&amp;TRIM(LEFT(tbReporteAsistencia[[#This Row],[ESTADO]],7))),(tbReporteAsistencia[[#This Row],[CLAVE]]&amp;TEXT(tbReporteAsistencia[[#This Row],[REGISTRO]],"dd/mm/yyyy")&amp;TRIM(LEFT(tbReporteAsistencia[[#This Row],[ESTADO]],17)))))</f>
        <v>3407/01/2018ENTRADA</v>
      </c>
      <c r="H454">
        <f>tbReporteAsistencia[[#This Row],[CLAVE DISPOSITIVO]]</f>
        <v>34</v>
      </c>
      <c r="I454" s="9">
        <f>tbReporteAsistencia[[#This Row],[REGISTRO]]</f>
        <v>43107.339062500003</v>
      </c>
      <c r="J454" s="12">
        <f>tbReporteAsistencia[[#This Row],[REGISTRO]]</f>
        <v>43107.339062500003</v>
      </c>
    </row>
    <row r="455" spans="1:10">
      <c r="A455">
        <v>34</v>
      </c>
      <c r="B455">
        <v>34</v>
      </c>
      <c r="C455" t="s">
        <v>34</v>
      </c>
      <c r="D455" s="2">
        <v>43107.641655092593</v>
      </c>
      <c r="E455" t="s">
        <v>11</v>
      </c>
      <c r="F455" t="s">
        <v>8</v>
      </c>
      <c r="G455" t="str">
        <f>IF(TRIM(LEFT(tbReporteAsistencia[[#This Row],[ESTADO]],7))="ENTRADA",(tbReporteAsistencia[[#This Row],[CLAVE]]&amp;TEXT(tbReporteAsistencia[[#This Row],[REGISTRO]],"dd/mm/yyyy")&amp;TRIM(LEFT(tbReporteAsistencia[[#This Row],[ESTADO]],7))),IF(TRIM(LEFT(tbReporteAsistencia[[#This Row],[ESTADO]],7))="SALIDA",(tbReporteAsistencia[[#This Row],[CLAVE]]&amp;TEXT(tbReporteAsistencia[[#This Row],[REGISTRO]],"dd/mm/yyyy")&amp;TRIM(LEFT(tbReporteAsistencia[[#This Row],[ESTADO]],7))),(tbReporteAsistencia[[#This Row],[CLAVE]]&amp;TEXT(tbReporteAsistencia[[#This Row],[REGISTRO]],"dd/mm/yyyy")&amp;TRIM(LEFT(tbReporteAsistencia[[#This Row],[ESTADO]],17)))))</f>
        <v>3407/01/2018SALIDA</v>
      </c>
      <c r="H455">
        <f>tbReporteAsistencia[[#This Row],[CLAVE DISPOSITIVO]]</f>
        <v>34</v>
      </c>
      <c r="I455" s="9">
        <f>tbReporteAsistencia[[#This Row],[REGISTRO]]</f>
        <v>43107.641655092593</v>
      </c>
      <c r="J455" s="12">
        <f>tbReporteAsistencia[[#This Row],[REGISTRO]]</f>
        <v>43107.641655092593</v>
      </c>
    </row>
    <row r="456" spans="1:10">
      <c r="A456">
        <v>34</v>
      </c>
      <c r="B456">
        <v>34</v>
      </c>
      <c r="C456" t="s">
        <v>34</v>
      </c>
      <c r="D456" s="2">
        <v>43108.584513888891</v>
      </c>
      <c r="E456" t="s">
        <v>12</v>
      </c>
      <c r="F456" t="s">
        <v>8</v>
      </c>
      <c r="G456" t="str">
        <f>IF(TRIM(LEFT(tbReporteAsistencia[[#This Row],[ESTADO]],7))="ENTRADA",(tbReporteAsistencia[[#This Row],[CLAVE]]&amp;TEXT(tbReporteAsistencia[[#This Row],[REGISTRO]],"dd/mm/yyyy")&amp;TRIM(LEFT(tbReporteAsistencia[[#This Row],[ESTADO]],7))),IF(TRIM(LEFT(tbReporteAsistencia[[#This Row],[ESTADO]],7))="SALIDA",(tbReporteAsistencia[[#This Row],[CLAVE]]&amp;TEXT(tbReporteAsistencia[[#This Row],[REGISTRO]],"dd/mm/yyyy")&amp;TRIM(LEFT(tbReporteAsistencia[[#This Row],[ESTADO]],7))),(tbReporteAsistencia[[#This Row],[CLAVE]]&amp;TEXT(tbReporteAsistencia[[#This Row],[REGISTRO]],"dd/mm/yyyy")&amp;TRIM(LEFT(tbReporteAsistencia[[#This Row],[ESTADO]],17)))))</f>
        <v>3408/01/2018ENTRADA</v>
      </c>
      <c r="H456">
        <f>tbReporteAsistencia[[#This Row],[CLAVE DISPOSITIVO]]</f>
        <v>34</v>
      </c>
      <c r="I456" s="9">
        <f>tbReporteAsistencia[[#This Row],[REGISTRO]]</f>
        <v>43108.584513888891</v>
      </c>
      <c r="J456" s="12">
        <f>tbReporteAsistencia[[#This Row],[REGISTRO]]</f>
        <v>43108.584513888891</v>
      </c>
    </row>
    <row r="457" spans="1:10">
      <c r="A457">
        <v>34</v>
      </c>
      <c r="B457">
        <v>34</v>
      </c>
      <c r="C457" t="s">
        <v>34</v>
      </c>
      <c r="D457" s="2">
        <v>43108.888703703706</v>
      </c>
      <c r="E457" t="s">
        <v>11</v>
      </c>
      <c r="F457" t="s">
        <v>8</v>
      </c>
      <c r="G457" t="str">
        <f>IF(TRIM(LEFT(tbReporteAsistencia[[#This Row],[ESTADO]],7))="ENTRADA",(tbReporteAsistencia[[#This Row],[CLAVE]]&amp;TEXT(tbReporteAsistencia[[#This Row],[REGISTRO]],"dd/mm/yyyy")&amp;TRIM(LEFT(tbReporteAsistencia[[#This Row],[ESTADO]],7))),IF(TRIM(LEFT(tbReporteAsistencia[[#This Row],[ESTADO]],7))="SALIDA",(tbReporteAsistencia[[#This Row],[CLAVE]]&amp;TEXT(tbReporteAsistencia[[#This Row],[REGISTRO]],"dd/mm/yyyy")&amp;TRIM(LEFT(tbReporteAsistencia[[#This Row],[ESTADO]],7))),(tbReporteAsistencia[[#This Row],[CLAVE]]&amp;TEXT(tbReporteAsistencia[[#This Row],[REGISTRO]],"dd/mm/yyyy")&amp;TRIM(LEFT(tbReporteAsistencia[[#This Row],[ESTADO]],17)))))</f>
        <v>3408/01/2018SALIDA</v>
      </c>
      <c r="H457">
        <f>tbReporteAsistencia[[#This Row],[CLAVE DISPOSITIVO]]</f>
        <v>34</v>
      </c>
      <c r="I457" s="9">
        <f>tbReporteAsistencia[[#This Row],[REGISTRO]]</f>
        <v>43108.888703703706</v>
      </c>
      <c r="J457" s="12">
        <f>tbReporteAsistencia[[#This Row],[REGISTRO]]</f>
        <v>43108.888703703706</v>
      </c>
    </row>
    <row r="458" spans="1:10">
      <c r="A458">
        <v>249</v>
      </c>
      <c r="B458">
        <v>249</v>
      </c>
      <c r="C458" t="s">
        <v>35</v>
      </c>
      <c r="D458" s="2">
        <v>43095.286851851852</v>
      </c>
      <c r="E458" t="s">
        <v>7</v>
      </c>
      <c r="F458" t="s">
        <v>8</v>
      </c>
      <c r="G458" t="str">
        <f>IF(TRIM(LEFT(tbReporteAsistencia[[#This Row],[ESTADO]],7))="ENTRADA",(tbReporteAsistencia[[#This Row],[CLAVE]]&amp;TEXT(tbReporteAsistencia[[#This Row],[REGISTRO]],"dd/mm/yyyy")&amp;TRIM(LEFT(tbReporteAsistencia[[#This Row],[ESTADO]],7))),IF(TRIM(LEFT(tbReporteAsistencia[[#This Row],[ESTADO]],7))="SALIDA",(tbReporteAsistencia[[#This Row],[CLAVE]]&amp;TEXT(tbReporteAsistencia[[#This Row],[REGISTRO]],"dd/mm/yyyy")&amp;TRIM(LEFT(tbReporteAsistencia[[#This Row],[ESTADO]],7))),(tbReporteAsistencia[[#This Row],[CLAVE]]&amp;TEXT(tbReporteAsistencia[[#This Row],[REGISTRO]],"dd/mm/yyyy")&amp;TRIM(LEFT(tbReporteAsistencia[[#This Row],[ESTADO]],17)))))</f>
        <v>24926/12/2017ENTRADA</v>
      </c>
      <c r="H458">
        <f>tbReporteAsistencia[[#This Row],[CLAVE DISPOSITIVO]]</f>
        <v>249</v>
      </c>
      <c r="I458" s="9">
        <f>tbReporteAsistencia[[#This Row],[REGISTRO]]</f>
        <v>43095.286851851852</v>
      </c>
      <c r="J458" s="12">
        <f>tbReporteAsistencia[[#This Row],[REGISTRO]]</f>
        <v>43095.286851851852</v>
      </c>
    </row>
    <row r="459" spans="1:10">
      <c r="A459">
        <v>249</v>
      </c>
      <c r="B459">
        <v>249</v>
      </c>
      <c r="C459" t="s">
        <v>35</v>
      </c>
      <c r="D459" s="2">
        <v>43095.75503472222</v>
      </c>
      <c r="E459" t="s">
        <v>9</v>
      </c>
      <c r="F459" t="s">
        <v>8</v>
      </c>
      <c r="G459" t="str">
        <f>IF(TRIM(LEFT(tbReporteAsistencia[[#This Row],[ESTADO]],7))="ENTRADA",(tbReporteAsistencia[[#This Row],[CLAVE]]&amp;TEXT(tbReporteAsistencia[[#This Row],[REGISTRO]],"dd/mm/yyyy")&amp;TRIM(LEFT(tbReporteAsistencia[[#This Row],[ESTADO]],7))),IF(TRIM(LEFT(tbReporteAsistencia[[#This Row],[ESTADO]],7))="SALIDA",(tbReporteAsistencia[[#This Row],[CLAVE]]&amp;TEXT(tbReporteAsistencia[[#This Row],[REGISTRO]],"dd/mm/yyyy")&amp;TRIM(LEFT(tbReporteAsistencia[[#This Row],[ESTADO]],7))),(tbReporteAsistencia[[#This Row],[CLAVE]]&amp;TEXT(tbReporteAsistencia[[#This Row],[REGISTRO]],"dd/mm/yyyy")&amp;TRIM(LEFT(tbReporteAsistencia[[#This Row],[ESTADO]],17)))))</f>
        <v>24926/12/2017INICIO DE COMIDA</v>
      </c>
      <c r="H459">
        <f>tbReporteAsistencia[[#This Row],[CLAVE DISPOSITIVO]]</f>
        <v>249</v>
      </c>
      <c r="I459" s="9">
        <f>tbReporteAsistencia[[#This Row],[REGISTRO]]</f>
        <v>43095.75503472222</v>
      </c>
      <c r="J459" s="12">
        <f>tbReporteAsistencia[[#This Row],[REGISTRO]]</f>
        <v>43095.75503472222</v>
      </c>
    </row>
    <row r="460" spans="1:10">
      <c r="A460">
        <v>249</v>
      </c>
      <c r="B460">
        <v>249</v>
      </c>
      <c r="C460" t="s">
        <v>35</v>
      </c>
      <c r="D460" s="2">
        <v>43096.290729166663</v>
      </c>
      <c r="E460" t="s">
        <v>7</v>
      </c>
      <c r="F460" t="s">
        <v>8</v>
      </c>
      <c r="G460" t="str">
        <f>IF(TRIM(LEFT(tbReporteAsistencia[[#This Row],[ESTADO]],7))="ENTRADA",(tbReporteAsistencia[[#This Row],[CLAVE]]&amp;TEXT(tbReporteAsistencia[[#This Row],[REGISTRO]],"dd/mm/yyyy")&amp;TRIM(LEFT(tbReporteAsistencia[[#This Row],[ESTADO]],7))),IF(TRIM(LEFT(tbReporteAsistencia[[#This Row],[ESTADO]],7))="SALIDA",(tbReporteAsistencia[[#This Row],[CLAVE]]&amp;TEXT(tbReporteAsistencia[[#This Row],[REGISTRO]],"dd/mm/yyyy")&amp;TRIM(LEFT(tbReporteAsistencia[[#This Row],[ESTADO]],7))),(tbReporteAsistencia[[#This Row],[CLAVE]]&amp;TEXT(tbReporteAsistencia[[#This Row],[REGISTRO]],"dd/mm/yyyy")&amp;TRIM(LEFT(tbReporteAsistencia[[#This Row],[ESTADO]],17)))))</f>
        <v>24927/12/2017ENTRADA</v>
      </c>
      <c r="H460">
        <f>tbReporteAsistencia[[#This Row],[CLAVE DISPOSITIVO]]</f>
        <v>249</v>
      </c>
      <c r="I460" s="9">
        <f>tbReporteAsistencia[[#This Row],[REGISTRO]]</f>
        <v>43096.290729166663</v>
      </c>
      <c r="J460" s="12">
        <f>tbReporteAsistencia[[#This Row],[REGISTRO]]</f>
        <v>43096.290729166663</v>
      </c>
    </row>
    <row r="461" spans="1:10">
      <c r="A461">
        <v>249</v>
      </c>
      <c r="B461">
        <v>249</v>
      </c>
      <c r="C461" t="s">
        <v>35</v>
      </c>
      <c r="D461" s="2">
        <v>43096.753530092596</v>
      </c>
      <c r="E461" t="s">
        <v>9</v>
      </c>
      <c r="F461" t="s">
        <v>8</v>
      </c>
      <c r="G461" t="str">
        <f>IF(TRIM(LEFT(tbReporteAsistencia[[#This Row],[ESTADO]],7))="ENTRADA",(tbReporteAsistencia[[#This Row],[CLAVE]]&amp;TEXT(tbReporteAsistencia[[#This Row],[REGISTRO]],"dd/mm/yyyy")&amp;TRIM(LEFT(tbReporteAsistencia[[#This Row],[ESTADO]],7))),IF(TRIM(LEFT(tbReporteAsistencia[[#This Row],[ESTADO]],7))="SALIDA",(tbReporteAsistencia[[#This Row],[CLAVE]]&amp;TEXT(tbReporteAsistencia[[#This Row],[REGISTRO]],"dd/mm/yyyy")&amp;TRIM(LEFT(tbReporteAsistencia[[#This Row],[ESTADO]],7))),(tbReporteAsistencia[[#This Row],[CLAVE]]&amp;TEXT(tbReporteAsistencia[[#This Row],[REGISTRO]],"dd/mm/yyyy")&amp;TRIM(LEFT(tbReporteAsistencia[[#This Row],[ESTADO]],17)))))</f>
        <v>24927/12/2017INICIO DE COMIDA</v>
      </c>
      <c r="H461">
        <f>tbReporteAsistencia[[#This Row],[CLAVE DISPOSITIVO]]</f>
        <v>249</v>
      </c>
      <c r="I461" s="9">
        <f>tbReporteAsistencia[[#This Row],[REGISTRO]]</f>
        <v>43096.753530092596</v>
      </c>
      <c r="J461" s="12">
        <f>tbReporteAsistencia[[#This Row],[REGISTRO]]</f>
        <v>43096.753530092596</v>
      </c>
    </row>
    <row r="462" spans="1:10">
      <c r="A462">
        <v>249</v>
      </c>
      <c r="B462">
        <v>249</v>
      </c>
      <c r="C462" t="s">
        <v>35</v>
      </c>
      <c r="D462" s="2">
        <v>43097.294432870367</v>
      </c>
      <c r="E462" t="s">
        <v>7</v>
      </c>
      <c r="F462" t="s">
        <v>8</v>
      </c>
      <c r="G462" t="str">
        <f>IF(TRIM(LEFT(tbReporteAsistencia[[#This Row],[ESTADO]],7))="ENTRADA",(tbReporteAsistencia[[#This Row],[CLAVE]]&amp;TEXT(tbReporteAsistencia[[#This Row],[REGISTRO]],"dd/mm/yyyy")&amp;TRIM(LEFT(tbReporteAsistencia[[#This Row],[ESTADO]],7))),IF(TRIM(LEFT(tbReporteAsistencia[[#This Row],[ESTADO]],7))="SALIDA",(tbReporteAsistencia[[#This Row],[CLAVE]]&amp;TEXT(tbReporteAsistencia[[#This Row],[REGISTRO]],"dd/mm/yyyy")&amp;TRIM(LEFT(tbReporteAsistencia[[#This Row],[ESTADO]],7))),(tbReporteAsistencia[[#This Row],[CLAVE]]&amp;TEXT(tbReporteAsistencia[[#This Row],[REGISTRO]],"dd/mm/yyyy")&amp;TRIM(LEFT(tbReporteAsistencia[[#This Row],[ESTADO]],17)))))</f>
        <v>24928/12/2017ENTRADA</v>
      </c>
      <c r="H462">
        <f>tbReporteAsistencia[[#This Row],[CLAVE DISPOSITIVO]]</f>
        <v>249</v>
      </c>
      <c r="I462" s="9">
        <f>tbReporteAsistencia[[#This Row],[REGISTRO]]</f>
        <v>43097.294432870367</v>
      </c>
      <c r="J462" s="12">
        <f>tbReporteAsistencia[[#This Row],[REGISTRO]]</f>
        <v>43097.294432870367</v>
      </c>
    </row>
    <row r="463" spans="1:10">
      <c r="A463">
        <v>249</v>
      </c>
      <c r="B463">
        <v>249</v>
      </c>
      <c r="C463" t="s">
        <v>35</v>
      </c>
      <c r="D463" s="2">
        <v>43097.758900462963</v>
      </c>
      <c r="E463" t="s">
        <v>9</v>
      </c>
      <c r="F463" t="s">
        <v>8</v>
      </c>
      <c r="G463" t="str">
        <f>IF(TRIM(LEFT(tbReporteAsistencia[[#This Row],[ESTADO]],7))="ENTRADA",(tbReporteAsistencia[[#This Row],[CLAVE]]&amp;TEXT(tbReporteAsistencia[[#This Row],[REGISTRO]],"dd/mm/yyyy")&amp;TRIM(LEFT(tbReporteAsistencia[[#This Row],[ESTADO]],7))),IF(TRIM(LEFT(tbReporteAsistencia[[#This Row],[ESTADO]],7))="SALIDA",(tbReporteAsistencia[[#This Row],[CLAVE]]&amp;TEXT(tbReporteAsistencia[[#This Row],[REGISTRO]],"dd/mm/yyyy")&amp;TRIM(LEFT(tbReporteAsistencia[[#This Row],[ESTADO]],7))),(tbReporteAsistencia[[#This Row],[CLAVE]]&amp;TEXT(tbReporteAsistencia[[#This Row],[REGISTRO]],"dd/mm/yyyy")&amp;TRIM(LEFT(tbReporteAsistencia[[#This Row],[ESTADO]],17)))))</f>
        <v>24928/12/2017INICIO DE COMIDA</v>
      </c>
      <c r="H463">
        <f>tbReporteAsistencia[[#This Row],[CLAVE DISPOSITIVO]]</f>
        <v>249</v>
      </c>
      <c r="I463" s="9">
        <f>tbReporteAsistencia[[#This Row],[REGISTRO]]</f>
        <v>43097.758900462963</v>
      </c>
      <c r="J463" s="12">
        <f>tbReporteAsistencia[[#This Row],[REGISTRO]]</f>
        <v>43097.758900462963</v>
      </c>
    </row>
    <row r="464" spans="1:10">
      <c r="A464">
        <v>249</v>
      </c>
      <c r="B464">
        <v>249</v>
      </c>
      <c r="C464" t="s">
        <v>35</v>
      </c>
      <c r="D464" s="2">
        <v>43098.282719907409</v>
      </c>
      <c r="E464" t="s">
        <v>7</v>
      </c>
      <c r="F464" t="s">
        <v>8</v>
      </c>
      <c r="G464" t="str">
        <f>IF(TRIM(LEFT(tbReporteAsistencia[[#This Row],[ESTADO]],7))="ENTRADA",(tbReporteAsistencia[[#This Row],[CLAVE]]&amp;TEXT(tbReporteAsistencia[[#This Row],[REGISTRO]],"dd/mm/yyyy")&amp;TRIM(LEFT(tbReporteAsistencia[[#This Row],[ESTADO]],7))),IF(TRIM(LEFT(tbReporteAsistencia[[#This Row],[ESTADO]],7))="SALIDA",(tbReporteAsistencia[[#This Row],[CLAVE]]&amp;TEXT(tbReporteAsistencia[[#This Row],[REGISTRO]],"dd/mm/yyyy")&amp;TRIM(LEFT(tbReporteAsistencia[[#This Row],[ESTADO]],7))),(tbReporteAsistencia[[#This Row],[CLAVE]]&amp;TEXT(tbReporteAsistencia[[#This Row],[REGISTRO]],"dd/mm/yyyy")&amp;TRIM(LEFT(tbReporteAsistencia[[#This Row],[ESTADO]],17)))))</f>
        <v>24929/12/2017ENTRADA</v>
      </c>
      <c r="H464">
        <f>tbReporteAsistencia[[#This Row],[CLAVE DISPOSITIVO]]</f>
        <v>249</v>
      </c>
      <c r="I464" s="9">
        <f>tbReporteAsistencia[[#This Row],[REGISTRO]]</f>
        <v>43098.282719907409</v>
      </c>
      <c r="J464" s="12">
        <f>tbReporteAsistencia[[#This Row],[REGISTRO]]</f>
        <v>43098.282719907409</v>
      </c>
    </row>
    <row r="465" spans="1:10">
      <c r="A465">
        <v>249</v>
      </c>
      <c r="B465">
        <v>249</v>
      </c>
      <c r="C465" t="s">
        <v>35</v>
      </c>
      <c r="D465" s="2">
        <v>43098.632037037038</v>
      </c>
      <c r="E465" t="s">
        <v>9</v>
      </c>
      <c r="F465" t="s">
        <v>8</v>
      </c>
      <c r="G465" t="str">
        <f>IF(TRIM(LEFT(tbReporteAsistencia[[#This Row],[ESTADO]],7))="ENTRADA",(tbReporteAsistencia[[#This Row],[CLAVE]]&amp;TEXT(tbReporteAsistencia[[#This Row],[REGISTRO]],"dd/mm/yyyy")&amp;TRIM(LEFT(tbReporteAsistencia[[#This Row],[ESTADO]],7))),IF(TRIM(LEFT(tbReporteAsistencia[[#This Row],[ESTADO]],7))="SALIDA",(tbReporteAsistencia[[#This Row],[CLAVE]]&amp;TEXT(tbReporteAsistencia[[#This Row],[REGISTRO]],"dd/mm/yyyy")&amp;TRIM(LEFT(tbReporteAsistencia[[#This Row],[ESTADO]],7))),(tbReporteAsistencia[[#This Row],[CLAVE]]&amp;TEXT(tbReporteAsistencia[[#This Row],[REGISTRO]],"dd/mm/yyyy")&amp;TRIM(LEFT(tbReporteAsistencia[[#This Row],[ESTADO]],17)))))</f>
        <v>24929/12/2017INICIO DE COMIDA</v>
      </c>
      <c r="H465">
        <f>tbReporteAsistencia[[#This Row],[CLAVE DISPOSITIVO]]</f>
        <v>249</v>
      </c>
      <c r="I465" s="9">
        <f>tbReporteAsistencia[[#This Row],[REGISTRO]]</f>
        <v>43098.632037037038</v>
      </c>
      <c r="J465" s="12">
        <f>tbReporteAsistencia[[#This Row],[REGISTRO]]</f>
        <v>43098.632037037038</v>
      </c>
    </row>
    <row r="466" spans="1:10">
      <c r="A466">
        <v>249</v>
      </c>
      <c r="B466">
        <v>249</v>
      </c>
      <c r="C466" t="s">
        <v>35</v>
      </c>
      <c r="D466" s="2">
        <v>43099.294120370374</v>
      </c>
      <c r="E466" t="s">
        <v>7</v>
      </c>
      <c r="F466" t="s">
        <v>8</v>
      </c>
      <c r="G466" t="str">
        <f>IF(TRIM(LEFT(tbReporteAsistencia[[#This Row],[ESTADO]],7))="ENTRADA",(tbReporteAsistencia[[#This Row],[CLAVE]]&amp;TEXT(tbReporteAsistencia[[#This Row],[REGISTRO]],"dd/mm/yyyy")&amp;TRIM(LEFT(tbReporteAsistencia[[#This Row],[ESTADO]],7))),IF(TRIM(LEFT(tbReporteAsistencia[[#This Row],[ESTADO]],7))="SALIDA",(tbReporteAsistencia[[#This Row],[CLAVE]]&amp;TEXT(tbReporteAsistencia[[#This Row],[REGISTRO]],"dd/mm/yyyy")&amp;TRIM(LEFT(tbReporteAsistencia[[#This Row],[ESTADO]],7))),(tbReporteAsistencia[[#This Row],[CLAVE]]&amp;TEXT(tbReporteAsistencia[[#This Row],[REGISTRO]],"dd/mm/yyyy")&amp;TRIM(LEFT(tbReporteAsistencia[[#This Row],[ESTADO]],17)))))</f>
        <v>24930/12/2017ENTRADA</v>
      </c>
      <c r="H466">
        <f>tbReporteAsistencia[[#This Row],[CLAVE DISPOSITIVO]]</f>
        <v>249</v>
      </c>
      <c r="I466" s="9">
        <f>tbReporteAsistencia[[#This Row],[REGISTRO]]</f>
        <v>43099.294120370374</v>
      </c>
      <c r="J466" s="12">
        <f>tbReporteAsistencia[[#This Row],[REGISTRO]]</f>
        <v>43099.294120370374</v>
      </c>
    </row>
    <row r="467" spans="1:10">
      <c r="A467">
        <v>249</v>
      </c>
      <c r="B467">
        <v>249</v>
      </c>
      <c r="C467" t="s">
        <v>35</v>
      </c>
      <c r="D467" s="2">
        <v>43099.750034722223</v>
      </c>
      <c r="E467" t="s">
        <v>9</v>
      </c>
      <c r="F467" t="s">
        <v>8</v>
      </c>
      <c r="G467" t="str">
        <f>IF(TRIM(LEFT(tbReporteAsistencia[[#This Row],[ESTADO]],7))="ENTRADA",(tbReporteAsistencia[[#This Row],[CLAVE]]&amp;TEXT(tbReporteAsistencia[[#This Row],[REGISTRO]],"dd/mm/yyyy")&amp;TRIM(LEFT(tbReporteAsistencia[[#This Row],[ESTADO]],7))),IF(TRIM(LEFT(tbReporteAsistencia[[#This Row],[ESTADO]],7))="SALIDA",(tbReporteAsistencia[[#This Row],[CLAVE]]&amp;TEXT(tbReporteAsistencia[[#This Row],[REGISTRO]],"dd/mm/yyyy")&amp;TRIM(LEFT(tbReporteAsistencia[[#This Row],[ESTADO]],7))),(tbReporteAsistencia[[#This Row],[CLAVE]]&amp;TEXT(tbReporteAsistencia[[#This Row],[REGISTRO]],"dd/mm/yyyy")&amp;TRIM(LEFT(tbReporteAsistencia[[#This Row],[ESTADO]],17)))))</f>
        <v>24930/12/2017INICIO DE COMIDA</v>
      </c>
      <c r="H467">
        <f>tbReporteAsistencia[[#This Row],[CLAVE DISPOSITIVO]]</f>
        <v>249</v>
      </c>
      <c r="I467" s="9">
        <f>tbReporteAsistencia[[#This Row],[REGISTRO]]</f>
        <v>43099.750034722223</v>
      </c>
      <c r="J467" s="12">
        <f>tbReporteAsistencia[[#This Row],[REGISTRO]]</f>
        <v>43099.750034722223</v>
      </c>
    </row>
    <row r="468" spans="1:10">
      <c r="A468">
        <v>249</v>
      </c>
      <c r="B468">
        <v>249</v>
      </c>
      <c r="C468" t="s">
        <v>35</v>
      </c>
      <c r="D468" s="2">
        <v>43100.329270833332</v>
      </c>
      <c r="E468" t="s">
        <v>7</v>
      </c>
      <c r="F468" t="s">
        <v>8</v>
      </c>
      <c r="G468" t="str">
        <f>IF(TRIM(LEFT(tbReporteAsistencia[[#This Row],[ESTADO]],7))="ENTRADA",(tbReporteAsistencia[[#This Row],[CLAVE]]&amp;TEXT(tbReporteAsistencia[[#This Row],[REGISTRO]],"dd/mm/yyyy")&amp;TRIM(LEFT(tbReporteAsistencia[[#This Row],[ESTADO]],7))),IF(TRIM(LEFT(tbReporteAsistencia[[#This Row],[ESTADO]],7))="SALIDA",(tbReporteAsistencia[[#This Row],[CLAVE]]&amp;TEXT(tbReporteAsistencia[[#This Row],[REGISTRO]],"dd/mm/yyyy")&amp;TRIM(LEFT(tbReporteAsistencia[[#This Row],[ESTADO]],7))),(tbReporteAsistencia[[#This Row],[CLAVE]]&amp;TEXT(tbReporteAsistencia[[#This Row],[REGISTRO]],"dd/mm/yyyy")&amp;TRIM(LEFT(tbReporteAsistencia[[#This Row],[ESTADO]],17)))))</f>
        <v>24931/12/2017ENTRADA</v>
      </c>
      <c r="H468">
        <f>tbReporteAsistencia[[#This Row],[CLAVE DISPOSITIVO]]</f>
        <v>249</v>
      </c>
      <c r="I468" s="9">
        <f>tbReporteAsistencia[[#This Row],[REGISTRO]]</f>
        <v>43100.329270833332</v>
      </c>
      <c r="J468" s="12">
        <f>tbReporteAsistencia[[#This Row],[REGISTRO]]</f>
        <v>43100.329270833332</v>
      </c>
    </row>
    <row r="469" spans="1:10">
      <c r="A469">
        <v>249</v>
      </c>
      <c r="B469">
        <v>249</v>
      </c>
      <c r="C469" t="s">
        <v>35</v>
      </c>
      <c r="D469" s="2">
        <v>43100.579421296294</v>
      </c>
      <c r="E469" t="s">
        <v>9</v>
      </c>
      <c r="F469" t="s">
        <v>8</v>
      </c>
      <c r="G469" t="str">
        <f>IF(TRIM(LEFT(tbReporteAsistencia[[#This Row],[ESTADO]],7))="ENTRADA",(tbReporteAsistencia[[#This Row],[CLAVE]]&amp;TEXT(tbReporteAsistencia[[#This Row],[REGISTRO]],"dd/mm/yyyy")&amp;TRIM(LEFT(tbReporteAsistencia[[#This Row],[ESTADO]],7))),IF(TRIM(LEFT(tbReporteAsistencia[[#This Row],[ESTADO]],7))="SALIDA",(tbReporteAsistencia[[#This Row],[CLAVE]]&amp;TEXT(tbReporteAsistencia[[#This Row],[REGISTRO]],"dd/mm/yyyy")&amp;TRIM(LEFT(tbReporteAsistencia[[#This Row],[ESTADO]],7))),(tbReporteAsistencia[[#This Row],[CLAVE]]&amp;TEXT(tbReporteAsistencia[[#This Row],[REGISTRO]],"dd/mm/yyyy")&amp;TRIM(LEFT(tbReporteAsistencia[[#This Row],[ESTADO]],17)))))</f>
        <v>24931/12/2017INICIO DE COMIDA</v>
      </c>
      <c r="H469">
        <f>tbReporteAsistencia[[#This Row],[CLAVE DISPOSITIVO]]</f>
        <v>249</v>
      </c>
      <c r="I469" s="9">
        <f>tbReporteAsistencia[[#This Row],[REGISTRO]]</f>
        <v>43100.579421296294</v>
      </c>
      <c r="J469" s="12">
        <f>tbReporteAsistencia[[#This Row],[REGISTRO]]</f>
        <v>43100.579421296294</v>
      </c>
    </row>
    <row r="470" spans="1:10">
      <c r="A470">
        <v>249</v>
      </c>
      <c r="B470">
        <v>249</v>
      </c>
      <c r="C470" t="s">
        <v>35</v>
      </c>
      <c r="D470" s="2">
        <v>43102.291030092594</v>
      </c>
      <c r="E470" t="s">
        <v>7</v>
      </c>
      <c r="F470" t="s">
        <v>8</v>
      </c>
      <c r="G470" t="str">
        <f>IF(TRIM(LEFT(tbReporteAsistencia[[#This Row],[ESTADO]],7))="ENTRADA",(tbReporteAsistencia[[#This Row],[CLAVE]]&amp;TEXT(tbReporteAsistencia[[#This Row],[REGISTRO]],"dd/mm/yyyy")&amp;TRIM(LEFT(tbReporteAsistencia[[#This Row],[ESTADO]],7))),IF(TRIM(LEFT(tbReporteAsistencia[[#This Row],[ESTADO]],7))="SALIDA",(tbReporteAsistencia[[#This Row],[CLAVE]]&amp;TEXT(tbReporteAsistencia[[#This Row],[REGISTRO]],"dd/mm/yyyy")&amp;TRIM(LEFT(tbReporteAsistencia[[#This Row],[ESTADO]],7))),(tbReporteAsistencia[[#This Row],[CLAVE]]&amp;TEXT(tbReporteAsistencia[[#This Row],[REGISTRO]],"dd/mm/yyyy")&amp;TRIM(LEFT(tbReporteAsistencia[[#This Row],[ESTADO]],17)))))</f>
        <v>24902/01/2018ENTRADA</v>
      </c>
      <c r="H470">
        <f>tbReporteAsistencia[[#This Row],[CLAVE DISPOSITIVO]]</f>
        <v>249</v>
      </c>
      <c r="I470" s="9">
        <f>tbReporteAsistencia[[#This Row],[REGISTRO]]</f>
        <v>43102.291030092594</v>
      </c>
      <c r="J470" s="12">
        <f>tbReporteAsistencia[[#This Row],[REGISTRO]]</f>
        <v>43102.291030092594</v>
      </c>
    </row>
    <row r="471" spans="1:10">
      <c r="A471">
        <v>249</v>
      </c>
      <c r="B471">
        <v>249</v>
      </c>
      <c r="C471" t="s">
        <v>35</v>
      </c>
      <c r="D471" s="2">
        <v>43102.755115740743</v>
      </c>
      <c r="E471" t="s">
        <v>9</v>
      </c>
      <c r="F471" t="s">
        <v>8</v>
      </c>
      <c r="G471" t="str">
        <f>IF(TRIM(LEFT(tbReporteAsistencia[[#This Row],[ESTADO]],7))="ENTRADA",(tbReporteAsistencia[[#This Row],[CLAVE]]&amp;TEXT(tbReporteAsistencia[[#This Row],[REGISTRO]],"dd/mm/yyyy")&amp;TRIM(LEFT(tbReporteAsistencia[[#This Row],[ESTADO]],7))),IF(TRIM(LEFT(tbReporteAsistencia[[#This Row],[ESTADO]],7))="SALIDA",(tbReporteAsistencia[[#This Row],[CLAVE]]&amp;TEXT(tbReporteAsistencia[[#This Row],[REGISTRO]],"dd/mm/yyyy")&amp;TRIM(LEFT(tbReporteAsistencia[[#This Row],[ESTADO]],7))),(tbReporteAsistencia[[#This Row],[CLAVE]]&amp;TEXT(tbReporteAsistencia[[#This Row],[REGISTRO]],"dd/mm/yyyy")&amp;TRIM(LEFT(tbReporteAsistencia[[#This Row],[ESTADO]],17)))))</f>
        <v>24902/01/2018INICIO DE COMIDA</v>
      </c>
      <c r="H471">
        <f>tbReporteAsistencia[[#This Row],[CLAVE DISPOSITIVO]]</f>
        <v>249</v>
      </c>
      <c r="I471" s="9">
        <f>tbReporteAsistencia[[#This Row],[REGISTRO]]</f>
        <v>43102.755115740743</v>
      </c>
      <c r="J471" s="12">
        <f>tbReporteAsistencia[[#This Row],[REGISTRO]]</f>
        <v>43102.755115740743</v>
      </c>
    </row>
    <row r="472" spans="1:10">
      <c r="A472">
        <v>249</v>
      </c>
      <c r="B472">
        <v>249</v>
      </c>
      <c r="C472" t="s">
        <v>35</v>
      </c>
      <c r="D472" s="2">
        <v>43103.291226851848</v>
      </c>
      <c r="E472" t="s">
        <v>7</v>
      </c>
      <c r="F472" t="s">
        <v>8</v>
      </c>
      <c r="G472" t="str">
        <f>IF(TRIM(LEFT(tbReporteAsistencia[[#This Row],[ESTADO]],7))="ENTRADA",(tbReporteAsistencia[[#This Row],[CLAVE]]&amp;TEXT(tbReporteAsistencia[[#This Row],[REGISTRO]],"dd/mm/yyyy")&amp;TRIM(LEFT(tbReporteAsistencia[[#This Row],[ESTADO]],7))),IF(TRIM(LEFT(tbReporteAsistencia[[#This Row],[ESTADO]],7))="SALIDA",(tbReporteAsistencia[[#This Row],[CLAVE]]&amp;TEXT(tbReporteAsistencia[[#This Row],[REGISTRO]],"dd/mm/yyyy")&amp;TRIM(LEFT(tbReporteAsistencia[[#This Row],[ESTADO]],7))),(tbReporteAsistencia[[#This Row],[CLAVE]]&amp;TEXT(tbReporteAsistencia[[#This Row],[REGISTRO]],"dd/mm/yyyy")&amp;TRIM(LEFT(tbReporteAsistencia[[#This Row],[ESTADO]],17)))))</f>
        <v>24903/01/2018ENTRADA</v>
      </c>
      <c r="H472">
        <f>tbReporteAsistencia[[#This Row],[CLAVE DISPOSITIVO]]</f>
        <v>249</v>
      </c>
      <c r="I472" s="9">
        <f>tbReporteAsistencia[[#This Row],[REGISTRO]]</f>
        <v>43103.291226851848</v>
      </c>
      <c r="J472" s="12">
        <f>tbReporteAsistencia[[#This Row],[REGISTRO]]</f>
        <v>43103.291226851848</v>
      </c>
    </row>
    <row r="473" spans="1:10">
      <c r="A473">
        <v>249</v>
      </c>
      <c r="B473">
        <v>249</v>
      </c>
      <c r="C473" t="s">
        <v>35</v>
      </c>
      <c r="D473" s="2">
        <v>43103.756018518521</v>
      </c>
      <c r="E473" t="s">
        <v>9</v>
      </c>
      <c r="F473" t="s">
        <v>8</v>
      </c>
      <c r="G473" t="str">
        <f>IF(TRIM(LEFT(tbReporteAsistencia[[#This Row],[ESTADO]],7))="ENTRADA",(tbReporteAsistencia[[#This Row],[CLAVE]]&amp;TEXT(tbReporteAsistencia[[#This Row],[REGISTRO]],"dd/mm/yyyy")&amp;TRIM(LEFT(tbReporteAsistencia[[#This Row],[ESTADO]],7))),IF(TRIM(LEFT(tbReporteAsistencia[[#This Row],[ESTADO]],7))="SALIDA",(tbReporteAsistencia[[#This Row],[CLAVE]]&amp;TEXT(tbReporteAsistencia[[#This Row],[REGISTRO]],"dd/mm/yyyy")&amp;TRIM(LEFT(tbReporteAsistencia[[#This Row],[ESTADO]],7))),(tbReporteAsistencia[[#This Row],[CLAVE]]&amp;TEXT(tbReporteAsistencia[[#This Row],[REGISTRO]],"dd/mm/yyyy")&amp;TRIM(LEFT(tbReporteAsistencia[[#This Row],[ESTADO]],17)))))</f>
        <v>24903/01/2018INICIO DE COMIDA</v>
      </c>
      <c r="H473">
        <f>tbReporteAsistencia[[#This Row],[CLAVE DISPOSITIVO]]</f>
        <v>249</v>
      </c>
      <c r="I473" s="9">
        <f>tbReporteAsistencia[[#This Row],[REGISTRO]]</f>
        <v>43103.756018518521</v>
      </c>
      <c r="J473" s="12">
        <f>tbReporteAsistencia[[#This Row],[REGISTRO]]</f>
        <v>43103.756018518521</v>
      </c>
    </row>
    <row r="474" spans="1:10">
      <c r="A474">
        <v>249</v>
      </c>
      <c r="B474">
        <v>249</v>
      </c>
      <c r="C474" t="s">
        <v>35</v>
      </c>
      <c r="D474" s="2">
        <v>43104.290219907409</v>
      </c>
      <c r="E474" t="s">
        <v>7</v>
      </c>
      <c r="F474" t="s">
        <v>8</v>
      </c>
      <c r="G474" t="str">
        <f>IF(TRIM(LEFT(tbReporteAsistencia[[#This Row],[ESTADO]],7))="ENTRADA",(tbReporteAsistencia[[#This Row],[CLAVE]]&amp;TEXT(tbReporteAsistencia[[#This Row],[REGISTRO]],"dd/mm/yyyy")&amp;TRIM(LEFT(tbReporteAsistencia[[#This Row],[ESTADO]],7))),IF(TRIM(LEFT(tbReporteAsistencia[[#This Row],[ESTADO]],7))="SALIDA",(tbReporteAsistencia[[#This Row],[CLAVE]]&amp;TEXT(tbReporteAsistencia[[#This Row],[REGISTRO]],"dd/mm/yyyy")&amp;TRIM(LEFT(tbReporteAsistencia[[#This Row],[ESTADO]],7))),(tbReporteAsistencia[[#This Row],[CLAVE]]&amp;TEXT(tbReporteAsistencia[[#This Row],[REGISTRO]],"dd/mm/yyyy")&amp;TRIM(LEFT(tbReporteAsistencia[[#This Row],[ESTADO]],17)))))</f>
        <v>24904/01/2018ENTRADA</v>
      </c>
      <c r="H474">
        <f>tbReporteAsistencia[[#This Row],[CLAVE DISPOSITIVO]]</f>
        <v>249</v>
      </c>
      <c r="I474" s="9">
        <f>tbReporteAsistencia[[#This Row],[REGISTRO]]</f>
        <v>43104.290219907409</v>
      </c>
      <c r="J474" s="12">
        <f>tbReporteAsistencia[[#This Row],[REGISTRO]]</f>
        <v>43104.290219907409</v>
      </c>
    </row>
    <row r="475" spans="1:10">
      <c r="A475">
        <v>249</v>
      </c>
      <c r="B475">
        <v>249</v>
      </c>
      <c r="C475" t="s">
        <v>35</v>
      </c>
      <c r="D475" s="2">
        <v>43104.773946759262</v>
      </c>
      <c r="E475" t="s">
        <v>9</v>
      </c>
      <c r="F475" t="s">
        <v>8</v>
      </c>
      <c r="G475" t="str">
        <f>IF(TRIM(LEFT(tbReporteAsistencia[[#This Row],[ESTADO]],7))="ENTRADA",(tbReporteAsistencia[[#This Row],[CLAVE]]&amp;TEXT(tbReporteAsistencia[[#This Row],[REGISTRO]],"dd/mm/yyyy")&amp;TRIM(LEFT(tbReporteAsistencia[[#This Row],[ESTADO]],7))),IF(TRIM(LEFT(tbReporteAsistencia[[#This Row],[ESTADO]],7))="SALIDA",(tbReporteAsistencia[[#This Row],[CLAVE]]&amp;TEXT(tbReporteAsistencia[[#This Row],[REGISTRO]],"dd/mm/yyyy")&amp;TRIM(LEFT(tbReporteAsistencia[[#This Row],[ESTADO]],7))),(tbReporteAsistencia[[#This Row],[CLAVE]]&amp;TEXT(tbReporteAsistencia[[#This Row],[REGISTRO]],"dd/mm/yyyy")&amp;TRIM(LEFT(tbReporteAsistencia[[#This Row],[ESTADO]],17)))))</f>
        <v>24904/01/2018INICIO DE COMIDA</v>
      </c>
      <c r="H475">
        <f>tbReporteAsistencia[[#This Row],[CLAVE DISPOSITIVO]]</f>
        <v>249</v>
      </c>
      <c r="I475" s="9">
        <f>tbReporteAsistencia[[#This Row],[REGISTRO]]</f>
        <v>43104.773946759262</v>
      </c>
      <c r="J475" s="12">
        <f>tbReporteAsistencia[[#This Row],[REGISTRO]]</f>
        <v>43104.773946759262</v>
      </c>
    </row>
    <row r="476" spans="1:10">
      <c r="A476">
        <v>249</v>
      </c>
      <c r="B476">
        <v>249</v>
      </c>
      <c r="C476" t="s">
        <v>35</v>
      </c>
      <c r="D476" s="2">
        <v>43105.292083333334</v>
      </c>
      <c r="E476" t="s">
        <v>7</v>
      </c>
      <c r="F476" t="s">
        <v>8</v>
      </c>
      <c r="G476" t="str">
        <f>IF(TRIM(LEFT(tbReporteAsistencia[[#This Row],[ESTADO]],7))="ENTRADA",(tbReporteAsistencia[[#This Row],[CLAVE]]&amp;TEXT(tbReporteAsistencia[[#This Row],[REGISTRO]],"dd/mm/yyyy")&amp;TRIM(LEFT(tbReporteAsistencia[[#This Row],[ESTADO]],7))),IF(TRIM(LEFT(tbReporteAsistencia[[#This Row],[ESTADO]],7))="SALIDA",(tbReporteAsistencia[[#This Row],[CLAVE]]&amp;TEXT(tbReporteAsistencia[[#This Row],[REGISTRO]],"dd/mm/yyyy")&amp;TRIM(LEFT(tbReporteAsistencia[[#This Row],[ESTADO]],7))),(tbReporteAsistencia[[#This Row],[CLAVE]]&amp;TEXT(tbReporteAsistencia[[#This Row],[REGISTRO]],"dd/mm/yyyy")&amp;TRIM(LEFT(tbReporteAsistencia[[#This Row],[ESTADO]],17)))))</f>
        <v>24905/01/2018ENTRADA</v>
      </c>
      <c r="H476">
        <f>tbReporteAsistencia[[#This Row],[CLAVE DISPOSITIVO]]</f>
        <v>249</v>
      </c>
      <c r="I476" s="9">
        <f>tbReporteAsistencia[[#This Row],[REGISTRO]]</f>
        <v>43105.292083333334</v>
      </c>
      <c r="J476" s="12">
        <f>tbReporteAsistencia[[#This Row],[REGISTRO]]</f>
        <v>43105.292083333334</v>
      </c>
    </row>
    <row r="477" spans="1:10">
      <c r="A477">
        <v>249</v>
      </c>
      <c r="B477">
        <v>249</v>
      </c>
      <c r="C477" t="s">
        <v>35</v>
      </c>
      <c r="D477" s="2">
        <v>43105.67083333333</v>
      </c>
      <c r="E477" t="s">
        <v>9</v>
      </c>
      <c r="F477" t="s">
        <v>8</v>
      </c>
      <c r="G477" t="str">
        <f>IF(TRIM(LEFT(tbReporteAsistencia[[#This Row],[ESTADO]],7))="ENTRADA",(tbReporteAsistencia[[#This Row],[CLAVE]]&amp;TEXT(tbReporteAsistencia[[#This Row],[REGISTRO]],"dd/mm/yyyy")&amp;TRIM(LEFT(tbReporteAsistencia[[#This Row],[ESTADO]],7))),IF(TRIM(LEFT(tbReporteAsistencia[[#This Row],[ESTADO]],7))="SALIDA",(tbReporteAsistencia[[#This Row],[CLAVE]]&amp;TEXT(tbReporteAsistencia[[#This Row],[REGISTRO]],"dd/mm/yyyy")&amp;TRIM(LEFT(tbReporteAsistencia[[#This Row],[ESTADO]],7))),(tbReporteAsistencia[[#This Row],[CLAVE]]&amp;TEXT(tbReporteAsistencia[[#This Row],[REGISTRO]],"dd/mm/yyyy")&amp;TRIM(LEFT(tbReporteAsistencia[[#This Row],[ESTADO]],17)))))</f>
        <v>24905/01/2018INICIO DE COMIDA</v>
      </c>
      <c r="H477">
        <f>tbReporteAsistencia[[#This Row],[CLAVE DISPOSITIVO]]</f>
        <v>249</v>
      </c>
      <c r="I477" s="9">
        <f>tbReporteAsistencia[[#This Row],[REGISTRO]]</f>
        <v>43105.67083333333</v>
      </c>
      <c r="J477" s="12">
        <f>tbReporteAsistencia[[#This Row],[REGISTRO]]</f>
        <v>43105.67083333333</v>
      </c>
    </row>
    <row r="478" spans="1:10">
      <c r="A478">
        <v>249</v>
      </c>
      <c r="B478">
        <v>249</v>
      </c>
      <c r="C478" t="s">
        <v>35</v>
      </c>
      <c r="D478" s="2">
        <v>43106.331134259257</v>
      </c>
      <c r="E478" t="s">
        <v>7</v>
      </c>
      <c r="F478" t="s">
        <v>8</v>
      </c>
      <c r="G478" t="str">
        <f>IF(TRIM(LEFT(tbReporteAsistencia[[#This Row],[ESTADO]],7))="ENTRADA",(tbReporteAsistencia[[#This Row],[CLAVE]]&amp;TEXT(tbReporteAsistencia[[#This Row],[REGISTRO]],"dd/mm/yyyy")&amp;TRIM(LEFT(tbReporteAsistencia[[#This Row],[ESTADO]],7))),IF(TRIM(LEFT(tbReporteAsistencia[[#This Row],[ESTADO]],7))="SALIDA",(tbReporteAsistencia[[#This Row],[CLAVE]]&amp;TEXT(tbReporteAsistencia[[#This Row],[REGISTRO]],"dd/mm/yyyy")&amp;TRIM(LEFT(tbReporteAsistencia[[#This Row],[ESTADO]],7))),(tbReporteAsistencia[[#This Row],[CLAVE]]&amp;TEXT(tbReporteAsistencia[[#This Row],[REGISTRO]],"dd/mm/yyyy")&amp;TRIM(LEFT(tbReporteAsistencia[[#This Row],[ESTADO]],17)))))</f>
        <v>24906/01/2018ENTRADA</v>
      </c>
      <c r="H478">
        <f>tbReporteAsistencia[[#This Row],[CLAVE DISPOSITIVO]]</f>
        <v>249</v>
      </c>
      <c r="I478" s="9">
        <f>tbReporteAsistencia[[#This Row],[REGISTRO]]</f>
        <v>43106.331134259257</v>
      </c>
      <c r="J478" s="12">
        <f>tbReporteAsistencia[[#This Row],[REGISTRO]]</f>
        <v>43106.331134259257</v>
      </c>
    </row>
    <row r="479" spans="1:10">
      <c r="A479">
        <v>249</v>
      </c>
      <c r="B479">
        <v>249</v>
      </c>
      <c r="C479" t="s">
        <v>35</v>
      </c>
      <c r="D479" s="2">
        <v>43106.646192129629</v>
      </c>
      <c r="E479" t="s">
        <v>9</v>
      </c>
      <c r="F479" t="s">
        <v>8</v>
      </c>
      <c r="G479" t="str">
        <f>IF(TRIM(LEFT(tbReporteAsistencia[[#This Row],[ESTADO]],7))="ENTRADA",(tbReporteAsistencia[[#This Row],[CLAVE]]&amp;TEXT(tbReporteAsistencia[[#This Row],[REGISTRO]],"dd/mm/yyyy")&amp;TRIM(LEFT(tbReporteAsistencia[[#This Row],[ESTADO]],7))),IF(TRIM(LEFT(tbReporteAsistencia[[#This Row],[ESTADO]],7))="SALIDA",(tbReporteAsistencia[[#This Row],[CLAVE]]&amp;TEXT(tbReporteAsistencia[[#This Row],[REGISTRO]],"dd/mm/yyyy")&amp;TRIM(LEFT(tbReporteAsistencia[[#This Row],[ESTADO]],7))),(tbReporteAsistencia[[#This Row],[CLAVE]]&amp;TEXT(tbReporteAsistencia[[#This Row],[REGISTRO]],"dd/mm/yyyy")&amp;TRIM(LEFT(tbReporteAsistencia[[#This Row],[ESTADO]],17)))))</f>
        <v>24906/01/2018INICIO DE COMIDA</v>
      </c>
      <c r="H479">
        <f>tbReporteAsistencia[[#This Row],[CLAVE DISPOSITIVO]]</f>
        <v>249</v>
      </c>
      <c r="I479" s="9">
        <f>tbReporteAsistencia[[#This Row],[REGISTRO]]</f>
        <v>43106.646192129629</v>
      </c>
      <c r="J479" s="12">
        <f>tbReporteAsistencia[[#This Row],[REGISTRO]]</f>
        <v>43106.646192129629</v>
      </c>
    </row>
    <row r="480" spans="1:10">
      <c r="A480">
        <v>249</v>
      </c>
      <c r="B480">
        <v>249</v>
      </c>
      <c r="C480" t="s">
        <v>35</v>
      </c>
      <c r="D480" s="2">
        <v>43108.288807870369</v>
      </c>
      <c r="E480" t="s">
        <v>7</v>
      </c>
      <c r="F480" t="s">
        <v>8</v>
      </c>
      <c r="G480" t="str">
        <f>IF(TRIM(LEFT(tbReporteAsistencia[[#This Row],[ESTADO]],7))="ENTRADA",(tbReporteAsistencia[[#This Row],[CLAVE]]&amp;TEXT(tbReporteAsistencia[[#This Row],[REGISTRO]],"dd/mm/yyyy")&amp;TRIM(LEFT(tbReporteAsistencia[[#This Row],[ESTADO]],7))),IF(TRIM(LEFT(tbReporteAsistencia[[#This Row],[ESTADO]],7))="SALIDA",(tbReporteAsistencia[[#This Row],[CLAVE]]&amp;TEXT(tbReporteAsistencia[[#This Row],[REGISTRO]],"dd/mm/yyyy")&amp;TRIM(LEFT(tbReporteAsistencia[[#This Row],[ESTADO]],7))),(tbReporteAsistencia[[#This Row],[CLAVE]]&amp;TEXT(tbReporteAsistencia[[#This Row],[REGISTRO]],"dd/mm/yyyy")&amp;TRIM(LEFT(tbReporteAsistencia[[#This Row],[ESTADO]],17)))))</f>
        <v>24908/01/2018ENTRADA</v>
      </c>
      <c r="H480">
        <f>tbReporteAsistencia[[#This Row],[CLAVE DISPOSITIVO]]</f>
        <v>249</v>
      </c>
      <c r="I480" s="9">
        <f>tbReporteAsistencia[[#This Row],[REGISTRO]]</f>
        <v>43108.288807870369</v>
      </c>
      <c r="J480" s="12">
        <f>tbReporteAsistencia[[#This Row],[REGISTRO]]</f>
        <v>43108.288807870369</v>
      </c>
    </row>
    <row r="481" spans="1:12">
      <c r="A481">
        <v>249</v>
      </c>
      <c r="B481">
        <v>249</v>
      </c>
      <c r="C481" t="s">
        <v>35</v>
      </c>
      <c r="D481" s="2">
        <v>43108.77853009259</v>
      </c>
      <c r="E481" t="s">
        <v>9</v>
      </c>
      <c r="F481" t="s">
        <v>8</v>
      </c>
      <c r="G481" t="str">
        <f>IF(TRIM(LEFT(tbReporteAsistencia[[#This Row],[ESTADO]],7))="ENTRADA",(tbReporteAsistencia[[#This Row],[CLAVE]]&amp;TEXT(tbReporteAsistencia[[#This Row],[REGISTRO]],"dd/mm/yyyy")&amp;TRIM(LEFT(tbReporteAsistencia[[#This Row],[ESTADO]],7))),IF(TRIM(LEFT(tbReporteAsistencia[[#This Row],[ESTADO]],7))="SALIDA",(tbReporteAsistencia[[#This Row],[CLAVE]]&amp;TEXT(tbReporteAsistencia[[#This Row],[REGISTRO]],"dd/mm/yyyy")&amp;TRIM(LEFT(tbReporteAsistencia[[#This Row],[ESTADO]],7))),(tbReporteAsistencia[[#This Row],[CLAVE]]&amp;TEXT(tbReporteAsistencia[[#This Row],[REGISTRO]],"dd/mm/yyyy")&amp;TRIM(LEFT(tbReporteAsistencia[[#This Row],[ESTADO]],17)))))</f>
        <v>24908/01/2018INICIO DE COMIDA</v>
      </c>
      <c r="H481">
        <f>tbReporteAsistencia[[#This Row],[CLAVE DISPOSITIVO]]</f>
        <v>249</v>
      </c>
      <c r="I481" s="9">
        <f>tbReporteAsistencia[[#This Row],[REGISTRO]]</f>
        <v>43108.77853009259</v>
      </c>
      <c r="J481" s="12">
        <f>tbReporteAsistencia[[#This Row],[REGISTRO]]</f>
        <v>43108.77853009259</v>
      </c>
    </row>
    <row r="482" spans="1:12">
      <c r="A482">
        <v>249</v>
      </c>
      <c r="B482">
        <v>249</v>
      </c>
      <c r="C482" t="s">
        <v>35</v>
      </c>
      <c r="D482" s="2">
        <v>43109.29315972222</v>
      </c>
      <c r="E482" t="s">
        <v>7</v>
      </c>
      <c r="F482" t="s">
        <v>8</v>
      </c>
      <c r="G482" t="str">
        <f>IF(TRIM(LEFT(tbReporteAsistencia[[#This Row],[ESTADO]],7))="ENTRADA",(tbReporteAsistencia[[#This Row],[CLAVE]]&amp;TEXT(tbReporteAsistencia[[#This Row],[REGISTRO]],"dd/mm/yyyy")&amp;TRIM(LEFT(tbReporteAsistencia[[#This Row],[ESTADO]],7))),IF(TRIM(LEFT(tbReporteAsistencia[[#This Row],[ESTADO]],7))="SALIDA",(tbReporteAsistencia[[#This Row],[CLAVE]]&amp;TEXT(tbReporteAsistencia[[#This Row],[REGISTRO]],"dd/mm/yyyy")&amp;TRIM(LEFT(tbReporteAsistencia[[#This Row],[ESTADO]],7))),(tbReporteAsistencia[[#This Row],[CLAVE]]&amp;TEXT(tbReporteAsistencia[[#This Row],[REGISTRO]],"dd/mm/yyyy")&amp;TRIM(LEFT(tbReporteAsistencia[[#This Row],[ESTADO]],17)))))</f>
        <v>24909/01/2018ENTRADA</v>
      </c>
      <c r="H482">
        <f>tbReporteAsistencia[[#This Row],[CLAVE DISPOSITIVO]]</f>
        <v>249</v>
      </c>
      <c r="I482" s="9">
        <f>tbReporteAsistencia[[#This Row],[REGISTRO]]</f>
        <v>43109.29315972222</v>
      </c>
      <c r="J482" s="12">
        <f>tbReporteAsistencia[[#This Row],[REGISTRO]]</f>
        <v>43109.29315972222</v>
      </c>
    </row>
    <row r="483" spans="1:12">
      <c r="A483">
        <v>228</v>
      </c>
      <c r="B483">
        <v>228</v>
      </c>
      <c r="C483" t="s">
        <v>36</v>
      </c>
      <c r="D483" s="2">
        <v>43095.581180555557</v>
      </c>
      <c r="E483" t="s">
        <v>7</v>
      </c>
      <c r="F483" t="s">
        <v>8</v>
      </c>
      <c r="G483" t="str">
        <f>IF(TRIM(LEFT(tbReporteAsistencia[[#This Row],[ESTADO]],7))="ENTRADA",(tbReporteAsistencia[[#This Row],[CLAVE]]&amp;TEXT(tbReporteAsistencia[[#This Row],[REGISTRO]],"dd/mm/yyyy")&amp;TRIM(LEFT(tbReporteAsistencia[[#This Row],[ESTADO]],7))),IF(TRIM(LEFT(tbReporteAsistencia[[#This Row],[ESTADO]],7))="SALIDA",(tbReporteAsistencia[[#This Row],[CLAVE]]&amp;TEXT(tbReporteAsistencia[[#This Row],[REGISTRO]],"dd/mm/yyyy")&amp;TRIM(LEFT(tbReporteAsistencia[[#This Row],[ESTADO]],7))),(tbReporteAsistencia[[#This Row],[CLAVE]]&amp;TEXT(tbReporteAsistencia[[#This Row],[REGISTRO]],"dd/mm/yyyy")&amp;TRIM(LEFT(tbReporteAsistencia[[#This Row],[ESTADO]],17)))))</f>
        <v>22826/12/2017ENTRADA</v>
      </c>
      <c r="H483">
        <f>tbReporteAsistencia[[#This Row],[CLAVE DISPOSITIVO]]</f>
        <v>228</v>
      </c>
      <c r="I483" s="9">
        <f>tbReporteAsistencia[[#This Row],[REGISTRO]]</f>
        <v>43095.581180555557</v>
      </c>
      <c r="J483" s="12">
        <f>tbReporteAsistencia[[#This Row],[REGISTRO]]</f>
        <v>43095.581180555557</v>
      </c>
    </row>
    <row r="484" spans="1:12">
      <c r="A484">
        <v>228</v>
      </c>
      <c r="B484">
        <v>228</v>
      </c>
      <c r="C484" t="s">
        <v>36</v>
      </c>
      <c r="D484" s="2">
        <v>43095.754861111112</v>
      </c>
      <c r="E484" t="s">
        <v>9</v>
      </c>
      <c r="F484" t="s">
        <v>8</v>
      </c>
      <c r="G484" t="str">
        <f>IF(TRIM(LEFT(tbReporteAsistencia[[#This Row],[ESTADO]],7))="ENTRADA",(tbReporteAsistencia[[#This Row],[CLAVE]]&amp;TEXT(tbReporteAsistencia[[#This Row],[REGISTRO]],"dd/mm/yyyy")&amp;TRIM(LEFT(tbReporteAsistencia[[#This Row],[ESTADO]],7))),IF(TRIM(LEFT(tbReporteAsistencia[[#This Row],[ESTADO]],7))="SALIDA",(tbReporteAsistencia[[#This Row],[CLAVE]]&amp;TEXT(tbReporteAsistencia[[#This Row],[REGISTRO]],"dd/mm/yyyy")&amp;TRIM(LEFT(tbReporteAsistencia[[#This Row],[ESTADO]],7))),(tbReporteAsistencia[[#This Row],[CLAVE]]&amp;TEXT(tbReporteAsistencia[[#This Row],[REGISTRO]],"dd/mm/yyyy")&amp;TRIM(LEFT(tbReporteAsistencia[[#This Row],[ESTADO]],17)))))</f>
        <v>22826/12/2017INICIO DE COMIDA</v>
      </c>
      <c r="H484">
        <f>tbReporteAsistencia[[#This Row],[CLAVE DISPOSITIVO]]</f>
        <v>228</v>
      </c>
      <c r="I484" s="9">
        <f>tbReporteAsistencia[[#This Row],[REGISTRO]]</f>
        <v>43095.754861111112</v>
      </c>
      <c r="J484" s="12">
        <f>tbReporteAsistencia[[#This Row],[REGISTRO]]</f>
        <v>43095.754861111112</v>
      </c>
    </row>
    <row r="485" spans="1:12">
      <c r="A485">
        <v>228</v>
      </c>
      <c r="B485">
        <v>228</v>
      </c>
      <c r="C485" t="s">
        <v>36</v>
      </c>
      <c r="D485" s="2">
        <v>43099.620104166665</v>
      </c>
      <c r="E485" t="s">
        <v>7</v>
      </c>
      <c r="F485" t="s">
        <v>8</v>
      </c>
      <c r="G485" t="str">
        <f>IF(TRIM(LEFT(tbReporteAsistencia[[#This Row],[ESTADO]],7))="ENTRADA",(tbReporteAsistencia[[#This Row],[CLAVE]]&amp;TEXT(tbReporteAsistencia[[#This Row],[REGISTRO]],"dd/mm/yyyy")&amp;TRIM(LEFT(tbReporteAsistencia[[#This Row],[ESTADO]],7))),IF(TRIM(LEFT(tbReporteAsistencia[[#This Row],[ESTADO]],7))="SALIDA",(tbReporteAsistencia[[#This Row],[CLAVE]]&amp;TEXT(tbReporteAsistencia[[#This Row],[REGISTRO]],"dd/mm/yyyy")&amp;TRIM(LEFT(tbReporteAsistencia[[#This Row],[ESTADO]],7))),(tbReporteAsistencia[[#This Row],[CLAVE]]&amp;TEXT(tbReporteAsistencia[[#This Row],[REGISTRO]],"dd/mm/yyyy")&amp;TRIM(LEFT(tbReporteAsistencia[[#This Row],[ESTADO]],17)))))</f>
        <v>22830/12/2017ENTRADA</v>
      </c>
      <c r="H485">
        <f>tbReporteAsistencia[[#This Row],[CLAVE DISPOSITIVO]]</f>
        <v>228</v>
      </c>
      <c r="I485" s="9">
        <f>tbReporteAsistencia[[#This Row],[REGISTRO]]</f>
        <v>43099.620104166665</v>
      </c>
      <c r="J485" s="12">
        <f>tbReporteAsistencia[[#This Row],[REGISTRO]]</f>
        <v>43099.620104166665</v>
      </c>
    </row>
    <row r="486" spans="1:12">
      <c r="A486">
        <v>228</v>
      </c>
      <c r="B486">
        <v>228</v>
      </c>
      <c r="C486" t="s">
        <v>36</v>
      </c>
      <c r="D486" s="2">
        <v>43099.933969907404</v>
      </c>
      <c r="E486" t="s">
        <v>11</v>
      </c>
      <c r="F486" t="s">
        <v>8</v>
      </c>
      <c r="G486" t="str">
        <f>IF(TRIM(LEFT(tbReporteAsistencia[[#This Row],[ESTADO]],7))="ENTRADA",(tbReporteAsistencia[[#This Row],[CLAVE]]&amp;TEXT(tbReporteAsistencia[[#This Row],[REGISTRO]],"dd/mm/yyyy")&amp;TRIM(LEFT(tbReporteAsistencia[[#This Row],[ESTADO]],7))),IF(TRIM(LEFT(tbReporteAsistencia[[#This Row],[ESTADO]],7))="SALIDA",(tbReporteAsistencia[[#This Row],[CLAVE]]&amp;TEXT(tbReporteAsistencia[[#This Row],[REGISTRO]],"dd/mm/yyyy")&amp;TRIM(LEFT(tbReporteAsistencia[[#This Row],[ESTADO]],7))),(tbReporteAsistencia[[#This Row],[CLAVE]]&amp;TEXT(tbReporteAsistencia[[#This Row],[REGISTRO]],"dd/mm/yyyy")&amp;TRIM(LEFT(tbReporteAsistencia[[#This Row],[ESTADO]],17)))))</f>
        <v>22830/12/2017SALIDA</v>
      </c>
      <c r="H486">
        <f>tbReporteAsistencia[[#This Row],[CLAVE DISPOSITIVO]]</f>
        <v>228</v>
      </c>
      <c r="I486" s="9">
        <f>tbReporteAsistencia[[#This Row],[REGISTRO]]</f>
        <v>43099.933969907404</v>
      </c>
      <c r="J486" s="12">
        <f>tbReporteAsistencia[[#This Row],[REGISTRO]]</f>
        <v>43099.933969907404</v>
      </c>
    </row>
    <row r="487" spans="1:12">
      <c r="A487">
        <v>228</v>
      </c>
      <c r="B487">
        <v>228</v>
      </c>
      <c r="C487" t="s">
        <v>36</v>
      </c>
      <c r="D487" s="2">
        <v>43100.328923611109</v>
      </c>
      <c r="E487" t="s">
        <v>7</v>
      </c>
      <c r="F487" t="s">
        <v>8</v>
      </c>
      <c r="G487" t="str">
        <f>IF(TRIM(LEFT(tbReporteAsistencia[[#This Row],[ESTADO]],7))="ENTRADA",(tbReporteAsistencia[[#This Row],[CLAVE]]&amp;TEXT(tbReporteAsistencia[[#This Row],[REGISTRO]],"dd/mm/yyyy")&amp;TRIM(LEFT(tbReporteAsistencia[[#This Row],[ESTADO]],7))),IF(TRIM(LEFT(tbReporteAsistencia[[#This Row],[ESTADO]],7))="SALIDA",(tbReporteAsistencia[[#This Row],[CLAVE]]&amp;TEXT(tbReporteAsistencia[[#This Row],[REGISTRO]],"dd/mm/yyyy")&amp;TRIM(LEFT(tbReporteAsistencia[[#This Row],[ESTADO]],7))),(tbReporteAsistencia[[#This Row],[CLAVE]]&amp;TEXT(tbReporteAsistencia[[#This Row],[REGISTRO]],"dd/mm/yyyy")&amp;TRIM(LEFT(tbReporteAsistencia[[#This Row],[ESTADO]],17)))))</f>
        <v>22831/12/2017ENTRADA</v>
      </c>
      <c r="H487">
        <f>tbReporteAsistencia[[#This Row],[CLAVE DISPOSITIVO]]</f>
        <v>228</v>
      </c>
      <c r="I487" s="9">
        <f>tbReporteAsistencia[[#This Row],[REGISTRO]]</f>
        <v>43100.328923611109</v>
      </c>
      <c r="J487" s="12">
        <f>tbReporteAsistencia[[#This Row],[REGISTRO]]</f>
        <v>43100.328923611109</v>
      </c>
    </row>
    <row r="488" spans="1:12">
      <c r="A488">
        <v>228</v>
      </c>
      <c r="B488">
        <v>228</v>
      </c>
      <c r="C488" t="s">
        <v>36</v>
      </c>
      <c r="D488" s="2">
        <v>43100.664861111109</v>
      </c>
      <c r="E488" t="s">
        <v>9</v>
      </c>
      <c r="F488" t="s">
        <v>8</v>
      </c>
      <c r="G488" t="str">
        <f>IF(TRIM(LEFT(tbReporteAsistencia[[#This Row],[ESTADO]],7))="ENTRADA",(tbReporteAsistencia[[#This Row],[CLAVE]]&amp;TEXT(tbReporteAsistencia[[#This Row],[REGISTRO]],"dd/mm/yyyy")&amp;TRIM(LEFT(tbReporteAsistencia[[#This Row],[ESTADO]],7))),IF(TRIM(LEFT(tbReporteAsistencia[[#This Row],[ESTADO]],7))="SALIDA",(tbReporteAsistencia[[#This Row],[CLAVE]]&amp;TEXT(tbReporteAsistencia[[#This Row],[REGISTRO]],"dd/mm/yyyy")&amp;TRIM(LEFT(tbReporteAsistencia[[#This Row],[ESTADO]],7))),(tbReporteAsistencia[[#This Row],[CLAVE]]&amp;TEXT(tbReporteAsistencia[[#This Row],[REGISTRO]],"dd/mm/yyyy")&amp;TRIM(LEFT(tbReporteAsistencia[[#This Row],[ESTADO]],17)))))</f>
        <v>22831/12/2017INICIO DE COMIDA</v>
      </c>
      <c r="H488">
        <f>tbReporteAsistencia[[#This Row],[CLAVE DISPOSITIVO]]</f>
        <v>228</v>
      </c>
      <c r="I488" s="9">
        <f>tbReporteAsistencia[[#This Row],[REGISTRO]]</f>
        <v>43100.664861111109</v>
      </c>
      <c r="J488" s="12">
        <f>tbReporteAsistencia[[#This Row],[REGISTRO]]</f>
        <v>43100.664861111109</v>
      </c>
      <c r="L488" s="2"/>
    </row>
    <row r="489" spans="1:12">
      <c r="A489">
        <v>228</v>
      </c>
      <c r="B489">
        <v>228</v>
      </c>
      <c r="C489" t="s">
        <v>36</v>
      </c>
      <c r="D489" s="2">
        <v>43102.578032407408</v>
      </c>
      <c r="E489" t="s">
        <v>7</v>
      </c>
      <c r="F489" t="s">
        <v>8</v>
      </c>
      <c r="G489" t="str">
        <f>IF(TRIM(LEFT(tbReporteAsistencia[[#This Row],[ESTADO]],7))="ENTRADA",(tbReporteAsistencia[[#This Row],[CLAVE]]&amp;TEXT(tbReporteAsistencia[[#This Row],[REGISTRO]],"dd/mm/yyyy")&amp;TRIM(LEFT(tbReporteAsistencia[[#This Row],[ESTADO]],7))),IF(TRIM(LEFT(tbReporteAsistencia[[#This Row],[ESTADO]],7))="SALIDA",(tbReporteAsistencia[[#This Row],[CLAVE]]&amp;TEXT(tbReporteAsistencia[[#This Row],[REGISTRO]],"dd/mm/yyyy")&amp;TRIM(LEFT(tbReporteAsistencia[[#This Row],[ESTADO]],7))),(tbReporteAsistencia[[#This Row],[CLAVE]]&amp;TEXT(tbReporteAsistencia[[#This Row],[REGISTRO]],"dd/mm/yyyy")&amp;TRIM(LEFT(tbReporteAsistencia[[#This Row],[ESTADO]],17)))))</f>
        <v>22802/01/2018ENTRADA</v>
      </c>
      <c r="H489">
        <f>tbReporteAsistencia[[#This Row],[CLAVE DISPOSITIVO]]</f>
        <v>228</v>
      </c>
      <c r="I489" s="9">
        <f>tbReporteAsistencia[[#This Row],[REGISTRO]]</f>
        <v>43102.578032407408</v>
      </c>
      <c r="J489" s="12">
        <f>tbReporteAsistencia[[#This Row],[REGISTRO]]</f>
        <v>43102.578032407408</v>
      </c>
    </row>
    <row r="490" spans="1:12">
      <c r="A490">
        <v>228</v>
      </c>
      <c r="B490">
        <v>228</v>
      </c>
      <c r="C490" t="s">
        <v>36</v>
      </c>
      <c r="D490" s="2">
        <v>43102.894513888888</v>
      </c>
      <c r="E490" t="s">
        <v>11</v>
      </c>
      <c r="F490" t="s">
        <v>8</v>
      </c>
      <c r="G490" t="str">
        <f>IF(TRIM(LEFT(tbReporteAsistencia[[#This Row],[ESTADO]],7))="ENTRADA",(tbReporteAsistencia[[#This Row],[CLAVE]]&amp;TEXT(tbReporteAsistencia[[#This Row],[REGISTRO]],"dd/mm/yyyy")&amp;TRIM(LEFT(tbReporteAsistencia[[#This Row],[ESTADO]],7))),IF(TRIM(LEFT(tbReporteAsistencia[[#This Row],[ESTADO]],7))="SALIDA",(tbReporteAsistencia[[#This Row],[CLAVE]]&amp;TEXT(tbReporteAsistencia[[#This Row],[REGISTRO]],"dd/mm/yyyy")&amp;TRIM(LEFT(tbReporteAsistencia[[#This Row],[ESTADO]],7))),(tbReporteAsistencia[[#This Row],[CLAVE]]&amp;TEXT(tbReporteAsistencia[[#This Row],[REGISTRO]],"dd/mm/yyyy")&amp;TRIM(LEFT(tbReporteAsistencia[[#This Row],[ESTADO]],17)))))</f>
        <v>22802/01/2018SALIDA</v>
      </c>
      <c r="H490">
        <f>tbReporteAsistencia[[#This Row],[CLAVE DISPOSITIVO]]</f>
        <v>228</v>
      </c>
      <c r="I490" s="9">
        <f>tbReporteAsistencia[[#This Row],[REGISTRO]]</f>
        <v>43102.894513888888</v>
      </c>
      <c r="J490" s="12">
        <f>tbReporteAsistencia[[#This Row],[REGISTRO]]</f>
        <v>43102.894513888888</v>
      </c>
    </row>
    <row r="491" spans="1:12">
      <c r="A491">
        <v>228</v>
      </c>
      <c r="B491">
        <v>228</v>
      </c>
      <c r="C491" t="s">
        <v>36</v>
      </c>
      <c r="D491" s="2">
        <v>43103.576724537037</v>
      </c>
      <c r="E491" t="s">
        <v>7</v>
      </c>
      <c r="F491" t="s">
        <v>8</v>
      </c>
      <c r="G491" t="str">
        <f>IF(TRIM(LEFT(tbReporteAsistencia[[#This Row],[ESTADO]],7))="ENTRADA",(tbReporteAsistencia[[#This Row],[CLAVE]]&amp;TEXT(tbReporteAsistencia[[#This Row],[REGISTRO]],"dd/mm/yyyy")&amp;TRIM(LEFT(tbReporteAsistencia[[#This Row],[ESTADO]],7))),IF(TRIM(LEFT(tbReporteAsistencia[[#This Row],[ESTADO]],7))="SALIDA",(tbReporteAsistencia[[#This Row],[CLAVE]]&amp;TEXT(tbReporteAsistencia[[#This Row],[REGISTRO]],"dd/mm/yyyy")&amp;TRIM(LEFT(tbReporteAsistencia[[#This Row],[ESTADO]],7))),(tbReporteAsistencia[[#This Row],[CLAVE]]&amp;TEXT(tbReporteAsistencia[[#This Row],[REGISTRO]],"dd/mm/yyyy")&amp;TRIM(LEFT(tbReporteAsistencia[[#This Row],[ESTADO]],17)))))</f>
        <v>22803/01/2018ENTRADA</v>
      </c>
      <c r="H491">
        <f>tbReporteAsistencia[[#This Row],[CLAVE DISPOSITIVO]]</f>
        <v>228</v>
      </c>
      <c r="I491" s="9">
        <f>tbReporteAsistencia[[#This Row],[REGISTRO]]</f>
        <v>43103.576724537037</v>
      </c>
      <c r="J491" s="12">
        <f>tbReporteAsistencia[[#This Row],[REGISTRO]]</f>
        <v>43103.576724537037</v>
      </c>
    </row>
    <row r="492" spans="1:12">
      <c r="A492">
        <v>228</v>
      </c>
      <c r="B492">
        <v>228</v>
      </c>
      <c r="C492" t="s">
        <v>36</v>
      </c>
      <c r="D492" s="2">
        <v>43103.894594907404</v>
      </c>
      <c r="E492" t="s">
        <v>11</v>
      </c>
      <c r="F492" t="s">
        <v>8</v>
      </c>
      <c r="G492" t="str">
        <f>IF(TRIM(LEFT(tbReporteAsistencia[[#This Row],[ESTADO]],7))="ENTRADA",(tbReporteAsistencia[[#This Row],[CLAVE]]&amp;TEXT(tbReporteAsistencia[[#This Row],[REGISTRO]],"dd/mm/yyyy")&amp;TRIM(LEFT(tbReporteAsistencia[[#This Row],[ESTADO]],7))),IF(TRIM(LEFT(tbReporteAsistencia[[#This Row],[ESTADO]],7))="SALIDA",(tbReporteAsistencia[[#This Row],[CLAVE]]&amp;TEXT(tbReporteAsistencia[[#This Row],[REGISTRO]],"dd/mm/yyyy")&amp;TRIM(LEFT(tbReporteAsistencia[[#This Row],[ESTADO]],7))),(tbReporteAsistencia[[#This Row],[CLAVE]]&amp;TEXT(tbReporteAsistencia[[#This Row],[REGISTRO]],"dd/mm/yyyy")&amp;TRIM(LEFT(tbReporteAsistencia[[#This Row],[ESTADO]],17)))))</f>
        <v>22803/01/2018SALIDA</v>
      </c>
      <c r="H492">
        <f>tbReporteAsistencia[[#This Row],[CLAVE DISPOSITIVO]]</f>
        <v>228</v>
      </c>
      <c r="I492" s="9">
        <f>tbReporteAsistencia[[#This Row],[REGISTRO]]</f>
        <v>43103.894594907404</v>
      </c>
      <c r="J492" s="12">
        <f>tbReporteAsistencia[[#This Row],[REGISTRO]]</f>
        <v>43103.894594907404</v>
      </c>
    </row>
    <row r="493" spans="1:12">
      <c r="A493">
        <v>228</v>
      </c>
      <c r="B493">
        <v>228</v>
      </c>
      <c r="C493" t="s">
        <v>36</v>
      </c>
      <c r="D493" s="2">
        <v>43104.52144675926</v>
      </c>
      <c r="E493" t="s">
        <v>7</v>
      </c>
      <c r="F493" t="s">
        <v>8</v>
      </c>
      <c r="G493" t="str">
        <f>IF(TRIM(LEFT(tbReporteAsistencia[[#This Row],[ESTADO]],7))="ENTRADA",(tbReporteAsistencia[[#This Row],[CLAVE]]&amp;TEXT(tbReporteAsistencia[[#This Row],[REGISTRO]],"dd/mm/yyyy")&amp;TRIM(LEFT(tbReporteAsistencia[[#This Row],[ESTADO]],7))),IF(TRIM(LEFT(tbReporteAsistencia[[#This Row],[ESTADO]],7))="SALIDA",(tbReporteAsistencia[[#This Row],[CLAVE]]&amp;TEXT(tbReporteAsistencia[[#This Row],[REGISTRO]],"dd/mm/yyyy")&amp;TRIM(LEFT(tbReporteAsistencia[[#This Row],[ESTADO]],7))),(tbReporteAsistencia[[#This Row],[CLAVE]]&amp;TEXT(tbReporteAsistencia[[#This Row],[REGISTRO]],"dd/mm/yyyy")&amp;TRIM(LEFT(tbReporteAsistencia[[#This Row],[ESTADO]],17)))))</f>
        <v>22804/01/2018ENTRADA</v>
      </c>
      <c r="H493">
        <f>tbReporteAsistencia[[#This Row],[CLAVE DISPOSITIVO]]</f>
        <v>228</v>
      </c>
      <c r="I493" s="9">
        <f>tbReporteAsistencia[[#This Row],[REGISTRO]]</f>
        <v>43104.52144675926</v>
      </c>
      <c r="J493" s="12">
        <f>tbReporteAsistencia[[#This Row],[REGISTRO]]</f>
        <v>43104.52144675926</v>
      </c>
    </row>
    <row r="494" spans="1:12">
      <c r="A494">
        <v>228</v>
      </c>
      <c r="B494">
        <v>228</v>
      </c>
      <c r="C494" t="s">
        <v>36</v>
      </c>
      <c r="D494" s="2">
        <v>43104.888229166667</v>
      </c>
      <c r="E494" t="s">
        <v>11</v>
      </c>
      <c r="F494" t="s">
        <v>8</v>
      </c>
      <c r="G494" t="str">
        <f>IF(TRIM(LEFT(tbReporteAsistencia[[#This Row],[ESTADO]],7))="ENTRADA",(tbReporteAsistencia[[#This Row],[CLAVE]]&amp;TEXT(tbReporteAsistencia[[#This Row],[REGISTRO]],"dd/mm/yyyy")&amp;TRIM(LEFT(tbReporteAsistencia[[#This Row],[ESTADO]],7))),IF(TRIM(LEFT(tbReporteAsistencia[[#This Row],[ESTADO]],7))="SALIDA",(tbReporteAsistencia[[#This Row],[CLAVE]]&amp;TEXT(tbReporteAsistencia[[#This Row],[REGISTRO]],"dd/mm/yyyy")&amp;TRIM(LEFT(tbReporteAsistencia[[#This Row],[ESTADO]],7))),(tbReporteAsistencia[[#This Row],[CLAVE]]&amp;TEXT(tbReporteAsistencia[[#This Row],[REGISTRO]],"dd/mm/yyyy")&amp;TRIM(LEFT(tbReporteAsistencia[[#This Row],[ESTADO]],17)))))</f>
        <v>22804/01/2018SALIDA</v>
      </c>
      <c r="H494">
        <f>tbReporteAsistencia[[#This Row],[CLAVE DISPOSITIVO]]</f>
        <v>228</v>
      </c>
      <c r="I494" s="9">
        <f>tbReporteAsistencia[[#This Row],[REGISTRO]]</f>
        <v>43104.888229166667</v>
      </c>
      <c r="J494" s="12">
        <f>tbReporteAsistencia[[#This Row],[REGISTRO]]</f>
        <v>43104.888229166667</v>
      </c>
    </row>
    <row r="495" spans="1:12">
      <c r="A495">
        <v>228</v>
      </c>
      <c r="B495">
        <v>228</v>
      </c>
      <c r="C495" t="s">
        <v>36</v>
      </c>
      <c r="D495" s="2">
        <v>43105.5784375</v>
      </c>
      <c r="E495" t="s">
        <v>7</v>
      </c>
      <c r="F495" t="s">
        <v>8</v>
      </c>
      <c r="G495" t="str">
        <f>IF(TRIM(LEFT(tbReporteAsistencia[[#This Row],[ESTADO]],7))="ENTRADA",(tbReporteAsistencia[[#This Row],[CLAVE]]&amp;TEXT(tbReporteAsistencia[[#This Row],[REGISTRO]],"dd/mm/yyyy")&amp;TRIM(LEFT(tbReporteAsistencia[[#This Row],[ESTADO]],7))),IF(TRIM(LEFT(tbReporteAsistencia[[#This Row],[ESTADO]],7))="SALIDA",(tbReporteAsistencia[[#This Row],[CLAVE]]&amp;TEXT(tbReporteAsistencia[[#This Row],[REGISTRO]],"dd/mm/yyyy")&amp;TRIM(LEFT(tbReporteAsistencia[[#This Row],[ESTADO]],7))),(tbReporteAsistencia[[#This Row],[CLAVE]]&amp;TEXT(tbReporteAsistencia[[#This Row],[REGISTRO]],"dd/mm/yyyy")&amp;TRIM(LEFT(tbReporteAsistencia[[#This Row],[ESTADO]],17)))))</f>
        <v>22805/01/2018ENTRADA</v>
      </c>
      <c r="H495">
        <f>tbReporteAsistencia[[#This Row],[CLAVE DISPOSITIVO]]</f>
        <v>228</v>
      </c>
      <c r="I495" s="9">
        <f>tbReporteAsistencia[[#This Row],[REGISTRO]]</f>
        <v>43105.5784375</v>
      </c>
      <c r="J495" s="12">
        <f>tbReporteAsistencia[[#This Row],[REGISTRO]]</f>
        <v>43105.5784375</v>
      </c>
    </row>
    <row r="496" spans="1:12">
      <c r="A496">
        <v>228</v>
      </c>
      <c r="B496">
        <v>228</v>
      </c>
      <c r="C496" t="s">
        <v>36</v>
      </c>
      <c r="D496" s="2">
        <v>43105.897094907406</v>
      </c>
      <c r="E496" t="s">
        <v>11</v>
      </c>
      <c r="F496" t="s">
        <v>8</v>
      </c>
      <c r="G496" t="str">
        <f>IF(TRIM(LEFT(tbReporteAsistencia[[#This Row],[ESTADO]],7))="ENTRADA",(tbReporteAsistencia[[#This Row],[CLAVE]]&amp;TEXT(tbReporteAsistencia[[#This Row],[REGISTRO]],"dd/mm/yyyy")&amp;TRIM(LEFT(tbReporteAsistencia[[#This Row],[ESTADO]],7))),IF(TRIM(LEFT(tbReporteAsistencia[[#This Row],[ESTADO]],7))="SALIDA",(tbReporteAsistencia[[#This Row],[CLAVE]]&amp;TEXT(tbReporteAsistencia[[#This Row],[REGISTRO]],"dd/mm/yyyy")&amp;TRIM(LEFT(tbReporteAsistencia[[#This Row],[ESTADO]],7))),(tbReporteAsistencia[[#This Row],[CLAVE]]&amp;TEXT(tbReporteAsistencia[[#This Row],[REGISTRO]],"dd/mm/yyyy")&amp;TRIM(LEFT(tbReporteAsistencia[[#This Row],[ESTADO]],17)))))</f>
        <v>22805/01/2018SALIDA</v>
      </c>
      <c r="H496">
        <f>tbReporteAsistencia[[#This Row],[CLAVE DISPOSITIVO]]</f>
        <v>228</v>
      </c>
      <c r="I496" s="9">
        <f>tbReporteAsistencia[[#This Row],[REGISTRO]]</f>
        <v>43105.897094907406</v>
      </c>
      <c r="J496" s="12">
        <f>tbReporteAsistencia[[#This Row],[REGISTRO]]</f>
        <v>43105.897094907406</v>
      </c>
    </row>
    <row r="497" spans="1:10">
      <c r="A497">
        <v>228</v>
      </c>
      <c r="B497">
        <v>228</v>
      </c>
      <c r="C497" t="s">
        <v>36</v>
      </c>
      <c r="D497" s="2">
        <v>43106.330567129633</v>
      </c>
      <c r="E497" t="s">
        <v>7</v>
      </c>
      <c r="F497" t="s">
        <v>8</v>
      </c>
      <c r="G497" t="str">
        <f>IF(TRIM(LEFT(tbReporteAsistencia[[#This Row],[ESTADO]],7))="ENTRADA",(tbReporteAsistencia[[#This Row],[CLAVE]]&amp;TEXT(tbReporteAsistencia[[#This Row],[REGISTRO]],"dd/mm/yyyy")&amp;TRIM(LEFT(tbReporteAsistencia[[#This Row],[ESTADO]],7))),IF(TRIM(LEFT(tbReporteAsistencia[[#This Row],[ESTADO]],7))="SALIDA",(tbReporteAsistencia[[#This Row],[CLAVE]]&amp;TEXT(tbReporteAsistencia[[#This Row],[REGISTRO]],"dd/mm/yyyy")&amp;TRIM(LEFT(tbReporteAsistencia[[#This Row],[ESTADO]],7))),(tbReporteAsistencia[[#This Row],[CLAVE]]&amp;TEXT(tbReporteAsistencia[[#This Row],[REGISTRO]],"dd/mm/yyyy")&amp;TRIM(LEFT(tbReporteAsistencia[[#This Row],[ESTADO]],17)))))</f>
        <v>22806/01/2018ENTRADA</v>
      </c>
      <c r="H497">
        <f>tbReporteAsistencia[[#This Row],[CLAVE DISPOSITIVO]]</f>
        <v>228</v>
      </c>
      <c r="I497" s="9">
        <f>tbReporteAsistencia[[#This Row],[REGISTRO]]</f>
        <v>43106.330567129633</v>
      </c>
      <c r="J497" s="12">
        <f>tbReporteAsistencia[[#This Row],[REGISTRO]]</f>
        <v>43106.330567129633</v>
      </c>
    </row>
    <row r="498" spans="1:10">
      <c r="A498">
        <v>228</v>
      </c>
      <c r="B498">
        <v>228</v>
      </c>
      <c r="C498" t="s">
        <v>36</v>
      </c>
      <c r="D498" s="2">
        <v>43106.652569444443</v>
      </c>
      <c r="E498" t="s">
        <v>9</v>
      </c>
      <c r="F498" t="s">
        <v>8</v>
      </c>
      <c r="G498" t="str">
        <f>IF(TRIM(LEFT(tbReporteAsistencia[[#This Row],[ESTADO]],7))="ENTRADA",(tbReporteAsistencia[[#This Row],[CLAVE]]&amp;TEXT(tbReporteAsistencia[[#This Row],[REGISTRO]],"dd/mm/yyyy")&amp;TRIM(LEFT(tbReporteAsistencia[[#This Row],[ESTADO]],7))),IF(TRIM(LEFT(tbReporteAsistencia[[#This Row],[ESTADO]],7))="SALIDA",(tbReporteAsistencia[[#This Row],[CLAVE]]&amp;TEXT(tbReporteAsistencia[[#This Row],[REGISTRO]],"dd/mm/yyyy")&amp;TRIM(LEFT(tbReporteAsistencia[[#This Row],[ESTADO]],7))),(tbReporteAsistencia[[#This Row],[CLAVE]]&amp;TEXT(tbReporteAsistencia[[#This Row],[REGISTRO]],"dd/mm/yyyy")&amp;TRIM(LEFT(tbReporteAsistencia[[#This Row],[ESTADO]],17)))))</f>
        <v>22806/01/2018INICIO DE COMIDA</v>
      </c>
      <c r="H498">
        <f>tbReporteAsistencia[[#This Row],[CLAVE DISPOSITIVO]]</f>
        <v>228</v>
      </c>
      <c r="I498" s="9">
        <f>tbReporteAsistencia[[#This Row],[REGISTRO]]</f>
        <v>43106.652569444443</v>
      </c>
      <c r="J498" s="12">
        <f>tbReporteAsistencia[[#This Row],[REGISTRO]]</f>
        <v>43106.652569444443</v>
      </c>
    </row>
    <row r="499" spans="1:10">
      <c r="A499">
        <v>228</v>
      </c>
      <c r="B499">
        <v>228</v>
      </c>
      <c r="C499" t="s">
        <v>36</v>
      </c>
      <c r="D499" s="2">
        <v>43107.339872685188</v>
      </c>
      <c r="E499" t="s">
        <v>7</v>
      </c>
      <c r="F499" t="s">
        <v>8</v>
      </c>
      <c r="G499" t="str">
        <f>IF(TRIM(LEFT(tbReporteAsistencia[[#This Row],[ESTADO]],7))="ENTRADA",(tbReporteAsistencia[[#This Row],[CLAVE]]&amp;TEXT(tbReporteAsistencia[[#This Row],[REGISTRO]],"dd/mm/yyyy")&amp;TRIM(LEFT(tbReporteAsistencia[[#This Row],[ESTADO]],7))),IF(TRIM(LEFT(tbReporteAsistencia[[#This Row],[ESTADO]],7))="SALIDA",(tbReporteAsistencia[[#This Row],[CLAVE]]&amp;TEXT(tbReporteAsistencia[[#This Row],[REGISTRO]],"dd/mm/yyyy")&amp;TRIM(LEFT(tbReporteAsistencia[[#This Row],[ESTADO]],7))),(tbReporteAsistencia[[#This Row],[CLAVE]]&amp;TEXT(tbReporteAsistencia[[#This Row],[REGISTRO]],"dd/mm/yyyy")&amp;TRIM(LEFT(tbReporteAsistencia[[#This Row],[ESTADO]],17)))))</f>
        <v>22807/01/2018ENTRADA</v>
      </c>
      <c r="H499">
        <f>tbReporteAsistencia[[#This Row],[CLAVE DISPOSITIVO]]</f>
        <v>228</v>
      </c>
      <c r="I499" s="9">
        <f>tbReporteAsistencia[[#This Row],[REGISTRO]]</f>
        <v>43107.339872685188</v>
      </c>
      <c r="J499" s="12">
        <f>tbReporteAsistencia[[#This Row],[REGISTRO]]</f>
        <v>43107.339872685188</v>
      </c>
    </row>
    <row r="500" spans="1:10">
      <c r="A500">
        <v>228</v>
      </c>
      <c r="B500">
        <v>228</v>
      </c>
      <c r="C500" t="s">
        <v>36</v>
      </c>
      <c r="D500" s="2">
        <v>43107.651712962965</v>
      </c>
      <c r="E500" t="s">
        <v>9</v>
      </c>
      <c r="F500" t="s">
        <v>8</v>
      </c>
      <c r="G500" t="str">
        <f>IF(TRIM(LEFT(tbReporteAsistencia[[#This Row],[ESTADO]],7))="ENTRADA",(tbReporteAsistencia[[#This Row],[CLAVE]]&amp;TEXT(tbReporteAsistencia[[#This Row],[REGISTRO]],"dd/mm/yyyy")&amp;TRIM(LEFT(tbReporteAsistencia[[#This Row],[ESTADO]],7))),IF(TRIM(LEFT(tbReporteAsistencia[[#This Row],[ESTADO]],7))="SALIDA",(tbReporteAsistencia[[#This Row],[CLAVE]]&amp;TEXT(tbReporteAsistencia[[#This Row],[REGISTRO]],"dd/mm/yyyy")&amp;TRIM(LEFT(tbReporteAsistencia[[#This Row],[ESTADO]],7))),(tbReporteAsistencia[[#This Row],[CLAVE]]&amp;TEXT(tbReporteAsistencia[[#This Row],[REGISTRO]],"dd/mm/yyyy")&amp;TRIM(LEFT(tbReporteAsistencia[[#This Row],[ESTADO]],17)))))</f>
        <v>22807/01/2018INICIO DE COMIDA</v>
      </c>
      <c r="H500">
        <f>tbReporteAsistencia[[#This Row],[CLAVE DISPOSITIVO]]</f>
        <v>228</v>
      </c>
      <c r="I500" s="9">
        <f>tbReporteAsistencia[[#This Row],[REGISTRO]]</f>
        <v>43107.651712962965</v>
      </c>
      <c r="J500" s="12">
        <f>tbReporteAsistencia[[#This Row],[REGISTRO]]</f>
        <v>43107.651712962965</v>
      </c>
    </row>
    <row r="501" spans="1:10">
      <c r="A501">
        <v>228</v>
      </c>
      <c r="B501">
        <v>228</v>
      </c>
      <c r="C501" t="s">
        <v>36</v>
      </c>
      <c r="D501" s="2">
        <v>43108.620983796296</v>
      </c>
      <c r="E501" t="s">
        <v>7</v>
      </c>
      <c r="F501" t="s">
        <v>8</v>
      </c>
      <c r="G501" t="str">
        <f>IF(TRIM(LEFT(tbReporteAsistencia[[#This Row],[ESTADO]],7))="ENTRADA",(tbReporteAsistencia[[#This Row],[CLAVE]]&amp;TEXT(tbReporteAsistencia[[#This Row],[REGISTRO]],"dd/mm/yyyy")&amp;TRIM(LEFT(tbReporteAsistencia[[#This Row],[ESTADO]],7))),IF(TRIM(LEFT(tbReporteAsistencia[[#This Row],[ESTADO]],7))="SALIDA",(tbReporteAsistencia[[#This Row],[CLAVE]]&amp;TEXT(tbReporteAsistencia[[#This Row],[REGISTRO]],"dd/mm/yyyy")&amp;TRIM(LEFT(tbReporteAsistencia[[#This Row],[ESTADO]],7))),(tbReporteAsistencia[[#This Row],[CLAVE]]&amp;TEXT(tbReporteAsistencia[[#This Row],[REGISTRO]],"dd/mm/yyyy")&amp;TRIM(LEFT(tbReporteAsistencia[[#This Row],[ESTADO]],17)))))</f>
        <v>22808/01/2018ENTRADA</v>
      </c>
      <c r="H501">
        <f>tbReporteAsistencia[[#This Row],[CLAVE DISPOSITIVO]]</f>
        <v>228</v>
      </c>
      <c r="I501" s="9">
        <f>tbReporteAsistencia[[#This Row],[REGISTRO]]</f>
        <v>43108.620983796296</v>
      </c>
      <c r="J501" s="12">
        <f>tbReporteAsistencia[[#This Row],[REGISTRO]]</f>
        <v>43108.620983796296</v>
      </c>
    </row>
    <row r="502" spans="1:10">
      <c r="A502">
        <v>228</v>
      </c>
      <c r="B502">
        <v>228</v>
      </c>
      <c r="C502" t="s">
        <v>36</v>
      </c>
      <c r="D502" s="2">
        <v>43108.898020833331</v>
      </c>
      <c r="E502" t="s">
        <v>11</v>
      </c>
      <c r="F502" t="s">
        <v>8</v>
      </c>
      <c r="G502" t="str">
        <f>IF(TRIM(LEFT(tbReporteAsistencia[[#This Row],[ESTADO]],7))="ENTRADA",(tbReporteAsistencia[[#This Row],[CLAVE]]&amp;TEXT(tbReporteAsistencia[[#This Row],[REGISTRO]],"dd/mm/yyyy")&amp;TRIM(LEFT(tbReporteAsistencia[[#This Row],[ESTADO]],7))),IF(TRIM(LEFT(tbReporteAsistencia[[#This Row],[ESTADO]],7))="SALIDA",(tbReporteAsistencia[[#This Row],[CLAVE]]&amp;TEXT(tbReporteAsistencia[[#This Row],[REGISTRO]],"dd/mm/yyyy")&amp;TRIM(LEFT(tbReporteAsistencia[[#This Row],[ESTADO]],7))),(tbReporteAsistencia[[#This Row],[CLAVE]]&amp;TEXT(tbReporteAsistencia[[#This Row],[REGISTRO]],"dd/mm/yyyy")&amp;TRIM(LEFT(tbReporteAsistencia[[#This Row],[ESTADO]],17)))))</f>
        <v>22808/01/2018SALIDA</v>
      </c>
      <c r="H502">
        <f>tbReporteAsistencia[[#This Row],[CLAVE DISPOSITIVO]]</f>
        <v>228</v>
      </c>
      <c r="I502" s="9">
        <f>tbReporteAsistencia[[#This Row],[REGISTRO]]</f>
        <v>43108.898020833331</v>
      </c>
      <c r="J502" s="12">
        <f>tbReporteAsistencia[[#This Row],[REGISTRO]]</f>
        <v>43108.898020833331</v>
      </c>
    </row>
    <row r="503" spans="1:10">
      <c r="A503">
        <v>78</v>
      </c>
      <c r="B503">
        <v>78</v>
      </c>
      <c r="C503" t="s">
        <v>37</v>
      </c>
      <c r="D503" s="2">
        <v>43095.347118055557</v>
      </c>
      <c r="E503" t="s">
        <v>7</v>
      </c>
      <c r="F503" t="s">
        <v>8</v>
      </c>
      <c r="G503" t="str">
        <f>IF(TRIM(LEFT(tbReporteAsistencia[[#This Row],[ESTADO]],7))="ENTRADA",(tbReporteAsistencia[[#This Row],[CLAVE]]&amp;TEXT(tbReporteAsistencia[[#This Row],[REGISTRO]],"dd/mm/yyyy")&amp;TRIM(LEFT(tbReporteAsistencia[[#This Row],[ESTADO]],7))),IF(TRIM(LEFT(tbReporteAsistencia[[#This Row],[ESTADO]],7))="SALIDA",(tbReporteAsistencia[[#This Row],[CLAVE]]&amp;TEXT(tbReporteAsistencia[[#This Row],[REGISTRO]],"dd/mm/yyyy")&amp;TRIM(LEFT(tbReporteAsistencia[[#This Row],[ESTADO]],7))),(tbReporteAsistencia[[#This Row],[CLAVE]]&amp;TEXT(tbReporteAsistencia[[#This Row],[REGISTRO]],"dd/mm/yyyy")&amp;TRIM(LEFT(tbReporteAsistencia[[#This Row],[ESTADO]],17)))))</f>
        <v>7826/12/2017ENTRADA</v>
      </c>
      <c r="H503">
        <f>tbReporteAsistencia[[#This Row],[CLAVE DISPOSITIVO]]</f>
        <v>78</v>
      </c>
      <c r="I503" s="9">
        <f>tbReporteAsistencia[[#This Row],[REGISTRO]]</f>
        <v>43095.347118055557</v>
      </c>
      <c r="J503" s="12">
        <f>tbReporteAsistencia[[#This Row],[REGISTRO]]</f>
        <v>43095.347118055557</v>
      </c>
    </row>
    <row r="504" spans="1:10">
      <c r="A504">
        <v>78</v>
      </c>
      <c r="B504">
        <v>78</v>
      </c>
      <c r="C504" t="s">
        <v>37</v>
      </c>
      <c r="D504" s="2">
        <v>43095.71603009259</v>
      </c>
      <c r="E504" t="s">
        <v>11</v>
      </c>
      <c r="F504" t="s">
        <v>8</v>
      </c>
      <c r="G504" t="str">
        <f>IF(TRIM(LEFT(tbReporteAsistencia[[#This Row],[ESTADO]],7))="ENTRADA",(tbReporteAsistencia[[#This Row],[CLAVE]]&amp;TEXT(tbReporteAsistencia[[#This Row],[REGISTRO]],"dd/mm/yyyy")&amp;TRIM(LEFT(tbReporteAsistencia[[#This Row],[ESTADO]],7))),IF(TRIM(LEFT(tbReporteAsistencia[[#This Row],[ESTADO]],7))="SALIDA",(tbReporteAsistencia[[#This Row],[CLAVE]]&amp;TEXT(tbReporteAsistencia[[#This Row],[REGISTRO]],"dd/mm/yyyy")&amp;TRIM(LEFT(tbReporteAsistencia[[#This Row],[ESTADO]],7))),(tbReporteAsistencia[[#This Row],[CLAVE]]&amp;TEXT(tbReporteAsistencia[[#This Row],[REGISTRO]],"dd/mm/yyyy")&amp;TRIM(LEFT(tbReporteAsistencia[[#This Row],[ESTADO]],17)))))</f>
        <v>7826/12/2017SALIDA</v>
      </c>
      <c r="H504">
        <f>tbReporteAsistencia[[#This Row],[CLAVE DISPOSITIVO]]</f>
        <v>78</v>
      </c>
      <c r="I504" s="9">
        <f>tbReporteAsistencia[[#This Row],[REGISTRO]]</f>
        <v>43095.71603009259</v>
      </c>
      <c r="J504" s="12">
        <f>tbReporteAsistencia[[#This Row],[REGISTRO]]</f>
        <v>43095.71603009259</v>
      </c>
    </row>
    <row r="505" spans="1:10">
      <c r="A505">
        <v>78</v>
      </c>
      <c r="B505">
        <v>78</v>
      </c>
      <c r="C505" t="s">
        <v>37</v>
      </c>
      <c r="D505" s="2">
        <v>43096.325428240743</v>
      </c>
      <c r="E505" t="s">
        <v>7</v>
      </c>
      <c r="F505" t="s">
        <v>8</v>
      </c>
      <c r="G505" t="str">
        <f>IF(TRIM(LEFT(tbReporteAsistencia[[#This Row],[ESTADO]],7))="ENTRADA",(tbReporteAsistencia[[#This Row],[CLAVE]]&amp;TEXT(tbReporteAsistencia[[#This Row],[REGISTRO]],"dd/mm/yyyy")&amp;TRIM(LEFT(tbReporteAsistencia[[#This Row],[ESTADO]],7))),IF(TRIM(LEFT(tbReporteAsistencia[[#This Row],[ESTADO]],7))="SALIDA",(tbReporteAsistencia[[#This Row],[CLAVE]]&amp;TEXT(tbReporteAsistencia[[#This Row],[REGISTRO]],"dd/mm/yyyy")&amp;TRIM(LEFT(tbReporteAsistencia[[#This Row],[ESTADO]],7))),(tbReporteAsistencia[[#This Row],[CLAVE]]&amp;TEXT(tbReporteAsistencia[[#This Row],[REGISTRO]],"dd/mm/yyyy")&amp;TRIM(LEFT(tbReporteAsistencia[[#This Row],[ESTADO]],17)))))</f>
        <v>7827/12/2017ENTRADA</v>
      </c>
      <c r="H505">
        <f>tbReporteAsistencia[[#This Row],[CLAVE DISPOSITIVO]]</f>
        <v>78</v>
      </c>
      <c r="I505" s="9">
        <f>tbReporteAsistencia[[#This Row],[REGISTRO]]</f>
        <v>43096.325428240743</v>
      </c>
      <c r="J505" s="12">
        <f>tbReporteAsistencia[[#This Row],[REGISTRO]]</f>
        <v>43096.325428240743</v>
      </c>
    </row>
    <row r="506" spans="1:10">
      <c r="A506">
        <v>78</v>
      </c>
      <c r="B506">
        <v>78</v>
      </c>
      <c r="C506" t="s">
        <v>37</v>
      </c>
      <c r="D506" s="2">
        <v>43096.722442129627</v>
      </c>
      <c r="E506" t="s">
        <v>11</v>
      </c>
      <c r="F506" t="s">
        <v>8</v>
      </c>
      <c r="G506" t="str">
        <f>IF(TRIM(LEFT(tbReporteAsistencia[[#This Row],[ESTADO]],7))="ENTRADA",(tbReporteAsistencia[[#This Row],[CLAVE]]&amp;TEXT(tbReporteAsistencia[[#This Row],[REGISTRO]],"dd/mm/yyyy")&amp;TRIM(LEFT(tbReporteAsistencia[[#This Row],[ESTADO]],7))),IF(TRIM(LEFT(tbReporteAsistencia[[#This Row],[ESTADO]],7))="SALIDA",(tbReporteAsistencia[[#This Row],[CLAVE]]&amp;TEXT(tbReporteAsistencia[[#This Row],[REGISTRO]],"dd/mm/yyyy")&amp;TRIM(LEFT(tbReporteAsistencia[[#This Row],[ESTADO]],7))),(tbReporteAsistencia[[#This Row],[CLAVE]]&amp;TEXT(tbReporteAsistencia[[#This Row],[REGISTRO]],"dd/mm/yyyy")&amp;TRIM(LEFT(tbReporteAsistencia[[#This Row],[ESTADO]],17)))))</f>
        <v>7827/12/2017SALIDA</v>
      </c>
      <c r="H506">
        <f>tbReporteAsistencia[[#This Row],[CLAVE DISPOSITIVO]]</f>
        <v>78</v>
      </c>
      <c r="I506" s="9">
        <f>tbReporteAsistencia[[#This Row],[REGISTRO]]</f>
        <v>43096.722442129627</v>
      </c>
      <c r="J506" s="12">
        <f>tbReporteAsistencia[[#This Row],[REGISTRO]]</f>
        <v>43096.722442129627</v>
      </c>
    </row>
    <row r="507" spans="1:10">
      <c r="A507">
        <v>78</v>
      </c>
      <c r="B507">
        <v>78</v>
      </c>
      <c r="C507" t="s">
        <v>37</v>
      </c>
      <c r="D507" s="2">
        <v>43097.33929398148</v>
      </c>
      <c r="E507" t="s">
        <v>12</v>
      </c>
      <c r="F507" t="s">
        <v>8</v>
      </c>
      <c r="G507" t="str">
        <f>IF(TRIM(LEFT(tbReporteAsistencia[[#This Row],[ESTADO]],7))="ENTRADA",(tbReporteAsistencia[[#This Row],[CLAVE]]&amp;TEXT(tbReporteAsistencia[[#This Row],[REGISTRO]],"dd/mm/yyyy")&amp;TRIM(LEFT(tbReporteAsistencia[[#This Row],[ESTADO]],7))),IF(TRIM(LEFT(tbReporteAsistencia[[#This Row],[ESTADO]],7))="SALIDA",(tbReporteAsistencia[[#This Row],[CLAVE]]&amp;TEXT(tbReporteAsistencia[[#This Row],[REGISTRO]],"dd/mm/yyyy")&amp;TRIM(LEFT(tbReporteAsistencia[[#This Row],[ESTADO]],7))),(tbReporteAsistencia[[#This Row],[CLAVE]]&amp;TEXT(tbReporteAsistencia[[#This Row],[REGISTRO]],"dd/mm/yyyy")&amp;TRIM(LEFT(tbReporteAsistencia[[#This Row],[ESTADO]],17)))))</f>
        <v>7828/12/2017ENTRADA</v>
      </c>
      <c r="H507">
        <f>tbReporteAsistencia[[#This Row],[CLAVE DISPOSITIVO]]</f>
        <v>78</v>
      </c>
      <c r="I507" s="9">
        <f>tbReporteAsistencia[[#This Row],[REGISTRO]]</f>
        <v>43097.33929398148</v>
      </c>
      <c r="J507" s="12">
        <f>tbReporteAsistencia[[#This Row],[REGISTRO]]</f>
        <v>43097.33929398148</v>
      </c>
    </row>
    <row r="508" spans="1:10">
      <c r="A508">
        <v>78</v>
      </c>
      <c r="B508">
        <v>78</v>
      </c>
      <c r="C508" t="s">
        <v>37</v>
      </c>
      <c r="D508" s="2">
        <v>43097.716331018521</v>
      </c>
      <c r="E508" t="s">
        <v>11</v>
      </c>
      <c r="F508" t="s">
        <v>8</v>
      </c>
      <c r="G508" t="str">
        <f>IF(TRIM(LEFT(tbReporteAsistencia[[#This Row],[ESTADO]],7))="ENTRADA",(tbReporteAsistencia[[#This Row],[CLAVE]]&amp;TEXT(tbReporteAsistencia[[#This Row],[REGISTRO]],"dd/mm/yyyy")&amp;TRIM(LEFT(tbReporteAsistencia[[#This Row],[ESTADO]],7))),IF(TRIM(LEFT(tbReporteAsistencia[[#This Row],[ESTADO]],7))="SALIDA",(tbReporteAsistencia[[#This Row],[CLAVE]]&amp;TEXT(tbReporteAsistencia[[#This Row],[REGISTRO]],"dd/mm/yyyy")&amp;TRIM(LEFT(tbReporteAsistencia[[#This Row],[ESTADO]],7))),(tbReporteAsistencia[[#This Row],[CLAVE]]&amp;TEXT(tbReporteAsistencia[[#This Row],[REGISTRO]],"dd/mm/yyyy")&amp;TRIM(LEFT(tbReporteAsistencia[[#This Row],[ESTADO]],17)))))</f>
        <v>7828/12/2017SALIDA</v>
      </c>
      <c r="H508">
        <f>tbReporteAsistencia[[#This Row],[CLAVE DISPOSITIVO]]</f>
        <v>78</v>
      </c>
      <c r="I508" s="9">
        <f>tbReporteAsistencia[[#This Row],[REGISTRO]]</f>
        <v>43097.716331018521</v>
      </c>
      <c r="J508" s="12">
        <f>tbReporteAsistencia[[#This Row],[REGISTRO]]</f>
        <v>43097.716331018521</v>
      </c>
    </row>
    <row r="509" spans="1:10">
      <c r="A509">
        <v>78</v>
      </c>
      <c r="B509">
        <v>78</v>
      </c>
      <c r="C509" t="s">
        <v>37</v>
      </c>
      <c r="D509" s="2">
        <v>43098.346296296295</v>
      </c>
      <c r="E509" t="s">
        <v>7</v>
      </c>
      <c r="F509" t="s">
        <v>8</v>
      </c>
      <c r="G509" t="str">
        <f>IF(TRIM(LEFT(tbReporteAsistencia[[#This Row],[ESTADO]],7))="ENTRADA",(tbReporteAsistencia[[#This Row],[CLAVE]]&amp;TEXT(tbReporteAsistencia[[#This Row],[REGISTRO]],"dd/mm/yyyy")&amp;TRIM(LEFT(tbReporteAsistencia[[#This Row],[ESTADO]],7))),IF(TRIM(LEFT(tbReporteAsistencia[[#This Row],[ESTADO]],7))="SALIDA",(tbReporteAsistencia[[#This Row],[CLAVE]]&amp;TEXT(tbReporteAsistencia[[#This Row],[REGISTRO]],"dd/mm/yyyy")&amp;TRIM(LEFT(tbReporteAsistencia[[#This Row],[ESTADO]],7))),(tbReporteAsistencia[[#This Row],[CLAVE]]&amp;TEXT(tbReporteAsistencia[[#This Row],[REGISTRO]],"dd/mm/yyyy")&amp;TRIM(LEFT(tbReporteAsistencia[[#This Row],[ESTADO]],17)))))</f>
        <v>7829/12/2017ENTRADA</v>
      </c>
      <c r="H509">
        <f>tbReporteAsistencia[[#This Row],[CLAVE DISPOSITIVO]]</f>
        <v>78</v>
      </c>
      <c r="I509" s="9">
        <f>tbReporteAsistencia[[#This Row],[REGISTRO]]</f>
        <v>43098.346296296295</v>
      </c>
      <c r="J509" s="12">
        <f>tbReporteAsistencia[[#This Row],[REGISTRO]]</f>
        <v>43098.346296296295</v>
      </c>
    </row>
    <row r="510" spans="1:10">
      <c r="A510">
        <v>78</v>
      </c>
      <c r="B510">
        <v>78</v>
      </c>
      <c r="C510" t="s">
        <v>37</v>
      </c>
      <c r="D510" s="2">
        <v>43098.717013888891</v>
      </c>
      <c r="E510" t="s">
        <v>11</v>
      </c>
      <c r="F510" t="s">
        <v>8</v>
      </c>
      <c r="G510" t="str">
        <f>IF(TRIM(LEFT(tbReporteAsistencia[[#This Row],[ESTADO]],7))="ENTRADA",(tbReporteAsistencia[[#This Row],[CLAVE]]&amp;TEXT(tbReporteAsistencia[[#This Row],[REGISTRO]],"dd/mm/yyyy")&amp;TRIM(LEFT(tbReporteAsistencia[[#This Row],[ESTADO]],7))),IF(TRIM(LEFT(tbReporteAsistencia[[#This Row],[ESTADO]],7))="SALIDA",(tbReporteAsistencia[[#This Row],[CLAVE]]&amp;TEXT(tbReporteAsistencia[[#This Row],[REGISTRO]],"dd/mm/yyyy")&amp;TRIM(LEFT(tbReporteAsistencia[[#This Row],[ESTADO]],7))),(tbReporteAsistencia[[#This Row],[CLAVE]]&amp;TEXT(tbReporteAsistencia[[#This Row],[REGISTRO]],"dd/mm/yyyy")&amp;TRIM(LEFT(tbReporteAsistencia[[#This Row],[ESTADO]],17)))))</f>
        <v>7829/12/2017SALIDA</v>
      </c>
      <c r="H510">
        <f>tbReporteAsistencia[[#This Row],[CLAVE DISPOSITIVO]]</f>
        <v>78</v>
      </c>
      <c r="I510" s="9">
        <f>tbReporteAsistencia[[#This Row],[REGISTRO]]</f>
        <v>43098.717013888891</v>
      </c>
      <c r="J510" s="12">
        <f>tbReporteAsistencia[[#This Row],[REGISTRO]]</f>
        <v>43098.717013888891</v>
      </c>
    </row>
    <row r="511" spans="1:10">
      <c r="A511">
        <v>78</v>
      </c>
      <c r="B511">
        <v>78</v>
      </c>
      <c r="C511" t="s">
        <v>37</v>
      </c>
      <c r="D511" s="2">
        <v>43099.39638888889</v>
      </c>
      <c r="E511" t="s">
        <v>7</v>
      </c>
      <c r="F511" t="s">
        <v>8</v>
      </c>
      <c r="G511" t="str">
        <f>IF(TRIM(LEFT(tbReporteAsistencia[[#This Row],[ESTADO]],7))="ENTRADA",(tbReporteAsistencia[[#This Row],[CLAVE]]&amp;TEXT(tbReporteAsistencia[[#This Row],[REGISTRO]],"dd/mm/yyyy")&amp;TRIM(LEFT(tbReporteAsistencia[[#This Row],[ESTADO]],7))),IF(TRIM(LEFT(tbReporteAsistencia[[#This Row],[ESTADO]],7))="SALIDA",(tbReporteAsistencia[[#This Row],[CLAVE]]&amp;TEXT(tbReporteAsistencia[[#This Row],[REGISTRO]],"dd/mm/yyyy")&amp;TRIM(LEFT(tbReporteAsistencia[[#This Row],[ESTADO]],7))),(tbReporteAsistencia[[#This Row],[CLAVE]]&amp;TEXT(tbReporteAsistencia[[#This Row],[REGISTRO]],"dd/mm/yyyy")&amp;TRIM(LEFT(tbReporteAsistencia[[#This Row],[ESTADO]],17)))))</f>
        <v>7830/12/2017ENTRADA</v>
      </c>
      <c r="H511">
        <f>tbReporteAsistencia[[#This Row],[CLAVE DISPOSITIVO]]</f>
        <v>78</v>
      </c>
      <c r="I511" s="9">
        <f>tbReporteAsistencia[[#This Row],[REGISTRO]]</f>
        <v>43099.39638888889</v>
      </c>
      <c r="J511" s="12">
        <f>tbReporteAsistencia[[#This Row],[REGISTRO]]</f>
        <v>43099.39638888889</v>
      </c>
    </row>
    <row r="512" spans="1:10">
      <c r="A512">
        <v>78</v>
      </c>
      <c r="B512">
        <v>78</v>
      </c>
      <c r="C512" t="s">
        <v>37</v>
      </c>
      <c r="D512" s="2">
        <v>43099.574837962966</v>
      </c>
      <c r="E512" t="s">
        <v>11</v>
      </c>
      <c r="F512" t="s">
        <v>8</v>
      </c>
      <c r="G512" t="str">
        <f>IF(TRIM(LEFT(tbReporteAsistencia[[#This Row],[ESTADO]],7))="ENTRADA",(tbReporteAsistencia[[#This Row],[CLAVE]]&amp;TEXT(tbReporteAsistencia[[#This Row],[REGISTRO]],"dd/mm/yyyy")&amp;TRIM(LEFT(tbReporteAsistencia[[#This Row],[ESTADO]],7))),IF(TRIM(LEFT(tbReporteAsistencia[[#This Row],[ESTADO]],7))="SALIDA",(tbReporteAsistencia[[#This Row],[CLAVE]]&amp;TEXT(tbReporteAsistencia[[#This Row],[REGISTRO]],"dd/mm/yyyy")&amp;TRIM(LEFT(tbReporteAsistencia[[#This Row],[ESTADO]],7))),(tbReporteAsistencia[[#This Row],[CLAVE]]&amp;TEXT(tbReporteAsistencia[[#This Row],[REGISTRO]],"dd/mm/yyyy")&amp;TRIM(LEFT(tbReporteAsistencia[[#This Row],[ESTADO]],17)))))</f>
        <v>7830/12/2017SALIDA</v>
      </c>
      <c r="H512">
        <f>tbReporteAsistencia[[#This Row],[CLAVE DISPOSITIVO]]</f>
        <v>78</v>
      </c>
      <c r="I512" s="9">
        <f>tbReporteAsistencia[[#This Row],[REGISTRO]]</f>
        <v>43099.574837962966</v>
      </c>
      <c r="J512" s="12">
        <f>tbReporteAsistencia[[#This Row],[REGISTRO]]</f>
        <v>43099.574837962966</v>
      </c>
    </row>
    <row r="513" spans="1:10">
      <c r="A513">
        <v>78</v>
      </c>
      <c r="B513">
        <v>78</v>
      </c>
      <c r="C513" t="s">
        <v>37</v>
      </c>
      <c r="D513" s="2">
        <v>43102.338287037041</v>
      </c>
      <c r="E513" t="s">
        <v>12</v>
      </c>
      <c r="F513" t="s">
        <v>8</v>
      </c>
      <c r="G513" t="str">
        <f>IF(TRIM(LEFT(tbReporteAsistencia[[#This Row],[ESTADO]],7))="ENTRADA",(tbReporteAsistencia[[#This Row],[CLAVE]]&amp;TEXT(tbReporteAsistencia[[#This Row],[REGISTRO]],"dd/mm/yyyy")&amp;TRIM(LEFT(tbReporteAsistencia[[#This Row],[ESTADO]],7))),IF(TRIM(LEFT(tbReporteAsistencia[[#This Row],[ESTADO]],7))="SALIDA",(tbReporteAsistencia[[#This Row],[CLAVE]]&amp;TEXT(tbReporteAsistencia[[#This Row],[REGISTRO]],"dd/mm/yyyy")&amp;TRIM(LEFT(tbReporteAsistencia[[#This Row],[ESTADO]],7))),(tbReporteAsistencia[[#This Row],[CLAVE]]&amp;TEXT(tbReporteAsistencia[[#This Row],[REGISTRO]],"dd/mm/yyyy")&amp;TRIM(LEFT(tbReporteAsistencia[[#This Row],[ESTADO]],17)))))</f>
        <v>7802/01/2018ENTRADA</v>
      </c>
      <c r="H513">
        <f>tbReporteAsistencia[[#This Row],[CLAVE DISPOSITIVO]]</f>
        <v>78</v>
      </c>
      <c r="I513" s="9">
        <f>tbReporteAsistencia[[#This Row],[REGISTRO]]</f>
        <v>43102.338287037041</v>
      </c>
      <c r="J513" s="12">
        <f>tbReporteAsistencia[[#This Row],[REGISTRO]]</f>
        <v>43102.338287037041</v>
      </c>
    </row>
    <row r="514" spans="1:10">
      <c r="A514">
        <v>78</v>
      </c>
      <c r="B514">
        <v>78</v>
      </c>
      <c r="C514" t="s">
        <v>37</v>
      </c>
      <c r="D514" s="2">
        <v>43102.714062500003</v>
      </c>
      <c r="E514" t="s">
        <v>11</v>
      </c>
      <c r="F514" t="s">
        <v>8</v>
      </c>
      <c r="G514" t="str">
        <f>IF(TRIM(LEFT(tbReporteAsistencia[[#This Row],[ESTADO]],7))="ENTRADA",(tbReporteAsistencia[[#This Row],[CLAVE]]&amp;TEXT(tbReporteAsistencia[[#This Row],[REGISTRO]],"dd/mm/yyyy")&amp;TRIM(LEFT(tbReporteAsistencia[[#This Row],[ESTADO]],7))),IF(TRIM(LEFT(tbReporteAsistencia[[#This Row],[ESTADO]],7))="SALIDA",(tbReporteAsistencia[[#This Row],[CLAVE]]&amp;TEXT(tbReporteAsistencia[[#This Row],[REGISTRO]],"dd/mm/yyyy")&amp;TRIM(LEFT(tbReporteAsistencia[[#This Row],[ESTADO]],7))),(tbReporteAsistencia[[#This Row],[CLAVE]]&amp;TEXT(tbReporteAsistencia[[#This Row],[REGISTRO]],"dd/mm/yyyy")&amp;TRIM(LEFT(tbReporteAsistencia[[#This Row],[ESTADO]],17)))))</f>
        <v>7802/01/2018SALIDA</v>
      </c>
      <c r="H514">
        <f>tbReporteAsistencia[[#This Row],[CLAVE DISPOSITIVO]]</f>
        <v>78</v>
      </c>
      <c r="I514" s="9">
        <f>tbReporteAsistencia[[#This Row],[REGISTRO]]</f>
        <v>43102.714062500003</v>
      </c>
      <c r="J514" s="12">
        <f>tbReporteAsistencia[[#This Row],[REGISTRO]]</f>
        <v>43102.714062500003</v>
      </c>
    </row>
    <row r="515" spans="1:10">
      <c r="A515">
        <v>78</v>
      </c>
      <c r="B515">
        <v>78</v>
      </c>
      <c r="C515" t="s">
        <v>37</v>
      </c>
      <c r="D515" s="2">
        <v>43103.507175925923</v>
      </c>
      <c r="E515" t="s">
        <v>7</v>
      </c>
      <c r="F515" t="s">
        <v>8</v>
      </c>
      <c r="G515" t="str">
        <f>IF(TRIM(LEFT(tbReporteAsistencia[[#This Row],[ESTADO]],7))="ENTRADA",(tbReporteAsistencia[[#This Row],[CLAVE]]&amp;TEXT(tbReporteAsistencia[[#This Row],[REGISTRO]],"dd/mm/yyyy")&amp;TRIM(LEFT(tbReporteAsistencia[[#This Row],[ESTADO]],7))),IF(TRIM(LEFT(tbReporteAsistencia[[#This Row],[ESTADO]],7))="SALIDA",(tbReporteAsistencia[[#This Row],[CLAVE]]&amp;TEXT(tbReporteAsistencia[[#This Row],[REGISTRO]],"dd/mm/yyyy")&amp;TRIM(LEFT(tbReporteAsistencia[[#This Row],[ESTADO]],7))),(tbReporteAsistencia[[#This Row],[CLAVE]]&amp;TEXT(tbReporteAsistencia[[#This Row],[REGISTRO]],"dd/mm/yyyy")&amp;TRIM(LEFT(tbReporteAsistencia[[#This Row],[ESTADO]],17)))))</f>
        <v>7803/01/2018ENTRADA</v>
      </c>
      <c r="H515">
        <f>tbReporteAsistencia[[#This Row],[CLAVE DISPOSITIVO]]</f>
        <v>78</v>
      </c>
      <c r="I515" s="9">
        <f>tbReporteAsistencia[[#This Row],[REGISTRO]]</f>
        <v>43103.507175925923</v>
      </c>
      <c r="J515" s="12">
        <f>tbReporteAsistencia[[#This Row],[REGISTRO]]</f>
        <v>43103.507175925923</v>
      </c>
    </row>
    <row r="516" spans="1:10">
      <c r="A516">
        <v>78</v>
      </c>
      <c r="B516">
        <v>78</v>
      </c>
      <c r="C516" t="s">
        <v>37</v>
      </c>
      <c r="D516" s="2">
        <v>43103.711354166669</v>
      </c>
      <c r="E516" t="s">
        <v>11</v>
      </c>
      <c r="F516" t="s">
        <v>8</v>
      </c>
      <c r="G516" t="str">
        <f>IF(TRIM(LEFT(tbReporteAsistencia[[#This Row],[ESTADO]],7))="ENTRADA",(tbReporteAsistencia[[#This Row],[CLAVE]]&amp;TEXT(tbReporteAsistencia[[#This Row],[REGISTRO]],"dd/mm/yyyy")&amp;TRIM(LEFT(tbReporteAsistencia[[#This Row],[ESTADO]],7))),IF(TRIM(LEFT(tbReporteAsistencia[[#This Row],[ESTADO]],7))="SALIDA",(tbReporteAsistencia[[#This Row],[CLAVE]]&amp;TEXT(tbReporteAsistencia[[#This Row],[REGISTRO]],"dd/mm/yyyy")&amp;TRIM(LEFT(tbReporteAsistencia[[#This Row],[ESTADO]],7))),(tbReporteAsistencia[[#This Row],[CLAVE]]&amp;TEXT(tbReporteAsistencia[[#This Row],[REGISTRO]],"dd/mm/yyyy")&amp;TRIM(LEFT(tbReporteAsistencia[[#This Row],[ESTADO]],17)))))</f>
        <v>7803/01/2018SALIDA</v>
      </c>
      <c r="H516">
        <f>tbReporteAsistencia[[#This Row],[CLAVE DISPOSITIVO]]</f>
        <v>78</v>
      </c>
      <c r="I516" s="9">
        <f>tbReporteAsistencia[[#This Row],[REGISTRO]]</f>
        <v>43103.711354166669</v>
      </c>
      <c r="J516" s="12">
        <f>tbReporteAsistencia[[#This Row],[REGISTRO]]</f>
        <v>43103.711354166669</v>
      </c>
    </row>
    <row r="517" spans="1:10">
      <c r="A517">
        <v>78</v>
      </c>
      <c r="B517">
        <v>78</v>
      </c>
      <c r="C517" t="s">
        <v>37</v>
      </c>
      <c r="D517" s="2">
        <v>43104.332187499997</v>
      </c>
      <c r="E517" t="s">
        <v>7</v>
      </c>
      <c r="F517" t="s">
        <v>8</v>
      </c>
      <c r="G517" t="str">
        <f>IF(TRIM(LEFT(tbReporteAsistencia[[#This Row],[ESTADO]],7))="ENTRADA",(tbReporteAsistencia[[#This Row],[CLAVE]]&amp;TEXT(tbReporteAsistencia[[#This Row],[REGISTRO]],"dd/mm/yyyy")&amp;TRIM(LEFT(tbReporteAsistencia[[#This Row],[ESTADO]],7))),IF(TRIM(LEFT(tbReporteAsistencia[[#This Row],[ESTADO]],7))="SALIDA",(tbReporteAsistencia[[#This Row],[CLAVE]]&amp;TEXT(tbReporteAsistencia[[#This Row],[REGISTRO]],"dd/mm/yyyy")&amp;TRIM(LEFT(tbReporteAsistencia[[#This Row],[ESTADO]],7))),(tbReporteAsistencia[[#This Row],[CLAVE]]&amp;TEXT(tbReporteAsistencia[[#This Row],[REGISTRO]],"dd/mm/yyyy")&amp;TRIM(LEFT(tbReporteAsistencia[[#This Row],[ESTADO]],17)))))</f>
        <v>7804/01/2018ENTRADA</v>
      </c>
      <c r="H517">
        <f>tbReporteAsistencia[[#This Row],[CLAVE DISPOSITIVO]]</f>
        <v>78</v>
      </c>
      <c r="I517" s="9">
        <f>tbReporteAsistencia[[#This Row],[REGISTRO]]</f>
        <v>43104.332187499997</v>
      </c>
      <c r="J517" s="12">
        <f>tbReporteAsistencia[[#This Row],[REGISTRO]]</f>
        <v>43104.332187499997</v>
      </c>
    </row>
    <row r="518" spans="1:10">
      <c r="A518">
        <v>78</v>
      </c>
      <c r="B518">
        <v>78</v>
      </c>
      <c r="C518" t="s">
        <v>37</v>
      </c>
      <c r="D518" s="2">
        <v>43104.713923611111</v>
      </c>
      <c r="E518" t="s">
        <v>11</v>
      </c>
      <c r="F518" t="s">
        <v>8</v>
      </c>
      <c r="G518" t="str">
        <f>IF(TRIM(LEFT(tbReporteAsistencia[[#This Row],[ESTADO]],7))="ENTRADA",(tbReporteAsistencia[[#This Row],[CLAVE]]&amp;TEXT(tbReporteAsistencia[[#This Row],[REGISTRO]],"dd/mm/yyyy")&amp;TRIM(LEFT(tbReporteAsistencia[[#This Row],[ESTADO]],7))),IF(TRIM(LEFT(tbReporteAsistencia[[#This Row],[ESTADO]],7))="SALIDA",(tbReporteAsistencia[[#This Row],[CLAVE]]&amp;TEXT(tbReporteAsistencia[[#This Row],[REGISTRO]],"dd/mm/yyyy")&amp;TRIM(LEFT(tbReporteAsistencia[[#This Row],[ESTADO]],7))),(tbReporteAsistencia[[#This Row],[CLAVE]]&amp;TEXT(tbReporteAsistencia[[#This Row],[REGISTRO]],"dd/mm/yyyy")&amp;TRIM(LEFT(tbReporteAsistencia[[#This Row],[ESTADO]],17)))))</f>
        <v>7804/01/2018SALIDA</v>
      </c>
      <c r="H518">
        <f>tbReporteAsistencia[[#This Row],[CLAVE DISPOSITIVO]]</f>
        <v>78</v>
      </c>
      <c r="I518" s="9">
        <f>tbReporteAsistencia[[#This Row],[REGISTRO]]</f>
        <v>43104.713923611111</v>
      </c>
      <c r="J518" s="12">
        <f>tbReporteAsistencia[[#This Row],[REGISTRO]]</f>
        <v>43104.713923611111</v>
      </c>
    </row>
    <row r="519" spans="1:10">
      <c r="A519">
        <v>78</v>
      </c>
      <c r="B519">
        <v>78</v>
      </c>
      <c r="C519" t="s">
        <v>37</v>
      </c>
      <c r="D519" s="2">
        <v>43105.333587962959</v>
      </c>
      <c r="E519" t="s">
        <v>12</v>
      </c>
      <c r="F519" t="s">
        <v>8</v>
      </c>
      <c r="G519" t="str">
        <f>IF(TRIM(LEFT(tbReporteAsistencia[[#This Row],[ESTADO]],7))="ENTRADA",(tbReporteAsistencia[[#This Row],[CLAVE]]&amp;TEXT(tbReporteAsistencia[[#This Row],[REGISTRO]],"dd/mm/yyyy")&amp;TRIM(LEFT(tbReporteAsistencia[[#This Row],[ESTADO]],7))),IF(TRIM(LEFT(tbReporteAsistencia[[#This Row],[ESTADO]],7))="SALIDA",(tbReporteAsistencia[[#This Row],[CLAVE]]&amp;TEXT(tbReporteAsistencia[[#This Row],[REGISTRO]],"dd/mm/yyyy")&amp;TRIM(LEFT(tbReporteAsistencia[[#This Row],[ESTADO]],7))),(tbReporteAsistencia[[#This Row],[CLAVE]]&amp;TEXT(tbReporteAsistencia[[#This Row],[REGISTRO]],"dd/mm/yyyy")&amp;TRIM(LEFT(tbReporteAsistencia[[#This Row],[ESTADO]],17)))))</f>
        <v>7805/01/2018ENTRADA</v>
      </c>
      <c r="H519">
        <f>tbReporteAsistencia[[#This Row],[CLAVE DISPOSITIVO]]</f>
        <v>78</v>
      </c>
      <c r="I519" s="9">
        <f>tbReporteAsistencia[[#This Row],[REGISTRO]]</f>
        <v>43105.333587962959</v>
      </c>
      <c r="J519" s="12">
        <f>tbReporteAsistencia[[#This Row],[REGISTRO]]</f>
        <v>43105.333587962959</v>
      </c>
    </row>
    <row r="520" spans="1:10">
      <c r="A520">
        <v>78</v>
      </c>
      <c r="B520">
        <v>78</v>
      </c>
      <c r="C520" t="s">
        <v>37</v>
      </c>
      <c r="D520" s="2">
        <v>43105.718912037039</v>
      </c>
      <c r="E520" t="s">
        <v>11</v>
      </c>
      <c r="F520" t="s">
        <v>8</v>
      </c>
      <c r="G520" t="str">
        <f>IF(TRIM(LEFT(tbReporteAsistencia[[#This Row],[ESTADO]],7))="ENTRADA",(tbReporteAsistencia[[#This Row],[CLAVE]]&amp;TEXT(tbReporteAsistencia[[#This Row],[REGISTRO]],"dd/mm/yyyy")&amp;TRIM(LEFT(tbReporteAsistencia[[#This Row],[ESTADO]],7))),IF(TRIM(LEFT(tbReporteAsistencia[[#This Row],[ESTADO]],7))="SALIDA",(tbReporteAsistencia[[#This Row],[CLAVE]]&amp;TEXT(tbReporteAsistencia[[#This Row],[REGISTRO]],"dd/mm/yyyy")&amp;TRIM(LEFT(tbReporteAsistencia[[#This Row],[ESTADO]],7))),(tbReporteAsistencia[[#This Row],[CLAVE]]&amp;TEXT(tbReporteAsistencia[[#This Row],[REGISTRO]],"dd/mm/yyyy")&amp;TRIM(LEFT(tbReporteAsistencia[[#This Row],[ESTADO]],17)))))</f>
        <v>7805/01/2018SALIDA</v>
      </c>
      <c r="H520">
        <f>tbReporteAsistencia[[#This Row],[CLAVE DISPOSITIVO]]</f>
        <v>78</v>
      </c>
      <c r="I520" s="9">
        <f>tbReporteAsistencia[[#This Row],[REGISTRO]]</f>
        <v>43105.718912037039</v>
      </c>
      <c r="J520" s="12">
        <f>tbReporteAsistencia[[#This Row],[REGISTRO]]</f>
        <v>43105.718912037039</v>
      </c>
    </row>
    <row r="521" spans="1:10">
      <c r="A521">
        <v>78</v>
      </c>
      <c r="B521">
        <v>78</v>
      </c>
      <c r="C521" t="s">
        <v>37</v>
      </c>
      <c r="D521" s="2">
        <v>43108.333009259259</v>
      </c>
      <c r="E521" t="s">
        <v>7</v>
      </c>
      <c r="F521" t="s">
        <v>8</v>
      </c>
      <c r="G521" t="str">
        <f>IF(TRIM(LEFT(tbReporteAsistencia[[#This Row],[ESTADO]],7))="ENTRADA",(tbReporteAsistencia[[#This Row],[CLAVE]]&amp;TEXT(tbReporteAsistencia[[#This Row],[REGISTRO]],"dd/mm/yyyy")&amp;TRIM(LEFT(tbReporteAsistencia[[#This Row],[ESTADO]],7))),IF(TRIM(LEFT(tbReporteAsistencia[[#This Row],[ESTADO]],7))="SALIDA",(tbReporteAsistencia[[#This Row],[CLAVE]]&amp;TEXT(tbReporteAsistencia[[#This Row],[REGISTRO]],"dd/mm/yyyy")&amp;TRIM(LEFT(tbReporteAsistencia[[#This Row],[ESTADO]],7))),(tbReporteAsistencia[[#This Row],[CLAVE]]&amp;TEXT(tbReporteAsistencia[[#This Row],[REGISTRO]],"dd/mm/yyyy")&amp;TRIM(LEFT(tbReporteAsistencia[[#This Row],[ESTADO]],17)))))</f>
        <v>7808/01/2018ENTRADA</v>
      </c>
      <c r="H521">
        <f>tbReporteAsistencia[[#This Row],[CLAVE DISPOSITIVO]]</f>
        <v>78</v>
      </c>
      <c r="I521" s="9">
        <f>tbReporteAsistencia[[#This Row],[REGISTRO]]</f>
        <v>43108.333009259259</v>
      </c>
      <c r="J521" s="12">
        <f>tbReporteAsistencia[[#This Row],[REGISTRO]]</f>
        <v>43108.333009259259</v>
      </c>
    </row>
    <row r="522" spans="1:10">
      <c r="A522">
        <v>78</v>
      </c>
      <c r="B522">
        <v>78</v>
      </c>
      <c r="C522" t="s">
        <v>37</v>
      </c>
      <c r="D522" s="2">
        <v>43108.723414351851</v>
      </c>
      <c r="E522" t="s">
        <v>11</v>
      </c>
      <c r="F522" t="s">
        <v>8</v>
      </c>
      <c r="G522" t="str">
        <f>IF(TRIM(LEFT(tbReporteAsistencia[[#This Row],[ESTADO]],7))="ENTRADA",(tbReporteAsistencia[[#This Row],[CLAVE]]&amp;TEXT(tbReporteAsistencia[[#This Row],[REGISTRO]],"dd/mm/yyyy")&amp;TRIM(LEFT(tbReporteAsistencia[[#This Row],[ESTADO]],7))),IF(TRIM(LEFT(tbReporteAsistencia[[#This Row],[ESTADO]],7))="SALIDA",(tbReporteAsistencia[[#This Row],[CLAVE]]&amp;TEXT(tbReporteAsistencia[[#This Row],[REGISTRO]],"dd/mm/yyyy")&amp;TRIM(LEFT(tbReporteAsistencia[[#This Row],[ESTADO]],7))),(tbReporteAsistencia[[#This Row],[CLAVE]]&amp;TEXT(tbReporteAsistencia[[#This Row],[REGISTRO]],"dd/mm/yyyy")&amp;TRIM(LEFT(tbReporteAsistencia[[#This Row],[ESTADO]],17)))))</f>
        <v>7808/01/2018SALIDA</v>
      </c>
      <c r="H522">
        <f>tbReporteAsistencia[[#This Row],[CLAVE DISPOSITIVO]]</f>
        <v>78</v>
      </c>
      <c r="I522" s="9">
        <f>tbReporteAsistencia[[#This Row],[REGISTRO]]</f>
        <v>43108.723414351851</v>
      </c>
      <c r="J522" s="12">
        <f>tbReporteAsistencia[[#This Row],[REGISTRO]]</f>
        <v>43108.723414351851</v>
      </c>
    </row>
    <row r="523" spans="1:10">
      <c r="A523">
        <v>78</v>
      </c>
      <c r="B523">
        <v>78</v>
      </c>
      <c r="C523" t="s">
        <v>37</v>
      </c>
      <c r="D523" s="2">
        <v>43109.318090277775</v>
      </c>
      <c r="E523" t="s">
        <v>7</v>
      </c>
      <c r="F523" t="s">
        <v>8</v>
      </c>
      <c r="G523" t="str">
        <f>IF(TRIM(LEFT(tbReporteAsistencia[[#This Row],[ESTADO]],7))="ENTRADA",(tbReporteAsistencia[[#This Row],[CLAVE]]&amp;TEXT(tbReporteAsistencia[[#This Row],[REGISTRO]],"dd/mm/yyyy")&amp;TRIM(LEFT(tbReporteAsistencia[[#This Row],[ESTADO]],7))),IF(TRIM(LEFT(tbReporteAsistencia[[#This Row],[ESTADO]],7))="SALIDA",(tbReporteAsistencia[[#This Row],[CLAVE]]&amp;TEXT(tbReporteAsistencia[[#This Row],[REGISTRO]],"dd/mm/yyyy")&amp;TRIM(LEFT(tbReporteAsistencia[[#This Row],[ESTADO]],7))),(tbReporteAsistencia[[#This Row],[CLAVE]]&amp;TEXT(tbReporteAsistencia[[#This Row],[REGISTRO]],"dd/mm/yyyy")&amp;TRIM(LEFT(tbReporteAsistencia[[#This Row],[ESTADO]],17)))))</f>
        <v>7809/01/2018ENTRADA</v>
      </c>
      <c r="H523">
        <f>tbReporteAsistencia[[#This Row],[CLAVE DISPOSITIVO]]</f>
        <v>78</v>
      </c>
      <c r="I523" s="9">
        <f>tbReporteAsistencia[[#This Row],[REGISTRO]]</f>
        <v>43109.318090277775</v>
      </c>
      <c r="J523" s="12">
        <f>tbReporteAsistencia[[#This Row],[REGISTRO]]</f>
        <v>43109.318090277775</v>
      </c>
    </row>
    <row r="524" spans="1:10">
      <c r="A524">
        <v>241</v>
      </c>
      <c r="B524">
        <v>241</v>
      </c>
      <c r="C524" t="s">
        <v>38</v>
      </c>
      <c r="D524" s="2">
        <v>43095.330127314817</v>
      </c>
      <c r="E524" t="s">
        <v>7</v>
      </c>
      <c r="F524" t="s">
        <v>8</v>
      </c>
      <c r="G524" t="str">
        <f>IF(TRIM(LEFT(tbReporteAsistencia[[#This Row],[ESTADO]],7))="ENTRADA",(tbReporteAsistencia[[#This Row],[CLAVE]]&amp;TEXT(tbReporteAsistencia[[#This Row],[REGISTRO]],"dd/mm/yyyy")&amp;TRIM(LEFT(tbReporteAsistencia[[#This Row],[ESTADO]],7))),IF(TRIM(LEFT(tbReporteAsistencia[[#This Row],[ESTADO]],7))="SALIDA",(tbReporteAsistencia[[#This Row],[CLAVE]]&amp;TEXT(tbReporteAsistencia[[#This Row],[REGISTRO]],"dd/mm/yyyy")&amp;TRIM(LEFT(tbReporteAsistencia[[#This Row],[ESTADO]],7))),(tbReporteAsistencia[[#This Row],[CLAVE]]&amp;TEXT(tbReporteAsistencia[[#This Row],[REGISTRO]],"dd/mm/yyyy")&amp;TRIM(LEFT(tbReporteAsistencia[[#This Row],[ESTADO]],17)))))</f>
        <v>24126/12/2017ENTRADA</v>
      </c>
      <c r="H524">
        <f>tbReporteAsistencia[[#This Row],[CLAVE DISPOSITIVO]]</f>
        <v>241</v>
      </c>
      <c r="I524" s="9">
        <f>tbReporteAsistencia[[#This Row],[REGISTRO]]</f>
        <v>43095.330127314817</v>
      </c>
      <c r="J524" s="12">
        <f>tbReporteAsistencia[[#This Row],[REGISTRO]]</f>
        <v>43095.330127314817</v>
      </c>
    </row>
    <row r="525" spans="1:10">
      <c r="A525">
        <v>241</v>
      </c>
      <c r="B525">
        <v>241</v>
      </c>
      <c r="C525" t="s">
        <v>38</v>
      </c>
      <c r="D525" s="2">
        <v>43095.795115740744</v>
      </c>
      <c r="E525" t="s">
        <v>11</v>
      </c>
      <c r="F525" t="s">
        <v>8</v>
      </c>
      <c r="G525" t="str">
        <f>IF(TRIM(LEFT(tbReporteAsistencia[[#This Row],[ESTADO]],7))="ENTRADA",(tbReporteAsistencia[[#This Row],[CLAVE]]&amp;TEXT(tbReporteAsistencia[[#This Row],[REGISTRO]],"dd/mm/yyyy")&amp;TRIM(LEFT(tbReporteAsistencia[[#This Row],[ESTADO]],7))),IF(TRIM(LEFT(tbReporteAsistencia[[#This Row],[ESTADO]],7))="SALIDA",(tbReporteAsistencia[[#This Row],[CLAVE]]&amp;TEXT(tbReporteAsistencia[[#This Row],[REGISTRO]],"dd/mm/yyyy")&amp;TRIM(LEFT(tbReporteAsistencia[[#This Row],[ESTADO]],7))),(tbReporteAsistencia[[#This Row],[CLAVE]]&amp;TEXT(tbReporteAsistencia[[#This Row],[REGISTRO]],"dd/mm/yyyy")&amp;TRIM(LEFT(tbReporteAsistencia[[#This Row],[ESTADO]],17)))))</f>
        <v>24126/12/2017SALIDA</v>
      </c>
      <c r="H525">
        <f>tbReporteAsistencia[[#This Row],[CLAVE DISPOSITIVO]]</f>
        <v>241</v>
      </c>
      <c r="I525" s="9">
        <f>tbReporteAsistencia[[#This Row],[REGISTRO]]</f>
        <v>43095.795115740744</v>
      </c>
      <c r="J525" s="12">
        <f>tbReporteAsistencia[[#This Row],[REGISTRO]]</f>
        <v>43095.795115740744</v>
      </c>
    </row>
    <row r="526" spans="1:10">
      <c r="A526">
        <v>241</v>
      </c>
      <c r="B526">
        <v>241</v>
      </c>
      <c r="C526" t="s">
        <v>38</v>
      </c>
      <c r="D526" s="2">
        <v>43096.339074074072</v>
      </c>
      <c r="E526" t="s">
        <v>12</v>
      </c>
      <c r="F526" t="s">
        <v>8</v>
      </c>
      <c r="G526" t="str">
        <f>IF(TRIM(LEFT(tbReporteAsistencia[[#This Row],[ESTADO]],7))="ENTRADA",(tbReporteAsistencia[[#This Row],[CLAVE]]&amp;TEXT(tbReporteAsistencia[[#This Row],[REGISTRO]],"dd/mm/yyyy")&amp;TRIM(LEFT(tbReporteAsistencia[[#This Row],[ESTADO]],7))),IF(TRIM(LEFT(tbReporteAsistencia[[#This Row],[ESTADO]],7))="SALIDA",(tbReporteAsistencia[[#This Row],[CLAVE]]&amp;TEXT(tbReporteAsistencia[[#This Row],[REGISTRO]],"dd/mm/yyyy")&amp;TRIM(LEFT(tbReporteAsistencia[[#This Row],[ESTADO]],7))),(tbReporteAsistencia[[#This Row],[CLAVE]]&amp;TEXT(tbReporteAsistencia[[#This Row],[REGISTRO]],"dd/mm/yyyy")&amp;TRIM(LEFT(tbReporteAsistencia[[#This Row],[ESTADO]],17)))))</f>
        <v>24127/12/2017ENTRADA</v>
      </c>
      <c r="H526">
        <f>tbReporteAsistencia[[#This Row],[CLAVE DISPOSITIVO]]</f>
        <v>241</v>
      </c>
      <c r="I526" s="9">
        <f>tbReporteAsistencia[[#This Row],[REGISTRO]]</f>
        <v>43096.339074074072</v>
      </c>
      <c r="J526" s="12">
        <f>tbReporteAsistencia[[#This Row],[REGISTRO]]</f>
        <v>43096.339074074072</v>
      </c>
    </row>
    <row r="527" spans="1:10">
      <c r="A527">
        <v>241</v>
      </c>
      <c r="B527">
        <v>241</v>
      </c>
      <c r="C527" t="s">
        <v>38</v>
      </c>
      <c r="D527" s="2">
        <v>43096.837199074071</v>
      </c>
      <c r="E527" t="s">
        <v>11</v>
      </c>
      <c r="F527" t="s">
        <v>8</v>
      </c>
      <c r="G527" t="str">
        <f>IF(TRIM(LEFT(tbReporteAsistencia[[#This Row],[ESTADO]],7))="ENTRADA",(tbReporteAsistencia[[#This Row],[CLAVE]]&amp;TEXT(tbReporteAsistencia[[#This Row],[REGISTRO]],"dd/mm/yyyy")&amp;TRIM(LEFT(tbReporteAsistencia[[#This Row],[ESTADO]],7))),IF(TRIM(LEFT(tbReporteAsistencia[[#This Row],[ESTADO]],7))="SALIDA",(tbReporteAsistencia[[#This Row],[CLAVE]]&amp;TEXT(tbReporteAsistencia[[#This Row],[REGISTRO]],"dd/mm/yyyy")&amp;TRIM(LEFT(tbReporteAsistencia[[#This Row],[ESTADO]],7))),(tbReporteAsistencia[[#This Row],[CLAVE]]&amp;TEXT(tbReporteAsistencia[[#This Row],[REGISTRO]],"dd/mm/yyyy")&amp;TRIM(LEFT(tbReporteAsistencia[[#This Row],[ESTADO]],17)))))</f>
        <v>24127/12/2017SALIDA</v>
      </c>
      <c r="H527">
        <f>tbReporteAsistencia[[#This Row],[CLAVE DISPOSITIVO]]</f>
        <v>241</v>
      </c>
      <c r="I527" s="9">
        <f>tbReporteAsistencia[[#This Row],[REGISTRO]]</f>
        <v>43096.837199074071</v>
      </c>
      <c r="J527" s="12">
        <f>tbReporteAsistencia[[#This Row],[REGISTRO]]</f>
        <v>43096.837199074071</v>
      </c>
    </row>
    <row r="528" spans="1:10">
      <c r="A528">
        <v>241</v>
      </c>
      <c r="B528">
        <v>241</v>
      </c>
      <c r="C528" t="s">
        <v>38</v>
      </c>
      <c r="D528" s="2">
        <v>43097.325127314813</v>
      </c>
      <c r="E528" t="s">
        <v>7</v>
      </c>
      <c r="F528" t="s">
        <v>8</v>
      </c>
      <c r="G528" t="str">
        <f>IF(TRIM(LEFT(tbReporteAsistencia[[#This Row],[ESTADO]],7))="ENTRADA",(tbReporteAsistencia[[#This Row],[CLAVE]]&amp;TEXT(tbReporteAsistencia[[#This Row],[REGISTRO]],"dd/mm/yyyy")&amp;TRIM(LEFT(tbReporteAsistencia[[#This Row],[ESTADO]],7))),IF(TRIM(LEFT(tbReporteAsistencia[[#This Row],[ESTADO]],7))="SALIDA",(tbReporteAsistencia[[#This Row],[CLAVE]]&amp;TEXT(tbReporteAsistencia[[#This Row],[REGISTRO]],"dd/mm/yyyy")&amp;TRIM(LEFT(tbReporteAsistencia[[#This Row],[ESTADO]],7))),(tbReporteAsistencia[[#This Row],[CLAVE]]&amp;TEXT(tbReporteAsistencia[[#This Row],[REGISTRO]],"dd/mm/yyyy")&amp;TRIM(LEFT(tbReporteAsistencia[[#This Row],[ESTADO]],17)))))</f>
        <v>24128/12/2017ENTRADA</v>
      </c>
      <c r="H528">
        <f>tbReporteAsistencia[[#This Row],[CLAVE DISPOSITIVO]]</f>
        <v>241</v>
      </c>
      <c r="I528" s="9">
        <f>tbReporteAsistencia[[#This Row],[REGISTRO]]</f>
        <v>43097.325127314813</v>
      </c>
      <c r="J528" s="12">
        <f>tbReporteAsistencia[[#This Row],[REGISTRO]]</f>
        <v>43097.325127314813</v>
      </c>
    </row>
    <row r="529" spans="1:10">
      <c r="A529">
        <v>241</v>
      </c>
      <c r="B529">
        <v>241</v>
      </c>
      <c r="C529" t="s">
        <v>38</v>
      </c>
      <c r="D529" s="2">
        <v>43097.735555555555</v>
      </c>
      <c r="E529" t="s">
        <v>11</v>
      </c>
      <c r="F529" t="s">
        <v>8</v>
      </c>
      <c r="G529" t="str">
        <f>IF(TRIM(LEFT(tbReporteAsistencia[[#This Row],[ESTADO]],7))="ENTRADA",(tbReporteAsistencia[[#This Row],[CLAVE]]&amp;TEXT(tbReporteAsistencia[[#This Row],[REGISTRO]],"dd/mm/yyyy")&amp;TRIM(LEFT(tbReporteAsistencia[[#This Row],[ESTADO]],7))),IF(TRIM(LEFT(tbReporteAsistencia[[#This Row],[ESTADO]],7))="SALIDA",(tbReporteAsistencia[[#This Row],[CLAVE]]&amp;TEXT(tbReporteAsistencia[[#This Row],[REGISTRO]],"dd/mm/yyyy")&amp;TRIM(LEFT(tbReporteAsistencia[[#This Row],[ESTADO]],7))),(tbReporteAsistencia[[#This Row],[CLAVE]]&amp;TEXT(tbReporteAsistencia[[#This Row],[REGISTRO]],"dd/mm/yyyy")&amp;TRIM(LEFT(tbReporteAsistencia[[#This Row],[ESTADO]],17)))))</f>
        <v>24128/12/2017SALIDA</v>
      </c>
      <c r="H529">
        <f>tbReporteAsistencia[[#This Row],[CLAVE DISPOSITIVO]]</f>
        <v>241</v>
      </c>
      <c r="I529" s="9">
        <f>tbReporteAsistencia[[#This Row],[REGISTRO]]</f>
        <v>43097.735555555555</v>
      </c>
      <c r="J529" s="12">
        <f>tbReporteAsistencia[[#This Row],[REGISTRO]]</f>
        <v>43097.735555555555</v>
      </c>
    </row>
    <row r="530" spans="1:10">
      <c r="A530">
        <v>241</v>
      </c>
      <c r="B530">
        <v>241</v>
      </c>
      <c r="C530" t="s">
        <v>38</v>
      </c>
      <c r="D530" s="2">
        <v>43098.331967592596</v>
      </c>
      <c r="E530" t="s">
        <v>7</v>
      </c>
      <c r="F530" t="s">
        <v>8</v>
      </c>
      <c r="G530" t="str">
        <f>IF(TRIM(LEFT(tbReporteAsistencia[[#This Row],[ESTADO]],7))="ENTRADA",(tbReporteAsistencia[[#This Row],[CLAVE]]&amp;TEXT(tbReporteAsistencia[[#This Row],[REGISTRO]],"dd/mm/yyyy")&amp;TRIM(LEFT(tbReporteAsistencia[[#This Row],[ESTADO]],7))),IF(TRIM(LEFT(tbReporteAsistencia[[#This Row],[ESTADO]],7))="SALIDA",(tbReporteAsistencia[[#This Row],[CLAVE]]&amp;TEXT(tbReporteAsistencia[[#This Row],[REGISTRO]],"dd/mm/yyyy")&amp;TRIM(LEFT(tbReporteAsistencia[[#This Row],[ESTADO]],7))),(tbReporteAsistencia[[#This Row],[CLAVE]]&amp;TEXT(tbReporteAsistencia[[#This Row],[REGISTRO]],"dd/mm/yyyy")&amp;TRIM(LEFT(tbReporteAsistencia[[#This Row],[ESTADO]],17)))))</f>
        <v>24129/12/2017ENTRADA</v>
      </c>
      <c r="H530">
        <f>tbReporteAsistencia[[#This Row],[CLAVE DISPOSITIVO]]</f>
        <v>241</v>
      </c>
      <c r="I530" s="9">
        <f>tbReporteAsistencia[[#This Row],[REGISTRO]]</f>
        <v>43098.331967592596</v>
      </c>
      <c r="J530" s="12">
        <f>tbReporteAsistencia[[#This Row],[REGISTRO]]</f>
        <v>43098.331967592596</v>
      </c>
    </row>
    <row r="531" spans="1:10">
      <c r="A531">
        <v>241</v>
      </c>
      <c r="B531">
        <v>241</v>
      </c>
      <c r="C531" t="s">
        <v>38</v>
      </c>
      <c r="D531" s="2">
        <v>43098.767939814818</v>
      </c>
      <c r="E531" t="s">
        <v>11</v>
      </c>
      <c r="F531" t="s">
        <v>8</v>
      </c>
      <c r="G531" t="str">
        <f>IF(TRIM(LEFT(tbReporteAsistencia[[#This Row],[ESTADO]],7))="ENTRADA",(tbReporteAsistencia[[#This Row],[CLAVE]]&amp;TEXT(tbReporteAsistencia[[#This Row],[REGISTRO]],"dd/mm/yyyy")&amp;TRIM(LEFT(tbReporteAsistencia[[#This Row],[ESTADO]],7))),IF(TRIM(LEFT(tbReporteAsistencia[[#This Row],[ESTADO]],7))="SALIDA",(tbReporteAsistencia[[#This Row],[CLAVE]]&amp;TEXT(tbReporteAsistencia[[#This Row],[REGISTRO]],"dd/mm/yyyy")&amp;TRIM(LEFT(tbReporteAsistencia[[#This Row],[ESTADO]],7))),(tbReporteAsistencia[[#This Row],[CLAVE]]&amp;TEXT(tbReporteAsistencia[[#This Row],[REGISTRO]],"dd/mm/yyyy")&amp;TRIM(LEFT(tbReporteAsistencia[[#This Row],[ESTADO]],17)))))</f>
        <v>24129/12/2017SALIDA</v>
      </c>
      <c r="H531">
        <f>tbReporteAsistencia[[#This Row],[CLAVE DISPOSITIVO]]</f>
        <v>241</v>
      </c>
      <c r="I531" s="9">
        <f>tbReporteAsistencia[[#This Row],[REGISTRO]]</f>
        <v>43098.767939814818</v>
      </c>
      <c r="J531" s="12">
        <f>tbReporteAsistencia[[#This Row],[REGISTRO]]</f>
        <v>43098.767939814818</v>
      </c>
    </row>
    <row r="532" spans="1:10">
      <c r="A532">
        <v>241</v>
      </c>
      <c r="B532">
        <v>241</v>
      </c>
      <c r="C532" t="s">
        <v>38</v>
      </c>
      <c r="D532" s="2">
        <v>43099.325439814813</v>
      </c>
      <c r="E532" t="s">
        <v>7</v>
      </c>
      <c r="F532" t="s">
        <v>8</v>
      </c>
      <c r="G532" t="str">
        <f>IF(TRIM(LEFT(tbReporteAsistencia[[#This Row],[ESTADO]],7))="ENTRADA",(tbReporteAsistencia[[#This Row],[CLAVE]]&amp;TEXT(tbReporteAsistencia[[#This Row],[REGISTRO]],"dd/mm/yyyy")&amp;TRIM(LEFT(tbReporteAsistencia[[#This Row],[ESTADO]],7))),IF(TRIM(LEFT(tbReporteAsistencia[[#This Row],[ESTADO]],7))="SALIDA",(tbReporteAsistencia[[#This Row],[CLAVE]]&amp;TEXT(tbReporteAsistencia[[#This Row],[REGISTRO]],"dd/mm/yyyy")&amp;TRIM(LEFT(tbReporteAsistencia[[#This Row],[ESTADO]],7))),(tbReporteAsistencia[[#This Row],[CLAVE]]&amp;TEXT(tbReporteAsistencia[[#This Row],[REGISTRO]],"dd/mm/yyyy")&amp;TRIM(LEFT(tbReporteAsistencia[[#This Row],[ESTADO]],17)))))</f>
        <v>24130/12/2017ENTRADA</v>
      </c>
      <c r="H532">
        <f>tbReporteAsistencia[[#This Row],[CLAVE DISPOSITIVO]]</f>
        <v>241</v>
      </c>
      <c r="I532" s="9">
        <f>tbReporteAsistencia[[#This Row],[REGISTRO]]</f>
        <v>43099.325439814813</v>
      </c>
      <c r="J532" s="12">
        <f>tbReporteAsistencia[[#This Row],[REGISTRO]]</f>
        <v>43099.325439814813</v>
      </c>
    </row>
    <row r="533" spans="1:10">
      <c r="A533">
        <v>241</v>
      </c>
      <c r="B533">
        <v>241</v>
      </c>
      <c r="C533" t="s">
        <v>38</v>
      </c>
      <c r="D533" s="2">
        <v>43099.684259259258</v>
      </c>
      <c r="E533" t="s">
        <v>11</v>
      </c>
      <c r="F533" t="s">
        <v>8</v>
      </c>
      <c r="G533" t="str">
        <f>IF(TRIM(LEFT(tbReporteAsistencia[[#This Row],[ESTADO]],7))="ENTRADA",(tbReporteAsistencia[[#This Row],[CLAVE]]&amp;TEXT(tbReporteAsistencia[[#This Row],[REGISTRO]],"dd/mm/yyyy")&amp;TRIM(LEFT(tbReporteAsistencia[[#This Row],[ESTADO]],7))),IF(TRIM(LEFT(tbReporteAsistencia[[#This Row],[ESTADO]],7))="SALIDA",(tbReporteAsistencia[[#This Row],[CLAVE]]&amp;TEXT(tbReporteAsistencia[[#This Row],[REGISTRO]],"dd/mm/yyyy")&amp;TRIM(LEFT(tbReporteAsistencia[[#This Row],[ESTADO]],7))),(tbReporteAsistencia[[#This Row],[CLAVE]]&amp;TEXT(tbReporteAsistencia[[#This Row],[REGISTRO]],"dd/mm/yyyy")&amp;TRIM(LEFT(tbReporteAsistencia[[#This Row],[ESTADO]],17)))))</f>
        <v>24130/12/2017SALIDA</v>
      </c>
      <c r="H533">
        <f>tbReporteAsistencia[[#This Row],[CLAVE DISPOSITIVO]]</f>
        <v>241</v>
      </c>
      <c r="I533" s="9">
        <f>tbReporteAsistencia[[#This Row],[REGISTRO]]</f>
        <v>43099.684259259258</v>
      </c>
      <c r="J533" s="12">
        <f>tbReporteAsistencia[[#This Row],[REGISTRO]]</f>
        <v>43099.684259259258</v>
      </c>
    </row>
    <row r="534" spans="1:10">
      <c r="A534">
        <v>241</v>
      </c>
      <c r="B534">
        <v>241</v>
      </c>
      <c r="C534" t="s">
        <v>38</v>
      </c>
      <c r="D534" s="2">
        <v>43102.325138888889</v>
      </c>
      <c r="E534" t="s">
        <v>7</v>
      </c>
      <c r="F534" t="s">
        <v>8</v>
      </c>
      <c r="G534" t="str">
        <f>IF(TRIM(LEFT(tbReporteAsistencia[[#This Row],[ESTADO]],7))="ENTRADA",(tbReporteAsistencia[[#This Row],[CLAVE]]&amp;TEXT(tbReporteAsistencia[[#This Row],[REGISTRO]],"dd/mm/yyyy")&amp;TRIM(LEFT(tbReporteAsistencia[[#This Row],[ESTADO]],7))),IF(TRIM(LEFT(tbReporteAsistencia[[#This Row],[ESTADO]],7))="SALIDA",(tbReporteAsistencia[[#This Row],[CLAVE]]&amp;TEXT(tbReporteAsistencia[[#This Row],[REGISTRO]],"dd/mm/yyyy")&amp;TRIM(LEFT(tbReporteAsistencia[[#This Row],[ESTADO]],7))),(tbReporteAsistencia[[#This Row],[CLAVE]]&amp;TEXT(tbReporteAsistencia[[#This Row],[REGISTRO]],"dd/mm/yyyy")&amp;TRIM(LEFT(tbReporteAsistencia[[#This Row],[ESTADO]],17)))))</f>
        <v>24102/01/2018ENTRADA</v>
      </c>
      <c r="H534">
        <f>tbReporteAsistencia[[#This Row],[CLAVE DISPOSITIVO]]</f>
        <v>241</v>
      </c>
      <c r="I534" s="9">
        <f>tbReporteAsistencia[[#This Row],[REGISTRO]]</f>
        <v>43102.325138888889</v>
      </c>
      <c r="J534" s="12">
        <f>tbReporteAsistencia[[#This Row],[REGISTRO]]</f>
        <v>43102.325138888889</v>
      </c>
    </row>
    <row r="535" spans="1:10">
      <c r="A535">
        <v>241</v>
      </c>
      <c r="B535">
        <v>241</v>
      </c>
      <c r="C535" t="s">
        <v>38</v>
      </c>
      <c r="D535" s="2">
        <v>43102.749143518522</v>
      </c>
      <c r="E535" t="s">
        <v>11</v>
      </c>
      <c r="F535" t="s">
        <v>8</v>
      </c>
      <c r="G535" t="str">
        <f>IF(TRIM(LEFT(tbReporteAsistencia[[#This Row],[ESTADO]],7))="ENTRADA",(tbReporteAsistencia[[#This Row],[CLAVE]]&amp;TEXT(tbReporteAsistencia[[#This Row],[REGISTRO]],"dd/mm/yyyy")&amp;TRIM(LEFT(tbReporteAsistencia[[#This Row],[ESTADO]],7))),IF(TRIM(LEFT(tbReporteAsistencia[[#This Row],[ESTADO]],7))="SALIDA",(tbReporteAsistencia[[#This Row],[CLAVE]]&amp;TEXT(tbReporteAsistencia[[#This Row],[REGISTRO]],"dd/mm/yyyy")&amp;TRIM(LEFT(tbReporteAsistencia[[#This Row],[ESTADO]],7))),(tbReporteAsistencia[[#This Row],[CLAVE]]&amp;TEXT(tbReporteAsistencia[[#This Row],[REGISTRO]],"dd/mm/yyyy")&amp;TRIM(LEFT(tbReporteAsistencia[[#This Row],[ESTADO]],17)))))</f>
        <v>24102/01/2018SALIDA</v>
      </c>
      <c r="H535">
        <f>tbReporteAsistencia[[#This Row],[CLAVE DISPOSITIVO]]</f>
        <v>241</v>
      </c>
      <c r="I535" s="9">
        <f>tbReporteAsistencia[[#This Row],[REGISTRO]]</f>
        <v>43102.749143518522</v>
      </c>
      <c r="J535" s="12">
        <f>tbReporteAsistencia[[#This Row],[REGISTRO]]</f>
        <v>43102.749143518522</v>
      </c>
    </row>
    <row r="536" spans="1:10">
      <c r="A536">
        <v>241</v>
      </c>
      <c r="B536">
        <v>241</v>
      </c>
      <c r="C536" t="s">
        <v>38</v>
      </c>
      <c r="D536" s="2">
        <v>43103.329687500001</v>
      </c>
      <c r="E536" t="s">
        <v>7</v>
      </c>
      <c r="F536" t="s">
        <v>8</v>
      </c>
      <c r="G536" t="str">
        <f>IF(TRIM(LEFT(tbReporteAsistencia[[#This Row],[ESTADO]],7))="ENTRADA",(tbReporteAsistencia[[#This Row],[CLAVE]]&amp;TEXT(tbReporteAsistencia[[#This Row],[REGISTRO]],"dd/mm/yyyy")&amp;TRIM(LEFT(tbReporteAsistencia[[#This Row],[ESTADO]],7))),IF(TRIM(LEFT(tbReporteAsistencia[[#This Row],[ESTADO]],7))="SALIDA",(tbReporteAsistencia[[#This Row],[CLAVE]]&amp;TEXT(tbReporteAsistencia[[#This Row],[REGISTRO]],"dd/mm/yyyy")&amp;TRIM(LEFT(tbReporteAsistencia[[#This Row],[ESTADO]],7))),(tbReporteAsistencia[[#This Row],[CLAVE]]&amp;TEXT(tbReporteAsistencia[[#This Row],[REGISTRO]],"dd/mm/yyyy")&amp;TRIM(LEFT(tbReporteAsistencia[[#This Row],[ESTADO]],17)))))</f>
        <v>24103/01/2018ENTRADA</v>
      </c>
      <c r="H536">
        <f>tbReporteAsistencia[[#This Row],[CLAVE DISPOSITIVO]]</f>
        <v>241</v>
      </c>
      <c r="I536" s="9">
        <f>tbReporteAsistencia[[#This Row],[REGISTRO]]</f>
        <v>43103.329687500001</v>
      </c>
      <c r="J536" s="12">
        <f>tbReporteAsistencia[[#This Row],[REGISTRO]]</f>
        <v>43103.329687500001</v>
      </c>
    </row>
    <row r="537" spans="1:10">
      <c r="A537">
        <v>241</v>
      </c>
      <c r="B537">
        <v>241</v>
      </c>
      <c r="C537" t="s">
        <v>38</v>
      </c>
      <c r="D537" s="2">
        <v>43103.729814814818</v>
      </c>
      <c r="E537" t="s">
        <v>11</v>
      </c>
      <c r="F537" t="s">
        <v>8</v>
      </c>
      <c r="G537" t="str">
        <f>IF(TRIM(LEFT(tbReporteAsistencia[[#This Row],[ESTADO]],7))="ENTRADA",(tbReporteAsistencia[[#This Row],[CLAVE]]&amp;TEXT(tbReporteAsistencia[[#This Row],[REGISTRO]],"dd/mm/yyyy")&amp;TRIM(LEFT(tbReporteAsistencia[[#This Row],[ESTADO]],7))),IF(TRIM(LEFT(tbReporteAsistencia[[#This Row],[ESTADO]],7))="SALIDA",(tbReporteAsistencia[[#This Row],[CLAVE]]&amp;TEXT(tbReporteAsistencia[[#This Row],[REGISTRO]],"dd/mm/yyyy")&amp;TRIM(LEFT(tbReporteAsistencia[[#This Row],[ESTADO]],7))),(tbReporteAsistencia[[#This Row],[CLAVE]]&amp;TEXT(tbReporteAsistencia[[#This Row],[REGISTRO]],"dd/mm/yyyy")&amp;TRIM(LEFT(tbReporteAsistencia[[#This Row],[ESTADO]],17)))))</f>
        <v>24103/01/2018SALIDA</v>
      </c>
      <c r="H537">
        <f>tbReporteAsistencia[[#This Row],[CLAVE DISPOSITIVO]]</f>
        <v>241</v>
      </c>
      <c r="I537" s="9">
        <f>tbReporteAsistencia[[#This Row],[REGISTRO]]</f>
        <v>43103.729814814818</v>
      </c>
      <c r="J537" s="12">
        <f>tbReporteAsistencia[[#This Row],[REGISTRO]]</f>
        <v>43103.729814814818</v>
      </c>
    </row>
    <row r="538" spans="1:10">
      <c r="A538">
        <v>241</v>
      </c>
      <c r="B538">
        <v>241</v>
      </c>
      <c r="C538" t="s">
        <v>38</v>
      </c>
      <c r="D538" s="2">
        <v>43104.33320601852</v>
      </c>
      <c r="E538" t="s">
        <v>7</v>
      </c>
      <c r="F538" t="s">
        <v>8</v>
      </c>
      <c r="G538" t="str">
        <f>IF(TRIM(LEFT(tbReporteAsistencia[[#This Row],[ESTADO]],7))="ENTRADA",(tbReporteAsistencia[[#This Row],[CLAVE]]&amp;TEXT(tbReporteAsistencia[[#This Row],[REGISTRO]],"dd/mm/yyyy")&amp;TRIM(LEFT(tbReporteAsistencia[[#This Row],[ESTADO]],7))),IF(TRIM(LEFT(tbReporteAsistencia[[#This Row],[ESTADO]],7))="SALIDA",(tbReporteAsistencia[[#This Row],[CLAVE]]&amp;TEXT(tbReporteAsistencia[[#This Row],[REGISTRO]],"dd/mm/yyyy")&amp;TRIM(LEFT(tbReporteAsistencia[[#This Row],[ESTADO]],7))),(tbReporteAsistencia[[#This Row],[CLAVE]]&amp;TEXT(tbReporteAsistencia[[#This Row],[REGISTRO]],"dd/mm/yyyy")&amp;TRIM(LEFT(tbReporteAsistencia[[#This Row],[ESTADO]],17)))))</f>
        <v>24104/01/2018ENTRADA</v>
      </c>
      <c r="H538">
        <f>tbReporteAsistencia[[#This Row],[CLAVE DISPOSITIVO]]</f>
        <v>241</v>
      </c>
      <c r="I538" s="9">
        <f>tbReporteAsistencia[[#This Row],[REGISTRO]]</f>
        <v>43104.33320601852</v>
      </c>
      <c r="J538" s="12">
        <f>tbReporteAsistencia[[#This Row],[REGISTRO]]</f>
        <v>43104.33320601852</v>
      </c>
    </row>
    <row r="539" spans="1:10">
      <c r="A539">
        <v>241</v>
      </c>
      <c r="B539">
        <v>241</v>
      </c>
      <c r="C539" t="s">
        <v>38</v>
      </c>
      <c r="D539" s="2">
        <v>43104.738356481481</v>
      </c>
      <c r="E539" t="s">
        <v>11</v>
      </c>
      <c r="F539" t="s">
        <v>8</v>
      </c>
      <c r="G539" t="str">
        <f>IF(TRIM(LEFT(tbReporteAsistencia[[#This Row],[ESTADO]],7))="ENTRADA",(tbReporteAsistencia[[#This Row],[CLAVE]]&amp;TEXT(tbReporteAsistencia[[#This Row],[REGISTRO]],"dd/mm/yyyy")&amp;TRIM(LEFT(tbReporteAsistencia[[#This Row],[ESTADO]],7))),IF(TRIM(LEFT(tbReporteAsistencia[[#This Row],[ESTADO]],7))="SALIDA",(tbReporteAsistencia[[#This Row],[CLAVE]]&amp;TEXT(tbReporteAsistencia[[#This Row],[REGISTRO]],"dd/mm/yyyy")&amp;TRIM(LEFT(tbReporteAsistencia[[#This Row],[ESTADO]],7))),(tbReporteAsistencia[[#This Row],[CLAVE]]&amp;TEXT(tbReporteAsistencia[[#This Row],[REGISTRO]],"dd/mm/yyyy")&amp;TRIM(LEFT(tbReporteAsistencia[[#This Row],[ESTADO]],17)))))</f>
        <v>24104/01/2018SALIDA</v>
      </c>
      <c r="H539">
        <f>tbReporteAsistencia[[#This Row],[CLAVE DISPOSITIVO]]</f>
        <v>241</v>
      </c>
      <c r="I539" s="9">
        <f>tbReporteAsistencia[[#This Row],[REGISTRO]]</f>
        <v>43104.738356481481</v>
      </c>
      <c r="J539" s="12">
        <f>tbReporteAsistencia[[#This Row],[REGISTRO]]</f>
        <v>43104.738356481481</v>
      </c>
    </row>
    <row r="540" spans="1:10">
      <c r="A540">
        <v>241</v>
      </c>
      <c r="B540">
        <v>241</v>
      </c>
      <c r="C540" t="s">
        <v>38</v>
      </c>
      <c r="D540" s="2">
        <v>43105.331331018519</v>
      </c>
      <c r="E540" t="s">
        <v>7</v>
      </c>
      <c r="F540" t="s">
        <v>8</v>
      </c>
      <c r="G540" t="str">
        <f>IF(TRIM(LEFT(tbReporteAsistencia[[#This Row],[ESTADO]],7))="ENTRADA",(tbReporteAsistencia[[#This Row],[CLAVE]]&amp;TEXT(tbReporteAsistencia[[#This Row],[REGISTRO]],"dd/mm/yyyy")&amp;TRIM(LEFT(tbReporteAsistencia[[#This Row],[ESTADO]],7))),IF(TRIM(LEFT(tbReporteAsistencia[[#This Row],[ESTADO]],7))="SALIDA",(tbReporteAsistencia[[#This Row],[CLAVE]]&amp;TEXT(tbReporteAsistencia[[#This Row],[REGISTRO]],"dd/mm/yyyy")&amp;TRIM(LEFT(tbReporteAsistencia[[#This Row],[ESTADO]],7))),(tbReporteAsistencia[[#This Row],[CLAVE]]&amp;TEXT(tbReporteAsistencia[[#This Row],[REGISTRO]],"dd/mm/yyyy")&amp;TRIM(LEFT(tbReporteAsistencia[[#This Row],[ESTADO]],17)))))</f>
        <v>24105/01/2018ENTRADA</v>
      </c>
      <c r="H540">
        <f>tbReporteAsistencia[[#This Row],[CLAVE DISPOSITIVO]]</f>
        <v>241</v>
      </c>
      <c r="I540" s="9">
        <f>tbReporteAsistencia[[#This Row],[REGISTRO]]</f>
        <v>43105.331331018519</v>
      </c>
      <c r="J540" s="12">
        <f>tbReporteAsistencia[[#This Row],[REGISTRO]]</f>
        <v>43105.331331018519</v>
      </c>
    </row>
    <row r="541" spans="1:10">
      <c r="A541">
        <v>241</v>
      </c>
      <c r="B541">
        <v>241</v>
      </c>
      <c r="C541" t="s">
        <v>38</v>
      </c>
      <c r="D541" s="2">
        <v>43105.798483796294</v>
      </c>
      <c r="E541" t="s">
        <v>11</v>
      </c>
      <c r="F541" t="s">
        <v>8</v>
      </c>
      <c r="G541" t="str">
        <f>IF(TRIM(LEFT(tbReporteAsistencia[[#This Row],[ESTADO]],7))="ENTRADA",(tbReporteAsistencia[[#This Row],[CLAVE]]&amp;TEXT(tbReporteAsistencia[[#This Row],[REGISTRO]],"dd/mm/yyyy")&amp;TRIM(LEFT(tbReporteAsistencia[[#This Row],[ESTADO]],7))),IF(TRIM(LEFT(tbReporteAsistencia[[#This Row],[ESTADO]],7))="SALIDA",(tbReporteAsistencia[[#This Row],[CLAVE]]&amp;TEXT(tbReporteAsistencia[[#This Row],[REGISTRO]],"dd/mm/yyyy")&amp;TRIM(LEFT(tbReporteAsistencia[[#This Row],[ESTADO]],7))),(tbReporteAsistencia[[#This Row],[CLAVE]]&amp;TEXT(tbReporteAsistencia[[#This Row],[REGISTRO]],"dd/mm/yyyy")&amp;TRIM(LEFT(tbReporteAsistencia[[#This Row],[ESTADO]],17)))))</f>
        <v>24105/01/2018SALIDA</v>
      </c>
      <c r="H541">
        <f>tbReporteAsistencia[[#This Row],[CLAVE DISPOSITIVO]]</f>
        <v>241</v>
      </c>
      <c r="I541" s="9">
        <f>tbReporteAsistencia[[#This Row],[REGISTRO]]</f>
        <v>43105.798483796294</v>
      </c>
      <c r="J541" s="12">
        <f>tbReporteAsistencia[[#This Row],[REGISTRO]]</f>
        <v>43105.798483796294</v>
      </c>
    </row>
    <row r="542" spans="1:10">
      <c r="A542">
        <v>241</v>
      </c>
      <c r="B542">
        <v>241</v>
      </c>
      <c r="C542" t="s">
        <v>38</v>
      </c>
      <c r="D542" s="2">
        <v>43108.339490740742</v>
      </c>
      <c r="E542" t="s">
        <v>12</v>
      </c>
      <c r="F542" t="s">
        <v>8</v>
      </c>
      <c r="G542" t="str">
        <f>IF(TRIM(LEFT(tbReporteAsistencia[[#This Row],[ESTADO]],7))="ENTRADA",(tbReporteAsistencia[[#This Row],[CLAVE]]&amp;TEXT(tbReporteAsistencia[[#This Row],[REGISTRO]],"dd/mm/yyyy")&amp;TRIM(LEFT(tbReporteAsistencia[[#This Row],[ESTADO]],7))),IF(TRIM(LEFT(tbReporteAsistencia[[#This Row],[ESTADO]],7))="SALIDA",(tbReporteAsistencia[[#This Row],[CLAVE]]&amp;TEXT(tbReporteAsistencia[[#This Row],[REGISTRO]],"dd/mm/yyyy")&amp;TRIM(LEFT(tbReporteAsistencia[[#This Row],[ESTADO]],7))),(tbReporteAsistencia[[#This Row],[CLAVE]]&amp;TEXT(tbReporteAsistencia[[#This Row],[REGISTRO]],"dd/mm/yyyy")&amp;TRIM(LEFT(tbReporteAsistencia[[#This Row],[ESTADO]],17)))))</f>
        <v>24108/01/2018ENTRADA</v>
      </c>
      <c r="H542">
        <f>tbReporteAsistencia[[#This Row],[CLAVE DISPOSITIVO]]</f>
        <v>241</v>
      </c>
      <c r="I542" s="9">
        <f>tbReporteAsistencia[[#This Row],[REGISTRO]]</f>
        <v>43108.339490740742</v>
      </c>
      <c r="J542" s="12">
        <f>tbReporteAsistencia[[#This Row],[REGISTRO]]</f>
        <v>43108.339490740742</v>
      </c>
    </row>
    <row r="543" spans="1:10">
      <c r="A543">
        <v>241</v>
      </c>
      <c r="B543">
        <v>241</v>
      </c>
      <c r="C543" t="s">
        <v>38</v>
      </c>
      <c r="D543" s="2">
        <v>43108.801990740743</v>
      </c>
      <c r="E543" t="s">
        <v>11</v>
      </c>
      <c r="F543" t="s">
        <v>8</v>
      </c>
      <c r="G543" t="str">
        <f>IF(TRIM(LEFT(tbReporteAsistencia[[#This Row],[ESTADO]],7))="ENTRADA",(tbReporteAsistencia[[#This Row],[CLAVE]]&amp;TEXT(tbReporteAsistencia[[#This Row],[REGISTRO]],"dd/mm/yyyy")&amp;TRIM(LEFT(tbReporteAsistencia[[#This Row],[ESTADO]],7))),IF(TRIM(LEFT(tbReporteAsistencia[[#This Row],[ESTADO]],7))="SALIDA",(tbReporteAsistencia[[#This Row],[CLAVE]]&amp;TEXT(tbReporteAsistencia[[#This Row],[REGISTRO]],"dd/mm/yyyy")&amp;TRIM(LEFT(tbReporteAsistencia[[#This Row],[ESTADO]],7))),(tbReporteAsistencia[[#This Row],[CLAVE]]&amp;TEXT(tbReporteAsistencia[[#This Row],[REGISTRO]],"dd/mm/yyyy")&amp;TRIM(LEFT(tbReporteAsistencia[[#This Row],[ESTADO]],17)))))</f>
        <v>24108/01/2018SALIDA</v>
      </c>
      <c r="H543">
        <f>tbReporteAsistencia[[#This Row],[CLAVE DISPOSITIVO]]</f>
        <v>241</v>
      </c>
      <c r="I543" s="9">
        <f>tbReporteAsistencia[[#This Row],[REGISTRO]]</f>
        <v>43108.801990740743</v>
      </c>
      <c r="J543" s="12">
        <f>tbReporteAsistencia[[#This Row],[REGISTRO]]</f>
        <v>43108.801990740743</v>
      </c>
    </row>
    <row r="544" spans="1:10">
      <c r="A544">
        <v>241</v>
      </c>
      <c r="B544">
        <v>241</v>
      </c>
      <c r="C544" t="s">
        <v>38</v>
      </c>
      <c r="D544" s="2">
        <v>43109.352719907409</v>
      </c>
      <c r="E544" t="s">
        <v>7</v>
      </c>
      <c r="F544" t="s">
        <v>8</v>
      </c>
      <c r="G544" t="str">
        <f>IF(TRIM(LEFT(tbReporteAsistencia[[#This Row],[ESTADO]],7))="ENTRADA",(tbReporteAsistencia[[#This Row],[CLAVE]]&amp;TEXT(tbReporteAsistencia[[#This Row],[REGISTRO]],"dd/mm/yyyy")&amp;TRIM(LEFT(tbReporteAsistencia[[#This Row],[ESTADO]],7))),IF(TRIM(LEFT(tbReporteAsistencia[[#This Row],[ESTADO]],7))="SALIDA",(tbReporteAsistencia[[#This Row],[CLAVE]]&amp;TEXT(tbReporteAsistencia[[#This Row],[REGISTRO]],"dd/mm/yyyy")&amp;TRIM(LEFT(tbReporteAsistencia[[#This Row],[ESTADO]],7))),(tbReporteAsistencia[[#This Row],[CLAVE]]&amp;TEXT(tbReporteAsistencia[[#This Row],[REGISTRO]],"dd/mm/yyyy")&amp;TRIM(LEFT(tbReporteAsistencia[[#This Row],[ESTADO]],17)))))</f>
        <v>24109/01/2018ENTRADA</v>
      </c>
      <c r="H544">
        <f>tbReporteAsistencia[[#This Row],[CLAVE DISPOSITIVO]]</f>
        <v>241</v>
      </c>
      <c r="I544" s="9">
        <f>tbReporteAsistencia[[#This Row],[REGISTRO]]</f>
        <v>43109.352719907409</v>
      </c>
      <c r="J544" s="12">
        <f>tbReporteAsistencia[[#This Row],[REGISTRO]]</f>
        <v>43109.352719907409</v>
      </c>
    </row>
    <row r="545" spans="1:10">
      <c r="A545">
        <v>230</v>
      </c>
      <c r="B545">
        <v>230</v>
      </c>
      <c r="C545" t="s">
        <v>39</v>
      </c>
      <c r="D545" s="2">
        <v>43095.330231481479</v>
      </c>
      <c r="E545" t="s">
        <v>7</v>
      </c>
      <c r="F545" t="s">
        <v>8</v>
      </c>
      <c r="G545" t="str">
        <f>IF(TRIM(LEFT(tbReporteAsistencia[[#This Row],[ESTADO]],7))="ENTRADA",(tbReporteAsistencia[[#This Row],[CLAVE]]&amp;TEXT(tbReporteAsistencia[[#This Row],[REGISTRO]],"dd/mm/yyyy")&amp;TRIM(LEFT(tbReporteAsistencia[[#This Row],[ESTADO]],7))),IF(TRIM(LEFT(tbReporteAsistencia[[#This Row],[ESTADO]],7))="SALIDA",(tbReporteAsistencia[[#This Row],[CLAVE]]&amp;TEXT(tbReporteAsistencia[[#This Row],[REGISTRO]],"dd/mm/yyyy")&amp;TRIM(LEFT(tbReporteAsistencia[[#This Row],[ESTADO]],7))),(tbReporteAsistencia[[#This Row],[CLAVE]]&amp;TEXT(tbReporteAsistencia[[#This Row],[REGISTRO]],"dd/mm/yyyy")&amp;TRIM(LEFT(tbReporteAsistencia[[#This Row],[ESTADO]],17)))))</f>
        <v>23026/12/2017ENTRADA</v>
      </c>
      <c r="H545">
        <f>tbReporteAsistencia[[#This Row],[CLAVE DISPOSITIVO]]</f>
        <v>230</v>
      </c>
      <c r="I545" s="9">
        <f>tbReporteAsistencia[[#This Row],[REGISTRO]]</f>
        <v>43095.330231481479</v>
      </c>
      <c r="J545" s="12">
        <f>tbReporteAsistencia[[#This Row],[REGISTRO]]</f>
        <v>43095.330231481479</v>
      </c>
    </row>
    <row r="546" spans="1:10">
      <c r="A546">
        <v>230</v>
      </c>
      <c r="B546">
        <v>230</v>
      </c>
      <c r="C546" t="s">
        <v>39</v>
      </c>
      <c r="D546" s="2">
        <v>43095.719664351855</v>
      </c>
      <c r="E546" t="s">
        <v>11</v>
      </c>
      <c r="F546" t="s">
        <v>8</v>
      </c>
      <c r="G546" t="str">
        <f>IF(TRIM(LEFT(tbReporteAsistencia[[#This Row],[ESTADO]],7))="ENTRADA",(tbReporteAsistencia[[#This Row],[CLAVE]]&amp;TEXT(tbReporteAsistencia[[#This Row],[REGISTRO]],"dd/mm/yyyy")&amp;TRIM(LEFT(tbReporteAsistencia[[#This Row],[ESTADO]],7))),IF(TRIM(LEFT(tbReporteAsistencia[[#This Row],[ESTADO]],7))="SALIDA",(tbReporteAsistencia[[#This Row],[CLAVE]]&amp;TEXT(tbReporteAsistencia[[#This Row],[REGISTRO]],"dd/mm/yyyy")&amp;TRIM(LEFT(tbReporteAsistencia[[#This Row],[ESTADO]],7))),(tbReporteAsistencia[[#This Row],[CLAVE]]&amp;TEXT(tbReporteAsistencia[[#This Row],[REGISTRO]],"dd/mm/yyyy")&amp;TRIM(LEFT(tbReporteAsistencia[[#This Row],[ESTADO]],17)))))</f>
        <v>23026/12/2017SALIDA</v>
      </c>
      <c r="H546">
        <f>tbReporteAsistencia[[#This Row],[CLAVE DISPOSITIVO]]</f>
        <v>230</v>
      </c>
      <c r="I546" s="9">
        <f>tbReporteAsistencia[[#This Row],[REGISTRO]]</f>
        <v>43095.719664351855</v>
      </c>
      <c r="J546" s="12">
        <f>tbReporteAsistencia[[#This Row],[REGISTRO]]</f>
        <v>43095.719664351855</v>
      </c>
    </row>
    <row r="547" spans="1:10">
      <c r="A547">
        <v>230</v>
      </c>
      <c r="B547">
        <v>230</v>
      </c>
      <c r="C547" t="s">
        <v>39</v>
      </c>
      <c r="D547" s="2">
        <v>43096.330474537041</v>
      </c>
      <c r="E547" t="s">
        <v>7</v>
      </c>
      <c r="F547" t="s">
        <v>8</v>
      </c>
      <c r="G547" t="str">
        <f>IF(TRIM(LEFT(tbReporteAsistencia[[#This Row],[ESTADO]],7))="ENTRADA",(tbReporteAsistencia[[#This Row],[CLAVE]]&amp;TEXT(tbReporteAsistencia[[#This Row],[REGISTRO]],"dd/mm/yyyy")&amp;TRIM(LEFT(tbReporteAsistencia[[#This Row],[ESTADO]],7))),IF(TRIM(LEFT(tbReporteAsistencia[[#This Row],[ESTADO]],7))="SALIDA",(tbReporteAsistencia[[#This Row],[CLAVE]]&amp;TEXT(tbReporteAsistencia[[#This Row],[REGISTRO]],"dd/mm/yyyy")&amp;TRIM(LEFT(tbReporteAsistencia[[#This Row],[ESTADO]],7))),(tbReporteAsistencia[[#This Row],[CLAVE]]&amp;TEXT(tbReporteAsistencia[[#This Row],[REGISTRO]],"dd/mm/yyyy")&amp;TRIM(LEFT(tbReporteAsistencia[[#This Row],[ESTADO]],17)))))</f>
        <v>23027/12/2017ENTRADA</v>
      </c>
      <c r="H547">
        <f>tbReporteAsistencia[[#This Row],[CLAVE DISPOSITIVO]]</f>
        <v>230</v>
      </c>
      <c r="I547" s="9">
        <f>tbReporteAsistencia[[#This Row],[REGISTRO]]</f>
        <v>43096.330474537041</v>
      </c>
      <c r="J547" s="12">
        <f>tbReporteAsistencia[[#This Row],[REGISTRO]]</f>
        <v>43096.330474537041</v>
      </c>
    </row>
    <row r="548" spans="1:10">
      <c r="A548">
        <v>230</v>
      </c>
      <c r="B548">
        <v>230</v>
      </c>
      <c r="C548" t="s">
        <v>39</v>
      </c>
      <c r="D548" s="2">
        <v>43096.73537037037</v>
      </c>
      <c r="E548" t="s">
        <v>11</v>
      </c>
      <c r="F548" t="s">
        <v>8</v>
      </c>
      <c r="G548" t="str">
        <f>IF(TRIM(LEFT(tbReporteAsistencia[[#This Row],[ESTADO]],7))="ENTRADA",(tbReporteAsistencia[[#This Row],[CLAVE]]&amp;TEXT(tbReporteAsistencia[[#This Row],[REGISTRO]],"dd/mm/yyyy")&amp;TRIM(LEFT(tbReporteAsistencia[[#This Row],[ESTADO]],7))),IF(TRIM(LEFT(tbReporteAsistencia[[#This Row],[ESTADO]],7))="SALIDA",(tbReporteAsistencia[[#This Row],[CLAVE]]&amp;TEXT(tbReporteAsistencia[[#This Row],[REGISTRO]],"dd/mm/yyyy")&amp;TRIM(LEFT(tbReporteAsistencia[[#This Row],[ESTADO]],7))),(tbReporteAsistencia[[#This Row],[CLAVE]]&amp;TEXT(tbReporteAsistencia[[#This Row],[REGISTRO]],"dd/mm/yyyy")&amp;TRIM(LEFT(tbReporteAsistencia[[#This Row],[ESTADO]],17)))))</f>
        <v>23027/12/2017SALIDA</v>
      </c>
      <c r="H548">
        <f>tbReporteAsistencia[[#This Row],[CLAVE DISPOSITIVO]]</f>
        <v>230</v>
      </c>
      <c r="I548" s="9">
        <f>tbReporteAsistencia[[#This Row],[REGISTRO]]</f>
        <v>43096.73537037037</v>
      </c>
      <c r="J548" s="12">
        <f>tbReporteAsistencia[[#This Row],[REGISTRO]]</f>
        <v>43096.73537037037</v>
      </c>
    </row>
    <row r="549" spans="1:10">
      <c r="A549">
        <v>230</v>
      </c>
      <c r="B549">
        <v>230</v>
      </c>
      <c r="C549" t="s">
        <v>39</v>
      </c>
      <c r="D549" s="2">
        <v>43097.324270833335</v>
      </c>
      <c r="E549" t="s">
        <v>7</v>
      </c>
      <c r="F549" t="s">
        <v>8</v>
      </c>
      <c r="G549" t="str">
        <f>IF(TRIM(LEFT(tbReporteAsistencia[[#This Row],[ESTADO]],7))="ENTRADA",(tbReporteAsistencia[[#This Row],[CLAVE]]&amp;TEXT(tbReporteAsistencia[[#This Row],[REGISTRO]],"dd/mm/yyyy")&amp;TRIM(LEFT(tbReporteAsistencia[[#This Row],[ESTADO]],7))),IF(TRIM(LEFT(tbReporteAsistencia[[#This Row],[ESTADO]],7))="SALIDA",(tbReporteAsistencia[[#This Row],[CLAVE]]&amp;TEXT(tbReporteAsistencia[[#This Row],[REGISTRO]],"dd/mm/yyyy")&amp;TRIM(LEFT(tbReporteAsistencia[[#This Row],[ESTADO]],7))),(tbReporteAsistencia[[#This Row],[CLAVE]]&amp;TEXT(tbReporteAsistencia[[#This Row],[REGISTRO]],"dd/mm/yyyy")&amp;TRIM(LEFT(tbReporteAsistencia[[#This Row],[ESTADO]],17)))))</f>
        <v>23028/12/2017ENTRADA</v>
      </c>
      <c r="H549">
        <f>tbReporteAsistencia[[#This Row],[CLAVE DISPOSITIVO]]</f>
        <v>230</v>
      </c>
      <c r="I549" s="9">
        <f>tbReporteAsistencia[[#This Row],[REGISTRO]]</f>
        <v>43097.324270833335</v>
      </c>
      <c r="J549" s="12">
        <f>tbReporteAsistencia[[#This Row],[REGISTRO]]</f>
        <v>43097.324270833335</v>
      </c>
    </row>
    <row r="550" spans="1:10">
      <c r="A550">
        <v>230</v>
      </c>
      <c r="B550">
        <v>230</v>
      </c>
      <c r="C550" t="s">
        <v>39</v>
      </c>
      <c r="D550" s="2">
        <v>43097.726342592592</v>
      </c>
      <c r="E550" t="s">
        <v>11</v>
      </c>
      <c r="F550" t="s">
        <v>8</v>
      </c>
      <c r="G550" t="str">
        <f>IF(TRIM(LEFT(tbReporteAsistencia[[#This Row],[ESTADO]],7))="ENTRADA",(tbReporteAsistencia[[#This Row],[CLAVE]]&amp;TEXT(tbReporteAsistencia[[#This Row],[REGISTRO]],"dd/mm/yyyy")&amp;TRIM(LEFT(tbReporteAsistencia[[#This Row],[ESTADO]],7))),IF(TRIM(LEFT(tbReporteAsistencia[[#This Row],[ESTADO]],7))="SALIDA",(tbReporteAsistencia[[#This Row],[CLAVE]]&amp;TEXT(tbReporteAsistencia[[#This Row],[REGISTRO]],"dd/mm/yyyy")&amp;TRIM(LEFT(tbReporteAsistencia[[#This Row],[ESTADO]],7))),(tbReporteAsistencia[[#This Row],[CLAVE]]&amp;TEXT(tbReporteAsistencia[[#This Row],[REGISTRO]],"dd/mm/yyyy")&amp;TRIM(LEFT(tbReporteAsistencia[[#This Row],[ESTADO]],17)))))</f>
        <v>23028/12/2017SALIDA</v>
      </c>
      <c r="H550">
        <f>tbReporteAsistencia[[#This Row],[CLAVE DISPOSITIVO]]</f>
        <v>230</v>
      </c>
      <c r="I550" s="9">
        <f>tbReporteAsistencia[[#This Row],[REGISTRO]]</f>
        <v>43097.726342592592</v>
      </c>
      <c r="J550" s="12">
        <f>tbReporteAsistencia[[#This Row],[REGISTRO]]</f>
        <v>43097.726342592592</v>
      </c>
    </row>
    <row r="551" spans="1:10">
      <c r="A551">
        <v>230</v>
      </c>
      <c r="B551">
        <v>230</v>
      </c>
      <c r="C551" t="s">
        <v>39</v>
      </c>
      <c r="D551" s="2">
        <v>43098.326990740738</v>
      </c>
      <c r="E551" t="s">
        <v>7</v>
      </c>
      <c r="F551" t="s">
        <v>8</v>
      </c>
      <c r="G551" t="str">
        <f>IF(TRIM(LEFT(tbReporteAsistencia[[#This Row],[ESTADO]],7))="ENTRADA",(tbReporteAsistencia[[#This Row],[CLAVE]]&amp;TEXT(tbReporteAsistencia[[#This Row],[REGISTRO]],"dd/mm/yyyy")&amp;TRIM(LEFT(tbReporteAsistencia[[#This Row],[ESTADO]],7))),IF(TRIM(LEFT(tbReporteAsistencia[[#This Row],[ESTADO]],7))="SALIDA",(tbReporteAsistencia[[#This Row],[CLAVE]]&amp;TEXT(tbReporteAsistencia[[#This Row],[REGISTRO]],"dd/mm/yyyy")&amp;TRIM(LEFT(tbReporteAsistencia[[#This Row],[ESTADO]],7))),(tbReporteAsistencia[[#This Row],[CLAVE]]&amp;TEXT(tbReporteAsistencia[[#This Row],[REGISTRO]],"dd/mm/yyyy")&amp;TRIM(LEFT(tbReporteAsistencia[[#This Row],[ESTADO]],17)))))</f>
        <v>23029/12/2017ENTRADA</v>
      </c>
      <c r="H551">
        <f>tbReporteAsistencia[[#This Row],[CLAVE DISPOSITIVO]]</f>
        <v>230</v>
      </c>
      <c r="I551" s="9">
        <f>tbReporteAsistencia[[#This Row],[REGISTRO]]</f>
        <v>43098.326990740738</v>
      </c>
      <c r="J551" s="12">
        <f>tbReporteAsistencia[[#This Row],[REGISTRO]]</f>
        <v>43098.326990740738</v>
      </c>
    </row>
    <row r="552" spans="1:10">
      <c r="A552">
        <v>230</v>
      </c>
      <c r="B552">
        <v>230</v>
      </c>
      <c r="C552" t="s">
        <v>39</v>
      </c>
      <c r="D552" s="2">
        <v>43098.721168981479</v>
      </c>
      <c r="E552" t="s">
        <v>11</v>
      </c>
      <c r="F552" t="s">
        <v>8</v>
      </c>
      <c r="G552" t="str">
        <f>IF(TRIM(LEFT(tbReporteAsistencia[[#This Row],[ESTADO]],7))="ENTRADA",(tbReporteAsistencia[[#This Row],[CLAVE]]&amp;TEXT(tbReporteAsistencia[[#This Row],[REGISTRO]],"dd/mm/yyyy")&amp;TRIM(LEFT(tbReporteAsistencia[[#This Row],[ESTADO]],7))),IF(TRIM(LEFT(tbReporteAsistencia[[#This Row],[ESTADO]],7))="SALIDA",(tbReporteAsistencia[[#This Row],[CLAVE]]&amp;TEXT(tbReporteAsistencia[[#This Row],[REGISTRO]],"dd/mm/yyyy")&amp;TRIM(LEFT(tbReporteAsistencia[[#This Row],[ESTADO]],7))),(tbReporteAsistencia[[#This Row],[CLAVE]]&amp;TEXT(tbReporteAsistencia[[#This Row],[REGISTRO]],"dd/mm/yyyy")&amp;TRIM(LEFT(tbReporteAsistencia[[#This Row],[ESTADO]],17)))))</f>
        <v>23029/12/2017SALIDA</v>
      </c>
      <c r="H552">
        <f>tbReporteAsistencia[[#This Row],[CLAVE DISPOSITIVO]]</f>
        <v>230</v>
      </c>
      <c r="I552" s="9">
        <f>tbReporteAsistencia[[#This Row],[REGISTRO]]</f>
        <v>43098.721168981479</v>
      </c>
      <c r="J552" s="12">
        <f>tbReporteAsistencia[[#This Row],[REGISTRO]]</f>
        <v>43098.721168981479</v>
      </c>
    </row>
    <row r="553" spans="1:10">
      <c r="A553">
        <v>230</v>
      </c>
      <c r="B553">
        <v>230</v>
      </c>
      <c r="C553" t="s">
        <v>39</v>
      </c>
      <c r="D553" s="2">
        <v>43099.329745370371</v>
      </c>
      <c r="E553" t="s">
        <v>7</v>
      </c>
      <c r="F553" t="s">
        <v>8</v>
      </c>
      <c r="G553" t="str">
        <f>IF(TRIM(LEFT(tbReporteAsistencia[[#This Row],[ESTADO]],7))="ENTRADA",(tbReporteAsistencia[[#This Row],[CLAVE]]&amp;TEXT(tbReporteAsistencia[[#This Row],[REGISTRO]],"dd/mm/yyyy")&amp;TRIM(LEFT(tbReporteAsistencia[[#This Row],[ESTADO]],7))),IF(TRIM(LEFT(tbReporteAsistencia[[#This Row],[ESTADO]],7))="SALIDA",(tbReporteAsistencia[[#This Row],[CLAVE]]&amp;TEXT(tbReporteAsistencia[[#This Row],[REGISTRO]],"dd/mm/yyyy")&amp;TRIM(LEFT(tbReporteAsistencia[[#This Row],[ESTADO]],7))),(tbReporteAsistencia[[#This Row],[CLAVE]]&amp;TEXT(tbReporteAsistencia[[#This Row],[REGISTRO]],"dd/mm/yyyy")&amp;TRIM(LEFT(tbReporteAsistencia[[#This Row],[ESTADO]],17)))))</f>
        <v>23030/12/2017ENTRADA</v>
      </c>
      <c r="H553">
        <f>tbReporteAsistencia[[#This Row],[CLAVE DISPOSITIVO]]</f>
        <v>230</v>
      </c>
      <c r="I553" s="9">
        <f>tbReporteAsistencia[[#This Row],[REGISTRO]]</f>
        <v>43099.329745370371</v>
      </c>
      <c r="J553" s="12">
        <f>tbReporteAsistencia[[#This Row],[REGISTRO]]</f>
        <v>43099.329745370371</v>
      </c>
    </row>
    <row r="554" spans="1:10">
      <c r="A554">
        <v>230</v>
      </c>
      <c r="B554">
        <v>230</v>
      </c>
      <c r="C554" t="s">
        <v>39</v>
      </c>
      <c r="D554" s="2">
        <v>43099.652048611111</v>
      </c>
      <c r="E554" t="s">
        <v>11</v>
      </c>
      <c r="F554" t="s">
        <v>8</v>
      </c>
      <c r="G554" t="str">
        <f>IF(TRIM(LEFT(tbReporteAsistencia[[#This Row],[ESTADO]],7))="ENTRADA",(tbReporteAsistencia[[#This Row],[CLAVE]]&amp;TEXT(tbReporteAsistencia[[#This Row],[REGISTRO]],"dd/mm/yyyy")&amp;TRIM(LEFT(tbReporteAsistencia[[#This Row],[ESTADO]],7))),IF(TRIM(LEFT(tbReporteAsistencia[[#This Row],[ESTADO]],7))="SALIDA",(tbReporteAsistencia[[#This Row],[CLAVE]]&amp;TEXT(tbReporteAsistencia[[#This Row],[REGISTRO]],"dd/mm/yyyy")&amp;TRIM(LEFT(tbReporteAsistencia[[#This Row],[ESTADO]],7))),(tbReporteAsistencia[[#This Row],[CLAVE]]&amp;TEXT(tbReporteAsistencia[[#This Row],[REGISTRO]],"dd/mm/yyyy")&amp;TRIM(LEFT(tbReporteAsistencia[[#This Row],[ESTADO]],17)))))</f>
        <v>23030/12/2017SALIDA</v>
      </c>
      <c r="H554">
        <f>tbReporteAsistencia[[#This Row],[CLAVE DISPOSITIVO]]</f>
        <v>230</v>
      </c>
      <c r="I554" s="9">
        <f>tbReporteAsistencia[[#This Row],[REGISTRO]]</f>
        <v>43099.652048611111</v>
      </c>
      <c r="J554" s="12">
        <f>tbReporteAsistencia[[#This Row],[REGISTRO]]</f>
        <v>43099.652048611111</v>
      </c>
    </row>
    <row r="555" spans="1:10">
      <c r="A555">
        <v>230</v>
      </c>
      <c r="B555">
        <v>230</v>
      </c>
      <c r="C555" t="s">
        <v>39</v>
      </c>
      <c r="D555" s="2">
        <v>43102.327013888891</v>
      </c>
      <c r="E555" t="s">
        <v>7</v>
      </c>
      <c r="F555" t="s">
        <v>8</v>
      </c>
      <c r="G555" t="str">
        <f>IF(TRIM(LEFT(tbReporteAsistencia[[#This Row],[ESTADO]],7))="ENTRADA",(tbReporteAsistencia[[#This Row],[CLAVE]]&amp;TEXT(tbReporteAsistencia[[#This Row],[REGISTRO]],"dd/mm/yyyy")&amp;TRIM(LEFT(tbReporteAsistencia[[#This Row],[ESTADO]],7))),IF(TRIM(LEFT(tbReporteAsistencia[[#This Row],[ESTADO]],7))="SALIDA",(tbReporteAsistencia[[#This Row],[CLAVE]]&amp;TEXT(tbReporteAsistencia[[#This Row],[REGISTRO]],"dd/mm/yyyy")&amp;TRIM(LEFT(tbReporteAsistencia[[#This Row],[ESTADO]],7))),(tbReporteAsistencia[[#This Row],[CLAVE]]&amp;TEXT(tbReporteAsistencia[[#This Row],[REGISTRO]],"dd/mm/yyyy")&amp;TRIM(LEFT(tbReporteAsistencia[[#This Row],[ESTADO]],17)))))</f>
        <v>23002/01/2018ENTRADA</v>
      </c>
      <c r="H555">
        <f>tbReporteAsistencia[[#This Row],[CLAVE DISPOSITIVO]]</f>
        <v>230</v>
      </c>
      <c r="I555" s="9">
        <f>tbReporteAsistencia[[#This Row],[REGISTRO]]</f>
        <v>43102.327013888891</v>
      </c>
      <c r="J555" s="12">
        <f>tbReporteAsistencia[[#This Row],[REGISTRO]]</f>
        <v>43102.327013888891</v>
      </c>
    </row>
    <row r="556" spans="1:10">
      <c r="A556">
        <v>230</v>
      </c>
      <c r="B556">
        <v>230</v>
      </c>
      <c r="C556" t="s">
        <v>39</v>
      </c>
      <c r="D556" s="2">
        <v>43102.735231481478</v>
      </c>
      <c r="E556" t="s">
        <v>11</v>
      </c>
      <c r="F556" t="s">
        <v>8</v>
      </c>
      <c r="G556" t="str">
        <f>IF(TRIM(LEFT(tbReporteAsistencia[[#This Row],[ESTADO]],7))="ENTRADA",(tbReporteAsistencia[[#This Row],[CLAVE]]&amp;TEXT(tbReporteAsistencia[[#This Row],[REGISTRO]],"dd/mm/yyyy")&amp;TRIM(LEFT(tbReporteAsistencia[[#This Row],[ESTADO]],7))),IF(TRIM(LEFT(tbReporteAsistencia[[#This Row],[ESTADO]],7))="SALIDA",(tbReporteAsistencia[[#This Row],[CLAVE]]&amp;TEXT(tbReporteAsistencia[[#This Row],[REGISTRO]],"dd/mm/yyyy")&amp;TRIM(LEFT(tbReporteAsistencia[[#This Row],[ESTADO]],7))),(tbReporteAsistencia[[#This Row],[CLAVE]]&amp;TEXT(tbReporteAsistencia[[#This Row],[REGISTRO]],"dd/mm/yyyy")&amp;TRIM(LEFT(tbReporteAsistencia[[#This Row],[ESTADO]],17)))))</f>
        <v>23002/01/2018SALIDA</v>
      </c>
      <c r="H556">
        <f>tbReporteAsistencia[[#This Row],[CLAVE DISPOSITIVO]]</f>
        <v>230</v>
      </c>
      <c r="I556" s="9">
        <f>tbReporteAsistencia[[#This Row],[REGISTRO]]</f>
        <v>43102.735231481478</v>
      </c>
      <c r="J556" s="12">
        <f>tbReporteAsistencia[[#This Row],[REGISTRO]]</f>
        <v>43102.735231481478</v>
      </c>
    </row>
    <row r="557" spans="1:10">
      <c r="A557">
        <v>230</v>
      </c>
      <c r="B557">
        <v>230</v>
      </c>
      <c r="C557" t="s">
        <v>39</v>
      </c>
      <c r="D557" s="2">
        <v>43103.337372685186</v>
      </c>
      <c r="E557" t="s">
        <v>12</v>
      </c>
      <c r="F557" t="s">
        <v>8</v>
      </c>
      <c r="G557" t="str">
        <f>IF(TRIM(LEFT(tbReporteAsistencia[[#This Row],[ESTADO]],7))="ENTRADA",(tbReporteAsistencia[[#This Row],[CLAVE]]&amp;TEXT(tbReporteAsistencia[[#This Row],[REGISTRO]],"dd/mm/yyyy")&amp;TRIM(LEFT(tbReporteAsistencia[[#This Row],[ESTADO]],7))),IF(TRIM(LEFT(tbReporteAsistencia[[#This Row],[ESTADO]],7))="SALIDA",(tbReporteAsistencia[[#This Row],[CLAVE]]&amp;TEXT(tbReporteAsistencia[[#This Row],[REGISTRO]],"dd/mm/yyyy")&amp;TRIM(LEFT(tbReporteAsistencia[[#This Row],[ESTADO]],7))),(tbReporteAsistencia[[#This Row],[CLAVE]]&amp;TEXT(tbReporteAsistencia[[#This Row],[REGISTRO]],"dd/mm/yyyy")&amp;TRIM(LEFT(tbReporteAsistencia[[#This Row],[ESTADO]],17)))))</f>
        <v>23003/01/2018ENTRADA</v>
      </c>
      <c r="H557">
        <f>tbReporteAsistencia[[#This Row],[CLAVE DISPOSITIVO]]</f>
        <v>230</v>
      </c>
      <c r="I557" s="9">
        <f>tbReporteAsistencia[[#This Row],[REGISTRO]]</f>
        <v>43103.337372685186</v>
      </c>
      <c r="J557" s="12">
        <f>tbReporteAsistencia[[#This Row],[REGISTRO]]</f>
        <v>43103.337372685186</v>
      </c>
    </row>
    <row r="558" spans="1:10">
      <c r="A558">
        <v>230</v>
      </c>
      <c r="B558">
        <v>230</v>
      </c>
      <c r="C558" t="s">
        <v>39</v>
      </c>
      <c r="D558" s="2">
        <v>43103.714421296296</v>
      </c>
      <c r="E558" t="s">
        <v>11</v>
      </c>
      <c r="F558" t="s">
        <v>8</v>
      </c>
      <c r="G558" t="str">
        <f>IF(TRIM(LEFT(tbReporteAsistencia[[#This Row],[ESTADO]],7))="ENTRADA",(tbReporteAsistencia[[#This Row],[CLAVE]]&amp;TEXT(tbReporteAsistencia[[#This Row],[REGISTRO]],"dd/mm/yyyy")&amp;TRIM(LEFT(tbReporteAsistencia[[#This Row],[ESTADO]],7))),IF(TRIM(LEFT(tbReporteAsistencia[[#This Row],[ESTADO]],7))="SALIDA",(tbReporteAsistencia[[#This Row],[CLAVE]]&amp;TEXT(tbReporteAsistencia[[#This Row],[REGISTRO]],"dd/mm/yyyy")&amp;TRIM(LEFT(tbReporteAsistencia[[#This Row],[ESTADO]],7))),(tbReporteAsistencia[[#This Row],[CLAVE]]&amp;TEXT(tbReporteAsistencia[[#This Row],[REGISTRO]],"dd/mm/yyyy")&amp;TRIM(LEFT(tbReporteAsistencia[[#This Row],[ESTADO]],17)))))</f>
        <v>23003/01/2018SALIDA</v>
      </c>
      <c r="H558">
        <f>tbReporteAsistencia[[#This Row],[CLAVE DISPOSITIVO]]</f>
        <v>230</v>
      </c>
      <c r="I558" s="9">
        <f>tbReporteAsistencia[[#This Row],[REGISTRO]]</f>
        <v>43103.714421296296</v>
      </c>
      <c r="J558" s="12">
        <f>tbReporteAsistencia[[#This Row],[REGISTRO]]</f>
        <v>43103.714421296296</v>
      </c>
    </row>
    <row r="559" spans="1:10">
      <c r="A559">
        <v>230</v>
      </c>
      <c r="B559">
        <v>230</v>
      </c>
      <c r="C559" t="s">
        <v>39</v>
      </c>
      <c r="D559" s="2">
        <v>43104.330960648149</v>
      </c>
      <c r="E559" t="s">
        <v>7</v>
      </c>
      <c r="F559" t="s">
        <v>8</v>
      </c>
      <c r="G559" t="str">
        <f>IF(TRIM(LEFT(tbReporteAsistencia[[#This Row],[ESTADO]],7))="ENTRADA",(tbReporteAsistencia[[#This Row],[CLAVE]]&amp;TEXT(tbReporteAsistencia[[#This Row],[REGISTRO]],"dd/mm/yyyy")&amp;TRIM(LEFT(tbReporteAsistencia[[#This Row],[ESTADO]],7))),IF(TRIM(LEFT(tbReporteAsistencia[[#This Row],[ESTADO]],7))="SALIDA",(tbReporteAsistencia[[#This Row],[CLAVE]]&amp;TEXT(tbReporteAsistencia[[#This Row],[REGISTRO]],"dd/mm/yyyy")&amp;TRIM(LEFT(tbReporteAsistencia[[#This Row],[ESTADO]],7))),(tbReporteAsistencia[[#This Row],[CLAVE]]&amp;TEXT(tbReporteAsistencia[[#This Row],[REGISTRO]],"dd/mm/yyyy")&amp;TRIM(LEFT(tbReporteAsistencia[[#This Row],[ESTADO]],17)))))</f>
        <v>23004/01/2018ENTRADA</v>
      </c>
      <c r="H559">
        <f>tbReporteAsistencia[[#This Row],[CLAVE DISPOSITIVO]]</f>
        <v>230</v>
      </c>
      <c r="I559" s="9">
        <f>tbReporteAsistencia[[#This Row],[REGISTRO]]</f>
        <v>43104.330960648149</v>
      </c>
      <c r="J559" s="12">
        <f>tbReporteAsistencia[[#This Row],[REGISTRO]]</f>
        <v>43104.330960648149</v>
      </c>
    </row>
    <row r="560" spans="1:10">
      <c r="A560">
        <v>230</v>
      </c>
      <c r="B560">
        <v>230</v>
      </c>
      <c r="C560" t="s">
        <v>39</v>
      </c>
      <c r="D560" s="2">
        <v>43105.354444444441</v>
      </c>
      <c r="E560" t="s">
        <v>7</v>
      </c>
      <c r="F560" t="s">
        <v>8</v>
      </c>
      <c r="G560" t="str">
        <f>IF(TRIM(LEFT(tbReporteAsistencia[[#This Row],[ESTADO]],7))="ENTRADA",(tbReporteAsistencia[[#This Row],[CLAVE]]&amp;TEXT(tbReporteAsistencia[[#This Row],[REGISTRO]],"dd/mm/yyyy")&amp;TRIM(LEFT(tbReporteAsistencia[[#This Row],[ESTADO]],7))),IF(TRIM(LEFT(tbReporteAsistencia[[#This Row],[ESTADO]],7))="SALIDA",(tbReporteAsistencia[[#This Row],[CLAVE]]&amp;TEXT(tbReporteAsistencia[[#This Row],[REGISTRO]],"dd/mm/yyyy")&amp;TRIM(LEFT(tbReporteAsistencia[[#This Row],[ESTADO]],7))),(tbReporteAsistencia[[#This Row],[CLAVE]]&amp;TEXT(tbReporteAsistencia[[#This Row],[REGISTRO]],"dd/mm/yyyy")&amp;TRIM(LEFT(tbReporteAsistencia[[#This Row],[ESTADO]],17)))))</f>
        <v>23005/01/2018ENTRADA</v>
      </c>
      <c r="H560">
        <f>tbReporteAsistencia[[#This Row],[CLAVE DISPOSITIVO]]</f>
        <v>230</v>
      </c>
      <c r="I560" s="9">
        <f>tbReporteAsistencia[[#This Row],[REGISTRO]]</f>
        <v>43105.354444444441</v>
      </c>
      <c r="J560" s="12">
        <f>tbReporteAsistencia[[#This Row],[REGISTRO]]</f>
        <v>43105.354444444441</v>
      </c>
    </row>
    <row r="561" spans="1:10">
      <c r="A561">
        <v>230</v>
      </c>
      <c r="B561">
        <v>230</v>
      </c>
      <c r="C561" t="s">
        <v>39</v>
      </c>
      <c r="D561" s="2">
        <v>43105.771805555552</v>
      </c>
      <c r="E561" t="s">
        <v>11</v>
      </c>
      <c r="F561" t="s">
        <v>8</v>
      </c>
      <c r="G561" t="str">
        <f>IF(TRIM(LEFT(tbReporteAsistencia[[#This Row],[ESTADO]],7))="ENTRADA",(tbReporteAsistencia[[#This Row],[CLAVE]]&amp;TEXT(tbReporteAsistencia[[#This Row],[REGISTRO]],"dd/mm/yyyy")&amp;TRIM(LEFT(tbReporteAsistencia[[#This Row],[ESTADO]],7))),IF(TRIM(LEFT(tbReporteAsistencia[[#This Row],[ESTADO]],7))="SALIDA",(tbReporteAsistencia[[#This Row],[CLAVE]]&amp;TEXT(tbReporteAsistencia[[#This Row],[REGISTRO]],"dd/mm/yyyy")&amp;TRIM(LEFT(tbReporteAsistencia[[#This Row],[ESTADO]],7))),(tbReporteAsistencia[[#This Row],[CLAVE]]&amp;TEXT(tbReporteAsistencia[[#This Row],[REGISTRO]],"dd/mm/yyyy")&amp;TRIM(LEFT(tbReporteAsistencia[[#This Row],[ESTADO]],17)))))</f>
        <v>23005/01/2018SALIDA</v>
      </c>
      <c r="H561">
        <f>tbReporteAsistencia[[#This Row],[CLAVE DISPOSITIVO]]</f>
        <v>230</v>
      </c>
      <c r="I561" s="9">
        <f>tbReporteAsistencia[[#This Row],[REGISTRO]]</f>
        <v>43105.771805555552</v>
      </c>
      <c r="J561" s="12">
        <f>tbReporteAsistencia[[#This Row],[REGISTRO]]</f>
        <v>43105.771805555552</v>
      </c>
    </row>
    <row r="562" spans="1:10">
      <c r="A562">
        <v>230</v>
      </c>
      <c r="B562">
        <v>230</v>
      </c>
      <c r="C562" t="s">
        <v>39</v>
      </c>
      <c r="D562" s="2">
        <v>43108.330509259256</v>
      </c>
      <c r="E562" t="s">
        <v>7</v>
      </c>
      <c r="F562" t="s">
        <v>8</v>
      </c>
      <c r="G562" t="str">
        <f>IF(TRIM(LEFT(tbReporteAsistencia[[#This Row],[ESTADO]],7))="ENTRADA",(tbReporteAsistencia[[#This Row],[CLAVE]]&amp;TEXT(tbReporteAsistencia[[#This Row],[REGISTRO]],"dd/mm/yyyy")&amp;TRIM(LEFT(tbReporteAsistencia[[#This Row],[ESTADO]],7))),IF(TRIM(LEFT(tbReporteAsistencia[[#This Row],[ESTADO]],7))="SALIDA",(tbReporteAsistencia[[#This Row],[CLAVE]]&amp;TEXT(tbReporteAsistencia[[#This Row],[REGISTRO]],"dd/mm/yyyy")&amp;TRIM(LEFT(tbReporteAsistencia[[#This Row],[ESTADO]],7))),(tbReporteAsistencia[[#This Row],[CLAVE]]&amp;TEXT(tbReporteAsistencia[[#This Row],[REGISTRO]],"dd/mm/yyyy")&amp;TRIM(LEFT(tbReporteAsistencia[[#This Row],[ESTADO]],17)))))</f>
        <v>23008/01/2018ENTRADA</v>
      </c>
      <c r="H562">
        <f>tbReporteAsistencia[[#This Row],[CLAVE DISPOSITIVO]]</f>
        <v>230</v>
      </c>
      <c r="I562" s="9">
        <f>tbReporteAsistencia[[#This Row],[REGISTRO]]</f>
        <v>43108.330509259256</v>
      </c>
      <c r="J562" s="12">
        <f>tbReporteAsistencia[[#This Row],[REGISTRO]]</f>
        <v>43108.330509259256</v>
      </c>
    </row>
    <row r="563" spans="1:10">
      <c r="A563">
        <v>230</v>
      </c>
      <c r="B563">
        <v>230</v>
      </c>
      <c r="C563" t="s">
        <v>39</v>
      </c>
      <c r="D563" s="2">
        <v>43108.803113425929</v>
      </c>
      <c r="E563" t="s">
        <v>11</v>
      </c>
      <c r="F563" t="s">
        <v>8</v>
      </c>
      <c r="G563" t="str">
        <f>IF(TRIM(LEFT(tbReporteAsistencia[[#This Row],[ESTADO]],7))="ENTRADA",(tbReporteAsistencia[[#This Row],[CLAVE]]&amp;TEXT(tbReporteAsistencia[[#This Row],[REGISTRO]],"dd/mm/yyyy")&amp;TRIM(LEFT(tbReporteAsistencia[[#This Row],[ESTADO]],7))),IF(TRIM(LEFT(tbReporteAsistencia[[#This Row],[ESTADO]],7))="SALIDA",(tbReporteAsistencia[[#This Row],[CLAVE]]&amp;TEXT(tbReporteAsistencia[[#This Row],[REGISTRO]],"dd/mm/yyyy")&amp;TRIM(LEFT(tbReporteAsistencia[[#This Row],[ESTADO]],7))),(tbReporteAsistencia[[#This Row],[CLAVE]]&amp;TEXT(tbReporteAsistencia[[#This Row],[REGISTRO]],"dd/mm/yyyy")&amp;TRIM(LEFT(tbReporteAsistencia[[#This Row],[ESTADO]],17)))))</f>
        <v>23008/01/2018SALIDA</v>
      </c>
      <c r="H563">
        <f>tbReporteAsistencia[[#This Row],[CLAVE DISPOSITIVO]]</f>
        <v>230</v>
      </c>
      <c r="I563" s="9">
        <f>tbReporteAsistencia[[#This Row],[REGISTRO]]</f>
        <v>43108.803113425929</v>
      </c>
      <c r="J563" s="12">
        <f>tbReporteAsistencia[[#This Row],[REGISTRO]]</f>
        <v>43108.803113425929</v>
      </c>
    </row>
    <row r="564" spans="1:10">
      <c r="A564">
        <v>230</v>
      </c>
      <c r="B564">
        <v>230</v>
      </c>
      <c r="C564" t="s">
        <v>39</v>
      </c>
      <c r="D564" s="2">
        <v>43109.328796296293</v>
      </c>
      <c r="E564" t="s">
        <v>7</v>
      </c>
      <c r="F564" t="s">
        <v>8</v>
      </c>
      <c r="G564" t="str">
        <f>IF(TRIM(LEFT(tbReporteAsistencia[[#This Row],[ESTADO]],7))="ENTRADA",(tbReporteAsistencia[[#This Row],[CLAVE]]&amp;TEXT(tbReporteAsistencia[[#This Row],[REGISTRO]],"dd/mm/yyyy")&amp;TRIM(LEFT(tbReporteAsistencia[[#This Row],[ESTADO]],7))),IF(TRIM(LEFT(tbReporteAsistencia[[#This Row],[ESTADO]],7))="SALIDA",(tbReporteAsistencia[[#This Row],[CLAVE]]&amp;TEXT(tbReporteAsistencia[[#This Row],[REGISTRO]],"dd/mm/yyyy")&amp;TRIM(LEFT(tbReporteAsistencia[[#This Row],[ESTADO]],7))),(tbReporteAsistencia[[#This Row],[CLAVE]]&amp;TEXT(tbReporteAsistencia[[#This Row],[REGISTRO]],"dd/mm/yyyy")&amp;TRIM(LEFT(tbReporteAsistencia[[#This Row],[ESTADO]],17)))))</f>
        <v>23009/01/2018ENTRADA</v>
      </c>
      <c r="H564">
        <f>tbReporteAsistencia[[#This Row],[CLAVE DISPOSITIVO]]</f>
        <v>230</v>
      </c>
      <c r="I564" s="9">
        <f>tbReporteAsistencia[[#This Row],[REGISTRO]]</f>
        <v>43109.328796296293</v>
      </c>
      <c r="J564" s="12">
        <f>tbReporteAsistencia[[#This Row],[REGISTRO]]</f>
        <v>43109.328796296293</v>
      </c>
    </row>
    <row r="565" spans="1:10">
      <c r="A565">
        <v>252</v>
      </c>
      <c r="B565">
        <v>252</v>
      </c>
      <c r="C565" t="s">
        <v>40</v>
      </c>
      <c r="D565" s="2">
        <v>43095.288275462961</v>
      </c>
      <c r="E565" t="s">
        <v>7</v>
      </c>
      <c r="F565" t="s">
        <v>8</v>
      </c>
      <c r="G565" t="str">
        <f>IF(TRIM(LEFT(tbReporteAsistencia[[#This Row],[ESTADO]],7))="ENTRADA",(tbReporteAsistencia[[#This Row],[CLAVE]]&amp;TEXT(tbReporteAsistencia[[#This Row],[REGISTRO]],"dd/mm/yyyy")&amp;TRIM(LEFT(tbReporteAsistencia[[#This Row],[ESTADO]],7))),IF(TRIM(LEFT(tbReporteAsistencia[[#This Row],[ESTADO]],7))="SALIDA",(tbReporteAsistencia[[#This Row],[CLAVE]]&amp;TEXT(tbReporteAsistencia[[#This Row],[REGISTRO]],"dd/mm/yyyy")&amp;TRIM(LEFT(tbReporteAsistencia[[#This Row],[ESTADO]],7))),(tbReporteAsistencia[[#This Row],[CLAVE]]&amp;TEXT(tbReporteAsistencia[[#This Row],[REGISTRO]],"dd/mm/yyyy")&amp;TRIM(LEFT(tbReporteAsistencia[[#This Row],[ESTADO]],17)))))</f>
        <v>25226/12/2017ENTRADA</v>
      </c>
      <c r="H565">
        <f>tbReporteAsistencia[[#This Row],[CLAVE DISPOSITIVO]]</f>
        <v>252</v>
      </c>
      <c r="I565" s="9">
        <f>tbReporteAsistencia[[#This Row],[REGISTRO]]</f>
        <v>43095.288275462961</v>
      </c>
      <c r="J565" s="12">
        <f>tbReporteAsistencia[[#This Row],[REGISTRO]]</f>
        <v>43095.288275462961</v>
      </c>
    </row>
    <row r="566" spans="1:10">
      <c r="A566">
        <v>252</v>
      </c>
      <c r="B566">
        <v>252</v>
      </c>
      <c r="C566" t="s">
        <v>40</v>
      </c>
      <c r="D566" s="2">
        <v>43095.363368055558</v>
      </c>
      <c r="E566" t="s">
        <v>9</v>
      </c>
      <c r="F566" t="s">
        <v>8</v>
      </c>
      <c r="G566" t="str">
        <f>IF(TRIM(LEFT(tbReporteAsistencia[[#This Row],[ESTADO]],7))="ENTRADA",(tbReporteAsistencia[[#This Row],[CLAVE]]&amp;TEXT(tbReporteAsistencia[[#This Row],[REGISTRO]],"dd/mm/yyyy")&amp;TRIM(LEFT(tbReporteAsistencia[[#This Row],[ESTADO]],7))),IF(TRIM(LEFT(tbReporteAsistencia[[#This Row],[ESTADO]],7))="SALIDA",(tbReporteAsistencia[[#This Row],[CLAVE]]&amp;TEXT(tbReporteAsistencia[[#This Row],[REGISTRO]],"dd/mm/yyyy")&amp;TRIM(LEFT(tbReporteAsistencia[[#This Row],[ESTADO]],7))),(tbReporteAsistencia[[#This Row],[CLAVE]]&amp;TEXT(tbReporteAsistencia[[#This Row],[REGISTRO]],"dd/mm/yyyy")&amp;TRIM(LEFT(tbReporteAsistencia[[#This Row],[ESTADO]],17)))))</f>
        <v>25226/12/2017INICIO DE COMIDA</v>
      </c>
      <c r="H566">
        <f>tbReporteAsistencia[[#This Row],[CLAVE DISPOSITIVO]]</f>
        <v>252</v>
      </c>
      <c r="I566" s="9">
        <f>tbReporteAsistencia[[#This Row],[REGISTRO]]</f>
        <v>43095.363368055558</v>
      </c>
      <c r="J566" s="12">
        <f>tbReporteAsistencia[[#This Row],[REGISTRO]]</f>
        <v>43095.363368055558</v>
      </c>
    </row>
    <row r="567" spans="1:10">
      <c r="A567">
        <v>252</v>
      </c>
      <c r="B567">
        <v>252</v>
      </c>
      <c r="C567" t="s">
        <v>40</v>
      </c>
      <c r="D567" s="2">
        <v>43095.373530092591</v>
      </c>
      <c r="E567" t="s">
        <v>10</v>
      </c>
      <c r="F567" t="s">
        <v>8</v>
      </c>
      <c r="G567" t="str">
        <f>IF(TRIM(LEFT(tbReporteAsistencia[[#This Row],[ESTADO]],7))="ENTRADA",(tbReporteAsistencia[[#This Row],[CLAVE]]&amp;TEXT(tbReporteAsistencia[[#This Row],[REGISTRO]],"dd/mm/yyyy")&amp;TRIM(LEFT(tbReporteAsistencia[[#This Row],[ESTADO]],7))),IF(TRIM(LEFT(tbReporteAsistencia[[#This Row],[ESTADO]],7))="SALIDA",(tbReporteAsistencia[[#This Row],[CLAVE]]&amp;TEXT(tbReporteAsistencia[[#This Row],[REGISTRO]],"dd/mm/yyyy")&amp;TRIM(LEFT(tbReporteAsistencia[[#This Row],[ESTADO]],7))),(tbReporteAsistencia[[#This Row],[CLAVE]]&amp;TEXT(tbReporteAsistencia[[#This Row],[REGISTRO]],"dd/mm/yyyy")&amp;TRIM(LEFT(tbReporteAsistencia[[#This Row],[ESTADO]],17)))))</f>
        <v>25226/12/2017FIN DE COMIDA</v>
      </c>
      <c r="H567">
        <f>tbReporteAsistencia[[#This Row],[CLAVE DISPOSITIVO]]</f>
        <v>252</v>
      </c>
      <c r="I567" s="9">
        <f>tbReporteAsistencia[[#This Row],[REGISTRO]]</f>
        <v>43095.373530092591</v>
      </c>
      <c r="J567" s="12">
        <f>tbReporteAsistencia[[#This Row],[REGISTRO]]</f>
        <v>43095.373530092591</v>
      </c>
    </row>
    <row r="568" spans="1:10">
      <c r="A568">
        <v>252</v>
      </c>
      <c r="B568">
        <v>252</v>
      </c>
      <c r="C568" t="s">
        <v>40</v>
      </c>
      <c r="D568" s="2">
        <v>43095.593090277776</v>
      </c>
      <c r="E568" t="s">
        <v>11</v>
      </c>
      <c r="F568" t="s">
        <v>8</v>
      </c>
      <c r="G568" t="str">
        <f>IF(TRIM(LEFT(tbReporteAsistencia[[#This Row],[ESTADO]],7))="ENTRADA",(tbReporteAsistencia[[#This Row],[CLAVE]]&amp;TEXT(tbReporteAsistencia[[#This Row],[REGISTRO]],"dd/mm/yyyy")&amp;TRIM(LEFT(tbReporteAsistencia[[#This Row],[ESTADO]],7))),IF(TRIM(LEFT(tbReporteAsistencia[[#This Row],[ESTADO]],7))="SALIDA",(tbReporteAsistencia[[#This Row],[CLAVE]]&amp;TEXT(tbReporteAsistencia[[#This Row],[REGISTRO]],"dd/mm/yyyy")&amp;TRIM(LEFT(tbReporteAsistencia[[#This Row],[ESTADO]],7))),(tbReporteAsistencia[[#This Row],[CLAVE]]&amp;TEXT(tbReporteAsistencia[[#This Row],[REGISTRO]],"dd/mm/yyyy")&amp;TRIM(LEFT(tbReporteAsistencia[[#This Row],[ESTADO]],17)))))</f>
        <v>25226/12/2017SALIDA</v>
      </c>
      <c r="H568">
        <f>tbReporteAsistencia[[#This Row],[CLAVE DISPOSITIVO]]</f>
        <v>252</v>
      </c>
      <c r="I568" s="9">
        <f>tbReporteAsistencia[[#This Row],[REGISTRO]]</f>
        <v>43095.593090277776</v>
      </c>
      <c r="J568" s="12">
        <f>tbReporteAsistencia[[#This Row],[REGISTRO]]</f>
        <v>43095.593090277776</v>
      </c>
    </row>
    <row r="569" spans="1:10">
      <c r="A569">
        <v>252</v>
      </c>
      <c r="B569">
        <v>252</v>
      </c>
      <c r="C569" t="s">
        <v>40</v>
      </c>
      <c r="D569" s="2">
        <v>43096.291921296295</v>
      </c>
      <c r="E569" t="s">
        <v>12</v>
      </c>
      <c r="F569" t="s">
        <v>8</v>
      </c>
      <c r="G569" t="str">
        <f>IF(TRIM(LEFT(tbReporteAsistencia[[#This Row],[ESTADO]],7))="ENTRADA",(tbReporteAsistencia[[#This Row],[CLAVE]]&amp;TEXT(tbReporteAsistencia[[#This Row],[REGISTRO]],"dd/mm/yyyy")&amp;TRIM(LEFT(tbReporteAsistencia[[#This Row],[ESTADO]],7))),IF(TRIM(LEFT(tbReporteAsistencia[[#This Row],[ESTADO]],7))="SALIDA",(tbReporteAsistencia[[#This Row],[CLAVE]]&amp;TEXT(tbReporteAsistencia[[#This Row],[REGISTRO]],"dd/mm/yyyy")&amp;TRIM(LEFT(tbReporteAsistencia[[#This Row],[ESTADO]],7))),(tbReporteAsistencia[[#This Row],[CLAVE]]&amp;TEXT(tbReporteAsistencia[[#This Row],[REGISTRO]],"dd/mm/yyyy")&amp;TRIM(LEFT(tbReporteAsistencia[[#This Row],[ESTADO]],17)))))</f>
        <v>25227/12/2017ENTRADA</v>
      </c>
      <c r="H569">
        <f>tbReporteAsistencia[[#This Row],[CLAVE DISPOSITIVO]]</f>
        <v>252</v>
      </c>
      <c r="I569" s="9">
        <f>tbReporteAsistencia[[#This Row],[REGISTRO]]</f>
        <v>43096.291921296295</v>
      </c>
      <c r="J569" s="12">
        <f>tbReporteAsistencia[[#This Row],[REGISTRO]]</f>
        <v>43096.291921296295</v>
      </c>
    </row>
    <row r="570" spans="1:10">
      <c r="A570">
        <v>252</v>
      </c>
      <c r="B570">
        <v>252</v>
      </c>
      <c r="C570" t="s">
        <v>40</v>
      </c>
      <c r="D570" s="2">
        <v>43096.385474537034</v>
      </c>
      <c r="E570" t="s">
        <v>9</v>
      </c>
      <c r="F570" t="s">
        <v>8</v>
      </c>
      <c r="G570" t="str">
        <f>IF(TRIM(LEFT(tbReporteAsistencia[[#This Row],[ESTADO]],7))="ENTRADA",(tbReporteAsistencia[[#This Row],[CLAVE]]&amp;TEXT(tbReporteAsistencia[[#This Row],[REGISTRO]],"dd/mm/yyyy")&amp;TRIM(LEFT(tbReporteAsistencia[[#This Row],[ESTADO]],7))),IF(TRIM(LEFT(tbReporteAsistencia[[#This Row],[ESTADO]],7))="SALIDA",(tbReporteAsistencia[[#This Row],[CLAVE]]&amp;TEXT(tbReporteAsistencia[[#This Row],[REGISTRO]],"dd/mm/yyyy")&amp;TRIM(LEFT(tbReporteAsistencia[[#This Row],[ESTADO]],7))),(tbReporteAsistencia[[#This Row],[CLAVE]]&amp;TEXT(tbReporteAsistencia[[#This Row],[REGISTRO]],"dd/mm/yyyy")&amp;TRIM(LEFT(tbReporteAsistencia[[#This Row],[ESTADO]],17)))))</f>
        <v>25227/12/2017INICIO DE COMIDA</v>
      </c>
      <c r="H570">
        <f>tbReporteAsistencia[[#This Row],[CLAVE DISPOSITIVO]]</f>
        <v>252</v>
      </c>
      <c r="I570" s="9">
        <f>tbReporteAsistencia[[#This Row],[REGISTRO]]</f>
        <v>43096.385474537034</v>
      </c>
      <c r="J570" s="12">
        <f>tbReporteAsistencia[[#This Row],[REGISTRO]]</f>
        <v>43096.385474537034</v>
      </c>
    </row>
    <row r="571" spans="1:10">
      <c r="A571">
        <v>252</v>
      </c>
      <c r="B571">
        <v>252</v>
      </c>
      <c r="C571" t="s">
        <v>40</v>
      </c>
      <c r="D571" s="2">
        <v>43096.395277777781</v>
      </c>
      <c r="E571" t="s">
        <v>10</v>
      </c>
      <c r="F571" t="s">
        <v>8</v>
      </c>
      <c r="G571" t="str">
        <f>IF(TRIM(LEFT(tbReporteAsistencia[[#This Row],[ESTADO]],7))="ENTRADA",(tbReporteAsistencia[[#This Row],[CLAVE]]&amp;TEXT(tbReporteAsistencia[[#This Row],[REGISTRO]],"dd/mm/yyyy")&amp;TRIM(LEFT(tbReporteAsistencia[[#This Row],[ESTADO]],7))),IF(TRIM(LEFT(tbReporteAsistencia[[#This Row],[ESTADO]],7))="SALIDA",(tbReporteAsistencia[[#This Row],[CLAVE]]&amp;TEXT(tbReporteAsistencia[[#This Row],[REGISTRO]],"dd/mm/yyyy")&amp;TRIM(LEFT(tbReporteAsistencia[[#This Row],[ESTADO]],7))),(tbReporteAsistencia[[#This Row],[CLAVE]]&amp;TEXT(tbReporteAsistencia[[#This Row],[REGISTRO]],"dd/mm/yyyy")&amp;TRIM(LEFT(tbReporteAsistencia[[#This Row],[ESTADO]],17)))))</f>
        <v>25227/12/2017FIN DE COMIDA</v>
      </c>
      <c r="H571">
        <f>tbReporteAsistencia[[#This Row],[CLAVE DISPOSITIVO]]</f>
        <v>252</v>
      </c>
      <c r="I571" s="9">
        <f>tbReporteAsistencia[[#This Row],[REGISTRO]]</f>
        <v>43096.395277777781</v>
      </c>
      <c r="J571" s="12">
        <f>tbReporteAsistencia[[#This Row],[REGISTRO]]</f>
        <v>43096.395277777781</v>
      </c>
    </row>
    <row r="572" spans="1:10">
      <c r="A572">
        <v>252</v>
      </c>
      <c r="B572">
        <v>252</v>
      </c>
      <c r="C572" t="s">
        <v>40</v>
      </c>
      <c r="D572" s="2">
        <v>43096.60396990741</v>
      </c>
      <c r="E572" t="s">
        <v>11</v>
      </c>
      <c r="F572" t="s">
        <v>8</v>
      </c>
      <c r="G572" t="str">
        <f>IF(TRIM(LEFT(tbReporteAsistencia[[#This Row],[ESTADO]],7))="ENTRADA",(tbReporteAsistencia[[#This Row],[CLAVE]]&amp;TEXT(tbReporteAsistencia[[#This Row],[REGISTRO]],"dd/mm/yyyy")&amp;TRIM(LEFT(tbReporteAsistencia[[#This Row],[ESTADO]],7))),IF(TRIM(LEFT(tbReporteAsistencia[[#This Row],[ESTADO]],7))="SALIDA",(tbReporteAsistencia[[#This Row],[CLAVE]]&amp;TEXT(tbReporteAsistencia[[#This Row],[REGISTRO]],"dd/mm/yyyy")&amp;TRIM(LEFT(tbReporteAsistencia[[#This Row],[ESTADO]],7))),(tbReporteAsistencia[[#This Row],[CLAVE]]&amp;TEXT(tbReporteAsistencia[[#This Row],[REGISTRO]],"dd/mm/yyyy")&amp;TRIM(LEFT(tbReporteAsistencia[[#This Row],[ESTADO]],17)))))</f>
        <v>25227/12/2017SALIDA</v>
      </c>
      <c r="H572">
        <f>tbReporteAsistencia[[#This Row],[CLAVE DISPOSITIVO]]</f>
        <v>252</v>
      </c>
      <c r="I572" s="9">
        <f>tbReporteAsistencia[[#This Row],[REGISTRO]]</f>
        <v>43096.60396990741</v>
      </c>
      <c r="J572" s="12">
        <f>tbReporteAsistencia[[#This Row],[REGISTRO]]</f>
        <v>43096.60396990741</v>
      </c>
    </row>
    <row r="573" spans="1:10">
      <c r="A573">
        <v>252</v>
      </c>
      <c r="B573">
        <v>252</v>
      </c>
      <c r="C573" t="s">
        <v>40</v>
      </c>
      <c r="D573" s="2">
        <v>43097.290208333332</v>
      </c>
      <c r="E573" t="s">
        <v>7</v>
      </c>
      <c r="F573" t="s">
        <v>8</v>
      </c>
      <c r="G573" t="str">
        <f>IF(TRIM(LEFT(tbReporteAsistencia[[#This Row],[ESTADO]],7))="ENTRADA",(tbReporteAsistencia[[#This Row],[CLAVE]]&amp;TEXT(tbReporteAsistencia[[#This Row],[REGISTRO]],"dd/mm/yyyy")&amp;TRIM(LEFT(tbReporteAsistencia[[#This Row],[ESTADO]],7))),IF(TRIM(LEFT(tbReporteAsistencia[[#This Row],[ESTADO]],7))="SALIDA",(tbReporteAsistencia[[#This Row],[CLAVE]]&amp;TEXT(tbReporteAsistencia[[#This Row],[REGISTRO]],"dd/mm/yyyy")&amp;TRIM(LEFT(tbReporteAsistencia[[#This Row],[ESTADO]],7))),(tbReporteAsistencia[[#This Row],[CLAVE]]&amp;TEXT(tbReporteAsistencia[[#This Row],[REGISTRO]],"dd/mm/yyyy")&amp;TRIM(LEFT(tbReporteAsistencia[[#This Row],[ESTADO]],17)))))</f>
        <v>25228/12/2017ENTRADA</v>
      </c>
      <c r="H573">
        <f>tbReporteAsistencia[[#This Row],[CLAVE DISPOSITIVO]]</f>
        <v>252</v>
      </c>
      <c r="I573" s="9">
        <f>tbReporteAsistencia[[#This Row],[REGISTRO]]</f>
        <v>43097.290208333332</v>
      </c>
      <c r="J573" s="12">
        <f>tbReporteAsistencia[[#This Row],[REGISTRO]]</f>
        <v>43097.290208333332</v>
      </c>
    </row>
    <row r="574" spans="1:10">
      <c r="A574">
        <v>252</v>
      </c>
      <c r="B574">
        <v>252</v>
      </c>
      <c r="C574" t="s">
        <v>40</v>
      </c>
      <c r="D574" s="2">
        <v>43097.367766203701</v>
      </c>
      <c r="E574" t="s">
        <v>9</v>
      </c>
      <c r="F574" t="s">
        <v>8</v>
      </c>
      <c r="G574" t="str">
        <f>IF(TRIM(LEFT(tbReporteAsistencia[[#This Row],[ESTADO]],7))="ENTRADA",(tbReporteAsistencia[[#This Row],[CLAVE]]&amp;TEXT(tbReporteAsistencia[[#This Row],[REGISTRO]],"dd/mm/yyyy")&amp;TRIM(LEFT(tbReporteAsistencia[[#This Row],[ESTADO]],7))),IF(TRIM(LEFT(tbReporteAsistencia[[#This Row],[ESTADO]],7))="SALIDA",(tbReporteAsistencia[[#This Row],[CLAVE]]&amp;TEXT(tbReporteAsistencia[[#This Row],[REGISTRO]],"dd/mm/yyyy")&amp;TRIM(LEFT(tbReporteAsistencia[[#This Row],[ESTADO]],7))),(tbReporteAsistencia[[#This Row],[CLAVE]]&amp;TEXT(tbReporteAsistencia[[#This Row],[REGISTRO]],"dd/mm/yyyy")&amp;TRIM(LEFT(tbReporteAsistencia[[#This Row],[ESTADO]],17)))))</f>
        <v>25228/12/2017INICIO DE COMIDA</v>
      </c>
      <c r="H574">
        <f>tbReporteAsistencia[[#This Row],[CLAVE DISPOSITIVO]]</f>
        <v>252</v>
      </c>
      <c r="I574" s="9">
        <f>tbReporteAsistencia[[#This Row],[REGISTRO]]</f>
        <v>43097.367766203701</v>
      </c>
      <c r="J574" s="12">
        <f>tbReporteAsistencia[[#This Row],[REGISTRO]]</f>
        <v>43097.367766203701</v>
      </c>
    </row>
    <row r="575" spans="1:10">
      <c r="A575">
        <v>252</v>
      </c>
      <c r="B575">
        <v>252</v>
      </c>
      <c r="C575" t="s">
        <v>40</v>
      </c>
      <c r="D575" s="2">
        <v>43097.378333333334</v>
      </c>
      <c r="E575" t="s">
        <v>10</v>
      </c>
      <c r="F575" t="s">
        <v>8</v>
      </c>
      <c r="G575" t="str">
        <f>IF(TRIM(LEFT(tbReporteAsistencia[[#This Row],[ESTADO]],7))="ENTRADA",(tbReporteAsistencia[[#This Row],[CLAVE]]&amp;TEXT(tbReporteAsistencia[[#This Row],[REGISTRO]],"dd/mm/yyyy")&amp;TRIM(LEFT(tbReporteAsistencia[[#This Row],[ESTADO]],7))),IF(TRIM(LEFT(tbReporteAsistencia[[#This Row],[ESTADO]],7))="SALIDA",(tbReporteAsistencia[[#This Row],[CLAVE]]&amp;TEXT(tbReporteAsistencia[[#This Row],[REGISTRO]],"dd/mm/yyyy")&amp;TRIM(LEFT(tbReporteAsistencia[[#This Row],[ESTADO]],7))),(tbReporteAsistencia[[#This Row],[CLAVE]]&amp;TEXT(tbReporteAsistencia[[#This Row],[REGISTRO]],"dd/mm/yyyy")&amp;TRIM(LEFT(tbReporteAsistencia[[#This Row],[ESTADO]],17)))))</f>
        <v>25228/12/2017FIN DE COMIDA</v>
      </c>
      <c r="H575">
        <f>tbReporteAsistencia[[#This Row],[CLAVE DISPOSITIVO]]</f>
        <v>252</v>
      </c>
      <c r="I575" s="9">
        <f>tbReporteAsistencia[[#This Row],[REGISTRO]]</f>
        <v>43097.378333333334</v>
      </c>
      <c r="J575" s="12">
        <f>tbReporteAsistencia[[#This Row],[REGISTRO]]</f>
        <v>43097.378333333334</v>
      </c>
    </row>
    <row r="576" spans="1:10">
      <c r="A576">
        <v>252</v>
      </c>
      <c r="B576">
        <v>252</v>
      </c>
      <c r="C576" t="s">
        <v>40</v>
      </c>
      <c r="D576" s="2">
        <v>43097.603981481479</v>
      </c>
      <c r="E576" t="s">
        <v>11</v>
      </c>
      <c r="F576" t="s">
        <v>8</v>
      </c>
      <c r="G576" t="str">
        <f>IF(TRIM(LEFT(tbReporteAsistencia[[#This Row],[ESTADO]],7))="ENTRADA",(tbReporteAsistencia[[#This Row],[CLAVE]]&amp;TEXT(tbReporteAsistencia[[#This Row],[REGISTRO]],"dd/mm/yyyy")&amp;TRIM(LEFT(tbReporteAsistencia[[#This Row],[ESTADO]],7))),IF(TRIM(LEFT(tbReporteAsistencia[[#This Row],[ESTADO]],7))="SALIDA",(tbReporteAsistencia[[#This Row],[CLAVE]]&amp;TEXT(tbReporteAsistencia[[#This Row],[REGISTRO]],"dd/mm/yyyy")&amp;TRIM(LEFT(tbReporteAsistencia[[#This Row],[ESTADO]],7))),(tbReporteAsistencia[[#This Row],[CLAVE]]&amp;TEXT(tbReporteAsistencia[[#This Row],[REGISTRO]],"dd/mm/yyyy")&amp;TRIM(LEFT(tbReporteAsistencia[[#This Row],[ESTADO]],17)))))</f>
        <v>25228/12/2017SALIDA</v>
      </c>
      <c r="H576">
        <f>tbReporteAsistencia[[#This Row],[CLAVE DISPOSITIVO]]</f>
        <v>252</v>
      </c>
      <c r="I576" s="9">
        <f>tbReporteAsistencia[[#This Row],[REGISTRO]]</f>
        <v>43097.603981481479</v>
      </c>
      <c r="J576" s="12">
        <f>tbReporteAsistencia[[#This Row],[REGISTRO]]</f>
        <v>43097.603981481479</v>
      </c>
    </row>
    <row r="577" spans="1:10">
      <c r="A577">
        <v>252</v>
      </c>
      <c r="B577">
        <v>252</v>
      </c>
      <c r="C577" t="s">
        <v>40</v>
      </c>
      <c r="D577" s="2">
        <v>43098.286053240743</v>
      </c>
      <c r="E577" t="s">
        <v>7</v>
      </c>
      <c r="F577" t="s">
        <v>8</v>
      </c>
      <c r="G577" t="str">
        <f>IF(TRIM(LEFT(tbReporteAsistencia[[#This Row],[ESTADO]],7))="ENTRADA",(tbReporteAsistencia[[#This Row],[CLAVE]]&amp;TEXT(tbReporteAsistencia[[#This Row],[REGISTRO]],"dd/mm/yyyy")&amp;TRIM(LEFT(tbReporteAsistencia[[#This Row],[ESTADO]],7))),IF(TRIM(LEFT(tbReporteAsistencia[[#This Row],[ESTADO]],7))="SALIDA",(tbReporteAsistencia[[#This Row],[CLAVE]]&amp;TEXT(tbReporteAsistencia[[#This Row],[REGISTRO]],"dd/mm/yyyy")&amp;TRIM(LEFT(tbReporteAsistencia[[#This Row],[ESTADO]],7))),(tbReporteAsistencia[[#This Row],[CLAVE]]&amp;TEXT(tbReporteAsistencia[[#This Row],[REGISTRO]],"dd/mm/yyyy")&amp;TRIM(LEFT(tbReporteAsistencia[[#This Row],[ESTADO]],17)))))</f>
        <v>25229/12/2017ENTRADA</v>
      </c>
      <c r="H577">
        <f>tbReporteAsistencia[[#This Row],[CLAVE DISPOSITIVO]]</f>
        <v>252</v>
      </c>
      <c r="I577" s="9">
        <f>tbReporteAsistencia[[#This Row],[REGISTRO]]</f>
        <v>43098.286053240743</v>
      </c>
      <c r="J577" s="12">
        <f>tbReporteAsistencia[[#This Row],[REGISTRO]]</f>
        <v>43098.286053240743</v>
      </c>
    </row>
    <row r="578" spans="1:10">
      <c r="A578">
        <v>252</v>
      </c>
      <c r="B578">
        <v>252</v>
      </c>
      <c r="C578" t="s">
        <v>40</v>
      </c>
      <c r="D578" s="2">
        <v>43098.361956018518</v>
      </c>
      <c r="E578" t="s">
        <v>9</v>
      </c>
      <c r="F578" t="s">
        <v>8</v>
      </c>
      <c r="G578" t="str">
        <f>IF(TRIM(LEFT(tbReporteAsistencia[[#This Row],[ESTADO]],7))="ENTRADA",(tbReporteAsistencia[[#This Row],[CLAVE]]&amp;TEXT(tbReporteAsistencia[[#This Row],[REGISTRO]],"dd/mm/yyyy")&amp;TRIM(LEFT(tbReporteAsistencia[[#This Row],[ESTADO]],7))),IF(TRIM(LEFT(tbReporteAsistencia[[#This Row],[ESTADO]],7))="SALIDA",(tbReporteAsistencia[[#This Row],[CLAVE]]&amp;TEXT(tbReporteAsistencia[[#This Row],[REGISTRO]],"dd/mm/yyyy")&amp;TRIM(LEFT(tbReporteAsistencia[[#This Row],[ESTADO]],7))),(tbReporteAsistencia[[#This Row],[CLAVE]]&amp;TEXT(tbReporteAsistencia[[#This Row],[REGISTRO]],"dd/mm/yyyy")&amp;TRIM(LEFT(tbReporteAsistencia[[#This Row],[ESTADO]],17)))))</f>
        <v>25229/12/2017INICIO DE COMIDA</v>
      </c>
      <c r="H578">
        <f>tbReporteAsistencia[[#This Row],[CLAVE DISPOSITIVO]]</f>
        <v>252</v>
      </c>
      <c r="I578" s="9">
        <f>tbReporteAsistencia[[#This Row],[REGISTRO]]</f>
        <v>43098.361956018518</v>
      </c>
      <c r="J578" s="12">
        <f>tbReporteAsistencia[[#This Row],[REGISTRO]]</f>
        <v>43098.361956018518</v>
      </c>
    </row>
    <row r="579" spans="1:10">
      <c r="A579">
        <v>252</v>
      </c>
      <c r="B579">
        <v>252</v>
      </c>
      <c r="C579" t="s">
        <v>40</v>
      </c>
      <c r="D579" s="2">
        <v>43098.373379629629</v>
      </c>
      <c r="E579" t="s">
        <v>10</v>
      </c>
      <c r="F579" t="s">
        <v>8</v>
      </c>
      <c r="G579" t="str">
        <f>IF(TRIM(LEFT(tbReporteAsistencia[[#This Row],[ESTADO]],7))="ENTRADA",(tbReporteAsistencia[[#This Row],[CLAVE]]&amp;TEXT(tbReporteAsistencia[[#This Row],[REGISTRO]],"dd/mm/yyyy")&amp;TRIM(LEFT(tbReporteAsistencia[[#This Row],[ESTADO]],7))),IF(TRIM(LEFT(tbReporteAsistencia[[#This Row],[ESTADO]],7))="SALIDA",(tbReporteAsistencia[[#This Row],[CLAVE]]&amp;TEXT(tbReporteAsistencia[[#This Row],[REGISTRO]],"dd/mm/yyyy")&amp;TRIM(LEFT(tbReporteAsistencia[[#This Row],[ESTADO]],7))),(tbReporteAsistencia[[#This Row],[CLAVE]]&amp;TEXT(tbReporteAsistencia[[#This Row],[REGISTRO]],"dd/mm/yyyy")&amp;TRIM(LEFT(tbReporteAsistencia[[#This Row],[ESTADO]],17)))))</f>
        <v>25229/12/2017FIN DE COMIDA</v>
      </c>
      <c r="H579">
        <f>tbReporteAsistencia[[#This Row],[CLAVE DISPOSITIVO]]</f>
        <v>252</v>
      </c>
      <c r="I579" s="9">
        <f>tbReporteAsistencia[[#This Row],[REGISTRO]]</f>
        <v>43098.373379629629</v>
      </c>
      <c r="J579" s="12">
        <f>tbReporteAsistencia[[#This Row],[REGISTRO]]</f>
        <v>43098.373379629629</v>
      </c>
    </row>
    <row r="580" spans="1:10">
      <c r="A580">
        <v>252</v>
      </c>
      <c r="B580">
        <v>252</v>
      </c>
      <c r="C580" t="s">
        <v>40</v>
      </c>
      <c r="D580" s="2">
        <v>43098.612199074072</v>
      </c>
      <c r="E580" t="s">
        <v>11</v>
      </c>
      <c r="F580" t="s">
        <v>8</v>
      </c>
      <c r="G580" t="str">
        <f>IF(TRIM(LEFT(tbReporteAsistencia[[#This Row],[ESTADO]],7))="ENTRADA",(tbReporteAsistencia[[#This Row],[CLAVE]]&amp;TEXT(tbReporteAsistencia[[#This Row],[REGISTRO]],"dd/mm/yyyy")&amp;TRIM(LEFT(tbReporteAsistencia[[#This Row],[ESTADO]],7))),IF(TRIM(LEFT(tbReporteAsistencia[[#This Row],[ESTADO]],7))="SALIDA",(tbReporteAsistencia[[#This Row],[CLAVE]]&amp;TEXT(tbReporteAsistencia[[#This Row],[REGISTRO]],"dd/mm/yyyy")&amp;TRIM(LEFT(tbReporteAsistencia[[#This Row],[ESTADO]],7))),(tbReporteAsistencia[[#This Row],[CLAVE]]&amp;TEXT(tbReporteAsistencia[[#This Row],[REGISTRO]],"dd/mm/yyyy")&amp;TRIM(LEFT(tbReporteAsistencia[[#This Row],[ESTADO]],17)))))</f>
        <v>25229/12/2017SALIDA</v>
      </c>
      <c r="H580">
        <f>tbReporteAsistencia[[#This Row],[CLAVE DISPOSITIVO]]</f>
        <v>252</v>
      </c>
      <c r="I580" s="9">
        <f>tbReporteAsistencia[[#This Row],[REGISTRO]]</f>
        <v>43098.612199074072</v>
      </c>
      <c r="J580" s="12">
        <f>tbReporteAsistencia[[#This Row],[REGISTRO]]</f>
        <v>43098.612199074072</v>
      </c>
    </row>
    <row r="581" spans="1:10">
      <c r="A581">
        <v>252</v>
      </c>
      <c r="B581">
        <v>252</v>
      </c>
      <c r="C581" t="s">
        <v>40</v>
      </c>
      <c r="D581" s="2">
        <v>43099.289143518516</v>
      </c>
      <c r="E581" t="s">
        <v>7</v>
      </c>
      <c r="F581" t="s">
        <v>8</v>
      </c>
      <c r="G581" t="str">
        <f>IF(TRIM(LEFT(tbReporteAsistencia[[#This Row],[ESTADO]],7))="ENTRADA",(tbReporteAsistencia[[#This Row],[CLAVE]]&amp;TEXT(tbReporteAsistencia[[#This Row],[REGISTRO]],"dd/mm/yyyy")&amp;TRIM(LEFT(tbReporteAsistencia[[#This Row],[ESTADO]],7))),IF(TRIM(LEFT(tbReporteAsistencia[[#This Row],[ESTADO]],7))="SALIDA",(tbReporteAsistencia[[#This Row],[CLAVE]]&amp;TEXT(tbReporteAsistencia[[#This Row],[REGISTRO]],"dd/mm/yyyy")&amp;TRIM(LEFT(tbReporteAsistencia[[#This Row],[ESTADO]],7))),(tbReporteAsistencia[[#This Row],[CLAVE]]&amp;TEXT(tbReporteAsistencia[[#This Row],[REGISTRO]],"dd/mm/yyyy")&amp;TRIM(LEFT(tbReporteAsistencia[[#This Row],[ESTADO]],17)))))</f>
        <v>25230/12/2017ENTRADA</v>
      </c>
      <c r="H581">
        <f>tbReporteAsistencia[[#This Row],[CLAVE DISPOSITIVO]]</f>
        <v>252</v>
      </c>
      <c r="I581" s="9">
        <f>tbReporteAsistencia[[#This Row],[REGISTRO]]</f>
        <v>43099.289143518516</v>
      </c>
      <c r="J581" s="12">
        <f>tbReporteAsistencia[[#This Row],[REGISTRO]]</f>
        <v>43099.289143518516</v>
      </c>
    </row>
    <row r="582" spans="1:10">
      <c r="A582">
        <v>252</v>
      </c>
      <c r="B582">
        <v>252</v>
      </c>
      <c r="C582" t="s">
        <v>40</v>
      </c>
      <c r="D582" s="2">
        <v>43099.38082175926</v>
      </c>
      <c r="E582" t="s">
        <v>9</v>
      </c>
      <c r="F582" t="s">
        <v>8</v>
      </c>
      <c r="G582" t="str">
        <f>IF(TRIM(LEFT(tbReporteAsistencia[[#This Row],[ESTADO]],7))="ENTRADA",(tbReporteAsistencia[[#This Row],[CLAVE]]&amp;TEXT(tbReporteAsistencia[[#This Row],[REGISTRO]],"dd/mm/yyyy")&amp;TRIM(LEFT(tbReporteAsistencia[[#This Row],[ESTADO]],7))),IF(TRIM(LEFT(tbReporteAsistencia[[#This Row],[ESTADO]],7))="SALIDA",(tbReporteAsistencia[[#This Row],[CLAVE]]&amp;TEXT(tbReporteAsistencia[[#This Row],[REGISTRO]],"dd/mm/yyyy")&amp;TRIM(LEFT(tbReporteAsistencia[[#This Row],[ESTADO]],7))),(tbReporteAsistencia[[#This Row],[CLAVE]]&amp;TEXT(tbReporteAsistencia[[#This Row],[REGISTRO]],"dd/mm/yyyy")&amp;TRIM(LEFT(tbReporteAsistencia[[#This Row],[ESTADO]],17)))))</f>
        <v>25230/12/2017INICIO DE COMIDA</v>
      </c>
      <c r="H582">
        <f>tbReporteAsistencia[[#This Row],[CLAVE DISPOSITIVO]]</f>
        <v>252</v>
      </c>
      <c r="I582" s="9">
        <f>tbReporteAsistencia[[#This Row],[REGISTRO]]</f>
        <v>43099.38082175926</v>
      </c>
      <c r="J582" s="12">
        <f>tbReporteAsistencia[[#This Row],[REGISTRO]]</f>
        <v>43099.38082175926</v>
      </c>
    </row>
    <row r="583" spans="1:10">
      <c r="A583">
        <v>252</v>
      </c>
      <c r="B583">
        <v>252</v>
      </c>
      <c r="C583" t="s">
        <v>40</v>
      </c>
      <c r="D583" s="2">
        <v>43099.389085648145</v>
      </c>
      <c r="E583" t="s">
        <v>10</v>
      </c>
      <c r="F583" t="s">
        <v>8</v>
      </c>
      <c r="G583" t="str">
        <f>IF(TRIM(LEFT(tbReporteAsistencia[[#This Row],[ESTADO]],7))="ENTRADA",(tbReporteAsistencia[[#This Row],[CLAVE]]&amp;TEXT(tbReporteAsistencia[[#This Row],[REGISTRO]],"dd/mm/yyyy")&amp;TRIM(LEFT(tbReporteAsistencia[[#This Row],[ESTADO]],7))),IF(TRIM(LEFT(tbReporteAsistencia[[#This Row],[ESTADO]],7))="SALIDA",(tbReporteAsistencia[[#This Row],[CLAVE]]&amp;TEXT(tbReporteAsistencia[[#This Row],[REGISTRO]],"dd/mm/yyyy")&amp;TRIM(LEFT(tbReporteAsistencia[[#This Row],[ESTADO]],7))),(tbReporteAsistencia[[#This Row],[CLAVE]]&amp;TEXT(tbReporteAsistencia[[#This Row],[REGISTRO]],"dd/mm/yyyy")&amp;TRIM(LEFT(tbReporteAsistencia[[#This Row],[ESTADO]],17)))))</f>
        <v>25230/12/2017FIN DE COMIDA</v>
      </c>
      <c r="H583">
        <f>tbReporteAsistencia[[#This Row],[CLAVE DISPOSITIVO]]</f>
        <v>252</v>
      </c>
      <c r="I583" s="9">
        <f>tbReporteAsistencia[[#This Row],[REGISTRO]]</f>
        <v>43099.389085648145</v>
      </c>
      <c r="J583" s="12">
        <f>tbReporteAsistencia[[#This Row],[REGISTRO]]</f>
        <v>43099.389085648145</v>
      </c>
    </row>
    <row r="584" spans="1:10">
      <c r="A584">
        <v>252</v>
      </c>
      <c r="B584">
        <v>252</v>
      </c>
      <c r="C584" t="s">
        <v>40</v>
      </c>
      <c r="D584" s="2">
        <v>43099.658495370371</v>
      </c>
      <c r="E584" t="s">
        <v>11</v>
      </c>
      <c r="F584" t="s">
        <v>8</v>
      </c>
      <c r="G584" t="str">
        <f>IF(TRIM(LEFT(tbReporteAsistencia[[#This Row],[ESTADO]],7))="ENTRADA",(tbReporteAsistencia[[#This Row],[CLAVE]]&amp;TEXT(tbReporteAsistencia[[#This Row],[REGISTRO]],"dd/mm/yyyy")&amp;TRIM(LEFT(tbReporteAsistencia[[#This Row],[ESTADO]],7))),IF(TRIM(LEFT(tbReporteAsistencia[[#This Row],[ESTADO]],7))="SALIDA",(tbReporteAsistencia[[#This Row],[CLAVE]]&amp;TEXT(tbReporteAsistencia[[#This Row],[REGISTRO]],"dd/mm/yyyy")&amp;TRIM(LEFT(tbReporteAsistencia[[#This Row],[ESTADO]],7))),(tbReporteAsistencia[[#This Row],[CLAVE]]&amp;TEXT(tbReporteAsistencia[[#This Row],[REGISTRO]],"dd/mm/yyyy")&amp;TRIM(LEFT(tbReporteAsistencia[[#This Row],[ESTADO]],17)))))</f>
        <v>25230/12/2017SALIDA</v>
      </c>
      <c r="H584">
        <f>tbReporteAsistencia[[#This Row],[CLAVE DISPOSITIVO]]</f>
        <v>252</v>
      </c>
      <c r="I584" s="9">
        <f>tbReporteAsistencia[[#This Row],[REGISTRO]]</f>
        <v>43099.658495370371</v>
      </c>
      <c r="J584" s="12">
        <f>tbReporteAsistencia[[#This Row],[REGISTRO]]</f>
        <v>43099.658495370371</v>
      </c>
    </row>
    <row r="585" spans="1:10">
      <c r="A585">
        <v>252</v>
      </c>
      <c r="B585">
        <v>252</v>
      </c>
      <c r="C585" t="s">
        <v>40</v>
      </c>
      <c r="D585" s="2">
        <v>43100.32984953704</v>
      </c>
      <c r="E585" t="s">
        <v>7</v>
      </c>
      <c r="F585" t="s">
        <v>8</v>
      </c>
      <c r="G585" t="str">
        <f>IF(TRIM(LEFT(tbReporteAsistencia[[#This Row],[ESTADO]],7))="ENTRADA",(tbReporteAsistencia[[#This Row],[CLAVE]]&amp;TEXT(tbReporteAsistencia[[#This Row],[REGISTRO]],"dd/mm/yyyy")&amp;TRIM(LEFT(tbReporteAsistencia[[#This Row],[ESTADO]],7))),IF(TRIM(LEFT(tbReporteAsistencia[[#This Row],[ESTADO]],7))="SALIDA",(tbReporteAsistencia[[#This Row],[CLAVE]]&amp;TEXT(tbReporteAsistencia[[#This Row],[REGISTRO]],"dd/mm/yyyy")&amp;TRIM(LEFT(tbReporteAsistencia[[#This Row],[ESTADO]],7))),(tbReporteAsistencia[[#This Row],[CLAVE]]&amp;TEXT(tbReporteAsistencia[[#This Row],[REGISTRO]],"dd/mm/yyyy")&amp;TRIM(LEFT(tbReporteAsistencia[[#This Row],[ESTADO]],17)))))</f>
        <v>25231/12/2017ENTRADA</v>
      </c>
      <c r="H585">
        <f>tbReporteAsistencia[[#This Row],[CLAVE DISPOSITIVO]]</f>
        <v>252</v>
      </c>
      <c r="I585" s="9">
        <f>tbReporteAsistencia[[#This Row],[REGISTRO]]</f>
        <v>43100.32984953704</v>
      </c>
      <c r="J585" s="12">
        <f>tbReporteAsistencia[[#This Row],[REGISTRO]]</f>
        <v>43100.32984953704</v>
      </c>
    </row>
    <row r="586" spans="1:10">
      <c r="A586">
        <v>252</v>
      </c>
      <c r="B586">
        <v>252</v>
      </c>
      <c r="C586" t="s">
        <v>40</v>
      </c>
      <c r="D586" s="2">
        <v>43100.398136574076</v>
      </c>
      <c r="E586" t="s">
        <v>9</v>
      </c>
      <c r="F586" t="s">
        <v>8</v>
      </c>
      <c r="G586" t="str">
        <f>IF(TRIM(LEFT(tbReporteAsistencia[[#This Row],[ESTADO]],7))="ENTRADA",(tbReporteAsistencia[[#This Row],[CLAVE]]&amp;TEXT(tbReporteAsistencia[[#This Row],[REGISTRO]],"dd/mm/yyyy")&amp;TRIM(LEFT(tbReporteAsistencia[[#This Row],[ESTADO]],7))),IF(TRIM(LEFT(tbReporteAsistencia[[#This Row],[ESTADO]],7))="SALIDA",(tbReporteAsistencia[[#This Row],[CLAVE]]&amp;TEXT(tbReporteAsistencia[[#This Row],[REGISTRO]],"dd/mm/yyyy")&amp;TRIM(LEFT(tbReporteAsistencia[[#This Row],[ESTADO]],7))),(tbReporteAsistencia[[#This Row],[CLAVE]]&amp;TEXT(tbReporteAsistencia[[#This Row],[REGISTRO]],"dd/mm/yyyy")&amp;TRIM(LEFT(tbReporteAsistencia[[#This Row],[ESTADO]],17)))))</f>
        <v>25231/12/2017INICIO DE COMIDA</v>
      </c>
      <c r="H586">
        <f>tbReporteAsistencia[[#This Row],[CLAVE DISPOSITIVO]]</f>
        <v>252</v>
      </c>
      <c r="I586" s="9">
        <f>tbReporteAsistencia[[#This Row],[REGISTRO]]</f>
        <v>43100.398136574076</v>
      </c>
      <c r="J586" s="12">
        <f>tbReporteAsistencia[[#This Row],[REGISTRO]]</f>
        <v>43100.398136574076</v>
      </c>
    </row>
    <row r="587" spans="1:10">
      <c r="A587">
        <v>252</v>
      </c>
      <c r="B587">
        <v>252</v>
      </c>
      <c r="C587" t="s">
        <v>40</v>
      </c>
      <c r="D587" s="2">
        <v>43100.410046296296</v>
      </c>
      <c r="E587" t="s">
        <v>10</v>
      </c>
      <c r="F587" t="s">
        <v>8</v>
      </c>
      <c r="G587" t="str">
        <f>IF(TRIM(LEFT(tbReporteAsistencia[[#This Row],[ESTADO]],7))="ENTRADA",(tbReporteAsistencia[[#This Row],[CLAVE]]&amp;TEXT(tbReporteAsistencia[[#This Row],[REGISTRO]],"dd/mm/yyyy")&amp;TRIM(LEFT(tbReporteAsistencia[[#This Row],[ESTADO]],7))),IF(TRIM(LEFT(tbReporteAsistencia[[#This Row],[ESTADO]],7))="SALIDA",(tbReporteAsistencia[[#This Row],[CLAVE]]&amp;TEXT(tbReporteAsistencia[[#This Row],[REGISTRO]],"dd/mm/yyyy")&amp;TRIM(LEFT(tbReporteAsistencia[[#This Row],[ESTADO]],7))),(tbReporteAsistencia[[#This Row],[CLAVE]]&amp;TEXT(tbReporteAsistencia[[#This Row],[REGISTRO]],"dd/mm/yyyy")&amp;TRIM(LEFT(tbReporteAsistencia[[#This Row],[ESTADO]],17)))))</f>
        <v>25231/12/2017FIN DE COMIDA</v>
      </c>
      <c r="H587">
        <f>tbReporteAsistencia[[#This Row],[CLAVE DISPOSITIVO]]</f>
        <v>252</v>
      </c>
      <c r="I587" s="9">
        <f>tbReporteAsistencia[[#This Row],[REGISTRO]]</f>
        <v>43100.410046296296</v>
      </c>
      <c r="J587" s="12">
        <f>tbReporteAsistencia[[#This Row],[REGISTRO]]</f>
        <v>43100.410046296296</v>
      </c>
    </row>
    <row r="588" spans="1:10">
      <c r="A588">
        <v>252</v>
      </c>
      <c r="B588">
        <v>252</v>
      </c>
      <c r="C588" t="s">
        <v>40</v>
      </c>
      <c r="D588" s="2">
        <v>43100.650740740741</v>
      </c>
      <c r="E588" t="s">
        <v>11</v>
      </c>
      <c r="F588" t="s">
        <v>8</v>
      </c>
      <c r="G588" t="str">
        <f>IF(TRIM(LEFT(tbReporteAsistencia[[#This Row],[ESTADO]],7))="ENTRADA",(tbReporteAsistencia[[#This Row],[CLAVE]]&amp;TEXT(tbReporteAsistencia[[#This Row],[REGISTRO]],"dd/mm/yyyy")&amp;TRIM(LEFT(tbReporteAsistencia[[#This Row],[ESTADO]],7))),IF(TRIM(LEFT(tbReporteAsistencia[[#This Row],[ESTADO]],7))="SALIDA",(tbReporteAsistencia[[#This Row],[CLAVE]]&amp;TEXT(tbReporteAsistencia[[#This Row],[REGISTRO]],"dd/mm/yyyy")&amp;TRIM(LEFT(tbReporteAsistencia[[#This Row],[ESTADO]],7))),(tbReporteAsistencia[[#This Row],[CLAVE]]&amp;TEXT(tbReporteAsistencia[[#This Row],[REGISTRO]],"dd/mm/yyyy")&amp;TRIM(LEFT(tbReporteAsistencia[[#This Row],[ESTADO]],17)))))</f>
        <v>25231/12/2017SALIDA</v>
      </c>
      <c r="H588">
        <f>tbReporteAsistencia[[#This Row],[CLAVE DISPOSITIVO]]</f>
        <v>252</v>
      </c>
      <c r="I588" s="9">
        <f>tbReporteAsistencia[[#This Row],[REGISTRO]]</f>
        <v>43100.650740740741</v>
      </c>
      <c r="J588" s="12">
        <f>tbReporteAsistencia[[#This Row],[REGISTRO]]</f>
        <v>43100.650740740741</v>
      </c>
    </row>
    <row r="589" spans="1:10">
      <c r="A589">
        <v>252</v>
      </c>
      <c r="B589">
        <v>252</v>
      </c>
      <c r="C589" t="s">
        <v>40</v>
      </c>
      <c r="D589" s="2">
        <v>43102.291493055556</v>
      </c>
      <c r="E589" t="s">
        <v>7</v>
      </c>
      <c r="F589" t="s">
        <v>8</v>
      </c>
      <c r="G589" t="str">
        <f>IF(TRIM(LEFT(tbReporteAsistencia[[#This Row],[ESTADO]],7))="ENTRADA",(tbReporteAsistencia[[#This Row],[CLAVE]]&amp;TEXT(tbReporteAsistencia[[#This Row],[REGISTRO]],"dd/mm/yyyy")&amp;TRIM(LEFT(tbReporteAsistencia[[#This Row],[ESTADO]],7))),IF(TRIM(LEFT(tbReporteAsistencia[[#This Row],[ESTADO]],7))="SALIDA",(tbReporteAsistencia[[#This Row],[CLAVE]]&amp;TEXT(tbReporteAsistencia[[#This Row],[REGISTRO]],"dd/mm/yyyy")&amp;TRIM(LEFT(tbReporteAsistencia[[#This Row],[ESTADO]],7))),(tbReporteAsistencia[[#This Row],[CLAVE]]&amp;TEXT(tbReporteAsistencia[[#This Row],[REGISTRO]],"dd/mm/yyyy")&amp;TRIM(LEFT(tbReporteAsistencia[[#This Row],[ESTADO]],17)))))</f>
        <v>25202/01/2018ENTRADA</v>
      </c>
      <c r="H589">
        <f>tbReporteAsistencia[[#This Row],[CLAVE DISPOSITIVO]]</f>
        <v>252</v>
      </c>
      <c r="I589" s="9">
        <f>tbReporteAsistencia[[#This Row],[REGISTRO]]</f>
        <v>43102.291493055556</v>
      </c>
      <c r="J589" s="12">
        <f>tbReporteAsistencia[[#This Row],[REGISTRO]]</f>
        <v>43102.291493055556</v>
      </c>
    </row>
    <row r="590" spans="1:10">
      <c r="A590">
        <v>252</v>
      </c>
      <c r="B590">
        <v>252</v>
      </c>
      <c r="C590" t="s">
        <v>40</v>
      </c>
      <c r="D590" s="2">
        <v>43102.384583333333</v>
      </c>
      <c r="E590" t="s">
        <v>9</v>
      </c>
      <c r="F590" t="s">
        <v>8</v>
      </c>
      <c r="G590" t="str">
        <f>IF(TRIM(LEFT(tbReporteAsistencia[[#This Row],[ESTADO]],7))="ENTRADA",(tbReporteAsistencia[[#This Row],[CLAVE]]&amp;TEXT(tbReporteAsistencia[[#This Row],[REGISTRO]],"dd/mm/yyyy")&amp;TRIM(LEFT(tbReporteAsistencia[[#This Row],[ESTADO]],7))),IF(TRIM(LEFT(tbReporteAsistencia[[#This Row],[ESTADO]],7))="SALIDA",(tbReporteAsistencia[[#This Row],[CLAVE]]&amp;TEXT(tbReporteAsistencia[[#This Row],[REGISTRO]],"dd/mm/yyyy")&amp;TRIM(LEFT(tbReporteAsistencia[[#This Row],[ESTADO]],7))),(tbReporteAsistencia[[#This Row],[CLAVE]]&amp;TEXT(tbReporteAsistencia[[#This Row],[REGISTRO]],"dd/mm/yyyy")&amp;TRIM(LEFT(tbReporteAsistencia[[#This Row],[ESTADO]],17)))))</f>
        <v>25202/01/2018INICIO DE COMIDA</v>
      </c>
      <c r="H590">
        <f>tbReporteAsistencia[[#This Row],[CLAVE DISPOSITIVO]]</f>
        <v>252</v>
      </c>
      <c r="I590" s="9">
        <f>tbReporteAsistencia[[#This Row],[REGISTRO]]</f>
        <v>43102.384583333333</v>
      </c>
      <c r="J590" s="12">
        <f>tbReporteAsistencia[[#This Row],[REGISTRO]]</f>
        <v>43102.384583333333</v>
      </c>
    </row>
    <row r="591" spans="1:10">
      <c r="A591">
        <v>252</v>
      </c>
      <c r="B591">
        <v>252</v>
      </c>
      <c r="C591" t="s">
        <v>40</v>
      </c>
      <c r="D591" s="2">
        <v>43102.395983796298</v>
      </c>
      <c r="E591" t="s">
        <v>10</v>
      </c>
      <c r="F591" t="s">
        <v>8</v>
      </c>
      <c r="G591" t="str">
        <f>IF(TRIM(LEFT(tbReporteAsistencia[[#This Row],[ESTADO]],7))="ENTRADA",(tbReporteAsistencia[[#This Row],[CLAVE]]&amp;TEXT(tbReporteAsistencia[[#This Row],[REGISTRO]],"dd/mm/yyyy")&amp;TRIM(LEFT(tbReporteAsistencia[[#This Row],[ESTADO]],7))),IF(TRIM(LEFT(tbReporteAsistencia[[#This Row],[ESTADO]],7))="SALIDA",(tbReporteAsistencia[[#This Row],[CLAVE]]&amp;TEXT(tbReporteAsistencia[[#This Row],[REGISTRO]],"dd/mm/yyyy")&amp;TRIM(LEFT(tbReporteAsistencia[[#This Row],[ESTADO]],7))),(tbReporteAsistencia[[#This Row],[CLAVE]]&amp;TEXT(tbReporteAsistencia[[#This Row],[REGISTRO]],"dd/mm/yyyy")&amp;TRIM(LEFT(tbReporteAsistencia[[#This Row],[ESTADO]],17)))))</f>
        <v>25202/01/2018FIN DE COMIDA</v>
      </c>
      <c r="H591">
        <f>tbReporteAsistencia[[#This Row],[CLAVE DISPOSITIVO]]</f>
        <v>252</v>
      </c>
      <c r="I591" s="9">
        <f>tbReporteAsistencia[[#This Row],[REGISTRO]]</f>
        <v>43102.395983796298</v>
      </c>
      <c r="J591" s="12">
        <f>tbReporteAsistencia[[#This Row],[REGISTRO]]</f>
        <v>43102.395983796298</v>
      </c>
    </row>
    <row r="592" spans="1:10">
      <c r="A592">
        <v>252</v>
      </c>
      <c r="B592">
        <v>252</v>
      </c>
      <c r="C592" t="s">
        <v>40</v>
      </c>
      <c r="D592" s="2">
        <v>43102.599421296298</v>
      </c>
      <c r="E592" t="s">
        <v>11</v>
      </c>
      <c r="F592" t="s">
        <v>8</v>
      </c>
      <c r="G592" t="str">
        <f>IF(TRIM(LEFT(tbReporteAsistencia[[#This Row],[ESTADO]],7))="ENTRADA",(tbReporteAsistencia[[#This Row],[CLAVE]]&amp;TEXT(tbReporteAsistencia[[#This Row],[REGISTRO]],"dd/mm/yyyy")&amp;TRIM(LEFT(tbReporteAsistencia[[#This Row],[ESTADO]],7))),IF(TRIM(LEFT(tbReporteAsistencia[[#This Row],[ESTADO]],7))="SALIDA",(tbReporteAsistencia[[#This Row],[CLAVE]]&amp;TEXT(tbReporteAsistencia[[#This Row],[REGISTRO]],"dd/mm/yyyy")&amp;TRIM(LEFT(tbReporteAsistencia[[#This Row],[ESTADO]],7))),(tbReporteAsistencia[[#This Row],[CLAVE]]&amp;TEXT(tbReporteAsistencia[[#This Row],[REGISTRO]],"dd/mm/yyyy")&amp;TRIM(LEFT(tbReporteAsistencia[[#This Row],[ESTADO]],17)))))</f>
        <v>25202/01/2018SALIDA</v>
      </c>
      <c r="H592">
        <f>tbReporteAsistencia[[#This Row],[CLAVE DISPOSITIVO]]</f>
        <v>252</v>
      </c>
      <c r="I592" s="9">
        <f>tbReporteAsistencia[[#This Row],[REGISTRO]]</f>
        <v>43102.599421296298</v>
      </c>
      <c r="J592" s="12">
        <f>tbReporteAsistencia[[#This Row],[REGISTRO]]</f>
        <v>43102.599421296298</v>
      </c>
    </row>
    <row r="593" spans="1:10">
      <c r="A593">
        <v>252</v>
      </c>
      <c r="B593">
        <v>252</v>
      </c>
      <c r="C593" t="s">
        <v>40</v>
      </c>
      <c r="D593" s="2">
        <v>43103.286817129629</v>
      </c>
      <c r="E593" t="s">
        <v>7</v>
      </c>
      <c r="F593" t="s">
        <v>8</v>
      </c>
      <c r="G593" t="str">
        <f>IF(TRIM(LEFT(tbReporteAsistencia[[#This Row],[ESTADO]],7))="ENTRADA",(tbReporteAsistencia[[#This Row],[CLAVE]]&amp;TEXT(tbReporteAsistencia[[#This Row],[REGISTRO]],"dd/mm/yyyy")&amp;TRIM(LEFT(tbReporteAsistencia[[#This Row],[ESTADO]],7))),IF(TRIM(LEFT(tbReporteAsistencia[[#This Row],[ESTADO]],7))="SALIDA",(tbReporteAsistencia[[#This Row],[CLAVE]]&amp;TEXT(tbReporteAsistencia[[#This Row],[REGISTRO]],"dd/mm/yyyy")&amp;TRIM(LEFT(tbReporteAsistencia[[#This Row],[ESTADO]],7))),(tbReporteAsistencia[[#This Row],[CLAVE]]&amp;TEXT(tbReporteAsistencia[[#This Row],[REGISTRO]],"dd/mm/yyyy")&amp;TRIM(LEFT(tbReporteAsistencia[[#This Row],[ESTADO]],17)))))</f>
        <v>25203/01/2018ENTRADA</v>
      </c>
      <c r="H593">
        <f>tbReporteAsistencia[[#This Row],[CLAVE DISPOSITIVO]]</f>
        <v>252</v>
      </c>
      <c r="I593" s="9">
        <f>tbReporteAsistencia[[#This Row],[REGISTRO]]</f>
        <v>43103.286817129629</v>
      </c>
      <c r="J593" s="12">
        <f>tbReporteAsistencia[[#This Row],[REGISTRO]]</f>
        <v>43103.286817129629</v>
      </c>
    </row>
    <row r="594" spans="1:10">
      <c r="A594">
        <v>252</v>
      </c>
      <c r="B594">
        <v>252</v>
      </c>
      <c r="C594" t="s">
        <v>40</v>
      </c>
      <c r="D594" s="2">
        <v>43103.3672337963</v>
      </c>
      <c r="E594" t="s">
        <v>9</v>
      </c>
      <c r="F594" t="s">
        <v>8</v>
      </c>
      <c r="G594" t="str">
        <f>IF(TRIM(LEFT(tbReporteAsistencia[[#This Row],[ESTADO]],7))="ENTRADA",(tbReporteAsistencia[[#This Row],[CLAVE]]&amp;TEXT(tbReporteAsistencia[[#This Row],[REGISTRO]],"dd/mm/yyyy")&amp;TRIM(LEFT(tbReporteAsistencia[[#This Row],[ESTADO]],7))),IF(TRIM(LEFT(tbReporteAsistencia[[#This Row],[ESTADO]],7))="SALIDA",(tbReporteAsistencia[[#This Row],[CLAVE]]&amp;TEXT(tbReporteAsistencia[[#This Row],[REGISTRO]],"dd/mm/yyyy")&amp;TRIM(LEFT(tbReporteAsistencia[[#This Row],[ESTADO]],7))),(tbReporteAsistencia[[#This Row],[CLAVE]]&amp;TEXT(tbReporteAsistencia[[#This Row],[REGISTRO]],"dd/mm/yyyy")&amp;TRIM(LEFT(tbReporteAsistencia[[#This Row],[ESTADO]],17)))))</f>
        <v>25203/01/2018INICIO DE COMIDA</v>
      </c>
      <c r="H594">
        <f>tbReporteAsistencia[[#This Row],[CLAVE DISPOSITIVO]]</f>
        <v>252</v>
      </c>
      <c r="I594" s="9">
        <f>tbReporteAsistencia[[#This Row],[REGISTRO]]</f>
        <v>43103.3672337963</v>
      </c>
      <c r="J594" s="12">
        <f>tbReporteAsistencia[[#This Row],[REGISTRO]]</f>
        <v>43103.3672337963</v>
      </c>
    </row>
    <row r="595" spans="1:10">
      <c r="A595">
        <v>252</v>
      </c>
      <c r="B595">
        <v>252</v>
      </c>
      <c r="C595" t="s">
        <v>40</v>
      </c>
      <c r="D595" s="2">
        <v>43103.378159722219</v>
      </c>
      <c r="E595" t="s">
        <v>10</v>
      </c>
      <c r="F595" t="s">
        <v>8</v>
      </c>
      <c r="G595" t="str">
        <f>IF(TRIM(LEFT(tbReporteAsistencia[[#This Row],[ESTADO]],7))="ENTRADA",(tbReporteAsistencia[[#This Row],[CLAVE]]&amp;TEXT(tbReporteAsistencia[[#This Row],[REGISTRO]],"dd/mm/yyyy")&amp;TRIM(LEFT(tbReporteAsistencia[[#This Row],[ESTADO]],7))),IF(TRIM(LEFT(tbReporteAsistencia[[#This Row],[ESTADO]],7))="SALIDA",(tbReporteAsistencia[[#This Row],[CLAVE]]&amp;TEXT(tbReporteAsistencia[[#This Row],[REGISTRO]],"dd/mm/yyyy")&amp;TRIM(LEFT(tbReporteAsistencia[[#This Row],[ESTADO]],7))),(tbReporteAsistencia[[#This Row],[CLAVE]]&amp;TEXT(tbReporteAsistencia[[#This Row],[REGISTRO]],"dd/mm/yyyy")&amp;TRIM(LEFT(tbReporteAsistencia[[#This Row],[ESTADO]],17)))))</f>
        <v>25203/01/2018FIN DE COMIDA</v>
      </c>
      <c r="H595">
        <f>tbReporteAsistencia[[#This Row],[CLAVE DISPOSITIVO]]</f>
        <v>252</v>
      </c>
      <c r="I595" s="9">
        <f>tbReporteAsistencia[[#This Row],[REGISTRO]]</f>
        <v>43103.378159722219</v>
      </c>
      <c r="J595" s="12">
        <f>tbReporteAsistencia[[#This Row],[REGISTRO]]</f>
        <v>43103.378159722219</v>
      </c>
    </row>
    <row r="596" spans="1:10">
      <c r="A596">
        <v>252</v>
      </c>
      <c r="B596">
        <v>252</v>
      </c>
      <c r="C596" t="s">
        <v>40</v>
      </c>
      <c r="D596" s="2">
        <v>43103.59716435185</v>
      </c>
      <c r="E596" t="s">
        <v>11</v>
      </c>
      <c r="F596" t="s">
        <v>8</v>
      </c>
      <c r="G596" t="str">
        <f>IF(TRIM(LEFT(tbReporteAsistencia[[#This Row],[ESTADO]],7))="ENTRADA",(tbReporteAsistencia[[#This Row],[CLAVE]]&amp;TEXT(tbReporteAsistencia[[#This Row],[REGISTRO]],"dd/mm/yyyy")&amp;TRIM(LEFT(tbReporteAsistencia[[#This Row],[ESTADO]],7))),IF(TRIM(LEFT(tbReporteAsistencia[[#This Row],[ESTADO]],7))="SALIDA",(tbReporteAsistencia[[#This Row],[CLAVE]]&amp;TEXT(tbReporteAsistencia[[#This Row],[REGISTRO]],"dd/mm/yyyy")&amp;TRIM(LEFT(tbReporteAsistencia[[#This Row],[ESTADO]],7))),(tbReporteAsistencia[[#This Row],[CLAVE]]&amp;TEXT(tbReporteAsistencia[[#This Row],[REGISTRO]],"dd/mm/yyyy")&amp;TRIM(LEFT(tbReporteAsistencia[[#This Row],[ESTADO]],17)))))</f>
        <v>25203/01/2018SALIDA</v>
      </c>
      <c r="H596">
        <f>tbReporteAsistencia[[#This Row],[CLAVE DISPOSITIVO]]</f>
        <v>252</v>
      </c>
      <c r="I596" s="9">
        <f>tbReporteAsistencia[[#This Row],[REGISTRO]]</f>
        <v>43103.59716435185</v>
      </c>
      <c r="J596" s="12">
        <f>tbReporteAsistencia[[#This Row],[REGISTRO]]</f>
        <v>43103.59716435185</v>
      </c>
    </row>
    <row r="597" spans="1:10">
      <c r="A597">
        <v>252</v>
      </c>
      <c r="B597">
        <v>252</v>
      </c>
      <c r="C597" t="s">
        <v>40</v>
      </c>
      <c r="D597" s="2">
        <v>43105.367488425924</v>
      </c>
      <c r="E597" t="s">
        <v>7</v>
      </c>
      <c r="F597" t="s">
        <v>8</v>
      </c>
      <c r="G597" t="str">
        <f>IF(TRIM(LEFT(tbReporteAsistencia[[#This Row],[ESTADO]],7))="ENTRADA",(tbReporteAsistencia[[#This Row],[CLAVE]]&amp;TEXT(tbReporteAsistencia[[#This Row],[REGISTRO]],"dd/mm/yyyy")&amp;TRIM(LEFT(tbReporteAsistencia[[#This Row],[ESTADO]],7))),IF(TRIM(LEFT(tbReporteAsistencia[[#This Row],[ESTADO]],7))="SALIDA",(tbReporteAsistencia[[#This Row],[CLAVE]]&amp;TEXT(tbReporteAsistencia[[#This Row],[REGISTRO]],"dd/mm/yyyy")&amp;TRIM(LEFT(tbReporteAsistencia[[#This Row],[ESTADO]],7))),(tbReporteAsistencia[[#This Row],[CLAVE]]&amp;TEXT(tbReporteAsistencia[[#This Row],[REGISTRO]],"dd/mm/yyyy")&amp;TRIM(LEFT(tbReporteAsistencia[[#This Row],[ESTADO]],17)))))</f>
        <v>25205/01/2018ENTRADA</v>
      </c>
      <c r="H597">
        <f>tbReporteAsistencia[[#This Row],[CLAVE DISPOSITIVO]]</f>
        <v>252</v>
      </c>
      <c r="I597" s="9">
        <f>tbReporteAsistencia[[#This Row],[REGISTRO]]</f>
        <v>43105.367488425924</v>
      </c>
      <c r="J597" s="12">
        <f>tbReporteAsistencia[[#This Row],[REGISTRO]]</f>
        <v>43105.367488425924</v>
      </c>
    </row>
    <row r="598" spans="1:10">
      <c r="A598">
        <v>252</v>
      </c>
      <c r="B598">
        <v>252</v>
      </c>
      <c r="C598" t="s">
        <v>40</v>
      </c>
      <c r="D598" s="2">
        <v>43105.413124999999</v>
      </c>
      <c r="E598" t="s">
        <v>9</v>
      </c>
      <c r="F598" t="s">
        <v>8</v>
      </c>
      <c r="G598" t="str">
        <f>IF(TRIM(LEFT(tbReporteAsistencia[[#This Row],[ESTADO]],7))="ENTRADA",(tbReporteAsistencia[[#This Row],[CLAVE]]&amp;TEXT(tbReporteAsistencia[[#This Row],[REGISTRO]],"dd/mm/yyyy")&amp;TRIM(LEFT(tbReporteAsistencia[[#This Row],[ESTADO]],7))),IF(TRIM(LEFT(tbReporteAsistencia[[#This Row],[ESTADO]],7))="SALIDA",(tbReporteAsistencia[[#This Row],[CLAVE]]&amp;TEXT(tbReporteAsistencia[[#This Row],[REGISTRO]],"dd/mm/yyyy")&amp;TRIM(LEFT(tbReporteAsistencia[[#This Row],[ESTADO]],7))),(tbReporteAsistencia[[#This Row],[CLAVE]]&amp;TEXT(tbReporteAsistencia[[#This Row],[REGISTRO]],"dd/mm/yyyy")&amp;TRIM(LEFT(tbReporteAsistencia[[#This Row],[ESTADO]],17)))))</f>
        <v>25205/01/2018INICIO DE COMIDA</v>
      </c>
      <c r="H598">
        <f>tbReporteAsistencia[[#This Row],[CLAVE DISPOSITIVO]]</f>
        <v>252</v>
      </c>
      <c r="I598" s="9">
        <f>tbReporteAsistencia[[#This Row],[REGISTRO]]</f>
        <v>43105.413124999999</v>
      </c>
      <c r="J598" s="12">
        <f>tbReporteAsistencia[[#This Row],[REGISTRO]]</f>
        <v>43105.413124999999</v>
      </c>
    </row>
    <row r="599" spans="1:10">
      <c r="A599">
        <v>252</v>
      </c>
      <c r="B599">
        <v>252</v>
      </c>
      <c r="C599" t="s">
        <v>40</v>
      </c>
      <c r="D599" s="2">
        <v>43105.421238425923</v>
      </c>
      <c r="E599" t="s">
        <v>10</v>
      </c>
      <c r="F599" t="s">
        <v>8</v>
      </c>
      <c r="G599" t="str">
        <f>IF(TRIM(LEFT(tbReporteAsistencia[[#This Row],[ESTADO]],7))="ENTRADA",(tbReporteAsistencia[[#This Row],[CLAVE]]&amp;TEXT(tbReporteAsistencia[[#This Row],[REGISTRO]],"dd/mm/yyyy")&amp;TRIM(LEFT(tbReporteAsistencia[[#This Row],[ESTADO]],7))),IF(TRIM(LEFT(tbReporteAsistencia[[#This Row],[ESTADO]],7))="SALIDA",(tbReporteAsistencia[[#This Row],[CLAVE]]&amp;TEXT(tbReporteAsistencia[[#This Row],[REGISTRO]],"dd/mm/yyyy")&amp;TRIM(LEFT(tbReporteAsistencia[[#This Row],[ESTADO]],7))),(tbReporteAsistencia[[#This Row],[CLAVE]]&amp;TEXT(tbReporteAsistencia[[#This Row],[REGISTRO]],"dd/mm/yyyy")&amp;TRIM(LEFT(tbReporteAsistencia[[#This Row],[ESTADO]],17)))))</f>
        <v>25205/01/2018FIN DE COMIDA</v>
      </c>
      <c r="H599">
        <f>tbReporteAsistencia[[#This Row],[CLAVE DISPOSITIVO]]</f>
        <v>252</v>
      </c>
      <c r="I599" s="9">
        <f>tbReporteAsistencia[[#This Row],[REGISTRO]]</f>
        <v>43105.421238425923</v>
      </c>
      <c r="J599" s="12">
        <f>tbReporteAsistencia[[#This Row],[REGISTRO]]</f>
        <v>43105.421238425923</v>
      </c>
    </row>
    <row r="600" spans="1:10">
      <c r="A600">
        <v>252</v>
      </c>
      <c r="B600">
        <v>252</v>
      </c>
      <c r="C600" t="s">
        <v>40</v>
      </c>
      <c r="D600" s="2">
        <v>43105.636400462965</v>
      </c>
      <c r="E600" t="s">
        <v>11</v>
      </c>
      <c r="F600" t="s">
        <v>8</v>
      </c>
      <c r="G600" t="str">
        <f>IF(TRIM(LEFT(tbReporteAsistencia[[#This Row],[ESTADO]],7))="ENTRADA",(tbReporteAsistencia[[#This Row],[CLAVE]]&amp;TEXT(tbReporteAsistencia[[#This Row],[REGISTRO]],"dd/mm/yyyy")&amp;TRIM(LEFT(tbReporteAsistencia[[#This Row],[ESTADO]],7))),IF(TRIM(LEFT(tbReporteAsistencia[[#This Row],[ESTADO]],7))="SALIDA",(tbReporteAsistencia[[#This Row],[CLAVE]]&amp;TEXT(tbReporteAsistencia[[#This Row],[REGISTRO]],"dd/mm/yyyy")&amp;TRIM(LEFT(tbReporteAsistencia[[#This Row],[ESTADO]],7))),(tbReporteAsistencia[[#This Row],[CLAVE]]&amp;TEXT(tbReporteAsistencia[[#This Row],[REGISTRO]],"dd/mm/yyyy")&amp;TRIM(LEFT(tbReporteAsistencia[[#This Row],[ESTADO]],17)))))</f>
        <v>25205/01/2018SALIDA</v>
      </c>
      <c r="H600">
        <f>tbReporteAsistencia[[#This Row],[CLAVE DISPOSITIVO]]</f>
        <v>252</v>
      </c>
      <c r="I600" s="9">
        <f>tbReporteAsistencia[[#This Row],[REGISTRO]]</f>
        <v>43105.636400462965</v>
      </c>
      <c r="J600" s="12">
        <f>tbReporteAsistencia[[#This Row],[REGISTRO]]</f>
        <v>43105.636400462965</v>
      </c>
    </row>
    <row r="601" spans="1:10">
      <c r="A601">
        <v>252</v>
      </c>
      <c r="B601">
        <v>252</v>
      </c>
      <c r="C601" t="s">
        <v>40</v>
      </c>
      <c r="D601" s="2">
        <v>43106.328356481485</v>
      </c>
      <c r="E601" t="s">
        <v>7</v>
      </c>
      <c r="F601" t="s">
        <v>8</v>
      </c>
      <c r="G601" t="str">
        <f>IF(TRIM(LEFT(tbReporteAsistencia[[#This Row],[ESTADO]],7))="ENTRADA",(tbReporteAsistencia[[#This Row],[CLAVE]]&amp;TEXT(tbReporteAsistencia[[#This Row],[REGISTRO]],"dd/mm/yyyy")&amp;TRIM(LEFT(tbReporteAsistencia[[#This Row],[ESTADO]],7))),IF(TRIM(LEFT(tbReporteAsistencia[[#This Row],[ESTADO]],7))="SALIDA",(tbReporteAsistencia[[#This Row],[CLAVE]]&amp;TEXT(tbReporteAsistencia[[#This Row],[REGISTRO]],"dd/mm/yyyy")&amp;TRIM(LEFT(tbReporteAsistencia[[#This Row],[ESTADO]],7))),(tbReporteAsistencia[[#This Row],[CLAVE]]&amp;TEXT(tbReporteAsistencia[[#This Row],[REGISTRO]],"dd/mm/yyyy")&amp;TRIM(LEFT(tbReporteAsistencia[[#This Row],[ESTADO]],17)))))</f>
        <v>25206/01/2018ENTRADA</v>
      </c>
      <c r="H601">
        <f>tbReporteAsistencia[[#This Row],[CLAVE DISPOSITIVO]]</f>
        <v>252</v>
      </c>
      <c r="I601" s="9">
        <f>tbReporteAsistencia[[#This Row],[REGISTRO]]</f>
        <v>43106.328356481485</v>
      </c>
      <c r="J601" s="12">
        <f>tbReporteAsistencia[[#This Row],[REGISTRO]]</f>
        <v>43106.328356481485</v>
      </c>
    </row>
    <row r="602" spans="1:10">
      <c r="A602">
        <v>252</v>
      </c>
      <c r="B602">
        <v>252</v>
      </c>
      <c r="C602" t="s">
        <v>40</v>
      </c>
      <c r="D602" s="2">
        <v>43106.403333333335</v>
      </c>
      <c r="E602" t="s">
        <v>9</v>
      </c>
      <c r="F602" t="s">
        <v>8</v>
      </c>
      <c r="G602" t="str">
        <f>IF(TRIM(LEFT(tbReporteAsistencia[[#This Row],[ESTADO]],7))="ENTRADA",(tbReporteAsistencia[[#This Row],[CLAVE]]&amp;TEXT(tbReporteAsistencia[[#This Row],[REGISTRO]],"dd/mm/yyyy")&amp;TRIM(LEFT(tbReporteAsistencia[[#This Row],[ESTADO]],7))),IF(TRIM(LEFT(tbReporteAsistencia[[#This Row],[ESTADO]],7))="SALIDA",(tbReporteAsistencia[[#This Row],[CLAVE]]&amp;TEXT(tbReporteAsistencia[[#This Row],[REGISTRO]],"dd/mm/yyyy")&amp;TRIM(LEFT(tbReporteAsistencia[[#This Row],[ESTADO]],7))),(tbReporteAsistencia[[#This Row],[CLAVE]]&amp;TEXT(tbReporteAsistencia[[#This Row],[REGISTRO]],"dd/mm/yyyy")&amp;TRIM(LEFT(tbReporteAsistencia[[#This Row],[ESTADO]],17)))))</f>
        <v>25206/01/2018INICIO DE COMIDA</v>
      </c>
      <c r="H602">
        <f>tbReporteAsistencia[[#This Row],[CLAVE DISPOSITIVO]]</f>
        <v>252</v>
      </c>
      <c r="I602" s="9">
        <f>tbReporteAsistencia[[#This Row],[REGISTRO]]</f>
        <v>43106.403333333335</v>
      </c>
      <c r="J602" s="12">
        <f>tbReporteAsistencia[[#This Row],[REGISTRO]]</f>
        <v>43106.403333333335</v>
      </c>
    </row>
    <row r="603" spans="1:10">
      <c r="A603">
        <v>252</v>
      </c>
      <c r="B603">
        <v>252</v>
      </c>
      <c r="C603" t="s">
        <v>40</v>
      </c>
      <c r="D603" s="2">
        <v>43106.410254629627</v>
      </c>
      <c r="E603" t="s">
        <v>109</v>
      </c>
      <c r="F603" t="s">
        <v>8</v>
      </c>
      <c r="G603" t="str">
        <f>IF(TRIM(LEFT(tbReporteAsistencia[[#This Row],[ESTADO]],7))="ENTRADA",(tbReporteAsistencia[[#This Row],[CLAVE]]&amp;TEXT(tbReporteAsistencia[[#This Row],[REGISTRO]],"dd/mm/yyyy")&amp;TRIM(LEFT(tbReporteAsistencia[[#This Row],[ESTADO]],7))),IF(TRIM(LEFT(tbReporteAsistencia[[#This Row],[ESTADO]],7))="SALIDA",(tbReporteAsistencia[[#This Row],[CLAVE]]&amp;TEXT(tbReporteAsistencia[[#This Row],[REGISTRO]],"dd/mm/yyyy")&amp;TRIM(LEFT(tbReporteAsistencia[[#This Row],[ESTADO]],7))),(tbReporteAsistencia[[#This Row],[CLAVE]]&amp;TEXT(tbReporteAsistencia[[#This Row],[REGISTRO]],"dd/mm/yyyy")&amp;TRIM(LEFT(tbReporteAsistencia[[#This Row],[ESTADO]],17)))))</f>
        <v>25206/01/2018REGISTRO INVALIDO</v>
      </c>
      <c r="H603">
        <f>tbReporteAsistencia[[#This Row],[CLAVE DISPOSITIVO]]</f>
        <v>252</v>
      </c>
      <c r="I603" s="9">
        <f>tbReporteAsistencia[[#This Row],[REGISTRO]]</f>
        <v>43106.410254629627</v>
      </c>
      <c r="J603" s="12">
        <f>tbReporteAsistencia[[#This Row],[REGISTRO]]</f>
        <v>43106.410254629627</v>
      </c>
    </row>
    <row r="604" spans="1:10">
      <c r="A604">
        <v>252</v>
      </c>
      <c r="B604">
        <v>252</v>
      </c>
      <c r="C604" t="s">
        <v>40</v>
      </c>
      <c r="D604" s="2">
        <v>43106.63045138889</v>
      </c>
      <c r="E604" t="s">
        <v>11</v>
      </c>
      <c r="F604" t="s">
        <v>8</v>
      </c>
      <c r="G604" t="str">
        <f>IF(TRIM(LEFT(tbReporteAsistencia[[#This Row],[ESTADO]],7))="ENTRADA",(tbReporteAsistencia[[#This Row],[CLAVE]]&amp;TEXT(tbReporteAsistencia[[#This Row],[REGISTRO]],"dd/mm/yyyy")&amp;TRIM(LEFT(tbReporteAsistencia[[#This Row],[ESTADO]],7))),IF(TRIM(LEFT(tbReporteAsistencia[[#This Row],[ESTADO]],7))="SALIDA",(tbReporteAsistencia[[#This Row],[CLAVE]]&amp;TEXT(tbReporteAsistencia[[#This Row],[REGISTRO]],"dd/mm/yyyy")&amp;TRIM(LEFT(tbReporteAsistencia[[#This Row],[ESTADO]],7))),(tbReporteAsistencia[[#This Row],[CLAVE]]&amp;TEXT(tbReporteAsistencia[[#This Row],[REGISTRO]],"dd/mm/yyyy")&amp;TRIM(LEFT(tbReporteAsistencia[[#This Row],[ESTADO]],17)))))</f>
        <v>25206/01/2018SALIDA</v>
      </c>
      <c r="H604">
        <f>tbReporteAsistencia[[#This Row],[CLAVE DISPOSITIVO]]</f>
        <v>252</v>
      </c>
      <c r="I604" s="9">
        <f>tbReporteAsistencia[[#This Row],[REGISTRO]]</f>
        <v>43106.63045138889</v>
      </c>
      <c r="J604" s="12">
        <f>tbReporteAsistencia[[#This Row],[REGISTRO]]</f>
        <v>43106.63045138889</v>
      </c>
    </row>
    <row r="605" spans="1:10">
      <c r="A605">
        <v>252</v>
      </c>
      <c r="B605">
        <v>252</v>
      </c>
      <c r="C605" t="s">
        <v>40</v>
      </c>
      <c r="D605" s="2">
        <v>43108.538194444445</v>
      </c>
      <c r="E605" t="s">
        <v>7</v>
      </c>
      <c r="F605" t="s">
        <v>8</v>
      </c>
      <c r="G605" t="str">
        <f>IF(TRIM(LEFT(tbReporteAsistencia[[#This Row],[ESTADO]],7))="ENTRADA",(tbReporteAsistencia[[#This Row],[CLAVE]]&amp;TEXT(tbReporteAsistencia[[#This Row],[REGISTRO]],"dd/mm/yyyy")&amp;TRIM(LEFT(tbReporteAsistencia[[#This Row],[ESTADO]],7))),IF(TRIM(LEFT(tbReporteAsistencia[[#This Row],[ESTADO]],7))="SALIDA",(tbReporteAsistencia[[#This Row],[CLAVE]]&amp;TEXT(tbReporteAsistencia[[#This Row],[REGISTRO]],"dd/mm/yyyy")&amp;TRIM(LEFT(tbReporteAsistencia[[#This Row],[ESTADO]],7))),(tbReporteAsistencia[[#This Row],[CLAVE]]&amp;TEXT(tbReporteAsistencia[[#This Row],[REGISTRO]],"dd/mm/yyyy")&amp;TRIM(LEFT(tbReporteAsistencia[[#This Row],[ESTADO]],17)))))</f>
        <v>25208/01/2018ENTRADA</v>
      </c>
      <c r="H605">
        <f>tbReporteAsistencia[[#This Row],[CLAVE DISPOSITIVO]]</f>
        <v>252</v>
      </c>
      <c r="I605" s="9">
        <f>tbReporteAsistencia[[#This Row],[REGISTRO]]</f>
        <v>43108.538194444445</v>
      </c>
      <c r="J605" s="12">
        <f>tbReporteAsistencia[[#This Row],[REGISTRO]]</f>
        <v>43108.538194444445</v>
      </c>
    </row>
    <row r="606" spans="1:10">
      <c r="A606">
        <v>252</v>
      </c>
      <c r="B606">
        <v>252</v>
      </c>
      <c r="C606" t="s">
        <v>40</v>
      </c>
      <c r="D606" s="2">
        <v>43108.779236111113</v>
      </c>
      <c r="E606" t="s">
        <v>11</v>
      </c>
      <c r="F606" t="s">
        <v>8</v>
      </c>
      <c r="G606" t="str">
        <f>IF(TRIM(LEFT(tbReporteAsistencia[[#This Row],[ESTADO]],7))="ENTRADA",(tbReporteAsistencia[[#This Row],[CLAVE]]&amp;TEXT(tbReporteAsistencia[[#This Row],[REGISTRO]],"dd/mm/yyyy")&amp;TRIM(LEFT(tbReporteAsistencia[[#This Row],[ESTADO]],7))),IF(TRIM(LEFT(tbReporteAsistencia[[#This Row],[ESTADO]],7))="SALIDA",(tbReporteAsistencia[[#This Row],[CLAVE]]&amp;TEXT(tbReporteAsistencia[[#This Row],[REGISTRO]],"dd/mm/yyyy")&amp;TRIM(LEFT(tbReporteAsistencia[[#This Row],[ESTADO]],7))),(tbReporteAsistencia[[#This Row],[CLAVE]]&amp;TEXT(tbReporteAsistencia[[#This Row],[REGISTRO]],"dd/mm/yyyy")&amp;TRIM(LEFT(tbReporteAsistencia[[#This Row],[ESTADO]],17)))))</f>
        <v>25208/01/2018SALIDA</v>
      </c>
      <c r="H606">
        <f>tbReporteAsistencia[[#This Row],[CLAVE DISPOSITIVO]]</f>
        <v>252</v>
      </c>
      <c r="I606" s="9">
        <f>tbReporteAsistencia[[#This Row],[REGISTRO]]</f>
        <v>43108.779236111113</v>
      </c>
      <c r="J606" s="12">
        <f>tbReporteAsistencia[[#This Row],[REGISTRO]]</f>
        <v>43108.779236111113</v>
      </c>
    </row>
    <row r="607" spans="1:10">
      <c r="A607">
        <v>252</v>
      </c>
      <c r="B607">
        <v>252</v>
      </c>
      <c r="C607" t="s">
        <v>40</v>
      </c>
      <c r="D607" s="2">
        <v>43108.788472222222</v>
      </c>
      <c r="E607" t="s">
        <v>7</v>
      </c>
      <c r="F607" t="s">
        <v>8</v>
      </c>
      <c r="G607" t="str">
        <f>IF(TRIM(LEFT(tbReporteAsistencia[[#This Row],[ESTADO]],7))="ENTRADA",(tbReporteAsistencia[[#This Row],[CLAVE]]&amp;TEXT(tbReporteAsistencia[[#This Row],[REGISTRO]],"dd/mm/yyyy")&amp;TRIM(LEFT(tbReporteAsistencia[[#This Row],[ESTADO]],7))),IF(TRIM(LEFT(tbReporteAsistencia[[#This Row],[ESTADO]],7))="SALIDA",(tbReporteAsistencia[[#This Row],[CLAVE]]&amp;TEXT(tbReporteAsistencia[[#This Row],[REGISTRO]],"dd/mm/yyyy")&amp;TRIM(LEFT(tbReporteAsistencia[[#This Row],[ESTADO]],7))),(tbReporteAsistencia[[#This Row],[CLAVE]]&amp;TEXT(tbReporteAsistencia[[#This Row],[REGISTRO]],"dd/mm/yyyy")&amp;TRIM(LEFT(tbReporteAsistencia[[#This Row],[ESTADO]],17)))))</f>
        <v>25208/01/2018ENTRADA</v>
      </c>
      <c r="H607">
        <f>tbReporteAsistencia[[#This Row],[CLAVE DISPOSITIVO]]</f>
        <v>252</v>
      </c>
      <c r="I607" s="9">
        <f>tbReporteAsistencia[[#This Row],[REGISTRO]]</f>
        <v>43108.788472222222</v>
      </c>
      <c r="J607" s="12">
        <f>tbReporteAsistencia[[#This Row],[REGISTRO]]</f>
        <v>43108.788472222222</v>
      </c>
    </row>
    <row r="608" spans="1:10">
      <c r="A608">
        <v>252</v>
      </c>
      <c r="B608">
        <v>252</v>
      </c>
      <c r="C608" t="s">
        <v>40</v>
      </c>
      <c r="D608" s="2">
        <v>43108.89366898148</v>
      </c>
      <c r="E608" t="s">
        <v>11</v>
      </c>
      <c r="F608" t="s">
        <v>8</v>
      </c>
      <c r="G608" t="str">
        <f>IF(TRIM(LEFT(tbReporteAsistencia[[#This Row],[ESTADO]],7))="ENTRADA",(tbReporteAsistencia[[#This Row],[CLAVE]]&amp;TEXT(tbReporteAsistencia[[#This Row],[REGISTRO]],"dd/mm/yyyy")&amp;TRIM(LEFT(tbReporteAsistencia[[#This Row],[ESTADO]],7))),IF(TRIM(LEFT(tbReporteAsistencia[[#This Row],[ESTADO]],7))="SALIDA",(tbReporteAsistencia[[#This Row],[CLAVE]]&amp;TEXT(tbReporteAsistencia[[#This Row],[REGISTRO]],"dd/mm/yyyy")&amp;TRIM(LEFT(tbReporteAsistencia[[#This Row],[ESTADO]],7))),(tbReporteAsistencia[[#This Row],[CLAVE]]&amp;TEXT(tbReporteAsistencia[[#This Row],[REGISTRO]],"dd/mm/yyyy")&amp;TRIM(LEFT(tbReporteAsistencia[[#This Row],[ESTADO]],17)))))</f>
        <v>25208/01/2018SALIDA</v>
      </c>
      <c r="H608">
        <f>tbReporteAsistencia[[#This Row],[CLAVE DISPOSITIVO]]</f>
        <v>252</v>
      </c>
      <c r="I608" s="9">
        <f>tbReporteAsistencia[[#This Row],[REGISTRO]]</f>
        <v>43108.89366898148</v>
      </c>
      <c r="J608" s="12">
        <f>tbReporteAsistencia[[#This Row],[REGISTRO]]</f>
        <v>43108.89366898148</v>
      </c>
    </row>
    <row r="609" spans="1:10">
      <c r="A609">
        <v>139</v>
      </c>
      <c r="B609">
        <v>139</v>
      </c>
      <c r="C609" t="s">
        <v>41</v>
      </c>
      <c r="D609" s="2">
        <v>43095.393125000002</v>
      </c>
      <c r="E609" t="s">
        <v>7</v>
      </c>
      <c r="F609" t="s">
        <v>8</v>
      </c>
      <c r="G609" t="str">
        <f>IF(TRIM(LEFT(tbReporteAsistencia[[#This Row],[ESTADO]],7))="ENTRADA",(tbReporteAsistencia[[#This Row],[CLAVE]]&amp;TEXT(tbReporteAsistencia[[#This Row],[REGISTRO]],"dd/mm/yyyy")&amp;TRIM(LEFT(tbReporteAsistencia[[#This Row],[ESTADO]],7))),IF(TRIM(LEFT(tbReporteAsistencia[[#This Row],[ESTADO]],7))="SALIDA",(tbReporteAsistencia[[#This Row],[CLAVE]]&amp;TEXT(tbReporteAsistencia[[#This Row],[REGISTRO]],"dd/mm/yyyy")&amp;TRIM(LEFT(tbReporteAsistencia[[#This Row],[ESTADO]],7))),(tbReporteAsistencia[[#This Row],[CLAVE]]&amp;TEXT(tbReporteAsistencia[[#This Row],[REGISTRO]],"dd/mm/yyyy")&amp;TRIM(LEFT(tbReporteAsistencia[[#This Row],[ESTADO]],17)))))</f>
        <v>13926/12/2017ENTRADA</v>
      </c>
      <c r="H609">
        <f>tbReporteAsistencia[[#This Row],[CLAVE DISPOSITIVO]]</f>
        <v>139</v>
      </c>
      <c r="I609" s="9">
        <f>tbReporteAsistencia[[#This Row],[REGISTRO]]</f>
        <v>43095.393125000002</v>
      </c>
      <c r="J609" s="12">
        <f>tbReporteAsistencia[[#This Row],[REGISTRO]]</f>
        <v>43095.393125000002</v>
      </c>
    </row>
    <row r="610" spans="1:10">
      <c r="A610">
        <v>139</v>
      </c>
      <c r="B610">
        <v>139</v>
      </c>
      <c r="C610" t="s">
        <v>41</v>
      </c>
      <c r="D610" s="2">
        <v>43095.751319444447</v>
      </c>
      <c r="E610" t="s">
        <v>11</v>
      </c>
      <c r="F610" t="s">
        <v>8</v>
      </c>
      <c r="G610" t="str">
        <f>IF(TRIM(LEFT(tbReporteAsistencia[[#This Row],[ESTADO]],7))="ENTRADA",(tbReporteAsistencia[[#This Row],[CLAVE]]&amp;TEXT(tbReporteAsistencia[[#This Row],[REGISTRO]],"dd/mm/yyyy")&amp;TRIM(LEFT(tbReporteAsistencia[[#This Row],[ESTADO]],7))),IF(TRIM(LEFT(tbReporteAsistencia[[#This Row],[ESTADO]],7))="SALIDA",(tbReporteAsistencia[[#This Row],[CLAVE]]&amp;TEXT(tbReporteAsistencia[[#This Row],[REGISTRO]],"dd/mm/yyyy")&amp;TRIM(LEFT(tbReporteAsistencia[[#This Row],[ESTADO]],7))),(tbReporteAsistencia[[#This Row],[CLAVE]]&amp;TEXT(tbReporteAsistencia[[#This Row],[REGISTRO]],"dd/mm/yyyy")&amp;TRIM(LEFT(tbReporteAsistencia[[#This Row],[ESTADO]],17)))))</f>
        <v>13926/12/2017SALIDA</v>
      </c>
      <c r="H610">
        <f>tbReporteAsistencia[[#This Row],[CLAVE DISPOSITIVO]]</f>
        <v>139</v>
      </c>
      <c r="I610" s="9">
        <f>tbReporteAsistencia[[#This Row],[REGISTRO]]</f>
        <v>43095.751319444447</v>
      </c>
      <c r="J610" s="12">
        <f>tbReporteAsistencia[[#This Row],[REGISTRO]]</f>
        <v>43095.751319444447</v>
      </c>
    </row>
    <row r="611" spans="1:10">
      <c r="A611">
        <v>139</v>
      </c>
      <c r="B611">
        <v>139</v>
      </c>
      <c r="C611" t="s">
        <v>41</v>
      </c>
      <c r="D611" s="2">
        <v>43096.391574074078</v>
      </c>
      <c r="E611" t="s">
        <v>7</v>
      </c>
      <c r="F611" t="s">
        <v>8</v>
      </c>
      <c r="G611" t="str">
        <f>IF(TRIM(LEFT(tbReporteAsistencia[[#This Row],[ESTADO]],7))="ENTRADA",(tbReporteAsistencia[[#This Row],[CLAVE]]&amp;TEXT(tbReporteAsistencia[[#This Row],[REGISTRO]],"dd/mm/yyyy")&amp;TRIM(LEFT(tbReporteAsistencia[[#This Row],[ESTADO]],7))),IF(TRIM(LEFT(tbReporteAsistencia[[#This Row],[ESTADO]],7))="SALIDA",(tbReporteAsistencia[[#This Row],[CLAVE]]&amp;TEXT(tbReporteAsistencia[[#This Row],[REGISTRO]],"dd/mm/yyyy")&amp;TRIM(LEFT(tbReporteAsistencia[[#This Row],[ESTADO]],7))),(tbReporteAsistencia[[#This Row],[CLAVE]]&amp;TEXT(tbReporteAsistencia[[#This Row],[REGISTRO]],"dd/mm/yyyy")&amp;TRIM(LEFT(tbReporteAsistencia[[#This Row],[ESTADO]],17)))))</f>
        <v>13927/12/2017ENTRADA</v>
      </c>
      <c r="H611">
        <f>tbReporteAsistencia[[#This Row],[CLAVE DISPOSITIVO]]</f>
        <v>139</v>
      </c>
      <c r="I611" s="9">
        <f>tbReporteAsistencia[[#This Row],[REGISTRO]]</f>
        <v>43096.391574074078</v>
      </c>
      <c r="J611" s="12">
        <f>tbReporteAsistencia[[#This Row],[REGISTRO]]</f>
        <v>43096.391574074078</v>
      </c>
    </row>
    <row r="612" spans="1:10">
      <c r="A612">
        <v>139</v>
      </c>
      <c r="B612">
        <v>139</v>
      </c>
      <c r="C612" t="s">
        <v>41</v>
      </c>
      <c r="D612" s="2">
        <v>43096.826203703706</v>
      </c>
      <c r="E612" t="s">
        <v>11</v>
      </c>
      <c r="F612" t="s">
        <v>8</v>
      </c>
      <c r="G612" t="str">
        <f>IF(TRIM(LEFT(tbReporteAsistencia[[#This Row],[ESTADO]],7))="ENTRADA",(tbReporteAsistencia[[#This Row],[CLAVE]]&amp;TEXT(tbReporteAsistencia[[#This Row],[REGISTRO]],"dd/mm/yyyy")&amp;TRIM(LEFT(tbReporteAsistencia[[#This Row],[ESTADO]],7))),IF(TRIM(LEFT(tbReporteAsistencia[[#This Row],[ESTADO]],7))="SALIDA",(tbReporteAsistencia[[#This Row],[CLAVE]]&amp;TEXT(tbReporteAsistencia[[#This Row],[REGISTRO]],"dd/mm/yyyy")&amp;TRIM(LEFT(tbReporteAsistencia[[#This Row],[ESTADO]],7))),(tbReporteAsistencia[[#This Row],[CLAVE]]&amp;TEXT(tbReporteAsistencia[[#This Row],[REGISTRO]],"dd/mm/yyyy")&amp;TRIM(LEFT(tbReporteAsistencia[[#This Row],[ESTADO]],17)))))</f>
        <v>13927/12/2017SALIDA</v>
      </c>
      <c r="H612">
        <f>tbReporteAsistencia[[#This Row],[CLAVE DISPOSITIVO]]</f>
        <v>139</v>
      </c>
      <c r="I612" s="9">
        <f>tbReporteAsistencia[[#This Row],[REGISTRO]]</f>
        <v>43096.826203703706</v>
      </c>
      <c r="J612" s="12">
        <f>tbReporteAsistencia[[#This Row],[REGISTRO]]</f>
        <v>43096.826203703706</v>
      </c>
    </row>
    <row r="613" spans="1:10">
      <c r="A613">
        <v>139</v>
      </c>
      <c r="B613">
        <v>139</v>
      </c>
      <c r="C613" t="s">
        <v>41</v>
      </c>
      <c r="D613" s="2">
        <v>43097.350393518522</v>
      </c>
      <c r="E613" t="s">
        <v>7</v>
      </c>
      <c r="F613" t="s">
        <v>8</v>
      </c>
      <c r="G613" t="str">
        <f>IF(TRIM(LEFT(tbReporteAsistencia[[#This Row],[ESTADO]],7))="ENTRADA",(tbReporteAsistencia[[#This Row],[CLAVE]]&amp;TEXT(tbReporteAsistencia[[#This Row],[REGISTRO]],"dd/mm/yyyy")&amp;TRIM(LEFT(tbReporteAsistencia[[#This Row],[ESTADO]],7))),IF(TRIM(LEFT(tbReporteAsistencia[[#This Row],[ESTADO]],7))="SALIDA",(tbReporteAsistencia[[#This Row],[CLAVE]]&amp;TEXT(tbReporteAsistencia[[#This Row],[REGISTRO]],"dd/mm/yyyy")&amp;TRIM(LEFT(tbReporteAsistencia[[#This Row],[ESTADO]],7))),(tbReporteAsistencia[[#This Row],[CLAVE]]&amp;TEXT(tbReporteAsistencia[[#This Row],[REGISTRO]],"dd/mm/yyyy")&amp;TRIM(LEFT(tbReporteAsistencia[[#This Row],[ESTADO]],17)))))</f>
        <v>13928/12/2017ENTRADA</v>
      </c>
      <c r="H613">
        <f>tbReporteAsistencia[[#This Row],[CLAVE DISPOSITIVO]]</f>
        <v>139</v>
      </c>
      <c r="I613" s="9">
        <f>tbReporteAsistencia[[#This Row],[REGISTRO]]</f>
        <v>43097.350393518522</v>
      </c>
      <c r="J613" s="12">
        <f>tbReporteAsistencia[[#This Row],[REGISTRO]]</f>
        <v>43097.350393518522</v>
      </c>
    </row>
    <row r="614" spans="1:10">
      <c r="A614">
        <v>139</v>
      </c>
      <c r="B614">
        <v>139</v>
      </c>
      <c r="C614" t="s">
        <v>41</v>
      </c>
      <c r="D614" s="2">
        <v>43097.727986111109</v>
      </c>
      <c r="E614" t="s">
        <v>11</v>
      </c>
      <c r="F614" t="s">
        <v>8</v>
      </c>
      <c r="G614" t="str">
        <f>IF(TRIM(LEFT(tbReporteAsistencia[[#This Row],[ESTADO]],7))="ENTRADA",(tbReporteAsistencia[[#This Row],[CLAVE]]&amp;TEXT(tbReporteAsistencia[[#This Row],[REGISTRO]],"dd/mm/yyyy")&amp;TRIM(LEFT(tbReporteAsistencia[[#This Row],[ESTADO]],7))),IF(TRIM(LEFT(tbReporteAsistencia[[#This Row],[ESTADO]],7))="SALIDA",(tbReporteAsistencia[[#This Row],[CLAVE]]&amp;TEXT(tbReporteAsistencia[[#This Row],[REGISTRO]],"dd/mm/yyyy")&amp;TRIM(LEFT(tbReporteAsistencia[[#This Row],[ESTADO]],7))),(tbReporteAsistencia[[#This Row],[CLAVE]]&amp;TEXT(tbReporteAsistencia[[#This Row],[REGISTRO]],"dd/mm/yyyy")&amp;TRIM(LEFT(tbReporteAsistencia[[#This Row],[ESTADO]],17)))))</f>
        <v>13928/12/2017SALIDA</v>
      </c>
      <c r="H614">
        <f>tbReporteAsistencia[[#This Row],[CLAVE DISPOSITIVO]]</f>
        <v>139</v>
      </c>
      <c r="I614" s="9">
        <f>tbReporteAsistencia[[#This Row],[REGISTRO]]</f>
        <v>43097.727986111109</v>
      </c>
      <c r="J614" s="12">
        <f>tbReporteAsistencia[[#This Row],[REGISTRO]]</f>
        <v>43097.727986111109</v>
      </c>
    </row>
    <row r="615" spans="1:10">
      <c r="A615">
        <v>139</v>
      </c>
      <c r="B615">
        <v>139</v>
      </c>
      <c r="C615" t="s">
        <v>41</v>
      </c>
      <c r="D615" s="2">
        <v>43098.342210648145</v>
      </c>
      <c r="E615" t="s">
        <v>7</v>
      </c>
      <c r="F615" t="s">
        <v>8</v>
      </c>
      <c r="G615" t="str">
        <f>IF(TRIM(LEFT(tbReporteAsistencia[[#This Row],[ESTADO]],7))="ENTRADA",(tbReporteAsistencia[[#This Row],[CLAVE]]&amp;TEXT(tbReporteAsistencia[[#This Row],[REGISTRO]],"dd/mm/yyyy")&amp;TRIM(LEFT(tbReporteAsistencia[[#This Row],[ESTADO]],7))),IF(TRIM(LEFT(tbReporteAsistencia[[#This Row],[ESTADO]],7))="SALIDA",(tbReporteAsistencia[[#This Row],[CLAVE]]&amp;TEXT(tbReporteAsistencia[[#This Row],[REGISTRO]],"dd/mm/yyyy")&amp;TRIM(LEFT(tbReporteAsistencia[[#This Row],[ESTADO]],7))),(tbReporteAsistencia[[#This Row],[CLAVE]]&amp;TEXT(tbReporteAsistencia[[#This Row],[REGISTRO]],"dd/mm/yyyy")&amp;TRIM(LEFT(tbReporteAsistencia[[#This Row],[ESTADO]],17)))))</f>
        <v>13929/12/2017ENTRADA</v>
      </c>
      <c r="H615">
        <f>tbReporteAsistencia[[#This Row],[CLAVE DISPOSITIVO]]</f>
        <v>139</v>
      </c>
      <c r="I615" s="9">
        <f>tbReporteAsistencia[[#This Row],[REGISTRO]]</f>
        <v>43098.342210648145</v>
      </c>
      <c r="J615" s="12">
        <f>tbReporteAsistencia[[#This Row],[REGISTRO]]</f>
        <v>43098.342210648145</v>
      </c>
    </row>
    <row r="616" spans="1:10">
      <c r="A616">
        <v>139</v>
      </c>
      <c r="B616">
        <v>139</v>
      </c>
      <c r="C616" t="s">
        <v>41</v>
      </c>
      <c r="D616" s="2">
        <v>43098.786874999998</v>
      </c>
      <c r="E616" t="s">
        <v>11</v>
      </c>
      <c r="F616" t="s">
        <v>8</v>
      </c>
      <c r="G616" t="str">
        <f>IF(TRIM(LEFT(tbReporteAsistencia[[#This Row],[ESTADO]],7))="ENTRADA",(tbReporteAsistencia[[#This Row],[CLAVE]]&amp;TEXT(tbReporteAsistencia[[#This Row],[REGISTRO]],"dd/mm/yyyy")&amp;TRIM(LEFT(tbReporteAsistencia[[#This Row],[ESTADO]],7))),IF(TRIM(LEFT(tbReporteAsistencia[[#This Row],[ESTADO]],7))="SALIDA",(tbReporteAsistencia[[#This Row],[CLAVE]]&amp;TEXT(tbReporteAsistencia[[#This Row],[REGISTRO]],"dd/mm/yyyy")&amp;TRIM(LEFT(tbReporteAsistencia[[#This Row],[ESTADO]],7))),(tbReporteAsistencia[[#This Row],[CLAVE]]&amp;TEXT(tbReporteAsistencia[[#This Row],[REGISTRO]],"dd/mm/yyyy")&amp;TRIM(LEFT(tbReporteAsistencia[[#This Row],[ESTADO]],17)))))</f>
        <v>13929/12/2017SALIDA</v>
      </c>
      <c r="H616">
        <f>tbReporteAsistencia[[#This Row],[CLAVE DISPOSITIVO]]</f>
        <v>139</v>
      </c>
      <c r="I616" s="9">
        <f>tbReporteAsistencia[[#This Row],[REGISTRO]]</f>
        <v>43098.786874999998</v>
      </c>
      <c r="J616" s="12">
        <f>tbReporteAsistencia[[#This Row],[REGISTRO]]</f>
        <v>43098.786874999998</v>
      </c>
    </row>
    <row r="617" spans="1:10">
      <c r="A617">
        <v>139</v>
      </c>
      <c r="B617">
        <v>139</v>
      </c>
      <c r="C617" t="s">
        <v>41</v>
      </c>
      <c r="D617" s="2">
        <v>43102.334675925929</v>
      </c>
      <c r="E617" t="s">
        <v>7</v>
      </c>
      <c r="F617" t="s">
        <v>8</v>
      </c>
      <c r="G617" t="str">
        <f>IF(TRIM(LEFT(tbReporteAsistencia[[#This Row],[ESTADO]],7))="ENTRADA",(tbReporteAsistencia[[#This Row],[CLAVE]]&amp;TEXT(tbReporteAsistencia[[#This Row],[REGISTRO]],"dd/mm/yyyy")&amp;TRIM(LEFT(tbReporteAsistencia[[#This Row],[ESTADO]],7))),IF(TRIM(LEFT(tbReporteAsistencia[[#This Row],[ESTADO]],7))="SALIDA",(tbReporteAsistencia[[#This Row],[CLAVE]]&amp;TEXT(tbReporteAsistencia[[#This Row],[REGISTRO]],"dd/mm/yyyy")&amp;TRIM(LEFT(tbReporteAsistencia[[#This Row],[ESTADO]],7))),(tbReporteAsistencia[[#This Row],[CLAVE]]&amp;TEXT(tbReporteAsistencia[[#This Row],[REGISTRO]],"dd/mm/yyyy")&amp;TRIM(LEFT(tbReporteAsistencia[[#This Row],[ESTADO]],17)))))</f>
        <v>13902/01/2018ENTRADA</v>
      </c>
      <c r="H617">
        <f>tbReporteAsistencia[[#This Row],[CLAVE DISPOSITIVO]]</f>
        <v>139</v>
      </c>
      <c r="I617" s="9">
        <f>tbReporteAsistencia[[#This Row],[REGISTRO]]</f>
        <v>43102.334675925929</v>
      </c>
      <c r="J617" s="12">
        <f>tbReporteAsistencia[[#This Row],[REGISTRO]]</f>
        <v>43102.334675925929</v>
      </c>
    </row>
    <row r="618" spans="1:10">
      <c r="A618">
        <v>139</v>
      </c>
      <c r="B618">
        <v>139</v>
      </c>
      <c r="C618" t="s">
        <v>41</v>
      </c>
      <c r="D618" s="2">
        <v>43102.747407407405</v>
      </c>
      <c r="E618" t="s">
        <v>11</v>
      </c>
      <c r="F618" t="s">
        <v>8</v>
      </c>
      <c r="G618" t="str">
        <f>IF(TRIM(LEFT(tbReporteAsistencia[[#This Row],[ESTADO]],7))="ENTRADA",(tbReporteAsistencia[[#This Row],[CLAVE]]&amp;TEXT(tbReporteAsistencia[[#This Row],[REGISTRO]],"dd/mm/yyyy")&amp;TRIM(LEFT(tbReporteAsistencia[[#This Row],[ESTADO]],7))),IF(TRIM(LEFT(tbReporteAsistencia[[#This Row],[ESTADO]],7))="SALIDA",(tbReporteAsistencia[[#This Row],[CLAVE]]&amp;TEXT(tbReporteAsistencia[[#This Row],[REGISTRO]],"dd/mm/yyyy")&amp;TRIM(LEFT(tbReporteAsistencia[[#This Row],[ESTADO]],7))),(tbReporteAsistencia[[#This Row],[CLAVE]]&amp;TEXT(tbReporteAsistencia[[#This Row],[REGISTRO]],"dd/mm/yyyy")&amp;TRIM(LEFT(tbReporteAsistencia[[#This Row],[ESTADO]],17)))))</f>
        <v>13902/01/2018SALIDA</v>
      </c>
      <c r="H618">
        <f>tbReporteAsistencia[[#This Row],[CLAVE DISPOSITIVO]]</f>
        <v>139</v>
      </c>
      <c r="I618" s="9">
        <f>tbReporteAsistencia[[#This Row],[REGISTRO]]</f>
        <v>43102.747407407405</v>
      </c>
      <c r="J618" s="12">
        <f>tbReporteAsistencia[[#This Row],[REGISTRO]]</f>
        <v>43102.747407407405</v>
      </c>
    </row>
    <row r="619" spans="1:10">
      <c r="A619">
        <v>139</v>
      </c>
      <c r="B619">
        <v>139</v>
      </c>
      <c r="C619" t="s">
        <v>41</v>
      </c>
      <c r="D619" s="2">
        <v>43104.331203703703</v>
      </c>
      <c r="E619" t="s">
        <v>7</v>
      </c>
      <c r="F619" t="s">
        <v>8</v>
      </c>
      <c r="G619" t="str">
        <f>IF(TRIM(LEFT(tbReporteAsistencia[[#This Row],[ESTADO]],7))="ENTRADA",(tbReporteAsistencia[[#This Row],[CLAVE]]&amp;TEXT(tbReporteAsistencia[[#This Row],[REGISTRO]],"dd/mm/yyyy")&amp;TRIM(LEFT(tbReporteAsistencia[[#This Row],[ESTADO]],7))),IF(TRIM(LEFT(tbReporteAsistencia[[#This Row],[ESTADO]],7))="SALIDA",(tbReporteAsistencia[[#This Row],[CLAVE]]&amp;TEXT(tbReporteAsistencia[[#This Row],[REGISTRO]],"dd/mm/yyyy")&amp;TRIM(LEFT(tbReporteAsistencia[[#This Row],[ESTADO]],7))),(tbReporteAsistencia[[#This Row],[CLAVE]]&amp;TEXT(tbReporteAsistencia[[#This Row],[REGISTRO]],"dd/mm/yyyy")&amp;TRIM(LEFT(tbReporteAsistencia[[#This Row],[ESTADO]],17)))))</f>
        <v>13904/01/2018ENTRADA</v>
      </c>
      <c r="H619">
        <f>tbReporteAsistencia[[#This Row],[CLAVE DISPOSITIVO]]</f>
        <v>139</v>
      </c>
      <c r="I619" s="9">
        <f>tbReporteAsistencia[[#This Row],[REGISTRO]]</f>
        <v>43104.331203703703</v>
      </c>
      <c r="J619" s="12">
        <f>tbReporteAsistencia[[#This Row],[REGISTRO]]</f>
        <v>43104.331203703703</v>
      </c>
    </row>
    <row r="620" spans="1:10">
      <c r="A620">
        <v>139</v>
      </c>
      <c r="B620">
        <v>139</v>
      </c>
      <c r="C620" t="s">
        <v>41</v>
      </c>
      <c r="D620" s="2">
        <v>43104.734236111108</v>
      </c>
      <c r="E620" t="s">
        <v>11</v>
      </c>
      <c r="F620" t="s">
        <v>8</v>
      </c>
      <c r="G620" t="str">
        <f>IF(TRIM(LEFT(tbReporteAsistencia[[#This Row],[ESTADO]],7))="ENTRADA",(tbReporteAsistencia[[#This Row],[CLAVE]]&amp;TEXT(tbReporteAsistencia[[#This Row],[REGISTRO]],"dd/mm/yyyy")&amp;TRIM(LEFT(tbReporteAsistencia[[#This Row],[ESTADO]],7))),IF(TRIM(LEFT(tbReporteAsistencia[[#This Row],[ESTADO]],7))="SALIDA",(tbReporteAsistencia[[#This Row],[CLAVE]]&amp;TEXT(tbReporteAsistencia[[#This Row],[REGISTRO]],"dd/mm/yyyy")&amp;TRIM(LEFT(tbReporteAsistencia[[#This Row],[ESTADO]],7))),(tbReporteAsistencia[[#This Row],[CLAVE]]&amp;TEXT(tbReporteAsistencia[[#This Row],[REGISTRO]],"dd/mm/yyyy")&amp;TRIM(LEFT(tbReporteAsistencia[[#This Row],[ESTADO]],17)))))</f>
        <v>13904/01/2018SALIDA</v>
      </c>
      <c r="H620">
        <f>tbReporteAsistencia[[#This Row],[CLAVE DISPOSITIVO]]</f>
        <v>139</v>
      </c>
      <c r="I620" s="9">
        <f>tbReporteAsistencia[[#This Row],[REGISTRO]]</f>
        <v>43104.734236111108</v>
      </c>
      <c r="J620" s="12">
        <f>tbReporteAsistencia[[#This Row],[REGISTRO]]</f>
        <v>43104.734236111108</v>
      </c>
    </row>
    <row r="621" spans="1:10">
      <c r="A621">
        <v>139</v>
      </c>
      <c r="B621">
        <v>139</v>
      </c>
      <c r="C621" t="s">
        <v>41</v>
      </c>
      <c r="D621" s="2">
        <v>43105.34306712963</v>
      </c>
      <c r="E621" t="s">
        <v>7</v>
      </c>
      <c r="F621" t="s">
        <v>8</v>
      </c>
      <c r="G621" t="str">
        <f>IF(TRIM(LEFT(tbReporteAsistencia[[#This Row],[ESTADO]],7))="ENTRADA",(tbReporteAsistencia[[#This Row],[CLAVE]]&amp;TEXT(tbReporteAsistencia[[#This Row],[REGISTRO]],"dd/mm/yyyy")&amp;TRIM(LEFT(tbReporteAsistencia[[#This Row],[ESTADO]],7))),IF(TRIM(LEFT(tbReporteAsistencia[[#This Row],[ESTADO]],7))="SALIDA",(tbReporteAsistencia[[#This Row],[CLAVE]]&amp;TEXT(tbReporteAsistencia[[#This Row],[REGISTRO]],"dd/mm/yyyy")&amp;TRIM(LEFT(tbReporteAsistencia[[#This Row],[ESTADO]],7))),(tbReporteAsistencia[[#This Row],[CLAVE]]&amp;TEXT(tbReporteAsistencia[[#This Row],[REGISTRO]],"dd/mm/yyyy")&amp;TRIM(LEFT(tbReporteAsistencia[[#This Row],[ESTADO]],17)))))</f>
        <v>13905/01/2018ENTRADA</v>
      </c>
      <c r="H621">
        <f>tbReporteAsistencia[[#This Row],[CLAVE DISPOSITIVO]]</f>
        <v>139</v>
      </c>
      <c r="I621" s="9">
        <f>tbReporteAsistencia[[#This Row],[REGISTRO]]</f>
        <v>43105.34306712963</v>
      </c>
      <c r="J621" s="12">
        <f>tbReporteAsistencia[[#This Row],[REGISTRO]]</f>
        <v>43105.34306712963</v>
      </c>
    </row>
    <row r="622" spans="1:10">
      <c r="A622">
        <v>139</v>
      </c>
      <c r="B622">
        <v>139</v>
      </c>
      <c r="C622" t="s">
        <v>41</v>
      </c>
      <c r="D622" s="2">
        <v>43105.774062500001</v>
      </c>
      <c r="E622" t="s">
        <v>11</v>
      </c>
      <c r="F622" t="s">
        <v>8</v>
      </c>
      <c r="G622" t="str">
        <f>IF(TRIM(LEFT(tbReporteAsistencia[[#This Row],[ESTADO]],7))="ENTRADA",(tbReporteAsistencia[[#This Row],[CLAVE]]&amp;TEXT(tbReporteAsistencia[[#This Row],[REGISTRO]],"dd/mm/yyyy")&amp;TRIM(LEFT(tbReporteAsistencia[[#This Row],[ESTADO]],7))),IF(TRIM(LEFT(tbReporteAsistencia[[#This Row],[ESTADO]],7))="SALIDA",(tbReporteAsistencia[[#This Row],[CLAVE]]&amp;TEXT(tbReporteAsistencia[[#This Row],[REGISTRO]],"dd/mm/yyyy")&amp;TRIM(LEFT(tbReporteAsistencia[[#This Row],[ESTADO]],7))),(tbReporteAsistencia[[#This Row],[CLAVE]]&amp;TEXT(tbReporteAsistencia[[#This Row],[REGISTRO]],"dd/mm/yyyy")&amp;TRIM(LEFT(tbReporteAsistencia[[#This Row],[ESTADO]],17)))))</f>
        <v>13905/01/2018SALIDA</v>
      </c>
      <c r="H622">
        <f>tbReporteAsistencia[[#This Row],[CLAVE DISPOSITIVO]]</f>
        <v>139</v>
      </c>
      <c r="I622" s="9">
        <f>tbReporteAsistencia[[#This Row],[REGISTRO]]</f>
        <v>43105.774062500001</v>
      </c>
      <c r="J622" s="12">
        <f>tbReporteAsistencia[[#This Row],[REGISTRO]]</f>
        <v>43105.774062500001</v>
      </c>
    </row>
    <row r="623" spans="1:10">
      <c r="A623">
        <v>139</v>
      </c>
      <c r="B623">
        <v>139</v>
      </c>
      <c r="C623" t="s">
        <v>41</v>
      </c>
      <c r="D623" s="2">
        <v>43108.329571759263</v>
      </c>
      <c r="E623" t="s">
        <v>7</v>
      </c>
      <c r="F623" t="s">
        <v>8</v>
      </c>
      <c r="G623" t="str">
        <f>IF(TRIM(LEFT(tbReporteAsistencia[[#This Row],[ESTADO]],7))="ENTRADA",(tbReporteAsistencia[[#This Row],[CLAVE]]&amp;TEXT(tbReporteAsistencia[[#This Row],[REGISTRO]],"dd/mm/yyyy")&amp;TRIM(LEFT(tbReporteAsistencia[[#This Row],[ESTADO]],7))),IF(TRIM(LEFT(tbReporteAsistencia[[#This Row],[ESTADO]],7))="SALIDA",(tbReporteAsistencia[[#This Row],[CLAVE]]&amp;TEXT(tbReporteAsistencia[[#This Row],[REGISTRO]],"dd/mm/yyyy")&amp;TRIM(LEFT(tbReporteAsistencia[[#This Row],[ESTADO]],7))),(tbReporteAsistencia[[#This Row],[CLAVE]]&amp;TEXT(tbReporteAsistencia[[#This Row],[REGISTRO]],"dd/mm/yyyy")&amp;TRIM(LEFT(tbReporteAsistencia[[#This Row],[ESTADO]],17)))))</f>
        <v>13908/01/2018ENTRADA</v>
      </c>
      <c r="H623">
        <f>tbReporteAsistencia[[#This Row],[CLAVE DISPOSITIVO]]</f>
        <v>139</v>
      </c>
      <c r="I623" s="9">
        <f>tbReporteAsistencia[[#This Row],[REGISTRO]]</f>
        <v>43108.329571759263</v>
      </c>
      <c r="J623" s="12">
        <f>tbReporteAsistencia[[#This Row],[REGISTRO]]</f>
        <v>43108.329571759263</v>
      </c>
    </row>
    <row r="624" spans="1:10">
      <c r="A624">
        <v>139</v>
      </c>
      <c r="B624">
        <v>139</v>
      </c>
      <c r="C624" t="s">
        <v>41</v>
      </c>
      <c r="D624" s="2">
        <v>43108.763414351852</v>
      </c>
      <c r="E624" t="s">
        <v>11</v>
      </c>
      <c r="F624" t="s">
        <v>8</v>
      </c>
      <c r="G624" t="str">
        <f>IF(TRIM(LEFT(tbReporteAsistencia[[#This Row],[ESTADO]],7))="ENTRADA",(tbReporteAsistencia[[#This Row],[CLAVE]]&amp;TEXT(tbReporteAsistencia[[#This Row],[REGISTRO]],"dd/mm/yyyy")&amp;TRIM(LEFT(tbReporteAsistencia[[#This Row],[ESTADO]],7))),IF(TRIM(LEFT(tbReporteAsistencia[[#This Row],[ESTADO]],7))="SALIDA",(tbReporteAsistencia[[#This Row],[CLAVE]]&amp;TEXT(tbReporteAsistencia[[#This Row],[REGISTRO]],"dd/mm/yyyy")&amp;TRIM(LEFT(tbReporteAsistencia[[#This Row],[ESTADO]],7))),(tbReporteAsistencia[[#This Row],[CLAVE]]&amp;TEXT(tbReporteAsistencia[[#This Row],[REGISTRO]],"dd/mm/yyyy")&amp;TRIM(LEFT(tbReporteAsistencia[[#This Row],[ESTADO]],17)))))</f>
        <v>13908/01/2018SALIDA</v>
      </c>
      <c r="H624">
        <f>tbReporteAsistencia[[#This Row],[CLAVE DISPOSITIVO]]</f>
        <v>139</v>
      </c>
      <c r="I624" s="9">
        <f>tbReporteAsistencia[[#This Row],[REGISTRO]]</f>
        <v>43108.763414351852</v>
      </c>
      <c r="J624" s="12">
        <f>tbReporteAsistencia[[#This Row],[REGISTRO]]</f>
        <v>43108.763414351852</v>
      </c>
    </row>
    <row r="625" spans="1:10">
      <c r="A625">
        <v>139</v>
      </c>
      <c r="B625">
        <v>139</v>
      </c>
      <c r="C625" t="s">
        <v>41</v>
      </c>
      <c r="D625" s="2">
        <v>43109.293217592596</v>
      </c>
      <c r="E625" t="s">
        <v>7</v>
      </c>
      <c r="F625" t="s">
        <v>8</v>
      </c>
      <c r="G625" t="str">
        <f>IF(TRIM(LEFT(tbReporteAsistencia[[#This Row],[ESTADO]],7))="ENTRADA",(tbReporteAsistencia[[#This Row],[CLAVE]]&amp;TEXT(tbReporteAsistencia[[#This Row],[REGISTRO]],"dd/mm/yyyy")&amp;TRIM(LEFT(tbReporteAsistencia[[#This Row],[ESTADO]],7))),IF(TRIM(LEFT(tbReporteAsistencia[[#This Row],[ESTADO]],7))="SALIDA",(tbReporteAsistencia[[#This Row],[CLAVE]]&amp;TEXT(tbReporteAsistencia[[#This Row],[REGISTRO]],"dd/mm/yyyy")&amp;TRIM(LEFT(tbReporteAsistencia[[#This Row],[ESTADO]],7))),(tbReporteAsistencia[[#This Row],[CLAVE]]&amp;TEXT(tbReporteAsistencia[[#This Row],[REGISTRO]],"dd/mm/yyyy")&amp;TRIM(LEFT(tbReporteAsistencia[[#This Row],[ESTADO]],17)))))</f>
        <v>13909/01/2018ENTRADA</v>
      </c>
      <c r="H625">
        <f>tbReporteAsistencia[[#This Row],[CLAVE DISPOSITIVO]]</f>
        <v>139</v>
      </c>
      <c r="I625" s="9">
        <f>tbReporteAsistencia[[#This Row],[REGISTRO]]</f>
        <v>43109.293217592596</v>
      </c>
      <c r="J625" s="12">
        <f>tbReporteAsistencia[[#This Row],[REGISTRO]]</f>
        <v>43109.293217592596</v>
      </c>
    </row>
    <row r="626" spans="1:10">
      <c r="A626">
        <v>222</v>
      </c>
      <c r="B626">
        <v>222</v>
      </c>
      <c r="C626" t="s">
        <v>42</v>
      </c>
      <c r="D626" s="2">
        <v>43095.256631944445</v>
      </c>
      <c r="E626" t="s">
        <v>7</v>
      </c>
      <c r="F626" t="s">
        <v>8</v>
      </c>
      <c r="G626" t="str">
        <f>IF(TRIM(LEFT(tbReporteAsistencia[[#This Row],[ESTADO]],7))="ENTRADA",(tbReporteAsistencia[[#This Row],[CLAVE]]&amp;TEXT(tbReporteAsistencia[[#This Row],[REGISTRO]],"dd/mm/yyyy")&amp;TRIM(LEFT(tbReporteAsistencia[[#This Row],[ESTADO]],7))),IF(TRIM(LEFT(tbReporteAsistencia[[#This Row],[ESTADO]],7))="SALIDA",(tbReporteAsistencia[[#This Row],[CLAVE]]&amp;TEXT(tbReporteAsistencia[[#This Row],[REGISTRO]],"dd/mm/yyyy")&amp;TRIM(LEFT(tbReporteAsistencia[[#This Row],[ESTADO]],7))),(tbReporteAsistencia[[#This Row],[CLAVE]]&amp;TEXT(tbReporteAsistencia[[#This Row],[REGISTRO]],"dd/mm/yyyy")&amp;TRIM(LEFT(tbReporteAsistencia[[#This Row],[ESTADO]],17)))))</f>
        <v>22226/12/2017ENTRADA</v>
      </c>
      <c r="H626">
        <f>tbReporteAsistencia[[#This Row],[CLAVE DISPOSITIVO]]</f>
        <v>222</v>
      </c>
      <c r="I626" s="9">
        <f>tbReporteAsistencia[[#This Row],[REGISTRO]]</f>
        <v>43095.256631944445</v>
      </c>
      <c r="J626" s="12">
        <f>tbReporteAsistencia[[#This Row],[REGISTRO]]</f>
        <v>43095.256631944445</v>
      </c>
    </row>
    <row r="627" spans="1:10">
      <c r="A627">
        <v>222</v>
      </c>
      <c r="B627">
        <v>222</v>
      </c>
      <c r="C627" t="s">
        <v>42</v>
      </c>
      <c r="D627" s="2">
        <v>43095.590150462966</v>
      </c>
      <c r="E627" t="s">
        <v>11</v>
      </c>
      <c r="F627" t="s">
        <v>8</v>
      </c>
      <c r="G627" t="str">
        <f>IF(TRIM(LEFT(tbReporteAsistencia[[#This Row],[ESTADO]],7))="ENTRADA",(tbReporteAsistencia[[#This Row],[CLAVE]]&amp;TEXT(tbReporteAsistencia[[#This Row],[REGISTRO]],"dd/mm/yyyy")&amp;TRIM(LEFT(tbReporteAsistencia[[#This Row],[ESTADO]],7))),IF(TRIM(LEFT(tbReporteAsistencia[[#This Row],[ESTADO]],7))="SALIDA",(tbReporteAsistencia[[#This Row],[CLAVE]]&amp;TEXT(tbReporteAsistencia[[#This Row],[REGISTRO]],"dd/mm/yyyy")&amp;TRIM(LEFT(tbReporteAsistencia[[#This Row],[ESTADO]],7))),(tbReporteAsistencia[[#This Row],[CLAVE]]&amp;TEXT(tbReporteAsistencia[[#This Row],[REGISTRO]],"dd/mm/yyyy")&amp;TRIM(LEFT(tbReporteAsistencia[[#This Row],[ESTADO]],17)))))</f>
        <v>22226/12/2017SALIDA</v>
      </c>
      <c r="H627">
        <f>tbReporteAsistencia[[#This Row],[CLAVE DISPOSITIVO]]</f>
        <v>222</v>
      </c>
      <c r="I627" s="9">
        <f>tbReporteAsistencia[[#This Row],[REGISTRO]]</f>
        <v>43095.590150462966</v>
      </c>
      <c r="J627" s="12">
        <f>tbReporteAsistencia[[#This Row],[REGISTRO]]</f>
        <v>43095.590150462966</v>
      </c>
    </row>
    <row r="628" spans="1:10">
      <c r="A628">
        <v>222</v>
      </c>
      <c r="B628">
        <v>222</v>
      </c>
      <c r="C628" t="s">
        <v>42</v>
      </c>
      <c r="D628" s="2">
        <v>43096.25377314815</v>
      </c>
      <c r="E628" t="s">
        <v>7</v>
      </c>
      <c r="F628" t="s">
        <v>8</v>
      </c>
      <c r="G628" t="str">
        <f>IF(TRIM(LEFT(tbReporteAsistencia[[#This Row],[ESTADO]],7))="ENTRADA",(tbReporteAsistencia[[#This Row],[CLAVE]]&amp;TEXT(tbReporteAsistencia[[#This Row],[REGISTRO]],"dd/mm/yyyy")&amp;TRIM(LEFT(tbReporteAsistencia[[#This Row],[ESTADO]],7))),IF(TRIM(LEFT(tbReporteAsistencia[[#This Row],[ESTADO]],7))="SALIDA",(tbReporteAsistencia[[#This Row],[CLAVE]]&amp;TEXT(tbReporteAsistencia[[#This Row],[REGISTRO]],"dd/mm/yyyy")&amp;TRIM(LEFT(tbReporteAsistencia[[#This Row],[ESTADO]],7))),(tbReporteAsistencia[[#This Row],[CLAVE]]&amp;TEXT(tbReporteAsistencia[[#This Row],[REGISTRO]],"dd/mm/yyyy")&amp;TRIM(LEFT(tbReporteAsistencia[[#This Row],[ESTADO]],17)))))</f>
        <v>22227/12/2017ENTRADA</v>
      </c>
      <c r="H628">
        <f>tbReporteAsistencia[[#This Row],[CLAVE DISPOSITIVO]]</f>
        <v>222</v>
      </c>
      <c r="I628" s="9">
        <f>tbReporteAsistencia[[#This Row],[REGISTRO]]</f>
        <v>43096.25377314815</v>
      </c>
      <c r="J628" s="12">
        <f>tbReporteAsistencia[[#This Row],[REGISTRO]]</f>
        <v>43096.25377314815</v>
      </c>
    </row>
    <row r="629" spans="1:10">
      <c r="A629">
        <v>222</v>
      </c>
      <c r="B629">
        <v>222</v>
      </c>
      <c r="C629" t="s">
        <v>42</v>
      </c>
      <c r="D629" s="2">
        <v>43096.630347222221</v>
      </c>
      <c r="E629" t="s">
        <v>19</v>
      </c>
      <c r="F629" t="s">
        <v>8</v>
      </c>
      <c r="G629" t="str">
        <f>IF(TRIM(LEFT(tbReporteAsistencia[[#This Row],[ESTADO]],7))="ENTRADA",(tbReporteAsistencia[[#This Row],[CLAVE]]&amp;TEXT(tbReporteAsistencia[[#This Row],[REGISTRO]],"dd/mm/yyyy")&amp;TRIM(LEFT(tbReporteAsistencia[[#This Row],[ESTADO]],7))),IF(TRIM(LEFT(tbReporteAsistencia[[#This Row],[ESTADO]],7))="SALIDA",(tbReporteAsistencia[[#This Row],[CLAVE]]&amp;TEXT(tbReporteAsistencia[[#This Row],[REGISTRO]],"dd/mm/yyyy")&amp;TRIM(LEFT(tbReporteAsistencia[[#This Row],[ESTADO]],7))),(tbReporteAsistencia[[#This Row],[CLAVE]]&amp;TEXT(tbReporteAsistencia[[#This Row],[REGISTRO]],"dd/mm/yyyy")&amp;TRIM(LEFT(tbReporteAsistencia[[#This Row],[ESTADO]],17)))))</f>
        <v>22227/12/2017SALIDA</v>
      </c>
      <c r="H629">
        <f>tbReporteAsistencia[[#This Row],[CLAVE DISPOSITIVO]]</f>
        <v>222</v>
      </c>
      <c r="I629" s="9">
        <f>tbReporteAsistencia[[#This Row],[REGISTRO]]</f>
        <v>43096.630347222221</v>
      </c>
      <c r="J629" s="12">
        <f>tbReporteAsistencia[[#This Row],[REGISTRO]]</f>
        <v>43096.630347222221</v>
      </c>
    </row>
    <row r="630" spans="1:10">
      <c r="A630">
        <v>222</v>
      </c>
      <c r="B630">
        <v>222</v>
      </c>
      <c r="C630" t="s">
        <v>42</v>
      </c>
      <c r="D630" s="2">
        <v>43097.258877314816</v>
      </c>
      <c r="E630" t="s">
        <v>7</v>
      </c>
      <c r="F630" t="s">
        <v>8</v>
      </c>
      <c r="G630" t="str">
        <f>IF(TRIM(LEFT(tbReporteAsistencia[[#This Row],[ESTADO]],7))="ENTRADA",(tbReporteAsistencia[[#This Row],[CLAVE]]&amp;TEXT(tbReporteAsistencia[[#This Row],[REGISTRO]],"dd/mm/yyyy")&amp;TRIM(LEFT(tbReporteAsistencia[[#This Row],[ESTADO]],7))),IF(TRIM(LEFT(tbReporteAsistencia[[#This Row],[ESTADO]],7))="SALIDA",(tbReporteAsistencia[[#This Row],[CLAVE]]&amp;TEXT(tbReporteAsistencia[[#This Row],[REGISTRO]],"dd/mm/yyyy")&amp;TRIM(LEFT(tbReporteAsistencia[[#This Row],[ESTADO]],7))),(tbReporteAsistencia[[#This Row],[CLAVE]]&amp;TEXT(tbReporteAsistencia[[#This Row],[REGISTRO]],"dd/mm/yyyy")&amp;TRIM(LEFT(tbReporteAsistencia[[#This Row],[ESTADO]],17)))))</f>
        <v>22228/12/2017ENTRADA</v>
      </c>
      <c r="H630">
        <f>tbReporteAsistencia[[#This Row],[CLAVE DISPOSITIVO]]</f>
        <v>222</v>
      </c>
      <c r="I630" s="9">
        <f>tbReporteAsistencia[[#This Row],[REGISTRO]]</f>
        <v>43097.258877314816</v>
      </c>
      <c r="J630" s="12">
        <f>tbReporteAsistencia[[#This Row],[REGISTRO]]</f>
        <v>43097.258877314816</v>
      </c>
    </row>
    <row r="631" spans="1:10">
      <c r="A631">
        <v>222</v>
      </c>
      <c r="B631">
        <v>222</v>
      </c>
      <c r="C631" t="s">
        <v>42</v>
      </c>
      <c r="D631" s="2">
        <v>43097.589918981481</v>
      </c>
      <c r="E631" t="s">
        <v>19</v>
      </c>
      <c r="F631" t="s">
        <v>8</v>
      </c>
      <c r="G631" t="str">
        <f>IF(TRIM(LEFT(tbReporteAsistencia[[#This Row],[ESTADO]],7))="ENTRADA",(tbReporteAsistencia[[#This Row],[CLAVE]]&amp;TEXT(tbReporteAsistencia[[#This Row],[REGISTRO]],"dd/mm/yyyy")&amp;TRIM(LEFT(tbReporteAsistencia[[#This Row],[ESTADO]],7))),IF(TRIM(LEFT(tbReporteAsistencia[[#This Row],[ESTADO]],7))="SALIDA",(tbReporteAsistencia[[#This Row],[CLAVE]]&amp;TEXT(tbReporteAsistencia[[#This Row],[REGISTRO]],"dd/mm/yyyy")&amp;TRIM(LEFT(tbReporteAsistencia[[#This Row],[ESTADO]],7))),(tbReporteAsistencia[[#This Row],[CLAVE]]&amp;TEXT(tbReporteAsistencia[[#This Row],[REGISTRO]],"dd/mm/yyyy")&amp;TRIM(LEFT(tbReporteAsistencia[[#This Row],[ESTADO]],17)))))</f>
        <v>22228/12/2017SALIDA</v>
      </c>
      <c r="H631">
        <f>tbReporteAsistencia[[#This Row],[CLAVE DISPOSITIVO]]</f>
        <v>222</v>
      </c>
      <c r="I631" s="9">
        <f>tbReporteAsistencia[[#This Row],[REGISTRO]]</f>
        <v>43097.589918981481</v>
      </c>
      <c r="J631" s="12">
        <f>tbReporteAsistencia[[#This Row],[REGISTRO]]</f>
        <v>43097.589918981481</v>
      </c>
    </row>
    <row r="632" spans="1:10">
      <c r="A632">
        <v>222</v>
      </c>
      <c r="B632">
        <v>222</v>
      </c>
      <c r="C632" t="s">
        <v>42</v>
      </c>
      <c r="D632" s="2">
        <v>43098.254976851851</v>
      </c>
      <c r="E632" t="s">
        <v>7</v>
      </c>
      <c r="F632" t="s">
        <v>8</v>
      </c>
      <c r="G632" t="str">
        <f>IF(TRIM(LEFT(tbReporteAsistencia[[#This Row],[ESTADO]],7))="ENTRADA",(tbReporteAsistencia[[#This Row],[CLAVE]]&amp;TEXT(tbReporteAsistencia[[#This Row],[REGISTRO]],"dd/mm/yyyy")&amp;TRIM(LEFT(tbReporteAsistencia[[#This Row],[ESTADO]],7))),IF(TRIM(LEFT(tbReporteAsistencia[[#This Row],[ESTADO]],7))="SALIDA",(tbReporteAsistencia[[#This Row],[CLAVE]]&amp;TEXT(tbReporteAsistencia[[#This Row],[REGISTRO]],"dd/mm/yyyy")&amp;TRIM(LEFT(tbReporteAsistencia[[#This Row],[ESTADO]],7))),(tbReporteAsistencia[[#This Row],[CLAVE]]&amp;TEXT(tbReporteAsistencia[[#This Row],[REGISTRO]],"dd/mm/yyyy")&amp;TRIM(LEFT(tbReporteAsistencia[[#This Row],[ESTADO]],17)))))</f>
        <v>22229/12/2017ENTRADA</v>
      </c>
      <c r="H632">
        <f>tbReporteAsistencia[[#This Row],[CLAVE DISPOSITIVO]]</f>
        <v>222</v>
      </c>
      <c r="I632" s="9">
        <f>tbReporteAsistencia[[#This Row],[REGISTRO]]</f>
        <v>43098.254976851851</v>
      </c>
      <c r="J632" s="12">
        <f>tbReporteAsistencia[[#This Row],[REGISTRO]]</f>
        <v>43098.254976851851</v>
      </c>
    </row>
    <row r="633" spans="1:10">
      <c r="A633">
        <v>222</v>
      </c>
      <c r="B633">
        <v>222</v>
      </c>
      <c r="C633" t="s">
        <v>42</v>
      </c>
      <c r="D633" s="2">
        <v>43098.604895833334</v>
      </c>
      <c r="E633" t="s">
        <v>19</v>
      </c>
      <c r="F633" t="s">
        <v>8</v>
      </c>
      <c r="G633" t="str">
        <f>IF(TRIM(LEFT(tbReporteAsistencia[[#This Row],[ESTADO]],7))="ENTRADA",(tbReporteAsistencia[[#This Row],[CLAVE]]&amp;TEXT(tbReporteAsistencia[[#This Row],[REGISTRO]],"dd/mm/yyyy")&amp;TRIM(LEFT(tbReporteAsistencia[[#This Row],[ESTADO]],7))),IF(TRIM(LEFT(tbReporteAsistencia[[#This Row],[ESTADO]],7))="SALIDA",(tbReporteAsistencia[[#This Row],[CLAVE]]&amp;TEXT(tbReporteAsistencia[[#This Row],[REGISTRO]],"dd/mm/yyyy")&amp;TRIM(LEFT(tbReporteAsistencia[[#This Row],[ESTADO]],7))),(tbReporteAsistencia[[#This Row],[CLAVE]]&amp;TEXT(tbReporteAsistencia[[#This Row],[REGISTRO]],"dd/mm/yyyy")&amp;TRIM(LEFT(tbReporteAsistencia[[#This Row],[ESTADO]],17)))))</f>
        <v>22229/12/2017SALIDA</v>
      </c>
      <c r="H633">
        <f>tbReporteAsistencia[[#This Row],[CLAVE DISPOSITIVO]]</f>
        <v>222</v>
      </c>
      <c r="I633" s="9">
        <f>tbReporteAsistencia[[#This Row],[REGISTRO]]</f>
        <v>43098.604895833334</v>
      </c>
      <c r="J633" s="12">
        <f>tbReporteAsistencia[[#This Row],[REGISTRO]]</f>
        <v>43098.604895833334</v>
      </c>
    </row>
    <row r="634" spans="1:10">
      <c r="A634">
        <v>222</v>
      </c>
      <c r="B634">
        <v>222</v>
      </c>
      <c r="C634" t="s">
        <v>42</v>
      </c>
      <c r="D634" s="2">
        <v>43099.25408564815</v>
      </c>
      <c r="E634" t="s">
        <v>7</v>
      </c>
      <c r="F634" t="s">
        <v>8</v>
      </c>
      <c r="G634" t="str">
        <f>IF(TRIM(LEFT(tbReporteAsistencia[[#This Row],[ESTADO]],7))="ENTRADA",(tbReporteAsistencia[[#This Row],[CLAVE]]&amp;TEXT(tbReporteAsistencia[[#This Row],[REGISTRO]],"dd/mm/yyyy")&amp;TRIM(LEFT(tbReporteAsistencia[[#This Row],[ESTADO]],7))),IF(TRIM(LEFT(tbReporteAsistencia[[#This Row],[ESTADO]],7))="SALIDA",(tbReporteAsistencia[[#This Row],[CLAVE]]&amp;TEXT(tbReporteAsistencia[[#This Row],[REGISTRO]],"dd/mm/yyyy")&amp;TRIM(LEFT(tbReporteAsistencia[[#This Row],[ESTADO]],7))),(tbReporteAsistencia[[#This Row],[CLAVE]]&amp;TEXT(tbReporteAsistencia[[#This Row],[REGISTRO]],"dd/mm/yyyy")&amp;TRIM(LEFT(tbReporteAsistencia[[#This Row],[ESTADO]],17)))))</f>
        <v>22230/12/2017ENTRADA</v>
      </c>
      <c r="H634">
        <f>tbReporteAsistencia[[#This Row],[CLAVE DISPOSITIVO]]</f>
        <v>222</v>
      </c>
      <c r="I634" s="9">
        <f>tbReporteAsistencia[[#This Row],[REGISTRO]]</f>
        <v>43099.25408564815</v>
      </c>
      <c r="J634" s="12">
        <f>tbReporteAsistencia[[#This Row],[REGISTRO]]</f>
        <v>43099.25408564815</v>
      </c>
    </row>
    <row r="635" spans="1:10">
      <c r="A635">
        <v>222</v>
      </c>
      <c r="B635">
        <v>222</v>
      </c>
      <c r="C635" t="s">
        <v>42</v>
      </c>
      <c r="D635" s="2">
        <v>43099.592488425929</v>
      </c>
      <c r="E635" t="s">
        <v>19</v>
      </c>
      <c r="F635" t="s">
        <v>8</v>
      </c>
      <c r="G635" t="str">
        <f>IF(TRIM(LEFT(tbReporteAsistencia[[#This Row],[ESTADO]],7))="ENTRADA",(tbReporteAsistencia[[#This Row],[CLAVE]]&amp;TEXT(tbReporteAsistencia[[#This Row],[REGISTRO]],"dd/mm/yyyy")&amp;TRIM(LEFT(tbReporteAsistencia[[#This Row],[ESTADO]],7))),IF(TRIM(LEFT(tbReporteAsistencia[[#This Row],[ESTADO]],7))="SALIDA",(tbReporteAsistencia[[#This Row],[CLAVE]]&amp;TEXT(tbReporteAsistencia[[#This Row],[REGISTRO]],"dd/mm/yyyy")&amp;TRIM(LEFT(tbReporteAsistencia[[#This Row],[ESTADO]],7))),(tbReporteAsistencia[[#This Row],[CLAVE]]&amp;TEXT(tbReporteAsistencia[[#This Row],[REGISTRO]],"dd/mm/yyyy")&amp;TRIM(LEFT(tbReporteAsistencia[[#This Row],[ESTADO]],17)))))</f>
        <v>22230/12/2017SALIDA</v>
      </c>
      <c r="H635">
        <f>tbReporteAsistencia[[#This Row],[CLAVE DISPOSITIVO]]</f>
        <v>222</v>
      </c>
      <c r="I635" s="9">
        <f>tbReporteAsistencia[[#This Row],[REGISTRO]]</f>
        <v>43099.592488425929</v>
      </c>
      <c r="J635" s="12">
        <f>tbReporteAsistencia[[#This Row],[REGISTRO]]</f>
        <v>43099.592488425929</v>
      </c>
    </row>
    <row r="636" spans="1:10">
      <c r="A636">
        <v>222</v>
      </c>
      <c r="B636">
        <v>222</v>
      </c>
      <c r="C636" t="s">
        <v>42</v>
      </c>
      <c r="D636" s="2">
        <v>43102.254131944443</v>
      </c>
      <c r="E636" t="s">
        <v>7</v>
      </c>
      <c r="F636" t="s">
        <v>8</v>
      </c>
      <c r="G636" t="str">
        <f>IF(TRIM(LEFT(tbReporteAsistencia[[#This Row],[ESTADO]],7))="ENTRADA",(tbReporteAsistencia[[#This Row],[CLAVE]]&amp;TEXT(tbReporteAsistencia[[#This Row],[REGISTRO]],"dd/mm/yyyy")&amp;TRIM(LEFT(tbReporteAsistencia[[#This Row],[ESTADO]],7))),IF(TRIM(LEFT(tbReporteAsistencia[[#This Row],[ESTADO]],7))="SALIDA",(tbReporteAsistencia[[#This Row],[CLAVE]]&amp;TEXT(tbReporteAsistencia[[#This Row],[REGISTRO]],"dd/mm/yyyy")&amp;TRIM(LEFT(tbReporteAsistencia[[#This Row],[ESTADO]],7))),(tbReporteAsistencia[[#This Row],[CLAVE]]&amp;TEXT(tbReporteAsistencia[[#This Row],[REGISTRO]],"dd/mm/yyyy")&amp;TRIM(LEFT(tbReporteAsistencia[[#This Row],[ESTADO]],17)))))</f>
        <v>22202/01/2018ENTRADA</v>
      </c>
      <c r="H636">
        <f>tbReporteAsistencia[[#This Row],[CLAVE DISPOSITIVO]]</f>
        <v>222</v>
      </c>
      <c r="I636" s="9">
        <f>tbReporteAsistencia[[#This Row],[REGISTRO]]</f>
        <v>43102.254131944443</v>
      </c>
      <c r="J636" s="12">
        <f>tbReporteAsistencia[[#This Row],[REGISTRO]]</f>
        <v>43102.254131944443</v>
      </c>
    </row>
    <row r="637" spans="1:10">
      <c r="A637">
        <v>222</v>
      </c>
      <c r="B637">
        <v>222</v>
      </c>
      <c r="C637" t="s">
        <v>42</v>
      </c>
      <c r="D637" s="2">
        <v>43102.669537037036</v>
      </c>
      <c r="E637" t="s">
        <v>11</v>
      </c>
      <c r="F637" t="s">
        <v>8</v>
      </c>
      <c r="G637" t="str">
        <f>IF(TRIM(LEFT(tbReporteAsistencia[[#This Row],[ESTADO]],7))="ENTRADA",(tbReporteAsistencia[[#This Row],[CLAVE]]&amp;TEXT(tbReporteAsistencia[[#This Row],[REGISTRO]],"dd/mm/yyyy")&amp;TRIM(LEFT(tbReporteAsistencia[[#This Row],[ESTADO]],7))),IF(TRIM(LEFT(tbReporteAsistencia[[#This Row],[ESTADO]],7))="SALIDA",(tbReporteAsistencia[[#This Row],[CLAVE]]&amp;TEXT(tbReporteAsistencia[[#This Row],[REGISTRO]],"dd/mm/yyyy")&amp;TRIM(LEFT(tbReporteAsistencia[[#This Row],[ESTADO]],7))),(tbReporteAsistencia[[#This Row],[CLAVE]]&amp;TEXT(tbReporteAsistencia[[#This Row],[REGISTRO]],"dd/mm/yyyy")&amp;TRIM(LEFT(tbReporteAsistencia[[#This Row],[ESTADO]],17)))))</f>
        <v>22202/01/2018SALIDA</v>
      </c>
      <c r="H637">
        <f>tbReporteAsistencia[[#This Row],[CLAVE DISPOSITIVO]]</f>
        <v>222</v>
      </c>
      <c r="I637" s="9">
        <f>tbReporteAsistencia[[#This Row],[REGISTRO]]</f>
        <v>43102.669537037036</v>
      </c>
      <c r="J637" s="12">
        <f>tbReporteAsistencia[[#This Row],[REGISTRO]]</f>
        <v>43102.669537037036</v>
      </c>
    </row>
    <row r="638" spans="1:10">
      <c r="A638">
        <v>222</v>
      </c>
      <c r="B638">
        <v>222</v>
      </c>
      <c r="C638" t="s">
        <v>42</v>
      </c>
      <c r="D638" s="2">
        <v>43103.254432870373</v>
      </c>
      <c r="E638" t="s">
        <v>7</v>
      </c>
      <c r="F638" t="s">
        <v>8</v>
      </c>
      <c r="G638" t="str">
        <f>IF(TRIM(LEFT(tbReporteAsistencia[[#This Row],[ESTADO]],7))="ENTRADA",(tbReporteAsistencia[[#This Row],[CLAVE]]&amp;TEXT(tbReporteAsistencia[[#This Row],[REGISTRO]],"dd/mm/yyyy")&amp;TRIM(LEFT(tbReporteAsistencia[[#This Row],[ESTADO]],7))),IF(TRIM(LEFT(tbReporteAsistencia[[#This Row],[ESTADO]],7))="SALIDA",(tbReporteAsistencia[[#This Row],[CLAVE]]&amp;TEXT(tbReporteAsistencia[[#This Row],[REGISTRO]],"dd/mm/yyyy")&amp;TRIM(LEFT(tbReporteAsistencia[[#This Row],[ESTADO]],7))),(tbReporteAsistencia[[#This Row],[CLAVE]]&amp;TEXT(tbReporteAsistencia[[#This Row],[REGISTRO]],"dd/mm/yyyy")&amp;TRIM(LEFT(tbReporteAsistencia[[#This Row],[ESTADO]],17)))))</f>
        <v>22203/01/2018ENTRADA</v>
      </c>
      <c r="H638">
        <f>tbReporteAsistencia[[#This Row],[CLAVE DISPOSITIVO]]</f>
        <v>222</v>
      </c>
      <c r="I638" s="9">
        <f>tbReporteAsistencia[[#This Row],[REGISTRO]]</f>
        <v>43103.254432870373</v>
      </c>
      <c r="J638" s="12">
        <f>tbReporteAsistencia[[#This Row],[REGISTRO]]</f>
        <v>43103.254432870373</v>
      </c>
    </row>
    <row r="639" spans="1:10">
      <c r="A639">
        <v>222</v>
      </c>
      <c r="B639">
        <v>222</v>
      </c>
      <c r="C639" t="s">
        <v>42</v>
      </c>
      <c r="D639" s="2">
        <v>43103.666805555556</v>
      </c>
      <c r="E639" t="s">
        <v>9</v>
      </c>
      <c r="F639" t="s">
        <v>8</v>
      </c>
      <c r="G639" t="str">
        <f>IF(TRIM(LEFT(tbReporteAsistencia[[#This Row],[ESTADO]],7))="ENTRADA",(tbReporteAsistencia[[#This Row],[CLAVE]]&amp;TEXT(tbReporteAsistencia[[#This Row],[REGISTRO]],"dd/mm/yyyy")&amp;TRIM(LEFT(tbReporteAsistencia[[#This Row],[ESTADO]],7))),IF(TRIM(LEFT(tbReporteAsistencia[[#This Row],[ESTADO]],7))="SALIDA",(tbReporteAsistencia[[#This Row],[CLAVE]]&amp;TEXT(tbReporteAsistencia[[#This Row],[REGISTRO]],"dd/mm/yyyy")&amp;TRIM(LEFT(tbReporteAsistencia[[#This Row],[ESTADO]],7))),(tbReporteAsistencia[[#This Row],[CLAVE]]&amp;TEXT(tbReporteAsistencia[[#This Row],[REGISTRO]],"dd/mm/yyyy")&amp;TRIM(LEFT(tbReporteAsistencia[[#This Row],[ESTADO]],17)))))</f>
        <v>22203/01/2018INICIO DE COMIDA</v>
      </c>
      <c r="H639">
        <f>tbReporteAsistencia[[#This Row],[CLAVE DISPOSITIVO]]</f>
        <v>222</v>
      </c>
      <c r="I639" s="9">
        <f>tbReporteAsistencia[[#This Row],[REGISTRO]]</f>
        <v>43103.666805555556</v>
      </c>
      <c r="J639" s="12">
        <f>tbReporteAsistencia[[#This Row],[REGISTRO]]</f>
        <v>43103.666805555556</v>
      </c>
    </row>
    <row r="640" spans="1:10">
      <c r="A640">
        <v>222</v>
      </c>
      <c r="B640">
        <v>222</v>
      </c>
      <c r="C640" t="s">
        <v>42</v>
      </c>
      <c r="D640" s="2">
        <v>43104.258622685185</v>
      </c>
      <c r="E640" t="s">
        <v>7</v>
      </c>
      <c r="F640" t="s">
        <v>8</v>
      </c>
      <c r="G640" t="str">
        <f>IF(TRIM(LEFT(tbReporteAsistencia[[#This Row],[ESTADO]],7))="ENTRADA",(tbReporteAsistencia[[#This Row],[CLAVE]]&amp;TEXT(tbReporteAsistencia[[#This Row],[REGISTRO]],"dd/mm/yyyy")&amp;TRIM(LEFT(tbReporteAsistencia[[#This Row],[ESTADO]],7))),IF(TRIM(LEFT(tbReporteAsistencia[[#This Row],[ESTADO]],7))="SALIDA",(tbReporteAsistencia[[#This Row],[CLAVE]]&amp;TEXT(tbReporteAsistencia[[#This Row],[REGISTRO]],"dd/mm/yyyy")&amp;TRIM(LEFT(tbReporteAsistencia[[#This Row],[ESTADO]],7))),(tbReporteAsistencia[[#This Row],[CLAVE]]&amp;TEXT(tbReporteAsistencia[[#This Row],[REGISTRO]],"dd/mm/yyyy")&amp;TRIM(LEFT(tbReporteAsistencia[[#This Row],[ESTADO]],17)))))</f>
        <v>22204/01/2018ENTRADA</v>
      </c>
      <c r="H640">
        <f>tbReporteAsistencia[[#This Row],[CLAVE DISPOSITIVO]]</f>
        <v>222</v>
      </c>
      <c r="I640" s="9">
        <f>tbReporteAsistencia[[#This Row],[REGISTRO]]</f>
        <v>43104.258622685185</v>
      </c>
      <c r="J640" s="12">
        <f>tbReporteAsistencia[[#This Row],[REGISTRO]]</f>
        <v>43104.258622685185</v>
      </c>
    </row>
    <row r="641" spans="1:10">
      <c r="A641">
        <v>222</v>
      </c>
      <c r="B641">
        <v>222</v>
      </c>
      <c r="C641" t="s">
        <v>42</v>
      </c>
      <c r="D641" s="2">
        <v>43104.708969907406</v>
      </c>
      <c r="E641" t="s">
        <v>10</v>
      </c>
      <c r="F641" t="s">
        <v>8</v>
      </c>
      <c r="G641" t="str">
        <f>IF(TRIM(LEFT(tbReporteAsistencia[[#This Row],[ESTADO]],7))="ENTRADA",(tbReporteAsistencia[[#This Row],[CLAVE]]&amp;TEXT(tbReporteAsistencia[[#This Row],[REGISTRO]],"dd/mm/yyyy")&amp;TRIM(LEFT(tbReporteAsistencia[[#This Row],[ESTADO]],7))),IF(TRIM(LEFT(tbReporteAsistencia[[#This Row],[ESTADO]],7))="SALIDA",(tbReporteAsistencia[[#This Row],[CLAVE]]&amp;TEXT(tbReporteAsistencia[[#This Row],[REGISTRO]],"dd/mm/yyyy")&amp;TRIM(LEFT(tbReporteAsistencia[[#This Row],[ESTADO]],7))),(tbReporteAsistencia[[#This Row],[CLAVE]]&amp;TEXT(tbReporteAsistencia[[#This Row],[REGISTRO]],"dd/mm/yyyy")&amp;TRIM(LEFT(tbReporteAsistencia[[#This Row],[ESTADO]],17)))))</f>
        <v>22204/01/2018FIN DE COMIDA</v>
      </c>
      <c r="H641">
        <f>tbReporteAsistencia[[#This Row],[CLAVE DISPOSITIVO]]</f>
        <v>222</v>
      </c>
      <c r="I641" s="9">
        <f>tbReporteAsistencia[[#This Row],[REGISTRO]]</f>
        <v>43104.708969907406</v>
      </c>
      <c r="J641" s="12">
        <f>tbReporteAsistencia[[#This Row],[REGISTRO]]</f>
        <v>43104.708969907406</v>
      </c>
    </row>
    <row r="642" spans="1:10">
      <c r="A642">
        <v>222</v>
      </c>
      <c r="B642">
        <v>222</v>
      </c>
      <c r="C642" t="s">
        <v>42</v>
      </c>
      <c r="D642" s="2">
        <v>43105.254745370374</v>
      </c>
      <c r="E642" t="s">
        <v>7</v>
      </c>
      <c r="F642" t="s">
        <v>8</v>
      </c>
      <c r="G642" t="str">
        <f>IF(TRIM(LEFT(tbReporteAsistencia[[#This Row],[ESTADO]],7))="ENTRADA",(tbReporteAsistencia[[#This Row],[CLAVE]]&amp;TEXT(tbReporteAsistencia[[#This Row],[REGISTRO]],"dd/mm/yyyy")&amp;TRIM(LEFT(tbReporteAsistencia[[#This Row],[ESTADO]],7))),IF(TRIM(LEFT(tbReporteAsistencia[[#This Row],[ESTADO]],7))="SALIDA",(tbReporteAsistencia[[#This Row],[CLAVE]]&amp;TEXT(tbReporteAsistencia[[#This Row],[REGISTRO]],"dd/mm/yyyy")&amp;TRIM(LEFT(tbReporteAsistencia[[#This Row],[ESTADO]],7))),(tbReporteAsistencia[[#This Row],[CLAVE]]&amp;TEXT(tbReporteAsistencia[[#This Row],[REGISTRO]],"dd/mm/yyyy")&amp;TRIM(LEFT(tbReporteAsistencia[[#This Row],[ESTADO]],17)))))</f>
        <v>22205/01/2018ENTRADA</v>
      </c>
      <c r="H642">
        <f>tbReporteAsistencia[[#This Row],[CLAVE DISPOSITIVO]]</f>
        <v>222</v>
      </c>
      <c r="I642" s="9">
        <f>tbReporteAsistencia[[#This Row],[REGISTRO]]</f>
        <v>43105.254745370374</v>
      </c>
      <c r="J642" s="12">
        <f>tbReporteAsistencia[[#This Row],[REGISTRO]]</f>
        <v>43105.254745370374</v>
      </c>
    </row>
    <row r="643" spans="1:10">
      <c r="A643">
        <v>222</v>
      </c>
      <c r="B643">
        <v>222</v>
      </c>
      <c r="C643" t="s">
        <v>42</v>
      </c>
      <c r="D643" s="2">
        <v>43105.674814814818</v>
      </c>
      <c r="E643" t="s">
        <v>9</v>
      </c>
      <c r="F643" t="s">
        <v>8</v>
      </c>
      <c r="G643" t="str">
        <f>IF(TRIM(LEFT(tbReporteAsistencia[[#This Row],[ESTADO]],7))="ENTRADA",(tbReporteAsistencia[[#This Row],[CLAVE]]&amp;TEXT(tbReporteAsistencia[[#This Row],[REGISTRO]],"dd/mm/yyyy")&amp;TRIM(LEFT(tbReporteAsistencia[[#This Row],[ESTADO]],7))),IF(TRIM(LEFT(tbReporteAsistencia[[#This Row],[ESTADO]],7))="SALIDA",(tbReporteAsistencia[[#This Row],[CLAVE]]&amp;TEXT(tbReporteAsistencia[[#This Row],[REGISTRO]],"dd/mm/yyyy")&amp;TRIM(LEFT(tbReporteAsistencia[[#This Row],[ESTADO]],7))),(tbReporteAsistencia[[#This Row],[CLAVE]]&amp;TEXT(tbReporteAsistencia[[#This Row],[REGISTRO]],"dd/mm/yyyy")&amp;TRIM(LEFT(tbReporteAsistencia[[#This Row],[ESTADO]],17)))))</f>
        <v>22205/01/2018INICIO DE COMIDA</v>
      </c>
      <c r="H643">
        <f>tbReporteAsistencia[[#This Row],[CLAVE DISPOSITIVO]]</f>
        <v>222</v>
      </c>
      <c r="I643" s="9">
        <f>tbReporteAsistencia[[#This Row],[REGISTRO]]</f>
        <v>43105.674814814818</v>
      </c>
      <c r="J643" s="12">
        <f>tbReporteAsistencia[[#This Row],[REGISTRO]]</f>
        <v>43105.674814814818</v>
      </c>
    </row>
    <row r="644" spans="1:10">
      <c r="A644">
        <v>222</v>
      </c>
      <c r="B644">
        <v>222</v>
      </c>
      <c r="C644" t="s">
        <v>42</v>
      </c>
      <c r="D644" s="2">
        <v>43106.331064814818</v>
      </c>
      <c r="E644" t="s">
        <v>7</v>
      </c>
      <c r="F644" t="s">
        <v>8</v>
      </c>
      <c r="G644" t="str">
        <f>IF(TRIM(LEFT(tbReporteAsistencia[[#This Row],[ESTADO]],7))="ENTRADA",(tbReporteAsistencia[[#This Row],[CLAVE]]&amp;TEXT(tbReporteAsistencia[[#This Row],[REGISTRO]],"dd/mm/yyyy")&amp;TRIM(LEFT(tbReporteAsistencia[[#This Row],[ESTADO]],7))),IF(TRIM(LEFT(tbReporteAsistencia[[#This Row],[ESTADO]],7))="SALIDA",(tbReporteAsistencia[[#This Row],[CLAVE]]&amp;TEXT(tbReporteAsistencia[[#This Row],[REGISTRO]],"dd/mm/yyyy")&amp;TRIM(LEFT(tbReporteAsistencia[[#This Row],[ESTADO]],7))),(tbReporteAsistencia[[#This Row],[CLAVE]]&amp;TEXT(tbReporteAsistencia[[#This Row],[REGISTRO]],"dd/mm/yyyy")&amp;TRIM(LEFT(tbReporteAsistencia[[#This Row],[ESTADO]],17)))))</f>
        <v>22206/01/2018ENTRADA</v>
      </c>
      <c r="H644">
        <f>tbReporteAsistencia[[#This Row],[CLAVE DISPOSITIVO]]</f>
        <v>222</v>
      </c>
      <c r="I644" s="9">
        <f>tbReporteAsistencia[[#This Row],[REGISTRO]]</f>
        <v>43106.331064814818</v>
      </c>
      <c r="J644" s="12">
        <f>tbReporteAsistencia[[#This Row],[REGISTRO]]</f>
        <v>43106.331064814818</v>
      </c>
    </row>
    <row r="645" spans="1:10">
      <c r="A645">
        <v>222</v>
      </c>
      <c r="B645">
        <v>222</v>
      </c>
      <c r="C645" t="s">
        <v>42</v>
      </c>
      <c r="D645" s="2">
        <v>43106.633125</v>
      </c>
      <c r="E645" t="s">
        <v>19</v>
      </c>
      <c r="F645" t="s">
        <v>8</v>
      </c>
      <c r="G645" t="str">
        <f>IF(TRIM(LEFT(tbReporteAsistencia[[#This Row],[ESTADO]],7))="ENTRADA",(tbReporteAsistencia[[#This Row],[CLAVE]]&amp;TEXT(tbReporteAsistencia[[#This Row],[REGISTRO]],"dd/mm/yyyy")&amp;TRIM(LEFT(tbReporteAsistencia[[#This Row],[ESTADO]],7))),IF(TRIM(LEFT(tbReporteAsistencia[[#This Row],[ESTADO]],7))="SALIDA",(tbReporteAsistencia[[#This Row],[CLAVE]]&amp;TEXT(tbReporteAsistencia[[#This Row],[REGISTRO]],"dd/mm/yyyy")&amp;TRIM(LEFT(tbReporteAsistencia[[#This Row],[ESTADO]],7))),(tbReporteAsistencia[[#This Row],[CLAVE]]&amp;TEXT(tbReporteAsistencia[[#This Row],[REGISTRO]],"dd/mm/yyyy")&amp;TRIM(LEFT(tbReporteAsistencia[[#This Row],[ESTADO]],17)))))</f>
        <v>22206/01/2018SALIDA</v>
      </c>
      <c r="H645">
        <f>tbReporteAsistencia[[#This Row],[CLAVE DISPOSITIVO]]</f>
        <v>222</v>
      </c>
      <c r="I645" s="9">
        <f>tbReporteAsistencia[[#This Row],[REGISTRO]]</f>
        <v>43106.633125</v>
      </c>
      <c r="J645" s="12">
        <f>tbReporteAsistencia[[#This Row],[REGISTRO]]</f>
        <v>43106.633125</v>
      </c>
    </row>
    <row r="646" spans="1:10">
      <c r="A646">
        <v>222</v>
      </c>
      <c r="B646">
        <v>222</v>
      </c>
      <c r="C646" t="s">
        <v>42</v>
      </c>
      <c r="D646" s="2">
        <v>43108.252835648149</v>
      </c>
      <c r="E646" t="s">
        <v>7</v>
      </c>
      <c r="F646" t="s">
        <v>8</v>
      </c>
      <c r="G646" t="str">
        <f>IF(TRIM(LEFT(tbReporteAsistencia[[#This Row],[ESTADO]],7))="ENTRADA",(tbReporteAsistencia[[#This Row],[CLAVE]]&amp;TEXT(tbReporteAsistencia[[#This Row],[REGISTRO]],"dd/mm/yyyy")&amp;TRIM(LEFT(tbReporteAsistencia[[#This Row],[ESTADO]],7))),IF(TRIM(LEFT(tbReporteAsistencia[[#This Row],[ESTADO]],7))="SALIDA",(tbReporteAsistencia[[#This Row],[CLAVE]]&amp;TEXT(tbReporteAsistencia[[#This Row],[REGISTRO]],"dd/mm/yyyy")&amp;TRIM(LEFT(tbReporteAsistencia[[#This Row],[ESTADO]],7))),(tbReporteAsistencia[[#This Row],[CLAVE]]&amp;TEXT(tbReporteAsistencia[[#This Row],[REGISTRO]],"dd/mm/yyyy")&amp;TRIM(LEFT(tbReporteAsistencia[[#This Row],[ESTADO]],17)))))</f>
        <v>22208/01/2018ENTRADA</v>
      </c>
      <c r="H646">
        <f>tbReporteAsistencia[[#This Row],[CLAVE DISPOSITIVO]]</f>
        <v>222</v>
      </c>
      <c r="I646" s="9">
        <f>tbReporteAsistencia[[#This Row],[REGISTRO]]</f>
        <v>43108.252835648149</v>
      </c>
      <c r="J646" s="12">
        <f>tbReporteAsistencia[[#This Row],[REGISTRO]]</f>
        <v>43108.252835648149</v>
      </c>
    </row>
    <row r="647" spans="1:10">
      <c r="A647">
        <v>222</v>
      </c>
      <c r="B647">
        <v>222</v>
      </c>
      <c r="C647" t="s">
        <v>42</v>
      </c>
      <c r="D647" s="2">
        <v>43108.684004629627</v>
      </c>
      <c r="E647" t="s">
        <v>9</v>
      </c>
      <c r="F647" t="s">
        <v>8</v>
      </c>
      <c r="G647" t="str">
        <f>IF(TRIM(LEFT(tbReporteAsistencia[[#This Row],[ESTADO]],7))="ENTRADA",(tbReporteAsistencia[[#This Row],[CLAVE]]&amp;TEXT(tbReporteAsistencia[[#This Row],[REGISTRO]],"dd/mm/yyyy")&amp;TRIM(LEFT(tbReporteAsistencia[[#This Row],[ESTADO]],7))),IF(TRIM(LEFT(tbReporteAsistencia[[#This Row],[ESTADO]],7))="SALIDA",(tbReporteAsistencia[[#This Row],[CLAVE]]&amp;TEXT(tbReporteAsistencia[[#This Row],[REGISTRO]],"dd/mm/yyyy")&amp;TRIM(LEFT(tbReporteAsistencia[[#This Row],[ESTADO]],7))),(tbReporteAsistencia[[#This Row],[CLAVE]]&amp;TEXT(tbReporteAsistencia[[#This Row],[REGISTRO]],"dd/mm/yyyy")&amp;TRIM(LEFT(tbReporteAsistencia[[#This Row],[ESTADO]],17)))))</f>
        <v>22208/01/2018INICIO DE COMIDA</v>
      </c>
      <c r="H647">
        <f>tbReporteAsistencia[[#This Row],[CLAVE DISPOSITIVO]]</f>
        <v>222</v>
      </c>
      <c r="I647" s="9">
        <f>tbReporteAsistencia[[#This Row],[REGISTRO]]</f>
        <v>43108.684004629627</v>
      </c>
      <c r="J647" s="12">
        <f>tbReporteAsistencia[[#This Row],[REGISTRO]]</f>
        <v>43108.684004629627</v>
      </c>
    </row>
    <row r="648" spans="1:10">
      <c r="A648">
        <v>51</v>
      </c>
      <c r="B648">
        <v>51</v>
      </c>
      <c r="C648" t="s">
        <v>43</v>
      </c>
      <c r="D648" s="2">
        <v>43095.342280092591</v>
      </c>
      <c r="E648" t="s">
        <v>12</v>
      </c>
      <c r="F648" t="s">
        <v>8</v>
      </c>
      <c r="G648" t="str">
        <f>IF(TRIM(LEFT(tbReporteAsistencia[[#This Row],[ESTADO]],7))="ENTRADA",(tbReporteAsistencia[[#This Row],[CLAVE]]&amp;TEXT(tbReporteAsistencia[[#This Row],[REGISTRO]],"dd/mm/yyyy")&amp;TRIM(LEFT(tbReporteAsistencia[[#This Row],[ESTADO]],7))),IF(TRIM(LEFT(tbReporteAsistencia[[#This Row],[ESTADO]],7))="SALIDA",(tbReporteAsistencia[[#This Row],[CLAVE]]&amp;TEXT(tbReporteAsistencia[[#This Row],[REGISTRO]],"dd/mm/yyyy")&amp;TRIM(LEFT(tbReporteAsistencia[[#This Row],[ESTADO]],7))),(tbReporteAsistencia[[#This Row],[CLAVE]]&amp;TEXT(tbReporteAsistencia[[#This Row],[REGISTRO]],"dd/mm/yyyy")&amp;TRIM(LEFT(tbReporteAsistencia[[#This Row],[ESTADO]],17)))))</f>
        <v>5126/12/2017ENTRADA</v>
      </c>
      <c r="H648">
        <f>tbReporteAsistencia[[#This Row],[CLAVE DISPOSITIVO]]</f>
        <v>51</v>
      </c>
      <c r="I648" s="9">
        <f>tbReporteAsistencia[[#This Row],[REGISTRO]]</f>
        <v>43095.342280092591</v>
      </c>
      <c r="J648" s="12">
        <f>tbReporteAsistencia[[#This Row],[REGISTRO]]</f>
        <v>43095.342280092591</v>
      </c>
    </row>
    <row r="649" spans="1:10">
      <c r="A649">
        <v>51</v>
      </c>
      <c r="B649">
        <v>51</v>
      </c>
      <c r="C649" t="s">
        <v>43</v>
      </c>
      <c r="D649" s="2">
        <v>43095.726574074077</v>
      </c>
      <c r="E649" t="s">
        <v>11</v>
      </c>
      <c r="F649" t="s">
        <v>8</v>
      </c>
      <c r="G649" t="str">
        <f>IF(TRIM(LEFT(tbReporteAsistencia[[#This Row],[ESTADO]],7))="ENTRADA",(tbReporteAsistencia[[#This Row],[CLAVE]]&amp;TEXT(tbReporteAsistencia[[#This Row],[REGISTRO]],"dd/mm/yyyy")&amp;TRIM(LEFT(tbReporteAsistencia[[#This Row],[ESTADO]],7))),IF(TRIM(LEFT(tbReporteAsistencia[[#This Row],[ESTADO]],7))="SALIDA",(tbReporteAsistencia[[#This Row],[CLAVE]]&amp;TEXT(tbReporteAsistencia[[#This Row],[REGISTRO]],"dd/mm/yyyy")&amp;TRIM(LEFT(tbReporteAsistencia[[#This Row],[ESTADO]],7))),(tbReporteAsistencia[[#This Row],[CLAVE]]&amp;TEXT(tbReporteAsistencia[[#This Row],[REGISTRO]],"dd/mm/yyyy")&amp;TRIM(LEFT(tbReporteAsistencia[[#This Row],[ESTADO]],17)))))</f>
        <v>5126/12/2017SALIDA</v>
      </c>
      <c r="H649">
        <f>tbReporteAsistencia[[#This Row],[CLAVE DISPOSITIVO]]</f>
        <v>51</v>
      </c>
      <c r="I649" s="9">
        <f>tbReporteAsistencia[[#This Row],[REGISTRO]]</f>
        <v>43095.726574074077</v>
      </c>
      <c r="J649" s="12">
        <f>tbReporteAsistencia[[#This Row],[REGISTRO]]</f>
        <v>43095.726574074077</v>
      </c>
    </row>
    <row r="650" spans="1:10">
      <c r="A650">
        <v>51</v>
      </c>
      <c r="B650">
        <v>51</v>
      </c>
      <c r="C650" t="s">
        <v>43</v>
      </c>
      <c r="D650" s="2">
        <v>43096.340277777781</v>
      </c>
      <c r="E650" t="s">
        <v>12</v>
      </c>
      <c r="F650" t="s">
        <v>8</v>
      </c>
      <c r="G650" t="str">
        <f>IF(TRIM(LEFT(tbReporteAsistencia[[#This Row],[ESTADO]],7))="ENTRADA",(tbReporteAsistencia[[#This Row],[CLAVE]]&amp;TEXT(tbReporteAsistencia[[#This Row],[REGISTRO]],"dd/mm/yyyy")&amp;TRIM(LEFT(tbReporteAsistencia[[#This Row],[ESTADO]],7))),IF(TRIM(LEFT(tbReporteAsistencia[[#This Row],[ESTADO]],7))="SALIDA",(tbReporteAsistencia[[#This Row],[CLAVE]]&amp;TEXT(tbReporteAsistencia[[#This Row],[REGISTRO]],"dd/mm/yyyy")&amp;TRIM(LEFT(tbReporteAsistencia[[#This Row],[ESTADO]],7))),(tbReporteAsistencia[[#This Row],[CLAVE]]&amp;TEXT(tbReporteAsistencia[[#This Row],[REGISTRO]],"dd/mm/yyyy")&amp;TRIM(LEFT(tbReporteAsistencia[[#This Row],[ESTADO]],17)))))</f>
        <v>5127/12/2017ENTRADA</v>
      </c>
      <c r="H650">
        <f>tbReporteAsistencia[[#This Row],[CLAVE DISPOSITIVO]]</f>
        <v>51</v>
      </c>
      <c r="I650" s="9">
        <f>tbReporteAsistencia[[#This Row],[REGISTRO]]</f>
        <v>43096.340277777781</v>
      </c>
      <c r="J650" s="12">
        <f>tbReporteAsistencia[[#This Row],[REGISTRO]]</f>
        <v>43096.340277777781</v>
      </c>
    </row>
    <row r="651" spans="1:10">
      <c r="A651">
        <v>51</v>
      </c>
      <c r="B651">
        <v>51</v>
      </c>
      <c r="C651" t="s">
        <v>43</v>
      </c>
      <c r="D651" s="2">
        <v>43096.75540509259</v>
      </c>
      <c r="E651" t="s">
        <v>11</v>
      </c>
      <c r="F651" t="s">
        <v>8</v>
      </c>
      <c r="G651" t="str">
        <f>IF(TRIM(LEFT(tbReporteAsistencia[[#This Row],[ESTADO]],7))="ENTRADA",(tbReporteAsistencia[[#This Row],[CLAVE]]&amp;TEXT(tbReporteAsistencia[[#This Row],[REGISTRO]],"dd/mm/yyyy")&amp;TRIM(LEFT(tbReporteAsistencia[[#This Row],[ESTADO]],7))),IF(TRIM(LEFT(tbReporteAsistencia[[#This Row],[ESTADO]],7))="SALIDA",(tbReporteAsistencia[[#This Row],[CLAVE]]&amp;TEXT(tbReporteAsistencia[[#This Row],[REGISTRO]],"dd/mm/yyyy")&amp;TRIM(LEFT(tbReporteAsistencia[[#This Row],[ESTADO]],7))),(tbReporteAsistencia[[#This Row],[CLAVE]]&amp;TEXT(tbReporteAsistencia[[#This Row],[REGISTRO]],"dd/mm/yyyy")&amp;TRIM(LEFT(tbReporteAsistencia[[#This Row],[ESTADO]],17)))))</f>
        <v>5127/12/2017SALIDA</v>
      </c>
      <c r="H651">
        <f>tbReporteAsistencia[[#This Row],[CLAVE DISPOSITIVO]]</f>
        <v>51</v>
      </c>
      <c r="I651" s="9">
        <f>tbReporteAsistencia[[#This Row],[REGISTRO]]</f>
        <v>43096.75540509259</v>
      </c>
      <c r="J651" s="12">
        <f>tbReporteAsistencia[[#This Row],[REGISTRO]]</f>
        <v>43096.75540509259</v>
      </c>
    </row>
    <row r="652" spans="1:10">
      <c r="A652">
        <v>51</v>
      </c>
      <c r="B652">
        <v>51</v>
      </c>
      <c r="C652" t="s">
        <v>43</v>
      </c>
      <c r="D652" s="2">
        <v>43097.336064814815</v>
      </c>
      <c r="E652" t="s">
        <v>12</v>
      </c>
      <c r="F652" t="s">
        <v>8</v>
      </c>
      <c r="G652" t="str">
        <f>IF(TRIM(LEFT(tbReporteAsistencia[[#This Row],[ESTADO]],7))="ENTRADA",(tbReporteAsistencia[[#This Row],[CLAVE]]&amp;TEXT(tbReporteAsistencia[[#This Row],[REGISTRO]],"dd/mm/yyyy")&amp;TRIM(LEFT(tbReporteAsistencia[[#This Row],[ESTADO]],7))),IF(TRIM(LEFT(tbReporteAsistencia[[#This Row],[ESTADO]],7))="SALIDA",(tbReporteAsistencia[[#This Row],[CLAVE]]&amp;TEXT(tbReporteAsistencia[[#This Row],[REGISTRO]],"dd/mm/yyyy")&amp;TRIM(LEFT(tbReporteAsistencia[[#This Row],[ESTADO]],7))),(tbReporteAsistencia[[#This Row],[CLAVE]]&amp;TEXT(tbReporteAsistencia[[#This Row],[REGISTRO]],"dd/mm/yyyy")&amp;TRIM(LEFT(tbReporteAsistencia[[#This Row],[ESTADO]],17)))))</f>
        <v>5128/12/2017ENTRADA</v>
      </c>
      <c r="H652">
        <f>tbReporteAsistencia[[#This Row],[CLAVE DISPOSITIVO]]</f>
        <v>51</v>
      </c>
      <c r="I652" s="9">
        <f>tbReporteAsistencia[[#This Row],[REGISTRO]]</f>
        <v>43097.336064814815</v>
      </c>
      <c r="J652" s="12">
        <f>tbReporteAsistencia[[#This Row],[REGISTRO]]</f>
        <v>43097.336064814815</v>
      </c>
    </row>
    <row r="653" spans="1:10">
      <c r="A653">
        <v>51</v>
      </c>
      <c r="B653">
        <v>51</v>
      </c>
      <c r="C653" t="s">
        <v>43</v>
      </c>
      <c r="D653" s="2">
        <v>43097.719097222223</v>
      </c>
      <c r="E653" t="s">
        <v>11</v>
      </c>
      <c r="F653" t="s">
        <v>8</v>
      </c>
      <c r="G653" t="str">
        <f>IF(TRIM(LEFT(tbReporteAsistencia[[#This Row],[ESTADO]],7))="ENTRADA",(tbReporteAsistencia[[#This Row],[CLAVE]]&amp;TEXT(tbReporteAsistencia[[#This Row],[REGISTRO]],"dd/mm/yyyy")&amp;TRIM(LEFT(tbReporteAsistencia[[#This Row],[ESTADO]],7))),IF(TRIM(LEFT(tbReporteAsistencia[[#This Row],[ESTADO]],7))="SALIDA",(tbReporteAsistencia[[#This Row],[CLAVE]]&amp;TEXT(tbReporteAsistencia[[#This Row],[REGISTRO]],"dd/mm/yyyy")&amp;TRIM(LEFT(tbReporteAsistencia[[#This Row],[ESTADO]],7))),(tbReporteAsistencia[[#This Row],[CLAVE]]&amp;TEXT(tbReporteAsistencia[[#This Row],[REGISTRO]],"dd/mm/yyyy")&amp;TRIM(LEFT(tbReporteAsistencia[[#This Row],[ESTADO]],17)))))</f>
        <v>5128/12/2017SALIDA</v>
      </c>
      <c r="H653">
        <f>tbReporteAsistencia[[#This Row],[CLAVE DISPOSITIVO]]</f>
        <v>51</v>
      </c>
      <c r="I653" s="9">
        <f>tbReporteAsistencia[[#This Row],[REGISTRO]]</f>
        <v>43097.719097222223</v>
      </c>
      <c r="J653" s="12">
        <f>tbReporteAsistencia[[#This Row],[REGISTRO]]</f>
        <v>43097.719097222223</v>
      </c>
    </row>
    <row r="654" spans="1:10">
      <c r="A654">
        <v>51</v>
      </c>
      <c r="B654">
        <v>51</v>
      </c>
      <c r="C654" t="s">
        <v>43</v>
      </c>
      <c r="D654" s="2">
        <v>43098.34103009259</v>
      </c>
      <c r="E654" t="s">
        <v>12</v>
      </c>
      <c r="F654" t="s">
        <v>8</v>
      </c>
      <c r="G654" t="str">
        <f>IF(TRIM(LEFT(tbReporteAsistencia[[#This Row],[ESTADO]],7))="ENTRADA",(tbReporteAsistencia[[#This Row],[CLAVE]]&amp;TEXT(tbReporteAsistencia[[#This Row],[REGISTRO]],"dd/mm/yyyy")&amp;TRIM(LEFT(tbReporteAsistencia[[#This Row],[ESTADO]],7))),IF(TRIM(LEFT(tbReporteAsistencia[[#This Row],[ESTADO]],7))="SALIDA",(tbReporteAsistencia[[#This Row],[CLAVE]]&amp;TEXT(tbReporteAsistencia[[#This Row],[REGISTRO]],"dd/mm/yyyy")&amp;TRIM(LEFT(tbReporteAsistencia[[#This Row],[ESTADO]],7))),(tbReporteAsistencia[[#This Row],[CLAVE]]&amp;TEXT(tbReporteAsistencia[[#This Row],[REGISTRO]],"dd/mm/yyyy")&amp;TRIM(LEFT(tbReporteAsistencia[[#This Row],[ESTADO]],17)))))</f>
        <v>5129/12/2017ENTRADA</v>
      </c>
      <c r="H654">
        <f>tbReporteAsistencia[[#This Row],[CLAVE DISPOSITIVO]]</f>
        <v>51</v>
      </c>
      <c r="I654" s="9">
        <f>tbReporteAsistencia[[#This Row],[REGISTRO]]</f>
        <v>43098.34103009259</v>
      </c>
      <c r="J654" s="12">
        <f>tbReporteAsistencia[[#This Row],[REGISTRO]]</f>
        <v>43098.34103009259</v>
      </c>
    </row>
    <row r="655" spans="1:10">
      <c r="A655">
        <v>51</v>
      </c>
      <c r="B655">
        <v>51</v>
      </c>
      <c r="C655" t="s">
        <v>43</v>
      </c>
      <c r="D655" s="2">
        <v>43098.738703703704</v>
      </c>
      <c r="E655" t="s">
        <v>11</v>
      </c>
      <c r="F655" t="s">
        <v>8</v>
      </c>
      <c r="G655" t="str">
        <f>IF(TRIM(LEFT(tbReporteAsistencia[[#This Row],[ESTADO]],7))="ENTRADA",(tbReporteAsistencia[[#This Row],[CLAVE]]&amp;TEXT(tbReporteAsistencia[[#This Row],[REGISTRO]],"dd/mm/yyyy")&amp;TRIM(LEFT(tbReporteAsistencia[[#This Row],[ESTADO]],7))),IF(TRIM(LEFT(tbReporteAsistencia[[#This Row],[ESTADO]],7))="SALIDA",(tbReporteAsistencia[[#This Row],[CLAVE]]&amp;TEXT(tbReporteAsistencia[[#This Row],[REGISTRO]],"dd/mm/yyyy")&amp;TRIM(LEFT(tbReporteAsistencia[[#This Row],[ESTADO]],7))),(tbReporteAsistencia[[#This Row],[CLAVE]]&amp;TEXT(tbReporteAsistencia[[#This Row],[REGISTRO]],"dd/mm/yyyy")&amp;TRIM(LEFT(tbReporteAsistencia[[#This Row],[ESTADO]],17)))))</f>
        <v>5129/12/2017SALIDA</v>
      </c>
      <c r="H655">
        <f>tbReporteAsistencia[[#This Row],[CLAVE DISPOSITIVO]]</f>
        <v>51</v>
      </c>
      <c r="I655" s="9">
        <f>tbReporteAsistencia[[#This Row],[REGISTRO]]</f>
        <v>43098.738703703704</v>
      </c>
      <c r="J655" s="12">
        <f>tbReporteAsistencia[[#This Row],[REGISTRO]]</f>
        <v>43098.738703703704</v>
      </c>
    </row>
    <row r="656" spans="1:10">
      <c r="A656">
        <v>51</v>
      </c>
      <c r="B656">
        <v>51</v>
      </c>
      <c r="C656" t="s">
        <v>43</v>
      </c>
      <c r="D656" s="2">
        <v>43099.384155092594</v>
      </c>
      <c r="E656" t="s">
        <v>12</v>
      </c>
      <c r="F656" t="s">
        <v>8</v>
      </c>
      <c r="G656" t="str">
        <f>IF(TRIM(LEFT(tbReporteAsistencia[[#This Row],[ESTADO]],7))="ENTRADA",(tbReporteAsistencia[[#This Row],[CLAVE]]&amp;TEXT(tbReporteAsistencia[[#This Row],[REGISTRO]],"dd/mm/yyyy")&amp;TRIM(LEFT(tbReporteAsistencia[[#This Row],[ESTADO]],7))),IF(TRIM(LEFT(tbReporteAsistencia[[#This Row],[ESTADO]],7))="SALIDA",(tbReporteAsistencia[[#This Row],[CLAVE]]&amp;TEXT(tbReporteAsistencia[[#This Row],[REGISTRO]],"dd/mm/yyyy")&amp;TRIM(LEFT(tbReporteAsistencia[[#This Row],[ESTADO]],7))),(tbReporteAsistencia[[#This Row],[CLAVE]]&amp;TEXT(tbReporteAsistencia[[#This Row],[REGISTRO]],"dd/mm/yyyy")&amp;TRIM(LEFT(tbReporteAsistencia[[#This Row],[ESTADO]],17)))))</f>
        <v>5130/12/2017ENTRADA</v>
      </c>
      <c r="H656">
        <f>tbReporteAsistencia[[#This Row],[CLAVE DISPOSITIVO]]</f>
        <v>51</v>
      </c>
      <c r="I656" s="9">
        <f>tbReporteAsistencia[[#This Row],[REGISTRO]]</f>
        <v>43099.384155092594</v>
      </c>
      <c r="J656" s="12">
        <f>tbReporteAsistencia[[#This Row],[REGISTRO]]</f>
        <v>43099.384155092594</v>
      </c>
    </row>
    <row r="657" spans="1:10">
      <c r="A657">
        <v>51</v>
      </c>
      <c r="B657">
        <v>51</v>
      </c>
      <c r="C657" t="s">
        <v>43</v>
      </c>
      <c r="D657" s="2">
        <v>43099.608912037038</v>
      </c>
      <c r="E657" t="s">
        <v>11</v>
      </c>
      <c r="F657" t="s">
        <v>8</v>
      </c>
      <c r="G657" t="str">
        <f>IF(TRIM(LEFT(tbReporteAsistencia[[#This Row],[ESTADO]],7))="ENTRADA",(tbReporteAsistencia[[#This Row],[CLAVE]]&amp;TEXT(tbReporteAsistencia[[#This Row],[REGISTRO]],"dd/mm/yyyy")&amp;TRIM(LEFT(tbReporteAsistencia[[#This Row],[ESTADO]],7))),IF(TRIM(LEFT(tbReporteAsistencia[[#This Row],[ESTADO]],7))="SALIDA",(tbReporteAsistencia[[#This Row],[CLAVE]]&amp;TEXT(tbReporteAsistencia[[#This Row],[REGISTRO]],"dd/mm/yyyy")&amp;TRIM(LEFT(tbReporteAsistencia[[#This Row],[ESTADO]],7))),(tbReporteAsistencia[[#This Row],[CLAVE]]&amp;TEXT(tbReporteAsistencia[[#This Row],[REGISTRO]],"dd/mm/yyyy")&amp;TRIM(LEFT(tbReporteAsistencia[[#This Row],[ESTADO]],17)))))</f>
        <v>5130/12/2017SALIDA</v>
      </c>
      <c r="H657">
        <f>tbReporteAsistencia[[#This Row],[CLAVE DISPOSITIVO]]</f>
        <v>51</v>
      </c>
      <c r="I657" s="9">
        <f>tbReporteAsistencia[[#This Row],[REGISTRO]]</f>
        <v>43099.608912037038</v>
      </c>
      <c r="J657" s="12">
        <f>tbReporteAsistencia[[#This Row],[REGISTRO]]</f>
        <v>43099.608912037038</v>
      </c>
    </row>
    <row r="658" spans="1:10">
      <c r="A658">
        <v>51</v>
      </c>
      <c r="B658">
        <v>51</v>
      </c>
      <c r="C658" t="s">
        <v>43</v>
      </c>
      <c r="D658" s="2">
        <v>43100.452662037038</v>
      </c>
      <c r="E658" t="s">
        <v>7</v>
      </c>
      <c r="F658" t="s">
        <v>8</v>
      </c>
      <c r="G658" t="str">
        <f>IF(TRIM(LEFT(tbReporteAsistencia[[#This Row],[ESTADO]],7))="ENTRADA",(tbReporteAsistencia[[#This Row],[CLAVE]]&amp;TEXT(tbReporteAsistencia[[#This Row],[REGISTRO]],"dd/mm/yyyy")&amp;TRIM(LEFT(tbReporteAsistencia[[#This Row],[ESTADO]],7))),IF(TRIM(LEFT(tbReporteAsistencia[[#This Row],[ESTADO]],7))="SALIDA",(tbReporteAsistencia[[#This Row],[CLAVE]]&amp;TEXT(tbReporteAsistencia[[#This Row],[REGISTRO]],"dd/mm/yyyy")&amp;TRIM(LEFT(tbReporteAsistencia[[#This Row],[ESTADO]],7))),(tbReporteAsistencia[[#This Row],[CLAVE]]&amp;TEXT(tbReporteAsistencia[[#This Row],[REGISTRO]],"dd/mm/yyyy")&amp;TRIM(LEFT(tbReporteAsistencia[[#This Row],[ESTADO]],17)))))</f>
        <v>5131/12/2017ENTRADA</v>
      </c>
      <c r="H658">
        <f>tbReporteAsistencia[[#This Row],[CLAVE DISPOSITIVO]]</f>
        <v>51</v>
      </c>
      <c r="I658" s="9">
        <f>tbReporteAsistencia[[#This Row],[REGISTRO]]</f>
        <v>43100.452662037038</v>
      </c>
      <c r="J658" s="12">
        <f>tbReporteAsistencia[[#This Row],[REGISTRO]]</f>
        <v>43100.452662037038</v>
      </c>
    </row>
    <row r="659" spans="1:10">
      <c r="A659">
        <v>51</v>
      </c>
      <c r="B659">
        <v>51</v>
      </c>
      <c r="C659" t="s">
        <v>43</v>
      </c>
      <c r="D659" s="2">
        <v>43100.587291666663</v>
      </c>
      <c r="E659" t="s">
        <v>11</v>
      </c>
      <c r="F659" t="s">
        <v>8</v>
      </c>
      <c r="G659" t="str">
        <f>IF(TRIM(LEFT(tbReporteAsistencia[[#This Row],[ESTADO]],7))="ENTRADA",(tbReporteAsistencia[[#This Row],[CLAVE]]&amp;TEXT(tbReporteAsistencia[[#This Row],[REGISTRO]],"dd/mm/yyyy")&amp;TRIM(LEFT(tbReporteAsistencia[[#This Row],[ESTADO]],7))),IF(TRIM(LEFT(tbReporteAsistencia[[#This Row],[ESTADO]],7))="SALIDA",(tbReporteAsistencia[[#This Row],[CLAVE]]&amp;TEXT(tbReporteAsistencia[[#This Row],[REGISTRO]],"dd/mm/yyyy")&amp;TRIM(LEFT(tbReporteAsistencia[[#This Row],[ESTADO]],7))),(tbReporteAsistencia[[#This Row],[CLAVE]]&amp;TEXT(tbReporteAsistencia[[#This Row],[REGISTRO]],"dd/mm/yyyy")&amp;TRIM(LEFT(tbReporteAsistencia[[#This Row],[ESTADO]],17)))))</f>
        <v>5131/12/2017SALIDA</v>
      </c>
      <c r="H659">
        <f>tbReporteAsistencia[[#This Row],[CLAVE DISPOSITIVO]]</f>
        <v>51</v>
      </c>
      <c r="I659" s="9">
        <f>tbReporteAsistencia[[#This Row],[REGISTRO]]</f>
        <v>43100.587291666663</v>
      </c>
      <c r="J659" s="12">
        <f>tbReporteAsistencia[[#This Row],[REGISTRO]]</f>
        <v>43100.587291666663</v>
      </c>
    </row>
    <row r="660" spans="1:10">
      <c r="A660">
        <v>51</v>
      </c>
      <c r="B660">
        <v>51</v>
      </c>
      <c r="C660" t="s">
        <v>43</v>
      </c>
      <c r="D660" s="2">
        <v>43103.334201388891</v>
      </c>
      <c r="E660" t="s">
        <v>12</v>
      </c>
      <c r="F660" t="s">
        <v>8</v>
      </c>
      <c r="G660" t="str">
        <f>IF(TRIM(LEFT(tbReporteAsistencia[[#This Row],[ESTADO]],7))="ENTRADA",(tbReporteAsistencia[[#This Row],[CLAVE]]&amp;TEXT(tbReporteAsistencia[[#This Row],[REGISTRO]],"dd/mm/yyyy")&amp;TRIM(LEFT(tbReporteAsistencia[[#This Row],[ESTADO]],7))),IF(TRIM(LEFT(tbReporteAsistencia[[#This Row],[ESTADO]],7))="SALIDA",(tbReporteAsistencia[[#This Row],[CLAVE]]&amp;TEXT(tbReporteAsistencia[[#This Row],[REGISTRO]],"dd/mm/yyyy")&amp;TRIM(LEFT(tbReporteAsistencia[[#This Row],[ESTADO]],7))),(tbReporteAsistencia[[#This Row],[CLAVE]]&amp;TEXT(tbReporteAsistencia[[#This Row],[REGISTRO]],"dd/mm/yyyy")&amp;TRIM(LEFT(tbReporteAsistencia[[#This Row],[ESTADO]],17)))))</f>
        <v>5103/01/2018ENTRADA</v>
      </c>
      <c r="H660">
        <f>tbReporteAsistencia[[#This Row],[CLAVE DISPOSITIVO]]</f>
        <v>51</v>
      </c>
      <c r="I660" s="9">
        <f>tbReporteAsistencia[[#This Row],[REGISTRO]]</f>
        <v>43103.334201388891</v>
      </c>
      <c r="J660" s="12">
        <f>tbReporteAsistencia[[#This Row],[REGISTRO]]</f>
        <v>43103.334201388891</v>
      </c>
    </row>
    <row r="661" spans="1:10">
      <c r="A661">
        <v>51</v>
      </c>
      <c r="B661">
        <v>51</v>
      </c>
      <c r="C661" t="s">
        <v>43</v>
      </c>
      <c r="D661" s="2">
        <v>43103.712037037039</v>
      </c>
      <c r="E661" t="s">
        <v>11</v>
      </c>
      <c r="F661" t="s">
        <v>8</v>
      </c>
      <c r="G661" t="str">
        <f>IF(TRIM(LEFT(tbReporteAsistencia[[#This Row],[ESTADO]],7))="ENTRADA",(tbReporteAsistencia[[#This Row],[CLAVE]]&amp;TEXT(tbReporteAsistencia[[#This Row],[REGISTRO]],"dd/mm/yyyy")&amp;TRIM(LEFT(tbReporteAsistencia[[#This Row],[ESTADO]],7))),IF(TRIM(LEFT(tbReporteAsistencia[[#This Row],[ESTADO]],7))="SALIDA",(tbReporteAsistencia[[#This Row],[CLAVE]]&amp;TEXT(tbReporteAsistencia[[#This Row],[REGISTRO]],"dd/mm/yyyy")&amp;TRIM(LEFT(tbReporteAsistencia[[#This Row],[ESTADO]],7))),(tbReporteAsistencia[[#This Row],[CLAVE]]&amp;TEXT(tbReporteAsistencia[[#This Row],[REGISTRO]],"dd/mm/yyyy")&amp;TRIM(LEFT(tbReporteAsistencia[[#This Row],[ESTADO]],17)))))</f>
        <v>5103/01/2018SALIDA</v>
      </c>
      <c r="H661">
        <f>tbReporteAsistencia[[#This Row],[CLAVE DISPOSITIVO]]</f>
        <v>51</v>
      </c>
      <c r="I661" s="9">
        <f>tbReporteAsistencia[[#This Row],[REGISTRO]]</f>
        <v>43103.712037037039</v>
      </c>
      <c r="J661" s="12">
        <f>tbReporteAsistencia[[#This Row],[REGISTRO]]</f>
        <v>43103.712037037039</v>
      </c>
    </row>
    <row r="662" spans="1:10">
      <c r="A662">
        <v>51</v>
      </c>
      <c r="B662">
        <v>51</v>
      </c>
      <c r="C662" t="s">
        <v>43</v>
      </c>
      <c r="D662" s="2">
        <v>43104.336006944446</v>
      </c>
      <c r="E662" t="s">
        <v>12</v>
      </c>
      <c r="F662" t="s">
        <v>8</v>
      </c>
      <c r="G662" t="str">
        <f>IF(TRIM(LEFT(tbReporteAsistencia[[#This Row],[ESTADO]],7))="ENTRADA",(tbReporteAsistencia[[#This Row],[CLAVE]]&amp;TEXT(tbReporteAsistencia[[#This Row],[REGISTRO]],"dd/mm/yyyy")&amp;TRIM(LEFT(tbReporteAsistencia[[#This Row],[ESTADO]],7))),IF(TRIM(LEFT(tbReporteAsistencia[[#This Row],[ESTADO]],7))="SALIDA",(tbReporteAsistencia[[#This Row],[CLAVE]]&amp;TEXT(tbReporteAsistencia[[#This Row],[REGISTRO]],"dd/mm/yyyy")&amp;TRIM(LEFT(tbReporteAsistencia[[#This Row],[ESTADO]],7))),(tbReporteAsistencia[[#This Row],[CLAVE]]&amp;TEXT(tbReporteAsistencia[[#This Row],[REGISTRO]],"dd/mm/yyyy")&amp;TRIM(LEFT(tbReporteAsistencia[[#This Row],[ESTADO]],17)))))</f>
        <v>5104/01/2018ENTRADA</v>
      </c>
      <c r="H662">
        <f>tbReporteAsistencia[[#This Row],[CLAVE DISPOSITIVO]]</f>
        <v>51</v>
      </c>
      <c r="I662" s="9">
        <f>tbReporteAsistencia[[#This Row],[REGISTRO]]</f>
        <v>43104.336006944446</v>
      </c>
      <c r="J662" s="12">
        <f>tbReporteAsistencia[[#This Row],[REGISTRO]]</f>
        <v>43104.336006944446</v>
      </c>
    </row>
    <row r="663" spans="1:10">
      <c r="A663">
        <v>51</v>
      </c>
      <c r="B663">
        <v>51</v>
      </c>
      <c r="C663" t="s">
        <v>43</v>
      </c>
      <c r="D663" s="2">
        <v>43104.725960648146</v>
      </c>
      <c r="E663" t="s">
        <v>11</v>
      </c>
      <c r="F663" t="s">
        <v>8</v>
      </c>
      <c r="G663" t="str">
        <f>IF(TRIM(LEFT(tbReporteAsistencia[[#This Row],[ESTADO]],7))="ENTRADA",(tbReporteAsistencia[[#This Row],[CLAVE]]&amp;TEXT(tbReporteAsistencia[[#This Row],[REGISTRO]],"dd/mm/yyyy")&amp;TRIM(LEFT(tbReporteAsistencia[[#This Row],[ESTADO]],7))),IF(TRIM(LEFT(tbReporteAsistencia[[#This Row],[ESTADO]],7))="SALIDA",(tbReporteAsistencia[[#This Row],[CLAVE]]&amp;TEXT(tbReporteAsistencia[[#This Row],[REGISTRO]],"dd/mm/yyyy")&amp;TRIM(LEFT(tbReporteAsistencia[[#This Row],[ESTADO]],7))),(tbReporteAsistencia[[#This Row],[CLAVE]]&amp;TEXT(tbReporteAsistencia[[#This Row],[REGISTRO]],"dd/mm/yyyy")&amp;TRIM(LEFT(tbReporteAsistencia[[#This Row],[ESTADO]],17)))))</f>
        <v>5104/01/2018SALIDA</v>
      </c>
      <c r="H663">
        <f>tbReporteAsistencia[[#This Row],[CLAVE DISPOSITIVO]]</f>
        <v>51</v>
      </c>
      <c r="I663" s="9">
        <f>tbReporteAsistencia[[#This Row],[REGISTRO]]</f>
        <v>43104.725960648146</v>
      </c>
      <c r="J663" s="12">
        <f>tbReporteAsistencia[[#This Row],[REGISTRO]]</f>
        <v>43104.725960648146</v>
      </c>
    </row>
    <row r="664" spans="1:10">
      <c r="A664">
        <v>51</v>
      </c>
      <c r="B664">
        <v>51</v>
      </c>
      <c r="C664" t="s">
        <v>43</v>
      </c>
      <c r="D664" s="2">
        <v>43105.335011574076</v>
      </c>
      <c r="E664" t="s">
        <v>12</v>
      </c>
      <c r="F664" t="s">
        <v>8</v>
      </c>
      <c r="G664" t="str">
        <f>IF(TRIM(LEFT(tbReporteAsistencia[[#This Row],[ESTADO]],7))="ENTRADA",(tbReporteAsistencia[[#This Row],[CLAVE]]&amp;TEXT(tbReporteAsistencia[[#This Row],[REGISTRO]],"dd/mm/yyyy")&amp;TRIM(LEFT(tbReporteAsistencia[[#This Row],[ESTADO]],7))),IF(TRIM(LEFT(tbReporteAsistencia[[#This Row],[ESTADO]],7))="SALIDA",(tbReporteAsistencia[[#This Row],[CLAVE]]&amp;TEXT(tbReporteAsistencia[[#This Row],[REGISTRO]],"dd/mm/yyyy")&amp;TRIM(LEFT(tbReporteAsistencia[[#This Row],[ESTADO]],7))),(tbReporteAsistencia[[#This Row],[CLAVE]]&amp;TEXT(tbReporteAsistencia[[#This Row],[REGISTRO]],"dd/mm/yyyy")&amp;TRIM(LEFT(tbReporteAsistencia[[#This Row],[ESTADO]],17)))))</f>
        <v>5105/01/2018ENTRADA</v>
      </c>
      <c r="H664">
        <f>tbReporteAsistencia[[#This Row],[CLAVE DISPOSITIVO]]</f>
        <v>51</v>
      </c>
      <c r="I664" s="9">
        <f>tbReporteAsistencia[[#This Row],[REGISTRO]]</f>
        <v>43105.335011574076</v>
      </c>
      <c r="J664" s="12">
        <f>tbReporteAsistencia[[#This Row],[REGISTRO]]</f>
        <v>43105.335011574076</v>
      </c>
    </row>
    <row r="665" spans="1:10">
      <c r="A665">
        <v>51</v>
      </c>
      <c r="B665">
        <v>51</v>
      </c>
      <c r="C665" t="s">
        <v>43</v>
      </c>
      <c r="D665" s="2">
        <v>43105.726493055554</v>
      </c>
      <c r="E665" t="s">
        <v>11</v>
      </c>
      <c r="F665" t="s">
        <v>8</v>
      </c>
      <c r="G665" t="str">
        <f>IF(TRIM(LEFT(tbReporteAsistencia[[#This Row],[ESTADO]],7))="ENTRADA",(tbReporteAsistencia[[#This Row],[CLAVE]]&amp;TEXT(tbReporteAsistencia[[#This Row],[REGISTRO]],"dd/mm/yyyy")&amp;TRIM(LEFT(tbReporteAsistencia[[#This Row],[ESTADO]],7))),IF(TRIM(LEFT(tbReporteAsistencia[[#This Row],[ESTADO]],7))="SALIDA",(tbReporteAsistencia[[#This Row],[CLAVE]]&amp;TEXT(tbReporteAsistencia[[#This Row],[REGISTRO]],"dd/mm/yyyy")&amp;TRIM(LEFT(tbReporteAsistencia[[#This Row],[ESTADO]],7))),(tbReporteAsistencia[[#This Row],[CLAVE]]&amp;TEXT(tbReporteAsistencia[[#This Row],[REGISTRO]],"dd/mm/yyyy")&amp;TRIM(LEFT(tbReporteAsistencia[[#This Row],[ESTADO]],17)))))</f>
        <v>5105/01/2018SALIDA</v>
      </c>
      <c r="H665">
        <f>tbReporteAsistencia[[#This Row],[CLAVE DISPOSITIVO]]</f>
        <v>51</v>
      </c>
      <c r="I665" s="9">
        <f>tbReporteAsistencia[[#This Row],[REGISTRO]]</f>
        <v>43105.726493055554</v>
      </c>
      <c r="J665" s="12">
        <f>tbReporteAsistencia[[#This Row],[REGISTRO]]</f>
        <v>43105.726493055554</v>
      </c>
    </row>
    <row r="666" spans="1:10">
      <c r="A666">
        <v>51</v>
      </c>
      <c r="B666">
        <v>51</v>
      </c>
      <c r="C666" t="s">
        <v>43</v>
      </c>
      <c r="D666" s="2">
        <v>43108.716203703705</v>
      </c>
      <c r="E666" t="s">
        <v>32</v>
      </c>
      <c r="F666" t="s">
        <v>8</v>
      </c>
      <c r="G666" t="str">
        <f>IF(TRIM(LEFT(tbReporteAsistencia[[#This Row],[ESTADO]],7))="ENTRADA",(tbReporteAsistencia[[#This Row],[CLAVE]]&amp;TEXT(tbReporteAsistencia[[#This Row],[REGISTRO]],"dd/mm/yyyy")&amp;TRIM(LEFT(tbReporteAsistencia[[#This Row],[ESTADO]],7))),IF(TRIM(LEFT(tbReporteAsistencia[[#This Row],[ESTADO]],7))="SALIDA",(tbReporteAsistencia[[#This Row],[CLAVE]]&amp;TEXT(tbReporteAsistencia[[#This Row],[REGISTRO]],"dd/mm/yyyy")&amp;TRIM(LEFT(tbReporteAsistencia[[#This Row],[ESTADO]],7))),(tbReporteAsistencia[[#This Row],[CLAVE]]&amp;TEXT(tbReporteAsistencia[[#This Row],[REGISTRO]],"dd/mm/yyyy")&amp;TRIM(LEFT(tbReporteAsistencia[[#This Row],[ESTADO]],17)))))</f>
        <v>5108/01/2018TURNO ACTUAL NO C</v>
      </c>
      <c r="H666">
        <f>tbReporteAsistencia[[#This Row],[CLAVE DISPOSITIVO]]</f>
        <v>51</v>
      </c>
      <c r="I666" s="9">
        <f>tbReporteAsistencia[[#This Row],[REGISTRO]]</f>
        <v>43108.716203703705</v>
      </c>
      <c r="J666" s="12">
        <f>tbReporteAsistencia[[#This Row],[REGISTRO]]</f>
        <v>43108.716203703705</v>
      </c>
    </row>
    <row r="667" spans="1:10">
      <c r="A667">
        <v>51</v>
      </c>
      <c r="B667">
        <v>51</v>
      </c>
      <c r="C667" t="s">
        <v>43</v>
      </c>
      <c r="D667" s="2">
        <v>43109.335185185184</v>
      </c>
      <c r="E667" t="s">
        <v>7</v>
      </c>
      <c r="F667" t="s">
        <v>8</v>
      </c>
      <c r="G667" t="str">
        <f>IF(TRIM(LEFT(tbReporteAsistencia[[#This Row],[ESTADO]],7))="ENTRADA",(tbReporteAsistencia[[#This Row],[CLAVE]]&amp;TEXT(tbReporteAsistencia[[#This Row],[REGISTRO]],"dd/mm/yyyy")&amp;TRIM(LEFT(tbReporteAsistencia[[#This Row],[ESTADO]],7))),IF(TRIM(LEFT(tbReporteAsistencia[[#This Row],[ESTADO]],7))="SALIDA",(tbReporteAsistencia[[#This Row],[CLAVE]]&amp;TEXT(tbReporteAsistencia[[#This Row],[REGISTRO]],"dd/mm/yyyy")&amp;TRIM(LEFT(tbReporteAsistencia[[#This Row],[ESTADO]],7))),(tbReporteAsistencia[[#This Row],[CLAVE]]&amp;TEXT(tbReporteAsistencia[[#This Row],[REGISTRO]],"dd/mm/yyyy")&amp;TRIM(LEFT(tbReporteAsistencia[[#This Row],[ESTADO]],17)))))</f>
        <v>5109/01/2018ENTRADA</v>
      </c>
      <c r="H667">
        <f>tbReporteAsistencia[[#This Row],[CLAVE DISPOSITIVO]]</f>
        <v>51</v>
      </c>
      <c r="I667" s="9">
        <f>tbReporteAsistencia[[#This Row],[REGISTRO]]</f>
        <v>43109.335185185184</v>
      </c>
      <c r="J667" s="12">
        <f>tbReporteAsistencia[[#This Row],[REGISTRO]]</f>
        <v>43109.335185185184</v>
      </c>
    </row>
    <row r="668" spans="1:10">
      <c r="A668">
        <v>115</v>
      </c>
      <c r="B668">
        <v>115</v>
      </c>
      <c r="C668" t="s">
        <v>44</v>
      </c>
      <c r="D668" s="2">
        <v>43096.288032407407</v>
      </c>
      <c r="E668" t="s">
        <v>7</v>
      </c>
      <c r="F668" t="s">
        <v>8</v>
      </c>
      <c r="G668" t="str">
        <f>IF(TRIM(LEFT(tbReporteAsistencia[[#This Row],[ESTADO]],7))="ENTRADA",(tbReporteAsistencia[[#This Row],[CLAVE]]&amp;TEXT(tbReporteAsistencia[[#This Row],[REGISTRO]],"dd/mm/yyyy")&amp;TRIM(LEFT(tbReporteAsistencia[[#This Row],[ESTADO]],7))),IF(TRIM(LEFT(tbReporteAsistencia[[#This Row],[ESTADO]],7))="SALIDA",(tbReporteAsistencia[[#This Row],[CLAVE]]&amp;TEXT(tbReporteAsistencia[[#This Row],[REGISTRO]],"dd/mm/yyyy")&amp;TRIM(LEFT(tbReporteAsistencia[[#This Row],[ESTADO]],7))),(tbReporteAsistencia[[#This Row],[CLAVE]]&amp;TEXT(tbReporteAsistencia[[#This Row],[REGISTRO]],"dd/mm/yyyy")&amp;TRIM(LEFT(tbReporteAsistencia[[#This Row],[ESTADO]],17)))))</f>
        <v>11527/12/2017ENTRADA</v>
      </c>
      <c r="H668">
        <f>tbReporteAsistencia[[#This Row],[CLAVE DISPOSITIVO]]</f>
        <v>115</v>
      </c>
      <c r="I668" s="9">
        <f>tbReporteAsistencia[[#This Row],[REGISTRO]]</f>
        <v>43096.288032407407</v>
      </c>
      <c r="J668" s="12">
        <f>tbReporteAsistencia[[#This Row],[REGISTRO]]</f>
        <v>43096.288032407407</v>
      </c>
    </row>
    <row r="669" spans="1:10">
      <c r="A669">
        <v>115</v>
      </c>
      <c r="B669">
        <v>115</v>
      </c>
      <c r="C669" t="s">
        <v>44</v>
      </c>
      <c r="D669" s="2">
        <v>43096.579375000001</v>
      </c>
      <c r="E669" t="s">
        <v>11</v>
      </c>
      <c r="F669" t="s">
        <v>8</v>
      </c>
      <c r="G669" t="str">
        <f>IF(TRIM(LEFT(tbReporteAsistencia[[#This Row],[ESTADO]],7))="ENTRADA",(tbReporteAsistencia[[#This Row],[CLAVE]]&amp;TEXT(tbReporteAsistencia[[#This Row],[REGISTRO]],"dd/mm/yyyy")&amp;TRIM(LEFT(tbReporteAsistencia[[#This Row],[ESTADO]],7))),IF(TRIM(LEFT(tbReporteAsistencia[[#This Row],[ESTADO]],7))="SALIDA",(tbReporteAsistencia[[#This Row],[CLAVE]]&amp;TEXT(tbReporteAsistencia[[#This Row],[REGISTRO]],"dd/mm/yyyy")&amp;TRIM(LEFT(tbReporteAsistencia[[#This Row],[ESTADO]],7))),(tbReporteAsistencia[[#This Row],[CLAVE]]&amp;TEXT(tbReporteAsistencia[[#This Row],[REGISTRO]],"dd/mm/yyyy")&amp;TRIM(LEFT(tbReporteAsistencia[[#This Row],[ESTADO]],17)))))</f>
        <v>11527/12/2017SALIDA</v>
      </c>
      <c r="H669">
        <f>tbReporteAsistencia[[#This Row],[CLAVE DISPOSITIVO]]</f>
        <v>115</v>
      </c>
      <c r="I669" s="9">
        <f>tbReporteAsistencia[[#This Row],[REGISTRO]]</f>
        <v>43096.579375000001</v>
      </c>
      <c r="J669" s="12">
        <f>tbReporteAsistencia[[#This Row],[REGISTRO]]</f>
        <v>43096.579375000001</v>
      </c>
    </row>
    <row r="670" spans="1:10">
      <c r="A670">
        <v>115</v>
      </c>
      <c r="B670">
        <v>115</v>
      </c>
      <c r="C670" t="s">
        <v>44</v>
      </c>
      <c r="D670" s="2">
        <v>43096.68953703704</v>
      </c>
      <c r="E670" t="s">
        <v>7</v>
      </c>
      <c r="F670" t="s">
        <v>8</v>
      </c>
      <c r="G670" t="str">
        <f>IF(TRIM(LEFT(tbReporteAsistencia[[#This Row],[ESTADO]],7))="ENTRADA",(tbReporteAsistencia[[#This Row],[CLAVE]]&amp;TEXT(tbReporteAsistencia[[#This Row],[REGISTRO]],"dd/mm/yyyy")&amp;TRIM(LEFT(tbReporteAsistencia[[#This Row],[ESTADO]],7))),IF(TRIM(LEFT(tbReporteAsistencia[[#This Row],[ESTADO]],7))="SALIDA",(tbReporteAsistencia[[#This Row],[CLAVE]]&amp;TEXT(tbReporteAsistencia[[#This Row],[REGISTRO]],"dd/mm/yyyy")&amp;TRIM(LEFT(tbReporteAsistencia[[#This Row],[ESTADO]],7))),(tbReporteAsistencia[[#This Row],[CLAVE]]&amp;TEXT(tbReporteAsistencia[[#This Row],[REGISTRO]],"dd/mm/yyyy")&amp;TRIM(LEFT(tbReporteAsistencia[[#This Row],[ESTADO]],17)))))</f>
        <v>11527/12/2017ENTRADA</v>
      </c>
      <c r="H670">
        <f>tbReporteAsistencia[[#This Row],[CLAVE DISPOSITIVO]]</f>
        <v>115</v>
      </c>
      <c r="I670" s="9">
        <f>tbReporteAsistencia[[#This Row],[REGISTRO]]</f>
        <v>43096.68953703704</v>
      </c>
      <c r="J670" s="12">
        <f>tbReporteAsistencia[[#This Row],[REGISTRO]]</f>
        <v>43096.68953703704</v>
      </c>
    </row>
    <row r="671" spans="1:10">
      <c r="A671">
        <v>115</v>
      </c>
      <c r="B671">
        <v>115</v>
      </c>
      <c r="C671" t="s">
        <v>44</v>
      </c>
      <c r="D671" s="2">
        <v>43096.901597222219</v>
      </c>
      <c r="E671" t="s">
        <v>11</v>
      </c>
      <c r="F671" t="s">
        <v>8</v>
      </c>
      <c r="G671" t="str">
        <f>IF(TRIM(LEFT(tbReporteAsistencia[[#This Row],[ESTADO]],7))="ENTRADA",(tbReporteAsistencia[[#This Row],[CLAVE]]&amp;TEXT(tbReporteAsistencia[[#This Row],[REGISTRO]],"dd/mm/yyyy")&amp;TRIM(LEFT(tbReporteAsistencia[[#This Row],[ESTADO]],7))),IF(TRIM(LEFT(tbReporteAsistencia[[#This Row],[ESTADO]],7))="SALIDA",(tbReporteAsistencia[[#This Row],[CLAVE]]&amp;TEXT(tbReporteAsistencia[[#This Row],[REGISTRO]],"dd/mm/yyyy")&amp;TRIM(LEFT(tbReporteAsistencia[[#This Row],[ESTADO]],7))),(tbReporteAsistencia[[#This Row],[CLAVE]]&amp;TEXT(tbReporteAsistencia[[#This Row],[REGISTRO]],"dd/mm/yyyy")&amp;TRIM(LEFT(tbReporteAsistencia[[#This Row],[ESTADO]],17)))))</f>
        <v>11527/12/2017SALIDA</v>
      </c>
      <c r="H671">
        <f>tbReporteAsistencia[[#This Row],[CLAVE DISPOSITIVO]]</f>
        <v>115</v>
      </c>
      <c r="I671" s="9">
        <f>tbReporteAsistencia[[#This Row],[REGISTRO]]</f>
        <v>43096.901597222219</v>
      </c>
      <c r="J671" s="12">
        <f>tbReporteAsistencia[[#This Row],[REGISTRO]]</f>
        <v>43096.901597222219</v>
      </c>
    </row>
    <row r="672" spans="1:10">
      <c r="A672">
        <v>115</v>
      </c>
      <c r="B672">
        <v>115</v>
      </c>
      <c r="C672" t="s">
        <v>44</v>
      </c>
      <c r="D672" s="2">
        <v>43097.289594907408</v>
      </c>
      <c r="E672" t="s">
        <v>7</v>
      </c>
      <c r="F672" t="s">
        <v>8</v>
      </c>
      <c r="G672" t="str">
        <f>IF(TRIM(LEFT(tbReporteAsistencia[[#This Row],[ESTADO]],7))="ENTRADA",(tbReporteAsistencia[[#This Row],[CLAVE]]&amp;TEXT(tbReporteAsistencia[[#This Row],[REGISTRO]],"dd/mm/yyyy")&amp;TRIM(LEFT(tbReporteAsistencia[[#This Row],[ESTADO]],7))),IF(TRIM(LEFT(tbReporteAsistencia[[#This Row],[ESTADO]],7))="SALIDA",(tbReporteAsistencia[[#This Row],[CLAVE]]&amp;TEXT(tbReporteAsistencia[[#This Row],[REGISTRO]],"dd/mm/yyyy")&amp;TRIM(LEFT(tbReporteAsistencia[[#This Row],[ESTADO]],7))),(tbReporteAsistencia[[#This Row],[CLAVE]]&amp;TEXT(tbReporteAsistencia[[#This Row],[REGISTRO]],"dd/mm/yyyy")&amp;TRIM(LEFT(tbReporteAsistencia[[#This Row],[ESTADO]],17)))))</f>
        <v>11528/12/2017ENTRADA</v>
      </c>
      <c r="H672">
        <f>tbReporteAsistencia[[#This Row],[CLAVE DISPOSITIVO]]</f>
        <v>115</v>
      </c>
      <c r="I672" s="9">
        <f>tbReporteAsistencia[[#This Row],[REGISTRO]]</f>
        <v>43097.289594907408</v>
      </c>
      <c r="J672" s="12">
        <f>tbReporteAsistencia[[#This Row],[REGISTRO]]</f>
        <v>43097.289594907408</v>
      </c>
    </row>
    <row r="673" spans="1:10">
      <c r="A673">
        <v>115</v>
      </c>
      <c r="B673">
        <v>115</v>
      </c>
      <c r="C673" t="s">
        <v>44</v>
      </c>
      <c r="D673" s="2">
        <v>43097.583368055559</v>
      </c>
      <c r="E673" t="s">
        <v>11</v>
      </c>
      <c r="F673" t="s">
        <v>8</v>
      </c>
      <c r="G673" t="str">
        <f>IF(TRIM(LEFT(tbReporteAsistencia[[#This Row],[ESTADO]],7))="ENTRADA",(tbReporteAsistencia[[#This Row],[CLAVE]]&amp;TEXT(tbReporteAsistencia[[#This Row],[REGISTRO]],"dd/mm/yyyy")&amp;TRIM(LEFT(tbReporteAsistencia[[#This Row],[ESTADO]],7))),IF(TRIM(LEFT(tbReporteAsistencia[[#This Row],[ESTADO]],7))="SALIDA",(tbReporteAsistencia[[#This Row],[CLAVE]]&amp;TEXT(tbReporteAsistencia[[#This Row],[REGISTRO]],"dd/mm/yyyy")&amp;TRIM(LEFT(tbReporteAsistencia[[#This Row],[ESTADO]],7))),(tbReporteAsistencia[[#This Row],[CLAVE]]&amp;TEXT(tbReporteAsistencia[[#This Row],[REGISTRO]],"dd/mm/yyyy")&amp;TRIM(LEFT(tbReporteAsistencia[[#This Row],[ESTADO]],17)))))</f>
        <v>11528/12/2017SALIDA</v>
      </c>
      <c r="H673">
        <f>tbReporteAsistencia[[#This Row],[CLAVE DISPOSITIVO]]</f>
        <v>115</v>
      </c>
      <c r="I673" s="9">
        <f>tbReporteAsistencia[[#This Row],[REGISTRO]]</f>
        <v>43097.583368055559</v>
      </c>
      <c r="J673" s="12">
        <f>tbReporteAsistencia[[#This Row],[REGISTRO]]</f>
        <v>43097.583368055559</v>
      </c>
    </row>
    <row r="674" spans="1:10">
      <c r="A674">
        <v>115</v>
      </c>
      <c r="B674">
        <v>115</v>
      </c>
      <c r="C674" t="s">
        <v>44</v>
      </c>
      <c r="D674" s="2">
        <v>43097.595219907409</v>
      </c>
      <c r="E674" t="s">
        <v>7</v>
      </c>
      <c r="F674" t="s">
        <v>8</v>
      </c>
      <c r="G674" t="str">
        <f>IF(TRIM(LEFT(tbReporteAsistencia[[#This Row],[ESTADO]],7))="ENTRADA",(tbReporteAsistencia[[#This Row],[CLAVE]]&amp;TEXT(tbReporteAsistencia[[#This Row],[REGISTRO]],"dd/mm/yyyy")&amp;TRIM(LEFT(tbReporteAsistencia[[#This Row],[ESTADO]],7))),IF(TRIM(LEFT(tbReporteAsistencia[[#This Row],[ESTADO]],7))="SALIDA",(tbReporteAsistencia[[#This Row],[CLAVE]]&amp;TEXT(tbReporteAsistencia[[#This Row],[REGISTRO]],"dd/mm/yyyy")&amp;TRIM(LEFT(tbReporteAsistencia[[#This Row],[ESTADO]],7))),(tbReporteAsistencia[[#This Row],[CLAVE]]&amp;TEXT(tbReporteAsistencia[[#This Row],[REGISTRO]],"dd/mm/yyyy")&amp;TRIM(LEFT(tbReporteAsistencia[[#This Row],[ESTADO]],17)))))</f>
        <v>11528/12/2017ENTRADA</v>
      </c>
      <c r="H674">
        <f>tbReporteAsistencia[[#This Row],[CLAVE DISPOSITIVO]]</f>
        <v>115</v>
      </c>
      <c r="I674" s="9">
        <f>tbReporteAsistencia[[#This Row],[REGISTRO]]</f>
        <v>43097.595219907409</v>
      </c>
      <c r="J674" s="12">
        <f>tbReporteAsistencia[[#This Row],[REGISTRO]]</f>
        <v>43097.595219907409</v>
      </c>
    </row>
    <row r="675" spans="1:10">
      <c r="A675">
        <v>115</v>
      </c>
      <c r="B675">
        <v>115</v>
      </c>
      <c r="C675" t="s">
        <v>44</v>
      </c>
      <c r="D675" s="2">
        <v>43098.281458333331</v>
      </c>
      <c r="E675" t="s">
        <v>7</v>
      </c>
      <c r="F675" t="s">
        <v>8</v>
      </c>
      <c r="G675" t="str">
        <f>IF(TRIM(LEFT(tbReporteAsistencia[[#This Row],[ESTADO]],7))="ENTRADA",(tbReporteAsistencia[[#This Row],[CLAVE]]&amp;TEXT(tbReporteAsistencia[[#This Row],[REGISTRO]],"dd/mm/yyyy")&amp;TRIM(LEFT(tbReporteAsistencia[[#This Row],[ESTADO]],7))),IF(TRIM(LEFT(tbReporteAsistencia[[#This Row],[ESTADO]],7))="SALIDA",(tbReporteAsistencia[[#This Row],[CLAVE]]&amp;TEXT(tbReporteAsistencia[[#This Row],[REGISTRO]],"dd/mm/yyyy")&amp;TRIM(LEFT(tbReporteAsistencia[[#This Row],[ESTADO]],7))),(tbReporteAsistencia[[#This Row],[CLAVE]]&amp;TEXT(tbReporteAsistencia[[#This Row],[REGISTRO]],"dd/mm/yyyy")&amp;TRIM(LEFT(tbReporteAsistencia[[#This Row],[ESTADO]],17)))))</f>
        <v>11529/12/2017ENTRADA</v>
      </c>
      <c r="H675">
        <f>tbReporteAsistencia[[#This Row],[CLAVE DISPOSITIVO]]</f>
        <v>115</v>
      </c>
      <c r="I675" s="9">
        <f>tbReporteAsistencia[[#This Row],[REGISTRO]]</f>
        <v>43098.281458333331</v>
      </c>
      <c r="J675" s="12">
        <f>tbReporteAsistencia[[#This Row],[REGISTRO]]</f>
        <v>43098.281458333331</v>
      </c>
    </row>
    <row r="676" spans="1:10">
      <c r="A676">
        <v>115</v>
      </c>
      <c r="B676">
        <v>115</v>
      </c>
      <c r="C676" t="s">
        <v>44</v>
      </c>
      <c r="D676" s="2">
        <v>43099.249247685184</v>
      </c>
      <c r="E676" t="s">
        <v>7</v>
      </c>
      <c r="F676" t="s">
        <v>8</v>
      </c>
      <c r="G676" t="str">
        <f>IF(TRIM(LEFT(tbReporteAsistencia[[#This Row],[ESTADO]],7))="ENTRADA",(tbReporteAsistencia[[#This Row],[CLAVE]]&amp;TEXT(tbReporteAsistencia[[#This Row],[REGISTRO]],"dd/mm/yyyy")&amp;TRIM(LEFT(tbReporteAsistencia[[#This Row],[ESTADO]],7))),IF(TRIM(LEFT(tbReporteAsistencia[[#This Row],[ESTADO]],7))="SALIDA",(tbReporteAsistencia[[#This Row],[CLAVE]]&amp;TEXT(tbReporteAsistencia[[#This Row],[REGISTRO]],"dd/mm/yyyy")&amp;TRIM(LEFT(tbReporteAsistencia[[#This Row],[ESTADO]],7))),(tbReporteAsistencia[[#This Row],[CLAVE]]&amp;TEXT(tbReporteAsistencia[[#This Row],[REGISTRO]],"dd/mm/yyyy")&amp;TRIM(LEFT(tbReporteAsistencia[[#This Row],[ESTADO]],17)))))</f>
        <v>11530/12/2017ENTRADA</v>
      </c>
      <c r="H676">
        <f>tbReporteAsistencia[[#This Row],[CLAVE DISPOSITIVO]]</f>
        <v>115</v>
      </c>
      <c r="I676" s="9">
        <f>tbReporteAsistencia[[#This Row],[REGISTRO]]</f>
        <v>43099.249247685184</v>
      </c>
      <c r="J676" s="12">
        <f>tbReporteAsistencia[[#This Row],[REGISTRO]]</f>
        <v>43099.249247685184</v>
      </c>
    </row>
    <row r="677" spans="1:10">
      <c r="A677">
        <v>115</v>
      </c>
      <c r="B677">
        <v>115</v>
      </c>
      <c r="C677" t="s">
        <v>44</v>
      </c>
      <c r="D677" s="2">
        <v>43099.585868055554</v>
      </c>
      <c r="E677" t="s">
        <v>11</v>
      </c>
      <c r="F677" t="s">
        <v>8</v>
      </c>
      <c r="G677" t="str">
        <f>IF(TRIM(LEFT(tbReporteAsistencia[[#This Row],[ESTADO]],7))="ENTRADA",(tbReporteAsistencia[[#This Row],[CLAVE]]&amp;TEXT(tbReporteAsistencia[[#This Row],[REGISTRO]],"dd/mm/yyyy")&amp;TRIM(LEFT(tbReporteAsistencia[[#This Row],[ESTADO]],7))),IF(TRIM(LEFT(tbReporteAsistencia[[#This Row],[ESTADO]],7))="SALIDA",(tbReporteAsistencia[[#This Row],[CLAVE]]&amp;TEXT(tbReporteAsistencia[[#This Row],[REGISTRO]],"dd/mm/yyyy")&amp;TRIM(LEFT(tbReporteAsistencia[[#This Row],[ESTADO]],7))),(tbReporteAsistencia[[#This Row],[CLAVE]]&amp;TEXT(tbReporteAsistencia[[#This Row],[REGISTRO]],"dd/mm/yyyy")&amp;TRIM(LEFT(tbReporteAsistencia[[#This Row],[ESTADO]],17)))))</f>
        <v>11530/12/2017SALIDA</v>
      </c>
      <c r="H677">
        <f>tbReporteAsistencia[[#This Row],[CLAVE DISPOSITIVO]]</f>
        <v>115</v>
      </c>
      <c r="I677" s="9">
        <f>tbReporteAsistencia[[#This Row],[REGISTRO]]</f>
        <v>43099.585868055554</v>
      </c>
      <c r="J677" s="12">
        <f>tbReporteAsistencia[[#This Row],[REGISTRO]]</f>
        <v>43099.585868055554</v>
      </c>
    </row>
    <row r="678" spans="1:10">
      <c r="A678">
        <v>115</v>
      </c>
      <c r="B678">
        <v>115</v>
      </c>
      <c r="C678" t="s">
        <v>44</v>
      </c>
      <c r="D678" s="2">
        <v>43102.579155092593</v>
      </c>
      <c r="E678" t="s">
        <v>7</v>
      </c>
      <c r="F678" t="s">
        <v>8</v>
      </c>
      <c r="G678" t="str">
        <f>IF(TRIM(LEFT(tbReporteAsistencia[[#This Row],[ESTADO]],7))="ENTRADA",(tbReporteAsistencia[[#This Row],[CLAVE]]&amp;TEXT(tbReporteAsistencia[[#This Row],[REGISTRO]],"dd/mm/yyyy")&amp;TRIM(LEFT(tbReporteAsistencia[[#This Row],[ESTADO]],7))),IF(TRIM(LEFT(tbReporteAsistencia[[#This Row],[ESTADO]],7))="SALIDA",(tbReporteAsistencia[[#This Row],[CLAVE]]&amp;TEXT(tbReporteAsistencia[[#This Row],[REGISTRO]],"dd/mm/yyyy")&amp;TRIM(LEFT(tbReporteAsistencia[[#This Row],[ESTADO]],7))),(tbReporteAsistencia[[#This Row],[CLAVE]]&amp;TEXT(tbReporteAsistencia[[#This Row],[REGISTRO]],"dd/mm/yyyy")&amp;TRIM(LEFT(tbReporteAsistencia[[#This Row],[ESTADO]],17)))))</f>
        <v>11502/01/2018ENTRADA</v>
      </c>
      <c r="H678">
        <f>tbReporteAsistencia[[#This Row],[CLAVE DISPOSITIVO]]</f>
        <v>115</v>
      </c>
      <c r="I678" s="9">
        <f>tbReporteAsistencia[[#This Row],[REGISTRO]]</f>
        <v>43102.579155092593</v>
      </c>
      <c r="J678" s="12">
        <f>tbReporteAsistencia[[#This Row],[REGISTRO]]</f>
        <v>43102.579155092593</v>
      </c>
    </row>
    <row r="679" spans="1:10">
      <c r="A679">
        <v>115</v>
      </c>
      <c r="B679">
        <v>115</v>
      </c>
      <c r="C679" t="s">
        <v>44</v>
      </c>
      <c r="D679" s="2">
        <v>43102.894305555557</v>
      </c>
      <c r="E679" t="s">
        <v>11</v>
      </c>
      <c r="F679" t="s">
        <v>8</v>
      </c>
      <c r="G679" t="str">
        <f>IF(TRIM(LEFT(tbReporteAsistencia[[#This Row],[ESTADO]],7))="ENTRADA",(tbReporteAsistencia[[#This Row],[CLAVE]]&amp;TEXT(tbReporteAsistencia[[#This Row],[REGISTRO]],"dd/mm/yyyy")&amp;TRIM(LEFT(tbReporteAsistencia[[#This Row],[ESTADO]],7))),IF(TRIM(LEFT(tbReporteAsistencia[[#This Row],[ESTADO]],7))="SALIDA",(tbReporteAsistencia[[#This Row],[CLAVE]]&amp;TEXT(tbReporteAsistencia[[#This Row],[REGISTRO]],"dd/mm/yyyy")&amp;TRIM(LEFT(tbReporteAsistencia[[#This Row],[ESTADO]],7))),(tbReporteAsistencia[[#This Row],[CLAVE]]&amp;TEXT(tbReporteAsistencia[[#This Row],[REGISTRO]],"dd/mm/yyyy")&amp;TRIM(LEFT(tbReporteAsistencia[[#This Row],[ESTADO]],17)))))</f>
        <v>11502/01/2018SALIDA</v>
      </c>
      <c r="H679">
        <f>tbReporteAsistencia[[#This Row],[CLAVE DISPOSITIVO]]</f>
        <v>115</v>
      </c>
      <c r="I679" s="9">
        <f>tbReporteAsistencia[[#This Row],[REGISTRO]]</f>
        <v>43102.894305555557</v>
      </c>
      <c r="J679" s="12">
        <f>tbReporteAsistencia[[#This Row],[REGISTRO]]</f>
        <v>43102.894305555557</v>
      </c>
    </row>
    <row r="680" spans="1:10">
      <c r="A680">
        <v>115</v>
      </c>
      <c r="B680">
        <v>115</v>
      </c>
      <c r="C680" t="s">
        <v>44</v>
      </c>
      <c r="D680" s="2">
        <v>43103.305775462963</v>
      </c>
      <c r="E680" t="s">
        <v>7</v>
      </c>
      <c r="F680" t="s">
        <v>8</v>
      </c>
      <c r="G680" t="str">
        <f>IF(TRIM(LEFT(tbReporteAsistencia[[#This Row],[ESTADO]],7))="ENTRADA",(tbReporteAsistencia[[#This Row],[CLAVE]]&amp;TEXT(tbReporteAsistencia[[#This Row],[REGISTRO]],"dd/mm/yyyy")&amp;TRIM(LEFT(tbReporteAsistencia[[#This Row],[ESTADO]],7))),IF(TRIM(LEFT(tbReporteAsistencia[[#This Row],[ESTADO]],7))="SALIDA",(tbReporteAsistencia[[#This Row],[CLAVE]]&amp;TEXT(tbReporteAsistencia[[#This Row],[REGISTRO]],"dd/mm/yyyy")&amp;TRIM(LEFT(tbReporteAsistencia[[#This Row],[ESTADO]],7))),(tbReporteAsistencia[[#This Row],[CLAVE]]&amp;TEXT(tbReporteAsistencia[[#This Row],[REGISTRO]],"dd/mm/yyyy")&amp;TRIM(LEFT(tbReporteAsistencia[[#This Row],[ESTADO]],17)))))</f>
        <v>11503/01/2018ENTRADA</v>
      </c>
      <c r="H680">
        <f>tbReporteAsistencia[[#This Row],[CLAVE DISPOSITIVO]]</f>
        <v>115</v>
      </c>
      <c r="I680" s="9">
        <f>tbReporteAsistencia[[#This Row],[REGISTRO]]</f>
        <v>43103.305775462963</v>
      </c>
      <c r="J680" s="12">
        <f>tbReporteAsistencia[[#This Row],[REGISTRO]]</f>
        <v>43103.305775462963</v>
      </c>
    </row>
    <row r="681" spans="1:10">
      <c r="A681">
        <v>115</v>
      </c>
      <c r="B681">
        <v>115</v>
      </c>
      <c r="C681" t="s">
        <v>44</v>
      </c>
      <c r="D681" s="2">
        <v>43103.363726851851</v>
      </c>
      <c r="E681" t="s">
        <v>19</v>
      </c>
      <c r="F681" t="s">
        <v>8</v>
      </c>
      <c r="G681" t="str">
        <f>IF(TRIM(LEFT(tbReporteAsistencia[[#This Row],[ESTADO]],7))="ENTRADA",(tbReporteAsistencia[[#This Row],[CLAVE]]&amp;TEXT(tbReporteAsistencia[[#This Row],[REGISTRO]],"dd/mm/yyyy")&amp;TRIM(LEFT(tbReporteAsistencia[[#This Row],[ESTADO]],7))),IF(TRIM(LEFT(tbReporteAsistencia[[#This Row],[ESTADO]],7))="SALIDA",(tbReporteAsistencia[[#This Row],[CLAVE]]&amp;TEXT(tbReporteAsistencia[[#This Row],[REGISTRO]],"dd/mm/yyyy")&amp;TRIM(LEFT(tbReporteAsistencia[[#This Row],[ESTADO]],7))),(tbReporteAsistencia[[#This Row],[CLAVE]]&amp;TEXT(tbReporteAsistencia[[#This Row],[REGISTRO]],"dd/mm/yyyy")&amp;TRIM(LEFT(tbReporteAsistencia[[#This Row],[ESTADO]],17)))))</f>
        <v>11503/01/2018SALIDA</v>
      </c>
      <c r="H681">
        <f>tbReporteAsistencia[[#This Row],[CLAVE DISPOSITIVO]]</f>
        <v>115</v>
      </c>
      <c r="I681" s="9">
        <f>tbReporteAsistencia[[#This Row],[REGISTRO]]</f>
        <v>43103.363726851851</v>
      </c>
      <c r="J681" s="12">
        <f>tbReporteAsistencia[[#This Row],[REGISTRO]]</f>
        <v>43103.363726851851</v>
      </c>
    </row>
    <row r="682" spans="1:10">
      <c r="A682">
        <v>115</v>
      </c>
      <c r="B682">
        <v>115</v>
      </c>
      <c r="C682" t="s">
        <v>44</v>
      </c>
      <c r="D682" s="2">
        <v>43103.582337962966</v>
      </c>
      <c r="E682" t="s">
        <v>11</v>
      </c>
      <c r="F682" t="s">
        <v>8</v>
      </c>
      <c r="G682" t="str">
        <f>IF(TRIM(LEFT(tbReporteAsistencia[[#This Row],[ESTADO]],7))="ENTRADA",(tbReporteAsistencia[[#This Row],[CLAVE]]&amp;TEXT(tbReporteAsistencia[[#This Row],[REGISTRO]],"dd/mm/yyyy")&amp;TRIM(LEFT(tbReporteAsistencia[[#This Row],[ESTADO]],7))),IF(TRIM(LEFT(tbReporteAsistencia[[#This Row],[ESTADO]],7))="SALIDA",(tbReporteAsistencia[[#This Row],[CLAVE]]&amp;TEXT(tbReporteAsistencia[[#This Row],[REGISTRO]],"dd/mm/yyyy")&amp;TRIM(LEFT(tbReporteAsistencia[[#This Row],[ESTADO]],7))),(tbReporteAsistencia[[#This Row],[CLAVE]]&amp;TEXT(tbReporteAsistencia[[#This Row],[REGISTRO]],"dd/mm/yyyy")&amp;TRIM(LEFT(tbReporteAsistencia[[#This Row],[ESTADO]],17)))))</f>
        <v>11503/01/2018SALIDA</v>
      </c>
      <c r="H682">
        <f>tbReporteAsistencia[[#This Row],[CLAVE DISPOSITIVO]]</f>
        <v>115</v>
      </c>
      <c r="I682" s="9">
        <f>tbReporteAsistencia[[#This Row],[REGISTRO]]</f>
        <v>43103.582337962966</v>
      </c>
      <c r="J682" s="12">
        <f>tbReporteAsistencia[[#This Row],[REGISTRO]]</f>
        <v>43103.582337962966</v>
      </c>
    </row>
    <row r="683" spans="1:10">
      <c r="A683">
        <v>115</v>
      </c>
      <c r="B683">
        <v>115</v>
      </c>
      <c r="C683" t="s">
        <v>44</v>
      </c>
      <c r="D683" s="2">
        <v>43103.586863425924</v>
      </c>
      <c r="E683" t="s">
        <v>7</v>
      </c>
      <c r="F683" t="s">
        <v>8</v>
      </c>
      <c r="G683" t="str">
        <f>IF(TRIM(LEFT(tbReporteAsistencia[[#This Row],[ESTADO]],7))="ENTRADA",(tbReporteAsistencia[[#This Row],[CLAVE]]&amp;TEXT(tbReporteAsistencia[[#This Row],[REGISTRO]],"dd/mm/yyyy")&amp;TRIM(LEFT(tbReporteAsistencia[[#This Row],[ESTADO]],7))),IF(TRIM(LEFT(tbReporteAsistencia[[#This Row],[ESTADO]],7))="SALIDA",(tbReporteAsistencia[[#This Row],[CLAVE]]&amp;TEXT(tbReporteAsistencia[[#This Row],[REGISTRO]],"dd/mm/yyyy")&amp;TRIM(LEFT(tbReporteAsistencia[[#This Row],[ESTADO]],7))),(tbReporteAsistencia[[#This Row],[CLAVE]]&amp;TEXT(tbReporteAsistencia[[#This Row],[REGISTRO]],"dd/mm/yyyy")&amp;TRIM(LEFT(tbReporteAsistencia[[#This Row],[ESTADO]],17)))))</f>
        <v>11503/01/2018ENTRADA</v>
      </c>
      <c r="H683">
        <f>tbReporteAsistencia[[#This Row],[CLAVE DISPOSITIVO]]</f>
        <v>115</v>
      </c>
      <c r="I683" s="9">
        <f>tbReporteAsistencia[[#This Row],[REGISTRO]]</f>
        <v>43103.586863425924</v>
      </c>
      <c r="J683" s="12">
        <f>tbReporteAsistencia[[#This Row],[REGISTRO]]</f>
        <v>43103.586863425924</v>
      </c>
    </row>
    <row r="684" spans="1:10">
      <c r="A684">
        <v>115</v>
      </c>
      <c r="B684">
        <v>115</v>
      </c>
      <c r="C684" t="s">
        <v>44</v>
      </c>
      <c r="D684" s="2">
        <v>43105.298113425924</v>
      </c>
      <c r="E684" t="s">
        <v>12</v>
      </c>
      <c r="F684" t="s">
        <v>8</v>
      </c>
      <c r="G684" t="str">
        <f>IF(TRIM(LEFT(tbReporteAsistencia[[#This Row],[ESTADO]],7))="ENTRADA",(tbReporteAsistencia[[#This Row],[CLAVE]]&amp;TEXT(tbReporteAsistencia[[#This Row],[REGISTRO]],"dd/mm/yyyy")&amp;TRIM(LEFT(tbReporteAsistencia[[#This Row],[ESTADO]],7))),IF(TRIM(LEFT(tbReporteAsistencia[[#This Row],[ESTADO]],7))="SALIDA",(tbReporteAsistencia[[#This Row],[CLAVE]]&amp;TEXT(tbReporteAsistencia[[#This Row],[REGISTRO]],"dd/mm/yyyy")&amp;TRIM(LEFT(tbReporteAsistencia[[#This Row],[ESTADO]],7))),(tbReporteAsistencia[[#This Row],[CLAVE]]&amp;TEXT(tbReporteAsistencia[[#This Row],[REGISTRO]],"dd/mm/yyyy")&amp;TRIM(LEFT(tbReporteAsistencia[[#This Row],[ESTADO]],17)))))</f>
        <v>11505/01/2018ENTRADA</v>
      </c>
      <c r="H684">
        <f>tbReporteAsistencia[[#This Row],[CLAVE DISPOSITIVO]]</f>
        <v>115</v>
      </c>
      <c r="I684" s="9">
        <f>tbReporteAsistencia[[#This Row],[REGISTRO]]</f>
        <v>43105.298113425924</v>
      </c>
      <c r="J684" s="12">
        <f>tbReporteAsistencia[[#This Row],[REGISTRO]]</f>
        <v>43105.298113425924</v>
      </c>
    </row>
    <row r="685" spans="1:10">
      <c r="A685">
        <v>115</v>
      </c>
      <c r="B685">
        <v>115</v>
      </c>
      <c r="C685" t="s">
        <v>44</v>
      </c>
      <c r="D685" s="2">
        <v>43105.583090277774</v>
      </c>
      <c r="E685" t="s">
        <v>11</v>
      </c>
      <c r="F685" t="s">
        <v>8</v>
      </c>
      <c r="G685" t="str">
        <f>IF(TRIM(LEFT(tbReporteAsistencia[[#This Row],[ESTADO]],7))="ENTRADA",(tbReporteAsistencia[[#This Row],[CLAVE]]&amp;TEXT(tbReporteAsistencia[[#This Row],[REGISTRO]],"dd/mm/yyyy")&amp;TRIM(LEFT(tbReporteAsistencia[[#This Row],[ESTADO]],7))),IF(TRIM(LEFT(tbReporteAsistencia[[#This Row],[ESTADO]],7))="SALIDA",(tbReporteAsistencia[[#This Row],[CLAVE]]&amp;TEXT(tbReporteAsistencia[[#This Row],[REGISTRO]],"dd/mm/yyyy")&amp;TRIM(LEFT(tbReporteAsistencia[[#This Row],[ESTADO]],7))),(tbReporteAsistencia[[#This Row],[CLAVE]]&amp;TEXT(tbReporteAsistencia[[#This Row],[REGISTRO]],"dd/mm/yyyy")&amp;TRIM(LEFT(tbReporteAsistencia[[#This Row],[ESTADO]],17)))))</f>
        <v>11505/01/2018SALIDA</v>
      </c>
      <c r="H685">
        <f>tbReporteAsistencia[[#This Row],[CLAVE DISPOSITIVO]]</f>
        <v>115</v>
      </c>
      <c r="I685" s="9">
        <f>tbReporteAsistencia[[#This Row],[REGISTRO]]</f>
        <v>43105.583090277774</v>
      </c>
      <c r="J685" s="12">
        <f>tbReporteAsistencia[[#This Row],[REGISTRO]]</f>
        <v>43105.583090277774</v>
      </c>
    </row>
    <row r="686" spans="1:10">
      <c r="A686">
        <v>115</v>
      </c>
      <c r="B686">
        <v>115</v>
      </c>
      <c r="C686" t="s">
        <v>44</v>
      </c>
      <c r="D686" s="2">
        <v>43108.573703703703</v>
      </c>
      <c r="E686" t="s">
        <v>7</v>
      </c>
      <c r="F686" t="s">
        <v>8</v>
      </c>
      <c r="G686" t="str">
        <f>IF(TRIM(LEFT(tbReporteAsistencia[[#This Row],[ESTADO]],7))="ENTRADA",(tbReporteAsistencia[[#This Row],[CLAVE]]&amp;TEXT(tbReporteAsistencia[[#This Row],[REGISTRO]],"dd/mm/yyyy")&amp;TRIM(LEFT(tbReporteAsistencia[[#This Row],[ESTADO]],7))),IF(TRIM(LEFT(tbReporteAsistencia[[#This Row],[ESTADO]],7))="SALIDA",(tbReporteAsistencia[[#This Row],[CLAVE]]&amp;TEXT(tbReporteAsistencia[[#This Row],[REGISTRO]],"dd/mm/yyyy")&amp;TRIM(LEFT(tbReporteAsistencia[[#This Row],[ESTADO]],7))),(tbReporteAsistencia[[#This Row],[CLAVE]]&amp;TEXT(tbReporteAsistencia[[#This Row],[REGISTRO]],"dd/mm/yyyy")&amp;TRIM(LEFT(tbReporteAsistencia[[#This Row],[ESTADO]],17)))))</f>
        <v>11508/01/2018ENTRADA</v>
      </c>
      <c r="H686">
        <f>tbReporteAsistencia[[#This Row],[CLAVE DISPOSITIVO]]</f>
        <v>115</v>
      </c>
      <c r="I686" s="9">
        <f>tbReporteAsistencia[[#This Row],[REGISTRO]]</f>
        <v>43108.573703703703</v>
      </c>
      <c r="J686" s="12">
        <f>tbReporteAsistencia[[#This Row],[REGISTRO]]</f>
        <v>43108.573703703703</v>
      </c>
    </row>
    <row r="687" spans="1:10">
      <c r="A687">
        <v>115</v>
      </c>
      <c r="B687">
        <v>115</v>
      </c>
      <c r="C687" t="s">
        <v>44</v>
      </c>
      <c r="D687" s="2">
        <v>43108.849988425929</v>
      </c>
      <c r="E687" t="s">
        <v>11</v>
      </c>
      <c r="F687" t="s">
        <v>8</v>
      </c>
      <c r="G687" t="str">
        <f>IF(TRIM(LEFT(tbReporteAsistencia[[#This Row],[ESTADO]],7))="ENTRADA",(tbReporteAsistencia[[#This Row],[CLAVE]]&amp;TEXT(tbReporteAsistencia[[#This Row],[REGISTRO]],"dd/mm/yyyy")&amp;TRIM(LEFT(tbReporteAsistencia[[#This Row],[ESTADO]],7))),IF(TRIM(LEFT(tbReporteAsistencia[[#This Row],[ESTADO]],7))="SALIDA",(tbReporteAsistencia[[#This Row],[CLAVE]]&amp;TEXT(tbReporteAsistencia[[#This Row],[REGISTRO]],"dd/mm/yyyy")&amp;TRIM(LEFT(tbReporteAsistencia[[#This Row],[ESTADO]],7))),(tbReporteAsistencia[[#This Row],[CLAVE]]&amp;TEXT(tbReporteAsistencia[[#This Row],[REGISTRO]],"dd/mm/yyyy")&amp;TRIM(LEFT(tbReporteAsistencia[[#This Row],[ESTADO]],17)))))</f>
        <v>11508/01/2018SALIDA</v>
      </c>
      <c r="H687">
        <f>tbReporteAsistencia[[#This Row],[CLAVE DISPOSITIVO]]</f>
        <v>115</v>
      </c>
      <c r="I687" s="9">
        <f>tbReporteAsistencia[[#This Row],[REGISTRO]]</f>
        <v>43108.849988425929</v>
      </c>
      <c r="J687" s="12">
        <f>tbReporteAsistencia[[#This Row],[REGISTRO]]</f>
        <v>43108.849988425929</v>
      </c>
    </row>
    <row r="688" spans="1:10">
      <c r="A688">
        <v>115</v>
      </c>
      <c r="B688">
        <v>115</v>
      </c>
      <c r="C688" t="s">
        <v>44</v>
      </c>
      <c r="D688" s="2">
        <v>43108.897523148145</v>
      </c>
      <c r="E688" t="s">
        <v>7</v>
      </c>
      <c r="F688" t="s">
        <v>8</v>
      </c>
      <c r="G688" t="str">
        <f>IF(TRIM(LEFT(tbReporteAsistencia[[#This Row],[ESTADO]],7))="ENTRADA",(tbReporteAsistencia[[#This Row],[CLAVE]]&amp;TEXT(tbReporteAsistencia[[#This Row],[REGISTRO]],"dd/mm/yyyy")&amp;TRIM(LEFT(tbReporteAsistencia[[#This Row],[ESTADO]],7))),IF(TRIM(LEFT(tbReporteAsistencia[[#This Row],[ESTADO]],7))="SALIDA",(tbReporteAsistencia[[#This Row],[CLAVE]]&amp;TEXT(tbReporteAsistencia[[#This Row],[REGISTRO]],"dd/mm/yyyy")&amp;TRIM(LEFT(tbReporteAsistencia[[#This Row],[ESTADO]],7))),(tbReporteAsistencia[[#This Row],[CLAVE]]&amp;TEXT(tbReporteAsistencia[[#This Row],[REGISTRO]],"dd/mm/yyyy")&amp;TRIM(LEFT(tbReporteAsistencia[[#This Row],[ESTADO]],17)))))</f>
        <v>11508/01/2018ENTRADA</v>
      </c>
      <c r="H688">
        <f>tbReporteAsistencia[[#This Row],[CLAVE DISPOSITIVO]]</f>
        <v>115</v>
      </c>
      <c r="I688" s="9">
        <f>tbReporteAsistencia[[#This Row],[REGISTRO]]</f>
        <v>43108.897523148145</v>
      </c>
      <c r="J688" s="12">
        <f>tbReporteAsistencia[[#This Row],[REGISTRO]]</f>
        <v>43108.897523148145</v>
      </c>
    </row>
    <row r="689" spans="1:10">
      <c r="A689">
        <v>115</v>
      </c>
      <c r="B689">
        <v>115</v>
      </c>
      <c r="C689" t="s">
        <v>44</v>
      </c>
      <c r="D689" s="2">
        <v>43109.31040509259</v>
      </c>
      <c r="E689" t="s">
        <v>7</v>
      </c>
      <c r="F689" t="s">
        <v>8</v>
      </c>
      <c r="G689" t="str">
        <f>IF(TRIM(LEFT(tbReporteAsistencia[[#This Row],[ESTADO]],7))="ENTRADA",(tbReporteAsistencia[[#This Row],[CLAVE]]&amp;TEXT(tbReporteAsistencia[[#This Row],[REGISTRO]],"dd/mm/yyyy")&amp;TRIM(LEFT(tbReporteAsistencia[[#This Row],[ESTADO]],7))),IF(TRIM(LEFT(tbReporteAsistencia[[#This Row],[ESTADO]],7))="SALIDA",(tbReporteAsistencia[[#This Row],[CLAVE]]&amp;TEXT(tbReporteAsistencia[[#This Row],[REGISTRO]],"dd/mm/yyyy")&amp;TRIM(LEFT(tbReporteAsistencia[[#This Row],[ESTADO]],7))),(tbReporteAsistencia[[#This Row],[CLAVE]]&amp;TEXT(tbReporteAsistencia[[#This Row],[REGISTRO]],"dd/mm/yyyy")&amp;TRIM(LEFT(tbReporteAsistencia[[#This Row],[ESTADO]],17)))))</f>
        <v>11509/01/2018ENTRADA</v>
      </c>
      <c r="H689">
        <f>tbReporteAsistencia[[#This Row],[CLAVE DISPOSITIVO]]</f>
        <v>115</v>
      </c>
      <c r="I689" s="9">
        <f>tbReporteAsistencia[[#This Row],[REGISTRO]]</f>
        <v>43109.31040509259</v>
      </c>
      <c r="J689" s="12">
        <f>tbReporteAsistencia[[#This Row],[REGISTRO]]</f>
        <v>43109.31040509259</v>
      </c>
    </row>
    <row r="690" spans="1:10">
      <c r="A690">
        <v>21</v>
      </c>
      <c r="B690">
        <v>21</v>
      </c>
      <c r="C690" t="s">
        <v>45</v>
      </c>
      <c r="D690" s="2">
        <v>43095.262118055558</v>
      </c>
      <c r="E690" t="s">
        <v>7</v>
      </c>
      <c r="F690" t="s">
        <v>8</v>
      </c>
      <c r="G690" t="str">
        <f>IF(TRIM(LEFT(tbReporteAsistencia[[#This Row],[ESTADO]],7))="ENTRADA",(tbReporteAsistencia[[#This Row],[CLAVE]]&amp;TEXT(tbReporteAsistencia[[#This Row],[REGISTRO]],"dd/mm/yyyy")&amp;TRIM(LEFT(tbReporteAsistencia[[#This Row],[ESTADO]],7))),IF(TRIM(LEFT(tbReporteAsistencia[[#This Row],[ESTADO]],7))="SALIDA",(tbReporteAsistencia[[#This Row],[CLAVE]]&amp;TEXT(tbReporteAsistencia[[#This Row],[REGISTRO]],"dd/mm/yyyy")&amp;TRIM(LEFT(tbReporteAsistencia[[#This Row],[ESTADO]],7))),(tbReporteAsistencia[[#This Row],[CLAVE]]&amp;TEXT(tbReporteAsistencia[[#This Row],[REGISTRO]],"dd/mm/yyyy")&amp;TRIM(LEFT(tbReporteAsistencia[[#This Row],[ESTADO]],17)))))</f>
        <v>2126/12/2017ENTRADA</v>
      </c>
      <c r="H690">
        <f>tbReporteAsistencia[[#This Row],[CLAVE DISPOSITIVO]]</f>
        <v>21</v>
      </c>
      <c r="I690" s="9">
        <f>tbReporteAsistencia[[#This Row],[REGISTRO]]</f>
        <v>43095.262118055558</v>
      </c>
      <c r="J690" s="12">
        <f>tbReporteAsistencia[[#This Row],[REGISTRO]]</f>
        <v>43095.262118055558</v>
      </c>
    </row>
    <row r="691" spans="1:10">
      <c r="A691">
        <v>21</v>
      </c>
      <c r="B691">
        <v>21</v>
      </c>
      <c r="C691" t="s">
        <v>45</v>
      </c>
      <c r="D691" s="2">
        <v>43095.639710648145</v>
      </c>
      <c r="E691" t="s">
        <v>11</v>
      </c>
      <c r="F691" t="s">
        <v>8</v>
      </c>
      <c r="G691" t="str">
        <f>IF(TRIM(LEFT(tbReporteAsistencia[[#This Row],[ESTADO]],7))="ENTRADA",(tbReporteAsistencia[[#This Row],[CLAVE]]&amp;TEXT(tbReporteAsistencia[[#This Row],[REGISTRO]],"dd/mm/yyyy")&amp;TRIM(LEFT(tbReporteAsistencia[[#This Row],[ESTADO]],7))),IF(TRIM(LEFT(tbReporteAsistencia[[#This Row],[ESTADO]],7))="SALIDA",(tbReporteAsistencia[[#This Row],[CLAVE]]&amp;TEXT(tbReporteAsistencia[[#This Row],[REGISTRO]],"dd/mm/yyyy")&amp;TRIM(LEFT(tbReporteAsistencia[[#This Row],[ESTADO]],7))),(tbReporteAsistencia[[#This Row],[CLAVE]]&amp;TEXT(tbReporteAsistencia[[#This Row],[REGISTRO]],"dd/mm/yyyy")&amp;TRIM(LEFT(tbReporteAsistencia[[#This Row],[ESTADO]],17)))))</f>
        <v>2126/12/2017SALIDA</v>
      </c>
      <c r="H691">
        <f>tbReporteAsistencia[[#This Row],[CLAVE DISPOSITIVO]]</f>
        <v>21</v>
      </c>
      <c r="I691" s="9">
        <f>tbReporteAsistencia[[#This Row],[REGISTRO]]</f>
        <v>43095.639710648145</v>
      </c>
      <c r="J691" s="12">
        <f>tbReporteAsistencia[[#This Row],[REGISTRO]]</f>
        <v>43095.639710648145</v>
      </c>
    </row>
    <row r="692" spans="1:10">
      <c r="A692">
        <v>21</v>
      </c>
      <c r="B692">
        <v>21</v>
      </c>
      <c r="C692" t="s">
        <v>45</v>
      </c>
      <c r="D692" s="2">
        <v>43096.265428240738</v>
      </c>
      <c r="E692" t="s">
        <v>7</v>
      </c>
      <c r="F692" t="s">
        <v>8</v>
      </c>
      <c r="G692" t="str">
        <f>IF(TRIM(LEFT(tbReporteAsistencia[[#This Row],[ESTADO]],7))="ENTRADA",(tbReporteAsistencia[[#This Row],[CLAVE]]&amp;TEXT(tbReporteAsistencia[[#This Row],[REGISTRO]],"dd/mm/yyyy")&amp;TRIM(LEFT(tbReporteAsistencia[[#This Row],[ESTADO]],7))),IF(TRIM(LEFT(tbReporteAsistencia[[#This Row],[ESTADO]],7))="SALIDA",(tbReporteAsistencia[[#This Row],[CLAVE]]&amp;TEXT(tbReporteAsistencia[[#This Row],[REGISTRO]],"dd/mm/yyyy")&amp;TRIM(LEFT(tbReporteAsistencia[[#This Row],[ESTADO]],7))),(tbReporteAsistencia[[#This Row],[CLAVE]]&amp;TEXT(tbReporteAsistencia[[#This Row],[REGISTRO]],"dd/mm/yyyy")&amp;TRIM(LEFT(tbReporteAsistencia[[#This Row],[ESTADO]],17)))))</f>
        <v>2127/12/2017ENTRADA</v>
      </c>
      <c r="H692">
        <f>tbReporteAsistencia[[#This Row],[CLAVE DISPOSITIVO]]</f>
        <v>21</v>
      </c>
      <c r="I692" s="9">
        <f>tbReporteAsistencia[[#This Row],[REGISTRO]]</f>
        <v>43096.265428240738</v>
      </c>
      <c r="J692" s="12">
        <f>tbReporteAsistencia[[#This Row],[REGISTRO]]</f>
        <v>43096.265428240738</v>
      </c>
    </row>
    <row r="693" spans="1:10">
      <c r="A693">
        <v>21</v>
      </c>
      <c r="B693">
        <v>21</v>
      </c>
      <c r="C693" t="s">
        <v>45</v>
      </c>
      <c r="D693" s="2">
        <v>43096.626574074071</v>
      </c>
      <c r="E693" t="s">
        <v>11</v>
      </c>
      <c r="F693" t="s">
        <v>8</v>
      </c>
      <c r="G693" t="str">
        <f>IF(TRIM(LEFT(tbReporteAsistencia[[#This Row],[ESTADO]],7))="ENTRADA",(tbReporteAsistencia[[#This Row],[CLAVE]]&amp;TEXT(tbReporteAsistencia[[#This Row],[REGISTRO]],"dd/mm/yyyy")&amp;TRIM(LEFT(tbReporteAsistencia[[#This Row],[ESTADO]],7))),IF(TRIM(LEFT(tbReporteAsistencia[[#This Row],[ESTADO]],7))="SALIDA",(tbReporteAsistencia[[#This Row],[CLAVE]]&amp;TEXT(tbReporteAsistencia[[#This Row],[REGISTRO]],"dd/mm/yyyy")&amp;TRIM(LEFT(tbReporteAsistencia[[#This Row],[ESTADO]],7))),(tbReporteAsistencia[[#This Row],[CLAVE]]&amp;TEXT(tbReporteAsistencia[[#This Row],[REGISTRO]],"dd/mm/yyyy")&amp;TRIM(LEFT(tbReporteAsistencia[[#This Row],[ESTADO]],17)))))</f>
        <v>2127/12/2017SALIDA</v>
      </c>
      <c r="H693">
        <f>tbReporteAsistencia[[#This Row],[CLAVE DISPOSITIVO]]</f>
        <v>21</v>
      </c>
      <c r="I693" s="9">
        <f>tbReporteAsistencia[[#This Row],[REGISTRO]]</f>
        <v>43096.626574074071</v>
      </c>
      <c r="J693" s="12">
        <f>tbReporteAsistencia[[#This Row],[REGISTRO]]</f>
        <v>43096.626574074071</v>
      </c>
    </row>
    <row r="694" spans="1:10">
      <c r="A694">
        <v>21</v>
      </c>
      <c r="B694">
        <v>21</v>
      </c>
      <c r="C694" t="s">
        <v>45</v>
      </c>
      <c r="D694" s="2">
        <v>43097.261874999997</v>
      </c>
      <c r="E694" t="s">
        <v>7</v>
      </c>
      <c r="F694" t="s">
        <v>8</v>
      </c>
      <c r="G694" t="str">
        <f>IF(TRIM(LEFT(tbReporteAsistencia[[#This Row],[ESTADO]],7))="ENTRADA",(tbReporteAsistencia[[#This Row],[CLAVE]]&amp;TEXT(tbReporteAsistencia[[#This Row],[REGISTRO]],"dd/mm/yyyy")&amp;TRIM(LEFT(tbReporteAsistencia[[#This Row],[ESTADO]],7))),IF(TRIM(LEFT(tbReporteAsistencia[[#This Row],[ESTADO]],7))="SALIDA",(tbReporteAsistencia[[#This Row],[CLAVE]]&amp;TEXT(tbReporteAsistencia[[#This Row],[REGISTRO]],"dd/mm/yyyy")&amp;TRIM(LEFT(tbReporteAsistencia[[#This Row],[ESTADO]],7))),(tbReporteAsistencia[[#This Row],[CLAVE]]&amp;TEXT(tbReporteAsistencia[[#This Row],[REGISTRO]],"dd/mm/yyyy")&amp;TRIM(LEFT(tbReporteAsistencia[[#This Row],[ESTADO]],17)))))</f>
        <v>2128/12/2017ENTRADA</v>
      </c>
      <c r="H694">
        <f>tbReporteAsistencia[[#This Row],[CLAVE DISPOSITIVO]]</f>
        <v>21</v>
      </c>
      <c r="I694" s="9">
        <f>tbReporteAsistencia[[#This Row],[REGISTRO]]</f>
        <v>43097.261874999997</v>
      </c>
      <c r="J694" s="12">
        <f>tbReporteAsistencia[[#This Row],[REGISTRO]]</f>
        <v>43097.261874999997</v>
      </c>
    </row>
    <row r="695" spans="1:10">
      <c r="A695">
        <v>21</v>
      </c>
      <c r="B695">
        <v>21</v>
      </c>
      <c r="C695" t="s">
        <v>45</v>
      </c>
      <c r="D695" s="2">
        <v>43097.629467592589</v>
      </c>
      <c r="E695" t="s">
        <v>11</v>
      </c>
      <c r="F695" t="s">
        <v>8</v>
      </c>
      <c r="G695" t="str">
        <f>IF(TRIM(LEFT(tbReporteAsistencia[[#This Row],[ESTADO]],7))="ENTRADA",(tbReporteAsistencia[[#This Row],[CLAVE]]&amp;TEXT(tbReporteAsistencia[[#This Row],[REGISTRO]],"dd/mm/yyyy")&amp;TRIM(LEFT(tbReporteAsistencia[[#This Row],[ESTADO]],7))),IF(TRIM(LEFT(tbReporteAsistencia[[#This Row],[ESTADO]],7))="SALIDA",(tbReporteAsistencia[[#This Row],[CLAVE]]&amp;TEXT(tbReporteAsistencia[[#This Row],[REGISTRO]],"dd/mm/yyyy")&amp;TRIM(LEFT(tbReporteAsistencia[[#This Row],[ESTADO]],7))),(tbReporteAsistencia[[#This Row],[CLAVE]]&amp;TEXT(tbReporteAsistencia[[#This Row],[REGISTRO]],"dd/mm/yyyy")&amp;TRIM(LEFT(tbReporteAsistencia[[#This Row],[ESTADO]],17)))))</f>
        <v>2128/12/2017SALIDA</v>
      </c>
      <c r="H695">
        <f>tbReporteAsistencia[[#This Row],[CLAVE DISPOSITIVO]]</f>
        <v>21</v>
      </c>
      <c r="I695" s="9">
        <f>tbReporteAsistencia[[#This Row],[REGISTRO]]</f>
        <v>43097.629467592589</v>
      </c>
      <c r="J695" s="12">
        <f>tbReporteAsistencia[[#This Row],[REGISTRO]]</f>
        <v>43097.629467592589</v>
      </c>
    </row>
    <row r="696" spans="1:10">
      <c r="A696">
        <v>21</v>
      </c>
      <c r="B696">
        <v>21</v>
      </c>
      <c r="C696" t="s">
        <v>45</v>
      </c>
      <c r="D696" s="2">
        <v>43098.262673611112</v>
      </c>
      <c r="E696" t="s">
        <v>7</v>
      </c>
      <c r="F696" t="s">
        <v>8</v>
      </c>
      <c r="G696" t="str">
        <f>IF(TRIM(LEFT(tbReporteAsistencia[[#This Row],[ESTADO]],7))="ENTRADA",(tbReporteAsistencia[[#This Row],[CLAVE]]&amp;TEXT(tbReporteAsistencia[[#This Row],[REGISTRO]],"dd/mm/yyyy")&amp;TRIM(LEFT(tbReporteAsistencia[[#This Row],[ESTADO]],7))),IF(TRIM(LEFT(tbReporteAsistencia[[#This Row],[ESTADO]],7))="SALIDA",(tbReporteAsistencia[[#This Row],[CLAVE]]&amp;TEXT(tbReporteAsistencia[[#This Row],[REGISTRO]],"dd/mm/yyyy")&amp;TRIM(LEFT(tbReporteAsistencia[[#This Row],[ESTADO]],7))),(tbReporteAsistencia[[#This Row],[CLAVE]]&amp;TEXT(tbReporteAsistencia[[#This Row],[REGISTRO]],"dd/mm/yyyy")&amp;TRIM(LEFT(tbReporteAsistencia[[#This Row],[ESTADO]],17)))))</f>
        <v>2129/12/2017ENTRADA</v>
      </c>
      <c r="H696">
        <f>tbReporteAsistencia[[#This Row],[CLAVE DISPOSITIVO]]</f>
        <v>21</v>
      </c>
      <c r="I696" s="9">
        <f>tbReporteAsistencia[[#This Row],[REGISTRO]]</f>
        <v>43098.262673611112</v>
      </c>
      <c r="J696" s="12">
        <f>tbReporteAsistencia[[#This Row],[REGISTRO]]</f>
        <v>43098.262673611112</v>
      </c>
    </row>
    <row r="697" spans="1:10">
      <c r="A697">
        <v>21</v>
      </c>
      <c r="B697">
        <v>21</v>
      </c>
      <c r="C697" t="s">
        <v>45</v>
      </c>
      <c r="D697" s="2">
        <v>43098.627314814818</v>
      </c>
      <c r="E697" t="s">
        <v>11</v>
      </c>
      <c r="F697" t="s">
        <v>8</v>
      </c>
      <c r="G697" t="str">
        <f>IF(TRIM(LEFT(tbReporteAsistencia[[#This Row],[ESTADO]],7))="ENTRADA",(tbReporteAsistencia[[#This Row],[CLAVE]]&amp;TEXT(tbReporteAsistencia[[#This Row],[REGISTRO]],"dd/mm/yyyy")&amp;TRIM(LEFT(tbReporteAsistencia[[#This Row],[ESTADO]],7))),IF(TRIM(LEFT(tbReporteAsistencia[[#This Row],[ESTADO]],7))="SALIDA",(tbReporteAsistencia[[#This Row],[CLAVE]]&amp;TEXT(tbReporteAsistencia[[#This Row],[REGISTRO]],"dd/mm/yyyy")&amp;TRIM(LEFT(tbReporteAsistencia[[#This Row],[ESTADO]],7))),(tbReporteAsistencia[[#This Row],[CLAVE]]&amp;TEXT(tbReporteAsistencia[[#This Row],[REGISTRO]],"dd/mm/yyyy")&amp;TRIM(LEFT(tbReporteAsistencia[[#This Row],[ESTADO]],17)))))</f>
        <v>2129/12/2017SALIDA</v>
      </c>
      <c r="H697">
        <f>tbReporteAsistencia[[#This Row],[CLAVE DISPOSITIVO]]</f>
        <v>21</v>
      </c>
      <c r="I697" s="9">
        <f>tbReporteAsistencia[[#This Row],[REGISTRO]]</f>
        <v>43098.627314814818</v>
      </c>
      <c r="J697" s="12">
        <f>tbReporteAsistencia[[#This Row],[REGISTRO]]</f>
        <v>43098.627314814818</v>
      </c>
    </row>
    <row r="698" spans="1:10">
      <c r="A698">
        <v>21</v>
      </c>
      <c r="B698">
        <v>21</v>
      </c>
      <c r="C698" t="s">
        <v>45</v>
      </c>
      <c r="D698" s="2">
        <v>43099.278043981481</v>
      </c>
      <c r="E698" t="s">
        <v>7</v>
      </c>
      <c r="F698" t="s">
        <v>8</v>
      </c>
      <c r="G698" t="str">
        <f>IF(TRIM(LEFT(tbReporteAsistencia[[#This Row],[ESTADO]],7))="ENTRADA",(tbReporteAsistencia[[#This Row],[CLAVE]]&amp;TEXT(tbReporteAsistencia[[#This Row],[REGISTRO]],"dd/mm/yyyy")&amp;TRIM(LEFT(tbReporteAsistencia[[#This Row],[ESTADO]],7))),IF(TRIM(LEFT(tbReporteAsistencia[[#This Row],[ESTADO]],7))="SALIDA",(tbReporteAsistencia[[#This Row],[CLAVE]]&amp;TEXT(tbReporteAsistencia[[#This Row],[REGISTRO]],"dd/mm/yyyy")&amp;TRIM(LEFT(tbReporteAsistencia[[#This Row],[ESTADO]],7))),(tbReporteAsistencia[[#This Row],[CLAVE]]&amp;TEXT(tbReporteAsistencia[[#This Row],[REGISTRO]],"dd/mm/yyyy")&amp;TRIM(LEFT(tbReporteAsistencia[[#This Row],[ESTADO]],17)))))</f>
        <v>2130/12/2017ENTRADA</v>
      </c>
      <c r="H698">
        <f>tbReporteAsistencia[[#This Row],[CLAVE DISPOSITIVO]]</f>
        <v>21</v>
      </c>
      <c r="I698" s="9">
        <f>tbReporteAsistencia[[#This Row],[REGISTRO]]</f>
        <v>43099.278043981481</v>
      </c>
      <c r="J698" s="12">
        <f>tbReporteAsistencia[[#This Row],[REGISTRO]]</f>
        <v>43099.278043981481</v>
      </c>
    </row>
    <row r="699" spans="1:10">
      <c r="A699">
        <v>21</v>
      </c>
      <c r="B699">
        <v>21</v>
      </c>
      <c r="C699" t="s">
        <v>45</v>
      </c>
      <c r="D699" s="2">
        <v>43099.664039351854</v>
      </c>
      <c r="E699" t="s">
        <v>11</v>
      </c>
      <c r="F699" t="s">
        <v>8</v>
      </c>
      <c r="G699" t="str">
        <f>IF(TRIM(LEFT(tbReporteAsistencia[[#This Row],[ESTADO]],7))="ENTRADA",(tbReporteAsistencia[[#This Row],[CLAVE]]&amp;TEXT(tbReporteAsistencia[[#This Row],[REGISTRO]],"dd/mm/yyyy")&amp;TRIM(LEFT(tbReporteAsistencia[[#This Row],[ESTADO]],7))),IF(TRIM(LEFT(tbReporteAsistencia[[#This Row],[ESTADO]],7))="SALIDA",(tbReporteAsistencia[[#This Row],[CLAVE]]&amp;TEXT(tbReporteAsistencia[[#This Row],[REGISTRO]],"dd/mm/yyyy")&amp;TRIM(LEFT(tbReporteAsistencia[[#This Row],[ESTADO]],7))),(tbReporteAsistencia[[#This Row],[CLAVE]]&amp;TEXT(tbReporteAsistencia[[#This Row],[REGISTRO]],"dd/mm/yyyy")&amp;TRIM(LEFT(tbReporteAsistencia[[#This Row],[ESTADO]],17)))))</f>
        <v>2130/12/2017SALIDA</v>
      </c>
      <c r="H699">
        <f>tbReporteAsistencia[[#This Row],[CLAVE DISPOSITIVO]]</f>
        <v>21</v>
      </c>
      <c r="I699" s="9">
        <f>tbReporteAsistencia[[#This Row],[REGISTRO]]</f>
        <v>43099.664039351854</v>
      </c>
      <c r="J699" s="12">
        <f>tbReporteAsistencia[[#This Row],[REGISTRO]]</f>
        <v>43099.664039351854</v>
      </c>
    </row>
    <row r="700" spans="1:10">
      <c r="A700">
        <v>21</v>
      </c>
      <c r="B700">
        <v>21</v>
      </c>
      <c r="C700" t="s">
        <v>45</v>
      </c>
      <c r="D700" s="2">
        <v>43100.346331018518</v>
      </c>
      <c r="E700" t="s">
        <v>7</v>
      </c>
      <c r="F700" t="s">
        <v>8</v>
      </c>
      <c r="G700" t="str">
        <f>IF(TRIM(LEFT(tbReporteAsistencia[[#This Row],[ESTADO]],7))="ENTRADA",(tbReporteAsistencia[[#This Row],[CLAVE]]&amp;TEXT(tbReporteAsistencia[[#This Row],[REGISTRO]],"dd/mm/yyyy")&amp;TRIM(LEFT(tbReporteAsistencia[[#This Row],[ESTADO]],7))),IF(TRIM(LEFT(tbReporteAsistencia[[#This Row],[ESTADO]],7))="SALIDA",(tbReporteAsistencia[[#This Row],[CLAVE]]&amp;TEXT(tbReporteAsistencia[[#This Row],[REGISTRO]],"dd/mm/yyyy")&amp;TRIM(LEFT(tbReporteAsistencia[[#This Row],[ESTADO]],7))),(tbReporteAsistencia[[#This Row],[CLAVE]]&amp;TEXT(tbReporteAsistencia[[#This Row],[REGISTRO]],"dd/mm/yyyy")&amp;TRIM(LEFT(tbReporteAsistencia[[#This Row],[ESTADO]],17)))))</f>
        <v>2131/12/2017ENTRADA</v>
      </c>
      <c r="H700">
        <f>tbReporteAsistencia[[#This Row],[CLAVE DISPOSITIVO]]</f>
        <v>21</v>
      </c>
      <c r="I700" s="9">
        <f>tbReporteAsistencia[[#This Row],[REGISTRO]]</f>
        <v>43100.346331018518</v>
      </c>
      <c r="J700" s="12">
        <f>tbReporteAsistencia[[#This Row],[REGISTRO]]</f>
        <v>43100.346331018518</v>
      </c>
    </row>
    <row r="701" spans="1:10">
      <c r="A701">
        <v>21</v>
      </c>
      <c r="B701">
        <v>21</v>
      </c>
      <c r="C701" t="s">
        <v>45</v>
      </c>
      <c r="D701" s="2">
        <v>43102.268449074072</v>
      </c>
      <c r="E701" t="s">
        <v>7</v>
      </c>
      <c r="F701" t="s">
        <v>8</v>
      </c>
      <c r="G701" t="str">
        <f>IF(TRIM(LEFT(tbReporteAsistencia[[#This Row],[ESTADO]],7))="ENTRADA",(tbReporteAsistencia[[#This Row],[CLAVE]]&amp;TEXT(tbReporteAsistencia[[#This Row],[REGISTRO]],"dd/mm/yyyy")&amp;TRIM(LEFT(tbReporteAsistencia[[#This Row],[ESTADO]],7))),IF(TRIM(LEFT(tbReporteAsistencia[[#This Row],[ESTADO]],7))="SALIDA",(tbReporteAsistencia[[#This Row],[CLAVE]]&amp;TEXT(tbReporteAsistencia[[#This Row],[REGISTRO]],"dd/mm/yyyy")&amp;TRIM(LEFT(tbReporteAsistencia[[#This Row],[ESTADO]],7))),(tbReporteAsistencia[[#This Row],[CLAVE]]&amp;TEXT(tbReporteAsistencia[[#This Row],[REGISTRO]],"dd/mm/yyyy")&amp;TRIM(LEFT(tbReporteAsistencia[[#This Row],[ESTADO]],17)))))</f>
        <v>2102/01/2018ENTRADA</v>
      </c>
      <c r="H701">
        <f>tbReporteAsistencia[[#This Row],[CLAVE DISPOSITIVO]]</f>
        <v>21</v>
      </c>
      <c r="I701" s="9">
        <f>tbReporteAsistencia[[#This Row],[REGISTRO]]</f>
        <v>43102.268449074072</v>
      </c>
      <c r="J701" s="12">
        <f>tbReporteAsistencia[[#This Row],[REGISTRO]]</f>
        <v>43102.268449074072</v>
      </c>
    </row>
    <row r="702" spans="1:10">
      <c r="A702">
        <v>21</v>
      </c>
      <c r="B702">
        <v>21</v>
      </c>
      <c r="C702" t="s">
        <v>45</v>
      </c>
      <c r="D702" s="2">
        <v>43102.614699074074</v>
      </c>
      <c r="E702" t="s">
        <v>11</v>
      </c>
      <c r="F702" t="s">
        <v>8</v>
      </c>
      <c r="G702" t="str">
        <f>IF(TRIM(LEFT(tbReporteAsistencia[[#This Row],[ESTADO]],7))="ENTRADA",(tbReporteAsistencia[[#This Row],[CLAVE]]&amp;TEXT(tbReporteAsistencia[[#This Row],[REGISTRO]],"dd/mm/yyyy")&amp;TRIM(LEFT(tbReporteAsistencia[[#This Row],[ESTADO]],7))),IF(TRIM(LEFT(tbReporteAsistencia[[#This Row],[ESTADO]],7))="SALIDA",(tbReporteAsistencia[[#This Row],[CLAVE]]&amp;TEXT(tbReporteAsistencia[[#This Row],[REGISTRO]],"dd/mm/yyyy")&amp;TRIM(LEFT(tbReporteAsistencia[[#This Row],[ESTADO]],7))),(tbReporteAsistencia[[#This Row],[CLAVE]]&amp;TEXT(tbReporteAsistencia[[#This Row],[REGISTRO]],"dd/mm/yyyy")&amp;TRIM(LEFT(tbReporteAsistencia[[#This Row],[ESTADO]],17)))))</f>
        <v>2102/01/2018SALIDA</v>
      </c>
      <c r="H702">
        <f>tbReporteAsistencia[[#This Row],[CLAVE DISPOSITIVO]]</f>
        <v>21</v>
      </c>
      <c r="I702" s="9">
        <f>tbReporteAsistencia[[#This Row],[REGISTRO]]</f>
        <v>43102.614699074074</v>
      </c>
      <c r="J702" s="12">
        <f>tbReporteAsistencia[[#This Row],[REGISTRO]]</f>
        <v>43102.614699074074</v>
      </c>
    </row>
    <row r="703" spans="1:10">
      <c r="A703">
        <v>21</v>
      </c>
      <c r="B703">
        <v>21</v>
      </c>
      <c r="C703" t="s">
        <v>45</v>
      </c>
      <c r="D703" s="2">
        <v>43103.264710648145</v>
      </c>
      <c r="E703" t="s">
        <v>7</v>
      </c>
      <c r="F703" t="s">
        <v>8</v>
      </c>
      <c r="G703" t="str">
        <f>IF(TRIM(LEFT(tbReporteAsistencia[[#This Row],[ESTADO]],7))="ENTRADA",(tbReporteAsistencia[[#This Row],[CLAVE]]&amp;TEXT(tbReporteAsistencia[[#This Row],[REGISTRO]],"dd/mm/yyyy")&amp;TRIM(LEFT(tbReporteAsistencia[[#This Row],[ESTADO]],7))),IF(TRIM(LEFT(tbReporteAsistencia[[#This Row],[ESTADO]],7))="SALIDA",(tbReporteAsistencia[[#This Row],[CLAVE]]&amp;TEXT(tbReporteAsistencia[[#This Row],[REGISTRO]],"dd/mm/yyyy")&amp;TRIM(LEFT(tbReporteAsistencia[[#This Row],[ESTADO]],7))),(tbReporteAsistencia[[#This Row],[CLAVE]]&amp;TEXT(tbReporteAsistencia[[#This Row],[REGISTRO]],"dd/mm/yyyy")&amp;TRIM(LEFT(tbReporteAsistencia[[#This Row],[ESTADO]],17)))))</f>
        <v>2103/01/2018ENTRADA</v>
      </c>
      <c r="H703">
        <f>tbReporteAsistencia[[#This Row],[CLAVE DISPOSITIVO]]</f>
        <v>21</v>
      </c>
      <c r="I703" s="9">
        <f>tbReporteAsistencia[[#This Row],[REGISTRO]]</f>
        <v>43103.264710648145</v>
      </c>
      <c r="J703" s="12">
        <f>tbReporteAsistencia[[#This Row],[REGISTRO]]</f>
        <v>43103.264710648145</v>
      </c>
    </row>
    <row r="704" spans="1:10">
      <c r="A704">
        <v>21</v>
      </c>
      <c r="B704">
        <v>21</v>
      </c>
      <c r="C704" t="s">
        <v>45</v>
      </c>
      <c r="D704" s="2">
        <v>43103.597974537035</v>
      </c>
      <c r="E704" t="s">
        <v>11</v>
      </c>
      <c r="F704" t="s">
        <v>8</v>
      </c>
      <c r="G704" t="str">
        <f>IF(TRIM(LEFT(tbReporteAsistencia[[#This Row],[ESTADO]],7))="ENTRADA",(tbReporteAsistencia[[#This Row],[CLAVE]]&amp;TEXT(tbReporteAsistencia[[#This Row],[REGISTRO]],"dd/mm/yyyy")&amp;TRIM(LEFT(tbReporteAsistencia[[#This Row],[ESTADO]],7))),IF(TRIM(LEFT(tbReporteAsistencia[[#This Row],[ESTADO]],7))="SALIDA",(tbReporteAsistencia[[#This Row],[CLAVE]]&amp;TEXT(tbReporteAsistencia[[#This Row],[REGISTRO]],"dd/mm/yyyy")&amp;TRIM(LEFT(tbReporteAsistencia[[#This Row],[ESTADO]],7))),(tbReporteAsistencia[[#This Row],[CLAVE]]&amp;TEXT(tbReporteAsistencia[[#This Row],[REGISTRO]],"dd/mm/yyyy")&amp;TRIM(LEFT(tbReporteAsistencia[[#This Row],[ESTADO]],17)))))</f>
        <v>2103/01/2018SALIDA</v>
      </c>
      <c r="H704">
        <f>tbReporteAsistencia[[#This Row],[CLAVE DISPOSITIVO]]</f>
        <v>21</v>
      </c>
      <c r="I704" s="9">
        <f>tbReporteAsistencia[[#This Row],[REGISTRO]]</f>
        <v>43103.597974537035</v>
      </c>
      <c r="J704" s="12">
        <f>tbReporteAsistencia[[#This Row],[REGISTRO]]</f>
        <v>43103.597974537035</v>
      </c>
    </row>
    <row r="705" spans="1:10">
      <c r="A705">
        <v>21</v>
      </c>
      <c r="B705">
        <v>21</v>
      </c>
      <c r="C705" t="s">
        <v>45</v>
      </c>
      <c r="D705" s="2">
        <v>43104.258680555555</v>
      </c>
      <c r="E705" t="s">
        <v>12</v>
      </c>
      <c r="F705" t="s">
        <v>8</v>
      </c>
      <c r="G705" t="str">
        <f>IF(TRIM(LEFT(tbReporteAsistencia[[#This Row],[ESTADO]],7))="ENTRADA",(tbReporteAsistencia[[#This Row],[CLAVE]]&amp;TEXT(tbReporteAsistencia[[#This Row],[REGISTRO]],"dd/mm/yyyy")&amp;TRIM(LEFT(tbReporteAsistencia[[#This Row],[ESTADO]],7))),IF(TRIM(LEFT(tbReporteAsistencia[[#This Row],[ESTADO]],7))="SALIDA",(tbReporteAsistencia[[#This Row],[CLAVE]]&amp;TEXT(tbReporteAsistencia[[#This Row],[REGISTRO]],"dd/mm/yyyy")&amp;TRIM(LEFT(tbReporteAsistencia[[#This Row],[ESTADO]],7))),(tbReporteAsistencia[[#This Row],[CLAVE]]&amp;TEXT(tbReporteAsistencia[[#This Row],[REGISTRO]],"dd/mm/yyyy")&amp;TRIM(LEFT(tbReporteAsistencia[[#This Row],[ESTADO]],17)))))</f>
        <v>2104/01/2018ENTRADA</v>
      </c>
      <c r="H705">
        <f>tbReporteAsistencia[[#This Row],[CLAVE DISPOSITIVO]]</f>
        <v>21</v>
      </c>
      <c r="I705" s="9">
        <f>tbReporteAsistencia[[#This Row],[REGISTRO]]</f>
        <v>43104.258680555555</v>
      </c>
      <c r="J705" s="12">
        <f>tbReporteAsistencia[[#This Row],[REGISTRO]]</f>
        <v>43104.258680555555</v>
      </c>
    </row>
    <row r="706" spans="1:10">
      <c r="A706">
        <v>21</v>
      </c>
      <c r="B706">
        <v>21</v>
      </c>
      <c r="C706" t="s">
        <v>45</v>
      </c>
      <c r="D706" s="2">
        <v>43104.625277777777</v>
      </c>
      <c r="E706" t="s">
        <v>11</v>
      </c>
      <c r="F706" t="s">
        <v>8</v>
      </c>
      <c r="G706" t="str">
        <f>IF(TRIM(LEFT(tbReporteAsistencia[[#This Row],[ESTADO]],7))="ENTRADA",(tbReporteAsistencia[[#This Row],[CLAVE]]&amp;TEXT(tbReporteAsistencia[[#This Row],[REGISTRO]],"dd/mm/yyyy")&amp;TRIM(LEFT(tbReporteAsistencia[[#This Row],[ESTADO]],7))),IF(TRIM(LEFT(tbReporteAsistencia[[#This Row],[ESTADO]],7))="SALIDA",(tbReporteAsistencia[[#This Row],[CLAVE]]&amp;TEXT(tbReporteAsistencia[[#This Row],[REGISTRO]],"dd/mm/yyyy")&amp;TRIM(LEFT(tbReporteAsistencia[[#This Row],[ESTADO]],7))),(tbReporteAsistencia[[#This Row],[CLAVE]]&amp;TEXT(tbReporteAsistencia[[#This Row],[REGISTRO]],"dd/mm/yyyy")&amp;TRIM(LEFT(tbReporteAsistencia[[#This Row],[ESTADO]],17)))))</f>
        <v>2104/01/2018SALIDA</v>
      </c>
      <c r="H706">
        <f>tbReporteAsistencia[[#This Row],[CLAVE DISPOSITIVO]]</f>
        <v>21</v>
      </c>
      <c r="I706" s="9">
        <f>tbReporteAsistencia[[#This Row],[REGISTRO]]</f>
        <v>43104.625277777777</v>
      </c>
      <c r="J706" s="12">
        <f>tbReporteAsistencia[[#This Row],[REGISTRO]]</f>
        <v>43104.625277777777</v>
      </c>
    </row>
    <row r="707" spans="1:10">
      <c r="A707">
        <v>21</v>
      </c>
      <c r="B707">
        <v>21</v>
      </c>
      <c r="C707" t="s">
        <v>45</v>
      </c>
      <c r="D707" s="2">
        <v>43105.26289351852</v>
      </c>
      <c r="E707" t="s">
        <v>7</v>
      </c>
      <c r="F707" t="s">
        <v>8</v>
      </c>
      <c r="G707" t="str">
        <f>IF(TRIM(LEFT(tbReporteAsistencia[[#This Row],[ESTADO]],7))="ENTRADA",(tbReporteAsistencia[[#This Row],[CLAVE]]&amp;TEXT(tbReporteAsistencia[[#This Row],[REGISTRO]],"dd/mm/yyyy")&amp;TRIM(LEFT(tbReporteAsistencia[[#This Row],[ESTADO]],7))),IF(TRIM(LEFT(tbReporteAsistencia[[#This Row],[ESTADO]],7))="SALIDA",(tbReporteAsistencia[[#This Row],[CLAVE]]&amp;TEXT(tbReporteAsistencia[[#This Row],[REGISTRO]],"dd/mm/yyyy")&amp;TRIM(LEFT(tbReporteAsistencia[[#This Row],[ESTADO]],7))),(tbReporteAsistencia[[#This Row],[CLAVE]]&amp;TEXT(tbReporteAsistencia[[#This Row],[REGISTRO]],"dd/mm/yyyy")&amp;TRIM(LEFT(tbReporteAsistencia[[#This Row],[ESTADO]],17)))))</f>
        <v>2105/01/2018ENTRADA</v>
      </c>
      <c r="H707">
        <f>tbReporteAsistencia[[#This Row],[CLAVE DISPOSITIVO]]</f>
        <v>21</v>
      </c>
      <c r="I707" s="9">
        <f>tbReporteAsistencia[[#This Row],[REGISTRO]]</f>
        <v>43105.26289351852</v>
      </c>
      <c r="J707" s="12">
        <f>tbReporteAsistencia[[#This Row],[REGISTRO]]</f>
        <v>43105.26289351852</v>
      </c>
    </row>
    <row r="708" spans="1:10">
      <c r="A708">
        <v>21</v>
      </c>
      <c r="B708">
        <v>21</v>
      </c>
      <c r="C708" t="s">
        <v>45</v>
      </c>
      <c r="D708" s="2">
        <v>43105.630381944444</v>
      </c>
      <c r="E708" t="s">
        <v>11</v>
      </c>
      <c r="F708" t="s">
        <v>8</v>
      </c>
      <c r="G708" t="str">
        <f>IF(TRIM(LEFT(tbReporteAsistencia[[#This Row],[ESTADO]],7))="ENTRADA",(tbReporteAsistencia[[#This Row],[CLAVE]]&amp;TEXT(tbReporteAsistencia[[#This Row],[REGISTRO]],"dd/mm/yyyy")&amp;TRIM(LEFT(tbReporteAsistencia[[#This Row],[ESTADO]],7))),IF(TRIM(LEFT(tbReporteAsistencia[[#This Row],[ESTADO]],7))="SALIDA",(tbReporteAsistencia[[#This Row],[CLAVE]]&amp;TEXT(tbReporteAsistencia[[#This Row],[REGISTRO]],"dd/mm/yyyy")&amp;TRIM(LEFT(tbReporteAsistencia[[#This Row],[ESTADO]],7))),(tbReporteAsistencia[[#This Row],[CLAVE]]&amp;TEXT(tbReporteAsistencia[[#This Row],[REGISTRO]],"dd/mm/yyyy")&amp;TRIM(LEFT(tbReporteAsistencia[[#This Row],[ESTADO]],17)))))</f>
        <v>2105/01/2018SALIDA</v>
      </c>
      <c r="H708">
        <f>tbReporteAsistencia[[#This Row],[CLAVE DISPOSITIVO]]</f>
        <v>21</v>
      </c>
      <c r="I708" s="9">
        <f>tbReporteAsistencia[[#This Row],[REGISTRO]]</f>
        <v>43105.630381944444</v>
      </c>
      <c r="J708" s="12">
        <f>tbReporteAsistencia[[#This Row],[REGISTRO]]</f>
        <v>43105.630381944444</v>
      </c>
    </row>
    <row r="709" spans="1:10">
      <c r="A709">
        <v>21</v>
      </c>
      <c r="B709">
        <v>21</v>
      </c>
      <c r="C709" t="s">
        <v>45</v>
      </c>
      <c r="D709" s="2">
        <v>43108.2575462963</v>
      </c>
      <c r="E709" t="s">
        <v>12</v>
      </c>
      <c r="F709" t="s">
        <v>8</v>
      </c>
      <c r="G709" t="str">
        <f>IF(TRIM(LEFT(tbReporteAsistencia[[#This Row],[ESTADO]],7))="ENTRADA",(tbReporteAsistencia[[#This Row],[CLAVE]]&amp;TEXT(tbReporteAsistencia[[#This Row],[REGISTRO]],"dd/mm/yyyy")&amp;TRIM(LEFT(tbReporteAsistencia[[#This Row],[ESTADO]],7))),IF(TRIM(LEFT(tbReporteAsistencia[[#This Row],[ESTADO]],7))="SALIDA",(tbReporteAsistencia[[#This Row],[CLAVE]]&amp;TEXT(tbReporteAsistencia[[#This Row],[REGISTRO]],"dd/mm/yyyy")&amp;TRIM(LEFT(tbReporteAsistencia[[#This Row],[ESTADO]],7))),(tbReporteAsistencia[[#This Row],[CLAVE]]&amp;TEXT(tbReporteAsistencia[[#This Row],[REGISTRO]],"dd/mm/yyyy")&amp;TRIM(LEFT(tbReporteAsistencia[[#This Row],[ESTADO]],17)))))</f>
        <v>2108/01/2018ENTRADA</v>
      </c>
      <c r="H709">
        <f>tbReporteAsistencia[[#This Row],[CLAVE DISPOSITIVO]]</f>
        <v>21</v>
      </c>
      <c r="I709" s="9">
        <f>tbReporteAsistencia[[#This Row],[REGISTRO]]</f>
        <v>43108.2575462963</v>
      </c>
      <c r="J709" s="12">
        <f>tbReporteAsistencia[[#This Row],[REGISTRO]]</f>
        <v>43108.2575462963</v>
      </c>
    </row>
    <row r="710" spans="1:10">
      <c r="A710">
        <v>21</v>
      </c>
      <c r="B710">
        <v>21</v>
      </c>
      <c r="C710" t="s">
        <v>45</v>
      </c>
      <c r="D710" s="2">
        <v>43108.62190972222</v>
      </c>
      <c r="E710" t="s">
        <v>11</v>
      </c>
      <c r="F710" t="s">
        <v>8</v>
      </c>
      <c r="G710" t="str">
        <f>IF(TRIM(LEFT(tbReporteAsistencia[[#This Row],[ESTADO]],7))="ENTRADA",(tbReporteAsistencia[[#This Row],[CLAVE]]&amp;TEXT(tbReporteAsistencia[[#This Row],[REGISTRO]],"dd/mm/yyyy")&amp;TRIM(LEFT(tbReporteAsistencia[[#This Row],[ESTADO]],7))),IF(TRIM(LEFT(tbReporteAsistencia[[#This Row],[ESTADO]],7))="SALIDA",(tbReporteAsistencia[[#This Row],[CLAVE]]&amp;TEXT(tbReporteAsistencia[[#This Row],[REGISTRO]],"dd/mm/yyyy")&amp;TRIM(LEFT(tbReporteAsistencia[[#This Row],[ESTADO]],7))),(tbReporteAsistencia[[#This Row],[CLAVE]]&amp;TEXT(tbReporteAsistencia[[#This Row],[REGISTRO]],"dd/mm/yyyy")&amp;TRIM(LEFT(tbReporteAsistencia[[#This Row],[ESTADO]],17)))))</f>
        <v>2108/01/2018SALIDA</v>
      </c>
      <c r="H710">
        <f>tbReporteAsistencia[[#This Row],[CLAVE DISPOSITIVO]]</f>
        <v>21</v>
      </c>
      <c r="I710" s="9">
        <f>tbReporteAsistencia[[#This Row],[REGISTRO]]</f>
        <v>43108.62190972222</v>
      </c>
      <c r="J710" s="12">
        <f>tbReporteAsistencia[[#This Row],[REGISTRO]]</f>
        <v>43108.62190972222</v>
      </c>
    </row>
    <row r="711" spans="1:10">
      <c r="A711">
        <v>21</v>
      </c>
      <c r="B711">
        <v>21</v>
      </c>
      <c r="C711" t="s">
        <v>45</v>
      </c>
      <c r="D711" s="2">
        <v>43109.26158564815</v>
      </c>
      <c r="E711" t="s">
        <v>7</v>
      </c>
      <c r="F711" t="s">
        <v>8</v>
      </c>
      <c r="G711" t="str">
        <f>IF(TRIM(LEFT(tbReporteAsistencia[[#This Row],[ESTADO]],7))="ENTRADA",(tbReporteAsistencia[[#This Row],[CLAVE]]&amp;TEXT(tbReporteAsistencia[[#This Row],[REGISTRO]],"dd/mm/yyyy")&amp;TRIM(LEFT(tbReporteAsistencia[[#This Row],[ESTADO]],7))),IF(TRIM(LEFT(tbReporteAsistencia[[#This Row],[ESTADO]],7))="SALIDA",(tbReporteAsistencia[[#This Row],[CLAVE]]&amp;TEXT(tbReporteAsistencia[[#This Row],[REGISTRO]],"dd/mm/yyyy")&amp;TRIM(LEFT(tbReporteAsistencia[[#This Row],[ESTADO]],7))),(tbReporteAsistencia[[#This Row],[CLAVE]]&amp;TEXT(tbReporteAsistencia[[#This Row],[REGISTRO]],"dd/mm/yyyy")&amp;TRIM(LEFT(tbReporteAsistencia[[#This Row],[ESTADO]],17)))))</f>
        <v>2109/01/2018ENTRADA</v>
      </c>
      <c r="H711">
        <f>tbReporteAsistencia[[#This Row],[CLAVE DISPOSITIVO]]</f>
        <v>21</v>
      </c>
      <c r="I711" s="9">
        <f>tbReporteAsistencia[[#This Row],[REGISTRO]]</f>
        <v>43109.26158564815</v>
      </c>
      <c r="J711" s="12">
        <f>tbReporteAsistencia[[#This Row],[REGISTRO]]</f>
        <v>43109.26158564815</v>
      </c>
    </row>
    <row r="712" spans="1:10">
      <c r="A712">
        <v>257</v>
      </c>
      <c r="B712">
        <v>257</v>
      </c>
      <c r="C712" t="s">
        <v>46</v>
      </c>
      <c r="D712" s="2">
        <v>43095.574999999997</v>
      </c>
      <c r="E712" t="s">
        <v>7</v>
      </c>
      <c r="F712" t="s">
        <v>8</v>
      </c>
      <c r="G712" t="str">
        <f>IF(TRIM(LEFT(tbReporteAsistencia[[#This Row],[ESTADO]],7))="ENTRADA",(tbReporteAsistencia[[#This Row],[CLAVE]]&amp;TEXT(tbReporteAsistencia[[#This Row],[REGISTRO]],"dd/mm/yyyy")&amp;TRIM(LEFT(tbReporteAsistencia[[#This Row],[ESTADO]],7))),IF(TRIM(LEFT(tbReporteAsistencia[[#This Row],[ESTADO]],7))="SALIDA",(tbReporteAsistencia[[#This Row],[CLAVE]]&amp;TEXT(tbReporteAsistencia[[#This Row],[REGISTRO]],"dd/mm/yyyy")&amp;TRIM(LEFT(tbReporteAsistencia[[#This Row],[ESTADO]],7))),(tbReporteAsistencia[[#This Row],[CLAVE]]&amp;TEXT(tbReporteAsistencia[[#This Row],[REGISTRO]],"dd/mm/yyyy")&amp;TRIM(LEFT(tbReporteAsistencia[[#This Row],[ESTADO]],17)))))</f>
        <v>25726/12/2017ENTRADA</v>
      </c>
      <c r="H712">
        <f>tbReporteAsistencia[[#This Row],[CLAVE DISPOSITIVO]]</f>
        <v>257</v>
      </c>
      <c r="I712" s="9">
        <f>tbReporteAsistencia[[#This Row],[REGISTRO]]</f>
        <v>43095.574999999997</v>
      </c>
      <c r="J712" s="12">
        <f>tbReporteAsistencia[[#This Row],[REGISTRO]]</f>
        <v>43095.574999999997</v>
      </c>
    </row>
    <row r="713" spans="1:10">
      <c r="A713">
        <v>257</v>
      </c>
      <c r="B713">
        <v>257</v>
      </c>
      <c r="C713" t="s">
        <v>46</v>
      </c>
      <c r="D713" s="2">
        <v>43095.703472222223</v>
      </c>
      <c r="E713" t="s">
        <v>9</v>
      </c>
      <c r="F713" t="s">
        <v>8</v>
      </c>
      <c r="G713" t="str">
        <f>IF(TRIM(LEFT(tbReporteAsistencia[[#This Row],[ESTADO]],7))="ENTRADA",(tbReporteAsistencia[[#This Row],[CLAVE]]&amp;TEXT(tbReporteAsistencia[[#This Row],[REGISTRO]],"dd/mm/yyyy")&amp;TRIM(LEFT(tbReporteAsistencia[[#This Row],[ESTADO]],7))),IF(TRIM(LEFT(tbReporteAsistencia[[#This Row],[ESTADO]],7))="SALIDA",(tbReporteAsistencia[[#This Row],[CLAVE]]&amp;TEXT(tbReporteAsistencia[[#This Row],[REGISTRO]],"dd/mm/yyyy")&amp;TRIM(LEFT(tbReporteAsistencia[[#This Row],[ESTADO]],7))),(tbReporteAsistencia[[#This Row],[CLAVE]]&amp;TEXT(tbReporteAsistencia[[#This Row],[REGISTRO]],"dd/mm/yyyy")&amp;TRIM(LEFT(tbReporteAsistencia[[#This Row],[ESTADO]],17)))))</f>
        <v>25726/12/2017INICIO DE COMIDA</v>
      </c>
      <c r="H713">
        <f>tbReporteAsistencia[[#This Row],[CLAVE DISPOSITIVO]]</f>
        <v>257</v>
      </c>
      <c r="I713" s="9">
        <f>tbReporteAsistencia[[#This Row],[REGISTRO]]</f>
        <v>43095.703472222223</v>
      </c>
      <c r="J713" s="12">
        <f>tbReporteAsistencia[[#This Row],[REGISTRO]]</f>
        <v>43095.703472222223</v>
      </c>
    </row>
    <row r="714" spans="1:10">
      <c r="A714">
        <v>257</v>
      </c>
      <c r="B714">
        <v>257</v>
      </c>
      <c r="C714" t="s">
        <v>46</v>
      </c>
      <c r="D714" s="2">
        <v>43095.712222222224</v>
      </c>
      <c r="E714" t="s">
        <v>10</v>
      </c>
      <c r="F714" t="s">
        <v>8</v>
      </c>
      <c r="G714" t="str">
        <f>IF(TRIM(LEFT(tbReporteAsistencia[[#This Row],[ESTADO]],7))="ENTRADA",(tbReporteAsistencia[[#This Row],[CLAVE]]&amp;TEXT(tbReporteAsistencia[[#This Row],[REGISTRO]],"dd/mm/yyyy")&amp;TRIM(LEFT(tbReporteAsistencia[[#This Row],[ESTADO]],7))),IF(TRIM(LEFT(tbReporteAsistencia[[#This Row],[ESTADO]],7))="SALIDA",(tbReporteAsistencia[[#This Row],[CLAVE]]&amp;TEXT(tbReporteAsistencia[[#This Row],[REGISTRO]],"dd/mm/yyyy")&amp;TRIM(LEFT(tbReporteAsistencia[[#This Row],[ESTADO]],7))),(tbReporteAsistencia[[#This Row],[CLAVE]]&amp;TEXT(tbReporteAsistencia[[#This Row],[REGISTRO]],"dd/mm/yyyy")&amp;TRIM(LEFT(tbReporteAsistencia[[#This Row],[ESTADO]],17)))))</f>
        <v>25726/12/2017FIN DE COMIDA</v>
      </c>
      <c r="H714">
        <f>tbReporteAsistencia[[#This Row],[CLAVE DISPOSITIVO]]</f>
        <v>257</v>
      </c>
      <c r="I714" s="9">
        <f>tbReporteAsistencia[[#This Row],[REGISTRO]]</f>
        <v>43095.712222222224</v>
      </c>
      <c r="J714" s="12">
        <f>tbReporteAsistencia[[#This Row],[REGISTRO]]</f>
        <v>43095.712222222224</v>
      </c>
    </row>
    <row r="715" spans="1:10">
      <c r="A715">
        <v>257</v>
      </c>
      <c r="B715">
        <v>257</v>
      </c>
      <c r="C715" t="s">
        <v>46</v>
      </c>
      <c r="D715" s="2">
        <v>43095.904872685183</v>
      </c>
      <c r="E715" t="s">
        <v>11</v>
      </c>
      <c r="F715" t="s">
        <v>8</v>
      </c>
      <c r="G715" t="str">
        <f>IF(TRIM(LEFT(tbReporteAsistencia[[#This Row],[ESTADO]],7))="ENTRADA",(tbReporteAsistencia[[#This Row],[CLAVE]]&amp;TEXT(tbReporteAsistencia[[#This Row],[REGISTRO]],"dd/mm/yyyy")&amp;TRIM(LEFT(tbReporteAsistencia[[#This Row],[ESTADO]],7))),IF(TRIM(LEFT(tbReporteAsistencia[[#This Row],[ESTADO]],7))="SALIDA",(tbReporteAsistencia[[#This Row],[CLAVE]]&amp;TEXT(tbReporteAsistencia[[#This Row],[REGISTRO]],"dd/mm/yyyy")&amp;TRIM(LEFT(tbReporteAsistencia[[#This Row],[ESTADO]],7))),(tbReporteAsistencia[[#This Row],[CLAVE]]&amp;TEXT(tbReporteAsistencia[[#This Row],[REGISTRO]],"dd/mm/yyyy")&amp;TRIM(LEFT(tbReporteAsistencia[[#This Row],[ESTADO]],17)))))</f>
        <v>25726/12/2017SALIDA</v>
      </c>
      <c r="H715">
        <f>tbReporteAsistencia[[#This Row],[CLAVE DISPOSITIVO]]</f>
        <v>257</v>
      </c>
      <c r="I715" s="9">
        <f>tbReporteAsistencia[[#This Row],[REGISTRO]]</f>
        <v>43095.904872685183</v>
      </c>
      <c r="J715" s="12">
        <f>tbReporteAsistencia[[#This Row],[REGISTRO]]</f>
        <v>43095.904872685183</v>
      </c>
    </row>
    <row r="716" spans="1:10">
      <c r="A716">
        <v>257</v>
      </c>
      <c r="B716">
        <v>257</v>
      </c>
      <c r="C716" t="s">
        <v>46</v>
      </c>
      <c r="D716" s="2">
        <v>43096.572858796295</v>
      </c>
      <c r="E716" t="s">
        <v>7</v>
      </c>
      <c r="F716" t="s">
        <v>8</v>
      </c>
      <c r="G716" t="str">
        <f>IF(TRIM(LEFT(tbReporteAsistencia[[#This Row],[ESTADO]],7))="ENTRADA",(tbReporteAsistencia[[#This Row],[CLAVE]]&amp;TEXT(tbReporteAsistencia[[#This Row],[REGISTRO]],"dd/mm/yyyy")&amp;TRIM(LEFT(tbReporteAsistencia[[#This Row],[ESTADO]],7))),IF(TRIM(LEFT(tbReporteAsistencia[[#This Row],[ESTADO]],7))="SALIDA",(tbReporteAsistencia[[#This Row],[CLAVE]]&amp;TEXT(tbReporteAsistencia[[#This Row],[REGISTRO]],"dd/mm/yyyy")&amp;TRIM(LEFT(tbReporteAsistencia[[#This Row],[ESTADO]],7))),(tbReporteAsistencia[[#This Row],[CLAVE]]&amp;TEXT(tbReporteAsistencia[[#This Row],[REGISTRO]],"dd/mm/yyyy")&amp;TRIM(LEFT(tbReporteAsistencia[[#This Row],[ESTADO]],17)))))</f>
        <v>25727/12/2017ENTRADA</v>
      </c>
      <c r="H716">
        <f>tbReporteAsistencia[[#This Row],[CLAVE DISPOSITIVO]]</f>
        <v>257</v>
      </c>
      <c r="I716" s="9">
        <f>tbReporteAsistencia[[#This Row],[REGISTRO]]</f>
        <v>43096.572858796295</v>
      </c>
      <c r="J716" s="12">
        <f>tbReporteAsistencia[[#This Row],[REGISTRO]]</f>
        <v>43096.572858796295</v>
      </c>
    </row>
    <row r="717" spans="1:10">
      <c r="A717">
        <v>257</v>
      </c>
      <c r="B717">
        <v>257</v>
      </c>
      <c r="C717" t="s">
        <v>46</v>
      </c>
      <c r="D717" s="2">
        <v>43096.729525462964</v>
      </c>
      <c r="E717" t="s">
        <v>9</v>
      </c>
      <c r="F717" t="s">
        <v>8</v>
      </c>
      <c r="G717" t="str">
        <f>IF(TRIM(LEFT(tbReporteAsistencia[[#This Row],[ESTADO]],7))="ENTRADA",(tbReporteAsistencia[[#This Row],[CLAVE]]&amp;TEXT(tbReporteAsistencia[[#This Row],[REGISTRO]],"dd/mm/yyyy")&amp;TRIM(LEFT(tbReporteAsistencia[[#This Row],[ESTADO]],7))),IF(TRIM(LEFT(tbReporteAsistencia[[#This Row],[ESTADO]],7))="SALIDA",(tbReporteAsistencia[[#This Row],[CLAVE]]&amp;TEXT(tbReporteAsistencia[[#This Row],[REGISTRO]],"dd/mm/yyyy")&amp;TRIM(LEFT(tbReporteAsistencia[[#This Row],[ESTADO]],7))),(tbReporteAsistencia[[#This Row],[CLAVE]]&amp;TEXT(tbReporteAsistencia[[#This Row],[REGISTRO]],"dd/mm/yyyy")&amp;TRIM(LEFT(tbReporteAsistencia[[#This Row],[ESTADO]],17)))))</f>
        <v>25727/12/2017INICIO DE COMIDA</v>
      </c>
      <c r="H717">
        <f>tbReporteAsistencia[[#This Row],[CLAVE DISPOSITIVO]]</f>
        <v>257</v>
      </c>
      <c r="I717" s="9">
        <f>tbReporteAsistencia[[#This Row],[REGISTRO]]</f>
        <v>43096.729525462964</v>
      </c>
      <c r="J717" s="12">
        <f>tbReporteAsistencia[[#This Row],[REGISTRO]]</f>
        <v>43096.729525462964</v>
      </c>
    </row>
    <row r="718" spans="1:10">
      <c r="A718">
        <v>257</v>
      </c>
      <c r="B718">
        <v>257</v>
      </c>
      <c r="C718" t="s">
        <v>46</v>
      </c>
      <c r="D718" s="2">
        <v>43096.740833333337</v>
      </c>
      <c r="E718" t="s">
        <v>10</v>
      </c>
      <c r="F718" t="s">
        <v>8</v>
      </c>
      <c r="G718" t="str">
        <f>IF(TRIM(LEFT(tbReporteAsistencia[[#This Row],[ESTADO]],7))="ENTRADA",(tbReporteAsistencia[[#This Row],[CLAVE]]&amp;TEXT(tbReporteAsistencia[[#This Row],[REGISTRO]],"dd/mm/yyyy")&amp;TRIM(LEFT(tbReporteAsistencia[[#This Row],[ESTADO]],7))),IF(TRIM(LEFT(tbReporteAsistencia[[#This Row],[ESTADO]],7))="SALIDA",(tbReporteAsistencia[[#This Row],[CLAVE]]&amp;TEXT(tbReporteAsistencia[[#This Row],[REGISTRO]],"dd/mm/yyyy")&amp;TRIM(LEFT(tbReporteAsistencia[[#This Row],[ESTADO]],7))),(tbReporteAsistencia[[#This Row],[CLAVE]]&amp;TEXT(tbReporteAsistencia[[#This Row],[REGISTRO]],"dd/mm/yyyy")&amp;TRIM(LEFT(tbReporteAsistencia[[#This Row],[ESTADO]],17)))))</f>
        <v>25727/12/2017FIN DE COMIDA</v>
      </c>
      <c r="H718">
        <f>tbReporteAsistencia[[#This Row],[CLAVE DISPOSITIVO]]</f>
        <v>257</v>
      </c>
      <c r="I718" s="9">
        <f>tbReporteAsistencia[[#This Row],[REGISTRO]]</f>
        <v>43096.740833333337</v>
      </c>
      <c r="J718" s="12">
        <f>tbReporteAsistencia[[#This Row],[REGISTRO]]</f>
        <v>43096.740833333337</v>
      </c>
    </row>
    <row r="719" spans="1:10">
      <c r="A719">
        <v>257</v>
      </c>
      <c r="B719">
        <v>257</v>
      </c>
      <c r="C719" t="s">
        <v>46</v>
      </c>
      <c r="D719" s="2">
        <v>43096.892870370371</v>
      </c>
      <c r="E719" t="s">
        <v>11</v>
      </c>
      <c r="F719" t="s">
        <v>8</v>
      </c>
      <c r="G719" t="str">
        <f>IF(TRIM(LEFT(tbReporteAsistencia[[#This Row],[ESTADO]],7))="ENTRADA",(tbReporteAsistencia[[#This Row],[CLAVE]]&amp;TEXT(tbReporteAsistencia[[#This Row],[REGISTRO]],"dd/mm/yyyy")&amp;TRIM(LEFT(tbReporteAsistencia[[#This Row],[ESTADO]],7))),IF(TRIM(LEFT(tbReporteAsistencia[[#This Row],[ESTADO]],7))="SALIDA",(tbReporteAsistencia[[#This Row],[CLAVE]]&amp;TEXT(tbReporteAsistencia[[#This Row],[REGISTRO]],"dd/mm/yyyy")&amp;TRIM(LEFT(tbReporteAsistencia[[#This Row],[ESTADO]],7))),(tbReporteAsistencia[[#This Row],[CLAVE]]&amp;TEXT(tbReporteAsistencia[[#This Row],[REGISTRO]],"dd/mm/yyyy")&amp;TRIM(LEFT(tbReporteAsistencia[[#This Row],[ESTADO]],17)))))</f>
        <v>25727/12/2017SALIDA</v>
      </c>
      <c r="H719">
        <f>tbReporteAsistencia[[#This Row],[CLAVE DISPOSITIVO]]</f>
        <v>257</v>
      </c>
      <c r="I719" s="9">
        <f>tbReporteAsistencia[[#This Row],[REGISTRO]]</f>
        <v>43096.892870370371</v>
      </c>
      <c r="J719" s="12">
        <f>tbReporteAsistencia[[#This Row],[REGISTRO]]</f>
        <v>43096.892870370371</v>
      </c>
    </row>
    <row r="720" spans="1:10">
      <c r="A720">
        <v>257</v>
      </c>
      <c r="B720">
        <v>257</v>
      </c>
      <c r="C720" t="s">
        <v>46</v>
      </c>
      <c r="D720" s="2">
        <v>43097.576157407406</v>
      </c>
      <c r="E720" t="s">
        <v>7</v>
      </c>
      <c r="F720" t="s">
        <v>8</v>
      </c>
      <c r="G720" t="str">
        <f>IF(TRIM(LEFT(tbReporteAsistencia[[#This Row],[ESTADO]],7))="ENTRADA",(tbReporteAsistencia[[#This Row],[CLAVE]]&amp;TEXT(tbReporteAsistencia[[#This Row],[REGISTRO]],"dd/mm/yyyy")&amp;TRIM(LEFT(tbReporteAsistencia[[#This Row],[ESTADO]],7))),IF(TRIM(LEFT(tbReporteAsistencia[[#This Row],[ESTADO]],7))="SALIDA",(tbReporteAsistencia[[#This Row],[CLAVE]]&amp;TEXT(tbReporteAsistencia[[#This Row],[REGISTRO]],"dd/mm/yyyy")&amp;TRIM(LEFT(tbReporteAsistencia[[#This Row],[ESTADO]],7))),(tbReporteAsistencia[[#This Row],[CLAVE]]&amp;TEXT(tbReporteAsistencia[[#This Row],[REGISTRO]],"dd/mm/yyyy")&amp;TRIM(LEFT(tbReporteAsistencia[[#This Row],[ESTADO]],17)))))</f>
        <v>25728/12/2017ENTRADA</v>
      </c>
      <c r="H720">
        <f>tbReporteAsistencia[[#This Row],[CLAVE DISPOSITIVO]]</f>
        <v>257</v>
      </c>
      <c r="I720" s="9">
        <f>tbReporteAsistencia[[#This Row],[REGISTRO]]</f>
        <v>43097.576157407406</v>
      </c>
      <c r="J720" s="12">
        <f>tbReporteAsistencia[[#This Row],[REGISTRO]]</f>
        <v>43097.576157407406</v>
      </c>
    </row>
    <row r="721" spans="1:10">
      <c r="A721">
        <v>257</v>
      </c>
      <c r="B721">
        <v>257</v>
      </c>
      <c r="C721" t="s">
        <v>46</v>
      </c>
      <c r="D721" s="2">
        <v>43097.735798611109</v>
      </c>
      <c r="E721" t="s">
        <v>9</v>
      </c>
      <c r="F721" t="s">
        <v>8</v>
      </c>
      <c r="G721" t="str">
        <f>IF(TRIM(LEFT(tbReporteAsistencia[[#This Row],[ESTADO]],7))="ENTRADA",(tbReporteAsistencia[[#This Row],[CLAVE]]&amp;TEXT(tbReporteAsistencia[[#This Row],[REGISTRO]],"dd/mm/yyyy")&amp;TRIM(LEFT(tbReporteAsistencia[[#This Row],[ESTADO]],7))),IF(TRIM(LEFT(tbReporteAsistencia[[#This Row],[ESTADO]],7))="SALIDA",(tbReporteAsistencia[[#This Row],[CLAVE]]&amp;TEXT(tbReporteAsistencia[[#This Row],[REGISTRO]],"dd/mm/yyyy")&amp;TRIM(LEFT(tbReporteAsistencia[[#This Row],[ESTADO]],7))),(tbReporteAsistencia[[#This Row],[CLAVE]]&amp;TEXT(tbReporteAsistencia[[#This Row],[REGISTRO]],"dd/mm/yyyy")&amp;TRIM(LEFT(tbReporteAsistencia[[#This Row],[ESTADO]],17)))))</f>
        <v>25728/12/2017INICIO DE COMIDA</v>
      </c>
      <c r="H721">
        <f>tbReporteAsistencia[[#This Row],[CLAVE DISPOSITIVO]]</f>
        <v>257</v>
      </c>
      <c r="I721" s="9">
        <f>tbReporteAsistencia[[#This Row],[REGISTRO]]</f>
        <v>43097.735798611109</v>
      </c>
      <c r="J721" s="12">
        <f>tbReporteAsistencia[[#This Row],[REGISTRO]]</f>
        <v>43097.735798611109</v>
      </c>
    </row>
    <row r="722" spans="1:10">
      <c r="A722">
        <v>257</v>
      </c>
      <c r="B722">
        <v>257</v>
      </c>
      <c r="C722" t="s">
        <v>46</v>
      </c>
      <c r="D722" s="2">
        <v>43097.7499537037</v>
      </c>
      <c r="E722" t="s">
        <v>10</v>
      </c>
      <c r="F722" t="s">
        <v>8</v>
      </c>
      <c r="G722" t="str">
        <f>IF(TRIM(LEFT(tbReporteAsistencia[[#This Row],[ESTADO]],7))="ENTRADA",(tbReporteAsistencia[[#This Row],[CLAVE]]&amp;TEXT(tbReporteAsistencia[[#This Row],[REGISTRO]],"dd/mm/yyyy")&amp;TRIM(LEFT(tbReporteAsistencia[[#This Row],[ESTADO]],7))),IF(TRIM(LEFT(tbReporteAsistencia[[#This Row],[ESTADO]],7))="SALIDA",(tbReporteAsistencia[[#This Row],[CLAVE]]&amp;TEXT(tbReporteAsistencia[[#This Row],[REGISTRO]],"dd/mm/yyyy")&amp;TRIM(LEFT(tbReporteAsistencia[[#This Row],[ESTADO]],7))),(tbReporteAsistencia[[#This Row],[CLAVE]]&amp;TEXT(tbReporteAsistencia[[#This Row],[REGISTRO]],"dd/mm/yyyy")&amp;TRIM(LEFT(tbReporteAsistencia[[#This Row],[ESTADO]],17)))))</f>
        <v>25728/12/2017FIN DE COMIDA</v>
      </c>
      <c r="H722">
        <f>tbReporteAsistencia[[#This Row],[CLAVE DISPOSITIVO]]</f>
        <v>257</v>
      </c>
      <c r="I722" s="9">
        <f>tbReporteAsistencia[[#This Row],[REGISTRO]]</f>
        <v>43097.7499537037</v>
      </c>
      <c r="J722" s="12">
        <f>tbReporteAsistencia[[#This Row],[REGISTRO]]</f>
        <v>43097.7499537037</v>
      </c>
    </row>
    <row r="723" spans="1:10">
      <c r="A723">
        <v>257</v>
      </c>
      <c r="B723">
        <v>257</v>
      </c>
      <c r="C723" t="s">
        <v>46</v>
      </c>
      <c r="D723" s="2">
        <v>43097.897083333337</v>
      </c>
      <c r="E723" t="s">
        <v>11</v>
      </c>
      <c r="F723" t="s">
        <v>8</v>
      </c>
      <c r="G723" t="str">
        <f>IF(TRIM(LEFT(tbReporteAsistencia[[#This Row],[ESTADO]],7))="ENTRADA",(tbReporteAsistencia[[#This Row],[CLAVE]]&amp;TEXT(tbReporteAsistencia[[#This Row],[REGISTRO]],"dd/mm/yyyy")&amp;TRIM(LEFT(tbReporteAsistencia[[#This Row],[ESTADO]],7))),IF(TRIM(LEFT(tbReporteAsistencia[[#This Row],[ESTADO]],7))="SALIDA",(tbReporteAsistencia[[#This Row],[CLAVE]]&amp;TEXT(tbReporteAsistencia[[#This Row],[REGISTRO]],"dd/mm/yyyy")&amp;TRIM(LEFT(tbReporteAsistencia[[#This Row],[ESTADO]],7))),(tbReporteAsistencia[[#This Row],[CLAVE]]&amp;TEXT(tbReporteAsistencia[[#This Row],[REGISTRO]],"dd/mm/yyyy")&amp;TRIM(LEFT(tbReporteAsistencia[[#This Row],[ESTADO]],17)))))</f>
        <v>25728/12/2017SALIDA</v>
      </c>
      <c r="H723">
        <f>tbReporteAsistencia[[#This Row],[CLAVE DISPOSITIVO]]</f>
        <v>257</v>
      </c>
      <c r="I723" s="9">
        <f>tbReporteAsistencia[[#This Row],[REGISTRO]]</f>
        <v>43097.897083333337</v>
      </c>
      <c r="J723" s="12">
        <f>tbReporteAsistencia[[#This Row],[REGISTRO]]</f>
        <v>43097.897083333337</v>
      </c>
    </row>
    <row r="724" spans="1:10">
      <c r="A724">
        <v>257</v>
      </c>
      <c r="B724">
        <v>257</v>
      </c>
      <c r="C724" t="s">
        <v>46</v>
      </c>
      <c r="D724" s="2">
        <v>43098.571689814817</v>
      </c>
      <c r="E724" t="s">
        <v>7</v>
      </c>
      <c r="F724" t="s">
        <v>8</v>
      </c>
      <c r="G724" t="str">
        <f>IF(TRIM(LEFT(tbReporteAsistencia[[#This Row],[ESTADO]],7))="ENTRADA",(tbReporteAsistencia[[#This Row],[CLAVE]]&amp;TEXT(tbReporteAsistencia[[#This Row],[REGISTRO]],"dd/mm/yyyy")&amp;TRIM(LEFT(tbReporteAsistencia[[#This Row],[ESTADO]],7))),IF(TRIM(LEFT(tbReporteAsistencia[[#This Row],[ESTADO]],7))="SALIDA",(tbReporteAsistencia[[#This Row],[CLAVE]]&amp;TEXT(tbReporteAsistencia[[#This Row],[REGISTRO]],"dd/mm/yyyy")&amp;TRIM(LEFT(tbReporteAsistencia[[#This Row],[ESTADO]],7))),(tbReporteAsistencia[[#This Row],[CLAVE]]&amp;TEXT(tbReporteAsistencia[[#This Row],[REGISTRO]],"dd/mm/yyyy")&amp;TRIM(LEFT(tbReporteAsistencia[[#This Row],[ESTADO]],17)))))</f>
        <v>25729/12/2017ENTRADA</v>
      </c>
      <c r="H724">
        <f>tbReporteAsistencia[[#This Row],[CLAVE DISPOSITIVO]]</f>
        <v>257</v>
      </c>
      <c r="I724" s="9">
        <f>tbReporteAsistencia[[#This Row],[REGISTRO]]</f>
        <v>43098.571689814817</v>
      </c>
      <c r="J724" s="12">
        <f>tbReporteAsistencia[[#This Row],[REGISTRO]]</f>
        <v>43098.571689814817</v>
      </c>
    </row>
    <row r="725" spans="1:10">
      <c r="A725">
        <v>257</v>
      </c>
      <c r="B725">
        <v>257</v>
      </c>
      <c r="C725" t="s">
        <v>46</v>
      </c>
      <c r="D725" s="2">
        <v>43098.739965277775</v>
      </c>
      <c r="E725" t="s">
        <v>9</v>
      </c>
      <c r="F725" t="s">
        <v>8</v>
      </c>
      <c r="G725" t="str">
        <f>IF(TRIM(LEFT(tbReporteAsistencia[[#This Row],[ESTADO]],7))="ENTRADA",(tbReporteAsistencia[[#This Row],[CLAVE]]&amp;TEXT(tbReporteAsistencia[[#This Row],[REGISTRO]],"dd/mm/yyyy")&amp;TRIM(LEFT(tbReporteAsistencia[[#This Row],[ESTADO]],7))),IF(TRIM(LEFT(tbReporteAsistencia[[#This Row],[ESTADO]],7))="SALIDA",(tbReporteAsistencia[[#This Row],[CLAVE]]&amp;TEXT(tbReporteAsistencia[[#This Row],[REGISTRO]],"dd/mm/yyyy")&amp;TRIM(LEFT(tbReporteAsistencia[[#This Row],[ESTADO]],7))),(tbReporteAsistencia[[#This Row],[CLAVE]]&amp;TEXT(tbReporteAsistencia[[#This Row],[REGISTRO]],"dd/mm/yyyy")&amp;TRIM(LEFT(tbReporteAsistencia[[#This Row],[ESTADO]],17)))))</f>
        <v>25729/12/2017INICIO DE COMIDA</v>
      </c>
      <c r="H725">
        <f>tbReporteAsistencia[[#This Row],[CLAVE DISPOSITIVO]]</f>
        <v>257</v>
      </c>
      <c r="I725" s="9">
        <f>tbReporteAsistencia[[#This Row],[REGISTRO]]</f>
        <v>43098.739965277775</v>
      </c>
      <c r="J725" s="12">
        <f>tbReporteAsistencia[[#This Row],[REGISTRO]]</f>
        <v>43098.739965277775</v>
      </c>
    </row>
    <row r="726" spans="1:10">
      <c r="A726">
        <v>257</v>
      </c>
      <c r="B726">
        <v>257</v>
      </c>
      <c r="C726" t="s">
        <v>46</v>
      </c>
      <c r="D726" s="2">
        <v>43098.752256944441</v>
      </c>
      <c r="E726" t="s">
        <v>10</v>
      </c>
      <c r="F726" t="s">
        <v>8</v>
      </c>
      <c r="G726" t="str">
        <f>IF(TRIM(LEFT(tbReporteAsistencia[[#This Row],[ESTADO]],7))="ENTRADA",(tbReporteAsistencia[[#This Row],[CLAVE]]&amp;TEXT(tbReporteAsistencia[[#This Row],[REGISTRO]],"dd/mm/yyyy")&amp;TRIM(LEFT(tbReporteAsistencia[[#This Row],[ESTADO]],7))),IF(TRIM(LEFT(tbReporteAsistencia[[#This Row],[ESTADO]],7))="SALIDA",(tbReporteAsistencia[[#This Row],[CLAVE]]&amp;TEXT(tbReporteAsistencia[[#This Row],[REGISTRO]],"dd/mm/yyyy")&amp;TRIM(LEFT(tbReporteAsistencia[[#This Row],[ESTADO]],7))),(tbReporteAsistencia[[#This Row],[CLAVE]]&amp;TEXT(tbReporteAsistencia[[#This Row],[REGISTRO]],"dd/mm/yyyy")&amp;TRIM(LEFT(tbReporteAsistencia[[#This Row],[ESTADO]],17)))))</f>
        <v>25729/12/2017FIN DE COMIDA</v>
      </c>
      <c r="H726">
        <f>tbReporteAsistencia[[#This Row],[CLAVE DISPOSITIVO]]</f>
        <v>257</v>
      </c>
      <c r="I726" s="9">
        <f>tbReporteAsistencia[[#This Row],[REGISTRO]]</f>
        <v>43098.752256944441</v>
      </c>
      <c r="J726" s="12">
        <f>tbReporteAsistencia[[#This Row],[REGISTRO]]</f>
        <v>43098.752256944441</v>
      </c>
    </row>
    <row r="727" spans="1:10">
      <c r="A727">
        <v>257</v>
      </c>
      <c r="B727">
        <v>257</v>
      </c>
      <c r="C727" t="s">
        <v>46</v>
      </c>
      <c r="D727" s="2">
        <v>43098.897557870368</v>
      </c>
      <c r="E727" t="s">
        <v>11</v>
      </c>
      <c r="F727" t="s">
        <v>8</v>
      </c>
      <c r="G727" t="str">
        <f>IF(TRIM(LEFT(tbReporteAsistencia[[#This Row],[ESTADO]],7))="ENTRADA",(tbReporteAsistencia[[#This Row],[CLAVE]]&amp;TEXT(tbReporteAsistencia[[#This Row],[REGISTRO]],"dd/mm/yyyy")&amp;TRIM(LEFT(tbReporteAsistencia[[#This Row],[ESTADO]],7))),IF(TRIM(LEFT(tbReporteAsistencia[[#This Row],[ESTADO]],7))="SALIDA",(tbReporteAsistencia[[#This Row],[CLAVE]]&amp;TEXT(tbReporteAsistencia[[#This Row],[REGISTRO]],"dd/mm/yyyy")&amp;TRIM(LEFT(tbReporteAsistencia[[#This Row],[ESTADO]],7))),(tbReporteAsistencia[[#This Row],[CLAVE]]&amp;TEXT(tbReporteAsistencia[[#This Row],[REGISTRO]],"dd/mm/yyyy")&amp;TRIM(LEFT(tbReporteAsistencia[[#This Row],[ESTADO]],17)))))</f>
        <v>25729/12/2017SALIDA</v>
      </c>
      <c r="H727">
        <f>tbReporteAsistencia[[#This Row],[CLAVE DISPOSITIVO]]</f>
        <v>257</v>
      </c>
      <c r="I727" s="9">
        <f>tbReporteAsistencia[[#This Row],[REGISTRO]]</f>
        <v>43098.897557870368</v>
      </c>
      <c r="J727" s="12">
        <f>tbReporteAsistencia[[#This Row],[REGISTRO]]</f>
        <v>43098.897557870368</v>
      </c>
    </row>
    <row r="728" spans="1:10">
      <c r="A728">
        <v>257</v>
      </c>
      <c r="B728">
        <v>257</v>
      </c>
      <c r="C728" t="s">
        <v>46</v>
      </c>
      <c r="D728" s="2">
        <v>43099.614050925928</v>
      </c>
      <c r="E728" t="s">
        <v>7</v>
      </c>
      <c r="F728" t="s">
        <v>8</v>
      </c>
      <c r="G728" t="str">
        <f>IF(TRIM(LEFT(tbReporteAsistencia[[#This Row],[ESTADO]],7))="ENTRADA",(tbReporteAsistencia[[#This Row],[CLAVE]]&amp;TEXT(tbReporteAsistencia[[#This Row],[REGISTRO]],"dd/mm/yyyy")&amp;TRIM(LEFT(tbReporteAsistencia[[#This Row],[ESTADO]],7))),IF(TRIM(LEFT(tbReporteAsistencia[[#This Row],[ESTADO]],7))="SALIDA",(tbReporteAsistencia[[#This Row],[CLAVE]]&amp;TEXT(tbReporteAsistencia[[#This Row],[REGISTRO]],"dd/mm/yyyy")&amp;TRIM(LEFT(tbReporteAsistencia[[#This Row],[ESTADO]],7))),(tbReporteAsistencia[[#This Row],[CLAVE]]&amp;TEXT(tbReporteAsistencia[[#This Row],[REGISTRO]],"dd/mm/yyyy")&amp;TRIM(LEFT(tbReporteAsistencia[[#This Row],[ESTADO]],17)))))</f>
        <v>25730/12/2017ENTRADA</v>
      </c>
      <c r="H728">
        <f>tbReporteAsistencia[[#This Row],[CLAVE DISPOSITIVO]]</f>
        <v>257</v>
      </c>
      <c r="I728" s="9">
        <f>tbReporteAsistencia[[#This Row],[REGISTRO]]</f>
        <v>43099.614050925928</v>
      </c>
      <c r="J728" s="12">
        <f>tbReporteAsistencia[[#This Row],[REGISTRO]]</f>
        <v>43099.614050925928</v>
      </c>
    </row>
    <row r="729" spans="1:10">
      <c r="A729">
        <v>257</v>
      </c>
      <c r="B729">
        <v>257</v>
      </c>
      <c r="C729" t="s">
        <v>46</v>
      </c>
      <c r="D729" s="2">
        <v>43099.776747685188</v>
      </c>
      <c r="E729" t="s">
        <v>9</v>
      </c>
      <c r="F729" t="s">
        <v>8</v>
      </c>
      <c r="G729" t="str">
        <f>IF(TRIM(LEFT(tbReporteAsistencia[[#This Row],[ESTADO]],7))="ENTRADA",(tbReporteAsistencia[[#This Row],[CLAVE]]&amp;TEXT(tbReporteAsistencia[[#This Row],[REGISTRO]],"dd/mm/yyyy")&amp;TRIM(LEFT(tbReporteAsistencia[[#This Row],[ESTADO]],7))),IF(TRIM(LEFT(tbReporteAsistencia[[#This Row],[ESTADO]],7))="SALIDA",(tbReporteAsistencia[[#This Row],[CLAVE]]&amp;TEXT(tbReporteAsistencia[[#This Row],[REGISTRO]],"dd/mm/yyyy")&amp;TRIM(LEFT(tbReporteAsistencia[[#This Row],[ESTADO]],7))),(tbReporteAsistencia[[#This Row],[CLAVE]]&amp;TEXT(tbReporteAsistencia[[#This Row],[REGISTRO]],"dd/mm/yyyy")&amp;TRIM(LEFT(tbReporteAsistencia[[#This Row],[ESTADO]],17)))))</f>
        <v>25730/12/2017INICIO DE COMIDA</v>
      </c>
      <c r="H729">
        <f>tbReporteAsistencia[[#This Row],[CLAVE DISPOSITIVO]]</f>
        <v>257</v>
      </c>
      <c r="I729" s="9">
        <f>tbReporteAsistencia[[#This Row],[REGISTRO]]</f>
        <v>43099.776747685188</v>
      </c>
      <c r="J729" s="12">
        <f>tbReporteAsistencia[[#This Row],[REGISTRO]]</f>
        <v>43099.776747685188</v>
      </c>
    </row>
    <row r="730" spans="1:10">
      <c r="A730">
        <v>257</v>
      </c>
      <c r="B730">
        <v>257</v>
      </c>
      <c r="C730" t="s">
        <v>46</v>
      </c>
      <c r="D730" s="2">
        <v>43099.7890162037</v>
      </c>
      <c r="E730" t="s">
        <v>10</v>
      </c>
      <c r="F730" t="s">
        <v>8</v>
      </c>
      <c r="G730" t="str">
        <f>IF(TRIM(LEFT(tbReporteAsistencia[[#This Row],[ESTADO]],7))="ENTRADA",(tbReporteAsistencia[[#This Row],[CLAVE]]&amp;TEXT(tbReporteAsistencia[[#This Row],[REGISTRO]],"dd/mm/yyyy")&amp;TRIM(LEFT(tbReporteAsistencia[[#This Row],[ESTADO]],7))),IF(TRIM(LEFT(tbReporteAsistencia[[#This Row],[ESTADO]],7))="SALIDA",(tbReporteAsistencia[[#This Row],[CLAVE]]&amp;TEXT(tbReporteAsistencia[[#This Row],[REGISTRO]],"dd/mm/yyyy")&amp;TRIM(LEFT(tbReporteAsistencia[[#This Row],[ESTADO]],7))),(tbReporteAsistencia[[#This Row],[CLAVE]]&amp;TEXT(tbReporteAsistencia[[#This Row],[REGISTRO]],"dd/mm/yyyy")&amp;TRIM(LEFT(tbReporteAsistencia[[#This Row],[ESTADO]],17)))))</f>
        <v>25730/12/2017FIN DE COMIDA</v>
      </c>
      <c r="H730">
        <f>tbReporteAsistencia[[#This Row],[CLAVE DISPOSITIVO]]</f>
        <v>257</v>
      </c>
      <c r="I730" s="9">
        <f>tbReporteAsistencia[[#This Row],[REGISTRO]]</f>
        <v>43099.7890162037</v>
      </c>
      <c r="J730" s="12">
        <f>tbReporteAsistencia[[#This Row],[REGISTRO]]</f>
        <v>43099.7890162037</v>
      </c>
    </row>
    <row r="731" spans="1:10">
      <c r="A731">
        <v>257</v>
      </c>
      <c r="B731">
        <v>257</v>
      </c>
      <c r="C731" t="s">
        <v>46</v>
      </c>
      <c r="D731" s="2">
        <v>43099.92328703704</v>
      </c>
      <c r="E731" t="s">
        <v>11</v>
      </c>
      <c r="F731" t="s">
        <v>8</v>
      </c>
      <c r="G731" t="str">
        <f>IF(TRIM(LEFT(tbReporteAsistencia[[#This Row],[ESTADO]],7))="ENTRADA",(tbReporteAsistencia[[#This Row],[CLAVE]]&amp;TEXT(tbReporteAsistencia[[#This Row],[REGISTRO]],"dd/mm/yyyy")&amp;TRIM(LEFT(tbReporteAsistencia[[#This Row],[ESTADO]],7))),IF(TRIM(LEFT(tbReporteAsistencia[[#This Row],[ESTADO]],7))="SALIDA",(tbReporteAsistencia[[#This Row],[CLAVE]]&amp;TEXT(tbReporteAsistencia[[#This Row],[REGISTRO]],"dd/mm/yyyy")&amp;TRIM(LEFT(tbReporteAsistencia[[#This Row],[ESTADO]],7))),(tbReporteAsistencia[[#This Row],[CLAVE]]&amp;TEXT(tbReporteAsistencia[[#This Row],[REGISTRO]],"dd/mm/yyyy")&amp;TRIM(LEFT(tbReporteAsistencia[[#This Row],[ESTADO]],17)))))</f>
        <v>25730/12/2017SALIDA</v>
      </c>
      <c r="H731">
        <f>tbReporteAsistencia[[#This Row],[CLAVE DISPOSITIVO]]</f>
        <v>257</v>
      </c>
      <c r="I731" s="9">
        <f>tbReporteAsistencia[[#This Row],[REGISTRO]]</f>
        <v>43099.92328703704</v>
      </c>
      <c r="J731" s="12">
        <f>tbReporteAsistencia[[#This Row],[REGISTRO]]</f>
        <v>43099.92328703704</v>
      </c>
    </row>
    <row r="732" spans="1:10">
      <c r="A732">
        <v>257</v>
      </c>
      <c r="B732">
        <v>257</v>
      </c>
      <c r="C732" t="s">
        <v>46</v>
      </c>
      <c r="D732" s="2">
        <v>43102.575115740743</v>
      </c>
      <c r="E732" t="s">
        <v>7</v>
      </c>
      <c r="F732" t="s">
        <v>8</v>
      </c>
      <c r="G732" t="str">
        <f>IF(TRIM(LEFT(tbReporteAsistencia[[#This Row],[ESTADO]],7))="ENTRADA",(tbReporteAsistencia[[#This Row],[CLAVE]]&amp;TEXT(tbReporteAsistencia[[#This Row],[REGISTRO]],"dd/mm/yyyy")&amp;TRIM(LEFT(tbReporteAsistencia[[#This Row],[ESTADO]],7))),IF(TRIM(LEFT(tbReporteAsistencia[[#This Row],[ESTADO]],7))="SALIDA",(tbReporteAsistencia[[#This Row],[CLAVE]]&amp;TEXT(tbReporteAsistencia[[#This Row],[REGISTRO]],"dd/mm/yyyy")&amp;TRIM(LEFT(tbReporteAsistencia[[#This Row],[ESTADO]],7))),(tbReporteAsistencia[[#This Row],[CLAVE]]&amp;TEXT(tbReporteAsistencia[[#This Row],[REGISTRO]],"dd/mm/yyyy")&amp;TRIM(LEFT(tbReporteAsistencia[[#This Row],[ESTADO]],17)))))</f>
        <v>25702/01/2018ENTRADA</v>
      </c>
      <c r="H732">
        <f>tbReporteAsistencia[[#This Row],[CLAVE DISPOSITIVO]]</f>
        <v>257</v>
      </c>
      <c r="I732" s="9">
        <f>tbReporteAsistencia[[#This Row],[REGISTRO]]</f>
        <v>43102.575115740743</v>
      </c>
      <c r="J732" s="12">
        <f>tbReporteAsistencia[[#This Row],[REGISTRO]]</f>
        <v>43102.575115740743</v>
      </c>
    </row>
    <row r="733" spans="1:10">
      <c r="A733">
        <v>257</v>
      </c>
      <c r="B733">
        <v>257</v>
      </c>
      <c r="C733" t="s">
        <v>46</v>
      </c>
      <c r="D733" s="2">
        <v>43102.890381944446</v>
      </c>
      <c r="E733" t="s">
        <v>11</v>
      </c>
      <c r="F733" t="s">
        <v>8</v>
      </c>
      <c r="G733" t="str">
        <f>IF(TRIM(LEFT(tbReporteAsistencia[[#This Row],[ESTADO]],7))="ENTRADA",(tbReporteAsistencia[[#This Row],[CLAVE]]&amp;TEXT(tbReporteAsistencia[[#This Row],[REGISTRO]],"dd/mm/yyyy")&amp;TRIM(LEFT(tbReporteAsistencia[[#This Row],[ESTADO]],7))),IF(TRIM(LEFT(tbReporteAsistencia[[#This Row],[ESTADO]],7))="SALIDA",(tbReporteAsistencia[[#This Row],[CLAVE]]&amp;TEXT(tbReporteAsistencia[[#This Row],[REGISTRO]],"dd/mm/yyyy")&amp;TRIM(LEFT(tbReporteAsistencia[[#This Row],[ESTADO]],7))),(tbReporteAsistencia[[#This Row],[CLAVE]]&amp;TEXT(tbReporteAsistencia[[#This Row],[REGISTRO]],"dd/mm/yyyy")&amp;TRIM(LEFT(tbReporteAsistencia[[#This Row],[ESTADO]],17)))))</f>
        <v>25702/01/2018SALIDA</v>
      </c>
      <c r="H733">
        <f>tbReporteAsistencia[[#This Row],[CLAVE DISPOSITIVO]]</f>
        <v>257</v>
      </c>
      <c r="I733" s="9">
        <f>tbReporteAsistencia[[#This Row],[REGISTRO]]</f>
        <v>43102.890381944446</v>
      </c>
      <c r="J733" s="12">
        <f>tbReporteAsistencia[[#This Row],[REGISTRO]]</f>
        <v>43102.890381944446</v>
      </c>
    </row>
    <row r="734" spans="1:10">
      <c r="A734">
        <v>257</v>
      </c>
      <c r="B734">
        <v>257</v>
      </c>
      <c r="C734" t="s">
        <v>46</v>
      </c>
      <c r="D734" s="2">
        <v>43103.572048611109</v>
      </c>
      <c r="E734" t="s">
        <v>7</v>
      </c>
      <c r="F734" t="s">
        <v>8</v>
      </c>
      <c r="G734" t="str">
        <f>IF(TRIM(LEFT(tbReporteAsistencia[[#This Row],[ESTADO]],7))="ENTRADA",(tbReporteAsistencia[[#This Row],[CLAVE]]&amp;TEXT(tbReporteAsistencia[[#This Row],[REGISTRO]],"dd/mm/yyyy")&amp;TRIM(LEFT(tbReporteAsistencia[[#This Row],[ESTADO]],7))),IF(TRIM(LEFT(tbReporteAsistencia[[#This Row],[ESTADO]],7))="SALIDA",(tbReporteAsistencia[[#This Row],[CLAVE]]&amp;TEXT(tbReporteAsistencia[[#This Row],[REGISTRO]],"dd/mm/yyyy")&amp;TRIM(LEFT(tbReporteAsistencia[[#This Row],[ESTADO]],7))),(tbReporteAsistencia[[#This Row],[CLAVE]]&amp;TEXT(tbReporteAsistencia[[#This Row],[REGISTRO]],"dd/mm/yyyy")&amp;TRIM(LEFT(tbReporteAsistencia[[#This Row],[ESTADO]],17)))))</f>
        <v>25703/01/2018ENTRADA</v>
      </c>
      <c r="H734">
        <f>tbReporteAsistencia[[#This Row],[CLAVE DISPOSITIVO]]</f>
        <v>257</v>
      </c>
      <c r="I734" s="9">
        <f>tbReporteAsistencia[[#This Row],[REGISTRO]]</f>
        <v>43103.572048611109</v>
      </c>
      <c r="J734" s="12">
        <f>tbReporteAsistencia[[#This Row],[REGISTRO]]</f>
        <v>43103.572048611109</v>
      </c>
    </row>
    <row r="735" spans="1:10">
      <c r="A735">
        <v>257</v>
      </c>
      <c r="B735">
        <v>257</v>
      </c>
      <c r="C735" t="s">
        <v>46</v>
      </c>
      <c r="D735" s="2">
        <v>43103.684398148151</v>
      </c>
      <c r="E735" t="s">
        <v>9</v>
      </c>
      <c r="F735" t="s">
        <v>8</v>
      </c>
      <c r="G735" t="str">
        <f>IF(TRIM(LEFT(tbReporteAsistencia[[#This Row],[ESTADO]],7))="ENTRADA",(tbReporteAsistencia[[#This Row],[CLAVE]]&amp;TEXT(tbReporteAsistencia[[#This Row],[REGISTRO]],"dd/mm/yyyy")&amp;TRIM(LEFT(tbReporteAsistencia[[#This Row],[ESTADO]],7))),IF(TRIM(LEFT(tbReporteAsistencia[[#This Row],[ESTADO]],7))="SALIDA",(tbReporteAsistencia[[#This Row],[CLAVE]]&amp;TEXT(tbReporteAsistencia[[#This Row],[REGISTRO]],"dd/mm/yyyy")&amp;TRIM(LEFT(tbReporteAsistencia[[#This Row],[ESTADO]],7))),(tbReporteAsistencia[[#This Row],[CLAVE]]&amp;TEXT(tbReporteAsistencia[[#This Row],[REGISTRO]],"dd/mm/yyyy")&amp;TRIM(LEFT(tbReporteAsistencia[[#This Row],[ESTADO]],17)))))</f>
        <v>25703/01/2018INICIO DE COMIDA</v>
      </c>
      <c r="H735">
        <f>tbReporteAsistencia[[#This Row],[CLAVE DISPOSITIVO]]</f>
        <v>257</v>
      </c>
      <c r="I735" s="9">
        <f>tbReporteAsistencia[[#This Row],[REGISTRO]]</f>
        <v>43103.684398148151</v>
      </c>
      <c r="J735" s="12">
        <f>tbReporteAsistencia[[#This Row],[REGISTRO]]</f>
        <v>43103.684398148151</v>
      </c>
    </row>
    <row r="736" spans="1:10">
      <c r="A736">
        <v>257</v>
      </c>
      <c r="B736">
        <v>257</v>
      </c>
      <c r="C736" t="s">
        <v>46</v>
      </c>
      <c r="D736" s="2">
        <v>43103.693680555552</v>
      </c>
      <c r="E736" t="s">
        <v>10</v>
      </c>
      <c r="F736" t="s">
        <v>8</v>
      </c>
      <c r="G736" t="str">
        <f>IF(TRIM(LEFT(tbReporteAsistencia[[#This Row],[ESTADO]],7))="ENTRADA",(tbReporteAsistencia[[#This Row],[CLAVE]]&amp;TEXT(tbReporteAsistencia[[#This Row],[REGISTRO]],"dd/mm/yyyy")&amp;TRIM(LEFT(tbReporteAsistencia[[#This Row],[ESTADO]],7))),IF(TRIM(LEFT(tbReporteAsistencia[[#This Row],[ESTADO]],7))="SALIDA",(tbReporteAsistencia[[#This Row],[CLAVE]]&amp;TEXT(tbReporteAsistencia[[#This Row],[REGISTRO]],"dd/mm/yyyy")&amp;TRIM(LEFT(tbReporteAsistencia[[#This Row],[ESTADO]],7))),(tbReporteAsistencia[[#This Row],[CLAVE]]&amp;TEXT(tbReporteAsistencia[[#This Row],[REGISTRO]],"dd/mm/yyyy")&amp;TRIM(LEFT(tbReporteAsistencia[[#This Row],[ESTADO]],17)))))</f>
        <v>25703/01/2018FIN DE COMIDA</v>
      </c>
      <c r="H736">
        <f>tbReporteAsistencia[[#This Row],[CLAVE DISPOSITIVO]]</f>
        <v>257</v>
      </c>
      <c r="I736" s="9">
        <f>tbReporteAsistencia[[#This Row],[REGISTRO]]</f>
        <v>43103.693680555552</v>
      </c>
      <c r="J736" s="12">
        <f>tbReporteAsistencia[[#This Row],[REGISTRO]]</f>
        <v>43103.693680555552</v>
      </c>
    </row>
    <row r="737" spans="1:10">
      <c r="A737">
        <v>257</v>
      </c>
      <c r="B737">
        <v>257</v>
      </c>
      <c r="C737" t="s">
        <v>46</v>
      </c>
      <c r="D737" s="2">
        <v>43103.889953703707</v>
      </c>
      <c r="E737" t="s">
        <v>11</v>
      </c>
      <c r="F737" t="s">
        <v>8</v>
      </c>
      <c r="G737" t="str">
        <f>IF(TRIM(LEFT(tbReporteAsistencia[[#This Row],[ESTADO]],7))="ENTRADA",(tbReporteAsistencia[[#This Row],[CLAVE]]&amp;TEXT(tbReporteAsistencia[[#This Row],[REGISTRO]],"dd/mm/yyyy")&amp;TRIM(LEFT(tbReporteAsistencia[[#This Row],[ESTADO]],7))),IF(TRIM(LEFT(tbReporteAsistencia[[#This Row],[ESTADO]],7))="SALIDA",(tbReporteAsistencia[[#This Row],[CLAVE]]&amp;TEXT(tbReporteAsistencia[[#This Row],[REGISTRO]],"dd/mm/yyyy")&amp;TRIM(LEFT(tbReporteAsistencia[[#This Row],[ESTADO]],7))),(tbReporteAsistencia[[#This Row],[CLAVE]]&amp;TEXT(tbReporteAsistencia[[#This Row],[REGISTRO]],"dd/mm/yyyy")&amp;TRIM(LEFT(tbReporteAsistencia[[#This Row],[ESTADO]],17)))))</f>
        <v>25703/01/2018SALIDA</v>
      </c>
      <c r="H737">
        <f>tbReporteAsistencia[[#This Row],[CLAVE DISPOSITIVO]]</f>
        <v>257</v>
      </c>
      <c r="I737" s="9">
        <f>tbReporteAsistencia[[#This Row],[REGISTRO]]</f>
        <v>43103.889953703707</v>
      </c>
      <c r="J737" s="12">
        <f>tbReporteAsistencia[[#This Row],[REGISTRO]]</f>
        <v>43103.889953703707</v>
      </c>
    </row>
    <row r="738" spans="1:10">
      <c r="A738">
        <v>257</v>
      </c>
      <c r="B738">
        <v>257</v>
      </c>
      <c r="C738" t="s">
        <v>46</v>
      </c>
      <c r="D738" s="2">
        <v>43104.575520833336</v>
      </c>
      <c r="E738" t="s">
        <v>7</v>
      </c>
      <c r="F738" t="s">
        <v>8</v>
      </c>
      <c r="G738" t="str">
        <f>IF(TRIM(LEFT(tbReporteAsistencia[[#This Row],[ESTADO]],7))="ENTRADA",(tbReporteAsistencia[[#This Row],[CLAVE]]&amp;TEXT(tbReporteAsistencia[[#This Row],[REGISTRO]],"dd/mm/yyyy")&amp;TRIM(LEFT(tbReporteAsistencia[[#This Row],[ESTADO]],7))),IF(TRIM(LEFT(tbReporteAsistencia[[#This Row],[ESTADO]],7))="SALIDA",(tbReporteAsistencia[[#This Row],[CLAVE]]&amp;TEXT(tbReporteAsistencia[[#This Row],[REGISTRO]],"dd/mm/yyyy")&amp;TRIM(LEFT(tbReporteAsistencia[[#This Row],[ESTADO]],7))),(tbReporteAsistencia[[#This Row],[CLAVE]]&amp;TEXT(tbReporteAsistencia[[#This Row],[REGISTRO]],"dd/mm/yyyy")&amp;TRIM(LEFT(tbReporteAsistencia[[#This Row],[ESTADO]],17)))))</f>
        <v>25704/01/2018ENTRADA</v>
      </c>
      <c r="H738">
        <f>tbReporteAsistencia[[#This Row],[CLAVE DISPOSITIVO]]</f>
        <v>257</v>
      </c>
      <c r="I738" s="9">
        <f>tbReporteAsistencia[[#This Row],[REGISTRO]]</f>
        <v>43104.575520833336</v>
      </c>
      <c r="J738" s="12">
        <f>tbReporteAsistencia[[#This Row],[REGISTRO]]</f>
        <v>43104.575520833336</v>
      </c>
    </row>
    <row r="739" spans="1:10">
      <c r="A739">
        <v>257</v>
      </c>
      <c r="B739">
        <v>257</v>
      </c>
      <c r="C739" t="s">
        <v>46</v>
      </c>
      <c r="D739" s="2">
        <v>43104.704016203701</v>
      </c>
      <c r="E739" t="s">
        <v>9</v>
      </c>
      <c r="F739" t="s">
        <v>8</v>
      </c>
      <c r="G739" t="str">
        <f>IF(TRIM(LEFT(tbReporteAsistencia[[#This Row],[ESTADO]],7))="ENTRADA",(tbReporteAsistencia[[#This Row],[CLAVE]]&amp;TEXT(tbReporteAsistencia[[#This Row],[REGISTRO]],"dd/mm/yyyy")&amp;TRIM(LEFT(tbReporteAsistencia[[#This Row],[ESTADO]],7))),IF(TRIM(LEFT(tbReporteAsistencia[[#This Row],[ESTADO]],7))="SALIDA",(tbReporteAsistencia[[#This Row],[CLAVE]]&amp;TEXT(tbReporteAsistencia[[#This Row],[REGISTRO]],"dd/mm/yyyy")&amp;TRIM(LEFT(tbReporteAsistencia[[#This Row],[ESTADO]],7))),(tbReporteAsistencia[[#This Row],[CLAVE]]&amp;TEXT(tbReporteAsistencia[[#This Row],[REGISTRO]],"dd/mm/yyyy")&amp;TRIM(LEFT(tbReporteAsistencia[[#This Row],[ESTADO]],17)))))</f>
        <v>25704/01/2018INICIO DE COMIDA</v>
      </c>
      <c r="H739">
        <f>tbReporteAsistencia[[#This Row],[CLAVE DISPOSITIVO]]</f>
        <v>257</v>
      </c>
      <c r="I739" s="9">
        <f>tbReporteAsistencia[[#This Row],[REGISTRO]]</f>
        <v>43104.704016203701</v>
      </c>
      <c r="J739" s="12">
        <f>tbReporteAsistencia[[#This Row],[REGISTRO]]</f>
        <v>43104.704016203701</v>
      </c>
    </row>
    <row r="740" spans="1:10">
      <c r="A740">
        <v>257</v>
      </c>
      <c r="B740">
        <v>257</v>
      </c>
      <c r="C740" t="s">
        <v>46</v>
      </c>
      <c r="D740" s="2">
        <v>43104.712870370371</v>
      </c>
      <c r="E740" t="s">
        <v>10</v>
      </c>
      <c r="F740" t="s">
        <v>8</v>
      </c>
      <c r="G740" t="str">
        <f>IF(TRIM(LEFT(tbReporteAsistencia[[#This Row],[ESTADO]],7))="ENTRADA",(tbReporteAsistencia[[#This Row],[CLAVE]]&amp;TEXT(tbReporteAsistencia[[#This Row],[REGISTRO]],"dd/mm/yyyy")&amp;TRIM(LEFT(tbReporteAsistencia[[#This Row],[ESTADO]],7))),IF(TRIM(LEFT(tbReporteAsistencia[[#This Row],[ESTADO]],7))="SALIDA",(tbReporteAsistencia[[#This Row],[CLAVE]]&amp;TEXT(tbReporteAsistencia[[#This Row],[REGISTRO]],"dd/mm/yyyy")&amp;TRIM(LEFT(tbReporteAsistencia[[#This Row],[ESTADO]],7))),(tbReporteAsistencia[[#This Row],[CLAVE]]&amp;TEXT(tbReporteAsistencia[[#This Row],[REGISTRO]],"dd/mm/yyyy")&amp;TRIM(LEFT(tbReporteAsistencia[[#This Row],[ESTADO]],17)))))</f>
        <v>25704/01/2018FIN DE COMIDA</v>
      </c>
      <c r="H740">
        <f>tbReporteAsistencia[[#This Row],[CLAVE DISPOSITIVO]]</f>
        <v>257</v>
      </c>
      <c r="I740" s="9">
        <f>tbReporteAsistencia[[#This Row],[REGISTRO]]</f>
        <v>43104.712870370371</v>
      </c>
      <c r="J740" s="12">
        <f>tbReporteAsistencia[[#This Row],[REGISTRO]]</f>
        <v>43104.712870370371</v>
      </c>
    </row>
    <row r="741" spans="1:10">
      <c r="A741">
        <v>257</v>
      </c>
      <c r="B741">
        <v>257</v>
      </c>
      <c r="C741" t="s">
        <v>46</v>
      </c>
      <c r="D741" s="2">
        <v>43104.882106481484</v>
      </c>
      <c r="E741" t="s">
        <v>11</v>
      </c>
      <c r="F741" t="s">
        <v>8</v>
      </c>
      <c r="G741" t="str">
        <f>IF(TRIM(LEFT(tbReporteAsistencia[[#This Row],[ESTADO]],7))="ENTRADA",(tbReporteAsistencia[[#This Row],[CLAVE]]&amp;TEXT(tbReporteAsistencia[[#This Row],[REGISTRO]],"dd/mm/yyyy")&amp;TRIM(LEFT(tbReporteAsistencia[[#This Row],[ESTADO]],7))),IF(TRIM(LEFT(tbReporteAsistencia[[#This Row],[ESTADO]],7))="SALIDA",(tbReporteAsistencia[[#This Row],[CLAVE]]&amp;TEXT(tbReporteAsistencia[[#This Row],[REGISTRO]],"dd/mm/yyyy")&amp;TRIM(LEFT(tbReporteAsistencia[[#This Row],[ESTADO]],7))),(tbReporteAsistencia[[#This Row],[CLAVE]]&amp;TEXT(tbReporteAsistencia[[#This Row],[REGISTRO]],"dd/mm/yyyy")&amp;TRIM(LEFT(tbReporteAsistencia[[#This Row],[ESTADO]],17)))))</f>
        <v>25704/01/2018SALIDA</v>
      </c>
      <c r="H741">
        <f>tbReporteAsistencia[[#This Row],[CLAVE DISPOSITIVO]]</f>
        <v>257</v>
      </c>
      <c r="I741" s="9">
        <f>tbReporteAsistencia[[#This Row],[REGISTRO]]</f>
        <v>43104.882106481484</v>
      </c>
      <c r="J741" s="12">
        <f>tbReporteAsistencia[[#This Row],[REGISTRO]]</f>
        <v>43104.882106481484</v>
      </c>
    </row>
    <row r="742" spans="1:10">
      <c r="A742">
        <v>257</v>
      </c>
      <c r="B742">
        <v>257</v>
      </c>
      <c r="C742" t="s">
        <v>46</v>
      </c>
      <c r="D742" s="2">
        <v>43105.573379629626</v>
      </c>
      <c r="E742" t="s">
        <v>7</v>
      </c>
      <c r="F742" t="s">
        <v>8</v>
      </c>
      <c r="G742" t="str">
        <f>IF(TRIM(LEFT(tbReporteAsistencia[[#This Row],[ESTADO]],7))="ENTRADA",(tbReporteAsistencia[[#This Row],[CLAVE]]&amp;TEXT(tbReporteAsistencia[[#This Row],[REGISTRO]],"dd/mm/yyyy")&amp;TRIM(LEFT(tbReporteAsistencia[[#This Row],[ESTADO]],7))),IF(TRIM(LEFT(tbReporteAsistencia[[#This Row],[ESTADO]],7))="SALIDA",(tbReporteAsistencia[[#This Row],[CLAVE]]&amp;TEXT(tbReporteAsistencia[[#This Row],[REGISTRO]],"dd/mm/yyyy")&amp;TRIM(LEFT(tbReporteAsistencia[[#This Row],[ESTADO]],7))),(tbReporteAsistencia[[#This Row],[CLAVE]]&amp;TEXT(tbReporteAsistencia[[#This Row],[REGISTRO]],"dd/mm/yyyy")&amp;TRIM(LEFT(tbReporteAsistencia[[#This Row],[ESTADO]],17)))))</f>
        <v>25705/01/2018ENTRADA</v>
      </c>
      <c r="H742">
        <f>tbReporteAsistencia[[#This Row],[CLAVE DISPOSITIVO]]</f>
        <v>257</v>
      </c>
      <c r="I742" s="9">
        <f>tbReporteAsistencia[[#This Row],[REGISTRO]]</f>
        <v>43105.573379629626</v>
      </c>
      <c r="J742" s="12">
        <f>tbReporteAsistencia[[#This Row],[REGISTRO]]</f>
        <v>43105.573379629626</v>
      </c>
    </row>
    <row r="743" spans="1:10">
      <c r="A743">
        <v>257</v>
      </c>
      <c r="B743">
        <v>257</v>
      </c>
      <c r="C743" t="s">
        <v>46</v>
      </c>
      <c r="D743" s="2">
        <v>43105.744317129633</v>
      </c>
      <c r="E743" t="s">
        <v>9</v>
      </c>
      <c r="F743" t="s">
        <v>8</v>
      </c>
      <c r="G743" t="str">
        <f>IF(TRIM(LEFT(tbReporteAsistencia[[#This Row],[ESTADO]],7))="ENTRADA",(tbReporteAsistencia[[#This Row],[CLAVE]]&amp;TEXT(tbReporteAsistencia[[#This Row],[REGISTRO]],"dd/mm/yyyy")&amp;TRIM(LEFT(tbReporteAsistencia[[#This Row],[ESTADO]],7))),IF(TRIM(LEFT(tbReporteAsistencia[[#This Row],[ESTADO]],7))="SALIDA",(tbReporteAsistencia[[#This Row],[CLAVE]]&amp;TEXT(tbReporteAsistencia[[#This Row],[REGISTRO]],"dd/mm/yyyy")&amp;TRIM(LEFT(tbReporteAsistencia[[#This Row],[ESTADO]],7))),(tbReporteAsistencia[[#This Row],[CLAVE]]&amp;TEXT(tbReporteAsistencia[[#This Row],[REGISTRO]],"dd/mm/yyyy")&amp;TRIM(LEFT(tbReporteAsistencia[[#This Row],[ESTADO]],17)))))</f>
        <v>25705/01/2018INICIO DE COMIDA</v>
      </c>
      <c r="H743">
        <f>tbReporteAsistencia[[#This Row],[CLAVE DISPOSITIVO]]</f>
        <v>257</v>
      </c>
      <c r="I743" s="9">
        <f>tbReporteAsistencia[[#This Row],[REGISTRO]]</f>
        <v>43105.744317129633</v>
      </c>
      <c r="J743" s="12">
        <f>tbReporteAsistencia[[#This Row],[REGISTRO]]</f>
        <v>43105.744317129633</v>
      </c>
    </row>
    <row r="744" spans="1:10">
      <c r="A744">
        <v>257</v>
      </c>
      <c r="B744">
        <v>257</v>
      </c>
      <c r="C744" t="s">
        <v>46</v>
      </c>
      <c r="D744" s="2">
        <v>43105.750636574077</v>
      </c>
      <c r="E744" t="s">
        <v>110</v>
      </c>
      <c r="F744" t="s">
        <v>8</v>
      </c>
      <c r="G744" t="str">
        <f>IF(TRIM(LEFT(tbReporteAsistencia[[#This Row],[ESTADO]],7))="ENTRADA",(tbReporteAsistencia[[#This Row],[CLAVE]]&amp;TEXT(tbReporteAsistencia[[#This Row],[REGISTRO]],"dd/mm/yyyy")&amp;TRIM(LEFT(tbReporteAsistencia[[#This Row],[ESTADO]],7))),IF(TRIM(LEFT(tbReporteAsistencia[[#This Row],[ESTADO]],7))="SALIDA",(tbReporteAsistencia[[#This Row],[CLAVE]]&amp;TEXT(tbReporteAsistencia[[#This Row],[REGISTRO]],"dd/mm/yyyy")&amp;TRIM(LEFT(tbReporteAsistencia[[#This Row],[ESTADO]],7))),(tbReporteAsistencia[[#This Row],[CLAVE]]&amp;TEXT(tbReporteAsistencia[[#This Row],[REGISTRO]],"dd/mm/yyyy")&amp;TRIM(LEFT(tbReporteAsistencia[[#This Row],[ESTADO]],17)))))</f>
        <v>25705/01/2018REGISTRO INVALIDO</v>
      </c>
      <c r="H744">
        <f>tbReporteAsistencia[[#This Row],[CLAVE DISPOSITIVO]]</f>
        <v>257</v>
      </c>
      <c r="I744" s="9">
        <f>tbReporteAsistencia[[#This Row],[REGISTRO]]</f>
        <v>43105.750636574077</v>
      </c>
      <c r="J744" s="12">
        <f>tbReporteAsistencia[[#This Row],[REGISTRO]]</f>
        <v>43105.750636574077</v>
      </c>
    </row>
    <row r="745" spans="1:10">
      <c r="A745">
        <v>257</v>
      </c>
      <c r="B745">
        <v>257</v>
      </c>
      <c r="C745" t="s">
        <v>46</v>
      </c>
      <c r="D745" s="2">
        <v>43105.89675925926</v>
      </c>
      <c r="E745" t="s">
        <v>11</v>
      </c>
      <c r="F745" t="s">
        <v>8</v>
      </c>
      <c r="G745" t="str">
        <f>IF(TRIM(LEFT(tbReporteAsistencia[[#This Row],[ESTADO]],7))="ENTRADA",(tbReporteAsistencia[[#This Row],[CLAVE]]&amp;TEXT(tbReporteAsistencia[[#This Row],[REGISTRO]],"dd/mm/yyyy")&amp;TRIM(LEFT(tbReporteAsistencia[[#This Row],[ESTADO]],7))),IF(TRIM(LEFT(tbReporteAsistencia[[#This Row],[ESTADO]],7))="SALIDA",(tbReporteAsistencia[[#This Row],[CLAVE]]&amp;TEXT(tbReporteAsistencia[[#This Row],[REGISTRO]],"dd/mm/yyyy")&amp;TRIM(LEFT(tbReporteAsistencia[[#This Row],[ESTADO]],7))),(tbReporteAsistencia[[#This Row],[CLAVE]]&amp;TEXT(tbReporteAsistencia[[#This Row],[REGISTRO]],"dd/mm/yyyy")&amp;TRIM(LEFT(tbReporteAsistencia[[#This Row],[ESTADO]],17)))))</f>
        <v>25705/01/2018SALIDA</v>
      </c>
      <c r="H745">
        <f>tbReporteAsistencia[[#This Row],[CLAVE DISPOSITIVO]]</f>
        <v>257</v>
      </c>
      <c r="I745" s="9">
        <f>tbReporteAsistencia[[#This Row],[REGISTRO]]</f>
        <v>43105.89675925926</v>
      </c>
      <c r="J745" s="12">
        <f>tbReporteAsistencia[[#This Row],[REGISTRO]]</f>
        <v>43105.89675925926</v>
      </c>
    </row>
    <row r="746" spans="1:10">
      <c r="A746">
        <v>257</v>
      </c>
      <c r="B746">
        <v>257</v>
      </c>
      <c r="C746" t="s">
        <v>46</v>
      </c>
      <c r="D746" s="2">
        <v>43107.339305555557</v>
      </c>
      <c r="E746" t="s">
        <v>7</v>
      </c>
      <c r="F746" t="s">
        <v>8</v>
      </c>
      <c r="G746" t="str">
        <f>IF(TRIM(LEFT(tbReporteAsistencia[[#This Row],[ESTADO]],7))="ENTRADA",(tbReporteAsistencia[[#This Row],[CLAVE]]&amp;TEXT(tbReporteAsistencia[[#This Row],[REGISTRO]],"dd/mm/yyyy")&amp;TRIM(LEFT(tbReporteAsistencia[[#This Row],[ESTADO]],7))),IF(TRIM(LEFT(tbReporteAsistencia[[#This Row],[ESTADO]],7))="SALIDA",(tbReporteAsistencia[[#This Row],[CLAVE]]&amp;TEXT(tbReporteAsistencia[[#This Row],[REGISTRO]],"dd/mm/yyyy")&amp;TRIM(LEFT(tbReporteAsistencia[[#This Row],[ESTADO]],7))),(tbReporteAsistencia[[#This Row],[CLAVE]]&amp;TEXT(tbReporteAsistencia[[#This Row],[REGISTRO]],"dd/mm/yyyy")&amp;TRIM(LEFT(tbReporteAsistencia[[#This Row],[ESTADO]],17)))))</f>
        <v>25707/01/2018ENTRADA</v>
      </c>
      <c r="H746">
        <f>tbReporteAsistencia[[#This Row],[CLAVE DISPOSITIVO]]</f>
        <v>257</v>
      </c>
      <c r="I746" s="9">
        <f>tbReporteAsistencia[[#This Row],[REGISTRO]]</f>
        <v>43107.339305555557</v>
      </c>
      <c r="J746" s="12">
        <f>tbReporteAsistencia[[#This Row],[REGISTRO]]</f>
        <v>43107.339305555557</v>
      </c>
    </row>
    <row r="747" spans="1:10">
      <c r="A747">
        <v>257</v>
      </c>
      <c r="B747">
        <v>257</v>
      </c>
      <c r="C747" t="s">
        <v>46</v>
      </c>
      <c r="D747" s="2">
        <v>43107.435844907406</v>
      </c>
      <c r="E747" t="s">
        <v>9</v>
      </c>
      <c r="F747" t="s">
        <v>8</v>
      </c>
      <c r="G747" t="str">
        <f>IF(TRIM(LEFT(tbReporteAsistencia[[#This Row],[ESTADO]],7))="ENTRADA",(tbReporteAsistencia[[#This Row],[CLAVE]]&amp;TEXT(tbReporteAsistencia[[#This Row],[REGISTRO]],"dd/mm/yyyy")&amp;TRIM(LEFT(tbReporteAsistencia[[#This Row],[ESTADO]],7))),IF(TRIM(LEFT(tbReporteAsistencia[[#This Row],[ESTADO]],7))="SALIDA",(tbReporteAsistencia[[#This Row],[CLAVE]]&amp;TEXT(tbReporteAsistencia[[#This Row],[REGISTRO]],"dd/mm/yyyy")&amp;TRIM(LEFT(tbReporteAsistencia[[#This Row],[ESTADO]],7))),(tbReporteAsistencia[[#This Row],[CLAVE]]&amp;TEXT(tbReporteAsistencia[[#This Row],[REGISTRO]],"dd/mm/yyyy")&amp;TRIM(LEFT(tbReporteAsistencia[[#This Row],[ESTADO]],17)))))</f>
        <v>25707/01/2018INICIO DE COMIDA</v>
      </c>
      <c r="H747">
        <f>tbReporteAsistencia[[#This Row],[CLAVE DISPOSITIVO]]</f>
        <v>257</v>
      </c>
      <c r="I747" s="9">
        <f>tbReporteAsistencia[[#This Row],[REGISTRO]]</f>
        <v>43107.435844907406</v>
      </c>
      <c r="J747" s="12">
        <f>tbReporteAsistencia[[#This Row],[REGISTRO]]</f>
        <v>43107.435844907406</v>
      </c>
    </row>
    <row r="748" spans="1:10">
      <c r="A748">
        <v>257</v>
      </c>
      <c r="B748">
        <v>257</v>
      </c>
      <c r="C748" t="s">
        <v>46</v>
      </c>
      <c r="D748" s="2">
        <v>43107.445520833331</v>
      </c>
      <c r="E748" t="s">
        <v>10</v>
      </c>
      <c r="F748" t="s">
        <v>8</v>
      </c>
      <c r="G748" t="str">
        <f>IF(TRIM(LEFT(tbReporteAsistencia[[#This Row],[ESTADO]],7))="ENTRADA",(tbReporteAsistencia[[#This Row],[CLAVE]]&amp;TEXT(tbReporteAsistencia[[#This Row],[REGISTRO]],"dd/mm/yyyy")&amp;TRIM(LEFT(tbReporteAsistencia[[#This Row],[ESTADO]],7))),IF(TRIM(LEFT(tbReporteAsistencia[[#This Row],[ESTADO]],7))="SALIDA",(tbReporteAsistencia[[#This Row],[CLAVE]]&amp;TEXT(tbReporteAsistencia[[#This Row],[REGISTRO]],"dd/mm/yyyy")&amp;TRIM(LEFT(tbReporteAsistencia[[#This Row],[ESTADO]],7))),(tbReporteAsistencia[[#This Row],[CLAVE]]&amp;TEXT(tbReporteAsistencia[[#This Row],[REGISTRO]],"dd/mm/yyyy")&amp;TRIM(LEFT(tbReporteAsistencia[[#This Row],[ESTADO]],17)))))</f>
        <v>25707/01/2018FIN DE COMIDA</v>
      </c>
      <c r="H748">
        <f>tbReporteAsistencia[[#This Row],[CLAVE DISPOSITIVO]]</f>
        <v>257</v>
      </c>
      <c r="I748" s="9">
        <f>tbReporteAsistencia[[#This Row],[REGISTRO]]</f>
        <v>43107.445520833331</v>
      </c>
      <c r="J748" s="12">
        <f>tbReporteAsistencia[[#This Row],[REGISTRO]]</f>
        <v>43107.445520833331</v>
      </c>
    </row>
    <row r="749" spans="1:10">
      <c r="A749">
        <v>257</v>
      </c>
      <c r="B749">
        <v>257</v>
      </c>
      <c r="C749" t="s">
        <v>46</v>
      </c>
      <c r="D749" s="2">
        <v>43107.651365740741</v>
      </c>
      <c r="E749" t="s">
        <v>19</v>
      </c>
      <c r="F749" t="s">
        <v>8</v>
      </c>
      <c r="G749" t="str">
        <f>IF(TRIM(LEFT(tbReporteAsistencia[[#This Row],[ESTADO]],7))="ENTRADA",(tbReporteAsistencia[[#This Row],[CLAVE]]&amp;TEXT(tbReporteAsistencia[[#This Row],[REGISTRO]],"dd/mm/yyyy")&amp;TRIM(LEFT(tbReporteAsistencia[[#This Row],[ESTADO]],7))),IF(TRIM(LEFT(tbReporteAsistencia[[#This Row],[ESTADO]],7))="SALIDA",(tbReporteAsistencia[[#This Row],[CLAVE]]&amp;TEXT(tbReporteAsistencia[[#This Row],[REGISTRO]],"dd/mm/yyyy")&amp;TRIM(LEFT(tbReporteAsistencia[[#This Row],[ESTADO]],7))),(tbReporteAsistencia[[#This Row],[CLAVE]]&amp;TEXT(tbReporteAsistencia[[#This Row],[REGISTRO]],"dd/mm/yyyy")&amp;TRIM(LEFT(tbReporteAsistencia[[#This Row],[ESTADO]],17)))))</f>
        <v>25707/01/2018SALIDA</v>
      </c>
      <c r="H749">
        <f>tbReporteAsistencia[[#This Row],[CLAVE DISPOSITIVO]]</f>
        <v>257</v>
      </c>
      <c r="I749" s="9">
        <f>tbReporteAsistencia[[#This Row],[REGISTRO]]</f>
        <v>43107.651365740741</v>
      </c>
      <c r="J749" s="12">
        <f>tbReporteAsistencia[[#This Row],[REGISTRO]]</f>
        <v>43107.651365740741</v>
      </c>
    </row>
    <row r="750" spans="1:10">
      <c r="A750">
        <v>257</v>
      </c>
      <c r="B750">
        <v>257</v>
      </c>
      <c r="C750" t="s">
        <v>46</v>
      </c>
      <c r="D750" s="2">
        <v>43108.576504629629</v>
      </c>
      <c r="E750" t="s">
        <v>7</v>
      </c>
      <c r="F750" t="s">
        <v>8</v>
      </c>
      <c r="G750" t="str">
        <f>IF(TRIM(LEFT(tbReporteAsistencia[[#This Row],[ESTADO]],7))="ENTRADA",(tbReporteAsistencia[[#This Row],[CLAVE]]&amp;TEXT(tbReporteAsistencia[[#This Row],[REGISTRO]],"dd/mm/yyyy")&amp;TRIM(LEFT(tbReporteAsistencia[[#This Row],[ESTADO]],7))),IF(TRIM(LEFT(tbReporteAsistencia[[#This Row],[ESTADO]],7))="SALIDA",(tbReporteAsistencia[[#This Row],[CLAVE]]&amp;TEXT(tbReporteAsistencia[[#This Row],[REGISTRO]],"dd/mm/yyyy")&amp;TRIM(LEFT(tbReporteAsistencia[[#This Row],[ESTADO]],7))),(tbReporteAsistencia[[#This Row],[CLAVE]]&amp;TEXT(tbReporteAsistencia[[#This Row],[REGISTRO]],"dd/mm/yyyy")&amp;TRIM(LEFT(tbReporteAsistencia[[#This Row],[ESTADO]],17)))))</f>
        <v>25708/01/2018ENTRADA</v>
      </c>
      <c r="H750">
        <f>tbReporteAsistencia[[#This Row],[CLAVE DISPOSITIVO]]</f>
        <v>257</v>
      </c>
      <c r="I750" s="9">
        <f>tbReporteAsistencia[[#This Row],[REGISTRO]]</f>
        <v>43108.576504629629</v>
      </c>
      <c r="J750" s="12">
        <f>tbReporteAsistencia[[#This Row],[REGISTRO]]</f>
        <v>43108.576504629629</v>
      </c>
    </row>
    <row r="751" spans="1:10">
      <c r="A751">
        <v>257</v>
      </c>
      <c r="B751">
        <v>257</v>
      </c>
      <c r="C751" t="s">
        <v>46</v>
      </c>
      <c r="D751" s="2">
        <v>43108.736898148149</v>
      </c>
      <c r="E751" t="s">
        <v>9</v>
      </c>
      <c r="F751" t="s">
        <v>8</v>
      </c>
      <c r="G751" t="str">
        <f>IF(TRIM(LEFT(tbReporteAsistencia[[#This Row],[ESTADO]],7))="ENTRADA",(tbReporteAsistencia[[#This Row],[CLAVE]]&amp;TEXT(tbReporteAsistencia[[#This Row],[REGISTRO]],"dd/mm/yyyy")&amp;TRIM(LEFT(tbReporteAsistencia[[#This Row],[ESTADO]],7))),IF(TRIM(LEFT(tbReporteAsistencia[[#This Row],[ESTADO]],7))="SALIDA",(tbReporteAsistencia[[#This Row],[CLAVE]]&amp;TEXT(tbReporteAsistencia[[#This Row],[REGISTRO]],"dd/mm/yyyy")&amp;TRIM(LEFT(tbReporteAsistencia[[#This Row],[ESTADO]],7))),(tbReporteAsistencia[[#This Row],[CLAVE]]&amp;TEXT(tbReporteAsistencia[[#This Row],[REGISTRO]],"dd/mm/yyyy")&amp;TRIM(LEFT(tbReporteAsistencia[[#This Row],[ESTADO]],17)))))</f>
        <v>25708/01/2018INICIO DE COMIDA</v>
      </c>
      <c r="H751">
        <f>tbReporteAsistencia[[#This Row],[CLAVE DISPOSITIVO]]</f>
        <v>257</v>
      </c>
      <c r="I751" s="9">
        <f>tbReporteAsistencia[[#This Row],[REGISTRO]]</f>
        <v>43108.736898148149</v>
      </c>
      <c r="J751" s="12">
        <f>tbReporteAsistencia[[#This Row],[REGISTRO]]</f>
        <v>43108.736898148149</v>
      </c>
    </row>
    <row r="752" spans="1:10">
      <c r="A752">
        <v>257</v>
      </c>
      <c r="B752">
        <v>257</v>
      </c>
      <c r="C752" t="s">
        <v>46</v>
      </c>
      <c r="D752" s="2">
        <v>43108.742858796293</v>
      </c>
      <c r="E752" t="s">
        <v>111</v>
      </c>
      <c r="F752" t="s">
        <v>8</v>
      </c>
      <c r="G752" t="str">
        <f>IF(TRIM(LEFT(tbReporteAsistencia[[#This Row],[ESTADO]],7))="ENTRADA",(tbReporteAsistencia[[#This Row],[CLAVE]]&amp;TEXT(tbReporteAsistencia[[#This Row],[REGISTRO]],"dd/mm/yyyy")&amp;TRIM(LEFT(tbReporteAsistencia[[#This Row],[ESTADO]],7))),IF(TRIM(LEFT(tbReporteAsistencia[[#This Row],[ESTADO]],7))="SALIDA",(tbReporteAsistencia[[#This Row],[CLAVE]]&amp;TEXT(tbReporteAsistencia[[#This Row],[REGISTRO]],"dd/mm/yyyy")&amp;TRIM(LEFT(tbReporteAsistencia[[#This Row],[ESTADO]],7))),(tbReporteAsistencia[[#This Row],[CLAVE]]&amp;TEXT(tbReporteAsistencia[[#This Row],[REGISTRO]],"dd/mm/yyyy")&amp;TRIM(LEFT(tbReporteAsistencia[[#This Row],[ESTADO]],17)))))</f>
        <v>25708/01/2018REGISTRO INVALIDO</v>
      </c>
      <c r="H752">
        <f>tbReporteAsistencia[[#This Row],[CLAVE DISPOSITIVO]]</f>
        <v>257</v>
      </c>
      <c r="I752" s="9">
        <f>tbReporteAsistencia[[#This Row],[REGISTRO]]</f>
        <v>43108.742858796293</v>
      </c>
      <c r="J752" s="12">
        <f>tbReporteAsistencia[[#This Row],[REGISTRO]]</f>
        <v>43108.742858796293</v>
      </c>
    </row>
    <row r="753" spans="1:10">
      <c r="A753">
        <v>257</v>
      </c>
      <c r="B753">
        <v>257</v>
      </c>
      <c r="C753" t="s">
        <v>46</v>
      </c>
      <c r="D753" s="2">
        <v>43108.897407407407</v>
      </c>
      <c r="E753" t="s">
        <v>11</v>
      </c>
      <c r="F753" t="s">
        <v>8</v>
      </c>
      <c r="G753" t="str">
        <f>IF(TRIM(LEFT(tbReporteAsistencia[[#This Row],[ESTADO]],7))="ENTRADA",(tbReporteAsistencia[[#This Row],[CLAVE]]&amp;TEXT(tbReporteAsistencia[[#This Row],[REGISTRO]],"dd/mm/yyyy")&amp;TRIM(LEFT(tbReporteAsistencia[[#This Row],[ESTADO]],7))),IF(TRIM(LEFT(tbReporteAsistencia[[#This Row],[ESTADO]],7))="SALIDA",(tbReporteAsistencia[[#This Row],[CLAVE]]&amp;TEXT(tbReporteAsistencia[[#This Row],[REGISTRO]],"dd/mm/yyyy")&amp;TRIM(LEFT(tbReporteAsistencia[[#This Row],[ESTADO]],7))),(tbReporteAsistencia[[#This Row],[CLAVE]]&amp;TEXT(tbReporteAsistencia[[#This Row],[REGISTRO]],"dd/mm/yyyy")&amp;TRIM(LEFT(tbReporteAsistencia[[#This Row],[ESTADO]],17)))))</f>
        <v>25708/01/2018SALIDA</v>
      </c>
      <c r="H753">
        <f>tbReporteAsistencia[[#This Row],[CLAVE DISPOSITIVO]]</f>
        <v>257</v>
      </c>
      <c r="I753" s="9">
        <f>tbReporteAsistencia[[#This Row],[REGISTRO]]</f>
        <v>43108.897407407407</v>
      </c>
      <c r="J753" s="12">
        <f>tbReporteAsistencia[[#This Row],[REGISTRO]]</f>
        <v>43108.897407407407</v>
      </c>
    </row>
    <row r="754" spans="1:10">
      <c r="A754">
        <v>251</v>
      </c>
      <c r="B754">
        <v>251</v>
      </c>
      <c r="C754" t="s">
        <v>47</v>
      </c>
      <c r="D754" s="2">
        <v>43095.249780092592</v>
      </c>
      <c r="E754" t="s">
        <v>7</v>
      </c>
      <c r="F754" t="s">
        <v>8</v>
      </c>
      <c r="G754" t="str">
        <f>IF(TRIM(LEFT(tbReporteAsistencia[[#This Row],[ESTADO]],7))="ENTRADA",(tbReporteAsistencia[[#This Row],[CLAVE]]&amp;TEXT(tbReporteAsistencia[[#This Row],[REGISTRO]],"dd/mm/yyyy")&amp;TRIM(LEFT(tbReporteAsistencia[[#This Row],[ESTADO]],7))),IF(TRIM(LEFT(tbReporteAsistencia[[#This Row],[ESTADO]],7))="SALIDA",(tbReporteAsistencia[[#This Row],[CLAVE]]&amp;TEXT(tbReporteAsistencia[[#This Row],[REGISTRO]],"dd/mm/yyyy")&amp;TRIM(LEFT(tbReporteAsistencia[[#This Row],[ESTADO]],7))),(tbReporteAsistencia[[#This Row],[CLAVE]]&amp;TEXT(tbReporteAsistencia[[#This Row],[REGISTRO]],"dd/mm/yyyy")&amp;TRIM(LEFT(tbReporteAsistencia[[#This Row],[ESTADO]],17)))))</f>
        <v>25126/12/2017ENTRADA</v>
      </c>
      <c r="H754">
        <f>tbReporteAsistencia[[#This Row],[CLAVE DISPOSITIVO]]</f>
        <v>251</v>
      </c>
      <c r="I754" s="9">
        <f>tbReporteAsistencia[[#This Row],[REGISTRO]]</f>
        <v>43095.249780092592</v>
      </c>
      <c r="J754" s="12">
        <f>tbReporteAsistencia[[#This Row],[REGISTRO]]</f>
        <v>43095.249780092592</v>
      </c>
    </row>
    <row r="755" spans="1:10">
      <c r="A755">
        <v>251</v>
      </c>
      <c r="B755">
        <v>251</v>
      </c>
      <c r="C755" t="s">
        <v>47</v>
      </c>
      <c r="D755" s="2">
        <v>43095.669027777774</v>
      </c>
      <c r="E755" t="s">
        <v>11</v>
      </c>
      <c r="F755" t="s">
        <v>8</v>
      </c>
      <c r="G755" t="str">
        <f>IF(TRIM(LEFT(tbReporteAsistencia[[#This Row],[ESTADO]],7))="ENTRADA",(tbReporteAsistencia[[#This Row],[CLAVE]]&amp;TEXT(tbReporteAsistencia[[#This Row],[REGISTRO]],"dd/mm/yyyy")&amp;TRIM(LEFT(tbReporteAsistencia[[#This Row],[ESTADO]],7))),IF(TRIM(LEFT(tbReporteAsistencia[[#This Row],[ESTADO]],7))="SALIDA",(tbReporteAsistencia[[#This Row],[CLAVE]]&amp;TEXT(tbReporteAsistencia[[#This Row],[REGISTRO]],"dd/mm/yyyy")&amp;TRIM(LEFT(tbReporteAsistencia[[#This Row],[ESTADO]],7))),(tbReporteAsistencia[[#This Row],[CLAVE]]&amp;TEXT(tbReporteAsistencia[[#This Row],[REGISTRO]],"dd/mm/yyyy")&amp;TRIM(LEFT(tbReporteAsistencia[[#This Row],[ESTADO]],17)))))</f>
        <v>25126/12/2017SALIDA</v>
      </c>
      <c r="H755">
        <f>tbReporteAsistencia[[#This Row],[CLAVE DISPOSITIVO]]</f>
        <v>251</v>
      </c>
      <c r="I755" s="9">
        <f>tbReporteAsistencia[[#This Row],[REGISTRO]]</f>
        <v>43095.669027777774</v>
      </c>
      <c r="J755" s="12">
        <f>tbReporteAsistencia[[#This Row],[REGISTRO]]</f>
        <v>43095.669027777774</v>
      </c>
    </row>
    <row r="756" spans="1:10">
      <c r="A756">
        <v>251</v>
      </c>
      <c r="B756">
        <v>251</v>
      </c>
      <c r="C756" t="s">
        <v>47</v>
      </c>
      <c r="D756" s="2">
        <v>43096.253888888888</v>
      </c>
      <c r="E756" t="s">
        <v>7</v>
      </c>
      <c r="F756" t="s">
        <v>8</v>
      </c>
      <c r="G756" t="str">
        <f>IF(TRIM(LEFT(tbReporteAsistencia[[#This Row],[ESTADO]],7))="ENTRADA",(tbReporteAsistencia[[#This Row],[CLAVE]]&amp;TEXT(tbReporteAsistencia[[#This Row],[REGISTRO]],"dd/mm/yyyy")&amp;TRIM(LEFT(tbReporteAsistencia[[#This Row],[ESTADO]],7))),IF(TRIM(LEFT(tbReporteAsistencia[[#This Row],[ESTADO]],7))="SALIDA",(tbReporteAsistencia[[#This Row],[CLAVE]]&amp;TEXT(tbReporteAsistencia[[#This Row],[REGISTRO]],"dd/mm/yyyy")&amp;TRIM(LEFT(tbReporteAsistencia[[#This Row],[ESTADO]],7))),(tbReporteAsistencia[[#This Row],[CLAVE]]&amp;TEXT(tbReporteAsistencia[[#This Row],[REGISTRO]],"dd/mm/yyyy")&amp;TRIM(LEFT(tbReporteAsistencia[[#This Row],[ESTADO]],17)))))</f>
        <v>25127/12/2017ENTRADA</v>
      </c>
      <c r="H756">
        <f>tbReporteAsistencia[[#This Row],[CLAVE DISPOSITIVO]]</f>
        <v>251</v>
      </c>
      <c r="I756" s="9">
        <f>tbReporteAsistencia[[#This Row],[REGISTRO]]</f>
        <v>43096.253888888888</v>
      </c>
      <c r="J756" s="12">
        <f>tbReporteAsistencia[[#This Row],[REGISTRO]]</f>
        <v>43096.253888888888</v>
      </c>
    </row>
    <row r="757" spans="1:10">
      <c r="A757">
        <v>251</v>
      </c>
      <c r="B757">
        <v>251</v>
      </c>
      <c r="C757" t="s">
        <v>47</v>
      </c>
      <c r="D757" s="2">
        <v>43096.585312499999</v>
      </c>
      <c r="E757" t="s">
        <v>9</v>
      </c>
      <c r="F757" t="s">
        <v>8</v>
      </c>
      <c r="G757" t="str">
        <f>IF(TRIM(LEFT(tbReporteAsistencia[[#This Row],[ESTADO]],7))="ENTRADA",(tbReporteAsistencia[[#This Row],[CLAVE]]&amp;TEXT(tbReporteAsistencia[[#This Row],[REGISTRO]],"dd/mm/yyyy")&amp;TRIM(LEFT(tbReporteAsistencia[[#This Row],[ESTADO]],7))),IF(TRIM(LEFT(tbReporteAsistencia[[#This Row],[ESTADO]],7))="SALIDA",(tbReporteAsistencia[[#This Row],[CLAVE]]&amp;TEXT(tbReporteAsistencia[[#This Row],[REGISTRO]],"dd/mm/yyyy")&amp;TRIM(LEFT(tbReporteAsistencia[[#This Row],[ESTADO]],7))),(tbReporteAsistencia[[#This Row],[CLAVE]]&amp;TEXT(tbReporteAsistencia[[#This Row],[REGISTRO]],"dd/mm/yyyy")&amp;TRIM(LEFT(tbReporteAsistencia[[#This Row],[ESTADO]],17)))))</f>
        <v>25127/12/2017INICIO DE COMIDA</v>
      </c>
      <c r="H757">
        <f>tbReporteAsistencia[[#This Row],[CLAVE DISPOSITIVO]]</f>
        <v>251</v>
      </c>
      <c r="I757" s="9">
        <f>tbReporteAsistencia[[#This Row],[REGISTRO]]</f>
        <v>43096.585312499999</v>
      </c>
      <c r="J757" s="12">
        <f>tbReporteAsistencia[[#This Row],[REGISTRO]]</f>
        <v>43096.585312499999</v>
      </c>
    </row>
    <row r="758" spans="1:10">
      <c r="A758">
        <v>251</v>
      </c>
      <c r="B758">
        <v>251</v>
      </c>
      <c r="C758" t="s">
        <v>47</v>
      </c>
      <c r="D758" s="2">
        <v>43097.253796296296</v>
      </c>
      <c r="E758" t="s">
        <v>7</v>
      </c>
      <c r="F758" t="s">
        <v>8</v>
      </c>
      <c r="G758" t="str">
        <f>IF(TRIM(LEFT(tbReporteAsistencia[[#This Row],[ESTADO]],7))="ENTRADA",(tbReporteAsistencia[[#This Row],[CLAVE]]&amp;TEXT(tbReporteAsistencia[[#This Row],[REGISTRO]],"dd/mm/yyyy")&amp;TRIM(LEFT(tbReporteAsistencia[[#This Row],[ESTADO]],7))),IF(TRIM(LEFT(tbReporteAsistencia[[#This Row],[ESTADO]],7))="SALIDA",(tbReporteAsistencia[[#This Row],[CLAVE]]&amp;TEXT(tbReporteAsistencia[[#This Row],[REGISTRO]],"dd/mm/yyyy")&amp;TRIM(LEFT(tbReporteAsistencia[[#This Row],[ESTADO]],7))),(tbReporteAsistencia[[#This Row],[CLAVE]]&amp;TEXT(tbReporteAsistencia[[#This Row],[REGISTRO]],"dd/mm/yyyy")&amp;TRIM(LEFT(tbReporteAsistencia[[#This Row],[ESTADO]],17)))))</f>
        <v>25128/12/2017ENTRADA</v>
      </c>
      <c r="H758">
        <f>tbReporteAsistencia[[#This Row],[CLAVE DISPOSITIVO]]</f>
        <v>251</v>
      </c>
      <c r="I758" s="9">
        <f>tbReporteAsistencia[[#This Row],[REGISTRO]]</f>
        <v>43097.253796296296</v>
      </c>
      <c r="J758" s="12">
        <f>tbReporteAsistencia[[#This Row],[REGISTRO]]</f>
        <v>43097.253796296296</v>
      </c>
    </row>
    <row r="759" spans="1:10">
      <c r="A759">
        <v>251</v>
      </c>
      <c r="B759">
        <v>251</v>
      </c>
      <c r="C759" t="s">
        <v>47</v>
      </c>
      <c r="D759" s="2">
        <v>43097.589791666665</v>
      </c>
      <c r="E759" t="s">
        <v>9</v>
      </c>
      <c r="F759" t="s">
        <v>8</v>
      </c>
      <c r="G759" t="str">
        <f>IF(TRIM(LEFT(tbReporteAsistencia[[#This Row],[ESTADO]],7))="ENTRADA",(tbReporteAsistencia[[#This Row],[CLAVE]]&amp;TEXT(tbReporteAsistencia[[#This Row],[REGISTRO]],"dd/mm/yyyy")&amp;TRIM(LEFT(tbReporteAsistencia[[#This Row],[ESTADO]],7))),IF(TRIM(LEFT(tbReporteAsistencia[[#This Row],[ESTADO]],7))="SALIDA",(tbReporteAsistencia[[#This Row],[CLAVE]]&amp;TEXT(tbReporteAsistencia[[#This Row],[REGISTRO]],"dd/mm/yyyy")&amp;TRIM(LEFT(tbReporteAsistencia[[#This Row],[ESTADO]],7))),(tbReporteAsistencia[[#This Row],[CLAVE]]&amp;TEXT(tbReporteAsistencia[[#This Row],[REGISTRO]],"dd/mm/yyyy")&amp;TRIM(LEFT(tbReporteAsistencia[[#This Row],[ESTADO]],17)))))</f>
        <v>25128/12/2017INICIO DE COMIDA</v>
      </c>
      <c r="H759">
        <f>tbReporteAsistencia[[#This Row],[CLAVE DISPOSITIVO]]</f>
        <v>251</v>
      </c>
      <c r="I759" s="9">
        <f>tbReporteAsistencia[[#This Row],[REGISTRO]]</f>
        <v>43097.589791666665</v>
      </c>
      <c r="J759" s="12">
        <f>tbReporteAsistencia[[#This Row],[REGISTRO]]</f>
        <v>43097.589791666665</v>
      </c>
    </row>
    <row r="760" spans="1:10">
      <c r="A760">
        <v>251</v>
      </c>
      <c r="B760">
        <v>251</v>
      </c>
      <c r="C760" t="s">
        <v>47</v>
      </c>
      <c r="D760" s="2">
        <v>43098.254942129628</v>
      </c>
      <c r="E760" t="s">
        <v>7</v>
      </c>
      <c r="F760" t="s">
        <v>8</v>
      </c>
      <c r="G760" t="str">
        <f>IF(TRIM(LEFT(tbReporteAsistencia[[#This Row],[ESTADO]],7))="ENTRADA",(tbReporteAsistencia[[#This Row],[CLAVE]]&amp;TEXT(tbReporteAsistencia[[#This Row],[REGISTRO]],"dd/mm/yyyy")&amp;TRIM(LEFT(tbReporteAsistencia[[#This Row],[ESTADO]],7))),IF(TRIM(LEFT(tbReporteAsistencia[[#This Row],[ESTADO]],7))="SALIDA",(tbReporteAsistencia[[#This Row],[CLAVE]]&amp;TEXT(tbReporteAsistencia[[#This Row],[REGISTRO]],"dd/mm/yyyy")&amp;TRIM(LEFT(tbReporteAsistencia[[#This Row],[ESTADO]],7))),(tbReporteAsistencia[[#This Row],[CLAVE]]&amp;TEXT(tbReporteAsistencia[[#This Row],[REGISTRO]],"dd/mm/yyyy")&amp;TRIM(LEFT(tbReporteAsistencia[[#This Row],[ESTADO]],17)))))</f>
        <v>25129/12/2017ENTRADA</v>
      </c>
      <c r="H760">
        <f>tbReporteAsistencia[[#This Row],[CLAVE DISPOSITIVO]]</f>
        <v>251</v>
      </c>
      <c r="I760" s="9">
        <f>tbReporteAsistencia[[#This Row],[REGISTRO]]</f>
        <v>43098.254942129628</v>
      </c>
      <c r="J760" s="12">
        <f>tbReporteAsistencia[[#This Row],[REGISTRO]]</f>
        <v>43098.254942129628</v>
      </c>
    </row>
    <row r="761" spans="1:10">
      <c r="A761">
        <v>251</v>
      </c>
      <c r="B761">
        <v>251</v>
      </c>
      <c r="C761" t="s">
        <v>47</v>
      </c>
      <c r="D761" s="2">
        <v>43098.615266203706</v>
      </c>
      <c r="E761" t="s">
        <v>9</v>
      </c>
      <c r="F761" t="s">
        <v>8</v>
      </c>
      <c r="G761" t="str">
        <f>IF(TRIM(LEFT(tbReporteAsistencia[[#This Row],[ESTADO]],7))="ENTRADA",(tbReporteAsistencia[[#This Row],[CLAVE]]&amp;TEXT(tbReporteAsistencia[[#This Row],[REGISTRO]],"dd/mm/yyyy")&amp;TRIM(LEFT(tbReporteAsistencia[[#This Row],[ESTADO]],7))),IF(TRIM(LEFT(tbReporteAsistencia[[#This Row],[ESTADO]],7))="SALIDA",(tbReporteAsistencia[[#This Row],[CLAVE]]&amp;TEXT(tbReporteAsistencia[[#This Row],[REGISTRO]],"dd/mm/yyyy")&amp;TRIM(LEFT(tbReporteAsistencia[[#This Row],[ESTADO]],7))),(tbReporteAsistencia[[#This Row],[CLAVE]]&amp;TEXT(tbReporteAsistencia[[#This Row],[REGISTRO]],"dd/mm/yyyy")&amp;TRIM(LEFT(tbReporteAsistencia[[#This Row],[ESTADO]],17)))))</f>
        <v>25129/12/2017INICIO DE COMIDA</v>
      </c>
      <c r="H761">
        <f>tbReporteAsistencia[[#This Row],[CLAVE DISPOSITIVO]]</f>
        <v>251</v>
      </c>
      <c r="I761" s="9">
        <f>tbReporteAsistencia[[#This Row],[REGISTRO]]</f>
        <v>43098.615266203706</v>
      </c>
      <c r="J761" s="12">
        <f>tbReporteAsistencia[[#This Row],[REGISTRO]]</f>
        <v>43098.615266203706</v>
      </c>
    </row>
    <row r="762" spans="1:10">
      <c r="A762">
        <v>251</v>
      </c>
      <c r="B762">
        <v>251</v>
      </c>
      <c r="C762" t="s">
        <v>47</v>
      </c>
      <c r="D762" s="2">
        <v>43099.25209490741</v>
      </c>
      <c r="E762" t="s">
        <v>7</v>
      </c>
      <c r="F762" t="s">
        <v>8</v>
      </c>
      <c r="G762" t="str">
        <f>IF(TRIM(LEFT(tbReporteAsistencia[[#This Row],[ESTADO]],7))="ENTRADA",(tbReporteAsistencia[[#This Row],[CLAVE]]&amp;TEXT(tbReporteAsistencia[[#This Row],[REGISTRO]],"dd/mm/yyyy")&amp;TRIM(LEFT(tbReporteAsistencia[[#This Row],[ESTADO]],7))),IF(TRIM(LEFT(tbReporteAsistencia[[#This Row],[ESTADO]],7))="SALIDA",(tbReporteAsistencia[[#This Row],[CLAVE]]&amp;TEXT(tbReporteAsistencia[[#This Row],[REGISTRO]],"dd/mm/yyyy")&amp;TRIM(LEFT(tbReporteAsistencia[[#This Row],[ESTADO]],7))),(tbReporteAsistencia[[#This Row],[CLAVE]]&amp;TEXT(tbReporteAsistencia[[#This Row],[REGISTRO]],"dd/mm/yyyy")&amp;TRIM(LEFT(tbReporteAsistencia[[#This Row],[ESTADO]],17)))))</f>
        <v>25130/12/2017ENTRADA</v>
      </c>
      <c r="H762">
        <f>tbReporteAsistencia[[#This Row],[CLAVE DISPOSITIVO]]</f>
        <v>251</v>
      </c>
      <c r="I762" s="9">
        <f>tbReporteAsistencia[[#This Row],[REGISTRO]]</f>
        <v>43099.25209490741</v>
      </c>
      <c r="J762" s="12">
        <f>tbReporteAsistencia[[#This Row],[REGISTRO]]</f>
        <v>43099.25209490741</v>
      </c>
    </row>
    <row r="763" spans="1:10">
      <c r="A763">
        <v>251</v>
      </c>
      <c r="B763">
        <v>251</v>
      </c>
      <c r="C763" t="s">
        <v>47</v>
      </c>
      <c r="D763" s="2">
        <v>43099.72184027778</v>
      </c>
      <c r="E763" t="s">
        <v>11</v>
      </c>
      <c r="F763" t="s">
        <v>8</v>
      </c>
      <c r="G763" t="str">
        <f>IF(TRIM(LEFT(tbReporteAsistencia[[#This Row],[ESTADO]],7))="ENTRADA",(tbReporteAsistencia[[#This Row],[CLAVE]]&amp;TEXT(tbReporteAsistencia[[#This Row],[REGISTRO]],"dd/mm/yyyy")&amp;TRIM(LEFT(tbReporteAsistencia[[#This Row],[ESTADO]],7))),IF(TRIM(LEFT(tbReporteAsistencia[[#This Row],[ESTADO]],7))="SALIDA",(tbReporteAsistencia[[#This Row],[CLAVE]]&amp;TEXT(tbReporteAsistencia[[#This Row],[REGISTRO]],"dd/mm/yyyy")&amp;TRIM(LEFT(tbReporteAsistencia[[#This Row],[ESTADO]],7))),(tbReporteAsistencia[[#This Row],[CLAVE]]&amp;TEXT(tbReporteAsistencia[[#This Row],[REGISTRO]],"dd/mm/yyyy")&amp;TRIM(LEFT(tbReporteAsistencia[[#This Row],[ESTADO]],17)))))</f>
        <v>25130/12/2017SALIDA</v>
      </c>
      <c r="H763">
        <f>tbReporteAsistencia[[#This Row],[CLAVE DISPOSITIVO]]</f>
        <v>251</v>
      </c>
      <c r="I763" s="9">
        <f>tbReporteAsistencia[[#This Row],[REGISTRO]]</f>
        <v>43099.72184027778</v>
      </c>
      <c r="J763" s="12">
        <f>tbReporteAsistencia[[#This Row],[REGISTRO]]</f>
        <v>43099.72184027778</v>
      </c>
    </row>
    <row r="764" spans="1:10">
      <c r="A764">
        <v>251</v>
      </c>
      <c r="B764">
        <v>251</v>
      </c>
      <c r="C764" t="s">
        <v>47</v>
      </c>
      <c r="D764" s="2">
        <v>43100.329340277778</v>
      </c>
      <c r="E764" t="s">
        <v>7</v>
      </c>
      <c r="F764" t="s">
        <v>8</v>
      </c>
      <c r="G764" t="str">
        <f>IF(TRIM(LEFT(tbReporteAsistencia[[#This Row],[ESTADO]],7))="ENTRADA",(tbReporteAsistencia[[#This Row],[CLAVE]]&amp;TEXT(tbReporteAsistencia[[#This Row],[REGISTRO]],"dd/mm/yyyy")&amp;TRIM(LEFT(tbReporteAsistencia[[#This Row],[ESTADO]],7))),IF(TRIM(LEFT(tbReporteAsistencia[[#This Row],[ESTADO]],7))="SALIDA",(tbReporteAsistencia[[#This Row],[CLAVE]]&amp;TEXT(tbReporteAsistencia[[#This Row],[REGISTRO]],"dd/mm/yyyy")&amp;TRIM(LEFT(tbReporteAsistencia[[#This Row],[ESTADO]],7))),(tbReporteAsistencia[[#This Row],[CLAVE]]&amp;TEXT(tbReporteAsistencia[[#This Row],[REGISTRO]],"dd/mm/yyyy")&amp;TRIM(LEFT(tbReporteAsistencia[[#This Row],[ESTADO]],17)))))</f>
        <v>25131/12/2017ENTRADA</v>
      </c>
      <c r="H764">
        <f>tbReporteAsistencia[[#This Row],[CLAVE DISPOSITIVO]]</f>
        <v>251</v>
      </c>
      <c r="I764" s="9">
        <f>tbReporteAsistencia[[#This Row],[REGISTRO]]</f>
        <v>43100.329340277778</v>
      </c>
      <c r="J764" s="12">
        <f>tbReporteAsistencia[[#This Row],[REGISTRO]]</f>
        <v>43100.329340277778</v>
      </c>
    </row>
    <row r="765" spans="1:10">
      <c r="A765">
        <v>251</v>
      </c>
      <c r="B765">
        <v>251</v>
      </c>
      <c r="C765" t="s">
        <v>47</v>
      </c>
      <c r="D765" s="2">
        <v>43100.64402777778</v>
      </c>
      <c r="E765" t="s">
        <v>11</v>
      </c>
      <c r="F765" t="s">
        <v>8</v>
      </c>
      <c r="G765" t="str">
        <f>IF(TRIM(LEFT(tbReporteAsistencia[[#This Row],[ESTADO]],7))="ENTRADA",(tbReporteAsistencia[[#This Row],[CLAVE]]&amp;TEXT(tbReporteAsistencia[[#This Row],[REGISTRO]],"dd/mm/yyyy")&amp;TRIM(LEFT(tbReporteAsistencia[[#This Row],[ESTADO]],7))),IF(TRIM(LEFT(tbReporteAsistencia[[#This Row],[ESTADO]],7))="SALIDA",(tbReporteAsistencia[[#This Row],[CLAVE]]&amp;TEXT(tbReporteAsistencia[[#This Row],[REGISTRO]],"dd/mm/yyyy")&amp;TRIM(LEFT(tbReporteAsistencia[[#This Row],[ESTADO]],7))),(tbReporteAsistencia[[#This Row],[CLAVE]]&amp;TEXT(tbReporteAsistencia[[#This Row],[REGISTRO]],"dd/mm/yyyy")&amp;TRIM(LEFT(tbReporteAsistencia[[#This Row],[ESTADO]],17)))))</f>
        <v>25131/12/2017SALIDA</v>
      </c>
      <c r="H765">
        <f>tbReporteAsistencia[[#This Row],[CLAVE DISPOSITIVO]]</f>
        <v>251</v>
      </c>
      <c r="I765" s="9">
        <f>tbReporteAsistencia[[#This Row],[REGISTRO]]</f>
        <v>43100.64402777778</v>
      </c>
      <c r="J765" s="12">
        <f>tbReporteAsistencia[[#This Row],[REGISTRO]]</f>
        <v>43100.64402777778</v>
      </c>
    </row>
    <row r="766" spans="1:10">
      <c r="A766">
        <v>251</v>
      </c>
      <c r="B766">
        <v>251</v>
      </c>
      <c r="C766" t="s">
        <v>47</v>
      </c>
      <c r="D766" s="2">
        <v>43102.252326388887</v>
      </c>
      <c r="E766" t="s">
        <v>7</v>
      </c>
      <c r="F766" t="s">
        <v>8</v>
      </c>
      <c r="G766" t="str">
        <f>IF(TRIM(LEFT(tbReporteAsistencia[[#This Row],[ESTADO]],7))="ENTRADA",(tbReporteAsistencia[[#This Row],[CLAVE]]&amp;TEXT(tbReporteAsistencia[[#This Row],[REGISTRO]],"dd/mm/yyyy")&amp;TRIM(LEFT(tbReporteAsistencia[[#This Row],[ESTADO]],7))),IF(TRIM(LEFT(tbReporteAsistencia[[#This Row],[ESTADO]],7))="SALIDA",(tbReporteAsistencia[[#This Row],[CLAVE]]&amp;TEXT(tbReporteAsistencia[[#This Row],[REGISTRO]],"dd/mm/yyyy")&amp;TRIM(LEFT(tbReporteAsistencia[[#This Row],[ESTADO]],7))),(tbReporteAsistencia[[#This Row],[CLAVE]]&amp;TEXT(tbReporteAsistencia[[#This Row],[REGISTRO]],"dd/mm/yyyy")&amp;TRIM(LEFT(tbReporteAsistencia[[#This Row],[ESTADO]],17)))))</f>
        <v>25102/01/2018ENTRADA</v>
      </c>
      <c r="H766">
        <f>tbReporteAsistencia[[#This Row],[CLAVE DISPOSITIVO]]</f>
        <v>251</v>
      </c>
      <c r="I766" s="9">
        <f>tbReporteAsistencia[[#This Row],[REGISTRO]]</f>
        <v>43102.252326388887</v>
      </c>
      <c r="J766" s="12">
        <f>tbReporteAsistencia[[#This Row],[REGISTRO]]</f>
        <v>43102.252326388887</v>
      </c>
    </row>
    <row r="767" spans="1:10">
      <c r="A767">
        <v>251</v>
      </c>
      <c r="B767">
        <v>251</v>
      </c>
      <c r="C767" t="s">
        <v>47</v>
      </c>
      <c r="D767" s="2">
        <v>43102.603229166663</v>
      </c>
      <c r="E767" t="s">
        <v>9</v>
      </c>
      <c r="F767" t="s">
        <v>8</v>
      </c>
      <c r="G767" t="str">
        <f>IF(TRIM(LEFT(tbReporteAsistencia[[#This Row],[ESTADO]],7))="ENTRADA",(tbReporteAsistencia[[#This Row],[CLAVE]]&amp;TEXT(tbReporteAsistencia[[#This Row],[REGISTRO]],"dd/mm/yyyy")&amp;TRIM(LEFT(tbReporteAsistencia[[#This Row],[ESTADO]],7))),IF(TRIM(LEFT(tbReporteAsistencia[[#This Row],[ESTADO]],7))="SALIDA",(tbReporteAsistencia[[#This Row],[CLAVE]]&amp;TEXT(tbReporteAsistencia[[#This Row],[REGISTRO]],"dd/mm/yyyy")&amp;TRIM(LEFT(tbReporteAsistencia[[#This Row],[ESTADO]],7))),(tbReporteAsistencia[[#This Row],[CLAVE]]&amp;TEXT(tbReporteAsistencia[[#This Row],[REGISTRO]],"dd/mm/yyyy")&amp;TRIM(LEFT(tbReporteAsistencia[[#This Row],[ESTADO]],17)))))</f>
        <v>25102/01/2018INICIO DE COMIDA</v>
      </c>
      <c r="H767">
        <f>tbReporteAsistencia[[#This Row],[CLAVE DISPOSITIVO]]</f>
        <v>251</v>
      </c>
      <c r="I767" s="9">
        <f>tbReporteAsistencia[[#This Row],[REGISTRO]]</f>
        <v>43102.603229166663</v>
      </c>
      <c r="J767" s="12">
        <f>tbReporteAsistencia[[#This Row],[REGISTRO]]</f>
        <v>43102.603229166663</v>
      </c>
    </row>
    <row r="768" spans="1:10">
      <c r="A768">
        <v>251</v>
      </c>
      <c r="B768">
        <v>251</v>
      </c>
      <c r="C768" t="s">
        <v>47</v>
      </c>
      <c r="D768" s="2">
        <v>43104.570983796293</v>
      </c>
      <c r="E768" t="s">
        <v>7</v>
      </c>
      <c r="F768" t="s">
        <v>8</v>
      </c>
      <c r="G768" t="str">
        <f>IF(TRIM(LEFT(tbReporteAsistencia[[#This Row],[ESTADO]],7))="ENTRADA",(tbReporteAsistencia[[#This Row],[CLAVE]]&amp;TEXT(tbReporteAsistencia[[#This Row],[REGISTRO]],"dd/mm/yyyy")&amp;TRIM(LEFT(tbReporteAsistencia[[#This Row],[ESTADO]],7))),IF(TRIM(LEFT(tbReporteAsistencia[[#This Row],[ESTADO]],7))="SALIDA",(tbReporteAsistencia[[#This Row],[CLAVE]]&amp;TEXT(tbReporteAsistencia[[#This Row],[REGISTRO]],"dd/mm/yyyy")&amp;TRIM(LEFT(tbReporteAsistencia[[#This Row],[ESTADO]],7))),(tbReporteAsistencia[[#This Row],[CLAVE]]&amp;TEXT(tbReporteAsistencia[[#This Row],[REGISTRO]],"dd/mm/yyyy")&amp;TRIM(LEFT(tbReporteAsistencia[[#This Row],[ESTADO]],17)))))</f>
        <v>25104/01/2018ENTRADA</v>
      </c>
      <c r="H768">
        <f>tbReporteAsistencia[[#This Row],[CLAVE DISPOSITIVO]]</f>
        <v>251</v>
      </c>
      <c r="I768" s="9">
        <f>tbReporteAsistencia[[#This Row],[REGISTRO]]</f>
        <v>43104.570983796293</v>
      </c>
      <c r="J768" s="12">
        <f>tbReporteAsistencia[[#This Row],[REGISTRO]]</f>
        <v>43104.570983796293</v>
      </c>
    </row>
    <row r="769" spans="1:10">
      <c r="A769">
        <v>251</v>
      </c>
      <c r="B769">
        <v>251</v>
      </c>
      <c r="C769" t="s">
        <v>47</v>
      </c>
      <c r="D769" s="2">
        <v>43104.881504629629</v>
      </c>
      <c r="E769" t="s">
        <v>11</v>
      </c>
      <c r="F769" t="s">
        <v>8</v>
      </c>
      <c r="G769" t="str">
        <f>IF(TRIM(LEFT(tbReporteAsistencia[[#This Row],[ESTADO]],7))="ENTRADA",(tbReporteAsistencia[[#This Row],[CLAVE]]&amp;TEXT(tbReporteAsistencia[[#This Row],[REGISTRO]],"dd/mm/yyyy")&amp;TRIM(LEFT(tbReporteAsistencia[[#This Row],[ESTADO]],7))),IF(TRIM(LEFT(tbReporteAsistencia[[#This Row],[ESTADO]],7))="SALIDA",(tbReporteAsistencia[[#This Row],[CLAVE]]&amp;TEXT(tbReporteAsistencia[[#This Row],[REGISTRO]],"dd/mm/yyyy")&amp;TRIM(LEFT(tbReporteAsistencia[[#This Row],[ESTADO]],7))),(tbReporteAsistencia[[#This Row],[CLAVE]]&amp;TEXT(tbReporteAsistencia[[#This Row],[REGISTRO]],"dd/mm/yyyy")&amp;TRIM(LEFT(tbReporteAsistencia[[#This Row],[ESTADO]],17)))))</f>
        <v>25104/01/2018SALIDA</v>
      </c>
      <c r="H769">
        <f>tbReporteAsistencia[[#This Row],[CLAVE DISPOSITIVO]]</f>
        <v>251</v>
      </c>
      <c r="I769" s="9">
        <f>tbReporteAsistencia[[#This Row],[REGISTRO]]</f>
        <v>43104.881504629629</v>
      </c>
      <c r="J769" s="12">
        <f>tbReporteAsistencia[[#This Row],[REGISTRO]]</f>
        <v>43104.881504629629</v>
      </c>
    </row>
    <row r="770" spans="1:10">
      <c r="A770">
        <v>251</v>
      </c>
      <c r="B770">
        <v>251</v>
      </c>
      <c r="C770" t="s">
        <v>47</v>
      </c>
      <c r="D770" s="2">
        <v>43105.250196759262</v>
      </c>
      <c r="E770" t="s">
        <v>7</v>
      </c>
      <c r="F770" t="s">
        <v>8</v>
      </c>
      <c r="G770" t="str">
        <f>IF(TRIM(LEFT(tbReporteAsistencia[[#This Row],[ESTADO]],7))="ENTRADA",(tbReporteAsistencia[[#This Row],[CLAVE]]&amp;TEXT(tbReporteAsistencia[[#This Row],[REGISTRO]],"dd/mm/yyyy")&amp;TRIM(LEFT(tbReporteAsistencia[[#This Row],[ESTADO]],7))),IF(TRIM(LEFT(tbReporteAsistencia[[#This Row],[ESTADO]],7))="SALIDA",(tbReporteAsistencia[[#This Row],[CLAVE]]&amp;TEXT(tbReporteAsistencia[[#This Row],[REGISTRO]],"dd/mm/yyyy")&amp;TRIM(LEFT(tbReporteAsistencia[[#This Row],[ESTADO]],7))),(tbReporteAsistencia[[#This Row],[CLAVE]]&amp;TEXT(tbReporteAsistencia[[#This Row],[REGISTRO]],"dd/mm/yyyy")&amp;TRIM(LEFT(tbReporteAsistencia[[#This Row],[ESTADO]],17)))))</f>
        <v>25105/01/2018ENTRADA</v>
      </c>
      <c r="H770">
        <f>tbReporteAsistencia[[#This Row],[CLAVE DISPOSITIVO]]</f>
        <v>251</v>
      </c>
      <c r="I770" s="9">
        <f>tbReporteAsistencia[[#This Row],[REGISTRO]]</f>
        <v>43105.250196759262</v>
      </c>
      <c r="J770" s="12">
        <f>tbReporteAsistencia[[#This Row],[REGISTRO]]</f>
        <v>43105.250196759262</v>
      </c>
    </row>
    <row r="771" spans="1:10">
      <c r="A771">
        <v>251</v>
      </c>
      <c r="B771">
        <v>251</v>
      </c>
      <c r="C771" t="s">
        <v>47</v>
      </c>
      <c r="D771" s="2">
        <v>43105.589201388888</v>
      </c>
      <c r="E771" t="s">
        <v>9</v>
      </c>
      <c r="F771" t="s">
        <v>8</v>
      </c>
      <c r="G771" t="str">
        <f>IF(TRIM(LEFT(tbReporteAsistencia[[#This Row],[ESTADO]],7))="ENTRADA",(tbReporteAsistencia[[#This Row],[CLAVE]]&amp;TEXT(tbReporteAsistencia[[#This Row],[REGISTRO]],"dd/mm/yyyy")&amp;TRIM(LEFT(tbReporteAsistencia[[#This Row],[ESTADO]],7))),IF(TRIM(LEFT(tbReporteAsistencia[[#This Row],[ESTADO]],7))="SALIDA",(tbReporteAsistencia[[#This Row],[CLAVE]]&amp;TEXT(tbReporteAsistencia[[#This Row],[REGISTRO]],"dd/mm/yyyy")&amp;TRIM(LEFT(tbReporteAsistencia[[#This Row],[ESTADO]],7))),(tbReporteAsistencia[[#This Row],[CLAVE]]&amp;TEXT(tbReporteAsistencia[[#This Row],[REGISTRO]],"dd/mm/yyyy")&amp;TRIM(LEFT(tbReporteAsistencia[[#This Row],[ESTADO]],17)))))</f>
        <v>25105/01/2018INICIO DE COMIDA</v>
      </c>
      <c r="H771">
        <f>tbReporteAsistencia[[#This Row],[CLAVE DISPOSITIVO]]</f>
        <v>251</v>
      </c>
      <c r="I771" s="9">
        <f>tbReporteAsistencia[[#This Row],[REGISTRO]]</f>
        <v>43105.589201388888</v>
      </c>
      <c r="J771" s="12">
        <f>tbReporteAsistencia[[#This Row],[REGISTRO]]</f>
        <v>43105.589201388888</v>
      </c>
    </row>
    <row r="772" spans="1:10">
      <c r="A772">
        <v>251</v>
      </c>
      <c r="B772">
        <v>251</v>
      </c>
      <c r="C772" t="s">
        <v>47</v>
      </c>
      <c r="D772" s="2">
        <v>43106.329131944447</v>
      </c>
      <c r="E772" t="s">
        <v>7</v>
      </c>
      <c r="F772" t="s">
        <v>8</v>
      </c>
      <c r="G772" t="str">
        <f>IF(TRIM(LEFT(tbReporteAsistencia[[#This Row],[ESTADO]],7))="ENTRADA",(tbReporteAsistencia[[#This Row],[CLAVE]]&amp;TEXT(tbReporteAsistencia[[#This Row],[REGISTRO]],"dd/mm/yyyy")&amp;TRIM(LEFT(tbReporteAsistencia[[#This Row],[ESTADO]],7))),IF(TRIM(LEFT(tbReporteAsistencia[[#This Row],[ESTADO]],7))="SALIDA",(tbReporteAsistencia[[#This Row],[CLAVE]]&amp;TEXT(tbReporteAsistencia[[#This Row],[REGISTRO]],"dd/mm/yyyy")&amp;TRIM(LEFT(tbReporteAsistencia[[#This Row],[ESTADO]],7))),(tbReporteAsistencia[[#This Row],[CLAVE]]&amp;TEXT(tbReporteAsistencia[[#This Row],[REGISTRO]],"dd/mm/yyyy")&amp;TRIM(LEFT(tbReporteAsistencia[[#This Row],[ESTADO]],17)))))</f>
        <v>25106/01/2018ENTRADA</v>
      </c>
      <c r="H772">
        <f>tbReporteAsistencia[[#This Row],[CLAVE DISPOSITIVO]]</f>
        <v>251</v>
      </c>
      <c r="I772" s="9">
        <f>tbReporteAsistencia[[#This Row],[REGISTRO]]</f>
        <v>43106.329131944447</v>
      </c>
      <c r="J772" s="12">
        <f>tbReporteAsistencia[[#This Row],[REGISTRO]]</f>
        <v>43106.329131944447</v>
      </c>
    </row>
    <row r="773" spans="1:10">
      <c r="A773">
        <v>251</v>
      </c>
      <c r="B773">
        <v>251</v>
      </c>
      <c r="C773" t="s">
        <v>47</v>
      </c>
      <c r="D773" s="2">
        <v>43106.643252314818</v>
      </c>
      <c r="E773" t="s">
        <v>11</v>
      </c>
      <c r="F773" t="s">
        <v>8</v>
      </c>
      <c r="G773" t="str">
        <f>IF(TRIM(LEFT(tbReporteAsistencia[[#This Row],[ESTADO]],7))="ENTRADA",(tbReporteAsistencia[[#This Row],[CLAVE]]&amp;TEXT(tbReporteAsistencia[[#This Row],[REGISTRO]],"dd/mm/yyyy")&amp;TRIM(LEFT(tbReporteAsistencia[[#This Row],[ESTADO]],7))),IF(TRIM(LEFT(tbReporteAsistencia[[#This Row],[ESTADO]],7))="SALIDA",(tbReporteAsistencia[[#This Row],[CLAVE]]&amp;TEXT(tbReporteAsistencia[[#This Row],[REGISTRO]],"dd/mm/yyyy")&amp;TRIM(LEFT(tbReporteAsistencia[[#This Row],[ESTADO]],7))),(tbReporteAsistencia[[#This Row],[CLAVE]]&amp;TEXT(tbReporteAsistencia[[#This Row],[REGISTRO]],"dd/mm/yyyy")&amp;TRIM(LEFT(tbReporteAsistencia[[#This Row],[ESTADO]],17)))))</f>
        <v>25106/01/2018SALIDA</v>
      </c>
      <c r="H773">
        <f>tbReporteAsistencia[[#This Row],[CLAVE DISPOSITIVO]]</f>
        <v>251</v>
      </c>
      <c r="I773" s="9">
        <f>tbReporteAsistencia[[#This Row],[REGISTRO]]</f>
        <v>43106.643252314818</v>
      </c>
      <c r="J773" s="12">
        <f>tbReporteAsistencia[[#This Row],[REGISTRO]]</f>
        <v>43106.643252314818</v>
      </c>
    </row>
    <row r="774" spans="1:10">
      <c r="A774">
        <v>251</v>
      </c>
      <c r="B774">
        <v>251</v>
      </c>
      <c r="C774" t="s">
        <v>47</v>
      </c>
      <c r="D774" s="2">
        <v>43107.339733796296</v>
      </c>
      <c r="E774" t="s">
        <v>7</v>
      </c>
      <c r="F774" t="s">
        <v>8</v>
      </c>
      <c r="G774" t="str">
        <f>IF(TRIM(LEFT(tbReporteAsistencia[[#This Row],[ESTADO]],7))="ENTRADA",(tbReporteAsistencia[[#This Row],[CLAVE]]&amp;TEXT(tbReporteAsistencia[[#This Row],[REGISTRO]],"dd/mm/yyyy")&amp;TRIM(LEFT(tbReporteAsistencia[[#This Row],[ESTADO]],7))),IF(TRIM(LEFT(tbReporteAsistencia[[#This Row],[ESTADO]],7))="SALIDA",(tbReporteAsistencia[[#This Row],[CLAVE]]&amp;TEXT(tbReporteAsistencia[[#This Row],[REGISTRO]],"dd/mm/yyyy")&amp;TRIM(LEFT(tbReporteAsistencia[[#This Row],[ESTADO]],7))),(tbReporteAsistencia[[#This Row],[CLAVE]]&amp;TEXT(tbReporteAsistencia[[#This Row],[REGISTRO]],"dd/mm/yyyy")&amp;TRIM(LEFT(tbReporteAsistencia[[#This Row],[ESTADO]],17)))))</f>
        <v>25107/01/2018ENTRADA</v>
      </c>
      <c r="H774">
        <f>tbReporteAsistencia[[#This Row],[CLAVE DISPOSITIVO]]</f>
        <v>251</v>
      </c>
      <c r="I774" s="9">
        <f>tbReporteAsistencia[[#This Row],[REGISTRO]]</f>
        <v>43107.339733796296</v>
      </c>
      <c r="J774" s="12">
        <f>tbReporteAsistencia[[#This Row],[REGISTRO]]</f>
        <v>43107.339733796296</v>
      </c>
    </row>
    <row r="775" spans="1:10">
      <c r="A775">
        <v>251</v>
      </c>
      <c r="B775">
        <v>251</v>
      </c>
      <c r="C775" t="s">
        <v>47</v>
      </c>
      <c r="D775" s="2">
        <v>43107.641608796293</v>
      </c>
      <c r="E775" t="s">
        <v>11</v>
      </c>
      <c r="F775" t="s">
        <v>8</v>
      </c>
      <c r="G775" t="str">
        <f>IF(TRIM(LEFT(tbReporteAsistencia[[#This Row],[ESTADO]],7))="ENTRADA",(tbReporteAsistencia[[#This Row],[CLAVE]]&amp;TEXT(tbReporteAsistencia[[#This Row],[REGISTRO]],"dd/mm/yyyy")&amp;TRIM(LEFT(tbReporteAsistencia[[#This Row],[ESTADO]],7))),IF(TRIM(LEFT(tbReporteAsistencia[[#This Row],[ESTADO]],7))="SALIDA",(tbReporteAsistencia[[#This Row],[CLAVE]]&amp;TEXT(tbReporteAsistencia[[#This Row],[REGISTRO]],"dd/mm/yyyy")&amp;TRIM(LEFT(tbReporteAsistencia[[#This Row],[ESTADO]],7))),(tbReporteAsistencia[[#This Row],[CLAVE]]&amp;TEXT(tbReporteAsistencia[[#This Row],[REGISTRO]],"dd/mm/yyyy")&amp;TRIM(LEFT(tbReporteAsistencia[[#This Row],[ESTADO]],17)))))</f>
        <v>25107/01/2018SALIDA</v>
      </c>
      <c r="H775">
        <f>tbReporteAsistencia[[#This Row],[CLAVE DISPOSITIVO]]</f>
        <v>251</v>
      </c>
      <c r="I775" s="9">
        <f>tbReporteAsistencia[[#This Row],[REGISTRO]]</f>
        <v>43107.641608796293</v>
      </c>
      <c r="J775" s="12">
        <f>tbReporteAsistencia[[#This Row],[REGISTRO]]</f>
        <v>43107.641608796293</v>
      </c>
    </row>
    <row r="776" spans="1:10">
      <c r="A776">
        <v>251</v>
      </c>
      <c r="B776">
        <v>251</v>
      </c>
      <c r="C776" t="s">
        <v>47</v>
      </c>
      <c r="D776" s="2">
        <v>43108.251388888886</v>
      </c>
      <c r="E776" t="s">
        <v>7</v>
      </c>
      <c r="F776" t="s">
        <v>8</v>
      </c>
      <c r="G776" t="str">
        <f>IF(TRIM(LEFT(tbReporteAsistencia[[#This Row],[ESTADO]],7))="ENTRADA",(tbReporteAsistencia[[#This Row],[CLAVE]]&amp;TEXT(tbReporteAsistencia[[#This Row],[REGISTRO]],"dd/mm/yyyy")&amp;TRIM(LEFT(tbReporteAsistencia[[#This Row],[ESTADO]],7))),IF(TRIM(LEFT(tbReporteAsistencia[[#This Row],[ESTADO]],7))="SALIDA",(tbReporteAsistencia[[#This Row],[CLAVE]]&amp;TEXT(tbReporteAsistencia[[#This Row],[REGISTRO]],"dd/mm/yyyy")&amp;TRIM(LEFT(tbReporteAsistencia[[#This Row],[ESTADO]],7))),(tbReporteAsistencia[[#This Row],[CLAVE]]&amp;TEXT(tbReporteAsistencia[[#This Row],[REGISTRO]],"dd/mm/yyyy")&amp;TRIM(LEFT(tbReporteAsistencia[[#This Row],[ESTADO]],17)))))</f>
        <v>25108/01/2018ENTRADA</v>
      </c>
      <c r="H776">
        <f>tbReporteAsistencia[[#This Row],[CLAVE DISPOSITIVO]]</f>
        <v>251</v>
      </c>
      <c r="I776" s="9">
        <f>tbReporteAsistencia[[#This Row],[REGISTRO]]</f>
        <v>43108.251388888886</v>
      </c>
      <c r="J776" s="12">
        <f>tbReporteAsistencia[[#This Row],[REGISTRO]]</f>
        <v>43108.251388888886</v>
      </c>
    </row>
    <row r="777" spans="1:10">
      <c r="A777">
        <v>251</v>
      </c>
      <c r="B777">
        <v>251</v>
      </c>
      <c r="C777" t="s">
        <v>47</v>
      </c>
      <c r="D777" s="2">
        <v>43108.540879629632</v>
      </c>
      <c r="E777" t="s">
        <v>9</v>
      </c>
      <c r="F777" t="s">
        <v>8</v>
      </c>
      <c r="G777" t="str">
        <f>IF(TRIM(LEFT(tbReporteAsistencia[[#This Row],[ESTADO]],7))="ENTRADA",(tbReporteAsistencia[[#This Row],[CLAVE]]&amp;TEXT(tbReporteAsistencia[[#This Row],[REGISTRO]],"dd/mm/yyyy")&amp;TRIM(LEFT(tbReporteAsistencia[[#This Row],[ESTADO]],7))),IF(TRIM(LEFT(tbReporteAsistencia[[#This Row],[ESTADO]],7))="SALIDA",(tbReporteAsistencia[[#This Row],[CLAVE]]&amp;TEXT(tbReporteAsistencia[[#This Row],[REGISTRO]],"dd/mm/yyyy")&amp;TRIM(LEFT(tbReporteAsistencia[[#This Row],[ESTADO]],7))),(tbReporteAsistencia[[#This Row],[CLAVE]]&amp;TEXT(tbReporteAsistencia[[#This Row],[REGISTRO]],"dd/mm/yyyy")&amp;TRIM(LEFT(tbReporteAsistencia[[#This Row],[ESTADO]],17)))))</f>
        <v>25108/01/2018INICIO DE COMIDA</v>
      </c>
      <c r="H777">
        <f>tbReporteAsistencia[[#This Row],[CLAVE DISPOSITIVO]]</f>
        <v>251</v>
      </c>
      <c r="I777" s="9">
        <f>tbReporteAsistencia[[#This Row],[REGISTRO]]</f>
        <v>43108.540879629632</v>
      </c>
      <c r="J777" s="12">
        <f>tbReporteAsistencia[[#This Row],[REGISTRO]]</f>
        <v>43108.540879629632</v>
      </c>
    </row>
    <row r="778" spans="1:10">
      <c r="A778">
        <v>251</v>
      </c>
      <c r="B778">
        <v>251</v>
      </c>
      <c r="C778" t="s">
        <v>47</v>
      </c>
      <c r="D778" s="2">
        <v>43109.251666666663</v>
      </c>
      <c r="E778" t="s">
        <v>7</v>
      </c>
      <c r="F778" t="s">
        <v>8</v>
      </c>
      <c r="G778" t="str">
        <f>IF(TRIM(LEFT(tbReporteAsistencia[[#This Row],[ESTADO]],7))="ENTRADA",(tbReporteAsistencia[[#This Row],[CLAVE]]&amp;TEXT(tbReporteAsistencia[[#This Row],[REGISTRO]],"dd/mm/yyyy")&amp;TRIM(LEFT(tbReporteAsistencia[[#This Row],[ESTADO]],7))),IF(TRIM(LEFT(tbReporteAsistencia[[#This Row],[ESTADO]],7))="SALIDA",(tbReporteAsistencia[[#This Row],[CLAVE]]&amp;TEXT(tbReporteAsistencia[[#This Row],[REGISTRO]],"dd/mm/yyyy")&amp;TRIM(LEFT(tbReporteAsistencia[[#This Row],[ESTADO]],7))),(tbReporteAsistencia[[#This Row],[CLAVE]]&amp;TEXT(tbReporteAsistencia[[#This Row],[REGISTRO]],"dd/mm/yyyy")&amp;TRIM(LEFT(tbReporteAsistencia[[#This Row],[ESTADO]],17)))))</f>
        <v>25109/01/2018ENTRADA</v>
      </c>
      <c r="H778">
        <f>tbReporteAsistencia[[#This Row],[CLAVE DISPOSITIVO]]</f>
        <v>251</v>
      </c>
      <c r="I778" s="9">
        <f>tbReporteAsistencia[[#This Row],[REGISTRO]]</f>
        <v>43109.251666666663</v>
      </c>
      <c r="J778" s="12">
        <f>tbReporteAsistencia[[#This Row],[REGISTRO]]</f>
        <v>43109.251666666663</v>
      </c>
    </row>
    <row r="779" spans="1:10">
      <c r="A779">
        <v>84</v>
      </c>
      <c r="B779">
        <v>84</v>
      </c>
      <c r="C779" t="s">
        <v>48</v>
      </c>
      <c r="D779" s="2">
        <v>43095.555034722223</v>
      </c>
      <c r="E779" t="s">
        <v>7</v>
      </c>
      <c r="F779" t="s">
        <v>8</v>
      </c>
      <c r="G779" t="str">
        <f>IF(TRIM(LEFT(tbReporteAsistencia[[#This Row],[ESTADO]],7))="ENTRADA",(tbReporteAsistencia[[#This Row],[CLAVE]]&amp;TEXT(tbReporteAsistencia[[#This Row],[REGISTRO]],"dd/mm/yyyy")&amp;TRIM(LEFT(tbReporteAsistencia[[#This Row],[ESTADO]],7))),IF(TRIM(LEFT(tbReporteAsistencia[[#This Row],[ESTADO]],7))="SALIDA",(tbReporteAsistencia[[#This Row],[CLAVE]]&amp;TEXT(tbReporteAsistencia[[#This Row],[REGISTRO]],"dd/mm/yyyy")&amp;TRIM(LEFT(tbReporteAsistencia[[#This Row],[ESTADO]],7))),(tbReporteAsistencia[[#This Row],[CLAVE]]&amp;TEXT(tbReporteAsistencia[[#This Row],[REGISTRO]],"dd/mm/yyyy")&amp;TRIM(LEFT(tbReporteAsistencia[[#This Row],[ESTADO]],17)))))</f>
        <v>8426/12/2017ENTRADA</v>
      </c>
      <c r="H779">
        <f>tbReporteAsistencia[[#This Row],[CLAVE DISPOSITIVO]]</f>
        <v>84</v>
      </c>
      <c r="I779" s="9">
        <f>tbReporteAsistencia[[#This Row],[REGISTRO]]</f>
        <v>43095.555034722223</v>
      </c>
      <c r="J779" s="12">
        <f>tbReporteAsistencia[[#This Row],[REGISTRO]]</f>
        <v>43095.555034722223</v>
      </c>
    </row>
    <row r="780" spans="1:10">
      <c r="A780">
        <v>84</v>
      </c>
      <c r="B780">
        <v>84</v>
      </c>
      <c r="C780" t="s">
        <v>48</v>
      </c>
      <c r="D780" s="2">
        <v>43095.694618055553</v>
      </c>
      <c r="E780" t="s">
        <v>10</v>
      </c>
      <c r="F780" t="s">
        <v>8</v>
      </c>
      <c r="G780" t="str">
        <f>IF(TRIM(LEFT(tbReporteAsistencia[[#This Row],[ESTADO]],7))="ENTRADA",(tbReporteAsistencia[[#This Row],[CLAVE]]&amp;TEXT(tbReporteAsistencia[[#This Row],[REGISTRO]],"dd/mm/yyyy")&amp;TRIM(LEFT(tbReporteAsistencia[[#This Row],[ESTADO]],7))),IF(TRIM(LEFT(tbReporteAsistencia[[#This Row],[ESTADO]],7))="SALIDA",(tbReporteAsistencia[[#This Row],[CLAVE]]&amp;TEXT(tbReporteAsistencia[[#This Row],[REGISTRO]],"dd/mm/yyyy")&amp;TRIM(LEFT(tbReporteAsistencia[[#This Row],[ESTADO]],7))),(tbReporteAsistencia[[#This Row],[CLAVE]]&amp;TEXT(tbReporteAsistencia[[#This Row],[REGISTRO]],"dd/mm/yyyy")&amp;TRIM(LEFT(tbReporteAsistencia[[#This Row],[ESTADO]],17)))))</f>
        <v>8426/12/2017FIN DE COMIDA</v>
      </c>
      <c r="H780">
        <f>tbReporteAsistencia[[#This Row],[CLAVE DISPOSITIVO]]</f>
        <v>84</v>
      </c>
      <c r="I780" s="9">
        <f>tbReporteAsistencia[[#This Row],[REGISTRO]]</f>
        <v>43095.694618055553</v>
      </c>
      <c r="J780" s="12">
        <f>tbReporteAsistencia[[#This Row],[REGISTRO]]</f>
        <v>43095.694618055553</v>
      </c>
    </row>
    <row r="781" spans="1:10">
      <c r="A781">
        <v>84</v>
      </c>
      <c r="B781">
        <v>84</v>
      </c>
      <c r="C781" t="s">
        <v>48</v>
      </c>
      <c r="D781" s="2">
        <v>43095.716273148151</v>
      </c>
      <c r="E781" t="s">
        <v>19</v>
      </c>
      <c r="F781" t="s">
        <v>8</v>
      </c>
      <c r="G781" t="str">
        <f>IF(TRIM(LEFT(tbReporteAsistencia[[#This Row],[ESTADO]],7))="ENTRADA",(tbReporteAsistencia[[#This Row],[CLAVE]]&amp;TEXT(tbReporteAsistencia[[#This Row],[REGISTRO]],"dd/mm/yyyy")&amp;TRIM(LEFT(tbReporteAsistencia[[#This Row],[ESTADO]],7))),IF(TRIM(LEFT(tbReporteAsistencia[[#This Row],[ESTADO]],7))="SALIDA",(tbReporteAsistencia[[#This Row],[CLAVE]]&amp;TEXT(tbReporteAsistencia[[#This Row],[REGISTRO]],"dd/mm/yyyy")&amp;TRIM(LEFT(tbReporteAsistencia[[#This Row],[ESTADO]],7))),(tbReporteAsistencia[[#This Row],[CLAVE]]&amp;TEXT(tbReporteAsistencia[[#This Row],[REGISTRO]],"dd/mm/yyyy")&amp;TRIM(LEFT(tbReporteAsistencia[[#This Row],[ESTADO]],17)))))</f>
        <v>8426/12/2017SALIDA</v>
      </c>
      <c r="H781">
        <f>tbReporteAsistencia[[#This Row],[CLAVE DISPOSITIVO]]</f>
        <v>84</v>
      </c>
      <c r="I781" s="9">
        <f>tbReporteAsistencia[[#This Row],[REGISTRO]]</f>
        <v>43095.716273148151</v>
      </c>
      <c r="J781" s="12">
        <f>tbReporteAsistencia[[#This Row],[REGISTRO]]</f>
        <v>43095.716273148151</v>
      </c>
    </row>
    <row r="782" spans="1:10">
      <c r="A782">
        <v>84</v>
      </c>
      <c r="B782">
        <v>84</v>
      </c>
      <c r="C782" t="s">
        <v>48</v>
      </c>
      <c r="D782" s="2">
        <v>43095.907557870371</v>
      </c>
      <c r="E782" t="s">
        <v>11</v>
      </c>
      <c r="F782" t="s">
        <v>8</v>
      </c>
      <c r="G782" t="str">
        <f>IF(TRIM(LEFT(tbReporteAsistencia[[#This Row],[ESTADO]],7))="ENTRADA",(tbReporteAsistencia[[#This Row],[CLAVE]]&amp;TEXT(tbReporteAsistencia[[#This Row],[REGISTRO]],"dd/mm/yyyy")&amp;TRIM(LEFT(tbReporteAsistencia[[#This Row],[ESTADO]],7))),IF(TRIM(LEFT(tbReporteAsistencia[[#This Row],[ESTADO]],7))="SALIDA",(tbReporteAsistencia[[#This Row],[CLAVE]]&amp;TEXT(tbReporteAsistencia[[#This Row],[REGISTRO]],"dd/mm/yyyy")&amp;TRIM(LEFT(tbReporteAsistencia[[#This Row],[ESTADO]],7))),(tbReporteAsistencia[[#This Row],[CLAVE]]&amp;TEXT(tbReporteAsistencia[[#This Row],[REGISTRO]],"dd/mm/yyyy")&amp;TRIM(LEFT(tbReporteAsistencia[[#This Row],[ESTADO]],17)))))</f>
        <v>8426/12/2017SALIDA</v>
      </c>
      <c r="H782">
        <f>tbReporteAsistencia[[#This Row],[CLAVE DISPOSITIVO]]</f>
        <v>84</v>
      </c>
      <c r="I782" s="9">
        <f>tbReporteAsistencia[[#This Row],[REGISTRO]]</f>
        <v>43095.907557870371</v>
      </c>
      <c r="J782" s="12">
        <f>tbReporteAsistencia[[#This Row],[REGISTRO]]</f>
        <v>43095.907557870371</v>
      </c>
    </row>
    <row r="783" spans="1:10">
      <c r="A783">
        <v>84</v>
      </c>
      <c r="B783">
        <v>84</v>
      </c>
      <c r="C783" t="s">
        <v>48</v>
      </c>
      <c r="D783" s="2">
        <v>43096.569791666669</v>
      </c>
      <c r="E783" t="s">
        <v>7</v>
      </c>
      <c r="F783" t="s">
        <v>8</v>
      </c>
      <c r="G783" t="str">
        <f>IF(TRIM(LEFT(tbReporteAsistencia[[#This Row],[ESTADO]],7))="ENTRADA",(tbReporteAsistencia[[#This Row],[CLAVE]]&amp;TEXT(tbReporteAsistencia[[#This Row],[REGISTRO]],"dd/mm/yyyy")&amp;TRIM(LEFT(tbReporteAsistencia[[#This Row],[ESTADO]],7))),IF(TRIM(LEFT(tbReporteAsistencia[[#This Row],[ESTADO]],7))="SALIDA",(tbReporteAsistencia[[#This Row],[CLAVE]]&amp;TEXT(tbReporteAsistencia[[#This Row],[REGISTRO]],"dd/mm/yyyy")&amp;TRIM(LEFT(tbReporteAsistencia[[#This Row],[ESTADO]],7))),(tbReporteAsistencia[[#This Row],[CLAVE]]&amp;TEXT(tbReporteAsistencia[[#This Row],[REGISTRO]],"dd/mm/yyyy")&amp;TRIM(LEFT(tbReporteAsistencia[[#This Row],[ESTADO]],17)))))</f>
        <v>8427/12/2017ENTRADA</v>
      </c>
      <c r="H783">
        <f>tbReporteAsistencia[[#This Row],[CLAVE DISPOSITIVO]]</f>
        <v>84</v>
      </c>
      <c r="I783" s="9">
        <f>tbReporteAsistencia[[#This Row],[REGISTRO]]</f>
        <v>43096.569791666669</v>
      </c>
      <c r="J783" s="12">
        <f>tbReporteAsistencia[[#This Row],[REGISTRO]]</f>
        <v>43096.569791666669</v>
      </c>
    </row>
    <row r="784" spans="1:10">
      <c r="A784">
        <v>84</v>
      </c>
      <c r="B784">
        <v>84</v>
      </c>
      <c r="C784" t="s">
        <v>48</v>
      </c>
      <c r="D784" s="2">
        <v>43096.668668981481</v>
      </c>
      <c r="E784" t="s">
        <v>9</v>
      </c>
      <c r="F784" t="s">
        <v>8</v>
      </c>
      <c r="G784" t="str">
        <f>IF(TRIM(LEFT(tbReporteAsistencia[[#This Row],[ESTADO]],7))="ENTRADA",(tbReporteAsistencia[[#This Row],[CLAVE]]&amp;TEXT(tbReporteAsistencia[[#This Row],[REGISTRO]],"dd/mm/yyyy")&amp;TRIM(LEFT(tbReporteAsistencia[[#This Row],[ESTADO]],7))),IF(TRIM(LEFT(tbReporteAsistencia[[#This Row],[ESTADO]],7))="SALIDA",(tbReporteAsistencia[[#This Row],[CLAVE]]&amp;TEXT(tbReporteAsistencia[[#This Row],[REGISTRO]],"dd/mm/yyyy")&amp;TRIM(LEFT(tbReporteAsistencia[[#This Row],[ESTADO]],7))),(tbReporteAsistencia[[#This Row],[CLAVE]]&amp;TEXT(tbReporteAsistencia[[#This Row],[REGISTRO]],"dd/mm/yyyy")&amp;TRIM(LEFT(tbReporteAsistencia[[#This Row],[ESTADO]],17)))))</f>
        <v>8427/12/2017INICIO DE COMIDA</v>
      </c>
      <c r="H784">
        <f>tbReporteAsistencia[[#This Row],[CLAVE DISPOSITIVO]]</f>
        <v>84</v>
      </c>
      <c r="I784" s="9">
        <f>tbReporteAsistencia[[#This Row],[REGISTRO]]</f>
        <v>43096.668668981481</v>
      </c>
      <c r="J784" s="12">
        <f>tbReporteAsistencia[[#This Row],[REGISTRO]]</f>
        <v>43096.668668981481</v>
      </c>
    </row>
    <row r="785" spans="1:10">
      <c r="A785">
        <v>84</v>
      </c>
      <c r="B785">
        <v>84</v>
      </c>
      <c r="C785" t="s">
        <v>48</v>
      </c>
      <c r="D785" s="2">
        <v>43096.688981481479</v>
      </c>
      <c r="E785" t="s">
        <v>10</v>
      </c>
      <c r="F785" t="s">
        <v>8</v>
      </c>
      <c r="G785" t="str">
        <f>IF(TRIM(LEFT(tbReporteAsistencia[[#This Row],[ESTADO]],7))="ENTRADA",(tbReporteAsistencia[[#This Row],[CLAVE]]&amp;TEXT(tbReporteAsistencia[[#This Row],[REGISTRO]],"dd/mm/yyyy")&amp;TRIM(LEFT(tbReporteAsistencia[[#This Row],[ESTADO]],7))),IF(TRIM(LEFT(tbReporteAsistencia[[#This Row],[ESTADO]],7))="SALIDA",(tbReporteAsistencia[[#This Row],[CLAVE]]&amp;TEXT(tbReporteAsistencia[[#This Row],[REGISTRO]],"dd/mm/yyyy")&amp;TRIM(LEFT(tbReporteAsistencia[[#This Row],[ESTADO]],7))),(tbReporteAsistencia[[#This Row],[CLAVE]]&amp;TEXT(tbReporteAsistencia[[#This Row],[REGISTRO]],"dd/mm/yyyy")&amp;TRIM(LEFT(tbReporteAsistencia[[#This Row],[ESTADO]],17)))))</f>
        <v>8427/12/2017FIN DE COMIDA</v>
      </c>
      <c r="H785">
        <f>tbReporteAsistencia[[#This Row],[CLAVE DISPOSITIVO]]</f>
        <v>84</v>
      </c>
      <c r="I785" s="9">
        <f>tbReporteAsistencia[[#This Row],[REGISTRO]]</f>
        <v>43096.688981481479</v>
      </c>
      <c r="J785" s="12">
        <f>tbReporteAsistencia[[#This Row],[REGISTRO]]</f>
        <v>43096.688981481479</v>
      </c>
    </row>
    <row r="786" spans="1:10">
      <c r="A786">
        <v>84</v>
      </c>
      <c r="B786">
        <v>84</v>
      </c>
      <c r="C786" t="s">
        <v>48</v>
      </c>
      <c r="D786" s="2">
        <v>43096.901655092595</v>
      </c>
      <c r="E786" t="s">
        <v>11</v>
      </c>
      <c r="F786" t="s">
        <v>8</v>
      </c>
      <c r="G786" t="str">
        <f>IF(TRIM(LEFT(tbReporteAsistencia[[#This Row],[ESTADO]],7))="ENTRADA",(tbReporteAsistencia[[#This Row],[CLAVE]]&amp;TEXT(tbReporteAsistencia[[#This Row],[REGISTRO]],"dd/mm/yyyy")&amp;TRIM(LEFT(tbReporteAsistencia[[#This Row],[ESTADO]],7))),IF(TRIM(LEFT(tbReporteAsistencia[[#This Row],[ESTADO]],7))="SALIDA",(tbReporteAsistencia[[#This Row],[CLAVE]]&amp;TEXT(tbReporteAsistencia[[#This Row],[REGISTRO]],"dd/mm/yyyy")&amp;TRIM(LEFT(tbReporteAsistencia[[#This Row],[ESTADO]],7))),(tbReporteAsistencia[[#This Row],[CLAVE]]&amp;TEXT(tbReporteAsistencia[[#This Row],[REGISTRO]],"dd/mm/yyyy")&amp;TRIM(LEFT(tbReporteAsistencia[[#This Row],[ESTADO]],17)))))</f>
        <v>8427/12/2017SALIDA</v>
      </c>
      <c r="H786">
        <f>tbReporteAsistencia[[#This Row],[CLAVE DISPOSITIVO]]</f>
        <v>84</v>
      </c>
      <c r="I786" s="9">
        <f>tbReporteAsistencia[[#This Row],[REGISTRO]]</f>
        <v>43096.901655092595</v>
      </c>
      <c r="J786" s="12">
        <f>tbReporteAsistencia[[#This Row],[REGISTRO]]</f>
        <v>43096.901655092595</v>
      </c>
    </row>
    <row r="787" spans="1:10">
      <c r="A787">
        <v>84</v>
      </c>
      <c r="B787">
        <v>84</v>
      </c>
      <c r="C787" t="s">
        <v>48</v>
      </c>
      <c r="D787" s="2">
        <v>43097.571134259262</v>
      </c>
      <c r="E787" t="s">
        <v>7</v>
      </c>
      <c r="F787" t="s">
        <v>8</v>
      </c>
      <c r="G787" t="str">
        <f>IF(TRIM(LEFT(tbReporteAsistencia[[#This Row],[ESTADO]],7))="ENTRADA",(tbReporteAsistencia[[#This Row],[CLAVE]]&amp;TEXT(tbReporteAsistencia[[#This Row],[REGISTRO]],"dd/mm/yyyy")&amp;TRIM(LEFT(tbReporteAsistencia[[#This Row],[ESTADO]],7))),IF(TRIM(LEFT(tbReporteAsistencia[[#This Row],[ESTADO]],7))="SALIDA",(tbReporteAsistencia[[#This Row],[CLAVE]]&amp;TEXT(tbReporteAsistencia[[#This Row],[REGISTRO]],"dd/mm/yyyy")&amp;TRIM(LEFT(tbReporteAsistencia[[#This Row],[ESTADO]],7))),(tbReporteAsistencia[[#This Row],[CLAVE]]&amp;TEXT(tbReporteAsistencia[[#This Row],[REGISTRO]],"dd/mm/yyyy")&amp;TRIM(LEFT(tbReporteAsistencia[[#This Row],[ESTADO]],17)))))</f>
        <v>8428/12/2017ENTRADA</v>
      </c>
      <c r="H787">
        <f>tbReporteAsistencia[[#This Row],[CLAVE DISPOSITIVO]]</f>
        <v>84</v>
      </c>
      <c r="I787" s="9">
        <f>tbReporteAsistencia[[#This Row],[REGISTRO]]</f>
        <v>43097.571134259262</v>
      </c>
      <c r="J787" s="12">
        <f>tbReporteAsistencia[[#This Row],[REGISTRO]]</f>
        <v>43097.571134259262</v>
      </c>
    </row>
    <row r="788" spans="1:10">
      <c r="A788">
        <v>84</v>
      </c>
      <c r="B788">
        <v>84</v>
      </c>
      <c r="C788" t="s">
        <v>48</v>
      </c>
      <c r="D788" s="2">
        <v>43097.687685185185</v>
      </c>
      <c r="E788" t="s">
        <v>10</v>
      </c>
      <c r="F788" t="s">
        <v>8</v>
      </c>
      <c r="G788" t="str">
        <f>IF(TRIM(LEFT(tbReporteAsistencia[[#This Row],[ESTADO]],7))="ENTRADA",(tbReporteAsistencia[[#This Row],[CLAVE]]&amp;TEXT(tbReporteAsistencia[[#This Row],[REGISTRO]],"dd/mm/yyyy")&amp;TRIM(LEFT(tbReporteAsistencia[[#This Row],[ESTADO]],7))),IF(TRIM(LEFT(tbReporteAsistencia[[#This Row],[ESTADO]],7))="SALIDA",(tbReporteAsistencia[[#This Row],[CLAVE]]&amp;TEXT(tbReporteAsistencia[[#This Row],[REGISTRO]],"dd/mm/yyyy")&amp;TRIM(LEFT(tbReporteAsistencia[[#This Row],[ESTADO]],7))),(tbReporteAsistencia[[#This Row],[CLAVE]]&amp;TEXT(tbReporteAsistencia[[#This Row],[REGISTRO]],"dd/mm/yyyy")&amp;TRIM(LEFT(tbReporteAsistencia[[#This Row],[ESTADO]],17)))))</f>
        <v>8428/12/2017FIN DE COMIDA</v>
      </c>
      <c r="H788">
        <f>tbReporteAsistencia[[#This Row],[CLAVE DISPOSITIVO]]</f>
        <v>84</v>
      </c>
      <c r="I788" s="9">
        <f>tbReporteAsistencia[[#This Row],[REGISTRO]]</f>
        <v>43097.687685185185</v>
      </c>
      <c r="J788" s="12">
        <f>tbReporteAsistencia[[#This Row],[REGISTRO]]</f>
        <v>43097.687685185185</v>
      </c>
    </row>
    <row r="789" spans="1:10">
      <c r="A789">
        <v>84</v>
      </c>
      <c r="B789">
        <v>84</v>
      </c>
      <c r="C789" t="s">
        <v>48</v>
      </c>
      <c r="D789" s="2">
        <v>43097.709131944444</v>
      </c>
      <c r="E789" t="s">
        <v>19</v>
      </c>
      <c r="F789" t="s">
        <v>8</v>
      </c>
      <c r="G789" t="str">
        <f>IF(TRIM(LEFT(tbReporteAsistencia[[#This Row],[ESTADO]],7))="ENTRADA",(tbReporteAsistencia[[#This Row],[CLAVE]]&amp;TEXT(tbReporteAsistencia[[#This Row],[REGISTRO]],"dd/mm/yyyy")&amp;TRIM(LEFT(tbReporteAsistencia[[#This Row],[ESTADO]],7))),IF(TRIM(LEFT(tbReporteAsistencia[[#This Row],[ESTADO]],7))="SALIDA",(tbReporteAsistencia[[#This Row],[CLAVE]]&amp;TEXT(tbReporteAsistencia[[#This Row],[REGISTRO]],"dd/mm/yyyy")&amp;TRIM(LEFT(tbReporteAsistencia[[#This Row],[ESTADO]],7))),(tbReporteAsistencia[[#This Row],[CLAVE]]&amp;TEXT(tbReporteAsistencia[[#This Row],[REGISTRO]],"dd/mm/yyyy")&amp;TRIM(LEFT(tbReporteAsistencia[[#This Row],[ESTADO]],17)))))</f>
        <v>8428/12/2017SALIDA</v>
      </c>
      <c r="H789">
        <f>tbReporteAsistencia[[#This Row],[CLAVE DISPOSITIVO]]</f>
        <v>84</v>
      </c>
      <c r="I789" s="9">
        <f>tbReporteAsistencia[[#This Row],[REGISTRO]]</f>
        <v>43097.709131944444</v>
      </c>
      <c r="J789" s="12">
        <f>tbReporteAsistencia[[#This Row],[REGISTRO]]</f>
        <v>43097.709131944444</v>
      </c>
    </row>
    <row r="790" spans="1:10">
      <c r="A790">
        <v>84</v>
      </c>
      <c r="B790">
        <v>84</v>
      </c>
      <c r="C790" t="s">
        <v>48</v>
      </c>
      <c r="D790" s="2">
        <v>43097.905370370368</v>
      </c>
      <c r="E790" t="s">
        <v>11</v>
      </c>
      <c r="F790" t="s">
        <v>8</v>
      </c>
      <c r="G790" t="str">
        <f>IF(TRIM(LEFT(tbReporteAsistencia[[#This Row],[ESTADO]],7))="ENTRADA",(tbReporteAsistencia[[#This Row],[CLAVE]]&amp;TEXT(tbReporteAsistencia[[#This Row],[REGISTRO]],"dd/mm/yyyy")&amp;TRIM(LEFT(tbReporteAsistencia[[#This Row],[ESTADO]],7))),IF(TRIM(LEFT(tbReporteAsistencia[[#This Row],[ESTADO]],7))="SALIDA",(tbReporteAsistencia[[#This Row],[CLAVE]]&amp;TEXT(tbReporteAsistencia[[#This Row],[REGISTRO]],"dd/mm/yyyy")&amp;TRIM(LEFT(tbReporteAsistencia[[#This Row],[ESTADO]],7))),(tbReporteAsistencia[[#This Row],[CLAVE]]&amp;TEXT(tbReporteAsistencia[[#This Row],[REGISTRO]],"dd/mm/yyyy")&amp;TRIM(LEFT(tbReporteAsistencia[[#This Row],[ESTADO]],17)))))</f>
        <v>8428/12/2017SALIDA</v>
      </c>
      <c r="H790">
        <f>tbReporteAsistencia[[#This Row],[CLAVE DISPOSITIVO]]</f>
        <v>84</v>
      </c>
      <c r="I790" s="9">
        <f>tbReporteAsistencia[[#This Row],[REGISTRO]]</f>
        <v>43097.905370370368</v>
      </c>
      <c r="J790" s="12">
        <f>tbReporteAsistencia[[#This Row],[REGISTRO]]</f>
        <v>43097.905370370368</v>
      </c>
    </row>
    <row r="791" spans="1:10">
      <c r="A791">
        <v>84</v>
      </c>
      <c r="B791">
        <v>84</v>
      </c>
      <c r="C791" t="s">
        <v>48</v>
      </c>
      <c r="D791" s="2">
        <v>43098.576886574076</v>
      </c>
      <c r="E791" t="s">
        <v>7</v>
      </c>
      <c r="F791" t="s">
        <v>8</v>
      </c>
      <c r="G791" t="str">
        <f>IF(TRIM(LEFT(tbReporteAsistencia[[#This Row],[ESTADO]],7))="ENTRADA",(tbReporteAsistencia[[#This Row],[CLAVE]]&amp;TEXT(tbReporteAsistencia[[#This Row],[REGISTRO]],"dd/mm/yyyy")&amp;TRIM(LEFT(tbReporteAsistencia[[#This Row],[ESTADO]],7))),IF(TRIM(LEFT(tbReporteAsistencia[[#This Row],[ESTADO]],7))="SALIDA",(tbReporteAsistencia[[#This Row],[CLAVE]]&amp;TEXT(tbReporteAsistencia[[#This Row],[REGISTRO]],"dd/mm/yyyy")&amp;TRIM(LEFT(tbReporteAsistencia[[#This Row],[ESTADO]],7))),(tbReporteAsistencia[[#This Row],[CLAVE]]&amp;TEXT(tbReporteAsistencia[[#This Row],[REGISTRO]],"dd/mm/yyyy")&amp;TRIM(LEFT(tbReporteAsistencia[[#This Row],[ESTADO]],17)))))</f>
        <v>8429/12/2017ENTRADA</v>
      </c>
      <c r="H791">
        <f>tbReporteAsistencia[[#This Row],[CLAVE DISPOSITIVO]]</f>
        <v>84</v>
      </c>
      <c r="I791" s="9">
        <f>tbReporteAsistencia[[#This Row],[REGISTRO]]</f>
        <v>43098.576886574076</v>
      </c>
      <c r="J791" s="12">
        <f>tbReporteAsistencia[[#This Row],[REGISTRO]]</f>
        <v>43098.576886574076</v>
      </c>
    </row>
    <row r="792" spans="1:10">
      <c r="A792">
        <v>84</v>
      </c>
      <c r="B792">
        <v>84</v>
      </c>
      <c r="C792" t="s">
        <v>48</v>
      </c>
      <c r="D792" s="2">
        <v>43098.711226851854</v>
      </c>
      <c r="E792" t="s">
        <v>22</v>
      </c>
      <c r="F792" t="s">
        <v>8</v>
      </c>
      <c r="G792" t="str">
        <f>IF(TRIM(LEFT(tbReporteAsistencia[[#This Row],[ESTADO]],7))="ENTRADA",(tbReporteAsistencia[[#This Row],[CLAVE]]&amp;TEXT(tbReporteAsistencia[[#This Row],[REGISTRO]],"dd/mm/yyyy")&amp;TRIM(LEFT(tbReporteAsistencia[[#This Row],[ESTADO]],7))),IF(TRIM(LEFT(tbReporteAsistencia[[#This Row],[ESTADO]],7))="SALIDA",(tbReporteAsistencia[[#This Row],[CLAVE]]&amp;TEXT(tbReporteAsistencia[[#This Row],[REGISTRO]],"dd/mm/yyyy")&amp;TRIM(LEFT(tbReporteAsistencia[[#This Row],[ESTADO]],7))),(tbReporteAsistencia[[#This Row],[CLAVE]]&amp;TEXT(tbReporteAsistencia[[#This Row],[REGISTRO]],"dd/mm/yyyy")&amp;TRIM(LEFT(tbReporteAsistencia[[#This Row],[ESTADO]],17)))))</f>
        <v>8429/12/2017FIN DE COMIDA - R</v>
      </c>
      <c r="H792">
        <f>tbReporteAsistencia[[#This Row],[CLAVE DISPOSITIVO]]</f>
        <v>84</v>
      </c>
      <c r="I792" s="9">
        <f>tbReporteAsistencia[[#This Row],[REGISTRO]]</f>
        <v>43098.711226851854</v>
      </c>
      <c r="J792" s="12">
        <f>tbReporteAsistencia[[#This Row],[REGISTRO]]</f>
        <v>43098.711226851854</v>
      </c>
    </row>
    <row r="793" spans="1:10">
      <c r="A793">
        <v>84</v>
      </c>
      <c r="B793">
        <v>84</v>
      </c>
      <c r="C793" t="s">
        <v>48</v>
      </c>
      <c r="D793" s="2">
        <v>43098.731747685182</v>
      </c>
      <c r="E793" t="s">
        <v>19</v>
      </c>
      <c r="F793" t="s">
        <v>8</v>
      </c>
      <c r="G793" t="str">
        <f>IF(TRIM(LEFT(tbReporteAsistencia[[#This Row],[ESTADO]],7))="ENTRADA",(tbReporteAsistencia[[#This Row],[CLAVE]]&amp;TEXT(tbReporteAsistencia[[#This Row],[REGISTRO]],"dd/mm/yyyy")&amp;TRIM(LEFT(tbReporteAsistencia[[#This Row],[ESTADO]],7))),IF(TRIM(LEFT(tbReporteAsistencia[[#This Row],[ESTADO]],7))="SALIDA",(tbReporteAsistencia[[#This Row],[CLAVE]]&amp;TEXT(tbReporteAsistencia[[#This Row],[REGISTRO]],"dd/mm/yyyy")&amp;TRIM(LEFT(tbReporteAsistencia[[#This Row],[ESTADO]],7))),(tbReporteAsistencia[[#This Row],[CLAVE]]&amp;TEXT(tbReporteAsistencia[[#This Row],[REGISTRO]],"dd/mm/yyyy")&amp;TRIM(LEFT(tbReporteAsistencia[[#This Row],[ESTADO]],17)))))</f>
        <v>8429/12/2017SALIDA</v>
      </c>
      <c r="H793">
        <f>tbReporteAsistencia[[#This Row],[CLAVE DISPOSITIVO]]</f>
        <v>84</v>
      </c>
      <c r="I793" s="9">
        <f>tbReporteAsistencia[[#This Row],[REGISTRO]]</f>
        <v>43098.731747685182</v>
      </c>
      <c r="J793" s="12">
        <f>tbReporteAsistencia[[#This Row],[REGISTRO]]</f>
        <v>43098.731747685182</v>
      </c>
    </row>
    <row r="794" spans="1:10">
      <c r="A794">
        <v>84</v>
      </c>
      <c r="B794">
        <v>84</v>
      </c>
      <c r="C794" t="s">
        <v>48</v>
      </c>
      <c r="D794" s="2">
        <v>43098.904537037037</v>
      </c>
      <c r="E794" t="s">
        <v>11</v>
      </c>
      <c r="F794" t="s">
        <v>8</v>
      </c>
      <c r="G794" t="str">
        <f>IF(TRIM(LEFT(tbReporteAsistencia[[#This Row],[ESTADO]],7))="ENTRADA",(tbReporteAsistencia[[#This Row],[CLAVE]]&amp;TEXT(tbReporteAsistencia[[#This Row],[REGISTRO]],"dd/mm/yyyy")&amp;TRIM(LEFT(tbReporteAsistencia[[#This Row],[ESTADO]],7))),IF(TRIM(LEFT(tbReporteAsistencia[[#This Row],[ESTADO]],7))="SALIDA",(tbReporteAsistencia[[#This Row],[CLAVE]]&amp;TEXT(tbReporteAsistencia[[#This Row],[REGISTRO]],"dd/mm/yyyy")&amp;TRIM(LEFT(tbReporteAsistencia[[#This Row],[ESTADO]],7))),(tbReporteAsistencia[[#This Row],[CLAVE]]&amp;TEXT(tbReporteAsistencia[[#This Row],[REGISTRO]],"dd/mm/yyyy")&amp;TRIM(LEFT(tbReporteAsistencia[[#This Row],[ESTADO]],17)))))</f>
        <v>8429/12/2017SALIDA</v>
      </c>
      <c r="H794">
        <f>tbReporteAsistencia[[#This Row],[CLAVE DISPOSITIVO]]</f>
        <v>84</v>
      </c>
      <c r="I794" s="9">
        <f>tbReporteAsistencia[[#This Row],[REGISTRO]]</f>
        <v>43098.904537037037</v>
      </c>
      <c r="J794" s="12">
        <f>tbReporteAsistencia[[#This Row],[REGISTRO]]</f>
        <v>43098.904537037037</v>
      </c>
    </row>
    <row r="795" spans="1:10">
      <c r="A795">
        <v>84</v>
      </c>
      <c r="B795">
        <v>84</v>
      </c>
      <c r="C795" t="s">
        <v>48</v>
      </c>
      <c r="D795" s="2">
        <v>43099.577326388891</v>
      </c>
      <c r="E795" t="s">
        <v>7</v>
      </c>
      <c r="F795" t="s">
        <v>8</v>
      </c>
      <c r="G795" t="str">
        <f>IF(TRIM(LEFT(tbReporteAsistencia[[#This Row],[ESTADO]],7))="ENTRADA",(tbReporteAsistencia[[#This Row],[CLAVE]]&amp;TEXT(tbReporteAsistencia[[#This Row],[REGISTRO]],"dd/mm/yyyy")&amp;TRIM(LEFT(tbReporteAsistencia[[#This Row],[ESTADO]],7))),IF(TRIM(LEFT(tbReporteAsistencia[[#This Row],[ESTADO]],7))="SALIDA",(tbReporteAsistencia[[#This Row],[CLAVE]]&amp;TEXT(tbReporteAsistencia[[#This Row],[REGISTRO]],"dd/mm/yyyy")&amp;TRIM(LEFT(tbReporteAsistencia[[#This Row],[ESTADO]],7))),(tbReporteAsistencia[[#This Row],[CLAVE]]&amp;TEXT(tbReporteAsistencia[[#This Row],[REGISTRO]],"dd/mm/yyyy")&amp;TRIM(LEFT(tbReporteAsistencia[[#This Row],[ESTADO]],17)))))</f>
        <v>8430/12/2017ENTRADA</v>
      </c>
      <c r="H795">
        <f>tbReporteAsistencia[[#This Row],[CLAVE DISPOSITIVO]]</f>
        <v>84</v>
      </c>
      <c r="I795" s="9">
        <f>tbReporteAsistencia[[#This Row],[REGISTRO]]</f>
        <v>43099.577326388891</v>
      </c>
      <c r="J795" s="12">
        <f>tbReporteAsistencia[[#This Row],[REGISTRO]]</f>
        <v>43099.577326388891</v>
      </c>
    </row>
    <row r="796" spans="1:10">
      <c r="A796">
        <v>84</v>
      </c>
      <c r="B796">
        <v>84</v>
      </c>
      <c r="C796" t="s">
        <v>48</v>
      </c>
      <c r="D796" s="2">
        <v>43099.654016203705</v>
      </c>
      <c r="E796" t="s">
        <v>9</v>
      </c>
      <c r="F796" t="s">
        <v>8</v>
      </c>
      <c r="G796" t="str">
        <f>IF(TRIM(LEFT(tbReporteAsistencia[[#This Row],[ESTADO]],7))="ENTRADA",(tbReporteAsistencia[[#This Row],[CLAVE]]&amp;TEXT(tbReporteAsistencia[[#This Row],[REGISTRO]],"dd/mm/yyyy")&amp;TRIM(LEFT(tbReporteAsistencia[[#This Row],[ESTADO]],7))),IF(TRIM(LEFT(tbReporteAsistencia[[#This Row],[ESTADO]],7))="SALIDA",(tbReporteAsistencia[[#This Row],[CLAVE]]&amp;TEXT(tbReporteAsistencia[[#This Row],[REGISTRO]],"dd/mm/yyyy")&amp;TRIM(LEFT(tbReporteAsistencia[[#This Row],[ESTADO]],7))),(tbReporteAsistencia[[#This Row],[CLAVE]]&amp;TEXT(tbReporteAsistencia[[#This Row],[REGISTRO]],"dd/mm/yyyy")&amp;TRIM(LEFT(tbReporteAsistencia[[#This Row],[ESTADO]],17)))))</f>
        <v>8430/12/2017INICIO DE COMIDA</v>
      </c>
      <c r="H796">
        <f>tbReporteAsistencia[[#This Row],[CLAVE DISPOSITIVO]]</f>
        <v>84</v>
      </c>
      <c r="I796" s="9">
        <f>tbReporteAsistencia[[#This Row],[REGISTRO]]</f>
        <v>43099.654016203705</v>
      </c>
      <c r="J796" s="12">
        <f>tbReporteAsistencia[[#This Row],[REGISTRO]]</f>
        <v>43099.654016203705</v>
      </c>
    </row>
    <row r="797" spans="1:10">
      <c r="A797">
        <v>84</v>
      </c>
      <c r="B797">
        <v>84</v>
      </c>
      <c r="C797" t="s">
        <v>48</v>
      </c>
      <c r="D797" s="2">
        <v>43099.673703703702</v>
      </c>
      <c r="E797" t="s">
        <v>10</v>
      </c>
      <c r="F797" t="s">
        <v>8</v>
      </c>
      <c r="G797" t="str">
        <f>IF(TRIM(LEFT(tbReporteAsistencia[[#This Row],[ESTADO]],7))="ENTRADA",(tbReporteAsistencia[[#This Row],[CLAVE]]&amp;TEXT(tbReporteAsistencia[[#This Row],[REGISTRO]],"dd/mm/yyyy")&amp;TRIM(LEFT(tbReporteAsistencia[[#This Row],[ESTADO]],7))),IF(TRIM(LEFT(tbReporteAsistencia[[#This Row],[ESTADO]],7))="SALIDA",(tbReporteAsistencia[[#This Row],[CLAVE]]&amp;TEXT(tbReporteAsistencia[[#This Row],[REGISTRO]],"dd/mm/yyyy")&amp;TRIM(LEFT(tbReporteAsistencia[[#This Row],[ESTADO]],7))),(tbReporteAsistencia[[#This Row],[CLAVE]]&amp;TEXT(tbReporteAsistencia[[#This Row],[REGISTRO]],"dd/mm/yyyy")&amp;TRIM(LEFT(tbReporteAsistencia[[#This Row],[ESTADO]],17)))))</f>
        <v>8430/12/2017FIN DE COMIDA</v>
      </c>
      <c r="H797">
        <f>tbReporteAsistencia[[#This Row],[CLAVE DISPOSITIVO]]</f>
        <v>84</v>
      </c>
      <c r="I797" s="9">
        <f>tbReporteAsistencia[[#This Row],[REGISTRO]]</f>
        <v>43099.673703703702</v>
      </c>
      <c r="J797" s="12">
        <f>tbReporteAsistencia[[#This Row],[REGISTRO]]</f>
        <v>43099.673703703702</v>
      </c>
    </row>
    <row r="798" spans="1:10">
      <c r="A798">
        <v>84</v>
      </c>
      <c r="B798">
        <v>84</v>
      </c>
      <c r="C798" t="s">
        <v>48</v>
      </c>
      <c r="D798" s="2">
        <v>43099.934120370373</v>
      </c>
      <c r="E798" t="s">
        <v>11</v>
      </c>
      <c r="F798" t="s">
        <v>8</v>
      </c>
      <c r="G798" t="str">
        <f>IF(TRIM(LEFT(tbReporteAsistencia[[#This Row],[ESTADO]],7))="ENTRADA",(tbReporteAsistencia[[#This Row],[CLAVE]]&amp;TEXT(tbReporteAsistencia[[#This Row],[REGISTRO]],"dd/mm/yyyy")&amp;TRIM(LEFT(tbReporteAsistencia[[#This Row],[ESTADO]],7))),IF(TRIM(LEFT(tbReporteAsistencia[[#This Row],[ESTADO]],7))="SALIDA",(tbReporteAsistencia[[#This Row],[CLAVE]]&amp;TEXT(tbReporteAsistencia[[#This Row],[REGISTRO]],"dd/mm/yyyy")&amp;TRIM(LEFT(tbReporteAsistencia[[#This Row],[ESTADO]],7))),(tbReporteAsistencia[[#This Row],[CLAVE]]&amp;TEXT(tbReporteAsistencia[[#This Row],[REGISTRO]],"dd/mm/yyyy")&amp;TRIM(LEFT(tbReporteAsistencia[[#This Row],[ESTADO]],17)))))</f>
        <v>8430/12/2017SALIDA</v>
      </c>
      <c r="H798">
        <f>tbReporteAsistencia[[#This Row],[CLAVE DISPOSITIVO]]</f>
        <v>84</v>
      </c>
      <c r="I798" s="9">
        <f>tbReporteAsistencia[[#This Row],[REGISTRO]]</f>
        <v>43099.934120370373</v>
      </c>
      <c r="J798" s="12">
        <f>tbReporteAsistencia[[#This Row],[REGISTRO]]</f>
        <v>43099.934120370373</v>
      </c>
    </row>
    <row r="799" spans="1:10">
      <c r="A799">
        <v>84</v>
      </c>
      <c r="B799">
        <v>84</v>
      </c>
      <c r="C799" t="s">
        <v>48</v>
      </c>
      <c r="D799" s="2">
        <v>43100.328877314816</v>
      </c>
      <c r="E799" t="s">
        <v>7</v>
      </c>
      <c r="F799" t="s">
        <v>8</v>
      </c>
      <c r="G799" t="str">
        <f>IF(TRIM(LEFT(tbReporteAsistencia[[#This Row],[ESTADO]],7))="ENTRADA",(tbReporteAsistencia[[#This Row],[CLAVE]]&amp;TEXT(tbReporteAsistencia[[#This Row],[REGISTRO]],"dd/mm/yyyy")&amp;TRIM(LEFT(tbReporteAsistencia[[#This Row],[ESTADO]],7))),IF(TRIM(LEFT(tbReporteAsistencia[[#This Row],[ESTADO]],7))="SALIDA",(tbReporteAsistencia[[#This Row],[CLAVE]]&amp;TEXT(tbReporteAsistencia[[#This Row],[REGISTRO]],"dd/mm/yyyy")&amp;TRIM(LEFT(tbReporteAsistencia[[#This Row],[ESTADO]],7))),(tbReporteAsistencia[[#This Row],[CLAVE]]&amp;TEXT(tbReporteAsistencia[[#This Row],[REGISTRO]],"dd/mm/yyyy")&amp;TRIM(LEFT(tbReporteAsistencia[[#This Row],[ESTADO]],17)))))</f>
        <v>8431/12/2017ENTRADA</v>
      </c>
      <c r="H799">
        <f>tbReporteAsistencia[[#This Row],[CLAVE DISPOSITIVO]]</f>
        <v>84</v>
      </c>
      <c r="I799" s="9">
        <f>tbReporteAsistencia[[#This Row],[REGISTRO]]</f>
        <v>43100.328877314816</v>
      </c>
      <c r="J799" s="12">
        <f>tbReporteAsistencia[[#This Row],[REGISTRO]]</f>
        <v>43100.328877314816</v>
      </c>
    </row>
    <row r="800" spans="1:10">
      <c r="A800">
        <v>84</v>
      </c>
      <c r="B800">
        <v>84</v>
      </c>
      <c r="C800" t="s">
        <v>48</v>
      </c>
      <c r="D800" s="2">
        <v>43100.376446759263</v>
      </c>
      <c r="E800" t="s">
        <v>11</v>
      </c>
      <c r="F800" t="s">
        <v>8</v>
      </c>
      <c r="G800" t="str">
        <f>IF(TRIM(LEFT(tbReporteAsistencia[[#This Row],[ESTADO]],7))="ENTRADA",(tbReporteAsistencia[[#This Row],[CLAVE]]&amp;TEXT(tbReporteAsistencia[[#This Row],[REGISTRO]],"dd/mm/yyyy")&amp;TRIM(LEFT(tbReporteAsistencia[[#This Row],[ESTADO]],7))),IF(TRIM(LEFT(tbReporteAsistencia[[#This Row],[ESTADO]],7))="SALIDA",(tbReporteAsistencia[[#This Row],[CLAVE]]&amp;TEXT(tbReporteAsistencia[[#This Row],[REGISTRO]],"dd/mm/yyyy")&amp;TRIM(LEFT(tbReporteAsistencia[[#This Row],[ESTADO]],7))),(tbReporteAsistencia[[#This Row],[CLAVE]]&amp;TEXT(tbReporteAsistencia[[#This Row],[REGISTRO]],"dd/mm/yyyy")&amp;TRIM(LEFT(tbReporteAsistencia[[#This Row],[ESTADO]],17)))))</f>
        <v>8431/12/2017SALIDA</v>
      </c>
      <c r="H800">
        <f>tbReporteAsistencia[[#This Row],[CLAVE DISPOSITIVO]]</f>
        <v>84</v>
      </c>
      <c r="I800" s="9">
        <f>tbReporteAsistencia[[#This Row],[REGISTRO]]</f>
        <v>43100.376446759263</v>
      </c>
      <c r="J800" s="12">
        <f>tbReporteAsistencia[[#This Row],[REGISTRO]]</f>
        <v>43100.376446759263</v>
      </c>
    </row>
    <row r="801" spans="1:10">
      <c r="A801">
        <v>84</v>
      </c>
      <c r="B801">
        <v>84</v>
      </c>
      <c r="C801" t="s">
        <v>48</v>
      </c>
      <c r="D801" s="2">
        <v>43102.254421296297</v>
      </c>
      <c r="E801" t="s">
        <v>7</v>
      </c>
      <c r="F801" t="s">
        <v>8</v>
      </c>
      <c r="G801" t="str">
        <f>IF(TRIM(LEFT(tbReporteAsistencia[[#This Row],[ESTADO]],7))="ENTRADA",(tbReporteAsistencia[[#This Row],[CLAVE]]&amp;TEXT(tbReporteAsistencia[[#This Row],[REGISTRO]],"dd/mm/yyyy")&amp;TRIM(LEFT(tbReporteAsistencia[[#This Row],[ESTADO]],7))),IF(TRIM(LEFT(tbReporteAsistencia[[#This Row],[ESTADO]],7))="SALIDA",(tbReporteAsistencia[[#This Row],[CLAVE]]&amp;TEXT(tbReporteAsistencia[[#This Row],[REGISTRO]],"dd/mm/yyyy")&amp;TRIM(LEFT(tbReporteAsistencia[[#This Row],[ESTADO]],7))),(tbReporteAsistencia[[#This Row],[CLAVE]]&amp;TEXT(tbReporteAsistencia[[#This Row],[REGISTRO]],"dd/mm/yyyy")&amp;TRIM(LEFT(tbReporteAsistencia[[#This Row],[ESTADO]],17)))))</f>
        <v>8402/01/2018ENTRADA</v>
      </c>
      <c r="H801">
        <f>tbReporteAsistencia[[#This Row],[CLAVE DISPOSITIVO]]</f>
        <v>84</v>
      </c>
      <c r="I801" s="9">
        <f>tbReporteAsistencia[[#This Row],[REGISTRO]]</f>
        <v>43102.254421296297</v>
      </c>
      <c r="J801" s="12">
        <f>tbReporteAsistencia[[#This Row],[REGISTRO]]</f>
        <v>43102.254421296297</v>
      </c>
    </row>
    <row r="802" spans="1:10">
      <c r="A802">
        <v>84</v>
      </c>
      <c r="B802">
        <v>84</v>
      </c>
      <c r="C802" t="s">
        <v>48</v>
      </c>
      <c r="D802" s="2">
        <v>43102.477152777778</v>
      </c>
      <c r="E802" t="s">
        <v>19</v>
      </c>
      <c r="F802" t="s">
        <v>8</v>
      </c>
      <c r="G802" t="str">
        <f>IF(TRIM(LEFT(tbReporteAsistencia[[#This Row],[ESTADO]],7))="ENTRADA",(tbReporteAsistencia[[#This Row],[CLAVE]]&amp;TEXT(tbReporteAsistencia[[#This Row],[REGISTRO]],"dd/mm/yyyy")&amp;TRIM(LEFT(tbReporteAsistencia[[#This Row],[ESTADO]],7))),IF(TRIM(LEFT(tbReporteAsistencia[[#This Row],[ESTADO]],7))="SALIDA",(tbReporteAsistencia[[#This Row],[CLAVE]]&amp;TEXT(tbReporteAsistencia[[#This Row],[REGISTRO]],"dd/mm/yyyy")&amp;TRIM(LEFT(tbReporteAsistencia[[#This Row],[ESTADO]],7))),(tbReporteAsistencia[[#This Row],[CLAVE]]&amp;TEXT(tbReporteAsistencia[[#This Row],[REGISTRO]],"dd/mm/yyyy")&amp;TRIM(LEFT(tbReporteAsistencia[[#This Row],[ESTADO]],17)))))</f>
        <v>8402/01/2018SALIDA</v>
      </c>
      <c r="H802">
        <f>tbReporteAsistencia[[#This Row],[CLAVE DISPOSITIVO]]</f>
        <v>84</v>
      </c>
      <c r="I802" s="9">
        <f>tbReporteAsistencia[[#This Row],[REGISTRO]]</f>
        <v>43102.477152777778</v>
      </c>
      <c r="J802" s="12">
        <f>tbReporteAsistencia[[#This Row],[REGISTRO]]</f>
        <v>43102.477152777778</v>
      </c>
    </row>
    <row r="803" spans="1:10">
      <c r="A803">
        <v>84</v>
      </c>
      <c r="B803">
        <v>84</v>
      </c>
      <c r="C803" t="s">
        <v>48</v>
      </c>
      <c r="D803" s="2">
        <v>43102.493969907409</v>
      </c>
      <c r="E803" t="s">
        <v>19</v>
      </c>
      <c r="F803" t="s">
        <v>8</v>
      </c>
      <c r="G803" t="str">
        <f>IF(TRIM(LEFT(tbReporteAsistencia[[#This Row],[ESTADO]],7))="ENTRADA",(tbReporteAsistencia[[#This Row],[CLAVE]]&amp;TEXT(tbReporteAsistencia[[#This Row],[REGISTRO]],"dd/mm/yyyy")&amp;TRIM(LEFT(tbReporteAsistencia[[#This Row],[ESTADO]],7))),IF(TRIM(LEFT(tbReporteAsistencia[[#This Row],[ESTADO]],7))="SALIDA",(tbReporteAsistencia[[#This Row],[CLAVE]]&amp;TEXT(tbReporteAsistencia[[#This Row],[REGISTRO]],"dd/mm/yyyy")&amp;TRIM(LEFT(tbReporteAsistencia[[#This Row],[ESTADO]],7))),(tbReporteAsistencia[[#This Row],[CLAVE]]&amp;TEXT(tbReporteAsistencia[[#This Row],[REGISTRO]],"dd/mm/yyyy")&amp;TRIM(LEFT(tbReporteAsistencia[[#This Row],[ESTADO]],17)))))</f>
        <v>8402/01/2018SALIDA</v>
      </c>
      <c r="H803">
        <f>tbReporteAsistencia[[#This Row],[CLAVE DISPOSITIVO]]</f>
        <v>84</v>
      </c>
      <c r="I803" s="9">
        <f>tbReporteAsistencia[[#This Row],[REGISTRO]]</f>
        <v>43102.493969907409</v>
      </c>
      <c r="J803" s="12">
        <f>tbReporteAsistencia[[#This Row],[REGISTRO]]</f>
        <v>43102.493969907409</v>
      </c>
    </row>
    <row r="804" spans="1:10">
      <c r="A804">
        <v>84</v>
      </c>
      <c r="B804">
        <v>84</v>
      </c>
      <c r="C804" t="s">
        <v>48</v>
      </c>
      <c r="D804" s="2">
        <v>43102.593101851853</v>
      </c>
      <c r="E804" t="s">
        <v>19</v>
      </c>
      <c r="F804" t="s">
        <v>8</v>
      </c>
      <c r="G804" t="str">
        <f>IF(TRIM(LEFT(tbReporteAsistencia[[#This Row],[ESTADO]],7))="ENTRADA",(tbReporteAsistencia[[#This Row],[CLAVE]]&amp;TEXT(tbReporteAsistencia[[#This Row],[REGISTRO]],"dd/mm/yyyy")&amp;TRIM(LEFT(tbReporteAsistencia[[#This Row],[ESTADO]],7))),IF(TRIM(LEFT(tbReporteAsistencia[[#This Row],[ESTADO]],7))="SALIDA",(tbReporteAsistencia[[#This Row],[CLAVE]]&amp;TEXT(tbReporteAsistencia[[#This Row],[REGISTRO]],"dd/mm/yyyy")&amp;TRIM(LEFT(tbReporteAsistencia[[#This Row],[ESTADO]],7))),(tbReporteAsistencia[[#This Row],[CLAVE]]&amp;TEXT(tbReporteAsistencia[[#This Row],[REGISTRO]],"dd/mm/yyyy")&amp;TRIM(LEFT(tbReporteAsistencia[[#This Row],[ESTADO]],17)))))</f>
        <v>8402/01/2018SALIDA</v>
      </c>
      <c r="H804">
        <f>tbReporteAsistencia[[#This Row],[CLAVE DISPOSITIVO]]</f>
        <v>84</v>
      </c>
      <c r="I804" s="9">
        <f>tbReporteAsistencia[[#This Row],[REGISTRO]]</f>
        <v>43102.593101851853</v>
      </c>
      <c r="J804" s="12">
        <f>tbReporteAsistencia[[#This Row],[REGISTRO]]</f>
        <v>43102.593101851853</v>
      </c>
    </row>
    <row r="805" spans="1:10">
      <c r="A805">
        <v>84</v>
      </c>
      <c r="B805">
        <v>84</v>
      </c>
      <c r="C805" t="s">
        <v>48</v>
      </c>
      <c r="D805" s="2">
        <v>43103.574363425927</v>
      </c>
      <c r="E805" t="s">
        <v>7</v>
      </c>
      <c r="F805" t="s">
        <v>8</v>
      </c>
      <c r="G805" t="str">
        <f>IF(TRIM(LEFT(tbReporteAsistencia[[#This Row],[ESTADO]],7))="ENTRADA",(tbReporteAsistencia[[#This Row],[CLAVE]]&amp;TEXT(tbReporteAsistencia[[#This Row],[REGISTRO]],"dd/mm/yyyy")&amp;TRIM(LEFT(tbReporteAsistencia[[#This Row],[ESTADO]],7))),IF(TRIM(LEFT(tbReporteAsistencia[[#This Row],[ESTADO]],7))="SALIDA",(tbReporteAsistencia[[#This Row],[CLAVE]]&amp;TEXT(tbReporteAsistencia[[#This Row],[REGISTRO]],"dd/mm/yyyy")&amp;TRIM(LEFT(tbReporteAsistencia[[#This Row],[ESTADO]],7))),(tbReporteAsistencia[[#This Row],[CLAVE]]&amp;TEXT(tbReporteAsistencia[[#This Row],[REGISTRO]],"dd/mm/yyyy")&amp;TRIM(LEFT(tbReporteAsistencia[[#This Row],[ESTADO]],17)))))</f>
        <v>8403/01/2018ENTRADA</v>
      </c>
      <c r="H805">
        <f>tbReporteAsistencia[[#This Row],[CLAVE DISPOSITIVO]]</f>
        <v>84</v>
      </c>
      <c r="I805" s="9">
        <f>tbReporteAsistencia[[#This Row],[REGISTRO]]</f>
        <v>43103.574363425927</v>
      </c>
      <c r="J805" s="12">
        <f>tbReporteAsistencia[[#This Row],[REGISTRO]]</f>
        <v>43103.574363425927</v>
      </c>
    </row>
    <row r="806" spans="1:10">
      <c r="A806">
        <v>84</v>
      </c>
      <c r="B806">
        <v>84</v>
      </c>
      <c r="C806" t="s">
        <v>48</v>
      </c>
      <c r="D806" s="2">
        <v>43103.740347222221</v>
      </c>
      <c r="E806" t="s">
        <v>19</v>
      </c>
      <c r="F806" t="s">
        <v>8</v>
      </c>
      <c r="G806" t="str">
        <f>IF(TRIM(LEFT(tbReporteAsistencia[[#This Row],[ESTADO]],7))="ENTRADA",(tbReporteAsistencia[[#This Row],[CLAVE]]&amp;TEXT(tbReporteAsistencia[[#This Row],[REGISTRO]],"dd/mm/yyyy")&amp;TRIM(LEFT(tbReporteAsistencia[[#This Row],[ESTADO]],7))),IF(TRIM(LEFT(tbReporteAsistencia[[#This Row],[ESTADO]],7))="SALIDA",(tbReporteAsistencia[[#This Row],[CLAVE]]&amp;TEXT(tbReporteAsistencia[[#This Row],[REGISTRO]],"dd/mm/yyyy")&amp;TRIM(LEFT(tbReporteAsistencia[[#This Row],[ESTADO]],7))),(tbReporteAsistencia[[#This Row],[CLAVE]]&amp;TEXT(tbReporteAsistencia[[#This Row],[REGISTRO]],"dd/mm/yyyy")&amp;TRIM(LEFT(tbReporteAsistencia[[#This Row],[ESTADO]],17)))))</f>
        <v>8403/01/2018SALIDA</v>
      </c>
      <c r="H806">
        <f>tbReporteAsistencia[[#This Row],[CLAVE DISPOSITIVO]]</f>
        <v>84</v>
      </c>
      <c r="I806" s="9">
        <f>tbReporteAsistencia[[#This Row],[REGISTRO]]</f>
        <v>43103.740347222221</v>
      </c>
      <c r="J806" s="12">
        <f>tbReporteAsistencia[[#This Row],[REGISTRO]]</f>
        <v>43103.740347222221</v>
      </c>
    </row>
    <row r="807" spans="1:10">
      <c r="A807">
        <v>84</v>
      </c>
      <c r="B807">
        <v>84</v>
      </c>
      <c r="C807" t="s">
        <v>48</v>
      </c>
      <c r="D807" s="2">
        <v>43103.762569444443</v>
      </c>
      <c r="E807" t="s">
        <v>19</v>
      </c>
      <c r="F807" t="s">
        <v>8</v>
      </c>
      <c r="G807" t="str">
        <f>IF(TRIM(LEFT(tbReporteAsistencia[[#This Row],[ESTADO]],7))="ENTRADA",(tbReporteAsistencia[[#This Row],[CLAVE]]&amp;TEXT(tbReporteAsistencia[[#This Row],[REGISTRO]],"dd/mm/yyyy")&amp;TRIM(LEFT(tbReporteAsistencia[[#This Row],[ESTADO]],7))),IF(TRIM(LEFT(tbReporteAsistencia[[#This Row],[ESTADO]],7))="SALIDA",(tbReporteAsistencia[[#This Row],[CLAVE]]&amp;TEXT(tbReporteAsistencia[[#This Row],[REGISTRO]],"dd/mm/yyyy")&amp;TRIM(LEFT(tbReporteAsistencia[[#This Row],[ESTADO]],7))),(tbReporteAsistencia[[#This Row],[CLAVE]]&amp;TEXT(tbReporteAsistencia[[#This Row],[REGISTRO]],"dd/mm/yyyy")&amp;TRIM(LEFT(tbReporteAsistencia[[#This Row],[ESTADO]],17)))))</f>
        <v>8403/01/2018SALIDA</v>
      </c>
      <c r="H807">
        <f>tbReporteAsistencia[[#This Row],[CLAVE DISPOSITIVO]]</f>
        <v>84</v>
      </c>
      <c r="I807" s="9">
        <f>tbReporteAsistencia[[#This Row],[REGISTRO]]</f>
        <v>43103.762569444443</v>
      </c>
      <c r="J807" s="12">
        <f>tbReporteAsistencia[[#This Row],[REGISTRO]]</f>
        <v>43103.762569444443</v>
      </c>
    </row>
    <row r="808" spans="1:10">
      <c r="A808">
        <v>84</v>
      </c>
      <c r="B808">
        <v>84</v>
      </c>
      <c r="C808" t="s">
        <v>48</v>
      </c>
      <c r="D808" s="2">
        <v>43103.894837962966</v>
      </c>
      <c r="E808" t="s">
        <v>11</v>
      </c>
      <c r="F808" t="s">
        <v>8</v>
      </c>
      <c r="G808" t="str">
        <f>IF(TRIM(LEFT(tbReporteAsistencia[[#This Row],[ESTADO]],7))="ENTRADA",(tbReporteAsistencia[[#This Row],[CLAVE]]&amp;TEXT(tbReporteAsistencia[[#This Row],[REGISTRO]],"dd/mm/yyyy")&amp;TRIM(LEFT(tbReporteAsistencia[[#This Row],[ESTADO]],7))),IF(TRIM(LEFT(tbReporteAsistencia[[#This Row],[ESTADO]],7))="SALIDA",(tbReporteAsistencia[[#This Row],[CLAVE]]&amp;TEXT(tbReporteAsistencia[[#This Row],[REGISTRO]],"dd/mm/yyyy")&amp;TRIM(LEFT(tbReporteAsistencia[[#This Row],[ESTADO]],7))),(tbReporteAsistencia[[#This Row],[CLAVE]]&amp;TEXT(tbReporteAsistencia[[#This Row],[REGISTRO]],"dd/mm/yyyy")&amp;TRIM(LEFT(tbReporteAsistencia[[#This Row],[ESTADO]],17)))))</f>
        <v>8403/01/2018SALIDA</v>
      </c>
      <c r="H808">
        <f>tbReporteAsistencia[[#This Row],[CLAVE DISPOSITIVO]]</f>
        <v>84</v>
      </c>
      <c r="I808" s="9">
        <f>tbReporteAsistencia[[#This Row],[REGISTRO]]</f>
        <v>43103.894837962966</v>
      </c>
      <c r="J808" s="12">
        <f>tbReporteAsistencia[[#This Row],[REGISTRO]]</f>
        <v>43103.894837962966</v>
      </c>
    </row>
    <row r="809" spans="1:10">
      <c r="A809">
        <v>84</v>
      </c>
      <c r="B809">
        <v>84</v>
      </c>
      <c r="C809" t="s">
        <v>48</v>
      </c>
      <c r="D809" s="2">
        <v>43104.282256944447</v>
      </c>
      <c r="E809" t="s">
        <v>7</v>
      </c>
      <c r="F809" t="s">
        <v>8</v>
      </c>
      <c r="G809" t="str">
        <f>IF(TRIM(LEFT(tbReporteAsistencia[[#This Row],[ESTADO]],7))="ENTRADA",(tbReporteAsistencia[[#This Row],[CLAVE]]&amp;TEXT(tbReporteAsistencia[[#This Row],[REGISTRO]],"dd/mm/yyyy")&amp;TRIM(LEFT(tbReporteAsistencia[[#This Row],[ESTADO]],7))),IF(TRIM(LEFT(tbReporteAsistencia[[#This Row],[ESTADO]],7))="SALIDA",(tbReporteAsistencia[[#This Row],[CLAVE]]&amp;TEXT(tbReporteAsistencia[[#This Row],[REGISTRO]],"dd/mm/yyyy")&amp;TRIM(LEFT(tbReporteAsistencia[[#This Row],[ESTADO]],7))),(tbReporteAsistencia[[#This Row],[CLAVE]]&amp;TEXT(tbReporteAsistencia[[#This Row],[REGISTRO]],"dd/mm/yyyy")&amp;TRIM(LEFT(tbReporteAsistencia[[#This Row],[ESTADO]],17)))))</f>
        <v>8404/01/2018ENTRADA</v>
      </c>
      <c r="H809">
        <f>tbReporteAsistencia[[#This Row],[CLAVE DISPOSITIVO]]</f>
        <v>84</v>
      </c>
      <c r="I809" s="9">
        <f>tbReporteAsistencia[[#This Row],[REGISTRO]]</f>
        <v>43104.282256944447</v>
      </c>
      <c r="J809" s="12">
        <f>tbReporteAsistencia[[#This Row],[REGISTRO]]</f>
        <v>43104.282256944447</v>
      </c>
    </row>
    <row r="810" spans="1:10">
      <c r="A810">
        <v>84</v>
      </c>
      <c r="B810">
        <v>84</v>
      </c>
      <c r="C810" t="s">
        <v>48</v>
      </c>
      <c r="D810" s="2">
        <v>43104.358703703707</v>
      </c>
      <c r="E810" t="s">
        <v>19</v>
      </c>
      <c r="F810" t="s">
        <v>8</v>
      </c>
      <c r="G810" t="str">
        <f>IF(TRIM(LEFT(tbReporteAsistencia[[#This Row],[ESTADO]],7))="ENTRADA",(tbReporteAsistencia[[#This Row],[CLAVE]]&amp;TEXT(tbReporteAsistencia[[#This Row],[REGISTRO]],"dd/mm/yyyy")&amp;TRIM(LEFT(tbReporteAsistencia[[#This Row],[ESTADO]],7))),IF(TRIM(LEFT(tbReporteAsistencia[[#This Row],[ESTADO]],7))="SALIDA",(tbReporteAsistencia[[#This Row],[CLAVE]]&amp;TEXT(tbReporteAsistencia[[#This Row],[REGISTRO]],"dd/mm/yyyy")&amp;TRIM(LEFT(tbReporteAsistencia[[#This Row],[ESTADO]],7))),(tbReporteAsistencia[[#This Row],[CLAVE]]&amp;TEXT(tbReporteAsistencia[[#This Row],[REGISTRO]],"dd/mm/yyyy")&amp;TRIM(LEFT(tbReporteAsistencia[[#This Row],[ESTADO]],17)))))</f>
        <v>8404/01/2018SALIDA</v>
      </c>
      <c r="H810">
        <f>tbReporteAsistencia[[#This Row],[CLAVE DISPOSITIVO]]</f>
        <v>84</v>
      </c>
      <c r="I810" s="9">
        <f>tbReporteAsistencia[[#This Row],[REGISTRO]]</f>
        <v>43104.358703703707</v>
      </c>
      <c r="J810" s="12">
        <f>tbReporteAsistencia[[#This Row],[REGISTRO]]</f>
        <v>43104.358703703707</v>
      </c>
    </row>
    <row r="811" spans="1:10">
      <c r="A811">
        <v>84</v>
      </c>
      <c r="B811">
        <v>84</v>
      </c>
      <c r="C811" t="s">
        <v>48</v>
      </c>
      <c r="D811" s="2">
        <v>43104.381631944445</v>
      </c>
      <c r="E811" t="s">
        <v>19</v>
      </c>
      <c r="F811" t="s">
        <v>8</v>
      </c>
      <c r="G811" t="str">
        <f>IF(TRIM(LEFT(tbReporteAsistencia[[#This Row],[ESTADO]],7))="ENTRADA",(tbReporteAsistencia[[#This Row],[CLAVE]]&amp;TEXT(tbReporteAsistencia[[#This Row],[REGISTRO]],"dd/mm/yyyy")&amp;TRIM(LEFT(tbReporteAsistencia[[#This Row],[ESTADO]],7))),IF(TRIM(LEFT(tbReporteAsistencia[[#This Row],[ESTADO]],7))="SALIDA",(tbReporteAsistencia[[#This Row],[CLAVE]]&amp;TEXT(tbReporteAsistencia[[#This Row],[REGISTRO]],"dd/mm/yyyy")&amp;TRIM(LEFT(tbReporteAsistencia[[#This Row],[ESTADO]],7))),(tbReporteAsistencia[[#This Row],[CLAVE]]&amp;TEXT(tbReporteAsistencia[[#This Row],[REGISTRO]],"dd/mm/yyyy")&amp;TRIM(LEFT(tbReporteAsistencia[[#This Row],[ESTADO]],17)))))</f>
        <v>8404/01/2018SALIDA</v>
      </c>
      <c r="H811">
        <f>tbReporteAsistencia[[#This Row],[CLAVE DISPOSITIVO]]</f>
        <v>84</v>
      </c>
      <c r="I811" s="9">
        <f>tbReporteAsistencia[[#This Row],[REGISTRO]]</f>
        <v>43104.381631944445</v>
      </c>
      <c r="J811" s="12">
        <f>tbReporteAsistencia[[#This Row],[REGISTRO]]</f>
        <v>43104.381631944445</v>
      </c>
    </row>
    <row r="812" spans="1:10">
      <c r="A812">
        <v>84</v>
      </c>
      <c r="B812">
        <v>84</v>
      </c>
      <c r="C812" t="s">
        <v>48</v>
      </c>
      <c r="D812" s="2">
        <v>43104.72284722222</v>
      </c>
      <c r="E812" t="s">
        <v>22</v>
      </c>
      <c r="F812" t="s">
        <v>8</v>
      </c>
      <c r="G812" t="str">
        <f>IF(TRIM(LEFT(tbReporteAsistencia[[#This Row],[ESTADO]],7))="ENTRADA",(tbReporteAsistencia[[#This Row],[CLAVE]]&amp;TEXT(tbReporteAsistencia[[#This Row],[REGISTRO]],"dd/mm/yyyy")&amp;TRIM(LEFT(tbReporteAsistencia[[#This Row],[ESTADO]],7))),IF(TRIM(LEFT(tbReporteAsistencia[[#This Row],[ESTADO]],7))="SALIDA",(tbReporteAsistencia[[#This Row],[CLAVE]]&amp;TEXT(tbReporteAsistencia[[#This Row],[REGISTRO]],"dd/mm/yyyy")&amp;TRIM(LEFT(tbReporteAsistencia[[#This Row],[ESTADO]],7))),(tbReporteAsistencia[[#This Row],[CLAVE]]&amp;TEXT(tbReporteAsistencia[[#This Row],[REGISTRO]],"dd/mm/yyyy")&amp;TRIM(LEFT(tbReporteAsistencia[[#This Row],[ESTADO]],17)))))</f>
        <v>8404/01/2018FIN DE COMIDA - R</v>
      </c>
      <c r="H812">
        <f>tbReporteAsistencia[[#This Row],[CLAVE DISPOSITIVO]]</f>
        <v>84</v>
      </c>
      <c r="I812" s="9">
        <f>tbReporteAsistencia[[#This Row],[REGISTRO]]</f>
        <v>43104.72284722222</v>
      </c>
      <c r="J812" s="12">
        <f>tbReporteAsistencia[[#This Row],[REGISTRO]]</f>
        <v>43104.72284722222</v>
      </c>
    </row>
    <row r="813" spans="1:10">
      <c r="A813">
        <v>84</v>
      </c>
      <c r="B813">
        <v>84</v>
      </c>
      <c r="C813" t="s">
        <v>48</v>
      </c>
      <c r="D813" s="2">
        <v>43105.573437500003</v>
      </c>
      <c r="E813" t="s">
        <v>7</v>
      </c>
      <c r="F813" t="s">
        <v>8</v>
      </c>
      <c r="G813" t="str">
        <f>IF(TRIM(LEFT(tbReporteAsistencia[[#This Row],[ESTADO]],7))="ENTRADA",(tbReporteAsistencia[[#This Row],[CLAVE]]&amp;TEXT(tbReporteAsistencia[[#This Row],[REGISTRO]],"dd/mm/yyyy")&amp;TRIM(LEFT(tbReporteAsistencia[[#This Row],[ESTADO]],7))),IF(TRIM(LEFT(tbReporteAsistencia[[#This Row],[ESTADO]],7))="SALIDA",(tbReporteAsistencia[[#This Row],[CLAVE]]&amp;TEXT(tbReporteAsistencia[[#This Row],[REGISTRO]],"dd/mm/yyyy")&amp;TRIM(LEFT(tbReporteAsistencia[[#This Row],[ESTADO]],7))),(tbReporteAsistencia[[#This Row],[CLAVE]]&amp;TEXT(tbReporteAsistencia[[#This Row],[REGISTRO]],"dd/mm/yyyy")&amp;TRIM(LEFT(tbReporteAsistencia[[#This Row],[ESTADO]],17)))))</f>
        <v>8405/01/2018ENTRADA</v>
      </c>
      <c r="H813">
        <f>tbReporteAsistencia[[#This Row],[CLAVE DISPOSITIVO]]</f>
        <v>84</v>
      </c>
      <c r="I813" s="9">
        <f>tbReporteAsistencia[[#This Row],[REGISTRO]]</f>
        <v>43105.573437500003</v>
      </c>
      <c r="J813" s="12">
        <f>tbReporteAsistencia[[#This Row],[REGISTRO]]</f>
        <v>43105.573437500003</v>
      </c>
    </row>
    <row r="814" spans="1:10">
      <c r="A814">
        <v>84</v>
      </c>
      <c r="B814">
        <v>84</v>
      </c>
      <c r="C814" t="s">
        <v>48</v>
      </c>
      <c r="D814" s="2">
        <v>43105.807546296295</v>
      </c>
      <c r="E814" t="s">
        <v>19</v>
      </c>
      <c r="F814" t="s">
        <v>8</v>
      </c>
      <c r="G814" t="str">
        <f>IF(TRIM(LEFT(tbReporteAsistencia[[#This Row],[ESTADO]],7))="ENTRADA",(tbReporteAsistencia[[#This Row],[CLAVE]]&amp;TEXT(tbReporteAsistencia[[#This Row],[REGISTRO]],"dd/mm/yyyy")&amp;TRIM(LEFT(tbReporteAsistencia[[#This Row],[ESTADO]],7))),IF(TRIM(LEFT(tbReporteAsistencia[[#This Row],[ESTADO]],7))="SALIDA",(tbReporteAsistencia[[#This Row],[CLAVE]]&amp;TEXT(tbReporteAsistencia[[#This Row],[REGISTRO]],"dd/mm/yyyy")&amp;TRIM(LEFT(tbReporteAsistencia[[#This Row],[ESTADO]],7))),(tbReporteAsistencia[[#This Row],[CLAVE]]&amp;TEXT(tbReporteAsistencia[[#This Row],[REGISTRO]],"dd/mm/yyyy")&amp;TRIM(LEFT(tbReporteAsistencia[[#This Row],[ESTADO]],17)))))</f>
        <v>8405/01/2018SALIDA</v>
      </c>
      <c r="H814">
        <f>tbReporteAsistencia[[#This Row],[CLAVE DISPOSITIVO]]</f>
        <v>84</v>
      </c>
      <c r="I814" s="9">
        <f>tbReporteAsistencia[[#This Row],[REGISTRO]]</f>
        <v>43105.807546296295</v>
      </c>
      <c r="J814" s="12">
        <f>tbReporteAsistencia[[#This Row],[REGISTRO]]</f>
        <v>43105.807546296295</v>
      </c>
    </row>
    <row r="815" spans="1:10">
      <c r="A815">
        <v>84</v>
      </c>
      <c r="B815">
        <v>84</v>
      </c>
      <c r="C815" t="s">
        <v>48</v>
      </c>
      <c r="D815" s="2">
        <v>43105.823368055557</v>
      </c>
      <c r="E815" t="s">
        <v>19</v>
      </c>
      <c r="F815" t="s">
        <v>8</v>
      </c>
      <c r="G815" t="str">
        <f>IF(TRIM(LEFT(tbReporteAsistencia[[#This Row],[ESTADO]],7))="ENTRADA",(tbReporteAsistencia[[#This Row],[CLAVE]]&amp;TEXT(tbReporteAsistencia[[#This Row],[REGISTRO]],"dd/mm/yyyy")&amp;TRIM(LEFT(tbReporteAsistencia[[#This Row],[ESTADO]],7))),IF(TRIM(LEFT(tbReporteAsistencia[[#This Row],[ESTADO]],7))="SALIDA",(tbReporteAsistencia[[#This Row],[CLAVE]]&amp;TEXT(tbReporteAsistencia[[#This Row],[REGISTRO]],"dd/mm/yyyy")&amp;TRIM(LEFT(tbReporteAsistencia[[#This Row],[ESTADO]],7))),(tbReporteAsistencia[[#This Row],[CLAVE]]&amp;TEXT(tbReporteAsistencia[[#This Row],[REGISTRO]],"dd/mm/yyyy")&amp;TRIM(LEFT(tbReporteAsistencia[[#This Row],[ESTADO]],17)))))</f>
        <v>8405/01/2018SALIDA</v>
      </c>
      <c r="H815">
        <f>tbReporteAsistencia[[#This Row],[CLAVE DISPOSITIVO]]</f>
        <v>84</v>
      </c>
      <c r="I815" s="9">
        <f>tbReporteAsistencia[[#This Row],[REGISTRO]]</f>
        <v>43105.823368055557</v>
      </c>
      <c r="J815" s="12">
        <f>tbReporteAsistencia[[#This Row],[REGISTRO]]</f>
        <v>43105.823368055557</v>
      </c>
    </row>
    <row r="816" spans="1:10">
      <c r="A816">
        <v>84</v>
      </c>
      <c r="B816">
        <v>84</v>
      </c>
      <c r="C816" t="s">
        <v>48</v>
      </c>
      <c r="D816" s="2">
        <v>43105.912800925929</v>
      </c>
      <c r="E816" t="s">
        <v>11</v>
      </c>
      <c r="F816" t="s">
        <v>8</v>
      </c>
      <c r="G816" t="str">
        <f>IF(TRIM(LEFT(tbReporteAsistencia[[#This Row],[ESTADO]],7))="ENTRADA",(tbReporteAsistencia[[#This Row],[CLAVE]]&amp;TEXT(tbReporteAsistencia[[#This Row],[REGISTRO]],"dd/mm/yyyy")&amp;TRIM(LEFT(tbReporteAsistencia[[#This Row],[ESTADO]],7))),IF(TRIM(LEFT(tbReporteAsistencia[[#This Row],[ESTADO]],7))="SALIDA",(tbReporteAsistencia[[#This Row],[CLAVE]]&amp;TEXT(tbReporteAsistencia[[#This Row],[REGISTRO]],"dd/mm/yyyy")&amp;TRIM(LEFT(tbReporteAsistencia[[#This Row],[ESTADO]],7))),(tbReporteAsistencia[[#This Row],[CLAVE]]&amp;TEXT(tbReporteAsistencia[[#This Row],[REGISTRO]],"dd/mm/yyyy")&amp;TRIM(LEFT(tbReporteAsistencia[[#This Row],[ESTADO]],17)))))</f>
        <v>8405/01/2018SALIDA</v>
      </c>
      <c r="H816">
        <f>tbReporteAsistencia[[#This Row],[CLAVE DISPOSITIVO]]</f>
        <v>84</v>
      </c>
      <c r="I816" s="9">
        <f>tbReporteAsistencia[[#This Row],[REGISTRO]]</f>
        <v>43105.912800925929</v>
      </c>
      <c r="J816" s="12">
        <f>tbReporteAsistencia[[#This Row],[REGISTRO]]</f>
        <v>43105.912800925929</v>
      </c>
    </row>
    <row r="817" spans="1:10">
      <c r="A817">
        <v>84</v>
      </c>
      <c r="B817">
        <v>84</v>
      </c>
      <c r="C817" t="s">
        <v>48</v>
      </c>
      <c r="D817" s="2">
        <v>43106.322534722225</v>
      </c>
      <c r="E817" t="s">
        <v>7</v>
      </c>
      <c r="F817" t="s">
        <v>8</v>
      </c>
      <c r="G817" t="str">
        <f>IF(TRIM(LEFT(tbReporteAsistencia[[#This Row],[ESTADO]],7))="ENTRADA",(tbReporteAsistencia[[#This Row],[CLAVE]]&amp;TEXT(tbReporteAsistencia[[#This Row],[REGISTRO]],"dd/mm/yyyy")&amp;TRIM(LEFT(tbReporteAsistencia[[#This Row],[ESTADO]],7))),IF(TRIM(LEFT(tbReporteAsistencia[[#This Row],[ESTADO]],7))="SALIDA",(tbReporteAsistencia[[#This Row],[CLAVE]]&amp;TEXT(tbReporteAsistencia[[#This Row],[REGISTRO]],"dd/mm/yyyy")&amp;TRIM(LEFT(tbReporteAsistencia[[#This Row],[ESTADO]],7))),(tbReporteAsistencia[[#This Row],[CLAVE]]&amp;TEXT(tbReporteAsistencia[[#This Row],[REGISTRO]],"dd/mm/yyyy")&amp;TRIM(LEFT(tbReporteAsistencia[[#This Row],[ESTADO]],17)))))</f>
        <v>8406/01/2018ENTRADA</v>
      </c>
      <c r="H817">
        <f>tbReporteAsistencia[[#This Row],[CLAVE DISPOSITIVO]]</f>
        <v>84</v>
      </c>
      <c r="I817" s="9">
        <f>tbReporteAsistencia[[#This Row],[REGISTRO]]</f>
        <v>43106.322534722225</v>
      </c>
      <c r="J817" s="12">
        <f>tbReporteAsistencia[[#This Row],[REGISTRO]]</f>
        <v>43106.322534722225</v>
      </c>
    </row>
    <row r="818" spans="1:10">
      <c r="A818">
        <v>84</v>
      </c>
      <c r="B818">
        <v>84</v>
      </c>
      <c r="C818" t="s">
        <v>48</v>
      </c>
      <c r="D818" s="2">
        <v>43106.394641203704</v>
      </c>
      <c r="E818" t="s">
        <v>19</v>
      </c>
      <c r="F818" t="s">
        <v>8</v>
      </c>
      <c r="G818" t="str">
        <f>IF(TRIM(LEFT(tbReporteAsistencia[[#This Row],[ESTADO]],7))="ENTRADA",(tbReporteAsistencia[[#This Row],[CLAVE]]&amp;TEXT(tbReporteAsistencia[[#This Row],[REGISTRO]],"dd/mm/yyyy")&amp;TRIM(LEFT(tbReporteAsistencia[[#This Row],[ESTADO]],7))),IF(TRIM(LEFT(tbReporteAsistencia[[#This Row],[ESTADO]],7))="SALIDA",(tbReporteAsistencia[[#This Row],[CLAVE]]&amp;TEXT(tbReporteAsistencia[[#This Row],[REGISTRO]],"dd/mm/yyyy")&amp;TRIM(LEFT(tbReporteAsistencia[[#This Row],[ESTADO]],7))),(tbReporteAsistencia[[#This Row],[CLAVE]]&amp;TEXT(tbReporteAsistencia[[#This Row],[REGISTRO]],"dd/mm/yyyy")&amp;TRIM(LEFT(tbReporteAsistencia[[#This Row],[ESTADO]],17)))))</f>
        <v>8406/01/2018SALIDA</v>
      </c>
      <c r="H818">
        <f>tbReporteAsistencia[[#This Row],[CLAVE DISPOSITIVO]]</f>
        <v>84</v>
      </c>
      <c r="I818" s="9">
        <f>tbReporteAsistencia[[#This Row],[REGISTRO]]</f>
        <v>43106.394641203704</v>
      </c>
      <c r="J818" s="12">
        <f>tbReporteAsistencia[[#This Row],[REGISTRO]]</f>
        <v>43106.394641203704</v>
      </c>
    </row>
    <row r="819" spans="1:10">
      <c r="A819">
        <v>84</v>
      </c>
      <c r="B819">
        <v>84</v>
      </c>
      <c r="C819" t="s">
        <v>48</v>
      </c>
      <c r="D819" s="2">
        <v>43106.413645833331</v>
      </c>
      <c r="E819" t="s">
        <v>19</v>
      </c>
      <c r="F819" t="s">
        <v>8</v>
      </c>
      <c r="G819" t="str">
        <f>IF(TRIM(LEFT(tbReporteAsistencia[[#This Row],[ESTADO]],7))="ENTRADA",(tbReporteAsistencia[[#This Row],[CLAVE]]&amp;TEXT(tbReporteAsistencia[[#This Row],[REGISTRO]],"dd/mm/yyyy")&amp;TRIM(LEFT(tbReporteAsistencia[[#This Row],[ESTADO]],7))),IF(TRIM(LEFT(tbReporteAsistencia[[#This Row],[ESTADO]],7))="SALIDA",(tbReporteAsistencia[[#This Row],[CLAVE]]&amp;TEXT(tbReporteAsistencia[[#This Row],[REGISTRO]],"dd/mm/yyyy")&amp;TRIM(LEFT(tbReporteAsistencia[[#This Row],[ESTADO]],7))),(tbReporteAsistencia[[#This Row],[CLAVE]]&amp;TEXT(tbReporteAsistencia[[#This Row],[REGISTRO]],"dd/mm/yyyy")&amp;TRIM(LEFT(tbReporteAsistencia[[#This Row],[ESTADO]],17)))))</f>
        <v>8406/01/2018SALIDA</v>
      </c>
      <c r="H819">
        <f>tbReporteAsistencia[[#This Row],[CLAVE DISPOSITIVO]]</f>
        <v>84</v>
      </c>
      <c r="I819" s="9">
        <f>tbReporteAsistencia[[#This Row],[REGISTRO]]</f>
        <v>43106.413645833331</v>
      </c>
      <c r="J819" s="12">
        <f>tbReporteAsistencia[[#This Row],[REGISTRO]]</f>
        <v>43106.413645833331</v>
      </c>
    </row>
    <row r="820" spans="1:10">
      <c r="A820">
        <v>84</v>
      </c>
      <c r="B820">
        <v>84</v>
      </c>
      <c r="C820" t="s">
        <v>48</v>
      </c>
      <c r="D820" s="2">
        <v>43106.652754629627</v>
      </c>
      <c r="E820" t="s">
        <v>9</v>
      </c>
      <c r="F820" t="s">
        <v>8</v>
      </c>
      <c r="G820" t="str">
        <f>IF(TRIM(LEFT(tbReporteAsistencia[[#This Row],[ESTADO]],7))="ENTRADA",(tbReporteAsistencia[[#This Row],[CLAVE]]&amp;TEXT(tbReporteAsistencia[[#This Row],[REGISTRO]],"dd/mm/yyyy")&amp;TRIM(LEFT(tbReporteAsistencia[[#This Row],[ESTADO]],7))),IF(TRIM(LEFT(tbReporteAsistencia[[#This Row],[ESTADO]],7))="SALIDA",(tbReporteAsistencia[[#This Row],[CLAVE]]&amp;TEXT(tbReporteAsistencia[[#This Row],[REGISTRO]],"dd/mm/yyyy")&amp;TRIM(LEFT(tbReporteAsistencia[[#This Row],[ESTADO]],7))),(tbReporteAsistencia[[#This Row],[CLAVE]]&amp;TEXT(tbReporteAsistencia[[#This Row],[REGISTRO]],"dd/mm/yyyy")&amp;TRIM(LEFT(tbReporteAsistencia[[#This Row],[ESTADO]],17)))))</f>
        <v>8406/01/2018INICIO DE COMIDA</v>
      </c>
      <c r="H820">
        <f>tbReporteAsistencia[[#This Row],[CLAVE DISPOSITIVO]]</f>
        <v>84</v>
      </c>
      <c r="I820" s="9">
        <f>tbReporteAsistencia[[#This Row],[REGISTRO]]</f>
        <v>43106.652754629627</v>
      </c>
      <c r="J820" s="12">
        <f>tbReporteAsistencia[[#This Row],[REGISTRO]]</f>
        <v>43106.652754629627</v>
      </c>
    </row>
    <row r="821" spans="1:10">
      <c r="A821">
        <v>84</v>
      </c>
      <c r="B821">
        <v>84</v>
      </c>
      <c r="C821" t="s">
        <v>48</v>
      </c>
      <c r="D821" s="2">
        <v>43107.338796296295</v>
      </c>
      <c r="E821" t="s">
        <v>7</v>
      </c>
      <c r="F821" t="s">
        <v>8</v>
      </c>
      <c r="G821" t="str">
        <f>IF(TRIM(LEFT(tbReporteAsistencia[[#This Row],[ESTADO]],7))="ENTRADA",(tbReporteAsistencia[[#This Row],[CLAVE]]&amp;TEXT(tbReporteAsistencia[[#This Row],[REGISTRO]],"dd/mm/yyyy")&amp;TRIM(LEFT(tbReporteAsistencia[[#This Row],[ESTADO]],7))),IF(TRIM(LEFT(tbReporteAsistencia[[#This Row],[ESTADO]],7))="SALIDA",(tbReporteAsistencia[[#This Row],[CLAVE]]&amp;TEXT(tbReporteAsistencia[[#This Row],[REGISTRO]],"dd/mm/yyyy")&amp;TRIM(LEFT(tbReporteAsistencia[[#This Row],[ESTADO]],7))),(tbReporteAsistencia[[#This Row],[CLAVE]]&amp;TEXT(tbReporteAsistencia[[#This Row],[REGISTRO]],"dd/mm/yyyy")&amp;TRIM(LEFT(tbReporteAsistencia[[#This Row],[ESTADO]],17)))))</f>
        <v>8407/01/2018ENTRADA</v>
      </c>
      <c r="H821">
        <f>tbReporteAsistencia[[#This Row],[CLAVE DISPOSITIVO]]</f>
        <v>84</v>
      </c>
      <c r="I821" s="9">
        <f>tbReporteAsistencia[[#This Row],[REGISTRO]]</f>
        <v>43107.338796296295</v>
      </c>
      <c r="J821" s="12">
        <f>tbReporteAsistencia[[#This Row],[REGISTRO]]</f>
        <v>43107.338796296295</v>
      </c>
    </row>
    <row r="822" spans="1:10">
      <c r="A822">
        <v>84</v>
      </c>
      <c r="B822">
        <v>84</v>
      </c>
      <c r="C822" t="s">
        <v>48</v>
      </c>
      <c r="D822" s="2">
        <v>43107.433356481481</v>
      </c>
      <c r="E822" t="s">
        <v>11</v>
      </c>
      <c r="F822" t="s">
        <v>8</v>
      </c>
      <c r="G822" t="str">
        <f>IF(TRIM(LEFT(tbReporteAsistencia[[#This Row],[ESTADO]],7))="ENTRADA",(tbReporteAsistencia[[#This Row],[CLAVE]]&amp;TEXT(tbReporteAsistencia[[#This Row],[REGISTRO]],"dd/mm/yyyy")&amp;TRIM(LEFT(tbReporteAsistencia[[#This Row],[ESTADO]],7))),IF(TRIM(LEFT(tbReporteAsistencia[[#This Row],[ESTADO]],7))="SALIDA",(tbReporteAsistencia[[#This Row],[CLAVE]]&amp;TEXT(tbReporteAsistencia[[#This Row],[REGISTRO]],"dd/mm/yyyy")&amp;TRIM(LEFT(tbReporteAsistencia[[#This Row],[ESTADO]],7))),(tbReporteAsistencia[[#This Row],[CLAVE]]&amp;TEXT(tbReporteAsistencia[[#This Row],[REGISTRO]],"dd/mm/yyyy")&amp;TRIM(LEFT(tbReporteAsistencia[[#This Row],[ESTADO]],17)))))</f>
        <v>8407/01/2018SALIDA</v>
      </c>
      <c r="H822">
        <f>tbReporteAsistencia[[#This Row],[CLAVE DISPOSITIVO]]</f>
        <v>84</v>
      </c>
      <c r="I822" s="9">
        <f>tbReporteAsistencia[[#This Row],[REGISTRO]]</f>
        <v>43107.433356481481</v>
      </c>
      <c r="J822" s="12">
        <f>tbReporteAsistencia[[#This Row],[REGISTRO]]</f>
        <v>43107.433356481481</v>
      </c>
    </row>
    <row r="823" spans="1:10">
      <c r="A823">
        <v>84</v>
      </c>
      <c r="B823">
        <v>84</v>
      </c>
      <c r="C823" t="s">
        <v>48</v>
      </c>
      <c r="D823" s="2">
        <v>43107.454629629632</v>
      </c>
      <c r="E823" t="s">
        <v>7</v>
      </c>
      <c r="F823" t="s">
        <v>8</v>
      </c>
      <c r="G823" t="str">
        <f>IF(TRIM(LEFT(tbReporteAsistencia[[#This Row],[ESTADO]],7))="ENTRADA",(tbReporteAsistencia[[#This Row],[CLAVE]]&amp;TEXT(tbReporteAsistencia[[#This Row],[REGISTRO]],"dd/mm/yyyy")&amp;TRIM(LEFT(tbReporteAsistencia[[#This Row],[ESTADO]],7))),IF(TRIM(LEFT(tbReporteAsistencia[[#This Row],[ESTADO]],7))="SALIDA",(tbReporteAsistencia[[#This Row],[CLAVE]]&amp;TEXT(tbReporteAsistencia[[#This Row],[REGISTRO]],"dd/mm/yyyy")&amp;TRIM(LEFT(tbReporteAsistencia[[#This Row],[ESTADO]],7))),(tbReporteAsistencia[[#This Row],[CLAVE]]&amp;TEXT(tbReporteAsistencia[[#This Row],[REGISTRO]],"dd/mm/yyyy")&amp;TRIM(LEFT(tbReporteAsistencia[[#This Row],[ESTADO]],17)))))</f>
        <v>8407/01/2018ENTRADA</v>
      </c>
      <c r="H823">
        <f>tbReporteAsistencia[[#This Row],[CLAVE DISPOSITIVO]]</f>
        <v>84</v>
      </c>
      <c r="I823" s="9">
        <f>tbReporteAsistencia[[#This Row],[REGISTRO]]</f>
        <v>43107.454629629632</v>
      </c>
      <c r="J823" s="12">
        <f>tbReporteAsistencia[[#This Row],[REGISTRO]]</f>
        <v>43107.454629629632</v>
      </c>
    </row>
    <row r="824" spans="1:10">
      <c r="A824">
        <v>84</v>
      </c>
      <c r="B824">
        <v>84</v>
      </c>
      <c r="C824" t="s">
        <v>48</v>
      </c>
      <c r="D824" s="2">
        <v>43107.652048611111</v>
      </c>
      <c r="E824" t="s">
        <v>11</v>
      </c>
      <c r="F824" t="s">
        <v>8</v>
      </c>
      <c r="G824" t="str">
        <f>IF(TRIM(LEFT(tbReporteAsistencia[[#This Row],[ESTADO]],7))="ENTRADA",(tbReporteAsistencia[[#This Row],[CLAVE]]&amp;TEXT(tbReporteAsistencia[[#This Row],[REGISTRO]],"dd/mm/yyyy")&amp;TRIM(LEFT(tbReporteAsistencia[[#This Row],[ESTADO]],7))),IF(TRIM(LEFT(tbReporteAsistencia[[#This Row],[ESTADO]],7))="SALIDA",(tbReporteAsistencia[[#This Row],[CLAVE]]&amp;TEXT(tbReporteAsistencia[[#This Row],[REGISTRO]],"dd/mm/yyyy")&amp;TRIM(LEFT(tbReporteAsistencia[[#This Row],[ESTADO]],7))),(tbReporteAsistencia[[#This Row],[CLAVE]]&amp;TEXT(tbReporteAsistencia[[#This Row],[REGISTRO]],"dd/mm/yyyy")&amp;TRIM(LEFT(tbReporteAsistencia[[#This Row],[ESTADO]],17)))))</f>
        <v>8407/01/2018SALIDA</v>
      </c>
      <c r="H824">
        <f>tbReporteAsistencia[[#This Row],[CLAVE DISPOSITIVO]]</f>
        <v>84</v>
      </c>
      <c r="I824" s="9">
        <f>tbReporteAsistencia[[#This Row],[REGISTRO]]</f>
        <v>43107.652048611111</v>
      </c>
      <c r="J824" s="12">
        <f>tbReporteAsistencia[[#This Row],[REGISTRO]]</f>
        <v>43107.652048611111</v>
      </c>
    </row>
    <row r="825" spans="1:10">
      <c r="A825">
        <v>244</v>
      </c>
      <c r="B825">
        <v>244</v>
      </c>
      <c r="C825" t="s">
        <v>49</v>
      </c>
      <c r="D825" s="2">
        <v>43095.285949074074</v>
      </c>
      <c r="E825" t="s">
        <v>7</v>
      </c>
      <c r="F825" t="s">
        <v>8</v>
      </c>
      <c r="G825" t="str">
        <f>IF(TRIM(LEFT(tbReporteAsistencia[[#This Row],[ESTADO]],7))="ENTRADA",(tbReporteAsistencia[[#This Row],[CLAVE]]&amp;TEXT(tbReporteAsistencia[[#This Row],[REGISTRO]],"dd/mm/yyyy")&amp;TRIM(LEFT(tbReporteAsistencia[[#This Row],[ESTADO]],7))),IF(TRIM(LEFT(tbReporteAsistencia[[#This Row],[ESTADO]],7))="SALIDA",(tbReporteAsistencia[[#This Row],[CLAVE]]&amp;TEXT(tbReporteAsistencia[[#This Row],[REGISTRO]],"dd/mm/yyyy")&amp;TRIM(LEFT(tbReporteAsistencia[[#This Row],[ESTADO]],7))),(tbReporteAsistencia[[#This Row],[CLAVE]]&amp;TEXT(tbReporteAsistencia[[#This Row],[REGISTRO]],"dd/mm/yyyy")&amp;TRIM(LEFT(tbReporteAsistencia[[#This Row],[ESTADO]],17)))))</f>
        <v>24426/12/2017ENTRADA</v>
      </c>
      <c r="H825">
        <f>tbReporteAsistencia[[#This Row],[CLAVE DISPOSITIVO]]</f>
        <v>244</v>
      </c>
      <c r="I825" s="9">
        <f>tbReporteAsistencia[[#This Row],[REGISTRO]]</f>
        <v>43095.285949074074</v>
      </c>
      <c r="J825" s="12">
        <f>tbReporteAsistencia[[#This Row],[REGISTRO]]</f>
        <v>43095.285949074074</v>
      </c>
    </row>
    <row r="826" spans="1:10">
      <c r="A826">
        <v>244</v>
      </c>
      <c r="B826">
        <v>244</v>
      </c>
      <c r="C826" t="s">
        <v>49</v>
      </c>
      <c r="D826" s="2">
        <v>43095.601064814815</v>
      </c>
      <c r="E826" t="s">
        <v>11</v>
      </c>
      <c r="F826" t="s">
        <v>8</v>
      </c>
      <c r="G826" t="str">
        <f>IF(TRIM(LEFT(tbReporteAsistencia[[#This Row],[ESTADO]],7))="ENTRADA",(tbReporteAsistencia[[#This Row],[CLAVE]]&amp;TEXT(tbReporteAsistencia[[#This Row],[REGISTRO]],"dd/mm/yyyy")&amp;TRIM(LEFT(tbReporteAsistencia[[#This Row],[ESTADO]],7))),IF(TRIM(LEFT(tbReporteAsistencia[[#This Row],[ESTADO]],7))="SALIDA",(tbReporteAsistencia[[#This Row],[CLAVE]]&amp;TEXT(tbReporteAsistencia[[#This Row],[REGISTRO]],"dd/mm/yyyy")&amp;TRIM(LEFT(tbReporteAsistencia[[#This Row],[ESTADO]],7))),(tbReporteAsistencia[[#This Row],[CLAVE]]&amp;TEXT(tbReporteAsistencia[[#This Row],[REGISTRO]],"dd/mm/yyyy")&amp;TRIM(LEFT(tbReporteAsistencia[[#This Row],[ESTADO]],17)))))</f>
        <v>24426/12/2017SALIDA</v>
      </c>
      <c r="H826">
        <f>tbReporteAsistencia[[#This Row],[CLAVE DISPOSITIVO]]</f>
        <v>244</v>
      </c>
      <c r="I826" s="9">
        <f>tbReporteAsistencia[[#This Row],[REGISTRO]]</f>
        <v>43095.601064814815</v>
      </c>
      <c r="J826" s="12">
        <f>tbReporteAsistencia[[#This Row],[REGISTRO]]</f>
        <v>43095.601064814815</v>
      </c>
    </row>
    <row r="827" spans="1:10">
      <c r="A827">
        <v>244</v>
      </c>
      <c r="B827">
        <v>244</v>
      </c>
      <c r="C827" t="s">
        <v>49</v>
      </c>
      <c r="D827" s="2">
        <v>43096.292893518519</v>
      </c>
      <c r="E827" t="s">
        <v>12</v>
      </c>
      <c r="F827" t="s">
        <v>8</v>
      </c>
      <c r="G827" t="str">
        <f>IF(TRIM(LEFT(tbReporteAsistencia[[#This Row],[ESTADO]],7))="ENTRADA",(tbReporteAsistencia[[#This Row],[CLAVE]]&amp;TEXT(tbReporteAsistencia[[#This Row],[REGISTRO]],"dd/mm/yyyy")&amp;TRIM(LEFT(tbReporteAsistencia[[#This Row],[ESTADO]],7))),IF(TRIM(LEFT(tbReporteAsistencia[[#This Row],[ESTADO]],7))="SALIDA",(tbReporteAsistencia[[#This Row],[CLAVE]]&amp;TEXT(tbReporteAsistencia[[#This Row],[REGISTRO]],"dd/mm/yyyy")&amp;TRIM(LEFT(tbReporteAsistencia[[#This Row],[ESTADO]],7))),(tbReporteAsistencia[[#This Row],[CLAVE]]&amp;TEXT(tbReporteAsistencia[[#This Row],[REGISTRO]],"dd/mm/yyyy")&amp;TRIM(LEFT(tbReporteAsistencia[[#This Row],[ESTADO]],17)))))</f>
        <v>24427/12/2017ENTRADA</v>
      </c>
      <c r="H827">
        <f>tbReporteAsistencia[[#This Row],[CLAVE DISPOSITIVO]]</f>
        <v>244</v>
      </c>
      <c r="I827" s="9">
        <f>tbReporteAsistencia[[#This Row],[REGISTRO]]</f>
        <v>43096.292893518519</v>
      </c>
      <c r="J827" s="12">
        <f>tbReporteAsistencia[[#This Row],[REGISTRO]]</f>
        <v>43096.292893518519</v>
      </c>
    </row>
    <row r="828" spans="1:10">
      <c r="A828">
        <v>244</v>
      </c>
      <c r="B828">
        <v>244</v>
      </c>
      <c r="C828" t="s">
        <v>49</v>
      </c>
      <c r="D828" s="2">
        <v>43096.584363425929</v>
      </c>
      <c r="E828" t="s">
        <v>11</v>
      </c>
      <c r="F828" t="s">
        <v>8</v>
      </c>
      <c r="G828" t="str">
        <f>IF(TRIM(LEFT(tbReporteAsistencia[[#This Row],[ESTADO]],7))="ENTRADA",(tbReporteAsistencia[[#This Row],[CLAVE]]&amp;TEXT(tbReporteAsistencia[[#This Row],[REGISTRO]],"dd/mm/yyyy")&amp;TRIM(LEFT(tbReporteAsistencia[[#This Row],[ESTADO]],7))),IF(TRIM(LEFT(tbReporteAsistencia[[#This Row],[ESTADO]],7))="SALIDA",(tbReporteAsistencia[[#This Row],[CLAVE]]&amp;TEXT(tbReporteAsistencia[[#This Row],[REGISTRO]],"dd/mm/yyyy")&amp;TRIM(LEFT(tbReporteAsistencia[[#This Row],[ESTADO]],7))),(tbReporteAsistencia[[#This Row],[CLAVE]]&amp;TEXT(tbReporteAsistencia[[#This Row],[REGISTRO]],"dd/mm/yyyy")&amp;TRIM(LEFT(tbReporteAsistencia[[#This Row],[ESTADO]],17)))))</f>
        <v>24427/12/2017SALIDA</v>
      </c>
      <c r="H828">
        <f>tbReporteAsistencia[[#This Row],[CLAVE DISPOSITIVO]]</f>
        <v>244</v>
      </c>
      <c r="I828" s="9">
        <f>tbReporteAsistencia[[#This Row],[REGISTRO]]</f>
        <v>43096.584363425929</v>
      </c>
      <c r="J828" s="12">
        <f>tbReporteAsistencia[[#This Row],[REGISTRO]]</f>
        <v>43096.584363425929</v>
      </c>
    </row>
    <row r="829" spans="1:10">
      <c r="A829">
        <v>244</v>
      </c>
      <c r="B829">
        <v>244</v>
      </c>
      <c r="C829" t="s">
        <v>49</v>
      </c>
      <c r="D829" s="2">
        <v>43097.288356481484</v>
      </c>
      <c r="E829" t="s">
        <v>7</v>
      </c>
      <c r="F829" t="s">
        <v>8</v>
      </c>
      <c r="G829" t="str">
        <f>IF(TRIM(LEFT(tbReporteAsistencia[[#This Row],[ESTADO]],7))="ENTRADA",(tbReporteAsistencia[[#This Row],[CLAVE]]&amp;TEXT(tbReporteAsistencia[[#This Row],[REGISTRO]],"dd/mm/yyyy")&amp;TRIM(LEFT(tbReporteAsistencia[[#This Row],[ESTADO]],7))),IF(TRIM(LEFT(tbReporteAsistencia[[#This Row],[ESTADO]],7))="SALIDA",(tbReporteAsistencia[[#This Row],[CLAVE]]&amp;TEXT(tbReporteAsistencia[[#This Row],[REGISTRO]],"dd/mm/yyyy")&amp;TRIM(LEFT(tbReporteAsistencia[[#This Row],[ESTADO]],7))),(tbReporteAsistencia[[#This Row],[CLAVE]]&amp;TEXT(tbReporteAsistencia[[#This Row],[REGISTRO]],"dd/mm/yyyy")&amp;TRIM(LEFT(tbReporteAsistencia[[#This Row],[ESTADO]],17)))))</f>
        <v>24428/12/2017ENTRADA</v>
      </c>
      <c r="H829">
        <f>tbReporteAsistencia[[#This Row],[CLAVE DISPOSITIVO]]</f>
        <v>244</v>
      </c>
      <c r="I829" s="9">
        <f>tbReporteAsistencia[[#This Row],[REGISTRO]]</f>
        <v>43097.288356481484</v>
      </c>
      <c r="J829" s="12">
        <f>tbReporteAsistencia[[#This Row],[REGISTRO]]</f>
        <v>43097.288356481484</v>
      </c>
    </row>
    <row r="830" spans="1:10">
      <c r="A830">
        <v>244</v>
      </c>
      <c r="B830">
        <v>244</v>
      </c>
      <c r="C830" t="s">
        <v>49</v>
      </c>
      <c r="D830" s="2">
        <v>43097.606226851851</v>
      </c>
      <c r="E830" t="s">
        <v>11</v>
      </c>
      <c r="F830" t="s">
        <v>8</v>
      </c>
      <c r="G830" t="str">
        <f>IF(TRIM(LEFT(tbReporteAsistencia[[#This Row],[ESTADO]],7))="ENTRADA",(tbReporteAsistencia[[#This Row],[CLAVE]]&amp;TEXT(tbReporteAsistencia[[#This Row],[REGISTRO]],"dd/mm/yyyy")&amp;TRIM(LEFT(tbReporteAsistencia[[#This Row],[ESTADO]],7))),IF(TRIM(LEFT(tbReporteAsistencia[[#This Row],[ESTADO]],7))="SALIDA",(tbReporteAsistencia[[#This Row],[CLAVE]]&amp;TEXT(tbReporteAsistencia[[#This Row],[REGISTRO]],"dd/mm/yyyy")&amp;TRIM(LEFT(tbReporteAsistencia[[#This Row],[ESTADO]],7))),(tbReporteAsistencia[[#This Row],[CLAVE]]&amp;TEXT(tbReporteAsistencia[[#This Row],[REGISTRO]],"dd/mm/yyyy")&amp;TRIM(LEFT(tbReporteAsistencia[[#This Row],[ESTADO]],17)))))</f>
        <v>24428/12/2017SALIDA</v>
      </c>
      <c r="H830">
        <f>tbReporteAsistencia[[#This Row],[CLAVE DISPOSITIVO]]</f>
        <v>244</v>
      </c>
      <c r="I830" s="9">
        <f>tbReporteAsistencia[[#This Row],[REGISTRO]]</f>
        <v>43097.606226851851</v>
      </c>
      <c r="J830" s="12">
        <f>tbReporteAsistencia[[#This Row],[REGISTRO]]</f>
        <v>43097.606226851851</v>
      </c>
    </row>
    <row r="831" spans="1:10">
      <c r="A831">
        <v>244</v>
      </c>
      <c r="B831">
        <v>244</v>
      </c>
      <c r="C831" t="s">
        <v>49</v>
      </c>
      <c r="D831" s="2">
        <v>43098.28875</v>
      </c>
      <c r="E831" t="s">
        <v>7</v>
      </c>
      <c r="F831" t="s">
        <v>8</v>
      </c>
      <c r="G831" t="str">
        <f>IF(TRIM(LEFT(tbReporteAsistencia[[#This Row],[ESTADO]],7))="ENTRADA",(tbReporteAsistencia[[#This Row],[CLAVE]]&amp;TEXT(tbReporteAsistencia[[#This Row],[REGISTRO]],"dd/mm/yyyy")&amp;TRIM(LEFT(tbReporteAsistencia[[#This Row],[ESTADO]],7))),IF(TRIM(LEFT(tbReporteAsistencia[[#This Row],[ESTADO]],7))="SALIDA",(tbReporteAsistencia[[#This Row],[CLAVE]]&amp;TEXT(tbReporteAsistencia[[#This Row],[REGISTRO]],"dd/mm/yyyy")&amp;TRIM(LEFT(tbReporteAsistencia[[#This Row],[ESTADO]],7))),(tbReporteAsistencia[[#This Row],[CLAVE]]&amp;TEXT(tbReporteAsistencia[[#This Row],[REGISTRO]],"dd/mm/yyyy")&amp;TRIM(LEFT(tbReporteAsistencia[[#This Row],[ESTADO]],17)))))</f>
        <v>24429/12/2017ENTRADA</v>
      </c>
      <c r="H831">
        <f>tbReporteAsistencia[[#This Row],[CLAVE DISPOSITIVO]]</f>
        <v>244</v>
      </c>
      <c r="I831" s="9">
        <f>tbReporteAsistencia[[#This Row],[REGISTRO]]</f>
        <v>43098.28875</v>
      </c>
      <c r="J831" s="12">
        <f>tbReporteAsistencia[[#This Row],[REGISTRO]]</f>
        <v>43098.28875</v>
      </c>
    </row>
    <row r="832" spans="1:10">
      <c r="A832">
        <v>244</v>
      </c>
      <c r="B832">
        <v>244</v>
      </c>
      <c r="C832" t="s">
        <v>49</v>
      </c>
      <c r="D832" s="2">
        <v>43098.61074074074</v>
      </c>
      <c r="E832" t="s">
        <v>11</v>
      </c>
      <c r="F832" t="s">
        <v>8</v>
      </c>
      <c r="G832" t="str">
        <f>IF(TRIM(LEFT(tbReporteAsistencia[[#This Row],[ESTADO]],7))="ENTRADA",(tbReporteAsistencia[[#This Row],[CLAVE]]&amp;TEXT(tbReporteAsistencia[[#This Row],[REGISTRO]],"dd/mm/yyyy")&amp;TRIM(LEFT(tbReporteAsistencia[[#This Row],[ESTADO]],7))),IF(TRIM(LEFT(tbReporteAsistencia[[#This Row],[ESTADO]],7))="SALIDA",(tbReporteAsistencia[[#This Row],[CLAVE]]&amp;TEXT(tbReporteAsistencia[[#This Row],[REGISTRO]],"dd/mm/yyyy")&amp;TRIM(LEFT(tbReporteAsistencia[[#This Row],[ESTADO]],7))),(tbReporteAsistencia[[#This Row],[CLAVE]]&amp;TEXT(tbReporteAsistencia[[#This Row],[REGISTRO]],"dd/mm/yyyy")&amp;TRIM(LEFT(tbReporteAsistencia[[#This Row],[ESTADO]],17)))))</f>
        <v>24429/12/2017SALIDA</v>
      </c>
      <c r="H832">
        <f>tbReporteAsistencia[[#This Row],[CLAVE DISPOSITIVO]]</f>
        <v>244</v>
      </c>
      <c r="I832" s="9">
        <f>tbReporteAsistencia[[#This Row],[REGISTRO]]</f>
        <v>43098.61074074074</v>
      </c>
      <c r="J832" s="12">
        <f>tbReporteAsistencia[[#This Row],[REGISTRO]]</f>
        <v>43098.61074074074</v>
      </c>
    </row>
    <row r="833" spans="1:10">
      <c r="A833">
        <v>244</v>
      </c>
      <c r="B833">
        <v>244</v>
      </c>
      <c r="C833" t="s">
        <v>49</v>
      </c>
      <c r="D833" s="2">
        <v>43099.296261574076</v>
      </c>
      <c r="E833" t="s">
        <v>12</v>
      </c>
      <c r="F833" t="s">
        <v>8</v>
      </c>
      <c r="G833" t="str">
        <f>IF(TRIM(LEFT(tbReporteAsistencia[[#This Row],[ESTADO]],7))="ENTRADA",(tbReporteAsistencia[[#This Row],[CLAVE]]&amp;TEXT(tbReporteAsistencia[[#This Row],[REGISTRO]],"dd/mm/yyyy")&amp;TRIM(LEFT(tbReporteAsistencia[[#This Row],[ESTADO]],7))),IF(TRIM(LEFT(tbReporteAsistencia[[#This Row],[ESTADO]],7))="SALIDA",(tbReporteAsistencia[[#This Row],[CLAVE]]&amp;TEXT(tbReporteAsistencia[[#This Row],[REGISTRO]],"dd/mm/yyyy")&amp;TRIM(LEFT(tbReporteAsistencia[[#This Row],[ESTADO]],7))),(tbReporteAsistencia[[#This Row],[CLAVE]]&amp;TEXT(tbReporteAsistencia[[#This Row],[REGISTRO]],"dd/mm/yyyy")&amp;TRIM(LEFT(tbReporteAsistencia[[#This Row],[ESTADO]],17)))))</f>
        <v>24430/12/2017ENTRADA</v>
      </c>
      <c r="H833">
        <f>tbReporteAsistencia[[#This Row],[CLAVE DISPOSITIVO]]</f>
        <v>244</v>
      </c>
      <c r="I833" s="9">
        <f>tbReporteAsistencia[[#This Row],[REGISTRO]]</f>
        <v>43099.296261574076</v>
      </c>
      <c r="J833" s="12">
        <f>tbReporteAsistencia[[#This Row],[REGISTRO]]</f>
        <v>43099.296261574076</v>
      </c>
    </row>
    <row r="834" spans="1:10">
      <c r="A834">
        <v>244</v>
      </c>
      <c r="B834">
        <v>244</v>
      </c>
      <c r="C834" t="s">
        <v>49</v>
      </c>
      <c r="D834" s="2">
        <v>43099.587685185186</v>
      </c>
      <c r="E834" t="s">
        <v>11</v>
      </c>
      <c r="F834" t="s">
        <v>8</v>
      </c>
      <c r="G834" t="str">
        <f>IF(TRIM(LEFT(tbReporteAsistencia[[#This Row],[ESTADO]],7))="ENTRADA",(tbReporteAsistencia[[#This Row],[CLAVE]]&amp;TEXT(tbReporteAsistencia[[#This Row],[REGISTRO]],"dd/mm/yyyy")&amp;TRIM(LEFT(tbReporteAsistencia[[#This Row],[ESTADO]],7))),IF(TRIM(LEFT(tbReporteAsistencia[[#This Row],[ESTADO]],7))="SALIDA",(tbReporteAsistencia[[#This Row],[CLAVE]]&amp;TEXT(tbReporteAsistencia[[#This Row],[REGISTRO]],"dd/mm/yyyy")&amp;TRIM(LEFT(tbReporteAsistencia[[#This Row],[ESTADO]],7))),(tbReporteAsistencia[[#This Row],[CLAVE]]&amp;TEXT(tbReporteAsistencia[[#This Row],[REGISTRO]],"dd/mm/yyyy")&amp;TRIM(LEFT(tbReporteAsistencia[[#This Row],[ESTADO]],17)))))</f>
        <v>24430/12/2017SALIDA</v>
      </c>
      <c r="H834">
        <f>tbReporteAsistencia[[#This Row],[CLAVE DISPOSITIVO]]</f>
        <v>244</v>
      </c>
      <c r="I834" s="9">
        <f>tbReporteAsistencia[[#This Row],[REGISTRO]]</f>
        <v>43099.587685185186</v>
      </c>
      <c r="J834" s="12">
        <f>tbReporteAsistencia[[#This Row],[REGISTRO]]</f>
        <v>43099.587685185186</v>
      </c>
    </row>
    <row r="835" spans="1:10">
      <c r="A835">
        <v>244</v>
      </c>
      <c r="B835">
        <v>244</v>
      </c>
      <c r="C835" t="s">
        <v>49</v>
      </c>
      <c r="D835" s="2">
        <v>43099.613391203704</v>
      </c>
      <c r="E835" t="s">
        <v>7</v>
      </c>
      <c r="F835" t="s">
        <v>8</v>
      </c>
      <c r="G835" t="str">
        <f>IF(TRIM(LEFT(tbReporteAsistencia[[#This Row],[ESTADO]],7))="ENTRADA",(tbReporteAsistencia[[#This Row],[CLAVE]]&amp;TEXT(tbReporteAsistencia[[#This Row],[REGISTRO]],"dd/mm/yyyy")&amp;TRIM(LEFT(tbReporteAsistencia[[#This Row],[ESTADO]],7))),IF(TRIM(LEFT(tbReporteAsistencia[[#This Row],[ESTADO]],7))="SALIDA",(tbReporteAsistencia[[#This Row],[CLAVE]]&amp;TEXT(tbReporteAsistencia[[#This Row],[REGISTRO]],"dd/mm/yyyy")&amp;TRIM(LEFT(tbReporteAsistencia[[#This Row],[ESTADO]],7))),(tbReporteAsistencia[[#This Row],[CLAVE]]&amp;TEXT(tbReporteAsistencia[[#This Row],[REGISTRO]],"dd/mm/yyyy")&amp;TRIM(LEFT(tbReporteAsistencia[[#This Row],[ESTADO]],17)))))</f>
        <v>24430/12/2017ENTRADA</v>
      </c>
      <c r="H835">
        <f>tbReporteAsistencia[[#This Row],[CLAVE DISPOSITIVO]]</f>
        <v>244</v>
      </c>
      <c r="I835" s="9">
        <f>tbReporteAsistencia[[#This Row],[REGISTRO]]</f>
        <v>43099.613391203704</v>
      </c>
      <c r="J835" s="12">
        <f>tbReporteAsistencia[[#This Row],[REGISTRO]]</f>
        <v>43099.613391203704</v>
      </c>
    </row>
    <row r="836" spans="1:10">
      <c r="A836">
        <v>244</v>
      </c>
      <c r="B836">
        <v>244</v>
      </c>
      <c r="C836" t="s">
        <v>49</v>
      </c>
      <c r="D836" s="2">
        <v>43099.751504629632</v>
      </c>
      <c r="E836" t="s">
        <v>11</v>
      </c>
      <c r="F836" t="s">
        <v>8</v>
      </c>
      <c r="G836" t="str">
        <f>IF(TRIM(LEFT(tbReporteAsistencia[[#This Row],[ESTADO]],7))="ENTRADA",(tbReporteAsistencia[[#This Row],[CLAVE]]&amp;TEXT(tbReporteAsistencia[[#This Row],[REGISTRO]],"dd/mm/yyyy")&amp;TRIM(LEFT(tbReporteAsistencia[[#This Row],[ESTADO]],7))),IF(TRIM(LEFT(tbReporteAsistencia[[#This Row],[ESTADO]],7))="SALIDA",(tbReporteAsistencia[[#This Row],[CLAVE]]&amp;TEXT(tbReporteAsistencia[[#This Row],[REGISTRO]],"dd/mm/yyyy")&amp;TRIM(LEFT(tbReporteAsistencia[[#This Row],[ESTADO]],7))),(tbReporteAsistencia[[#This Row],[CLAVE]]&amp;TEXT(tbReporteAsistencia[[#This Row],[REGISTRO]],"dd/mm/yyyy")&amp;TRIM(LEFT(tbReporteAsistencia[[#This Row],[ESTADO]],17)))))</f>
        <v>24430/12/2017SALIDA</v>
      </c>
      <c r="H836">
        <f>tbReporteAsistencia[[#This Row],[CLAVE DISPOSITIVO]]</f>
        <v>244</v>
      </c>
      <c r="I836" s="9">
        <f>tbReporteAsistencia[[#This Row],[REGISTRO]]</f>
        <v>43099.751504629632</v>
      </c>
      <c r="J836" s="12">
        <f>tbReporteAsistencia[[#This Row],[REGISTRO]]</f>
        <v>43099.751504629632</v>
      </c>
    </row>
    <row r="837" spans="1:10">
      <c r="A837">
        <v>244</v>
      </c>
      <c r="B837">
        <v>244</v>
      </c>
      <c r="C837" t="s">
        <v>49</v>
      </c>
      <c r="D837" s="2">
        <v>43100.336215277777</v>
      </c>
      <c r="E837" t="s">
        <v>7</v>
      </c>
      <c r="F837" t="s">
        <v>8</v>
      </c>
      <c r="G837" t="str">
        <f>IF(TRIM(LEFT(tbReporteAsistencia[[#This Row],[ESTADO]],7))="ENTRADA",(tbReporteAsistencia[[#This Row],[CLAVE]]&amp;TEXT(tbReporteAsistencia[[#This Row],[REGISTRO]],"dd/mm/yyyy")&amp;TRIM(LEFT(tbReporteAsistencia[[#This Row],[ESTADO]],7))),IF(TRIM(LEFT(tbReporteAsistencia[[#This Row],[ESTADO]],7))="SALIDA",(tbReporteAsistencia[[#This Row],[CLAVE]]&amp;TEXT(tbReporteAsistencia[[#This Row],[REGISTRO]],"dd/mm/yyyy")&amp;TRIM(LEFT(tbReporteAsistencia[[#This Row],[ESTADO]],7))),(tbReporteAsistencia[[#This Row],[CLAVE]]&amp;TEXT(tbReporteAsistencia[[#This Row],[REGISTRO]],"dd/mm/yyyy")&amp;TRIM(LEFT(tbReporteAsistencia[[#This Row],[ESTADO]],17)))))</f>
        <v>24431/12/2017ENTRADA</v>
      </c>
      <c r="H837">
        <f>tbReporteAsistencia[[#This Row],[CLAVE DISPOSITIVO]]</f>
        <v>244</v>
      </c>
      <c r="I837" s="9">
        <f>tbReporteAsistencia[[#This Row],[REGISTRO]]</f>
        <v>43100.336215277777</v>
      </c>
      <c r="J837" s="12">
        <f>tbReporteAsistencia[[#This Row],[REGISTRO]]</f>
        <v>43100.336215277777</v>
      </c>
    </row>
    <row r="838" spans="1:10">
      <c r="A838">
        <v>244</v>
      </c>
      <c r="B838">
        <v>244</v>
      </c>
      <c r="C838" t="s">
        <v>49</v>
      </c>
      <c r="D838" s="2">
        <v>43102.290694444448</v>
      </c>
      <c r="E838" t="s">
        <v>7</v>
      </c>
      <c r="F838" t="s">
        <v>8</v>
      </c>
      <c r="G838" t="str">
        <f>IF(TRIM(LEFT(tbReporteAsistencia[[#This Row],[ESTADO]],7))="ENTRADA",(tbReporteAsistencia[[#This Row],[CLAVE]]&amp;TEXT(tbReporteAsistencia[[#This Row],[REGISTRO]],"dd/mm/yyyy")&amp;TRIM(LEFT(tbReporteAsistencia[[#This Row],[ESTADO]],7))),IF(TRIM(LEFT(tbReporteAsistencia[[#This Row],[ESTADO]],7))="SALIDA",(tbReporteAsistencia[[#This Row],[CLAVE]]&amp;TEXT(tbReporteAsistencia[[#This Row],[REGISTRO]],"dd/mm/yyyy")&amp;TRIM(LEFT(tbReporteAsistencia[[#This Row],[ESTADO]],7))),(tbReporteAsistencia[[#This Row],[CLAVE]]&amp;TEXT(tbReporteAsistencia[[#This Row],[REGISTRO]],"dd/mm/yyyy")&amp;TRIM(LEFT(tbReporteAsistencia[[#This Row],[ESTADO]],17)))))</f>
        <v>24402/01/2018ENTRADA</v>
      </c>
      <c r="H838">
        <f>tbReporteAsistencia[[#This Row],[CLAVE DISPOSITIVO]]</f>
        <v>244</v>
      </c>
      <c r="I838" s="9">
        <f>tbReporteAsistencia[[#This Row],[REGISTRO]]</f>
        <v>43102.290694444448</v>
      </c>
      <c r="J838" s="12">
        <f>tbReporteAsistencia[[#This Row],[REGISTRO]]</f>
        <v>43102.290694444448</v>
      </c>
    </row>
    <row r="839" spans="1:10">
      <c r="A839">
        <v>244</v>
      </c>
      <c r="B839">
        <v>244</v>
      </c>
      <c r="C839" t="s">
        <v>49</v>
      </c>
      <c r="D839" s="2">
        <v>43102.596875000003</v>
      </c>
      <c r="E839" t="s">
        <v>11</v>
      </c>
      <c r="F839" t="s">
        <v>8</v>
      </c>
      <c r="G839" t="str">
        <f>IF(TRIM(LEFT(tbReporteAsistencia[[#This Row],[ESTADO]],7))="ENTRADA",(tbReporteAsistencia[[#This Row],[CLAVE]]&amp;TEXT(tbReporteAsistencia[[#This Row],[REGISTRO]],"dd/mm/yyyy")&amp;TRIM(LEFT(tbReporteAsistencia[[#This Row],[ESTADO]],7))),IF(TRIM(LEFT(tbReporteAsistencia[[#This Row],[ESTADO]],7))="SALIDA",(tbReporteAsistencia[[#This Row],[CLAVE]]&amp;TEXT(tbReporteAsistencia[[#This Row],[REGISTRO]],"dd/mm/yyyy")&amp;TRIM(LEFT(tbReporteAsistencia[[#This Row],[ESTADO]],7))),(tbReporteAsistencia[[#This Row],[CLAVE]]&amp;TEXT(tbReporteAsistencia[[#This Row],[REGISTRO]],"dd/mm/yyyy")&amp;TRIM(LEFT(tbReporteAsistencia[[#This Row],[ESTADO]],17)))))</f>
        <v>24402/01/2018SALIDA</v>
      </c>
      <c r="H839">
        <f>tbReporteAsistencia[[#This Row],[CLAVE DISPOSITIVO]]</f>
        <v>244</v>
      </c>
      <c r="I839" s="9">
        <f>tbReporteAsistencia[[#This Row],[REGISTRO]]</f>
        <v>43102.596875000003</v>
      </c>
      <c r="J839" s="12">
        <f>tbReporteAsistencia[[#This Row],[REGISTRO]]</f>
        <v>43102.596875000003</v>
      </c>
    </row>
    <row r="840" spans="1:10">
      <c r="A840">
        <v>244</v>
      </c>
      <c r="B840">
        <v>244</v>
      </c>
      <c r="C840" t="s">
        <v>49</v>
      </c>
      <c r="D840" s="2">
        <v>43103.293124999997</v>
      </c>
      <c r="E840" t="s">
        <v>12</v>
      </c>
      <c r="F840" t="s">
        <v>8</v>
      </c>
      <c r="G840" t="str">
        <f>IF(TRIM(LEFT(tbReporteAsistencia[[#This Row],[ESTADO]],7))="ENTRADA",(tbReporteAsistencia[[#This Row],[CLAVE]]&amp;TEXT(tbReporteAsistencia[[#This Row],[REGISTRO]],"dd/mm/yyyy")&amp;TRIM(LEFT(tbReporteAsistencia[[#This Row],[ESTADO]],7))),IF(TRIM(LEFT(tbReporteAsistencia[[#This Row],[ESTADO]],7))="SALIDA",(tbReporteAsistencia[[#This Row],[CLAVE]]&amp;TEXT(tbReporteAsistencia[[#This Row],[REGISTRO]],"dd/mm/yyyy")&amp;TRIM(LEFT(tbReporteAsistencia[[#This Row],[ESTADO]],7))),(tbReporteAsistencia[[#This Row],[CLAVE]]&amp;TEXT(tbReporteAsistencia[[#This Row],[REGISTRO]],"dd/mm/yyyy")&amp;TRIM(LEFT(tbReporteAsistencia[[#This Row],[ESTADO]],17)))))</f>
        <v>24403/01/2018ENTRADA</v>
      </c>
      <c r="H840">
        <f>tbReporteAsistencia[[#This Row],[CLAVE DISPOSITIVO]]</f>
        <v>244</v>
      </c>
      <c r="I840" s="9">
        <f>tbReporteAsistencia[[#This Row],[REGISTRO]]</f>
        <v>43103.293124999997</v>
      </c>
      <c r="J840" s="12">
        <f>tbReporteAsistencia[[#This Row],[REGISTRO]]</f>
        <v>43103.293124999997</v>
      </c>
    </row>
    <row r="841" spans="1:10">
      <c r="A841">
        <v>244</v>
      </c>
      <c r="B841">
        <v>244</v>
      </c>
      <c r="C841" t="s">
        <v>49</v>
      </c>
      <c r="D841" s="2">
        <v>43103.620682870373</v>
      </c>
      <c r="E841" t="s">
        <v>11</v>
      </c>
      <c r="F841" t="s">
        <v>8</v>
      </c>
      <c r="G841" t="str">
        <f>IF(TRIM(LEFT(tbReporteAsistencia[[#This Row],[ESTADO]],7))="ENTRADA",(tbReporteAsistencia[[#This Row],[CLAVE]]&amp;TEXT(tbReporteAsistencia[[#This Row],[REGISTRO]],"dd/mm/yyyy")&amp;TRIM(LEFT(tbReporteAsistencia[[#This Row],[ESTADO]],7))),IF(TRIM(LEFT(tbReporteAsistencia[[#This Row],[ESTADO]],7))="SALIDA",(tbReporteAsistencia[[#This Row],[CLAVE]]&amp;TEXT(tbReporteAsistencia[[#This Row],[REGISTRO]],"dd/mm/yyyy")&amp;TRIM(LEFT(tbReporteAsistencia[[#This Row],[ESTADO]],7))),(tbReporteAsistencia[[#This Row],[CLAVE]]&amp;TEXT(tbReporteAsistencia[[#This Row],[REGISTRO]],"dd/mm/yyyy")&amp;TRIM(LEFT(tbReporteAsistencia[[#This Row],[ESTADO]],17)))))</f>
        <v>24403/01/2018SALIDA</v>
      </c>
      <c r="H841">
        <f>tbReporteAsistencia[[#This Row],[CLAVE DISPOSITIVO]]</f>
        <v>244</v>
      </c>
      <c r="I841" s="9">
        <f>tbReporteAsistencia[[#This Row],[REGISTRO]]</f>
        <v>43103.620682870373</v>
      </c>
      <c r="J841" s="12">
        <f>tbReporteAsistencia[[#This Row],[REGISTRO]]</f>
        <v>43103.620682870373</v>
      </c>
    </row>
    <row r="842" spans="1:10">
      <c r="A842">
        <v>244</v>
      </c>
      <c r="B842">
        <v>244</v>
      </c>
      <c r="C842" t="s">
        <v>49</v>
      </c>
      <c r="D842" s="2">
        <v>43104.288726851853</v>
      </c>
      <c r="E842" t="s">
        <v>7</v>
      </c>
      <c r="F842" t="s">
        <v>8</v>
      </c>
      <c r="G842" t="str">
        <f>IF(TRIM(LEFT(tbReporteAsistencia[[#This Row],[ESTADO]],7))="ENTRADA",(tbReporteAsistencia[[#This Row],[CLAVE]]&amp;TEXT(tbReporteAsistencia[[#This Row],[REGISTRO]],"dd/mm/yyyy")&amp;TRIM(LEFT(tbReporteAsistencia[[#This Row],[ESTADO]],7))),IF(TRIM(LEFT(tbReporteAsistencia[[#This Row],[ESTADO]],7))="SALIDA",(tbReporteAsistencia[[#This Row],[CLAVE]]&amp;TEXT(tbReporteAsistencia[[#This Row],[REGISTRO]],"dd/mm/yyyy")&amp;TRIM(LEFT(tbReporteAsistencia[[#This Row],[ESTADO]],7))),(tbReporteAsistencia[[#This Row],[CLAVE]]&amp;TEXT(tbReporteAsistencia[[#This Row],[REGISTRO]],"dd/mm/yyyy")&amp;TRIM(LEFT(tbReporteAsistencia[[#This Row],[ESTADO]],17)))))</f>
        <v>24404/01/2018ENTRADA</v>
      </c>
      <c r="H842">
        <f>tbReporteAsistencia[[#This Row],[CLAVE DISPOSITIVO]]</f>
        <v>244</v>
      </c>
      <c r="I842" s="9">
        <f>tbReporteAsistencia[[#This Row],[REGISTRO]]</f>
        <v>43104.288726851853</v>
      </c>
      <c r="J842" s="12">
        <f>tbReporteAsistencia[[#This Row],[REGISTRO]]</f>
        <v>43104.288726851853</v>
      </c>
    </row>
    <row r="843" spans="1:10">
      <c r="A843">
        <v>244</v>
      </c>
      <c r="B843">
        <v>244</v>
      </c>
      <c r="C843" t="s">
        <v>49</v>
      </c>
      <c r="D843" s="2">
        <v>43104.293055555558</v>
      </c>
      <c r="E843" t="s">
        <v>112</v>
      </c>
      <c r="F843" t="s">
        <v>8</v>
      </c>
      <c r="G843" t="str">
        <f>IF(TRIM(LEFT(tbReporteAsistencia[[#This Row],[ESTADO]],7))="ENTRADA",(tbReporteAsistencia[[#This Row],[CLAVE]]&amp;TEXT(tbReporteAsistencia[[#This Row],[REGISTRO]],"dd/mm/yyyy")&amp;TRIM(LEFT(tbReporteAsistencia[[#This Row],[ESTADO]],7))),IF(TRIM(LEFT(tbReporteAsistencia[[#This Row],[ESTADO]],7))="SALIDA",(tbReporteAsistencia[[#This Row],[CLAVE]]&amp;TEXT(tbReporteAsistencia[[#This Row],[REGISTRO]],"dd/mm/yyyy")&amp;TRIM(LEFT(tbReporteAsistencia[[#This Row],[ESTADO]],7))),(tbReporteAsistencia[[#This Row],[CLAVE]]&amp;TEXT(tbReporteAsistencia[[#This Row],[REGISTRO]],"dd/mm/yyyy")&amp;TRIM(LEFT(tbReporteAsistencia[[#This Row],[ESTADO]],17)))))</f>
        <v>24404/01/2018REGISTRO INVALIDO</v>
      </c>
      <c r="H843">
        <f>tbReporteAsistencia[[#This Row],[CLAVE DISPOSITIVO]]</f>
        <v>244</v>
      </c>
      <c r="I843" s="9">
        <f>tbReporteAsistencia[[#This Row],[REGISTRO]]</f>
        <v>43104.293055555558</v>
      </c>
      <c r="J843" s="12">
        <f>tbReporteAsistencia[[#This Row],[REGISTRO]]</f>
        <v>43104.293055555558</v>
      </c>
    </row>
    <row r="844" spans="1:10">
      <c r="A844">
        <v>244</v>
      </c>
      <c r="B844">
        <v>244</v>
      </c>
      <c r="C844" t="s">
        <v>49</v>
      </c>
      <c r="D844" s="2">
        <v>43105.289953703701</v>
      </c>
      <c r="E844" t="s">
        <v>7</v>
      </c>
      <c r="F844" t="s">
        <v>8</v>
      </c>
      <c r="G844" t="str">
        <f>IF(TRIM(LEFT(tbReporteAsistencia[[#This Row],[ESTADO]],7))="ENTRADA",(tbReporteAsistencia[[#This Row],[CLAVE]]&amp;TEXT(tbReporteAsistencia[[#This Row],[REGISTRO]],"dd/mm/yyyy")&amp;TRIM(LEFT(tbReporteAsistencia[[#This Row],[ESTADO]],7))),IF(TRIM(LEFT(tbReporteAsistencia[[#This Row],[ESTADO]],7))="SALIDA",(tbReporteAsistencia[[#This Row],[CLAVE]]&amp;TEXT(tbReporteAsistencia[[#This Row],[REGISTRO]],"dd/mm/yyyy")&amp;TRIM(LEFT(tbReporteAsistencia[[#This Row],[ESTADO]],7))),(tbReporteAsistencia[[#This Row],[CLAVE]]&amp;TEXT(tbReporteAsistencia[[#This Row],[REGISTRO]],"dd/mm/yyyy")&amp;TRIM(LEFT(tbReporteAsistencia[[#This Row],[ESTADO]],17)))))</f>
        <v>24405/01/2018ENTRADA</v>
      </c>
      <c r="H844">
        <f>tbReporteAsistencia[[#This Row],[CLAVE DISPOSITIVO]]</f>
        <v>244</v>
      </c>
      <c r="I844" s="9">
        <f>tbReporteAsistencia[[#This Row],[REGISTRO]]</f>
        <v>43105.289953703701</v>
      </c>
      <c r="J844" s="12">
        <f>tbReporteAsistencia[[#This Row],[REGISTRO]]</f>
        <v>43105.289953703701</v>
      </c>
    </row>
    <row r="845" spans="1:10">
      <c r="A845">
        <v>244</v>
      </c>
      <c r="B845">
        <v>244</v>
      </c>
      <c r="C845" t="s">
        <v>49</v>
      </c>
      <c r="D845" s="2">
        <v>43105.589479166665</v>
      </c>
      <c r="E845" t="s">
        <v>11</v>
      </c>
      <c r="F845" t="s">
        <v>8</v>
      </c>
      <c r="G845" t="str">
        <f>IF(TRIM(LEFT(tbReporteAsistencia[[#This Row],[ESTADO]],7))="ENTRADA",(tbReporteAsistencia[[#This Row],[CLAVE]]&amp;TEXT(tbReporteAsistencia[[#This Row],[REGISTRO]],"dd/mm/yyyy")&amp;TRIM(LEFT(tbReporteAsistencia[[#This Row],[ESTADO]],7))),IF(TRIM(LEFT(tbReporteAsistencia[[#This Row],[ESTADO]],7))="SALIDA",(tbReporteAsistencia[[#This Row],[CLAVE]]&amp;TEXT(tbReporteAsistencia[[#This Row],[REGISTRO]],"dd/mm/yyyy")&amp;TRIM(LEFT(tbReporteAsistencia[[#This Row],[ESTADO]],7))),(tbReporteAsistencia[[#This Row],[CLAVE]]&amp;TEXT(tbReporteAsistencia[[#This Row],[REGISTRO]],"dd/mm/yyyy")&amp;TRIM(LEFT(tbReporteAsistencia[[#This Row],[ESTADO]],17)))))</f>
        <v>24405/01/2018SALIDA</v>
      </c>
      <c r="H845">
        <f>tbReporteAsistencia[[#This Row],[CLAVE DISPOSITIVO]]</f>
        <v>244</v>
      </c>
      <c r="I845" s="9">
        <f>tbReporteAsistencia[[#This Row],[REGISTRO]]</f>
        <v>43105.589479166665</v>
      </c>
      <c r="J845" s="12">
        <f>tbReporteAsistencia[[#This Row],[REGISTRO]]</f>
        <v>43105.589479166665</v>
      </c>
    </row>
    <row r="846" spans="1:10">
      <c r="A846">
        <v>244</v>
      </c>
      <c r="B846">
        <v>244</v>
      </c>
      <c r="C846" t="s">
        <v>49</v>
      </c>
      <c r="D846" s="2">
        <v>43107.340115740742</v>
      </c>
      <c r="E846" t="s">
        <v>7</v>
      </c>
      <c r="F846" t="s">
        <v>8</v>
      </c>
      <c r="G846" t="str">
        <f>IF(TRIM(LEFT(tbReporteAsistencia[[#This Row],[ESTADO]],7))="ENTRADA",(tbReporteAsistencia[[#This Row],[CLAVE]]&amp;TEXT(tbReporteAsistencia[[#This Row],[REGISTRO]],"dd/mm/yyyy")&amp;TRIM(LEFT(tbReporteAsistencia[[#This Row],[ESTADO]],7))),IF(TRIM(LEFT(tbReporteAsistencia[[#This Row],[ESTADO]],7))="SALIDA",(tbReporteAsistencia[[#This Row],[CLAVE]]&amp;TEXT(tbReporteAsistencia[[#This Row],[REGISTRO]],"dd/mm/yyyy")&amp;TRIM(LEFT(tbReporteAsistencia[[#This Row],[ESTADO]],7))),(tbReporteAsistencia[[#This Row],[CLAVE]]&amp;TEXT(tbReporteAsistencia[[#This Row],[REGISTRO]],"dd/mm/yyyy")&amp;TRIM(LEFT(tbReporteAsistencia[[#This Row],[ESTADO]],17)))))</f>
        <v>24407/01/2018ENTRADA</v>
      </c>
      <c r="H846">
        <f>tbReporteAsistencia[[#This Row],[CLAVE DISPOSITIVO]]</f>
        <v>244</v>
      </c>
      <c r="I846" s="9">
        <f>tbReporteAsistencia[[#This Row],[REGISTRO]]</f>
        <v>43107.340115740742</v>
      </c>
      <c r="J846" s="12">
        <f>tbReporteAsistencia[[#This Row],[REGISTRO]]</f>
        <v>43107.340115740742</v>
      </c>
    </row>
    <row r="847" spans="1:10">
      <c r="A847">
        <v>244</v>
      </c>
      <c r="B847">
        <v>244</v>
      </c>
      <c r="C847" t="s">
        <v>49</v>
      </c>
      <c r="D847" s="2">
        <v>43107.641828703701</v>
      </c>
      <c r="E847" t="s">
        <v>11</v>
      </c>
      <c r="F847" t="s">
        <v>8</v>
      </c>
      <c r="G847" t="str">
        <f>IF(TRIM(LEFT(tbReporteAsistencia[[#This Row],[ESTADO]],7))="ENTRADA",(tbReporteAsistencia[[#This Row],[CLAVE]]&amp;TEXT(tbReporteAsistencia[[#This Row],[REGISTRO]],"dd/mm/yyyy")&amp;TRIM(LEFT(tbReporteAsistencia[[#This Row],[ESTADO]],7))),IF(TRIM(LEFT(tbReporteAsistencia[[#This Row],[ESTADO]],7))="SALIDA",(tbReporteAsistencia[[#This Row],[CLAVE]]&amp;TEXT(tbReporteAsistencia[[#This Row],[REGISTRO]],"dd/mm/yyyy")&amp;TRIM(LEFT(tbReporteAsistencia[[#This Row],[ESTADO]],7))),(tbReporteAsistencia[[#This Row],[CLAVE]]&amp;TEXT(tbReporteAsistencia[[#This Row],[REGISTRO]],"dd/mm/yyyy")&amp;TRIM(LEFT(tbReporteAsistencia[[#This Row],[ESTADO]],17)))))</f>
        <v>24407/01/2018SALIDA</v>
      </c>
      <c r="H847">
        <f>tbReporteAsistencia[[#This Row],[CLAVE DISPOSITIVO]]</f>
        <v>244</v>
      </c>
      <c r="I847" s="9">
        <f>tbReporteAsistencia[[#This Row],[REGISTRO]]</f>
        <v>43107.641828703701</v>
      </c>
      <c r="J847" s="12">
        <f>tbReporteAsistencia[[#This Row],[REGISTRO]]</f>
        <v>43107.641828703701</v>
      </c>
    </row>
    <row r="848" spans="1:10">
      <c r="A848">
        <v>244</v>
      </c>
      <c r="B848">
        <v>244</v>
      </c>
      <c r="C848" t="s">
        <v>49</v>
      </c>
      <c r="D848" s="2">
        <v>43108.299004629633</v>
      </c>
      <c r="E848" t="s">
        <v>12</v>
      </c>
      <c r="F848" t="s">
        <v>8</v>
      </c>
      <c r="G848" t="str">
        <f>IF(TRIM(LEFT(tbReporteAsistencia[[#This Row],[ESTADO]],7))="ENTRADA",(tbReporteAsistencia[[#This Row],[CLAVE]]&amp;TEXT(tbReporteAsistencia[[#This Row],[REGISTRO]],"dd/mm/yyyy")&amp;TRIM(LEFT(tbReporteAsistencia[[#This Row],[ESTADO]],7))),IF(TRIM(LEFT(tbReporteAsistencia[[#This Row],[ESTADO]],7))="SALIDA",(tbReporteAsistencia[[#This Row],[CLAVE]]&amp;TEXT(tbReporteAsistencia[[#This Row],[REGISTRO]],"dd/mm/yyyy")&amp;TRIM(LEFT(tbReporteAsistencia[[#This Row],[ESTADO]],7))),(tbReporteAsistencia[[#This Row],[CLAVE]]&amp;TEXT(tbReporteAsistencia[[#This Row],[REGISTRO]],"dd/mm/yyyy")&amp;TRIM(LEFT(tbReporteAsistencia[[#This Row],[ESTADO]],17)))))</f>
        <v>24408/01/2018ENTRADA</v>
      </c>
      <c r="H848">
        <f>tbReporteAsistencia[[#This Row],[CLAVE DISPOSITIVO]]</f>
        <v>244</v>
      </c>
      <c r="I848" s="9">
        <f>tbReporteAsistencia[[#This Row],[REGISTRO]]</f>
        <v>43108.299004629633</v>
      </c>
      <c r="J848" s="12">
        <f>tbReporteAsistencia[[#This Row],[REGISTRO]]</f>
        <v>43108.299004629633</v>
      </c>
    </row>
    <row r="849" spans="1:10">
      <c r="A849">
        <v>244</v>
      </c>
      <c r="B849">
        <v>244</v>
      </c>
      <c r="C849" t="s">
        <v>49</v>
      </c>
      <c r="D849" s="2">
        <v>43108.61645833333</v>
      </c>
      <c r="E849" t="s">
        <v>11</v>
      </c>
      <c r="F849" t="s">
        <v>8</v>
      </c>
      <c r="G849" t="str">
        <f>IF(TRIM(LEFT(tbReporteAsistencia[[#This Row],[ESTADO]],7))="ENTRADA",(tbReporteAsistencia[[#This Row],[CLAVE]]&amp;TEXT(tbReporteAsistencia[[#This Row],[REGISTRO]],"dd/mm/yyyy")&amp;TRIM(LEFT(tbReporteAsistencia[[#This Row],[ESTADO]],7))),IF(TRIM(LEFT(tbReporteAsistencia[[#This Row],[ESTADO]],7))="SALIDA",(tbReporteAsistencia[[#This Row],[CLAVE]]&amp;TEXT(tbReporteAsistencia[[#This Row],[REGISTRO]],"dd/mm/yyyy")&amp;TRIM(LEFT(tbReporteAsistencia[[#This Row],[ESTADO]],7))),(tbReporteAsistencia[[#This Row],[CLAVE]]&amp;TEXT(tbReporteAsistencia[[#This Row],[REGISTRO]],"dd/mm/yyyy")&amp;TRIM(LEFT(tbReporteAsistencia[[#This Row],[ESTADO]],17)))))</f>
        <v>24408/01/2018SALIDA</v>
      </c>
      <c r="H849">
        <f>tbReporteAsistencia[[#This Row],[CLAVE DISPOSITIVO]]</f>
        <v>244</v>
      </c>
      <c r="I849" s="9">
        <f>tbReporteAsistencia[[#This Row],[REGISTRO]]</f>
        <v>43108.61645833333</v>
      </c>
      <c r="J849" s="12">
        <f>tbReporteAsistencia[[#This Row],[REGISTRO]]</f>
        <v>43108.61645833333</v>
      </c>
    </row>
    <row r="850" spans="1:10">
      <c r="A850">
        <v>244</v>
      </c>
      <c r="B850">
        <v>244</v>
      </c>
      <c r="C850" t="s">
        <v>49</v>
      </c>
      <c r="D850" s="2">
        <v>43109.28765046296</v>
      </c>
      <c r="E850" t="s">
        <v>7</v>
      </c>
      <c r="F850" t="s">
        <v>8</v>
      </c>
      <c r="G850" t="str">
        <f>IF(TRIM(LEFT(tbReporteAsistencia[[#This Row],[ESTADO]],7))="ENTRADA",(tbReporteAsistencia[[#This Row],[CLAVE]]&amp;TEXT(tbReporteAsistencia[[#This Row],[REGISTRO]],"dd/mm/yyyy")&amp;TRIM(LEFT(tbReporteAsistencia[[#This Row],[ESTADO]],7))),IF(TRIM(LEFT(tbReporteAsistencia[[#This Row],[ESTADO]],7))="SALIDA",(tbReporteAsistencia[[#This Row],[CLAVE]]&amp;TEXT(tbReporteAsistencia[[#This Row],[REGISTRO]],"dd/mm/yyyy")&amp;TRIM(LEFT(tbReporteAsistencia[[#This Row],[ESTADO]],7))),(tbReporteAsistencia[[#This Row],[CLAVE]]&amp;TEXT(tbReporteAsistencia[[#This Row],[REGISTRO]],"dd/mm/yyyy")&amp;TRIM(LEFT(tbReporteAsistencia[[#This Row],[ESTADO]],17)))))</f>
        <v>24409/01/2018ENTRADA</v>
      </c>
      <c r="H850">
        <f>tbReporteAsistencia[[#This Row],[CLAVE DISPOSITIVO]]</f>
        <v>244</v>
      </c>
      <c r="I850" s="9">
        <f>tbReporteAsistencia[[#This Row],[REGISTRO]]</f>
        <v>43109.28765046296</v>
      </c>
      <c r="J850" s="12">
        <f>tbReporteAsistencia[[#This Row],[REGISTRO]]</f>
        <v>43109.28765046296</v>
      </c>
    </row>
    <row r="851" spans="1:10">
      <c r="A851">
        <v>227</v>
      </c>
      <c r="B851">
        <v>227</v>
      </c>
      <c r="C851" t="s">
        <v>50</v>
      </c>
      <c r="D851" s="2">
        <v>43095.589386574073</v>
      </c>
      <c r="E851" t="s">
        <v>32</v>
      </c>
      <c r="F851" t="s">
        <v>8</v>
      </c>
      <c r="G851" t="str">
        <f>IF(TRIM(LEFT(tbReporteAsistencia[[#This Row],[ESTADO]],7))="ENTRADA",(tbReporteAsistencia[[#This Row],[CLAVE]]&amp;TEXT(tbReporteAsistencia[[#This Row],[REGISTRO]],"dd/mm/yyyy")&amp;TRIM(LEFT(tbReporteAsistencia[[#This Row],[ESTADO]],7))),IF(TRIM(LEFT(tbReporteAsistencia[[#This Row],[ESTADO]],7))="SALIDA",(tbReporteAsistencia[[#This Row],[CLAVE]]&amp;TEXT(tbReporteAsistencia[[#This Row],[REGISTRO]],"dd/mm/yyyy")&amp;TRIM(LEFT(tbReporteAsistencia[[#This Row],[ESTADO]],7))),(tbReporteAsistencia[[#This Row],[CLAVE]]&amp;TEXT(tbReporteAsistencia[[#This Row],[REGISTRO]],"dd/mm/yyyy")&amp;TRIM(LEFT(tbReporteAsistencia[[#This Row],[ESTADO]],17)))))</f>
        <v>22726/12/2017TURNO ACTUAL NO C</v>
      </c>
      <c r="H851">
        <f>tbReporteAsistencia[[#This Row],[CLAVE DISPOSITIVO]]</f>
        <v>227</v>
      </c>
      <c r="I851" s="9">
        <f>tbReporteAsistencia[[#This Row],[REGISTRO]]</f>
        <v>43095.589386574073</v>
      </c>
      <c r="J851" s="12">
        <f>tbReporteAsistencia[[#This Row],[REGISTRO]]</f>
        <v>43095.589386574073</v>
      </c>
    </row>
    <row r="852" spans="1:10">
      <c r="A852">
        <v>227</v>
      </c>
      <c r="B852">
        <v>227</v>
      </c>
      <c r="C852" t="s">
        <v>50</v>
      </c>
      <c r="D852" s="2">
        <v>43095.897083333337</v>
      </c>
      <c r="E852" t="s">
        <v>32</v>
      </c>
      <c r="F852" t="s">
        <v>8</v>
      </c>
      <c r="G852" t="str">
        <f>IF(TRIM(LEFT(tbReporteAsistencia[[#This Row],[ESTADO]],7))="ENTRADA",(tbReporteAsistencia[[#This Row],[CLAVE]]&amp;TEXT(tbReporteAsistencia[[#This Row],[REGISTRO]],"dd/mm/yyyy")&amp;TRIM(LEFT(tbReporteAsistencia[[#This Row],[ESTADO]],7))),IF(TRIM(LEFT(tbReporteAsistencia[[#This Row],[ESTADO]],7))="SALIDA",(tbReporteAsistencia[[#This Row],[CLAVE]]&amp;TEXT(tbReporteAsistencia[[#This Row],[REGISTRO]],"dd/mm/yyyy")&amp;TRIM(LEFT(tbReporteAsistencia[[#This Row],[ESTADO]],7))),(tbReporteAsistencia[[#This Row],[CLAVE]]&amp;TEXT(tbReporteAsistencia[[#This Row],[REGISTRO]],"dd/mm/yyyy")&amp;TRIM(LEFT(tbReporteAsistencia[[#This Row],[ESTADO]],17)))))</f>
        <v>22726/12/2017TURNO ACTUAL NO C</v>
      </c>
      <c r="H852">
        <f>tbReporteAsistencia[[#This Row],[CLAVE DISPOSITIVO]]</f>
        <v>227</v>
      </c>
      <c r="I852" s="9">
        <f>tbReporteAsistencia[[#This Row],[REGISTRO]]</f>
        <v>43095.897083333337</v>
      </c>
      <c r="J852" s="12">
        <f>tbReporteAsistencia[[#This Row],[REGISTRO]]</f>
        <v>43095.897083333337</v>
      </c>
    </row>
    <row r="853" spans="1:10">
      <c r="A853">
        <v>227</v>
      </c>
      <c r="B853">
        <v>227</v>
      </c>
      <c r="C853" t="s">
        <v>50</v>
      </c>
      <c r="D853" s="2">
        <v>43096.574502314812</v>
      </c>
      <c r="E853" t="s">
        <v>7</v>
      </c>
      <c r="F853" t="s">
        <v>8</v>
      </c>
      <c r="G853" t="str">
        <f>IF(TRIM(LEFT(tbReporteAsistencia[[#This Row],[ESTADO]],7))="ENTRADA",(tbReporteAsistencia[[#This Row],[CLAVE]]&amp;TEXT(tbReporteAsistencia[[#This Row],[REGISTRO]],"dd/mm/yyyy")&amp;TRIM(LEFT(tbReporteAsistencia[[#This Row],[ESTADO]],7))),IF(TRIM(LEFT(tbReporteAsistencia[[#This Row],[ESTADO]],7))="SALIDA",(tbReporteAsistencia[[#This Row],[CLAVE]]&amp;TEXT(tbReporteAsistencia[[#This Row],[REGISTRO]],"dd/mm/yyyy")&amp;TRIM(LEFT(tbReporteAsistencia[[#This Row],[ESTADO]],7))),(tbReporteAsistencia[[#This Row],[CLAVE]]&amp;TEXT(tbReporteAsistencia[[#This Row],[REGISTRO]],"dd/mm/yyyy")&amp;TRIM(LEFT(tbReporteAsistencia[[#This Row],[ESTADO]],17)))))</f>
        <v>22727/12/2017ENTRADA</v>
      </c>
      <c r="H853">
        <f>tbReporteAsistencia[[#This Row],[CLAVE DISPOSITIVO]]</f>
        <v>227</v>
      </c>
      <c r="I853" s="9">
        <f>tbReporteAsistencia[[#This Row],[REGISTRO]]</f>
        <v>43096.574502314812</v>
      </c>
      <c r="J853" s="12">
        <f>tbReporteAsistencia[[#This Row],[REGISTRO]]</f>
        <v>43096.574502314812</v>
      </c>
    </row>
    <row r="854" spans="1:10">
      <c r="A854">
        <v>227</v>
      </c>
      <c r="B854">
        <v>227</v>
      </c>
      <c r="C854" t="s">
        <v>50</v>
      </c>
      <c r="D854" s="2">
        <v>43096.776620370372</v>
      </c>
      <c r="E854" t="s">
        <v>11</v>
      </c>
      <c r="F854" t="s">
        <v>8</v>
      </c>
      <c r="G854" t="str">
        <f>IF(TRIM(LEFT(tbReporteAsistencia[[#This Row],[ESTADO]],7))="ENTRADA",(tbReporteAsistencia[[#This Row],[CLAVE]]&amp;TEXT(tbReporteAsistencia[[#This Row],[REGISTRO]],"dd/mm/yyyy")&amp;TRIM(LEFT(tbReporteAsistencia[[#This Row],[ESTADO]],7))),IF(TRIM(LEFT(tbReporteAsistencia[[#This Row],[ESTADO]],7))="SALIDA",(tbReporteAsistencia[[#This Row],[CLAVE]]&amp;TEXT(tbReporteAsistencia[[#This Row],[REGISTRO]],"dd/mm/yyyy")&amp;TRIM(LEFT(tbReporteAsistencia[[#This Row],[ESTADO]],7))),(tbReporteAsistencia[[#This Row],[CLAVE]]&amp;TEXT(tbReporteAsistencia[[#This Row],[REGISTRO]],"dd/mm/yyyy")&amp;TRIM(LEFT(tbReporteAsistencia[[#This Row],[ESTADO]],17)))))</f>
        <v>22727/12/2017SALIDA</v>
      </c>
      <c r="H854">
        <f>tbReporteAsistencia[[#This Row],[CLAVE DISPOSITIVO]]</f>
        <v>227</v>
      </c>
      <c r="I854" s="9">
        <f>tbReporteAsistencia[[#This Row],[REGISTRO]]</f>
        <v>43096.776620370372</v>
      </c>
      <c r="J854" s="12">
        <f>tbReporteAsistencia[[#This Row],[REGISTRO]]</f>
        <v>43096.776620370372</v>
      </c>
    </row>
    <row r="855" spans="1:10">
      <c r="A855">
        <v>227</v>
      </c>
      <c r="B855">
        <v>227</v>
      </c>
      <c r="C855" t="s">
        <v>50</v>
      </c>
      <c r="D855" s="2">
        <v>43096.788391203707</v>
      </c>
      <c r="E855" t="s">
        <v>7</v>
      </c>
      <c r="F855" t="s">
        <v>8</v>
      </c>
      <c r="G855" t="str">
        <f>IF(TRIM(LEFT(tbReporteAsistencia[[#This Row],[ESTADO]],7))="ENTRADA",(tbReporteAsistencia[[#This Row],[CLAVE]]&amp;TEXT(tbReporteAsistencia[[#This Row],[REGISTRO]],"dd/mm/yyyy")&amp;TRIM(LEFT(tbReporteAsistencia[[#This Row],[ESTADO]],7))),IF(TRIM(LEFT(tbReporteAsistencia[[#This Row],[ESTADO]],7))="SALIDA",(tbReporteAsistencia[[#This Row],[CLAVE]]&amp;TEXT(tbReporteAsistencia[[#This Row],[REGISTRO]],"dd/mm/yyyy")&amp;TRIM(LEFT(tbReporteAsistencia[[#This Row],[ESTADO]],7))),(tbReporteAsistencia[[#This Row],[CLAVE]]&amp;TEXT(tbReporteAsistencia[[#This Row],[REGISTRO]],"dd/mm/yyyy")&amp;TRIM(LEFT(tbReporteAsistencia[[#This Row],[ESTADO]],17)))))</f>
        <v>22727/12/2017ENTRADA</v>
      </c>
      <c r="H855">
        <f>tbReporteAsistencia[[#This Row],[CLAVE DISPOSITIVO]]</f>
        <v>227</v>
      </c>
      <c r="I855" s="9">
        <f>tbReporteAsistencia[[#This Row],[REGISTRO]]</f>
        <v>43096.788391203707</v>
      </c>
      <c r="J855" s="12">
        <f>tbReporteAsistencia[[#This Row],[REGISTRO]]</f>
        <v>43096.788391203707</v>
      </c>
    </row>
    <row r="856" spans="1:10">
      <c r="A856">
        <v>227</v>
      </c>
      <c r="B856">
        <v>227</v>
      </c>
      <c r="C856" t="s">
        <v>50</v>
      </c>
      <c r="D856" s="2">
        <v>43096.892233796294</v>
      </c>
      <c r="E856" t="s">
        <v>11</v>
      </c>
      <c r="F856" t="s">
        <v>8</v>
      </c>
      <c r="G856" t="str">
        <f>IF(TRIM(LEFT(tbReporteAsistencia[[#This Row],[ESTADO]],7))="ENTRADA",(tbReporteAsistencia[[#This Row],[CLAVE]]&amp;TEXT(tbReporteAsistencia[[#This Row],[REGISTRO]],"dd/mm/yyyy")&amp;TRIM(LEFT(tbReporteAsistencia[[#This Row],[ESTADO]],7))),IF(TRIM(LEFT(tbReporteAsistencia[[#This Row],[ESTADO]],7))="SALIDA",(tbReporteAsistencia[[#This Row],[CLAVE]]&amp;TEXT(tbReporteAsistencia[[#This Row],[REGISTRO]],"dd/mm/yyyy")&amp;TRIM(LEFT(tbReporteAsistencia[[#This Row],[ESTADO]],7))),(tbReporteAsistencia[[#This Row],[CLAVE]]&amp;TEXT(tbReporteAsistencia[[#This Row],[REGISTRO]],"dd/mm/yyyy")&amp;TRIM(LEFT(tbReporteAsistencia[[#This Row],[ESTADO]],17)))))</f>
        <v>22727/12/2017SALIDA</v>
      </c>
      <c r="H856">
        <f>tbReporteAsistencia[[#This Row],[CLAVE DISPOSITIVO]]</f>
        <v>227</v>
      </c>
      <c r="I856" s="9">
        <f>tbReporteAsistencia[[#This Row],[REGISTRO]]</f>
        <v>43096.892233796294</v>
      </c>
      <c r="J856" s="12">
        <f>tbReporteAsistencia[[#This Row],[REGISTRO]]</f>
        <v>43096.892233796294</v>
      </c>
    </row>
    <row r="857" spans="1:10">
      <c r="A857">
        <v>227</v>
      </c>
      <c r="B857">
        <v>227</v>
      </c>
      <c r="C857" t="s">
        <v>50</v>
      </c>
      <c r="D857" s="2">
        <v>43097.582280092596</v>
      </c>
      <c r="E857" t="s">
        <v>7</v>
      </c>
      <c r="F857" t="s">
        <v>8</v>
      </c>
      <c r="G857" t="str">
        <f>IF(TRIM(LEFT(tbReporteAsistencia[[#This Row],[ESTADO]],7))="ENTRADA",(tbReporteAsistencia[[#This Row],[CLAVE]]&amp;TEXT(tbReporteAsistencia[[#This Row],[REGISTRO]],"dd/mm/yyyy")&amp;TRIM(LEFT(tbReporteAsistencia[[#This Row],[ESTADO]],7))),IF(TRIM(LEFT(tbReporteAsistencia[[#This Row],[ESTADO]],7))="SALIDA",(tbReporteAsistencia[[#This Row],[CLAVE]]&amp;TEXT(tbReporteAsistencia[[#This Row],[REGISTRO]],"dd/mm/yyyy")&amp;TRIM(LEFT(tbReporteAsistencia[[#This Row],[ESTADO]],7))),(tbReporteAsistencia[[#This Row],[CLAVE]]&amp;TEXT(tbReporteAsistencia[[#This Row],[REGISTRO]],"dd/mm/yyyy")&amp;TRIM(LEFT(tbReporteAsistencia[[#This Row],[ESTADO]],17)))))</f>
        <v>22728/12/2017ENTRADA</v>
      </c>
      <c r="H857">
        <f>tbReporteAsistencia[[#This Row],[CLAVE DISPOSITIVO]]</f>
        <v>227</v>
      </c>
      <c r="I857" s="9">
        <f>tbReporteAsistencia[[#This Row],[REGISTRO]]</f>
        <v>43097.582280092596</v>
      </c>
      <c r="J857" s="12">
        <f>tbReporteAsistencia[[#This Row],[REGISTRO]]</f>
        <v>43097.582280092596</v>
      </c>
    </row>
    <row r="858" spans="1:10">
      <c r="A858">
        <v>227</v>
      </c>
      <c r="B858">
        <v>227</v>
      </c>
      <c r="C858" t="s">
        <v>50</v>
      </c>
      <c r="D858" s="2">
        <v>43097.717673611114</v>
      </c>
      <c r="E858" t="s">
        <v>11</v>
      </c>
      <c r="F858" t="s">
        <v>8</v>
      </c>
      <c r="G858" t="str">
        <f>IF(TRIM(LEFT(tbReporteAsistencia[[#This Row],[ESTADO]],7))="ENTRADA",(tbReporteAsistencia[[#This Row],[CLAVE]]&amp;TEXT(tbReporteAsistencia[[#This Row],[REGISTRO]],"dd/mm/yyyy")&amp;TRIM(LEFT(tbReporteAsistencia[[#This Row],[ESTADO]],7))),IF(TRIM(LEFT(tbReporteAsistencia[[#This Row],[ESTADO]],7))="SALIDA",(tbReporteAsistencia[[#This Row],[CLAVE]]&amp;TEXT(tbReporteAsistencia[[#This Row],[REGISTRO]],"dd/mm/yyyy")&amp;TRIM(LEFT(tbReporteAsistencia[[#This Row],[ESTADO]],7))),(tbReporteAsistencia[[#This Row],[CLAVE]]&amp;TEXT(tbReporteAsistencia[[#This Row],[REGISTRO]],"dd/mm/yyyy")&amp;TRIM(LEFT(tbReporteAsistencia[[#This Row],[ESTADO]],17)))))</f>
        <v>22728/12/2017SALIDA</v>
      </c>
      <c r="H858">
        <f>tbReporteAsistencia[[#This Row],[CLAVE DISPOSITIVO]]</f>
        <v>227</v>
      </c>
      <c r="I858" s="9">
        <f>tbReporteAsistencia[[#This Row],[REGISTRO]]</f>
        <v>43097.717673611114</v>
      </c>
      <c r="J858" s="12">
        <f>tbReporteAsistencia[[#This Row],[REGISTRO]]</f>
        <v>43097.717673611114</v>
      </c>
    </row>
    <row r="859" spans="1:10">
      <c r="A859">
        <v>227</v>
      </c>
      <c r="B859">
        <v>227</v>
      </c>
      <c r="C859" t="s">
        <v>50</v>
      </c>
      <c r="D859" s="2">
        <v>43097.729155092595</v>
      </c>
      <c r="E859" t="s">
        <v>7</v>
      </c>
      <c r="F859" t="s">
        <v>8</v>
      </c>
      <c r="G859" t="str">
        <f>IF(TRIM(LEFT(tbReporteAsistencia[[#This Row],[ESTADO]],7))="ENTRADA",(tbReporteAsistencia[[#This Row],[CLAVE]]&amp;TEXT(tbReporteAsistencia[[#This Row],[REGISTRO]],"dd/mm/yyyy")&amp;TRIM(LEFT(tbReporteAsistencia[[#This Row],[ESTADO]],7))),IF(TRIM(LEFT(tbReporteAsistencia[[#This Row],[ESTADO]],7))="SALIDA",(tbReporteAsistencia[[#This Row],[CLAVE]]&amp;TEXT(tbReporteAsistencia[[#This Row],[REGISTRO]],"dd/mm/yyyy")&amp;TRIM(LEFT(tbReporteAsistencia[[#This Row],[ESTADO]],7))),(tbReporteAsistencia[[#This Row],[CLAVE]]&amp;TEXT(tbReporteAsistencia[[#This Row],[REGISTRO]],"dd/mm/yyyy")&amp;TRIM(LEFT(tbReporteAsistencia[[#This Row],[ESTADO]],17)))))</f>
        <v>22728/12/2017ENTRADA</v>
      </c>
      <c r="H859">
        <f>tbReporteAsistencia[[#This Row],[CLAVE DISPOSITIVO]]</f>
        <v>227</v>
      </c>
      <c r="I859" s="9">
        <f>tbReporteAsistencia[[#This Row],[REGISTRO]]</f>
        <v>43097.729155092595</v>
      </c>
      <c r="J859" s="12">
        <f>tbReporteAsistencia[[#This Row],[REGISTRO]]</f>
        <v>43097.729155092595</v>
      </c>
    </row>
    <row r="860" spans="1:10">
      <c r="A860">
        <v>227</v>
      </c>
      <c r="B860">
        <v>227</v>
      </c>
      <c r="C860" t="s">
        <v>50</v>
      </c>
      <c r="D860" s="2">
        <v>43097.890266203707</v>
      </c>
      <c r="E860" t="s">
        <v>11</v>
      </c>
      <c r="F860" t="s">
        <v>8</v>
      </c>
      <c r="G860" t="str">
        <f>IF(TRIM(LEFT(tbReporteAsistencia[[#This Row],[ESTADO]],7))="ENTRADA",(tbReporteAsistencia[[#This Row],[CLAVE]]&amp;TEXT(tbReporteAsistencia[[#This Row],[REGISTRO]],"dd/mm/yyyy")&amp;TRIM(LEFT(tbReporteAsistencia[[#This Row],[ESTADO]],7))),IF(TRIM(LEFT(tbReporteAsistencia[[#This Row],[ESTADO]],7))="SALIDA",(tbReporteAsistencia[[#This Row],[CLAVE]]&amp;TEXT(tbReporteAsistencia[[#This Row],[REGISTRO]],"dd/mm/yyyy")&amp;TRIM(LEFT(tbReporteAsistencia[[#This Row],[ESTADO]],7))),(tbReporteAsistencia[[#This Row],[CLAVE]]&amp;TEXT(tbReporteAsistencia[[#This Row],[REGISTRO]],"dd/mm/yyyy")&amp;TRIM(LEFT(tbReporteAsistencia[[#This Row],[ESTADO]],17)))))</f>
        <v>22728/12/2017SALIDA</v>
      </c>
      <c r="H860">
        <f>tbReporteAsistencia[[#This Row],[CLAVE DISPOSITIVO]]</f>
        <v>227</v>
      </c>
      <c r="I860" s="9">
        <f>tbReporteAsistencia[[#This Row],[REGISTRO]]</f>
        <v>43097.890266203707</v>
      </c>
      <c r="J860" s="12">
        <f>tbReporteAsistencia[[#This Row],[REGISTRO]]</f>
        <v>43097.890266203707</v>
      </c>
    </row>
    <row r="861" spans="1:10">
      <c r="A861">
        <v>227</v>
      </c>
      <c r="B861">
        <v>227</v>
      </c>
      <c r="C861" t="s">
        <v>50</v>
      </c>
      <c r="D861" s="2">
        <v>43098.581226851849</v>
      </c>
      <c r="E861" t="s">
        <v>7</v>
      </c>
      <c r="F861" t="s">
        <v>8</v>
      </c>
      <c r="G861" t="str">
        <f>IF(TRIM(LEFT(tbReporteAsistencia[[#This Row],[ESTADO]],7))="ENTRADA",(tbReporteAsistencia[[#This Row],[CLAVE]]&amp;TEXT(tbReporteAsistencia[[#This Row],[REGISTRO]],"dd/mm/yyyy")&amp;TRIM(LEFT(tbReporteAsistencia[[#This Row],[ESTADO]],7))),IF(TRIM(LEFT(tbReporteAsistencia[[#This Row],[ESTADO]],7))="SALIDA",(tbReporteAsistencia[[#This Row],[CLAVE]]&amp;TEXT(tbReporteAsistencia[[#This Row],[REGISTRO]],"dd/mm/yyyy")&amp;TRIM(LEFT(tbReporteAsistencia[[#This Row],[ESTADO]],7))),(tbReporteAsistencia[[#This Row],[CLAVE]]&amp;TEXT(tbReporteAsistencia[[#This Row],[REGISTRO]],"dd/mm/yyyy")&amp;TRIM(LEFT(tbReporteAsistencia[[#This Row],[ESTADO]],17)))))</f>
        <v>22729/12/2017ENTRADA</v>
      </c>
      <c r="H861">
        <f>tbReporteAsistencia[[#This Row],[CLAVE DISPOSITIVO]]</f>
        <v>227</v>
      </c>
      <c r="I861" s="9">
        <f>tbReporteAsistencia[[#This Row],[REGISTRO]]</f>
        <v>43098.581226851849</v>
      </c>
      <c r="J861" s="12">
        <f>tbReporteAsistencia[[#This Row],[REGISTRO]]</f>
        <v>43098.581226851849</v>
      </c>
    </row>
    <row r="862" spans="1:10">
      <c r="A862">
        <v>227</v>
      </c>
      <c r="B862">
        <v>227</v>
      </c>
      <c r="C862" t="s">
        <v>50</v>
      </c>
      <c r="D862" s="2">
        <v>43098.899062500001</v>
      </c>
      <c r="E862" t="s">
        <v>11</v>
      </c>
      <c r="F862" t="s">
        <v>8</v>
      </c>
      <c r="G862" t="str">
        <f>IF(TRIM(LEFT(tbReporteAsistencia[[#This Row],[ESTADO]],7))="ENTRADA",(tbReporteAsistencia[[#This Row],[CLAVE]]&amp;TEXT(tbReporteAsistencia[[#This Row],[REGISTRO]],"dd/mm/yyyy")&amp;TRIM(LEFT(tbReporteAsistencia[[#This Row],[ESTADO]],7))),IF(TRIM(LEFT(tbReporteAsistencia[[#This Row],[ESTADO]],7))="SALIDA",(tbReporteAsistencia[[#This Row],[CLAVE]]&amp;TEXT(tbReporteAsistencia[[#This Row],[REGISTRO]],"dd/mm/yyyy")&amp;TRIM(LEFT(tbReporteAsistencia[[#This Row],[ESTADO]],7))),(tbReporteAsistencia[[#This Row],[CLAVE]]&amp;TEXT(tbReporteAsistencia[[#This Row],[REGISTRO]],"dd/mm/yyyy")&amp;TRIM(LEFT(tbReporteAsistencia[[#This Row],[ESTADO]],17)))))</f>
        <v>22729/12/2017SALIDA</v>
      </c>
      <c r="H862">
        <f>tbReporteAsistencia[[#This Row],[CLAVE DISPOSITIVO]]</f>
        <v>227</v>
      </c>
      <c r="I862" s="9">
        <f>tbReporteAsistencia[[#This Row],[REGISTRO]]</f>
        <v>43098.899062500001</v>
      </c>
      <c r="J862" s="12">
        <f>tbReporteAsistencia[[#This Row],[REGISTRO]]</f>
        <v>43098.899062500001</v>
      </c>
    </row>
    <row r="863" spans="1:10">
      <c r="A863">
        <v>227</v>
      </c>
      <c r="B863">
        <v>227</v>
      </c>
      <c r="C863" t="s">
        <v>50</v>
      </c>
      <c r="D863" s="2">
        <v>43099.62327546296</v>
      </c>
      <c r="E863" t="s">
        <v>32</v>
      </c>
      <c r="F863" t="s">
        <v>8</v>
      </c>
      <c r="G863" t="str">
        <f>IF(TRIM(LEFT(tbReporteAsistencia[[#This Row],[ESTADO]],7))="ENTRADA",(tbReporteAsistencia[[#This Row],[CLAVE]]&amp;TEXT(tbReporteAsistencia[[#This Row],[REGISTRO]],"dd/mm/yyyy")&amp;TRIM(LEFT(tbReporteAsistencia[[#This Row],[ESTADO]],7))),IF(TRIM(LEFT(tbReporteAsistencia[[#This Row],[ESTADO]],7))="SALIDA",(tbReporteAsistencia[[#This Row],[CLAVE]]&amp;TEXT(tbReporteAsistencia[[#This Row],[REGISTRO]],"dd/mm/yyyy")&amp;TRIM(LEFT(tbReporteAsistencia[[#This Row],[ESTADO]],7))),(tbReporteAsistencia[[#This Row],[CLAVE]]&amp;TEXT(tbReporteAsistencia[[#This Row],[REGISTRO]],"dd/mm/yyyy")&amp;TRIM(LEFT(tbReporteAsistencia[[#This Row],[ESTADO]],17)))))</f>
        <v>22730/12/2017TURNO ACTUAL NO C</v>
      </c>
      <c r="H863">
        <f>tbReporteAsistencia[[#This Row],[CLAVE DISPOSITIVO]]</f>
        <v>227</v>
      </c>
      <c r="I863" s="9">
        <f>tbReporteAsistencia[[#This Row],[REGISTRO]]</f>
        <v>43099.62327546296</v>
      </c>
      <c r="J863" s="12">
        <f>tbReporteAsistencia[[#This Row],[REGISTRO]]</f>
        <v>43099.62327546296</v>
      </c>
    </row>
    <row r="864" spans="1:10">
      <c r="A864">
        <v>227</v>
      </c>
      <c r="B864">
        <v>227</v>
      </c>
      <c r="C864" t="s">
        <v>50</v>
      </c>
      <c r="D864" s="2">
        <v>43099.923819444448</v>
      </c>
      <c r="E864" t="s">
        <v>32</v>
      </c>
      <c r="F864" t="s">
        <v>8</v>
      </c>
      <c r="G864" t="str">
        <f>IF(TRIM(LEFT(tbReporteAsistencia[[#This Row],[ESTADO]],7))="ENTRADA",(tbReporteAsistencia[[#This Row],[CLAVE]]&amp;TEXT(tbReporteAsistencia[[#This Row],[REGISTRO]],"dd/mm/yyyy")&amp;TRIM(LEFT(tbReporteAsistencia[[#This Row],[ESTADO]],7))),IF(TRIM(LEFT(tbReporteAsistencia[[#This Row],[ESTADO]],7))="SALIDA",(tbReporteAsistencia[[#This Row],[CLAVE]]&amp;TEXT(tbReporteAsistencia[[#This Row],[REGISTRO]],"dd/mm/yyyy")&amp;TRIM(LEFT(tbReporteAsistencia[[#This Row],[ESTADO]],7))),(tbReporteAsistencia[[#This Row],[CLAVE]]&amp;TEXT(tbReporteAsistencia[[#This Row],[REGISTRO]],"dd/mm/yyyy")&amp;TRIM(LEFT(tbReporteAsistencia[[#This Row],[ESTADO]],17)))))</f>
        <v>22730/12/2017TURNO ACTUAL NO C</v>
      </c>
      <c r="H864">
        <f>tbReporteAsistencia[[#This Row],[CLAVE DISPOSITIVO]]</f>
        <v>227</v>
      </c>
      <c r="I864" s="9">
        <f>tbReporteAsistencia[[#This Row],[REGISTRO]]</f>
        <v>43099.923819444448</v>
      </c>
      <c r="J864" s="12">
        <f>tbReporteAsistencia[[#This Row],[REGISTRO]]</f>
        <v>43099.923819444448</v>
      </c>
    </row>
    <row r="865" spans="1:10">
      <c r="A865">
        <v>227</v>
      </c>
      <c r="B865">
        <v>227</v>
      </c>
      <c r="C865" t="s">
        <v>50</v>
      </c>
      <c r="D865" s="2">
        <v>43100.331145833334</v>
      </c>
      <c r="E865" t="s">
        <v>7</v>
      </c>
      <c r="F865" t="s">
        <v>8</v>
      </c>
      <c r="G865" t="str">
        <f>IF(TRIM(LEFT(tbReporteAsistencia[[#This Row],[ESTADO]],7))="ENTRADA",(tbReporteAsistencia[[#This Row],[CLAVE]]&amp;TEXT(tbReporteAsistencia[[#This Row],[REGISTRO]],"dd/mm/yyyy")&amp;TRIM(LEFT(tbReporteAsistencia[[#This Row],[ESTADO]],7))),IF(TRIM(LEFT(tbReporteAsistencia[[#This Row],[ESTADO]],7))="SALIDA",(tbReporteAsistencia[[#This Row],[CLAVE]]&amp;TEXT(tbReporteAsistencia[[#This Row],[REGISTRO]],"dd/mm/yyyy")&amp;TRIM(LEFT(tbReporteAsistencia[[#This Row],[ESTADO]],7))),(tbReporteAsistencia[[#This Row],[CLAVE]]&amp;TEXT(tbReporteAsistencia[[#This Row],[REGISTRO]],"dd/mm/yyyy")&amp;TRIM(LEFT(tbReporteAsistencia[[#This Row],[ESTADO]],17)))))</f>
        <v>22731/12/2017ENTRADA</v>
      </c>
      <c r="H865">
        <f>tbReporteAsistencia[[#This Row],[CLAVE DISPOSITIVO]]</f>
        <v>227</v>
      </c>
      <c r="I865" s="9">
        <f>tbReporteAsistencia[[#This Row],[REGISTRO]]</f>
        <v>43100.331145833334</v>
      </c>
      <c r="J865" s="12">
        <f>tbReporteAsistencia[[#This Row],[REGISTRO]]</f>
        <v>43100.331145833334</v>
      </c>
    </row>
    <row r="866" spans="1:10">
      <c r="A866">
        <v>227</v>
      </c>
      <c r="B866">
        <v>227</v>
      </c>
      <c r="C866" t="s">
        <v>50</v>
      </c>
      <c r="D866" s="2">
        <v>43100.610289351855</v>
      </c>
      <c r="E866" t="s">
        <v>11</v>
      </c>
      <c r="F866" t="s">
        <v>8</v>
      </c>
      <c r="G866" t="str">
        <f>IF(TRIM(LEFT(tbReporteAsistencia[[#This Row],[ESTADO]],7))="ENTRADA",(tbReporteAsistencia[[#This Row],[CLAVE]]&amp;TEXT(tbReporteAsistencia[[#This Row],[REGISTRO]],"dd/mm/yyyy")&amp;TRIM(LEFT(tbReporteAsistencia[[#This Row],[ESTADO]],7))),IF(TRIM(LEFT(tbReporteAsistencia[[#This Row],[ESTADO]],7))="SALIDA",(tbReporteAsistencia[[#This Row],[CLAVE]]&amp;TEXT(tbReporteAsistencia[[#This Row],[REGISTRO]],"dd/mm/yyyy")&amp;TRIM(LEFT(tbReporteAsistencia[[#This Row],[ESTADO]],7))),(tbReporteAsistencia[[#This Row],[CLAVE]]&amp;TEXT(tbReporteAsistencia[[#This Row],[REGISTRO]],"dd/mm/yyyy")&amp;TRIM(LEFT(tbReporteAsistencia[[#This Row],[ESTADO]],17)))))</f>
        <v>22731/12/2017SALIDA</v>
      </c>
      <c r="H866">
        <f>tbReporteAsistencia[[#This Row],[CLAVE DISPOSITIVO]]</f>
        <v>227</v>
      </c>
      <c r="I866" s="9">
        <f>tbReporteAsistencia[[#This Row],[REGISTRO]]</f>
        <v>43100.610289351855</v>
      </c>
      <c r="J866" s="12">
        <f>tbReporteAsistencia[[#This Row],[REGISTRO]]</f>
        <v>43100.610289351855</v>
      </c>
    </row>
    <row r="867" spans="1:10">
      <c r="A867">
        <v>227</v>
      </c>
      <c r="B867">
        <v>227</v>
      </c>
      <c r="C867" t="s">
        <v>50</v>
      </c>
      <c r="D867" s="2">
        <v>43102.577164351853</v>
      </c>
      <c r="E867" t="s">
        <v>7</v>
      </c>
      <c r="F867" t="s">
        <v>8</v>
      </c>
      <c r="G867" t="str">
        <f>IF(TRIM(LEFT(tbReporteAsistencia[[#This Row],[ESTADO]],7))="ENTRADA",(tbReporteAsistencia[[#This Row],[CLAVE]]&amp;TEXT(tbReporteAsistencia[[#This Row],[REGISTRO]],"dd/mm/yyyy")&amp;TRIM(LEFT(tbReporteAsistencia[[#This Row],[ESTADO]],7))),IF(TRIM(LEFT(tbReporteAsistencia[[#This Row],[ESTADO]],7))="SALIDA",(tbReporteAsistencia[[#This Row],[CLAVE]]&amp;TEXT(tbReporteAsistencia[[#This Row],[REGISTRO]],"dd/mm/yyyy")&amp;TRIM(LEFT(tbReporteAsistencia[[#This Row],[ESTADO]],7))),(tbReporteAsistencia[[#This Row],[CLAVE]]&amp;TEXT(tbReporteAsistencia[[#This Row],[REGISTRO]],"dd/mm/yyyy")&amp;TRIM(LEFT(tbReporteAsistencia[[#This Row],[ESTADO]],17)))))</f>
        <v>22702/01/2018ENTRADA</v>
      </c>
      <c r="H867">
        <f>tbReporteAsistencia[[#This Row],[CLAVE DISPOSITIVO]]</f>
        <v>227</v>
      </c>
      <c r="I867" s="9">
        <f>tbReporteAsistencia[[#This Row],[REGISTRO]]</f>
        <v>43102.577164351853</v>
      </c>
      <c r="J867" s="12">
        <f>tbReporteAsistencia[[#This Row],[REGISTRO]]</f>
        <v>43102.577164351853</v>
      </c>
    </row>
    <row r="868" spans="1:10">
      <c r="A868">
        <v>227</v>
      </c>
      <c r="B868">
        <v>227</v>
      </c>
      <c r="C868" t="s">
        <v>50</v>
      </c>
      <c r="D868" s="2">
        <v>43102.732789351852</v>
      </c>
      <c r="E868" t="s">
        <v>11</v>
      </c>
      <c r="F868" t="s">
        <v>8</v>
      </c>
      <c r="G868" t="str">
        <f>IF(TRIM(LEFT(tbReporteAsistencia[[#This Row],[ESTADO]],7))="ENTRADA",(tbReporteAsistencia[[#This Row],[CLAVE]]&amp;TEXT(tbReporteAsistencia[[#This Row],[REGISTRO]],"dd/mm/yyyy")&amp;TRIM(LEFT(tbReporteAsistencia[[#This Row],[ESTADO]],7))),IF(TRIM(LEFT(tbReporteAsistencia[[#This Row],[ESTADO]],7))="SALIDA",(tbReporteAsistencia[[#This Row],[CLAVE]]&amp;TEXT(tbReporteAsistencia[[#This Row],[REGISTRO]],"dd/mm/yyyy")&amp;TRIM(LEFT(tbReporteAsistencia[[#This Row],[ESTADO]],7))),(tbReporteAsistencia[[#This Row],[CLAVE]]&amp;TEXT(tbReporteAsistencia[[#This Row],[REGISTRO]],"dd/mm/yyyy")&amp;TRIM(LEFT(tbReporteAsistencia[[#This Row],[ESTADO]],17)))))</f>
        <v>22702/01/2018SALIDA</v>
      </c>
      <c r="H868">
        <f>tbReporteAsistencia[[#This Row],[CLAVE DISPOSITIVO]]</f>
        <v>227</v>
      </c>
      <c r="I868" s="9">
        <f>tbReporteAsistencia[[#This Row],[REGISTRO]]</f>
        <v>43102.732789351852</v>
      </c>
      <c r="J868" s="12">
        <f>tbReporteAsistencia[[#This Row],[REGISTRO]]</f>
        <v>43102.732789351852</v>
      </c>
    </row>
    <row r="869" spans="1:10">
      <c r="A869">
        <v>227</v>
      </c>
      <c r="B869">
        <v>227</v>
      </c>
      <c r="C869" t="s">
        <v>50</v>
      </c>
      <c r="D869" s="2">
        <v>43102.743576388886</v>
      </c>
      <c r="E869" t="s">
        <v>7</v>
      </c>
      <c r="F869" t="s">
        <v>8</v>
      </c>
      <c r="G869" t="str">
        <f>IF(TRIM(LEFT(tbReporteAsistencia[[#This Row],[ESTADO]],7))="ENTRADA",(tbReporteAsistencia[[#This Row],[CLAVE]]&amp;TEXT(tbReporteAsistencia[[#This Row],[REGISTRO]],"dd/mm/yyyy")&amp;TRIM(LEFT(tbReporteAsistencia[[#This Row],[ESTADO]],7))),IF(TRIM(LEFT(tbReporteAsistencia[[#This Row],[ESTADO]],7))="SALIDA",(tbReporteAsistencia[[#This Row],[CLAVE]]&amp;TEXT(tbReporteAsistencia[[#This Row],[REGISTRO]],"dd/mm/yyyy")&amp;TRIM(LEFT(tbReporteAsistencia[[#This Row],[ESTADO]],7))),(tbReporteAsistencia[[#This Row],[CLAVE]]&amp;TEXT(tbReporteAsistencia[[#This Row],[REGISTRO]],"dd/mm/yyyy")&amp;TRIM(LEFT(tbReporteAsistencia[[#This Row],[ESTADO]],17)))))</f>
        <v>22702/01/2018ENTRADA</v>
      </c>
      <c r="H869">
        <f>tbReporteAsistencia[[#This Row],[CLAVE DISPOSITIVO]]</f>
        <v>227</v>
      </c>
      <c r="I869" s="9">
        <f>tbReporteAsistencia[[#This Row],[REGISTRO]]</f>
        <v>43102.743576388886</v>
      </c>
      <c r="J869" s="12">
        <f>tbReporteAsistencia[[#This Row],[REGISTRO]]</f>
        <v>43102.743576388886</v>
      </c>
    </row>
    <row r="870" spans="1:10">
      <c r="A870">
        <v>227</v>
      </c>
      <c r="B870">
        <v>227</v>
      </c>
      <c r="C870" t="s">
        <v>50</v>
      </c>
      <c r="D870" s="2">
        <v>43102.892164351855</v>
      </c>
      <c r="E870" t="s">
        <v>11</v>
      </c>
      <c r="F870" t="s">
        <v>8</v>
      </c>
      <c r="G870" t="str">
        <f>IF(TRIM(LEFT(tbReporteAsistencia[[#This Row],[ESTADO]],7))="ENTRADA",(tbReporteAsistencia[[#This Row],[CLAVE]]&amp;TEXT(tbReporteAsistencia[[#This Row],[REGISTRO]],"dd/mm/yyyy")&amp;TRIM(LEFT(tbReporteAsistencia[[#This Row],[ESTADO]],7))),IF(TRIM(LEFT(tbReporteAsistencia[[#This Row],[ESTADO]],7))="SALIDA",(tbReporteAsistencia[[#This Row],[CLAVE]]&amp;TEXT(tbReporteAsistencia[[#This Row],[REGISTRO]],"dd/mm/yyyy")&amp;TRIM(LEFT(tbReporteAsistencia[[#This Row],[ESTADO]],7))),(tbReporteAsistencia[[#This Row],[CLAVE]]&amp;TEXT(tbReporteAsistencia[[#This Row],[REGISTRO]],"dd/mm/yyyy")&amp;TRIM(LEFT(tbReporteAsistencia[[#This Row],[ESTADO]],17)))))</f>
        <v>22702/01/2018SALIDA</v>
      </c>
      <c r="H870">
        <f>tbReporteAsistencia[[#This Row],[CLAVE DISPOSITIVO]]</f>
        <v>227</v>
      </c>
      <c r="I870" s="9">
        <f>tbReporteAsistencia[[#This Row],[REGISTRO]]</f>
        <v>43102.892164351855</v>
      </c>
      <c r="J870" s="12">
        <f>tbReporteAsistencia[[#This Row],[REGISTRO]]</f>
        <v>43102.892164351855</v>
      </c>
    </row>
    <row r="871" spans="1:10">
      <c r="A871">
        <v>227</v>
      </c>
      <c r="B871">
        <v>227</v>
      </c>
      <c r="C871" t="s">
        <v>50</v>
      </c>
      <c r="D871" s="2">
        <v>43103.584340277775</v>
      </c>
      <c r="E871" t="s">
        <v>32</v>
      </c>
      <c r="F871" t="s">
        <v>8</v>
      </c>
      <c r="G871" t="str">
        <f>IF(TRIM(LEFT(tbReporteAsistencia[[#This Row],[ESTADO]],7))="ENTRADA",(tbReporteAsistencia[[#This Row],[CLAVE]]&amp;TEXT(tbReporteAsistencia[[#This Row],[REGISTRO]],"dd/mm/yyyy")&amp;TRIM(LEFT(tbReporteAsistencia[[#This Row],[ESTADO]],7))),IF(TRIM(LEFT(tbReporteAsistencia[[#This Row],[ESTADO]],7))="SALIDA",(tbReporteAsistencia[[#This Row],[CLAVE]]&amp;TEXT(tbReporteAsistencia[[#This Row],[REGISTRO]],"dd/mm/yyyy")&amp;TRIM(LEFT(tbReporteAsistencia[[#This Row],[ESTADO]],7))),(tbReporteAsistencia[[#This Row],[CLAVE]]&amp;TEXT(tbReporteAsistencia[[#This Row],[REGISTRO]],"dd/mm/yyyy")&amp;TRIM(LEFT(tbReporteAsistencia[[#This Row],[ESTADO]],17)))))</f>
        <v>22703/01/2018TURNO ACTUAL NO C</v>
      </c>
      <c r="H871">
        <f>tbReporteAsistencia[[#This Row],[CLAVE DISPOSITIVO]]</f>
        <v>227</v>
      </c>
      <c r="I871" s="9">
        <f>tbReporteAsistencia[[#This Row],[REGISTRO]]</f>
        <v>43103.584340277775</v>
      </c>
      <c r="J871" s="12">
        <f>tbReporteAsistencia[[#This Row],[REGISTRO]]</f>
        <v>43103.584340277775</v>
      </c>
    </row>
    <row r="872" spans="1:10">
      <c r="A872">
        <v>227</v>
      </c>
      <c r="B872">
        <v>227</v>
      </c>
      <c r="C872" t="s">
        <v>50</v>
      </c>
      <c r="D872" s="2">
        <v>43103.741400462961</v>
      </c>
      <c r="E872" t="s">
        <v>32</v>
      </c>
      <c r="F872" t="s">
        <v>8</v>
      </c>
      <c r="G872" t="str">
        <f>IF(TRIM(LEFT(tbReporteAsistencia[[#This Row],[ESTADO]],7))="ENTRADA",(tbReporteAsistencia[[#This Row],[CLAVE]]&amp;TEXT(tbReporteAsistencia[[#This Row],[REGISTRO]],"dd/mm/yyyy")&amp;TRIM(LEFT(tbReporteAsistencia[[#This Row],[ESTADO]],7))),IF(TRIM(LEFT(tbReporteAsistencia[[#This Row],[ESTADO]],7))="SALIDA",(tbReporteAsistencia[[#This Row],[CLAVE]]&amp;TEXT(tbReporteAsistencia[[#This Row],[REGISTRO]],"dd/mm/yyyy")&amp;TRIM(LEFT(tbReporteAsistencia[[#This Row],[ESTADO]],7))),(tbReporteAsistencia[[#This Row],[CLAVE]]&amp;TEXT(tbReporteAsistencia[[#This Row],[REGISTRO]],"dd/mm/yyyy")&amp;TRIM(LEFT(tbReporteAsistencia[[#This Row],[ESTADO]],17)))))</f>
        <v>22703/01/2018TURNO ACTUAL NO C</v>
      </c>
      <c r="H872">
        <f>tbReporteAsistencia[[#This Row],[CLAVE DISPOSITIVO]]</f>
        <v>227</v>
      </c>
      <c r="I872" s="9">
        <f>tbReporteAsistencia[[#This Row],[REGISTRO]]</f>
        <v>43103.741400462961</v>
      </c>
      <c r="J872" s="12">
        <f>tbReporteAsistencia[[#This Row],[REGISTRO]]</f>
        <v>43103.741400462961</v>
      </c>
    </row>
    <row r="873" spans="1:10">
      <c r="A873">
        <v>227</v>
      </c>
      <c r="B873">
        <v>227</v>
      </c>
      <c r="C873" t="s">
        <v>50</v>
      </c>
      <c r="D873" s="2">
        <v>43103.754293981481</v>
      </c>
      <c r="E873" t="s">
        <v>32</v>
      </c>
      <c r="F873" t="s">
        <v>8</v>
      </c>
      <c r="G873" t="str">
        <f>IF(TRIM(LEFT(tbReporteAsistencia[[#This Row],[ESTADO]],7))="ENTRADA",(tbReporteAsistencia[[#This Row],[CLAVE]]&amp;TEXT(tbReporteAsistencia[[#This Row],[REGISTRO]],"dd/mm/yyyy")&amp;TRIM(LEFT(tbReporteAsistencia[[#This Row],[ESTADO]],7))),IF(TRIM(LEFT(tbReporteAsistencia[[#This Row],[ESTADO]],7))="SALIDA",(tbReporteAsistencia[[#This Row],[CLAVE]]&amp;TEXT(tbReporteAsistencia[[#This Row],[REGISTRO]],"dd/mm/yyyy")&amp;TRIM(LEFT(tbReporteAsistencia[[#This Row],[ESTADO]],7))),(tbReporteAsistencia[[#This Row],[CLAVE]]&amp;TEXT(tbReporteAsistencia[[#This Row],[REGISTRO]],"dd/mm/yyyy")&amp;TRIM(LEFT(tbReporteAsistencia[[#This Row],[ESTADO]],17)))))</f>
        <v>22703/01/2018TURNO ACTUAL NO C</v>
      </c>
      <c r="H873">
        <f>tbReporteAsistencia[[#This Row],[CLAVE DISPOSITIVO]]</f>
        <v>227</v>
      </c>
      <c r="I873" s="9">
        <f>tbReporteAsistencia[[#This Row],[REGISTRO]]</f>
        <v>43103.754293981481</v>
      </c>
      <c r="J873" s="12">
        <f>tbReporteAsistencia[[#This Row],[REGISTRO]]</f>
        <v>43103.754293981481</v>
      </c>
    </row>
    <row r="874" spans="1:10">
      <c r="A874">
        <v>227</v>
      </c>
      <c r="B874">
        <v>227</v>
      </c>
      <c r="C874" t="s">
        <v>50</v>
      </c>
      <c r="D874" s="2">
        <v>43103.894537037035</v>
      </c>
      <c r="E874" t="s">
        <v>32</v>
      </c>
      <c r="F874" t="s">
        <v>8</v>
      </c>
      <c r="G874" t="str">
        <f>IF(TRIM(LEFT(tbReporteAsistencia[[#This Row],[ESTADO]],7))="ENTRADA",(tbReporteAsistencia[[#This Row],[CLAVE]]&amp;TEXT(tbReporteAsistencia[[#This Row],[REGISTRO]],"dd/mm/yyyy")&amp;TRIM(LEFT(tbReporteAsistencia[[#This Row],[ESTADO]],7))),IF(TRIM(LEFT(tbReporteAsistencia[[#This Row],[ESTADO]],7))="SALIDA",(tbReporteAsistencia[[#This Row],[CLAVE]]&amp;TEXT(tbReporteAsistencia[[#This Row],[REGISTRO]],"dd/mm/yyyy")&amp;TRIM(LEFT(tbReporteAsistencia[[#This Row],[ESTADO]],7))),(tbReporteAsistencia[[#This Row],[CLAVE]]&amp;TEXT(tbReporteAsistencia[[#This Row],[REGISTRO]],"dd/mm/yyyy")&amp;TRIM(LEFT(tbReporteAsistencia[[#This Row],[ESTADO]],17)))))</f>
        <v>22703/01/2018TURNO ACTUAL NO C</v>
      </c>
      <c r="H874">
        <f>tbReporteAsistencia[[#This Row],[CLAVE DISPOSITIVO]]</f>
        <v>227</v>
      </c>
      <c r="I874" s="9">
        <f>tbReporteAsistencia[[#This Row],[REGISTRO]]</f>
        <v>43103.894537037035</v>
      </c>
      <c r="J874" s="12">
        <f>tbReporteAsistencia[[#This Row],[REGISTRO]]</f>
        <v>43103.894537037035</v>
      </c>
    </row>
    <row r="875" spans="1:10">
      <c r="A875">
        <v>227</v>
      </c>
      <c r="B875">
        <v>227</v>
      </c>
      <c r="C875" t="s">
        <v>50</v>
      </c>
      <c r="D875" s="2">
        <v>43104.578564814816</v>
      </c>
      <c r="E875" t="s">
        <v>7</v>
      </c>
      <c r="F875" t="s">
        <v>8</v>
      </c>
      <c r="G875" t="str">
        <f>IF(TRIM(LEFT(tbReporteAsistencia[[#This Row],[ESTADO]],7))="ENTRADA",(tbReporteAsistencia[[#This Row],[CLAVE]]&amp;TEXT(tbReporteAsistencia[[#This Row],[REGISTRO]],"dd/mm/yyyy")&amp;TRIM(LEFT(tbReporteAsistencia[[#This Row],[ESTADO]],7))),IF(TRIM(LEFT(tbReporteAsistencia[[#This Row],[ESTADO]],7))="SALIDA",(tbReporteAsistencia[[#This Row],[CLAVE]]&amp;TEXT(tbReporteAsistencia[[#This Row],[REGISTRO]],"dd/mm/yyyy")&amp;TRIM(LEFT(tbReporteAsistencia[[#This Row],[ESTADO]],7))),(tbReporteAsistencia[[#This Row],[CLAVE]]&amp;TEXT(tbReporteAsistencia[[#This Row],[REGISTRO]],"dd/mm/yyyy")&amp;TRIM(LEFT(tbReporteAsistencia[[#This Row],[ESTADO]],17)))))</f>
        <v>22704/01/2018ENTRADA</v>
      </c>
      <c r="H875">
        <f>tbReporteAsistencia[[#This Row],[CLAVE DISPOSITIVO]]</f>
        <v>227</v>
      </c>
      <c r="I875" s="9">
        <f>tbReporteAsistencia[[#This Row],[REGISTRO]]</f>
        <v>43104.578564814816</v>
      </c>
      <c r="J875" s="12">
        <f>tbReporteAsistencia[[#This Row],[REGISTRO]]</f>
        <v>43104.578564814816</v>
      </c>
    </row>
    <row r="876" spans="1:10">
      <c r="A876">
        <v>227</v>
      </c>
      <c r="B876">
        <v>227</v>
      </c>
      <c r="C876" t="s">
        <v>50</v>
      </c>
      <c r="D876" s="2">
        <v>43104.734097222223</v>
      </c>
      <c r="E876" t="s">
        <v>11</v>
      </c>
      <c r="F876" t="s">
        <v>8</v>
      </c>
      <c r="G876" t="str">
        <f>IF(TRIM(LEFT(tbReporteAsistencia[[#This Row],[ESTADO]],7))="ENTRADA",(tbReporteAsistencia[[#This Row],[CLAVE]]&amp;TEXT(tbReporteAsistencia[[#This Row],[REGISTRO]],"dd/mm/yyyy")&amp;TRIM(LEFT(tbReporteAsistencia[[#This Row],[ESTADO]],7))),IF(TRIM(LEFT(tbReporteAsistencia[[#This Row],[ESTADO]],7))="SALIDA",(tbReporteAsistencia[[#This Row],[CLAVE]]&amp;TEXT(tbReporteAsistencia[[#This Row],[REGISTRO]],"dd/mm/yyyy")&amp;TRIM(LEFT(tbReporteAsistencia[[#This Row],[ESTADO]],7))),(tbReporteAsistencia[[#This Row],[CLAVE]]&amp;TEXT(tbReporteAsistencia[[#This Row],[REGISTRO]],"dd/mm/yyyy")&amp;TRIM(LEFT(tbReporteAsistencia[[#This Row],[ESTADO]],17)))))</f>
        <v>22704/01/2018SALIDA</v>
      </c>
      <c r="H876">
        <f>tbReporteAsistencia[[#This Row],[CLAVE DISPOSITIVO]]</f>
        <v>227</v>
      </c>
      <c r="I876" s="9">
        <f>tbReporteAsistencia[[#This Row],[REGISTRO]]</f>
        <v>43104.734097222223</v>
      </c>
      <c r="J876" s="12">
        <f>tbReporteAsistencia[[#This Row],[REGISTRO]]</f>
        <v>43104.734097222223</v>
      </c>
    </row>
    <row r="877" spans="1:10">
      <c r="A877">
        <v>227</v>
      </c>
      <c r="B877">
        <v>227</v>
      </c>
      <c r="C877" t="s">
        <v>50</v>
      </c>
      <c r="D877" s="2">
        <v>43104.877685185187</v>
      </c>
      <c r="E877" t="s">
        <v>7</v>
      </c>
      <c r="F877" t="s">
        <v>8</v>
      </c>
      <c r="G877" t="str">
        <f>IF(TRIM(LEFT(tbReporteAsistencia[[#This Row],[ESTADO]],7))="ENTRADA",(tbReporteAsistencia[[#This Row],[CLAVE]]&amp;TEXT(tbReporteAsistencia[[#This Row],[REGISTRO]],"dd/mm/yyyy")&amp;TRIM(LEFT(tbReporteAsistencia[[#This Row],[ESTADO]],7))),IF(TRIM(LEFT(tbReporteAsistencia[[#This Row],[ESTADO]],7))="SALIDA",(tbReporteAsistencia[[#This Row],[CLAVE]]&amp;TEXT(tbReporteAsistencia[[#This Row],[REGISTRO]],"dd/mm/yyyy")&amp;TRIM(LEFT(tbReporteAsistencia[[#This Row],[ESTADO]],7))),(tbReporteAsistencia[[#This Row],[CLAVE]]&amp;TEXT(tbReporteAsistencia[[#This Row],[REGISTRO]],"dd/mm/yyyy")&amp;TRIM(LEFT(tbReporteAsistencia[[#This Row],[ESTADO]],17)))))</f>
        <v>22704/01/2018ENTRADA</v>
      </c>
      <c r="H877">
        <f>tbReporteAsistencia[[#This Row],[CLAVE DISPOSITIVO]]</f>
        <v>227</v>
      </c>
      <c r="I877" s="9">
        <f>tbReporteAsistencia[[#This Row],[REGISTRO]]</f>
        <v>43104.877685185187</v>
      </c>
      <c r="J877" s="12">
        <f>tbReporteAsistencia[[#This Row],[REGISTRO]]</f>
        <v>43104.877685185187</v>
      </c>
    </row>
    <row r="878" spans="1:10">
      <c r="A878">
        <v>227</v>
      </c>
      <c r="B878">
        <v>227</v>
      </c>
      <c r="C878" t="s">
        <v>50</v>
      </c>
      <c r="D878" s="2">
        <v>43105.586365740739</v>
      </c>
      <c r="E878" t="s">
        <v>32</v>
      </c>
      <c r="F878" t="s">
        <v>8</v>
      </c>
      <c r="G878" t="str">
        <f>IF(TRIM(LEFT(tbReporteAsistencia[[#This Row],[ESTADO]],7))="ENTRADA",(tbReporteAsistencia[[#This Row],[CLAVE]]&amp;TEXT(tbReporteAsistencia[[#This Row],[REGISTRO]],"dd/mm/yyyy")&amp;TRIM(LEFT(tbReporteAsistencia[[#This Row],[ESTADO]],7))),IF(TRIM(LEFT(tbReporteAsistencia[[#This Row],[ESTADO]],7))="SALIDA",(tbReporteAsistencia[[#This Row],[CLAVE]]&amp;TEXT(tbReporteAsistencia[[#This Row],[REGISTRO]],"dd/mm/yyyy")&amp;TRIM(LEFT(tbReporteAsistencia[[#This Row],[ESTADO]],7))),(tbReporteAsistencia[[#This Row],[CLAVE]]&amp;TEXT(tbReporteAsistencia[[#This Row],[REGISTRO]],"dd/mm/yyyy")&amp;TRIM(LEFT(tbReporteAsistencia[[#This Row],[ESTADO]],17)))))</f>
        <v>22705/01/2018TURNO ACTUAL NO C</v>
      </c>
      <c r="H878">
        <f>tbReporteAsistencia[[#This Row],[CLAVE DISPOSITIVO]]</f>
        <v>227</v>
      </c>
      <c r="I878" s="9">
        <f>tbReporteAsistencia[[#This Row],[REGISTRO]]</f>
        <v>43105.586365740739</v>
      </c>
      <c r="J878" s="12">
        <f>tbReporteAsistencia[[#This Row],[REGISTRO]]</f>
        <v>43105.586365740739</v>
      </c>
    </row>
    <row r="879" spans="1:10">
      <c r="A879">
        <v>227</v>
      </c>
      <c r="B879">
        <v>227</v>
      </c>
      <c r="C879" t="s">
        <v>50</v>
      </c>
      <c r="D879" s="2">
        <v>43105.791134259256</v>
      </c>
      <c r="E879" t="s">
        <v>32</v>
      </c>
      <c r="F879" t="s">
        <v>8</v>
      </c>
      <c r="G879" t="str">
        <f>IF(TRIM(LEFT(tbReporteAsistencia[[#This Row],[ESTADO]],7))="ENTRADA",(tbReporteAsistencia[[#This Row],[CLAVE]]&amp;TEXT(tbReporteAsistencia[[#This Row],[REGISTRO]],"dd/mm/yyyy")&amp;TRIM(LEFT(tbReporteAsistencia[[#This Row],[ESTADO]],7))),IF(TRIM(LEFT(tbReporteAsistencia[[#This Row],[ESTADO]],7))="SALIDA",(tbReporteAsistencia[[#This Row],[CLAVE]]&amp;TEXT(tbReporteAsistencia[[#This Row],[REGISTRO]],"dd/mm/yyyy")&amp;TRIM(LEFT(tbReporteAsistencia[[#This Row],[ESTADO]],7))),(tbReporteAsistencia[[#This Row],[CLAVE]]&amp;TEXT(tbReporteAsistencia[[#This Row],[REGISTRO]],"dd/mm/yyyy")&amp;TRIM(LEFT(tbReporteAsistencia[[#This Row],[ESTADO]],17)))))</f>
        <v>22705/01/2018TURNO ACTUAL NO C</v>
      </c>
      <c r="H879">
        <f>tbReporteAsistencia[[#This Row],[CLAVE DISPOSITIVO]]</f>
        <v>227</v>
      </c>
      <c r="I879" s="9">
        <f>tbReporteAsistencia[[#This Row],[REGISTRO]]</f>
        <v>43105.791134259256</v>
      </c>
      <c r="J879" s="12">
        <f>tbReporteAsistencia[[#This Row],[REGISTRO]]</f>
        <v>43105.791134259256</v>
      </c>
    </row>
    <row r="880" spans="1:10">
      <c r="A880">
        <v>227</v>
      </c>
      <c r="B880">
        <v>227</v>
      </c>
      <c r="C880" t="s">
        <v>50</v>
      </c>
      <c r="D880" s="2">
        <v>43105.88790509259</v>
      </c>
      <c r="E880" t="s">
        <v>32</v>
      </c>
      <c r="F880" t="s">
        <v>8</v>
      </c>
      <c r="G880" t="str">
        <f>IF(TRIM(LEFT(tbReporteAsistencia[[#This Row],[ESTADO]],7))="ENTRADA",(tbReporteAsistencia[[#This Row],[CLAVE]]&amp;TEXT(tbReporteAsistencia[[#This Row],[REGISTRO]],"dd/mm/yyyy")&amp;TRIM(LEFT(tbReporteAsistencia[[#This Row],[ESTADO]],7))),IF(TRIM(LEFT(tbReporteAsistencia[[#This Row],[ESTADO]],7))="SALIDA",(tbReporteAsistencia[[#This Row],[CLAVE]]&amp;TEXT(tbReporteAsistencia[[#This Row],[REGISTRO]],"dd/mm/yyyy")&amp;TRIM(LEFT(tbReporteAsistencia[[#This Row],[ESTADO]],7))),(tbReporteAsistencia[[#This Row],[CLAVE]]&amp;TEXT(tbReporteAsistencia[[#This Row],[REGISTRO]],"dd/mm/yyyy")&amp;TRIM(LEFT(tbReporteAsistencia[[#This Row],[ESTADO]],17)))))</f>
        <v>22705/01/2018TURNO ACTUAL NO C</v>
      </c>
      <c r="H880">
        <f>tbReporteAsistencia[[#This Row],[CLAVE DISPOSITIVO]]</f>
        <v>227</v>
      </c>
      <c r="I880" s="9">
        <f>tbReporteAsistencia[[#This Row],[REGISTRO]]</f>
        <v>43105.88790509259</v>
      </c>
      <c r="J880" s="12">
        <f>tbReporteAsistencia[[#This Row],[REGISTRO]]</f>
        <v>43105.88790509259</v>
      </c>
    </row>
    <row r="881" spans="1:10">
      <c r="A881">
        <v>227</v>
      </c>
      <c r="B881">
        <v>227</v>
      </c>
      <c r="C881" t="s">
        <v>50</v>
      </c>
      <c r="D881" s="2">
        <v>43107.338831018518</v>
      </c>
      <c r="E881" t="s">
        <v>7</v>
      </c>
      <c r="F881" t="s">
        <v>8</v>
      </c>
      <c r="G881" t="str">
        <f>IF(TRIM(LEFT(tbReporteAsistencia[[#This Row],[ESTADO]],7))="ENTRADA",(tbReporteAsistencia[[#This Row],[CLAVE]]&amp;TEXT(tbReporteAsistencia[[#This Row],[REGISTRO]],"dd/mm/yyyy")&amp;TRIM(LEFT(tbReporteAsistencia[[#This Row],[ESTADO]],7))),IF(TRIM(LEFT(tbReporteAsistencia[[#This Row],[ESTADO]],7))="SALIDA",(tbReporteAsistencia[[#This Row],[CLAVE]]&amp;TEXT(tbReporteAsistencia[[#This Row],[REGISTRO]],"dd/mm/yyyy")&amp;TRIM(LEFT(tbReporteAsistencia[[#This Row],[ESTADO]],7))),(tbReporteAsistencia[[#This Row],[CLAVE]]&amp;TEXT(tbReporteAsistencia[[#This Row],[REGISTRO]],"dd/mm/yyyy")&amp;TRIM(LEFT(tbReporteAsistencia[[#This Row],[ESTADO]],17)))))</f>
        <v>22707/01/2018ENTRADA</v>
      </c>
      <c r="H881">
        <f>tbReporteAsistencia[[#This Row],[CLAVE DISPOSITIVO]]</f>
        <v>227</v>
      </c>
      <c r="I881" s="9">
        <f>tbReporteAsistencia[[#This Row],[REGISTRO]]</f>
        <v>43107.338831018518</v>
      </c>
      <c r="J881" s="12">
        <f>tbReporteAsistencia[[#This Row],[REGISTRO]]</f>
        <v>43107.338831018518</v>
      </c>
    </row>
    <row r="882" spans="1:10">
      <c r="A882">
        <v>227</v>
      </c>
      <c r="B882">
        <v>227</v>
      </c>
      <c r="C882" t="s">
        <v>50</v>
      </c>
      <c r="D882" s="2">
        <v>43107.356342592589</v>
      </c>
      <c r="E882" t="s">
        <v>9</v>
      </c>
      <c r="F882" t="s">
        <v>8</v>
      </c>
      <c r="G882" t="str">
        <f>IF(TRIM(LEFT(tbReporteAsistencia[[#This Row],[ESTADO]],7))="ENTRADA",(tbReporteAsistencia[[#This Row],[CLAVE]]&amp;TEXT(tbReporteAsistencia[[#This Row],[REGISTRO]],"dd/mm/yyyy")&amp;TRIM(LEFT(tbReporteAsistencia[[#This Row],[ESTADO]],7))),IF(TRIM(LEFT(tbReporteAsistencia[[#This Row],[ESTADO]],7))="SALIDA",(tbReporteAsistencia[[#This Row],[CLAVE]]&amp;TEXT(tbReporteAsistencia[[#This Row],[REGISTRO]],"dd/mm/yyyy")&amp;TRIM(LEFT(tbReporteAsistencia[[#This Row],[ESTADO]],7))),(tbReporteAsistencia[[#This Row],[CLAVE]]&amp;TEXT(tbReporteAsistencia[[#This Row],[REGISTRO]],"dd/mm/yyyy")&amp;TRIM(LEFT(tbReporteAsistencia[[#This Row],[ESTADO]],17)))))</f>
        <v>22707/01/2018INICIO DE COMIDA</v>
      </c>
      <c r="H882">
        <f>tbReporteAsistencia[[#This Row],[CLAVE DISPOSITIVO]]</f>
        <v>227</v>
      </c>
      <c r="I882" s="9">
        <f>tbReporteAsistencia[[#This Row],[REGISTRO]]</f>
        <v>43107.356342592589</v>
      </c>
      <c r="J882" s="12">
        <f>tbReporteAsistencia[[#This Row],[REGISTRO]]</f>
        <v>43107.356342592589</v>
      </c>
    </row>
    <row r="883" spans="1:10">
      <c r="A883">
        <v>227</v>
      </c>
      <c r="B883">
        <v>227</v>
      </c>
      <c r="C883" t="s">
        <v>50</v>
      </c>
      <c r="D883" s="2">
        <v>43107.376817129632</v>
      </c>
      <c r="E883" t="s">
        <v>10</v>
      </c>
      <c r="F883" t="s">
        <v>8</v>
      </c>
      <c r="G883" t="str">
        <f>IF(TRIM(LEFT(tbReporteAsistencia[[#This Row],[ESTADO]],7))="ENTRADA",(tbReporteAsistencia[[#This Row],[CLAVE]]&amp;TEXT(tbReporteAsistencia[[#This Row],[REGISTRO]],"dd/mm/yyyy")&amp;TRIM(LEFT(tbReporteAsistencia[[#This Row],[ESTADO]],7))),IF(TRIM(LEFT(tbReporteAsistencia[[#This Row],[ESTADO]],7))="SALIDA",(tbReporteAsistencia[[#This Row],[CLAVE]]&amp;TEXT(tbReporteAsistencia[[#This Row],[REGISTRO]],"dd/mm/yyyy")&amp;TRIM(LEFT(tbReporteAsistencia[[#This Row],[ESTADO]],7))),(tbReporteAsistencia[[#This Row],[CLAVE]]&amp;TEXT(tbReporteAsistencia[[#This Row],[REGISTRO]],"dd/mm/yyyy")&amp;TRIM(LEFT(tbReporteAsistencia[[#This Row],[ESTADO]],17)))))</f>
        <v>22707/01/2018FIN DE COMIDA</v>
      </c>
      <c r="H883">
        <f>tbReporteAsistencia[[#This Row],[CLAVE DISPOSITIVO]]</f>
        <v>227</v>
      </c>
      <c r="I883" s="9">
        <f>tbReporteAsistencia[[#This Row],[REGISTRO]]</f>
        <v>43107.376817129632</v>
      </c>
      <c r="J883" s="12">
        <f>tbReporteAsistencia[[#This Row],[REGISTRO]]</f>
        <v>43107.376817129632</v>
      </c>
    </row>
    <row r="884" spans="1:10">
      <c r="A884">
        <v>227</v>
      </c>
      <c r="B884">
        <v>227</v>
      </c>
      <c r="C884" t="s">
        <v>50</v>
      </c>
      <c r="D884" s="2">
        <v>43107.645324074074</v>
      </c>
      <c r="E884" t="s">
        <v>11</v>
      </c>
      <c r="F884" t="s">
        <v>8</v>
      </c>
      <c r="G884" t="str">
        <f>IF(TRIM(LEFT(tbReporteAsistencia[[#This Row],[ESTADO]],7))="ENTRADA",(tbReporteAsistencia[[#This Row],[CLAVE]]&amp;TEXT(tbReporteAsistencia[[#This Row],[REGISTRO]],"dd/mm/yyyy")&amp;TRIM(LEFT(tbReporteAsistencia[[#This Row],[ESTADO]],7))),IF(TRIM(LEFT(tbReporteAsistencia[[#This Row],[ESTADO]],7))="SALIDA",(tbReporteAsistencia[[#This Row],[CLAVE]]&amp;TEXT(tbReporteAsistencia[[#This Row],[REGISTRO]],"dd/mm/yyyy")&amp;TRIM(LEFT(tbReporteAsistencia[[#This Row],[ESTADO]],7))),(tbReporteAsistencia[[#This Row],[CLAVE]]&amp;TEXT(tbReporteAsistencia[[#This Row],[REGISTRO]],"dd/mm/yyyy")&amp;TRIM(LEFT(tbReporteAsistencia[[#This Row],[ESTADO]],17)))))</f>
        <v>22707/01/2018SALIDA</v>
      </c>
      <c r="H884">
        <f>tbReporteAsistencia[[#This Row],[CLAVE DISPOSITIVO]]</f>
        <v>227</v>
      </c>
      <c r="I884" s="9">
        <f>tbReporteAsistencia[[#This Row],[REGISTRO]]</f>
        <v>43107.645324074074</v>
      </c>
      <c r="J884" s="12">
        <f>tbReporteAsistencia[[#This Row],[REGISTRO]]</f>
        <v>43107.645324074074</v>
      </c>
    </row>
    <row r="885" spans="1:10">
      <c r="A885">
        <v>227</v>
      </c>
      <c r="B885">
        <v>227</v>
      </c>
      <c r="C885" t="s">
        <v>50</v>
      </c>
      <c r="D885" s="2">
        <v>43108.579641203702</v>
      </c>
      <c r="E885" t="s">
        <v>7</v>
      </c>
      <c r="F885" t="s">
        <v>8</v>
      </c>
      <c r="G885" t="str">
        <f>IF(TRIM(LEFT(tbReporteAsistencia[[#This Row],[ESTADO]],7))="ENTRADA",(tbReporteAsistencia[[#This Row],[CLAVE]]&amp;TEXT(tbReporteAsistencia[[#This Row],[REGISTRO]],"dd/mm/yyyy")&amp;TRIM(LEFT(tbReporteAsistencia[[#This Row],[ESTADO]],7))),IF(TRIM(LEFT(tbReporteAsistencia[[#This Row],[ESTADO]],7))="SALIDA",(tbReporteAsistencia[[#This Row],[CLAVE]]&amp;TEXT(tbReporteAsistencia[[#This Row],[REGISTRO]],"dd/mm/yyyy")&amp;TRIM(LEFT(tbReporteAsistencia[[#This Row],[ESTADO]],7))),(tbReporteAsistencia[[#This Row],[CLAVE]]&amp;TEXT(tbReporteAsistencia[[#This Row],[REGISTRO]],"dd/mm/yyyy")&amp;TRIM(LEFT(tbReporteAsistencia[[#This Row],[ESTADO]],17)))))</f>
        <v>22708/01/2018ENTRADA</v>
      </c>
      <c r="H885">
        <f>tbReporteAsistencia[[#This Row],[CLAVE DISPOSITIVO]]</f>
        <v>227</v>
      </c>
      <c r="I885" s="9">
        <f>tbReporteAsistencia[[#This Row],[REGISTRO]]</f>
        <v>43108.579641203702</v>
      </c>
      <c r="J885" s="12">
        <f>tbReporteAsistencia[[#This Row],[REGISTRO]]</f>
        <v>43108.579641203702</v>
      </c>
    </row>
    <row r="886" spans="1:10">
      <c r="A886">
        <v>227</v>
      </c>
      <c r="B886">
        <v>227</v>
      </c>
      <c r="C886" t="s">
        <v>50</v>
      </c>
      <c r="D886" s="2">
        <v>43108.893275462964</v>
      </c>
      <c r="E886" t="s">
        <v>11</v>
      </c>
      <c r="F886" t="s">
        <v>8</v>
      </c>
      <c r="G886" t="str">
        <f>IF(TRIM(LEFT(tbReporteAsistencia[[#This Row],[ESTADO]],7))="ENTRADA",(tbReporteAsistencia[[#This Row],[CLAVE]]&amp;TEXT(tbReporteAsistencia[[#This Row],[REGISTRO]],"dd/mm/yyyy")&amp;TRIM(LEFT(tbReporteAsistencia[[#This Row],[ESTADO]],7))),IF(TRIM(LEFT(tbReporteAsistencia[[#This Row],[ESTADO]],7))="SALIDA",(tbReporteAsistencia[[#This Row],[CLAVE]]&amp;TEXT(tbReporteAsistencia[[#This Row],[REGISTRO]],"dd/mm/yyyy")&amp;TRIM(LEFT(tbReporteAsistencia[[#This Row],[ESTADO]],7))),(tbReporteAsistencia[[#This Row],[CLAVE]]&amp;TEXT(tbReporteAsistencia[[#This Row],[REGISTRO]],"dd/mm/yyyy")&amp;TRIM(LEFT(tbReporteAsistencia[[#This Row],[ESTADO]],17)))))</f>
        <v>22708/01/2018SALIDA</v>
      </c>
      <c r="H886">
        <f>tbReporteAsistencia[[#This Row],[CLAVE DISPOSITIVO]]</f>
        <v>227</v>
      </c>
      <c r="I886" s="9">
        <f>tbReporteAsistencia[[#This Row],[REGISTRO]]</f>
        <v>43108.893275462964</v>
      </c>
      <c r="J886" s="12">
        <f>tbReporteAsistencia[[#This Row],[REGISTRO]]</f>
        <v>43108.893275462964</v>
      </c>
    </row>
    <row r="887" spans="1:10">
      <c r="A887">
        <v>117</v>
      </c>
      <c r="B887">
        <v>117</v>
      </c>
      <c r="C887" t="s">
        <v>51</v>
      </c>
      <c r="D887" s="2">
        <v>43095.298356481479</v>
      </c>
      <c r="E887" t="s">
        <v>7</v>
      </c>
      <c r="F887" t="s">
        <v>8</v>
      </c>
      <c r="G887" t="str">
        <f>IF(TRIM(LEFT(tbReporteAsistencia[[#This Row],[ESTADO]],7))="ENTRADA",(tbReporteAsistencia[[#This Row],[CLAVE]]&amp;TEXT(tbReporteAsistencia[[#This Row],[REGISTRO]],"dd/mm/yyyy")&amp;TRIM(LEFT(tbReporteAsistencia[[#This Row],[ESTADO]],7))),IF(TRIM(LEFT(tbReporteAsistencia[[#This Row],[ESTADO]],7))="SALIDA",(tbReporteAsistencia[[#This Row],[CLAVE]]&amp;TEXT(tbReporteAsistencia[[#This Row],[REGISTRO]],"dd/mm/yyyy")&amp;TRIM(LEFT(tbReporteAsistencia[[#This Row],[ESTADO]],7))),(tbReporteAsistencia[[#This Row],[CLAVE]]&amp;TEXT(tbReporteAsistencia[[#This Row],[REGISTRO]],"dd/mm/yyyy")&amp;TRIM(LEFT(tbReporteAsistencia[[#This Row],[ESTADO]],17)))))</f>
        <v>11726/12/2017ENTRADA</v>
      </c>
      <c r="H887">
        <f>tbReporteAsistencia[[#This Row],[CLAVE DISPOSITIVO]]</f>
        <v>117</v>
      </c>
      <c r="I887" s="9">
        <f>tbReporteAsistencia[[#This Row],[REGISTRO]]</f>
        <v>43095.298356481479</v>
      </c>
      <c r="J887" s="12">
        <f>tbReporteAsistencia[[#This Row],[REGISTRO]]</f>
        <v>43095.298356481479</v>
      </c>
    </row>
    <row r="888" spans="1:10">
      <c r="A888">
        <v>117</v>
      </c>
      <c r="B888">
        <v>117</v>
      </c>
      <c r="C888" t="s">
        <v>51</v>
      </c>
      <c r="D888" s="2">
        <v>43095.771249999998</v>
      </c>
      <c r="E888" t="s">
        <v>11</v>
      </c>
      <c r="F888" t="s">
        <v>8</v>
      </c>
      <c r="G888" t="str">
        <f>IF(TRIM(LEFT(tbReporteAsistencia[[#This Row],[ESTADO]],7))="ENTRADA",(tbReporteAsistencia[[#This Row],[CLAVE]]&amp;TEXT(tbReporteAsistencia[[#This Row],[REGISTRO]],"dd/mm/yyyy")&amp;TRIM(LEFT(tbReporteAsistencia[[#This Row],[ESTADO]],7))),IF(TRIM(LEFT(tbReporteAsistencia[[#This Row],[ESTADO]],7))="SALIDA",(tbReporteAsistencia[[#This Row],[CLAVE]]&amp;TEXT(tbReporteAsistencia[[#This Row],[REGISTRO]],"dd/mm/yyyy")&amp;TRIM(LEFT(tbReporteAsistencia[[#This Row],[ESTADO]],7))),(tbReporteAsistencia[[#This Row],[CLAVE]]&amp;TEXT(tbReporteAsistencia[[#This Row],[REGISTRO]],"dd/mm/yyyy")&amp;TRIM(LEFT(tbReporteAsistencia[[#This Row],[ESTADO]],17)))))</f>
        <v>11726/12/2017SALIDA</v>
      </c>
      <c r="H888">
        <f>tbReporteAsistencia[[#This Row],[CLAVE DISPOSITIVO]]</f>
        <v>117</v>
      </c>
      <c r="I888" s="9">
        <f>tbReporteAsistencia[[#This Row],[REGISTRO]]</f>
        <v>43095.771249999998</v>
      </c>
      <c r="J888" s="12">
        <f>tbReporteAsistencia[[#This Row],[REGISTRO]]</f>
        <v>43095.771249999998</v>
      </c>
    </row>
    <row r="889" spans="1:10">
      <c r="A889">
        <v>117</v>
      </c>
      <c r="B889">
        <v>117</v>
      </c>
      <c r="C889" t="s">
        <v>51</v>
      </c>
      <c r="D889" s="2">
        <v>43096.269016203703</v>
      </c>
      <c r="E889" t="s">
        <v>7</v>
      </c>
      <c r="F889" t="s">
        <v>8</v>
      </c>
      <c r="G889" t="str">
        <f>IF(TRIM(LEFT(tbReporteAsistencia[[#This Row],[ESTADO]],7))="ENTRADA",(tbReporteAsistencia[[#This Row],[CLAVE]]&amp;TEXT(tbReporteAsistencia[[#This Row],[REGISTRO]],"dd/mm/yyyy")&amp;TRIM(LEFT(tbReporteAsistencia[[#This Row],[ESTADO]],7))),IF(TRIM(LEFT(tbReporteAsistencia[[#This Row],[ESTADO]],7))="SALIDA",(tbReporteAsistencia[[#This Row],[CLAVE]]&amp;TEXT(tbReporteAsistencia[[#This Row],[REGISTRO]],"dd/mm/yyyy")&amp;TRIM(LEFT(tbReporteAsistencia[[#This Row],[ESTADO]],7))),(tbReporteAsistencia[[#This Row],[CLAVE]]&amp;TEXT(tbReporteAsistencia[[#This Row],[REGISTRO]],"dd/mm/yyyy")&amp;TRIM(LEFT(tbReporteAsistencia[[#This Row],[ESTADO]],17)))))</f>
        <v>11727/12/2017ENTRADA</v>
      </c>
      <c r="H889">
        <f>tbReporteAsistencia[[#This Row],[CLAVE DISPOSITIVO]]</f>
        <v>117</v>
      </c>
      <c r="I889" s="9">
        <f>tbReporteAsistencia[[#This Row],[REGISTRO]]</f>
        <v>43096.269016203703</v>
      </c>
      <c r="J889" s="12">
        <f>tbReporteAsistencia[[#This Row],[REGISTRO]]</f>
        <v>43096.269016203703</v>
      </c>
    </row>
    <row r="890" spans="1:10">
      <c r="A890">
        <v>117</v>
      </c>
      <c r="B890">
        <v>117</v>
      </c>
      <c r="C890" t="s">
        <v>51</v>
      </c>
      <c r="D890" s="2">
        <v>43096.790034722224</v>
      </c>
      <c r="E890" t="s">
        <v>11</v>
      </c>
      <c r="F890" t="s">
        <v>8</v>
      </c>
      <c r="G890" t="str">
        <f>IF(TRIM(LEFT(tbReporteAsistencia[[#This Row],[ESTADO]],7))="ENTRADA",(tbReporteAsistencia[[#This Row],[CLAVE]]&amp;TEXT(tbReporteAsistencia[[#This Row],[REGISTRO]],"dd/mm/yyyy")&amp;TRIM(LEFT(tbReporteAsistencia[[#This Row],[ESTADO]],7))),IF(TRIM(LEFT(tbReporteAsistencia[[#This Row],[ESTADO]],7))="SALIDA",(tbReporteAsistencia[[#This Row],[CLAVE]]&amp;TEXT(tbReporteAsistencia[[#This Row],[REGISTRO]],"dd/mm/yyyy")&amp;TRIM(LEFT(tbReporteAsistencia[[#This Row],[ESTADO]],7))),(tbReporteAsistencia[[#This Row],[CLAVE]]&amp;TEXT(tbReporteAsistencia[[#This Row],[REGISTRO]],"dd/mm/yyyy")&amp;TRIM(LEFT(tbReporteAsistencia[[#This Row],[ESTADO]],17)))))</f>
        <v>11727/12/2017SALIDA</v>
      </c>
      <c r="H890">
        <f>tbReporteAsistencia[[#This Row],[CLAVE DISPOSITIVO]]</f>
        <v>117</v>
      </c>
      <c r="I890" s="9">
        <f>tbReporteAsistencia[[#This Row],[REGISTRO]]</f>
        <v>43096.790034722224</v>
      </c>
      <c r="J890" s="12">
        <f>tbReporteAsistencia[[#This Row],[REGISTRO]]</f>
        <v>43096.790034722224</v>
      </c>
    </row>
    <row r="891" spans="1:10">
      <c r="A891">
        <v>117</v>
      </c>
      <c r="B891">
        <v>117</v>
      </c>
      <c r="C891" t="s">
        <v>51</v>
      </c>
      <c r="D891" s="2">
        <v>43097.264918981484</v>
      </c>
      <c r="E891" t="s">
        <v>7</v>
      </c>
      <c r="F891" t="s">
        <v>8</v>
      </c>
      <c r="G891" t="str">
        <f>IF(TRIM(LEFT(tbReporteAsistencia[[#This Row],[ESTADO]],7))="ENTRADA",(tbReporteAsistencia[[#This Row],[CLAVE]]&amp;TEXT(tbReporteAsistencia[[#This Row],[REGISTRO]],"dd/mm/yyyy")&amp;TRIM(LEFT(tbReporteAsistencia[[#This Row],[ESTADO]],7))),IF(TRIM(LEFT(tbReporteAsistencia[[#This Row],[ESTADO]],7))="SALIDA",(tbReporteAsistencia[[#This Row],[CLAVE]]&amp;TEXT(tbReporteAsistencia[[#This Row],[REGISTRO]],"dd/mm/yyyy")&amp;TRIM(LEFT(tbReporteAsistencia[[#This Row],[ESTADO]],7))),(tbReporteAsistencia[[#This Row],[CLAVE]]&amp;TEXT(tbReporteAsistencia[[#This Row],[REGISTRO]],"dd/mm/yyyy")&amp;TRIM(LEFT(tbReporteAsistencia[[#This Row],[ESTADO]],17)))))</f>
        <v>11728/12/2017ENTRADA</v>
      </c>
      <c r="H891">
        <f>tbReporteAsistencia[[#This Row],[CLAVE DISPOSITIVO]]</f>
        <v>117</v>
      </c>
      <c r="I891" s="9">
        <f>tbReporteAsistencia[[#This Row],[REGISTRO]]</f>
        <v>43097.264918981484</v>
      </c>
      <c r="J891" s="12">
        <f>tbReporteAsistencia[[#This Row],[REGISTRO]]</f>
        <v>43097.264918981484</v>
      </c>
    </row>
    <row r="892" spans="1:10">
      <c r="A892">
        <v>117</v>
      </c>
      <c r="B892">
        <v>117</v>
      </c>
      <c r="C892" t="s">
        <v>51</v>
      </c>
      <c r="D892" s="2">
        <v>43097.789652777778</v>
      </c>
      <c r="E892" t="s">
        <v>11</v>
      </c>
      <c r="F892" t="s">
        <v>8</v>
      </c>
      <c r="G892" t="str">
        <f>IF(TRIM(LEFT(tbReporteAsistencia[[#This Row],[ESTADO]],7))="ENTRADA",(tbReporteAsistencia[[#This Row],[CLAVE]]&amp;TEXT(tbReporteAsistencia[[#This Row],[REGISTRO]],"dd/mm/yyyy")&amp;TRIM(LEFT(tbReporteAsistencia[[#This Row],[ESTADO]],7))),IF(TRIM(LEFT(tbReporteAsistencia[[#This Row],[ESTADO]],7))="SALIDA",(tbReporteAsistencia[[#This Row],[CLAVE]]&amp;TEXT(tbReporteAsistencia[[#This Row],[REGISTRO]],"dd/mm/yyyy")&amp;TRIM(LEFT(tbReporteAsistencia[[#This Row],[ESTADO]],7))),(tbReporteAsistencia[[#This Row],[CLAVE]]&amp;TEXT(tbReporteAsistencia[[#This Row],[REGISTRO]],"dd/mm/yyyy")&amp;TRIM(LEFT(tbReporteAsistencia[[#This Row],[ESTADO]],17)))))</f>
        <v>11728/12/2017SALIDA</v>
      </c>
      <c r="H892">
        <f>tbReporteAsistencia[[#This Row],[CLAVE DISPOSITIVO]]</f>
        <v>117</v>
      </c>
      <c r="I892" s="9">
        <f>tbReporteAsistencia[[#This Row],[REGISTRO]]</f>
        <v>43097.789652777778</v>
      </c>
      <c r="J892" s="12">
        <f>tbReporteAsistencia[[#This Row],[REGISTRO]]</f>
        <v>43097.789652777778</v>
      </c>
    </row>
    <row r="893" spans="1:10">
      <c r="A893">
        <v>117</v>
      </c>
      <c r="B893">
        <v>117</v>
      </c>
      <c r="C893" t="s">
        <v>51</v>
      </c>
      <c r="D893" s="2">
        <v>43098.26798611111</v>
      </c>
      <c r="E893" t="s">
        <v>7</v>
      </c>
      <c r="F893" t="s">
        <v>8</v>
      </c>
      <c r="G893" t="str">
        <f>IF(TRIM(LEFT(tbReporteAsistencia[[#This Row],[ESTADO]],7))="ENTRADA",(tbReporteAsistencia[[#This Row],[CLAVE]]&amp;TEXT(tbReporteAsistencia[[#This Row],[REGISTRO]],"dd/mm/yyyy")&amp;TRIM(LEFT(tbReporteAsistencia[[#This Row],[ESTADO]],7))),IF(TRIM(LEFT(tbReporteAsistencia[[#This Row],[ESTADO]],7))="SALIDA",(tbReporteAsistencia[[#This Row],[CLAVE]]&amp;TEXT(tbReporteAsistencia[[#This Row],[REGISTRO]],"dd/mm/yyyy")&amp;TRIM(LEFT(tbReporteAsistencia[[#This Row],[ESTADO]],7))),(tbReporteAsistencia[[#This Row],[CLAVE]]&amp;TEXT(tbReporteAsistencia[[#This Row],[REGISTRO]],"dd/mm/yyyy")&amp;TRIM(LEFT(tbReporteAsistencia[[#This Row],[ESTADO]],17)))))</f>
        <v>11729/12/2017ENTRADA</v>
      </c>
      <c r="H893">
        <f>tbReporteAsistencia[[#This Row],[CLAVE DISPOSITIVO]]</f>
        <v>117</v>
      </c>
      <c r="I893" s="9">
        <f>tbReporteAsistencia[[#This Row],[REGISTRO]]</f>
        <v>43098.26798611111</v>
      </c>
      <c r="J893" s="12">
        <f>tbReporteAsistencia[[#This Row],[REGISTRO]]</f>
        <v>43098.26798611111</v>
      </c>
    </row>
    <row r="894" spans="1:10">
      <c r="A894">
        <v>117</v>
      </c>
      <c r="B894">
        <v>117</v>
      </c>
      <c r="C894" t="s">
        <v>51</v>
      </c>
      <c r="D894" s="2">
        <v>43098.713159722225</v>
      </c>
      <c r="E894" t="s">
        <v>11</v>
      </c>
      <c r="F894" t="s">
        <v>8</v>
      </c>
      <c r="G894" t="str">
        <f>IF(TRIM(LEFT(tbReporteAsistencia[[#This Row],[ESTADO]],7))="ENTRADA",(tbReporteAsistencia[[#This Row],[CLAVE]]&amp;TEXT(tbReporteAsistencia[[#This Row],[REGISTRO]],"dd/mm/yyyy")&amp;TRIM(LEFT(tbReporteAsistencia[[#This Row],[ESTADO]],7))),IF(TRIM(LEFT(tbReporteAsistencia[[#This Row],[ESTADO]],7))="SALIDA",(tbReporteAsistencia[[#This Row],[CLAVE]]&amp;TEXT(tbReporteAsistencia[[#This Row],[REGISTRO]],"dd/mm/yyyy")&amp;TRIM(LEFT(tbReporteAsistencia[[#This Row],[ESTADO]],7))),(tbReporteAsistencia[[#This Row],[CLAVE]]&amp;TEXT(tbReporteAsistencia[[#This Row],[REGISTRO]],"dd/mm/yyyy")&amp;TRIM(LEFT(tbReporteAsistencia[[#This Row],[ESTADO]],17)))))</f>
        <v>11729/12/2017SALIDA</v>
      </c>
      <c r="H894">
        <f>tbReporteAsistencia[[#This Row],[CLAVE DISPOSITIVO]]</f>
        <v>117</v>
      </c>
      <c r="I894" s="9">
        <f>tbReporteAsistencia[[#This Row],[REGISTRO]]</f>
        <v>43098.713159722225</v>
      </c>
      <c r="J894" s="12">
        <f>tbReporteAsistencia[[#This Row],[REGISTRO]]</f>
        <v>43098.713159722225</v>
      </c>
    </row>
    <row r="895" spans="1:10">
      <c r="A895">
        <v>117</v>
      </c>
      <c r="B895">
        <v>117</v>
      </c>
      <c r="C895" t="s">
        <v>51</v>
      </c>
      <c r="D895" s="2">
        <v>43099.263784722221</v>
      </c>
      <c r="E895" t="s">
        <v>7</v>
      </c>
      <c r="F895" t="s">
        <v>8</v>
      </c>
      <c r="G895" t="str">
        <f>IF(TRIM(LEFT(tbReporteAsistencia[[#This Row],[ESTADO]],7))="ENTRADA",(tbReporteAsistencia[[#This Row],[CLAVE]]&amp;TEXT(tbReporteAsistencia[[#This Row],[REGISTRO]],"dd/mm/yyyy")&amp;TRIM(LEFT(tbReporteAsistencia[[#This Row],[ESTADO]],7))),IF(TRIM(LEFT(tbReporteAsistencia[[#This Row],[ESTADO]],7))="SALIDA",(tbReporteAsistencia[[#This Row],[CLAVE]]&amp;TEXT(tbReporteAsistencia[[#This Row],[REGISTRO]],"dd/mm/yyyy")&amp;TRIM(LEFT(tbReporteAsistencia[[#This Row],[ESTADO]],7))),(tbReporteAsistencia[[#This Row],[CLAVE]]&amp;TEXT(tbReporteAsistencia[[#This Row],[REGISTRO]],"dd/mm/yyyy")&amp;TRIM(LEFT(tbReporteAsistencia[[#This Row],[ESTADO]],17)))))</f>
        <v>11730/12/2017ENTRADA</v>
      </c>
      <c r="H895">
        <f>tbReporteAsistencia[[#This Row],[CLAVE DISPOSITIVO]]</f>
        <v>117</v>
      </c>
      <c r="I895" s="9">
        <f>tbReporteAsistencia[[#This Row],[REGISTRO]]</f>
        <v>43099.263784722221</v>
      </c>
      <c r="J895" s="12">
        <f>tbReporteAsistencia[[#This Row],[REGISTRO]]</f>
        <v>43099.263784722221</v>
      </c>
    </row>
    <row r="896" spans="1:10">
      <c r="A896">
        <v>117</v>
      </c>
      <c r="B896">
        <v>117</v>
      </c>
      <c r="C896" t="s">
        <v>51</v>
      </c>
      <c r="D896" s="2">
        <v>43099.735023148147</v>
      </c>
      <c r="E896" t="s">
        <v>11</v>
      </c>
      <c r="F896" t="s">
        <v>8</v>
      </c>
      <c r="G896" t="str">
        <f>IF(TRIM(LEFT(tbReporteAsistencia[[#This Row],[ESTADO]],7))="ENTRADA",(tbReporteAsistencia[[#This Row],[CLAVE]]&amp;TEXT(tbReporteAsistencia[[#This Row],[REGISTRO]],"dd/mm/yyyy")&amp;TRIM(LEFT(tbReporteAsistencia[[#This Row],[ESTADO]],7))),IF(TRIM(LEFT(tbReporteAsistencia[[#This Row],[ESTADO]],7))="SALIDA",(tbReporteAsistencia[[#This Row],[CLAVE]]&amp;TEXT(tbReporteAsistencia[[#This Row],[REGISTRO]],"dd/mm/yyyy")&amp;TRIM(LEFT(tbReporteAsistencia[[#This Row],[ESTADO]],7))),(tbReporteAsistencia[[#This Row],[CLAVE]]&amp;TEXT(tbReporteAsistencia[[#This Row],[REGISTRO]],"dd/mm/yyyy")&amp;TRIM(LEFT(tbReporteAsistencia[[#This Row],[ESTADO]],17)))))</f>
        <v>11730/12/2017SALIDA</v>
      </c>
      <c r="H896">
        <f>tbReporteAsistencia[[#This Row],[CLAVE DISPOSITIVO]]</f>
        <v>117</v>
      </c>
      <c r="I896" s="9">
        <f>tbReporteAsistencia[[#This Row],[REGISTRO]]</f>
        <v>43099.735023148147</v>
      </c>
      <c r="J896" s="12">
        <f>tbReporteAsistencia[[#This Row],[REGISTRO]]</f>
        <v>43099.735023148147</v>
      </c>
    </row>
    <row r="897" spans="1:10">
      <c r="A897">
        <v>117</v>
      </c>
      <c r="B897">
        <v>117</v>
      </c>
      <c r="C897" t="s">
        <v>51</v>
      </c>
      <c r="D897" s="2">
        <v>43102.283043981479</v>
      </c>
      <c r="E897" t="s">
        <v>7</v>
      </c>
      <c r="F897" t="s">
        <v>8</v>
      </c>
      <c r="G897" t="str">
        <f>IF(TRIM(LEFT(tbReporteAsistencia[[#This Row],[ESTADO]],7))="ENTRADA",(tbReporteAsistencia[[#This Row],[CLAVE]]&amp;TEXT(tbReporteAsistencia[[#This Row],[REGISTRO]],"dd/mm/yyyy")&amp;TRIM(LEFT(tbReporteAsistencia[[#This Row],[ESTADO]],7))),IF(TRIM(LEFT(tbReporteAsistencia[[#This Row],[ESTADO]],7))="SALIDA",(tbReporteAsistencia[[#This Row],[CLAVE]]&amp;TEXT(tbReporteAsistencia[[#This Row],[REGISTRO]],"dd/mm/yyyy")&amp;TRIM(LEFT(tbReporteAsistencia[[#This Row],[ESTADO]],7))),(tbReporteAsistencia[[#This Row],[CLAVE]]&amp;TEXT(tbReporteAsistencia[[#This Row],[REGISTRO]],"dd/mm/yyyy")&amp;TRIM(LEFT(tbReporteAsistencia[[#This Row],[ESTADO]],17)))))</f>
        <v>11702/01/2018ENTRADA</v>
      </c>
      <c r="H897">
        <f>tbReporteAsistencia[[#This Row],[CLAVE DISPOSITIVO]]</f>
        <v>117</v>
      </c>
      <c r="I897" s="9">
        <f>tbReporteAsistencia[[#This Row],[REGISTRO]]</f>
        <v>43102.283043981479</v>
      </c>
      <c r="J897" s="12">
        <f>tbReporteAsistencia[[#This Row],[REGISTRO]]</f>
        <v>43102.283043981479</v>
      </c>
    </row>
    <row r="898" spans="1:10">
      <c r="A898">
        <v>117</v>
      </c>
      <c r="B898">
        <v>117</v>
      </c>
      <c r="C898" t="s">
        <v>51</v>
      </c>
      <c r="D898" s="2">
        <v>43102.763726851852</v>
      </c>
      <c r="E898" t="s">
        <v>11</v>
      </c>
      <c r="F898" t="s">
        <v>8</v>
      </c>
      <c r="G898" t="str">
        <f>IF(TRIM(LEFT(tbReporteAsistencia[[#This Row],[ESTADO]],7))="ENTRADA",(tbReporteAsistencia[[#This Row],[CLAVE]]&amp;TEXT(tbReporteAsistencia[[#This Row],[REGISTRO]],"dd/mm/yyyy")&amp;TRIM(LEFT(tbReporteAsistencia[[#This Row],[ESTADO]],7))),IF(TRIM(LEFT(tbReporteAsistencia[[#This Row],[ESTADO]],7))="SALIDA",(tbReporteAsistencia[[#This Row],[CLAVE]]&amp;TEXT(tbReporteAsistencia[[#This Row],[REGISTRO]],"dd/mm/yyyy")&amp;TRIM(LEFT(tbReporteAsistencia[[#This Row],[ESTADO]],7))),(tbReporteAsistencia[[#This Row],[CLAVE]]&amp;TEXT(tbReporteAsistencia[[#This Row],[REGISTRO]],"dd/mm/yyyy")&amp;TRIM(LEFT(tbReporteAsistencia[[#This Row],[ESTADO]],17)))))</f>
        <v>11702/01/2018SALIDA</v>
      </c>
      <c r="H898">
        <f>tbReporteAsistencia[[#This Row],[CLAVE DISPOSITIVO]]</f>
        <v>117</v>
      </c>
      <c r="I898" s="9">
        <f>tbReporteAsistencia[[#This Row],[REGISTRO]]</f>
        <v>43102.763726851852</v>
      </c>
      <c r="J898" s="12">
        <f>tbReporteAsistencia[[#This Row],[REGISTRO]]</f>
        <v>43102.763726851852</v>
      </c>
    </row>
    <row r="899" spans="1:10">
      <c r="A899">
        <v>117</v>
      </c>
      <c r="B899">
        <v>117</v>
      </c>
      <c r="C899" t="s">
        <v>51</v>
      </c>
      <c r="D899" s="2">
        <v>43103.262812499997</v>
      </c>
      <c r="E899" t="s">
        <v>7</v>
      </c>
      <c r="F899" t="s">
        <v>8</v>
      </c>
      <c r="G899" t="str">
        <f>IF(TRIM(LEFT(tbReporteAsistencia[[#This Row],[ESTADO]],7))="ENTRADA",(tbReporteAsistencia[[#This Row],[CLAVE]]&amp;TEXT(tbReporteAsistencia[[#This Row],[REGISTRO]],"dd/mm/yyyy")&amp;TRIM(LEFT(tbReporteAsistencia[[#This Row],[ESTADO]],7))),IF(TRIM(LEFT(tbReporteAsistencia[[#This Row],[ESTADO]],7))="SALIDA",(tbReporteAsistencia[[#This Row],[CLAVE]]&amp;TEXT(tbReporteAsistencia[[#This Row],[REGISTRO]],"dd/mm/yyyy")&amp;TRIM(LEFT(tbReporteAsistencia[[#This Row],[ESTADO]],7))),(tbReporteAsistencia[[#This Row],[CLAVE]]&amp;TEXT(tbReporteAsistencia[[#This Row],[REGISTRO]],"dd/mm/yyyy")&amp;TRIM(LEFT(tbReporteAsistencia[[#This Row],[ESTADO]],17)))))</f>
        <v>11703/01/2018ENTRADA</v>
      </c>
      <c r="H899">
        <f>tbReporteAsistencia[[#This Row],[CLAVE DISPOSITIVO]]</f>
        <v>117</v>
      </c>
      <c r="I899" s="9">
        <f>tbReporteAsistencia[[#This Row],[REGISTRO]]</f>
        <v>43103.262812499997</v>
      </c>
      <c r="J899" s="12">
        <f>tbReporteAsistencia[[#This Row],[REGISTRO]]</f>
        <v>43103.262812499997</v>
      </c>
    </row>
    <row r="900" spans="1:10">
      <c r="A900">
        <v>117</v>
      </c>
      <c r="B900">
        <v>117</v>
      </c>
      <c r="C900" t="s">
        <v>51</v>
      </c>
      <c r="D900" s="2">
        <v>43103.729594907411</v>
      </c>
      <c r="E900" t="s">
        <v>11</v>
      </c>
      <c r="F900" t="s">
        <v>8</v>
      </c>
      <c r="G900" t="str">
        <f>IF(TRIM(LEFT(tbReporteAsistencia[[#This Row],[ESTADO]],7))="ENTRADA",(tbReporteAsistencia[[#This Row],[CLAVE]]&amp;TEXT(tbReporteAsistencia[[#This Row],[REGISTRO]],"dd/mm/yyyy")&amp;TRIM(LEFT(tbReporteAsistencia[[#This Row],[ESTADO]],7))),IF(TRIM(LEFT(tbReporteAsistencia[[#This Row],[ESTADO]],7))="SALIDA",(tbReporteAsistencia[[#This Row],[CLAVE]]&amp;TEXT(tbReporteAsistencia[[#This Row],[REGISTRO]],"dd/mm/yyyy")&amp;TRIM(LEFT(tbReporteAsistencia[[#This Row],[ESTADO]],7))),(tbReporteAsistencia[[#This Row],[CLAVE]]&amp;TEXT(tbReporteAsistencia[[#This Row],[REGISTRO]],"dd/mm/yyyy")&amp;TRIM(LEFT(tbReporteAsistencia[[#This Row],[ESTADO]],17)))))</f>
        <v>11703/01/2018SALIDA</v>
      </c>
      <c r="H900">
        <f>tbReporteAsistencia[[#This Row],[CLAVE DISPOSITIVO]]</f>
        <v>117</v>
      </c>
      <c r="I900" s="9">
        <f>tbReporteAsistencia[[#This Row],[REGISTRO]]</f>
        <v>43103.729594907411</v>
      </c>
      <c r="J900" s="12">
        <f>tbReporteAsistencia[[#This Row],[REGISTRO]]</f>
        <v>43103.729594907411</v>
      </c>
    </row>
    <row r="901" spans="1:10">
      <c r="A901">
        <v>117</v>
      </c>
      <c r="B901">
        <v>117</v>
      </c>
      <c r="C901" t="s">
        <v>51</v>
      </c>
      <c r="D901" s="2">
        <v>43104.281284722223</v>
      </c>
      <c r="E901" t="s">
        <v>7</v>
      </c>
      <c r="F901" t="s">
        <v>8</v>
      </c>
      <c r="G901" t="str">
        <f>IF(TRIM(LEFT(tbReporteAsistencia[[#This Row],[ESTADO]],7))="ENTRADA",(tbReporteAsistencia[[#This Row],[CLAVE]]&amp;TEXT(tbReporteAsistencia[[#This Row],[REGISTRO]],"dd/mm/yyyy")&amp;TRIM(LEFT(tbReporteAsistencia[[#This Row],[ESTADO]],7))),IF(TRIM(LEFT(tbReporteAsistencia[[#This Row],[ESTADO]],7))="SALIDA",(tbReporteAsistencia[[#This Row],[CLAVE]]&amp;TEXT(tbReporteAsistencia[[#This Row],[REGISTRO]],"dd/mm/yyyy")&amp;TRIM(LEFT(tbReporteAsistencia[[#This Row],[ESTADO]],7))),(tbReporteAsistencia[[#This Row],[CLAVE]]&amp;TEXT(tbReporteAsistencia[[#This Row],[REGISTRO]],"dd/mm/yyyy")&amp;TRIM(LEFT(tbReporteAsistencia[[#This Row],[ESTADO]],17)))))</f>
        <v>11704/01/2018ENTRADA</v>
      </c>
      <c r="H901">
        <f>tbReporteAsistencia[[#This Row],[CLAVE DISPOSITIVO]]</f>
        <v>117</v>
      </c>
      <c r="I901" s="9">
        <f>tbReporteAsistencia[[#This Row],[REGISTRO]]</f>
        <v>43104.281284722223</v>
      </c>
      <c r="J901" s="12">
        <f>tbReporteAsistencia[[#This Row],[REGISTRO]]</f>
        <v>43104.281284722223</v>
      </c>
    </row>
    <row r="902" spans="1:10">
      <c r="A902">
        <v>117</v>
      </c>
      <c r="B902">
        <v>117</v>
      </c>
      <c r="C902" t="s">
        <v>51</v>
      </c>
      <c r="D902" s="2">
        <v>43104.751006944447</v>
      </c>
      <c r="E902" t="s">
        <v>11</v>
      </c>
      <c r="F902" t="s">
        <v>8</v>
      </c>
      <c r="G902" t="str">
        <f>IF(TRIM(LEFT(tbReporteAsistencia[[#This Row],[ESTADO]],7))="ENTRADA",(tbReporteAsistencia[[#This Row],[CLAVE]]&amp;TEXT(tbReporteAsistencia[[#This Row],[REGISTRO]],"dd/mm/yyyy")&amp;TRIM(LEFT(tbReporteAsistencia[[#This Row],[ESTADO]],7))),IF(TRIM(LEFT(tbReporteAsistencia[[#This Row],[ESTADO]],7))="SALIDA",(tbReporteAsistencia[[#This Row],[CLAVE]]&amp;TEXT(tbReporteAsistencia[[#This Row],[REGISTRO]],"dd/mm/yyyy")&amp;TRIM(LEFT(tbReporteAsistencia[[#This Row],[ESTADO]],7))),(tbReporteAsistencia[[#This Row],[CLAVE]]&amp;TEXT(tbReporteAsistencia[[#This Row],[REGISTRO]],"dd/mm/yyyy")&amp;TRIM(LEFT(tbReporteAsistencia[[#This Row],[ESTADO]],17)))))</f>
        <v>11704/01/2018SALIDA</v>
      </c>
      <c r="H902">
        <f>tbReporteAsistencia[[#This Row],[CLAVE DISPOSITIVO]]</f>
        <v>117</v>
      </c>
      <c r="I902" s="9">
        <f>tbReporteAsistencia[[#This Row],[REGISTRO]]</f>
        <v>43104.751006944447</v>
      </c>
      <c r="J902" s="12">
        <f>tbReporteAsistencia[[#This Row],[REGISTRO]]</f>
        <v>43104.751006944447</v>
      </c>
    </row>
    <row r="903" spans="1:10">
      <c r="A903">
        <v>117</v>
      </c>
      <c r="B903">
        <v>117</v>
      </c>
      <c r="C903" t="s">
        <v>51</v>
      </c>
      <c r="D903" s="2">
        <v>43105.27983796296</v>
      </c>
      <c r="E903" t="s">
        <v>7</v>
      </c>
      <c r="F903" t="s">
        <v>8</v>
      </c>
      <c r="G903" t="str">
        <f>IF(TRIM(LEFT(tbReporteAsistencia[[#This Row],[ESTADO]],7))="ENTRADA",(tbReporteAsistencia[[#This Row],[CLAVE]]&amp;TEXT(tbReporteAsistencia[[#This Row],[REGISTRO]],"dd/mm/yyyy")&amp;TRIM(LEFT(tbReporteAsistencia[[#This Row],[ESTADO]],7))),IF(TRIM(LEFT(tbReporteAsistencia[[#This Row],[ESTADO]],7))="SALIDA",(tbReporteAsistencia[[#This Row],[CLAVE]]&amp;TEXT(tbReporteAsistencia[[#This Row],[REGISTRO]],"dd/mm/yyyy")&amp;TRIM(LEFT(tbReporteAsistencia[[#This Row],[ESTADO]],7))),(tbReporteAsistencia[[#This Row],[CLAVE]]&amp;TEXT(tbReporteAsistencia[[#This Row],[REGISTRO]],"dd/mm/yyyy")&amp;TRIM(LEFT(tbReporteAsistencia[[#This Row],[ESTADO]],17)))))</f>
        <v>11705/01/2018ENTRADA</v>
      </c>
      <c r="H903">
        <f>tbReporteAsistencia[[#This Row],[CLAVE DISPOSITIVO]]</f>
        <v>117</v>
      </c>
      <c r="I903" s="9">
        <f>tbReporteAsistencia[[#This Row],[REGISTRO]]</f>
        <v>43105.27983796296</v>
      </c>
      <c r="J903" s="12">
        <f>tbReporteAsistencia[[#This Row],[REGISTRO]]</f>
        <v>43105.27983796296</v>
      </c>
    </row>
    <row r="904" spans="1:10">
      <c r="A904">
        <v>117</v>
      </c>
      <c r="B904">
        <v>117</v>
      </c>
      <c r="C904" t="s">
        <v>51</v>
      </c>
      <c r="D904" s="2">
        <v>43105.828182870369</v>
      </c>
      <c r="E904" t="s">
        <v>11</v>
      </c>
      <c r="F904" t="s">
        <v>8</v>
      </c>
      <c r="G904" t="str">
        <f>IF(TRIM(LEFT(tbReporteAsistencia[[#This Row],[ESTADO]],7))="ENTRADA",(tbReporteAsistencia[[#This Row],[CLAVE]]&amp;TEXT(tbReporteAsistencia[[#This Row],[REGISTRO]],"dd/mm/yyyy")&amp;TRIM(LEFT(tbReporteAsistencia[[#This Row],[ESTADO]],7))),IF(TRIM(LEFT(tbReporteAsistencia[[#This Row],[ESTADO]],7))="SALIDA",(tbReporteAsistencia[[#This Row],[CLAVE]]&amp;TEXT(tbReporteAsistencia[[#This Row],[REGISTRO]],"dd/mm/yyyy")&amp;TRIM(LEFT(tbReporteAsistencia[[#This Row],[ESTADO]],7))),(tbReporteAsistencia[[#This Row],[CLAVE]]&amp;TEXT(tbReporteAsistencia[[#This Row],[REGISTRO]],"dd/mm/yyyy")&amp;TRIM(LEFT(tbReporteAsistencia[[#This Row],[ESTADO]],17)))))</f>
        <v>11705/01/2018SALIDA</v>
      </c>
      <c r="H904">
        <f>tbReporteAsistencia[[#This Row],[CLAVE DISPOSITIVO]]</f>
        <v>117</v>
      </c>
      <c r="I904" s="9">
        <f>tbReporteAsistencia[[#This Row],[REGISTRO]]</f>
        <v>43105.828182870369</v>
      </c>
      <c r="J904" s="12">
        <f>tbReporteAsistencia[[#This Row],[REGISTRO]]</f>
        <v>43105.828182870369</v>
      </c>
    </row>
    <row r="905" spans="1:10">
      <c r="A905">
        <v>117</v>
      </c>
      <c r="B905">
        <v>117</v>
      </c>
      <c r="C905" t="s">
        <v>51</v>
      </c>
      <c r="D905" s="2">
        <v>43106.293877314813</v>
      </c>
      <c r="E905" t="s">
        <v>7</v>
      </c>
      <c r="F905" t="s">
        <v>8</v>
      </c>
      <c r="G905" t="str">
        <f>IF(TRIM(LEFT(tbReporteAsistencia[[#This Row],[ESTADO]],7))="ENTRADA",(tbReporteAsistencia[[#This Row],[CLAVE]]&amp;TEXT(tbReporteAsistencia[[#This Row],[REGISTRO]],"dd/mm/yyyy")&amp;TRIM(LEFT(tbReporteAsistencia[[#This Row],[ESTADO]],7))),IF(TRIM(LEFT(tbReporteAsistencia[[#This Row],[ESTADO]],7))="SALIDA",(tbReporteAsistencia[[#This Row],[CLAVE]]&amp;TEXT(tbReporteAsistencia[[#This Row],[REGISTRO]],"dd/mm/yyyy")&amp;TRIM(LEFT(tbReporteAsistencia[[#This Row],[ESTADO]],7))),(tbReporteAsistencia[[#This Row],[CLAVE]]&amp;TEXT(tbReporteAsistencia[[#This Row],[REGISTRO]],"dd/mm/yyyy")&amp;TRIM(LEFT(tbReporteAsistencia[[#This Row],[ESTADO]],17)))))</f>
        <v>11706/01/2018ENTRADA</v>
      </c>
      <c r="H905">
        <f>tbReporteAsistencia[[#This Row],[CLAVE DISPOSITIVO]]</f>
        <v>117</v>
      </c>
      <c r="I905" s="9">
        <f>tbReporteAsistencia[[#This Row],[REGISTRO]]</f>
        <v>43106.293877314813</v>
      </c>
      <c r="J905" s="12">
        <f>tbReporteAsistencia[[#This Row],[REGISTRO]]</f>
        <v>43106.293877314813</v>
      </c>
    </row>
    <row r="906" spans="1:10">
      <c r="A906">
        <v>117</v>
      </c>
      <c r="B906">
        <v>117</v>
      </c>
      <c r="C906" t="s">
        <v>51</v>
      </c>
      <c r="D906" s="2">
        <v>43106.630347222221</v>
      </c>
      <c r="E906" t="s">
        <v>11</v>
      </c>
      <c r="F906" t="s">
        <v>8</v>
      </c>
      <c r="G906" t="str">
        <f>IF(TRIM(LEFT(tbReporteAsistencia[[#This Row],[ESTADO]],7))="ENTRADA",(tbReporteAsistencia[[#This Row],[CLAVE]]&amp;TEXT(tbReporteAsistencia[[#This Row],[REGISTRO]],"dd/mm/yyyy")&amp;TRIM(LEFT(tbReporteAsistencia[[#This Row],[ESTADO]],7))),IF(TRIM(LEFT(tbReporteAsistencia[[#This Row],[ESTADO]],7))="SALIDA",(tbReporteAsistencia[[#This Row],[CLAVE]]&amp;TEXT(tbReporteAsistencia[[#This Row],[REGISTRO]],"dd/mm/yyyy")&amp;TRIM(LEFT(tbReporteAsistencia[[#This Row],[ESTADO]],7))),(tbReporteAsistencia[[#This Row],[CLAVE]]&amp;TEXT(tbReporteAsistencia[[#This Row],[REGISTRO]],"dd/mm/yyyy")&amp;TRIM(LEFT(tbReporteAsistencia[[#This Row],[ESTADO]],17)))))</f>
        <v>11706/01/2018SALIDA</v>
      </c>
      <c r="H906">
        <f>tbReporteAsistencia[[#This Row],[CLAVE DISPOSITIVO]]</f>
        <v>117</v>
      </c>
      <c r="I906" s="9">
        <f>tbReporteAsistencia[[#This Row],[REGISTRO]]</f>
        <v>43106.630347222221</v>
      </c>
      <c r="J906" s="12">
        <f>tbReporteAsistencia[[#This Row],[REGISTRO]]</f>
        <v>43106.630347222221</v>
      </c>
    </row>
    <row r="907" spans="1:10">
      <c r="A907">
        <v>117</v>
      </c>
      <c r="B907">
        <v>117</v>
      </c>
      <c r="C907" t="s">
        <v>51</v>
      </c>
      <c r="D907" s="2">
        <v>43108.253078703703</v>
      </c>
      <c r="E907" t="s">
        <v>7</v>
      </c>
      <c r="F907" t="s">
        <v>8</v>
      </c>
      <c r="G907" t="str">
        <f>IF(TRIM(LEFT(tbReporteAsistencia[[#This Row],[ESTADO]],7))="ENTRADA",(tbReporteAsistencia[[#This Row],[CLAVE]]&amp;TEXT(tbReporteAsistencia[[#This Row],[REGISTRO]],"dd/mm/yyyy")&amp;TRIM(LEFT(tbReporteAsistencia[[#This Row],[ESTADO]],7))),IF(TRIM(LEFT(tbReporteAsistencia[[#This Row],[ESTADO]],7))="SALIDA",(tbReporteAsistencia[[#This Row],[CLAVE]]&amp;TEXT(tbReporteAsistencia[[#This Row],[REGISTRO]],"dd/mm/yyyy")&amp;TRIM(LEFT(tbReporteAsistencia[[#This Row],[ESTADO]],7))),(tbReporteAsistencia[[#This Row],[CLAVE]]&amp;TEXT(tbReporteAsistencia[[#This Row],[REGISTRO]],"dd/mm/yyyy")&amp;TRIM(LEFT(tbReporteAsistencia[[#This Row],[ESTADO]],17)))))</f>
        <v>11708/01/2018ENTRADA</v>
      </c>
      <c r="H907">
        <f>tbReporteAsistencia[[#This Row],[CLAVE DISPOSITIVO]]</f>
        <v>117</v>
      </c>
      <c r="I907" s="9">
        <f>tbReporteAsistencia[[#This Row],[REGISTRO]]</f>
        <v>43108.253078703703</v>
      </c>
      <c r="J907" s="12">
        <f>tbReporteAsistencia[[#This Row],[REGISTRO]]</f>
        <v>43108.253078703703</v>
      </c>
    </row>
    <row r="908" spans="1:10">
      <c r="A908">
        <v>117</v>
      </c>
      <c r="B908">
        <v>117</v>
      </c>
      <c r="C908" t="s">
        <v>51</v>
      </c>
      <c r="D908" s="2">
        <v>43108.762499999997</v>
      </c>
      <c r="E908" t="s">
        <v>11</v>
      </c>
      <c r="F908" t="s">
        <v>8</v>
      </c>
      <c r="G908" t="str">
        <f>IF(TRIM(LEFT(tbReporteAsistencia[[#This Row],[ESTADO]],7))="ENTRADA",(tbReporteAsistencia[[#This Row],[CLAVE]]&amp;TEXT(tbReporteAsistencia[[#This Row],[REGISTRO]],"dd/mm/yyyy")&amp;TRIM(LEFT(tbReporteAsistencia[[#This Row],[ESTADO]],7))),IF(TRIM(LEFT(tbReporteAsistencia[[#This Row],[ESTADO]],7))="SALIDA",(tbReporteAsistencia[[#This Row],[CLAVE]]&amp;TEXT(tbReporteAsistencia[[#This Row],[REGISTRO]],"dd/mm/yyyy")&amp;TRIM(LEFT(tbReporteAsistencia[[#This Row],[ESTADO]],7))),(tbReporteAsistencia[[#This Row],[CLAVE]]&amp;TEXT(tbReporteAsistencia[[#This Row],[REGISTRO]],"dd/mm/yyyy")&amp;TRIM(LEFT(tbReporteAsistencia[[#This Row],[ESTADO]],17)))))</f>
        <v>11708/01/2018SALIDA</v>
      </c>
      <c r="H908">
        <f>tbReporteAsistencia[[#This Row],[CLAVE DISPOSITIVO]]</f>
        <v>117</v>
      </c>
      <c r="I908" s="9">
        <f>tbReporteAsistencia[[#This Row],[REGISTRO]]</f>
        <v>43108.762499999997</v>
      </c>
      <c r="J908" s="12">
        <f>tbReporteAsistencia[[#This Row],[REGISTRO]]</f>
        <v>43108.762499999997</v>
      </c>
    </row>
    <row r="909" spans="1:10">
      <c r="A909">
        <v>117</v>
      </c>
      <c r="B909">
        <v>117</v>
      </c>
      <c r="C909" t="s">
        <v>51</v>
      </c>
      <c r="D909" s="2">
        <v>43109.280613425923</v>
      </c>
      <c r="E909" t="s">
        <v>7</v>
      </c>
      <c r="F909" t="s">
        <v>8</v>
      </c>
      <c r="G909" t="str">
        <f>IF(TRIM(LEFT(tbReporteAsistencia[[#This Row],[ESTADO]],7))="ENTRADA",(tbReporteAsistencia[[#This Row],[CLAVE]]&amp;TEXT(tbReporteAsistencia[[#This Row],[REGISTRO]],"dd/mm/yyyy")&amp;TRIM(LEFT(tbReporteAsistencia[[#This Row],[ESTADO]],7))),IF(TRIM(LEFT(tbReporteAsistencia[[#This Row],[ESTADO]],7))="SALIDA",(tbReporteAsistencia[[#This Row],[CLAVE]]&amp;TEXT(tbReporteAsistencia[[#This Row],[REGISTRO]],"dd/mm/yyyy")&amp;TRIM(LEFT(tbReporteAsistencia[[#This Row],[ESTADO]],7))),(tbReporteAsistencia[[#This Row],[CLAVE]]&amp;TEXT(tbReporteAsistencia[[#This Row],[REGISTRO]],"dd/mm/yyyy")&amp;TRIM(LEFT(tbReporteAsistencia[[#This Row],[ESTADO]],17)))))</f>
        <v>11709/01/2018ENTRADA</v>
      </c>
      <c r="H909">
        <f>tbReporteAsistencia[[#This Row],[CLAVE DISPOSITIVO]]</f>
        <v>117</v>
      </c>
      <c r="I909" s="9">
        <f>tbReporteAsistencia[[#This Row],[REGISTRO]]</f>
        <v>43109.280613425923</v>
      </c>
      <c r="J909" s="12">
        <f>tbReporteAsistencia[[#This Row],[REGISTRO]]</f>
        <v>43109.280613425923</v>
      </c>
    </row>
    <row r="910" spans="1:10">
      <c r="A910">
        <v>254</v>
      </c>
      <c r="B910">
        <v>254</v>
      </c>
      <c r="C910" t="s">
        <v>52</v>
      </c>
      <c r="D910" s="2">
        <v>43095.579965277779</v>
      </c>
      <c r="E910" t="s">
        <v>7</v>
      </c>
      <c r="F910" t="s">
        <v>8</v>
      </c>
      <c r="G910" t="str">
        <f>IF(TRIM(LEFT(tbReporteAsistencia[[#This Row],[ESTADO]],7))="ENTRADA",(tbReporteAsistencia[[#This Row],[CLAVE]]&amp;TEXT(tbReporteAsistencia[[#This Row],[REGISTRO]],"dd/mm/yyyy")&amp;TRIM(LEFT(tbReporteAsistencia[[#This Row],[ESTADO]],7))),IF(TRIM(LEFT(tbReporteAsistencia[[#This Row],[ESTADO]],7))="SALIDA",(tbReporteAsistencia[[#This Row],[CLAVE]]&amp;TEXT(tbReporteAsistencia[[#This Row],[REGISTRO]],"dd/mm/yyyy")&amp;TRIM(LEFT(tbReporteAsistencia[[#This Row],[ESTADO]],7))),(tbReporteAsistencia[[#This Row],[CLAVE]]&amp;TEXT(tbReporteAsistencia[[#This Row],[REGISTRO]],"dd/mm/yyyy")&amp;TRIM(LEFT(tbReporteAsistencia[[#This Row],[ESTADO]],17)))))</f>
        <v>25426/12/2017ENTRADA</v>
      </c>
      <c r="H910">
        <f>tbReporteAsistencia[[#This Row],[CLAVE DISPOSITIVO]]</f>
        <v>254</v>
      </c>
      <c r="I910" s="9">
        <f>tbReporteAsistencia[[#This Row],[REGISTRO]]</f>
        <v>43095.579965277779</v>
      </c>
      <c r="J910" s="12">
        <f>tbReporteAsistencia[[#This Row],[REGISTRO]]</f>
        <v>43095.579965277779</v>
      </c>
    </row>
    <row r="911" spans="1:10">
      <c r="A911">
        <v>254</v>
      </c>
      <c r="B911">
        <v>254</v>
      </c>
      <c r="C911" t="s">
        <v>52</v>
      </c>
      <c r="D911" s="2">
        <v>43095.87909722222</v>
      </c>
      <c r="E911" t="s">
        <v>11</v>
      </c>
      <c r="F911" t="s">
        <v>8</v>
      </c>
      <c r="G911" t="str">
        <f>IF(TRIM(LEFT(tbReporteAsistencia[[#This Row],[ESTADO]],7))="ENTRADA",(tbReporteAsistencia[[#This Row],[CLAVE]]&amp;TEXT(tbReporteAsistencia[[#This Row],[REGISTRO]],"dd/mm/yyyy")&amp;TRIM(LEFT(tbReporteAsistencia[[#This Row],[ESTADO]],7))),IF(TRIM(LEFT(tbReporteAsistencia[[#This Row],[ESTADO]],7))="SALIDA",(tbReporteAsistencia[[#This Row],[CLAVE]]&amp;TEXT(tbReporteAsistencia[[#This Row],[REGISTRO]],"dd/mm/yyyy")&amp;TRIM(LEFT(tbReporteAsistencia[[#This Row],[ESTADO]],7))),(tbReporteAsistencia[[#This Row],[CLAVE]]&amp;TEXT(tbReporteAsistencia[[#This Row],[REGISTRO]],"dd/mm/yyyy")&amp;TRIM(LEFT(tbReporteAsistencia[[#This Row],[ESTADO]],17)))))</f>
        <v>25426/12/2017SALIDA</v>
      </c>
      <c r="H911">
        <f>tbReporteAsistencia[[#This Row],[CLAVE DISPOSITIVO]]</f>
        <v>254</v>
      </c>
      <c r="I911" s="9">
        <f>tbReporteAsistencia[[#This Row],[REGISTRO]]</f>
        <v>43095.87909722222</v>
      </c>
      <c r="J911" s="12">
        <f>tbReporteAsistencia[[#This Row],[REGISTRO]]</f>
        <v>43095.87909722222</v>
      </c>
    </row>
    <row r="912" spans="1:10">
      <c r="A912">
        <v>254</v>
      </c>
      <c r="B912">
        <v>254</v>
      </c>
      <c r="C912" t="s">
        <v>52</v>
      </c>
      <c r="D912" s="2">
        <v>43096.578599537039</v>
      </c>
      <c r="E912" t="s">
        <v>7</v>
      </c>
      <c r="F912" t="s">
        <v>8</v>
      </c>
      <c r="G912" t="str">
        <f>IF(TRIM(LEFT(tbReporteAsistencia[[#This Row],[ESTADO]],7))="ENTRADA",(tbReporteAsistencia[[#This Row],[CLAVE]]&amp;TEXT(tbReporteAsistencia[[#This Row],[REGISTRO]],"dd/mm/yyyy")&amp;TRIM(LEFT(tbReporteAsistencia[[#This Row],[ESTADO]],7))),IF(TRIM(LEFT(tbReporteAsistencia[[#This Row],[ESTADO]],7))="SALIDA",(tbReporteAsistencia[[#This Row],[CLAVE]]&amp;TEXT(tbReporteAsistencia[[#This Row],[REGISTRO]],"dd/mm/yyyy")&amp;TRIM(LEFT(tbReporteAsistencia[[#This Row],[ESTADO]],7))),(tbReporteAsistencia[[#This Row],[CLAVE]]&amp;TEXT(tbReporteAsistencia[[#This Row],[REGISTRO]],"dd/mm/yyyy")&amp;TRIM(LEFT(tbReporteAsistencia[[#This Row],[ESTADO]],17)))))</f>
        <v>25427/12/2017ENTRADA</v>
      </c>
      <c r="H912">
        <f>tbReporteAsistencia[[#This Row],[CLAVE DISPOSITIVO]]</f>
        <v>254</v>
      </c>
      <c r="I912" s="9">
        <f>tbReporteAsistencia[[#This Row],[REGISTRO]]</f>
        <v>43096.578599537039</v>
      </c>
      <c r="J912" s="12">
        <f>tbReporteAsistencia[[#This Row],[REGISTRO]]</f>
        <v>43096.578599537039</v>
      </c>
    </row>
    <row r="913" spans="1:10">
      <c r="A913">
        <v>254</v>
      </c>
      <c r="B913">
        <v>254</v>
      </c>
      <c r="C913" t="s">
        <v>52</v>
      </c>
      <c r="D913" s="2">
        <v>43096.892395833333</v>
      </c>
      <c r="E913" t="s">
        <v>11</v>
      </c>
      <c r="F913" t="s">
        <v>8</v>
      </c>
      <c r="G913" t="str">
        <f>IF(TRIM(LEFT(tbReporteAsistencia[[#This Row],[ESTADO]],7))="ENTRADA",(tbReporteAsistencia[[#This Row],[CLAVE]]&amp;TEXT(tbReporteAsistencia[[#This Row],[REGISTRO]],"dd/mm/yyyy")&amp;TRIM(LEFT(tbReporteAsistencia[[#This Row],[ESTADO]],7))),IF(TRIM(LEFT(tbReporteAsistencia[[#This Row],[ESTADO]],7))="SALIDA",(tbReporteAsistencia[[#This Row],[CLAVE]]&amp;TEXT(tbReporteAsistencia[[#This Row],[REGISTRO]],"dd/mm/yyyy")&amp;TRIM(LEFT(tbReporteAsistencia[[#This Row],[ESTADO]],7))),(tbReporteAsistencia[[#This Row],[CLAVE]]&amp;TEXT(tbReporteAsistencia[[#This Row],[REGISTRO]],"dd/mm/yyyy")&amp;TRIM(LEFT(tbReporteAsistencia[[#This Row],[ESTADO]],17)))))</f>
        <v>25427/12/2017SALIDA</v>
      </c>
      <c r="H913">
        <f>tbReporteAsistencia[[#This Row],[CLAVE DISPOSITIVO]]</f>
        <v>254</v>
      </c>
      <c r="I913" s="9">
        <f>tbReporteAsistencia[[#This Row],[REGISTRO]]</f>
        <v>43096.892395833333</v>
      </c>
      <c r="J913" s="12">
        <f>tbReporteAsistencia[[#This Row],[REGISTRO]]</f>
        <v>43096.892395833333</v>
      </c>
    </row>
    <row r="914" spans="1:10">
      <c r="A914">
        <v>254</v>
      </c>
      <c r="B914">
        <v>254</v>
      </c>
      <c r="C914" t="s">
        <v>52</v>
      </c>
      <c r="D914" s="2">
        <v>43097.582013888888</v>
      </c>
      <c r="E914" t="s">
        <v>7</v>
      </c>
      <c r="F914" t="s">
        <v>8</v>
      </c>
      <c r="G914" t="str">
        <f>IF(TRIM(LEFT(tbReporteAsistencia[[#This Row],[ESTADO]],7))="ENTRADA",(tbReporteAsistencia[[#This Row],[CLAVE]]&amp;TEXT(tbReporteAsistencia[[#This Row],[REGISTRO]],"dd/mm/yyyy")&amp;TRIM(LEFT(tbReporteAsistencia[[#This Row],[ESTADO]],7))),IF(TRIM(LEFT(tbReporteAsistencia[[#This Row],[ESTADO]],7))="SALIDA",(tbReporteAsistencia[[#This Row],[CLAVE]]&amp;TEXT(tbReporteAsistencia[[#This Row],[REGISTRO]],"dd/mm/yyyy")&amp;TRIM(LEFT(tbReporteAsistencia[[#This Row],[ESTADO]],7))),(tbReporteAsistencia[[#This Row],[CLAVE]]&amp;TEXT(tbReporteAsistencia[[#This Row],[REGISTRO]],"dd/mm/yyyy")&amp;TRIM(LEFT(tbReporteAsistencia[[#This Row],[ESTADO]],17)))))</f>
        <v>25428/12/2017ENTRADA</v>
      </c>
      <c r="H914">
        <f>tbReporteAsistencia[[#This Row],[CLAVE DISPOSITIVO]]</f>
        <v>254</v>
      </c>
      <c r="I914" s="9">
        <f>tbReporteAsistencia[[#This Row],[REGISTRO]]</f>
        <v>43097.582013888888</v>
      </c>
      <c r="J914" s="12">
        <f>tbReporteAsistencia[[#This Row],[REGISTRO]]</f>
        <v>43097.582013888888</v>
      </c>
    </row>
    <row r="915" spans="1:10">
      <c r="A915">
        <v>254</v>
      </c>
      <c r="B915">
        <v>254</v>
      </c>
      <c r="C915" t="s">
        <v>52</v>
      </c>
      <c r="D915" s="2">
        <v>43097.905034722222</v>
      </c>
      <c r="E915" t="s">
        <v>11</v>
      </c>
      <c r="F915" t="s">
        <v>8</v>
      </c>
      <c r="G915" t="str">
        <f>IF(TRIM(LEFT(tbReporteAsistencia[[#This Row],[ESTADO]],7))="ENTRADA",(tbReporteAsistencia[[#This Row],[CLAVE]]&amp;TEXT(tbReporteAsistencia[[#This Row],[REGISTRO]],"dd/mm/yyyy")&amp;TRIM(LEFT(tbReporteAsistencia[[#This Row],[ESTADO]],7))),IF(TRIM(LEFT(tbReporteAsistencia[[#This Row],[ESTADO]],7))="SALIDA",(tbReporteAsistencia[[#This Row],[CLAVE]]&amp;TEXT(tbReporteAsistencia[[#This Row],[REGISTRO]],"dd/mm/yyyy")&amp;TRIM(LEFT(tbReporteAsistencia[[#This Row],[ESTADO]],7))),(tbReporteAsistencia[[#This Row],[CLAVE]]&amp;TEXT(tbReporteAsistencia[[#This Row],[REGISTRO]],"dd/mm/yyyy")&amp;TRIM(LEFT(tbReporteAsistencia[[#This Row],[ESTADO]],17)))))</f>
        <v>25428/12/2017SALIDA</v>
      </c>
      <c r="H915">
        <f>tbReporteAsistencia[[#This Row],[CLAVE DISPOSITIVO]]</f>
        <v>254</v>
      </c>
      <c r="I915" s="9">
        <f>tbReporteAsistencia[[#This Row],[REGISTRO]]</f>
        <v>43097.905034722222</v>
      </c>
      <c r="J915" s="12">
        <f>tbReporteAsistencia[[#This Row],[REGISTRO]]</f>
        <v>43097.905034722222</v>
      </c>
    </row>
    <row r="916" spans="1:10">
      <c r="A916">
        <v>254</v>
      </c>
      <c r="B916">
        <v>254</v>
      </c>
      <c r="C916" t="s">
        <v>52</v>
      </c>
      <c r="D916" s="2">
        <v>43098.581388888888</v>
      </c>
      <c r="E916" t="s">
        <v>7</v>
      </c>
      <c r="F916" t="s">
        <v>8</v>
      </c>
      <c r="G916" t="str">
        <f>IF(TRIM(LEFT(tbReporteAsistencia[[#This Row],[ESTADO]],7))="ENTRADA",(tbReporteAsistencia[[#This Row],[CLAVE]]&amp;TEXT(tbReporteAsistencia[[#This Row],[REGISTRO]],"dd/mm/yyyy")&amp;TRIM(LEFT(tbReporteAsistencia[[#This Row],[ESTADO]],7))),IF(TRIM(LEFT(tbReporteAsistencia[[#This Row],[ESTADO]],7))="SALIDA",(tbReporteAsistencia[[#This Row],[CLAVE]]&amp;TEXT(tbReporteAsistencia[[#This Row],[REGISTRO]],"dd/mm/yyyy")&amp;TRIM(LEFT(tbReporteAsistencia[[#This Row],[ESTADO]],7))),(tbReporteAsistencia[[#This Row],[CLAVE]]&amp;TEXT(tbReporteAsistencia[[#This Row],[REGISTRO]],"dd/mm/yyyy")&amp;TRIM(LEFT(tbReporteAsistencia[[#This Row],[ESTADO]],17)))))</f>
        <v>25429/12/2017ENTRADA</v>
      </c>
      <c r="H916">
        <f>tbReporteAsistencia[[#This Row],[CLAVE DISPOSITIVO]]</f>
        <v>254</v>
      </c>
      <c r="I916" s="9">
        <f>tbReporteAsistencia[[#This Row],[REGISTRO]]</f>
        <v>43098.581388888888</v>
      </c>
      <c r="J916" s="12">
        <f>tbReporteAsistencia[[#This Row],[REGISTRO]]</f>
        <v>43098.581388888888</v>
      </c>
    </row>
    <row r="917" spans="1:10">
      <c r="A917">
        <v>254</v>
      </c>
      <c r="B917">
        <v>254</v>
      </c>
      <c r="C917" t="s">
        <v>52</v>
      </c>
      <c r="D917" s="2">
        <v>43098.893506944441</v>
      </c>
      <c r="E917" t="s">
        <v>11</v>
      </c>
      <c r="F917" t="s">
        <v>8</v>
      </c>
      <c r="G917" t="str">
        <f>IF(TRIM(LEFT(tbReporteAsistencia[[#This Row],[ESTADO]],7))="ENTRADA",(tbReporteAsistencia[[#This Row],[CLAVE]]&amp;TEXT(tbReporteAsistencia[[#This Row],[REGISTRO]],"dd/mm/yyyy")&amp;TRIM(LEFT(tbReporteAsistencia[[#This Row],[ESTADO]],7))),IF(TRIM(LEFT(tbReporteAsistencia[[#This Row],[ESTADO]],7))="SALIDA",(tbReporteAsistencia[[#This Row],[CLAVE]]&amp;TEXT(tbReporteAsistencia[[#This Row],[REGISTRO]],"dd/mm/yyyy")&amp;TRIM(LEFT(tbReporteAsistencia[[#This Row],[ESTADO]],7))),(tbReporteAsistencia[[#This Row],[CLAVE]]&amp;TEXT(tbReporteAsistencia[[#This Row],[REGISTRO]],"dd/mm/yyyy")&amp;TRIM(LEFT(tbReporteAsistencia[[#This Row],[ESTADO]],17)))))</f>
        <v>25429/12/2017SALIDA</v>
      </c>
      <c r="H917">
        <f>tbReporteAsistencia[[#This Row],[CLAVE DISPOSITIVO]]</f>
        <v>254</v>
      </c>
      <c r="I917" s="9">
        <f>tbReporteAsistencia[[#This Row],[REGISTRO]]</f>
        <v>43098.893506944441</v>
      </c>
      <c r="J917" s="12">
        <f>tbReporteAsistencia[[#This Row],[REGISTRO]]</f>
        <v>43098.893506944441</v>
      </c>
    </row>
    <row r="918" spans="1:10">
      <c r="A918">
        <v>254</v>
      </c>
      <c r="B918">
        <v>254</v>
      </c>
      <c r="C918" t="s">
        <v>52</v>
      </c>
      <c r="D918" s="2">
        <v>43099.418310185189</v>
      </c>
      <c r="E918" t="s">
        <v>7</v>
      </c>
      <c r="F918" t="s">
        <v>8</v>
      </c>
      <c r="G918" t="str">
        <f>IF(TRIM(LEFT(tbReporteAsistencia[[#This Row],[ESTADO]],7))="ENTRADA",(tbReporteAsistencia[[#This Row],[CLAVE]]&amp;TEXT(tbReporteAsistencia[[#This Row],[REGISTRO]],"dd/mm/yyyy")&amp;TRIM(LEFT(tbReporteAsistencia[[#This Row],[ESTADO]],7))),IF(TRIM(LEFT(tbReporteAsistencia[[#This Row],[ESTADO]],7))="SALIDA",(tbReporteAsistencia[[#This Row],[CLAVE]]&amp;TEXT(tbReporteAsistencia[[#This Row],[REGISTRO]],"dd/mm/yyyy")&amp;TRIM(LEFT(tbReporteAsistencia[[#This Row],[ESTADO]],7))),(tbReporteAsistencia[[#This Row],[CLAVE]]&amp;TEXT(tbReporteAsistencia[[#This Row],[REGISTRO]],"dd/mm/yyyy")&amp;TRIM(LEFT(tbReporteAsistencia[[#This Row],[ESTADO]],17)))))</f>
        <v>25430/12/2017ENTRADA</v>
      </c>
      <c r="H918">
        <f>tbReporteAsistencia[[#This Row],[CLAVE DISPOSITIVO]]</f>
        <v>254</v>
      </c>
      <c r="I918" s="9">
        <f>tbReporteAsistencia[[#This Row],[REGISTRO]]</f>
        <v>43099.418310185189</v>
      </c>
      <c r="J918" s="12">
        <f>tbReporteAsistencia[[#This Row],[REGISTRO]]</f>
        <v>43099.418310185189</v>
      </c>
    </row>
    <row r="919" spans="1:10">
      <c r="A919">
        <v>254</v>
      </c>
      <c r="B919">
        <v>254</v>
      </c>
      <c r="C919" t="s">
        <v>52</v>
      </c>
      <c r="D919" s="2">
        <v>43099.907164351855</v>
      </c>
      <c r="E919" t="s">
        <v>11</v>
      </c>
      <c r="F919" t="s">
        <v>8</v>
      </c>
      <c r="G919" t="str">
        <f>IF(TRIM(LEFT(tbReporteAsistencia[[#This Row],[ESTADO]],7))="ENTRADA",(tbReporteAsistencia[[#This Row],[CLAVE]]&amp;TEXT(tbReporteAsistencia[[#This Row],[REGISTRO]],"dd/mm/yyyy")&amp;TRIM(LEFT(tbReporteAsistencia[[#This Row],[ESTADO]],7))),IF(TRIM(LEFT(tbReporteAsistencia[[#This Row],[ESTADO]],7))="SALIDA",(tbReporteAsistencia[[#This Row],[CLAVE]]&amp;TEXT(tbReporteAsistencia[[#This Row],[REGISTRO]],"dd/mm/yyyy")&amp;TRIM(LEFT(tbReporteAsistencia[[#This Row],[ESTADO]],7))),(tbReporteAsistencia[[#This Row],[CLAVE]]&amp;TEXT(tbReporteAsistencia[[#This Row],[REGISTRO]],"dd/mm/yyyy")&amp;TRIM(LEFT(tbReporteAsistencia[[#This Row],[ESTADO]],17)))))</f>
        <v>25430/12/2017SALIDA</v>
      </c>
      <c r="H919">
        <f>tbReporteAsistencia[[#This Row],[CLAVE DISPOSITIVO]]</f>
        <v>254</v>
      </c>
      <c r="I919" s="9">
        <f>tbReporteAsistencia[[#This Row],[REGISTRO]]</f>
        <v>43099.907164351855</v>
      </c>
      <c r="J919" s="12">
        <f>tbReporteAsistencia[[#This Row],[REGISTRO]]</f>
        <v>43099.907164351855</v>
      </c>
    </row>
    <row r="920" spans="1:10">
      <c r="A920">
        <v>254</v>
      </c>
      <c r="B920">
        <v>254</v>
      </c>
      <c r="C920" t="s">
        <v>52</v>
      </c>
      <c r="D920" s="2">
        <v>43100.338194444441</v>
      </c>
      <c r="E920" t="s">
        <v>7</v>
      </c>
      <c r="F920" t="s">
        <v>8</v>
      </c>
      <c r="G920" t="str">
        <f>IF(TRIM(LEFT(tbReporteAsistencia[[#This Row],[ESTADO]],7))="ENTRADA",(tbReporteAsistencia[[#This Row],[CLAVE]]&amp;TEXT(tbReporteAsistencia[[#This Row],[REGISTRO]],"dd/mm/yyyy")&amp;TRIM(LEFT(tbReporteAsistencia[[#This Row],[ESTADO]],7))),IF(TRIM(LEFT(tbReporteAsistencia[[#This Row],[ESTADO]],7))="SALIDA",(tbReporteAsistencia[[#This Row],[CLAVE]]&amp;TEXT(tbReporteAsistencia[[#This Row],[REGISTRO]],"dd/mm/yyyy")&amp;TRIM(LEFT(tbReporteAsistencia[[#This Row],[ESTADO]],7))),(tbReporteAsistencia[[#This Row],[CLAVE]]&amp;TEXT(tbReporteAsistencia[[#This Row],[REGISTRO]],"dd/mm/yyyy")&amp;TRIM(LEFT(tbReporteAsistencia[[#This Row],[ESTADO]],17)))))</f>
        <v>25431/12/2017ENTRADA</v>
      </c>
      <c r="H920">
        <f>tbReporteAsistencia[[#This Row],[CLAVE DISPOSITIVO]]</f>
        <v>254</v>
      </c>
      <c r="I920" s="9">
        <f>tbReporteAsistencia[[#This Row],[REGISTRO]]</f>
        <v>43100.338194444441</v>
      </c>
      <c r="J920" s="12">
        <f>tbReporteAsistencia[[#This Row],[REGISTRO]]</f>
        <v>43100.338194444441</v>
      </c>
    </row>
    <row r="921" spans="1:10">
      <c r="A921">
        <v>254</v>
      </c>
      <c r="B921">
        <v>254</v>
      </c>
      <c r="C921" t="s">
        <v>52</v>
      </c>
      <c r="D921" s="2">
        <v>43100.637291666666</v>
      </c>
      <c r="E921" t="s">
        <v>11</v>
      </c>
      <c r="F921" t="s">
        <v>8</v>
      </c>
      <c r="G921" t="str">
        <f>IF(TRIM(LEFT(tbReporteAsistencia[[#This Row],[ESTADO]],7))="ENTRADA",(tbReporteAsistencia[[#This Row],[CLAVE]]&amp;TEXT(tbReporteAsistencia[[#This Row],[REGISTRO]],"dd/mm/yyyy")&amp;TRIM(LEFT(tbReporteAsistencia[[#This Row],[ESTADO]],7))),IF(TRIM(LEFT(tbReporteAsistencia[[#This Row],[ESTADO]],7))="SALIDA",(tbReporteAsistencia[[#This Row],[CLAVE]]&amp;TEXT(tbReporteAsistencia[[#This Row],[REGISTRO]],"dd/mm/yyyy")&amp;TRIM(LEFT(tbReporteAsistencia[[#This Row],[ESTADO]],7))),(tbReporteAsistencia[[#This Row],[CLAVE]]&amp;TEXT(tbReporteAsistencia[[#This Row],[REGISTRO]],"dd/mm/yyyy")&amp;TRIM(LEFT(tbReporteAsistencia[[#This Row],[ESTADO]],17)))))</f>
        <v>25431/12/2017SALIDA</v>
      </c>
      <c r="H921">
        <f>tbReporteAsistencia[[#This Row],[CLAVE DISPOSITIVO]]</f>
        <v>254</v>
      </c>
      <c r="I921" s="9">
        <f>tbReporteAsistencia[[#This Row],[REGISTRO]]</f>
        <v>43100.637291666666</v>
      </c>
      <c r="J921" s="12">
        <f>tbReporteAsistencia[[#This Row],[REGISTRO]]</f>
        <v>43100.637291666666</v>
      </c>
    </row>
    <row r="922" spans="1:10">
      <c r="A922">
        <v>254</v>
      </c>
      <c r="B922">
        <v>254</v>
      </c>
      <c r="C922" t="s">
        <v>52</v>
      </c>
      <c r="D922" s="2">
        <v>43102.582986111112</v>
      </c>
      <c r="E922" t="s">
        <v>7</v>
      </c>
      <c r="F922" t="s">
        <v>8</v>
      </c>
      <c r="G922" t="str">
        <f>IF(TRIM(LEFT(tbReporteAsistencia[[#This Row],[ESTADO]],7))="ENTRADA",(tbReporteAsistencia[[#This Row],[CLAVE]]&amp;TEXT(tbReporteAsistencia[[#This Row],[REGISTRO]],"dd/mm/yyyy")&amp;TRIM(LEFT(tbReporteAsistencia[[#This Row],[ESTADO]],7))),IF(TRIM(LEFT(tbReporteAsistencia[[#This Row],[ESTADO]],7))="SALIDA",(tbReporteAsistencia[[#This Row],[CLAVE]]&amp;TEXT(tbReporteAsistencia[[#This Row],[REGISTRO]],"dd/mm/yyyy")&amp;TRIM(LEFT(tbReporteAsistencia[[#This Row],[ESTADO]],7))),(tbReporteAsistencia[[#This Row],[CLAVE]]&amp;TEXT(tbReporteAsistencia[[#This Row],[REGISTRO]],"dd/mm/yyyy")&amp;TRIM(LEFT(tbReporteAsistencia[[#This Row],[ESTADO]],17)))))</f>
        <v>25402/01/2018ENTRADA</v>
      </c>
      <c r="H922">
        <f>tbReporteAsistencia[[#This Row],[CLAVE DISPOSITIVO]]</f>
        <v>254</v>
      </c>
      <c r="I922" s="9">
        <f>tbReporteAsistencia[[#This Row],[REGISTRO]]</f>
        <v>43102.582986111112</v>
      </c>
      <c r="J922" s="12">
        <f>tbReporteAsistencia[[#This Row],[REGISTRO]]</f>
        <v>43102.582986111112</v>
      </c>
    </row>
    <row r="923" spans="1:10">
      <c r="A923">
        <v>254</v>
      </c>
      <c r="B923">
        <v>254</v>
      </c>
      <c r="C923" t="s">
        <v>52</v>
      </c>
      <c r="D923" s="2">
        <v>43102.879884259259</v>
      </c>
      <c r="E923" t="s">
        <v>11</v>
      </c>
      <c r="F923" t="s">
        <v>8</v>
      </c>
      <c r="G923" t="str">
        <f>IF(TRIM(LEFT(tbReporteAsistencia[[#This Row],[ESTADO]],7))="ENTRADA",(tbReporteAsistencia[[#This Row],[CLAVE]]&amp;TEXT(tbReporteAsistencia[[#This Row],[REGISTRO]],"dd/mm/yyyy")&amp;TRIM(LEFT(tbReporteAsistencia[[#This Row],[ESTADO]],7))),IF(TRIM(LEFT(tbReporteAsistencia[[#This Row],[ESTADO]],7))="SALIDA",(tbReporteAsistencia[[#This Row],[CLAVE]]&amp;TEXT(tbReporteAsistencia[[#This Row],[REGISTRO]],"dd/mm/yyyy")&amp;TRIM(LEFT(tbReporteAsistencia[[#This Row],[ESTADO]],7))),(tbReporteAsistencia[[#This Row],[CLAVE]]&amp;TEXT(tbReporteAsistencia[[#This Row],[REGISTRO]],"dd/mm/yyyy")&amp;TRIM(LEFT(tbReporteAsistencia[[#This Row],[ESTADO]],17)))))</f>
        <v>25402/01/2018SALIDA</v>
      </c>
      <c r="H923">
        <f>tbReporteAsistencia[[#This Row],[CLAVE DISPOSITIVO]]</f>
        <v>254</v>
      </c>
      <c r="I923" s="9">
        <f>tbReporteAsistencia[[#This Row],[REGISTRO]]</f>
        <v>43102.879884259259</v>
      </c>
      <c r="J923" s="12">
        <f>tbReporteAsistencia[[#This Row],[REGISTRO]]</f>
        <v>43102.879884259259</v>
      </c>
    </row>
    <row r="924" spans="1:10">
      <c r="A924">
        <v>254</v>
      </c>
      <c r="B924">
        <v>254</v>
      </c>
      <c r="C924" t="s">
        <v>52</v>
      </c>
      <c r="D924" s="2">
        <v>43103.582511574074</v>
      </c>
      <c r="E924" t="s">
        <v>7</v>
      </c>
      <c r="F924" t="s">
        <v>8</v>
      </c>
      <c r="G924" t="str">
        <f>IF(TRIM(LEFT(tbReporteAsistencia[[#This Row],[ESTADO]],7))="ENTRADA",(tbReporteAsistencia[[#This Row],[CLAVE]]&amp;TEXT(tbReporteAsistencia[[#This Row],[REGISTRO]],"dd/mm/yyyy")&amp;TRIM(LEFT(tbReporteAsistencia[[#This Row],[ESTADO]],7))),IF(TRIM(LEFT(tbReporteAsistencia[[#This Row],[ESTADO]],7))="SALIDA",(tbReporteAsistencia[[#This Row],[CLAVE]]&amp;TEXT(tbReporteAsistencia[[#This Row],[REGISTRO]],"dd/mm/yyyy")&amp;TRIM(LEFT(tbReporteAsistencia[[#This Row],[ESTADO]],7))),(tbReporteAsistencia[[#This Row],[CLAVE]]&amp;TEXT(tbReporteAsistencia[[#This Row],[REGISTRO]],"dd/mm/yyyy")&amp;TRIM(LEFT(tbReporteAsistencia[[#This Row],[ESTADO]],17)))))</f>
        <v>25403/01/2018ENTRADA</v>
      </c>
      <c r="H924">
        <f>tbReporteAsistencia[[#This Row],[CLAVE DISPOSITIVO]]</f>
        <v>254</v>
      </c>
      <c r="I924" s="9">
        <f>tbReporteAsistencia[[#This Row],[REGISTRO]]</f>
        <v>43103.582511574074</v>
      </c>
      <c r="J924" s="12">
        <f>tbReporteAsistencia[[#This Row],[REGISTRO]]</f>
        <v>43103.582511574074</v>
      </c>
    </row>
    <row r="925" spans="1:10">
      <c r="A925">
        <v>254</v>
      </c>
      <c r="B925">
        <v>254</v>
      </c>
      <c r="C925" t="s">
        <v>52</v>
      </c>
      <c r="D925" s="2">
        <v>43103.886377314811</v>
      </c>
      <c r="E925" t="s">
        <v>11</v>
      </c>
      <c r="F925" t="s">
        <v>8</v>
      </c>
      <c r="G925" t="str">
        <f>IF(TRIM(LEFT(tbReporteAsistencia[[#This Row],[ESTADO]],7))="ENTRADA",(tbReporteAsistencia[[#This Row],[CLAVE]]&amp;TEXT(tbReporteAsistencia[[#This Row],[REGISTRO]],"dd/mm/yyyy")&amp;TRIM(LEFT(tbReporteAsistencia[[#This Row],[ESTADO]],7))),IF(TRIM(LEFT(tbReporteAsistencia[[#This Row],[ESTADO]],7))="SALIDA",(tbReporteAsistencia[[#This Row],[CLAVE]]&amp;TEXT(tbReporteAsistencia[[#This Row],[REGISTRO]],"dd/mm/yyyy")&amp;TRIM(LEFT(tbReporteAsistencia[[#This Row],[ESTADO]],7))),(tbReporteAsistencia[[#This Row],[CLAVE]]&amp;TEXT(tbReporteAsistencia[[#This Row],[REGISTRO]],"dd/mm/yyyy")&amp;TRIM(LEFT(tbReporteAsistencia[[#This Row],[ESTADO]],17)))))</f>
        <v>25403/01/2018SALIDA</v>
      </c>
      <c r="H925">
        <f>tbReporteAsistencia[[#This Row],[CLAVE DISPOSITIVO]]</f>
        <v>254</v>
      </c>
      <c r="I925" s="9">
        <f>tbReporteAsistencia[[#This Row],[REGISTRO]]</f>
        <v>43103.886377314811</v>
      </c>
      <c r="J925" s="12">
        <f>tbReporteAsistencia[[#This Row],[REGISTRO]]</f>
        <v>43103.886377314811</v>
      </c>
    </row>
    <row r="926" spans="1:10">
      <c r="A926">
        <v>254</v>
      </c>
      <c r="B926">
        <v>254</v>
      </c>
      <c r="C926" t="s">
        <v>52</v>
      </c>
      <c r="D926" s="2">
        <v>43104.581759259258</v>
      </c>
      <c r="E926" t="s">
        <v>7</v>
      </c>
      <c r="F926" t="s">
        <v>8</v>
      </c>
      <c r="G926" t="str">
        <f>IF(TRIM(LEFT(tbReporteAsistencia[[#This Row],[ESTADO]],7))="ENTRADA",(tbReporteAsistencia[[#This Row],[CLAVE]]&amp;TEXT(tbReporteAsistencia[[#This Row],[REGISTRO]],"dd/mm/yyyy")&amp;TRIM(LEFT(tbReporteAsistencia[[#This Row],[ESTADO]],7))),IF(TRIM(LEFT(tbReporteAsistencia[[#This Row],[ESTADO]],7))="SALIDA",(tbReporteAsistencia[[#This Row],[CLAVE]]&amp;TEXT(tbReporteAsistencia[[#This Row],[REGISTRO]],"dd/mm/yyyy")&amp;TRIM(LEFT(tbReporteAsistencia[[#This Row],[ESTADO]],7))),(tbReporteAsistencia[[#This Row],[CLAVE]]&amp;TEXT(tbReporteAsistencia[[#This Row],[REGISTRO]],"dd/mm/yyyy")&amp;TRIM(LEFT(tbReporteAsistencia[[#This Row],[ESTADO]],17)))))</f>
        <v>25404/01/2018ENTRADA</v>
      </c>
      <c r="H926">
        <f>tbReporteAsistencia[[#This Row],[CLAVE DISPOSITIVO]]</f>
        <v>254</v>
      </c>
      <c r="I926" s="9">
        <f>tbReporteAsistencia[[#This Row],[REGISTRO]]</f>
        <v>43104.581759259258</v>
      </c>
      <c r="J926" s="12">
        <f>tbReporteAsistencia[[#This Row],[REGISTRO]]</f>
        <v>43104.581759259258</v>
      </c>
    </row>
    <row r="927" spans="1:10">
      <c r="A927">
        <v>254</v>
      </c>
      <c r="B927">
        <v>254</v>
      </c>
      <c r="C927" t="s">
        <v>52</v>
      </c>
      <c r="D927" s="2">
        <v>43104.881122685183</v>
      </c>
      <c r="E927" t="s">
        <v>11</v>
      </c>
      <c r="F927" t="s">
        <v>8</v>
      </c>
      <c r="G927" t="str">
        <f>IF(TRIM(LEFT(tbReporteAsistencia[[#This Row],[ESTADO]],7))="ENTRADA",(tbReporteAsistencia[[#This Row],[CLAVE]]&amp;TEXT(tbReporteAsistencia[[#This Row],[REGISTRO]],"dd/mm/yyyy")&amp;TRIM(LEFT(tbReporteAsistencia[[#This Row],[ESTADO]],7))),IF(TRIM(LEFT(tbReporteAsistencia[[#This Row],[ESTADO]],7))="SALIDA",(tbReporteAsistencia[[#This Row],[CLAVE]]&amp;TEXT(tbReporteAsistencia[[#This Row],[REGISTRO]],"dd/mm/yyyy")&amp;TRIM(LEFT(tbReporteAsistencia[[#This Row],[ESTADO]],7))),(tbReporteAsistencia[[#This Row],[CLAVE]]&amp;TEXT(tbReporteAsistencia[[#This Row],[REGISTRO]],"dd/mm/yyyy")&amp;TRIM(LEFT(tbReporteAsistencia[[#This Row],[ESTADO]],17)))))</f>
        <v>25404/01/2018SALIDA</v>
      </c>
      <c r="H927">
        <f>tbReporteAsistencia[[#This Row],[CLAVE DISPOSITIVO]]</f>
        <v>254</v>
      </c>
      <c r="I927" s="9">
        <f>tbReporteAsistencia[[#This Row],[REGISTRO]]</f>
        <v>43104.881122685183</v>
      </c>
      <c r="J927" s="12">
        <f>tbReporteAsistencia[[#This Row],[REGISTRO]]</f>
        <v>43104.881122685183</v>
      </c>
    </row>
    <row r="928" spans="1:10">
      <c r="A928">
        <v>254</v>
      </c>
      <c r="B928">
        <v>254</v>
      </c>
      <c r="C928" t="s">
        <v>52</v>
      </c>
      <c r="D928" s="2">
        <v>43105.583136574074</v>
      </c>
      <c r="E928" t="s">
        <v>7</v>
      </c>
      <c r="F928" t="s">
        <v>8</v>
      </c>
      <c r="G928" t="str">
        <f>IF(TRIM(LEFT(tbReporteAsistencia[[#This Row],[ESTADO]],7))="ENTRADA",(tbReporteAsistencia[[#This Row],[CLAVE]]&amp;TEXT(tbReporteAsistencia[[#This Row],[REGISTRO]],"dd/mm/yyyy")&amp;TRIM(LEFT(tbReporteAsistencia[[#This Row],[ESTADO]],7))),IF(TRIM(LEFT(tbReporteAsistencia[[#This Row],[ESTADO]],7))="SALIDA",(tbReporteAsistencia[[#This Row],[CLAVE]]&amp;TEXT(tbReporteAsistencia[[#This Row],[REGISTRO]],"dd/mm/yyyy")&amp;TRIM(LEFT(tbReporteAsistencia[[#This Row],[ESTADO]],7))),(tbReporteAsistencia[[#This Row],[CLAVE]]&amp;TEXT(tbReporteAsistencia[[#This Row],[REGISTRO]],"dd/mm/yyyy")&amp;TRIM(LEFT(tbReporteAsistencia[[#This Row],[ESTADO]],17)))))</f>
        <v>25405/01/2018ENTRADA</v>
      </c>
      <c r="H928">
        <f>tbReporteAsistencia[[#This Row],[CLAVE DISPOSITIVO]]</f>
        <v>254</v>
      </c>
      <c r="I928" s="9">
        <f>tbReporteAsistencia[[#This Row],[REGISTRO]]</f>
        <v>43105.583136574074</v>
      </c>
      <c r="J928" s="12">
        <f>tbReporteAsistencia[[#This Row],[REGISTRO]]</f>
        <v>43105.583136574074</v>
      </c>
    </row>
    <row r="929" spans="1:10">
      <c r="A929">
        <v>254</v>
      </c>
      <c r="B929">
        <v>254</v>
      </c>
      <c r="C929" t="s">
        <v>52</v>
      </c>
      <c r="D929" s="2">
        <v>43105.906736111108</v>
      </c>
      <c r="E929" t="s">
        <v>11</v>
      </c>
      <c r="F929" t="s">
        <v>8</v>
      </c>
      <c r="G929" t="str">
        <f>IF(TRIM(LEFT(tbReporteAsistencia[[#This Row],[ESTADO]],7))="ENTRADA",(tbReporteAsistencia[[#This Row],[CLAVE]]&amp;TEXT(tbReporteAsistencia[[#This Row],[REGISTRO]],"dd/mm/yyyy")&amp;TRIM(LEFT(tbReporteAsistencia[[#This Row],[ESTADO]],7))),IF(TRIM(LEFT(tbReporteAsistencia[[#This Row],[ESTADO]],7))="SALIDA",(tbReporteAsistencia[[#This Row],[CLAVE]]&amp;TEXT(tbReporteAsistencia[[#This Row],[REGISTRO]],"dd/mm/yyyy")&amp;TRIM(LEFT(tbReporteAsistencia[[#This Row],[ESTADO]],7))),(tbReporteAsistencia[[#This Row],[CLAVE]]&amp;TEXT(tbReporteAsistencia[[#This Row],[REGISTRO]],"dd/mm/yyyy")&amp;TRIM(LEFT(tbReporteAsistencia[[#This Row],[ESTADO]],17)))))</f>
        <v>25405/01/2018SALIDA</v>
      </c>
      <c r="H929">
        <f>tbReporteAsistencia[[#This Row],[CLAVE DISPOSITIVO]]</f>
        <v>254</v>
      </c>
      <c r="I929" s="9">
        <f>tbReporteAsistencia[[#This Row],[REGISTRO]]</f>
        <v>43105.906736111108</v>
      </c>
      <c r="J929" s="12">
        <f>tbReporteAsistencia[[#This Row],[REGISTRO]]</f>
        <v>43105.906736111108</v>
      </c>
    </row>
    <row r="930" spans="1:10">
      <c r="A930">
        <v>254</v>
      </c>
      <c r="B930">
        <v>254</v>
      </c>
      <c r="C930" t="s">
        <v>52</v>
      </c>
      <c r="D930" s="2">
        <v>43107.33898148148</v>
      </c>
      <c r="E930" t="s">
        <v>7</v>
      </c>
      <c r="F930" t="s">
        <v>8</v>
      </c>
      <c r="G930" t="str">
        <f>IF(TRIM(LEFT(tbReporteAsistencia[[#This Row],[ESTADO]],7))="ENTRADA",(tbReporteAsistencia[[#This Row],[CLAVE]]&amp;TEXT(tbReporteAsistencia[[#This Row],[REGISTRO]],"dd/mm/yyyy")&amp;TRIM(LEFT(tbReporteAsistencia[[#This Row],[ESTADO]],7))),IF(TRIM(LEFT(tbReporteAsistencia[[#This Row],[ESTADO]],7))="SALIDA",(tbReporteAsistencia[[#This Row],[CLAVE]]&amp;TEXT(tbReporteAsistencia[[#This Row],[REGISTRO]],"dd/mm/yyyy")&amp;TRIM(LEFT(tbReporteAsistencia[[#This Row],[ESTADO]],7))),(tbReporteAsistencia[[#This Row],[CLAVE]]&amp;TEXT(tbReporteAsistencia[[#This Row],[REGISTRO]],"dd/mm/yyyy")&amp;TRIM(LEFT(tbReporteAsistencia[[#This Row],[ESTADO]],17)))))</f>
        <v>25407/01/2018ENTRADA</v>
      </c>
      <c r="H930">
        <f>tbReporteAsistencia[[#This Row],[CLAVE DISPOSITIVO]]</f>
        <v>254</v>
      </c>
      <c r="I930" s="9">
        <f>tbReporteAsistencia[[#This Row],[REGISTRO]]</f>
        <v>43107.33898148148</v>
      </c>
      <c r="J930" s="12">
        <f>tbReporteAsistencia[[#This Row],[REGISTRO]]</f>
        <v>43107.33898148148</v>
      </c>
    </row>
    <row r="931" spans="1:10">
      <c r="A931">
        <v>254</v>
      </c>
      <c r="B931">
        <v>254</v>
      </c>
      <c r="C931" t="s">
        <v>52</v>
      </c>
      <c r="D931" s="2">
        <v>43107.630972222221</v>
      </c>
      <c r="E931" t="s">
        <v>11</v>
      </c>
      <c r="F931" t="s">
        <v>8</v>
      </c>
      <c r="G931" t="str">
        <f>IF(TRIM(LEFT(tbReporteAsistencia[[#This Row],[ESTADO]],7))="ENTRADA",(tbReporteAsistencia[[#This Row],[CLAVE]]&amp;TEXT(tbReporteAsistencia[[#This Row],[REGISTRO]],"dd/mm/yyyy")&amp;TRIM(LEFT(tbReporteAsistencia[[#This Row],[ESTADO]],7))),IF(TRIM(LEFT(tbReporteAsistencia[[#This Row],[ESTADO]],7))="SALIDA",(tbReporteAsistencia[[#This Row],[CLAVE]]&amp;TEXT(tbReporteAsistencia[[#This Row],[REGISTRO]],"dd/mm/yyyy")&amp;TRIM(LEFT(tbReporteAsistencia[[#This Row],[ESTADO]],7))),(tbReporteAsistencia[[#This Row],[CLAVE]]&amp;TEXT(tbReporteAsistencia[[#This Row],[REGISTRO]],"dd/mm/yyyy")&amp;TRIM(LEFT(tbReporteAsistencia[[#This Row],[ESTADO]],17)))))</f>
        <v>25407/01/2018SALIDA</v>
      </c>
      <c r="H931">
        <f>tbReporteAsistencia[[#This Row],[CLAVE DISPOSITIVO]]</f>
        <v>254</v>
      </c>
      <c r="I931" s="9">
        <f>tbReporteAsistencia[[#This Row],[REGISTRO]]</f>
        <v>43107.630972222221</v>
      </c>
      <c r="J931" s="12">
        <f>tbReporteAsistencia[[#This Row],[REGISTRO]]</f>
        <v>43107.630972222221</v>
      </c>
    </row>
    <row r="932" spans="1:10">
      <c r="A932">
        <v>254</v>
      </c>
      <c r="B932">
        <v>254</v>
      </c>
      <c r="C932" t="s">
        <v>52</v>
      </c>
      <c r="D932" s="2">
        <v>43108.581122685187</v>
      </c>
      <c r="E932" t="s">
        <v>7</v>
      </c>
      <c r="F932" t="s">
        <v>8</v>
      </c>
      <c r="G932" t="str">
        <f>IF(TRIM(LEFT(tbReporteAsistencia[[#This Row],[ESTADO]],7))="ENTRADA",(tbReporteAsistencia[[#This Row],[CLAVE]]&amp;TEXT(tbReporteAsistencia[[#This Row],[REGISTRO]],"dd/mm/yyyy")&amp;TRIM(LEFT(tbReporteAsistencia[[#This Row],[ESTADO]],7))),IF(TRIM(LEFT(tbReporteAsistencia[[#This Row],[ESTADO]],7))="SALIDA",(tbReporteAsistencia[[#This Row],[CLAVE]]&amp;TEXT(tbReporteAsistencia[[#This Row],[REGISTRO]],"dd/mm/yyyy")&amp;TRIM(LEFT(tbReporteAsistencia[[#This Row],[ESTADO]],7))),(tbReporteAsistencia[[#This Row],[CLAVE]]&amp;TEXT(tbReporteAsistencia[[#This Row],[REGISTRO]],"dd/mm/yyyy")&amp;TRIM(LEFT(tbReporteAsistencia[[#This Row],[ESTADO]],17)))))</f>
        <v>25408/01/2018ENTRADA</v>
      </c>
      <c r="H932">
        <f>tbReporteAsistencia[[#This Row],[CLAVE DISPOSITIVO]]</f>
        <v>254</v>
      </c>
      <c r="I932" s="9">
        <f>tbReporteAsistencia[[#This Row],[REGISTRO]]</f>
        <v>43108.581122685187</v>
      </c>
      <c r="J932" s="12">
        <f>tbReporteAsistencia[[#This Row],[REGISTRO]]</f>
        <v>43108.581122685187</v>
      </c>
    </row>
    <row r="933" spans="1:10">
      <c r="A933">
        <v>254</v>
      </c>
      <c r="B933">
        <v>254</v>
      </c>
      <c r="C933" t="s">
        <v>52</v>
      </c>
      <c r="D933" s="2">
        <v>43108.878865740742</v>
      </c>
      <c r="E933" t="s">
        <v>11</v>
      </c>
      <c r="F933" t="s">
        <v>8</v>
      </c>
      <c r="G933" t="str">
        <f>IF(TRIM(LEFT(tbReporteAsistencia[[#This Row],[ESTADO]],7))="ENTRADA",(tbReporteAsistencia[[#This Row],[CLAVE]]&amp;TEXT(tbReporteAsistencia[[#This Row],[REGISTRO]],"dd/mm/yyyy")&amp;TRIM(LEFT(tbReporteAsistencia[[#This Row],[ESTADO]],7))),IF(TRIM(LEFT(tbReporteAsistencia[[#This Row],[ESTADO]],7))="SALIDA",(tbReporteAsistencia[[#This Row],[CLAVE]]&amp;TEXT(tbReporteAsistencia[[#This Row],[REGISTRO]],"dd/mm/yyyy")&amp;TRIM(LEFT(tbReporteAsistencia[[#This Row],[ESTADO]],7))),(tbReporteAsistencia[[#This Row],[CLAVE]]&amp;TEXT(tbReporteAsistencia[[#This Row],[REGISTRO]],"dd/mm/yyyy")&amp;TRIM(LEFT(tbReporteAsistencia[[#This Row],[ESTADO]],17)))))</f>
        <v>25408/01/2018SALIDA</v>
      </c>
      <c r="H933">
        <f>tbReporteAsistencia[[#This Row],[CLAVE DISPOSITIVO]]</f>
        <v>254</v>
      </c>
      <c r="I933" s="9">
        <f>tbReporteAsistencia[[#This Row],[REGISTRO]]</f>
        <v>43108.878865740742</v>
      </c>
      <c r="J933" s="12">
        <f>tbReporteAsistencia[[#This Row],[REGISTRO]]</f>
        <v>43108.878865740742</v>
      </c>
    </row>
    <row r="934" spans="1:10">
      <c r="A934">
        <v>205</v>
      </c>
      <c r="B934">
        <v>205</v>
      </c>
      <c r="C934" t="s">
        <v>53</v>
      </c>
      <c r="D934" s="2">
        <v>43095.294340277775</v>
      </c>
      <c r="E934" t="s">
        <v>12</v>
      </c>
      <c r="F934" t="s">
        <v>8</v>
      </c>
      <c r="G934" t="str">
        <f>IF(TRIM(LEFT(tbReporteAsistencia[[#This Row],[ESTADO]],7))="ENTRADA",(tbReporteAsistencia[[#This Row],[CLAVE]]&amp;TEXT(tbReporteAsistencia[[#This Row],[REGISTRO]],"dd/mm/yyyy")&amp;TRIM(LEFT(tbReporteAsistencia[[#This Row],[ESTADO]],7))),IF(TRIM(LEFT(tbReporteAsistencia[[#This Row],[ESTADO]],7))="SALIDA",(tbReporteAsistencia[[#This Row],[CLAVE]]&amp;TEXT(tbReporteAsistencia[[#This Row],[REGISTRO]],"dd/mm/yyyy")&amp;TRIM(LEFT(tbReporteAsistencia[[#This Row],[ESTADO]],7))),(tbReporteAsistencia[[#This Row],[CLAVE]]&amp;TEXT(tbReporteAsistencia[[#This Row],[REGISTRO]],"dd/mm/yyyy")&amp;TRIM(LEFT(tbReporteAsistencia[[#This Row],[ESTADO]],17)))))</f>
        <v>20526/12/2017ENTRADA</v>
      </c>
      <c r="H934">
        <f>tbReporteAsistencia[[#This Row],[CLAVE DISPOSITIVO]]</f>
        <v>205</v>
      </c>
      <c r="I934" s="9">
        <f>tbReporteAsistencia[[#This Row],[REGISTRO]]</f>
        <v>43095.294340277775</v>
      </c>
      <c r="J934" s="12">
        <f>tbReporteAsistencia[[#This Row],[REGISTRO]]</f>
        <v>43095.294340277775</v>
      </c>
    </row>
    <row r="935" spans="1:10">
      <c r="A935">
        <v>205</v>
      </c>
      <c r="B935">
        <v>205</v>
      </c>
      <c r="C935" t="s">
        <v>53</v>
      </c>
      <c r="D935" s="2">
        <v>43095.387291666666</v>
      </c>
      <c r="E935" t="s">
        <v>9</v>
      </c>
      <c r="F935" t="s">
        <v>8</v>
      </c>
      <c r="G935" t="str">
        <f>IF(TRIM(LEFT(tbReporteAsistencia[[#This Row],[ESTADO]],7))="ENTRADA",(tbReporteAsistencia[[#This Row],[CLAVE]]&amp;TEXT(tbReporteAsistencia[[#This Row],[REGISTRO]],"dd/mm/yyyy")&amp;TRIM(LEFT(tbReporteAsistencia[[#This Row],[ESTADO]],7))),IF(TRIM(LEFT(tbReporteAsistencia[[#This Row],[ESTADO]],7))="SALIDA",(tbReporteAsistencia[[#This Row],[CLAVE]]&amp;TEXT(tbReporteAsistencia[[#This Row],[REGISTRO]],"dd/mm/yyyy")&amp;TRIM(LEFT(tbReporteAsistencia[[#This Row],[ESTADO]],7))),(tbReporteAsistencia[[#This Row],[CLAVE]]&amp;TEXT(tbReporteAsistencia[[#This Row],[REGISTRO]],"dd/mm/yyyy")&amp;TRIM(LEFT(tbReporteAsistencia[[#This Row],[ESTADO]],17)))))</f>
        <v>20526/12/2017INICIO DE COMIDA</v>
      </c>
      <c r="H935">
        <f>tbReporteAsistencia[[#This Row],[CLAVE DISPOSITIVO]]</f>
        <v>205</v>
      </c>
      <c r="I935" s="9">
        <f>tbReporteAsistencia[[#This Row],[REGISTRO]]</f>
        <v>43095.387291666666</v>
      </c>
      <c r="J935" s="12">
        <f>tbReporteAsistencia[[#This Row],[REGISTRO]]</f>
        <v>43095.387291666666</v>
      </c>
    </row>
    <row r="936" spans="1:10">
      <c r="A936">
        <v>205</v>
      </c>
      <c r="B936">
        <v>205</v>
      </c>
      <c r="C936" t="s">
        <v>53</v>
      </c>
      <c r="D936" s="2">
        <v>43095.397789351853</v>
      </c>
      <c r="E936" t="s">
        <v>10</v>
      </c>
      <c r="F936" t="s">
        <v>8</v>
      </c>
      <c r="G936" t="str">
        <f>IF(TRIM(LEFT(tbReporteAsistencia[[#This Row],[ESTADO]],7))="ENTRADA",(tbReporteAsistencia[[#This Row],[CLAVE]]&amp;TEXT(tbReporteAsistencia[[#This Row],[REGISTRO]],"dd/mm/yyyy")&amp;TRIM(LEFT(tbReporteAsistencia[[#This Row],[ESTADO]],7))),IF(TRIM(LEFT(tbReporteAsistencia[[#This Row],[ESTADO]],7))="SALIDA",(tbReporteAsistencia[[#This Row],[CLAVE]]&amp;TEXT(tbReporteAsistencia[[#This Row],[REGISTRO]],"dd/mm/yyyy")&amp;TRIM(LEFT(tbReporteAsistencia[[#This Row],[ESTADO]],7))),(tbReporteAsistencia[[#This Row],[CLAVE]]&amp;TEXT(tbReporteAsistencia[[#This Row],[REGISTRO]],"dd/mm/yyyy")&amp;TRIM(LEFT(tbReporteAsistencia[[#This Row],[ESTADO]],17)))))</f>
        <v>20526/12/2017FIN DE COMIDA</v>
      </c>
      <c r="H936">
        <f>tbReporteAsistencia[[#This Row],[CLAVE DISPOSITIVO]]</f>
        <v>205</v>
      </c>
      <c r="I936" s="9">
        <f>tbReporteAsistencia[[#This Row],[REGISTRO]]</f>
        <v>43095.397789351853</v>
      </c>
      <c r="J936" s="12">
        <f>tbReporteAsistencia[[#This Row],[REGISTRO]]</f>
        <v>43095.397789351853</v>
      </c>
    </row>
    <row r="937" spans="1:10">
      <c r="A937">
        <v>205</v>
      </c>
      <c r="B937">
        <v>205</v>
      </c>
      <c r="C937" t="s">
        <v>53</v>
      </c>
      <c r="D937" s="2">
        <v>43095.593854166669</v>
      </c>
      <c r="E937" t="s">
        <v>11</v>
      </c>
      <c r="F937" t="s">
        <v>8</v>
      </c>
      <c r="G937" t="str">
        <f>IF(TRIM(LEFT(tbReporteAsistencia[[#This Row],[ESTADO]],7))="ENTRADA",(tbReporteAsistencia[[#This Row],[CLAVE]]&amp;TEXT(tbReporteAsistencia[[#This Row],[REGISTRO]],"dd/mm/yyyy")&amp;TRIM(LEFT(tbReporteAsistencia[[#This Row],[ESTADO]],7))),IF(TRIM(LEFT(tbReporteAsistencia[[#This Row],[ESTADO]],7))="SALIDA",(tbReporteAsistencia[[#This Row],[CLAVE]]&amp;TEXT(tbReporteAsistencia[[#This Row],[REGISTRO]],"dd/mm/yyyy")&amp;TRIM(LEFT(tbReporteAsistencia[[#This Row],[ESTADO]],7))),(tbReporteAsistencia[[#This Row],[CLAVE]]&amp;TEXT(tbReporteAsistencia[[#This Row],[REGISTRO]],"dd/mm/yyyy")&amp;TRIM(LEFT(tbReporteAsistencia[[#This Row],[ESTADO]],17)))))</f>
        <v>20526/12/2017SALIDA</v>
      </c>
      <c r="H937">
        <f>tbReporteAsistencia[[#This Row],[CLAVE DISPOSITIVO]]</f>
        <v>205</v>
      </c>
      <c r="I937" s="9">
        <f>tbReporteAsistencia[[#This Row],[REGISTRO]]</f>
        <v>43095.593854166669</v>
      </c>
      <c r="J937" s="12">
        <f>tbReporteAsistencia[[#This Row],[REGISTRO]]</f>
        <v>43095.593854166669</v>
      </c>
    </row>
    <row r="938" spans="1:10">
      <c r="A938">
        <v>205</v>
      </c>
      <c r="B938">
        <v>205</v>
      </c>
      <c r="C938" t="s">
        <v>53</v>
      </c>
      <c r="D938" s="2">
        <v>43096.278090277781</v>
      </c>
      <c r="E938" t="s">
        <v>7</v>
      </c>
      <c r="F938" t="s">
        <v>8</v>
      </c>
      <c r="G938" t="str">
        <f>IF(TRIM(LEFT(tbReporteAsistencia[[#This Row],[ESTADO]],7))="ENTRADA",(tbReporteAsistencia[[#This Row],[CLAVE]]&amp;TEXT(tbReporteAsistencia[[#This Row],[REGISTRO]],"dd/mm/yyyy")&amp;TRIM(LEFT(tbReporteAsistencia[[#This Row],[ESTADO]],7))),IF(TRIM(LEFT(tbReporteAsistencia[[#This Row],[ESTADO]],7))="SALIDA",(tbReporteAsistencia[[#This Row],[CLAVE]]&amp;TEXT(tbReporteAsistencia[[#This Row],[REGISTRO]],"dd/mm/yyyy")&amp;TRIM(LEFT(tbReporteAsistencia[[#This Row],[ESTADO]],7))),(tbReporteAsistencia[[#This Row],[CLAVE]]&amp;TEXT(tbReporteAsistencia[[#This Row],[REGISTRO]],"dd/mm/yyyy")&amp;TRIM(LEFT(tbReporteAsistencia[[#This Row],[ESTADO]],17)))))</f>
        <v>20527/12/2017ENTRADA</v>
      </c>
      <c r="H938">
        <f>tbReporteAsistencia[[#This Row],[CLAVE DISPOSITIVO]]</f>
        <v>205</v>
      </c>
      <c r="I938" s="9">
        <f>tbReporteAsistencia[[#This Row],[REGISTRO]]</f>
        <v>43096.278090277781</v>
      </c>
      <c r="J938" s="12">
        <f>tbReporteAsistencia[[#This Row],[REGISTRO]]</f>
        <v>43096.278090277781</v>
      </c>
    </row>
    <row r="939" spans="1:10">
      <c r="A939">
        <v>205</v>
      </c>
      <c r="B939">
        <v>205</v>
      </c>
      <c r="C939" t="s">
        <v>53</v>
      </c>
      <c r="D939" s="2">
        <v>43096.377118055556</v>
      </c>
      <c r="E939" t="s">
        <v>9</v>
      </c>
      <c r="F939" t="s">
        <v>8</v>
      </c>
      <c r="G939" t="str">
        <f>IF(TRIM(LEFT(tbReporteAsistencia[[#This Row],[ESTADO]],7))="ENTRADA",(tbReporteAsistencia[[#This Row],[CLAVE]]&amp;TEXT(tbReporteAsistencia[[#This Row],[REGISTRO]],"dd/mm/yyyy")&amp;TRIM(LEFT(tbReporteAsistencia[[#This Row],[ESTADO]],7))),IF(TRIM(LEFT(tbReporteAsistencia[[#This Row],[ESTADO]],7))="SALIDA",(tbReporteAsistencia[[#This Row],[CLAVE]]&amp;TEXT(tbReporteAsistencia[[#This Row],[REGISTRO]],"dd/mm/yyyy")&amp;TRIM(LEFT(tbReporteAsistencia[[#This Row],[ESTADO]],7))),(tbReporteAsistencia[[#This Row],[CLAVE]]&amp;TEXT(tbReporteAsistencia[[#This Row],[REGISTRO]],"dd/mm/yyyy")&amp;TRIM(LEFT(tbReporteAsistencia[[#This Row],[ESTADO]],17)))))</f>
        <v>20527/12/2017INICIO DE COMIDA</v>
      </c>
      <c r="H939">
        <f>tbReporteAsistencia[[#This Row],[CLAVE DISPOSITIVO]]</f>
        <v>205</v>
      </c>
      <c r="I939" s="9">
        <f>tbReporteAsistencia[[#This Row],[REGISTRO]]</f>
        <v>43096.377118055556</v>
      </c>
      <c r="J939" s="12">
        <f>tbReporteAsistencia[[#This Row],[REGISTRO]]</f>
        <v>43096.377118055556</v>
      </c>
    </row>
    <row r="940" spans="1:10">
      <c r="A940">
        <v>205</v>
      </c>
      <c r="B940">
        <v>205</v>
      </c>
      <c r="C940" t="s">
        <v>53</v>
      </c>
      <c r="D940" s="2">
        <v>43096.388831018521</v>
      </c>
      <c r="E940" t="s">
        <v>10</v>
      </c>
      <c r="F940" t="s">
        <v>8</v>
      </c>
      <c r="G940" t="str">
        <f>IF(TRIM(LEFT(tbReporteAsistencia[[#This Row],[ESTADO]],7))="ENTRADA",(tbReporteAsistencia[[#This Row],[CLAVE]]&amp;TEXT(tbReporteAsistencia[[#This Row],[REGISTRO]],"dd/mm/yyyy")&amp;TRIM(LEFT(tbReporteAsistencia[[#This Row],[ESTADO]],7))),IF(TRIM(LEFT(tbReporteAsistencia[[#This Row],[ESTADO]],7))="SALIDA",(tbReporteAsistencia[[#This Row],[CLAVE]]&amp;TEXT(tbReporteAsistencia[[#This Row],[REGISTRO]],"dd/mm/yyyy")&amp;TRIM(LEFT(tbReporteAsistencia[[#This Row],[ESTADO]],7))),(tbReporteAsistencia[[#This Row],[CLAVE]]&amp;TEXT(tbReporteAsistencia[[#This Row],[REGISTRO]],"dd/mm/yyyy")&amp;TRIM(LEFT(tbReporteAsistencia[[#This Row],[ESTADO]],17)))))</f>
        <v>20527/12/2017FIN DE COMIDA</v>
      </c>
      <c r="H940">
        <f>tbReporteAsistencia[[#This Row],[CLAVE DISPOSITIVO]]</f>
        <v>205</v>
      </c>
      <c r="I940" s="9">
        <f>tbReporteAsistencia[[#This Row],[REGISTRO]]</f>
        <v>43096.388831018521</v>
      </c>
      <c r="J940" s="12">
        <f>tbReporteAsistencia[[#This Row],[REGISTRO]]</f>
        <v>43096.388831018521</v>
      </c>
    </row>
    <row r="941" spans="1:10">
      <c r="A941">
        <v>205</v>
      </c>
      <c r="B941">
        <v>205</v>
      </c>
      <c r="C941" t="s">
        <v>53</v>
      </c>
      <c r="D941" s="2">
        <v>43096.599178240744</v>
      </c>
      <c r="E941" t="s">
        <v>11</v>
      </c>
      <c r="F941" t="s">
        <v>8</v>
      </c>
      <c r="G941" t="str">
        <f>IF(TRIM(LEFT(tbReporteAsistencia[[#This Row],[ESTADO]],7))="ENTRADA",(tbReporteAsistencia[[#This Row],[CLAVE]]&amp;TEXT(tbReporteAsistencia[[#This Row],[REGISTRO]],"dd/mm/yyyy")&amp;TRIM(LEFT(tbReporteAsistencia[[#This Row],[ESTADO]],7))),IF(TRIM(LEFT(tbReporteAsistencia[[#This Row],[ESTADO]],7))="SALIDA",(tbReporteAsistencia[[#This Row],[CLAVE]]&amp;TEXT(tbReporteAsistencia[[#This Row],[REGISTRO]],"dd/mm/yyyy")&amp;TRIM(LEFT(tbReporteAsistencia[[#This Row],[ESTADO]],7))),(tbReporteAsistencia[[#This Row],[CLAVE]]&amp;TEXT(tbReporteAsistencia[[#This Row],[REGISTRO]],"dd/mm/yyyy")&amp;TRIM(LEFT(tbReporteAsistencia[[#This Row],[ESTADO]],17)))))</f>
        <v>20527/12/2017SALIDA</v>
      </c>
      <c r="H941">
        <f>tbReporteAsistencia[[#This Row],[CLAVE DISPOSITIVO]]</f>
        <v>205</v>
      </c>
      <c r="I941" s="9">
        <f>tbReporteAsistencia[[#This Row],[REGISTRO]]</f>
        <v>43096.599178240744</v>
      </c>
      <c r="J941" s="12">
        <f>tbReporteAsistencia[[#This Row],[REGISTRO]]</f>
        <v>43096.599178240744</v>
      </c>
    </row>
    <row r="942" spans="1:10">
      <c r="A942">
        <v>205</v>
      </c>
      <c r="B942">
        <v>205</v>
      </c>
      <c r="C942" t="s">
        <v>53</v>
      </c>
      <c r="D942" s="2">
        <v>43097.290335648147</v>
      </c>
      <c r="E942" t="s">
        <v>7</v>
      </c>
      <c r="F942" t="s">
        <v>8</v>
      </c>
      <c r="G942" t="str">
        <f>IF(TRIM(LEFT(tbReporteAsistencia[[#This Row],[ESTADO]],7))="ENTRADA",(tbReporteAsistencia[[#This Row],[CLAVE]]&amp;TEXT(tbReporteAsistencia[[#This Row],[REGISTRO]],"dd/mm/yyyy")&amp;TRIM(LEFT(tbReporteAsistencia[[#This Row],[ESTADO]],7))),IF(TRIM(LEFT(tbReporteAsistencia[[#This Row],[ESTADO]],7))="SALIDA",(tbReporteAsistencia[[#This Row],[CLAVE]]&amp;TEXT(tbReporteAsistencia[[#This Row],[REGISTRO]],"dd/mm/yyyy")&amp;TRIM(LEFT(tbReporteAsistencia[[#This Row],[ESTADO]],7))),(tbReporteAsistencia[[#This Row],[CLAVE]]&amp;TEXT(tbReporteAsistencia[[#This Row],[REGISTRO]],"dd/mm/yyyy")&amp;TRIM(LEFT(tbReporteAsistencia[[#This Row],[ESTADO]],17)))))</f>
        <v>20528/12/2017ENTRADA</v>
      </c>
      <c r="H942">
        <f>tbReporteAsistencia[[#This Row],[CLAVE DISPOSITIVO]]</f>
        <v>205</v>
      </c>
      <c r="I942" s="9">
        <f>tbReporteAsistencia[[#This Row],[REGISTRO]]</f>
        <v>43097.290335648147</v>
      </c>
      <c r="J942" s="12">
        <f>tbReporteAsistencia[[#This Row],[REGISTRO]]</f>
        <v>43097.290335648147</v>
      </c>
    </row>
    <row r="943" spans="1:10">
      <c r="A943">
        <v>205</v>
      </c>
      <c r="B943">
        <v>205</v>
      </c>
      <c r="C943" t="s">
        <v>53</v>
      </c>
      <c r="D943" s="2">
        <v>43097.385405092595</v>
      </c>
      <c r="E943" t="s">
        <v>9</v>
      </c>
      <c r="F943" t="s">
        <v>8</v>
      </c>
      <c r="G943" t="str">
        <f>IF(TRIM(LEFT(tbReporteAsistencia[[#This Row],[ESTADO]],7))="ENTRADA",(tbReporteAsistencia[[#This Row],[CLAVE]]&amp;TEXT(tbReporteAsistencia[[#This Row],[REGISTRO]],"dd/mm/yyyy")&amp;TRIM(LEFT(tbReporteAsistencia[[#This Row],[ESTADO]],7))),IF(TRIM(LEFT(tbReporteAsistencia[[#This Row],[ESTADO]],7))="SALIDA",(tbReporteAsistencia[[#This Row],[CLAVE]]&amp;TEXT(tbReporteAsistencia[[#This Row],[REGISTRO]],"dd/mm/yyyy")&amp;TRIM(LEFT(tbReporteAsistencia[[#This Row],[ESTADO]],7))),(tbReporteAsistencia[[#This Row],[CLAVE]]&amp;TEXT(tbReporteAsistencia[[#This Row],[REGISTRO]],"dd/mm/yyyy")&amp;TRIM(LEFT(tbReporteAsistencia[[#This Row],[ESTADO]],17)))))</f>
        <v>20528/12/2017INICIO DE COMIDA</v>
      </c>
      <c r="H943">
        <f>tbReporteAsistencia[[#This Row],[CLAVE DISPOSITIVO]]</f>
        <v>205</v>
      </c>
      <c r="I943" s="9">
        <f>tbReporteAsistencia[[#This Row],[REGISTRO]]</f>
        <v>43097.385405092595</v>
      </c>
      <c r="J943" s="12">
        <f>tbReporteAsistencia[[#This Row],[REGISTRO]]</f>
        <v>43097.385405092595</v>
      </c>
    </row>
    <row r="944" spans="1:10">
      <c r="A944">
        <v>205</v>
      </c>
      <c r="B944">
        <v>205</v>
      </c>
      <c r="C944" t="s">
        <v>53</v>
      </c>
      <c r="D944" s="2">
        <v>43097.397523148145</v>
      </c>
      <c r="E944" t="s">
        <v>10</v>
      </c>
      <c r="F944" t="s">
        <v>8</v>
      </c>
      <c r="G944" t="str">
        <f>IF(TRIM(LEFT(tbReporteAsistencia[[#This Row],[ESTADO]],7))="ENTRADA",(tbReporteAsistencia[[#This Row],[CLAVE]]&amp;TEXT(tbReporteAsistencia[[#This Row],[REGISTRO]],"dd/mm/yyyy")&amp;TRIM(LEFT(tbReporteAsistencia[[#This Row],[ESTADO]],7))),IF(TRIM(LEFT(tbReporteAsistencia[[#This Row],[ESTADO]],7))="SALIDA",(tbReporteAsistencia[[#This Row],[CLAVE]]&amp;TEXT(tbReporteAsistencia[[#This Row],[REGISTRO]],"dd/mm/yyyy")&amp;TRIM(LEFT(tbReporteAsistencia[[#This Row],[ESTADO]],7))),(tbReporteAsistencia[[#This Row],[CLAVE]]&amp;TEXT(tbReporteAsistencia[[#This Row],[REGISTRO]],"dd/mm/yyyy")&amp;TRIM(LEFT(tbReporteAsistencia[[#This Row],[ESTADO]],17)))))</f>
        <v>20528/12/2017FIN DE COMIDA</v>
      </c>
      <c r="H944">
        <f>tbReporteAsistencia[[#This Row],[CLAVE DISPOSITIVO]]</f>
        <v>205</v>
      </c>
      <c r="I944" s="9">
        <f>tbReporteAsistencia[[#This Row],[REGISTRO]]</f>
        <v>43097.397523148145</v>
      </c>
      <c r="J944" s="12">
        <f>tbReporteAsistencia[[#This Row],[REGISTRO]]</f>
        <v>43097.397523148145</v>
      </c>
    </row>
    <row r="945" spans="1:10">
      <c r="A945">
        <v>205</v>
      </c>
      <c r="B945">
        <v>205</v>
      </c>
      <c r="C945" t="s">
        <v>53</v>
      </c>
      <c r="D945" s="2">
        <v>43097.617256944446</v>
      </c>
      <c r="E945" t="s">
        <v>11</v>
      </c>
      <c r="F945" t="s">
        <v>8</v>
      </c>
      <c r="G945" t="str">
        <f>IF(TRIM(LEFT(tbReporteAsistencia[[#This Row],[ESTADO]],7))="ENTRADA",(tbReporteAsistencia[[#This Row],[CLAVE]]&amp;TEXT(tbReporteAsistencia[[#This Row],[REGISTRO]],"dd/mm/yyyy")&amp;TRIM(LEFT(tbReporteAsistencia[[#This Row],[ESTADO]],7))),IF(TRIM(LEFT(tbReporteAsistencia[[#This Row],[ESTADO]],7))="SALIDA",(tbReporteAsistencia[[#This Row],[CLAVE]]&amp;TEXT(tbReporteAsistencia[[#This Row],[REGISTRO]],"dd/mm/yyyy")&amp;TRIM(LEFT(tbReporteAsistencia[[#This Row],[ESTADO]],7))),(tbReporteAsistencia[[#This Row],[CLAVE]]&amp;TEXT(tbReporteAsistencia[[#This Row],[REGISTRO]],"dd/mm/yyyy")&amp;TRIM(LEFT(tbReporteAsistencia[[#This Row],[ESTADO]],17)))))</f>
        <v>20528/12/2017SALIDA</v>
      </c>
      <c r="H945">
        <f>tbReporteAsistencia[[#This Row],[CLAVE DISPOSITIVO]]</f>
        <v>205</v>
      </c>
      <c r="I945" s="9">
        <f>tbReporteAsistencia[[#This Row],[REGISTRO]]</f>
        <v>43097.617256944446</v>
      </c>
      <c r="J945" s="12">
        <f>tbReporteAsistencia[[#This Row],[REGISTRO]]</f>
        <v>43097.617256944446</v>
      </c>
    </row>
    <row r="946" spans="1:10">
      <c r="A946">
        <v>205</v>
      </c>
      <c r="B946">
        <v>205</v>
      </c>
      <c r="C946" t="s">
        <v>53</v>
      </c>
      <c r="D946" s="2">
        <v>43098.292442129627</v>
      </c>
      <c r="E946" t="s">
        <v>12</v>
      </c>
      <c r="F946" t="s">
        <v>8</v>
      </c>
      <c r="G946" t="str">
        <f>IF(TRIM(LEFT(tbReporteAsistencia[[#This Row],[ESTADO]],7))="ENTRADA",(tbReporteAsistencia[[#This Row],[CLAVE]]&amp;TEXT(tbReporteAsistencia[[#This Row],[REGISTRO]],"dd/mm/yyyy")&amp;TRIM(LEFT(tbReporteAsistencia[[#This Row],[ESTADO]],7))),IF(TRIM(LEFT(tbReporteAsistencia[[#This Row],[ESTADO]],7))="SALIDA",(tbReporteAsistencia[[#This Row],[CLAVE]]&amp;TEXT(tbReporteAsistencia[[#This Row],[REGISTRO]],"dd/mm/yyyy")&amp;TRIM(LEFT(tbReporteAsistencia[[#This Row],[ESTADO]],7))),(tbReporteAsistencia[[#This Row],[CLAVE]]&amp;TEXT(tbReporteAsistencia[[#This Row],[REGISTRO]],"dd/mm/yyyy")&amp;TRIM(LEFT(tbReporteAsistencia[[#This Row],[ESTADO]],17)))))</f>
        <v>20529/12/2017ENTRADA</v>
      </c>
      <c r="H946">
        <f>tbReporteAsistencia[[#This Row],[CLAVE DISPOSITIVO]]</f>
        <v>205</v>
      </c>
      <c r="I946" s="9">
        <f>tbReporteAsistencia[[#This Row],[REGISTRO]]</f>
        <v>43098.292442129627</v>
      </c>
      <c r="J946" s="12">
        <f>tbReporteAsistencia[[#This Row],[REGISTRO]]</f>
        <v>43098.292442129627</v>
      </c>
    </row>
    <row r="947" spans="1:10">
      <c r="A947">
        <v>205</v>
      </c>
      <c r="B947">
        <v>205</v>
      </c>
      <c r="C947" t="s">
        <v>53</v>
      </c>
      <c r="D947" s="2">
        <v>43098.583136574074</v>
      </c>
      <c r="E947" t="s">
        <v>11</v>
      </c>
      <c r="F947" t="s">
        <v>8</v>
      </c>
      <c r="G947" t="str">
        <f>IF(TRIM(LEFT(tbReporteAsistencia[[#This Row],[ESTADO]],7))="ENTRADA",(tbReporteAsistencia[[#This Row],[CLAVE]]&amp;TEXT(tbReporteAsistencia[[#This Row],[REGISTRO]],"dd/mm/yyyy")&amp;TRIM(LEFT(tbReporteAsistencia[[#This Row],[ESTADO]],7))),IF(TRIM(LEFT(tbReporteAsistencia[[#This Row],[ESTADO]],7))="SALIDA",(tbReporteAsistencia[[#This Row],[CLAVE]]&amp;TEXT(tbReporteAsistencia[[#This Row],[REGISTRO]],"dd/mm/yyyy")&amp;TRIM(LEFT(tbReporteAsistencia[[#This Row],[ESTADO]],7))),(tbReporteAsistencia[[#This Row],[CLAVE]]&amp;TEXT(tbReporteAsistencia[[#This Row],[REGISTRO]],"dd/mm/yyyy")&amp;TRIM(LEFT(tbReporteAsistencia[[#This Row],[ESTADO]],17)))))</f>
        <v>20529/12/2017SALIDA</v>
      </c>
      <c r="H947">
        <f>tbReporteAsistencia[[#This Row],[CLAVE DISPOSITIVO]]</f>
        <v>205</v>
      </c>
      <c r="I947" s="9">
        <f>tbReporteAsistencia[[#This Row],[REGISTRO]]</f>
        <v>43098.583136574074</v>
      </c>
      <c r="J947" s="12">
        <f>tbReporteAsistencia[[#This Row],[REGISTRO]]</f>
        <v>43098.583136574074</v>
      </c>
    </row>
    <row r="948" spans="1:10">
      <c r="A948">
        <v>205</v>
      </c>
      <c r="B948">
        <v>205</v>
      </c>
      <c r="C948" t="s">
        <v>53</v>
      </c>
      <c r="D948" s="2">
        <v>43099.294027777774</v>
      </c>
      <c r="E948" t="s">
        <v>12</v>
      </c>
      <c r="F948" t="s">
        <v>8</v>
      </c>
      <c r="G948" t="str">
        <f>IF(TRIM(LEFT(tbReporteAsistencia[[#This Row],[ESTADO]],7))="ENTRADA",(tbReporteAsistencia[[#This Row],[CLAVE]]&amp;TEXT(tbReporteAsistencia[[#This Row],[REGISTRO]],"dd/mm/yyyy")&amp;TRIM(LEFT(tbReporteAsistencia[[#This Row],[ESTADO]],7))),IF(TRIM(LEFT(tbReporteAsistencia[[#This Row],[ESTADO]],7))="SALIDA",(tbReporteAsistencia[[#This Row],[CLAVE]]&amp;TEXT(tbReporteAsistencia[[#This Row],[REGISTRO]],"dd/mm/yyyy")&amp;TRIM(LEFT(tbReporteAsistencia[[#This Row],[ESTADO]],7))),(tbReporteAsistencia[[#This Row],[CLAVE]]&amp;TEXT(tbReporteAsistencia[[#This Row],[REGISTRO]],"dd/mm/yyyy")&amp;TRIM(LEFT(tbReporteAsistencia[[#This Row],[ESTADO]],17)))))</f>
        <v>20530/12/2017ENTRADA</v>
      </c>
      <c r="H948">
        <f>tbReporteAsistencia[[#This Row],[CLAVE DISPOSITIVO]]</f>
        <v>205</v>
      </c>
      <c r="I948" s="9">
        <f>tbReporteAsistencia[[#This Row],[REGISTRO]]</f>
        <v>43099.294027777774</v>
      </c>
      <c r="J948" s="12">
        <f>tbReporteAsistencia[[#This Row],[REGISTRO]]</f>
        <v>43099.294027777774</v>
      </c>
    </row>
    <row r="949" spans="1:10">
      <c r="A949">
        <v>205</v>
      </c>
      <c r="B949">
        <v>205</v>
      </c>
      <c r="C949" t="s">
        <v>53</v>
      </c>
      <c r="D949" s="2">
        <v>43099.660243055558</v>
      </c>
      <c r="E949" t="s">
        <v>11</v>
      </c>
      <c r="F949" t="s">
        <v>8</v>
      </c>
      <c r="G949" t="str">
        <f>IF(TRIM(LEFT(tbReporteAsistencia[[#This Row],[ESTADO]],7))="ENTRADA",(tbReporteAsistencia[[#This Row],[CLAVE]]&amp;TEXT(tbReporteAsistencia[[#This Row],[REGISTRO]],"dd/mm/yyyy")&amp;TRIM(LEFT(tbReporteAsistencia[[#This Row],[ESTADO]],7))),IF(TRIM(LEFT(tbReporteAsistencia[[#This Row],[ESTADO]],7))="SALIDA",(tbReporteAsistencia[[#This Row],[CLAVE]]&amp;TEXT(tbReporteAsistencia[[#This Row],[REGISTRO]],"dd/mm/yyyy")&amp;TRIM(LEFT(tbReporteAsistencia[[#This Row],[ESTADO]],7))),(tbReporteAsistencia[[#This Row],[CLAVE]]&amp;TEXT(tbReporteAsistencia[[#This Row],[REGISTRO]],"dd/mm/yyyy")&amp;TRIM(LEFT(tbReporteAsistencia[[#This Row],[ESTADO]],17)))))</f>
        <v>20530/12/2017SALIDA</v>
      </c>
      <c r="H949">
        <f>tbReporteAsistencia[[#This Row],[CLAVE DISPOSITIVO]]</f>
        <v>205</v>
      </c>
      <c r="I949" s="9">
        <f>tbReporteAsistencia[[#This Row],[REGISTRO]]</f>
        <v>43099.660243055558</v>
      </c>
      <c r="J949" s="12">
        <f>tbReporteAsistencia[[#This Row],[REGISTRO]]</f>
        <v>43099.660243055558</v>
      </c>
    </row>
    <row r="950" spans="1:10">
      <c r="A950">
        <v>205</v>
      </c>
      <c r="B950">
        <v>205</v>
      </c>
      <c r="C950" t="s">
        <v>53</v>
      </c>
      <c r="D950" s="2">
        <v>43100.330092592594</v>
      </c>
      <c r="E950" t="s">
        <v>7</v>
      </c>
      <c r="F950" t="s">
        <v>8</v>
      </c>
      <c r="G950" t="str">
        <f>IF(TRIM(LEFT(tbReporteAsistencia[[#This Row],[ESTADO]],7))="ENTRADA",(tbReporteAsistencia[[#This Row],[CLAVE]]&amp;TEXT(tbReporteAsistencia[[#This Row],[REGISTRO]],"dd/mm/yyyy")&amp;TRIM(LEFT(tbReporteAsistencia[[#This Row],[ESTADO]],7))),IF(TRIM(LEFT(tbReporteAsistencia[[#This Row],[ESTADO]],7))="SALIDA",(tbReporteAsistencia[[#This Row],[CLAVE]]&amp;TEXT(tbReporteAsistencia[[#This Row],[REGISTRO]],"dd/mm/yyyy")&amp;TRIM(LEFT(tbReporteAsistencia[[#This Row],[ESTADO]],7))),(tbReporteAsistencia[[#This Row],[CLAVE]]&amp;TEXT(tbReporteAsistencia[[#This Row],[REGISTRO]],"dd/mm/yyyy")&amp;TRIM(LEFT(tbReporteAsistencia[[#This Row],[ESTADO]],17)))))</f>
        <v>20531/12/2017ENTRADA</v>
      </c>
      <c r="H950">
        <f>tbReporteAsistencia[[#This Row],[CLAVE DISPOSITIVO]]</f>
        <v>205</v>
      </c>
      <c r="I950" s="9">
        <f>tbReporteAsistencia[[#This Row],[REGISTRO]]</f>
        <v>43100.330092592594</v>
      </c>
      <c r="J950" s="12">
        <f>tbReporteAsistencia[[#This Row],[REGISTRO]]</f>
        <v>43100.330092592594</v>
      </c>
    </row>
    <row r="951" spans="1:10">
      <c r="A951">
        <v>205</v>
      </c>
      <c r="B951">
        <v>205</v>
      </c>
      <c r="C951" t="s">
        <v>53</v>
      </c>
      <c r="D951" s="2">
        <v>43100.664212962962</v>
      </c>
      <c r="E951" t="s">
        <v>11</v>
      </c>
      <c r="F951" t="s">
        <v>8</v>
      </c>
      <c r="G951" t="str">
        <f>IF(TRIM(LEFT(tbReporteAsistencia[[#This Row],[ESTADO]],7))="ENTRADA",(tbReporteAsistencia[[#This Row],[CLAVE]]&amp;TEXT(tbReporteAsistencia[[#This Row],[REGISTRO]],"dd/mm/yyyy")&amp;TRIM(LEFT(tbReporteAsistencia[[#This Row],[ESTADO]],7))),IF(TRIM(LEFT(tbReporteAsistencia[[#This Row],[ESTADO]],7))="SALIDA",(tbReporteAsistencia[[#This Row],[CLAVE]]&amp;TEXT(tbReporteAsistencia[[#This Row],[REGISTRO]],"dd/mm/yyyy")&amp;TRIM(LEFT(tbReporteAsistencia[[#This Row],[ESTADO]],7))),(tbReporteAsistencia[[#This Row],[CLAVE]]&amp;TEXT(tbReporteAsistencia[[#This Row],[REGISTRO]],"dd/mm/yyyy")&amp;TRIM(LEFT(tbReporteAsistencia[[#This Row],[ESTADO]],17)))))</f>
        <v>20531/12/2017SALIDA</v>
      </c>
      <c r="H951">
        <f>tbReporteAsistencia[[#This Row],[CLAVE DISPOSITIVO]]</f>
        <v>205</v>
      </c>
      <c r="I951" s="9">
        <f>tbReporteAsistencia[[#This Row],[REGISTRO]]</f>
        <v>43100.664212962962</v>
      </c>
      <c r="J951" s="12">
        <f>tbReporteAsistencia[[#This Row],[REGISTRO]]</f>
        <v>43100.664212962962</v>
      </c>
    </row>
    <row r="952" spans="1:10">
      <c r="A952">
        <v>205</v>
      </c>
      <c r="B952">
        <v>205</v>
      </c>
      <c r="C952" t="s">
        <v>53</v>
      </c>
      <c r="D952" s="2">
        <v>43102.293541666666</v>
      </c>
      <c r="E952" t="s">
        <v>12</v>
      </c>
      <c r="F952" t="s">
        <v>8</v>
      </c>
      <c r="G952" t="str">
        <f>IF(TRIM(LEFT(tbReporteAsistencia[[#This Row],[ESTADO]],7))="ENTRADA",(tbReporteAsistencia[[#This Row],[CLAVE]]&amp;TEXT(tbReporteAsistencia[[#This Row],[REGISTRO]],"dd/mm/yyyy")&amp;TRIM(LEFT(tbReporteAsistencia[[#This Row],[ESTADO]],7))),IF(TRIM(LEFT(tbReporteAsistencia[[#This Row],[ESTADO]],7))="SALIDA",(tbReporteAsistencia[[#This Row],[CLAVE]]&amp;TEXT(tbReporteAsistencia[[#This Row],[REGISTRO]],"dd/mm/yyyy")&amp;TRIM(LEFT(tbReporteAsistencia[[#This Row],[ESTADO]],7))),(tbReporteAsistencia[[#This Row],[CLAVE]]&amp;TEXT(tbReporteAsistencia[[#This Row],[REGISTRO]],"dd/mm/yyyy")&amp;TRIM(LEFT(tbReporteAsistencia[[#This Row],[ESTADO]],17)))))</f>
        <v>20502/01/2018ENTRADA</v>
      </c>
      <c r="H952">
        <f>tbReporteAsistencia[[#This Row],[CLAVE DISPOSITIVO]]</f>
        <v>205</v>
      </c>
      <c r="I952" s="9">
        <f>tbReporteAsistencia[[#This Row],[REGISTRO]]</f>
        <v>43102.293541666666</v>
      </c>
      <c r="J952" s="12">
        <f>tbReporteAsistencia[[#This Row],[REGISTRO]]</f>
        <v>43102.293541666666</v>
      </c>
    </row>
    <row r="953" spans="1:10">
      <c r="A953">
        <v>205</v>
      </c>
      <c r="B953">
        <v>205</v>
      </c>
      <c r="C953" t="s">
        <v>53</v>
      </c>
      <c r="D953" s="2">
        <v>43102.374236111114</v>
      </c>
      <c r="E953" t="s">
        <v>9</v>
      </c>
      <c r="F953" t="s">
        <v>8</v>
      </c>
      <c r="G953" t="str">
        <f>IF(TRIM(LEFT(tbReporteAsistencia[[#This Row],[ESTADO]],7))="ENTRADA",(tbReporteAsistencia[[#This Row],[CLAVE]]&amp;TEXT(tbReporteAsistencia[[#This Row],[REGISTRO]],"dd/mm/yyyy")&amp;TRIM(LEFT(tbReporteAsistencia[[#This Row],[ESTADO]],7))),IF(TRIM(LEFT(tbReporteAsistencia[[#This Row],[ESTADO]],7))="SALIDA",(tbReporteAsistencia[[#This Row],[CLAVE]]&amp;TEXT(tbReporteAsistencia[[#This Row],[REGISTRO]],"dd/mm/yyyy")&amp;TRIM(LEFT(tbReporteAsistencia[[#This Row],[ESTADO]],7))),(tbReporteAsistencia[[#This Row],[CLAVE]]&amp;TEXT(tbReporteAsistencia[[#This Row],[REGISTRO]],"dd/mm/yyyy")&amp;TRIM(LEFT(tbReporteAsistencia[[#This Row],[ESTADO]],17)))))</f>
        <v>20502/01/2018INICIO DE COMIDA</v>
      </c>
      <c r="H953">
        <f>tbReporteAsistencia[[#This Row],[CLAVE DISPOSITIVO]]</f>
        <v>205</v>
      </c>
      <c r="I953" s="9">
        <f>tbReporteAsistencia[[#This Row],[REGISTRO]]</f>
        <v>43102.374236111114</v>
      </c>
      <c r="J953" s="12">
        <f>tbReporteAsistencia[[#This Row],[REGISTRO]]</f>
        <v>43102.374236111114</v>
      </c>
    </row>
    <row r="954" spans="1:10">
      <c r="A954">
        <v>205</v>
      </c>
      <c r="B954">
        <v>205</v>
      </c>
      <c r="C954" t="s">
        <v>53</v>
      </c>
      <c r="D954" s="2">
        <v>43102.385937500003</v>
      </c>
      <c r="E954" t="s">
        <v>10</v>
      </c>
      <c r="F954" t="s">
        <v>8</v>
      </c>
      <c r="G954" t="str">
        <f>IF(TRIM(LEFT(tbReporteAsistencia[[#This Row],[ESTADO]],7))="ENTRADA",(tbReporteAsistencia[[#This Row],[CLAVE]]&amp;TEXT(tbReporteAsistencia[[#This Row],[REGISTRO]],"dd/mm/yyyy")&amp;TRIM(LEFT(tbReporteAsistencia[[#This Row],[ESTADO]],7))),IF(TRIM(LEFT(tbReporteAsistencia[[#This Row],[ESTADO]],7))="SALIDA",(tbReporteAsistencia[[#This Row],[CLAVE]]&amp;TEXT(tbReporteAsistencia[[#This Row],[REGISTRO]],"dd/mm/yyyy")&amp;TRIM(LEFT(tbReporteAsistencia[[#This Row],[ESTADO]],7))),(tbReporteAsistencia[[#This Row],[CLAVE]]&amp;TEXT(tbReporteAsistencia[[#This Row],[REGISTRO]],"dd/mm/yyyy")&amp;TRIM(LEFT(tbReporteAsistencia[[#This Row],[ESTADO]],17)))))</f>
        <v>20502/01/2018FIN DE COMIDA</v>
      </c>
      <c r="H954">
        <f>tbReporteAsistencia[[#This Row],[CLAVE DISPOSITIVO]]</f>
        <v>205</v>
      </c>
      <c r="I954" s="9">
        <f>tbReporteAsistencia[[#This Row],[REGISTRO]]</f>
        <v>43102.385937500003</v>
      </c>
      <c r="J954" s="12">
        <f>tbReporteAsistencia[[#This Row],[REGISTRO]]</f>
        <v>43102.385937500003</v>
      </c>
    </row>
    <row r="955" spans="1:10">
      <c r="A955">
        <v>205</v>
      </c>
      <c r="B955">
        <v>205</v>
      </c>
      <c r="C955" t="s">
        <v>53</v>
      </c>
      <c r="D955" s="2">
        <v>43102.59988425926</v>
      </c>
      <c r="E955" t="s">
        <v>11</v>
      </c>
      <c r="F955" t="s">
        <v>8</v>
      </c>
      <c r="G955" t="str">
        <f>IF(TRIM(LEFT(tbReporteAsistencia[[#This Row],[ESTADO]],7))="ENTRADA",(tbReporteAsistencia[[#This Row],[CLAVE]]&amp;TEXT(tbReporteAsistencia[[#This Row],[REGISTRO]],"dd/mm/yyyy")&amp;TRIM(LEFT(tbReporteAsistencia[[#This Row],[ESTADO]],7))),IF(TRIM(LEFT(tbReporteAsistencia[[#This Row],[ESTADO]],7))="SALIDA",(tbReporteAsistencia[[#This Row],[CLAVE]]&amp;TEXT(tbReporteAsistencia[[#This Row],[REGISTRO]],"dd/mm/yyyy")&amp;TRIM(LEFT(tbReporteAsistencia[[#This Row],[ESTADO]],7))),(tbReporteAsistencia[[#This Row],[CLAVE]]&amp;TEXT(tbReporteAsistencia[[#This Row],[REGISTRO]],"dd/mm/yyyy")&amp;TRIM(LEFT(tbReporteAsistencia[[#This Row],[ESTADO]],17)))))</f>
        <v>20502/01/2018SALIDA</v>
      </c>
      <c r="H955">
        <f>tbReporteAsistencia[[#This Row],[CLAVE DISPOSITIVO]]</f>
        <v>205</v>
      </c>
      <c r="I955" s="9">
        <f>tbReporteAsistencia[[#This Row],[REGISTRO]]</f>
        <v>43102.59988425926</v>
      </c>
      <c r="J955" s="12">
        <f>tbReporteAsistencia[[#This Row],[REGISTRO]]</f>
        <v>43102.59988425926</v>
      </c>
    </row>
    <row r="956" spans="1:10">
      <c r="A956">
        <v>205</v>
      </c>
      <c r="B956">
        <v>205</v>
      </c>
      <c r="C956" t="s">
        <v>53</v>
      </c>
      <c r="D956" s="2">
        <v>43103.290312500001</v>
      </c>
      <c r="E956" t="s">
        <v>7</v>
      </c>
      <c r="F956" t="s">
        <v>8</v>
      </c>
      <c r="G956" t="str">
        <f>IF(TRIM(LEFT(tbReporteAsistencia[[#This Row],[ESTADO]],7))="ENTRADA",(tbReporteAsistencia[[#This Row],[CLAVE]]&amp;TEXT(tbReporteAsistencia[[#This Row],[REGISTRO]],"dd/mm/yyyy")&amp;TRIM(LEFT(tbReporteAsistencia[[#This Row],[ESTADO]],7))),IF(TRIM(LEFT(tbReporteAsistencia[[#This Row],[ESTADO]],7))="SALIDA",(tbReporteAsistencia[[#This Row],[CLAVE]]&amp;TEXT(tbReporteAsistencia[[#This Row],[REGISTRO]],"dd/mm/yyyy")&amp;TRIM(LEFT(tbReporteAsistencia[[#This Row],[ESTADO]],7))),(tbReporteAsistencia[[#This Row],[CLAVE]]&amp;TEXT(tbReporteAsistencia[[#This Row],[REGISTRO]],"dd/mm/yyyy")&amp;TRIM(LEFT(tbReporteAsistencia[[#This Row],[ESTADO]],17)))))</f>
        <v>20503/01/2018ENTRADA</v>
      </c>
      <c r="H956">
        <f>tbReporteAsistencia[[#This Row],[CLAVE DISPOSITIVO]]</f>
        <v>205</v>
      </c>
      <c r="I956" s="9">
        <f>tbReporteAsistencia[[#This Row],[REGISTRO]]</f>
        <v>43103.290312500001</v>
      </c>
      <c r="J956" s="12">
        <f>tbReporteAsistencia[[#This Row],[REGISTRO]]</f>
        <v>43103.290312500001</v>
      </c>
    </row>
    <row r="957" spans="1:10">
      <c r="A957">
        <v>205</v>
      </c>
      <c r="B957">
        <v>205</v>
      </c>
      <c r="C957" t="s">
        <v>53</v>
      </c>
      <c r="D957" s="2">
        <v>43103.373206018521</v>
      </c>
      <c r="E957" t="s">
        <v>9</v>
      </c>
      <c r="F957" t="s">
        <v>8</v>
      </c>
      <c r="G957" t="str">
        <f>IF(TRIM(LEFT(tbReporteAsistencia[[#This Row],[ESTADO]],7))="ENTRADA",(tbReporteAsistencia[[#This Row],[CLAVE]]&amp;TEXT(tbReporteAsistencia[[#This Row],[REGISTRO]],"dd/mm/yyyy")&amp;TRIM(LEFT(tbReporteAsistencia[[#This Row],[ESTADO]],7))),IF(TRIM(LEFT(tbReporteAsistencia[[#This Row],[ESTADO]],7))="SALIDA",(tbReporteAsistencia[[#This Row],[CLAVE]]&amp;TEXT(tbReporteAsistencia[[#This Row],[REGISTRO]],"dd/mm/yyyy")&amp;TRIM(LEFT(tbReporteAsistencia[[#This Row],[ESTADO]],7))),(tbReporteAsistencia[[#This Row],[CLAVE]]&amp;TEXT(tbReporteAsistencia[[#This Row],[REGISTRO]],"dd/mm/yyyy")&amp;TRIM(LEFT(tbReporteAsistencia[[#This Row],[ESTADO]],17)))))</f>
        <v>20503/01/2018INICIO DE COMIDA</v>
      </c>
      <c r="H957">
        <f>tbReporteAsistencia[[#This Row],[CLAVE DISPOSITIVO]]</f>
        <v>205</v>
      </c>
      <c r="I957" s="9">
        <f>tbReporteAsistencia[[#This Row],[REGISTRO]]</f>
        <v>43103.373206018521</v>
      </c>
      <c r="J957" s="12">
        <f>tbReporteAsistencia[[#This Row],[REGISTRO]]</f>
        <v>43103.373206018521</v>
      </c>
    </row>
    <row r="958" spans="1:10">
      <c r="A958">
        <v>205</v>
      </c>
      <c r="B958">
        <v>205</v>
      </c>
      <c r="C958" t="s">
        <v>53</v>
      </c>
      <c r="D958" s="2">
        <v>43103.387048611112</v>
      </c>
      <c r="E958" t="s">
        <v>10</v>
      </c>
      <c r="F958" t="s">
        <v>8</v>
      </c>
      <c r="G958" t="str">
        <f>IF(TRIM(LEFT(tbReporteAsistencia[[#This Row],[ESTADO]],7))="ENTRADA",(tbReporteAsistencia[[#This Row],[CLAVE]]&amp;TEXT(tbReporteAsistencia[[#This Row],[REGISTRO]],"dd/mm/yyyy")&amp;TRIM(LEFT(tbReporteAsistencia[[#This Row],[ESTADO]],7))),IF(TRIM(LEFT(tbReporteAsistencia[[#This Row],[ESTADO]],7))="SALIDA",(tbReporteAsistencia[[#This Row],[CLAVE]]&amp;TEXT(tbReporteAsistencia[[#This Row],[REGISTRO]],"dd/mm/yyyy")&amp;TRIM(LEFT(tbReporteAsistencia[[#This Row],[ESTADO]],7))),(tbReporteAsistencia[[#This Row],[CLAVE]]&amp;TEXT(tbReporteAsistencia[[#This Row],[REGISTRO]],"dd/mm/yyyy")&amp;TRIM(LEFT(tbReporteAsistencia[[#This Row],[ESTADO]],17)))))</f>
        <v>20503/01/2018FIN DE COMIDA</v>
      </c>
      <c r="H958">
        <f>tbReporteAsistencia[[#This Row],[CLAVE DISPOSITIVO]]</f>
        <v>205</v>
      </c>
      <c r="I958" s="9">
        <f>tbReporteAsistencia[[#This Row],[REGISTRO]]</f>
        <v>43103.387048611112</v>
      </c>
      <c r="J958" s="12">
        <f>tbReporteAsistencia[[#This Row],[REGISTRO]]</f>
        <v>43103.387048611112</v>
      </c>
    </row>
    <row r="959" spans="1:10">
      <c r="A959">
        <v>205</v>
      </c>
      <c r="B959">
        <v>205</v>
      </c>
      <c r="C959" t="s">
        <v>53</v>
      </c>
      <c r="D959" s="2">
        <v>43103.594293981485</v>
      </c>
      <c r="E959" t="s">
        <v>11</v>
      </c>
      <c r="F959" t="s">
        <v>8</v>
      </c>
      <c r="G959" t="str">
        <f>IF(TRIM(LEFT(tbReporteAsistencia[[#This Row],[ESTADO]],7))="ENTRADA",(tbReporteAsistencia[[#This Row],[CLAVE]]&amp;TEXT(tbReporteAsistencia[[#This Row],[REGISTRO]],"dd/mm/yyyy")&amp;TRIM(LEFT(tbReporteAsistencia[[#This Row],[ESTADO]],7))),IF(TRIM(LEFT(tbReporteAsistencia[[#This Row],[ESTADO]],7))="SALIDA",(tbReporteAsistencia[[#This Row],[CLAVE]]&amp;TEXT(tbReporteAsistencia[[#This Row],[REGISTRO]],"dd/mm/yyyy")&amp;TRIM(LEFT(tbReporteAsistencia[[#This Row],[ESTADO]],7))),(tbReporteAsistencia[[#This Row],[CLAVE]]&amp;TEXT(tbReporteAsistencia[[#This Row],[REGISTRO]],"dd/mm/yyyy")&amp;TRIM(LEFT(tbReporteAsistencia[[#This Row],[ESTADO]],17)))))</f>
        <v>20503/01/2018SALIDA</v>
      </c>
      <c r="H959">
        <f>tbReporteAsistencia[[#This Row],[CLAVE DISPOSITIVO]]</f>
        <v>205</v>
      </c>
      <c r="I959" s="9">
        <f>tbReporteAsistencia[[#This Row],[REGISTRO]]</f>
        <v>43103.594293981485</v>
      </c>
      <c r="J959" s="12">
        <f>tbReporteAsistencia[[#This Row],[REGISTRO]]</f>
        <v>43103.594293981485</v>
      </c>
    </row>
    <row r="960" spans="1:10">
      <c r="A960">
        <v>205</v>
      </c>
      <c r="B960">
        <v>205</v>
      </c>
      <c r="C960" t="s">
        <v>53</v>
      </c>
      <c r="D960" s="2">
        <v>43105.293703703705</v>
      </c>
      <c r="E960" t="s">
        <v>12</v>
      </c>
      <c r="F960" t="s">
        <v>8</v>
      </c>
      <c r="G960" t="str">
        <f>IF(TRIM(LEFT(tbReporteAsistencia[[#This Row],[ESTADO]],7))="ENTRADA",(tbReporteAsistencia[[#This Row],[CLAVE]]&amp;TEXT(tbReporteAsistencia[[#This Row],[REGISTRO]],"dd/mm/yyyy")&amp;TRIM(LEFT(tbReporteAsistencia[[#This Row],[ESTADO]],7))),IF(TRIM(LEFT(tbReporteAsistencia[[#This Row],[ESTADO]],7))="SALIDA",(tbReporteAsistencia[[#This Row],[CLAVE]]&amp;TEXT(tbReporteAsistencia[[#This Row],[REGISTRO]],"dd/mm/yyyy")&amp;TRIM(LEFT(tbReporteAsistencia[[#This Row],[ESTADO]],7))),(tbReporteAsistencia[[#This Row],[CLAVE]]&amp;TEXT(tbReporteAsistencia[[#This Row],[REGISTRO]],"dd/mm/yyyy")&amp;TRIM(LEFT(tbReporteAsistencia[[#This Row],[ESTADO]],17)))))</f>
        <v>20505/01/2018ENTRADA</v>
      </c>
      <c r="H960">
        <f>tbReporteAsistencia[[#This Row],[CLAVE DISPOSITIVO]]</f>
        <v>205</v>
      </c>
      <c r="I960" s="9">
        <f>tbReporteAsistencia[[#This Row],[REGISTRO]]</f>
        <v>43105.293703703705</v>
      </c>
      <c r="J960" s="12">
        <f>tbReporteAsistencia[[#This Row],[REGISTRO]]</f>
        <v>43105.293703703705</v>
      </c>
    </row>
    <row r="961" spans="1:10">
      <c r="A961">
        <v>205</v>
      </c>
      <c r="B961">
        <v>205</v>
      </c>
      <c r="C961" t="s">
        <v>53</v>
      </c>
      <c r="D961" s="2">
        <v>43105.396828703706</v>
      </c>
      <c r="E961" t="s">
        <v>9</v>
      </c>
      <c r="F961" t="s">
        <v>8</v>
      </c>
      <c r="G961" t="str">
        <f>IF(TRIM(LEFT(tbReporteAsistencia[[#This Row],[ESTADO]],7))="ENTRADA",(tbReporteAsistencia[[#This Row],[CLAVE]]&amp;TEXT(tbReporteAsistencia[[#This Row],[REGISTRO]],"dd/mm/yyyy")&amp;TRIM(LEFT(tbReporteAsistencia[[#This Row],[ESTADO]],7))),IF(TRIM(LEFT(tbReporteAsistencia[[#This Row],[ESTADO]],7))="SALIDA",(tbReporteAsistencia[[#This Row],[CLAVE]]&amp;TEXT(tbReporteAsistencia[[#This Row],[REGISTRO]],"dd/mm/yyyy")&amp;TRIM(LEFT(tbReporteAsistencia[[#This Row],[ESTADO]],7))),(tbReporteAsistencia[[#This Row],[CLAVE]]&amp;TEXT(tbReporteAsistencia[[#This Row],[REGISTRO]],"dd/mm/yyyy")&amp;TRIM(LEFT(tbReporteAsistencia[[#This Row],[ESTADO]],17)))))</f>
        <v>20505/01/2018INICIO DE COMIDA</v>
      </c>
      <c r="H961">
        <f>tbReporteAsistencia[[#This Row],[CLAVE DISPOSITIVO]]</f>
        <v>205</v>
      </c>
      <c r="I961" s="9">
        <f>tbReporteAsistencia[[#This Row],[REGISTRO]]</f>
        <v>43105.396828703706</v>
      </c>
      <c r="J961" s="12">
        <f>tbReporteAsistencia[[#This Row],[REGISTRO]]</f>
        <v>43105.396828703706</v>
      </c>
    </row>
    <row r="962" spans="1:10">
      <c r="A962">
        <v>205</v>
      </c>
      <c r="B962">
        <v>205</v>
      </c>
      <c r="C962" t="s">
        <v>53</v>
      </c>
      <c r="D962" s="2">
        <v>43105.410497685189</v>
      </c>
      <c r="E962" t="s">
        <v>10</v>
      </c>
      <c r="F962" t="s">
        <v>8</v>
      </c>
      <c r="G962" t="str">
        <f>IF(TRIM(LEFT(tbReporteAsistencia[[#This Row],[ESTADO]],7))="ENTRADA",(tbReporteAsistencia[[#This Row],[CLAVE]]&amp;TEXT(tbReporteAsistencia[[#This Row],[REGISTRO]],"dd/mm/yyyy")&amp;TRIM(LEFT(tbReporteAsistencia[[#This Row],[ESTADO]],7))),IF(TRIM(LEFT(tbReporteAsistencia[[#This Row],[ESTADO]],7))="SALIDA",(tbReporteAsistencia[[#This Row],[CLAVE]]&amp;TEXT(tbReporteAsistencia[[#This Row],[REGISTRO]],"dd/mm/yyyy")&amp;TRIM(LEFT(tbReporteAsistencia[[#This Row],[ESTADO]],7))),(tbReporteAsistencia[[#This Row],[CLAVE]]&amp;TEXT(tbReporteAsistencia[[#This Row],[REGISTRO]],"dd/mm/yyyy")&amp;TRIM(LEFT(tbReporteAsistencia[[#This Row],[ESTADO]],17)))))</f>
        <v>20505/01/2018FIN DE COMIDA</v>
      </c>
      <c r="H962">
        <f>tbReporteAsistencia[[#This Row],[CLAVE DISPOSITIVO]]</f>
        <v>205</v>
      </c>
      <c r="I962" s="9">
        <f>tbReporteAsistencia[[#This Row],[REGISTRO]]</f>
        <v>43105.410497685189</v>
      </c>
      <c r="J962" s="12">
        <f>tbReporteAsistencia[[#This Row],[REGISTRO]]</f>
        <v>43105.410497685189</v>
      </c>
    </row>
    <row r="963" spans="1:10">
      <c r="A963">
        <v>205</v>
      </c>
      <c r="B963">
        <v>205</v>
      </c>
      <c r="C963" t="s">
        <v>53</v>
      </c>
      <c r="D963" s="2">
        <v>43105.60864583333</v>
      </c>
      <c r="E963" t="s">
        <v>11</v>
      </c>
      <c r="F963" t="s">
        <v>8</v>
      </c>
      <c r="G963" t="str">
        <f>IF(TRIM(LEFT(tbReporteAsistencia[[#This Row],[ESTADO]],7))="ENTRADA",(tbReporteAsistencia[[#This Row],[CLAVE]]&amp;TEXT(tbReporteAsistencia[[#This Row],[REGISTRO]],"dd/mm/yyyy")&amp;TRIM(LEFT(tbReporteAsistencia[[#This Row],[ESTADO]],7))),IF(TRIM(LEFT(tbReporteAsistencia[[#This Row],[ESTADO]],7))="SALIDA",(tbReporteAsistencia[[#This Row],[CLAVE]]&amp;TEXT(tbReporteAsistencia[[#This Row],[REGISTRO]],"dd/mm/yyyy")&amp;TRIM(LEFT(tbReporteAsistencia[[#This Row],[ESTADO]],7))),(tbReporteAsistencia[[#This Row],[CLAVE]]&amp;TEXT(tbReporteAsistencia[[#This Row],[REGISTRO]],"dd/mm/yyyy")&amp;TRIM(LEFT(tbReporteAsistencia[[#This Row],[ESTADO]],17)))))</f>
        <v>20505/01/2018SALIDA</v>
      </c>
      <c r="H963">
        <f>tbReporteAsistencia[[#This Row],[CLAVE DISPOSITIVO]]</f>
        <v>205</v>
      </c>
      <c r="I963" s="9">
        <f>tbReporteAsistencia[[#This Row],[REGISTRO]]</f>
        <v>43105.60864583333</v>
      </c>
      <c r="J963" s="12">
        <f>tbReporteAsistencia[[#This Row],[REGISTRO]]</f>
        <v>43105.60864583333</v>
      </c>
    </row>
    <row r="964" spans="1:10">
      <c r="A964">
        <v>205</v>
      </c>
      <c r="B964">
        <v>205</v>
      </c>
      <c r="C964" t="s">
        <v>53</v>
      </c>
      <c r="D964" s="2">
        <v>43106.338090277779</v>
      </c>
      <c r="E964" t="s">
        <v>7</v>
      </c>
      <c r="F964" t="s">
        <v>8</v>
      </c>
      <c r="G964" t="str">
        <f>IF(TRIM(LEFT(tbReporteAsistencia[[#This Row],[ESTADO]],7))="ENTRADA",(tbReporteAsistencia[[#This Row],[CLAVE]]&amp;TEXT(tbReporteAsistencia[[#This Row],[REGISTRO]],"dd/mm/yyyy")&amp;TRIM(LEFT(tbReporteAsistencia[[#This Row],[ESTADO]],7))),IF(TRIM(LEFT(tbReporteAsistencia[[#This Row],[ESTADO]],7))="SALIDA",(tbReporteAsistencia[[#This Row],[CLAVE]]&amp;TEXT(tbReporteAsistencia[[#This Row],[REGISTRO]],"dd/mm/yyyy")&amp;TRIM(LEFT(tbReporteAsistencia[[#This Row],[ESTADO]],7))),(tbReporteAsistencia[[#This Row],[CLAVE]]&amp;TEXT(tbReporteAsistencia[[#This Row],[REGISTRO]],"dd/mm/yyyy")&amp;TRIM(LEFT(tbReporteAsistencia[[#This Row],[ESTADO]],17)))))</f>
        <v>20506/01/2018ENTRADA</v>
      </c>
      <c r="H964">
        <f>tbReporteAsistencia[[#This Row],[CLAVE DISPOSITIVO]]</f>
        <v>205</v>
      </c>
      <c r="I964" s="9">
        <f>tbReporteAsistencia[[#This Row],[REGISTRO]]</f>
        <v>43106.338090277779</v>
      </c>
      <c r="J964" s="12">
        <f>tbReporteAsistencia[[#This Row],[REGISTRO]]</f>
        <v>43106.338090277779</v>
      </c>
    </row>
    <row r="965" spans="1:10">
      <c r="A965">
        <v>205</v>
      </c>
      <c r="B965">
        <v>205</v>
      </c>
      <c r="C965" t="s">
        <v>53</v>
      </c>
      <c r="D965" s="2">
        <v>43106.447152777779</v>
      </c>
      <c r="E965" t="s">
        <v>9</v>
      </c>
      <c r="F965" t="s">
        <v>8</v>
      </c>
      <c r="G965" t="str">
        <f>IF(TRIM(LEFT(tbReporteAsistencia[[#This Row],[ESTADO]],7))="ENTRADA",(tbReporteAsistencia[[#This Row],[CLAVE]]&amp;TEXT(tbReporteAsistencia[[#This Row],[REGISTRO]],"dd/mm/yyyy")&amp;TRIM(LEFT(tbReporteAsistencia[[#This Row],[ESTADO]],7))),IF(TRIM(LEFT(tbReporteAsistencia[[#This Row],[ESTADO]],7))="SALIDA",(tbReporteAsistencia[[#This Row],[CLAVE]]&amp;TEXT(tbReporteAsistencia[[#This Row],[REGISTRO]],"dd/mm/yyyy")&amp;TRIM(LEFT(tbReporteAsistencia[[#This Row],[ESTADO]],7))),(tbReporteAsistencia[[#This Row],[CLAVE]]&amp;TEXT(tbReporteAsistencia[[#This Row],[REGISTRO]],"dd/mm/yyyy")&amp;TRIM(LEFT(tbReporteAsistencia[[#This Row],[ESTADO]],17)))))</f>
        <v>20506/01/2018INICIO DE COMIDA</v>
      </c>
      <c r="H965">
        <f>tbReporteAsistencia[[#This Row],[CLAVE DISPOSITIVO]]</f>
        <v>205</v>
      </c>
      <c r="I965" s="9">
        <f>tbReporteAsistencia[[#This Row],[REGISTRO]]</f>
        <v>43106.447152777779</v>
      </c>
      <c r="J965" s="12">
        <f>tbReporteAsistencia[[#This Row],[REGISTRO]]</f>
        <v>43106.447152777779</v>
      </c>
    </row>
    <row r="966" spans="1:10">
      <c r="A966">
        <v>205</v>
      </c>
      <c r="B966">
        <v>205</v>
      </c>
      <c r="C966" t="s">
        <v>53</v>
      </c>
      <c r="D966" s="2">
        <v>43106.459201388891</v>
      </c>
      <c r="E966" t="s">
        <v>10</v>
      </c>
      <c r="F966" t="s">
        <v>8</v>
      </c>
      <c r="G966" t="str">
        <f>IF(TRIM(LEFT(tbReporteAsistencia[[#This Row],[ESTADO]],7))="ENTRADA",(tbReporteAsistencia[[#This Row],[CLAVE]]&amp;TEXT(tbReporteAsistencia[[#This Row],[REGISTRO]],"dd/mm/yyyy")&amp;TRIM(LEFT(tbReporteAsistencia[[#This Row],[ESTADO]],7))),IF(TRIM(LEFT(tbReporteAsistencia[[#This Row],[ESTADO]],7))="SALIDA",(tbReporteAsistencia[[#This Row],[CLAVE]]&amp;TEXT(tbReporteAsistencia[[#This Row],[REGISTRO]],"dd/mm/yyyy")&amp;TRIM(LEFT(tbReporteAsistencia[[#This Row],[ESTADO]],7))),(tbReporteAsistencia[[#This Row],[CLAVE]]&amp;TEXT(tbReporteAsistencia[[#This Row],[REGISTRO]],"dd/mm/yyyy")&amp;TRIM(LEFT(tbReporteAsistencia[[#This Row],[ESTADO]],17)))))</f>
        <v>20506/01/2018FIN DE COMIDA</v>
      </c>
      <c r="H966">
        <f>tbReporteAsistencia[[#This Row],[CLAVE DISPOSITIVO]]</f>
        <v>205</v>
      </c>
      <c r="I966" s="9">
        <f>tbReporteAsistencia[[#This Row],[REGISTRO]]</f>
        <v>43106.459201388891</v>
      </c>
      <c r="J966" s="12">
        <f>tbReporteAsistencia[[#This Row],[REGISTRO]]</f>
        <v>43106.459201388891</v>
      </c>
    </row>
    <row r="967" spans="1:10">
      <c r="A967">
        <v>205</v>
      </c>
      <c r="B967">
        <v>205</v>
      </c>
      <c r="C967" t="s">
        <v>53</v>
      </c>
      <c r="D967" s="2">
        <v>43106.640729166669</v>
      </c>
      <c r="E967" t="s">
        <v>11</v>
      </c>
      <c r="F967" t="s">
        <v>8</v>
      </c>
      <c r="G967" t="str">
        <f>IF(TRIM(LEFT(tbReporteAsistencia[[#This Row],[ESTADO]],7))="ENTRADA",(tbReporteAsistencia[[#This Row],[CLAVE]]&amp;TEXT(tbReporteAsistencia[[#This Row],[REGISTRO]],"dd/mm/yyyy")&amp;TRIM(LEFT(tbReporteAsistencia[[#This Row],[ESTADO]],7))),IF(TRIM(LEFT(tbReporteAsistencia[[#This Row],[ESTADO]],7))="SALIDA",(tbReporteAsistencia[[#This Row],[CLAVE]]&amp;TEXT(tbReporteAsistencia[[#This Row],[REGISTRO]],"dd/mm/yyyy")&amp;TRIM(LEFT(tbReporteAsistencia[[#This Row],[ESTADO]],7))),(tbReporteAsistencia[[#This Row],[CLAVE]]&amp;TEXT(tbReporteAsistencia[[#This Row],[REGISTRO]],"dd/mm/yyyy")&amp;TRIM(LEFT(tbReporteAsistencia[[#This Row],[ESTADO]],17)))))</f>
        <v>20506/01/2018SALIDA</v>
      </c>
      <c r="H967">
        <f>tbReporteAsistencia[[#This Row],[CLAVE DISPOSITIVO]]</f>
        <v>205</v>
      </c>
      <c r="I967" s="9">
        <f>tbReporteAsistencia[[#This Row],[REGISTRO]]</f>
        <v>43106.640729166669</v>
      </c>
      <c r="J967" s="12">
        <f>tbReporteAsistencia[[#This Row],[REGISTRO]]</f>
        <v>43106.640729166669</v>
      </c>
    </row>
    <row r="968" spans="1:10">
      <c r="A968">
        <v>205</v>
      </c>
      <c r="B968">
        <v>205</v>
      </c>
      <c r="C968" t="s">
        <v>53</v>
      </c>
      <c r="D968" s="2">
        <v>43108.288298611114</v>
      </c>
      <c r="E968" t="s">
        <v>7</v>
      </c>
      <c r="F968" t="s">
        <v>8</v>
      </c>
      <c r="G968" t="str">
        <f>IF(TRIM(LEFT(tbReporteAsistencia[[#This Row],[ESTADO]],7))="ENTRADA",(tbReporteAsistencia[[#This Row],[CLAVE]]&amp;TEXT(tbReporteAsistencia[[#This Row],[REGISTRO]],"dd/mm/yyyy")&amp;TRIM(LEFT(tbReporteAsistencia[[#This Row],[ESTADO]],7))),IF(TRIM(LEFT(tbReporteAsistencia[[#This Row],[ESTADO]],7))="SALIDA",(tbReporteAsistencia[[#This Row],[CLAVE]]&amp;TEXT(tbReporteAsistencia[[#This Row],[REGISTRO]],"dd/mm/yyyy")&amp;TRIM(LEFT(tbReporteAsistencia[[#This Row],[ESTADO]],7))),(tbReporteAsistencia[[#This Row],[CLAVE]]&amp;TEXT(tbReporteAsistencia[[#This Row],[REGISTRO]],"dd/mm/yyyy")&amp;TRIM(LEFT(tbReporteAsistencia[[#This Row],[ESTADO]],17)))))</f>
        <v>20508/01/2018ENTRADA</v>
      </c>
      <c r="H968">
        <f>tbReporteAsistencia[[#This Row],[CLAVE DISPOSITIVO]]</f>
        <v>205</v>
      </c>
      <c r="I968" s="9">
        <f>tbReporteAsistencia[[#This Row],[REGISTRO]]</f>
        <v>43108.288298611114</v>
      </c>
      <c r="J968" s="12">
        <f>tbReporteAsistencia[[#This Row],[REGISTRO]]</f>
        <v>43108.288298611114</v>
      </c>
    </row>
    <row r="969" spans="1:10">
      <c r="A969">
        <v>205</v>
      </c>
      <c r="B969">
        <v>205</v>
      </c>
      <c r="C969" t="s">
        <v>53</v>
      </c>
      <c r="D969" s="2">
        <v>43108.380520833336</v>
      </c>
      <c r="E969" t="s">
        <v>9</v>
      </c>
      <c r="F969" t="s">
        <v>8</v>
      </c>
      <c r="G969" t="str">
        <f>IF(TRIM(LEFT(tbReporteAsistencia[[#This Row],[ESTADO]],7))="ENTRADA",(tbReporteAsistencia[[#This Row],[CLAVE]]&amp;TEXT(tbReporteAsistencia[[#This Row],[REGISTRO]],"dd/mm/yyyy")&amp;TRIM(LEFT(tbReporteAsistencia[[#This Row],[ESTADO]],7))),IF(TRIM(LEFT(tbReporteAsistencia[[#This Row],[ESTADO]],7))="SALIDA",(tbReporteAsistencia[[#This Row],[CLAVE]]&amp;TEXT(tbReporteAsistencia[[#This Row],[REGISTRO]],"dd/mm/yyyy")&amp;TRIM(LEFT(tbReporteAsistencia[[#This Row],[ESTADO]],7))),(tbReporteAsistencia[[#This Row],[CLAVE]]&amp;TEXT(tbReporteAsistencia[[#This Row],[REGISTRO]],"dd/mm/yyyy")&amp;TRIM(LEFT(tbReporteAsistencia[[#This Row],[ESTADO]],17)))))</f>
        <v>20508/01/2018INICIO DE COMIDA</v>
      </c>
      <c r="H969">
        <f>tbReporteAsistencia[[#This Row],[CLAVE DISPOSITIVO]]</f>
        <v>205</v>
      </c>
      <c r="I969" s="9">
        <f>tbReporteAsistencia[[#This Row],[REGISTRO]]</f>
        <v>43108.380520833336</v>
      </c>
      <c r="J969" s="12">
        <f>tbReporteAsistencia[[#This Row],[REGISTRO]]</f>
        <v>43108.380520833336</v>
      </c>
    </row>
    <row r="970" spans="1:10">
      <c r="A970">
        <v>205</v>
      </c>
      <c r="B970">
        <v>205</v>
      </c>
      <c r="C970" t="s">
        <v>53</v>
      </c>
      <c r="D970" s="2">
        <v>43108.393900462965</v>
      </c>
      <c r="E970" t="s">
        <v>10</v>
      </c>
      <c r="F970" t="s">
        <v>8</v>
      </c>
      <c r="G970" t="str">
        <f>IF(TRIM(LEFT(tbReporteAsistencia[[#This Row],[ESTADO]],7))="ENTRADA",(tbReporteAsistencia[[#This Row],[CLAVE]]&amp;TEXT(tbReporteAsistencia[[#This Row],[REGISTRO]],"dd/mm/yyyy")&amp;TRIM(LEFT(tbReporteAsistencia[[#This Row],[ESTADO]],7))),IF(TRIM(LEFT(tbReporteAsistencia[[#This Row],[ESTADO]],7))="SALIDA",(tbReporteAsistencia[[#This Row],[CLAVE]]&amp;TEXT(tbReporteAsistencia[[#This Row],[REGISTRO]],"dd/mm/yyyy")&amp;TRIM(LEFT(tbReporteAsistencia[[#This Row],[ESTADO]],7))),(tbReporteAsistencia[[#This Row],[CLAVE]]&amp;TEXT(tbReporteAsistencia[[#This Row],[REGISTRO]],"dd/mm/yyyy")&amp;TRIM(LEFT(tbReporteAsistencia[[#This Row],[ESTADO]],17)))))</f>
        <v>20508/01/2018FIN DE COMIDA</v>
      </c>
      <c r="H970">
        <f>tbReporteAsistencia[[#This Row],[CLAVE DISPOSITIVO]]</f>
        <v>205</v>
      </c>
      <c r="I970" s="9">
        <f>tbReporteAsistencia[[#This Row],[REGISTRO]]</f>
        <v>43108.393900462965</v>
      </c>
      <c r="J970" s="12">
        <f>tbReporteAsistencia[[#This Row],[REGISTRO]]</f>
        <v>43108.393900462965</v>
      </c>
    </row>
    <row r="971" spans="1:10">
      <c r="A971">
        <v>205</v>
      </c>
      <c r="B971">
        <v>205</v>
      </c>
      <c r="C971" t="s">
        <v>53</v>
      </c>
      <c r="D971" s="2">
        <v>43108.599918981483</v>
      </c>
      <c r="E971" t="s">
        <v>11</v>
      </c>
      <c r="F971" t="s">
        <v>8</v>
      </c>
      <c r="G971" t="str">
        <f>IF(TRIM(LEFT(tbReporteAsistencia[[#This Row],[ESTADO]],7))="ENTRADA",(tbReporteAsistencia[[#This Row],[CLAVE]]&amp;TEXT(tbReporteAsistencia[[#This Row],[REGISTRO]],"dd/mm/yyyy")&amp;TRIM(LEFT(tbReporteAsistencia[[#This Row],[ESTADO]],7))),IF(TRIM(LEFT(tbReporteAsistencia[[#This Row],[ESTADO]],7))="SALIDA",(tbReporteAsistencia[[#This Row],[CLAVE]]&amp;TEXT(tbReporteAsistencia[[#This Row],[REGISTRO]],"dd/mm/yyyy")&amp;TRIM(LEFT(tbReporteAsistencia[[#This Row],[ESTADO]],7))),(tbReporteAsistencia[[#This Row],[CLAVE]]&amp;TEXT(tbReporteAsistencia[[#This Row],[REGISTRO]],"dd/mm/yyyy")&amp;TRIM(LEFT(tbReporteAsistencia[[#This Row],[ESTADO]],17)))))</f>
        <v>20508/01/2018SALIDA</v>
      </c>
      <c r="H971">
        <f>tbReporteAsistencia[[#This Row],[CLAVE DISPOSITIVO]]</f>
        <v>205</v>
      </c>
      <c r="I971" s="9">
        <f>tbReporteAsistencia[[#This Row],[REGISTRO]]</f>
        <v>43108.599918981483</v>
      </c>
      <c r="J971" s="12">
        <f>tbReporteAsistencia[[#This Row],[REGISTRO]]</f>
        <v>43108.599918981483</v>
      </c>
    </row>
    <row r="972" spans="1:10">
      <c r="A972">
        <v>205</v>
      </c>
      <c r="B972">
        <v>205</v>
      </c>
      <c r="C972" t="s">
        <v>53</v>
      </c>
      <c r="D972" s="2">
        <v>43109.293032407404</v>
      </c>
      <c r="E972" t="s">
        <v>7</v>
      </c>
      <c r="F972" t="s">
        <v>8</v>
      </c>
      <c r="G972" t="str">
        <f>IF(TRIM(LEFT(tbReporteAsistencia[[#This Row],[ESTADO]],7))="ENTRADA",(tbReporteAsistencia[[#This Row],[CLAVE]]&amp;TEXT(tbReporteAsistencia[[#This Row],[REGISTRO]],"dd/mm/yyyy")&amp;TRIM(LEFT(tbReporteAsistencia[[#This Row],[ESTADO]],7))),IF(TRIM(LEFT(tbReporteAsistencia[[#This Row],[ESTADO]],7))="SALIDA",(tbReporteAsistencia[[#This Row],[CLAVE]]&amp;TEXT(tbReporteAsistencia[[#This Row],[REGISTRO]],"dd/mm/yyyy")&amp;TRIM(LEFT(tbReporteAsistencia[[#This Row],[ESTADO]],7))),(tbReporteAsistencia[[#This Row],[CLAVE]]&amp;TEXT(tbReporteAsistencia[[#This Row],[REGISTRO]],"dd/mm/yyyy")&amp;TRIM(LEFT(tbReporteAsistencia[[#This Row],[ESTADO]],17)))))</f>
        <v>20509/01/2018ENTRADA</v>
      </c>
      <c r="H972">
        <f>tbReporteAsistencia[[#This Row],[CLAVE DISPOSITIVO]]</f>
        <v>205</v>
      </c>
      <c r="I972" s="9">
        <f>tbReporteAsistencia[[#This Row],[REGISTRO]]</f>
        <v>43109.293032407404</v>
      </c>
      <c r="J972" s="12">
        <f>tbReporteAsistencia[[#This Row],[REGISTRO]]</f>
        <v>43109.293032407404</v>
      </c>
    </row>
    <row r="973" spans="1:10">
      <c r="A973">
        <v>170</v>
      </c>
      <c r="B973">
        <v>170</v>
      </c>
      <c r="C973" t="s">
        <v>54</v>
      </c>
      <c r="D973" s="2">
        <v>43095.339641203704</v>
      </c>
      <c r="E973" t="s">
        <v>12</v>
      </c>
      <c r="F973" t="s">
        <v>8</v>
      </c>
      <c r="G973" t="str">
        <f>IF(TRIM(LEFT(tbReporteAsistencia[[#This Row],[ESTADO]],7))="ENTRADA",(tbReporteAsistencia[[#This Row],[CLAVE]]&amp;TEXT(tbReporteAsistencia[[#This Row],[REGISTRO]],"dd/mm/yyyy")&amp;TRIM(LEFT(tbReporteAsistencia[[#This Row],[ESTADO]],7))),IF(TRIM(LEFT(tbReporteAsistencia[[#This Row],[ESTADO]],7))="SALIDA",(tbReporteAsistencia[[#This Row],[CLAVE]]&amp;TEXT(tbReporteAsistencia[[#This Row],[REGISTRO]],"dd/mm/yyyy")&amp;TRIM(LEFT(tbReporteAsistencia[[#This Row],[ESTADO]],7))),(tbReporteAsistencia[[#This Row],[CLAVE]]&amp;TEXT(tbReporteAsistencia[[#This Row],[REGISTRO]],"dd/mm/yyyy")&amp;TRIM(LEFT(tbReporteAsistencia[[#This Row],[ESTADO]],17)))))</f>
        <v>17026/12/2017ENTRADA</v>
      </c>
      <c r="H973">
        <f>tbReporteAsistencia[[#This Row],[CLAVE DISPOSITIVO]]</f>
        <v>170</v>
      </c>
      <c r="I973" s="9">
        <f>tbReporteAsistencia[[#This Row],[REGISTRO]]</f>
        <v>43095.339641203704</v>
      </c>
      <c r="J973" s="12">
        <f>tbReporteAsistencia[[#This Row],[REGISTRO]]</f>
        <v>43095.339641203704</v>
      </c>
    </row>
    <row r="974" spans="1:10">
      <c r="A974">
        <v>170</v>
      </c>
      <c r="B974">
        <v>170</v>
      </c>
      <c r="C974" t="s">
        <v>54</v>
      </c>
      <c r="D974" s="2">
        <v>43095.559050925927</v>
      </c>
      <c r="E974" t="s">
        <v>9</v>
      </c>
      <c r="F974" t="s">
        <v>8</v>
      </c>
      <c r="G974" t="str">
        <f>IF(TRIM(LEFT(tbReporteAsistencia[[#This Row],[ESTADO]],7))="ENTRADA",(tbReporteAsistencia[[#This Row],[CLAVE]]&amp;TEXT(tbReporteAsistencia[[#This Row],[REGISTRO]],"dd/mm/yyyy")&amp;TRIM(LEFT(tbReporteAsistencia[[#This Row],[ESTADO]],7))),IF(TRIM(LEFT(tbReporteAsistencia[[#This Row],[ESTADO]],7))="SALIDA",(tbReporteAsistencia[[#This Row],[CLAVE]]&amp;TEXT(tbReporteAsistencia[[#This Row],[REGISTRO]],"dd/mm/yyyy")&amp;TRIM(LEFT(tbReporteAsistencia[[#This Row],[ESTADO]],7))),(tbReporteAsistencia[[#This Row],[CLAVE]]&amp;TEXT(tbReporteAsistencia[[#This Row],[REGISTRO]],"dd/mm/yyyy")&amp;TRIM(LEFT(tbReporteAsistencia[[#This Row],[ESTADO]],17)))))</f>
        <v>17026/12/2017INICIO DE COMIDA</v>
      </c>
      <c r="H974">
        <f>tbReporteAsistencia[[#This Row],[CLAVE DISPOSITIVO]]</f>
        <v>170</v>
      </c>
      <c r="I974" s="9">
        <f>tbReporteAsistencia[[#This Row],[REGISTRO]]</f>
        <v>43095.559050925927</v>
      </c>
      <c r="J974" s="12">
        <f>tbReporteAsistencia[[#This Row],[REGISTRO]]</f>
        <v>43095.559050925927</v>
      </c>
    </row>
    <row r="975" spans="1:10">
      <c r="A975">
        <v>170</v>
      </c>
      <c r="B975">
        <v>170</v>
      </c>
      <c r="C975" t="s">
        <v>54</v>
      </c>
      <c r="D975" s="2">
        <v>43095.604097222225</v>
      </c>
      <c r="E975" t="s">
        <v>10</v>
      </c>
      <c r="F975" t="s">
        <v>8</v>
      </c>
      <c r="G975" t="str">
        <f>IF(TRIM(LEFT(tbReporteAsistencia[[#This Row],[ESTADO]],7))="ENTRADA",(tbReporteAsistencia[[#This Row],[CLAVE]]&amp;TEXT(tbReporteAsistencia[[#This Row],[REGISTRO]],"dd/mm/yyyy")&amp;TRIM(LEFT(tbReporteAsistencia[[#This Row],[ESTADO]],7))),IF(TRIM(LEFT(tbReporteAsistencia[[#This Row],[ESTADO]],7))="SALIDA",(tbReporteAsistencia[[#This Row],[CLAVE]]&amp;TEXT(tbReporteAsistencia[[#This Row],[REGISTRO]],"dd/mm/yyyy")&amp;TRIM(LEFT(tbReporteAsistencia[[#This Row],[ESTADO]],7))),(tbReporteAsistencia[[#This Row],[CLAVE]]&amp;TEXT(tbReporteAsistencia[[#This Row],[REGISTRO]],"dd/mm/yyyy")&amp;TRIM(LEFT(tbReporteAsistencia[[#This Row],[ESTADO]],17)))))</f>
        <v>17026/12/2017FIN DE COMIDA</v>
      </c>
      <c r="H975">
        <f>tbReporteAsistencia[[#This Row],[CLAVE DISPOSITIVO]]</f>
        <v>170</v>
      </c>
      <c r="I975" s="9">
        <f>tbReporteAsistencia[[#This Row],[REGISTRO]]</f>
        <v>43095.604097222225</v>
      </c>
      <c r="J975" s="12">
        <f>tbReporteAsistencia[[#This Row],[REGISTRO]]</f>
        <v>43095.604097222225</v>
      </c>
    </row>
    <row r="976" spans="1:10">
      <c r="A976">
        <v>170</v>
      </c>
      <c r="B976">
        <v>170</v>
      </c>
      <c r="C976" t="s">
        <v>54</v>
      </c>
      <c r="D976" s="2">
        <v>43095.744756944441</v>
      </c>
      <c r="E976" t="s">
        <v>11</v>
      </c>
      <c r="F976" t="s">
        <v>8</v>
      </c>
      <c r="G976" t="str">
        <f>IF(TRIM(LEFT(tbReporteAsistencia[[#This Row],[ESTADO]],7))="ENTRADA",(tbReporteAsistencia[[#This Row],[CLAVE]]&amp;TEXT(tbReporteAsistencia[[#This Row],[REGISTRO]],"dd/mm/yyyy")&amp;TRIM(LEFT(tbReporteAsistencia[[#This Row],[ESTADO]],7))),IF(TRIM(LEFT(tbReporteAsistencia[[#This Row],[ESTADO]],7))="SALIDA",(tbReporteAsistencia[[#This Row],[CLAVE]]&amp;TEXT(tbReporteAsistencia[[#This Row],[REGISTRO]],"dd/mm/yyyy")&amp;TRIM(LEFT(tbReporteAsistencia[[#This Row],[ESTADO]],7))),(tbReporteAsistencia[[#This Row],[CLAVE]]&amp;TEXT(tbReporteAsistencia[[#This Row],[REGISTRO]],"dd/mm/yyyy")&amp;TRIM(LEFT(tbReporteAsistencia[[#This Row],[ESTADO]],17)))))</f>
        <v>17026/12/2017SALIDA</v>
      </c>
      <c r="H976">
        <f>tbReporteAsistencia[[#This Row],[CLAVE DISPOSITIVO]]</f>
        <v>170</v>
      </c>
      <c r="I976" s="9">
        <f>tbReporteAsistencia[[#This Row],[REGISTRO]]</f>
        <v>43095.744756944441</v>
      </c>
      <c r="J976" s="12">
        <f>tbReporteAsistencia[[#This Row],[REGISTRO]]</f>
        <v>43095.744756944441</v>
      </c>
    </row>
    <row r="977" spans="1:10">
      <c r="A977">
        <v>170</v>
      </c>
      <c r="B977">
        <v>170</v>
      </c>
      <c r="C977" t="s">
        <v>54</v>
      </c>
      <c r="D977" s="2">
        <v>43096.342824074076</v>
      </c>
      <c r="E977" t="s">
        <v>12</v>
      </c>
      <c r="F977" t="s">
        <v>8</v>
      </c>
      <c r="G977" t="str">
        <f>IF(TRIM(LEFT(tbReporteAsistencia[[#This Row],[ESTADO]],7))="ENTRADA",(tbReporteAsistencia[[#This Row],[CLAVE]]&amp;TEXT(tbReporteAsistencia[[#This Row],[REGISTRO]],"dd/mm/yyyy")&amp;TRIM(LEFT(tbReporteAsistencia[[#This Row],[ESTADO]],7))),IF(TRIM(LEFT(tbReporteAsistencia[[#This Row],[ESTADO]],7))="SALIDA",(tbReporteAsistencia[[#This Row],[CLAVE]]&amp;TEXT(tbReporteAsistencia[[#This Row],[REGISTRO]],"dd/mm/yyyy")&amp;TRIM(LEFT(tbReporteAsistencia[[#This Row],[ESTADO]],7))),(tbReporteAsistencia[[#This Row],[CLAVE]]&amp;TEXT(tbReporteAsistencia[[#This Row],[REGISTRO]],"dd/mm/yyyy")&amp;TRIM(LEFT(tbReporteAsistencia[[#This Row],[ESTADO]],17)))))</f>
        <v>17027/12/2017ENTRADA</v>
      </c>
      <c r="H977">
        <f>tbReporteAsistencia[[#This Row],[CLAVE DISPOSITIVO]]</f>
        <v>170</v>
      </c>
      <c r="I977" s="9">
        <f>tbReporteAsistencia[[#This Row],[REGISTRO]]</f>
        <v>43096.342824074076</v>
      </c>
      <c r="J977" s="12">
        <f>tbReporteAsistencia[[#This Row],[REGISTRO]]</f>
        <v>43096.342824074076</v>
      </c>
    </row>
    <row r="978" spans="1:10">
      <c r="A978">
        <v>170</v>
      </c>
      <c r="B978">
        <v>170</v>
      </c>
      <c r="C978" t="s">
        <v>54</v>
      </c>
      <c r="D978" s="2">
        <v>43096.84207175926</v>
      </c>
      <c r="E978" t="s">
        <v>11</v>
      </c>
      <c r="F978" t="s">
        <v>8</v>
      </c>
      <c r="G978" t="str">
        <f>IF(TRIM(LEFT(tbReporteAsistencia[[#This Row],[ESTADO]],7))="ENTRADA",(tbReporteAsistencia[[#This Row],[CLAVE]]&amp;TEXT(tbReporteAsistencia[[#This Row],[REGISTRO]],"dd/mm/yyyy")&amp;TRIM(LEFT(tbReporteAsistencia[[#This Row],[ESTADO]],7))),IF(TRIM(LEFT(tbReporteAsistencia[[#This Row],[ESTADO]],7))="SALIDA",(tbReporteAsistencia[[#This Row],[CLAVE]]&amp;TEXT(tbReporteAsistencia[[#This Row],[REGISTRO]],"dd/mm/yyyy")&amp;TRIM(LEFT(tbReporteAsistencia[[#This Row],[ESTADO]],7))),(tbReporteAsistencia[[#This Row],[CLAVE]]&amp;TEXT(tbReporteAsistencia[[#This Row],[REGISTRO]],"dd/mm/yyyy")&amp;TRIM(LEFT(tbReporteAsistencia[[#This Row],[ESTADO]],17)))))</f>
        <v>17027/12/2017SALIDA</v>
      </c>
      <c r="H978">
        <f>tbReporteAsistencia[[#This Row],[CLAVE DISPOSITIVO]]</f>
        <v>170</v>
      </c>
      <c r="I978" s="9">
        <f>tbReporteAsistencia[[#This Row],[REGISTRO]]</f>
        <v>43096.84207175926</v>
      </c>
      <c r="J978" s="12">
        <f>tbReporteAsistencia[[#This Row],[REGISTRO]]</f>
        <v>43096.84207175926</v>
      </c>
    </row>
    <row r="979" spans="1:10">
      <c r="A979">
        <v>170</v>
      </c>
      <c r="B979">
        <v>170</v>
      </c>
      <c r="C979" t="s">
        <v>54</v>
      </c>
      <c r="D979" s="2">
        <v>43097.341064814813</v>
      </c>
      <c r="E979" t="s">
        <v>12</v>
      </c>
      <c r="F979" t="s">
        <v>8</v>
      </c>
      <c r="G979" t="str">
        <f>IF(TRIM(LEFT(tbReporteAsistencia[[#This Row],[ESTADO]],7))="ENTRADA",(tbReporteAsistencia[[#This Row],[CLAVE]]&amp;TEXT(tbReporteAsistencia[[#This Row],[REGISTRO]],"dd/mm/yyyy")&amp;TRIM(LEFT(tbReporteAsistencia[[#This Row],[ESTADO]],7))),IF(TRIM(LEFT(tbReporteAsistencia[[#This Row],[ESTADO]],7))="SALIDA",(tbReporteAsistencia[[#This Row],[CLAVE]]&amp;TEXT(tbReporteAsistencia[[#This Row],[REGISTRO]],"dd/mm/yyyy")&amp;TRIM(LEFT(tbReporteAsistencia[[#This Row],[ESTADO]],7))),(tbReporteAsistencia[[#This Row],[CLAVE]]&amp;TEXT(tbReporteAsistencia[[#This Row],[REGISTRO]],"dd/mm/yyyy")&amp;TRIM(LEFT(tbReporteAsistencia[[#This Row],[ESTADO]],17)))))</f>
        <v>17028/12/2017ENTRADA</v>
      </c>
      <c r="H979">
        <f>tbReporteAsistencia[[#This Row],[CLAVE DISPOSITIVO]]</f>
        <v>170</v>
      </c>
      <c r="I979" s="9">
        <f>tbReporteAsistencia[[#This Row],[REGISTRO]]</f>
        <v>43097.341064814813</v>
      </c>
      <c r="J979" s="12">
        <f>tbReporteAsistencia[[#This Row],[REGISTRO]]</f>
        <v>43097.341064814813</v>
      </c>
    </row>
    <row r="980" spans="1:10">
      <c r="A980">
        <v>170</v>
      </c>
      <c r="B980">
        <v>170</v>
      </c>
      <c r="C980" t="s">
        <v>54</v>
      </c>
      <c r="D980" s="2">
        <v>43097.561273148145</v>
      </c>
      <c r="E980" t="s">
        <v>9</v>
      </c>
      <c r="F980" t="s">
        <v>8</v>
      </c>
      <c r="G980" t="str">
        <f>IF(TRIM(LEFT(tbReporteAsistencia[[#This Row],[ESTADO]],7))="ENTRADA",(tbReporteAsistencia[[#This Row],[CLAVE]]&amp;TEXT(tbReporteAsistencia[[#This Row],[REGISTRO]],"dd/mm/yyyy")&amp;TRIM(LEFT(tbReporteAsistencia[[#This Row],[ESTADO]],7))),IF(TRIM(LEFT(tbReporteAsistencia[[#This Row],[ESTADO]],7))="SALIDA",(tbReporteAsistencia[[#This Row],[CLAVE]]&amp;TEXT(tbReporteAsistencia[[#This Row],[REGISTRO]],"dd/mm/yyyy")&amp;TRIM(LEFT(tbReporteAsistencia[[#This Row],[ESTADO]],7))),(tbReporteAsistencia[[#This Row],[CLAVE]]&amp;TEXT(tbReporteAsistencia[[#This Row],[REGISTRO]],"dd/mm/yyyy")&amp;TRIM(LEFT(tbReporteAsistencia[[#This Row],[ESTADO]],17)))))</f>
        <v>17028/12/2017INICIO DE COMIDA</v>
      </c>
      <c r="H980">
        <f>tbReporteAsistencia[[#This Row],[CLAVE DISPOSITIVO]]</f>
        <v>170</v>
      </c>
      <c r="I980" s="9">
        <f>tbReporteAsistencia[[#This Row],[REGISTRO]]</f>
        <v>43097.561273148145</v>
      </c>
      <c r="J980" s="12">
        <f>tbReporteAsistencia[[#This Row],[REGISTRO]]</f>
        <v>43097.561273148145</v>
      </c>
    </row>
    <row r="981" spans="1:10">
      <c r="A981">
        <v>170</v>
      </c>
      <c r="B981">
        <v>170</v>
      </c>
      <c r="C981" t="s">
        <v>54</v>
      </c>
      <c r="D981" s="2">
        <v>43097.60491898148</v>
      </c>
      <c r="E981" t="s">
        <v>10</v>
      </c>
      <c r="F981" t="s">
        <v>8</v>
      </c>
      <c r="G981" t="str">
        <f>IF(TRIM(LEFT(tbReporteAsistencia[[#This Row],[ESTADO]],7))="ENTRADA",(tbReporteAsistencia[[#This Row],[CLAVE]]&amp;TEXT(tbReporteAsistencia[[#This Row],[REGISTRO]],"dd/mm/yyyy")&amp;TRIM(LEFT(tbReporteAsistencia[[#This Row],[ESTADO]],7))),IF(TRIM(LEFT(tbReporteAsistencia[[#This Row],[ESTADO]],7))="SALIDA",(tbReporteAsistencia[[#This Row],[CLAVE]]&amp;TEXT(tbReporteAsistencia[[#This Row],[REGISTRO]],"dd/mm/yyyy")&amp;TRIM(LEFT(tbReporteAsistencia[[#This Row],[ESTADO]],7))),(tbReporteAsistencia[[#This Row],[CLAVE]]&amp;TEXT(tbReporteAsistencia[[#This Row],[REGISTRO]],"dd/mm/yyyy")&amp;TRIM(LEFT(tbReporteAsistencia[[#This Row],[ESTADO]],17)))))</f>
        <v>17028/12/2017FIN DE COMIDA</v>
      </c>
      <c r="H981">
        <f>tbReporteAsistencia[[#This Row],[CLAVE DISPOSITIVO]]</f>
        <v>170</v>
      </c>
      <c r="I981" s="9">
        <f>tbReporteAsistencia[[#This Row],[REGISTRO]]</f>
        <v>43097.60491898148</v>
      </c>
      <c r="J981" s="12">
        <f>tbReporteAsistencia[[#This Row],[REGISTRO]]</f>
        <v>43097.60491898148</v>
      </c>
    </row>
    <row r="982" spans="1:10">
      <c r="A982">
        <v>170</v>
      </c>
      <c r="B982">
        <v>170</v>
      </c>
      <c r="C982" t="s">
        <v>54</v>
      </c>
      <c r="D982" s="2">
        <v>43097.738634259258</v>
      </c>
      <c r="E982" t="s">
        <v>11</v>
      </c>
      <c r="F982" t="s">
        <v>8</v>
      </c>
      <c r="G982" t="str">
        <f>IF(TRIM(LEFT(tbReporteAsistencia[[#This Row],[ESTADO]],7))="ENTRADA",(tbReporteAsistencia[[#This Row],[CLAVE]]&amp;TEXT(tbReporteAsistencia[[#This Row],[REGISTRO]],"dd/mm/yyyy")&amp;TRIM(LEFT(tbReporteAsistencia[[#This Row],[ESTADO]],7))),IF(TRIM(LEFT(tbReporteAsistencia[[#This Row],[ESTADO]],7))="SALIDA",(tbReporteAsistencia[[#This Row],[CLAVE]]&amp;TEXT(tbReporteAsistencia[[#This Row],[REGISTRO]],"dd/mm/yyyy")&amp;TRIM(LEFT(tbReporteAsistencia[[#This Row],[ESTADO]],7))),(tbReporteAsistencia[[#This Row],[CLAVE]]&amp;TEXT(tbReporteAsistencia[[#This Row],[REGISTRO]],"dd/mm/yyyy")&amp;TRIM(LEFT(tbReporteAsistencia[[#This Row],[ESTADO]],17)))))</f>
        <v>17028/12/2017SALIDA</v>
      </c>
      <c r="H982">
        <f>tbReporteAsistencia[[#This Row],[CLAVE DISPOSITIVO]]</f>
        <v>170</v>
      </c>
      <c r="I982" s="9">
        <f>tbReporteAsistencia[[#This Row],[REGISTRO]]</f>
        <v>43097.738634259258</v>
      </c>
      <c r="J982" s="12">
        <f>tbReporteAsistencia[[#This Row],[REGISTRO]]</f>
        <v>43097.738634259258</v>
      </c>
    </row>
    <row r="983" spans="1:10">
      <c r="A983">
        <v>170</v>
      </c>
      <c r="B983">
        <v>170</v>
      </c>
      <c r="C983" t="s">
        <v>54</v>
      </c>
      <c r="D983" s="2">
        <v>43098.34039351852</v>
      </c>
      <c r="E983" t="s">
        <v>12</v>
      </c>
      <c r="F983" t="s">
        <v>8</v>
      </c>
      <c r="G983" t="str">
        <f>IF(TRIM(LEFT(tbReporteAsistencia[[#This Row],[ESTADO]],7))="ENTRADA",(tbReporteAsistencia[[#This Row],[CLAVE]]&amp;TEXT(tbReporteAsistencia[[#This Row],[REGISTRO]],"dd/mm/yyyy")&amp;TRIM(LEFT(tbReporteAsistencia[[#This Row],[ESTADO]],7))),IF(TRIM(LEFT(tbReporteAsistencia[[#This Row],[ESTADO]],7))="SALIDA",(tbReporteAsistencia[[#This Row],[CLAVE]]&amp;TEXT(tbReporteAsistencia[[#This Row],[REGISTRO]],"dd/mm/yyyy")&amp;TRIM(LEFT(tbReporteAsistencia[[#This Row],[ESTADO]],7))),(tbReporteAsistencia[[#This Row],[CLAVE]]&amp;TEXT(tbReporteAsistencia[[#This Row],[REGISTRO]],"dd/mm/yyyy")&amp;TRIM(LEFT(tbReporteAsistencia[[#This Row],[ESTADO]],17)))))</f>
        <v>17029/12/2017ENTRADA</v>
      </c>
      <c r="H983">
        <f>tbReporteAsistencia[[#This Row],[CLAVE DISPOSITIVO]]</f>
        <v>170</v>
      </c>
      <c r="I983" s="9">
        <f>tbReporteAsistencia[[#This Row],[REGISTRO]]</f>
        <v>43098.34039351852</v>
      </c>
      <c r="J983" s="12">
        <f>tbReporteAsistencia[[#This Row],[REGISTRO]]</f>
        <v>43098.34039351852</v>
      </c>
    </row>
    <row r="984" spans="1:10">
      <c r="A984">
        <v>170</v>
      </c>
      <c r="B984">
        <v>170</v>
      </c>
      <c r="C984" t="s">
        <v>54</v>
      </c>
      <c r="D984" s="2">
        <v>43098.801736111112</v>
      </c>
      <c r="E984" t="s">
        <v>11</v>
      </c>
      <c r="F984" t="s">
        <v>8</v>
      </c>
      <c r="G984" t="str">
        <f>IF(TRIM(LEFT(tbReporteAsistencia[[#This Row],[ESTADO]],7))="ENTRADA",(tbReporteAsistencia[[#This Row],[CLAVE]]&amp;TEXT(tbReporteAsistencia[[#This Row],[REGISTRO]],"dd/mm/yyyy")&amp;TRIM(LEFT(tbReporteAsistencia[[#This Row],[ESTADO]],7))),IF(TRIM(LEFT(tbReporteAsistencia[[#This Row],[ESTADO]],7))="SALIDA",(tbReporteAsistencia[[#This Row],[CLAVE]]&amp;TEXT(tbReporteAsistencia[[#This Row],[REGISTRO]],"dd/mm/yyyy")&amp;TRIM(LEFT(tbReporteAsistencia[[#This Row],[ESTADO]],7))),(tbReporteAsistencia[[#This Row],[CLAVE]]&amp;TEXT(tbReporteAsistencia[[#This Row],[REGISTRO]],"dd/mm/yyyy")&amp;TRIM(LEFT(tbReporteAsistencia[[#This Row],[ESTADO]],17)))))</f>
        <v>17029/12/2017SALIDA</v>
      </c>
      <c r="H984">
        <f>tbReporteAsistencia[[#This Row],[CLAVE DISPOSITIVO]]</f>
        <v>170</v>
      </c>
      <c r="I984" s="9">
        <f>tbReporteAsistencia[[#This Row],[REGISTRO]]</f>
        <v>43098.801736111112</v>
      </c>
      <c r="J984" s="12">
        <f>tbReporteAsistencia[[#This Row],[REGISTRO]]</f>
        <v>43098.801736111112</v>
      </c>
    </row>
    <row r="985" spans="1:10">
      <c r="A985">
        <v>170</v>
      </c>
      <c r="B985">
        <v>170</v>
      </c>
      <c r="C985" t="s">
        <v>54</v>
      </c>
      <c r="D985" s="2">
        <v>43099.339884259258</v>
      </c>
      <c r="E985" t="s">
        <v>7</v>
      </c>
      <c r="F985" t="s">
        <v>8</v>
      </c>
      <c r="G985" t="str">
        <f>IF(TRIM(LEFT(tbReporteAsistencia[[#This Row],[ESTADO]],7))="ENTRADA",(tbReporteAsistencia[[#This Row],[CLAVE]]&amp;TEXT(tbReporteAsistencia[[#This Row],[REGISTRO]],"dd/mm/yyyy")&amp;TRIM(LEFT(tbReporteAsistencia[[#This Row],[ESTADO]],7))),IF(TRIM(LEFT(tbReporteAsistencia[[#This Row],[ESTADO]],7))="SALIDA",(tbReporteAsistencia[[#This Row],[CLAVE]]&amp;TEXT(tbReporteAsistencia[[#This Row],[REGISTRO]],"dd/mm/yyyy")&amp;TRIM(LEFT(tbReporteAsistencia[[#This Row],[ESTADO]],7))),(tbReporteAsistencia[[#This Row],[CLAVE]]&amp;TEXT(tbReporteAsistencia[[#This Row],[REGISTRO]],"dd/mm/yyyy")&amp;TRIM(LEFT(tbReporteAsistencia[[#This Row],[ESTADO]],17)))))</f>
        <v>17030/12/2017ENTRADA</v>
      </c>
      <c r="H985">
        <f>tbReporteAsistencia[[#This Row],[CLAVE DISPOSITIVO]]</f>
        <v>170</v>
      </c>
      <c r="I985" s="9">
        <f>tbReporteAsistencia[[#This Row],[REGISTRO]]</f>
        <v>43099.339884259258</v>
      </c>
      <c r="J985" s="12">
        <f>tbReporteAsistencia[[#This Row],[REGISTRO]]</f>
        <v>43099.339884259258</v>
      </c>
    </row>
    <row r="986" spans="1:10">
      <c r="A986">
        <v>170</v>
      </c>
      <c r="B986">
        <v>170</v>
      </c>
      <c r="C986" t="s">
        <v>54</v>
      </c>
      <c r="D986" s="2">
        <v>43099.697395833333</v>
      </c>
      <c r="E986" t="s">
        <v>11</v>
      </c>
      <c r="F986" t="s">
        <v>8</v>
      </c>
      <c r="G986" t="str">
        <f>IF(TRIM(LEFT(tbReporteAsistencia[[#This Row],[ESTADO]],7))="ENTRADA",(tbReporteAsistencia[[#This Row],[CLAVE]]&amp;TEXT(tbReporteAsistencia[[#This Row],[REGISTRO]],"dd/mm/yyyy")&amp;TRIM(LEFT(tbReporteAsistencia[[#This Row],[ESTADO]],7))),IF(TRIM(LEFT(tbReporteAsistencia[[#This Row],[ESTADO]],7))="SALIDA",(tbReporteAsistencia[[#This Row],[CLAVE]]&amp;TEXT(tbReporteAsistencia[[#This Row],[REGISTRO]],"dd/mm/yyyy")&amp;TRIM(LEFT(tbReporteAsistencia[[#This Row],[ESTADO]],7))),(tbReporteAsistencia[[#This Row],[CLAVE]]&amp;TEXT(tbReporteAsistencia[[#This Row],[REGISTRO]],"dd/mm/yyyy")&amp;TRIM(LEFT(tbReporteAsistencia[[#This Row],[ESTADO]],17)))))</f>
        <v>17030/12/2017SALIDA</v>
      </c>
      <c r="H986">
        <f>tbReporteAsistencia[[#This Row],[CLAVE DISPOSITIVO]]</f>
        <v>170</v>
      </c>
      <c r="I986" s="9">
        <f>tbReporteAsistencia[[#This Row],[REGISTRO]]</f>
        <v>43099.697395833333</v>
      </c>
      <c r="J986" s="12">
        <f>tbReporteAsistencia[[#This Row],[REGISTRO]]</f>
        <v>43099.697395833333</v>
      </c>
    </row>
    <row r="987" spans="1:10">
      <c r="A987">
        <v>170</v>
      </c>
      <c r="B987">
        <v>170</v>
      </c>
      <c r="C987" t="s">
        <v>54</v>
      </c>
      <c r="D987" s="2">
        <v>43102.341817129629</v>
      </c>
      <c r="E987" t="s">
        <v>12</v>
      </c>
      <c r="F987" t="s">
        <v>8</v>
      </c>
      <c r="G987" t="str">
        <f>IF(TRIM(LEFT(tbReporteAsistencia[[#This Row],[ESTADO]],7))="ENTRADA",(tbReporteAsistencia[[#This Row],[CLAVE]]&amp;TEXT(tbReporteAsistencia[[#This Row],[REGISTRO]],"dd/mm/yyyy")&amp;TRIM(LEFT(tbReporteAsistencia[[#This Row],[ESTADO]],7))),IF(TRIM(LEFT(tbReporteAsistencia[[#This Row],[ESTADO]],7))="SALIDA",(tbReporteAsistencia[[#This Row],[CLAVE]]&amp;TEXT(tbReporteAsistencia[[#This Row],[REGISTRO]],"dd/mm/yyyy")&amp;TRIM(LEFT(tbReporteAsistencia[[#This Row],[ESTADO]],7))),(tbReporteAsistencia[[#This Row],[CLAVE]]&amp;TEXT(tbReporteAsistencia[[#This Row],[REGISTRO]],"dd/mm/yyyy")&amp;TRIM(LEFT(tbReporteAsistencia[[#This Row],[ESTADO]],17)))))</f>
        <v>17002/01/2018ENTRADA</v>
      </c>
      <c r="H987">
        <f>tbReporteAsistencia[[#This Row],[CLAVE DISPOSITIVO]]</f>
        <v>170</v>
      </c>
      <c r="I987" s="9">
        <f>tbReporteAsistencia[[#This Row],[REGISTRO]]</f>
        <v>43102.341817129629</v>
      </c>
      <c r="J987" s="12">
        <f>tbReporteAsistencia[[#This Row],[REGISTRO]]</f>
        <v>43102.341817129629</v>
      </c>
    </row>
    <row r="988" spans="1:10">
      <c r="A988">
        <v>170</v>
      </c>
      <c r="B988">
        <v>170</v>
      </c>
      <c r="C988" t="s">
        <v>54</v>
      </c>
      <c r="D988" s="2">
        <v>43102.762789351851</v>
      </c>
      <c r="E988" t="s">
        <v>11</v>
      </c>
      <c r="F988" t="s">
        <v>8</v>
      </c>
      <c r="G988" t="str">
        <f>IF(TRIM(LEFT(tbReporteAsistencia[[#This Row],[ESTADO]],7))="ENTRADA",(tbReporteAsistencia[[#This Row],[CLAVE]]&amp;TEXT(tbReporteAsistencia[[#This Row],[REGISTRO]],"dd/mm/yyyy")&amp;TRIM(LEFT(tbReporteAsistencia[[#This Row],[ESTADO]],7))),IF(TRIM(LEFT(tbReporteAsistencia[[#This Row],[ESTADO]],7))="SALIDA",(tbReporteAsistencia[[#This Row],[CLAVE]]&amp;TEXT(tbReporteAsistencia[[#This Row],[REGISTRO]],"dd/mm/yyyy")&amp;TRIM(LEFT(tbReporteAsistencia[[#This Row],[ESTADO]],7))),(tbReporteAsistencia[[#This Row],[CLAVE]]&amp;TEXT(tbReporteAsistencia[[#This Row],[REGISTRO]],"dd/mm/yyyy")&amp;TRIM(LEFT(tbReporteAsistencia[[#This Row],[ESTADO]],17)))))</f>
        <v>17002/01/2018SALIDA</v>
      </c>
      <c r="H988">
        <f>tbReporteAsistencia[[#This Row],[CLAVE DISPOSITIVO]]</f>
        <v>170</v>
      </c>
      <c r="I988" s="9">
        <f>tbReporteAsistencia[[#This Row],[REGISTRO]]</f>
        <v>43102.762789351851</v>
      </c>
      <c r="J988" s="12">
        <f>tbReporteAsistencia[[#This Row],[REGISTRO]]</f>
        <v>43102.762789351851</v>
      </c>
    </row>
    <row r="989" spans="1:10">
      <c r="A989">
        <v>170</v>
      </c>
      <c r="B989">
        <v>170</v>
      </c>
      <c r="C989" t="s">
        <v>54</v>
      </c>
      <c r="D989" s="2">
        <v>43103.339305555557</v>
      </c>
      <c r="E989" t="s">
        <v>12</v>
      </c>
      <c r="F989" t="s">
        <v>8</v>
      </c>
      <c r="G989" t="str">
        <f>IF(TRIM(LEFT(tbReporteAsistencia[[#This Row],[ESTADO]],7))="ENTRADA",(tbReporteAsistencia[[#This Row],[CLAVE]]&amp;TEXT(tbReporteAsistencia[[#This Row],[REGISTRO]],"dd/mm/yyyy")&amp;TRIM(LEFT(tbReporteAsistencia[[#This Row],[ESTADO]],7))),IF(TRIM(LEFT(tbReporteAsistencia[[#This Row],[ESTADO]],7))="SALIDA",(tbReporteAsistencia[[#This Row],[CLAVE]]&amp;TEXT(tbReporteAsistencia[[#This Row],[REGISTRO]],"dd/mm/yyyy")&amp;TRIM(LEFT(tbReporteAsistencia[[#This Row],[ESTADO]],7))),(tbReporteAsistencia[[#This Row],[CLAVE]]&amp;TEXT(tbReporteAsistencia[[#This Row],[REGISTRO]],"dd/mm/yyyy")&amp;TRIM(LEFT(tbReporteAsistencia[[#This Row],[ESTADO]],17)))))</f>
        <v>17003/01/2018ENTRADA</v>
      </c>
      <c r="H989">
        <f>tbReporteAsistencia[[#This Row],[CLAVE DISPOSITIVO]]</f>
        <v>170</v>
      </c>
      <c r="I989" s="9">
        <f>tbReporteAsistencia[[#This Row],[REGISTRO]]</f>
        <v>43103.339305555557</v>
      </c>
      <c r="J989" s="12">
        <f>tbReporteAsistencia[[#This Row],[REGISTRO]]</f>
        <v>43103.339305555557</v>
      </c>
    </row>
    <row r="990" spans="1:10">
      <c r="A990">
        <v>170</v>
      </c>
      <c r="B990">
        <v>170</v>
      </c>
      <c r="C990" t="s">
        <v>54</v>
      </c>
      <c r="D990" s="2">
        <v>43103.727766203701</v>
      </c>
      <c r="E990" t="s">
        <v>11</v>
      </c>
      <c r="F990" t="s">
        <v>8</v>
      </c>
      <c r="G990" t="str">
        <f>IF(TRIM(LEFT(tbReporteAsistencia[[#This Row],[ESTADO]],7))="ENTRADA",(tbReporteAsistencia[[#This Row],[CLAVE]]&amp;TEXT(tbReporteAsistencia[[#This Row],[REGISTRO]],"dd/mm/yyyy")&amp;TRIM(LEFT(tbReporteAsistencia[[#This Row],[ESTADO]],7))),IF(TRIM(LEFT(tbReporteAsistencia[[#This Row],[ESTADO]],7))="SALIDA",(tbReporteAsistencia[[#This Row],[CLAVE]]&amp;TEXT(tbReporteAsistencia[[#This Row],[REGISTRO]],"dd/mm/yyyy")&amp;TRIM(LEFT(tbReporteAsistencia[[#This Row],[ESTADO]],7))),(tbReporteAsistencia[[#This Row],[CLAVE]]&amp;TEXT(tbReporteAsistencia[[#This Row],[REGISTRO]],"dd/mm/yyyy")&amp;TRIM(LEFT(tbReporteAsistencia[[#This Row],[ESTADO]],17)))))</f>
        <v>17003/01/2018SALIDA</v>
      </c>
      <c r="H990">
        <f>tbReporteAsistencia[[#This Row],[CLAVE DISPOSITIVO]]</f>
        <v>170</v>
      </c>
      <c r="I990" s="9">
        <f>tbReporteAsistencia[[#This Row],[REGISTRO]]</f>
        <v>43103.727766203701</v>
      </c>
      <c r="J990" s="12">
        <f>tbReporteAsistencia[[#This Row],[REGISTRO]]</f>
        <v>43103.727766203701</v>
      </c>
    </row>
    <row r="991" spans="1:10">
      <c r="A991">
        <v>170</v>
      </c>
      <c r="B991">
        <v>170</v>
      </c>
      <c r="C991" t="s">
        <v>54</v>
      </c>
      <c r="D991" s="2">
        <v>43104.341747685183</v>
      </c>
      <c r="E991" t="s">
        <v>12</v>
      </c>
      <c r="F991" t="s">
        <v>8</v>
      </c>
      <c r="G991" t="str">
        <f>IF(TRIM(LEFT(tbReporteAsistencia[[#This Row],[ESTADO]],7))="ENTRADA",(tbReporteAsistencia[[#This Row],[CLAVE]]&amp;TEXT(tbReporteAsistencia[[#This Row],[REGISTRO]],"dd/mm/yyyy")&amp;TRIM(LEFT(tbReporteAsistencia[[#This Row],[ESTADO]],7))),IF(TRIM(LEFT(tbReporteAsistencia[[#This Row],[ESTADO]],7))="SALIDA",(tbReporteAsistencia[[#This Row],[CLAVE]]&amp;TEXT(tbReporteAsistencia[[#This Row],[REGISTRO]],"dd/mm/yyyy")&amp;TRIM(LEFT(tbReporteAsistencia[[#This Row],[ESTADO]],7))),(tbReporteAsistencia[[#This Row],[CLAVE]]&amp;TEXT(tbReporteAsistencia[[#This Row],[REGISTRO]],"dd/mm/yyyy")&amp;TRIM(LEFT(tbReporteAsistencia[[#This Row],[ESTADO]],17)))))</f>
        <v>17004/01/2018ENTRADA</v>
      </c>
      <c r="H991">
        <f>tbReporteAsistencia[[#This Row],[CLAVE DISPOSITIVO]]</f>
        <v>170</v>
      </c>
      <c r="I991" s="9">
        <f>tbReporteAsistencia[[#This Row],[REGISTRO]]</f>
        <v>43104.341747685183</v>
      </c>
      <c r="J991" s="12">
        <f>tbReporteAsistencia[[#This Row],[REGISTRO]]</f>
        <v>43104.341747685183</v>
      </c>
    </row>
    <row r="992" spans="1:10">
      <c r="A992">
        <v>170</v>
      </c>
      <c r="B992">
        <v>170</v>
      </c>
      <c r="C992" t="s">
        <v>54</v>
      </c>
      <c r="D992" s="2">
        <v>43104.744467592594</v>
      </c>
      <c r="E992" t="s">
        <v>11</v>
      </c>
      <c r="F992" t="s">
        <v>8</v>
      </c>
      <c r="G992" t="str">
        <f>IF(TRIM(LEFT(tbReporteAsistencia[[#This Row],[ESTADO]],7))="ENTRADA",(tbReporteAsistencia[[#This Row],[CLAVE]]&amp;TEXT(tbReporteAsistencia[[#This Row],[REGISTRO]],"dd/mm/yyyy")&amp;TRIM(LEFT(tbReporteAsistencia[[#This Row],[ESTADO]],7))),IF(TRIM(LEFT(tbReporteAsistencia[[#This Row],[ESTADO]],7))="SALIDA",(tbReporteAsistencia[[#This Row],[CLAVE]]&amp;TEXT(tbReporteAsistencia[[#This Row],[REGISTRO]],"dd/mm/yyyy")&amp;TRIM(LEFT(tbReporteAsistencia[[#This Row],[ESTADO]],7))),(tbReporteAsistencia[[#This Row],[CLAVE]]&amp;TEXT(tbReporteAsistencia[[#This Row],[REGISTRO]],"dd/mm/yyyy")&amp;TRIM(LEFT(tbReporteAsistencia[[#This Row],[ESTADO]],17)))))</f>
        <v>17004/01/2018SALIDA</v>
      </c>
      <c r="H992">
        <f>tbReporteAsistencia[[#This Row],[CLAVE DISPOSITIVO]]</f>
        <v>170</v>
      </c>
      <c r="I992" s="9">
        <f>tbReporteAsistencia[[#This Row],[REGISTRO]]</f>
        <v>43104.744467592594</v>
      </c>
      <c r="J992" s="12">
        <f>tbReporteAsistencia[[#This Row],[REGISTRO]]</f>
        <v>43104.744467592594</v>
      </c>
    </row>
    <row r="993" spans="1:10">
      <c r="A993">
        <v>170</v>
      </c>
      <c r="B993">
        <v>170</v>
      </c>
      <c r="C993" t="s">
        <v>54</v>
      </c>
      <c r="D993" s="2">
        <v>43105.348425925928</v>
      </c>
      <c r="E993" t="s">
        <v>7</v>
      </c>
      <c r="F993" t="s">
        <v>8</v>
      </c>
      <c r="G993" t="str">
        <f>IF(TRIM(LEFT(tbReporteAsistencia[[#This Row],[ESTADO]],7))="ENTRADA",(tbReporteAsistencia[[#This Row],[CLAVE]]&amp;TEXT(tbReporteAsistencia[[#This Row],[REGISTRO]],"dd/mm/yyyy")&amp;TRIM(LEFT(tbReporteAsistencia[[#This Row],[ESTADO]],7))),IF(TRIM(LEFT(tbReporteAsistencia[[#This Row],[ESTADO]],7))="SALIDA",(tbReporteAsistencia[[#This Row],[CLAVE]]&amp;TEXT(tbReporteAsistencia[[#This Row],[REGISTRO]],"dd/mm/yyyy")&amp;TRIM(LEFT(tbReporteAsistencia[[#This Row],[ESTADO]],7))),(tbReporteAsistencia[[#This Row],[CLAVE]]&amp;TEXT(tbReporteAsistencia[[#This Row],[REGISTRO]],"dd/mm/yyyy")&amp;TRIM(LEFT(tbReporteAsistencia[[#This Row],[ESTADO]],17)))))</f>
        <v>17005/01/2018ENTRADA</v>
      </c>
      <c r="H993">
        <f>tbReporteAsistencia[[#This Row],[CLAVE DISPOSITIVO]]</f>
        <v>170</v>
      </c>
      <c r="I993" s="9">
        <f>tbReporteAsistencia[[#This Row],[REGISTRO]]</f>
        <v>43105.348425925928</v>
      </c>
      <c r="J993" s="12">
        <f>tbReporteAsistencia[[#This Row],[REGISTRO]]</f>
        <v>43105.348425925928</v>
      </c>
    </row>
    <row r="994" spans="1:10">
      <c r="A994">
        <v>170</v>
      </c>
      <c r="B994">
        <v>170</v>
      </c>
      <c r="C994" t="s">
        <v>54</v>
      </c>
      <c r="D994" s="2">
        <v>43105.793773148151</v>
      </c>
      <c r="E994" t="s">
        <v>11</v>
      </c>
      <c r="F994" t="s">
        <v>8</v>
      </c>
      <c r="G994" t="str">
        <f>IF(TRIM(LEFT(tbReporteAsistencia[[#This Row],[ESTADO]],7))="ENTRADA",(tbReporteAsistencia[[#This Row],[CLAVE]]&amp;TEXT(tbReporteAsistencia[[#This Row],[REGISTRO]],"dd/mm/yyyy")&amp;TRIM(LEFT(tbReporteAsistencia[[#This Row],[ESTADO]],7))),IF(TRIM(LEFT(tbReporteAsistencia[[#This Row],[ESTADO]],7))="SALIDA",(tbReporteAsistencia[[#This Row],[CLAVE]]&amp;TEXT(tbReporteAsistencia[[#This Row],[REGISTRO]],"dd/mm/yyyy")&amp;TRIM(LEFT(tbReporteAsistencia[[#This Row],[ESTADO]],7))),(tbReporteAsistencia[[#This Row],[CLAVE]]&amp;TEXT(tbReporteAsistencia[[#This Row],[REGISTRO]],"dd/mm/yyyy")&amp;TRIM(LEFT(tbReporteAsistencia[[#This Row],[ESTADO]],17)))))</f>
        <v>17005/01/2018SALIDA</v>
      </c>
      <c r="H994">
        <f>tbReporteAsistencia[[#This Row],[CLAVE DISPOSITIVO]]</f>
        <v>170</v>
      </c>
      <c r="I994" s="9">
        <f>tbReporteAsistencia[[#This Row],[REGISTRO]]</f>
        <v>43105.793773148151</v>
      </c>
      <c r="J994" s="12">
        <f>tbReporteAsistencia[[#This Row],[REGISTRO]]</f>
        <v>43105.793773148151</v>
      </c>
    </row>
    <row r="995" spans="1:10">
      <c r="A995">
        <v>170</v>
      </c>
      <c r="B995">
        <v>170</v>
      </c>
      <c r="C995" t="s">
        <v>54</v>
      </c>
      <c r="D995" s="2">
        <v>43106.336956018517</v>
      </c>
      <c r="E995" t="s">
        <v>7</v>
      </c>
      <c r="F995" t="s">
        <v>8</v>
      </c>
      <c r="G995" t="str">
        <f>IF(TRIM(LEFT(tbReporteAsistencia[[#This Row],[ESTADO]],7))="ENTRADA",(tbReporteAsistencia[[#This Row],[CLAVE]]&amp;TEXT(tbReporteAsistencia[[#This Row],[REGISTRO]],"dd/mm/yyyy")&amp;TRIM(LEFT(tbReporteAsistencia[[#This Row],[ESTADO]],7))),IF(TRIM(LEFT(tbReporteAsistencia[[#This Row],[ESTADO]],7))="SALIDA",(tbReporteAsistencia[[#This Row],[CLAVE]]&amp;TEXT(tbReporteAsistencia[[#This Row],[REGISTRO]],"dd/mm/yyyy")&amp;TRIM(LEFT(tbReporteAsistencia[[#This Row],[ESTADO]],7))),(tbReporteAsistencia[[#This Row],[CLAVE]]&amp;TEXT(tbReporteAsistencia[[#This Row],[REGISTRO]],"dd/mm/yyyy")&amp;TRIM(LEFT(tbReporteAsistencia[[#This Row],[ESTADO]],17)))))</f>
        <v>17006/01/2018ENTRADA</v>
      </c>
      <c r="H995">
        <f>tbReporteAsistencia[[#This Row],[CLAVE DISPOSITIVO]]</f>
        <v>170</v>
      </c>
      <c r="I995" s="9">
        <f>tbReporteAsistencia[[#This Row],[REGISTRO]]</f>
        <v>43106.336956018517</v>
      </c>
      <c r="J995" s="12">
        <f>tbReporteAsistencia[[#This Row],[REGISTRO]]</f>
        <v>43106.336956018517</v>
      </c>
    </row>
    <row r="996" spans="1:10">
      <c r="A996">
        <v>170</v>
      </c>
      <c r="B996">
        <v>170</v>
      </c>
      <c r="C996" t="s">
        <v>54</v>
      </c>
      <c r="D996" s="2">
        <v>43106.567997685182</v>
      </c>
      <c r="E996" t="s">
        <v>11</v>
      </c>
      <c r="F996" t="s">
        <v>8</v>
      </c>
      <c r="G996" t="str">
        <f>IF(TRIM(LEFT(tbReporteAsistencia[[#This Row],[ESTADO]],7))="ENTRADA",(tbReporteAsistencia[[#This Row],[CLAVE]]&amp;TEXT(tbReporteAsistencia[[#This Row],[REGISTRO]],"dd/mm/yyyy")&amp;TRIM(LEFT(tbReporteAsistencia[[#This Row],[ESTADO]],7))),IF(TRIM(LEFT(tbReporteAsistencia[[#This Row],[ESTADO]],7))="SALIDA",(tbReporteAsistencia[[#This Row],[CLAVE]]&amp;TEXT(tbReporteAsistencia[[#This Row],[REGISTRO]],"dd/mm/yyyy")&amp;TRIM(LEFT(tbReporteAsistencia[[#This Row],[ESTADO]],7))),(tbReporteAsistencia[[#This Row],[CLAVE]]&amp;TEXT(tbReporteAsistencia[[#This Row],[REGISTRO]],"dd/mm/yyyy")&amp;TRIM(LEFT(tbReporteAsistencia[[#This Row],[ESTADO]],17)))))</f>
        <v>17006/01/2018SALIDA</v>
      </c>
      <c r="H996">
        <f>tbReporteAsistencia[[#This Row],[CLAVE DISPOSITIVO]]</f>
        <v>170</v>
      </c>
      <c r="I996" s="9">
        <f>tbReporteAsistencia[[#This Row],[REGISTRO]]</f>
        <v>43106.567997685182</v>
      </c>
      <c r="J996" s="12">
        <f>tbReporteAsistencia[[#This Row],[REGISTRO]]</f>
        <v>43106.567997685182</v>
      </c>
    </row>
    <row r="997" spans="1:10">
      <c r="A997">
        <v>170</v>
      </c>
      <c r="B997">
        <v>170</v>
      </c>
      <c r="C997" t="s">
        <v>54</v>
      </c>
      <c r="D997" s="2">
        <v>43108.344988425924</v>
      </c>
      <c r="E997" t="s">
        <v>7</v>
      </c>
      <c r="F997" t="s">
        <v>8</v>
      </c>
      <c r="G997" t="str">
        <f>IF(TRIM(LEFT(tbReporteAsistencia[[#This Row],[ESTADO]],7))="ENTRADA",(tbReporteAsistencia[[#This Row],[CLAVE]]&amp;TEXT(tbReporteAsistencia[[#This Row],[REGISTRO]],"dd/mm/yyyy")&amp;TRIM(LEFT(tbReporteAsistencia[[#This Row],[ESTADO]],7))),IF(TRIM(LEFT(tbReporteAsistencia[[#This Row],[ESTADO]],7))="SALIDA",(tbReporteAsistencia[[#This Row],[CLAVE]]&amp;TEXT(tbReporteAsistencia[[#This Row],[REGISTRO]],"dd/mm/yyyy")&amp;TRIM(LEFT(tbReporteAsistencia[[#This Row],[ESTADO]],7))),(tbReporteAsistencia[[#This Row],[CLAVE]]&amp;TEXT(tbReporteAsistencia[[#This Row],[REGISTRO]],"dd/mm/yyyy")&amp;TRIM(LEFT(tbReporteAsistencia[[#This Row],[ESTADO]],17)))))</f>
        <v>17008/01/2018ENTRADA</v>
      </c>
      <c r="H997">
        <f>tbReporteAsistencia[[#This Row],[CLAVE DISPOSITIVO]]</f>
        <v>170</v>
      </c>
      <c r="I997" s="9">
        <f>tbReporteAsistencia[[#This Row],[REGISTRO]]</f>
        <v>43108.344988425924</v>
      </c>
      <c r="J997" s="12">
        <f>tbReporteAsistencia[[#This Row],[REGISTRO]]</f>
        <v>43108.344988425924</v>
      </c>
    </row>
    <row r="998" spans="1:10">
      <c r="A998">
        <v>170</v>
      </c>
      <c r="B998">
        <v>170</v>
      </c>
      <c r="C998" t="s">
        <v>54</v>
      </c>
      <c r="D998" s="2">
        <v>43108.771354166667</v>
      </c>
      <c r="E998" t="s">
        <v>11</v>
      </c>
      <c r="F998" t="s">
        <v>8</v>
      </c>
      <c r="G998" t="str">
        <f>IF(TRIM(LEFT(tbReporteAsistencia[[#This Row],[ESTADO]],7))="ENTRADA",(tbReporteAsistencia[[#This Row],[CLAVE]]&amp;TEXT(tbReporteAsistencia[[#This Row],[REGISTRO]],"dd/mm/yyyy")&amp;TRIM(LEFT(tbReporteAsistencia[[#This Row],[ESTADO]],7))),IF(TRIM(LEFT(tbReporteAsistencia[[#This Row],[ESTADO]],7))="SALIDA",(tbReporteAsistencia[[#This Row],[CLAVE]]&amp;TEXT(tbReporteAsistencia[[#This Row],[REGISTRO]],"dd/mm/yyyy")&amp;TRIM(LEFT(tbReporteAsistencia[[#This Row],[ESTADO]],7))),(tbReporteAsistencia[[#This Row],[CLAVE]]&amp;TEXT(tbReporteAsistencia[[#This Row],[REGISTRO]],"dd/mm/yyyy")&amp;TRIM(LEFT(tbReporteAsistencia[[#This Row],[ESTADO]],17)))))</f>
        <v>17008/01/2018SALIDA</v>
      </c>
      <c r="H998">
        <f>tbReporteAsistencia[[#This Row],[CLAVE DISPOSITIVO]]</f>
        <v>170</v>
      </c>
      <c r="I998" s="9">
        <f>tbReporteAsistencia[[#This Row],[REGISTRO]]</f>
        <v>43108.771354166667</v>
      </c>
      <c r="J998" s="12">
        <f>tbReporteAsistencia[[#This Row],[REGISTRO]]</f>
        <v>43108.771354166667</v>
      </c>
    </row>
    <row r="999" spans="1:10">
      <c r="A999">
        <v>170</v>
      </c>
      <c r="B999">
        <v>170</v>
      </c>
      <c r="C999" t="s">
        <v>54</v>
      </c>
      <c r="D999" s="2">
        <v>43109.342905092592</v>
      </c>
      <c r="E999" t="s">
        <v>7</v>
      </c>
      <c r="F999" t="s">
        <v>8</v>
      </c>
      <c r="G999" t="str">
        <f>IF(TRIM(LEFT(tbReporteAsistencia[[#This Row],[ESTADO]],7))="ENTRADA",(tbReporteAsistencia[[#This Row],[CLAVE]]&amp;TEXT(tbReporteAsistencia[[#This Row],[REGISTRO]],"dd/mm/yyyy")&amp;TRIM(LEFT(tbReporteAsistencia[[#This Row],[ESTADO]],7))),IF(TRIM(LEFT(tbReporteAsistencia[[#This Row],[ESTADO]],7))="SALIDA",(tbReporteAsistencia[[#This Row],[CLAVE]]&amp;TEXT(tbReporteAsistencia[[#This Row],[REGISTRO]],"dd/mm/yyyy")&amp;TRIM(LEFT(tbReporteAsistencia[[#This Row],[ESTADO]],7))),(tbReporteAsistencia[[#This Row],[CLAVE]]&amp;TEXT(tbReporteAsistencia[[#This Row],[REGISTRO]],"dd/mm/yyyy")&amp;TRIM(LEFT(tbReporteAsistencia[[#This Row],[ESTADO]],17)))))</f>
        <v>17009/01/2018ENTRADA</v>
      </c>
      <c r="H999">
        <f>tbReporteAsistencia[[#This Row],[CLAVE DISPOSITIVO]]</f>
        <v>170</v>
      </c>
      <c r="I999" s="9">
        <f>tbReporteAsistencia[[#This Row],[REGISTRO]]</f>
        <v>43109.342905092592</v>
      </c>
      <c r="J999" s="12">
        <f>tbReporteAsistencia[[#This Row],[REGISTRO]]</f>
        <v>43109.342905092592</v>
      </c>
    </row>
    <row r="1000" spans="1:10">
      <c r="A1000">
        <v>237</v>
      </c>
      <c r="B1000">
        <v>237</v>
      </c>
      <c r="C1000" t="s">
        <v>55</v>
      </c>
      <c r="D1000" s="2">
        <v>43095.581446759257</v>
      </c>
      <c r="E1000" t="s">
        <v>7</v>
      </c>
      <c r="F1000" t="s">
        <v>8</v>
      </c>
      <c r="G1000" t="str">
        <f>IF(TRIM(LEFT(tbReporteAsistencia[[#This Row],[ESTADO]],7))="ENTRADA",(tbReporteAsistencia[[#This Row],[CLAVE]]&amp;TEXT(tbReporteAsistencia[[#This Row],[REGISTRO]],"dd/mm/yyyy")&amp;TRIM(LEFT(tbReporteAsistencia[[#This Row],[ESTADO]],7))),IF(TRIM(LEFT(tbReporteAsistencia[[#This Row],[ESTADO]],7))="SALIDA",(tbReporteAsistencia[[#This Row],[CLAVE]]&amp;TEXT(tbReporteAsistencia[[#This Row],[REGISTRO]],"dd/mm/yyyy")&amp;TRIM(LEFT(tbReporteAsistencia[[#This Row],[ESTADO]],7))),(tbReporteAsistencia[[#This Row],[CLAVE]]&amp;TEXT(tbReporteAsistencia[[#This Row],[REGISTRO]],"dd/mm/yyyy")&amp;TRIM(LEFT(tbReporteAsistencia[[#This Row],[ESTADO]],17)))))</f>
        <v>23726/12/2017ENTRADA</v>
      </c>
      <c r="H1000">
        <f>tbReporteAsistencia[[#This Row],[CLAVE DISPOSITIVO]]</f>
        <v>237</v>
      </c>
      <c r="I1000" s="9">
        <f>tbReporteAsistencia[[#This Row],[REGISTRO]]</f>
        <v>43095.581446759257</v>
      </c>
      <c r="J1000" s="12">
        <f>tbReporteAsistencia[[#This Row],[REGISTRO]]</f>
        <v>43095.581446759257</v>
      </c>
    </row>
    <row r="1001" spans="1:10">
      <c r="A1001">
        <v>237</v>
      </c>
      <c r="B1001">
        <v>237</v>
      </c>
      <c r="C1001" t="s">
        <v>55</v>
      </c>
      <c r="D1001" s="2">
        <v>43095.893993055557</v>
      </c>
      <c r="E1001" t="s">
        <v>11</v>
      </c>
      <c r="F1001" t="s">
        <v>8</v>
      </c>
      <c r="G1001" t="str">
        <f>IF(TRIM(LEFT(tbReporteAsistencia[[#This Row],[ESTADO]],7))="ENTRADA",(tbReporteAsistencia[[#This Row],[CLAVE]]&amp;TEXT(tbReporteAsistencia[[#This Row],[REGISTRO]],"dd/mm/yyyy")&amp;TRIM(LEFT(tbReporteAsistencia[[#This Row],[ESTADO]],7))),IF(TRIM(LEFT(tbReporteAsistencia[[#This Row],[ESTADO]],7))="SALIDA",(tbReporteAsistencia[[#This Row],[CLAVE]]&amp;TEXT(tbReporteAsistencia[[#This Row],[REGISTRO]],"dd/mm/yyyy")&amp;TRIM(LEFT(tbReporteAsistencia[[#This Row],[ESTADO]],7))),(tbReporteAsistencia[[#This Row],[CLAVE]]&amp;TEXT(tbReporteAsistencia[[#This Row],[REGISTRO]],"dd/mm/yyyy")&amp;TRIM(LEFT(tbReporteAsistencia[[#This Row],[ESTADO]],17)))))</f>
        <v>23726/12/2017SALIDA</v>
      </c>
      <c r="H1001">
        <f>tbReporteAsistencia[[#This Row],[CLAVE DISPOSITIVO]]</f>
        <v>237</v>
      </c>
      <c r="I1001" s="9">
        <f>tbReporteAsistencia[[#This Row],[REGISTRO]]</f>
        <v>43095.893993055557</v>
      </c>
      <c r="J1001" s="12">
        <f>tbReporteAsistencia[[#This Row],[REGISTRO]]</f>
        <v>43095.893993055557</v>
      </c>
    </row>
    <row r="1002" spans="1:10">
      <c r="A1002">
        <v>237</v>
      </c>
      <c r="B1002">
        <v>237</v>
      </c>
      <c r="C1002" t="s">
        <v>55</v>
      </c>
      <c r="D1002" s="2">
        <v>43096.575914351852</v>
      </c>
      <c r="E1002" t="s">
        <v>7</v>
      </c>
      <c r="F1002" t="s">
        <v>8</v>
      </c>
      <c r="G1002" t="str">
        <f>IF(TRIM(LEFT(tbReporteAsistencia[[#This Row],[ESTADO]],7))="ENTRADA",(tbReporteAsistencia[[#This Row],[CLAVE]]&amp;TEXT(tbReporteAsistencia[[#This Row],[REGISTRO]],"dd/mm/yyyy")&amp;TRIM(LEFT(tbReporteAsistencia[[#This Row],[ESTADO]],7))),IF(TRIM(LEFT(tbReporteAsistencia[[#This Row],[ESTADO]],7))="SALIDA",(tbReporteAsistencia[[#This Row],[CLAVE]]&amp;TEXT(tbReporteAsistencia[[#This Row],[REGISTRO]],"dd/mm/yyyy")&amp;TRIM(LEFT(tbReporteAsistencia[[#This Row],[ESTADO]],7))),(tbReporteAsistencia[[#This Row],[CLAVE]]&amp;TEXT(tbReporteAsistencia[[#This Row],[REGISTRO]],"dd/mm/yyyy")&amp;TRIM(LEFT(tbReporteAsistencia[[#This Row],[ESTADO]],17)))))</f>
        <v>23727/12/2017ENTRADA</v>
      </c>
      <c r="H1002">
        <f>tbReporteAsistencia[[#This Row],[CLAVE DISPOSITIVO]]</f>
        <v>237</v>
      </c>
      <c r="I1002" s="9">
        <f>tbReporteAsistencia[[#This Row],[REGISTRO]]</f>
        <v>43096.575914351852</v>
      </c>
      <c r="J1002" s="12">
        <f>tbReporteAsistencia[[#This Row],[REGISTRO]]</f>
        <v>43096.575914351852</v>
      </c>
    </row>
    <row r="1003" spans="1:10">
      <c r="A1003">
        <v>237</v>
      </c>
      <c r="B1003">
        <v>237</v>
      </c>
      <c r="C1003" t="s">
        <v>55</v>
      </c>
      <c r="D1003" s="2">
        <v>43096.891342592593</v>
      </c>
      <c r="E1003" t="s">
        <v>11</v>
      </c>
      <c r="F1003" t="s">
        <v>8</v>
      </c>
      <c r="G1003" t="str">
        <f>IF(TRIM(LEFT(tbReporteAsistencia[[#This Row],[ESTADO]],7))="ENTRADA",(tbReporteAsistencia[[#This Row],[CLAVE]]&amp;TEXT(tbReporteAsistencia[[#This Row],[REGISTRO]],"dd/mm/yyyy")&amp;TRIM(LEFT(tbReporteAsistencia[[#This Row],[ESTADO]],7))),IF(TRIM(LEFT(tbReporteAsistencia[[#This Row],[ESTADO]],7))="SALIDA",(tbReporteAsistencia[[#This Row],[CLAVE]]&amp;TEXT(tbReporteAsistencia[[#This Row],[REGISTRO]],"dd/mm/yyyy")&amp;TRIM(LEFT(tbReporteAsistencia[[#This Row],[ESTADO]],7))),(tbReporteAsistencia[[#This Row],[CLAVE]]&amp;TEXT(tbReporteAsistencia[[#This Row],[REGISTRO]],"dd/mm/yyyy")&amp;TRIM(LEFT(tbReporteAsistencia[[#This Row],[ESTADO]],17)))))</f>
        <v>23727/12/2017SALIDA</v>
      </c>
      <c r="H1003">
        <f>tbReporteAsistencia[[#This Row],[CLAVE DISPOSITIVO]]</f>
        <v>237</v>
      </c>
      <c r="I1003" s="9">
        <f>tbReporteAsistencia[[#This Row],[REGISTRO]]</f>
        <v>43096.891342592593</v>
      </c>
      <c r="J1003" s="12">
        <f>tbReporteAsistencia[[#This Row],[REGISTRO]]</f>
        <v>43096.891342592593</v>
      </c>
    </row>
    <row r="1004" spans="1:10">
      <c r="A1004">
        <v>237</v>
      </c>
      <c r="B1004">
        <v>237</v>
      </c>
      <c r="C1004" t="s">
        <v>55</v>
      </c>
      <c r="D1004" s="2">
        <v>43097.575613425928</v>
      </c>
      <c r="E1004" t="s">
        <v>7</v>
      </c>
      <c r="F1004" t="s">
        <v>8</v>
      </c>
      <c r="G1004" t="str">
        <f>IF(TRIM(LEFT(tbReporteAsistencia[[#This Row],[ESTADO]],7))="ENTRADA",(tbReporteAsistencia[[#This Row],[CLAVE]]&amp;TEXT(tbReporteAsistencia[[#This Row],[REGISTRO]],"dd/mm/yyyy")&amp;TRIM(LEFT(tbReporteAsistencia[[#This Row],[ESTADO]],7))),IF(TRIM(LEFT(tbReporteAsistencia[[#This Row],[ESTADO]],7))="SALIDA",(tbReporteAsistencia[[#This Row],[CLAVE]]&amp;TEXT(tbReporteAsistencia[[#This Row],[REGISTRO]],"dd/mm/yyyy")&amp;TRIM(LEFT(tbReporteAsistencia[[#This Row],[ESTADO]],7))),(tbReporteAsistencia[[#This Row],[CLAVE]]&amp;TEXT(tbReporteAsistencia[[#This Row],[REGISTRO]],"dd/mm/yyyy")&amp;TRIM(LEFT(tbReporteAsistencia[[#This Row],[ESTADO]],17)))))</f>
        <v>23728/12/2017ENTRADA</v>
      </c>
      <c r="H1004">
        <f>tbReporteAsistencia[[#This Row],[CLAVE DISPOSITIVO]]</f>
        <v>237</v>
      </c>
      <c r="I1004" s="9">
        <f>tbReporteAsistencia[[#This Row],[REGISTRO]]</f>
        <v>43097.575613425928</v>
      </c>
      <c r="J1004" s="12">
        <f>tbReporteAsistencia[[#This Row],[REGISTRO]]</f>
        <v>43097.575613425928</v>
      </c>
    </row>
    <row r="1005" spans="1:10">
      <c r="A1005">
        <v>237</v>
      </c>
      <c r="B1005">
        <v>237</v>
      </c>
      <c r="C1005" t="s">
        <v>55</v>
      </c>
      <c r="D1005" s="2">
        <v>43097.891643518517</v>
      </c>
      <c r="E1005" t="s">
        <v>11</v>
      </c>
      <c r="F1005" t="s">
        <v>8</v>
      </c>
      <c r="G1005" t="str">
        <f>IF(TRIM(LEFT(tbReporteAsistencia[[#This Row],[ESTADO]],7))="ENTRADA",(tbReporteAsistencia[[#This Row],[CLAVE]]&amp;TEXT(tbReporteAsistencia[[#This Row],[REGISTRO]],"dd/mm/yyyy")&amp;TRIM(LEFT(tbReporteAsistencia[[#This Row],[ESTADO]],7))),IF(TRIM(LEFT(tbReporteAsistencia[[#This Row],[ESTADO]],7))="SALIDA",(tbReporteAsistencia[[#This Row],[CLAVE]]&amp;TEXT(tbReporteAsistencia[[#This Row],[REGISTRO]],"dd/mm/yyyy")&amp;TRIM(LEFT(tbReporteAsistencia[[#This Row],[ESTADO]],7))),(tbReporteAsistencia[[#This Row],[CLAVE]]&amp;TEXT(tbReporteAsistencia[[#This Row],[REGISTRO]],"dd/mm/yyyy")&amp;TRIM(LEFT(tbReporteAsistencia[[#This Row],[ESTADO]],17)))))</f>
        <v>23728/12/2017SALIDA</v>
      </c>
      <c r="H1005">
        <f>tbReporteAsistencia[[#This Row],[CLAVE DISPOSITIVO]]</f>
        <v>237</v>
      </c>
      <c r="I1005" s="9">
        <f>tbReporteAsistencia[[#This Row],[REGISTRO]]</f>
        <v>43097.891643518517</v>
      </c>
      <c r="J1005" s="12">
        <f>tbReporteAsistencia[[#This Row],[REGISTRO]]</f>
        <v>43097.891643518517</v>
      </c>
    </row>
    <row r="1006" spans="1:10">
      <c r="A1006">
        <v>237</v>
      </c>
      <c r="B1006">
        <v>237</v>
      </c>
      <c r="C1006" t="s">
        <v>55</v>
      </c>
      <c r="D1006" s="2">
        <v>43098.578425925924</v>
      </c>
      <c r="E1006" t="s">
        <v>7</v>
      </c>
      <c r="F1006" t="s">
        <v>8</v>
      </c>
      <c r="G1006" t="str">
        <f>IF(TRIM(LEFT(tbReporteAsistencia[[#This Row],[ESTADO]],7))="ENTRADA",(tbReporteAsistencia[[#This Row],[CLAVE]]&amp;TEXT(tbReporteAsistencia[[#This Row],[REGISTRO]],"dd/mm/yyyy")&amp;TRIM(LEFT(tbReporteAsistencia[[#This Row],[ESTADO]],7))),IF(TRIM(LEFT(tbReporteAsistencia[[#This Row],[ESTADO]],7))="SALIDA",(tbReporteAsistencia[[#This Row],[CLAVE]]&amp;TEXT(tbReporteAsistencia[[#This Row],[REGISTRO]],"dd/mm/yyyy")&amp;TRIM(LEFT(tbReporteAsistencia[[#This Row],[ESTADO]],7))),(tbReporteAsistencia[[#This Row],[CLAVE]]&amp;TEXT(tbReporteAsistencia[[#This Row],[REGISTRO]],"dd/mm/yyyy")&amp;TRIM(LEFT(tbReporteAsistencia[[#This Row],[ESTADO]],17)))))</f>
        <v>23729/12/2017ENTRADA</v>
      </c>
      <c r="H1006">
        <f>tbReporteAsistencia[[#This Row],[CLAVE DISPOSITIVO]]</f>
        <v>237</v>
      </c>
      <c r="I1006" s="9">
        <f>tbReporteAsistencia[[#This Row],[REGISTRO]]</f>
        <v>43098.578425925924</v>
      </c>
      <c r="J1006" s="12">
        <f>tbReporteAsistencia[[#This Row],[REGISTRO]]</f>
        <v>43098.578425925924</v>
      </c>
    </row>
    <row r="1007" spans="1:10">
      <c r="A1007">
        <v>237</v>
      </c>
      <c r="B1007">
        <v>237</v>
      </c>
      <c r="C1007" t="s">
        <v>55</v>
      </c>
      <c r="D1007" s="2">
        <v>43098.899699074071</v>
      </c>
      <c r="E1007" t="s">
        <v>11</v>
      </c>
      <c r="F1007" t="s">
        <v>8</v>
      </c>
      <c r="G1007" t="str">
        <f>IF(TRIM(LEFT(tbReporteAsistencia[[#This Row],[ESTADO]],7))="ENTRADA",(tbReporteAsistencia[[#This Row],[CLAVE]]&amp;TEXT(tbReporteAsistencia[[#This Row],[REGISTRO]],"dd/mm/yyyy")&amp;TRIM(LEFT(tbReporteAsistencia[[#This Row],[ESTADO]],7))),IF(TRIM(LEFT(tbReporteAsistencia[[#This Row],[ESTADO]],7))="SALIDA",(tbReporteAsistencia[[#This Row],[CLAVE]]&amp;TEXT(tbReporteAsistencia[[#This Row],[REGISTRO]],"dd/mm/yyyy")&amp;TRIM(LEFT(tbReporteAsistencia[[#This Row],[ESTADO]],7))),(tbReporteAsistencia[[#This Row],[CLAVE]]&amp;TEXT(tbReporteAsistencia[[#This Row],[REGISTRO]],"dd/mm/yyyy")&amp;TRIM(LEFT(tbReporteAsistencia[[#This Row],[ESTADO]],17)))))</f>
        <v>23729/12/2017SALIDA</v>
      </c>
      <c r="H1007">
        <f>tbReporteAsistencia[[#This Row],[CLAVE DISPOSITIVO]]</f>
        <v>237</v>
      </c>
      <c r="I1007" s="9">
        <f>tbReporteAsistencia[[#This Row],[REGISTRO]]</f>
        <v>43098.899699074071</v>
      </c>
      <c r="J1007" s="12">
        <f>tbReporteAsistencia[[#This Row],[REGISTRO]]</f>
        <v>43098.899699074071</v>
      </c>
    </row>
    <row r="1008" spans="1:10">
      <c r="A1008">
        <v>237</v>
      </c>
      <c r="B1008">
        <v>237</v>
      </c>
      <c r="C1008" t="s">
        <v>55</v>
      </c>
      <c r="D1008" s="2">
        <v>43099.509606481479</v>
      </c>
      <c r="E1008" t="s">
        <v>7</v>
      </c>
      <c r="F1008" t="s">
        <v>8</v>
      </c>
      <c r="G1008" t="str">
        <f>IF(TRIM(LEFT(tbReporteAsistencia[[#This Row],[ESTADO]],7))="ENTRADA",(tbReporteAsistencia[[#This Row],[CLAVE]]&amp;TEXT(tbReporteAsistencia[[#This Row],[REGISTRO]],"dd/mm/yyyy")&amp;TRIM(LEFT(tbReporteAsistencia[[#This Row],[ESTADO]],7))),IF(TRIM(LEFT(tbReporteAsistencia[[#This Row],[ESTADO]],7))="SALIDA",(tbReporteAsistencia[[#This Row],[CLAVE]]&amp;TEXT(tbReporteAsistencia[[#This Row],[REGISTRO]],"dd/mm/yyyy")&amp;TRIM(LEFT(tbReporteAsistencia[[#This Row],[ESTADO]],7))),(tbReporteAsistencia[[#This Row],[CLAVE]]&amp;TEXT(tbReporteAsistencia[[#This Row],[REGISTRO]],"dd/mm/yyyy")&amp;TRIM(LEFT(tbReporteAsistencia[[#This Row],[ESTADO]],17)))))</f>
        <v>23730/12/2017ENTRADA</v>
      </c>
      <c r="H1008">
        <f>tbReporteAsistencia[[#This Row],[CLAVE DISPOSITIVO]]</f>
        <v>237</v>
      </c>
      <c r="I1008" s="9">
        <f>tbReporteAsistencia[[#This Row],[REGISTRO]]</f>
        <v>43099.509606481479</v>
      </c>
      <c r="J1008" s="12">
        <f>tbReporteAsistencia[[#This Row],[REGISTRO]]</f>
        <v>43099.509606481479</v>
      </c>
    </row>
    <row r="1009" spans="1:10">
      <c r="A1009">
        <v>237</v>
      </c>
      <c r="B1009">
        <v>237</v>
      </c>
      <c r="C1009" t="s">
        <v>55</v>
      </c>
      <c r="D1009" s="2">
        <v>43099.920104166667</v>
      </c>
      <c r="E1009" t="s">
        <v>11</v>
      </c>
      <c r="F1009" t="s">
        <v>8</v>
      </c>
      <c r="G1009" t="str">
        <f>IF(TRIM(LEFT(tbReporteAsistencia[[#This Row],[ESTADO]],7))="ENTRADA",(tbReporteAsistencia[[#This Row],[CLAVE]]&amp;TEXT(tbReporteAsistencia[[#This Row],[REGISTRO]],"dd/mm/yyyy")&amp;TRIM(LEFT(tbReporteAsistencia[[#This Row],[ESTADO]],7))),IF(TRIM(LEFT(tbReporteAsistencia[[#This Row],[ESTADO]],7))="SALIDA",(tbReporteAsistencia[[#This Row],[CLAVE]]&amp;TEXT(tbReporteAsistencia[[#This Row],[REGISTRO]],"dd/mm/yyyy")&amp;TRIM(LEFT(tbReporteAsistencia[[#This Row],[ESTADO]],7))),(tbReporteAsistencia[[#This Row],[CLAVE]]&amp;TEXT(tbReporteAsistencia[[#This Row],[REGISTRO]],"dd/mm/yyyy")&amp;TRIM(LEFT(tbReporteAsistencia[[#This Row],[ESTADO]],17)))))</f>
        <v>23730/12/2017SALIDA</v>
      </c>
      <c r="H1009">
        <f>tbReporteAsistencia[[#This Row],[CLAVE DISPOSITIVO]]</f>
        <v>237</v>
      </c>
      <c r="I1009" s="9">
        <f>tbReporteAsistencia[[#This Row],[REGISTRO]]</f>
        <v>43099.920104166667</v>
      </c>
      <c r="J1009" s="12">
        <f>tbReporteAsistencia[[#This Row],[REGISTRO]]</f>
        <v>43099.920104166667</v>
      </c>
    </row>
    <row r="1010" spans="1:10">
      <c r="A1010">
        <v>237</v>
      </c>
      <c r="B1010">
        <v>237</v>
      </c>
      <c r="C1010" t="s">
        <v>55</v>
      </c>
      <c r="D1010" s="2">
        <v>43100.342650462961</v>
      </c>
      <c r="E1010" t="s">
        <v>7</v>
      </c>
      <c r="F1010" t="s">
        <v>8</v>
      </c>
      <c r="G1010" t="str">
        <f>IF(TRIM(LEFT(tbReporteAsistencia[[#This Row],[ESTADO]],7))="ENTRADA",(tbReporteAsistencia[[#This Row],[CLAVE]]&amp;TEXT(tbReporteAsistencia[[#This Row],[REGISTRO]],"dd/mm/yyyy")&amp;TRIM(LEFT(tbReporteAsistencia[[#This Row],[ESTADO]],7))),IF(TRIM(LEFT(tbReporteAsistencia[[#This Row],[ESTADO]],7))="SALIDA",(tbReporteAsistencia[[#This Row],[CLAVE]]&amp;TEXT(tbReporteAsistencia[[#This Row],[REGISTRO]],"dd/mm/yyyy")&amp;TRIM(LEFT(tbReporteAsistencia[[#This Row],[ESTADO]],7))),(tbReporteAsistencia[[#This Row],[CLAVE]]&amp;TEXT(tbReporteAsistencia[[#This Row],[REGISTRO]],"dd/mm/yyyy")&amp;TRIM(LEFT(tbReporteAsistencia[[#This Row],[ESTADO]],17)))))</f>
        <v>23731/12/2017ENTRADA</v>
      </c>
      <c r="H1010">
        <f>tbReporteAsistencia[[#This Row],[CLAVE DISPOSITIVO]]</f>
        <v>237</v>
      </c>
      <c r="I1010" s="9">
        <f>tbReporteAsistencia[[#This Row],[REGISTRO]]</f>
        <v>43100.342650462961</v>
      </c>
      <c r="J1010" s="12">
        <f>tbReporteAsistencia[[#This Row],[REGISTRO]]</f>
        <v>43100.342650462961</v>
      </c>
    </row>
    <row r="1011" spans="1:10">
      <c r="A1011">
        <v>237</v>
      </c>
      <c r="B1011">
        <v>237</v>
      </c>
      <c r="C1011" t="s">
        <v>55</v>
      </c>
      <c r="D1011" s="2">
        <v>43100.643935185188</v>
      </c>
      <c r="E1011" t="s">
        <v>11</v>
      </c>
      <c r="F1011" t="s">
        <v>8</v>
      </c>
      <c r="G1011" t="str">
        <f>IF(TRIM(LEFT(tbReporteAsistencia[[#This Row],[ESTADO]],7))="ENTRADA",(tbReporteAsistencia[[#This Row],[CLAVE]]&amp;TEXT(tbReporteAsistencia[[#This Row],[REGISTRO]],"dd/mm/yyyy")&amp;TRIM(LEFT(tbReporteAsistencia[[#This Row],[ESTADO]],7))),IF(TRIM(LEFT(tbReporteAsistencia[[#This Row],[ESTADO]],7))="SALIDA",(tbReporteAsistencia[[#This Row],[CLAVE]]&amp;TEXT(tbReporteAsistencia[[#This Row],[REGISTRO]],"dd/mm/yyyy")&amp;TRIM(LEFT(tbReporteAsistencia[[#This Row],[ESTADO]],7))),(tbReporteAsistencia[[#This Row],[CLAVE]]&amp;TEXT(tbReporteAsistencia[[#This Row],[REGISTRO]],"dd/mm/yyyy")&amp;TRIM(LEFT(tbReporteAsistencia[[#This Row],[ESTADO]],17)))))</f>
        <v>23731/12/2017SALIDA</v>
      </c>
      <c r="H1011">
        <f>tbReporteAsistencia[[#This Row],[CLAVE DISPOSITIVO]]</f>
        <v>237</v>
      </c>
      <c r="I1011" s="9">
        <f>tbReporteAsistencia[[#This Row],[REGISTRO]]</f>
        <v>43100.643935185188</v>
      </c>
      <c r="J1011" s="12">
        <f>tbReporteAsistencia[[#This Row],[REGISTRO]]</f>
        <v>43100.643935185188</v>
      </c>
    </row>
    <row r="1012" spans="1:10">
      <c r="A1012">
        <v>237</v>
      </c>
      <c r="B1012">
        <v>237</v>
      </c>
      <c r="C1012" t="s">
        <v>55</v>
      </c>
      <c r="D1012" s="2">
        <v>43102.593807870369</v>
      </c>
      <c r="E1012" t="s">
        <v>7</v>
      </c>
      <c r="F1012" t="s">
        <v>8</v>
      </c>
      <c r="G1012" t="str">
        <f>IF(TRIM(LEFT(tbReporteAsistencia[[#This Row],[ESTADO]],7))="ENTRADA",(tbReporteAsistencia[[#This Row],[CLAVE]]&amp;TEXT(tbReporteAsistencia[[#This Row],[REGISTRO]],"dd/mm/yyyy")&amp;TRIM(LEFT(tbReporteAsistencia[[#This Row],[ESTADO]],7))),IF(TRIM(LEFT(tbReporteAsistencia[[#This Row],[ESTADO]],7))="SALIDA",(tbReporteAsistencia[[#This Row],[CLAVE]]&amp;TEXT(tbReporteAsistencia[[#This Row],[REGISTRO]],"dd/mm/yyyy")&amp;TRIM(LEFT(tbReporteAsistencia[[#This Row],[ESTADO]],7))),(tbReporteAsistencia[[#This Row],[CLAVE]]&amp;TEXT(tbReporteAsistencia[[#This Row],[REGISTRO]],"dd/mm/yyyy")&amp;TRIM(LEFT(tbReporteAsistencia[[#This Row],[ESTADO]],17)))))</f>
        <v>23702/01/2018ENTRADA</v>
      </c>
      <c r="H1012">
        <f>tbReporteAsistencia[[#This Row],[CLAVE DISPOSITIVO]]</f>
        <v>237</v>
      </c>
      <c r="I1012" s="9">
        <f>tbReporteAsistencia[[#This Row],[REGISTRO]]</f>
        <v>43102.593807870369</v>
      </c>
      <c r="J1012" s="12">
        <f>tbReporteAsistencia[[#This Row],[REGISTRO]]</f>
        <v>43102.593807870369</v>
      </c>
    </row>
    <row r="1013" spans="1:10">
      <c r="A1013">
        <v>237</v>
      </c>
      <c r="B1013">
        <v>237</v>
      </c>
      <c r="C1013" t="s">
        <v>55</v>
      </c>
      <c r="D1013" s="2">
        <v>43102.891828703701</v>
      </c>
      <c r="E1013" t="s">
        <v>11</v>
      </c>
      <c r="F1013" t="s">
        <v>8</v>
      </c>
      <c r="G1013" t="str">
        <f>IF(TRIM(LEFT(tbReporteAsistencia[[#This Row],[ESTADO]],7))="ENTRADA",(tbReporteAsistencia[[#This Row],[CLAVE]]&amp;TEXT(tbReporteAsistencia[[#This Row],[REGISTRO]],"dd/mm/yyyy")&amp;TRIM(LEFT(tbReporteAsistencia[[#This Row],[ESTADO]],7))),IF(TRIM(LEFT(tbReporteAsistencia[[#This Row],[ESTADO]],7))="SALIDA",(tbReporteAsistencia[[#This Row],[CLAVE]]&amp;TEXT(tbReporteAsistencia[[#This Row],[REGISTRO]],"dd/mm/yyyy")&amp;TRIM(LEFT(tbReporteAsistencia[[#This Row],[ESTADO]],7))),(tbReporteAsistencia[[#This Row],[CLAVE]]&amp;TEXT(tbReporteAsistencia[[#This Row],[REGISTRO]],"dd/mm/yyyy")&amp;TRIM(LEFT(tbReporteAsistencia[[#This Row],[ESTADO]],17)))))</f>
        <v>23702/01/2018SALIDA</v>
      </c>
      <c r="H1013">
        <f>tbReporteAsistencia[[#This Row],[CLAVE DISPOSITIVO]]</f>
        <v>237</v>
      </c>
      <c r="I1013" s="9">
        <f>tbReporteAsistencia[[#This Row],[REGISTRO]]</f>
        <v>43102.891828703701</v>
      </c>
      <c r="J1013" s="12">
        <f>tbReporteAsistencia[[#This Row],[REGISTRO]]</f>
        <v>43102.891828703701</v>
      </c>
    </row>
    <row r="1014" spans="1:10">
      <c r="A1014">
        <v>237</v>
      </c>
      <c r="B1014">
        <v>237</v>
      </c>
      <c r="C1014" t="s">
        <v>55</v>
      </c>
      <c r="D1014" s="2">
        <v>43103.581944444442</v>
      </c>
      <c r="E1014" t="s">
        <v>7</v>
      </c>
      <c r="F1014" t="s">
        <v>8</v>
      </c>
      <c r="G1014" t="str">
        <f>IF(TRIM(LEFT(tbReporteAsistencia[[#This Row],[ESTADO]],7))="ENTRADA",(tbReporteAsistencia[[#This Row],[CLAVE]]&amp;TEXT(tbReporteAsistencia[[#This Row],[REGISTRO]],"dd/mm/yyyy")&amp;TRIM(LEFT(tbReporteAsistencia[[#This Row],[ESTADO]],7))),IF(TRIM(LEFT(tbReporteAsistencia[[#This Row],[ESTADO]],7))="SALIDA",(tbReporteAsistencia[[#This Row],[CLAVE]]&amp;TEXT(tbReporteAsistencia[[#This Row],[REGISTRO]],"dd/mm/yyyy")&amp;TRIM(LEFT(tbReporteAsistencia[[#This Row],[ESTADO]],7))),(tbReporteAsistencia[[#This Row],[CLAVE]]&amp;TEXT(tbReporteAsistencia[[#This Row],[REGISTRO]],"dd/mm/yyyy")&amp;TRIM(LEFT(tbReporteAsistencia[[#This Row],[ESTADO]],17)))))</f>
        <v>23703/01/2018ENTRADA</v>
      </c>
      <c r="H1014">
        <f>tbReporteAsistencia[[#This Row],[CLAVE DISPOSITIVO]]</f>
        <v>237</v>
      </c>
      <c r="I1014" s="9">
        <f>tbReporteAsistencia[[#This Row],[REGISTRO]]</f>
        <v>43103.581944444442</v>
      </c>
      <c r="J1014" s="12">
        <f>tbReporteAsistencia[[#This Row],[REGISTRO]]</f>
        <v>43103.581944444442</v>
      </c>
    </row>
    <row r="1015" spans="1:10">
      <c r="A1015">
        <v>237</v>
      </c>
      <c r="B1015">
        <v>237</v>
      </c>
      <c r="C1015" t="s">
        <v>55</v>
      </c>
      <c r="D1015" s="2">
        <v>43103.892187500001</v>
      </c>
      <c r="E1015" t="s">
        <v>11</v>
      </c>
      <c r="F1015" t="s">
        <v>8</v>
      </c>
      <c r="G1015" t="str">
        <f>IF(TRIM(LEFT(tbReporteAsistencia[[#This Row],[ESTADO]],7))="ENTRADA",(tbReporteAsistencia[[#This Row],[CLAVE]]&amp;TEXT(tbReporteAsistencia[[#This Row],[REGISTRO]],"dd/mm/yyyy")&amp;TRIM(LEFT(tbReporteAsistencia[[#This Row],[ESTADO]],7))),IF(TRIM(LEFT(tbReporteAsistencia[[#This Row],[ESTADO]],7))="SALIDA",(tbReporteAsistencia[[#This Row],[CLAVE]]&amp;TEXT(tbReporteAsistencia[[#This Row],[REGISTRO]],"dd/mm/yyyy")&amp;TRIM(LEFT(tbReporteAsistencia[[#This Row],[ESTADO]],7))),(tbReporteAsistencia[[#This Row],[CLAVE]]&amp;TEXT(tbReporteAsistencia[[#This Row],[REGISTRO]],"dd/mm/yyyy")&amp;TRIM(LEFT(tbReporteAsistencia[[#This Row],[ESTADO]],17)))))</f>
        <v>23703/01/2018SALIDA</v>
      </c>
      <c r="H1015">
        <f>tbReporteAsistencia[[#This Row],[CLAVE DISPOSITIVO]]</f>
        <v>237</v>
      </c>
      <c r="I1015" s="9">
        <f>tbReporteAsistencia[[#This Row],[REGISTRO]]</f>
        <v>43103.892187500001</v>
      </c>
      <c r="J1015" s="12">
        <f>tbReporteAsistencia[[#This Row],[REGISTRO]]</f>
        <v>43103.892187500001</v>
      </c>
    </row>
    <row r="1016" spans="1:10">
      <c r="A1016">
        <v>237</v>
      </c>
      <c r="B1016">
        <v>237</v>
      </c>
      <c r="C1016" t="s">
        <v>55</v>
      </c>
      <c r="D1016" s="2">
        <v>43105.583668981482</v>
      </c>
      <c r="E1016" t="s">
        <v>12</v>
      </c>
      <c r="F1016" t="s">
        <v>8</v>
      </c>
      <c r="G1016" t="str">
        <f>IF(TRIM(LEFT(tbReporteAsistencia[[#This Row],[ESTADO]],7))="ENTRADA",(tbReporteAsistencia[[#This Row],[CLAVE]]&amp;TEXT(tbReporteAsistencia[[#This Row],[REGISTRO]],"dd/mm/yyyy")&amp;TRIM(LEFT(tbReporteAsistencia[[#This Row],[ESTADO]],7))),IF(TRIM(LEFT(tbReporteAsistencia[[#This Row],[ESTADO]],7))="SALIDA",(tbReporteAsistencia[[#This Row],[CLAVE]]&amp;TEXT(tbReporteAsistencia[[#This Row],[REGISTRO]],"dd/mm/yyyy")&amp;TRIM(LEFT(tbReporteAsistencia[[#This Row],[ESTADO]],7))),(tbReporteAsistencia[[#This Row],[CLAVE]]&amp;TEXT(tbReporteAsistencia[[#This Row],[REGISTRO]],"dd/mm/yyyy")&amp;TRIM(LEFT(tbReporteAsistencia[[#This Row],[ESTADO]],17)))))</f>
        <v>23705/01/2018ENTRADA</v>
      </c>
      <c r="H1016">
        <f>tbReporteAsistencia[[#This Row],[CLAVE DISPOSITIVO]]</f>
        <v>237</v>
      </c>
      <c r="I1016" s="9">
        <f>tbReporteAsistencia[[#This Row],[REGISTRO]]</f>
        <v>43105.583668981482</v>
      </c>
      <c r="J1016" s="12">
        <f>tbReporteAsistencia[[#This Row],[REGISTRO]]</f>
        <v>43105.583668981482</v>
      </c>
    </row>
    <row r="1017" spans="1:10">
      <c r="A1017">
        <v>237</v>
      </c>
      <c r="B1017">
        <v>237</v>
      </c>
      <c r="C1017" t="s">
        <v>55</v>
      </c>
      <c r="D1017" s="2">
        <v>43105.885648148149</v>
      </c>
      <c r="E1017" t="s">
        <v>11</v>
      </c>
      <c r="F1017" t="s">
        <v>8</v>
      </c>
      <c r="G1017" t="str">
        <f>IF(TRIM(LEFT(tbReporteAsistencia[[#This Row],[ESTADO]],7))="ENTRADA",(tbReporteAsistencia[[#This Row],[CLAVE]]&amp;TEXT(tbReporteAsistencia[[#This Row],[REGISTRO]],"dd/mm/yyyy")&amp;TRIM(LEFT(tbReporteAsistencia[[#This Row],[ESTADO]],7))),IF(TRIM(LEFT(tbReporteAsistencia[[#This Row],[ESTADO]],7))="SALIDA",(tbReporteAsistencia[[#This Row],[CLAVE]]&amp;TEXT(tbReporteAsistencia[[#This Row],[REGISTRO]],"dd/mm/yyyy")&amp;TRIM(LEFT(tbReporteAsistencia[[#This Row],[ESTADO]],7))),(tbReporteAsistencia[[#This Row],[CLAVE]]&amp;TEXT(tbReporteAsistencia[[#This Row],[REGISTRO]],"dd/mm/yyyy")&amp;TRIM(LEFT(tbReporteAsistencia[[#This Row],[ESTADO]],17)))))</f>
        <v>23705/01/2018SALIDA</v>
      </c>
      <c r="H1017">
        <f>tbReporteAsistencia[[#This Row],[CLAVE DISPOSITIVO]]</f>
        <v>237</v>
      </c>
      <c r="I1017" s="9">
        <f>tbReporteAsistencia[[#This Row],[REGISTRO]]</f>
        <v>43105.885648148149</v>
      </c>
      <c r="J1017" s="12">
        <f>tbReporteAsistencia[[#This Row],[REGISTRO]]</f>
        <v>43105.885648148149</v>
      </c>
    </row>
    <row r="1018" spans="1:10">
      <c r="A1018">
        <v>237</v>
      </c>
      <c r="B1018">
        <v>237</v>
      </c>
      <c r="C1018" t="s">
        <v>55</v>
      </c>
      <c r="D1018" s="2">
        <v>43107.34</v>
      </c>
      <c r="E1018" t="s">
        <v>7</v>
      </c>
      <c r="F1018" t="s">
        <v>8</v>
      </c>
      <c r="G1018" t="str">
        <f>IF(TRIM(LEFT(tbReporteAsistencia[[#This Row],[ESTADO]],7))="ENTRADA",(tbReporteAsistencia[[#This Row],[CLAVE]]&amp;TEXT(tbReporteAsistencia[[#This Row],[REGISTRO]],"dd/mm/yyyy")&amp;TRIM(LEFT(tbReporteAsistencia[[#This Row],[ESTADO]],7))),IF(TRIM(LEFT(tbReporteAsistencia[[#This Row],[ESTADO]],7))="SALIDA",(tbReporteAsistencia[[#This Row],[CLAVE]]&amp;TEXT(tbReporteAsistencia[[#This Row],[REGISTRO]],"dd/mm/yyyy")&amp;TRIM(LEFT(tbReporteAsistencia[[#This Row],[ESTADO]],7))),(tbReporteAsistencia[[#This Row],[CLAVE]]&amp;TEXT(tbReporteAsistencia[[#This Row],[REGISTRO]],"dd/mm/yyyy")&amp;TRIM(LEFT(tbReporteAsistencia[[#This Row],[ESTADO]],17)))))</f>
        <v>23707/01/2018ENTRADA</v>
      </c>
      <c r="H1018">
        <f>tbReporteAsistencia[[#This Row],[CLAVE DISPOSITIVO]]</f>
        <v>237</v>
      </c>
      <c r="I1018" s="9">
        <f>tbReporteAsistencia[[#This Row],[REGISTRO]]</f>
        <v>43107.34</v>
      </c>
      <c r="J1018" s="12">
        <f>tbReporteAsistencia[[#This Row],[REGISTRO]]</f>
        <v>43107.34</v>
      </c>
    </row>
    <row r="1019" spans="1:10">
      <c r="A1019">
        <v>237</v>
      </c>
      <c r="B1019">
        <v>237</v>
      </c>
      <c r="C1019" t="s">
        <v>55</v>
      </c>
      <c r="D1019" s="2">
        <v>43107.641712962963</v>
      </c>
      <c r="E1019" t="s">
        <v>11</v>
      </c>
      <c r="F1019" t="s">
        <v>8</v>
      </c>
      <c r="G1019" t="str">
        <f>IF(TRIM(LEFT(tbReporteAsistencia[[#This Row],[ESTADO]],7))="ENTRADA",(tbReporteAsistencia[[#This Row],[CLAVE]]&amp;TEXT(tbReporteAsistencia[[#This Row],[REGISTRO]],"dd/mm/yyyy")&amp;TRIM(LEFT(tbReporteAsistencia[[#This Row],[ESTADO]],7))),IF(TRIM(LEFT(tbReporteAsistencia[[#This Row],[ESTADO]],7))="SALIDA",(tbReporteAsistencia[[#This Row],[CLAVE]]&amp;TEXT(tbReporteAsistencia[[#This Row],[REGISTRO]],"dd/mm/yyyy")&amp;TRIM(LEFT(tbReporteAsistencia[[#This Row],[ESTADO]],7))),(tbReporteAsistencia[[#This Row],[CLAVE]]&amp;TEXT(tbReporteAsistencia[[#This Row],[REGISTRO]],"dd/mm/yyyy")&amp;TRIM(LEFT(tbReporteAsistencia[[#This Row],[ESTADO]],17)))))</f>
        <v>23707/01/2018SALIDA</v>
      </c>
      <c r="H1019">
        <f>tbReporteAsistencia[[#This Row],[CLAVE DISPOSITIVO]]</f>
        <v>237</v>
      </c>
      <c r="I1019" s="9">
        <f>tbReporteAsistencia[[#This Row],[REGISTRO]]</f>
        <v>43107.641712962963</v>
      </c>
      <c r="J1019" s="12">
        <f>tbReporteAsistencia[[#This Row],[REGISTRO]]</f>
        <v>43107.641712962963</v>
      </c>
    </row>
    <row r="1020" spans="1:10">
      <c r="A1020">
        <v>237</v>
      </c>
      <c r="B1020">
        <v>237</v>
      </c>
      <c r="C1020" t="s">
        <v>55</v>
      </c>
      <c r="D1020" s="2">
        <v>43108.576423611114</v>
      </c>
      <c r="E1020" t="s">
        <v>7</v>
      </c>
      <c r="F1020" t="s">
        <v>8</v>
      </c>
      <c r="G1020" t="str">
        <f>IF(TRIM(LEFT(tbReporteAsistencia[[#This Row],[ESTADO]],7))="ENTRADA",(tbReporteAsistencia[[#This Row],[CLAVE]]&amp;TEXT(tbReporteAsistencia[[#This Row],[REGISTRO]],"dd/mm/yyyy")&amp;TRIM(LEFT(tbReporteAsistencia[[#This Row],[ESTADO]],7))),IF(TRIM(LEFT(tbReporteAsistencia[[#This Row],[ESTADO]],7))="SALIDA",(tbReporteAsistencia[[#This Row],[CLAVE]]&amp;TEXT(tbReporteAsistencia[[#This Row],[REGISTRO]],"dd/mm/yyyy")&amp;TRIM(LEFT(tbReporteAsistencia[[#This Row],[ESTADO]],7))),(tbReporteAsistencia[[#This Row],[CLAVE]]&amp;TEXT(tbReporteAsistencia[[#This Row],[REGISTRO]],"dd/mm/yyyy")&amp;TRIM(LEFT(tbReporteAsistencia[[#This Row],[ESTADO]],17)))))</f>
        <v>23708/01/2018ENTRADA</v>
      </c>
      <c r="H1020">
        <f>tbReporteAsistencia[[#This Row],[CLAVE DISPOSITIVO]]</f>
        <v>237</v>
      </c>
      <c r="I1020" s="9">
        <f>tbReporteAsistencia[[#This Row],[REGISTRO]]</f>
        <v>43108.576423611114</v>
      </c>
      <c r="J1020" s="12">
        <f>tbReporteAsistencia[[#This Row],[REGISTRO]]</f>
        <v>43108.576423611114</v>
      </c>
    </row>
    <row r="1021" spans="1:10">
      <c r="A1021">
        <v>237</v>
      </c>
      <c r="B1021">
        <v>237</v>
      </c>
      <c r="C1021" t="s">
        <v>55</v>
      </c>
      <c r="D1021" s="2">
        <v>43108.887650462966</v>
      </c>
      <c r="E1021" t="s">
        <v>11</v>
      </c>
      <c r="F1021" t="s">
        <v>8</v>
      </c>
      <c r="G1021" t="str">
        <f>IF(TRIM(LEFT(tbReporteAsistencia[[#This Row],[ESTADO]],7))="ENTRADA",(tbReporteAsistencia[[#This Row],[CLAVE]]&amp;TEXT(tbReporteAsistencia[[#This Row],[REGISTRO]],"dd/mm/yyyy")&amp;TRIM(LEFT(tbReporteAsistencia[[#This Row],[ESTADO]],7))),IF(TRIM(LEFT(tbReporteAsistencia[[#This Row],[ESTADO]],7))="SALIDA",(tbReporteAsistencia[[#This Row],[CLAVE]]&amp;TEXT(tbReporteAsistencia[[#This Row],[REGISTRO]],"dd/mm/yyyy")&amp;TRIM(LEFT(tbReporteAsistencia[[#This Row],[ESTADO]],7))),(tbReporteAsistencia[[#This Row],[CLAVE]]&amp;TEXT(tbReporteAsistencia[[#This Row],[REGISTRO]],"dd/mm/yyyy")&amp;TRIM(LEFT(tbReporteAsistencia[[#This Row],[ESTADO]],17)))))</f>
        <v>23708/01/2018SALIDA</v>
      </c>
      <c r="H1021">
        <f>tbReporteAsistencia[[#This Row],[CLAVE DISPOSITIVO]]</f>
        <v>237</v>
      </c>
      <c r="I1021" s="9">
        <f>tbReporteAsistencia[[#This Row],[REGISTRO]]</f>
        <v>43108.887650462966</v>
      </c>
      <c r="J1021" s="12">
        <f>tbReporteAsistencia[[#This Row],[REGISTRO]]</f>
        <v>43108.887650462966</v>
      </c>
    </row>
    <row r="1022" spans="1:10">
      <c r="A1022">
        <v>247</v>
      </c>
      <c r="B1022">
        <v>247</v>
      </c>
      <c r="C1022" t="s">
        <v>56</v>
      </c>
      <c r="D1022" s="2">
        <v>43095.576655092591</v>
      </c>
      <c r="E1022" t="s">
        <v>7</v>
      </c>
      <c r="F1022" t="s">
        <v>8</v>
      </c>
      <c r="G1022" t="str">
        <f>IF(TRIM(LEFT(tbReporteAsistencia[[#This Row],[ESTADO]],7))="ENTRADA",(tbReporteAsistencia[[#This Row],[CLAVE]]&amp;TEXT(tbReporteAsistencia[[#This Row],[REGISTRO]],"dd/mm/yyyy")&amp;TRIM(LEFT(tbReporteAsistencia[[#This Row],[ESTADO]],7))),IF(TRIM(LEFT(tbReporteAsistencia[[#This Row],[ESTADO]],7))="SALIDA",(tbReporteAsistencia[[#This Row],[CLAVE]]&amp;TEXT(tbReporteAsistencia[[#This Row],[REGISTRO]],"dd/mm/yyyy")&amp;TRIM(LEFT(tbReporteAsistencia[[#This Row],[ESTADO]],7))),(tbReporteAsistencia[[#This Row],[CLAVE]]&amp;TEXT(tbReporteAsistencia[[#This Row],[REGISTRO]],"dd/mm/yyyy")&amp;TRIM(LEFT(tbReporteAsistencia[[#This Row],[ESTADO]],17)))))</f>
        <v>24726/12/2017ENTRADA</v>
      </c>
      <c r="H1022">
        <f>tbReporteAsistencia[[#This Row],[CLAVE DISPOSITIVO]]</f>
        <v>247</v>
      </c>
      <c r="I1022" s="9">
        <f>tbReporteAsistencia[[#This Row],[REGISTRO]]</f>
        <v>43095.576655092591</v>
      </c>
      <c r="J1022" s="12">
        <f>tbReporteAsistencia[[#This Row],[REGISTRO]]</f>
        <v>43095.576655092591</v>
      </c>
    </row>
    <row r="1023" spans="1:10">
      <c r="A1023">
        <v>247</v>
      </c>
      <c r="B1023">
        <v>247</v>
      </c>
      <c r="C1023" t="s">
        <v>56</v>
      </c>
      <c r="D1023" s="2">
        <v>43095.906134259261</v>
      </c>
      <c r="E1023" t="s">
        <v>11</v>
      </c>
      <c r="F1023" t="s">
        <v>8</v>
      </c>
      <c r="G1023" t="str">
        <f>IF(TRIM(LEFT(tbReporteAsistencia[[#This Row],[ESTADO]],7))="ENTRADA",(tbReporteAsistencia[[#This Row],[CLAVE]]&amp;TEXT(tbReporteAsistencia[[#This Row],[REGISTRO]],"dd/mm/yyyy")&amp;TRIM(LEFT(tbReporteAsistencia[[#This Row],[ESTADO]],7))),IF(TRIM(LEFT(tbReporteAsistencia[[#This Row],[ESTADO]],7))="SALIDA",(tbReporteAsistencia[[#This Row],[CLAVE]]&amp;TEXT(tbReporteAsistencia[[#This Row],[REGISTRO]],"dd/mm/yyyy")&amp;TRIM(LEFT(tbReporteAsistencia[[#This Row],[ESTADO]],7))),(tbReporteAsistencia[[#This Row],[CLAVE]]&amp;TEXT(tbReporteAsistencia[[#This Row],[REGISTRO]],"dd/mm/yyyy")&amp;TRIM(LEFT(tbReporteAsistencia[[#This Row],[ESTADO]],17)))))</f>
        <v>24726/12/2017SALIDA</v>
      </c>
      <c r="H1023">
        <f>tbReporteAsistencia[[#This Row],[CLAVE DISPOSITIVO]]</f>
        <v>247</v>
      </c>
      <c r="I1023" s="9">
        <f>tbReporteAsistencia[[#This Row],[REGISTRO]]</f>
        <v>43095.906134259261</v>
      </c>
      <c r="J1023" s="12">
        <f>tbReporteAsistencia[[#This Row],[REGISTRO]]</f>
        <v>43095.906134259261</v>
      </c>
    </row>
    <row r="1024" spans="1:10">
      <c r="A1024">
        <v>247</v>
      </c>
      <c r="B1024">
        <v>247</v>
      </c>
      <c r="C1024" t="s">
        <v>56</v>
      </c>
      <c r="D1024" s="2">
        <v>43096.581793981481</v>
      </c>
      <c r="E1024" t="s">
        <v>7</v>
      </c>
      <c r="F1024" t="s">
        <v>8</v>
      </c>
      <c r="G1024" t="str">
        <f>IF(TRIM(LEFT(tbReporteAsistencia[[#This Row],[ESTADO]],7))="ENTRADA",(tbReporteAsistencia[[#This Row],[CLAVE]]&amp;TEXT(tbReporteAsistencia[[#This Row],[REGISTRO]],"dd/mm/yyyy")&amp;TRIM(LEFT(tbReporteAsistencia[[#This Row],[ESTADO]],7))),IF(TRIM(LEFT(tbReporteAsistencia[[#This Row],[ESTADO]],7))="SALIDA",(tbReporteAsistencia[[#This Row],[CLAVE]]&amp;TEXT(tbReporteAsistencia[[#This Row],[REGISTRO]],"dd/mm/yyyy")&amp;TRIM(LEFT(tbReporteAsistencia[[#This Row],[ESTADO]],7))),(tbReporteAsistencia[[#This Row],[CLAVE]]&amp;TEXT(tbReporteAsistencia[[#This Row],[REGISTRO]],"dd/mm/yyyy")&amp;TRIM(LEFT(tbReporteAsistencia[[#This Row],[ESTADO]],17)))))</f>
        <v>24727/12/2017ENTRADA</v>
      </c>
      <c r="H1024">
        <f>tbReporteAsistencia[[#This Row],[CLAVE DISPOSITIVO]]</f>
        <v>247</v>
      </c>
      <c r="I1024" s="9">
        <f>tbReporteAsistencia[[#This Row],[REGISTRO]]</f>
        <v>43096.581793981481</v>
      </c>
      <c r="J1024" s="12">
        <f>tbReporteAsistencia[[#This Row],[REGISTRO]]</f>
        <v>43096.581793981481</v>
      </c>
    </row>
    <row r="1025" spans="1:10">
      <c r="A1025">
        <v>247</v>
      </c>
      <c r="B1025">
        <v>247</v>
      </c>
      <c r="C1025" t="s">
        <v>56</v>
      </c>
      <c r="D1025" s="2">
        <v>43096.891412037039</v>
      </c>
      <c r="E1025" t="s">
        <v>11</v>
      </c>
      <c r="F1025" t="s">
        <v>8</v>
      </c>
      <c r="G1025" t="str">
        <f>IF(TRIM(LEFT(tbReporteAsistencia[[#This Row],[ESTADO]],7))="ENTRADA",(tbReporteAsistencia[[#This Row],[CLAVE]]&amp;TEXT(tbReporteAsistencia[[#This Row],[REGISTRO]],"dd/mm/yyyy")&amp;TRIM(LEFT(tbReporteAsistencia[[#This Row],[ESTADO]],7))),IF(TRIM(LEFT(tbReporteAsistencia[[#This Row],[ESTADO]],7))="SALIDA",(tbReporteAsistencia[[#This Row],[CLAVE]]&amp;TEXT(tbReporteAsistencia[[#This Row],[REGISTRO]],"dd/mm/yyyy")&amp;TRIM(LEFT(tbReporteAsistencia[[#This Row],[ESTADO]],7))),(tbReporteAsistencia[[#This Row],[CLAVE]]&amp;TEXT(tbReporteAsistencia[[#This Row],[REGISTRO]],"dd/mm/yyyy")&amp;TRIM(LEFT(tbReporteAsistencia[[#This Row],[ESTADO]],17)))))</f>
        <v>24727/12/2017SALIDA</v>
      </c>
      <c r="H1025">
        <f>tbReporteAsistencia[[#This Row],[CLAVE DISPOSITIVO]]</f>
        <v>247</v>
      </c>
      <c r="I1025" s="9">
        <f>tbReporteAsistencia[[#This Row],[REGISTRO]]</f>
        <v>43096.891412037039</v>
      </c>
      <c r="J1025" s="12">
        <f>tbReporteAsistencia[[#This Row],[REGISTRO]]</f>
        <v>43096.891412037039</v>
      </c>
    </row>
    <row r="1026" spans="1:10">
      <c r="A1026">
        <v>247</v>
      </c>
      <c r="B1026">
        <v>247</v>
      </c>
      <c r="C1026" t="s">
        <v>56</v>
      </c>
      <c r="D1026" s="2">
        <v>43097.578182870369</v>
      </c>
      <c r="E1026" t="s">
        <v>7</v>
      </c>
      <c r="F1026" t="s">
        <v>8</v>
      </c>
      <c r="G1026" t="str">
        <f>IF(TRIM(LEFT(tbReporteAsistencia[[#This Row],[ESTADO]],7))="ENTRADA",(tbReporteAsistencia[[#This Row],[CLAVE]]&amp;TEXT(tbReporteAsistencia[[#This Row],[REGISTRO]],"dd/mm/yyyy")&amp;TRIM(LEFT(tbReporteAsistencia[[#This Row],[ESTADO]],7))),IF(TRIM(LEFT(tbReporteAsistencia[[#This Row],[ESTADO]],7))="SALIDA",(tbReporteAsistencia[[#This Row],[CLAVE]]&amp;TEXT(tbReporteAsistencia[[#This Row],[REGISTRO]],"dd/mm/yyyy")&amp;TRIM(LEFT(tbReporteAsistencia[[#This Row],[ESTADO]],7))),(tbReporteAsistencia[[#This Row],[CLAVE]]&amp;TEXT(tbReporteAsistencia[[#This Row],[REGISTRO]],"dd/mm/yyyy")&amp;TRIM(LEFT(tbReporteAsistencia[[#This Row],[ESTADO]],17)))))</f>
        <v>24728/12/2017ENTRADA</v>
      </c>
      <c r="H1026">
        <f>tbReporteAsistencia[[#This Row],[CLAVE DISPOSITIVO]]</f>
        <v>247</v>
      </c>
      <c r="I1026" s="9">
        <f>tbReporteAsistencia[[#This Row],[REGISTRO]]</f>
        <v>43097.578182870369</v>
      </c>
      <c r="J1026" s="12">
        <f>tbReporteAsistencia[[#This Row],[REGISTRO]]</f>
        <v>43097.578182870369</v>
      </c>
    </row>
    <row r="1027" spans="1:10">
      <c r="A1027">
        <v>247</v>
      </c>
      <c r="B1027">
        <v>247</v>
      </c>
      <c r="C1027" t="s">
        <v>56</v>
      </c>
      <c r="D1027" s="2">
        <v>43097.891574074078</v>
      </c>
      <c r="E1027" t="s">
        <v>11</v>
      </c>
      <c r="F1027" t="s">
        <v>8</v>
      </c>
      <c r="G1027" t="str">
        <f>IF(TRIM(LEFT(tbReporteAsistencia[[#This Row],[ESTADO]],7))="ENTRADA",(tbReporteAsistencia[[#This Row],[CLAVE]]&amp;TEXT(tbReporteAsistencia[[#This Row],[REGISTRO]],"dd/mm/yyyy")&amp;TRIM(LEFT(tbReporteAsistencia[[#This Row],[ESTADO]],7))),IF(TRIM(LEFT(tbReporteAsistencia[[#This Row],[ESTADO]],7))="SALIDA",(tbReporteAsistencia[[#This Row],[CLAVE]]&amp;TEXT(tbReporteAsistencia[[#This Row],[REGISTRO]],"dd/mm/yyyy")&amp;TRIM(LEFT(tbReporteAsistencia[[#This Row],[ESTADO]],7))),(tbReporteAsistencia[[#This Row],[CLAVE]]&amp;TEXT(tbReporteAsistencia[[#This Row],[REGISTRO]],"dd/mm/yyyy")&amp;TRIM(LEFT(tbReporteAsistencia[[#This Row],[ESTADO]],17)))))</f>
        <v>24728/12/2017SALIDA</v>
      </c>
      <c r="H1027">
        <f>tbReporteAsistencia[[#This Row],[CLAVE DISPOSITIVO]]</f>
        <v>247</v>
      </c>
      <c r="I1027" s="9">
        <f>tbReporteAsistencia[[#This Row],[REGISTRO]]</f>
        <v>43097.891574074078</v>
      </c>
      <c r="J1027" s="12">
        <f>tbReporteAsistencia[[#This Row],[REGISTRO]]</f>
        <v>43097.891574074078</v>
      </c>
    </row>
    <row r="1028" spans="1:10">
      <c r="A1028">
        <v>247</v>
      </c>
      <c r="B1028">
        <v>247</v>
      </c>
      <c r="C1028" t="s">
        <v>56</v>
      </c>
      <c r="D1028" s="2">
        <v>43098.577013888891</v>
      </c>
      <c r="E1028" t="s">
        <v>7</v>
      </c>
      <c r="F1028" t="s">
        <v>8</v>
      </c>
      <c r="G1028" t="str">
        <f>IF(TRIM(LEFT(tbReporteAsistencia[[#This Row],[ESTADO]],7))="ENTRADA",(tbReporteAsistencia[[#This Row],[CLAVE]]&amp;TEXT(tbReporteAsistencia[[#This Row],[REGISTRO]],"dd/mm/yyyy")&amp;TRIM(LEFT(tbReporteAsistencia[[#This Row],[ESTADO]],7))),IF(TRIM(LEFT(tbReporteAsistencia[[#This Row],[ESTADO]],7))="SALIDA",(tbReporteAsistencia[[#This Row],[CLAVE]]&amp;TEXT(tbReporteAsistencia[[#This Row],[REGISTRO]],"dd/mm/yyyy")&amp;TRIM(LEFT(tbReporteAsistencia[[#This Row],[ESTADO]],7))),(tbReporteAsistencia[[#This Row],[CLAVE]]&amp;TEXT(tbReporteAsistencia[[#This Row],[REGISTRO]],"dd/mm/yyyy")&amp;TRIM(LEFT(tbReporteAsistencia[[#This Row],[ESTADO]],17)))))</f>
        <v>24729/12/2017ENTRADA</v>
      </c>
      <c r="H1028">
        <f>tbReporteAsistencia[[#This Row],[CLAVE DISPOSITIVO]]</f>
        <v>247</v>
      </c>
      <c r="I1028" s="9">
        <f>tbReporteAsistencia[[#This Row],[REGISTRO]]</f>
        <v>43098.577013888891</v>
      </c>
      <c r="J1028" s="12">
        <f>tbReporteAsistencia[[#This Row],[REGISTRO]]</f>
        <v>43098.577013888891</v>
      </c>
    </row>
    <row r="1029" spans="1:10">
      <c r="A1029">
        <v>247</v>
      </c>
      <c r="B1029">
        <v>247</v>
      </c>
      <c r="C1029" t="s">
        <v>56</v>
      </c>
      <c r="D1029" s="2">
        <v>43098.893680555557</v>
      </c>
      <c r="E1029" t="s">
        <v>11</v>
      </c>
      <c r="F1029" t="s">
        <v>8</v>
      </c>
      <c r="G1029" t="str">
        <f>IF(TRIM(LEFT(tbReporteAsistencia[[#This Row],[ESTADO]],7))="ENTRADA",(tbReporteAsistencia[[#This Row],[CLAVE]]&amp;TEXT(tbReporteAsistencia[[#This Row],[REGISTRO]],"dd/mm/yyyy")&amp;TRIM(LEFT(tbReporteAsistencia[[#This Row],[ESTADO]],7))),IF(TRIM(LEFT(tbReporteAsistencia[[#This Row],[ESTADO]],7))="SALIDA",(tbReporteAsistencia[[#This Row],[CLAVE]]&amp;TEXT(tbReporteAsistencia[[#This Row],[REGISTRO]],"dd/mm/yyyy")&amp;TRIM(LEFT(tbReporteAsistencia[[#This Row],[ESTADO]],7))),(tbReporteAsistencia[[#This Row],[CLAVE]]&amp;TEXT(tbReporteAsistencia[[#This Row],[REGISTRO]],"dd/mm/yyyy")&amp;TRIM(LEFT(tbReporteAsistencia[[#This Row],[ESTADO]],17)))))</f>
        <v>24729/12/2017SALIDA</v>
      </c>
      <c r="H1029">
        <f>tbReporteAsistencia[[#This Row],[CLAVE DISPOSITIVO]]</f>
        <v>247</v>
      </c>
      <c r="I1029" s="9">
        <f>tbReporteAsistencia[[#This Row],[REGISTRO]]</f>
        <v>43098.893680555557</v>
      </c>
      <c r="J1029" s="12">
        <f>tbReporteAsistencia[[#This Row],[REGISTRO]]</f>
        <v>43098.893680555557</v>
      </c>
    </row>
    <row r="1030" spans="1:10">
      <c r="A1030">
        <v>247</v>
      </c>
      <c r="B1030">
        <v>247</v>
      </c>
      <c r="C1030" t="s">
        <v>56</v>
      </c>
      <c r="D1030" s="2">
        <v>43099.622858796298</v>
      </c>
      <c r="E1030" t="s">
        <v>32</v>
      </c>
      <c r="F1030" t="s">
        <v>8</v>
      </c>
      <c r="G1030" t="str">
        <f>IF(TRIM(LEFT(tbReporteAsistencia[[#This Row],[ESTADO]],7))="ENTRADA",(tbReporteAsistencia[[#This Row],[CLAVE]]&amp;TEXT(tbReporteAsistencia[[#This Row],[REGISTRO]],"dd/mm/yyyy")&amp;TRIM(LEFT(tbReporteAsistencia[[#This Row],[ESTADO]],7))),IF(TRIM(LEFT(tbReporteAsistencia[[#This Row],[ESTADO]],7))="SALIDA",(tbReporteAsistencia[[#This Row],[CLAVE]]&amp;TEXT(tbReporteAsistencia[[#This Row],[REGISTRO]],"dd/mm/yyyy")&amp;TRIM(LEFT(tbReporteAsistencia[[#This Row],[ESTADO]],7))),(tbReporteAsistencia[[#This Row],[CLAVE]]&amp;TEXT(tbReporteAsistencia[[#This Row],[REGISTRO]],"dd/mm/yyyy")&amp;TRIM(LEFT(tbReporteAsistencia[[#This Row],[ESTADO]],17)))))</f>
        <v>24730/12/2017TURNO ACTUAL NO C</v>
      </c>
      <c r="H1030">
        <f>tbReporteAsistencia[[#This Row],[CLAVE DISPOSITIVO]]</f>
        <v>247</v>
      </c>
      <c r="I1030" s="9">
        <f>tbReporteAsistencia[[#This Row],[REGISTRO]]</f>
        <v>43099.622858796298</v>
      </c>
      <c r="J1030" s="12">
        <f>tbReporteAsistencia[[#This Row],[REGISTRO]]</f>
        <v>43099.622858796298</v>
      </c>
    </row>
    <row r="1031" spans="1:10">
      <c r="A1031">
        <v>247</v>
      </c>
      <c r="B1031">
        <v>247</v>
      </c>
      <c r="C1031" t="s">
        <v>56</v>
      </c>
      <c r="D1031" s="2">
        <v>43099.918981481482</v>
      </c>
      <c r="E1031" t="s">
        <v>32</v>
      </c>
      <c r="F1031" t="s">
        <v>8</v>
      </c>
      <c r="G1031" t="str">
        <f>IF(TRIM(LEFT(tbReporteAsistencia[[#This Row],[ESTADO]],7))="ENTRADA",(tbReporteAsistencia[[#This Row],[CLAVE]]&amp;TEXT(tbReporteAsistencia[[#This Row],[REGISTRO]],"dd/mm/yyyy")&amp;TRIM(LEFT(tbReporteAsistencia[[#This Row],[ESTADO]],7))),IF(TRIM(LEFT(tbReporteAsistencia[[#This Row],[ESTADO]],7))="SALIDA",(tbReporteAsistencia[[#This Row],[CLAVE]]&amp;TEXT(tbReporteAsistencia[[#This Row],[REGISTRO]],"dd/mm/yyyy")&amp;TRIM(LEFT(tbReporteAsistencia[[#This Row],[ESTADO]],7))),(tbReporteAsistencia[[#This Row],[CLAVE]]&amp;TEXT(tbReporteAsistencia[[#This Row],[REGISTRO]],"dd/mm/yyyy")&amp;TRIM(LEFT(tbReporteAsistencia[[#This Row],[ESTADO]],17)))))</f>
        <v>24730/12/2017TURNO ACTUAL NO C</v>
      </c>
      <c r="H1031">
        <f>tbReporteAsistencia[[#This Row],[CLAVE DISPOSITIVO]]</f>
        <v>247</v>
      </c>
      <c r="I1031" s="9">
        <f>tbReporteAsistencia[[#This Row],[REGISTRO]]</f>
        <v>43099.918981481482</v>
      </c>
      <c r="J1031" s="12">
        <f>tbReporteAsistencia[[#This Row],[REGISTRO]]</f>
        <v>43099.918981481482</v>
      </c>
    </row>
    <row r="1032" spans="1:10">
      <c r="A1032">
        <v>247</v>
      </c>
      <c r="B1032">
        <v>247</v>
      </c>
      <c r="C1032" t="s">
        <v>56</v>
      </c>
      <c r="D1032" s="2">
        <v>43102.577523148146</v>
      </c>
      <c r="E1032" t="s">
        <v>7</v>
      </c>
      <c r="F1032" t="s">
        <v>8</v>
      </c>
      <c r="G1032" t="str">
        <f>IF(TRIM(LEFT(tbReporteAsistencia[[#This Row],[ESTADO]],7))="ENTRADA",(tbReporteAsistencia[[#This Row],[CLAVE]]&amp;TEXT(tbReporteAsistencia[[#This Row],[REGISTRO]],"dd/mm/yyyy")&amp;TRIM(LEFT(tbReporteAsistencia[[#This Row],[ESTADO]],7))),IF(TRIM(LEFT(tbReporteAsistencia[[#This Row],[ESTADO]],7))="SALIDA",(tbReporteAsistencia[[#This Row],[CLAVE]]&amp;TEXT(tbReporteAsistencia[[#This Row],[REGISTRO]],"dd/mm/yyyy")&amp;TRIM(LEFT(tbReporteAsistencia[[#This Row],[ESTADO]],7))),(tbReporteAsistencia[[#This Row],[CLAVE]]&amp;TEXT(tbReporteAsistencia[[#This Row],[REGISTRO]],"dd/mm/yyyy")&amp;TRIM(LEFT(tbReporteAsistencia[[#This Row],[ESTADO]],17)))))</f>
        <v>24702/01/2018ENTRADA</v>
      </c>
      <c r="H1032">
        <f>tbReporteAsistencia[[#This Row],[CLAVE DISPOSITIVO]]</f>
        <v>247</v>
      </c>
      <c r="I1032" s="9">
        <f>tbReporteAsistencia[[#This Row],[REGISTRO]]</f>
        <v>43102.577523148146</v>
      </c>
      <c r="J1032" s="12">
        <f>tbReporteAsistencia[[#This Row],[REGISTRO]]</f>
        <v>43102.577523148146</v>
      </c>
    </row>
    <row r="1033" spans="1:10">
      <c r="A1033">
        <v>247</v>
      </c>
      <c r="B1033">
        <v>247</v>
      </c>
      <c r="C1033" t="s">
        <v>56</v>
      </c>
      <c r="D1033" s="2">
        <v>43102.890115740738</v>
      </c>
      <c r="E1033" t="s">
        <v>11</v>
      </c>
      <c r="F1033" t="s">
        <v>8</v>
      </c>
      <c r="G1033" t="str">
        <f>IF(TRIM(LEFT(tbReporteAsistencia[[#This Row],[ESTADO]],7))="ENTRADA",(tbReporteAsistencia[[#This Row],[CLAVE]]&amp;TEXT(tbReporteAsistencia[[#This Row],[REGISTRO]],"dd/mm/yyyy")&amp;TRIM(LEFT(tbReporteAsistencia[[#This Row],[ESTADO]],7))),IF(TRIM(LEFT(tbReporteAsistencia[[#This Row],[ESTADO]],7))="SALIDA",(tbReporteAsistencia[[#This Row],[CLAVE]]&amp;TEXT(tbReporteAsistencia[[#This Row],[REGISTRO]],"dd/mm/yyyy")&amp;TRIM(LEFT(tbReporteAsistencia[[#This Row],[ESTADO]],7))),(tbReporteAsistencia[[#This Row],[CLAVE]]&amp;TEXT(tbReporteAsistencia[[#This Row],[REGISTRO]],"dd/mm/yyyy")&amp;TRIM(LEFT(tbReporteAsistencia[[#This Row],[ESTADO]],17)))))</f>
        <v>24702/01/2018SALIDA</v>
      </c>
      <c r="H1033">
        <f>tbReporteAsistencia[[#This Row],[CLAVE DISPOSITIVO]]</f>
        <v>247</v>
      </c>
      <c r="I1033" s="9">
        <f>tbReporteAsistencia[[#This Row],[REGISTRO]]</f>
        <v>43102.890115740738</v>
      </c>
      <c r="J1033" s="12">
        <f>tbReporteAsistencia[[#This Row],[REGISTRO]]</f>
        <v>43102.890115740738</v>
      </c>
    </row>
    <row r="1034" spans="1:10">
      <c r="A1034">
        <v>247</v>
      </c>
      <c r="B1034">
        <v>247</v>
      </c>
      <c r="C1034" t="s">
        <v>56</v>
      </c>
      <c r="D1034" s="2">
        <v>43103.575833333336</v>
      </c>
      <c r="E1034" t="s">
        <v>7</v>
      </c>
      <c r="F1034" t="s">
        <v>8</v>
      </c>
      <c r="G1034" t="str">
        <f>IF(TRIM(LEFT(tbReporteAsistencia[[#This Row],[ESTADO]],7))="ENTRADA",(tbReporteAsistencia[[#This Row],[CLAVE]]&amp;TEXT(tbReporteAsistencia[[#This Row],[REGISTRO]],"dd/mm/yyyy")&amp;TRIM(LEFT(tbReporteAsistencia[[#This Row],[ESTADO]],7))),IF(TRIM(LEFT(tbReporteAsistencia[[#This Row],[ESTADO]],7))="SALIDA",(tbReporteAsistencia[[#This Row],[CLAVE]]&amp;TEXT(tbReporteAsistencia[[#This Row],[REGISTRO]],"dd/mm/yyyy")&amp;TRIM(LEFT(tbReporteAsistencia[[#This Row],[ESTADO]],7))),(tbReporteAsistencia[[#This Row],[CLAVE]]&amp;TEXT(tbReporteAsistencia[[#This Row],[REGISTRO]],"dd/mm/yyyy")&amp;TRIM(LEFT(tbReporteAsistencia[[#This Row],[ESTADO]],17)))))</f>
        <v>24703/01/2018ENTRADA</v>
      </c>
      <c r="H1034">
        <f>tbReporteAsistencia[[#This Row],[CLAVE DISPOSITIVO]]</f>
        <v>247</v>
      </c>
      <c r="I1034" s="9">
        <f>tbReporteAsistencia[[#This Row],[REGISTRO]]</f>
        <v>43103.575833333336</v>
      </c>
      <c r="J1034" s="12">
        <f>tbReporteAsistencia[[#This Row],[REGISTRO]]</f>
        <v>43103.575833333336</v>
      </c>
    </row>
    <row r="1035" spans="1:10">
      <c r="A1035">
        <v>247</v>
      </c>
      <c r="B1035">
        <v>247</v>
      </c>
      <c r="C1035" t="s">
        <v>56</v>
      </c>
      <c r="D1035" s="2">
        <v>43103.888981481483</v>
      </c>
      <c r="E1035" t="s">
        <v>11</v>
      </c>
      <c r="F1035" t="s">
        <v>8</v>
      </c>
      <c r="G1035" t="str">
        <f>IF(TRIM(LEFT(tbReporteAsistencia[[#This Row],[ESTADO]],7))="ENTRADA",(tbReporteAsistencia[[#This Row],[CLAVE]]&amp;TEXT(tbReporteAsistencia[[#This Row],[REGISTRO]],"dd/mm/yyyy")&amp;TRIM(LEFT(tbReporteAsistencia[[#This Row],[ESTADO]],7))),IF(TRIM(LEFT(tbReporteAsistencia[[#This Row],[ESTADO]],7))="SALIDA",(tbReporteAsistencia[[#This Row],[CLAVE]]&amp;TEXT(tbReporteAsistencia[[#This Row],[REGISTRO]],"dd/mm/yyyy")&amp;TRIM(LEFT(tbReporteAsistencia[[#This Row],[ESTADO]],7))),(tbReporteAsistencia[[#This Row],[CLAVE]]&amp;TEXT(tbReporteAsistencia[[#This Row],[REGISTRO]],"dd/mm/yyyy")&amp;TRIM(LEFT(tbReporteAsistencia[[#This Row],[ESTADO]],17)))))</f>
        <v>24703/01/2018SALIDA</v>
      </c>
      <c r="H1035">
        <f>tbReporteAsistencia[[#This Row],[CLAVE DISPOSITIVO]]</f>
        <v>247</v>
      </c>
      <c r="I1035" s="9">
        <f>tbReporteAsistencia[[#This Row],[REGISTRO]]</f>
        <v>43103.888981481483</v>
      </c>
      <c r="J1035" s="12">
        <f>tbReporteAsistencia[[#This Row],[REGISTRO]]</f>
        <v>43103.888981481483</v>
      </c>
    </row>
    <row r="1036" spans="1:10">
      <c r="A1036">
        <v>247</v>
      </c>
      <c r="B1036">
        <v>247</v>
      </c>
      <c r="C1036" t="s">
        <v>56</v>
      </c>
      <c r="D1036" s="2">
        <v>43104.579409722224</v>
      </c>
      <c r="E1036" t="s">
        <v>7</v>
      </c>
      <c r="F1036" t="s">
        <v>8</v>
      </c>
      <c r="G1036" t="str">
        <f>IF(TRIM(LEFT(tbReporteAsistencia[[#This Row],[ESTADO]],7))="ENTRADA",(tbReporteAsistencia[[#This Row],[CLAVE]]&amp;TEXT(tbReporteAsistencia[[#This Row],[REGISTRO]],"dd/mm/yyyy")&amp;TRIM(LEFT(tbReporteAsistencia[[#This Row],[ESTADO]],7))),IF(TRIM(LEFT(tbReporteAsistencia[[#This Row],[ESTADO]],7))="SALIDA",(tbReporteAsistencia[[#This Row],[CLAVE]]&amp;TEXT(tbReporteAsistencia[[#This Row],[REGISTRO]],"dd/mm/yyyy")&amp;TRIM(LEFT(tbReporteAsistencia[[#This Row],[ESTADO]],7))),(tbReporteAsistencia[[#This Row],[CLAVE]]&amp;TEXT(tbReporteAsistencia[[#This Row],[REGISTRO]],"dd/mm/yyyy")&amp;TRIM(LEFT(tbReporteAsistencia[[#This Row],[ESTADO]],17)))))</f>
        <v>24704/01/2018ENTRADA</v>
      </c>
      <c r="H1036">
        <f>tbReporteAsistencia[[#This Row],[CLAVE DISPOSITIVO]]</f>
        <v>247</v>
      </c>
      <c r="I1036" s="9">
        <f>tbReporteAsistencia[[#This Row],[REGISTRO]]</f>
        <v>43104.579409722224</v>
      </c>
      <c r="J1036" s="12">
        <f>tbReporteAsistencia[[#This Row],[REGISTRO]]</f>
        <v>43104.579409722224</v>
      </c>
    </row>
    <row r="1037" spans="1:10">
      <c r="A1037">
        <v>247</v>
      </c>
      <c r="B1037">
        <v>247</v>
      </c>
      <c r="C1037" t="s">
        <v>56</v>
      </c>
      <c r="D1037" s="2">
        <v>43104.883692129632</v>
      </c>
      <c r="E1037" t="s">
        <v>11</v>
      </c>
      <c r="F1037" t="s">
        <v>8</v>
      </c>
      <c r="G1037" t="str">
        <f>IF(TRIM(LEFT(tbReporteAsistencia[[#This Row],[ESTADO]],7))="ENTRADA",(tbReporteAsistencia[[#This Row],[CLAVE]]&amp;TEXT(tbReporteAsistencia[[#This Row],[REGISTRO]],"dd/mm/yyyy")&amp;TRIM(LEFT(tbReporteAsistencia[[#This Row],[ESTADO]],7))),IF(TRIM(LEFT(tbReporteAsistencia[[#This Row],[ESTADO]],7))="SALIDA",(tbReporteAsistencia[[#This Row],[CLAVE]]&amp;TEXT(tbReporteAsistencia[[#This Row],[REGISTRO]],"dd/mm/yyyy")&amp;TRIM(LEFT(tbReporteAsistencia[[#This Row],[ESTADO]],7))),(tbReporteAsistencia[[#This Row],[CLAVE]]&amp;TEXT(tbReporteAsistencia[[#This Row],[REGISTRO]],"dd/mm/yyyy")&amp;TRIM(LEFT(tbReporteAsistencia[[#This Row],[ESTADO]],17)))))</f>
        <v>24704/01/2018SALIDA</v>
      </c>
      <c r="H1037">
        <f>tbReporteAsistencia[[#This Row],[CLAVE DISPOSITIVO]]</f>
        <v>247</v>
      </c>
      <c r="I1037" s="9">
        <f>tbReporteAsistencia[[#This Row],[REGISTRO]]</f>
        <v>43104.883692129632</v>
      </c>
      <c r="J1037" s="12">
        <f>tbReporteAsistencia[[#This Row],[REGISTRO]]</f>
        <v>43104.883692129632</v>
      </c>
    </row>
    <row r="1038" spans="1:10">
      <c r="A1038">
        <v>247</v>
      </c>
      <c r="B1038">
        <v>247</v>
      </c>
      <c r="C1038" t="s">
        <v>56</v>
      </c>
      <c r="D1038" s="2">
        <v>43105.579224537039</v>
      </c>
      <c r="E1038" t="s">
        <v>7</v>
      </c>
      <c r="F1038" t="s">
        <v>8</v>
      </c>
      <c r="G1038" t="str">
        <f>IF(TRIM(LEFT(tbReporteAsistencia[[#This Row],[ESTADO]],7))="ENTRADA",(tbReporteAsistencia[[#This Row],[CLAVE]]&amp;TEXT(tbReporteAsistencia[[#This Row],[REGISTRO]],"dd/mm/yyyy")&amp;TRIM(LEFT(tbReporteAsistencia[[#This Row],[ESTADO]],7))),IF(TRIM(LEFT(tbReporteAsistencia[[#This Row],[ESTADO]],7))="SALIDA",(tbReporteAsistencia[[#This Row],[CLAVE]]&amp;TEXT(tbReporteAsistencia[[#This Row],[REGISTRO]],"dd/mm/yyyy")&amp;TRIM(LEFT(tbReporteAsistencia[[#This Row],[ESTADO]],7))),(tbReporteAsistencia[[#This Row],[CLAVE]]&amp;TEXT(tbReporteAsistencia[[#This Row],[REGISTRO]],"dd/mm/yyyy")&amp;TRIM(LEFT(tbReporteAsistencia[[#This Row],[ESTADO]],17)))))</f>
        <v>24705/01/2018ENTRADA</v>
      </c>
      <c r="H1038">
        <f>tbReporteAsistencia[[#This Row],[CLAVE DISPOSITIVO]]</f>
        <v>247</v>
      </c>
      <c r="I1038" s="9">
        <f>tbReporteAsistencia[[#This Row],[REGISTRO]]</f>
        <v>43105.579224537039</v>
      </c>
      <c r="J1038" s="12">
        <f>tbReporteAsistencia[[#This Row],[REGISTRO]]</f>
        <v>43105.579224537039</v>
      </c>
    </row>
    <row r="1039" spans="1:10">
      <c r="A1039">
        <v>247</v>
      </c>
      <c r="B1039">
        <v>247</v>
      </c>
      <c r="C1039" t="s">
        <v>56</v>
      </c>
      <c r="D1039" s="2">
        <v>43105.892685185187</v>
      </c>
      <c r="E1039" t="s">
        <v>11</v>
      </c>
      <c r="F1039" t="s">
        <v>8</v>
      </c>
      <c r="G1039" t="str">
        <f>IF(TRIM(LEFT(tbReporteAsistencia[[#This Row],[ESTADO]],7))="ENTRADA",(tbReporteAsistencia[[#This Row],[CLAVE]]&amp;TEXT(tbReporteAsistencia[[#This Row],[REGISTRO]],"dd/mm/yyyy")&amp;TRIM(LEFT(tbReporteAsistencia[[#This Row],[ESTADO]],7))),IF(TRIM(LEFT(tbReporteAsistencia[[#This Row],[ESTADO]],7))="SALIDA",(tbReporteAsistencia[[#This Row],[CLAVE]]&amp;TEXT(tbReporteAsistencia[[#This Row],[REGISTRO]],"dd/mm/yyyy")&amp;TRIM(LEFT(tbReporteAsistencia[[#This Row],[ESTADO]],7))),(tbReporteAsistencia[[#This Row],[CLAVE]]&amp;TEXT(tbReporteAsistencia[[#This Row],[REGISTRO]],"dd/mm/yyyy")&amp;TRIM(LEFT(tbReporteAsistencia[[#This Row],[ESTADO]],17)))))</f>
        <v>24705/01/2018SALIDA</v>
      </c>
      <c r="H1039">
        <f>tbReporteAsistencia[[#This Row],[CLAVE DISPOSITIVO]]</f>
        <v>247</v>
      </c>
      <c r="I1039" s="9">
        <f>tbReporteAsistencia[[#This Row],[REGISTRO]]</f>
        <v>43105.892685185187</v>
      </c>
      <c r="J1039" s="12">
        <f>tbReporteAsistencia[[#This Row],[REGISTRO]]</f>
        <v>43105.892685185187</v>
      </c>
    </row>
    <row r="1040" spans="1:10">
      <c r="A1040">
        <v>247</v>
      </c>
      <c r="B1040">
        <v>247</v>
      </c>
      <c r="C1040" t="s">
        <v>56</v>
      </c>
      <c r="D1040" s="2">
        <v>43106.330717592595</v>
      </c>
      <c r="E1040" t="s">
        <v>7</v>
      </c>
      <c r="F1040" t="s">
        <v>8</v>
      </c>
      <c r="G1040" t="str">
        <f>IF(TRIM(LEFT(tbReporteAsistencia[[#This Row],[ESTADO]],7))="ENTRADA",(tbReporteAsistencia[[#This Row],[CLAVE]]&amp;TEXT(tbReporteAsistencia[[#This Row],[REGISTRO]],"dd/mm/yyyy")&amp;TRIM(LEFT(tbReporteAsistencia[[#This Row],[ESTADO]],7))),IF(TRIM(LEFT(tbReporteAsistencia[[#This Row],[ESTADO]],7))="SALIDA",(tbReporteAsistencia[[#This Row],[CLAVE]]&amp;TEXT(tbReporteAsistencia[[#This Row],[REGISTRO]],"dd/mm/yyyy")&amp;TRIM(LEFT(tbReporteAsistencia[[#This Row],[ESTADO]],7))),(tbReporteAsistencia[[#This Row],[CLAVE]]&amp;TEXT(tbReporteAsistencia[[#This Row],[REGISTRO]],"dd/mm/yyyy")&amp;TRIM(LEFT(tbReporteAsistencia[[#This Row],[ESTADO]],17)))))</f>
        <v>24706/01/2018ENTRADA</v>
      </c>
      <c r="H1040">
        <f>tbReporteAsistencia[[#This Row],[CLAVE DISPOSITIVO]]</f>
        <v>247</v>
      </c>
      <c r="I1040" s="9">
        <f>tbReporteAsistencia[[#This Row],[REGISTRO]]</f>
        <v>43106.330717592595</v>
      </c>
      <c r="J1040" s="12">
        <f>tbReporteAsistencia[[#This Row],[REGISTRO]]</f>
        <v>43106.330717592595</v>
      </c>
    </row>
    <row r="1041" spans="1:10">
      <c r="A1041">
        <v>247</v>
      </c>
      <c r="B1041">
        <v>247</v>
      </c>
      <c r="C1041" t="s">
        <v>56</v>
      </c>
      <c r="D1041" s="2">
        <v>43106.652314814812</v>
      </c>
      <c r="E1041" t="s">
        <v>11</v>
      </c>
      <c r="F1041" t="s">
        <v>8</v>
      </c>
      <c r="G1041" t="str">
        <f>IF(TRIM(LEFT(tbReporteAsistencia[[#This Row],[ESTADO]],7))="ENTRADA",(tbReporteAsistencia[[#This Row],[CLAVE]]&amp;TEXT(tbReporteAsistencia[[#This Row],[REGISTRO]],"dd/mm/yyyy")&amp;TRIM(LEFT(tbReporteAsistencia[[#This Row],[ESTADO]],7))),IF(TRIM(LEFT(tbReporteAsistencia[[#This Row],[ESTADO]],7))="SALIDA",(tbReporteAsistencia[[#This Row],[CLAVE]]&amp;TEXT(tbReporteAsistencia[[#This Row],[REGISTRO]],"dd/mm/yyyy")&amp;TRIM(LEFT(tbReporteAsistencia[[#This Row],[ESTADO]],7))),(tbReporteAsistencia[[#This Row],[CLAVE]]&amp;TEXT(tbReporteAsistencia[[#This Row],[REGISTRO]],"dd/mm/yyyy")&amp;TRIM(LEFT(tbReporteAsistencia[[#This Row],[ESTADO]],17)))))</f>
        <v>24706/01/2018SALIDA</v>
      </c>
      <c r="H1041">
        <f>tbReporteAsistencia[[#This Row],[CLAVE DISPOSITIVO]]</f>
        <v>247</v>
      </c>
      <c r="I1041" s="9">
        <f>tbReporteAsistencia[[#This Row],[REGISTRO]]</f>
        <v>43106.652314814812</v>
      </c>
      <c r="J1041" s="12">
        <f>tbReporteAsistencia[[#This Row],[REGISTRO]]</f>
        <v>43106.652314814812</v>
      </c>
    </row>
    <row r="1042" spans="1:10">
      <c r="A1042">
        <v>247</v>
      </c>
      <c r="B1042">
        <v>247</v>
      </c>
      <c r="C1042" t="s">
        <v>56</v>
      </c>
      <c r="D1042" s="2">
        <v>43108.576689814814</v>
      </c>
      <c r="E1042" t="s">
        <v>7</v>
      </c>
      <c r="F1042" t="s">
        <v>8</v>
      </c>
      <c r="G1042" t="str">
        <f>IF(TRIM(LEFT(tbReporteAsistencia[[#This Row],[ESTADO]],7))="ENTRADA",(tbReporteAsistencia[[#This Row],[CLAVE]]&amp;TEXT(tbReporteAsistencia[[#This Row],[REGISTRO]],"dd/mm/yyyy")&amp;TRIM(LEFT(tbReporteAsistencia[[#This Row],[ESTADO]],7))),IF(TRIM(LEFT(tbReporteAsistencia[[#This Row],[ESTADO]],7))="SALIDA",(tbReporteAsistencia[[#This Row],[CLAVE]]&amp;TEXT(tbReporteAsistencia[[#This Row],[REGISTRO]],"dd/mm/yyyy")&amp;TRIM(LEFT(tbReporteAsistencia[[#This Row],[ESTADO]],7))),(tbReporteAsistencia[[#This Row],[CLAVE]]&amp;TEXT(tbReporteAsistencia[[#This Row],[REGISTRO]],"dd/mm/yyyy")&amp;TRIM(LEFT(tbReporteAsistencia[[#This Row],[ESTADO]],17)))))</f>
        <v>24708/01/2018ENTRADA</v>
      </c>
      <c r="H1042">
        <f>tbReporteAsistencia[[#This Row],[CLAVE DISPOSITIVO]]</f>
        <v>247</v>
      </c>
      <c r="I1042" s="9">
        <f>tbReporteAsistencia[[#This Row],[REGISTRO]]</f>
        <v>43108.576689814814</v>
      </c>
      <c r="J1042" s="12">
        <f>tbReporteAsistencia[[#This Row],[REGISTRO]]</f>
        <v>43108.576689814814</v>
      </c>
    </row>
    <row r="1043" spans="1:10">
      <c r="A1043">
        <v>247</v>
      </c>
      <c r="B1043">
        <v>247</v>
      </c>
      <c r="C1043" t="s">
        <v>56</v>
      </c>
      <c r="D1043" s="2">
        <v>43108.897800925923</v>
      </c>
      <c r="E1043" t="s">
        <v>11</v>
      </c>
      <c r="F1043" t="s">
        <v>8</v>
      </c>
      <c r="G1043" t="str">
        <f>IF(TRIM(LEFT(tbReporteAsistencia[[#This Row],[ESTADO]],7))="ENTRADA",(tbReporteAsistencia[[#This Row],[CLAVE]]&amp;TEXT(tbReporteAsistencia[[#This Row],[REGISTRO]],"dd/mm/yyyy")&amp;TRIM(LEFT(tbReporteAsistencia[[#This Row],[ESTADO]],7))),IF(TRIM(LEFT(tbReporteAsistencia[[#This Row],[ESTADO]],7))="SALIDA",(tbReporteAsistencia[[#This Row],[CLAVE]]&amp;TEXT(tbReporteAsistencia[[#This Row],[REGISTRO]],"dd/mm/yyyy")&amp;TRIM(LEFT(tbReporteAsistencia[[#This Row],[ESTADO]],7))),(tbReporteAsistencia[[#This Row],[CLAVE]]&amp;TEXT(tbReporteAsistencia[[#This Row],[REGISTRO]],"dd/mm/yyyy")&amp;TRIM(LEFT(tbReporteAsistencia[[#This Row],[ESTADO]],17)))))</f>
        <v>24708/01/2018SALIDA</v>
      </c>
      <c r="H1043">
        <f>tbReporteAsistencia[[#This Row],[CLAVE DISPOSITIVO]]</f>
        <v>247</v>
      </c>
      <c r="I1043" s="9">
        <f>tbReporteAsistencia[[#This Row],[REGISTRO]]</f>
        <v>43108.897800925923</v>
      </c>
      <c r="J1043" s="12">
        <f>tbReporteAsistencia[[#This Row],[REGISTRO]]</f>
        <v>43108.897800925923</v>
      </c>
    </row>
    <row r="1044" spans="1:10">
      <c r="A1044">
        <v>156</v>
      </c>
      <c r="B1044">
        <v>156</v>
      </c>
      <c r="C1044" t="s">
        <v>57</v>
      </c>
      <c r="D1044" s="2">
        <v>43095.370497685188</v>
      </c>
      <c r="E1044" t="s">
        <v>7</v>
      </c>
      <c r="F1044" t="s">
        <v>8</v>
      </c>
      <c r="G1044" t="str">
        <f>IF(TRIM(LEFT(tbReporteAsistencia[[#This Row],[ESTADO]],7))="ENTRADA",(tbReporteAsistencia[[#This Row],[CLAVE]]&amp;TEXT(tbReporteAsistencia[[#This Row],[REGISTRO]],"dd/mm/yyyy")&amp;TRIM(LEFT(tbReporteAsistencia[[#This Row],[ESTADO]],7))),IF(TRIM(LEFT(tbReporteAsistencia[[#This Row],[ESTADO]],7))="SALIDA",(tbReporteAsistencia[[#This Row],[CLAVE]]&amp;TEXT(tbReporteAsistencia[[#This Row],[REGISTRO]],"dd/mm/yyyy")&amp;TRIM(LEFT(tbReporteAsistencia[[#This Row],[ESTADO]],7))),(tbReporteAsistencia[[#This Row],[CLAVE]]&amp;TEXT(tbReporteAsistencia[[#This Row],[REGISTRO]],"dd/mm/yyyy")&amp;TRIM(LEFT(tbReporteAsistencia[[#This Row],[ESTADO]],17)))))</f>
        <v>15626/12/2017ENTRADA</v>
      </c>
      <c r="H1044">
        <f>tbReporteAsistencia[[#This Row],[CLAVE DISPOSITIVO]]</f>
        <v>156</v>
      </c>
      <c r="I1044" s="9">
        <f>tbReporteAsistencia[[#This Row],[REGISTRO]]</f>
        <v>43095.370497685188</v>
      </c>
      <c r="J1044" s="12">
        <f>tbReporteAsistencia[[#This Row],[REGISTRO]]</f>
        <v>43095.370497685188</v>
      </c>
    </row>
    <row r="1045" spans="1:10">
      <c r="A1045">
        <v>156</v>
      </c>
      <c r="B1045">
        <v>156</v>
      </c>
      <c r="C1045" t="s">
        <v>57</v>
      </c>
      <c r="D1045" s="2">
        <v>43095.601550925923</v>
      </c>
      <c r="E1045" t="s">
        <v>11</v>
      </c>
      <c r="F1045" t="s">
        <v>8</v>
      </c>
      <c r="G1045" t="str">
        <f>IF(TRIM(LEFT(tbReporteAsistencia[[#This Row],[ESTADO]],7))="ENTRADA",(tbReporteAsistencia[[#This Row],[CLAVE]]&amp;TEXT(tbReporteAsistencia[[#This Row],[REGISTRO]],"dd/mm/yyyy")&amp;TRIM(LEFT(tbReporteAsistencia[[#This Row],[ESTADO]],7))),IF(TRIM(LEFT(tbReporteAsistencia[[#This Row],[ESTADO]],7))="SALIDA",(tbReporteAsistencia[[#This Row],[CLAVE]]&amp;TEXT(tbReporteAsistencia[[#This Row],[REGISTRO]],"dd/mm/yyyy")&amp;TRIM(LEFT(tbReporteAsistencia[[#This Row],[ESTADO]],7))),(tbReporteAsistencia[[#This Row],[CLAVE]]&amp;TEXT(tbReporteAsistencia[[#This Row],[REGISTRO]],"dd/mm/yyyy")&amp;TRIM(LEFT(tbReporteAsistencia[[#This Row],[ESTADO]],17)))))</f>
        <v>15626/12/2017SALIDA</v>
      </c>
      <c r="H1045">
        <f>tbReporteAsistencia[[#This Row],[CLAVE DISPOSITIVO]]</f>
        <v>156</v>
      </c>
      <c r="I1045" s="9">
        <f>tbReporteAsistencia[[#This Row],[REGISTRO]]</f>
        <v>43095.601550925923</v>
      </c>
      <c r="J1045" s="12">
        <f>tbReporteAsistencia[[#This Row],[REGISTRO]]</f>
        <v>43095.601550925923</v>
      </c>
    </row>
    <row r="1046" spans="1:10">
      <c r="A1046">
        <v>156</v>
      </c>
      <c r="B1046">
        <v>156</v>
      </c>
      <c r="C1046" t="s">
        <v>57</v>
      </c>
      <c r="D1046" s="2">
        <v>43095.645428240743</v>
      </c>
      <c r="E1046" t="s">
        <v>7</v>
      </c>
      <c r="F1046" t="s">
        <v>8</v>
      </c>
      <c r="G1046" t="str">
        <f>IF(TRIM(LEFT(tbReporteAsistencia[[#This Row],[ESTADO]],7))="ENTRADA",(tbReporteAsistencia[[#This Row],[CLAVE]]&amp;TEXT(tbReporteAsistencia[[#This Row],[REGISTRO]],"dd/mm/yyyy")&amp;TRIM(LEFT(tbReporteAsistencia[[#This Row],[ESTADO]],7))),IF(TRIM(LEFT(tbReporteAsistencia[[#This Row],[ESTADO]],7))="SALIDA",(tbReporteAsistencia[[#This Row],[CLAVE]]&amp;TEXT(tbReporteAsistencia[[#This Row],[REGISTRO]],"dd/mm/yyyy")&amp;TRIM(LEFT(tbReporteAsistencia[[#This Row],[ESTADO]],7))),(tbReporteAsistencia[[#This Row],[CLAVE]]&amp;TEXT(tbReporteAsistencia[[#This Row],[REGISTRO]],"dd/mm/yyyy")&amp;TRIM(LEFT(tbReporteAsistencia[[#This Row],[ESTADO]],17)))))</f>
        <v>15626/12/2017ENTRADA</v>
      </c>
      <c r="H1046">
        <f>tbReporteAsistencia[[#This Row],[CLAVE DISPOSITIVO]]</f>
        <v>156</v>
      </c>
      <c r="I1046" s="9">
        <f>tbReporteAsistencia[[#This Row],[REGISTRO]]</f>
        <v>43095.645428240743</v>
      </c>
      <c r="J1046" s="12">
        <f>tbReporteAsistencia[[#This Row],[REGISTRO]]</f>
        <v>43095.645428240743</v>
      </c>
    </row>
    <row r="1047" spans="1:10">
      <c r="A1047">
        <v>156</v>
      </c>
      <c r="B1047">
        <v>156</v>
      </c>
      <c r="C1047" t="s">
        <v>57</v>
      </c>
      <c r="D1047" s="2">
        <v>43095.760335648149</v>
      </c>
      <c r="E1047" t="s">
        <v>11</v>
      </c>
      <c r="F1047" t="s">
        <v>8</v>
      </c>
      <c r="G1047" t="str">
        <f>IF(TRIM(LEFT(tbReporteAsistencia[[#This Row],[ESTADO]],7))="ENTRADA",(tbReporteAsistencia[[#This Row],[CLAVE]]&amp;TEXT(tbReporteAsistencia[[#This Row],[REGISTRO]],"dd/mm/yyyy")&amp;TRIM(LEFT(tbReporteAsistencia[[#This Row],[ESTADO]],7))),IF(TRIM(LEFT(tbReporteAsistencia[[#This Row],[ESTADO]],7))="SALIDA",(tbReporteAsistencia[[#This Row],[CLAVE]]&amp;TEXT(tbReporteAsistencia[[#This Row],[REGISTRO]],"dd/mm/yyyy")&amp;TRIM(LEFT(tbReporteAsistencia[[#This Row],[ESTADO]],7))),(tbReporteAsistencia[[#This Row],[CLAVE]]&amp;TEXT(tbReporteAsistencia[[#This Row],[REGISTRO]],"dd/mm/yyyy")&amp;TRIM(LEFT(tbReporteAsistencia[[#This Row],[ESTADO]],17)))))</f>
        <v>15626/12/2017SALIDA</v>
      </c>
      <c r="H1047">
        <f>tbReporteAsistencia[[#This Row],[CLAVE DISPOSITIVO]]</f>
        <v>156</v>
      </c>
      <c r="I1047" s="9">
        <f>tbReporteAsistencia[[#This Row],[REGISTRO]]</f>
        <v>43095.760335648149</v>
      </c>
      <c r="J1047" s="12">
        <f>tbReporteAsistencia[[#This Row],[REGISTRO]]</f>
        <v>43095.760335648149</v>
      </c>
    </row>
    <row r="1048" spans="1:10">
      <c r="A1048">
        <v>156</v>
      </c>
      <c r="B1048">
        <v>156</v>
      </c>
      <c r="C1048" t="s">
        <v>57</v>
      </c>
      <c r="D1048" s="2">
        <v>43096.367199074077</v>
      </c>
      <c r="E1048" t="s">
        <v>7</v>
      </c>
      <c r="F1048" t="s">
        <v>8</v>
      </c>
      <c r="G1048" t="str">
        <f>IF(TRIM(LEFT(tbReporteAsistencia[[#This Row],[ESTADO]],7))="ENTRADA",(tbReporteAsistencia[[#This Row],[CLAVE]]&amp;TEXT(tbReporteAsistencia[[#This Row],[REGISTRO]],"dd/mm/yyyy")&amp;TRIM(LEFT(tbReporteAsistencia[[#This Row],[ESTADO]],7))),IF(TRIM(LEFT(tbReporteAsistencia[[#This Row],[ESTADO]],7))="SALIDA",(tbReporteAsistencia[[#This Row],[CLAVE]]&amp;TEXT(tbReporteAsistencia[[#This Row],[REGISTRO]],"dd/mm/yyyy")&amp;TRIM(LEFT(tbReporteAsistencia[[#This Row],[ESTADO]],7))),(tbReporteAsistencia[[#This Row],[CLAVE]]&amp;TEXT(tbReporteAsistencia[[#This Row],[REGISTRO]],"dd/mm/yyyy")&amp;TRIM(LEFT(tbReporteAsistencia[[#This Row],[ESTADO]],17)))))</f>
        <v>15627/12/2017ENTRADA</v>
      </c>
      <c r="H1048">
        <f>tbReporteAsistencia[[#This Row],[CLAVE DISPOSITIVO]]</f>
        <v>156</v>
      </c>
      <c r="I1048" s="9">
        <f>tbReporteAsistencia[[#This Row],[REGISTRO]]</f>
        <v>43096.367199074077</v>
      </c>
      <c r="J1048" s="12">
        <f>tbReporteAsistencia[[#This Row],[REGISTRO]]</f>
        <v>43096.367199074077</v>
      </c>
    </row>
    <row r="1049" spans="1:10">
      <c r="A1049">
        <v>156</v>
      </c>
      <c r="B1049">
        <v>156</v>
      </c>
      <c r="C1049" t="s">
        <v>57</v>
      </c>
      <c r="D1049" s="2">
        <v>43096.544560185182</v>
      </c>
      <c r="E1049" t="s">
        <v>9</v>
      </c>
      <c r="F1049" t="s">
        <v>8</v>
      </c>
      <c r="G1049" t="str">
        <f>IF(TRIM(LEFT(tbReporteAsistencia[[#This Row],[ESTADO]],7))="ENTRADA",(tbReporteAsistencia[[#This Row],[CLAVE]]&amp;TEXT(tbReporteAsistencia[[#This Row],[REGISTRO]],"dd/mm/yyyy")&amp;TRIM(LEFT(tbReporteAsistencia[[#This Row],[ESTADO]],7))),IF(TRIM(LEFT(tbReporteAsistencia[[#This Row],[ESTADO]],7))="SALIDA",(tbReporteAsistencia[[#This Row],[CLAVE]]&amp;TEXT(tbReporteAsistencia[[#This Row],[REGISTRO]],"dd/mm/yyyy")&amp;TRIM(LEFT(tbReporteAsistencia[[#This Row],[ESTADO]],7))),(tbReporteAsistencia[[#This Row],[CLAVE]]&amp;TEXT(tbReporteAsistencia[[#This Row],[REGISTRO]],"dd/mm/yyyy")&amp;TRIM(LEFT(tbReporteAsistencia[[#This Row],[ESTADO]],17)))))</f>
        <v>15627/12/2017INICIO DE COMIDA</v>
      </c>
      <c r="H1049">
        <f>tbReporteAsistencia[[#This Row],[CLAVE DISPOSITIVO]]</f>
        <v>156</v>
      </c>
      <c r="I1049" s="9">
        <f>tbReporteAsistencia[[#This Row],[REGISTRO]]</f>
        <v>43096.544560185182</v>
      </c>
      <c r="J1049" s="12">
        <f>tbReporteAsistencia[[#This Row],[REGISTRO]]</f>
        <v>43096.544560185182</v>
      </c>
    </row>
    <row r="1050" spans="1:10">
      <c r="A1050">
        <v>156</v>
      </c>
      <c r="B1050">
        <v>156</v>
      </c>
      <c r="C1050" t="s">
        <v>57</v>
      </c>
      <c r="D1050" s="2">
        <v>43096.587337962963</v>
      </c>
      <c r="E1050" t="s">
        <v>10</v>
      </c>
      <c r="F1050" t="s">
        <v>8</v>
      </c>
      <c r="G1050" t="str">
        <f>IF(TRIM(LEFT(tbReporteAsistencia[[#This Row],[ESTADO]],7))="ENTRADA",(tbReporteAsistencia[[#This Row],[CLAVE]]&amp;TEXT(tbReporteAsistencia[[#This Row],[REGISTRO]],"dd/mm/yyyy")&amp;TRIM(LEFT(tbReporteAsistencia[[#This Row],[ESTADO]],7))),IF(TRIM(LEFT(tbReporteAsistencia[[#This Row],[ESTADO]],7))="SALIDA",(tbReporteAsistencia[[#This Row],[CLAVE]]&amp;TEXT(tbReporteAsistencia[[#This Row],[REGISTRO]],"dd/mm/yyyy")&amp;TRIM(LEFT(tbReporteAsistencia[[#This Row],[ESTADO]],7))),(tbReporteAsistencia[[#This Row],[CLAVE]]&amp;TEXT(tbReporteAsistencia[[#This Row],[REGISTRO]],"dd/mm/yyyy")&amp;TRIM(LEFT(tbReporteAsistencia[[#This Row],[ESTADO]],17)))))</f>
        <v>15627/12/2017FIN DE COMIDA</v>
      </c>
      <c r="H1050">
        <f>tbReporteAsistencia[[#This Row],[CLAVE DISPOSITIVO]]</f>
        <v>156</v>
      </c>
      <c r="I1050" s="9">
        <f>tbReporteAsistencia[[#This Row],[REGISTRO]]</f>
        <v>43096.587337962963</v>
      </c>
      <c r="J1050" s="12">
        <f>tbReporteAsistencia[[#This Row],[REGISTRO]]</f>
        <v>43096.587337962963</v>
      </c>
    </row>
    <row r="1051" spans="1:10">
      <c r="A1051">
        <v>156</v>
      </c>
      <c r="B1051">
        <v>156</v>
      </c>
      <c r="C1051" t="s">
        <v>57</v>
      </c>
      <c r="D1051" s="2">
        <v>43096.753877314812</v>
      </c>
      <c r="E1051" t="s">
        <v>11</v>
      </c>
      <c r="F1051" t="s">
        <v>8</v>
      </c>
      <c r="G1051" t="str">
        <f>IF(TRIM(LEFT(tbReporteAsistencia[[#This Row],[ESTADO]],7))="ENTRADA",(tbReporteAsistencia[[#This Row],[CLAVE]]&amp;TEXT(tbReporteAsistencia[[#This Row],[REGISTRO]],"dd/mm/yyyy")&amp;TRIM(LEFT(tbReporteAsistencia[[#This Row],[ESTADO]],7))),IF(TRIM(LEFT(tbReporteAsistencia[[#This Row],[ESTADO]],7))="SALIDA",(tbReporteAsistencia[[#This Row],[CLAVE]]&amp;TEXT(tbReporteAsistencia[[#This Row],[REGISTRO]],"dd/mm/yyyy")&amp;TRIM(LEFT(tbReporteAsistencia[[#This Row],[ESTADO]],7))),(tbReporteAsistencia[[#This Row],[CLAVE]]&amp;TEXT(tbReporteAsistencia[[#This Row],[REGISTRO]],"dd/mm/yyyy")&amp;TRIM(LEFT(tbReporteAsistencia[[#This Row],[ESTADO]],17)))))</f>
        <v>15627/12/2017SALIDA</v>
      </c>
      <c r="H1051">
        <f>tbReporteAsistencia[[#This Row],[CLAVE DISPOSITIVO]]</f>
        <v>156</v>
      </c>
      <c r="I1051" s="9">
        <f>tbReporteAsistencia[[#This Row],[REGISTRO]]</f>
        <v>43096.753877314812</v>
      </c>
      <c r="J1051" s="12">
        <f>tbReporteAsistencia[[#This Row],[REGISTRO]]</f>
        <v>43096.753877314812</v>
      </c>
    </row>
    <row r="1052" spans="1:10">
      <c r="A1052">
        <v>156</v>
      </c>
      <c r="B1052">
        <v>156</v>
      </c>
      <c r="C1052" t="s">
        <v>57</v>
      </c>
      <c r="D1052" s="2">
        <v>43097.380011574074</v>
      </c>
      <c r="E1052" t="s">
        <v>7</v>
      </c>
      <c r="F1052" t="s">
        <v>8</v>
      </c>
      <c r="G1052" t="str">
        <f>IF(TRIM(LEFT(tbReporteAsistencia[[#This Row],[ESTADO]],7))="ENTRADA",(tbReporteAsistencia[[#This Row],[CLAVE]]&amp;TEXT(tbReporteAsistencia[[#This Row],[REGISTRO]],"dd/mm/yyyy")&amp;TRIM(LEFT(tbReporteAsistencia[[#This Row],[ESTADO]],7))),IF(TRIM(LEFT(tbReporteAsistencia[[#This Row],[ESTADO]],7))="SALIDA",(tbReporteAsistencia[[#This Row],[CLAVE]]&amp;TEXT(tbReporteAsistencia[[#This Row],[REGISTRO]],"dd/mm/yyyy")&amp;TRIM(LEFT(tbReporteAsistencia[[#This Row],[ESTADO]],7))),(tbReporteAsistencia[[#This Row],[CLAVE]]&amp;TEXT(tbReporteAsistencia[[#This Row],[REGISTRO]],"dd/mm/yyyy")&amp;TRIM(LEFT(tbReporteAsistencia[[#This Row],[ESTADO]],17)))))</f>
        <v>15628/12/2017ENTRADA</v>
      </c>
      <c r="H1052">
        <f>tbReporteAsistencia[[#This Row],[CLAVE DISPOSITIVO]]</f>
        <v>156</v>
      </c>
      <c r="I1052" s="9">
        <f>tbReporteAsistencia[[#This Row],[REGISTRO]]</f>
        <v>43097.380011574074</v>
      </c>
      <c r="J1052" s="12">
        <f>tbReporteAsistencia[[#This Row],[REGISTRO]]</f>
        <v>43097.380011574074</v>
      </c>
    </row>
    <row r="1053" spans="1:10">
      <c r="A1053">
        <v>156</v>
      </c>
      <c r="B1053">
        <v>156</v>
      </c>
      <c r="C1053" t="s">
        <v>57</v>
      </c>
      <c r="D1053" s="2">
        <v>43097.586284722223</v>
      </c>
      <c r="E1053" t="s">
        <v>11</v>
      </c>
      <c r="F1053" t="s">
        <v>8</v>
      </c>
      <c r="G1053" t="str">
        <f>IF(TRIM(LEFT(tbReporteAsistencia[[#This Row],[ESTADO]],7))="ENTRADA",(tbReporteAsistencia[[#This Row],[CLAVE]]&amp;TEXT(tbReporteAsistencia[[#This Row],[REGISTRO]],"dd/mm/yyyy")&amp;TRIM(LEFT(tbReporteAsistencia[[#This Row],[ESTADO]],7))),IF(TRIM(LEFT(tbReporteAsistencia[[#This Row],[ESTADO]],7))="SALIDA",(tbReporteAsistencia[[#This Row],[CLAVE]]&amp;TEXT(tbReporteAsistencia[[#This Row],[REGISTRO]],"dd/mm/yyyy")&amp;TRIM(LEFT(tbReporteAsistencia[[#This Row],[ESTADO]],7))),(tbReporteAsistencia[[#This Row],[CLAVE]]&amp;TEXT(tbReporteAsistencia[[#This Row],[REGISTRO]],"dd/mm/yyyy")&amp;TRIM(LEFT(tbReporteAsistencia[[#This Row],[ESTADO]],17)))))</f>
        <v>15628/12/2017SALIDA</v>
      </c>
      <c r="H1053">
        <f>tbReporteAsistencia[[#This Row],[CLAVE DISPOSITIVO]]</f>
        <v>156</v>
      </c>
      <c r="I1053" s="9">
        <f>tbReporteAsistencia[[#This Row],[REGISTRO]]</f>
        <v>43097.586284722223</v>
      </c>
      <c r="J1053" s="12">
        <f>tbReporteAsistencia[[#This Row],[REGISTRO]]</f>
        <v>43097.586284722223</v>
      </c>
    </row>
    <row r="1054" spans="1:10">
      <c r="A1054">
        <v>156</v>
      </c>
      <c r="B1054">
        <v>156</v>
      </c>
      <c r="C1054" t="s">
        <v>57</v>
      </c>
      <c r="D1054" s="2">
        <v>43097.624618055554</v>
      </c>
      <c r="E1054" t="s">
        <v>7</v>
      </c>
      <c r="F1054" t="s">
        <v>8</v>
      </c>
      <c r="G1054" t="str">
        <f>IF(TRIM(LEFT(tbReporteAsistencia[[#This Row],[ESTADO]],7))="ENTRADA",(tbReporteAsistencia[[#This Row],[CLAVE]]&amp;TEXT(tbReporteAsistencia[[#This Row],[REGISTRO]],"dd/mm/yyyy")&amp;TRIM(LEFT(tbReporteAsistencia[[#This Row],[ESTADO]],7))),IF(TRIM(LEFT(tbReporteAsistencia[[#This Row],[ESTADO]],7))="SALIDA",(tbReporteAsistencia[[#This Row],[CLAVE]]&amp;TEXT(tbReporteAsistencia[[#This Row],[REGISTRO]],"dd/mm/yyyy")&amp;TRIM(LEFT(tbReporteAsistencia[[#This Row],[ESTADO]],7))),(tbReporteAsistencia[[#This Row],[CLAVE]]&amp;TEXT(tbReporteAsistencia[[#This Row],[REGISTRO]],"dd/mm/yyyy")&amp;TRIM(LEFT(tbReporteAsistencia[[#This Row],[ESTADO]],17)))))</f>
        <v>15628/12/2017ENTRADA</v>
      </c>
      <c r="H1054">
        <f>tbReporteAsistencia[[#This Row],[CLAVE DISPOSITIVO]]</f>
        <v>156</v>
      </c>
      <c r="I1054" s="9">
        <f>tbReporteAsistencia[[#This Row],[REGISTRO]]</f>
        <v>43097.624618055554</v>
      </c>
      <c r="J1054" s="12">
        <f>tbReporteAsistencia[[#This Row],[REGISTRO]]</f>
        <v>43097.624618055554</v>
      </c>
    </row>
    <row r="1055" spans="1:10">
      <c r="A1055">
        <v>156</v>
      </c>
      <c r="B1055">
        <v>156</v>
      </c>
      <c r="C1055" t="s">
        <v>57</v>
      </c>
      <c r="D1055" s="2">
        <v>43097.755324074074</v>
      </c>
      <c r="E1055" t="s">
        <v>11</v>
      </c>
      <c r="F1055" t="s">
        <v>8</v>
      </c>
      <c r="G1055" t="str">
        <f>IF(TRIM(LEFT(tbReporteAsistencia[[#This Row],[ESTADO]],7))="ENTRADA",(tbReporteAsistencia[[#This Row],[CLAVE]]&amp;TEXT(tbReporteAsistencia[[#This Row],[REGISTRO]],"dd/mm/yyyy")&amp;TRIM(LEFT(tbReporteAsistencia[[#This Row],[ESTADO]],7))),IF(TRIM(LEFT(tbReporteAsistencia[[#This Row],[ESTADO]],7))="SALIDA",(tbReporteAsistencia[[#This Row],[CLAVE]]&amp;TEXT(tbReporteAsistencia[[#This Row],[REGISTRO]],"dd/mm/yyyy")&amp;TRIM(LEFT(tbReporteAsistencia[[#This Row],[ESTADO]],7))),(tbReporteAsistencia[[#This Row],[CLAVE]]&amp;TEXT(tbReporteAsistencia[[#This Row],[REGISTRO]],"dd/mm/yyyy")&amp;TRIM(LEFT(tbReporteAsistencia[[#This Row],[ESTADO]],17)))))</f>
        <v>15628/12/2017SALIDA</v>
      </c>
      <c r="H1055">
        <f>tbReporteAsistencia[[#This Row],[CLAVE DISPOSITIVO]]</f>
        <v>156</v>
      </c>
      <c r="I1055" s="9">
        <f>tbReporteAsistencia[[#This Row],[REGISTRO]]</f>
        <v>43097.755324074074</v>
      </c>
      <c r="J1055" s="12">
        <f>tbReporteAsistencia[[#This Row],[REGISTRO]]</f>
        <v>43097.755324074074</v>
      </c>
    </row>
    <row r="1056" spans="1:10">
      <c r="A1056">
        <v>156</v>
      </c>
      <c r="B1056">
        <v>156</v>
      </c>
      <c r="C1056" t="s">
        <v>57</v>
      </c>
      <c r="D1056" s="2">
        <v>43098.292361111111</v>
      </c>
      <c r="E1056" t="s">
        <v>7</v>
      </c>
      <c r="F1056" t="s">
        <v>8</v>
      </c>
      <c r="G1056" t="str">
        <f>IF(TRIM(LEFT(tbReporteAsistencia[[#This Row],[ESTADO]],7))="ENTRADA",(tbReporteAsistencia[[#This Row],[CLAVE]]&amp;TEXT(tbReporteAsistencia[[#This Row],[REGISTRO]],"dd/mm/yyyy")&amp;TRIM(LEFT(tbReporteAsistencia[[#This Row],[ESTADO]],7))),IF(TRIM(LEFT(tbReporteAsistencia[[#This Row],[ESTADO]],7))="SALIDA",(tbReporteAsistencia[[#This Row],[CLAVE]]&amp;TEXT(tbReporteAsistencia[[#This Row],[REGISTRO]],"dd/mm/yyyy")&amp;TRIM(LEFT(tbReporteAsistencia[[#This Row],[ESTADO]],7))),(tbReporteAsistencia[[#This Row],[CLAVE]]&amp;TEXT(tbReporteAsistencia[[#This Row],[REGISTRO]],"dd/mm/yyyy")&amp;TRIM(LEFT(tbReporteAsistencia[[#This Row],[ESTADO]],17)))))</f>
        <v>15629/12/2017ENTRADA</v>
      </c>
      <c r="H1056">
        <f>tbReporteAsistencia[[#This Row],[CLAVE DISPOSITIVO]]</f>
        <v>156</v>
      </c>
      <c r="I1056" s="9">
        <f>tbReporteAsistencia[[#This Row],[REGISTRO]]</f>
        <v>43098.292361111111</v>
      </c>
      <c r="J1056" s="12">
        <f>tbReporteAsistencia[[#This Row],[REGISTRO]]</f>
        <v>43098.292361111111</v>
      </c>
    </row>
    <row r="1057" spans="1:10">
      <c r="A1057">
        <v>156</v>
      </c>
      <c r="B1057">
        <v>156</v>
      </c>
      <c r="C1057" t="s">
        <v>57</v>
      </c>
      <c r="D1057" s="2">
        <v>43098.655624999999</v>
      </c>
      <c r="E1057" t="s">
        <v>11</v>
      </c>
      <c r="F1057" t="s">
        <v>8</v>
      </c>
      <c r="G1057" t="str">
        <f>IF(TRIM(LEFT(tbReporteAsistencia[[#This Row],[ESTADO]],7))="ENTRADA",(tbReporteAsistencia[[#This Row],[CLAVE]]&amp;TEXT(tbReporteAsistencia[[#This Row],[REGISTRO]],"dd/mm/yyyy")&amp;TRIM(LEFT(tbReporteAsistencia[[#This Row],[ESTADO]],7))),IF(TRIM(LEFT(tbReporteAsistencia[[#This Row],[ESTADO]],7))="SALIDA",(tbReporteAsistencia[[#This Row],[CLAVE]]&amp;TEXT(tbReporteAsistencia[[#This Row],[REGISTRO]],"dd/mm/yyyy")&amp;TRIM(LEFT(tbReporteAsistencia[[#This Row],[ESTADO]],7))),(tbReporteAsistencia[[#This Row],[CLAVE]]&amp;TEXT(tbReporteAsistencia[[#This Row],[REGISTRO]],"dd/mm/yyyy")&amp;TRIM(LEFT(tbReporteAsistencia[[#This Row],[ESTADO]],17)))))</f>
        <v>15629/12/2017SALIDA</v>
      </c>
      <c r="H1057">
        <f>tbReporteAsistencia[[#This Row],[CLAVE DISPOSITIVO]]</f>
        <v>156</v>
      </c>
      <c r="I1057" s="9">
        <f>tbReporteAsistencia[[#This Row],[REGISTRO]]</f>
        <v>43098.655624999999</v>
      </c>
      <c r="J1057" s="12">
        <f>tbReporteAsistencia[[#This Row],[REGISTRO]]</f>
        <v>43098.655624999999</v>
      </c>
    </row>
    <row r="1058" spans="1:10">
      <c r="A1058">
        <v>156</v>
      </c>
      <c r="B1058">
        <v>156</v>
      </c>
      <c r="C1058" t="s">
        <v>57</v>
      </c>
      <c r="D1058" s="2">
        <v>43099.283148148148</v>
      </c>
      <c r="E1058" t="s">
        <v>7</v>
      </c>
      <c r="F1058" t="s">
        <v>8</v>
      </c>
      <c r="G1058" t="str">
        <f>IF(TRIM(LEFT(tbReporteAsistencia[[#This Row],[ESTADO]],7))="ENTRADA",(tbReporteAsistencia[[#This Row],[CLAVE]]&amp;TEXT(tbReporteAsistencia[[#This Row],[REGISTRO]],"dd/mm/yyyy")&amp;TRIM(LEFT(tbReporteAsistencia[[#This Row],[ESTADO]],7))),IF(TRIM(LEFT(tbReporteAsistencia[[#This Row],[ESTADO]],7))="SALIDA",(tbReporteAsistencia[[#This Row],[CLAVE]]&amp;TEXT(tbReporteAsistencia[[#This Row],[REGISTRO]],"dd/mm/yyyy")&amp;TRIM(LEFT(tbReporteAsistencia[[#This Row],[ESTADO]],7))),(tbReporteAsistencia[[#This Row],[CLAVE]]&amp;TEXT(tbReporteAsistencia[[#This Row],[REGISTRO]],"dd/mm/yyyy")&amp;TRIM(LEFT(tbReporteAsistencia[[#This Row],[ESTADO]],17)))))</f>
        <v>15630/12/2017ENTRADA</v>
      </c>
      <c r="H1058">
        <f>tbReporteAsistencia[[#This Row],[CLAVE DISPOSITIVO]]</f>
        <v>156</v>
      </c>
      <c r="I1058" s="9">
        <f>tbReporteAsistencia[[#This Row],[REGISTRO]]</f>
        <v>43099.283148148148</v>
      </c>
      <c r="J1058" s="12">
        <f>tbReporteAsistencia[[#This Row],[REGISTRO]]</f>
        <v>43099.283148148148</v>
      </c>
    </row>
    <row r="1059" spans="1:10">
      <c r="A1059">
        <v>156</v>
      </c>
      <c r="B1059">
        <v>156</v>
      </c>
      <c r="C1059" t="s">
        <v>57</v>
      </c>
      <c r="D1059" s="2">
        <v>43099.664212962962</v>
      </c>
      <c r="E1059" t="s">
        <v>11</v>
      </c>
      <c r="F1059" t="s">
        <v>8</v>
      </c>
      <c r="G1059" t="str">
        <f>IF(TRIM(LEFT(tbReporteAsistencia[[#This Row],[ESTADO]],7))="ENTRADA",(tbReporteAsistencia[[#This Row],[CLAVE]]&amp;TEXT(tbReporteAsistencia[[#This Row],[REGISTRO]],"dd/mm/yyyy")&amp;TRIM(LEFT(tbReporteAsistencia[[#This Row],[ESTADO]],7))),IF(TRIM(LEFT(tbReporteAsistencia[[#This Row],[ESTADO]],7))="SALIDA",(tbReporteAsistencia[[#This Row],[CLAVE]]&amp;TEXT(tbReporteAsistencia[[#This Row],[REGISTRO]],"dd/mm/yyyy")&amp;TRIM(LEFT(tbReporteAsistencia[[#This Row],[ESTADO]],7))),(tbReporteAsistencia[[#This Row],[CLAVE]]&amp;TEXT(tbReporteAsistencia[[#This Row],[REGISTRO]],"dd/mm/yyyy")&amp;TRIM(LEFT(tbReporteAsistencia[[#This Row],[ESTADO]],17)))))</f>
        <v>15630/12/2017SALIDA</v>
      </c>
      <c r="H1059">
        <f>tbReporteAsistencia[[#This Row],[CLAVE DISPOSITIVO]]</f>
        <v>156</v>
      </c>
      <c r="I1059" s="9">
        <f>tbReporteAsistencia[[#This Row],[REGISTRO]]</f>
        <v>43099.664212962962</v>
      </c>
      <c r="J1059" s="12">
        <f>tbReporteAsistencia[[#This Row],[REGISTRO]]</f>
        <v>43099.664212962962</v>
      </c>
    </row>
    <row r="1060" spans="1:10">
      <c r="A1060">
        <v>156</v>
      </c>
      <c r="B1060">
        <v>156</v>
      </c>
      <c r="C1060" t="s">
        <v>57</v>
      </c>
      <c r="D1060" s="2">
        <v>43100.340300925927</v>
      </c>
      <c r="E1060" t="s">
        <v>7</v>
      </c>
      <c r="F1060" t="s">
        <v>8</v>
      </c>
      <c r="G1060" t="str">
        <f>IF(TRIM(LEFT(tbReporteAsistencia[[#This Row],[ESTADO]],7))="ENTRADA",(tbReporteAsistencia[[#This Row],[CLAVE]]&amp;TEXT(tbReporteAsistencia[[#This Row],[REGISTRO]],"dd/mm/yyyy")&amp;TRIM(LEFT(tbReporteAsistencia[[#This Row],[ESTADO]],7))),IF(TRIM(LEFT(tbReporteAsistencia[[#This Row],[ESTADO]],7))="SALIDA",(tbReporteAsistencia[[#This Row],[CLAVE]]&amp;TEXT(tbReporteAsistencia[[#This Row],[REGISTRO]],"dd/mm/yyyy")&amp;TRIM(LEFT(tbReporteAsistencia[[#This Row],[ESTADO]],7))),(tbReporteAsistencia[[#This Row],[CLAVE]]&amp;TEXT(tbReporteAsistencia[[#This Row],[REGISTRO]],"dd/mm/yyyy")&amp;TRIM(LEFT(tbReporteAsistencia[[#This Row],[ESTADO]],17)))))</f>
        <v>15631/12/2017ENTRADA</v>
      </c>
      <c r="H1060">
        <f>tbReporteAsistencia[[#This Row],[CLAVE DISPOSITIVO]]</f>
        <v>156</v>
      </c>
      <c r="I1060" s="9">
        <f>tbReporteAsistencia[[#This Row],[REGISTRO]]</f>
        <v>43100.340300925927</v>
      </c>
      <c r="J1060" s="12">
        <f>tbReporteAsistencia[[#This Row],[REGISTRO]]</f>
        <v>43100.340300925927</v>
      </c>
    </row>
    <row r="1061" spans="1:10">
      <c r="A1061">
        <v>156</v>
      </c>
      <c r="B1061">
        <v>156</v>
      </c>
      <c r="C1061" t="s">
        <v>57</v>
      </c>
      <c r="D1061" s="2">
        <v>43100.575590277775</v>
      </c>
      <c r="E1061" t="s">
        <v>11</v>
      </c>
      <c r="F1061" t="s">
        <v>8</v>
      </c>
      <c r="G1061" t="str">
        <f>IF(TRIM(LEFT(tbReporteAsistencia[[#This Row],[ESTADO]],7))="ENTRADA",(tbReporteAsistencia[[#This Row],[CLAVE]]&amp;TEXT(tbReporteAsistencia[[#This Row],[REGISTRO]],"dd/mm/yyyy")&amp;TRIM(LEFT(tbReporteAsistencia[[#This Row],[ESTADO]],7))),IF(TRIM(LEFT(tbReporteAsistencia[[#This Row],[ESTADO]],7))="SALIDA",(tbReporteAsistencia[[#This Row],[CLAVE]]&amp;TEXT(tbReporteAsistencia[[#This Row],[REGISTRO]],"dd/mm/yyyy")&amp;TRIM(LEFT(tbReporteAsistencia[[#This Row],[ESTADO]],7))),(tbReporteAsistencia[[#This Row],[CLAVE]]&amp;TEXT(tbReporteAsistencia[[#This Row],[REGISTRO]],"dd/mm/yyyy")&amp;TRIM(LEFT(tbReporteAsistencia[[#This Row],[ESTADO]],17)))))</f>
        <v>15631/12/2017SALIDA</v>
      </c>
      <c r="H1061">
        <f>tbReporteAsistencia[[#This Row],[CLAVE DISPOSITIVO]]</f>
        <v>156</v>
      </c>
      <c r="I1061" s="9">
        <f>tbReporteAsistencia[[#This Row],[REGISTRO]]</f>
        <v>43100.575590277775</v>
      </c>
      <c r="J1061" s="12">
        <f>tbReporteAsistencia[[#This Row],[REGISTRO]]</f>
        <v>43100.575590277775</v>
      </c>
    </row>
    <row r="1062" spans="1:10">
      <c r="A1062">
        <v>156</v>
      </c>
      <c r="B1062">
        <v>156</v>
      </c>
      <c r="C1062" t="s">
        <v>57</v>
      </c>
      <c r="D1062" s="2">
        <v>43102.581666666665</v>
      </c>
      <c r="E1062" t="s">
        <v>7</v>
      </c>
      <c r="F1062" t="s">
        <v>8</v>
      </c>
      <c r="G1062" t="str">
        <f>IF(TRIM(LEFT(tbReporteAsistencia[[#This Row],[ESTADO]],7))="ENTRADA",(tbReporteAsistencia[[#This Row],[CLAVE]]&amp;TEXT(tbReporteAsistencia[[#This Row],[REGISTRO]],"dd/mm/yyyy")&amp;TRIM(LEFT(tbReporteAsistencia[[#This Row],[ESTADO]],7))),IF(TRIM(LEFT(tbReporteAsistencia[[#This Row],[ESTADO]],7))="SALIDA",(tbReporteAsistencia[[#This Row],[CLAVE]]&amp;TEXT(tbReporteAsistencia[[#This Row],[REGISTRO]],"dd/mm/yyyy")&amp;TRIM(LEFT(tbReporteAsistencia[[#This Row],[ESTADO]],7))),(tbReporteAsistencia[[#This Row],[CLAVE]]&amp;TEXT(tbReporteAsistencia[[#This Row],[REGISTRO]],"dd/mm/yyyy")&amp;TRIM(LEFT(tbReporteAsistencia[[#This Row],[ESTADO]],17)))))</f>
        <v>15602/01/2018ENTRADA</v>
      </c>
      <c r="H1062">
        <f>tbReporteAsistencia[[#This Row],[CLAVE DISPOSITIVO]]</f>
        <v>156</v>
      </c>
      <c r="I1062" s="9">
        <f>tbReporteAsistencia[[#This Row],[REGISTRO]]</f>
        <v>43102.581666666665</v>
      </c>
      <c r="J1062" s="12">
        <f>tbReporteAsistencia[[#This Row],[REGISTRO]]</f>
        <v>43102.581666666665</v>
      </c>
    </row>
    <row r="1063" spans="1:10">
      <c r="A1063">
        <v>156</v>
      </c>
      <c r="B1063">
        <v>156</v>
      </c>
      <c r="C1063" t="s">
        <v>57</v>
      </c>
      <c r="D1063" s="2">
        <v>43102.891284722224</v>
      </c>
      <c r="E1063" t="s">
        <v>11</v>
      </c>
      <c r="F1063" t="s">
        <v>8</v>
      </c>
      <c r="G1063" t="str">
        <f>IF(TRIM(LEFT(tbReporteAsistencia[[#This Row],[ESTADO]],7))="ENTRADA",(tbReporteAsistencia[[#This Row],[CLAVE]]&amp;TEXT(tbReporteAsistencia[[#This Row],[REGISTRO]],"dd/mm/yyyy")&amp;TRIM(LEFT(tbReporteAsistencia[[#This Row],[ESTADO]],7))),IF(TRIM(LEFT(tbReporteAsistencia[[#This Row],[ESTADO]],7))="SALIDA",(tbReporteAsistencia[[#This Row],[CLAVE]]&amp;TEXT(tbReporteAsistencia[[#This Row],[REGISTRO]],"dd/mm/yyyy")&amp;TRIM(LEFT(tbReporteAsistencia[[#This Row],[ESTADO]],7))),(tbReporteAsistencia[[#This Row],[CLAVE]]&amp;TEXT(tbReporteAsistencia[[#This Row],[REGISTRO]],"dd/mm/yyyy")&amp;TRIM(LEFT(tbReporteAsistencia[[#This Row],[ESTADO]],17)))))</f>
        <v>15602/01/2018SALIDA</v>
      </c>
      <c r="H1063">
        <f>tbReporteAsistencia[[#This Row],[CLAVE DISPOSITIVO]]</f>
        <v>156</v>
      </c>
      <c r="I1063" s="9">
        <f>tbReporteAsistencia[[#This Row],[REGISTRO]]</f>
        <v>43102.891284722224</v>
      </c>
      <c r="J1063" s="12">
        <f>tbReporteAsistencia[[#This Row],[REGISTRO]]</f>
        <v>43102.891284722224</v>
      </c>
    </row>
    <row r="1064" spans="1:10">
      <c r="A1064">
        <v>156</v>
      </c>
      <c r="B1064">
        <v>156</v>
      </c>
      <c r="C1064" t="s">
        <v>57</v>
      </c>
      <c r="D1064" s="2">
        <v>43104.289930555555</v>
      </c>
      <c r="E1064" t="s">
        <v>7</v>
      </c>
      <c r="F1064" t="s">
        <v>8</v>
      </c>
      <c r="G1064" t="str">
        <f>IF(TRIM(LEFT(tbReporteAsistencia[[#This Row],[ESTADO]],7))="ENTRADA",(tbReporteAsistencia[[#This Row],[CLAVE]]&amp;TEXT(tbReporteAsistencia[[#This Row],[REGISTRO]],"dd/mm/yyyy")&amp;TRIM(LEFT(tbReporteAsistencia[[#This Row],[ESTADO]],7))),IF(TRIM(LEFT(tbReporteAsistencia[[#This Row],[ESTADO]],7))="SALIDA",(tbReporteAsistencia[[#This Row],[CLAVE]]&amp;TEXT(tbReporteAsistencia[[#This Row],[REGISTRO]],"dd/mm/yyyy")&amp;TRIM(LEFT(tbReporteAsistencia[[#This Row],[ESTADO]],7))),(tbReporteAsistencia[[#This Row],[CLAVE]]&amp;TEXT(tbReporteAsistencia[[#This Row],[REGISTRO]],"dd/mm/yyyy")&amp;TRIM(LEFT(tbReporteAsistencia[[#This Row],[ESTADO]],17)))))</f>
        <v>15604/01/2018ENTRADA</v>
      </c>
      <c r="H1064">
        <f>tbReporteAsistencia[[#This Row],[CLAVE DISPOSITIVO]]</f>
        <v>156</v>
      </c>
      <c r="I1064" s="9">
        <f>tbReporteAsistencia[[#This Row],[REGISTRO]]</f>
        <v>43104.289930555555</v>
      </c>
      <c r="J1064" s="12">
        <f>tbReporteAsistencia[[#This Row],[REGISTRO]]</f>
        <v>43104.289930555555</v>
      </c>
    </row>
    <row r="1065" spans="1:10">
      <c r="A1065">
        <v>156</v>
      </c>
      <c r="B1065">
        <v>156</v>
      </c>
      <c r="C1065" t="s">
        <v>57</v>
      </c>
      <c r="D1065" s="2">
        <v>43104.625231481485</v>
      </c>
      <c r="E1065" t="s">
        <v>11</v>
      </c>
      <c r="F1065" t="s">
        <v>8</v>
      </c>
      <c r="G1065" t="str">
        <f>IF(TRIM(LEFT(tbReporteAsistencia[[#This Row],[ESTADO]],7))="ENTRADA",(tbReporteAsistencia[[#This Row],[CLAVE]]&amp;TEXT(tbReporteAsistencia[[#This Row],[REGISTRO]],"dd/mm/yyyy")&amp;TRIM(LEFT(tbReporteAsistencia[[#This Row],[ESTADO]],7))),IF(TRIM(LEFT(tbReporteAsistencia[[#This Row],[ESTADO]],7))="SALIDA",(tbReporteAsistencia[[#This Row],[CLAVE]]&amp;TEXT(tbReporteAsistencia[[#This Row],[REGISTRO]],"dd/mm/yyyy")&amp;TRIM(LEFT(tbReporteAsistencia[[#This Row],[ESTADO]],7))),(tbReporteAsistencia[[#This Row],[CLAVE]]&amp;TEXT(tbReporteAsistencia[[#This Row],[REGISTRO]],"dd/mm/yyyy")&amp;TRIM(LEFT(tbReporteAsistencia[[#This Row],[ESTADO]],17)))))</f>
        <v>15604/01/2018SALIDA</v>
      </c>
      <c r="H1065">
        <f>tbReporteAsistencia[[#This Row],[CLAVE DISPOSITIVO]]</f>
        <v>156</v>
      </c>
      <c r="I1065" s="9">
        <f>tbReporteAsistencia[[#This Row],[REGISTRO]]</f>
        <v>43104.625231481485</v>
      </c>
      <c r="J1065" s="12">
        <f>tbReporteAsistencia[[#This Row],[REGISTRO]]</f>
        <v>43104.625231481485</v>
      </c>
    </row>
    <row r="1066" spans="1:10">
      <c r="A1066">
        <v>156</v>
      </c>
      <c r="B1066">
        <v>156</v>
      </c>
      <c r="C1066" t="s">
        <v>57</v>
      </c>
      <c r="D1066" s="2">
        <v>43105.368831018517</v>
      </c>
      <c r="E1066" t="s">
        <v>7</v>
      </c>
      <c r="F1066" t="s">
        <v>8</v>
      </c>
      <c r="G1066" t="str">
        <f>IF(TRIM(LEFT(tbReporteAsistencia[[#This Row],[ESTADO]],7))="ENTRADA",(tbReporteAsistencia[[#This Row],[CLAVE]]&amp;TEXT(tbReporteAsistencia[[#This Row],[REGISTRO]],"dd/mm/yyyy")&amp;TRIM(LEFT(tbReporteAsistencia[[#This Row],[ESTADO]],7))),IF(TRIM(LEFT(tbReporteAsistencia[[#This Row],[ESTADO]],7))="SALIDA",(tbReporteAsistencia[[#This Row],[CLAVE]]&amp;TEXT(tbReporteAsistencia[[#This Row],[REGISTRO]],"dd/mm/yyyy")&amp;TRIM(LEFT(tbReporteAsistencia[[#This Row],[ESTADO]],7))),(tbReporteAsistencia[[#This Row],[CLAVE]]&amp;TEXT(tbReporteAsistencia[[#This Row],[REGISTRO]],"dd/mm/yyyy")&amp;TRIM(LEFT(tbReporteAsistencia[[#This Row],[ESTADO]],17)))))</f>
        <v>15605/01/2018ENTRADA</v>
      </c>
      <c r="H1066">
        <f>tbReporteAsistencia[[#This Row],[CLAVE DISPOSITIVO]]</f>
        <v>156</v>
      </c>
      <c r="I1066" s="9">
        <f>tbReporteAsistencia[[#This Row],[REGISTRO]]</f>
        <v>43105.368831018517</v>
      </c>
      <c r="J1066" s="12">
        <f>tbReporteAsistencia[[#This Row],[REGISTRO]]</f>
        <v>43105.368831018517</v>
      </c>
    </row>
    <row r="1067" spans="1:10">
      <c r="A1067">
        <v>156</v>
      </c>
      <c r="B1067">
        <v>156</v>
      </c>
      <c r="C1067" t="s">
        <v>57</v>
      </c>
      <c r="D1067" s="2">
        <v>43105.544548611113</v>
      </c>
      <c r="E1067" t="s">
        <v>9</v>
      </c>
      <c r="F1067" t="s">
        <v>8</v>
      </c>
      <c r="G1067" t="str">
        <f>IF(TRIM(LEFT(tbReporteAsistencia[[#This Row],[ESTADO]],7))="ENTRADA",(tbReporteAsistencia[[#This Row],[CLAVE]]&amp;TEXT(tbReporteAsistencia[[#This Row],[REGISTRO]],"dd/mm/yyyy")&amp;TRIM(LEFT(tbReporteAsistencia[[#This Row],[ESTADO]],7))),IF(TRIM(LEFT(tbReporteAsistencia[[#This Row],[ESTADO]],7))="SALIDA",(tbReporteAsistencia[[#This Row],[CLAVE]]&amp;TEXT(tbReporteAsistencia[[#This Row],[REGISTRO]],"dd/mm/yyyy")&amp;TRIM(LEFT(tbReporteAsistencia[[#This Row],[ESTADO]],7))),(tbReporteAsistencia[[#This Row],[CLAVE]]&amp;TEXT(tbReporteAsistencia[[#This Row],[REGISTRO]],"dd/mm/yyyy")&amp;TRIM(LEFT(tbReporteAsistencia[[#This Row],[ESTADO]],17)))))</f>
        <v>15605/01/2018INICIO DE COMIDA</v>
      </c>
      <c r="H1067">
        <f>tbReporteAsistencia[[#This Row],[CLAVE DISPOSITIVO]]</f>
        <v>156</v>
      </c>
      <c r="I1067" s="9">
        <f>tbReporteAsistencia[[#This Row],[REGISTRO]]</f>
        <v>43105.544548611113</v>
      </c>
      <c r="J1067" s="12">
        <f>tbReporteAsistencia[[#This Row],[REGISTRO]]</f>
        <v>43105.544548611113</v>
      </c>
    </row>
    <row r="1068" spans="1:10">
      <c r="A1068">
        <v>156</v>
      </c>
      <c r="B1068">
        <v>156</v>
      </c>
      <c r="C1068" t="s">
        <v>57</v>
      </c>
      <c r="D1068" s="2">
        <v>43105.58320601852</v>
      </c>
      <c r="E1068" t="s">
        <v>10</v>
      </c>
      <c r="F1068" t="s">
        <v>8</v>
      </c>
      <c r="G1068" t="str">
        <f>IF(TRIM(LEFT(tbReporteAsistencia[[#This Row],[ESTADO]],7))="ENTRADA",(tbReporteAsistencia[[#This Row],[CLAVE]]&amp;TEXT(tbReporteAsistencia[[#This Row],[REGISTRO]],"dd/mm/yyyy")&amp;TRIM(LEFT(tbReporteAsistencia[[#This Row],[ESTADO]],7))),IF(TRIM(LEFT(tbReporteAsistencia[[#This Row],[ESTADO]],7))="SALIDA",(tbReporteAsistencia[[#This Row],[CLAVE]]&amp;TEXT(tbReporteAsistencia[[#This Row],[REGISTRO]],"dd/mm/yyyy")&amp;TRIM(LEFT(tbReporteAsistencia[[#This Row],[ESTADO]],7))),(tbReporteAsistencia[[#This Row],[CLAVE]]&amp;TEXT(tbReporteAsistencia[[#This Row],[REGISTRO]],"dd/mm/yyyy")&amp;TRIM(LEFT(tbReporteAsistencia[[#This Row],[ESTADO]],17)))))</f>
        <v>15605/01/2018FIN DE COMIDA</v>
      </c>
      <c r="H1068">
        <f>tbReporteAsistencia[[#This Row],[CLAVE DISPOSITIVO]]</f>
        <v>156</v>
      </c>
      <c r="I1068" s="9">
        <f>tbReporteAsistencia[[#This Row],[REGISTRO]]</f>
        <v>43105.58320601852</v>
      </c>
      <c r="J1068" s="12">
        <f>tbReporteAsistencia[[#This Row],[REGISTRO]]</f>
        <v>43105.58320601852</v>
      </c>
    </row>
    <row r="1069" spans="1:10">
      <c r="A1069">
        <v>156</v>
      </c>
      <c r="B1069">
        <v>156</v>
      </c>
      <c r="C1069" t="s">
        <v>57</v>
      </c>
      <c r="D1069" s="2">
        <v>43105.754513888889</v>
      </c>
      <c r="E1069" t="s">
        <v>11</v>
      </c>
      <c r="F1069" t="s">
        <v>8</v>
      </c>
      <c r="G1069" t="str">
        <f>IF(TRIM(LEFT(tbReporteAsistencia[[#This Row],[ESTADO]],7))="ENTRADA",(tbReporteAsistencia[[#This Row],[CLAVE]]&amp;TEXT(tbReporteAsistencia[[#This Row],[REGISTRO]],"dd/mm/yyyy")&amp;TRIM(LEFT(tbReporteAsistencia[[#This Row],[ESTADO]],7))),IF(TRIM(LEFT(tbReporteAsistencia[[#This Row],[ESTADO]],7))="SALIDA",(tbReporteAsistencia[[#This Row],[CLAVE]]&amp;TEXT(tbReporteAsistencia[[#This Row],[REGISTRO]],"dd/mm/yyyy")&amp;TRIM(LEFT(tbReporteAsistencia[[#This Row],[ESTADO]],7))),(tbReporteAsistencia[[#This Row],[CLAVE]]&amp;TEXT(tbReporteAsistencia[[#This Row],[REGISTRO]],"dd/mm/yyyy")&amp;TRIM(LEFT(tbReporteAsistencia[[#This Row],[ESTADO]],17)))))</f>
        <v>15605/01/2018SALIDA</v>
      </c>
      <c r="H1069">
        <f>tbReporteAsistencia[[#This Row],[CLAVE DISPOSITIVO]]</f>
        <v>156</v>
      </c>
      <c r="I1069" s="9">
        <f>tbReporteAsistencia[[#This Row],[REGISTRO]]</f>
        <v>43105.754513888889</v>
      </c>
      <c r="J1069" s="12">
        <f>tbReporteAsistencia[[#This Row],[REGISTRO]]</f>
        <v>43105.754513888889</v>
      </c>
    </row>
    <row r="1070" spans="1:10">
      <c r="A1070">
        <v>156</v>
      </c>
      <c r="B1070">
        <v>156</v>
      </c>
      <c r="C1070" t="s">
        <v>57</v>
      </c>
      <c r="D1070" s="2">
        <v>43106.330034722225</v>
      </c>
      <c r="E1070" t="s">
        <v>7</v>
      </c>
      <c r="F1070" t="s">
        <v>8</v>
      </c>
      <c r="G1070" t="str">
        <f>IF(TRIM(LEFT(tbReporteAsistencia[[#This Row],[ESTADO]],7))="ENTRADA",(tbReporteAsistencia[[#This Row],[CLAVE]]&amp;TEXT(tbReporteAsistencia[[#This Row],[REGISTRO]],"dd/mm/yyyy")&amp;TRIM(LEFT(tbReporteAsistencia[[#This Row],[ESTADO]],7))),IF(TRIM(LEFT(tbReporteAsistencia[[#This Row],[ESTADO]],7))="SALIDA",(tbReporteAsistencia[[#This Row],[CLAVE]]&amp;TEXT(tbReporteAsistencia[[#This Row],[REGISTRO]],"dd/mm/yyyy")&amp;TRIM(LEFT(tbReporteAsistencia[[#This Row],[ESTADO]],7))),(tbReporteAsistencia[[#This Row],[CLAVE]]&amp;TEXT(tbReporteAsistencia[[#This Row],[REGISTRO]],"dd/mm/yyyy")&amp;TRIM(LEFT(tbReporteAsistencia[[#This Row],[ESTADO]],17)))))</f>
        <v>15606/01/2018ENTRADA</v>
      </c>
      <c r="H1070">
        <f>tbReporteAsistencia[[#This Row],[CLAVE DISPOSITIVO]]</f>
        <v>156</v>
      </c>
      <c r="I1070" s="9">
        <f>tbReporteAsistencia[[#This Row],[REGISTRO]]</f>
        <v>43106.330034722225</v>
      </c>
      <c r="J1070" s="12">
        <f>tbReporteAsistencia[[#This Row],[REGISTRO]]</f>
        <v>43106.330034722225</v>
      </c>
    </row>
    <row r="1071" spans="1:10">
      <c r="A1071">
        <v>156</v>
      </c>
      <c r="B1071">
        <v>156</v>
      </c>
      <c r="C1071" t="s">
        <v>57</v>
      </c>
      <c r="D1071" s="2">
        <v>43106.643310185187</v>
      </c>
      <c r="E1071" t="s">
        <v>11</v>
      </c>
      <c r="F1071" t="s">
        <v>8</v>
      </c>
      <c r="G1071" t="str">
        <f>IF(TRIM(LEFT(tbReporteAsistencia[[#This Row],[ESTADO]],7))="ENTRADA",(tbReporteAsistencia[[#This Row],[CLAVE]]&amp;TEXT(tbReporteAsistencia[[#This Row],[REGISTRO]],"dd/mm/yyyy")&amp;TRIM(LEFT(tbReporteAsistencia[[#This Row],[ESTADO]],7))),IF(TRIM(LEFT(tbReporteAsistencia[[#This Row],[ESTADO]],7))="SALIDA",(tbReporteAsistencia[[#This Row],[CLAVE]]&amp;TEXT(tbReporteAsistencia[[#This Row],[REGISTRO]],"dd/mm/yyyy")&amp;TRIM(LEFT(tbReporteAsistencia[[#This Row],[ESTADO]],7))),(tbReporteAsistencia[[#This Row],[CLAVE]]&amp;TEXT(tbReporteAsistencia[[#This Row],[REGISTRO]],"dd/mm/yyyy")&amp;TRIM(LEFT(tbReporteAsistencia[[#This Row],[ESTADO]],17)))))</f>
        <v>15606/01/2018SALIDA</v>
      </c>
      <c r="H1071">
        <f>tbReporteAsistencia[[#This Row],[CLAVE DISPOSITIVO]]</f>
        <v>156</v>
      </c>
      <c r="I1071" s="9">
        <f>tbReporteAsistencia[[#This Row],[REGISTRO]]</f>
        <v>43106.643310185187</v>
      </c>
      <c r="J1071" s="12">
        <f>tbReporteAsistencia[[#This Row],[REGISTRO]]</f>
        <v>43106.643310185187</v>
      </c>
    </row>
    <row r="1072" spans="1:10">
      <c r="A1072">
        <v>156</v>
      </c>
      <c r="B1072">
        <v>156</v>
      </c>
      <c r="C1072" t="s">
        <v>57</v>
      </c>
      <c r="D1072" s="2">
        <v>43107.339259259257</v>
      </c>
      <c r="E1072" t="s">
        <v>7</v>
      </c>
      <c r="F1072" t="s">
        <v>8</v>
      </c>
      <c r="G1072" t="str">
        <f>IF(TRIM(LEFT(tbReporteAsistencia[[#This Row],[ESTADO]],7))="ENTRADA",(tbReporteAsistencia[[#This Row],[CLAVE]]&amp;TEXT(tbReporteAsistencia[[#This Row],[REGISTRO]],"dd/mm/yyyy")&amp;TRIM(LEFT(tbReporteAsistencia[[#This Row],[ESTADO]],7))),IF(TRIM(LEFT(tbReporteAsistencia[[#This Row],[ESTADO]],7))="SALIDA",(tbReporteAsistencia[[#This Row],[CLAVE]]&amp;TEXT(tbReporteAsistencia[[#This Row],[REGISTRO]],"dd/mm/yyyy")&amp;TRIM(LEFT(tbReporteAsistencia[[#This Row],[ESTADO]],7))),(tbReporteAsistencia[[#This Row],[CLAVE]]&amp;TEXT(tbReporteAsistencia[[#This Row],[REGISTRO]],"dd/mm/yyyy")&amp;TRIM(LEFT(tbReporteAsistencia[[#This Row],[ESTADO]],17)))))</f>
        <v>15607/01/2018ENTRADA</v>
      </c>
      <c r="H1072">
        <f>tbReporteAsistencia[[#This Row],[CLAVE DISPOSITIVO]]</f>
        <v>156</v>
      </c>
      <c r="I1072" s="9">
        <f>tbReporteAsistencia[[#This Row],[REGISTRO]]</f>
        <v>43107.339259259257</v>
      </c>
      <c r="J1072" s="12">
        <f>tbReporteAsistencia[[#This Row],[REGISTRO]]</f>
        <v>43107.339259259257</v>
      </c>
    </row>
    <row r="1073" spans="1:10">
      <c r="A1073">
        <v>156</v>
      </c>
      <c r="B1073">
        <v>156</v>
      </c>
      <c r="C1073" t="s">
        <v>57</v>
      </c>
      <c r="D1073" s="2">
        <v>43107.635312500002</v>
      </c>
      <c r="E1073" t="s">
        <v>11</v>
      </c>
      <c r="F1073" t="s">
        <v>8</v>
      </c>
      <c r="G1073" t="str">
        <f>IF(TRIM(LEFT(tbReporteAsistencia[[#This Row],[ESTADO]],7))="ENTRADA",(tbReporteAsistencia[[#This Row],[CLAVE]]&amp;TEXT(tbReporteAsistencia[[#This Row],[REGISTRO]],"dd/mm/yyyy")&amp;TRIM(LEFT(tbReporteAsistencia[[#This Row],[ESTADO]],7))),IF(TRIM(LEFT(tbReporteAsistencia[[#This Row],[ESTADO]],7))="SALIDA",(tbReporteAsistencia[[#This Row],[CLAVE]]&amp;TEXT(tbReporteAsistencia[[#This Row],[REGISTRO]],"dd/mm/yyyy")&amp;TRIM(LEFT(tbReporteAsistencia[[#This Row],[ESTADO]],7))),(tbReporteAsistencia[[#This Row],[CLAVE]]&amp;TEXT(tbReporteAsistencia[[#This Row],[REGISTRO]],"dd/mm/yyyy")&amp;TRIM(LEFT(tbReporteAsistencia[[#This Row],[ESTADO]],17)))))</f>
        <v>15607/01/2018SALIDA</v>
      </c>
      <c r="H1073">
        <f>tbReporteAsistencia[[#This Row],[CLAVE DISPOSITIVO]]</f>
        <v>156</v>
      </c>
      <c r="I1073" s="9">
        <f>tbReporteAsistencia[[#This Row],[REGISTRO]]</f>
        <v>43107.635312500002</v>
      </c>
      <c r="J1073" s="12">
        <f>tbReporteAsistencia[[#This Row],[REGISTRO]]</f>
        <v>43107.635312500002</v>
      </c>
    </row>
    <row r="1074" spans="1:10">
      <c r="A1074">
        <v>156</v>
      </c>
      <c r="B1074">
        <v>156</v>
      </c>
      <c r="C1074" t="s">
        <v>57</v>
      </c>
      <c r="D1074" s="2">
        <v>43108.575231481482</v>
      </c>
      <c r="E1074" t="s">
        <v>7</v>
      </c>
      <c r="F1074" t="s">
        <v>8</v>
      </c>
      <c r="G1074" t="str">
        <f>IF(TRIM(LEFT(tbReporteAsistencia[[#This Row],[ESTADO]],7))="ENTRADA",(tbReporteAsistencia[[#This Row],[CLAVE]]&amp;TEXT(tbReporteAsistencia[[#This Row],[REGISTRO]],"dd/mm/yyyy")&amp;TRIM(LEFT(tbReporteAsistencia[[#This Row],[ESTADO]],7))),IF(TRIM(LEFT(tbReporteAsistencia[[#This Row],[ESTADO]],7))="SALIDA",(tbReporteAsistencia[[#This Row],[CLAVE]]&amp;TEXT(tbReporteAsistencia[[#This Row],[REGISTRO]],"dd/mm/yyyy")&amp;TRIM(LEFT(tbReporteAsistencia[[#This Row],[ESTADO]],7))),(tbReporteAsistencia[[#This Row],[CLAVE]]&amp;TEXT(tbReporteAsistencia[[#This Row],[REGISTRO]],"dd/mm/yyyy")&amp;TRIM(LEFT(tbReporteAsistencia[[#This Row],[ESTADO]],17)))))</f>
        <v>15608/01/2018ENTRADA</v>
      </c>
      <c r="H1074">
        <f>tbReporteAsistencia[[#This Row],[CLAVE DISPOSITIVO]]</f>
        <v>156</v>
      </c>
      <c r="I1074" s="9">
        <f>tbReporteAsistencia[[#This Row],[REGISTRO]]</f>
        <v>43108.575231481482</v>
      </c>
      <c r="J1074" s="12">
        <f>tbReporteAsistencia[[#This Row],[REGISTRO]]</f>
        <v>43108.575231481482</v>
      </c>
    </row>
    <row r="1075" spans="1:10">
      <c r="A1075">
        <v>156</v>
      </c>
      <c r="B1075">
        <v>156</v>
      </c>
      <c r="C1075" t="s">
        <v>57</v>
      </c>
      <c r="D1075" s="2">
        <v>43108.888807870368</v>
      </c>
      <c r="E1075" t="s">
        <v>11</v>
      </c>
      <c r="F1075" t="s">
        <v>8</v>
      </c>
      <c r="G1075" t="str">
        <f>IF(TRIM(LEFT(tbReporteAsistencia[[#This Row],[ESTADO]],7))="ENTRADA",(tbReporteAsistencia[[#This Row],[CLAVE]]&amp;TEXT(tbReporteAsistencia[[#This Row],[REGISTRO]],"dd/mm/yyyy")&amp;TRIM(LEFT(tbReporteAsistencia[[#This Row],[ESTADO]],7))),IF(TRIM(LEFT(tbReporteAsistencia[[#This Row],[ESTADO]],7))="SALIDA",(tbReporteAsistencia[[#This Row],[CLAVE]]&amp;TEXT(tbReporteAsistencia[[#This Row],[REGISTRO]],"dd/mm/yyyy")&amp;TRIM(LEFT(tbReporteAsistencia[[#This Row],[ESTADO]],7))),(tbReporteAsistencia[[#This Row],[CLAVE]]&amp;TEXT(tbReporteAsistencia[[#This Row],[REGISTRO]],"dd/mm/yyyy")&amp;TRIM(LEFT(tbReporteAsistencia[[#This Row],[ESTADO]],17)))))</f>
        <v>15608/01/2018SALIDA</v>
      </c>
      <c r="H1075">
        <f>tbReporteAsistencia[[#This Row],[CLAVE DISPOSITIVO]]</f>
        <v>156</v>
      </c>
      <c r="I1075" s="9">
        <f>tbReporteAsistencia[[#This Row],[REGISTRO]]</f>
        <v>43108.888807870368</v>
      </c>
      <c r="J1075" s="12">
        <f>tbReporteAsistencia[[#This Row],[REGISTRO]]</f>
        <v>43108.888807870368</v>
      </c>
    </row>
    <row r="1076" spans="1:10">
      <c r="A1076">
        <v>214</v>
      </c>
      <c r="B1076">
        <v>214</v>
      </c>
      <c r="C1076" t="s">
        <v>58</v>
      </c>
      <c r="D1076" s="2">
        <v>43095.280347222222</v>
      </c>
      <c r="E1076" t="s">
        <v>7</v>
      </c>
      <c r="F1076" t="s">
        <v>8</v>
      </c>
      <c r="G1076" t="str">
        <f>IF(TRIM(LEFT(tbReporteAsistencia[[#This Row],[ESTADO]],7))="ENTRADA",(tbReporteAsistencia[[#This Row],[CLAVE]]&amp;TEXT(tbReporteAsistencia[[#This Row],[REGISTRO]],"dd/mm/yyyy")&amp;TRIM(LEFT(tbReporteAsistencia[[#This Row],[ESTADO]],7))),IF(TRIM(LEFT(tbReporteAsistencia[[#This Row],[ESTADO]],7))="SALIDA",(tbReporteAsistencia[[#This Row],[CLAVE]]&amp;TEXT(tbReporteAsistencia[[#This Row],[REGISTRO]],"dd/mm/yyyy")&amp;TRIM(LEFT(tbReporteAsistencia[[#This Row],[ESTADO]],7))),(tbReporteAsistencia[[#This Row],[CLAVE]]&amp;TEXT(tbReporteAsistencia[[#This Row],[REGISTRO]],"dd/mm/yyyy")&amp;TRIM(LEFT(tbReporteAsistencia[[#This Row],[ESTADO]],17)))))</f>
        <v>21426/12/2017ENTRADA</v>
      </c>
      <c r="H1076">
        <f>tbReporteAsistencia[[#This Row],[CLAVE DISPOSITIVO]]</f>
        <v>214</v>
      </c>
      <c r="I1076" s="9">
        <f>tbReporteAsistencia[[#This Row],[REGISTRO]]</f>
        <v>43095.280347222222</v>
      </c>
      <c r="J1076" s="12">
        <f>tbReporteAsistencia[[#This Row],[REGISTRO]]</f>
        <v>43095.280347222222</v>
      </c>
    </row>
    <row r="1077" spans="1:10">
      <c r="A1077">
        <v>214</v>
      </c>
      <c r="B1077">
        <v>214</v>
      </c>
      <c r="C1077" t="s">
        <v>58</v>
      </c>
      <c r="D1077" s="2">
        <v>43095.599097222221</v>
      </c>
      <c r="E1077" t="s">
        <v>9</v>
      </c>
      <c r="F1077" t="s">
        <v>8</v>
      </c>
      <c r="G1077" t="str">
        <f>IF(TRIM(LEFT(tbReporteAsistencia[[#This Row],[ESTADO]],7))="ENTRADA",(tbReporteAsistencia[[#This Row],[CLAVE]]&amp;TEXT(tbReporteAsistencia[[#This Row],[REGISTRO]],"dd/mm/yyyy")&amp;TRIM(LEFT(tbReporteAsistencia[[#This Row],[ESTADO]],7))),IF(TRIM(LEFT(tbReporteAsistencia[[#This Row],[ESTADO]],7))="SALIDA",(tbReporteAsistencia[[#This Row],[CLAVE]]&amp;TEXT(tbReporteAsistencia[[#This Row],[REGISTRO]],"dd/mm/yyyy")&amp;TRIM(LEFT(tbReporteAsistencia[[#This Row],[ESTADO]],7))),(tbReporteAsistencia[[#This Row],[CLAVE]]&amp;TEXT(tbReporteAsistencia[[#This Row],[REGISTRO]],"dd/mm/yyyy")&amp;TRIM(LEFT(tbReporteAsistencia[[#This Row],[ESTADO]],17)))))</f>
        <v>21426/12/2017INICIO DE COMIDA</v>
      </c>
      <c r="H1077">
        <f>tbReporteAsistencia[[#This Row],[CLAVE DISPOSITIVO]]</f>
        <v>214</v>
      </c>
      <c r="I1077" s="9">
        <f>tbReporteAsistencia[[#This Row],[REGISTRO]]</f>
        <v>43095.599097222221</v>
      </c>
      <c r="J1077" s="12">
        <f>tbReporteAsistencia[[#This Row],[REGISTRO]]</f>
        <v>43095.599097222221</v>
      </c>
    </row>
    <row r="1078" spans="1:10">
      <c r="A1078">
        <v>214</v>
      </c>
      <c r="B1078">
        <v>214</v>
      </c>
      <c r="C1078" t="s">
        <v>58</v>
      </c>
      <c r="D1078" s="2">
        <v>43096.284618055557</v>
      </c>
      <c r="E1078" t="s">
        <v>7</v>
      </c>
      <c r="F1078" t="s">
        <v>8</v>
      </c>
      <c r="G1078" t="str">
        <f>IF(TRIM(LEFT(tbReporteAsistencia[[#This Row],[ESTADO]],7))="ENTRADA",(tbReporteAsistencia[[#This Row],[CLAVE]]&amp;TEXT(tbReporteAsistencia[[#This Row],[REGISTRO]],"dd/mm/yyyy")&amp;TRIM(LEFT(tbReporteAsistencia[[#This Row],[ESTADO]],7))),IF(TRIM(LEFT(tbReporteAsistencia[[#This Row],[ESTADO]],7))="SALIDA",(tbReporteAsistencia[[#This Row],[CLAVE]]&amp;TEXT(tbReporteAsistencia[[#This Row],[REGISTRO]],"dd/mm/yyyy")&amp;TRIM(LEFT(tbReporteAsistencia[[#This Row],[ESTADO]],7))),(tbReporteAsistencia[[#This Row],[CLAVE]]&amp;TEXT(tbReporteAsistencia[[#This Row],[REGISTRO]],"dd/mm/yyyy")&amp;TRIM(LEFT(tbReporteAsistencia[[#This Row],[ESTADO]],17)))))</f>
        <v>21427/12/2017ENTRADA</v>
      </c>
      <c r="H1078">
        <f>tbReporteAsistencia[[#This Row],[CLAVE DISPOSITIVO]]</f>
        <v>214</v>
      </c>
      <c r="I1078" s="9">
        <f>tbReporteAsistencia[[#This Row],[REGISTRO]]</f>
        <v>43096.284618055557</v>
      </c>
      <c r="J1078" s="12">
        <f>tbReporteAsistencia[[#This Row],[REGISTRO]]</f>
        <v>43096.284618055557</v>
      </c>
    </row>
    <row r="1079" spans="1:10">
      <c r="A1079">
        <v>214</v>
      </c>
      <c r="B1079">
        <v>214</v>
      </c>
      <c r="C1079" t="s">
        <v>58</v>
      </c>
      <c r="D1079" s="2">
        <v>43096.40556712963</v>
      </c>
      <c r="E1079" t="s">
        <v>9</v>
      </c>
      <c r="F1079" t="s">
        <v>8</v>
      </c>
      <c r="G1079" t="str">
        <f>IF(TRIM(LEFT(tbReporteAsistencia[[#This Row],[ESTADO]],7))="ENTRADA",(tbReporteAsistencia[[#This Row],[CLAVE]]&amp;TEXT(tbReporteAsistencia[[#This Row],[REGISTRO]],"dd/mm/yyyy")&amp;TRIM(LEFT(tbReporteAsistencia[[#This Row],[ESTADO]],7))),IF(TRIM(LEFT(tbReporteAsistencia[[#This Row],[ESTADO]],7))="SALIDA",(tbReporteAsistencia[[#This Row],[CLAVE]]&amp;TEXT(tbReporteAsistencia[[#This Row],[REGISTRO]],"dd/mm/yyyy")&amp;TRIM(LEFT(tbReporteAsistencia[[#This Row],[ESTADO]],7))),(tbReporteAsistencia[[#This Row],[CLAVE]]&amp;TEXT(tbReporteAsistencia[[#This Row],[REGISTRO]],"dd/mm/yyyy")&amp;TRIM(LEFT(tbReporteAsistencia[[#This Row],[ESTADO]],17)))))</f>
        <v>21427/12/2017INICIO DE COMIDA</v>
      </c>
      <c r="H1079">
        <f>tbReporteAsistencia[[#This Row],[CLAVE DISPOSITIVO]]</f>
        <v>214</v>
      </c>
      <c r="I1079" s="9">
        <f>tbReporteAsistencia[[#This Row],[REGISTRO]]</f>
        <v>43096.40556712963</v>
      </c>
      <c r="J1079" s="12">
        <f>tbReporteAsistencia[[#This Row],[REGISTRO]]</f>
        <v>43096.40556712963</v>
      </c>
    </row>
    <row r="1080" spans="1:10">
      <c r="A1080">
        <v>214</v>
      </c>
      <c r="B1080">
        <v>214</v>
      </c>
      <c r="C1080" t="s">
        <v>58</v>
      </c>
      <c r="D1080" s="2">
        <v>43096.416319444441</v>
      </c>
      <c r="E1080" t="s">
        <v>10</v>
      </c>
      <c r="F1080" t="s">
        <v>8</v>
      </c>
      <c r="G1080" t="str">
        <f>IF(TRIM(LEFT(tbReporteAsistencia[[#This Row],[ESTADO]],7))="ENTRADA",(tbReporteAsistencia[[#This Row],[CLAVE]]&amp;TEXT(tbReporteAsistencia[[#This Row],[REGISTRO]],"dd/mm/yyyy")&amp;TRIM(LEFT(tbReporteAsistencia[[#This Row],[ESTADO]],7))),IF(TRIM(LEFT(tbReporteAsistencia[[#This Row],[ESTADO]],7))="SALIDA",(tbReporteAsistencia[[#This Row],[CLAVE]]&amp;TEXT(tbReporteAsistencia[[#This Row],[REGISTRO]],"dd/mm/yyyy")&amp;TRIM(LEFT(tbReporteAsistencia[[#This Row],[ESTADO]],7))),(tbReporteAsistencia[[#This Row],[CLAVE]]&amp;TEXT(tbReporteAsistencia[[#This Row],[REGISTRO]],"dd/mm/yyyy")&amp;TRIM(LEFT(tbReporteAsistencia[[#This Row],[ESTADO]],17)))))</f>
        <v>21427/12/2017FIN DE COMIDA</v>
      </c>
      <c r="H1080">
        <f>tbReporteAsistencia[[#This Row],[CLAVE DISPOSITIVO]]</f>
        <v>214</v>
      </c>
      <c r="I1080" s="9">
        <f>tbReporteAsistencia[[#This Row],[REGISTRO]]</f>
        <v>43096.416319444441</v>
      </c>
      <c r="J1080" s="12">
        <f>tbReporteAsistencia[[#This Row],[REGISTRO]]</f>
        <v>43096.416319444441</v>
      </c>
    </row>
    <row r="1081" spans="1:10">
      <c r="A1081">
        <v>214</v>
      </c>
      <c r="B1081">
        <v>214</v>
      </c>
      <c r="C1081" t="s">
        <v>58</v>
      </c>
      <c r="D1081" s="2">
        <v>43096.597939814812</v>
      </c>
      <c r="E1081" t="s">
        <v>19</v>
      </c>
      <c r="F1081" t="s">
        <v>8</v>
      </c>
      <c r="G1081" t="str">
        <f>IF(TRIM(LEFT(tbReporteAsistencia[[#This Row],[ESTADO]],7))="ENTRADA",(tbReporteAsistencia[[#This Row],[CLAVE]]&amp;TEXT(tbReporteAsistencia[[#This Row],[REGISTRO]],"dd/mm/yyyy")&amp;TRIM(LEFT(tbReporteAsistencia[[#This Row],[ESTADO]],7))),IF(TRIM(LEFT(tbReporteAsistencia[[#This Row],[ESTADO]],7))="SALIDA",(tbReporteAsistencia[[#This Row],[CLAVE]]&amp;TEXT(tbReporteAsistencia[[#This Row],[REGISTRO]],"dd/mm/yyyy")&amp;TRIM(LEFT(tbReporteAsistencia[[#This Row],[ESTADO]],7))),(tbReporteAsistencia[[#This Row],[CLAVE]]&amp;TEXT(tbReporteAsistencia[[#This Row],[REGISTRO]],"dd/mm/yyyy")&amp;TRIM(LEFT(tbReporteAsistencia[[#This Row],[ESTADO]],17)))))</f>
        <v>21427/12/2017SALIDA</v>
      </c>
      <c r="H1081">
        <f>tbReporteAsistencia[[#This Row],[CLAVE DISPOSITIVO]]</f>
        <v>214</v>
      </c>
      <c r="I1081" s="9">
        <f>tbReporteAsistencia[[#This Row],[REGISTRO]]</f>
        <v>43096.597939814812</v>
      </c>
      <c r="J1081" s="12">
        <f>tbReporteAsistencia[[#This Row],[REGISTRO]]</f>
        <v>43096.597939814812</v>
      </c>
    </row>
    <row r="1082" spans="1:10">
      <c r="A1082">
        <v>214</v>
      </c>
      <c r="B1082">
        <v>214</v>
      </c>
      <c r="C1082" t="s">
        <v>58</v>
      </c>
      <c r="D1082" s="2">
        <v>43097.285381944443</v>
      </c>
      <c r="E1082" t="s">
        <v>7</v>
      </c>
      <c r="F1082" t="s">
        <v>8</v>
      </c>
      <c r="G1082" t="str">
        <f>IF(TRIM(LEFT(tbReporteAsistencia[[#This Row],[ESTADO]],7))="ENTRADA",(tbReporteAsistencia[[#This Row],[CLAVE]]&amp;TEXT(tbReporteAsistencia[[#This Row],[REGISTRO]],"dd/mm/yyyy")&amp;TRIM(LEFT(tbReporteAsistencia[[#This Row],[ESTADO]],7))),IF(TRIM(LEFT(tbReporteAsistencia[[#This Row],[ESTADO]],7))="SALIDA",(tbReporteAsistencia[[#This Row],[CLAVE]]&amp;TEXT(tbReporteAsistencia[[#This Row],[REGISTRO]],"dd/mm/yyyy")&amp;TRIM(LEFT(tbReporteAsistencia[[#This Row],[ESTADO]],7))),(tbReporteAsistencia[[#This Row],[CLAVE]]&amp;TEXT(tbReporteAsistencia[[#This Row],[REGISTRO]],"dd/mm/yyyy")&amp;TRIM(LEFT(tbReporteAsistencia[[#This Row],[ESTADO]],17)))))</f>
        <v>21428/12/2017ENTRADA</v>
      </c>
      <c r="H1082">
        <f>tbReporteAsistencia[[#This Row],[CLAVE DISPOSITIVO]]</f>
        <v>214</v>
      </c>
      <c r="I1082" s="9">
        <f>tbReporteAsistencia[[#This Row],[REGISTRO]]</f>
        <v>43097.285381944443</v>
      </c>
      <c r="J1082" s="12">
        <f>tbReporteAsistencia[[#This Row],[REGISTRO]]</f>
        <v>43097.285381944443</v>
      </c>
    </row>
    <row r="1083" spans="1:10">
      <c r="A1083">
        <v>214</v>
      </c>
      <c r="B1083">
        <v>214</v>
      </c>
      <c r="C1083" t="s">
        <v>58</v>
      </c>
      <c r="D1083" s="2">
        <v>43097.606168981481</v>
      </c>
      <c r="E1083" t="s">
        <v>9</v>
      </c>
      <c r="F1083" t="s">
        <v>8</v>
      </c>
      <c r="G1083" t="str">
        <f>IF(TRIM(LEFT(tbReporteAsistencia[[#This Row],[ESTADO]],7))="ENTRADA",(tbReporteAsistencia[[#This Row],[CLAVE]]&amp;TEXT(tbReporteAsistencia[[#This Row],[REGISTRO]],"dd/mm/yyyy")&amp;TRIM(LEFT(tbReporteAsistencia[[#This Row],[ESTADO]],7))),IF(TRIM(LEFT(tbReporteAsistencia[[#This Row],[ESTADO]],7))="SALIDA",(tbReporteAsistencia[[#This Row],[CLAVE]]&amp;TEXT(tbReporteAsistencia[[#This Row],[REGISTRO]],"dd/mm/yyyy")&amp;TRIM(LEFT(tbReporteAsistencia[[#This Row],[ESTADO]],7))),(tbReporteAsistencia[[#This Row],[CLAVE]]&amp;TEXT(tbReporteAsistencia[[#This Row],[REGISTRO]],"dd/mm/yyyy")&amp;TRIM(LEFT(tbReporteAsistencia[[#This Row],[ESTADO]],17)))))</f>
        <v>21428/12/2017INICIO DE COMIDA</v>
      </c>
      <c r="H1083">
        <f>tbReporteAsistencia[[#This Row],[CLAVE DISPOSITIVO]]</f>
        <v>214</v>
      </c>
      <c r="I1083" s="9">
        <f>tbReporteAsistencia[[#This Row],[REGISTRO]]</f>
        <v>43097.606168981481</v>
      </c>
      <c r="J1083" s="12">
        <f>tbReporteAsistencia[[#This Row],[REGISTRO]]</f>
        <v>43097.606168981481</v>
      </c>
    </row>
    <row r="1084" spans="1:10">
      <c r="A1084">
        <v>214</v>
      </c>
      <c r="B1084">
        <v>214</v>
      </c>
      <c r="C1084" t="s">
        <v>58</v>
      </c>
      <c r="D1084" s="2">
        <v>43098.285590277781</v>
      </c>
      <c r="E1084" t="s">
        <v>7</v>
      </c>
      <c r="F1084" t="s">
        <v>8</v>
      </c>
      <c r="G1084" t="str">
        <f>IF(TRIM(LEFT(tbReporteAsistencia[[#This Row],[ESTADO]],7))="ENTRADA",(tbReporteAsistencia[[#This Row],[CLAVE]]&amp;TEXT(tbReporteAsistencia[[#This Row],[REGISTRO]],"dd/mm/yyyy")&amp;TRIM(LEFT(tbReporteAsistencia[[#This Row],[ESTADO]],7))),IF(TRIM(LEFT(tbReporteAsistencia[[#This Row],[ESTADO]],7))="SALIDA",(tbReporteAsistencia[[#This Row],[CLAVE]]&amp;TEXT(tbReporteAsistencia[[#This Row],[REGISTRO]],"dd/mm/yyyy")&amp;TRIM(LEFT(tbReporteAsistencia[[#This Row],[ESTADO]],7))),(tbReporteAsistencia[[#This Row],[CLAVE]]&amp;TEXT(tbReporteAsistencia[[#This Row],[REGISTRO]],"dd/mm/yyyy")&amp;TRIM(LEFT(tbReporteAsistencia[[#This Row],[ESTADO]],17)))))</f>
        <v>21429/12/2017ENTRADA</v>
      </c>
      <c r="H1084">
        <f>tbReporteAsistencia[[#This Row],[CLAVE DISPOSITIVO]]</f>
        <v>214</v>
      </c>
      <c r="I1084" s="9">
        <f>tbReporteAsistencia[[#This Row],[REGISTRO]]</f>
        <v>43098.285590277781</v>
      </c>
      <c r="J1084" s="12">
        <f>tbReporteAsistencia[[#This Row],[REGISTRO]]</f>
        <v>43098.285590277781</v>
      </c>
    </row>
    <row r="1085" spans="1:10">
      <c r="A1085">
        <v>214</v>
      </c>
      <c r="B1085">
        <v>214</v>
      </c>
      <c r="C1085" t="s">
        <v>58</v>
      </c>
      <c r="D1085" s="2">
        <v>43098.405914351853</v>
      </c>
      <c r="E1085" t="s">
        <v>9</v>
      </c>
      <c r="F1085" t="s">
        <v>8</v>
      </c>
      <c r="G1085" t="str">
        <f>IF(TRIM(LEFT(tbReporteAsistencia[[#This Row],[ESTADO]],7))="ENTRADA",(tbReporteAsistencia[[#This Row],[CLAVE]]&amp;TEXT(tbReporteAsistencia[[#This Row],[REGISTRO]],"dd/mm/yyyy")&amp;TRIM(LEFT(tbReporteAsistencia[[#This Row],[ESTADO]],7))),IF(TRIM(LEFT(tbReporteAsistencia[[#This Row],[ESTADO]],7))="SALIDA",(tbReporteAsistencia[[#This Row],[CLAVE]]&amp;TEXT(tbReporteAsistencia[[#This Row],[REGISTRO]],"dd/mm/yyyy")&amp;TRIM(LEFT(tbReporteAsistencia[[#This Row],[ESTADO]],7))),(tbReporteAsistencia[[#This Row],[CLAVE]]&amp;TEXT(tbReporteAsistencia[[#This Row],[REGISTRO]],"dd/mm/yyyy")&amp;TRIM(LEFT(tbReporteAsistencia[[#This Row],[ESTADO]],17)))))</f>
        <v>21429/12/2017INICIO DE COMIDA</v>
      </c>
      <c r="H1085">
        <f>tbReporteAsistencia[[#This Row],[CLAVE DISPOSITIVO]]</f>
        <v>214</v>
      </c>
      <c r="I1085" s="9">
        <f>tbReporteAsistencia[[#This Row],[REGISTRO]]</f>
        <v>43098.405914351853</v>
      </c>
      <c r="J1085" s="12">
        <f>tbReporteAsistencia[[#This Row],[REGISTRO]]</f>
        <v>43098.405914351853</v>
      </c>
    </row>
    <row r="1086" spans="1:10">
      <c r="A1086">
        <v>214</v>
      </c>
      <c r="B1086">
        <v>214</v>
      </c>
      <c r="C1086" t="s">
        <v>58</v>
      </c>
      <c r="D1086" s="2">
        <v>43098.417326388888</v>
      </c>
      <c r="E1086" t="s">
        <v>10</v>
      </c>
      <c r="F1086" t="s">
        <v>8</v>
      </c>
      <c r="G1086" t="str">
        <f>IF(TRIM(LEFT(tbReporteAsistencia[[#This Row],[ESTADO]],7))="ENTRADA",(tbReporteAsistencia[[#This Row],[CLAVE]]&amp;TEXT(tbReporteAsistencia[[#This Row],[REGISTRO]],"dd/mm/yyyy")&amp;TRIM(LEFT(tbReporteAsistencia[[#This Row],[ESTADO]],7))),IF(TRIM(LEFT(tbReporteAsistencia[[#This Row],[ESTADO]],7))="SALIDA",(tbReporteAsistencia[[#This Row],[CLAVE]]&amp;TEXT(tbReporteAsistencia[[#This Row],[REGISTRO]],"dd/mm/yyyy")&amp;TRIM(LEFT(tbReporteAsistencia[[#This Row],[ESTADO]],7))),(tbReporteAsistencia[[#This Row],[CLAVE]]&amp;TEXT(tbReporteAsistencia[[#This Row],[REGISTRO]],"dd/mm/yyyy")&amp;TRIM(LEFT(tbReporteAsistencia[[#This Row],[ESTADO]],17)))))</f>
        <v>21429/12/2017FIN DE COMIDA</v>
      </c>
      <c r="H1086">
        <f>tbReporteAsistencia[[#This Row],[CLAVE DISPOSITIVO]]</f>
        <v>214</v>
      </c>
      <c r="I1086" s="9">
        <f>tbReporteAsistencia[[#This Row],[REGISTRO]]</f>
        <v>43098.417326388888</v>
      </c>
      <c r="J1086" s="12">
        <f>tbReporteAsistencia[[#This Row],[REGISTRO]]</f>
        <v>43098.417326388888</v>
      </c>
    </row>
    <row r="1087" spans="1:10">
      <c r="A1087">
        <v>214</v>
      </c>
      <c r="B1087">
        <v>214</v>
      </c>
      <c r="C1087" t="s">
        <v>58</v>
      </c>
      <c r="D1087" s="2">
        <v>43098.605937499997</v>
      </c>
      <c r="E1087" t="s">
        <v>19</v>
      </c>
      <c r="F1087" t="s">
        <v>8</v>
      </c>
      <c r="G1087" t="str">
        <f>IF(TRIM(LEFT(tbReporteAsistencia[[#This Row],[ESTADO]],7))="ENTRADA",(tbReporteAsistencia[[#This Row],[CLAVE]]&amp;TEXT(tbReporteAsistencia[[#This Row],[REGISTRO]],"dd/mm/yyyy")&amp;TRIM(LEFT(tbReporteAsistencia[[#This Row],[ESTADO]],7))),IF(TRIM(LEFT(tbReporteAsistencia[[#This Row],[ESTADO]],7))="SALIDA",(tbReporteAsistencia[[#This Row],[CLAVE]]&amp;TEXT(tbReporteAsistencia[[#This Row],[REGISTRO]],"dd/mm/yyyy")&amp;TRIM(LEFT(tbReporteAsistencia[[#This Row],[ESTADO]],7))),(tbReporteAsistencia[[#This Row],[CLAVE]]&amp;TEXT(tbReporteAsistencia[[#This Row],[REGISTRO]],"dd/mm/yyyy")&amp;TRIM(LEFT(tbReporteAsistencia[[#This Row],[ESTADO]],17)))))</f>
        <v>21429/12/2017SALIDA</v>
      </c>
      <c r="H1087">
        <f>tbReporteAsistencia[[#This Row],[CLAVE DISPOSITIVO]]</f>
        <v>214</v>
      </c>
      <c r="I1087" s="9">
        <f>tbReporteAsistencia[[#This Row],[REGISTRO]]</f>
        <v>43098.605937499997</v>
      </c>
      <c r="J1087" s="12">
        <f>tbReporteAsistencia[[#This Row],[REGISTRO]]</f>
        <v>43098.605937499997</v>
      </c>
    </row>
    <row r="1088" spans="1:10">
      <c r="A1088">
        <v>214</v>
      </c>
      <c r="B1088">
        <v>214</v>
      </c>
      <c r="C1088" t="s">
        <v>58</v>
      </c>
      <c r="D1088" s="2">
        <v>43099.289444444446</v>
      </c>
      <c r="E1088" t="s">
        <v>7</v>
      </c>
      <c r="F1088" t="s">
        <v>8</v>
      </c>
      <c r="G1088" t="str">
        <f>IF(TRIM(LEFT(tbReporteAsistencia[[#This Row],[ESTADO]],7))="ENTRADA",(tbReporteAsistencia[[#This Row],[CLAVE]]&amp;TEXT(tbReporteAsistencia[[#This Row],[REGISTRO]],"dd/mm/yyyy")&amp;TRIM(LEFT(tbReporteAsistencia[[#This Row],[ESTADO]],7))),IF(TRIM(LEFT(tbReporteAsistencia[[#This Row],[ESTADO]],7))="SALIDA",(tbReporteAsistencia[[#This Row],[CLAVE]]&amp;TEXT(tbReporteAsistencia[[#This Row],[REGISTRO]],"dd/mm/yyyy")&amp;TRIM(LEFT(tbReporteAsistencia[[#This Row],[ESTADO]],7))),(tbReporteAsistencia[[#This Row],[CLAVE]]&amp;TEXT(tbReporteAsistencia[[#This Row],[REGISTRO]],"dd/mm/yyyy")&amp;TRIM(LEFT(tbReporteAsistencia[[#This Row],[ESTADO]],17)))))</f>
        <v>21430/12/2017ENTRADA</v>
      </c>
      <c r="H1088">
        <f>tbReporteAsistencia[[#This Row],[CLAVE DISPOSITIVO]]</f>
        <v>214</v>
      </c>
      <c r="I1088" s="9">
        <f>tbReporteAsistencia[[#This Row],[REGISTRO]]</f>
        <v>43099.289444444446</v>
      </c>
      <c r="J1088" s="12">
        <f>tbReporteAsistencia[[#This Row],[REGISTRO]]</f>
        <v>43099.289444444446</v>
      </c>
    </row>
    <row r="1089" spans="1:10">
      <c r="A1089">
        <v>214</v>
      </c>
      <c r="B1089">
        <v>214</v>
      </c>
      <c r="C1089" t="s">
        <v>58</v>
      </c>
      <c r="D1089" s="2">
        <v>43099.404872685183</v>
      </c>
      <c r="E1089" t="s">
        <v>9</v>
      </c>
      <c r="F1089" t="s">
        <v>8</v>
      </c>
      <c r="G1089" t="str">
        <f>IF(TRIM(LEFT(tbReporteAsistencia[[#This Row],[ESTADO]],7))="ENTRADA",(tbReporteAsistencia[[#This Row],[CLAVE]]&amp;TEXT(tbReporteAsistencia[[#This Row],[REGISTRO]],"dd/mm/yyyy")&amp;TRIM(LEFT(tbReporteAsistencia[[#This Row],[ESTADO]],7))),IF(TRIM(LEFT(tbReporteAsistencia[[#This Row],[ESTADO]],7))="SALIDA",(tbReporteAsistencia[[#This Row],[CLAVE]]&amp;TEXT(tbReporteAsistencia[[#This Row],[REGISTRO]],"dd/mm/yyyy")&amp;TRIM(LEFT(tbReporteAsistencia[[#This Row],[ESTADO]],7))),(tbReporteAsistencia[[#This Row],[CLAVE]]&amp;TEXT(tbReporteAsistencia[[#This Row],[REGISTRO]],"dd/mm/yyyy")&amp;TRIM(LEFT(tbReporteAsistencia[[#This Row],[ESTADO]],17)))))</f>
        <v>21430/12/2017INICIO DE COMIDA</v>
      </c>
      <c r="H1089">
        <f>tbReporteAsistencia[[#This Row],[CLAVE DISPOSITIVO]]</f>
        <v>214</v>
      </c>
      <c r="I1089" s="9">
        <f>tbReporteAsistencia[[#This Row],[REGISTRO]]</f>
        <v>43099.404872685183</v>
      </c>
      <c r="J1089" s="12">
        <f>tbReporteAsistencia[[#This Row],[REGISTRO]]</f>
        <v>43099.404872685183</v>
      </c>
    </row>
    <row r="1090" spans="1:10">
      <c r="A1090">
        <v>214</v>
      </c>
      <c r="B1090">
        <v>214</v>
      </c>
      <c r="C1090" t="s">
        <v>58</v>
      </c>
      <c r="D1090" s="2">
        <v>43099.416354166664</v>
      </c>
      <c r="E1090" t="s">
        <v>10</v>
      </c>
      <c r="F1090" t="s">
        <v>8</v>
      </c>
      <c r="G1090" t="str">
        <f>IF(TRIM(LEFT(tbReporteAsistencia[[#This Row],[ESTADO]],7))="ENTRADA",(tbReporteAsistencia[[#This Row],[CLAVE]]&amp;TEXT(tbReporteAsistencia[[#This Row],[REGISTRO]],"dd/mm/yyyy")&amp;TRIM(LEFT(tbReporteAsistencia[[#This Row],[ESTADO]],7))),IF(TRIM(LEFT(tbReporteAsistencia[[#This Row],[ESTADO]],7))="SALIDA",(tbReporteAsistencia[[#This Row],[CLAVE]]&amp;TEXT(tbReporteAsistencia[[#This Row],[REGISTRO]],"dd/mm/yyyy")&amp;TRIM(LEFT(tbReporteAsistencia[[#This Row],[ESTADO]],7))),(tbReporteAsistencia[[#This Row],[CLAVE]]&amp;TEXT(tbReporteAsistencia[[#This Row],[REGISTRO]],"dd/mm/yyyy")&amp;TRIM(LEFT(tbReporteAsistencia[[#This Row],[ESTADO]],17)))))</f>
        <v>21430/12/2017FIN DE COMIDA</v>
      </c>
      <c r="H1090">
        <f>tbReporteAsistencia[[#This Row],[CLAVE DISPOSITIVO]]</f>
        <v>214</v>
      </c>
      <c r="I1090" s="9">
        <f>tbReporteAsistencia[[#This Row],[REGISTRO]]</f>
        <v>43099.416354166664</v>
      </c>
      <c r="J1090" s="12">
        <f>tbReporteAsistencia[[#This Row],[REGISTRO]]</f>
        <v>43099.416354166664</v>
      </c>
    </row>
    <row r="1091" spans="1:10">
      <c r="A1091">
        <v>214</v>
      </c>
      <c r="B1091">
        <v>214</v>
      </c>
      <c r="C1091" t="s">
        <v>58</v>
      </c>
      <c r="D1091" s="2">
        <v>43099.655798611115</v>
      </c>
      <c r="E1091" t="s">
        <v>19</v>
      </c>
      <c r="F1091" t="s">
        <v>8</v>
      </c>
      <c r="G1091" t="str">
        <f>IF(TRIM(LEFT(tbReporteAsistencia[[#This Row],[ESTADO]],7))="ENTRADA",(tbReporteAsistencia[[#This Row],[CLAVE]]&amp;TEXT(tbReporteAsistencia[[#This Row],[REGISTRO]],"dd/mm/yyyy")&amp;TRIM(LEFT(tbReporteAsistencia[[#This Row],[ESTADO]],7))),IF(TRIM(LEFT(tbReporteAsistencia[[#This Row],[ESTADO]],7))="SALIDA",(tbReporteAsistencia[[#This Row],[CLAVE]]&amp;TEXT(tbReporteAsistencia[[#This Row],[REGISTRO]],"dd/mm/yyyy")&amp;TRIM(LEFT(tbReporteAsistencia[[#This Row],[ESTADO]],7))),(tbReporteAsistencia[[#This Row],[CLAVE]]&amp;TEXT(tbReporteAsistencia[[#This Row],[REGISTRO]],"dd/mm/yyyy")&amp;TRIM(LEFT(tbReporteAsistencia[[#This Row],[ESTADO]],17)))))</f>
        <v>21430/12/2017SALIDA</v>
      </c>
      <c r="H1091">
        <f>tbReporteAsistencia[[#This Row],[CLAVE DISPOSITIVO]]</f>
        <v>214</v>
      </c>
      <c r="I1091" s="9">
        <f>tbReporteAsistencia[[#This Row],[REGISTRO]]</f>
        <v>43099.655798611115</v>
      </c>
      <c r="J1091" s="12">
        <f>tbReporteAsistencia[[#This Row],[REGISTRO]]</f>
        <v>43099.655798611115</v>
      </c>
    </row>
    <row r="1092" spans="1:10">
      <c r="A1092">
        <v>214</v>
      </c>
      <c r="B1092">
        <v>214</v>
      </c>
      <c r="C1092" t="s">
        <v>58</v>
      </c>
      <c r="D1092" s="2">
        <v>43100.328969907408</v>
      </c>
      <c r="E1092" t="s">
        <v>7</v>
      </c>
      <c r="F1092" t="s">
        <v>8</v>
      </c>
      <c r="G1092" t="str">
        <f>IF(TRIM(LEFT(tbReporteAsistencia[[#This Row],[ESTADO]],7))="ENTRADA",(tbReporteAsistencia[[#This Row],[CLAVE]]&amp;TEXT(tbReporteAsistencia[[#This Row],[REGISTRO]],"dd/mm/yyyy")&amp;TRIM(LEFT(tbReporteAsistencia[[#This Row],[ESTADO]],7))),IF(TRIM(LEFT(tbReporteAsistencia[[#This Row],[ESTADO]],7))="SALIDA",(tbReporteAsistencia[[#This Row],[CLAVE]]&amp;TEXT(tbReporteAsistencia[[#This Row],[REGISTRO]],"dd/mm/yyyy")&amp;TRIM(LEFT(tbReporteAsistencia[[#This Row],[ESTADO]],7))),(tbReporteAsistencia[[#This Row],[CLAVE]]&amp;TEXT(tbReporteAsistencia[[#This Row],[REGISTRO]],"dd/mm/yyyy")&amp;TRIM(LEFT(tbReporteAsistencia[[#This Row],[ESTADO]],17)))))</f>
        <v>21431/12/2017ENTRADA</v>
      </c>
      <c r="H1092">
        <f>tbReporteAsistencia[[#This Row],[CLAVE DISPOSITIVO]]</f>
        <v>214</v>
      </c>
      <c r="I1092" s="9">
        <f>tbReporteAsistencia[[#This Row],[REGISTRO]]</f>
        <v>43100.328969907408</v>
      </c>
      <c r="J1092" s="12">
        <f>tbReporteAsistencia[[#This Row],[REGISTRO]]</f>
        <v>43100.328969907408</v>
      </c>
    </row>
    <row r="1093" spans="1:10">
      <c r="A1093">
        <v>214</v>
      </c>
      <c r="B1093">
        <v>214</v>
      </c>
      <c r="C1093" t="s">
        <v>58</v>
      </c>
      <c r="D1093" s="2">
        <v>43100.650810185187</v>
      </c>
      <c r="E1093" t="s">
        <v>9</v>
      </c>
      <c r="F1093" t="s">
        <v>8</v>
      </c>
      <c r="G1093" t="str">
        <f>IF(TRIM(LEFT(tbReporteAsistencia[[#This Row],[ESTADO]],7))="ENTRADA",(tbReporteAsistencia[[#This Row],[CLAVE]]&amp;TEXT(tbReporteAsistencia[[#This Row],[REGISTRO]],"dd/mm/yyyy")&amp;TRIM(LEFT(tbReporteAsistencia[[#This Row],[ESTADO]],7))),IF(TRIM(LEFT(tbReporteAsistencia[[#This Row],[ESTADO]],7))="SALIDA",(tbReporteAsistencia[[#This Row],[CLAVE]]&amp;TEXT(tbReporteAsistencia[[#This Row],[REGISTRO]],"dd/mm/yyyy")&amp;TRIM(LEFT(tbReporteAsistencia[[#This Row],[ESTADO]],7))),(tbReporteAsistencia[[#This Row],[CLAVE]]&amp;TEXT(tbReporteAsistencia[[#This Row],[REGISTRO]],"dd/mm/yyyy")&amp;TRIM(LEFT(tbReporteAsistencia[[#This Row],[ESTADO]],17)))))</f>
        <v>21431/12/2017INICIO DE COMIDA</v>
      </c>
      <c r="H1093">
        <f>tbReporteAsistencia[[#This Row],[CLAVE DISPOSITIVO]]</f>
        <v>214</v>
      </c>
      <c r="I1093" s="9">
        <f>tbReporteAsistencia[[#This Row],[REGISTRO]]</f>
        <v>43100.650810185187</v>
      </c>
      <c r="J1093" s="12">
        <f>tbReporteAsistencia[[#This Row],[REGISTRO]]</f>
        <v>43100.650810185187</v>
      </c>
    </row>
    <row r="1094" spans="1:10">
      <c r="A1094">
        <v>214</v>
      </c>
      <c r="B1094">
        <v>214</v>
      </c>
      <c r="C1094" t="s">
        <v>58</v>
      </c>
      <c r="D1094" s="2">
        <v>43102.288865740738</v>
      </c>
      <c r="E1094" t="s">
        <v>7</v>
      </c>
      <c r="F1094" t="s">
        <v>8</v>
      </c>
      <c r="G1094" t="str">
        <f>IF(TRIM(LEFT(tbReporteAsistencia[[#This Row],[ESTADO]],7))="ENTRADA",(tbReporteAsistencia[[#This Row],[CLAVE]]&amp;TEXT(tbReporteAsistencia[[#This Row],[REGISTRO]],"dd/mm/yyyy")&amp;TRIM(LEFT(tbReporteAsistencia[[#This Row],[ESTADO]],7))),IF(TRIM(LEFT(tbReporteAsistencia[[#This Row],[ESTADO]],7))="SALIDA",(tbReporteAsistencia[[#This Row],[CLAVE]]&amp;TEXT(tbReporteAsistencia[[#This Row],[REGISTRO]],"dd/mm/yyyy")&amp;TRIM(LEFT(tbReporteAsistencia[[#This Row],[ESTADO]],7))),(tbReporteAsistencia[[#This Row],[CLAVE]]&amp;TEXT(tbReporteAsistencia[[#This Row],[REGISTRO]],"dd/mm/yyyy")&amp;TRIM(LEFT(tbReporteAsistencia[[#This Row],[ESTADO]],17)))))</f>
        <v>21402/01/2018ENTRADA</v>
      </c>
      <c r="H1094">
        <f>tbReporteAsistencia[[#This Row],[CLAVE DISPOSITIVO]]</f>
        <v>214</v>
      </c>
      <c r="I1094" s="9">
        <f>tbReporteAsistencia[[#This Row],[REGISTRO]]</f>
        <v>43102.288865740738</v>
      </c>
      <c r="J1094" s="12">
        <f>tbReporteAsistencia[[#This Row],[REGISTRO]]</f>
        <v>43102.288865740738</v>
      </c>
    </row>
    <row r="1095" spans="1:10">
      <c r="A1095">
        <v>214</v>
      </c>
      <c r="B1095">
        <v>214</v>
      </c>
      <c r="C1095" t="s">
        <v>58</v>
      </c>
      <c r="D1095" s="2">
        <v>43102.409155092595</v>
      </c>
      <c r="E1095" t="s">
        <v>9</v>
      </c>
      <c r="F1095" t="s">
        <v>8</v>
      </c>
      <c r="G1095" t="str">
        <f>IF(TRIM(LEFT(tbReporteAsistencia[[#This Row],[ESTADO]],7))="ENTRADA",(tbReporteAsistencia[[#This Row],[CLAVE]]&amp;TEXT(tbReporteAsistencia[[#This Row],[REGISTRO]],"dd/mm/yyyy")&amp;TRIM(LEFT(tbReporteAsistencia[[#This Row],[ESTADO]],7))),IF(TRIM(LEFT(tbReporteAsistencia[[#This Row],[ESTADO]],7))="SALIDA",(tbReporteAsistencia[[#This Row],[CLAVE]]&amp;TEXT(tbReporteAsistencia[[#This Row],[REGISTRO]],"dd/mm/yyyy")&amp;TRIM(LEFT(tbReporteAsistencia[[#This Row],[ESTADO]],7))),(tbReporteAsistencia[[#This Row],[CLAVE]]&amp;TEXT(tbReporteAsistencia[[#This Row],[REGISTRO]],"dd/mm/yyyy")&amp;TRIM(LEFT(tbReporteAsistencia[[#This Row],[ESTADO]],17)))))</f>
        <v>21402/01/2018INICIO DE COMIDA</v>
      </c>
      <c r="H1095">
        <f>tbReporteAsistencia[[#This Row],[CLAVE DISPOSITIVO]]</f>
        <v>214</v>
      </c>
      <c r="I1095" s="9">
        <f>tbReporteAsistencia[[#This Row],[REGISTRO]]</f>
        <v>43102.409155092595</v>
      </c>
      <c r="J1095" s="12">
        <f>tbReporteAsistencia[[#This Row],[REGISTRO]]</f>
        <v>43102.409155092595</v>
      </c>
    </row>
    <row r="1096" spans="1:10">
      <c r="A1096">
        <v>214</v>
      </c>
      <c r="B1096">
        <v>214</v>
      </c>
      <c r="C1096" t="s">
        <v>58</v>
      </c>
      <c r="D1096" s="2">
        <v>43102.420891203707</v>
      </c>
      <c r="E1096" t="s">
        <v>10</v>
      </c>
      <c r="F1096" t="s">
        <v>8</v>
      </c>
      <c r="G1096" t="str">
        <f>IF(TRIM(LEFT(tbReporteAsistencia[[#This Row],[ESTADO]],7))="ENTRADA",(tbReporteAsistencia[[#This Row],[CLAVE]]&amp;TEXT(tbReporteAsistencia[[#This Row],[REGISTRO]],"dd/mm/yyyy")&amp;TRIM(LEFT(tbReporteAsistencia[[#This Row],[ESTADO]],7))),IF(TRIM(LEFT(tbReporteAsistencia[[#This Row],[ESTADO]],7))="SALIDA",(tbReporteAsistencia[[#This Row],[CLAVE]]&amp;TEXT(tbReporteAsistencia[[#This Row],[REGISTRO]],"dd/mm/yyyy")&amp;TRIM(LEFT(tbReporteAsistencia[[#This Row],[ESTADO]],7))),(tbReporteAsistencia[[#This Row],[CLAVE]]&amp;TEXT(tbReporteAsistencia[[#This Row],[REGISTRO]],"dd/mm/yyyy")&amp;TRIM(LEFT(tbReporteAsistencia[[#This Row],[ESTADO]],17)))))</f>
        <v>21402/01/2018FIN DE COMIDA</v>
      </c>
      <c r="H1096">
        <f>tbReporteAsistencia[[#This Row],[CLAVE DISPOSITIVO]]</f>
        <v>214</v>
      </c>
      <c r="I1096" s="9">
        <f>tbReporteAsistencia[[#This Row],[REGISTRO]]</f>
        <v>43102.420891203707</v>
      </c>
      <c r="J1096" s="12">
        <f>tbReporteAsistencia[[#This Row],[REGISTRO]]</f>
        <v>43102.420891203707</v>
      </c>
    </row>
    <row r="1097" spans="1:10">
      <c r="A1097">
        <v>214</v>
      </c>
      <c r="B1097">
        <v>214</v>
      </c>
      <c r="C1097" t="s">
        <v>58</v>
      </c>
      <c r="D1097" s="2">
        <v>43102.600104166668</v>
      </c>
      <c r="E1097" t="s">
        <v>19</v>
      </c>
      <c r="F1097" t="s">
        <v>8</v>
      </c>
      <c r="G1097" t="str">
        <f>IF(TRIM(LEFT(tbReporteAsistencia[[#This Row],[ESTADO]],7))="ENTRADA",(tbReporteAsistencia[[#This Row],[CLAVE]]&amp;TEXT(tbReporteAsistencia[[#This Row],[REGISTRO]],"dd/mm/yyyy")&amp;TRIM(LEFT(tbReporteAsistencia[[#This Row],[ESTADO]],7))),IF(TRIM(LEFT(tbReporteAsistencia[[#This Row],[ESTADO]],7))="SALIDA",(tbReporteAsistencia[[#This Row],[CLAVE]]&amp;TEXT(tbReporteAsistencia[[#This Row],[REGISTRO]],"dd/mm/yyyy")&amp;TRIM(LEFT(tbReporteAsistencia[[#This Row],[ESTADO]],7))),(tbReporteAsistencia[[#This Row],[CLAVE]]&amp;TEXT(tbReporteAsistencia[[#This Row],[REGISTRO]],"dd/mm/yyyy")&amp;TRIM(LEFT(tbReporteAsistencia[[#This Row],[ESTADO]],17)))))</f>
        <v>21402/01/2018SALIDA</v>
      </c>
      <c r="H1097">
        <f>tbReporteAsistencia[[#This Row],[CLAVE DISPOSITIVO]]</f>
        <v>214</v>
      </c>
      <c r="I1097" s="9">
        <f>tbReporteAsistencia[[#This Row],[REGISTRO]]</f>
        <v>43102.600104166668</v>
      </c>
      <c r="J1097" s="12">
        <f>tbReporteAsistencia[[#This Row],[REGISTRO]]</f>
        <v>43102.600104166668</v>
      </c>
    </row>
    <row r="1098" spans="1:10">
      <c r="A1098">
        <v>214</v>
      </c>
      <c r="B1098">
        <v>214</v>
      </c>
      <c r="C1098" t="s">
        <v>58</v>
      </c>
      <c r="D1098" s="2">
        <v>43103.28670138889</v>
      </c>
      <c r="E1098" t="s">
        <v>7</v>
      </c>
      <c r="F1098" t="s">
        <v>8</v>
      </c>
      <c r="G1098" t="str">
        <f>IF(TRIM(LEFT(tbReporteAsistencia[[#This Row],[ESTADO]],7))="ENTRADA",(tbReporteAsistencia[[#This Row],[CLAVE]]&amp;TEXT(tbReporteAsistencia[[#This Row],[REGISTRO]],"dd/mm/yyyy")&amp;TRIM(LEFT(tbReporteAsistencia[[#This Row],[ESTADO]],7))),IF(TRIM(LEFT(tbReporteAsistencia[[#This Row],[ESTADO]],7))="SALIDA",(tbReporteAsistencia[[#This Row],[CLAVE]]&amp;TEXT(tbReporteAsistencia[[#This Row],[REGISTRO]],"dd/mm/yyyy")&amp;TRIM(LEFT(tbReporteAsistencia[[#This Row],[ESTADO]],7))),(tbReporteAsistencia[[#This Row],[CLAVE]]&amp;TEXT(tbReporteAsistencia[[#This Row],[REGISTRO]],"dd/mm/yyyy")&amp;TRIM(LEFT(tbReporteAsistencia[[#This Row],[ESTADO]],17)))))</f>
        <v>21403/01/2018ENTRADA</v>
      </c>
      <c r="H1098">
        <f>tbReporteAsistencia[[#This Row],[CLAVE DISPOSITIVO]]</f>
        <v>214</v>
      </c>
      <c r="I1098" s="9">
        <f>tbReporteAsistencia[[#This Row],[REGISTRO]]</f>
        <v>43103.28670138889</v>
      </c>
      <c r="J1098" s="12">
        <f>tbReporteAsistencia[[#This Row],[REGISTRO]]</f>
        <v>43103.28670138889</v>
      </c>
    </row>
    <row r="1099" spans="1:10">
      <c r="A1099">
        <v>214</v>
      </c>
      <c r="B1099">
        <v>214</v>
      </c>
      <c r="C1099" t="s">
        <v>58</v>
      </c>
      <c r="D1099" s="2">
        <v>43103.414224537039</v>
      </c>
      <c r="E1099" t="s">
        <v>9</v>
      </c>
      <c r="F1099" t="s">
        <v>8</v>
      </c>
      <c r="G1099" t="str">
        <f>IF(TRIM(LEFT(tbReporteAsistencia[[#This Row],[ESTADO]],7))="ENTRADA",(tbReporteAsistencia[[#This Row],[CLAVE]]&amp;TEXT(tbReporteAsistencia[[#This Row],[REGISTRO]],"dd/mm/yyyy")&amp;TRIM(LEFT(tbReporteAsistencia[[#This Row],[ESTADO]],7))),IF(TRIM(LEFT(tbReporteAsistencia[[#This Row],[ESTADO]],7))="SALIDA",(tbReporteAsistencia[[#This Row],[CLAVE]]&amp;TEXT(tbReporteAsistencia[[#This Row],[REGISTRO]],"dd/mm/yyyy")&amp;TRIM(LEFT(tbReporteAsistencia[[#This Row],[ESTADO]],7))),(tbReporteAsistencia[[#This Row],[CLAVE]]&amp;TEXT(tbReporteAsistencia[[#This Row],[REGISTRO]],"dd/mm/yyyy")&amp;TRIM(LEFT(tbReporteAsistencia[[#This Row],[ESTADO]],17)))))</f>
        <v>21403/01/2018INICIO DE COMIDA</v>
      </c>
      <c r="H1099">
        <f>tbReporteAsistencia[[#This Row],[CLAVE DISPOSITIVO]]</f>
        <v>214</v>
      </c>
      <c r="I1099" s="9">
        <f>tbReporteAsistencia[[#This Row],[REGISTRO]]</f>
        <v>43103.414224537039</v>
      </c>
      <c r="J1099" s="12">
        <f>tbReporteAsistencia[[#This Row],[REGISTRO]]</f>
        <v>43103.414224537039</v>
      </c>
    </row>
    <row r="1100" spans="1:10">
      <c r="A1100">
        <v>214</v>
      </c>
      <c r="B1100">
        <v>214</v>
      </c>
      <c r="C1100" t="s">
        <v>58</v>
      </c>
      <c r="D1100" s="2">
        <v>43103.426736111112</v>
      </c>
      <c r="E1100" t="s">
        <v>10</v>
      </c>
      <c r="F1100" t="s">
        <v>8</v>
      </c>
      <c r="G1100" t="str">
        <f>IF(TRIM(LEFT(tbReporteAsistencia[[#This Row],[ESTADO]],7))="ENTRADA",(tbReporteAsistencia[[#This Row],[CLAVE]]&amp;TEXT(tbReporteAsistencia[[#This Row],[REGISTRO]],"dd/mm/yyyy")&amp;TRIM(LEFT(tbReporteAsistencia[[#This Row],[ESTADO]],7))),IF(TRIM(LEFT(tbReporteAsistencia[[#This Row],[ESTADO]],7))="SALIDA",(tbReporteAsistencia[[#This Row],[CLAVE]]&amp;TEXT(tbReporteAsistencia[[#This Row],[REGISTRO]],"dd/mm/yyyy")&amp;TRIM(LEFT(tbReporteAsistencia[[#This Row],[ESTADO]],7))),(tbReporteAsistencia[[#This Row],[CLAVE]]&amp;TEXT(tbReporteAsistencia[[#This Row],[REGISTRO]],"dd/mm/yyyy")&amp;TRIM(LEFT(tbReporteAsistencia[[#This Row],[ESTADO]],17)))))</f>
        <v>21403/01/2018FIN DE COMIDA</v>
      </c>
      <c r="H1100">
        <f>tbReporteAsistencia[[#This Row],[CLAVE DISPOSITIVO]]</f>
        <v>214</v>
      </c>
      <c r="I1100" s="9">
        <f>tbReporteAsistencia[[#This Row],[REGISTRO]]</f>
        <v>43103.426736111112</v>
      </c>
      <c r="J1100" s="12">
        <f>tbReporteAsistencia[[#This Row],[REGISTRO]]</f>
        <v>43103.426736111112</v>
      </c>
    </row>
    <row r="1101" spans="1:10">
      <c r="A1101">
        <v>214</v>
      </c>
      <c r="B1101">
        <v>214</v>
      </c>
      <c r="C1101" t="s">
        <v>58</v>
      </c>
      <c r="D1101" s="2">
        <v>43103.597025462965</v>
      </c>
      <c r="E1101" t="s">
        <v>19</v>
      </c>
      <c r="F1101" t="s">
        <v>8</v>
      </c>
      <c r="G1101" t="str">
        <f>IF(TRIM(LEFT(tbReporteAsistencia[[#This Row],[ESTADO]],7))="ENTRADA",(tbReporteAsistencia[[#This Row],[CLAVE]]&amp;TEXT(tbReporteAsistencia[[#This Row],[REGISTRO]],"dd/mm/yyyy")&amp;TRIM(LEFT(tbReporteAsistencia[[#This Row],[ESTADO]],7))),IF(TRIM(LEFT(tbReporteAsistencia[[#This Row],[ESTADO]],7))="SALIDA",(tbReporteAsistencia[[#This Row],[CLAVE]]&amp;TEXT(tbReporteAsistencia[[#This Row],[REGISTRO]],"dd/mm/yyyy")&amp;TRIM(LEFT(tbReporteAsistencia[[#This Row],[ESTADO]],7))),(tbReporteAsistencia[[#This Row],[CLAVE]]&amp;TEXT(tbReporteAsistencia[[#This Row],[REGISTRO]],"dd/mm/yyyy")&amp;TRIM(LEFT(tbReporteAsistencia[[#This Row],[ESTADO]],17)))))</f>
        <v>21403/01/2018SALIDA</v>
      </c>
      <c r="H1101">
        <f>tbReporteAsistencia[[#This Row],[CLAVE DISPOSITIVO]]</f>
        <v>214</v>
      </c>
      <c r="I1101" s="9">
        <f>tbReporteAsistencia[[#This Row],[REGISTRO]]</f>
        <v>43103.597025462965</v>
      </c>
      <c r="J1101" s="12">
        <f>tbReporteAsistencia[[#This Row],[REGISTRO]]</f>
        <v>43103.597025462965</v>
      </c>
    </row>
    <row r="1102" spans="1:10">
      <c r="A1102">
        <v>214</v>
      </c>
      <c r="B1102">
        <v>214</v>
      </c>
      <c r="C1102" t="s">
        <v>58</v>
      </c>
      <c r="D1102" s="2">
        <v>43104.286979166667</v>
      </c>
      <c r="E1102" t="s">
        <v>7</v>
      </c>
      <c r="F1102" t="s">
        <v>8</v>
      </c>
      <c r="G1102" t="str">
        <f>IF(TRIM(LEFT(tbReporteAsistencia[[#This Row],[ESTADO]],7))="ENTRADA",(tbReporteAsistencia[[#This Row],[CLAVE]]&amp;TEXT(tbReporteAsistencia[[#This Row],[REGISTRO]],"dd/mm/yyyy")&amp;TRIM(LEFT(tbReporteAsistencia[[#This Row],[ESTADO]],7))),IF(TRIM(LEFT(tbReporteAsistencia[[#This Row],[ESTADO]],7))="SALIDA",(tbReporteAsistencia[[#This Row],[CLAVE]]&amp;TEXT(tbReporteAsistencia[[#This Row],[REGISTRO]],"dd/mm/yyyy")&amp;TRIM(LEFT(tbReporteAsistencia[[#This Row],[ESTADO]],7))),(tbReporteAsistencia[[#This Row],[CLAVE]]&amp;TEXT(tbReporteAsistencia[[#This Row],[REGISTRO]],"dd/mm/yyyy")&amp;TRIM(LEFT(tbReporteAsistencia[[#This Row],[ESTADO]],17)))))</f>
        <v>21404/01/2018ENTRADA</v>
      </c>
      <c r="H1102">
        <f>tbReporteAsistencia[[#This Row],[CLAVE DISPOSITIVO]]</f>
        <v>214</v>
      </c>
      <c r="I1102" s="9">
        <f>tbReporteAsistencia[[#This Row],[REGISTRO]]</f>
        <v>43104.286979166667</v>
      </c>
      <c r="J1102" s="12">
        <f>tbReporteAsistencia[[#This Row],[REGISTRO]]</f>
        <v>43104.286979166667</v>
      </c>
    </row>
    <row r="1103" spans="1:10">
      <c r="A1103">
        <v>214</v>
      </c>
      <c r="B1103">
        <v>214</v>
      </c>
      <c r="C1103" t="s">
        <v>58</v>
      </c>
      <c r="D1103" s="2">
        <v>43104.36041666667</v>
      </c>
      <c r="E1103" t="s">
        <v>9</v>
      </c>
      <c r="F1103" t="s">
        <v>8</v>
      </c>
      <c r="G1103" t="str">
        <f>IF(TRIM(LEFT(tbReporteAsistencia[[#This Row],[ESTADO]],7))="ENTRADA",(tbReporteAsistencia[[#This Row],[CLAVE]]&amp;TEXT(tbReporteAsistencia[[#This Row],[REGISTRO]],"dd/mm/yyyy")&amp;TRIM(LEFT(tbReporteAsistencia[[#This Row],[ESTADO]],7))),IF(TRIM(LEFT(tbReporteAsistencia[[#This Row],[ESTADO]],7))="SALIDA",(tbReporteAsistencia[[#This Row],[CLAVE]]&amp;TEXT(tbReporteAsistencia[[#This Row],[REGISTRO]],"dd/mm/yyyy")&amp;TRIM(LEFT(tbReporteAsistencia[[#This Row],[ESTADO]],7))),(tbReporteAsistencia[[#This Row],[CLAVE]]&amp;TEXT(tbReporteAsistencia[[#This Row],[REGISTRO]],"dd/mm/yyyy")&amp;TRIM(LEFT(tbReporteAsistencia[[#This Row],[ESTADO]],17)))))</f>
        <v>21404/01/2018INICIO DE COMIDA</v>
      </c>
      <c r="H1103">
        <f>tbReporteAsistencia[[#This Row],[CLAVE DISPOSITIVO]]</f>
        <v>214</v>
      </c>
      <c r="I1103" s="9">
        <f>tbReporteAsistencia[[#This Row],[REGISTRO]]</f>
        <v>43104.36041666667</v>
      </c>
      <c r="J1103" s="12">
        <f>tbReporteAsistencia[[#This Row],[REGISTRO]]</f>
        <v>43104.36041666667</v>
      </c>
    </row>
    <row r="1104" spans="1:10">
      <c r="A1104">
        <v>214</v>
      </c>
      <c r="B1104">
        <v>214</v>
      </c>
      <c r="C1104" t="s">
        <v>58</v>
      </c>
      <c r="D1104" s="2">
        <v>43104.373310185183</v>
      </c>
      <c r="E1104" t="s">
        <v>10</v>
      </c>
      <c r="F1104" t="s">
        <v>8</v>
      </c>
      <c r="G1104" t="str">
        <f>IF(TRIM(LEFT(tbReporteAsistencia[[#This Row],[ESTADO]],7))="ENTRADA",(tbReporteAsistencia[[#This Row],[CLAVE]]&amp;TEXT(tbReporteAsistencia[[#This Row],[REGISTRO]],"dd/mm/yyyy")&amp;TRIM(LEFT(tbReporteAsistencia[[#This Row],[ESTADO]],7))),IF(TRIM(LEFT(tbReporteAsistencia[[#This Row],[ESTADO]],7))="SALIDA",(tbReporteAsistencia[[#This Row],[CLAVE]]&amp;TEXT(tbReporteAsistencia[[#This Row],[REGISTRO]],"dd/mm/yyyy")&amp;TRIM(LEFT(tbReporteAsistencia[[#This Row],[ESTADO]],7))),(tbReporteAsistencia[[#This Row],[CLAVE]]&amp;TEXT(tbReporteAsistencia[[#This Row],[REGISTRO]],"dd/mm/yyyy")&amp;TRIM(LEFT(tbReporteAsistencia[[#This Row],[ESTADO]],17)))))</f>
        <v>21404/01/2018FIN DE COMIDA</v>
      </c>
      <c r="H1104">
        <f>tbReporteAsistencia[[#This Row],[CLAVE DISPOSITIVO]]</f>
        <v>214</v>
      </c>
      <c r="I1104" s="9">
        <f>tbReporteAsistencia[[#This Row],[REGISTRO]]</f>
        <v>43104.373310185183</v>
      </c>
      <c r="J1104" s="12">
        <f>tbReporteAsistencia[[#This Row],[REGISTRO]]</f>
        <v>43104.373310185183</v>
      </c>
    </row>
    <row r="1105" spans="1:10">
      <c r="A1105">
        <v>214</v>
      </c>
      <c r="B1105">
        <v>214</v>
      </c>
      <c r="C1105" t="s">
        <v>58</v>
      </c>
      <c r="D1105" s="2">
        <v>43104.597268518519</v>
      </c>
      <c r="E1105" t="s">
        <v>19</v>
      </c>
      <c r="F1105" t="s">
        <v>8</v>
      </c>
      <c r="G1105" t="str">
        <f>IF(TRIM(LEFT(tbReporteAsistencia[[#This Row],[ESTADO]],7))="ENTRADA",(tbReporteAsistencia[[#This Row],[CLAVE]]&amp;TEXT(tbReporteAsistencia[[#This Row],[REGISTRO]],"dd/mm/yyyy")&amp;TRIM(LEFT(tbReporteAsistencia[[#This Row],[ESTADO]],7))),IF(TRIM(LEFT(tbReporteAsistencia[[#This Row],[ESTADO]],7))="SALIDA",(tbReporteAsistencia[[#This Row],[CLAVE]]&amp;TEXT(tbReporteAsistencia[[#This Row],[REGISTRO]],"dd/mm/yyyy")&amp;TRIM(LEFT(tbReporteAsistencia[[#This Row],[ESTADO]],7))),(tbReporteAsistencia[[#This Row],[CLAVE]]&amp;TEXT(tbReporteAsistencia[[#This Row],[REGISTRO]],"dd/mm/yyyy")&amp;TRIM(LEFT(tbReporteAsistencia[[#This Row],[ESTADO]],17)))))</f>
        <v>21404/01/2018SALIDA</v>
      </c>
      <c r="H1105">
        <f>tbReporteAsistencia[[#This Row],[CLAVE DISPOSITIVO]]</f>
        <v>214</v>
      </c>
      <c r="I1105" s="9">
        <f>tbReporteAsistencia[[#This Row],[REGISTRO]]</f>
        <v>43104.597268518519</v>
      </c>
      <c r="J1105" s="12">
        <f>tbReporteAsistencia[[#This Row],[REGISTRO]]</f>
        <v>43104.597268518519</v>
      </c>
    </row>
    <row r="1106" spans="1:10">
      <c r="A1106">
        <v>214</v>
      </c>
      <c r="B1106">
        <v>214</v>
      </c>
      <c r="C1106" t="s">
        <v>58</v>
      </c>
      <c r="D1106" s="2">
        <v>43105.287916666668</v>
      </c>
      <c r="E1106" t="s">
        <v>7</v>
      </c>
      <c r="F1106" t="s">
        <v>8</v>
      </c>
      <c r="G1106" t="str">
        <f>IF(TRIM(LEFT(tbReporteAsistencia[[#This Row],[ESTADO]],7))="ENTRADA",(tbReporteAsistencia[[#This Row],[CLAVE]]&amp;TEXT(tbReporteAsistencia[[#This Row],[REGISTRO]],"dd/mm/yyyy")&amp;TRIM(LEFT(tbReporteAsistencia[[#This Row],[ESTADO]],7))),IF(TRIM(LEFT(tbReporteAsistencia[[#This Row],[ESTADO]],7))="SALIDA",(tbReporteAsistencia[[#This Row],[CLAVE]]&amp;TEXT(tbReporteAsistencia[[#This Row],[REGISTRO]],"dd/mm/yyyy")&amp;TRIM(LEFT(tbReporteAsistencia[[#This Row],[ESTADO]],7))),(tbReporteAsistencia[[#This Row],[CLAVE]]&amp;TEXT(tbReporteAsistencia[[#This Row],[REGISTRO]],"dd/mm/yyyy")&amp;TRIM(LEFT(tbReporteAsistencia[[#This Row],[ESTADO]],17)))))</f>
        <v>21405/01/2018ENTRADA</v>
      </c>
      <c r="H1106">
        <f>tbReporteAsistencia[[#This Row],[CLAVE DISPOSITIVO]]</f>
        <v>214</v>
      </c>
      <c r="I1106" s="9">
        <f>tbReporteAsistencia[[#This Row],[REGISTRO]]</f>
        <v>43105.287916666668</v>
      </c>
      <c r="J1106" s="12">
        <f>tbReporteAsistencia[[#This Row],[REGISTRO]]</f>
        <v>43105.287916666668</v>
      </c>
    </row>
    <row r="1107" spans="1:10">
      <c r="A1107">
        <v>214</v>
      </c>
      <c r="B1107">
        <v>214</v>
      </c>
      <c r="C1107" t="s">
        <v>58</v>
      </c>
      <c r="D1107" s="2">
        <v>43105.404467592591</v>
      </c>
      <c r="E1107" t="s">
        <v>9</v>
      </c>
      <c r="F1107" t="s">
        <v>8</v>
      </c>
      <c r="G1107" t="str">
        <f>IF(TRIM(LEFT(tbReporteAsistencia[[#This Row],[ESTADO]],7))="ENTRADA",(tbReporteAsistencia[[#This Row],[CLAVE]]&amp;TEXT(tbReporteAsistencia[[#This Row],[REGISTRO]],"dd/mm/yyyy")&amp;TRIM(LEFT(tbReporteAsistencia[[#This Row],[ESTADO]],7))),IF(TRIM(LEFT(tbReporteAsistencia[[#This Row],[ESTADO]],7))="SALIDA",(tbReporteAsistencia[[#This Row],[CLAVE]]&amp;TEXT(tbReporteAsistencia[[#This Row],[REGISTRO]],"dd/mm/yyyy")&amp;TRIM(LEFT(tbReporteAsistencia[[#This Row],[ESTADO]],7))),(tbReporteAsistencia[[#This Row],[CLAVE]]&amp;TEXT(tbReporteAsistencia[[#This Row],[REGISTRO]],"dd/mm/yyyy")&amp;TRIM(LEFT(tbReporteAsistencia[[#This Row],[ESTADO]],17)))))</f>
        <v>21405/01/2018INICIO DE COMIDA</v>
      </c>
      <c r="H1107">
        <f>tbReporteAsistencia[[#This Row],[CLAVE DISPOSITIVO]]</f>
        <v>214</v>
      </c>
      <c r="I1107" s="9">
        <f>tbReporteAsistencia[[#This Row],[REGISTRO]]</f>
        <v>43105.404467592591</v>
      </c>
      <c r="J1107" s="12">
        <f>tbReporteAsistencia[[#This Row],[REGISTRO]]</f>
        <v>43105.404467592591</v>
      </c>
    </row>
    <row r="1108" spans="1:10">
      <c r="A1108">
        <v>214</v>
      </c>
      <c r="B1108">
        <v>214</v>
      </c>
      <c r="C1108" t="s">
        <v>58</v>
      </c>
      <c r="D1108" s="2">
        <v>43105.419189814813</v>
      </c>
      <c r="E1108" t="s">
        <v>10</v>
      </c>
      <c r="F1108" t="s">
        <v>8</v>
      </c>
      <c r="G1108" t="str">
        <f>IF(TRIM(LEFT(tbReporteAsistencia[[#This Row],[ESTADO]],7))="ENTRADA",(tbReporteAsistencia[[#This Row],[CLAVE]]&amp;TEXT(tbReporteAsistencia[[#This Row],[REGISTRO]],"dd/mm/yyyy")&amp;TRIM(LEFT(tbReporteAsistencia[[#This Row],[ESTADO]],7))),IF(TRIM(LEFT(tbReporteAsistencia[[#This Row],[ESTADO]],7))="SALIDA",(tbReporteAsistencia[[#This Row],[CLAVE]]&amp;TEXT(tbReporteAsistencia[[#This Row],[REGISTRO]],"dd/mm/yyyy")&amp;TRIM(LEFT(tbReporteAsistencia[[#This Row],[ESTADO]],7))),(tbReporteAsistencia[[#This Row],[CLAVE]]&amp;TEXT(tbReporteAsistencia[[#This Row],[REGISTRO]],"dd/mm/yyyy")&amp;TRIM(LEFT(tbReporteAsistencia[[#This Row],[ESTADO]],17)))))</f>
        <v>21405/01/2018FIN DE COMIDA</v>
      </c>
      <c r="H1108">
        <f>tbReporteAsistencia[[#This Row],[CLAVE DISPOSITIVO]]</f>
        <v>214</v>
      </c>
      <c r="I1108" s="9">
        <f>tbReporteAsistencia[[#This Row],[REGISTRO]]</f>
        <v>43105.419189814813</v>
      </c>
      <c r="J1108" s="12">
        <f>tbReporteAsistencia[[#This Row],[REGISTRO]]</f>
        <v>43105.419189814813</v>
      </c>
    </row>
    <row r="1109" spans="1:10">
      <c r="A1109">
        <v>214</v>
      </c>
      <c r="B1109">
        <v>214</v>
      </c>
      <c r="C1109" t="s">
        <v>58</v>
      </c>
      <c r="D1109" s="2">
        <v>43105.590011574073</v>
      </c>
      <c r="E1109" t="s">
        <v>19</v>
      </c>
      <c r="F1109" t="s">
        <v>8</v>
      </c>
      <c r="G1109" t="str">
        <f>IF(TRIM(LEFT(tbReporteAsistencia[[#This Row],[ESTADO]],7))="ENTRADA",(tbReporteAsistencia[[#This Row],[CLAVE]]&amp;TEXT(tbReporteAsistencia[[#This Row],[REGISTRO]],"dd/mm/yyyy")&amp;TRIM(LEFT(tbReporteAsistencia[[#This Row],[ESTADO]],7))),IF(TRIM(LEFT(tbReporteAsistencia[[#This Row],[ESTADO]],7))="SALIDA",(tbReporteAsistencia[[#This Row],[CLAVE]]&amp;TEXT(tbReporteAsistencia[[#This Row],[REGISTRO]],"dd/mm/yyyy")&amp;TRIM(LEFT(tbReporteAsistencia[[#This Row],[ESTADO]],7))),(tbReporteAsistencia[[#This Row],[CLAVE]]&amp;TEXT(tbReporteAsistencia[[#This Row],[REGISTRO]],"dd/mm/yyyy")&amp;TRIM(LEFT(tbReporteAsistencia[[#This Row],[ESTADO]],17)))))</f>
        <v>21405/01/2018SALIDA</v>
      </c>
      <c r="H1109">
        <f>tbReporteAsistencia[[#This Row],[CLAVE DISPOSITIVO]]</f>
        <v>214</v>
      </c>
      <c r="I1109" s="9">
        <f>tbReporteAsistencia[[#This Row],[REGISTRO]]</f>
        <v>43105.590011574073</v>
      </c>
      <c r="J1109" s="12">
        <f>tbReporteAsistencia[[#This Row],[REGISTRO]]</f>
        <v>43105.590011574073</v>
      </c>
    </row>
    <row r="1110" spans="1:10">
      <c r="A1110">
        <v>214</v>
      </c>
      <c r="B1110">
        <v>214</v>
      </c>
      <c r="C1110" t="s">
        <v>58</v>
      </c>
      <c r="D1110" s="2">
        <v>43106.328252314815</v>
      </c>
      <c r="E1110" t="s">
        <v>7</v>
      </c>
      <c r="F1110" t="s">
        <v>8</v>
      </c>
      <c r="G1110" t="str">
        <f>IF(TRIM(LEFT(tbReporteAsistencia[[#This Row],[ESTADO]],7))="ENTRADA",(tbReporteAsistencia[[#This Row],[CLAVE]]&amp;TEXT(tbReporteAsistencia[[#This Row],[REGISTRO]],"dd/mm/yyyy")&amp;TRIM(LEFT(tbReporteAsistencia[[#This Row],[ESTADO]],7))),IF(TRIM(LEFT(tbReporteAsistencia[[#This Row],[ESTADO]],7))="SALIDA",(tbReporteAsistencia[[#This Row],[CLAVE]]&amp;TEXT(tbReporteAsistencia[[#This Row],[REGISTRO]],"dd/mm/yyyy")&amp;TRIM(LEFT(tbReporteAsistencia[[#This Row],[ESTADO]],7))),(tbReporteAsistencia[[#This Row],[CLAVE]]&amp;TEXT(tbReporteAsistencia[[#This Row],[REGISTRO]],"dd/mm/yyyy")&amp;TRIM(LEFT(tbReporteAsistencia[[#This Row],[ESTADO]],17)))))</f>
        <v>21406/01/2018ENTRADA</v>
      </c>
      <c r="H1110">
        <f>tbReporteAsistencia[[#This Row],[CLAVE DISPOSITIVO]]</f>
        <v>214</v>
      </c>
      <c r="I1110" s="9">
        <f>tbReporteAsistencia[[#This Row],[REGISTRO]]</f>
        <v>43106.328252314815</v>
      </c>
      <c r="J1110" s="12">
        <f>tbReporteAsistencia[[#This Row],[REGISTRO]]</f>
        <v>43106.328252314815</v>
      </c>
    </row>
    <row r="1111" spans="1:10">
      <c r="A1111">
        <v>214</v>
      </c>
      <c r="B1111">
        <v>214</v>
      </c>
      <c r="C1111" t="s">
        <v>58</v>
      </c>
      <c r="D1111" s="2">
        <v>43106.415462962963</v>
      </c>
      <c r="E1111" t="s">
        <v>9</v>
      </c>
      <c r="F1111" t="s">
        <v>8</v>
      </c>
      <c r="G1111" t="str">
        <f>IF(TRIM(LEFT(tbReporteAsistencia[[#This Row],[ESTADO]],7))="ENTRADA",(tbReporteAsistencia[[#This Row],[CLAVE]]&amp;TEXT(tbReporteAsistencia[[#This Row],[REGISTRO]],"dd/mm/yyyy")&amp;TRIM(LEFT(tbReporteAsistencia[[#This Row],[ESTADO]],7))),IF(TRIM(LEFT(tbReporteAsistencia[[#This Row],[ESTADO]],7))="SALIDA",(tbReporteAsistencia[[#This Row],[CLAVE]]&amp;TEXT(tbReporteAsistencia[[#This Row],[REGISTRO]],"dd/mm/yyyy")&amp;TRIM(LEFT(tbReporteAsistencia[[#This Row],[ESTADO]],7))),(tbReporteAsistencia[[#This Row],[CLAVE]]&amp;TEXT(tbReporteAsistencia[[#This Row],[REGISTRO]],"dd/mm/yyyy")&amp;TRIM(LEFT(tbReporteAsistencia[[#This Row],[ESTADO]],17)))))</f>
        <v>21406/01/2018INICIO DE COMIDA</v>
      </c>
      <c r="H1111">
        <f>tbReporteAsistencia[[#This Row],[CLAVE DISPOSITIVO]]</f>
        <v>214</v>
      </c>
      <c r="I1111" s="9">
        <f>tbReporteAsistencia[[#This Row],[REGISTRO]]</f>
        <v>43106.415462962963</v>
      </c>
      <c r="J1111" s="12">
        <f>tbReporteAsistencia[[#This Row],[REGISTRO]]</f>
        <v>43106.415462962963</v>
      </c>
    </row>
    <row r="1112" spans="1:10">
      <c r="A1112">
        <v>214</v>
      </c>
      <c r="B1112">
        <v>214</v>
      </c>
      <c r="C1112" t="s">
        <v>58</v>
      </c>
      <c r="D1112" s="2">
        <v>43106.427893518521</v>
      </c>
      <c r="E1112" t="s">
        <v>10</v>
      </c>
      <c r="F1112" t="s">
        <v>8</v>
      </c>
      <c r="G1112" t="str">
        <f>IF(TRIM(LEFT(tbReporteAsistencia[[#This Row],[ESTADO]],7))="ENTRADA",(tbReporteAsistencia[[#This Row],[CLAVE]]&amp;TEXT(tbReporteAsistencia[[#This Row],[REGISTRO]],"dd/mm/yyyy")&amp;TRIM(LEFT(tbReporteAsistencia[[#This Row],[ESTADO]],7))),IF(TRIM(LEFT(tbReporteAsistencia[[#This Row],[ESTADO]],7))="SALIDA",(tbReporteAsistencia[[#This Row],[CLAVE]]&amp;TEXT(tbReporteAsistencia[[#This Row],[REGISTRO]],"dd/mm/yyyy")&amp;TRIM(LEFT(tbReporteAsistencia[[#This Row],[ESTADO]],7))),(tbReporteAsistencia[[#This Row],[CLAVE]]&amp;TEXT(tbReporteAsistencia[[#This Row],[REGISTRO]],"dd/mm/yyyy")&amp;TRIM(LEFT(tbReporteAsistencia[[#This Row],[ESTADO]],17)))))</f>
        <v>21406/01/2018FIN DE COMIDA</v>
      </c>
      <c r="H1112">
        <f>tbReporteAsistencia[[#This Row],[CLAVE DISPOSITIVO]]</f>
        <v>214</v>
      </c>
      <c r="I1112" s="9">
        <f>tbReporteAsistencia[[#This Row],[REGISTRO]]</f>
        <v>43106.427893518521</v>
      </c>
      <c r="J1112" s="12">
        <f>tbReporteAsistencia[[#This Row],[REGISTRO]]</f>
        <v>43106.427893518521</v>
      </c>
    </row>
    <row r="1113" spans="1:10">
      <c r="A1113">
        <v>214</v>
      </c>
      <c r="B1113">
        <v>214</v>
      </c>
      <c r="C1113" t="s">
        <v>58</v>
      </c>
      <c r="D1113" s="2">
        <v>43106.652256944442</v>
      </c>
      <c r="E1113" t="s">
        <v>19</v>
      </c>
      <c r="F1113" t="s">
        <v>8</v>
      </c>
      <c r="G1113" t="str">
        <f>IF(TRIM(LEFT(tbReporteAsistencia[[#This Row],[ESTADO]],7))="ENTRADA",(tbReporteAsistencia[[#This Row],[CLAVE]]&amp;TEXT(tbReporteAsistencia[[#This Row],[REGISTRO]],"dd/mm/yyyy")&amp;TRIM(LEFT(tbReporteAsistencia[[#This Row],[ESTADO]],7))),IF(TRIM(LEFT(tbReporteAsistencia[[#This Row],[ESTADO]],7))="SALIDA",(tbReporteAsistencia[[#This Row],[CLAVE]]&amp;TEXT(tbReporteAsistencia[[#This Row],[REGISTRO]],"dd/mm/yyyy")&amp;TRIM(LEFT(tbReporteAsistencia[[#This Row],[ESTADO]],7))),(tbReporteAsistencia[[#This Row],[CLAVE]]&amp;TEXT(tbReporteAsistencia[[#This Row],[REGISTRO]],"dd/mm/yyyy")&amp;TRIM(LEFT(tbReporteAsistencia[[#This Row],[ESTADO]],17)))))</f>
        <v>21406/01/2018SALIDA</v>
      </c>
      <c r="H1113">
        <f>tbReporteAsistencia[[#This Row],[CLAVE DISPOSITIVO]]</f>
        <v>214</v>
      </c>
      <c r="I1113" s="9">
        <f>tbReporteAsistencia[[#This Row],[REGISTRO]]</f>
        <v>43106.652256944442</v>
      </c>
      <c r="J1113" s="12">
        <f>tbReporteAsistencia[[#This Row],[REGISTRO]]</f>
        <v>43106.652256944442</v>
      </c>
    </row>
    <row r="1114" spans="1:10">
      <c r="A1114">
        <v>214</v>
      </c>
      <c r="B1114">
        <v>214</v>
      </c>
      <c r="C1114" t="s">
        <v>58</v>
      </c>
      <c r="D1114" s="2">
        <v>43108.285115740742</v>
      </c>
      <c r="E1114" t="s">
        <v>7</v>
      </c>
      <c r="F1114" t="s">
        <v>8</v>
      </c>
      <c r="G1114" t="str">
        <f>IF(TRIM(LEFT(tbReporteAsistencia[[#This Row],[ESTADO]],7))="ENTRADA",(tbReporteAsistencia[[#This Row],[CLAVE]]&amp;TEXT(tbReporteAsistencia[[#This Row],[REGISTRO]],"dd/mm/yyyy")&amp;TRIM(LEFT(tbReporteAsistencia[[#This Row],[ESTADO]],7))),IF(TRIM(LEFT(tbReporteAsistencia[[#This Row],[ESTADO]],7))="SALIDA",(tbReporteAsistencia[[#This Row],[CLAVE]]&amp;TEXT(tbReporteAsistencia[[#This Row],[REGISTRO]],"dd/mm/yyyy")&amp;TRIM(LEFT(tbReporteAsistencia[[#This Row],[ESTADO]],7))),(tbReporteAsistencia[[#This Row],[CLAVE]]&amp;TEXT(tbReporteAsistencia[[#This Row],[REGISTRO]],"dd/mm/yyyy")&amp;TRIM(LEFT(tbReporteAsistencia[[#This Row],[ESTADO]],17)))))</f>
        <v>21408/01/2018ENTRADA</v>
      </c>
      <c r="H1114">
        <f>tbReporteAsistencia[[#This Row],[CLAVE DISPOSITIVO]]</f>
        <v>214</v>
      </c>
      <c r="I1114" s="9">
        <f>tbReporteAsistencia[[#This Row],[REGISTRO]]</f>
        <v>43108.285115740742</v>
      </c>
      <c r="J1114" s="12">
        <f>tbReporteAsistencia[[#This Row],[REGISTRO]]</f>
        <v>43108.285115740742</v>
      </c>
    </row>
    <row r="1115" spans="1:10">
      <c r="A1115">
        <v>214</v>
      </c>
      <c r="B1115">
        <v>214</v>
      </c>
      <c r="C1115" t="s">
        <v>58</v>
      </c>
      <c r="D1115" s="2">
        <v>43108.401539351849</v>
      </c>
      <c r="E1115" t="s">
        <v>9</v>
      </c>
      <c r="F1115" t="s">
        <v>8</v>
      </c>
      <c r="G1115" t="str">
        <f>IF(TRIM(LEFT(tbReporteAsistencia[[#This Row],[ESTADO]],7))="ENTRADA",(tbReporteAsistencia[[#This Row],[CLAVE]]&amp;TEXT(tbReporteAsistencia[[#This Row],[REGISTRO]],"dd/mm/yyyy")&amp;TRIM(LEFT(tbReporteAsistencia[[#This Row],[ESTADO]],7))),IF(TRIM(LEFT(tbReporteAsistencia[[#This Row],[ESTADO]],7))="SALIDA",(tbReporteAsistencia[[#This Row],[CLAVE]]&amp;TEXT(tbReporteAsistencia[[#This Row],[REGISTRO]],"dd/mm/yyyy")&amp;TRIM(LEFT(tbReporteAsistencia[[#This Row],[ESTADO]],7))),(tbReporteAsistencia[[#This Row],[CLAVE]]&amp;TEXT(tbReporteAsistencia[[#This Row],[REGISTRO]],"dd/mm/yyyy")&amp;TRIM(LEFT(tbReporteAsistencia[[#This Row],[ESTADO]],17)))))</f>
        <v>21408/01/2018INICIO DE COMIDA</v>
      </c>
      <c r="H1115">
        <f>tbReporteAsistencia[[#This Row],[CLAVE DISPOSITIVO]]</f>
        <v>214</v>
      </c>
      <c r="I1115" s="9">
        <f>tbReporteAsistencia[[#This Row],[REGISTRO]]</f>
        <v>43108.401539351849</v>
      </c>
      <c r="J1115" s="12">
        <f>tbReporteAsistencia[[#This Row],[REGISTRO]]</f>
        <v>43108.401539351849</v>
      </c>
    </row>
    <row r="1116" spans="1:10">
      <c r="A1116">
        <v>214</v>
      </c>
      <c r="B1116">
        <v>214</v>
      </c>
      <c r="C1116" t="s">
        <v>58</v>
      </c>
      <c r="D1116" s="2">
        <v>43108.41511574074</v>
      </c>
      <c r="E1116" t="s">
        <v>10</v>
      </c>
      <c r="F1116" t="s">
        <v>8</v>
      </c>
      <c r="G1116" t="str">
        <f>IF(TRIM(LEFT(tbReporteAsistencia[[#This Row],[ESTADO]],7))="ENTRADA",(tbReporteAsistencia[[#This Row],[CLAVE]]&amp;TEXT(tbReporteAsistencia[[#This Row],[REGISTRO]],"dd/mm/yyyy")&amp;TRIM(LEFT(tbReporteAsistencia[[#This Row],[ESTADO]],7))),IF(TRIM(LEFT(tbReporteAsistencia[[#This Row],[ESTADO]],7))="SALIDA",(tbReporteAsistencia[[#This Row],[CLAVE]]&amp;TEXT(tbReporteAsistencia[[#This Row],[REGISTRO]],"dd/mm/yyyy")&amp;TRIM(LEFT(tbReporteAsistencia[[#This Row],[ESTADO]],7))),(tbReporteAsistencia[[#This Row],[CLAVE]]&amp;TEXT(tbReporteAsistencia[[#This Row],[REGISTRO]],"dd/mm/yyyy")&amp;TRIM(LEFT(tbReporteAsistencia[[#This Row],[ESTADO]],17)))))</f>
        <v>21408/01/2018FIN DE COMIDA</v>
      </c>
      <c r="H1116">
        <f>tbReporteAsistencia[[#This Row],[CLAVE DISPOSITIVO]]</f>
        <v>214</v>
      </c>
      <c r="I1116" s="9">
        <f>tbReporteAsistencia[[#This Row],[REGISTRO]]</f>
        <v>43108.41511574074</v>
      </c>
      <c r="J1116" s="12">
        <f>tbReporteAsistencia[[#This Row],[REGISTRO]]</f>
        <v>43108.41511574074</v>
      </c>
    </row>
    <row r="1117" spans="1:10">
      <c r="A1117">
        <v>214</v>
      </c>
      <c r="B1117">
        <v>214</v>
      </c>
      <c r="C1117" t="s">
        <v>58</v>
      </c>
      <c r="D1117" s="2">
        <v>43108.588518518518</v>
      </c>
      <c r="E1117" t="s">
        <v>19</v>
      </c>
      <c r="F1117" t="s">
        <v>8</v>
      </c>
      <c r="G1117" t="str">
        <f>IF(TRIM(LEFT(tbReporteAsistencia[[#This Row],[ESTADO]],7))="ENTRADA",(tbReporteAsistencia[[#This Row],[CLAVE]]&amp;TEXT(tbReporteAsistencia[[#This Row],[REGISTRO]],"dd/mm/yyyy")&amp;TRIM(LEFT(tbReporteAsistencia[[#This Row],[ESTADO]],7))),IF(TRIM(LEFT(tbReporteAsistencia[[#This Row],[ESTADO]],7))="SALIDA",(tbReporteAsistencia[[#This Row],[CLAVE]]&amp;TEXT(tbReporteAsistencia[[#This Row],[REGISTRO]],"dd/mm/yyyy")&amp;TRIM(LEFT(tbReporteAsistencia[[#This Row],[ESTADO]],7))),(tbReporteAsistencia[[#This Row],[CLAVE]]&amp;TEXT(tbReporteAsistencia[[#This Row],[REGISTRO]],"dd/mm/yyyy")&amp;TRIM(LEFT(tbReporteAsistencia[[#This Row],[ESTADO]],17)))))</f>
        <v>21408/01/2018SALIDA</v>
      </c>
      <c r="H1117">
        <f>tbReporteAsistencia[[#This Row],[CLAVE DISPOSITIVO]]</f>
        <v>214</v>
      </c>
      <c r="I1117" s="9">
        <f>tbReporteAsistencia[[#This Row],[REGISTRO]]</f>
        <v>43108.588518518518</v>
      </c>
      <c r="J1117" s="12">
        <f>tbReporteAsistencia[[#This Row],[REGISTRO]]</f>
        <v>43108.588518518518</v>
      </c>
    </row>
    <row r="1118" spans="1:10">
      <c r="A1118">
        <v>214</v>
      </c>
      <c r="B1118">
        <v>214</v>
      </c>
      <c r="C1118" t="s">
        <v>58</v>
      </c>
      <c r="D1118" s="2">
        <v>43109.284918981481</v>
      </c>
      <c r="E1118" t="s">
        <v>7</v>
      </c>
      <c r="F1118" t="s">
        <v>8</v>
      </c>
      <c r="G1118" t="str">
        <f>IF(TRIM(LEFT(tbReporteAsistencia[[#This Row],[ESTADO]],7))="ENTRADA",(tbReporteAsistencia[[#This Row],[CLAVE]]&amp;TEXT(tbReporteAsistencia[[#This Row],[REGISTRO]],"dd/mm/yyyy")&amp;TRIM(LEFT(tbReporteAsistencia[[#This Row],[ESTADO]],7))),IF(TRIM(LEFT(tbReporteAsistencia[[#This Row],[ESTADO]],7))="SALIDA",(tbReporteAsistencia[[#This Row],[CLAVE]]&amp;TEXT(tbReporteAsistencia[[#This Row],[REGISTRO]],"dd/mm/yyyy")&amp;TRIM(LEFT(tbReporteAsistencia[[#This Row],[ESTADO]],7))),(tbReporteAsistencia[[#This Row],[CLAVE]]&amp;TEXT(tbReporteAsistencia[[#This Row],[REGISTRO]],"dd/mm/yyyy")&amp;TRIM(LEFT(tbReporteAsistencia[[#This Row],[ESTADO]],17)))))</f>
        <v>21409/01/2018ENTRADA</v>
      </c>
      <c r="H1118">
        <f>tbReporteAsistencia[[#This Row],[CLAVE DISPOSITIVO]]</f>
        <v>214</v>
      </c>
      <c r="I1118" s="9">
        <f>tbReporteAsistencia[[#This Row],[REGISTRO]]</f>
        <v>43109.284918981481</v>
      </c>
      <c r="J1118" s="12">
        <f>tbReporteAsistencia[[#This Row],[REGISTRO]]</f>
        <v>43109.284918981481</v>
      </c>
    </row>
    <row r="1119" spans="1:10">
      <c r="A1119">
        <v>229</v>
      </c>
      <c r="B1119">
        <v>229</v>
      </c>
      <c r="C1119" t="s">
        <v>59</v>
      </c>
      <c r="D1119" s="2">
        <v>43095.578240740739</v>
      </c>
      <c r="E1119" t="s">
        <v>7</v>
      </c>
      <c r="F1119" t="s">
        <v>8</v>
      </c>
      <c r="G1119" t="str">
        <f>IF(TRIM(LEFT(tbReporteAsistencia[[#This Row],[ESTADO]],7))="ENTRADA",(tbReporteAsistencia[[#This Row],[CLAVE]]&amp;TEXT(tbReporteAsistencia[[#This Row],[REGISTRO]],"dd/mm/yyyy")&amp;TRIM(LEFT(tbReporteAsistencia[[#This Row],[ESTADO]],7))),IF(TRIM(LEFT(tbReporteAsistencia[[#This Row],[ESTADO]],7))="SALIDA",(tbReporteAsistencia[[#This Row],[CLAVE]]&amp;TEXT(tbReporteAsistencia[[#This Row],[REGISTRO]],"dd/mm/yyyy")&amp;TRIM(LEFT(tbReporteAsistencia[[#This Row],[ESTADO]],7))),(tbReporteAsistencia[[#This Row],[CLAVE]]&amp;TEXT(tbReporteAsistencia[[#This Row],[REGISTRO]],"dd/mm/yyyy")&amp;TRIM(LEFT(tbReporteAsistencia[[#This Row],[ESTADO]],17)))))</f>
        <v>22926/12/2017ENTRADA</v>
      </c>
      <c r="H1119">
        <f>tbReporteAsistencia[[#This Row],[CLAVE DISPOSITIVO]]</f>
        <v>229</v>
      </c>
      <c r="I1119" s="9">
        <f>tbReporteAsistencia[[#This Row],[REGISTRO]]</f>
        <v>43095.578240740739</v>
      </c>
      <c r="J1119" s="12">
        <f>tbReporteAsistencia[[#This Row],[REGISTRO]]</f>
        <v>43095.578240740739</v>
      </c>
    </row>
    <row r="1120" spans="1:10">
      <c r="A1120">
        <v>229</v>
      </c>
      <c r="B1120">
        <v>229</v>
      </c>
      <c r="C1120" t="s">
        <v>59</v>
      </c>
      <c r="D1120" s="2">
        <v>43095.893946759257</v>
      </c>
      <c r="E1120" t="s">
        <v>11</v>
      </c>
      <c r="F1120" t="s">
        <v>8</v>
      </c>
      <c r="G1120" t="str">
        <f>IF(TRIM(LEFT(tbReporteAsistencia[[#This Row],[ESTADO]],7))="ENTRADA",(tbReporteAsistencia[[#This Row],[CLAVE]]&amp;TEXT(tbReporteAsistencia[[#This Row],[REGISTRO]],"dd/mm/yyyy")&amp;TRIM(LEFT(tbReporteAsistencia[[#This Row],[ESTADO]],7))),IF(TRIM(LEFT(tbReporteAsistencia[[#This Row],[ESTADO]],7))="SALIDA",(tbReporteAsistencia[[#This Row],[CLAVE]]&amp;TEXT(tbReporteAsistencia[[#This Row],[REGISTRO]],"dd/mm/yyyy")&amp;TRIM(LEFT(tbReporteAsistencia[[#This Row],[ESTADO]],7))),(tbReporteAsistencia[[#This Row],[CLAVE]]&amp;TEXT(tbReporteAsistencia[[#This Row],[REGISTRO]],"dd/mm/yyyy")&amp;TRIM(LEFT(tbReporteAsistencia[[#This Row],[ESTADO]],17)))))</f>
        <v>22926/12/2017SALIDA</v>
      </c>
      <c r="H1120">
        <f>tbReporteAsistencia[[#This Row],[CLAVE DISPOSITIVO]]</f>
        <v>229</v>
      </c>
      <c r="I1120" s="9">
        <f>tbReporteAsistencia[[#This Row],[REGISTRO]]</f>
        <v>43095.893946759257</v>
      </c>
      <c r="J1120" s="12">
        <f>tbReporteAsistencia[[#This Row],[REGISTRO]]</f>
        <v>43095.893946759257</v>
      </c>
    </row>
    <row r="1121" spans="1:10">
      <c r="A1121">
        <v>229</v>
      </c>
      <c r="B1121">
        <v>229</v>
      </c>
      <c r="C1121" t="s">
        <v>59</v>
      </c>
      <c r="D1121" s="2">
        <v>43096.577951388892</v>
      </c>
      <c r="E1121" t="s">
        <v>7</v>
      </c>
      <c r="F1121" t="s">
        <v>8</v>
      </c>
      <c r="G1121" t="str">
        <f>IF(TRIM(LEFT(tbReporteAsistencia[[#This Row],[ESTADO]],7))="ENTRADA",(tbReporteAsistencia[[#This Row],[CLAVE]]&amp;TEXT(tbReporteAsistencia[[#This Row],[REGISTRO]],"dd/mm/yyyy")&amp;TRIM(LEFT(tbReporteAsistencia[[#This Row],[ESTADO]],7))),IF(TRIM(LEFT(tbReporteAsistencia[[#This Row],[ESTADO]],7))="SALIDA",(tbReporteAsistencia[[#This Row],[CLAVE]]&amp;TEXT(tbReporteAsistencia[[#This Row],[REGISTRO]],"dd/mm/yyyy")&amp;TRIM(LEFT(tbReporteAsistencia[[#This Row],[ESTADO]],7))),(tbReporteAsistencia[[#This Row],[CLAVE]]&amp;TEXT(tbReporteAsistencia[[#This Row],[REGISTRO]],"dd/mm/yyyy")&amp;TRIM(LEFT(tbReporteAsistencia[[#This Row],[ESTADO]],17)))))</f>
        <v>22927/12/2017ENTRADA</v>
      </c>
      <c r="H1121">
        <f>tbReporteAsistencia[[#This Row],[CLAVE DISPOSITIVO]]</f>
        <v>229</v>
      </c>
      <c r="I1121" s="9">
        <f>tbReporteAsistencia[[#This Row],[REGISTRO]]</f>
        <v>43096.577951388892</v>
      </c>
      <c r="J1121" s="12">
        <f>tbReporteAsistencia[[#This Row],[REGISTRO]]</f>
        <v>43096.577951388892</v>
      </c>
    </row>
    <row r="1122" spans="1:10">
      <c r="A1122">
        <v>229</v>
      </c>
      <c r="B1122">
        <v>229</v>
      </c>
      <c r="C1122" t="s">
        <v>59</v>
      </c>
      <c r="D1122" s="2">
        <v>43096.887256944443</v>
      </c>
      <c r="E1122" t="s">
        <v>11</v>
      </c>
      <c r="F1122" t="s">
        <v>8</v>
      </c>
      <c r="G1122" t="str">
        <f>IF(TRIM(LEFT(tbReporteAsistencia[[#This Row],[ESTADO]],7))="ENTRADA",(tbReporteAsistencia[[#This Row],[CLAVE]]&amp;TEXT(tbReporteAsistencia[[#This Row],[REGISTRO]],"dd/mm/yyyy")&amp;TRIM(LEFT(tbReporteAsistencia[[#This Row],[ESTADO]],7))),IF(TRIM(LEFT(tbReporteAsistencia[[#This Row],[ESTADO]],7))="SALIDA",(tbReporteAsistencia[[#This Row],[CLAVE]]&amp;TEXT(tbReporteAsistencia[[#This Row],[REGISTRO]],"dd/mm/yyyy")&amp;TRIM(LEFT(tbReporteAsistencia[[#This Row],[ESTADO]],7))),(tbReporteAsistencia[[#This Row],[CLAVE]]&amp;TEXT(tbReporteAsistencia[[#This Row],[REGISTRO]],"dd/mm/yyyy")&amp;TRIM(LEFT(tbReporteAsistencia[[#This Row],[ESTADO]],17)))))</f>
        <v>22927/12/2017SALIDA</v>
      </c>
      <c r="H1122">
        <f>tbReporteAsistencia[[#This Row],[CLAVE DISPOSITIVO]]</f>
        <v>229</v>
      </c>
      <c r="I1122" s="9">
        <f>tbReporteAsistencia[[#This Row],[REGISTRO]]</f>
        <v>43096.887256944443</v>
      </c>
      <c r="J1122" s="12">
        <f>tbReporteAsistencia[[#This Row],[REGISTRO]]</f>
        <v>43096.887256944443</v>
      </c>
    </row>
    <row r="1123" spans="1:10">
      <c r="A1123">
        <v>229</v>
      </c>
      <c r="B1123">
        <v>229</v>
      </c>
      <c r="C1123" t="s">
        <v>59</v>
      </c>
      <c r="D1123" s="2">
        <v>43097.578726851854</v>
      </c>
      <c r="E1123" t="s">
        <v>7</v>
      </c>
      <c r="F1123" t="s">
        <v>8</v>
      </c>
      <c r="G1123" t="str">
        <f>IF(TRIM(LEFT(tbReporteAsistencia[[#This Row],[ESTADO]],7))="ENTRADA",(tbReporteAsistencia[[#This Row],[CLAVE]]&amp;TEXT(tbReporteAsistencia[[#This Row],[REGISTRO]],"dd/mm/yyyy")&amp;TRIM(LEFT(tbReporteAsistencia[[#This Row],[ESTADO]],7))),IF(TRIM(LEFT(tbReporteAsistencia[[#This Row],[ESTADO]],7))="SALIDA",(tbReporteAsistencia[[#This Row],[CLAVE]]&amp;TEXT(tbReporteAsistencia[[#This Row],[REGISTRO]],"dd/mm/yyyy")&amp;TRIM(LEFT(tbReporteAsistencia[[#This Row],[ESTADO]],7))),(tbReporteAsistencia[[#This Row],[CLAVE]]&amp;TEXT(tbReporteAsistencia[[#This Row],[REGISTRO]],"dd/mm/yyyy")&amp;TRIM(LEFT(tbReporteAsistencia[[#This Row],[ESTADO]],17)))))</f>
        <v>22928/12/2017ENTRADA</v>
      </c>
      <c r="H1123">
        <f>tbReporteAsistencia[[#This Row],[CLAVE DISPOSITIVO]]</f>
        <v>229</v>
      </c>
      <c r="I1123" s="9">
        <f>tbReporteAsistencia[[#This Row],[REGISTRO]]</f>
        <v>43097.578726851854</v>
      </c>
      <c r="J1123" s="12">
        <f>tbReporteAsistencia[[#This Row],[REGISTRO]]</f>
        <v>43097.578726851854</v>
      </c>
    </row>
    <row r="1124" spans="1:10">
      <c r="A1124">
        <v>229</v>
      </c>
      <c r="B1124">
        <v>229</v>
      </c>
      <c r="C1124" t="s">
        <v>59</v>
      </c>
      <c r="D1124" s="2">
        <v>43097.891863425924</v>
      </c>
      <c r="E1124" t="s">
        <v>11</v>
      </c>
      <c r="F1124" t="s">
        <v>8</v>
      </c>
      <c r="G1124" t="str">
        <f>IF(TRIM(LEFT(tbReporteAsistencia[[#This Row],[ESTADO]],7))="ENTRADA",(tbReporteAsistencia[[#This Row],[CLAVE]]&amp;TEXT(tbReporteAsistencia[[#This Row],[REGISTRO]],"dd/mm/yyyy")&amp;TRIM(LEFT(tbReporteAsistencia[[#This Row],[ESTADO]],7))),IF(TRIM(LEFT(tbReporteAsistencia[[#This Row],[ESTADO]],7))="SALIDA",(tbReporteAsistencia[[#This Row],[CLAVE]]&amp;TEXT(tbReporteAsistencia[[#This Row],[REGISTRO]],"dd/mm/yyyy")&amp;TRIM(LEFT(tbReporteAsistencia[[#This Row],[ESTADO]],7))),(tbReporteAsistencia[[#This Row],[CLAVE]]&amp;TEXT(tbReporteAsistencia[[#This Row],[REGISTRO]],"dd/mm/yyyy")&amp;TRIM(LEFT(tbReporteAsistencia[[#This Row],[ESTADO]],17)))))</f>
        <v>22928/12/2017SALIDA</v>
      </c>
      <c r="H1124">
        <f>tbReporteAsistencia[[#This Row],[CLAVE DISPOSITIVO]]</f>
        <v>229</v>
      </c>
      <c r="I1124" s="9">
        <f>tbReporteAsistencia[[#This Row],[REGISTRO]]</f>
        <v>43097.891863425924</v>
      </c>
      <c r="J1124" s="12">
        <f>tbReporteAsistencia[[#This Row],[REGISTRO]]</f>
        <v>43097.891863425924</v>
      </c>
    </row>
    <row r="1125" spans="1:10">
      <c r="A1125">
        <v>229</v>
      </c>
      <c r="B1125">
        <v>229</v>
      </c>
      <c r="C1125" t="s">
        <v>59</v>
      </c>
      <c r="D1125" s="2">
        <v>43098.578472222223</v>
      </c>
      <c r="E1125" t="s">
        <v>7</v>
      </c>
      <c r="F1125" t="s">
        <v>8</v>
      </c>
      <c r="G1125" t="str">
        <f>IF(TRIM(LEFT(tbReporteAsistencia[[#This Row],[ESTADO]],7))="ENTRADA",(tbReporteAsistencia[[#This Row],[CLAVE]]&amp;TEXT(tbReporteAsistencia[[#This Row],[REGISTRO]],"dd/mm/yyyy")&amp;TRIM(LEFT(tbReporteAsistencia[[#This Row],[ESTADO]],7))),IF(TRIM(LEFT(tbReporteAsistencia[[#This Row],[ESTADO]],7))="SALIDA",(tbReporteAsistencia[[#This Row],[CLAVE]]&amp;TEXT(tbReporteAsistencia[[#This Row],[REGISTRO]],"dd/mm/yyyy")&amp;TRIM(LEFT(tbReporteAsistencia[[#This Row],[ESTADO]],7))),(tbReporteAsistencia[[#This Row],[CLAVE]]&amp;TEXT(tbReporteAsistencia[[#This Row],[REGISTRO]],"dd/mm/yyyy")&amp;TRIM(LEFT(tbReporteAsistencia[[#This Row],[ESTADO]],17)))))</f>
        <v>22929/12/2017ENTRADA</v>
      </c>
      <c r="H1125">
        <f>tbReporteAsistencia[[#This Row],[CLAVE DISPOSITIVO]]</f>
        <v>229</v>
      </c>
      <c r="I1125" s="9">
        <f>tbReporteAsistencia[[#This Row],[REGISTRO]]</f>
        <v>43098.578472222223</v>
      </c>
      <c r="J1125" s="12">
        <f>tbReporteAsistencia[[#This Row],[REGISTRO]]</f>
        <v>43098.578472222223</v>
      </c>
    </row>
    <row r="1126" spans="1:10">
      <c r="A1126">
        <v>229</v>
      </c>
      <c r="B1126">
        <v>229</v>
      </c>
      <c r="C1126" t="s">
        <v>59</v>
      </c>
      <c r="D1126" s="2">
        <v>43098.896423611113</v>
      </c>
      <c r="E1126" t="s">
        <v>11</v>
      </c>
      <c r="F1126" t="s">
        <v>8</v>
      </c>
      <c r="G1126" t="str">
        <f>IF(TRIM(LEFT(tbReporteAsistencia[[#This Row],[ESTADO]],7))="ENTRADA",(tbReporteAsistencia[[#This Row],[CLAVE]]&amp;TEXT(tbReporteAsistencia[[#This Row],[REGISTRO]],"dd/mm/yyyy")&amp;TRIM(LEFT(tbReporteAsistencia[[#This Row],[ESTADO]],7))),IF(TRIM(LEFT(tbReporteAsistencia[[#This Row],[ESTADO]],7))="SALIDA",(tbReporteAsistencia[[#This Row],[CLAVE]]&amp;TEXT(tbReporteAsistencia[[#This Row],[REGISTRO]],"dd/mm/yyyy")&amp;TRIM(LEFT(tbReporteAsistencia[[#This Row],[ESTADO]],7))),(tbReporteAsistencia[[#This Row],[CLAVE]]&amp;TEXT(tbReporteAsistencia[[#This Row],[REGISTRO]],"dd/mm/yyyy")&amp;TRIM(LEFT(tbReporteAsistencia[[#This Row],[ESTADO]],17)))))</f>
        <v>22929/12/2017SALIDA</v>
      </c>
      <c r="H1126">
        <f>tbReporteAsistencia[[#This Row],[CLAVE DISPOSITIVO]]</f>
        <v>229</v>
      </c>
      <c r="I1126" s="9">
        <f>tbReporteAsistencia[[#This Row],[REGISTRO]]</f>
        <v>43098.896423611113</v>
      </c>
      <c r="J1126" s="12">
        <f>tbReporteAsistencia[[#This Row],[REGISTRO]]</f>
        <v>43098.896423611113</v>
      </c>
    </row>
    <row r="1127" spans="1:10">
      <c r="A1127">
        <v>229</v>
      </c>
      <c r="B1127">
        <v>229</v>
      </c>
      <c r="C1127" t="s">
        <v>59</v>
      </c>
      <c r="D1127" s="2">
        <v>43099.62091435185</v>
      </c>
      <c r="E1127" t="s">
        <v>7</v>
      </c>
      <c r="F1127" t="s">
        <v>8</v>
      </c>
      <c r="G1127" t="str">
        <f>IF(TRIM(LEFT(tbReporteAsistencia[[#This Row],[ESTADO]],7))="ENTRADA",(tbReporteAsistencia[[#This Row],[CLAVE]]&amp;TEXT(tbReporteAsistencia[[#This Row],[REGISTRO]],"dd/mm/yyyy")&amp;TRIM(LEFT(tbReporteAsistencia[[#This Row],[ESTADO]],7))),IF(TRIM(LEFT(tbReporteAsistencia[[#This Row],[ESTADO]],7))="SALIDA",(tbReporteAsistencia[[#This Row],[CLAVE]]&amp;TEXT(tbReporteAsistencia[[#This Row],[REGISTRO]],"dd/mm/yyyy")&amp;TRIM(LEFT(tbReporteAsistencia[[#This Row],[ESTADO]],7))),(tbReporteAsistencia[[#This Row],[CLAVE]]&amp;TEXT(tbReporteAsistencia[[#This Row],[REGISTRO]],"dd/mm/yyyy")&amp;TRIM(LEFT(tbReporteAsistencia[[#This Row],[ESTADO]],17)))))</f>
        <v>22930/12/2017ENTRADA</v>
      </c>
      <c r="H1127">
        <f>tbReporteAsistencia[[#This Row],[CLAVE DISPOSITIVO]]</f>
        <v>229</v>
      </c>
      <c r="I1127" s="9">
        <f>tbReporteAsistencia[[#This Row],[REGISTRO]]</f>
        <v>43099.62091435185</v>
      </c>
      <c r="J1127" s="12">
        <f>tbReporteAsistencia[[#This Row],[REGISTRO]]</f>
        <v>43099.62091435185</v>
      </c>
    </row>
    <row r="1128" spans="1:10">
      <c r="A1128">
        <v>229</v>
      </c>
      <c r="B1128">
        <v>229</v>
      </c>
      <c r="C1128" t="s">
        <v>59</v>
      </c>
      <c r="D1128" s="2">
        <v>43099.919062499997</v>
      </c>
      <c r="E1128" t="s">
        <v>11</v>
      </c>
      <c r="F1128" t="s">
        <v>8</v>
      </c>
      <c r="G1128" t="str">
        <f>IF(TRIM(LEFT(tbReporteAsistencia[[#This Row],[ESTADO]],7))="ENTRADA",(tbReporteAsistencia[[#This Row],[CLAVE]]&amp;TEXT(tbReporteAsistencia[[#This Row],[REGISTRO]],"dd/mm/yyyy")&amp;TRIM(LEFT(tbReporteAsistencia[[#This Row],[ESTADO]],7))),IF(TRIM(LEFT(tbReporteAsistencia[[#This Row],[ESTADO]],7))="SALIDA",(tbReporteAsistencia[[#This Row],[CLAVE]]&amp;TEXT(tbReporteAsistencia[[#This Row],[REGISTRO]],"dd/mm/yyyy")&amp;TRIM(LEFT(tbReporteAsistencia[[#This Row],[ESTADO]],7))),(tbReporteAsistencia[[#This Row],[CLAVE]]&amp;TEXT(tbReporteAsistencia[[#This Row],[REGISTRO]],"dd/mm/yyyy")&amp;TRIM(LEFT(tbReporteAsistencia[[#This Row],[ESTADO]],17)))))</f>
        <v>22930/12/2017SALIDA</v>
      </c>
      <c r="H1128">
        <f>tbReporteAsistencia[[#This Row],[CLAVE DISPOSITIVO]]</f>
        <v>229</v>
      </c>
      <c r="I1128" s="9">
        <f>tbReporteAsistencia[[#This Row],[REGISTRO]]</f>
        <v>43099.919062499997</v>
      </c>
      <c r="J1128" s="12">
        <f>tbReporteAsistencia[[#This Row],[REGISTRO]]</f>
        <v>43099.919062499997</v>
      </c>
    </row>
    <row r="1129" spans="1:10">
      <c r="A1129">
        <v>229</v>
      </c>
      <c r="B1129">
        <v>229</v>
      </c>
      <c r="C1129" t="s">
        <v>59</v>
      </c>
      <c r="D1129" s="2">
        <v>43102.581412037034</v>
      </c>
      <c r="E1129" t="s">
        <v>7</v>
      </c>
      <c r="F1129" t="s">
        <v>8</v>
      </c>
      <c r="G1129" t="str">
        <f>IF(TRIM(LEFT(tbReporteAsistencia[[#This Row],[ESTADO]],7))="ENTRADA",(tbReporteAsistencia[[#This Row],[CLAVE]]&amp;TEXT(tbReporteAsistencia[[#This Row],[REGISTRO]],"dd/mm/yyyy")&amp;TRIM(LEFT(tbReporteAsistencia[[#This Row],[ESTADO]],7))),IF(TRIM(LEFT(tbReporteAsistencia[[#This Row],[ESTADO]],7))="SALIDA",(tbReporteAsistencia[[#This Row],[CLAVE]]&amp;TEXT(tbReporteAsistencia[[#This Row],[REGISTRO]],"dd/mm/yyyy")&amp;TRIM(LEFT(tbReporteAsistencia[[#This Row],[ESTADO]],7))),(tbReporteAsistencia[[#This Row],[CLAVE]]&amp;TEXT(tbReporteAsistencia[[#This Row],[REGISTRO]],"dd/mm/yyyy")&amp;TRIM(LEFT(tbReporteAsistencia[[#This Row],[ESTADO]],17)))))</f>
        <v>22902/01/2018ENTRADA</v>
      </c>
      <c r="H1129">
        <f>tbReporteAsistencia[[#This Row],[CLAVE DISPOSITIVO]]</f>
        <v>229</v>
      </c>
      <c r="I1129" s="9">
        <f>tbReporteAsistencia[[#This Row],[REGISTRO]]</f>
        <v>43102.581412037034</v>
      </c>
      <c r="J1129" s="12">
        <f>tbReporteAsistencia[[#This Row],[REGISTRO]]</f>
        <v>43102.581412037034</v>
      </c>
    </row>
    <row r="1130" spans="1:10">
      <c r="A1130">
        <v>229</v>
      </c>
      <c r="B1130">
        <v>229</v>
      </c>
      <c r="C1130" t="s">
        <v>59</v>
      </c>
      <c r="D1130" s="2">
        <v>43102.886712962965</v>
      </c>
      <c r="E1130" t="s">
        <v>11</v>
      </c>
      <c r="F1130" t="s">
        <v>8</v>
      </c>
      <c r="G1130" t="str">
        <f>IF(TRIM(LEFT(tbReporteAsistencia[[#This Row],[ESTADO]],7))="ENTRADA",(tbReporteAsistencia[[#This Row],[CLAVE]]&amp;TEXT(tbReporteAsistencia[[#This Row],[REGISTRO]],"dd/mm/yyyy")&amp;TRIM(LEFT(tbReporteAsistencia[[#This Row],[ESTADO]],7))),IF(TRIM(LEFT(tbReporteAsistencia[[#This Row],[ESTADO]],7))="SALIDA",(tbReporteAsistencia[[#This Row],[CLAVE]]&amp;TEXT(tbReporteAsistencia[[#This Row],[REGISTRO]],"dd/mm/yyyy")&amp;TRIM(LEFT(tbReporteAsistencia[[#This Row],[ESTADO]],7))),(tbReporteAsistencia[[#This Row],[CLAVE]]&amp;TEXT(tbReporteAsistencia[[#This Row],[REGISTRO]],"dd/mm/yyyy")&amp;TRIM(LEFT(tbReporteAsistencia[[#This Row],[ESTADO]],17)))))</f>
        <v>22902/01/2018SALIDA</v>
      </c>
      <c r="H1130">
        <f>tbReporteAsistencia[[#This Row],[CLAVE DISPOSITIVO]]</f>
        <v>229</v>
      </c>
      <c r="I1130" s="9">
        <f>tbReporteAsistencia[[#This Row],[REGISTRO]]</f>
        <v>43102.886712962965</v>
      </c>
      <c r="J1130" s="12">
        <f>tbReporteAsistencia[[#This Row],[REGISTRO]]</f>
        <v>43102.886712962965</v>
      </c>
    </row>
    <row r="1131" spans="1:10">
      <c r="A1131">
        <v>229</v>
      </c>
      <c r="B1131">
        <v>229</v>
      </c>
      <c r="C1131" t="s">
        <v>59</v>
      </c>
      <c r="D1131" s="2">
        <v>43103.574050925927</v>
      </c>
      <c r="E1131" t="s">
        <v>7</v>
      </c>
      <c r="F1131" t="s">
        <v>8</v>
      </c>
      <c r="G1131" t="str">
        <f>IF(TRIM(LEFT(tbReporteAsistencia[[#This Row],[ESTADO]],7))="ENTRADA",(tbReporteAsistencia[[#This Row],[CLAVE]]&amp;TEXT(tbReporteAsistencia[[#This Row],[REGISTRO]],"dd/mm/yyyy")&amp;TRIM(LEFT(tbReporteAsistencia[[#This Row],[ESTADO]],7))),IF(TRIM(LEFT(tbReporteAsistencia[[#This Row],[ESTADO]],7))="SALIDA",(tbReporteAsistencia[[#This Row],[CLAVE]]&amp;TEXT(tbReporteAsistencia[[#This Row],[REGISTRO]],"dd/mm/yyyy")&amp;TRIM(LEFT(tbReporteAsistencia[[#This Row],[ESTADO]],7))),(tbReporteAsistencia[[#This Row],[CLAVE]]&amp;TEXT(tbReporteAsistencia[[#This Row],[REGISTRO]],"dd/mm/yyyy")&amp;TRIM(LEFT(tbReporteAsistencia[[#This Row],[ESTADO]],17)))))</f>
        <v>22903/01/2018ENTRADA</v>
      </c>
      <c r="H1131">
        <f>tbReporteAsistencia[[#This Row],[CLAVE DISPOSITIVO]]</f>
        <v>229</v>
      </c>
      <c r="I1131" s="9">
        <f>tbReporteAsistencia[[#This Row],[REGISTRO]]</f>
        <v>43103.574050925927</v>
      </c>
      <c r="J1131" s="12">
        <f>tbReporteAsistencia[[#This Row],[REGISTRO]]</f>
        <v>43103.574050925927</v>
      </c>
    </row>
    <row r="1132" spans="1:10">
      <c r="A1132">
        <v>229</v>
      </c>
      <c r="B1132">
        <v>229</v>
      </c>
      <c r="C1132" t="s">
        <v>59</v>
      </c>
      <c r="D1132" s="2">
        <v>43103.886446759258</v>
      </c>
      <c r="E1132" t="s">
        <v>11</v>
      </c>
      <c r="F1132" t="s">
        <v>8</v>
      </c>
      <c r="G1132" t="str">
        <f>IF(TRIM(LEFT(tbReporteAsistencia[[#This Row],[ESTADO]],7))="ENTRADA",(tbReporteAsistencia[[#This Row],[CLAVE]]&amp;TEXT(tbReporteAsistencia[[#This Row],[REGISTRO]],"dd/mm/yyyy")&amp;TRIM(LEFT(tbReporteAsistencia[[#This Row],[ESTADO]],7))),IF(TRIM(LEFT(tbReporteAsistencia[[#This Row],[ESTADO]],7))="SALIDA",(tbReporteAsistencia[[#This Row],[CLAVE]]&amp;TEXT(tbReporteAsistencia[[#This Row],[REGISTRO]],"dd/mm/yyyy")&amp;TRIM(LEFT(tbReporteAsistencia[[#This Row],[ESTADO]],7))),(tbReporteAsistencia[[#This Row],[CLAVE]]&amp;TEXT(tbReporteAsistencia[[#This Row],[REGISTRO]],"dd/mm/yyyy")&amp;TRIM(LEFT(tbReporteAsistencia[[#This Row],[ESTADO]],17)))))</f>
        <v>22903/01/2018SALIDA</v>
      </c>
      <c r="H1132">
        <f>tbReporteAsistencia[[#This Row],[CLAVE DISPOSITIVO]]</f>
        <v>229</v>
      </c>
      <c r="I1132" s="9">
        <f>tbReporteAsistencia[[#This Row],[REGISTRO]]</f>
        <v>43103.886446759258</v>
      </c>
      <c r="J1132" s="12">
        <f>tbReporteAsistencia[[#This Row],[REGISTRO]]</f>
        <v>43103.886446759258</v>
      </c>
    </row>
    <row r="1133" spans="1:10">
      <c r="A1133">
        <v>229</v>
      </c>
      <c r="B1133">
        <v>229</v>
      </c>
      <c r="C1133" t="s">
        <v>59</v>
      </c>
      <c r="D1133" s="2">
        <v>43104.569988425923</v>
      </c>
      <c r="E1133" t="s">
        <v>7</v>
      </c>
      <c r="F1133" t="s">
        <v>8</v>
      </c>
      <c r="G1133" t="str">
        <f>IF(TRIM(LEFT(tbReporteAsistencia[[#This Row],[ESTADO]],7))="ENTRADA",(tbReporteAsistencia[[#This Row],[CLAVE]]&amp;TEXT(tbReporteAsistencia[[#This Row],[REGISTRO]],"dd/mm/yyyy")&amp;TRIM(LEFT(tbReporteAsistencia[[#This Row],[ESTADO]],7))),IF(TRIM(LEFT(tbReporteAsistencia[[#This Row],[ESTADO]],7))="SALIDA",(tbReporteAsistencia[[#This Row],[CLAVE]]&amp;TEXT(tbReporteAsistencia[[#This Row],[REGISTRO]],"dd/mm/yyyy")&amp;TRIM(LEFT(tbReporteAsistencia[[#This Row],[ESTADO]],7))),(tbReporteAsistencia[[#This Row],[CLAVE]]&amp;TEXT(tbReporteAsistencia[[#This Row],[REGISTRO]],"dd/mm/yyyy")&amp;TRIM(LEFT(tbReporteAsistencia[[#This Row],[ESTADO]],17)))))</f>
        <v>22904/01/2018ENTRADA</v>
      </c>
      <c r="H1133">
        <f>tbReporteAsistencia[[#This Row],[CLAVE DISPOSITIVO]]</f>
        <v>229</v>
      </c>
      <c r="I1133" s="9">
        <f>tbReporteAsistencia[[#This Row],[REGISTRO]]</f>
        <v>43104.569988425923</v>
      </c>
      <c r="J1133" s="12">
        <f>tbReporteAsistencia[[#This Row],[REGISTRO]]</f>
        <v>43104.569988425923</v>
      </c>
    </row>
    <row r="1134" spans="1:10">
      <c r="A1134">
        <v>229</v>
      </c>
      <c r="B1134">
        <v>229</v>
      </c>
      <c r="C1134" t="s">
        <v>59</v>
      </c>
      <c r="D1134" s="2">
        <v>43104.881412037037</v>
      </c>
      <c r="E1134" t="s">
        <v>11</v>
      </c>
      <c r="F1134" t="s">
        <v>8</v>
      </c>
      <c r="G1134" t="str">
        <f>IF(TRIM(LEFT(tbReporteAsistencia[[#This Row],[ESTADO]],7))="ENTRADA",(tbReporteAsistencia[[#This Row],[CLAVE]]&amp;TEXT(tbReporteAsistencia[[#This Row],[REGISTRO]],"dd/mm/yyyy")&amp;TRIM(LEFT(tbReporteAsistencia[[#This Row],[ESTADO]],7))),IF(TRIM(LEFT(tbReporteAsistencia[[#This Row],[ESTADO]],7))="SALIDA",(tbReporteAsistencia[[#This Row],[CLAVE]]&amp;TEXT(tbReporteAsistencia[[#This Row],[REGISTRO]],"dd/mm/yyyy")&amp;TRIM(LEFT(tbReporteAsistencia[[#This Row],[ESTADO]],7))),(tbReporteAsistencia[[#This Row],[CLAVE]]&amp;TEXT(tbReporteAsistencia[[#This Row],[REGISTRO]],"dd/mm/yyyy")&amp;TRIM(LEFT(tbReporteAsistencia[[#This Row],[ESTADO]],17)))))</f>
        <v>22904/01/2018SALIDA</v>
      </c>
      <c r="H1134">
        <f>tbReporteAsistencia[[#This Row],[CLAVE DISPOSITIVO]]</f>
        <v>229</v>
      </c>
      <c r="I1134" s="9">
        <f>tbReporteAsistencia[[#This Row],[REGISTRO]]</f>
        <v>43104.881412037037</v>
      </c>
      <c r="J1134" s="12">
        <f>tbReporteAsistencia[[#This Row],[REGISTRO]]</f>
        <v>43104.881412037037</v>
      </c>
    </row>
    <row r="1135" spans="1:10">
      <c r="A1135">
        <v>229</v>
      </c>
      <c r="B1135">
        <v>229</v>
      </c>
      <c r="C1135" t="s">
        <v>59</v>
      </c>
      <c r="D1135" s="2">
        <v>43105.579062500001</v>
      </c>
      <c r="E1135" t="s">
        <v>7</v>
      </c>
      <c r="F1135" t="s">
        <v>8</v>
      </c>
      <c r="G1135" t="str">
        <f>IF(TRIM(LEFT(tbReporteAsistencia[[#This Row],[ESTADO]],7))="ENTRADA",(tbReporteAsistencia[[#This Row],[CLAVE]]&amp;TEXT(tbReporteAsistencia[[#This Row],[REGISTRO]],"dd/mm/yyyy")&amp;TRIM(LEFT(tbReporteAsistencia[[#This Row],[ESTADO]],7))),IF(TRIM(LEFT(tbReporteAsistencia[[#This Row],[ESTADO]],7))="SALIDA",(tbReporteAsistencia[[#This Row],[CLAVE]]&amp;TEXT(tbReporteAsistencia[[#This Row],[REGISTRO]],"dd/mm/yyyy")&amp;TRIM(LEFT(tbReporteAsistencia[[#This Row],[ESTADO]],7))),(tbReporteAsistencia[[#This Row],[CLAVE]]&amp;TEXT(tbReporteAsistencia[[#This Row],[REGISTRO]],"dd/mm/yyyy")&amp;TRIM(LEFT(tbReporteAsistencia[[#This Row],[ESTADO]],17)))))</f>
        <v>22905/01/2018ENTRADA</v>
      </c>
      <c r="H1135">
        <f>tbReporteAsistencia[[#This Row],[CLAVE DISPOSITIVO]]</f>
        <v>229</v>
      </c>
      <c r="I1135" s="9">
        <f>tbReporteAsistencia[[#This Row],[REGISTRO]]</f>
        <v>43105.579062500001</v>
      </c>
      <c r="J1135" s="12">
        <f>tbReporteAsistencia[[#This Row],[REGISTRO]]</f>
        <v>43105.579062500001</v>
      </c>
    </row>
    <row r="1136" spans="1:10">
      <c r="A1136">
        <v>229</v>
      </c>
      <c r="B1136">
        <v>229</v>
      </c>
      <c r="C1136" t="s">
        <v>59</v>
      </c>
      <c r="D1136" s="2">
        <v>43105.88621527778</v>
      </c>
      <c r="E1136" t="s">
        <v>11</v>
      </c>
      <c r="F1136" t="s">
        <v>8</v>
      </c>
      <c r="G1136" t="str">
        <f>IF(TRIM(LEFT(tbReporteAsistencia[[#This Row],[ESTADO]],7))="ENTRADA",(tbReporteAsistencia[[#This Row],[CLAVE]]&amp;TEXT(tbReporteAsistencia[[#This Row],[REGISTRO]],"dd/mm/yyyy")&amp;TRIM(LEFT(tbReporteAsistencia[[#This Row],[ESTADO]],7))),IF(TRIM(LEFT(tbReporteAsistencia[[#This Row],[ESTADO]],7))="SALIDA",(tbReporteAsistencia[[#This Row],[CLAVE]]&amp;TEXT(tbReporteAsistencia[[#This Row],[REGISTRO]],"dd/mm/yyyy")&amp;TRIM(LEFT(tbReporteAsistencia[[#This Row],[ESTADO]],7))),(tbReporteAsistencia[[#This Row],[CLAVE]]&amp;TEXT(tbReporteAsistencia[[#This Row],[REGISTRO]],"dd/mm/yyyy")&amp;TRIM(LEFT(tbReporteAsistencia[[#This Row],[ESTADO]],17)))))</f>
        <v>22905/01/2018SALIDA</v>
      </c>
      <c r="H1136">
        <f>tbReporteAsistencia[[#This Row],[CLAVE DISPOSITIVO]]</f>
        <v>229</v>
      </c>
      <c r="I1136" s="9">
        <f>tbReporteAsistencia[[#This Row],[REGISTRO]]</f>
        <v>43105.88621527778</v>
      </c>
      <c r="J1136" s="12">
        <f>tbReporteAsistencia[[#This Row],[REGISTRO]]</f>
        <v>43105.88621527778</v>
      </c>
    </row>
    <row r="1137" spans="1:10">
      <c r="A1137">
        <v>229</v>
      </c>
      <c r="B1137">
        <v>229</v>
      </c>
      <c r="C1137" t="s">
        <v>59</v>
      </c>
      <c r="D1137" s="2">
        <v>43106.260682870372</v>
      </c>
      <c r="E1137" t="s">
        <v>7</v>
      </c>
      <c r="F1137" t="s">
        <v>8</v>
      </c>
      <c r="G1137" t="str">
        <f>IF(TRIM(LEFT(tbReporteAsistencia[[#This Row],[ESTADO]],7))="ENTRADA",(tbReporteAsistencia[[#This Row],[CLAVE]]&amp;TEXT(tbReporteAsistencia[[#This Row],[REGISTRO]],"dd/mm/yyyy")&amp;TRIM(LEFT(tbReporteAsistencia[[#This Row],[ESTADO]],7))),IF(TRIM(LEFT(tbReporteAsistencia[[#This Row],[ESTADO]],7))="SALIDA",(tbReporteAsistencia[[#This Row],[CLAVE]]&amp;TEXT(tbReporteAsistencia[[#This Row],[REGISTRO]],"dd/mm/yyyy")&amp;TRIM(LEFT(tbReporteAsistencia[[#This Row],[ESTADO]],7))),(tbReporteAsistencia[[#This Row],[CLAVE]]&amp;TEXT(tbReporteAsistencia[[#This Row],[REGISTRO]],"dd/mm/yyyy")&amp;TRIM(LEFT(tbReporteAsistencia[[#This Row],[ESTADO]],17)))))</f>
        <v>22906/01/2018ENTRADA</v>
      </c>
      <c r="H1137">
        <f>tbReporteAsistencia[[#This Row],[CLAVE DISPOSITIVO]]</f>
        <v>229</v>
      </c>
      <c r="I1137" s="9">
        <f>tbReporteAsistencia[[#This Row],[REGISTRO]]</f>
        <v>43106.260682870372</v>
      </c>
      <c r="J1137" s="12">
        <f>tbReporteAsistencia[[#This Row],[REGISTRO]]</f>
        <v>43106.260682870372</v>
      </c>
    </row>
    <row r="1138" spans="1:10">
      <c r="A1138">
        <v>229</v>
      </c>
      <c r="B1138">
        <v>229</v>
      </c>
      <c r="C1138" t="s">
        <v>59</v>
      </c>
      <c r="D1138" s="2">
        <v>43106.64435185185</v>
      </c>
      <c r="E1138" t="s">
        <v>19</v>
      </c>
      <c r="F1138" t="s">
        <v>8</v>
      </c>
      <c r="G1138" t="str">
        <f>IF(TRIM(LEFT(tbReporteAsistencia[[#This Row],[ESTADO]],7))="ENTRADA",(tbReporteAsistencia[[#This Row],[CLAVE]]&amp;TEXT(tbReporteAsistencia[[#This Row],[REGISTRO]],"dd/mm/yyyy")&amp;TRIM(LEFT(tbReporteAsistencia[[#This Row],[ESTADO]],7))),IF(TRIM(LEFT(tbReporteAsistencia[[#This Row],[ESTADO]],7))="SALIDA",(tbReporteAsistencia[[#This Row],[CLAVE]]&amp;TEXT(tbReporteAsistencia[[#This Row],[REGISTRO]],"dd/mm/yyyy")&amp;TRIM(LEFT(tbReporteAsistencia[[#This Row],[ESTADO]],7))),(tbReporteAsistencia[[#This Row],[CLAVE]]&amp;TEXT(tbReporteAsistencia[[#This Row],[REGISTRO]],"dd/mm/yyyy")&amp;TRIM(LEFT(tbReporteAsistencia[[#This Row],[ESTADO]],17)))))</f>
        <v>22906/01/2018SALIDA</v>
      </c>
      <c r="H1138">
        <f>tbReporteAsistencia[[#This Row],[CLAVE DISPOSITIVO]]</f>
        <v>229</v>
      </c>
      <c r="I1138" s="9">
        <f>tbReporteAsistencia[[#This Row],[REGISTRO]]</f>
        <v>43106.64435185185</v>
      </c>
      <c r="J1138" s="12">
        <f>tbReporteAsistencia[[#This Row],[REGISTRO]]</f>
        <v>43106.64435185185</v>
      </c>
    </row>
    <row r="1139" spans="1:10">
      <c r="A1139">
        <v>229</v>
      </c>
      <c r="B1139">
        <v>229</v>
      </c>
      <c r="C1139" t="s">
        <v>59</v>
      </c>
      <c r="D1139" s="2">
        <v>43107.33902777778</v>
      </c>
      <c r="E1139" t="s">
        <v>7</v>
      </c>
      <c r="F1139" t="s">
        <v>8</v>
      </c>
      <c r="G1139" t="str">
        <f>IF(TRIM(LEFT(tbReporteAsistencia[[#This Row],[ESTADO]],7))="ENTRADA",(tbReporteAsistencia[[#This Row],[CLAVE]]&amp;TEXT(tbReporteAsistencia[[#This Row],[REGISTRO]],"dd/mm/yyyy")&amp;TRIM(LEFT(tbReporteAsistencia[[#This Row],[ESTADO]],7))),IF(TRIM(LEFT(tbReporteAsistencia[[#This Row],[ESTADO]],7))="SALIDA",(tbReporteAsistencia[[#This Row],[CLAVE]]&amp;TEXT(tbReporteAsistencia[[#This Row],[REGISTRO]],"dd/mm/yyyy")&amp;TRIM(LEFT(tbReporteAsistencia[[#This Row],[ESTADO]],7))),(tbReporteAsistencia[[#This Row],[CLAVE]]&amp;TEXT(tbReporteAsistencia[[#This Row],[REGISTRO]],"dd/mm/yyyy")&amp;TRIM(LEFT(tbReporteAsistencia[[#This Row],[ESTADO]],17)))))</f>
        <v>22907/01/2018ENTRADA</v>
      </c>
      <c r="H1139">
        <f>tbReporteAsistencia[[#This Row],[CLAVE DISPOSITIVO]]</f>
        <v>229</v>
      </c>
      <c r="I1139" s="9">
        <f>tbReporteAsistencia[[#This Row],[REGISTRO]]</f>
        <v>43107.33902777778</v>
      </c>
      <c r="J1139" s="12">
        <f>tbReporteAsistencia[[#This Row],[REGISTRO]]</f>
        <v>43107.33902777778</v>
      </c>
    </row>
    <row r="1140" spans="1:10">
      <c r="A1140">
        <v>229</v>
      </c>
      <c r="B1140">
        <v>229</v>
      </c>
      <c r="C1140" t="s">
        <v>59</v>
      </c>
      <c r="D1140" s="2">
        <v>43107.641481481478</v>
      </c>
      <c r="E1140" t="s">
        <v>11</v>
      </c>
      <c r="F1140" t="s">
        <v>8</v>
      </c>
      <c r="G1140" t="str">
        <f>IF(TRIM(LEFT(tbReporteAsistencia[[#This Row],[ESTADO]],7))="ENTRADA",(tbReporteAsistencia[[#This Row],[CLAVE]]&amp;TEXT(tbReporteAsistencia[[#This Row],[REGISTRO]],"dd/mm/yyyy")&amp;TRIM(LEFT(tbReporteAsistencia[[#This Row],[ESTADO]],7))),IF(TRIM(LEFT(tbReporteAsistencia[[#This Row],[ESTADO]],7))="SALIDA",(tbReporteAsistencia[[#This Row],[CLAVE]]&amp;TEXT(tbReporteAsistencia[[#This Row],[REGISTRO]],"dd/mm/yyyy")&amp;TRIM(LEFT(tbReporteAsistencia[[#This Row],[ESTADO]],7))),(tbReporteAsistencia[[#This Row],[CLAVE]]&amp;TEXT(tbReporteAsistencia[[#This Row],[REGISTRO]],"dd/mm/yyyy")&amp;TRIM(LEFT(tbReporteAsistencia[[#This Row],[ESTADO]],17)))))</f>
        <v>22907/01/2018SALIDA</v>
      </c>
      <c r="H1140">
        <f>tbReporteAsistencia[[#This Row],[CLAVE DISPOSITIVO]]</f>
        <v>229</v>
      </c>
      <c r="I1140" s="9">
        <f>tbReporteAsistencia[[#This Row],[REGISTRO]]</f>
        <v>43107.641481481478</v>
      </c>
      <c r="J1140" s="12">
        <f>tbReporteAsistencia[[#This Row],[REGISTRO]]</f>
        <v>43107.641481481478</v>
      </c>
    </row>
    <row r="1141" spans="1:10">
      <c r="A1141">
        <v>229</v>
      </c>
      <c r="B1141">
        <v>229</v>
      </c>
      <c r="C1141" t="s">
        <v>59</v>
      </c>
      <c r="D1141" s="2">
        <v>43108.581064814818</v>
      </c>
      <c r="E1141" t="s">
        <v>7</v>
      </c>
      <c r="F1141" t="s">
        <v>8</v>
      </c>
      <c r="G1141" t="str">
        <f>IF(TRIM(LEFT(tbReporteAsistencia[[#This Row],[ESTADO]],7))="ENTRADA",(tbReporteAsistencia[[#This Row],[CLAVE]]&amp;TEXT(tbReporteAsistencia[[#This Row],[REGISTRO]],"dd/mm/yyyy")&amp;TRIM(LEFT(tbReporteAsistencia[[#This Row],[ESTADO]],7))),IF(TRIM(LEFT(tbReporteAsistencia[[#This Row],[ESTADO]],7))="SALIDA",(tbReporteAsistencia[[#This Row],[CLAVE]]&amp;TEXT(tbReporteAsistencia[[#This Row],[REGISTRO]],"dd/mm/yyyy")&amp;TRIM(LEFT(tbReporteAsistencia[[#This Row],[ESTADO]],7))),(tbReporteAsistencia[[#This Row],[CLAVE]]&amp;TEXT(tbReporteAsistencia[[#This Row],[REGISTRO]],"dd/mm/yyyy")&amp;TRIM(LEFT(tbReporteAsistencia[[#This Row],[ESTADO]],17)))))</f>
        <v>22908/01/2018ENTRADA</v>
      </c>
      <c r="H1141">
        <f>tbReporteAsistencia[[#This Row],[CLAVE DISPOSITIVO]]</f>
        <v>229</v>
      </c>
      <c r="I1141" s="9">
        <f>tbReporteAsistencia[[#This Row],[REGISTRO]]</f>
        <v>43108.581064814818</v>
      </c>
      <c r="J1141" s="12">
        <f>tbReporteAsistencia[[#This Row],[REGISTRO]]</f>
        <v>43108.581064814818</v>
      </c>
    </row>
    <row r="1142" spans="1:10">
      <c r="A1142">
        <v>229</v>
      </c>
      <c r="B1142">
        <v>229</v>
      </c>
      <c r="C1142" t="s">
        <v>59</v>
      </c>
      <c r="D1142" s="2">
        <v>43108.888657407406</v>
      </c>
      <c r="E1142" t="s">
        <v>11</v>
      </c>
      <c r="F1142" t="s">
        <v>8</v>
      </c>
      <c r="G1142" t="str">
        <f>IF(TRIM(LEFT(tbReporteAsistencia[[#This Row],[ESTADO]],7))="ENTRADA",(tbReporteAsistencia[[#This Row],[CLAVE]]&amp;TEXT(tbReporteAsistencia[[#This Row],[REGISTRO]],"dd/mm/yyyy")&amp;TRIM(LEFT(tbReporteAsistencia[[#This Row],[ESTADO]],7))),IF(TRIM(LEFT(tbReporteAsistencia[[#This Row],[ESTADO]],7))="SALIDA",(tbReporteAsistencia[[#This Row],[CLAVE]]&amp;TEXT(tbReporteAsistencia[[#This Row],[REGISTRO]],"dd/mm/yyyy")&amp;TRIM(LEFT(tbReporteAsistencia[[#This Row],[ESTADO]],7))),(tbReporteAsistencia[[#This Row],[CLAVE]]&amp;TEXT(tbReporteAsistencia[[#This Row],[REGISTRO]],"dd/mm/yyyy")&amp;TRIM(LEFT(tbReporteAsistencia[[#This Row],[ESTADO]],17)))))</f>
        <v>22908/01/2018SALIDA</v>
      </c>
      <c r="H1142">
        <f>tbReporteAsistencia[[#This Row],[CLAVE DISPOSITIVO]]</f>
        <v>229</v>
      </c>
      <c r="I1142" s="9">
        <f>tbReporteAsistencia[[#This Row],[REGISTRO]]</f>
        <v>43108.888657407406</v>
      </c>
      <c r="J1142" s="12">
        <f>tbReporteAsistencia[[#This Row],[REGISTRO]]</f>
        <v>43108.888657407406</v>
      </c>
    </row>
    <row r="1143" spans="1:10">
      <c r="A1143">
        <v>243</v>
      </c>
      <c r="B1143">
        <v>243</v>
      </c>
      <c r="C1143" t="s">
        <v>60</v>
      </c>
      <c r="D1143" s="2">
        <v>43095.577222222222</v>
      </c>
      <c r="E1143" t="s">
        <v>7</v>
      </c>
      <c r="F1143" t="s">
        <v>8</v>
      </c>
      <c r="G1143" t="str">
        <f>IF(TRIM(LEFT(tbReporteAsistencia[[#This Row],[ESTADO]],7))="ENTRADA",(tbReporteAsistencia[[#This Row],[CLAVE]]&amp;TEXT(tbReporteAsistencia[[#This Row],[REGISTRO]],"dd/mm/yyyy")&amp;TRIM(LEFT(tbReporteAsistencia[[#This Row],[ESTADO]],7))),IF(TRIM(LEFT(tbReporteAsistencia[[#This Row],[ESTADO]],7))="SALIDA",(tbReporteAsistencia[[#This Row],[CLAVE]]&amp;TEXT(tbReporteAsistencia[[#This Row],[REGISTRO]],"dd/mm/yyyy")&amp;TRIM(LEFT(tbReporteAsistencia[[#This Row],[ESTADO]],7))),(tbReporteAsistencia[[#This Row],[CLAVE]]&amp;TEXT(tbReporteAsistencia[[#This Row],[REGISTRO]],"dd/mm/yyyy")&amp;TRIM(LEFT(tbReporteAsistencia[[#This Row],[ESTADO]],17)))))</f>
        <v>24326/12/2017ENTRADA</v>
      </c>
      <c r="H1143">
        <f>tbReporteAsistencia[[#This Row],[CLAVE DISPOSITIVO]]</f>
        <v>243</v>
      </c>
      <c r="I1143" s="9">
        <f>tbReporteAsistencia[[#This Row],[REGISTRO]]</f>
        <v>43095.577222222222</v>
      </c>
      <c r="J1143" s="12">
        <f>tbReporteAsistencia[[#This Row],[REGISTRO]]</f>
        <v>43095.577222222222</v>
      </c>
    </row>
    <row r="1144" spans="1:10">
      <c r="A1144">
        <v>243</v>
      </c>
      <c r="B1144">
        <v>243</v>
      </c>
      <c r="C1144" t="s">
        <v>60</v>
      </c>
      <c r="D1144" s="2">
        <v>43095.773981481485</v>
      </c>
      <c r="E1144" t="s">
        <v>11</v>
      </c>
      <c r="F1144" t="s">
        <v>8</v>
      </c>
      <c r="G1144" t="str">
        <f>IF(TRIM(LEFT(tbReporteAsistencia[[#This Row],[ESTADO]],7))="ENTRADA",(tbReporteAsistencia[[#This Row],[CLAVE]]&amp;TEXT(tbReporteAsistencia[[#This Row],[REGISTRO]],"dd/mm/yyyy")&amp;TRIM(LEFT(tbReporteAsistencia[[#This Row],[ESTADO]],7))),IF(TRIM(LEFT(tbReporteAsistencia[[#This Row],[ESTADO]],7))="SALIDA",(tbReporteAsistencia[[#This Row],[CLAVE]]&amp;TEXT(tbReporteAsistencia[[#This Row],[REGISTRO]],"dd/mm/yyyy")&amp;TRIM(LEFT(tbReporteAsistencia[[#This Row],[ESTADO]],7))),(tbReporteAsistencia[[#This Row],[CLAVE]]&amp;TEXT(tbReporteAsistencia[[#This Row],[REGISTRO]],"dd/mm/yyyy")&amp;TRIM(LEFT(tbReporteAsistencia[[#This Row],[ESTADO]],17)))))</f>
        <v>24326/12/2017SALIDA</v>
      </c>
      <c r="H1144">
        <f>tbReporteAsistencia[[#This Row],[CLAVE DISPOSITIVO]]</f>
        <v>243</v>
      </c>
      <c r="I1144" s="9">
        <f>tbReporteAsistencia[[#This Row],[REGISTRO]]</f>
        <v>43095.773981481485</v>
      </c>
      <c r="J1144" s="12">
        <f>tbReporteAsistencia[[#This Row],[REGISTRO]]</f>
        <v>43095.773981481485</v>
      </c>
    </row>
    <row r="1145" spans="1:10">
      <c r="A1145">
        <v>243</v>
      </c>
      <c r="B1145">
        <v>243</v>
      </c>
      <c r="C1145" t="s">
        <v>60</v>
      </c>
      <c r="D1145" s="2">
        <v>43095.783368055556</v>
      </c>
      <c r="E1145" t="s">
        <v>7</v>
      </c>
      <c r="F1145" t="s">
        <v>8</v>
      </c>
      <c r="G1145" t="str">
        <f>IF(TRIM(LEFT(tbReporteAsistencia[[#This Row],[ESTADO]],7))="ENTRADA",(tbReporteAsistencia[[#This Row],[CLAVE]]&amp;TEXT(tbReporteAsistencia[[#This Row],[REGISTRO]],"dd/mm/yyyy")&amp;TRIM(LEFT(tbReporteAsistencia[[#This Row],[ESTADO]],7))),IF(TRIM(LEFT(tbReporteAsistencia[[#This Row],[ESTADO]],7))="SALIDA",(tbReporteAsistencia[[#This Row],[CLAVE]]&amp;TEXT(tbReporteAsistencia[[#This Row],[REGISTRO]],"dd/mm/yyyy")&amp;TRIM(LEFT(tbReporteAsistencia[[#This Row],[ESTADO]],7))),(tbReporteAsistencia[[#This Row],[CLAVE]]&amp;TEXT(tbReporteAsistencia[[#This Row],[REGISTRO]],"dd/mm/yyyy")&amp;TRIM(LEFT(tbReporteAsistencia[[#This Row],[ESTADO]],17)))))</f>
        <v>24326/12/2017ENTRADA</v>
      </c>
      <c r="H1145">
        <f>tbReporteAsistencia[[#This Row],[CLAVE DISPOSITIVO]]</f>
        <v>243</v>
      </c>
      <c r="I1145" s="9">
        <f>tbReporteAsistencia[[#This Row],[REGISTRO]]</f>
        <v>43095.783368055556</v>
      </c>
      <c r="J1145" s="12">
        <f>tbReporteAsistencia[[#This Row],[REGISTRO]]</f>
        <v>43095.783368055556</v>
      </c>
    </row>
    <row r="1146" spans="1:10">
      <c r="A1146">
        <v>243</v>
      </c>
      <c r="B1146">
        <v>243</v>
      </c>
      <c r="C1146" t="s">
        <v>60</v>
      </c>
      <c r="D1146" s="2">
        <v>43095.90042824074</v>
      </c>
      <c r="E1146" t="s">
        <v>11</v>
      </c>
      <c r="F1146" t="s">
        <v>8</v>
      </c>
      <c r="G1146" t="str">
        <f>IF(TRIM(LEFT(tbReporteAsistencia[[#This Row],[ESTADO]],7))="ENTRADA",(tbReporteAsistencia[[#This Row],[CLAVE]]&amp;TEXT(tbReporteAsistencia[[#This Row],[REGISTRO]],"dd/mm/yyyy")&amp;TRIM(LEFT(tbReporteAsistencia[[#This Row],[ESTADO]],7))),IF(TRIM(LEFT(tbReporteAsistencia[[#This Row],[ESTADO]],7))="SALIDA",(tbReporteAsistencia[[#This Row],[CLAVE]]&amp;TEXT(tbReporteAsistencia[[#This Row],[REGISTRO]],"dd/mm/yyyy")&amp;TRIM(LEFT(tbReporteAsistencia[[#This Row],[ESTADO]],7))),(tbReporteAsistencia[[#This Row],[CLAVE]]&amp;TEXT(tbReporteAsistencia[[#This Row],[REGISTRO]],"dd/mm/yyyy")&amp;TRIM(LEFT(tbReporteAsistencia[[#This Row],[ESTADO]],17)))))</f>
        <v>24326/12/2017SALIDA</v>
      </c>
      <c r="H1146">
        <f>tbReporteAsistencia[[#This Row],[CLAVE DISPOSITIVO]]</f>
        <v>243</v>
      </c>
      <c r="I1146" s="9">
        <f>tbReporteAsistencia[[#This Row],[REGISTRO]]</f>
        <v>43095.90042824074</v>
      </c>
      <c r="J1146" s="12">
        <f>tbReporteAsistencia[[#This Row],[REGISTRO]]</f>
        <v>43095.90042824074</v>
      </c>
    </row>
    <row r="1147" spans="1:10">
      <c r="A1147">
        <v>243</v>
      </c>
      <c r="B1147">
        <v>243</v>
      </c>
      <c r="C1147" t="s">
        <v>60</v>
      </c>
      <c r="D1147" s="2">
        <v>43096.586574074077</v>
      </c>
      <c r="E1147" t="s">
        <v>7</v>
      </c>
      <c r="F1147" t="s">
        <v>8</v>
      </c>
      <c r="G1147" t="str">
        <f>IF(TRIM(LEFT(tbReporteAsistencia[[#This Row],[ESTADO]],7))="ENTRADA",(tbReporteAsistencia[[#This Row],[CLAVE]]&amp;TEXT(tbReporteAsistencia[[#This Row],[REGISTRO]],"dd/mm/yyyy")&amp;TRIM(LEFT(tbReporteAsistencia[[#This Row],[ESTADO]],7))),IF(TRIM(LEFT(tbReporteAsistencia[[#This Row],[ESTADO]],7))="SALIDA",(tbReporteAsistencia[[#This Row],[CLAVE]]&amp;TEXT(tbReporteAsistencia[[#This Row],[REGISTRO]],"dd/mm/yyyy")&amp;TRIM(LEFT(tbReporteAsistencia[[#This Row],[ESTADO]],7))),(tbReporteAsistencia[[#This Row],[CLAVE]]&amp;TEXT(tbReporteAsistencia[[#This Row],[REGISTRO]],"dd/mm/yyyy")&amp;TRIM(LEFT(tbReporteAsistencia[[#This Row],[ESTADO]],17)))))</f>
        <v>24327/12/2017ENTRADA</v>
      </c>
      <c r="H1147">
        <f>tbReporteAsistencia[[#This Row],[CLAVE DISPOSITIVO]]</f>
        <v>243</v>
      </c>
      <c r="I1147" s="9">
        <f>tbReporteAsistencia[[#This Row],[REGISTRO]]</f>
        <v>43096.586574074077</v>
      </c>
      <c r="J1147" s="12">
        <f>tbReporteAsistencia[[#This Row],[REGISTRO]]</f>
        <v>43096.586574074077</v>
      </c>
    </row>
    <row r="1148" spans="1:10">
      <c r="A1148">
        <v>243</v>
      </c>
      <c r="B1148">
        <v>243</v>
      </c>
      <c r="C1148" t="s">
        <v>60</v>
      </c>
      <c r="D1148" s="2">
        <v>43096.773194444446</v>
      </c>
      <c r="E1148" t="s">
        <v>11</v>
      </c>
      <c r="F1148" t="s">
        <v>8</v>
      </c>
      <c r="G1148" t="str">
        <f>IF(TRIM(LEFT(tbReporteAsistencia[[#This Row],[ESTADO]],7))="ENTRADA",(tbReporteAsistencia[[#This Row],[CLAVE]]&amp;TEXT(tbReporteAsistencia[[#This Row],[REGISTRO]],"dd/mm/yyyy")&amp;TRIM(LEFT(tbReporteAsistencia[[#This Row],[ESTADO]],7))),IF(TRIM(LEFT(tbReporteAsistencia[[#This Row],[ESTADO]],7))="SALIDA",(tbReporteAsistencia[[#This Row],[CLAVE]]&amp;TEXT(tbReporteAsistencia[[#This Row],[REGISTRO]],"dd/mm/yyyy")&amp;TRIM(LEFT(tbReporteAsistencia[[#This Row],[ESTADO]],7))),(tbReporteAsistencia[[#This Row],[CLAVE]]&amp;TEXT(tbReporteAsistencia[[#This Row],[REGISTRO]],"dd/mm/yyyy")&amp;TRIM(LEFT(tbReporteAsistencia[[#This Row],[ESTADO]],17)))))</f>
        <v>24327/12/2017SALIDA</v>
      </c>
      <c r="H1148">
        <f>tbReporteAsistencia[[#This Row],[CLAVE DISPOSITIVO]]</f>
        <v>243</v>
      </c>
      <c r="I1148" s="9">
        <f>tbReporteAsistencia[[#This Row],[REGISTRO]]</f>
        <v>43096.773194444446</v>
      </c>
      <c r="J1148" s="12">
        <f>tbReporteAsistencia[[#This Row],[REGISTRO]]</f>
        <v>43096.773194444446</v>
      </c>
    </row>
    <row r="1149" spans="1:10">
      <c r="A1149">
        <v>243</v>
      </c>
      <c r="B1149">
        <v>243</v>
      </c>
      <c r="C1149" t="s">
        <v>60</v>
      </c>
      <c r="D1149" s="2">
        <v>43096.895231481481</v>
      </c>
      <c r="E1149" t="s">
        <v>7</v>
      </c>
      <c r="F1149" t="s">
        <v>8</v>
      </c>
      <c r="G1149" t="str">
        <f>IF(TRIM(LEFT(tbReporteAsistencia[[#This Row],[ESTADO]],7))="ENTRADA",(tbReporteAsistencia[[#This Row],[CLAVE]]&amp;TEXT(tbReporteAsistencia[[#This Row],[REGISTRO]],"dd/mm/yyyy")&amp;TRIM(LEFT(tbReporteAsistencia[[#This Row],[ESTADO]],7))),IF(TRIM(LEFT(tbReporteAsistencia[[#This Row],[ESTADO]],7))="SALIDA",(tbReporteAsistencia[[#This Row],[CLAVE]]&amp;TEXT(tbReporteAsistencia[[#This Row],[REGISTRO]],"dd/mm/yyyy")&amp;TRIM(LEFT(tbReporteAsistencia[[#This Row],[ESTADO]],7))),(tbReporteAsistencia[[#This Row],[CLAVE]]&amp;TEXT(tbReporteAsistencia[[#This Row],[REGISTRO]],"dd/mm/yyyy")&amp;TRIM(LEFT(tbReporteAsistencia[[#This Row],[ESTADO]],17)))))</f>
        <v>24327/12/2017ENTRADA</v>
      </c>
      <c r="H1149">
        <f>tbReporteAsistencia[[#This Row],[CLAVE DISPOSITIVO]]</f>
        <v>243</v>
      </c>
      <c r="I1149" s="9">
        <f>tbReporteAsistencia[[#This Row],[REGISTRO]]</f>
        <v>43096.895231481481</v>
      </c>
      <c r="J1149" s="12">
        <f>tbReporteAsistencia[[#This Row],[REGISTRO]]</f>
        <v>43096.895231481481</v>
      </c>
    </row>
    <row r="1150" spans="1:10">
      <c r="A1150">
        <v>243</v>
      </c>
      <c r="B1150">
        <v>243</v>
      </c>
      <c r="C1150" t="s">
        <v>60</v>
      </c>
      <c r="D1150" s="2">
        <v>43097.588252314818</v>
      </c>
      <c r="E1150" t="s">
        <v>7</v>
      </c>
      <c r="F1150" t="s">
        <v>8</v>
      </c>
      <c r="G1150" t="str">
        <f>IF(TRIM(LEFT(tbReporteAsistencia[[#This Row],[ESTADO]],7))="ENTRADA",(tbReporteAsistencia[[#This Row],[CLAVE]]&amp;TEXT(tbReporteAsistencia[[#This Row],[REGISTRO]],"dd/mm/yyyy")&amp;TRIM(LEFT(tbReporteAsistencia[[#This Row],[ESTADO]],7))),IF(TRIM(LEFT(tbReporteAsistencia[[#This Row],[ESTADO]],7))="SALIDA",(tbReporteAsistencia[[#This Row],[CLAVE]]&amp;TEXT(tbReporteAsistencia[[#This Row],[REGISTRO]],"dd/mm/yyyy")&amp;TRIM(LEFT(tbReporteAsistencia[[#This Row],[ESTADO]],7))),(tbReporteAsistencia[[#This Row],[CLAVE]]&amp;TEXT(tbReporteAsistencia[[#This Row],[REGISTRO]],"dd/mm/yyyy")&amp;TRIM(LEFT(tbReporteAsistencia[[#This Row],[ESTADO]],17)))))</f>
        <v>24328/12/2017ENTRADA</v>
      </c>
      <c r="H1150">
        <f>tbReporteAsistencia[[#This Row],[CLAVE DISPOSITIVO]]</f>
        <v>243</v>
      </c>
      <c r="I1150" s="9">
        <f>tbReporteAsistencia[[#This Row],[REGISTRO]]</f>
        <v>43097.588252314818</v>
      </c>
      <c r="J1150" s="12">
        <f>tbReporteAsistencia[[#This Row],[REGISTRO]]</f>
        <v>43097.588252314818</v>
      </c>
    </row>
    <row r="1151" spans="1:10">
      <c r="A1151">
        <v>243</v>
      </c>
      <c r="B1151">
        <v>243</v>
      </c>
      <c r="C1151" t="s">
        <v>60</v>
      </c>
      <c r="D1151" s="2">
        <v>43097.70103009259</v>
      </c>
      <c r="E1151" t="s">
        <v>11</v>
      </c>
      <c r="F1151" t="s">
        <v>8</v>
      </c>
      <c r="G1151" t="str">
        <f>IF(TRIM(LEFT(tbReporteAsistencia[[#This Row],[ESTADO]],7))="ENTRADA",(tbReporteAsistencia[[#This Row],[CLAVE]]&amp;TEXT(tbReporteAsistencia[[#This Row],[REGISTRO]],"dd/mm/yyyy")&amp;TRIM(LEFT(tbReporteAsistencia[[#This Row],[ESTADO]],7))),IF(TRIM(LEFT(tbReporteAsistencia[[#This Row],[ESTADO]],7))="SALIDA",(tbReporteAsistencia[[#This Row],[CLAVE]]&amp;TEXT(tbReporteAsistencia[[#This Row],[REGISTRO]],"dd/mm/yyyy")&amp;TRIM(LEFT(tbReporteAsistencia[[#This Row],[ESTADO]],7))),(tbReporteAsistencia[[#This Row],[CLAVE]]&amp;TEXT(tbReporteAsistencia[[#This Row],[REGISTRO]],"dd/mm/yyyy")&amp;TRIM(LEFT(tbReporteAsistencia[[#This Row],[ESTADO]],17)))))</f>
        <v>24328/12/2017SALIDA</v>
      </c>
      <c r="H1151">
        <f>tbReporteAsistencia[[#This Row],[CLAVE DISPOSITIVO]]</f>
        <v>243</v>
      </c>
      <c r="I1151" s="9">
        <f>tbReporteAsistencia[[#This Row],[REGISTRO]]</f>
        <v>43097.70103009259</v>
      </c>
      <c r="J1151" s="12">
        <f>tbReporteAsistencia[[#This Row],[REGISTRO]]</f>
        <v>43097.70103009259</v>
      </c>
    </row>
    <row r="1152" spans="1:10">
      <c r="A1152">
        <v>243</v>
      </c>
      <c r="B1152">
        <v>243</v>
      </c>
      <c r="C1152" t="s">
        <v>60</v>
      </c>
      <c r="D1152" s="2">
        <v>43097.711678240739</v>
      </c>
      <c r="E1152" t="s">
        <v>7</v>
      </c>
      <c r="F1152" t="s">
        <v>8</v>
      </c>
      <c r="G1152" t="str">
        <f>IF(TRIM(LEFT(tbReporteAsistencia[[#This Row],[ESTADO]],7))="ENTRADA",(tbReporteAsistencia[[#This Row],[CLAVE]]&amp;TEXT(tbReporteAsistencia[[#This Row],[REGISTRO]],"dd/mm/yyyy")&amp;TRIM(LEFT(tbReporteAsistencia[[#This Row],[ESTADO]],7))),IF(TRIM(LEFT(tbReporteAsistencia[[#This Row],[ESTADO]],7))="SALIDA",(tbReporteAsistencia[[#This Row],[CLAVE]]&amp;TEXT(tbReporteAsistencia[[#This Row],[REGISTRO]],"dd/mm/yyyy")&amp;TRIM(LEFT(tbReporteAsistencia[[#This Row],[ESTADO]],7))),(tbReporteAsistencia[[#This Row],[CLAVE]]&amp;TEXT(tbReporteAsistencia[[#This Row],[REGISTRO]],"dd/mm/yyyy")&amp;TRIM(LEFT(tbReporteAsistencia[[#This Row],[ESTADO]],17)))))</f>
        <v>24328/12/2017ENTRADA</v>
      </c>
      <c r="H1152">
        <f>tbReporteAsistencia[[#This Row],[CLAVE DISPOSITIVO]]</f>
        <v>243</v>
      </c>
      <c r="I1152" s="9">
        <f>tbReporteAsistencia[[#This Row],[REGISTRO]]</f>
        <v>43097.711678240739</v>
      </c>
      <c r="J1152" s="12">
        <f>tbReporteAsistencia[[#This Row],[REGISTRO]]</f>
        <v>43097.711678240739</v>
      </c>
    </row>
    <row r="1153" spans="1:10">
      <c r="A1153">
        <v>243</v>
      </c>
      <c r="B1153">
        <v>243</v>
      </c>
      <c r="C1153" t="s">
        <v>60</v>
      </c>
      <c r="D1153" s="2">
        <v>43097.889270833337</v>
      </c>
      <c r="E1153" t="s">
        <v>11</v>
      </c>
      <c r="F1153" t="s">
        <v>8</v>
      </c>
      <c r="G1153" t="str">
        <f>IF(TRIM(LEFT(tbReporteAsistencia[[#This Row],[ESTADO]],7))="ENTRADA",(tbReporteAsistencia[[#This Row],[CLAVE]]&amp;TEXT(tbReporteAsistencia[[#This Row],[REGISTRO]],"dd/mm/yyyy")&amp;TRIM(LEFT(tbReporteAsistencia[[#This Row],[ESTADO]],7))),IF(TRIM(LEFT(tbReporteAsistencia[[#This Row],[ESTADO]],7))="SALIDA",(tbReporteAsistencia[[#This Row],[CLAVE]]&amp;TEXT(tbReporteAsistencia[[#This Row],[REGISTRO]],"dd/mm/yyyy")&amp;TRIM(LEFT(tbReporteAsistencia[[#This Row],[ESTADO]],7))),(tbReporteAsistencia[[#This Row],[CLAVE]]&amp;TEXT(tbReporteAsistencia[[#This Row],[REGISTRO]],"dd/mm/yyyy")&amp;TRIM(LEFT(tbReporteAsistencia[[#This Row],[ESTADO]],17)))))</f>
        <v>24328/12/2017SALIDA</v>
      </c>
      <c r="H1153">
        <f>tbReporteAsistencia[[#This Row],[CLAVE DISPOSITIVO]]</f>
        <v>243</v>
      </c>
      <c r="I1153" s="9">
        <f>tbReporteAsistencia[[#This Row],[REGISTRO]]</f>
        <v>43097.889270833337</v>
      </c>
      <c r="J1153" s="12">
        <f>tbReporteAsistencia[[#This Row],[REGISTRO]]</f>
        <v>43097.889270833337</v>
      </c>
    </row>
    <row r="1154" spans="1:10">
      <c r="A1154">
        <v>243</v>
      </c>
      <c r="B1154">
        <v>243</v>
      </c>
      <c r="C1154" t="s">
        <v>60</v>
      </c>
      <c r="D1154" s="2">
        <v>43098.586539351854</v>
      </c>
      <c r="E1154" t="s">
        <v>7</v>
      </c>
      <c r="F1154" t="s">
        <v>8</v>
      </c>
      <c r="G1154" t="str">
        <f>IF(TRIM(LEFT(tbReporteAsistencia[[#This Row],[ESTADO]],7))="ENTRADA",(tbReporteAsistencia[[#This Row],[CLAVE]]&amp;TEXT(tbReporteAsistencia[[#This Row],[REGISTRO]],"dd/mm/yyyy")&amp;TRIM(LEFT(tbReporteAsistencia[[#This Row],[ESTADO]],7))),IF(TRIM(LEFT(tbReporteAsistencia[[#This Row],[ESTADO]],7))="SALIDA",(tbReporteAsistencia[[#This Row],[CLAVE]]&amp;TEXT(tbReporteAsistencia[[#This Row],[REGISTRO]],"dd/mm/yyyy")&amp;TRIM(LEFT(tbReporteAsistencia[[#This Row],[ESTADO]],7))),(tbReporteAsistencia[[#This Row],[CLAVE]]&amp;TEXT(tbReporteAsistencia[[#This Row],[REGISTRO]],"dd/mm/yyyy")&amp;TRIM(LEFT(tbReporteAsistencia[[#This Row],[ESTADO]],17)))))</f>
        <v>24329/12/2017ENTRADA</v>
      </c>
      <c r="H1154">
        <f>tbReporteAsistencia[[#This Row],[CLAVE DISPOSITIVO]]</f>
        <v>243</v>
      </c>
      <c r="I1154" s="9">
        <f>tbReporteAsistencia[[#This Row],[REGISTRO]]</f>
        <v>43098.586539351854</v>
      </c>
      <c r="J1154" s="12">
        <f>tbReporteAsistencia[[#This Row],[REGISTRO]]</f>
        <v>43098.586539351854</v>
      </c>
    </row>
    <row r="1155" spans="1:10">
      <c r="A1155">
        <v>243</v>
      </c>
      <c r="B1155">
        <v>243</v>
      </c>
      <c r="C1155" t="s">
        <v>60</v>
      </c>
      <c r="D1155" s="2">
        <v>43098.70857638889</v>
      </c>
      <c r="E1155" t="s">
        <v>11</v>
      </c>
      <c r="F1155" t="s">
        <v>8</v>
      </c>
      <c r="G1155" t="str">
        <f>IF(TRIM(LEFT(tbReporteAsistencia[[#This Row],[ESTADO]],7))="ENTRADA",(tbReporteAsistencia[[#This Row],[CLAVE]]&amp;TEXT(tbReporteAsistencia[[#This Row],[REGISTRO]],"dd/mm/yyyy")&amp;TRIM(LEFT(tbReporteAsistencia[[#This Row],[ESTADO]],7))),IF(TRIM(LEFT(tbReporteAsistencia[[#This Row],[ESTADO]],7))="SALIDA",(tbReporteAsistencia[[#This Row],[CLAVE]]&amp;TEXT(tbReporteAsistencia[[#This Row],[REGISTRO]],"dd/mm/yyyy")&amp;TRIM(LEFT(tbReporteAsistencia[[#This Row],[ESTADO]],7))),(tbReporteAsistencia[[#This Row],[CLAVE]]&amp;TEXT(tbReporteAsistencia[[#This Row],[REGISTRO]],"dd/mm/yyyy")&amp;TRIM(LEFT(tbReporteAsistencia[[#This Row],[ESTADO]],17)))))</f>
        <v>24329/12/2017SALIDA</v>
      </c>
      <c r="H1155">
        <f>tbReporteAsistencia[[#This Row],[CLAVE DISPOSITIVO]]</f>
        <v>243</v>
      </c>
      <c r="I1155" s="9">
        <f>tbReporteAsistencia[[#This Row],[REGISTRO]]</f>
        <v>43098.70857638889</v>
      </c>
      <c r="J1155" s="12">
        <f>tbReporteAsistencia[[#This Row],[REGISTRO]]</f>
        <v>43098.70857638889</v>
      </c>
    </row>
    <row r="1156" spans="1:10">
      <c r="A1156">
        <v>243</v>
      </c>
      <c r="B1156">
        <v>243</v>
      </c>
      <c r="C1156" t="s">
        <v>60</v>
      </c>
      <c r="D1156" s="2">
        <v>43098.719409722224</v>
      </c>
      <c r="E1156" t="s">
        <v>7</v>
      </c>
      <c r="F1156" t="s">
        <v>8</v>
      </c>
      <c r="G1156" t="str">
        <f>IF(TRIM(LEFT(tbReporteAsistencia[[#This Row],[ESTADO]],7))="ENTRADA",(tbReporteAsistencia[[#This Row],[CLAVE]]&amp;TEXT(tbReporteAsistencia[[#This Row],[REGISTRO]],"dd/mm/yyyy")&amp;TRIM(LEFT(tbReporteAsistencia[[#This Row],[ESTADO]],7))),IF(TRIM(LEFT(tbReporteAsistencia[[#This Row],[ESTADO]],7))="SALIDA",(tbReporteAsistencia[[#This Row],[CLAVE]]&amp;TEXT(tbReporteAsistencia[[#This Row],[REGISTRO]],"dd/mm/yyyy")&amp;TRIM(LEFT(tbReporteAsistencia[[#This Row],[ESTADO]],7))),(tbReporteAsistencia[[#This Row],[CLAVE]]&amp;TEXT(tbReporteAsistencia[[#This Row],[REGISTRO]],"dd/mm/yyyy")&amp;TRIM(LEFT(tbReporteAsistencia[[#This Row],[ESTADO]],17)))))</f>
        <v>24329/12/2017ENTRADA</v>
      </c>
      <c r="H1156">
        <f>tbReporteAsistencia[[#This Row],[CLAVE DISPOSITIVO]]</f>
        <v>243</v>
      </c>
      <c r="I1156" s="9">
        <f>tbReporteAsistencia[[#This Row],[REGISTRO]]</f>
        <v>43098.719409722224</v>
      </c>
      <c r="J1156" s="12">
        <f>tbReporteAsistencia[[#This Row],[REGISTRO]]</f>
        <v>43098.719409722224</v>
      </c>
    </row>
    <row r="1157" spans="1:10">
      <c r="A1157">
        <v>243</v>
      </c>
      <c r="B1157">
        <v>243</v>
      </c>
      <c r="C1157" t="s">
        <v>60</v>
      </c>
      <c r="D1157" s="2">
        <v>43098.903553240743</v>
      </c>
      <c r="E1157" t="s">
        <v>11</v>
      </c>
      <c r="F1157" t="s">
        <v>8</v>
      </c>
      <c r="G1157" t="str">
        <f>IF(TRIM(LEFT(tbReporteAsistencia[[#This Row],[ESTADO]],7))="ENTRADA",(tbReporteAsistencia[[#This Row],[CLAVE]]&amp;TEXT(tbReporteAsistencia[[#This Row],[REGISTRO]],"dd/mm/yyyy")&amp;TRIM(LEFT(tbReporteAsistencia[[#This Row],[ESTADO]],7))),IF(TRIM(LEFT(tbReporteAsistencia[[#This Row],[ESTADO]],7))="SALIDA",(tbReporteAsistencia[[#This Row],[CLAVE]]&amp;TEXT(tbReporteAsistencia[[#This Row],[REGISTRO]],"dd/mm/yyyy")&amp;TRIM(LEFT(tbReporteAsistencia[[#This Row],[ESTADO]],7))),(tbReporteAsistencia[[#This Row],[CLAVE]]&amp;TEXT(tbReporteAsistencia[[#This Row],[REGISTRO]],"dd/mm/yyyy")&amp;TRIM(LEFT(tbReporteAsistencia[[#This Row],[ESTADO]],17)))))</f>
        <v>24329/12/2017SALIDA</v>
      </c>
      <c r="H1157">
        <f>tbReporteAsistencia[[#This Row],[CLAVE DISPOSITIVO]]</f>
        <v>243</v>
      </c>
      <c r="I1157" s="9">
        <f>tbReporteAsistencia[[#This Row],[REGISTRO]]</f>
        <v>43098.903553240743</v>
      </c>
      <c r="J1157" s="12">
        <f>tbReporteAsistencia[[#This Row],[REGISTRO]]</f>
        <v>43098.903553240743</v>
      </c>
    </row>
    <row r="1158" spans="1:10">
      <c r="A1158">
        <v>243</v>
      </c>
      <c r="B1158">
        <v>243</v>
      </c>
      <c r="C1158" t="s">
        <v>60</v>
      </c>
      <c r="D1158" s="2">
        <v>43099.619988425926</v>
      </c>
      <c r="E1158" t="s">
        <v>32</v>
      </c>
      <c r="F1158" t="s">
        <v>8</v>
      </c>
      <c r="G1158" t="str">
        <f>IF(TRIM(LEFT(tbReporteAsistencia[[#This Row],[ESTADO]],7))="ENTRADA",(tbReporteAsistencia[[#This Row],[CLAVE]]&amp;TEXT(tbReporteAsistencia[[#This Row],[REGISTRO]],"dd/mm/yyyy")&amp;TRIM(LEFT(tbReporteAsistencia[[#This Row],[ESTADO]],7))),IF(TRIM(LEFT(tbReporteAsistencia[[#This Row],[ESTADO]],7))="SALIDA",(tbReporteAsistencia[[#This Row],[CLAVE]]&amp;TEXT(tbReporteAsistencia[[#This Row],[REGISTRO]],"dd/mm/yyyy")&amp;TRIM(LEFT(tbReporteAsistencia[[#This Row],[ESTADO]],7))),(tbReporteAsistencia[[#This Row],[CLAVE]]&amp;TEXT(tbReporteAsistencia[[#This Row],[REGISTRO]],"dd/mm/yyyy")&amp;TRIM(LEFT(tbReporteAsistencia[[#This Row],[ESTADO]],17)))))</f>
        <v>24330/12/2017TURNO ACTUAL NO C</v>
      </c>
      <c r="H1158">
        <f>tbReporteAsistencia[[#This Row],[CLAVE DISPOSITIVO]]</f>
        <v>243</v>
      </c>
      <c r="I1158" s="9">
        <f>tbReporteAsistencia[[#This Row],[REGISTRO]]</f>
        <v>43099.619988425926</v>
      </c>
      <c r="J1158" s="12">
        <f>tbReporteAsistencia[[#This Row],[REGISTRO]]</f>
        <v>43099.619988425926</v>
      </c>
    </row>
    <row r="1159" spans="1:10">
      <c r="A1159">
        <v>243</v>
      </c>
      <c r="B1159">
        <v>243</v>
      </c>
      <c r="C1159" t="s">
        <v>60</v>
      </c>
      <c r="D1159" s="2">
        <v>43099.76189814815</v>
      </c>
      <c r="E1159" t="s">
        <v>32</v>
      </c>
      <c r="F1159" t="s">
        <v>8</v>
      </c>
      <c r="G1159" t="str">
        <f>IF(TRIM(LEFT(tbReporteAsistencia[[#This Row],[ESTADO]],7))="ENTRADA",(tbReporteAsistencia[[#This Row],[CLAVE]]&amp;TEXT(tbReporteAsistencia[[#This Row],[REGISTRO]],"dd/mm/yyyy")&amp;TRIM(LEFT(tbReporteAsistencia[[#This Row],[ESTADO]],7))),IF(TRIM(LEFT(tbReporteAsistencia[[#This Row],[ESTADO]],7))="SALIDA",(tbReporteAsistencia[[#This Row],[CLAVE]]&amp;TEXT(tbReporteAsistencia[[#This Row],[REGISTRO]],"dd/mm/yyyy")&amp;TRIM(LEFT(tbReporteAsistencia[[#This Row],[ESTADO]],7))),(tbReporteAsistencia[[#This Row],[CLAVE]]&amp;TEXT(tbReporteAsistencia[[#This Row],[REGISTRO]],"dd/mm/yyyy")&amp;TRIM(LEFT(tbReporteAsistencia[[#This Row],[ESTADO]],17)))))</f>
        <v>24330/12/2017TURNO ACTUAL NO C</v>
      </c>
      <c r="H1159">
        <f>tbReporteAsistencia[[#This Row],[CLAVE DISPOSITIVO]]</f>
        <v>243</v>
      </c>
      <c r="I1159" s="9">
        <f>tbReporteAsistencia[[#This Row],[REGISTRO]]</f>
        <v>43099.76189814815</v>
      </c>
      <c r="J1159" s="12">
        <f>tbReporteAsistencia[[#This Row],[REGISTRO]]</f>
        <v>43099.76189814815</v>
      </c>
    </row>
    <row r="1160" spans="1:10">
      <c r="A1160">
        <v>243</v>
      </c>
      <c r="B1160">
        <v>243</v>
      </c>
      <c r="C1160" t="s">
        <v>60</v>
      </c>
      <c r="D1160" s="2">
        <v>43099.77134259259</v>
      </c>
      <c r="E1160" t="s">
        <v>32</v>
      </c>
      <c r="F1160" t="s">
        <v>8</v>
      </c>
      <c r="G1160" t="str">
        <f>IF(TRIM(LEFT(tbReporteAsistencia[[#This Row],[ESTADO]],7))="ENTRADA",(tbReporteAsistencia[[#This Row],[CLAVE]]&amp;TEXT(tbReporteAsistencia[[#This Row],[REGISTRO]],"dd/mm/yyyy")&amp;TRIM(LEFT(tbReporteAsistencia[[#This Row],[ESTADO]],7))),IF(TRIM(LEFT(tbReporteAsistencia[[#This Row],[ESTADO]],7))="SALIDA",(tbReporteAsistencia[[#This Row],[CLAVE]]&amp;TEXT(tbReporteAsistencia[[#This Row],[REGISTRO]],"dd/mm/yyyy")&amp;TRIM(LEFT(tbReporteAsistencia[[#This Row],[ESTADO]],7))),(tbReporteAsistencia[[#This Row],[CLAVE]]&amp;TEXT(tbReporteAsistencia[[#This Row],[REGISTRO]],"dd/mm/yyyy")&amp;TRIM(LEFT(tbReporteAsistencia[[#This Row],[ESTADO]],17)))))</f>
        <v>24330/12/2017TURNO ACTUAL NO C</v>
      </c>
      <c r="H1160">
        <f>tbReporteAsistencia[[#This Row],[CLAVE DISPOSITIVO]]</f>
        <v>243</v>
      </c>
      <c r="I1160" s="9">
        <f>tbReporteAsistencia[[#This Row],[REGISTRO]]</f>
        <v>43099.77134259259</v>
      </c>
      <c r="J1160" s="12">
        <f>tbReporteAsistencia[[#This Row],[REGISTRO]]</f>
        <v>43099.77134259259</v>
      </c>
    </row>
    <row r="1161" spans="1:10">
      <c r="A1161">
        <v>243</v>
      </c>
      <c r="B1161">
        <v>243</v>
      </c>
      <c r="C1161" t="s">
        <v>60</v>
      </c>
      <c r="D1161" s="2">
        <v>43099.805497685185</v>
      </c>
      <c r="E1161" t="s">
        <v>32</v>
      </c>
      <c r="F1161" t="s">
        <v>8</v>
      </c>
      <c r="G1161" t="str">
        <f>IF(TRIM(LEFT(tbReporteAsistencia[[#This Row],[ESTADO]],7))="ENTRADA",(tbReporteAsistencia[[#This Row],[CLAVE]]&amp;TEXT(tbReporteAsistencia[[#This Row],[REGISTRO]],"dd/mm/yyyy")&amp;TRIM(LEFT(tbReporteAsistencia[[#This Row],[ESTADO]],7))),IF(TRIM(LEFT(tbReporteAsistencia[[#This Row],[ESTADO]],7))="SALIDA",(tbReporteAsistencia[[#This Row],[CLAVE]]&amp;TEXT(tbReporteAsistencia[[#This Row],[REGISTRO]],"dd/mm/yyyy")&amp;TRIM(LEFT(tbReporteAsistencia[[#This Row],[ESTADO]],7))),(tbReporteAsistencia[[#This Row],[CLAVE]]&amp;TEXT(tbReporteAsistencia[[#This Row],[REGISTRO]],"dd/mm/yyyy")&amp;TRIM(LEFT(tbReporteAsistencia[[#This Row],[ESTADO]],17)))))</f>
        <v>24330/12/2017TURNO ACTUAL NO C</v>
      </c>
      <c r="H1161">
        <f>tbReporteAsistencia[[#This Row],[CLAVE DISPOSITIVO]]</f>
        <v>243</v>
      </c>
      <c r="I1161" s="9">
        <f>tbReporteAsistencia[[#This Row],[REGISTRO]]</f>
        <v>43099.805497685185</v>
      </c>
      <c r="J1161" s="12">
        <f>tbReporteAsistencia[[#This Row],[REGISTRO]]</f>
        <v>43099.805497685185</v>
      </c>
    </row>
    <row r="1162" spans="1:10">
      <c r="A1162">
        <v>243</v>
      </c>
      <c r="B1162">
        <v>243</v>
      </c>
      <c r="C1162" t="s">
        <v>60</v>
      </c>
      <c r="D1162" s="2">
        <v>43102.584780092591</v>
      </c>
      <c r="E1162" t="s">
        <v>7</v>
      </c>
      <c r="F1162" t="s">
        <v>8</v>
      </c>
      <c r="G1162" t="str">
        <f>IF(TRIM(LEFT(tbReporteAsistencia[[#This Row],[ESTADO]],7))="ENTRADA",(tbReporteAsistencia[[#This Row],[CLAVE]]&amp;TEXT(tbReporteAsistencia[[#This Row],[REGISTRO]],"dd/mm/yyyy")&amp;TRIM(LEFT(tbReporteAsistencia[[#This Row],[ESTADO]],7))),IF(TRIM(LEFT(tbReporteAsistencia[[#This Row],[ESTADO]],7))="SALIDA",(tbReporteAsistencia[[#This Row],[CLAVE]]&amp;TEXT(tbReporteAsistencia[[#This Row],[REGISTRO]],"dd/mm/yyyy")&amp;TRIM(LEFT(tbReporteAsistencia[[#This Row],[ESTADO]],7))),(tbReporteAsistencia[[#This Row],[CLAVE]]&amp;TEXT(tbReporteAsistencia[[#This Row],[REGISTRO]],"dd/mm/yyyy")&amp;TRIM(LEFT(tbReporteAsistencia[[#This Row],[ESTADO]],17)))))</f>
        <v>24302/01/2018ENTRADA</v>
      </c>
      <c r="H1162">
        <f>tbReporteAsistencia[[#This Row],[CLAVE DISPOSITIVO]]</f>
        <v>243</v>
      </c>
      <c r="I1162" s="9">
        <f>tbReporteAsistencia[[#This Row],[REGISTRO]]</f>
        <v>43102.584780092591</v>
      </c>
      <c r="J1162" s="12">
        <f>tbReporteAsistencia[[#This Row],[REGISTRO]]</f>
        <v>43102.584780092591</v>
      </c>
    </row>
    <row r="1163" spans="1:10">
      <c r="A1163">
        <v>243</v>
      </c>
      <c r="B1163">
        <v>243</v>
      </c>
      <c r="C1163" t="s">
        <v>60</v>
      </c>
      <c r="D1163" s="2">
        <v>43102.735949074071</v>
      </c>
      <c r="E1163" t="s">
        <v>11</v>
      </c>
      <c r="F1163" t="s">
        <v>8</v>
      </c>
      <c r="G1163" t="str">
        <f>IF(TRIM(LEFT(tbReporteAsistencia[[#This Row],[ESTADO]],7))="ENTRADA",(tbReporteAsistencia[[#This Row],[CLAVE]]&amp;TEXT(tbReporteAsistencia[[#This Row],[REGISTRO]],"dd/mm/yyyy")&amp;TRIM(LEFT(tbReporteAsistencia[[#This Row],[ESTADO]],7))),IF(TRIM(LEFT(tbReporteAsistencia[[#This Row],[ESTADO]],7))="SALIDA",(tbReporteAsistencia[[#This Row],[CLAVE]]&amp;TEXT(tbReporteAsistencia[[#This Row],[REGISTRO]],"dd/mm/yyyy")&amp;TRIM(LEFT(tbReporteAsistencia[[#This Row],[ESTADO]],7))),(tbReporteAsistencia[[#This Row],[CLAVE]]&amp;TEXT(tbReporteAsistencia[[#This Row],[REGISTRO]],"dd/mm/yyyy")&amp;TRIM(LEFT(tbReporteAsistencia[[#This Row],[ESTADO]],17)))))</f>
        <v>24302/01/2018SALIDA</v>
      </c>
      <c r="H1163">
        <f>tbReporteAsistencia[[#This Row],[CLAVE DISPOSITIVO]]</f>
        <v>243</v>
      </c>
      <c r="I1163" s="9">
        <f>tbReporteAsistencia[[#This Row],[REGISTRO]]</f>
        <v>43102.735949074071</v>
      </c>
      <c r="J1163" s="12">
        <f>tbReporteAsistencia[[#This Row],[REGISTRO]]</f>
        <v>43102.735949074071</v>
      </c>
    </row>
    <row r="1164" spans="1:10">
      <c r="A1164">
        <v>243</v>
      </c>
      <c r="B1164">
        <v>243</v>
      </c>
      <c r="C1164" t="s">
        <v>60</v>
      </c>
      <c r="D1164" s="2">
        <v>43102.745555555557</v>
      </c>
      <c r="E1164" t="s">
        <v>7</v>
      </c>
      <c r="F1164" t="s">
        <v>8</v>
      </c>
      <c r="G1164" t="str">
        <f>IF(TRIM(LEFT(tbReporteAsistencia[[#This Row],[ESTADO]],7))="ENTRADA",(tbReporteAsistencia[[#This Row],[CLAVE]]&amp;TEXT(tbReporteAsistencia[[#This Row],[REGISTRO]],"dd/mm/yyyy")&amp;TRIM(LEFT(tbReporteAsistencia[[#This Row],[ESTADO]],7))),IF(TRIM(LEFT(tbReporteAsistencia[[#This Row],[ESTADO]],7))="SALIDA",(tbReporteAsistencia[[#This Row],[CLAVE]]&amp;TEXT(tbReporteAsistencia[[#This Row],[REGISTRO]],"dd/mm/yyyy")&amp;TRIM(LEFT(tbReporteAsistencia[[#This Row],[ESTADO]],7))),(tbReporteAsistencia[[#This Row],[CLAVE]]&amp;TEXT(tbReporteAsistencia[[#This Row],[REGISTRO]],"dd/mm/yyyy")&amp;TRIM(LEFT(tbReporteAsistencia[[#This Row],[ESTADO]],17)))))</f>
        <v>24302/01/2018ENTRADA</v>
      </c>
      <c r="H1164">
        <f>tbReporteAsistencia[[#This Row],[CLAVE DISPOSITIVO]]</f>
        <v>243</v>
      </c>
      <c r="I1164" s="9">
        <f>tbReporteAsistencia[[#This Row],[REGISTRO]]</f>
        <v>43102.745555555557</v>
      </c>
      <c r="J1164" s="12">
        <f>tbReporteAsistencia[[#This Row],[REGISTRO]]</f>
        <v>43102.745555555557</v>
      </c>
    </row>
    <row r="1165" spans="1:10">
      <c r="A1165">
        <v>243</v>
      </c>
      <c r="B1165">
        <v>243</v>
      </c>
      <c r="C1165" t="s">
        <v>60</v>
      </c>
      <c r="D1165" s="2">
        <v>43102.894444444442</v>
      </c>
      <c r="E1165" t="s">
        <v>11</v>
      </c>
      <c r="F1165" t="s">
        <v>8</v>
      </c>
      <c r="G1165" t="str">
        <f>IF(TRIM(LEFT(tbReporteAsistencia[[#This Row],[ESTADO]],7))="ENTRADA",(tbReporteAsistencia[[#This Row],[CLAVE]]&amp;TEXT(tbReporteAsistencia[[#This Row],[REGISTRO]],"dd/mm/yyyy")&amp;TRIM(LEFT(tbReporteAsistencia[[#This Row],[ESTADO]],7))),IF(TRIM(LEFT(tbReporteAsistencia[[#This Row],[ESTADO]],7))="SALIDA",(tbReporteAsistencia[[#This Row],[CLAVE]]&amp;TEXT(tbReporteAsistencia[[#This Row],[REGISTRO]],"dd/mm/yyyy")&amp;TRIM(LEFT(tbReporteAsistencia[[#This Row],[ESTADO]],7))),(tbReporteAsistencia[[#This Row],[CLAVE]]&amp;TEXT(tbReporteAsistencia[[#This Row],[REGISTRO]],"dd/mm/yyyy")&amp;TRIM(LEFT(tbReporteAsistencia[[#This Row],[ESTADO]],17)))))</f>
        <v>24302/01/2018SALIDA</v>
      </c>
      <c r="H1165">
        <f>tbReporteAsistencia[[#This Row],[CLAVE DISPOSITIVO]]</f>
        <v>243</v>
      </c>
      <c r="I1165" s="9">
        <f>tbReporteAsistencia[[#This Row],[REGISTRO]]</f>
        <v>43102.894444444442</v>
      </c>
      <c r="J1165" s="12">
        <f>tbReporteAsistencia[[#This Row],[REGISTRO]]</f>
        <v>43102.894444444442</v>
      </c>
    </row>
    <row r="1166" spans="1:10">
      <c r="A1166">
        <v>243</v>
      </c>
      <c r="B1166">
        <v>243</v>
      </c>
      <c r="C1166" t="s">
        <v>60</v>
      </c>
      <c r="D1166" s="2">
        <v>43103.581250000003</v>
      </c>
      <c r="E1166" t="s">
        <v>7</v>
      </c>
      <c r="F1166" t="s">
        <v>8</v>
      </c>
      <c r="G1166" t="str">
        <f>IF(TRIM(LEFT(tbReporteAsistencia[[#This Row],[ESTADO]],7))="ENTRADA",(tbReporteAsistencia[[#This Row],[CLAVE]]&amp;TEXT(tbReporteAsistencia[[#This Row],[REGISTRO]],"dd/mm/yyyy")&amp;TRIM(LEFT(tbReporteAsistencia[[#This Row],[ESTADO]],7))),IF(TRIM(LEFT(tbReporteAsistencia[[#This Row],[ESTADO]],7))="SALIDA",(tbReporteAsistencia[[#This Row],[CLAVE]]&amp;TEXT(tbReporteAsistencia[[#This Row],[REGISTRO]],"dd/mm/yyyy")&amp;TRIM(LEFT(tbReporteAsistencia[[#This Row],[ESTADO]],7))),(tbReporteAsistencia[[#This Row],[CLAVE]]&amp;TEXT(tbReporteAsistencia[[#This Row],[REGISTRO]],"dd/mm/yyyy")&amp;TRIM(LEFT(tbReporteAsistencia[[#This Row],[ESTADO]],17)))))</f>
        <v>24303/01/2018ENTRADA</v>
      </c>
      <c r="H1166">
        <f>tbReporteAsistencia[[#This Row],[CLAVE DISPOSITIVO]]</f>
        <v>243</v>
      </c>
      <c r="I1166" s="9">
        <f>tbReporteAsistencia[[#This Row],[REGISTRO]]</f>
        <v>43103.581250000003</v>
      </c>
      <c r="J1166" s="12">
        <f>tbReporteAsistencia[[#This Row],[REGISTRO]]</f>
        <v>43103.581250000003</v>
      </c>
    </row>
    <row r="1167" spans="1:10">
      <c r="A1167">
        <v>243</v>
      </c>
      <c r="B1167">
        <v>243</v>
      </c>
      <c r="C1167" t="s">
        <v>60</v>
      </c>
      <c r="D1167" s="2">
        <v>43103.693194444444</v>
      </c>
      <c r="E1167" t="s">
        <v>11</v>
      </c>
      <c r="F1167" t="s">
        <v>8</v>
      </c>
      <c r="G1167" t="str">
        <f>IF(TRIM(LEFT(tbReporteAsistencia[[#This Row],[ESTADO]],7))="ENTRADA",(tbReporteAsistencia[[#This Row],[CLAVE]]&amp;TEXT(tbReporteAsistencia[[#This Row],[REGISTRO]],"dd/mm/yyyy")&amp;TRIM(LEFT(tbReporteAsistencia[[#This Row],[ESTADO]],7))),IF(TRIM(LEFT(tbReporteAsistencia[[#This Row],[ESTADO]],7))="SALIDA",(tbReporteAsistencia[[#This Row],[CLAVE]]&amp;TEXT(tbReporteAsistencia[[#This Row],[REGISTRO]],"dd/mm/yyyy")&amp;TRIM(LEFT(tbReporteAsistencia[[#This Row],[ESTADO]],7))),(tbReporteAsistencia[[#This Row],[CLAVE]]&amp;TEXT(tbReporteAsistencia[[#This Row],[REGISTRO]],"dd/mm/yyyy")&amp;TRIM(LEFT(tbReporteAsistencia[[#This Row],[ESTADO]],17)))))</f>
        <v>24303/01/2018SALIDA</v>
      </c>
      <c r="H1167">
        <f>tbReporteAsistencia[[#This Row],[CLAVE DISPOSITIVO]]</f>
        <v>243</v>
      </c>
      <c r="I1167" s="9">
        <f>tbReporteAsistencia[[#This Row],[REGISTRO]]</f>
        <v>43103.693194444444</v>
      </c>
      <c r="J1167" s="12">
        <f>tbReporteAsistencia[[#This Row],[REGISTRO]]</f>
        <v>43103.693194444444</v>
      </c>
    </row>
    <row r="1168" spans="1:10">
      <c r="A1168">
        <v>243</v>
      </c>
      <c r="B1168">
        <v>243</v>
      </c>
      <c r="C1168" t="s">
        <v>60</v>
      </c>
      <c r="D1168" s="2">
        <v>43103.890752314815</v>
      </c>
      <c r="E1168" t="s">
        <v>7</v>
      </c>
      <c r="F1168" t="s">
        <v>8</v>
      </c>
      <c r="G1168" t="str">
        <f>IF(TRIM(LEFT(tbReporteAsistencia[[#This Row],[ESTADO]],7))="ENTRADA",(tbReporteAsistencia[[#This Row],[CLAVE]]&amp;TEXT(tbReporteAsistencia[[#This Row],[REGISTRO]],"dd/mm/yyyy")&amp;TRIM(LEFT(tbReporteAsistencia[[#This Row],[ESTADO]],7))),IF(TRIM(LEFT(tbReporteAsistencia[[#This Row],[ESTADO]],7))="SALIDA",(tbReporteAsistencia[[#This Row],[CLAVE]]&amp;TEXT(tbReporteAsistencia[[#This Row],[REGISTRO]],"dd/mm/yyyy")&amp;TRIM(LEFT(tbReporteAsistencia[[#This Row],[ESTADO]],7))),(tbReporteAsistencia[[#This Row],[CLAVE]]&amp;TEXT(tbReporteAsistencia[[#This Row],[REGISTRO]],"dd/mm/yyyy")&amp;TRIM(LEFT(tbReporteAsistencia[[#This Row],[ESTADO]],17)))))</f>
        <v>24303/01/2018ENTRADA</v>
      </c>
      <c r="H1168">
        <f>tbReporteAsistencia[[#This Row],[CLAVE DISPOSITIVO]]</f>
        <v>243</v>
      </c>
      <c r="I1168" s="9">
        <f>tbReporteAsistencia[[#This Row],[REGISTRO]]</f>
        <v>43103.890752314815</v>
      </c>
      <c r="J1168" s="12">
        <f>tbReporteAsistencia[[#This Row],[REGISTRO]]</f>
        <v>43103.890752314815</v>
      </c>
    </row>
    <row r="1169" spans="1:10">
      <c r="A1169">
        <v>243</v>
      </c>
      <c r="B1169">
        <v>243</v>
      </c>
      <c r="C1169" t="s">
        <v>60</v>
      </c>
      <c r="D1169" s="2">
        <v>43104.575613425928</v>
      </c>
      <c r="E1169" t="s">
        <v>7</v>
      </c>
      <c r="F1169" t="s">
        <v>8</v>
      </c>
      <c r="G1169" t="str">
        <f>IF(TRIM(LEFT(tbReporteAsistencia[[#This Row],[ESTADO]],7))="ENTRADA",(tbReporteAsistencia[[#This Row],[CLAVE]]&amp;TEXT(tbReporteAsistencia[[#This Row],[REGISTRO]],"dd/mm/yyyy")&amp;TRIM(LEFT(tbReporteAsistencia[[#This Row],[ESTADO]],7))),IF(TRIM(LEFT(tbReporteAsistencia[[#This Row],[ESTADO]],7))="SALIDA",(tbReporteAsistencia[[#This Row],[CLAVE]]&amp;TEXT(tbReporteAsistencia[[#This Row],[REGISTRO]],"dd/mm/yyyy")&amp;TRIM(LEFT(tbReporteAsistencia[[#This Row],[ESTADO]],7))),(tbReporteAsistencia[[#This Row],[CLAVE]]&amp;TEXT(tbReporteAsistencia[[#This Row],[REGISTRO]],"dd/mm/yyyy")&amp;TRIM(LEFT(tbReporteAsistencia[[#This Row],[ESTADO]],17)))))</f>
        <v>24304/01/2018ENTRADA</v>
      </c>
      <c r="H1169">
        <f>tbReporteAsistencia[[#This Row],[CLAVE DISPOSITIVO]]</f>
        <v>243</v>
      </c>
      <c r="I1169" s="9">
        <f>tbReporteAsistencia[[#This Row],[REGISTRO]]</f>
        <v>43104.575613425928</v>
      </c>
      <c r="J1169" s="12">
        <f>tbReporteAsistencia[[#This Row],[REGISTRO]]</f>
        <v>43104.575613425928</v>
      </c>
    </row>
    <row r="1170" spans="1:10">
      <c r="A1170">
        <v>243</v>
      </c>
      <c r="B1170">
        <v>243</v>
      </c>
      <c r="C1170" t="s">
        <v>60</v>
      </c>
      <c r="D1170" s="2">
        <v>43104.700046296297</v>
      </c>
      <c r="E1170" t="s">
        <v>11</v>
      </c>
      <c r="F1170" t="s">
        <v>8</v>
      </c>
      <c r="G1170" t="str">
        <f>IF(TRIM(LEFT(tbReporteAsistencia[[#This Row],[ESTADO]],7))="ENTRADA",(tbReporteAsistencia[[#This Row],[CLAVE]]&amp;TEXT(tbReporteAsistencia[[#This Row],[REGISTRO]],"dd/mm/yyyy")&amp;TRIM(LEFT(tbReporteAsistencia[[#This Row],[ESTADO]],7))),IF(TRIM(LEFT(tbReporteAsistencia[[#This Row],[ESTADO]],7))="SALIDA",(tbReporteAsistencia[[#This Row],[CLAVE]]&amp;TEXT(tbReporteAsistencia[[#This Row],[REGISTRO]],"dd/mm/yyyy")&amp;TRIM(LEFT(tbReporteAsistencia[[#This Row],[ESTADO]],7))),(tbReporteAsistencia[[#This Row],[CLAVE]]&amp;TEXT(tbReporteAsistencia[[#This Row],[REGISTRO]],"dd/mm/yyyy")&amp;TRIM(LEFT(tbReporteAsistencia[[#This Row],[ESTADO]],17)))))</f>
        <v>24304/01/2018SALIDA</v>
      </c>
      <c r="H1170">
        <f>tbReporteAsistencia[[#This Row],[CLAVE DISPOSITIVO]]</f>
        <v>243</v>
      </c>
      <c r="I1170" s="9">
        <f>tbReporteAsistencia[[#This Row],[REGISTRO]]</f>
        <v>43104.700046296297</v>
      </c>
      <c r="J1170" s="12">
        <f>tbReporteAsistencia[[#This Row],[REGISTRO]]</f>
        <v>43104.700046296297</v>
      </c>
    </row>
    <row r="1171" spans="1:10">
      <c r="A1171">
        <v>243</v>
      </c>
      <c r="B1171">
        <v>243</v>
      </c>
      <c r="C1171" t="s">
        <v>60</v>
      </c>
      <c r="D1171" s="2">
        <v>43104.711134259262</v>
      </c>
      <c r="E1171" t="s">
        <v>7</v>
      </c>
      <c r="F1171" t="s">
        <v>8</v>
      </c>
      <c r="G1171" t="str">
        <f>IF(TRIM(LEFT(tbReporteAsistencia[[#This Row],[ESTADO]],7))="ENTRADA",(tbReporteAsistencia[[#This Row],[CLAVE]]&amp;TEXT(tbReporteAsistencia[[#This Row],[REGISTRO]],"dd/mm/yyyy")&amp;TRIM(LEFT(tbReporteAsistencia[[#This Row],[ESTADO]],7))),IF(TRIM(LEFT(tbReporteAsistencia[[#This Row],[ESTADO]],7))="SALIDA",(tbReporteAsistencia[[#This Row],[CLAVE]]&amp;TEXT(tbReporteAsistencia[[#This Row],[REGISTRO]],"dd/mm/yyyy")&amp;TRIM(LEFT(tbReporteAsistencia[[#This Row],[ESTADO]],7))),(tbReporteAsistencia[[#This Row],[CLAVE]]&amp;TEXT(tbReporteAsistencia[[#This Row],[REGISTRO]],"dd/mm/yyyy")&amp;TRIM(LEFT(tbReporteAsistencia[[#This Row],[ESTADO]],17)))))</f>
        <v>24304/01/2018ENTRADA</v>
      </c>
      <c r="H1171">
        <f>tbReporteAsistencia[[#This Row],[CLAVE DISPOSITIVO]]</f>
        <v>243</v>
      </c>
      <c r="I1171" s="9">
        <f>tbReporteAsistencia[[#This Row],[REGISTRO]]</f>
        <v>43104.711134259262</v>
      </c>
      <c r="J1171" s="12">
        <f>tbReporteAsistencia[[#This Row],[REGISTRO]]</f>
        <v>43104.711134259262</v>
      </c>
    </row>
    <row r="1172" spans="1:10">
      <c r="A1172">
        <v>243</v>
      </c>
      <c r="B1172">
        <v>243</v>
      </c>
      <c r="C1172" t="s">
        <v>60</v>
      </c>
      <c r="D1172" s="2">
        <v>43104.886990740742</v>
      </c>
      <c r="E1172" t="s">
        <v>11</v>
      </c>
      <c r="F1172" t="s">
        <v>8</v>
      </c>
      <c r="G1172" t="str">
        <f>IF(TRIM(LEFT(tbReporteAsistencia[[#This Row],[ESTADO]],7))="ENTRADA",(tbReporteAsistencia[[#This Row],[CLAVE]]&amp;TEXT(tbReporteAsistencia[[#This Row],[REGISTRO]],"dd/mm/yyyy")&amp;TRIM(LEFT(tbReporteAsistencia[[#This Row],[ESTADO]],7))),IF(TRIM(LEFT(tbReporteAsistencia[[#This Row],[ESTADO]],7))="SALIDA",(tbReporteAsistencia[[#This Row],[CLAVE]]&amp;TEXT(tbReporteAsistencia[[#This Row],[REGISTRO]],"dd/mm/yyyy")&amp;TRIM(LEFT(tbReporteAsistencia[[#This Row],[ESTADO]],7))),(tbReporteAsistencia[[#This Row],[CLAVE]]&amp;TEXT(tbReporteAsistencia[[#This Row],[REGISTRO]],"dd/mm/yyyy")&amp;TRIM(LEFT(tbReporteAsistencia[[#This Row],[ESTADO]],17)))))</f>
        <v>24304/01/2018SALIDA</v>
      </c>
      <c r="H1172">
        <f>tbReporteAsistencia[[#This Row],[CLAVE DISPOSITIVO]]</f>
        <v>243</v>
      </c>
      <c r="I1172" s="9">
        <f>tbReporteAsistencia[[#This Row],[REGISTRO]]</f>
        <v>43104.886990740742</v>
      </c>
      <c r="J1172" s="12">
        <f>tbReporteAsistencia[[#This Row],[REGISTRO]]</f>
        <v>43104.886990740742</v>
      </c>
    </row>
    <row r="1173" spans="1:10">
      <c r="A1173">
        <v>243</v>
      </c>
      <c r="B1173">
        <v>243</v>
      </c>
      <c r="C1173" t="s">
        <v>60</v>
      </c>
      <c r="D1173" s="2">
        <v>43105.583275462966</v>
      </c>
      <c r="E1173" t="s">
        <v>7</v>
      </c>
      <c r="F1173" t="s">
        <v>8</v>
      </c>
      <c r="G1173" t="str">
        <f>IF(TRIM(LEFT(tbReporteAsistencia[[#This Row],[ESTADO]],7))="ENTRADA",(tbReporteAsistencia[[#This Row],[CLAVE]]&amp;TEXT(tbReporteAsistencia[[#This Row],[REGISTRO]],"dd/mm/yyyy")&amp;TRIM(LEFT(tbReporteAsistencia[[#This Row],[ESTADO]],7))),IF(TRIM(LEFT(tbReporteAsistencia[[#This Row],[ESTADO]],7))="SALIDA",(tbReporteAsistencia[[#This Row],[CLAVE]]&amp;TEXT(tbReporteAsistencia[[#This Row],[REGISTRO]],"dd/mm/yyyy")&amp;TRIM(LEFT(tbReporteAsistencia[[#This Row],[ESTADO]],7))),(tbReporteAsistencia[[#This Row],[CLAVE]]&amp;TEXT(tbReporteAsistencia[[#This Row],[REGISTRO]],"dd/mm/yyyy")&amp;TRIM(LEFT(tbReporteAsistencia[[#This Row],[ESTADO]],17)))))</f>
        <v>24305/01/2018ENTRADA</v>
      </c>
      <c r="H1173">
        <f>tbReporteAsistencia[[#This Row],[CLAVE DISPOSITIVO]]</f>
        <v>243</v>
      </c>
      <c r="I1173" s="9">
        <f>tbReporteAsistencia[[#This Row],[REGISTRO]]</f>
        <v>43105.583275462966</v>
      </c>
      <c r="J1173" s="12">
        <f>tbReporteAsistencia[[#This Row],[REGISTRO]]</f>
        <v>43105.583275462966</v>
      </c>
    </row>
    <row r="1174" spans="1:10">
      <c r="A1174">
        <v>243</v>
      </c>
      <c r="B1174">
        <v>243</v>
      </c>
      <c r="C1174" t="s">
        <v>60</v>
      </c>
      <c r="D1174" s="2">
        <v>43105.713217592594</v>
      </c>
      <c r="E1174" t="s">
        <v>11</v>
      </c>
      <c r="F1174" t="s">
        <v>8</v>
      </c>
      <c r="G1174" t="str">
        <f>IF(TRIM(LEFT(tbReporteAsistencia[[#This Row],[ESTADO]],7))="ENTRADA",(tbReporteAsistencia[[#This Row],[CLAVE]]&amp;TEXT(tbReporteAsistencia[[#This Row],[REGISTRO]],"dd/mm/yyyy")&amp;TRIM(LEFT(tbReporteAsistencia[[#This Row],[ESTADO]],7))),IF(TRIM(LEFT(tbReporteAsistencia[[#This Row],[ESTADO]],7))="SALIDA",(tbReporteAsistencia[[#This Row],[CLAVE]]&amp;TEXT(tbReporteAsistencia[[#This Row],[REGISTRO]],"dd/mm/yyyy")&amp;TRIM(LEFT(tbReporteAsistencia[[#This Row],[ESTADO]],7))),(tbReporteAsistencia[[#This Row],[CLAVE]]&amp;TEXT(tbReporteAsistencia[[#This Row],[REGISTRO]],"dd/mm/yyyy")&amp;TRIM(LEFT(tbReporteAsistencia[[#This Row],[ESTADO]],17)))))</f>
        <v>24305/01/2018SALIDA</v>
      </c>
      <c r="H1174">
        <f>tbReporteAsistencia[[#This Row],[CLAVE DISPOSITIVO]]</f>
        <v>243</v>
      </c>
      <c r="I1174" s="9">
        <f>tbReporteAsistencia[[#This Row],[REGISTRO]]</f>
        <v>43105.713217592594</v>
      </c>
      <c r="J1174" s="12">
        <f>tbReporteAsistencia[[#This Row],[REGISTRO]]</f>
        <v>43105.713217592594</v>
      </c>
    </row>
    <row r="1175" spans="1:10">
      <c r="A1175">
        <v>243</v>
      </c>
      <c r="B1175">
        <v>243</v>
      </c>
      <c r="C1175" t="s">
        <v>60</v>
      </c>
      <c r="D1175" s="2">
        <v>43105.724409722221</v>
      </c>
      <c r="E1175" t="s">
        <v>7</v>
      </c>
      <c r="F1175" t="s">
        <v>8</v>
      </c>
      <c r="G1175" t="str">
        <f>IF(TRIM(LEFT(tbReporteAsistencia[[#This Row],[ESTADO]],7))="ENTRADA",(tbReporteAsistencia[[#This Row],[CLAVE]]&amp;TEXT(tbReporteAsistencia[[#This Row],[REGISTRO]],"dd/mm/yyyy")&amp;TRIM(LEFT(tbReporteAsistencia[[#This Row],[ESTADO]],7))),IF(TRIM(LEFT(tbReporteAsistencia[[#This Row],[ESTADO]],7))="SALIDA",(tbReporteAsistencia[[#This Row],[CLAVE]]&amp;TEXT(tbReporteAsistencia[[#This Row],[REGISTRO]],"dd/mm/yyyy")&amp;TRIM(LEFT(tbReporteAsistencia[[#This Row],[ESTADO]],7))),(tbReporteAsistencia[[#This Row],[CLAVE]]&amp;TEXT(tbReporteAsistencia[[#This Row],[REGISTRO]],"dd/mm/yyyy")&amp;TRIM(LEFT(tbReporteAsistencia[[#This Row],[ESTADO]],17)))))</f>
        <v>24305/01/2018ENTRADA</v>
      </c>
      <c r="H1175">
        <f>tbReporteAsistencia[[#This Row],[CLAVE DISPOSITIVO]]</f>
        <v>243</v>
      </c>
      <c r="I1175" s="9">
        <f>tbReporteAsistencia[[#This Row],[REGISTRO]]</f>
        <v>43105.724409722221</v>
      </c>
      <c r="J1175" s="12">
        <f>tbReporteAsistencia[[#This Row],[REGISTRO]]</f>
        <v>43105.724409722221</v>
      </c>
    </row>
    <row r="1176" spans="1:10">
      <c r="A1176">
        <v>243</v>
      </c>
      <c r="B1176">
        <v>243</v>
      </c>
      <c r="C1176" t="s">
        <v>60</v>
      </c>
      <c r="D1176" s="2">
        <v>43105.896678240744</v>
      </c>
      <c r="E1176" t="s">
        <v>11</v>
      </c>
      <c r="F1176" t="s">
        <v>8</v>
      </c>
      <c r="G1176" t="str">
        <f>IF(TRIM(LEFT(tbReporteAsistencia[[#This Row],[ESTADO]],7))="ENTRADA",(tbReporteAsistencia[[#This Row],[CLAVE]]&amp;TEXT(tbReporteAsistencia[[#This Row],[REGISTRO]],"dd/mm/yyyy")&amp;TRIM(LEFT(tbReporteAsistencia[[#This Row],[ESTADO]],7))),IF(TRIM(LEFT(tbReporteAsistencia[[#This Row],[ESTADO]],7))="SALIDA",(tbReporteAsistencia[[#This Row],[CLAVE]]&amp;TEXT(tbReporteAsistencia[[#This Row],[REGISTRO]],"dd/mm/yyyy")&amp;TRIM(LEFT(tbReporteAsistencia[[#This Row],[ESTADO]],7))),(tbReporteAsistencia[[#This Row],[CLAVE]]&amp;TEXT(tbReporteAsistencia[[#This Row],[REGISTRO]],"dd/mm/yyyy")&amp;TRIM(LEFT(tbReporteAsistencia[[#This Row],[ESTADO]],17)))))</f>
        <v>24305/01/2018SALIDA</v>
      </c>
      <c r="H1176">
        <f>tbReporteAsistencia[[#This Row],[CLAVE DISPOSITIVO]]</f>
        <v>243</v>
      </c>
      <c r="I1176" s="9">
        <f>tbReporteAsistencia[[#This Row],[REGISTRO]]</f>
        <v>43105.896678240744</v>
      </c>
      <c r="J1176" s="12">
        <f>tbReporteAsistencia[[#This Row],[REGISTRO]]</f>
        <v>43105.896678240744</v>
      </c>
    </row>
    <row r="1177" spans="1:10">
      <c r="A1177">
        <v>243</v>
      </c>
      <c r="B1177">
        <v>243</v>
      </c>
      <c r="C1177" t="s">
        <v>60</v>
      </c>
      <c r="D1177" s="2">
        <v>43107.338865740741</v>
      </c>
      <c r="E1177" t="s">
        <v>7</v>
      </c>
      <c r="F1177" t="s">
        <v>8</v>
      </c>
      <c r="G1177" t="str">
        <f>IF(TRIM(LEFT(tbReporteAsistencia[[#This Row],[ESTADO]],7))="ENTRADA",(tbReporteAsistencia[[#This Row],[CLAVE]]&amp;TEXT(tbReporteAsistencia[[#This Row],[REGISTRO]],"dd/mm/yyyy")&amp;TRIM(LEFT(tbReporteAsistencia[[#This Row],[ESTADO]],7))),IF(TRIM(LEFT(tbReporteAsistencia[[#This Row],[ESTADO]],7))="SALIDA",(tbReporteAsistencia[[#This Row],[CLAVE]]&amp;TEXT(tbReporteAsistencia[[#This Row],[REGISTRO]],"dd/mm/yyyy")&amp;TRIM(LEFT(tbReporteAsistencia[[#This Row],[ESTADO]],7))),(tbReporteAsistencia[[#This Row],[CLAVE]]&amp;TEXT(tbReporteAsistencia[[#This Row],[REGISTRO]],"dd/mm/yyyy")&amp;TRIM(LEFT(tbReporteAsistencia[[#This Row],[ESTADO]],17)))))</f>
        <v>24307/01/2018ENTRADA</v>
      </c>
      <c r="H1177">
        <f>tbReporteAsistencia[[#This Row],[CLAVE DISPOSITIVO]]</f>
        <v>243</v>
      </c>
      <c r="I1177" s="9">
        <f>tbReporteAsistencia[[#This Row],[REGISTRO]]</f>
        <v>43107.338865740741</v>
      </c>
      <c r="J1177" s="12">
        <f>tbReporteAsistencia[[#This Row],[REGISTRO]]</f>
        <v>43107.338865740741</v>
      </c>
    </row>
    <row r="1178" spans="1:10">
      <c r="A1178">
        <v>243</v>
      </c>
      <c r="B1178">
        <v>243</v>
      </c>
      <c r="C1178" t="s">
        <v>60</v>
      </c>
      <c r="D1178" s="2">
        <v>43107.375451388885</v>
      </c>
      <c r="E1178" t="s">
        <v>11</v>
      </c>
      <c r="F1178" t="s">
        <v>8</v>
      </c>
      <c r="G1178" t="str">
        <f>IF(TRIM(LEFT(tbReporteAsistencia[[#This Row],[ESTADO]],7))="ENTRADA",(tbReporteAsistencia[[#This Row],[CLAVE]]&amp;TEXT(tbReporteAsistencia[[#This Row],[REGISTRO]],"dd/mm/yyyy")&amp;TRIM(LEFT(tbReporteAsistencia[[#This Row],[ESTADO]],7))),IF(TRIM(LEFT(tbReporteAsistencia[[#This Row],[ESTADO]],7))="SALIDA",(tbReporteAsistencia[[#This Row],[CLAVE]]&amp;TEXT(tbReporteAsistencia[[#This Row],[REGISTRO]],"dd/mm/yyyy")&amp;TRIM(LEFT(tbReporteAsistencia[[#This Row],[ESTADO]],7))),(tbReporteAsistencia[[#This Row],[CLAVE]]&amp;TEXT(tbReporteAsistencia[[#This Row],[REGISTRO]],"dd/mm/yyyy")&amp;TRIM(LEFT(tbReporteAsistencia[[#This Row],[ESTADO]],17)))))</f>
        <v>24307/01/2018SALIDA</v>
      </c>
      <c r="H1178">
        <f>tbReporteAsistencia[[#This Row],[CLAVE DISPOSITIVO]]</f>
        <v>243</v>
      </c>
      <c r="I1178" s="9">
        <f>tbReporteAsistencia[[#This Row],[REGISTRO]]</f>
        <v>43107.375451388885</v>
      </c>
      <c r="J1178" s="12">
        <f>tbReporteAsistencia[[#This Row],[REGISTRO]]</f>
        <v>43107.375451388885</v>
      </c>
    </row>
    <row r="1179" spans="1:10">
      <c r="A1179">
        <v>243</v>
      </c>
      <c r="B1179">
        <v>243</v>
      </c>
      <c r="C1179" t="s">
        <v>60</v>
      </c>
      <c r="D1179" s="2">
        <v>43107.38585648148</v>
      </c>
      <c r="E1179" t="s">
        <v>7</v>
      </c>
      <c r="F1179" t="s">
        <v>8</v>
      </c>
      <c r="G1179" t="str">
        <f>IF(TRIM(LEFT(tbReporteAsistencia[[#This Row],[ESTADO]],7))="ENTRADA",(tbReporteAsistencia[[#This Row],[CLAVE]]&amp;TEXT(tbReporteAsistencia[[#This Row],[REGISTRO]],"dd/mm/yyyy")&amp;TRIM(LEFT(tbReporteAsistencia[[#This Row],[ESTADO]],7))),IF(TRIM(LEFT(tbReporteAsistencia[[#This Row],[ESTADO]],7))="SALIDA",(tbReporteAsistencia[[#This Row],[CLAVE]]&amp;TEXT(tbReporteAsistencia[[#This Row],[REGISTRO]],"dd/mm/yyyy")&amp;TRIM(LEFT(tbReporteAsistencia[[#This Row],[ESTADO]],7))),(tbReporteAsistencia[[#This Row],[CLAVE]]&amp;TEXT(tbReporteAsistencia[[#This Row],[REGISTRO]],"dd/mm/yyyy")&amp;TRIM(LEFT(tbReporteAsistencia[[#This Row],[ESTADO]],17)))))</f>
        <v>24307/01/2018ENTRADA</v>
      </c>
      <c r="H1179">
        <f>tbReporteAsistencia[[#This Row],[CLAVE DISPOSITIVO]]</f>
        <v>243</v>
      </c>
      <c r="I1179" s="9">
        <f>tbReporteAsistencia[[#This Row],[REGISTRO]]</f>
        <v>43107.38585648148</v>
      </c>
      <c r="J1179" s="12">
        <f>tbReporteAsistencia[[#This Row],[REGISTRO]]</f>
        <v>43107.38585648148</v>
      </c>
    </row>
    <row r="1180" spans="1:10">
      <c r="A1180">
        <v>243</v>
      </c>
      <c r="B1180">
        <v>243</v>
      </c>
      <c r="C1180" t="s">
        <v>60</v>
      </c>
      <c r="D1180" s="2">
        <v>43107.649039351854</v>
      </c>
      <c r="E1180" t="s">
        <v>11</v>
      </c>
      <c r="F1180" t="s">
        <v>8</v>
      </c>
      <c r="G1180" t="str">
        <f>IF(TRIM(LEFT(tbReporteAsistencia[[#This Row],[ESTADO]],7))="ENTRADA",(tbReporteAsistencia[[#This Row],[CLAVE]]&amp;TEXT(tbReporteAsistencia[[#This Row],[REGISTRO]],"dd/mm/yyyy")&amp;TRIM(LEFT(tbReporteAsistencia[[#This Row],[ESTADO]],7))),IF(TRIM(LEFT(tbReporteAsistencia[[#This Row],[ESTADO]],7))="SALIDA",(tbReporteAsistencia[[#This Row],[CLAVE]]&amp;TEXT(tbReporteAsistencia[[#This Row],[REGISTRO]],"dd/mm/yyyy")&amp;TRIM(LEFT(tbReporteAsistencia[[#This Row],[ESTADO]],7))),(tbReporteAsistencia[[#This Row],[CLAVE]]&amp;TEXT(tbReporteAsistencia[[#This Row],[REGISTRO]],"dd/mm/yyyy")&amp;TRIM(LEFT(tbReporteAsistencia[[#This Row],[ESTADO]],17)))))</f>
        <v>24307/01/2018SALIDA</v>
      </c>
      <c r="H1180">
        <f>tbReporteAsistencia[[#This Row],[CLAVE DISPOSITIVO]]</f>
        <v>243</v>
      </c>
      <c r="I1180" s="9">
        <f>tbReporteAsistencia[[#This Row],[REGISTRO]]</f>
        <v>43107.649039351854</v>
      </c>
      <c r="J1180" s="12">
        <f>tbReporteAsistencia[[#This Row],[REGISTRO]]</f>
        <v>43107.649039351854</v>
      </c>
    </row>
    <row r="1181" spans="1:10">
      <c r="A1181">
        <v>243</v>
      </c>
      <c r="B1181">
        <v>243</v>
      </c>
      <c r="C1181" t="s">
        <v>60</v>
      </c>
      <c r="D1181" s="2">
        <v>43108.586122685185</v>
      </c>
      <c r="E1181" t="s">
        <v>7</v>
      </c>
      <c r="F1181" t="s">
        <v>8</v>
      </c>
      <c r="G1181" t="str">
        <f>IF(TRIM(LEFT(tbReporteAsistencia[[#This Row],[ESTADO]],7))="ENTRADA",(tbReporteAsistencia[[#This Row],[CLAVE]]&amp;TEXT(tbReporteAsistencia[[#This Row],[REGISTRO]],"dd/mm/yyyy")&amp;TRIM(LEFT(tbReporteAsistencia[[#This Row],[ESTADO]],7))),IF(TRIM(LEFT(tbReporteAsistencia[[#This Row],[ESTADO]],7))="SALIDA",(tbReporteAsistencia[[#This Row],[CLAVE]]&amp;TEXT(tbReporteAsistencia[[#This Row],[REGISTRO]],"dd/mm/yyyy")&amp;TRIM(LEFT(tbReporteAsistencia[[#This Row],[ESTADO]],7))),(tbReporteAsistencia[[#This Row],[CLAVE]]&amp;TEXT(tbReporteAsistencia[[#This Row],[REGISTRO]],"dd/mm/yyyy")&amp;TRIM(LEFT(tbReporteAsistencia[[#This Row],[ESTADO]],17)))))</f>
        <v>24308/01/2018ENTRADA</v>
      </c>
      <c r="H1181">
        <f>tbReporteAsistencia[[#This Row],[CLAVE DISPOSITIVO]]</f>
        <v>243</v>
      </c>
      <c r="I1181" s="9">
        <f>tbReporteAsistencia[[#This Row],[REGISTRO]]</f>
        <v>43108.586122685185</v>
      </c>
      <c r="J1181" s="12">
        <f>tbReporteAsistencia[[#This Row],[REGISTRO]]</f>
        <v>43108.586122685185</v>
      </c>
    </row>
    <row r="1182" spans="1:10">
      <c r="A1182">
        <v>243</v>
      </c>
      <c r="B1182">
        <v>243</v>
      </c>
      <c r="C1182" t="s">
        <v>60</v>
      </c>
      <c r="D1182" s="2">
        <v>43108.708356481482</v>
      </c>
      <c r="E1182" t="s">
        <v>11</v>
      </c>
      <c r="F1182" t="s">
        <v>8</v>
      </c>
      <c r="G1182" t="str">
        <f>IF(TRIM(LEFT(tbReporteAsistencia[[#This Row],[ESTADO]],7))="ENTRADA",(tbReporteAsistencia[[#This Row],[CLAVE]]&amp;TEXT(tbReporteAsistencia[[#This Row],[REGISTRO]],"dd/mm/yyyy")&amp;TRIM(LEFT(tbReporteAsistencia[[#This Row],[ESTADO]],7))),IF(TRIM(LEFT(tbReporteAsistencia[[#This Row],[ESTADO]],7))="SALIDA",(tbReporteAsistencia[[#This Row],[CLAVE]]&amp;TEXT(tbReporteAsistencia[[#This Row],[REGISTRO]],"dd/mm/yyyy")&amp;TRIM(LEFT(tbReporteAsistencia[[#This Row],[ESTADO]],7))),(tbReporteAsistencia[[#This Row],[CLAVE]]&amp;TEXT(tbReporteAsistencia[[#This Row],[REGISTRO]],"dd/mm/yyyy")&amp;TRIM(LEFT(tbReporteAsistencia[[#This Row],[ESTADO]],17)))))</f>
        <v>24308/01/2018SALIDA</v>
      </c>
      <c r="H1182">
        <f>tbReporteAsistencia[[#This Row],[CLAVE DISPOSITIVO]]</f>
        <v>243</v>
      </c>
      <c r="I1182" s="9">
        <f>tbReporteAsistencia[[#This Row],[REGISTRO]]</f>
        <v>43108.708356481482</v>
      </c>
      <c r="J1182" s="12">
        <f>tbReporteAsistencia[[#This Row],[REGISTRO]]</f>
        <v>43108.708356481482</v>
      </c>
    </row>
    <row r="1183" spans="1:10">
      <c r="A1183">
        <v>243</v>
      </c>
      <c r="B1183">
        <v>243</v>
      </c>
      <c r="C1183" t="s">
        <v>60</v>
      </c>
      <c r="D1183" s="2">
        <v>43108.718368055554</v>
      </c>
      <c r="E1183" t="s">
        <v>7</v>
      </c>
      <c r="F1183" t="s">
        <v>8</v>
      </c>
      <c r="G1183" t="str">
        <f>IF(TRIM(LEFT(tbReporteAsistencia[[#This Row],[ESTADO]],7))="ENTRADA",(tbReporteAsistencia[[#This Row],[CLAVE]]&amp;TEXT(tbReporteAsistencia[[#This Row],[REGISTRO]],"dd/mm/yyyy")&amp;TRIM(LEFT(tbReporteAsistencia[[#This Row],[ESTADO]],7))),IF(TRIM(LEFT(tbReporteAsistencia[[#This Row],[ESTADO]],7))="SALIDA",(tbReporteAsistencia[[#This Row],[CLAVE]]&amp;TEXT(tbReporteAsistencia[[#This Row],[REGISTRO]],"dd/mm/yyyy")&amp;TRIM(LEFT(tbReporteAsistencia[[#This Row],[ESTADO]],7))),(tbReporteAsistencia[[#This Row],[CLAVE]]&amp;TEXT(tbReporteAsistencia[[#This Row],[REGISTRO]],"dd/mm/yyyy")&amp;TRIM(LEFT(tbReporteAsistencia[[#This Row],[ESTADO]],17)))))</f>
        <v>24308/01/2018ENTRADA</v>
      </c>
      <c r="H1183">
        <f>tbReporteAsistencia[[#This Row],[CLAVE DISPOSITIVO]]</f>
        <v>243</v>
      </c>
      <c r="I1183" s="9">
        <f>tbReporteAsistencia[[#This Row],[REGISTRO]]</f>
        <v>43108.718368055554</v>
      </c>
      <c r="J1183" s="12">
        <f>tbReporteAsistencia[[#This Row],[REGISTRO]]</f>
        <v>43108.718368055554</v>
      </c>
    </row>
    <row r="1184" spans="1:10">
      <c r="A1184">
        <v>243</v>
      </c>
      <c r="B1184">
        <v>243</v>
      </c>
      <c r="C1184" t="s">
        <v>60</v>
      </c>
      <c r="D1184" s="2">
        <v>43108.893240740741</v>
      </c>
      <c r="E1184" t="s">
        <v>11</v>
      </c>
      <c r="F1184" t="s">
        <v>8</v>
      </c>
      <c r="G1184" t="str">
        <f>IF(TRIM(LEFT(tbReporteAsistencia[[#This Row],[ESTADO]],7))="ENTRADA",(tbReporteAsistencia[[#This Row],[CLAVE]]&amp;TEXT(tbReporteAsistencia[[#This Row],[REGISTRO]],"dd/mm/yyyy")&amp;TRIM(LEFT(tbReporteAsistencia[[#This Row],[ESTADO]],7))),IF(TRIM(LEFT(tbReporteAsistencia[[#This Row],[ESTADO]],7))="SALIDA",(tbReporteAsistencia[[#This Row],[CLAVE]]&amp;TEXT(tbReporteAsistencia[[#This Row],[REGISTRO]],"dd/mm/yyyy")&amp;TRIM(LEFT(tbReporteAsistencia[[#This Row],[ESTADO]],7))),(tbReporteAsistencia[[#This Row],[CLAVE]]&amp;TEXT(tbReporteAsistencia[[#This Row],[REGISTRO]],"dd/mm/yyyy")&amp;TRIM(LEFT(tbReporteAsistencia[[#This Row],[ESTADO]],17)))))</f>
        <v>24308/01/2018SALIDA</v>
      </c>
      <c r="H1184">
        <f>tbReporteAsistencia[[#This Row],[CLAVE DISPOSITIVO]]</f>
        <v>243</v>
      </c>
      <c r="I1184" s="9">
        <f>tbReporteAsistencia[[#This Row],[REGISTRO]]</f>
        <v>43108.893240740741</v>
      </c>
      <c r="J1184" s="12">
        <f>tbReporteAsistencia[[#This Row],[REGISTRO]]</f>
        <v>43108.893240740741</v>
      </c>
    </row>
    <row r="1185" spans="1:10">
      <c r="A1185">
        <v>256</v>
      </c>
      <c r="B1185">
        <v>256</v>
      </c>
      <c r="C1185" t="s">
        <v>61</v>
      </c>
      <c r="D1185" s="2">
        <v>43095.327245370368</v>
      </c>
      <c r="E1185" t="s">
        <v>7</v>
      </c>
      <c r="F1185" t="s">
        <v>8</v>
      </c>
      <c r="G1185" t="str">
        <f>IF(TRIM(LEFT(tbReporteAsistencia[[#This Row],[ESTADO]],7))="ENTRADA",(tbReporteAsistencia[[#This Row],[CLAVE]]&amp;TEXT(tbReporteAsistencia[[#This Row],[REGISTRO]],"dd/mm/yyyy")&amp;TRIM(LEFT(tbReporteAsistencia[[#This Row],[ESTADO]],7))),IF(TRIM(LEFT(tbReporteAsistencia[[#This Row],[ESTADO]],7))="SALIDA",(tbReporteAsistencia[[#This Row],[CLAVE]]&amp;TEXT(tbReporteAsistencia[[#This Row],[REGISTRO]],"dd/mm/yyyy")&amp;TRIM(LEFT(tbReporteAsistencia[[#This Row],[ESTADO]],7))),(tbReporteAsistencia[[#This Row],[CLAVE]]&amp;TEXT(tbReporteAsistencia[[#This Row],[REGISTRO]],"dd/mm/yyyy")&amp;TRIM(LEFT(tbReporteAsistencia[[#This Row],[ESTADO]],17)))))</f>
        <v>25626/12/2017ENTRADA</v>
      </c>
      <c r="H1185">
        <f>tbReporteAsistencia[[#This Row],[CLAVE DISPOSITIVO]]</f>
        <v>256</v>
      </c>
      <c r="I1185" s="9">
        <f>tbReporteAsistencia[[#This Row],[REGISTRO]]</f>
        <v>43095.327245370368</v>
      </c>
      <c r="J1185" s="12">
        <f>tbReporteAsistencia[[#This Row],[REGISTRO]]</f>
        <v>43095.327245370368</v>
      </c>
    </row>
    <row r="1186" spans="1:10">
      <c r="A1186">
        <v>256</v>
      </c>
      <c r="B1186">
        <v>256</v>
      </c>
      <c r="C1186" t="s">
        <v>61</v>
      </c>
      <c r="D1186" s="2">
        <v>43095.759687500002</v>
      </c>
      <c r="E1186" t="s">
        <v>11</v>
      </c>
      <c r="F1186" t="s">
        <v>8</v>
      </c>
      <c r="G1186" t="str">
        <f>IF(TRIM(LEFT(tbReporteAsistencia[[#This Row],[ESTADO]],7))="ENTRADA",(tbReporteAsistencia[[#This Row],[CLAVE]]&amp;TEXT(tbReporteAsistencia[[#This Row],[REGISTRO]],"dd/mm/yyyy")&amp;TRIM(LEFT(tbReporteAsistencia[[#This Row],[ESTADO]],7))),IF(TRIM(LEFT(tbReporteAsistencia[[#This Row],[ESTADO]],7))="SALIDA",(tbReporteAsistencia[[#This Row],[CLAVE]]&amp;TEXT(tbReporteAsistencia[[#This Row],[REGISTRO]],"dd/mm/yyyy")&amp;TRIM(LEFT(tbReporteAsistencia[[#This Row],[ESTADO]],7))),(tbReporteAsistencia[[#This Row],[CLAVE]]&amp;TEXT(tbReporteAsistencia[[#This Row],[REGISTRO]],"dd/mm/yyyy")&amp;TRIM(LEFT(tbReporteAsistencia[[#This Row],[ESTADO]],17)))))</f>
        <v>25626/12/2017SALIDA</v>
      </c>
      <c r="H1186">
        <f>tbReporteAsistencia[[#This Row],[CLAVE DISPOSITIVO]]</f>
        <v>256</v>
      </c>
      <c r="I1186" s="9">
        <f>tbReporteAsistencia[[#This Row],[REGISTRO]]</f>
        <v>43095.759687500002</v>
      </c>
      <c r="J1186" s="12">
        <f>tbReporteAsistencia[[#This Row],[REGISTRO]]</f>
        <v>43095.759687500002</v>
      </c>
    </row>
    <row r="1187" spans="1:10">
      <c r="A1187">
        <v>256</v>
      </c>
      <c r="B1187">
        <v>256</v>
      </c>
      <c r="C1187" t="s">
        <v>61</v>
      </c>
      <c r="D1187" s="2">
        <v>43096.324988425928</v>
      </c>
      <c r="E1187" t="s">
        <v>7</v>
      </c>
      <c r="F1187" t="s">
        <v>8</v>
      </c>
      <c r="G1187" t="str">
        <f>IF(TRIM(LEFT(tbReporteAsistencia[[#This Row],[ESTADO]],7))="ENTRADA",(tbReporteAsistencia[[#This Row],[CLAVE]]&amp;TEXT(tbReporteAsistencia[[#This Row],[REGISTRO]],"dd/mm/yyyy")&amp;TRIM(LEFT(tbReporteAsistencia[[#This Row],[ESTADO]],7))),IF(TRIM(LEFT(tbReporteAsistencia[[#This Row],[ESTADO]],7))="SALIDA",(tbReporteAsistencia[[#This Row],[CLAVE]]&amp;TEXT(tbReporteAsistencia[[#This Row],[REGISTRO]],"dd/mm/yyyy")&amp;TRIM(LEFT(tbReporteAsistencia[[#This Row],[ESTADO]],7))),(tbReporteAsistencia[[#This Row],[CLAVE]]&amp;TEXT(tbReporteAsistencia[[#This Row],[REGISTRO]],"dd/mm/yyyy")&amp;TRIM(LEFT(tbReporteAsistencia[[#This Row],[ESTADO]],17)))))</f>
        <v>25627/12/2017ENTRADA</v>
      </c>
      <c r="H1187">
        <f>tbReporteAsistencia[[#This Row],[CLAVE DISPOSITIVO]]</f>
        <v>256</v>
      </c>
      <c r="I1187" s="9">
        <f>tbReporteAsistencia[[#This Row],[REGISTRO]]</f>
        <v>43096.324988425928</v>
      </c>
      <c r="J1187" s="12">
        <f>tbReporteAsistencia[[#This Row],[REGISTRO]]</f>
        <v>43096.324988425928</v>
      </c>
    </row>
    <row r="1188" spans="1:10">
      <c r="A1188">
        <v>256</v>
      </c>
      <c r="B1188">
        <v>256</v>
      </c>
      <c r="C1188" t="s">
        <v>61</v>
      </c>
      <c r="D1188" s="2">
        <v>43096.723310185182</v>
      </c>
      <c r="E1188" t="s">
        <v>11</v>
      </c>
      <c r="F1188" t="s">
        <v>8</v>
      </c>
      <c r="G1188" t="str">
        <f>IF(TRIM(LEFT(tbReporteAsistencia[[#This Row],[ESTADO]],7))="ENTRADA",(tbReporteAsistencia[[#This Row],[CLAVE]]&amp;TEXT(tbReporteAsistencia[[#This Row],[REGISTRO]],"dd/mm/yyyy")&amp;TRIM(LEFT(tbReporteAsistencia[[#This Row],[ESTADO]],7))),IF(TRIM(LEFT(tbReporteAsistencia[[#This Row],[ESTADO]],7))="SALIDA",(tbReporteAsistencia[[#This Row],[CLAVE]]&amp;TEXT(tbReporteAsistencia[[#This Row],[REGISTRO]],"dd/mm/yyyy")&amp;TRIM(LEFT(tbReporteAsistencia[[#This Row],[ESTADO]],7))),(tbReporteAsistencia[[#This Row],[CLAVE]]&amp;TEXT(tbReporteAsistencia[[#This Row],[REGISTRO]],"dd/mm/yyyy")&amp;TRIM(LEFT(tbReporteAsistencia[[#This Row],[ESTADO]],17)))))</f>
        <v>25627/12/2017SALIDA</v>
      </c>
      <c r="H1188">
        <f>tbReporteAsistencia[[#This Row],[CLAVE DISPOSITIVO]]</f>
        <v>256</v>
      </c>
      <c r="I1188" s="9">
        <f>tbReporteAsistencia[[#This Row],[REGISTRO]]</f>
        <v>43096.723310185182</v>
      </c>
      <c r="J1188" s="12">
        <f>tbReporteAsistencia[[#This Row],[REGISTRO]]</f>
        <v>43096.723310185182</v>
      </c>
    </row>
    <row r="1189" spans="1:10">
      <c r="A1189">
        <v>256</v>
      </c>
      <c r="B1189">
        <v>256</v>
      </c>
      <c r="C1189" t="s">
        <v>61</v>
      </c>
      <c r="D1189" s="2">
        <v>43097.334224537037</v>
      </c>
      <c r="E1189" t="s">
        <v>12</v>
      </c>
      <c r="F1189" t="s">
        <v>8</v>
      </c>
      <c r="G1189" t="str">
        <f>IF(TRIM(LEFT(tbReporteAsistencia[[#This Row],[ESTADO]],7))="ENTRADA",(tbReporteAsistencia[[#This Row],[CLAVE]]&amp;TEXT(tbReporteAsistencia[[#This Row],[REGISTRO]],"dd/mm/yyyy")&amp;TRIM(LEFT(tbReporteAsistencia[[#This Row],[ESTADO]],7))),IF(TRIM(LEFT(tbReporteAsistencia[[#This Row],[ESTADO]],7))="SALIDA",(tbReporteAsistencia[[#This Row],[CLAVE]]&amp;TEXT(tbReporteAsistencia[[#This Row],[REGISTRO]],"dd/mm/yyyy")&amp;TRIM(LEFT(tbReporteAsistencia[[#This Row],[ESTADO]],7))),(tbReporteAsistencia[[#This Row],[CLAVE]]&amp;TEXT(tbReporteAsistencia[[#This Row],[REGISTRO]],"dd/mm/yyyy")&amp;TRIM(LEFT(tbReporteAsistencia[[#This Row],[ESTADO]],17)))))</f>
        <v>25628/12/2017ENTRADA</v>
      </c>
      <c r="H1189">
        <f>tbReporteAsistencia[[#This Row],[CLAVE DISPOSITIVO]]</f>
        <v>256</v>
      </c>
      <c r="I1189" s="9">
        <f>tbReporteAsistencia[[#This Row],[REGISTRO]]</f>
        <v>43097.334224537037</v>
      </c>
      <c r="J1189" s="12">
        <f>tbReporteAsistencia[[#This Row],[REGISTRO]]</f>
        <v>43097.334224537037</v>
      </c>
    </row>
    <row r="1190" spans="1:10">
      <c r="A1190">
        <v>256</v>
      </c>
      <c r="B1190">
        <v>256</v>
      </c>
      <c r="C1190" t="s">
        <v>61</v>
      </c>
      <c r="D1190" s="2">
        <v>43097.76834490741</v>
      </c>
      <c r="E1190" t="s">
        <v>11</v>
      </c>
      <c r="F1190" t="s">
        <v>8</v>
      </c>
      <c r="G1190" t="str">
        <f>IF(TRIM(LEFT(tbReporteAsistencia[[#This Row],[ESTADO]],7))="ENTRADA",(tbReporteAsistencia[[#This Row],[CLAVE]]&amp;TEXT(tbReporteAsistencia[[#This Row],[REGISTRO]],"dd/mm/yyyy")&amp;TRIM(LEFT(tbReporteAsistencia[[#This Row],[ESTADO]],7))),IF(TRIM(LEFT(tbReporteAsistencia[[#This Row],[ESTADO]],7))="SALIDA",(tbReporteAsistencia[[#This Row],[CLAVE]]&amp;TEXT(tbReporteAsistencia[[#This Row],[REGISTRO]],"dd/mm/yyyy")&amp;TRIM(LEFT(tbReporteAsistencia[[#This Row],[ESTADO]],7))),(tbReporteAsistencia[[#This Row],[CLAVE]]&amp;TEXT(tbReporteAsistencia[[#This Row],[REGISTRO]],"dd/mm/yyyy")&amp;TRIM(LEFT(tbReporteAsistencia[[#This Row],[ESTADO]],17)))))</f>
        <v>25628/12/2017SALIDA</v>
      </c>
      <c r="H1190">
        <f>tbReporteAsistencia[[#This Row],[CLAVE DISPOSITIVO]]</f>
        <v>256</v>
      </c>
      <c r="I1190" s="9">
        <f>tbReporteAsistencia[[#This Row],[REGISTRO]]</f>
        <v>43097.76834490741</v>
      </c>
      <c r="J1190" s="12">
        <f>tbReporteAsistencia[[#This Row],[REGISTRO]]</f>
        <v>43097.76834490741</v>
      </c>
    </row>
    <row r="1191" spans="1:10">
      <c r="A1191">
        <v>256</v>
      </c>
      <c r="B1191">
        <v>256</v>
      </c>
      <c r="C1191" t="s">
        <v>61</v>
      </c>
      <c r="D1191" s="2">
        <v>43098.330138888887</v>
      </c>
      <c r="E1191" t="s">
        <v>7</v>
      </c>
      <c r="F1191" t="s">
        <v>8</v>
      </c>
      <c r="G1191" t="str">
        <f>IF(TRIM(LEFT(tbReporteAsistencia[[#This Row],[ESTADO]],7))="ENTRADA",(tbReporteAsistencia[[#This Row],[CLAVE]]&amp;TEXT(tbReporteAsistencia[[#This Row],[REGISTRO]],"dd/mm/yyyy")&amp;TRIM(LEFT(tbReporteAsistencia[[#This Row],[ESTADO]],7))),IF(TRIM(LEFT(tbReporteAsistencia[[#This Row],[ESTADO]],7))="SALIDA",(tbReporteAsistencia[[#This Row],[CLAVE]]&amp;TEXT(tbReporteAsistencia[[#This Row],[REGISTRO]],"dd/mm/yyyy")&amp;TRIM(LEFT(tbReporteAsistencia[[#This Row],[ESTADO]],7))),(tbReporteAsistencia[[#This Row],[CLAVE]]&amp;TEXT(tbReporteAsistencia[[#This Row],[REGISTRO]],"dd/mm/yyyy")&amp;TRIM(LEFT(tbReporteAsistencia[[#This Row],[ESTADO]],17)))))</f>
        <v>25629/12/2017ENTRADA</v>
      </c>
      <c r="H1191">
        <f>tbReporteAsistencia[[#This Row],[CLAVE DISPOSITIVO]]</f>
        <v>256</v>
      </c>
      <c r="I1191" s="9">
        <f>tbReporteAsistencia[[#This Row],[REGISTRO]]</f>
        <v>43098.330138888887</v>
      </c>
      <c r="J1191" s="12">
        <f>tbReporteAsistencia[[#This Row],[REGISTRO]]</f>
        <v>43098.330138888887</v>
      </c>
    </row>
    <row r="1192" spans="1:10">
      <c r="A1192">
        <v>256</v>
      </c>
      <c r="B1192">
        <v>256</v>
      </c>
      <c r="C1192" t="s">
        <v>61</v>
      </c>
      <c r="D1192" s="2">
        <v>43098.752395833333</v>
      </c>
      <c r="E1192" t="s">
        <v>11</v>
      </c>
      <c r="F1192" t="s">
        <v>8</v>
      </c>
      <c r="G1192" t="str">
        <f>IF(TRIM(LEFT(tbReporteAsistencia[[#This Row],[ESTADO]],7))="ENTRADA",(tbReporteAsistencia[[#This Row],[CLAVE]]&amp;TEXT(tbReporteAsistencia[[#This Row],[REGISTRO]],"dd/mm/yyyy")&amp;TRIM(LEFT(tbReporteAsistencia[[#This Row],[ESTADO]],7))),IF(TRIM(LEFT(tbReporteAsistencia[[#This Row],[ESTADO]],7))="SALIDA",(tbReporteAsistencia[[#This Row],[CLAVE]]&amp;TEXT(tbReporteAsistencia[[#This Row],[REGISTRO]],"dd/mm/yyyy")&amp;TRIM(LEFT(tbReporteAsistencia[[#This Row],[ESTADO]],7))),(tbReporteAsistencia[[#This Row],[CLAVE]]&amp;TEXT(tbReporteAsistencia[[#This Row],[REGISTRO]],"dd/mm/yyyy")&amp;TRIM(LEFT(tbReporteAsistencia[[#This Row],[ESTADO]],17)))))</f>
        <v>25629/12/2017SALIDA</v>
      </c>
      <c r="H1192">
        <f>tbReporteAsistencia[[#This Row],[CLAVE DISPOSITIVO]]</f>
        <v>256</v>
      </c>
      <c r="I1192" s="9">
        <f>tbReporteAsistencia[[#This Row],[REGISTRO]]</f>
        <v>43098.752395833333</v>
      </c>
      <c r="J1192" s="12">
        <f>tbReporteAsistencia[[#This Row],[REGISTRO]]</f>
        <v>43098.752395833333</v>
      </c>
    </row>
    <row r="1193" spans="1:10">
      <c r="A1193">
        <v>256</v>
      </c>
      <c r="B1193">
        <v>256</v>
      </c>
      <c r="C1193" t="s">
        <v>61</v>
      </c>
      <c r="D1193" s="2">
        <v>43099.36513888889</v>
      </c>
      <c r="E1193" t="s">
        <v>7</v>
      </c>
      <c r="F1193" t="s">
        <v>8</v>
      </c>
      <c r="G1193" t="str">
        <f>IF(TRIM(LEFT(tbReporteAsistencia[[#This Row],[ESTADO]],7))="ENTRADA",(tbReporteAsistencia[[#This Row],[CLAVE]]&amp;TEXT(tbReporteAsistencia[[#This Row],[REGISTRO]],"dd/mm/yyyy")&amp;TRIM(LEFT(tbReporteAsistencia[[#This Row],[ESTADO]],7))),IF(TRIM(LEFT(tbReporteAsistencia[[#This Row],[ESTADO]],7))="SALIDA",(tbReporteAsistencia[[#This Row],[CLAVE]]&amp;TEXT(tbReporteAsistencia[[#This Row],[REGISTRO]],"dd/mm/yyyy")&amp;TRIM(LEFT(tbReporteAsistencia[[#This Row],[ESTADO]],7))),(tbReporteAsistencia[[#This Row],[CLAVE]]&amp;TEXT(tbReporteAsistencia[[#This Row],[REGISTRO]],"dd/mm/yyyy")&amp;TRIM(LEFT(tbReporteAsistencia[[#This Row],[ESTADO]],17)))))</f>
        <v>25630/12/2017ENTRADA</v>
      </c>
      <c r="H1193">
        <f>tbReporteAsistencia[[#This Row],[CLAVE DISPOSITIVO]]</f>
        <v>256</v>
      </c>
      <c r="I1193" s="9">
        <f>tbReporteAsistencia[[#This Row],[REGISTRO]]</f>
        <v>43099.36513888889</v>
      </c>
      <c r="J1193" s="12">
        <f>tbReporteAsistencia[[#This Row],[REGISTRO]]</f>
        <v>43099.36513888889</v>
      </c>
    </row>
    <row r="1194" spans="1:10">
      <c r="A1194">
        <v>256</v>
      </c>
      <c r="B1194">
        <v>256</v>
      </c>
      <c r="C1194" t="s">
        <v>61</v>
      </c>
      <c r="D1194" s="2">
        <v>43099.66542824074</v>
      </c>
      <c r="E1194" t="s">
        <v>11</v>
      </c>
      <c r="F1194" t="s">
        <v>8</v>
      </c>
      <c r="G1194" t="str">
        <f>IF(TRIM(LEFT(tbReporteAsistencia[[#This Row],[ESTADO]],7))="ENTRADA",(tbReporteAsistencia[[#This Row],[CLAVE]]&amp;TEXT(tbReporteAsistencia[[#This Row],[REGISTRO]],"dd/mm/yyyy")&amp;TRIM(LEFT(tbReporteAsistencia[[#This Row],[ESTADO]],7))),IF(TRIM(LEFT(tbReporteAsistencia[[#This Row],[ESTADO]],7))="SALIDA",(tbReporteAsistencia[[#This Row],[CLAVE]]&amp;TEXT(tbReporteAsistencia[[#This Row],[REGISTRO]],"dd/mm/yyyy")&amp;TRIM(LEFT(tbReporteAsistencia[[#This Row],[ESTADO]],7))),(tbReporteAsistencia[[#This Row],[CLAVE]]&amp;TEXT(tbReporteAsistencia[[#This Row],[REGISTRO]],"dd/mm/yyyy")&amp;TRIM(LEFT(tbReporteAsistencia[[#This Row],[ESTADO]],17)))))</f>
        <v>25630/12/2017SALIDA</v>
      </c>
      <c r="H1194">
        <f>tbReporteAsistencia[[#This Row],[CLAVE DISPOSITIVO]]</f>
        <v>256</v>
      </c>
      <c r="I1194" s="9">
        <f>tbReporteAsistencia[[#This Row],[REGISTRO]]</f>
        <v>43099.66542824074</v>
      </c>
      <c r="J1194" s="12">
        <f>tbReporteAsistencia[[#This Row],[REGISTRO]]</f>
        <v>43099.66542824074</v>
      </c>
    </row>
    <row r="1195" spans="1:10">
      <c r="A1195">
        <v>256</v>
      </c>
      <c r="B1195">
        <v>256</v>
      </c>
      <c r="C1195" t="s">
        <v>61</v>
      </c>
      <c r="D1195" s="2">
        <v>43102.33011574074</v>
      </c>
      <c r="E1195" t="s">
        <v>7</v>
      </c>
      <c r="F1195" t="s">
        <v>8</v>
      </c>
      <c r="G1195" t="str">
        <f>IF(TRIM(LEFT(tbReporteAsistencia[[#This Row],[ESTADO]],7))="ENTRADA",(tbReporteAsistencia[[#This Row],[CLAVE]]&amp;TEXT(tbReporteAsistencia[[#This Row],[REGISTRO]],"dd/mm/yyyy")&amp;TRIM(LEFT(tbReporteAsistencia[[#This Row],[ESTADO]],7))),IF(TRIM(LEFT(tbReporteAsistencia[[#This Row],[ESTADO]],7))="SALIDA",(tbReporteAsistencia[[#This Row],[CLAVE]]&amp;TEXT(tbReporteAsistencia[[#This Row],[REGISTRO]],"dd/mm/yyyy")&amp;TRIM(LEFT(tbReporteAsistencia[[#This Row],[ESTADO]],7))),(tbReporteAsistencia[[#This Row],[CLAVE]]&amp;TEXT(tbReporteAsistencia[[#This Row],[REGISTRO]],"dd/mm/yyyy")&amp;TRIM(LEFT(tbReporteAsistencia[[#This Row],[ESTADO]],17)))))</f>
        <v>25602/01/2018ENTRADA</v>
      </c>
      <c r="H1195">
        <f>tbReporteAsistencia[[#This Row],[CLAVE DISPOSITIVO]]</f>
        <v>256</v>
      </c>
      <c r="I1195" s="9">
        <f>tbReporteAsistencia[[#This Row],[REGISTRO]]</f>
        <v>43102.33011574074</v>
      </c>
      <c r="J1195" s="12">
        <f>tbReporteAsistencia[[#This Row],[REGISTRO]]</f>
        <v>43102.33011574074</v>
      </c>
    </row>
    <row r="1196" spans="1:10">
      <c r="A1196">
        <v>256</v>
      </c>
      <c r="B1196">
        <v>256</v>
      </c>
      <c r="C1196" t="s">
        <v>61</v>
      </c>
      <c r="D1196" s="2">
        <v>43102.726354166669</v>
      </c>
      <c r="E1196" t="s">
        <v>11</v>
      </c>
      <c r="F1196" t="s">
        <v>8</v>
      </c>
      <c r="G1196" t="str">
        <f>IF(TRIM(LEFT(tbReporteAsistencia[[#This Row],[ESTADO]],7))="ENTRADA",(tbReporteAsistencia[[#This Row],[CLAVE]]&amp;TEXT(tbReporteAsistencia[[#This Row],[REGISTRO]],"dd/mm/yyyy")&amp;TRIM(LEFT(tbReporteAsistencia[[#This Row],[ESTADO]],7))),IF(TRIM(LEFT(tbReporteAsistencia[[#This Row],[ESTADO]],7))="SALIDA",(tbReporteAsistencia[[#This Row],[CLAVE]]&amp;TEXT(tbReporteAsistencia[[#This Row],[REGISTRO]],"dd/mm/yyyy")&amp;TRIM(LEFT(tbReporteAsistencia[[#This Row],[ESTADO]],7))),(tbReporteAsistencia[[#This Row],[CLAVE]]&amp;TEXT(tbReporteAsistencia[[#This Row],[REGISTRO]],"dd/mm/yyyy")&amp;TRIM(LEFT(tbReporteAsistencia[[#This Row],[ESTADO]],17)))))</f>
        <v>25602/01/2018SALIDA</v>
      </c>
      <c r="H1196">
        <f>tbReporteAsistencia[[#This Row],[CLAVE DISPOSITIVO]]</f>
        <v>256</v>
      </c>
      <c r="I1196" s="9">
        <f>tbReporteAsistencia[[#This Row],[REGISTRO]]</f>
        <v>43102.726354166669</v>
      </c>
      <c r="J1196" s="12">
        <f>tbReporteAsistencia[[#This Row],[REGISTRO]]</f>
        <v>43102.726354166669</v>
      </c>
    </row>
    <row r="1197" spans="1:10">
      <c r="A1197">
        <v>256</v>
      </c>
      <c r="B1197">
        <v>256</v>
      </c>
      <c r="C1197" t="s">
        <v>61</v>
      </c>
      <c r="D1197" s="2">
        <v>43103.328738425924</v>
      </c>
      <c r="E1197" t="s">
        <v>7</v>
      </c>
      <c r="F1197" t="s">
        <v>8</v>
      </c>
      <c r="G1197" t="str">
        <f>IF(TRIM(LEFT(tbReporteAsistencia[[#This Row],[ESTADO]],7))="ENTRADA",(tbReporteAsistencia[[#This Row],[CLAVE]]&amp;TEXT(tbReporteAsistencia[[#This Row],[REGISTRO]],"dd/mm/yyyy")&amp;TRIM(LEFT(tbReporteAsistencia[[#This Row],[ESTADO]],7))),IF(TRIM(LEFT(tbReporteAsistencia[[#This Row],[ESTADO]],7))="SALIDA",(tbReporteAsistencia[[#This Row],[CLAVE]]&amp;TEXT(tbReporteAsistencia[[#This Row],[REGISTRO]],"dd/mm/yyyy")&amp;TRIM(LEFT(tbReporteAsistencia[[#This Row],[ESTADO]],7))),(tbReporteAsistencia[[#This Row],[CLAVE]]&amp;TEXT(tbReporteAsistencia[[#This Row],[REGISTRO]],"dd/mm/yyyy")&amp;TRIM(LEFT(tbReporteAsistencia[[#This Row],[ESTADO]],17)))))</f>
        <v>25603/01/2018ENTRADA</v>
      </c>
      <c r="H1197">
        <f>tbReporteAsistencia[[#This Row],[CLAVE DISPOSITIVO]]</f>
        <v>256</v>
      </c>
      <c r="I1197" s="9">
        <f>tbReporteAsistencia[[#This Row],[REGISTRO]]</f>
        <v>43103.328738425924</v>
      </c>
      <c r="J1197" s="12">
        <f>tbReporteAsistencia[[#This Row],[REGISTRO]]</f>
        <v>43103.328738425924</v>
      </c>
    </row>
    <row r="1198" spans="1:10">
      <c r="A1198">
        <v>256</v>
      </c>
      <c r="B1198">
        <v>256</v>
      </c>
      <c r="C1198" t="s">
        <v>61</v>
      </c>
      <c r="D1198" s="2">
        <v>43103.718993055554</v>
      </c>
      <c r="E1198" t="s">
        <v>11</v>
      </c>
      <c r="F1198" t="s">
        <v>8</v>
      </c>
      <c r="G1198" t="str">
        <f>IF(TRIM(LEFT(tbReporteAsistencia[[#This Row],[ESTADO]],7))="ENTRADA",(tbReporteAsistencia[[#This Row],[CLAVE]]&amp;TEXT(tbReporteAsistencia[[#This Row],[REGISTRO]],"dd/mm/yyyy")&amp;TRIM(LEFT(tbReporteAsistencia[[#This Row],[ESTADO]],7))),IF(TRIM(LEFT(tbReporteAsistencia[[#This Row],[ESTADO]],7))="SALIDA",(tbReporteAsistencia[[#This Row],[CLAVE]]&amp;TEXT(tbReporteAsistencia[[#This Row],[REGISTRO]],"dd/mm/yyyy")&amp;TRIM(LEFT(tbReporteAsistencia[[#This Row],[ESTADO]],7))),(tbReporteAsistencia[[#This Row],[CLAVE]]&amp;TEXT(tbReporteAsistencia[[#This Row],[REGISTRO]],"dd/mm/yyyy")&amp;TRIM(LEFT(tbReporteAsistencia[[#This Row],[ESTADO]],17)))))</f>
        <v>25603/01/2018SALIDA</v>
      </c>
      <c r="H1198">
        <f>tbReporteAsistencia[[#This Row],[CLAVE DISPOSITIVO]]</f>
        <v>256</v>
      </c>
      <c r="I1198" s="9">
        <f>tbReporteAsistencia[[#This Row],[REGISTRO]]</f>
        <v>43103.718993055554</v>
      </c>
      <c r="J1198" s="12">
        <f>tbReporteAsistencia[[#This Row],[REGISTRO]]</f>
        <v>43103.718993055554</v>
      </c>
    </row>
    <row r="1199" spans="1:10">
      <c r="A1199">
        <v>256</v>
      </c>
      <c r="B1199">
        <v>256</v>
      </c>
      <c r="C1199" t="s">
        <v>61</v>
      </c>
      <c r="D1199" s="2">
        <v>43104.334432870368</v>
      </c>
      <c r="E1199" t="s">
        <v>12</v>
      </c>
      <c r="F1199" t="s">
        <v>8</v>
      </c>
      <c r="G1199" t="str">
        <f>IF(TRIM(LEFT(tbReporteAsistencia[[#This Row],[ESTADO]],7))="ENTRADA",(tbReporteAsistencia[[#This Row],[CLAVE]]&amp;TEXT(tbReporteAsistencia[[#This Row],[REGISTRO]],"dd/mm/yyyy")&amp;TRIM(LEFT(tbReporteAsistencia[[#This Row],[ESTADO]],7))),IF(TRIM(LEFT(tbReporteAsistencia[[#This Row],[ESTADO]],7))="SALIDA",(tbReporteAsistencia[[#This Row],[CLAVE]]&amp;TEXT(tbReporteAsistencia[[#This Row],[REGISTRO]],"dd/mm/yyyy")&amp;TRIM(LEFT(tbReporteAsistencia[[#This Row],[ESTADO]],7))),(tbReporteAsistencia[[#This Row],[CLAVE]]&amp;TEXT(tbReporteAsistencia[[#This Row],[REGISTRO]],"dd/mm/yyyy")&amp;TRIM(LEFT(tbReporteAsistencia[[#This Row],[ESTADO]],17)))))</f>
        <v>25604/01/2018ENTRADA</v>
      </c>
      <c r="H1199">
        <f>tbReporteAsistencia[[#This Row],[CLAVE DISPOSITIVO]]</f>
        <v>256</v>
      </c>
      <c r="I1199" s="9">
        <f>tbReporteAsistencia[[#This Row],[REGISTRO]]</f>
        <v>43104.334432870368</v>
      </c>
      <c r="J1199" s="12">
        <f>tbReporteAsistencia[[#This Row],[REGISTRO]]</f>
        <v>43104.334432870368</v>
      </c>
    </row>
    <row r="1200" spans="1:10">
      <c r="A1200">
        <v>256</v>
      </c>
      <c r="B1200">
        <v>256</v>
      </c>
      <c r="C1200" t="s">
        <v>61</v>
      </c>
      <c r="D1200" s="2">
        <v>43104.718113425923</v>
      </c>
      <c r="E1200" t="s">
        <v>11</v>
      </c>
      <c r="F1200" t="s">
        <v>8</v>
      </c>
      <c r="G1200" t="str">
        <f>IF(TRIM(LEFT(tbReporteAsistencia[[#This Row],[ESTADO]],7))="ENTRADA",(tbReporteAsistencia[[#This Row],[CLAVE]]&amp;TEXT(tbReporteAsistencia[[#This Row],[REGISTRO]],"dd/mm/yyyy")&amp;TRIM(LEFT(tbReporteAsistencia[[#This Row],[ESTADO]],7))),IF(TRIM(LEFT(tbReporteAsistencia[[#This Row],[ESTADO]],7))="SALIDA",(tbReporteAsistencia[[#This Row],[CLAVE]]&amp;TEXT(tbReporteAsistencia[[#This Row],[REGISTRO]],"dd/mm/yyyy")&amp;TRIM(LEFT(tbReporteAsistencia[[#This Row],[ESTADO]],7))),(tbReporteAsistencia[[#This Row],[CLAVE]]&amp;TEXT(tbReporteAsistencia[[#This Row],[REGISTRO]],"dd/mm/yyyy")&amp;TRIM(LEFT(tbReporteAsistencia[[#This Row],[ESTADO]],17)))))</f>
        <v>25604/01/2018SALIDA</v>
      </c>
      <c r="H1200">
        <f>tbReporteAsistencia[[#This Row],[CLAVE DISPOSITIVO]]</f>
        <v>256</v>
      </c>
      <c r="I1200" s="9">
        <f>tbReporteAsistencia[[#This Row],[REGISTRO]]</f>
        <v>43104.718113425923</v>
      </c>
      <c r="J1200" s="12">
        <f>tbReporteAsistencia[[#This Row],[REGISTRO]]</f>
        <v>43104.718113425923</v>
      </c>
    </row>
    <row r="1201" spans="1:10">
      <c r="A1201">
        <v>256</v>
      </c>
      <c r="B1201">
        <v>256</v>
      </c>
      <c r="C1201" t="s">
        <v>61</v>
      </c>
      <c r="D1201" s="2">
        <v>43105.328564814816</v>
      </c>
      <c r="E1201" t="s">
        <v>7</v>
      </c>
      <c r="F1201" t="s">
        <v>8</v>
      </c>
      <c r="G1201" t="str">
        <f>IF(TRIM(LEFT(tbReporteAsistencia[[#This Row],[ESTADO]],7))="ENTRADA",(tbReporteAsistencia[[#This Row],[CLAVE]]&amp;TEXT(tbReporteAsistencia[[#This Row],[REGISTRO]],"dd/mm/yyyy")&amp;TRIM(LEFT(tbReporteAsistencia[[#This Row],[ESTADO]],7))),IF(TRIM(LEFT(tbReporteAsistencia[[#This Row],[ESTADO]],7))="SALIDA",(tbReporteAsistencia[[#This Row],[CLAVE]]&amp;TEXT(tbReporteAsistencia[[#This Row],[REGISTRO]],"dd/mm/yyyy")&amp;TRIM(LEFT(tbReporteAsistencia[[#This Row],[ESTADO]],7))),(tbReporteAsistencia[[#This Row],[CLAVE]]&amp;TEXT(tbReporteAsistencia[[#This Row],[REGISTRO]],"dd/mm/yyyy")&amp;TRIM(LEFT(tbReporteAsistencia[[#This Row],[ESTADO]],17)))))</f>
        <v>25605/01/2018ENTRADA</v>
      </c>
      <c r="H1201">
        <f>tbReporteAsistencia[[#This Row],[CLAVE DISPOSITIVO]]</f>
        <v>256</v>
      </c>
      <c r="I1201" s="9">
        <f>tbReporteAsistencia[[#This Row],[REGISTRO]]</f>
        <v>43105.328564814816</v>
      </c>
      <c r="J1201" s="12">
        <f>tbReporteAsistencia[[#This Row],[REGISTRO]]</f>
        <v>43105.328564814816</v>
      </c>
    </row>
    <row r="1202" spans="1:10">
      <c r="A1202">
        <v>256</v>
      </c>
      <c r="B1202">
        <v>256</v>
      </c>
      <c r="C1202" t="s">
        <v>61</v>
      </c>
      <c r="D1202" s="2">
        <v>43105.724664351852</v>
      </c>
      <c r="E1202" t="s">
        <v>11</v>
      </c>
      <c r="F1202" t="s">
        <v>8</v>
      </c>
      <c r="G1202" t="str">
        <f>IF(TRIM(LEFT(tbReporteAsistencia[[#This Row],[ESTADO]],7))="ENTRADA",(tbReporteAsistencia[[#This Row],[CLAVE]]&amp;TEXT(tbReporteAsistencia[[#This Row],[REGISTRO]],"dd/mm/yyyy")&amp;TRIM(LEFT(tbReporteAsistencia[[#This Row],[ESTADO]],7))),IF(TRIM(LEFT(tbReporteAsistencia[[#This Row],[ESTADO]],7))="SALIDA",(tbReporteAsistencia[[#This Row],[CLAVE]]&amp;TEXT(tbReporteAsistencia[[#This Row],[REGISTRO]],"dd/mm/yyyy")&amp;TRIM(LEFT(tbReporteAsistencia[[#This Row],[ESTADO]],7))),(tbReporteAsistencia[[#This Row],[CLAVE]]&amp;TEXT(tbReporteAsistencia[[#This Row],[REGISTRO]],"dd/mm/yyyy")&amp;TRIM(LEFT(tbReporteAsistencia[[#This Row],[ESTADO]],17)))))</f>
        <v>25605/01/2018SALIDA</v>
      </c>
      <c r="H1202">
        <f>tbReporteAsistencia[[#This Row],[CLAVE DISPOSITIVO]]</f>
        <v>256</v>
      </c>
      <c r="I1202" s="9">
        <f>tbReporteAsistencia[[#This Row],[REGISTRO]]</f>
        <v>43105.724664351852</v>
      </c>
      <c r="J1202" s="12">
        <f>tbReporteAsistencia[[#This Row],[REGISTRO]]</f>
        <v>43105.724664351852</v>
      </c>
    </row>
    <row r="1203" spans="1:10">
      <c r="A1203">
        <v>256</v>
      </c>
      <c r="B1203">
        <v>256</v>
      </c>
      <c r="C1203" t="s">
        <v>61</v>
      </c>
      <c r="D1203" s="2">
        <v>43108.325520833336</v>
      </c>
      <c r="E1203" t="s">
        <v>7</v>
      </c>
      <c r="F1203" t="s">
        <v>8</v>
      </c>
      <c r="G1203" t="str">
        <f>IF(TRIM(LEFT(tbReporteAsistencia[[#This Row],[ESTADO]],7))="ENTRADA",(tbReporteAsistencia[[#This Row],[CLAVE]]&amp;TEXT(tbReporteAsistencia[[#This Row],[REGISTRO]],"dd/mm/yyyy")&amp;TRIM(LEFT(tbReporteAsistencia[[#This Row],[ESTADO]],7))),IF(TRIM(LEFT(tbReporteAsistencia[[#This Row],[ESTADO]],7))="SALIDA",(tbReporteAsistencia[[#This Row],[CLAVE]]&amp;TEXT(tbReporteAsistencia[[#This Row],[REGISTRO]],"dd/mm/yyyy")&amp;TRIM(LEFT(tbReporteAsistencia[[#This Row],[ESTADO]],7))),(tbReporteAsistencia[[#This Row],[CLAVE]]&amp;TEXT(tbReporteAsistencia[[#This Row],[REGISTRO]],"dd/mm/yyyy")&amp;TRIM(LEFT(tbReporteAsistencia[[#This Row],[ESTADO]],17)))))</f>
        <v>25608/01/2018ENTRADA</v>
      </c>
      <c r="H1203">
        <f>tbReporteAsistencia[[#This Row],[CLAVE DISPOSITIVO]]</f>
        <v>256</v>
      </c>
      <c r="I1203" s="9">
        <f>tbReporteAsistencia[[#This Row],[REGISTRO]]</f>
        <v>43108.325520833336</v>
      </c>
      <c r="J1203" s="12">
        <f>tbReporteAsistencia[[#This Row],[REGISTRO]]</f>
        <v>43108.325520833336</v>
      </c>
    </row>
    <row r="1204" spans="1:10">
      <c r="A1204">
        <v>256</v>
      </c>
      <c r="B1204">
        <v>256</v>
      </c>
      <c r="C1204" t="s">
        <v>61</v>
      </c>
      <c r="D1204" s="2">
        <v>43108.728263888886</v>
      </c>
      <c r="E1204" t="s">
        <v>11</v>
      </c>
      <c r="F1204" t="s">
        <v>8</v>
      </c>
      <c r="G1204" t="str">
        <f>IF(TRIM(LEFT(tbReporteAsistencia[[#This Row],[ESTADO]],7))="ENTRADA",(tbReporteAsistencia[[#This Row],[CLAVE]]&amp;TEXT(tbReporteAsistencia[[#This Row],[REGISTRO]],"dd/mm/yyyy")&amp;TRIM(LEFT(tbReporteAsistencia[[#This Row],[ESTADO]],7))),IF(TRIM(LEFT(tbReporteAsistencia[[#This Row],[ESTADO]],7))="SALIDA",(tbReporteAsistencia[[#This Row],[CLAVE]]&amp;TEXT(tbReporteAsistencia[[#This Row],[REGISTRO]],"dd/mm/yyyy")&amp;TRIM(LEFT(tbReporteAsistencia[[#This Row],[ESTADO]],7))),(tbReporteAsistencia[[#This Row],[CLAVE]]&amp;TEXT(tbReporteAsistencia[[#This Row],[REGISTRO]],"dd/mm/yyyy")&amp;TRIM(LEFT(tbReporteAsistencia[[#This Row],[ESTADO]],17)))))</f>
        <v>25608/01/2018SALIDA</v>
      </c>
      <c r="H1204">
        <f>tbReporteAsistencia[[#This Row],[CLAVE DISPOSITIVO]]</f>
        <v>256</v>
      </c>
      <c r="I1204" s="9">
        <f>tbReporteAsistencia[[#This Row],[REGISTRO]]</f>
        <v>43108.728263888886</v>
      </c>
      <c r="J1204" s="12">
        <f>tbReporteAsistencia[[#This Row],[REGISTRO]]</f>
        <v>43108.728263888886</v>
      </c>
    </row>
    <row r="1205" spans="1:10">
      <c r="A1205">
        <v>256</v>
      </c>
      <c r="B1205">
        <v>256</v>
      </c>
      <c r="C1205" t="s">
        <v>61</v>
      </c>
      <c r="D1205" s="2">
        <v>43109.324988425928</v>
      </c>
      <c r="E1205" t="s">
        <v>7</v>
      </c>
      <c r="F1205" t="s">
        <v>8</v>
      </c>
      <c r="G1205" t="str">
        <f>IF(TRIM(LEFT(tbReporteAsistencia[[#This Row],[ESTADO]],7))="ENTRADA",(tbReporteAsistencia[[#This Row],[CLAVE]]&amp;TEXT(tbReporteAsistencia[[#This Row],[REGISTRO]],"dd/mm/yyyy")&amp;TRIM(LEFT(tbReporteAsistencia[[#This Row],[ESTADO]],7))),IF(TRIM(LEFT(tbReporteAsistencia[[#This Row],[ESTADO]],7))="SALIDA",(tbReporteAsistencia[[#This Row],[CLAVE]]&amp;TEXT(tbReporteAsistencia[[#This Row],[REGISTRO]],"dd/mm/yyyy")&amp;TRIM(LEFT(tbReporteAsistencia[[#This Row],[ESTADO]],7))),(tbReporteAsistencia[[#This Row],[CLAVE]]&amp;TEXT(tbReporteAsistencia[[#This Row],[REGISTRO]],"dd/mm/yyyy")&amp;TRIM(LEFT(tbReporteAsistencia[[#This Row],[ESTADO]],17)))))</f>
        <v>25609/01/2018ENTRADA</v>
      </c>
      <c r="H1205">
        <f>tbReporteAsistencia[[#This Row],[CLAVE DISPOSITIVO]]</f>
        <v>256</v>
      </c>
      <c r="I1205" s="9">
        <f>tbReporteAsistencia[[#This Row],[REGISTRO]]</f>
        <v>43109.324988425928</v>
      </c>
      <c r="J1205" s="12">
        <f>tbReporteAsistencia[[#This Row],[REGISTRO]]</f>
        <v>43109.324988425928</v>
      </c>
    </row>
    <row r="1206" spans="1:10">
      <c r="A1206">
        <v>16</v>
      </c>
      <c r="B1206">
        <v>16</v>
      </c>
      <c r="C1206" t="s">
        <v>62</v>
      </c>
      <c r="D1206" s="2">
        <v>43095.295868055553</v>
      </c>
      <c r="E1206" t="s">
        <v>12</v>
      </c>
      <c r="F1206" t="s">
        <v>8</v>
      </c>
      <c r="G1206" t="str">
        <f>IF(TRIM(LEFT(tbReporteAsistencia[[#This Row],[ESTADO]],7))="ENTRADA",(tbReporteAsistencia[[#This Row],[CLAVE]]&amp;TEXT(tbReporteAsistencia[[#This Row],[REGISTRO]],"dd/mm/yyyy")&amp;TRIM(LEFT(tbReporteAsistencia[[#This Row],[ESTADO]],7))),IF(TRIM(LEFT(tbReporteAsistencia[[#This Row],[ESTADO]],7))="SALIDA",(tbReporteAsistencia[[#This Row],[CLAVE]]&amp;TEXT(tbReporteAsistencia[[#This Row],[REGISTRO]],"dd/mm/yyyy")&amp;TRIM(LEFT(tbReporteAsistencia[[#This Row],[ESTADO]],7))),(tbReporteAsistencia[[#This Row],[CLAVE]]&amp;TEXT(tbReporteAsistencia[[#This Row],[REGISTRO]],"dd/mm/yyyy")&amp;TRIM(LEFT(tbReporteAsistencia[[#This Row],[ESTADO]],17)))))</f>
        <v>1626/12/2017ENTRADA</v>
      </c>
      <c r="H1206">
        <f>tbReporteAsistencia[[#This Row],[CLAVE DISPOSITIVO]]</f>
        <v>16</v>
      </c>
      <c r="I1206" s="9">
        <f>tbReporteAsistencia[[#This Row],[REGISTRO]]</f>
        <v>43095.295868055553</v>
      </c>
      <c r="J1206" s="12">
        <f>tbReporteAsistencia[[#This Row],[REGISTRO]]</f>
        <v>43095.295868055553</v>
      </c>
    </row>
    <row r="1207" spans="1:10">
      <c r="A1207">
        <v>16</v>
      </c>
      <c r="B1207">
        <v>16</v>
      </c>
      <c r="C1207" t="s">
        <v>62</v>
      </c>
      <c r="D1207" s="2">
        <v>43095.604988425926</v>
      </c>
      <c r="E1207" t="s">
        <v>11</v>
      </c>
      <c r="F1207" t="s">
        <v>8</v>
      </c>
      <c r="G1207" t="str">
        <f>IF(TRIM(LEFT(tbReporteAsistencia[[#This Row],[ESTADO]],7))="ENTRADA",(tbReporteAsistencia[[#This Row],[CLAVE]]&amp;TEXT(tbReporteAsistencia[[#This Row],[REGISTRO]],"dd/mm/yyyy")&amp;TRIM(LEFT(tbReporteAsistencia[[#This Row],[ESTADO]],7))),IF(TRIM(LEFT(tbReporteAsistencia[[#This Row],[ESTADO]],7))="SALIDA",(tbReporteAsistencia[[#This Row],[CLAVE]]&amp;TEXT(tbReporteAsistencia[[#This Row],[REGISTRO]],"dd/mm/yyyy")&amp;TRIM(LEFT(tbReporteAsistencia[[#This Row],[ESTADO]],7))),(tbReporteAsistencia[[#This Row],[CLAVE]]&amp;TEXT(tbReporteAsistencia[[#This Row],[REGISTRO]],"dd/mm/yyyy")&amp;TRIM(LEFT(tbReporteAsistencia[[#This Row],[ESTADO]],17)))))</f>
        <v>1626/12/2017SALIDA</v>
      </c>
      <c r="H1207">
        <f>tbReporteAsistencia[[#This Row],[CLAVE DISPOSITIVO]]</f>
        <v>16</v>
      </c>
      <c r="I1207" s="9">
        <f>tbReporteAsistencia[[#This Row],[REGISTRO]]</f>
        <v>43095.604988425926</v>
      </c>
      <c r="J1207" s="12">
        <f>tbReporteAsistencia[[#This Row],[REGISTRO]]</f>
        <v>43095.604988425926</v>
      </c>
    </row>
    <row r="1208" spans="1:10">
      <c r="A1208">
        <v>16</v>
      </c>
      <c r="B1208">
        <v>16</v>
      </c>
      <c r="C1208" t="s">
        <v>62</v>
      </c>
      <c r="D1208" s="2">
        <v>43096.298078703701</v>
      </c>
      <c r="E1208" t="s">
        <v>12</v>
      </c>
      <c r="F1208" t="s">
        <v>8</v>
      </c>
      <c r="G1208" t="str">
        <f>IF(TRIM(LEFT(tbReporteAsistencia[[#This Row],[ESTADO]],7))="ENTRADA",(tbReporteAsistencia[[#This Row],[CLAVE]]&amp;TEXT(tbReporteAsistencia[[#This Row],[REGISTRO]],"dd/mm/yyyy")&amp;TRIM(LEFT(tbReporteAsistencia[[#This Row],[ESTADO]],7))),IF(TRIM(LEFT(tbReporteAsistencia[[#This Row],[ESTADO]],7))="SALIDA",(tbReporteAsistencia[[#This Row],[CLAVE]]&amp;TEXT(tbReporteAsistencia[[#This Row],[REGISTRO]],"dd/mm/yyyy")&amp;TRIM(LEFT(tbReporteAsistencia[[#This Row],[ESTADO]],7))),(tbReporteAsistencia[[#This Row],[CLAVE]]&amp;TEXT(tbReporteAsistencia[[#This Row],[REGISTRO]],"dd/mm/yyyy")&amp;TRIM(LEFT(tbReporteAsistencia[[#This Row],[ESTADO]],17)))))</f>
        <v>1627/12/2017ENTRADA</v>
      </c>
      <c r="H1208">
        <f>tbReporteAsistencia[[#This Row],[CLAVE DISPOSITIVO]]</f>
        <v>16</v>
      </c>
      <c r="I1208" s="9">
        <f>tbReporteAsistencia[[#This Row],[REGISTRO]]</f>
        <v>43096.298078703701</v>
      </c>
      <c r="J1208" s="12">
        <f>tbReporteAsistencia[[#This Row],[REGISTRO]]</f>
        <v>43096.298078703701</v>
      </c>
    </row>
    <row r="1209" spans="1:10">
      <c r="A1209">
        <v>16</v>
      </c>
      <c r="B1209">
        <v>16</v>
      </c>
      <c r="C1209" t="s">
        <v>62</v>
      </c>
      <c r="D1209" s="2">
        <v>43096.603356481479</v>
      </c>
      <c r="E1209" t="s">
        <v>11</v>
      </c>
      <c r="F1209" t="s">
        <v>8</v>
      </c>
      <c r="G1209" t="str">
        <f>IF(TRIM(LEFT(tbReporteAsistencia[[#This Row],[ESTADO]],7))="ENTRADA",(tbReporteAsistencia[[#This Row],[CLAVE]]&amp;TEXT(tbReporteAsistencia[[#This Row],[REGISTRO]],"dd/mm/yyyy")&amp;TRIM(LEFT(tbReporteAsistencia[[#This Row],[ESTADO]],7))),IF(TRIM(LEFT(tbReporteAsistencia[[#This Row],[ESTADO]],7))="SALIDA",(tbReporteAsistencia[[#This Row],[CLAVE]]&amp;TEXT(tbReporteAsistencia[[#This Row],[REGISTRO]],"dd/mm/yyyy")&amp;TRIM(LEFT(tbReporteAsistencia[[#This Row],[ESTADO]],7))),(tbReporteAsistencia[[#This Row],[CLAVE]]&amp;TEXT(tbReporteAsistencia[[#This Row],[REGISTRO]],"dd/mm/yyyy")&amp;TRIM(LEFT(tbReporteAsistencia[[#This Row],[ESTADO]],17)))))</f>
        <v>1627/12/2017SALIDA</v>
      </c>
      <c r="H1209">
        <f>tbReporteAsistencia[[#This Row],[CLAVE DISPOSITIVO]]</f>
        <v>16</v>
      </c>
      <c r="I1209" s="9">
        <f>tbReporteAsistencia[[#This Row],[REGISTRO]]</f>
        <v>43096.603356481479</v>
      </c>
      <c r="J1209" s="12">
        <f>tbReporteAsistencia[[#This Row],[REGISTRO]]</f>
        <v>43096.603356481479</v>
      </c>
    </row>
    <row r="1210" spans="1:10">
      <c r="A1210">
        <v>16</v>
      </c>
      <c r="B1210">
        <v>16</v>
      </c>
      <c r="C1210" t="s">
        <v>62</v>
      </c>
      <c r="D1210" s="2">
        <v>43097.293865740743</v>
      </c>
      <c r="E1210" t="s">
        <v>12</v>
      </c>
      <c r="F1210" t="s">
        <v>8</v>
      </c>
      <c r="G1210" t="str">
        <f>IF(TRIM(LEFT(tbReporteAsistencia[[#This Row],[ESTADO]],7))="ENTRADA",(tbReporteAsistencia[[#This Row],[CLAVE]]&amp;TEXT(tbReporteAsistencia[[#This Row],[REGISTRO]],"dd/mm/yyyy")&amp;TRIM(LEFT(tbReporteAsistencia[[#This Row],[ESTADO]],7))),IF(TRIM(LEFT(tbReporteAsistencia[[#This Row],[ESTADO]],7))="SALIDA",(tbReporteAsistencia[[#This Row],[CLAVE]]&amp;TEXT(tbReporteAsistencia[[#This Row],[REGISTRO]],"dd/mm/yyyy")&amp;TRIM(LEFT(tbReporteAsistencia[[#This Row],[ESTADO]],7))),(tbReporteAsistencia[[#This Row],[CLAVE]]&amp;TEXT(tbReporteAsistencia[[#This Row],[REGISTRO]],"dd/mm/yyyy")&amp;TRIM(LEFT(tbReporteAsistencia[[#This Row],[ESTADO]],17)))))</f>
        <v>1628/12/2017ENTRADA</v>
      </c>
      <c r="H1210">
        <f>tbReporteAsistencia[[#This Row],[CLAVE DISPOSITIVO]]</f>
        <v>16</v>
      </c>
      <c r="I1210" s="9">
        <f>tbReporteAsistencia[[#This Row],[REGISTRO]]</f>
        <v>43097.293865740743</v>
      </c>
      <c r="J1210" s="12">
        <f>tbReporteAsistencia[[#This Row],[REGISTRO]]</f>
        <v>43097.293865740743</v>
      </c>
    </row>
    <row r="1211" spans="1:10">
      <c r="A1211">
        <v>16</v>
      </c>
      <c r="B1211">
        <v>16</v>
      </c>
      <c r="C1211" t="s">
        <v>62</v>
      </c>
      <c r="D1211" s="2">
        <v>43097.609039351853</v>
      </c>
      <c r="E1211" t="s">
        <v>11</v>
      </c>
      <c r="F1211" t="s">
        <v>8</v>
      </c>
      <c r="G1211" t="str">
        <f>IF(TRIM(LEFT(tbReporteAsistencia[[#This Row],[ESTADO]],7))="ENTRADA",(tbReporteAsistencia[[#This Row],[CLAVE]]&amp;TEXT(tbReporteAsistencia[[#This Row],[REGISTRO]],"dd/mm/yyyy")&amp;TRIM(LEFT(tbReporteAsistencia[[#This Row],[ESTADO]],7))),IF(TRIM(LEFT(tbReporteAsistencia[[#This Row],[ESTADO]],7))="SALIDA",(tbReporteAsistencia[[#This Row],[CLAVE]]&amp;TEXT(tbReporteAsistencia[[#This Row],[REGISTRO]],"dd/mm/yyyy")&amp;TRIM(LEFT(tbReporteAsistencia[[#This Row],[ESTADO]],7))),(tbReporteAsistencia[[#This Row],[CLAVE]]&amp;TEXT(tbReporteAsistencia[[#This Row],[REGISTRO]],"dd/mm/yyyy")&amp;TRIM(LEFT(tbReporteAsistencia[[#This Row],[ESTADO]],17)))))</f>
        <v>1628/12/2017SALIDA</v>
      </c>
      <c r="H1211">
        <f>tbReporteAsistencia[[#This Row],[CLAVE DISPOSITIVO]]</f>
        <v>16</v>
      </c>
      <c r="I1211" s="9">
        <f>tbReporteAsistencia[[#This Row],[REGISTRO]]</f>
        <v>43097.609039351853</v>
      </c>
      <c r="J1211" s="12">
        <f>tbReporteAsistencia[[#This Row],[REGISTRO]]</f>
        <v>43097.609039351853</v>
      </c>
    </row>
    <row r="1212" spans="1:10">
      <c r="A1212">
        <v>16</v>
      </c>
      <c r="B1212">
        <v>16</v>
      </c>
      <c r="C1212" t="s">
        <v>62</v>
      </c>
      <c r="D1212" s="2">
        <v>43098.293576388889</v>
      </c>
      <c r="E1212" t="s">
        <v>12</v>
      </c>
      <c r="F1212" t="s">
        <v>8</v>
      </c>
      <c r="G1212" t="str">
        <f>IF(TRIM(LEFT(tbReporteAsistencia[[#This Row],[ESTADO]],7))="ENTRADA",(tbReporteAsistencia[[#This Row],[CLAVE]]&amp;TEXT(tbReporteAsistencia[[#This Row],[REGISTRO]],"dd/mm/yyyy")&amp;TRIM(LEFT(tbReporteAsistencia[[#This Row],[ESTADO]],7))),IF(TRIM(LEFT(tbReporteAsistencia[[#This Row],[ESTADO]],7))="SALIDA",(tbReporteAsistencia[[#This Row],[CLAVE]]&amp;TEXT(tbReporteAsistencia[[#This Row],[REGISTRO]],"dd/mm/yyyy")&amp;TRIM(LEFT(tbReporteAsistencia[[#This Row],[ESTADO]],7))),(tbReporteAsistencia[[#This Row],[CLAVE]]&amp;TEXT(tbReporteAsistencia[[#This Row],[REGISTRO]],"dd/mm/yyyy")&amp;TRIM(LEFT(tbReporteAsistencia[[#This Row],[ESTADO]],17)))))</f>
        <v>1629/12/2017ENTRADA</v>
      </c>
      <c r="H1212">
        <f>tbReporteAsistencia[[#This Row],[CLAVE DISPOSITIVO]]</f>
        <v>16</v>
      </c>
      <c r="I1212" s="9">
        <f>tbReporteAsistencia[[#This Row],[REGISTRO]]</f>
        <v>43098.293576388889</v>
      </c>
      <c r="J1212" s="12">
        <f>tbReporteAsistencia[[#This Row],[REGISTRO]]</f>
        <v>43098.293576388889</v>
      </c>
    </row>
    <row r="1213" spans="1:10">
      <c r="A1213">
        <v>16</v>
      </c>
      <c r="B1213">
        <v>16</v>
      </c>
      <c r="C1213" t="s">
        <v>62</v>
      </c>
      <c r="D1213" s="2">
        <v>43098.610474537039</v>
      </c>
      <c r="E1213" t="s">
        <v>11</v>
      </c>
      <c r="F1213" t="s">
        <v>8</v>
      </c>
      <c r="G1213" t="str">
        <f>IF(TRIM(LEFT(tbReporteAsistencia[[#This Row],[ESTADO]],7))="ENTRADA",(tbReporteAsistencia[[#This Row],[CLAVE]]&amp;TEXT(tbReporteAsistencia[[#This Row],[REGISTRO]],"dd/mm/yyyy")&amp;TRIM(LEFT(tbReporteAsistencia[[#This Row],[ESTADO]],7))),IF(TRIM(LEFT(tbReporteAsistencia[[#This Row],[ESTADO]],7))="SALIDA",(tbReporteAsistencia[[#This Row],[CLAVE]]&amp;TEXT(tbReporteAsistencia[[#This Row],[REGISTRO]],"dd/mm/yyyy")&amp;TRIM(LEFT(tbReporteAsistencia[[#This Row],[ESTADO]],7))),(tbReporteAsistencia[[#This Row],[CLAVE]]&amp;TEXT(tbReporteAsistencia[[#This Row],[REGISTRO]],"dd/mm/yyyy")&amp;TRIM(LEFT(tbReporteAsistencia[[#This Row],[ESTADO]],17)))))</f>
        <v>1629/12/2017SALIDA</v>
      </c>
      <c r="H1213">
        <f>tbReporteAsistencia[[#This Row],[CLAVE DISPOSITIVO]]</f>
        <v>16</v>
      </c>
      <c r="I1213" s="9">
        <f>tbReporteAsistencia[[#This Row],[REGISTRO]]</f>
        <v>43098.610474537039</v>
      </c>
      <c r="J1213" s="12">
        <f>tbReporteAsistencia[[#This Row],[REGISTRO]]</f>
        <v>43098.610474537039</v>
      </c>
    </row>
    <row r="1214" spans="1:10">
      <c r="A1214">
        <v>16</v>
      </c>
      <c r="B1214">
        <v>16</v>
      </c>
      <c r="C1214" t="s">
        <v>62</v>
      </c>
      <c r="D1214" s="2">
        <v>43102.605509259258</v>
      </c>
      <c r="E1214" t="s">
        <v>32</v>
      </c>
      <c r="F1214" t="s">
        <v>8</v>
      </c>
      <c r="G1214" t="str">
        <f>IF(TRIM(LEFT(tbReporteAsistencia[[#This Row],[ESTADO]],7))="ENTRADA",(tbReporteAsistencia[[#This Row],[CLAVE]]&amp;TEXT(tbReporteAsistencia[[#This Row],[REGISTRO]],"dd/mm/yyyy")&amp;TRIM(LEFT(tbReporteAsistencia[[#This Row],[ESTADO]],7))),IF(TRIM(LEFT(tbReporteAsistencia[[#This Row],[ESTADO]],7))="SALIDA",(tbReporteAsistencia[[#This Row],[CLAVE]]&amp;TEXT(tbReporteAsistencia[[#This Row],[REGISTRO]],"dd/mm/yyyy")&amp;TRIM(LEFT(tbReporteAsistencia[[#This Row],[ESTADO]],7))),(tbReporteAsistencia[[#This Row],[CLAVE]]&amp;TEXT(tbReporteAsistencia[[#This Row],[REGISTRO]],"dd/mm/yyyy")&amp;TRIM(LEFT(tbReporteAsistencia[[#This Row],[ESTADO]],17)))))</f>
        <v>1602/01/2018TURNO ACTUAL NO C</v>
      </c>
      <c r="H1214">
        <f>tbReporteAsistencia[[#This Row],[CLAVE DISPOSITIVO]]</f>
        <v>16</v>
      </c>
      <c r="I1214" s="9">
        <f>tbReporteAsistencia[[#This Row],[REGISTRO]]</f>
        <v>43102.605509259258</v>
      </c>
      <c r="J1214" s="12">
        <f>tbReporteAsistencia[[#This Row],[REGISTRO]]</f>
        <v>43102.605509259258</v>
      </c>
    </row>
    <row r="1215" spans="1:10">
      <c r="A1215">
        <v>16</v>
      </c>
      <c r="B1215">
        <v>16</v>
      </c>
      <c r="C1215" t="s">
        <v>62</v>
      </c>
      <c r="D1215" s="2">
        <v>43104.292175925926</v>
      </c>
      <c r="E1215" t="s">
        <v>12</v>
      </c>
      <c r="F1215" t="s">
        <v>8</v>
      </c>
      <c r="G1215" t="str">
        <f>IF(TRIM(LEFT(tbReporteAsistencia[[#This Row],[ESTADO]],7))="ENTRADA",(tbReporteAsistencia[[#This Row],[CLAVE]]&amp;TEXT(tbReporteAsistencia[[#This Row],[REGISTRO]],"dd/mm/yyyy")&amp;TRIM(LEFT(tbReporteAsistencia[[#This Row],[ESTADO]],7))),IF(TRIM(LEFT(tbReporteAsistencia[[#This Row],[ESTADO]],7))="SALIDA",(tbReporteAsistencia[[#This Row],[CLAVE]]&amp;TEXT(tbReporteAsistencia[[#This Row],[REGISTRO]],"dd/mm/yyyy")&amp;TRIM(LEFT(tbReporteAsistencia[[#This Row],[ESTADO]],7))),(tbReporteAsistencia[[#This Row],[CLAVE]]&amp;TEXT(tbReporteAsistencia[[#This Row],[REGISTRO]],"dd/mm/yyyy")&amp;TRIM(LEFT(tbReporteAsistencia[[#This Row],[ESTADO]],17)))))</f>
        <v>1604/01/2018ENTRADA</v>
      </c>
      <c r="H1215">
        <f>tbReporteAsistencia[[#This Row],[CLAVE DISPOSITIVO]]</f>
        <v>16</v>
      </c>
      <c r="I1215" s="9">
        <f>tbReporteAsistencia[[#This Row],[REGISTRO]]</f>
        <v>43104.292175925926</v>
      </c>
      <c r="J1215" s="12">
        <f>tbReporteAsistencia[[#This Row],[REGISTRO]]</f>
        <v>43104.292175925926</v>
      </c>
    </row>
    <row r="1216" spans="1:10">
      <c r="A1216">
        <v>16</v>
      </c>
      <c r="B1216">
        <v>16</v>
      </c>
      <c r="C1216" t="s">
        <v>62</v>
      </c>
      <c r="D1216" s="2">
        <v>43104.596307870372</v>
      </c>
      <c r="E1216" t="s">
        <v>11</v>
      </c>
      <c r="F1216" t="s">
        <v>8</v>
      </c>
      <c r="G1216" t="str">
        <f>IF(TRIM(LEFT(tbReporteAsistencia[[#This Row],[ESTADO]],7))="ENTRADA",(tbReporteAsistencia[[#This Row],[CLAVE]]&amp;TEXT(tbReporteAsistencia[[#This Row],[REGISTRO]],"dd/mm/yyyy")&amp;TRIM(LEFT(tbReporteAsistencia[[#This Row],[ESTADO]],7))),IF(TRIM(LEFT(tbReporteAsistencia[[#This Row],[ESTADO]],7))="SALIDA",(tbReporteAsistencia[[#This Row],[CLAVE]]&amp;TEXT(tbReporteAsistencia[[#This Row],[REGISTRO]],"dd/mm/yyyy")&amp;TRIM(LEFT(tbReporteAsistencia[[#This Row],[ESTADO]],7))),(tbReporteAsistencia[[#This Row],[CLAVE]]&amp;TEXT(tbReporteAsistencia[[#This Row],[REGISTRO]],"dd/mm/yyyy")&amp;TRIM(LEFT(tbReporteAsistencia[[#This Row],[ESTADO]],17)))))</f>
        <v>1604/01/2018SALIDA</v>
      </c>
      <c r="H1216">
        <f>tbReporteAsistencia[[#This Row],[CLAVE DISPOSITIVO]]</f>
        <v>16</v>
      </c>
      <c r="I1216" s="9">
        <f>tbReporteAsistencia[[#This Row],[REGISTRO]]</f>
        <v>43104.596307870372</v>
      </c>
      <c r="J1216" s="12">
        <f>tbReporteAsistencia[[#This Row],[REGISTRO]]</f>
        <v>43104.596307870372</v>
      </c>
    </row>
    <row r="1217" spans="1:10">
      <c r="A1217">
        <v>16</v>
      </c>
      <c r="B1217">
        <v>16</v>
      </c>
      <c r="C1217" t="s">
        <v>62</v>
      </c>
      <c r="D1217" s="2">
        <v>43105.294016203705</v>
      </c>
      <c r="E1217" t="s">
        <v>12</v>
      </c>
      <c r="F1217" t="s">
        <v>8</v>
      </c>
      <c r="G1217" t="str">
        <f>IF(TRIM(LEFT(tbReporteAsistencia[[#This Row],[ESTADO]],7))="ENTRADA",(tbReporteAsistencia[[#This Row],[CLAVE]]&amp;TEXT(tbReporteAsistencia[[#This Row],[REGISTRO]],"dd/mm/yyyy")&amp;TRIM(LEFT(tbReporteAsistencia[[#This Row],[ESTADO]],7))),IF(TRIM(LEFT(tbReporteAsistencia[[#This Row],[ESTADO]],7))="SALIDA",(tbReporteAsistencia[[#This Row],[CLAVE]]&amp;TEXT(tbReporteAsistencia[[#This Row],[REGISTRO]],"dd/mm/yyyy")&amp;TRIM(LEFT(tbReporteAsistencia[[#This Row],[ESTADO]],7))),(tbReporteAsistencia[[#This Row],[CLAVE]]&amp;TEXT(tbReporteAsistencia[[#This Row],[REGISTRO]],"dd/mm/yyyy")&amp;TRIM(LEFT(tbReporteAsistencia[[#This Row],[ESTADO]],17)))))</f>
        <v>1605/01/2018ENTRADA</v>
      </c>
      <c r="H1217">
        <f>tbReporteAsistencia[[#This Row],[CLAVE DISPOSITIVO]]</f>
        <v>16</v>
      </c>
      <c r="I1217" s="9">
        <f>tbReporteAsistencia[[#This Row],[REGISTRO]]</f>
        <v>43105.294016203705</v>
      </c>
      <c r="J1217" s="12">
        <f>tbReporteAsistencia[[#This Row],[REGISTRO]]</f>
        <v>43105.294016203705</v>
      </c>
    </row>
    <row r="1218" spans="1:10">
      <c r="A1218">
        <v>16</v>
      </c>
      <c r="B1218">
        <v>16</v>
      </c>
      <c r="C1218" t="s">
        <v>62</v>
      </c>
      <c r="D1218" s="2">
        <v>43105.600775462961</v>
      </c>
      <c r="E1218" t="s">
        <v>11</v>
      </c>
      <c r="F1218" t="s">
        <v>8</v>
      </c>
      <c r="G1218" t="str">
        <f>IF(TRIM(LEFT(tbReporteAsistencia[[#This Row],[ESTADO]],7))="ENTRADA",(tbReporteAsistencia[[#This Row],[CLAVE]]&amp;TEXT(tbReporteAsistencia[[#This Row],[REGISTRO]],"dd/mm/yyyy")&amp;TRIM(LEFT(tbReporteAsistencia[[#This Row],[ESTADO]],7))),IF(TRIM(LEFT(tbReporteAsistencia[[#This Row],[ESTADO]],7))="SALIDA",(tbReporteAsistencia[[#This Row],[CLAVE]]&amp;TEXT(tbReporteAsistencia[[#This Row],[REGISTRO]],"dd/mm/yyyy")&amp;TRIM(LEFT(tbReporteAsistencia[[#This Row],[ESTADO]],7))),(tbReporteAsistencia[[#This Row],[CLAVE]]&amp;TEXT(tbReporteAsistencia[[#This Row],[REGISTRO]],"dd/mm/yyyy")&amp;TRIM(LEFT(tbReporteAsistencia[[#This Row],[ESTADO]],17)))))</f>
        <v>1605/01/2018SALIDA</v>
      </c>
      <c r="H1218">
        <f>tbReporteAsistencia[[#This Row],[CLAVE DISPOSITIVO]]</f>
        <v>16</v>
      </c>
      <c r="I1218" s="9">
        <f>tbReporteAsistencia[[#This Row],[REGISTRO]]</f>
        <v>43105.600775462961</v>
      </c>
      <c r="J1218" s="12">
        <f>tbReporteAsistencia[[#This Row],[REGISTRO]]</f>
        <v>43105.600775462961</v>
      </c>
    </row>
    <row r="1219" spans="1:10">
      <c r="A1219">
        <v>16</v>
      </c>
      <c r="B1219">
        <v>16</v>
      </c>
      <c r="C1219" t="s">
        <v>62</v>
      </c>
      <c r="D1219" s="2">
        <v>43107.340370370373</v>
      </c>
      <c r="E1219" t="s">
        <v>12</v>
      </c>
      <c r="F1219" t="s">
        <v>8</v>
      </c>
      <c r="G1219" t="str">
        <f>IF(TRIM(LEFT(tbReporteAsistencia[[#This Row],[ESTADO]],7))="ENTRADA",(tbReporteAsistencia[[#This Row],[CLAVE]]&amp;TEXT(tbReporteAsistencia[[#This Row],[REGISTRO]],"dd/mm/yyyy")&amp;TRIM(LEFT(tbReporteAsistencia[[#This Row],[ESTADO]],7))),IF(TRIM(LEFT(tbReporteAsistencia[[#This Row],[ESTADO]],7))="SALIDA",(tbReporteAsistencia[[#This Row],[CLAVE]]&amp;TEXT(tbReporteAsistencia[[#This Row],[REGISTRO]],"dd/mm/yyyy")&amp;TRIM(LEFT(tbReporteAsistencia[[#This Row],[ESTADO]],7))),(tbReporteAsistencia[[#This Row],[CLAVE]]&amp;TEXT(tbReporteAsistencia[[#This Row],[REGISTRO]],"dd/mm/yyyy")&amp;TRIM(LEFT(tbReporteAsistencia[[#This Row],[ESTADO]],17)))))</f>
        <v>1607/01/2018ENTRADA</v>
      </c>
      <c r="H1219">
        <f>tbReporteAsistencia[[#This Row],[CLAVE DISPOSITIVO]]</f>
        <v>16</v>
      </c>
      <c r="I1219" s="9">
        <f>tbReporteAsistencia[[#This Row],[REGISTRO]]</f>
        <v>43107.340370370373</v>
      </c>
      <c r="J1219" s="12">
        <f>tbReporteAsistencia[[#This Row],[REGISTRO]]</f>
        <v>43107.340370370373</v>
      </c>
    </row>
    <row r="1220" spans="1:10">
      <c r="A1220">
        <v>16</v>
      </c>
      <c r="B1220">
        <v>16</v>
      </c>
      <c r="C1220" t="s">
        <v>62</v>
      </c>
      <c r="D1220" s="2">
        <v>43107.648020833331</v>
      </c>
      <c r="E1220" t="s">
        <v>11</v>
      </c>
      <c r="F1220" t="s">
        <v>8</v>
      </c>
      <c r="G1220" t="str">
        <f>IF(TRIM(LEFT(tbReporteAsistencia[[#This Row],[ESTADO]],7))="ENTRADA",(tbReporteAsistencia[[#This Row],[CLAVE]]&amp;TEXT(tbReporteAsistencia[[#This Row],[REGISTRO]],"dd/mm/yyyy")&amp;TRIM(LEFT(tbReporteAsistencia[[#This Row],[ESTADO]],7))),IF(TRIM(LEFT(tbReporteAsistencia[[#This Row],[ESTADO]],7))="SALIDA",(tbReporteAsistencia[[#This Row],[CLAVE]]&amp;TEXT(tbReporteAsistencia[[#This Row],[REGISTRO]],"dd/mm/yyyy")&amp;TRIM(LEFT(tbReporteAsistencia[[#This Row],[ESTADO]],7))),(tbReporteAsistencia[[#This Row],[CLAVE]]&amp;TEXT(tbReporteAsistencia[[#This Row],[REGISTRO]],"dd/mm/yyyy")&amp;TRIM(LEFT(tbReporteAsistencia[[#This Row],[ESTADO]],17)))))</f>
        <v>1607/01/2018SALIDA</v>
      </c>
      <c r="H1220">
        <f>tbReporteAsistencia[[#This Row],[CLAVE DISPOSITIVO]]</f>
        <v>16</v>
      </c>
      <c r="I1220" s="9">
        <f>tbReporteAsistencia[[#This Row],[REGISTRO]]</f>
        <v>43107.648020833331</v>
      </c>
      <c r="J1220" s="12">
        <f>tbReporteAsistencia[[#This Row],[REGISTRO]]</f>
        <v>43107.648020833331</v>
      </c>
    </row>
    <row r="1221" spans="1:10">
      <c r="A1221">
        <v>16</v>
      </c>
      <c r="B1221">
        <v>16</v>
      </c>
      <c r="C1221" t="s">
        <v>62</v>
      </c>
      <c r="D1221" s="2">
        <v>43108.296087962961</v>
      </c>
      <c r="E1221" t="s">
        <v>12</v>
      </c>
      <c r="F1221" t="s">
        <v>8</v>
      </c>
      <c r="G1221" t="str">
        <f>IF(TRIM(LEFT(tbReporteAsistencia[[#This Row],[ESTADO]],7))="ENTRADA",(tbReporteAsistencia[[#This Row],[CLAVE]]&amp;TEXT(tbReporteAsistencia[[#This Row],[REGISTRO]],"dd/mm/yyyy")&amp;TRIM(LEFT(tbReporteAsistencia[[#This Row],[ESTADO]],7))),IF(TRIM(LEFT(tbReporteAsistencia[[#This Row],[ESTADO]],7))="SALIDA",(tbReporteAsistencia[[#This Row],[CLAVE]]&amp;TEXT(tbReporteAsistencia[[#This Row],[REGISTRO]],"dd/mm/yyyy")&amp;TRIM(LEFT(tbReporteAsistencia[[#This Row],[ESTADO]],7))),(tbReporteAsistencia[[#This Row],[CLAVE]]&amp;TEXT(tbReporteAsistencia[[#This Row],[REGISTRO]],"dd/mm/yyyy")&amp;TRIM(LEFT(tbReporteAsistencia[[#This Row],[ESTADO]],17)))))</f>
        <v>1608/01/2018ENTRADA</v>
      </c>
      <c r="H1221">
        <f>tbReporteAsistencia[[#This Row],[CLAVE DISPOSITIVO]]</f>
        <v>16</v>
      </c>
      <c r="I1221" s="9">
        <f>tbReporteAsistencia[[#This Row],[REGISTRO]]</f>
        <v>43108.296087962961</v>
      </c>
      <c r="J1221" s="12">
        <f>tbReporteAsistencia[[#This Row],[REGISTRO]]</f>
        <v>43108.296087962961</v>
      </c>
    </row>
    <row r="1222" spans="1:10">
      <c r="A1222">
        <v>16</v>
      </c>
      <c r="B1222">
        <v>16</v>
      </c>
      <c r="C1222" t="s">
        <v>62</v>
      </c>
      <c r="D1222" s="2">
        <v>43108.602731481478</v>
      </c>
      <c r="E1222" t="s">
        <v>11</v>
      </c>
      <c r="F1222" t="s">
        <v>8</v>
      </c>
      <c r="G1222" t="str">
        <f>IF(TRIM(LEFT(tbReporteAsistencia[[#This Row],[ESTADO]],7))="ENTRADA",(tbReporteAsistencia[[#This Row],[CLAVE]]&amp;TEXT(tbReporteAsistencia[[#This Row],[REGISTRO]],"dd/mm/yyyy")&amp;TRIM(LEFT(tbReporteAsistencia[[#This Row],[ESTADO]],7))),IF(TRIM(LEFT(tbReporteAsistencia[[#This Row],[ESTADO]],7))="SALIDA",(tbReporteAsistencia[[#This Row],[CLAVE]]&amp;TEXT(tbReporteAsistencia[[#This Row],[REGISTRO]],"dd/mm/yyyy")&amp;TRIM(LEFT(tbReporteAsistencia[[#This Row],[ESTADO]],7))),(tbReporteAsistencia[[#This Row],[CLAVE]]&amp;TEXT(tbReporteAsistencia[[#This Row],[REGISTRO]],"dd/mm/yyyy")&amp;TRIM(LEFT(tbReporteAsistencia[[#This Row],[ESTADO]],17)))))</f>
        <v>1608/01/2018SALIDA</v>
      </c>
      <c r="H1222">
        <f>tbReporteAsistencia[[#This Row],[CLAVE DISPOSITIVO]]</f>
        <v>16</v>
      </c>
      <c r="I1222" s="9">
        <f>tbReporteAsistencia[[#This Row],[REGISTRO]]</f>
        <v>43108.602731481478</v>
      </c>
      <c r="J1222" s="12">
        <f>tbReporteAsistencia[[#This Row],[REGISTRO]]</f>
        <v>43108.602731481478</v>
      </c>
    </row>
    <row r="1223" spans="1:10">
      <c r="A1223">
        <v>16</v>
      </c>
      <c r="B1223">
        <v>16</v>
      </c>
      <c r="C1223" t="s">
        <v>62</v>
      </c>
      <c r="D1223" s="2">
        <v>43109.29446759259</v>
      </c>
      <c r="E1223" t="s">
        <v>7</v>
      </c>
      <c r="F1223" t="s">
        <v>8</v>
      </c>
      <c r="G1223" t="str">
        <f>IF(TRIM(LEFT(tbReporteAsistencia[[#This Row],[ESTADO]],7))="ENTRADA",(tbReporteAsistencia[[#This Row],[CLAVE]]&amp;TEXT(tbReporteAsistencia[[#This Row],[REGISTRO]],"dd/mm/yyyy")&amp;TRIM(LEFT(tbReporteAsistencia[[#This Row],[ESTADO]],7))),IF(TRIM(LEFT(tbReporteAsistencia[[#This Row],[ESTADO]],7))="SALIDA",(tbReporteAsistencia[[#This Row],[CLAVE]]&amp;TEXT(tbReporteAsistencia[[#This Row],[REGISTRO]],"dd/mm/yyyy")&amp;TRIM(LEFT(tbReporteAsistencia[[#This Row],[ESTADO]],7))),(tbReporteAsistencia[[#This Row],[CLAVE]]&amp;TEXT(tbReporteAsistencia[[#This Row],[REGISTRO]],"dd/mm/yyyy")&amp;TRIM(LEFT(tbReporteAsistencia[[#This Row],[ESTADO]],17)))))</f>
        <v>1609/01/2018ENTRADA</v>
      </c>
      <c r="H1223">
        <f>tbReporteAsistencia[[#This Row],[CLAVE DISPOSITIVO]]</f>
        <v>16</v>
      </c>
      <c r="I1223" s="9">
        <f>tbReporteAsistencia[[#This Row],[REGISTRO]]</f>
        <v>43109.29446759259</v>
      </c>
      <c r="J1223" s="12">
        <f>tbReporteAsistencia[[#This Row],[REGISTRO]]</f>
        <v>43109.29446759259</v>
      </c>
    </row>
    <row r="1224" spans="1:10">
      <c r="A1224">
        <v>67</v>
      </c>
      <c r="B1224">
        <v>67</v>
      </c>
      <c r="C1224" t="s">
        <v>63</v>
      </c>
      <c r="D1224" s="2">
        <v>43095.587372685186</v>
      </c>
      <c r="E1224" t="s">
        <v>32</v>
      </c>
      <c r="F1224" t="s">
        <v>8</v>
      </c>
      <c r="G1224" t="str">
        <f>IF(TRIM(LEFT(tbReporteAsistencia[[#This Row],[ESTADO]],7))="ENTRADA",(tbReporteAsistencia[[#This Row],[CLAVE]]&amp;TEXT(tbReporteAsistencia[[#This Row],[REGISTRO]],"dd/mm/yyyy")&amp;TRIM(LEFT(tbReporteAsistencia[[#This Row],[ESTADO]],7))),IF(TRIM(LEFT(tbReporteAsistencia[[#This Row],[ESTADO]],7))="SALIDA",(tbReporteAsistencia[[#This Row],[CLAVE]]&amp;TEXT(tbReporteAsistencia[[#This Row],[REGISTRO]],"dd/mm/yyyy")&amp;TRIM(LEFT(tbReporteAsistencia[[#This Row],[ESTADO]],7))),(tbReporteAsistencia[[#This Row],[CLAVE]]&amp;TEXT(tbReporteAsistencia[[#This Row],[REGISTRO]],"dd/mm/yyyy")&amp;TRIM(LEFT(tbReporteAsistencia[[#This Row],[ESTADO]],17)))))</f>
        <v>6726/12/2017TURNO ACTUAL NO C</v>
      </c>
      <c r="H1224">
        <f>tbReporteAsistencia[[#This Row],[CLAVE DISPOSITIVO]]</f>
        <v>67</v>
      </c>
      <c r="I1224" s="9">
        <f>tbReporteAsistencia[[#This Row],[REGISTRO]]</f>
        <v>43095.587372685186</v>
      </c>
      <c r="J1224" s="12">
        <f>tbReporteAsistencia[[#This Row],[REGISTRO]]</f>
        <v>43095.587372685186</v>
      </c>
    </row>
    <row r="1225" spans="1:10">
      <c r="A1225">
        <v>67</v>
      </c>
      <c r="B1225">
        <v>67</v>
      </c>
      <c r="C1225" t="s">
        <v>63</v>
      </c>
      <c r="D1225" s="2">
        <v>43095.907627314817</v>
      </c>
      <c r="E1225" t="s">
        <v>32</v>
      </c>
      <c r="F1225" t="s">
        <v>8</v>
      </c>
      <c r="G1225" t="str">
        <f>IF(TRIM(LEFT(tbReporteAsistencia[[#This Row],[ESTADO]],7))="ENTRADA",(tbReporteAsistencia[[#This Row],[CLAVE]]&amp;TEXT(tbReporteAsistencia[[#This Row],[REGISTRO]],"dd/mm/yyyy")&amp;TRIM(LEFT(tbReporteAsistencia[[#This Row],[ESTADO]],7))),IF(TRIM(LEFT(tbReporteAsistencia[[#This Row],[ESTADO]],7))="SALIDA",(tbReporteAsistencia[[#This Row],[CLAVE]]&amp;TEXT(tbReporteAsistencia[[#This Row],[REGISTRO]],"dd/mm/yyyy")&amp;TRIM(LEFT(tbReporteAsistencia[[#This Row],[ESTADO]],7))),(tbReporteAsistencia[[#This Row],[CLAVE]]&amp;TEXT(tbReporteAsistencia[[#This Row],[REGISTRO]],"dd/mm/yyyy")&amp;TRIM(LEFT(tbReporteAsistencia[[#This Row],[ESTADO]],17)))))</f>
        <v>6726/12/2017TURNO ACTUAL NO C</v>
      </c>
      <c r="H1225">
        <f>tbReporteAsistencia[[#This Row],[CLAVE DISPOSITIVO]]</f>
        <v>67</v>
      </c>
      <c r="I1225" s="9">
        <f>tbReporteAsistencia[[#This Row],[REGISTRO]]</f>
        <v>43095.907627314817</v>
      </c>
      <c r="J1225" s="12">
        <f>tbReporteAsistencia[[#This Row],[REGISTRO]]</f>
        <v>43095.907627314817</v>
      </c>
    </row>
    <row r="1226" spans="1:10">
      <c r="A1226">
        <v>67</v>
      </c>
      <c r="B1226">
        <v>67</v>
      </c>
      <c r="C1226" t="s">
        <v>63</v>
      </c>
      <c r="D1226" s="2">
        <v>43096.589328703703</v>
      </c>
      <c r="E1226" t="s">
        <v>32</v>
      </c>
      <c r="F1226" t="s">
        <v>8</v>
      </c>
      <c r="G1226" t="str">
        <f>IF(TRIM(LEFT(tbReporteAsistencia[[#This Row],[ESTADO]],7))="ENTRADA",(tbReporteAsistencia[[#This Row],[CLAVE]]&amp;TEXT(tbReporteAsistencia[[#This Row],[REGISTRO]],"dd/mm/yyyy")&amp;TRIM(LEFT(tbReporteAsistencia[[#This Row],[ESTADO]],7))),IF(TRIM(LEFT(tbReporteAsistencia[[#This Row],[ESTADO]],7))="SALIDA",(tbReporteAsistencia[[#This Row],[CLAVE]]&amp;TEXT(tbReporteAsistencia[[#This Row],[REGISTRO]],"dd/mm/yyyy")&amp;TRIM(LEFT(tbReporteAsistencia[[#This Row],[ESTADO]],7))),(tbReporteAsistencia[[#This Row],[CLAVE]]&amp;TEXT(tbReporteAsistencia[[#This Row],[REGISTRO]],"dd/mm/yyyy")&amp;TRIM(LEFT(tbReporteAsistencia[[#This Row],[ESTADO]],17)))))</f>
        <v>6727/12/2017TURNO ACTUAL NO C</v>
      </c>
      <c r="H1226">
        <f>tbReporteAsistencia[[#This Row],[CLAVE DISPOSITIVO]]</f>
        <v>67</v>
      </c>
      <c r="I1226" s="9">
        <f>tbReporteAsistencia[[#This Row],[REGISTRO]]</f>
        <v>43096.589328703703</v>
      </c>
      <c r="J1226" s="12">
        <f>tbReporteAsistencia[[#This Row],[REGISTRO]]</f>
        <v>43096.589328703703</v>
      </c>
    </row>
    <row r="1227" spans="1:10">
      <c r="A1227">
        <v>67</v>
      </c>
      <c r="B1227">
        <v>67</v>
      </c>
      <c r="C1227" t="s">
        <v>63</v>
      </c>
      <c r="D1227" s="2">
        <v>43096.901782407411</v>
      </c>
      <c r="E1227" t="s">
        <v>32</v>
      </c>
      <c r="F1227" t="s">
        <v>8</v>
      </c>
      <c r="G1227" t="str">
        <f>IF(TRIM(LEFT(tbReporteAsistencia[[#This Row],[ESTADO]],7))="ENTRADA",(tbReporteAsistencia[[#This Row],[CLAVE]]&amp;TEXT(tbReporteAsistencia[[#This Row],[REGISTRO]],"dd/mm/yyyy")&amp;TRIM(LEFT(tbReporteAsistencia[[#This Row],[ESTADO]],7))),IF(TRIM(LEFT(tbReporteAsistencia[[#This Row],[ESTADO]],7))="SALIDA",(tbReporteAsistencia[[#This Row],[CLAVE]]&amp;TEXT(tbReporteAsistencia[[#This Row],[REGISTRO]],"dd/mm/yyyy")&amp;TRIM(LEFT(tbReporteAsistencia[[#This Row],[ESTADO]],7))),(tbReporteAsistencia[[#This Row],[CLAVE]]&amp;TEXT(tbReporteAsistencia[[#This Row],[REGISTRO]],"dd/mm/yyyy")&amp;TRIM(LEFT(tbReporteAsistencia[[#This Row],[ESTADO]],17)))))</f>
        <v>6727/12/2017TURNO ACTUAL NO C</v>
      </c>
      <c r="H1227">
        <f>tbReporteAsistencia[[#This Row],[CLAVE DISPOSITIVO]]</f>
        <v>67</v>
      </c>
      <c r="I1227" s="9">
        <f>tbReporteAsistencia[[#This Row],[REGISTRO]]</f>
        <v>43096.901782407411</v>
      </c>
      <c r="J1227" s="12">
        <f>tbReporteAsistencia[[#This Row],[REGISTRO]]</f>
        <v>43096.901782407411</v>
      </c>
    </row>
    <row r="1228" spans="1:10">
      <c r="A1228">
        <v>67</v>
      </c>
      <c r="B1228">
        <v>67</v>
      </c>
      <c r="C1228" t="s">
        <v>63</v>
      </c>
      <c r="D1228" s="2">
        <v>43097.587175925924</v>
      </c>
      <c r="E1228" t="s">
        <v>32</v>
      </c>
      <c r="F1228" t="s">
        <v>8</v>
      </c>
      <c r="G1228" t="str">
        <f>IF(TRIM(LEFT(tbReporteAsistencia[[#This Row],[ESTADO]],7))="ENTRADA",(tbReporteAsistencia[[#This Row],[CLAVE]]&amp;TEXT(tbReporteAsistencia[[#This Row],[REGISTRO]],"dd/mm/yyyy")&amp;TRIM(LEFT(tbReporteAsistencia[[#This Row],[ESTADO]],7))),IF(TRIM(LEFT(tbReporteAsistencia[[#This Row],[ESTADO]],7))="SALIDA",(tbReporteAsistencia[[#This Row],[CLAVE]]&amp;TEXT(tbReporteAsistencia[[#This Row],[REGISTRO]],"dd/mm/yyyy")&amp;TRIM(LEFT(tbReporteAsistencia[[#This Row],[ESTADO]],7))),(tbReporteAsistencia[[#This Row],[CLAVE]]&amp;TEXT(tbReporteAsistencia[[#This Row],[REGISTRO]],"dd/mm/yyyy")&amp;TRIM(LEFT(tbReporteAsistencia[[#This Row],[ESTADO]],17)))))</f>
        <v>6728/12/2017TURNO ACTUAL NO C</v>
      </c>
      <c r="H1228">
        <f>tbReporteAsistencia[[#This Row],[CLAVE DISPOSITIVO]]</f>
        <v>67</v>
      </c>
      <c r="I1228" s="9">
        <f>tbReporteAsistencia[[#This Row],[REGISTRO]]</f>
        <v>43097.587175925924</v>
      </c>
      <c r="J1228" s="12">
        <f>tbReporteAsistencia[[#This Row],[REGISTRO]]</f>
        <v>43097.587175925924</v>
      </c>
    </row>
    <row r="1229" spans="1:10">
      <c r="A1229">
        <v>67</v>
      </c>
      <c r="B1229">
        <v>67</v>
      </c>
      <c r="C1229" t="s">
        <v>63</v>
      </c>
      <c r="D1229" s="2">
        <v>43097.905428240738</v>
      </c>
      <c r="E1229" t="s">
        <v>32</v>
      </c>
      <c r="F1229" t="s">
        <v>8</v>
      </c>
      <c r="G1229" t="str">
        <f>IF(TRIM(LEFT(tbReporteAsistencia[[#This Row],[ESTADO]],7))="ENTRADA",(tbReporteAsistencia[[#This Row],[CLAVE]]&amp;TEXT(tbReporteAsistencia[[#This Row],[REGISTRO]],"dd/mm/yyyy")&amp;TRIM(LEFT(tbReporteAsistencia[[#This Row],[ESTADO]],7))),IF(TRIM(LEFT(tbReporteAsistencia[[#This Row],[ESTADO]],7))="SALIDA",(tbReporteAsistencia[[#This Row],[CLAVE]]&amp;TEXT(tbReporteAsistencia[[#This Row],[REGISTRO]],"dd/mm/yyyy")&amp;TRIM(LEFT(tbReporteAsistencia[[#This Row],[ESTADO]],7))),(tbReporteAsistencia[[#This Row],[CLAVE]]&amp;TEXT(tbReporteAsistencia[[#This Row],[REGISTRO]],"dd/mm/yyyy")&amp;TRIM(LEFT(tbReporteAsistencia[[#This Row],[ESTADO]],17)))))</f>
        <v>6728/12/2017TURNO ACTUAL NO C</v>
      </c>
      <c r="H1229">
        <f>tbReporteAsistencia[[#This Row],[CLAVE DISPOSITIVO]]</f>
        <v>67</v>
      </c>
      <c r="I1229" s="9">
        <f>tbReporteAsistencia[[#This Row],[REGISTRO]]</f>
        <v>43097.905428240738</v>
      </c>
      <c r="J1229" s="12">
        <f>tbReporteAsistencia[[#This Row],[REGISTRO]]</f>
        <v>43097.905428240738</v>
      </c>
    </row>
    <row r="1230" spans="1:10">
      <c r="A1230">
        <v>67</v>
      </c>
      <c r="B1230">
        <v>67</v>
      </c>
      <c r="C1230" t="s">
        <v>63</v>
      </c>
      <c r="D1230" s="2">
        <v>43098.578750000001</v>
      </c>
      <c r="E1230" t="s">
        <v>7</v>
      </c>
      <c r="F1230" t="s">
        <v>8</v>
      </c>
      <c r="G1230" t="str">
        <f>IF(TRIM(LEFT(tbReporteAsistencia[[#This Row],[ESTADO]],7))="ENTRADA",(tbReporteAsistencia[[#This Row],[CLAVE]]&amp;TEXT(tbReporteAsistencia[[#This Row],[REGISTRO]],"dd/mm/yyyy")&amp;TRIM(LEFT(tbReporteAsistencia[[#This Row],[ESTADO]],7))),IF(TRIM(LEFT(tbReporteAsistencia[[#This Row],[ESTADO]],7))="SALIDA",(tbReporteAsistencia[[#This Row],[CLAVE]]&amp;TEXT(tbReporteAsistencia[[#This Row],[REGISTRO]],"dd/mm/yyyy")&amp;TRIM(LEFT(tbReporteAsistencia[[#This Row],[ESTADO]],7))),(tbReporteAsistencia[[#This Row],[CLAVE]]&amp;TEXT(tbReporteAsistencia[[#This Row],[REGISTRO]],"dd/mm/yyyy")&amp;TRIM(LEFT(tbReporteAsistencia[[#This Row],[ESTADO]],17)))))</f>
        <v>6729/12/2017ENTRADA</v>
      </c>
      <c r="H1230">
        <f>tbReporteAsistencia[[#This Row],[CLAVE DISPOSITIVO]]</f>
        <v>67</v>
      </c>
      <c r="I1230" s="9">
        <f>tbReporteAsistencia[[#This Row],[REGISTRO]]</f>
        <v>43098.578750000001</v>
      </c>
      <c r="J1230" s="12">
        <f>tbReporteAsistencia[[#This Row],[REGISTRO]]</f>
        <v>43098.578750000001</v>
      </c>
    </row>
    <row r="1231" spans="1:10">
      <c r="A1231">
        <v>67</v>
      </c>
      <c r="B1231">
        <v>67</v>
      </c>
      <c r="C1231" t="s">
        <v>63</v>
      </c>
      <c r="D1231" s="2">
        <v>43098.904652777775</v>
      </c>
      <c r="E1231" t="s">
        <v>11</v>
      </c>
      <c r="F1231" t="s">
        <v>8</v>
      </c>
      <c r="G1231" t="str">
        <f>IF(TRIM(LEFT(tbReporteAsistencia[[#This Row],[ESTADO]],7))="ENTRADA",(tbReporteAsistencia[[#This Row],[CLAVE]]&amp;TEXT(tbReporteAsistencia[[#This Row],[REGISTRO]],"dd/mm/yyyy")&amp;TRIM(LEFT(tbReporteAsistencia[[#This Row],[ESTADO]],7))),IF(TRIM(LEFT(tbReporteAsistencia[[#This Row],[ESTADO]],7))="SALIDA",(tbReporteAsistencia[[#This Row],[CLAVE]]&amp;TEXT(tbReporteAsistencia[[#This Row],[REGISTRO]],"dd/mm/yyyy")&amp;TRIM(LEFT(tbReporteAsistencia[[#This Row],[ESTADO]],7))),(tbReporteAsistencia[[#This Row],[CLAVE]]&amp;TEXT(tbReporteAsistencia[[#This Row],[REGISTRO]],"dd/mm/yyyy")&amp;TRIM(LEFT(tbReporteAsistencia[[#This Row],[ESTADO]],17)))))</f>
        <v>6729/12/2017SALIDA</v>
      </c>
      <c r="H1231">
        <f>tbReporteAsistencia[[#This Row],[CLAVE DISPOSITIVO]]</f>
        <v>67</v>
      </c>
      <c r="I1231" s="9">
        <f>tbReporteAsistencia[[#This Row],[REGISTRO]]</f>
        <v>43098.904652777775</v>
      </c>
      <c r="J1231" s="12">
        <f>tbReporteAsistencia[[#This Row],[REGISTRO]]</f>
        <v>43098.904652777775</v>
      </c>
    </row>
    <row r="1232" spans="1:10">
      <c r="A1232">
        <v>67</v>
      </c>
      <c r="B1232">
        <v>67</v>
      </c>
      <c r="C1232" t="s">
        <v>63</v>
      </c>
      <c r="D1232" s="2">
        <v>43099.56417824074</v>
      </c>
      <c r="E1232" t="s">
        <v>32</v>
      </c>
      <c r="F1232" t="s">
        <v>8</v>
      </c>
      <c r="G1232" t="str">
        <f>IF(TRIM(LEFT(tbReporteAsistencia[[#This Row],[ESTADO]],7))="ENTRADA",(tbReporteAsistencia[[#This Row],[CLAVE]]&amp;TEXT(tbReporteAsistencia[[#This Row],[REGISTRO]],"dd/mm/yyyy")&amp;TRIM(LEFT(tbReporteAsistencia[[#This Row],[ESTADO]],7))),IF(TRIM(LEFT(tbReporteAsistencia[[#This Row],[ESTADO]],7))="SALIDA",(tbReporteAsistencia[[#This Row],[CLAVE]]&amp;TEXT(tbReporteAsistencia[[#This Row],[REGISTRO]],"dd/mm/yyyy")&amp;TRIM(LEFT(tbReporteAsistencia[[#This Row],[ESTADO]],7))),(tbReporteAsistencia[[#This Row],[CLAVE]]&amp;TEXT(tbReporteAsistencia[[#This Row],[REGISTRO]],"dd/mm/yyyy")&amp;TRIM(LEFT(tbReporteAsistencia[[#This Row],[ESTADO]],17)))))</f>
        <v>6730/12/2017TURNO ACTUAL NO C</v>
      </c>
      <c r="H1232">
        <f>tbReporteAsistencia[[#This Row],[CLAVE DISPOSITIVO]]</f>
        <v>67</v>
      </c>
      <c r="I1232" s="9">
        <f>tbReporteAsistencia[[#This Row],[REGISTRO]]</f>
        <v>43099.56417824074</v>
      </c>
      <c r="J1232" s="12">
        <f>tbReporteAsistencia[[#This Row],[REGISTRO]]</f>
        <v>43099.56417824074</v>
      </c>
    </row>
    <row r="1233" spans="1:10">
      <c r="A1233">
        <v>67</v>
      </c>
      <c r="B1233">
        <v>67</v>
      </c>
      <c r="C1233" t="s">
        <v>63</v>
      </c>
      <c r="D1233" s="2">
        <v>43099.934178240743</v>
      </c>
      <c r="E1233" t="s">
        <v>32</v>
      </c>
      <c r="F1233" t="s">
        <v>8</v>
      </c>
      <c r="G1233" t="str">
        <f>IF(TRIM(LEFT(tbReporteAsistencia[[#This Row],[ESTADO]],7))="ENTRADA",(tbReporteAsistencia[[#This Row],[CLAVE]]&amp;TEXT(tbReporteAsistencia[[#This Row],[REGISTRO]],"dd/mm/yyyy")&amp;TRIM(LEFT(tbReporteAsistencia[[#This Row],[ESTADO]],7))),IF(TRIM(LEFT(tbReporteAsistencia[[#This Row],[ESTADO]],7))="SALIDA",(tbReporteAsistencia[[#This Row],[CLAVE]]&amp;TEXT(tbReporteAsistencia[[#This Row],[REGISTRO]],"dd/mm/yyyy")&amp;TRIM(LEFT(tbReporteAsistencia[[#This Row],[ESTADO]],7))),(tbReporteAsistencia[[#This Row],[CLAVE]]&amp;TEXT(tbReporteAsistencia[[#This Row],[REGISTRO]],"dd/mm/yyyy")&amp;TRIM(LEFT(tbReporteAsistencia[[#This Row],[ESTADO]],17)))))</f>
        <v>6730/12/2017TURNO ACTUAL NO C</v>
      </c>
      <c r="H1233">
        <f>tbReporteAsistencia[[#This Row],[CLAVE DISPOSITIVO]]</f>
        <v>67</v>
      </c>
      <c r="I1233" s="9">
        <f>tbReporteAsistencia[[#This Row],[REGISTRO]]</f>
        <v>43099.934178240743</v>
      </c>
      <c r="J1233" s="12">
        <f>tbReporteAsistencia[[#This Row],[REGISTRO]]</f>
        <v>43099.934178240743</v>
      </c>
    </row>
    <row r="1234" spans="1:10">
      <c r="A1234">
        <v>67</v>
      </c>
      <c r="B1234">
        <v>67</v>
      </c>
      <c r="C1234" t="s">
        <v>63</v>
      </c>
      <c r="D1234" s="2">
        <v>43100.328726851854</v>
      </c>
      <c r="E1234" t="s">
        <v>7</v>
      </c>
      <c r="F1234" t="s">
        <v>8</v>
      </c>
      <c r="G1234" t="str">
        <f>IF(TRIM(LEFT(tbReporteAsistencia[[#This Row],[ESTADO]],7))="ENTRADA",(tbReporteAsistencia[[#This Row],[CLAVE]]&amp;TEXT(tbReporteAsistencia[[#This Row],[REGISTRO]],"dd/mm/yyyy")&amp;TRIM(LEFT(tbReporteAsistencia[[#This Row],[ESTADO]],7))),IF(TRIM(LEFT(tbReporteAsistencia[[#This Row],[ESTADO]],7))="SALIDA",(tbReporteAsistencia[[#This Row],[CLAVE]]&amp;TEXT(tbReporteAsistencia[[#This Row],[REGISTRO]],"dd/mm/yyyy")&amp;TRIM(LEFT(tbReporteAsistencia[[#This Row],[ESTADO]],7))),(tbReporteAsistencia[[#This Row],[CLAVE]]&amp;TEXT(tbReporteAsistencia[[#This Row],[REGISTRO]],"dd/mm/yyyy")&amp;TRIM(LEFT(tbReporteAsistencia[[#This Row],[ESTADO]],17)))))</f>
        <v>6731/12/2017ENTRADA</v>
      </c>
      <c r="H1234">
        <f>tbReporteAsistencia[[#This Row],[CLAVE DISPOSITIVO]]</f>
        <v>67</v>
      </c>
      <c r="I1234" s="9">
        <f>tbReporteAsistencia[[#This Row],[REGISTRO]]</f>
        <v>43100.328726851854</v>
      </c>
      <c r="J1234" s="12">
        <f>tbReporteAsistencia[[#This Row],[REGISTRO]]</f>
        <v>43100.328726851854</v>
      </c>
    </row>
    <row r="1235" spans="1:10">
      <c r="A1235">
        <v>67</v>
      </c>
      <c r="B1235">
        <v>67</v>
      </c>
      <c r="C1235" t="s">
        <v>63</v>
      </c>
      <c r="D1235" s="2">
        <v>43100.665023148147</v>
      </c>
      <c r="E1235" t="s">
        <v>11</v>
      </c>
      <c r="F1235" t="s">
        <v>8</v>
      </c>
      <c r="G1235" t="str">
        <f>IF(TRIM(LEFT(tbReporteAsistencia[[#This Row],[ESTADO]],7))="ENTRADA",(tbReporteAsistencia[[#This Row],[CLAVE]]&amp;TEXT(tbReporteAsistencia[[#This Row],[REGISTRO]],"dd/mm/yyyy")&amp;TRIM(LEFT(tbReporteAsistencia[[#This Row],[ESTADO]],7))),IF(TRIM(LEFT(tbReporteAsistencia[[#This Row],[ESTADO]],7))="SALIDA",(tbReporteAsistencia[[#This Row],[CLAVE]]&amp;TEXT(tbReporteAsistencia[[#This Row],[REGISTRO]],"dd/mm/yyyy")&amp;TRIM(LEFT(tbReporteAsistencia[[#This Row],[ESTADO]],7))),(tbReporteAsistencia[[#This Row],[CLAVE]]&amp;TEXT(tbReporteAsistencia[[#This Row],[REGISTRO]],"dd/mm/yyyy")&amp;TRIM(LEFT(tbReporteAsistencia[[#This Row],[ESTADO]],17)))))</f>
        <v>6731/12/2017SALIDA</v>
      </c>
      <c r="H1235">
        <f>tbReporteAsistencia[[#This Row],[CLAVE DISPOSITIVO]]</f>
        <v>67</v>
      </c>
      <c r="I1235" s="9">
        <f>tbReporteAsistencia[[#This Row],[REGISTRO]]</f>
        <v>43100.665023148147</v>
      </c>
      <c r="J1235" s="12">
        <f>tbReporteAsistencia[[#This Row],[REGISTRO]]</f>
        <v>43100.665023148147</v>
      </c>
    </row>
    <row r="1236" spans="1:10">
      <c r="A1236">
        <v>67</v>
      </c>
      <c r="B1236">
        <v>67</v>
      </c>
      <c r="C1236" t="s">
        <v>63</v>
      </c>
      <c r="D1236" s="2">
        <v>43102.251157407409</v>
      </c>
      <c r="E1236" t="s">
        <v>12</v>
      </c>
      <c r="F1236" t="s">
        <v>8</v>
      </c>
      <c r="G1236" t="str">
        <f>IF(TRIM(LEFT(tbReporteAsistencia[[#This Row],[ESTADO]],7))="ENTRADA",(tbReporteAsistencia[[#This Row],[CLAVE]]&amp;TEXT(tbReporteAsistencia[[#This Row],[REGISTRO]],"dd/mm/yyyy")&amp;TRIM(LEFT(tbReporteAsistencia[[#This Row],[ESTADO]],7))),IF(TRIM(LEFT(tbReporteAsistencia[[#This Row],[ESTADO]],7))="SALIDA",(tbReporteAsistencia[[#This Row],[CLAVE]]&amp;TEXT(tbReporteAsistencia[[#This Row],[REGISTRO]],"dd/mm/yyyy")&amp;TRIM(LEFT(tbReporteAsistencia[[#This Row],[ESTADO]],7))),(tbReporteAsistencia[[#This Row],[CLAVE]]&amp;TEXT(tbReporteAsistencia[[#This Row],[REGISTRO]],"dd/mm/yyyy")&amp;TRIM(LEFT(tbReporteAsistencia[[#This Row],[ESTADO]],17)))))</f>
        <v>6702/01/2018ENTRADA</v>
      </c>
      <c r="H1236">
        <f>tbReporteAsistencia[[#This Row],[CLAVE DISPOSITIVO]]</f>
        <v>67</v>
      </c>
      <c r="I1236" s="9">
        <f>tbReporteAsistencia[[#This Row],[REGISTRO]]</f>
        <v>43102.251157407409</v>
      </c>
      <c r="J1236" s="12">
        <f>tbReporteAsistencia[[#This Row],[REGISTRO]]</f>
        <v>43102.251157407409</v>
      </c>
    </row>
    <row r="1237" spans="1:10">
      <c r="A1237">
        <v>67</v>
      </c>
      <c r="B1237">
        <v>67</v>
      </c>
      <c r="C1237" t="s">
        <v>63</v>
      </c>
      <c r="D1237" s="2">
        <v>43102.629212962966</v>
      </c>
      <c r="E1237" t="s">
        <v>11</v>
      </c>
      <c r="F1237" t="s">
        <v>8</v>
      </c>
      <c r="G1237" t="str">
        <f>IF(TRIM(LEFT(tbReporteAsistencia[[#This Row],[ESTADO]],7))="ENTRADA",(tbReporteAsistencia[[#This Row],[CLAVE]]&amp;TEXT(tbReporteAsistencia[[#This Row],[REGISTRO]],"dd/mm/yyyy")&amp;TRIM(LEFT(tbReporteAsistencia[[#This Row],[ESTADO]],7))),IF(TRIM(LEFT(tbReporteAsistencia[[#This Row],[ESTADO]],7))="SALIDA",(tbReporteAsistencia[[#This Row],[CLAVE]]&amp;TEXT(tbReporteAsistencia[[#This Row],[REGISTRO]],"dd/mm/yyyy")&amp;TRIM(LEFT(tbReporteAsistencia[[#This Row],[ESTADO]],7))),(tbReporteAsistencia[[#This Row],[CLAVE]]&amp;TEXT(tbReporteAsistencia[[#This Row],[REGISTRO]],"dd/mm/yyyy")&amp;TRIM(LEFT(tbReporteAsistencia[[#This Row],[ESTADO]],17)))))</f>
        <v>6702/01/2018SALIDA</v>
      </c>
      <c r="H1237">
        <f>tbReporteAsistencia[[#This Row],[CLAVE DISPOSITIVO]]</f>
        <v>67</v>
      </c>
      <c r="I1237" s="9">
        <f>tbReporteAsistencia[[#This Row],[REGISTRO]]</f>
        <v>43102.629212962966</v>
      </c>
      <c r="J1237" s="12">
        <f>tbReporteAsistencia[[#This Row],[REGISTRO]]</f>
        <v>43102.629212962966</v>
      </c>
    </row>
    <row r="1238" spans="1:10">
      <c r="A1238">
        <v>67</v>
      </c>
      <c r="B1238">
        <v>67</v>
      </c>
      <c r="C1238" t="s">
        <v>63</v>
      </c>
      <c r="D1238" s="2">
        <v>43103.249479166669</v>
      </c>
      <c r="E1238" t="s">
        <v>7</v>
      </c>
      <c r="F1238" t="s">
        <v>8</v>
      </c>
      <c r="G1238" t="str">
        <f>IF(TRIM(LEFT(tbReporteAsistencia[[#This Row],[ESTADO]],7))="ENTRADA",(tbReporteAsistencia[[#This Row],[CLAVE]]&amp;TEXT(tbReporteAsistencia[[#This Row],[REGISTRO]],"dd/mm/yyyy")&amp;TRIM(LEFT(tbReporteAsistencia[[#This Row],[ESTADO]],7))),IF(TRIM(LEFT(tbReporteAsistencia[[#This Row],[ESTADO]],7))="SALIDA",(tbReporteAsistencia[[#This Row],[CLAVE]]&amp;TEXT(tbReporteAsistencia[[#This Row],[REGISTRO]],"dd/mm/yyyy")&amp;TRIM(LEFT(tbReporteAsistencia[[#This Row],[ESTADO]],7))),(tbReporteAsistencia[[#This Row],[CLAVE]]&amp;TEXT(tbReporteAsistencia[[#This Row],[REGISTRO]],"dd/mm/yyyy")&amp;TRIM(LEFT(tbReporteAsistencia[[#This Row],[ESTADO]],17)))))</f>
        <v>6703/01/2018ENTRADA</v>
      </c>
      <c r="H1238">
        <f>tbReporteAsistencia[[#This Row],[CLAVE DISPOSITIVO]]</f>
        <v>67</v>
      </c>
      <c r="I1238" s="9">
        <f>tbReporteAsistencia[[#This Row],[REGISTRO]]</f>
        <v>43103.249479166669</v>
      </c>
      <c r="J1238" s="12">
        <f>tbReporteAsistencia[[#This Row],[REGISTRO]]</f>
        <v>43103.249479166669</v>
      </c>
    </row>
    <row r="1239" spans="1:10">
      <c r="A1239">
        <v>67</v>
      </c>
      <c r="B1239">
        <v>67</v>
      </c>
      <c r="C1239" t="s">
        <v>63</v>
      </c>
      <c r="D1239" s="2">
        <v>43103.608923611115</v>
      </c>
      <c r="E1239" t="s">
        <v>11</v>
      </c>
      <c r="F1239" t="s">
        <v>8</v>
      </c>
      <c r="G1239" t="str">
        <f>IF(TRIM(LEFT(tbReporteAsistencia[[#This Row],[ESTADO]],7))="ENTRADA",(tbReporteAsistencia[[#This Row],[CLAVE]]&amp;TEXT(tbReporteAsistencia[[#This Row],[REGISTRO]],"dd/mm/yyyy")&amp;TRIM(LEFT(tbReporteAsistencia[[#This Row],[ESTADO]],7))),IF(TRIM(LEFT(tbReporteAsistencia[[#This Row],[ESTADO]],7))="SALIDA",(tbReporteAsistencia[[#This Row],[CLAVE]]&amp;TEXT(tbReporteAsistencia[[#This Row],[REGISTRO]],"dd/mm/yyyy")&amp;TRIM(LEFT(tbReporteAsistencia[[#This Row],[ESTADO]],7))),(tbReporteAsistencia[[#This Row],[CLAVE]]&amp;TEXT(tbReporteAsistencia[[#This Row],[REGISTRO]],"dd/mm/yyyy")&amp;TRIM(LEFT(tbReporteAsistencia[[#This Row],[ESTADO]],17)))))</f>
        <v>6703/01/2018SALIDA</v>
      </c>
      <c r="H1239">
        <f>tbReporteAsistencia[[#This Row],[CLAVE DISPOSITIVO]]</f>
        <v>67</v>
      </c>
      <c r="I1239" s="9">
        <f>tbReporteAsistencia[[#This Row],[REGISTRO]]</f>
        <v>43103.608923611115</v>
      </c>
      <c r="J1239" s="12">
        <f>tbReporteAsistencia[[#This Row],[REGISTRO]]</f>
        <v>43103.608923611115</v>
      </c>
    </row>
    <row r="1240" spans="1:10">
      <c r="A1240">
        <v>67</v>
      </c>
      <c r="B1240">
        <v>67</v>
      </c>
      <c r="C1240" t="s">
        <v>63</v>
      </c>
      <c r="D1240" s="2">
        <v>43104.252511574072</v>
      </c>
      <c r="E1240" t="s">
        <v>12</v>
      </c>
      <c r="F1240" t="s">
        <v>8</v>
      </c>
      <c r="G1240" t="str">
        <f>IF(TRIM(LEFT(tbReporteAsistencia[[#This Row],[ESTADO]],7))="ENTRADA",(tbReporteAsistencia[[#This Row],[CLAVE]]&amp;TEXT(tbReporteAsistencia[[#This Row],[REGISTRO]],"dd/mm/yyyy")&amp;TRIM(LEFT(tbReporteAsistencia[[#This Row],[ESTADO]],7))),IF(TRIM(LEFT(tbReporteAsistencia[[#This Row],[ESTADO]],7))="SALIDA",(tbReporteAsistencia[[#This Row],[CLAVE]]&amp;TEXT(tbReporteAsistencia[[#This Row],[REGISTRO]],"dd/mm/yyyy")&amp;TRIM(LEFT(tbReporteAsistencia[[#This Row],[ESTADO]],7))),(tbReporteAsistencia[[#This Row],[CLAVE]]&amp;TEXT(tbReporteAsistencia[[#This Row],[REGISTRO]],"dd/mm/yyyy")&amp;TRIM(LEFT(tbReporteAsistencia[[#This Row],[ESTADO]],17)))))</f>
        <v>6704/01/2018ENTRADA</v>
      </c>
      <c r="H1240">
        <f>tbReporteAsistencia[[#This Row],[CLAVE DISPOSITIVO]]</f>
        <v>67</v>
      </c>
      <c r="I1240" s="9">
        <f>tbReporteAsistencia[[#This Row],[REGISTRO]]</f>
        <v>43104.252511574072</v>
      </c>
      <c r="J1240" s="12">
        <f>tbReporteAsistencia[[#This Row],[REGISTRO]]</f>
        <v>43104.252511574072</v>
      </c>
    </row>
    <row r="1241" spans="1:10">
      <c r="A1241">
        <v>67</v>
      </c>
      <c r="B1241">
        <v>67</v>
      </c>
      <c r="C1241" t="s">
        <v>63</v>
      </c>
      <c r="D1241" s="2">
        <v>43104.602106481485</v>
      </c>
      <c r="E1241" t="s">
        <v>11</v>
      </c>
      <c r="F1241" t="s">
        <v>8</v>
      </c>
      <c r="G1241" t="str">
        <f>IF(TRIM(LEFT(tbReporteAsistencia[[#This Row],[ESTADO]],7))="ENTRADA",(tbReporteAsistencia[[#This Row],[CLAVE]]&amp;TEXT(tbReporteAsistencia[[#This Row],[REGISTRO]],"dd/mm/yyyy")&amp;TRIM(LEFT(tbReporteAsistencia[[#This Row],[ESTADO]],7))),IF(TRIM(LEFT(tbReporteAsistencia[[#This Row],[ESTADO]],7))="SALIDA",(tbReporteAsistencia[[#This Row],[CLAVE]]&amp;TEXT(tbReporteAsistencia[[#This Row],[REGISTRO]],"dd/mm/yyyy")&amp;TRIM(LEFT(tbReporteAsistencia[[#This Row],[ESTADO]],7))),(tbReporteAsistencia[[#This Row],[CLAVE]]&amp;TEXT(tbReporteAsistencia[[#This Row],[REGISTRO]],"dd/mm/yyyy")&amp;TRIM(LEFT(tbReporteAsistencia[[#This Row],[ESTADO]],17)))))</f>
        <v>6704/01/2018SALIDA</v>
      </c>
      <c r="H1241">
        <f>tbReporteAsistencia[[#This Row],[CLAVE DISPOSITIVO]]</f>
        <v>67</v>
      </c>
      <c r="I1241" s="9">
        <f>tbReporteAsistencia[[#This Row],[REGISTRO]]</f>
        <v>43104.602106481485</v>
      </c>
      <c r="J1241" s="12">
        <f>tbReporteAsistencia[[#This Row],[REGISTRO]]</f>
        <v>43104.602106481485</v>
      </c>
    </row>
    <row r="1242" spans="1:10">
      <c r="A1242">
        <v>67</v>
      </c>
      <c r="B1242">
        <v>67</v>
      </c>
      <c r="C1242" t="s">
        <v>63</v>
      </c>
      <c r="D1242" s="2">
        <v>43105.249791666669</v>
      </c>
      <c r="E1242" t="s">
        <v>7</v>
      </c>
      <c r="F1242" t="s">
        <v>8</v>
      </c>
      <c r="G1242" t="str">
        <f>IF(TRIM(LEFT(tbReporteAsistencia[[#This Row],[ESTADO]],7))="ENTRADA",(tbReporteAsistencia[[#This Row],[CLAVE]]&amp;TEXT(tbReporteAsistencia[[#This Row],[REGISTRO]],"dd/mm/yyyy")&amp;TRIM(LEFT(tbReporteAsistencia[[#This Row],[ESTADO]],7))),IF(TRIM(LEFT(tbReporteAsistencia[[#This Row],[ESTADO]],7))="SALIDA",(tbReporteAsistencia[[#This Row],[CLAVE]]&amp;TEXT(tbReporteAsistencia[[#This Row],[REGISTRO]],"dd/mm/yyyy")&amp;TRIM(LEFT(tbReporteAsistencia[[#This Row],[ESTADO]],7))),(tbReporteAsistencia[[#This Row],[CLAVE]]&amp;TEXT(tbReporteAsistencia[[#This Row],[REGISTRO]],"dd/mm/yyyy")&amp;TRIM(LEFT(tbReporteAsistencia[[#This Row],[ESTADO]],17)))))</f>
        <v>6705/01/2018ENTRADA</v>
      </c>
      <c r="H1242">
        <f>tbReporteAsistencia[[#This Row],[CLAVE DISPOSITIVO]]</f>
        <v>67</v>
      </c>
      <c r="I1242" s="9">
        <f>tbReporteAsistencia[[#This Row],[REGISTRO]]</f>
        <v>43105.249791666669</v>
      </c>
      <c r="J1242" s="12">
        <f>tbReporteAsistencia[[#This Row],[REGISTRO]]</f>
        <v>43105.249791666669</v>
      </c>
    </row>
    <row r="1243" spans="1:10">
      <c r="A1243">
        <v>67</v>
      </c>
      <c r="B1243">
        <v>67</v>
      </c>
      <c r="C1243" t="s">
        <v>63</v>
      </c>
      <c r="D1243" s="2">
        <v>43105.633437500001</v>
      </c>
      <c r="E1243" t="s">
        <v>11</v>
      </c>
      <c r="F1243" t="s">
        <v>8</v>
      </c>
      <c r="G1243" t="str">
        <f>IF(TRIM(LEFT(tbReporteAsistencia[[#This Row],[ESTADO]],7))="ENTRADA",(tbReporteAsistencia[[#This Row],[CLAVE]]&amp;TEXT(tbReporteAsistencia[[#This Row],[REGISTRO]],"dd/mm/yyyy")&amp;TRIM(LEFT(tbReporteAsistencia[[#This Row],[ESTADO]],7))),IF(TRIM(LEFT(tbReporteAsistencia[[#This Row],[ESTADO]],7))="SALIDA",(tbReporteAsistencia[[#This Row],[CLAVE]]&amp;TEXT(tbReporteAsistencia[[#This Row],[REGISTRO]],"dd/mm/yyyy")&amp;TRIM(LEFT(tbReporteAsistencia[[#This Row],[ESTADO]],7))),(tbReporteAsistencia[[#This Row],[CLAVE]]&amp;TEXT(tbReporteAsistencia[[#This Row],[REGISTRO]],"dd/mm/yyyy")&amp;TRIM(LEFT(tbReporteAsistencia[[#This Row],[ESTADO]],17)))))</f>
        <v>6705/01/2018SALIDA</v>
      </c>
      <c r="H1243">
        <f>tbReporteAsistencia[[#This Row],[CLAVE DISPOSITIVO]]</f>
        <v>67</v>
      </c>
      <c r="I1243" s="9">
        <f>tbReporteAsistencia[[#This Row],[REGISTRO]]</f>
        <v>43105.633437500001</v>
      </c>
      <c r="J1243" s="12">
        <f>tbReporteAsistencia[[#This Row],[REGISTRO]]</f>
        <v>43105.633437500001</v>
      </c>
    </row>
    <row r="1244" spans="1:10">
      <c r="A1244">
        <v>67</v>
      </c>
      <c r="B1244">
        <v>67</v>
      </c>
      <c r="C1244" t="s">
        <v>63</v>
      </c>
      <c r="D1244" s="2">
        <v>43108.24590277778</v>
      </c>
      <c r="E1244" t="s">
        <v>7</v>
      </c>
      <c r="F1244" t="s">
        <v>8</v>
      </c>
      <c r="G1244" t="str">
        <f>IF(TRIM(LEFT(tbReporteAsistencia[[#This Row],[ESTADO]],7))="ENTRADA",(tbReporteAsistencia[[#This Row],[CLAVE]]&amp;TEXT(tbReporteAsistencia[[#This Row],[REGISTRO]],"dd/mm/yyyy")&amp;TRIM(LEFT(tbReporteAsistencia[[#This Row],[ESTADO]],7))),IF(TRIM(LEFT(tbReporteAsistencia[[#This Row],[ESTADO]],7))="SALIDA",(tbReporteAsistencia[[#This Row],[CLAVE]]&amp;TEXT(tbReporteAsistencia[[#This Row],[REGISTRO]],"dd/mm/yyyy")&amp;TRIM(LEFT(tbReporteAsistencia[[#This Row],[ESTADO]],7))),(tbReporteAsistencia[[#This Row],[CLAVE]]&amp;TEXT(tbReporteAsistencia[[#This Row],[REGISTRO]],"dd/mm/yyyy")&amp;TRIM(LEFT(tbReporteAsistencia[[#This Row],[ESTADO]],17)))))</f>
        <v>6708/01/2018ENTRADA</v>
      </c>
      <c r="H1244">
        <f>tbReporteAsistencia[[#This Row],[CLAVE DISPOSITIVO]]</f>
        <v>67</v>
      </c>
      <c r="I1244" s="9">
        <f>tbReporteAsistencia[[#This Row],[REGISTRO]]</f>
        <v>43108.24590277778</v>
      </c>
      <c r="J1244" s="12">
        <f>tbReporteAsistencia[[#This Row],[REGISTRO]]</f>
        <v>43108.24590277778</v>
      </c>
    </row>
    <row r="1245" spans="1:10">
      <c r="A1245">
        <v>67</v>
      </c>
      <c r="B1245">
        <v>67</v>
      </c>
      <c r="C1245" t="s">
        <v>63</v>
      </c>
      <c r="D1245" s="2">
        <v>43108.611701388887</v>
      </c>
      <c r="E1245" t="s">
        <v>11</v>
      </c>
      <c r="F1245" t="s">
        <v>8</v>
      </c>
      <c r="G1245" t="str">
        <f>IF(TRIM(LEFT(tbReporteAsistencia[[#This Row],[ESTADO]],7))="ENTRADA",(tbReporteAsistencia[[#This Row],[CLAVE]]&amp;TEXT(tbReporteAsistencia[[#This Row],[REGISTRO]],"dd/mm/yyyy")&amp;TRIM(LEFT(tbReporteAsistencia[[#This Row],[ESTADO]],7))),IF(TRIM(LEFT(tbReporteAsistencia[[#This Row],[ESTADO]],7))="SALIDA",(tbReporteAsistencia[[#This Row],[CLAVE]]&amp;TEXT(tbReporteAsistencia[[#This Row],[REGISTRO]],"dd/mm/yyyy")&amp;TRIM(LEFT(tbReporteAsistencia[[#This Row],[ESTADO]],7))),(tbReporteAsistencia[[#This Row],[CLAVE]]&amp;TEXT(tbReporteAsistencia[[#This Row],[REGISTRO]],"dd/mm/yyyy")&amp;TRIM(LEFT(tbReporteAsistencia[[#This Row],[ESTADO]],17)))))</f>
        <v>6708/01/2018SALIDA</v>
      </c>
      <c r="H1245">
        <f>tbReporteAsistencia[[#This Row],[CLAVE DISPOSITIVO]]</f>
        <v>67</v>
      </c>
      <c r="I1245" s="9">
        <f>tbReporteAsistencia[[#This Row],[REGISTRO]]</f>
        <v>43108.611701388887</v>
      </c>
      <c r="J1245" s="12">
        <f>tbReporteAsistencia[[#This Row],[REGISTRO]]</f>
        <v>43108.611701388887</v>
      </c>
    </row>
    <row r="1246" spans="1:10">
      <c r="A1246">
        <v>165</v>
      </c>
      <c r="B1246">
        <v>165</v>
      </c>
      <c r="C1246" t="s">
        <v>64</v>
      </c>
      <c r="D1246" s="2">
        <v>43095.2496875</v>
      </c>
      <c r="E1246" t="s">
        <v>7</v>
      </c>
      <c r="F1246" t="s">
        <v>8</v>
      </c>
      <c r="G1246" t="str">
        <f>IF(TRIM(LEFT(tbReporteAsistencia[[#This Row],[ESTADO]],7))="ENTRADA",(tbReporteAsistencia[[#This Row],[CLAVE]]&amp;TEXT(tbReporteAsistencia[[#This Row],[REGISTRO]],"dd/mm/yyyy")&amp;TRIM(LEFT(tbReporteAsistencia[[#This Row],[ESTADO]],7))),IF(TRIM(LEFT(tbReporteAsistencia[[#This Row],[ESTADO]],7))="SALIDA",(tbReporteAsistencia[[#This Row],[CLAVE]]&amp;TEXT(tbReporteAsistencia[[#This Row],[REGISTRO]],"dd/mm/yyyy")&amp;TRIM(LEFT(tbReporteAsistencia[[#This Row],[ESTADO]],7))),(tbReporteAsistencia[[#This Row],[CLAVE]]&amp;TEXT(tbReporteAsistencia[[#This Row],[REGISTRO]],"dd/mm/yyyy")&amp;TRIM(LEFT(tbReporteAsistencia[[#This Row],[ESTADO]],17)))))</f>
        <v>16526/12/2017ENTRADA</v>
      </c>
      <c r="H1246">
        <f>tbReporteAsistencia[[#This Row],[CLAVE DISPOSITIVO]]</f>
        <v>165</v>
      </c>
      <c r="I1246" s="9">
        <f>tbReporteAsistencia[[#This Row],[REGISTRO]]</f>
        <v>43095.2496875</v>
      </c>
      <c r="J1246" s="12">
        <f>tbReporteAsistencia[[#This Row],[REGISTRO]]</f>
        <v>43095.2496875</v>
      </c>
    </row>
    <row r="1247" spans="1:10">
      <c r="A1247">
        <v>165</v>
      </c>
      <c r="B1247">
        <v>165</v>
      </c>
      <c r="C1247" t="s">
        <v>64</v>
      </c>
      <c r="D1247" s="2">
        <v>43095.59003472222</v>
      </c>
      <c r="E1247" t="s">
        <v>11</v>
      </c>
      <c r="F1247" t="s">
        <v>8</v>
      </c>
      <c r="G1247" t="str">
        <f>IF(TRIM(LEFT(tbReporteAsistencia[[#This Row],[ESTADO]],7))="ENTRADA",(tbReporteAsistencia[[#This Row],[CLAVE]]&amp;TEXT(tbReporteAsistencia[[#This Row],[REGISTRO]],"dd/mm/yyyy")&amp;TRIM(LEFT(tbReporteAsistencia[[#This Row],[ESTADO]],7))),IF(TRIM(LEFT(tbReporteAsistencia[[#This Row],[ESTADO]],7))="SALIDA",(tbReporteAsistencia[[#This Row],[CLAVE]]&amp;TEXT(tbReporteAsistencia[[#This Row],[REGISTRO]],"dd/mm/yyyy")&amp;TRIM(LEFT(tbReporteAsistencia[[#This Row],[ESTADO]],7))),(tbReporteAsistencia[[#This Row],[CLAVE]]&amp;TEXT(tbReporteAsistencia[[#This Row],[REGISTRO]],"dd/mm/yyyy")&amp;TRIM(LEFT(tbReporteAsistencia[[#This Row],[ESTADO]],17)))))</f>
        <v>16526/12/2017SALIDA</v>
      </c>
      <c r="H1247">
        <f>tbReporteAsistencia[[#This Row],[CLAVE DISPOSITIVO]]</f>
        <v>165</v>
      </c>
      <c r="I1247" s="9">
        <f>tbReporteAsistencia[[#This Row],[REGISTRO]]</f>
        <v>43095.59003472222</v>
      </c>
      <c r="J1247" s="12">
        <f>tbReporteAsistencia[[#This Row],[REGISTRO]]</f>
        <v>43095.59003472222</v>
      </c>
    </row>
    <row r="1248" spans="1:10">
      <c r="A1248">
        <v>165</v>
      </c>
      <c r="B1248">
        <v>165</v>
      </c>
      <c r="C1248" t="s">
        <v>64</v>
      </c>
      <c r="D1248" s="2">
        <v>43096.253831018519</v>
      </c>
      <c r="E1248" t="s">
        <v>12</v>
      </c>
      <c r="F1248" t="s">
        <v>8</v>
      </c>
      <c r="G1248" t="str">
        <f>IF(TRIM(LEFT(tbReporteAsistencia[[#This Row],[ESTADO]],7))="ENTRADA",(tbReporteAsistencia[[#This Row],[CLAVE]]&amp;TEXT(tbReporteAsistencia[[#This Row],[REGISTRO]],"dd/mm/yyyy")&amp;TRIM(LEFT(tbReporteAsistencia[[#This Row],[ESTADO]],7))),IF(TRIM(LEFT(tbReporteAsistencia[[#This Row],[ESTADO]],7))="SALIDA",(tbReporteAsistencia[[#This Row],[CLAVE]]&amp;TEXT(tbReporteAsistencia[[#This Row],[REGISTRO]],"dd/mm/yyyy")&amp;TRIM(LEFT(tbReporteAsistencia[[#This Row],[ESTADO]],7))),(tbReporteAsistencia[[#This Row],[CLAVE]]&amp;TEXT(tbReporteAsistencia[[#This Row],[REGISTRO]],"dd/mm/yyyy")&amp;TRIM(LEFT(tbReporteAsistencia[[#This Row],[ESTADO]],17)))))</f>
        <v>16527/12/2017ENTRADA</v>
      </c>
      <c r="H1248">
        <f>tbReporteAsistencia[[#This Row],[CLAVE DISPOSITIVO]]</f>
        <v>165</v>
      </c>
      <c r="I1248" s="9">
        <f>tbReporteAsistencia[[#This Row],[REGISTRO]]</f>
        <v>43096.253831018519</v>
      </c>
      <c r="J1248" s="12">
        <f>tbReporteAsistencia[[#This Row],[REGISTRO]]</f>
        <v>43096.253831018519</v>
      </c>
    </row>
    <row r="1249" spans="1:10">
      <c r="A1249">
        <v>165</v>
      </c>
      <c r="B1249">
        <v>165</v>
      </c>
      <c r="C1249" t="s">
        <v>64</v>
      </c>
      <c r="D1249" s="2">
        <v>43096.583645833336</v>
      </c>
      <c r="E1249" t="s">
        <v>11</v>
      </c>
      <c r="F1249" t="s">
        <v>8</v>
      </c>
      <c r="G1249" t="str">
        <f>IF(TRIM(LEFT(tbReporteAsistencia[[#This Row],[ESTADO]],7))="ENTRADA",(tbReporteAsistencia[[#This Row],[CLAVE]]&amp;TEXT(tbReporteAsistencia[[#This Row],[REGISTRO]],"dd/mm/yyyy")&amp;TRIM(LEFT(tbReporteAsistencia[[#This Row],[ESTADO]],7))),IF(TRIM(LEFT(tbReporteAsistencia[[#This Row],[ESTADO]],7))="SALIDA",(tbReporteAsistencia[[#This Row],[CLAVE]]&amp;TEXT(tbReporteAsistencia[[#This Row],[REGISTRO]],"dd/mm/yyyy")&amp;TRIM(LEFT(tbReporteAsistencia[[#This Row],[ESTADO]],7))),(tbReporteAsistencia[[#This Row],[CLAVE]]&amp;TEXT(tbReporteAsistencia[[#This Row],[REGISTRO]],"dd/mm/yyyy")&amp;TRIM(LEFT(tbReporteAsistencia[[#This Row],[ESTADO]],17)))))</f>
        <v>16527/12/2017SALIDA</v>
      </c>
      <c r="H1249">
        <f>tbReporteAsistencia[[#This Row],[CLAVE DISPOSITIVO]]</f>
        <v>165</v>
      </c>
      <c r="I1249" s="9">
        <f>tbReporteAsistencia[[#This Row],[REGISTRO]]</f>
        <v>43096.583645833336</v>
      </c>
      <c r="J1249" s="12">
        <f>tbReporteAsistencia[[#This Row],[REGISTRO]]</f>
        <v>43096.583645833336</v>
      </c>
    </row>
    <row r="1250" spans="1:10">
      <c r="A1250">
        <v>165</v>
      </c>
      <c r="B1250">
        <v>165</v>
      </c>
      <c r="C1250" t="s">
        <v>64</v>
      </c>
      <c r="D1250" s="2">
        <v>43097.25372685185</v>
      </c>
      <c r="E1250" t="s">
        <v>12</v>
      </c>
      <c r="F1250" t="s">
        <v>8</v>
      </c>
      <c r="G1250" t="str">
        <f>IF(TRIM(LEFT(tbReporteAsistencia[[#This Row],[ESTADO]],7))="ENTRADA",(tbReporteAsistencia[[#This Row],[CLAVE]]&amp;TEXT(tbReporteAsistencia[[#This Row],[REGISTRO]],"dd/mm/yyyy")&amp;TRIM(LEFT(tbReporteAsistencia[[#This Row],[ESTADO]],7))),IF(TRIM(LEFT(tbReporteAsistencia[[#This Row],[ESTADO]],7))="SALIDA",(tbReporteAsistencia[[#This Row],[CLAVE]]&amp;TEXT(tbReporteAsistencia[[#This Row],[REGISTRO]],"dd/mm/yyyy")&amp;TRIM(LEFT(tbReporteAsistencia[[#This Row],[ESTADO]],7))),(tbReporteAsistencia[[#This Row],[CLAVE]]&amp;TEXT(tbReporteAsistencia[[#This Row],[REGISTRO]],"dd/mm/yyyy")&amp;TRIM(LEFT(tbReporteAsistencia[[#This Row],[ESTADO]],17)))))</f>
        <v>16528/12/2017ENTRADA</v>
      </c>
      <c r="H1250">
        <f>tbReporteAsistencia[[#This Row],[CLAVE DISPOSITIVO]]</f>
        <v>165</v>
      </c>
      <c r="I1250" s="9">
        <f>tbReporteAsistencia[[#This Row],[REGISTRO]]</f>
        <v>43097.25372685185</v>
      </c>
      <c r="J1250" s="12">
        <f>tbReporteAsistencia[[#This Row],[REGISTRO]]</f>
        <v>43097.25372685185</v>
      </c>
    </row>
    <row r="1251" spans="1:10">
      <c r="A1251">
        <v>165</v>
      </c>
      <c r="B1251">
        <v>165</v>
      </c>
      <c r="C1251" t="s">
        <v>64</v>
      </c>
      <c r="D1251" s="2">
        <v>43097.583252314813</v>
      </c>
      <c r="E1251" t="s">
        <v>11</v>
      </c>
      <c r="F1251" t="s">
        <v>8</v>
      </c>
      <c r="G1251" t="str">
        <f>IF(TRIM(LEFT(tbReporteAsistencia[[#This Row],[ESTADO]],7))="ENTRADA",(tbReporteAsistencia[[#This Row],[CLAVE]]&amp;TEXT(tbReporteAsistencia[[#This Row],[REGISTRO]],"dd/mm/yyyy")&amp;TRIM(LEFT(tbReporteAsistencia[[#This Row],[ESTADO]],7))),IF(TRIM(LEFT(tbReporteAsistencia[[#This Row],[ESTADO]],7))="SALIDA",(tbReporteAsistencia[[#This Row],[CLAVE]]&amp;TEXT(tbReporteAsistencia[[#This Row],[REGISTRO]],"dd/mm/yyyy")&amp;TRIM(LEFT(tbReporteAsistencia[[#This Row],[ESTADO]],7))),(tbReporteAsistencia[[#This Row],[CLAVE]]&amp;TEXT(tbReporteAsistencia[[#This Row],[REGISTRO]],"dd/mm/yyyy")&amp;TRIM(LEFT(tbReporteAsistencia[[#This Row],[ESTADO]],17)))))</f>
        <v>16528/12/2017SALIDA</v>
      </c>
      <c r="H1251">
        <f>tbReporteAsistencia[[#This Row],[CLAVE DISPOSITIVO]]</f>
        <v>165</v>
      </c>
      <c r="I1251" s="9">
        <f>tbReporteAsistencia[[#This Row],[REGISTRO]]</f>
        <v>43097.583252314813</v>
      </c>
      <c r="J1251" s="12">
        <f>tbReporteAsistencia[[#This Row],[REGISTRO]]</f>
        <v>43097.583252314813</v>
      </c>
    </row>
    <row r="1252" spans="1:10">
      <c r="A1252">
        <v>165</v>
      </c>
      <c r="B1252">
        <v>165</v>
      </c>
      <c r="C1252" t="s">
        <v>64</v>
      </c>
      <c r="D1252" s="2">
        <v>43098.255162037036</v>
      </c>
      <c r="E1252" t="s">
        <v>12</v>
      </c>
      <c r="F1252" t="s">
        <v>8</v>
      </c>
      <c r="G1252" t="str">
        <f>IF(TRIM(LEFT(tbReporteAsistencia[[#This Row],[ESTADO]],7))="ENTRADA",(tbReporteAsistencia[[#This Row],[CLAVE]]&amp;TEXT(tbReporteAsistencia[[#This Row],[REGISTRO]],"dd/mm/yyyy")&amp;TRIM(LEFT(tbReporteAsistencia[[#This Row],[ESTADO]],7))),IF(TRIM(LEFT(tbReporteAsistencia[[#This Row],[ESTADO]],7))="SALIDA",(tbReporteAsistencia[[#This Row],[CLAVE]]&amp;TEXT(tbReporteAsistencia[[#This Row],[REGISTRO]],"dd/mm/yyyy")&amp;TRIM(LEFT(tbReporteAsistencia[[#This Row],[ESTADO]],7))),(tbReporteAsistencia[[#This Row],[CLAVE]]&amp;TEXT(tbReporteAsistencia[[#This Row],[REGISTRO]],"dd/mm/yyyy")&amp;TRIM(LEFT(tbReporteAsistencia[[#This Row],[ESTADO]],17)))))</f>
        <v>16529/12/2017ENTRADA</v>
      </c>
      <c r="H1252">
        <f>tbReporteAsistencia[[#This Row],[CLAVE DISPOSITIVO]]</f>
        <v>165</v>
      </c>
      <c r="I1252" s="9">
        <f>tbReporteAsistencia[[#This Row],[REGISTRO]]</f>
        <v>43098.255162037036</v>
      </c>
      <c r="J1252" s="12">
        <f>tbReporteAsistencia[[#This Row],[REGISTRO]]</f>
        <v>43098.255162037036</v>
      </c>
    </row>
    <row r="1253" spans="1:10">
      <c r="A1253">
        <v>165</v>
      </c>
      <c r="B1253">
        <v>165</v>
      </c>
      <c r="C1253" t="s">
        <v>64</v>
      </c>
      <c r="D1253" s="2">
        <v>43098.603078703702</v>
      </c>
      <c r="E1253" t="s">
        <v>11</v>
      </c>
      <c r="F1253" t="s">
        <v>8</v>
      </c>
      <c r="G1253" t="str">
        <f>IF(TRIM(LEFT(tbReporteAsistencia[[#This Row],[ESTADO]],7))="ENTRADA",(tbReporteAsistencia[[#This Row],[CLAVE]]&amp;TEXT(tbReporteAsistencia[[#This Row],[REGISTRO]],"dd/mm/yyyy")&amp;TRIM(LEFT(tbReporteAsistencia[[#This Row],[ESTADO]],7))),IF(TRIM(LEFT(tbReporteAsistencia[[#This Row],[ESTADO]],7))="SALIDA",(tbReporteAsistencia[[#This Row],[CLAVE]]&amp;TEXT(tbReporteAsistencia[[#This Row],[REGISTRO]],"dd/mm/yyyy")&amp;TRIM(LEFT(tbReporteAsistencia[[#This Row],[ESTADO]],7))),(tbReporteAsistencia[[#This Row],[CLAVE]]&amp;TEXT(tbReporteAsistencia[[#This Row],[REGISTRO]],"dd/mm/yyyy")&amp;TRIM(LEFT(tbReporteAsistencia[[#This Row],[ESTADO]],17)))))</f>
        <v>16529/12/2017SALIDA</v>
      </c>
      <c r="H1253">
        <f>tbReporteAsistencia[[#This Row],[CLAVE DISPOSITIVO]]</f>
        <v>165</v>
      </c>
      <c r="I1253" s="9">
        <f>tbReporteAsistencia[[#This Row],[REGISTRO]]</f>
        <v>43098.603078703702</v>
      </c>
      <c r="J1253" s="12">
        <f>tbReporteAsistencia[[#This Row],[REGISTRO]]</f>
        <v>43098.603078703702</v>
      </c>
    </row>
    <row r="1254" spans="1:10">
      <c r="A1254">
        <v>165</v>
      </c>
      <c r="B1254">
        <v>165</v>
      </c>
      <c r="C1254" t="s">
        <v>64</v>
      </c>
      <c r="D1254" s="2">
        <v>43099.283483796295</v>
      </c>
      <c r="E1254" t="s">
        <v>7</v>
      </c>
      <c r="F1254" t="s">
        <v>8</v>
      </c>
      <c r="G1254" t="str">
        <f>IF(TRIM(LEFT(tbReporteAsistencia[[#This Row],[ESTADO]],7))="ENTRADA",(tbReporteAsistencia[[#This Row],[CLAVE]]&amp;TEXT(tbReporteAsistencia[[#This Row],[REGISTRO]],"dd/mm/yyyy")&amp;TRIM(LEFT(tbReporteAsistencia[[#This Row],[ESTADO]],7))),IF(TRIM(LEFT(tbReporteAsistencia[[#This Row],[ESTADO]],7))="SALIDA",(tbReporteAsistencia[[#This Row],[CLAVE]]&amp;TEXT(tbReporteAsistencia[[#This Row],[REGISTRO]],"dd/mm/yyyy")&amp;TRIM(LEFT(tbReporteAsistencia[[#This Row],[ESTADO]],7))),(tbReporteAsistencia[[#This Row],[CLAVE]]&amp;TEXT(tbReporteAsistencia[[#This Row],[REGISTRO]],"dd/mm/yyyy")&amp;TRIM(LEFT(tbReporteAsistencia[[#This Row],[ESTADO]],17)))))</f>
        <v>16530/12/2017ENTRADA</v>
      </c>
      <c r="H1254">
        <f>tbReporteAsistencia[[#This Row],[CLAVE DISPOSITIVO]]</f>
        <v>165</v>
      </c>
      <c r="I1254" s="9">
        <f>tbReporteAsistencia[[#This Row],[REGISTRO]]</f>
        <v>43099.283483796295</v>
      </c>
      <c r="J1254" s="12">
        <f>tbReporteAsistencia[[#This Row],[REGISTRO]]</f>
        <v>43099.283483796295</v>
      </c>
    </row>
    <row r="1255" spans="1:10">
      <c r="A1255">
        <v>165</v>
      </c>
      <c r="B1255">
        <v>165</v>
      </c>
      <c r="C1255" t="s">
        <v>64</v>
      </c>
      <c r="D1255" s="2">
        <v>43099.635844907411</v>
      </c>
      <c r="E1255" t="s">
        <v>11</v>
      </c>
      <c r="F1255" t="s">
        <v>8</v>
      </c>
      <c r="G1255" t="str">
        <f>IF(TRIM(LEFT(tbReporteAsistencia[[#This Row],[ESTADO]],7))="ENTRADA",(tbReporteAsistencia[[#This Row],[CLAVE]]&amp;TEXT(tbReporteAsistencia[[#This Row],[REGISTRO]],"dd/mm/yyyy")&amp;TRIM(LEFT(tbReporteAsistencia[[#This Row],[ESTADO]],7))),IF(TRIM(LEFT(tbReporteAsistencia[[#This Row],[ESTADO]],7))="SALIDA",(tbReporteAsistencia[[#This Row],[CLAVE]]&amp;TEXT(tbReporteAsistencia[[#This Row],[REGISTRO]],"dd/mm/yyyy")&amp;TRIM(LEFT(tbReporteAsistencia[[#This Row],[ESTADO]],7))),(tbReporteAsistencia[[#This Row],[CLAVE]]&amp;TEXT(tbReporteAsistencia[[#This Row],[REGISTRO]],"dd/mm/yyyy")&amp;TRIM(LEFT(tbReporteAsistencia[[#This Row],[ESTADO]],17)))))</f>
        <v>16530/12/2017SALIDA</v>
      </c>
      <c r="H1255">
        <f>tbReporteAsistencia[[#This Row],[CLAVE DISPOSITIVO]]</f>
        <v>165</v>
      </c>
      <c r="I1255" s="9">
        <f>tbReporteAsistencia[[#This Row],[REGISTRO]]</f>
        <v>43099.635844907411</v>
      </c>
      <c r="J1255" s="12">
        <f>tbReporteAsistencia[[#This Row],[REGISTRO]]</f>
        <v>43099.635844907411</v>
      </c>
    </row>
    <row r="1256" spans="1:10">
      <c r="A1256">
        <v>165</v>
      </c>
      <c r="B1256">
        <v>165</v>
      </c>
      <c r="C1256" t="s">
        <v>64</v>
      </c>
      <c r="D1256" s="2">
        <v>43100.340405092589</v>
      </c>
      <c r="E1256" t="s">
        <v>7</v>
      </c>
      <c r="F1256" t="s">
        <v>8</v>
      </c>
      <c r="G1256" t="str">
        <f>IF(TRIM(LEFT(tbReporteAsistencia[[#This Row],[ESTADO]],7))="ENTRADA",(tbReporteAsistencia[[#This Row],[CLAVE]]&amp;TEXT(tbReporteAsistencia[[#This Row],[REGISTRO]],"dd/mm/yyyy")&amp;TRIM(LEFT(tbReporteAsistencia[[#This Row],[ESTADO]],7))),IF(TRIM(LEFT(tbReporteAsistencia[[#This Row],[ESTADO]],7))="SALIDA",(tbReporteAsistencia[[#This Row],[CLAVE]]&amp;TEXT(tbReporteAsistencia[[#This Row],[REGISTRO]],"dd/mm/yyyy")&amp;TRIM(LEFT(tbReporteAsistencia[[#This Row],[ESTADO]],7))),(tbReporteAsistencia[[#This Row],[CLAVE]]&amp;TEXT(tbReporteAsistencia[[#This Row],[REGISTRO]],"dd/mm/yyyy")&amp;TRIM(LEFT(tbReporteAsistencia[[#This Row],[ESTADO]],17)))))</f>
        <v>16531/12/2017ENTRADA</v>
      </c>
      <c r="H1256">
        <f>tbReporteAsistencia[[#This Row],[CLAVE DISPOSITIVO]]</f>
        <v>165</v>
      </c>
      <c r="I1256" s="9">
        <f>tbReporteAsistencia[[#This Row],[REGISTRO]]</f>
        <v>43100.340405092589</v>
      </c>
      <c r="J1256" s="12">
        <f>tbReporteAsistencia[[#This Row],[REGISTRO]]</f>
        <v>43100.340405092589</v>
      </c>
    </row>
    <row r="1257" spans="1:10">
      <c r="A1257">
        <v>165</v>
      </c>
      <c r="B1257">
        <v>165</v>
      </c>
      <c r="C1257" t="s">
        <v>64</v>
      </c>
      <c r="D1257" s="2">
        <v>43100.639027777775</v>
      </c>
      <c r="E1257" t="s">
        <v>11</v>
      </c>
      <c r="F1257" t="s">
        <v>8</v>
      </c>
      <c r="G1257" t="str">
        <f>IF(TRIM(LEFT(tbReporteAsistencia[[#This Row],[ESTADO]],7))="ENTRADA",(tbReporteAsistencia[[#This Row],[CLAVE]]&amp;TEXT(tbReporteAsistencia[[#This Row],[REGISTRO]],"dd/mm/yyyy")&amp;TRIM(LEFT(tbReporteAsistencia[[#This Row],[ESTADO]],7))),IF(TRIM(LEFT(tbReporteAsistencia[[#This Row],[ESTADO]],7))="SALIDA",(tbReporteAsistencia[[#This Row],[CLAVE]]&amp;TEXT(tbReporteAsistencia[[#This Row],[REGISTRO]],"dd/mm/yyyy")&amp;TRIM(LEFT(tbReporteAsistencia[[#This Row],[ESTADO]],7))),(tbReporteAsistencia[[#This Row],[CLAVE]]&amp;TEXT(tbReporteAsistencia[[#This Row],[REGISTRO]],"dd/mm/yyyy")&amp;TRIM(LEFT(tbReporteAsistencia[[#This Row],[ESTADO]],17)))))</f>
        <v>16531/12/2017SALIDA</v>
      </c>
      <c r="H1257">
        <f>tbReporteAsistencia[[#This Row],[CLAVE DISPOSITIVO]]</f>
        <v>165</v>
      </c>
      <c r="I1257" s="9">
        <f>tbReporteAsistencia[[#This Row],[REGISTRO]]</f>
        <v>43100.639027777775</v>
      </c>
      <c r="J1257" s="12">
        <f>tbReporteAsistencia[[#This Row],[REGISTRO]]</f>
        <v>43100.639027777775</v>
      </c>
    </row>
    <row r="1258" spans="1:10">
      <c r="A1258">
        <v>165</v>
      </c>
      <c r="B1258">
        <v>165</v>
      </c>
      <c r="C1258" t="s">
        <v>64</v>
      </c>
      <c r="D1258" s="2">
        <v>43102.251701388886</v>
      </c>
      <c r="E1258" t="s">
        <v>12</v>
      </c>
      <c r="F1258" t="s">
        <v>8</v>
      </c>
      <c r="G1258" t="str">
        <f>IF(TRIM(LEFT(tbReporteAsistencia[[#This Row],[ESTADO]],7))="ENTRADA",(tbReporteAsistencia[[#This Row],[CLAVE]]&amp;TEXT(tbReporteAsistencia[[#This Row],[REGISTRO]],"dd/mm/yyyy")&amp;TRIM(LEFT(tbReporteAsistencia[[#This Row],[ESTADO]],7))),IF(TRIM(LEFT(tbReporteAsistencia[[#This Row],[ESTADO]],7))="SALIDA",(tbReporteAsistencia[[#This Row],[CLAVE]]&amp;TEXT(tbReporteAsistencia[[#This Row],[REGISTRO]],"dd/mm/yyyy")&amp;TRIM(LEFT(tbReporteAsistencia[[#This Row],[ESTADO]],7))),(tbReporteAsistencia[[#This Row],[CLAVE]]&amp;TEXT(tbReporteAsistencia[[#This Row],[REGISTRO]],"dd/mm/yyyy")&amp;TRIM(LEFT(tbReporteAsistencia[[#This Row],[ESTADO]],17)))))</f>
        <v>16502/01/2018ENTRADA</v>
      </c>
      <c r="H1258">
        <f>tbReporteAsistencia[[#This Row],[CLAVE DISPOSITIVO]]</f>
        <v>165</v>
      </c>
      <c r="I1258" s="9">
        <f>tbReporteAsistencia[[#This Row],[REGISTRO]]</f>
        <v>43102.251701388886</v>
      </c>
      <c r="J1258" s="12">
        <f>tbReporteAsistencia[[#This Row],[REGISTRO]]</f>
        <v>43102.251701388886</v>
      </c>
    </row>
    <row r="1259" spans="1:10">
      <c r="A1259">
        <v>165</v>
      </c>
      <c r="B1259">
        <v>165</v>
      </c>
      <c r="C1259" t="s">
        <v>64</v>
      </c>
      <c r="D1259" s="2">
        <v>43102.591111111113</v>
      </c>
      <c r="E1259" t="s">
        <v>11</v>
      </c>
      <c r="F1259" t="s">
        <v>8</v>
      </c>
      <c r="G1259" t="str">
        <f>IF(TRIM(LEFT(tbReporteAsistencia[[#This Row],[ESTADO]],7))="ENTRADA",(tbReporteAsistencia[[#This Row],[CLAVE]]&amp;TEXT(tbReporteAsistencia[[#This Row],[REGISTRO]],"dd/mm/yyyy")&amp;TRIM(LEFT(tbReporteAsistencia[[#This Row],[ESTADO]],7))),IF(TRIM(LEFT(tbReporteAsistencia[[#This Row],[ESTADO]],7))="SALIDA",(tbReporteAsistencia[[#This Row],[CLAVE]]&amp;TEXT(tbReporteAsistencia[[#This Row],[REGISTRO]],"dd/mm/yyyy")&amp;TRIM(LEFT(tbReporteAsistencia[[#This Row],[ESTADO]],7))),(tbReporteAsistencia[[#This Row],[CLAVE]]&amp;TEXT(tbReporteAsistencia[[#This Row],[REGISTRO]],"dd/mm/yyyy")&amp;TRIM(LEFT(tbReporteAsistencia[[#This Row],[ESTADO]],17)))))</f>
        <v>16502/01/2018SALIDA</v>
      </c>
      <c r="H1259">
        <f>tbReporteAsistencia[[#This Row],[CLAVE DISPOSITIVO]]</f>
        <v>165</v>
      </c>
      <c r="I1259" s="9">
        <f>tbReporteAsistencia[[#This Row],[REGISTRO]]</f>
        <v>43102.591111111113</v>
      </c>
      <c r="J1259" s="12">
        <f>tbReporteAsistencia[[#This Row],[REGISTRO]]</f>
        <v>43102.591111111113</v>
      </c>
    </row>
    <row r="1260" spans="1:10">
      <c r="A1260">
        <v>165</v>
      </c>
      <c r="B1260">
        <v>165</v>
      </c>
      <c r="C1260" t="s">
        <v>64</v>
      </c>
      <c r="D1260" s="2">
        <v>43103.253645833334</v>
      </c>
      <c r="E1260" t="s">
        <v>12</v>
      </c>
      <c r="F1260" t="s">
        <v>8</v>
      </c>
      <c r="G1260" t="str">
        <f>IF(TRIM(LEFT(tbReporteAsistencia[[#This Row],[ESTADO]],7))="ENTRADA",(tbReporteAsistencia[[#This Row],[CLAVE]]&amp;TEXT(tbReporteAsistencia[[#This Row],[REGISTRO]],"dd/mm/yyyy")&amp;TRIM(LEFT(tbReporteAsistencia[[#This Row],[ESTADO]],7))),IF(TRIM(LEFT(tbReporteAsistencia[[#This Row],[ESTADO]],7))="SALIDA",(tbReporteAsistencia[[#This Row],[CLAVE]]&amp;TEXT(tbReporteAsistencia[[#This Row],[REGISTRO]],"dd/mm/yyyy")&amp;TRIM(LEFT(tbReporteAsistencia[[#This Row],[ESTADO]],7))),(tbReporteAsistencia[[#This Row],[CLAVE]]&amp;TEXT(tbReporteAsistencia[[#This Row],[REGISTRO]],"dd/mm/yyyy")&amp;TRIM(LEFT(tbReporteAsistencia[[#This Row],[ESTADO]],17)))))</f>
        <v>16503/01/2018ENTRADA</v>
      </c>
      <c r="H1260">
        <f>tbReporteAsistencia[[#This Row],[CLAVE DISPOSITIVO]]</f>
        <v>165</v>
      </c>
      <c r="I1260" s="9">
        <f>tbReporteAsistencia[[#This Row],[REGISTRO]]</f>
        <v>43103.253645833334</v>
      </c>
      <c r="J1260" s="12">
        <f>tbReporteAsistencia[[#This Row],[REGISTRO]]</f>
        <v>43103.253645833334</v>
      </c>
    </row>
    <row r="1261" spans="1:10">
      <c r="A1261">
        <v>165</v>
      </c>
      <c r="B1261">
        <v>165</v>
      </c>
      <c r="C1261" t="s">
        <v>64</v>
      </c>
      <c r="D1261" s="2">
        <v>43103.591249999998</v>
      </c>
      <c r="E1261" t="s">
        <v>11</v>
      </c>
      <c r="F1261" t="s">
        <v>8</v>
      </c>
      <c r="G1261" t="str">
        <f>IF(TRIM(LEFT(tbReporteAsistencia[[#This Row],[ESTADO]],7))="ENTRADA",(tbReporteAsistencia[[#This Row],[CLAVE]]&amp;TEXT(tbReporteAsistencia[[#This Row],[REGISTRO]],"dd/mm/yyyy")&amp;TRIM(LEFT(tbReporteAsistencia[[#This Row],[ESTADO]],7))),IF(TRIM(LEFT(tbReporteAsistencia[[#This Row],[ESTADO]],7))="SALIDA",(tbReporteAsistencia[[#This Row],[CLAVE]]&amp;TEXT(tbReporteAsistencia[[#This Row],[REGISTRO]],"dd/mm/yyyy")&amp;TRIM(LEFT(tbReporteAsistencia[[#This Row],[ESTADO]],7))),(tbReporteAsistencia[[#This Row],[CLAVE]]&amp;TEXT(tbReporteAsistencia[[#This Row],[REGISTRO]],"dd/mm/yyyy")&amp;TRIM(LEFT(tbReporteAsistencia[[#This Row],[ESTADO]],17)))))</f>
        <v>16503/01/2018SALIDA</v>
      </c>
      <c r="H1261">
        <f>tbReporteAsistencia[[#This Row],[CLAVE DISPOSITIVO]]</f>
        <v>165</v>
      </c>
      <c r="I1261" s="9">
        <f>tbReporteAsistencia[[#This Row],[REGISTRO]]</f>
        <v>43103.591249999998</v>
      </c>
      <c r="J1261" s="12">
        <f>tbReporteAsistencia[[#This Row],[REGISTRO]]</f>
        <v>43103.591249999998</v>
      </c>
    </row>
    <row r="1262" spans="1:10">
      <c r="A1262">
        <v>165</v>
      </c>
      <c r="B1262">
        <v>165</v>
      </c>
      <c r="C1262" t="s">
        <v>64</v>
      </c>
      <c r="D1262" s="2">
        <v>43104.258784722224</v>
      </c>
      <c r="E1262" t="s">
        <v>12</v>
      </c>
      <c r="F1262" t="s">
        <v>8</v>
      </c>
      <c r="G1262" t="str">
        <f>IF(TRIM(LEFT(tbReporteAsistencia[[#This Row],[ESTADO]],7))="ENTRADA",(tbReporteAsistencia[[#This Row],[CLAVE]]&amp;TEXT(tbReporteAsistencia[[#This Row],[REGISTRO]],"dd/mm/yyyy")&amp;TRIM(LEFT(tbReporteAsistencia[[#This Row],[ESTADO]],7))),IF(TRIM(LEFT(tbReporteAsistencia[[#This Row],[ESTADO]],7))="SALIDA",(tbReporteAsistencia[[#This Row],[CLAVE]]&amp;TEXT(tbReporteAsistencia[[#This Row],[REGISTRO]],"dd/mm/yyyy")&amp;TRIM(LEFT(tbReporteAsistencia[[#This Row],[ESTADO]],7))),(tbReporteAsistencia[[#This Row],[CLAVE]]&amp;TEXT(tbReporteAsistencia[[#This Row],[REGISTRO]],"dd/mm/yyyy")&amp;TRIM(LEFT(tbReporteAsistencia[[#This Row],[ESTADO]],17)))))</f>
        <v>16504/01/2018ENTRADA</v>
      </c>
      <c r="H1262">
        <f>tbReporteAsistencia[[#This Row],[CLAVE DISPOSITIVO]]</f>
        <v>165</v>
      </c>
      <c r="I1262" s="9">
        <f>tbReporteAsistencia[[#This Row],[REGISTRO]]</f>
        <v>43104.258784722224</v>
      </c>
      <c r="J1262" s="12">
        <f>tbReporteAsistencia[[#This Row],[REGISTRO]]</f>
        <v>43104.258784722224</v>
      </c>
    </row>
    <row r="1263" spans="1:10">
      <c r="A1263">
        <v>165</v>
      </c>
      <c r="B1263">
        <v>165</v>
      </c>
      <c r="C1263" t="s">
        <v>64</v>
      </c>
      <c r="D1263" s="2">
        <v>43104.587766203702</v>
      </c>
      <c r="E1263" t="s">
        <v>11</v>
      </c>
      <c r="F1263" t="s">
        <v>8</v>
      </c>
      <c r="G1263" t="str">
        <f>IF(TRIM(LEFT(tbReporteAsistencia[[#This Row],[ESTADO]],7))="ENTRADA",(tbReporteAsistencia[[#This Row],[CLAVE]]&amp;TEXT(tbReporteAsistencia[[#This Row],[REGISTRO]],"dd/mm/yyyy")&amp;TRIM(LEFT(tbReporteAsistencia[[#This Row],[ESTADO]],7))),IF(TRIM(LEFT(tbReporteAsistencia[[#This Row],[ESTADO]],7))="SALIDA",(tbReporteAsistencia[[#This Row],[CLAVE]]&amp;TEXT(tbReporteAsistencia[[#This Row],[REGISTRO]],"dd/mm/yyyy")&amp;TRIM(LEFT(tbReporteAsistencia[[#This Row],[ESTADO]],7))),(tbReporteAsistencia[[#This Row],[CLAVE]]&amp;TEXT(tbReporteAsistencia[[#This Row],[REGISTRO]],"dd/mm/yyyy")&amp;TRIM(LEFT(tbReporteAsistencia[[#This Row],[ESTADO]],17)))))</f>
        <v>16504/01/2018SALIDA</v>
      </c>
      <c r="H1263">
        <f>tbReporteAsistencia[[#This Row],[CLAVE DISPOSITIVO]]</f>
        <v>165</v>
      </c>
      <c r="I1263" s="9">
        <f>tbReporteAsistencia[[#This Row],[REGISTRO]]</f>
        <v>43104.587766203702</v>
      </c>
      <c r="J1263" s="12">
        <f>tbReporteAsistencia[[#This Row],[REGISTRO]]</f>
        <v>43104.587766203702</v>
      </c>
    </row>
    <row r="1264" spans="1:10">
      <c r="A1264">
        <v>165</v>
      </c>
      <c r="B1264">
        <v>165</v>
      </c>
      <c r="C1264" t="s">
        <v>64</v>
      </c>
      <c r="D1264" s="2">
        <v>43105.254861111112</v>
      </c>
      <c r="E1264" t="s">
        <v>12</v>
      </c>
      <c r="F1264" t="s">
        <v>8</v>
      </c>
      <c r="G1264" t="str">
        <f>IF(TRIM(LEFT(tbReporteAsistencia[[#This Row],[ESTADO]],7))="ENTRADA",(tbReporteAsistencia[[#This Row],[CLAVE]]&amp;TEXT(tbReporteAsistencia[[#This Row],[REGISTRO]],"dd/mm/yyyy")&amp;TRIM(LEFT(tbReporteAsistencia[[#This Row],[ESTADO]],7))),IF(TRIM(LEFT(tbReporteAsistencia[[#This Row],[ESTADO]],7))="SALIDA",(tbReporteAsistencia[[#This Row],[CLAVE]]&amp;TEXT(tbReporteAsistencia[[#This Row],[REGISTRO]],"dd/mm/yyyy")&amp;TRIM(LEFT(tbReporteAsistencia[[#This Row],[ESTADO]],7))),(tbReporteAsistencia[[#This Row],[CLAVE]]&amp;TEXT(tbReporteAsistencia[[#This Row],[REGISTRO]],"dd/mm/yyyy")&amp;TRIM(LEFT(tbReporteAsistencia[[#This Row],[ESTADO]],17)))))</f>
        <v>16505/01/2018ENTRADA</v>
      </c>
      <c r="H1264">
        <f>tbReporteAsistencia[[#This Row],[CLAVE DISPOSITIVO]]</f>
        <v>165</v>
      </c>
      <c r="I1264" s="9">
        <f>tbReporteAsistencia[[#This Row],[REGISTRO]]</f>
        <v>43105.254861111112</v>
      </c>
      <c r="J1264" s="12">
        <f>tbReporteAsistencia[[#This Row],[REGISTRO]]</f>
        <v>43105.254861111112</v>
      </c>
    </row>
    <row r="1265" spans="1:10">
      <c r="A1265">
        <v>165</v>
      </c>
      <c r="B1265">
        <v>165</v>
      </c>
      <c r="C1265" t="s">
        <v>64</v>
      </c>
      <c r="D1265" s="2">
        <v>43105.588645833333</v>
      </c>
      <c r="E1265" t="s">
        <v>11</v>
      </c>
      <c r="F1265" t="s">
        <v>8</v>
      </c>
      <c r="G1265" t="str">
        <f>IF(TRIM(LEFT(tbReporteAsistencia[[#This Row],[ESTADO]],7))="ENTRADA",(tbReporteAsistencia[[#This Row],[CLAVE]]&amp;TEXT(tbReporteAsistencia[[#This Row],[REGISTRO]],"dd/mm/yyyy")&amp;TRIM(LEFT(tbReporteAsistencia[[#This Row],[ESTADO]],7))),IF(TRIM(LEFT(tbReporteAsistencia[[#This Row],[ESTADO]],7))="SALIDA",(tbReporteAsistencia[[#This Row],[CLAVE]]&amp;TEXT(tbReporteAsistencia[[#This Row],[REGISTRO]],"dd/mm/yyyy")&amp;TRIM(LEFT(tbReporteAsistencia[[#This Row],[ESTADO]],7))),(tbReporteAsistencia[[#This Row],[CLAVE]]&amp;TEXT(tbReporteAsistencia[[#This Row],[REGISTRO]],"dd/mm/yyyy")&amp;TRIM(LEFT(tbReporteAsistencia[[#This Row],[ESTADO]],17)))))</f>
        <v>16505/01/2018SALIDA</v>
      </c>
      <c r="H1265">
        <f>tbReporteAsistencia[[#This Row],[CLAVE DISPOSITIVO]]</f>
        <v>165</v>
      </c>
      <c r="I1265" s="9">
        <f>tbReporteAsistencia[[#This Row],[REGISTRO]]</f>
        <v>43105.588645833333</v>
      </c>
      <c r="J1265" s="12">
        <f>tbReporteAsistencia[[#This Row],[REGISTRO]]</f>
        <v>43105.588645833333</v>
      </c>
    </row>
    <row r="1266" spans="1:10">
      <c r="A1266">
        <v>165</v>
      </c>
      <c r="B1266">
        <v>165</v>
      </c>
      <c r="C1266" t="s">
        <v>64</v>
      </c>
      <c r="D1266" s="2">
        <v>43108.251481481479</v>
      </c>
      <c r="E1266" t="s">
        <v>12</v>
      </c>
      <c r="F1266" t="s">
        <v>8</v>
      </c>
      <c r="G1266" t="str">
        <f>IF(TRIM(LEFT(tbReporteAsistencia[[#This Row],[ESTADO]],7))="ENTRADA",(tbReporteAsistencia[[#This Row],[CLAVE]]&amp;TEXT(tbReporteAsistencia[[#This Row],[REGISTRO]],"dd/mm/yyyy")&amp;TRIM(LEFT(tbReporteAsistencia[[#This Row],[ESTADO]],7))),IF(TRIM(LEFT(tbReporteAsistencia[[#This Row],[ESTADO]],7))="SALIDA",(tbReporteAsistencia[[#This Row],[CLAVE]]&amp;TEXT(tbReporteAsistencia[[#This Row],[REGISTRO]],"dd/mm/yyyy")&amp;TRIM(LEFT(tbReporteAsistencia[[#This Row],[ESTADO]],7))),(tbReporteAsistencia[[#This Row],[CLAVE]]&amp;TEXT(tbReporteAsistencia[[#This Row],[REGISTRO]],"dd/mm/yyyy")&amp;TRIM(LEFT(tbReporteAsistencia[[#This Row],[ESTADO]],17)))))</f>
        <v>16508/01/2018ENTRADA</v>
      </c>
      <c r="H1266">
        <f>tbReporteAsistencia[[#This Row],[CLAVE DISPOSITIVO]]</f>
        <v>165</v>
      </c>
      <c r="I1266" s="9">
        <f>tbReporteAsistencia[[#This Row],[REGISTRO]]</f>
        <v>43108.251481481479</v>
      </c>
      <c r="J1266" s="12">
        <f>tbReporteAsistencia[[#This Row],[REGISTRO]]</f>
        <v>43108.251481481479</v>
      </c>
    </row>
    <row r="1267" spans="1:10">
      <c r="A1267">
        <v>165</v>
      </c>
      <c r="B1267">
        <v>165</v>
      </c>
      <c r="C1267" t="s">
        <v>64</v>
      </c>
      <c r="D1267" s="2">
        <v>43108.589953703704</v>
      </c>
      <c r="E1267" t="s">
        <v>11</v>
      </c>
      <c r="F1267" t="s">
        <v>8</v>
      </c>
      <c r="G1267" t="str">
        <f>IF(TRIM(LEFT(tbReporteAsistencia[[#This Row],[ESTADO]],7))="ENTRADA",(tbReporteAsistencia[[#This Row],[CLAVE]]&amp;TEXT(tbReporteAsistencia[[#This Row],[REGISTRO]],"dd/mm/yyyy")&amp;TRIM(LEFT(tbReporteAsistencia[[#This Row],[ESTADO]],7))),IF(TRIM(LEFT(tbReporteAsistencia[[#This Row],[ESTADO]],7))="SALIDA",(tbReporteAsistencia[[#This Row],[CLAVE]]&amp;TEXT(tbReporteAsistencia[[#This Row],[REGISTRO]],"dd/mm/yyyy")&amp;TRIM(LEFT(tbReporteAsistencia[[#This Row],[ESTADO]],7))),(tbReporteAsistencia[[#This Row],[CLAVE]]&amp;TEXT(tbReporteAsistencia[[#This Row],[REGISTRO]],"dd/mm/yyyy")&amp;TRIM(LEFT(tbReporteAsistencia[[#This Row],[ESTADO]],17)))))</f>
        <v>16508/01/2018SALIDA</v>
      </c>
      <c r="H1267">
        <f>tbReporteAsistencia[[#This Row],[CLAVE DISPOSITIVO]]</f>
        <v>165</v>
      </c>
      <c r="I1267" s="9">
        <f>tbReporteAsistencia[[#This Row],[REGISTRO]]</f>
        <v>43108.589953703704</v>
      </c>
      <c r="J1267" s="12">
        <f>tbReporteAsistencia[[#This Row],[REGISTRO]]</f>
        <v>43108.589953703704</v>
      </c>
    </row>
    <row r="1268" spans="1:10">
      <c r="A1268">
        <v>165</v>
      </c>
      <c r="B1268">
        <v>165</v>
      </c>
      <c r="C1268" t="s">
        <v>64</v>
      </c>
      <c r="D1268" s="2">
        <v>43109.251585648148</v>
      </c>
      <c r="E1268" t="s">
        <v>7</v>
      </c>
      <c r="F1268" t="s">
        <v>8</v>
      </c>
      <c r="G1268" t="str">
        <f>IF(TRIM(LEFT(tbReporteAsistencia[[#This Row],[ESTADO]],7))="ENTRADA",(tbReporteAsistencia[[#This Row],[CLAVE]]&amp;TEXT(tbReporteAsistencia[[#This Row],[REGISTRO]],"dd/mm/yyyy")&amp;TRIM(LEFT(tbReporteAsistencia[[#This Row],[ESTADO]],7))),IF(TRIM(LEFT(tbReporteAsistencia[[#This Row],[ESTADO]],7))="SALIDA",(tbReporteAsistencia[[#This Row],[CLAVE]]&amp;TEXT(tbReporteAsistencia[[#This Row],[REGISTRO]],"dd/mm/yyyy")&amp;TRIM(LEFT(tbReporteAsistencia[[#This Row],[ESTADO]],7))),(tbReporteAsistencia[[#This Row],[CLAVE]]&amp;TEXT(tbReporteAsistencia[[#This Row],[REGISTRO]],"dd/mm/yyyy")&amp;TRIM(LEFT(tbReporteAsistencia[[#This Row],[ESTADO]],17)))))</f>
        <v>16509/01/2018ENTRADA</v>
      </c>
      <c r="H1268">
        <f>tbReporteAsistencia[[#This Row],[CLAVE DISPOSITIVO]]</f>
        <v>165</v>
      </c>
      <c r="I1268" s="9">
        <f>tbReporteAsistencia[[#This Row],[REGISTRO]]</f>
        <v>43109.251585648148</v>
      </c>
      <c r="J1268" s="12">
        <f>tbReporteAsistencia[[#This Row],[REGISTRO]]</f>
        <v>43109.251585648148</v>
      </c>
    </row>
    <row r="1269" spans="1:10">
      <c r="A1269">
        <v>113</v>
      </c>
      <c r="B1269">
        <v>113</v>
      </c>
      <c r="C1269" t="s">
        <v>65</v>
      </c>
      <c r="D1269" s="2">
        <v>43095.286215277774</v>
      </c>
      <c r="E1269" t="s">
        <v>7</v>
      </c>
      <c r="F1269" t="s">
        <v>8</v>
      </c>
      <c r="G1269" t="str">
        <f>IF(TRIM(LEFT(tbReporteAsistencia[[#This Row],[ESTADO]],7))="ENTRADA",(tbReporteAsistencia[[#This Row],[CLAVE]]&amp;TEXT(tbReporteAsistencia[[#This Row],[REGISTRO]],"dd/mm/yyyy")&amp;TRIM(LEFT(tbReporteAsistencia[[#This Row],[ESTADO]],7))),IF(TRIM(LEFT(tbReporteAsistencia[[#This Row],[ESTADO]],7))="SALIDA",(tbReporteAsistencia[[#This Row],[CLAVE]]&amp;TEXT(tbReporteAsistencia[[#This Row],[REGISTRO]],"dd/mm/yyyy")&amp;TRIM(LEFT(tbReporteAsistencia[[#This Row],[ESTADO]],7))),(tbReporteAsistencia[[#This Row],[CLAVE]]&amp;TEXT(tbReporteAsistencia[[#This Row],[REGISTRO]],"dd/mm/yyyy")&amp;TRIM(LEFT(tbReporteAsistencia[[#This Row],[ESTADO]],17)))))</f>
        <v>11326/12/2017ENTRADA</v>
      </c>
      <c r="H1269">
        <f>tbReporteAsistencia[[#This Row],[CLAVE DISPOSITIVO]]</f>
        <v>113</v>
      </c>
      <c r="I1269" s="9">
        <f>tbReporteAsistencia[[#This Row],[REGISTRO]]</f>
        <v>43095.286215277774</v>
      </c>
      <c r="J1269" s="12">
        <f>tbReporteAsistencia[[#This Row],[REGISTRO]]</f>
        <v>43095.286215277774</v>
      </c>
    </row>
    <row r="1270" spans="1:10">
      <c r="A1270">
        <v>113</v>
      </c>
      <c r="B1270">
        <v>113</v>
      </c>
      <c r="C1270" t="s">
        <v>65</v>
      </c>
      <c r="D1270" s="2">
        <v>43095.357210648152</v>
      </c>
      <c r="E1270" t="s">
        <v>19</v>
      </c>
      <c r="F1270" t="s">
        <v>8</v>
      </c>
      <c r="G1270" t="str">
        <f>IF(TRIM(LEFT(tbReporteAsistencia[[#This Row],[ESTADO]],7))="ENTRADA",(tbReporteAsistencia[[#This Row],[CLAVE]]&amp;TEXT(tbReporteAsistencia[[#This Row],[REGISTRO]],"dd/mm/yyyy")&amp;TRIM(LEFT(tbReporteAsistencia[[#This Row],[ESTADO]],7))),IF(TRIM(LEFT(tbReporteAsistencia[[#This Row],[ESTADO]],7))="SALIDA",(tbReporteAsistencia[[#This Row],[CLAVE]]&amp;TEXT(tbReporteAsistencia[[#This Row],[REGISTRO]],"dd/mm/yyyy")&amp;TRIM(LEFT(tbReporteAsistencia[[#This Row],[ESTADO]],7))),(tbReporteAsistencia[[#This Row],[CLAVE]]&amp;TEXT(tbReporteAsistencia[[#This Row],[REGISTRO]],"dd/mm/yyyy")&amp;TRIM(LEFT(tbReporteAsistencia[[#This Row],[ESTADO]],17)))))</f>
        <v>11326/12/2017SALIDA</v>
      </c>
      <c r="H1270">
        <f>tbReporteAsistencia[[#This Row],[CLAVE DISPOSITIVO]]</f>
        <v>113</v>
      </c>
      <c r="I1270" s="9">
        <f>tbReporteAsistencia[[#This Row],[REGISTRO]]</f>
        <v>43095.357210648152</v>
      </c>
      <c r="J1270" s="12">
        <f>tbReporteAsistencia[[#This Row],[REGISTRO]]</f>
        <v>43095.357210648152</v>
      </c>
    </row>
    <row r="1271" spans="1:10">
      <c r="A1271">
        <v>113</v>
      </c>
      <c r="B1271">
        <v>113</v>
      </c>
      <c r="C1271" t="s">
        <v>65</v>
      </c>
      <c r="D1271" s="2">
        <v>43095.372453703705</v>
      </c>
      <c r="E1271" t="s">
        <v>19</v>
      </c>
      <c r="F1271" t="s">
        <v>8</v>
      </c>
      <c r="G1271" t="str">
        <f>IF(TRIM(LEFT(tbReporteAsistencia[[#This Row],[ESTADO]],7))="ENTRADA",(tbReporteAsistencia[[#This Row],[CLAVE]]&amp;TEXT(tbReporteAsistencia[[#This Row],[REGISTRO]],"dd/mm/yyyy")&amp;TRIM(LEFT(tbReporteAsistencia[[#This Row],[ESTADO]],7))),IF(TRIM(LEFT(tbReporteAsistencia[[#This Row],[ESTADO]],7))="SALIDA",(tbReporteAsistencia[[#This Row],[CLAVE]]&amp;TEXT(tbReporteAsistencia[[#This Row],[REGISTRO]],"dd/mm/yyyy")&amp;TRIM(LEFT(tbReporteAsistencia[[#This Row],[ESTADO]],7))),(tbReporteAsistencia[[#This Row],[CLAVE]]&amp;TEXT(tbReporteAsistencia[[#This Row],[REGISTRO]],"dd/mm/yyyy")&amp;TRIM(LEFT(tbReporteAsistencia[[#This Row],[ESTADO]],17)))))</f>
        <v>11326/12/2017SALIDA</v>
      </c>
      <c r="H1271">
        <f>tbReporteAsistencia[[#This Row],[CLAVE DISPOSITIVO]]</f>
        <v>113</v>
      </c>
      <c r="I1271" s="9">
        <f>tbReporteAsistencia[[#This Row],[REGISTRO]]</f>
        <v>43095.372453703705</v>
      </c>
      <c r="J1271" s="12">
        <f>tbReporteAsistencia[[#This Row],[REGISTRO]]</f>
        <v>43095.372453703705</v>
      </c>
    </row>
    <row r="1272" spans="1:10">
      <c r="A1272">
        <v>113</v>
      </c>
      <c r="B1272">
        <v>113</v>
      </c>
      <c r="C1272" t="s">
        <v>65</v>
      </c>
      <c r="D1272" s="2">
        <v>43095.579895833333</v>
      </c>
      <c r="E1272" t="s">
        <v>19</v>
      </c>
      <c r="F1272" t="s">
        <v>8</v>
      </c>
      <c r="G1272" t="str">
        <f>IF(TRIM(LEFT(tbReporteAsistencia[[#This Row],[ESTADO]],7))="ENTRADA",(tbReporteAsistencia[[#This Row],[CLAVE]]&amp;TEXT(tbReporteAsistencia[[#This Row],[REGISTRO]],"dd/mm/yyyy")&amp;TRIM(LEFT(tbReporteAsistencia[[#This Row],[ESTADO]],7))),IF(TRIM(LEFT(tbReporteAsistencia[[#This Row],[ESTADO]],7))="SALIDA",(tbReporteAsistencia[[#This Row],[CLAVE]]&amp;TEXT(tbReporteAsistencia[[#This Row],[REGISTRO]],"dd/mm/yyyy")&amp;TRIM(LEFT(tbReporteAsistencia[[#This Row],[ESTADO]],7))),(tbReporteAsistencia[[#This Row],[CLAVE]]&amp;TEXT(tbReporteAsistencia[[#This Row],[REGISTRO]],"dd/mm/yyyy")&amp;TRIM(LEFT(tbReporteAsistencia[[#This Row],[ESTADO]],17)))))</f>
        <v>11326/12/2017SALIDA</v>
      </c>
      <c r="H1272">
        <f>tbReporteAsistencia[[#This Row],[CLAVE DISPOSITIVO]]</f>
        <v>113</v>
      </c>
      <c r="I1272" s="9">
        <f>tbReporteAsistencia[[#This Row],[REGISTRO]]</f>
        <v>43095.579895833333</v>
      </c>
      <c r="J1272" s="12">
        <f>tbReporteAsistencia[[#This Row],[REGISTRO]]</f>
        <v>43095.579895833333</v>
      </c>
    </row>
    <row r="1273" spans="1:10">
      <c r="A1273">
        <v>113</v>
      </c>
      <c r="B1273">
        <v>113</v>
      </c>
      <c r="C1273" t="s">
        <v>65</v>
      </c>
      <c r="D1273" s="2">
        <v>43096.296435185184</v>
      </c>
      <c r="E1273" t="s">
        <v>7</v>
      </c>
      <c r="F1273" t="s">
        <v>8</v>
      </c>
      <c r="G1273" t="str">
        <f>IF(TRIM(LEFT(tbReporteAsistencia[[#This Row],[ESTADO]],7))="ENTRADA",(tbReporteAsistencia[[#This Row],[CLAVE]]&amp;TEXT(tbReporteAsistencia[[#This Row],[REGISTRO]],"dd/mm/yyyy")&amp;TRIM(LEFT(tbReporteAsistencia[[#This Row],[ESTADO]],7))),IF(TRIM(LEFT(tbReporteAsistencia[[#This Row],[ESTADO]],7))="SALIDA",(tbReporteAsistencia[[#This Row],[CLAVE]]&amp;TEXT(tbReporteAsistencia[[#This Row],[REGISTRO]],"dd/mm/yyyy")&amp;TRIM(LEFT(tbReporteAsistencia[[#This Row],[ESTADO]],7))),(tbReporteAsistencia[[#This Row],[CLAVE]]&amp;TEXT(tbReporteAsistencia[[#This Row],[REGISTRO]],"dd/mm/yyyy")&amp;TRIM(LEFT(tbReporteAsistencia[[#This Row],[ESTADO]],17)))))</f>
        <v>11327/12/2017ENTRADA</v>
      </c>
      <c r="H1273">
        <f>tbReporteAsistencia[[#This Row],[CLAVE DISPOSITIVO]]</f>
        <v>113</v>
      </c>
      <c r="I1273" s="9">
        <f>tbReporteAsistencia[[#This Row],[REGISTRO]]</f>
        <v>43096.296435185184</v>
      </c>
      <c r="J1273" s="12">
        <f>tbReporteAsistencia[[#This Row],[REGISTRO]]</f>
        <v>43096.296435185184</v>
      </c>
    </row>
    <row r="1274" spans="1:10">
      <c r="A1274">
        <v>113</v>
      </c>
      <c r="B1274">
        <v>113</v>
      </c>
      <c r="C1274" t="s">
        <v>65</v>
      </c>
      <c r="D1274" s="2">
        <v>43096.400960648149</v>
      </c>
      <c r="E1274" t="s">
        <v>19</v>
      </c>
      <c r="F1274" t="s">
        <v>8</v>
      </c>
      <c r="G1274" t="str">
        <f>IF(TRIM(LEFT(tbReporteAsistencia[[#This Row],[ESTADO]],7))="ENTRADA",(tbReporteAsistencia[[#This Row],[CLAVE]]&amp;TEXT(tbReporteAsistencia[[#This Row],[REGISTRO]],"dd/mm/yyyy")&amp;TRIM(LEFT(tbReporteAsistencia[[#This Row],[ESTADO]],7))),IF(TRIM(LEFT(tbReporteAsistencia[[#This Row],[ESTADO]],7))="SALIDA",(tbReporteAsistencia[[#This Row],[CLAVE]]&amp;TEXT(tbReporteAsistencia[[#This Row],[REGISTRO]],"dd/mm/yyyy")&amp;TRIM(LEFT(tbReporteAsistencia[[#This Row],[ESTADO]],7))),(tbReporteAsistencia[[#This Row],[CLAVE]]&amp;TEXT(tbReporteAsistencia[[#This Row],[REGISTRO]],"dd/mm/yyyy")&amp;TRIM(LEFT(tbReporteAsistencia[[#This Row],[ESTADO]],17)))))</f>
        <v>11327/12/2017SALIDA</v>
      </c>
      <c r="H1274">
        <f>tbReporteAsistencia[[#This Row],[CLAVE DISPOSITIVO]]</f>
        <v>113</v>
      </c>
      <c r="I1274" s="9">
        <f>tbReporteAsistencia[[#This Row],[REGISTRO]]</f>
        <v>43096.400960648149</v>
      </c>
      <c r="J1274" s="12">
        <f>tbReporteAsistencia[[#This Row],[REGISTRO]]</f>
        <v>43096.400960648149</v>
      </c>
    </row>
    <row r="1275" spans="1:10">
      <c r="A1275">
        <v>113</v>
      </c>
      <c r="B1275">
        <v>113</v>
      </c>
      <c r="C1275" t="s">
        <v>65</v>
      </c>
      <c r="D1275" s="2">
        <v>43096.420254629629</v>
      </c>
      <c r="E1275" t="s">
        <v>19</v>
      </c>
      <c r="F1275" t="s">
        <v>8</v>
      </c>
      <c r="G1275" t="str">
        <f>IF(TRIM(LEFT(tbReporteAsistencia[[#This Row],[ESTADO]],7))="ENTRADA",(tbReporteAsistencia[[#This Row],[CLAVE]]&amp;TEXT(tbReporteAsistencia[[#This Row],[REGISTRO]],"dd/mm/yyyy")&amp;TRIM(LEFT(tbReporteAsistencia[[#This Row],[ESTADO]],7))),IF(TRIM(LEFT(tbReporteAsistencia[[#This Row],[ESTADO]],7))="SALIDA",(tbReporteAsistencia[[#This Row],[CLAVE]]&amp;TEXT(tbReporteAsistencia[[#This Row],[REGISTRO]],"dd/mm/yyyy")&amp;TRIM(LEFT(tbReporteAsistencia[[#This Row],[ESTADO]],7))),(tbReporteAsistencia[[#This Row],[CLAVE]]&amp;TEXT(tbReporteAsistencia[[#This Row],[REGISTRO]],"dd/mm/yyyy")&amp;TRIM(LEFT(tbReporteAsistencia[[#This Row],[ESTADO]],17)))))</f>
        <v>11327/12/2017SALIDA</v>
      </c>
      <c r="H1275">
        <f>tbReporteAsistencia[[#This Row],[CLAVE DISPOSITIVO]]</f>
        <v>113</v>
      </c>
      <c r="I1275" s="9">
        <f>tbReporteAsistencia[[#This Row],[REGISTRO]]</f>
        <v>43096.420254629629</v>
      </c>
      <c r="J1275" s="12">
        <f>tbReporteAsistencia[[#This Row],[REGISTRO]]</f>
        <v>43096.420254629629</v>
      </c>
    </row>
    <row r="1276" spans="1:10">
      <c r="A1276">
        <v>113</v>
      </c>
      <c r="B1276">
        <v>113</v>
      </c>
      <c r="C1276" t="s">
        <v>65</v>
      </c>
      <c r="D1276" s="2">
        <v>43096.581435185188</v>
      </c>
      <c r="E1276" t="s">
        <v>19</v>
      </c>
      <c r="F1276" t="s">
        <v>8</v>
      </c>
      <c r="G1276" t="str">
        <f>IF(TRIM(LEFT(tbReporteAsistencia[[#This Row],[ESTADO]],7))="ENTRADA",(tbReporteAsistencia[[#This Row],[CLAVE]]&amp;TEXT(tbReporteAsistencia[[#This Row],[REGISTRO]],"dd/mm/yyyy")&amp;TRIM(LEFT(tbReporteAsistencia[[#This Row],[ESTADO]],7))),IF(TRIM(LEFT(tbReporteAsistencia[[#This Row],[ESTADO]],7))="SALIDA",(tbReporteAsistencia[[#This Row],[CLAVE]]&amp;TEXT(tbReporteAsistencia[[#This Row],[REGISTRO]],"dd/mm/yyyy")&amp;TRIM(LEFT(tbReporteAsistencia[[#This Row],[ESTADO]],7))),(tbReporteAsistencia[[#This Row],[CLAVE]]&amp;TEXT(tbReporteAsistencia[[#This Row],[REGISTRO]],"dd/mm/yyyy")&amp;TRIM(LEFT(tbReporteAsistencia[[#This Row],[ESTADO]],17)))))</f>
        <v>11327/12/2017SALIDA</v>
      </c>
      <c r="H1276">
        <f>tbReporteAsistencia[[#This Row],[CLAVE DISPOSITIVO]]</f>
        <v>113</v>
      </c>
      <c r="I1276" s="9">
        <f>tbReporteAsistencia[[#This Row],[REGISTRO]]</f>
        <v>43096.581435185188</v>
      </c>
      <c r="J1276" s="12">
        <f>tbReporteAsistencia[[#This Row],[REGISTRO]]</f>
        <v>43096.581435185188</v>
      </c>
    </row>
    <row r="1277" spans="1:10">
      <c r="A1277">
        <v>113</v>
      </c>
      <c r="B1277">
        <v>113</v>
      </c>
      <c r="C1277" t="s">
        <v>65</v>
      </c>
      <c r="D1277" s="2">
        <v>43097.296435185184</v>
      </c>
      <c r="E1277" t="s">
        <v>7</v>
      </c>
      <c r="F1277" t="s">
        <v>8</v>
      </c>
      <c r="G1277" t="str">
        <f>IF(TRIM(LEFT(tbReporteAsistencia[[#This Row],[ESTADO]],7))="ENTRADA",(tbReporteAsistencia[[#This Row],[CLAVE]]&amp;TEXT(tbReporteAsistencia[[#This Row],[REGISTRO]],"dd/mm/yyyy")&amp;TRIM(LEFT(tbReporteAsistencia[[#This Row],[ESTADO]],7))),IF(TRIM(LEFT(tbReporteAsistencia[[#This Row],[ESTADO]],7))="SALIDA",(tbReporteAsistencia[[#This Row],[CLAVE]]&amp;TEXT(tbReporteAsistencia[[#This Row],[REGISTRO]],"dd/mm/yyyy")&amp;TRIM(LEFT(tbReporteAsistencia[[#This Row],[ESTADO]],7))),(tbReporteAsistencia[[#This Row],[CLAVE]]&amp;TEXT(tbReporteAsistencia[[#This Row],[REGISTRO]],"dd/mm/yyyy")&amp;TRIM(LEFT(tbReporteAsistencia[[#This Row],[ESTADO]],17)))))</f>
        <v>11328/12/2017ENTRADA</v>
      </c>
      <c r="H1277">
        <f>tbReporteAsistencia[[#This Row],[CLAVE DISPOSITIVO]]</f>
        <v>113</v>
      </c>
      <c r="I1277" s="9">
        <f>tbReporteAsistencia[[#This Row],[REGISTRO]]</f>
        <v>43097.296435185184</v>
      </c>
      <c r="J1277" s="12">
        <f>tbReporteAsistencia[[#This Row],[REGISTRO]]</f>
        <v>43097.296435185184</v>
      </c>
    </row>
    <row r="1278" spans="1:10">
      <c r="A1278">
        <v>113</v>
      </c>
      <c r="B1278">
        <v>113</v>
      </c>
      <c r="C1278" t="s">
        <v>65</v>
      </c>
      <c r="D1278" s="2">
        <v>43097.397268518522</v>
      </c>
      <c r="E1278" t="s">
        <v>19</v>
      </c>
      <c r="F1278" t="s">
        <v>8</v>
      </c>
      <c r="G1278" t="str">
        <f>IF(TRIM(LEFT(tbReporteAsistencia[[#This Row],[ESTADO]],7))="ENTRADA",(tbReporteAsistencia[[#This Row],[CLAVE]]&amp;TEXT(tbReporteAsistencia[[#This Row],[REGISTRO]],"dd/mm/yyyy")&amp;TRIM(LEFT(tbReporteAsistencia[[#This Row],[ESTADO]],7))),IF(TRIM(LEFT(tbReporteAsistencia[[#This Row],[ESTADO]],7))="SALIDA",(tbReporteAsistencia[[#This Row],[CLAVE]]&amp;TEXT(tbReporteAsistencia[[#This Row],[REGISTRO]],"dd/mm/yyyy")&amp;TRIM(LEFT(tbReporteAsistencia[[#This Row],[ESTADO]],7))),(tbReporteAsistencia[[#This Row],[CLAVE]]&amp;TEXT(tbReporteAsistencia[[#This Row],[REGISTRO]],"dd/mm/yyyy")&amp;TRIM(LEFT(tbReporteAsistencia[[#This Row],[ESTADO]],17)))))</f>
        <v>11328/12/2017SALIDA</v>
      </c>
      <c r="H1278">
        <f>tbReporteAsistencia[[#This Row],[CLAVE DISPOSITIVO]]</f>
        <v>113</v>
      </c>
      <c r="I1278" s="9">
        <f>tbReporteAsistencia[[#This Row],[REGISTRO]]</f>
        <v>43097.397268518522</v>
      </c>
      <c r="J1278" s="12">
        <f>tbReporteAsistencia[[#This Row],[REGISTRO]]</f>
        <v>43097.397268518522</v>
      </c>
    </row>
    <row r="1279" spans="1:10">
      <c r="A1279">
        <v>113</v>
      </c>
      <c r="B1279">
        <v>113</v>
      </c>
      <c r="C1279" t="s">
        <v>65</v>
      </c>
      <c r="D1279" s="2">
        <v>43097.416863425926</v>
      </c>
      <c r="E1279" t="s">
        <v>19</v>
      </c>
      <c r="F1279" t="s">
        <v>8</v>
      </c>
      <c r="G1279" t="str">
        <f>IF(TRIM(LEFT(tbReporteAsistencia[[#This Row],[ESTADO]],7))="ENTRADA",(tbReporteAsistencia[[#This Row],[CLAVE]]&amp;TEXT(tbReporteAsistencia[[#This Row],[REGISTRO]],"dd/mm/yyyy")&amp;TRIM(LEFT(tbReporteAsistencia[[#This Row],[ESTADO]],7))),IF(TRIM(LEFT(tbReporteAsistencia[[#This Row],[ESTADO]],7))="SALIDA",(tbReporteAsistencia[[#This Row],[CLAVE]]&amp;TEXT(tbReporteAsistencia[[#This Row],[REGISTRO]],"dd/mm/yyyy")&amp;TRIM(LEFT(tbReporteAsistencia[[#This Row],[ESTADO]],7))),(tbReporteAsistencia[[#This Row],[CLAVE]]&amp;TEXT(tbReporteAsistencia[[#This Row],[REGISTRO]],"dd/mm/yyyy")&amp;TRIM(LEFT(tbReporteAsistencia[[#This Row],[ESTADO]],17)))))</f>
        <v>11328/12/2017SALIDA</v>
      </c>
      <c r="H1279">
        <f>tbReporteAsistencia[[#This Row],[CLAVE DISPOSITIVO]]</f>
        <v>113</v>
      </c>
      <c r="I1279" s="9">
        <f>tbReporteAsistencia[[#This Row],[REGISTRO]]</f>
        <v>43097.416863425926</v>
      </c>
      <c r="J1279" s="12">
        <f>tbReporteAsistencia[[#This Row],[REGISTRO]]</f>
        <v>43097.416863425926</v>
      </c>
    </row>
    <row r="1280" spans="1:10">
      <c r="A1280">
        <v>113</v>
      </c>
      <c r="B1280">
        <v>113</v>
      </c>
      <c r="C1280" t="s">
        <v>65</v>
      </c>
      <c r="D1280" s="2">
        <v>43097.590578703705</v>
      </c>
      <c r="E1280" t="s">
        <v>19</v>
      </c>
      <c r="F1280" t="s">
        <v>8</v>
      </c>
      <c r="G1280" t="str">
        <f>IF(TRIM(LEFT(tbReporteAsistencia[[#This Row],[ESTADO]],7))="ENTRADA",(tbReporteAsistencia[[#This Row],[CLAVE]]&amp;TEXT(tbReporteAsistencia[[#This Row],[REGISTRO]],"dd/mm/yyyy")&amp;TRIM(LEFT(tbReporteAsistencia[[#This Row],[ESTADO]],7))),IF(TRIM(LEFT(tbReporteAsistencia[[#This Row],[ESTADO]],7))="SALIDA",(tbReporteAsistencia[[#This Row],[CLAVE]]&amp;TEXT(tbReporteAsistencia[[#This Row],[REGISTRO]],"dd/mm/yyyy")&amp;TRIM(LEFT(tbReporteAsistencia[[#This Row],[ESTADO]],7))),(tbReporteAsistencia[[#This Row],[CLAVE]]&amp;TEXT(tbReporteAsistencia[[#This Row],[REGISTRO]],"dd/mm/yyyy")&amp;TRIM(LEFT(tbReporteAsistencia[[#This Row],[ESTADO]],17)))))</f>
        <v>11328/12/2017SALIDA</v>
      </c>
      <c r="H1280">
        <f>tbReporteAsistencia[[#This Row],[CLAVE DISPOSITIVO]]</f>
        <v>113</v>
      </c>
      <c r="I1280" s="9">
        <f>tbReporteAsistencia[[#This Row],[REGISTRO]]</f>
        <v>43097.590578703705</v>
      </c>
      <c r="J1280" s="12">
        <f>tbReporteAsistencia[[#This Row],[REGISTRO]]</f>
        <v>43097.590578703705</v>
      </c>
    </row>
    <row r="1281" spans="1:10">
      <c r="A1281">
        <v>113</v>
      </c>
      <c r="B1281">
        <v>113</v>
      </c>
      <c r="C1281" t="s">
        <v>65</v>
      </c>
      <c r="D1281" s="2">
        <v>43098.287523148145</v>
      </c>
      <c r="E1281" t="s">
        <v>7</v>
      </c>
      <c r="F1281" t="s">
        <v>8</v>
      </c>
      <c r="G1281" t="str">
        <f>IF(TRIM(LEFT(tbReporteAsistencia[[#This Row],[ESTADO]],7))="ENTRADA",(tbReporteAsistencia[[#This Row],[CLAVE]]&amp;TEXT(tbReporteAsistencia[[#This Row],[REGISTRO]],"dd/mm/yyyy")&amp;TRIM(LEFT(tbReporteAsistencia[[#This Row],[ESTADO]],7))),IF(TRIM(LEFT(tbReporteAsistencia[[#This Row],[ESTADO]],7))="SALIDA",(tbReporteAsistencia[[#This Row],[CLAVE]]&amp;TEXT(tbReporteAsistencia[[#This Row],[REGISTRO]],"dd/mm/yyyy")&amp;TRIM(LEFT(tbReporteAsistencia[[#This Row],[ESTADO]],7))),(tbReporteAsistencia[[#This Row],[CLAVE]]&amp;TEXT(tbReporteAsistencia[[#This Row],[REGISTRO]],"dd/mm/yyyy")&amp;TRIM(LEFT(tbReporteAsistencia[[#This Row],[ESTADO]],17)))))</f>
        <v>11329/12/2017ENTRADA</v>
      </c>
      <c r="H1281">
        <f>tbReporteAsistencia[[#This Row],[CLAVE DISPOSITIVO]]</f>
        <v>113</v>
      </c>
      <c r="I1281" s="9">
        <f>tbReporteAsistencia[[#This Row],[REGISTRO]]</f>
        <v>43098.287523148145</v>
      </c>
      <c r="J1281" s="12">
        <f>tbReporteAsistencia[[#This Row],[REGISTRO]]</f>
        <v>43098.287523148145</v>
      </c>
    </row>
    <row r="1282" spans="1:10">
      <c r="A1282">
        <v>113</v>
      </c>
      <c r="B1282">
        <v>113</v>
      </c>
      <c r="C1282" t="s">
        <v>65</v>
      </c>
      <c r="D1282" s="2">
        <v>43098.401342592595</v>
      </c>
      <c r="E1282" t="s">
        <v>11</v>
      </c>
      <c r="F1282" t="s">
        <v>8</v>
      </c>
      <c r="G1282" t="str">
        <f>IF(TRIM(LEFT(tbReporteAsistencia[[#This Row],[ESTADO]],7))="ENTRADA",(tbReporteAsistencia[[#This Row],[CLAVE]]&amp;TEXT(tbReporteAsistencia[[#This Row],[REGISTRO]],"dd/mm/yyyy")&amp;TRIM(LEFT(tbReporteAsistencia[[#This Row],[ESTADO]],7))),IF(TRIM(LEFT(tbReporteAsistencia[[#This Row],[ESTADO]],7))="SALIDA",(tbReporteAsistencia[[#This Row],[CLAVE]]&amp;TEXT(tbReporteAsistencia[[#This Row],[REGISTRO]],"dd/mm/yyyy")&amp;TRIM(LEFT(tbReporteAsistencia[[#This Row],[ESTADO]],7))),(tbReporteAsistencia[[#This Row],[CLAVE]]&amp;TEXT(tbReporteAsistencia[[#This Row],[REGISTRO]],"dd/mm/yyyy")&amp;TRIM(LEFT(tbReporteAsistencia[[#This Row],[ESTADO]],17)))))</f>
        <v>11329/12/2017SALIDA</v>
      </c>
      <c r="H1282">
        <f>tbReporteAsistencia[[#This Row],[CLAVE DISPOSITIVO]]</f>
        <v>113</v>
      </c>
      <c r="I1282" s="9">
        <f>tbReporteAsistencia[[#This Row],[REGISTRO]]</f>
        <v>43098.401342592595</v>
      </c>
      <c r="J1282" s="12">
        <f>tbReporteAsistencia[[#This Row],[REGISTRO]]</f>
        <v>43098.401342592595</v>
      </c>
    </row>
    <row r="1283" spans="1:10">
      <c r="A1283">
        <v>113</v>
      </c>
      <c r="B1283">
        <v>113</v>
      </c>
      <c r="C1283" t="s">
        <v>65</v>
      </c>
      <c r="D1283" s="2">
        <v>43098.419965277775</v>
      </c>
      <c r="E1283" t="s">
        <v>7</v>
      </c>
      <c r="F1283" t="s">
        <v>8</v>
      </c>
      <c r="G1283" t="str">
        <f>IF(TRIM(LEFT(tbReporteAsistencia[[#This Row],[ESTADO]],7))="ENTRADA",(tbReporteAsistencia[[#This Row],[CLAVE]]&amp;TEXT(tbReporteAsistencia[[#This Row],[REGISTRO]],"dd/mm/yyyy")&amp;TRIM(LEFT(tbReporteAsistencia[[#This Row],[ESTADO]],7))),IF(TRIM(LEFT(tbReporteAsistencia[[#This Row],[ESTADO]],7))="SALIDA",(tbReporteAsistencia[[#This Row],[CLAVE]]&amp;TEXT(tbReporteAsistencia[[#This Row],[REGISTRO]],"dd/mm/yyyy")&amp;TRIM(LEFT(tbReporteAsistencia[[#This Row],[ESTADO]],7))),(tbReporteAsistencia[[#This Row],[CLAVE]]&amp;TEXT(tbReporteAsistencia[[#This Row],[REGISTRO]],"dd/mm/yyyy")&amp;TRIM(LEFT(tbReporteAsistencia[[#This Row],[ESTADO]],17)))))</f>
        <v>11329/12/2017ENTRADA</v>
      </c>
      <c r="H1283">
        <f>tbReporteAsistencia[[#This Row],[CLAVE DISPOSITIVO]]</f>
        <v>113</v>
      </c>
      <c r="I1283" s="9">
        <f>tbReporteAsistencia[[#This Row],[REGISTRO]]</f>
        <v>43098.419965277775</v>
      </c>
      <c r="J1283" s="12">
        <f>tbReporteAsistencia[[#This Row],[REGISTRO]]</f>
        <v>43098.419965277775</v>
      </c>
    </row>
    <row r="1284" spans="1:10">
      <c r="A1284">
        <v>113</v>
      </c>
      <c r="B1284">
        <v>113</v>
      </c>
      <c r="C1284" t="s">
        <v>65</v>
      </c>
      <c r="D1284" s="2">
        <v>43098.587569444448</v>
      </c>
      <c r="E1284" t="s">
        <v>11</v>
      </c>
      <c r="F1284" t="s">
        <v>8</v>
      </c>
      <c r="G1284" t="str">
        <f>IF(TRIM(LEFT(tbReporteAsistencia[[#This Row],[ESTADO]],7))="ENTRADA",(tbReporteAsistencia[[#This Row],[CLAVE]]&amp;TEXT(tbReporteAsistencia[[#This Row],[REGISTRO]],"dd/mm/yyyy")&amp;TRIM(LEFT(tbReporteAsistencia[[#This Row],[ESTADO]],7))),IF(TRIM(LEFT(tbReporteAsistencia[[#This Row],[ESTADO]],7))="SALIDA",(tbReporteAsistencia[[#This Row],[CLAVE]]&amp;TEXT(tbReporteAsistencia[[#This Row],[REGISTRO]],"dd/mm/yyyy")&amp;TRIM(LEFT(tbReporteAsistencia[[#This Row],[ESTADO]],7))),(tbReporteAsistencia[[#This Row],[CLAVE]]&amp;TEXT(tbReporteAsistencia[[#This Row],[REGISTRO]],"dd/mm/yyyy")&amp;TRIM(LEFT(tbReporteAsistencia[[#This Row],[ESTADO]],17)))))</f>
        <v>11329/12/2017SALIDA</v>
      </c>
      <c r="H1284">
        <f>tbReporteAsistencia[[#This Row],[CLAVE DISPOSITIVO]]</f>
        <v>113</v>
      </c>
      <c r="I1284" s="9">
        <f>tbReporteAsistencia[[#This Row],[REGISTRO]]</f>
        <v>43098.587569444448</v>
      </c>
      <c r="J1284" s="12">
        <f>tbReporteAsistencia[[#This Row],[REGISTRO]]</f>
        <v>43098.587569444448</v>
      </c>
    </row>
    <row r="1285" spans="1:10">
      <c r="A1285">
        <v>113</v>
      </c>
      <c r="B1285">
        <v>113</v>
      </c>
      <c r="C1285" t="s">
        <v>65</v>
      </c>
      <c r="D1285" s="2">
        <v>43099.293657407405</v>
      </c>
      <c r="E1285" t="s">
        <v>7</v>
      </c>
      <c r="F1285" t="s">
        <v>8</v>
      </c>
      <c r="G1285" t="str">
        <f>IF(TRIM(LEFT(tbReporteAsistencia[[#This Row],[ESTADO]],7))="ENTRADA",(tbReporteAsistencia[[#This Row],[CLAVE]]&amp;TEXT(tbReporteAsistencia[[#This Row],[REGISTRO]],"dd/mm/yyyy")&amp;TRIM(LEFT(tbReporteAsistencia[[#This Row],[ESTADO]],7))),IF(TRIM(LEFT(tbReporteAsistencia[[#This Row],[ESTADO]],7))="SALIDA",(tbReporteAsistencia[[#This Row],[CLAVE]]&amp;TEXT(tbReporteAsistencia[[#This Row],[REGISTRO]],"dd/mm/yyyy")&amp;TRIM(LEFT(tbReporteAsistencia[[#This Row],[ESTADO]],7))),(tbReporteAsistencia[[#This Row],[CLAVE]]&amp;TEXT(tbReporteAsistencia[[#This Row],[REGISTRO]],"dd/mm/yyyy")&amp;TRIM(LEFT(tbReporteAsistencia[[#This Row],[ESTADO]],17)))))</f>
        <v>11330/12/2017ENTRADA</v>
      </c>
      <c r="H1285">
        <f>tbReporteAsistencia[[#This Row],[CLAVE DISPOSITIVO]]</f>
        <v>113</v>
      </c>
      <c r="I1285" s="9">
        <f>tbReporteAsistencia[[#This Row],[REGISTRO]]</f>
        <v>43099.293657407405</v>
      </c>
      <c r="J1285" s="12">
        <f>tbReporteAsistencia[[#This Row],[REGISTRO]]</f>
        <v>43099.293657407405</v>
      </c>
    </row>
    <row r="1286" spans="1:10">
      <c r="A1286">
        <v>113</v>
      </c>
      <c r="B1286">
        <v>113</v>
      </c>
      <c r="C1286" t="s">
        <v>65</v>
      </c>
      <c r="D1286" s="2">
        <v>43099.381898148145</v>
      </c>
      <c r="E1286" t="s">
        <v>19</v>
      </c>
      <c r="F1286" t="s">
        <v>8</v>
      </c>
      <c r="G1286" t="str">
        <f>IF(TRIM(LEFT(tbReporteAsistencia[[#This Row],[ESTADO]],7))="ENTRADA",(tbReporteAsistencia[[#This Row],[CLAVE]]&amp;TEXT(tbReporteAsistencia[[#This Row],[REGISTRO]],"dd/mm/yyyy")&amp;TRIM(LEFT(tbReporteAsistencia[[#This Row],[ESTADO]],7))),IF(TRIM(LEFT(tbReporteAsistencia[[#This Row],[ESTADO]],7))="SALIDA",(tbReporteAsistencia[[#This Row],[CLAVE]]&amp;TEXT(tbReporteAsistencia[[#This Row],[REGISTRO]],"dd/mm/yyyy")&amp;TRIM(LEFT(tbReporteAsistencia[[#This Row],[ESTADO]],7))),(tbReporteAsistencia[[#This Row],[CLAVE]]&amp;TEXT(tbReporteAsistencia[[#This Row],[REGISTRO]],"dd/mm/yyyy")&amp;TRIM(LEFT(tbReporteAsistencia[[#This Row],[ESTADO]],17)))))</f>
        <v>11330/12/2017SALIDA</v>
      </c>
      <c r="H1286">
        <f>tbReporteAsistencia[[#This Row],[CLAVE DISPOSITIVO]]</f>
        <v>113</v>
      </c>
      <c r="I1286" s="9">
        <f>tbReporteAsistencia[[#This Row],[REGISTRO]]</f>
        <v>43099.381898148145</v>
      </c>
      <c r="J1286" s="12">
        <f>tbReporteAsistencia[[#This Row],[REGISTRO]]</f>
        <v>43099.381898148145</v>
      </c>
    </row>
    <row r="1287" spans="1:10">
      <c r="A1287">
        <v>113</v>
      </c>
      <c r="B1287">
        <v>113</v>
      </c>
      <c r="C1287" t="s">
        <v>65</v>
      </c>
      <c r="D1287" s="2">
        <v>43099.403437499997</v>
      </c>
      <c r="E1287" t="s">
        <v>19</v>
      </c>
      <c r="F1287" t="s">
        <v>8</v>
      </c>
      <c r="G1287" t="str">
        <f>IF(TRIM(LEFT(tbReporteAsistencia[[#This Row],[ESTADO]],7))="ENTRADA",(tbReporteAsistencia[[#This Row],[CLAVE]]&amp;TEXT(tbReporteAsistencia[[#This Row],[REGISTRO]],"dd/mm/yyyy")&amp;TRIM(LEFT(tbReporteAsistencia[[#This Row],[ESTADO]],7))),IF(TRIM(LEFT(tbReporteAsistencia[[#This Row],[ESTADO]],7))="SALIDA",(tbReporteAsistencia[[#This Row],[CLAVE]]&amp;TEXT(tbReporteAsistencia[[#This Row],[REGISTRO]],"dd/mm/yyyy")&amp;TRIM(LEFT(tbReporteAsistencia[[#This Row],[ESTADO]],7))),(tbReporteAsistencia[[#This Row],[CLAVE]]&amp;TEXT(tbReporteAsistencia[[#This Row],[REGISTRO]],"dd/mm/yyyy")&amp;TRIM(LEFT(tbReporteAsistencia[[#This Row],[ESTADO]],17)))))</f>
        <v>11330/12/2017SALIDA</v>
      </c>
      <c r="H1287">
        <f>tbReporteAsistencia[[#This Row],[CLAVE DISPOSITIVO]]</f>
        <v>113</v>
      </c>
      <c r="I1287" s="9">
        <f>tbReporteAsistencia[[#This Row],[REGISTRO]]</f>
        <v>43099.403437499997</v>
      </c>
      <c r="J1287" s="12">
        <f>tbReporteAsistencia[[#This Row],[REGISTRO]]</f>
        <v>43099.403437499997</v>
      </c>
    </row>
    <row r="1288" spans="1:10">
      <c r="A1288">
        <v>113</v>
      </c>
      <c r="B1288">
        <v>113</v>
      </c>
      <c r="C1288" t="s">
        <v>65</v>
      </c>
      <c r="D1288" s="2">
        <v>43099.585416666669</v>
      </c>
      <c r="E1288" t="s">
        <v>19</v>
      </c>
      <c r="F1288" t="s">
        <v>8</v>
      </c>
      <c r="G1288" t="str">
        <f>IF(TRIM(LEFT(tbReporteAsistencia[[#This Row],[ESTADO]],7))="ENTRADA",(tbReporteAsistencia[[#This Row],[CLAVE]]&amp;TEXT(tbReporteAsistencia[[#This Row],[REGISTRO]],"dd/mm/yyyy")&amp;TRIM(LEFT(tbReporteAsistencia[[#This Row],[ESTADO]],7))),IF(TRIM(LEFT(tbReporteAsistencia[[#This Row],[ESTADO]],7))="SALIDA",(tbReporteAsistencia[[#This Row],[CLAVE]]&amp;TEXT(tbReporteAsistencia[[#This Row],[REGISTRO]],"dd/mm/yyyy")&amp;TRIM(LEFT(tbReporteAsistencia[[#This Row],[ESTADO]],7))),(tbReporteAsistencia[[#This Row],[CLAVE]]&amp;TEXT(tbReporteAsistencia[[#This Row],[REGISTRO]],"dd/mm/yyyy")&amp;TRIM(LEFT(tbReporteAsistencia[[#This Row],[ESTADO]],17)))))</f>
        <v>11330/12/2017SALIDA</v>
      </c>
      <c r="H1288">
        <f>tbReporteAsistencia[[#This Row],[CLAVE DISPOSITIVO]]</f>
        <v>113</v>
      </c>
      <c r="I1288" s="9">
        <f>tbReporteAsistencia[[#This Row],[REGISTRO]]</f>
        <v>43099.585416666669</v>
      </c>
      <c r="J1288" s="12">
        <f>tbReporteAsistencia[[#This Row],[REGISTRO]]</f>
        <v>43099.585416666669</v>
      </c>
    </row>
    <row r="1289" spans="1:10">
      <c r="A1289">
        <v>113</v>
      </c>
      <c r="B1289">
        <v>113</v>
      </c>
      <c r="C1289" t="s">
        <v>65</v>
      </c>
      <c r="D1289" s="2">
        <v>43100.334293981483</v>
      </c>
      <c r="E1289" t="s">
        <v>7</v>
      </c>
      <c r="F1289" t="s">
        <v>8</v>
      </c>
      <c r="G1289" t="str">
        <f>IF(TRIM(LEFT(tbReporteAsistencia[[#This Row],[ESTADO]],7))="ENTRADA",(tbReporteAsistencia[[#This Row],[CLAVE]]&amp;TEXT(tbReporteAsistencia[[#This Row],[REGISTRO]],"dd/mm/yyyy")&amp;TRIM(LEFT(tbReporteAsistencia[[#This Row],[ESTADO]],7))),IF(TRIM(LEFT(tbReporteAsistencia[[#This Row],[ESTADO]],7))="SALIDA",(tbReporteAsistencia[[#This Row],[CLAVE]]&amp;TEXT(tbReporteAsistencia[[#This Row],[REGISTRO]],"dd/mm/yyyy")&amp;TRIM(LEFT(tbReporteAsistencia[[#This Row],[ESTADO]],7))),(tbReporteAsistencia[[#This Row],[CLAVE]]&amp;TEXT(tbReporteAsistencia[[#This Row],[REGISTRO]],"dd/mm/yyyy")&amp;TRIM(LEFT(tbReporteAsistencia[[#This Row],[ESTADO]],17)))))</f>
        <v>11331/12/2017ENTRADA</v>
      </c>
      <c r="H1289">
        <f>tbReporteAsistencia[[#This Row],[CLAVE DISPOSITIVO]]</f>
        <v>113</v>
      </c>
      <c r="I1289" s="9">
        <f>tbReporteAsistencia[[#This Row],[REGISTRO]]</f>
        <v>43100.334293981483</v>
      </c>
      <c r="J1289" s="12">
        <f>tbReporteAsistencia[[#This Row],[REGISTRO]]</f>
        <v>43100.334293981483</v>
      </c>
    </row>
    <row r="1290" spans="1:10">
      <c r="A1290">
        <v>113</v>
      </c>
      <c r="B1290">
        <v>113</v>
      </c>
      <c r="C1290" t="s">
        <v>65</v>
      </c>
      <c r="D1290" s="2">
        <v>43100.414456018516</v>
      </c>
      <c r="E1290" t="s">
        <v>19</v>
      </c>
      <c r="F1290" t="s">
        <v>8</v>
      </c>
      <c r="G1290" t="str">
        <f>IF(TRIM(LEFT(tbReporteAsistencia[[#This Row],[ESTADO]],7))="ENTRADA",(tbReporteAsistencia[[#This Row],[CLAVE]]&amp;TEXT(tbReporteAsistencia[[#This Row],[REGISTRO]],"dd/mm/yyyy")&amp;TRIM(LEFT(tbReporteAsistencia[[#This Row],[ESTADO]],7))),IF(TRIM(LEFT(tbReporteAsistencia[[#This Row],[ESTADO]],7))="SALIDA",(tbReporteAsistencia[[#This Row],[CLAVE]]&amp;TEXT(tbReporteAsistencia[[#This Row],[REGISTRO]],"dd/mm/yyyy")&amp;TRIM(LEFT(tbReporteAsistencia[[#This Row],[ESTADO]],7))),(tbReporteAsistencia[[#This Row],[CLAVE]]&amp;TEXT(tbReporteAsistencia[[#This Row],[REGISTRO]],"dd/mm/yyyy")&amp;TRIM(LEFT(tbReporteAsistencia[[#This Row],[ESTADO]],17)))))</f>
        <v>11331/12/2017SALIDA</v>
      </c>
      <c r="H1290">
        <f>tbReporteAsistencia[[#This Row],[CLAVE DISPOSITIVO]]</f>
        <v>113</v>
      </c>
      <c r="I1290" s="9">
        <f>tbReporteAsistencia[[#This Row],[REGISTRO]]</f>
        <v>43100.414456018516</v>
      </c>
      <c r="J1290" s="12">
        <f>tbReporteAsistencia[[#This Row],[REGISTRO]]</f>
        <v>43100.414456018516</v>
      </c>
    </row>
    <row r="1291" spans="1:10">
      <c r="A1291">
        <v>113</v>
      </c>
      <c r="B1291">
        <v>113</v>
      </c>
      <c r="C1291" t="s">
        <v>65</v>
      </c>
      <c r="D1291" s="2">
        <v>43100.439027777778</v>
      </c>
      <c r="E1291" t="s">
        <v>19</v>
      </c>
      <c r="F1291" t="s">
        <v>8</v>
      </c>
      <c r="G1291" t="str">
        <f>IF(TRIM(LEFT(tbReporteAsistencia[[#This Row],[ESTADO]],7))="ENTRADA",(tbReporteAsistencia[[#This Row],[CLAVE]]&amp;TEXT(tbReporteAsistencia[[#This Row],[REGISTRO]],"dd/mm/yyyy")&amp;TRIM(LEFT(tbReporteAsistencia[[#This Row],[ESTADO]],7))),IF(TRIM(LEFT(tbReporteAsistencia[[#This Row],[ESTADO]],7))="SALIDA",(tbReporteAsistencia[[#This Row],[CLAVE]]&amp;TEXT(tbReporteAsistencia[[#This Row],[REGISTRO]],"dd/mm/yyyy")&amp;TRIM(LEFT(tbReporteAsistencia[[#This Row],[ESTADO]],7))),(tbReporteAsistencia[[#This Row],[CLAVE]]&amp;TEXT(tbReporteAsistencia[[#This Row],[REGISTRO]],"dd/mm/yyyy")&amp;TRIM(LEFT(tbReporteAsistencia[[#This Row],[ESTADO]],17)))))</f>
        <v>11331/12/2017SALIDA</v>
      </c>
      <c r="H1291">
        <f>tbReporteAsistencia[[#This Row],[CLAVE DISPOSITIVO]]</f>
        <v>113</v>
      </c>
      <c r="I1291" s="9">
        <f>tbReporteAsistencia[[#This Row],[REGISTRO]]</f>
        <v>43100.439027777778</v>
      </c>
      <c r="J1291" s="12">
        <f>tbReporteAsistencia[[#This Row],[REGISTRO]]</f>
        <v>43100.439027777778</v>
      </c>
    </row>
    <row r="1292" spans="1:10">
      <c r="A1292">
        <v>113</v>
      </c>
      <c r="B1292">
        <v>113</v>
      </c>
      <c r="C1292" t="s">
        <v>65</v>
      </c>
      <c r="D1292" s="2">
        <v>43100.586956018517</v>
      </c>
      <c r="E1292" t="s">
        <v>19</v>
      </c>
      <c r="F1292" t="s">
        <v>8</v>
      </c>
      <c r="G1292" t="str">
        <f>IF(TRIM(LEFT(tbReporteAsistencia[[#This Row],[ESTADO]],7))="ENTRADA",(tbReporteAsistencia[[#This Row],[CLAVE]]&amp;TEXT(tbReporteAsistencia[[#This Row],[REGISTRO]],"dd/mm/yyyy")&amp;TRIM(LEFT(tbReporteAsistencia[[#This Row],[ESTADO]],7))),IF(TRIM(LEFT(tbReporteAsistencia[[#This Row],[ESTADO]],7))="SALIDA",(tbReporteAsistencia[[#This Row],[CLAVE]]&amp;TEXT(tbReporteAsistencia[[#This Row],[REGISTRO]],"dd/mm/yyyy")&amp;TRIM(LEFT(tbReporteAsistencia[[#This Row],[ESTADO]],7))),(tbReporteAsistencia[[#This Row],[CLAVE]]&amp;TEXT(tbReporteAsistencia[[#This Row],[REGISTRO]],"dd/mm/yyyy")&amp;TRIM(LEFT(tbReporteAsistencia[[#This Row],[ESTADO]],17)))))</f>
        <v>11331/12/2017SALIDA</v>
      </c>
      <c r="H1292">
        <f>tbReporteAsistencia[[#This Row],[CLAVE DISPOSITIVO]]</f>
        <v>113</v>
      </c>
      <c r="I1292" s="9">
        <f>tbReporteAsistencia[[#This Row],[REGISTRO]]</f>
        <v>43100.586956018517</v>
      </c>
      <c r="J1292" s="12">
        <f>tbReporteAsistencia[[#This Row],[REGISTRO]]</f>
        <v>43100.586956018517</v>
      </c>
    </row>
    <row r="1293" spans="1:10">
      <c r="A1293">
        <v>250</v>
      </c>
      <c r="B1293">
        <v>250</v>
      </c>
      <c r="C1293" t="s">
        <v>66</v>
      </c>
      <c r="D1293" s="2">
        <v>43095.580092592594</v>
      </c>
      <c r="E1293" t="s">
        <v>7</v>
      </c>
      <c r="F1293" t="s">
        <v>8</v>
      </c>
      <c r="G1293" t="str">
        <f>IF(TRIM(LEFT(tbReporteAsistencia[[#This Row],[ESTADO]],7))="ENTRADA",(tbReporteAsistencia[[#This Row],[CLAVE]]&amp;TEXT(tbReporteAsistencia[[#This Row],[REGISTRO]],"dd/mm/yyyy")&amp;TRIM(LEFT(tbReporteAsistencia[[#This Row],[ESTADO]],7))),IF(TRIM(LEFT(tbReporteAsistencia[[#This Row],[ESTADO]],7))="SALIDA",(tbReporteAsistencia[[#This Row],[CLAVE]]&amp;TEXT(tbReporteAsistencia[[#This Row],[REGISTRO]],"dd/mm/yyyy")&amp;TRIM(LEFT(tbReporteAsistencia[[#This Row],[ESTADO]],7))),(tbReporteAsistencia[[#This Row],[CLAVE]]&amp;TEXT(tbReporteAsistencia[[#This Row],[REGISTRO]],"dd/mm/yyyy")&amp;TRIM(LEFT(tbReporteAsistencia[[#This Row],[ESTADO]],17)))))</f>
        <v>25026/12/2017ENTRADA</v>
      </c>
      <c r="H1293">
        <f>tbReporteAsistencia[[#This Row],[CLAVE DISPOSITIVO]]</f>
        <v>250</v>
      </c>
      <c r="I1293" s="9">
        <f>tbReporteAsistencia[[#This Row],[REGISTRO]]</f>
        <v>43095.580092592594</v>
      </c>
      <c r="J1293" s="12">
        <f>tbReporteAsistencia[[#This Row],[REGISTRO]]</f>
        <v>43095.580092592594</v>
      </c>
    </row>
    <row r="1294" spans="1:10">
      <c r="A1294">
        <v>250</v>
      </c>
      <c r="B1294">
        <v>250</v>
      </c>
      <c r="C1294" t="s">
        <v>66</v>
      </c>
      <c r="D1294" s="2">
        <v>43095.902800925927</v>
      </c>
      <c r="E1294" t="s">
        <v>11</v>
      </c>
      <c r="F1294" t="s">
        <v>8</v>
      </c>
      <c r="G1294" t="str">
        <f>IF(TRIM(LEFT(tbReporteAsistencia[[#This Row],[ESTADO]],7))="ENTRADA",(tbReporteAsistencia[[#This Row],[CLAVE]]&amp;TEXT(tbReporteAsistencia[[#This Row],[REGISTRO]],"dd/mm/yyyy")&amp;TRIM(LEFT(tbReporteAsistencia[[#This Row],[ESTADO]],7))),IF(TRIM(LEFT(tbReporteAsistencia[[#This Row],[ESTADO]],7))="SALIDA",(tbReporteAsistencia[[#This Row],[CLAVE]]&amp;TEXT(tbReporteAsistencia[[#This Row],[REGISTRO]],"dd/mm/yyyy")&amp;TRIM(LEFT(tbReporteAsistencia[[#This Row],[ESTADO]],7))),(tbReporteAsistencia[[#This Row],[CLAVE]]&amp;TEXT(tbReporteAsistencia[[#This Row],[REGISTRO]],"dd/mm/yyyy")&amp;TRIM(LEFT(tbReporteAsistencia[[#This Row],[ESTADO]],17)))))</f>
        <v>25026/12/2017SALIDA</v>
      </c>
      <c r="H1294">
        <f>tbReporteAsistencia[[#This Row],[CLAVE DISPOSITIVO]]</f>
        <v>250</v>
      </c>
      <c r="I1294" s="9">
        <f>tbReporteAsistencia[[#This Row],[REGISTRO]]</f>
        <v>43095.902800925927</v>
      </c>
      <c r="J1294" s="12">
        <f>tbReporteAsistencia[[#This Row],[REGISTRO]]</f>
        <v>43095.902800925927</v>
      </c>
    </row>
    <row r="1295" spans="1:10">
      <c r="A1295">
        <v>250</v>
      </c>
      <c r="B1295">
        <v>250</v>
      </c>
      <c r="C1295" t="s">
        <v>66</v>
      </c>
      <c r="D1295" s="2">
        <v>43096.579236111109</v>
      </c>
      <c r="E1295" t="s">
        <v>7</v>
      </c>
      <c r="F1295" t="s">
        <v>8</v>
      </c>
      <c r="G1295" t="str">
        <f>IF(TRIM(LEFT(tbReporteAsistencia[[#This Row],[ESTADO]],7))="ENTRADA",(tbReporteAsistencia[[#This Row],[CLAVE]]&amp;TEXT(tbReporteAsistencia[[#This Row],[REGISTRO]],"dd/mm/yyyy")&amp;TRIM(LEFT(tbReporteAsistencia[[#This Row],[ESTADO]],7))),IF(TRIM(LEFT(tbReporteAsistencia[[#This Row],[ESTADO]],7))="SALIDA",(tbReporteAsistencia[[#This Row],[CLAVE]]&amp;TEXT(tbReporteAsistencia[[#This Row],[REGISTRO]],"dd/mm/yyyy")&amp;TRIM(LEFT(tbReporteAsistencia[[#This Row],[ESTADO]],7))),(tbReporteAsistencia[[#This Row],[CLAVE]]&amp;TEXT(tbReporteAsistencia[[#This Row],[REGISTRO]],"dd/mm/yyyy")&amp;TRIM(LEFT(tbReporteAsistencia[[#This Row],[ESTADO]],17)))))</f>
        <v>25027/12/2017ENTRADA</v>
      </c>
      <c r="H1295">
        <f>tbReporteAsistencia[[#This Row],[CLAVE DISPOSITIVO]]</f>
        <v>250</v>
      </c>
      <c r="I1295" s="9">
        <f>tbReporteAsistencia[[#This Row],[REGISTRO]]</f>
        <v>43096.579236111109</v>
      </c>
      <c r="J1295" s="12">
        <f>tbReporteAsistencia[[#This Row],[REGISTRO]]</f>
        <v>43096.579236111109</v>
      </c>
    </row>
    <row r="1296" spans="1:10">
      <c r="A1296">
        <v>250</v>
      </c>
      <c r="B1296">
        <v>250</v>
      </c>
      <c r="C1296" t="s">
        <v>66</v>
      </c>
      <c r="D1296" s="2">
        <v>43096.797708333332</v>
      </c>
      <c r="E1296" t="s">
        <v>9</v>
      </c>
      <c r="F1296" t="s">
        <v>8</v>
      </c>
      <c r="G1296" t="str">
        <f>IF(TRIM(LEFT(tbReporteAsistencia[[#This Row],[ESTADO]],7))="ENTRADA",(tbReporteAsistencia[[#This Row],[CLAVE]]&amp;TEXT(tbReporteAsistencia[[#This Row],[REGISTRO]],"dd/mm/yyyy")&amp;TRIM(LEFT(tbReporteAsistencia[[#This Row],[ESTADO]],7))),IF(TRIM(LEFT(tbReporteAsistencia[[#This Row],[ESTADO]],7))="SALIDA",(tbReporteAsistencia[[#This Row],[CLAVE]]&amp;TEXT(tbReporteAsistencia[[#This Row],[REGISTRO]],"dd/mm/yyyy")&amp;TRIM(LEFT(tbReporteAsistencia[[#This Row],[ESTADO]],7))),(tbReporteAsistencia[[#This Row],[CLAVE]]&amp;TEXT(tbReporteAsistencia[[#This Row],[REGISTRO]],"dd/mm/yyyy")&amp;TRIM(LEFT(tbReporteAsistencia[[#This Row],[ESTADO]],17)))))</f>
        <v>25027/12/2017INICIO DE COMIDA</v>
      </c>
      <c r="H1296">
        <f>tbReporteAsistencia[[#This Row],[CLAVE DISPOSITIVO]]</f>
        <v>250</v>
      </c>
      <c r="I1296" s="9">
        <f>tbReporteAsistencia[[#This Row],[REGISTRO]]</f>
        <v>43096.797708333332</v>
      </c>
      <c r="J1296" s="12">
        <f>tbReporteAsistencia[[#This Row],[REGISTRO]]</f>
        <v>43096.797708333332</v>
      </c>
    </row>
    <row r="1297" spans="1:10">
      <c r="A1297">
        <v>250</v>
      </c>
      <c r="B1297">
        <v>250</v>
      </c>
      <c r="C1297" t="s">
        <v>66</v>
      </c>
      <c r="D1297" s="2">
        <v>43096.805474537039</v>
      </c>
      <c r="E1297" t="s">
        <v>10</v>
      </c>
      <c r="F1297" t="s">
        <v>8</v>
      </c>
      <c r="G1297" t="str">
        <f>IF(TRIM(LEFT(tbReporteAsistencia[[#This Row],[ESTADO]],7))="ENTRADA",(tbReporteAsistencia[[#This Row],[CLAVE]]&amp;TEXT(tbReporteAsistencia[[#This Row],[REGISTRO]],"dd/mm/yyyy")&amp;TRIM(LEFT(tbReporteAsistencia[[#This Row],[ESTADO]],7))),IF(TRIM(LEFT(tbReporteAsistencia[[#This Row],[ESTADO]],7))="SALIDA",(tbReporteAsistencia[[#This Row],[CLAVE]]&amp;TEXT(tbReporteAsistencia[[#This Row],[REGISTRO]],"dd/mm/yyyy")&amp;TRIM(LEFT(tbReporteAsistencia[[#This Row],[ESTADO]],7))),(tbReporteAsistencia[[#This Row],[CLAVE]]&amp;TEXT(tbReporteAsistencia[[#This Row],[REGISTRO]],"dd/mm/yyyy")&amp;TRIM(LEFT(tbReporteAsistencia[[#This Row],[ESTADO]],17)))))</f>
        <v>25027/12/2017FIN DE COMIDA</v>
      </c>
      <c r="H1297">
        <f>tbReporteAsistencia[[#This Row],[CLAVE DISPOSITIVO]]</f>
        <v>250</v>
      </c>
      <c r="I1297" s="9">
        <f>tbReporteAsistencia[[#This Row],[REGISTRO]]</f>
        <v>43096.805474537039</v>
      </c>
      <c r="J1297" s="12">
        <f>tbReporteAsistencia[[#This Row],[REGISTRO]]</f>
        <v>43096.805474537039</v>
      </c>
    </row>
    <row r="1298" spans="1:10">
      <c r="A1298">
        <v>250</v>
      </c>
      <c r="B1298">
        <v>250</v>
      </c>
      <c r="C1298" t="s">
        <v>66</v>
      </c>
      <c r="D1298" s="2">
        <v>43096.899143518516</v>
      </c>
      <c r="E1298" t="s">
        <v>11</v>
      </c>
      <c r="F1298" t="s">
        <v>8</v>
      </c>
      <c r="G1298" t="str">
        <f>IF(TRIM(LEFT(tbReporteAsistencia[[#This Row],[ESTADO]],7))="ENTRADA",(tbReporteAsistencia[[#This Row],[CLAVE]]&amp;TEXT(tbReporteAsistencia[[#This Row],[REGISTRO]],"dd/mm/yyyy")&amp;TRIM(LEFT(tbReporteAsistencia[[#This Row],[ESTADO]],7))),IF(TRIM(LEFT(tbReporteAsistencia[[#This Row],[ESTADO]],7))="SALIDA",(tbReporteAsistencia[[#This Row],[CLAVE]]&amp;TEXT(tbReporteAsistencia[[#This Row],[REGISTRO]],"dd/mm/yyyy")&amp;TRIM(LEFT(tbReporteAsistencia[[#This Row],[ESTADO]],7))),(tbReporteAsistencia[[#This Row],[CLAVE]]&amp;TEXT(tbReporteAsistencia[[#This Row],[REGISTRO]],"dd/mm/yyyy")&amp;TRIM(LEFT(tbReporteAsistencia[[#This Row],[ESTADO]],17)))))</f>
        <v>25027/12/2017SALIDA</v>
      </c>
      <c r="H1298">
        <f>tbReporteAsistencia[[#This Row],[CLAVE DISPOSITIVO]]</f>
        <v>250</v>
      </c>
      <c r="I1298" s="9">
        <f>tbReporteAsistencia[[#This Row],[REGISTRO]]</f>
        <v>43096.899143518516</v>
      </c>
      <c r="J1298" s="12">
        <f>tbReporteAsistencia[[#This Row],[REGISTRO]]</f>
        <v>43096.899143518516</v>
      </c>
    </row>
    <row r="1299" spans="1:10">
      <c r="A1299">
        <v>250</v>
      </c>
      <c r="B1299">
        <v>250</v>
      </c>
      <c r="C1299" t="s">
        <v>66</v>
      </c>
      <c r="D1299" s="2">
        <v>43097.579108796293</v>
      </c>
      <c r="E1299" t="s">
        <v>7</v>
      </c>
      <c r="F1299" t="s">
        <v>8</v>
      </c>
      <c r="G1299" t="str">
        <f>IF(TRIM(LEFT(tbReporteAsistencia[[#This Row],[ESTADO]],7))="ENTRADA",(tbReporteAsistencia[[#This Row],[CLAVE]]&amp;TEXT(tbReporteAsistencia[[#This Row],[REGISTRO]],"dd/mm/yyyy")&amp;TRIM(LEFT(tbReporteAsistencia[[#This Row],[ESTADO]],7))),IF(TRIM(LEFT(tbReporteAsistencia[[#This Row],[ESTADO]],7))="SALIDA",(tbReporteAsistencia[[#This Row],[CLAVE]]&amp;TEXT(tbReporteAsistencia[[#This Row],[REGISTRO]],"dd/mm/yyyy")&amp;TRIM(LEFT(tbReporteAsistencia[[#This Row],[ESTADO]],7))),(tbReporteAsistencia[[#This Row],[CLAVE]]&amp;TEXT(tbReporteAsistencia[[#This Row],[REGISTRO]],"dd/mm/yyyy")&amp;TRIM(LEFT(tbReporteAsistencia[[#This Row],[ESTADO]],17)))))</f>
        <v>25028/12/2017ENTRADA</v>
      </c>
      <c r="H1299">
        <f>tbReporteAsistencia[[#This Row],[CLAVE DISPOSITIVO]]</f>
        <v>250</v>
      </c>
      <c r="I1299" s="9">
        <f>tbReporteAsistencia[[#This Row],[REGISTRO]]</f>
        <v>43097.579108796293</v>
      </c>
      <c r="J1299" s="12">
        <f>tbReporteAsistencia[[#This Row],[REGISTRO]]</f>
        <v>43097.579108796293</v>
      </c>
    </row>
    <row r="1300" spans="1:10">
      <c r="A1300">
        <v>250</v>
      </c>
      <c r="B1300">
        <v>250</v>
      </c>
      <c r="C1300" t="s">
        <v>66</v>
      </c>
      <c r="D1300" s="2">
        <v>43097.708310185182</v>
      </c>
      <c r="E1300" t="s">
        <v>9</v>
      </c>
      <c r="F1300" t="s">
        <v>8</v>
      </c>
      <c r="G1300" t="str">
        <f>IF(TRIM(LEFT(tbReporteAsistencia[[#This Row],[ESTADO]],7))="ENTRADA",(tbReporteAsistencia[[#This Row],[CLAVE]]&amp;TEXT(tbReporteAsistencia[[#This Row],[REGISTRO]],"dd/mm/yyyy")&amp;TRIM(LEFT(tbReporteAsistencia[[#This Row],[ESTADO]],7))),IF(TRIM(LEFT(tbReporteAsistencia[[#This Row],[ESTADO]],7))="SALIDA",(tbReporteAsistencia[[#This Row],[CLAVE]]&amp;TEXT(tbReporteAsistencia[[#This Row],[REGISTRO]],"dd/mm/yyyy")&amp;TRIM(LEFT(tbReporteAsistencia[[#This Row],[ESTADO]],7))),(tbReporteAsistencia[[#This Row],[CLAVE]]&amp;TEXT(tbReporteAsistencia[[#This Row],[REGISTRO]],"dd/mm/yyyy")&amp;TRIM(LEFT(tbReporteAsistencia[[#This Row],[ESTADO]],17)))))</f>
        <v>25028/12/2017INICIO DE COMIDA</v>
      </c>
      <c r="H1300">
        <f>tbReporteAsistencia[[#This Row],[CLAVE DISPOSITIVO]]</f>
        <v>250</v>
      </c>
      <c r="I1300" s="9">
        <f>tbReporteAsistencia[[#This Row],[REGISTRO]]</f>
        <v>43097.708310185182</v>
      </c>
      <c r="J1300" s="12">
        <f>tbReporteAsistencia[[#This Row],[REGISTRO]]</f>
        <v>43097.708310185182</v>
      </c>
    </row>
    <row r="1301" spans="1:10">
      <c r="A1301">
        <v>250</v>
      </c>
      <c r="B1301">
        <v>250</v>
      </c>
      <c r="C1301" t="s">
        <v>66</v>
      </c>
      <c r="D1301" s="2">
        <v>43097.718680555554</v>
      </c>
      <c r="E1301" t="s">
        <v>10</v>
      </c>
      <c r="F1301" t="s">
        <v>8</v>
      </c>
      <c r="G1301" t="str">
        <f>IF(TRIM(LEFT(tbReporteAsistencia[[#This Row],[ESTADO]],7))="ENTRADA",(tbReporteAsistencia[[#This Row],[CLAVE]]&amp;TEXT(tbReporteAsistencia[[#This Row],[REGISTRO]],"dd/mm/yyyy")&amp;TRIM(LEFT(tbReporteAsistencia[[#This Row],[ESTADO]],7))),IF(TRIM(LEFT(tbReporteAsistencia[[#This Row],[ESTADO]],7))="SALIDA",(tbReporteAsistencia[[#This Row],[CLAVE]]&amp;TEXT(tbReporteAsistencia[[#This Row],[REGISTRO]],"dd/mm/yyyy")&amp;TRIM(LEFT(tbReporteAsistencia[[#This Row],[ESTADO]],7))),(tbReporteAsistencia[[#This Row],[CLAVE]]&amp;TEXT(tbReporteAsistencia[[#This Row],[REGISTRO]],"dd/mm/yyyy")&amp;TRIM(LEFT(tbReporteAsistencia[[#This Row],[ESTADO]],17)))))</f>
        <v>25028/12/2017FIN DE COMIDA</v>
      </c>
      <c r="H1301">
        <f>tbReporteAsistencia[[#This Row],[CLAVE DISPOSITIVO]]</f>
        <v>250</v>
      </c>
      <c r="I1301" s="9">
        <f>tbReporteAsistencia[[#This Row],[REGISTRO]]</f>
        <v>43097.718680555554</v>
      </c>
      <c r="J1301" s="12">
        <f>tbReporteAsistencia[[#This Row],[REGISTRO]]</f>
        <v>43097.718680555554</v>
      </c>
    </row>
    <row r="1302" spans="1:10">
      <c r="A1302">
        <v>250</v>
      </c>
      <c r="B1302">
        <v>250</v>
      </c>
      <c r="C1302" t="s">
        <v>66</v>
      </c>
      <c r="D1302" s="2">
        <v>43097.889386574076</v>
      </c>
      <c r="E1302" t="s">
        <v>11</v>
      </c>
      <c r="F1302" t="s">
        <v>8</v>
      </c>
      <c r="G1302" t="str">
        <f>IF(TRIM(LEFT(tbReporteAsistencia[[#This Row],[ESTADO]],7))="ENTRADA",(tbReporteAsistencia[[#This Row],[CLAVE]]&amp;TEXT(tbReporteAsistencia[[#This Row],[REGISTRO]],"dd/mm/yyyy")&amp;TRIM(LEFT(tbReporteAsistencia[[#This Row],[ESTADO]],7))),IF(TRIM(LEFT(tbReporteAsistencia[[#This Row],[ESTADO]],7))="SALIDA",(tbReporteAsistencia[[#This Row],[CLAVE]]&amp;TEXT(tbReporteAsistencia[[#This Row],[REGISTRO]],"dd/mm/yyyy")&amp;TRIM(LEFT(tbReporteAsistencia[[#This Row],[ESTADO]],7))),(tbReporteAsistencia[[#This Row],[CLAVE]]&amp;TEXT(tbReporteAsistencia[[#This Row],[REGISTRO]],"dd/mm/yyyy")&amp;TRIM(LEFT(tbReporteAsistencia[[#This Row],[ESTADO]],17)))))</f>
        <v>25028/12/2017SALIDA</v>
      </c>
      <c r="H1302">
        <f>tbReporteAsistencia[[#This Row],[CLAVE DISPOSITIVO]]</f>
        <v>250</v>
      </c>
      <c r="I1302" s="9">
        <f>tbReporteAsistencia[[#This Row],[REGISTRO]]</f>
        <v>43097.889386574076</v>
      </c>
      <c r="J1302" s="12">
        <f>tbReporteAsistencia[[#This Row],[REGISTRO]]</f>
        <v>43097.889386574076</v>
      </c>
    </row>
    <row r="1303" spans="1:10">
      <c r="A1303">
        <v>250</v>
      </c>
      <c r="B1303">
        <v>250</v>
      </c>
      <c r="C1303" t="s">
        <v>66</v>
      </c>
      <c r="D1303" s="2">
        <v>43098.58016203704</v>
      </c>
      <c r="E1303" t="s">
        <v>7</v>
      </c>
      <c r="F1303" t="s">
        <v>8</v>
      </c>
      <c r="G1303" t="str">
        <f>IF(TRIM(LEFT(tbReporteAsistencia[[#This Row],[ESTADO]],7))="ENTRADA",(tbReporteAsistencia[[#This Row],[CLAVE]]&amp;TEXT(tbReporteAsistencia[[#This Row],[REGISTRO]],"dd/mm/yyyy")&amp;TRIM(LEFT(tbReporteAsistencia[[#This Row],[ESTADO]],7))),IF(TRIM(LEFT(tbReporteAsistencia[[#This Row],[ESTADO]],7))="SALIDA",(tbReporteAsistencia[[#This Row],[CLAVE]]&amp;TEXT(tbReporteAsistencia[[#This Row],[REGISTRO]],"dd/mm/yyyy")&amp;TRIM(LEFT(tbReporteAsistencia[[#This Row],[ESTADO]],7))),(tbReporteAsistencia[[#This Row],[CLAVE]]&amp;TEXT(tbReporteAsistencia[[#This Row],[REGISTRO]],"dd/mm/yyyy")&amp;TRIM(LEFT(tbReporteAsistencia[[#This Row],[ESTADO]],17)))))</f>
        <v>25029/12/2017ENTRADA</v>
      </c>
      <c r="H1303">
        <f>tbReporteAsistencia[[#This Row],[CLAVE DISPOSITIVO]]</f>
        <v>250</v>
      </c>
      <c r="I1303" s="9">
        <f>tbReporteAsistencia[[#This Row],[REGISTRO]]</f>
        <v>43098.58016203704</v>
      </c>
      <c r="J1303" s="12">
        <f>tbReporteAsistencia[[#This Row],[REGISTRO]]</f>
        <v>43098.58016203704</v>
      </c>
    </row>
    <row r="1304" spans="1:10">
      <c r="A1304">
        <v>250</v>
      </c>
      <c r="B1304">
        <v>250</v>
      </c>
      <c r="C1304" t="s">
        <v>66</v>
      </c>
      <c r="D1304" s="2">
        <v>43098.725543981483</v>
      </c>
      <c r="E1304" t="s">
        <v>9</v>
      </c>
      <c r="F1304" t="s">
        <v>8</v>
      </c>
      <c r="G1304" t="str">
        <f>IF(TRIM(LEFT(tbReporteAsistencia[[#This Row],[ESTADO]],7))="ENTRADA",(tbReporteAsistencia[[#This Row],[CLAVE]]&amp;TEXT(tbReporteAsistencia[[#This Row],[REGISTRO]],"dd/mm/yyyy")&amp;TRIM(LEFT(tbReporteAsistencia[[#This Row],[ESTADO]],7))),IF(TRIM(LEFT(tbReporteAsistencia[[#This Row],[ESTADO]],7))="SALIDA",(tbReporteAsistencia[[#This Row],[CLAVE]]&amp;TEXT(tbReporteAsistencia[[#This Row],[REGISTRO]],"dd/mm/yyyy")&amp;TRIM(LEFT(tbReporteAsistencia[[#This Row],[ESTADO]],7))),(tbReporteAsistencia[[#This Row],[CLAVE]]&amp;TEXT(tbReporteAsistencia[[#This Row],[REGISTRO]],"dd/mm/yyyy")&amp;TRIM(LEFT(tbReporteAsistencia[[#This Row],[ESTADO]],17)))))</f>
        <v>25029/12/2017INICIO DE COMIDA</v>
      </c>
      <c r="H1304">
        <f>tbReporteAsistencia[[#This Row],[CLAVE DISPOSITIVO]]</f>
        <v>250</v>
      </c>
      <c r="I1304" s="9">
        <f>tbReporteAsistencia[[#This Row],[REGISTRO]]</f>
        <v>43098.725543981483</v>
      </c>
      <c r="J1304" s="12">
        <f>tbReporteAsistencia[[#This Row],[REGISTRO]]</f>
        <v>43098.725543981483</v>
      </c>
    </row>
    <row r="1305" spans="1:10">
      <c r="A1305">
        <v>250</v>
      </c>
      <c r="B1305">
        <v>250</v>
      </c>
      <c r="C1305" t="s">
        <v>66</v>
      </c>
      <c r="D1305" s="2">
        <v>43098.735555555555</v>
      </c>
      <c r="E1305" t="s">
        <v>10</v>
      </c>
      <c r="F1305" t="s">
        <v>8</v>
      </c>
      <c r="G1305" t="str">
        <f>IF(TRIM(LEFT(tbReporteAsistencia[[#This Row],[ESTADO]],7))="ENTRADA",(tbReporteAsistencia[[#This Row],[CLAVE]]&amp;TEXT(tbReporteAsistencia[[#This Row],[REGISTRO]],"dd/mm/yyyy")&amp;TRIM(LEFT(tbReporteAsistencia[[#This Row],[ESTADO]],7))),IF(TRIM(LEFT(tbReporteAsistencia[[#This Row],[ESTADO]],7))="SALIDA",(tbReporteAsistencia[[#This Row],[CLAVE]]&amp;TEXT(tbReporteAsistencia[[#This Row],[REGISTRO]],"dd/mm/yyyy")&amp;TRIM(LEFT(tbReporteAsistencia[[#This Row],[ESTADO]],7))),(tbReporteAsistencia[[#This Row],[CLAVE]]&amp;TEXT(tbReporteAsistencia[[#This Row],[REGISTRO]],"dd/mm/yyyy")&amp;TRIM(LEFT(tbReporteAsistencia[[#This Row],[ESTADO]],17)))))</f>
        <v>25029/12/2017FIN DE COMIDA</v>
      </c>
      <c r="H1305">
        <f>tbReporteAsistencia[[#This Row],[CLAVE DISPOSITIVO]]</f>
        <v>250</v>
      </c>
      <c r="I1305" s="9">
        <f>tbReporteAsistencia[[#This Row],[REGISTRO]]</f>
        <v>43098.735555555555</v>
      </c>
      <c r="J1305" s="12">
        <f>tbReporteAsistencia[[#This Row],[REGISTRO]]</f>
        <v>43098.735555555555</v>
      </c>
    </row>
    <row r="1306" spans="1:10">
      <c r="A1306">
        <v>250</v>
      </c>
      <c r="B1306">
        <v>250</v>
      </c>
      <c r="C1306" t="s">
        <v>66</v>
      </c>
      <c r="D1306" s="2">
        <v>43098.904166666667</v>
      </c>
      <c r="E1306" t="s">
        <v>11</v>
      </c>
      <c r="F1306" t="s">
        <v>8</v>
      </c>
      <c r="G1306" t="str">
        <f>IF(TRIM(LEFT(tbReporteAsistencia[[#This Row],[ESTADO]],7))="ENTRADA",(tbReporteAsistencia[[#This Row],[CLAVE]]&amp;TEXT(tbReporteAsistencia[[#This Row],[REGISTRO]],"dd/mm/yyyy")&amp;TRIM(LEFT(tbReporteAsistencia[[#This Row],[ESTADO]],7))),IF(TRIM(LEFT(tbReporteAsistencia[[#This Row],[ESTADO]],7))="SALIDA",(tbReporteAsistencia[[#This Row],[CLAVE]]&amp;TEXT(tbReporteAsistencia[[#This Row],[REGISTRO]],"dd/mm/yyyy")&amp;TRIM(LEFT(tbReporteAsistencia[[#This Row],[ESTADO]],7))),(tbReporteAsistencia[[#This Row],[CLAVE]]&amp;TEXT(tbReporteAsistencia[[#This Row],[REGISTRO]],"dd/mm/yyyy")&amp;TRIM(LEFT(tbReporteAsistencia[[#This Row],[ESTADO]],17)))))</f>
        <v>25029/12/2017SALIDA</v>
      </c>
      <c r="H1306">
        <f>tbReporteAsistencia[[#This Row],[CLAVE DISPOSITIVO]]</f>
        <v>250</v>
      </c>
      <c r="I1306" s="9">
        <f>tbReporteAsistencia[[#This Row],[REGISTRO]]</f>
        <v>43098.904166666667</v>
      </c>
      <c r="J1306" s="12">
        <f>tbReporteAsistencia[[#This Row],[REGISTRO]]</f>
        <v>43098.904166666667</v>
      </c>
    </row>
    <row r="1307" spans="1:10">
      <c r="A1307">
        <v>250</v>
      </c>
      <c r="B1307">
        <v>250</v>
      </c>
      <c r="C1307" t="s">
        <v>66</v>
      </c>
      <c r="D1307" s="2">
        <v>43099.620381944442</v>
      </c>
      <c r="E1307" t="s">
        <v>7</v>
      </c>
      <c r="F1307" t="s">
        <v>8</v>
      </c>
      <c r="G1307" t="str">
        <f>IF(TRIM(LEFT(tbReporteAsistencia[[#This Row],[ESTADO]],7))="ENTRADA",(tbReporteAsistencia[[#This Row],[CLAVE]]&amp;TEXT(tbReporteAsistencia[[#This Row],[REGISTRO]],"dd/mm/yyyy")&amp;TRIM(LEFT(tbReporteAsistencia[[#This Row],[ESTADO]],7))),IF(TRIM(LEFT(tbReporteAsistencia[[#This Row],[ESTADO]],7))="SALIDA",(tbReporteAsistencia[[#This Row],[CLAVE]]&amp;TEXT(tbReporteAsistencia[[#This Row],[REGISTRO]],"dd/mm/yyyy")&amp;TRIM(LEFT(tbReporteAsistencia[[#This Row],[ESTADO]],7))),(tbReporteAsistencia[[#This Row],[CLAVE]]&amp;TEXT(tbReporteAsistencia[[#This Row],[REGISTRO]],"dd/mm/yyyy")&amp;TRIM(LEFT(tbReporteAsistencia[[#This Row],[ESTADO]],17)))))</f>
        <v>25030/12/2017ENTRADA</v>
      </c>
      <c r="H1307">
        <f>tbReporteAsistencia[[#This Row],[CLAVE DISPOSITIVO]]</f>
        <v>250</v>
      </c>
      <c r="I1307" s="9">
        <f>tbReporteAsistencia[[#This Row],[REGISTRO]]</f>
        <v>43099.620381944442</v>
      </c>
      <c r="J1307" s="12">
        <f>tbReporteAsistencia[[#This Row],[REGISTRO]]</f>
        <v>43099.620381944442</v>
      </c>
    </row>
    <row r="1308" spans="1:10">
      <c r="A1308">
        <v>250</v>
      </c>
      <c r="B1308">
        <v>250</v>
      </c>
      <c r="C1308" t="s">
        <v>66</v>
      </c>
      <c r="D1308" s="2">
        <v>43099.923402777778</v>
      </c>
      <c r="E1308" t="s">
        <v>11</v>
      </c>
      <c r="F1308" t="s">
        <v>8</v>
      </c>
      <c r="G1308" t="str">
        <f>IF(TRIM(LEFT(tbReporteAsistencia[[#This Row],[ESTADO]],7))="ENTRADA",(tbReporteAsistencia[[#This Row],[CLAVE]]&amp;TEXT(tbReporteAsistencia[[#This Row],[REGISTRO]],"dd/mm/yyyy")&amp;TRIM(LEFT(tbReporteAsistencia[[#This Row],[ESTADO]],7))),IF(TRIM(LEFT(tbReporteAsistencia[[#This Row],[ESTADO]],7))="SALIDA",(tbReporteAsistencia[[#This Row],[CLAVE]]&amp;TEXT(tbReporteAsistencia[[#This Row],[REGISTRO]],"dd/mm/yyyy")&amp;TRIM(LEFT(tbReporteAsistencia[[#This Row],[ESTADO]],7))),(tbReporteAsistencia[[#This Row],[CLAVE]]&amp;TEXT(tbReporteAsistencia[[#This Row],[REGISTRO]],"dd/mm/yyyy")&amp;TRIM(LEFT(tbReporteAsistencia[[#This Row],[ESTADO]],17)))))</f>
        <v>25030/12/2017SALIDA</v>
      </c>
      <c r="H1308">
        <f>tbReporteAsistencia[[#This Row],[CLAVE DISPOSITIVO]]</f>
        <v>250</v>
      </c>
      <c r="I1308" s="9">
        <f>tbReporteAsistencia[[#This Row],[REGISTRO]]</f>
        <v>43099.923402777778</v>
      </c>
      <c r="J1308" s="12">
        <f>tbReporteAsistencia[[#This Row],[REGISTRO]]</f>
        <v>43099.923402777778</v>
      </c>
    </row>
    <row r="1309" spans="1:10">
      <c r="A1309">
        <v>250</v>
      </c>
      <c r="B1309">
        <v>250</v>
      </c>
      <c r="C1309" t="s">
        <v>66</v>
      </c>
      <c r="D1309" s="2">
        <v>43102.578472222223</v>
      </c>
      <c r="E1309" t="s">
        <v>7</v>
      </c>
      <c r="F1309" t="s">
        <v>8</v>
      </c>
      <c r="G1309" t="str">
        <f>IF(TRIM(LEFT(tbReporteAsistencia[[#This Row],[ESTADO]],7))="ENTRADA",(tbReporteAsistencia[[#This Row],[CLAVE]]&amp;TEXT(tbReporteAsistencia[[#This Row],[REGISTRO]],"dd/mm/yyyy")&amp;TRIM(LEFT(tbReporteAsistencia[[#This Row],[ESTADO]],7))),IF(TRIM(LEFT(tbReporteAsistencia[[#This Row],[ESTADO]],7))="SALIDA",(tbReporteAsistencia[[#This Row],[CLAVE]]&amp;TEXT(tbReporteAsistencia[[#This Row],[REGISTRO]],"dd/mm/yyyy")&amp;TRIM(LEFT(tbReporteAsistencia[[#This Row],[ESTADO]],7))),(tbReporteAsistencia[[#This Row],[CLAVE]]&amp;TEXT(tbReporteAsistencia[[#This Row],[REGISTRO]],"dd/mm/yyyy")&amp;TRIM(LEFT(tbReporteAsistencia[[#This Row],[ESTADO]],17)))))</f>
        <v>25002/01/2018ENTRADA</v>
      </c>
      <c r="H1309">
        <f>tbReporteAsistencia[[#This Row],[CLAVE DISPOSITIVO]]</f>
        <v>250</v>
      </c>
      <c r="I1309" s="9">
        <f>tbReporteAsistencia[[#This Row],[REGISTRO]]</f>
        <v>43102.578472222223</v>
      </c>
      <c r="J1309" s="12">
        <f>tbReporteAsistencia[[#This Row],[REGISTRO]]</f>
        <v>43102.578472222223</v>
      </c>
    </row>
    <row r="1310" spans="1:10">
      <c r="A1310">
        <v>250</v>
      </c>
      <c r="B1310">
        <v>250</v>
      </c>
      <c r="C1310" t="s">
        <v>66</v>
      </c>
      <c r="D1310" s="2">
        <v>43102.802523148152</v>
      </c>
      <c r="E1310" t="s">
        <v>9</v>
      </c>
      <c r="F1310" t="s">
        <v>8</v>
      </c>
      <c r="G1310" t="str">
        <f>IF(TRIM(LEFT(tbReporteAsistencia[[#This Row],[ESTADO]],7))="ENTRADA",(tbReporteAsistencia[[#This Row],[CLAVE]]&amp;TEXT(tbReporteAsistencia[[#This Row],[REGISTRO]],"dd/mm/yyyy")&amp;TRIM(LEFT(tbReporteAsistencia[[#This Row],[ESTADO]],7))),IF(TRIM(LEFT(tbReporteAsistencia[[#This Row],[ESTADO]],7))="SALIDA",(tbReporteAsistencia[[#This Row],[CLAVE]]&amp;TEXT(tbReporteAsistencia[[#This Row],[REGISTRO]],"dd/mm/yyyy")&amp;TRIM(LEFT(tbReporteAsistencia[[#This Row],[ESTADO]],7))),(tbReporteAsistencia[[#This Row],[CLAVE]]&amp;TEXT(tbReporteAsistencia[[#This Row],[REGISTRO]],"dd/mm/yyyy")&amp;TRIM(LEFT(tbReporteAsistencia[[#This Row],[ESTADO]],17)))))</f>
        <v>25002/01/2018INICIO DE COMIDA</v>
      </c>
      <c r="H1310">
        <f>tbReporteAsistencia[[#This Row],[CLAVE DISPOSITIVO]]</f>
        <v>250</v>
      </c>
      <c r="I1310" s="9">
        <f>tbReporteAsistencia[[#This Row],[REGISTRO]]</f>
        <v>43102.802523148152</v>
      </c>
      <c r="J1310" s="12">
        <f>tbReporteAsistencia[[#This Row],[REGISTRO]]</f>
        <v>43102.802523148152</v>
      </c>
    </row>
    <row r="1311" spans="1:10">
      <c r="A1311">
        <v>250</v>
      </c>
      <c r="B1311">
        <v>250</v>
      </c>
      <c r="C1311" t="s">
        <v>66</v>
      </c>
      <c r="D1311" s="2">
        <v>43102.811018518521</v>
      </c>
      <c r="E1311" t="s">
        <v>10</v>
      </c>
      <c r="F1311" t="s">
        <v>8</v>
      </c>
      <c r="G1311" t="str">
        <f>IF(TRIM(LEFT(tbReporteAsistencia[[#This Row],[ESTADO]],7))="ENTRADA",(tbReporteAsistencia[[#This Row],[CLAVE]]&amp;TEXT(tbReporteAsistencia[[#This Row],[REGISTRO]],"dd/mm/yyyy")&amp;TRIM(LEFT(tbReporteAsistencia[[#This Row],[ESTADO]],7))),IF(TRIM(LEFT(tbReporteAsistencia[[#This Row],[ESTADO]],7))="SALIDA",(tbReporteAsistencia[[#This Row],[CLAVE]]&amp;TEXT(tbReporteAsistencia[[#This Row],[REGISTRO]],"dd/mm/yyyy")&amp;TRIM(LEFT(tbReporteAsistencia[[#This Row],[ESTADO]],7))),(tbReporteAsistencia[[#This Row],[CLAVE]]&amp;TEXT(tbReporteAsistencia[[#This Row],[REGISTRO]],"dd/mm/yyyy")&amp;TRIM(LEFT(tbReporteAsistencia[[#This Row],[ESTADO]],17)))))</f>
        <v>25002/01/2018FIN DE COMIDA</v>
      </c>
      <c r="H1311">
        <f>tbReporteAsistencia[[#This Row],[CLAVE DISPOSITIVO]]</f>
        <v>250</v>
      </c>
      <c r="I1311" s="9">
        <f>tbReporteAsistencia[[#This Row],[REGISTRO]]</f>
        <v>43102.811018518521</v>
      </c>
      <c r="J1311" s="12">
        <f>tbReporteAsistencia[[#This Row],[REGISTRO]]</f>
        <v>43102.811018518521</v>
      </c>
    </row>
    <row r="1312" spans="1:10">
      <c r="A1312">
        <v>250</v>
      </c>
      <c r="B1312">
        <v>250</v>
      </c>
      <c r="C1312" t="s">
        <v>66</v>
      </c>
      <c r="D1312" s="2">
        <v>43102.892233796294</v>
      </c>
      <c r="E1312" t="s">
        <v>11</v>
      </c>
      <c r="F1312" t="s">
        <v>8</v>
      </c>
      <c r="G1312" t="str">
        <f>IF(TRIM(LEFT(tbReporteAsistencia[[#This Row],[ESTADO]],7))="ENTRADA",(tbReporteAsistencia[[#This Row],[CLAVE]]&amp;TEXT(tbReporteAsistencia[[#This Row],[REGISTRO]],"dd/mm/yyyy")&amp;TRIM(LEFT(tbReporteAsistencia[[#This Row],[ESTADO]],7))),IF(TRIM(LEFT(tbReporteAsistencia[[#This Row],[ESTADO]],7))="SALIDA",(tbReporteAsistencia[[#This Row],[CLAVE]]&amp;TEXT(tbReporteAsistencia[[#This Row],[REGISTRO]],"dd/mm/yyyy")&amp;TRIM(LEFT(tbReporteAsistencia[[#This Row],[ESTADO]],7))),(tbReporteAsistencia[[#This Row],[CLAVE]]&amp;TEXT(tbReporteAsistencia[[#This Row],[REGISTRO]],"dd/mm/yyyy")&amp;TRIM(LEFT(tbReporteAsistencia[[#This Row],[ESTADO]],17)))))</f>
        <v>25002/01/2018SALIDA</v>
      </c>
      <c r="H1312">
        <f>tbReporteAsistencia[[#This Row],[CLAVE DISPOSITIVO]]</f>
        <v>250</v>
      </c>
      <c r="I1312" s="9">
        <f>tbReporteAsistencia[[#This Row],[REGISTRO]]</f>
        <v>43102.892233796294</v>
      </c>
      <c r="J1312" s="12">
        <f>tbReporteAsistencia[[#This Row],[REGISTRO]]</f>
        <v>43102.892233796294</v>
      </c>
    </row>
    <row r="1313" spans="1:10">
      <c r="A1313">
        <v>250</v>
      </c>
      <c r="B1313">
        <v>250</v>
      </c>
      <c r="C1313" t="s">
        <v>66</v>
      </c>
      <c r="D1313" s="2">
        <v>43103.573055555556</v>
      </c>
      <c r="E1313" t="s">
        <v>7</v>
      </c>
      <c r="F1313" t="s">
        <v>8</v>
      </c>
      <c r="G1313" t="str">
        <f>IF(TRIM(LEFT(tbReporteAsistencia[[#This Row],[ESTADO]],7))="ENTRADA",(tbReporteAsistencia[[#This Row],[CLAVE]]&amp;TEXT(tbReporteAsistencia[[#This Row],[REGISTRO]],"dd/mm/yyyy")&amp;TRIM(LEFT(tbReporteAsistencia[[#This Row],[ESTADO]],7))),IF(TRIM(LEFT(tbReporteAsistencia[[#This Row],[ESTADO]],7))="SALIDA",(tbReporteAsistencia[[#This Row],[CLAVE]]&amp;TEXT(tbReporteAsistencia[[#This Row],[REGISTRO]],"dd/mm/yyyy")&amp;TRIM(LEFT(tbReporteAsistencia[[#This Row],[ESTADO]],7))),(tbReporteAsistencia[[#This Row],[CLAVE]]&amp;TEXT(tbReporteAsistencia[[#This Row],[REGISTRO]],"dd/mm/yyyy")&amp;TRIM(LEFT(tbReporteAsistencia[[#This Row],[ESTADO]],17)))))</f>
        <v>25003/01/2018ENTRADA</v>
      </c>
      <c r="H1313">
        <f>tbReporteAsistencia[[#This Row],[CLAVE DISPOSITIVO]]</f>
        <v>250</v>
      </c>
      <c r="I1313" s="9">
        <f>tbReporteAsistencia[[#This Row],[REGISTRO]]</f>
        <v>43103.573055555556</v>
      </c>
      <c r="J1313" s="12">
        <f>tbReporteAsistencia[[#This Row],[REGISTRO]]</f>
        <v>43103.573055555556</v>
      </c>
    </row>
    <row r="1314" spans="1:10">
      <c r="A1314">
        <v>250</v>
      </c>
      <c r="B1314">
        <v>250</v>
      </c>
      <c r="C1314" t="s">
        <v>66</v>
      </c>
      <c r="D1314" s="2">
        <v>43103.742604166669</v>
      </c>
      <c r="E1314" t="s">
        <v>9</v>
      </c>
      <c r="F1314" t="s">
        <v>8</v>
      </c>
      <c r="G1314" t="str">
        <f>IF(TRIM(LEFT(tbReporteAsistencia[[#This Row],[ESTADO]],7))="ENTRADA",(tbReporteAsistencia[[#This Row],[CLAVE]]&amp;TEXT(tbReporteAsistencia[[#This Row],[REGISTRO]],"dd/mm/yyyy")&amp;TRIM(LEFT(tbReporteAsistencia[[#This Row],[ESTADO]],7))),IF(TRIM(LEFT(tbReporteAsistencia[[#This Row],[ESTADO]],7))="SALIDA",(tbReporteAsistencia[[#This Row],[CLAVE]]&amp;TEXT(tbReporteAsistencia[[#This Row],[REGISTRO]],"dd/mm/yyyy")&amp;TRIM(LEFT(tbReporteAsistencia[[#This Row],[ESTADO]],7))),(tbReporteAsistencia[[#This Row],[CLAVE]]&amp;TEXT(tbReporteAsistencia[[#This Row],[REGISTRO]],"dd/mm/yyyy")&amp;TRIM(LEFT(tbReporteAsistencia[[#This Row],[ESTADO]],17)))))</f>
        <v>25003/01/2018INICIO DE COMIDA</v>
      </c>
      <c r="H1314">
        <f>tbReporteAsistencia[[#This Row],[CLAVE DISPOSITIVO]]</f>
        <v>250</v>
      </c>
      <c r="I1314" s="9">
        <f>tbReporteAsistencia[[#This Row],[REGISTRO]]</f>
        <v>43103.742604166669</v>
      </c>
      <c r="J1314" s="12">
        <f>tbReporteAsistencia[[#This Row],[REGISTRO]]</f>
        <v>43103.742604166669</v>
      </c>
    </row>
    <row r="1315" spans="1:10">
      <c r="A1315">
        <v>250</v>
      </c>
      <c r="B1315">
        <v>250</v>
      </c>
      <c r="C1315" t="s">
        <v>66</v>
      </c>
      <c r="D1315" s="2">
        <v>43103.756122685183</v>
      </c>
      <c r="E1315" t="s">
        <v>10</v>
      </c>
      <c r="F1315" t="s">
        <v>8</v>
      </c>
      <c r="G1315" t="str">
        <f>IF(TRIM(LEFT(tbReporteAsistencia[[#This Row],[ESTADO]],7))="ENTRADA",(tbReporteAsistencia[[#This Row],[CLAVE]]&amp;TEXT(tbReporteAsistencia[[#This Row],[REGISTRO]],"dd/mm/yyyy")&amp;TRIM(LEFT(tbReporteAsistencia[[#This Row],[ESTADO]],7))),IF(TRIM(LEFT(tbReporteAsistencia[[#This Row],[ESTADO]],7))="SALIDA",(tbReporteAsistencia[[#This Row],[CLAVE]]&amp;TEXT(tbReporteAsistencia[[#This Row],[REGISTRO]],"dd/mm/yyyy")&amp;TRIM(LEFT(tbReporteAsistencia[[#This Row],[ESTADO]],7))),(tbReporteAsistencia[[#This Row],[CLAVE]]&amp;TEXT(tbReporteAsistencia[[#This Row],[REGISTRO]],"dd/mm/yyyy")&amp;TRIM(LEFT(tbReporteAsistencia[[#This Row],[ESTADO]],17)))))</f>
        <v>25003/01/2018FIN DE COMIDA</v>
      </c>
      <c r="H1315">
        <f>tbReporteAsistencia[[#This Row],[CLAVE DISPOSITIVO]]</f>
        <v>250</v>
      </c>
      <c r="I1315" s="9">
        <f>tbReporteAsistencia[[#This Row],[REGISTRO]]</f>
        <v>43103.756122685183</v>
      </c>
      <c r="J1315" s="12">
        <f>tbReporteAsistencia[[#This Row],[REGISTRO]]</f>
        <v>43103.756122685183</v>
      </c>
    </row>
    <row r="1316" spans="1:10">
      <c r="A1316">
        <v>250</v>
      </c>
      <c r="B1316">
        <v>250</v>
      </c>
      <c r="C1316" t="s">
        <v>66</v>
      </c>
      <c r="D1316" s="2">
        <v>43103.888159722221</v>
      </c>
      <c r="E1316" t="s">
        <v>11</v>
      </c>
      <c r="F1316" t="s">
        <v>8</v>
      </c>
      <c r="G1316" t="str">
        <f>IF(TRIM(LEFT(tbReporteAsistencia[[#This Row],[ESTADO]],7))="ENTRADA",(tbReporteAsistencia[[#This Row],[CLAVE]]&amp;TEXT(tbReporteAsistencia[[#This Row],[REGISTRO]],"dd/mm/yyyy")&amp;TRIM(LEFT(tbReporteAsistencia[[#This Row],[ESTADO]],7))),IF(TRIM(LEFT(tbReporteAsistencia[[#This Row],[ESTADO]],7))="SALIDA",(tbReporteAsistencia[[#This Row],[CLAVE]]&amp;TEXT(tbReporteAsistencia[[#This Row],[REGISTRO]],"dd/mm/yyyy")&amp;TRIM(LEFT(tbReporteAsistencia[[#This Row],[ESTADO]],7))),(tbReporteAsistencia[[#This Row],[CLAVE]]&amp;TEXT(tbReporteAsistencia[[#This Row],[REGISTRO]],"dd/mm/yyyy")&amp;TRIM(LEFT(tbReporteAsistencia[[#This Row],[ESTADO]],17)))))</f>
        <v>25003/01/2018SALIDA</v>
      </c>
      <c r="H1316">
        <f>tbReporteAsistencia[[#This Row],[CLAVE DISPOSITIVO]]</f>
        <v>250</v>
      </c>
      <c r="I1316" s="9">
        <f>tbReporteAsistencia[[#This Row],[REGISTRO]]</f>
        <v>43103.888159722221</v>
      </c>
      <c r="J1316" s="12">
        <f>tbReporteAsistencia[[#This Row],[REGISTRO]]</f>
        <v>43103.888159722221</v>
      </c>
    </row>
    <row r="1317" spans="1:10">
      <c r="A1317">
        <v>250</v>
      </c>
      <c r="B1317">
        <v>250</v>
      </c>
      <c r="C1317" t="s">
        <v>66</v>
      </c>
      <c r="D1317" s="2">
        <v>43104.577847222223</v>
      </c>
      <c r="E1317" t="s">
        <v>7</v>
      </c>
      <c r="F1317" t="s">
        <v>8</v>
      </c>
      <c r="G1317" t="str">
        <f>IF(TRIM(LEFT(tbReporteAsistencia[[#This Row],[ESTADO]],7))="ENTRADA",(tbReporteAsistencia[[#This Row],[CLAVE]]&amp;TEXT(tbReporteAsistencia[[#This Row],[REGISTRO]],"dd/mm/yyyy")&amp;TRIM(LEFT(tbReporteAsistencia[[#This Row],[ESTADO]],7))),IF(TRIM(LEFT(tbReporteAsistencia[[#This Row],[ESTADO]],7))="SALIDA",(tbReporteAsistencia[[#This Row],[CLAVE]]&amp;TEXT(tbReporteAsistencia[[#This Row],[REGISTRO]],"dd/mm/yyyy")&amp;TRIM(LEFT(tbReporteAsistencia[[#This Row],[ESTADO]],7))),(tbReporteAsistencia[[#This Row],[CLAVE]]&amp;TEXT(tbReporteAsistencia[[#This Row],[REGISTRO]],"dd/mm/yyyy")&amp;TRIM(LEFT(tbReporteAsistencia[[#This Row],[ESTADO]],17)))))</f>
        <v>25004/01/2018ENTRADA</v>
      </c>
      <c r="H1317">
        <f>tbReporteAsistencia[[#This Row],[CLAVE DISPOSITIVO]]</f>
        <v>250</v>
      </c>
      <c r="I1317" s="9">
        <f>tbReporteAsistencia[[#This Row],[REGISTRO]]</f>
        <v>43104.577847222223</v>
      </c>
      <c r="J1317" s="12">
        <f>tbReporteAsistencia[[#This Row],[REGISTRO]]</f>
        <v>43104.577847222223</v>
      </c>
    </row>
    <row r="1318" spans="1:10">
      <c r="A1318">
        <v>250</v>
      </c>
      <c r="B1318">
        <v>250</v>
      </c>
      <c r="C1318" t="s">
        <v>66</v>
      </c>
      <c r="D1318" s="2">
        <v>43104.734305555554</v>
      </c>
      <c r="E1318" t="s">
        <v>9</v>
      </c>
      <c r="F1318" t="s">
        <v>8</v>
      </c>
      <c r="G1318" t="str">
        <f>IF(TRIM(LEFT(tbReporteAsistencia[[#This Row],[ESTADO]],7))="ENTRADA",(tbReporteAsistencia[[#This Row],[CLAVE]]&amp;TEXT(tbReporteAsistencia[[#This Row],[REGISTRO]],"dd/mm/yyyy")&amp;TRIM(LEFT(tbReporteAsistencia[[#This Row],[ESTADO]],7))),IF(TRIM(LEFT(tbReporteAsistencia[[#This Row],[ESTADO]],7))="SALIDA",(tbReporteAsistencia[[#This Row],[CLAVE]]&amp;TEXT(tbReporteAsistencia[[#This Row],[REGISTRO]],"dd/mm/yyyy")&amp;TRIM(LEFT(tbReporteAsistencia[[#This Row],[ESTADO]],7))),(tbReporteAsistencia[[#This Row],[CLAVE]]&amp;TEXT(tbReporteAsistencia[[#This Row],[REGISTRO]],"dd/mm/yyyy")&amp;TRIM(LEFT(tbReporteAsistencia[[#This Row],[ESTADO]],17)))))</f>
        <v>25004/01/2018INICIO DE COMIDA</v>
      </c>
      <c r="H1318">
        <f>tbReporteAsistencia[[#This Row],[CLAVE DISPOSITIVO]]</f>
        <v>250</v>
      </c>
      <c r="I1318" s="9">
        <f>tbReporteAsistencia[[#This Row],[REGISTRO]]</f>
        <v>43104.734305555554</v>
      </c>
      <c r="J1318" s="12">
        <f>tbReporteAsistencia[[#This Row],[REGISTRO]]</f>
        <v>43104.734305555554</v>
      </c>
    </row>
    <row r="1319" spans="1:10">
      <c r="A1319">
        <v>250</v>
      </c>
      <c r="B1319">
        <v>250</v>
      </c>
      <c r="C1319" t="s">
        <v>66</v>
      </c>
      <c r="D1319" s="2">
        <v>43104.882175925923</v>
      </c>
      <c r="E1319" t="s">
        <v>11</v>
      </c>
      <c r="F1319" t="s">
        <v>8</v>
      </c>
      <c r="G1319" t="str">
        <f>IF(TRIM(LEFT(tbReporteAsistencia[[#This Row],[ESTADO]],7))="ENTRADA",(tbReporteAsistencia[[#This Row],[CLAVE]]&amp;TEXT(tbReporteAsistencia[[#This Row],[REGISTRO]],"dd/mm/yyyy")&amp;TRIM(LEFT(tbReporteAsistencia[[#This Row],[ESTADO]],7))),IF(TRIM(LEFT(tbReporteAsistencia[[#This Row],[ESTADO]],7))="SALIDA",(tbReporteAsistencia[[#This Row],[CLAVE]]&amp;TEXT(tbReporteAsistencia[[#This Row],[REGISTRO]],"dd/mm/yyyy")&amp;TRIM(LEFT(tbReporteAsistencia[[#This Row],[ESTADO]],7))),(tbReporteAsistencia[[#This Row],[CLAVE]]&amp;TEXT(tbReporteAsistencia[[#This Row],[REGISTRO]],"dd/mm/yyyy")&amp;TRIM(LEFT(tbReporteAsistencia[[#This Row],[ESTADO]],17)))))</f>
        <v>25004/01/2018SALIDA</v>
      </c>
      <c r="H1319">
        <f>tbReporteAsistencia[[#This Row],[CLAVE DISPOSITIVO]]</f>
        <v>250</v>
      </c>
      <c r="I1319" s="9">
        <f>tbReporteAsistencia[[#This Row],[REGISTRO]]</f>
        <v>43104.882175925923</v>
      </c>
      <c r="J1319" s="12">
        <f>tbReporteAsistencia[[#This Row],[REGISTRO]]</f>
        <v>43104.882175925923</v>
      </c>
    </row>
    <row r="1320" spans="1:10">
      <c r="A1320">
        <v>250</v>
      </c>
      <c r="B1320">
        <v>250</v>
      </c>
      <c r="C1320" t="s">
        <v>66</v>
      </c>
      <c r="D1320" s="2">
        <v>43105.577175925922</v>
      </c>
      <c r="E1320" t="s">
        <v>7</v>
      </c>
      <c r="F1320" t="s">
        <v>8</v>
      </c>
      <c r="G1320" t="str">
        <f>IF(TRIM(LEFT(tbReporteAsistencia[[#This Row],[ESTADO]],7))="ENTRADA",(tbReporteAsistencia[[#This Row],[CLAVE]]&amp;TEXT(tbReporteAsistencia[[#This Row],[REGISTRO]],"dd/mm/yyyy")&amp;TRIM(LEFT(tbReporteAsistencia[[#This Row],[ESTADO]],7))),IF(TRIM(LEFT(tbReporteAsistencia[[#This Row],[ESTADO]],7))="SALIDA",(tbReporteAsistencia[[#This Row],[CLAVE]]&amp;TEXT(tbReporteAsistencia[[#This Row],[REGISTRO]],"dd/mm/yyyy")&amp;TRIM(LEFT(tbReporteAsistencia[[#This Row],[ESTADO]],7))),(tbReporteAsistencia[[#This Row],[CLAVE]]&amp;TEXT(tbReporteAsistencia[[#This Row],[REGISTRO]],"dd/mm/yyyy")&amp;TRIM(LEFT(tbReporteAsistencia[[#This Row],[ESTADO]],17)))))</f>
        <v>25005/01/2018ENTRADA</v>
      </c>
      <c r="H1320">
        <f>tbReporteAsistencia[[#This Row],[CLAVE DISPOSITIVO]]</f>
        <v>250</v>
      </c>
      <c r="I1320" s="9">
        <f>tbReporteAsistencia[[#This Row],[REGISTRO]]</f>
        <v>43105.577175925922</v>
      </c>
      <c r="J1320" s="12">
        <f>tbReporteAsistencia[[#This Row],[REGISTRO]]</f>
        <v>43105.577175925922</v>
      </c>
    </row>
    <row r="1321" spans="1:10">
      <c r="A1321">
        <v>250</v>
      </c>
      <c r="B1321">
        <v>250</v>
      </c>
      <c r="C1321" t="s">
        <v>66</v>
      </c>
      <c r="D1321" s="2">
        <v>43105.762372685182</v>
      </c>
      <c r="E1321" t="s">
        <v>9</v>
      </c>
      <c r="F1321" t="s">
        <v>8</v>
      </c>
      <c r="G1321" t="str">
        <f>IF(TRIM(LEFT(tbReporteAsistencia[[#This Row],[ESTADO]],7))="ENTRADA",(tbReporteAsistencia[[#This Row],[CLAVE]]&amp;TEXT(tbReporteAsistencia[[#This Row],[REGISTRO]],"dd/mm/yyyy")&amp;TRIM(LEFT(tbReporteAsistencia[[#This Row],[ESTADO]],7))),IF(TRIM(LEFT(tbReporteAsistencia[[#This Row],[ESTADO]],7))="SALIDA",(tbReporteAsistencia[[#This Row],[CLAVE]]&amp;TEXT(tbReporteAsistencia[[#This Row],[REGISTRO]],"dd/mm/yyyy")&amp;TRIM(LEFT(tbReporteAsistencia[[#This Row],[ESTADO]],7))),(tbReporteAsistencia[[#This Row],[CLAVE]]&amp;TEXT(tbReporteAsistencia[[#This Row],[REGISTRO]],"dd/mm/yyyy")&amp;TRIM(LEFT(tbReporteAsistencia[[#This Row],[ESTADO]],17)))))</f>
        <v>25005/01/2018INICIO DE COMIDA</v>
      </c>
      <c r="H1321">
        <f>tbReporteAsistencia[[#This Row],[CLAVE DISPOSITIVO]]</f>
        <v>250</v>
      </c>
      <c r="I1321" s="9">
        <f>tbReporteAsistencia[[#This Row],[REGISTRO]]</f>
        <v>43105.762372685182</v>
      </c>
      <c r="J1321" s="12">
        <f>tbReporteAsistencia[[#This Row],[REGISTRO]]</f>
        <v>43105.762372685182</v>
      </c>
    </row>
    <row r="1322" spans="1:10">
      <c r="A1322">
        <v>250</v>
      </c>
      <c r="B1322">
        <v>250</v>
      </c>
      <c r="C1322" t="s">
        <v>66</v>
      </c>
      <c r="D1322" s="2">
        <v>43105.773009259261</v>
      </c>
      <c r="E1322" t="s">
        <v>10</v>
      </c>
      <c r="F1322" t="s">
        <v>8</v>
      </c>
      <c r="G1322" t="str">
        <f>IF(TRIM(LEFT(tbReporteAsistencia[[#This Row],[ESTADO]],7))="ENTRADA",(tbReporteAsistencia[[#This Row],[CLAVE]]&amp;TEXT(tbReporteAsistencia[[#This Row],[REGISTRO]],"dd/mm/yyyy")&amp;TRIM(LEFT(tbReporteAsistencia[[#This Row],[ESTADO]],7))),IF(TRIM(LEFT(tbReporteAsistencia[[#This Row],[ESTADO]],7))="SALIDA",(tbReporteAsistencia[[#This Row],[CLAVE]]&amp;TEXT(tbReporteAsistencia[[#This Row],[REGISTRO]],"dd/mm/yyyy")&amp;TRIM(LEFT(tbReporteAsistencia[[#This Row],[ESTADO]],7))),(tbReporteAsistencia[[#This Row],[CLAVE]]&amp;TEXT(tbReporteAsistencia[[#This Row],[REGISTRO]],"dd/mm/yyyy")&amp;TRIM(LEFT(tbReporteAsistencia[[#This Row],[ESTADO]],17)))))</f>
        <v>25005/01/2018FIN DE COMIDA</v>
      </c>
      <c r="H1322">
        <f>tbReporteAsistencia[[#This Row],[CLAVE DISPOSITIVO]]</f>
        <v>250</v>
      </c>
      <c r="I1322" s="9">
        <f>tbReporteAsistencia[[#This Row],[REGISTRO]]</f>
        <v>43105.773009259261</v>
      </c>
      <c r="J1322" s="12">
        <f>tbReporteAsistencia[[#This Row],[REGISTRO]]</f>
        <v>43105.773009259261</v>
      </c>
    </row>
    <row r="1323" spans="1:10">
      <c r="A1323">
        <v>250</v>
      </c>
      <c r="B1323">
        <v>250</v>
      </c>
      <c r="C1323" t="s">
        <v>66</v>
      </c>
      <c r="D1323" s="2">
        <v>43105.896840277775</v>
      </c>
      <c r="E1323" t="s">
        <v>11</v>
      </c>
      <c r="F1323" t="s">
        <v>8</v>
      </c>
      <c r="G1323" t="str">
        <f>IF(TRIM(LEFT(tbReporteAsistencia[[#This Row],[ESTADO]],7))="ENTRADA",(tbReporteAsistencia[[#This Row],[CLAVE]]&amp;TEXT(tbReporteAsistencia[[#This Row],[REGISTRO]],"dd/mm/yyyy")&amp;TRIM(LEFT(tbReporteAsistencia[[#This Row],[ESTADO]],7))),IF(TRIM(LEFT(tbReporteAsistencia[[#This Row],[ESTADO]],7))="SALIDA",(tbReporteAsistencia[[#This Row],[CLAVE]]&amp;TEXT(tbReporteAsistencia[[#This Row],[REGISTRO]],"dd/mm/yyyy")&amp;TRIM(LEFT(tbReporteAsistencia[[#This Row],[ESTADO]],7))),(tbReporteAsistencia[[#This Row],[CLAVE]]&amp;TEXT(tbReporteAsistencia[[#This Row],[REGISTRO]],"dd/mm/yyyy")&amp;TRIM(LEFT(tbReporteAsistencia[[#This Row],[ESTADO]],17)))))</f>
        <v>25005/01/2018SALIDA</v>
      </c>
      <c r="H1323">
        <f>tbReporteAsistencia[[#This Row],[CLAVE DISPOSITIVO]]</f>
        <v>250</v>
      </c>
      <c r="I1323" s="9">
        <f>tbReporteAsistencia[[#This Row],[REGISTRO]]</f>
        <v>43105.896840277775</v>
      </c>
      <c r="J1323" s="12">
        <f>tbReporteAsistencia[[#This Row],[REGISTRO]]</f>
        <v>43105.896840277775</v>
      </c>
    </row>
    <row r="1324" spans="1:10">
      <c r="A1324">
        <v>250</v>
      </c>
      <c r="B1324">
        <v>250</v>
      </c>
      <c r="C1324" t="s">
        <v>66</v>
      </c>
      <c r="D1324" s="2">
        <v>43107.339606481481</v>
      </c>
      <c r="E1324" t="s">
        <v>7</v>
      </c>
      <c r="F1324" t="s">
        <v>8</v>
      </c>
      <c r="G1324" t="str">
        <f>IF(TRIM(LEFT(tbReporteAsistencia[[#This Row],[ESTADO]],7))="ENTRADA",(tbReporteAsistencia[[#This Row],[CLAVE]]&amp;TEXT(tbReporteAsistencia[[#This Row],[REGISTRO]],"dd/mm/yyyy")&amp;TRIM(LEFT(tbReporteAsistencia[[#This Row],[ESTADO]],7))),IF(TRIM(LEFT(tbReporteAsistencia[[#This Row],[ESTADO]],7))="SALIDA",(tbReporteAsistencia[[#This Row],[CLAVE]]&amp;TEXT(tbReporteAsistencia[[#This Row],[REGISTRO]],"dd/mm/yyyy")&amp;TRIM(LEFT(tbReporteAsistencia[[#This Row],[ESTADO]],7))),(tbReporteAsistencia[[#This Row],[CLAVE]]&amp;TEXT(tbReporteAsistencia[[#This Row],[REGISTRO]],"dd/mm/yyyy")&amp;TRIM(LEFT(tbReporteAsistencia[[#This Row],[ESTADO]],17)))))</f>
        <v>25007/01/2018ENTRADA</v>
      </c>
      <c r="H1324">
        <f>tbReporteAsistencia[[#This Row],[CLAVE DISPOSITIVO]]</f>
        <v>250</v>
      </c>
      <c r="I1324" s="9">
        <f>tbReporteAsistencia[[#This Row],[REGISTRO]]</f>
        <v>43107.339606481481</v>
      </c>
      <c r="J1324" s="12">
        <f>tbReporteAsistencia[[#This Row],[REGISTRO]]</f>
        <v>43107.339606481481</v>
      </c>
    </row>
    <row r="1325" spans="1:10">
      <c r="A1325">
        <v>250</v>
      </c>
      <c r="B1325">
        <v>250</v>
      </c>
      <c r="C1325" t="s">
        <v>66</v>
      </c>
      <c r="D1325" s="2">
        <v>43107.648576388892</v>
      </c>
      <c r="E1325" t="s">
        <v>9</v>
      </c>
      <c r="F1325" t="s">
        <v>8</v>
      </c>
      <c r="G1325" t="str">
        <f>IF(TRIM(LEFT(tbReporteAsistencia[[#This Row],[ESTADO]],7))="ENTRADA",(tbReporteAsistencia[[#This Row],[CLAVE]]&amp;TEXT(tbReporteAsistencia[[#This Row],[REGISTRO]],"dd/mm/yyyy")&amp;TRIM(LEFT(tbReporteAsistencia[[#This Row],[ESTADO]],7))),IF(TRIM(LEFT(tbReporteAsistencia[[#This Row],[ESTADO]],7))="SALIDA",(tbReporteAsistencia[[#This Row],[CLAVE]]&amp;TEXT(tbReporteAsistencia[[#This Row],[REGISTRO]],"dd/mm/yyyy")&amp;TRIM(LEFT(tbReporteAsistencia[[#This Row],[ESTADO]],7))),(tbReporteAsistencia[[#This Row],[CLAVE]]&amp;TEXT(tbReporteAsistencia[[#This Row],[REGISTRO]],"dd/mm/yyyy")&amp;TRIM(LEFT(tbReporteAsistencia[[#This Row],[ESTADO]],17)))))</f>
        <v>25007/01/2018INICIO DE COMIDA</v>
      </c>
      <c r="H1325">
        <f>tbReporteAsistencia[[#This Row],[CLAVE DISPOSITIVO]]</f>
        <v>250</v>
      </c>
      <c r="I1325" s="9">
        <f>tbReporteAsistencia[[#This Row],[REGISTRO]]</f>
        <v>43107.648576388892</v>
      </c>
      <c r="J1325" s="12">
        <f>tbReporteAsistencia[[#This Row],[REGISTRO]]</f>
        <v>43107.648576388892</v>
      </c>
    </row>
    <row r="1326" spans="1:10">
      <c r="A1326">
        <v>250</v>
      </c>
      <c r="B1326">
        <v>250</v>
      </c>
      <c r="C1326" t="s">
        <v>66</v>
      </c>
      <c r="D1326" s="2">
        <v>43108.779143518521</v>
      </c>
      <c r="E1326" t="s">
        <v>7</v>
      </c>
      <c r="F1326" t="s">
        <v>8</v>
      </c>
      <c r="G1326" t="str">
        <f>IF(TRIM(LEFT(tbReporteAsistencia[[#This Row],[ESTADO]],7))="ENTRADA",(tbReporteAsistencia[[#This Row],[CLAVE]]&amp;TEXT(tbReporteAsistencia[[#This Row],[REGISTRO]],"dd/mm/yyyy")&amp;TRIM(LEFT(tbReporteAsistencia[[#This Row],[ESTADO]],7))),IF(TRIM(LEFT(tbReporteAsistencia[[#This Row],[ESTADO]],7))="SALIDA",(tbReporteAsistencia[[#This Row],[CLAVE]]&amp;TEXT(tbReporteAsistencia[[#This Row],[REGISTRO]],"dd/mm/yyyy")&amp;TRIM(LEFT(tbReporteAsistencia[[#This Row],[ESTADO]],7))),(tbReporteAsistencia[[#This Row],[CLAVE]]&amp;TEXT(tbReporteAsistencia[[#This Row],[REGISTRO]],"dd/mm/yyyy")&amp;TRIM(LEFT(tbReporteAsistencia[[#This Row],[ESTADO]],17)))))</f>
        <v>25008/01/2018ENTRADA</v>
      </c>
      <c r="H1326">
        <f>tbReporteAsistencia[[#This Row],[CLAVE DISPOSITIVO]]</f>
        <v>250</v>
      </c>
      <c r="I1326" s="9">
        <f>tbReporteAsistencia[[#This Row],[REGISTRO]]</f>
        <v>43108.779143518521</v>
      </c>
      <c r="J1326" s="12">
        <f>tbReporteAsistencia[[#This Row],[REGISTRO]]</f>
        <v>43108.779143518521</v>
      </c>
    </row>
    <row r="1327" spans="1:10">
      <c r="A1327">
        <v>250</v>
      </c>
      <c r="B1327">
        <v>250</v>
      </c>
      <c r="C1327" t="s">
        <v>66</v>
      </c>
      <c r="D1327" s="2">
        <v>43108.789155092592</v>
      </c>
      <c r="E1327" t="s">
        <v>9</v>
      </c>
      <c r="F1327" t="s">
        <v>8</v>
      </c>
      <c r="G1327" t="str">
        <f>IF(TRIM(LEFT(tbReporteAsistencia[[#This Row],[ESTADO]],7))="ENTRADA",(tbReporteAsistencia[[#This Row],[CLAVE]]&amp;TEXT(tbReporteAsistencia[[#This Row],[REGISTRO]],"dd/mm/yyyy")&amp;TRIM(LEFT(tbReporteAsistencia[[#This Row],[ESTADO]],7))),IF(TRIM(LEFT(tbReporteAsistencia[[#This Row],[ESTADO]],7))="SALIDA",(tbReporteAsistencia[[#This Row],[CLAVE]]&amp;TEXT(tbReporteAsistencia[[#This Row],[REGISTRO]],"dd/mm/yyyy")&amp;TRIM(LEFT(tbReporteAsistencia[[#This Row],[ESTADO]],7))),(tbReporteAsistencia[[#This Row],[CLAVE]]&amp;TEXT(tbReporteAsistencia[[#This Row],[REGISTRO]],"dd/mm/yyyy")&amp;TRIM(LEFT(tbReporteAsistencia[[#This Row],[ESTADO]],17)))))</f>
        <v>25008/01/2018INICIO DE COMIDA</v>
      </c>
      <c r="H1327">
        <f>tbReporteAsistencia[[#This Row],[CLAVE DISPOSITIVO]]</f>
        <v>250</v>
      </c>
      <c r="I1327" s="9">
        <f>tbReporteAsistencia[[#This Row],[REGISTRO]]</f>
        <v>43108.789155092592</v>
      </c>
      <c r="J1327" s="12">
        <f>tbReporteAsistencia[[#This Row],[REGISTRO]]</f>
        <v>43108.789155092592</v>
      </c>
    </row>
    <row r="1328" spans="1:10">
      <c r="A1328">
        <v>250</v>
      </c>
      <c r="B1328">
        <v>250</v>
      </c>
      <c r="C1328" t="s">
        <v>66</v>
      </c>
      <c r="D1328" s="2">
        <v>43108.895196759258</v>
      </c>
      <c r="E1328" t="s">
        <v>11</v>
      </c>
      <c r="F1328" t="s">
        <v>8</v>
      </c>
      <c r="G1328" t="str">
        <f>IF(TRIM(LEFT(tbReporteAsistencia[[#This Row],[ESTADO]],7))="ENTRADA",(tbReporteAsistencia[[#This Row],[CLAVE]]&amp;TEXT(tbReporteAsistencia[[#This Row],[REGISTRO]],"dd/mm/yyyy")&amp;TRIM(LEFT(tbReporteAsistencia[[#This Row],[ESTADO]],7))),IF(TRIM(LEFT(tbReporteAsistencia[[#This Row],[ESTADO]],7))="SALIDA",(tbReporteAsistencia[[#This Row],[CLAVE]]&amp;TEXT(tbReporteAsistencia[[#This Row],[REGISTRO]],"dd/mm/yyyy")&amp;TRIM(LEFT(tbReporteAsistencia[[#This Row],[ESTADO]],7))),(tbReporteAsistencia[[#This Row],[CLAVE]]&amp;TEXT(tbReporteAsistencia[[#This Row],[REGISTRO]],"dd/mm/yyyy")&amp;TRIM(LEFT(tbReporteAsistencia[[#This Row],[ESTADO]],17)))))</f>
        <v>25008/01/2018SALIDA</v>
      </c>
      <c r="H1328">
        <f>tbReporteAsistencia[[#This Row],[CLAVE DISPOSITIVO]]</f>
        <v>250</v>
      </c>
      <c r="I1328" s="9">
        <f>tbReporteAsistencia[[#This Row],[REGISTRO]]</f>
        <v>43108.895196759258</v>
      </c>
      <c r="J1328" s="12">
        <f>tbReporteAsistencia[[#This Row],[REGISTRO]]</f>
        <v>43108.895196759258</v>
      </c>
    </row>
    <row r="1329" spans="1:10">
      <c r="A1329">
        <v>144</v>
      </c>
      <c r="B1329">
        <v>144</v>
      </c>
      <c r="C1329" t="s">
        <v>67</v>
      </c>
      <c r="D1329" s="2">
        <v>43095.592476851853</v>
      </c>
      <c r="E1329" t="s">
        <v>7</v>
      </c>
      <c r="F1329" t="s">
        <v>8</v>
      </c>
      <c r="G1329" t="str">
        <f>IF(TRIM(LEFT(tbReporteAsistencia[[#This Row],[ESTADO]],7))="ENTRADA",(tbReporteAsistencia[[#This Row],[CLAVE]]&amp;TEXT(tbReporteAsistencia[[#This Row],[REGISTRO]],"dd/mm/yyyy")&amp;TRIM(LEFT(tbReporteAsistencia[[#This Row],[ESTADO]],7))),IF(TRIM(LEFT(tbReporteAsistencia[[#This Row],[ESTADO]],7))="SALIDA",(tbReporteAsistencia[[#This Row],[CLAVE]]&amp;TEXT(tbReporteAsistencia[[#This Row],[REGISTRO]],"dd/mm/yyyy")&amp;TRIM(LEFT(tbReporteAsistencia[[#This Row],[ESTADO]],7))),(tbReporteAsistencia[[#This Row],[CLAVE]]&amp;TEXT(tbReporteAsistencia[[#This Row],[REGISTRO]],"dd/mm/yyyy")&amp;TRIM(LEFT(tbReporteAsistencia[[#This Row],[ESTADO]],17)))))</f>
        <v>14426/12/2017ENTRADA</v>
      </c>
      <c r="H1329">
        <f>tbReporteAsistencia[[#This Row],[CLAVE DISPOSITIVO]]</f>
        <v>144</v>
      </c>
      <c r="I1329" s="9">
        <f>tbReporteAsistencia[[#This Row],[REGISTRO]]</f>
        <v>43095.592476851853</v>
      </c>
      <c r="J1329" s="12">
        <f>tbReporteAsistencia[[#This Row],[REGISTRO]]</f>
        <v>43095.592476851853</v>
      </c>
    </row>
    <row r="1330" spans="1:10">
      <c r="A1330">
        <v>144</v>
      </c>
      <c r="B1330">
        <v>144</v>
      </c>
      <c r="C1330" t="s">
        <v>67</v>
      </c>
      <c r="D1330" s="2">
        <v>43095.87903935185</v>
      </c>
      <c r="E1330" t="s">
        <v>11</v>
      </c>
      <c r="F1330" t="s">
        <v>8</v>
      </c>
      <c r="G1330" t="str">
        <f>IF(TRIM(LEFT(tbReporteAsistencia[[#This Row],[ESTADO]],7))="ENTRADA",(tbReporteAsistencia[[#This Row],[CLAVE]]&amp;TEXT(tbReporteAsistencia[[#This Row],[REGISTRO]],"dd/mm/yyyy")&amp;TRIM(LEFT(tbReporteAsistencia[[#This Row],[ESTADO]],7))),IF(TRIM(LEFT(tbReporteAsistencia[[#This Row],[ESTADO]],7))="SALIDA",(tbReporteAsistencia[[#This Row],[CLAVE]]&amp;TEXT(tbReporteAsistencia[[#This Row],[REGISTRO]],"dd/mm/yyyy")&amp;TRIM(LEFT(tbReporteAsistencia[[#This Row],[ESTADO]],7))),(tbReporteAsistencia[[#This Row],[CLAVE]]&amp;TEXT(tbReporteAsistencia[[#This Row],[REGISTRO]],"dd/mm/yyyy")&amp;TRIM(LEFT(tbReporteAsistencia[[#This Row],[ESTADO]],17)))))</f>
        <v>14426/12/2017SALIDA</v>
      </c>
      <c r="H1330">
        <f>tbReporteAsistencia[[#This Row],[CLAVE DISPOSITIVO]]</f>
        <v>144</v>
      </c>
      <c r="I1330" s="9">
        <f>tbReporteAsistencia[[#This Row],[REGISTRO]]</f>
        <v>43095.87903935185</v>
      </c>
      <c r="J1330" s="12">
        <f>tbReporteAsistencia[[#This Row],[REGISTRO]]</f>
        <v>43095.87903935185</v>
      </c>
    </row>
    <row r="1331" spans="1:10">
      <c r="A1331">
        <v>144</v>
      </c>
      <c r="B1331">
        <v>144</v>
      </c>
      <c r="C1331" t="s">
        <v>67</v>
      </c>
      <c r="D1331" s="2">
        <v>43096.590046296296</v>
      </c>
      <c r="E1331" t="s">
        <v>7</v>
      </c>
      <c r="F1331" t="s">
        <v>8</v>
      </c>
      <c r="G1331" t="str">
        <f>IF(TRIM(LEFT(tbReporteAsistencia[[#This Row],[ESTADO]],7))="ENTRADA",(tbReporteAsistencia[[#This Row],[CLAVE]]&amp;TEXT(tbReporteAsistencia[[#This Row],[REGISTRO]],"dd/mm/yyyy")&amp;TRIM(LEFT(tbReporteAsistencia[[#This Row],[ESTADO]],7))),IF(TRIM(LEFT(tbReporteAsistencia[[#This Row],[ESTADO]],7))="SALIDA",(tbReporteAsistencia[[#This Row],[CLAVE]]&amp;TEXT(tbReporteAsistencia[[#This Row],[REGISTRO]],"dd/mm/yyyy")&amp;TRIM(LEFT(tbReporteAsistencia[[#This Row],[ESTADO]],7))),(tbReporteAsistencia[[#This Row],[CLAVE]]&amp;TEXT(tbReporteAsistencia[[#This Row],[REGISTRO]],"dd/mm/yyyy")&amp;TRIM(LEFT(tbReporteAsistencia[[#This Row],[ESTADO]],17)))))</f>
        <v>14427/12/2017ENTRADA</v>
      </c>
      <c r="H1331">
        <f>tbReporteAsistencia[[#This Row],[CLAVE DISPOSITIVO]]</f>
        <v>144</v>
      </c>
      <c r="I1331" s="9">
        <f>tbReporteAsistencia[[#This Row],[REGISTRO]]</f>
        <v>43096.590046296296</v>
      </c>
      <c r="J1331" s="12">
        <f>tbReporteAsistencia[[#This Row],[REGISTRO]]</f>
        <v>43096.590046296296</v>
      </c>
    </row>
    <row r="1332" spans="1:10">
      <c r="A1332">
        <v>144</v>
      </c>
      <c r="B1332">
        <v>144</v>
      </c>
      <c r="C1332" t="s">
        <v>67</v>
      </c>
      <c r="D1332" s="2">
        <v>43096.890532407408</v>
      </c>
      <c r="E1332" t="s">
        <v>11</v>
      </c>
      <c r="F1332" t="s">
        <v>8</v>
      </c>
      <c r="G1332" t="str">
        <f>IF(TRIM(LEFT(tbReporteAsistencia[[#This Row],[ESTADO]],7))="ENTRADA",(tbReporteAsistencia[[#This Row],[CLAVE]]&amp;TEXT(tbReporteAsistencia[[#This Row],[REGISTRO]],"dd/mm/yyyy")&amp;TRIM(LEFT(tbReporteAsistencia[[#This Row],[ESTADO]],7))),IF(TRIM(LEFT(tbReporteAsistencia[[#This Row],[ESTADO]],7))="SALIDA",(tbReporteAsistencia[[#This Row],[CLAVE]]&amp;TEXT(tbReporteAsistencia[[#This Row],[REGISTRO]],"dd/mm/yyyy")&amp;TRIM(LEFT(tbReporteAsistencia[[#This Row],[ESTADO]],7))),(tbReporteAsistencia[[#This Row],[CLAVE]]&amp;TEXT(tbReporteAsistencia[[#This Row],[REGISTRO]],"dd/mm/yyyy")&amp;TRIM(LEFT(tbReporteAsistencia[[#This Row],[ESTADO]],17)))))</f>
        <v>14427/12/2017SALIDA</v>
      </c>
      <c r="H1332">
        <f>tbReporteAsistencia[[#This Row],[CLAVE DISPOSITIVO]]</f>
        <v>144</v>
      </c>
      <c r="I1332" s="9">
        <f>tbReporteAsistencia[[#This Row],[REGISTRO]]</f>
        <v>43096.890532407408</v>
      </c>
      <c r="J1332" s="12">
        <f>tbReporteAsistencia[[#This Row],[REGISTRO]]</f>
        <v>43096.890532407408</v>
      </c>
    </row>
    <row r="1333" spans="1:10">
      <c r="A1333">
        <v>144</v>
      </c>
      <c r="B1333">
        <v>144</v>
      </c>
      <c r="C1333" t="s">
        <v>67</v>
      </c>
      <c r="D1333" s="2">
        <v>43097.583692129629</v>
      </c>
      <c r="E1333" t="s">
        <v>7</v>
      </c>
      <c r="F1333" t="s">
        <v>8</v>
      </c>
      <c r="G1333" t="str">
        <f>IF(TRIM(LEFT(tbReporteAsistencia[[#This Row],[ESTADO]],7))="ENTRADA",(tbReporteAsistencia[[#This Row],[CLAVE]]&amp;TEXT(tbReporteAsistencia[[#This Row],[REGISTRO]],"dd/mm/yyyy")&amp;TRIM(LEFT(tbReporteAsistencia[[#This Row],[ESTADO]],7))),IF(TRIM(LEFT(tbReporteAsistencia[[#This Row],[ESTADO]],7))="SALIDA",(tbReporteAsistencia[[#This Row],[CLAVE]]&amp;TEXT(tbReporteAsistencia[[#This Row],[REGISTRO]],"dd/mm/yyyy")&amp;TRIM(LEFT(tbReporteAsistencia[[#This Row],[ESTADO]],7))),(tbReporteAsistencia[[#This Row],[CLAVE]]&amp;TEXT(tbReporteAsistencia[[#This Row],[REGISTRO]],"dd/mm/yyyy")&amp;TRIM(LEFT(tbReporteAsistencia[[#This Row],[ESTADO]],17)))))</f>
        <v>14428/12/2017ENTRADA</v>
      </c>
      <c r="H1333">
        <f>tbReporteAsistencia[[#This Row],[CLAVE DISPOSITIVO]]</f>
        <v>144</v>
      </c>
      <c r="I1333" s="9">
        <f>tbReporteAsistencia[[#This Row],[REGISTRO]]</f>
        <v>43097.583692129629</v>
      </c>
      <c r="J1333" s="12">
        <f>tbReporteAsistencia[[#This Row],[REGISTRO]]</f>
        <v>43097.583692129629</v>
      </c>
    </row>
    <row r="1334" spans="1:10">
      <c r="A1334">
        <v>144</v>
      </c>
      <c r="B1334">
        <v>144</v>
      </c>
      <c r="C1334" t="s">
        <v>67</v>
      </c>
      <c r="D1334" s="2">
        <v>43097.87740740741</v>
      </c>
      <c r="E1334" t="s">
        <v>11</v>
      </c>
      <c r="F1334" t="s">
        <v>8</v>
      </c>
      <c r="G1334" t="str">
        <f>IF(TRIM(LEFT(tbReporteAsistencia[[#This Row],[ESTADO]],7))="ENTRADA",(tbReporteAsistencia[[#This Row],[CLAVE]]&amp;TEXT(tbReporteAsistencia[[#This Row],[REGISTRO]],"dd/mm/yyyy")&amp;TRIM(LEFT(tbReporteAsistencia[[#This Row],[ESTADO]],7))),IF(TRIM(LEFT(tbReporteAsistencia[[#This Row],[ESTADO]],7))="SALIDA",(tbReporteAsistencia[[#This Row],[CLAVE]]&amp;TEXT(tbReporteAsistencia[[#This Row],[REGISTRO]],"dd/mm/yyyy")&amp;TRIM(LEFT(tbReporteAsistencia[[#This Row],[ESTADO]],7))),(tbReporteAsistencia[[#This Row],[CLAVE]]&amp;TEXT(tbReporteAsistencia[[#This Row],[REGISTRO]],"dd/mm/yyyy")&amp;TRIM(LEFT(tbReporteAsistencia[[#This Row],[ESTADO]],17)))))</f>
        <v>14428/12/2017SALIDA</v>
      </c>
      <c r="H1334">
        <f>tbReporteAsistencia[[#This Row],[CLAVE DISPOSITIVO]]</f>
        <v>144</v>
      </c>
      <c r="I1334" s="9">
        <f>tbReporteAsistencia[[#This Row],[REGISTRO]]</f>
        <v>43097.87740740741</v>
      </c>
      <c r="J1334" s="12">
        <f>tbReporteAsistencia[[#This Row],[REGISTRO]]</f>
        <v>43097.87740740741</v>
      </c>
    </row>
    <row r="1335" spans="1:10">
      <c r="A1335">
        <v>144</v>
      </c>
      <c r="B1335">
        <v>144</v>
      </c>
      <c r="C1335" t="s">
        <v>67</v>
      </c>
      <c r="D1335" s="2">
        <v>43098.588090277779</v>
      </c>
      <c r="E1335" t="s">
        <v>7</v>
      </c>
      <c r="F1335" t="s">
        <v>8</v>
      </c>
      <c r="G1335" t="str">
        <f>IF(TRIM(LEFT(tbReporteAsistencia[[#This Row],[ESTADO]],7))="ENTRADA",(tbReporteAsistencia[[#This Row],[CLAVE]]&amp;TEXT(tbReporteAsistencia[[#This Row],[REGISTRO]],"dd/mm/yyyy")&amp;TRIM(LEFT(tbReporteAsistencia[[#This Row],[ESTADO]],7))),IF(TRIM(LEFT(tbReporteAsistencia[[#This Row],[ESTADO]],7))="SALIDA",(tbReporteAsistencia[[#This Row],[CLAVE]]&amp;TEXT(tbReporteAsistencia[[#This Row],[REGISTRO]],"dd/mm/yyyy")&amp;TRIM(LEFT(tbReporteAsistencia[[#This Row],[ESTADO]],7))),(tbReporteAsistencia[[#This Row],[CLAVE]]&amp;TEXT(tbReporteAsistencia[[#This Row],[REGISTRO]],"dd/mm/yyyy")&amp;TRIM(LEFT(tbReporteAsistencia[[#This Row],[ESTADO]],17)))))</f>
        <v>14429/12/2017ENTRADA</v>
      </c>
      <c r="H1335">
        <f>tbReporteAsistencia[[#This Row],[CLAVE DISPOSITIVO]]</f>
        <v>144</v>
      </c>
      <c r="I1335" s="9">
        <f>tbReporteAsistencia[[#This Row],[REGISTRO]]</f>
        <v>43098.588090277779</v>
      </c>
      <c r="J1335" s="12">
        <f>tbReporteAsistencia[[#This Row],[REGISTRO]]</f>
        <v>43098.588090277779</v>
      </c>
    </row>
    <row r="1336" spans="1:10">
      <c r="A1336">
        <v>144</v>
      </c>
      <c r="B1336">
        <v>144</v>
      </c>
      <c r="C1336" t="s">
        <v>67</v>
      </c>
      <c r="D1336" s="2">
        <v>43098.882164351853</v>
      </c>
      <c r="E1336" t="s">
        <v>11</v>
      </c>
      <c r="F1336" t="s">
        <v>8</v>
      </c>
      <c r="G1336" t="str">
        <f>IF(TRIM(LEFT(tbReporteAsistencia[[#This Row],[ESTADO]],7))="ENTRADA",(tbReporteAsistencia[[#This Row],[CLAVE]]&amp;TEXT(tbReporteAsistencia[[#This Row],[REGISTRO]],"dd/mm/yyyy")&amp;TRIM(LEFT(tbReporteAsistencia[[#This Row],[ESTADO]],7))),IF(TRIM(LEFT(tbReporteAsistencia[[#This Row],[ESTADO]],7))="SALIDA",(tbReporteAsistencia[[#This Row],[CLAVE]]&amp;TEXT(tbReporteAsistencia[[#This Row],[REGISTRO]],"dd/mm/yyyy")&amp;TRIM(LEFT(tbReporteAsistencia[[#This Row],[ESTADO]],7))),(tbReporteAsistencia[[#This Row],[CLAVE]]&amp;TEXT(tbReporteAsistencia[[#This Row],[REGISTRO]],"dd/mm/yyyy")&amp;TRIM(LEFT(tbReporteAsistencia[[#This Row],[ESTADO]],17)))))</f>
        <v>14429/12/2017SALIDA</v>
      </c>
      <c r="H1336">
        <f>tbReporteAsistencia[[#This Row],[CLAVE DISPOSITIVO]]</f>
        <v>144</v>
      </c>
      <c r="I1336" s="9">
        <f>tbReporteAsistencia[[#This Row],[REGISTRO]]</f>
        <v>43098.882164351853</v>
      </c>
      <c r="J1336" s="12">
        <f>tbReporteAsistencia[[#This Row],[REGISTRO]]</f>
        <v>43098.882164351853</v>
      </c>
    </row>
    <row r="1337" spans="1:10">
      <c r="A1337">
        <v>144</v>
      </c>
      <c r="B1337">
        <v>144</v>
      </c>
      <c r="C1337" t="s">
        <v>67</v>
      </c>
      <c r="D1337" s="2">
        <v>43099.417800925927</v>
      </c>
      <c r="E1337" t="s">
        <v>7</v>
      </c>
      <c r="F1337" t="s">
        <v>8</v>
      </c>
      <c r="G1337" t="str">
        <f>IF(TRIM(LEFT(tbReporteAsistencia[[#This Row],[ESTADO]],7))="ENTRADA",(tbReporteAsistencia[[#This Row],[CLAVE]]&amp;TEXT(tbReporteAsistencia[[#This Row],[REGISTRO]],"dd/mm/yyyy")&amp;TRIM(LEFT(tbReporteAsistencia[[#This Row],[ESTADO]],7))),IF(TRIM(LEFT(tbReporteAsistencia[[#This Row],[ESTADO]],7))="SALIDA",(tbReporteAsistencia[[#This Row],[CLAVE]]&amp;TEXT(tbReporteAsistencia[[#This Row],[REGISTRO]],"dd/mm/yyyy")&amp;TRIM(LEFT(tbReporteAsistencia[[#This Row],[ESTADO]],7))),(tbReporteAsistencia[[#This Row],[CLAVE]]&amp;TEXT(tbReporteAsistencia[[#This Row],[REGISTRO]],"dd/mm/yyyy")&amp;TRIM(LEFT(tbReporteAsistencia[[#This Row],[ESTADO]],17)))))</f>
        <v>14430/12/2017ENTRADA</v>
      </c>
      <c r="H1337">
        <f>tbReporteAsistencia[[#This Row],[CLAVE DISPOSITIVO]]</f>
        <v>144</v>
      </c>
      <c r="I1337" s="9">
        <f>tbReporteAsistencia[[#This Row],[REGISTRO]]</f>
        <v>43099.417800925927</v>
      </c>
      <c r="J1337" s="12">
        <f>tbReporteAsistencia[[#This Row],[REGISTRO]]</f>
        <v>43099.417800925927</v>
      </c>
    </row>
    <row r="1338" spans="1:10">
      <c r="A1338">
        <v>144</v>
      </c>
      <c r="B1338">
        <v>144</v>
      </c>
      <c r="C1338" t="s">
        <v>67</v>
      </c>
      <c r="D1338" s="2">
        <v>43099.886793981481</v>
      </c>
      <c r="E1338" t="s">
        <v>11</v>
      </c>
      <c r="F1338" t="s">
        <v>8</v>
      </c>
      <c r="G1338" t="str">
        <f>IF(TRIM(LEFT(tbReporteAsistencia[[#This Row],[ESTADO]],7))="ENTRADA",(tbReporteAsistencia[[#This Row],[CLAVE]]&amp;TEXT(tbReporteAsistencia[[#This Row],[REGISTRO]],"dd/mm/yyyy")&amp;TRIM(LEFT(tbReporteAsistencia[[#This Row],[ESTADO]],7))),IF(TRIM(LEFT(tbReporteAsistencia[[#This Row],[ESTADO]],7))="SALIDA",(tbReporteAsistencia[[#This Row],[CLAVE]]&amp;TEXT(tbReporteAsistencia[[#This Row],[REGISTRO]],"dd/mm/yyyy")&amp;TRIM(LEFT(tbReporteAsistencia[[#This Row],[ESTADO]],7))),(tbReporteAsistencia[[#This Row],[CLAVE]]&amp;TEXT(tbReporteAsistencia[[#This Row],[REGISTRO]],"dd/mm/yyyy")&amp;TRIM(LEFT(tbReporteAsistencia[[#This Row],[ESTADO]],17)))))</f>
        <v>14430/12/2017SALIDA</v>
      </c>
      <c r="H1338">
        <f>tbReporteAsistencia[[#This Row],[CLAVE DISPOSITIVO]]</f>
        <v>144</v>
      </c>
      <c r="I1338" s="9">
        <f>tbReporteAsistencia[[#This Row],[REGISTRO]]</f>
        <v>43099.886793981481</v>
      </c>
      <c r="J1338" s="12">
        <f>tbReporteAsistencia[[#This Row],[REGISTRO]]</f>
        <v>43099.886793981481</v>
      </c>
    </row>
    <row r="1339" spans="1:10">
      <c r="A1339">
        <v>144</v>
      </c>
      <c r="B1339">
        <v>144</v>
      </c>
      <c r="C1339" t="s">
        <v>67</v>
      </c>
      <c r="D1339" s="2">
        <v>43102.590462962966</v>
      </c>
      <c r="E1339" t="s">
        <v>7</v>
      </c>
      <c r="F1339" t="s">
        <v>8</v>
      </c>
      <c r="G1339" t="str">
        <f>IF(TRIM(LEFT(tbReporteAsistencia[[#This Row],[ESTADO]],7))="ENTRADA",(tbReporteAsistencia[[#This Row],[CLAVE]]&amp;TEXT(tbReporteAsistencia[[#This Row],[REGISTRO]],"dd/mm/yyyy")&amp;TRIM(LEFT(tbReporteAsistencia[[#This Row],[ESTADO]],7))),IF(TRIM(LEFT(tbReporteAsistencia[[#This Row],[ESTADO]],7))="SALIDA",(tbReporteAsistencia[[#This Row],[CLAVE]]&amp;TEXT(tbReporteAsistencia[[#This Row],[REGISTRO]],"dd/mm/yyyy")&amp;TRIM(LEFT(tbReporteAsistencia[[#This Row],[ESTADO]],7))),(tbReporteAsistencia[[#This Row],[CLAVE]]&amp;TEXT(tbReporteAsistencia[[#This Row],[REGISTRO]],"dd/mm/yyyy")&amp;TRIM(LEFT(tbReporteAsistencia[[#This Row],[ESTADO]],17)))))</f>
        <v>14402/01/2018ENTRADA</v>
      </c>
      <c r="H1339">
        <f>tbReporteAsistencia[[#This Row],[CLAVE DISPOSITIVO]]</f>
        <v>144</v>
      </c>
      <c r="I1339" s="9">
        <f>tbReporteAsistencia[[#This Row],[REGISTRO]]</f>
        <v>43102.590462962966</v>
      </c>
      <c r="J1339" s="12">
        <f>tbReporteAsistencia[[#This Row],[REGISTRO]]</f>
        <v>43102.590462962966</v>
      </c>
    </row>
    <row r="1340" spans="1:10">
      <c r="A1340">
        <v>144</v>
      </c>
      <c r="B1340">
        <v>144</v>
      </c>
      <c r="C1340" t="s">
        <v>67</v>
      </c>
      <c r="D1340" s="2">
        <v>43102.879988425928</v>
      </c>
      <c r="E1340" t="s">
        <v>11</v>
      </c>
      <c r="F1340" t="s">
        <v>8</v>
      </c>
      <c r="G1340" t="str">
        <f>IF(TRIM(LEFT(tbReporteAsistencia[[#This Row],[ESTADO]],7))="ENTRADA",(tbReporteAsistencia[[#This Row],[CLAVE]]&amp;TEXT(tbReporteAsistencia[[#This Row],[REGISTRO]],"dd/mm/yyyy")&amp;TRIM(LEFT(tbReporteAsistencia[[#This Row],[ESTADO]],7))),IF(TRIM(LEFT(tbReporteAsistencia[[#This Row],[ESTADO]],7))="SALIDA",(tbReporteAsistencia[[#This Row],[CLAVE]]&amp;TEXT(tbReporteAsistencia[[#This Row],[REGISTRO]],"dd/mm/yyyy")&amp;TRIM(LEFT(tbReporteAsistencia[[#This Row],[ESTADO]],7))),(tbReporteAsistencia[[#This Row],[CLAVE]]&amp;TEXT(tbReporteAsistencia[[#This Row],[REGISTRO]],"dd/mm/yyyy")&amp;TRIM(LEFT(tbReporteAsistencia[[#This Row],[ESTADO]],17)))))</f>
        <v>14402/01/2018SALIDA</v>
      </c>
      <c r="H1340">
        <f>tbReporteAsistencia[[#This Row],[CLAVE DISPOSITIVO]]</f>
        <v>144</v>
      </c>
      <c r="I1340" s="9">
        <f>tbReporteAsistencia[[#This Row],[REGISTRO]]</f>
        <v>43102.879988425928</v>
      </c>
      <c r="J1340" s="12">
        <f>tbReporteAsistencia[[#This Row],[REGISTRO]]</f>
        <v>43102.879988425928</v>
      </c>
    </row>
    <row r="1341" spans="1:10">
      <c r="A1341">
        <v>144</v>
      </c>
      <c r="B1341">
        <v>144</v>
      </c>
      <c r="C1341" t="s">
        <v>67</v>
      </c>
      <c r="D1341" s="2">
        <v>43103.593888888892</v>
      </c>
      <c r="E1341" t="s">
        <v>7</v>
      </c>
      <c r="F1341" t="s">
        <v>8</v>
      </c>
      <c r="G1341" t="str">
        <f>IF(TRIM(LEFT(tbReporteAsistencia[[#This Row],[ESTADO]],7))="ENTRADA",(tbReporteAsistencia[[#This Row],[CLAVE]]&amp;TEXT(tbReporteAsistencia[[#This Row],[REGISTRO]],"dd/mm/yyyy")&amp;TRIM(LEFT(tbReporteAsistencia[[#This Row],[ESTADO]],7))),IF(TRIM(LEFT(tbReporteAsistencia[[#This Row],[ESTADO]],7))="SALIDA",(tbReporteAsistencia[[#This Row],[CLAVE]]&amp;TEXT(tbReporteAsistencia[[#This Row],[REGISTRO]],"dd/mm/yyyy")&amp;TRIM(LEFT(tbReporteAsistencia[[#This Row],[ESTADO]],7))),(tbReporteAsistencia[[#This Row],[CLAVE]]&amp;TEXT(tbReporteAsistencia[[#This Row],[REGISTRO]],"dd/mm/yyyy")&amp;TRIM(LEFT(tbReporteAsistencia[[#This Row],[ESTADO]],17)))))</f>
        <v>14403/01/2018ENTRADA</v>
      </c>
      <c r="H1341">
        <f>tbReporteAsistencia[[#This Row],[CLAVE DISPOSITIVO]]</f>
        <v>144</v>
      </c>
      <c r="I1341" s="9">
        <f>tbReporteAsistencia[[#This Row],[REGISTRO]]</f>
        <v>43103.593888888892</v>
      </c>
      <c r="J1341" s="12">
        <f>tbReporteAsistencia[[#This Row],[REGISTRO]]</f>
        <v>43103.593888888892</v>
      </c>
    </row>
    <row r="1342" spans="1:10">
      <c r="A1342">
        <v>144</v>
      </c>
      <c r="B1342">
        <v>144</v>
      </c>
      <c r="C1342" t="s">
        <v>67</v>
      </c>
      <c r="D1342" s="2">
        <v>43103.880694444444</v>
      </c>
      <c r="E1342" t="s">
        <v>11</v>
      </c>
      <c r="F1342" t="s">
        <v>8</v>
      </c>
      <c r="G1342" t="str">
        <f>IF(TRIM(LEFT(tbReporteAsistencia[[#This Row],[ESTADO]],7))="ENTRADA",(tbReporteAsistencia[[#This Row],[CLAVE]]&amp;TEXT(tbReporteAsistencia[[#This Row],[REGISTRO]],"dd/mm/yyyy")&amp;TRIM(LEFT(tbReporteAsistencia[[#This Row],[ESTADO]],7))),IF(TRIM(LEFT(tbReporteAsistencia[[#This Row],[ESTADO]],7))="SALIDA",(tbReporteAsistencia[[#This Row],[CLAVE]]&amp;TEXT(tbReporteAsistencia[[#This Row],[REGISTRO]],"dd/mm/yyyy")&amp;TRIM(LEFT(tbReporteAsistencia[[#This Row],[ESTADO]],7))),(tbReporteAsistencia[[#This Row],[CLAVE]]&amp;TEXT(tbReporteAsistencia[[#This Row],[REGISTRO]],"dd/mm/yyyy")&amp;TRIM(LEFT(tbReporteAsistencia[[#This Row],[ESTADO]],17)))))</f>
        <v>14403/01/2018SALIDA</v>
      </c>
      <c r="H1342">
        <f>tbReporteAsistencia[[#This Row],[CLAVE DISPOSITIVO]]</f>
        <v>144</v>
      </c>
      <c r="I1342" s="9">
        <f>tbReporteAsistencia[[#This Row],[REGISTRO]]</f>
        <v>43103.880694444444</v>
      </c>
      <c r="J1342" s="12">
        <f>tbReporteAsistencia[[#This Row],[REGISTRO]]</f>
        <v>43103.880694444444</v>
      </c>
    </row>
    <row r="1343" spans="1:10">
      <c r="A1343">
        <v>144</v>
      </c>
      <c r="B1343">
        <v>144</v>
      </c>
      <c r="C1343" t="s">
        <v>67</v>
      </c>
      <c r="D1343" s="2">
        <v>43104.588703703703</v>
      </c>
      <c r="E1343" t="s">
        <v>7</v>
      </c>
      <c r="F1343" t="s">
        <v>8</v>
      </c>
      <c r="G1343" t="str">
        <f>IF(TRIM(LEFT(tbReporteAsistencia[[#This Row],[ESTADO]],7))="ENTRADA",(tbReporteAsistencia[[#This Row],[CLAVE]]&amp;TEXT(tbReporteAsistencia[[#This Row],[REGISTRO]],"dd/mm/yyyy")&amp;TRIM(LEFT(tbReporteAsistencia[[#This Row],[ESTADO]],7))),IF(TRIM(LEFT(tbReporteAsistencia[[#This Row],[ESTADO]],7))="SALIDA",(tbReporteAsistencia[[#This Row],[CLAVE]]&amp;TEXT(tbReporteAsistencia[[#This Row],[REGISTRO]],"dd/mm/yyyy")&amp;TRIM(LEFT(tbReporteAsistencia[[#This Row],[ESTADO]],7))),(tbReporteAsistencia[[#This Row],[CLAVE]]&amp;TEXT(tbReporteAsistencia[[#This Row],[REGISTRO]],"dd/mm/yyyy")&amp;TRIM(LEFT(tbReporteAsistencia[[#This Row],[ESTADO]],17)))))</f>
        <v>14404/01/2018ENTRADA</v>
      </c>
      <c r="H1343">
        <f>tbReporteAsistencia[[#This Row],[CLAVE DISPOSITIVO]]</f>
        <v>144</v>
      </c>
      <c r="I1343" s="9">
        <f>tbReporteAsistencia[[#This Row],[REGISTRO]]</f>
        <v>43104.588703703703</v>
      </c>
      <c r="J1343" s="12">
        <f>tbReporteAsistencia[[#This Row],[REGISTRO]]</f>
        <v>43104.588703703703</v>
      </c>
    </row>
    <row r="1344" spans="1:10">
      <c r="A1344">
        <v>144</v>
      </c>
      <c r="B1344">
        <v>144</v>
      </c>
      <c r="C1344" t="s">
        <v>67</v>
      </c>
      <c r="D1344" s="2">
        <v>43104.880347222221</v>
      </c>
      <c r="E1344" t="s">
        <v>11</v>
      </c>
      <c r="F1344" t="s">
        <v>8</v>
      </c>
      <c r="G1344" t="str">
        <f>IF(TRIM(LEFT(tbReporteAsistencia[[#This Row],[ESTADO]],7))="ENTRADA",(tbReporteAsistencia[[#This Row],[CLAVE]]&amp;TEXT(tbReporteAsistencia[[#This Row],[REGISTRO]],"dd/mm/yyyy")&amp;TRIM(LEFT(tbReporteAsistencia[[#This Row],[ESTADO]],7))),IF(TRIM(LEFT(tbReporteAsistencia[[#This Row],[ESTADO]],7))="SALIDA",(tbReporteAsistencia[[#This Row],[CLAVE]]&amp;TEXT(tbReporteAsistencia[[#This Row],[REGISTRO]],"dd/mm/yyyy")&amp;TRIM(LEFT(tbReporteAsistencia[[#This Row],[ESTADO]],7))),(tbReporteAsistencia[[#This Row],[CLAVE]]&amp;TEXT(tbReporteAsistencia[[#This Row],[REGISTRO]],"dd/mm/yyyy")&amp;TRIM(LEFT(tbReporteAsistencia[[#This Row],[ESTADO]],17)))))</f>
        <v>14404/01/2018SALIDA</v>
      </c>
      <c r="H1344">
        <f>tbReporteAsistencia[[#This Row],[CLAVE DISPOSITIVO]]</f>
        <v>144</v>
      </c>
      <c r="I1344" s="9">
        <f>tbReporteAsistencia[[#This Row],[REGISTRO]]</f>
        <v>43104.880347222221</v>
      </c>
      <c r="J1344" s="12">
        <f>tbReporteAsistencia[[#This Row],[REGISTRO]]</f>
        <v>43104.880347222221</v>
      </c>
    </row>
    <row r="1345" spans="1:10">
      <c r="A1345">
        <v>144</v>
      </c>
      <c r="B1345">
        <v>144</v>
      </c>
      <c r="C1345" t="s">
        <v>67</v>
      </c>
      <c r="D1345" s="41">
        <v>43105.250381944446</v>
      </c>
      <c r="E1345" s="42" t="s">
        <v>7</v>
      </c>
      <c r="F1345" t="s">
        <v>8</v>
      </c>
      <c r="G1345" t="str">
        <f>IF(TRIM(LEFT(tbReporteAsistencia[[#This Row],[ESTADO]],7))="ENTRADA",(tbReporteAsistencia[[#This Row],[CLAVE]]&amp;TEXT(tbReporteAsistencia[[#This Row],[REGISTRO]],"dd/mm/yyyy")&amp;TRIM(LEFT(tbReporteAsistencia[[#This Row],[ESTADO]],7))),IF(TRIM(LEFT(tbReporteAsistencia[[#This Row],[ESTADO]],7))="SALIDA",(tbReporteAsistencia[[#This Row],[CLAVE]]&amp;TEXT(tbReporteAsistencia[[#This Row],[REGISTRO]],"dd/mm/yyyy")&amp;TRIM(LEFT(tbReporteAsistencia[[#This Row],[ESTADO]],7))),(tbReporteAsistencia[[#This Row],[CLAVE]]&amp;TEXT(tbReporteAsistencia[[#This Row],[REGISTRO]],"dd/mm/yyyy")&amp;TRIM(LEFT(tbReporteAsistencia[[#This Row],[ESTADO]],17)))))</f>
        <v>14405/01/2018ENTRADA</v>
      </c>
      <c r="H1345">
        <f>tbReporteAsistencia[[#This Row],[CLAVE DISPOSITIVO]]</f>
        <v>144</v>
      </c>
      <c r="I1345" s="9">
        <f>tbReporteAsistencia[[#This Row],[REGISTRO]]</f>
        <v>43105.250381944446</v>
      </c>
      <c r="J1345" s="12">
        <f>tbReporteAsistencia[[#This Row],[REGISTRO]]</f>
        <v>43105.250381944446</v>
      </c>
    </row>
    <row r="1346" spans="1:10">
      <c r="A1346">
        <v>144</v>
      </c>
      <c r="B1346">
        <v>144</v>
      </c>
      <c r="C1346" t="s">
        <v>67</v>
      </c>
      <c r="D1346" s="2">
        <v>43105.590104166666</v>
      </c>
      <c r="E1346" t="s">
        <v>11</v>
      </c>
      <c r="F1346" t="s">
        <v>8</v>
      </c>
      <c r="G1346" t="str">
        <f>IF(TRIM(LEFT(tbReporteAsistencia[[#This Row],[ESTADO]],7))="ENTRADA",(tbReporteAsistencia[[#This Row],[CLAVE]]&amp;TEXT(tbReporteAsistencia[[#This Row],[REGISTRO]],"dd/mm/yyyy")&amp;TRIM(LEFT(tbReporteAsistencia[[#This Row],[ESTADO]],7))),IF(TRIM(LEFT(tbReporteAsistencia[[#This Row],[ESTADO]],7))="SALIDA",(tbReporteAsistencia[[#This Row],[CLAVE]]&amp;TEXT(tbReporteAsistencia[[#This Row],[REGISTRO]],"dd/mm/yyyy")&amp;TRIM(LEFT(tbReporteAsistencia[[#This Row],[ESTADO]],7))),(tbReporteAsistencia[[#This Row],[CLAVE]]&amp;TEXT(tbReporteAsistencia[[#This Row],[REGISTRO]],"dd/mm/yyyy")&amp;TRIM(LEFT(tbReporteAsistencia[[#This Row],[ESTADO]],17)))))</f>
        <v>14405/01/2018SALIDA</v>
      </c>
      <c r="H1346">
        <f>tbReporteAsistencia[[#This Row],[CLAVE DISPOSITIVO]]</f>
        <v>144</v>
      </c>
      <c r="I1346" s="9">
        <f>tbReporteAsistencia[[#This Row],[REGISTRO]]</f>
        <v>43105.590104166666</v>
      </c>
      <c r="J1346" s="12">
        <f>tbReporteAsistencia[[#This Row],[REGISTRO]]</f>
        <v>43105.590104166666</v>
      </c>
    </row>
    <row r="1347" spans="1:10">
      <c r="A1347">
        <v>144</v>
      </c>
      <c r="B1347">
        <v>144</v>
      </c>
      <c r="C1347" t="s">
        <v>67</v>
      </c>
      <c r="D1347" s="41">
        <v>43106.26054398148</v>
      </c>
      <c r="E1347" s="42" t="s">
        <v>7</v>
      </c>
      <c r="F1347" t="s">
        <v>8</v>
      </c>
      <c r="G1347" t="str">
        <f>IF(TRIM(LEFT(tbReporteAsistencia[[#This Row],[ESTADO]],7))="ENTRADA",(tbReporteAsistencia[[#This Row],[CLAVE]]&amp;TEXT(tbReporteAsistencia[[#This Row],[REGISTRO]],"dd/mm/yyyy")&amp;TRIM(LEFT(tbReporteAsistencia[[#This Row],[ESTADO]],7))),IF(TRIM(LEFT(tbReporteAsistencia[[#This Row],[ESTADO]],7))="SALIDA",(tbReporteAsistencia[[#This Row],[CLAVE]]&amp;TEXT(tbReporteAsistencia[[#This Row],[REGISTRO]],"dd/mm/yyyy")&amp;TRIM(LEFT(tbReporteAsistencia[[#This Row],[ESTADO]],7))),(tbReporteAsistencia[[#This Row],[CLAVE]]&amp;TEXT(tbReporteAsistencia[[#This Row],[REGISTRO]],"dd/mm/yyyy")&amp;TRIM(LEFT(tbReporteAsistencia[[#This Row],[ESTADO]],17)))))</f>
        <v>14406/01/2018ENTRADA</v>
      </c>
      <c r="H1347">
        <f>tbReporteAsistencia[[#This Row],[CLAVE DISPOSITIVO]]</f>
        <v>144</v>
      </c>
      <c r="I1347" s="9">
        <f>tbReporteAsistencia[[#This Row],[REGISTRO]]</f>
        <v>43106.26054398148</v>
      </c>
      <c r="J1347" s="12">
        <f>tbReporteAsistencia[[#This Row],[REGISTRO]]</f>
        <v>43106.26054398148</v>
      </c>
    </row>
    <row r="1348" spans="1:10">
      <c r="A1348">
        <v>144</v>
      </c>
      <c r="B1348">
        <v>144</v>
      </c>
      <c r="C1348" t="s">
        <v>67</v>
      </c>
      <c r="D1348" s="2">
        <v>43106.625775462962</v>
      </c>
      <c r="E1348" t="s">
        <v>11</v>
      </c>
      <c r="F1348" t="s">
        <v>8</v>
      </c>
      <c r="G1348" t="str">
        <f>IF(TRIM(LEFT(tbReporteAsistencia[[#This Row],[ESTADO]],7))="ENTRADA",(tbReporteAsistencia[[#This Row],[CLAVE]]&amp;TEXT(tbReporteAsistencia[[#This Row],[REGISTRO]],"dd/mm/yyyy")&amp;TRIM(LEFT(tbReporteAsistencia[[#This Row],[ESTADO]],7))),IF(TRIM(LEFT(tbReporteAsistencia[[#This Row],[ESTADO]],7))="SALIDA",(tbReporteAsistencia[[#This Row],[CLAVE]]&amp;TEXT(tbReporteAsistencia[[#This Row],[REGISTRO]],"dd/mm/yyyy")&amp;TRIM(LEFT(tbReporteAsistencia[[#This Row],[ESTADO]],7))),(tbReporteAsistencia[[#This Row],[CLAVE]]&amp;TEXT(tbReporteAsistencia[[#This Row],[REGISTRO]],"dd/mm/yyyy")&amp;TRIM(LEFT(tbReporteAsistencia[[#This Row],[ESTADO]],17)))))</f>
        <v>14406/01/2018SALIDA</v>
      </c>
      <c r="H1348">
        <f>tbReporteAsistencia[[#This Row],[CLAVE DISPOSITIVO]]</f>
        <v>144</v>
      </c>
      <c r="I1348" s="9">
        <f>tbReporteAsistencia[[#This Row],[REGISTRO]]</f>
        <v>43106.625775462962</v>
      </c>
      <c r="J1348" s="12">
        <f>tbReporteAsistencia[[#This Row],[REGISTRO]]</f>
        <v>43106.625775462962</v>
      </c>
    </row>
    <row r="1349" spans="1:10">
      <c r="A1349">
        <v>144</v>
      </c>
      <c r="B1349">
        <v>144</v>
      </c>
      <c r="C1349" t="s">
        <v>67</v>
      </c>
      <c r="D1349" s="2">
        <v>43108.585439814815</v>
      </c>
      <c r="E1349" t="s">
        <v>7</v>
      </c>
      <c r="F1349" t="s">
        <v>8</v>
      </c>
      <c r="G1349" t="str">
        <f>IF(TRIM(LEFT(tbReporteAsistencia[[#This Row],[ESTADO]],7))="ENTRADA",(tbReporteAsistencia[[#This Row],[CLAVE]]&amp;TEXT(tbReporteAsistencia[[#This Row],[REGISTRO]],"dd/mm/yyyy")&amp;TRIM(LEFT(tbReporteAsistencia[[#This Row],[ESTADO]],7))),IF(TRIM(LEFT(tbReporteAsistencia[[#This Row],[ESTADO]],7))="SALIDA",(tbReporteAsistencia[[#This Row],[CLAVE]]&amp;TEXT(tbReporteAsistencia[[#This Row],[REGISTRO]],"dd/mm/yyyy")&amp;TRIM(LEFT(tbReporteAsistencia[[#This Row],[ESTADO]],7))),(tbReporteAsistencia[[#This Row],[CLAVE]]&amp;TEXT(tbReporteAsistencia[[#This Row],[REGISTRO]],"dd/mm/yyyy")&amp;TRIM(LEFT(tbReporteAsistencia[[#This Row],[ESTADO]],17)))))</f>
        <v>14408/01/2018ENTRADA</v>
      </c>
      <c r="H1349">
        <f>tbReporteAsistencia[[#This Row],[CLAVE DISPOSITIVO]]</f>
        <v>144</v>
      </c>
      <c r="I1349" s="9">
        <f>tbReporteAsistencia[[#This Row],[REGISTRO]]</f>
        <v>43108.585439814815</v>
      </c>
      <c r="J1349" s="12">
        <f>tbReporteAsistencia[[#This Row],[REGISTRO]]</f>
        <v>43108.585439814815</v>
      </c>
    </row>
    <row r="1350" spans="1:10">
      <c r="A1350">
        <v>144</v>
      </c>
      <c r="B1350">
        <v>144</v>
      </c>
      <c r="C1350" t="s">
        <v>67</v>
      </c>
      <c r="D1350" s="2">
        <v>43108.878761574073</v>
      </c>
      <c r="E1350" t="s">
        <v>11</v>
      </c>
      <c r="F1350" t="s">
        <v>8</v>
      </c>
      <c r="G1350" t="str">
        <f>IF(TRIM(LEFT(tbReporteAsistencia[[#This Row],[ESTADO]],7))="ENTRADA",(tbReporteAsistencia[[#This Row],[CLAVE]]&amp;TEXT(tbReporteAsistencia[[#This Row],[REGISTRO]],"dd/mm/yyyy")&amp;TRIM(LEFT(tbReporteAsistencia[[#This Row],[ESTADO]],7))),IF(TRIM(LEFT(tbReporteAsistencia[[#This Row],[ESTADO]],7))="SALIDA",(tbReporteAsistencia[[#This Row],[CLAVE]]&amp;TEXT(tbReporteAsistencia[[#This Row],[REGISTRO]],"dd/mm/yyyy")&amp;TRIM(LEFT(tbReporteAsistencia[[#This Row],[ESTADO]],7))),(tbReporteAsistencia[[#This Row],[CLAVE]]&amp;TEXT(tbReporteAsistencia[[#This Row],[REGISTRO]],"dd/mm/yyyy")&amp;TRIM(LEFT(tbReporteAsistencia[[#This Row],[ESTADO]],17)))))</f>
        <v>14408/01/2018SALIDA</v>
      </c>
      <c r="H1350">
        <f>tbReporteAsistencia[[#This Row],[CLAVE DISPOSITIVO]]</f>
        <v>144</v>
      </c>
      <c r="I1350" s="9">
        <f>tbReporteAsistencia[[#This Row],[REGISTRO]]</f>
        <v>43108.878761574073</v>
      </c>
      <c r="J1350" s="12">
        <f>tbReporteAsistencia[[#This Row],[REGISTRO]]</f>
        <v>43108.878761574073</v>
      </c>
    </row>
    <row r="1351" spans="1:10">
      <c r="A1351">
        <v>144</v>
      </c>
      <c r="B1351">
        <v>144</v>
      </c>
      <c r="C1351" t="s">
        <v>67</v>
      </c>
      <c r="D1351" s="41">
        <v>43109.256365740737</v>
      </c>
      <c r="E1351" s="42" t="s">
        <v>7</v>
      </c>
      <c r="F1351" t="s">
        <v>8</v>
      </c>
      <c r="G1351" t="str">
        <f>IF(TRIM(LEFT(tbReporteAsistencia[[#This Row],[ESTADO]],7))="ENTRADA",(tbReporteAsistencia[[#This Row],[CLAVE]]&amp;TEXT(tbReporteAsistencia[[#This Row],[REGISTRO]],"dd/mm/yyyy")&amp;TRIM(LEFT(tbReporteAsistencia[[#This Row],[ESTADO]],7))),IF(TRIM(LEFT(tbReporteAsistencia[[#This Row],[ESTADO]],7))="SALIDA",(tbReporteAsistencia[[#This Row],[CLAVE]]&amp;TEXT(tbReporteAsistencia[[#This Row],[REGISTRO]],"dd/mm/yyyy")&amp;TRIM(LEFT(tbReporteAsistencia[[#This Row],[ESTADO]],7))),(tbReporteAsistencia[[#This Row],[CLAVE]]&amp;TEXT(tbReporteAsistencia[[#This Row],[REGISTRO]],"dd/mm/yyyy")&amp;TRIM(LEFT(tbReporteAsistencia[[#This Row],[ESTADO]],17)))))</f>
        <v>14409/01/2018ENTRADA</v>
      </c>
      <c r="H1351">
        <f>tbReporteAsistencia[[#This Row],[CLAVE DISPOSITIVO]]</f>
        <v>144</v>
      </c>
      <c r="I1351" s="9">
        <f>tbReporteAsistencia[[#This Row],[REGISTRO]]</f>
        <v>43109.256365740737</v>
      </c>
      <c r="J1351" s="12">
        <f>tbReporteAsistencia[[#This Row],[REGISTRO]]</f>
        <v>43109.256365740737</v>
      </c>
    </row>
    <row r="1352" spans="1:10">
      <c r="A1352">
        <v>121</v>
      </c>
      <c r="B1352">
        <v>121</v>
      </c>
      <c r="C1352" t="s">
        <v>68</v>
      </c>
      <c r="D1352" s="2">
        <v>43095.579398148147</v>
      </c>
      <c r="E1352" t="s">
        <v>7</v>
      </c>
      <c r="F1352" t="s">
        <v>8</v>
      </c>
      <c r="G1352" t="str">
        <f>IF(TRIM(LEFT(tbReporteAsistencia[[#This Row],[ESTADO]],7))="ENTRADA",(tbReporteAsistencia[[#This Row],[CLAVE]]&amp;TEXT(tbReporteAsistencia[[#This Row],[REGISTRO]],"dd/mm/yyyy")&amp;TRIM(LEFT(tbReporteAsistencia[[#This Row],[ESTADO]],7))),IF(TRIM(LEFT(tbReporteAsistencia[[#This Row],[ESTADO]],7))="SALIDA",(tbReporteAsistencia[[#This Row],[CLAVE]]&amp;TEXT(tbReporteAsistencia[[#This Row],[REGISTRO]],"dd/mm/yyyy")&amp;TRIM(LEFT(tbReporteAsistencia[[#This Row],[ESTADO]],7))),(tbReporteAsistencia[[#This Row],[CLAVE]]&amp;TEXT(tbReporteAsistencia[[#This Row],[REGISTRO]],"dd/mm/yyyy")&amp;TRIM(LEFT(tbReporteAsistencia[[#This Row],[ESTADO]],17)))))</f>
        <v>12126/12/2017ENTRADA</v>
      </c>
      <c r="H1352">
        <f>tbReporteAsistencia[[#This Row],[CLAVE DISPOSITIVO]]</f>
        <v>121</v>
      </c>
      <c r="I1352" s="9">
        <f>tbReporteAsistencia[[#This Row],[REGISTRO]]</f>
        <v>43095.579398148147</v>
      </c>
      <c r="J1352" s="12">
        <f>tbReporteAsistencia[[#This Row],[REGISTRO]]</f>
        <v>43095.579398148147</v>
      </c>
    </row>
    <row r="1353" spans="1:10">
      <c r="A1353">
        <v>121</v>
      </c>
      <c r="B1353">
        <v>121</v>
      </c>
      <c r="C1353" t="s">
        <v>68</v>
      </c>
      <c r="D1353" s="2">
        <v>43095.893634259257</v>
      </c>
      <c r="E1353" t="s">
        <v>11</v>
      </c>
      <c r="F1353" t="s">
        <v>8</v>
      </c>
      <c r="G1353" t="str">
        <f>IF(TRIM(LEFT(tbReporteAsistencia[[#This Row],[ESTADO]],7))="ENTRADA",(tbReporteAsistencia[[#This Row],[CLAVE]]&amp;TEXT(tbReporteAsistencia[[#This Row],[REGISTRO]],"dd/mm/yyyy")&amp;TRIM(LEFT(tbReporteAsistencia[[#This Row],[ESTADO]],7))),IF(TRIM(LEFT(tbReporteAsistencia[[#This Row],[ESTADO]],7))="SALIDA",(tbReporteAsistencia[[#This Row],[CLAVE]]&amp;TEXT(tbReporteAsistencia[[#This Row],[REGISTRO]],"dd/mm/yyyy")&amp;TRIM(LEFT(tbReporteAsistencia[[#This Row],[ESTADO]],7))),(tbReporteAsistencia[[#This Row],[CLAVE]]&amp;TEXT(tbReporteAsistencia[[#This Row],[REGISTRO]],"dd/mm/yyyy")&amp;TRIM(LEFT(tbReporteAsistencia[[#This Row],[ESTADO]],17)))))</f>
        <v>12126/12/2017SALIDA</v>
      </c>
      <c r="H1353">
        <f>tbReporteAsistencia[[#This Row],[CLAVE DISPOSITIVO]]</f>
        <v>121</v>
      </c>
      <c r="I1353" s="9">
        <f>tbReporteAsistencia[[#This Row],[REGISTRO]]</f>
        <v>43095.893634259257</v>
      </c>
      <c r="J1353" s="12">
        <f>tbReporteAsistencia[[#This Row],[REGISTRO]]</f>
        <v>43095.893634259257</v>
      </c>
    </row>
    <row r="1354" spans="1:10">
      <c r="A1354">
        <v>121</v>
      </c>
      <c r="B1354">
        <v>121</v>
      </c>
      <c r="C1354" t="s">
        <v>68</v>
      </c>
      <c r="D1354" s="2">
        <v>43096.582141203704</v>
      </c>
      <c r="E1354" t="s">
        <v>7</v>
      </c>
      <c r="F1354" t="s">
        <v>8</v>
      </c>
      <c r="G1354" t="str">
        <f>IF(TRIM(LEFT(tbReporteAsistencia[[#This Row],[ESTADO]],7))="ENTRADA",(tbReporteAsistencia[[#This Row],[CLAVE]]&amp;TEXT(tbReporteAsistencia[[#This Row],[REGISTRO]],"dd/mm/yyyy")&amp;TRIM(LEFT(tbReporteAsistencia[[#This Row],[ESTADO]],7))),IF(TRIM(LEFT(tbReporteAsistencia[[#This Row],[ESTADO]],7))="SALIDA",(tbReporteAsistencia[[#This Row],[CLAVE]]&amp;TEXT(tbReporteAsistencia[[#This Row],[REGISTRO]],"dd/mm/yyyy")&amp;TRIM(LEFT(tbReporteAsistencia[[#This Row],[ESTADO]],7))),(tbReporteAsistencia[[#This Row],[CLAVE]]&amp;TEXT(tbReporteAsistencia[[#This Row],[REGISTRO]],"dd/mm/yyyy")&amp;TRIM(LEFT(tbReporteAsistencia[[#This Row],[ESTADO]],17)))))</f>
        <v>12127/12/2017ENTRADA</v>
      </c>
      <c r="H1354">
        <f>tbReporteAsistencia[[#This Row],[CLAVE DISPOSITIVO]]</f>
        <v>121</v>
      </c>
      <c r="I1354" s="9">
        <f>tbReporteAsistencia[[#This Row],[REGISTRO]]</f>
        <v>43096.582141203704</v>
      </c>
      <c r="J1354" s="12">
        <f>tbReporteAsistencia[[#This Row],[REGISTRO]]</f>
        <v>43096.582141203704</v>
      </c>
    </row>
    <row r="1355" spans="1:10">
      <c r="A1355">
        <v>121</v>
      </c>
      <c r="B1355">
        <v>121</v>
      </c>
      <c r="C1355" t="s">
        <v>68</v>
      </c>
      <c r="D1355" s="2">
        <v>43096.888148148151</v>
      </c>
      <c r="E1355" t="s">
        <v>11</v>
      </c>
      <c r="F1355" t="s">
        <v>8</v>
      </c>
      <c r="G1355" t="str">
        <f>IF(TRIM(LEFT(tbReporteAsistencia[[#This Row],[ESTADO]],7))="ENTRADA",(tbReporteAsistencia[[#This Row],[CLAVE]]&amp;TEXT(tbReporteAsistencia[[#This Row],[REGISTRO]],"dd/mm/yyyy")&amp;TRIM(LEFT(tbReporteAsistencia[[#This Row],[ESTADO]],7))),IF(TRIM(LEFT(tbReporteAsistencia[[#This Row],[ESTADO]],7))="SALIDA",(tbReporteAsistencia[[#This Row],[CLAVE]]&amp;TEXT(tbReporteAsistencia[[#This Row],[REGISTRO]],"dd/mm/yyyy")&amp;TRIM(LEFT(tbReporteAsistencia[[#This Row],[ESTADO]],7))),(tbReporteAsistencia[[#This Row],[CLAVE]]&amp;TEXT(tbReporteAsistencia[[#This Row],[REGISTRO]],"dd/mm/yyyy")&amp;TRIM(LEFT(tbReporteAsistencia[[#This Row],[ESTADO]],17)))))</f>
        <v>12127/12/2017SALIDA</v>
      </c>
      <c r="H1355">
        <f>tbReporteAsistencia[[#This Row],[CLAVE DISPOSITIVO]]</f>
        <v>121</v>
      </c>
      <c r="I1355" s="9">
        <f>tbReporteAsistencia[[#This Row],[REGISTRO]]</f>
        <v>43096.888148148151</v>
      </c>
      <c r="J1355" s="12">
        <f>tbReporteAsistencia[[#This Row],[REGISTRO]]</f>
        <v>43096.888148148151</v>
      </c>
    </row>
    <row r="1356" spans="1:10">
      <c r="A1356">
        <v>121</v>
      </c>
      <c r="B1356">
        <v>121</v>
      </c>
      <c r="C1356" t="s">
        <v>68</v>
      </c>
      <c r="D1356" s="2">
        <v>43097.580104166664</v>
      </c>
      <c r="E1356" t="s">
        <v>7</v>
      </c>
      <c r="F1356" t="s">
        <v>8</v>
      </c>
      <c r="G1356" t="str">
        <f>IF(TRIM(LEFT(tbReporteAsistencia[[#This Row],[ESTADO]],7))="ENTRADA",(tbReporteAsistencia[[#This Row],[CLAVE]]&amp;TEXT(tbReporteAsistencia[[#This Row],[REGISTRO]],"dd/mm/yyyy")&amp;TRIM(LEFT(tbReporteAsistencia[[#This Row],[ESTADO]],7))),IF(TRIM(LEFT(tbReporteAsistencia[[#This Row],[ESTADO]],7))="SALIDA",(tbReporteAsistencia[[#This Row],[CLAVE]]&amp;TEXT(tbReporteAsistencia[[#This Row],[REGISTRO]],"dd/mm/yyyy")&amp;TRIM(LEFT(tbReporteAsistencia[[#This Row],[ESTADO]],7))),(tbReporteAsistencia[[#This Row],[CLAVE]]&amp;TEXT(tbReporteAsistencia[[#This Row],[REGISTRO]],"dd/mm/yyyy")&amp;TRIM(LEFT(tbReporteAsistencia[[#This Row],[ESTADO]],17)))))</f>
        <v>12128/12/2017ENTRADA</v>
      </c>
      <c r="H1356">
        <f>tbReporteAsistencia[[#This Row],[CLAVE DISPOSITIVO]]</f>
        <v>121</v>
      </c>
      <c r="I1356" s="9">
        <f>tbReporteAsistencia[[#This Row],[REGISTRO]]</f>
        <v>43097.580104166664</v>
      </c>
      <c r="J1356" s="12">
        <f>tbReporteAsistencia[[#This Row],[REGISTRO]]</f>
        <v>43097.580104166664</v>
      </c>
    </row>
    <row r="1357" spans="1:10">
      <c r="A1357">
        <v>121</v>
      </c>
      <c r="B1357">
        <v>121</v>
      </c>
      <c r="C1357" t="s">
        <v>68</v>
      </c>
      <c r="D1357" s="2">
        <v>43097.891469907408</v>
      </c>
      <c r="E1357" t="s">
        <v>11</v>
      </c>
      <c r="F1357" t="s">
        <v>8</v>
      </c>
      <c r="G1357" t="str">
        <f>IF(TRIM(LEFT(tbReporteAsistencia[[#This Row],[ESTADO]],7))="ENTRADA",(tbReporteAsistencia[[#This Row],[CLAVE]]&amp;TEXT(tbReporteAsistencia[[#This Row],[REGISTRO]],"dd/mm/yyyy")&amp;TRIM(LEFT(tbReporteAsistencia[[#This Row],[ESTADO]],7))),IF(TRIM(LEFT(tbReporteAsistencia[[#This Row],[ESTADO]],7))="SALIDA",(tbReporteAsistencia[[#This Row],[CLAVE]]&amp;TEXT(tbReporteAsistencia[[#This Row],[REGISTRO]],"dd/mm/yyyy")&amp;TRIM(LEFT(tbReporteAsistencia[[#This Row],[ESTADO]],7))),(tbReporteAsistencia[[#This Row],[CLAVE]]&amp;TEXT(tbReporteAsistencia[[#This Row],[REGISTRO]],"dd/mm/yyyy")&amp;TRIM(LEFT(tbReporteAsistencia[[#This Row],[ESTADO]],17)))))</f>
        <v>12128/12/2017SALIDA</v>
      </c>
      <c r="H1357">
        <f>tbReporteAsistencia[[#This Row],[CLAVE DISPOSITIVO]]</f>
        <v>121</v>
      </c>
      <c r="I1357" s="9">
        <f>tbReporteAsistencia[[#This Row],[REGISTRO]]</f>
        <v>43097.891469907408</v>
      </c>
      <c r="J1357" s="12">
        <f>tbReporteAsistencia[[#This Row],[REGISTRO]]</f>
        <v>43097.891469907408</v>
      </c>
    </row>
    <row r="1358" spans="1:10">
      <c r="A1358">
        <v>121</v>
      </c>
      <c r="B1358">
        <v>121</v>
      </c>
      <c r="C1358" t="s">
        <v>68</v>
      </c>
      <c r="D1358" s="2">
        <v>43098.581458333334</v>
      </c>
      <c r="E1358" t="s">
        <v>7</v>
      </c>
      <c r="F1358" t="s">
        <v>8</v>
      </c>
      <c r="G1358" t="str">
        <f>IF(TRIM(LEFT(tbReporteAsistencia[[#This Row],[ESTADO]],7))="ENTRADA",(tbReporteAsistencia[[#This Row],[CLAVE]]&amp;TEXT(tbReporteAsistencia[[#This Row],[REGISTRO]],"dd/mm/yyyy")&amp;TRIM(LEFT(tbReporteAsistencia[[#This Row],[ESTADO]],7))),IF(TRIM(LEFT(tbReporteAsistencia[[#This Row],[ESTADO]],7))="SALIDA",(tbReporteAsistencia[[#This Row],[CLAVE]]&amp;TEXT(tbReporteAsistencia[[#This Row],[REGISTRO]],"dd/mm/yyyy")&amp;TRIM(LEFT(tbReporteAsistencia[[#This Row],[ESTADO]],7))),(tbReporteAsistencia[[#This Row],[CLAVE]]&amp;TEXT(tbReporteAsistencia[[#This Row],[REGISTRO]],"dd/mm/yyyy")&amp;TRIM(LEFT(tbReporteAsistencia[[#This Row],[ESTADO]],17)))))</f>
        <v>12129/12/2017ENTRADA</v>
      </c>
      <c r="H1358">
        <f>tbReporteAsistencia[[#This Row],[CLAVE DISPOSITIVO]]</f>
        <v>121</v>
      </c>
      <c r="I1358" s="9">
        <f>tbReporteAsistencia[[#This Row],[REGISTRO]]</f>
        <v>43098.581458333334</v>
      </c>
      <c r="J1358" s="12">
        <f>tbReporteAsistencia[[#This Row],[REGISTRO]]</f>
        <v>43098.581458333334</v>
      </c>
    </row>
    <row r="1359" spans="1:10">
      <c r="A1359">
        <v>121</v>
      </c>
      <c r="B1359">
        <v>121</v>
      </c>
      <c r="C1359" t="s">
        <v>68</v>
      </c>
      <c r="D1359" s="2">
        <v>43098.894212962965</v>
      </c>
      <c r="E1359" t="s">
        <v>11</v>
      </c>
      <c r="F1359" t="s">
        <v>8</v>
      </c>
      <c r="G1359" t="str">
        <f>IF(TRIM(LEFT(tbReporteAsistencia[[#This Row],[ESTADO]],7))="ENTRADA",(tbReporteAsistencia[[#This Row],[CLAVE]]&amp;TEXT(tbReporteAsistencia[[#This Row],[REGISTRO]],"dd/mm/yyyy")&amp;TRIM(LEFT(tbReporteAsistencia[[#This Row],[ESTADO]],7))),IF(TRIM(LEFT(tbReporteAsistencia[[#This Row],[ESTADO]],7))="SALIDA",(tbReporteAsistencia[[#This Row],[CLAVE]]&amp;TEXT(tbReporteAsistencia[[#This Row],[REGISTRO]],"dd/mm/yyyy")&amp;TRIM(LEFT(tbReporteAsistencia[[#This Row],[ESTADO]],7))),(tbReporteAsistencia[[#This Row],[CLAVE]]&amp;TEXT(tbReporteAsistencia[[#This Row],[REGISTRO]],"dd/mm/yyyy")&amp;TRIM(LEFT(tbReporteAsistencia[[#This Row],[ESTADO]],17)))))</f>
        <v>12129/12/2017SALIDA</v>
      </c>
      <c r="H1359">
        <f>tbReporteAsistencia[[#This Row],[CLAVE DISPOSITIVO]]</f>
        <v>121</v>
      </c>
      <c r="I1359" s="9">
        <f>tbReporteAsistencia[[#This Row],[REGISTRO]]</f>
        <v>43098.894212962965</v>
      </c>
      <c r="J1359" s="12">
        <f>tbReporteAsistencia[[#This Row],[REGISTRO]]</f>
        <v>43098.894212962965</v>
      </c>
    </row>
    <row r="1360" spans="1:10">
      <c r="A1360">
        <v>121</v>
      </c>
      <c r="B1360">
        <v>121</v>
      </c>
      <c r="C1360" t="s">
        <v>68</v>
      </c>
      <c r="D1360" s="2">
        <v>43099.420011574075</v>
      </c>
      <c r="E1360" t="s">
        <v>7</v>
      </c>
      <c r="F1360" t="s">
        <v>8</v>
      </c>
      <c r="G1360" t="str">
        <f>IF(TRIM(LEFT(tbReporteAsistencia[[#This Row],[ESTADO]],7))="ENTRADA",(tbReporteAsistencia[[#This Row],[CLAVE]]&amp;TEXT(tbReporteAsistencia[[#This Row],[REGISTRO]],"dd/mm/yyyy")&amp;TRIM(LEFT(tbReporteAsistencia[[#This Row],[ESTADO]],7))),IF(TRIM(LEFT(tbReporteAsistencia[[#This Row],[ESTADO]],7))="SALIDA",(tbReporteAsistencia[[#This Row],[CLAVE]]&amp;TEXT(tbReporteAsistencia[[#This Row],[REGISTRO]],"dd/mm/yyyy")&amp;TRIM(LEFT(tbReporteAsistencia[[#This Row],[ESTADO]],7))),(tbReporteAsistencia[[#This Row],[CLAVE]]&amp;TEXT(tbReporteAsistencia[[#This Row],[REGISTRO]],"dd/mm/yyyy")&amp;TRIM(LEFT(tbReporteAsistencia[[#This Row],[ESTADO]],17)))))</f>
        <v>12130/12/2017ENTRADA</v>
      </c>
      <c r="H1360">
        <f>tbReporteAsistencia[[#This Row],[CLAVE DISPOSITIVO]]</f>
        <v>121</v>
      </c>
      <c r="I1360" s="9">
        <f>tbReporteAsistencia[[#This Row],[REGISTRO]]</f>
        <v>43099.420011574075</v>
      </c>
      <c r="J1360" s="12">
        <f>tbReporteAsistencia[[#This Row],[REGISTRO]]</f>
        <v>43099.420011574075</v>
      </c>
    </row>
    <row r="1361" spans="1:10">
      <c r="A1361">
        <v>121</v>
      </c>
      <c r="B1361">
        <v>121</v>
      </c>
      <c r="C1361" t="s">
        <v>68</v>
      </c>
      <c r="D1361" s="2">
        <v>43099.621030092596</v>
      </c>
      <c r="E1361" t="s">
        <v>19</v>
      </c>
      <c r="F1361" t="s">
        <v>8</v>
      </c>
      <c r="G1361" t="str">
        <f>IF(TRIM(LEFT(tbReporteAsistencia[[#This Row],[ESTADO]],7))="ENTRADA",(tbReporteAsistencia[[#This Row],[CLAVE]]&amp;TEXT(tbReporteAsistencia[[#This Row],[REGISTRO]],"dd/mm/yyyy")&amp;TRIM(LEFT(tbReporteAsistencia[[#This Row],[ESTADO]],7))),IF(TRIM(LEFT(tbReporteAsistencia[[#This Row],[ESTADO]],7))="SALIDA",(tbReporteAsistencia[[#This Row],[CLAVE]]&amp;TEXT(tbReporteAsistencia[[#This Row],[REGISTRO]],"dd/mm/yyyy")&amp;TRIM(LEFT(tbReporteAsistencia[[#This Row],[ESTADO]],7))),(tbReporteAsistencia[[#This Row],[CLAVE]]&amp;TEXT(tbReporteAsistencia[[#This Row],[REGISTRO]],"dd/mm/yyyy")&amp;TRIM(LEFT(tbReporteAsistencia[[#This Row],[ESTADO]],17)))))</f>
        <v>12130/12/2017SALIDA</v>
      </c>
      <c r="H1361">
        <f>tbReporteAsistencia[[#This Row],[CLAVE DISPOSITIVO]]</f>
        <v>121</v>
      </c>
      <c r="I1361" s="9">
        <f>tbReporteAsistencia[[#This Row],[REGISTRO]]</f>
        <v>43099.621030092596</v>
      </c>
      <c r="J1361" s="12">
        <f>tbReporteAsistencia[[#This Row],[REGISTRO]]</f>
        <v>43099.621030092596</v>
      </c>
    </row>
    <row r="1362" spans="1:10">
      <c r="A1362">
        <v>121</v>
      </c>
      <c r="B1362">
        <v>121</v>
      </c>
      <c r="C1362" t="s">
        <v>68</v>
      </c>
      <c r="D1362" s="2">
        <v>43099.662905092591</v>
      </c>
      <c r="E1362" t="s">
        <v>9</v>
      </c>
      <c r="F1362" t="s">
        <v>8</v>
      </c>
      <c r="G1362" t="str">
        <f>IF(TRIM(LEFT(tbReporteAsistencia[[#This Row],[ESTADO]],7))="ENTRADA",(tbReporteAsistencia[[#This Row],[CLAVE]]&amp;TEXT(tbReporteAsistencia[[#This Row],[REGISTRO]],"dd/mm/yyyy")&amp;TRIM(LEFT(tbReporteAsistencia[[#This Row],[ESTADO]],7))),IF(TRIM(LEFT(tbReporteAsistencia[[#This Row],[ESTADO]],7))="SALIDA",(tbReporteAsistencia[[#This Row],[CLAVE]]&amp;TEXT(tbReporteAsistencia[[#This Row],[REGISTRO]],"dd/mm/yyyy")&amp;TRIM(LEFT(tbReporteAsistencia[[#This Row],[ESTADO]],7))),(tbReporteAsistencia[[#This Row],[CLAVE]]&amp;TEXT(tbReporteAsistencia[[#This Row],[REGISTRO]],"dd/mm/yyyy")&amp;TRIM(LEFT(tbReporteAsistencia[[#This Row],[ESTADO]],17)))))</f>
        <v>12130/12/2017INICIO DE COMIDA</v>
      </c>
      <c r="H1362">
        <f>tbReporteAsistencia[[#This Row],[CLAVE DISPOSITIVO]]</f>
        <v>121</v>
      </c>
      <c r="I1362" s="9">
        <f>tbReporteAsistencia[[#This Row],[REGISTRO]]</f>
        <v>43099.662905092591</v>
      </c>
      <c r="J1362" s="12">
        <f>tbReporteAsistencia[[#This Row],[REGISTRO]]</f>
        <v>43099.662905092591</v>
      </c>
    </row>
    <row r="1363" spans="1:10">
      <c r="A1363">
        <v>121</v>
      </c>
      <c r="B1363">
        <v>121</v>
      </c>
      <c r="C1363" t="s">
        <v>68</v>
      </c>
      <c r="D1363" s="2">
        <v>43099.918877314813</v>
      </c>
      <c r="E1363" t="s">
        <v>11</v>
      </c>
      <c r="F1363" t="s">
        <v>8</v>
      </c>
      <c r="G1363" t="str">
        <f>IF(TRIM(LEFT(tbReporteAsistencia[[#This Row],[ESTADO]],7))="ENTRADA",(tbReporteAsistencia[[#This Row],[CLAVE]]&amp;TEXT(tbReporteAsistencia[[#This Row],[REGISTRO]],"dd/mm/yyyy")&amp;TRIM(LEFT(tbReporteAsistencia[[#This Row],[ESTADO]],7))),IF(TRIM(LEFT(tbReporteAsistencia[[#This Row],[ESTADO]],7))="SALIDA",(tbReporteAsistencia[[#This Row],[CLAVE]]&amp;TEXT(tbReporteAsistencia[[#This Row],[REGISTRO]],"dd/mm/yyyy")&amp;TRIM(LEFT(tbReporteAsistencia[[#This Row],[ESTADO]],7))),(tbReporteAsistencia[[#This Row],[CLAVE]]&amp;TEXT(tbReporteAsistencia[[#This Row],[REGISTRO]],"dd/mm/yyyy")&amp;TRIM(LEFT(tbReporteAsistencia[[#This Row],[ESTADO]],17)))))</f>
        <v>12130/12/2017SALIDA</v>
      </c>
      <c r="H1363">
        <f>tbReporteAsistencia[[#This Row],[CLAVE DISPOSITIVO]]</f>
        <v>121</v>
      </c>
      <c r="I1363" s="9">
        <f>tbReporteAsistencia[[#This Row],[REGISTRO]]</f>
        <v>43099.918877314813</v>
      </c>
      <c r="J1363" s="12">
        <f>tbReporteAsistencia[[#This Row],[REGISTRO]]</f>
        <v>43099.918877314813</v>
      </c>
    </row>
    <row r="1364" spans="1:10">
      <c r="A1364">
        <v>121</v>
      </c>
      <c r="B1364">
        <v>121</v>
      </c>
      <c r="C1364" t="s">
        <v>68</v>
      </c>
      <c r="D1364" s="2">
        <v>43100.334189814814</v>
      </c>
      <c r="E1364" t="s">
        <v>7</v>
      </c>
      <c r="F1364" t="s">
        <v>8</v>
      </c>
      <c r="G1364" t="str">
        <f>IF(TRIM(LEFT(tbReporteAsistencia[[#This Row],[ESTADO]],7))="ENTRADA",(tbReporteAsistencia[[#This Row],[CLAVE]]&amp;TEXT(tbReporteAsistencia[[#This Row],[REGISTRO]],"dd/mm/yyyy")&amp;TRIM(LEFT(tbReporteAsistencia[[#This Row],[ESTADO]],7))),IF(TRIM(LEFT(tbReporteAsistencia[[#This Row],[ESTADO]],7))="SALIDA",(tbReporteAsistencia[[#This Row],[CLAVE]]&amp;TEXT(tbReporteAsistencia[[#This Row],[REGISTRO]],"dd/mm/yyyy")&amp;TRIM(LEFT(tbReporteAsistencia[[#This Row],[ESTADO]],7))),(tbReporteAsistencia[[#This Row],[CLAVE]]&amp;TEXT(tbReporteAsistencia[[#This Row],[REGISTRO]],"dd/mm/yyyy")&amp;TRIM(LEFT(tbReporteAsistencia[[#This Row],[ESTADO]],17)))))</f>
        <v>12131/12/2017ENTRADA</v>
      </c>
      <c r="H1364">
        <f>tbReporteAsistencia[[#This Row],[CLAVE DISPOSITIVO]]</f>
        <v>121</v>
      </c>
      <c r="I1364" s="9">
        <f>tbReporteAsistencia[[#This Row],[REGISTRO]]</f>
        <v>43100.334189814814</v>
      </c>
      <c r="J1364" s="12">
        <f>tbReporteAsistencia[[#This Row],[REGISTRO]]</f>
        <v>43100.334189814814</v>
      </c>
    </row>
    <row r="1365" spans="1:10">
      <c r="A1365">
        <v>121</v>
      </c>
      <c r="B1365">
        <v>121</v>
      </c>
      <c r="C1365" t="s">
        <v>68</v>
      </c>
      <c r="D1365" s="2">
        <v>43100.507164351853</v>
      </c>
      <c r="E1365" t="s">
        <v>19</v>
      </c>
      <c r="F1365" t="s">
        <v>8</v>
      </c>
      <c r="G1365" t="str">
        <f>IF(TRIM(LEFT(tbReporteAsistencia[[#This Row],[ESTADO]],7))="ENTRADA",(tbReporteAsistencia[[#This Row],[CLAVE]]&amp;TEXT(tbReporteAsistencia[[#This Row],[REGISTRO]],"dd/mm/yyyy")&amp;TRIM(LEFT(tbReporteAsistencia[[#This Row],[ESTADO]],7))),IF(TRIM(LEFT(tbReporteAsistencia[[#This Row],[ESTADO]],7))="SALIDA",(tbReporteAsistencia[[#This Row],[CLAVE]]&amp;TEXT(tbReporteAsistencia[[#This Row],[REGISTRO]],"dd/mm/yyyy")&amp;TRIM(LEFT(tbReporteAsistencia[[#This Row],[ESTADO]],7))),(tbReporteAsistencia[[#This Row],[CLAVE]]&amp;TEXT(tbReporteAsistencia[[#This Row],[REGISTRO]],"dd/mm/yyyy")&amp;TRIM(LEFT(tbReporteAsistencia[[#This Row],[ESTADO]],17)))))</f>
        <v>12131/12/2017SALIDA</v>
      </c>
      <c r="H1365">
        <f>tbReporteAsistencia[[#This Row],[CLAVE DISPOSITIVO]]</f>
        <v>121</v>
      </c>
      <c r="I1365" s="9">
        <f>tbReporteAsistencia[[#This Row],[REGISTRO]]</f>
        <v>43100.507164351853</v>
      </c>
      <c r="J1365" s="12">
        <f>tbReporteAsistencia[[#This Row],[REGISTRO]]</f>
        <v>43100.507164351853</v>
      </c>
    </row>
    <row r="1366" spans="1:10">
      <c r="A1366">
        <v>121</v>
      </c>
      <c r="B1366">
        <v>121</v>
      </c>
      <c r="C1366" t="s">
        <v>68</v>
      </c>
      <c r="D1366" s="2">
        <v>43103.545706018522</v>
      </c>
      <c r="E1366" t="s">
        <v>7</v>
      </c>
      <c r="F1366" t="s">
        <v>8</v>
      </c>
      <c r="G1366" t="str">
        <f>IF(TRIM(LEFT(tbReporteAsistencia[[#This Row],[ESTADO]],7))="ENTRADA",(tbReporteAsistencia[[#This Row],[CLAVE]]&amp;TEXT(tbReporteAsistencia[[#This Row],[REGISTRO]],"dd/mm/yyyy")&amp;TRIM(LEFT(tbReporteAsistencia[[#This Row],[ESTADO]],7))),IF(TRIM(LEFT(tbReporteAsistencia[[#This Row],[ESTADO]],7))="SALIDA",(tbReporteAsistencia[[#This Row],[CLAVE]]&amp;TEXT(tbReporteAsistencia[[#This Row],[REGISTRO]],"dd/mm/yyyy")&amp;TRIM(LEFT(tbReporteAsistencia[[#This Row],[ESTADO]],7))),(tbReporteAsistencia[[#This Row],[CLAVE]]&amp;TEXT(tbReporteAsistencia[[#This Row],[REGISTRO]],"dd/mm/yyyy")&amp;TRIM(LEFT(tbReporteAsistencia[[#This Row],[ESTADO]],17)))))</f>
        <v>12103/01/2018ENTRADA</v>
      </c>
      <c r="H1366">
        <f>tbReporteAsistencia[[#This Row],[CLAVE DISPOSITIVO]]</f>
        <v>121</v>
      </c>
      <c r="I1366" s="9">
        <f>tbReporteAsistencia[[#This Row],[REGISTRO]]</f>
        <v>43103.545706018522</v>
      </c>
      <c r="J1366" s="12">
        <f>tbReporteAsistencia[[#This Row],[REGISTRO]]</f>
        <v>43103.545706018522</v>
      </c>
    </row>
    <row r="1367" spans="1:10">
      <c r="A1367">
        <v>121</v>
      </c>
      <c r="B1367">
        <v>121</v>
      </c>
      <c r="C1367" t="s">
        <v>68</v>
      </c>
      <c r="D1367" s="2">
        <v>43103.889363425929</v>
      </c>
      <c r="E1367" t="s">
        <v>11</v>
      </c>
      <c r="F1367" t="s">
        <v>8</v>
      </c>
      <c r="G1367" t="str">
        <f>IF(TRIM(LEFT(tbReporteAsistencia[[#This Row],[ESTADO]],7))="ENTRADA",(tbReporteAsistencia[[#This Row],[CLAVE]]&amp;TEXT(tbReporteAsistencia[[#This Row],[REGISTRO]],"dd/mm/yyyy")&amp;TRIM(LEFT(tbReporteAsistencia[[#This Row],[ESTADO]],7))),IF(TRIM(LEFT(tbReporteAsistencia[[#This Row],[ESTADO]],7))="SALIDA",(tbReporteAsistencia[[#This Row],[CLAVE]]&amp;TEXT(tbReporteAsistencia[[#This Row],[REGISTRO]],"dd/mm/yyyy")&amp;TRIM(LEFT(tbReporteAsistencia[[#This Row],[ESTADO]],7))),(tbReporteAsistencia[[#This Row],[CLAVE]]&amp;TEXT(tbReporteAsistencia[[#This Row],[REGISTRO]],"dd/mm/yyyy")&amp;TRIM(LEFT(tbReporteAsistencia[[#This Row],[ESTADO]],17)))))</f>
        <v>12103/01/2018SALIDA</v>
      </c>
      <c r="H1367">
        <f>tbReporteAsistencia[[#This Row],[CLAVE DISPOSITIVO]]</f>
        <v>121</v>
      </c>
      <c r="I1367" s="9">
        <f>tbReporteAsistencia[[#This Row],[REGISTRO]]</f>
        <v>43103.889363425929</v>
      </c>
      <c r="J1367" s="12">
        <f>tbReporteAsistencia[[#This Row],[REGISTRO]]</f>
        <v>43103.889363425929</v>
      </c>
    </row>
    <row r="1368" spans="1:10">
      <c r="A1368">
        <v>121</v>
      </c>
      <c r="B1368">
        <v>121</v>
      </c>
      <c r="C1368" t="s">
        <v>68</v>
      </c>
      <c r="D1368" s="2">
        <v>43104.585069444445</v>
      </c>
      <c r="E1368" t="s">
        <v>12</v>
      </c>
      <c r="F1368" t="s">
        <v>8</v>
      </c>
      <c r="G1368" t="str">
        <f>IF(TRIM(LEFT(tbReporteAsistencia[[#This Row],[ESTADO]],7))="ENTRADA",(tbReporteAsistencia[[#This Row],[CLAVE]]&amp;TEXT(tbReporteAsistencia[[#This Row],[REGISTRO]],"dd/mm/yyyy")&amp;TRIM(LEFT(tbReporteAsistencia[[#This Row],[ESTADO]],7))),IF(TRIM(LEFT(tbReporteAsistencia[[#This Row],[ESTADO]],7))="SALIDA",(tbReporteAsistencia[[#This Row],[CLAVE]]&amp;TEXT(tbReporteAsistencia[[#This Row],[REGISTRO]],"dd/mm/yyyy")&amp;TRIM(LEFT(tbReporteAsistencia[[#This Row],[ESTADO]],7))),(tbReporteAsistencia[[#This Row],[CLAVE]]&amp;TEXT(tbReporteAsistencia[[#This Row],[REGISTRO]],"dd/mm/yyyy")&amp;TRIM(LEFT(tbReporteAsistencia[[#This Row],[ESTADO]],17)))))</f>
        <v>12104/01/2018ENTRADA</v>
      </c>
      <c r="H1368">
        <f>tbReporteAsistencia[[#This Row],[CLAVE DISPOSITIVO]]</f>
        <v>121</v>
      </c>
      <c r="I1368" s="9">
        <f>tbReporteAsistencia[[#This Row],[REGISTRO]]</f>
        <v>43104.585069444445</v>
      </c>
      <c r="J1368" s="12">
        <f>tbReporteAsistencia[[#This Row],[REGISTRO]]</f>
        <v>43104.585069444445</v>
      </c>
    </row>
    <row r="1369" spans="1:10">
      <c r="A1369">
        <v>121</v>
      </c>
      <c r="B1369">
        <v>121</v>
      </c>
      <c r="C1369" t="s">
        <v>68</v>
      </c>
      <c r="D1369" s="2">
        <v>43104.881064814814</v>
      </c>
      <c r="E1369" t="s">
        <v>11</v>
      </c>
      <c r="F1369" t="s">
        <v>8</v>
      </c>
      <c r="G1369" t="str">
        <f>IF(TRIM(LEFT(tbReporteAsistencia[[#This Row],[ESTADO]],7))="ENTRADA",(tbReporteAsistencia[[#This Row],[CLAVE]]&amp;TEXT(tbReporteAsistencia[[#This Row],[REGISTRO]],"dd/mm/yyyy")&amp;TRIM(LEFT(tbReporteAsistencia[[#This Row],[ESTADO]],7))),IF(TRIM(LEFT(tbReporteAsistencia[[#This Row],[ESTADO]],7))="SALIDA",(tbReporteAsistencia[[#This Row],[CLAVE]]&amp;TEXT(tbReporteAsistencia[[#This Row],[REGISTRO]],"dd/mm/yyyy")&amp;TRIM(LEFT(tbReporteAsistencia[[#This Row],[ESTADO]],7))),(tbReporteAsistencia[[#This Row],[CLAVE]]&amp;TEXT(tbReporteAsistencia[[#This Row],[REGISTRO]],"dd/mm/yyyy")&amp;TRIM(LEFT(tbReporteAsistencia[[#This Row],[ESTADO]],17)))))</f>
        <v>12104/01/2018SALIDA</v>
      </c>
      <c r="H1369">
        <f>tbReporteAsistencia[[#This Row],[CLAVE DISPOSITIVO]]</f>
        <v>121</v>
      </c>
      <c r="I1369" s="9">
        <f>tbReporteAsistencia[[#This Row],[REGISTRO]]</f>
        <v>43104.881064814814</v>
      </c>
      <c r="J1369" s="12">
        <f>tbReporteAsistencia[[#This Row],[REGISTRO]]</f>
        <v>43104.881064814814</v>
      </c>
    </row>
    <row r="1370" spans="1:10">
      <c r="A1370">
        <v>121</v>
      </c>
      <c r="B1370">
        <v>121</v>
      </c>
      <c r="C1370" t="s">
        <v>68</v>
      </c>
      <c r="D1370" s="2">
        <v>43105.578113425923</v>
      </c>
      <c r="E1370" t="s">
        <v>7</v>
      </c>
      <c r="F1370" t="s">
        <v>8</v>
      </c>
      <c r="G1370" t="str">
        <f>IF(TRIM(LEFT(tbReporteAsistencia[[#This Row],[ESTADO]],7))="ENTRADA",(tbReporteAsistencia[[#This Row],[CLAVE]]&amp;TEXT(tbReporteAsistencia[[#This Row],[REGISTRO]],"dd/mm/yyyy")&amp;TRIM(LEFT(tbReporteAsistencia[[#This Row],[ESTADO]],7))),IF(TRIM(LEFT(tbReporteAsistencia[[#This Row],[ESTADO]],7))="SALIDA",(tbReporteAsistencia[[#This Row],[CLAVE]]&amp;TEXT(tbReporteAsistencia[[#This Row],[REGISTRO]],"dd/mm/yyyy")&amp;TRIM(LEFT(tbReporteAsistencia[[#This Row],[ESTADO]],7))),(tbReporteAsistencia[[#This Row],[CLAVE]]&amp;TEXT(tbReporteAsistencia[[#This Row],[REGISTRO]],"dd/mm/yyyy")&amp;TRIM(LEFT(tbReporteAsistencia[[#This Row],[ESTADO]],17)))))</f>
        <v>12105/01/2018ENTRADA</v>
      </c>
      <c r="H1370">
        <f>tbReporteAsistencia[[#This Row],[CLAVE DISPOSITIVO]]</f>
        <v>121</v>
      </c>
      <c r="I1370" s="9">
        <f>tbReporteAsistencia[[#This Row],[REGISTRO]]</f>
        <v>43105.578113425923</v>
      </c>
      <c r="J1370" s="12">
        <f>tbReporteAsistencia[[#This Row],[REGISTRO]]</f>
        <v>43105.578113425923</v>
      </c>
    </row>
    <row r="1371" spans="1:10">
      <c r="A1371">
        <v>121</v>
      </c>
      <c r="B1371">
        <v>121</v>
      </c>
      <c r="C1371" t="s">
        <v>68</v>
      </c>
      <c r="D1371" s="2">
        <v>43105.885150462964</v>
      </c>
      <c r="E1371" t="s">
        <v>11</v>
      </c>
      <c r="F1371" t="s">
        <v>8</v>
      </c>
      <c r="G1371" t="str">
        <f>IF(TRIM(LEFT(tbReporteAsistencia[[#This Row],[ESTADO]],7))="ENTRADA",(tbReporteAsistencia[[#This Row],[CLAVE]]&amp;TEXT(tbReporteAsistencia[[#This Row],[REGISTRO]],"dd/mm/yyyy")&amp;TRIM(LEFT(tbReporteAsistencia[[#This Row],[ESTADO]],7))),IF(TRIM(LEFT(tbReporteAsistencia[[#This Row],[ESTADO]],7))="SALIDA",(tbReporteAsistencia[[#This Row],[CLAVE]]&amp;TEXT(tbReporteAsistencia[[#This Row],[REGISTRO]],"dd/mm/yyyy")&amp;TRIM(LEFT(tbReporteAsistencia[[#This Row],[ESTADO]],7))),(tbReporteAsistencia[[#This Row],[CLAVE]]&amp;TEXT(tbReporteAsistencia[[#This Row],[REGISTRO]],"dd/mm/yyyy")&amp;TRIM(LEFT(tbReporteAsistencia[[#This Row],[ESTADO]],17)))))</f>
        <v>12105/01/2018SALIDA</v>
      </c>
      <c r="H1371">
        <f>tbReporteAsistencia[[#This Row],[CLAVE DISPOSITIVO]]</f>
        <v>121</v>
      </c>
      <c r="I1371" s="9">
        <f>tbReporteAsistencia[[#This Row],[REGISTRO]]</f>
        <v>43105.885150462964</v>
      </c>
      <c r="J1371" s="12">
        <f>tbReporteAsistencia[[#This Row],[REGISTRO]]</f>
        <v>43105.885150462964</v>
      </c>
    </row>
    <row r="1372" spans="1:10">
      <c r="A1372">
        <v>121</v>
      </c>
      <c r="B1372">
        <v>121</v>
      </c>
      <c r="C1372" t="s">
        <v>68</v>
      </c>
      <c r="D1372" s="2">
        <v>43106.292546296296</v>
      </c>
      <c r="E1372" t="s">
        <v>7</v>
      </c>
      <c r="F1372" t="s">
        <v>8</v>
      </c>
      <c r="G1372" t="str">
        <f>IF(TRIM(LEFT(tbReporteAsistencia[[#This Row],[ESTADO]],7))="ENTRADA",(tbReporteAsistencia[[#This Row],[CLAVE]]&amp;TEXT(tbReporteAsistencia[[#This Row],[REGISTRO]],"dd/mm/yyyy")&amp;TRIM(LEFT(tbReporteAsistencia[[#This Row],[ESTADO]],7))),IF(TRIM(LEFT(tbReporteAsistencia[[#This Row],[ESTADO]],7))="SALIDA",(tbReporteAsistencia[[#This Row],[CLAVE]]&amp;TEXT(tbReporteAsistencia[[#This Row],[REGISTRO]],"dd/mm/yyyy")&amp;TRIM(LEFT(tbReporteAsistencia[[#This Row],[ESTADO]],7))),(tbReporteAsistencia[[#This Row],[CLAVE]]&amp;TEXT(tbReporteAsistencia[[#This Row],[REGISTRO]],"dd/mm/yyyy")&amp;TRIM(LEFT(tbReporteAsistencia[[#This Row],[ESTADO]],17)))))</f>
        <v>12106/01/2018ENTRADA</v>
      </c>
      <c r="H1372">
        <f>tbReporteAsistencia[[#This Row],[CLAVE DISPOSITIVO]]</f>
        <v>121</v>
      </c>
      <c r="I1372" s="9">
        <f>tbReporteAsistencia[[#This Row],[REGISTRO]]</f>
        <v>43106.292546296296</v>
      </c>
      <c r="J1372" s="12">
        <f>tbReporteAsistencia[[#This Row],[REGISTRO]]</f>
        <v>43106.292546296296</v>
      </c>
    </row>
    <row r="1373" spans="1:10">
      <c r="A1373">
        <v>121</v>
      </c>
      <c r="B1373">
        <v>121</v>
      </c>
      <c r="C1373" t="s">
        <v>68</v>
      </c>
      <c r="D1373" s="2">
        <v>43106.62908564815</v>
      </c>
      <c r="E1373" t="s">
        <v>19</v>
      </c>
      <c r="F1373" t="s">
        <v>8</v>
      </c>
      <c r="G1373" t="str">
        <f>IF(TRIM(LEFT(tbReporteAsistencia[[#This Row],[ESTADO]],7))="ENTRADA",(tbReporteAsistencia[[#This Row],[CLAVE]]&amp;TEXT(tbReporteAsistencia[[#This Row],[REGISTRO]],"dd/mm/yyyy")&amp;TRIM(LEFT(tbReporteAsistencia[[#This Row],[ESTADO]],7))),IF(TRIM(LEFT(tbReporteAsistencia[[#This Row],[ESTADO]],7))="SALIDA",(tbReporteAsistencia[[#This Row],[CLAVE]]&amp;TEXT(tbReporteAsistencia[[#This Row],[REGISTRO]],"dd/mm/yyyy")&amp;TRIM(LEFT(tbReporteAsistencia[[#This Row],[ESTADO]],7))),(tbReporteAsistencia[[#This Row],[CLAVE]]&amp;TEXT(tbReporteAsistencia[[#This Row],[REGISTRO]],"dd/mm/yyyy")&amp;TRIM(LEFT(tbReporteAsistencia[[#This Row],[ESTADO]],17)))))</f>
        <v>12106/01/2018SALIDA</v>
      </c>
      <c r="H1373">
        <f>tbReporteAsistencia[[#This Row],[CLAVE DISPOSITIVO]]</f>
        <v>121</v>
      </c>
      <c r="I1373" s="9">
        <f>tbReporteAsistencia[[#This Row],[REGISTRO]]</f>
        <v>43106.62908564815</v>
      </c>
      <c r="J1373" s="12">
        <f>tbReporteAsistencia[[#This Row],[REGISTRO]]</f>
        <v>43106.62908564815</v>
      </c>
    </row>
    <row r="1374" spans="1:10">
      <c r="A1374">
        <v>121</v>
      </c>
      <c r="B1374">
        <v>121</v>
      </c>
      <c r="C1374" t="s">
        <v>68</v>
      </c>
      <c r="D1374" s="2">
        <v>43107.339456018519</v>
      </c>
      <c r="E1374" t="s">
        <v>7</v>
      </c>
      <c r="F1374" t="s">
        <v>8</v>
      </c>
      <c r="G1374" t="str">
        <f>IF(TRIM(LEFT(tbReporteAsistencia[[#This Row],[ESTADO]],7))="ENTRADA",(tbReporteAsistencia[[#This Row],[CLAVE]]&amp;TEXT(tbReporteAsistencia[[#This Row],[REGISTRO]],"dd/mm/yyyy")&amp;TRIM(LEFT(tbReporteAsistencia[[#This Row],[ESTADO]],7))),IF(TRIM(LEFT(tbReporteAsistencia[[#This Row],[ESTADO]],7))="SALIDA",(tbReporteAsistencia[[#This Row],[CLAVE]]&amp;TEXT(tbReporteAsistencia[[#This Row],[REGISTRO]],"dd/mm/yyyy")&amp;TRIM(LEFT(tbReporteAsistencia[[#This Row],[ESTADO]],7))),(tbReporteAsistencia[[#This Row],[CLAVE]]&amp;TEXT(tbReporteAsistencia[[#This Row],[REGISTRO]],"dd/mm/yyyy")&amp;TRIM(LEFT(tbReporteAsistencia[[#This Row],[ESTADO]],17)))))</f>
        <v>12107/01/2018ENTRADA</v>
      </c>
      <c r="H1374">
        <f>tbReporteAsistencia[[#This Row],[CLAVE DISPOSITIVO]]</f>
        <v>121</v>
      </c>
      <c r="I1374" s="9">
        <f>tbReporteAsistencia[[#This Row],[REGISTRO]]</f>
        <v>43107.339456018519</v>
      </c>
      <c r="J1374" s="12">
        <f>tbReporteAsistencia[[#This Row],[REGISTRO]]</f>
        <v>43107.339456018519</v>
      </c>
    </row>
    <row r="1375" spans="1:10">
      <c r="A1375">
        <v>121</v>
      </c>
      <c r="B1375">
        <v>121</v>
      </c>
      <c r="C1375" t="s">
        <v>68</v>
      </c>
      <c r="D1375" s="2">
        <v>43107.638599537036</v>
      </c>
      <c r="E1375" t="s">
        <v>11</v>
      </c>
      <c r="F1375" t="s">
        <v>8</v>
      </c>
      <c r="G1375" t="str">
        <f>IF(TRIM(LEFT(tbReporteAsistencia[[#This Row],[ESTADO]],7))="ENTRADA",(tbReporteAsistencia[[#This Row],[CLAVE]]&amp;TEXT(tbReporteAsistencia[[#This Row],[REGISTRO]],"dd/mm/yyyy")&amp;TRIM(LEFT(tbReporteAsistencia[[#This Row],[ESTADO]],7))),IF(TRIM(LEFT(tbReporteAsistencia[[#This Row],[ESTADO]],7))="SALIDA",(tbReporteAsistencia[[#This Row],[CLAVE]]&amp;TEXT(tbReporteAsistencia[[#This Row],[REGISTRO]],"dd/mm/yyyy")&amp;TRIM(LEFT(tbReporteAsistencia[[#This Row],[ESTADO]],7))),(tbReporteAsistencia[[#This Row],[CLAVE]]&amp;TEXT(tbReporteAsistencia[[#This Row],[REGISTRO]],"dd/mm/yyyy")&amp;TRIM(LEFT(tbReporteAsistencia[[#This Row],[ESTADO]],17)))))</f>
        <v>12107/01/2018SALIDA</v>
      </c>
      <c r="H1375">
        <f>tbReporteAsistencia[[#This Row],[CLAVE DISPOSITIVO]]</f>
        <v>121</v>
      </c>
      <c r="I1375" s="9">
        <f>tbReporteAsistencia[[#This Row],[REGISTRO]]</f>
        <v>43107.638599537036</v>
      </c>
      <c r="J1375" s="12">
        <f>tbReporteAsistencia[[#This Row],[REGISTRO]]</f>
        <v>43107.638599537036</v>
      </c>
    </row>
    <row r="1376" spans="1:10">
      <c r="A1376">
        <v>255</v>
      </c>
      <c r="B1376">
        <v>255</v>
      </c>
      <c r="C1376" t="s">
        <v>113</v>
      </c>
      <c r="D1376" s="2">
        <v>43095.586678240739</v>
      </c>
      <c r="E1376" t="s">
        <v>32</v>
      </c>
      <c r="F1376" t="s">
        <v>8</v>
      </c>
      <c r="G1376" t="str">
        <f>IF(TRIM(LEFT(tbReporteAsistencia[[#This Row],[ESTADO]],7))="ENTRADA",(tbReporteAsistencia[[#This Row],[CLAVE]]&amp;TEXT(tbReporteAsistencia[[#This Row],[REGISTRO]],"dd/mm/yyyy")&amp;TRIM(LEFT(tbReporteAsistencia[[#This Row],[ESTADO]],7))),IF(TRIM(LEFT(tbReporteAsistencia[[#This Row],[ESTADO]],7))="SALIDA",(tbReporteAsistencia[[#This Row],[CLAVE]]&amp;TEXT(tbReporteAsistencia[[#This Row],[REGISTRO]],"dd/mm/yyyy")&amp;TRIM(LEFT(tbReporteAsistencia[[#This Row],[ESTADO]],7))),(tbReporteAsistencia[[#This Row],[CLAVE]]&amp;TEXT(tbReporteAsistencia[[#This Row],[REGISTRO]],"dd/mm/yyyy")&amp;TRIM(LEFT(tbReporteAsistencia[[#This Row],[ESTADO]],17)))))</f>
        <v>25526/12/2017TURNO ACTUAL NO C</v>
      </c>
      <c r="H1376">
        <f>tbReporteAsistencia[[#This Row],[CLAVE DISPOSITIVO]]</f>
        <v>255</v>
      </c>
      <c r="I1376" s="9">
        <f>tbReporteAsistencia[[#This Row],[REGISTRO]]</f>
        <v>43095.586678240739</v>
      </c>
      <c r="J1376" s="12">
        <f>tbReporteAsistencia[[#This Row],[REGISTRO]]</f>
        <v>43095.586678240739</v>
      </c>
    </row>
    <row r="1377" spans="1:10">
      <c r="A1377">
        <v>255</v>
      </c>
      <c r="B1377">
        <v>255</v>
      </c>
      <c r="C1377" t="s">
        <v>113</v>
      </c>
      <c r="D1377" s="2">
        <v>43095.899085648147</v>
      </c>
      <c r="E1377" t="s">
        <v>32</v>
      </c>
      <c r="F1377" t="s">
        <v>8</v>
      </c>
      <c r="G1377" t="str">
        <f>IF(TRIM(LEFT(tbReporteAsistencia[[#This Row],[ESTADO]],7))="ENTRADA",(tbReporteAsistencia[[#This Row],[CLAVE]]&amp;TEXT(tbReporteAsistencia[[#This Row],[REGISTRO]],"dd/mm/yyyy")&amp;TRIM(LEFT(tbReporteAsistencia[[#This Row],[ESTADO]],7))),IF(TRIM(LEFT(tbReporteAsistencia[[#This Row],[ESTADO]],7))="SALIDA",(tbReporteAsistencia[[#This Row],[CLAVE]]&amp;TEXT(tbReporteAsistencia[[#This Row],[REGISTRO]],"dd/mm/yyyy")&amp;TRIM(LEFT(tbReporteAsistencia[[#This Row],[ESTADO]],7))),(tbReporteAsistencia[[#This Row],[CLAVE]]&amp;TEXT(tbReporteAsistencia[[#This Row],[REGISTRO]],"dd/mm/yyyy")&amp;TRIM(LEFT(tbReporteAsistencia[[#This Row],[ESTADO]],17)))))</f>
        <v>25526/12/2017TURNO ACTUAL NO C</v>
      </c>
      <c r="H1377">
        <f>tbReporteAsistencia[[#This Row],[CLAVE DISPOSITIVO]]</f>
        <v>255</v>
      </c>
      <c r="I1377" s="9">
        <f>tbReporteAsistencia[[#This Row],[REGISTRO]]</f>
        <v>43095.899085648147</v>
      </c>
      <c r="J1377" s="12">
        <f>tbReporteAsistencia[[#This Row],[REGISTRO]]</f>
        <v>43095.899085648147</v>
      </c>
    </row>
    <row r="1378" spans="1:10">
      <c r="A1378">
        <v>255</v>
      </c>
      <c r="B1378">
        <v>255</v>
      </c>
      <c r="C1378" t="s">
        <v>113</v>
      </c>
      <c r="D1378" s="2">
        <v>43096.574444444443</v>
      </c>
      <c r="E1378" t="s">
        <v>7</v>
      </c>
      <c r="F1378" t="s">
        <v>8</v>
      </c>
      <c r="G1378" t="str">
        <f>IF(TRIM(LEFT(tbReporteAsistencia[[#This Row],[ESTADO]],7))="ENTRADA",(tbReporteAsistencia[[#This Row],[CLAVE]]&amp;TEXT(tbReporteAsistencia[[#This Row],[REGISTRO]],"dd/mm/yyyy")&amp;TRIM(LEFT(tbReporteAsistencia[[#This Row],[ESTADO]],7))),IF(TRIM(LEFT(tbReporteAsistencia[[#This Row],[ESTADO]],7))="SALIDA",(tbReporteAsistencia[[#This Row],[CLAVE]]&amp;TEXT(tbReporteAsistencia[[#This Row],[REGISTRO]],"dd/mm/yyyy")&amp;TRIM(LEFT(tbReporteAsistencia[[#This Row],[ESTADO]],7))),(tbReporteAsistencia[[#This Row],[CLAVE]]&amp;TEXT(tbReporteAsistencia[[#This Row],[REGISTRO]],"dd/mm/yyyy")&amp;TRIM(LEFT(tbReporteAsistencia[[#This Row],[ESTADO]],17)))))</f>
        <v>25527/12/2017ENTRADA</v>
      </c>
      <c r="H1378">
        <f>tbReporteAsistencia[[#This Row],[CLAVE DISPOSITIVO]]</f>
        <v>255</v>
      </c>
      <c r="I1378" s="9">
        <f>tbReporteAsistencia[[#This Row],[REGISTRO]]</f>
        <v>43096.574444444443</v>
      </c>
      <c r="J1378" s="12">
        <f>tbReporteAsistencia[[#This Row],[REGISTRO]]</f>
        <v>43096.574444444443</v>
      </c>
    </row>
    <row r="1379" spans="1:10">
      <c r="A1379">
        <v>255</v>
      </c>
      <c r="B1379">
        <v>255</v>
      </c>
      <c r="C1379" t="s">
        <v>113</v>
      </c>
      <c r="D1379" s="2">
        <v>43096.74454861111</v>
      </c>
      <c r="E1379" t="s">
        <v>11</v>
      </c>
      <c r="F1379" t="s">
        <v>8</v>
      </c>
      <c r="G1379" t="str">
        <f>IF(TRIM(LEFT(tbReporteAsistencia[[#This Row],[ESTADO]],7))="ENTRADA",(tbReporteAsistencia[[#This Row],[CLAVE]]&amp;TEXT(tbReporteAsistencia[[#This Row],[REGISTRO]],"dd/mm/yyyy")&amp;TRIM(LEFT(tbReporteAsistencia[[#This Row],[ESTADO]],7))),IF(TRIM(LEFT(tbReporteAsistencia[[#This Row],[ESTADO]],7))="SALIDA",(tbReporteAsistencia[[#This Row],[CLAVE]]&amp;TEXT(tbReporteAsistencia[[#This Row],[REGISTRO]],"dd/mm/yyyy")&amp;TRIM(LEFT(tbReporteAsistencia[[#This Row],[ESTADO]],7))),(tbReporteAsistencia[[#This Row],[CLAVE]]&amp;TEXT(tbReporteAsistencia[[#This Row],[REGISTRO]],"dd/mm/yyyy")&amp;TRIM(LEFT(tbReporteAsistencia[[#This Row],[ESTADO]],17)))))</f>
        <v>25527/12/2017SALIDA</v>
      </c>
      <c r="H1379">
        <f>tbReporteAsistencia[[#This Row],[CLAVE DISPOSITIVO]]</f>
        <v>255</v>
      </c>
      <c r="I1379" s="9">
        <f>tbReporteAsistencia[[#This Row],[REGISTRO]]</f>
        <v>43096.74454861111</v>
      </c>
      <c r="J1379" s="12">
        <f>tbReporteAsistencia[[#This Row],[REGISTRO]]</f>
        <v>43096.74454861111</v>
      </c>
    </row>
    <row r="1380" spans="1:10">
      <c r="A1380">
        <v>255</v>
      </c>
      <c r="B1380">
        <v>255</v>
      </c>
      <c r="C1380" t="s">
        <v>113</v>
      </c>
      <c r="D1380" s="2">
        <v>43096.751458333332</v>
      </c>
      <c r="E1380" t="s">
        <v>7</v>
      </c>
      <c r="F1380" t="s">
        <v>8</v>
      </c>
      <c r="G1380" t="str">
        <f>IF(TRIM(LEFT(tbReporteAsistencia[[#This Row],[ESTADO]],7))="ENTRADA",(tbReporteAsistencia[[#This Row],[CLAVE]]&amp;TEXT(tbReporteAsistencia[[#This Row],[REGISTRO]],"dd/mm/yyyy")&amp;TRIM(LEFT(tbReporteAsistencia[[#This Row],[ESTADO]],7))),IF(TRIM(LEFT(tbReporteAsistencia[[#This Row],[ESTADO]],7))="SALIDA",(tbReporteAsistencia[[#This Row],[CLAVE]]&amp;TEXT(tbReporteAsistencia[[#This Row],[REGISTRO]],"dd/mm/yyyy")&amp;TRIM(LEFT(tbReporteAsistencia[[#This Row],[ESTADO]],7))),(tbReporteAsistencia[[#This Row],[CLAVE]]&amp;TEXT(tbReporteAsistencia[[#This Row],[REGISTRO]],"dd/mm/yyyy")&amp;TRIM(LEFT(tbReporteAsistencia[[#This Row],[ESTADO]],17)))))</f>
        <v>25527/12/2017ENTRADA</v>
      </c>
      <c r="H1380">
        <f>tbReporteAsistencia[[#This Row],[CLAVE DISPOSITIVO]]</f>
        <v>255</v>
      </c>
      <c r="I1380" s="9">
        <f>tbReporteAsistencia[[#This Row],[REGISTRO]]</f>
        <v>43096.751458333332</v>
      </c>
      <c r="J1380" s="12">
        <f>tbReporteAsistencia[[#This Row],[REGISTRO]]</f>
        <v>43096.751458333332</v>
      </c>
    </row>
    <row r="1381" spans="1:10">
      <c r="A1381">
        <v>255</v>
      </c>
      <c r="B1381">
        <v>255</v>
      </c>
      <c r="C1381" t="s">
        <v>113</v>
      </c>
      <c r="D1381" s="2">
        <v>43096.900451388887</v>
      </c>
      <c r="E1381" t="s">
        <v>11</v>
      </c>
      <c r="F1381" t="s">
        <v>8</v>
      </c>
      <c r="G1381" t="str">
        <f>IF(TRIM(LEFT(tbReporteAsistencia[[#This Row],[ESTADO]],7))="ENTRADA",(tbReporteAsistencia[[#This Row],[CLAVE]]&amp;TEXT(tbReporteAsistencia[[#This Row],[REGISTRO]],"dd/mm/yyyy")&amp;TRIM(LEFT(tbReporteAsistencia[[#This Row],[ESTADO]],7))),IF(TRIM(LEFT(tbReporteAsistencia[[#This Row],[ESTADO]],7))="SALIDA",(tbReporteAsistencia[[#This Row],[CLAVE]]&amp;TEXT(tbReporteAsistencia[[#This Row],[REGISTRO]],"dd/mm/yyyy")&amp;TRIM(LEFT(tbReporteAsistencia[[#This Row],[ESTADO]],7))),(tbReporteAsistencia[[#This Row],[CLAVE]]&amp;TEXT(tbReporteAsistencia[[#This Row],[REGISTRO]],"dd/mm/yyyy")&amp;TRIM(LEFT(tbReporteAsistencia[[#This Row],[ESTADO]],17)))))</f>
        <v>25527/12/2017SALIDA</v>
      </c>
      <c r="H1381">
        <f>tbReporteAsistencia[[#This Row],[CLAVE DISPOSITIVO]]</f>
        <v>255</v>
      </c>
      <c r="I1381" s="9">
        <f>tbReporteAsistencia[[#This Row],[REGISTRO]]</f>
        <v>43096.900451388887</v>
      </c>
      <c r="J1381" s="12">
        <f>tbReporteAsistencia[[#This Row],[REGISTRO]]</f>
        <v>43096.900451388887</v>
      </c>
    </row>
    <row r="1382" spans="1:10">
      <c r="A1382">
        <v>234</v>
      </c>
      <c r="B1382">
        <v>234</v>
      </c>
      <c r="C1382" t="s">
        <v>69</v>
      </c>
      <c r="D1382" s="2">
        <v>43095.58021990741</v>
      </c>
      <c r="E1382" t="s">
        <v>7</v>
      </c>
      <c r="F1382" t="s">
        <v>8</v>
      </c>
      <c r="G1382" t="str">
        <f>IF(TRIM(LEFT(tbReporteAsistencia[[#This Row],[ESTADO]],7))="ENTRADA",(tbReporteAsistencia[[#This Row],[CLAVE]]&amp;TEXT(tbReporteAsistencia[[#This Row],[REGISTRO]],"dd/mm/yyyy")&amp;TRIM(LEFT(tbReporteAsistencia[[#This Row],[ESTADO]],7))),IF(TRIM(LEFT(tbReporteAsistencia[[#This Row],[ESTADO]],7))="SALIDA",(tbReporteAsistencia[[#This Row],[CLAVE]]&amp;TEXT(tbReporteAsistencia[[#This Row],[REGISTRO]],"dd/mm/yyyy")&amp;TRIM(LEFT(tbReporteAsistencia[[#This Row],[ESTADO]],7))),(tbReporteAsistencia[[#This Row],[CLAVE]]&amp;TEXT(tbReporteAsistencia[[#This Row],[REGISTRO]],"dd/mm/yyyy")&amp;TRIM(LEFT(tbReporteAsistencia[[#This Row],[ESTADO]],17)))))</f>
        <v>23426/12/2017ENTRADA</v>
      </c>
      <c r="H1382">
        <f>tbReporteAsistencia[[#This Row],[CLAVE DISPOSITIVO]]</f>
        <v>234</v>
      </c>
      <c r="I1382" s="9">
        <f>tbReporteAsistencia[[#This Row],[REGISTRO]]</f>
        <v>43095.58021990741</v>
      </c>
      <c r="J1382" s="12">
        <f>tbReporteAsistencia[[#This Row],[REGISTRO]]</f>
        <v>43095.58021990741</v>
      </c>
    </row>
    <row r="1383" spans="1:10">
      <c r="A1383">
        <v>234</v>
      </c>
      <c r="B1383">
        <v>234</v>
      </c>
      <c r="C1383" t="s">
        <v>69</v>
      </c>
      <c r="D1383" s="2">
        <v>43095.880497685182</v>
      </c>
      <c r="E1383" t="s">
        <v>11</v>
      </c>
      <c r="F1383" t="s">
        <v>8</v>
      </c>
      <c r="G1383" t="str">
        <f>IF(TRIM(LEFT(tbReporteAsistencia[[#This Row],[ESTADO]],7))="ENTRADA",(tbReporteAsistencia[[#This Row],[CLAVE]]&amp;TEXT(tbReporteAsistencia[[#This Row],[REGISTRO]],"dd/mm/yyyy")&amp;TRIM(LEFT(tbReporteAsistencia[[#This Row],[ESTADO]],7))),IF(TRIM(LEFT(tbReporteAsistencia[[#This Row],[ESTADO]],7))="SALIDA",(tbReporteAsistencia[[#This Row],[CLAVE]]&amp;TEXT(tbReporteAsistencia[[#This Row],[REGISTRO]],"dd/mm/yyyy")&amp;TRIM(LEFT(tbReporteAsistencia[[#This Row],[ESTADO]],7))),(tbReporteAsistencia[[#This Row],[CLAVE]]&amp;TEXT(tbReporteAsistencia[[#This Row],[REGISTRO]],"dd/mm/yyyy")&amp;TRIM(LEFT(tbReporteAsistencia[[#This Row],[ESTADO]],17)))))</f>
        <v>23426/12/2017SALIDA</v>
      </c>
      <c r="H1383">
        <f>tbReporteAsistencia[[#This Row],[CLAVE DISPOSITIVO]]</f>
        <v>234</v>
      </c>
      <c r="I1383" s="9">
        <f>tbReporteAsistencia[[#This Row],[REGISTRO]]</f>
        <v>43095.880497685182</v>
      </c>
      <c r="J1383" s="12">
        <f>tbReporteAsistencia[[#This Row],[REGISTRO]]</f>
        <v>43095.880497685182</v>
      </c>
    </row>
    <row r="1384" spans="1:10">
      <c r="A1384">
        <v>234</v>
      </c>
      <c r="B1384">
        <v>234</v>
      </c>
      <c r="C1384" t="s">
        <v>69</v>
      </c>
      <c r="D1384" s="2">
        <v>43096.579918981479</v>
      </c>
      <c r="E1384" t="s">
        <v>7</v>
      </c>
      <c r="F1384" t="s">
        <v>8</v>
      </c>
      <c r="G1384" t="str">
        <f>IF(TRIM(LEFT(tbReporteAsistencia[[#This Row],[ESTADO]],7))="ENTRADA",(tbReporteAsistencia[[#This Row],[CLAVE]]&amp;TEXT(tbReporteAsistencia[[#This Row],[REGISTRO]],"dd/mm/yyyy")&amp;TRIM(LEFT(tbReporteAsistencia[[#This Row],[ESTADO]],7))),IF(TRIM(LEFT(tbReporteAsistencia[[#This Row],[ESTADO]],7))="SALIDA",(tbReporteAsistencia[[#This Row],[CLAVE]]&amp;TEXT(tbReporteAsistencia[[#This Row],[REGISTRO]],"dd/mm/yyyy")&amp;TRIM(LEFT(tbReporteAsistencia[[#This Row],[ESTADO]],7))),(tbReporteAsistencia[[#This Row],[CLAVE]]&amp;TEXT(tbReporteAsistencia[[#This Row],[REGISTRO]],"dd/mm/yyyy")&amp;TRIM(LEFT(tbReporteAsistencia[[#This Row],[ESTADO]],17)))))</f>
        <v>23427/12/2017ENTRADA</v>
      </c>
      <c r="H1384">
        <f>tbReporteAsistencia[[#This Row],[CLAVE DISPOSITIVO]]</f>
        <v>234</v>
      </c>
      <c r="I1384" s="9">
        <f>tbReporteAsistencia[[#This Row],[REGISTRO]]</f>
        <v>43096.579918981479</v>
      </c>
      <c r="J1384" s="12">
        <f>tbReporteAsistencia[[#This Row],[REGISTRO]]</f>
        <v>43096.579918981479</v>
      </c>
    </row>
    <row r="1385" spans="1:10">
      <c r="A1385">
        <v>234</v>
      </c>
      <c r="B1385">
        <v>234</v>
      </c>
      <c r="C1385" t="s">
        <v>69</v>
      </c>
      <c r="D1385" s="2">
        <v>43096.890150462961</v>
      </c>
      <c r="E1385" t="s">
        <v>11</v>
      </c>
      <c r="F1385" t="s">
        <v>8</v>
      </c>
      <c r="G1385" t="str">
        <f>IF(TRIM(LEFT(tbReporteAsistencia[[#This Row],[ESTADO]],7))="ENTRADA",(tbReporteAsistencia[[#This Row],[CLAVE]]&amp;TEXT(tbReporteAsistencia[[#This Row],[REGISTRO]],"dd/mm/yyyy")&amp;TRIM(LEFT(tbReporteAsistencia[[#This Row],[ESTADO]],7))),IF(TRIM(LEFT(tbReporteAsistencia[[#This Row],[ESTADO]],7))="SALIDA",(tbReporteAsistencia[[#This Row],[CLAVE]]&amp;TEXT(tbReporteAsistencia[[#This Row],[REGISTRO]],"dd/mm/yyyy")&amp;TRIM(LEFT(tbReporteAsistencia[[#This Row],[ESTADO]],7))),(tbReporteAsistencia[[#This Row],[CLAVE]]&amp;TEXT(tbReporteAsistencia[[#This Row],[REGISTRO]],"dd/mm/yyyy")&amp;TRIM(LEFT(tbReporteAsistencia[[#This Row],[ESTADO]],17)))))</f>
        <v>23427/12/2017SALIDA</v>
      </c>
      <c r="H1385">
        <f>tbReporteAsistencia[[#This Row],[CLAVE DISPOSITIVO]]</f>
        <v>234</v>
      </c>
      <c r="I1385" s="9">
        <f>tbReporteAsistencia[[#This Row],[REGISTRO]]</f>
        <v>43096.890150462961</v>
      </c>
      <c r="J1385" s="12">
        <f>tbReporteAsistencia[[#This Row],[REGISTRO]]</f>
        <v>43096.890150462961</v>
      </c>
    </row>
    <row r="1386" spans="1:10">
      <c r="A1386">
        <v>234</v>
      </c>
      <c r="B1386">
        <v>234</v>
      </c>
      <c r="C1386" t="s">
        <v>69</v>
      </c>
      <c r="D1386" s="2">
        <v>43097.581967592596</v>
      </c>
      <c r="E1386" t="s">
        <v>7</v>
      </c>
      <c r="F1386" t="s">
        <v>8</v>
      </c>
      <c r="G1386" t="str">
        <f>IF(TRIM(LEFT(tbReporteAsistencia[[#This Row],[ESTADO]],7))="ENTRADA",(tbReporteAsistencia[[#This Row],[CLAVE]]&amp;TEXT(tbReporteAsistencia[[#This Row],[REGISTRO]],"dd/mm/yyyy")&amp;TRIM(LEFT(tbReporteAsistencia[[#This Row],[ESTADO]],7))),IF(TRIM(LEFT(tbReporteAsistencia[[#This Row],[ESTADO]],7))="SALIDA",(tbReporteAsistencia[[#This Row],[CLAVE]]&amp;TEXT(tbReporteAsistencia[[#This Row],[REGISTRO]],"dd/mm/yyyy")&amp;TRIM(LEFT(tbReporteAsistencia[[#This Row],[ESTADO]],7))),(tbReporteAsistencia[[#This Row],[CLAVE]]&amp;TEXT(tbReporteAsistencia[[#This Row],[REGISTRO]],"dd/mm/yyyy")&amp;TRIM(LEFT(tbReporteAsistencia[[#This Row],[ESTADO]],17)))))</f>
        <v>23428/12/2017ENTRADA</v>
      </c>
      <c r="H1386">
        <f>tbReporteAsistencia[[#This Row],[CLAVE DISPOSITIVO]]</f>
        <v>234</v>
      </c>
      <c r="I1386" s="9">
        <f>tbReporteAsistencia[[#This Row],[REGISTRO]]</f>
        <v>43097.581967592596</v>
      </c>
      <c r="J1386" s="12">
        <f>tbReporteAsistencia[[#This Row],[REGISTRO]]</f>
        <v>43097.581967592596</v>
      </c>
    </row>
    <row r="1387" spans="1:10">
      <c r="A1387">
        <v>234</v>
      </c>
      <c r="B1387">
        <v>234</v>
      </c>
      <c r="C1387" t="s">
        <v>69</v>
      </c>
      <c r="D1387" s="2">
        <v>43097.887442129628</v>
      </c>
      <c r="E1387" t="s">
        <v>11</v>
      </c>
      <c r="F1387" t="s">
        <v>8</v>
      </c>
      <c r="G1387" t="str">
        <f>IF(TRIM(LEFT(tbReporteAsistencia[[#This Row],[ESTADO]],7))="ENTRADA",(tbReporteAsistencia[[#This Row],[CLAVE]]&amp;TEXT(tbReporteAsistencia[[#This Row],[REGISTRO]],"dd/mm/yyyy")&amp;TRIM(LEFT(tbReporteAsistencia[[#This Row],[ESTADO]],7))),IF(TRIM(LEFT(tbReporteAsistencia[[#This Row],[ESTADO]],7))="SALIDA",(tbReporteAsistencia[[#This Row],[CLAVE]]&amp;TEXT(tbReporteAsistencia[[#This Row],[REGISTRO]],"dd/mm/yyyy")&amp;TRIM(LEFT(tbReporteAsistencia[[#This Row],[ESTADO]],7))),(tbReporteAsistencia[[#This Row],[CLAVE]]&amp;TEXT(tbReporteAsistencia[[#This Row],[REGISTRO]],"dd/mm/yyyy")&amp;TRIM(LEFT(tbReporteAsistencia[[#This Row],[ESTADO]],17)))))</f>
        <v>23428/12/2017SALIDA</v>
      </c>
      <c r="H1387">
        <f>tbReporteAsistencia[[#This Row],[CLAVE DISPOSITIVO]]</f>
        <v>234</v>
      </c>
      <c r="I1387" s="9">
        <f>tbReporteAsistencia[[#This Row],[REGISTRO]]</f>
        <v>43097.887442129628</v>
      </c>
      <c r="J1387" s="12">
        <f>tbReporteAsistencia[[#This Row],[REGISTRO]]</f>
        <v>43097.887442129628</v>
      </c>
    </row>
    <row r="1388" spans="1:10">
      <c r="A1388">
        <v>234</v>
      </c>
      <c r="B1388">
        <v>234</v>
      </c>
      <c r="C1388" t="s">
        <v>69</v>
      </c>
      <c r="D1388" s="2">
        <v>43098.591678240744</v>
      </c>
      <c r="E1388" t="s">
        <v>12</v>
      </c>
      <c r="F1388" t="s">
        <v>8</v>
      </c>
      <c r="G1388" t="str">
        <f>IF(TRIM(LEFT(tbReporteAsistencia[[#This Row],[ESTADO]],7))="ENTRADA",(tbReporteAsistencia[[#This Row],[CLAVE]]&amp;TEXT(tbReporteAsistencia[[#This Row],[REGISTRO]],"dd/mm/yyyy")&amp;TRIM(LEFT(tbReporteAsistencia[[#This Row],[ESTADO]],7))),IF(TRIM(LEFT(tbReporteAsistencia[[#This Row],[ESTADO]],7))="SALIDA",(tbReporteAsistencia[[#This Row],[CLAVE]]&amp;TEXT(tbReporteAsistencia[[#This Row],[REGISTRO]],"dd/mm/yyyy")&amp;TRIM(LEFT(tbReporteAsistencia[[#This Row],[ESTADO]],7))),(tbReporteAsistencia[[#This Row],[CLAVE]]&amp;TEXT(tbReporteAsistencia[[#This Row],[REGISTRO]],"dd/mm/yyyy")&amp;TRIM(LEFT(tbReporteAsistencia[[#This Row],[ESTADO]],17)))))</f>
        <v>23429/12/2017ENTRADA</v>
      </c>
      <c r="H1388">
        <f>tbReporteAsistencia[[#This Row],[CLAVE DISPOSITIVO]]</f>
        <v>234</v>
      </c>
      <c r="I1388" s="9">
        <f>tbReporteAsistencia[[#This Row],[REGISTRO]]</f>
        <v>43098.591678240744</v>
      </c>
      <c r="J1388" s="12">
        <f>tbReporteAsistencia[[#This Row],[REGISTRO]]</f>
        <v>43098.591678240744</v>
      </c>
    </row>
    <row r="1389" spans="1:10">
      <c r="A1389">
        <v>234</v>
      </c>
      <c r="B1389">
        <v>234</v>
      </c>
      <c r="C1389" t="s">
        <v>69</v>
      </c>
      <c r="D1389" s="2">
        <v>43098.89334490741</v>
      </c>
      <c r="E1389" t="s">
        <v>11</v>
      </c>
      <c r="F1389" t="s">
        <v>8</v>
      </c>
      <c r="G1389" t="str">
        <f>IF(TRIM(LEFT(tbReporteAsistencia[[#This Row],[ESTADO]],7))="ENTRADA",(tbReporteAsistencia[[#This Row],[CLAVE]]&amp;TEXT(tbReporteAsistencia[[#This Row],[REGISTRO]],"dd/mm/yyyy")&amp;TRIM(LEFT(tbReporteAsistencia[[#This Row],[ESTADO]],7))),IF(TRIM(LEFT(tbReporteAsistencia[[#This Row],[ESTADO]],7))="SALIDA",(tbReporteAsistencia[[#This Row],[CLAVE]]&amp;TEXT(tbReporteAsistencia[[#This Row],[REGISTRO]],"dd/mm/yyyy")&amp;TRIM(LEFT(tbReporteAsistencia[[#This Row],[ESTADO]],7))),(tbReporteAsistencia[[#This Row],[CLAVE]]&amp;TEXT(tbReporteAsistencia[[#This Row],[REGISTRO]],"dd/mm/yyyy")&amp;TRIM(LEFT(tbReporteAsistencia[[#This Row],[ESTADO]],17)))))</f>
        <v>23429/12/2017SALIDA</v>
      </c>
      <c r="H1389">
        <f>tbReporteAsistencia[[#This Row],[CLAVE DISPOSITIVO]]</f>
        <v>234</v>
      </c>
      <c r="I1389" s="9">
        <f>tbReporteAsistencia[[#This Row],[REGISTRO]]</f>
        <v>43098.89334490741</v>
      </c>
      <c r="J1389" s="12">
        <f>tbReporteAsistencia[[#This Row],[REGISTRO]]</f>
        <v>43098.89334490741</v>
      </c>
    </row>
    <row r="1390" spans="1:10">
      <c r="A1390">
        <v>234</v>
      </c>
      <c r="B1390">
        <v>234</v>
      </c>
      <c r="C1390" t="s">
        <v>69</v>
      </c>
      <c r="D1390" s="2">
        <v>43099.417939814812</v>
      </c>
      <c r="E1390" t="s">
        <v>7</v>
      </c>
      <c r="F1390" t="s">
        <v>8</v>
      </c>
      <c r="G1390" t="str">
        <f>IF(TRIM(LEFT(tbReporteAsistencia[[#This Row],[ESTADO]],7))="ENTRADA",(tbReporteAsistencia[[#This Row],[CLAVE]]&amp;TEXT(tbReporteAsistencia[[#This Row],[REGISTRO]],"dd/mm/yyyy")&amp;TRIM(LEFT(tbReporteAsistencia[[#This Row],[ESTADO]],7))),IF(TRIM(LEFT(tbReporteAsistencia[[#This Row],[ESTADO]],7))="SALIDA",(tbReporteAsistencia[[#This Row],[CLAVE]]&amp;TEXT(tbReporteAsistencia[[#This Row],[REGISTRO]],"dd/mm/yyyy")&amp;TRIM(LEFT(tbReporteAsistencia[[#This Row],[ESTADO]],7))),(tbReporteAsistencia[[#This Row],[CLAVE]]&amp;TEXT(tbReporteAsistencia[[#This Row],[REGISTRO]],"dd/mm/yyyy")&amp;TRIM(LEFT(tbReporteAsistencia[[#This Row],[ESTADO]],17)))))</f>
        <v>23430/12/2017ENTRADA</v>
      </c>
      <c r="H1390">
        <f>tbReporteAsistencia[[#This Row],[CLAVE DISPOSITIVO]]</f>
        <v>234</v>
      </c>
      <c r="I1390" s="9">
        <f>tbReporteAsistencia[[#This Row],[REGISTRO]]</f>
        <v>43099.417939814812</v>
      </c>
      <c r="J1390" s="12">
        <f>tbReporteAsistencia[[#This Row],[REGISTRO]]</f>
        <v>43099.417939814812</v>
      </c>
    </row>
    <row r="1391" spans="1:10">
      <c r="A1391">
        <v>234</v>
      </c>
      <c r="B1391">
        <v>234</v>
      </c>
      <c r="C1391" t="s">
        <v>69</v>
      </c>
      <c r="D1391" s="2">
        <v>43099.595509259256</v>
      </c>
      <c r="E1391" t="s">
        <v>19</v>
      </c>
      <c r="F1391" t="s">
        <v>8</v>
      </c>
      <c r="G1391" t="str">
        <f>IF(TRIM(LEFT(tbReporteAsistencia[[#This Row],[ESTADO]],7))="ENTRADA",(tbReporteAsistencia[[#This Row],[CLAVE]]&amp;TEXT(tbReporteAsistencia[[#This Row],[REGISTRO]],"dd/mm/yyyy")&amp;TRIM(LEFT(tbReporteAsistencia[[#This Row],[ESTADO]],7))),IF(TRIM(LEFT(tbReporteAsistencia[[#This Row],[ESTADO]],7))="SALIDA",(tbReporteAsistencia[[#This Row],[CLAVE]]&amp;TEXT(tbReporteAsistencia[[#This Row],[REGISTRO]],"dd/mm/yyyy")&amp;TRIM(LEFT(tbReporteAsistencia[[#This Row],[ESTADO]],7))),(tbReporteAsistencia[[#This Row],[CLAVE]]&amp;TEXT(tbReporteAsistencia[[#This Row],[REGISTRO]],"dd/mm/yyyy")&amp;TRIM(LEFT(tbReporteAsistencia[[#This Row],[ESTADO]],17)))))</f>
        <v>23430/12/2017SALIDA</v>
      </c>
      <c r="H1391">
        <f>tbReporteAsistencia[[#This Row],[CLAVE DISPOSITIVO]]</f>
        <v>234</v>
      </c>
      <c r="I1391" s="9">
        <f>tbReporteAsistencia[[#This Row],[REGISTRO]]</f>
        <v>43099.595509259256</v>
      </c>
      <c r="J1391" s="12">
        <f>tbReporteAsistencia[[#This Row],[REGISTRO]]</f>
        <v>43099.595509259256</v>
      </c>
    </row>
    <row r="1392" spans="1:10">
      <c r="A1392">
        <v>234</v>
      </c>
      <c r="B1392">
        <v>234</v>
      </c>
      <c r="C1392" t="s">
        <v>69</v>
      </c>
      <c r="D1392" s="2">
        <v>43099.634282407409</v>
      </c>
      <c r="E1392" t="s">
        <v>19</v>
      </c>
      <c r="F1392" t="s">
        <v>8</v>
      </c>
      <c r="G1392" t="str">
        <f>IF(TRIM(LEFT(tbReporteAsistencia[[#This Row],[ESTADO]],7))="ENTRADA",(tbReporteAsistencia[[#This Row],[CLAVE]]&amp;TEXT(tbReporteAsistencia[[#This Row],[REGISTRO]],"dd/mm/yyyy")&amp;TRIM(LEFT(tbReporteAsistencia[[#This Row],[ESTADO]],7))),IF(TRIM(LEFT(tbReporteAsistencia[[#This Row],[ESTADO]],7))="SALIDA",(tbReporteAsistencia[[#This Row],[CLAVE]]&amp;TEXT(tbReporteAsistencia[[#This Row],[REGISTRO]],"dd/mm/yyyy")&amp;TRIM(LEFT(tbReporteAsistencia[[#This Row],[ESTADO]],7))),(tbReporteAsistencia[[#This Row],[CLAVE]]&amp;TEXT(tbReporteAsistencia[[#This Row],[REGISTRO]],"dd/mm/yyyy")&amp;TRIM(LEFT(tbReporteAsistencia[[#This Row],[ESTADO]],17)))))</f>
        <v>23430/12/2017SALIDA</v>
      </c>
      <c r="H1392">
        <f>tbReporteAsistencia[[#This Row],[CLAVE DISPOSITIVO]]</f>
        <v>234</v>
      </c>
      <c r="I1392" s="9">
        <f>tbReporteAsistencia[[#This Row],[REGISTRO]]</f>
        <v>43099.634282407409</v>
      </c>
      <c r="J1392" s="12">
        <f>tbReporteAsistencia[[#This Row],[REGISTRO]]</f>
        <v>43099.634282407409</v>
      </c>
    </row>
    <row r="1393" spans="1:10">
      <c r="A1393">
        <v>234</v>
      </c>
      <c r="B1393">
        <v>234</v>
      </c>
      <c r="C1393" t="s">
        <v>69</v>
      </c>
      <c r="D1393" s="2">
        <v>43099.922962962963</v>
      </c>
      <c r="E1393" t="s">
        <v>11</v>
      </c>
      <c r="F1393" t="s">
        <v>8</v>
      </c>
      <c r="G1393" t="str">
        <f>IF(TRIM(LEFT(tbReporteAsistencia[[#This Row],[ESTADO]],7))="ENTRADA",(tbReporteAsistencia[[#This Row],[CLAVE]]&amp;TEXT(tbReporteAsistencia[[#This Row],[REGISTRO]],"dd/mm/yyyy")&amp;TRIM(LEFT(tbReporteAsistencia[[#This Row],[ESTADO]],7))),IF(TRIM(LEFT(tbReporteAsistencia[[#This Row],[ESTADO]],7))="SALIDA",(tbReporteAsistencia[[#This Row],[CLAVE]]&amp;TEXT(tbReporteAsistencia[[#This Row],[REGISTRO]],"dd/mm/yyyy")&amp;TRIM(LEFT(tbReporteAsistencia[[#This Row],[ESTADO]],7))),(tbReporteAsistencia[[#This Row],[CLAVE]]&amp;TEXT(tbReporteAsistencia[[#This Row],[REGISTRO]],"dd/mm/yyyy")&amp;TRIM(LEFT(tbReporteAsistencia[[#This Row],[ESTADO]],17)))))</f>
        <v>23430/12/2017SALIDA</v>
      </c>
      <c r="H1393">
        <f>tbReporteAsistencia[[#This Row],[CLAVE DISPOSITIVO]]</f>
        <v>234</v>
      </c>
      <c r="I1393" s="9">
        <f>tbReporteAsistencia[[#This Row],[REGISTRO]]</f>
        <v>43099.922962962963</v>
      </c>
      <c r="J1393" s="12">
        <f>tbReporteAsistencia[[#This Row],[REGISTRO]]</f>
        <v>43099.922962962963</v>
      </c>
    </row>
    <row r="1394" spans="1:10">
      <c r="A1394">
        <v>234</v>
      </c>
      <c r="B1394">
        <v>234</v>
      </c>
      <c r="C1394" t="s">
        <v>69</v>
      </c>
      <c r="D1394" s="2">
        <v>43100.330023148148</v>
      </c>
      <c r="E1394" t="s">
        <v>7</v>
      </c>
      <c r="F1394" t="s">
        <v>8</v>
      </c>
      <c r="G1394" t="str">
        <f>IF(TRIM(LEFT(tbReporteAsistencia[[#This Row],[ESTADO]],7))="ENTRADA",(tbReporteAsistencia[[#This Row],[CLAVE]]&amp;TEXT(tbReporteAsistencia[[#This Row],[REGISTRO]],"dd/mm/yyyy")&amp;TRIM(LEFT(tbReporteAsistencia[[#This Row],[ESTADO]],7))),IF(TRIM(LEFT(tbReporteAsistencia[[#This Row],[ESTADO]],7))="SALIDA",(tbReporteAsistencia[[#This Row],[CLAVE]]&amp;TEXT(tbReporteAsistencia[[#This Row],[REGISTRO]],"dd/mm/yyyy")&amp;TRIM(LEFT(tbReporteAsistencia[[#This Row],[ESTADO]],7))),(tbReporteAsistencia[[#This Row],[CLAVE]]&amp;TEXT(tbReporteAsistencia[[#This Row],[REGISTRO]],"dd/mm/yyyy")&amp;TRIM(LEFT(tbReporteAsistencia[[#This Row],[ESTADO]],17)))))</f>
        <v>23431/12/2017ENTRADA</v>
      </c>
      <c r="H1394">
        <f>tbReporteAsistencia[[#This Row],[CLAVE DISPOSITIVO]]</f>
        <v>234</v>
      </c>
      <c r="I1394" s="9">
        <f>tbReporteAsistencia[[#This Row],[REGISTRO]]</f>
        <v>43100.330023148148</v>
      </c>
      <c r="J1394" s="12">
        <f>tbReporteAsistencia[[#This Row],[REGISTRO]]</f>
        <v>43100.330023148148</v>
      </c>
    </row>
    <row r="1395" spans="1:10">
      <c r="A1395">
        <v>234</v>
      </c>
      <c r="B1395">
        <v>234</v>
      </c>
      <c r="C1395" t="s">
        <v>69</v>
      </c>
      <c r="D1395" s="2">
        <v>43100.636805555558</v>
      </c>
      <c r="E1395" t="s">
        <v>11</v>
      </c>
      <c r="F1395" t="s">
        <v>8</v>
      </c>
      <c r="G1395" t="str">
        <f>IF(TRIM(LEFT(tbReporteAsistencia[[#This Row],[ESTADO]],7))="ENTRADA",(tbReporteAsistencia[[#This Row],[CLAVE]]&amp;TEXT(tbReporteAsistencia[[#This Row],[REGISTRO]],"dd/mm/yyyy")&amp;TRIM(LEFT(tbReporteAsistencia[[#This Row],[ESTADO]],7))),IF(TRIM(LEFT(tbReporteAsistencia[[#This Row],[ESTADO]],7))="SALIDA",(tbReporteAsistencia[[#This Row],[CLAVE]]&amp;TEXT(tbReporteAsistencia[[#This Row],[REGISTRO]],"dd/mm/yyyy")&amp;TRIM(LEFT(tbReporteAsistencia[[#This Row],[ESTADO]],7))),(tbReporteAsistencia[[#This Row],[CLAVE]]&amp;TEXT(tbReporteAsistencia[[#This Row],[REGISTRO]],"dd/mm/yyyy")&amp;TRIM(LEFT(tbReporteAsistencia[[#This Row],[ESTADO]],17)))))</f>
        <v>23431/12/2017SALIDA</v>
      </c>
      <c r="H1395">
        <f>tbReporteAsistencia[[#This Row],[CLAVE DISPOSITIVO]]</f>
        <v>234</v>
      </c>
      <c r="I1395" s="9">
        <f>tbReporteAsistencia[[#This Row],[REGISTRO]]</f>
        <v>43100.636805555558</v>
      </c>
      <c r="J1395" s="12">
        <f>tbReporteAsistencia[[#This Row],[REGISTRO]]</f>
        <v>43100.636805555558</v>
      </c>
    </row>
    <row r="1396" spans="1:10">
      <c r="A1396">
        <v>234</v>
      </c>
      <c r="B1396">
        <v>234</v>
      </c>
      <c r="C1396" t="s">
        <v>69</v>
      </c>
      <c r="D1396" s="2">
        <v>43102.604456018518</v>
      </c>
      <c r="E1396" t="s">
        <v>7</v>
      </c>
      <c r="F1396" t="s">
        <v>8</v>
      </c>
      <c r="G1396" t="str">
        <f>IF(TRIM(LEFT(tbReporteAsistencia[[#This Row],[ESTADO]],7))="ENTRADA",(tbReporteAsistencia[[#This Row],[CLAVE]]&amp;TEXT(tbReporteAsistencia[[#This Row],[REGISTRO]],"dd/mm/yyyy")&amp;TRIM(LEFT(tbReporteAsistencia[[#This Row],[ESTADO]],7))),IF(TRIM(LEFT(tbReporteAsistencia[[#This Row],[ESTADO]],7))="SALIDA",(tbReporteAsistencia[[#This Row],[CLAVE]]&amp;TEXT(tbReporteAsistencia[[#This Row],[REGISTRO]],"dd/mm/yyyy")&amp;TRIM(LEFT(tbReporteAsistencia[[#This Row],[ESTADO]],7))),(tbReporteAsistencia[[#This Row],[CLAVE]]&amp;TEXT(tbReporteAsistencia[[#This Row],[REGISTRO]],"dd/mm/yyyy")&amp;TRIM(LEFT(tbReporteAsistencia[[#This Row],[ESTADO]],17)))))</f>
        <v>23402/01/2018ENTRADA</v>
      </c>
      <c r="H1396">
        <f>tbReporteAsistencia[[#This Row],[CLAVE DISPOSITIVO]]</f>
        <v>234</v>
      </c>
      <c r="I1396" s="9">
        <f>tbReporteAsistencia[[#This Row],[REGISTRO]]</f>
        <v>43102.604456018518</v>
      </c>
      <c r="J1396" s="12">
        <f>tbReporteAsistencia[[#This Row],[REGISTRO]]</f>
        <v>43102.604456018518</v>
      </c>
    </row>
    <row r="1397" spans="1:10">
      <c r="A1397">
        <v>234</v>
      </c>
      <c r="B1397">
        <v>234</v>
      </c>
      <c r="C1397" t="s">
        <v>69</v>
      </c>
      <c r="D1397" s="2">
        <v>43102.886967592596</v>
      </c>
      <c r="E1397" t="s">
        <v>11</v>
      </c>
      <c r="F1397" t="s">
        <v>8</v>
      </c>
      <c r="G1397" t="str">
        <f>IF(TRIM(LEFT(tbReporteAsistencia[[#This Row],[ESTADO]],7))="ENTRADA",(tbReporteAsistencia[[#This Row],[CLAVE]]&amp;TEXT(tbReporteAsistencia[[#This Row],[REGISTRO]],"dd/mm/yyyy")&amp;TRIM(LEFT(tbReporteAsistencia[[#This Row],[ESTADO]],7))),IF(TRIM(LEFT(tbReporteAsistencia[[#This Row],[ESTADO]],7))="SALIDA",(tbReporteAsistencia[[#This Row],[CLAVE]]&amp;TEXT(tbReporteAsistencia[[#This Row],[REGISTRO]],"dd/mm/yyyy")&amp;TRIM(LEFT(tbReporteAsistencia[[#This Row],[ESTADO]],7))),(tbReporteAsistencia[[#This Row],[CLAVE]]&amp;TEXT(tbReporteAsistencia[[#This Row],[REGISTRO]],"dd/mm/yyyy")&amp;TRIM(LEFT(tbReporteAsistencia[[#This Row],[ESTADO]],17)))))</f>
        <v>23402/01/2018SALIDA</v>
      </c>
      <c r="H1397">
        <f>tbReporteAsistencia[[#This Row],[CLAVE DISPOSITIVO]]</f>
        <v>234</v>
      </c>
      <c r="I1397" s="9">
        <f>tbReporteAsistencia[[#This Row],[REGISTRO]]</f>
        <v>43102.886967592596</v>
      </c>
      <c r="J1397" s="12">
        <f>tbReporteAsistencia[[#This Row],[REGISTRO]]</f>
        <v>43102.886967592596</v>
      </c>
    </row>
    <row r="1398" spans="1:10">
      <c r="A1398">
        <v>234</v>
      </c>
      <c r="B1398">
        <v>234</v>
      </c>
      <c r="C1398" t="s">
        <v>69</v>
      </c>
      <c r="D1398" s="2">
        <v>43103.590150462966</v>
      </c>
      <c r="E1398" t="s">
        <v>12</v>
      </c>
      <c r="F1398" t="s">
        <v>8</v>
      </c>
      <c r="G1398" t="str">
        <f>IF(TRIM(LEFT(tbReporteAsistencia[[#This Row],[ESTADO]],7))="ENTRADA",(tbReporteAsistencia[[#This Row],[CLAVE]]&amp;TEXT(tbReporteAsistencia[[#This Row],[REGISTRO]],"dd/mm/yyyy")&amp;TRIM(LEFT(tbReporteAsistencia[[#This Row],[ESTADO]],7))),IF(TRIM(LEFT(tbReporteAsistencia[[#This Row],[ESTADO]],7))="SALIDA",(tbReporteAsistencia[[#This Row],[CLAVE]]&amp;TEXT(tbReporteAsistencia[[#This Row],[REGISTRO]],"dd/mm/yyyy")&amp;TRIM(LEFT(tbReporteAsistencia[[#This Row],[ESTADO]],7))),(tbReporteAsistencia[[#This Row],[CLAVE]]&amp;TEXT(tbReporteAsistencia[[#This Row],[REGISTRO]],"dd/mm/yyyy")&amp;TRIM(LEFT(tbReporteAsistencia[[#This Row],[ESTADO]],17)))))</f>
        <v>23403/01/2018ENTRADA</v>
      </c>
      <c r="H1398">
        <f>tbReporteAsistencia[[#This Row],[CLAVE DISPOSITIVO]]</f>
        <v>234</v>
      </c>
      <c r="I1398" s="9">
        <f>tbReporteAsistencia[[#This Row],[REGISTRO]]</f>
        <v>43103.590150462966</v>
      </c>
      <c r="J1398" s="12">
        <f>tbReporteAsistencia[[#This Row],[REGISTRO]]</f>
        <v>43103.590150462966</v>
      </c>
    </row>
    <row r="1399" spans="1:10">
      <c r="A1399">
        <v>234</v>
      </c>
      <c r="B1399">
        <v>234</v>
      </c>
      <c r="C1399" t="s">
        <v>69</v>
      </c>
      <c r="D1399" s="2">
        <v>43103.789594907408</v>
      </c>
      <c r="E1399" t="s">
        <v>19</v>
      </c>
      <c r="F1399" t="s">
        <v>8</v>
      </c>
      <c r="G1399" t="str">
        <f>IF(TRIM(LEFT(tbReporteAsistencia[[#This Row],[ESTADO]],7))="ENTRADA",(tbReporteAsistencia[[#This Row],[CLAVE]]&amp;TEXT(tbReporteAsistencia[[#This Row],[REGISTRO]],"dd/mm/yyyy")&amp;TRIM(LEFT(tbReporteAsistencia[[#This Row],[ESTADO]],7))),IF(TRIM(LEFT(tbReporteAsistencia[[#This Row],[ESTADO]],7))="SALIDA",(tbReporteAsistencia[[#This Row],[CLAVE]]&amp;TEXT(tbReporteAsistencia[[#This Row],[REGISTRO]],"dd/mm/yyyy")&amp;TRIM(LEFT(tbReporteAsistencia[[#This Row],[ESTADO]],7))),(tbReporteAsistencia[[#This Row],[CLAVE]]&amp;TEXT(tbReporteAsistencia[[#This Row],[REGISTRO]],"dd/mm/yyyy")&amp;TRIM(LEFT(tbReporteAsistencia[[#This Row],[ESTADO]],17)))))</f>
        <v>23403/01/2018SALIDA</v>
      </c>
      <c r="H1399">
        <f>tbReporteAsistencia[[#This Row],[CLAVE DISPOSITIVO]]</f>
        <v>234</v>
      </c>
      <c r="I1399" s="9">
        <f>tbReporteAsistencia[[#This Row],[REGISTRO]]</f>
        <v>43103.789594907408</v>
      </c>
      <c r="J1399" s="12">
        <f>tbReporteAsistencia[[#This Row],[REGISTRO]]</f>
        <v>43103.789594907408</v>
      </c>
    </row>
    <row r="1400" spans="1:10">
      <c r="A1400">
        <v>234</v>
      </c>
      <c r="B1400">
        <v>234</v>
      </c>
      <c r="C1400" t="s">
        <v>69</v>
      </c>
      <c r="D1400" s="2">
        <v>43103.793657407405</v>
      </c>
      <c r="E1400" t="s">
        <v>19</v>
      </c>
      <c r="F1400" t="s">
        <v>8</v>
      </c>
      <c r="G1400" t="str">
        <f>IF(TRIM(LEFT(tbReporteAsistencia[[#This Row],[ESTADO]],7))="ENTRADA",(tbReporteAsistencia[[#This Row],[CLAVE]]&amp;TEXT(tbReporteAsistencia[[#This Row],[REGISTRO]],"dd/mm/yyyy")&amp;TRIM(LEFT(tbReporteAsistencia[[#This Row],[ESTADO]],7))),IF(TRIM(LEFT(tbReporteAsistencia[[#This Row],[ESTADO]],7))="SALIDA",(tbReporteAsistencia[[#This Row],[CLAVE]]&amp;TEXT(tbReporteAsistencia[[#This Row],[REGISTRO]],"dd/mm/yyyy")&amp;TRIM(LEFT(tbReporteAsistencia[[#This Row],[ESTADO]],7))),(tbReporteAsistencia[[#This Row],[CLAVE]]&amp;TEXT(tbReporteAsistencia[[#This Row],[REGISTRO]],"dd/mm/yyyy")&amp;TRIM(LEFT(tbReporteAsistencia[[#This Row],[ESTADO]],17)))))</f>
        <v>23403/01/2018SALIDA</v>
      </c>
      <c r="H1400">
        <f>tbReporteAsistencia[[#This Row],[CLAVE DISPOSITIVO]]</f>
        <v>234</v>
      </c>
      <c r="I1400" s="9">
        <f>tbReporteAsistencia[[#This Row],[REGISTRO]]</f>
        <v>43103.793657407405</v>
      </c>
      <c r="J1400" s="12">
        <f>tbReporteAsistencia[[#This Row],[REGISTRO]]</f>
        <v>43103.793657407405</v>
      </c>
    </row>
    <row r="1401" spans="1:10">
      <c r="A1401">
        <v>234</v>
      </c>
      <c r="B1401">
        <v>234</v>
      </c>
      <c r="C1401" t="s">
        <v>69</v>
      </c>
      <c r="D1401" s="2">
        <v>43103.886689814812</v>
      </c>
      <c r="E1401" t="s">
        <v>11</v>
      </c>
      <c r="F1401" t="s">
        <v>8</v>
      </c>
      <c r="G1401" t="str">
        <f>IF(TRIM(LEFT(tbReporteAsistencia[[#This Row],[ESTADO]],7))="ENTRADA",(tbReporteAsistencia[[#This Row],[CLAVE]]&amp;TEXT(tbReporteAsistencia[[#This Row],[REGISTRO]],"dd/mm/yyyy")&amp;TRIM(LEFT(tbReporteAsistencia[[#This Row],[ESTADO]],7))),IF(TRIM(LEFT(tbReporteAsistencia[[#This Row],[ESTADO]],7))="SALIDA",(tbReporteAsistencia[[#This Row],[CLAVE]]&amp;TEXT(tbReporteAsistencia[[#This Row],[REGISTRO]],"dd/mm/yyyy")&amp;TRIM(LEFT(tbReporteAsistencia[[#This Row],[ESTADO]],7))),(tbReporteAsistencia[[#This Row],[CLAVE]]&amp;TEXT(tbReporteAsistencia[[#This Row],[REGISTRO]],"dd/mm/yyyy")&amp;TRIM(LEFT(tbReporteAsistencia[[#This Row],[ESTADO]],17)))))</f>
        <v>23403/01/2018SALIDA</v>
      </c>
      <c r="H1401">
        <f>tbReporteAsistencia[[#This Row],[CLAVE DISPOSITIVO]]</f>
        <v>234</v>
      </c>
      <c r="I1401" s="9">
        <f>tbReporteAsistencia[[#This Row],[REGISTRO]]</f>
        <v>43103.886689814812</v>
      </c>
      <c r="J1401" s="12">
        <f>tbReporteAsistencia[[#This Row],[REGISTRO]]</f>
        <v>43103.886689814812</v>
      </c>
    </row>
    <row r="1402" spans="1:10">
      <c r="A1402">
        <v>234</v>
      </c>
      <c r="B1402">
        <v>234</v>
      </c>
      <c r="C1402" t="s">
        <v>69</v>
      </c>
      <c r="D1402" s="2">
        <v>43104.582071759258</v>
      </c>
      <c r="E1402" t="s">
        <v>7</v>
      </c>
      <c r="F1402" t="s">
        <v>8</v>
      </c>
      <c r="G1402" t="str">
        <f>IF(TRIM(LEFT(tbReporteAsistencia[[#This Row],[ESTADO]],7))="ENTRADA",(tbReporteAsistencia[[#This Row],[CLAVE]]&amp;TEXT(tbReporteAsistencia[[#This Row],[REGISTRO]],"dd/mm/yyyy")&amp;TRIM(LEFT(tbReporteAsistencia[[#This Row],[ESTADO]],7))),IF(TRIM(LEFT(tbReporteAsistencia[[#This Row],[ESTADO]],7))="SALIDA",(tbReporteAsistencia[[#This Row],[CLAVE]]&amp;TEXT(tbReporteAsistencia[[#This Row],[REGISTRO]],"dd/mm/yyyy")&amp;TRIM(LEFT(tbReporteAsistencia[[#This Row],[ESTADO]],7))),(tbReporteAsistencia[[#This Row],[CLAVE]]&amp;TEXT(tbReporteAsistencia[[#This Row],[REGISTRO]],"dd/mm/yyyy")&amp;TRIM(LEFT(tbReporteAsistencia[[#This Row],[ESTADO]],17)))))</f>
        <v>23404/01/2018ENTRADA</v>
      </c>
      <c r="H1402">
        <f>tbReporteAsistencia[[#This Row],[CLAVE DISPOSITIVO]]</f>
        <v>234</v>
      </c>
      <c r="I1402" s="9">
        <f>tbReporteAsistencia[[#This Row],[REGISTRO]]</f>
        <v>43104.582071759258</v>
      </c>
      <c r="J1402" s="12">
        <f>tbReporteAsistencia[[#This Row],[REGISTRO]]</f>
        <v>43104.582071759258</v>
      </c>
    </row>
    <row r="1403" spans="1:10">
      <c r="A1403">
        <v>234</v>
      </c>
      <c r="B1403">
        <v>234</v>
      </c>
      <c r="C1403" t="s">
        <v>69</v>
      </c>
      <c r="D1403" s="2">
        <v>43104.880300925928</v>
      </c>
      <c r="E1403" t="s">
        <v>11</v>
      </c>
      <c r="F1403" t="s">
        <v>8</v>
      </c>
      <c r="G1403" t="str">
        <f>IF(TRIM(LEFT(tbReporteAsistencia[[#This Row],[ESTADO]],7))="ENTRADA",(tbReporteAsistencia[[#This Row],[CLAVE]]&amp;TEXT(tbReporteAsistencia[[#This Row],[REGISTRO]],"dd/mm/yyyy")&amp;TRIM(LEFT(tbReporteAsistencia[[#This Row],[ESTADO]],7))),IF(TRIM(LEFT(tbReporteAsistencia[[#This Row],[ESTADO]],7))="SALIDA",(tbReporteAsistencia[[#This Row],[CLAVE]]&amp;TEXT(tbReporteAsistencia[[#This Row],[REGISTRO]],"dd/mm/yyyy")&amp;TRIM(LEFT(tbReporteAsistencia[[#This Row],[ESTADO]],7))),(tbReporteAsistencia[[#This Row],[CLAVE]]&amp;TEXT(tbReporteAsistencia[[#This Row],[REGISTRO]],"dd/mm/yyyy")&amp;TRIM(LEFT(tbReporteAsistencia[[#This Row],[ESTADO]],17)))))</f>
        <v>23404/01/2018SALIDA</v>
      </c>
      <c r="H1403">
        <f>tbReporteAsistencia[[#This Row],[CLAVE DISPOSITIVO]]</f>
        <v>234</v>
      </c>
      <c r="I1403" s="9">
        <f>tbReporteAsistencia[[#This Row],[REGISTRO]]</f>
        <v>43104.880300925928</v>
      </c>
      <c r="J1403" s="12">
        <f>tbReporteAsistencia[[#This Row],[REGISTRO]]</f>
        <v>43104.880300925928</v>
      </c>
    </row>
    <row r="1404" spans="1:10">
      <c r="A1404">
        <v>234</v>
      </c>
      <c r="B1404">
        <v>234</v>
      </c>
      <c r="C1404" t="s">
        <v>69</v>
      </c>
      <c r="D1404" s="2">
        <v>43105.573518518519</v>
      </c>
      <c r="E1404" t="s">
        <v>7</v>
      </c>
      <c r="F1404" t="s">
        <v>8</v>
      </c>
      <c r="G1404" t="str">
        <f>IF(TRIM(LEFT(tbReporteAsistencia[[#This Row],[ESTADO]],7))="ENTRADA",(tbReporteAsistencia[[#This Row],[CLAVE]]&amp;TEXT(tbReporteAsistencia[[#This Row],[REGISTRO]],"dd/mm/yyyy")&amp;TRIM(LEFT(tbReporteAsistencia[[#This Row],[ESTADO]],7))),IF(TRIM(LEFT(tbReporteAsistencia[[#This Row],[ESTADO]],7))="SALIDA",(tbReporteAsistencia[[#This Row],[CLAVE]]&amp;TEXT(tbReporteAsistencia[[#This Row],[REGISTRO]],"dd/mm/yyyy")&amp;TRIM(LEFT(tbReporteAsistencia[[#This Row],[ESTADO]],7))),(tbReporteAsistencia[[#This Row],[CLAVE]]&amp;TEXT(tbReporteAsistencia[[#This Row],[REGISTRO]],"dd/mm/yyyy")&amp;TRIM(LEFT(tbReporteAsistencia[[#This Row],[ESTADO]],17)))))</f>
        <v>23405/01/2018ENTRADA</v>
      </c>
      <c r="H1404">
        <f>tbReporteAsistencia[[#This Row],[CLAVE DISPOSITIVO]]</f>
        <v>234</v>
      </c>
      <c r="I1404" s="9">
        <f>tbReporteAsistencia[[#This Row],[REGISTRO]]</f>
        <v>43105.573518518519</v>
      </c>
      <c r="J1404" s="12">
        <f>tbReporteAsistencia[[#This Row],[REGISTRO]]</f>
        <v>43105.573518518519</v>
      </c>
    </row>
    <row r="1405" spans="1:10">
      <c r="A1405">
        <v>234</v>
      </c>
      <c r="B1405">
        <v>234</v>
      </c>
      <c r="C1405" t="s">
        <v>69</v>
      </c>
      <c r="D1405" s="2">
        <v>43105.902928240743</v>
      </c>
      <c r="E1405" t="s">
        <v>11</v>
      </c>
      <c r="F1405" t="s">
        <v>8</v>
      </c>
      <c r="G1405" t="str">
        <f>IF(TRIM(LEFT(tbReporteAsistencia[[#This Row],[ESTADO]],7))="ENTRADA",(tbReporteAsistencia[[#This Row],[CLAVE]]&amp;TEXT(tbReporteAsistencia[[#This Row],[REGISTRO]],"dd/mm/yyyy")&amp;TRIM(LEFT(tbReporteAsistencia[[#This Row],[ESTADO]],7))),IF(TRIM(LEFT(tbReporteAsistencia[[#This Row],[ESTADO]],7))="SALIDA",(tbReporteAsistencia[[#This Row],[CLAVE]]&amp;TEXT(tbReporteAsistencia[[#This Row],[REGISTRO]],"dd/mm/yyyy")&amp;TRIM(LEFT(tbReporteAsistencia[[#This Row],[ESTADO]],7))),(tbReporteAsistencia[[#This Row],[CLAVE]]&amp;TEXT(tbReporteAsistencia[[#This Row],[REGISTRO]],"dd/mm/yyyy")&amp;TRIM(LEFT(tbReporteAsistencia[[#This Row],[ESTADO]],17)))))</f>
        <v>23405/01/2018SALIDA</v>
      </c>
      <c r="H1405">
        <f>tbReporteAsistencia[[#This Row],[CLAVE DISPOSITIVO]]</f>
        <v>234</v>
      </c>
      <c r="I1405" s="9">
        <f>tbReporteAsistencia[[#This Row],[REGISTRO]]</f>
        <v>43105.902928240743</v>
      </c>
      <c r="J1405" s="12">
        <f>tbReporteAsistencia[[#This Row],[REGISTRO]]</f>
        <v>43105.902928240743</v>
      </c>
    </row>
    <row r="1406" spans="1:10">
      <c r="A1406">
        <v>234</v>
      </c>
      <c r="B1406">
        <v>234</v>
      </c>
      <c r="C1406" t="s">
        <v>69</v>
      </c>
      <c r="D1406" s="2">
        <v>43107.338958333334</v>
      </c>
      <c r="E1406" t="s">
        <v>7</v>
      </c>
      <c r="F1406" t="s">
        <v>8</v>
      </c>
      <c r="G1406" t="str">
        <f>IF(TRIM(LEFT(tbReporteAsistencia[[#This Row],[ESTADO]],7))="ENTRADA",(tbReporteAsistencia[[#This Row],[CLAVE]]&amp;TEXT(tbReporteAsistencia[[#This Row],[REGISTRO]],"dd/mm/yyyy")&amp;TRIM(LEFT(tbReporteAsistencia[[#This Row],[ESTADO]],7))),IF(TRIM(LEFT(tbReporteAsistencia[[#This Row],[ESTADO]],7))="SALIDA",(tbReporteAsistencia[[#This Row],[CLAVE]]&amp;TEXT(tbReporteAsistencia[[#This Row],[REGISTRO]],"dd/mm/yyyy")&amp;TRIM(LEFT(tbReporteAsistencia[[#This Row],[ESTADO]],7))),(tbReporteAsistencia[[#This Row],[CLAVE]]&amp;TEXT(tbReporteAsistencia[[#This Row],[REGISTRO]],"dd/mm/yyyy")&amp;TRIM(LEFT(tbReporteAsistencia[[#This Row],[ESTADO]],17)))))</f>
        <v>23407/01/2018ENTRADA</v>
      </c>
      <c r="H1406">
        <f>tbReporteAsistencia[[#This Row],[CLAVE DISPOSITIVO]]</f>
        <v>234</v>
      </c>
      <c r="I1406" s="9">
        <f>tbReporteAsistencia[[#This Row],[REGISTRO]]</f>
        <v>43107.338958333334</v>
      </c>
      <c r="J1406" s="12">
        <f>tbReporteAsistencia[[#This Row],[REGISTRO]]</f>
        <v>43107.338958333334</v>
      </c>
    </row>
    <row r="1407" spans="1:10">
      <c r="A1407">
        <v>234</v>
      </c>
      <c r="B1407">
        <v>234</v>
      </c>
      <c r="C1407" t="s">
        <v>69</v>
      </c>
      <c r="D1407" s="2">
        <v>43107.630891203706</v>
      </c>
      <c r="E1407" t="s">
        <v>11</v>
      </c>
      <c r="F1407" t="s">
        <v>8</v>
      </c>
      <c r="G1407" t="str">
        <f>IF(TRIM(LEFT(tbReporteAsistencia[[#This Row],[ESTADO]],7))="ENTRADA",(tbReporteAsistencia[[#This Row],[CLAVE]]&amp;TEXT(tbReporteAsistencia[[#This Row],[REGISTRO]],"dd/mm/yyyy")&amp;TRIM(LEFT(tbReporteAsistencia[[#This Row],[ESTADO]],7))),IF(TRIM(LEFT(tbReporteAsistencia[[#This Row],[ESTADO]],7))="SALIDA",(tbReporteAsistencia[[#This Row],[CLAVE]]&amp;TEXT(tbReporteAsistencia[[#This Row],[REGISTRO]],"dd/mm/yyyy")&amp;TRIM(LEFT(tbReporteAsistencia[[#This Row],[ESTADO]],7))),(tbReporteAsistencia[[#This Row],[CLAVE]]&amp;TEXT(tbReporteAsistencia[[#This Row],[REGISTRO]],"dd/mm/yyyy")&amp;TRIM(LEFT(tbReporteAsistencia[[#This Row],[ESTADO]],17)))))</f>
        <v>23407/01/2018SALIDA</v>
      </c>
      <c r="H1407">
        <f>tbReporteAsistencia[[#This Row],[CLAVE DISPOSITIVO]]</f>
        <v>234</v>
      </c>
      <c r="I1407" s="9">
        <f>tbReporteAsistencia[[#This Row],[REGISTRO]]</f>
        <v>43107.630891203706</v>
      </c>
      <c r="J1407" s="12">
        <f>tbReporteAsistencia[[#This Row],[REGISTRO]]</f>
        <v>43107.630891203706</v>
      </c>
    </row>
    <row r="1408" spans="1:10">
      <c r="A1408">
        <v>234</v>
      </c>
      <c r="B1408">
        <v>234</v>
      </c>
      <c r="C1408" t="s">
        <v>69</v>
      </c>
      <c r="D1408" s="2">
        <v>43108.581273148149</v>
      </c>
      <c r="E1408" t="s">
        <v>7</v>
      </c>
      <c r="F1408" t="s">
        <v>8</v>
      </c>
      <c r="G1408" t="str">
        <f>IF(TRIM(LEFT(tbReporteAsistencia[[#This Row],[ESTADO]],7))="ENTRADA",(tbReporteAsistencia[[#This Row],[CLAVE]]&amp;TEXT(tbReporteAsistencia[[#This Row],[REGISTRO]],"dd/mm/yyyy")&amp;TRIM(LEFT(tbReporteAsistencia[[#This Row],[ESTADO]],7))),IF(TRIM(LEFT(tbReporteAsistencia[[#This Row],[ESTADO]],7))="SALIDA",(tbReporteAsistencia[[#This Row],[CLAVE]]&amp;TEXT(tbReporteAsistencia[[#This Row],[REGISTRO]],"dd/mm/yyyy")&amp;TRIM(LEFT(tbReporteAsistencia[[#This Row],[ESTADO]],7))),(tbReporteAsistencia[[#This Row],[CLAVE]]&amp;TEXT(tbReporteAsistencia[[#This Row],[REGISTRO]],"dd/mm/yyyy")&amp;TRIM(LEFT(tbReporteAsistencia[[#This Row],[ESTADO]],17)))))</f>
        <v>23408/01/2018ENTRADA</v>
      </c>
      <c r="H1408">
        <f>tbReporteAsistencia[[#This Row],[CLAVE DISPOSITIVO]]</f>
        <v>234</v>
      </c>
      <c r="I1408" s="9">
        <f>tbReporteAsistencia[[#This Row],[REGISTRO]]</f>
        <v>43108.581273148149</v>
      </c>
      <c r="J1408" s="12">
        <f>tbReporteAsistencia[[#This Row],[REGISTRO]]</f>
        <v>43108.581273148149</v>
      </c>
    </row>
    <row r="1409" spans="1:10">
      <c r="A1409">
        <v>234</v>
      </c>
      <c r="B1409">
        <v>234</v>
      </c>
      <c r="C1409" t="s">
        <v>69</v>
      </c>
      <c r="D1409" s="2">
        <v>43108.889143518521</v>
      </c>
      <c r="E1409" t="s">
        <v>11</v>
      </c>
      <c r="F1409" t="s">
        <v>8</v>
      </c>
      <c r="G1409" t="str">
        <f>IF(TRIM(LEFT(tbReporteAsistencia[[#This Row],[ESTADO]],7))="ENTRADA",(tbReporteAsistencia[[#This Row],[CLAVE]]&amp;TEXT(tbReporteAsistencia[[#This Row],[REGISTRO]],"dd/mm/yyyy")&amp;TRIM(LEFT(tbReporteAsistencia[[#This Row],[ESTADO]],7))),IF(TRIM(LEFT(tbReporteAsistencia[[#This Row],[ESTADO]],7))="SALIDA",(tbReporteAsistencia[[#This Row],[CLAVE]]&amp;TEXT(tbReporteAsistencia[[#This Row],[REGISTRO]],"dd/mm/yyyy")&amp;TRIM(LEFT(tbReporteAsistencia[[#This Row],[ESTADO]],7))),(tbReporteAsistencia[[#This Row],[CLAVE]]&amp;TEXT(tbReporteAsistencia[[#This Row],[REGISTRO]],"dd/mm/yyyy")&amp;TRIM(LEFT(tbReporteAsistencia[[#This Row],[ESTADO]],17)))))</f>
        <v>23408/01/2018SALIDA</v>
      </c>
      <c r="H1409">
        <f>tbReporteAsistencia[[#This Row],[CLAVE DISPOSITIVO]]</f>
        <v>234</v>
      </c>
      <c r="I1409" s="9">
        <f>tbReporteAsistencia[[#This Row],[REGISTRO]]</f>
        <v>43108.889143518521</v>
      </c>
      <c r="J1409" s="12">
        <f>tbReporteAsistencia[[#This Row],[REGISTRO]]</f>
        <v>43108.889143518521</v>
      </c>
    </row>
    <row r="1410" spans="1:10">
      <c r="A1410">
        <v>114</v>
      </c>
      <c r="B1410">
        <v>114</v>
      </c>
      <c r="C1410" t="s">
        <v>70</v>
      </c>
      <c r="D1410" s="2">
        <v>43095.302766203706</v>
      </c>
      <c r="E1410" t="s">
        <v>7</v>
      </c>
      <c r="F1410" t="s">
        <v>8</v>
      </c>
      <c r="G1410" t="str">
        <f>IF(TRIM(LEFT(tbReporteAsistencia[[#This Row],[ESTADO]],7))="ENTRADA",(tbReporteAsistencia[[#This Row],[CLAVE]]&amp;TEXT(tbReporteAsistencia[[#This Row],[REGISTRO]],"dd/mm/yyyy")&amp;TRIM(LEFT(tbReporteAsistencia[[#This Row],[ESTADO]],7))),IF(TRIM(LEFT(tbReporteAsistencia[[#This Row],[ESTADO]],7))="SALIDA",(tbReporteAsistencia[[#This Row],[CLAVE]]&amp;TEXT(tbReporteAsistencia[[#This Row],[REGISTRO]],"dd/mm/yyyy")&amp;TRIM(LEFT(tbReporteAsistencia[[#This Row],[ESTADO]],7))),(tbReporteAsistencia[[#This Row],[CLAVE]]&amp;TEXT(tbReporteAsistencia[[#This Row],[REGISTRO]],"dd/mm/yyyy")&amp;TRIM(LEFT(tbReporteAsistencia[[#This Row],[ESTADO]],17)))))</f>
        <v>11426/12/2017ENTRADA</v>
      </c>
      <c r="H1410">
        <f>tbReporteAsistencia[[#This Row],[CLAVE DISPOSITIVO]]</f>
        <v>114</v>
      </c>
      <c r="I1410" s="9">
        <f>tbReporteAsistencia[[#This Row],[REGISTRO]]</f>
        <v>43095.302766203706</v>
      </c>
      <c r="J1410" s="12">
        <f>tbReporteAsistencia[[#This Row],[REGISTRO]]</f>
        <v>43095.302766203706</v>
      </c>
    </row>
    <row r="1411" spans="1:10">
      <c r="A1411">
        <v>114</v>
      </c>
      <c r="B1411">
        <v>114</v>
      </c>
      <c r="C1411" t="s">
        <v>70</v>
      </c>
      <c r="D1411" s="2">
        <v>43095.374224537038</v>
      </c>
      <c r="E1411" t="s">
        <v>19</v>
      </c>
      <c r="F1411" t="s">
        <v>8</v>
      </c>
      <c r="G1411" t="str">
        <f>IF(TRIM(LEFT(tbReporteAsistencia[[#This Row],[ESTADO]],7))="ENTRADA",(tbReporteAsistencia[[#This Row],[CLAVE]]&amp;TEXT(tbReporteAsistencia[[#This Row],[REGISTRO]],"dd/mm/yyyy")&amp;TRIM(LEFT(tbReporteAsistencia[[#This Row],[ESTADO]],7))),IF(TRIM(LEFT(tbReporteAsistencia[[#This Row],[ESTADO]],7))="SALIDA",(tbReporteAsistencia[[#This Row],[CLAVE]]&amp;TEXT(tbReporteAsistencia[[#This Row],[REGISTRO]],"dd/mm/yyyy")&amp;TRIM(LEFT(tbReporteAsistencia[[#This Row],[ESTADO]],7))),(tbReporteAsistencia[[#This Row],[CLAVE]]&amp;TEXT(tbReporteAsistencia[[#This Row],[REGISTRO]],"dd/mm/yyyy")&amp;TRIM(LEFT(tbReporteAsistencia[[#This Row],[ESTADO]],17)))))</f>
        <v>11426/12/2017SALIDA</v>
      </c>
      <c r="H1411">
        <f>tbReporteAsistencia[[#This Row],[CLAVE DISPOSITIVO]]</f>
        <v>114</v>
      </c>
      <c r="I1411" s="9">
        <f>tbReporteAsistencia[[#This Row],[REGISTRO]]</f>
        <v>43095.374224537038</v>
      </c>
      <c r="J1411" s="12">
        <f>tbReporteAsistencia[[#This Row],[REGISTRO]]</f>
        <v>43095.374224537038</v>
      </c>
    </row>
    <row r="1412" spans="1:10">
      <c r="A1412">
        <v>114</v>
      </c>
      <c r="B1412">
        <v>114</v>
      </c>
      <c r="C1412" t="s">
        <v>70</v>
      </c>
      <c r="D1412" s="2">
        <v>43095.399733796294</v>
      </c>
      <c r="E1412" t="s">
        <v>19</v>
      </c>
      <c r="F1412" t="s">
        <v>8</v>
      </c>
      <c r="G1412" t="str">
        <f>IF(TRIM(LEFT(tbReporteAsistencia[[#This Row],[ESTADO]],7))="ENTRADA",(tbReporteAsistencia[[#This Row],[CLAVE]]&amp;TEXT(tbReporteAsistencia[[#This Row],[REGISTRO]],"dd/mm/yyyy")&amp;TRIM(LEFT(tbReporteAsistencia[[#This Row],[ESTADO]],7))),IF(TRIM(LEFT(tbReporteAsistencia[[#This Row],[ESTADO]],7))="SALIDA",(tbReporteAsistencia[[#This Row],[CLAVE]]&amp;TEXT(tbReporteAsistencia[[#This Row],[REGISTRO]],"dd/mm/yyyy")&amp;TRIM(LEFT(tbReporteAsistencia[[#This Row],[ESTADO]],7))),(tbReporteAsistencia[[#This Row],[CLAVE]]&amp;TEXT(tbReporteAsistencia[[#This Row],[REGISTRO]],"dd/mm/yyyy")&amp;TRIM(LEFT(tbReporteAsistencia[[#This Row],[ESTADO]],17)))))</f>
        <v>11426/12/2017SALIDA</v>
      </c>
      <c r="H1412">
        <f>tbReporteAsistencia[[#This Row],[CLAVE DISPOSITIVO]]</f>
        <v>114</v>
      </c>
      <c r="I1412" s="9">
        <f>tbReporteAsistencia[[#This Row],[REGISTRO]]</f>
        <v>43095.399733796294</v>
      </c>
      <c r="J1412" s="12">
        <f>tbReporteAsistencia[[#This Row],[REGISTRO]]</f>
        <v>43095.399733796294</v>
      </c>
    </row>
    <row r="1413" spans="1:10">
      <c r="A1413">
        <v>114</v>
      </c>
      <c r="B1413">
        <v>114</v>
      </c>
      <c r="C1413" t="s">
        <v>70</v>
      </c>
      <c r="D1413" s="2">
        <v>43095.581712962965</v>
      </c>
      <c r="E1413" t="s">
        <v>19</v>
      </c>
      <c r="F1413" t="s">
        <v>8</v>
      </c>
      <c r="G1413" t="str">
        <f>IF(TRIM(LEFT(tbReporteAsistencia[[#This Row],[ESTADO]],7))="ENTRADA",(tbReporteAsistencia[[#This Row],[CLAVE]]&amp;TEXT(tbReporteAsistencia[[#This Row],[REGISTRO]],"dd/mm/yyyy")&amp;TRIM(LEFT(tbReporteAsistencia[[#This Row],[ESTADO]],7))),IF(TRIM(LEFT(tbReporteAsistencia[[#This Row],[ESTADO]],7))="SALIDA",(tbReporteAsistencia[[#This Row],[CLAVE]]&amp;TEXT(tbReporteAsistencia[[#This Row],[REGISTRO]],"dd/mm/yyyy")&amp;TRIM(LEFT(tbReporteAsistencia[[#This Row],[ESTADO]],7))),(tbReporteAsistencia[[#This Row],[CLAVE]]&amp;TEXT(tbReporteAsistencia[[#This Row],[REGISTRO]],"dd/mm/yyyy")&amp;TRIM(LEFT(tbReporteAsistencia[[#This Row],[ESTADO]],17)))))</f>
        <v>11426/12/2017SALIDA</v>
      </c>
      <c r="H1413">
        <f>tbReporteAsistencia[[#This Row],[CLAVE DISPOSITIVO]]</f>
        <v>114</v>
      </c>
      <c r="I1413" s="9">
        <f>tbReporteAsistencia[[#This Row],[REGISTRO]]</f>
        <v>43095.581712962965</v>
      </c>
      <c r="J1413" s="12">
        <f>tbReporteAsistencia[[#This Row],[REGISTRO]]</f>
        <v>43095.581712962965</v>
      </c>
    </row>
    <row r="1414" spans="1:10">
      <c r="A1414">
        <v>114</v>
      </c>
      <c r="B1414">
        <v>114</v>
      </c>
      <c r="C1414" t="s">
        <v>70</v>
      </c>
      <c r="D1414" s="2">
        <v>43096.299953703703</v>
      </c>
      <c r="E1414" t="s">
        <v>7</v>
      </c>
      <c r="F1414" t="s">
        <v>8</v>
      </c>
      <c r="G1414" t="str">
        <f>IF(TRIM(LEFT(tbReporteAsistencia[[#This Row],[ESTADO]],7))="ENTRADA",(tbReporteAsistencia[[#This Row],[CLAVE]]&amp;TEXT(tbReporteAsistencia[[#This Row],[REGISTRO]],"dd/mm/yyyy")&amp;TRIM(LEFT(tbReporteAsistencia[[#This Row],[ESTADO]],7))),IF(TRIM(LEFT(tbReporteAsistencia[[#This Row],[ESTADO]],7))="SALIDA",(tbReporteAsistencia[[#This Row],[CLAVE]]&amp;TEXT(tbReporteAsistencia[[#This Row],[REGISTRO]],"dd/mm/yyyy")&amp;TRIM(LEFT(tbReporteAsistencia[[#This Row],[ESTADO]],7))),(tbReporteAsistencia[[#This Row],[CLAVE]]&amp;TEXT(tbReporteAsistencia[[#This Row],[REGISTRO]],"dd/mm/yyyy")&amp;TRIM(LEFT(tbReporteAsistencia[[#This Row],[ESTADO]],17)))))</f>
        <v>11427/12/2017ENTRADA</v>
      </c>
      <c r="H1414">
        <f>tbReporteAsistencia[[#This Row],[CLAVE DISPOSITIVO]]</f>
        <v>114</v>
      </c>
      <c r="I1414" s="9">
        <f>tbReporteAsistencia[[#This Row],[REGISTRO]]</f>
        <v>43096.299953703703</v>
      </c>
      <c r="J1414" s="12">
        <f>tbReporteAsistencia[[#This Row],[REGISTRO]]</f>
        <v>43096.299953703703</v>
      </c>
    </row>
    <row r="1415" spans="1:10">
      <c r="A1415">
        <v>114</v>
      </c>
      <c r="B1415">
        <v>114</v>
      </c>
      <c r="C1415" t="s">
        <v>70</v>
      </c>
      <c r="D1415" s="2">
        <v>43096.373356481483</v>
      </c>
      <c r="E1415" t="s">
        <v>19</v>
      </c>
      <c r="F1415" t="s">
        <v>8</v>
      </c>
      <c r="G1415" t="str">
        <f>IF(TRIM(LEFT(tbReporteAsistencia[[#This Row],[ESTADO]],7))="ENTRADA",(tbReporteAsistencia[[#This Row],[CLAVE]]&amp;TEXT(tbReporteAsistencia[[#This Row],[REGISTRO]],"dd/mm/yyyy")&amp;TRIM(LEFT(tbReporteAsistencia[[#This Row],[ESTADO]],7))),IF(TRIM(LEFT(tbReporteAsistencia[[#This Row],[ESTADO]],7))="SALIDA",(tbReporteAsistencia[[#This Row],[CLAVE]]&amp;TEXT(tbReporteAsistencia[[#This Row],[REGISTRO]],"dd/mm/yyyy")&amp;TRIM(LEFT(tbReporteAsistencia[[#This Row],[ESTADO]],7))),(tbReporteAsistencia[[#This Row],[CLAVE]]&amp;TEXT(tbReporteAsistencia[[#This Row],[REGISTRO]],"dd/mm/yyyy")&amp;TRIM(LEFT(tbReporteAsistencia[[#This Row],[ESTADO]],17)))))</f>
        <v>11427/12/2017SALIDA</v>
      </c>
      <c r="H1415">
        <f>tbReporteAsistencia[[#This Row],[CLAVE DISPOSITIVO]]</f>
        <v>114</v>
      </c>
      <c r="I1415" s="9">
        <f>tbReporteAsistencia[[#This Row],[REGISTRO]]</f>
        <v>43096.373356481483</v>
      </c>
      <c r="J1415" s="12">
        <f>tbReporteAsistencia[[#This Row],[REGISTRO]]</f>
        <v>43096.373356481483</v>
      </c>
    </row>
    <row r="1416" spans="1:10">
      <c r="A1416">
        <v>114</v>
      </c>
      <c r="B1416">
        <v>114</v>
      </c>
      <c r="C1416" t="s">
        <v>70</v>
      </c>
      <c r="D1416" s="2">
        <v>43096.400046296294</v>
      </c>
      <c r="E1416" t="s">
        <v>19</v>
      </c>
      <c r="F1416" t="s">
        <v>8</v>
      </c>
      <c r="G1416" t="str">
        <f>IF(TRIM(LEFT(tbReporteAsistencia[[#This Row],[ESTADO]],7))="ENTRADA",(tbReporteAsistencia[[#This Row],[CLAVE]]&amp;TEXT(tbReporteAsistencia[[#This Row],[REGISTRO]],"dd/mm/yyyy")&amp;TRIM(LEFT(tbReporteAsistencia[[#This Row],[ESTADO]],7))),IF(TRIM(LEFT(tbReporteAsistencia[[#This Row],[ESTADO]],7))="SALIDA",(tbReporteAsistencia[[#This Row],[CLAVE]]&amp;TEXT(tbReporteAsistencia[[#This Row],[REGISTRO]],"dd/mm/yyyy")&amp;TRIM(LEFT(tbReporteAsistencia[[#This Row],[ESTADO]],7))),(tbReporteAsistencia[[#This Row],[CLAVE]]&amp;TEXT(tbReporteAsistencia[[#This Row],[REGISTRO]],"dd/mm/yyyy")&amp;TRIM(LEFT(tbReporteAsistencia[[#This Row],[ESTADO]],17)))))</f>
        <v>11427/12/2017SALIDA</v>
      </c>
      <c r="H1416">
        <f>tbReporteAsistencia[[#This Row],[CLAVE DISPOSITIVO]]</f>
        <v>114</v>
      </c>
      <c r="I1416" s="9">
        <f>tbReporteAsistencia[[#This Row],[REGISTRO]]</f>
        <v>43096.400046296294</v>
      </c>
      <c r="J1416" s="12">
        <f>tbReporteAsistencia[[#This Row],[REGISTRO]]</f>
        <v>43096.400046296294</v>
      </c>
    </row>
    <row r="1417" spans="1:10">
      <c r="A1417">
        <v>114</v>
      </c>
      <c r="B1417">
        <v>114</v>
      </c>
      <c r="C1417" t="s">
        <v>70</v>
      </c>
      <c r="D1417" s="2">
        <v>43096.583541666667</v>
      </c>
      <c r="E1417" t="s">
        <v>19</v>
      </c>
      <c r="F1417" t="s">
        <v>8</v>
      </c>
      <c r="G1417" t="str">
        <f>IF(TRIM(LEFT(tbReporteAsistencia[[#This Row],[ESTADO]],7))="ENTRADA",(tbReporteAsistencia[[#This Row],[CLAVE]]&amp;TEXT(tbReporteAsistencia[[#This Row],[REGISTRO]],"dd/mm/yyyy")&amp;TRIM(LEFT(tbReporteAsistencia[[#This Row],[ESTADO]],7))),IF(TRIM(LEFT(tbReporteAsistencia[[#This Row],[ESTADO]],7))="SALIDA",(tbReporteAsistencia[[#This Row],[CLAVE]]&amp;TEXT(tbReporteAsistencia[[#This Row],[REGISTRO]],"dd/mm/yyyy")&amp;TRIM(LEFT(tbReporteAsistencia[[#This Row],[ESTADO]],7))),(tbReporteAsistencia[[#This Row],[CLAVE]]&amp;TEXT(tbReporteAsistencia[[#This Row],[REGISTRO]],"dd/mm/yyyy")&amp;TRIM(LEFT(tbReporteAsistencia[[#This Row],[ESTADO]],17)))))</f>
        <v>11427/12/2017SALIDA</v>
      </c>
      <c r="H1417">
        <f>tbReporteAsistencia[[#This Row],[CLAVE DISPOSITIVO]]</f>
        <v>114</v>
      </c>
      <c r="I1417" s="9">
        <f>tbReporteAsistencia[[#This Row],[REGISTRO]]</f>
        <v>43096.583541666667</v>
      </c>
      <c r="J1417" s="12">
        <f>tbReporteAsistencia[[#This Row],[REGISTRO]]</f>
        <v>43096.583541666667</v>
      </c>
    </row>
    <row r="1418" spans="1:10">
      <c r="A1418">
        <v>114</v>
      </c>
      <c r="B1418">
        <v>114</v>
      </c>
      <c r="C1418" t="s">
        <v>70</v>
      </c>
      <c r="D1418" s="2">
        <v>43097.298738425925</v>
      </c>
      <c r="E1418" t="s">
        <v>7</v>
      </c>
      <c r="F1418" t="s">
        <v>8</v>
      </c>
      <c r="G1418" t="str">
        <f>IF(TRIM(LEFT(tbReporteAsistencia[[#This Row],[ESTADO]],7))="ENTRADA",(tbReporteAsistencia[[#This Row],[CLAVE]]&amp;TEXT(tbReporteAsistencia[[#This Row],[REGISTRO]],"dd/mm/yyyy")&amp;TRIM(LEFT(tbReporteAsistencia[[#This Row],[ESTADO]],7))),IF(TRIM(LEFT(tbReporteAsistencia[[#This Row],[ESTADO]],7))="SALIDA",(tbReporteAsistencia[[#This Row],[CLAVE]]&amp;TEXT(tbReporteAsistencia[[#This Row],[REGISTRO]],"dd/mm/yyyy")&amp;TRIM(LEFT(tbReporteAsistencia[[#This Row],[ESTADO]],7))),(tbReporteAsistencia[[#This Row],[CLAVE]]&amp;TEXT(tbReporteAsistencia[[#This Row],[REGISTRO]],"dd/mm/yyyy")&amp;TRIM(LEFT(tbReporteAsistencia[[#This Row],[ESTADO]],17)))))</f>
        <v>11428/12/2017ENTRADA</v>
      </c>
      <c r="H1418">
        <f>tbReporteAsistencia[[#This Row],[CLAVE DISPOSITIVO]]</f>
        <v>114</v>
      </c>
      <c r="I1418" s="9">
        <f>tbReporteAsistencia[[#This Row],[REGISTRO]]</f>
        <v>43097.298738425925</v>
      </c>
      <c r="J1418" s="12">
        <f>tbReporteAsistencia[[#This Row],[REGISTRO]]</f>
        <v>43097.298738425925</v>
      </c>
    </row>
    <row r="1419" spans="1:10">
      <c r="A1419">
        <v>114</v>
      </c>
      <c r="B1419">
        <v>114</v>
      </c>
      <c r="C1419" t="s">
        <v>70</v>
      </c>
      <c r="D1419" s="2">
        <v>43097.380127314813</v>
      </c>
      <c r="E1419" t="s">
        <v>11</v>
      </c>
      <c r="F1419" t="s">
        <v>8</v>
      </c>
      <c r="G1419" t="str">
        <f>IF(TRIM(LEFT(tbReporteAsistencia[[#This Row],[ESTADO]],7))="ENTRADA",(tbReporteAsistencia[[#This Row],[CLAVE]]&amp;TEXT(tbReporteAsistencia[[#This Row],[REGISTRO]],"dd/mm/yyyy")&amp;TRIM(LEFT(tbReporteAsistencia[[#This Row],[ESTADO]],7))),IF(TRIM(LEFT(tbReporteAsistencia[[#This Row],[ESTADO]],7))="SALIDA",(tbReporteAsistencia[[#This Row],[CLAVE]]&amp;TEXT(tbReporteAsistencia[[#This Row],[REGISTRO]],"dd/mm/yyyy")&amp;TRIM(LEFT(tbReporteAsistencia[[#This Row],[ESTADO]],7))),(tbReporteAsistencia[[#This Row],[CLAVE]]&amp;TEXT(tbReporteAsistencia[[#This Row],[REGISTRO]],"dd/mm/yyyy")&amp;TRIM(LEFT(tbReporteAsistencia[[#This Row],[ESTADO]],17)))))</f>
        <v>11428/12/2017SALIDA</v>
      </c>
      <c r="H1419">
        <f>tbReporteAsistencia[[#This Row],[CLAVE DISPOSITIVO]]</f>
        <v>114</v>
      </c>
      <c r="I1419" s="9">
        <f>tbReporteAsistencia[[#This Row],[REGISTRO]]</f>
        <v>43097.380127314813</v>
      </c>
      <c r="J1419" s="12">
        <f>tbReporteAsistencia[[#This Row],[REGISTRO]]</f>
        <v>43097.380127314813</v>
      </c>
    </row>
    <row r="1420" spans="1:10">
      <c r="A1420">
        <v>114</v>
      </c>
      <c r="B1420">
        <v>114</v>
      </c>
      <c r="C1420" t="s">
        <v>70</v>
      </c>
      <c r="D1420" s="2">
        <v>43097.405624999999</v>
      </c>
      <c r="E1420" t="s">
        <v>7</v>
      </c>
      <c r="F1420" t="s">
        <v>8</v>
      </c>
      <c r="G1420" t="str">
        <f>IF(TRIM(LEFT(tbReporteAsistencia[[#This Row],[ESTADO]],7))="ENTRADA",(tbReporteAsistencia[[#This Row],[CLAVE]]&amp;TEXT(tbReporteAsistencia[[#This Row],[REGISTRO]],"dd/mm/yyyy")&amp;TRIM(LEFT(tbReporteAsistencia[[#This Row],[ESTADO]],7))),IF(TRIM(LEFT(tbReporteAsistencia[[#This Row],[ESTADO]],7))="SALIDA",(tbReporteAsistencia[[#This Row],[CLAVE]]&amp;TEXT(tbReporteAsistencia[[#This Row],[REGISTRO]],"dd/mm/yyyy")&amp;TRIM(LEFT(tbReporteAsistencia[[#This Row],[ESTADO]],7))),(tbReporteAsistencia[[#This Row],[CLAVE]]&amp;TEXT(tbReporteAsistencia[[#This Row],[REGISTRO]],"dd/mm/yyyy")&amp;TRIM(LEFT(tbReporteAsistencia[[#This Row],[ESTADO]],17)))))</f>
        <v>11428/12/2017ENTRADA</v>
      </c>
      <c r="H1420">
        <f>tbReporteAsistencia[[#This Row],[CLAVE DISPOSITIVO]]</f>
        <v>114</v>
      </c>
      <c r="I1420" s="9">
        <f>tbReporteAsistencia[[#This Row],[REGISTRO]]</f>
        <v>43097.405624999999</v>
      </c>
      <c r="J1420" s="12">
        <f>tbReporteAsistencia[[#This Row],[REGISTRO]]</f>
        <v>43097.405624999999</v>
      </c>
    </row>
    <row r="1421" spans="1:10">
      <c r="A1421">
        <v>114</v>
      </c>
      <c r="B1421">
        <v>114</v>
      </c>
      <c r="C1421" t="s">
        <v>70</v>
      </c>
      <c r="D1421" s="2">
        <v>43097.590543981481</v>
      </c>
      <c r="E1421" t="s">
        <v>11</v>
      </c>
      <c r="F1421" t="s">
        <v>8</v>
      </c>
      <c r="G1421" t="str">
        <f>IF(TRIM(LEFT(tbReporteAsistencia[[#This Row],[ESTADO]],7))="ENTRADA",(tbReporteAsistencia[[#This Row],[CLAVE]]&amp;TEXT(tbReporteAsistencia[[#This Row],[REGISTRO]],"dd/mm/yyyy")&amp;TRIM(LEFT(tbReporteAsistencia[[#This Row],[ESTADO]],7))),IF(TRIM(LEFT(tbReporteAsistencia[[#This Row],[ESTADO]],7))="SALIDA",(tbReporteAsistencia[[#This Row],[CLAVE]]&amp;TEXT(tbReporteAsistencia[[#This Row],[REGISTRO]],"dd/mm/yyyy")&amp;TRIM(LEFT(tbReporteAsistencia[[#This Row],[ESTADO]],7))),(tbReporteAsistencia[[#This Row],[CLAVE]]&amp;TEXT(tbReporteAsistencia[[#This Row],[REGISTRO]],"dd/mm/yyyy")&amp;TRIM(LEFT(tbReporteAsistencia[[#This Row],[ESTADO]],17)))))</f>
        <v>11428/12/2017SALIDA</v>
      </c>
      <c r="H1421">
        <f>tbReporteAsistencia[[#This Row],[CLAVE DISPOSITIVO]]</f>
        <v>114</v>
      </c>
      <c r="I1421" s="9">
        <f>tbReporteAsistencia[[#This Row],[REGISTRO]]</f>
        <v>43097.590543981481</v>
      </c>
      <c r="J1421" s="12">
        <f>tbReporteAsistencia[[#This Row],[REGISTRO]]</f>
        <v>43097.590543981481</v>
      </c>
    </row>
    <row r="1422" spans="1:10">
      <c r="A1422">
        <v>114</v>
      </c>
      <c r="B1422">
        <v>114</v>
      </c>
      <c r="C1422" t="s">
        <v>70</v>
      </c>
      <c r="D1422" s="2">
        <v>43098.588900462964</v>
      </c>
      <c r="E1422" t="s">
        <v>12</v>
      </c>
      <c r="F1422" t="s">
        <v>8</v>
      </c>
      <c r="G1422" t="str">
        <f>IF(TRIM(LEFT(tbReporteAsistencia[[#This Row],[ESTADO]],7))="ENTRADA",(tbReporteAsistencia[[#This Row],[CLAVE]]&amp;TEXT(tbReporteAsistencia[[#This Row],[REGISTRO]],"dd/mm/yyyy")&amp;TRIM(LEFT(tbReporteAsistencia[[#This Row],[ESTADO]],7))),IF(TRIM(LEFT(tbReporteAsistencia[[#This Row],[ESTADO]],7))="SALIDA",(tbReporteAsistencia[[#This Row],[CLAVE]]&amp;TEXT(tbReporteAsistencia[[#This Row],[REGISTRO]],"dd/mm/yyyy")&amp;TRIM(LEFT(tbReporteAsistencia[[#This Row],[ESTADO]],7))),(tbReporteAsistencia[[#This Row],[CLAVE]]&amp;TEXT(tbReporteAsistencia[[#This Row],[REGISTRO]],"dd/mm/yyyy")&amp;TRIM(LEFT(tbReporteAsistencia[[#This Row],[ESTADO]],17)))))</f>
        <v>11429/12/2017ENTRADA</v>
      </c>
      <c r="H1422">
        <f>tbReporteAsistencia[[#This Row],[CLAVE DISPOSITIVO]]</f>
        <v>114</v>
      </c>
      <c r="I1422" s="9">
        <f>tbReporteAsistencia[[#This Row],[REGISTRO]]</f>
        <v>43098.588900462964</v>
      </c>
      <c r="J1422" s="12">
        <f>tbReporteAsistencia[[#This Row],[REGISTRO]]</f>
        <v>43098.588900462964</v>
      </c>
    </row>
    <row r="1423" spans="1:10">
      <c r="A1423">
        <v>114</v>
      </c>
      <c r="B1423">
        <v>114</v>
      </c>
      <c r="C1423" t="s">
        <v>70</v>
      </c>
      <c r="D1423" s="2">
        <v>43098.708854166667</v>
      </c>
      <c r="E1423" t="s">
        <v>22</v>
      </c>
      <c r="F1423" t="s">
        <v>8</v>
      </c>
      <c r="G1423" t="str">
        <f>IF(TRIM(LEFT(tbReporteAsistencia[[#This Row],[ESTADO]],7))="ENTRADA",(tbReporteAsistencia[[#This Row],[CLAVE]]&amp;TEXT(tbReporteAsistencia[[#This Row],[REGISTRO]],"dd/mm/yyyy")&amp;TRIM(LEFT(tbReporteAsistencia[[#This Row],[ESTADO]],7))),IF(TRIM(LEFT(tbReporteAsistencia[[#This Row],[ESTADO]],7))="SALIDA",(tbReporteAsistencia[[#This Row],[CLAVE]]&amp;TEXT(tbReporteAsistencia[[#This Row],[REGISTRO]],"dd/mm/yyyy")&amp;TRIM(LEFT(tbReporteAsistencia[[#This Row],[ESTADO]],7))),(tbReporteAsistencia[[#This Row],[CLAVE]]&amp;TEXT(tbReporteAsistencia[[#This Row],[REGISTRO]],"dd/mm/yyyy")&amp;TRIM(LEFT(tbReporteAsistencia[[#This Row],[ESTADO]],17)))))</f>
        <v>11429/12/2017FIN DE COMIDA - R</v>
      </c>
      <c r="H1423">
        <f>tbReporteAsistencia[[#This Row],[CLAVE DISPOSITIVO]]</f>
        <v>114</v>
      </c>
      <c r="I1423" s="9">
        <f>tbReporteAsistencia[[#This Row],[REGISTRO]]</f>
        <v>43098.708854166667</v>
      </c>
      <c r="J1423" s="12">
        <f>tbReporteAsistencia[[#This Row],[REGISTRO]]</f>
        <v>43098.708854166667</v>
      </c>
    </row>
    <row r="1424" spans="1:10">
      <c r="A1424">
        <v>114</v>
      </c>
      <c r="B1424">
        <v>114</v>
      </c>
      <c r="C1424" t="s">
        <v>70</v>
      </c>
      <c r="D1424" s="2">
        <v>43098.904293981483</v>
      </c>
      <c r="E1424" t="s">
        <v>11</v>
      </c>
      <c r="F1424" t="s">
        <v>8</v>
      </c>
      <c r="G1424" t="str">
        <f>IF(TRIM(LEFT(tbReporteAsistencia[[#This Row],[ESTADO]],7))="ENTRADA",(tbReporteAsistencia[[#This Row],[CLAVE]]&amp;TEXT(tbReporteAsistencia[[#This Row],[REGISTRO]],"dd/mm/yyyy")&amp;TRIM(LEFT(tbReporteAsistencia[[#This Row],[ESTADO]],7))),IF(TRIM(LEFT(tbReporteAsistencia[[#This Row],[ESTADO]],7))="SALIDA",(tbReporteAsistencia[[#This Row],[CLAVE]]&amp;TEXT(tbReporteAsistencia[[#This Row],[REGISTRO]],"dd/mm/yyyy")&amp;TRIM(LEFT(tbReporteAsistencia[[#This Row],[ESTADO]],7))),(tbReporteAsistencia[[#This Row],[CLAVE]]&amp;TEXT(tbReporteAsistencia[[#This Row],[REGISTRO]],"dd/mm/yyyy")&amp;TRIM(LEFT(tbReporteAsistencia[[#This Row],[ESTADO]],17)))))</f>
        <v>11429/12/2017SALIDA</v>
      </c>
      <c r="H1424">
        <f>tbReporteAsistencia[[#This Row],[CLAVE DISPOSITIVO]]</f>
        <v>114</v>
      </c>
      <c r="I1424" s="9">
        <f>tbReporteAsistencia[[#This Row],[REGISTRO]]</f>
        <v>43098.904293981483</v>
      </c>
      <c r="J1424" s="12">
        <f>tbReporteAsistencia[[#This Row],[REGISTRO]]</f>
        <v>43098.904293981483</v>
      </c>
    </row>
    <row r="1425" spans="1:10">
      <c r="A1425">
        <v>114</v>
      </c>
      <c r="B1425">
        <v>114</v>
      </c>
      <c r="C1425" t="s">
        <v>70</v>
      </c>
      <c r="D1425" s="2">
        <v>43099.300891203704</v>
      </c>
      <c r="E1425" t="s">
        <v>7</v>
      </c>
      <c r="F1425" t="s">
        <v>8</v>
      </c>
      <c r="G1425" t="str">
        <f>IF(TRIM(LEFT(tbReporteAsistencia[[#This Row],[ESTADO]],7))="ENTRADA",(tbReporteAsistencia[[#This Row],[CLAVE]]&amp;TEXT(tbReporteAsistencia[[#This Row],[REGISTRO]],"dd/mm/yyyy")&amp;TRIM(LEFT(tbReporteAsistencia[[#This Row],[ESTADO]],7))),IF(TRIM(LEFT(tbReporteAsistencia[[#This Row],[ESTADO]],7))="SALIDA",(tbReporteAsistencia[[#This Row],[CLAVE]]&amp;TEXT(tbReporteAsistencia[[#This Row],[REGISTRO]],"dd/mm/yyyy")&amp;TRIM(LEFT(tbReporteAsistencia[[#This Row],[ESTADO]],7))),(tbReporteAsistencia[[#This Row],[CLAVE]]&amp;TEXT(tbReporteAsistencia[[#This Row],[REGISTRO]],"dd/mm/yyyy")&amp;TRIM(LEFT(tbReporteAsistencia[[#This Row],[ESTADO]],17)))))</f>
        <v>11430/12/2017ENTRADA</v>
      </c>
      <c r="H1425">
        <f>tbReporteAsistencia[[#This Row],[CLAVE DISPOSITIVO]]</f>
        <v>114</v>
      </c>
      <c r="I1425" s="9">
        <f>tbReporteAsistencia[[#This Row],[REGISTRO]]</f>
        <v>43099.300891203704</v>
      </c>
      <c r="J1425" s="12">
        <f>tbReporteAsistencia[[#This Row],[REGISTRO]]</f>
        <v>43099.300891203704</v>
      </c>
    </row>
    <row r="1426" spans="1:10">
      <c r="A1426">
        <v>114</v>
      </c>
      <c r="B1426">
        <v>114</v>
      </c>
      <c r="C1426" t="s">
        <v>70</v>
      </c>
      <c r="D1426" s="2">
        <v>43099.406527777777</v>
      </c>
      <c r="E1426" t="s">
        <v>19</v>
      </c>
      <c r="F1426" t="s">
        <v>8</v>
      </c>
      <c r="G1426" t="str">
        <f>IF(TRIM(LEFT(tbReporteAsistencia[[#This Row],[ESTADO]],7))="ENTRADA",(tbReporteAsistencia[[#This Row],[CLAVE]]&amp;TEXT(tbReporteAsistencia[[#This Row],[REGISTRO]],"dd/mm/yyyy")&amp;TRIM(LEFT(tbReporteAsistencia[[#This Row],[ESTADO]],7))),IF(TRIM(LEFT(tbReporteAsistencia[[#This Row],[ESTADO]],7))="SALIDA",(tbReporteAsistencia[[#This Row],[CLAVE]]&amp;TEXT(tbReporteAsistencia[[#This Row],[REGISTRO]],"dd/mm/yyyy")&amp;TRIM(LEFT(tbReporteAsistencia[[#This Row],[ESTADO]],7))),(tbReporteAsistencia[[#This Row],[CLAVE]]&amp;TEXT(tbReporteAsistencia[[#This Row],[REGISTRO]],"dd/mm/yyyy")&amp;TRIM(LEFT(tbReporteAsistencia[[#This Row],[ESTADO]],17)))))</f>
        <v>11430/12/2017SALIDA</v>
      </c>
      <c r="H1426">
        <f>tbReporteAsistencia[[#This Row],[CLAVE DISPOSITIVO]]</f>
        <v>114</v>
      </c>
      <c r="I1426" s="9">
        <f>tbReporteAsistencia[[#This Row],[REGISTRO]]</f>
        <v>43099.406527777777</v>
      </c>
      <c r="J1426" s="12">
        <f>tbReporteAsistencia[[#This Row],[REGISTRO]]</f>
        <v>43099.406527777777</v>
      </c>
    </row>
    <row r="1427" spans="1:10">
      <c r="A1427">
        <v>114</v>
      </c>
      <c r="B1427">
        <v>114</v>
      </c>
      <c r="C1427" t="s">
        <v>70</v>
      </c>
      <c r="D1427" s="2">
        <v>43099.428229166668</v>
      </c>
      <c r="E1427" t="s">
        <v>19</v>
      </c>
      <c r="F1427" t="s">
        <v>8</v>
      </c>
      <c r="G1427" t="str">
        <f>IF(TRIM(LEFT(tbReporteAsistencia[[#This Row],[ESTADO]],7))="ENTRADA",(tbReporteAsistencia[[#This Row],[CLAVE]]&amp;TEXT(tbReporteAsistencia[[#This Row],[REGISTRO]],"dd/mm/yyyy")&amp;TRIM(LEFT(tbReporteAsistencia[[#This Row],[ESTADO]],7))),IF(TRIM(LEFT(tbReporteAsistencia[[#This Row],[ESTADO]],7))="SALIDA",(tbReporteAsistencia[[#This Row],[CLAVE]]&amp;TEXT(tbReporteAsistencia[[#This Row],[REGISTRO]],"dd/mm/yyyy")&amp;TRIM(LEFT(tbReporteAsistencia[[#This Row],[ESTADO]],7))),(tbReporteAsistencia[[#This Row],[CLAVE]]&amp;TEXT(tbReporteAsistencia[[#This Row],[REGISTRO]],"dd/mm/yyyy")&amp;TRIM(LEFT(tbReporteAsistencia[[#This Row],[ESTADO]],17)))))</f>
        <v>11430/12/2017SALIDA</v>
      </c>
      <c r="H1427">
        <f>tbReporteAsistencia[[#This Row],[CLAVE DISPOSITIVO]]</f>
        <v>114</v>
      </c>
      <c r="I1427" s="9">
        <f>tbReporteAsistencia[[#This Row],[REGISTRO]]</f>
        <v>43099.428229166668</v>
      </c>
      <c r="J1427" s="12">
        <f>tbReporteAsistencia[[#This Row],[REGISTRO]]</f>
        <v>43099.428229166668</v>
      </c>
    </row>
    <row r="1428" spans="1:10">
      <c r="A1428">
        <v>114</v>
      </c>
      <c r="B1428">
        <v>114</v>
      </c>
      <c r="C1428" t="s">
        <v>70</v>
      </c>
      <c r="D1428" s="2">
        <v>43099.59070601852</v>
      </c>
      <c r="E1428" t="s">
        <v>19</v>
      </c>
      <c r="F1428" t="s">
        <v>8</v>
      </c>
      <c r="G1428" t="str">
        <f>IF(TRIM(LEFT(tbReporteAsistencia[[#This Row],[ESTADO]],7))="ENTRADA",(tbReporteAsistencia[[#This Row],[CLAVE]]&amp;TEXT(tbReporteAsistencia[[#This Row],[REGISTRO]],"dd/mm/yyyy")&amp;TRIM(LEFT(tbReporteAsistencia[[#This Row],[ESTADO]],7))),IF(TRIM(LEFT(tbReporteAsistencia[[#This Row],[ESTADO]],7))="SALIDA",(tbReporteAsistencia[[#This Row],[CLAVE]]&amp;TEXT(tbReporteAsistencia[[#This Row],[REGISTRO]],"dd/mm/yyyy")&amp;TRIM(LEFT(tbReporteAsistencia[[#This Row],[ESTADO]],7))),(tbReporteAsistencia[[#This Row],[CLAVE]]&amp;TEXT(tbReporteAsistencia[[#This Row],[REGISTRO]],"dd/mm/yyyy")&amp;TRIM(LEFT(tbReporteAsistencia[[#This Row],[ESTADO]],17)))))</f>
        <v>11430/12/2017SALIDA</v>
      </c>
      <c r="H1428">
        <f>tbReporteAsistencia[[#This Row],[CLAVE DISPOSITIVO]]</f>
        <v>114</v>
      </c>
      <c r="I1428" s="9">
        <f>tbReporteAsistencia[[#This Row],[REGISTRO]]</f>
        <v>43099.59070601852</v>
      </c>
      <c r="J1428" s="12">
        <f>tbReporteAsistencia[[#This Row],[REGISTRO]]</f>
        <v>43099.59070601852</v>
      </c>
    </row>
    <row r="1429" spans="1:10">
      <c r="A1429">
        <v>114</v>
      </c>
      <c r="B1429">
        <v>114</v>
      </c>
      <c r="C1429" t="s">
        <v>70</v>
      </c>
      <c r="D1429" s="2">
        <v>43100.336851851855</v>
      </c>
      <c r="E1429" t="s">
        <v>7</v>
      </c>
      <c r="F1429" t="s">
        <v>8</v>
      </c>
      <c r="G1429" t="str">
        <f>IF(TRIM(LEFT(tbReporteAsistencia[[#This Row],[ESTADO]],7))="ENTRADA",(tbReporteAsistencia[[#This Row],[CLAVE]]&amp;TEXT(tbReporteAsistencia[[#This Row],[REGISTRO]],"dd/mm/yyyy")&amp;TRIM(LEFT(tbReporteAsistencia[[#This Row],[ESTADO]],7))),IF(TRIM(LEFT(tbReporteAsistencia[[#This Row],[ESTADO]],7))="SALIDA",(tbReporteAsistencia[[#This Row],[CLAVE]]&amp;TEXT(tbReporteAsistencia[[#This Row],[REGISTRO]],"dd/mm/yyyy")&amp;TRIM(LEFT(tbReporteAsistencia[[#This Row],[ESTADO]],7))),(tbReporteAsistencia[[#This Row],[CLAVE]]&amp;TEXT(tbReporteAsistencia[[#This Row],[REGISTRO]],"dd/mm/yyyy")&amp;TRIM(LEFT(tbReporteAsistencia[[#This Row],[ESTADO]],17)))))</f>
        <v>11431/12/2017ENTRADA</v>
      </c>
      <c r="H1429">
        <f>tbReporteAsistencia[[#This Row],[CLAVE DISPOSITIVO]]</f>
        <v>114</v>
      </c>
      <c r="I1429" s="9">
        <f>tbReporteAsistencia[[#This Row],[REGISTRO]]</f>
        <v>43100.336851851855</v>
      </c>
      <c r="J1429" s="12">
        <f>tbReporteAsistencia[[#This Row],[REGISTRO]]</f>
        <v>43100.336851851855</v>
      </c>
    </row>
    <row r="1430" spans="1:10">
      <c r="A1430">
        <v>114</v>
      </c>
      <c r="B1430">
        <v>114</v>
      </c>
      <c r="C1430" t="s">
        <v>70</v>
      </c>
      <c r="D1430" s="2">
        <v>43100.390729166669</v>
      </c>
      <c r="E1430" t="s">
        <v>19</v>
      </c>
      <c r="F1430" t="s">
        <v>8</v>
      </c>
      <c r="G1430" t="str">
        <f>IF(TRIM(LEFT(tbReporteAsistencia[[#This Row],[ESTADO]],7))="ENTRADA",(tbReporteAsistencia[[#This Row],[CLAVE]]&amp;TEXT(tbReporteAsistencia[[#This Row],[REGISTRO]],"dd/mm/yyyy")&amp;TRIM(LEFT(tbReporteAsistencia[[#This Row],[ESTADO]],7))),IF(TRIM(LEFT(tbReporteAsistencia[[#This Row],[ESTADO]],7))="SALIDA",(tbReporteAsistencia[[#This Row],[CLAVE]]&amp;TEXT(tbReporteAsistencia[[#This Row],[REGISTRO]],"dd/mm/yyyy")&amp;TRIM(LEFT(tbReporteAsistencia[[#This Row],[ESTADO]],7))),(tbReporteAsistencia[[#This Row],[CLAVE]]&amp;TEXT(tbReporteAsistencia[[#This Row],[REGISTRO]],"dd/mm/yyyy")&amp;TRIM(LEFT(tbReporteAsistencia[[#This Row],[ESTADO]],17)))))</f>
        <v>11431/12/2017SALIDA</v>
      </c>
      <c r="H1430">
        <f>tbReporteAsistencia[[#This Row],[CLAVE DISPOSITIVO]]</f>
        <v>114</v>
      </c>
      <c r="I1430" s="9">
        <f>tbReporteAsistencia[[#This Row],[REGISTRO]]</f>
        <v>43100.390729166669</v>
      </c>
      <c r="J1430" s="12">
        <f>tbReporteAsistencia[[#This Row],[REGISTRO]]</f>
        <v>43100.390729166669</v>
      </c>
    </row>
    <row r="1431" spans="1:10">
      <c r="A1431">
        <v>114</v>
      </c>
      <c r="B1431">
        <v>114</v>
      </c>
      <c r="C1431" t="s">
        <v>70</v>
      </c>
      <c r="D1431" s="2">
        <v>43100.411828703705</v>
      </c>
      <c r="E1431" t="s">
        <v>19</v>
      </c>
      <c r="F1431" t="s">
        <v>8</v>
      </c>
      <c r="G1431" t="str">
        <f>IF(TRIM(LEFT(tbReporteAsistencia[[#This Row],[ESTADO]],7))="ENTRADA",(tbReporteAsistencia[[#This Row],[CLAVE]]&amp;TEXT(tbReporteAsistencia[[#This Row],[REGISTRO]],"dd/mm/yyyy")&amp;TRIM(LEFT(tbReporteAsistencia[[#This Row],[ESTADO]],7))),IF(TRIM(LEFT(tbReporteAsistencia[[#This Row],[ESTADO]],7))="SALIDA",(tbReporteAsistencia[[#This Row],[CLAVE]]&amp;TEXT(tbReporteAsistencia[[#This Row],[REGISTRO]],"dd/mm/yyyy")&amp;TRIM(LEFT(tbReporteAsistencia[[#This Row],[ESTADO]],7))),(tbReporteAsistencia[[#This Row],[CLAVE]]&amp;TEXT(tbReporteAsistencia[[#This Row],[REGISTRO]],"dd/mm/yyyy")&amp;TRIM(LEFT(tbReporteAsistencia[[#This Row],[ESTADO]],17)))))</f>
        <v>11431/12/2017SALIDA</v>
      </c>
      <c r="H1431">
        <f>tbReporteAsistencia[[#This Row],[CLAVE DISPOSITIVO]]</f>
        <v>114</v>
      </c>
      <c r="I1431" s="9">
        <f>tbReporteAsistencia[[#This Row],[REGISTRO]]</f>
        <v>43100.411828703705</v>
      </c>
      <c r="J1431" s="12">
        <f>tbReporteAsistencia[[#This Row],[REGISTRO]]</f>
        <v>43100.411828703705</v>
      </c>
    </row>
    <row r="1432" spans="1:10">
      <c r="A1432">
        <v>114</v>
      </c>
      <c r="B1432">
        <v>114</v>
      </c>
      <c r="C1432" t="s">
        <v>70</v>
      </c>
      <c r="D1432" s="2">
        <v>43100.551990740743</v>
      </c>
      <c r="E1432" t="s">
        <v>19</v>
      </c>
      <c r="F1432" t="s">
        <v>8</v>
      </c>
      <c r="G1432" t="str">
        <f>IF(TRIM(LEFT(tbReporteAsistencia[[#This Row],[ESTADO]],7))="ENTRADA",(tbReporteAsistencia[[#This Row],[CLAVE]]&amp;TEXT(tbReporteAsistencia[[#This Row],[REGISTRO]],"dd/mm/yyyy")&amp;TRIM(LEFT(tbReporteAsistencia[[#This Row],[ESTADO]],7))),IF(TRIM(LEFT(tbReporteAsistencia[[#This Row],[ESTADO]],7))="SALIDA",(tbReporteAsistencia[[#This Row],[CLAVE]]&amp;TEXT(tbReporteAsistencia[[#This Row],[REGISTRO]],"dd/mm/yyyy")&amp;TRIM(LEFT(tbReporteAsistencia[[#This Row],[ESTADO]],7))),(tbReporteAsistencia[[#This Row],[CLAVE]]&amp;TEXT(tbReporteAsistencia[[#This Row],[REGISTRO]],"dd/mm/yyyy")&amp;TRIM(LEFT(tbReporteAsistencia[[#This Row],[ESTADO]],17)))))</f>
        <v>11431/12/2017SALIDA</v>
      </c>
      <c r="H1432">
        <f>tbReporteAsistencia[[#This Row],[CLAVE DISPOSITIVO]]</f>
        <v>114</v>
      </c>
      <c r="I1432" s="9">
        <f>tbReporteAsistencia[[#This Row],[REGISTRO]]</f>
        <v>43100.551990740743</v>
      </c>
      <c r="J1432" s="12">
        <f>tbReporteAsistencia[[#This Row],[REGISTRO]]</f>
        <v>43100.551990740743</v>
      </c>
    </row>
    <row r="1433" spans="1:10">
      <c r="A1433">
        <v>114</v>
      </c>
      <c r="B1433">
        <v>114</v>
      </c>
      <c r="C1433" t="s">
        <v>70</v>
      </c>
      <c r="D1433" s="2">
        <v>43102.300023148149</v>
      </c>
      <c r="E1433" t="s">
        <v>7</v>
      </c>
      <c r="F1433" t="s">
        <v>8</v>
      </c>
      <c r="G1433" t="str">
        <f>IF(TRIM(LEFT(tbReporteAsistencia[[#This Row],[ESTADO]],7))="ENTRADA",(tbReporteAsistencia[[#This Row],[CLAVE]]&amp;TEXT(tbReporteAsistencia[[#This Row],[REGISTRO]],"dd/mm/yyyy")&amp;TRIM(LEFT(tbReporteAsistencia[[#This Row],[ESTADO]],7))),IF(TRIM(LEFT(tbReporteAsistencia[[#This Row],[ESTADO]],7))="SALIDA",(tbReporteAsistencia[[#This Row],[CLAVE]]&amp;TEXT(tbReporteAsistencia[[#This Row],[REGISTRO]],"dd/mm/yyyy")&amp;TRIM(LEFT(tbReporteAsistencia[[#This Row],[ESTADO]],7))),(tbReporteAsistencia[[#This Row],[CLAVE]]&amp;TEXT(tbReporteAsistencia[[#This Row],[REGISTRO]],"dd/mm/yyyy")&amp;TRIM(LEFT(tbReporteAsistencia[[#This Row],[ESTADO]],17)))))</f>
        <v>11402/01/2018ENTRADA</v>
      </c>
      <c r="H1433">
        <f>tbReporteAsistencia[[#This Row],[CLAVE DISPOSITIVO]]</f>
        <v>114</v>
      </c>
      <c r="I1433" s="9">
        <f>tbReporteAsistencia[[#This Row],[REGISTRO]]</f>
        <v>43102.300023148149</v>
      </c>
      <c r="J1433" s="12">
        <f>tbReporteAsistencia[[#This Row],[REGISTRO]]</f>
        <v>43102.300023148149</v>
      </c>
    </row>
    <row r="1434" spans="1:10">
      <c r="A1434">
        <v>172</v>
      </c>
      <c r="B1434">
        <v>172</v>
      </c>
      <c r="C1434" t="s">
        <v>71</v>
      </c>
      <c r="D1434" s="2">
        <v>43095.256712962961</v>
      </c>
      <c r="E1434" t="s">
        <v>12</v>
      </c>
      <c r="F1434" t="s">
        <v>8</v>
      </c>
      <c r="G1434" t="str">
        <f>IF(TRIM(LEFT(tbReporteAsistencia[[#This Row],[ESTADO]],7))="ENTRADA",(tbReporteAsistencia[[#This Row],[CLAVE]]&amp;TEXT(tbReporteAsistencia[[#This Row],[REGISTRO]],"dd/mm/yyyy")&amp;TRIM(LEFT(tbReporteAsistencia[[#This Row],[ESTADO]],7))),IF(TRIM(LEFT(tbReporteAsistencia[[#This Row],[ESTADO]],7))="SALIDA",(tbReporteAsistencia[[#This Row],[CLAVE]]&amp;TEXT(tbReporteAsistencia[[#This Row],[REGISTRO]],"dd/mm/yyyy")&amp;TRIM(LEFT(tbReporteAsistencia[[#This Row],[ESTADO]],7))),(tbReporteAsistencia[[#This Row],[CLAVE]]&amp;TEXT(tbReporteAsistencia[[#This Row],[REGISTRO]],"dd/mm/yyyy")&amp;TRIM(LEFT(tbReporteAsistencia[[#This Row],[ESTADO]],17)))))</f>
        <v>17226/12/2017ENTRADA</v>
      </c>
      <c r="H1434">
        <f>tbReporteAsistencia[[#This Row],[CLAVE DISPOSITIVO]]</f>
        <v>172</v>
      </c>
      <c r="I1434" s="9">
        <f>tbReporteAsistencia[[#This Row],[REGISTRO]]</f>
        <v>43095.256712962961</v>
      </c>
      <c r="J1434" s="12">
        <f>tbReporteAsistencia[[#This Row],[REGISTRO]]</f>
        <v>43095.256712962961</v>
      </c>
    </row>
    <row r="1435" spans="1:10">
      <c r="A1435">
        <v>172</v>
      </c>
      <c r="B1435">
        <v>172</v>
      </c>
      <c r="C1435" t="s">
        <v>71</v>
      </c>
      <c r="D1435" s="2">
        <v>43095.593425925923</v>
      </c>
      <c r="E1435" t="s">
        <v>11</v>
      </c>
      <c r="F1435" t="s">
        <v>8</v>
      </c>
      <c r="G1435" t="str">
        <f>IF(TRIM(LEFT(tbReporteAsistencia[[#This Row],[ESTADO]],7))="ENTRADA",(tbReporteAsistencia[[#This Row],[CLAVE]]&amp;TEXT(tbReporteAsistencia[[#This Row],[REGISTRO]],"dd/mm/yyyy")&amp;TRIM(LEFT(tbReporteAsistencia[[#This Row],[ESTADO]],7))),IF(TRIM(LEFT(tbReporteAsistencia[[#This Row],[ESTADO]],7))="SALIDA",(tbReporteAsistencia[[#This Row],[CLAVE]]&amp;TEXT(tbReporteAsistencia[[#This Row],[REGISTRO]],"dd/mm/yyyy")&amp;TRIM(LEFT(tbReporteAsistencia[[#This Row],[ESTADO]],7))),(tbReporteAsistencia[[#This Row],[CLAVE]]&amp;TEXT(tbReporteAsistencia[[#This Row],[REGISTRO]],"dd/mm/yyyy")&amp;TRIM(LEFT(tbReporteAsistencia[[#This Row],[ESTADO]],17)))))</f>
        <v>17226/12/2017SALIDA</v>
      </c>
      <c r="H1435">
        <f>tbReporteAsistencia[[#This Row],[CLAVE DISPOSITIVO]]</f>
        <v>172</v>
      </c>
      <c r="I1435" s="9">
        <f>tbReporteAsistencia[[#This Row],[REGISTRO]]</f>
        <v>43095.593425925923</v>
      </c>
      <c r="J1435" s="12">
        <f>tbReporteAsistencia[[#This Row],[REGISTRO]]</f>
        <v>43095.593425925923</v>
      </c>
    </row>
    <row r="1436" spans="1:10">
      <c r="A1436">
        <v>172</v>
      </c>
      <c r="B1436">
        <v>172</v>
      </c>
      <c r="C1436" t="s">
        <v>71</v>
      </c>
      <c r="D1436" s="2">
        <v>43096.258009259262</v>
      </c>
      <c r="E1436" t="s">
        <v>12</v>
      </c>
      <c r="F1436" t="s">
        <v>8</v>
      </c>
      <c r="G1436" t="str">
        <f>IF(TRIM(LEFT(tbReporteAsistencia[[#This Row],[ESTADO]],7))="ENTRADA",(tbReporteAsistencia[[#This Row],[CLAVE]]&amp;TEXT(tbReporteAsistencia[[#This Row],[REGISTRO]],"dd/mm/yyyy")&amp;TRIM(LEFT(tbReporteAsistencia[[#This Row],[ESTADO]],7))),IF(TRIM(LEFT(tbReporteAsistencia[[#This Row],[ESTADO]],7))="SALIDA",(tbReporteAsistencia[[#This Row],[CLAVE]]&amp;TEXT(tbReporteAsistencia[[#This Row],[REGISTRO]],"dd/mm/yyyy")&amp;TRIM(LEFT(tbReporteAsistencia[[#This Row],[ESTADO]],7))),(tbReporteAsistencia[[#This Row],[CLAVE]]&amp;TEXT(tbReporteAsistencia[[#This Row],[REGISTRO]],"dd/mm/yyyy")&amp;TRIM(LEFT(tbReporteAsistencia[[#This Row],[ESTADO]],17)))))</f>
        <v>17227/12/2017ENTRADA</v>
      </c>
      <c r="H1436">
        <f>tbReporteAsistencia[[#This Row],[CLAVE DISPOSITIVO]]</f>
        <v>172</v>
      </c>
      <c r="I1436" s="9">
        <f>tbReporteAsistencia[[#This Row],[REGISTRO]]</f>
        <v>43096.258009259262</v>
      </c>
      <c r="J1436" s="12">
        <f>tbReporteAsistencia[[#This Row],[REGISTRO]]</f>
        <v>43096.258009259262</v>
      </c>
    </row>
    <row r="1437" spans="1:10">
      <c r="A1437">
        <v>172</v>
      </c>
      <c r="B1437">
        <v>172</v>
      </c>
      <c r="C1437" t="s">
        <v>71</v>
      </c>
      <c r="D1437" s="2">
        <v>43096.590925925928</v>
      </c>
      <c r="E1437" t="s">
        <v>11</v>
      </c>
      <c r="F1437" t="s">
        <v>8</v>
      </c>
      <c r="G1437" t="str">
        <f>IF(TRIM(LEFT(tbReporteAsistencia[[#This Row],[ESTADO]],7))="ENTRADA",(tbReporteAsistencia[[#This Row],[CLAVE]]&amp;TEXT(tbReporteAsistencia[[#This Row],[REGISTRO]],"dd/mm/yyyy")&amp;TRIM(LEFT(tbReporteAsistencia[[#This Row],[ESTADO]],7))),IF(TRIM(LEFT(tbReporteAsistencia[[#This Row],[ESTADO]],7))="SALIDA",(tbReporteAsistencia[[#This Row],[CLAVE]]&amp;TEXT(tbReporteAsistencia[[#This Row],[REGISTRO]],"dd/mm/yyyy")&amp;TRIM(LEFT(tbReporteAsistencia[[#This Row],[ESTADO]],7))),(tbReporteAsistencia[[#This Row],[CLAVE]]&amp;TEXT(tbReporteAsistencia[[#This Row],[REGISTRO]],"dd/mm/yyyy")&amp;TRIM(LEFT(tbReporteAsistencia[[#This Row],[ESTADO]],17)))))</f>
        <v>17227/12/2017SALIDA</v>
      </c>
      <c r="H1437">
        <f>tbReporteAsistencia[[#This Row],[CLAVE DISPOSITIVO]]</f>
        <v>172</v>
      </c>
      <c r="I1437" s="9">
        <f>tbReporteAsistencia[[#This Row],[REGISTRO]]</f>
        <v>43096.590925925928</v>
      </c>
      <c r="J1437" s="12">
        <f>tbReporteAsistencia[[#This Row],[REGISTRO]]</f>
        <v>43096.590925925928</v>
      </c>
    </row>
    <row r="1438" spans="1:10">
      <c r="A1438">
        <v>172</v>
      </c>
      <c r="B1438">
        <v>172</v>
      </c>
      <c r="C1438" t="s">
        <v>71</v>
      </c>
      <c r="D1438" s="2">
        <v>43097.260208333333</v>
      </c>
      <c r="E1438" t="s">
        <v>12</v>
      </c>
      <c r="F1438" t="s">
        <v>8</v>
      </c>
      <c r="G1438" t="str">
        <f>IF(TRIM(LEFT(tbReporteAsistencia[[#This Row],[ESTADO]],7))="ENTRADA",(tbReporteAsistencia[[#This Row],[CLAVE]]&amp;TEXT(tbReporteAsistencia[[#This Row],[REGISTRO]],"dd/mm/yyyy")&amp;TRIM(LEFT(tbReporteAsistencia[[#This Row],[ESTADO]],7))),IF(TRIM(LEFT(tbReporteAsistencia[[#This Row],[ESTADO]],7))="SALIDA",(tbReporteAsistencia[[#This Row],[CLAVE]]&amp;TEXT(tbReporteAsistencia[[#This Row],[REGISTRO]],"dd/mm/yyyy")&amp;TRIM(LEFT(tbReporteAsistencia[[#This Row],[ESTADO]],7))),(tbReporteAsistencia[[#This Row],[CLAVE]]&amp;TEXT(tbReporteAsistencia[[#This Row],[REGISTRO]],"dd/mm/yyyy")&amp;TRIM(LEFT(tbReporteAsistencia[[#This Row],[ESTADO]],17)))))</f>
        <v>17228/12/2017ENTRADA</v>
      </c>
      <c r="H1438">
        <f>tbReporteAsistencia[[#This Row],[CLAVE DISPOSITIVO]]</f>
        <v>172</v>
      </c>
      <c r="I1438" s="9">
        <f>tbReporteAsistencia[[#This Row],[REGISTRO]]</f>
        <v>43097.260208333333</v>
      </c>
      <c r="J1438" s="12">
        <f>tbReporteAsistencia[[#This Row],[REGISTRO]]</f>
        <v>43097.260208333333</v>
      </c>
    </row>
    <row r="1439" spans="1:10">
      <c r="A1439">
        <v>172</v>
      </c>
      <c r="B1439">
        <v>172</v>
      </c>
      <c r="C1439" t="s">
        <v>71</v>
      </c>
      <c r="D1439" s="2">
        <v>43097.586516203701</v>
      </c>
      <c r="E1439" t="s">
        <v>11</v>
      </c>
      <c r="F1439" t="s">
        <v>8</v>
      </c>
      <c r="G1439" t="str">
        <f>IF(TRIM(LEFT(tbReporteAsistencia[[#This Row],[ESTADO]],7))="ENTRADA",(tbReporteAsistencia[[#This Row],[CLAVE]]&amp;TEXT(tbReporteAsistencia[[#This Row],[REGISTRO]],"dd/mm/yyyy")&amp;TRIM(LEFT(tbReporteAsistencia[[#This Row],[ESTADO]],7))),IF(TRIM(LEFT(tbReporteAsistencia[[#This Row],[ESTADO]],7))="SALIDA",(tbReporteAsistencia[[#This Row],[CLAVE]]&amp;TEXT(tbReporteAsistencia[[#This Row],[REGISTRO]],"dd/mm/yyyy")&amp;TRIM(LEFT(tbReporteAsistencia[[#This Row],[ESTADO]],7))),(tbReporteAsistencia[[#This Row],[CLAVE]]&amp;TEXT(tbReporteAsistencia[[#This Row],[REGISTRO]],"dd/mm/yyyy")&amp;TRIM(LEFT(tbReporteAsistencia[[#This Row],[ESTADO]],17)))))</f>
        <v>17228/12/2017SALIDA</v>
      </c>
      <c r="H1439">
        <f>tbReporteAsistencia[[#This Row],[CLAVE DISPOSITIVO]]</f>
        <v>172</v>
      </c>
      <c r="I1439" s="9">
        <f>tbReporteAsistencia[[#This Row],[REGISTRO]]</f>
        <v>43097.586516203701</v>
      </c>
      <c r="J1439" s="12">
        <f>tbReporteAsistencia[[#This Row],[REGISTRO]]</f>
        <v>43097.586516203701</v>
      </c>
    </row>
    <row r="1440" spans="1:10">
      <c r="A1440">
        <v>172</v>
      </c>
      <c r="B1440">
        <v>172</v>
      </c>
      <c r="C1440" t="s">
        <v>71</v>
      </c>
      <c r="D1440" s="2">
        <v>43098.261030092595</v>
      </c>
      <c r="E1440" t="s">
        <v>7</v>
      </c>
      <c r="F1440" t="s">
        <v>8</v>
      </c>
      <c r="G1440" t="str">
        <f>IF(TRIM(LEFT(tbReporteAsistencia[[#This Row],[ESTADO]],7))="ENTRADA",(tbReporteAsistencia[[#This Row],[CLAVE]]&amp;TEXT(tbReporteAsistencia[[#This Row],[REGISTRO]],"dd/mm/yyyy")&amp;TRIM(LEFT(tbReporteAsistencia[[#This Row],[ESTADO]],7))),IF(TRIM(LEFT(tbReporteAsistencia[[#This Row],[ESTADO]],7))="SALIDA",(tbReporteAsistencia[[#This Row],[CLAVE]]&amp;TEXT(tbReporteAsistencia[[#This Row],[REGISTRO]],"dd/mm/yyyy")&amp;TRIM(LEFT(tbReporteAsistencia[[#This Row],[ESTADO]],7))),(tbReporteAsistencia[[#This Row],[CLAVE]]&amp;TEXT(tbReporteAsistencia[[#This Row],[REGISTRO]],"dd/mm/yyyy")&amp;TRIM(LEFT(tbReporteAsistencia[[#This Row],[ESTADO]],17)))))</f>
        <v>17229/12/2017ENTRADA</v>
      </c>
      <c r="H1440">
        <f>tbReporteAsistencia[[#This Row],[CLAVE DISPOSITIVO]]</f>
        <v>172</v>
      </c>
      <c r="I1440" s="9">
        <f>tbReporteAsistencia[[#This Row],[REGISTRO]]</f>
        <v>43098.261030092595</v>
      </c>
      <c r="J1440" s="12">
        <f>tbReporteAsistencia[[#This Row],[REGISTRO]]</f>
        <v>43098.261030092595</v>
      </c>
    </row>
    <row r="1441" spans="1:10">
      <c r="A1441">
        <v>172</v>
      </c>
      <c r="B1441">
        <v>172</v>
      </c>
      <c r="C1441" t="s">
        <v>71</v>
      </c>
      <c r="D1441" s="2">
        <v>43098.593009259261</v>
      </c>
      <c r="E1441" t="s">
        <v>11</v>
      </c>
      <c r="F1441" t="s">
        <v>8</v>
      </c>
      <c r="G1441" t="str">
        <f>IF(TRIM(LEFT(tbReporteAsistencia[[#This Row],[ESTADO]],7))="ENTRADA",(tbReporteAsistencia[[#This Row],[CLAVE]]&amp;TEXT(tbReporteAsistencia[[#This Row],[REGISTRO]],"dd/mm/yyyy")&amp;TRIM(LEFT(tbReporteAsistencia[[#This Row],[ESTADO]],7))),IF(TRIM(LEFT(tbReporteAsistencia[[#This Row],[ESTADO]],7))="SALIDA",(tbReporteAsistencia[[#This Row],[CLAVE]]&amp;TEXT(tbReporteAsistencia[[#This Row],[REGISTRO]],"dd/mm/yyyy")&amp;TRIM(LEFT(tbReporteAsistencia[[#This Row],[ESTADO]],7))),(tbReporteAsistencia[[#This Row],[CLAVE]]&amp;TEXT(tbReporteAsistencia[[#This Row],[REGISTRO]],"dd/mm/yyyy")&amp;TRIM(LEFT(tbReporteAsistencia[[#This Row],[ESTADO]],17)))))</f>
        <v>17229/12/2017SALIDA</v>
      </c>
      <c r="H1441">
        <f>tbReporteAsistencia[[#This Row],[CLAVE DISPOSITIVO]]</f>
        <v>172</v>
      </c>
      <c r="I1441" s="9">
        <f>tbReporteAsistencia[[#This Row],[REGISTRO]]</f>
        <v>43098.593009259261</v>
      </c>
      <c r="J1441" s="12">
        <f>tbReporteAsistencia[[#This Row],[REGISTRO]]</f>
        <v>43098.593009259261</v>
      </c>
    </row>
    <row r="1442" spans="1:10">
      <c r="A1442">
        <v>172</v>
      </c>
      <c r="B1442">
        <v>172</v>
      </c>
      <c r="C1442" t="s">
        <v>71</v>
      </c>
      <c r="D1442" s="2">
        <v>43099.336261574077</v>
      </c>
      <c r="E1442" t="s">
        <v>7</v>
      </c>
      <c r="F1442" t="s">
        <v>8</v>
      </c>
      <c r="G1442" t="str">
        <f>IF(TRIM(LEFT(tbReporteAsistencia[[#This Row],[ESTADO]],7))="ENTRADA",(tbReporteAsistencia[[#This Row],[CLAVE]]&amp;TEXT(tbReporteAsistencia[[#This Row],[REGISTRO]],"dd/mm/yyyy")&amp;TRIM(LEFT(tbReporteAsistencia[[#This Row],[ESTADO]],7))),IF(TRIM(LEFT(tbReporteAsistencia[[#This Row],[ESTADO]],7))="SALIDA",(tbReporteAsistencia[[#This Row],[CLAVE]]&amp;TEXT(tbReporteAsistencia[[#This Row],[REGISTRO]],"dd/mm/yyyy")&amp;TRIM(LEFT(tbReporteAsistencia[[#This Row],[ESTADO]],7))),(tbReporteAsistencia[[#This Row],[CLAVE]]&amp;TEXT(tbReporteAsistencia[[#This Row],[REGISTRO]],"dd/mm/yyyy")&amp;TRIM(LEFT(tbReporteAsistencia[[#This Row],[ESTADO]],17)))))</f>
        <v>17230/12/2017ENTRADA</v>
      </c>
      <c r="H1442">
        <f>tbReporteAsistencia[[#This Row],[CLAVE DISPOSITIVO]]</f>
        <v>172</v>
      </c>
      <c r="I1442" s="9">
        <f>tbReporteAsistencia[[#This Row],[REGISTRO]]</f>
        <v>43099.336261574077</v>
      </c>
      <c r="J1442" s="12">
        <f>tbReporteAsistencia[[#This Row],[REGISTRO]]</f>
        <v>43099.336261574077</v>
      </c>
    </row>
    <row r="1443" spans="1:10">
      <c r="A1443">
        <v>172</v>
      </c>
      <c r="B1443">
        <v>172</v>
      </c>
      <c r="C1443" t="s">
        <v>71</v>
      </c>
      <c r="D1443" s="2">
        <v>43099.524965277778</v>
      </c>
      <c r="E1443" t="s">
        <v>9</v>
      </c>
      <c r="F1443" t="s">
        <v>8</v>
      </c>
      <c r="G1443" t="str">
        <f>IF(TRIM(LEFT(tbReporteAsistencia[[#This Row],[ESTADO]],7))="ENTRADA",(tbReporteAsistencia[[#This Row],[CLAVE]]&amp;TEXT(tbReporteAsistencia[[#This Row],[REGISTRO]],"dd/mm/yyyy")&amp;TRIM(LEFT(tbReporteAsistencia[[#This Row],[ESTADO]],7))),IF(TRIM(LEFT(tbReporteAsistencia[[#This Row],[ESTADO]],7))="SALIDA",(tbReporteAsistencia[[#This Row],[CLAVE]]&amp;TEXT(tbReporteAsistencia[[#This Row],[REGISTRO]],"dd/mm/yyyy")&amp;TRIM(LEFT(tbReporteAsistencia[[#This Row],[ESTADO]],7))),(tbReporteAsistencia[[#This Row],[CLAVE]]&amp;TEXT(tbReporteAsistencia[[#This Row],[REGISTRO]],"dd/mm/yyyy")&amp;TRIM(LEFT(tbReporteAsistencia[[#This Row],[ESTADO]],17)))))</f>
        <v>17230/12/2017INICIO DE COMIDA</v>
      </c>
      <c r="H1443">
        <f>tbReporteAsistencia[[#This Row],[CLAVE DISPOSITIVO]]</f>
        <v>172</v>
      </c>
      <c r="I1443" s="9">
        <f>tbReporteAsistencia[[#This Row],[REGISTRO]]</f>
        <v>43099.524965277778</v>
      </c>
      <c r="J1443" s="12">
        <f>tbReporteAsistencia[[#This Row],[REGISTRO]]</f>
        <v>43099.524965277778</v>
      </c>
    </row>
    <row r="1444" spans="1:10">
      <c r="A1444">
        <v>172</v>
      </c>
      <c r="B1444">
        <v>172</v>
      </c>
      <c r="C1444" t="s">
        <v>71</v>
      </c>
      <c r="D1444" s="2">
        <v>43102.317615740743</v>
      </c>
      <c r="E1444" t="s">
        <v>7</v>
      </c>
      <c r="F1444" t="s">
        <v>8</v>
      </c>
      <c r="G1444" t="str">
        <f>IF(TRIM(LEFT(tbReporteAsistencia[[#This Row],[ESTADO]],7))="ENTRADA",(tbReporteAsistencia[[#This Row],[CLAVE]]&amp;TEXT(tbReporteAsistencia[[#This Row],[REGISTRO]],"dd/mm/yyyy")&amp;TRIM(LEFT(tbReporteAsistencia[[#This Row],[ESTADO]],7))),IF(TRIM(LEFT(tbReporteAsistencia[[#This Row],[ESTADO]],7))="SALIDA",(tbReporteAsistencia[[#This Row],[CLAVE]]&amp;TEXT(tbReporteAsistencia[[#This Row],[REGISTRO]],"dd/mm/yyyy")&amp;TRIM(LEFT(tbReporteAsistencia[[#This Row],[ESTADO]],7))),(tbReporteAsistencia[[#This Row],[CLAVE]]&amp;TEXT(tbReporteAsistencia[[#This Row],[REGISTRO]],"dd/mm/yyyy")&amp;TRIM(LEFT(tbReporteAsistencia[[#This Row],[ESTADO]],17)))))</f>
        <v>17202/01/2018ENTRADA</v>
      </c>
      <c r="H1444">
        <f>tbReporteAsistencia[[#This Row],[CLAVE DISPOSITIVO]]</f>
        <v>172</v>
      </c>
      <c r="I1444" s="9">
        <f>tbReporteAsistencia[[#This Row],[REGISTRO]]</f>
        <v>43102.317615740743</v>
      </c>
      <c r="J1444" s="12">
        <f>tbReporteAsistencia[[#This Row],[REGISTRO]]</f>
        <v>43102.317615740743</v>
      </c>
    </row>
    <row r="1445" spans="1:10">
      <c r="A1445">
        <v>172</v>
      </c>
      <c r="B1445">
        <v>172</v>
      </c>
      <c r="C1445" t="s">
        <v>71</v>
      </c>
      <c r="D1445" s="2">
        <v>43103.258912037039</v>
      </c>
      <c r="E1445" t="s">
        <v>12</v>
      </c>
      <c r="F1445" t="s">
        <v>8</v>
      </c>
      <c r="G1445" t="str">
        <f>IF(TRIM(LEFT(tbReporteAsistencia[[#This Row],[ESTADO]],7))="ENTRADA",(tbReporteAsistencia[[#This Row],[CLAVE]]&amp;TEXT(tbReporteAsistencia[[#This Row],[REGISTRO]],"dd/mm/yyyy")&amp;TRIM(LEFT(tbReporteAsistencia[[#This Row],[ESTADO]],7))),IF(TRIM(LEFT(tbReporteAsistencia[[#This Row],[ESTADO]],7))="SALIDA",(tbReporteAsistencia[[#This Row],[CLAVE]]&amp;TEXT(tbReporteAsistencia[[#This Row],[REGISTRO]],"dd/mm/yyyy")&amp;TRIM(LEFT(tbReporteAsistencia[[#This Row],[ESTADO]],7))),(tbReporteAsistencia[[#This Row],[CLAVE]]&amp;TEXT(tbReporteAsistencia[[#This Row],[REGISTRO]],"dd/mm/yyyy")&amp;TRIM(LEFT(tbReporteAsistencia[[#This Row],[ESTADO]],17)))))</f>
        <v>17203/01/2018ENTRADA</v>
      </c>
      <c r="H1445">
        <f>tbReporteAsistencia[[#This Row],[CLAVE DISPOSITIVO]]</f>
        <v>172</v>
      </c>
      <c r="I1445" s="9">
        <f>tbReporteAsistencia[[#This Row],[REGISTRO]]</f>
        <v>43103.258912037039</v>
      </c>
      <c r="J1445" s="12">
        <f>tbReporteAsistencia[[#This Row],[REGISTRO]]</f>
        <v>43103.258912037039</v>
      </c>
    </row>
    <row r="1446" spans="1:10">
      <c r="A1446">
        <v>172</v>
      </c>
      <c r="B1446">
        <v>172</v>
      </c>
      <c r="C1446" t="s">
        <v>71</v>
      </c>
      <c r="D1446" s="2">
        <v>43103.586736111109</v>
      </c>
      <c r="E1446" t="s">
        <v>11</v>
      </c>
      <c r="F1446" t="s">
        <v>8</v>
      </c>
      <c r="G1446" t="str">
        <f>IF(TRIM(LEFT(tbReporteAsistencia[[#This Row],[ESTADO]],7))="ENTRADA",(tbReporteAsistencia[[#This Row],[CLAVE]]&amp;TEXT(tbReporteAsistencia[[#This Row],[REGISTRO]],"dd/mm/yyyy")&amp;TRIM(LEFT(tbReporteAsistencia[[#This Row],[ESTADO]],7))),IF(TRIM(LEFT(tbReporteAsistencia[[#This Row],[ESTADO]],7))="SALIDA",(tbReporteAsistencia[[#This Row],[CLAVE]]&amp;TEXT(tbReporteAsistencia[[#This Row],[REGISTRO]],"dd/mm/yyyy")&amp;TRIM(LEFT(tbReporteAsistencia[[#This Row],[ESTADO]],7))),(tbReporteAsistencia[[#This Row],[CLAVE]]&amp;TEXT(tbReporteAsistencia[[#This Row],[REGISTRO]],"dd/mm/yyyy")&amp;TRIM(LEFT(tbReporteAsistencia[[#This Row],[ESTADO]],17)))))</f>
        <v>17203/01/2018SALIDA</v>
      </c>
      <c r="H1446">
        <f>tbReporteAsistencia[[#This Row],[CLAVE DISPOSITIVO]]</f>
        <v>172</v>
      </c>
      <c r="I1446" s="9">
        <f>tbReporteAsistencia[[#This Row],[REGISTRO]]</f>
        <v>43103.586736111109</v>
      </c>
      <c r="J1446" s="12">
        <f>tbReporteAsistencia[[#This Row],[REGISTRO]]</f>
        <v>43103.586736111109</v>
      </c>
    </row>
    <row r="1447" spans="1:10">
      <c r="A1447">
        <v>172</v>
      </c>
      <c r="B1447">
        <v>172</v>
      </c>
      <c r="C1447" t="s">
        <v>71</v>
      </c>
      <c r="D1447" s="2">
        <v>43104.258842592593</v>
      </c>
      <c r="E1447" t="s">
        <v>12</v>
      </c>
      <c r="F1447" t="s">
        <v>8</v>
      </c>
      <c r="G1447" t="str">
        <f>IF(TRIM(LEFT(tbReporteAsistencia[[#This Row],[ESTADO]],7))="ENTRADA",(tbReporteAsistencia[[#This Row],[CLAVE]]&amp;TEXT(tbReporteAsistencia[[#This Row],[REGISTRO]],"dd/mm/yyyy")&amp;TRIM(LEFT(tbReporteAsistencia[[#This Row],[ESTADO]],7))),IF(TRIM(LEFT(tbReporteAsistencia[[#This Row],[ESTADO]],7))="SALIDA",(tbReporteAsistencia[[#This Row],[CLAVE]]&amp;TEXT(tbReporteAsistencia[[#This Row],[REGISTRO]],"dd/mm/yyyy")&amp;TRIM(LEFT(tbReporteAsistencia[[#This Row],[ESTADO]],7))),(tbReporteAsistencia[[#This Row],[CLAVE]]&amp;TEXT(tbReporteAsistencia[[#This Row],[REGISTRO]],"dd/mm/yyyy")&amp;TRIM(LEFT(tbReporteAsistencia[[#This Row],[ESTADO]],17)))))</f>
        <v>17204/01/2018ENTRADA</v>
      </c>
      <c r="H1447">
        <f>tbReporteAsistencia[[#This Row],[CLAVE DISPOSITIVO]]</f>
        <v>172</v>
      </c>
      <c r="I1447" s="9">
        <f>tbReporteAsistencia[[#This Row],[REGISTRO]]</f>
        <v>43104.258842592593</v>
      </c>
      <c r="J1447" s="12">
        <f>tbReporteAsistencia[[#This Row],[REGISTRO]]</f>
        <v>43104.258842592593</v>
      </c>
    </row>
    <row r="1448" spans="1:10">
      <c r="A1448">
        <v>172</v>
      </c>
      <c r="B1448">
        <v>172</v>
      </c>
      <c r="C1448" t="s">
        <v>71</v>
      </c>
      <c r="D1448" s="2">
        <v>43104.585173611114</v>
      </c>
      <c r="E1448" t="s">
        <v>11</v>
      </c>
      <c r="F1448" t="s">
        <v>8</v>
      </c>
      <c r="G1448" t="str">
        <f>IF(TRIM(LEFT(tbReporteAsistencia[[#This Row],[ESTADO]],7))="ENTRADA",(tbReporteAsistencia[[#This Row],[CLAVE]]&amp;TEXT(tbReporteAsistencia[[#This Row],[REGISTRO]],"dd/mm/yyyy")&amp;TRIM(LEFT(tbReporteAsistencia[[#This Row],[ESTADO]],7))),IF(TRIM(LEFT(tbReporteAsistencia[[#This Row],[ESTADO]],7))="SALIDA",(tbReporteAsistencia[[#This Row],[CLAVE]]&amp;TEXT(tbReporteAsistencia[[#This Row],[REGISTRO]],"dd/mm/yyyy")&amp;TRIM(LEFT(tbReporteAsistencia[[#This Row],[ESTADO]],7))),(tbReporteAsistencia[[#This Row],[CLAVE]]&amp;TEXT(tbReporteAsistencia[[#This Row],[REGISTRO]],"dd/mm/yyyy")&amp;TRIM(LEFT(tbReporteAsistencia[[#This Row],[ESTADO]],17)))))</f>
        <v>17204/01/2018SALIDA</v>
      </c>
      <c r="H1448">
        <f>tbReporteAsistencia[[#This Row],[CLAVE DISPOSITIVO]]</f>
        <v>172</v>
      </c>
      <c r="I1448" s="9">
        <f>tbReporteAsistencia[[#This Row],[REGISTRO]]</f>
        <v>43104.585173611114</v>
      </c>
      <c r="J1448" s="12">
        <f>tbReporteAsistencia[[#This Row],[REGISTRO]]</f>
        <v>43104.585173611114</v>
      </c>
    </row>
    <row r="1449" spans="1:10">
      <c r="A1449">
        <v>172</v>
      </c>
      <c r="B1449">
        <v>172</v>
      </c>
      <c r="C1449" t="s">
        <v>71</v>
      </c>
      <c r="D1449" s="2">
        <v>43105.259687500002</v>
      </c>
      <c r="E1449" t="s">
        <v>12</v>
      </c>
      <c r="F1449" t="s">
        <v>8</v>
      </c>
      <c r="G1449" t="str">
        <f>IF(TRIM(LEFT(tbReporteAsistencia[[#This Row],[ESTADO]],7))="ENTRADA",(tbReporteAsistencia[[#This Row],[CLAVE]]&amp;TEXT(tbReporteAsistencia[[#This Row],[REGISTRO]],"dd/mm/yyyy")&amp;TRIM(LEFT(tbReporteAsistencia[[#This Row],[ESTADO]],7))),IF(TRIM(LEFT(tbReporteAsistencia[[#This Row],[ESTADO]],7))="SALIDA",(tbReporteAsistencia[[#This Row],[CLAVE]]&amp;TEXT(tbReporteAsistencia[[#This Row],[REGISTRO]],"dd/mm/yyyy")&amp;TRIM(LEFT(tbReporteAsistencia[[#This Row],[ESTADO]],7))),(tbReporteAsistencia[[#This Row],[CLAVE]]&amp;TEXT(tbReporteAsistencia[[#This Row],[REGISTRO]],"dd/mm/yyyy")&amp;TRIM(LEFT(tbReporteAsistencia[[#This Row],[ESTADO]],17)))))</f>
        <v>17205/01/2018ENTRADA</v>
      </c>
      <c r="H1449">
        <f>tbReporteAsistencia[[#This Row],[CLAVE DISPOSITIVO]]</f>
        <v>172</v>
      </c>
      <c r="I1449" s="9">
        <f>tbReporteAsistencia[[#This Row],[REGISTRO]]</f>
        <v>43105.259687500002</v>
      </c>
      <c r="J1449" s="12">
        <f>tbReporteAsistencia[[#This Row],[REGISTRO]]</f>
        <v>43105.259687500002</v>
      </c>
    </row>
    <row r="1450" spans="1:10">
      <c r="A1450">
        <v>172</v>
      </c>
      <c r="B1450">
        <v>172</v>
      </c>
      <c r="C1450" t="s">
        <v>71</v>
      </c>
      <c r="D1450" s="2">
        <v>43105.590289351851</v>
      </c>
      <c r="E1450" t="s">
        <v>11</v>
      </c>
      <c r="F1450" t="s">
        <v>8</v>
      </c>
      <c r="G1450" t="str">
        <f>IF(TRIM(LEFT(tbReporteAsistencia[[#This Row],[ESTADO]],7))="ENTRADA",(tbReporteAsistencia[[#This Row],[CLAVE]]&amp;TEXT(tbReporteAsistencia[[#This Row],[REGISTRO]],"dd/mm/yyyy")&amp;TRIM(LEFT(tbReporteAsistencia[[#This Row],[ESTADO]],7))),IF(TRIM(LEFT(tbReporteAsistencia[[#This Row],[ESTADO]],7))="SALIDA",(tbReporteAsistencia[[#This Row],[CLAVE]]&amp;TEXT(tbReporteAsistencia[[#This Row],[REGISTRO]],"dd/mm/yyyy")&amp;TRIM(LEFT(tbReporteAsistencia[[#This Row],[ESTADO]],7))),(tbReporteAsistencia[[#This Row],[CLAVE]]&amp;TEXT(tbReporteAsistencia[[#This Row],[REGISTRO]],"dd/mm/yyyy")&amp;TRIM(LEFT(tbReporteAsistencia[[#This Row],[ESTADO]],17)))))</f>
        <v>17205/01/2018SALIDA</v>
      </c>
      <c r="H1450">
        <f>tbReporteAsistencia[[#This Row],[CLAVE DISPOSITIVO]]</f>
        <v>172</v>
      </c>
      <c r="I1450" s="9">
        <f>tbReporteAsistencia[[#This Row],[REGISTRO]]</f>
        <v>43105.590289351851</v>
      </c>
      <c r="J1450" s="12">
        <f>tbReporteAsistencia[[#This Row],[REGISTRO]]</f>
        <v>43105.590289351851</v>
      </c>
    </row>
    <row r="1451" spans="1:10">
      <c r="A1451">
        <v>172</v>
      </c>
      <c r="B1451">
        <v>172</v>
      </c>
      <c r="C1451" t="s">
        <v>71</v>
      </c>
      <c r="D1451" s="2">
        <v>43106.260787037034</v>
      </c>
      <c r="E1451" t="s">
        <v>7</v>
      </c>
      <c r="F1451" t="s">
        <v>8</v>
      </c>
      <c r="G1451" t="str">
        <f>IF(TRIM(LEFT(tbReporteAsistencia[[#This Row],[ESTADO]],7))="ENTRADA",(tbReporteAsistencia[[#This Row],[CLAVE]]&amp;TEXT(tbReporteAsistencia[[#This Row],[REGISTRO]],"dd/mm/yyyy")&amp;TRIM(LEFT(tbReporteAsistencia[[#This Row],[ESTADO]],7))),IF(TRIM(LEFT(tbReporteAsistencia[[#This Row],[ESTADO]],7))="SALIDA",(tbReporteAsistencia[[#This Row],[CLAVE]]&amp;TEXT(tbReporteAsistencia[[#This Row],[REGISTRO]],"dd/mm/yyyy")&amp;TRIM(LEFT(tbReporteAsistencia[[#This Row],[ESTADO]],7))),(tbReporteAsistencia[[#This Row],[CLAVE]]&amp;TEXT(tbReporteAsistencia[[#This Row],[REGISTRO]],"dd/mm/yyyy")&amp;TRIM(LEFT(tbReporteAsistencia[[#This Row],[ESTADO]],17)))))</f>
        <v>17206/01/2018ENTRADA</v>
      </c>
      <c r="H1451">
        <f>tbReporteAsistencia[[#This Row],[CLAVE DISPOSITIVO]]</f>
        <v>172</v>
      </c>
      <c r="I1451" s="9">
        <f>tbReporteAsistencia[[#This Row],[REGISTRO]]</f>
        <v>43106.260787037034</v>
      </c>
      <c r="J1451" s="12">
        <f>tbReporteAsistencia[[#This Row],[REGISTRO]]</f>
        <v>43106.260787037034</v>
      </c>
    </row>
    <row r="1452" spans="1:10">
      <c r="A1452">
        <v>172</v>
      </c>
      <c r="B1452">
        <v>172</v>
      </c>
      <c r="C1452" t="s">
        <v>71</v>
      </c>
      <c r="D1452" s="2">
        <v>43106.626203703701</v>
      </c>
      <c r="E1452" t="s">
        <v>11</v>
      </c>
      <c r="F1452" t="s">
        <v>8</v>
      </c>
      <c r="G1452" t="str">
        <f>IF(TRIM(LEFT(tbReporteAsistencia[[#This Row],[ESTADO]],7))="ENTRADA",(tbReporteAsistencia[[#This Row],[CLAVE]]&amp;TEXT(tbReporteAsistencia[[#This Row],[REGISTRO]],"dd/mm/yyyy")&amp;TRIM(LEFT(tbReporteAsistencia[[#This Row],[ESTADO]],7))),IF(TRIM(LEFT(tbReporteAsistencia[[#This Row],[ESTADO]],7))="SALIDA",(tbReporteAsistencia[[#This Row],[CLAVE]]&amp;TEXT(tbReporteAsistencia[[#This Row],[REGISTRO]],"dd/mm/yyyy")&amp;TRIM(LEFT(tbReporteAsistencia[[#This Row],[ESTADO]],7))),(tbReporteAsistencia[[#This Row],[CLAVE]]&amp;TEXT(tbReporteAsistencia[[#This Row],[REGISTRO]],"dd/mm/yyyy")&amp;TRIM(LEFT(tbReporteAsistencia[[#This Row],[ESTADO]],17)))))</f>
        <v>17206/01/2018SALIDA</v>
      </c>
      <c r="H1452">
        <f>tbReporteAsistencia[[#This Row],[CLAVE DISPOSITIVO]]</f>
        <v>172</v>
      </c>
      <c r="I1452" s="9">
        <f>tbReporteAsistencia[[#This Row],[REGISTRO]]</f>
        <v>43106.626203703701</v>
      </c>
      <c r="J1452" s="12">
        <f>tbReporteAsistencia[[#This Row],[REGISTRO]]</f>
        <v>43106.626203703701</v>
      </c>
    </row>
    <row r="1453" spans="1:10">
      <c r="A1453">
        <v>172</v>
      </c>
      <c r="B1453">
        <v>172</v>
      </c>
      <c r="C1453" t="s">
        <v>71</v>
      </c>
      <c r="D1453" s="2">
        <v>43108.258668981478</v>
      </c>
      <c r="E1453" t="s">
        <v>7</v>
      </c>
      <c r="F1453" t="s">
        <v>8</v>
      </c>
      <c r="G1453" t="str">
        <f>IF(TRIM(LEFT(tbReporteAsistencia[[#This Row],[ESTADO]],7))="ENTRADA",(tbReporteAsistencia[[#This Row],[CLAVE]]&amp;TEXT(tbReporteAsistencia[[#This Row],[REGISTRO]],"dd/mm/yyyy")&amp;TRIM(LEFT(tbReporteAsistencia[[#This Row],[ESTADO]],7))),IF(TRIM(LEFT(tbReporteAsistencia[[#This Row],[ESTADO]],7))="SALIDA",(tbReporteAsistencia[[#This Row],[CLAVE]]&amp;TEXT(tbReporteAsistencia[[#This Row],[REGISTRO]],"dd/mm/yyyy")&amp;TRIM(LEFT(tbReporteAsistencia[[#This Row],[ESTADO]],7))),(tbReporteAsistencia[[#This Row],[CLAVE]]&amp;TEXT(tbReporteAsistencia[[#This Row],[REGISTRO]],"dd/mm/yyyy")&amp;TRIM(LEFT(tbReporteAsistencia[[#This Row],[ESTADO]],17)))))</f>
        <v>17208/01/2018ENTRADA</v>
      </c>
      <c r="H1453">
        <f>tbReporteAsistencia[[#This Row],[CLAVE DISPOSITIVO]]</f>
        <v>172</v>
      </c>
      <c r="I1453" s="9">
        <f>tbReporteAsistencia[[#This Row],[REGISTRO]]</f>
        <v>43108.258668981478</v>
      </c>
      <c r="J1453" s="12">
        <f>tbReporteAsistencia[[#This Row],[REGISTRO]]</f>
        <v>43108.258668981478</v>
      </c>
    </row>
    <row r="1454" spans="1:10">
      <c r="A1454">
        <v>172</v>
      </c>
      <c r="B1454">
        <v>172</v>
      </c>
      <c r="C1454" t="s">
        <v>71</v>
      </c>
      <c r="D1454" s="2">
        <v>43108.587673611109</v>
      </c>
      <c r="E1454" t="s">
        <v>11</v>
      </c>
      <c r="F1454" t="s">
        <v>8</v>
      </c>
      <c r="G1454" t="str">
        <f>IF(TRIM(LEFT(tbReporteAsistencia[[#This Row],[ESTADO]],7))="ENTRADA",(tbReporteAsistencia[[#This Row],[CLAVE]]&amp;TEXT(tbReporteAsistencia[[#This Row],[REGISTRO]],"dd/mm/yyyy")&amp;TRIM(LEFT(tbReporteAsistencia[[#This Row],[ESTADO]],7))),IF(TRIM(LEFT(tbReporteAsistencia[[#This Row],[ESTADO]],7))="SALIDA",(tbReporteAsistencia[[#This Row],[CLAVE]]&amp;TEXT(tbReporteAsistencia[[#This Row],[REGISTRO]],"dd/mm/yyyy")&amp;TRIM(LEFT(tbReporteAsistencia[[#This Row],[ESTADO]],7))),(tbReporteAsistencia[[#This Row],[CLAVE]]&amp;TEXT(tbReporteAsistencia[[#This Row],[REGISTRO]],"dd/mm/yyyy")&amp;TRIM(LEFT(tbReporteAsistencia[[#This Row],[ESTADO]],17)))))</f>
        <v>17208/01/2018SALIDA</v>
      </c>
      <c r="H1454">
        <f>tbReporteAsistencia[[#This Row],[CLAVE DISPOSITIVO]]</f>
        <v>172</v>
      </c>
      <c r="I1454" s="9">
        <f>tbReporteAsistencia[[#This Row],[REGISTRO]]</f>
        <v>43108.587673611109</v>
      </c>
      <c r="J1454" s="12">
        <f>tbReporteAsistencia[[#This Row],[REGISTRO]]</f>
        <v>43108.587673611109</v>
      </c>
    </row>
    <row r="1455" spans="1:10">
      <c r="A1455">
        <v>172</v>
      </c>
      <c r="B1455">
        <v>172</v>
      </c>
      <c r="C1455" t="s">
        <v>71</v>
      </c>
      <c r="D1455" s="2">
        <v>43109.259513888886</v>
      </c>
      <c r="E1455" t="s">
        <v>7</v>
      </c>
      <c r="F1455" t="s">
        <v>8</v>
      </c>
      <c r="G1455" t="str">
        <f>IF(TRIM(LEFT(tbReporteAsistencia[[#This Row],[ESTADO]],7))="ENTRADA",(tbReporteAsistencia[[#This Row],[CLAVE]]&amp;TEXT(tbReporteAsistencia[[#This Row],[REGISTRO]],"dd/mm/yyyy")&amp;TRIM(LEFT(tbReporteAsistencia[[#This Row],[ESTADO]],7))),IF(TRIM(LEFT(tbReporteAsistencia[[#This Row],[ESTADO]],7))="SALIDA",(tbReporteAsistencia[[#This Row],[CLAVE]]&amp;TEXT(tbReporteAsistencia[[#This Row],[REGISTRO]],"dd/mm/yyyy")&amp;TRIM(LEFT(tbReporteAsistencia[[#This Row],[ESTADO]],7))),(tbReporteAsistencia[[#This Row],[CLAVE]]&amp;TEXT(tbReporteAsistencia[[#This Row],[REGISTRO]],"dd/mm/yyyy")&amp;TRIM(LEFT(tbReporteAsistencia[[#This Row],[ESTADO]],17)))))</f>
        <v>17209/01/2018ENTRADA</v>
      </c>
      <c r="H1455">
        <f>tbReporteAsistencia[[#This Row],[CLAVE DISPOSITIVO]]</f>
        <v>172</v>
      </c>
      <c r="I1455" s="9">
        <f>tbReporteAsistencia[[#This Row],[REGISTRO]]</f>
        <v>43109.259513888886</v>
      </c>
      <c r="J1455" s="12">
        <f>tbReporteAsistencia[[#This Row],[REGISTRO]]</f>
        <v>43109.259513888886</v>
      </c>
    </row>
    <row r="1456" spans="1:10">
      <c r="A1456">
        <v>168</v>
      </c>
      <c r="B1456">
        <v>168</v>
      </c>
      <c r="C1456" t="s">
        <v>72</v>
      </c>
      <c r="D1456" s="2">
        <v>43095.249479166669</v>
      </c>
      <c r="E1456" t="s">
        <v>15</v>
      </c>
      <c r="F1456" t="s">
        <v>8</v>
      </c>
      <c r="G1456" t="str">
        <f>IF(TRIM(LEFT(tbReporteAsistencia[[#This Row],[ESTADO]],7))="ENTRADA",(tbReporteAsistencia[[#This Row],[CLAVE]]&amp;TEXT(tbReporteAsistencia[[#This Row],[REGISTRO]],"dd/mm/yyyy")&amp;TRIM(LEFT(tbReporteAsistencia[[#This Row],[ESTADO]],7))),IF(TRIM(LEFT(tbReporteAsistencia[[#This Row],[ESTADO]],7))="SALIDA",(tbReporteAsistencia[[#This Row],[CLAVE]]&amp;TEXT(tbReporteAsistencia[[#This Row],[REGISTRO]],"dd/mm/yyyy")&amp;TRIM(LEFT(tbReporteAsistencia[[#This Row],[ESTADO]],7))),(tbReporteAsistencia[[#This Row],[CLAVE]]&amp;TEXT(tbReporteAsistencia[[#This Row],[REGISTRO]],"dd/mm/yyyy")&amp;TRIM(LEFT(tbReporteAsistencia[[#This Row],[ESTADO]],17)))))</f>
        <v>16826/12/2017ENTRADA</v>
      </c>
      <c r="H1456">
        <f>tbReporteAsistencia[[#This Row],[CLAVE DISPOSITIVO]]</f>
        <v>168</v>
      </c>
      <c r="I1456" s="9">
        <f>tbReporteAsistencia[[#This Row],[REGISTRO]]</f>
        <v>43095.249479166669</v>
      </c>
      <c r="J1456" s="12">
        <f>tbReporteAsistencia[[#This Row],[REGISTRO]]</f>
        <v>43095.249479166669</v>
      </c>
    </row>
    <row r="1457" spans="1:10">
      <c r="A1457">
        <v>168</v>
      </c>
      <c r="B1457">
        <v>168</v>
      </c>
      <c r="C1457" t="s">
        <v>72</v>
      </c>
      <c r="D1457" s="2">
        <v>43096.253541666665</v>
      </c>
      <c r="E1457" t="s">
        <v>15</v>
      </c>
      <c r="F1457" t="s">
        <v>8</v>
      </c>
      <c r="G1457" t="str">
        <f>IF(TRIM(LEFT(tbReporteAsistencia[[#This Row],[ESTADO]],7))="ENTRADA",(tbReporteAsistencia[[#This Row],[CLAVE]]&amp;TEXT(tbReporteAsistencia[[#This Row],[REGISTRO]],"dd/mm/yyyy")&amp;TRIM(LEFT(tbReporteAsistencia[[#This Row],[ESTADO]],7))),IF(TRIM(LEFT(tbReporteAsistencia[[#This Row],[ESTADO]],7))="SALIDA",(tbReporteAsistencia[[#This Row],[CLAVE]]&amp;TEXT(tbReporteAsistencia[[#This Row],[REGISTRO]],"dd/mm/yyyy")&amp;TRIM(LEFT(tbReporteAsistencia[[#This Row],[ESTADO]],7))),(tbReporteAsistencia[[#This Row],[CLAVE]]&amp;TEXT(tbReporteAsistencia[[#This Row],[REGISTRO]],"dd/mm/yyyy")&amp;TRIM(LEFT(tbReporteAsistencia[[#This Row],[ESTADO]],17)))))</f>
        <v>16827/12/2017ENTRADA</v>
      </c>
      <c r="H1457">
        <f>tbReporteAsistencia[[#This Row],[CLAVE DISPOSITIVO]]</f>
        <v>168</v>
      </c>
      <c r="I1457" s="9">
        <f>tbReporteAsistencia[[#This Row],[REGISTRO]]</f>
        <v>43096.253541666665</v>
      </c>
      <c r="J1457" s="12">
        <f>tbReporteAsistencia[[#This Row],[REGISTRO]]</f>
        <v>43096.253541666665</v>
      </c>
    </row>
    <row r="1458" spans="1:10">
      <c r="A1458">
        <v>168</v>
      </c>
      <c r="B1458">
        <v>168</v>
      </c>
      <c r="C1458" t="s">
        <v>72</v>
      </c>
      <c r="D1458" s="2">
        <v>43096.594201388885</v>
      </c>
      <c r="E1458" t="s">
        <v>16</v>
      </c>
      <c r="F1458" t="s">
        <v>8</v>
      </c>
      <c r="G1458" t="str">
        <f>IF(TRIM(LEFT(tbReporteAsistencia[[#This Row],[ESTADO]],7))="ENTRADA",(tbReporteAsistencia[[#This Row],[CLAVE]]&amp;TEXT(tbReporteAsistencia[[#This Row],[REGISTRO]],"dd/mm/yyyy")&amp;TRIM(LEFT(tbReporteAsistencia[[#This Row],[ESTADO]],7))),IF(TRIM(LEFT(tbReporteAsistencia[[#This Row],[ESTADO]],7))="SALIDA",(tbReporteAsistencia[[#This Row],[CLAVE]]&amp;TEXT(tbReporteAsistencia[[#This Row],[REGISTRO]],"dd/mm/yyyy")&amp;TRIM(LEFT(tbReporteAsistencia[[#This Row],[ESTADO]],7))),(tbReporteAsistencia[[#This Row],[CLAVE]]&amp;TEXT(tbReporteAsistencia[[#This Row],[REGISTRO]],"dd/mm/yyyy")&amp;TRIM(LEFT(tbReporteAsistencia[[#This Row],[ESTADO]],17)))))</f>
        <v>16827/12/2017SALIDA</v>
      </c>
      <c r="H1458">
        <f>tbReporteAsistencia[[#This Row],[CLAVE DISPOSITIVO]]</f>
        <v>168</v>
      </c>
      <c r="I1458" s="9">
        <f>tbReporteAsistencia[[#This Row],[REGISTRO]]</f>
        <v>43096.594201388885</v>
      </c>
      <c r="J1458" s="12">
        <f>tbReporteAsistencia[[#This Row],[REGISTRO]]</f>
        <v>43096.594201388885</v>
      </c>
    </row>
    <row r="1459" spans="1:10">
      <c r="A1459">
        <v>168</v>
      </c>
      <c r="B1459">
        <v>168</v>
      </c>
      <c r="C1459" t="s">
        <v>72</v>
      </c>
      <c r="D1459" s="2">
        <v>43097.253483796296</v>
      </c>
      <c r="E1459" t="s">
        <v>15</v>
      </c>
      <c r="F1459" t="s">
        <v>8</v>
      </c>
      <c r="G1459" t="str">
        <f>IF(TRIM(LEFT(tbReporteAsistencia[[#This Row],[ESTADO]],7))="ENTRADA",(tbReporteAsistencia[[#This Row],[CLAVE]]&amp;TEXT(tbReporteAsistencia[[#This Row],[REGISTRO]],"dd/mm/yyyy")&amp;TRIM(LEFT(tbReporteAsistencia[[#This Row],[ESTADO]],7))),IF(TRIM(LEFT(tbReporteAsistencia[[#This Row],[ESTADO]],7))="SALIDA",(tbReporteAsistencia[[#This Row],[CLAVE]]&amp;TEXT(tbReporteAsistencia[[#This Row],[REGISTRO]],"dd/mm/yyyy")&amp;TRIM(LEFT(tbReporteAsistencia[[#This Row],[ESTADO]],7))),(tbReporteAsistencia[[#This Row],[CLAVE]]&amp;TEXT(tbReporteAsistencia[[#This Row],[REGISTRO]],"dd/mm/yyyy")&amp;TRIM(LEFT(tbReporteAsistencia[[#This Row],[ESTADO]],17)))))</f>
        <v>16828/12/2017ENTRADA</v>
      </c>
      <c r="H1459">
        <f>tbReporteAsistencia[[#This Row],[CLAVE DISPOSITIVO]]</f>
        <v>168</v>
      </c>
      <c r="I1459" s="9">
        <f>tbReporteAsistencia[[#This Row],[REGISTRO]]</f>
        <v>43097.253483796296</v>
      </c>
      <c r="J1459" s="12">
        <f>tbReporteAsistencia[[#This Row],[REGISTRO]]</f>
        <v>43097.253483796296</v>
      </c>
    </row>
    <row r="1460" spans="1:10">
      <c r="A1460">
        <v>168</v>
      </c>
      <c r="B1460">
        <v>168</v>
      </c>
      <c r="C1460" t="s">
        <v>72</v>
      </c>
      <c r="D1460" s="2">
        <v>43097.598136574074</v>
      </c>
      <c r="E1460" t="s">
        <v>16</v>
      </c>
      <c r="F1460" t="s">
        <v>8</v>
      </c>
      <c r="G1460" t="str">
        <f>IF(TRIM(LEFT(tbReporteAsistencia[[#This Row],[ESTADO]],7))="ENTRADA",(tbReporteAsistencia[[#This Row],[CLAVE]]&amp;TEXT(tbReporteAsistencia[[#This Row],[REGISTRO]],"dd/mm/yyyy")&amp;TRIM(LEFT(tbReporteAsistencia[[#This Row],[ESTADO]],7))),IF(TRIM(LEFT(tbReporteAsistencia[[#This Row],[ESTADO]],7))="SALIDA",(tbReporteAsistencia[[#This Row],[CLAVE]]&amp;TEXT(tbReporteAsistencia[[#This Row],[REGISTRO]],"dd/mm/yyyy")&amp;TRIM(LEFT(tbReporteAsistencia[[#This Row],[ESTADO]],7))),(tbReporteAsistencia[[#This Row],[CLAVE]]&amp;TEXT(tbReporteAsistencia[[#This Row],[REGISTRO]],"dd/mm/yyyy")&amp;TRIM(LEFT(tbReporteAsistencia[[#This Row],[ESTADO]],17)))))</f>
        <v>16828/12/2017SALIDA</v>
      </c>
      <c r="H1460">
        <f>tbReporteAsistencia[[#This Row],[CLAVE DISPOSITIVO]]</f>
        <v>168</v>
      </c>
      <c r="I1460" s="9">
        <f>tbReporteAsistencia[[#This Row],[REGISTRO]]</f>
        <v>43097.598136574074</v>
      </c>
      <c r="J1460" s="12">
        <f>tbReporteAsistencia[[#This Row],[REGISTRO]]</f>
        <v>43097.598136574074</v>
      </c>
    </row>
    <row r="1461" spans="1:10">
      <c r="A1461">
        <v>168</v>
      </c>
      <c r="B1461">
        <v>168</v>
      </c>
      <c r="C1461" t="s">
        <v>72</v>
      </c>
      <c r="D1461" s="2">
        <v>43098.254502314812</v>
      </c>
      <c r="E1461" t="s">
        <v>15</v>
      </c>
      <c r="F1461" t="s">
        <v>8</v>
      </c>
      <c r="G1461" t="str">
        <f>IF(TRIM(LEFT(tbReporteAsistencia[[#This Row],[ESTADO]],7))="ENTRADA",(tbReporteAsistencia[[#This Row],[CLAVE]]&amp;TEXT(tbReporteAsistencia[[#This Row],[REGISTRO]],"dd/mm/yyyy")&amp;TRIM(LEFT(tbReporteAsistencia[[#This Row],[ESTADO]],7))),IF(TRIM(LEFT(tbReporteAsistencia[[#This Row],[ESTADO]],7))="SALIDA",(tbReporteAsistencia[[#This Row],[CLAVE]]&amp;TEXT(tbReporteAsistencia[[#This Row],[REGISTRO]],"dd/mm/yyyy")&amp;TRIM(LEFT(tbReporteAsistencia[[#This Row],[ESTADO]],7))),(tbReporteAsistencia[[#This Row],[CLAVE]]&amp;TEXT(tbReporteAsistencia[[#This Row],[REGISTRO]],"dd/mm/yyyy")&amp;TRIM(LEFT(tbReporteAsistencia[[#This Row],[ESTADO]],17)))))</f>
        <v>16829/12/2017ENTRADA</v>
      </c>
      <c r="H1461">
        <f>tbReporteAsistencia[[#This Row],[CLAVE DISPOSITIVO]]</f>
        <v>168</v>
      </c>
      <c r="I1461" s="9">
        <f>tbReporteAsistencia[[#This Row],[REGISTRO]]</f>
        <v>43098.254502314812</v>
      </c>
      <c r="J1461" s="12">
        <f>tbReporteAsistencia[[#This Row],[REGISTRO]]</f>
        <v>43098.254502314812</v>
      </c>
    </row>
    <row r="1462" spans="1:10">
      <c r="A1462">
        <v>168</v>
      </c>
      <c r="B1462">
        <v>168</v>
      </c>
      <c r="C1462" t="s">
        <v>72</v>
      </c>
      <c r="D1462" s="2">
        <v>43098.599722222221</v>
      </c>
      <c r="E1462" t="s">
        <v>16</v>
      </c>
      <c r="F1462" t="s">
        <v>8</v>
      </c>
      <c r="G1462" t="str">
        <f>IF(TRIM(LEFT(tbReporteAsistencia[[#This Row],[ESTADO]],7))="ENTRADA",(tbReporteAsistencia[[#This Row],[CLAVE]]&amp;TEXT(tbReporteAsistencia[[#This Row],[REGISTRO]],"dd/mm/yyyy")&amp;TRIM(LEFT(tbReporteAsistencia[[#This Row],[ESTADO]],7))),IF(TRIM(LEFT(tbReporteAsistencia[[#This Row],[ESTADO]],7))="SALIDA",(tbReporteAsistencia[[#This Row],[CLAVE]]&amp;TEXT(tbReporteAsistencia[[#This Row],[REGISTRO]],"dd/mm/yyyy")&amp;TRIM(LEFT(tbReporteAsistencia[[#This Row],[ESTADO]],7))),(tbReporteAsistencia[[#This Row],[CLAVE]]&amp;TEXT(tbReporteAsistencia[[#This Row],[REGISTRO]],"dd/mm/yyyy")&amp;TRIM(LEFT(tbReporteAsistencia[[#This Row],[ESTADO]],17)))))</f>
        <v>16829/12/2017SALIDA</v>
      </c>
      <c r="H1462">
        <f>tbReporteAsistencia[[#This Row],[CLAVE DISPOSITIVO]]</f>
        <v>168</v>
      </c>
      <c r="I1462" s="9">
        <f>tbReporteAsistencia[[#This Row],[REGISTRO]]</f>
        <v>43098.599722222221</v>
      </c>
      <c r="J1462" s="12">
        <f>tbReporteAsistencia[[#This Row],[REGISTRO]]</f>
        <v>43098.599722222221</v>
      </c>
    </row>
    <row r="1463" spans="1:10">
      <c r="A1463">
        <v>168</v>
      </c>
      <c r="B1463">
        <v>168</v>
      </c>
      <c r="C1463" t="s">
        <v>72</v>
      </c>
      <c r="D1463" s="2">
        <v>43099.248796296299</v>
      </c>
      <c r="E1463" t="s">
        <v>15</v>
      </c>
      <c r="F1463" t="s">
        <v>8</v>
      </c>
      <c r="G1463" t="str">
        <f>IF(TRIM(LEFT(tbReporteAsistencia[[#This Row],[ESTADO]],7))="ENTRADA",(tbReporteAsistencia[[#This Row],[CLAVE]]&amp;TEXT(tbReporteAsistencia[[#This Row],[REGISTRO]],"dd/mm/yyyy")&amp;TRIM(LEFT(tbReporteAsistencia[[#This Row],[ESTADO]],7))),IF(TRIM(LEFT(tbReporteAsistencia[[#This Row],[ESTADO]],7))="SALIDA",(tbReporteAsistencia[[#This Row],[CLAVE]]&amp;TEXT(tbReporteAsistencia[[#This Row],[REGISTRO]],"dd/mm/yyyy")&amp;TRIM(LEFT(tbReporteAsistencia[[#This Row],[ESTADO]],7))),(tbReporteAsistencia[[#This Row],[CLAVE]]&amp;TEXT(tbReporteAsistencia[[#This Row],[REGISTRO]],"dd/mm/yyyy")&amp;TRIM(LEFT(tbReporteAsistencia[[#This Row],[ESTADO]],17)))))</f>
        <v>16830/12/2017ENTRADA</v>
      </c>
      <c r="H1463">
        <f>tbReporteAsistencia[[#This Row],[CLAVE DISPOSITIVO]]</f>
        <v>168</v>
      </c>
      <c r="I1463" s="9">
        <f>tbReporteAsistencia[[#This Row],[REGISTRO]]</f>
        <v>43099.248796296299</v>
      </c>
      <c r="J1463" s="12">
        <f>tbReporteAsistencia[[#This Row],[REGISTRO]]</f>
        <v>43099.248796296299</v>
      </c>
    </row>
    <row r="1464" spans="1:10">
      <c r="A1464">
        <v>168</v>
      </c>
      <c r="B1464">
        <v>168</v>
      </c>
      <c r="C1464" t="s">
        <v>72</v>
      </c>
      <c r="D1464" s="2">
        <v>43099.581354166665</v>
      </c>
      <c r="E1464" t="s">
        <v>16</v>
      </c>
      <c r="F1464" t="s">
        <v>8</v>
      </c>
      <c r="G1464" t="str">
        <f>IF(TRIM(LEFT(tbReporteAsistencia[[#This Row],[ESTADO]],7))="ENTRADA",(tbReporteAsistencia[[#This Row],[CLAVE]]&amp;TEXT(tbReporteAsistencia[[#This Row],[REGISTRO]],"dd/mm/yyyy")&amp;TRIM(LEFT(tbReporteAsistencia[[#This Row],[ESTADO]],7))),IF(TRIM(LEFT(tbReporteAsistencia[[#This Row],[ESTADO]],7))="SALIDA",(tbReporteAsistencia[[#This Row],[CLAVE]]&amp;TEXT(tbReporteAsistencia[[#This Row],[REGISTRO]],"dd/mm/yyyy")&amp;TRIM(LEFT(tbReporteAsistencia[[#This Row],[ESTADO]],7))),(tbReporteAsistencia[[#This Row],[CLAVE]]&amp;TEXT(tbReporteAsistencia[[#This Row],[REGISTRO]],"dd/mm/yyyy")&amp;TRIM(LEFT(tbReporteAsistencia[[#This Row],[ESTADO]],17)))))</f>
        <v>16830/12/2017SALIDA</v>
      </c>
      <c r="H1464">
        <f>tbReporteAsistencia[[#This Row],[CLAVE DISPOSITIVO]]</f>
        <v>168</v>
      </c>
      <c r="I1464" s="9">
        <f>tbReporteAsistencia[[#This Row],[REGISTRO]]</f>
        <v>43099.581354166665</v>
      </c>
      <c r="J1464" s="12">
        <f>tbReporteAsistencia[[#This Row],[REGISTRO]]</f>
        <v>43099.581354166665</v>
      </c>
    </row>
    <row r="1465" spans="1:10">
      <c r="A1465">
        <v>168</v>
      </c>
      <c r="B1465">
        <v>168</v>
      </c>
      <c r="C1465" t="s">
        <v>72</v>
      </c>
      <c r="D1465" s="2">
        <v>43102.577199074076</v>
      </c>
      <c r="E1465" t="s">
        <v>17</v>
      </c>
      <c r="F1465" t="s">
        <v>8</v>
      </c>
      <c r="G1465" t="str">
        <f>IF(TRIM(LEFT(tbReporteAsistencia[[#This Row],[ESTADO]],7))="ENTRADA",(tbReporteAsistencia[[#This Row],[CLAVE]]&amp;TEXT(tbReporteAsistencia[[#This Row],[REGISTRO]],"dd/mm/yyyy")&amp;TRIM(LEFT(tbReporteAsistencia[[#This Row],[ESTADO]],7))),IF(TRIM(LEFT(tbReporteAsistencia[[#This Row],[ESTADO]],7))="SALIDA",(tbReporteAsistencia[[#This Row],[CLAVE]]&amp;TEXT(tbReporteAsistencia[[#This Row],[REGISTRO]],"dd/mm/yyyy")&amp;TRIM(LEFT(tbReporteAsistencia[[#This Row],[ESTADO]],7))),(tbReporteAsistencia[[#This Row],[CLAVE]]&amp;TEXT(tbReporteAsistencia[[#This Row],[REGISTRO]],"dd/mm/yyyy")&amp;TRIM(LEFT(tbReporteAsistencia[[#This Row],[ESTADO]],17)))))</f>
        <v>16802/01/2018ENTRADA</v>
      </c>
      <c r="H1465">
        <f>tbReporteAsistencia[[#This Row],[CLAVE DISPOSITIVO]]</f>
        <v>168</v>
      </c>
      <c r="I1465" s="9">
        <f>tbReporteAsistencia[[#This Row],[REGISTRO]]</f>
        <v>43102.577199074076</v>
      </c>
      <c r="J1465" s="12">
        <f>tbReporteAsistencia[[#This Row],[REGISTRO]]</f>
        <v>43102.577199074076</v>
      </c>
    </row>
    <row r="1466" spans="1:10">
      <c r="A1466">
        <v>168</v>
      </c>
      <c r="B1466">
        <v>168</v>
      </c>
      <c r="C1466" t="s">
        <v>72</v>
      </c>
      <c r="D1466" s="2">
        <v>43102.894571759258</v>
      </c>
      <c r="E1466" t="s">
        <v>16</v>
      </c>
      <c r="F1466" t="s">
        <v>8</v>
      </c>
      <c r="G1466" t="str">
        <f>IF(TRIM(LEFT(tbReporteAsistencia[[#This Row],[ESTADO]],7))="ENTRADA",(tbReporteAsistencia[[#This Row],[CLAVE]]&amp;TEXT(tbReporteAsistencia[[#This Row],[REGISTRO]],"dd/mm/yyyy")&amp;TRIM(LEFT(tbReporteAsistencia[[#This Row],[ESTADO]],7))),IF(TRIM(LEFT(tbReporteAsistencia[[#This Row],[ESTADO]],7))="SALIDA",(tbReporteAsistencia[[#This Row],[CLAVE]]&amp;TEXT(tbReporteAsistencia[[#This Row],[REGISTRO]],"dd/mm/yyyy")&amp;TRIM(LEFT(tbReporteAsistencia[[#This Row],[ESTADO]],7))),(tbReporteAsistencia[[#This Row],[CLAVE]]&amp;TEXT(tbReporteAsistencia[[#This Row],[REGISTRO]],"dd/mm/yyyy")&amp;TRIM(LEFT(tbReporteAsistencia[[#This Row],[ESTADO]],17)))))</f>
        <v>16802/01/2018SALIDA</v>
      </c>
      <c r="H1466">
        <f>tbReporteAsistencia[[#This Row],[CLAVE DISPOSITIVO]]</f>
        <v>168</v>
      </c>
      <c r="I1466" s="9">
        <f>tbReporteAsistencia[[#This Row],[REGISTRO]]</f>
        <v>43102.894571759258</v>
      </c>
      <c r="J1466" s="12">
        <f>tbReporteAsistencia[[#This Row],[REGISTRO]]</f>
        <v>43102.894571759258</v>
      </c>
    </row>
    <row r="1467" spans="1:10">
      <c r="A1467">
        <v>168</v>
      </c>
      <c r="B1467">
        <v>168</v>
      </c>
      <c r="C1467" t="s">
        <v>72</v>
      </c>
      <c r="D1467" s="2">
        <v>43103.588101851848</v>
      </c>
      <c r="E1467" t="s">
        <v>17</v>
      </c>
      <c r="F1467" t="s">
        <v>8</v>
      </c>
      <c r="G1467" t="str">
        <f>IF(TRIM(LEFT(tbReporteAsistencia[[#This Row],[ESTADO]],7))="ENTRADA",(tbReporteAsistencia[[#This Row],[CLAVE]]&amp;TEXT(tbReporteAsistencia[[#This Row],[REGISTRO]],"dd/mm/yyyy")&amp;TRIM(LEFT(tbReporteAsistencia[[#This Row],[ESTADO]],7))),IF(TRIM(LEFT(tbReporteAsistencia[[#This Row],[ESTADO]],7))="SALIDA",(tbReporteAsistencia[[#This Row],[CLAVE]]&amp;TEXT(tbReporteAsistencia[[#This Row],[REGISTRO]],"dd/mm/yyyy")&amp;TRIM(LEFT(tbReporteAsistencia[[#This Row],[ESTADO]],7))),(tbReporteAsistencia[[#This Row],[CLAVE]]&amp;TEXT(tbReporteAsistencia[[#This Row],[REGISTRO]],"dd/mm/yyyy")&amp;TRIM(LEFT(tbReporteAsistencia[[#This Row],[ESTADO]],17)))))</f>
        <v>16803/01/2018ENTRADA</v>
      </c>
      <c r="H1467">
        <f>tbReporteAsistencia[[#This Row],[CLAVE DISPOSITIVO]]</f>
        <v>168</v>
      </c>
      <c r="I1467" s="9">
        <f>tbReporteAsistencia[[#This Row],[REGISTRO]]</f>
        <v>43103.588101851848</v>
      </c>
      <c r="J1467" s="12">
        <f>tbReporteAsistencia[[#This Row],[REGISTRO]]</f>
        <v>43103.588101851848</v>
      </c>
    </row>
    <row r="1468" spans="1:10">
      <c r="A1468">
        <v>168</v>
      </c>
      <c r="B1468">
        <v>168</v>
      </c>
      <c r="C1468" t="s">
        <v>72</v>
      </c>
      <c r="D1468" s="2">
        <v>43103.894675925927</v>
      </c>
      <c r="E1468" t="s">
        <v>16</v>
      </c>
      <c r="F1468" t="s">
        <v>8</v>
      </c>
      <c r="G1468" t="str">
        <f>IF(TRIM(LEFT(tbReporteAsistencia[[#This Row],[ESTADO]],7))="ENTRADA",(tbReporteAsistencia[[#This Row],[CLAVE]]&amp;TEXT(tbReporteAsistencia[[#This Row],[REGISTRO]],"dd/mm/yyyy")&amp;TRIM(LEFT(tbReporteAsistencia[[#This Row],[ESTADO]],7))),IF(TRIM(LEFT(tbReporteAsistencia[[#This Row],[ESTADO]],7))="SALIDA",(tbReporteAsistencia[[#This Row],[CLAVE]]&amp;TEXT(tbReporteAsistencia[[#This Row],[REGISTRO]],"dd/mm/yyyy")&amp;TRIM(LEFT(tbReporteAsistencia[[#This Row],[ESTADO]],7))),(tbReporteAsistencia[[#This Row],[CLAVE]]&amp;TEXT(tbReporteAsistencia[[#This Row],[REGISTRO]],"dd/mm/yyyy")&amp;TRIM(LEFT(tbReporteAsistencia[[#This Row],[ESTADO]],17)))))</f>
        <v>16803/01/2018SALIDA</v>
      </c>
      <c r="H1468">
        <f>tbReporteAsistencia[[#This Row],[CLAVE DISPOSITIVO]]</f>
        <v>168</v>
      </c>
      <c r="I1468" s="9">
        <f>tbReporteAsistencia[[#This Row],[REGISTRO]]</f>
        <v>43103.894675925927</v>
      </c>
      <c r="J1468" s="12">
        <f>tbReporteAsistencia[[#This Row],[REGISTRO]]</f>
        <v>43103.894675925927</v>
      </c>
    </row>
    <row r="1469" spans="1:10">
      <c r="A1469">
        <v>168</v>
      </c>
      <c r="B1469">
        <v>168</v>
      </c>
      <c r="C1469" t="s">
        <v>72</v>
      </c>
      <c r="D1469" s="2">
        <v>43104.579039351855</v>
      </c>
      <c r="E1469" t="s">
        <v>17</v>
      </c>
      <c r="F1469" t="s">
        <v>8</v>
      </c>
      <c r="G1469" t="str">
        <f>IF(TRIM(LEFT(tbReporteAsistencia[[#This Row],[ESTADO]],7))="ENTRADA",(tbReporteAsistencia[[#This Row],[CLAVE]]&amp;TEXT(tbReporteAsistencia[[#This Row],[REGISTRO]],"dd/mm/yyyy")&amp;TRIM(LEFT(tbReporteAsistencia[[#This Row],[ESTADO]],7))),IF(TRIM(LEFT(tbReporteAsistencia[[#This Row],[ESTADO]],7))="SALIDA",(tbReporteAsistencia[[#This Row],[CLAVE]]&amp;TEXT(tbReporteAsistencia[[#This Row],[REGISTRO]],"dd/mm/yyyy")&amp;TRIM(LEFT(tbReporteAsistencia[[#This Row],[ESTADO]],7))),(tbReporteAsistencia[[#This Row],[CLAVE]]&amp;TEXT(tbReporteAsistencia[[#This Row],[REGISTRO]],"dd/mm/yyyy")&amp;TRIM(LEFT(tbReporteAsistencia[[#This Row],[ESTADO]],17)))))</f>
        <v>16804/01/2018ENTRADA</v>
      </c>
      <c r="H1469">
        <f>tbReporteAsistencia[[#This Row],[CLAVE DISPOSITIVO]]</f>
        <v>168</v>
      </c>
      <c r="I1469" s="9">
        <f>tbReporteAsistencia[[#This Row],[REGISTRO]]</f>
        <v>43104.579039351855</v>
      </c>
      <c r="J1469" s="12">
        <f>tbReporteAsistencia[[#This Row],[REGISTRO]]</f>
        <v>43104.579039351855</v>
      </c>
    </row>
    <row r="1470" spans="1:10">
      <c r="A1470">
        <v>168</v>
      </c>
      <c r="B1470">
        <v>168</v>
      </c>
      <c r="C1470" t="s">
        <v>72</v>
      </c>
      <c r="D1470" s="2">
        <v>43104.899826388886</v>
      </c>
      <c r="E1470" t="s">
        <v>16</v>
      </c>
      <c r="F1470" t="s">
        <v>8</v>
      </c>
      <c r="G1470" t="str">
        <f>IF(TRIM(LEFT(tbReporteAsistencia[[#This Row],[ESTADO]],7))="ENTRADA",(tbReporteAsistencia[[#This Row],[CLAVE]]&amp;TEXT(tbReporteAsistencia[[#This Row],[REGISTRO]],"dd/mm/yyyy")&amp;TRIM(LEFT(tbReporteAsistencia[[#This Row],[ESTADO]],7))),IF(TRIM(LEFT(tbReporteAsistencia[[#This Row],[ESTADO]],7))="SALIDA",(tbReporteAsistencia[[#This Row],[CLAVE]]&amp;TEXT(tbReporteAsistencia[[#This Row],[REGISTRO]],"dd/mm/yyyy")&amp;TRIM(LEFT(tbReporteAsistencia[[#This Row],[ESTADO]],7))),(tbReporteAsistencia[[#This Row],[CLAVE]]&amp;TEXT(tbReporteAsistencia[[#This Row],[REGISTRO]],"dd/mm/yyyy")&amp;TRIM(LEFT(tbReporteAsistencia[[#This Row],[ESTADO]],17)))))</f>
        <v>16804/01/2018SALIDA</v>
      </c>
      <c r="H1470">
        <f>tbReporteAsistencia[[#This Row],[CLAVE DISPOSITIVO]]</f>
        <v>168</v>
      </c>
      <c r="I1470" s="9">
        <f>tbReporteAsistencia[[#This Row],[REGISTRO]]</f>
        <v>43104.899826388886</v>
      </c>
      <c r="J1470" s="12">
        <f>tbReporteAsistencia[[#This Row],[REGISTRO]]</f>
        <v>43104.899826388886</v>
      </c>
    </row>
    <row r="1471" spans="1:10">
      <c r="A1471">
        <v>168</v>
      </c>
      <c r="B1471">
        <v>168</v>
      </c>
      <c r="C1471" t="s">
        <v>72</v>
      </c>
      <c r="D1471" s="2">
        <v>43105.582569444443</v>
      </c>
      <c r="E1471" t="s">
        <v>17</v>
      </c>
      <c r="F1471" t="s">
        <v>8</v>
      </c>
      <c r="G1471" t="str">
        <f>IF(TRIM(LEFT(tbReporteAsistencia[[#This Row],[ESTADO]],7))="ENTRADA",(tbReporteAsistencia[[#This Row],[CLAVE]]&amp;TEXT(tbReporteAsistencia[[#This Row],[REGISTRO]],"dd/mm/yyyy")&amp;TRIM(LEFT(tbReporteAsistencia[[#This Row],[ESTADO]],7))),IF(TRIM(LEFT(tbReporteAsistencia[[#This Row],[ESTADO]],7))="SALIDA",(tbReporteAsistencia[[#This Row],[CLAVE]]&amp;TEXT(tbReporteAsistencia[[#This Row],[REGISTRO]],"dd/mm/yyyy")&amp;TRIM(LEFT(tbReporteAsistencia[[#This Row],[ESTADO]],7))),(tbReporteAsistencia[[#This Row],[CLAVE]]&amp;TEXT(tbReporteAsistencia[[#This Row],[REGISTRO]],"dd/mm/yyyy")&amp;TRIM(LEFT(tbReporteAsistencia[[#This Row],[ESTADO]],17)))))</f>
        <v>16805/01/2018ENTRADA</v>
      </c>
      <c r="H1471">
        <f>tbReporteAsistencia[[#This Row],[CLAVE DISPOSITIVO]]</f>
        <v>168</v>
      </c>
      <c r="I1471" s="9">
        <f>tbReporteAsistencia[[#This Row],[REGISTRO]]</f>
        <v>43105.582569444443</v>
      </c>
      <c r="J1471" s="12">
        <f>tbReporteAsistencia[[#This Row],[REGISTRO]]</f>
        <v>43105.582569444443</v>
      </c>
    </row>
    <row r="1472" spans="1:10">
      <c r="A1472">
        <v>168</v>
      </c>
      <c r="B1472">
        <v>168</v>
      </c>
      <c r="C1472" t="s">
        <v>72</v>
      </c>
      <c r="D1472" s="2">
        <v>43105.915000000001</v>
      </c>
      <c r="E1472" t="s">
        <v>16</v>
      </c>
      <c r="F1472" t="s">
        <v>8</v>
      </c>
      <c r="G1472" t="str">
        <f>IF(TRIM(LEFT(tbReporteAsistencia[[#This Row],[ESTADO]],7))="ENTRADA",(tbReporteAsistencia[[#This Row],[CLAVE]]&amp;TEXT(tbReporteAsistencia[[#This Row],[REGISTRO]],"dd/mm/yyyy")&amp;TRIM(LEFT(tbReporteAsistencia[[#This Row],[ESTADO]],7))),IF(TRIM(LEFT(tbReporteAsistencia[[#This Row],[ESTADO]],7))="SALIDA",(tbReporteAsistencia[[#This Row],[CLAVE]]&amp;TEXT(tbReporteAsistencia[[#This Row],[REGISTRO]],"dd/mm/yyyy")&amp;TRIM(LEFT(tbReporteAsistencia[[#This Row],[ESTADO]],7))),(tbReporteAsistencia[[#This Row],[CLAVE]]&amp;TEXT(tbReporteAsistencia[[#This Row],[REGISTRO]],"dd/mm/yyyy")&amp;TRIM(LEFT(tbReporteAsistencia[[#This Row],[ESTADO]],17)))))</f>
        <v>16805/01/2018SALIDA</v>
      </c>
      <c r="H1472">
        <f>tbReporteAsistencia[[#This Row],[CLAVE DISPOSITIVO]]</f>
        <v>168</v>
      </c>
      <c r="I1472" s="9">
        <f>tbReporteAsistencia[[#This Row],[REGISTRO]]</f>
        <v>43105.915000000001</v>
      </c>
      <c r="J1472" s="12">
        <f>tbReporteAsistencia[[#This Row],[REGISTRO]]</f>
        <v>43105.915000000001</v>
      </c>
    </row>
    <row r="1473" spans="1:10">
      <c r="A1473">
        <v>168</v>
      </c>
      <c r="B1473">
        <v>168</v>
      </c>
      <c r="C1473" t="s">
        <v>72</v>
      </c>
      <c r="D1473" s="2">
        <v>43106.260370370372</v>
      </c>
      <c r="E1473" t="s">
        <v>15</v>
      </c>
      <c r="F1473" t="s">
        <v>8</v>
      </c>
      <c r="G1473" t="str">
        <f>IF(TRIM(LEFT(tbReporteAsistencia[[#This Row],[ESTADO]],7))="ENTRADA",(tbReporteAsistencia[[#This Row],[CLAVE]]&amp;TEXT(tbReporteAsistencia[[#This Row],[REGISTRO]],"dd/mm/yyyy")&amp;TRIM(LEFT(tbReporteAsistencia[[#This Row],[ESTADO]],7))),IF(TRIM(LEFT(tbReporteAsistencia[[#This Row],[ESTADO]],7))="SALIDA",(tbReporteAsistencia[[#This Row],[CLAVE]]&amp;TEXT(tbReporteAsistencia[[#This Row],[REGISTRO]],"dd/mm/yyyy")&amp;TRIM(LEFT(tbReporteAsistencia[[#This Row],[ESTADO]],7))),(tbReporteAsistencia[[#This Row],[CLAVE]]&amp;TEXT(tbReporteAsistencia[[#This Row],[REGISTRO]],"dd/mm/yyyy")&amp;TRIM(LEFT(tbReporteAsistencia[[#This Row],[ESTADO]],17)))))</f>
        <v>16806/01/2018ENTRADA</v>
      </c>
      <c r="H1473">
        <f>tbReporteAsistencia[[#This Row],[CLAVE DISPOSITIVO]]</f>
        <v>168</v>
      </c>
      <c r="I1473" s="9">
        <f>tbReporteAsistencia[[#This Row],[REGISTRO]]</f>
        <v>43106.260370370372</v>
      </c>
      <c r="J1473" s="12">
        <f>tbReporteAsistencia[[#This Row],[REGISTRO]]</f>
        <v>43106.260370370372</v>
      </c>
    </row>
    <row r="1474" spans="1:10">
      <c r="A1474">
        <v>168</v>
      </c>
      <c r="B1474">
        <v>168</v>
      </c>
      <c r="C1474" t="s">
        <v>72</v>
      </c>
      <c r="D1474" s="2">
        <v>43106.65283564815</v>
      </c>
      <c r="E1474" t="s">
        <v>16</v>
      </c>
      <c r="F1474" t="s">
        <v>8</v>
      </c>
      <c r="G1474" t="str">
        <f>IF(TRIM(LEFT(tbReporteAsistencia[[#This Row],[ESTADO]],7))="ENTRADA",(tbReporteAsistencia[[#This Row],[CLAVE]]&amp;TEXT(tbReporteAsistencia[[#This Row],[REGISTRO]],"dd/mm/yyyy")&amp;TRIM(LEFT(tbReporteAsistencia[[#This Row],[ESTADO]],7))),IF(TRIM(LEFT(tbReporteAsistencia[[#This Row],[ESTADO]],7))="SALIDA",(tbReporteAsistencia[[#This Row],[CLAVE]]&amp;TEXT(tbReporteAsistencia[[#This Row],[REGISTRO]],"dd/mm/yyyy")&amp;TRIM(LEFT(tbReporteAsistencia[[#This Row],[ESTADO]],7))),(tbReporteAsistencia[[#This Row],[CLAVE]]&amp;TEXT(tbReporteAsistencia[[#This Row],[REGISTRO]],"dd/mm/yyyy")&amp;TRIM(LEFT(tbReporteAsistencia[[#This Row],[ESTADO]],17)))))</f>
        <v>16806/01/2018SALIDA</v>
      </c>
      <c r="H1474">
        <f>tbReporteAsistencia[[#This Row],[CLAVE DISPOSITIVO]]</f>
        <v>168</v>
      </c>
      <c r="I1474" s="9">
        <f>tbReporteAsistencia[[#This Row],[REGISTRO]]</f>
        <v>43106.65283564815</v>
      </c>
      <c r="J1474" s="12">
        <f>tbReporteAsistencia[[#This Row],[REGISTRO]]</f>
        <v>43106.65283564815</v>
      </c>
    </row>
    <row r="1475" spans="1:10">
      <c r="A1475">
        <v>168</v>
      </c>
      <c r="B1475">
        <v>168</v>
      </c>
      <c r="C1475" t="s">
        <v>72</v>
      </c>
      <c r="D1475" s="2">
        <v>43107.33866898148</v>
      </c>
      <c r="E1475" t="s">
        <v>17</v>
      </c>
      <c r="F1475" t="s">
        <v>8</v>
      </c>
      <c r="G1475" t="str">
        <f>IF(TRIM(LEFT(tbReporteAsistencia[[#This Row],[ESTADO]],7))="ENTRADA",(tbReporteAsistencia[[#This Row],[CLAVE]]&amp;TEXT(tbReporteAsistencia[[#This Row],[REGISTRO]],"dd/mm/yyyy")&amp;TRIM(LEFT(tbReporteAsistencia[[#This Row],[ESTADO]],7))),IF(TRIM(LEFT(tbReporteAsistencia[[#This Row],[ESTADO]],7))="SALIDA",(tbReporteAsistencia[[#This Row],[CLAVE]]&amp;TEXT(tbReporteAsistencia[[#This Row],[REGISTRO]],"dd/mm/yyyy")&amp;TRIM(LEFT(tbReporteAsistencia[[#This Row],[ESTADO]],7))),(tbReporteAsistencia[[#This Row],[CLAVE]]&amp;TEXT(tbReporteAsistencia[[#This Row],[REGISTRO]],"dd/mm/yyyy")&amp;TRIM(LEFT(tbReporteAsistencia[[#This Row],[ESTADO]],17)))))</f>
        <v>16807/01/2018ENTRADA</v>
      </c>
      <c r="H1475">
        <f>tbReporteAsistencia[[#This Row],[CLAVE DISPOSITIVO]]</f>
        <v>168</v>
      </c>
      <c r="I1475" s="9">
        <f>tbReporteAsistencia[[#This Row],[REGISTRO]]</f>
        <v>43107.33866898148</v>
      </c>
      <c r="J1475" s="12">
        <f>tbReporteAsistencia[[#This Row],[REGISTRO]]</f>
        <v>43107.33866898148</v>
      </c>
    </row>
    <row r="1476" spans="1:10">
      <c r="A1476">
        <v>168</v>
      </c>
      <c r="B1476">
        <v>168</v>
      </c>
      <c r="C1476" t="s">
        <v>72</v>
      </c>
      <c r="D1476" s="2">
        <v>43107.652094907404</v>
      </c>
      <c r="E1476" t="s">
        <v>16</v>
      </c>
      <c r="F1476" t="s">
        <v>8</v>
      </c>
      <c r="G1476" t="str">
        <f>IF(TRIM(LEFT(tbReporteAsistencia[[#This Row],[ESTADO]],7))="ENTRADA",(tbReporteAsistencia[[#This Row],[CLAVE]]&amp;TEXT(tbReporteAsistencia[[#This Row],[REGISTRO]],"dd/mm/yyyy")&amp;TRIM(LEFT(tbReporteAsistencia[[#This Row],[ESTADO]],7))),IF(TRIM(LEFT(tbReporteAsistencia[[#This Row],[ESTADO]],7))="SALIDA",(tbReporteAsistencia[[#This Row],[CLAVE]]&amp;TEXT(tbReporteAsistencia[[#This Row],[REGISTRO]],"dd/mm/yyyy")&amp;TRIM(LEFT(tbReporteAsistencia[[#This Row],[ESTADO]],7))),(tbReporteAsistencia[[#This Row],[CLAVE]]&amp;TEXT(tbReporteAsistencia[[#This Row],[REGISTRO]],"dd/mm/yyyy")&amp;TRIM(LEFT(tbReporteAsistencia[[#This Row],[ESTADO]],17)))))</f>
        <v>16807/01/2018SALIDA</v>
      </c>
      <c r="H1476">
        <f>tbReporteAsistencia[[#This Row],[CLAVE DISPOSITIVO]]</f>
        <v>168</v>
      </c>
      <c r="I1476" s="9">
        <f>tbReporteAsistencia[[#This Row],[REGISTRO]]</f>
        <v>43107.652094907404</v>
      </c>
      <c r="J1476" s="12">
        <f>tbReporteAsistencia[[#This Row],[REGISTRO]]</f>
        <v>43107.652094907404</v>
      </c>
    </row>
    <row r="1477" spans="1:10">
      <c r="A1477">
        <v>168</v>
      </c>
      <c r="B1477">
        <v>168</v>
      </c>
      <c r="C1477" t="s">
        <v>72</v>
      </c>
      <c r="D1477" s="2">
        <v>43108.588819444441</v>
      </c>
      <c r="E1477" t="s">
        <v>17</v>
      </c>
      <c r="F1477" t="s">
        <v>8</v>
      </c>
      <c r="G1477" t="str">
        <f>IF(TRIM(LEFT(tbReporteAsistencia[[#This Row],[ESTADO]],7))="ENTRADA",(tbReporteAsistencia[[#This Row],[CLAVE]]&amp;TEXT(tbReporteAsistencia[[#This Row],[REGISTRO]],"dd/mm/yyyy")&amp;TRIM(LEFT(tbReporteAsistencia[[#This Row],[ESTADO]],7))),IF(TRIM(LEFT(tbReporteAsistencia[[#This Row],[ESTADO]],7))="SALIDA",(tbReporteAsistencia[[#This Row],[CLAVE]]&amp;TEXT(tbReporteAsistencia[[#This Row],[REGISTRO]],"dd/mm/yyyy")&amp;TRIM(LEFT(tbReporteAsistencia[[#This Row],[ESTADO]],7))),(tbReporteAsistencia[[#This Row],[CLAVE]]&amp;TEXT(tbReporteAsistencia[[#This Row],[REGISTRO]],"dd/mm/yyyy")&amp;TRIM(LEFT(tbReporteAsistencia[[#This Row],[ESTADO]],17)))))</f>
        <v>16808/01/2018ENTRADA</v>
      </c>
      <c r="H1477">
        <f>tbReporteAsistencia[[#This Row],[CLAVE DISPOSITIVO]]</f>
        <v>168</v>
      </c>
      <c r="I1477" s="9">
        <f>tbReporteAsistencia[[#This Row],[REGISTRO]]</f>
        <v>43108.588819444441</v>
      </c>
      <c r="J1477" s="12">
        <f>tbReporteAsistencia[[#This Row],[REGISTRO]]</f>
        <v>43108.588819444441</v>
      </c>
    </row>
    <row r="1478" spans="1:10">
      <c r="A1478">
        <v>168</v>
      </c>
      <c r="B1478">
        <v>168</v>
      </c>
      <c r="C1478" t="s">
        <v>72</v>
      </c>
      <c r="D1478" s="2">
        <v>43108.898310185185</v>
      </c>
      <c r="E1478" t="s">
        <v>16</v>
      </c>
      <c r="F1478" t="s">
        <v>8</v>
      </c>
      <c r="G1478" t="str">
        <f>IF(TRIM(LEFT(tbReporteAsistencia[[#This Row],[ESTADO]],7))="ENTRADA",(tbReporteAsistencia[[#This Row],[CLAVE]]&amp;TEXT(tbReporteAsistencia[[#This Row],[REGISTRO]],"dd/mm/yyyy")&amp;TRIM(LEFT(tbReporteAsistencia[[#This Row],[ESTADO]],7))),IF(TRIM(LEFT(tbReporteAsistencia[[#This Row],[ESTADO]],7))="SALIDA",(tbReporteAsistencia[[#This Row],[CLAVE]]&amp;TEXT(tbReporteAsistencia[[#This Row],[REGISTRO]],"dd/mm/yyyy")&amp;TRIM(LEFT(tbReporteAsistencia[[#This Row],[ESTADO]],7))),(tbReporteAsistencia[[#This Row],[CLAVE]]&amp;TEXT(tbReporteAsistencia[[#This Row],[REGISTRO]],"dd/mm/yyyy")&amp;TRIM(LEFT(tbReporteAsistencia[[#This Row],[ESTADO]],17)))))</f>
        <v>16808/01/2018SALIDA</v>
      </c>
      <c r="H1478">
        <f>tbReporteAsistencia[[#This Row],[CLAVE DISPOSITIVO]]</f>
        <v>168</v>
      </c>
      <c r="I1478" s="9">
        <f>tbReporteAsistencia[[#This Row],[REGISTRO]]</f>
        <v>43108.898310185185</v>
      </c>
      <c r="J1478" s="12">
        <f>tbReporteAsistencia[[#This Row],[REGISTRO]]</f>
        <v>43108.898310185185</v>
      </c>
    </row>
    <row r="1479" spans="1:10">
      <c r="A1479">
        <v>168</v>
      </c>
      <c r="B1479">
        <v>168</v>
      </c>
      <c r="C1479" t="s">
        <v>72</v>
      </c>
      <c r="D1479" s="2">
        <v>43109.251458333332</v>
      </c>
      <c r="E1479" t="s">
        <v>15</v>
      </c>
      <c r="F1479" t="s">
        <v>8</v>
      </c>
      <c r="G1479" t="str">
        <f>IF(TRIM(LEFT(tbReporteAsistencia[[#This Row],[ESTADO]],7))="ENTRADA",(tbReporteAsistencia[[#This Row],[CLAVE]]&amp;TEXT(tbReporteAsistencia[[#This Row],[REGISTRO]],"dd/mm/yyyy")&amp;TRIM(LEFT(tbReporteAsistencia[[#This Row],[ESTADO]],7))),IF(TRIM(LEFT(tbReporteAsistencia[[#This Row],[ESTADO]],7))="SALIDA",(tbReporteAsistencia[[#This Row],[CLAVE]]&amp;TEXT(tbReporteAsistencia[[#This Row],[REGISTRO]],"dd/mm/yyyy")&amp;TRIM(LEFT(tbReporteAsistencia[[#This Row],[ESTADO]],7))),(tbReporteAsistencia[[#This Row],[CLAVE]]&amp;TEXT(tbReporteAsistencia[[#This Row],[REGISTRO]],"dd/mm/yyyy")&amp;TRIM(LEFT(tbReporteAsistencia[[#This Row],[ESTADO]],17)))))</f>
        <v>16809/01/2018ENTRADA</v>
      </c>
      <c r="H1479">
        <f>tbReporteAsistencia[[#This Row],[CLAVE DISPOSITIVO]]</f>
        <v>168</v>
      </c>
      <c r="I1479" s="9">
        <f>tbReporteAsistencia[[#This Row],[REGISTRO]]</f>
        <v>43109.251458333332</v>
      </c>
      <c r="J1479" s="12">
        <f>tbReporteAsistencia[[#This Row],[REGISTRO]]</f>
        <v>43109.251458333332</v>
      </c>
    </row>
    <row r="1480" spans="1:10">
      <c r="A1480">
        <v>177</v>
      </c>
      <c r="B1480">
        <v>177</v>
      </c>
      <c r="C1480" t="s">
        <v>73</v>
      </c>
      <c r="D1480" s="2">
        <v>43095.344039351854</v>
      </c>
      <c r="E1480" t="s">
        <v>7</v>
      </c>
      <c r="F1480" t="s">
        <v>8</v>
      </c>
      <c r="G1480" t="str">
        <f>IF(TRIM(LEFT(tbReporteAsistencia[[#This Row],[ESTADO]],7))="ENTRADA",(tbReporteAsistencia[[#This Row],[CLAVE]]&amp;TEXT(tbReporteAsistencia[[#This Row],[REGISTRO]],"dd/mm/yyyy")&amp;TRIM(LEFT(tbReporteAsistencia[[#This Row],[ESTADO]],7))),IF(TRIM(LEFT(tbReporteAsistencia[[#This Row],[ESTADO]],7))="SALIDA",(tbReporteAsistencia[[#This Row],[CLAVE]]&amp;TEXT(tbReporteAsistencia[[#This Row],[REGISTRO]],"dd/mm/yyyy")&amp;TRIM(LEFT(tbReporteAsistencia[[#This Row],[ESTADO]],7))),(tbReporteAsistencia[[#This Row],[CLAVE]]&amp;TEXT(tbReporteAsistencia[[#This Row],[REGISTRO]],"dd/mm/yyyy")&amp;TRIM(LEFT(tbReporteAsistencia[[#This Row],[ESTADO]],17)))))</f>
        <v>17726/12/2017ENTRADA</v>
      </c>
      <c r="H1480">
        <f>tbReporteAsistencia[[#This Row],[CLAVE DISPOSITIVO]]</f>
        <v>177</v>
      </c>
      <c r="I1480" s="9">
        <f>tbReporteAsistencia[[#This Row],[REGISTRO]]</f>
        <v>43095.344039351854</v>
      </c>
      <c r="J1480" s="12">
        <f>tbReporteAsistencia[[#This Row],[REGISTRO]]</f>
        <v>43095.344039351854</v>
      </c>
    </row>
    <row r="1481" spans="1:10">
      <c r="A1481">
        <v>177</v>
      </c>
      <c r="B1481">
        <v>177</v>
      </c>
      <c r="C1481" t="s">
        <v>73</v>
      </c>
      <c r="D1481" s="2">
        <v>43095.731840277775</v>
      </c>
      <c r="E1481" t="s">
        <v>11</v>
      </c>
      <c r="F1481" t="s">
        <v>8</v>
      </c>
      <c r="G1481" t="str">
        <f>IF(TRIM(LEFT(tbReporteAsistencia[[#This Row],[ESTADO]],7))="ENTRADA",(tbReporteAsistencia[[#This Row],[CLAVE]]&amp;TEXT(tbReporteAsistencia[[#This Row],[REGISTRO]],"dd/mm/yyyy")&amp;TRIM(LEFT(tbReporteAsistencia[[#This Row],[ESTADO]],7))),IF(TRIM(LEFT(tbReporteAsistencia[[#This Row],[ESTADO]],7))="SALIDA",(tbReporteAsistencia[[#This Row],[CLAVE]]&amp;TEXT(tbReporteAsistencia[[#This Row],[REGISTRO]],"dd/mm/yyyy")&amp;TRIM(LEFT(tbReporteAsistencia[[#This Row],[ESTADO]],7))),(tbReporteAsistencia[[#This Row],[CLAVE]]&amp;TEXT(tbReporteAsistencia[[#This Row],[REGISTRO]],"dd/mm/yyyy")&amp;TRIM(LEFT(tbReporteAsistencia[[#This Row],[ESTADO]],17)))))</f>
        <v>17726/12/2017SALIDA</v>
      </c>
      <c r="H1481">
        <f>tbReporteAsistencia[[#This Row],[CLAVE DISPOSITIVO]]</f>
        <v>177</v>
      </c>
      <c r="I1481" s="9">
        <f>tbReporteAsistencia[[#This Row],[REGISTRO]]</f>
        <v>43095.731840277775</v>
      </c>
      <c r="J1481" s="12">
        <f>tbReporteAsistencia[[#This Row],[REGISTRO]]</f>
        <v>43095.731840277775</v>
      </c>
    </row>
    <row r="1482" spans="1:10">
      <c r="A1482">
        <v>177</v>
      </c>
      <c r="B1482">
        <v>177</v>
      </c>
      <c r="C1482" t="s">
        <v>73</v>
      </c>
      <c r="D1482" s="2">
        <v>43096.350995370369</v>
      </c>
      <c r="E1482" t="s">
        <v>7</v>
      </c>
      <c r="F1482" t="s">
        <v>8</v>
      </c>
      <c r="G1482" t="str">
        <f>IF(TRIM(LEFT(tbReporteAsistencia[[#This Row],[ESTADO]],7))="ENTRADA",(tbReporteAsistencia[[#This Row],[CLAVE]]&amp;TEXT(tbReporteAsistencia[[#This Row],[REGISTRO]],"dd/mm/yyyy")&amp;TRIM(LEFT(tbReporteAsistencia[[#This Row],[ESTADO]],7))),IF(TRIM(LEFT(tbReporteAsistencia[[#This Row],[ESTADO]],7))="SALIDA",(tbReporteAsistencia[[#This Row],[CLAVE]]&amp;TEXT(tbReporteAsistencia[[#This Row],[REGISTRO]],"dd/mm/yyyy")&amp;TRIM(LEFT(tbReporteAsistencia[[#This Row],[ESTADO]],7))),(tbReporteAsistencia[[#This Row],[CLAVE]]&amp;TEXT(tbReporteAsistencia[[#This Row],[REGISTRO]],"dd/mm/yyyy")&amp;TRIM(LEFT(tbReporteAsistencia[[#This Row],[ESTADO]],17)))))</f>
        <v>17727/12/2017ENTRADA</v>
      </c>
      <c r="H1482">
        <f>tbReporteAsistencia[[#This Row],[CLAVE DISPOSITIVO]]</f>
        <v>177</v>
      </c>
      <c r="I1482" s="9">
        <f>tbReporteAsistencia[[#This Row],[REGISTRO]]</f>
        <v>43096.350995370369</v>
      </c>
      <c r="J1482" s="12">
        <f>tbReporteAsistencia[[#This Row],[REGISTRO]]</f>
        <v>43096.350995370369</v>
      </c>
    </row>
    <row r="1483" spans="1:10">
      <c r="A1483">
        <v>177</v>
      </c>
      <c r="B1483">
        <v>177</v>
      </c>
      <c r="C1483" t="s">
        <v>73</v>
      </c>
      <c r="D1483" s="2">
        <v>43096.825601851851</v>
      </c>
      <c r="E1483" t="s">
        <v>11</v>
      </c>
      <c r="F1483" t="s">
        <v>8</v>
      </c>
      <c r="G1483" t="str">
        <f>IF(TRIM(LEFT(tbReporteAsistencia[[#This Row],[ESTADO]],7))="ENTRADA",(tbReporteAsistencia[[#This Row],[CLAVE]]&amp;TEXT(tbReporteAsistencia[[#This Row],[REGISTRO]],"dd/mm/yyyy")&amp;TRIM(LEFT(tbReporteAsistencia[[#This Row],[ESTADO]],7))),IF(TRIM(LEFT(tbReporteAsistencia[[#This Row],[ESTADO]],7))="SALIDA",(tbReporteAsistencia[[#This Row],[CLAVE]]&amp;TEXT(tbReporteAsistencia[[#This Row],[REGISTRO]],"dd/mm/yyyy")&amp;TRIM(LEFT(tbReporteAsistencia[[#This Row],[ESTADO]],7))),(tbReporteAsistencia[[#This Row],[CLAVE]]&amp;TEXT(tbReporteAsistencia[[#This Row],[REGISTRO]],"dd/mm/yyyy")&amp;TRIM(LEFT(tbReporteAsistencia[[#This Row],[ESTADO]],17)))))</f>
        <v>17727/12/2017SALIDA</v>
      </c>
      <c r="H1483">
        <f>tbReporteAsistencia[[#This Row],[CLAVE DISPOSITIVO]]</f>
        <v>177</v>
      </c>
      <c r="I1483" s="9">
        <f>tbReporteAsistencia[[#This Row],[REGISTRO]]</f>
        <v>43096.825601851851</v>
      </c>
      <c r="J1483" s="12">
        <f>tbReporteAsistencia[[#This Row],[REGISTRO]]</f>
        <v>43096.825601851851</v>
      </c>
    </row>
    <row r="1484" spans="1:10">
      <c r="A1484">
        <v>177</v>
      </c>
      <c r="B1484">
        <v>177</v>
      </c>
      <c r="C1484" t="s">
        <v>73</v>
      </c>
      <c r="D1484" s="2">
        <v>43097.337141203701</v>
      </c>
      <c r="E1484" t="s">
        <v>12</v>
      </c>
      <c r="F1484" t="s">
        <v>8</v>
      </c>
      <c r="G1484" t="str">
        <f>IF(TRIM(LEFT(tbReporteAsistencia[[#This Row],[ESTADO]],7))="ENTRADA",(tbReporteAsistencia[[#This Row],[CLAVE]]&amp;TEXT(tbReporteAsistencia[[#This Row],[REGISTRO]],"dd/mm/yyyy")&amp;TRIM(LEFT(tbReporteAsistencia[[#This Row],[ESTADO]],7))),IF(TRIM(LEFT(tbReporteAsistencia[[#This Row],[ESTADO]],7))="SALIDA",(tbReporteAsistencia[[#This Row],[CLAVE]]&amp;TEXT(tbReporteAsistencia[[#This Row],[REGISTRO]],"dd/mm/yyyy")&amp;TRIM(LEFT(tbReporteAsistencia[[#This Row],[ESTADO]],7))),(tbReporteAsistencia[[#This Row],[CLAVE]]&amp;TEXT(tbReporteAsistencia[[#This Row],[REGISTRO]],"dd/mm/yyyy")&amp;TRIM(LEFT(tbReporteAsistencia[[#This Row],[ESTADO]],17)))))</f>
        <v>17728/12/2017ENTRADA</v>
      </c>
      <c r="H1484">
        <f>tbReporteAsistencia[[#This Row],[CLAVE DISPOSITIVO]]</f>
        <v>177</v>
      </c>
      <c r="I1484" s="9">
        <f>tbReporteAsistencia[[#This Row],[REGISTRO]]</f>
        <v>43097.337141203701</v>
      </c>
      <c r="J1484" s="12">
        <f>tbReporteAsistencia[[#This Row],[REGISTRO]]</f>
        <v>43097.337141203701</v>
      </c>
    </row>
    <row r="1485" spans="1:10">
      <c r="A1485">
        <v>177</v>
      </c>
      <c r="B1485">
        <v>177</v>
      </c>
      <c r="C1485" t="s">
        <v>73</v>
      </c>
      <c r="D1485" s="2">
        <v>43097.72</v>
      </c>
      <c r="E1485" t="s">
        <v>11</v>
      </c>
      <c r="F1485" t="s">
        <v>8</v>
      </c>
      <c r="G1485" t="str">
        <f>IF(TRIM(LEFT(tbReporteAsistencia[[#This Row],[ESTADO]],7))="ENTRADA",(tbReporteAsistencia[[#This Row],[CLAVE]]&amp;TEXT(tbReporteAsistencia[[#This Row],[REGISTRO]],"dd/mm/yyyy")&amp;TRIM(LEFT(tbReporteAsistencia[[#This Row],[ESTADO]],7))),IF(TRIM(LEFT(tbReporteAsistencia[[#This Row],[ESTADO]],7))="SALIDA",(tbReporteAsistencia[[#This Row],[CLAVE]]&amp;TEXT(tbReporteAsistencia[[#This Row],[REGISTRO]],"dd/mm/yyyy")&amp;TRIM(LEFT(tbReporteAsistencia[[#This Row],[ESTADO]],7))),(tbReporteAsistencia[[#This Row],[CLAVE]]&amp;TEXT(tbReporteAsistencia[[#This Row],[REGISTRO]],"dd/mm/yyyy")&amp;TRIM(LEFT(tbReporteAsistencia[[#This Row],[ESTADO]],17)))))</f>
        <v>17728/12/2017SALIDA</v>
      </c>
      <c r="H1485">
        <f>tbReporteAsistencia[[#This Row],[CLAVE DISPOSITIVO]]</f>
        <v>177</v>
      </c>
      <c r="I1485" s="9">
        <f>tbReporteAsistencia[[#This Row],[REGISTRO]]</f>
        <v>43097.72</v>
      </c>
      <c r="J1485" s="12">
        <f>tbReporteAsistencia[[#This Row],[REGISTRO]]</f>
        <v>43097.72</v>
      </c>
    </row>
    <row r="1486" spans="1:10">
      <c r="A1486">
        <v>177</v>
      </c>
      <c r="B1486">
        <v>177</v>
      </c>
      <c r="C1486" t="s">
        <v>73</v>
      </c>
      <c r="D1486" s="2">
        <v>43098.343599537038</v>
      </c>
      <c r="E1486" t="s">
        <v>12</v>
      </c>
      <c r="F1486" t="s">
        <v>8</v>
      </c>
      <c r="G1486" t="str">
        <f>IF(TRIM(LEFT(tbReporteAsistencia[[#This Row],[ESTADO]],7))="ENTRADA",(tbReporteAsistencia[[#This Row],[CLAVE]]&amp;TEXT(tbReporteAsistencia[[#This Row],[REGISTRO]],"dd/mm/yyyy")&amp;TRIM(LEFT(tbReporteAsistencia[[#This Row],[ESTADO]],7))),IF(TRIM(LEFT(tbReporteAsistencia[[#This Row],[ESTADO]],7))="SALIDA",(tbReporteAsistencia[[#This Row],[CLAVE]]&amp;TEXT(tbReporteAsistencia[[#This Row],[REGISTRO]],"dd/mm/yyyy")&amp;TRIM(LEFT(tbReporteAsistencia[[#This Row],[ESTADO]],7))),(tbReporteAsistencia[[#This Row],[CLAVE]]&amp;TEXT(tbReporteAsistencia[[#This Row],[REGISTRO]],"dd/mm/yyyy")&amp;TRIM(LEFT(tbReporteAsistencia[[#This Row],[ESTADO]],17)))))</f>
        <v>17729/12/2017ENTRADA</v>
      </c>
      <c r="H1486">
        <f>tbReporteAsistencia[[#This Row],[CLAVE DISPOSITIVO]]</f>
        <v>177</v>
      </c>
      <c r="I1486" s="9">
        <f>tbReporteAsistencia[[#This Row],[REGISTRO]]</f>
        <v>43098.343599537038</v>
      </c>
      <c r="J1486" s="12">
        <f>tbReporteAsistencia[[#This Row],[REGISTRO]]</f>
        <v>43098.343599537038</v>
      </c>
    </row>
    <row r="1487" spans="1:10">
      <c r="A1487">
        <v>177</v>
      </c>
      <c r="B1487">
        <v>177</v>
      </c>
      <c r="C1487" t="s">
        <v>73</v>
      </c>
      <c r="D1487" s="2">
        <v>43098.751712962963</v>
      </c>
      <c r="E1487" t="s">
        <v>11</v>
      </c>
      <c r="F1487" t="s">
        <v>8</v>
      </c>
      <c r="G1487" t="str">
        <f>IF(TRIM(LEFT(tbReporteAsistencia[[#This Row],[ESTADO]],7))="ENTRADA",(tbReporteAsistencia[[#This Row],[CLAVE]]&amp;TEXT(tbReporteAsistencia[[#This Row],[REGISTRO]],"dd/mm/yyyy")&amp;TRIM(LEFT(tbReporteAsistencia[[#This Row],[ESTADO]],7))),IF(TRIM(LEFT(tbReporteAsistencia[[#This Row],[ESTADO]],7))="SALIDA",(tbReporteAsistencia[[#This Row],[CLAVE]]&amp;TEXT(tbReporteAsistencia[[#This Row],[REGISTRO]],"dd/mm/yyyy")&amp;TRIM(LEFT(tbReporteAsistencia[[#This Row],[ESTADO]],7))),(tbReporteAsistencia[[#This Row],[CLAVE]]&amp;TEXT(tbReporteAsistencia[[#This Row],[REGISTRO]],"dd/mm/yyyy")&amp;TRIM(LEFT(tbReporteAsistencia[[#This Row],[ESTADO]],17)))))</f>
        <v>17729/12/2017SALIDA</v>
      </c>
      <c r="H1487">
        <f>tbReporteAsistencia[[#This Row],[CLAVE DISPOSITIVO]]</f>
        <v>177</v>
      </c>
      <c r="I1487" s="9">
        <f>tbReporteAsistencia[[#This Row],[REGISTRO]]</f>
        <v>43098.751712962963</v>
      </c>
      <c r="J1487" s="12">
        <f>tbReporteAsistencia[[#This Row],[REGISTRO]]</f>
        <v>43098.751712962963</v>
      </c>
    </row>
    <row r="1488" spans="1:10">
      <c r="A1488">
        <v>177</v>
      </c>
      <c r="B1488">
        <v>177</v>
      </c>
      <c r="C1488" t="s">
        <v>73</v>
      </c>
      <c r="D1488" s="2">
        <v>43099.349374999998</v>
      </c>
      <c r="E1488" t="s">
        <v>7</v>
      </c>
      <c r="F1488" t="s">
        <v>8</v>
      </c>
      <c r="G1488" t="str">
        <f>IF(TRIM(LEFT(tbReporteAsistencia[[#This Row],[ESTADO]],7))="ENTRADA",(tbReporteAsistencia[[#This Row],[CLAVE]]&amp;TEXT(tbReporteAsistencia[[#This Row],[REGISTRO]],"dd/mm/yyyy")&amp;TRIM(LEFT(tbReporteAsistencia[[#This Row],[ESTADO]],7))),IF(TRIM(LEFT(tbReporteAsistencia[[#This Row],[ESTADO]],7))="SALIDA",(tbReporteAsistencia[[#This Row],[CLAVE]]&amp;TEXT(tbReporteAsistencia[[#This Row],[REGISTRO]],"dd/mm/yyyy")&amp;TRIM(LEFT(tbReporteAsistencia[[#This Row],[ESTADO]],7))),(tbReporteAsistencia[[#This Row],[CLAVE]]&amp;TEXT(tbReporteAsistencia[[#This Row],[REGISTRO]],"dd/mm/yyyy")&amp;TRIM(LEFT(tbReporteAsistencia[[#This Row],[ESTADO]],17)))))</f>
        <v>17730/12/2017ENTRADA</v>
      </c>
      <c r="H1488">
        <f>tbReporteAsistencia[[#This Row],[CLAVE DISPOSITIVO]]</f>
        <v>177</v>
      </c>
      <c r="I1488" s="9">
        <f>tbReporteAsistencia[[#This Row],[REGISTRO]]</f>
        <v>43099.349374999998</v>
      </c>
      <c r="J1488" s="12">
        <f>tbReporteAsistencia[[#This Row],[REGISTRO]]</f>
        <v>43099.349374999998</v>
      </c>
    </row>
    <row r="1489" spans="1:10">
      <c r="A1489">
        <v>177</v>
      </c>
      <c r="B1489">
        <v>177</v>
      </c>
      <c r="C1489" t="s">
        <v>73</v>
      </c>
      <c r="D1489" s="2">
        <v>43099.689155092594</v>
      </c>
      <c r="E1489" t="s">
        <v>11</v>
      </c>
      <c r="F1489" t="s">
        <v>8</v>
      </c>
      <c r="G1489" t="str">
        <f>IF(TRIM(LEFT(tbReporteAsistencia[[#This Row],[ESTADO]],7))="ENTRADA",(tbReporteAsistencia[[#This Row],[CLAVE]]&amp;TEXT(tbReporteAsistencia[[#This Row],[REGISTRO]],"dd/mm/yyyy")&amp;TRIM(LEFT(tbReporteAsistencia[[#This Row],[ESTADO]],7))),IF(TRIM(LEFT(tbReporteAsistencia[[#This Row],[ESTADO]],7))="SALIDA",(tbReporteAsistencia[[#This Row],[CLAVE]]&amp;TEXT(tbReporteAsistencia[[#This Row],[REGISTRO]],"dd/mm/yyyy")&amp;TRIM(LEFT(tbReporteAsistencia[[#This Row],[ESTADO]],7))),(tbReporteAsistencia[[#This Row],[CLAVE]]&amp;TEXT(tbReporteAsistencia[[#This Row],[REGISTRO]],"dd/mm/yyyy")&amp;TRIM(LEFT(tbReporteAsistencia[[#This Row],[ESTADO]],17)))))</f>
        <v>17730/12/2017SALIDA</v>
      </c>
      <c r="H1489">
        <f>tbReporteAsistencia[[#This Row],[CLAVE DISPOSITIVO]]</f>
        <v>177</v>
      </c>
      <c r="I1489" s="9">
        <f>tbReporteAsistencia[[#This Row],[REGISTRO]]</f>
        <v>43099.689155092594</v>
      </c>
      <c r="J1489" s="12">
        <f>tbReporteAsistencia[[#This Row],[REGISTRO]]</f>
        <v>43099.689155092594</v>
      </c>
    </row>
    <row r="1490" spans="1:10">
      <c r="A1490">
        <v>177</v>
      </c>
      <c r="B1490">
        <v>177</v>
      </c>
      <c r="C1490" t="s">
        <v>73</v>
      </c>
      <c r="D1490" s="2">
        <v>43102.340844907405</v>
      </c>
      <c r="E1490" t="s">
        <v>12</v>
      </c>
      <c r="F1490" t="s">
        <v>8</v>
      </c>
      <c r="G1490" t="str">
        <f>IF(TRIM(LEFT(tbReporteAsistencia[[#This Row],[ESTADO]],7))="ENTRADA",(tbReporteAsistencia[[#This Row],[CLAVE]]&amp;TEXT(tbReporteAsistencia[[#This Row],[REGISTRO]],"dd/mm/yyyy")&amp;TRIM(LEFT(tbReporteAsistencia[[#This Row],[ESTADO]],7))),IF(TRIM(LEFT(tbReporteAsistencia[[#This Row],[ESTADO]],7))="SALIDA",(tbReporteAsistencia[[#This Row],[CLAVE]]&amp;TEXT(tbReporteAsistencia[[#This Row],[REGISTRO]],"dd/mm/yyyy")&amp;TRIM(LEFT(tbReporteAsistencia[[#This Row],[ESTADO]],7))),(tbReporteAsistencia[[#This Row],[CLAVE]]&amp;TEXT(tbReporteAsistencia[[#This Row],[REGISTRO]],"dd/mm/yyyy")&amp;TRIM(LEFT(tbReporteAsistencia[[#This Row],[ESTADO]],17)))))</f>
        <v>17702/01/2018ENTRADA</v>
      </c>
      <c r="H1490">
        <f>tbReporteAsistencia[[#This Row],[CLAVE DISPOSITIVO]]</f>
        <v>177</v>
      </c>
      <c r="I1490" s="9">
        <f>tbReporteAsistencia[[#This Row],[REGISTRO]]</f>
        <v>43102.340844907405</v>
      </c>
      <c r="J1490" s="12">
        <f>tbReporteAsistencia[[#This Row],[REGISTRO]]</f>
        <v>43102.340844907405</v>
      </c>
    </row>
    <row r="1491" spans="1:10">
      <c r="A1491">
        <v>177</v>
      </c>
      <c r="B1491">
        <v>177</v>
      </c>
      <c r="C1491" t="s">
        <v>73</v>
      </c>
      <c r="D1491" s="2">
        <v>43102.743807870371</v>
      </c>
      <c r="E1491" t="s">
        <v>11</v>
      </c>
      <c r="F1491" t="s">
        <v>8</v>
      </c>
      <c r="G1491" t="str">
        <f>IF(TRIM(LEFT(tbReporteAsistencia[[#This Row],[ESTADO]],7))="ENTRADA",(tbReporteAsistencia[[#This Row],[CLAVE]]&amp;TEXT(tbReporteAsistencia[[#This Row],[REGISTRO]],"dd/mm/yyyy")&amp;TRIM(LEFT(tbReporteAsistencia[[#This Row],[ESTADO]],7))),IF(TRIM(LEFT(tbReporteAsistencia[[#This Row],[ESTADO]],7))="SALIDA",(tbReporteAsistencia[[#This Row],[CLAVE]]&amp;TEXT(tbReporteAsistencia[[#This Row],[REGISTRO]],"dd/mm/yyyy")&amp;TRIM(LEFT(tbReporteAsistencia[[#This Row],[ESTADO]],7))),(tbReporteAsistencia[[#This Row],[CLAVE]]&amp;TEXT(tbReporteAsistencia[[#This Row],[REGISTRO]],"dd/mm/yyyy")&amp;TRIM(LEFT(tbReporteAsistencia[[#This Row],[ESTADO]],17)))))</f>
        <v>17702/01/2018SALIDA</v>
      </c>
      <c r="H1491">
        <f>tbReporteAsistencia[[#This Row],[CLAVE DISPOSITIVO]]</f>
        <v>177</v>
      </c>
      <c r="I1491" s="9">
        <f>tbReporteAsistencia[[#This Row],[REGISTRO]]</f>
        <v>43102.743807870371</v>
      </c>
      <c r="J1491" s="12">
        <f>tbReporteAsistencia[[#This Row],[REGISTRO]]</f>
        <v>43102.743807870371</v>
      </c>
    </row>
    <row r="1492" spans="1:10">
      <c r="A1492">
        <v>177</v>
      </c>
      <c r="B1492">
        <v>177</v>
      </c>
      <c r="C1492" t="s">
        <v>73</v>
      </c>
      <c r="D1492" s="2">
        <v>43103.391875000001</v>
      </c>
      <c r="E1492" t="s">
        <v>7</v>
      </c>
      <c r="F1492" t="s">
        <v>8</v>
      </c>
      <c r="G1492" t="str">
        <f>IF(TRIM(LEFT(tbReporteAsistencia[[#This Row],[ESTADO]],7))="ENTRADA",(tbReporteAsistencia[[#This Row],[CLAVE]]&amp;TEXT(tbReporteAsistencia[[#This Row],[REGISTRO]],"dd/mm/yyyy")&amp;TRIM(LEFT(tbReporteAsistencia[[#This Row],[ESTADO]],7))),IF(TRIM(LEFT(tbReporteAsistencia[[#This Row],[ESTADO]],7))="SALIDA",(tbReporteAsistencia[[#This Row],[CLAVE]]&amp;TEXT(tbReporteAsistencia[[#This Row],[REGISTRO]],"dd/mm/yyyy")&amp;TRIM(LEFT(tbReporteAsistencia[[#This Row],[ESTADO]],7))),(tbReporteAsistencia[[#This Row],[CLAVE]]&amp;TEXT(tbReporteAsistencia[[#This Row],[REGISTRO]],"dd/mm/yyyy")&amp;TRIM(LEFT(tbReporteAsistencia[[#This Row],[ESTADO]],17)))))</f>
        <v>17703/01/2018ENTRADA</v>
      </c>
      <c r="H1492">
        <f>tbReporteAsistencia[[#This Row],[CLAVE DISPOSITIVO]]</f>
        <v>177</v>
      </c>
      <c r="I1492" s="9">
        <f>tbReporteAsistencia[[#This Row],[REGISTRO]]</f>
        <v>43103.391875000001</v>
      </c>
      <c r="J1492" s="12">
        <f>tbReporteAsistencia[[#This Row],[REGISTRO]]</f>
        <v>43103.391875000001</v>
      </c>
    </row>
    <row r="1493" spans="1:10">
      <c r="A1493">
        <v>177</v>
      </c>
      <c r="B1493">
        <v>177</v>
      </c>
      <c r="C1493" t="s">
        <v>73</v>
      </c>
      <c r="D1493" s="2">
        <v>43103.715648148151</v>
      </c>
      <c r="E1493" t="s">
        <v>11</v>
      </c>
      <c r="F1493" t="s">
        <v>8</v>
      </c>
      <c r="G1493" t="str">
        <f>IF(TRIM(LEFT(tbReporteAsistencia[[#This Row],[ESTADO]],7))="ENTRADA",(tbReporteAsistencia[[#This Row],[CLAVE]]&amp;TEXT(tbReporteAsistencia[[#This Row],[REGISTRO]],"dd/mm/yyyy")&amp;TRIM(LEFT(tbReporteAsistencia[[#This Row],[ESTADO]],7))),IF(TRIM(LEFT(tbReporteAsistencia[[#This Row],[ESTADO]],7))="SALIDA",(tbReporteAsistencia[[#This Row],[CLAVE]]&amp;TEXT(tbReporteAsistencia[[#This Row],[REGISTRO]],"dd/mm/yyyy")&amp;TRIM(LEFT(tbReporteAsistencia[[#This Row],[ESTADO]],7))),(tbReporteAsistencia[[#This Row],[CLAVE]]&amp;TEXT(tbReporteAsistencia[[#This Row],[REGISTRO]],"dd/mm/yyyy")&amp;TRIM(LEFT(tbReporteAsistencia[[#This Row],[ESTADO]],17)))))</f>
        <v>17703/01/2018SALIDA</v>
      </c>
      <c r="H1493">
        <f>tbReporteAsistencia[[#This Row],[CLAVE DISPOSITIVO]]</f>
        <v>177</v>
      </c>
      <c r="I1493" s="9">
        <f>tbReporteAsistencia[[#This Row],[REGISTRO]]</f>
        <v>43103.715648148151</v>
      </c>
      <c r="J1493" s="12">
        <f>tbReporteAsistencia[[#This Row],[REGISTRO]]</f>
        <v>43103.715648148151</v>
      </c>
    </row>
    <row r="1494" spans="1:10">
      <c r="A1494">
        <v>177</v>
      </c>
      <c r="B1494">
        <v>177</v>
      </c>
      <c r="C1494" t="s">
        <v>73</v>
      </c>
      <c r="D1494" s="2">
        <v>43104.330381944441</v>
      </c>
      <c r="E1494" t="s">
        <v>7</v>
      </c>
      <c r="F1494" t="s">
        <v>8</v>
      </c>
      <c r="G1494" t="str">
        <f>IF(TRIM(LEFT(tbReporteAsistencia[[#This Row],[ESTADO]],7))="ENTRADA",(tbReporteAsistencia[[#This Row],[CLAVE]]&amp;TEXT(tbReporteAsistencia[[#This Row],[REGISTRO]],"dd/mm/yyyy")&amp;TRIM(LEFT(tbReporteAsistencia[[#This Row],[ESTADO]],7))),IF(TRIM(LEFT(tbReporteAsistencia[[#This Row],[ESTADO]],7))="SALIDA",(tbReporteAsistencia[[#This Row],[CLAVE]]&amp;TEXT(tbReporteAsistencia[[#This Row],[REGISTRO]],"dd/mm/yyyy")&amp;TRIM(LEFT(tbReporteAsistencia[[#This Row],[ESTADO]],7))),(tbReporteAsistencia[[#This Row],[CLAVE]]&amp;TEXT(tbReporteAsistencia[[#This Row],[REGISTRO]],"dd/mm/yyyy")&amp;TRIM(LEFT(tbReporteAsistencia[[#This Row],[ESTADO]],17)))))</f>
        <v>17704/01/2018ENTRADA</v>
      </c>
      <c r="H1494">
        <f>tbReporteAsistencia[[#This Row],[CLAVE DISPOSITIVO]]</f>
        <v>177</v>
      </c>
      <c r="I1494" s="9">
        <f>tbReporteAsistencia[[#This Row],[REGISTRO]]</f>
        <v>43104.330381944441</v>
      </c>
      <c r="J1494" s="12">
        <f>tbReporteAsistencia[[#This Row],[REGISTRO]]</f>
        <v>43104.330381944441</v>
      </c>
    </row>
    <row r="1495" spans="1:10">
      <c r="A1495">
        <v>177</v>
      </c>
      <c r="B1495">
        <v>177</v>
      </c>
      <c r="C1495" t="s">
        <v>73</v>
      </c>
      <c r="D1495" s="2">
        <v>43104.724965277775</v>
      </c>
      <c r="E1495" t="s">
        <v>11</v>
      </c>
      <c r="F1495" t="s">
        <v>8</v>
      </c>
      <c r="G1495" t="str">
        <f>IF(TRIM(LEFT(tbReporteAsistencia[[#This Row],[ESTADO]],7))="ENTRADA",(tbReporteAsistencia[[#This Row],[CLAVE]]&amp;TEXT(tbReporteAsistencia[[#This Row],[REGISTRO]],"dd/mm/yyyy")&amp;TRIM(LEFT(tbReporteAsistencia[[#This Row],[ESTADO]],7))),IF(TRIM(LEFT(tbReporteAsistencia[[#This Row],[ESTADO]],7))="SALIDA",(tbReporteAsistencia[[#This Row],[CLAVE]]&amp;TEXT(tbReporteAsistencia[[#This Row],[REGISTRO]],"dd/mm/yyyy")&amp;TRIM(LEFT(tbReporteAsistencia[[#This Row],[ESTADO]],7))),(tbReporteAsistencia[[#This Row],[CLAVE]]&amp;TEXT(tbReporteAsistencia[[#This Row],[REGISTRO]],"dd/mm/yyyy")&amp;TRIM(LEFT(tbReporteAsistencia[[#This Row],[ESTADO]],17)))))</f>
        <v>17704/01/2018SALIDA</v>
      </c>
      <c r="H1495">
        <f>tbReporteAsistencia[[#This Row],[CLAVE DISPOSITIVO]]</f>
        <v>177</v>
      </c>
      <c r="I1495" s="9">
        <f>tbReporteAsistencia[[#This Row],[REGISTRO]]</f>
        <v>43104.724965277775</v>
      </c>
      <c r="J1495" s="12">
        <f>tbReporteAsistencia[[#This Row],[REGISTRO]]</f>
        <v>43104.724965277775</v>
      </c>
    </row>
    <row r="1496" spans="1:10">
      <c r="A1496">
        <v>177</v>
      </c>
      <c r="B1496">
        <v>177</v>
      </c>
      <c r="C1496" t="s">
        <v>73</v>
      </c>
      <c r="D1496" s="2">
        <v>43105.335034722222</v>
      </c>
      <c r="E1496" t="s">
        <v>12</v>
      </c>
      <c r="F1496" t="s">
        <v>8</v>
      </c>
      <c r="G1496" t="str">
        <f>IF(TRIM(LEFT(tbReporteAsistencia[[#This Row],[ESTADO]],7))="ENTRADA",(tbReporteAsistencia[[#This Row],[CLAVE]]&amp;TEXT(tbReporteAsistencia[[#This Row],[REGISTRO]],"dd/mm/yyyy")&amp;TRIM(LEFT(tbReporteAsistencia[[#This Row],[ESTADO]],7))),IF(TRIM(LEFT(tbReporteAsistencia[[#This Row],[ESTADO]],7))="SALIDA",(tbReporteAsistencia[[#This Row],[CLAVE]]&amp;TEXT(tbReporteAsistencia[[#This Row],[REGISTRO]],"dd/mm/yyyy")&amp;TRIM(LEFT(tbReporteAsistencia[[#This Row],[ESTADO]],7))),(tbReporteAsistencia[[#This Row],[CLAVE]]&amp;TEXT(tbReporteAsistencia[[#This Row],[REGISTRO]],"dd/mm/yyyy")&amp;TRIM(LEFT(tbReporteAsistencia[[#This Row],[ESTADO]],17)))))</f>
        <v>17705/01/2018ENTRADA</v>
      </c>
      <c r="H1496">
        <f>tbReporteAsistencia[[#This Row],[CLAVE DISPOSITIVO]]</f>
        <v>177</v>
      </c>
      <c r="I1496" s="9">
        <f>tbReporteAsistencia[[#This Row],[REGISTRO]]</f>
        <v>43105.335034722222</v>
      </c>
      <c r="J1496" s="12">
        <f>tbReporteAsistencia[[#This Row],[REGISTRO]]</f>
        <v>43105.335034722222</v>
      </c>
    </row>
    <row r="1497" spans="1:10">
      <c r="A1497">
        <v>177</v>
      </c>
      <c r="B1497">
        <v>177</v>
      </c>
      <c r="C1497" t="s">
        <v>73</v>
      </c>
      <c r="D1497" s="2">
        <v>43105.768599537034</v>
      </c>
      <c r="E1497" t="s">
        <v>11</v>
      </c>
      <c r="F1497" t="s">
        <v>8</v>
      </c>
      <c r="G1497" t="str">
        <f>IF(TRIM(LEFT(tbReporteAsistencia[[#This Row],[ESTADO]],7))="ENTRADA",(tbReporteAsistencia[[#This Row],[CLAVE]]&amp;TEXT(tbReporteAsistencia[[#This Row],[REGISTRO]],"dd/mm/yyyy")&amp;TRIM(LEFT(tbReporteAsistencia[[#This Row],[ESTADO]],7))),IF(TRIM(LEFT(tbReporteAsistencia[[#This Row],[ESTADO]],7))="SALIDA",(tbReporteAsistencia[[#This Row],[CLAVE]]&amp;TEXT(tbReporteAsistencia[[#This Row],[REGISTRO]],"dd/mm/yyyy")&amp;TRIM(LEFT(tbReporteAsistencia[[#This Row],[ESTADO]],7))),(tbReporteAsistencia[[#This Row],[CLAVE]]&amp;TEXT(tbReporteAsistencia[[#This Row],[REGISTRO]],"dd/mm/yyyy")&amp;TRIM(LEFT(tbReporteAsistencia[[#This Row],[ESTADO]],17)))))</f>
        <v>17705/01/2018SALIDA</v>
      </c>
      <c r="H1497">
        <f>tbReporteAsistencia[[#This Row],[CLAVE DISPOSITIVO]]</f>
        <v>177</v>
      </c>
      <c r="I1497" s="9">
        <f>tbReporteAsistencia[[#This Row],[REGISTRO]]</f>
        <v>43105.768599537034</v>
      </c>
      <c r="J1497" s="12">
        <f>tbReporteAsistencia[[#This Row],[REGISTRO]]</f>
        <v>43105.768599537034</v>
      </c>
    </row>
    <row r="1498" spans="1:10">
      <c r="A1498">
        <v>177</v>
      </c>
      <c r="B1498">
        <v>177</v>
      </c>
      <c r="C1498" t="s">
        <v>73</v>
      </c>
      <c r="D1498" s="2">
        <v>43108.350034722222</v>
      </c>
      <c r="E1498" t="s">
        <v>7</v>
      </c>
      <c r="F1498" t="s">
        <v>8</v>
      </c>
      <c r="G1498" t="str">
        <f>IF(TRIM(LEFT(tbReporteAsistencia[[#This Row],[ESTADO]],7))="ENTRADA",(tbReporteAsistencia[[#This Row],[CLAVE]]&amp;TEXT(tbReporteAsistencia[[#This Row],[REGISTRO]],"dd/mm/yyyy")&amp;TRIM(LEFT(tbReporteAsistencia[[#This Row],[ESTADO]],7))),IF(TRIM(LEFT(tbReporteAsistencia[[#This Row],[ESTADO]],7))="SALIDA",(tbReporteAsistencia[[#This Row],[CLAVE]]&amp;TEXT(tbReporteAsistencia[[#This Row],[REGISTRO]],"dd/mm/yyyy")&amp;TRIM(LEFT(tbReporteAsistencia[[#This Row],[ESTADO]],7))),(tbReporteAsistencia[[#This Row],[CLAVE]]&amp;TEXT(tbReporteAsistencia[[#This Row],[REGISTRO]],"dd/mm/yyyy")&amp;TRIM(LEFT(tbReporteAsistencia[[#This Row],[ESTADO]],17)))))</f>
        <v>17708/01/2018ENTRADA</v>
      </c>
      <c r="H1498">
        <f>tbReporteAsistencia[[#This Row],[CLAVE DISPOSITIVO]]</f>
        <v>177</v>
      </c>
      <c r="I1498" s="9">
        <f>tbReporteAsistencia[[#This Row],[REGISTRO]]</f>
        <v>43108.350034722222</v>
      </c>
      <c r="J1498" s="12">
        <f>tbReporteAsistencia[[#This Row],[REGISTRO]]</f>
        <v>43108.350034722222</v>
      </c>
    </row>
    <row r="1499" spans="1:10">
      <c r="A1499">
        <v>177</v>
      </c>
      <c r="B1499">
        <v>177</v>
      </c>
      <c r="C1499" t="s">
        <v>73</v>
      </c>
      <c r="D1499" s="2">
        <v>43108.758009259262</v>
      </c>
      <c r="E1499" t="s">
        <v>11</v>
      </c>
      <c r="F1499" t="s">
        <v>8</v>
      </c>
      <c r="G1499" t="str">
        <f>IF(TRIM(LEFT(tbReporteAsistencia[[#This Row],[ESTADO]],7))="ENTRADA",(tbReporteAsistencia[[#This Row],[CLAVE]]&amp;TEXT(tbReporteAsistencia[[#This Row],[REGISTRO]],"dd/mm/yyyy")&amp;TRIM(LEFT(tbReporteAsistencia[[#This Row],[ESTADO]],7))),IF(TRIM(LEFT(tbReporteAsistencia[[#This Row],[ESTADO]],7))="SALIDA",(tbReporteAsistencia[[#This Row],[CLAVE]]&amp;TEXT(tbReporteAsistencia[[#This Row],[REGISTRO]],"dd/mm/yyyy")&amp;TRIM(LEFT(tbReporteAsistencia[[#This Row],[ESTADO]],7))),(tbReporteAsistencia[[#This Row],[CLAVE]]&amp;TEXT(tbReporteAsistencia[[#This Row],[REGISTRO]],"dd/mm/yyyy")&amp;TRIM(LEFT(tbReporteAsistencia[[#This Row],[ESTADO]],17)))))</f>
        <v>17708/01/2018SALIDA</v>
      </c>
      <c r="H1499">
        <f>tbReporteAsistencia[[#This Row],[CLAVE DISPOSITIVO]]</f>
        <v>177</v>
      </c>
      <c r="I1499" s="9">
        <f>tbReporteAsistencia[[#This Row],[REGISTRO]]</f>
        <v>43108.758009259262</v>
      </c>
      <c r="J1499" s="12">
        <f>tbReporteAsistencia[[#This Row],[REGISTRO]]</f>
        <v>43108.758009259262</v>
      </c>
    </row>
    <row r="1500" spans="1:10">
      <c r="A1500">
        <v>177</v>
      </c>
      <c r="B1500">
        <v>177</v>
      </c>
      <c r="C1500" t="s">
        <v>73</v>
      </c>
      <c r="D1500" s="2">
        <v>43109.330208333333</v>
      </c>
      <c r="E1500" t="s">
        <v>7</v>
      </c>
      <c r="F1500" t="s">
        <v>8</v>
      </c>
      <c r="G1500" t="str">
        <f>IF(TRIM(LEFT(tbReporteAsistencia[[#This Row],[ESTADO]],7))="ENTRADA",(tbReporteAsistencia[[#This Row],[CLAVE]]&amp;TEXT(tbReporteAsistencia[[#This Row],[REGISTRO]],"dd/mm/yyyy")&amp;TRIM(LEFT(tbReporteAsistencia[[#This Row],[ESTADO]],7))),IF(TRIM(LEFT(tbReporteAsistencia[[#This Row],[ESTADO]],7))="SALIDA",(tbReporteAsistencia[[#This Row],[CLAVE]]&amp;TEXT(tbReporteAsistencia[[#This Row],[REGISTRO]],"dd/mm/yyyy")&amp;TRIM(LEFT(tbReporteAsistencia[[#This Row],[ESTADO]],7))),(tbReporteAsistencia[[#This Row],[CLAVE]]&amp;TEXT(tbReporteAsistencia[[#This Row],[REGISTRO]],"dd/mm/yyyy")&amp;TRIM(LEFT(tbReporteAsistencia[[#This Row],[ESTADO]],17)))))</f>
        <v>17709/01/2018ENTRADA</v>
      </c>
      <c r="H1500">
        <f>tbReporteAsistencia[[#This Row],[CLAVE DISPOSITIVO]]</f>
        <v>177</v>
      </c>
      <c r="I1500" s="9">
        <f>tbReporteAsistencia[[#This Row],[REGISTRO]]</f>
        <v>43109.330208333333</v>
      </c>
      <c r="J1500" s="12">
        <f>tbReporteAsistencia[[#This Row],[REGISTRO]]</f>
        <v>43109.330208333333</v>
      </c>
    </row>
    <row r="1501" spans="1:10">
      <c r="A1501">
        <v>128</v>
      </c>
      <c r="B1501">
        <v>128</v>
      </c>
      <c r="C1501" t="s">
        <v>74</v>
      </c>
      <c r="D1501" s="2">
        <v>43095.370162037034</v>
      </c>
      <c r="E1501" t="s">
        <v>7</v>
      </c>
      <c r="F1501" t="s">
        <v>8</v>
      </c>
      <c r="G1501" t="str">
        <f>IF(TRIM(LEFT(tbReporteAsistencia[[#This Row],[ESTADO]],7))="ENTRADA",(tbReporteAsistencia[[#This Row],[CLAVE]]&amp;TEXT(tbReporteAsistencia[[#This Row],[REGISTRO]],"dd/mm/yyyy")&amp;TRIM(LEFT(tbReporteAsistencia[[#This Row],[ESTADO]],7))),IF(TRIM(LEFT(tbReporteAsistencia[[#This Row],[ESTADO]],7))="SALIDA",(tbReporteAsistencia[[#This Row],[CLAVE]]&amp;TEXT(tbReporteAsistencia[[#This Row],[REGISTRO]],"dd/mm/yyyy")&amp;TRIM(LEFT(tbReporteAsistencia[[#This Row],[ESTADO]],7))),(tbReporteAsistencia[[#This Row],[CLAVE]]&amp;TEXT(tbReporteAsistencia[[#This Row],[REGISTRO]],"dd/mm/yyyy")&amp;TRIM(LEFT(tbReporteAsistencia[[#This Row],[ESTADO]],17)))))</f>
        <v>12826/12/2017ENTRADA</v>
      </c>
      <c r="H1501">
        <f>tbReporteAsistencia[[#This Row],[CLAVE DISPOSITIVO]]</f>
        <v>128</v>
      </c>
      <c r="I1501" s="9">
        <f>tbReporteAsistencia[[#This Row],[REGISTRO]]</f>
        <v>43095.370162037034</v>
      </c>
      <c r="J1501" s="12">
        <f>tbReporteAsistencia[[#This Row],[REGISTRO]]</f>
        <v>43095.370162037034</v>
      </c>
    </row>
    <row r="1502" spans="1:10">
      <c r="A1502">
        <v>128</v>
      </c>
      <c r="B1502">
        <v>128</v>
      </c>
      <c r="C1502" t="s">
        <v>74</v>
      </c>
      <c r="D1502" s="2">
        <v>43095.764201388891</v>
      </c>
      <c r="E1502" t="s">
        <v>11</v>
      </c>
      <c r="F1502" t="s">
        <v>8</v>
      </c>
      <c r="G1502" t="str">
        <f>IF(TRIM(LEFT(tbReporteAsistencia[[#This Row],[ESTADO]],7))="ENTRADA",(tbReporteAsistencia[[#This Row],[CLAVE]]&amp;TEXT(tbReporteAsistencia[[#This Row],[REGISTRO]],"dd/mm/yyyy")&amp;TRIM(LEFT(tbReporteAsistencia[[#This Row],[ESTADO]],7))),IF(TRIM(LEFT(tbReporteAsistencia[[#This Row],[ESTADO]],7))="SALIDA",(tbReporteAsistencia[[#This Row],[CLAVE]]&amp;TEXT(tbReporteAsistencia[[#This Row],[REGISTRO]],"dd/mm/yyyy")&amp;TRIM(LEFT(tbReporteAsistencia[[#This Row],[ESTADO]],7))),(tbReporteAsistencia[[#This Row],[CLAVE]]&amp;TEXT(tbReporteAsistencia[[#This Row],[REGISTRO]],"dd/mm/yyyy")&amp;TRIM(LEFT(tbReporteAsistencia[[#This Row],[ESTADO]],17)))))</f>
        <v>12826/12/2017SALIDA</v>
      </c>
      <c r="H1502">
        <f>tbReporteAsistencia[[#This Row],[CLAVE DISPOSITIVO]]</f>
        <v>128</v>
      </c>
      <c r="I1502" s="9">
        <f>tbReporteAsistencia[[#This Row],[REGISTRO]]</f>
        <v>43095.764201388891</v>
      </c>
      <c r="J1502" s="12">
        <f>tbReporteAsistencia[[#This Row],[REGISTRO]]</f>
        <v>43095.764201388891</v>
      </c>
    </row>
    <row r="1503" spans="1:10">
      <c r="A1503">
        <v>128</v>
      </c>
      <c r="B1503">
        <v>128</v>
      </c>
      <c r="C1503" t="s">
        <v>74</v>
      </c>
      <c r="D1503" s="2">
        <v>43096.378784722219</v>
      </c>
      <c r="E1503" t="s">
        <v>7</v>
      </c>
      <c r="F1503" t="s">
        <v>8</v>
      </c>
      <c r="G1503" t="str">
        <f>IF(TRIM(LEFT(tbReporteAsistencia[[#This Row],[ESTADO]],7))="ENTRADA",(tbReporteAsistencia[[#This Row],[CLAVE]]&amp;TEXT(tbReporteAsistencia[[#This Row],[REGISTRO]],"dd/mm/yyyy")&amp;TRIM(LEFT(tbReporteAsistencia[[#This Row],[ESTADO]],7))),IF(TRIM(LEFT(tbReporteAsistencia[[#This Row],[ESTADO]],7))="SALIDA",(tbReporteAsistencia[[#This Row],[CLAVE]]&amp;TEXT(tbReporteAsistencia[[#This Row],[REGISTRO]],"dd/mm/yyyy")&amp;TRIM(LEFT(tbReporteAsistencia[[#This Row],[ESTADO]],7))),(tbReporteAsistencia[[#This Row],[CLAVE]]&amp;TEXT(tbReporteAsistencia[[#This Row],[REGISTRO]],"dd/mm/yyyy")&amp;TRIM(LEFT(tbReporteAsistencia[[#This Row],[ESTADO]],17)))))</f>
        <v>12827/12/2017ENTRADA</v>
      </c>
      <c r="H1503">
        <f>tbReporteAsistencia[[#This Row],[CLAVE DISPOSITIVO]]</f>
        <v>128</v>
      </c>
      <c r="I1503" s="9">
        <f>tbReporteAsistencia[[#This Row],[REGISTRO]]</f>
        <v>43096.378784722219</v>
      </c>
      <c r="J1503" s="12">
        <f>tbReporteAsistencia[[#This Row],[REGISTRO]]</f>
        <v>43096.378784722219</v>
      </c>
    </row>
    <row r="1504" spans="1:10">
      <c r="A1504">
        <v>128</v>
      </c>
      <c r="B1504">
        <v>128</v>
      </c>
      <c r="C1504" t="s">
        <v>74</v>
      </c>
      <c r="D1504" s="2">
        <v>43096.791076388887</v>
      </c>
      <c r="E1504" t="s">
        <v>11</v>
      </c>
      <c r="F1504" t="s">
        <v>8</v>
      </c>
      <c r="G1504" t="str">
        <f>IF(TRIM(LEFT(tbReporteAsistencia[[#This Row],[ESTADO]],7))="ENTRADA",(tbReporteAsistencia[[#This Row],[CLAVE]]&amp;TEXT(tbReporteAsistencia[[#This Row],[REGISTRO]],"dd/mm/yyyy")&amp;TRIM(LEFT(tbReporteAsistencia[[#This Row],[ESTADO]],7))),IF(TRIM(LEFT(tbReporteAsistencia[[#This Row],[ESTADO]],7))="SALIDA",(tbReporteAsistencia[[#This Row],[CLAVE]]&amp;TEXT(tbReporteAsistencia[[#This Row],[REGISTRO]],"dd/mm/yyyy")&amp;TRIM(LEFT(tbReporteAsistencia[[#This Row],[ESTADO]],7))),(tbReporteAsistencia[[#This Row],[CLAVE]]&amp;TEXT(tbReporteAsistencia[[#This Row],[REGISTRO]],"dd/mm/yyyy")&amp;TRIM(LEFT(tbReporteAsistencia[[#This Row],[ESTADO]],17)))))</f>
        <v>12827/12/2017SALIDA</v>
      </c>
      <c r="H1504">
        <f>tbReporteAsistencia[[#This Row],[CLAVE DISPOSITIVO]]</f>
        <v>128</v>
      </c>
      <c r="I1504" s="9">
        <f>tbReporteAsistencia[[#This Row],[REGISTRO]]</f>
        <v>43096.791076388887</v>
      </c>
      <c r="J1504" s="12">
        <f>tbReporteAsistencia[[#This Row],[REGISTRO]]</f>
        <v>43096.791076388887</v>
      </c>
    </row>
    <row r="1505" spans="1:10">
      <c r="A1505">
        <v>128</v>
      </c>
      <c r="B1505">
        <v>128</v>
      </c>
      <c r="C1505" t="s">
        <v>74</v>
      </c>
      <c r="D1505" s="2">
        <v>43097.378946759258</v>
      </c>
      <c r="E1505" t="s">
        <v>7</v>
      </c>
      <c r="F1505" t="s">
        <v>8</v>
      </c>
      <c r="G1505" t="str">
        <f>IF(TRIM(LEFT(tbReporteAsistencia[[#This Row],[ESTADO]],7))="ENTRADA",(tbReporteAsistencia[[#This Row],[CLAVE]]&amp;TEXT(tbReporteAsistencia[[#This Row],[REGISTRO]],"dd/mm/yyyy")&amp;TRIM(LEFT(tbReporteAsistencia[[#This Row],[ESTADO]],7))),IF(TRIM(LEFT(tbReporteAsistencia[[#This Row],[ESTADO]],7))="SALIDA",(tbReporteAsistencia[[#This Row],[CLAVE]]&amp;TEXT(tbReporteAsistencia[[#This Row],[REGISTRO]],"dd/mm/yyyy")&amp;TRIM(LEFT(tbReporteAsistencia[[#This Row],[ESTADO]],7))),(tbReporteAsistencia[[#This Row],[CLAVE]]&amp;TEXT(tbReporteAsistencia[[#This Row],[REGISTRO]],"dd/mm/yyyy")&amp;TRIM(LEFT(tbReporteAsistencia[[#This Row],[ESTADO]],17)))))</f>
        <v>12828/12/2017ENTRADA</v>
      </c>
      <c r="H1505">
        <f>tbReporteAsistencia[[#This Row],[CLAVE DISPOSITIVO]]</f>
        <v>128</v>
      </c>
      <c r="I1505" s="9">
        <f>tbReporteAsistencia[[#This Row],[REGISTRO]]</f>
        <v>43097.378946759258</v>
      </c>
      <c r="J1505" s="12">
        <f>tbReporteAsistencia[[#This Row],[REGISTRO]]</f>
        <v>43097.378946759258</v>
      </c>
    </row>
    <row r="1506" spans="1:10">
      <c r="A1506">
        <v>128</v>
      </c>
      <c r="B1506">
        <v>128</v>
      </c>
      <c r="C1506" t="s">
        <v>74</v>
      </c>
      <c r="D1506" s="2">
        <v>43098.384675925925</v>
      </c>
      <c r="E1506" t="s">
        <v>7</v>
      </c>
      <c r="F1506" t="s">
        <v>8</v>
      </c>
      <c r="G1506" t="str">
        <f>IF(TRIM(LEFT(tbReporteAsistencia[[#This Row],[ESTADO]],7))="ENTRADA",(tbReporteAsistencia[[#This Row],[CLAVE]]&amp;TEXT(tbReporteAsistencia[[#This Row],[REGISTRO]],"dd/mm/yyyy")&amp;TRIM(LEFT(tbReporteAsistencia[[#This Row],[ESTADO]],7))),IF(TRIM(LEFT(tbReporteAsistencia[[#This Row],[ESTADO]],7))="SALIDA",(tbReporteAsistencia[[#This Row],[CLAVE]]&amp;TEXT(tbReporteAsistencia[[#This Row],[REGISTRO]],"dd/mm/yyyy")&amp;TRIM(LEFT(tbReporteAsistencia[[#This Row],[ESTADO]],7))),(tbReporteAsistencia[[#This Row],[CLAVE]]&amp;TEXT(tbReporteAsistencia[[#This Row],[REGISTRO]],"dd/mm/yyyy")&amp;TRIM(LEFT(tbReporteAsistencia[[#This Row],[ESTADO]],17)))))</f>
        <v>12829/12/2017ENTRADA</v>
      </c>
      <c r="H1506">
        <f>tbReporteAsistencia[[#This Row],[CLAVE DISPOSITIVO]]</f>
        <v>128</v>
      </c>
      <c r="I1506" s="9">
        <f>tbReporteAsistencia[[#This Row],[REGISTRO]]</f>
        <v>43098.384675925925</v>
      </c>
      <c r="J1506" s="12">
        <f>tbReporteAsistencia[[#This Row],[REGISTRO]]</f>
        <v>43098.384675925925</v>
      </c>
    </row>
    <row r="1507" spans="1:10">
      <c r="A1507">
        <v>128</v>
      </c>
      <c r="B1507">
        <v>128</v>
      </c>
      <c r="C1507" t="s">
        <v>74</v>
      </c>
      <c r="D1507" s="2">
        <v>43098.90053240741</v>
      </c>
      <c r="E1507" t="s">
        <v>11</v>
      </c>
      <c r="F1507" t="s">
        <v>8</v>
      </c>
      <c r="G1507" t="str">
        <f>IF(TRIM(LEFT(tbReporteAsistencia[[#This Row],[ESTADO]],7))="ENTRADA",(tbReporteAsistencia[[#This Row],[CLAVE]]&amp;TEXT(tbReporteAsistencia[[#This Row],[REGISTRO]],"dd/mm/yyyy")&amp;TRIM(LEFT(tbReporteAsistencia[[#This Row],[ESTADO]],7))),IF(TRIM(LEFT(tbReporteAsistencia[[#This Row],[ESTADO]],7))="SALIDA",(tbReporteAsistencia[[#This Row],[CLAVE]]&amp;TEXT(tbReporteAsistencia[[#This Row],[REGISTRO]],"dd/mm/yyyy")&amp;TRIM(LEFT(tbReporteAsistencia[[#This Row],[ESTADO]],7))),(tbReporteAsistencia[[#This Row],[CLAVE]]&amp;TEXT(tbReporteAsistencia[[#This Row],[REGISTRO]],"dd/mm/yyyy")&amp;TRIM(LEFT(tbReporteAsistencia[[#This Row],[ESTADO]],17)))))</f>
        <v>12829/12/2017SALIDA</v>
      </c>
      <c r="H1507">
        <f>tbReporteAsistencia[[#This Row],[CLAVE DISPOSITIVO]]</f>
        <v>128</v>
      </c>
      <c r="I1507" s="9">
        <f>tbReporteAsistencia[[#This Row],[REGISTRO]]</f>
        <v>43098.90053240741</v>
      </c>
      <c r="J1507" s="12">
        <f>tbReporteAsistencia[[#This Row],[REGISTRO]]</f>
        <v>43098.90053240741</v>
      </c>
    </row>
    <row r="1508" spans="1:10">
      <c r="A1508">
        <v>128</v>
      </c>
      <c r="B1508">
        <v>128</v>
      </c>
      <c r="C1508" t="s">
        <v>74</v>
      </c>
      <c r="D1508" s="2">
        <v>43102.369097222225</v>
      </c>
      <c r="E1508" t="s">
        <v>7</v>
      </c>
      <c r="F1508" t="s">
        <v>8</v>
      </c>
      <c r="G1508" t="str">
        <f>IF(TRIM(LEFT(tbReporteAsistencia[[#This Row],[ESTADO]],7))="ENTRADA",(tbReporteAsistencia[[#This Row],[CLAVE]]&amp;TEXT(tbReporteAsistencia[[#This Row],[REGISTRO]],"dd/mm/yyyy")&amp;TRIM(LEFT(tbReporteAsistencia[[#This Row],[ESTADO]],7))),IF(TRIM(LEFT(tbReporteAsistencia[[#This Row],[ESTADO]],7))="SALIDA",(tbReporteAsistencia[[#This Row],[CLAVE]]&amp;TEXT(tbReporteAsistencia[[#This Row],[REGISTRO]],"dd/mm/yyyy")&amp;TRIM(LEFT(tbReporteAsistencia[[#This Row],[ESTADO]],7))),(tbReporteAsistencia[[#This Row],[CLAVE]]&amp;TEXT(tbReporteAsistencia[[#This Row],[REGISTRO]],"dd/mm/yyyy")&amp;TRIM(LEFT(tbReporteAsistencia[[#This Row],[ESTADO]],17)))))</f>
        <v>12802/01/2018ENTRADA</v>
      </c>
      <c r="H1508">
        <f>tbReporteAsistencia[[#This Row],[CLAVE DISPOSITIVO]]</f>
        <v>128</v>
      </c>
      <c r="I1508" s="9">
        <f>tbReporteAsistencia[[#This Row],[REGISTRO]]</f>
        <v>43102.369097222225</v>
      </c>
      <c r="J1508" s="12">
        <f>tbReporteAsistencia[[#This Row],[REGISTRO]]</f>
        <v>43102.369097222225</v>
      </c>
    </row>
    <row r="1509" spans="1:10">
      <c r="A1509">
        <v>128</v>
      </c>
      <c r="B1509">
        <v>128</v>
      </c>
      <c r="C1509" t="s">
        <v>74</v>
      </c>
      <c r="D1509" s="2">
        <v>43102.74900462963</v>
      </c>
      <c r="E1509" t="s">
        <v>11</v>
      </c>
      <c r="F1509" t="s">
        <v>8</v>
      </c>
      <c r="G1509" t="str">
        <f>IF(TRIM(LEFT(tbReporteAsistencia[[#This Row],[ESTADO]],7))="ENTRADA",(tbReporteAsistencia[[#This Row],[CLAVE]]&amp;TEXT(tbReporteAsistencia[[#This Row],[REGISTRO]],"dd/mm/yyyy")&amp;TRIM(LEFT(tbReporteAsistencia[[#This Row],[ESTADO]],7))),IF(TRIM(LEFT(tbReporteAsistencia[[#This Row],[ESTADO]],7))="SALIDA",(tbReporteAsistencia[[#This Row],[CLAVE]]&amp;TEXT(tbReporteAsistencia[[#This Row],[REGISTRO]],"dd/mm/yyyy")&amp;TRIM(LEFT(tbReporteAsistencia[[#This Row],[ESTADO]],7))),(tbReporteAsistencia[[#This Row],[CLAVE]]&amp;TEXT(tbReporteAsistencia[[#This Row],[REGISTRO]],"dd/mm/yyyy")&amp;TRIM(LEFT(tbReporteAsistencia[[#This Row],[ESTADO]],17)))))</f>
        <v>12802/01/2018SALIDA</v>
      </c>
      <c r="H1509">
        <f>tbReporteAsistencia[[#This Row],[CLAVE DISPOSITIVO]]</f>
        <v>128</v>
      </c>
      <c r="I1509" s="9">
        <f>tbReporteAsistencia[[#This Row],[REGISTRO]]</f>
        <v>43102.74900462963</v>
      </c>
      <c r="J1509" s="12">
        <f>tbReporteAsistencia[[#This Row],[REGISTRO]]</f>
        <v>43102.74900462963</v>
      </c>
    </row>
    <row r="1510" spans="1:10">
      <c r="A1510">
        <v>128</v>
      </c>
      <c r="B1510">
        <v>128</v>
      </c>
      <c r="C1510" t="s">
        <v>74</v>
      </c>
      <c r="D1510" s="2">
        <v>43103.375428240739</v>
      </c>
      <c r="E1510" t="s">
        <v>7</v>
      </c>
      <c r="F1510" t="s">
        <v>8</v>
      </c>
      <c r="G1510" t="str">
        <f>IF(TRIM(LEFT(tbReporteAsistencia[[#This Row],[ESTADO]],7))="ENTRADA",(tbReporteAsistencia[[#This Row],[CLAVE]]&amp;TEXT(tbReporteAsistencia[[#This Row],[REGISTRO]],"dd/mm/yyyy")&amp;TRIM(LEFT(tbReporteAsistencia[[#This Row],[ESTADO]],7))),IF(TRIM(LEFT(tbReporteAsistencia[[#This Row],[ESTADO]],7))="SALIDA",(tbReporteAsistencia[[#This Row],[CLAVE]]&amp;TEXT(tbReporteAsistencia[[#This Row],[REGISTRO]],"dd/mm/yyyy")&amp;TRIM(LEFT(tbReporteAsistencia[[#This Row],[ESTADO]],7))),(tbReporteAsistencia[[#This Row],[CLAVE]]&amp;TEXT(tbReporteAsistencia[[#This Row],[REGISTRO]],"dd/mm/yyyy")&amp;TRIM(LEFT(tbReporteAsistencia[[#This Row],[ESTADO]],17)))))</f>
        <v>12803/01/2018ENTRADA</v>
      </c>
      <c r="H1510">
        <f>tbReporteAsistencia[[#This Row],[CLAVE DISPOSITIVO]]</f>
        <v>128</v>
      </c>
      <c r="I1510" s="9">
        <f>tbReporteAsistencia[[#This Row],[REGISTRO]]</f>
        <v>43103.375428240739</v>
      </c>
      <c r="J1510" s="12">
        <f>tbReporteAsistencia[[#This Row],[REGISTRO]]</f>
        <v>43103.375428240739</v>
      </c>
    </row>
    <row r="1511" spans="1:10">
      <c r="A1511">
        <v>128</v>
      </c>
      <c r="B1511">
        <v>128</v>
      </c>
      <c r="C1511" t="s">
        <v>74</v>
      </c>
      <c r="D1511" s="2">
        <v>43103.762766203705</v>
      </c>
      <c r="E1511" t="s">
        <v>11</v>
      </c>
      <c r="F1511" t="s">
        <v>8</v>
      </c>
      <c r="G1511" t="str">
        <f>IF(TRIM(LEFT(tbReporteAsistencia[[#This Row],[ESTADO]],7))="ENTRADA",(tbReporteAsistencia[[#This Row],[CLAVE]]&amp;TEXT(tbReporteAsistencia[[#This Row],[REGISTRO]],"dd/mm/yyyy")&amp;TRIM(LEFT(tbReporteAsistencia[[#This Row],[ESTADO]],7))),IF(TRIM(LEFT(tbReporteAsistencia[[#This Row],[ESTADO]],7))="SALIDA",(tbReporteAsistencia[[#This Row],[CLAVE]]&amp;TEXT(tbReporteAsistencia[[#This Row],[REGISTRO]],"dd/mm/yyyy")&amp;TRIM(LEFT(tbReporteAsistencia[[#This Row],[ESTADO]],7))),(tbReporteAsistencia[[#This Row],[CLAVE]]&amp;TEXT(tbReporteAsistencia[[#This Row],[REGISTRO]],"dd/mm/yyyy")&amp;TRIM(LEFT(tbReporteAsistencia[[#This Row],[ESTADO]],17)))))</f>
        <v>12803/01/2018SALIDA</v>
      </c>
      <c r="H1511">
        <f>tbReporteAsistencia[[#This Row],[CLAVE DISPOSITIVO]]</f>
        <v>128</v>
      </c>
      <c r="I1511" s="9">
        <f>tbReporteAsistencia[[#This Row],[REGISTRO]]</f>
        <v>43103.762766203705</v>
      </c>
      <c r="J1511" s="12">
        <f>tbReporteAsistencia[[#This Row],[REGISTRO]]</f>
        <v>43103.762766203705</v>
      </c>
    </row>
    <row r="1512" spans="1:10">
      <c r="A1512">
        <v>128</v>
      </c>
      <c r="B1512">
        <v>128</v>
      </c>
      <c r="C1512" t="s">
        <v>74</v>
      </c>
      <c r="D1512" s="2">
        <v>43104.373229166667</v>
      </c>
      <c r="E1512" t="s">
        <v>7</v>
      </c>
      <c r="F1512" t="s">
        <v>8</v>
      </c>
      <c r="G1512" t="str">
        <f>IF(TRIM(LEFT(tbReporteAsistencia[[#This Row],[ESTADO]],7))="ENTRADA",(tbReporteAsistencia[[#This Row],[CLAVE]]&amp;TEXT(tbReporteAsistencia[[#This Row],[REGISTRO]],"dd/mm/yyyy")&amp;TRIM(LEFT(tbReporteAsistencia[[#This Row],[ESTADO]],7))),IF(TRIM(LEFT(tbReporteAsistencia[[#This Row],[ESTADO]],7))="SALIDA",(tbReporteAsistencia[[#This Row],[CLAVE]]&amp;TEXT(tbReporteAsistencia[[#This Row],[REGISTRO]],"dd/mm/yyyy")&amp;TRIM(LEFT(tbReporteAsistencia[[#This Row],[ESTADO]],7))),(tbReporteAsistencia[[#This Row],[CLAVE]]&amp;TEXT(tbReporteAsistencia[[#This Row],[REGISTRO]],"dd/mm/yyyy")&amp;TRIM(LEFT(tbReporteAsistencia[[#This Row],[ESTADO]],17)))))</f>
        <v>12804/01/2018ENTRADA</v>
      </c>
      <c r="H1512">
        <f>tbReporteAsistencia[[#This Row],[CLAVE DISPOSITIVO]]</f>
        <v>128</v>
      </c>
      <c r="I1512" s="9">
        <f>tbReporteAsistencia[[#This Row],[REGISTRO]]</f>
        <v>43104.373229166667</v>
      </c>
      <c r="J1512" s="12">
        <f>tbReporteAsistencia[[#This Row],[REGISTRO]]</f>
        <v>43104.373229166667</v>
      </c>
    </row>
    <row r="1513" spans="1:10">
      <c r="A1513">
        <v>128</v>
      </c>
      <c r="B1513">
        <v>128</v>
      </c>
      <c r="C1513" t="s">
        <v>74</v>
      </c>
      <c r="D1513" s="2">
        <v>43104.775358796294</v>
      </c>
      <c r="E1513" t="s">
        <v>11</v>
      </c>
      <c r="F1513" t="s">
        <v>8</v>
      </c>
      <c r="G1513" t="str">
        <f>IF(TRIM(LEFT(tbReporteAsistencia[[#This Row],[ESTADO]],7))="ENTRADA",(tbReporteAsistencia[[#This Row],[CLAVE]]&amp;TEXT(tbReporteAsistencia[[#This Row],[REGISTRO]],"dd/mm/yyyy")&amp;TRIM(LEFT(tbReporteAsistencia[[#This Row],[ESTADO]],7))),IF(TRIM(LEFT(tbReporteAsistencia[[#This Row],[ESTADO]],7))="SALIDA",(tbReporteAsistencia[[#This Row],[CLAVE]]&amp;TEXT(tbReporteAsistencia[[#This Row],[REGISTRO]],"dd/mm/yyyy")&amp;TRIM(LEFT(tbReporteAsistencia[[#This Row],[ESTADO]],7))),(tbReporteAsistencia[[#This Row],[CLAVE]]&amp;TEXT(tbReporteAsistencia[[#This Row],[REGISTRO]],"dd/mm/yyyy")&amp;TRIM(LEFT(tbReporteAsistencia[[#This Row],[ESTADO]],17)))))</f>
        <v>12804/01/2018SALIDA</v>
      </c>
      <c r="H1513">
        <f>tbReporteAsistencia[[#This Row],[CLAVE DISPOSITIVO]]</f>
        <v>128</v>
      </c>
      <c r="I1513" s="9">
        <f>tbReporteAsistencia[[#This Row],[REGISTRO]]</f>
        <v>43104.775358796294</v>
      </c>
      <c r="J1513" s="12">
        <f>tbReporteAsistencia[[#This Row],[REGISTRO]]</f>
        <v>43104.775358796294</v>
      </c>
    </row>
    <row r="1514" spans="1:10">
      <c r="A1514">
        <v>128</v>
      </c>
      <c r="B1514">
        <v>128</v>
      </c>
      <c r="C1514" t="s">
        <v>74</v>
      </c>
      <c r="D1514" s="2">
        <v>43105.337129629632</v>
      </c>
      <c r="E1514" t="s">
        <v>12</v>
      </c>
      <c r="F1514" t="s">
        <v>8</v>
      </c>
      <c r="G1514" t="str">
        <f>IF(TRIM(LEFT(tbReporteAsistencia[[#This Row],[ESTADO]],7))="ENTRADA",(tbReporteAsistencia[[#This Row],[CLAVE]]&amp;TEXT(tbReporteAsistencia[[#This Row],[REGISTRO]],"dd/mm/yyyy")&amp;TRIM(LEFT(tbReporteAsistencia[[#This Row],[ESTADO]],7))),IF(TRIM(LEFT(tbReporteAsistencia[[#This Row],[ESTADO]],7))="SALIDA",(tbReporteAsistencia[[#This Row],[CLAVE]]&amp;TEXT(tbReporteAsistencia[[#This Row],[REGISTRO]],"dd/mm/yyyy")&amp;TRIM(LEFT(tbReporteAsistencia[[#This Row],[ESTADO]],7))),(tbReporteAsistencia[[#This Row],[CLAVE]]&amp;TEXT(tbReporteAsistencia[[#This Row],[REGISTRO]],"dd/mm/yyyy")&amp;TRIM(LEFT(tbReporteAsistencia[[#This Row],[ESTADO]],17)))))</f>
        <v>12805/01/2018ENTRADA</v>
      </c>
      <c r="H1514">
        <f>tbReporteAsistencia[[#This Row],[CLAVE DISPOSITIVO]]</f>
        <v>128</v>
      </c>
      <c r="I1514" s="9">
        <f>tbReporteAsistencia[[#This Row],[REGISTRO]]</f>
        <v>43105.337129629632</v>
      </c>
      <c r="J1514" s="12">
        <f>tbReporteAsistencia[[#This Row],[REGISTRO]]</f>
        <v>43105.337129629632</v>
      </c>
    </row>
    <row r="1515" spans="1:10">
      <c r="A1515">
        <v>128</v>
      </c>
      <c r="B1515">
        <v>128</v>
      </c>
      <c r="C1515" t="s">
        <v>74</v>
      </c>
      <c r="D1515" s="2">
        <v>43105.723402777781</v>
      </c>
      <c r="E1515" t="s">
        <v>11</v>
      </c>
      <c r="F1515" t="s">
        <v>8</v>
      </c>
      <c r="G1515" t="str">
        <f>IF(TRIM(LEFT(tbReporteAsistencia[[#This Row],[ESTADO]],7))="ENTRADA",(tbReporteAsistencia[[#This Row],[CLAVE]]&amp;TEXT(tbReporteAsistencia[[#This Row],[REGISTRO]],"dd/mm/yyyy")&amp;TRIM(LEFT(tbReporteAsistencia[[#This Row],[ESTADO]],7))),IF(TRIM(LEFT(tbReporteAsistencia[[#This Row],[ESTADO]],7))="SALIDA",(tbReporteAsistencia[[#This Row],[CLAVE]]&amp;TEXT(tbReporteAsistencia[[#This Row],[REGISTRO]],"dd/mm/yyyy")&amp;TRIM(LEFT(tbReporteAsistencia[[#This Row],[ESTADO]],7))),(tbReporteAsistencia[[#This Row],[CLAVE]]&amp;TEXT(tbReporteAsistencia[[#This Row],[REGISTRO]],"dd/mm/yyyy")&amp;TRIM(LEFT(tbReporteAsistencia[[#This Row],[ESTADO]],17)))))</f>
        <v>12805/01/2018SALIDA</v>
      </c>
      <c r="H1515">
        <f>tbReporteAsistencia[[#This Row],[CLAVE DISPOSITIVO]]</f>
        <v>128</v>
      </c>
      <c r="I1515" s="9">
        <f>tbReporteAsistencia[[#This Row],[REGISTRO]]</f>
        <v>43105.723402777781</v>
      </c>
      <c r="J1515" s="12">
        <f>tbReporteAsistencia[[#This Row],[REGISTRO]]</f>
        <v>43105.723402777781</v>
      </c>
    </row>
    <row r="1516" spans="1:10">
      <c r="A1516">
        <v>128</v>
      </c>
      <c r="B1516">
        <v>128</v>
      </c>
      <c r="C1516" t="s">
        <v>74</v>
      </c>
      <c r="D1516" s="2">
        <v>43108.363726851851</v>
      </c>
      <c r="E1516" t="s">
        <v>7</v>
      </c>
      <c r="F1516" t="s">
        <v>8</v>
      </c>
      <c r="G1516" t="str">
        <f>IF(TRIM(LEFT(tbReporteAsistencia[[#This Row],[ESTADO]],7))="ENTRADA",(tbReporteAsistencia[[#This Row],[CLAVE]]&amp;TEXT(tbReporteAsistencia[[#This Row],[REGISTRO]],"dd/mm/yyyy")&amp;TRIM(LEFT(tbReporteAsistencia[[#This Row],[ESTADO]],7))),IF(TRIM(LEFT(tbReporteAsistencia[[#This Row],[ESTADO]],7))="SALIDA",(tbReporteAsistencia[[#This Row],[CLAVE]]&amp;TEXT(tbReporteAsistencia[[#This Row],[REGISTRO]],"dd/mm/yyyy")&amp;TRIM(LEFT(tbReporteAsistencia[[#This Row],[ESTADO]],7))),(tbReporteAsistencia[[#This Row],[CLAVE]]&amp;TEXT(tbReporteAsistencia[[#This Row],[REGISTRO]],"dd/mm/yyyy")&amp;TRIM(LEFT(tbReporteAsistencia[[#This Row],[ESTADO]],17)))))</f>
        <v>12808/01/2018ENTRADA</v>
      </c>
      <c r="H1516">
        <f>tbReporteAsistencia[[#This Row],[CLAVE DISPOSITIVO]]</f>
        <v>128</v>
      </c>
      <c r="I1516" s="9">
        <f>tbReporteAsistencia[[#This Row],[REGISTRO]]</f>
        <v>43108.363726851851</v>
      </c>
      <c r="J1516" s="12">
        <f>tbReporteAsistencia[[#This Row],[REGISTRO]]</f>
        <v>43108.363726851851</v>
      </c>
    </row>
    <row r="1517" spans="1:10">
      <c r="A1517">
        <v>128</v>
      </c>
      <c r="B1517">
        <v>128</v>
      </c>
      <c r="C1517" t="s">
        <v>74</v>
      </c>
      <c r="D1517" s="2">
        <v>43108.757743055554</v>
      </c>
      <c r="E1517" t="s">
        <v>11</v>
      </c>
      <c r="F1517" t="s">
        <v>8</v>
      </c>
      <c r="G1517" t="str">
        <f>IF(TRIM(LEFT(tbReporteAsistencia[[#This Row],[ESTADO]],7))="ENTRADA",(tbReporteAsistencia[[#This Row],[CLAVE]]&amp;TEXT(tbReporteAsistencia[[#This Row],[REGISTRO]],"dd/mm/yyyy")&amp;TRIM(LEFT(tbReporteAsistencia[[#This Row],[ESTADO]],7))),IF(TRIM(LEFT(tbReporteAsistencia[[#This Row],[ESTADO]],7))="SALIDA",(tbReporteAsistencia[[#This Row],[CLAVE]]&amp;TEXT(tbReporteAsistencia[[#This Row],[REGISTRO]],"dd/mm/yyyy")&amp;TRIM(LEFT(tbReporteAsistencia[[#This Row],[ESTADO]],7))),(tbReporteAsistencia[[#This Row],[CLAVE]]&amp;TEXT(tbReporteAsistencia[[#This Row],[REGISTRO]],"dd/mm/yyyy")&amp;TRIM(LEFT(tbReporteAsistencia[[#This Row],[ESTADO]],17)))))</f>
        <v>12808/01/2018SALIDA</v>
      </c>
      <c r="H1517">
        <f>tbReporteAsistencia[[#This Row],[CLAVE DISPOSITIVO]]</f>
        <v>128</v>
      </c>
      <c r="I1517" s="9">
        <f>tbReporteAsistencia[[#This Row],[REGISTRO]]</f>
        <v>43108.757743055554</v>
      </c>
      <c r="J1517" s="12">
        <f>tbReporteAsistencia[[#This Row],[REGISTRO]]</f>
        <v>43108.757743055554</v>
      </c>
    </row>
    <row r="1518" spans="1:10">
      <c r="A1518">
        <v>242</v>
      </c>
      <c r="B1518">
        <v>242</v>
      </c>
      <c r="C1518" t="s">
        <v>75</v>
      </c>
      <c r="D1518" s="2">
        <v>43095.335474537038</v>
      </c>
      <c r="E1518" t="s">
        <v>12</v>
      </c>
      <c r="F1518" t="s">
        <v>8</v>
      </c>
      <c r="G1518" t="str">
        <f>IF(TRIM(LEFT(tbReporteAsistencia[[#This Row],[ESTADO]],7))="ENTRADA",(tbReporteAsistencia[[#This Row],[CLAVE]]&amp;TEXT(tbReporteAsistencia[[#This Row],[REGISTRO]],"dd/mm/yyyy")&amp;TRIM(LEFT(tbReporteAsistencia[[#This Row],[ESTADO]],7))),IF(TRIM(LEFT(tbReporteAsistencia[[#This Row],[ESTADO]],7))="SALIDA",(tbReporteAsistencia[[#This Row],[CLAVE]]&amp;TEXT(tbReporteAsistencia[[#This Row],[REGISTRO]],"dd/mm/yyyy")&amp;TRIM(LEFT(tbReporteAsistencia[[#This Row],[ESTADO]],7))),(tbReporteAsistencia[[#This Row],[CLAVE]]&amp;TEXT(tbReporteAsistencia[[#This Row],[REGISTRO]],"dd/mm/yyyy")&amp;TRIM(LEFT(tbReporteAsistencia[[#This Row],[ESTADO]],17)))))</f>
        <v>24226/12/2017ENTRADA</v>
      </c>
      <c r="H1518">
        <f>tbReporteAsistencia[[#This Row],[CLAVE DISPOSITIVO]]</f>
        <v>242</v>
      </c>
      <c r="I1518" s="9">
        <f>tbReporteAsistencia[[#This Row],[REGISTRO]]</f>
        <v>43095.335474537038</v>
      </c>
      <c r="J1518" s="12">
        <f>tbReporteAsistencia[[#This Row],[REGISTRO]]</f>
        <v>43095.335474537038</v>
      </c>
    </row>
    <row r="1519" spans="1:10">
      <c r="A1519">
        <v>242</v>
      </c>
      <c r="B1519">
        <v>242</v>
      </c>
      <c r="C1519" t="s">
        <v>75</v>
      </c>
      <c r="D1519" s="2">
        <v>43095.71130787037</v>
      </c>
      <c r="E1519" t="s">
        <v>11</v>
      </c>
      <c r="F1519" t="s">
        <v>8</v>
      </c>
      <c r="G1519" t="str">
        <f>IF(TRIM(LEFT(tbReporteAsistencia[[#This Row],[ESTADO]],7))="ENTRADA",(tbReporteAsistencia[[#This Row],[CLAVE]]&amp;TEXT(tbReporteAsistencia[[#This Row],[REGISTRO]],"dd/mm/yyyy")&amp;TRIM(LEFT(tbReporteAsistencia[[#This Row],[ESTADO]],7))),IF(TRIM(LEFT(tbReporteAsistencia[[#This Row],[ESTADO]],7))="SALIDA",(tbReporteAsistencia[[#This Row],[CLAVE]]&amp;TEXT(tbReporteAsistencia[[#This Row],[REGISTRO]],"dd/mm/yyyy")&amp;TRIM(LEFT(tbReporteAsistencia[[#This Row],[ESTADO]],7))),(tbReporteAsistencia[[#This Row],[CLAVE]]&amp;TEXT(tbReporteAsistencia[[#This Row],[REGISTRO]],"dd/mm/yyyy")&amp;TRIM(LEFT(tbReporteAsistencia[[#This Row],[ESTADO]],17)))))</f>
        <v>24226/12/2017SALIDA</v>
      </c>
      <c r="H1519">
        <f>tbReporteAsistencia[[#This Row],[CLAVE DISPOSITIVO]]</f>
        <v>242</v>
      </c>
      <c r="I1519" s="9">
        <f>tbReporteAsistencia[[#This Row],[REGISTRO]]</f>
        <v>43095.71130787037</v>
      </c>
      <c r="J1519" s="12">
        <f>tbReporteAsistencia[[#This Row],[REGISTRO]]</f>
        <v>43095.71130787037</v>
      </c>
    </row>
    <row r="1520" spans="1:10">
      <c r="A1520">
        <v>242</v>
      </c>
      <c r="B1520">
        <v>242</v>
      </c>
      <c r="C1520" t="s">
        <v>75</v>
      </c>
      <c r="D1520" s="2">
        <v>43096.338078703702</v>
      </c>
      <c r="E1520" t="s">
        <v>12</v>
      </c>
      <c r="F1520" t="s">
        <v>8</v>
      </c>
      <c r="G1520" t="str">
        <f>IF(TRIM(LEFT(tbReporteAsistencia[[#This Row],[ESTADO]],7))="ENTRADA",(tbReporteAsistencia[[#This Row],[CLAVE]]&amp;TEXT(tbReporteAsistencia[[#This Row],[REGISTRO]],"dd/mm/yyyy")&amp;TRIM(LEFT(tbReporteAsistencia[[#This Row],[ESTADO]],7))),IF(TRIM(LEFT(tbReporteAsistencia[[#This Row],[ESTADO]],7))="SALIDA",(tbReporteAsistencia[[#This Row],[CLAVE]]&amp;TEXT(tbReporteAsistencia[[#This Row],[REGISTRO]],"dd/mm/yyyy")&amp;TRIM(LEFT(tbReporteAsistencia[[#This Row],[ESTADO]],7))),(tbReporteAsistencia[[#This Row],[CLAVE]]&amp;TEXT(tbReporteAsistencia[[#This Row],[REGISTRO]],"dd/mm/yyyy")&amp;TRIM(LEFT(tbReporteAsistencia[[#This Row],[ESTADO]],17)))))</f>
        <v>24227/12/2017ENTRADA</v>
      </c>
      <c r="H1520">
        <f>tbReporteAsistencia[[#This Row],[CLAVE DISPOSITIVO]]</f>
        <v>242</v>
      </c>
      <c r="I1520" s="9">
        <f>tbReporteAsistencia[[#This Row],[REGISTRO]]</f>
        <v>43096.338078703702</v>
      </c>
      <c r="J1520" s="12">
        <f>tbReporteAsistencia[[#This Row],[REGISTRO]]</f>
        <v>43096.338078703702</v>
      </c>
    </row>
    <row r="1521" spans="1:10">
      <c r="A1521">
        <v>242</v>
      </c>
      <c r="B1521">
        <v>242</v>
      </c>
      <c r="C1521" t="s">
        <v>75</v>
      </c>
      <c r="D1521" s="2">
        <v>43096.711550925924</v>
      </c>
      <c r="E1521" t="s">
        <v>11</v>
      </c>
      <c r="F1521" t="s">
        <v>8</v>
      </c>
      <c r="G1521" t="str">
        <f>IF(TRIM(LEFT(tbReporteAsistencia[[#This Row],[ESTADO]],7))="ENTRADA",(tbReporteAsistencia[[#This Row],[CLAVE]]&amp;TEXT(tbReporteAsistencia[[#This Row],[REGISTRO]],"dd/mm/yyyy")&amp;TRIM(LEFT(tbReporteAsistencia[[#This Row],[ESTADO]],7))),IF(TRIM(LEFT(tbReporteAsistencia[[#This Row],[ESTADO]],7))="SALIDA",(tbReporteAsistencia[[#This Row],[CLAVE]]&amp;TEXT(tbReporteAsistencia[[#This Row],[REGISTRO]],"dd/mm/yyyy")&amp;TRIM(LEFT(tbReporteAsistencia[[#This Row],[ESTADO]],7))),(tbReporteAsistencia[[#This Row],[CLAVE]]&amp;TEXT(tbReporteAsistencia[[#This Row],[REGISTRO]],"dd/mm/yyyy")&amp;TRIM(LEFT(tbReporteAsistencia[[#This Row],[ESTADO]],17)))))</f>
        <v>24227/12/2017SALIDA</v>
      </c>
      <c r="H1521">
        <f>tbReporteAsistencia[[#This Row],[CLAVE DISPOSITIVO]]</f>
        <v>242</v>
      </c>
      <c r="I1521" s="9">
        <f>tbReporteAsistencia[[#This Row],[REGISTRO]]</f>
        <v>43096.711550925924</v>
      </c>
      <c r="J1521" s="12">
        <f>tbReporteAsistencia[[#This Row],[REGISTRO]]</f>
        <v>43096.711550925924</v>
      </c>
    </row>
    <row r="1522" spans="1:10">
      <c r="A1522">
        <v>242</v>
      </c>
      <c r="B1522">
        <v>242</v>
      </c>
      <c r="C1522" t="s">
        <v>75</v>
      </c>
      <c r="D1522" s="2">
        <v>43097.33289351852</v>
      </c>
      <c r="E1522" t="s">
        <v>7</v>
      </c>
      <c r="F1522" t="s">
        <v>8</v>
      </c>
      <c r="G1522" t="str">
        <f>IF(TRIM(LEFT(tbReporteAsistencia[[#This Row],[ESTADO]],7))="ENTRADA",(tbReporteAsistencia[[#This Row],[CLAVE]]&amp;TEXT(tbReporteAsistencia[[#This Row],[REGISTRO]],"dd/mm/yyyy")&amp;TRIM(LEFT(tbReporteAsistencia[[#This Row],[ESTADO]],7))),IF(TRIM(LEFT(tbReporteAsistencia[[#This Row],[ESTADO]],7))="SALIDA",(tbReporteAsistencia[[#This Row],[CLAVE]]&amp;TEXT(tbReporteAsistencia[[#This Row],[REGISTRO]],"dd/mm/yyyy")&amp;TRIM(LEFT(tbReporteAsistencia[[#This Row],[ESTADO]],7))),(tbReporteAsistencia[[#This Row],[CLAVE]]&amp;TEXT(tbReporteAsistencia[[#This Row],[REGISTRO]],"dd/mm/yyyy")&amp;TRIM(LEFT(tbReporteAsistencia[[#This Row],[ESTADO]],17)))))</f>
        <v>24228/12/2017ENTRADA</v>
      </c>
      <c r="H1522">
        <f>tbReporteAsistencia[[#This Row],[CLAVE DISPOSITIVO]]</f>
        <v>242</v>
      </c>
      <c r="I1522" s="9">
        <f>tbReporteAsistencia[[#This Row],[REGISTRO]]</f>
        <v>43097.33289351852</v>
      </c>
      <c r="J1522" s="12">
        <f>tbReporteAsistencia[[#This Row],[REGISTRO]]</f>
        <v>43097.33289351852</v>
      </c>
    </row>
    <row r="1523" spans="1:10">
      <c r="A1523">
        <v>242</v>
      </c>
      <c r="B1523">
        <v>242</v>
      </c>
      <c r="C1523" t="s">
        <v>75</v>
      </c>
      <c r="D1523" s="2">
        <v>43097.711782407408</v>
      </c>
      <c r="E1523" t="s">
        <v>11</v>
      </c>
      <c r="F1523" t="s">
        <v>8</v>
      </c>
      <c r="G1523" t="str">
        <f>IF(TRIM(LEFT(tbReporteAsistencia[[#This Row],[ESTADO]],7))="ENTRADA",(tbReporteAsistencia[[#This Row],[CLAVE]]&amp;TEXT(tbReporteAsistencia[[#This Row],[REGISTRO]],"dd/mm/yyyy")&amp;TRIM(LEFT(tbReporteAsistencia[[#This Row],[ESTADO]],7))),IF(TRIM(LEFT(tbReporteAsistencia[[#This Row],[ESTADO]],7))="SALIDA",(tbReporteAsistencia[[#This Row],[CLAVE]]&amp;TEXT(tbReporteAsistencia[[#This Row],[REGISTRO]],"dd/mm/yyyy")&amp;TRIM(LEFT(tbReporteAsistencia[[#This Row],[ESTADO]],7))),(tbReporteAsistencia[[#This Row],[CLAVE]]&amp;TEXT(tbReporteAsistencia[[#This Row],[REGISTRO]],"dd/mm/yyyy")&amp;TRIM(LEFT(tbReporteAsistencia[[#This Row],[ESTADO]],17)))))</f>
        <v>24228/12/2017SALIDA</v>
      </c>
      <c r="H1523">
        <f>tbReporteAsistencia[[#This Row],[CLAVE DISPOSITIVO]]</f>
        <v>242</v>
      </c>
      <c r="I1523" s="9">
        <f>tbReporteAsistencia[[#This Row],[REGISTRO]]</f>
        <v>43097.711782407408</v>
      </c>
      <c r="J1523" s="12">
        <f>tbReporteAsistencia[[#This Row],[REGISTRO]]</f>
        <v>43097.711782407408</v>
      </c>
    </row>
    <row r="1524" spans="1:10">
      <c r="A1524">
        <v>242</v>
      </c>
      <c r="B1524">
        <v>242</v>
      </c>
      <c r="C1524" t="s">
        <v>75</v>
      </c>
      <c r="D1524" s="2">
        <v>43098.332650462966</v>
      </c>
      <c r="E1524" t="s">
        <v>7</v>
      </c>
      <c r="F1524" t="s">
        <v>8</v>
      </c>
      <c r="G1524" t="str">
        <f>IF(TRIM(LEFT(tbReporteAsistencia[[#This Row],[ESTADO]],7))="ENTRADA",(tbReporteAsistencia[[#This Row],[CLAVE]]&amp;TEXT(tbReporteAsistencia[[#This Row],[REGISTRO]],"dd/mm/yyyy")&amp;TRIM(LEFT(tbReporteAsistencia[[#This Row],[ESTADO]],7))),IF(TRIM(LEFT(tbReporteAsistencia[[#This Row],[ESTADO]],7))="SALIDA",(tbReporteAsistencia[[#This Row],[CLAVE]]&amp;TEXT(tbReporteAsistencia[[#This Row],[REGISTRO]],"dd/mm/yyyy")&amp;TRIM(LEFT(tbReporteAsistencia[[#This Row],[ESTADO]],7))),(tbReporteAsistencia[[#This Row],[CLAVE]]&amp;TEXT(tbReporteAsistencia[[#This Row],[REGISTRO]],"dd/mm/yyyy")&amp;TRIM(LEFT(tbReporteAsistencia[[#This Row],[ESTADO]],17)))))</f>
        <v>24229/12/2017ENTRADA</v>
      </c>
      <c r="H1524">
        <f>tbReporteAsistencia[[#This Row],[CLAVE DISPOSITIVO]]</f>
        <v>242</v>
      </c>
      <c r="I1524" s="9">
        <f>tbReporteAsistencia[[#This Row],[REGISTRO]]</f>
        <v>43098.332650462966</v>
      </c>
      <c r="J1524" s="12">
        <f>tbReporteAsistencia[[#This Row],[REGISTRO]]</f>
        <v>43098.332650462966</v>
      </c>
    </row>
    <row r="1525" spans="1:10">
      <c r="A1525">
        <v>242</v>
      </c>
      <c r="B1525">
        <v>242</v>
      </c>
      <c r="C1525" t="s">
        <v>75</v>
      </c>
      <c r="D1525" s="2">
        <v>43098.708298611113</v>
      </c>
      <c r="E1525" t="s">
        <v>11</v>
      </c>
      <c r="F1525" t="s">
        <v>8</v>
      </c>
      <c r="G1525" t="str">
        <f>IF(TRIM(LEFT(tbReporteAsistencia[[#This Row],[ESTADO]],7))="ENTRADA",(tbReporteAsistencia[[#This Row],[CLAVE]]&amp;TEXT(tbReporteAsistencia[[#This Row],[REGISTRO]],"dd/mm/yyyy")&amp;TRIM(LEFT(tbReporteAsistencia[[#This Row],[ESTADO]],7))),IF(TRIM(LEFT(tbReporteAsistencia[[#This Row],[ESTADO]],7))="SALIDA",(tbReporteAsistencia[[#This Row],[CLAVE]]&amp;TEXT(tbReporteAsistencia[[#This Row],[REGISTRO]],"dd/mm/yyyy")&amp;TRIM(LEFT(tbReporteAsistencia[[#This Row],[ESTADO]],7))),(tbReporteAsistencia[[#This Row],[CLAVE]]&amp;TEXT(tbReporteAsistencia[[#This Row],[REGISTRO]],"dd/mm/yyyy")&amp;TRIM(LEFT(tbReporteAsistencia[[#This Row],[ESTADO]],17)))))</f>
        <v>24229/12/2017SALIDA</v>
      </c>
      <c r="H1525">
        <f>tbReporteAsistencia[[#This Row],[CLAVE DISPOSITIVO]]</f>
        <v>242</v>
      </c>
      <c r="I1525" s="9">
        <f>tbReporteAsistencia[[#This Row],[REGISTRO]]</f>
        <v>43098.708298611113</v>
      </c>
      <c r="J1525" s="12">
        <f>tbReporteAsistencia[[#This Row],[REGISTRO]]</f>
        <v>43098.708298611113</v>
      </c>
    </row>
    <row r="1526" spans="1:10">
      <c r="A1526">
        <v>242</v>
      </c>
      <c r="B1526">
        <v>242</v>
      </c>
      <c r="C1526" t="s">
        <v>75</v>
      </c>
      <c r="D1526" s="2">
        <v>43099.335115740738</v>
      </c>
      <c r="E1526" t="s">
        <v>7</v>
      </c>
      <c r="F1526" t="s">
        <v>8</v>
      </c>
      <c r="G1526" t="str">
        <f>IF(TRIM(LEFT(tbReporteAsistencia[[#This Row],[ESTADO]],7))="ENTRADA",(tbReporteAsistencia[[#This Row],[CLAVE]]&amp;TEXT(tbReporteAsistencia[[#This Row],[REGISTRO]],"dd/mm/yyyy")&amp;TRIM(LEFT(tbReporteAsistencia[[#This Row],[ESTADO]],7))),IF(TRIM(LEFT(tbReporteAsistencia[[#This Row],[ESTADO]],7))="SALIDA",(tbReporteAsistencia[[#This Row],[CLAVE]]&amp;TEXT(tbReporteAsistencia[[#This Row],[REGISTRO]],"dd/mm/yyyy")&amp;TRIM(LEFT(tbReporteAsistencia[[#This Row],[ESTADO]],7))),(tbReporteAsistencia[[#This Row],[CLAVE]]&amp;TEXT(tbReporteAsistencia[[#This Row],[REGISTRO]],"dd/mm/yyyy")&amp;TRIM(LEFT(tbReporteAsistencia[[#This Row],[ESTADO]],17)))))</f>
        <v>24230/12/2017ENTRADA</v>
      </c>
      <c r="H1526">
        <f>tbReporteAsistencia[[#This Row],[CLAVE DISPOSITIVO]]</f>
        <v>242</v>
      </c>
      <c r="I1526" s="9">
        <f>tbReporteAsistencia[[#This Row],[REGISTRO]]</f>
        <v>43099.335115740738</v>
      </c>
      <c r="J1526" s="12">
        <f>tbReporteAsistencia[[#This Row],[REGISTRO]]</f>
        <v>43099.335115740738</v>
      </c>
    </row>
    <row r="1527" spans="1:10">
      <c r="A1527">
        <v>242</v>
      </c>
      <c r="B1527">
        <v>242</v>
      </c>
      <c r="C1527" t="s">
        <v>75</v>
      </c>
      <c r="D1527" s="2">
        <v>43099.740393518521</v>
      </c>
      <c r="E1527" t="s">
        <v>11</v>
      </c>
      <c r="F1527" t="s">
        <v>8</v>
      </c>
      <c r="G1527" t="str">
        <f>IF(TRIM(LEFT(tbReporteAsistencia[[#This Row],[ESTADO]],7))="ENTRADA",(tbReporteAsistencia[[#This Row],[CLAVE]]&amp;TEXT(tbReporteAsistencia[[#This Row],[REGISTRO]],"dd/mm/yyyy")&amp;TRIM(LEFT(tbReporteAsistencia[[#This Row],[ESTADO]],7))),IF(TRIM(LEFT(tbReporteAsistencia[[#This Row],[ESTADO]],7))="SALIDA",(tbReporteAsistencia[[#This Row],[CLAVE]]&amp;TEXT(tbReporteAsistencia[[#This Row],[REGISTRO]],"dd/mm/yyyy")&amp;TRIM(LEFT(tbReporteAsistencia[[#This Row],[ESTADO]],7))),(tbReporteAsistencia[[#This Row],[CLAVE]]&amp;TEXT(tbReporteAsistencia[[#This Row],[REGISTRO]],"dd/mm/yyyy")&amp;TRIM(LEFT(tbReporteAsistencia[[#This Row],[ESTADO]],17)))))</f>
        <v>24230/12/2017SALIDA</v>
      </c>
      <c r="H1527">
        <f>tbReporteAsistencia[[#This Row],[CLAVE DISPOSITIVO]]</f>
        <v>242</v>
      </c>
      <c r="I1527" s="9">
        <f>tbReporteAsistencia[[#This Row],[REGISTRO]]</f>
        <v>43099.740393518521</v>
      </c>
      <c r="J1527" s="12">
        <f>tbReporteAsistencia[[#This Row],[REGISTRO]]</f>
        <v>43099.740393518521</v>
      </c>
    </row>
    <row r="1528" spans="1:10">
      <c r="A1528">
        <v>242</v>
      </c>
      <c r="B1528">
        <v>242</v>
      </c>
      <c r="C1528" t="s">
        <v>75</v>
      </c>
      <c r="D1528" s="2">
        <v>43100.335393518515</v>
      </c>
      <c r="E1528" t="s">
        <v>7</v>
      </c>
      <c r="F1528" t="s">
        <v>8</v>
      </c>
      <c r="G1528" t="str">
        <f>IF(TRIM(LEFT(tbReporteAsistencia[[#This Row],[ESTADO]],7))="ENTRADA",(tbReporteAsistencia[[#This Row],[CLAVE]]&amp;TEXT(tbReporteAsistencia[[#This Row],[REGISTRO]],"dd/mm/yyyy")&amp;TRIM(LEFT(tbReporteAsistencia[[#This Row],[ESTADO]],7))),IF(TRIM(LEFT(tbReporteAsistencia[[#This Row],[ESTADO]],7))="SALIDA",(tbReporteAsistencia[[#This Row],[CLAVE]]&amp;TEXT(tbReporteAsistencia[[#This Row],[REGISTRO]],"dd/mm/yyyy")&amp;TRIM(LEFT(tbReporteAsistencia[[#This Row],[ESTADO]],7))),(tbReporteAsistencia[[#This Row],[CLAVE]]&amp;TEXT(tbReporteAsistencia[[#This Row],[REGISTRO]],"dd/mm/yyyy")&amp;TRIM(LEFT(tbReporteAsistencia[[#This Row],[ESTADO]],17)))))</f>
        <v>24231/12/2017ENTRADA</v>
      </c>
      <c r="H1528">
        <f>tbReporteAsistencia[[#This Row],[CLAVE DISPOSITIVO]]</f>
        <v>242</v>
      </c>
      <c r="I1528" s="9">
        <f>tbReporteAsistencia[[#This Row],[REGISTRO]]</f>
        <v>43100.335393518515</v>
      </c>
      <c r="J1528" s="12">
        <f>tbReporteAsistencia[[#This Row],[REGISTRO]]</f>
        <v>43100.335393518515</v>
      </c>
    </row>
    <row r="1529" spans="1:10">
      <c r="A1529">
        <v>242</v>
      </c>
      <c r="B1529">
        <v>242</v>
      </c>
      <c r="C1529" t="s">
        <v>75</v>
      </c>
      <c r="D1529" s="2">
        <v>43100.549907407411</v>
      </c>
      <c r="E1529" t="s">
        <v>11</v>
      </c>
      <c r="F1529" t="s">
        <v>8</v>
      </c>
      <c r="G1529" t="str">
        <f>IF(TRIM(LEFT(tbReporteAsistencia[[#This Row],[ESTADO]],7))="ENTRADA",(tbReporteAsistencia[[#This Row],[CLAVE]]&amp;TEXT(tbReporteAsistencia[[#This Row],[REGISTRO]],"dd/mm/yyyy")&amp;TRIM(LEFT(tbReporteAsistencia[[#This Row],[ESTADO]],7))),IF(TRIM(LEFT(tbReporteAsistencia[[#This Row],[ESTADO]],7))="SALIDA",(tbReporteAsistencia[[#This Row],[CLAVE]]&amp;TEXT(tbReporteAsistencia[[#This Row],[REGISTRO]],"dd/mm/yyyy")&amp;TRIM(LEFT(tbReporteAsistencia[[#This Row],[ESTADO]],7))),(tbReporteAsistencia[[#This Row],[CLAVE]]&amp;TEXT(tbReporteAsistencia[[#This Row],[REGISTRO]],"dd/mm/yyyy")&amp;TRIM(LEFT(tbReporteAsistencia[[#This Row],[ESTADO]],17)))))</f>
        <v>24231/12/2017SALIDA</v>
      </c>
      <c r="H1529">
        <f>tbReporteAsistencia[[#This Row],[CLAVE DISPOSITIVO]]</f>
        <v>242</v>
      </c>
      <c r="I1529" s="9">
        <f>tbReporteAsistencia[[#This Row],[REGISTRO]]</f>
        <v>43100.549907407411</v>
      </c>
      <c r="J1529" s="12">
        <f>tbReporteAsistencia[[#This Row],[REGISTRO]]</f>
        <v>43100.549907407411</v>
      </c>
    </row>
    <row r="1530" spans="1:10">
      <c r="A1530">
        <v>242</v>
      </c>
      <c r="B1530">
        <v>242</v>
      </c>
      <c r="C1530" t="s">
        <v>75</v>
      </c>
      <c r="D1530" s="2">
        <v>43102.333912037036</v>
      </c>
      <c r="E1530" t="s">
        <v>12</v>
      </c>
      <c r="F1530" t="s">
        <v>8</v>
      </c>
      <c r="G1530" t="str">
        <f>IF(TRIM(LEFT(tbReporteAsistencia[[#This Row],[ESTADO]],7))="ENTRADA",(tbReporteAsistencia[[#This Row],[CLAVE]]&amp;TEXT(tbReporteAsistencia[[#This Row],[REGISTRO]],"dd/mm/yyyy")&amp;TRIM(LEFT(tbReporteAsistencia[[#This Row],[ESTADO]],7))),IF(TRIM(LEFT(tbReporteAsistencia[[#This Row],[ESTADO]],7))="SALIDA",(tbReporteAsistencia[[#This Row],[CLAVE]]&amp;TEXT(tbReporteAsistencia[[#This Row],[REGISTRO]],"dd/mm/yyyy")&amp;TRIM(LEFT(tbReporteAsistencia[[#This Row],[ESTADO]],7))),(tbReporteAsistencia[[#This Row],[CLAVE]]&amp;TEXT(tbReporteAsistencia[[#This Row],[REGISTRO]],"dd/mm/yyyy")&amp;TRIM(LEFT(tbReporteAsistencia[[#This Row],[ESTADO]],17)))))</f>
        <v>24202/01/2018ENTRADA</v>
      </c>
      <c r="H1530">
        <f>tbReporteAsistencia[[#This Row],[CLAVE DISPOSITIVO]]</f>
        <v>242</v>
      </c>
      <c r="I1530" s="9">
        <f>tbReporteAsistencia[[#This Row],[REGISTRO]]</f>
        <v>43102.333912037036</v>
      </c>
      <c r="J1530" s="12">
        <f>tbReporteAsistencia[[#This Row],[REGISTRO]]</f>
        <v>43102.333912037036</v>
      </c>
    </row>
    <row r="1531" spans="1:10">
      <c r="A1531">
        <v>242</v>
      </c>
      <c r="B1531">
        <v>242</v>
      </c>
      <c r="C1531" t="s">
        <v>75</v>
      </c>
      <c r="D1531" s="2">
        <v>43102.71534722222</v>
      </c>
      <c r="E1531" t="s">
        <v>11</v>
      </c>
      <c r="F1531" t="s">
        <v>8</v>
      </c>
      <c r="G1531" t="str">
        <f>IF(TRIM(LEFT(tbReporteAsistencia[[#This Row],[ESTADO]],7))="ENTRADA",(tbReporteAsistencia[[#This Row],[CLAVE]]&amp;TEXT(tbReporteAsistencia[[#This Row],[REGISTRO]],"dd/mm/yyyy")&amp;TRIM(LEFT(tbReporteAsistencia[[#This Row],[ESTADO]],7))),IF(TRIM(LEFT(tbReporteAsistencia[[#This Row],[ESTADO]],7))="SALIDA",(tbReporteAsistencia[[#This Row],[CLAVE]]&amp;TEXT(tbReporteAsistencia[[#This Row],[REGISTRO]],"dd/mm/yyyy")&amp;TRIM(LEFT(tbReporteAsistencia[[#This Row],[ESTADO]],7))),(tbReporteAsistencia[[#This Row],[CLAVE]]&amp;TEXT(tbReporteAsistencia[[#This Row],[REGISTRO]],"dd/mm/yyyy")&amp;TRIM(LEFT(tbReporteAsistencia[[#This Row],[ESTADO]],17)))))</f>
        <v>24202/01/2018SALIDA</v>
      </c>
      <c r="H1531">
        <f>tbReporteAsistencia[[#This Row],[CLAVE DISPOSITIVO]]</f>
        <v>242</v>
      </c>
      <c r="I1531" s="9">
        <f>tbReporteAsistencia[[#This Row],[REGISTRO]]</f>
        <v>43102.71534722222</v>
      </c>
      <c r="J1531" s="12">
        <f>tbReporteAsistencia[[#This Row],[REGISTRO]]</f>
        <v>43102.71534722222</v>
      </c>
    </row>
    <row r="1532" spans="1:10">
      <c r="A1532">
        <v>242</v>
      </c>
      <c r="B1532">
        <v>242</v>
      </c>
      <c r="C1532" t="s">
        <v>75</v>
      </c>
      <c r="D1532" s="2">
        <v>43103.338310185187</v>
      </c>
      <c r="E1532" t="s">
        <v>12</v>
      </c>
      <c r="F1532" t="s">
        <v>8</v>
      </c>
      <c r="G1532" t="str">
        <f>IF(TRIM(LEFT(tbReporteAsistencia[[#This Row],[ESTADO]],7))="ENTRADA",(tbReporteAsistencia[[#This Row],[CLAVE]]&amp;TEXT(tbReporteAsistencia[[#This Row],[REGISTRO]],"dd/mm/yyyy")&amp;TRIM(LEFT(tbReporteAsistencia[[#This Row],[ESTADO]],7))),IF(TRIM(LEFT(tbReporteAsistencia[[#This Row],[ESTADO]],7))="SALIDA",(tbReporteAsistencia[[#This Row],[CLAVE]]&amp;TEXT(tbReporteAsistencia[[#This Row],[REGISTRO]],"dd/mm/yyyy")&amp;TRIM(LEFT(tbReporteAsistencia[[#This Row],[ESTADO]],7))),(tbReporteAsistencia[[#This Row],[CLAVE]]&amp;TEXT(tbReporteAsistencia[[#This Row],[REGISTRO]],"dd/mm/yyyy")&amp;TRIM(LEFT(tbReporteAsistencia[[#This Row],[ESTADO]],17)))))</f>
        <v>24203/01/2018ENTRADA</v>
      </c>
      <c r="H1532">
        <f>tbReporteAsistencia[[#This Row],[CLAVE DISPOSITIVO]]</f>
        <v>242</v>
      </c>
      <c r="I1532" s="9">
        <f>tbReporteAsistencia[[#This Row],[REGISTRO]]</f>
        <v>43103.338310185187</v>
      </c>
      <c r="J1532" s="12">
        <f>tbReporteAsistencia[[#This Row],[REGISTRO]]</f>
        <v>43103.338310185187</v>
      </c>
    </row>
    <row r="1533" spans="1:10">
      <c r="A1533">
        <v>242</v>
      </c>
      <c r="B1533">
        <v>242</v>
      </c>
      <c r="C1533" t="s">
        <v>75</v>
      </c>
      <c r="D1533" s="2">
        <v>43103.712719907409</v>
      </c>
      <c r="E1533" t="s">
        <v>11</v>
      </c>
      <c r="F1533" t="s">
        <v>8</v>
      </c>
      <c r="G1533" t="str">
        <f>IF(TRIM(LEFT(tbReporteAsistencia[[#This Row],[ESTADO]],7))="ENTRADA",(tbReporteAsistencia[[#This Row],[CLAVE]]&amp;TEXT(tbReporteAsistencia[[#This Row],[REGISTRO]],"dd/mm/yyyy")&amp;TRIM(LEFT(tbReporteAsistencia[[#This Row],[ESTADO]],7))),IF(TRIM(LEFT(tbReporteAsistencia[[#This Row],[ESTADO]],7))="SALIDA",(tbReporteAsistencia[[#This Row],[CLAVE]]&amp;TEXT(tbReporteAsistencia[[#This Row],[REGISTRO]],"dd/mm/yyyy")&amp;TRIM(LEFT(tbReporteAsistencia[[#This Row],[ESTADO]],7))),(tbReporteAsistencia[[#This Row],[CLAVE]]&amp;TEXT(tbReporteAsistencia[[#This Row],[REGISTRO]],"dd/mm/yyyy")&amp;TRIM(LEFT(tbReporteAsistencia[[#This Row],[ESTADO]],17)))))</f>
        <v>24203/01/2018SALIDA</v>
      </c>
      <c r="H1533">
        <f>tbReporteAsistencia[[#This Row],[CLAVE DISPOSITIVO]]</f>
        <v>242</v>
      </c>
      <c r="I1533" s="9">
        <f>tbReporteAsistencia[[#This Row],[REGISTRO]]</f>
        <v>43103.712719907409</v>
      </c>
      <c r="J1533" s="12">
        <f>tbReporteAsistencia[[#This Row],[REGISTRO]]</f>
        <v>43103.712719907409</v>
      </c>
    </row>
    <row r="1534" spans="1:10">
      <c r="A1534">
        <v>242</v>
      </c>
      <c r="B1534">
        <v>242</v>
      </c>
      <c r="C1534" t="s">
        <v>75</v>
      </c>
      <c r="D1534" s="2">
        <v>43104.334374999999</v>
      </c>
      <c r="E1534" t="s">
        <v>12</v>
      </c>
      <c r="F1534" t="s">
        <v>8</v>
      </c>
      <c r="G1534" t="str">
        <f>IF(TRIM(LEFT(tbReporteAsistencia[[#This Row],[ESTADO]],7))="ENTRADA",(tbReporteAsistencia[[#This Row],[CLAVE]]&amp;TEXT(tbReporteAsistencia[[#This Row],[REGISTRO]],"dd/mm/yyyy")&amp;TRIM(LEFT(tbReporteAsistencia[[#This Row],[ESTADO]],7))),IF(TRIM(LEFT(tbReporteAsistencia[[#This Row],[ESTADO]],7))="SALIDA",(tbReporteAsistencia[[#This Row],[CLAVE]]&amp;TEXT(tbReporteAsistencia[[#This Row],[REGISTRO]],"dd/mm/yyyy")&amp;TRIM(LEFT(tbReporteAsistencia[[#This Row],[ESTADO]],7))),(tbReporteAsistencia[[#This Row],[CLAVE]]&amp;TEXT(tbReporteAsistencia[[#This Row],[REGISTRO]],"dd/mm/yyyy")&amp;TRIM(LEFT(tbReporteAsistencia[[#This Row],[ESTADO]],17)))))</f>
        <v>24204/01/2018ENTRADA</v>
      </c>
      <c r="H1534">
        <f>tbReporteAsistencia[[#This Row],[CLAVE DISPOSITIVO]]</f>
        <v>242</v>
      </c>
      <c r="I1534" s="9">
        <f>tbReporteAsistencia[[#This Row],[REGISTRO]]</f>
        <v>43104.334374999999</v>
      </c>
      <c r="J1534" s="12">
        <f>tbReporteAsistencia[[#This Row],[REGISTRO]]</f>
        <v>43104.334374999999</v>
      </c>
    </row>
    <row r="1535" spans="1:10">
      <c r="A1535">
        <v>242</v>
      </c>
      <c r="B1535">
        <v>242</v>
      </c>
      <c r="C1535" t="s">
        <v>75</v>
      </c>
      <c r="D1535" s="2">
        <v>43104.712222222224</v>
      </c>
      <c r="E1535" t="s">
        <v>11</v>
      </c>
      <c r="F1535" t="s">
        <v>8</v>
      </c>
      <c r="G1535" t="str">
        <f>IF(TRIM(LEFT(tbReporteAsistencia[[#This Row],[ESTADO]],7))="ENTRADA",(tbReporteAsistencia[[#This Row],[CLAVE]]&amp;TEXT(tbReporteAsistencia[[#This Row],[REGISTRO]],"dd/mm/yyyy")&amp;TRIM(LEFT(tbReporteAsistencia[[#This Row],[ESTADO]],7))),IF(TRIM(LEFT(tbReporteAsistencia[[#This Row],[ESTADO]],7))="SALIDA",(tbReporteAsistencia[[#This Row],[CLAVE]]&amp;TEXT(tbReporteAsistencia[[#This Row],[REGISTRO]],"dd/mm/yyyy")&amp;TRIM(LEFT(tbReporteAsistencia[[#This Row],[ESTADO]],7))),(tbReporteAsistencia[[#This Row],[CLAVE]]&amp;TEXT(tbReporteAsistencia[[#This Row],[REGISTRO]],"dd/mm/yyyy")&amp;TRIM(LEFT(tbReporteAsistencia[[#This Row],[ESTADO]],17)))))</f>
        <v>24204/01/2018SALIDA</v>
      </c>
      <c r="H1535">
        <f>tbReporteAsistencia[[#This Row],[CLAVE DISPOSITIVO]]</f>
        <v>242</v>
      </c>
      <c r="I1535" s="9">
        <f>tbReporteAsistencia[[#This Row],[REGISTRO]]</f>
        <v>43104.712222222224</v>
      </c>
      <c r="J1535" s="12">
        <f>tbReporteAsistencia[[#This Row],[REGISTRO]]</f>
        <v>43104.712222222224</v>
      </c>
    </row>
    <row r="1536" spans="1:10">
      <c r="A1536">
        <v>242</v>
      </c>
      <c r="B1536">
        <v>242</v>
      </c>
      <c r="C1536" t="s">
        <v>75</v>
      </c>
      <c r="D1536" s="2">
        <v>43105.602870370371</v>
      </c>
      <c r="E1536" t="s">
        <v>7</v>
      </c>
      <c r="F1536" t="s">
        <v>8</v>
      </c>
      <c r="G1536" t="str">
        <f>IF(TRIM(LEFT(tbReporteAsistencia[[#This Row],[ESTADO]],7))="ENTRADA",(tbReporteAsistencia[[#This Row],[CLAVE]]&amp;TEXT(tbReporteAsistencia[[#This Row],[REGISTRO]],"dd/mm/yyyy")&amp;TRIM(LEFT(tbReporteAsistencia[[#This Row],[ESTADO]],7))),IF(TRIM(LEFT(tbReporteAsistencia[[#This Row],[ESTADO]],7))="SALIDA",(tbReporteAsistencia[[#This Row],[CLAVE]]&amp;TEXT(tbReporteAsistencia[[#This Row],[REGISTRO]],"dd/mm/yyyy")&amp;TRIM(LEFT(tbReporteAsistencia[[#This Row],[ESTADO]],7))),(tbReporteAsistencia[[#This Row],[CLAVE]]&amp;TEXT(tbReporteAsistencia[[#This Row],[REGISTRO]],"dd/mm/yyyy")&amp;TRIM(LEFT(tbReporteAsistencia[[#This Row],[ESTADO]],17)))))</f>
        <v>24205/01/2018ENTRADA</v>
      </c>
      <c r="H1536">
        <f>tbReporteAsistencia[[#This Row],[CLAVE DISPOSITIVO]]</f>
        <v>242</v>
      </c>
      <c r="I1536" s="9">
        <f>tbReporteAsistencia[[#This Row],[REGISTRO]]</f>
        <v>43105.602870370371</v>
      </c>
      <c r="J1536" s="12">
        <f>tbReporteAsistencia[[#This Row],[REGISTRO]]</f>
        <v>43105.602870370371</v>
      </c>
    </row>
    <row r="1537" spans="1:10">
      <c r="A1537">
        <v>242</v>
      </c>
      <c r="B1537">
        <v>242</v>
      </c>
      <c r="C1537" t="s">
        <v>75</v>
      </c>
      <c r="D1537" s="2">
        <v>43105.912638888891</v>
      </c>
      <c r="E1537" t="s">
        <v>11</v>
      </c>
      <c r="F1537" t="s">
        <v>8</v>
      </c>
      <c r="G1537" t="str">
        <f>IF(TRIM(LEFT(tbReporteAsistencia[[#This Row],[ESTADO]],7))="ENTRADA",(tbReporteAsistencia[[#This Row],[CLAVE]]&amp;TEXT(tbReporteAsistencia[[#This Row],[REGISTRO]],"dd/mm/yyyy")&amp;TRIM(LEFT(tbReporteAsistencia[[#This Row],[ESTADO]],7))),IF(TRIM(LEFT(tbReporteAsistencia[[#This Row],[ESTADO]],7))="SALIDA",(tbReporteAsistencia[[#This Row],[CLAVE]]&amp;TEXT(tbReporteAsistencia[[#This Row],[REGISTRO]],"dd/mm/yyyy")&amp;TRIM(LEFT(tbReporteAsistencia[[#This Row],[ESTADO]],7))),(tbReporteAsistencia[[#This Row],[CLAVE]]&amp;TEXT(tbReporteAsistencia[[#This Row],[REGISTRO]],"dd/mm/yyyy")&amp;TRIM(LEFT(tbReporteAsistencia[[#This Row],[ESTADO]],17)))))</f>
        <v>24205/01/2018SALIDA</v>
      </c>
      <c r="H1537">
        <f>tbReporteAsistencia[[#This Row],[CLAVE DISPOSITIVO]]</f>
        <v>242</v>
      </c>
      <c r="I1537" s="9">
        <f>tbReporteAsistencia[[#This Row],[REGISTRO]]</f>
        <v>43105.912638888891</v>
      </c>
      <c r="J1537" s="12">
        <f>tbReporteAsistencia[[#This Row],[REGISTRO]]</f>
        <v>43105.912638888891</v>
      </c>
    </row>
    <row r="1538" spans="1:10">
      <c r="A1538">
        <v>242</v>
      </c>
      <c r="B1538">
        <v>242</v>
      </c>
      <c r="C1538" t="s">
        <v>75</v>
      </c>
      <c r="D1538" s="2">
        <v>43107.341319444444</v>
      </c>
      <c r="E1538" t="s">
        <v>7</v>
      </c>
      <c r="F1538" t="s">
        <v>8</v>
      </c>
      <c r="G1538" t="str">
        <f>IF(TRIM(LEFT(tbReporteAsistencia[[#This Row],[ESTADO]],7))="ENTRADA",(tbReporteAsistencia[[#This Row],[CLAVE]]&amp;TEXT(tbReporteAsistencia[[#This Row],[REGISTRO]],"dd/mm/yyyy")&amp;TRIM(LEFT(tbReporteAsistencia[[#This Row],[ESTADO]],7))),IF(TRIM(LEFT(tbReporteAsistencia[[#This Row],[ESTADO]],7))="SALIDA",(tbReporteAsistencia[[#This Row],[CLAVE]]&amp;TEXT(tbReporteAsistencia[[#This Row],[REGISTRO]],"dd/mm/yyyy")&amp;TRIM(LEFT(tbReporteAsistencia[[#This Row],[ESTADO]],7))),(tbReporteAsistencia[[#This Row],[CLAVE]]&amp;TEXT(tbReporteAsistencia[[#This Row],[REGISTRO]],"dd/mm/yyyy")&amp;TRIM(LEFT(tbReporteAsistencia[[#This Row],[ESTADO]],17)))))</f>
        <v>24207/01/2018ENTRADA</v>
      </c>
      <c r="H1538">
        <f>tbReporteAsistencia[[#This Row],[CLAVE DISPOSITIVO]]</f>
        <v>242</v>
      </c>
      <c r="I1538" s="9">
        <f>tbReporteAsistencia[[#This Row],[REGISTRO]]</f>
        <v>43107.341319444444</v>
      </c>
      <c r="J1538" s="12">
        <f>tbReporteAsistencia[[#This Row],[REGISTRO]]</f>
        <v>43107.341319444444</v>
      </c>
    </row>
    <row r="1539" spans="1:10">
      <c r="A1539">
        <v>242</v>
      </c>
      <c r="B1539">
        <v>242</v>
      </c>
      <c r="C1539" t="s">
        <v>75</v>
      </c>
      <c r="D1539" s="2">
        <v>43107.631840277776</v>
      </c>
      <c r="E1539" t="s">
        <v>11</v>
      </c>
      <c r="F1539" t="s">
        <v>8</v>
      </c>
      <c r="G1539" t="str">
        <f>IF(TRIM(LEFT(tbReporteAsistencia[[#This Row],[ESTADO]],7))="ENTRADA",(tbReporteAsistencia[[#This Row],[CLAVE]]&amp;TEXT(tbReporteAsistencia[[#This Row],[REGISTRO]],"dd/mm/yyyy")&amp;TRIM(LEFT(tbReporteAsistencia[[#This Row],[ESTADO]],7))),IF(TRIM(LEFT(tbReporteAsistencia[[#This Row],[ESTADO]],7))="SALIDA",(tbReporteAsistencia[[#This Row],[CLAVE]]&amp;TEXT(tbReporteAsistencia[[#This Row],[REGISTRO]],"dd/mm/yyyy")&amp;TRIM(LEFT(tbReporteAsistencia[[#This Row],[ESTADO]],7))),(tbReporteAsistencia[[#This Row],[CLAVE]]&amp;TEXT(tbReporteAsistencia[[#This Row],[REGISTRO]],"dd/mm/yyyy")&amp;TRIM(LEFT(tbReporteAsistencia[[#This Row],[ESTADO]],17)))))</f>
        <v>24207/01/2018SALIDA</v>
      </c>
      <c r="H1539">
        <f>tbReporteAsistencia[[#This Row],[CLAVE DISPOSITIVO]]</f>
        <v>242</v>
      </c>
      <c r="I1539" s="9">
        <f>tbReporteAsistencia[[#This Row],[REGISTRO]]</f>
        <v>43107.631840277776</v>
      </c>
      <c r="J1539" s="12">
        <f>tbReporteAsistencia[[#This Row],[REGISTRO]]</f>
        <v>43107.631840277776</v>
      </c>
    </row>
    <row r="1540" spans="1:10">
      <c r="A1540">
        <v>242</v>
      </c>
      <c r="B1540">
        <v>242</v>
      </c>
      <c r="C1540" t="s">
        <v>75</v>
      </c>
      <c r="D1540" s="2">
        <v>43108.353530092594</v>
      </c>
      <c r="E1540" t="s">
        <v>7</v>
      </c>
      <c r="F1540" t="s">
        <v>8</v>
      </c>
      <c r="G1540" t="str">
        <f>IF(TRIM(LEFT(tbReporteAsistencia[[#This Row],[ESTADO]],7))="ENTRADA",(tbReporteAsistencia[[#This Row],[CLAVE]]&amp;TEXT(tbReporteAsistencia[[#This Row],[REGISTRO]],"dd/mm/yyyy")&amp;TRIM(LEFT(tbReporteAsistencia[[#This Row],[ESTADO]],7))),IF(TRIM(LEFT(tbReporteAsistencia[[#This Row],[ESTADO]],7))="SALIDA",(tbReporteAsistencia[[#This Row],[CLAVE]]&amp;TEXT(tbReporteAsistencia[[#This Row],[REGISTRO]],"dd/mm/yyyy")&amp;TRIM(LEFT(tbReporteAsistencia[[#This Row],[ESTADO]],7))),(tbReporteAsistencia[[#This Row],[CLAVE]]&amp;TEXT(tbReporteAsistencia[[#This Row],[REGISTRO]],"dd/mm/yyyy")&amp;TRIM(LEFT(tbReporteAsistencia[[#This Row],[ESTADO]],17)))))</f>
        <v>24208/01/2018ENTRADA</v>
      </c>
      <c r="H1540">
        <f>tbReporteAsistencia[[#This Row],[CLAVE DISPOSITIVO]]</f>
        <v>242</v>
      </c>
      <c r="I1540" s="9">
        <f>tbReporteAsistencia[[#This Row],[REGISTRO]]</f>
        <v>43108.353530092594</v>
      </c>
      <c r="J1540" s="12">
        <f>tbReporteAsistencia[[#This Row],[REGISTRO]]</f>
        <v>43108.353530092594</v>
      </c>
    </row>
    <row r="1541" spans="1:10">
      <c r="A1541">
        <v>242</v>
      </c>
      <c r="B1541">
        <v>242</v>
      </c>
      <c r="C1541" t="s">
        <v>75</v>
      </c>
      <c r="D1541" s="2">
        <v>43108.710763888892</v>
      </c>
      <c r="E1541" t="s">
        <v>11</v>
      </c>
      <c r="F1541" t="s">
        <v>8</v>
      </c>
      <c r="G1541" t="str">
        <f>IF(TRIM(LEFT(tbReporteAsistencia[[#This Row],[ESTADO]],7))="ENTRADA",(tbReporteAsistencia[[#This Row],[CLAVE]]&amp;TEXT(tbReporteAsistencia[[#This Row],[REGISTRO]],"dd/mm/yyyy")&amp;TRIM(LEFT(tbReporteAsistencia[[#This Row],[ESTADO]],7))),IF(TRIM(LEFT(tbReporteAsistencia[[#This Row],[ESTADO]],7))="SALIDA",(tbReporteAsistencia[[#This Row],[CLAVE]]&amp;TEXT(tbReporteAsistencia[[#This Row],[REGISTRO]],"dd/mm/yyyy")&amp;TRIM(LEFT(tbReporteAsistencia[[#This Row],[ESTADO]],7))),(tbReporteAsistencia[[#This Row],[CLAVE]]&amp;TEXT(tbReporteAsistencia[[#This Row],[REGISTRO]],"dd/mm/yyyy")&amp;TRIM(LEFT(tbReporteAsistencia[[#This Row],[ESTADO]],17)))))</f>
        <v>24208/01/2018SALIDA</v>
      </c>
      <c r="H1541">
        <f>tbReporteAsistencia[[#This Row],[CLAVE DISPOSITIVO]]</f>
        <v>242</v>
      </c>
      <c r="I1541" s="9">
        <f>tbReporteAsistencia[[#This Row],[REGISTRO]]</f>
        <v>43108.710763888892</v>
      </c>
      <c r="J1541" s="12">
        <f>tbReporteAsistencia[[#This Row],[REGISTRO]]</f>
        <v>43108.710763888892</v>
      </c>
    </row>
    <row r="1542" spans="1:10">
      <c r="A1542">
        <v>174</v>
      </c>
      <c r="B1542">
        <v>174</v>
      </c>
      <c r="C1542" t="s">
        <v>76</v>
      </c>
      <c r="D1542" s="2">
        <v>43095.289513888885</v>
      </c>
      <c r="E1542" t="s">
        <v>7</v>
      </c>
      <c r="F1542" t="s">
        <v>8</v>
      </c>
      <c r="G1542" t="str">
        <f>IF(TRIM(LEFT(tbReporteAsistencia[[#This Row],[ESTADO]],7))="ENTRADA",(tbReporteAsistencia[[#This Row],[CLAVE]]&amp;TEXT(tbReporteAsistencia[[#This Row],[REGISTRO]],"dd/mm/yyyy")&amp;TRIM(LEFT(tbReporteAsistencia[[#This Row],[ESTADO]],7))),IF(TRIM(LEFT(tbReporteAsistencia[[#This Row],[ESTADO]],7))="SALIDA",(tbReporteAsistencia[[#This Row],[CLAVE]]&amp;TEXT(tbReporteAsistencia[[#This Row],[REGISTRO]],"dd/mm/yyyy")&amp;TRIM(LEFT(tbReporteAsistencia[[#This Row],[ESTADO]],7))),(tbReporteAsistencia[[#This Row],[CLAVE]]&amp;TEXT(tbReporteAsistencia[[#This Row],[REGISTRO]],"dd/mm/yyyy")&amp;TRIM(LEFT(tbReporteAsistencia[[#This Row],[ESTADO]],17)))))</f>
        <v>17426/12/2017ENTRADA</v>
      </c>
      <c r="H1542">
        <f>tbReporteAsistencia[[#This Row],[CLAVE DISPOSITIVO]]</f>
        <v>174</v>
      </c>
      <c r="I1542" s="9">
        <f>tbReporteAsistencia[[#This Row],[REGISTRO]]</f>
        <v>43095.289513888885</v>
      </c>
      <c r="J1542" s="12">
        <f>tbReporteAsistencia[[#This Row],[REGISTRO]]</f>
        <v>43095.289513888885</v>
      </c>
    </row>
    <row r="1543" spans="1:10">
      <c r="A1543">
        <v>174</v>
      </c>
      <c r="B1543">
        <v>174</v>
      </c>
      <c r="C1543" t="s">
        <v>76</v>
      </c>
      <c r="D1543" s="2">
        <v>43095.374039351853</v>
      </c>
      <c r="E1543" t="s">
        <v>9</v>
      </c>
      <c r="F1543" t="s">
        <v>8</v>
      </c>
      <c r="G1543" t="str">
        <f>IF(TRIM(LEFT(tbReporteAsistencia[[#This Row],[ESTADO]],7))="ENTRADA",(tbReporteAsistencia[[#This Row],[CLAVE]]&amp;TEXT(tbReporteAsistencia[[#This Row],[REGISTRO]],"dd/mm/yyyy")&amp;TRIM(LEFT(tbReporteAsistencia[[#This Row],[ESTADO]],7))),IF(TRIM(LEFT(tbReporteAsistencia[[#This Row],[ESTADO]],7))="SALIDA",(tbReporteAsistencia[[#This Row],[CLAVE]]&amp;TEXT(tbReporteAsistencia[[#This Row],[REGISTRO]],"dd/mm/yyyy")&amp;TRIM(LEFT(tbReporteAsistencia[[#This Row],[ESTADO]],7))),(tbReporteAsistencia[[#This Row],[CLAVE]]&amp;TEXT(tbReporteAsistencia[[#This Row],[REGISTRO]],"dd/mm/yyyy")&amp;TRIM(LEFT(tbReporteAsistencia[[#This Row],[ESTADO]],17)))))</f>
        <v>17426/12/2017INICIO DE COMIDA</v>
      </c>
      <c r="H1543">
        <f>tbReporteAsistencia[[#This Row],[CLAVE DISPOSITIVO]]</f>
        <v>174</v>
      </c>
      <c r="I1543" s="9">
        <f>tbReporteAsistencia[[#This Row],[REGISTRO]]</f>
        <v>43095.374039351853</v>
      </c>
      <c r="J1543" s="12">
        <f>tbReporteAsistencia[[#This Row],[REGISTRO]]</f>
        <v>43095.374039351853</v>
      </c>
    </row>
    <row r="1544" spans="1:10">
      <c r="A1544">
        <v>174</v>
      </c>
      <c r="B1544">
        <v>174</v>
      </c>
      <c r="C1544" t="s">
        <v>76</v>
      </c>
      <c r="D1544" s="2">
        <v>43095.387835648151</v>
      </c>
      <c r="E1544" t="s">
        <v>10</v>
      </c>
      <c r="F1544" t="s">
        <v>8</v>
      </c>
      <c r="G1544" t="str">
        <f>IF(TRIM(LEFT(tbReporteAsistencia[[#This Row],[ESTADO]],7))="ENTRADA",(tbReporteAsistencia[[#This Row],[CLAVE]]&amp;TEXT(tbReporteAsistencia[[#This Row],[REGISTRO]],"dd/mm/yyyy")&amp;TRIM(LEFT(tbReporteAsistencia[[#This Row],[ESTADO]],7))),IF(TRIM(LEFT(tbReporteAsistencia[[#This Row],[ESTADO]],7))="SALIDA",(tbReporteAsistencia[[#This Row],[CLAVE]]&amp;TEXT(tbReporteAsistencia[[#This Row],[REGISTRO]],"dd/mm/yyyy")&amp;TRIM(LEFT(tbReporteAsistencia[[#This Row],[ESTADO]],7))),(tbReporteAsistencia[[#This Row],[CLAVE]]&amp;TEXT(tbReporteAsistencia[[#This Row],[REGISTRO]],"dd/mm/yyyy")&amp;TRIM(LEFT(tbReporteAsistencia[[#This Row],[ESTADO]],17)))))</f>
        <v>17426/12/2017FIN DE COMIDA</v>
      </c>
      <c r="H1544">
        <f>tbReporteAsistencia[[#This Row],[CLAVE DISPOSITIVO]]</f>
        <v>174</v>
      </c>
      <c r="I1544" s="9">
        <f>tbReporteAsistencia[[#This Row],[REGISTRO]]</f>
        <v>43095.387835648151</v>
      </c>
      <c r="J1544" s="12">
        <f>tbReporteAsistencia[[#This Row],[REGISTRO]]</f>
        <v>43095.387835648151</v>
      </c>
    </row>
    <row r="1545" spans="1:10">
      <c r="A1545">
        <v>174</v>
      </c>
      <c r="B1545">
        <v>174</v>
      </c>
      <c r="C1545" t="s">
        <v>76</v>
      </c>
      <c r="D1545" s="2">
        <v>43095.592129629629</v>
      </c>
      <c r="E1545" t="s">
        <v>11</v>
      </c>
      <c r="F1545" t="s">
        <v>8</v>
      </c>
      <c r="G1545" t="str">
        <f>IF(TRIM(LEFT(tbReporteAsistencia[[#This Row],[ESTADO]],7))="ENTRADA",(tbReporteAsistencia[[#This Row],[CLAVE]]&amp;TEXT(tbReporteAsistencia[[#This Row],[REGISTRO]],"dd/mm/yyyy")&amp;TRIM(LEFT(tbReporteAsistencia[[#This Row],[ESTADO]],7))),IF(TRIM(LEFT(tbReporteAsistencia[[#This Row],[ESTADO]],7))="SALIDA",(tbReporteAsistencia[[#This Row],[CLAVE]]&amp;TEXT(tbReporteAsistencia[[#This Row],[REGISTRO]],"dd/mm/yyyy")&amp;TRIM(LEFT(tbReporteAsistencia[[#This Row],[ESTADO]],7))),(tbReporteAsistencia[[#This Row],[CLAVE]]&amp;TEXT(tbReporteAsistencia[[#This Row],[REGISTRO]],"dd/mm/yyyy")&amp;TRIM(LEFT(tbReporteAsistencia[[#This Row],[ESTADO]],17)))))</f>
        <v>17426/12/2017SALIDA</v>
      </c>
      <c r="H1545">
        <f>tbReporteAsistencia[[#This Row],[CLAVE DISPOSITIVO]]</f>
        <v>174</v>
      </c>
      <c r="I1545" s="9">
        <f>tbReporteAsistencia[[#This Row],[REGISTRO]]</f>
        <v>43095.592129629629</v>
      </c>
      <c r="J1545" s="12">
        <f>tbReporteAsistencia[[#This Row],[REGISTRO]]</f>
        <v>43095.592129629629</v>
      </c>
    </row>
    <row r="1546" spans="1:10">
      <c r="A1546">
        <v>174</v>
      </c>
      <c r="B1546">
        <v>174</v>
      </c>
      <c r="C1546" t="s">
        <v>76</v>
      </c>
      <c r="D1546" s="2">
        <v>43096.28769675926</v>
      </c>
      <c r="E1546" t="s">
        <v>7</v>
      </c>
      <c r="F1546" t="s">
        <v>8</v>
      </c>
      <c r="G1546" t="str">
        <f>IF(TRIM(LEFT(tbReporteAsistencia[[#This Row],[ESTADO]],7))="ENTRADA",(tbReporteAsistencia[[#This Row],[CLAVE]]&amp;TEXT(tbReporteAsistencia[[#This Row],[REGISTRO]],"dd/mm/yyyy")&amp;TRIM(LEFT(tbReporteAsistencia[[#This Row],[ESTADO]],7))),IF(TRIM(LEFT(tbReporteAsistencia[[#This Row],[ESTADO]],7))="SALIDA",(tbReporteAsistencia[[#This Row],[CLAVE]]&amp;TEXT(tbReporteAsistencia[[#This Row],[REGISTRO]],"dd/mm/yyyy")&amp;TRIM(LEFT(tbReporteAsistencia[[#This Row],[ESTADO]],7))),(tbReporteAsistencia[[#This Row],[CLAVE]]&amp;TEXT(tbReporteAsistencia[[#This Row],[REGISTRO]],"dd/mm/yyyy")&amp;TRIM(LEFT(tbReporteAsistencia[[#This Row],[ESTADO]],17)))))</f>
        <v>17427/12/2017ENTRADA</v>
      </c>
      <c r="H1546">
        <f>tbReporteAsistencia[[#This Row],[CLAVE DISPOSITIVO]]</f>
        <v>174</v>
      </c>
      <c r="I1546" s="9">
        <f>tbReporteAsistencia[[#This Row],[REGISTRO]]</f>
        <v>43096.28769675926</v>
      </c>
      <c r="J1546" s="12">
        <f>tbReporteAsistencia[[#This Row],[REGISTRO]]</f>
        <v>43096.28769675926</v>
      </c>
    </row>
    <row r="1547" spans="1:10">
      <c r="A1547">
        <v>174</v>
      </c>
      <c r="B1547">
        <v>174</v>
      </c>
      <c r="C1547" t="s">
        <v>76</v>
      </c>
      <c r="D1547" s="2">
        <v>43096.389305555553</v>
      </c>
      <c r="E1547" t="s">
        <v>9</v>
      </c>
      <c r="F1547" t="s">
        <v>8</v>
      </c>
      <c r="G1547" t="str">
        <f>IF(TRIM(LEFT(tbReporteAsistencia[[#This Row],[ESTADO]],7))="ENTRADA",(tbReporteAsistencia[[#This Row],[CLAVE]]&amp;TEXT(tbReporteAsistencia[[#This Row],[REGISTRO]],"dd/mm/yyyy")&amp;TRIM(LEFT(tbReporteAsistencia[[#This Row],[ESTADO]],7))),IF(TRIM(LEFT(tbReporteAsistencia[[#This Row],[ESTADO]],7))="SALIDA",(tbReporteAsistencia[[#This Row],[CLAVE]]&amp;TEXT(tbReporteAsistencia[[#This Row],[REGISTRO]],"dd/mm/yyyy")&amp;TRIM(LEFT(tbReporteAsistencia[[#This Row],[ESTADO]],7))),(tbReporteAsistencia[[#This Row],[CLAVE]]&amp;TEXT(tbReporteAsistencia[[#This Row],[REGISTRO]],"dd/mm/yyyy")&amp;TRIM(LEFT(tbReporteAsistencia[[#This Row],[ESTADO]],17)))))</f>
        <v>17427/12/2017INICIO DE COMIDA</v>
      </c>
      <c r="H1547">
        <f>tbReporteAsistencia[[#This Row],[CLAVE DISPOSITIVO]]</f>
        <v>174</v>
      </c>
      <c r="I1547" s="9">
        <f>tbReporteAsistencia[[#This Row],[REGISTRO]]</f>
        <v>43096.389305555553</v>
      </c>
      <c r="J1547" s="12">
        <f>tbReporteAsistencia[[#This Row],[REGISTRO]]</f>
        <v>43096.389305555553</v>
      </c>
    </row>
    <row r="1548" spans="1:10">
      <c r="A1548">
        <v>174</v>
      </c>
      <c r="B1548">
        <v>174</v>
      </c>
      <c r="C1548" t="s">
        <v>76</v>
      </c>
      <c r="D1548" s="2">
        <v>43096.401909722219</v>
      </c>
      <c r="E1548" t="s">
        <v>10</v>
      </c>
      <c r="F1548" t="s">
        <v>8</v>
      </c>
      <c r="G1548" t="str">
        <f>IF(TRIM(LEFT(tbReporteAsistencia[[#This Row],[ESTADO]],7))="ENTRADA",(tbReporteAsistencia[[#This Row],[CLAVE]]&amp;TEXT(tbReporteAsistencia[[#This Row],[REGISTRO]],"dd/mm/yyyy")&amp;TRIM(LEFT(tbReporteAsistencia[[#This Row],[ESTADO]],7))),IF(TRIM(LEFT(tbReporteAsistencia[[#This Row],[ESTADO]],7))="SALIDA",(tbReporteAsistencia[[#This Row],[CLAVE]]&amp;TEXT(tbReporteAsistencia[[#This Row],[REGISTRO]],"dd/mm/yyyy")&amp;TRIM(LEFT(tbReporteAsistencia[[#This Row],[ESTADO]],7))),(tbReporteAsistencia[[#This Row],[CLAVE]]&amp;TEXT(tbReporteAsistencia[[#This Row],[REGISTRO]],"dd/mm/yyyy")&amp;TRIM(LEFT(tbReporteAsistencia[[#This Row],[ESTADO]],17)))))</f>
        <v>17427/12/2017FIN DE COMIDA</v>
      </c>
      <c r="H1548">
        <f>tbReporteAsistencia[[#This Row],[CLAVE DISPOSITIVO]]</f>
        <v>174</v>
      </c>
      <c r="I1548" s="9">
        <f>tbReporteAsistencia[[#This Row],[REGISTRO]]</f>
        <v>43096.401909722219</v>
      </c>
      <c r="J1548" s="12">
        <f>tbReporteAsistencia[[#This Row],[REGISTRO]]</f>
        <v>43096.401909722219</v>
      </c>
    </row>
    <row r="1549" spans="1:10">
      <c r="A1549">
        <v>174</v>
      </c>
      <c r="B1549">
        <v>174</v>
      </c>
      <c r="C1549" t="s">
        <v>76</v>
      </c>
      <c r="D1549" s="2">
        <v>43096.591006944444</v>
      </c>
      <c r="E1549" t="s">
        <v>11</v>
      </c>
      <c r="F1549" t="s">
        <v>8</v>
      </c>
      <c r="G1549" t="str">
        <f>IF(TRIM(LEFT(tbReporteAsistencia[[#This Row],[ESTADO]],7))="ENTRADA",(tbReporteAsistencia[[#This Row],[CLAVE]]&amp;TEXT(tbReporteAsistencia[[#This Row],[REGISTRO]],"dd/mm/yyyy")&amp;TRIM(LEFT(tbReporteAsistencia[[#This Row],[ESTADO]],7))),IF(TRIM(LEFT(tbReporteAsistencia[[#This Row],[ESTADO]],7))="SALIDA",(tbReporteAsistencia[[#This Row],[CLAVE]]&amp;TEXT(tbReporteAsistencia[[#This Row],[REGISTRO]],"dd/mm/yyyy")&amp;TRIM(LEFT(tbReporteAsistencia[[#This Row],[ESTADO]],7))),(tbReporteAsistencia[[#This Row],[CLAVE]]&amp;TEXT(tbReporteAsistencia[[#This Row],[REGISTRO]],"dd/mm/yyyy")&amp;TRIM(LEFT(tbReporteAsistencia[[#This Row],[ESTADO]],17)))))</f>
        <v>17427/12/2017SALIDA</v>
      </c>
      <c r="H1549">
        <f>tbReporteAsistencia[[#This Row],[CLAVE DISPOSITIVO]]</f>
        <v>174</v>
      </c>
      <c r="I1549" s="9">
        <f>tbReporteAsistencia[[#This Row],[REGISTRO]]</f>
        <v>43096.591006944444</v>
      </c>
      <c r="J1549" s="12">
        <f>tbReporteAsistencia[[#This Row],[REGISTRO]]</f>
        <v>43096.591006944444</v>
      </c>
    </row>
    <row r="1550" spans="1:10">
      <c r="A1550">
        <v>174</v>
      </c>
      <c r="B1550">
        <v>174</v>
      </c>
      <c r="C1550" t="s">
        <v>76</v>
      </c>
      <c r="D1550" s="2">
        <v>43097.290578703702</v>
      </c>
      <c r="E1550" t="s">
        <v>7</v>
      </c>
      <c r="F1550" t="s">
        <v>8</v>
      </c>
      <c r="G1550" t="str">
        <f>IF(TRIM(LEFT(tbReporteAsistencia[[#This Row],[ESTADO]],7))="ENTRADA",(tbReporteAsistencia[[#This Row],[CLAVE]]&amp;TEXT(tbReporteAsistencia[[#This Row],[REGISTRO]],"dd/mm/yyyy")&amp;TRIM(LEFT(tbReporteAsistencia[[#This Row],[ESTADO]],7))),IF(TRIM(LEFT(tbReporteAsistencia[[#This Row],[ESTADO]],7))="SALIDA",(tbReporteAsistencia[[#This Row],[CLAVE]]&amp;TEXT(tbReporteAsistencia[[#This Row],[REGISTRO]],"dd/mm/yyyy")&amp;TRIM(LEFT(tbReporteAsistencia[[#This Row],[ESTADO]],7))),(tbReporteAsistencia[[#This Row],[CLAVE]]&amp;TEXT(tbReporteAsistencia[[#This Row],[REGISTRO]],"dd/mm/yyyy")&amp;TRIM(LEFT(tbReporteAsistencia[[#This Row],[ESTADO]],17)))))</f>
        <v>17428/12/2017ENTRADA</v>
      </c>
      <c r="H1550">
        <f>tbReporteAsistencia[[#This Row],[CLAVE DISPOSITIVO]]</f>
        <v>174</v>
      </c>
      <c r="I1550" s="9">
        <f>tbReporteAsistencia[[#This Row],[REGISTRO]]</f>
        <v>43097.290578703702</v>
      </c>
      <c r="J1550" s="12">
        <f>tbReporteAsistencia[[#This Row],[REGISTRO]]</f>
        <v>43097.290578703702</v>
      </c>
    </row>
    <row r="1551" spans="1:10">
      <c r="A1551">
        <v>174</v>
      </c>
      <c r="B1551">
        <v>174</v>
      </c>
      <c r="C1551" t="s">
        <v>76</v>
      </c>
      <c r="D1551" s="2">
        <v>43097.391909722224</v>
      </c>
      <c r="E1551" t="s">
        <v>9</v>
      </c>
      <c r="F1551" t="s">
        <v>8</v>
      </c>
      <c r="G1551" t="str">
        <f>IF(TRIM(LEFT(tbReporteAsistencia[[#This Row],[ESTADO]],7))="ENTRADA",(tbReporteAsistencia[[#This Row],[CLAVE]]&amp;TEXT(tbReporteAsistencia[[#This Row],[REGISTRO]],"dd/mm/yyyy")&amp;TRIM(LEFT(tbReporteAsistencia[[#This Row],[ESTADO]],7))),IF(TRIM(LEFT(tbReporteAsistencia[[#This Row],[ESTADO]],7))="SALIDA",(tbReporteAsistencia[[#This Row],[CLAVE]]&amp;TEXT(tbReporteAsistencia[[#This Row],[REGISTRO]],"dd/mm/yyyy")&amp;TRIM(LEFT(tbReporteAsistencia[[#This Row],[ESTADO]],7))),(tbReporteAsistencia[[#This Row],[CLAVE]]&amp;TEXT(tbReporteAsistencia[[#This Row],[REGISTRO]],"dd/mm/yyyy")&amp;TRIM(LEFT(tbReporteAsistencia[[#This Row],[ESTADO]],17)))))</f>
        <v>17428/12/2017INICIO DE COMIDA</v>
      </c>
      <c r="H1551">
        <f>tbReporteAsistencia[[#This Row],[CLAVE DISPOSITIVO]]</f>
        <v>174</v>
      </c>
      <c r="I1551" s="9">
        <f>tbReporteAsistencia[[#This Row],[REGISTRO]]</f>
        <v>43097.391909722224</v>
      </c>
      <c r="J1551" s="12">
        <f>tbReporteAsistencia[[#This Row],[REGISTRO]]</f>
        <v>43097.391909722224</v>
      </c>
    </row>
    <row r="1552" spans="1:10">
      <c r="A1552">
        <v>174</v>
      </c>
      <c r="B1552">
        <v>174</v>
      </c>
      <c r="C1552" t="s">
        <v>76</v>
      </c>
      <c r="D1552" s="2">
        <v>43097.401516203703</v>
      </c>
      <c r="E1552" t="s">
        <v>10</v>
      </c>
      <c r="F1552" t="s">
        <v>8</v>
      </c>
      <c r="G1552" t="str">
        <f>IF(TRIM(LEFT(tbReporteAsistencia[[#This Row],[ESTADO]],7))="ENTRADA",(tbReporteAsistencia[[#This Row],[CLAVE]]&amp;TEXT(tbReporteAsistencia[[#This Row],[REGISTRO]],"dd/mm/yyyy")&amp;TRIM(LEFT(tbReporteAsistencia[[#This Row],[ESTADO]],7))),IF(TRIM(LEFT(tbReporteAsistencia[[#This Row],[ESTADO]],7))="SALIDA",(tbReporteAsistencia[[#This Row],[CLAVE]]&amp;TEXT(tbReporteAsistencia[[#This Row],[REGISTRO]],"dd/mm/yyyy")&amp;TRIM(LEFT(tbReporteAsistencia[[#This Row],[ESTADO]],7))),(tbReporteAsistencia[[#This Row],[CLAVE]]&amp;TEXT(tbReporteAsistencia[[#This Row],[REGISTRO]],"dd/mm/yyyy")&amp;TRIM(LEFT(tbReporteAsistencia[[#This Row],[ESTADO]],17)))))</f>
        <v>17428/12/2017FIN DE COMIDA</v>
      </c>
      <c r="H1552">
        <f>tbReporteAsistencia[[#This Row],[CLAVE DISPOSITIVO]]</f>
        <v>174</v>
      </c>
      <c r="I1552" s="9">
        <f>tbReporteAsistencia[[#This Row],[REGISTRO]]</f>
        <v>43097.401516203703</v>
      </c>
      <c r="J1552" s="12">
        <f>tbReporteAsistencia[[#This Row],[REGISTRO]]</f>
        <v>43097.401516203703</v>
      </c>
    </row>
    <row r="1553" spans="1:10">
      <c r="A1553">
        <v>174</v>
      </c>
      <c r="B1553">
        <v>174</v>
      </c>
      <c r="C1553" t="s">
        <v>76</v>
      </c>
      <c r="D1553" s="2">
        <v>43097.588553240741</v>
      </c>
      <c r="E1553" t="s">
        <v>11</v>
      </c>
      <c r="F1553" t="s">
        <v>8</v>
      </c>
      <c r="G1553" t="str">
        <f>IF(TRIM(LEFT(tbReporteAsistencia[[#This Row],[ESTADO]],7))="ENTRADA",(tbReporteAsistencia[[#This Row],[CLAVE]]&amp;TEXT(tbReporteAsistencia[[#This Row],[REGISTRO]],"dd/mm/yyyy")&amp;TRIM(LEFT(tbReporteAsistencia[[#This Row],[ESTADO]],7))),IF(TRIM(LEFT(tbReporteAsistencia[[#This Row],[ESTADO]],7))="SALIDA",(tbReporteAsistencia[[#This Row],[CLAVE]]&amp;TEXT(tbReporteAsistencia[[#This Row],[REGISTRO]],"dd/mm/yyyy")&amp;TRIM(LEFT(tbReporteAsistencia[[#This Row],[ESTADO]],7))),(tbReporteAsistencia[[#This Row],[CLAVE]]&amp;TEXT(tbReporteAsistencia[[#This Row],[REGISTRO]],"dd/mm/yyyy")&amp;TRIM(LEFT(tbReporteAsistencia[[#This Row],[ESTADO]],17)))))</f>
        <v>17428/12/2017SALIDA</v>
      </c>
      <c r="H1553">
        <f>tbReporteAsistencia[[#This Row],[CLAVE DISPOSITIVO]]</f>
        <v>174</v>
      </c>
      <c r="I1553" s="9">
        <f>tbReporteAsistencia[[#This Row],[REGISTRO]]</f>
        <v>43097.588553240741</v>
      </c>
      <c r="J1553" s="12">
        <f>tbReporteAsistencia[[#This Row],[REGISTRO]]</f>
        <v>43097.588553240741</v>
      </c>
    </row>
    <row r="1554" spans="1:10">
      <c r="A1554">
        <v>174</v>
      </c>
      <c r="B1554">
        <v>174</v>
      </c>
      <c r="C1554" t="s">
        <v>76</v>
      </c>
      <c r="D1554" s="2">
        <v>43098.285428240742</v>
      </c>
      <c r="E1554" t="s">
        <v>7</v>
      </c>
      <c r="F1554" t="s">
        <v>8</v>
      </c>
      <c r="G1554" t="str">
        <f>IF(TRIM(LEFT(tbReporteAsistencia[[#This Row],[ESTADO]],7))="ENTRADA",(tbReporteAsistencia[[#This Row],[CLAVE]]&amp;TEXT(tbReporteAsistencia[[#This Row],[REGISTRO]],"dd/mm/yyyy")&amp;TRIM(LEFT(tbReporteAsistencia[[#This Row],[ESTADO]],7))),IF(TRIM(LEFT(tbReporteAsistencia[[#This Row],[ESTADO]],7))="SALIDA",(tbReporteAsistencia[[#This Row],[CLAVE]]&amp;TEXT(tbReporteAsistencia[[#This Row],[REGISTRO]],"dd/mm/yyyy")&amp;TRIM(LEFT(tbReporteAsistencia[[#This Row],[ESTADO]],7))),(tbReporteAsistencia[[#This Row],[CLAVE]]&amp;TEXT(tbReporteAsistencia[[#This Row],[REGISTRO]],"dd/mm/yyyy")&amp;TRIM(LEFT(tbReporteAsistencia[[#This Row],[ESTADO]],17)))))</f>
        <v>17429/12/2017ENTRADA</v>
      </c>
      <c r="H1554">
        <f>tbReporteAsistencia[[#This Row],[CLAVE DISPOSITIVO]]</f>
        <v>174</v>
      </c>
      <c r="I1554" s="9">
        <f>tbReporteAsistencia[[#This Row],[REGISTRO]]</f>
        <v>43098.285428240742</v>
      </c>
      <c r="J1554" s="12">
        <f>tbReporteAsistencia[[#This Row],[REGISTRO]]</f>
        <v>43098.285428240742</v>
      </c>
    </row>
    <row r="1555" spans="1:10">
      <c r="A1555">
        <v>174</v>
      </c>
      <c r="B1555">
        <v>174</v>
      </c>
      <c r="C1555" t="s">
        <v>76</v>
      </c>
      <c r="D1555" s="2">
        <v>43098.376192129632</v>
      </c>
      <c r="E1555" t="s">
        <v>9</v>
      </c>
      <c r="F1555" t="s">
        <v>8</v>
      </c>
      <c r="G1555" t="str">
        <f>IF(TRIM(LEFT(tbReporteAsistencia[[#This Row],[ESTADO]],7))="ENTRADA",(tbReporteAsistencia[[#This Row],[CLAVE]]&amp;TEXT(tbReporteAsistencia[[#This Row],[REGISTRO]],"dd/mm/yyyy")&amp;TRIM(LEFT(tbReporteAsistencia[[#This Row],[ESTADO]],7))),IF(TRIM(LEFT(tbReporteAsistencia[[#This Row],[ESTADO]],7))="SALIDA",(tbReporteAsistencia[[#This Row],[CLAVE]]&amp;TEXT(tbReporteAsistencia[[#This Row],[REGISTRO]],"dd/mm/yyyy")&amp;TRIM(LEFT(tbReporteAsistencia[[#This Row],[ESTADO]],7))),(tbReporteAsistencia[[#This Row],[CLAVE]]&amp;TEXT(tbReporteAsistencia[[#This Row],[REGISTRO]],"dd/mm/yyyy")&amp;TRIM(LEFT(tbReporteAsistencia[[#This Row],[ESTADO]],17)))))</f>
        <v>17429/12/2017INICIO DE COMIDA</v>
      </c>
      <c r="H1555">
        <f>tbReporteAsistencia[[#This Row],[CLAVE DISPOSITIVO]]</f>
        <v>174</v>
      </c>
      <c r="I1555" s="9">
        <f>tbReporteAsistencia[[#This Row],[REGISTRO]]</f>
        <v>43098.376192129632</v>
      </c>
      <c r="J1555" s="12">
        <f>tbReporteAsistencia[[#This Row],[REGISTRO]]</f>
        <v>43098.376192129632</v>
      </c>
    </row>
    <row r="1556" spans="1:10">
      <c r="A1556">
        <v>174</v>
      </c>
      <c r="B1556">
        <v>174</v>
      </c>
      <c r="C1556" t="s">
        <v>76</v>
      </c>
      <c r="D1556" s="2">
        <v>43098.39</v>
      </c>
      <c r="E1556" t="s">
        <v>10</v>
      </c>
      <c r="F1556" t="s">
        <v>8</v>
      </c>
      <c r="G1556" t="str">
        <f>IF(TRIM(LEFT(tbReporteAsistencia[[#This Row],[ESTADO]],7))="ENTRADA",(tbReporteAsistencia[[#This Row],[CLAVE]]&amp;TEXT(tbReporteAsistencia[[#This Row],[REGISTRO]],"dd/mm/yyyy")&amp;TRIM(LEFT(tbReporteAsistencia[[#This Row],[ESTADO]],7))),IF(TRIM(LEFT(tbReporteAsistencia[[#This Row],[ESTADO]],7))="SALIDA",(tbReporteAsistencia[[#This Row],[CLAVE]]&amp;TEXT(tbReporteAsistencia[[#This Row],[REGISTRO]],"dd/mm/yyyy")&amp;TRIM(LEFT(tbReporteAsistencia[[#This Row],[ESTADO]],7))),(tbReporteAsistencia[[#This Row],[CLAVE]]&amp;TEXT(tbReporteAsistencia[[#This Row],[REGISTRO]],"dd/mm/yyyy")&amp;TRIM(LEFT(tbReporteAsistencia[[#This Row],[ESTADO]],17)))))</f>
        <v>17429/12/2017FIN DE COMIDA</v>
      </c>
      <c r="H1556">
        <f>tbReporteAsistencia[[#This Row],[CLAVE DISPOSITIVO]]</f>
        <v>174</v>
      </c>
      <c r="I1556" s="9">
        <f>tbReporteAsistencia[[#This Row],[REGISTRO]]</f>
        <v>43098.39</v>
      </c>
      <c r="J1556" s="12">
        <f>tbReporteAsistencia[[#This Row],[REGISTRO]]</f>
        <v>43098.39</v>
      </c>
    </row>
    <row r="1557" spans="1:10">
      <c r="A1557">
        <v>174</v>
      </c>
      <c r="B1557">
        <v>174</v>
      </c>
      <c r="C1557" t="s">
        <v>76</v>
      </c>
      <c r="D1557" s="2">
        <v>43098.594606481478</v>
      </c>
      <c r="E1557" t="s">
        <v>11</v>
      </c>
      <c r="F1557" t="s">
        <v>8</v>
      </c>
      <c r="G1557" t="str">
        <f>IF(TRIM(LEFT(tbReporteAsistencia[[#This Row],[ESTADO]],7))="ENTRADA",(tbReporteAsistencia[[#This Row],[CLAVE]]&amp;TEXT(tbReporteAsistencia[[#This Row],[REGISTRO]],"dd/mm/yyyy")&amp;TRIM(LEFT(tbReporteAsistencia[[#This Row],[ESTADO]],7))),IF(TRIM(LEFT(tbReporteAsistencia[[#This Row],[ESTADO]],7))="SALIDA",(tbReporteAsistencia[[#This Row],[CLAVE]]&amp;TEXT(tbReporteAsistencia[[#This Row],[REGISTRO]],"dd/mm/yyyy")&amp;TRIM(LEFT(tbReporteAsistencia[[#This Row],[ESTADO]],7))),(tbReporteAsistencia[[#This Row],[CLAVE]]&amp;TEXT(tbReporteAsistencia[[#This Row],[REGISTRO]],"dd/mm/yyyy")&amp;TRIM(LEFT(tbReporteAsistencia[[#This Row],[ESTADO]],17)))))</f>
        <v>17429/12/2017SALIDA</v>
      </c>
      <c r="H1557">
        <f>tbReporteAsistencia[[#This Row],[CLAVE DISPOSITIVO]]</f>
        <v>174</v>
      </c>
      <c r="I1557" s="9">
        <f>tbReporteAsistencia[[#This Row],[REGISTRO]]</f>
        <v>43098.594606481478</v>
      </c>
      <c r="J1557" s="12">
        <f>tbReporteAsistencia[[#This Row],[REGISTRO]]</f>
        <v>43098.594606481478</v>
      </c>
    </row>
    <row r="1558" spans="1:10">
      <c r="A1558">
        <v>174</v>
      </c>
      <c r="B1558">
        <v>174</v>
      </c>
      <c r="C1558" t="s">
        <v>76</v>
      </c>
      <c r="D1558" s="2">
        <v>43099.293865740743</v>
      </c>
      <c r="E1558" t="s">
        <v>12</v>
      </c>
      <c r="F1558" t="s">
        <v>8</v>
      </c>
      <c r="G1558" t="str">
        <f>IF(TRIM(LEFT(tbReporteAsistencia[[#This Row],[ESTADO]],7))="ENTRADA",(tbReporteAsistencia[[#This Row],[CLAVE]]&amp;TEXT(tbReporteAsistencia[[#This Row],[REGISTRO]],"dd/mm/yyyy")&amp;TRIM(LEFT(tbReporteAsistencia[[#This Row],[ESTADO]],7))),IF(TRIM(LEFT(tbReporteAsistencia[[#This Row],[ESTADO]],7))="SALIDA",(tbReporteAsistencia[[#This Row],[CLAVE]]&amp;TEXT(tbReporteAsistencia[[#This Row],[REGISTRO]],"dd/mm/yyyy")&amp;TRIM(LEFT(tbReporteAsistencia[[#This Row],[ESTADO]],7))),(tbReporteAsistencia[[#This Row],[CLAVE]]&amp;TEXT(tbReporteAsistencia[[#This Row],[REGISTRO]],"dd/mm/yyyy")&amp;TRIM(LEFT(tbReporteAsistencia[[#This Row],[ESTADO]],17)))))</f>
        <v>17430/12/2017ENTRADA</v>
      </c>
      <c r="H1558">
        <f>tbReporteAsistencia[[#This Row],[CLAVE DISPOSITIVO]]</f>
        <v>174</v>
      </c>
      <c r="I1558" s="9">
        <f>tbReporteAsistencia[[#This Row],[REGISTRO]]</f>
        <v>43099.293865740743</v>
      </c>
      <c r="J1558" s="12">
        <f>tbReporteAsistencia[[#This Row],[REGISTRO]]</f>
        <v>43099.293865740743</v>
      </c>
    </row>
    <row r="1559" spans="1:10">
      <c r="A1559">
        <v>174</v>
      </c>
      <c r="B1559">
        <v>174</v>
      </c>
      <c r="C1559" t="s">
        <v>76</v>
      </c>
      <c r="D1559" s="2">
        <v>43099.651319444441</v>
      </c>
      <c r="E1559" t="s">
        <v>11</v>
      </c>
      <c r="F1559" t="s">
        <v>8</v>
      </c>
      <c r="G1559" t="str">
        <f>IF(TRIM(LEFT(tbReporteAsistencia[[#This Row],[ESTADO]],7))="ENTRADA",(tbReporteAsistencia[[#This Row],[CLAVE]]&amp;TEXT(tbReporteAsistencia[[#This Row],[REGISTRO]],"dd/mm/yyyy")&amp;TRIM(LEFT(tbReporteAsistencia[[#This Row],[ESTADO]],7))),IF(TRIM(LEFT(tbReporteAsistencia[[#This Row],[ESTADO]],7))="SALIDA",(tbReporteAsistencia[[#This Row],[CLAVE]]&amp;TEXT(tbReporteAsistencia[[#This Row],[REGISTRO]],"dd/mm/yyyy")&amp;TRIM(LEFT(tbReporteAsistencia[[#This Row],[ESTADO]],7))),(tbReporteAsistencia[[#This Row],[CLAVE]]&amp;TEXT(tbReporteAsistencia[[#This Row],[REGISTRO]],"dd/mm/yyyy")&amp;TRIM(LEFT(tbReporteAsistencia[[#This Row],[ESTADO]],17)))))</f>
        <v>17430/12/2017SALIDA</v>
      </c>
      <c r="H1559">
        <f>tbReporteAsistencia[[#This Row],[CLAVE DISPOSITIVO]]</f>
        <v>174</v>
      </c>
      <c r="I1559" s="9">
        <f>tbReporteAsistencia[[#This Row],[REGISTRO]]</f>
        <v>43099.651319444441</v>
      </c>
      <c r="J1559" s="12">
        <f>tbReporteAsistencia[[#This Row],[REGISTRO]]</f>
        <v>43099.651319444441</v>
      </c>
    </row>
    <row r="1560" spans="1:10">
      <c r="A1560">
        <v>174</v>
      </c>
      <c r="B1560">
        <v>174</v>
      </c>
      <c r="C1560" t="s">
        <v>76</v>
      </c>
      <c r="D1560" s="2">
        <v>43099.653819444444</v>
      </c>
      <c r="E1560" t="s">
        <v>7</v>
      </c>
      <c r="F1560" t="s">
        <v>8</v>
      </c>
      <c r="G1560" t="str">
        <f>IF(TRIM(LEFT(tbReporteAsistencia[[#This Row],[ESTADO]],7))="ENTRADA",(tbReporteAsistencia[[#This Row],[CLAVE]]&amp;TEXT(tbReporteAsistencia[[#This Row],[REGISTRO]],"dd/mm/yyyy")&amp;TRIM(LEFT(tbReporteAsistencia[[#This Row],[ESTADO]],7))),IF(TRIM(LEFT(tbReporteAsistencia[[#This Row],[ESTADO]],7))="SALIDA",(tbReporteAsistencia[[#This Row],[CLAVE]]&amp;TEXT(tbReporteAsistencia[[#This Row],[REGISTRO]],"dd/mm/yyyy")&amp;TRIM(LEFT(tbReporteAsistencia[[#This Row],[ESTADO]],7))),(tbReporteAsistencia[[#This Row],[CLAVE]]&amp;TEXT(tbReporteAsistencia[[#This Row],[REGISTRO]],"dd/mm/yyyy")&amp;TRIM(LEFT(tbReporteAsistencia[[#This Row],[ESTADO]],17)))))</f>
        <v>17430/12/2017ENTRADA</v>
      </c>
      <c r="H1560">
        <f>tbReporteAsistencia[[#This Row],[CLAVE DISPOSITIVO]]</f>
        <v>174</v>
      </c>
      <c r="I1560" s="9">
        <f>tbReporteAsistencia[[#This Row],[REGISTRO]]</f>
        <v>43099.653819444444</v>
      </c>
      <c r="J1560" s="12">
        <f>tbReporteAsistencia[[#This Row],[REGISTRO]]</f>
        <v>43099.653819444444</v>
      </c>
    </row>
    <row r="1561" spans="1:10">
      <c r="A1561">
        <v>174</v>
      </c>
      <c r="B1561">
        <v>174</v>
      </c>
      <c r="C1561" t="s">
        <v>76</v>
      </c>
      <c r="D1561" s="2">
        <v>43100.33016203704</v>
      </c>
      <c r="E1561" t="s">
        <v>7</v>
      </c>
      <c r="F1561" t="s">
        <v>8</v>
      </c>
      <c r="G1561" t="str">
        <f>IF(TRIM(LEFT(tbReporteAsistencia[[#This Row],[ESTADO]],7))="ENTRADA",(tbReporteAsistencia[[#This Row],[CLAVE]]&amp;TEXT(tbReporteAsistencia[[#This Row],[REGISTRO]],"dd/mm/yyyy")&amp;TRIM(LEFT(tbReporteAsistencia[[#This Row],[ESTADO]],7))),IF(TRIM(LEFT(tbReporteAsistencia[[#This Row],[ESTADO]],7))="SALIDA",(tbReporteAsistencia[[#This Row],[CLAVE]]&amp;TEXT(tbReporteAsistencia[[#This Row],[REGISTRO]],"dd/mm/yyyy")&amp;TRIM(LEFT(tbReporteAsistencia[[#This Row],[ESTADO]],7))),(tbReporteAsistencia[[#This Row],[CLAVE]]&amp;TEXT(tbReporteAsistencia[[#This Row],[REGISTRO]],"dd/mm/yyyy")&amp;TRIM(LEFT(tbReporteAsistencia[[#This Row],[ESTADO]],17)))))</f>
        <v>17431/12/2017ENTRADA</v>
      </c>
      <c r="H1561">
        <f>tbReporteAsistencia[[#This Row],[CLAVE DISPOSITIVO]]</f>
        <v>174</v>
      </c>
      <c r="I1561" s="9">
        <f>tbReporteAsistencia[[#This Row],[REGISTRO]]</f>
        <v>43100.33016203704</v>
      </c>
      <c r="J1561" s="12">
        <f>tbReporteAsistencia[[#This Row],[REGISTRO]]</f>
        <v>43100.33016203704</v>
      </c>
    </row>
    <row r="1562" spans="1:10">
      <c r="A1562">
        <v>174</v>
      </c>
      <c r="B1562">
        <v>174</v>
      </c>
      <c r="C1562" t="s">
        <v>76</v>
      </c>
      <c r="D1562" s="2">
        <v>43100.660624999997</v>
      </c>
      <c r="E1562" t="s">
        <v>11</v>
      </c>
      <c r="F1562" t="s">
        <v>8</v>
      </c>
      <c r="G1562" t="str">
        <f>IF(TRIM(LEFT(tbReporteAsistencia[[#This Row],[ESTADO]],7))="ENTRADA",(tbReporteAsistencia[[#This Row],[CLAVE]]&amp;TEXT(tbReporteAsistencia[[#This Row],[REGISTRO]],"dd/mm/yyyy")&amp;TRIM(LEFT(tbReporteAsistencia[[#This Row],[ESTADO]],7))),IF(TRIM(LEFT(tbReporteAsistencia[[#This Row],[ESTADO]],7))="SALIDA",(tbReporteAsistencia[[#This Row],[CLAVE]]&amp;TEXT(tbReporteAsistencia[[#This Row],[REGISTRO]],"dd/mm/yyyy")&amp;TRIM(LEFT(tbReporteAsistencia[[#This Row],[ESTADO]],7))),(tbReporteAsistencia[[#This Row],[CLAVE]]&amp;TEXT(tbReporteAsistencia[[#This Row],[REGISTRO]],"dd/mm/yyyy")&amp;TRIM(LEFT(tbReporteAsistencia[[#This Row],[ESTADO]],17)))))</f>
        <v>17431/12/2017SALIDA</v>
      </c>
      <c r="H1562">
        <f>tbReporteAsistencia[[#This Row],[CLAVE DISPOSITIVO]]</f>
        <v>174</v>
      </c>
      <c r="I1562" s="9">
        <f>tbReporteAsistencia[[#This Row],[REGISTRO]]</f>
        <v>43100.660624999997</v>
      </c>
      <c r="J1562" s="12">
        <f>tbReporteAsistencia[[#This Row],[REGISTRO]]</f>
        <v>43100.660624999997</v>
      </c>
    </row>
    <row r="1563" spans="1:10">
      <c r="A1563">
        <v>174</v>
      </c>
      <c r="B1563">
        <v>174</v>
      </c>
      <c r="C1563" t="s">
        <v>76</v>
      </c>
      <c r="D1563" s="2">
        <v>43102.289074074077</v>
      </c>
      <c r="E1563" t="s">
        <v>7</v>
      </c>
      <c r="F1563" t="s">
        <v>8</v>
      </c>
      <c r="G1563" t="str">
        <f>IF(TRIM(LEFT(tbReporteAsistencia[[#This Row],[ESTADO]],7))="ENTRADA",(tbReporteAsistencia[[#This Row],[CLAVE]]&amp;TEXT(tbReporteAsistencia[[#This Row],[REGISTRO]],"dd/mm/yyyy")&amp;TRIM(LEFT(tbReporteAsistencia[[#This Row],[ESTADO]],7))),IF(TRIM(LEFT(tbReporteAsistencia[[#This Row],[ESTADO]],7))="SALIDA",(tbReporteAsistencia[[#This Row],[CLAVE]]&amp;TEXT(tbReporteAsistencia[[#This Row],[REGISTRO]],"dd/mm/yyyy")&amp;TRIM(LEFT(tbReporteAsistencia[[#This Row],[ESTADO]],7))),(tbReporteAsistencia[[#This Row],[CLAVE]]&amp;TEXT(tbReporteAsistencia[[#This Row],[REGISTRO]],"dd/mm/yyyy")&amp;TRIM(LEFT(tbReporteAsistencia[[#This Row],[ESTADO]],17)))))</f>
        <v>17402/01/2018ENTRADA</v>
      </c>
      <c r="H1563">
        <f>tbReporteAsistencia[[#This Row],[CLAVE DISPOSITIVO]]</f>
        <v>174</v>
      </c>
      <c r="I1563" s="9">
        <f>tbReporteAsistencia[[#This Row],[REGISTRO]]</f>
        <v>43102.289074074077</v>
      </c>
      <c r="J1563" s="12">
        <f>tbReporteAsistencia[[#This Row],[REGISTRO]]</f>
        <v>43102.289074074077</v>
      </c>
    </row>
    <row r="1564" spans="1:10">
      <c r="A1564">
        <v>174</v>
      </c>
      <c r="B1564">
        <v>174</v>
      </c>
      <c r="C1564" t="s">
        <v>76</v>
      </c>
      <c r="D1564" s="2">
        <v>43102.383576388886</v>
      </c>
      <c r="E1564" t="s">
        <v>9</v>
      </c>
      <c r="F1564" t="s">
        <v>8</v>
      </c>
      <c r="G1564" t="str">
        <f>IF(TRIM(LEFT(tbReporteAsistencia[[#This Row],[ESTADO]],7))="ENTRADA",(tbReporteAsistencia[[#This Row],[CLAVE]]&amp;TEXT(tbReporteAsistencia[[#This Row],[REGISTRO]],"dd/mm/yyyy")&amp;TRIM(LEFT(tbReporteAsistencia[[#This Row],[ESTADO]],7))),IF(TRIM(LEFT(tbReporteAsistencia[[#This Row],[ESTADO]],7))="SALIDA",(tbReporteAsistencia[[#This Row],[CLAVE]]&amp;TEXT(tbReporteAsistencia[[#This Row],[REGISTRO]],"dd/mm/yyyy")&amp;TRIM(LEFT(tbReporteAsistencia[[#This Row],[ESTADO]],7))),(tbReporteAsistencia[[#This Row],[CLAVE]]&amp;TEXT(tbReporteAsistencia[[#This Row],[REGISTRO]],"dd/mm/yyyy")&amp;TRIM(LEFT(tbReporteAsistencia[[#This Row],[ESTADO]],17)))))</f>
        <v>17402/01/2018INICIO DE COMIDA</v>
      </c>
      <c r="H1564">
        <f>tbReporteAsistencia[[#This Row],[CLAVE DISPOSITIVO]]</f>
        <v>174</v>
      </c>
      <c r="I1564" s="9">
        <f>tbReporteAsistencia[[#This Row],[REGISTRO]]</f>
        <v>43102.383576388886</v>
      </c>
      <c r="J1564" s="12">
        <f>tbReporteAsistencia[[#This Row],[REGISTRO]]</f>
        <v>43102.383576388886</v>
      </c>
    </row>
    <row r="1565" spans="1:10">
      <c r="A1565">
        <v>174</v>
      </c>
      <c r="B1565">
        <v>174</v>
      </c>
      <c r="C1565" t="s">
        <v>76</v>
      </c>
      <c r="D1565" s="2">
        <v>43102.397928240738</v>
      </c>
      <c r="E1565" t="s">
        <v>10</v>
      </c>
      <c r="F1565" t="s">
        <v>8</v>
      </c>
      <c r="G1565" t="str">
        <f>IF(TRIM(LEFT(tbReporteAsistencia[[#This Row],[ESTADO]],7))="ENTRADA",(tbReporteAsistencia[[#This Row],[CLAVE]]&amp;TEXT(tbReporteAsistencia[[#This Row],[REGISTRO]],"dd/mm/yyyy")&amp;TRIM(LEFT(tbReporteAsistencia[[#This Row],[ESTADO]],7))),IF(TRIM(LEFT(tbReporteAsistencia[[#This Row],[ESTADO]],7))="SALIDA",(tbReporteAsistencia[[#This Row],[CLAVE]]&amp;TEXT(tbReporteAsistencia[[#This Row],[REGISTRO]],"dd/mm/yyyy")&amp;TRIM(LEFT(tbReporteAsistencia[[#This Row],[ESTADO]],7))),(tbReporteAsistencia[[#This Row],[CLAVE]]&amp;TEXT(tbReporteAsistencia[[#This Row],[REGISTRO]],"dd/mm/yyyy")&amp;TRIM(LEFT(tbReporteAsistencia[[#This Row],[ESTADO]],17)))))</f>
        <v>17402/01/2018FIN DE COMIDA</v>
      </c>
      <c r="H1565">
        <f>tbReporteAsistencia[[#This Row],[CLAVE DISPOSITIVO]]</f>
        <v>174</v>
      </c>
      <c r="I1565" s="9">
        <f>tbReporteAsistencia[[#This Row],[REGISTRO]]</f>
        <v>43102.397928240738</v>
      </c>
      <c r="J1565" s="12">
        <f>tbReporteAsistencia[[#This Row],[REGISTRO]]</f>
        <v>43102.397928240738</v>
      </c>
    </row>
    <row r="1566" spans="1:10">
      <c r="A1566">
        <v>174</v>
      </c>
      <c r="B1566">
        <v>174</v>
      </c>
      <c r="C1566" t="s">
        <v>76</v>
      </c>
      <c r="D1566" s="2">
        <v>43102.602824074071</v>
      </c>
      <c r="E1566" t="s">
        <v>11</v>
      </c>
      <c r="F1566" t="s">
        <v>8</v>
      </c>
      <c r="G1566" t="str">
        <f>IF(TRIM(LEFT(tbReporteAsistencia[[#This Row],[ESTADO]],7))="ENTRADA",(tbReporteAsistencia[[#This Row],[CLAVE]]&amp;TEXT(tbReporteAsistencia[[#This Row],[REGISTRO]],"dd/mm/yyyy")&amp;TRIM(LEFT(tbReporteAsistencia[[#This Row],[ESTADO]],7))),IF(TRIM(LEFT(tbReporteAsistencia[[#This Row],[ESTADO]],7))="SALIDA",(tbReporteAsistencia[[#This Row],[CLAVE]]&amp;TEXT(tbReporteAsistencia[[#This Row],[REGISTRO]],"dd/mm/yyyy")&amp;TRIM(LEFT(tbReporteAsistencia[[#This Row],[ESTADO]],7))),(tbReporteAsistencia[[#This Row],[CLAVE]]&amp;TEXT(tbReporteAsistencia[[#This Row],[REGISTRO]],"dd/mm/yyyy")&amp;TRIM(LEFT(tbReporteAsistencia[[#This Row],[ESTADO]],17)))))</f>
        <v>17402/01/2018SALIDA</v>
      </c>
      <c r="H1566">
        <f>tbReporteAsistencia[[#This Row],[CLAVE DISPOSITIVO]]</f>
        <v>174</v>
      </c>
      <c r="I1566" s="9">
        <f>tbReporteAsistencia[[#This Row],[REGISTRO]]</f>
        <v>43102.602824074071</v>
      </c>
      <c r="J1566" s="12">
        <f>tbReporteAsistencia[[#This Row],[REGISTRO]]</f>
        <v>43102.602824074071</v>
      </c>
    </row>
    <row r="1567" spans="1:10">
      <c r="A1567">
        <v>174</v>
      </c>
      <c r="B1567">
        <v>174</v>
      </c>
      <c r="C1567" t="s">
        <v>76</v>
      </c>
      <c r="D1567" s="2">
        <v>43103.285428240742</v>
      </c>
      <c r="E1567" t="s">
        <v>7</v>
      </c>
      <c r="F1567" t="s">
        <v>8</v>
      </c>
      <c r="G1567" t="str">
        <f>IF(TRIM(LEFT(tbReporteAsistencia[[#This Row],[ESTADO]],7))="ENTRADA",(tbReporteAsistencia[[#This Row],[CLAVE]]&amp;TEXT(tbReporteAsistencia[[#This Row],[REGISTRO]],"dd/mm/yyyy")&amp;TRIM(LEFT(tbReporteAsistencia[[#This Row],[ESTADO]],7))),IF(TRIM(LEFT(tbReporteAsistencia[[#This Row],[ESTADO]],7))="SALIDA",(tbReporteAsistencia[[#This Row],[CLAVE]]&amp;TEXT(tbReporteAsistencia[[#This Row],[REGISTRO]],"dd/mm/yyyy")&amp;TRIM(LEFT(tbReporteAsistencia[[#This Row],[ESTADO]],7))),(tbReporteAsistencia[[#This Row],[CLAVE]]&amp;TEXT(tbReporteAsistencia[[#This Row],[REGISTRO]],"dd/mm/yyyy")&amp;TRIM(LEFT(tbReporteAsistencia[[#This Row],[ESTADO]],17)))))</f>
        <v>17403/01/2018ENTRADA</v>
      </c>
      <c r="H1567">
        <f>tbReporteAsistencia[[#This Row],[CLAVE DISPOSITIVO]]</f>
        <v>174</v>
      </c>
      <c r="I1567" s="9">
        <f>tbReporteAsistencia[[#This Row],[REGISTRO]]</f>
        <v>43103.285428240742</v>
      </c>
      <c r="J1567" s="12">
        <f>tbReporteAsistencia[[#This Row],[REGISTRO]]</f>
        <v>43103.285428240742</v>
      </c>
    </row>
    <row r="1568" spans="1:10">
      <c r="A1568">
        <v>174</v>
      </c>
      <c r="B1568">
        <v>174</v>
      </c>
      <c r="C1568" t="s">
        <v>76</v>
      </c>
      <c r="D1568" s="2">
        <v>43103.377488425926</v>
      </c>
      <c r="E1568" t="s">
        <v>9</v>
      </c>
      <c r="F1568" t="s">
        <v>8</v>
      </c>
      <c r="G1568" t="str">
        <f>IF(TRIM(LEFT(tbReporteAsistencia[[#This Row],[ESTADO]],7))="ENTRADA",(tbReporteAsistencia[[#This Row],[CLAVE]]&amp;TEXT(tbReporteAsistencia[[#This Row],[REGISTRO]],"dd/mm/yyyy")&amp;TRIM(LEFT(tbReporteAsistencia[[#This Row],[ESTADO]],7))),IF(TRIM(LEFT(tbReporteAsistencia[[#This Row],[ESTADO]],7))="SALIDA",(tbReporteAsistencia[[#This Row],[CLAVE]]&amp;TEXT(tbReporteAsistencia[[#This Row],[REGISTRO]],"dd/mm/yyyy")&amp;TRIM(LEFT(tbReporteAsistencia[[#This Row],[ESTADO]],7))),(tbReporteAsistencia[[#This Row],[CLAVE]]&amp;TEXT(tbReporteAsistencia[[#This Row],[REGISTRO]],"dd/mm/yyyy")&amp;TRIM(LEFT(tbReporteAsistencia[[#This Row],[ESTADO]],17)))))</f>
        <v>17403/01/2018INICIO DE COMIDA</v>
      </c>
      <c r="H1568">
        <f>tbReporteAsistencia[[#This Row],[CLAVE DISPOSITIVO]]</f>
        <v>174</v>
      </c>
      <c r="I1568" s="9">
        <f>tbReporteAsistencia[[#This Row],[REGISTRO]]</f>
        <v>43103.377488425926</v>
      </c>
      <c r="J1568" s="12">
        <f>tbReporteAsistencia[[#This Row],[REGISTRO]]</f>
        <v>43103.377488425926</v>
      </c>
    </row>
    <row r="1569" spans="1:10">
      <c r="A1569">
        <v>174</v>
      </c>
      <c r="B1569">
        <v>174</v>
      </c>
      <c r="C1569" t="s">
        <v>76</v>
      </c>
      <c r="D1569" s="2">
        <v>43103.388043981482</v>
      </c>
      <c r="E1569" t="s">
        <v>10</v>
      </c>
      <c r="F1569" t="s">
        <v>8</v>
      </c>
      <c r="G1569" t="str">
        <f>IF(TRIM(LEFT(tbReporteAsistencia[[#This Row],[ESTADO]],7))="ENTRADA",(tbReporteAsistencia[[#This Row],[CLAVE]]&amp;TEXT(tbReporteAsistencia[[#This Row],[REGISTRO]],"dd/mm/yyyy")&amp;TRIM(LEFT(tbReporteAsistencia[[#This Row],[ESTADO]],7))),IF(TRIM(LEFT(tbReporteAsistencia[[#This Row],[ESTADO]],7))="SALIDA",(tbReporteAsistencia[[#This Row],[CLAVE]]&amp;TEXT(tbReporteAsistencia[[#This Row],[REGISTRO]],"dd/mm/yyyy")&amp;TRIM(LEFT(tbReporteAsistencia[[#This Row],[ESTADO]],7))),(tbReporteAsistencia[[#This Row],[CLAVE]]&amp;TEXT(tbReporteAsistencia[[#This Row],[REGISTRO]],"dd/mm/yyyy")&amp;TRIM(LEFT(tbReporteAsistencia[[#This Row],[ESTADO]],17)))))</f>
        <v>17403/01/2018FIN DE COMIDA</v>
      </c>
      <c r="H1569">
        <f>tbReporteAsistencia[[#This Row],[CLAVE DISPOSITIVO]]</f>
        <v>174</v>
      </c>
      <c r="I1569" s="9">
        <f>tbReporteAsistencia[[#This Row],[REGISTRO]]</f>
        <v>43103.388043981482</v>
      </c>
      <c r="J1569" s="12">
        <f>tbReporteAsistencia[[#This Row],[REGISTRO]]</f>
        <v>43103.388043981482</v>
      </c>
    </row>
    <row r="1570" spans="1:10">
      <c r="A1570">
        <v>174</v>
      </c>
      <c r="B1570">
        <v>174</v>
      </c>
      <c r="C1570" t="s">
        <v>76</v>
      </c>
      <c r="D1570" s="2">
        <v>43103.589907407404</v>
      </c>
      <c r="E1570" t="s">
        <v>11</v>
      </c>
      <c r="F1570" t="s">
        <v>8</v>
      </c>
      <c r="G1570" t="str">
        <f>IF(TRIM(LEFT(tbReporteAsistencia[[#This Row],[ESTADO]],7))="ENTRADA",(tbReporteAsistencia[[#This Row],[CLAVE]]&amp;TEXT(tbReporteAsistencia[[#This Row],[REGISTRO]],"dd/mm/yyyy")&amp;TRIM(LEFT(tbReporteAsistencia[[#This Row],[ESTADO]],7))),IF(TRIM(LEFT(tbReporteAsistencia[[#This Row],[ESTADO]],7))="SALIDA",(tbReporteAsistencia[[#This Row],[CLAVE]]&amp;TEXT(tbReporteAsistencia[[#This Row],[REGISTRO]],"dd/mm/yyyy")&amp;TRIM(LEFT(tbReporteAsistencia[[#This Row],[ESTADO]],7))),(tbReporteAsistencia[[#This Row],[CLAVE]]&amp;TEXT(tbReporteAsistencia[[#This Row],[REGISTRO]],"dd/mm/yyyy")&amp;TRIM(LEFT(tbReporteAsistencia[[#This Row],[ESTADO]],17)))))</f>
        <v>17403/01/2018SALIDA</v>
      </c>
      <c r="H1570">
        <f>tbReporteAsistencia[[#This Row],[CLAVE DISPOSITIVO]]</f>
        <v>174</v>
      </c>
      <c r="I1570" s="9">
        <f>tbReporteAsistencia[[#This Row],[REGISTRO]]</f>
        <v>43103.589907407404</v>
      </c>
      <c r="J1570" s="12">
        <f>tbReporteAsistencia[[#This Row],[REGISTRO]]</f>
        <v>43103.589907407404</v>
      </c>
    </row>
    <row r="1571" spans="1:10">
      <c r="A1571">
        <v>174</v>
      </c>
      <c r="B1571">
        <v>174</v>
      </c>
      <c r="C1571" t="s">
        <v>76</v>
      </c>
      <c r="D1571" s="2">
        <v>43104.283819444441</v>
      </c>
      <c r="E1571" t="s">
        <v>7</v>
      </c>
      <c r="F1571" t="s">
        <v>8</v>
      </c>
      <c r="G1571" t="str">
        <f>IF(TRIM(LEFT(tbReporteAsistencia[[#This Row],[ESTADO]],7))="ENTRADA",(tbReporteAsistencia[[#This Row],[CLAVE]]&amp;TEXT(tbReporteAsistencia[[#This Row],[REGISTRO]],"dd/mm/yyyy")&amp;TRIM(LEFT(tbReporteAsistencia[[#This Row],[ESTADO]],7))),IF(TRIM(LEFT(tbReporteAsistencia[[#This Row],[ESTADO]],7))="SALIDA",(tbReporteAsistencia[[#This Row],[CLAVE]]&amp;TEXT(tbReporteAsistencia[[#This Row],[REGISTRO]],"dd/mm/yyyy")&amp;TRIM(LEFT(tbReporteAsistencia[[#This Row],[ESTADO]],7))),(tbReporteAsistencia[[#This Row],[CLAVE]]&amp;TEXT(tbReporteAsistencia[[#This Row],[REGISTRO]],"dd/mm/yyyy")&amp;TRIM(LEFT(tbReporteAsistencia[[#This Row],[ESTADO]],17)))))</f>
        <v>17404/01/2018ENTRADA</v>
      </c>
      <c r="H1571">
        <f>tbReporteAsistencia[[#This Row],[CLAVE DISPOSITIVO]]</f>
        <v>174</v>
      </c>
      <c r="I1571" s="9">
        <f>tbReporteAsistencia[[#This Row],[REGISTRO]]</f>
        <v>43104.283819444441</v>
      </c>
      <c r="J1571" s="12">
        <f>tbReporteAsistencia[[#This Row],[REGISTRO]]</f>
        <v>43104.283819444441</v>
      </c>
    </row>
    <row r="1572" spans="1:10">
      <c r="A1572">
        <v>174</v>
      </c>
      <c r="B1572">
        <v>174</v>
      </c>
      <c r="C1572" t="s">
        <v>76</v>
      </c>
      <c r="D1572" s="2">
        <v>43104.588321759256</v>
      </c>
      <c r="E1572" t="s">
        <v>11</v>
      </c>
      <c r="F1572" t="s">
        <v>8</v>
      </c>
      <c r="G1572" t="str">
        <f>IF(TRIM(LEFT(tbReporteAsistencia[[#This Row],[ESTADO]],7))="ENTRADA",(tbReporteAsistencia[[#This Row],[CLAVE]]&amp;TEXT(tbReporteAsistencia[[#This Row],[REGISTRO]],"dd/mm/yyyy")&amp;TRIM(LEFT(tbReporteAsistencia[[#This Row],[ESTADO]],7))),IF(TRIM(LEFT(tbReporteAsistencia[[#This Row],[ESTADO]],7))="SALIDA",(tbReporteAsistencia[[#This Row],[CLAVE]]&amp;TEXT(tbReporteAsistencia[[#This Row],[REGISTRO]],"dd/mm/yyyy")&amp;TRIM(LEFT(tbReporteAsistencia[[#This Row],[ESTADO]],7))),(tbReporteAsistencia[[#This Row],[CLAVE]]&amp;TEXT(tbReporteAsistencia[[#This Row],[REGISTRO]],"dd/mm/yyyy")&amp;TRIM(LEFT(tbReporteAsistencia[[#This Row],[ESTADO]],17)))))</f>
        <v>17404/01/2018SALIDA</v>
      </c>
      <c r="H1572">
        <f>tbReporteAsistencia[[#This Row],[CLAVE DISPOSITIVO]]</f>
        <v>174</v>
      </c>
      <c r="I1572" s="9">
        <f>tbReporteAsistencia[[#This Row],[REGISTRO]]</f>
        <v>43104.588321759256</v>
      </c>
      <c r="J1572" s="12">
        <f>tbReporteAsistencia[[#This Row],[REGISTRO]]</f>
        <v>43104.588321759256</v>
      </c>
    </row>
    <row r="1573" spans="1:10">
      <c r="A1573">
        <v>174</v>
      </c>
      <c r="B1573">
        <v>174</v>
      </c>
      <c r="C1573" t="s">
        <v>76</v>
      </c>
      <c r="D1573" s="2">
        <v>43105.286990740744</v>
      </c>
      <c r="E1573" t="s">
        <v>7</v>
      </c>
      <c r="F1573" t="s">
        <v>8</v>
      </c>
      <c r="G1573" t="str">
        <f>IF(TRIM(LEFT(tbReporteAsistencia[[#This Row],[ESTADO]],7))="ENTRADA",(tbReporteAsistencia[[#This Row],[CLAVE]]&amp;TEXT(tbReporteAsistencia[[#This Row],[REGISTRO]],"dd/mm/yyyy")&amp;TRIM(LEFT(tbReporteAsistencia[[#This Row],[ESTADO]],7))),IF(TRIM(LEFT(tbReporteAsistencia[[#This Row],[ESTADO]],7))="SALIDA",(tbReporteAsistencia[[#This Row],[CLAVE]]&amp;TEXT(tbReporteAsistencia[[#This Row],[REGISTRO]],"dd/mm/yyyy")&amp;TRIM(LEFT(tbReporteAsistencia[[#This Row],[ESTADO]],7))),(tbReporteAsistencia[[#This Row],[CLAVE]]&amp;TEXT(tbReporteAsistencia[[#This Row],[REGISTRO]],"dd/mm/yyyy")&amp;TRIM(LEFT(tbReporteAsistencia[[#This Row],[ESTADO]],17)))))</f>
        <v>17405/01/2018ENTRADA</v>
      </c>
      <c r="H1573">
        <f>tbReporteAsistencia[[#This Row],[CLAVE DISPOSITIVO]]</f>
        <v>174</v>
      </c>
      <c r="I1573" s="9">
        <f>tbReporteAsistencia[[#This Row],[REGISTRO]]</f>
        <v>43105.286990740744</v>
      </c>
      <c r="J1573" s="12">
        <f>tbReporteAsistencia[[#This Row],[REGISTRO]]</f>
        <v>43105.286990740744</v>
      </c>
    </row>
    <row r="1574" spans="1:10">
      <c r="A1574">
        <v>174</v>
      </c>
      <c r="B1574">
        <v>174</v>
      </c>
      <c r="C1574" t="s">
        <v>76</v>
      </c>
      <c r="D1574" s="2">
        <v>43105.391006944446</v>
      </c>
      <c r="E1574" t="s">
        <v>9</v>
      </c>
      <c r="F1574" t="s">
        <v>8</v>
      </c>
      <c r="G1574" t="str">
        <f>IF(TRIM(LEFT(tbReporteAsistencia[[#This Row],[ESTADO]],7))="ENTRADA",(tbReporteAsistencia[[#This Row],[CLAVE]]&amp;TEXT(tbReporteAsistencia[[#This Row],[REGISTRO]],"dd/mm/yyyy")&amp;TRIM(LEFT(tbReporteAsistencia[[#This Row],[ESTADO]],7))),IF(TRIM(LEFT(tbReporteAsistencia[[#This Row],[ESTADO]],7))="SALIDA",(tbReporteAsistencia[[#This Row],[CLAVE]]&amp;TEXT(tbReporteAsistencia[[#This Row],[REGISTRO]],"dd/mm/yyyy")&amp;TRIM(LEFT(tbReporteAsistencia[[#This Row],[ESTADO]],7))),(tbReporteAsistencia[[#This Row],[CLAVE]]&amp;TEXT(tbReporteAsistencia[[#This Row],[REGISTRO]],"dd/mm/yyyy")&amp;TRIM(LEFT(tbReporteAsistencia[[#This Row],[ESTADO]],17)))))</f>
        <v>17405/01/2018INICIO DE COMIDA</v>
      </c>
      <c r="H1574">
        <f>tbReporteAsistencia[[#This Row],[CLAVE DISPOSITIVO]]</f>
        <v>174</v>
      </c>
      <c r="I1574" s="9">
        <f>tbReporteAsistencia[[#This Row],[REGISTRO]]</f>
        <v>43105.391006944446</v>
      </c>
      <c r="J1574" s="12">
        <f>tbReporteAsistencia[[#This Row],[REGISTRO]]</f>
        <v>43105.391006944446</v>
      </c>
    </row>
    <row r="1575" spans="1:10">
      <c r="A1575">
        <v>174</v>
      </c>
      <c r="B1575">
        <v>174</v>
      </c>
      <c r="C1575" t="s">
        <v>76</v>
      </c>
      <c r="D1575" s="2">
        <v>43105.400891203702</v>
      </c>
      <c r="E1575" t="s">
        <v>10</v>
      </c>
      <c r="F1575" t="s">
        <v>8</v>
      </c>
      <c r="G1575" t="str">
        <f>IF(TRIM(LEFT(tbReporteAsistencia[[#This Row],[ESTADO]],7))="ENTRADA",(tbReporteAsistencia[[#This Row],[CLAVE]]&amp;TEXT(tbReporteAsistencia[[#This Row],[REGISTRO]],"dd/mm/yyyy")&amp;TRIM(LEFT(tbReporteAsistencia[[#This Row],[ESTADO]],7))),IF(TRIM(LEFT(tbReporteAsistencia[[#This Row],[ESTADO]],7))="SALIDA",(tbReporteAsistencia[[#This Row],[CLAVE]]&amp;TEXT(tbReporteAsistencia[[#This Row],[REGISTRO]],"dd/mm/yyyy")&amp;TRIM(LEFT(tbReporteAsistencia[[#This Row],[ESTADO]],7))),(tbReporteAsistencia[[#This Row],[CLAVE]]&amp;TEXT(tbReporteAsistencia[[#This Row],[REGISTRO]],"dd/mm/yyyy")&amp;TRIM(LEFT(tbReporteAsistencia[[#This Row],[ESTADO]],17)))))</f>
        <v>17405/01/2018FIN DE COMIDA</v>
      </c>
      <c r="H1575">
        <f>tbReporteAsistencia[[#This Row],[CLAVE DISPOSITIVO]]</f>
        <v>174</v>
      </c>
      <c r="I1575" s="9">
        <f>tbReporteAsistencia[[#This Row],[REGISTRO]]</f>
        <v>43105.400891203702</v>
      </c>
      <c r="J1575" s="12">
        <f>tbReporteAsistencia[[#This Row],[REGISTRO]]</f>
        <v>43105.400891203702</v>
      </c>
    </row>
    <row r="1576" spans="1:10">
      <c r="A1576">
        <v>174</v>
      </c>
      <c r="B1576">
        <v>174</v>
      </c>
      <c r="C1576" t="s">
        <v>76</v>
      </c>
      <c r="D1576" s="2">
        <v>43105.593657407408</v>
      </c>
      <c r="E1576" t="s">
        <v>11</v>
      </c>
      <c r="F1576" t="s">
        <v>8</v>
      </c>
      <c r="G1576" t="str">
        <f>IF(TRIM(LEFT(tbReporteAsistencia[[#This Row],[ESTADO]],7))="ENTRADA",(tbReporteAsistencia[[#This Row],[CLAVE]]&amp;TEXT(tbReporteAsistencia[[#This Row],[REGISTRO]],"dd/mm/yyyy")&amp;TRIM(LEFT(tbReporteAsistencia[[#This Row],[ESTADO]],7))),IF(TRIM(LEFT(tbReporteAsistencia[[#This Row],[ESTADO]],7))="SALIDA",(tbReporteAsistencia[[#This Row],[CLAVE]]&amp;TEXT(tbReporteAsistencia[[#This Row],[REGISTRO]],"dd/mm/yyyy")&amp;TRIM(LEFT(tbReporteAsistencia[[#This Row],[ESTADO]],7))),(tbReporteAsistencia[[#This Row],[CLAVE]]&amp;TEXT(tbReporteAsistencia[[#This Row],[REGISTRO]],"dd/mm/yyyy")&amp;TRIM(LEFT(tbReporteAsistencia[[#This Row],[ESTADO]],17)))))</f>
        <v>17405/01/2018SALIDA</v>
      </c>
      <c r="H1576">
        <f>tbReporteAsistencia[[#This Row],[CLAVE DISPOSITIVO]]</f>
        <v>174</v>
      </c>
      <c r="I1576" s="9">
        <f>tbReporteAsistencia[[#This Row],[REGISTRO]]</f>
        <v>43105.593657407408</v>
      </c>
      <c r="J1576" s="12">
        <f>tbReporteAsistencia[[#This Row],[REGISTRO]]</f>
        <v>43105.593657407408</v>
      </c>
    </row>
    <row r="1577" spans="1:10">
      <c r="A1577">
        <v>174</v>
      </c>
      <c r="B1577">
        <v>174</v>
      </c>
      <c r="C1577" t="s">
        <v>76</v>
      </c>
      <c r="D1577" s="2">
        <v>43106.28974537037</v>
      </c>
      <c r="E1577" t="s">
        <v>7</v>
      </c>
      <c r="F1577" t="s">
        <v>8</v>
      </c>
      <c r="G1577" t="str">
        <f>IF(TRIM(LEFT(tbReporteAsistencia[[#This Row],[ESTADO]],7))="ENTRADA",(tbReporteAsistencia[[#This Row],[CLAVE]]&amp;TEXT(tbReporteAsistencia[[#This Row],[REGISTRO]],"dd/mm/yyyy")&amp;TRIM(LEFT(tbReporteAsistencia[[#This Row],[ESTADO]],7))),IF(TRIM(LEFT(tbReporteAsistencia[[#This Row],[ESTADO]],7))="SALIDA",(tbReporteAsistencia[[#This Row],[CLAVE]]&amp;TEXT(tbReporteAsistencia[[#This Row],[REGISTRO]],"dd/mm/yyyy")&amp;TRIM(LEFT(tbReporteAsistencia[[#This Row],[ESTADO]],7))),(tbReporteAsistencia[[#This Row],[CLAVE]]&amp;TEXT(tbReporteAsistencia[[#This Row],[REGISTRO]],"dd/mm/yyyy")&amp;TRIM(LEFT(tbReporteAsistencia[[#This Row],[ESTADO]],17)))))</f>
        <v>17406/01/2018ENTRADA</v>
      </c>
      <c r="H1577">
        <f>tbReporteAsistencia[[#This Row],[CLAVE DISPOSITIVO]]</f>
        <v>174</v>
      </c>
      <c r="I1577" s="9">
        <f>tbReporteAsistencia[[#This Row],[REGISTRO]]</f>
        <v>43106.28974537037</v>
      </c>
      <c r="J1577" s="12">
        <f>tbReporteAsistencia[[#This Row],[REGISTRO]]</f>
        <v>43106.28974537037</v>
      </c>
    </row>
    <row r="1578" spans="1:10">
      <c r="A1578">
        <v>174</v>
      </c>
      <c r="B1578">
        <v>174</v>
      </c>
      <c r="C1578" t="s">
        <v>76</v>
      </c>
      <c r="D1578" s="2">
        <v>43106.408136574071</v>
      </c>
      <c r="E1578" t="s">
        <v>9</v>
      </c>
      <c r="F1578" t="s">
        <v>8</v>
      </c>
      <c r="G1578" t="str">
        <f>IF(TRIM(LEFT(tbReporteAsistencia[[#This Row],[ESTADO]],7))="ENTRADA",(tbReporteAsistencia[[#This Row],[CLAVE]]&amp;TEXT(tbReporteAsistencia[[#This Row],[REGISTRO]],"dd/mm/yyyy")&amp;TRIM(LEFT(tbReporteAsistencia[[#This Row],[ESTADO]],7))),IF(TRIM(LEFT(tbReporteAsistencia[[#This Row],[ESTADO]],7))="SALIDA",(tbReporteAsistencia[[#This Row],[CLAVE]]&amp;TEXT(tbReporteAsistencia[[#This Row],[REGISTRO]],"dd/mm/yyyy")&amp;TRIM(LEFT(tbReporteAsistencia[[#This Row],[ESTADO]],7))),(tbReporteAsistencia[[#This Row],[CLAVE]]&amp;TEXT(tbReporteAsistencia[[#This Row],[REGISTRO]],"dd/mm/yyyy")&amp;TRIM(LEFT(tbReporteAsistencia[[#This Row],[ESTADO]],17)))))</f>
        <v>17406/01/2018INICIO DE COMIDA</v>
      </c>
      <c r="H1578">
        <f>tbReporteAsistencia[[#This Row],[CLAVE DISPOSITIVO]]</f>
        <v>174</v>
      </c>
      <c r="I1578" s="9">
        <f>tbReporteAsistencia[[#This Row],[REGISTRO]]</f>
        <v>43106.408136574071</v>
      </c>
      <c r="J1578" s="12">
        <f>tbReporteAsistencia[[#This Row],[REGISTRO]]</f>
        <v>43106.408136574071</v>
      </c>
    </row>
    <row r="1579" spans="1:10">
      <c r="A1579">
        <v>174</v>
      </c>
      <c r="B1579">
        <v>174</v>
      </c>
      <c r="C1579" t="s">
        <v>76</v>
      </c>
      <c r="D1579" s="2">
        <v>43106.417708333334</v>
      </c>
      <c r="E1579" t="s">
        <v>10</v>
      </c>
      <c r="F1579" t="s">
        <v>8</v>
      </c>
      <c r="G1579" t="str">
        <f>IF(TRIM(LEFT(tbReporteAsistencia[[#This Row],[ESTADO]],7))="ENTRADA",(tbReporteAsistencia[[#This Row],[CLAVE]]&amp;TEXT(tbReporteAsistencia[[#This Row],[REGISTRO]],"dd/mm/yyyy")&amp;TRIM(LEFT(tbReporteAsistencia[[#This Row],[ESTADO]],7))),IF(TRIM(LEFT(tbReporteAsistencia[[#This Row],[ESTADO]],7))="SALIDA",(tbReporteAsistencia[[#This Row],[CLAVE]]&amp;TEXT(tbReporteAsistencia[[#This Row],[REGISTRO]],"dd/mm/yyyy")&amp;TRIM(LEFT(tbReporteAsistencia[[#This Row],[ESTADO]],7))),(tbReporteAsistencia[[#This Row],[CLAVE]]&amp;TEXT(tbReporteAsistencia[[#This Row],[REGISTRO]],"dd/mm/yyyy")&amp;TRIM(LEFT(tbReporteAsistencia[[#This Row],[ESTADO]],17)))))</f>
        <v>17406/01/2018FIN DE COMIDA</v>
      </c>
      <c r="H1579">
        <f>tbReporteAsistencia[[#This Row],[CLAVE DISPOSITIVO]]</f>
        <v>174</v>
      </c>
      <c r="I1579" s="9">
        <f>tbReporteAsistencia[[#This Row],[REGISTRO]]</f>
        <v>43106.417708333334</v>
      </c>
      <c r="J1579" s="12">
        <f>tbReporteAsistencia[[#This Row],[REGISTRO]]</f>
        <v>43106.417708333334</v>
      </c>
    </row>
    <row r="1580" spans="1:10">
      <c r="A1580">
        <v>174</v>
      </c>
      <c r="B1580">
        <v>174</v>
      </c>
      <c r="C1580" t="s">
        <v>76</v>
      </c>
      <c r="D1580" s="2">
        <v>43106.632962962962</v>
      </c>
      <c r="E1580" t="s">
        <v>11</v>
      </c>
      <c r="F1580" t="s">
        <v>8</v>
      </c>
      <c r="G1580" t="str">
        <f>IF(TRIM(LEFT(tbReporteAsistencia[[#This Row],[ESTADO]],7))="ENTRADA",(tbReporteAsistencia[[#This Row],[CLAVE]]&amp;TEXT(tbReporteAsistencia[[#This Row],[REGISTRO]],"dd/mm/yyyy")&amp;TRIM(LEFT(tbReporteAsistencia[[#This Row],[ESTADO]],7))),IF(TRIM(LEFT(tbReporteAsistencia[[#This Row],[ESTADO]],7))="SALIDA",(tbReporteAsistencia[[#This Row],[CLAVE]]&amp;TEXT(tbReporteAsistencia[[#This Row],[REGISTRO]],"dd/mm/yyyy")&amp;TRIM(LEFT(tbReporteAsistencia[[#This Row],[ESTADO]],7))),(tbReporteAsistencia[[#This Row],[CLAVE]]&amp;TEXT(tbReporteAsistencia[[#This Row],[REGISTRO]],"dd/mm/yyyy")&amp;TRIM(LEFT(tbReporteAsistencia[[#This Row],[ESTADO]],17)))))</f>
        <v>17406/01/2018SALIDA</v>
      </c>
      <c r="H1580">
        <f>tbReporteAsistencia[[#This Row],[CLAVE DISPOSITIVO]]</f>
        <v>174</v>
      </c>
      <c r="I1580" s="9">
        <f>tbReporteAsistencia[[#This Row],[REGISTRO]]</f>
        <v>43106.632962962962</v>
      </c>
      <c r="J1580" s="12">
        <f>tbReporteAsistencia[[#This Row],[REGISTRO]]</f>
        <v>43106.632962962962</v>
      </c>
    </row>
    <row r="1581" spans="1:10">
      <c r="A1581">
        <v>174</v>
      </c>
      <c r="B1581">
        <v>174</v>
      </c>
      <c r="C1581" t="s">
        <v>76</v>
      </c>
      <c r="D1581" s="2">
        <v>43108.291203703702</v>
      </c>
      <c r="E1581" t="s">
        <v>7</v>
      </c>
      <c r="F1581" t="s">
        <v>8</v>
      </c>
      <c r="G1581" t="str">
        <f>IF(TRIM(LEFT(tbReporteAsistencia[[#This Row],[ESTADO]],7))="ENTRADA",(tbReporteAsistencia[[#This Row],[CLAVE]]&amp;TEXT(tbReporteAsistencia[[#This Row],[REGISTRO]],"dd/mm/yyyy")&amp;TRIM(LEFT(tbReporteAsistencia[[#This Row],[ESTADO]],7))),IF(TRIM(LEFT(tbReporteAsistencia[[#This Row],[ESTADO]],7))="SALIDA",(tbReporteAsistencia[[#This Row],[CLAVE]]&amp;TEXT(tbReporteAsistencia[[#This Row],[REGISTRO]],"dd/mm/yyyy")&amp;TRIM(LEFT(tbReporteAsistencia[[#This Row],[ESTADO]],7))),(tbReporteAsistencia[[#This Row],[CLAVE]]&amp;TEXT(tbReporteAsistencia[[#This Row],[REGISTRO]],"dd/mm/yyyy")&amp;TRIM(LEFT(tbReporteAsistencia[[#This Row],[ESTADO]],17)))))</f>
        <v>17408/01/2018ENTRADA</v>
      </c>
      <c r="H1581">
        <f>tbReporteAsistencia[[#This Row],[CLAVE DISPOSITIVO]]</f>
        <v>174</v>
      </c>
      <c r="I1581" s="9">
        <f>tbReporteAsistencia[[#This Row],[REGISTRO]]</f>
        <v>43108.291203703702</v>
      </c>
      <c r="J1581" s="12">
        <f>tbReporteAsistencia[[#This Row],[REGISTRO]]</f>
        <v>43108.291203703702</v>
      </c>
    </row>
    <row r="1582" spans="1:10">
      <c r="A1582">
        <v>174</v>
      </c>
      <c r="B1582">
        <v>174</v>
      </c>
      <c r="C1582" t="s">
        <v>76</v>
      </c>
      <c r="D1582" s="2">
        <v>43108.360902777778</v>
      </c>
      <c r="E1582" t="s">
        <v>9</v>
      </c>
      <c r="F1582" t="s">
        <v>8</v>
      </c>
      <c r="G1582" t="str">
        <f>IF(TRIM(LEFT(tbReporteAsistencia[[#This Row],[ESTADO]],7))="ENTRADA",(tbReporteAsistencia[[#This Row],[CLAVE]]&amp;TEXT(tbReporteAsistencia[[#This Row],[REGISTRO]],"dd/mm/yyyy")&amp;TRIM(LEFT(tbReporteAsistencia[[#This Row],[ESTADO]],7))),IF(TRIM(LEFT(tbReporteAsistencia[[#This Row],[ESTADO]],7))="SALIDA",(tbReporteAsistencia[[#This Row],[CLAVE]]&amp;TEXT(tbReporteAsistencia[[#This Row],[REGISTRO]],"dd/mm/yyyy")&amp;TRIM(LEFT(tbReporteAsistencia[[#This Row],[ESTADO]],7))),(tbReporteAsistencia[[#This Row],[CLAVE]]&amp;TEXT(tbReporteAsistencia[[#This Row],[REGISTRO]],"dd/mm/yyyy")&amp;TRIM(LEFT(tbReporteAsistencia[[#This Row],[ESTADO]],17)))))</f>
        <v>17408/01/2018INICIO DE COMIDA</v>
      </c>
      <c r="H1582">
        <f>tbReporteAsistencia[[#This Row],[CLAVE DISPOSITIVO]]</f>
        <v>174</v>
      </c>
      <c r="I1582" s="9">
        <f>tbReporteAsistencia[[#This Row],[REGISTRO]]</f>
        <v>43108.360902777778</v>
      </c>
      <c r="J1582" s="12">
        <f>tbReporteAsistencia[[#This Row],[REGISTRO]]</f>
        <v>43108.360902777778</v>
      </c>
    </row>
    <row r="1583" spans="1:10">
      <c r="A1583">
        <v>174</v>
      </c>
      <c r="B1583">
        <v>174</v>
      </c>
      <c r="C1583" t="s">
        <v>76</v>
      </c>
      <c r="D1583" s="2">
        <v>43108.373206018521</v>
      </c>
      <c r="E1583" t="s">
        <v>10</v>
      </c>
      <c r="F1583" t="s">
        <v>8</v>
      </c>
      <c r="G1583" t="str">
        <f>IF(TRIM(LEFT(tbReporteAsistencia[[#This Row],[ESTADO]],7))="ENTRADA",(tbReporteAsistencia[[#This Row],[CLAVE]]&amp;TEXT(tbReporteAsistencia[[#This Row],[REGISTRO]],"dd/mm/yyyy")&amp;TRIM(LEFT(tbReporteAsistencia[[#This Row],[ESTADO]],7))),IF(TRIM(LEFT(tbReporteAsistencia[[#This Row],[ESTADO]],7))="SALIDA",(tbReporteAsistencia[[#This Row],[CLAVE]]&amp;TEXT(tbReporteAsistencia[[#This Row],[REGISTRO]],"dd/mm/yyyy")&amp;TRIM(LEFT(tbReporteAsistencia[[#This Row],[ESTADO]],7))),(tbReporteAsistencia[[#This Row],[CLAVE]]&amp;TEXT(tbReporteAsistencia[[#This Row],[REGISTRO]],"dd/mm/yyyy")&amp;TRIM(LEFT(tbReporteAsistencia[[#This Row],[ESTADO]],17)))))</f>
        <v>17408/01/2018FIN DE COMIDA</v>
      </c>
      <c r="H1583">
        <f>tbReporteAsistencia[[#This Row],[CLAVE DISPOSITIVO]]</f>
        <v>174</v>
      </c>
      <c r="I1583" s="9">
        <f>tbReporteAsistencia[[#This Row],[REGISTRO]]</f>
        <v>43108.373206018521</v>
      </c>
      <c r="J1583" s="12">
        <f>tbReporteAsistencia[[#This Row],[REGISTRO]]</f>
        <v>43108.373206018521</v>
      </c>
    </row>
    <row r="1584" spans="1:10">
      <c r="A1584">
        <v>174</v>
      </c>
      <c r="B1584">
        <v>174</v>
      </c>
      <c r="C1584" t="s">
        <v>76</v>
      </c>
      <c r="D1584" s="2">
        <v>43108.512881944444</v>
      </c>
      <c r="E1584" t="s">
        <v>19</v>
      </c>
      <c r="F1584" t="s">
        <v>8</v>
      </c>
      <c r="G1584" t="str">
        <f>IF(TRIM(LEFT(tbReporteAsistencia[[#This Row],[ESTADO]],7))="ENTRADA",(tbReporteAsistencia[[#This Row],[CLAVE]]&amp;TEXT(tbReporteAsistencia[[#This Row],[REGISTRO]],"dd/mm/yyyy")&amp;TRIM(LEFT(tbReporteAsistencia[[#This Row],[ESTADO]],7))),IF(TRIM(LEFT(tbReporteAsistencia[[#This Row],[ESTADO]],7))="SALIDA",(tbReporteAsistencia[[#This Row],[CLAVE]]&amp;TEXT(tbReporteAsistencia[[#This Row],[REGISTRO]],"dd/mm/yyyy")&amp;TRIM(LEFT(tbReporteAsistencia[[#This Row],[ESTADO]],7))),(tbReporteAsistencia[[#This Row],[CLAVE]]&amp;TEXT(tbReporteAsistencia[[#This Row],[REGISTRO]],"dd/mm/yyyy")&amp;TRIM(LEFT(tbReporteAsistencia[[#This Row],[ESTADO]],17)))))</f>
        <v>17408/01/2018SALIDA</v>
      </c>
      <c r="H1584">
        <f>tbReporteAsistencia[[#This Row],[CLAVE DISPOSITIVO]]</f>
        <v>174</v>
      </c>
      <c r="I1584" s="9">
        <f>tbReporteAsistencia[[#This Row],[REGISTRO]]</f>
        <v>43108.512881944444</v>
      </c>
      <c r="J1584" s="12">
        <f>tbReporteAsistencia[[#This Row],[REGISTRO]]</f>
        <v>43108.512881944444</v>
      </c>
    </row>
    <row r="1585" spans="1:10">
      <c r="A1585">
        <v>203</v>
      </c>
      <c r="B1585">
        <v>203</v>
      </c>
      <c r="C1585" t="s">
        <v>77</v>
      </c>
      <c r="D1585" s="2">
        <v>43095.254490740743</v>
      </c>
      <c r="E1585" t="s">
        <v>12</v>
      </c>
      <c r="F1585" t="s">
        <v>8</v>
      </c>
      <c r="G1585" t="str">
        <f>IF(TRIM(LEFT(tbReporteAsistencia[[#This Row],[ESTADO]],7))="ENTRADA",(tbReporteAsistencia[[#This Row],[CLAVE]]&amp;TEXT(tbReporteAsistencia[[#This Row],[REGISTRO]],"dd/mm/yyyy")&amp;TRIM(LEFT(tbReporteAsistencia[[#This Row],[ESTADO]],7))),IF(TRIM(LEFT(tbReporteAsistencia[[#This Row],[ESTADO]],7))="SALIDA",(tbReporteAsistencia[[#This Row],[CLAVE]]&amp;TEXT(tbReporteAsistencia[[#This Row],[REGISTRO]],"dd/mm/yyyy")&amp;TRIM(LEFT(tbReporteAsistencia[[#This Row],[ESTADO]],7))),(tbReporteAsistencia[[#This Row],[CLAVE]]&amp;TEXT(tbReporteAsistencia[[#This Row],[REGISTRO]],"dd/mm/yyyy")&amp;TRIM(LEFT(tbReporteAsistencia[[#This Row],[ESTADO]],17)))))</f>
        <v>20326/12/2017ENTRADA</v>
      </c>
      <c r="H1585">
        <f>tbReporteAsistencia[[#This Row],[CLAVE DISPOSITIVO]]</f>
        <v>203</v>
      </c>
      <c r="I1585" s="9">
        <f>tbReporteAsistencia[[#This Row],[REGISTRO]]</f>
        <v>43095.254490740743</v>
      </c>
      <c r="J1585" s="12">
        <f>tbReporteAsistencia[[#This Row],[REGISTRO]]</f>
        <v>43095.254490740743</v>
      </c>
    </row>
    <row r="1586" spans="1:10">
      <c r="A1586">
        <v>203</v>
      </c>
      <c r="B1586">
        <v>203</v>
      </c>
      <c r="C1586" t="s">
        <v>77</v>
      </c>
      <c r="D1586" s="2">
        <v>43095.587314814817</v>
      </c>
      <c r="E1586" t="s">
        <v>11</v>
      </c>
      <c r="F1586" t="s">
        <v>8</v>
      </c>
      <c r="G1586" t="str">
        <f>IF(TRIM(LEFT(tbReporteAsistencia[[#This Row],[ESTADO]],7))="ENTRADA",(tbReporteAsistencia[[#This Row],[CLAVE]]&amp;TEXT(tbReporteAsistencia[[#This Row],[REGISTRO]],"dd/mm/yyyy")&amp;TRIM(LEFT(tbReporteAsistencia[[#This Row],[ESTADO]],7))),IF(TRIM(LEFT(tbReporteAsistencia[[#This Row],[ESTADO]],7))="SALIDA",(tbReporteAsistencia[[#This Row],[CLAVE]]&amp;TEXT(tbReporteAsistencia[[#This Row],[REGISTRO]],"dd/mm/yyyy")&amp;TRIM(LEFT(tbReporteAsistencia[[#This Row],[ESTADO]],7))),(tbReporteAsistencia[[#This Row],[CLAVE]]&amp;TEXT(tbReporteAsistencia[[#This Row],[REGISTRO]],"dd/mm/yyyy")&amp;TRIM(LEFT(tbReporteAsistencia[[#This Row],[ESTADO]],17)))))</f>
        <v>20326/12/2017SALIDA</v>
      </c>
      <c r="H1586">
        <f>tbReporteAsistencia[[#This Row],[CLAVE DISPOSITIVO]]</f>
        <v>203</v>
      </c>
      <c r="I1586" s="9">
        <f>tbReporteAsistencia[[#This Row],[REGISTRO]]</f>
        <v>43095.587314814817</v>
      </c>
      <c r="J1586" s="12">
        <f>tbReporteAsistencia[[#This Row],[REGISTRO]]</f>
        <v>43095.587314814817</v>
      </c>
    </row>
    <row r="1587" spans="1:10">
      <c r="A1587">
        <v>203</v>
      </c>
      <c r="B1587">
        <v>203</v>
      </c>
      <c r="C1587" t="s">
        <v>77</v>
      </c>
      <c r="D1587" s="2">
        <v>43096.257789351854</v>
      </c>
      <c r="E1587" t="s">
        <v>12</v>
      </c>
      <c r="F1587" t="s">
        <v>8</v>
      </c>
      <c r="G1587" t="str">
        <f>IF(TRIM(LEFT(tbReporteAsistencia[[#This Row],[ESTADO]],7))="ENTRADA",(tbReporteAsistencia[[#This Row],[CLAVE]]&amp;TEXT(tbReporteAsistencia[[#This Row],[REGISTRO]],"dd/mm/yyyy")&amp;TRIM(LEFT(tbReporteAsistencia[[#This Row],[ESTADO]],7))),IF(TRIM(LEFT(tbReporteAsistencia[[#This Row],[ESTADO]],7))="SALIDA",(tbReporteAsistencia[[#This Row],[CLAVE]]&amp;TEXT(tbReporteAsistencia[[#This Row],[REGISTRO]],"dd/mm/yyyy")&amp;TRIM(LEFT(tbReporteAsistencia[[#This Row],[ESTADO]],7))),(tbReporteAsistencia[[#This Row],[CLAVE]]&amp;TEXT(tbReporteAsistencia[[#This Row],[REGISTRO]],"dd/mm/yyyy")&amp;TRIM(LEFT(tbReporteAsistencia[[#This Row],[ESTADO]],17)))))</f>
        <v>20327/12/2017ENTRADA</v>
      </c>
      <c r="H1587">
        <f>tbReporteAsistencia[[#This Row],[CLAVE DISPOSITIVO]]</f>
        <v>203</v>
      </c>
      <c r="I1587" s="9">
        <f>tbReporteAsistencia[[#This Row],[REGISTRO]]</f>
        <v>43096.257789351854</v>
      </c>
      <c r="J1587" s="12">
        <f>tbReporteAsistencia[[#This Row],[REGISTRO]]</f>
        <v>43096.257789351854</v>
      </c>
    </row>
    <row r="1588" spans="1:10">
      <c r="A1588">
        <v>203</v>
      </c>
      <c r="B1588">
        <v>203</v>
      </c>
      <c r="C1588" t="s">
        <v>77</v>
      </c>
      <c r="D1588" s="2">
        <v>43096.585462962961</v>
      </c>
      <c r="E1588" t="s">
        <v>11</v>
      </c>
      <c r="F1588" t="s">
        <v>8</v>
      </c>
      <c r="G1588" t="str">
        <f>IF(TRIM(LEFT(tbReporteAsistencia[[#This Row],[ESTADO]],7))="ENTRADA",(tbReporteAsistencia[[#This Row],[CLAVE]]&amp;TEXT(tbReporteAsistencia[[#This Row],[REGISTRO]],"dd/mm/yyyy")&amp;TRIM(LEFT(tbReporteAsistencia[[#This Row],[ESTADO]],7))),IF(TRIM(LEFT(tbReporteAsistencia[[#This Row],[ESTADO]],7))="SALIDA",(tbReporteAsistencia[[#This Row],[CLAVE]]&amp;TEXT(tbReporteAsistencia[[#This Row],[REGISTRO]],"dd/mm/yyyy")&amp;TRIM(LEFT(tbReporteAsistencia[[#This Row],[ESTADO]],7))),(tbReporteAsistencia[[#This Row],[CLAVE]]&amp;TEXT(tbReporteAsistencia[[#This Row],[REGISTRO]],"dd/mm/yyyy")&amp;TRIM(LEFT(tbReporteAsistencia[[#This Row],[ESTADO]],17)))))</f>
        <v>20327/12/2017SALIDA</v>
      </c>
      <c r="H1588">
        <f>tbReporteAsistencia[[#This Row],[CLAVE DISPOSITIVO]]</f>
        <v>203</v>
      </c>
      <c r="I1588" s="9">
        <f>tbReporteAsistencia[[#This Row],[REGISTRO]]</f>
        <v>43096.585462962961</v>
      </c>
      <c r="J1588" s="12">
        <f>tbReporteAsistencia[[#This Row],[REGISTRO]]</f>
        <v>43096.585462962961</v>
      </c>
    </row>
    <row r="1589" spans="1:10">
      <c r="A1589">
        <v>203</v>
      </c>
      <c r="B1589">
        <v>203</v>
      </c>
      <c r="C1589" t="s">
        <v>77</v>
      </c>
      <c r="D1589" s="2">
        <v>43097.253668981481</v>
      </c>
      <c r="E1589" t="s">
        <v>12</v>
      </c>
      <c r="F1589" t="s">
        <v>8</v>
      </c>
      <c r="G1589" t="str">
        <f>IF(TRIM(LEFT(tbReporteAsistencia[[#This Row],[ESTADO]],7))="ENTRADA",(tbReporteAsistencia[[#This Row],[CLAVE]]&amp;TEXT(tbReporteAsistencia[[#This Row],[REGISTRO]],"dd/mm/yyyy")&amp;TRIM(LEFT(tbReporteAsistencia[[#This Row],[ESTADO]],7))),IF(TRIM(LEFT(tbReporteAsistencia[[#This Row],[ESTADO]],7))="SALIDA",(tbReporteAsistencia[[#This Row],[CLAVE]]&amp;TEXT(tbReporteAsistencia[[#This Row],[REGISTRO]],"dd/mm/yyyy")&amp;TRIM(LEFT(tbReporteAsistencia[[#This Row],[ESTADO]],7))),(tbReporteAsistencia[[#This Row],[CLAVE]]&amp;TEXT(tbReporteAsistencia[[#This Row],[REGISTRO]],"dd/mm/yyyy")&amp;TRIM(LEFT(tbReporteAsistencia[[#This Row],[ESTADO]],17)))))</f>
        <v>20328/12/2017ENTRADA</v>
      </c>
      <c r="H1589">
        <f>tbReporteAsistencia[[#This Row],[CLAVE DISPOSITIVO]]</f>
        <v>203</v>
      </c>
      <c r="I1589" s="9">
        <f>tbReporteAsistencia[[#This Row],[REGISTRO]]</f>
        <v>43097.253668981481</v>
      </c>
      <c r="J1589" s="12">
        <f>tbReporteAsistencia[[#This Row],[REGISTRO]]</f>
        <v>43097.253668981481</v>
      </c>
    </row>
    <row r="1590" spans="1:10">
      <c r="A1590">
        <v>203</v>
      </c>
      <c r="B1590">
        <v>203</v>
      </c>
      <c r="C1590" t="s">
        <v>77</v>
      </c>
      <c r="D1590" s="2">
        <v>43097.458796296298</v>
      </c>
      <c r="E1590" t="s">
        <v>9</v>
      </c>
      <c r="F1590" t="s">
        <v>8</v>
      </c>
      <c r="G1590" t="str">
        <f>IF(TRIM(LEFT(tbReporteAsistencia[[#This Row],[ESTADO]],7))="ENTRADA",(tbReporteAsistencia[[#This Row],[CLAVE]]&amp;TEXT(tbReporteAsistencia[[#This Row],[REGISTRO]],"dd/mm/yyyy")&amp;TRIM(LEFT(tbReporteAsistencia[[#This Row],[ESTADO]],7))),IF(TRIM(LEFT(tbReporteAsistencia[[#This Row],[ESTADO]],7))="SALIDA",(tbReporteAsistencia[[#This Row],[CLAVE]]&amp;TEXT(tbReporteAsistencia[[#This Row],[REGISTRO]],"dd/mm/yyyy")&amp;TRIM(LEFT(tbReporteAsistencia[[#This Row],[ESTADO]],7))),(tbReporteAsistencia[[#This Row],[CLAVE]]&amp;TEXT(tbReporteAsistencia[[#This Row],[REGISTRO]],"dd/mm/yyyy")&amp;TRIM(LEFT(tbReporteAsistencia[[#This Row],[ESTADO]],17)))))</f>
        <v>20328/12/2017INICIO DE COMIDA</v>
      </c>
      <c r="H1590">
        <f>tbReporteAsistencia[[#This Row],[CLAVE DISPOSITIVO]]</f>
        <v>203</v>
      </c>
      <c r="I1590" s="9">
        <f>tbReporteAsistencia[[#This Row],[REGISTRO]]</f>
        <v>43097.458796296298</v>
      </c>
      <c r="J1590" s="12">
        <f>tbReporteAsistencia[[#This Row],[REGISTRO]]</f>
        <v>43097.458796296298</v>
      </c>
    </row>
    <row r="1591" spans="1:10">
      <c r="A1591">
        <v>203</v>
      </c>
      <c r="B1591">
        <v>203</v>
      </c>
      <c r="C1591" t="s">
        <v>77</v>
      </c>
      <c r="D1591" s="2">
        <v>43097.472048611111</v>
      </c>
      <c r="E1591" t="s">
        <v>10</v>
      </c>
      <c r="F1591" t="s">
        <v>8</v>
      </c>
      <c r="G1591" t="str">
        <f>IF(TRIM(LEFT(tbReporteAsistencia[[#This Row],[ESTADO]],7))="ENTRADA",(tbReporteAsistencia[[#This Row],[CLAVE]]&amp;TEXT(tbReporteAsistencia[[#This Row],[REGISTRO]],"dd/mm/yyyy")&amp;TRIM(LEFT(tbReporteAsistencia[[#This Row],[ESTADO]],7))),IF(TRIM(LEFT(tbReporteAsistencia[[#This Row],[ESTADO]],7))="SALIDA",(tbReporteAsistencia[[#This Row],[CLAVE]]&amp;TEXT(tbReporteAsistencia[[#This Row],[REGISTRO]],"dd/mm/yyyy")&amp;TRIM(LEFT(tbReporteAsistencia[[#This Row],[ESTADO]],7))),(tbReporteAsistencia[[#This Row],[CLAVE]]&amp;TEXT(tbReporteAsistencia[[#This Row],[REGISTRO]],"dd/mm/yyyy")&amp;TRIM(LEFT(tbReporteAsistencia[[#This Row],[ESTADO]],17)))))</f>
        <v>20328/12/2017FIN DE COMIDA</v>
      </c>
      <c r="H1591">
        <f>tbReporteAsistencia[[#This Row],[CLAVE DISPOSITIVO]]</f>
        <v>203</v>
      </c>
      <c r="I1591" s="9">
        <f>tbReporteAsistencia[[#This Row],[REGISTRO]]</f>
        <v>43097.472048611111</v>
      </c>
      <c r="J1591" s="12">
        <f>tbReporteAsistencia[[#This Row],[REGISTRO]]</f>
        <v>43097.472048611111</v>
      </c>
    </row>
    <row r="1592" spans="1:10">
      <c r="A1592">
        <v>203</v>
      </c>
      <c r="B1592">
        <v>203</v>
      </c>
      <c r="C1592" t="s">
        <v>77</v>
      </c>
      <c r="D1592" s="2">
        <v>43097.583518518521</v>
      </c>
      <c r="E1592" t="s">
        <v>11</v>
      </c>
      <c r="F1592" t="s">
        <v>8</v>
      </c>
      <c r="G1592" t="str">
        <f>IF(TRIM(LEFT(tbReporteAsistencia[[#This Row],[ESTADO]],7))="ENTRADA",(tbReporteAsistencia[[#This Row],[CLAVE]]&amp;TEXT(tbReporteAsistencia[[#This Row],[REGISTRO]],"dd/mm/yyyy")&amp;TRIM(LEFT(tbReporteAsistencia[[#This Row],[ESTADO]],7))),IF(TRIM(LEFT(tbReporteAsistencia[[#This Row],[ESTADO]],7))="SALIDA",(tbReporteAsistencia[[#This Row],[CLAVE]]&amp;TEXT(tbReporteAsistencia[[#This Row],[REGISTRO]],"dd/mm/yyyy")&amp;TRIM(LEFT(tbReporteAsistencia[[#This Row],[ESTADO]],7))),(tbReporteAsistencia[[#This Row],[CLAVE]]&amp;TEXT(tbReporteAsistencia[[#This Row],[REGISTRO]],"dd/mm/yyyy")&amp;TRIM(LEFT(tbReporteAsistencia[[#This Row],[ESTADO]],17)))))</f>
        <v>20328/12/2017SALIDA</v>
      </c>
      <c r="H1592">
        <f>tbReporteAsistencia[[#This Row],[CLAVE DISPOSITIVO]]</f>
        <v>203</v>
      </c>
      <c r="I1592" s="9">
        <f>tbReporteAsistencia[[#This Row],[REGISTRO]]</f>
        <v>43097.583518518521</v>
      </c>
      <c r="J1592" s="12">
        <f>tbReporteAsistencia[[#This Row],[REGISTRO]]</f>
        <v>43097.583518518521</v>
      </c>
    </row>
    <row r="1593" spans="1:10">
      <c r="A1593">
        <v>203</v>
      </c>
      <c r="B1593">
        <v>203</v>
      </c>
      <c r="C1593" t="s">
        <v>77</v>
      </c>
      <c r="D1593" s="2">
        <v>43098.255023148151</v>
      </c>
      <c r="E1593" t="s">
        <v>12</v>
      </c>
      <c r="F1593" t="s">
        <v>8</v>
      </c>
      <c r="G1593" t="str">
        <f>IF(TRIM(LEFT(tbReporteAsistencia[[#This Row],[ESTADO]],7))="ENTRADA",(tbReporteAsistencia[[#This Row],[CLAVE]]&amp;TEXT(tbReporteAsistencia[[#This Row],[REGISTRO]],"dd/mm/yyyy")&amp;TRIM(LEFT(tbReporteAsistencia[[#This Row],[ESTADO]],7))),IF(TRIM(LEFT(tbReporteAsistencia[[#This Row],[ESTADO]],7))="SALIDA",(tbReporteAsistencia[[#This Row],[CLAVE]]&amp;TEXT(tbReporteAsistencia[[#This Row],[REGISTRO]],"dd/mm/yyyy")&amp;TRIM(LEFT(tbReporteAsistencia[[#This Row],[ESTADO]],7))),(tbReporteAsistencia[[#This Row],[CLAVE]]&amp;TEXT(tbReporteAsistencia[[#This Row],[REGISTRO]],"dd/mm/yyyy")&amp;TRIM(LEFT(tbReporteAsistencia[[#This Row],[ESTADO]],17)))))</f>
        <v>20329/12/2017ENTRADA</v>
      </c>
      <c r="H1593">
        <f>tbReporteAsistencia[[#This Row],[CLAVE DISPOSITIVO]]</f>
        <v>203</v>
      </c>
      <c r="I1593" s="9">
        <f>tbReporteAsistencia[[#This Row],[REGISTRO]]</f>
        <v>43098.255023148151</v>
      </c>
      <c r="J1593" s="12">
        <f>tbReporteAsistencia[[#This Row],[REGISTRO]]</f>
        <v>43098.255023148151</v>
      </c>
    </row>
    <row r="1594" spans="1:10">
      <c r="A1594">
        <v>203</v>
      </c>
      <c r="B1594">
        <v>203</v>
      </c>
      <c r="C1594" t="s">
        <v>77</v>
      </c>
      <c r="D1594" s="2">
        <v>43098.591770833336</v>
      </c>
      <c r="E1594" t="s">
        <v>11</v>
      </c>
      <c r="F1594" t="s">
        <v>8</v>
      </c>
      <c r="G1594" t="str">
        <f>IF(TRIM(LEFT(tbReporteAsistencia[[#This Row],[ESTADO]],7))="ENTRADA",(tbReporteAsistencia[[#This Row],[CLAVE]]&amp;TEXT(tbReporteAsistencia[[#This Row],[REGISTRO]],"dd/mm/yyyy")&amp;TRIM(LEFT(tbReporteAsistencia[[#This Row],[ESTADO]],7))),IF(TRIM(LEFT(tbReporteAsistencia[[#This Row],[ESTADO]],7))="SALIDA",(tbReporteAsistencia[[#This Row],[CLAVE]]&amp;TEXT(tbReporteAsistencia[[#This Row],[REGISTRO]],"dd/mm/yyyy")&amp;TRIM(LEFT(tbReporteAsistencia[[#This Row],[ESTADO]],7))),(tbReporteAsistencia[[#This Row],[CLAVE]]&amp;TEXT(tbReporteAsistencia[[#This Row],[REGISTRO]],"dd/mm/yyyy")&amp;TRIM(LEFT(tbReporteAsistencia[[#This Row],[ESTADO]],17)))))</f>
        <v>20329/12/2017SALIDA</v>
      </c>
      <c r="H1594">
        <f>tbReporteAsistencia[[#This Row],[CLAVE DISPOSITIVO]]</f>
        <v>203</v>
      </c>
      <c r="I1594" s="9">
        <f>tbReporteAsistencia[[#This Row],[REGISTRO]]</f>
        <v>43098.591770833336</v>
      </c>
      <c r="J1594" s="12">
        <f>tbReporteAsistencia[[#This Row],[REGISTRO]]</f>
        <v>43098.591770833336</v>
      </c>
    </row>
    <row r="1595" spans="1:10">
      <c r="A1595">
        <v>203</v>
      </c>
      <c r="B1595">
        <v>203</v>
      </c>
      <c r="C1595" t="s">
        <v>77</v>
      </c>
      <c r="D1595" s="2">
        <v>43099.3359837963</v>
      </c>
      <c r="E1595" t="s">
        <v>7</v>
      </c>
      <c r="F1595" t="s">
        <v>8</v>
      </c>
      <c r="G1595" t="str">
        <f>IF(TRIM(LEFT(tbReporteAsistencia[[#This Row],[ESTADO]],7))="ENTRADA",(tbReporteAsistencia[[#This Row],[CLAVE]]&amp;TEXT(tbReporteAsistencia[[#This Row],[REGISTRO]],"dd/mm/yyyy")&amp;TRIM(LEFT(tbReporteAsistencia[[#This Row],[ESTADO]],7))),IF(TRIM(LEFT(tbReporteAsistencia[[#This Row],[ESTADO]],7))="SALIDA",(tbReporteAsistencia[[#This Row],[CLAVE]]&amp;TEXT(tbReporteAsistencia[[#This Row],[REGISTRO]],"dd/mm/yyyy")&amp;TRIM(LEFT(tbReporteAsistencia[[#This Row],[ESTADO]],7))),(tbReporteAsistencia[[#This Row],[CLAVE]]&amp;TEXT(tbReporteAsistencia[[#This Row],[REGISTRO]],"dd/mm/yyyy")&amp;TRIM(LEFT(tbReporteAsistencia[[#This Row],[ESTADO]],17)))))</f>
        <v>20330/12/2017ENTRADA</v>
      </c>
      <c r="H1595">
        <f>tbReporteAsistencia[[#This Row],[CLAVE DISPOSITIVO]]</f>
        <v>203</v>
      </c>
      <c r="I1595" s="9">
        <f>tbReporteAsistencia[[#This Row],[REGISTRO]]</f>
        <v>43099.3359837963</v>
      </c>
      <c r="J1595" s="12">
        <f>tbReporteAsistencia[[#This Row],[REGISTRO]]</f>
        <v>43099.3359837963</v>
      </c>
    </row>
    <row r="1596" spans="1:10">
      <c r="A1596">
        <v>203</v>
      </c>
      <c r="B1596">
        <v>203</v>
      </c>
      <c r="C1596" t="s">
        <v>77</v>
      </c>
      <c r="D1596" s="2">
        <v>43099.595671296294</v>
      </c>
      <c r="E1596" t="s">
        <v>11</v>
      </c>
      <c r="F1596" t="s">
        <v>8</v>
      </c>
      <c r="G1596" t="str">
        <f>IF(TRIM(LEFT(tbReporteAsistencia[[#This Row],[ESTADO]],7))="ENTRADA",(tbReporteAsistencia[[#This Row],[CLAVE]]&amp;TEXT(tbReporteAsistencia[[#This Row],[REGISTRO]],"dd/mm/yyyy")&amp;TRIM(LEFT(tbReporteAsistencia[[#This Row],[ESTADO]],7))),IF(TRIM(LEFT(tbReporteAsistencia[[#This Row],[ESTADO]],7))="SALIDA",(tbReporteAsistencia[[#This Row],[CLAVE]]&amp;TEXT(tbReporteAsistencia[[#This Row],[REGISTRO]],"dd/mm/yyyy")&amp;TRIM(LEFT(tbReporteAsistencia[[#This Row],[ESTADO]],7))),(tbReporteAsistencia[[#This Row],[CLAVE]]&amp;TEXT(tbReporteAsistencia[[#This Row],[REGISTRO]],"dd/mm/yyyy")&amp;TRIM(LEFT(tbReporteAsistencia[[#This Row],[ESTADO]],17)))))</f>
        <v>20330/12/2017SALIDA</v>
      </c>
      <c r="H1596">
        <f>tbReporteAsistencia[[#This Row],[CLAVE DISPOSITIVO]]</f>
        <v>203</v>
      </c>
      <c r="I1596" s="9">
        <f>tbReporteAsistencia[[#This Row],[REGISTRO]]</f>
        <v>43099.595671296294</v>
      </c>
      <c r="J1596" s="12">
        <f>tbReporteAsistencia[[#This Row],[REGISTRO]]</f>
        <v>43099.595671296294</v>
      </c>
    </row>
    <row r="1597" spans="1:10">
      <c r="A1597">
        <v>203</v>
      </c>
      <c r="B1597">
        <v>203</v>
      </c>
      <c r="C1597" t="s">
        <v>77</v>
      </c>
      <c r="D1597" s="2">
        <v>43099.703356481485</v>
      </c>
      <c r="E1597" t="s">
        <v>7</v>
      </c>
      <c r="F1597" t="s">
        <v>8</v>
      </c>
      <c r="G1597" t="str">
        <f>IF(TRIM(LEFT(tbReporteAsistencia[[#This Row],[ESTADO]],7))="ENTRADA",(tbReporteAsistencia[[#This Row],[CLAVE]]&amp;TEXT(tbReporteAsistencia[[#This Row],[REGISTRO]],"dd/mm/yyyy")&amp;TRIM(LEFT(tbReporteAsistencia[[#This Row],[ESTADO]],7))),IF(TRIM(LEFT(tbReporteAsistencia[[#This Row],[ESTADO]],7))="SALIDA",(tbReporteAsistencia[[#This Row],[CLAVE]]&amp;TEXT(tbReporteAsistencia[[#This Row],[REGISTRO]],"dd/mm/yyyy")&amp;TRIM(LEFT(tbReporteAsistencia[[#This Row],[ESTADO]],7))),(tbReporteAsistencia[[#This Row],[CLAVE]]&amp;TEXT(tbReporteAsistencia[[#This Row],[REGISTRO]],"dd/mm/yyyy")&amp;TRIM(LEFT(tbReporteAsistencia[[#This Row],[ESTADO]],17)))))</f>
        <v>20330/12/2017ENTRADA</v>
      </c>
      <c r="H1597">
        <f>tbReporteAsistencia[[#This Row],[CLAVE DISPOSITIVO]]</f>
        <v>203</v>
      </c>
      <c r="I1597" s="9">
        <f>tbReporteAsistencia[[#This Row],[REGISTRO]]</f>
        <v>43099.703356481485</v>
      </c>
      <c r="J1597" s="12">
        <f>tbReporteAsistencia[[#This Row],[REGISTRO]]</f>
        <v>43099.703356481485</v>
      </c>
    </row>
    <row r="1598" spans="1:10">
      <c r="A1598">
        <v>203</v>
      </c>
      <c r="B1598">
        <v>203</v>
      </c>
      <c r="C1598" t="s">
        <v>77</v>
      </c>
      <c r="D1598" s="2">
        <v>43102.251527777778</v>
      </c>
      <c r="E1598" t="s">
        <v>12</v>
      </c>
      <c r="F1598" t="s">
        <v>8</v>
      </c>
      <c r="G1598" t="str">
        <f>IF(TRIM(LEFT(tbReporteAsistencia[[#This Row],[ESTADO]],7))="ENTRADA",(tbReporteAsistencia[[#This Row],[CLAVE]]&amp;TEXT(tbReporteAsistencia[[#This Row],[REGISTRO]],"dd/mm/yyyy")&amp;TRIM(LEFT(tbReporteAsistencia[[#This Row],[ESTADO]],7))),IF(TRIM(LEFT(tbReporteAsistencia[[#This Row],[ESTADO]],7))="SALIDA",(tbReporteAsistencia[[#This Row],[CLAVE]]&amp;TEXT(tbReporteAsistencia[[#This Row],[REGISTRO]],"dd/mm/yyyy")&amp;TRIM(LEFT(tbReporteAsistencia[[#This Row],[ESTADO]],7))),(tbReporteAsistencia[[#This Row],[CLAVE]]&amp;TEXT(tbReporteAsistencia[[#This Row],[REGISTRO]],"dd/mm/yyyy")&amp;TRIM(LEFT(tbReporteAsistencia[[#This Row],[ESTADO]],17)))))</f>
        <v>20302/01/2018ENTRADA</v>
      </c>
      <c r="H1598">
        <f>tbReporteAsistencia[[#This Row],[CLAVE DISPOSITIVO]]</f>
        <v>203</v>
      </c>
      <c r="I1598" s="9">
        <f>tbReporteAsistencia[[#This Row],[REGISTRO]]</f>
        <v>43102.251527777778</v>
      </c>
      <c r="J1598" s="12">
        <f>tbReporteAsistencia[[#This Row],[REGISTRO]]</f>
        <v>43102.251527777778</v>
      </c>
    </row>
    <row r="1599" spans="1:10">
      <c r="A1599">
        <v>203</v>
      </c>
      <c r="B1599">
        <v>203</v>
      </c>
      <c r="C1599" t="s">
        <v>77</v>
      </c>
      <c r="D1599" s="2">
        <v>43102.596932870372</v>
      </c>
      <c r="E1599" t="s">
        <v>11</v>
      </c>
      <c r="F1599" t="s">
        <v>8</v>
      </c>
      <c r="G1599" t="str">
        <f>IF(TRIM(LEFT(tbReporteAsistencia[[#This Row],[ESTADO]],7))="ENTRADA",(tbReporteAsistencia[[#This Row],[CLAVE]]&amp;TEXT(tbReporteAsistencia[[#This Row],[REGISTRO]],"dd/mm/yyyy")&amp;TRIM(LEFT(tbReporteAsistencia[[#This Row],[ESTADO]],7))),IF(TRIM(LEFT(tbReporteAsistencia[[#This Row],[ESTADO]],7))="SALIDA",(tbReporteAsistencia[[#This Row],[CLAVE]]&amp;TEXT(tbReporteAsistencia[[#This Row],[REGISTRO]],"dd/mm/yyyy")&amp;TRIM(LEFT(tbReporteAsistencia[[#This Row],[ESTADO]],7))),(tbReporteAsistencia[[#This Row],[CLAVE]]&amp;TEXT(tbReporteAsistencia[[#This Row],[REGISTRO]],"dd/mm/yyyy")&amp;TRIM(LEFT(tbReporteAsistencia[[#This Row],[ESTADO]],17)))))</f>
        <v>20302/01/2018SALIDA</v>
      </c>
      <c r="H1599">
        <f>tbReporteAsistencia[[#This Row],[CLAVE DISPOSITIVO]]</f>
        <v>203</v>
      </c>
      <c r="I1599" s="9">
        <f>tbReporteAsistencia[[#This Row],[REGISTRO]]</f>
        <v>43102.596932870372</v>
      </c>
      <c r="J1599" s="12">
        <f>tbReporteAsistencia[[#This Row],[REGISTRO]]</f>
        <v>43102.596932870372</v>
      </c>
    </row>
    <row r="1600" spans="1:10">
      <c r="A1600">
        <v>203</v>
      </c>
      <c r="B1600">
        <v>203</v>
      </c>
      <c r="C1600" t="s">
        <v>77</v>
      </c>
      <c r="D1600" s="2">
        <v>43106.262418981481</v>
      </c>
      <c r="E1600" t="s">
        <v>7</v>
      </c>
      <c r="F1600" t="s">
        <v>8</v>
      </c>
      <c r="G1600" t="str">
        <f>IF(TRIM(LEFT(tbReporteAsistencia[[#This Row],[ESTADO]],7))="ENTRADA",(tbReporteAsistencia[[#This Row],[CLAVE]]&amp;TEXT(tbReporteAsistencia[[#This Row],[REGISTRO]],"dd/mm/yyyy")&amp;TRIM(LEFT(tbReporteAsistencia[[#This Row],[ESTADO]],7))),IF(TRIM(LEFT(tbReporteAsistencia[[#This Row],[ESTADO]],7))="SALIDA",(tbReporteAsistencia[[#This Row],[CLAVE]]&amp;TEXT(tbReporteAsistencia[[#This Row],[REGISTRO]],"dd/mm/yyyy")&amp;TRIM(LEFT(tbReporteAsistencia[[#This Row],[ESTADO]],7))),(tbReporteAsistencia[[#This Row],[CLAVE]]&amp;TEXT(tbReporteAsistencia[[#This Row],[REGISTRO]],"dd/mm/yyyy")&amp;TRIM(LEFT(tbReporteAsistencia[[#This Row],[ESTADO]],17)))))</f>
        <v>20306/01/2018ENTRADA</v>
      </c>
      <c r="H1600">
        <f>tbReporteAsistencia[[#This Row],[CLAVE DISPOSITIVO]]</f>
        <v>203</v>
      </c>
      <c r="I1600" s="9">
        <f>tbReporteAsistencia[[#This Row],[REGISTRO]]</f>
        <v>43106.262418981481</v>
      </c>
      <c r="J1600" s="12">
        <f>tbReporteAsistencia[[#This Row],[REGISTRO]]</f>
        <v>43106.262418981481</v>
      </c>
    </row>
    <row r="1601" spans="1:10">
      <c r="A1601">
        <v>203</v>
      </c>
      <c r="B1601">
        <v>203</v>
      </c>
      <c r="C1601" t="s">
        <v>77</v>
      </c>
      <c r="D1601" s="2">
        <v>43106.625162037039</v>
      </c>
      <c r="E1601" t="s">
        <v>11</v>
      </c>
      <c r="F1601" t="s">
        <v>8</v>
      </c>
      <c r="G1601" t="str">
        <f>IF(TRIM(LEFT(tbReporteAsistencia[[#This Row],[ESTADO]],7))="ENTRADA",(tbReporteAsistencia[[#This Row],[CLAVE]]&amp;TEXT(tbReporteAsistencia[[#This Row],[REGISTRO]],"dd/mm/yyyy")&amp;TRIM(LEFT(tbReporteAsistencia[[#This Row],[ESTADO]],7))),IF(TRIM(LEFT(tbReporteAsistencia[[#This Row],[ESTADO]],7))="SALIDA",(tbReporteAsistencia[[#This Row],[CLAVE]]&amp;TEXT(tbReporteAsistencia[[#This Row],[REGISTRO]],"dd/mm/yyyy")&amp;TRIM(LEFT(tbReporteAsistencia[[#This Row],[ESTADO]],7))),(tbReporteAsistencia[[#This Row],[CLAVE]]&amp;TEXT(tbReporteAsistencia[[#This Row],[REGISTRO]],"dd/mm/yyyy")&amp;TRIM(LEFT(tbReporteAsistencia[[#This Row],[ESTADO]],17)))))</f>
        <v>20306/01/2018SALIDA</v>
      </c>
      <c r="H1601">
        <f>tbReporteAsistencia[[#This Row],[CLAVE DISPOSITIVO]]</f>
        <v>203</v>
      </c>
      <c r="I1601" s="9">
        <f>tbReporteAsistencia[[#This Row],[REGISTRO]]</f>
        <v>43106.625162037039</v>
      </c>
      <c r="J1601" s="12">
        <f>tbReporteAsistencia[[#This Row],[REGISTRO]]</f>
        <v>43106.625162037039</v>
      </c>
    </row>
    <row r="1602" spans="1:10">
      <c r="A1602">
        <v>203</v>
      </c>
      <c r="B1602">
        <v>203</v>
      </c>
      <c r="C1602" t="s">
        <v>77</v>
      </c>
      <c r="D1602" s="2">
        <v>43108.252465277779</v>
      </c>
      <c r="E1602" t="s">
        <v>7</v>
      </c>
      <c r="F1602" t="s">
        <v>8</v>
      </c>
      <c r="G1602" t="str">
        <f>IF(TRIM(LEFT(tbReporteAsistencia[[#This Row],[ESTADO]],7))="ENTRADA",(tbReporteAsistencia[[#This Row],[CLAVE]]&amp;TEXT(tbReporteAsistencia[[#This Row],[REGISTRO]],"dd/mm/yyyy")&amp;TRIM(LEFT(tbReporteAsistencia[[#This Row],[ESTADO]],7))),IF(TRIM(LEFT(tbReporteAsistencia[[#This Row],[ESTADO]],7))="SALIDA",(tbReporteAsistencia[[#This Row],[CLAVE]]&amp;TEXT(tbReporteAsistencia[[#This Row],[REGISTRO]],"dd/mm/yyyy")&amp;TRIM(LEFT(tbReporteAsistencia[[#This Row],[ESTADO]],7))),(tbReporteAsistencia[[#This Row],[CLAVE]]&amp;TEXT(tbReporteAsistencia[[#This Row],[REGISTRO]],"dd/mm/yyyy")&amp;TRIM(LEFT(tbReporteAsistencia[[#This Row],[ESTADO]],17)))))</f>
        <v>20308/01/2018ENTRADA</v>
      </c>
      <c r="H1602">
        <f>tbReporteAsistencia[[#This Row],[CLAVE DISPOSITIVO]]</f>
        <v>203</v>
      </c>
      <c r="I1602" s="9">
        <f>tbReporteAsistencia[[#This Row],[REGISTRO]]</f>
        <v>43108.252465277779</v>
      </c>
      <c r="J1602" s="12">
        <f>tbReporteAsistencia[[#This Row],[REGISTRO]]</f>
        <v>43108.252465277779</v>
      </c>
    </row>
    <row r="1603" spans="1:10">
      <c r="A1603">
        <v>203</v>
      </c>
      <c r="B1603">
        <v>203</v>
      </c>
      <c r="C1603" t="s">
        <v>77</v>
      </c>
      <c r="D1603" s="2">
        <v>43108.583749999998</v>
      </c>
      <c r="E1603" t="s">
        <v>11</v>
      </c>
      <c r="F1603" t="s">
        <v>8</v>
      </c>
      <c r="G1603" t="str">
        <f>IF(TRIM(LEFT(tbReporteAsistencia[[#This Row],[ESTADO]],7))="ENTRADA",(tbReporteAsistencia[[#This Row],[CLAVE]]&amp;TEXT(tbReporteAsistencia[[#This Row],[REGISTRO]],"dd/mm/yyyy")&amp;TRIM(LEFT(tbReporteAsistencia[[#This Row],[ESTADO]],7))),IF(TRIM(LEFT(tbReporteAsistencia[[#This Row],[ESTADO]],7))="SALIDA",(tbReporteAsistencia[[#This Row],[CLAVE]]&amp;TEXT(tbReporteAsistencia[[#This Row],[REGISTRO]],"dd/mm/yyyy")&amp;TRIM(LEFT(tbReporteAsistencia[[#This Row],[ESTADO]],7))),(tbReporteAsistencia[[#This Row],[CLAVE]]&amp;TEXT(tbReporteAsistencia[[#This Row],[REGISTRO]],"dd/mm/yyyy")&amp;TRIM(LEFT(tbReporteAsistencia[[#This Row],[ESTADO]],17)))))</f>
        <v>20308/01/2018SALIDA</v>
      </c>
      <c r="H1603">
        <f>tbReporteAsistencia[[#This Row],[CLAVE DISPOSITIVO]]</f>
        <v>203</v>
      </c>
      <c r="I1603" s="9">
        <f>tbReporteAsistencia[[#This Row],[REGISTRO]]</f>
        <v>43108.583749999998</v>
      </c>
      <c r="J1603" s="12">
        <f>tbReporteAsistencia[[#This Row],[REGISTRO]]</f>
        <v>43108.583749999998</v>
      </c>
    </row>
    <row r="1604" spans="1:10">
      <c r="A1604">
        <v>203</v>
      </c>
      <c r="B1604">
        <v>203</v>
      </c>
      <c r="C1604" t="s">
        <v>77</v>
      </c>
      <c r="D1604" s="2">
        <v>43109.251782407409</v>
      </c>
      <c r="E1604" t="s">
        <v>7</v>
      </c>
      <c r="F1604" t="s">
        <v>8</v>
      </c>
      <c r="G1604" t="str">
        <f>IF(TRIM(LEFT(tbReporteAsistencia[[#This Row],[ESTADO]],7))="ENTRADA",(tbReporteAsistencia[[#This Row],[CLAVE]]&amp;TEXT(tbReporteAsistencia[[#This Row],[REGISTRO]],"dd/mm/yyyy")&amp;TRIM(LEFT(tbReporteAsistencia[[#This Row],[ESTADO]],7))),IF(TRIM(LEFT(tbReporteAsistencia[[#This Row],[ESTADO]],7))="SALIDA",(tbReporteAsistencia[[#This Row],[CLAVE]]&amp;TEXT(tbReporteAsistencia[[#This Row],[REGISTRO]],"dd/mm/yyyy")&amp;TRIM(LEFT(tbReporteAsistencia[[#This Row],[ESTADO]],7))),(tbReporteAsistencia[[#This Row],[CLAVE]]&amp;TEXT(tbReporteAsistencia[[#This Row],[REGISTRO]],"dd/mm/yyyy")&amp;TRIM(LEFT(tbReporteAsistencia[[#This Row],[ESTADO]],17)))))</f>
        <v>20309/01/2018ENTRADA</v>
      </c>
      <c r="H1604">
        <f>tbReporteAsistencia[[#This Row],[CLAVE DISPOSITIVO]]</f>
        <v>203</v>
      </c>
      <c r="I1604" s="9">
        <f>tbReporteAsistencia[[#This Row],[REGISTRO]]</f>
        <v>43109.251782407409</v>
      </c>
      <c r="J1604" s="12">
        <f>tbReporteAsistencia[[#This Row],[REGISTRO]]</f>
        <v>43109.251782407409</v>
      </c>
    </row>
    <row r="1605" spans="1:10">
      <c r="A1605">
        <v>201</v>
      </c>
      <c r="B1605">
        <v>201</v>
      </c>
      <c r="C1605" t="s">
        <v>78</v>
      </c>
      <c r="D1605" s="2">
        <v>43095.335729166669</v>
      </c>
      <c r="E1605" t="s">
        <v>12</v>
      </c>
      <c r="F1605" t="s">
        <v>8</v>
      </c>
      <c r="G1605" t="str">
        <f>IF(TRIM(LEFT(tbReporteAsistencia[[#This Row],[ESTADO]],7))="ENTRADA",(tbReporteAsistencia[[#This Row],[CLAVE]]&amp;TEXT(tbReporteAsistencia[[#This Row],[REGISTRO]],"dd/mm/yyyy")&amp;TRIM(LEFT(tbReporteAsistencia[[#This Row],[ESTADO]],7))),IF(TRIM(LEFT(tbReporteAsistencia[[#This Row],[ESTADO]],7))="SALIDA",(tbReporteAsistencia[[#This Row],[CLAVE]]&amp;TEXT(tbReporteAsistencia[[#This Row],[REGISTRO]],"dd/mm/yyyy")&amp;TRIM(LEFT(tbReporteAsistencia[[#This Row],[ESTADO]],7))),(tbReporteAsistencia[[#This Row],[CLAVE]]&amp;TEXT(tbReporteAsistencia[[#This Row],[REGISTRO]],"dd/mm/yyyy")&amp;TRIM(LEFT(tbReporteAsistencia[[#This Row],[ESTADO]],17)))))</f>
        <v>20126/12/2017ENTRADA</v>
      </c>
      <c r="H1605">
        <f>tbReporteAsistencia[[#This Row],[CLAVE DISPOSITIVO]]</f>
        <v>201</v>
      </c>
      <c r="I1605" s="9">
        <f>tbReporteAsistencia[[#This Row],[REGISTRO]]</f>
        <v>43095.335729166669</v>
      </c>
      <c r="J1605" s="12">
        <f>tbReporteAsistencia[[#This Row],[REGISTRO]]</f>
        <v>43095.335729166669</v>
      </c>
    </row>
    <row r="1606" spans="1:10">
      <c r="A1606">
        <v>201</v>
      </c>
      <c r="B1606">
        <v>201</v>
      </c>
      <c r="C1606" t="s">
        <v>78</v>
      </c>
      <c r="D1606" s="2">
        <v>43096.333252314813</v>
      </c>
      <c r="E1606" t="s">
        <v>7</v>
      </c>
      <c r="F1606" t="s">
        <v>8</v>
      </c>
      <c r="G1606" t="str">
        <f>IF(TRIM(LEFT(tbReporteAsistencia[[#This Row],[ESTADO]],7))="ENTRADA",(tbReporteAsistencia[[#This Row],[CLAVE]]&amp;TEXT(tbReporteAsistencia[[#This Row],[REGISTRO]],"dd/mm/yyyy")&amp;TRIM(LEFT(tbReporteAsistencia[[#This Row],[ESTADO]],7))),IF(TRIM(LEFT(tbReporteAsistencia[[#This Row],[ESTADO]],7))="SALIDA",(tbReporteAsistencia[[#This Row],[CLAVE]]&amp;TEXT(tbReporteAsistencia[[#This Row],[REGISTRO]],"dd/mm/yyyy")&amp;TRIM(LEFT(tbReporteAsistencia[[#This Row],[ESTADO]],7))),(tbReporteAsistencia[[#This Row],[CLAVE]]&amp;TEXT(tbReporteAsistencia[[#This Row],[REGISTRO]],"dd/mm/yyyy")&amp;TRIM(LEFT(tbReporteAsistencia[[#This Row],[ESTADO]],17)))))</f>
        <v>20127/12/2017ENTRADA</v>
      </c>
      <c r="H1606">
        <f>tbReporteAsistencia[[#This Row],[CLAVE DISPOSITIVO]]</f>
        <v>201</v>
      </c>
      <c r="I1606" s="9">
        <f>tbReporteAsistencia[[#This Row],[REGISTRO]]</f>
        <v>43096.333252314813</v>
      </c>
      <c r="J1606" s="12">
        <f>tbReporteAsistencia[[#This Row],[REGISTRO]]</f>
        <v>43096.333252314813</v>
      </c>
    </row>
    <row r="1607" spans="1:10">
      <c r="A1607">
        <v>201</v>
      </c>
      <c r="B1607">
        <v>201</v>
      </c>
      <c r="C1607" t="s">
        <v>78</v>
      </c>
      <c r="D1607" s="2">
        <v>43096.719004629631</v>
      </c>
      <c r="E1607" t="s">
        <v>11</v>
      </c>
      <c r="F1607" t="s">
        <v>8</v>
      </c>
      <c r="G1607" t="str">
        <f>IF(TRIM(LEFT(tbReporteAsistencia[[#This Row],[ESTADO]],7))="ENTRADA",(tbReporteAsistencia[[#This Row],[CLAVE]]&amp;TEXT(tbReporteAsistencia[[#This Row],[REGISTRO]],"dd/mm/yyyy")&amp;TRIM(LEFT(tbReporteAsistencia[[#This Row],[ESTADO]],7))),IF(TRIM(LEFT(tbReporteAsistencia[[#This Row],[ESTADO]],7))="SALIDA",(tbReporteAsistencia[[#This Row],[CLAVE]]&amp;TEXT(tbReporteAsistencia[[#This Row],[REGISTRO]],"dd/mm/yyyy")&amp;TRIM(LEFT(tbReporteAsistencia[[#This Row],[ESTADO]],7))),(tbReporteAsistencia[[#This Row],[CLAVE]]&amp;TEXT(tbReporteAsistencia[[#This Row],[REGISTRO]],"dd/mm/yyyy")&amp;TRIM(LEFT(tbReporteAsistencia[[#This Row],[ESTADO]],17)))))</f>
        <v>20127/12/2017SALIDA</v>
      </c>
      <c r="H1607">
        <f>tbReporteAsistencia[[#This Row],[CLAVE DISPOSITIVO]]</f>
        <v>201</v>
      </c>
      <c r="I1607" s="9">
        <f>tbReporteAsistencia[[#This Row],[REGISTRO]]</f>
        <v>43096.719004629631</v>
      </c>
      <c r="J1607" s="12">
        <f>tbReporteAsistencia[[#This Row],[REGISTRO]]</f>
        <v>43096.719004629631</v>
      </c>
    </row>
    <row r="1608" spans="1:10">
      <c r="A1608">
        <v>201</v>
      </c>
      <c r="B1608">
        <v>201</v>
      </c>
      <c r="C1608" t="s">
        <v>78</v>
      </c>
      <c r="D1608" s="2">
        <v>43097.339259259257</v>
      </c>
      <c r="E1608" t="s">
        <v>12</v>
      </c>
      <c r="F1608" t="s">
        <v>8</v>
      </c>
      <c r="G1608" t="str">
        <f>IF(TRIM(LEFT(tbReporteAsistencia[[#This Row],[ESTADO]],7))="ENTRADA",(tbReporteAsistencia[[#This Row],[CLAVE]]&amp;TEXT(tbReporteAsistencia[[#This Row],[REGISTRO]],"dd/mm/yyyy")&amp;TRIM(LEFT(tbReporteAsistencia[[#This Row],[ESTADO]],7))),IF(TRIM(LEFT(tbReporteAsistencia[[#This Row],[ESTADO]],7))="SALIDA",(tbReporteAsistencia[[#This Row],[CLAVE]]&amp;TEXT(tbReporteAsistencia[[#This Row],[REGISTRO]],"dd/mm/yyyy")&amp;TRIM(LEFT(tbReporteAsistencia[[#This Row],[ESTADO]],7))),(tbReporteAsistencia[[#This Row],[CLAVE]]&amp;TEXT(tbReporteAsistencia[[#This Row],[REGISTRO]],"dd/mm/yyyy")&amp;TRIM(LEFT(tbReporteAsistencia[[#This Row],[ESTADO]],17)))))</f>
        <v>20128/12/2017ENTRADA</v>
      </c>
      <c r="H1608">
        <f>tbReporteAsistencia[[#This Row],[CLAVE DISPOSITIVO]]</f>
        <v>201</v>
      </c>
      <c r="I1608" s="9">
        <f>tbReporteAsistencia[[#This Row],[REGISTRO]]</f>
        <v>43097.339259259257</v>
      </c>
      <c r="J1608" s="12">
        <f>tbReporteAsistencia[[#This Row],[REGISTRO]]</f>
        <v>43097.339259259257</v>
      </c>
    </row>
    <row r="1609" spans="1:10">
      <c r="A1609">
        <v>201</v>
      </c>
      <c r="B1609">
        <v>201</v>
      </c>
      <c r="C1609" t="s">
        <v>78</v>
      </c>
      <c r="D1609" s="2">
        <v>43097.719178240739</v>
      </c>
      <c r="E1609" t="s">
        <v>11</v>
      </c>
      <c r="F1609" t="s">
        <v>8</v>
      </c>
      <c r="G1609" t="str">
        <f>IF(TRIM(LEFT(tbReporteAsistencia[[#This Row],[ESTADO]],7))="ENTRADA",(tbReporteAsistencia[[#This Row],[CLAVE]]&amp;TEXT(tbReporteAsistencia[[#This Row],[REGISTRO]],"dd/mm/yyyy")&amp;TRIM(LEFT(tbReporteAsistencia[[#This Row],[ESTADO]],7))),IF(TRIM(LEFT(tbReporteAsistencia[[#This Row],[ESTADO]],7))="SALIDA",(tbReporteAsistencia[[#This Row],[CLAVE]]&amp;TEXT(tbReporteAsistencia[[#This Row],[REGISTRO]],"dd/mm/yyyy")&amp;TRIM(LEFT(tbReporteAsistencia[[#This Row],[ESTADO]],7))),(tbReporteAsistencia[[#This Row],[CLAVE]]&amp;TEXT(tbReporteAsistencia[[#This Row],[REGISTRO]],"dd/mm/yyyy")&amp;TRIM(LEFT(tbReporteAsistencia[[#This Row],[ESTADO]],17)))))</f>
        <v>20128/12/2017SALIDA</v>
      </c>
      <c r="H1609">
        <f>tbReporteAsistencia[[#This Row],[CLAVE DISPOSITIVO]]</f>
        <v>201</v>
      </c>
      <c r="I1609" s="9">
        <f>tbReporteAsistencia[[#This Row],[REGISTRO]]</f>
        <v>43097.719178240739</v>
      </c>
      <c r="J1609" s="12">
        <f>tbReporteAsistencia[[#This Row],[REGISTRO]]</f>
        <v>43097.719178240739</v>
      </c>
    </row>
    <row r="1610" spans="1:10">
      <c r="A1610">
        <v>201</v>
      </c>
      <c r="B1610">
        <v>201</v>
      </c>
      <c r="C1610" t="s">
        <v>78</v>
      </c>
      <c r="D1610" s="2">
        <v>43098.341087962966</v>
      </c>
      <c r="E1610" t="s">
        <v>12</v>
      </c>
      <c r="F1610" t="s">
        <v>8</v>
      </c>
      <c r="G1610" t="str">
        <f>IF(TRIM(LEFT(tbReporteAsistencia[[#This Row],[ESTADO]],7))="ENTRADA",(tbReporteAsistencia[[#This Row],[CLAVE]]&amp;TEXT(tbReporteAsistencia[[#This Row],[REGISTRO]],"dd/mm/yyyy")&amp;TRIM(LEFT(tbReporteAsistencia[[#This Row],[ESTADO]],7))),IF(TRIM(LEFT(tbReporteAsistencia[[#This Row],[ESTADO]],7))="SALIDA",(tbReporteAsistencia[[#This Row],[CLAVE]]&amp;TEXT(tbReporteAsistencia[[#This Row],[REGISTRO]],"dd/mm/yyyy")&amp;TRIM(LEFT(tbReporteAsistencia[[#This Row],[ESTADO]],7))),(tbReporteAsistencia[[#This Row],[CLAVE]]&amp;TEXT(tbReporteAsistencia[[#This Row],[REGISTRO]],"dd/mm/yyyy")&amp;TRIM(LEFT(tbReporteAsistencia[[#This Row],[ESTADO]],17)))))</f>
        <v>20129/12/2017ENTRADA</v>
      </c>
      <c r="H1610">
        <f>tbReporteAsistencia[[#This Row],[CLAVE DISPOSITIVO]]</f>
        <v>201</v>
      </c>
      <c r="I1610" s="9">
        <f>tbReporteAsistencia[[#This Row],[REGISTRO]]</f>
        <v>43098.341087962966</v>
      </c>
      <c r="J1610" s="12">
        <f>tbReporteAsistencia[[#This Row],[REGISTRO]]</f>
        <v>43098.341087962966</v>
      </c>
    </row>
    <row r="1611" spans="1:10">
      <c r="A1611">
        <v>201</v>
      </c>
      <c r="B1611">
        <v>201</v>
      </c>
      <c r="C1611" t="s">
        <v>78</v>
      </c>
      <c r="D1611" s="2">
        <v>43098.713819444441</v>
      </c>
      <c r="E1611" t="s">
        <v>11</v>
      </c>
      <c r="F1611" t="s">
        <v>8</v>
      </c>
      <c r="G1611" t="str">
        <f>IF(TRIM(LEFT(tbReporteAsistencia[[#This Row],[ESTADO]],7))="ENTRADA",(tbReporteAsistencia[[#This Row],[CLAVE]]&amp;TEXT(tbReporteAsistencia[[#This Row],[REGISTRO]],"dd/mm/yyyy")&amp;TRIM(LEFT(tbReporteAsistencia[[#This Row],[ESTADO]],7))),IF(TRIM(LEFT(tbReporteAsistencia[[#This Row],[ESTADO]],7))="SALIDA",(tbReporteAsistencia[[#This Row],[CLAVE]]&amp;TEXT(tbReporteAsistencia[[#This Row],[REGISTRO]],"dd/mm/yyyy")&amp;TRIM(LEFT(tbReporteAsistencia[[#This Row],[ESTADO]],7))),(tbReporteAsistencia[[#This Row],[CLAVE]]&amp;TEXT(tbReporteAsistencia[[#This Row],[REGISTRO]],"dd/mm/yyyy")&amp;TRIM(LEFT(tbReporteAsistencia[[#This Row],[ESTADO]],17)))))</f>
        <v>20129/12/2017SALIDA</v>
      </c>
      <c r="H1611">
        <f>tbReporteAsistencia[[#This Row],[CLAVE DISPOSITIVO]]</f>
        <v>201</v>
      </c>
      <c r="I1611" s="9">
        <f>tbReporteAsistencia[[#This Row],[REGISTRO]]</f>
        <v>43098.713819444441</v>
      </c>
      <c r="J1611" s="12">
        <f>tbReporteAsistencia[[#This Row],[REGISTRO]]</f>
        <v>43098.713819444441</v>
      </c>
    </row>
    <row r="1612" spans="1:10">
      <c r="A1612">
        <v>201</v>
      </c>
      <c r="B1612">
        <v>201</v>
      </c>
      <c r="C1612" t="s">
        <v>78</v>
      </c>
      <c r="D1612" s="2">
        <v>43099.377002314817</v>
      </c>
      <c r="E1612" t="s">
        <v>12</v>
      </c>
      <c r="F1612" t="s">
        <v>8</v>
      </c>
      <c r="G1612" t="str">
        <f>IF(TRIM(LEFT(tbReporteAsistencia[[#This Row],[ESTADO]],7))="ENTRADA",(tbReporteAsistencia[[#This Row],[CLAVE]]&amp;TEXT(tbReporteAsistencia[[#This Row],[REGISTRO]],"dd/mm/yyyy")&amp;TRIM(LEFT(tbReporteAsistencia[[#This Row],[ESTADO]],7))),IF(TRIM(LEFT(tbReporteAsistencia[[#This Row],[ESTADO]],7))="SALIDA",(tbReporteAsistencia[[#This Row],[CLAVE]]&amp;TEXT(tbReporteAsistencia[[#This Row],[REGISTRO]],"dd/mm/yyyy")&amp;TRIM(LEFT(tbReporteAsistencia[[#This Row],[ESTADO]],7))),(tbReporteAsistencia[[#This Row],[CLAVE]]&amp;TEXT(tbReporteAsistencia[[#This Row],[REGISTRO]],"dd/mm/yyyy")&amp;TRIM(LEFT(tbReporteAsistencia[[#This Row],[ESTADO]],17)))))</f>
        <v>20130/12/2017ENTRADA</v>
      </c>
      <c r="H1612">
        <f>tbReporteAsistencia[[#This Row],[CLAVE DISPOSITIVO]]</f>
        <v>201</v>
      </c>
      <c r="I1612" s="9">
        <f>tbReporteAsistencia[[#This Row],[REGISTRO]]</f>
        <v>43099.377002314817</v>
      </c>
      <c r="J1612" s="12">
        <f>tbReporteAsistencia[[#This Row],[REGISTRO]]</f>
        <v>43099.377002314817</v>
      </c>
    </row>
    <row r="1613" spans="1:10">
      <c r="A1613">
        <v>201</v>
      </c>
      <c r="B1613">
        <v>201</v>
      </c>
      <c r="C1613" t="s">
        <v>78</v>
      </c>
      <c r="D1613" s="2">
        <v>43099.544537037036</v>
      </c>
      <c r="E1613" t="s">
        <v>11</v>
      </c>
      <c r="F1613" t="s">
        <v>8</v>
      </c>
      <c r="G1613" t="str">
        <f>IF(TRIM(LEFT(tbReporteAsistencia[[#This Row],[ESTADO]],7))="ENTRADA",(tbReporteAsistencia[[#This Row],[CLAVE]]&amp;TEXT(tbReporteAsistencia[[#This Row],[REGISTRO]],"dd/mm/yyyy")&amp;TRIM(LEFT(tbReporteAsistencia[[#This Row],[ESTADO]],7))),IF(TRIM(LEFT(tbReporteAsistencia[[#This Row],[ESTADO]],7))="SALIDA",(tbReporteAsistencia[[#This Row],[CLAVE]]&amp;TEXT(tbReporteAsistencia[[#This Row],[REGISTRO]],"dd/mm/yyyy")&amp;TRIM(LEFT(tbReporteAsistencia[[#This Row],[ESTADO]],7))),(tbReporteAsistencia[[#This Row],[CLAVE]]&amp;TEXT(tbReporteAsistencia[[#This Row],[REGISTRO]],"dd/mm/yyyy")&amp;TRIM(LEFT(tbReporteAsistencia[[#This Row],[ESTADO]],17)))))</f>
        <v>20130/12/2017SALIDA</v>
      </c>
      <c r="H1613">
        <f>tbReporteAsistencia[[#This Row],[CLAVE DISPOSITIVO]]</f>
        <v>201</v>
      </c>
      <c r="I1613" s="9">
        <f>tbReporteAsistencia[[#This Row],[REGISTRO]]</f>
        <v>43099.544537037036</v>
      </c>
      <c r="J1613" s="12">
        <f>tbReporteAsistencia[[#This Row],[REGISTRO]]</f>
        <v>43099.544537037036</v>
      </c>
    </row>
    <row r="1614" spans="1:10">
      <c r="A1614">
        <v>201</v>
      </c>
      <c r="B1614">
        <v>201</v>
      </c>
      <c r="C1614" t="s">
        <v>78</v>
      </c>
      <c r="D1614" s="2">
        <v>43102.332326388889</v>
      </c>
      <c r="E1614" t="s">
        <v>7</v>
      </c>
      <c r="F1614" t="s">
        <v>8</v>
      </c>
      <c r="G1614" t="str">
        <f>IF(TRIM(LEFT(tbReporteAsistencia[[#This Row],[ESTADO]],7))="ENTRADA",(tbReporteAsistencia[[#This Row],[CLAVE]]&amp;TEXT(tbReporteAsistencia[[#This Row],[REGISTRO]],"dd/mm/yyyy")&amp;TRIM(LEFT(tbReporteAsistencia[[#This Row],[ESTADO]],7))),IF(TRIM(LEFT(tbReporteAsistencia[[#This Row],[ESTADO]],7))="SALIDA",(tbReporteAsistencia[[#This Row],[CLAVE]]&amp;TEXT(tbReporteAsistencia[[#This Row],[REGISTRO]],"dd/mm/yyyy")&amp;TRIM(LEFT(tbReporteAsistencia[[#This Row],[ESTADO]],7))),(tbReporteAsistencia[[#This Row],[CLAVE]]&amp;TEXT(tbReporteAsistencia[[#This Row],[REGISTRO]],"dd/mm/yyyy")&amp;TRIM(LEFT(tbReporteAsistencia[[#This Row],[ESTADO]],17)))))</f>
        <v>20102/01/2018ENTRADA</v>
      </c>
      <c r="H1614">
        <f>tbReporteAsistencia[[#This Row],[CLAVE DISPOSITIVO]]</f>
        <v>201</v>
      </c>
      <c r="I1614" s="9">
        <f>tbReporteAsistencia[[#This Row],[REGISTRO]]</f>
        <v>43102.332326388889</v>
      </c>
      <c r="J1614" s="12">
        <f>tbReporteAsistencia[[#This Row],[REGISTRO]]</f>
        <v>43102.332326388889</v>
      </c>
    </row>
    <row r="1615" spans="1:10">
      <c r="A1615">
        <v>201</v>
      </c>
      <c r="B1615">
        <v>201</v>
      </c>
      <c r="C1615" t="s">
        <v>78</v>
      </c>
      <c r="D1615" s="2">
        <v>43102.714999999997</v>
      </c>
      <c r="E1615" t="s">
        <v>11</v>
      </c>
      <c r="F1615" t="s">
        <v>8</v>
      </c>
      <c r="G1615" t="str">
        <f>IF(TRIM(LEFT(tbReporteAsistencia[[#This Row],[ESTADO]],7))="ENTRADA",(tbReporteAsistencia[[#This Row],[CLAVE]]&amp;TEXT(tbReporteAsistencia[[#This Row],[REGISTRO]],"dd/mm/yyyy")&amp;TRIM(LEFT(tbReporteAsistencia[[#This Row],[ESTADO]],7))),IF(TRIM(LEFT(tbReporteAsistencia[[#This Row],[ESTADO]],7))="SALIDA",(tbReporteAsistencia[[#This Row],[CLAVE]]&amp;TEXT(tbReporteAsistencia[[#This Row],[REGISTRO]],"dd/mm/yyyy")&amp;TRIM(LEFT(tbReporteAsistencia[[#This Row],[ESTADO]],7))),(tbReporteAsistencia[[#This Row],[CLAVE]]&amp;TEXT(tbReporteAsistencia[[#This Row],[REGISTRO]],"dd/mm/yyyy")&amp;TRIM(LEFT(tbReporteAsistencia[[#This Row],[ESTADO]],17)))))</f>
        <v>20102/01/2018SALIDA</v>
      </c>
      <c r="H1615">
        <f>tbReporteAsistencia[[#This Row],[CLAVE DISPOSITIVO]]</f>
        <v>201</v>
      </c>
      <c r="I1615" s="9">
        <f>tbReporteAsistencia[[#This Row],[REGISTRO]]</f>
        <v>43102.714999999997</v>
      </c>
      <c r="J1615" s="12">
        <f>tbReporteAsistencia[[#This Row],[REGISTRO]]</f>
        <v>43102.714999999997</v>
      </c>
    </row>
    <row r="1616" spans="1:10">
      <c r="A1616">
        <v>201</v>
      </c>
      <c r="B1616">
        <v>201</v>
      </c>
      <c r="C1616" t="s">
        <v>78</v>
      </c>
      <c r="D1616" s="2">
        <v>43103.336099537039</v>
      </c>
      <c r="E1616" t="s">
        <v>12</v>
      </c>
      <c r="F1616" t="s">
        <v>8</v>
      </c>
      <c r="G1616" t="str">
        <f>IF(TRIM(LEFT(tbReporteAsistencia[[#This Row],[ESTADO]],7))="ENTRADA",(tbReporteAsistencia[[#This Row],[CLAVE]]&amp;TEXT(tbReporteAsistencia[[#This Row],[REGISTRO]],"dd/mm/yyyy")&amp;TRIM(LEFT(tbReporteAsistencia[[#This Row],[ESTADO]],7))),IF(TRIM(LEFT(tbReporteAsistencia[[#This Row],[ESTADO]],7))="SALIDA",(tbReporteAsistencia[[#This Row],[CLAVE]]&amp;TEXT(tbReporteAsistencia[[#This Row],[REGISTRO]],"dd/mm/yyyy")&amp;TRIM(LEFT(tbReporteAsistencia[[#This Row],[ESTADO]],7))),(tbReporteAsistencia[[#This Row],[CLAVE]]&amp;TEXT(tbReporteAsistencia[[#This Row],[REGISTRO]],"dd/mm/yyyy")&amp;TRIM(LEFT(tbReporteAsistencia[[#This Row],[ESTADO]],17)))))</f>
        <v>20103/01/2018ENTRADA</v>
      </c>
      <c r="H1616">
        <f>tbReporteAsistencia[[#This Row],[CLAVE DISPOSITIVO]]</f>
        <v>201</v>
      </c>
      <c r="I1616" s="9">
        <f>tbReporteAsistencia[[#This Row],[REGISTRO]]</f>
        <v>43103.336099537039</v>
      </c>
      <c r="J1616" s="12">
        <f>tbReporteAsistencia[[#This Row],[REGISTRO]]</f>
        <v>43103.336099537039</v>
      </c>
    </row>
    <row r="1617" spans="1:10">
      <c r="A1617">
        <v>201</v>
      </c>
      <c r="B1617">
        <v>201</v>
      </c>
      <c r="C1617" t="s">
        <v>78</v>
      </c>
      <c r="D1617" s="2">
        <v>43103.712997685187</v>
      </c>
      <c r="E1617" t="s">
        <v>11</v>
      </c>
      <c r="F1617" t="s">
        <v>8</v>
      </c>
      <c r="G1617" t="str">
        <f>IF(TRIM(LEFT(tbReporteAsistencia[[#This Row],[ESTADO]],7))="ENTRADA",(tbReporteAsistencia[[#This Row],[CLAVE]]&amp;TEXT(tbReporteAsistencia[[#This Row],[REGISTRO]],"dd/mm/yyyy")&amp;TRIM(LEFT(tbReporteAsistencia[[#This Row],[ESTADO]],7))),IF(TRIM(LEFT(tbReporteAsistencia[[#This Row],[ESTADO]],7))="SALIDA",(tbReporteAsistencia[[#This Row],[CLAVE]]&amp;TEXT(tbReporteAsistencia[[#This Row],[REGISTRO]],"dd/mm/yyyy")&amp;TRIM(LEFT(tbReporteAsistencia[[#This Row],[ESTADO]],7))),(tbReporteAsistencia[[#This Row],[CLAVE]]&amp;TEXT(tbReporteAsistencia[[#This Row],[REGISTRO]],"dd/mm/yyyy")&amp;TRIM(LEFT(tbReporteAsistencia[[#This Row],[ESTADO]],17)))))</f>
        <v>20103/01/2018SALIDA</v>
      </c>
      <c r="H1617">
        <f>tbReporteAsistencia[[#This Row],[CLAVE DISPOSITIVO]]</f>
        <v>201</v>
      </c>
      <c r="I1617" s="9">
        <f>tbReporteAsistencia[[#This Row],[REGISTRO]]</f>
        <v>43103.712997685187</v>
      </c>
      <c r="J1617" s="12">
        <f>tbReporteAsistencia[[#This Row],[REGISTRO]]</f>
        <v>43103.712997685187</v>
      </c>
    </row>
    <row r="1618" spans="1:10">
      <c r="A1618">
        <v>201</v>
      </c>
      <c r="B1618">
        <v>201</v>
      </c>
      <c r="C1618" t="s">
        <v>78</v>
      </c>
      <c r="D1618" s="2">
        <v>43104.342569444445</v>
      </c>
      <c r="E1618" t="s">
        <v>12</v>
      </c>
      <c r="F1618" t="s">
        <v>8</v>
      </c>
      <c r="G1618" t="str">
        <f>IF(TRIM(LEFT(tbReporteAsistencia[[#This Row],[ESTADO]],7))="ENTRADA",(tbReporteAsistencia[[#This Row],[CLAVE]]&amp;TEXT(tbReporteAsistencia[[#This Row],[REGISTRO]],"dd/mm/yyyy")&amp;TRIM(LEFT(tbReporteAsistencia[[#This Row],[ESTADO]],7))),IF(TRIM(LEFT(tbReporteAsistencia[[#This Row],[ESTADO]],7))="SALIDA",(tbReporteAsistencia[[#This Row],[CLAVE]]&amp;TEXT(tbReporteAsistencia[[#This Row],[REGISTRO]],"dd/mm/yyyy")&amp;TRIM(LEFT(tbReporteAsistencia[[#This Row],[ESTADO]],7))),(tbReporteAsistencia[[#This Row],[CLAVE]]&amp;TEXT(tbReporteAsistencia[[#This Row],[REGISTRO]],"dd/mm/yyyy")&amp;TRIM(LEFT(tbReporteAsistencia[[#This Row],[ESTADO]],17)))))</f>
        <v>20104/01/2018ENTRADA</v>
      </c>
      <c r="H1618">
        <f>tbReporteAsistencia[[#This Row],[CLAVE DISPOSITIVO]]</f>
        <v>201</v>
      </c>
      <c r="I1618" s="9">
        <f>tbReporteAsistencia[[#This Row],[REGISTRO]]</f>
        <v>43104.342569444445</v>
      </c>
      <c r="J1618" s="12">
        <f>tbReporteAsistencia[[#This Row],[REGISTRO]]</f>
        <v>43104.342569444445</v>
      </c>
    </row>
    <row r="1619" spans="1:10">
      <c r="A1619">
        <v>201</v>
      </c>
      <c r="B1619">
        <v>201</v>
      </c>
      <c r="C1619" t="s">
        <v>78</v>
      </c>
      <c r="D1619" s="2">
        <v>43104.71502314815</v>
      </c>
      <c r="E1619" t="s">
        <v>11</v>
      </c>
      <c r="F1619" t="s">
        <v>8</v>
      </c>
      <c r="G1619" t="str">
        <f>IF(TRIM(LEFT(tbReporteAsistencia[[#This Row],[ESTADO]],7))="ENTRADA",(tbReporteAsistencia[[#This Row],[CLAVE]]&amp;TEXT(tbReporteAsistencia[[#This Row],[REGISTRO]],"dd/mm/yyyy")&amp;TRIM(LEFT(tbReporteAsistencia[[#This Row],[ESTADO]],7))),IF(TRIM(LEFT(tbReporteAsistencia[[#This Row],[ESTADO]],7))="SALIDA",(tbReporteAsistencia[[#This Row],[CLAVE]]&amp;TEXT(tbReporteAsistencia[[#This Row],[REGISTRO]],"dd/mm/yyyy")&amp;TRIM(LEFT(tbReporteAsistencia[[#This Row],[ESTADO]],7))),(tbReporteAsistencia[[#This Row],[CLAVE]]&amp;TEXT(tbReporteAsistencia[[#This Row],[REGISTRO]],"dd/mm/yyyy")&amp;TRIM(LEFT(tbReporteAsistencia[[#This Row],[ESTADO]],17)))))</f>
        <v>20104/01/2018SALIDA</v>
      </c>
      <c r="H1619">
        <f>tbReporteAsistencia[[#This Row],[CLAVE DISPOSITIVO]]</f>
        <v>201</v>
      </c>
      <c r="I1619" s="9">
        <f>tbReporteAsistencia[[#This Row],[REGISTRO]]</f>
        <v>43104.71502314815</v>
      </c>
      <c r="J1619" s="12">
        <f>tbReporteAsistencia[[#This Row],[REGISTRO]]</f>
        <v>43104.71502314815</v>
      </c>
    </row>
    <row r="1620" spans="1:10">
      <c r="A1620">
        <v>201</v>
      </c>
      <c r="B1620">
        <v>201</v>
      </c>
      <c r="C1620" t="s">
        <v>78</v>
      </c>
      <c r="D1620" s="2">
        <v>43105.335810185185</v>
      </c>
      <c r="E1620" t="s">
        <v>12</v>
      </c>
      <c r="F1620" t="s">
        <v>8</v>
      </c>
      <c r="G1620" t="str">
        <f>IF(TRIM(LEFT(tbReporteAsistencia[[#This Row],[ESTADO]],7))="ENTRADA",(tbReporteAsistencia[[#This Row],[CLAVE]]&amp;TEXT(tbReporteAsistencia[[#This Row],[REGISTRO]],"dd/mm/yyyy")&amp;TRIM(LEFT(tbReporteAsistencia[[#This Row],[ESTADO]],7))),IF(TRIM(LEFT(tbReporteAsistencia[[#This Row],[ESTADO]],7))="SALIDA",(tbReporteAsistencia[[#This Row],[CLAVE]]&amp;TEXT(tbReporteAsistencia[[#This Row],[REGISTRO]],"dd/mm/yyyy")&amp;TRIM(LEFT(tbReporteAsistencia[[#This Row],[ESTADO]],7))),(tbReporteAsistencia[[#This Row],[CLAVE]]&amp;TEXT(tbReporteAsistencia[[#This Row],[REGISTRO]],"dd/mm/yyyy")&amp;TRIM(LEFT(tbReporteAsistencia[[#This Row],[ESTADO]],17)))))</f>
        <v>20105/01/2018ENTRADA</v>
      </c>
      <c r="H1620">
        <f>tbReporteAsistencia[[#This Row],[CLAVE DISPOSITIVO]]</f>
        <v>201</v>
      </c>
      <c r="I1620" s="9">
        <f>tbReporteAsistencia[[#This Row],[REGISTRO]]</f>
        <v>43105.335810185185</v>
      </c>
      <c r="J1620" s="12">
        <f>tbReporteAsistencia[[#This Row],[REGISTRO]]</f>
        <v>43105.335810185185</v>
      </c>
    </row>
    <row r="1621" spans="1:10">
      <c r="A1621">
        <v>201</v>
      </c>
      <c r="B1621">
        <v>201</v>
      </c>
      <c r="C1621" t="s">
        <v>78</v>
      </c>
      <c r="D1621" s="2">
        <v>43105.721851851849</v>
      </c>
      <c r="E1621" t="s">
        <v>11</v>
      </c>
      <c r="F1621" t="s">
        <v>8</v>
      </c>
      <c r="G1621" t="str">
        <f>IF(TRIM(LEFT(tbReporteAsistencia[[#This Row],[ESTADO]],7))="ENTRADA",(tbReporteAsistencia[[#This Row],[CLAVE]]&amp;TEXT(tbReporteAsistencia[[#This Row],[REGISTRO]],"dd/mm/yyyy")&amp;TRIM(LEFT(tbReporteAsistencia[[#This Row],[ESTADO]],7))),IF(TRIM(LEFT(tbReporteAsistencia[[#This Row],[ESTADO]],7))="SALIDA",(tbReporteAsistencia[[#This Row],[CLAVE]]&amp;TEXT(tbReporteAsistencia[[#This Row],[REGISTRO]],"dd/mm/yyyy")&amp;TRIM(LEFT(tbReporteAsistencia[[#This Row],[ESTADO]],7))),(tbReporteAsistencia[[#This Row],[CLAVE]]&amp;TEXT(tbReporteAsistencia[[#This Row],[REGISTRO]],"dd/mm/yyyy")&amp;TRIM(LEFT(tbReporteAsistencia[[#This Row],[ESTADO]],17)))))</f>
        <v>20105/01/2018SALIDA</v>
      </c>
      <c r="H1621">
        <f>tbReporteAsistencia[[#This Row],[CLAVE DISPOSITIVO]]</f>
        <v>201</v>
      </c>
      <c r="I1621" s="9">
        <f>tbReporteAsistencia[[#This Row],[REGISTRO]]</f>
        <v>43105.721851851849</v>
      </c>
      <c r="J1621" s="12">
        <f>tbReporteAsistencia[[#This Row],[REGISTRO]]</f>
        <v>43105.721851851849</v>
      </c>
    </row>
    <row r="1622" spans="1:10">
      <c r="A1622">
        <v>201</v>
      </c>
      <c r="B1622">
        <v>201</v>
      </c>
      <c r="C1622" t="s">
        <v>78</v>
      </c>
      <c r="D1622" s="2">
        <v>43108.342453703706</v>
      </c>
      <c r="E1622" t="s">
        <v>12</v>
      </c>
      <c r="F1622" t="s">
        <v>8</v>
      </c>
      <c r="G1622" t="str">
        <f>IF(TRIM(LEFT(tbReporteAsistencia[[#This Row],[ESTADO]],7))="ENTRADA",(tbReporteAsistencia[[#This Row],[CLAVE]]&amp;TEXT(tbReporteAsistencia[[#This Row],[REGISTRO]],"dd/mm/yyyy")&amp;TRIM(LEFT(tbReporteAsistencia[[#This Row],[ESTADO]],7))),IF(TRIM(LEFT(tbReporteAsistencia[[#This Row],[ESTADO]],7))="SALIDA",(tbReporteAsistencia[[#This Row],[CLAVE]]&amp;TEXT(tbReporteAsistencia[[#This Row],[REGISTRO]],"dd/mm/yyyy")&amp;TRIM(LEFT(tbReporteAsistencia[[#This Row],[ESTADO]],7))),(tbReporteAsistencia[[#This Row],[CLAVE]]&amp;TEXT(tbReporteAsistencia[[#This Row],[REGISTRO]],"dd/mm/yyyy")&amp;TRIM(LEFT(tbReporteAsistencia[[#This Row],[ESTADO]],17)))))</f>
        <v>20108/01/2018ENTRADA</v>
      </c>
      <c r="H1622">
        <f>tbReporteAsistencia[[#This Row],[CLAVE DISPOSITIVO]]</f>
        <v>201</v>
      </c>
      <c r="I1622" s="9">
        <f>tbReporteAsistencia[[#This Row],[REGISTRO]]</f>
        <v>43108.342453703706</v>
      </c>
      <c r="J1622" s="12">
        <f>tbReporteAsistencia[[#This Row],[REGISTRO]]</f>
        <v>43108.342453703706</v>
      </c>
    </row>
    <row r="1623" spans="1:10">
      <c r="A1623">
        <v>201</v>
      </c>
      <c r="B1623">
        <v>201</v>
      </c>
      <c r="C1623" t="s">
        <v>78</v>
      </c>
      <c r="D1623" s="2">
        <v>43108.719710648147</v>
      </c>
      <c r="E1623" t="s">
        <v>11</v>
      </c>
      <c r="F1623" t="s">
        <v>8</v>
      </c>
      <c r="G1623" t="str">
        <f>IF(TRIM(LEFT(tbReporteAsistencia[[#This Row],[ESTADO]],7))="ENTRADA",(tbReporteAsistencia[[#This Row],[CLAVE]]&amp;TEXT(tbReporteAsistencia[[#This Row],[REGISTRO]],"dd/mm/yyyy")&amp;TRIM(LEFT(tbReporteAsistencia[[#This Row],[ESTADO]],7))),IF(TRIM(LEFT(tbReporteAsistencia[[#This Row],[ESTADO]],7))="SALIDA",(tbReporteAsistencia[[#This Row],[CLAVE]]&amp;TEXT(tbReporteAsistencia[[#This Row],[REGISTRO]],"dd/mm/yyyy")&amp;TRIM(LEFT(tbReporteAsistencia[[#This Row],[ESTADO]],7))),(tbReporteAsistencia[[#This Row],[CLAVE]]&amp;TEXT(tbReporteAsistencia[[#This Row],[REGISTRO]],"dd/mm/yyyy")&amp;TRIM(LEFT(tbReporteAsistencia[[#This Row],[ESTADO]],17)))))</f>
        <v>20108/01/2018SALIDA</v>
      </c>
      <c r="H1623">
        <f>tbReporteAsistencia[[#This Row],[CLAVE DISPOSITIVO]]</f>
        <v>201</v>
      </c>
      <c r="I1623" s="9">
        <f>tbReporteAsistencia[[#This Row],[REGISTRO]]</f>
        <v>43108.719710648147</v>
      </c>
      <c r="J1623" s="12">
        <f>tbReporteAsistencia[[#This Row],[REGISTRO]]</f>
        <v>43108.719710648147</v>
      </c>
    </row>
    <row r="1624" spans="1:10">
      <c r="A1624">
        <v>201</v>
      </c>
      <c r="B1624">
        <v>201</v>
      </c>
      <c r="C1624" t="s">
        <v>78</v>
      </c>
      <c r="D1624" s="2">
        <v>43109.340370370373</v>
      </c>
      <c r="E1624" t="s">
        <v>7</v>
      </c>
      <c r="F1624" t="s">
        <v>8</v>
      </c>
      <c r="G1624" t="str">
        <f>IF(TRIM(LEFT(tbReporteAsistencia[[#This Row],[ESTADO]],7))="ENTRADA",(tbReporteAsistencia[[#This Row],[CLAVE]]&amp;TEXT(tbReporteAsistencia[[#This Row],[REGISTRO]],"dd/mm/yyyy")&amp;TRIM(LEFT(tbReporteAsistencia[[#This Row],[ESTADO]],7))),IF(TRIM(LEFT(tbReporteAsistencia[[#This Row],[ESTADO]],7))="SALIDA",(tbReporteAsistencia[[#This Row],[CLAVE]]&amp;TEXT(tbReporteAsistencia[[#This Row],[REGISTRO]],"dd/mm/yyyy")&amp;TRIM(LEFT(tbReporteAsistencia[[#This Row],[ESTADO]],7))),(tbReporteAsistencia[[#This Row],[CLAVE]]&amp;TEXT(tbReporteAsistencia[[#This Row],[REGISTRO]],"dd/mm/yyyy")&amp;TRIM(LEFT(tbReporteAsistencia[[#This Row],[ESTADO]],17)))))</f>
        <v>20109/01/2018ENTRADA</v>
      </c>
      <c r="H1624">
        <f>tbReporteAsistencia[[#This Row],[CLAVE DISPOSITIVO]]</f>
        <v>201</v>
      </c>
      <c r="I1624" s="9">
        <f>tbReporteAsistencia[[#This Row],[REGISTRO]]</f>
        <v>43109.340370370373</v>
      </c>
      <c r="J1624" s="12">
        <f>tbReporteAsistencia[[#This Row],[REGISTRO]]</f>
        <v>43109.340370370373</v>
      </c>
    </row>
    <row r="1625" spans="1:10">
      <c r="A1625">
        <v>191</v>
      </c>
      <c r="B1625">
        <v>191</v>
      </c>
      <c r="C1625" t="s">
        <v>79</v>
      </c>
      <c r="D1625" s="2">
        <v>43095.592557870368</v>
      </c>
      <c r="E1625" t="s">
        <v>12</v>
      </c>
      <c r="F1625" t="s">
        <v>8</v>
      </c>
      <c r="G1625" t="str">
        <f>IF(TRIM(LEFT(tbReporteAsistencia[[#This Row],[ESTADO]],7))="ENTRADA",(tbReporteAsistencia[[#This Row],[CLAVE]]&amp;TEXT(tbReporteAsistencia[[#This Row],[REGISTRO]],"dd/mm/yyyy")&amp;TRIM(LEFT(tbReporteAsistencia[[#This Row],[ESTADO]],7))),IF(TRIM(LEFT(tbReporteAsistencia[[#This Row],[ESTADO]],7))="SALIDA",(tbReporteAsistencia[[#This Row],[CLAVE]]&amp;TEXT(tbReporteAsistencia[[#This Row],[REGISTRO]],"dd/mm/yyyy")&amp;TRIM(LEFT(tbReporteAsistencia[[#This Row],[ESTADO]],7))),(tbReporteAsistencia[[#This Row],[CLAVE]]&amp;TEXT(tbReporteAsistencia[[#This Row],[REGISTRO]],"dd/mm/yyyy")&amp;TRIM(LEFT(tbReporteAsistencia[[#This Row],[ESTADO]],17)))))</f>
        <v>19126/12/2017ENTRADA</v>
      </c>
      <c r="H1625">
        <f>tbReporteAsistencia[[#This Row],[CLAVE DISPOSITIVO]]</f>
        <v>191</v>
      </c>
      <c r="I1625" s="9">
        <f>tbReporteAsistencia[[#This Row],[REGISTRO]]</f>
        <v>43095.592557870368</v>
      </c>
      <c r="J1625" s="12">
        <f>tbReporteAsistencia[[#This Row],[REGISTRO]]</f>
        <v>43095.592557870368</v>
      </c>
    </row>
    <row r="1626" spans="1:10">
      <c r="A1626">
        <v>191</v>
      </c>
      <c r="B1626">
        <v>191</v>
      </c>
      <c r="C1626" t="s">
        <v>79</v>
      </c>
      <c r="D1626" s="2">
        <v>43095.674074074072</v>
      </c>
      <c r="E1626" t="s">
        <v>9</v>
      </c>
      <c r="F1626" t="s">
        <v>8</v>
      </c>
      <c r="G1626" t="str">
        <f>IF(TRIM(LEFT(tbReporteAsistencia[[#This Row],[ESTADO]],7))="ENTRADA",(tbReporteAsistencia[[#This Row],[CLAVE]]&amp;TEXT(tbReporteAsistencia[[#This Row],[REGISTRO]],"dd/mm/yyyy")&amp;TRIM(LEFT(tbReporteAsistencia[[#This Row],[ESTADO]],7))),IF(TRIM(LEFT(tbReporteAsistencia[[#This Row],[ESTADO]],7))="SALIDA",(tbReporteAsistencia[[#This Row],[CLAVE]]&amp;TEXT(tbReporteAsistencia[[#This Row],[REGISTRO]],"dd/mm/yyyy")&amp;TRIM(LEFT(tbReporteAsistencia[[#This Row],[ESTADO]],7))),(tbReporteAsistencia[[#This Row],[CLAVE]]&amp;TEXT(tbReporteAsistencia[[#This Row],[REGISTRO]],"dd/mm/yyyy")&amp;TRIM(LEFT(tbReporteAsistencia[[#This Row],[ESTADO]],17)))))</f>
        <v>19126/12/2017INICIO DE COMIDA</v>
      </c>
      <c r="H1626">
        <f>tbReporteAsistencia[[#This Row],[CLAVE DISPOSITIVO]]</f>
        <v>191</v>
      </c>
      <c r="I1626" s="9">
        <f>tbReporteAsistencia[[#This Row],[REGISTRO]]</f>
        <v>43095.674074074072</v>
      </c>
      <c r="J1626" s="12">
        <f>tbReporteAsistencia[[#This Row],[REGISTRO]]</f>
        <v>43095.674074074072</v>
      </c>
    </row>
    <row r="1627" spans="1:10">
      <c r="A1627">
        <v>191</v>
      </c>
      <c r="B1627">
        <v>191</v>
      </c>
      <c r="C1627" t="s">
        <v>79</v>
      </c>
      <c r="D1627" s="2">
        <v>43095.69390046296</v>
      </c>
      <c r="E1627" t="s">
        <v>10</v>
      </c>
      <c r="F1627" t="s">
        <v>8</v>
      </c>
      <c r="G1627" t="str">
        <f>IF(TRIM(LEFT(tbReporteAsistencia[[#This Row],[ESTADO]],7))="ENTRADA",(tbReporteAsistencia[[#This Row],[CLAVE]]&amp;TEXT(tbReporteAsistencia[[#This Row],[REGISTRO]],"dd/mm/yyyy")&amp;TRIM(LEFT(tbReporteAsistencia[[#This Row],[ESTADO]],7))),IF(TRIM(LEFT(tbReporteAsistencia[[#This Row],[ESTADO]],7))="SALIDA",(tbReporteAsistencia[[#This Row],[CLAVE]]&amp;TEXT(tbReporteAsistencia[[#This Row],[REGISTRO]],"dd/mm/yyyy")&amp;TRIM(LEFT(tbReporteAsistencia[[#This Row],[ESTADO]],7))),(tbReporteAsistencia[[#This Row],[CLAVE]]&amp;TEXT(tbReporteAsistencia[[#This Row],[REGISTRO]],"dd/mm/yyyy")&amp;TRIM(LEFT(tbReporteAsistencia[[#This Row],[ESTADO]],17)))))</f>
        <v>19126/12/2017FIN DE COMIDA</v>
      </c>
      <c r="H1627">
        <f>tbReporteAsistencia[[#This Row],[CLAVE DISPOSITIVO]]</f>
        <v>191</v>
      </c>
      <c r="I1627" s="9">
        <f>tbReporteAsistencia[[#This Row],[REGISTRO]]</f>
        <v>43095.69390046296</v>
      </c>
      <c r="J1627" s="12">
        <f>tbReporteAsistencia[[#This Row],[REGISTRO]]</f>
        <v>43095.69390046296</v>
      </c>
    </row>
    <row r="1628" spans="1:10">
      <c r="A1628">
        <v>191</v>
      </c>
      <c r="B1628">
        <v>191</v>
      </c>
      <c r="C1628" t="s">
        <v>79</v>
      </c>
      <c r="D1628" s="2">
        <v>43095.907523148147</v>
      </c>
      <c r="E1628" t="s">
        <v>11</v>
      </c>
      <c r="F1628" t="s">
        <v>8</v>
      </c>
      <c r="G1628" t="str">
        <f>IF(TRIM(LEFT(tbReporteAsistencia[[#This Row],[ESTADO]],7))="ENTRADA",(tbReporteAsistencia[[#This Row],[CLAVE]]&amp;TEXT(tbReporteAsistencia[[#This Row],[REGISTRO]],"dd/mm/yyyy")&amp;TRIM(LEFT(tbReporteAsistencia[[#This Row],[ESTADO]],7))),IF(TRIM(LEFT(tbReporteAsistencia[[#This Row],[ESTADO]],7))="SALIDA",(tbReporteAsistencia[[#This Row],[CLAVE]]&amp;TEXT(tbReporteAsistencia[[#This Row],[REGISTRO]],"dd/mm/yyyy")&amp;TRIM(LEFT(tbReporteAsistencia[[#This Row],[ESTADO]],7))),(tbReporteAsistencia[[#This Row],[CLAVE]]&amp;TEXT(tbReporteAsistencia[[#This Row],[REGISTRO]],"dd/mm/yyyy")&amp;TRIM(LEFT(tbReporteAsistencia[[#This Row],[ESTADO]],17)))))</f>
        <v>19126/12/2017SALIDA</v>
      </c>
      <c r="H1628">
        <f>tbReporteAsistencia[[#This Row],[CLAVE DISPOSITIVO]]</f>
        <v>191</v>
      </c>
      <c r="I1628" s="9">
        <f>tbReporteAsistencia[[#This Row],[REGISTRO]]</f>
        <v>43095.907523148147</v>
      </c>
      <c r="J1628" s="12">
        <f>tbReporteAsistencia[[#This Row],[REGISTRO]]</f>
        <v>43095.907523148147</v>
      </c>
    </row>
    <row r="1629" spans="1:10">
      <c r="A1629">
        <v>191</v>
      </c>
      <c r="B1629">
        <v>191</v>
      </c>
      <c r="C1629" t="s">
        <v>79</v>
      </c>
      <c r="D1629" s="2">
        <v>43096.304571759261</v>
      </c>
      <c r="E1629" t="s">
        <v>7</v>
      </c>
      <c r="F1629" t="s">
        <v>8</v>
      </c>
      <c r="G1629" t="str">
        <f>IF(TRIM(LEFT(tbReporteAsistencia[[#This Row],[ESTADO]],7))="ENTRADA",(tbReporteAsistencia[[#This Row],[CLAVE]]&amp;TEXT(tbReporteAsistencia[[#This Row],[REGISTRO]],"dd/mm/yyyy")&amp;TRIM(LEFT(tbReporteAsistencia[[#This Row],[ESTADO]],7))),IF(TRIM(LEFT(tbReporteAsistencia[[#This Row],[ESTADO]],7))="SALIDA",(tbReporteAsistencia[[#This Row],[CLAVE]]&amp;TEXT(tbReporteAsistencia[[#This Row],[REGISTRO]],"dd/mm/yyyy")&amp;TRIM(LEFT(tbReporteAsistencia[[#This Row],[ESTADO]],7))),(tbReporteAsistencia[[#This Row],[CLAVE]]&amp;TEXT(tbReporteAsistencia[[#This Row],[REGISTRO]],"dd/mm/yyyy")&amp;TRIM(LEFT(tbReporteAsistencia[[#This Row],[ESTADO]],17)))))</f>
        <v>19127/12/2017ENTRADA</v>
      </c>
      <c r="H1629">
        <f>tbReporteAsistencia[[#This Row],[CLAVE DISPOSITIVO]]</f>
        <v>191</v>
      </c>
      <c r="I1629" s="9">
        <f>tbReporteAsistencia[[#This Row],[REGISTRO]]</f>
        <v>43096.304571759261</v>
      </c>
      <c r="J1629" s="12">
        <f>tbReporteAsistencia[[#This Row],[REGISTRO]]</f>
        <v>43096.304571759261</v>
      </c>
    </row>
    <row r="1630" spans="1:10">
      <c r="A1630">
        <v>191</v>
      </c>
      <c r="B1630">
        <v>191</v>
      </c>
      <c r="C1630" t="s">
        <v>79</v>
      </c>
      <c r="D1630" s="2">
        <v>43096.35261574074</v>
      </c>
      <c r="E1630" t="s">
        <v>19</v>
      </c>
      <c r="F1630" t="s">
        <v>8</v>
      </c>
      <c r="G1630" t="str">
        <f>IF(TRIM(LEFT(tbReporteAsistencia[[#This Row],[ESTADO]],7))="ENTRADA",(tbReporteAsistencia[[#This Row],[CLAVE]]&amp;TEXT(tbReporteAsistencia[[#This Row],[REGISTRO]],"dd/mm/yyyy")&amp;TRIM(LEFT(tbReporteAsistencia[[#This Row],[ESTADO]],7))),IF(TRIM(LEFT(tbReporteAsistencia[[#This Row],[ESTADO]],7))="SALIDA",(tbReporteAsistencia[[#This Row],[CLAVE]]&amp;TEXT(tbReporteAsistencia[[#This Row],[REGISTRO]],"dd/mm/yyyy")&amp;TRIM(LEFT(tbReporteAsistencia[[#This Row],[ESTADO]],7))),(tbReporteAsistencia[[#This Row],[CLAVE]]&amp;TEXT(tbReporteAsistencia[[#This Row],[REGISTRO]],"dd/mm/yyyy")&amp;TRIM(LEFT(tbReporteAsistencia[[#This Row],[ESTADO]],17)))))</f>
        <v>19127/12/2017SALIDA</v>
      </c>
      <c r="H1630">
        <f>tbReporteAsistencia[[#This Row],[CLAVE DISPOSITIVO]]</f>
        <v>191</v>
      </c>
      <c r="I1630" s="9">
        <f>tbReporteAsistencia[[#This Row],[REGISTRO]]</f>
        <v>43096.35261574074</v>
      </c>
      <c r="J1630" s="12">
        <f>tbReporteAsistencia[[#This Row],[REGISTRO]]</f>
        <v>43096.35261574074</v>
      </c>
    </row>
    <row r="1631" spans="1:10">
      <c r="A1631">
        <v>191</v>
      </c>
      <c r="B1631">
        <v>191</v>
      </c>
      <c r="C1631" t="s">
        <v>79</v>
      </c>
      <c r="D1631" s="2">
        <v>43096.37327546296</v>
      </c>
      <c r="E1631" t="s">
        <v>19</v>
      </c>
      <c r="F1631" t="s">
        <v>8</v>
      </c>
      <c r="G1631" t="str">
        <f>IF(TRIM(LEFT(tbReporteAsistencia[[#This Row],[ESTADO]],7))="ENTRADA",(tbReporteAsistencia[[#This Row],[CLAVE]]&amp;TEXT(tbReporteAsistencia[[#This Row],[REGISTRO]],"dd/mm/yyyy")&amp;TRIM(LEFT(tbReporteAsistencia[[#This Row],[ESTADO]],7))),IF(TRIM(LEFT(tbReporteAsistencia[[#This Row],[ESTADO]],7))="SALIDA",(tbReporteAsistencia[[#This Row],[CLAVE]]&amp;TEXT(tbReporteAsistencia[[#This Row],[REGISTRO]],"dd/mm/yyyy")&amp;TRIM(LEFT(tbReporteAsistencia[[#This Row],[ESTADO]],7))),(tbReporteAsistencia[[#This Row],[CLAVE]]&amp;TEXT(tbReporteAsistencia[[#This Row],[REGISTRO]],"dd/mm/yyyy")&amp;TRIM(LEFT(tbReporteAsistencia[[#This Row],[ESTADO]],17)))))</f>
        <v>19127/12/2017SALIDA</v>
      </c>
      <c r="H1631">
        <f>tbReporteAsistencia[[#This Row],[CLAVE DISPOSITIVO]]</f>
        <v>191</v>
      </c>
      <c r="I1631" s="9">
        <f>tbReporteAsistencia[[#This Row],[REGISTRO]]</f>
        <v>43096.37327546296</v>
      </c>
      <c r="J1631" s="12">
        <f>tbReporteAsistencia[[#This Row],[REGISTRO]]</f>
        <v>43096.37327546296</v>
      </c>
    </row>
    <row r="1632" spans="1:10">
      <c r="A1632">
        <v>191</v>
      </c>
      <c r="B1632">
        <v>191</v>
      </c>
      <c r="C1632" t="s">
        <v>79</v>
      </c>
      <c r="D1632" s="2">
        <v>43096.545011574075</v>
      </c>
      <c r="E1632" t="s">
        <v>19</v>
      </c>
      <c r="F1632" t="s">
        <v>8</v>
      </c>
      <c r="G1632" t="str">
        <f>IF(TRIM(LEFT(tbReporteAsistencia[[#This Row],[ESTADO]],7))="ENTRADA",(tbReporteAsistencia[[#This Row],[CLAVE]]&amp;TEXT(tbReporteAsistencia[[#This Row],[REGISTRO]],"dd/mm/yyyy")&amp;TRIM(LEFT(tbReporteAsistencia[[#This Row],[ESTADO]],7))),IF(TRIM(LEFT(tbReporteAsistencia[[#This Row],[ESTADO]],7))="SALIDA",(tbReporteAsistencia[[#This Row],[CLAVE]]&amp;TEXT(tbReporteAsistencia[[#This Row],[REGISTRO]],"dd/mm/yyyy")&amp;TRIM(LEFT(tbReporteAsistencia[[#This Row],[ESTADO]],7))),(tbReporteAsistencia[[#This Row],[CLAVE]]&amp;TEXT(tbReporteAsistencia[[#This Row],[REGISTRO]],"dd/mm/yyyy")&amp;TRIM(LEFT(tbReporteAsistencia[[#This Row],[ESTADO]],17)))))</f>
        <v>19127/12/2017SALIDA</v>
      </c>
      <c r="H1632">
        <f>tbReporteAsistencia[[#This Row],[CLAVE DISPOSITIVO]]</f>
        <v>191</v>
      </c>
      <c r="I1632" s="9">
        <f>tbReporteAsistencia[[#This Row],[REGISTRO]]</f>
        <v>43096.545011574075</v>
      </c>
      <c r="J1632" s="12">
        <f>tbReporteAsistencia[[#This Row],[REGISTRO]]</f>
        <v>43096.545011574075</v>
      </c>
    </row>
    <row r="1633" spans="1:10">
      <c r="A1633">
        <v>191</v>
      </c>
      <c r="B1633">
        <v>191</v>
      </c>
      <c r="C1633" t="s">
        <v>79</v>
      </c>
      <c r="D1633" s="2">
        <v>43097.592372685183</v>
      </c>
      <c r="E1633" t="s">
        <v>12</v>
      </c>
      <c r="F1633" t="s">
        <v>8</v>
      </c>
      <c r="G1633" t="str">
        <f>IF(TRIM(LEFT(tbReporteAsistencia[[#This Row],[ESTADO]],7))="ENTRADA",(tbReporteAsistencia[[#This Row],[CLAVE]]&amp;TEXT(tbReporteAsistencia[[#This Row],[REGISTRO]],"dd/mm/yyyy")&amp;TRIM(LEFT(tbReporteAsistencia[[#This Row],[ESTADO]],7))),IF(TRIM(LEFT(tbReporteAsistencia[[#This Row],[ESTADO]],7))="SALIDA",(tbReporteAsistencia[[#This Row],[CLAVE]]&amp;TEXT(tbReporteAsistencia[[#This Row],[REGISTRO]],"dd/mm/yyyy")&amp;TRIM(LEFT(tbReporteAsistencia[[#This Row],[ESTADO]],7))),(tbReporteAsistencia[[#This Row],[CLAVE]]&amp;TEXT(tbReporteAsistencia[[#This Row],[REGISTRO]],"dd/mm/yyyy")&amp;TRIM(LEFT(tbReporteAsistencia[[#This Row],[ESTADO]],17)))))</f>
        <v>19128/12/2017ENTRADA</v>
      </c>
      <c r="H1633">
        <f>tbReporteAsistencia[[#This Row],[CLAVE DISPOSITIVO]]</f>
        <v>191</v>
      </c>
      <c r="I1633" s="9">
        <f>tbReporteAsistencia[[#This Row],[REGISTRO]]</f>
        <v>43097.592372685183</v>
      </c>
      <c r="J1633" s="12">
        <f>tbReporteAsistencia[[#This Row],[REGISTRO]]</f>
        <v>43097.592372685183</v>
      </c>
    </row>
    <row r="1634" spans="1:10">
      <c r="A1634">
        <v>191</v>
      </c>
      <c r="B1634">
        <v>191</v>
      </c>
      <c r="C1634" t="s">
        <v>79</v>
      </c>
      <c r="D1634" s="2">
        <v>43097.665393518517</v>
      </c>
      <c r="E1634" t="s">
        <v>9</v>
      </c>
      <c r="F1634" t="s">
        <v>8</v>
      </c>
      <c r="G1634" t="str">
        <f>IF(TRIM(LEFT(tbReporteAsistencia[[#This Row],[ESTADO]],7))="ENTRADA",(tbReporteAsistencia[[#This Row],[CLAVE]]&amp;TEXT(tbReporteAsistencia[[#This Row],[REGISTRO]],"dd/mm/yyyy")&amp;TRIM(LEFT(tbReporteAsistencia[[#This Row],[ESTADO]],7))),IF(TRIM(LEFT(tbReporteAsistencia[[#This Row],[ESTADO]],7))="SALIDA",(tbReporteAsistencia[[#This Row],[CLAVE]]&amp;TEXT(tbReporteAsistencia[[#This Row],[REGISTRO]],"dd/mm/yyyy")&amp;TRIM(LEFT(tbReporteAsistencia[[#This Row],[ESTADO]],7))),(tbReporteAsistencia[[#This Row],[CLAVE]]&amp;TEXT(tbReporteAsistencia[[#This Row],[REGISTRO]],"dd/mm/yyyy")&amp;TRIM(LEFT(tbReporteAsistencia[[#This Row],[ESTADO]],17)))))</f>
        <v>19128/12/2017INICIO DE COMIDA</v>
      </c>
      <c r="H1634">
        <f>tbReporteAsistencia[[#This Row],[CLAVE DISPOSITIVO]]</f>
        <v>191</v>
      </c>
      <c r="I1634" s="9">
        <f>tbReporteAsistencia[[#This Row],[REGISTRO]]</f>
        <v>43097.665393518517</v>
      </c>
      <c r="J1634" s="12">
        <f>tbReporteAsistencia[[#This Row],[REGISTRO]]</f>
        <v>43097.665393518517</v>
      </c>
    </row>
    <row r="1635" spans="1:10">
      <c r="A1635">
        <v>191</v>
      </c>
      <c r="B1635">
        <v>191</v>
      </c>
      <c r="C1635" t="s">
        <v>79</v>
      </c>
      <c r="D1635" s="2">
        <v>43097.68613425926</v>
      </c>
      <c r="E1635" t="s">
        <v>10</v>
      </c>
      <c r="F1635" t="s">
        <v>8</v>
      </c>
      <c r="G1635" t="str">
        <f>IF(TRIM(LEFT(tbReporteAsistencia[[#This Row],[ESTADO]],7))="ENTRADA",(tbReporteAsistencia[[#This Row],[CLAVE]]&amp;TEXT(tbReporteAsistencia[[#This Row],[REGISTRO]],"dd/mm/yyyy")&amp;TRIM(LEFT(tbReporteAsistencia[[#This Row],[ESTADO]],7))),IF(TRIM(LEFT(tbReporteAsistencia[[#This Row],[ESTADO]],7))="SALIDA",(tbReporteAsistencia[[#This Row],[CLAVE]]&amp;TEXT(tbReporteAsistencia[[#This Row],[REGISTRO]],"dd/mm/yyyy")&amp;TRIM(LEFT(tbReporteAsistencia[[#This Row],[ESTADO]],7))),(tbReporteAsistencia[[#This Row],[CLAVE]]&amp;TEXT(tbReporteAsistencia[[#This Row],[REGISTRO]],"dd/mm/yyyy")&amp;TRIM(LEFT(tbReporteAsistencia[[#This Row],[ESTADO]],17)))))</f>
        <v>19128/12/2017FIN DE COMIDA</v>
      </c>
      <c r="H1635">
        <f>tbReporteAsistencia[[#This Row],[CLAVE DISPOSITIVO]]</f>
        <v>191</v>
      </c>
      <c r="I1635" s="9">
        <f>tbReporteAsistencia[[#This Row],[REGISTRO]]</f>
        <v>43097.68613425926</v>
      </c>
      <c r="J1635" s="12">
        <f>tbReporteAsistencia[[#This Row],[REGISTRO]]</f>
        <v>43097.68613425926</v>
      </c>
    </row>
    <row r="1636" spans="1:10">
      <c r="A1636">
        <v>191</v>
      </c>
      <c r="B1636">
        <v>191</v>
      </c>
      <c r="C1636" t="s">
        <v>79</v>
      </c>
      <c r="D1636" s="2">
        <v>43097.905104166668</v>
      </c>
      <c r="E1636" t="s">
        <v>11</v>
      </c>
      <c r="F1636" t="s">
        <v>8</v>
      </c>
      <c r="G1636" t="str">
        <f>IF(TRIM(LEFT(tbReporteAsistencia[[#This Row],[ESTADO]],7))="ENTRADA",(tbReporteAsistencia[[#This Row],[CLAVE]]&amp;TEXT(tbReporteAsistencia[[#This Row],[REGISTRO]],"dd/mm/yyyy")&amp;TRIM(LEFT(tbReporteAsistencia[[#This Row],[ESTADO]],7))),IF(TRIM(LEFT(tbReporteAsistencia[[#This Row],[ESTADO]],7))="SALIDA",(tbReporteAsistencia[[#This Row],[CLAVE]]&amp;TEXT(tbReporteAsistencia[[#This Row],[REGISTRO]],"dd/mm/yyyy")&amp;TRIM(LEFT(tbReporteAsistencia[[#This Row],[ESTADO]],7))),(tbReporteAsistencia[[#This Row],[CLAVE]]&amp;TEXT(tbReporteAsistencia[[#This Row],[REGISTRO]],"dd/mm/yyyy")&amp;TRIM(LEFT(tbReporteAsistencia[[#This Row],[ESTADO]],17)))))</f>
        <v>19128/12/2017SALIDA</v>
      </c>
      <c r="H1636">
        <f>tbReporteAsistencia[[#This Row],[CLAVE DISPOSITIVO]]</f>
        <v>191</v>
      </c>
      <c r="I1636" s="9">
        <f>tbReporteAsistencia[[#This Row],[REGISTRO]]</f>
        <v>43097.905104166668</v>
      </c>
      <c r="J1636" s="12">
        <f>tbReporteAsistencia[[#This Row],[REGISTRO]]</f>
        <v>43097.905104166668</v>
      </c>
    </row>
    <row r="1637" spans="1:10">
      <c r="A1637">
        <v>191</v>
      </c>
      <c r="B1637">
        <v>191</v>
      </c>
      <c r="C1637" t="s">
        <v>79</v>
      </c>
      <c r="D1637" s="2">
        <v>43098.294328703705</v>
      </c>
      <c r="E1637" t="s">
        <v>7</v>
      </c>
      <c r="F1637" t="s">
        <v>8</v>
      </c>
      <c r="G1637" t="str">
        <f>IF(TRIM(LEFT(tbReporteAsistencia[[#This Row],[ESTADO]],7))="ENTRADA",(tbReporteAsistencia[[#This Row],[CLAVE]]&amp;TEXT(tbReporteAsistencia[[#This Row],[REGISTRO]],"dd/mm/yyyy")&amp;TRIM(LEFT(tbReporteAsistencia[[#This Row],[ESTADO]],7))),IF(TRIM(LEFT(tbReporteAsistencia[[#This Row],[ESTADO]],7))="SALIDA",(tbReporteAsistencia[[#This Row],[CLAVE]]&amp;TEXT(tbReporteAsistencia[[#This Row],[REGISTRO]],"dd/mm/yyyy")&amp;TRIM(LEFT(tbReporteAsistencia[[#This Row],[ESTADO]],7))),(tbReporteAsistencia[[#This Row],[CLAVE]]&amp;TEXT(tbReporteAsistencia[[#This Row],[REGISTRO]],"dd/mm/yyyy")&amp;TRIM(LEFT(tbReporteAsistencia[[#This Row],[ESTADO]],17)))))</f>
        <v>19129/12/2017ENTRADA</v>
      </c>
      <c r="H1637">
        <f>tbReporteAsistencia[[#This Row],[CLAVE DISPOSITIVO]]</f>
        <v>191</v>
      </c>
      <c r="I1637" s="9">
        <f>tbReporteAsistencia[[#This Row],[REGISTRO]]</f>
        <v>43098.294328703705</v>
      </c>
      <c r="J1637" s="12">
        <f>tbReporteAsistencia[[#This Row],[REGISTRO]]</f>
        <v>43098.294328703705</v>
      </c>
    </row>
    <row r="1638" spans="1:10">
      <c r="A1638">
        <v>191</v>
      </c>
      <c r="B1638">
        <v>191</v>
      </c>
      <c r="C1638" t="s">
        <v>79</v>
      </c>
      <c r="D1638" s="2">
        <v>43098.355034722219</v>
      </c>
      <c r="E1638" t="s">
        <v>19</v>
      </c>
      <c r="F1638" t="s">
        <v>8</v>
      </c>
      <c r="G1638" t="str">
        <f>IF(TRIM(LEFT(tbReporteAsistencia[[#This Row],[ESTADO]],7))="ENTRADA",(tbReporteAsistencia[[#This Row],[CLAVE]]&amp;TEXT(tbReporteAsistencia[[#This Row],[REGISTRO]],"dd/mm/yyyy")&amp;TRIM(LEFT(tbReporteAsistencia[[#This Row],[ESTADO]],7))),IF(TRIM(LEFT(tbReporteAsistencia[[#This Row],[ESTADO]],7))="SALIDA",(tbReporteAsistencia[[#This Row],[CLAVE]]&amp;TEXT(tbReporteAsistencia[[#This Row],[REGISTRO]],"dd/mm/yyyy")&amp;TRIM(LEFT(tbReporteAsistencia[[#This Row],[ESTADO]],7))),(tbReporteAsistencia[[#This Row],[CLAVE]]&amp;TEXT(tbReporteAsistencia[[#This Row],[REGISTRO]],"dd/mm/yyyy")&amp;TRIM(LEFT(tbReporteAsistencia[[#This Row],[ESTADO]],17)))))</f>
        <v>19129/12/2017SALIDA</v>
      </c>
      <c r="H1638">
        <f>tbReporteAsistencia[[#This Row],[CLAVE DISPOSITIVO]]</f>
        <v>191</v>
      </c>
      <c r="I1638" s="9">
        <f>tbReporteAsistencia[[#This Row],[REGISTRO]]</f>
        <v>43098.355034722219</v>
      </c>
      <c r="J1638" s="12">
        <f>tbReporteAsistencia[[#This Row],[REGISTRO]]</f>
        <v>43098.355034722219</v>
      </c>
    </row>
    <row r="1639" spans="1:10">
      <c r="A1639">
        <v>191</v>
      </c>
      <c r="B1639">
        <v>191</v>
      </c>
      <c r="C1639" t="s">
        <v>79</v>
      </c>
      <c r="D1639" s="2">
        <v>43098.369791666664</v>
      </c>
      <c r="E1639" t="s">
        <v>19</v>
      </c>
      <c r="F1639" t="s">
        <v>8</v>
      </c>
      <c r="G1639" t="str">
        <f>IF(TRIM(LEFT(tbReporteAsistencia[[#This Row],[ESTADO]],7))="ENTRADA",(tbReporteAsistencia[[#This Row],[CLAVE]]&amp;TEXT(tbReporteAsistencia[[#This Row],[REGISTRO]],"dd/mm/yyyy")&amp;TRIM(LEFT(tbReporteAsistencia[[#This Row],[ESTADO]],7))),IF(TRIM(LEFT(tbReporteAsistencia[[#This Row],[ESTADO]],7))="SALIDA",(tbReporteAsistencia[[#This Row],[CLAVE]]&amp;TEXT(tbReporteAsistencia[[#This Row],[REGISTRO]],"dd/mm/yyyy")&amp;TRIM(LEFT(tbReporteAsistencia[[#This Row],[ESTADO]],7))),(tbReporteAsistencia[[#This Row],[CLAVE]]&amp;TEXT(tbReporteAsistencia[[#This Row],[REGISTRO]],"dd/mm/yyyy")&amp;TRIM(LEFT(tbReporteAsistencia[[#This Row],[ESTADO]],17)))))</f>
        <v>19129/12/2017SALIDA</v>
      </c>
      <c r="H1639">
        <f>tbReporteAsistencia[[#This Row],[CLAVE DISPOSITIVO]]</f>
        <v>191</v>
      </c>
      <c r="I1639" s="9">
        <f>tbReporteAsistencia[[#This Row],[REGISTRO]]</f>
        <v>43098.369791666664</v>
      </c>
      <c r="J1639" s="12">
        <f>tbReporteAsistencia[[#This Row],[REGISTRO]]</f>
        <v>43098.369791666664</v>
      </c>
    </row>
    <row r="1640" spans="1:10">
      <c r="A1640">
        <v>191</v>
      </c>
      <c r="B1640">
        <v>191</v>
      </c>
      <c r="C1640" t="s">
        <v>79</v>
      </c>
      <c r="D1640" s="2">
        <v>43098.591932870368</v>
      </c>
      <c r="E1640" t="s">
        <v>19</v>
      </c>
      <c r="F1640" t="s">
        <v>8</v>
      </c>
      <c r="G1640" t="str">
        <f>IF(TRIM(LEFT(tbReporteAsistencia[[#This Row],[ESTADO]],7))="ENTRADA",(tbReporteAsistencia[[#This Row],[CLAVE]]&amp;TEXT(tbReporteAsistencia[[#This Row],[REGISTRO]],"dd/mm/yyyy")&amp;TRIM(LEFT(tbReporteAsistencia[[#This Row],[ESTADO]],7))),IF(TRIM(LEFT(tbReporteAsistencia[[#This Row],[ESTADO]],7))="SALIDA",(tbReporteAsistencia[[#This Row],[CLAVE]]&amp;TEXT(tbReporteAsistencia[[#This Row],[REGISTRO]],"dd/mm/yyyy")&amp;TRIM(LEFT(tbReporteAsistencia[[#This Row],[ESTADO]],7))),(tbReporteAsistencia[[#This Row],[CLAVE]]&amp;TEXT(tbReporteAsistencia[[#This Row],[REGISTRO]],"dd/mm/yyyy")&amp;TRIM(LEFT(tbReporteAsistencia[[#This Row],[ESTADO]],17)))))</f>
        <v>19129/12/2017SALIDA</v>
      </c>
      <c r="H1640">
        <f>tbReporteAsistencia[[#This Row],[CLAVE DISPOSITIVO]]</f>
        <v>191</v>
      </c>
      <c r="I1640" s="9">
        <f>tbReporteAsistencia[[#This Row],[REGISTRO]]</f>
        <v>43098.591932870368</v>
      </c>
      <c r="J1640" s="12">
        <f>tbReporteAsistencia[[#This Row],[REGISTRO]]</f>
        <v>43098.591932870368</v>
      </c>
    </row>
    <row r="1641" spans="1:10">
      <c r="A1641">
        <v>191</v>
      </c>
      <c r="B1641">
        <v>191</v>
      </c>
      <c r="C1641" t="s">
        <v>79</v>
      </c>
      <c r="D1641" s="2">
        <v>43099.57607638889</v>
      </c>
      <c r="E1641" t="s">
        <v>7</v>
      </c>
      <c r="F1641" t="s">
        <v>8</v>
      </c>
      <c r="G1641" t="str">
        <f>IF(TRIM(LEFT(tbReporteAsistencia[[#This Row],[ESTADO]],7))="ENTRADA",(tbReporteAsistencia[[#This Row],[CLAVE]]&amp;TEXT(tbReporteAsistencia[[#This Row],[REGISTRO]],"dd/mm/yyyy")&amp;TRIM(LEFT(tbReporteAsistencia[[#This Row],[ESTADO]],7))),IF(TRIM(LEFT(tbReporteAsistencia[[#This Row],[ESTADO]],7))="SALIDA",(tbReporteAsistencia[[#This Row],[CLAVE]]&amp;TEXT(tbReporteAsistencia[[#This Row],[REGISTRO]],"dd/mm/yyyy")&amp;TRIM(LEFT(tbReporteAsistencia[[#This Row],[ESTADO]],7))),(tbReporteAsistencia[[#This Row],[CLAVE]]&amp;TEXT(tbReporteAsistencia[[#This Row],[REGISTRO]],"dd/mm/yyyy")&amp;TRIM(LEFT(tbReporteAsistencia[[#This Row],[ESTADO]],17)))))</f>
        <v>19130/12/2017ENTRADA</v>
      </c>
      <c r="H1641">
        <f>tbReporteAsistencia[[#This Row],[CLAVE DISPOSITIVO]]</f>
        <v>191</v>
      </c>
      <c r="I1641" s="9">
        <f>tbReporteAsistencia[[#This Row],[REGISTRO]]</f>
        <v>43099.57607638889</v>
      </c>
      <c r="J1641" s="12">
        <f>tbReporteAsistencia[[#This Row],[REGISTRO]]</f>
        <v>43099.57607638889</v>
      </c>
    </row>
    <row r="1642" spans="1:10">
      <c r="A1642">
        <v>191</v>
      </c>
      <c r="B1642">
        <v>191</v>
      </c>
      <c r="C1642" t="s">
        <v>79</v>
      </c>
      <c r="D1642" s="2">
        <v>43099.673888888887</v>
      </c>
      <c r="E1642" t="s">
        <v>9</v>
      </c>
      <c r="F1642" t="s">
        <v>8</v>
      </c>
      <c r="G1642" t="str">
        <f>IF(TRIM(LEFT(tbReporteAsistencia[[#This Row],[ESTADO]],7))="ENTRADA",(tbReporteAsistencia[[#This Row],[CLAVE]]&amp;TEXT(tbReporteAsistencia[[#This Row],[REGISTRO]],"dd/mm/yyyy")&amp;TRIM(LEFT(tbReporteAsistencia[[#This Row],[ESTADO]],7))),IF(TRIM(LEFT(tbReporteAsistencia[[#This Row],[ESTADO]],7))="SALIDA",(tbReporteAsistencia[[#This Row],[CLAVE]]&amp;TEXT(tbReporteAsistencia[[#This Row],[REGISTRO]],"dd/mm/yyyy")&amp;TRIM(LEFT(tbReporteAsistencia[[#This Row],[ESTADO]],7))),(tbReporteAsistencia[[#This Row],[CLAVE]]&amp;TEXT(tbReporteAsistencia[[#This Row],[REGISTRO]],"dd/mm/yyyy")&amp;TRIM(LEFT(tbReporteAsistencia[[#This Row],[ESTADO]],17)))))</f>
        <v>19130/12/2017INICIO DE COMIDA</v>
      </c>
      <c r="H1642">
        <f>tbReporteAsistencia[[#This Row],[CLAVE DISPOSITIVO]]</f>
        <v>191</v>
      </c>
      <c r="I1642" s="9">
        <f>tbReporteAsistencia[[#This Row],[REGISTRO]]</f>
        <v>43099.673888888887</v>
      </c>
      <c r="J1642" s="12">
        <f>tbReporteAsistencia[[#This Row],[REGISTRO]]</f>
        <v>43099.673888888887</v>
      </c>
    </row>
    <row r="1643" spans="1:10">
      <c r="A1643">
        <v>191</v>
      </c>
      <c r="B1643">
        <v>191</v>
      </c>
      <c r="C1643" t="s">
        <v>79</v>
      </c>
      <c r="D1643" s="2">
        <v>43099.694467592592</v>
      </c>
      <c r="E1643" t="s">
        <v>10</v>
      </c>
      <c r="F1643" t="s">
        <v>8</v>
      </c>
      <c r="G1643" t="str">
        <f>IF(TRIM(LEFT(tbReporteAsistencia[[#This Row],[ESTADO]],7))="ENTRADA",(tbReporteAsistencia[[#This Row],[CLAVE]]&amp;TEXT(tbReporteAsistencia[[#This Row],[REGISTRO]],"dd/mm/yyyy")&amp;TRIM(LEFT(tbReporteAsistencia[[#This Row],[ESTADO]],7))),IF(TRIM(LEFT(tbReporteAsistencia[[#This Row],[ESTADO]],7))="SALIDA",(tbReporteAsistencia[[#This Row],[CLAVE]]&amp;TEXT(tbReporteAsistencia[[#This Row],[REGISTRO]],"dd/mm/yyyy")&amp;TRIM(LEFT(tbReporteAsistencia[[#This Row],[ESTADO]],7))),(tbReporteAsistencia[[#This Row],[CLAVE]]&amp;TEXT(tbReporteAsistencia[[#This Row],[REGISTRO]],"dd/mm/yyyy")&amp;TRIM(LEFT(tbReporteAsistencia[[#This Row],[ESTADO]],17)))))</f>
        <v>19130/12/2017FIN DE COMIDA</v>
      </c>
      <c r="H1643">
        <f>tbReporteAsistencia[[#This Row],[CLAVE DISPOSITIVO]]</f>
        <v>191</v>
      </c>
      <c r="I1643" s="9">
        <f>tbReporteAsistencia[[#This Row],[REGISTRO]]</f>
        <v>43099.694467592592</v>
      </c>
      <c r="J1643" s="12">
        <f>tbReporteAsistencia[[#This Row],[REGISTRO]]</f>
        <v>43099.694467592592</v>
      </c>
    </row>
    <row r="1644" spans="1:10">
      <c r="A1644">
        <v>191</v>
      </c>
      <c r="B1644">
        <v>191</v>
      </c>
      <c r="C1644" t="s">
        <v>79</v>
      </c>
      <c r="D1644" s="2">
        <v>43099.92460648148</v>
      </c>
      <c r="E1644" t="s">
        <v>11</v>
      </c>
      <c r="F1644" t="s">
        <v>8</v>
      </c>
      <c r="G1644" t="str">
        <f>IF(TRIM(LEFT(tbReporteAsistencia[[#This Row],[ESTADO]],7))="ENTRADA",(tbReporteAsistencia[[#This Row],[CLAVE]]&amp;TEXT(tbReporteAsistencia[[#This Row],[REGISTRO]],"dd/mm/yyyy")&amp;TRIM(LEFT(tbReporteAsistencia[[#This Row],[ESTADO]],7))),IF(TRIM(LEFT(tbReporteAsistencia[[#This Row],[ESTADO]],7))="SALIDA",(tbReporteAsistencia[[#This Row],[CLAVE]]&amp;TEXT(tbReporteAsistencia[[#This Row],[REGISTRO]],"dd/mm/yyyy")&amp;TRIM(LEFT(tbReporteAsistencia[[#This Row],[ESTADO]],7))),(tbReporteAsistencia[[#This Row],[CLAVE]]&amp;TEXT(tbReporteAsistencia[[#This Row],[REGISTRO]],"dd/mm/yyyy")&amp;TRIM(LEFT(tbReporteAsistencia[[#This Row],[ESTADO]],17)))))</f>
        <v>19130/12/2017SALIDA</v>
      </c>
      <c r="H1644">
        <f>tbReporteAsistencia[[#This Row],[CLAVE DISPOSITIVO]]</f>
        <v>191</v>
      </c>
      <c r="I1644" s="9">
        <f>tbReporteAsistencia[[#This Row],[REGISTRO]]</f>
        <v>43099.92460648148</v>
      </c>
      <c r="J1644" s="12">
        <f>tbReporteAsistencia[[#This Row],[REGISTRO]]</f>
        <v>43099.92460648148</v>
      </c>
    </row>
    <row r="1645" spans="1:10">
      <c r="A1645">
        <v>191</v>
      </c>
      <c r="B1645">
        <v>191</v>
      </c>
      <c r="C1645" t="s">
        <v>79</v>
      </c>
      <c r="D1645" s="2">
        <v>43106.260648148149</v>
      </c>
      <c r="E1645" t="s">
        <v>7</v>
      </c>
      <c r="F1645" t="s">
        <v>8</v>
      </c>
      <c r="G1645" t="str">
        <f>IF(TRIM(LEFT(tbReporteAsistencia[[#This Row],[ESTADO]],7))="ENTRADA",(tbReporteAsistencia[[#This Row],[CLAVE]]&amp;TEXT(tbReporteAsistencia[[#This Row],[REGISTRO]],"dd/mm/yyyy")&amp;TRIM(LEFT(tbReporteAsistencia[[#This Row],[ESTADO]],7))),IF(TRIM(LEFT(tbReporteAsistencia[[#This Row],[ESTADO]],7))="SALIDA",(tbReporteAsistencia[[#This Row],[CLAVE]]&amp;TEXT(tbReporteAsistencia[[#This Row],[REGISTRO]],"dd/mm/yyyy")&amp;TRIM(LEFT(tbReporteAsistencia[[#This Row],[ESTADO]],7))),(tbReporteAsistencia[[#This Row],[CLAVE]]&amp;TEXT(tbReporteAsistencia[[#This Row],[REGISTRO]],"dd/mm/yyyy")&amp;TRIM(LEFT(tbReporteAsistencia[[#This Row],[ESTADO]],17)))))</f>
        <v>19106/01/2018ENTRADA</v>
      </c>
      <c r="H1645">
        <f>tbReporteAsistencia[[#This Row],[CLAVE DISPOSITIVO]]</f>
        <v>191</v>
      </c>
      <c r="I1645" s="9">
        <f>tbReporteAsistencia[[#This Row],[REGISTRO]]</f>
        <v>43106.260648148149</v>
      </c>
      <c r="J1645" s="12">
        <f>tbReporteAsistencia[[#This Row],[REGISTRO]]</f>
        <v>43106.260648148149</v>
      </c>
    </row>
    <row r="1646" spans="1:10">
      <c r="A1646">
        <v>191</v>
      </c>
      <c r="B1646">
        <v>191</v>
      </c>
      <c r="C1646" t="s">
        <v>79</v>
      </c>
      <c r="D1646" s="2">
        <v>43106.372719907406</v>
      </c>
      <c r="E1646" t="s">
        <v>19</v>
      </c>
      <c r="F1646" t="s">
        <v>8</v>
      </c>
      <c r="G1646" t="str">
        <f>IF(TRIM(LEFT(tbReporteAsistencia[[#This Row],[ESTADO]],7))="ENTRADA",(tbReporteAsistencia[[#This Row],[CLAVE]]&amp;TEXT(tbReporteAsistencia[[#This Row],[REGISTRO]],"dd/mm/yyyy")&amp;TRIM(LEFT(tbReporteAsistencia[[#This Row],[ESTADO]],7))),IF(TRIM(LEFT(tbReporteAsistencia[[#This Row],[ESTADO]],7))="SALIDA",(tbReporteAsistencia[[#This Row],[CLAVE]]&amp;TEXT(tbReporteAsistencia[[#This Row],[REGISTRO]],"dd/mm/yyyy")&amp;TRIM(LEFT(tbReporteAsistencia[[#This Row],[ESTADO]],7))),(tbReporteAsistencia[[#This Row],[CLAVE]]&amp;TEXT(tbReporteAsistencia[[#This Row],[REGISTRO]],"dd/mm/yyyy")&amp;TRIM(LEFT(tbReporteAsistencia[[#This Row],[ESTADO]],17)))))</f>
        <v>19106/01/2018SALIDA</v>
      </c>
      <c r="H1646">
        <f>tbReporteAsistencia[[#This Row],[CLAVE DISPOSITIVO]]</f>
        <v>191</v>
      </c>
      <c r="I1646" s="9">
        <f>tbReporteAsistencia[[#This Row],[REGISTRO]]</f>
        <v>43106.372719907406</v>
      </c>
      <c r="J1646" s="12">
        <f>tbReporteAsistencia[[#This Row],[REGISTRO]]</f>
        <v>43106.372719907406</v>
      </c>
    </row>
    <row r="1647" spans="1:10">
      <c r="A1647">
        <v>191</v>
      </c>
      <c r="B1647">
        <v>191</v>
      </c>
      <c r="C1647" t="s">
        <v>79</v>
      </c>
      <c r="D1647" s="2">
        <v>43106.391921296294</v>
      </c>
      <c r="E1647" t="s">
        <v>19</v>
      </c>
      <c r="F1647" t="s">
        <v>8</v>
      </c>
      <c r="G1647" t="str">
        <f>IF(TRIM(LEFT(tbReporteAsistencia[[#This Row],[ESTADO]],7))="ENTRADA",(tbReporteAsistencia[[#This Row],[CLAVE]]&amp;TEXT(tbReporteAsistencia[[#This Row],[REGISTRO]],"dd/mm/yyyy")&amp;TRIM(LEFT(tbReporteAsistencia[[#This Row],[ESTADO]],7))),IF(TRIM(LEFT(tbReporteAsistencia[[#This Row],[ESTADO]],7))="SALIDA",(tbReporteAsistencia[[#This Row],[CLAVE]]&amp;TEXT(tbReporteAsistencia[[#This Row],[REGISTRO]],"dd/mm/yyyy")&amp;TRIM(LEFT(tbReporteAsistencia[[#This Row],[ESTADO]],7))),(tbReporteAsistencia[[#This Row],[CLAVE]]&amp;TEXT(tbReporteAsistencia[[#This Row],[REGISTRO]],"dd/mm/yyyy")&amp;TRIM(LEFT(tbReporteAsistencia[[#This Row],[ESTADO]],17)))))</f>
        <v>19106/01/2018SALIDA</v>
      </c>
      <c r="H1647">
        <f>tbReporteAsistencia[[#This Row],[CLAVE DISPOSITIVO]]</f>
        <v>191</v>
      </c>
      <c r="I1647" s="9">
        <f>tbReporteAsistencia[[#This Row],[REGISTRO]]</f>
        <v>43106.391921296294</v>
      </c>
      <c r="J1647" s="12">
        <f>tbReporteAsistencia[[#This Row],[REGISTRO]]</f>
        <v>43106.391921296294</v>
      </c>
    </row>
    <row r="1648" spans="1:10">
      <c r="A1648">
        <v>191</v>
      </c>
      <c r="B1648">
        <v>191</v>
      </c>
      <c r="C1648" t="s">
        <v>79</v>
      </c>
      <c r="D1648" s="2">
        <v>43106.585520833331</v>
      </c>
      <c r="E1648" t="s">
        <v>19</v>
      </c>
      <c r="F1648" t="s">
        <v>8</v>
      </c>
      <c r="G1648" t="str">
        <f>IF(TRIM(LEFT(tbReporteAsistencia[[#This Row],[ESTADO]],7))="ENTRADA",(tbReporteAsistencia[[#This Row],[CLAVE]]&amp;TEXT(tbReporteAsistencia[[#This Row],[REGISTRO]],"dd/mm/yyyy")&amp;TRIM(LEFT(tbReporteAsistencia[[#This Row],[ESTADO]],7))),IF(TRIM(LEFT(tbReporteAsistencia[[#This Row],[ESTADO]],7))="SALIDA",(tbReporteAsistencia[[#This Row],[CLAVE]]&amp;TEXT(tbReporteAsistencia[[#This Row],[REGISTRO]],"dd/mm/yyyy")&amp;TRIM(LEFT(tbReporteAsistencia[[#This Row],[ESTADO]],7))),(tbReporteAsistencia[[#This Row],[CLAVE]]&amp;TEXT(tbReporteAsistencia[[#This Row],[REGISTRO]],"dd/mm/yyyy")&amp;TRIM(LEFT(tbReporteAsistencia[[#This Row],[ESTADO]],17)))))</f>
        <v>19106/01/2018SALIDA</v>
      </c>
      <c r="H1648">
        <f>tbReporteAsistencia[[#This Row],[CLAVE DISPOSITIVO]]</f>
        <v>191</v>
      </c>
      <c r="I1648" s="9">
        <f>tbReporteAsistencia[[#This Row],[REGISTRO]]</f>
        <v>43106.585520833331</v>
      </c>
      <c r="J1648" s="12">
        <f>tbReporteAsistencia[[#This Row],[REGISTRO]]</f>
        <v>43106.585520833331</v>
      </c>
    </row>
    <row r="1649" spans="1:10">
      <c r="A1649">
        <v>191</v>
      </c>
      <c r="B1649">
        <v>191</v>
      </c>
      <c r="C1649" t="s">
        <v>79</v>
      </c>
      <c r="D1649" s="2">
        <v>43107.339212962965</v>
      </c>
      <c r="E1649" t="s">
        <v>7</v>
      </c>
      <c r="F1649" t="s">
        <v>8</v>
      </c>
      <c r="G1649" t="str">
        <f>IF(TRIM(LEFT(tbReporteAsistencia[[#This Row],[ESTADO]],7))="ENTRADA",(tbReporteAsistencia[[#This Row],[CLAVE]]&amp;TEXT(tbReporteAsistencia[[#This Row],[REGISTRO]],"dd/mm/yyyy")&amp;TRIM(LEFT(tbReporteAsistencia[[#This Row],[ESTADO]],7))),IF(TRIM(LEFT(tbReporteAsistencia[[#This Row],[ESTADO]],7))="SALIDA",(tbReporteAsistencia[[#This Row],[CLAVE]]&amp;TEXT(tbReporteAsistencia[[#This Row],[REGISTRO]],"dd/mm/yyyy")&amp;TRIM(LEFT(tbReporteAsistencia[[#This Row],[ESTADO]],7))),(tbReporteAsistencia[[#This Row],[CLAVE]]&amp;TEXT(tbReporteAsistencia[[#This Row],[REGISTRO]],"dd/mm/yyyy")&amp;TRIM(LEFT(tbReporteAsistencia[[#This Row],[ESTADO]],17)))))</f>
        <v>19107/01/2018ENTRADA</v>
      </c>
      <c r="H1649">
        <f>tbReporteAsistencia[[#This Row],[CLAVE DISPOSITIVO]]</f>
        <v>191</v>
      </c>
      <c r="I1649" s="9">
        <f>tbReporteAsistencia[[#This Row],[REGISTRO]]</f>
        <v>43107.339212962965</v>
      </c>
      <c r="J1649" s="12">
        <f>tbReporteAsistencia[[#This Row],[REGISTRO]]</f>
        <v>43107.339212962965</v>
      </c>
    </row>
    <row r="1650" spans="1:10">
      <c r="A1650">
        <v>191</v>
      </c>
      <c r="B1650">
        <v>191</v>
      </c>
      <c r="C1650" t="s">
        <v>79</v>
      </c>
      <c r="D1650" s="2">
        <v>43107.386631944442</v>
      </c>
      <c r="E1650" t="s">
        <v>11</v>
      </c>
      <c r="F1650" t="s">
        <v>8</v>
      </c>
      <c r="G1650" t="str">
        <f>IF(TRIM(LEFT(tbReporteAsistencia[[#This Row],[ESTADO]],7))="ENTRADA",(tbReporteAsistencia[[#This Row],[CLAVE]]&amp;TEXT(tbReporteAsistencia[[#This Row],[REGISTRO]],"dd/mm/yyyy")&amp;TRIM(LEFT(tbReporteAsistencia[[#This Row],[ESTADO]],7))),IF(TRIM(LEFT(tbReporteAsistencia[[#This Row],[ESTADO]],7))="SALIDA",(tbReporteAsistencia[[#This Row],[CLAVE]]&amp;TEXT(tbReporteAsistencia[[#This Row],[REGISTRO]],"dd/mm/yyyy")&amp;TRIM(LEFT(tbReporteAsistencia[[#This Row],[ESTADO]],7))),(tbReporteAsistencia[[#This Row],[CLAVE]]&amp;TEXT(tbReporteAsistencia[[#This Row],[REGISTRO]],"dd/mm/yyyy")&amp;TRIM(LEFT(tbReporteAsistencia[[#This Row],[ESTADO]],17)))))</f>
        <v>19107/01/2018SALIDA</v>
      </c>
      <c r="H1650">
        <f>tbReporteAsistencia[[#This Row],[CLAVE DISPOSITIVO]]</f>
        <v>191</v>
      </c>
      <c r="I1650" s="9">
        <f>tbReporteAsistencia[[#This Row],[REGISTRO]]</f>
        <v>43107.386631944442</v>
      </c>
      <c r="J1650" s="12">
        <f>tbReporteAsistencia[[#This Row],[REGISTRO]]</f>
        <v>43107.386631944442</v>
      </c>
    </row>
    <row r="1651" spans="1:10">
      <c r="A1651">
        <v>191</v>
      </c>
      <c r="B1651">
        <v>191</v>
      </c>
      <c r="C1651" t="s">
        <v>79</v>
      </c>
      <c r="D1651" s="2">
        <v>43107.408495370371</v>
      </c>
      <c r="E1651" t="s">
        <v>7</v>
      </c>
      <c r="F1651" t="s">
        <v>8</v>
      </c>
      <c r="G1651" t="str">
        <f>IF(TRIM(LEFT(tbReporteAsistencia[[#This Row],[ESTADO]],7))="ENTRADA",(tbReporteAsistencia[[#This Row],[CLAVE]]&amp;TEXT(tbReporteAsistencia[[#This Row],[REGISTRO]],"dd/mm/yyyy")&amp;TRIM(LEFT(tbReporteAsistencia[[#This Row],[ESTADO]],7))),IF(TRIM(LEFT(tbReporteAsistencia[[#This Row],[ESTADO]],7))="SALIDA",(tbReporteAsistencia[[#This Row],[CLAVE]]&amp;TEXT(tbReporteAsistencia[[#This Row],[REGISTRO]],"dd/mm/yyyy")&amp;TRIM(LEFT(tbReporteAsistencia[[#This Row],[ESTADO]],7))),(tbReporteAsistencia[[#This Row],[CLAVE]]&amp;TEXT(tbReporteAsistencia[[#This Row],[REGISTRO]],"dd/mm/yyyy")&amp;TRIM(LEFT(tbReporteAsistencia[[#This Row],[ESTADO]],17)))))</f>
        <v>19107/01/2018ENTRADA</v>
      </c>
      <c r="H1651">
        <f>tbReporteAsistencia[[#This Row],[CLAVE DISPOSITIVO]]</f>
        <v>191</v>
      </c>
      <c r="I1651" s="9">
        <f>tbReporteAsistencia[[#This Row],[REGISTRO]]</f>
        <v>43107.408495370371</v>
      </c>
      <c r="J1651" s="12">
        <f>tbReporteAsistencia[[#This Row],[REGISTRO]]</f>
        <v>43107.408495370371</v>
      </c>
    </row>
    <row r="1652" spans="1:10">
      <c r="A1652">
        <v>191</v>
      </c>
      <c r="B1652">
        <v>191</v>
      </c>
      <c r="C1652" t="s">
        <v>79</v>
      </c>
      <c r="D1652" s="2">
        <v>43107.631099537037</v>
      </c>
      <c r="E1652" t="s">
        <v>11</v>
      </c>
      <c r="F1652" t="s">
        <v>8</v>
      </c>
      <c r="G1652" t="str">
        <f>IF(TRIM(LEFT(tbReporteAsistencia[[#This Row],[ESTADO]],7))="ENTRADA",(tbReporteAsistencia[[#This Row],[CLAVE]]&amp;TEXT(tbReporteAsistencia[[#This Row],[REGISTRO]],"dd/mm/yyyy")&amp;TRIM(LEFT(tbReporteAsistencia[[#This Row],[ESTADO]],7))),IF(TRIM(LEFT(tbReporteAsistencia[[#This Row],[ESTADO]],7))="SALIDA",(tbReporteAsistencia[[#This Row],[CLAVE]]&amp;TEXT(tbReporteAsistencia[[#This Row],[REGISTRO]],"dd/mm/yyyy")&amp;TRIM(LEFT(tbReporteAsistencia[[#This Row],[ESTADO]],7))),(tbReporteAsistencia[[#This Row],[CLAVE]]&amp;TEXT(tbReporteAsistencia[[#This Row],[REGISTRO]],"dd/mm/yyyy")&amp;TRIM(LEFT(tbReporteAsistencia[[#This Row],[ESTADO]],17)))))</f>
        <v>19107/01/2018SALIDA</v>
      </c>
      <c r="H1652">
        <f>tbReporteAsistencia[[#This Row],[CLAVE DISPOSITIVO]]</f>
        <v>191</v>
      </c>
      <c r="I1652" s="9">
        <f>tbReporteAsistencia[[#This Row],[REGISTRO]]</f>
        <v>43107.631099537037</v>
      </c>
      <c r="J1652" s="12">
        <f>tbReporteAsistencia[[#This Row],[REGISTRO]]</f>
        <v>43107.631099537037</v>
      </c>
    </row>
    <row r="1653" spans="1:10">
      <c r="A1653">
        <v>191</v>
      </c>
      <c r="B1653">
        <v>191</v>
      </c>
      <c r="C1653" t="s">
        <v>79</v>
      </c>
      <c r="D1653" s="2">
        <v>43108.295752314814</v>
      </c>
      <c r="E1653" t="s">
        <v>7</v>
      </c>
      <c r="F1653" t="s">
        <v>8</v>
      </c>
      <c r="G1653" t="str">
        <f>IF(TRIM(LEFT(tbReporteAsistencia[[#This Row],[ESTADO]],7))="ENTRADA",(tbReporteAsistencia[[#This Row],[CLAVE]]&amp;TEXT(tbReporteAsistencia[[#This Row],[REGISTRO]],"dd/mm/yyyy")&amp;TRIM(LEFT(tbReporteAsistencia[[#This Row],[ESTADO]],7))),IF(TRIM(LEFT(tbReporteAsistencia[[#This Row],[ESTADO]],7))="SALIDA",(tbReporteAsistencia[[#This Row],[CLAVE]]&amp;TEXT(tbReporteAsistencia[[#This Row],[REGISTRO]],"dd/mm/yyyy")&amp;TRIM(LEFT(tbReporteAsistencia[[#This Row],[ESTADO]],7))),(tbReporteAsistencia[[#This Row],[CLAVE]]&amp;TEXT(tbReporteAsistencia[[#This Row],[REGISTRO]],"dd/mm/yyyy")&amp;TRIM(LEFT(tbReporteAsistencia[[#This Row],[ESTADO]],17)))))</f>
        <v>19108/01/2018ENTRADA</v>
      </c>
      <c r="H1653">
        <f>tbReporteAsistencia[[#This Row],[CLAVE DISPOSITIVO]]</f>
        <v>191</v>
      </c>
      <c r="I1653" s="9">
        <f>tbReporteAsistencia[[#This Row],[REGISTRO]]</f>
        <v>43108.295752314814</v>
      </c>
      <c r="J1653" s="12">
        <f>tbReporteAsistencia[[#This Row],[REGISTRO]]</f>
        <v>43108.295752314814</v>
      </c>
    </row>
    <row r="1654" spans="1:10">
      <c r="A1654">
        <v>191</v>
      </c>
      <c r="B1654">
        <v>191</v>
      </c>
      <c r="C1654" t="s">
        <v>79</v>
      </c>
      <c r="D1654" s="2">
        <v>43108.374872685185</v>
      </c>
      <c r="E1654" t="s">
        <v>19</v>
      </c>
      <c r="F1654" t="s">
        <v>8</v>
      </c>
      <c r="G1654" t="str">
        <f>IF(TRIM(LEFT(tbReporteAsistencia[[#This Row],[ESTADO]],7))="ENTRADA",(tbReporteAsistencia[[#This Row],[CLAVE]]&amp;TEXT(tbReporteAsistencia[[#This Row],[REGISTRO]],"dd/mm/yyyy")&amp;TRIM(LEFT(tbReporteAsistencia[[#This Row],[ESTADO]],7))),IF(TRIM(LEFT(tbReporteAsistencia[[#This Row],[ESTADO]],7))="SALIDA",(tbReporteAsistencia[[#This Row],[CLAVE]]&amp;TEXT(tbReporteAsistencia[[#This Row],[REGISTRO]],"dd/mm/yyyy")&amp;TRIM(LEFT(tbReporteAsistencia[[#This Row],[ESTADO]],7))),(tbReporteAsistencia[[#This Row],[CLAVE]]&amp;TEXT(tbReporteAsistencia[[#This Row],[REGISTRO]],"dd/mm/yyyy")&amp;TRIM(LEFT(tbReporteAsistencia[[#This Row],[ESTADO]],17)))))</f>
        <v>19108/01/2018SALIDA</v>
      </c>
      <c r="H1654">
        <f>tbReporteAsistencia[[#This Row],[CLAVE DISPOSITIVO]]</f>
        <v>191</v>
      </c>
      <c r="I1654" s="9">
        <f>tbReporteAsistencia[[#This Row],[REGISTRO]]</f>
        <v>43108.374872685185</v>
      </c>
      <c r="J1654" s="12">
        <f>tbReporteAsistencia[[#This Row],[REGISTRO]]</f>
        <v>43108.374872685185</v>
      </c>
    </row>
    <row r="1655" spans="1:10">
      <c r="A1655">
        <v>191</v>
      </c>
      <c r="B1655">
        <v>191</v>
      </c>
      <c r="C1655" t="s">
        <v>79</v>
      </c>
      <c r="D1655" s="2">
        <v>43108.395937499998</v>
      </c>
      <c r="E1655" t="s">
        <v>19</v>
      </c>
      <c r="F1655" t="s">
        <v>8</v>
      </c>
      <c r="G1655" t="str">
        <f>IF(TRIM(LEFT(tbReporteAsistencia[[#This Row],[ESTADO]],7))="ENTRADA",(tbReporteAsistencia[[#This Row],[CLAVE]]&amp;TEXT(tbReporteAsistencia[[#This Row],[REGISTRO]],"dd/mm/yyyy")&amp;TRIM(LEFT(tbReporteAsistencia[[#This Row],[ESTADO]],7))),IF(TRIM(LEFT(tbReporteAsistencia[[#This Row],[ESTADO]],7))="SALIDA",(tbReporteAsistencia[[#This Row],[CLAVE]]&amp;TEXT(tbReporteAsistencia[[#This Row],[REGISTRO]],"dd/mm/yyyy")&amp;TRIM(LEFT(tbReporteAsistencia[[#This Row],[ESTADO]],7))),(tbReporteAsistencia[[#This Row],[CLAVE]]&amp;TEXT(tbReporteAsistencia[[#This Row],[REGISTRO]],"dd/mm/yyyy")&amp;TRIM(LEFT(tbReporteAsistencia[[#This Row],[ESTADO]],17)))))</f>
        <v>19108/01/2018SALIDA</v>
      </c>
      <c r="H1655">
        <f>tbReporteAsistencia[[#This Row],[CLAVE DISPOSITIVO]]</f>
        <v>191</v>
      </c>
      <c r="I1655" s="9">
        <f>tbReporteAsistencia[[#This Row],[REGISTRO]]</f>
        <v>43108.395937499998</v>
      </c>
      <c r="J1655" s="12">
        <f>tbReporteAsistencia[[#This Row],[REGISTRO]]</f>
        <v>43108.395937499998</v>
      </c>
    </row>
    <row r="1656" spans="1:10">
      <c r="A1656">
        <v>191</v>
      </c>
      <c r="B1656">
        <v>191</v>
      </c>
      <c r="C1656" t="s">
        <v>79</v>
      </c>
      <c r="D1656" s="2">
        <v>43108.588263888887</v>
      </c>
      <c r="E1656" t="s">
        <v>19</v>
      </c>
      <c r="F1656" t="s">
        <v>8</v>
      </c>
      <c r="G1656" t="str">
        <f>IF(TRIM(LEFT(tbReporteAsistencia[[#This Row],[ESTADO]],7))="ENTRADA",(tbReporteAsistencia[[#This Row],[CLAVE]]&amp;TEXT(tbReporteAsistencia[[#This Row],[REGISTRO]],"dd/mm/yyyy")&amp;TRIM(LEFT(tbReporteAsistencia[[#This Row],[ESTADO]],7))),IF(TRIM(LEFT(tbReporteAsistencia[[#This Row],[ESTADO]],7))="SALIDA",(tbReporteAsistencia[[#This Row],[CLAVE]]&amp;TEXT(tbReporteAsistencia[[#This Row],[REGISTRO]],"dd/mm/yyyy")&amp;TRIM(LEFT(tbReporteAsistencia[[#This Row],[ESTADO]],7))),(tbReporteAsistencia[[#This Row],[CLAVE]]&amp;TEXT(tbReporteAsistencia[[#This Row],[REGISTRO]],"dd/mm/yyyy")&amp;TRIM(LEFT(tbReporteAsistencia[[#This Row],[ESTADO]],17)))))</f>
        <v>19108/01/2018SALIDA</v>
      </c>
      <c r="H1656">
        <f>tbReporteAsistencia[[#This Row],[CLAVE DISPOSITIVO]]</f>
        <v>191</v>
      </c>
      <c r="I1656" s="9">
        <f>tbReporteAsistencia[[#This Row],[REGISTRO]]</f>
        <v>43108.588263888887</v>
      </c>
      <c r="J1656" s="12">
        <f>tbReporteAsistencia[[#This Row],[REGISTRO]]</f>
        <v>43108.588263888887</v>
      </c>
    </row>
    <row r="1657" spans="1:10">
      <c r="A1657">
        <v>213</v>
      </c>
      <c r="B1657">
        <v>213</v>
      </c>
      <c r="C1657" t="s">
        <v>80</v>
      </c>
      <c r="D1657" s="2">
        <v>43095.301354166666</v>
      </c>
      <c r="E1657" t="s">
        <v>7</v>
      </c>
      <c r="F1657" t="s">
        <v>8</v>
      </c>
      <c r="G1657" t="str">
        <f>IF(TRIM(LEFT(tbReporteAsistencia[[#This Row],[ESTADO]],7))="ENTRADA",(tbReporteAsistencia[[#This Row],[CLAVE]]&amp;TEXT(tbReporteAsistencia[[#This Row],[REGISTRO]],"dd/mm/yyyy")&amp;TRIM(LEFT(tbReporteAsistencia[[#This Row],[ESTADO]],7))),IF(TRIM(LEFT(tbReporteAsistencia[[#This Row],[ESTADO]],7))="SALIDA",(tbReporteAsistencia[[#This Row],[CLAVE]]&amp;TEXT(tbReporteAsistencia[[#This Row],[REGISTRO]],"dd/mm/yyyy")&amp;TRIM(LEFT(tbReporteAsistencia[[#This Row],[ESTADO]],7))),(tbReporteAsistencia[[#This Row],[CLAVE]]&amp;TEXT(tbReporteAsistencia[[#This Row],[REGISTRO]],"dd/mm/yyyy")&amp;TRIM(LEFT(tbReporteAsistencia[[#This Row],[ESTADO]],17)))))</f>
        <v>21326/12/2017ENTRADA</v>
      </c>
      <c r="H1657">
        <f>tbReporteAsistencia[[#This Row],[CLAVE DISPOSITIVO]]</f>
        <v>213</v>
      </c>
      <c r="I1657" s="9">
        <f>tbReporteAsistencia[[#This Row],[REGISTRO]]</f>
        <v>43095.301354166666</v>
      </c>
      <c r="J1657" s="12">
        <f>tbReporteAsistencia[[#This Row],[REGISTRO]]</f>
        <v>43095.301354166666</v>
      </c>
    </row>
    <row r="1658" spans="1:10">
      <c r="A1658">
        <v>213</v>
      </c>
      <c r="B1658">
        <v>213</v>
      </c>
      <c r="C1658" t="s">
        <v>80</v>
      </c>
      <c r="D1658" s="2">
        <v>43096.303287037037</v>
      </c>
      <c r="E1658" t="s">
        <v>7</v>
      </c>
      <c r="F1658" t="s">
        <v>8</v>
      </c>
      <c r="G1658" t="str">
        <f>IF(TRIM(LEFT(tbReporteAsistencia[[#This Row],[ESTADO]],7))="ENTRADA",(tbReporteAsistencia[[#This Row],[CLAVE]]&amp;TEXT(tbReporteAsistencia[[#This Row],[REGISTRO]],"dd/mm/yyyy")&amp;TRIM(LEFT(tbReporteAsistencia[[#This Row],[ESTADO]],7))),IF(TRIM(LEFT(tbReporteAsistencia[[#This Row],[ESTADO]],7))="SALIDA",(tbReporteAsistencia[[#This Row],[CLAVE]]&amp;TEXT(tbReporteAsistencia[[#This Row],[REGISTRO]],"dd/mm/yyyy")&amp;TRIM(LEFT(tbReporteAsistencia[[#This Row],[ESTADO]],7))),(tbReporteAsistencia[[#This Row],[CLAVE]]&amp;TEXT(tbReporteAsistencia[[#This Row],[REGISTRO]],"dd/mm/yyyy")&amp;TRIM(LEFT(tbReporteAsistencia[[#This Row],[ESTADO]],17)))))</f>
        <v>21327/12/2017ENTRADA</v>
      </c>
      <c r="H1658">
        <f>tbReporteAsistencia[[#This Row],[CLAVE DISPOSITIVO]]</f>
        <v>213</v>
      </c>
      <c r="I1658" s="9">
        <f>tbReporteAsistencia[[#This Row],[REGISTRO]]</f>
        <v>43096.303287037037</v>
      </c>
      <c r="J1658" s="12">
        <f>tbReporteAsistencia[[#This Row],[REGISTRO]]</f>
        <v>43096.303287037037</v>
      </c>
    </row>
    <row r="1659" spans="1:10">
      <c r="A1659">
        <v>213</v>
      </c>
      <c r="B1659">
        <v>213</v>
      </c>
      <c r="C1659" t="s">
        <v>80</v>
      </c>
      <c r="D1659" s="2">
        <v>43096.717962962961</v>
      </c>
      <c r="E1659" t="s">
        <v>11</v>
      </c>
      <c r="F1659" t="s">
        <v>8</v>
      </c>
      <c r="G1659" t="str">
        <f>IF(TRIM(LEFT(tbReporteAsistencia[[#This Row],[ESTADO]],7))="ENTRADA",(tbReporteAsistencia[[#This Row],[CLAVE]]&amp;TEXT(tbReporteAsistencia[[#This Row],[REGISTRO]],"dd/mm/yyyy")&amp;TRIM(LEFT(tbReporteAsistencia[[#This Row],[ESTADO]],7))),IF(TRIM(LEFT(tbReporteAsistencia[[#This Row],[ESTADO]],7))="SALIDA",(tbReporteAsistencia[[#This Row],[CLAVE]]&amp;TEXT(tbReporteAsistencia[[#This Row],[REGISTRO]],"dd/mm/yyyy")&amp;TRIM(LEFT(tbReporteAsistencia[[#This Row],[ESTADO]],7))),(tbReporteAsistencia[[#This Row],[CLAVE]]&amp;TEXT(tbReporteAsistencia[[#This Row],[REGISTRO]],"dd/mm/yyyy")&amp;TRIM(LEFT(tbReporteAsistencia[[#This Row],[ESTADO]],17)))))</f>
        <v>21327/12/2017SALIDA</v>
      </c>
      <c r="H1659">
        <f>tbReporteAsistencia[[#This Row],[CLAVE DISPOSITIVO]]</f>
        <v>213</v>
      </c>
      <c r="I1659" s="9">
        <f>tbReporteAsistencia[[#This Row],[REGISTRO]]</f>
        <v>43096.717962962961</v>
      </c>
      <c r="J1659" s="12">
        <f>tbReporteAsistencia[[#This Row],[REGISTRO]]</f>
        <v>43096.717962962961</v>
      </c>
    </row>
    <row r="1660" spans="1:10">
      <c r="A1660">
        <v>213</v>
      </c>
      <c r="B1660">
        <v>213</v>
      </c>
      <c r="C1660" t="s">
        <v>80</v>
      </c>
      <c r="D1660" s="2">
        <v>43097.341365740744</v>
      </c>
      <c r="E1660" t="s">
        <v>12</v>
      </c>
      <c r="F1660" t="s">
        <v>8</v>
      </c>
      <c r="G1660" t="str">
        <f>IF(TRIM(LEFT(tbReporteAsistencia[[#This Row],[ESTADO]],7))="ENTRADA",(tbReporteAsistencia[[#This Row],[CLAVE]]&amp;TEXT(tbReporteAsistencia[[#This Row],[REGISTRO]],"dd/mm/yyyy")&amp;TRIM(LEFT(tbReporteAsistencia[[#This Row],[ESTADO]],7))),IF(TRIM(LEFT(tbReporteAsistencia[[#This Row],[ESTADO]],7))="SALIDA",(tbReporteAsistencia[[#This Row],[CLAVE]]&amp;TEXT(tbReporteAsistencia[[#This Row],[REGISTRO]],"dd/mm/yyyy")&amp;TRIM(LEFT(tbReporteAsistencia[[#This Row],[ESTADO]],7))),(tbReporteAsistencia[[#This Row],[CLAVE]]&amp;TEXT(tbReporteAsistencia[[#This Row],[REGISTRO]],"dd/mm/yyyy")&amp;TRIM(LEFT(tbReporteAsistencia[[#This Row],[ESTADO]],17)))))</f>
        <v>21328/12/2017ENTRADA</v>
      </c>
      <c r="H1660">
        <f>tbReporteAsistencia[[#This Row],[CLAVE DISPOSITIVO]]</f>
        <v>213</v>
      </c>
      <c r="I1660" s="9">
        <f>tbReporteAsistencia[[#This Row],[REGISTRO]]</f>
        <v>43097.341365740744</v>
      </c>
      <c r="J1660" s="12">
        <f>tbReporteAsistencia[[#This Row],[REGISTRO]]</f>
        <v>43097.341365740744</v>
      </c>
    </row>
    <row r="1661" spans="1:10">
      <c r="A1661">
        <v>213</v>
      </c>
      <c r="B1661">
        <v>213</v>
      </c>
      <c r="C1661" t="s">
        <v>80</v>
      </c>
      <c r="D1661" s="2">
        <v>43097.764907407407</v>
      </c>
      <c r="E1661" t="s">
        <v>11</v>
      </c>
      <c r="F1661" t="s">
        <v>8</v>
      </c>
      <c r="G1661" t="str">
        <f>IF(TRIM(LEFT(tbReporteAsistencia[[#This Row],[ESTADO]],7))="ENTRADA",(tbReporteAsistencia[[#This Row],[CLAVE]]&amp;TEXT(tbReporteAsistencia[[#This Row],[REGISTRO]],"dd/mm/yyyy")&amp;TRIM(LEFT(tbReporteAsistencia[[#This Row],[ESTADO]],7))),IF(TRIM(LEFT(tbReporteAsistencia[[#This Row],[ESTADO]],7))="SALIDA",(tbReporteAsistencia[[#This Row],[CLAVE]]&amp;TEXT(tbReporteAsistencia[[#This Row],[REGISTRO]],"dd/mm/yyyy")&amp;TRIM(LEFT(tbReporteAsistencia[[#This Row],[ESTADO]],7))),(tbReporteAsistencia[[#This Row],[CLAVE]]&amp;TEXT(tbReporteAsistencia[[#This Row],[REGISTRO]],"dd/mm/yyyy")&amp;TRIM(LEFT(tbReporteAsistencia[[#This Row],[ESTADO]],17)))))</f>
        <v>21328/12/2017SALIDA</v>
      </c>
      <c r="H1661">
        <f>tbReporteAsistencia[[#This Row],[CLAVE DISPOSITIVO]]</f>
        <v>213</v>
      </c>
      <c r="I1661" s="9">
        <f>tbReporteAsistencia[[#This Row],[REGISTRO]]</f>
        <v>43097.764907407407</v>
      </c>
      <c r="J1661" s="12">
        <f>tbReporteAsistencia[[#This Row],[REGISTRO]]</f>
        <v>43097.764907407407</v>
      </c>
    </row>
    <row r="1662" spans="1:10">
      <c r="A1662">
        <v>213</v>
      </c>
      <c r="B1662">
        <v>213</v>
      </c>
      <c r="C1662" t="s">
        <v>80</v>
      </c>
      <c r="D1662" s="2">
        <v>43098.289537037039</v>
      </c>
      <c r="E1662" t="s">
        <v>7</v>
      </c>
      <c r="F1662" t="s">
        <v>8</v>
      </c>
      <c r="G1662" t="str">
        <f>IF(TRIM(LEFT(tbReporteAsistencia[[#This Row],[ESTADO]],7))="ENTRADA",(tbReporteAsistencia[[#This Row],[CLAVE]]&amp;TEXT(tbReporteAsistencia[[#This Row],[REGISTRO]],"dd/mm/yyyy")&amp;TRIM(LEFT(tbReporteAsistencia[[#This Row],[ESTADO]],7))),IF(TRIM(LEFT(tbReporteAsistencia[[#This Row],[ESTADO]],7))="SALIDA",(tbReporteAsistencia[[#This Row],[CLAVE]]&amp;TEXT(tbReporteAsistencia[[#This Row],[REGISTRO]],"dd/mm/yyyy")&amp;TRIM(LEFT(tbReporteAsistencia[[#This Row],[ESTADO]],7))),(tbReporteAsistencia[[#This Row],[CLAVE]]&amp;TEXT(tbReporteAsistencia[[#This Row],[REGISTRO]],"dd/mm/yyyy")&amp;TRIM(LEFT(tbReporteAsistencia[[#This Row],[ESTADO]],17)))))</f>
        <v>21329/12/2017ENTRADA</v>
      </c>
      <c r="H1662">
        <f>tbReporteAsistencia[[#This Row],[CLAVE DISPOSITIVO]]</f>
        <v>213</v>
      </c>
      <c r="I1662" s="9">
        <f>tbReporteAsistencia[[#This Row],[REGISTRO]]</f>
        <v>43098.289537037039</v>
      </c>
      <c r="J1662" s="12">
        <f>tbReporteAsistencia[[#This Row],[REGISTRO]]</f>
        <v>43098.289537037039</v>
      </c>
    </row>
    <row r="1663" spans="1:10">
      <c r="A1663">
        <v>213</v>
      </c>
      <c r="B1663">
        <v>213</v>
      </c>
      <c r="C1663" t="s">
        <v>80</v>
      </c>
      <c r="D1663" s="2">
        <v>43098.752349537041</v>
      </c>
      <c r="E1663" t="s">
        <v>11</v>
      </c>
      <c r="F1663" t="s">
        <v>8</v>
      </c>
      <c r="G1663" t="str">
        <f>IF(TRIM(LEFT(tbReporteAsistencia[[#This Row],[ESTADO]],7))="ENTRADA",(tbReporteAsistencia[[#This Row],[CLAVE]]&amp;TEXT(tbReporteAsistencia[[#This Row],[REGISTRO]],"dd/mm/yyyy")&amp;TRIM(LEFT(tbReporteAsistencia[[#This Row],[ESTADO]],7))),IF(TRIM(LEFT(tbReporteAsistencia[[#This Row],[ESTADO]],7))="SALIDA",(tbReporteAsistencia[[#This Row],[CLAVE]]&amp;TEXT(tbReporteAsistencia[[#This Row],[REGISTRO]],"dd/mm/yyyy")&amp;TRIM(LEFT(tbReporteAsistencia[[#This Row],[ESTADO]],7))),(tbReporteAsistencia[[#This Row],[CLAVE]]&amp;TEXT(tbReporteAsistencia[[#This Row],[REGISTRO]],"dd/mm/yyyy")&amp;TRIM(LEFT(tbReporteAsistencia[[#This Row],[ESTADO]],17)))))</f>
        <v>21329/12/2017SALIDA</v>
      </c>
      <c r="H1663">
        <f>tbReporteAsistencia[[#This Row],[CLAVE DISPOSITIVO]]</f>
        <v>213</v>
      </c>
      <c r="I1663" s="9">
        <f>tbReporteAsistencia[[#This Row],[REGISTRO]]</f>
        <v>43098.752349537041</v>
      </c>
      <c r="J1663" s="12">
        <f>tbReporteAsistencia[[#This Row],[REGISTRO]]</f>
        <v>43098.752349537041</v>
      </c>
    </row>
    <row r="1664" spans="1:10">
      <c r="A1664">
        <v>213</v>
      </c>
      <c r="B1664">
        <v>213</v>
      </c>
      <c r="C1664" t="s">
        <v>80</v>
      </c>
      <c r="D1664" s="2">
        <v>43098.797905092593</v>
      </c>
      <c r="E1664" t="s">
        <v>7</v>
      </c>
      <c r="F1664" t="s">
        <v>8</v>
      </c>
      <c r="G1664" t="str">
        <f>IF(TRIM(LEFT(tbReporteAsistencia[[#This Row],[ESTADO]],7))="ENTRADA",(tbReporteAsistencia[[#This Row],[CLAVE]]&amp;TEXT(tbReporteAsistencia[[#This Row],[REGISTRO]],"dd/mm/yyyy")&amp;TRIM(LEFT(tbReporteAsistencia[[#This Row],[ESTADO]],7))),IF(TRIM(LEFT(tbReporteAsistencia[[#This Row],[ESTADO]],7))="SALIDA",(tbReporteAsistencia[[#This Row],[CLAVE]]&amp;TEXT(tbReporteAsistencia[[#This Row],[REGISTRO]],"dd/mm/yyyy")&amp;TRIM(LEFT(tbReporteAsistencia[[#This Row],[ESTADO]],7))),(tbReporteAsistencia[[#This Row],[CLAVE]]&amp;TEXT(tbReporteAsistencia[[#This Row],[REGISTRO]],"dd/mm/yyyy")&amp;TRIM(LEFT(tbReporteAsistencia[[#This Row],[ESTADO]],17)))))</f>
        <v>21329/12/2017ENTRADA</v>
      </c>
      <c r="H1664">
        <f>tbReporteAsistencia[[#This Row],[CLAVE DISPOSITIVO]]</f>
        <v>213</v>
      </c>
      <c r="I1664" s="9">
        <f>tbReporteAsistencia[[#This Row],[REGISTRO]]</f>
        <v>43098.797905092593</v>
      </c>
      <c r="J1664" s="12">
        <f>tbReporteAsistencia[[#This Row],[REGISTRO]]</f>
        <v>43098.797905092593</v>
      </c>
    </row>
    <row r="1665" spans="1:10">
      <c r="A1665">
        <v>213</v>
      </c>
      <c r="B1665">
        <v>213</v>
      </c>
      <c r="C1665" t="s">
        <v>80</v>
      </c>
      <c r="D1665" s="2">
        <v>43098.899930555555</v>
      </c>
      <c r="E1665" t="s">
        <v>11</v>
      </c>
      <c r="F1665" t="s">
        <v>8</v>
      </c>
      <c r="G1665" t="str">
        <f>IF(TRIM(LEFT(tbReporteAsistencia[[#This Row],[ESTADO]],7))="ENTRADA",(tbReporteAsistencia[[#This Row],[CLAVE]]&amp;TEXT(tbReporteAsistencia[[#This Row],[REGISTRO]],"dd/mm/yyyy")&amp;TRIM(LEFT(tbReporteAsistencia[[#This Row],[ESTADO]],7))),IF(TRIM(LEFT(tbReporteAsistencia[[#This Row],[ESTADO]],7))="SALIDA",(tbReporteAsistencia[[#This Row],[CLAVE]]&amp;TEXT(tbReporteAsistencia[[#This Row],[REGISTRO]],"dd/mm/yyyy")&amp;TRIM(LEFT(tbReporteAsistencia[[#This Row],[ESTADO]],7))),(tbReporteAsistencia[[#This Row],[CLAVE]]&amp;TEXT(tbReporteAsistencia[[#This Row],[REGISTRO]],"dd/mm/yyyy")&amp;TRIM(LEFT(tbReporteAsistencia[[#This Row],[ESTADO]],17)))))</f>
        <v>21329/12/2017SALIDA</v>
      </c>
      <c r="H1665">
        <f>tbReporteAsistencia[[#This Row],[CLAVE DISPOSITIVO]]</f>
        <v>213</v>
      </c>
      <c r="I1665" s="9">
        <f>tbReporteAsistencia[[#This Row],[REGISTRO]]</f>
        <v>43098.899930555555</v>
      </c>
      <c r="J1665" s="12">
        <f>tbReporteAsistencia[[#This Row],[REGISTRO]]</f>
        <v>43098.899930555555</v>
      </c>
    </row>
    <row r="1666" spans="1:10">
      <c r="A1666">
        <v>213</v>
      </c>
      <c r="B1666">
        <v>213</v>
      </c>
      <c r="C1666" t="s">
        <v>80</v>
      </c>
      <c r="D1666" s="2">
        <v>43099.312326388892</v>
      </c>
      <c r="E1666" t="s">
        <v>7</v>
      </c>
      <c r="F1666" t="s">
        <v>8</v>
      </c>
      <c r="G1666" t="str">
        <f>IF(TRIM(LEFT(tbReporteAsistencia[[#This Row],[ESTADO]],7))="ENTRADA",(tbReporteAsistencia[[#This Row],[CLAVE]]&amp;TEXT(tbReporteAsistencia[[#This Row],[REGISTRO]],"dd/mm/yyyy")&amp;TRIM(LEFT(tbReporteAsistencia[[#This Row],[ESTADO]],7))),IF(TRIM(LEFT(tbReporteAsistencia[[#This Row],[ESTADO]],7))="SALIDA",(tbReporteAsistencia[[#This Row],[CLAVE]]&amp;TEXT(tbReporteAsistencia[[#This Row],[REGISTRO]],"dd/mm/yyyy")&amp;TRIM(LEFT(tbReporteAsistencia[[#This Row],[ESTADO]],7))),(tbReporteAsistencia[[#This Row],[CLAVE]]&amp;TEXT(tbReporteAsistencia[[#This Row],[REGISTRO]],"dd/mm/yyyy")&amp;TRIM(LEFT(tbReporteAsistencia[[#This Row],[ESTADO]],17)))))</f>
        <v>21330/12/2017ENTRADA</v>
      </c>
      <c r="H1666">
        <f>tbReporteAsistencia[[#This Row],[CLAVE DISPOSITIVO]]</f>
        <v>213</v>
      </c>
      <c r="I1666" s="9">
        <f>tbReporteAsistencia[[#This Row],[REGISTRO]]</f>
        <v>43099.312326388892</v>
      </c>
      <c r="J1666" s="12">
        <f>tbReporteAsistencia[[#This Row],[REGISTRO]]</f>
        <v>43099.312326388892</v>
      </c>
    </row>
    <row r="1667" spans="1:10">
      <c r="A1667">
        <v>213</v>
      </c>
      <c r="B1667">
        <v>213</v>
      </c>
      <c r="C1667" t="s">
        <v>80</v>
      </c>
      <c r="D1667" s="2">
        <v>43099.63722222222</v>
      </c>
      <c r="E1667" t="s">
        <v>11</v>
      </c>
      <c r="F1667" t="s">
        <v>8</v>
      </c>
      <c r="G1667" t="str">
        <f>IF(TRIM(LEFT(tbReporteAsistencia[[#This Row],[ESTADO]],7))="ENTRADA",(tbReporteAsistencia[[#This Row],[CLAVE]]&amp;TEXT(tbReporteAsistencia[[#This Row],[REGISTRO]],"dd/mm/yyyy")&amp;TRIM(LEFT(tbReporteAsistencia[[#This Row],[ESTADO]],7))),IF(TRIM(LEFT(tbReporteAsistencia[[#This Row],[ESTADO]],7))="SALIDA",(tbReporteAsistencia[[#This Row],[CLAVE]]&amp;TEXT(tbReporteAsistencia[[#This Row],[REGISTRO]],"dd/mm/yyyy")&amp;TRIM(LEFT(tbReporteAsistencia[[#This Row],[ESTADO]],7))),(tbReporteAsistencia[[#This Row],[CLAVE]]&amp;TEXT(tbReporteAsistencia[[#This Row],[REGISTRO]],"dd/mm/yyyy")&amp;TRIM(LEFT(tbReporteAsistencia[[#This Row],[ESTADO]],17)))))</f>
        <v>21330/12/2017SALIDA</v>
      </c>
      <c r="H1667">
        <f>tbReporteAsistencia[[#This Row],[CLAVE DISPOSITIVO]]</f>
        <v>213</v>
      </c>
      <c r="I1667" s="9">
        <f>tbReporteAsistencia[[#This Row],[REGISTRO]]</f>
        <v>43099.63722222222</v>
      </c>
      <c r="J1667" s="12">
        <f>tbReporteAsistencia[[#This Row],[REGISTRO]]</f>
        <v>43099.63722222222</v>
      </c>
    </row>
    <row r="1668" spans="1:10">
      <c r="A1668">
        <v>213</v>
      </c>
      <c r="B1668">
        <v>213</v>
      </c>
      <c r="C1668" t="s">
        <v>80</v>
      </c>
      <c r="D1668" s="2">
        <v>43100.464108796295</v>
      </c>
      <c r="E1668" t="s">
        <v>7</v>
      </c>
      <c r="F1668" t="s">
        <v>8</v>
      </c>
      <c r="G1668" t="str">
        <f>IF(TRIM(LEFT(tbReporteAsistencia[[#This Row],[ESTADO]],7))="ENTRADA",(tbReporteAsistencia[[#This Row],[CLAVE]]&amp;TEXT(tbReporteAsistencia[[#This Row],[REGISTRO]],"dd/mm/yyyy")&amp;TRIM(LEFT(tbReporteAsistencia[[#This Row],[ESTADO]],7))),IF(TRIM(LEFT(tbReporteAsistencia[[#This Row],[ESTADO]],7))="SALIDA",(tbReporteAsistencia[[#This Row],[CLAVE]]&amp;TEXT(tbReporteAsistencia[[#This Row],[REGISTRO]],"dd/mm/yyyy")&amp;TRIM(LEFT(tbReporteAsistencia[[#This Row],[ESTADO]],7))),(tbReporteAsistencia[[#This Row],[CLAVE]]&amp;TEXT(tbReporteAsistencia[[#This Row],[REGISTRO]],"dd/mm/yyyy")&amp;TRIM(LEFT(tbReporteAsistencia[[#This Row],[ESTADO]],17)))))</f>
        <v>21331/12/2017ENTRADA</v>
      </c>
      <c r="H1668">
        <f>tbReporteAsistencia[[#This Row],[CLAVE DISPOSITIVO]]</f>
        <v>213</v>
      </c>
      <c r="I1668" s="9">
        <f>tbReporteAsistencia[[#This Row],[REGISTRO]]</f>
        <v>43100.464108796295</v>
      </c>
      <c r="J1668" s="12">
        <f>tbReporteAsistencia[[#This Row],[REGISTRO]]</f>
        <v>43100.464108796295</v>
      </c>
    </row>
    <row r="1669" spans="1:10">
      <c r="A1669">
        <v>213</v>
      </c>
      <c r="B1669">
        <v>213</v>
      </c>
      <c r="C1669" t="s">
        <v>80</v>
      </c>
      <c r="D1669" s="2">
        <v>43100.597708333335</v>
      </c>
      <c r="E1669" t="s">
        <v>11</v>
      </c>
      <c r="F1669" t="s">
        <v>8</v>
      </c>
      <c r="G1669" t="str">
        <f>IF(TRIM(LEFT(tbReporteAsistencia[[#This Row],[ESTADO]],7))="ENTRADA",(tbReporteAsistencia[[#This Row],[CLAVE]]&amp;TEXT(tbReporteAsistencia[[#This Row],[REGISTRO]],"dd/mm/yyyy")&amp;TRIM(LEFT(tbReporteAsistencia[[#This Row],[ESTADO]],7))),IF(TRIM(LEFT(tbReporteAsistencia[[#This Row],[ESTADO]],7))="SALIDA",(tbReporteAsistencia[[#This Row],[CLAVE]]&amp;TEXT(tbReporteAsistencia[[#This Row],[REGISTRO]],"dd/mm/yyyy")&amp;TRIM(LEFT(tbReporteAsistencia[[#This Row],[ESTADO]],7))),(tbReporteAsistencia[[#This Row],[CLAVE]]&amp;TEXT(tbReporteAsistencia[[#This Row],[REGISTRO]],"dd/mm/yyyy")&amp;TRIM(LEFT(tbReporteAsistencia[[#This Row],[ESTADO]],17)))))</f>
        <v>21331/12/2017SALIDA</v>
      </c>
      <c r="H1669">
        <f>tbReporteAsistencia[[#This Row],[CLAVE DISPOSITIVO]]</f>
        <v>213</v>
      </c>
      <c r="I1669" s="9">
        <f>tbReporteAsistencia[[#This Row],[REGISTRO]]</f>
        <v>43100.597708333335</v>
      </c>
      <c r="J1669" s="12">
        <f>tbReporteAsistencia[[#This Row],[REGISTRO]]</f>
        <v>43100.597708333335</v>
      </c>
    </row>
    <row r="1670" spans="1:10">
      <c r="A1670">
        <v>213</v>
      </c>
      <c r="B1670">
        <v>213</v>
      </c>
      <c r="C1670" t="s">
        <v>80</v>
      </c>
      <c r="D1670" s="2">
        <v>43102.304224537038</v>
      </c>
      <c r="E1670" t="s">
        <v>7</v>
      </c>
      <c r="F1670" t="s">
        <v>8</v>
      </c>
      <c r="G1670" t="str">
        <f>IF(TRIM(LEFT(tbReporteAsistencia[[#This Row],[ESTADO]],7))="ENTRADA",(tbReporteAsistencia[[#This Row],[CLAVE]]&amp;TEXT(tbReporteAsistencia[[#This Row],[REGISTRO]],"dd/mm/yyyy")&amp;TRIM(LEFT(tbReporteAsistencia[[#This Row],[ESTADO]],7))),IF(TRIM(LEFT(tbReporteAsistencia[[#This Row],[ESTADO]],7))="SALIDA",(tbReporteAsistencia[[#This Row],[CLAVE]]&amp;TEXT(tbReporteAsistencia[[#This Row],[REGISTRO]],"dd/mm/yyyy")&amp;TRIM(LEFT(tbReporteAsistencia[[#This Row],[ESTADO]],7))),(tbReporteAsistencia[[#This Row],[CLAVE]]&amp;TEXT(tbReporteAsistencia[[#This Row],[REGISTRO]],"dd/mm/yyyy")&amp;TRIM(LEFT(tbReporteAsistencia[[#This Row],[ESTADO]],17)))))</f>
        <v>21302/01/2018ENTRADA</v>
      </c>
      <c r="H1670">
        <f>tbReporteAsistencia[[#This Row],[CLAVE DISPOSITIVO]]</f>
        <v>213</v>
      </c>
      <c r="I1670" s="9">
        <f>tbReporteAsistencia[[#This Row],[REGISTRO]]</f>
        <v>43102.304224537038</v>
      </c>
      <c r="J1670" s="12">
        <f>tbReporteAsistencia[[#This Row],[REGISTRO]]</f>
        <v>43102.304224537038</v>
      </c>
    </row>
    <row r="1671" spans="1:10">
      <c r="A1671">
        <v>213</v>
      </c>
      <c r="B1671">
        <v>213</v>
      </c>
      <c r="C1671" t="s">
        <v>80</v>
      </c>
      <c r="D1671" s="2">
        <v>43102.717939814815</v>
      </c>
      <c r="E1671" t="s">
        <v>11</v>
      </c>
      <c r="F1671" t="s">
        <v>8</v>
      </c>
      <c r="G1671" t="str">
        <f>IF(TRIM(LEFT(tbReporteAsistencia[[#This Row],[ESTADO]],7))="ENTRADA",(tbReporteAsistencia[[#This Row],[CLAVE]]&amp;TEXT(tbReporteAsistencia[[#This Row],[REGISTRO]],"dd/mm/yyyy")&amp;TRIM(LEFT(tbReporteAsistencia[[#This Row],[ESTADO]],7))),IF(TRIM(LEFT(tbReporteAsistencia[[#This Row],[ESTADO]],7))="SALIDA",(tbReporteAsistencia[[#This Row],[CLAVE]]&amp;TEXT(tbReporteAsistencia[[#This Row],[REGISTRO]],"dd/mm/yyyy")&amp;TRIM(LEFT(tbReporteAsistencia[[#This Row],[ESTADO]],7))),(tbReporteAsistencia[[#This Row],[CLAVE]]&amp;TEXT(tbReporteAsistencia[[#This Row],[REGISTRO]],"dd/mm/yyyy")&amp;TRIM(LEFT(tbReporteAsistencia[[#This Row],[ESTADO]],17)))))</f>
        <v>21302/01/2018SALIDA</v>
      </c>
      <c r="H1671">
        <f>tbReporteAsistencia[[#This Row],[CLAVE DISPOSITIVO]]</f>
        <v>213</v>
      </c>
      <c r="I1671" s="9">
        <f>tbReporteAsistencia[[#This Row],[REGISTRO]]</f>
        <v>43102.717939814815</v>
      </c>
      <c r="J1671" s="12">
        <f>tbReporteAsistencia[[#This Row],[REGISTRO]]</f>
        <v>43102.717939814815</v>
      </c>
    </row>
    <row r="1672" spans="1:10">
      <c r="A1672">
        <v>213</v>
      </c>
      <c r="B1672">
        <v>213</v>
      </c>
      <c r="C1672" t="s">
        <v>80</v>
      </c>
      <c r="D1672" s="2">
        <v>43103.300266203703</v>
      </c>
      <c r="E1672" t="s">
        <v>7</v>
      </c>
      <c r="F1672" t="s">
        <v>8</v>
      </c>
      <c r="G1672" t="str">
        <f>IF(TRIM(LEFT(tbReporteAsistencia[[#This Row],[ESTADO]],7))="ENTRADA",(tbReporteAsistencia[[#This Row],[CLAVE]]&amp;TEXT(tbReporteAsistencia[[#This Row],[REGISTRO]],"dd/mm/yyyy")&amp;TRIM(LEFT(tbReporteAsistencia[[#This Row],[ESTADO]],7))),IF(TRIM(LEFT(tbReporteAsistencia[[#This Row],[ESTADO]],7))="SALIDA",(tbReporteAsistencia[[#This Row],[CLAVE]]&amp;TEXT(tbReporteAsistencia[[#This Row],[REGISTRO]],"dd/mm/yyyy")&amp;TRIM(LEFT(tbReporteAsistencia[[#This Row],[ESTADO]],7))),(tbReporteAsistencia[[#This Row],[CLAVE]]&amp;TEXT(tbReporteAsistencia[[#This Row],[REGISTRO]],"dd/mm/yyyy")&amp;TRIM(LEFT(tbReporteAsistencia[[#This Row],[ESTADO]],17)))))</f>
        <v>21303/01/2018ENTRADA</v>
      </c>
      <c r="H1672">
        <f>tbReporteAsistencia[[#This Row],[CLAVE DISPOSITIVO]]</f>
        <v>213</v>
      </c>
      <c r="I1672" s="9">
        <f>tbReporteAsistencia[[#This Row],[REGISTRO]]</f>
        <v>43103.300266203703</v>
      </c>
      <c r="J1672" s="12">
        <f>tbReporteAsistencia[[#This Row],[REGISTRO]]</f>
        <v>43103.300266203703</v>
      </c>
    </row>
    <row r="1673" spans="1:10">
      <c r="A1673">
        <v>213</v>
      </c>
      <c r="B1673">
        <v>213</v>
      </c>
      <c r="C1673" t="s">
        <v>80</v>
      </c>
      <c r="D1673" s="2">
        <v>43103.718877314815</v>
      </c>
      <c r="E1673" t="s">
        <v>11</v>
      </c>
      <c r="F1673" t="s">
        <v>8</v>
      </c>
      <c r="G1673" t="str">
        <f>IF(TRIM(LEFT(tbReporteAsistencia[[#This Row],[ESTADO]],7))="ENTRADA",(tbReporteAsistencia[[#This Row],[CLAVE]]&amp;TEXT(tbReporteAsistencia[[#This Row],[REGISTRO]],"dd/mm/yyyy")&amp;TRIM(LEFT(tbReporteAsistencia[[#This Row],[ESTADO]],7))),IF(TRIM(LEFT(tbReporteAsistencia[[#This Row],[ESTADO]],7))="SALIDA",(tbReporteAsistencia[[#This Row],[CLAVE]]&amp;TEXT(tbReporteAsistencia[[#This Row],[REGISTRO]],"dd/mm/yyyy")&amp;TRIM(LEFT(tbReporteAsistencia[[#This Row],[ESTADO]],7))),(tbReporteAsistencia[[#This Row],[CLAVE]]&amp;TEXT(tbReporteAsistencia[[#This Row],[REGISTRO]],"dd/mm/yyyy")&amp;TRIM(LEFT(tbReporteAsistencia[[#This Row],[ESTADO]],17)))))</f>
        <v>21303/01/2018SALIDA</v>
      </c>
      <c r="H1673">
        <f>tbReporteAsistencia[[#This Row],[CLAVE DISPOSITIVO]]</f>
        <v>213</v>
      </c>
      <c r="I1673" s="9">
        <f>tbReporteAsistencia[[#This Row],[REGISTRO]]</f>
        <v>43103.718877314815</v>
      </c>
      <c r="J1673" s="12">
        <f>tbReporteAsistencia[[#This Row],[REGISTRO]]</f>
        <v>43103.718877314815</v>
      </c>
    </row>
    <row r="1674" spans="1:10">
      <c r="A1674">
        <v>213</v>
      </c>
      <c r="B1674">
        <v>213</v>
      </c>
      <c r="C1674" t="s">
        <v>80</v>
      </c>
      <c r="D1674" s="2">
        <v>43104.312326388892</v>
      </c>
      <c r="E1674" t="s">
        <v>7</v>
      </c>
      <c r="F1674" t="s">
        <v>8</v>
      </c>
      <c r="G1674" t="str">
        <f>IF(TRIM(LEFT(tbReporteAsistencia[[#This Row],[ESTADO]],7))="ENTRADA",(tbReporteAsistencia[[#This Row],[CLAVE]]&amp;TEXT(tbReporteAsistencia[[#This Row],[REGISTRO]],"dd/mm/yyyy")&amp;TRIM(LEFT(tbReporteAsistencia[[#This Row],[ESTADO]],7))),IF(TRIM(LEFT(tbReporteAsistencia[[#This Row],[ESTADO]],7))="SALIDA",(tbReporteAsistencia[[#This Row],[CLAVE]]&amp;TEXT(tbReporteAsistencia[[#This Row],[REGISTRO]],"dd/mm/yyyy")&amp;TRIM(LEFT(tbReporteAsistencia[[#This Row],[ESTADO]],7))),(tbReporteAsistencia[[#This Row],[CLAVE]]&amp;TEXT(tbReporteAsistencia[[#This Row],[REGISTRO]],"dd/mm/yyyy")&amp;TRIM(LEFT(tbReporteAsistencia[[#This Row],[ESTADO]],17)))))</f>
        <v>21304/01/2018ENTRADA</v>
      </c>
      <c r="H1674">
        <f>tbReporteAsistencia[[#This Row],[CLAVE DISPOSITIVO]]</f>
        <v>213</v>
      </c>
      <c r="I1674" s="9">
        <f>tbReporteAsistencia[[#This Row],[REGISTRO]]</f>
        <v>43104.312326388892</v>
      </c>
      <c r="J1674" s="12">
        <f>tbReporteAsistencia[[#This Row],[REGISTRO]]</f>
        <v>43104.312326388892</v>
      </c>
    </row>
    <row r="1675" spans="1:10">
      <c r="A1675">
        <v>213</v>
      </c>
      <c r="B1675">
        <v>213</v>
      </c>
      <c r="C1675" t="s">
        <v>80</v>
      </c>
      <c r="D1675" s="2">
        <v>43104.720266203702</v>
      </c>
      <c r="E1675" t="s">
        <v>11</v>
      </c>
      <c r="F1675" t="s">
        <v>8</v>
      </c>
      <c r="G1675" t="str">
        <f>IF(TRIM(LEFT(tbReporteAsistencia[[#This Row],[ESTADO]],7))="ENTRADA",(tbReporteAsistencia[[#This Row],[CLAVE]]&amp;TEXT(tbReporteAsistencia[[#This Row],[REGISTRO]],"dd/mm/yyyy")&amp;TRIM(LEFT(tbReporteAsistencia[[#This Row],[ESTADO]],7))),IF(TRIM(LEFT(tbReporteAsistencia[[#This Row],[ESTADO]],7))="SALIDA",(tbReporteAsistencia[[#This Row],[CLAVE]]&amp;TEXT(tbReporteAsistencia[[#This Row],[REGISTRO]],"dd/mm/yyyy")&amp;TRIM(LEFT(tbReporteAsistencia[[#This Row],[ESTADO]],7))),(tbReporteAsistencia[[#This Row],[CLAVE]]&amp;TEXT(tbReporteAsistencia[[#This Row],[REGISTRO]],"dd/mm/yyyy")&amp;TRIM(LEFT(tbReporteAsistencia[[#This Row],[ESTADO]],17)))))</f>
        <v>21304/01/2018SALIDA</v>
      </c>
      <c r="H1675">
        <f>tbReporteAsistencia[[#This Row],[CLAVE DISPOSITIVO]]</f>
        <v>213</v>
      </c>
      <c r="I1675" s="9">
        <f>tbReporteAsistencia[[#This Row],[REGISTRO]]</f>
        <v>43104.720266203702</v>
      </c>
      <c r="J1675" s="12">
        <f>tbReporteAsistencia[[#This Row],[REGISTRO]]</f>
        <v>43104.720266203702</v>
      </c>
    </row>
    <row r="1676" spans="1:10">
      <c r="A1676">
        <v>213</v>
      </c>
      <c r="B1676">
        <v>213</v>
      </c>
      <c r="C1676" t="s">
        <v>80</v>
      </c>
      <c r="D1676" s="2">
        <v>43105.343136574076</v>
      </c>
      <c r="E1676" t="s">
        <v>12</v>
      </c>
      <c r="F1676" t="s">
        <v>8</v>
      </c>
      <c r="G1676" t="str">
        <f>IF(TRIM(LEFT(tbReporteAsistencia[[#This Row],[ESTADO]],7))="ENTRADA",(tbReporteAsistencia[[#This Row],[CLAVE]]&amp;TEXT(tbReporteAsistencia[[#This Row],[REGISTRO]],"dd/mm/yyyy")&amp;TRIM(LEFT(tbReporteAsistencia[[#This Row],[ESTADO]],7))),IF(TRIM(LEFT(tbReporteAsistencia[[#This Row],[ESTADO]],7))="SALIDA",(tbReporteAsistencia[[#This Row],[CLAVE]]&amp;TEXT(tbReporteAsistencia[[#This Row],[REGISTRO]],"dd/mm/yyyy")&amp;TRIM(LEFT(tbReporteAsistencia[[#This Row],[ESTADO]],7))),(tbReporteAsistencia[[#This Row],[CLAVE]]&amp;TEXT(tbReporteAsistencia[[#This Row],[REGISTRO]],"dd/mm/yyyy")&amp;TRIM(LEFT(tbReporteAsistencia[[#This Row],[ESTADO]],17)))))</f>
        <v>21305/01/2018ENTRADA</v>
      </c>
      <c r="H1676">
        <f>tbReporteAsistencia[[#This Row],[CLAVE DISPOSITIVO]]</f>
        <v>213</v>
      </c>
      <c r="I1676" s="9">
        <f>tbReporteAsistencia[[#This Row],[REGISTRO]]</f>
        <v>43105.343136574076</v>
      </c>
      <c r="J1676" s="12">
        <f>tbReporteAsistencia[[#This Row],[REGISTRO]]</f>
        <v>43105.343136574076</v>
      </c>
    </row>
    <row r="1677" spans="1:10">
      <c r="A1677">
        <v>213</v>
      </c>
      <c r="B1677">
        <v>213</v>
      </c>
      <c r="C1677" t="s">
        <v>80</v>
      </c>
      <c r="D1677" s="2">
        <v>43105.71601851852</v>
      </c>
      <c r="E1677" t="s">
        <v>11</v>
      </c>
      <c r="F1677" t="s">
        <v>8</v>
      </c>
      <c r="G1677" t="str">
        <f>IF(TRIM(LEFT(tbReporteAsistencia[[#This Row],[ESTADO]],7))="ENTRADA",(tbReporteAsistencia[[#This Row],[CLAVE]]&amp;TEXT(tbReporteAsistencia[[#This Row],[REGISTRO]],"dd/mm/yyyy")&amp;TRIM(LEFT(tbReporteAsistencia[[#This Row],[ESTADO]],7))),IF(TRIM(LEFT(tbReporteAsistencia[[#This Row],[ESTADO]],7))="SALIDA",(tbReporteAsistencia[[#This Row],[CLAVE]]&amp;TEXT(tbReporteAsistencia[[#This Row],[REGISTRO]],"dd/mm/yyyy")&amp;TRIM(LEFT(tbReporteAsistencia[[#This Row],[ESTADO]],7))),(tbReporteAsistencia[[#This Row],[CLAVE]]&amp;TEXT(tbReporteAsistencia[[#This Row],[REGISTRO]],"dd/mm/yyyy")&amp;TRIM(LEFT(tbReporteAsistencia[[#This Row],[ESTADO]],17)))))</f>
        <v>21305/01/2018SALIDA</v>
      </c>
      <c r="H1677">
        <f>tbReporteAsistencia[[#This Row],[CLAVE DISPOSITIVO]]</f>
        <v>213</v>
      </c>
      <c r="I1677" s="9">
        <f>tbReporteAsistencia[[#This Row],[REGISTRO]]</f>
        <v>43105.71601851852</v>
      </c>
      <c r="J1677" s="12">
        <f>tbReporteAsistencia[[#This Row],[REGISTRO]]</f>
        <v>43105.71601851852</v>
      </c>
    </row>
    <row r="1678" spans="1:10">
      <c r="A1678">
        <v>213</v>
      </c>
      <c r="B1678">
        <v>213</v>
      </c>
      <c r="C1678" t="s">
        <v>80</v>
      </c>
      <c r="D1678" s="2">
        <v>43108.321296296293</v>
      </c>
      <c r="E1678" t="s">
        <v>7</v>
      </c>
      <c r="F1678" t="s">
        <v>8</v>
      </c>
      <c r="G1678" t="str">
        <f>IF(TRIM(LEFT(tbReporteAsistencia[[#This Row],[ESTADO]],7))="ENTRADA",(tbReporteAsistencia[[#This Row],[CLAVE]]&amp;TEXT(tbReporteAsistencia[[#This Row],[REGISTRO]],"dd/mm/yyyy")&amp;TRIM(LEFT(tbReporteAsistencia[[#This Row],[ESTADO]],7))),IF(TRIM(LEFT(tbReporteAsistencia[[#This Row],[ESTADO]],7))="SALIDA",(tbReporteAsistencia[[#This Row],[CLAVE]]&amp;TEXT(tbReporteAsistencia[[#This Row],[REGISTRO]],"dd/mm/yyyy")&amp;TRIM(LEFT(tbReporteAsistencia[[#This Row],[ESTADO]],7))),(tbReporteAsistencia[[#This Row],[CLAVE]]&amp;TEXT(tbReporteAsistencia[[#This Row],[REGISTRO]],"dd/mm/yyyy")&amp;TRIM(LEFT(tbReporteAsistencia[[#This Row],[ESTADO]],17)))))</f>
        <v>21308/01/2018ENTRADA</v>
      </c>
      <c r="H1678">
        <f>tbReporteAsistencia[[#This Row],[CLAVE DISPOSITIVO]]</f>
        <v>213</v>
      </c>
      <c r="I1678" s="9">
        <f>tbReporteAsistencia[[#This Row],[REGISTRO]]</f>
        <v>43108.321296296293</v>
      </c>
      <c r="J1678" s="12">
        <f>tbReporteAsistencia[[#This Row],[REGISTRO]]</f>
        <v>43108.321296296293</v>
      </c>
    </row>
    <row r="1679" spans="1:10">
      <c r="A1679">
        <v>213</v>
      </c>
      <c r="B1679">
        <v>213</v>
      </c>
      <c r="C1679" t="s">
        <v>80</v>
      </c>
      <c r="D1679" s="2">
        <v>43108.717812499999</v>
      </c>
      <c r="E1679" t="s">
        <v>11</v>
      </c>
      <c r="F1679" t="s">
        <v>8</v>
      </c>
      <c r="G1679" t="str">
        <f>IF(TRIM(LEFT(tbReporteAsistencia[[#This Row],[ESTADO]],7))="ENTRADA",(tbReporteAsistencia[[#This Row],[CLAVE]]&amp;TEXT(tbReporteAsistencia[[#This Row],[REGISTRO]],"dd/mm/yyyy")&amp;TRIM(LEFT(tbReporteAsistencia[[#This Row],[ESTADO]],7))),IF(TRIM(LEFT(tbReporteAsistencia[[#This Row],[ESTADO]],7))="SALIDA",(tbReporteAsistencia[[#This Row],[CLAVE]]&amp;TEXT(tbReporteAsistencia[[#This Row],[REGISTRO]],"dd/mm/yyyy")&amp;TRIM(LEFT(tbReporteAsistencia[[#This Row],[ESTADO]],7))),(tbReporteAsistencia[[#This Row],[CLAVE]]&amp;TEXT(tbReporteAsistencia[[#This Row],[REGISTRO]],"dd/mm/yyyy")&amp;TRIM(LEFT(tbReporteAsistencia[[#This Row],[ESTADO]],17)))))</f>
        <v>21308/01/2018SALIDA</v>
      </c>
      <c r="H1679">
        <f>tbReporteAsistencia[[#This Row],[CLAVE DISPOSITIVO]]</f>
        <v>213</v>
      </c>
      <c r="I1679" s="9">
        <f>tbReporteAsistencia[[#This Row],[REGISTRO]]</f>
        <v>43108.717812499999</v>
      </c>
      <c r="J1679" s="12">
        <f>tbReporteAsistencia[[#This Row],[REGISTRO]]</f>
        <v>43108.717812499999</v>
      </c>
    </row>
    <row r="1680" spans="1:10">
      <c r="A1680">
        <v>213</v>
      </c>
      <c r="B1680">
        <v>213</v>
      </c>
      <c r="C1680" t="s">
        <v>80</v>
      </c>
      <c r="D1680" s="2">
        <v>43109.299884259257</v>
      </c>
      <c r="E1680" t="s">
        <v>7</v>
      </c>
      <c r="F1680" t="s">
        <v>8</v>
      </c>
      <c r="G1680" t="str">
        <f>IF(TRIM(LEFT(tbReporteAsistencia[[#This Row],[ESTADO]],7))="ENTRADA",(tbReporteAsistencia[[#This Row],[CLAVE]]&amp;TEXT(tbReporteAsistencia[[#This Row],[REGISTRO]],"dd/mm/yyyy")&amp;TRIM(LEFT(tbReporteAsistencia[[#This Row],[ESTADO]],7))),IF(TRIM(LEFT(tbReporteAsistencia[[#This Row],[ESTADO]],7))="SALIDA",(tbReporteAsistencia[[#This Row],[CLAVE]]&amp;TEXT(tbReporteAsistencia[[#This Row],[REGISTRO]],"dd/mm/yyyy")&amp;TRIM(LEFT(tbReporteAsistencia[[#This Row],[ESTADO]],7))),(tbReporteAsistencia[[#This Row],[CLAVE]]&amp;TEXT(tbReporteAsistencia[[#This Row],[REGISTRO]],"dd/mm/yyyy")&amp;TRIM(LEFT(tbReporteAsistencia[[#This Row],[ESTADO]],17)))))</f>
        <v>21309/01/2018ENTRADA</v>
      </c>
      <c r="H1680">
        <f>tbReporteAsistencia[[#This Row],[CLAVE DISPOSITIVO]]</f>
        <v>213</v>
      </c>
      <c r="I1680" s="9">
        <f>tbReporteAsistencia[[#This Row],[REGISTRO]]</f>
        <v>43109.299884259257</v>
      </c>
      <c r="J1680" s="12">
        <f>tbReporteAsistencia[[#This Row],[REGISTRO]]</f>
        <v>43109.299884259257</v>
      </c>
    </row>
    <row r="1681" spans="1:10">
      <c r="A1681">
        <v>167</v>
      </c>
      <c r="B1681">
        <v>167</v>
      </c>
      <c r="C1681" t="s">
        <v>81</v>
      </c>
      <c r="D1681" s="2">
        <v>43095.283472222225</v>
      </c>
      <c r="E1681" t="s">
        <v>7</v>
      </c>
      <c r="F1681" t="s">
        <v>8</v>
      </c>
      <c r="G1681" t="str">
        <f>IF(TRIM(LEFT(tbReporteAsistencia[[#This Row],[ESTADO]],7))="ENTRADA",(tbReporteAsistencia[[#This Row],[CLAVE]]&amp;TEXT(tbReporteAsistencia[[#This Row],[REGISTRO]],"dd/mm/yyyy")&amp;TRIM(LEFT(tbReporteAsistencia[[#This Row],[ESTADO]],7))),IF(TRIM(LEFT(tbReporteAsistencia[[#This Row],[ESTADO]],7))="SALIDA",(tbReporteAsistencia[[#This Row],[CLAVE]]&amp;TEXT(tbReporteAsistencia[[#This Row],[REGISTRO]],"dd/mm/yyyy")&amp;TRIM(LEFT(tbReporteAsistencia[[#This Row],[ESTADO]],7))),(tbReporteAsistencia[[#This Row],[CLAVE]]&amp;TEXT(tbReporteAsistencia[[#This Row],[REGISTRO]],"dd/mm/yyyy")&amp;TRIM(LEFT(tbReporteAsistencia[[#This Row],[ESTADO]],17)))))</f>
        <v>16726/12/2017ENTRADA</v>
      </c>
      <c r="H1681">
        <f>tbReporteAsistencia[[#This Row],[CLAVE DISPOSITIVO]]</f>
        <v>167</v>
      </c>
      <c r="I1681" s="9">
        <f>tbReporteAsistencia[[#This Row],[REGISTRO]]</f>
        <v>43095.283472222225</v>
      </c>
      <c r="J1681" s="12">
        <f>tbReporteAsistencia[[#This Row],[REGISTRO]]</f>
        <v>43095.283472222225</v>
      </c>
    </row>
    <row r="1682" spans="1:10">
      <c r="A1682">
        <v>167</v>
      </c>
      <c r="B1682">
        <v>167</v>
      </c>
      <c r="C1682" t="s">
        <v>81</v>
      </c>
      <c r="D1682" s="2">
        <v>43095.307928240742</v>
      </c>
      <c r="E1682" t="s">
        <v>9</v>
      </c>
      <c r="F1682" t="s">
        <v>8</v>
      </c>
      <c r="G1682" t="str">
        <f>IF(TRIM(LEFT(tbReporteAsistencia[[#This Row],[ESTADO]],7))="ENTRADA",(tbReporteAsistencia[[#This Row],[CLAVE]]&amp;TEXT(tbReporteAsistencia[[#This Row],[REGISTRO]],"dd/mm/yyyy")&amp;TRIM(LEFT(tbReporteAsistencia[[#This Row],[ESTADO]],7))),IF(TRIM(LEFT(tbReporteAsistencia[[#This Row],[ESTADO]],7))="SALIDA",(tbReporteAsistencia[[#This Row],[CLAVE]]&amp;TEXT(tbReporteAsistencia[[#This Row],[REGISTRO]],"dd/mm/yyyy")&amp;TRIM(LEFT(tbReporteAsistencia[[#This Row],[ESTADO]],7))),(tbReporteAsistencia[[#This Row],[CLAVE]]&amp;TEXT(tbReporteAsistencia[[#This Row],[REGISTRO]],"dd/mm/yyyy")&amp;TRIM(LEFT(tbReporteAsistencia[[#This Row],[ESTADO]],17)))))</f>
        <v>16726/12/2017INICIO DE COMIDA</v>
      </c>
      <c r="H1682">
        <f>tbReporteAsistencia[[#This Row],[CLAVE DISPOSITIVO]]</f>
        <v>167</v>
      </c>
      <c r="I1682" s="9">
        <f>tbReporteAsistencia[[#This Row],[REGISTRO]]</f>
        <v>43095.307928240742</v>
      </c>
      <c r="J1682" s="12">
        <f>tbReporteAsistencia[[#This Row],[REGISTRO]]</f>
        <v>43095.307928240742</v>
      </c>
    </row>
    <row r="1683" spans="1:10">
      <c r="A1683">
        <v>167</v>
      </c>
      <c r="B1683">
        <v>167</v>
      </c>
      <c r="C1683" t="s">
        <v>81</v>
      </c>
      <c r="D1683" s="2">
        <v>43095.320127314815</v>
      </c>
      <c r="E1683" t="s">
        <v>10</v>
      </c>
      <c r="F1683" t="s">
        <v>8</v>
      </c>
      <c r="G1683" t="str">
        <f>IF(TRIM(LEFT(tbReporteAsistencia[[#This Row],[ESTADO]],7))="ENTRADA",(tbReporteAsistencia[[#This Row],[CLAVE]]&amp;TEXT(tbReporteAsistencia[[#This Row],[REGISTRO]],"dd/mm/yyyy")&amp;TRIM(LEFT(tbReporteAsistencia[[#This Row],[ESTADO]],7))),IF(TRIM(LEFT(tbReporteAsistencia[[#This Row],[ESTADO]],7))="SALIDA",(tbReporteAsistencia[[#This Row],[CLAVE]]&amp;TEXT(tbReporteAsistencia[[#This Row],[REGISTRO]],"dd/mm/yyyy")&amp;TRIM(LEFT(tbReporteAsistencia[[#This Row],[ESTADO]],7))),(tbReporteAsistencia[[#This Row],[CLAVE]]&amp;TEXT(tbReporteAsistencia[[#This Row],[REGISTRO]],"dd/mm/yyyy")&amp;TRIM(LEFT(tbReporteAsistencia[[#This Row],[ESTADO]],17)))))</f>
        <v>16726/12/2017FIN DE COMIDA</v>
      </c>
      <c r="H1683">
        <f>tbReporteAsistencia[[#This Row],[CLAVE DISPOSITIVO]]</f>
        <v>167</v>
      </c>
      <c r="I1683" s="9">
        <f>tbReporteAsistencia[[#This Row],[REGISTRO]]</f>
        <v>43095.320127314815</v>
      </c>
      <c r="J1683" s="12">
        <f>tbReporteAsistencia[[#This Row],[REGISTRO]]</f>
        <v>43095.320127314815</v>
      </c>
    </row>
    <row r="1684" spans="1:10">
      <c r="A1684">
        <v>167</v>
      </c>
      <c r="B1684">
        <v>167</v>
      </c>
      <c r="C1684" t="s">
        <v>81</v>
      </c>
      <c r="D1684" s="2">
        <v>43095.60255787037</v>
      </c>
      <c r="E1684" t="s">
        <v>11</v>
      </c>
      <c r="F1684" t="s">
        <v>8</v>
      </c>
      <c r="G1684" t="str">
        <f>IF(TRIM(LEFT(tbReporteAsistencia[[#This Row],[ESTADO]],7))="ENTRADA",(tbReporteAsistencia[[#This Row],[CLAVE]]&amp;TEXT(tbReporteAsistencia[[#This Row],[REGISTRO]],"dd/mm/yyyy")&amp;TRIM(LEFT(tbReporteAsistencia[[#This Row],[ESTADO]],7))),IF(TRIM(LEFT(tbReporteAsistencia[[#This Row],[ESTADO]],7))="SALIDA",(tbReporteAsistencia[[#This Row],[CLAVE]]&amp;TEXT(tbReporteAsistencia[[#This Row],[REGISTRO]],"dd/mm/yyyy")&amp;TRIM(LEFT(tbReporteAsistencia[[#This Row],[ESTADO]],7))),(tbReporteAsistencia[[#This Row],[CLAVE]]&amp;TEXT(tbReporteAsistencia[[#This Row],[REGISTRO]],"dd/mm/yyyy")&amp;TRIM(LEFT(tbReporteAsistencia[[#This Row],[ESTADO]],17)))))</f>
        <v>16726/12/2017SALIDA</v>
      </c>
      <c r="H1684">
        <f>tbReporteAsistencia[[#This Row],[CLAVE DISPOSITIVO]]</f>
        <v>167</v>
      </c>
      <c r="I1684" s="9">
        <f>tbReporteAsistencia[[#This Row],[REGISTRO]]</f>
        <v>43095.60255787037</v>
      </c>
      <c r="J1684" s="12">
        <f>tbReporteAsistencia[[#This Row],[REGISTRO]]</f>
        <v>43095.60255787037</v>
      </c>
    </row>
    <row r="1685" spans="1:10">
      <c r="A1685">
        <v>167</v>
      </c>
      <c r="B1685">
        <v>167</v>
      </c>
      <c r="C1685" t="s">
        <v>81</v>
      </c>
      <c r="D1685" s="2">
        <v>43096.293032407404</v>
      </c>
      <c r="E1685" t="s">
        <v>12</v>
      </c>
      <c r="F1685" t="s">
        <v>8</v>
      </c>
      <c r="G1685" t="str">
        <f>IF(TRIM(LEFT(tbReporteAsistencia[[#This Row],[ESTADO]],7))="ENTRADA",(tbReporteAsistencia[[#This Row],[CLAVE]]&amp;TEXT(tbReporteAsistencia[[#This Row],[REGISTRO]],"dd/mm/yyyy")&amp;TRIM(LEFT(tbReporteAsistencia[[#This Row],[ESTADO]],7))),IF(TRIM(LEFT(tbReporteAsistencia[[#This Row],[ESTADO]],7))="SALIDA",(tbReporteAsistencia[[#This Row],[CLAVE]]&amp;TEXT(tbReporteAsistencia[[#This Row],[REGISTRO]],"dd/mm/yyyy")&amp;TRIM(LEFT(tbReporteAsistencia[[#This Row],[ESTADO]],7))),(tbReporteAsistencia[[#This Row],[CLAVE]]&amp;TEXT(tbReporteAsistencia[[#This Row],[REGISTRO]],"dd/mm/yyyy")&amp;TRIM(LEFT(tbReporteAsistencia[[#This Row],[ESTADO]],17)))))</f>
        <v>16727/12/2017ENTRADA</v>
      </c>
      <c r="H1685">
        <f>tbReporteAsistencia[[#This Row],[CLAVE DISPOSITIVO]]</f>
        <v>167</v>
      </c>
      <c r="I1685" s="9">
        <f>tbReporteAsistencia[[#This Row],[REGISTRO]]</f>
        <v>43096.293032407404</v>
      </c>
      <c r="J1685" s="12">
        <f>tbReporteAsistencia[[#This Row],[REGISTRO]]</f>
        <v>43096.293032407404</v>
      </c>
    </row>
    <row r="1686" spans="1:10">
      <c r="A1686">
        <v>167</v>
      </c>
      <c r="B1686">
        <v>167</v>
      </c>
      <c r="C1686" t="s">
        <v>81</v>
      </c>
      <c r="D1686" s="2">
        <v>43096.302974537037</v>
      </c>
      <c r="E1686" t="s">
        <v>9</v>
      </c>
      <c r="F1686" t="s">
        <v>8</v>
      </c>
      <c r="G1686" t="str">
        <f>IF(TRIM(LEFT(tbReporteAsistencia[[#This Row],[ESTADO]],7))="ENTRADA",(tbReporteAsistencia[[#This Row],[CLAVE]]&amp;TEXT(tbReporteAsistencia[[#This Row],[REGISTRO]],"dd/mm/yyyy")&amp;TRIM(LEFT(tbReporteAsistencia[[#This Row],[ESTADO]],7))),IF(TRIM(LEFT(tbReporteAsistencia[[#This Row],[ESTADO]],7))="SALIDA",(tbReporteAsistencia[[#This Row],[CLAVE]]&amp;TEXT(tbReporteAsistencia[[#This Row],[REGISTRO]],"dd/mm/yyyy")&amp;TRIM(LEFT(tbReporteAsistencia[[#This Row],[ESTADO]],7))),(tbReporteAsistencia[[#This Row],[CLAVE]]&amp;TEXT(tbReporteAsistencia[[#This Row],[REGISTRO]],"dd/mm/yyyy")&amp;TRIM(LEFT(tbReporteAsistencia[[#This Row],[ESTADO]],17)))))</f>
        <v>16727/12/2017INICIO DE COMIDA</v>
      </c>
      <c r="H1686">
        <f>tbReporteAsistencia[[#This Row],[CLAVE DISPOSITIVO]]</f>
        <v>167</v>
      </c>
      <c r="I1686" s="9">
        <f>tbReporteAsistencia[[#This Row],[REGISTRO]]</f>
        <v>43096.302974537037</v>
      </c>
      <c r="J1686" s="12">
        <f>tbReporteAsistencia[[#This Row],[REGISTRO]]</f>
        <v>43096.302974537037</v>
      </c>
    </row>
    <row r="1687" spans="1:10">
      <c r="A1687">
        <v>167</v>
      </c>
      <c r="B1687">
        <v>167</v>
      </c>
      <c r="C1687" t="s">
        <v>81</v>
      </c>
      <c r="D1687" s="2">
        <v>43096.312303240738</v>
      </c>
      <c r="E1687" t="s">
        <v>10</v>
      </c>
      <c r="F1687" t="s">
        <v>8</v>
      </c>
      <c r="G1687" t="str">
        <f>IF(TRIM(LEFT(tbReporteAsistencia[[#This Row],[ESTADO]],7))="ENTRADA",(tbReporteAsistencia[[#This Row],[CLAVE]]&amp;TEXT(tbReporteAsistencia[[#This Row],[REGISTRO]],"dd/mm/yyyy")&amp;TRIM(LEFT(tbReporteAsistencia[[#This Row],[ESTADO]],7))),IF(TRIM(LEFT(tbReporteAsistencia[[#This Row],[ESTADO]],7))="SALIDA",(tbReporteAsistencia[[#This Row],[CLAVE]]&amp;TEXT(tbReporteAsistencia[[#This Row],[REGISTRO]],"dd/mm/yyyy")&amp;TRIM(LEFT(tbReporteAsistencia[[#This Row],[ESTADO]],7))),(tbReporteAsistencia[[#This Row],[CLAVE]]&amp;TEXT(tbReporteAsistencia[[#This Row],[REGISTRO]],"dd/mm/yyyy")&amp;TRIM(LEFT(tbReporteAsistencia[[#This Row],[ESTADO]],17)))))</f>
        <v>16727/12/2017FIN DE COMIDA</v>
      </c>
      <c r="H1687">
        <f>tbReporteAsistencia[[#This Row],[CLAVE DISPOSITIVO]]</f>
        <v>167</v>
      </c>
      <c r="I1687" s="9">
        <f>tbReporteAsistencia[[#This Row],[REGISTRO]]</f>
        <v>43096.312303240738</v>
      </c>
      <c r="J1687" s="12">
        <f>tbReporteAsistencia[[#This Row],[REGISTRO]]</f>
        <v>43096.312303240738</v>
      </c>
    </row>
    <row r="1688" spans="1:10">
      <c r="A1688">
        <v>167</v>
      </c>
      <c r="B1688">
        <v>167</v>
      </c>
      <c r="C1688" t="s">
        <v>81</v>
      </c>
      <c r="D1688" s="2">
        <v>43096.594467592593</v>
      </c>
      <c r="E1688" t="s">
        <v>11</v>
      </c>
      <c r="F1688" t="s">
        <v>8</v>
      </c>
      <c r="G1688" t="str">
        <f>IF(TRIM(LEFT(tbReporteAsistencia[[#This Row],[ESTADO]],7))="ENTRADA",(tbReporteAsistencia[[#This Row],[CLAVE]]&amp;TEXT(tbReporteAsistencia[[#This Row],[REGISTRO]],"dd/mm/yyyy")&amp;TRIM(LEFT(tbReporteAsistencia[[#This Row],[ESTADO]],7))),IF(TRIM(LEFT(tbReporteAsistencia[[#This Row],[ESTADO]],7))="SALIDA",(tbReporteAsistencia[[#This Row],[CLAVE]]&amp;TEXT(tbReporteAsistencia[[#This Row],[REGISTRO]],"dd/mm/yyyy")&amp;TRIM(LEFT(tbReporteAsistencia[[#This Row],[ESTADO]],7))),(tbReporteAsistencia[[#This Row],[CLAVE]]&amp;TEXT(tbReporteAsistencia[[#This Row],[REGISTRO]],"dd/mm/yyyy")&amp;TRIM(LEFT(tbReporteAsistencia[[#This Row],[ESTADO]],17)))))</f>
        <v>16727/12/2017SALIDA</v>
      </c>
      <c r="H1688">
        <f>tbReporteAsistencia[[#This Row],[CLAVE DISPOSITIVO]]</f>
        <v>167</v>
      </c>
      <c r="I1688" s="9">
        <f>tbReporteAsistencia[[#This Row],[REGISTRO]]</f>
        <v>43096.594467592593</v>
      </c>
      <c r="J1688" s="12">
        <f>tbReporteAsistencia[[#This Row],[REGISTRO]]</f>
        <v>43096.594467592593</v>
      </c>
    </row>
    <row r="1689" spans="1:10">
      <c r="A1689">
        <v>167</v>
      </c>
      <c r="B1689">
        <v>167</v>
      </c>
      <c r="C1689" t="s">
        <v>81</v>
      </c>
      <c r="D1689" s="2">
        <v>43097.287534722222</v>
      </c>
      <c r="E1689" t="s">
        <v>7</v>
      </c>
      <c r="F1689" t="s">
        <v>8</v>
      </c>
      <c r="G1689" t="str">
        <f>IF(TRIM(LEFT(tbReporteAsistencia[[#This Row],[ESTADO]],7))="ENTRADA",(tbReporteAsistencia[[#This Row],[CLAVE]]&amp;TEXT(tbReporteAsistencia[[#This Row],[REGISTRO]],"dd/mm/yyyy")&amp;TRIM(LEFT(tbReporteAsistencia[[#This Row],[ESTADO]],7))),IF(TRIM(LEFT(tbReporteAsistencia[[#This Row],[ESTADO]],7))="SALIDA",(tbReporteAsistencia[[#This Row],[CLAVE]]&amp;TEXT(tbReporteAsistencia[[#This Row],[REGISTRO]],"dd/mm/yyyy")&amp;TRIM(LEFT(tbReporteAsistencia[[#This Row],[ESTADO]],7))),(tbReporteAsistencia[[#This Row],[CLAVE]]&amp;TEXT(tbReporteAsistencia[[#This Row],[REGISTRO]],"dd/mm/yyyy")&amp;TRIM(LEFT(tbReporteAsistencia[[#This Row],[ESTADO]],17)))))</f>
        <v>16728/12/2017ENTRADA</v>
      </c>
      <c r="H1689">
        <f>tbReporteAsistencia[[#This Row],[CLAVE DISPOSITIVO]]</f>
        <v>167</v>
      </c>
      <c r="I1689" s="9">
        <f>tbReporteAsistencia[[#This Row],[REGISTRO]]</f>
        <v>43097.287534722222</v>
      </c>
      <c r="J1689" s="12">
        <f>tbReporteAsistencia[[#This Row],[REGISTRO]]</f>
        <v>43097.287534722222</v>
      </c>
    </row>
    <row r="1690" spans="1:10">
      <c r="A1690">
        <v>167</v>
      </c>
      <c r="B1690">
        <v>167</v>
      </c>
      <c r="C1690" t="s">
        <v>81</v>
      </c>
      <c r="D1690" s="2">
        <v>43097.316631944443</v>
      </c>
      <c r="E1690" t="s">
        <v>9</v>
      </c>
      <c r="F1690" t="s">
        <v>8</v>
      </c>
      <c r="G1690" t="str">
        <f>IF(TRIM(LEFT(tbReporteAsistencia[[#This Row],[ESTADO]],7))="ENTRADA",(tbReporteAsistencia[[#This Row],[CLAVE]]&amp;TEXT(tbReporteAsistencia[[#This Row],[REGISTRO]],"dd/mm/yyyy")&amp;TRIM(LEFT(tbReporteAsistencia[[#This Row],[ESTADO]],7))),IF(TRIM(LEFT(tbReporteAsistencia[[#This Row],[ESTADO]],7))="SALIDA",(tbReporteAsistencia[[#This Row],[CLAVE]]&amp;TEXT(tbReporteAsistencia[[#This Row],[REGISTRO]],"dd/mm/yyyy")&amp;TRIM(LEFT(tbReporteAsistencia[[#This Row],[ESTADO]],7))),(tbReporteAsistencia[[#This Row],[CLAVE]]&amp;TEXT(tbReporteAsistencia[[#This Row],[REGISTRO]],"dd/mm/yyyy")&amp;TRIM(LEFT(tbReporteAsistencia[[#This Row],[ESTADO]],17)))))</f>
        <v>16728/12/2017INICIO DE COMIDA</v>
      </c>
      <c r="H1690">
        <f>tbReporteAsistencia[[#This Row],[CLAVE DISPOSITIVO]]</f>
        <v>167</v>
      </c>
      <c r="I1690" s="9">
        <f>tbReporteAsistencia[[#This Row],[REGISTRO]]</f>
        <v>43097.316631944443</v>
      </c>
      <c r="J1690" s="12">
        <f>tbReporteAsistencia[[#This Row],[REGISTRO]]</f>
        <v>43097.316631944443</v>
      </c>
    </row>
    <row r="1691" spans="1:10">
      <c r="A1691">
        <v>167</v>
      </c>
      <c r="B1691">
        <v>167</v>
      </c>
      <c r="C1691" t="s">
        <v>81</v>
      </c>
      <c r="D1691" s="2">
        <v>43097.329571759263</v>
      </c>
      <c r="E1691" t="s">
        <v>10</v>
      </c>
      <c r="F1691" t="s">
        <v>8</v>
      </c>
      <c r="G1691" t="str">
        <f>IF(TRIM(LEFT(tbReporteAsistencia[[#This Row],[ESTADO]],7))="ENTRADA",(tbReporteAsistencia[[#This Row],[CLAVE]]&amp;TEXT(tbReporteAsistencia[[#This Row],[REGISTRO]],"dd/mm/yyyy")&amp;TRIM(LEFT(tbReporteAsistencia[[#This Row],[ESTADO]],7))),IF(TRIM(LEFT(tbReporteAsistencia[[#This Row],[ESTADO]],7))="SALIDA",(tbReporteAsistencia[[#This Row],[CLAVE]]&amp;TEXT(tbReporteAsistencia[[#This Row],[REGISTRO]],"dd/mm/yyyy")&amp;TRIM(LEFT(tbReporteAsistencia[[#This Row],[ESTADO]],7))),(tbReporteAsistencia[[#This Row],[CLAVE]]&amp;TEXT(tbReporteAsistencia[[#This Row],[REGISTRO]],"dd/mm/yyyy")&amp;TRIM(LEFT(tbReporteAsistencia[[#This Row],[ESTADO]],17)))))</f>
        <v>16728/12/2017FIN DE COMIDA</v>
      </c>
      <c r="H1691">
        <f>tbReporteAsistencia[[#This Row],[CLAVE DISPOSITIVO]]</f>
        <v>167</v>
      </c>
      <c r="I1691" s="9">
        <f>tbReporteAsistencia[[#This Row],[REGISTRO]]</f>
        <v>43097.329571759263</v>
      </c>
      <c r="J1691" s="12">
        <f>tbReporteAsistencia[[#This Row],[REGISTRO]]</f>
        <v>43097.329571759263</v>
      </c>
    </row>
    <row r="1692" spans="1:10">
      <c r="A1692">
        <v>167</v>
      </c>
      <c r="B1692">
        <v>167</v>
      </c>
      <c r="C1692" t="s">
        <v>81</v>
      </c>
      <c r="D1692" s="2">
        <v>43097.604421296295</v>
      </c>
      <c r="E1692" t="s">
        <v>11</v>
      </c>
      <c r="F1692" t="s">
        <v>8</v>
      </c>
      <c r="G1692" t="str">
        <f>IF(TRIM(LEFT(tbReporteAsistencia[[#This Row],[ESTADO]],7))="ENTRADA",(tbReporteAsistencia[[#This Row],[CLAVE]]&amp;TEXT(tbReporteAsistencia[[#This Row],[REGISTRO]],"dd/mm/yyyy")&amp;TRIM(LEFT(tbReporteAsistencia[[#This Row],[ESTADO]],7))),IF(TRIM(LEFT(tbReporteAsistencia[[#This Row],[ESTADO]],7))="SALIDA",(tbReporteAsistencia[[#This Row],[CLAVE]]&amp;TEXT(tbReporteAsistencia[[#This Row],[REGISTRO]],"dd/mm/yyyy")&amp;TRIM(LEFT(tbReporteAsistencia[[#This Row],[ESTADO]],7))),(tbReporteAsistencia[[#This Row],[CLAVE]]&amp;TEXT(tbReporteAsistencia[[#This Row],[REGISTRO]],"dd/mm/yyyy")&amp;TRIM(LEFT(tbReporteAsistencia[[#This Row],[ESTADO]],17)))))</f>
        <v>16728/12/2017SALIDA</v>
      </c>
      <c r="H1692">
        <f>tbReporteAsistencia[[#This Row],[CLAVE DISPOSITIVO]]</f>
        <v>167</v>
      </c>
      <c r="I1692" s="9">
        <f>tbReporteAsistencia[[#This Row],[REGISTRO]]</f>
        <v>43097.604421296295</v>
      </c>
      <c r="J1692" s="12">
        <f>tbReporteAsistencia[[#This Row],[REGISTRO]]</f>
        <v>43097.604421296295</v>
      </c>
    </row>
    <row r="1693" spans="1:10">
      <c r="A1693">
        <v>167</v>
      </c>
      <c r="B1693">
        <v>167</v>
      </c>
      <c r="C1693" t="s">
        <v>81</v>
      </c>
      <c r="D1693" s="2">
        <v>43098.287152777775</v>
      </c>
      <c r="E1693" t="s">
        <v>7</v>
      </c>
      <c r="F1693" t="s">
        <v>8</v>
      </c>
      <c r="G1693" t="str">
        <f>IF(TRIM(LEFT(tbReporteAsistencia[[#This Row],[ESTADO]],7))="ENTRADA",(tbReporteAsistencia[[#This Row],[CLAVE]]&amp;TEXT(tbReporteAsistencia[[#This Row],[REGISTRO]],"dd/mm/yyyy")&amp;TRIM(LEFT(tbReporteAsistencia[[#This Row],[ESTADO]],7))),IF(TRIM(LEFT(tbReporteAsistencia[[#This Row],[ESTADO]],7))="SALIDA",(tbReporteAsistencia[[#This Row],[CLAVE]]&amp;TEXT(tbReporteAsistencia[[#This Row],[REGISTRO]],"dd/mm/yyyy")&amp;TRIM(LEFT(tbReporteAsistencia[[#This Row],[ESTADO]],7))),(tbReporteAsistencia[[#This Row],[CLAVE]]&amp;TEXT(tbReporteAsistencia[[#This Row],[REGISTRO]],"dd/mm/yyyy")&amp;TRIM(LEFT(tbReporteAsistencia[[#This Row],[ESTADO]],17)))))</f>
        <v>16729/12/2017ENTRADA</v>
      </c>
      <c r="H1693">
        <f>tbReporteAsistencia[[#This Row],[CLAVE DISPOSITIVO]]</f>
        <v>167</v>
      </c>
      <c r="I1693" s="9">
        <f>tbReporteAsistencia[[#This Row],[REGISTRO]]</f>
        <v>43098.287152777775</v>
      </c>
      <c r="J1693" s="12">
        <f>tbReporteAsistencia[[#This Row],[REGISTRO]]</f>
        <v>43098.287152777775</v>
      </c>
    </row>
    <row r="1694" spans="1:10">
      <c r="A1694">
        <v>167</v>
      </c>
      <c r="B1694">
        <v>167</v>
      </c>
      <c r="C1694" t="s">
        <v>81</v>
      </c>
      <c r="D1694" s="2">
        <v>43098.318287037036</v>
      </c>
      <c r="E1694" t="s">
        <v>9</v>
      </c>
      <c r="F1694" t="s">
        <v>8</v>
      </c>
      <c r="G1694" t="str">
        <f>IF(TRIM(LEFT(tbReporteAsistencia[[#This Row],[ESTADO]],7))="ENTRADA",(tbReporteAsistencia[[#This Row],[CLAVE]]&amp;TEXT(tbReporteAsistencia[[#This Row],[REGISTRO]],"dd/mm/yyyy")&amp;TRIM(LEFT(tbReporteAsistencia[[#This Row],[ESTADO]],7))),IF(TRIM(LEFT(tbReporteAsistencia[[#This Row],[ESTADO]],7))="SALIDA",(tbReporteAsistencia[[#This Row],[CLAVE]]&amp;TEXT(tbReporteAsistencia[[#This Row],[REGISTRO]],"dd/mm/yyyy")&amp;TRIM(LEFT(tbReporteAsistencia[[#This Row],[ESTADO]],7))),(tbReporteAsistencia[[#This Row],[CLAVE]]&amp;TEXT(tbReporteAsistencia[[#This Row],[REGISTRO]],"dd/mm/yyyy")&amp;TRIM(LEFT(tbReporteAsistencia[[#This Row],[ESTADO]],17)))))</f>
        <v>16729/12/2017INICIO DE COMIDA</v>
      </c>
      <c r="H1694">
        <f>tbReporteAsistencia[[#This Row],[CLAVE DISPOSITIVO]]</f>
        <v>167</v>
      </c>
      <c r="I1694" s="9">
        <f>tbReporteAsistencia[[#This Row],[REGISTRO]]</f>
        <v>43098.318287037036</v>
      </c>
      <c r="J1694" s="12">
        <f>tbReporteAsistencia[[#This Row],[REGISTRO]]</f>
        <v>43098.318287037036</v>
      </c>
    </row>
    <row r="1695" spans="1:10">
      <c r="A1695">
        <v>167</v>
      </c>
      <c r="B1695">
        <v>167</v>
      </c>
      <c r="C1695" t="s">
        <v>81</v>
      </c>
      <c r="D1695" s="2">
        <v>43098.330393518518</v>
      </c>
      <c r="E1695" t="s">
        <v>10</v>
      </c>
      <c r="F1695" t="s">
        <v>8</v>
      </c>
      <c r="G1695" t="str">
        <f>IF(TRIM(LEFT(tbReporteAsistencia[[#This Row],[ESTADO]],7))="ENTRADA",(tbReporteAsistencia[[#This Row],[CLAVE]]&amp;TEXT(tbReporteAsistencia[[#This Row],[REGISTRO]],"dd/mm/yyyy")&amp;TRIM(LEFT(tbReporteAsistencia[[#This Row],[ESTADO]],7))),IF(TRIM(LEFT(tbReporteAsistencia[[#This Row],[ESTADO]],7))="SALIDA",(tbReporteAsistencia[[#This Row],[CLAVE]]&amp;TEXT(tbReporteAsistencia[[#This Row],[REGISTRO]],"dd/mm/yyyy")&amp;TRIM(LEFT(tbReporteAsistencia[[#This Row],[ESTADO]],7))),(tbReporteAsistencia[[#This Row],[CLAVE]]&amp;TEXT(tbReporteAsistencia[[#This Row],[REGISTRO]],"dd/mm/yyyy")&amp;TRIM(LEFT(tbReporteAsistencia[[#This Row],[ESTADO]],17)))))</f>
        <v>16729/12/2017FIN DE COMIDA</v>
      </c>
      <c r="H1695">
        <f>tbReporteAsistencia[[#This Row],[CLAVE DISPOSITIVO]]</f>
        <v>167</v>
      </c>
      <c r="I1695" s="9">
        <f>tbReporteAsistencia[[#This Row],[REGISTRO]]</f>
        <v>43098.330393518518</v>
      </c>
      <c r="J1695" s="12">
        <f>tbReporteAsistencia[[#This Row],[REGISTRO]]</f>
        <v>43098.330393518518</v>
      </c>
    </row>
    <row r="1696" spans="1:10">
      <c r="A1696">
        <v>167</v>
      </c>
      <c r="B1696">
        <v>167</v>
      </c>
      <c r="C1696" t="s">
        <v>81</v>
      </c>
      <c r="D1696" s="2">
        <v>43098.606307870374</v>
      </c>
      <c r="E1696" t="s">
        <v>11</v>
      </c>
      <c r="F1696" t="s">
        <v>8</v>
      </c>
      <c r="G1696" t="str">
        <f>IF(TRIM(LEFT(tbReporteAsistencia[[#This Row],[ESTADO]],7))="ENTRADA",(tbReporteAsistencia[[#This Row],[CLAVE]]&amp;TEXT(tbReporteAsistencia[[#This Row],[REGISTRO]],"dd/mm/yyyy")&amp;TRIM(LEFT(tbReporteAsistencia[[#This Row],[ESTADO]],7))),IF(TRIM(LEFT(tbReporteAsistencia[[#This Row],[ESTADO]],7))="SALIDA",(tbReporteAsistencia[[#This Row],[CLAVE]]&amp;TEXT(tbReporteAsistencia[[#This Row],[REGISTRO]],"dd/mm/yyyy")&amp;TRIM(LEFT(tbReporteAsistencia[[#This Row],[ESTADO]],7))),(tbReporteAsistencia[[#This Row],[CLAVE]]&amp;TEXT(tbReporteAsistencia[[#This Row],[REGISTRO]],"dd/mm/yyyy")&amp;TRIM(LEFT(tbReporteAsistencia[[#This Row],[ESTADO]],17)))))</f>
        <v>16729/12/2017SALIDA</v>
      </c>
      <c r="H1696">
        <f>tbReporteAsistencia[[#This Row],[CLAVE DISPOSITIVO]]</f>
        <v>167</v>
      </c>
      <c r="I1696" s="9">
        <f>tbReporteAsistencia[[#This Row],[REGISTRO]]</f>
        <v>43098.606307870374</v>
      </c>
      <c r="J1696" s="12">
        <f>tbReporteAsistencia[[#This Row],[REGISTRO]]</f>
        <v>43098.606307870374</v>
      </c>
    </row>
    <row r="1697" spans="1:10">
      <c r="A1697">
        <v>167</v>
      </c>
      <c r="B1697">
        <v>167</v>
      </c>
      <c r="C1697" t="s">
        <v>81</v>
      </c>
      <c r="D1697" s="2">
        <v>43099.285578703704</v>
      </c>
      <c r="E1697" t="s">
        <v>7</v>
      </c>
      <c r="F1697" t="s">
        <v>8</v>
      </c>
      <c r="G1697" t="str">
        <f>IF(TRIM(LEFT(tbReporteAsistencia[[#This Row],[ESTADO]],7))="ENTRADA",(tbReporteAsistencia[[#This Row],[CLAVE]]&amp;TEXT(tbReporteAsistencia[[#This Row],[REGISTRO]],"dd/mm/yyyy")&amp;TRIM(LEFT(tbReporteAsistencia[[#This Row],[ESTADO]],7))),IF(TRIM(LEFT(tbReporteAsistencia[[#This Row],[ESTADO]],7))="SALIDA",(tbReporteAsistencia[[#This Row],[CLAVE]]&amp;TEXT(tbReporteAsistencia[[#This Row],[REGISTRO]],"dd/mm/yyyy")&amp;TRIM(LEFT(tbReporteAsistencia[[#This Row],[ESTADO]],7))),(tbReporteAsistencia[[#This Row],[CLAVE]]&amp;TEXT(tbReporteAsistencia[[#This Row],[REGISTRO]],"dd/mm/yyyy")&amp;TRIM(LEFT(tbReporteAsistencia[[#This Row],[ESTADO]],17)))))</f>
        <v>16730/12/2017ENTRADA</v>
      </c>
      <c r="H1697">
        <f>tbReporteAsistencia[[#This Row],[CLAVE DISPOSITIVO]]</f>
        <v>167</v>
      </c>
      <c r="I1697" s="9">
        <f>tbReporteAsistencia[[#This Row],[REGISTRO]]</f>
        <v>43099.285578703704</v>
      </c>
      <c r="J1697" s="12">
        <f>tbReporteAsistencia[[#This Row],[REGISTRO]]</f>
        <v>43099.285578703704</v>
      </c>
    </row>
    <row r="1698" spans="1:10">
      <c r="A1698">
        <v>167</v>
      </c>
      <c r="B1698">
        <v>167</v>
      </c>
      <c r="C1698" t="s">
        <v>81</v>
      </c>
      <c r="D1698" s="2">
        <v>43099.30945601852</v>
      </c>
      <c r="E1698" t="s">
        <v>9</v>
      </c>
      <c r="F1698" t="s">
        <v>8</v>
      </c>
      <c r="G1698" t="str">
        <f>IF(TRIM(LEFT(tbReporteAsistencia[[#This Row],[ESTADO]],7))="ENTRADA",(tbReporteAsistencia[[#This Row],[CLAVE]]&amp;TEXT(tbReporteAsistencia[[#This Row],[REGISTRO]],"dd/mm/yyyy")&amp;TRIM(LEFT(tbReporteAsistencia[[#This Row],[ESTADO]],7))),IF(TRIM(LEFT(tbReporteAsistencia[[#This Row],[ESTADO]],7))="SALIDA",(tbReporteAsistencia[[#This Row],[CLAVE]]&amp;TEXT(tbReporteAsistencia[[#This Row],[REGISTRO]],"dd/mm/yyyy")&amp;TRIM(LEFT(tbReporteAsistencia[[#This Row],[ESTADO]],7))),(tbReporteAsistencia[[#This Row],[CLAVE]]&amp;TEXT(tbReporteAsistencia[[#This Row],[REGISTRO]],"dd/mm/yyyy")&amp;TRIM(LEFT(tbReporteAsistencia[[#This Row],[ESTADO]],17)))))</f>
        <v>16730/12/2017INICIO DE COMIDA</v>
      </c>
      <c r="H1698">
        <f>tbReporteAsistencia[[#This Row],[CLAVE DISPOSITIVO]]</f>
        <v>167</v>
      </c>
      <c r="I1698" s="9">
        <f>tbReporteAsistencia[[#This Row],[REGISTRO]]</f>
        <v>43099.30945601852</v>
      </c>
      <c r="J1698" s="12">
        <f>tbReporteAsistencia[[#This Row],[REGISTRO]]</f>
        <v>43099.30945601852</v>
      </c>
    </row>
    <row r="1699" spans="1:10">
      <c r="A1699">
        <v>167</v>
      </c>
      <c r="B1699">
        <v>167</v>
      </c>
      <c r="C1699" t="s">
        <v>81</v>
      </c>
      <c r="D1699" s="2">
        <v>43099.321192129632</v>
      </c>
      <c r="E1699" t="s">
        <v>10</v>
      </c>
      <c r="F1699" t="s">
        <v>8</v>
      </c>
      <c r="G1699" t="str">
        <f>IF(TRIM(LEFT(tbReporteAsistencia[[#This Row],[ESTADO]],7))="ENTRADA",(tbReporteAsistencia[[#This Row],[CLAVE]]&amp;TEXT(tbReporteAsistencia[[#This Row],[REGISTRO]],"dd/mm/yyyy")&amp;TRIM(LEFT(tbReporteAsistencia[[#This Row],[ESTADO]],7))),IF(TRIM(LEFT(tbReporteAsistencia[[#This Row],[ESTADO]],7))="SALIDA",(tbReporteAsistencia[[#This Row],[CLAVE]]&amp;TEXT(tbReporteAsistencia[[#This Row],[REGISTRO]],"dd/mm/yyyy")&amp;TRIM(LEFT(tbReporteAsistencia[[#This Row],[ESTADO]],7))),(tbReporteAsistencia[[#This Row],[CLAVE]]&amp;TEXT(tbReporteAsistencia[[#This Row],[REGISTRO]],"dd/mm/yyyy")&amp;TRIM(LEFT(tbReporteAsistencia[[#This Row],[ESTADO]],17)))))</f>
        <v>16730/12/2017FIN DE COMIDA</v>
      </c>
      <c r="H1699">
        <f>tbReporteAsistencia[[#This Row],[CLAVE DISPOSITIVO]]</f>
        <v>167</v>
      </c>
      <c r="I1699" s="9">
        <f>tbReporteAsistencia[[#This Row],[REGISTRO]]</f>
        <v>43099.321192129632</v>
      </c>
      <c r="J1699" s="12">
        <f>tbReporteAsistencia[[#This Row],[REGISTRO]]</f>
        <v>43099.321192129632</v>
      </c>
    </row>
    <row r="1700" spans="1:10">
      <c r="A1700">
        <v>167</v>
      </c>
      <c r="B1700">
        <v>167</v>
      </c>
      <c r="C1700" t="s">
        <v>81</v>
      </c>
      <c r="D1700" s="2">
        <v>43099.649351851855</v>
      </c>
      <c r="E1700" t="s">
        <v>11</v>
      </c>
      <c r="F1700" t="s">
        <v>8</v>
      </c>
      <c r="G1700" t="str">
        <f>IF(TRIM(LEFT(tbReporteAsistencia[[#This Row],[ESTADO]],7))="ENTRADA",(tbReporteAsistencia[[#This Row],[CLAVE]]&amp;TEXT(tbReporteAsistencia[[#This Row],[REGISTRO]],"dd/mm/yyyy")&amp;TRIM(LEFT(tbReporteAsistencia[[#This Row],[ESTADO]],7))),IF(TRIM(LEFT(tbReporteAsistencia[[#This Row],[ESTADO]],7))="SALIDA",(tbReporteAsistencia[[#This Row],[CLAVE]]&amp;TEXT(tbReporteAsistencia[[#This Row],[REGISTRO]],"dd/mm/yyyy")&amp;TRIM(LEFT(tbReporteAsistencia[[#This Row],[ESTADO]],7))),(tbReporteAsistencia[[#This Row],[CLAVE]]&amp;TEXT(tbReporteAsistencia[[#This Row],[REGISTRO]],"dd/mm/yyyy")&amp;TRIM(LEFT(tbReporteAsistencia[[#This Row],[ESTADO]],17)))))</f>
        <v>16730/12/2017SALIDA</v>
      </c>
      <c r="H1700">
        <f>tbReporteAsistencia[[#This Row],[CLAVE DISPOSITIVO]]</f>
        <v>167</v>
      </c>
      <c r="I1700" s="9">
        <f>tbReporteAsistencia[[#This Row],[REGISTRO]]</f>
        <v>43099.649351851855</v>
      </c>
      <c r="J1700" s="12">
        <f>tbReporteAsistencia[[#This Row],[REGISTRO]]</f>
        <v>43099.649351851855</v>
      </c>
    </row>
    <row r="1701" spans="1:10">
      <c r="A1701">
        <v>167</v>
      </c>
      <c r="B1701">
        <v>167</v>
      </c>
      <c r="C1701" t="s">
        <v>81</v>
      </c>
      <c r="D1701" s="2">
        <v>43100.330740740741</v>
      </c>
      <c r="E1701" t="s">
        <v>7</v>
      </c>
      <c r="F1701" t="s">
        <v>8</v>
      </c>
      <c r="G1701" t="str">
        <f>IF(TRIM(LEFT(tbReporteAsistencia[[#This Row],[ESTADO]],7))="ENTRADA",(tbReporteAsistencia[[#This Row],[CLAVE]]&amp;TEXT(tbReporteAsistencia[[#This Row],[REGISTRO]],"dd/mm/yyyy")&amp;TRIM(LEFT(tbReporteAsistencia[[#This Row],[ESTADO]],7))),IF(TRIM(LEFT(tbReporteAsistencia[[#This Row],[ESTADO]],7))="SALIDA",(tbReporteAsistencia[[#This Row],[CLAVE]]&amp;TEXT(tbReporteAsistencia[[#This Row],[REGISTRO]],"dd/mm/yyyy")&amp;TRIM(LEFT(tbReporteAsistencia[[#This Row],[ESTADO]],7))),(tbReporteAsistencia[[#This Row],[CLAVE]]&amp;TEXT(tbReporteAsistencia[[#This Row],[REGISTRO]],"dd/mm/yyyy")&amp;TRIM(LEFT(tbReporteAsistencia[[#This Row],[ESTADO]],17)))))</f>
        <v>16731/12/2017ENTRADA</v>
      </c>
      <c r="H1701">
        <f>tbReporteAsistencia[[#This Row],[CLAVE DISPOSITIVO]]</f>
        <v>167</v>
      </c>
      <c r="I1701" s="9">
        <f>tbReporteAsistencia[[#This Row],[REGISTRO]]</f>
        <v>43100.330740740741</v>
      </c>
      <c r="J1701" s="12">
        <f>tbReporteAsistencia[[#This Row],[REGISTRO]]</f>
        <v>43100.330740740741</v>
      </c>
    </row>
    <row r="1702" spans="1:10">
      <c r="A1702">
        <v>167</v>
      </c>
      <c r="B1702">
        <v>167</v>
      </c>
      <c r="C1702" t="s">
        <v>81</v>
      </c>
      <c r="D1702" s="2">
        <v>43100.353263888886</v>
      </c>
      <c r="E1702" t="s">
        <v>9</v>
      </c>
      <c r="F1702" t="s">
        <v>8</v>
      </c>
      <c r="G1702" t="str">
        <f>IF(TRIM(LEFT(tbReporteAsistencia[[#This Row],[ESTADO]],7))="ENTRADA",(tbReporteAsistencia[[#This Row],[CLAVE]]&amp;TEXT(tbReporteAsistencia[[#This Row],[REGISTRO]],"dd/mm/yyyy")&amp;TRIM(LEFT(tbReporteAsistencia[[#This Row],[ESTADO]],7))),IF(TRIM(LEFT(tbReporteAsistencia[[#This Row],[ESTADO]],7))="SALIDA",(tbReporteAsistencia[[#This Row],[CLAVE]]&amp;TEXT(tbReporteAsistencia[[#This Row],[REGISTRO]],"dd/mm/yyyy")&amp;TRIM(LEFT(tbReporteAsistencia[[#This Row],[ESTADO]],7))),(tbReporteAsistencia[[#This Row],[CLAVE]]&amp;TEXT(tbReporteAsistencia[[#This Row],[REGISTRO]],"dd/mm/yyyy")&amp;TRIM(LEFT(tbReporteAsistencia[[#This Row],[ESTADO]],17)))))</f>
        <v>16731/12/2017INICIO DE COMIDA</v>
      </c>
      <c r="H1702">
        <f>tbReporteAsistencia[[#This Row],[CLAVE DISPOSITIVO]]</f>
        <v>167</v>
      </c>
      <c r="I1702" s="9">
        <f>tbReporteAsistencia[[#This Row],[REGISTRO]]</f>
        <v>43100.353263888886</v>
      </c>
      <c r="J1702" s="12">
        <f>tbReporteAsistencia[[#This Row],[REGISTRO]]</f>
        <v>43100.353263888886</v>
      </c>
    </row>
    <row r="1703" spans="1:10">
      <c r="A1703">
        <v>167</v>
      </c>
      <c r="B1703">
        <v>167</v>
      </c>
      <c r="C1703" t="s">
        <v>81</v>
      </c>
      <c r="D1703" s="2">
        <v>43100.362175925926</v>
      </c>
      <c r="E1703" t="s">
        <v>10</v>
      </c>
      <c r="F1703" t="s">
        <v>8</v>
      </c>
      <c r="G1703" t="str">
        <f>IF(TRIM(LEFT(tbReporteAsistencia[[#This Row],[ESTADO]],7))="ENTRADA",(tbReporteAsistencia[[#This Row],[CLAVE]]&amp;TEXT(tbReporteAsistencia[[#This Row],[REGISTRO]],"dd/mm/yyyy")&amp;TRIM(LEFT(tbReporteAsistencia[[#This Row],[ESTADO]],7))),IF(TRIM(LEFT(tbReporteAsistencia[[#This Row],[ESTADO]],7))="SALIDA",(tbReporteAsistencia[[#This Row],[CLAVE]]&amp;TEXT(tbReporteAsistencia[[#This Row],[REGISTRO]],"dd/mm/yyyy")&amp;TRIM(LEFT(tbReporteAsistencia[[#This Row],[ESTADO]],7))),(tbReporteAsistencia[[#This Row],[CLAVE]]&amp;TEXT(tbReporteAsistencia[[#This Row],[REGISTRO]],"dd/mm/yyyy")&amp;TRIM(LEFT(tbReporteAsistencia[[#This Row],[ESTADO]],17)))))</f>
        <v>16731/12/2017FIN DE COMIDA</v>
      </c>
      <c r="H1703">
        <f>tbReporteAsistencia[[#This Row],[CLAVE DISPOSITIVO]]</f>
        <v>167</v>
      </c>
      <c r="I1703" s="9">
        <f>tbReporteAsistencia[[#This Row],[REGISTRO]]</f>
        <v>43100.362175925926</v>
      </c>
      <c r="J1703" s="12">
        <f>tbReporteAsistencia[[#This Row],[REGISTRO]]</f>
        <v>43100.362175925926</v>
      </c>
    </row>
    <row r="1704" spans="1:10">
      <c r="A1704">
        <v>167</v>
      </c>
      <c r="B1704">
        <v>167</v>
      </c>
      <c r="C1704" t="s">
        <v>81</v>
      </c>
      <c r="D1704" s="2">
        <v>43100.644537037035</v>
      </c>
      <c r="E1704" t="s">
        <v>11</v>
      </c>
      <c r="F1704" t="s">
        <v>8</v>
      </c>
      <c r="G1704" t="str">
        <f>IF(TRIM(LEFT(tbReporteAsistencia[[#This Row],[ESTADO]],7))="ENTRADA",(tbReporteAsistencia[[#This Row],[CLAVE]]&amp;TEXT(tbReporteAsistencia[[#This Row],[REGISTRO]],"dd/mm/yyyy")&amp;TRIM(LEFT(tbReporteAsistencia[[#This Row],[ESTADO]],7))),IF(TRIM(LEFT(tbReporteAsistencia[[#This Row],[ESTADO]],7))="SALIDA",(tbReporteAsistencia[[#This Row],[CLAVE]]&amp;TEXT(tbReporteAsistencia[[#This Row],[REGISTRO]],"dd/mm/yyyy")&amp;TRIM(LEFT(tbReporteAsistencia[[#This Row],[ESTADO]],7))),(tbReporteAsistencia[[#This Row],[CLAVE]]&amp;TEXT(tbReporteAsistencia[[#This Row],[REGISTRO]],"dd/mm/yyyy")&amp;TRIM(LEFT(tbReporteAsistencia[[#This Row],[ESTADO]],17)))))</f>
        <v>16731/12/2017SALIDA</v>
      </c>
      <c r="H1704">
        <f>tbReporteAsistencia[[#This Row],[CLAVE DISPOSITIVO]]</f>
        <v>167</v>
      </c>
      <c r="I1704" s="9">
        <f>tbReporteAsistencia[[#This Row],[REGISTRO]]</f>
        <v>43100.644537037035</v>
      </c>
      <c r="J1704" s="12">
        <f>tbReporteAsistencia[[#This Row],[REGISTRO]]</f>
        <v>43100.644537037035</v>
      </c>
    </row>
    <row r="1705" spans="1:10">
      <c r="A1705">
        <v>167</v>
      </c>
      <c r="B1705">
        <v>167</v>
      </c>
      <c r="C1705" t="s">
        <v>81</v>
      </c>
      <c r="D1705" s="2">
        <v>43102.292013888888</v>
      </c>
      <c r="E1705" t="s">
        <v>12</v>
      </c>
      <c r="F1705" t="s">
        <v>8</v>
      </c>
      <c r="G1705" t="str">
        <f>IF(TRIM(LEFT(tbReporteAsistencia[[#This Row],[ESTADO]],7))="ENTRADA",(tbReporteAsistencia[[#This Row],[CLAVE]]&amp;TEXT(tbReporteAsistencia[[#This Row],[REGISTRO]],"dd/mm/yyyy")&amp;TRIM(LEFT(tbReporteAsistencia[[#This Row],[ESTADO]],7))),IF(TRIM(LEFT(tbReporteAsistencia[[#This Row],[ESTADO]],7))="SALIDA",(tbReporteAsistencia[[#This Row],[CLAVE]]&amp;TEXT(tbReporteAsistencia[[#This Row],[REGISTRO]],"dd/mm/yyyy")&amp;TRIM(LEFT(tbReporteAsistencia[[#This Row],[ESTADO]],7))),(tbReporteAsistencia[[#This Row],[CLAVE]]&amp;TEXT(tbReporteAsistencia[[#This Row],[REGISTRO]],"dd/mm/yyyy")&amp;TRIM(LEFT(tbReporteAsistencia[[#This Row],[ESTADO]],17)))))</f>
        <v>16702/01/2018ENTRADA</v>
      </c>
      <c r="H1705">
        <f>tbReporteAsistencia[[#This Row],[CLAVE DISPOSITIVO]]</f>
        <v>167</v>
      </c>
      <c r="I1705" s="9">
        <f>tbReporteAsistencia[[#This Row],[REGISTRO]]</f>
        <v>43102.292013888888</v>
      </c>
      <c r="J1705" s="12">
        <f>tbReporteAsistencia[[#This Row],[REGISTRO]]</f>
        <v>43102.292013888888</v>
      </c>
    </row>
    <row r="1706" spans="1:10">
      <c r="A1706">
        <v>167</v>
      </c>
      <c r="B1706">
        <v>167</v>
      </c>
      <c r="C1706" t="s">
        <v>81</v>
      </c>
      <c r="D1706" s="2">
        <v>43102.397638888891</v>
      </c>
      <c r="E1706" t="s">
        <v>9</v>
      </c>
      <c r="F1706" t="s">
        <v>8</v>
      </c>
      <c r="G1706" t="str">
        <f>IF(TRIM(LEFT(tbReporteAsistencia[[#This Row],[ESTADO]],7))="ENTRADA",(tbReporteAsistencia[[#This Row],[CLAVE]]&amp;TEXT(tbReporteAsistencia[[#This Row],[REGISTRO]],"dd/mm/yyyy")&amp;TRIM(LEFT(tbReporteAsistencia[[#This Row],[ESTADO]],7))),IF(TRIM(LEFT(tbReporteAsistencia[[#This Row],[ESTADO]],7))="SALIDA",(tbReporteAsistencia[[#This Row],[CLAVE]]&amp;TEXT(tbReporteAsistencia[[#This Row],[REGISTRO]],"dd/mm/yyyy")&amp;TRIM(LEFT(tbReporteAsistencia[[#This Row],[ESTADO]],7))),(tbReporteAsistencia[[#This Row],[CLAVE]]&amp;TEXT(tbReporteAsistencia[[#This Row],[REGISTRO]],"dd/mm/yyyy")&amp;TRIM(LEFT(tbReporteAsistencia[[#This Row],[ESTADO]],17)))))</f>
        <v>16702/01/2018INICIO DE COMIDA</v>
      </c>
      <c r="H1706">
        <f>tbReporteAsistencia[[#This Row],[CLAVE DISPOSITIVO]]</f>
        <v>167</v>
      </c>
      <c r="I1706" s="9">
        <f>tbReporteAsistencia[[#This Row],[REGISTRO]]</f>
        <v>43102.397638888891</v>
      </c>
      <c r="J1706" s="12">
        <f>tbReporteAsistencia[[#This Row],[REGISTRO]]</f>
        <v>43102.397638888891</v>
      </c>
    </row>
    <row r="1707" spans="1:10">
      <c r="A1707">
        <v>167</v>
      </c>
      <c r="B1707">
        <v>167</v>
      </c>
      <c r="C1707" t="s">
        <v>81</v>
      </c>
      <c r="D1707" s="2">
        <v>43102.40966435185</v>
      </c>
      <c r="E1707" t="s">
        <v>10</v>
      </c>
      <c r="F1707" t="s">
        <v>8</v>
      </c>
      <c r="G1707" t="str">
        <f>IF(TRIM(LEFT(tbReporteAsistencia[[#This Row],[ESTADO]],7))="ENTRADA",(tbReporteAsistencia[[#This Row],[CLAVE]]&amp;TEXT(tbReporteAsistencia[[#This Row],[REGISTRO]],"dd/mm/yyyy")&amp;TRIM(LEFT(tbReporteAsistencia[[#This Row],[ESTADO]],7))),IF(TRIM(LEFT(tbReporteAsistencia[[#This Row],[ESTADO]],7))="SALIDA",(tbReporteAsistencia[[#This Row],[CLAVE]]&amp;TEXT(tbReporteAsistencia[[#This Row],[REGISTRO]],"dd/mm/yyyy")&amp;TRIM(LEFT(tbReporteAsistencia[[#This Row],[ESTADO]],7))),(tbReporteAsistencia[[#This Row],[CLAVE]]&amp;TEXT(tbReporteAsistencia[[#This Row],[REGISTRO]],"dd/mm/yyyy")&amp;TRIM(LEFT(tbReporteAsistencia[[#This Row],[ESTADO]],17)))))</f>
        <v>16702/01/2018FIN DE COMIDA</v>
      </c>
      <c r="H1707">
        <f>tbReporteAsistencia[[#This Row],[CLAVE DISPOSITIVO]]</f>
        <v>167</v>
      </c>
      <c r="I1707" s="9">
        <f>tbReporteAsistencia[[#This Row],[REGISTRO]]</f>
        <v>43102.40966435185</v>
      </c>
      <c r="J1707" s="12">
        <f>tbReporteAsistencia[[#This Row],[REGISTRO]]</f>
        <v>43102.40966435185</v>
      </c>
    </row>
    <row r="1708" spans="1:10">
      <c r="A1708">
        <v>167</v>
      </c>
      <c r="B1708">
        <v>167</v>
      </c>
      <c r="C1708" t="s">
        <v>81</v>
      </c>
      <c r="D1708" s="2">
        <v>43102.600046296298</v>
      </c>
      <c r="E1708" t="s">
        <v>11</v>
      </c>
      <c r="F1708" t="s">
        <v>8</v>
      </c>
      <c r="G1708" t="str">
        <f>IF(TRIM(LEFT(tbReporteAsistencia[[#This Row],[ESTADO]],7))="ENTRADA",(tbReporteAsistencia[[#This Row],[CLAVE]]&amp;TEXT(tbReporteAsistencia[[#This Row],[REGISTRO]],"dd/mm/yyyy")&amp;TRIM(LEFT(tbReporteAsistencia[[#This Row],[ESTADO]],7))),IF(TRIM(LEFT(tbReporteAsistencia[[#This Row],[ESTADO]],7))="SALIDA",(tbReporteAsistencia[[#This Row],[CLAVE]]&amp;TEXT(tbReporteAsistencia[[#This Row],[REGISTRO]],"dd/mm/yyyy")&amp;TRIM(LEFT(tbReporteAsistencia[[#This Row],[ESTADO]],7))),(tbReporteAsistencia[[#This Row],[CLAVE]]&amp;TEXT(tbReporteAsistencia[[#This Row],[REGISTRO]],"dd/mm/yyyy")&amp;TRIM(LEFT(tbReporteAsistencia[[#This Row],[ESTADO]],17)))))</f>
        <v>16702/01/2018SALIDA</v>
      </c>
      <c r="H1708">
        <f>tbReporteAsistencia[[#This Row],[CLAVE DISPOSITIVO]]</f>
        <v>167</v>
      </c>
      <c r="I1708" s="9">
        <f>tbReporteAsistencia[[#This Row],[REGISTRO]]</f>
        <v>43102.600046296298</v>
      </c>
      <c r="J1708" s="12">
        <f>tbReporteAsistencia[[#This Row],[REGISTRO]]</f>
        <v>43102.600046296298</v>
      </c>
    </row>
    <row r="1709" spans="1:10">
      <c r="A1709">
        <v>167</v>
      </c>
      <c r="B1709">
        <v>167</v>
      </c>
      <c r="C1709" t="s">
        <v>81</v>
      </c>
      <c r="D1709" s="2">
        <v>43104.281458333331</v>
      </c>
      <c r="E1709" t="s">
        <v>7</v>
      </c>
      <c r="F1709" t="s">
        <v>8</v>
      </c>
      <c r="G1709" t="str">
        <f>IF(TRIM(LEFT(tbReporteAsistencia[[#This Row],[ESTADO]],7))="ENTRADA",(tbReporteAsistencia[[#This Row],[CLAVE]]&amp;TEXT(tbReporteAsistencia[[#This Row],[REGISTRO]],"dd/mm/yyyy")&amp;TRIM(LEFT(tbReporteAsistencia[[#This Row],[ESTADO]],7))),IF(TRIM(LEFT(tbReporteAsistencia[[#This Row],[ESTADO]],7))="SALIDA",(tbReporteAsistencia[[#This Row],[CLAVE]]&amp;TEXT(tbReporteAsistencia[[#This Row],[REGISTRO]],"dd/mm/yyyy")&amp;TRIM(LEFT(tbReporteAsistencia[[#This Row],[ESTADO]],7))),(tbReporteAsistencia[[#This Row],[CLAVE]]&amp;TEXT(tbReporteAsistencia[[#This Row],[REGISTRO]],"dd/mm/yyyy")&amp;TRIM(LEFT(tbReporteAsistencia[[#This Row],[ESTADO]],17)))))</f>
        <v>16704/01/2018ENTRADA</v>
      </c>
      <c r="H1709">
        <f>tbReporteAsistencia[[#This Row],[CLAVE DISPOSITIVO]]</f>
        <v>167</v>
      </c>
      <c r="I1709" s="9">
        <f>tbReporteAsistencia[[#This Row],[REGISTRO]]</f>
        <v>43104.281458333331</v>
      </c>
      <c r="J1709" s="12">
        <f>tbReporteAsistencia[[#This Row],[REGISTRO]]</f>
        <v>43104.281458333331</v>
      </c>
    </row>
    <row r="1710" spans="1:10">
      <c r="A1710">
        <v>167</v>
      </c>
      <c r="B1710">
        <v>167</v>
      </c>
      <c r="C1710" t="s">
        <v>81</v>
      </c>
      <c r="D1710" s="2">
        <v>43104.311064814814</v>
      </c>
      <c r="E1710" t="s">
        <v>9</v>
      </c>
      <c r="F1710" t="s">
        <v>8</v>
      </c>
      <c r="G1710" t="str">
        <f>IF(TRIM(LEFT(tbReporteAsistencia[[#This Row],[ESTADO]],7))="ENTRADA",(tbReporteAsistencia[[#This Row],[CLAVE]]&amp;TEXT(tbReporteAsistencia[[#This Row],[REGISTRO]],"dd/mm/yyyy")&amp;TRIM(LEFT(tbReporteAsistencia[[#This Row],[ESTADO]],7))),IF(TRIM(LEFT(tbReporteAsistencia[[#This Row],[ESTADO]],7))="SALIDA",(tbReporteAsistencia[[#This Row],[CLAVE]]&amp;TEXT(tbReporteAsistencia[[#This Row],[REGISTRO]],"dd/mm/yyyy")&amp;TRIM(LEFT(tbReporteAsistencia[[#This Row],[ESTADO]],7))),(tbReporteAsistencia[[#This Row],[CLAVE]]&amp;TEXT(tbReporteAsistencia[[#This Row],[REGISTRO]],"dd/mm/yyyy")&amp;TRIM(LEFT(tbReporteAsistencia[[#This Row],[ESTADO]],17)))))</f>
        <v>16704/01/2018INICIO DE COMIDA</v>
      </c>
      <c r="H1710">
        <f>tbReporteAsistencia[[#This Row],[CLAVE DISPOSITIVO]]</f>
        <v>167</v>
      </c>
      <c r="I1710" s="9">
        <f>tbReporteAsistencia[[#This Row],[REGISTRO]]</f>
        <v>43104.311064814814</v>
      </c>
      <c r="J1710" s="12">
        <f>tbReporteAsistencia[[#This Row],[REGISTRO]]</f>
        <v>43104.311064814814</v>
      </c>
    </row>
    <row r="1711" spans="1:10">
      <c r="A1711">
        <v>167</v>
      </c>
      <c r="B1711">
        <v>167</v>
      </c>
      <c r="C1711" t="s">
        <v>81</v>
      </c>
      <c r="D1711" s="2">
        <v>43104.321712962963</v>
      </c>
      <c r="E1711" t="s">
        <v>10</v>
      </c>
      <c r="F1711" t="s">
        <v>8</v>
      </c>
      <c r="G1711" t="str">
        <f>IF(TRIM(LEFT(tbReporteAsistencia[[#This Row],[ESTADO]],7))="ENTRADA",(tbReporteAsistencia[[#This Row],[CLAVE]]&amp;TEXT(tbReporteAsistencia[[#This Row],[REGISTRO]],"dd/mm/yyyy")&amp;TRIM(LEFT(tbReporteAsistencia[[#This Row],[ESTADO]],7))),IF(TRIM(LEFT(tbReporteAsistencia[[#This Row],[ESTADO]],7))="SALIDA",(tbReporteAsistencia[[#This Row],[CLAVE]]&amp;TEXT(tbReporteAsistencia[[#This Row],[REGISTRO]],"dd/mm/yyyy")&amp;TRIM(LEFT(tbReporteAsistencia[[#This Row],[ESTADO]],7))),(tbReporteAsistencia[[#This Row],[CLAVE]]&amp;TEXT(tbReporteAsistencia[[#This Row],[REGISTRO]],"dd/mm/yyyy")&amp;TRIM(LEFT(tbReporteAsistencia[[#This Row],[ESTADO]],17)))))</f>
        <v>16704/01/2018FIN DE COMIDA</v>
      </c>
      <c r="H1711">
        <f>tbReporteAsistencia[[#This Row],[CLAVE DISPOSITIVO]]</f>
        <v>167</v>
      </c>
      <c r="I1711" s="9">
        <f>tbReporteAsistencia[[#This Row],[REGISTRO]]</f>
        <v>43104.321712962963</v>
      </c>
      <c r="J1711" s="12">
        <f>tbReporteAsistencia[[#This Row],[REGISTRO]]</f>
        <v>43104.321712962963</v>
      </c>
    </row>
    <row r="1712" spans="1:10">
      <c r="A1712">
        <v>167</v>
      </c>
      <c r="B1712">
        <v>167</v>
      </c>
      <c r="C1712" t="s">
        <v>81</v>
      </c>
      <c r="D1712" s="2">
        <v>43104.599791666667</v>
      </c>
      <c r="E1712" t="s">
        <v>11</v>
      </c>
      <c r="F1712" t="s">
        <v>8</v>
      </c>
      <c r="G1712" t="str">
        <f>IF(TRIM(LEFT(tbReporteAsistencia[[#This Row],[ESTADO]],7))="ENTRADA",(tbReporteAsistencia[[#This Row],[CLAVE]]&amp;TEXT(tbReporteAsistencia[[#This Row],[REGISTRO]],"dd/mm/yyyy")&amp;TRIM(LEFT(tbReporteAsistencia[[#This Row],[ESTADO]],7))),IF(TRIM(LEFT(tbReporteAsistencia[[#This Row],[ESTADO]],7))="SALIDA",(tbReporteAsistencia[[#This Row],[CLAVE]]&amp;TEXT(tbReporteAsistencia[[#This Row],[REGISTRO]],"dd/mm/yyyy")&amp;TRIM(LEFT(tbReporteAsistencia[[#This Row],[ESTADO]],7))),(tbReporteAsistencia[[#This Row],[CLAVE]]&amp;TEXT(tbReporteAsistencia[[#This Row],[REGISTRO]],"dd/mm/yyyy")&amp;TRIM(LEFT(tbReporteAsistencia[[#This Row],[ESTADO]],17)))))</f>
        <v>16704/01/2018SALIDA</v>
      </c>
      <c r="H1712">
        <f>tbReporteAsistencia[[#This Row],[CLAVE DISPOSITIVO]]</f>
        <v>167</v>
      </c>
      <c r="I1712" s="9">
        <f>tbReporteAsistencia[[#This Row],[REGISTRO]]</f>
        <v>43104.599791666667</v>
      </c>
      <c r="J1712" s="12">
        <f>tbReporteAsistencia[[#This Row],[REGISTRO]]</f>
        <v>43104.599791666667</v>
      </c>
    </row>
    <row r="1713" spans="1:10">
      <c r="A1713">
        <v>167</v>
      </c>
      <c r="B1713">
        <v>167</v>
      </c>
      <c r="C1713" t="s">
        <v>81</v>
      </c>
      <c r="D1713" s="2">
        <v>43105.283541666664</v>
      </c>
      <c r="E1713" t="s">
        <v>7</v>
      </c>
      <c r="F1713" t="s">
        <v>8</v>
      </c>
      <c r="G1713" t="str">
        <f>IF(TRIM(LEFT(tbReporteAsistencia[[#This Row],[ESTADO]],7))="ENTRADA",(tbReporteAsistencia[[#This Row],[CLAVE]]&amp;TEXT(tbReporteAsistencia[[#This Row],[REGISTRO]],"dd/mm/yyyy")&amp;TRIM(LEFT(tbReporteAsistencia[[#This Row],[ESTADO]],7))),IF(TRIM(LEFT(tbReporteAsistencia[[#This Row],[ESTADO]],7))="SALIDA",(tbReporteAsistencia[[#This Row],[CLAVE]]&amp;TEXT(tbReporteAsistencia[[#This Row],[REGISTRO]],"dd/mm/yyyy")&amp;TRIM(LEFT(tbReporteAsistencia[[#This Row],[ESTADO]],7))),(tbReporteAsistencia[[#This Row],[CLAVE]]&amp;TEXT(tbReporteAsistencia[[#This Row],[REGISTRO]],"dd/mm/yyyy")&amp;TRIM(LEFT(tbReporteAsistencia[[#This Row],[ESTADO]],17)))))</f>
        <v>16705/01/2018ENTRADA</v>
      </c>
      <c r="H1713">
        <f>tbReporteAsistencia[[#This Row],[CLAVE DISPOSITIVO]]</f>
        <v>167</v>
      </c>
      <c r="I1713" s="9">
        <f>tbReporteAsistencia[[#This Row],[REGISTRO]]</f>
        <v>43105.283541666664</v>
      </c>
      <c r="J1713" s="12">
        <f>tbReporteAsistencia[[#This Row],[REGISTRO]]</f>
        <v>43105.283541666664</v>
      </c>
    </row>
    <row r="1714" spans="1:10">
      <c r="A1714">
        <v>167</v>
      </c>
      <c r="B1714">
        <v>167</v>
      </c>
      <c r="C1714" t="s">
        <v>81</v>
      </c>
      <c r="D1714" s="2">
        <v>43105.590162037035</v>
      </c>
      <c r="E1714" t="s">
        <v>11</v>
      </c>
      <c r="F1714" t="s">
        <v>8</v>
      </c>
      <c r="G1714" t="str">
        <f>IF(TRIM(LEFT(tbReporteAsistencia[[#This Row],[ESTADO]],7))="ENTRADA",(tbReporteAsistencia[[#This Row],[CLAVE]]&amp;TEXT(tbReporteAsistencia[[#This Row],[REGISTRO]],"dd/mm/yyyy")&amp;TRIM(LEFT(tbReporteAsistencia[[#This Row],[ESTADO]],7))),IF(TRIM(LEFT(tbReporteAsistencia[[#This Row],[ESTADO]],7))="SALIDA",(tbReporteAsistencia[[#This Row],[CLAVE]]&amp;TEXT(tbReporteAsistencia[[#This Row],[REGISTRO]],"dd/mm/yyyy")&amp;TRIM(LEFT(tbReporteAsistencia[[#This Row],[ESTADO]],7))),(tbReporteAsistencia[[#This Row],[CLAVE]]&amp;TEXT(tbReporteAsistencia[[#This Row],[REGISTRO]],"dd/mm/yyyy")&amp;TRIM(LEFT(tbReporteAsistencia[[#This Row],[ESTADO]],17)))))</f>
        <v>16705/01/2018SALIDA</v>
      </c>
      <c r="H1714">
        <f>tbReporteAsistencia[[#This Row],[CLAVE DISPOSITIVO]]</f>
        <v>167</v>
      </c>
      <c r="I1714" s="9">
        <f>tbReporteAsistencia[[#This Row],[REGISTRO]]</f>
        <v>43105.590162037035</v>
      </c>
      <c r="J1714" s="12">
        <f>tbReporteAsistencia[[#This Row],[REGISTRO]]</f>
        <v>43105.590162037035</v>
      </c>
    </row>
    <row r="1715" spans="1:10">
      <c r="A1715">
        <v>167</v>
      </c>
      <c r="B1715">
        <v>167</v>
      </c>
      <c r="C1715" t="s">
        <v>81</v>
      </c>
      <c r="D1715" s="2">
        <v>43106.330937500003</v>
      </c>
      <c r="E1715" t="s">
        <v>7</v>
      </c>
      <c r="F1715" t="s">
        <v>8</v>
      </c>
      <c r="G1715" t="str">
        <f>IF(TRIM(LEFT(tbReporteAsistencia[[#This Row],[ESTADO]],7))="ENTRADA",(tbReporteAsistencia[[#This Row],[CLAVE]]&amp;TEXT(tbReporteAsistencia[[#This Row],[REGISTRO]],"dd/mm/yyyy")&amp;TRIM(LEFT(tbReporteAsistencia[[#This Row],[ESTADO]],7))),IF(TRIM(LEFT(tbReporteAsistencia[[#This Row],[ESTADO]],7))="SALIDA",(tbReporteAsistencia[[#This Row],[CLAVE]]&amp;TEXT(tbReporteAsistencia[[#This Row],[REGISTRO]],"dd/mm/yyyy")&amp;TRIM(LEFT(tbReporteAsistencia[[#This Row],[ESTADO]],7))),(tbReporteAsistencia[[#This Row],[CLAVE]]&amp;TEXT(tbReporteAsistencia[[#This Row],[REGISTRO]],"dd/mm/yyyy")&amp;TRIM(LEFT(tbReporteAsistencia[[#This Row],[ESTADO]],17)))))</f>
        <v>16706/01/2018ENTRADA</v>
      </c>
      <c r="H1715">
        <f>tbReporteAsistencia[[#This Row],[CLAVE DISPOSITIVO]]</f>
        <v>167</v>
      </c>
      <c r="I1715" s="9">
        <f>tbReporteAsistencia[[#This Row],[REGISTRO]]</f>
        <v>43106.330937500003</v>
      </c>
      <c r="J1715" s="12">
        <f>tbReporteAsistencia[[#This Row],[REGISTRO]]</f>
        <v>43106.330937500003</v>
      </c>
    </row>
    <row r="1716" spans="1:10">
      <c r="A1716">
        <v>167</v>
      </c>
      <c r="B1716">
        <v>167</v>
      </c>
      <c r="C1716" t="s">
        <v>81</v>
      </c>
      <c r="D1716" s="2">
        <v>43106.349409722221</v>
      </c>
      <c r="E1716" t="s">
        <v>9</v>
      </c>
      <c r="F1716" t="s">
        <v>8</v>
      </c>
      <c r="G1716" t="str">
        <f>IF(TRIM(LEFT(tbReporteAsistencia[[#This Row],[ESTADO]],7))="ENTRADA",(tbReporteAsistencia[[#This Row],[CLAVE]]&amp;TEXT(tbReporteAsistencia[[#This Row],[REGISTRO]],"dd/mm/yyyy")&amp;TRIM(LEFT(tbReporteAsistencia[[#This Row],[ESTADO]],7))),IF(TRIM(LEFT(tbReporteAsistencia[[#This Row],[ESTADO]],7))="SALIDA",(tbReporteAsistencia[[#This Row],[CLAVE]]&amp;TEXT(tbReporteAsistencia[[#This Row],[REGISTRO]],"dd/mm/yyyy")&amp;TRIM(LEFT(tbReporteAsistencia[[#This Row],[ESTADO]],7))),(tbReporteAsistencia[[#This Row],[CLAVE]]&amp;TEXT(tbReporteAsistencia[[#This Row],[REGISTRO]],"dd/mm/yyyy")&amp;TRIM(LEFT(tbReporteAsistencia[[#This Row],[ESTADO]],17)))))</f>
        <v>16706/01/2018INICIO DE COMIDA</v>
      </c>
      <c r="H1716">
        <f>tbReporteAsistencia[[#This Row],[CLAVE DISPOSITIVO]]</f>
        <v>167</v>
      </c>
      <c r="I1716" s="9">
        <f>tbReporteAsistencia[[#This Row],[REGISTRO]]</f>
        <v>43106.349409722221</v>
      </c>
      <c r="J1716" s="12">
        <f>tbReporteAsistencia[[#This Row],[REGISTRO]]</f>
        <v>43106.349409722221</v>
      </c>
    </row>
    <row r="1717" spans="1:10">
      <c r="A1717">
        <v>167</v>
      </c>
      <c r="B1717">
        <v>167</v>
      </c>
      <c r="C1717" t="s">
        <v>81</v>
      </c>
      <c r="D1717" s="2">
        <v>43106.35733796296</v>
      </c>
      <c r="E1717" t="s">
        <v>10</v>
      </c>
      <c r="F1717" t="s">
        <v>8</v>
      </c>
      <c r="G1717" t="str">
        <f>IF(TRIM(LEFT(tbReporteAsistencia[[#This Row],[ESTADO]],7))="ENTRADA",(tbReporteAsistencia[[#This Row],[CLAVE]]&amp;TEXT(tbReporteAsistencia[[#This Row],[REGISTRO]],"dd/mm/yyyy")&amp;TRIM(LEFT(tbReporteAsistencia[[#This Row],[ESTADO]],7))),IF(TRIM(LEFT(tbReporteAsistencia[[#This Row],[ESTADO]],7))="SALIDA",(tbReporteAsistencia[[#This Row],[CLAVE]]&amp;TEXT(tbReporteAsistencia[[#This Row],[REGISTRO]],"dd/mm/yyyy")&amp;TRIM(LEFT(tbReporteAsistencia[[#This Row],[ESTADO]],7))),(tbReporteAsistencia[[#This Row],[CLAVE]]&amp;TEXT(tbReporteAsistencia[[#This Row],[REGISTRO]],"dd/mm/yyyy")&amp;TRIM(LEFT(tbReporteAsistencia[[#This Row],[ESTADO]],17)))))</f>
        <v>16706/01/2018FIN DE COMIDA</v>
      </c>
      <c r="H1717">
        <f>tbReporteAsistencia[[#This Row],[CLAVE DISPOSITIVO]]</f>
        <v>167</v>
      </c>
      <c r="I1717" s="9">
        <f>tbReporteAsistencia[[#This Row],[REGISTRO]]</f>
        <v>43106.35733796296</v>
      </c>
      <c r="J1717" s="12">
        <f>tbReporteAsistencia[[#This Row],[REGISTRO]]</f>
        <v>43106.35733796296</v>
      </c>
    </row>
    <row r="1718" spans="1:10">
      <c r="A1718">
        <v>167</v>
      </c>
      <c r="B1718">
        <v>167</v>
      </c>
      <c r="C1718" t="s">
        <v>81</v>
      </c>
      <c r="D1718" s="2">
        <v>43106.63318287037</v>
      </c>
      <c r="E1718" t="s">
        <v>11</v>
      </c>
      <c r="F1718" t="s">
        <v>8</v>
      </c>
      <c r="G1718" t="str">
        <f>IF(TRIM(LEFT(tbReporteAsistencia[[#This Row],[ESTADO]],7))="ENTRADA",(tbReporteAsistencia[[#This Row],[CLAVE]]&amp;TEXT(tbReporteAsistencia[[#This Row],[REGISTRO]],"dd/mm/yyyy")&amp;TRIM(LEFT(tbReporteAsistencia[[#This Row],[ESTADO]],7))),IF(TRIM(LEFT(tbReporteAsistencia[[#This Row],[ESTADO]],7))="SALIDA",(tbReporteAsistencia[[#This Row],[CLAVE]]&amp;TEXT(tbReporteAsistencia[[#This Row],[REGISTRO]],"dd/mm/yyyy")&amp;TRIM(LEFT(tbReporteAsistencia[[#This Row],[ESTADO]],7))),(tbReporteAsistencia[[#This Row],[CLAVE]]&amp;TEXT(tbReporteAsistencia[[#This Row],[REGISTRO]],"dd/mm/yyyy")&amp;TRIM(LEFT(tbReporteAsistencia[[#This Row],[ESTADO]],17)))))</f>
        <v>16706/01/2018SALIDA</v>
      </c>
      <c r="H1718">
        <f>tbReporteAsistencia[[#This Row],[CLAVE DISPOSITIVO]]</f>
        <v>167</v>
      </c>
      <c r="I1718" s="9">
        <f>tbReporteAsistencia[[#This Row],[REGISTRO]]</f>
        <v>43106.63318287037</v>
      </c>
      <c r="J1718" s="12">
        <f>tbReporteAsistencia[[#This Row],[REGISTRO]]</f>
        <v>43106.63318287037</v>
      </c>
    </row>
    <row r="1719" spans="1:10">
      <c r="A1719">
        <v>167</v>
      </c>
      <c r="B1719">
        <v>167</v>
      </c>
      <c r="C1719" t="s">
        <v>81</v>
      </c>
      <c r="D1719" s="2">
        <v>43108.281782407408</v>
      </c>
      <c r="E1719" t="s">
        <v>7</v>
      </c>
      <c r="F1719" t="s">
        <v>8</v>
      </c>
      <c r="G1719" t="str">
        <f>IF(TRIM(LEFT(tbReporteAsistencia[[#This Row],[ESTADO]],7))="ENTRADA",(tbReporteAsistencia[[#This Row],[CLAVE]]&amp;TEXT(tbReporteAsistencia[[#This Row],[REGISTRO]],"dd/mm/yyyy")&amp;TRIM(LEFT(tbReporteAsistencia[[#This Row],[ESTADO]],7))),IF(TRIM(LEFT(tbReporteAsistencia[[#This Row],[ESTADO]],7))="SALIDA",(tbReporteAsistencia[[#This Row],[CLAVE]]&amp;TEXT(tbReporteAsistencia[[#This Row],[REGISTRO]],"dd/mm/yyyy")&amp;TRIM(LEFT(tbReporteAsistencia[[#This Row],[ESTADO]],7))),(tbReporteAsistencia[[#This Row],[CLAVE]]&amp;TEXT(tbReporteAsistencia[[#This Row],[REGISTRO]],"dd/mm/yyyy")&amp;TRIM(LEFT(tbReporteAsistencia[[#This Row],[ESTADO]],17)))))</f>
        <v>16708/01/2018ENTRADA</v>
      </c>
      <c r="H1719">
        <f>tbReporteAsistencia[[#This Row],[CLAVE DISPOSITIVO]]</f>
        <v>167</v>
      </c>
      <c r="I1719" s="9">
        <f>tbReporteAsistencia[[#This Row],[REGISTRO]]</f>
        <v>43108.281782407408</v>
      </c>
      <c r="J1719" s="12">
        <f>tbReporteAsistencia[[#This Row],[REGISTRO]]</f>
        <v>43108.281782407408</v>
      </c>
    </row>
    <row r="1720" spans="1:10">
      <c r="A1720">
        <v>167</v>
      </c>
      <c r="B1720">
        <v>167</v>
      </c>
      <c r="C1720" t="s">
        <v>81</v>
      </c>
      <c r="D1720" s="2">
        <v>43108.365682870368</v>
      </c>
      <c r="E1720" t="s">
        <v>9</v>
      </c>
      <c r="F1720" t="s">
        <v>8</v>
      </c>
      <c r="G1720" t="str">
        <f>IF(TRIM(LEFT(tbReporteAsistencia[[#This Row],[ESTADO]],7))="ENTRADA",(tbReporteAsistencia[[#This Row],[CLAVE]]&amp;TEXT(tbReporteAsistencia[[#This Row],[REGISTRO]],"dd/mm/yyyy")&amp;TRIM(LEFT(tbReporteAsistencia[[#This Row],[ESTADO]],7))),IF(TRIM(LEFT(tbReporteAsistencia[[#This Row],[ESTADO]],7))="SALIDA",(tbReporteAsistencia[[#This Row],[CLAVE]]&amp;TEXT(tbReporteAsistencia[[#This Row],[REGISTRO]],"dd/mm/yyyy")&amp;TRIM(LEFT(tbReporteAsistencia[[#This Row],[ESTADO]],7))),(tbReporteAsistencia[[#This Row],[CLAVE]]&amp;TEXT(tbReporteAsistencia[[#This Row],[REGISTRO]],"dd/mm/yyyy")&amp;TRIM(LEFT(tbReporteAsistencia[[#This Row],[ESTADO]],17)))))</f>
        <v>16708/01/2018INICIO DE COMIDA</v>
      </c>
      <c r="H1720">
        <f>tbReporteAsistencia[[#This Row],[CLAVE DISPOSITIVO]]</f>
        <v>167</v>
      </c>
      <c r="I1720" s="9">
        <f>tbReporteAsistencia[[#This Row],[REGISTRO]]</f>
        <v>43108.365682870368</v>
      </c>
      <c r="J1720" s="12">
        <f>tbReporteAsistencia[[#This Row],[REGISTRO]]</f>
        <v>43108.365682870368</v>
      </c>
    </row>
    <row r="1721" spans="1:10">
      <c r="A1721">
        <v>167</v>
      </c>
      <c r="B1721">
        <v>167</v>
      </c>
      <c r="C1721" t="s">
        <v>81</v>
      </c>
      <c r="D1721" s="2">
        <v>43108.380347222221</v>
      </c>
      <c r="E1721" t="s">
        <v>10</v>
      </c>
      <c r="F1721" t="s">
        <v>8</v>
      </c>
      <c r="G1721" t="str">
        <f>IF(TRIM(LEFT(tbReporteAsistencia[[#This Row],[ESTADO]],7))="ENTRADA",(tbReporteAsistencia[[#This Row],[CLAVE]]&amp;TEXT(tbReporteAsistencia[[#This Row],[REGISTRO]],"dd/mm/yyyy")&amp;TRIM(LEFT(tbReporteAsistencia[[#This Row],[ESTADO]],7))),IF(TRIM(LEFT(tbReporteAsistencia[[#This Row],[ESTADO]],7))="SALIDA",(tbReporteAsistencia[[#This Row],[CLAVE]]&amp;TEXT(tbReporteAsistencia[[#This Row],[REGISTRO]],"dd/mm/yyyy")&amp;TRIM(LEFT(tbReporteAsistencia[[#This Row],[ESTADO]],7))),(tbReporteAsistencia[[#This Row],[CLAVE]]&amp;TEXT(tbReporteAsistencia[[#This Row],[REGISTRO]],"dd/mm/yyyy")&amp;TRIM(LEFT(tbReporteAsistencia[[#This Row],[ESTADO]],17)))))</f>
        <v>16708/01/2018FIN DE COMIDA</v>
      </c>
      <c r="H1721">
        <f>tbReporteAsistencia[[#This Row],[CLAVE DISPOSITIVO]]</f>
        <v>167</v>
      </c>
      <c r="I1721" s="9">
        <f>tbReporteAsistencia[[#This Row],[REGISTRO]]</f>
        <v>43108.380347222221</v>
      </c>
      <c r="J1721" s="12">
        <f>tbReporteAsistencia[[#This Row],[REGISTRO]]</f>
        <v>43108.380347222221</v>
      </c>
    </row>
    <row r="1722" spans="1:10">
      <c r="A1722">
        <v>167</v>
      </c>
      <c r="B1722">
        <v>167</v>
      </c>
      <c r="C1722" t="s">
        <v>81</v>
      </c>
      <c r="D1722" s="2">
        <v>43108.595300925925</v>
      </c>
      <c r="E1722" t="s">
        <v>11</v>
      </c>
      <c r="F1722" t="s">
        <v>8</v>
      </c>
      <c r="G1722" t="str">
        <f>IF(TRIM(LEFT(tbReporteAsistencia[[#This Row],[ESTADO]],7))="ENTRADA",(tbReporteAsistencia[[#This Row],[CLAVE]]&amp;TEXT(tbReporteAsistencia[[#This Row],[REGISTRO]],"dd/mm/yyyy")&amp;TRIM(LEFT(tbReporteAsistencia[[#This Row],[ESTADO]],7))),IF(TRIM(LEFT(tbReporteAsistencia[[#This Row],[ESTADO]],7))="SALIDA",(tbReporteAsistencia[[#This Row],[CLAVE]]&amp;TEXT(tbReporteAsistencia[[#This Row],[REGISTRO]],"dd/mm/yyyy")&amp;TRIM(LEFT(tbReporteAsistencia[[#This Row],[ESTADO]],7))),(tbReporteAsistencia[[#This Row],[CLAVE]]&amp;TEXT(tbReporteAsistencia[[#This Row],[REGISTRO]],"dd/mm/yyyy")&amp;TRIM(LEFT(tbReporteAsistencia[[#This Row],[ESTADO]],17)))))</f>
        <v>16708/01/2018SALIDA</v>
      </c>
      <c r="H1722">
        <f>tbReporteAsistencia[[#This Row],[CLAVE DISPOSITIVO]]</f>
        <v>167</v>
      </c>
      <c r="I1722" s="9">
        <f>tbReporteAsistencia[[#This Row],[REGISTRO]]</f>
        <v>43108.595300925925</v>
      </c>
      <c r="J1722" s="12">
        <f>tbReporteAsistencia[[#This Row],[REGISTRO]]</f>
        <v>43108.595300925925</v>
      </c>
    </row>
    <row r="1723" spans="1:10">
      <c r="A1723">
        <v>167</v>
      </c>
      <c r="B1723">
        <v>167</v>
      </c>
      <c r="C1723" t="s">
        <v>81</v>
      </c>
      <c r="D1723" s="2">
        <v>43109.286446759259</v>
      </c>
      <c r="E1723" t="s">
        <v>7</v>
      </c>
      <c r="F1723" t="s">
        <v>8</v>
      </c>
      <c r="G1723" t="str">
        <f>IF(TRIM(LEFT(tbReporteAsistencia[[#This Row],[ESTADO]],7))="ENTRADA",(tbReporteAsistencia[[#This Row],[CLAVE]]&amp;TEXT(tbReporteAsistencia[[#This Row],[REGISTRO]],"dd/mm/yyyy")&amp;TRIM(LEFT(tbReporteAsistencia[[#This Row],[ESTADO]],7))),IF(TRIM(LEFT(tbReporteAsistencia[[#This Row],[ESTADO]],7))="SALIDA",(tbReporteAsistencia[[#This Row],[CLAVE]]&amp;TEXT(tbReporteAsistencia[[#This Row],[REGISTRO]],"dd/mm/yyyy")&amp;TRIM(LEFT(tbReporteAsistencia[[#This Row],[ESTADO]],7))),(tbReporteAsistencia[[#This Row],[CLAVE]]&amp;TEXT(tbReporteAsistencia[[#This Row],[REGISTRO]],"dd/mm/yyyy")&amp;TRIM(LEFT(tbReporteAsistencia[[#This Row],[ESTADO]],17)))))</f>
        <v>16709/01/2018ENTRADA</v>
      </c>
      <c r="H1723">
        <f>tbReporteAsistencia[[#This Row],[CLAVE DISPOSITIVO]]</f>
        <v>167</v>
      </c>
      <c r="I1723" s="9">
        <f>tbReporteAsistencia[[#This Row],[REGISTRO]]</f>
        <v>43109.286446759259</v>
      </c>
      <c r="J1723" s="12">
        <f>tbReporteAsistencia[[#This Row],[REGISTRO]]</f>
        <v>43109.286446759259</v>
      </c>
    </row>
    <row r="1724" spans="1:10">
      <c r="A1724">
        <v>167</v>
      </c>
      <c r="B1724">
        <v>167</v>
      </c>
      <c r="C1724" t="s">
        <v>81</v>
      </c>
      <c r="D1724" s="2">
        <v>43109.313796296294</v>
      </c>
      <c r="E1724" t="s">
        <v>9</v>
      </c>
      <c r="F1724" t="s">
        <v>8</v>
      </c>
      <c r="G1724" t="str">
        <f>IF(TRIM(LEFT(tbReporteAsistencia[[#This Row],[ESTADO]],7))="ENTRADA",(tbReporteAsistencia[[#This Row],[CLAVE]]&amp;TEXT(tbReporteAsistencia[[#This Row],[REGISTRO]],"dd/mm/yyyy")&amp;TRIM(LEFT(tbReporteAsistencia[[#This Row],[ESTADO]],7))),IF(TRIM(LEFT(tbReporteAsistencia[[#This Row],[ESTADO]],7))="SALIDA",(tbReporteAsistencia[[#This Row],[CLAVE]]&amp;TEXT(tbReporteAsistencia[[#This Row],[REGISTRO]],"dd/mm/yyyy")&amp;TRIM(LEFT(tbReporteAsistencia[[#This Row],[ESTADO]],7))),(tbReporteAsistencia[[#This Row],[CLAVE]]&amp;TEXT(tbReporteAsistencia[[#This Row],[REGISTRO]],"dd/mm/yyyy")&amp;TRIM(LEFT(tbReporteAsistencia[[#This Row],[ESTADO]],17)))))</f>
        <v>16709/01/2018INICIO DE COMIDA</v>
      </c>
      <c r="H1724">
        <f>tbReporteAsistencia[[#This Row],[CLAVE DISPOSITIVO]]</f>
        <v>167</v>
      </c>
      <c r="I1724" s="9">
        <f>tbReporteAsistencia[[#This Row],[REGISTRO]]</f>
        <v>43109.313796296294</v>
      </c>
      <c r="J1724" s="12">
        <f>tbReporteAsistencia[[#This Row],[REGISTRO]]</f>
        <v>43109.313796296294</v>
      </c>
    </row>
    <row r="1725" spans="1:10">
      <c r="A1725">
        <v>167</v>
      </c>
      <c r="B1725">
        <v>167</v>
      </c>
      <c r="C1725" t="s">
        <v>81</v>
      </c>
      <c r="D1725" s="2">
        <v>43109.323958333334</v>
      </c>
      <c r="E1725" t="s">
        <v>10</v>
      </c>
      <c r="F1725" t="s">
        <v>8</v>
      </c>
      <c r="G1725" t="str">
        <f>IF(TRIM(LEFT(tbReporteAsistencia[[#This Row],[ESTADO]],7))="ENTRADA",(tbReporteAsistencia[[#This Row],[CLAVE]]&amp;TEXT(tbReporteAsistencia[[#This Row],[REGISTRO]],"dd/mm/yyyy")&amp;TRIM(LEFT(tbReporteAsistencia[[#This Row],[ESTADO]],7))),IF(TRIM(LEFT(tbReporteAsistencia[[#This Row],[ESTADO]],7))="SALIDA",(tbReporteAsistencia[[#This Row],[CLAVE]]&amp;TEXT(tbReporteAsistencia[[#This Row],[REGISTRO]],"dd/mm/yyyy")&amp;TRIM(LEFT(tbReporteAsistencia[[#This Row],[ESTADO]],7))),(tbReporteAsistencia[[#This Row],[CLAVE]]&amp;TEXT(tbReporteAsistencia[[#This Row],[REGISTRO]],"dd/mm/yyyy")&amp;TRIM(LEFT(tbReporteAsistencia[[#This Row],[ESTADO]],17)))))</f>
        <v>16709/01/2018FIN DE COMIDA</v>
      </c>
      <c r="H1725">
        <f>tbReporteAsistencia[[#This Row],[CLAVE DISPOSITIVO]]</f>
        <v>167</v>
      </c>
      <c r="I1725" s="9">
        <f>tbReporteAsistencia[[#This Row],[REGISTRO]]</f>
        <v>43109.323958333334</v>
      </c>
      <c r="J1725" s="12">
        <f>tbReporteAsistencia[[#This Row],[REGISTRO]]</f>
        <v>43109.323958333334</v>
      </c>
    </row>
    <row r="1726" spans="1:10">
      <c r="A1726">
        <v>81</v>
      </c>
      <c r="B1726">
        <v>81</v>
      </c>
      <c r="C1726" t="s">
        <v>82</v>
      </c>
      <c r="D1726" s="2">
        <v>43095.334074074075</v>
      </c>
      <c r="E1726" t="s">
        <v>7</v>
      </c>
      <c r="F1726" t="s">
        <v>8</v>
      </c>
      <c r="G1726" t="str">
        <f>IF(TRIM(LEFT(tbReporteAsistencia[[#This Row],[ESTADO]],7))="ENTRADA",(tbReporteAsistencia[[#This Row],[CLAVE]]&amp;TEXT(tbReporteAsistencia[[#This Row],[REGISTRO]],"dd/mm/yyyy")&amp;TRIM(LEFT(tbReporteAsistencia[[#This Row],[ESTADO]],7))),IF(TRIM(LEFT(tbReporteAsistencia[[#This Row],[ESTADO]],7))="SALIDA",(tbReporteAsistencia[[#This Row],[CLAVE]]&amp;TEXT(tbReporteAsistencia[[#This Row],[REGISTRO]],"dd/mm/yyyy")&amp;TRIM(LEFT(tbReporteAsistencia[[#This Row],[ESTADO]],7))),(tbReporteAsistencia[[#This Row],[CLAVE]]&amp;TEXT(tbReporteAsistencia[[#This Row],[REGISTRO]],"dd/mm/yyyy")&amp;TRIM(LEFT(tbReporteAsistencia[[#This Row],[ESTADO]],17)))))</f>
        <v>8126/12/2017ENTRADA</v>
      </c>
      <c r="H1726">
        <f>tbReporteAsistencia[[#This Row],[CLAVE DISPOSITIVO]]</f>
        <v>81</v>
      </c>
      <c r="I1726" s="9">
        <f>tbReporteAsistencia[[#This Row],[REGISTRO]]</f>
        <v>43095.334074074075</v>
      </c>
      <c r="J1726" s="12">
        <f>tbReporteAsistencia[[#This Row],[REGISTRO]]</f>
        <v>43095.334074074075</v>
      </c>
    </row>
    <row r="1727" spans="1:10">
      <c r="A1727">
        <v>81</v>
      </c>
      <c r="B1727">
        <v>81</v>
      </c>
      <c r="C1727" t="s">
        <v>82</v>
      </c>
      <c r="D1727" s="2">
        <v>43095.422164351854</v>
      </c>
      <c r="E1727" t="s">
        <v>9</v>
      </c>
      <c r="F1727" t="s">
        <v>8</v>
      </c>
      <c r="G1727" t="str">
        <f>IF(TRIM(LEFT(tbReporteAsistencia[[#This Row],[ESTADO]],7))="ENTRADA",(tbReporteAsistencia[[#This Row],[CLAVE]]&amp;TEXT(tbReporteAsistencia[[#This Row],[REGISTRO]],"dd/mm/yyyy")&amp;TRIM(LEFT(tbReporteAsistencia[[#This Row],[ESTADO]],7))),IF(TRIM(LEFT(tbReporteAsistencia[[#This Row],[ESTADO]],7))="SALIDA",(tbReporteAsistencia[[#This Row],[CLAVE]]&amp;TEXT(tbReporteAsistencia[[#This Row],[REGISTRO]],"dd/mm/yyyy")&amp;TRIM(LEFT(tbReporteAsistencia[[#This Row],[ESTADO]],7))),(tbReporteAsistencia[[#This Row],[CLAVE]]&amp;TEXT(tbReporteAsistencia[[#This Row],[REGISTRO]],"dd/mm/yyyy")&amp;TRIM(LEFT(tbReporteAsistencia[[#This Row],[ESTADO]],17)))))</f>
        <v>8126/12/2017INICIO DE COMIDA</v>
      </c>
      <c r="H1727">
        <f>tbReporteAsistencia[[#This Row],[CLAVE DISPOSITIVO]]</f>
        <v>81</v>
      </c>
      <c r="I1727" s="9">
        <f>tbReporteAsistencia[[#This Row],[REGISTRO]]</f>
        <v>43095.422164351854</v>
      </c>
      <c r="J1727" s="12">
        <f>tbReporteAsistencia[[#This Row],[REGISTRO]]</f>
        <v>43095.422164351854</v>
      </c>
    </row>
    <row r="1728" spans="1:10">
      <c r="A1728">
        <v>81</v>
      </c>
      <c r="B1728">
        <v>81</v>
      </c>
      <c r="C1728" t="s">
        <v>82</v>
      </c>
      <c r="D1728" s="2">
        <v>43095.438773148147</v>
      </c>
      <c r="E1728" t="s">
        <v>10</v>
      </c>
      <c r="F1728" t="s">
        <v>8</v>
      </c>
      <c r="G1728" t="str">
        <f>IF(TRIM(LEFT(tbReporteAsistencia[[#This Row],[ESTADO]],7))="ENTRADA",(tbReporteAsistencia[[#This Row],[CLAVE]]&amp;TEXT(tbReporteAsistencia[[#This Row],[REGISTRO]],"dd/mm/yyyy")&amp;TRIM(LEFT(tbReporteAsistencia[[#This Row],[ESTADO]],7))),IF(TRIM(LEFT(tbReporteAsistencia[[#This Row],[ESTADO]],7))="SALIDA",(tbReporteAsistencia[[#This Row],[CLAVE]]&amp;TEXT(tbReporteAsistencia[[#This Row],[REGISTRO]],"dd/mm/yyyy")&amp;TRIM(LEFT(tbReporteAsistencia[[#This Row],[ESTADO]],7))),(tbReporteAsistencia[[#This Row],[CLAVE]]&amp;TEXT(tbReporteAsistencia[[#This Row],[REGISTRO]],"dd/mm/yyyy")&amp;TRIM(LEFT(tbReporteAsistencia[[#This Row],[ESTADO]],17)))))</f>
        <v>8126/12/2017FIN DE COMIDA</v>
      </c>
      <c r="H1728">
        <f>tbReporteAsistencia[[#This Row],[CLAVE DISPOSITIVO]]</f>
        <v>81</v>
      </c>
      <c r="I1728" s="9">
        <f>tbReporteAsistencia[[#This Row],[REGISTRO]]</f>
        <v>43095.438773148147</v>
      </c>
      <c r="J1728" s="12">
        <f>tbReporteAsistencia[[#This Row],[REGISTRO]]</f>
        <v>43095.438773148147</v>
      </c>
    </row>
    <row r="1729" spans="1:10">
      <c r="A1729">
        <v>81</v>
      </c>
      <c r="B1729">
        <v>81</v>
      </c>
      <c r="C1729" t="s">
        <v>82</v>
      </c>
      <c r="D1729" s="2">
        <v>43095.598715277774</v>
      </c>
      <c r="E1729" t="s">
        <v>19</v>
      </c>
      <c r="F1729" t="s">
        <v>8</v>
      </c>
      <c r="G1729" t="str">
        <f>IF(TRIM(LEFT(tbReporteAsistencia[[#This Row],[ESTADO]],7))="ENTRADA",(tbReporteAsistencia[[#This Row],[CLAVE]]&amp;TEXT(tbReporteAsistencia[[#This Row],[REGISTRO]],"dd/mm/yyyy")&amp;TRIM(LEFT(tbReporteAsistencia[[#This Row],[ESTADO]],7))),IF(TRIM(LEFT(tbReporteAsistencia[[#This Row],[ESTADO]],7))="SALIDA",(tbReporteAsistencia[[#This Row],[CLAVE]]&amp;TEXT(tbReporteAsistencia[[#This Row],[REGISTRO]],"dd/mm/yyyy")&amp;TRIM(LEFT(tbReporteAsistencia[[#This Row],[ESTADO]],7))),(tbReporteAsistencia[[#This Row],[CLAVE]]&amp;TEXT(tbReporteAsistencia[[#This Row],[REGISTRO]],"dd/mm/yyyy")&amp;TRIM(LEFT(tbReporteAsistencia[[#This Row],[ESTADO]],17)))))</f>
        <v>8126/12/2017SALIDA</v>
      </c>
      <c r="H1729">
        <f>tbReporteAsistencia[[#This Row],[CLAVE DISPOSITIVO]]</f>
        <v>81</v>
      </c>
      <c r="I1729" s="9">
        <f>tbReporteAsistencia[[#This Row],[REGISTRO]]</f>
        <v>43095.598715277774</v>
      </c>
      <c r="J1729" s="12">
        <f>tbReporteAsistencia[[#This Row],[REGISTRO]]</f>
        <v>43095.598715277774</v>
      </c>
    </row>
    <row r="1730" spans="1:10">
      <c r="A1730">
        <v>81</v>
      </c>
      <c r="B1730">
        <v>81</v>
      </c>
      <c r="C1730" t="s">
        <v>82</v>
      </c>
      <c r="D1730" s="2">
        <v>43096.329652777778</v>
      </c>
      <c r="E1730" t="s">
        <v>7</v>
      </c>
      <c r="F1730" t="s">
        <v>8</v>
      </c>
      <c r="G1730" t="str">
        <f>IF(TRIM(LEFT(tbReporteAsistencia[[#This Row],[ESTADO]],7))="ENTRADA",(tbReporteAsistencia[[#This Row],[CLAVE]]&amp;TEXT(tbReporteAsistencia[[#This Row],[REGISTRO]],"dd/mm/yyyy")&amp;TRIM(LEFT(tbReporteAsistencia[[#This Row],[ESTADO]],7))),IF(TRIM(LEFT(tbReporteAsistencia[[#This Row],[ESTADO]],7))="SALIDA",(tbReporteAsistencia[[#This Row],[CLAVE]]&amp;TEXT(tbReporteAsistencia[[#This Row],[REGISTRO]],"dd/mm/yyyy")&amp;TRIM(LEFT(tbReporteAsistencia[[#This Row],[ESTADO]],7))),(tbReporteAsistencia[[#This Row],[CLAVE]]&amp;TEXT(tbReporteAsistencia[[#This Row],[REGISTRO]],"dd/mm/yyyy")&amp;TRIM(LEFT(tbReporteAsistencia[[#This Row],[ESTADO]],17)))))</f>
        <v>8127/12/2017ENTRADA</v>
      </c>
      <c r="H1730">
        <f>tbReporteAsistencia[[#This Row],[CLAVE DISPOSITIVO]]</f>
        <v>81</v>
      </c>
      <c r="I1730" s="9">
        <f>tbReporteAsistencia[[#This Row],[REGISTRO]]</f>
        <v>43096.329652777778</v>
      </c>
      <c r="J1730" s="12">
        <f>tbReporteAsistencia[[#This Row],[REGISTRO]]</f>
        <v>43096.329652777778</v>
      </c>
    </row>
    <row r="1731" spans="1:10">
      <c r="A1731">
        <v>81</v>
      </c>
      <c r="B1731">
        <v>81</v>
      </c>
      <c r="C1731" t="s">
        <v>82</v>
      </c>
      <c r="D1731" s="2">
        <v>43096.400891203702</v>
      </c>
      <c r="E1731" t="s">
        <v>9</v>
      </c>
      <c r="F1731" t="s">
        <v>8</v>
      </c>
      <c r="G1731" t="str">
        <f>IF(TRIM(LEFT(tbReporteAsistencia[[#This Row],[ESTADO]],7))="ENTRADA",(tbReporteAsistencia[[#This Row],[CLAVE]]&amp;TEXT(tbReporteAsistencia[[#This Row],[REGISTRO]],"dd/mm/yyyy")&amp;TRIM(LEFT(tbReporteAsistencia[[#This Row],[ESTADO]],7))),IF(TRIM(LEFT(tbReporteAsistencia[[#This Row],[ESTADO]],7))="SALIDA",(tbReporteAsistencia[[#This Row],[CLAVE]]&amp;TEXT(tbReporteAsistencia[[#This Row],[REGISTRO]],"dd/mm/yyyy")&amp;TRIM(LEFT(tbReporteAsistencia[[#This Row],[ESTADO]],7))),(tbReporteAsistencia[[#This Row],[CLAVE]]&amp;TEXT(tbReporteAsistencia[[#This Row],[REGISTRO]],"dd/mm/yyyy")&amp;TRIM(LEFT(tbReporteAsistencia[[#This Row],[ESTADO]],17)))))</f>
        <v>8127/12/2017INICIO DE COMIDA</v>
      </c>
      <c r="H1731">
        <f>tbReporteAsistencia[[#This Row],[CLAVE DISPOSITIVO]]</f>
        <v>81</v>
      </c>
      <c r="I1731" s="9">
        <f>tbReporteAsistencia[[#This Row],[REGISTRO]]</f>
        <v>43096.400891203702</v>
      </c>
      <c r="J1731" s="12">
        <f>tbReporteAsistencia[[#This Row],[REGISTRO]]</f>
        <v>43096.400891203702</v>
      </c>
    </row>
    <row r="1732" spans="1:10">
      <c r="A1732">
        <v>81</v>
      </c>
      <c r="B1732">
        <v>81</v>
      </c>
      <c r="C1732" t="s">
        <v>82</v>
      </c>
      <c r="D1732" s="2">
        <v>43096.416435185187</v>
      </c>
      <c r="E1732" t="s">
        <v>10</v>
      </c>
      <c r="F1732" t="s">
        <v>8</v>
      </c>
      <c r="G1732" t="str">
        <f>IF(TRIM(LEFT(tbReporteAsistencia[[#This Row],[ESTADO]],7))="ENTRADA",(tbReporteAsistencia[[#This Row],[CLAVE]]&amp;TEXT(tbReporteAsistencia[[#This Row],[REGISTRO]],"dd/mm/yyyy")&amp;TRIM(LEFT(tbReporteAsistencia[[#This Row],[ESTADO]],7))),IF(TRIM(LEFT(tbReporteAsistencia[[#This Row],[ESTADO]],7))="SALIDA",(tbReporteAsistencia[[#This Row],[CLAVE]]&amp;TEXT(tbReporteAsistencia[[#This Row],[REGISTRO]],"dd/mm/yyyy")&amp;TRIM(LEFT(tbReporteAsistencia[[#This Row],[ESTADO]],7))),(tbReporteAsistencia[[#This Row],[CLAVE]]&amp;TEXT(tbReporteAsistencia[[#This Row],[REGISTRO]],"dd/mm/yyyy")&amp;TRIM(LEFT(tbReporteAsistencia[[#This Row],[ESTADO]],17)))))</f>
        <v>8127/12/2017FIN DE COMIDA</v>
      </c>
      <c r="H1732">
        <f>tbReporteAsistencia[[#This Row],[CLAVE DISPOSITIVO]]</f>
        <v>81</v>
      </c>
      <c r="I1732" s="9">
        <f>tbReporteAsistencia[[#This Row],[REGISTRO]]</f>
        <v>43096.416435185187</v>
      </c>
      <c r="J1732" s="12">
        <f>tbReporteAsistencia[[#This Row],[REGISTRO]]</f>
        <v>43096.416435185187</v>
      </c>
    </row>
    <row r="1733" spans="1:10">
      <c r="A1733">
        <v>81</v>
      </c>
      <c r="B1733">
        <v>81</v>
      </c>
      <c r="C1733" t="s">
        <v>82</v>
      </c>
      <c r="D1733" s="2">
        <v>43096.598599537036</v>
      </c>
      <c r="E1733" t="s">
        <v>19</v>
      </c>
      <c r="F1733" t="s">
        <v>8</v>
      </c>
      <c r="G1733" t="str">
        <f>IF(TRIM(LEFT(tbReporteAsistencia[[#This Row],[ESTADO]],7))="ENTRADA",(tbReporteAsistencia[[#This Row],[CLAVE]]&amp;TEXT(tbReporteAsistencia[[#This Row],[REGISTRO]],"dd/mm/yyyy")&amp;TRIM(LEFT(tbReporteAsistencia[[#This Row],[ESTADO]],7))),IF(TRIM(LEFT(tbReporteAsistencia[[#This Row],[ESTADO]],7))="SALIDA",(tbReporteAsistencia[[#This Row],[CLAVE]]&amp;TEXT(tbReporteAsistencia[[#This Row],[REGISTRO]],"dd/mm/yyyy")&amp;TRIM(LEFT(tbReporteAsistencia[[#This Row],[ESTADO]],7))),(tbReporteAsistencia[[#This Row],[CLAVE]]&amp;TEXT(tbReporteAsistencia[[#This Row],[REGISTRO]],"dd/mm/yyyy")&amp;TRIM(LEFT(tbReporteAsistencia[[#This Row],[ESTADO]],17)))))</f>
        <v>8127/12/2017SALIDA</v>
      </c>
      <c r="H1733">
        <f>tbReporteAsistencia[[#This Row],[CLAVE DISPOSITIVO]]</f>
        <v>81</v>
      </c>
      <c r="I1733" s="9">
        <f>tbReporteAsistencia[[#This Row],[REGISTRO]]</f>
        <v>43096.598599537036</v>
      </c>
      <c r="J1733" s="12">
        <f>tbReporteAsistencia[[#This Row],[REGISTRO]]</f>
        <v>43096.598599537036</v>
      </c>
    </row>
    <row r="1734" spans="1:10">
      <c r="A1734">
        <v>81</v>
      </c>
      <c r="B1734">
        <v>81</v>
      </c>
      <c r="C1734" t="s">
        <v>82</v>
      </c>
      <c r="D1734" s="2">
        <v>43097.345324074071</v>
      </c>
      <c r="E1734" t="s">
        <v>7</v>
      </c>
      <c r="F1734" t="s">
        <v>8</v>
      </c>
      <c r="G1734" t="str">
        <f>IF(TRIM(LEFT(tbReporteAsistencia[[#This Row],[ESTADO]],7))="ENTRADA",(tbReporteAsistencia[[#This Row],[CLAVE]]&amp;TEXT(tbReporteAsistencia[[#This Row],[REGISTRO]],"dd/mm/yyyy")&amp;TRIM(LEFT(tbReporteAsistencia[[#This Row],[ESTADO]],7))),IF(TRIM(LEFT(tbReporteAsistencia[[#This Row],[ESTADO]],7))="SALIDA",(tbReporteAsistencia[[#This Row],[CLAVE]]&amp;TEXT(tbReporteAsistencia[[#This Row],[REGISTRO]],"dd/mm/yyyy")&amp;TRIM(LEFT(tbReporteAsistencia[[#This Row],[ESTADO]],7))),(tbReporteAsistencia[[#This Row],[CLAVE]]&amp;TEXT(tbReporteAsistencia[[#This Row],[REGISTRO]],"dd/mm/yyyy")&amp;TRIM(LEFT(tbReporteAsistencia[[#This Row],[ESTADO]],17)))))</f>
        <v>8128/12/2017ENTRADA</v>
      </c>
      <c r="H1734">
        <f>tbReporteAsistencia[[#This Row],[CLAVE DISPOSITIVO]]</f>
        <v>81</v>
      </c>
      <c r="I1734" s="9">
        <f>tbReporteAsistencia[[#This Row],[REGISTRO]]</f>
        <v>43097.345324074071</v>
      </c>
      <c r="J1734" s="12">
        <f>tbReporteAsistencia[[#This Row],[REGISTRO]]</f>
        <v>43097.345324074071</v>
      </c>
    </row>
    <row r="1735" spans="1:10">
      <c r="A1735">
        <v>81</v>
      </c>
      <c r="B1735">
        <v>81</v>
      </c>
      <c r="C1735" t="s">
        <v>82</v>
      </c>
      <c r="D1735" s="2">
        <v>43097.602962962963</v>
      </c>
      <c r="E1735" t="s">
        <v>9</v>
      </c>
      <c r="F1735" t="s">
        <v>8</v>
      </c>
      <c r="G1735" t="str">
        <f>IF(TRIM(LEFT(tbReporteAsistencia[[#This Row],[ESTADO]],7))="ENTRADA",(tbReporteAsistencia[[#This Row],[CLAVE]]&amp;TEXT(tbReporteAsistencia[[#This Row],[REGISTRO]],"dd/mm/yyyy")&amp;TRIM(LEFT(tbReporteAsistencia[[#This Row],[ESTADO]],7))),IF(TRIM(LEFT(tbReporteAsistencia[[#This Row],[ESTADO]],7))="SALIDA",(tbReporteAsistencia[[#This Row],[CLAVE]]&amp;TEXT(tbReporteAsistencia[[#This Row],[REGISTRO]],"dd/mm/yyyy")&amp;TRIM(LEFT(tbReporteAsistencia[[#This Row],[ESTADO]],7))),(tbReporteAsistencia[[#This Row],[CLAVE]]&amp;TEXT(tbReporteAsistencia[[#This Row],[REGISTRO]],"dd/mm/yyyy")&amp;TRIM(LEFT(tbReporteAsistencia[[#This Row],[ESTADO]],17)))))</f>
        <v>8128/12/2017INICIO DE COMIDA</v>
      </c>
      <c r="H1735">
        <f>tbReporteAsistencia[[#This Row],[CLAVE DISPOSITIVO]]</f>
        <v>81</v>
      </c>
      <c r="I1735" s="9">
        <f>tbReporteAsistencia[[#This Row],[REGISTRO]]</f>
        <v>43097.602962962963</v>
      </c>
      <c r="J1735" s="12">
        <f>tbReporteAsistencia[[#This Row],[REGISTRO]]</f>
        <v>43097.602962962963</v>
      </c>
    </row>
    <row r="1736" spans="1:10">
      <c r="A1736">
        <v>81</v>
      </c>
      <c r="B1736">
        <v>81</v>
      </c>
      <c r="C1736" t="s">
        <v>82</v>
      </c>
      <c r="D1736" s="2">
        <v>43098.325868055559</v>
      </c>
      <c r="E1736" t="s">
        <v>7</v>
      </c>
      <c r="F1736" t="s">
        <v>8</v>
      </c>
      <c r="G1736" t="str">
        <f>IF(TRIM(LEFT(tbReporteAsistencia[[#This Row],[ESTADO]],7))="ENTRADA",(tbReporteAsistencia[[#This Row],[CLAVE]]&amp;TEXT(tbReporteAsistencia[[#This Row],[REGISTRO]],"dd/mm/yyyy")&amp;TRIM(LEFT(tbReporteAsistencia[[#This Row],[ESTADO]],7))),IF(TRIM(LEFT(tbReporteAsistencia[[#This Row],[ESTADO]],7))="SALIDA",(tbReporteAsistencia[[#This Row],[CLAVE]]&amp;TEXT(tbReporteAsistencia[[#This Row],[REGISTRO]],"dd/mm/yyyy")&amp;TRIM(LEFT(tbReporteAsistencia[[#This Row],[ESTADO]],7))),(tbReporteAsistencia[[#This Row],[CLAVE]]&amp;TEXT(tbReporteAsistencia[[#This Row],[REGISTRO]],"dd/mm/yyyy")&amp;TRIM(LEFT(tbReporteAsistencia[[#This Row],[ESTADO]],17)))))</f>
        <v>8129/12/2017ENTRADA</v>
      </c>
      <c r="H1736">
        <f>tbReporteAsistencia[[#This Row],[CLAVE DISPOSITIVO]]</f>
        <v>81</v>
      </c>
      <c r="I1736" s="9">
        <f>tbReporteAsistencia[[#This Row],[REGISTRO]]</f>
        <v>43098.325868055559</v>
      </c>
      <c r="J1736" s="12">
        <f>tbReporteAsistencia[[#This Row],[REGISTRO]]</f>
        <v>43098.325868055559</v>
      </c>
    </row>
    <row r="1737" spans="1:10">
      <c r="A1737">
        <v>81</v>
      </c>
      <c r="B1737">
        <v>81</v>
      </c>
      <c r="C1737" t="s">
        <v>82</v>
      </c>
      <c r="D1737" s="2">
        <v>43098.605000000003</v>
      </c>
      <c r="E1737" t="s">
        <v>9</v>
      </c>
      <c r="F1737" t="s">
        <v>8</v>
      </c>
      <c r="G1737" t="str">
        <f>IF(TRIM(LEFT(tbReporteAsistencia[[#This Row],[ESTADO]],7))="ENTRADA",(tbReporteAsistencia[[#This Row],[CLAVE]]&amp;TEXT(tbReporteAsistencia[[#This Row],[REGISTRO]],"dd/mm/yyyy")&amp;TRIM(LEFT(tbReporteAsistencia[[#This Row],[ESTADO]],7))),IF(TRIM(LEFT(tbReporteAsistencia[[#This Row],[ESTADO]],7))="SALIDA",(tbReporteAsistencia[[#This Row],[CLAVE]]&amp;TEXT(tbReporteAsistencia[[#This Row],[REGISTRO]],"dd/mm/yyyy")&amp;TRIM(LEFT(tbReporteAsistencia[[#This Row],[ESTADO]],7))),(tbReporteAsistencia[[#This Row],[CLAVE]]&amp;TEXT(tbReporteAsistencia[[#This Row],[REGISTRO]],"dd/mm/yyyy")&amp;TRIM(LEFT(tbReporteAsistencia[[#This Row],[ESTADO]],17)))))</f>
        <v>8129/12/2017INICIO DE COMIDA</v>
      </c>
      <c r="H1737">
        <f>tbReporteAsistencia[[#This Row],[CLAVE DISPOSITIVO]]</f>
        <v>81</v>
      </c>
      <c r="I1737" s="9">
        <f>tbReporteAsistencia[[#This Row],[REGISTRO]]</f>
        <v>43098.605000000003</v>
      </c>
      <c r="J1737" s="12">
        <f>tbReporteAsistencia[[#This Row],[REGISTRO]]</f>
        <v>43098.605000000003</v>
      </c>
    </row>
    <row r="1738" spans="1:10">
      <c r="A1738">
        <v>81</v>
      </c>
      <c r="B1738">
        <v>81</v>
      </c>
      <c r="C1738" t="s">
        <v>82</v>
      </c>
      <c r="D1738" s="2">
        <v>43099.335729166669</v>
      </c>
      <c r="E1738" t="s">
        <v>7</v>
      </c>
      <c r="F1738" t="s">
        <v>8</v>
      </c>
      <c r="G1738" t="str">
        <f>IF(TRIM(LEFT(tbReporteAsistencia[[#This Row],[ESTADO]],7))="ENTRADA",(tbReporteAsistencia[[#This Row],[CLAVE]]&amp;TEXT(tbReporteAsistencia[[#This Row],[REGISTRO]],"dd/mm/yyyy")&amp;TRIM(LEFT(tbReporteAsistencia[[#This Row],[ESTADO]],7))),IF(TRIM(LEFT(tbReporteAsistencia[[#This Row],[ESTADO]],7))="SALIDA",(tbReporteAsistencia[[#This Row],[CLAVE]]&amp;TEXT(tbReporteAsistencia[[#This Row],[REGISTRO]],"dd/mm/yyyy")&amp;TRIM(LEFT(tbReporteAsistencia[[#This Row],[ESTADO]],7))),(tbReporteAsistencia[[#This Row],[CLAVE]]&amp;TEXT(tbReporteAsistencia[[#This Row],[REGISTRO]],"dd/mm/yyyy")&amp;TRIM(LEFT(tbReporteAsistencia[[#This Row],[ESTADO]],17)))))</f>
        <v>8130/12/2017ENTRADA</v>
      </c>
      <c r="H1738">
        <f>tbReporteAsistencia[[#This Row],[CLAVE DISPOSITIVO]]</f>
        <v>81</v>
      </c>
      <c r="I1738" s="9">
        <f>tbReporteAsistencia[[#This Row],[REGISTRO]]</f>
        <v>43099.335729166669</v>
      </c>
      <c r="J1738" s="12">
        <f>tbReporteAsistencia[[#This Row],[REGISTRO]]</f>
        <v>43099.335729166669</v>
      </c>
    </row>
    <row r="1739" spans="1:10">
      <c r="A1739">
        <v>81</v>
      </c>
      <c r="B1739">
        <v>81</v>
      </c>
      <c r="C1739" t="s">
        <v>82</v>
      </c>
      <c r="D1739" s="2">
        <v>43099.43613425926</v>
      </c>
      <c r="E1739" t="s">
        <v>9</v>
      </c>
      <c r="F1739" t="s">
        <v>8</v>
      </c>
      <c r="G1739" t="str">
        <f>IF(TRIM(LEFT(tbReporteAsistencia[[#This Row],[ESTADO]],7))="ENTRADA",(tbReporteAsistencia[[#This Row],[CLAVE]]&amp;TEXT(tbReporteAsistencia[[#This Row],[REGISTRO]],"dd/mm/yyyy")&amp;TRIM(LEFT(tbReporteAsistencia[[#This Row],[ESTADO]],7))),IF(TRIM(LEFT(tbReporteAsistencia[[#This Row],[ESTADO]],7))="SALIDA",(tbReporteAsistencia[[#This Row],[CLAVE]]&amp;TEXT(tbReporteAsistencia[[#This Row],[REGISTRO]],"dd/mm/yyyy")&amp;TRIM(LEFT(tbReporteAsistencia[[#This Row],[ESTADO]],7))),(tbReporteAsistencia[[#This Row],[CLAVE]]&amp;TEXT(tbReporteAsistencia[[#This Row],[REGISTRO]],"dd/mm/yyyy")&amp;TRIM(LEFT(tbReporteAsistencia[[#This Row],[ESTADO]],17)))))</f>
        <v>8130/12/2017INICIO DE COMIDA</v>
      </c>
      <c r="H1739">
        <f>tbReporteAsistencia[[#This Row],[CLAVE DISPOSITIVO]]</f>
        <v>81</v>
      </c>
      <c r="I1739" s="9">
        <f>tbReporteAsistencia[[#This Row],[REGISTRO]]</f>
        <v>43099.43613425926</v>
      </c>
      <c r="J1739" s="12">
        <f>tbReporteAsistencia[[#This Row],[REGISTRO]]</f>
        <v>43099.43613425926</v>
      </c>
    </row>
    <row r="1740" spans="1:10">
      <c r="A1740">
        <v>81</v>
      </c>
      <c r="B1740">
        <v>81</v>
      </c>
      <c r="C1740" t="s">
        <v>82</v>
      </c>
      <c r="D1740" s="2">
        <v>43099.651006944441</v>
      </c>
      <c r="E1740" t="s">
        <v>22</v>
      </c>
      <c r="F1740" t="s">
        <v>8</v>
      </c>
      <c r="G1740" t="str">
        <f>IF(TRIM(LEFT(tbReporteAsistencia[[#This Row],[ESTADO]],7))="ENTRADA",(tbReporteAsistencia[[#This Row],[CLAVE]]&amp;TEXT(tbReporteAsistencia[[#This Row],[REGISTRO]],"dd/mm/yyyy")&amp;TRIM(LEFT(tbReporteAsistencia[[#This Row],[ESTADO]],7))),IF(TRIM(LEFT(tbReporteAsistencia[[#This Row],[ESTADO]],7))="SALIDA",(tbReporteAsistencia[[#This Row],[CLAVE]]&amp;TEXT(tbReporteAsistencia[[#This Row],[REGISTRO]],"dd/mm/yyyy")&amp;TRIM(LEFT(tbReporteAsistencia[[#This Row],[ESTADO]],7))),(tbReporteAsistencia[[#This Row],[CLAVE]]&amp;TEXT(tbReporteAsistencia[[#This Row],[REGISTRO]],"dd/mm/yyyy")&amp;TRIM(LEFT(tbReporteAsistencia[[#This Row],[ESTADO]],17)))))</f>
        <v>8130/12/2017FIN DE COMIDA - R</v>
      </c>
      <c r="H1740">
        <f>tbReporteAsistencia[[#This Row],[CLAVE DISPOSITIVO]]</f>
        <v>81</v>
      </c>
      <c r="I1740" s="9">
        <f>tbReporteAsistencia[[#This Row],[REGISTRO]]</f>
        <v>43099.651006944441</v>
      </c>
      <c r="J1740" s="12">
        <f>tbReporteAsistencia[[#This Row],[REGISTRO]]</f>
        <v>43099.651006944441</v>
      </c>
    </row>
    <row r="1741" spans="1:10">
      <c r="A1741">
        <v>81</v>
      </c>
      <c r="B1741">
        <v>81</v>
      </c>
      <c r="C1741" t="s">
        <v>82</v>
      </c>
      <c r="D1741" s="2">
        <v>43100.377974537034</v>
      </c>
      <c r="E1741" t="s">
        <v>7</v>
      </c>
      <c r="F1741" t="s">
        <v>8</v>
      </c>
      <c r="G1741" t="str">
        <f>IF(TRIM(LEFT(tbReporteAsistencia[[#This Row],[ESTADO]],7))="ENTRADA",(tbReporteAsistencia[[#This Row],[CLAVE]]&amp;TEXT(tbReporteAsistencia[[#This Row],[REGISTRO]],"dd/mm/yyyy")&amp;TRIM(LEFT(tbReporteAsistencia[[#This Row],[ESTADO]],7))),IF(TRIM(LEFT(tbReporteAsistencia[[#This Row],[ESTADO]],7))="SALIDA",(tbReporteAsistencia[[#This Row],[CLAVE]]&amp;TEXT(tbReporteAsistencia[[#This Row],[REGISTRO]],"dd/mm/yyyy")&amp;TRIM(LEFT(tbReporteAsistencia[[#This Row],[ESTADO]],7))),(tbReporteAsistencia[[#This Row],[CLAVE]]&amp;TEXT(tbReporteAsistencia[[#This Row],[REGISTRO]],"dd/mm/yyyy")&amp;TRIM(LEFT(tbReporteAsistencia[[#This Row],[ESTADO]],17)))))</f>
        <v>8131/12/2017ENTRADA</v>
      </c>
      <c r="H1741">
        <f>tbReporteAsistencia[[#This Row],[CLAVE DISPOSITIVO]]</f>
        <v>81</v>
      </c>
      <c r="I1741" s="9">
        <f>tbReporteAsistencia[[#This Row],[REGISTRO]]</f>
        <v>43100.377974537034</v>
      </c>
      <c r="J1741" s="12">
        <f>tbReporteAsistencia[[#This Row],[REGISTRO]]</f>
        <v>43100.377974537034</v>
      </c>
    </row>
    <row r="1742" spans="1:10">
      <c r="A1742">
        <v>81</v>
      </c>
      <c r="B1742">
        <v>81</v>
      </c>
      <c r="C1742" t="s">
        <v>82</v>
      </c>
      <c r="D1742" s="2">
        <v>43100.437962962962</v>
      </c>
      <c r="E1742" t="s">
        <v>9</v>
      </c>
      <c r="F1742" t="s">
        <v>8</v>
      </c>
      <c r="G1742" t="str">
        <f>IF(TRIM(LEFT(tbReporteAsistencia[[#This Row],[ESTADO]],7))="ENTRADA",(tbReporteAsistencia[[#This Row],[CLAVE]]&amp;TEXT(tbReporteAsistencia[[#This Row],[REGISTRO]],"dd/mm/yyyy")&amp;TRIM(LEFT(tbReporteAsistencia[[#This Row],[ESTADO]],7))),IF(TRIM(LEFT(tbReporteAsistencia[[#This Row],[ESTADO]],7))="SALIDA",(tbReporteAsistencia[[#This Row],[CLAVE]]&amp;TEXT(tbReporteAsistencia[[#This Row],[REGISTRO]],"dd/mm/yyyy")&amp;TRIM(LEFT(tbReporteAsistencia[[#This Row],[ESTADO]],7))),(tbReporteAsistencia[[#This Row],[CLAVE]]&amp;TEXT(tbReporteAsistencia[[#This Row],[REGISTRO]],"dd/mm/yyyy")&amp;TRIM(LEFT(tbReporteAsistencia[[#This Row],[ESTADO]],17)))))</f>
        <v>8131/12/2017INICIO DE COMIDA</v>
      </c>
      <c r="H1742">
        <f>tbReporteAsistencia[[#This Row],[CLAVE DISPOSITIVO]]</f>
        <v>81</v>
      </c>
      <c r="I1742" s="9">
        <f>tbReporteAsistencia[[#This Row],[REGISTRO]]</f>
        <v>43100.437962962962</v>
      </c>
      <c r="J1742" s="12">
        <f>tbReporteAsistencia[[#This Row],[REGISTRO]]</f>
        <v>43100.437962962962</v>
      </c>
    </row>
    <row r="1743" spans="1:10">
      <c r="A1743">
        <v>81</v>
      </c>
      <c r="B1743">
        <v>81</v>
      </c>
      <c r="C1743" t="s">
        <v>82</v>
      </c>
      <c r="D1743" s="2">
        <v>43100.664780092593</v>
      </c>
      <c r="E1743" t="s">
        <v>22</v>
      </c>
      <c r="F1743" t="s">
        <v>8</v>
      </c>
      <c r="G1743" t="str">
        <f>IF(TRIM(LEFT(tbReporteAsistencia[[#This Row],[ESTADO]],7))="ENTRADA",(tbReporteAsistencia[[#This Row],[CLAVE]]&amp;TEXT(tbReporteAsistencia[[#This Row],[REGISTRO]],"dd/mm/yyyy")&amp;TRIM(LEFT(tbReporteAsistencia[[#This Row],[ESTADO]],7))),IF(TRIM(LEFT(tbReporteAsistencia[[#This Row],[ESTADO]],7))="SALIDA",(tbReporteAsistencia[[#This Row],[CLAVE]]&amp;TEXT(tbReporteAsistencia[[#This Row],[REGISTRO]],"dd/mm/yyyy")&amp;TRIM(LEFT(tbReporteAsistencia[[#This Row],[ESTADO]],7))),(tbReporteAsistencia[[#This Row],[CLAVE]]&amp;TEXT(tbReporteAsistencia[[#This Row],[REGISTRO]],"dd/mm/yyyy")&amp;TRIM(LEFT(tbReporteAsistencia[[#This Row],[ESTADO]],17)))))</f>
        <v>8131/12/2017FIN DE COMIDA - R</v>
      </c>
      <c r="H1743">
        <f>tbReporteAsistencia[[#This Row],[CLAVE DISPOSITIVO]]</f>
        <v>81</v>
      </c>
      <c r="I1743" s="9">
        <f>tbReporteAsistencia[[#This Row],[REGISTRO]]</f>
        <v>43100.664780092593</v>
      </c>
      <c r="J1743" s="12">
        <f>tbReporteAsistencia[[#This Row],[REGISTRO]]</f>
        <v>43100.664780092593</v>
      </c>
    </row>
    <row r="1744" spans="1:10">
      <c r="A1744">
        <v>81</v>
      </c>
      <c r="B1744">
        <v>81</v>
      </c>
      <c r="C1744" t="s">
        <v>82</v>
      </c>
      <c r="D1744" s="2">
        <v>43102.328379629631</v>
      </c>
      <c r="E1744" t="s">
        <v>7</v>
      </c>
      <c r="F1744" t="s">
        <v>8</v>
      </c>
      <c r="G1744" t="str">
        <f>IF(TRIM(LEFT(tbReporteAsistencia[[#This Row],[ESTADO]],7))="ENTRADA",(tbReporteAsistencia[[#This Row],[CLAVE]]&amp;TEXT(tbReporteAsistencia[[#This Row],[REGISTRO]],"dd/mm/yyyy")&amp;TRIM(LEFT(tbReporteAsistencia[[#This Row],[ESTADO]],7))),IF(TRIM(LEFT(tbReporteAsistencia[[#This Row],[ESTADO]],7))="SALIDA",(tbReporteAsistencia[[#This Row],[CLAVE]]&amp;TEXT(tbReporteAsistencia[[#This Row],[REGISTRO]],"dd/mm/yyyy")&amp;TRIM(LEFT(tbReporteAsistencia[[#This Row],[ESTADO]],7))),(tbReporteAsistencia[[#This Row],[CLAVE]]&amp;TEXT(tbReporteAsistencia[[#This Row],[REGISTRO]],"dd/mm/yyyy")&amp;TRIM(LEFT(tbReporteAsistencia[[#This Row],[ESTADO]],17)))))</f>
        <v>8102/01/2018ENTRADA</v>
      </c>
      <c r="H1744">
        <f>tbReporteAsistencia[[#This Row],[CLAVE DISPOSITIVO]]</f>
        <v>81</v>
      </c>
      <c r="I1744" s="9">
        <f>tbReporteAsistencia[[#This Row],[REGISTRO]]</f>
        <v>43102.328379629631</v>
      </c>
      <c r="J1744" s="12">
        <f>tbReporteAsistencia[[#This Row],[REGISTRO]]</f>
        <v>43102.328379629631</v>
      </c>
    </row>
    <row r="1745" spans="1:10">
      <c r="A1745">
        <v>81</v>
      </c>
      <c r="B1745">
        <v>81</v>
      </c>
      <c r="C1745" t="s">
        <v>82</v>
      </c>
      <c r="D1745" s="2">
        <v>43102.378807870373</v>
      </c>
      <c r="E1745" t="s">
        <v>9</v>
      </c>
      <c r="F1745" t="s">
        <v>8</v>
      </c>
      <c r="G1745" t="str">
        <f>IF(TRIM(LEFT(tbReporteAsistencia[[#This Row],[ESTADO]],7))="ENTRADA",(tbReporteAsistencia[[#This Row],[CLAVE]]&amp;TEXT(tbReporteAsistencia[[#This Row],[REGISTRO]],"dd/mm/yyyy")&amp;TRIM(LEFT(tbReporteAsistencia[[#This Row],[ESTADO]],7))),IF(TRIM(LEFT(tbReporteAsistencia[[#This Row],[ESTADO]],7))="SALIDA",(tbReporteAsistencia[[#This Row],[CLAVE]]&amp;TEXT(tbReporteAsistencia[[#This Row],[REGISTRO]],"dd/mm/yyyy")&amp;TRIM(LEFT(tbReporteAsistencia[[#This Row],[ESTADO]],7))),(tbReporteAsistencia[[#This Row],[CLAVE]]&amp;TEXT(tbReporteAsistencia[[#This Row],[REGISTRO]],"dd/mm/yyyy")&amp;TRIM(LEFT(tbReporteAsistencia[[#This Row],[ESTADO]],17)))))</f>
        <v>8102/01/2018INICIO DE COMIDA</v>
      </c>
      <c r="H1745">
        <f>tbReporteAsistencia[[#This Row],[CLAVE DISPOSITIVO]]</f>
        <v>81</v>
      </c>
      <c r="I1745" s="9">
        <f>tbReporteAsistencia[[#This Row],[REGISTRO]]</f>
        <v>43102.378807870373</v>
      </c>
      <c r="J1745" s="12">
        <f>tbReporteAsistencia[[#This Row],[REGISTRO]]</f>
        <v>43102.378807870373</v>
      </c>
    </row>
    <row r="1746" spans="1:10">
      <c r="A1746">
        <v>81</v>
      </c>
      <c r="B1746">
        <v>81</v>
      </c>
      <c r="C1746" t="s">
        <v>82</v>
      </c>
      <c r="D1746" s="2">
        <v>43102.39403935185</v>
      </c>
      <c r="E1746" t="s">
        <v>10</v>
      </c>
      <c r="F1746" t="s">
        <v>8</v>
      </c>
      <c r="G1746" t="str">
        <f>IF(TRIM(LEFT(tbReporteAsistencia[[#This Row],[ESTADO]],7))="ENTRADA",(tbReporteAsistencia[[#This Row],[CLAVE]]&amp;TEXT(tbReporteAsistencia[[#This Row],[REGISTRO]],"dd/mm/yyyy")&amp;TRIM(LEFT(tbReporteAsistencia[[#This Row],[ESTADO]],7))),IF(TRIM(LEFT(tbReporteAsistencia[[#This Row],[ESTADO]],7))="SALIDA",(tbReporteAsistencia[[#This Row],[CLAVE]]&amp;TEXT(tbReporteAsistencia[[#This Row],[REGISTRO]],"dd/mm/yyyy")&amp;TRIM(LEFT(tbReporteAsistencia[[#This Row],[ESTADO]],7))),(tbReporteAsistencia[[#This Row],[CLAVE]]&amp;TEXT(tbReporteAsistencia[[#This Row],[REGISTRO]],"dd/mm/yyyy")&amp;TRIM(LEFT(tbReporteAsistencia[[#This Row],[ESTADO]],17)))))</f>
        <v>8102/01/2018FIN DE COMIDA</v>
      </c>
      <c r="H1746">
        <f>tbReporteAsistencia[[#This Row],[CLAVE DISPOSITIVO]]</f>
        <v>81</v>
      </c>
      <c r="I1746" s="9">
        <f>tbReporteAsistencia[[#This Row],[REGISTRO]]</f>
        <v>43102.39403935185</v>
      </c>
      <c r="J1746" s="12">
        <f>tbReporteAsistencia[[#This Row],[REGISTRO]]</f>
        <v>43102.39403935185</v>
      </c>
    </row>
    <row r="1747" spans="1:10">
      <c r="A1747">
        <v>81</v>
      </c>
      <c r="B1747">
        <v>81</v>
      </c>
      <c r="C1747" t="s">
        <v>82</v>
      </c>
      <c r="D1747" s="2">
        <v>43102.599629629629</v>
      </c>
      <c r="E1747" t="s">
        <v>19</v>
      </c>
      <c r="F1747" t="s">
        <v>8</v>
      </c>
      <c r="G1747" t="str">
        <f>IF(TRIM(LEFT(tbReporteAsistencia[[#This Row],[ESTADO]],7))="ENTRADA",(tbReporteAsistencia[[#This Row],[CLAVE]]&amp;TEXT(tbReporteAsistencia[[#This Row],[REGISTRO]],"dd/mm/yyyy")&amp;TRIM(LEFT(tbReporteAsistencia[[#This Row],[ESTADO]],7))),IF(TRIM(LEFT(tbReporteAsistencia[[#This Row],[ESTADO]],7))="SALIDA",(tbReporteAsistencia[[#This Row],[CLAVE]]&amp;TEXT(tbReporteAsistencia[[#This Row],[REGISTRO]],"dd/mm/yyyy")&amp;TRIM(LEFT(tbReporteAsistencia[[#This Row],[ESTADO]],7))),(tbReporteAsistencia[[#This Row],[CLAVE]]&amp;TEXT(tbReporteAsistencia[[#This Row],[REGISTRO]],"dd/mm/yyyy")&amp;TRIM(LEFT(tbReporteAsistencia[[#This Row],[ESTADO]],17)))))</f>
        <v>8102/01/2018SALIDA</v>
      </c>
      <c r="H1747">
        <f>tbReporteAsistencia[[#This Row],[CLAVE DISPOSITIVO]]</f>
        <v>81</v>
      </c>
      <c r="I1747" s="9">
        <f>tbReporteAsistencia[[#This Row],[REGISTRO]]</f>
        <v>43102.599629629629</v>
      </c>
      <c r="J1747" s="12">
        <f>tbReporteAsistencia[[#This Row],[REGISTRO]]</f>
        <v>43102.599629629629</v>
      </c>
    </row>
    <row r="1748" spans="1:10">
      <c r="A1748">
        <v>81</v>
      </c>
      <c r="B1748">
        <v>81</v>
      </c>
      <c r="C1748" t="s">
        <v>82</v>
      </c>
      <c r="D1748" s="2">
        <v>43103.327256944445</v>
      </c>
      <c r="E1748" t="s">
        <v>7</v>
      </c>
      <c r="F1748" t="s">
        <v>8</v>
      </c>
      <c r="G1748" t="str">
        <f>IF(TRIM(LEFT(tbReporteAsistencia[[#This Row],[ESTADO]],7))="ENTRADA",(tbReporteAsistencia[[#This Row],[CLAVE]]&amp;TEXT(tbReporteAsistencia[[#This Row],[REGISTRO]],"dd/mm/yyyy")&amp;TRIM(LEFT(tbReporteAsistencia[[#This Row],[ESTADO]],7))),IF(TRIM(LEFT(tbReporteAsistencia[[#This Row],[ESTADO]],7))="SALIDA",(tbReporteAsistencia[[#This Row],[CLAVE]]&amp;TEXT(tbReporteAsistencia[[#This Row],[REGISTRO]],"dd/mm/yyyy")&amp;TRIM(LEFT(tbReporteAsistencia[[#This Row],[ESTADO]],7))),(tbReporteAsistencia[[#This Row],[CLAVE]]&amp;TEXT(tbReporteAsistencia[[#This Row],[REGISTRO]],"dd/mm/yyyy")&amp;TRIM(LEFT(tbReporteAsistencia[[#This Row],[ESTADO]],17)))))</f>
        <v>8103/01/2018ENTRADA</v>
      </c>
      <c r="H1748">
        <f>tbReporteAsistencia[[#This Row],[CLAVE DISPOSITIVO]]</f>
        <v>81</v>
      </c>
      <c r="I1748" s="9">
        <f>tbReporteAsistencia[[#This Row],[REGISTRO]]</f>
        <v>43103.327256944445</v>
      </c>
      <c r="J1748" s="12">
        <f>tbReporteAsistencia[[#This Row],[REGISTRO]]</f>
        <v>43103.327256944445</v>
      </c>
    </row>
    <row r="1749" spans="1:10">
      <c r="A1749">
        <v>81</v>
      </c>
      <c r="B1749">
        <v>81</v>
      </c>
      <c r="C1749" t="s">
        <v>82</v>
      </c>
      <c r="D1749" s="2">
        <v>43103.597094907411</v>
      </c>
      <c r="E1749" t="s">
        <v>9</v>
      </c>
      <c r="F1749" t="s">
        <v>8</v>
      </c>
      <c r="G1749" t="str">
        <f>IF(TRIM(LEFT(tbReporteAsistencia[[#This Row],[ESTADO]],7))="ENTRADA",(tbReporteAsistencia[[#This Row],[CLAVE]]&amp;TEXT(tbReporteAsistencia[[#This Row],[REGISTRO]],"dd/mm/yyyy")&amp;TRIM(LEFT(tbReporteAsistencia[[#This Row],[ESTADO]],7))),IF(TRIM(LEFT(tbReporteAsistencia[[#This Row],[ESTADO]],7))="SALIDA",(tbReporteAsistencia[[#This Row],[CLAVE]]&amp;TEXT(tbReporteAsistencia[[#This Row],[REGISTRO]],"dd/mm/yyyy")&amp;TRIM(LEFT(tbReporteAsistencia[[#This Row],[ESTADO]],7))),(tbReporteAsistencia[[#This Row],[CLAVE]]&amp;TEXT(tbReporteAsistencia[[#This Row],[REGISTRO]],"dd/mm/yyyy")&amp;TRIM(LEFT(tbReporteAsistencia[[#This Row],[ESTADO]],17)))))</f>
        <v>8103/01/2018INICIO DE COMIDA</v>
      </c>
      <c r="H1749">
        <f>tbReporteAsistencia[[#This Row],[CLAVE DISPOSITIVO]]</f>
        <v>81</v>
      </c>
      <c r="I1749" s="9">
        <f>tbReporteAsistencia[[#This Row],[REGISTRO]]</f>
        <v>43103.597094907411</v>
      </c>
      <c r="J1749" s="12">
        <f>tbReporteAsistencia[[#This Row],[REGISTRO]]</f>
        <v>43103.597094907411</v>
      </c>
    </row>
    <row r="1750" spans="1:10">
      <c r="A1750">
        <v>81</v>
      </c>
      <c r="B1750">
        <v>81</v>
      </c>
      <c r="C1750" t="s">
        <v>82</v>
      </c>
      <c r="D1750" s="2">
        <v>43104.326724537037</v>
      </c>
      <c r="E1750" t="s">
        <v>7</v>
      </c>
      <c r="F1750" t="s">
        <v>8</v>
      </c>
      <c r="G1750" t="str">
        <f>IF(TRIM(LEFT(tbReporteAsistencia[[#This Row],[ESTADO]],7))="ENTRADA",(tbReporteAsistencia[[#This Row],[CLAVE]]&amp;TEXT(tbReporteAsistencia[[#This Row],[REGISTRO]],"dd/mm/yyyy")&amp;TRIM(LEFT(tbReporteAsistencia[[#This Row],[ESTADO]],7))),IF(TRIM(LEFT(tbReporteAsistencia[[#This Row],[ESTADO]],7))="SALIDA",(tbReporteAsistencia[[#This Row],[CLAVE]]&amp;TEXT(tbReporteAsistencia[[#This Row],[REGISTRO]],"dd/mm/yyyy")&amp;TRIM(LEFT(tbReporteAsistencia[[#This Row],[ESTADO]],7))),(tbReporteAsistencia[[#This Row],[CLAVE]]&amp;TEXT(tbReporteAsistencia[[#This Row],[REGISTRO]],"dd/mm/yyyy")&amp;TRIM(LEFT(tbReporteAsistencia[[#This Row],[ESTADO]],17)))))</f>
        <v>8104/01/2018ENTRADA</v>
      </c>
      <c r="H1750">
        <f>tbReporteAsistencia[[#This Row],[CLAVE DISPOSITIVO]]</f>
        <v>81</v>
      </c>
      <c r="I1750" s="9">
        <f>tbReporteAsistencia[[#This Row],[REGISTRO]]</f>
        <v>43104.326724537037</v>
      </c>
      <c r="J1750" s="12">
        <f>tbReporteAsistencia[[#This Row],[REGISTRO]]</f>
        <v>43104.326724537037</v>
      </c>
    </row>
    <row r="1751" spans="1:10">
      <c r="A1751">
        <v>81</v>
      </c>
      <c r="B1751">
        <v>81</v>
      </c>
      <c r="C1751" t="s">
        <v>82</v>
      </c>
      <c r="D1751" s="2">
        <v>43104.402511574073</v>
      </c>
      <c r="E1751" t="s">
        <v>9</v>
      </c>
      <c r="F1751" t="s">
        <v>8</v>
      </c>
      <c r="G1751" t="str">
        <f>IF(TRIM(LEFT(tbReporteAsistencia[[#This Row],[ESTADO]],7))="ENTRADA",(tbReporteAsistencia[[#This Row],[CLAVE]]&amp;TEXT(tbReporteAsistencia[[#This Row],[REGISTRO]],"dd/mm/yyyy")&amp;TRIM(LEFT(tbReporteAsistencia[[#This Row],[ESTADO]],7))),IF(TRIM(LEFT(tbReporteAsistencia[[#This Row],[ESTADO]],7))="SALIDA",(tbReporteAsistencia[[#This Row],[CLAVE]]&amp;TEXT(tbReporteAsistencia[[#This Row],[REGISTRO]],"dd/mm/yyyy")&amp;TRIM(LEFT(tbReporteAsistencia[[#This Row],[ESTADO]],7))),(tbReporteAsistencia[[#This Row],[CLAVE]]&amp;TEXT(tbReporteAsistencia[[#This Row],[REGISTRO]],"dd/mm/yyyy")&amp;TRIM(LEFT(tbReporteAsistencia[[#This Row],[ESTADO]],17)))))</f>
        <v>8104/01/2018INICIO DE COMIDA</v>
      </c>
      <c r="H1751">
        <f>tbReporteAsistencia[[#This Row],[CLAVE DISPOSITIVO]]</f>
        <v>81</v>
      </c>
      <c r="I1751" s="9">
        <f>tbReporteAsistencia[[#This Row],[REGISTRO]]</f>
        <v>43104.402511574073</v>
      </c>
      <c r="J1751" s="12">
        <f>tbReporteAsistencia[[#This Row],[REGISTRO]]</f>
        <v>43104.402511574073</v>
      </c>
    </row>
    <row r="1752" spans="1:10">
      <c r="A1752">
        <v>81</v>
      </c>
      <c r="B1752">
        <v>81</v>
      </c>
      <c r="C1752" t="s">
        <v>82</v>
      </c>
      <c r="D1752" s="2">
        <v>43104.413472222222</v>
      </c>
      <c r="E1752" t="s">
        <v>10</v>
      </c>
      <c r="F1752" t="s">
        <v>8</v>
      </c>
      <c r="G1752" t="str">
        <f>IF(TRIM(LEFT(tbReporteAsistencia[[#This Row],[ESTADO]],7))="ENTRADA",(tbReporteAsistencia[[#This Row],[CLAVE]]&amp;TEXT(tbReporteAsistencia[[#This Row],[REGISTRO]],"dd/mm/yyyy")&amp;TRIM(LEFT(tbReporteAsistencia[[#This Row],[ESTADO]],7))),IF(TRIM(LEFT(tbReporteAsistencia[[#This Row],[ESTADO]],7))="SALIDA",(tbReporteAsistencia[[#This Row],[CLAVE]]&amp;TEXT(tbReporteAsistencia[[#This Row],[REGISTRO]],"dd/mm/yyyy")&amp;TRIM(LEFT(tbReporteAsistencia[[#This Row],[ESTADO]],7))),(tbReporteAsistencia[[#This Row],[CLAVE]]&amp;TEXT(tbReporteAsistencia[[#This Row],[REGISTRO]],"dd/mm/yyyy")&amp;TRIM(LEFT(tbReporteAsistencia[[#This Row],[ESTADO]],17)))))</f>
        <v>8104/01/2018FIN DE COMIDA</v>
      </c>
      <c r="H1752">
        <f>tbReporteAsistencia[[#This Row],[CLAVE DISPOSITIVO]]</f>
        <v>81</v>
      </c>
      <c r="I1752" s="9">
        <f>tbReporteAsistencia[[#This Row],[REGISTRO]]</f>
        <v>43104.413472222222</v>
      </c>
      <c r="J1752" s="12">
        <f>tbReporteAsistencia[[#This Row],[REGISTRO]]</f>
        <v>43104.413472222222</v>
      </c>
    </row>
    <row r="1753" spans="1:10">
      <c r="A1753">
        <v>81</v>
      </c>
      <c r="B1753">
        <v>81</v>
      </c>
      <c r="C1753" t="s">
        <v>82</v>
      </c>
      <c r="D1753" s="2">
        <v>43104.597326388888</v>
      </c>
      <c r="E1753" t="s">
        <v>19</v>
      </c>
      <c r="F1753" t="s">
        <v>8</v>
      </c>
      <c r="G1753" t="str">
        <f>IF(TRIM(LEFT(tbReporteAsistencia[[#This Row],[ESTADO]],7))="ENTRADA",(tbReporteAsistencia[[#This Row],[CLAVE]]&amp;TEXT(tbReporteAsistencia[[#This Row],[REGISTRO]],"dd/mm/yyyy")&amp;TRIM(LEFT(tbReporteAsistencia[[#This Row],[ESTADO]],7))),IF(TRIM(LEFT(tbReporteAsistencia[[#This Row],[ESTADO]],7))="SALIDA",(tbReporteAsistencia[[#This Row],[CLAVE]]&amp;TEXT(tbReporteAsistencia[[#This Row],[REGISTRO]],"dd/mm/yyyy")&amp;TRIM(LEFT(tbReporteAsistencia[[#This Row],[ESTADO]],7))),(tbReporteAsistencia[[#This Row],[CLAVE]]&amp;TEXT(tbReporteAsistencia[[#This Row],[REGISTRO]],"dd/mm/yyyy")&amp;TRIM(LEFT(tbReporteAsistencia[[#This Row],[ESTADO]],17)))))</f>
        <v>8104/01/2018SALIDA</v>
      </c>
      <c r="H1753">
        <f>tbReporteAsistencia[[#This Row],[CLAVE DISPOSITIVO]]</f>
        <v>81</v>
      </c>
      <c r="I1753" s="9">
        <f>tbReporteAsistencia[[#This Row],[REGISTRO]]</f>
        <v>43104.597326388888</v>
      </c>
      <c r="J1753" s="12">
        <f>tbReporteAsistencia[[#This Row],[REGISTRO]]</f>
        <v>43104.597326388888</v>
      </c>
    </row>
    <row r="1754" spans="1:10">
      <c r="A1754">
        <v>81</v>
      </c>
      <c r="B1754">
        <v>81</v>
      </c>
      <c r="C1754" t="s">
        <v>82</v>
      </c>
      <c r="D1754" s="2">
        <v>43105.328923611109</v>
      </c>
      <c r="E1754" t="s">
        <v>7</v>
      </c>
      <c r="F1754" t="s">
        <v>8</v>
      </c>
      <c r="G1754" t="str">
        <f>IF(TRIM(LEFT(tbReporteAsistencia[[#This Row],[ESTADO]],7))="ENTRADA",(tbReporteAsistencia[[#This Row],[CLAVE]]&amp;TEXT(tbReporteAsistencia[[#This Row],[REGISTRO]],"dd/mm/yyyy")&amp;TRIM(LEFT(tbReporteAsistencia[[#This Row],[ESTADO]],7))),IF(TRIM(LEFT(tbReporteAsistencia[[#This Row],[ESTADO]],7))="SALIDA",(tbReporteAsistencia[[#This Row],[CLAVE]]&amp;TEXT(tbReporteAsistencia[[#This Row],[REGISTRO]],"dd/mm/yyyy")&amp;TRIM(LEFT(tbReporteAsistencia[[#This Row],[ESTADO]],7))),(tbReporteAsistencia[[#This Row],[CLAVE]]&amp;TEXT(tbReporteAsistencia[[#This Row],[REGISTRO]],"dd/mm/yyyy")&amp;TRIM(LEFT(tbReporteAsistencia[[#This Row],[ESTADO]],17)))))</f>
        <v>8105/01/2018ENTRADA</v>
      </c>
      <c r="H1754">
        <f>tbReporteAsistencia[[#This Row],[CLAVE DISPOSITIVO]]</f>
        <v>81</v>
      </c>
      <c r="I1754" s="9">
        <f>tbReporteAsistencia[[#This Row],[REGISTRO]]</f>
        <v>43105.328923611109</v>
      </c>
      <c r="J1754" s="12">
        <f>tbReporteAsistencia[[#This Row],[REGISTRO]]</f>
        <v>43105.328923611109</v>
      </c>
    </row>
    <row r="1755" spans="1:10">
      <c r="A1755">
        <v>81</v>
      </c>
      <c r="B1755">
        <v>81</v>
      </c>
      <c r="C1755" t="s">
        <v>82</v>
      </c>
      <c r="D1755" s="2">
        <v>43105.404421296298</v>
      </c>
      <c r="E1755" t="s">
        <v>9</v>
      </c>
      <c r="F1755" t="s">
        <v>8</v>
      </c>
      <c r="G1755" t="str">
        <f>IF(TRIM(LEFT(tbReporteAsistencia[[#This Row],[ESTADO]],7))="ENTRADA",(tbReporteAsistencia[[#This Row],[CLAVE]]&amp;TEXT(tbReporteAsistencia[[#This Row],[REGISTRO]],"dd/mm/yyyy")&amp;TRIM(LEFT(tbReporteAsistencia[[#This Row],[ESTADO]],7))),IF(TRIM(LEFT(tbReporteAsistencia[[#This Row],[ESTADO]],7))="SALIDA",(tbReporteAsistencia[[#This Row],[CLAVE]]&amp;TEXT(tbReporteAsistencia[[#This Row],[REGISTRO]],"dd/mm/yyyy")&amp;TRIM(LEFT(tbReporteAsistencia[[#This Row],[ESTADO]],7))),(tbReporteAsistencia[[#This Row],[CLAVE]]&amp;TEXT(tbReporteAsistencia[[#This Row],[REGISTRO]],"dd/mm/yyyy")&amp;TRIM(LEFT(tbReporteAsistencia[[#This Row],[ESTADO]],17)))))</f>
        <v>8105/01/2018INICIO DE COMIDA</v>
      </c>
      <c r="H1755">
        <f>tbReporteAsistencia[[#This Row],[CLAVE DISPOSITIVO]]</f>
        <v>81</v>
      </c>
      <c r="I1755" s="9">
        <f>tbReporteAsistencia[[#This Row],[REGISTRO]]</f>
        <v>43105.404421296298</v>
      </c>
      <c r="J1755" s="12">
        <f>tbReporteAsistencia[[#This Row],[REGISTRO]]</f>
        <v>43105.404421296298</v>
      </c>
    </row>
    <row r="1756" spans="1:10">
      <c r="A1756">
        <v>81</v>
      </c>
      <c r="B1756">
        <v>81</v>
      </c>
      <c r="C1756" t="s">
        <v>82</v>
      </c>
      <c r="D1756" s="2">
        <v>43105.419120370374</v>
      </c>
      <c r="E1756" t="s">
        <v>10</v>
      </c>
      <c r="F1756" t="s">
        <v>8</v>
      </c>
      <c r="G1756" t="str">
        <f>IF(TRIM(LEFT(tbReporteAsistencia[[#This Row],[ESTADO]],7))="ENTRADA",(tbReporteAsistencia[[#This Row],[CLAVE]]&amp;TEXT(tbReporteAsistencia[[#This Row],[REGISTRO]],"dd/mm/yyyy")&amp;TRIM(LEFT(tbReporteAsistencia[[#This Row],[ESTADO]],7))),IF(TRIM(LEFT(tbReporteAsistencia[[#This Row],[ESTADO]],7))="SALIDA",(tbReporteAsistencia[[#This Row],[CLAVE]]&amp;TEXT(tbReporteAsistencia[[#This Row],[REGISTRO]],"dd/mm/yyyy")&amp;TRIM(LEFT(tbReporteAsistencia[[#This Row],[ESTADO]],7))),(tbReporteAsistencia[[#This Row],[CLAVE]]&amp;TEXT(tbReporteAsistencia[[#This Row],[REGISTRO]],"dd/mm/yyyy")&amp;TRIM(LEFT(tbReporteAsistencia[[#This Row],[ESTADO]],17)))))</f>
        <v>8105/01/2018FIN DE COMIDA</v>
      </c>
      <c r="H1756">
        <f>tbReporteAsistencia[[#This Row],[CLAVE DISPOSITIVO]]</f>
        <v>81</v>
      </c>
      <c r="I1756" s="9">
        <f>tbReporteAsistencia[[#This Row],[REGISTRO]]</f>
        <v>43105.419120370374</v>
      </c>
      <c r="J1756" s="12">
        <f>tbReporteAsistencia[[#This Row],[REGISTRO]]</f>
        <v>43105.419120370374</v>
      </c>
    </row>
    <row r="1757" spans="1:10">
      <c r="A1757">
        <v>81</v>
      </c>
      <c r="B1757">
        <v>81</v>
      </c>
      <c r="C1757" t="s">
        <v>82</v>
      </c>
      <c r="D1757" s="2">
        <v>43105.597569444442</v>
      </c>
      <c r="E1757" t="s">
        <v>19</v>
      </c>
      <c r="F1757" t="s">
        <v>8</v>
      </c>
      <c r="G1757" t="str">
        <f>IF(TRIM(LEFT(tbReporteAsistencia[[#This Row],[ESTADO]],7))="ENTRADA",(tbReporteAsistencia[[#This Row],[CLAVE]]&amp;TEXT(tbReporteAsistencia[[#This Row],[REGISTRO]],"dd/mm/yyyy")&amp;TRIM(LEFT(tbReporteAsistencia[[#This Row],[ESTADO]],7))),IF(TRIM(LEFT(tbReporteAsistencia[[#This Row],[ESTADO]],7))="SALIDA",(tbReporteAsistencia[[#This Row],[CLAVE]]&amp;TEXT(tbReporteAsistencia[[#This Row],[REGISTRO]],"dd/mm/yyyy")&amp;TRIM(LEFT(tbReporteAsistencia[[#This Row],[ESTADO]],7))),(tbReporteAsistencia[[#This Row],[CLAVE]]&amp;TEXT(tbReporteAsistencia[[#This Row],[REGISTRO]],"dd/mm/yyyy")&amp;TRIM(LEFT(tbReporteAsistencia[[#This Row],[ESTADO]],17)))))</f>
        <v>8105/01/2018SALIDA</v>
      </c>
      <c r="H1757">
        <f>tbReporteAsistencia[[#This Row],[CLAVE DISPOSITIVO]]</f>
        <v>81</v>
      </c>
      <c r="I1757" s="9">
        <f>tbReporteAsistencia[[#This Row],[REGISTRO]]</f>
        <v>43105.597569444442</v>
      </c>
      <c r="J1757" s="12">
        <f>tbReporteAsistencia[[#This Row],[REGISTRO]]</f>
        <v>43105.597569444442</v>
      </c>
    </row>
    <row r="1758" spans="1:10">
      <c r="A1758">
        <v>81</v>
      </c>
      <c r="B1758">
        <v>81</v>
      </c>
      <c r="C1758" t="s">
        <v>82</v>
      </c>
      <c r="D1758" s="2">
        <v>43106.368101851855</v>
      </c>
      <c r="E1758" t="s">
        <v>7</v>
      </c>
      <c r="F1758" t="s">
        <v>8</v>
      </c>
      <c r="G1758" t="str">
        <f>IF(TRIM(LEFT(tbReporteAsistencia[[#This Row],[ESTADO]],7))="ENTRADA",(tbReporteAsistencia[[#This Row],[CLAVE]]&amp;TEXT(tbReporteAsistencia[[#This Row],[REGISTRO]],"dd/mm/yyyy")&amp;TRIM(LEFT(tbReporteAsistencia[[#This Row],[ESTADO]],7))),IF(TRIM(LEFT(tbReporteAsistencia[[#This Row],[ESTADO]],7))="SALIDA",(tbReporteAsistencia[[#This Row],[CLAVE]]&amp;TEXT(tbReporteAsistencia[[#This Row],[REGISTRO]],"dd/mm/yyyy")&amp;TRIM(LEFT(tbReporteAsistencia[[#This Row],[ESTADO]],7))),(tbReporteAsistencia[[#This Row],[CLAVE]]&amp;TEXT(tbReporteAsistencia[[#This Row],[REGISTRO]],"dd/mm/yyyy")&amp;TRIM(LEFT(tbReporteAsistencia[[#This Row],[ESTADO]],17)))))</f>
        <v>8106/01/2018ENTRADA</v>
      </c>
      <c r="H1758">
        <f>tbReporteAsistencia[[#This Row],[CLAVE DISPOSITIVO]]</f>
        <v>81</v>
      </c>
      <c r="I1758" s="9">
        <f>tbReporteAsistencia[[#This Row],[REGISTRO]]</f>
        <v>43106.368101851855</v>
      </c>
      <c r="J1758" s="12">
        <f>tbReporteAsistencia[[#This Row],[REGISTRO]]</f>
        <v>43106.368101851855</v>
      </c>
    </row>
    <row r="1759" spans="1:10">
      <c r="A1759">
        <v>81</v>
      </c>
      <c r="B1759">
        <v>81</v>
      </c>
      <c r="C1759" t="s">
        <v>82</v>
      </c>
      <c r="D1759" s="2">
        <v>43106.430115740739</v>
      </c>
      <c r="E1759" t="s">
        <v>9</v>
      </c>
      <c r="F1759" t="s">
        <v>8</v>
      </c>
      <c r="G1759" t="str">
        <f>IF(TRIM(LEFT(tbReporteAsistencia[[#This Row],[ESTADO]],7))="ENTRADA",(tbReporteAsistencia[[#This Row],[CLAVE]]&amp;TEXT(tbReporteAsistencia[[#This Row],[REGISTRO]],"dd/mm/yyyy")&amp;TRIM(LEFT(tbReporteAsistencia[[#This Row],[ESTADO]],7))),IF(TRIM(LEFT(tbReporteAsistencia[[#This Row],[ESTADO]],7))="SALIDA",(tbReporteAsistencia[[#This Row],[CLAVE]]&amp;TEXT(tbReporteAsistencia[[#This Row],[REGISTRO]],"dd/mm/yyyy")&amp;TRIM(LEFT(tbReporteAsistencia[[#This Row],[ESTADO]],7))),(tbReporteAsistencia[[#This Row],[CLAVE]]&amp;TEXT(tbReporteAsistencia[[#This Row],[REGISTRO]],"dd/mm/yyyy")&amp;TRIM(LEFT(tbReporteAsistencia[[#This Row],[ESTADO]],17)))))</f>
        <v>8106/01/2018INICIO DE COMIDA</v>
      </c>
      <c r="H1759">
        <f>tbReporteAsistencia[[#This Row],[CLAVE DISPOSITIVO]]</f>
        <v>81</v>
      </c>
      <c r="I1759" s="9">
        <f>tbReporteAsistencia[[#This Row],[REGISTRO]]</f>
        <v>43106.430115740739</v>
      </c>
      <c r="J1759" s="12">
        <f>tbReporteAsistencia[[#This Row],[REGISTRO]]</f>
        <v>43106.430115740739</v>
      </c>
    </row>
    <row r="1760" spans="1:10">
      <c r="A1760">
        <v>81</v>
      </c>
      <c r="B1760">
        <v>81</v>
      </c>
      <c r="C1760" t="s">
        <v>82</v>
      </c>
      <c r="D1760" s="2">
        <v>43106.447025462963</v>
      </c>
      <c r="E1760" t="s">
        <v>10</v>
      </c>
      <c r="F1760" t="s">
        <v>8</v>
      </c>
      <c r="G1760" t="str">
        <f>IF(TRIM(LEFT(tbReporteAsistencia[[#This Row],[ESTADO]],7))="ENTRADA",(tbReporteAsistencia[[#This Row],[CLAVE]]&amp;TEXT(tbReporteAsistencia[[#This Row],[REGISTRO]],"dd/mm/yyyy")&amp;TRIM(LEFT(tbReporteAsistencia[[#This Row],[ESTADO]],7))),IF(TRIM(LEFT(tbReporteAsistencia[[#This Row],[ESTADO]],7))="SALIDA",(tbReporteAsistencia[[#This Row],[CLAVE]]&amp;TEXT(tbReporteAsistencia[[#This Row],[REGISTRO]],"dd/mm/yyyy")&amp;TRIM(LEFT(tbReporteAsistencia[[#This Row],[ESTADO]],7))),(tbReporteAsistencia[[#This Row],[CLAVE]]&amp;TEXT(tbReporteAsistencia[[#This Row],[REGISTRO]],"dd/mm/yyyy")&amp;TRIM(LEFT(tbReporteAsistencia[[#This Row],[ESTADO]],17)))))</f>
        <v>8106/01/2018FIN DE COMIDA</v>
      </c>
      <c r="H1760">
        <f>tbReporteAsistencia[[#This Row],[CLAVE DISPOSITIVO]]</f>
        <v>81</v>
      </c>
      <c r="I1760" s="9">
        <f>tbReporteAsistencia[[#This Row],[REGISTRO]]</f>
        <v>43106.447025462963</v>
      </c>
      <c r="J1760" s="12">
        <f>tbReporteAsistencia[[#This Row],[REGISTRO]]</f>
        <v>43106.447025462963</v>
      </c>
    </row>
    <row r="1761" spans="1:10">
      <c r="A1761">
        <v>81</v>
      </c>
      <c r="B1761">
        <v>81</v>
      </c>
      <c r="C1761" t="s">
        <v>82</v>
      </c>
      <c r="D1761" s="2">
        <v>43106.652199074073</v>
      </c>
      <c r="E1761" t="s">
        <v>19</v>
      </c>
      <c r="F1761" t="s">
        <v>8</v>
      </c>
      <c r="G1761" t="str">
        <f>IF(TRIM(LEFT(tbReporteAsistencia[[#This Row],[ESTADO]],7))="ENTRADA",(tbReporteAsistencia[[#This Row],[CLAVE]]&amp;TEXT(tbReporteAsistencia[[#This Row],[REGISTRO]],"dd/mm/yyyy")&amp;TRIM(LEFT(tbReporteAsistencia[[#This Row],[ESTADO]],7))),IF(TRIM(LEFT(tbReporteAsistencia[[#This Row],[ESTADO]],7))="SALIDA",(tbReporteAsistencia[[#This Row],[CLAVE]]&amp;TEXT(tbReporteAsistencia[[#This Row],[REGISTRO]],"dd/mm/yyyy")&amp;TRIM(LEFT(tbReporteAsistencia[[#This Row],[ESTADO]],7))),(tbReporteAsistencia[[#This Row],[CLAVE]]&amp;TEXT(tbReporteAsistencia[[#This Row],[REGISTRO]],"dd/mm/yyyy")&amp;TRIM(LEFT(tbReporteAsistencia[[#This Row],[ESTADO]],17)))))</f>
        <v>8106/01/2018SALIDA</v>
      </c>
      <c r="H1761">
        <f>tbReporteAsistencia[[#This Row],[CLAVE DISPOSITIVO]]</f>
        <v>81</v>
      </c>
      <c r="I1761" s="9">
        <f>tbReporteAsistencia[[#This Row],[REGISTRO]]</f>
        <v>43106.652199074073</v>
      </c>
      <c r="J1761" s="12">
        <f>tbReporteAsistencia[[#This Row],[REGISTRO]]</f>
        <v>43106.652199074073</v>
      </c>
    </row>
    <row r="1762" spans="1:10">
      <c r="A1762">
        <v>81</v>
      </c>
      <c r="B1762">
        <v>81</v>
      </c>
      <c r="C1762" t="s">
        <v>82</v>
      </c>
      <c r="D1762" s="2">
        <v>43108.327384259261</v>
      </c>
      <c r="E1762" t="s">
        <v>7</v>
      </c>
      <c r="F1762" t="s">
        <v>8</v>
      </c>
      <c r="G1762" t="str">
        <f>IF(TRIM(LEFT(tbReporteAsistencia[[#This Row],[ESTADO]],7))="ENTRADA",(tbReporteAsistencia[[#This Row],[CLAVE]]&amp;TEXT(tbReporteAsistencia[[#This Row],[REGISTRO]],"dd/mm/yyyy")&amp;TRIM(LEFT(tbReporteAsistencia[[#This Row],[ESTADO]],7))),IF(TRIM(LEFT(tbReporteAsistencia[[#This Row],[ESTADO]],7))="SALIDA",(tbReporteAsistencia[[#This Row],[CLAVE]]&amp;TEXT(tbReporteAsistencia[[#This Row],[REGISTRO]],"dd/mm/yyyy")&amp;TRIM(LEFT(tbReporteAsistencia[[#This Row],[ESTADO]],7))),(tbReporteAsistencia[[#This Row],[CLAVE]]&amp;TEXT(tbReporteAsistencia[[#This Row],[REGISTRO]],"dd/mm/yyyy")&amp;TRIM(LEFT(tbReporteAsistencia[[#This Row],[ESTADO]],17)))))</f>
        <v>8108/01/2018ENTRADA</v>
      </c>
      <c r="H1762">
        <f>tbReporteAsistencia[[#This Row],[CLAVE DISPOSITIVO]]</f>
        <v>81</v>
      </c>
      <c r="I1762" s="9">
        <f>tbReporteAsistencia[[#This Row],[REGISTRO]]</f>
        <v>43108.327384259261</v>
      </c>
      <c r="J1762" s="12">
        <f>tbReporteAsistencia[[#This Row],[REGISTRO]]</f>
        <v>43108.327384259261</v>
      </c>
    </row>
    <row r="1763" spans="1:10">
      <c r="A1763">
        <v>81</v>
      </c>
      <c r="B1763">
        <v>81</v>
      </c>
      <c r="C1763" t="s">
        <v>82</v>
      </c>
      <c r="D1763" s="2">
        <v>43108.399791666663</v>
      </c>
      <c r="E1763" t="s">
        <v>9</v>
      </c>
      <c r="F1763" t="s">
        <v>8</v>
      </c>
      <c r="G1763" t="str">
        <f>IF(TRIM(LEFT(tbReporteAsistencia[[#This Row],[ESTADO]],7))="ENTRADA",(tbReporteAsistencia[[#This Row],[CLAVE]]&amp;TEXT(tbReporteAsistencia[[#This Row],[REGISTRO]],"dd/mm/yyyy")&amp;TRIM(LEFT(tbReporteAsistencia[[#This Row],[ESTADO]],7))),IF(TRIM(LEFT(tbReporteAsistencia[[#This Row],[ESTADO]],7))="SALIDA",(tbReporteAsistencia[[#This Row],[CLAVE]]&amp;TEXT(tbReporteAsistencia[[#This Row],[REGISTRO]],"dd/mm/yyyy")&amp;TRIM(LEFT(tbReporteAsistencia[[#This Row],[ESTADO]],7))),(tbReporteAsistencia[[#This Row],[CLAVE]]&amp;TEXT(tbReporteAsistencia[[#This Row],[REGISTRO]],"dd/mm/yyyy")&amp;TRIM(LEFT(tbReporteAsistencia[[#This Row],[ESTADO]],17)))))</f>
        <v>8108/01/2018INICIO DE COMIDA</v>
      </c>
      <c r="H1763">
        <f>tbReporteAsistencia[[#This Row],[CLAVE DISPOSITIVO]]</f>
        <v>81</v>
      </c>
      <c r="I1763" s="9">
        <f>tbReporteAsistencia[[#This Row],[REGISTRO]]</f>
        <v>43108.399791666663</v>
      </c>
      <c r="J1763" s="12">
        <f>tbReporteAsistencia[[#This Row],[REGISTRO]]</f>
        <v>43108.399791666663</v>
      </c>
    </row>
    <row r="1764" spans="1:10">
      <c r="A1764">
        <v>81</v>
      </c>
      <c r="B1764">
        <v>81</v>
      </c>
      <c r="C1764" t="s">
        <v>82</v>
      </c>
      <c r="D1764" s="2">
        <v>43108.415046296293</v>
      </c>
      <c r="E1764" t="s">
        <v>10</v>
      </c>
      <c r="F1764" t="s">
        <v>8</v>
      </c>
      <c r="G1764" t="str">
        <f>IF(TRIM(LEFT(tbReporteAsistencia[[#This Row],[ESTADO]],7))="ENTRADA",(tbReporteAsistencia[[#This Row],[CLAVE]]&amp;TEXT(tbReporteAsistencia[[#This Row],[REGISTRO]],"dd/mm/yyyy")&amp;TRIM(LEFT(tbReporteAsistencia[[#This Row],[ESTADO]],7))),IF(TRIM(LEFT(tbReporteAsistencia[[#This Row],[ESTADO]],7))="SALIDA",(tbReporteAsistencia[[#This Row],[CLAVE]]&amp;TEXT(tbReporteAsistencia[[#This Row],[REGISTRO]],"dd/mm/yyyy")&amp;TRIM(LEFT(tbReporteAsistencia[[#This Row],[ESTADO]],7))),(tbReporteAsistencia[[#This Row],[CLAVE]]&amp;TEXT(tbReporteAsistencia[[#This Row],[REGISTRO]],"dd/mm/yyyy")&amp;TRIM(LEFT(tbReporteAsistencia[[#This Row],[ESTADO]],17)))))</f>
        <v>8108/01/2018FIN DE COMIDA</v>
      </c>
      <c r="H1764">
        <f>tbReporteAsistencia[[#This Row],[CLAVE DISPOSITIVO]]</f>
        <v>81</v>
      </c>
      <c r="I1764" s="9">
        <f>tbReporteAsistencia[[#This Row],[REGISTRO]]</f>
        <v>43108.415046296293</v>
      </c>
      <c r="J1764" s="12">
        <f>tbReporteAsistencia[[#This Row],[REGISTRO]]</f>
        <v>43108.415046296293</v>
      </c>
    </row>
    <row r="1765" spans="1:10">
      <c r="A1765">
        <v>81</v>
      </c>
      <c r="B1765">
        <v>81</v>
      </c>
      <c r="C1765" t="s">
        <v>82</v>
      </c>
      <c r="D1765" s="2">
        <v>43108.601053240738</v>
      </c>
      <c r="E1765" t="s">
        <v>19</v>
      </c>
      <c r="F1765" t="s">
        <v>8</v>
      </c>
      <c r="G1765" t="str">
        <f>IF(TRIM(LEFT(tbReporteAsistencia[[#This Row],[ESTADO]],7))="ENTRADA",(tbReporteAsistencia[[#This Row],[CLAVE]]&amp;TEXT(tbReporteAsistencia[[#This Row],[REGISTRO]],"dd/mm/yyyy")&amp;TRIM(LEFT(tbReporteAsistencia[[#This Row],[ESTADO]],7))),IF(TRIM(LEFT(tbReporteAsistencia[[#This Row],[ESTADO]],7))="SALIDA",(tbReporteAsistencia[[#This Row],[CLAVE]]&amp;TEXT(tbReporteAsistencia[[#This Row],[REGISTRO]],"dd/mm/yyyy")&amp;TRIM(LEFT(tbReporteAsistencia[[#This Row],[ESTADO]],7))),(tbReporteAsistencia[[#This Row],[CLAVE]]&amp;TEXT(tbReporteAsistencia[[#This Row],[REGISTRO]],"dd/mm/yyyy")&amp;TRIM(LEFT(tbReporteAsistencia[[#This Row],[ESTADO]],17)))))</f>
        <v>8108/01/2018SALIDA</v>
      </c>
      <c r="H1765">
        <f>tbReporteAsistencia[[#This Row],[CLAVE DISPOSITIVO]]</f>
        <v>81</v>
      </c>
      <c r="I1765" s="9">
        <f>tbReporteAsistencia[[#This Row],[REGISTRO]]</f>
        <v>43108.601053240738</v>
      </c>
      <c r="J1765" s="12">
        <f>tbReporteAsistencia[[#This Row],[REGISTRO]]</f>
        <v>43108.601053240738</v>
      </c>
    </row>
    <row r="1766" spans="1:10">
      <c r="A1766">
        <v>81</v>
      </c>
      <c r="B1766">
        <v>81</v>
      </c>
      <c r="C1766" t="s">
        <v>82</v>
      </c>
      <c r="D1766" s="2">
        <v>43109.322175925925</v>
      </c>
      <c r="E1766" t="s">
        <v>7</v>
      </c>
      <c r="F1766" t="s">
        <v>8</v>
      </c>
      <c r="G1766" t="str">
        <f>IF(TRIM(LEFT(tbReporteAsistencia[[#This Row],[ESTADO]],7))="ENTRADA",(tbReporteAsistencia[[#This Row],[CLAVE]]&amp;TEXT(tbReporteAsistencia[[#This Row],[REGISTRO]],"dd/mm/yyyy")&amp;TRIM(LEFT(tbReporteAsistencia[[#This Row],[ESTADO]],7))),IF(TRIM(LEFT(tbReporteAsistencia[[#This Row],[ESTADO]],7))="SALIDA",(tbReporteAsistencia[[#This Row],[CLAVE]]&amp;TEXT(tbReporteAsistencia[[#This Row],[REGISTRO]],"dd/mm/yyyy")&amp;TRIM(LEFT(tbReporteAsistencia[[#This Row],[ESTADO]],7))),(tbReporteAsistencia[[#This Row],[CLAVE]]&amp;TEXT(tbReporteAsistencia[[#This Row],[REGISTRO]],"dd/mm/yyyy")&amp;TRIM(LEFT(tbReporteAsistencia[[#This Row],[ESTADO]],17)))))</f>
        <v>8109/01/2018ENTRADA</v>
      </c>
      <c r="H1766">
        <f>tbReporteAsistencia[[#This Row],[CLAVE DISPOSITIVO]]</f>
        <v>81</v>
      </c>
      <c r="I1766" s="9">
        <f>tbReporteAsistencia[[#This Row],[REGISTRO]]</f>
        <v>43109.322175925925</v>
      </c>
      <c r="J1766" s="12">
        <f>tbReporteAsistencia[[#This Row],[REGISTRO]]</f>
        <v>43109.322175925925</v>
      </c>
    </row>
    <row r="1767" spans="1:10">
      <c r="A1767">
        <v>179</v>
      </c>
      <c r="B1767">
        <v>179</v>
      </c>
      <c r="C1767" t="s">
        <v>83</v>
      </c>
      <c r="D1767" s="2">
        <v>43095.297430555554</v>
      </c>
      <c r="E1767" t="s">
        <v>7</v>
      </c>
      <c r="F1767" t="s">
        <v>8</v>
      </c>
      <c r="G1767" t="str">
        <f>IF(TRIM(LEFT(tbReporteAsistencia[[#This Row],[ESTADO]],7))="ENTRADA",(tbReporteAsistencia[[#This Row],[CLAVE]]&amp;TEXT(tbReporteAsistencia[[#This Row],[REGISTRO]],"dd/mm/yyyy")&amp;TRIM(LEFT(tbReporteAsistencia[[#This Row],[ESTADO]],7))),IF(TRIM(LEFT(tbReporteAsistencia[[#This Row],[ESTADO]],7))="SALIDA",(tbReporteAsistencia[[#This Row],[CLAVE]]&amp;TEXT(tbReporteAsistencia[[#This Row],[REGISTRO]],"dd/mm/yyyy")&amp;TRIM(LEFT(tbReporteAsistencia[[#This Row],[ESTADO]],7))),(tbReporteAsistencia[[#This Row],[CLAVE]]&amp;TEXT(tbReporteAsistencia[[#This Row],[REGISTRO]],"dd/mm/yyyy")&amp;TRIM(LEFT(tbReporteAsistencia[[#This Row],[ESTADO]],17)))))</f>
        <v>17926/12/2017ENTRADA</v>
      </c>
      <c r="H1767">
        <f>tbReporteAsistencia[[#This Row],[CLAVE DISPOSITIVO]]</f>
        <v>179</v>
      </c>
      <c r="I1767" s="9">
        <f>tbReporteAsistencia[[#This Row],[REGISTRO]]</f>
        <v>43095.297430555554</v>
      </c>
      <c r="J1767" s="12">
        <f>tbReporteAsistencia[[#This Row],[REGISTRO]]</f>
        <v>43095.297430555554</v>
      </c>
    </row>
    <row r="1768" spans="1:10">
      <c r="A1768">
        <v>179</v>
      </c>
      <c r="B1768">
        <v>179</v>
      </c>
      <c r="C1768" t="s">
        <v>83</v>
      </c>
      <c r="D1768" s="2">
        <v>43095.710219907407</v>
      </c>
      <c r="E1768" t="s">
        <v>11</v>
      </c>
      <c r="F1768" t="s">
        <v>8</v>
      </c>
      <c r="G1768" t="str">
        <f>IF(TRIM(LEFT(tbReporteAsistencia[[#This Row],[ESTADO]],7))="ENTRADA",(tbReporteAsistencia[[#This Row],[CLAVE]]&amp;TEXT(tbReporteAsistencia[[#This Row],[REGISTRO]],"dd/mm/yyyy")&amp;TRIM(LEFT(tbReporteAsistencia[[#This Row],[ESTADO]],7))),IF(TRIM(LEFT(tbReporteAsistencia[[#This Row],[ESTADO]],7))="SALIDA",(tbReporteAsistencia[[#This Row],[CLAVE]]&amp;TEXT(tbReporteAsistencia[[#This Row],[REGISTRO]],"dd/mm/yyyy")&amp;TRIM(LEFT(tbReporteAsistencia[[#This Row],[ESTADO]],7))),(tbReporteAsistencia[[#This Row],[CLAVE]]&amp;TEXT(tbReporteAsistencia[[#This Row],[REGISTRO]],"dd/mm/yyyy")&amp;TRIM(LEFT(tbReporteAsistencia[[#This Row],[ESTADO]],17)))))</f>
        <v>17926/12/2017SALIDA</v>
      </c>
      <c r="H1768">
        <f>tbReporteAsistencia[[#This Row],[CLAVE DISPOSITIVO]]</f>
        <v>179</v>
      </c>
      <c r="I1768" s="9">
        <f>tbReporteAsistencia[[#This Row],[REGISTRO]]</f>
        <v>43095.710219907407</v>
      </c>
      <c r="J1768" s="12">
        <f>tbReporteAsistencia[[#This Row],[REGISTRO]]</f>
        <v>43095.710219907407</v>
      </c>
    </row>
    <row r="1769" spans="1:10">
      <c r="A1769">
        <v>179</v>
      </c>
      <c r="B1769">
        <v>179</v>
      </c>
      <c r="C1769" t="s">
        <v>83</v>
      </c>
      <c r="D1769" s="2">
        <v>43096.300763888888</v>
      </c>
      <c r="E1769" t="s">
        <v>7</v>
      </c>
      <c r="F1769" t="s">
        <v>8</v>
      </c>
      <c r="G1769" t="str">
        <f>IF(TRIM(LEFT(tbReporteAsistencia[[#This Row],[ESTADO]],7))="ENTRADA",(tbReporteAsistencia[[#This Row],[CLAVE]]&amp;TEXT(tbReporteAsistencia[[#This Row],[REGISTRO]],"dd/mm/yyyy")&amp;TRIM(LEFT(tbReporteAsistencia[[#This Row],[ESTADO]],7))),IF(TRIM(LEFT(tbReporteAsistencia[[#This Row],[ESTADO]],7))="SALIDA",(tbReporteAsistencia[[#This Row],[CLAVE]]&amp;TEXT(tbReporteAsistencia[[#This Row],[REGISTRO]],"dd/mm/yyyy")&amp;TRIM(LEFT(tbReporteAsistencia[[#This Row],[ESTADO]],7))),(tbReporteAsistencia[[#This Row],[CLAVE]]&amp;TEXT(tbReporteAsistencia[[#This Row],[REGISTRO]],"dd/mm/yyyy")&amp;TRIM(LEFT(tbReporteAsistencia[[#This Row],[ESTADO]],17)))))</f>
        <v>17927/12/2017ENTRADA</v>
      </c>
      <c r="H1769">
        <f>tbReporteAsistencia[[#This Row],[CLAVE DISPOSITIVO]]</f>
        <v>179</v>
      </c>
      <c r="I1769" s="9">
        <f>tbReporteAsistencia[[#This Row],[REGISTRO]]</f>
        <v>43096.300763888888</v>
      </c>
      <c r="J1769" s="12">
        <f>tbReporteAsistencia[[#This Row],[REGISTRO]]</f>
        <v>43096.300763888888</v>
      </c>
    </row>
    <row r="1770" spans="1:10">
      <c r="A1770">
        <v>179</v>
      </c>
      <c r="B1770">
        <v>179</v>
      </c>
      <c r="C1770" t="s">
        <v>83</v>
      </c>
      <c r="D1770" s="2">
        <v>43096.715787037036</v>
      </c>
      <c r="E1770" t="s">
        <v>11</v>
      </c>
      <c r="F1770" t="s">
        <v>8</v>
      </c>
      <c r="G1770" t="str">
        <f>IF(TRIM(LEFT(tbReporteAsistencia[[#This Row],[ESTADO]],7))="ENTRADA",(tbReporteAsistencia[[#This Row],[CLAVE]]&amp;TEXT(tbReporteAsistencia[[#This Row],[REGISTRO]],"dd/mm/yyyy")&amp;TRIM(LEFT(tbReporteAsistencia[[#This Row],[ESTADO]],7))),IF(TRIM(LEFT(tbReporteAsistencia[[#This Row],[ESTADO]],7))="SALIDA",(tbReporteAsistencia[[#This Row],[CLAVE]]&amp;TEXT(tbReporteAsistencia[[#This Row],[REGISTRO]],"dd/mm/yyyy")&amp;TRIM(LEFT(tbReporteAsistencia[[#This Row],[ESTADO]],7))),(tbReporteAsistencia[[#This Row],[CLAVE]]&amp;TEXT(tbReporteAsistencia[[#This Row],[REGISTRO]],"dd/mm/yyyy")&amp;TRIM(LEFT(tbReporteAsistencia[[#This Row],[ESTADO]],17)))))</f>
        <v>17927/12/2017SALIDA</v>
      </c>
      <c r="H1770">
        <f>tbReporteAsistencia[[#This Row],[CLAVE DISPOSITIVO]]</f>
        <v>179</v>
      </c>
      <c r="I1770" s="9">
        <f>tbReporteAsistencia[[#This Row],[REGISTRO]]</f>
        <v>43096.715787037036</v>
      </c>
      <c r="J1770" s="12">
        <f>tbReporteAsistencia[[#This Row],[REGISTRO]]</f>
        <v>43096.715787037036</v>
      </c>
    </row>
    <row r="1771" spans="1:10">
      <c r="A1771">
        <v>179</v>
      </c>
      <c r="B1771">
        <v>179</v>
      </c>
      <c r="C1771" t="s">
        <v>83</v>
      </c>
      <c r="D1771" s="2">
        <v>43097.312384259261</v>
      </c>
      <c r="E1771" t="s">
        <v>7</v>
      </c>
      <c r="F1771" t="s">
        <v>8</v>
      </c>
      <c r="G1771" t="str">
        <f>IF(TRIM(LEFT(tbReporteAsistencia[[#This Row],[ESTADO]],7))="ENTRADA",(tbReporteAsistencia[[#This Row],[CLAVE]]&amp;TEXT(tbReporteAsistencia[[#This Row],[REGISTRO]],"dd/mm/yyyy")&amp;TRIM(LEFT(tbReporteAsistencia[[#This Row],[ESTADO]],7))),IF(TRIM(LEFT(tbReporteAsistencia[[#This Row],[ESTADO]],7))="SALIDA",(tbReporteAsistencia[[#This Row],[CLAVE]]&amp;TEXT(tbReporteAsistencia[[#This Row],[REGISTRO]],"dd/mm/yyyy")&amp;TRIM(LEFT(tbReporteAsistencia[[#This Row],[ESTADO]],7))),(tbReporteAsistencia[[#This Row],[CLAVE]]&amp;TEXT(tbReporteAsistencia[[#This Row],[REGISTRO]],"dd/mm/yyyy")&amp;TRIM(LEFT(tbReporteAsistencia[[#This Row],[ESTADO]],17)))))</f>
        <v>17928/12/2017ENTRADA</v>
      </c>
      <c r="H1771">
        <f>tbReporteAsistencia[[#This Row],[CLAVE DISPOSITIVO]]</f>
        <v>179</v>
      </c>
      <c r="I1771" s="9">
        <f>tbReporteAsistencia[[#This Row],[REGISTRO]]</f>
        <v>43097.312384259261</v>
      </c>
      <c r="J1771" s="12">
        <f>tbReporteAsistencia[[#This Row],[REGISTRO]]</f>
        <v>43097.312384259261</v>
      </c>
    </row>
    <row r="1772" spans="1:10">
      <c r="A1772">
        <v>179</v>
      </c>
      <c r="B1772">
        <v>179</v>
      </c>
      <c r="C1772" t="s">
        <v>83</v>
      </c>
      <c r="D1772" s="2">
        <v>43097.713750000003</v>
      </c>
      <c r="E1772" t="s">
        <v>11</v>
      </c>
      <c r="F1772" t="s">
        <v>8</v>
      </c>
      <c r="G1772" t="str">
        <f>IF(TRIM(LEFT(tbReporteAsistencia[[#This Row],[ESTADO]],7))="ENTRADA",(tbReporteAsistencia[[#This Row],[CLAVE]]&amp;TEXT(tbReporteAsistencia[[#This Row],[REGISTRO]],"dd/mm/yyyy")&amp;TRIM(LEFT(tbReporteAsistencia[[#This Row],[ESTADO]],7))),IF(TRIM(LEFT(tbReporteAsistencia[[#This Row],[ESTADO]],7))="SALIDA",(tbReporteAsistencia[[#This Row],[CLAVE]]&amp;TEXT(tbReporteAsistencia[[#This Row],[REGISTRO]],"dd/mm/yyyy")&amp;TRIM(LEFT(tbReporteAsistencia[[#This Row],[ESTADO]],7))),(tbReporteAsistencia[[#This Row],[CLAVE]]&amp;TEXT(tbReporteAsistencia[[#This Row],[REGISTRO]],"dd/mm/yyyy")&amp;TRIM(LEFT(tbReporteAsistencia[[#This Row],[ESTADO]],17)))))</f>
        <v>17928/12/2017SALIDA</v>
      </c>
      <c r="H1772">
        <f>tbReporteAsistencia[[#This Row],[CLAVE DISPOSITIVO]]</f>
        <v>179</v>
      </c>
      <c r="I1772" s="9">
        <f>tbReporteAsistencia[[#This Row],[REGISTRO]]</f>
        <v>43097.713750000003</v>
      </c>
      <c r="J1772" s="12">
        <f>tbReporteAsistencia[[#This Row],[REGISTRO]]</f>
        <v>43097.713750000003</v>
      </c>
    </row>
    <row r="1773" spans="1:10">
      <c r="A1773">
        <v>179</v>
      </c>
      <c r="B1773">
        <v>179</v>
      </c>
      <c r="C1773" t="s">
        <v>83</v>
      </c>
      <c r="D1773" s="2">
        <v>43098.295266203706</v>
      </c>
      <c r="E1773" t="s">
        <v>7</v>
      </c>
      <c r="F1773" t="s">
        <v>8</v>
      </c>
      <c r="G1773" t="str">
        <f>IF(TRIM(LEFT(tbReporteAsistencia[[#This Row],[ESTADO]],7))="ENTRADA",(tbReporteAsistencia[[#This Row],[CLAVE]]&amp;TEXT(tbReporteAsistencia[[#This Row],[REGISTRO]],"dd/mm/yyyy")&amp;TRIM(LEFT(tbReporteAsistencia[[#This Row],[ESTADO]],7))),IF(TRIM(LEFT(tbReporteAsistencia[[#This Row],[ESTADO]],7))="SALIDA",(tbReporteAsistencia[[#This Row],[CLAVE]]&amp;TEXT(tbReporteAsistencia[[#This Row],[REGISTRO]],"dd/mm/yyyy")&amp;TRIM(LEFT(tbReporteAsistencia[[#This Row],[ESTADO]],7))),(tbReporteAsistencia[[#This Row],[CLAVE]]&amp;TEXT(tbReporteAsistencia[[#This Row],[REGISTRO]],"dd/mm/yyyy")&amp;TRIM(LEFT(tbReporteAsistencia[[#This Row],[ESTADO]],17)))))</f>
        <v>17929/12/2017ENTRADA</v>
      </c>
      <c r="H1773">
        <f>tbReporteAsistencia[[#This Row],[CLAVE DISPOSITIVO]]</f>
        <v>179</v>
      </c>
      <c r="I1773" s="9">
        <f>tbReporteAsistencia[[#This Row],[REGISTRO]]</f>
        <v>43098.295266203706</v>
      </c>
      <c r="J1773" s="12">
        <f>tbReporteAsistencia[[#This Row],[REGISTRO]]</f>
        <v>43098.295266203706</v>
      </c>
    </row>
    <row r="1774" spans="1:10">
      <c r="A1774">
        <v>179</v>
      </c>
      <c r="B1774">
        <v>179</v>
      </c>
      <c r="C1774" t="s">
        <v>83</v>
      </c>
      <c r="D1774" s="2">
        <v>43098.731527777774</v>
      </c>
      <c r="E1774" t="s">
        <v>11</v>
      </c>
      <c r="F1774" t="s">
        <v>8</v>
      </c>
      <c r="G1774" t="str">
        <f>IF(TRIM(LEFT(tbReporteAsistencia[[#This Row],[ESTADO]],7))="ENTRADA",(tbReporteAsistencia[[#This Row],[CLAVE]]&amp;TEXT(tbReporteAsistencia[[#This Row],[REGISTRO]],"dd/mm/yyyy")&amp;TRIM(LEFT(tbReporteAsistencia[[#This Row],[ESTADO]],7))),IF(TRIM(LEFT(tbReporteAsistencia[[#This Row],[ESTADO]],7))="SALIDA",(tbReporteAsistencia[[#This Row],[CLAVE]]&amp;TEXT(tbReporteAsistencia[[#This Row],[REGISTRO]],"dd/mm/yyyy")&amp;TRIM(LEFT(tbReporteAsistencia[[#This Row],[ESTADO]],7))),(tbReporteAsistencia[[#This Row],[CLAVE]]&amp;TEXT(tbReporteAsistencia[[#This Row],[REGISTRO]],"dd/mm/yyyy")&amp;TRIM(LEFT(tbReporteAsistencia[[#This Row],[ESTADO]],17)))))</f>
        <v>17929/12/2017SALIDA</v>
      </c>
      <c r="H1774">
        <f>tbReporteAsistencia[[#This Row],[CLAVE DISPOSITIVO]]</f>
        <v>179</v>
      </c>
      <c r="I1774" s="9">
        <f>tbReporteAsistencia[[#This Row],[REGISTRO]]</f>
        <v>43098.731527777774</v>
      </c>
      <c r="J1774" s="12">
        <f>tbReporteAsistencia[[#This Row],[REGISTRO]]</f>
        <v>43098.731527777774</v>
      </c>
    </row>
    <row r="1775" spans="1:10">
      <c r="A1775">
        <v>179</v>
      </c>
      <c r="B1775">
        <v>179</v>
      </c>
      <c r="C1775" t="s">
        <v>83</v>
      </c>
      <c r="D1775" s="2">
        <v>43099.361006944448</v>
      </c>
      <c r="E1775" t="s">
        <v>7</v>
      </c>
      <c r="F1775" t="s">
        <v>8</v>
      </c>
      <c r="G1775" t="str">
        <f>IF(TRIM(LEFT(tbReporteAsistencia[[#This Row],[ESTADO]],7))="ENTRADA",(tbReporteAsistencia[[#This Row],[CLAVE]]&amp;TEXT(tbReporteAsistencia[[#This Row],[REGISTRO]],"dd/mm/yyyy")&amp;TRIM(LEFT(tbReporteAsistencia[[#This Row],[ESTADO]],7))),IF(TRIM(LEFT(tbReporteAsistencia[[#This Row],[ESTADO]],7))="SALIDA",(tbReporteAsistencia[[#This Row],[CLAVE]]&amp;TEXT(tbReporteAsistencia[[#This Row],[REGISTRO]],"dd/mm/yyyy")&amp;TRIM(LEFT(tbReporteAsistencia[[#This Row],[ESTADO]],7))),(tbReporteAsistencia[[#This Row],[CLAVE]]&amp;TEXT(tbReporteAsistencia[[#This Row],[REGISTRO]],"dd/mm/yyyy")&amp;TRIM(LEFT(tbReporteAsistencia[[#This Row],[ESTADO]],17)))))</f>
        <v>17930/12/2017ENTRADA</v>
      </c>
      <c r="H1775">
        <f>tbReporteAsistencia[[#This Row],[CLAVE DISPOSITIVO]]</f>
        <v>179</v>
      </c>
      <c r="I1775" s="9">
        <f>tbReporteAsistencia[[#This Row],[REGISTRO]]</f>
        <v>43099.361006944448</v>
      </c>
      <c r="J1775" s="12">
        <f>tbReporteAsistencia[[#This Row],[REGISTRO]]</f>
        <v>43099.361006944448</v>
      </c>
    </row>
    <row r="1776" spans="1:10">
      <c r="A1776">
        <v>179</v>
      </c>
      <c r="B1776">
        <v>179</v>
      </c>
      <c r="C1776" t="s">
        <v>83</v>
      </c>
      <c r="D1776" s="2">
        <v>43099.587604166663</v>
      </c>
      <c r="E1776" t="s">
        <v>11</v>
      </c>
      <c r="F1776" t="s">
        <v>8</v>
      </c>
      <c r="G1776" t="str">
        <f>IF(TRIM(LEFT(tbReporteAsistencia[[#This Row],[ESTADO]],7))="ENTRADA",(tbReporteAsistencia[[#This Row],[CLAVE]]&amp;TEXT(tbReporteAsistencia[[#This Row],[REGISTRO]],"dd/mm/yyyy")&amp;TRIM(LEFT(tbReporteAsistencia[[#This Row],[ESTADO]],7))),IF(TRIM(LEFT(tbReporteAsistencia[[#This Row],[ESTADO]],7))="SALIDA",(tbReporteAsistencia[[#This Row],[CLAVE]]&amp;TEXT(tbReporteAsistencia[[#This Row],[REGISTRO]],"dd/mm/yyyy")&amp;TRIM(LEFT(tbReporteAsistencia[[#This Row],[ESTADO]],7))),(tbReporteAsistencia[[#This Row],[CLAVE]]&amp;TEXT(tbReporteAsistencia[[#This Row],[REGISTRO]],"dd/mm/yyyy")&amp;TRIM(LEFT(tbReporteAsistencia[[#This Row],[ESTADO]],17)))))</f>
        <v>17930/12/2017SALIDA</v>
      </c>
      <c r="H1776">
        <f>tbReporteAsistencia[[#This Row],[CLAVE DISPOSITIVO]]</f>
        <v>179</v>
      </c>
      <c r="I1776" s="9">
        <f>tbReporteAsistencia[[#This Row],[REGISTRO]]</f>
        <v>43099.587604166663</v>
      </c>
      <c r="J1776" s="12">
        <f>tbReporteAsistencia[[#This Row],[REGISTRO]]</f>
        <v>43099.587604166663</v>
      </c>
    </row>
    <row r="1777" spans="1:10">
      <c r="A1777">
        <v>179</v>
      </c>
      <c r="B1777">
        <v>179</v>
      </c>
      <c r="C1777" t="s">
        <v>83</v>
      </c>
      <c r="D1777" s="2">
        <v>43102.312511574077</v>
      </c>
      <c r="E1777" t="s">
        <v>7</v>
      </c>
      <c r="F1777" t="s">
        <v>8</v>
      </c>
      <c r="G1777" t="str">
        <f>IF(TRIM(LEFT(tbReporteAsistencia[[#This Row],[ESTADO]],7))="ENTRADA",(tbReporteAsistencia[[#This Row],[CLAVE]]&amp;TEXT(tbReporteAsistencia[[#This Row],[REGISTRO]],"dd/mm/yyyy")&amp;TRIM(LEFT(tbReporteAsistencia[[#This Row],[ESTADO]],7))),IF(TRIM(LEFT(tbReporteAsistencia[[#This Row],[ESTADO]],7))="SALIDA",(tbReporteAsistencia[[#This Row],[CLAVE]]&amp;TEXT(tbReporteAsistencia[[#This Row],[REGISTRO]],"dd/mm/yyyy")&amp;TRIM(LEFT(tbReporteAsistencia[[#This Row],[ESTADO]],7))),(tbReporteAsistencia[[#This Row],[CLAVE]]&amp;TEXT(tbReporteAsistencia[[#This Row],[REGISTRO]],"dd/mm/yyyy")&amp;TRIM(LEFT(tbReporteAsistencia[[#This Row],[ESTADO]],17)))))</f>
        <v>17902/01/2018ENTRADA</v>
      </c>
      <c r="H1777">
        <f>tbReporteAsistencia[[#This Row],[CLAVE DISPOSITIVO]]</f>
        <v>179</v>
      </c>
      <c r="I1777" s="9">
        <f>tbReporteAsistencia[[#This Row],[REGISTRO]]</f>
        <v>43102.312511574077</v>
      </c>
      <c r="J1777" s="12">
        <f>tbReporteAsistencia[[#This Row],[REGISTRO]]</f>
        <v>43102.312511574077</v>
      </c>
    </row>
    <row r="1778" spans="1:10">
      <c r="A1778">
        <v>179</v>
      </c>
      <c r="B1778">
        <v>179</v>
      </c>
      <c r="C1778" t="s">
        <v>83</v>
      </c>
      <c r="D1778" s="2">
        <v>43102.718726851854</v>
      </c>
      <c r="E1778" t="s">
        <v>11</v>
      </c>
      <c r="F1778" t="s">
        <v>8</v>
      </c>
      <c r="G1778" t="str">
        <f>IF(TRIM(LEFT(tbReporteAsistencia[[#This Row],[ESTADO]],7))="ENTRADA",(tbReporteAsistencia[[#This Row],[CLAVE]]&amp;TEXT(tbReporteAsistencia[[#This Row],[REGISTRO]],"dd/mm/yyyy")&amp;TRIM(LEFT(tbReporteAsistencia[[#This Row],[ESTADO]],7))),IF(TRIM(LEFT(tbReporteAsistencia[[#This Row],[ESTADO]],7))="SALIDA",(tbReporteAsistencia[[#This Row],[CLAVE]]&amp;TEXT(tbReporteAsistencia[[#This Row],[REGISTRO]],"dd/mm/yyyy")&amp;TRIM(LEFT(tbReporteAsistencia[[#This Row],[ESTADO]],7))),(tbReporteAsistencia[[#This Row],[CLAVE]]&amp;TEXT(tbReporteAsistencia[[#This Row],[REGISTRO]],"dd/mm/yyyy")&amp;TRIM(LEFT(tbReporteAsistencia[[#This Row],[ESTADO]],17)))))</f>
        <v>17902/01/2018SALIDA</v>
      </c>
      <c r="H1778">
        <f>tbReporteAsistencia[[#This Row],[CLAVE DISPOSITIVO]]</f>
        <v>179</v>
      </c>
      <c r="I1778" s="9">
        <f>tbReporteAsistencia[[#This Row],[REGISTRO]]</f>
        <v>43102.718726851854</v>
      </c>
      <c r="J1778" s="12">
        <f>tbReporteAsistencia[[#This Row],[REGISTRO]]</f>
        <v>43102.718726851854</v>
      </c>
    </row>
    <row r="1779" spans="1:10">
      <c r="A1779">
        <v>179</v>
      </c>
      <c r="B1779">
        <v>179</v>
      </c>
      <c r="C1779" t="s">
        <v>83</v>
      </c>
      <c r="D1779" s="2">
        <v>43103.312488425923</v>
      </c>
      <c r="E1779" t="s">
        <v>7</v>
      </c>
      <c r="F1779" t="s">
        <v>8</v>
      </c>
      <c r="G1779" t="str">
        <f>IF(TRIM(LEFT(tbReporteAsistencia[[#This Row],[ESTADO]],7))="ENTRADA",(tbReporteAsistencia[[#This Row],[CLAVE]]&amp;TEXT(tbReporteAsistencia[[#This Row],[REGISTRO]],"dd/mm/yyyy")&amp;TRIM(LEFT(tbReporteAsistencia[[#This Row],[ESTADO]],7))),IF(TRIM(LEFT(tbReporteAsistencia[[#This Row],[ESTADO]],7))="SALIDA",(tbReporteAsistencia[[#This Row],[CLAVE]]&amp;TEXT(tbReporteAsistencia[[#This Row],[REGISTRO]],"dd/mm/yyyy")&amp;TRIM(LEFT(tbReporteAsistencia[[#This Row],[ESTADO]],7))),(tbReporteAsistencia[[#This Row],[CLAVE]]&amp;TEXT(tbReporteAsistencia[[#This Row],[REGISTRO]],"dd/mm/yyyy")&amp;TRIM(LEFT(tbReporteAsistencia[[#This Row],[ESTADO]],17)))))</f>
        <v>17903/01/2018ENTRADA</v>
      </c>
      <c r="H1779">
        <f>tbReporteAsistencia[[#This Row],[CLAVE DISPOSITIVO]]</f>
        <v>179</v>
      </c>
      <c r="I1779" s="9">
        <f>tbReporteAsistencia[[#This Row],[REGISTRO]]</f>
        <v>43103.312488425923</v>
      </c>
      <c r="J1779" s="12">
        <f>tbReporteAsistencia[[#This Row],[REGISTRO]]</f>
        <v>43103.312488425923</v>
      </c>
    </row>
    <row r="1780" spans="1:10">
      <c r="A1780">
        <v>179</v>
      </c>
      <c r="B1780">
        <v>179</v>
      </c>
      <c r="C1780" t="s">
        <v>83</v>
      </c>
      <c r="D1780" s="2">
        <v>43103.711875000001</v>
      </c>
      <c r="E1780" t="s">
        <v>11</v>
      </c>
      <c r="F1780" t="s">
        <v>8</v>
      </c>
      <c r="G1780" t="str">
        <f>IF(TRIM(LEFT(tbReporteAsistencia[[#This Row],[ESTADO]],7))="ENTRADA",(tbReporteAsistencia[[#This Row],[CLAVE]]&amp;TEXT(tbReporteAsistencia[[#This Row],[REGISTRO]],"dd/mm/yyyy")&amp;TRIM(LEFT(tbReporteAsistencia[[#This Row],[ESTADO]],7))),IF(TRIM(LEFT(tbReporteAsistencia[[#This Row],[ESTADO]],7))="SALIDA",(tbReporteAsistencia[[#This Row],[CLAVE]]&amp;TEXT(tbReporteAsistencia[[#This Row],[REGISTRO]],"dd/mm/yyyy")&amp;TRIM(LEFT(tbReporteAsistencia[[#This Row],[ESTADO]],7))),(tbReporteAsistencia[[#This Row],[CLAVE]]&amp;TEXT(tbReporteAsistencia[[#This Row],[REGISTRO]],"dd/mm/yyyy")&amp;TRIM(LEFT(tbReporteAsistencia[[#This Row],[ESTADO]],17)))))</f>
        <v>17903/01/2018SALIDA</v>
      </c>
      <c r="H1780">
        <f>tbReporteAsistencia[[#This Row],[CLAVE DISPOSITIVO]]</f>
        <v>179</v>
      </c>
      <c r="I1780" s="9">
        <f>tbReporteAsistencia[[#This Row],[REGISTRO]]</f>
        <v>43103.711875000001</v>
      </c>
      <c r="J1780" s="12">
        <f>tbReporteAsistencia[[#This Row],[REGISTRO]]</f>
        <v>43103.711875000001</v>
      </c>
    </row>
    <row r="1781" spans="1:10">
      <c r="A1781">
        <v>179</v>
      </c>
      <c r="B1781">
        <v>179</v>
      </c>
      <c r="C1781" t="s">
        <v>83</v>
      </c>
      <c r="D1781" s="2">
        <v>43104.31322916667</v>
      </c>
      <c r="E1781" t="s">
        <v>7</v>
      </c>
      <c r="F1781" t="s">
        <v>8</v>
      </c>
      <c r="G1781" t="str">
        <f>IF(TRIM(LEFT(tbReporteAsistencia[[#This Row],[ESTADO]],7))="ENTRADA",(tbReporteAsistencia[[#This Row],[CLAVE]]&amp;TEXT(tbReporteAsistencia[[#This Row],[REGISTRO]],"dd/mm/yyyy")&amp;TRIM(LEFT(tbReporteAsistencia[[#This Row],[ESTADO]],7))),IF(TRIM(LEFT(tbReporteAsistencia[[#This Row],[ESTADO]],7))="SALIDA",(tbReporteAsistencia[[#This Row],[CLAVE]]&amp;TEXT(tbReporteAsistencia[[#This Row],[REGISTRO]],"dd/mm/yyyy")&amp;TRIM(LEFT(tbReporteAsistencia[[#This Row],[ESTADO]],7))),(tbReporteAsistencia[[#This Row],[CLAVE]]&amp;TEXT(tbReporteAsistencia[[#This Row],[REGISTRO]],"dd/mm/yyyy")&amp;TRIM(LEFT(tbReporteAsistencia[[#This Row],[ESTADO]],17)))))</f>
        <v>17904/01/2018ENTRADA</v>
      </c>
      <c r="H1781">
        <f>tbReporteAsistencia[[#This Row],[CLAVE DISPOSITIVO]]</f>
        <v>179</v>
      </c>
      <c r="I1781" s="9">
        <f>tbReporteAsistencia[[#This Row],[REGISTRO]]</f>
        <v>43104.31322916667</v>
      </c>
      <c r="J1781" s="12">
        <f>tbReporteAsistencia[[#This Row],[REGISTRO]]</f>
        <v>43104.31322916667</v>
      </c>
    </row>
    <row r="1782" spans="1:10">
      <c r="A1782">
        <v>179</v>
      </c>
      <c r="B1782">
        <v>179</v>
      </c>
      <c r="C1782" t="s">
        <v>83</v>
      </c>
      <c r="D1782" s="2">
        <v>43104.714143518519</v>
      </c>
      <c r="E1782" t="s">
        <v>11</v>
      </c>
      <c r="F1782" t="s">
        <v>8</v>
      </c>
      <c r="G1782" t="str">
        <f>IF(TRIM(LEFT(tbReporteAsistencia[[#This Row],[ESTADO]],7))="ENTRADA",(tbReporteAsistencia[[#This Row],[CLAVE]]&amp;TEXT(tbReporteAsistencia[[#This Row],[REGISTRO]],"dd/mm/yyyy")&amp;TRIM(LEFT(tbReporteAsistencia[[#This Row],[ESTADO]],7))),IF(TRIM(LEFT(tbReporteAsistencia[[#This Row],[ESTADO]],7))="SALIDA",(tbReporteAsistencia[[#This Row],[CLAVE]]&amp;TEXT(tbReporteAsistencia[[#This Row],[REGISTRO]],"dd/mm/yyyy")&amp;TRIM(LEFT(tbReporteAsistencia[[#This Row],[ESTADO]],7))),(tbReporteAsistencia[[#This Row],[CLAVE]]&amp;TEXT(tbReporteAsistencia[[#This Row],[REGISTRO]],"dd/mm/yyyy")&amp;TRIM(LEFT(tbReporteAsistencia[[#This Row],[ESTADO]],17)))))</f>
        <v>17904/01/2018SALIDA</v>
      </c>
      <c r="H1782">
        <f>tbReporteAsistencia[[#This Row],[CLAVE DISPOSITIVO]]</f>
        <v>179</v>
      </c>
      <c r="I1782" s="9">
        <f>tbReporteAsistencia[[#This Row],[REGISTRO]]</f>
        <v>43104.714143518519</v>
      </c>
      <c r="J1782" s="12">
        <f>tbReporteAsistencia[[#This Row],[REGISTRO]]</f>
        <v>43104.714143518519</v>
      </c>
    </row>
    <row r="1783" spans="1:10">
      <c r="A1783">
        <v>179</v>
      </c>
      <c r="B1783">
        <v>179</v>
      </c>
      <c r="C1783" t="s">
        <v>83</v>
      </c>
      <c r="D1783" s="2">
        <v>43105.308668981481</v>
      </c>
      <c r="E1783" t="s">
        <v>7</v>
      </c>
      <c r="F1783" t="s">
        <v>8</v>
      </c>
      <c r="G1783" t="str">
        <f>IF(TRIM(LEFT(tbReporteAsistencia[[#This Row],[ESTADO]],7))="ENTRADA",(tbReporteAsistencia[[#This Row],[CLAVE]]&amp;TEXT(tbReporteAsistencia[[#This Row],[REGISTRO]],"dd/mm/yyyy")&amp;TRIM(LEFT(tbReporteAsistencia[[#This Row],[ESTADO]],7))),IF(TRIM(LEFT(tbReporteAsistencia[[#This Row],[ESTADO]],7))="SALIDA",(tbReporteAsistencia[[#This Row],[CLAVE]]&amp;TEXT(tbReporteAsistencia[[#This Row],[REGISTRO]],"dd/mm/yyyy")&amp;TRIM(LEFT(tbReporteAsistencia[[#This Row],[ESTADO]],7))),(tbReporteAsistencia[[#This Row],[CLAVE]]&amp;TEXT(tbReporteAsistencia[[#This Row],[REGISTRO]],"dd/mm/yyyy")&amp;TRIM(LEFT(tbReporteAsistencia[[#This Row],[ESTADO]],17)))))</f>
        <v>17905/01/2018ENTRADA</v>
      </c>
      <c r="H1783">
        <f>tbReporteAsistencia[[#This Row],[CLAVE DISPOSITIVO]]</f>
        <v>179</v>
      </c>
      <c r="I1783" s="9">
        <f>tbReporteAsistencia[[#This Row],[REGISTRO]]</f>
        <v>43105.308668981481</v>
      </c>
      <c r="J1783" s="12">
        <f>tbReporteAsistencia[[#This Row],[REGISTRO]]</f>
        <v>43105.308668981481</v>
      </c>
    </row>
    <row r="1784" spans="1:10">
      <c r="A1784">
        <v>179</v>
      </c>
      <c r="B1784">
        <v>179</v>
      </c>
      <c r="C1784" t="s">
        <v>83</v>
      </c>
      <c r="D1784" s="2">
        <v>43105.715219907404</v>
      </c>
      <c r="E1784" t="s">
        <v>11</v>
      </c>
      <c r="F1784" t="s">
        <v>8</v>
      </c>
      <c r="G1784" t="str">
        <f>IF(TRIM(LEFT(tbReporteAsistencia[[#This Row],[ESTADO]],7))="ENTRADA",(tbReporteAsistencia[[#This Row],[CLAVE]]&amp;TEXT(tbReporteAsistencia[[#This Row],[REGISTRO]],"dd/mm/yyyy")&amp;TRIM(LEFT(tbReporteAsistencia[[#This Row],[ESTADO]],7))),IF(TRIM(LEFT(tbReporteAsistencia[[#This Row],[ESTADO]],7))="SALIDA",(tbReporteAsistencia[[#This Row],[CLAVE]]&amp;TEXT(tbReporteAsistencia[[#This Row],[REGISTRO]],"dd/mm/yyyy")&amp;TRIM(LEFT(tbReporteAsistencia[[#This Row],[ESTADO]],7))),(tbReporteAsistencia[[#This Row],[CLAVE]]&amp;TEXT(tbReporteAsistencia[[#This Row],[REGISTRO]],"dd/mm/yyyy")&amp;TRIM(LEFT(tbReporteAsistencia[[#This Row],[ESTADO]],17)))))</f>
        <v>17905/01/2018SALIDA</v>
      </c>
      <c r="H1784">
        <f>tbReporteAsistencia[[#This Row],[CLAVE DISPOSITIVO]]</f>
        <v>179</v>
      </c>
      <c r="I1784" s="9">
        <f>tbReporteAsistencia[[#This Row],[REGISTRO]]</f>
        <v>43105.715219907404</v>
      </c>
      <c r="J1784" s="12">
        <f>tbReporteAsistencia[[#This Row],[REGISTRO]]</f>
        <v>43105.715219907404</v>
      </c>
    </row>
    <row r="1785" spans="1:10">
      <c r="A1785">
        <v>179</v>
      </c>
      <c r="B1785">
        <v>179</v>
      </c>
      <c r="C1785" t="s">
        <v>83</v>
      </c>
      <c r="D1785" s="2">
        <v>43108.313877314817</v>
      </c>
      <c r="E1785" t="s">
        <v>7</v>
      </c>
      <c r="F1785" t="s">
        <v>8</v>
      </c>
      <c r="G1785" t="str">
        <f>IF(TRIM(LEFT(tbReporteAsistencia[[#This Row],[ESTADO]],7))="ENTRADA",(tbReporteAsistencia[[#This Row],[CLAVE]]&amp;TEXT(tbReporteAsistencia[[#This Row],[REGISTRO]],"dd/mm/yyyy")&amp;TRIM(LEFT(tbReporteAsistencia[[#This Row],[ESTADO]],7))),IF(TRIM(LEFT(tbReporteAsistencia[[#This Row],[ESTADO]],7))="SALIDA",(tbReporteAsistencia[[#This Row],[CLAVE]]&amp;TEXT(tbReporteAsistencia[[#This Row],[REGISTRO]],"dd/mm/yyyy")&amp;TRIM(LEFT(tbReporteAsistencia[[#This Row],[ESTADO]],7))),(tbReporteAsistencia[[#This Row],[CLAVE]]&amp;TEXT(tbReporteAsistencia[[#This Row],[REGISTRO]],"dd/mm/yyyy")&amp;TRIM(LEFT(tbReporteAsistencia[[#This Row],[ESTADO]],17)))))</f>
        <v>17908/01/2018ENTRADA</v>
      </c>
      <c r="H1785">
        <f>tbReporteAsistencia[[#This Row],[CLAVE DISPOSITIVO]]</f>
        <v>179</v>
      </c>
      <c r="I1785" s="9">
        <f>tbReporteAsistencia[[#This Row],[REGISTRO]]</f>
        <v>43108.313877314817</v>
      </c>
      <c r="J1785" s="12">
        <f>tbReporteAsistencia[[#This Row],[REGISTRO]]</f>
        <v>43108.313877314817</v>
      </c>
    </row>
    <row r="1786" spans="1:10">
      <c r="A1786">
        <v>179</v>
      </c>
      <c r="B1786">
        <v>179</v>
      </c>
      <c r="C1786" t="s">
        <v>83</v>
      </c>
      <c r="D1786" s="2">
        <v>43108.711527777778</v>
      </c>
      <c r="E1786" t="s">
        <v>11</v>
      </c>
      <c r="F1786" t="s">
        <v>8</v>
      </c>
      <c r="G1786" t="str">
        <f>IF(TRIM(LEFT(tbReporteAsistencia[[#This Row],[ESTADO]],7))="ENTRADA",(tbReporteAsistencia[[#This Row],[CLAVE]]&amp;TEXT(tbReporteAsistencia[[#This Row],[REGISTRO]],"dd/mm/yyyy")&amp;TRIM(LEFT(tbReporteAsistencia[[#This Row],[ESTADO]],7))),IF(TRIM(LEFT(tbReporteAsistencia[[#This Row],[ESTADO]],7))="SALIDA",(tbReporteAsistencia[[#This Row],[CLAVE]]&amp;TEXT(tbReporteAsistencia[[#This Row],[REGISTRO]],"dd/mm/yyyy")&amp;TRIM(LEFT(tbReporteAsistencia[[#This Row],[ESTADO]],7))),(tbReporteAsistencia[[#This Row],[CLAVE]]&amp;TEXT(tbReporteAsistencia[[#This Row],[REGISTRO]],"dd/mm/yyyy")&amp;TRIM(LEFT(tbReporteAsistencia[[#This Row],[ESTADO]],17)))))</f>
        <v>17908/01/2018SALIDA</v>
      </c>
      <c r="H1786">
        <f>tbReporteAsistencia[[#This Row],[CLAVE DISPOSITIVO]]</f>
        <v>179</v>
      </c>
      <c r="I1786" s="9">
        <f>tbReporteAsistencia[[#This Row],[REGISTRO]]</f>
        <v>43108.711527777778</v>
      </c>
      <c r="J1786" s="12">
        <f>tbReporteAsistencia[[#This Row],[REGISTRO]]</f>
        <v>43108.711527777778</v>
      </c>
    </row>
    <row r="1787" spans="1:10">
      <c r="A1787">
        <v>179</v>
      </c>
      <c r="B1787">
        <v>179</v>
      </c>
      <c r="C1787" t="s">
        <v>83</v>
      </c>
      <c r="D1787" s="2">
        <v>43109.299733796295</v>
      </c>
      <c r="E1787" t="s">
        <v>7</v>
      </c>
      <c r="F1787" t="s">
        <v>8</v>
      </c>
      <c r="G1787" t="str">
        <f>IF(TRIM(LEFT(tbReporteAsistencia[[#This Row],[ESTADO]],7))="ENTRADA",(tbReporteAsistencia[[#This Row],[CLAVE]]&amp;TEXT(tbReporteAsistencia[[#This Row],[REGISTRO]],"dd/mm/yyyy")&amp;TRIM(LEFT(tbReporteAsistencia[[#This Row],[ESTADO]],7))),IF(TRIM(LEFT(tbReporteAsistencia[[#This Row],[ESTADO]],7))="SALIDA",(tbReporteAsistencia[[#This Row],[CLAVE]]&amp;TEXT(tbReporteAsistencia[[#This Row],[REGISTRO]],"dd/mm/yyyy")&amp;TRIM(LEFT(tbReporteAsistencia[[#This Row],[ESTADO]],7))),(tbReporteAsistencia[[#This Row],[CLAVE]]&amp;TEXT(tbReporteAsistencia[[#This Row],[REGISTRO]],"dd/mm/yyyy")&amp;TRIM(LEFT(tbReporteAsistencia[[#This Row],[ESTADO]],17)))))</f>
        <v>17909/01/2018ENTRADA</v>
      </c>
      <c r="H1787">
        <f>tbReporteAsistencia[[#This Row],[CLAVE DISPOSITIVO]]</f>
        <v>179</v>
      </c>
      <c r="I1787" s="9">
        <f>tbReporteAsistencia[[#This Row],[REGISTRO]]</f>
        <v>43109.299733796295</v>
      </c>
      <c r="J1787" s="12">
        <f>tbReporteAsistencia[[#This Row],[REGISTRO]]</f>
        <v>43109.299733796295</v>
      </c>
    </row>
    <row r="1788" spans="1:10">
      <c r="A1788">
        <v>207</v>
      </c>
      <c r="B1788">
        <v>207</v>
      </c>
      <c r="C1788" t="s">
        <v>84</v>
      </c>
      <c r="D1788" s="2">
        <v>43095.266238425924</v>
      </c>
      <c r="E1788" t="s">
        <v>7</v>
      </c>
      <c r="F1788" t="s">
        <v>8</v>
      </c>
      <c r="G1788" t="str">
        <f>IF(TRIM(LEFT(tbReporteAsistencia[[#This Row],[ESTADO]],7))="ENTRADA",(tbReporteAsistencia[[#This Row],[CLAVE]]&amp;TEXT(tbReporteAsistencia[[#This Row],[REGISTRO]],"dd/mm/yyyy")&amp;TRIM(LEFT(tbReporteAsistencia[[#This Row],[ESTADO]],7))),IF(TRIM(LEFT(tbReporteAsistencia[[#This Row],[ESTADO]],7))="SALIDA",(tbReporteAsistencia[[#This Row],[CLAVE]]&amp;TEXT(tbReporteAsistencia[[#This Row],[REGISTRO]],"dd/mm/yyyy")&amp;TRIM(LEFT(tbReporteAsistencia[[#This Row],[ESTADO]],7))),(tbReporteAsistencia[[#This Row],[CLAVE]]&amp;TEXT(tbReporteAsistencia[[#This Row],[REGISTRO]],"dd/mm/yyyy")&amp;TRIM(LEFT(tbReporteAsistencia[[#This Row],[ESTADO]],17)))))</f>
        <v>20726/12/2017ENTRADA</v>
      </c>
      <c r="H1788">
        <f>tbReporteAsistencia[[#This Row],[CLAVE DISPOSITIVO]]</f>
        <v>207</v>
      </c>
      <c r="I1788" s="9">
        <f>tbReporteAsistencia[[#This Row],[REGISTRO]]</f>
        <v>43095.266238425924</v>
      </c>
      <c r="J1788" s="12">
        <f>tbReporteAsistencia[[#This Row],[REGISTRO]]</f>
        <v>43095.266238425924</v>
      </c>
    </row>
    <row r="1789" spans="1:10">
      <c r="A1789">
        <v>207</v>
      </c>
      <c r="B1789">
        <v>207</v>
      </c>
      <c r="C1789" t="s">
        <v>84</v>
      </c>
      <c r="D1789" s="2">
        <v>43095.637453703705</v>
      </c>
      <c r="E1789" t="s">
        <v>9</v>
      </c>
      <c r="F1789" t="s">
        <v>8</v>
      </c>
      <c r="G1789" t="str">
        <f>IF(TRIM(LEFT(tbReporteAsistencia[[#This Row],[ESTADO]],7))="ENTRADA",(tbReporteAsistencia[[#This Row],[CLAVE]]&amp;TEXT(tbReporteAsistencia[[#This Row],[REGISTRO]],"dd/mm/yyyy")&amp;TRIM(LEFT(tbReporteAsistencia[[#This Row],[ESTADO]],7))),IF(TRIM(LEFT(tbReporteAsistencia[[#This Row],[ESTADO]],7))="SALIDA",(tbReporteAsistencia[[#This Row],[CLAVE]]&amp;TEXT(tbReporteAsistencia[[#This Row],[REGISTRO]],"dd/mm/yyyy")&amp;TRIM(LEFT(tbReporteAsistencia[[#This Row],[ESTADO]],7))),(tbReporteAsistencia[[#This Row],[CLAVE]]&amp;TEXT(tbReporteAsistencia[[#This Row],[REGISTRO]],"dd/mm/yyyy")&amp;TRIM(LEFT(tbReporteAsistencia[[#This Row],[ESTADO]],17)))))</f>
        <v>20726/12/2017INICIO DE COMIDA</v>
      </c>
      <c r="H1789">
        <f>tbReporteAsistencia[[#This Row],[CLAVE DISPOSITIVO]]</f>
        <v>207</v>
      </c>
      <c r="I1789" s="9">
        <f>tbReporteAsistencia[[#This Row],[REGISTRO]]</f>
        <v>43095.637453703705</v>
      </c>
      <c r="J1789" s="12">
        <f>tbReporteAsistencia[[#This Row],[REGISTRO]]</f>
        <v>43095.637453703705</v>
      </c>
    </row>
    <row r="1790" spans="1:10">
      <c r="A1790">
        <v>207</v>
      </c>
      <c r="B1790">
        <v>207</v>
      </c>
      <c r="C1790" t="s">
        <v>84</v>
      </c>
      <c r="D1790" s="2">
        <v>43096.257719907408</v>
      </c>
      <c r="E1790" t="s">
        <v>7</v>
      </c>
      <c r="F1790" t="s">
        <v>8</v>
      </c>
      <c r="G1790" t="str">
        <f>IF(TRIM(LEFT(tbReporteAsistencia[[#This Row],[ESTADO]],7))="ENTRADA",(tbReporteAsistencia[[#This Row],[CLAVE]]&amp;TEXT(tbReporteAsistencia[[#This Row],[REGISTRO]],"dd/mm/yyyy")&amp;TRIM(LEFT(tbReporteAsistencia[[#This Row],[ESTADO]],7))),IF(TRIM(LEFT(tbReporteAsistencia[[#This Row],[ESTADO]],7))="SALIDA",(tbReporteAsistencia[[#This Row],[CLAVE]]&amp;TEXT(tbReporteAsistencia[[#This Row],[REGISTRO]],"dd/mm/yyyy")&amp;TRIM(LEFT(tbReporteAsistencia[[#This Row],[ESTADO]],7))),(tbReporteAsistencia[[#This Row],[CLAVE]]&amp;TEXT(tbReporteAsistencia[[#This Row],[REGISTRO]],"dd/mm/yyyy")&amp;TRIM(LEFT(tbReporteAsistencia[[#This Row],[ESTADO]],17)))))</f>
        <v>20727/12/2017ENTRADA</v>
      </c>
      <c r="H1790">
        <f>tbReporteAsistencia[[#This Row],[CLAVE DISPOSITIVO]]</f>
        <v>207</v>
      </c>
      <c r="I1790" s="9">
        <f>tbReporteAsistencia[[#This Row],[REGISTRO]]</f>
        <v>43096.257719907408</v>
      </c>
      <c r="J1790" s="12">
        <f>tbReporteAsistencia[[#This Row],[REGISTRO]]</f>
        <v>43096.257719907408</v>
      </c>
    </row>
    <row r="1791" spans="1:10">
      <c r="A1791">
        <v>207</v>
      </c>
      <c r="B1791">
        <v>207</v>
      </c>
      <c r="C1791" t="s">
        <v>84</v>
      </c>
      <c r="D1791" s="2">
        <v>43096.606226851851</v>
      </c>
      <c r="E1791" t="s">
        <v>9</v>
      </c>
      <c r="F1791" t="s">
        <v>8</v>
      </c>
      <c r="G1791" t="str">
        <f>IF(TRIM(LEFT(tbReporteAsistencia[[#This Row],[ESTADO]],7))="ENTRADA",(tbReporteAsistencia[[#This Row],[CLAVE]]&amp;TEXT(tbReporteAsistencia[[#This Row],[REGISTRO]],"dd/mm/yyyy")&amp;TRIM(LEFT(tbReporteAsistencia[[#This Row],[ESTADO]],7))),IF(TRIM(LEFT(tbReporteAsistencia[[#This Row],[ESTADO]],7))="SALIDA",(tbReporteAsistencia[[#This Row],[CLAVE]]&amp;TEXT(tbReporteAsistencia[[#This Row],[REGISTRO]],"dd/mm/yyyy")&amp;TRIM(LEFT(tbReporteAsistencia[[#This Row],[ESTADO]],7))),(tbReporteAsistencia[[#This Row],[CLAVE]]&amp;TEXT(tbReporteAsistencia[[#This Row],[REGISTRO]],"dd/mm/yyyy")&amp;TRIM(LEFT(tbReporteAsistencia[[#This Row],[ESTADO]],17)))))</f>
        <v>20727/12/2017INICIO DE COMIDA</v>
      </c>
      <c r="H1791">
        <f>tbReporteAsistencia[[#This Row],[CLAVE DISPOSITIVO]]</f>
        <v>207</v>
      </c>
      <c r="I1791" s="9">
        <f>tbReporteAsistencia[[#This Row],[REGISTRO]]</f>
        <v>43096.606226851851</v>
      </c>
      <c r="J1791" s="12">
        <f>tbReporteAsistencia[[#This Row],[REGISTRO]]</f>
        <v>43096.606226851851</v>
      </c>
    </row>
    <row r="1792" spans="1:10">
      <c r="A1792">
        <v>207</v>
      </c>
      <c r="B1792">
        <v>207</v>
      </c>
      <c r="C1792" t="s">
        <v>84</v>
      </c>
      <c r="D1792" s="2">
        <v>43097.258842592593</v>
      </c>
      <c r="E1792" t="s">
        <v>7</v>
      </c>
      <c r="F1792" t="s">
        <v>8</v>
      </c>
      <c r="G1792" t="str">
        <f>IF(TRIM(LEFT(tbReporteAsistencia[[#This Row],[ESTADO]],7))="ENTRADA",(tbReporteAsistencia[[#This Row],[CLAVE]]&amp;TEXT(tbReporteAsistencia[[#This Row],[REGISTRO]],"dd/mm/yyyy")&amp;TRIM(LEFT(tbReporteAsistencia[[#This Row],[ESTADO]],7))),IF(TRIM(LEFT(tbReporteAsistencia[[#This Row],[ESTADO]],7))="SALIDA",(tbReporteAsistencia[[#This Row],[CLAVE]]&amp;TEXT(tbReporteAsistencia[[#This Row],[REGISTRO]],"dd/mm/yyyy")&amp;TRIM(LEFT(tbReporteAsistencia[[#This Row],[ESTADO]],7))),(tbReporteAsistencia[[#This Row],[CLAVE]]&amp;TEXT(tbReporteAsistencia[[#This Row],[REGISTRO]],"dd/mm/yyyy")&amp;TRIM(LEFT(tbReporteAsistencia[[#This Row],[ESTADO]],17)))))</f>
        <v>20728/12/2017ENTRADA</v>
      </c>
      <c r="H1792">
        <f>tbReporteAsistencia[[#This Row],[CLAVE DISPOSITIVO]]</f>
        <v>207</v>
      </c>
      <c r="I1792" s="9">
        <f>tbReporteAsistencia[[#This Row],[REGISTRO]]</f>
        <v>43097.258842592593</v>
      </c>
      <c r="J1792" s="12">
        <f>tbReporteAsistencia[[#This Row],[REGISTRO]]</f>
        <v>43097.258842592593</v>
      </c>
    </row>
    <row r="1793" spans="1:10">
      <c r="A1793">
        <v>207</v>
      </c>
      <c r="B1793">
        <v>207</v>
      </c>
      <c r="C1793" t="s">
        <v>84</v>
      </c>
      <c r="D1793" s="2">
        <v>43097.592951388891</v>
      </c>
      <c r="E1793" t="s">
        <v>9</v>
      </c>
      <c r="F1793" t="s">
        <v>8</v>
      </c>
      <c r="G1793" t="str">
        <f>IF(TRIM(LEFT(tbReporteAsistencia[[#This Row],[ESTADO]],7))="ENTRADA",(tbReporteAsistencia[[#This Row],[CLAVE]]&amp;TEXT(tbReporteAsistencia[[#This Row],[REGISTRO]],"dd/mm/yyyy")&amp;TRIM(LEFT(tbReporteAsistencia[[#This Row],[ESTADO]],7))),IF(TRIM(LEFT(tbReporteAsistencia[[#This Row],[ESTADO]],7))="SALIDA",(tbReporteAsistencia[[#This Row],[CLAVE]]&amp;TEXT(tbReporteAsistencia[[#This Row],[REGISTRO]],"dd/mm/yyyy")&amp;TRIM(LEFT(tbReporteAsistencia[[#This Row],[ESTADO]],7))),(tbReporteAsistencia[[#This Row],[CLAVE]]&amp;TEXT(tbReporteAsistencia[[#This Row],[REGISTRO]],"dd/mm/yyyy")&amp;TRIM(LEFT(tbReporteAsistencia[[#This Row],[ESTADO]],17)))))</f>
        <v>20728/12/2017INICIO DE COMIDA</v>
      </c>
      <c r="H1793">
        <f>tbReporteAsistencia[[#This Row],[CLAVE DISPOSITIVO]]</f>
        <v>207</v>
      </c>
      <c r="I1793" s="9">
        <f>tbReporteAsistencia[[#This Row],[REGISTRO]]</f>
        <v>43097.592951388891</v>
      </c>
      <c r="J1793" s="12">
        <f>tbReporteAsistencia[[#This Row],[REGISTRO]]</f>
        <v>43097.592951388891</v>
      </c>
    </row>
    <row r="1794" spans="1:10">
      <c r="A1794">
        <v>207</v>
      </c>
      <c r="B1794">
        <v>207</v>
      </c>
      <c r="C1794" t="s">
        <v>84</v>
      </c>
      <c r="D1794" s="2">
        <v>43098.261388888888</v>
      </c>
      <c r="E1794" t="s">
        <v>7</v>
      </c>
      <c r="F1794" t="s">
        <v>8</v>
      </c>
      <c r="G1794" t="str">
        <f>IF(TRIM(LEFT(tbReporteAsistencia[[#This Row],[ESTADO]],7))="ENTRADA",(tbReporteAsistencia[[#This Row],[CLAVE]]&amp;TEXT(tbReporteAsistencia[[#This Row],[REGISTRO]],"dd/mm/yyyy")&amp;TRIM(LEFT(tbReporteAsistencia[[#This Row],[ESTADO]],7))),IF(TRIM(LEFT(tbReporteAsistencia[[#This Row],[ESTADO]],7))="SALIDA",(tbReporteAsistencia[[#This Row],[CLAVE]]&amp;TEXT(tbReporteAsistencia[[#This Row],[REGISTRO]],"dd/mm/yyyy")&amp;TRIM(LEFT(tbReporteAsistencia[[#This Row],[ESTADO]],7))),(tbReporteAsistencia[[#This Row],[CLAVE]]&amp;TEXT(tbReporteAsistencia[[#This Row],[REGISTRO]],"dd/mm/yyyy")&amp;TRIM(LEFT(tbReporteAsistencia[[#This Row],[ESTADO]],17)))))</f>
        <v>20729/12/2017ENTRADA</v>
      </c>
      <c r="H1794">
        <f>tbReporteAsistencia[[#This Row],[CLAVE DISPOSITIVO]]</f>
        <v>207</v>
      </c>
      <c r="I1794" s="9">
        <f>tbReporteAsistencia[[#This Row],[REGISTRO]]</f>
        <v>43098.261388888888</v>
      </c>
      <c r="J1794" s="12">
        <f>tbReporteAsistencia[[#This Row],[REGISTRO]]</f>
        <v>43098.261388888888</v>
      </c>
    </row>
    <row r="1795" spans="1:10">
      <c r="A1795">
        <v>207</v>
      </c>
      <c r="B1795">
        <v>207</v>
      </c>
      <c r="C1795" t="s">
        <v>84</v>
      </c>
      <c r="D1795" s="2">
        <v>43098.608923611115</v>
      </c>
      <c r="E1795" t="s">
        <v>9</v>
      </c>
      <c r="F1795" t="s">
        <v>8</v>
      </c>
      <c r="G1795" t="str">
        <f>IF(TRIM(LEFT(tbReporteAsistencia[[#This Row],[ESTADO]],7))="ENTRADA",(tbReporteAsistencia[[#This Row],[CLAVE]]&amp;TEXT(tbReporteAsistencia[[#This Row],[REGISTRO]],"dd/mm/yyyy")&amp;TRIM(LEFT(tbReporteAsistencia[[#This Row],[ESTADO]],7))),IF(TRIM(LEFT(tbReporteAsistencia[[#This Row],[ESTADO]],7))="SALIDA",(tbReporteAsistencia[[#This Row],[CLAVE]]&amp;TEXT(tbReporteAsistencia[[#This Row],[REGISTRO]],"dd/mm/yyyy")&amp;TRIM(LEFT(tbReporteAsistencia[[#This Row],[ESTADO]],7))),(tbReporteAsistencia[[#This Row],[CLAVE]]&amp;TEXT(tbReporteAsistencia[[#This Row],[REGISTRO]],"dd/mm/yyyy")&amp;TRIM(LEFT(tbReporteAsistencia[[#This Row],[ESTADO]],17)))))</f>
        <v>20729/12/2017INICIO DE COMIDA</v>
      </c>
      <c r="H1795">
        <f>tbReporteAsistencia[[#This Row],[CLAVE DISPOSITIVO]]</f>
        <v>207</v>
      </c>
      <c r="I1795" s="9">
        <f>tbReporteAsistencia[[#This Row],[REGISTRO]]</f>
        <v>43098.608923611115</v>
      </c>
      <c r="J1795" s="12">
        <f>tbReporteAsistencia[[#This Row],[REGISTRO]]</f>
        <v>43098.608923611115</v>
      </c>
    </row>
    <row r="1796" spans="1:10">
      <c r="A1796">
        <v>207</v>
      </c>
      <c r="B1796">
        <v>207</v>
      </c>
      <c r="C1796" t="s">
        <v>84</v>
      </c>
      <c r="D1796" s="2">
        <v>43099.300474537034</v>
      </c>
      <c r="E1796" t="s">
        <v>7</v>
      </c>
      <c r="F1796" t="s">
        <v>8</v>
      </c>
      <c r="G1796" t="str">
        <f>IF(TRIM(LEFT(tbReporteAsistencia[[#This Row],[ESTADO]],7))="ENTRADA",(tbReporteAsistencia[[#This Row],[CLAVE]]&amp;TEXT(tbReporteAsistencia[[#This Row],[REGISTRO]],"dd/mm/yyyy")&amp;TRIM(LEFT(tbReporteAsistencia[[#This Row],[ESTADO]],7))),IF(TRIM(LEFT(tbReporteAsistencia[[#This Row],[ESTADO]],7))="SALIDA",(tbReporteAsistencia[[#This Row],[CLAVE]]&amp;TEXT(tbReporteAsistencia[[#This Row],[REGISTRO]],"dd/mm/yyyy")&amp;TRIM(LEFT(tbReporteAsistencia[[#This Row],[ESTADO]],7))),(tbReporteAsistencia[[#This Row],[CLAVE]]&amp;TEXT(tbReporteAsistencia[[#This Row],[REGISTRO]],"dd/mm/yyyy")&amp;TRIM(LEFT(tbReporteAsistencia[[#This Row],[ESTADO]],17)))))</f>
        <v>20730/12/2017ENTRADA</v>
      </c>
      <c r="H1796">
        <f>tbReporteAsistencia[[#This Row],[CLAVE DISPOSITIVO]]</f>
        <v>207</v>
      </c>
      <c r="I1796" s="9">
        <f>tbReporteAsistencia[[#This Row],[REGISTRO]]</f>
        <v>43099.300474537034</v>
      </c>
      <c r="J1796" s="12">
        <f>tbReporteAsistencia[[#This Row],[REGISTRO]]</f>
        <v>43099.300474537034</v>
      </c>
    </row>
    <row r="1797" spans="1:10">
      <c r="A1797">
        <v>207</v>
      </c>
      <c r="B1797">
        <v>207</v>
      </c>
      <c r="C1797" t="s">
        <v>84</v>
      </c>
      <c r="D1797" s="2">
        <v>43099.751747685186</v>
      </c>
      <c r="E1797" t="s">
        <v>11</v>
      </c>
      <c r="F1797" t="s">
        <v>8</v>
      </c>
      <c r="G1797" t="str">
        <f>IF(TRIM(LEFT(tbReporteAsistencia[[#This Row],[ESTADO]],7))="ENTRADA",(tbReporteAsistencia[[#This Row],[CLAVE]]&amp;TEXT(tbReporteAsistencia[[#This Row],[REGISTRO]],"dd/mm/yyyy")&amp;TRIM(LEFT(tbReporteAsistencia[[#This Row],[ESTADO]],7))),IF(TRIM(LEFT(tbReporteAsistencia[[#This Row],[ESTADO]],7))="SALIDA",(tbReporteAsistencia[[#This Row],[CLAVE]]&amp;TEXT(tbReporteAsistencia[[#This Row],[REGISTRO]],"dd/mm/yyyy")&amp;TRIM(LEFT(tbReporteAsistencia[[#This Row],[ESTADO]],7))),(tbReporteAsistencia[[#This Row],[CLAVE]]&amp;TEXT(tbReporteAsistencia[[#This Row],[REGISTRO]],"dd/mm/yyyy")&amp;TRIM(LEFT(tbReporteAsistencia[[#This Row],[ESTADO]],17)))))</f>
        <v>20730/12/2017SALIDA</v>
      </c>
      <c r="H1797">
        <f>tbReporteAsistencia[[#This Row],[CLAVE DISPOSITIVO]]</f>
        <v>207</v>
      </c>
      <c r="I1797" s="9">
        <f>tbReporteAsistencia[[#This Row],[REGISTRO]]</f>
        <v>43099.751747685186</v>
      </c>
      <c r="J1797" s="12">
        <f>tbReporteAsistencia[[#This Row],[REGISTRO]]</f>
        <v>43099.751747685186</v>
      </c>
    </row>
    <row r="1798" spans="1:10">
      <c r="A1798">
        <v>207</v>
      </c>
      <c r="B1798">
        <v>207</v>
      </c>
      <c r="C1798" t="s">
        <v>84</v>
      </c>
      <c r="D1798" s="2">
        <v>43100.34033564815</v>
      </c>
      <c r="E1798" t="s">
        <v>7</v>
      </c>
      <c r="F1798" t="s">
        <v>8</v>
      </c>
      <c r="G1798" t="str">
        <f>IF(TRIM(LEFT(tbReporteAsistencia[[#This Row],[ESTADO]],7))="ENTRADA",(tbReporteAsistencia[[#This Row],[CLAVE]]&amp;TEXT(tbReporteAsistencia[[#This Row],[REGISTRO]],"dd/mm/yyyy")&amp;TRIM(LEFT(tbReporteAsistencia[[#This Row],[ESTADO]],7))),IF(TRIM(LEFT(tbReporteAsistencia[[#This Row],[ESTADO]],7))="SALIDA",(tbReporteAsistencia[[#This Row],[CLAVE]]&amp;TEXT(tbReporteAsistencia[[#This Row],[REGISTRO]],"dd/mm/yyyy")&amp;TRIM(LEFT(tbReporteAsistencia[[#This Row],[ESTADO]],7))),(tbReporteAsistencia[[#This Row],[CLAVE]]&amp;TEXT(tbReporteAsistencia[[#This Row],[REGISTRO]],"dd/mm/yyyy")&amp;TRIM(LEFT(tbReporteAsistencia[[#This Row],[ESTADO]],17)))))</f>
        <v>20731/12/2017ENTRADA</v>
      </c>
      <c r="H1798">
        <f>tbReporteAsistencia[[#This Row],[CLAVE DISPOSITIVO]]</f>
        <v>207</v>
      </c>
      <c r="I1798" s="9">
        <f>tbReporteAsistencia[[#This Row],[REGISTRO]]</f>
        <v>43100.34033564815</v>
      </c>
      <c r="J1798" s="12">
        <f>tbReporteAsistencia[[#This Row],[REGISTRO]]</f>
        <v>43100.34033564815</v>
      </c>
    </row>
    <row r="1799" spans="1:10">
      <c r="A1799">
        <v>207</v>
      </c>
      <c r="B1799">
        <v>207</v>
      </c>
      <c r="C1799" t="s">
        <v>84</v>
      </c>
      <c r="D1799" s="2">
        <v>43100.560428240744</v>
      </c>
      <c r="E1799" t="s">
        <v>11</v>
      </c>
      <c r="F1799" t="s">
        <v>8</v>
      </c>
      <c r="G1799" t="str">
        <f>IF(TRIM(LEFT(tbReporteAsistencia[[#This Row],[ESTADO]],7))="ENTRADA",(tbReporteAsistencia[[#This Row],[CLAVE]]&amp;TEXT(tbReporteAsistencia[[#This Row],[REGISTRO]],"dd/mm/yyyy")&amp;TRIM(LEFT(tbReporteAsistencia[[#This Row],[ESTADO]],7))),IF(TRIM(LEFT(tbReporteAsistencia[[#This Row],[ESTADO]],7))="SALIDA",(tbReporteAsistencia[[#This Row],[CLAVE]]&amp;TEXT(tbReporteAsistencia[[#This Row],[REGISTRO]],"dd/mm/yyyy")&amp;TRIM(LEFT(tbReporteAsistencia[[#This Row],[ESTADO]],7))),(tbReporteAsistencia[[#This Row],[CLAVE]]&amp;TEXT(tbReporteAsistencia[[#This Row],[REGISTRO]],"dd/mm/yyyy")&amp;TRIM(LEFT(tbReporteAsistencia[[#This Row],[ESTADO]],17)))))</f>
        <v>20731/12/2017SALIDA</v>
      </c>
      <c r="H1799">
        <f>tbReporteAsistencia[[#This Row],[CLAVE DISPOSITIVO]]</f>
        <v>207</v>
      </c>
      <c r="I1799" s="9">
        <f>tbReporteAsistencia[[#This Row],[REGISTRO]]</f>
        <v>43100.560428240744</v>
      </c>
      <c r="J1799" s="12">
        <f>tbReporteAsistencia[[#This Row],[REGISTRO]]</f>
        <v>43100.560428240744</v>
      </c>
    </row>
    <row r="1800" spans="1:10">
      <c r="A1800">
        <v>207</v>
      </c>
      <c r="B1800">
        <v>207</v>
      </c>
      <c r="C1800" t="s">
        <v>84</v>
      </c>
      <c r="D1800" s="2">
        <v>43102.25708333333</v>
      </c>
      <c r="E1800" t="s">
        <v>7</v>
      </c>
      <c r="F1800" t="s">
        <v>8</v>
      </c>
      <c r="G1800" t="str">
        <f>IF(TRIM(LEFT(tbReporteAsistencia[[#This Row],[ESTADO]],7))="ENTRADA",(tbReporteAsistencia[[#This Row],[CLAVE]]&amp;TEXT(tbReporteAsistencia[[#This Row],[REGISTRO]],"dd/mm/yyyy")&amp;TRIM(LEFT(tbReporteAsistencia[[#This Row],[ESTADO]],7))),IF(TRIM(LEFT(tbReporteAsistencia[[#This Row],[ESTADO]],7))="SALIDA",(tbReporteAsistencia[[#This Row],[CLAVE]]&amp;TEXT(tbReporteAsistencia[[#This Row],[REGISTRO]],"dd/mm/yyyy")&amp;TRIM(LEFT(tbReporteAsistencia[[#This Row],[ESTADO]],7))),(tbReporteAsistencia[[#This Row],[CLAVE]]&amp;TEXT(tbReporteAsistencia[[#This Row],[REGISTRO]],"dd/mm/yyyy")&amp;TRIM(LEFT(tbReporteAsistencia[[#This Row],[ESTADO]],17)))))</f>
        <v>20702/01/2018ENTRADA</v>
      </c>
      <c r="H1800">
        <f>tbReporteAsistencia[[#This Row],[CLAVE DISPOSITIVO]]</f>
        <v>207</v>
      </c>
      <c r="I1800" s="9">
        <f>tbReporteAsistencia[[#This Row],[REGISTRO]]</f>
        <v>43102.25708333333</v>
      </c>
      <c r="J1800" s="12">
        <f>tbReporteAsistencia[[#This Row],[REGISTRO]]</f>
        <v>43102.25708333333</v>
      </c>
    </row>
    <row r="1801" spans="1:10">
      <c r="A1801">
        <v>207</v>
      </c>
      <c r="B1801">
        <v>207</v>
      </c>
      <c r="C1801" t="s">
        <v>84</v>
      </c>
      <c r="D1801" s="2">
        <v>43102.616574074076</v>
      </c>
      <c r="E1801" t="s">
        <v>9</v>
      </c>
      <c r="F1801" t="s">
        <v>8</v>
      </c>
      <c r="G1801" t="str">
        <f>IF(TRIM(LEFT(tbReporteAsistencia[[#This Row],[ESTADO]],7))="ENTRADA",(tbReporteAsistencia[[#This Row],[CLAVE]]&amp;TEXT(tbReporteAsistencia[[#This Row],[REGISTRO]],"dd/mm/yyyy")&amp;TRIM(LEFT(tbReporteAsistencia[[#This Row],[ESTADO]],7))),IF(TRIM(LEFT(tbReporteAsistencia[[#This Row],[ESTADO]],7))="SALIDA",(tbReporteAsistencia[[#This Row],[CLAVE]]&amp;TEXT(tbReporteAsistencia[[#This Row],[REGISTRO]],"dd/mm/yyyy")&amp;TRIM(LEFT(tbReporteAsistencia[[#This Row],[ESTADO]],7))),(tbReporteAsistencia[[#This Row],[CLAVE]]&amp;TEXT(tbReporteAsistencia[[#This Row],[REGISTRO]],"dd/mm/yyyy")&amp;TRIM(LEFT(tbReporteAsistencia[[#This Row],[ESTADO]],17)))))</f>
        <v>20702/01/2018INICIO DE COMIDA</v>
      </c>
      <c r="H1801">
        <f>tbReporteAsistencia[[#This Row],[CLAVE DISPOSITIVO]]</f>
        <v>207</v>
      </c>
      <c r="I1801" s="9">
        <f>tbReporteAsistencia[[#This Row],[REGISTRO]]</f>
        <v>43102.616574074076</v>
      </c>
      <c r="J1801" s="12">
        <f>tbReporteAsistencia[[#This Row],[REGISTRO]]</f>
        <v>43102.616574074076</v>
      </c>
    </row>
    <row r="1802" spans="1:10">
      <c r="A1802">
        <v>207</v>
      </c>
      <c r="B1802">
        <v>207</v>
      </c>
      <c r="C1802" t="s">
        <v>84</v>
      </c>
      <c r="D1802" s="2">
        <v>43103.255983796298</v>
      </c>
      <c r="E1802" t="s">
        <v>7</v>
      </c>
      <c r="F1802" t="s">
        <v>8</v>
      </c>
      <c r="G1802" t="str">
        <f>IF(TRIM(LEFT(tbReporteAsistencia[[#This Row],[ESTADO]],7))="ENTRADA",(tbReporteAsistencia[[#This Row],[CLAVE]]&amp;TEXT(tbReporteAsistencia[[#This Row],[REGISTRO]],"dd/mm/yyyy")&amp;TRIM(LEFT(tbReporteAsistencia[[#This Row],[ESTADO]],7))),IF(TRIM(LEFT(tbReporteAsistencia[[#This Row],[ESTADO]],7))="SALIDA",(tbReporteAsistencia[[#This Row],[CLAVE]]&amp;TEXT(tbReporteAsistencia[[#This Row],[REGISTRO]],"dd/mm/yyyy")&amp;TRIM(LEFT(tbReporteAsistencia[[#This Row],[ESTADO]],7))),(tbReporteAsistencia[[#This Row],[CLAVE]]&amp;TEXT(tbReporteAsistencia[[#This Row],[REGISTRO]],"dd/mm/yyyy")&amp;TRIM(LEFT(tbReporteAsistencia[[#This Row],[ESTADO]],17)))))</f>
        <v>20703/01/2018ENTRADA</v>
      </c>
      <c r="H1802">
        <f>tbReporteAsistencia[[#This Row],[CLAVE DISPOSITIVO]]</f>
        <v>207</v>
      </c>
      <c r="I1802" s="9">
        <f>tbReporteAsistencia[[#This Row],[REGISTRO]]</f>
        <v>43103.255983796298</v>
      </c>
      <c r="J1802" s="12">
        <f>tbReporteAsistencia[[#This Row],[REGISTRO]]</f>
        <v>43103.255983796298</v>
      </c>
    </row>
    <row r="1803" spans="1:10">
      <c r="A1803">
        <v>207</v>
      </c>
      <c r="B1803">
        <v>207</v>
      </c>
      <c r="C1803" t="s">
        <v>84</v>
      </c>
      <c r="D1803" s="2">
        <v>43103.600752314815</v>
      </c>
      <c r="E1803" t="s">
        <v>9</v>
      </c>
      <c r="F1803" t="s">
        <v>8</v>
      </c>
      <c r="G1803" t="str">
        <f>IF(TRIM(LEFT(tbReporteAsistencia[[#This Row],[ESTADO]],7))="ENTRADA",(tbReporteAsistencia[[#This Row],[CLAVE]]&amp;TEXT(tbReporteAsistencia[[#This Row],[REGISTRO]],"dd/mm/yyyy")&amp;TRIM(LEFT(tbReporteAsistencia[[#This Row],[ESTADO]],7))),IF(TRIM(LEFT(tbReporteAsistencia[[#This Row],[ESTADO]],7))="SALIDA",(tbReporteAsistencia[[#This Row],[CLAVE]]&amp;TEXT(tbReporteAsistencia[[#This Row],[REGISTRO]],"dd/mm/yyyy")&amp;TRIM(LEFT(tbReporteAsistencia[[#This Row],[ESTADO]],7))),(tbReporteAsistencia[[#This Row],[CLAVE]]&amp;TEXT(tbReporteAsistencia[[#This Row],[REGISTRO]],"dd/mm/yyyy")&amp;TRIM(LEFT(tbReporteAsistencia[[#This Row],[ESTADO]],17)))))</f>
        <v>20703/01/2018INICIO DE COMIDA</v>
      </c>
      <c r="H1803">
        <f>tbReporteAsistencia[[#This Row],[CLAVE DISPOSITIVO]]</f>
        <v>207</v>
      </c>
      <c r="I1803" s="9">
        <f>tbReporteAsistencia[[#This Row],[REGISTRO]]</f>
        <v>43103.600752314815</v>
      </c>
      <c r="J1803" s="12">
        <f>tbReporteAsistencia[[#This Row],[REGISTRO]]</f>
        <v>43103.600752314815</v>
      </c>
    </row>
    <row r="1804" spans="1:10">
      <c r="A1804">
        <v>207</v>
      </c>
      <c r="B1804">
        <v>207</v>
      </c>
      <c r="C1804" t="s">
        <v>84</v>
      </c>
      <c r="D1804" s="2">
        <v>43104.258599537039</v>
      </c>
      <c r="E1804" t="s">
        <v>7</v>
      </c>
      <c r="F1804" t="s">
        <v>8</v>
      </c>
      <c r="G1804" t="str">
        <f>IF(TRIM(LEFT(tbReporteAsistencia[[#This Row],[ESTADO]],7))="ENTRADA",(tbReporteAsistencia[[#This Row],[CLAVE]]&amp;TEXT(tbReporteAsistencia[[#This Row],[REGISTRO]],"dd/mm/yyyy")&amp;TRIM(LEFT(tbReporteAsistencia[[#This Row],[ESTADO]],7))),IF(TRIM(LEFT(tbReporteAsistencia[[#This Row],[ESTADO]],7))="SALIDA",(tbReporteAsistencia[[#This Row],[CLAVE]]&amp;TEXT(tbReporteAsistencia[[#This Row],[REGISTRO]],"dd/mm/yyyy")&amp;TRIM(LEFT(tbReporteAsistencia[[#This Row],[ESTADO]],7))),(tbReporteAsistencia[[#This Row],[CLAVE]]&amp;TEXT(tbReporteAsistencia[[#This Row],[REGISTRO]],"dd/mm/yyyy")&amp;TRIM(LEFT(tbReporteAsistencia[[#This Row],[ESTADO]],17)))))</f>
        <v>20704/01/2018ENTRADA</v>
      </c>
      <c r="H1804">
        <f>tbReporteAsistencia[[#This Row],[CLAVE DISPOSITIVO]]</f>
        <v>207</v>
      </c>
      <c r="I1804" s="9">
        <f>tbReporteAsistencia[[#This Row],[REGISTRO]]</f>
        <v>43104.258599537039</v>
      </c>
      <c r="J1804" s="12">
        <f>tbReporteAsistencia[[#This Row],[REGISTRO]]</f>
        <v>43104.258599537039</v>
      </c>
    </row>
    <row r="1805" spans="1:10">
      <c r="A1805">
        <v>207</v>
      </c>
      <c r="B1805">
        <v>207</v>
      </c>
      <c r="C1805" t="s">
        <v>84</v>
      </c>
      <c r="D1805" s="2">
        <v>43104.587048611109</v>
      </c>
      <c r="E1805" t="s">
        <v>9</v>
      </c>
      <c r="F1805" t="s">
        <v>8</v>
      </c>
      <c r="G1805" t="str">
        <f>IF(TRIM(LEFT(tbReporteAsistencia[[#This Row],[ESTADO]],7))="ENTRADA",(tbReporteAsistencia[[#This Row],[CLAVE]]&amp;TEXT(tbReporteAsistencia[[#This Row],[REGISTRO]],"dd/mm/yyyy")&amp;TRIM(LEFT(tbReporteAsistencia[[#This Row],[ESTADO]],7))),IF(TRIM(LEFT(tbReporteAsistencia[[#This Row],[ESTADO]],7))="SALIDA",(tbReporteAsistencia[[#This Row],[CLAVE]]&amp;TEXT(tbReporteAsistencia[[#This Row],[REGISTRO]],"dd/mm/yyyy")&amp;TRIM(LEFT(tbReporteAsistencia[[#This Row],[ESTADO]],7))),(tbReporteAsistencia[[#This Row],[CLAVE]]&amp;TEXT(tbReporteAsistencia[[#This Row],[REGISTRO]],"dd/mm/yyyy")&amp;TRIM(LEFT(tbReporteAsistencia[[#This Row],[ESTADO]],17)))))</f>
        <v>20704/01/2018INICIO DE COMIDA</v>
      </c>
      <c r="H1805">
        <f>tbReporteAsistencia[[#This Row],[CLAVE DISPOSITIVO]]</f>
        <v>207</v>
      </c>
      <c r="I1805" s="9">
        <f>tbReporteAsistencia[[#This Row],[REGISTRO]]</f>
        <v>43104.587048611109</v>
      </c>
      <c r="J1805" s="12">
        <f>tbReporteAsistencia[[#This Row],[REGISTRO]]</f>
        <v>43104.587048611109</v>
      </c>
    </row>
    <row r="1806" spans="1:10">
      <c r="A1806">
        <v>207</v>
      </c>
      <c r="B1806">
        <v>207</v>
      </c>
      <c r="C1806" t="s">
        <v>84</v>
      </c>
      <c r="D1806" s="2">
        <v>43105.254791666666</v>
      </c>
      <c r="E1806" t="s">
        <v>7</v>
      </c>
      <c r="F1806" t="s">
        <v>8</v>
      </c>
      <c r="G1806" t="str">
        <f>IF(TRIM(LEFT(tbReporteAsistencia[[#This Row],[ESTADO]],7))="ENTRADA",(tbReporteAsistencia[[#This Row],[CLAVE]]&amp;TEXT(tbReporteAsistencia[[#This Row],[REGISTRO]],"dd/mm/yyyy")&amp;TRIM(LEFT(tbReporteAsistencia[[#This Row],[ESTADO]],7))),IF(TRIM(LEFT(tbReporteAsistencia[[#This Row],[ESTADO]],7))="SALIDA",(tbReporteAsistencia[[#This Row],[CLAVE]]&amp;TEXT(tbReporteAsistencia[[#This Row],[REGISTRO]],"dd/mm/yyyy")&amp;TRIM(LEFT(tbReporteAsistencia[[#This Row],[ESTADO]],7))),(tbReporteAsistencia[[#This Row],[CLAVE]]&amp;TEXT(tbReporteAsistencia[[#This Row],[REGISTRO]],"dd/mm/yyyy")&amp;TRIM(LEFT(tbReporteAsistencia[[#This Row],[ESTADO]],17)))))</f>
        <v>20705/01/2018ENTRADA</v>
      </c>
      <c r="H1806">
        <f>tbReporteAsistencia[[#This Row],[CLAVE DISPOSITIVO]]</f>
        <v>207</v>
      </c>
      <c r="I1806" s="9">
        <f>tbReporteAsistencia[[#This Row],[REGISTRO]]</f>
        <v>43105.254791666666</v>
      </c>
      <c r="J1806" s="12">
        <f>tbReporteAsistencia[[#This Row],[REGISTRO]]</f>
        <v>43105.254791666666</v>
      </c>
    </row>
    <row r="1807" spans="1:10">
      <c r="A1807">
        <v>207</v>
      </c>
      <c r="B1807">
        <v>207</v>
      </c>
      <c r="C1807" t="s">
        <v>84</v>
      </c>
      <c r="D1807" s="2">
        <v>43105.595289351855</v>
      </c>
      <c r="E1807" t="s">
        <v>9</v>
      </c>
      <c r="F1807" t="s">
        <v>8</v>
      </c>
      <c r="G1807" t="str">
        <f>IF(TRIM(LEFT(tbReporteAsistencia[[#This Row],[ESTADO]],7))="ENTRADA",(tbReporteAsistencia[[#This Row],[CLAVE]]&amp;TEXT(tbReporteAsistencia[[#This Row],[REGISTRO]],"dd/mm/yyyy")&amp;TRIM(LEFT(tbReporteAsistencia[[#This Row],[ESTADO]],7))),IF(TRIM(LEFT(tbReporteAsistencia[[#This Row],[ESTADO]],7))="SALIDA",(tbReporteAsistencia[[#This Row],[CLAVE]]&amp;TEXT(tbReporteAsistencia[[#This Row],[REGISTRO]],"dd/mm/yyyy")&amp;TRIM(LEFT(tbReporteAsistencia[[#This Row],[ESTADO]],7))),(tbReporteAsistencia[[#This Row],[CLAVE]]&amp;TEXT(tbReporteAsistencia[[#This Row],[REGISTRO]],"dd/mm/yyyy")&amp;TRIM(LEFT(tbReporteAsistencia[[#This Row],[ESTADO]],17)))))</f>
        <v>20705/01/2018INICIO DE COMIDA</v>
      </c>
      <c r="H1807">
        <f>tbReporteAsistencia[[#This Row],[CLAVE DISPOSITIVO]]</f>
        <v>207</v>
      </c>
      <c r="I1807" s="9">
        <f>tbReporteAsistencia[[#This Row],[REGISTRO]]</f>
        <v>43105.595289351855</v>
      </c>
      <c r="J1807" s="12">
        <f>tbReporteAsistencia[[#This Row],[REGISTRO]]</f>
        <v>43105.595289351855</v>
      </c>
    </row>
    <row r="1808" spans="1:10">
      <c r="A1808">
        <v>207</v>
      </c>
      <c r="B1808">
        <v>207</v>
      </c>
      <c r="C1808" t="s">
        <v>84</v>
      </c>
      <c r="D1808" s="2">
        <v>43106.262349537035</v>
      </c>
      <c r="E1808" t="s">
        <v>7</v>
      </c>
      <c r="F1808" t="s">
        <v>8</v>
      </c>
      <c r="G1808" t="str">
        <f>IF(TRIM(LEFT(tbReporteAsistencia[[#This Row],[ESTADO]],7))="ENTRADA",(tbReporteAsistencia[[#This Row],[CLAVE]]&amp;TEXT(tbReporteAsistencia[[#This Row],[REGISTRO]],"dd/mm/yyyy")&amp;TRIM(LEFT(tbReporteAsistencia[[#This Row],[ESTADO]],7))),IF(TRIM(LEFT(tbReporteAsistencia[[#This Row],[ESTADO]],7))="SALIDA",(tbReporteAsistencia[[#This Row],[CLAVE]]&amp;TEXT(tbReporteAsistencia[[#This Row],[REGISTRO]],"dd/mm/yyyy")&amp;TRIM(LEFT(tbReporteAsistencia[[#This Row],[ESTADO]],7))),(tbReporteAsistencia[[#This Row],[CLAVE]]&amp;TEXT(tbReporteAsistencia[[#This Row],[REGISTRO]],"dd/mm/yyyy")&amp;TRIM(LEFT(tbReporteAsistencia[[#This Row],[ESTADO]],17)))))</f>
        <v>20706/01/2018ENTRADA</v>
      </c>
      <c r="H1808">
        <f>tbReporteAsistencia[[#This Row],[CLAVE DISPOSITIVO]]</f>
        <v>207</v>
      </c>
      <c r="I1808" s="9">
        <f>tbReporteAsistencia[[#This Row],[REGISTRO]]</f>
        <v>43106.262349537035</v>
      </c>
      <c r="J1808" s="12">
        <f>tbReporteAsistencia[[#This Row],[REGISTRO]]</f>
        <v>43106.262349537035</v>
      </c>
    </row>
    <row r="1809" spans="1:10">
      <c r="A1809">
        <v>207</v>
      </c>
      <c r="B1809">
        <v>207</v>
      </c>
      <c r="C1809" t="s">
        <v>84</v>
      </c>
      <c r="D1809" s="2">
        <v>43106.626469907409</v>
      </c>
      <c r="E1809" t="s">
        <v>11</v>
      </c>
      <c r="F1809" t="s">
        <v>8</v>
      </c>
      <c r="G1809" t="str">
        <f>IF(TRIM(LEFT(tbReporteAsistencia[[#This Row],[ESTADO]],7))="ENTRADA",(tbReporteAsistencia[[#This Row],[CLAVE]]&amp;TEXT(tbReporteAsistencia[[#This Row],[REGISTRO]],"dd/mm/yyyy")&amp;TRIM(LEFT(tbReporteAsistencia[[#This Row],[ESTADO]],7))),IF(TRIM(LEFT(tbReporteAsistencia[[#This Row],[ESTADO]],7))="SALIDA",(tbReporteAsistencia[[#This Row],[CLAVE]]&amp;TEXT(tbReporteAsistencia[[#This Row],[REGISTRO]],"dd/mm/yyyy")&amp;TRIM(LEFT(tbReporteAsistencia[[#This Row],[ESTADO]],7))),(tbReporteAsistencia[[#This Row],[CLAVE]]&amp;TEXT(tbReporteAsistencia[[#This Row],[REGISTRO]],"dd/mm/yyyy")&amp;TRIM(LEFT(tbReporteAsistencia[[#This Row],[ESTADO]],17)))))</f>
        <v>20706/01/2018SALIDA</v>
      </c>
      <c r="H1809">
        <f>tbReporteAsistencia[[#This Row],[CLAVE DISPOSITIVO]]</f>
        <v>207</v>
      </c>
      <c r="I1809" s="9">
        <f>tbReporteAsistencia[[#This Row],[REGISTRO]]</f>
        <v>43106.626469907409</v>
      </c>
      <c r="J1809" s="12">
        <f>tbReporteAsistencia[[#This Row],[REGISTRO]]</f>
        <v>43106.626469907409</v>
      </c>
    </row>
    <row r="1810" spans="1:10">
      <c r="A1810">
        <v>207</v>
      </c>
      <c r="B1810">
        <v>207</v>
      </c>
      <c r="C1810" t="s">
        <v>84</v>
      </c>
      <c r="D1810" s="2">
        <v>43107.339930555558</v>
      </c>
      <c r="E1810" t="s">
        <v>7</v>
      </c>
      <c r="F1810" t="s">
        <v>8</v>
      </c>
      <c r="G1810" t="str">
        <f>IF(TRIM(LEFT(tbReporteAsistencia[[#This Row],[ESTADO]],7))="ENTRADA",(tbReporteAsistencia[[#This Row],[CLAVE]]&amp;TEXT(tbReporteAsistencia[[#This Row],[REGISTRO]],"dd/mm/yyyy")&amp;TRIM(LEFT(tbReporteAsistencia[[#This Row],[ESTADO]],7))),IF(TRIM(LEFT(tbReporteAsistencia[[#This Row],[ESTADO]],7))="SALIDA",(tbReporteAsistencia[[#This Row],[CLAVE]]&amp;TEXT(tbReporteAsistencia[[#This Row],[REGISTRO]],"dd/mm/yyyy")&amp;TRIM(LEFT(tbReporteAsistencia[[#This Row],[ESTADO]],7))),(tbReporteAsistencia[[#This Row],[CLAVE]]&amp;TEXT(tbReporteAsistencia[[#This Row],[REGISTRO]],"dd/mm/yyyy")&amp;TRIM(LEFT(tbReporteAsistencia[[#This Row],[ESTADO]],17)))))</f>
        <v>20707/01/2018ENTRADA</v>
      </c>
      <c r="H1810">
        <f>tbReporteAsistencia[[#This Row],[CLAVE DISPOSITIVO]]</f>
        <v>207</v>
      </c>
      <c r="I1810" s="9">
        <f>tbReporteAsistencia[[#This Row],[REGISTRO]]</f>
        <v>43107.339930555558</v>
      </c>
      <c r="J1810" s="12">
        <f>tbReporteAsistencia[[#This Row],[REGISTRO]]</f>
        <v>43107.339930555558</v>
      </c>
    </row>
    <row r="1811" spans="1:10">
      <c r="A1811">
        <v>207</v>
      </c>
      <c r="B1811">
        <v>207</v>
      </c>
      <c r="C1811" t="s">
        <v>84</v>
      </c>
      <c r="D1811" s="2">
        <v>43107.634004629632</v>
      </c>
      <c r="E1811" t="s">
        <v>11</v>
      </c>
      <c r="F1811" t="s">
        <v>8</v>
      </c>
      <c r="G1811" t="str">
        <f>IF(TRIM(LEFT(tbReporteAsistencia[[#This Row],[ESTADO]],7))="ENTRADA",(tbReporteAsistencia[[#This Row],[CLAVE]]&amp;TEXT(tbReporteAsistencia[[#This Row],[REGISTRO]],"dd/mm/yyyy")&amp;TRIM(LEFT(tbReporteAsistencia[[#This Row],[ESTADO]],7))),IF(TRIM(LEFT(tbReporteAsistencia[[#This Row],[ESTADO]],7))="SALIDA",(tbReporteAsistencia[[#This Row],[CLAVE]]&amp;TEXT(tbReporteAsistencia[[#This Row],[REGISTRO]],"dd/mm/yyyy")&amp;TRIM(LEFT(tbReporteAsistencia[[#This Row],[ESTADO]],7))),(tbReporteAsistencia[[#This Row],[CLAVE]]&amp;TEXT(tbReporteAsistencia[[#This Row],[REGISTRO]],"dd/mm/yyyy")&amp;TRIM(LEFT(tbReporteAsistencia[[#This Row],[ESTADO]],17)))))</f>
        <v>20707/01/2018SALIDA</v>
      </c>
      <c r="H1811">
        <f>tbReporteAsistencia[[#This Row],[CLAVE DISPOSITIVO]]</f>
        <v>207</v>
      </c>
      <c r="I1811" s="9">
        <f>tbReporteAsistencia[[#This Row],[REGISTRO]]</f>
        <v>43107.634004629632</v>
      </c>
      <c r="J1811" s="12">
        <f>tbReporteAsistencia[[#This Row],[REGISTRO]]</f>
        <v>43107.634004629632</v>
      </c>
    </row>
    <row r="1812" spans="1:10">
      <c r="A1812">
        <v>207</v>
      </c>
      <c r="B1812">
        <v>207</v>
      </c>
      <c r="C1812" t="s">
        <v>84</v>
      </c>
      <c r="D1812" s="2">
        <v>43108.256608796299</v>
      </c>
      <c r="E1812" t="s">
        <v>7</v>
      </c>
      <c r="F1812" t="s">
        <v>8</v>
      </c>
      <c r="G1812" t="str">
        <f>IF(TRIM(LEFT(tbReporteAsistencia[[#This Row],[ESTADO]],7))="ENTRADA",(tbReporteAsistencia[[#This Row],[CLAVE]]&amp;TEXT(tbReporteAsistencia[[#This Row],[REGISTRO]],"dd/mm/yyyy")&amp;TRIM(LEFT(tbReporteAsistencia[[#This Row],[ESTADO]],7))),IF(TRIM(LEFT(tbReporteAsistencia[[#This Row],[ESTADO]],7))="SALIDA",(tbReporteAsistencia[[#This Row],[CLAVE]]&amp;TEXT(tbReporteAsistencia[[#This Row],[REGISTRO]],"dd/mm/yyyy")&amp;TRIM(LEFT(tbReporteAsistencia[[#This Row],[ESTADO]],7))),(tbReporteAsistencia[[#This Row],[CLAVE]]&amp;TEXT(tbReporteAsistencia[[#This Row],[REGISTRO]],"dd/mm/yyyy")&amp;TRIM(LEFT(tbReporteAsistencia[[#This Row],[ESTADO]],17)))))</f>
        <v>20708/01/2018ENTRADA</v>
      </c>
      <c r="H1812">
        <f>tbReporteAsistencia[[#This Row],[CLAVE DISPOSITIVO]]</f>
        <v>207</v>
      </c>
      <c r="I1812" s="9">
        <f>tbReporteAsistencia[[#This Row],[REGISTRO]]</f>
        <v>43108.256608796299</v>
      </c>
      <c r="J1812" s="12">
        <f>tbReporteAsistencia[[#This Row],[REGISTRO]]</f>
        <v>43108.256608796299</v>
      </c>
    </row>
    <row r="1813" spans="1:10">
      <c r="A1813">
        <v>207</v>
      </c>
      <c r="B1813">
        <v>207</v>
      </c>
      <c r="C1813" t="s">
        <v>84</v>
      </c>
      <c r="D1813" s="2">
        <v>43108.601157407407</v>
      </c>
      <c r="E1813" t="s">
        <v>9</v>
      </c>
      <c r="F1813" t="s">
        <v>8</v>
      </c>
      <c r="G1813" t="str">
        <f>IF(TRIM(LEFT(tbReporteAsistencia[[#This Row],[ESTADO]],7))="ENTRADA",(tbReporteAsistencia[[#This Row],[CLAVE]]&amp;TEXT(tbReporteAsistencia[[#This Row],[REGISTRO]],"dd/mm/yyyy")&amp;TRIM(LEFT(tbReporteAsistencia[[#This Row],[ESTADO]],7))),IF(TRIM(LEFT(tbReporteAsistencia[[#This Row],[ESTADO]],7))="SALIDA",(tbReporteAsistencia[[#This Row],[CLAVE]]&amp;TEXT(tbReporteAsistencia[[#This Row],[REGISTRO]],"dd/mm/yyyy")&amp;TRIM(LEFT(tbReporteAsistencia[[#This Row],[ESTADO]],7))),(tbReporteAsistencia[[#This Row],[CLAVE]]&amp;TEXT(tbReporteAsistencia[[#This Row],[REGISTRO]],"dd/mm/yyyy")&amp;TRIM(LEFT(tbReporteAsistencia[[#This Row],[ESTADO]],17)))))</f>
        <v>20708/01/2018INICIO DE COMIDA</v>
      </c>
      <c r="H1813">
        <f>tbReporteAsistencia[[#This Row],[CLAVE DISPOSITIVO]]</f>
        <v>207</v>
      </c>
      <c r="I1813" s="9">
        <f>tbReporteAsistencia[[#This Row],[REGISTRO]]</f>
        <v>43108.601157407407</v>
      </c>
      <c r="J1813" s="12">
        <f>tbReporteAsistencia[[#This Row],[REGISTRO]]</f>
        <v>43108.601157407407</v>
      </c>
    </row>
    <row r="1814" spans="1:10">
      <c r="A1814">
        <v>207</v>
      </c>
      <c r="B1814">
        <v>207</v>
      </c>
      <c r="C1814" t="s">
        <v>84</v>
      </c>
      <c r="D1814" s="2">
        <v>43109.25675925926</v>
      </c>
      <c r="E1814" t="s">
        <v>7</v>
      </c>
      <c r="F1814" t="s">
        <v>8</v>
      </c>
      <c r="G1814" t="str">
        <f>IF(TRIM(LEFT(tbReporteAsistencia[[#This Row],[ESTADO]],7))="ENTRADA",(tbReporteAsistencia[[#This Row],[CLAVE]]&amp;TEXT(tbReporteAsistencia[[#This Row],[REGISTRO]],"dd/mm/yyyy")&amp;TRIM(LEFT(tbReporteAsistencia[[#This Row],[ESTADO]],7))),IF(TRIM(LEFT(tbReporteAsistencia[[#This Row],[ESTADO]],7))="SALIDA",(tbReporteAsistencia[[#This Row],[CLAVE]]&amp;TEXT(tbReporteAsistencia[[#This Row],[REGISTRO]],"dd/mm/yyyy")&amp;TRIM(LEFT(tbReporteAsistencia[[#This Row],[ESTADO]],7))),(tbReporteAsistencia[[#This Row],[CLAVE]]&amp;TEXT(tbReporteAsistencia[[#This Row],[REGISTRO]],"dd/mm/yyyy")&amp;TRIM(LEFT(tbReporteAsistencia[[#This Row],[ESTADO]],17)))))</f>
        <v>20709/01/2018ENTRADA</v>
      </c>
      <c r="H1814">
        <f>tbReporteAsistencia[[#This Row],[CLAVE DISPOSITIVO]]</f>
        <v>207</v>
      </c>
      <c r="I1814" s="9">
        <f>tbReporteAsistencia[[#This Row],[REGISTRO]]</f>
        <v>43109.25675925926</v>
      </c>
      <c r="J1814" s="12">
        <f>tbReporteAsistencia[[#This Row],[REGISTRO]]</f>
        <v>43109.25675925926</v>
      </c>
    </row>
    <row r="1815" spans="1:10">
      <c r="A1815">
        <v>120</v>
      </c>
      <c r="B1815">
        <v>120</v>
      </c>
      <c r="C1815" t="s">
        <v>85</v>
      </c>
      <c r="D1815" s="2">
        <v>43095.435173611113</v>
      </c>
      <c r="E1815" t="s">
        <v>7</v>
      </c>
      <c r="F1815" t="s">
        <v>8</v>
      </c>
      <c r="G1815" t="str">
        <f>IF(TRIM(LEFT(tbReporteAsistencia[[#This Row],[ESTADO]],7))="ENTRADA",(tbReporteAsistencia[[#This Row],[CLAVE]]&amp;TEXT(tbReporteAsistencia[[#This Row],[REGISTRO]],"dd/mm/yyyy")&amp;TRIM(LEFT(tbReporteAsistencia[[#This Row],[ESTADO]],7))),IF(TRIM(LEFT(tbReporteAsistencia[[#This Row],[ESTADO]],7))="SALIDA",(tbReporteAsistencia[[#This Row],[CLAVE]]&amp;TEXT(tbReporteAsistencia[[#This Row],[REGISTRO]],"dd/mm/yyyy")&amp;TRIM(LEFT(tbReporteAsistencia[[#This Row],[ESTADO]],7))),(tbReporteAsistencia[[#This Row],[CLAVE]]&amp;TEXT(tbReporteAsistencia[[#This Row],[REGISTRO]],"dd/mm/yyyy")&amp;TRIM(LEFT(tbReporteAsistencia[[#This Row],[ESTADO]],17)))))</f>
        <v>12026/12/2017ENTRADA</v>
      </c>
      <c r="H1815">
        <f>tbReporteAsistencia[[#This Row],[CLAVE DISPOSITIVO]]</f>
        <v>120</v>
      </c>
      <c r="I1815" s="9">
        <f>tbReporteAsistencia[[#This Row],[REGISTRO]]</f>
        <v>43095.435173611113</v>
      </c>
      <c r="J1815" s="12">
        <f>tbReporteAsistencia[[#This Row],[REGISTRO]]</f>
        <v>43095.435173611113</v>
      </c>
    </row>
    <row r="1816" spans="1:10">
      <c r="A1816">
        <v>120</v>
      </c>
      <c r="B1816">
        <v>120</v>
      </c>
      <c r="C1816" t="s">
        <v>85</v>
      </c>
      <c r="D1816" s="2">
        <v>43095.593773148146</v>
      </c>
      <c r="E1816" t="s">
        <v>19</v>
      </c>
      <c r="F1816" t="s">
        <v>8</v>
      </c>
      <c r="G1816" t="str">
        <f>IF(TRIM(LEFT(tbReporteAsistencia[[#This Row],[ESTADO]],7))="ENTRADA",(tbReporteAsistencia[[#This Row],[CLAVE]]&amp;TEXT(tbReporteAsistencia[[#This Row],[REGISTRO]],"dd/mm/yyyy")&amp;TRIM(LEFT(tbReporteAsistencia[[#This Row],[ESTADO]],7))),IF(TRIM(LEFT(tbReporteAsistencia[[#This Row],[ESTADO]],7))="SALIDA",(tbReporteAsistencia[[#This Row],[CLAVE]]&amp;TEXT(tbReporteAsistencia[[#This Row],[REGISTRO]],"dd/mm/yyyy")&amp;TRIM(LEFT(tbReporteAsistencia[[#This Row],[ESTADO]],7))),(tbReporteAsistencia[[#This Row],[CLAVE]]&amp;TEXT(tbReporteAsistencia[[#This Row],[REGISTRO]],"dd/mm/yyyy")&amp;TRIM(LEFT(tbReporteAsistencia[[#This Row],[ESTADO]],17)))))</f>
        <v>12026/12/2017SALIDA</v>
      </c>
      <c r="H1816">
        <f>tbReporteAsistencia[[#This Row],[CLAVE DISPOSITIVO]]</f>
        <v>120</v>
      </c>
      <c r="I1816" s="9">
        <f>tbReporteAsistencia[[#This Row],[REGISTRO]]</f>
        <v>43095.593773148146</v>
      </c>
      <c r="J1816" s="12">
        <f>tbReporteAsistencia[[#This Row],[REGISTRO]]</f>
        <v>43095.593773148146</v>
      </c>
    </row>
    <row r="1817" spans="1:10">
      <c r="A1817">
        <v>120</v>
      </c>
      <c r="B1817">
        <v>120</v>
      </c>
      <c r="C1817" t="s">
        <v>85</v>
      </c>
      <c r="D1817" s="2">
        <v>43095.639050925929</v>
      </c>
      <c r="E1817" t="s">
        <v>19</v>
      </c>
      <c r="F1817" t="s">
        <v>8</v>
      </c>
      <c r="G1817" t="str">
        <f>IF(TRIM(LEFT(tbReporteAsistencia[[#This Row],[ESTADO]],7))="ENTRADA",(tbReporteAsistencia[[#This Row],[CLAVE]]&amp;TEXT(tbReporteAsistencia[[#This Row],[REGISTRO]],"dd/mm/yyyy")&amp;TRIM(LEFT(tbReporteAsistencia[[#This Row],[ESTADO]],7))),IF(TRIM(LEFT(tbReporteAsistencia[[#This Row],[ESTADO]],7))="SALIDA",(tbReporteAsistencia[[#This Row],[CLAVE]]&amp;TEXT(tbReporteAsistencia[[#This Row],[REGISTRO]],"dd/mm/yyyy")&amp;TRIM(LEFT(tbReporteAsistencia[[#This Row],[ESTADO]],7))),(tbReporteAsistencia[[#This Row],[CLAVE]]&amp;TEXT(tbReporteAsistencia[[#This Row],[REGISTRO]],"dd/mm/yyyy")&amp;TRIM(LEFT(tbReporteAsistencia[[#This Row],[ESTADO]],17)))))</f>
        <v>12026/12/2017SALIDA</v>
      </c>
      <c r="H1817">
        <f>tbReporteAsistencia[[#This Row],[CLAVE DISPOSITIVO]]</f>
        <v>120</v>
      </c>
      <c r="I1817" s="9">
        <f>tbReporteAsistencia[[#This Row],[REGISTRO]]</f>
        <v>43095.639050925929</v>
      </c>
      <c r="J1817" s="12">
        <f>tbReporteAsistencia[[#This Row],[REGISTRO]]</f>
        <v>43095.639050925929</v>
      </c>
    </row>
    <row r="1818" spans="1:10">
      <c r="A1818">
        <v>120</v>
      </c>
      <c r="B1818">
        <v>120</v>
      </c>
      <c r="C1818" t="s">
        <v>85</v>
      </c>
      <c r="D1818" s="2">
        <v>43095.787083333336</v>
      </c>
      <c r="E1818" t="s">
        <v>19</v>
      </c>
      <c r="F1818" t="s">
        <v>8</v>
      </c>
      <c r="G1818" t="str">
        <f>IF(TRIM(LEFT(tbReporteAsistencia[[#This Row],[ESTADO]],7))="ENTRADA",(tbReporteAsistencia[[#This Row],[CLAVE]]&amp;TEXT(tbReporteAsistencia[[#This Row],[REGISTRO]],"dd/mm/yyyy")&amp;TRIM(LEFT(tbReporteAsistencia[[#This Row],[ESTADO]],7))),IF(TRIM(LEFT(tbReporteAsistencia[[#This Row],[ESTADO]],7))="SALIDA",(tbReporteAsistencia[[#This Row],[CLAVE]]&amp;TEXT(tbReporteAsistencia[[#This Row],[REGISTRO]],"dd/mm/yyyy")&amp;TRIM(LEFT(tbReporteAsistencia[[#This Row],[ESTADO]],7))),(tbReporteAsistencia[[#This Row],[CLAVE]]&amp;TEXT(tbReporteAsistencia[[#This Row],[REGISTRO]],"dd/mm/yyyy")&amp;TRIM(LEFT(tbReporteAsistencia[[#This Row],[ESTADO]],17)))))</f>
        <v>12026/12/2017SALIDA</v>
      </c>
      <c r="H1818">
        <f>tbReporteAsistencia[[#This Row],[CLAVE DISPOSITIVO]]</f>
        <v>120</v>
      </c>
      <c r="I1818" s="9">
        <f>tbReporteAsistencia[[#This Row],[REGISTRO]]</f>
        <v>43095.787083333336</v>
      </c>
      <c r="J1818" s="12">
        <f>tbReporteAsistencia[[#This Row],[REGISTRO]]</f>
        <v>43095.787083333336</v>
      </c>
    </row>
    <row r="1819" spans="1:10">
      <c r="A1819">
        <v>120</v>
      </c>
      <c r="B1819">
        <v>120</v>
      </c>
      <c r="C1819" t="s">
        <v>85</v>
      </c>
      <c r="D1819" s="2">
        <v>43096.495717592596</v>
      </c>
      <c r="E1819" t="s">
        <v>7</v>
      </c>
      <c r="F1819" t="s">
        <v>8</v>
      </c>
      <c r="G1819" t="str">
        <f>IF(TRIM(LEFT(tbReporteAsistencia[[#This Row],[ESTADO]],7))="ENTRADA",(tbReporteAsistencia[[#This Row],[CLAVE]]&amp;TEXT(tbReporteAsistencia[[#This Row],[REGISTRO]],"dd/mm/yyyy")&amp;TRIM(LEFT(tbReporteAsistencia[[#This Row],[ESTADO]],7))),IF(TRIM(LEFT(tbReporteAsistencia[[#This Row],[ESTADO]],7))="SALIDA",(tbReporteAsistencia[[#This Row],[CLAVE]]&amp;TEXT(tbReporteAsistencia[[#This Row],[REGISTRO]],"dd/mm/yyyy")&amp;TRIM(LEFT(tbReporteAsistencia[[#This Row],[ESTADO]],7))),(tbReporteAsistencia[[#This Row],[CLAVE]]&amp;TEXT(tbReporteAsistencia[[#This Row],[REGISTRO]],"dd/mm/yyyy")&amp;TRIM(LEFT(tbReporteAsistencia[[#This Row],[ESTADO]],17)))))</f>
        <v>12027/12/2017ENTRADA</v>
      </c>
      <c r="H1819">
        <f>tbReporteAsistencia[[#This Row],[CLAVE DISPOSITIVO]]</f>
        <v>120</v>
      </c>
      <c r="I1819" s="9">
        <f>tbReporteAsistencia[[#This Row],[REGISTRO]]</f>
        <v>43096.495717592596</v>
      </c>
      <c r="J1819" s="12">
        <f>tbReporteAsistencia[[#This Row],[REGISTRO]]</f>
        <v>43096.495717592596</v>
      </c>
    </row>
    <row r="1820" spans="1:10">
      <c r="A1820">
        <v>120</v>
      </c>
      <c r="B1820">
        <v>120</v>
      </c>
      <c r="C1820" t="s">
        <v>85</v>
      </c>
      <c r="D1820" s="2">
        <v>43096.624155092592</v>
      </c>
      <c r="E1820" t="s">
        <v>11</v>
      </c>
      <c r="F1820" t="s">
        <v>8</v>
      </c>
      <c r="G1820" t="str">
        <f>IF(TRIM(LEFT(tbReporteAsistencia[[#This Row],[ESTADO]],7))="ENTRADA",(tbReporteAsistencia[[#This Row],[CLAVE]]&amp;TEXT(tbReporteAsistencia[[#This Row],[REGISTRO]],"dd/mm/yyyy")&amp;TRIM(LEFT(tbReporteAsistencia[[#This Row],[ESTADO]],7))),IF(TRIM(LEFT(tbReporteAsistencia[[#This Row],[ESTADO]],7))="SALIDA",(tbReporteAsistencia[[#This Row],[CLAVE]]&amp;TEXT(tbReporteAsistencia[[#This Row],[REGISTRO]],"dd/mm/yyyy")&amp;TRIM(LEFT(tbReporteAsistencia[[#This Row],[ESTADO]],7))),(tbReporteAsistencia[[#This Row],[CLAVE]]&amp;TEXT(tbReporteAsistencia[[#This Row],[REGISTRO]],"dd/mm/yyyy")&amp;TRIM(LEFT(tbReporteAsistencia[[#This Row],[ESTADO]],17)))))</f>
        <v>12027/12/2017SALIDA</v>
      </c>
      <c r="H1820">
        <f>tbReporteAsistencia[[#This Row],[CLAVE DISPOSITIVO]]</f>
        <v>120</v>
      </c>
      <c r="I1820" s="9">
        <f>tbReporteAsistencia[[#This Row],[REGISTRO]]</f>
        <v>43096.624155092592</v>
      </c>
      <c r="J1820" s="12">
        <f>tbReporteAsistencia[[#This Row],[REGISTRO]]</f>
        <v>43096.624155092592</v>
      </c>
    </row>
    <row r="1821" spans="1:10">
      <c r="A1821">
        <v>120</v>
      </c>
      <c r="B1821">
        <v>120</v>
      </c>
      <c r="C1821" t="s">
        <v>85</v>
      </c>
      <c r="D1821" s="2">
        <v>43096.664189814815</v>
      </c>
      <c r="E1821" t="s">
        <v>7</v>
      </c>
      <c r="F1821" t="s">
        <v>8</v>
      </c>
      <c r="G1821" t="str">
        <f>IF(TRIM(LEFT(tbReporteAsistencia[[#This Row],[ESTADO]],7))="ENTRADA",(tbReporteAsistencia[[#This Row],[CLAVE]]&amp;TEXT(tbReporteAsistencia[[#This Row],[REGISTRO]],"dd/mm/yyyy")&amp;TRIM(LEFT(tbReporteAsistencia[[#This Row],[ESTADO]],7))),IF(TRIM(LEFT(tbReporteAsistencia[[#This Row],[ESTADO]],7))="SALIDA",(tbReporteAsistencia[[#This Row],[CLAVE]]&amp;TEXT(tbReporteAsistencia[[#This Row],[REGISTRO]],"dd/mm/yyyy")&amp;TRIM(LEFT(tbReporteAsistencia[[#This Row],[ESTADO]],7))),(tbReporteAsistencia[[#This Row],[CLAVE]]&amp;TEXT(tbReporteAsistencia[[#This Row],[REGISTRO]],"dd/mm/yyyy")&amp;TRIM(LEFT(tbReporteAsistencia[[#This Row],[ESTADO]],17)))))</f>
        <v>12027/12/2017ENTRADA</v>
      </c>
      <c r="H1821">
        <f>tbReporteAsistencia[[#This Row],[CLAVE DISPOSITIVO]]</f>
        <v>120</v>
      </c>
      <c r="I1821" s="9">
        <f>tbReporteAsistencia[[#This Row],[REGISTRO]]</f>
        <v>43096.664189814815</v>
      </c>
      <c r="J1821" s="12">
        <f>tbReporteAsistencia[[#This Row],[REGISTRO]]</f>
        <v>43096.664189814815</v>
      </c>
    </row>
    <row r="1822" spans="1:10">
      <c r="A1822">
        <v>120</v>
      </c>
      <c r="B1822">
        <v>120</v>
      </c>
      <c r="C1822" t="s">
        <v>85</v>
      </c>
      <c r="D1822" s="2">
        <v>43096.8671875</v>
      </c>
      <c r="E1822" t="s">
        <v>11</v>
      </c>
      <c r="F1822" t="s">
        <v>8</v>
      </c>
      <c r="G1822" t="str">
        <f>IF(TRIM(LEFT(tbReporteAsistencia[[#This Row],[ESTADO]],7))="ENTRADA",(tbReporteAsistencia[[#This Row],[CLAVE]]&amp;TEXT(tbReporteAsistencia[[#This Row],[REGISTRO]],"dd/mm/yyyy")&amp;TRIM(LEFT(tbReporteAsistencia[[#This Row],[ESTADO]],7))),IF(TRIM(LEFT(tbReporteAsistencia[[#This Row],[ESTADO]],7))="SALIDA",(tbReporteAsistencia[[#This Row],[CLAVE]]&amp;TEXT(tbReporteAsistencia[[#This Row],[REGISTRO]],"dd/mm/yyyy")&amp;TRIM(LEFT(tbReporteAsistencia[[#This Row],[ESTADO]],7))),(tbReporteAsistencia[[#This Row],[CLAVE]]&amp;TEXT(tbReporteAsistencia[[#This Row],[REGISTRO]],"dd/mm/yyyy")&amp;TRIM(LEFT(tbReporteAsistencia[[#This Row],[ESTADO]],17)))))</f>
        <v>12027/12/2017SALIDA</v>
      </c>
      <c r="H1822">
        <f>tbReporteAsistencia[[#This Row],[CLAVE DISPOSITIVO]]</f>
        <v>120</v>
      </c>
      <c r="I1822" s="9">
        <f>tbReporteAsistencia[[#This Row],[REGISTRO]]</f>
        <v>43096.8671875</v>
      </c>
      <c r="J1822" s="12">
        <f>tbReporteAsistencia[[#This Row],[REGISTRO]]</f>
        <v>43096.8671875</v>
      </c>
    </row>
    <row r="1823" spans="1:10">
      <c r="A1823">
        <v>120</v>
      </c>
      <c r="B1823">
        <v>120</v>
      </c>
      <c r="C1823" t="s">
        <v>85</v>
      </c>
      <c r="D1823" s="2">
        <v>43097.456608796296</v>
      </c>
      <c r="E1823" t="s">
        <v>7</v>
      </c>
      <c r="F1823" t="s">
        <v>8</v>
      </c>
      <c r="G1823" t="str">
        <f>IF(TRIM(LEFT(tbReporteAsistencia[[#This Row],[ESTADO]],7))="ENTRADA",(tbReporteAsistencia[[#This Row],[CLAVE]]&amp;TEXT(tbReporteAsistencia[[#This Row],[REGISTRO]],"dd/mm/yyyy")&amp;TRIM(LEFT(tbReporteAsistencia[[#This Row],[ESTADO]],7))),IF(TRIM(LEFT(tbReporteAsistencia[[#This Row],[ESTADO]],7))="SALIDA",(tbReporteAsistencia[[#This Row],[CLAVE]]&amp;TEXT(tbReporteAsistencia[[#This Row],[REGISTRO]],"dd/mm/yyyy")&amp;TRIM(LEFT(tbReporteAsistencia[[#This Row],[ESTADO]],7))),(tbReporteAsistencia[[#This Row],[CLAVE]]&amp;TEXT(tbReporteAsistencia[[#This Row],[REGISTRO]],"dd/mm/yyyy")&amp;TRIM(LEFT(tbReporteAsistencia[[#This Row],[ESTADO]],17)))))</f>
        <v>12028/12/2017ENTRADA</v>
      </c>
      <c r="H1823">
        <f>tbReporteAsistencia[[#This Row],[CLAVE DISPOSITIVO]]</f>
        <v>120</v>
      </c>
      <c r="I1823" s="9">
        <f>tbReporteAsistencia[[#This Row],[REGISTRO]]</f>
        <v>43097.456608796296</v>
      </c>
      <c r="J1823" s="12">
        <f>tbReporteAsistencia[[#This Row],[REGISTRO]]</f>
        <v>43097.456608796296</v>
      </c>
    </row>
    <row r="1824" spans="1:10">
      <c r="A1824">
        <v>120</v>
      </c>
      <c r="B1824">
        <v>120</v>
      </c>
      <c r="C1824" t="s">
        <v>85</v>
      </c>
      <c r="D1824" s="2">
        <v>43097.627997685187</v>
      </c>
      <c r="E1824" t="s">
        <v>19</v>
      </c>
      <c r="F1824" t="s">
        <v>8</v>
      </c>
      <c r="G1824" t="str">
        <f>IF(TRIM(LEFT(tbReporteAsistencia[[#This Row],[ESTADO]],7))="ENTRADA",(tbReporteAsistencia[[#This Row],[CLAVE]]&amp;TEXT(tbReporteAsistencia[[#This Row],[REGISTRO]],"dd/mm/yyyy")&amp;TRIM(LEFT(tbReporteAsistencia[[#This Row],[ESTADO]],7))),IF(TRIM(LEFT(tbReporteAsistencia[[#This Row],[ESTADO]],7))="SALIDA",(tbReporteAsistencia[[#This Row],[CLAVE]]&amp;TEXT(tbReporteAsistencia[[#This Row],[REGISTRO]],"dd/mm/yyyy")&amp;TRIM(LEFT(tbReporteAsistencia[[#This Row],[ESTADO]],7))),(tbReporteAsistencia[[#This Row],[CLAVE]]&amp;TEXT(tbReporteAsistencia[[#This Row],[REGISTRO]],"dd/mm/yyyy")&amp;TRIM(LEFT(tbReporteAsistencia[[#This Row],[ESTADO]],17)))))</f>
        <v>12028/12/2017SALIDA</v>
      </c>
      <c r="H1824">
        <f>tbReporteAsistencia[[#This Row],[CLAVE DISPOSITIVO]]</f>
        <v>120</v>
      </c>
      <c r="I1824" s="9">
        <f>tbReporteAsistencia[[#This Row],[REGISTRO]]</f>
        <v>43097.627997685187</v>
      </c>
      <c r="J1824" s="12">
        <f>tbReporteAsistencia[[#This Row],[REGISTRO]]</f>
        <v>43097.627997685187</v>
      </c>
    </row>
    <row r="1825" spans="1:10">
      <c r="A1825">
        <v>120</v>
      </c>
      <c r="B1825">
        <v>120</v>
      </c>
      <c r="C1825" t="s">
        <v>85</v>
      </c>
      <c r="D1825" s="2">
        <v>43097.664363425924</v>
      </c>
      <c r="E1825" t="s">
        <v>9</v>
      </c>
      <c r="F1825" t="s">
        <v>8</v>
      </c>
      <c r="G1825" t="str">
        <f>IF(TRIM(LEFT(tbReporteAsistencia[[#This Row],[ESTADO]],7))="ENTRADA",(tbReporteAsistencia[[#This Row],[CLAVE]]&amp;TEXT(tbReporteAsistencia[[#This Row],[REGISTRO]],"dd/mm/yyyy")&amp;TRIM(LEFT(tbReporteAsistencia[[#This Row],[ESTADO]],7))),IF(TRIM(LEFT(tbReporteAsistencia[[#This Row],[ESTADO]],7))="SALIDA",(tbReporteAsistencia[[#This Row],[CLAVE]]&amp;TEXT(tbReporteAsistencia[[#This Row],[REGISTRO]],"dd/mm/yyyy")&amp;TRIM(LEFT(tbReporteAsistencia[[#This Row],[ESTADO]],7))),(tbReporteAsistencia[[#This Row],[CLAVE]]&amp;TEXT(tbReporteAsistencia[[#This Row],[REGISTRO]],"dd/mm/yyyy")&amp;TRIM(LEFT(tbReporteAsistencia[[#This Row],[ESTADO]],17)))))</f>
        <v>12028/12/2017INICIO DE COMIDA</v>
      </c>
      <c r="H1825">
        <f>tbReporteAsistencia[[#This Row],[CLAVE DISPOSITIVO]]</f>
        <v>120</v>
      </c>
      <c r="I1825" s="9">
        <f>tbReporteAsistencia[[#This Row],[REGISTRO]]</f>
        <v>43097.664363425924</v>
      </c>
      <c r="J1825" s="12">
        <f>tbReporteAsistencia[[#This Row],[REGISTRO]]</f>
        <v>43097.664363425924</v>
      </c>
    </row>
    <row r="1826" spans="1:10">
      <c r="A1826">
        <v>120</v>
      </c>
      <c r="B1826">
        <v>120</v>
      </c>
      <c r="C1826" t="s">
        <v>85</v>
      </c>
      <c r="D1826" s="2">
        <v>43097.838263888887</v>
      </c>
      <c r="E1826" t="s">
        <v>11</v>
      </c>
      <c r="F1826" t="s">
        <v>8</v>
      </c>
      <c r="G1826" t="str">
        <f>IF(TRIM(LEFT(tbReporteAsistencia[[#This Row],[ESTADO]],7))="ENTRADA",(tbReporteAsistencia[[#This Row],[CLAVE]]&amp;TEXT(tbReporteAsistencia[[#This Row],[REGISTRO]],"dd/mm/yyyy")&amp;TRIM(LEFT(tbReporteAsistencia[[#This Row],[ESTADO]],7))),IF(TRIM(LEFT(tbReporteAsistencia[[#This Row],[ESTADO]],7))="SALIDA",(tbReporteAsistencia[[#This Row],[CLAVE]]&amp;TEXT(tbReporteAsistencia[[#This Row],[REGISTRO]],"dd/mm/yyyy")&amp;TRIM(LEFT(tbReporteAsistencia[[#This Row],[ESTADO]],7))),(tbReporteAsistencia[[#This Row],[CLAVE]]&amp;TEXT(tbReporteAsistencia[[#This Row],[REGISTRO]],"dd/mm/yyyy")&amp;TRIM(LEFT(tbReporteAsistencia[[#This Row],[ESTADO]],17)))))</f>
        <v>12028/12/2017SALIDA</v>
      </c>
      <c r="H1826">
        <f>tbReporteAsistencia[[#This Row],[CLAVE DISPOSITIVO]]</f>
        <v>120</v>
      </c>
      <c r="I1826" s="9">
        <f>tbReporteAsistencia[[#This Row],[REGISTRO]]</f>
        <v>43097.838263888887</v>
      </c>
      <c r="J1826" s="12">
        <f>tbReporteAsistencia[[#This Row],[REGISTRO]]</f>
        <v>43097.838263888887</v>
      </c>
    </row>
    <row r="1827" spans="1:10">
      <c r="A1827">
        <v>120</v>
      </c>
      <c r="B1827">
        <v>120</v>
      </c>
      <c r="C1827" t="s">
        <v>85</v>
      </c>
      <c r="D1827" s="2">
        <v>43098.507280092592</v>
      </c>
      <c r="E1827" t="s">
        <v>7</v>
      </c>
      <c r="F1827" t="s">
        <v>8</v>
      </c>
      <c r="G1827" t="str">
        <f>IF(TRIM(LEFT(tbReporteAsistencia[[#This Row],[ESTADO]],7))="ENTRADA",(tbReporteAsistencia[[#This Row],[CLAVE]]&amp;TEXT(tbReporteAsistencia[[#This Row],[REGISTRO]],"dd/mm/yyyy")&amp;TRIM(LEFT(tbReporteAsistencia[[#This Row],[ESTADO]],7))),IF(TRIM(LEFT(tbReporteAsistencia[[#This Row],[ESTADO]],7))="SALIDA",(tbReporteAsistencia[[#This Row],[CLAVE]]&amp;TEXT(tbReporteAsistencia[[#This Row],[REGISTRO]],"dd/mm/yyyy")&amp;TRIM(LEFT(tbReporteAsistencia[[#This Row],[ESTADO]],7))),(tbReporteAsistencia[[#This Row],[CLAVE]]&amp;TEXT(tbReporteAsistencia[[#This Row],[REGISTRO]],"dd/mm/yyyy")&amp;TRIM(LEFT(tbReporteAsistencia[[#This Row],[ESTADO]],17)))))</f>
        <v>12029/12/2017ENTRADA</v>
      </c>
      <c r="H1827">
        <f>tbReporteAsistencia[[#This Row],[CLAVE DISPOSITIVO]]</f>
        <v>120</v>
      </c>
      <c r="I1827" s="9">
        <f>tbReporteAsistencia[[#This Row],[REGISTRO]]</f>
        <v>43098.507280092592</v>
      </c>
      <c r="J1827" s="12">
        <f>tbReporteAsistencia[[#This Row],[REGISTRO]]</f>
        <v>43098.507280092592</v>
      </c>
    </row>
    <row r="1828" spans="1:10">
      <c r="A1828">
        <v>120</v>
      </c>
      <c r="B1828">
        <v>120</v>
      </c>
      <c r="C1828" t="s">
        <v>85</v>
      </c>
      <c r="D1828" s="2">
        <v>43098.606180555558</v>
      </c>
      <c r="E1828" t="s">
        <v>19</v>
      </c>
      <c r="F1828" t="s">
        <v>8</v>
      </c>
      <c r="G1828" t="str">
        <f>IF(TRIM(LEFT(tbReporteAsistencia[[#This Row],[ESTADO]],7))="ENTRADA",(tbReporteAsistencia[[#This Row],[CLAVE]]&amp;TEXT(tbReporteAsistencia[[#This Row],[REGISTRO]],"dd/mm/yyyy")&amp;TRIM(LEFT(tbReporteAsistencia[[#This Row],[ESTADO]],7))),IF(TRIM(LEFT(tbReporteAsistencia[[#This Row],[ESTADO]],7))="SALIDA",(tbReporteAsistencia[[#This Row],[CLAVE]]&amp;TEXT(tbReporteAsistencia[[#This Row],[REGISTRO]],"dd/mm/yyyy")&amp;TRIM(LEFT(tbReporteAsistencia[[#This Row],[ESTADO]],7))),(tbReporteAsistencia[[#This Row],[CLAVE]]&amp;TEXT(tbReporteAsistencia[[#This Row],[REGISTRO]],"dd/mm/yyyy")&amp;TRIM(LEFT(tbReporteAsistencia[[#This Row],[ESTADO]],17)))))</f>
        <v>12029/12/2017SALIDA</v>
      </c>
      <c r="H1828">
        <f>tbReporteAsistencia[[#This Row],[CLAVE DISPOSITIVO]]</f>
        <v>120</v>
      </c>
      <c r="I1828" s="9">
        <f>tbReporteAsistencia[[#This Row],[REGISTRO]]</f>
        <v>43098.606180555558</v>
      </c>
      <c r="J1828" s="12">
        <f>tbReporteAsistencia[[#This Row],[REGISTRO]]</f>
        <v>43098.606180555558</v>
      </c>
    </row>
    <row r="1829" spans="1:10">
      <c r="A1829">
        <v>120</v>
      </c>
      <c r="B1829">
        <v>120</v>
      </c>
      <c r="C1829" t="s">
        <v>85</v>
      </c>
      <c r="D1829" s="2">
        <v>43098.647893518515</v>
      </c>
      <c r="E1829" t="s">
        <v>9</v>
      </c>
      <c r="F1829" t="s">
        <v>8</v>
      </c>
      <c r="G1829" t="str">
        <f>IF(TRIM(LEFT(tbReporteAsistencia[[#This Row],[ESTADO]],7))="ENTRADA",(tbReporteAsistencia[[#This Row],[CLAVE]]&amp;TEXT(tbReporteAsistencia[[#This Row],[REGISTRO]],"dd/mm/yyyy")&amp;TRIM(LEFT(tbReporteAsistencia[[#This Row],[ESTADO]],7))),IF(TRIM(LEFT(tbReporteAsistencia[[#This Row],[ESTADO]],7))="SALIDA",(tbReporteAsistencia[[#This Row],[CLAVE]]&amp;TEXT(tbReporteAsistencia[[#This Row],[REGISTRO]],"dd/mm/yyyy")&amp;TRIM(LEFT(tbReporteAsistencia[[#This Row],[ESTADO]],7))),(tbReporteAsistencia[[#This Row],[CLAVE]]&amp;TEXT(tbReporteAsistencia[[#This Row],[REGISTRO]],"dd/mm/yyyy")&amp;TRIM(LEFT(tbReporteAsistencia[[#This Row],[ESTADO]],17)))))</f>
        <v>12029/12/2017INICIO DE COMIDA</v>
      </c>
      <c r="H1829">
        <f>tbReporteAsistencia[[#This Row],[CLAVE DISPOSITIVO]]</f>
        <v>120</v>
      </c>
      <c r="I1829" s="9">
        <f>tbReporteAsistencia[[#This Row],[REGISTRO]]</f>
        <v>43098.647893518515</v>
      </c>
      <c r="J1829" s="12">
        <f>tbReporteAsistencia[[#This Row],[REGISTRO]]</f>
        <v>43098.647893518515</v>
      </c>
    </row>
    <row r="1830" spans="1:10">
      <c r="A1830">
        <v>120</v>
      </c>
      <c r="B1830">
        <v>120</v>
      </c>
      <c r="C1830" t="s">
        <v>85</v>
      </c>
      <c r="D1830" s="2">
        <v>43098.904444444444</v>
      </c>
      <c r="E1830" t="s">
        <v>11</v>
      </c>
      <c r="F1830" t="s">
        <v>8</v>
      </c>
      <c r="G1830" t="str">
        <f>IF(TRIM(LEFT(tbReporteAsistencia[[#This Row],[ESTADO]],7))="ENTRADA",(tbReporteAsistencia[[#This Row],[CLAVE]]&amp;TEXT(tbReporteAsistencia[[#This Row],[REGISTRO]],"dd/mm/yyyy")&amp;TRIM(LEFT(tbReporteAsistencia[[#This Row],[ESTADO]],7))),IF(TRIM(LEFT(tbReporteAsistencia[[#This Row],[ESTADO]],7))="SALIDA",(tbReporteAsistencia[[#This Row],[CLAVE]]&amp;TEXT(tbReporteAsistencia[[#This Row],[REGISTRO]],"dd/mm/yyyy")&amp;TRIM(LEFT(tbReporteAsistencia[[#This Row],[ESTADO]],7))),(tbReporteAsistencia[[#This Row],[CLAVE]]&amp;TEXT(tbReporteAsistencia[[#This Row],[REGISTRO]],"dd/mm/yyyy")&amp;TRIM(LEFT(tbReporteAsistencia[[#This Row],[ESTADO]],17)))))</f>
        <v>12029/12/2017SALIDA</v>
      </c>
      <c r="H1830">
        <f>tbReporteAsistencia[[#This Row],[CLAVE DISPOSITIVO]]</f>
        <v>120</v>
      </c>
      <c r="I1830" s="9">
        <f>tbReporteAsistencia[[#This Row],[REGISTRO]]</f>
        <v>43098.904444444444</v>
      </c>
      <c r="J1830" s="12">
        <f>tbReporteAsistencia[[#This Row],[REGISTRO]]</f>
        <v>43098.904444444444</v>
      </c>
    </row>
    <row r="1831" spans="1:10">
      <c r="A1831">
        <v>120</v>
      </c>
      <c r="B1831">
        <v>120</v>
      </c>
      <c r="C1831" t="s">
        <v>85</v>
      </c>
      <c r="D1831" s="2">
        <v>43099.301180555558</v>
      </c>
      <c r="E1831" t="s">
        <v>7</v>
      </c>
      <c r="F1831" t="s">
        <v>8</v>
      </c>
      <c r="G1831" t="str">
        <f>IF(TRIM(LEFT(tbReporteAsistencia[[#This Row],[ESTADO]],7))="ENTRADA",(tbReporteAsistencia[[#This Row],[CLAVE]]&amp;TEXT(tbReporteAsistencia[[#This Row],[REGISTRO]],"dd/mm/yyyy")&amp;TRIM(LEFT(tbReporteAsistencia[[#This Row],[ESTADO]],7))),IF(TRIM(LEFT(tbReporteAsistencia[[#This Row],[ESTADO]],7))="SALIDA",(tbReporteAsistencia[[#This Row],[CLAVE]]&amp;TEXT(tbReporteAsistencia[[#This Row],[REGISTRO]],"dd/mm/yyyy")&amp;TRIM(LEFT(tbReporteAsistencia[[#This Row],[ESTADO]],7))),(tbReporteAsistencia[[#This Row],[CLAVE]]&amp;TEXT(tbReporteAsistencia[[#This Row],[REGISTRO]],"dd/mm/yyyy")&amp;TRIM(LEFT(tbReporteAsistencia[[#This Row],[ESTADO]],17)))))</f>
        <v>12030/12/2017ENTRADA</v>
      </c>
      <c r="H1831">
        <f>tbReporteAsistencia[[#This Row],[CLAVE DISPOSITIVO]]</f>
        <v>120</v>
      </c>
      <c r="I1831" s="9">
        <f>tbReporteAsistencia[[#This Row],[REGISTRO]]</f>
        <v>43099.301180555558</v>
      </c>
      <c r="J1831" s="12">
        <f>tbReporteAsistencia[[#This Row],[REGISTRO]]</f>
        <v>43099.301180555558</v>
      </c>
    </row>
    <row r="1832" spans="1:10">
      <c r="A1832">
        <v>120</v>
      </c>
      <c r="B1832">
        <v>120</v>
      </c>
      <c r="C1832" t="s">
        <v>85</v>
      </c>
      <c r="D1832" s="2">
        <v>43099.359976851854</v>
      </c>
      <c r="E1832" t="s">
        <v>19</v>
      </c>
      <c r="F1832" t="s">
        <v>8</v>
      </c>
      <c r="G1832" t="str">
        <f>IF(TRIM(LEFT(tbReporteAsistencia[[#This Row],[ESTADO]],7))="ENTRADA",(tbReporteAsistencia[[#This Row],[CLAVE]]&amp;TEXT(tbReporteAsistencia[[#This Row],[REGISTRO]],"dd/mm/yyyy")&amp;TRIM(LEFT(tbReporteAsistencia[[#This Row],[ESTADO]],7))),IF(TRIM(LEFT(tbReporteAsistencia[[#This Row],[ESTADO]],7))="SALIDA",(tbReporteAsistencia[[#This Row],[CLAVE]]&amp;TEXT(tbReporteAsistencia[[#This Row],[REGISTRO]],"dd/mm/yyyy")&amp;TRIM(LEFT(tbReporteAsistencia[[#This Row],[ESTADO]],7))),(tbReporteAsistencia[[#This Row],[CLAVE]]&amp;TEXT(tbReporteAsistencia[[#This Row],[REGISTRO]],"dd/mm/yyyy")&amp;TRIM(LEFT(tbReporteAsistencia[[#This Row],[ESTADO]],17)))))</f>
        <v>12030/12/2017SALIDA</v>
      </c>
      <c r="H1832">
        <f>tbReporteAsistencia[[#This Row],[CLAVE DISPOSITIVO]]</f>
        <v>120</v>
      </c>
      <c r="I1832" s="9">
        <f>tbReporteAsistencia[[#This Row],[REGISTRO]]</f>
        <v>43099.359976851854</v>
      </c>
      <c r="J1832" s="12">
        <f>tbReporteAsistencia[[#This Row],[REGISTRO]]</f>
        <v>43099.359976851854</v>
      </c>
    </row>
    <row r="1833" spans="1:10">
      <c r="A1833">
        <v>120</v>
      </c>
      <c r="B1833">
        <v>120</v>
      </c>
      <c r="C1833" t="s">
        <v>85</v>
      </c>
      <c r="D1833" s="2">
        <v>43099.381215277775</v>
      </c>
      <c r="E1833" t="s">
        <v>19</v>
      </c>
      <c r="F1833" t="s">
        <v>8</v>
      </c>
      <c r="G1833" t="str">
        <f>IF(TRIM(LEFT(tbReporteAsistencia[[#This Row],[ESTADO]],7))="ENTRADA",(tbReporteAsistencia[[#This Row],[CLAVE]]&amp;TEXT(tbReporteAsistencia[[#This Row],[REGISTRO]],"dd/mm/yyyy")&amp;TRIM(LEFT(tbReporteAsistencia[[#This Row],[ESTADO]],7))),IF(TRIM(LEFT(tbReporteAsistencia[[#This Row],[ESTADO]],7))="SALIDA",(tbReporteAsistencia[[#This Row],[CLAVE]]&amp;TEXT(tbReporteAsistencia[[#This Row],[REGISTRO]],"dd/mm/yyyy")&amp;TRIM(LEFT(tbReporteAsistencia[[#This Row],[ESTADO]],7))),(tbReporteAsistencia[[#This Row],[CLAVE]]&amp;TEXT(tbReporteAsistencia[[#This Row],[REGISTRO]],"dd/mm/yyyy")&amp;TRIM(LEFT(tbReporteAsistencia[[#This Row],[ESTADO]],17)))))</f>
        <v>12030/12/2017SALIDA</v>
      </c>
      <c r="H1833">
        <f>tbReporteAsistencia[[#This Row],[CLAVE DISPOSITIVO]]</f>
        <v>120</v>
      </c>
      <c r="I1833" s="9">
        <f>tbReporteAsistencia[[#This Row],[REGISTRO]]</f>
        <v>43099.381215277775</v>
      </c>
      <c r="J1833" s="12">
        <f>tbReporteAsistencia[[#This Row],[REGISTRO]]</f>
        <v>43099.381215277775</v>
      </c>
    </row>
    <row r="1834" spans="1:10">
      <c r="A1834">
        <v>120</v>
      </c>
      <c r="B1834">
        <v>120</v>
      </c>
      <c r="C1834" t="s">
        <v>85</v>
      </c>
      <c r="D1834" s="2">
        <v>43099.626168981478</v>
      </c>
      <c r="E1834" t="s">
        <v>19</v>
      </c>
      <c r="F1834" t="s">
        <v>8</v>
      </c>
      <c r="G1834" t="str">
        <f>IF(TRIM(LEFT(tbReporteAsistencia[[#This Row],[ESTADO]],7))="ENTRADA",(tbReporteAsistencia[[#This Row],[CLAVE]]&amp;TEXT(tbReporteAsistencia[[#This Row],[REGISTRO]],"dd/mm/yyyy")&amp;TRIM(LEFT(tbReporteAsistencia[[#This Row],[ESTADO]],7))),IF(TRIM(LEFT(tbReporteAsistencia[[#This Row],[ESTADO]],7))="SALIDA",(tbReporteAsistencia[[#This Row],[CLAVE]]&amp;TEXT(tbReporteAsistencia[[#This Row],[REGISTRO]],"dd/mm/yyyy")&amp;TRIM(LEFT(tbReporteAsistencia[[#This Row],[ESTADO]],7))),(tbReporteAsistencia[[#This Row],[CLAVE]]&amp;TEXT(tbReporteAsistencia[[#This Row],[REGISTRO]],"dd/mm/yyyy")&amp;TRIM(LEFT(tbReporteAsistencia[[#This Row],[ESTADO]],17)))))</f>
        <v>12030/12/2017SALIDA</v>
      </c>
      <c r="H1834">
        <f>tbReporteAsistencia[[#This Row],[CLAVE DISPOSITIVO]]</f>
        <v>120</v>
      </c>
      <c r="I1834" s="9">
        <f>tbReporteAsistencia[[#This Row],[REGISTRO]]</f>
        <v>43099.626168981478</v>
      </c>
      <c r="J1834" s="12">
        <f>tbReporteAsistencia[[#This Row],[REGISTRO]]</f>
        <v>43099.626168981478</v>
      </c>
    </row>
    <row r="1835" spans="1:10">
      <c r="A1835">
        <v>120</v>
      </c>
      <c r="B1835">
        <v>120</v>
      </c>
      <c r="C1835" t="s">
        <v>85</v>
      </c>
      <c r="D1835" s="2">
        <v>43100.343958333331</v>
      </c>
      <c r="E1835" t="s">
        <v>7</v>
      </c>
      <c r="F1835" t="s">
        <v>8</v>
      </c>
      <c r="G1835" t="str">
        <f>IF(TRIM(LEFT(tbReporteAsistencia[[#This Row],[ESTADO]],7))="ENTRADA",(tbReporteAsistencia[[#This Row],[CLAVE]]&amp;TEXT(tbReporteAsistencia[[#This Row],[REGISTRO]],"dd/mm/yyyy")&amp;TRIM(LEFT(tbReporteAsistencia[[#This Row],[ESTADO]],7))),IF(TRIM(LEFT(tbReporteAsistencia[[#This Row],[ESTADO]],7))="SALIDA",(tbReporteAsistencia[[#This Row],[CLAVE]]&amp;TEXT(tbReporteAsistencia[[#This Row],[REGISTRO]],"dd/mm/yyyy")&amp;TRIM(LEFT(tbReporteAsistencia[[#This Row],[ESTADO]],7))),(tbReporteAsistencia[[#This Row],[CLAVE]]&amp;TEXT(tbReporteAsistencia[[#This Row],[REGISTRO]],"dd/mm/yyyy")&amp;TRIM(LEFT(tbReporteAsistencia[[#This Row],[ESTADO]],17)))))</f>
        <v>12031/12/2017ENTRADA</v>
      </c>
      <c r="H1835">
        <f>tbReporteAsistencia[[#This Row],[CLAVE DISPOSITIVO]]</f>
        <v>120</v>
      </c>
      <c r="I1835" s="9">
        <f>tbReporteAsistencia[[#This Row],[REGISTRO]]</f>
        <v>43100.343958333331</v>
      </c>
      <c r="J1835" s="12">
        <f>tbReporteAsistencia[[#This Row],[REGISTRO]]</f>
        <v>43100.343958333331</v>
      </c>
    </row>
    <row r="1836" spans="1:10">
      <c r="A1836">
        <v>120</v>
      </c>
      <c r="B1836">
        <v>120</v>
      </c>
      <c r="C1836" t="s">
        <v>85</v>
      </c>
      <c r="D1836" s="2">
        <v>43100.476793981485</v>
      </c>
      <c r="E1836" t="s">
        <v>19</v>
      </c>
      <c r="F1836" t="s">
        <v>8</v>
      </c>
      <c r="G1836" t="str">
        <f>IF(TRIM(LEFT(tbReporteAsistencia[[#This Row],[ESTADO]],7))="ENTRADA",(tbReporteAsistencia[[#This Row],[CLAVE]]&amp;TEXT(tbReporteAsistencia[[#This Row],[REGISTRO]],"dd/mm/yyyy")&amp;TRIM(LEFT(tbReporteAsistencia[[#This Row],[ESTADO]],7))),IF(TRIM(LEFT(tbReporteAsistencia[[#This Row],[ESTADO]],7))="SALIDA",(tbReporteAsistencia[[#This Row],[CLAVE]]&amp;TEXT(tbReporteAsistencia[[#This Row],[REGISTRO]],"dd/mm/yyyy")&amp;TRIM(LEFT(tbReporteAsistencia[[#This Row],[ESTADO]],7))),(tbReporteAsistencia[[#This Row],[CLAVE]]&amp;TEXT(tbReporteAsistencia[[#This Row],[REGISTRO]],"dd/mm/yyyy")&amp;TRIM(LEFT(tbReporteAsistencia[[#This Row],[ESTADO]],17)))))</f>
        <v>12031/12/2017SALIDA</v>
      </c>
      <c r="H1836">
        <f>tbReporteAsistencia[[#This Row],[CLAVE DISPOSITIVO]]</f>
        <v>120</v>
      </c>
      <c r="I1836" s="9">
        <f>tbReporteAsistencia[[#This Row],[REGISTRO]]</f>
        <v>43100.476793981485</v>
      </c>
      <c r="J1836" s="12">
        <f>tbReporteAsistencia[[#This Row],[REGISTRO]]</f>
        <v>43100.476793981485</v>
      </c>
    </row>
    <row r="1837" spans="1:10">
      <c r="A1837">
        <v>120</v>
      </c>
      <c r="B1837">
        <v>120</v>
      </c>
      <c r="C1837" t="s">
        <v>85</v>
      </c>
      <c r="D1837" s="2">
        <v>43100.499641203707</v>
      </c>
      <c r="E1837" t="s">
        <v>19</v>
      </c>
      <c r="F1837" t="s">
        <v>8</v>
      </c>
      <c r="G1837" t="str">
        <f>IF(TRIM(LEFT(tbReporteAsistencia[[#This Row],[ESTADO]],7))="ENTRADA",(tbReporteAsistencia[[#This Row],[CLAVE]]&amp;TEXT(tbReporteAsistencia[[#This Row],[REGISTRO]],"dd/mm/yyyy")&amp;TRIM(LEFT(tbReporteAsistencia[[#This Row],[ESTADO]],7))),IF(TRIM(LEFT(tbReporteAsistencia[[#This Row],[ESTADO]],7))="SALIDA",(tbReporteAsistencia[[#This Row],[CLAVE]]&amp;TEXT(tbReporteAsistencia[[#This Row],[REGISTRO]],"dd/mm/yyyy")&amp;TRIM(LEFT(tbReporteAsistencia[[#This Row],[ESTADO]],7))),(tbReporteAsistencia[[#This Row],[CLAVE]]&amp;TEXT(tbReporteAsistencia[[#This Row],[REGISTRO]],"dd/mm/yyyy")&amp;TRIM(LEFT(tbReporteAsistencia[[#This Row],[ESTADO]],17)))))</f>
        <v>12031/12/2017SALIDA</v>
      </c>
      <c r="H1837">
        <f>tbReporteAsistencia[[#This Row],[CLAVE DISPOSITIVO]]</f>
        <v>120</v>
      </c>
      <c r="I1837" s="9">
        <f>tbReporteAsistencia[[#This Row],[REGISTRO]]</f>
        <v>43100.499641203707</v>
      </c>
      <c r="J1837" s="12">
        <f>tbReporteAsistencia[[#This Row],[REGISTRO]]</f>
        <v>43100.499641203707</v>
      </c>
    </row>
    <row r="1838" spans="1:10">
      <c r="A1838">
        <v>120</v>
      </c>
      <c r="B1838">
        <v>120</v>
      </c>
      <c r="C1838" t="s">
        <v>85</v>
      </c>
      <c r="D1838" s="2">
        <v>43100.664930555555</v>
      </c>
      <c r="E1838" t="s">
        <v>9</v>
      </c>
      <c r="F1838" t="s">
        <v>8</v>
      </c>
      <c r="G1838" t="str">
        <f>IF(TRIM(LEFT(tbReporteAsistencia[[#This Row],[ESTADO]],7))="ENTRADA",(tbReporteAsistencia[[#This Row],[CLAVE]]&amp;TEXT(tbReporteAsistencia[[#This Row],[REGISTRO]],"dd/mm/yyyy")&amp;TRIM(LEFT(tbReporteAsistencia[[#This Row],[ESTADO]],7))),IF(TRIM(LEFT(tbReporteAsistencia[[#This Row],[ESTADO]],7))="SALIDA",(tbReporteAsistencia[[#This Row],[CLAVE]]&amp;TEXT(tbReporteAsistencia[[#This Row],[REGISTRO]],"dd/mm/yyyy")&amp;TRIM(LEFT(tbReporteAsistencia[[#This Row],[ESTADO]],7))),(tbReporteAsistencia[[#This Row],[CLAVE]]&amp;TEXT(tbReporteAsistencia[[#This Row],[REGISTRO]],"dd/mm/yyyy")&amp;TRIM(LEFT(tbReporteAsistencia[[#This Row],[ESTADO]],17)))))</f>
        <v>12031/12/2017INICIO DE COMIDA</v>
      </c>
      <c r="H1838">
        <f>tbReporteAsistencia[[#This Row],[CLAVE DISPOSITIVO]]</f>
        <v>120</v>
      </c>
      <c r="I1838" s="9">
        <f>tbReporteAsistencia[[#This Row],[REGISTRO]]</f>
        <v>43100.664930555555</v>
      </c>
      <c r="J1838" s="12">
        <f>tbReporteAsistencia[[#This Row],[REGISTRO]]</f>
        <v>43100.664930555555</v>
      </c>
    </row>
    <row r="1839" spans="1:10">
      <c r="A1839">
        <v>120</v>
      </c>
      <c r="B1839">
        <v>120</v>
      </c>
      <c r="C1839" t="s">
        <v>85</v>
      </c>
      <c r="D1839" s="2">
        <v>43102.361342592594</v>
      </c>
      <c r="E1839" t="s">
        <v>7</v>
      </c>
      <c r="F1839" t="s">
        <v>8</v>
      </c>
      <c r="G1839" t="str">
        <f>IF(TRIM(LEFT(tbReporteAsistencia[[#This Row],[ESTADO]],7))="ENTRADA",(tbReporteAsistencia[[#This Row],[CLAVE]]&amp;TEXT(tbReporteAsistencia[[#This Row],[REGISTRO]],"dd/mm/yyyy")&amp;TRIM(LEFT(tbReporteAsistencia[[#This Row],[ESTADO]],7))),IF(TRIM(LEFT(tbReporteAsistencia[[#This Row],[ESTADO]],7))="SALIDA",(tbReporteAsistencia[[#This Row],[CLAVE]]&amp;TEXT(tbReporteAsistencia[[#This Row],[REGISTRO]],"dd/mm/yyyy")&amp;TRIM(LEFT(tbReporteAsistencia[[#This Row],[ESTADO]],7))),(tbReporteAsistencia[[#This Row],[CLAVE]]&amp;TEXT(tbReporteAsistencia[[#This Row],[REGISTRO]],"dd/mm/yyyy")&amp;TRIM(LEFT(tbReporteAsistencia[[#This Row],[ESTADO]],17)))))</f>
        <v>12002/01/2018ENTRADA</v>
      </c>
      <c r="H1839">
        <f>tbReporteAsistencia[[#This Row],[CLAVE DISPOSITIVO]]</f>
        <v>120</v>
      </c>
      <c r="I1839" s="9">
        <f>tbReporteAsistencia[[#This Row],[REGISTRO]]</f>
        <v>43102.361342592594</v>
      </c>
      <c r="J1839" s="12">
        <f>tbReporteAsistencia[[#This Row],[REGISTRO]]</f>
        <v>43102.361342592594</v>
      </c>
    </row>
    <row r="1840" spans="1:10">
      <c r="A1840">
        <v>120</v>
      </c>
      <c r="B1840">
        <v>120</v>
      </c>
      <c r="C1840" t="s">
        <v>85</v>
      </c>
      <c r="D1840" s="2">
        <v>43102.89439814815</v>
      </c>
      <c r="E1840" t="s">
        <v>11</v>
      </c>
      <c r="F1840" t="s">
        <v>8</v>
      </c>
      <c r="G1840" t="str">
        <f>IF(TRIM(LEFT(tbReporteAsistencia[[#This Row],[ESTADO]],7))="ENTRADA",(tbReporteAsistencia[[#This Row],[CLAVE]]&amp;TEXT(tbReporteAsistencia[[#This Row],[REGISTRO]],"dd/mm/yyyy")&amp;TRIM(LEFT(tbReporteAsistencia[[#This Row],[ESTADO]],7))),IF(TRIM(LEFT(tbReporteAsistencia[[#This Row],[ESTADO]],7))="SALIDA",(tbReporteAsistencia[[#This Row],[CLAVE]]&amp;TEXT(tbReporteAsistencia[[#This Row],[REGISTRO]],"dd/mm/yyyy")&amp;TRIM(LEFT(tbReporteAsistencia[[#This Row],[ESTADO]],7))),(tbReporteAsistencia[[#This Row],[CLAVE]]&amp;TEXT(tbReporteAsistencia[[#This Row],[REGISTRO]],"dd/mm/yyyy")&amp;TRIM(LEFT(tbReporteAsistencia[[#This Row],[ESTADO]],17)))))</f>
        <v>12002/01/2018SALIDA</v>
      </c>
      <c r="H1840">
        <f>tbReporteAsistencia[[#This Row],[CLAVE DISPOSITIVO]]</f>
        <v>120</v>
      </c>
      <c r="I1840" s="9">
        <f>tbReporteAsistencia[[#This Row],[REGISTRO]]</f>
        <v>43102.89439814815</v>
      </c>
      <c r="J1840" s="12">
        <f>tbReporteAsistencia[[#This Row],[REGISTRO]]</f>
        <v>43102.89439814815</v>
      </c>
    </row>
    <row r="1841" spans="1:10">
      <c r="A1841">
        <v>120</v>
      </c>
      <c r="B1841">
        <v>120</v>
      </c>
      <c r="C1841" t="s">
        <v>85</v>
      </c>
      <c r="D1841" s="2">
        <v>43103.449618055558</v>
      </c>
      <c r="E1841" t="s">
        <v>7</v>
      </c>
      <c r="F1841" t="s">
        <v>8</v>
      </c>
      <c r="G1841" t="str">
        <f>IF(TRIM(LEFT(tbReporteAsistencia[[#This Row],[ESTADO]],7))="ENTRADA",(tbReporteAsistencia[[#This Row],[CLAVE]]&amp;TEXT(tbReporteAsistencia[[#This Row],[REGISTRO]],"dd/mm/yyyy")&amp;TRIM(LEFT(tbReporteAsistencia[[#This Row],[ESTADO]],7))),IF(TRIM(LEFT(tbReporteAsistencia[[#This Row],[ESTADO]],7))="SALIDA",(tbReporteAsistencia[[#This Row],[CLAVE]]&amp;TEXT(tbReporteAsistencia[[#This Row],[REGISTRO]],"dd/mm/yyyy")&amp;TRIM(LEFT(tbReporteAsistencia[[#This Row],[ESTADO]],7))),(tbReporteAsistencia[[#This Row],[CLAVE]]&amp;TEXT(tbReporteAsistencia[[#This Row],[REGISTRO]],"dd/mm/yyyy")&amp;TRIM(LEFT(tbReporteAsistencia[[#This Row],[ESTADO]],17)))))</f>
        <v>12003/01/2018ENTRADA</v>
      </c>
      <c r="H1841">
        <f>tbReporteAsistencia[[#This Row],[CLAVE DISPOSITIVO]]</f>
        <v>120</v>
      </c>
      <c r="I1841" s="9">
        <f>tbReporteAsistencia[[#This Row],[REGISTRO]]</f>
        <v>43103.449618055558</v>
      </c>
      <c r="J1841" s="12">
        <f>tbReporteAsistencia[[#This Row],[REGISTRO]]</f>
        <v>43103.449618055558</v>
      </c>
    </row>
    <row r="1842" spans="1:10">
      <c r="A1842">
        <v>120</v>
      </c>
      <c r="B1842">
        <v>120</v>
      </c>
      <c r="C1842" t="s">
        <v>85</v>
      </c>
      <c r="D1842" s="2">
        <v>43103.644687499997</v>
      </c>
      <c r="E1842" t="s">
        <v>11</v>
      </c>
      <c r="F1842" t="s">
        <v>8</v>
      </c>
      <c r="G1842" t="str">
        <f>IF(TRIM(LEFT(tbReporteAsistencia[[#This Row],[ESTADO]],7))="ENTRADA",(tbReporteAsistencia[[#This Row],[CLAVE]]&amp;TEXT(tbReporteAsistencia[[#This Row],[REGISTRO]],"dd/mm/yyyy")&amp;TRIM(LEFT(tbReporteAsistencia[[#This Row],[ESTADO]],7))),IF(TRIM(LEFT(tbReporteAsistencia[[#This Row],[ESTADO]],7))="SALIDA",(tbReporteAsistencia[[#This Row],[CLAVE]]&amp;TEXT(tbReporteAsistencia[[#This Row],[REGISTRO]],"dd/mm/yyyy")&amp;TRIM(LEFT(tbReporteAsistencia[[#This Row],[ESTADO]],7))),(tbReporteAsistencia[[#This Row],[CLAVE]]&amp;TEXT(tbReporteAsistencia[[#This Row],[REGISTRO]],"dd/mm/yyyy")&amp;TRIM(LEFT(tbReporteAsistencia[[#This Row],[ESTADO]],17)))))</f>
        <v>12003/01/2018SALIDA</v>
      </c>
      <c r="H1842">
        <f>tbReporteAsistencia[[#This Row],[CLAVE DISPOSITIVO]]</f>
        <v>120</v>
      </c>
      <c r="I1842" s="9">
        <f>tbReporteAsistencia[[#This Row],[REGISTRO]]</f>
        <v>43103.644687499997</v>
      </c>
      <c r="J1842" s="12">
        <f>tbReporteAsistencia[[#This Row],[REGISTRO]]</f>
        <v>43103.644687499997</v>
      </c>
    </row>
    <row r="1843" spans="1:10">
      <c r="A1843">
        <v>120</v>
      </c>
      <c r="B1843">
        <v>120</v>
      </c>
      <c r="C1843" t="s">
        <v>85</v>
      </c>
      <c r="D1843" s="2">
        <v>43103.691840277781</v>
      </c>
      <c r="E1843" t="s">
        <v>7</v>
      </c>
      <c r="F1843" t="s">
        <v>8</v>
      </c>
      <c r="G1843" t="str">
        <f>IF(TRIM(LEFT(tbReporteAsistencia[[#This Row],[ESTADO]],7))="ENTRADA",(tbReporteAsistencia[[#This Row],[CLAVE]]&amp;TEXT(tbReporteAsistencia[[#This Row],[REGISTRO]],"dd/mm/yyyy")&amp;TRIM(LEFT(tbReporteAsistencia[[#This Row],[ESTADO]],7))),IF(TRIM(LEFT(tbReporteAsistencia[[#This Row],[ESTADO]],7))="SALIDA",(tbReporteAsistencia[[#This Row],[CLAVE]]&amp;TEXT(tbReporteAsistencia[[#This Row],[REGISTRO]],"dd/mm/yyyy")&amp;TRIM(LEFT(tbReporteAsistencia[[#This Row],[ESTADO]],7))),(tbReporteAsistencia[[#This Row],[CLAVE]]&amp;TEXT(tbReporteAsistencia[[#This Row],[REGISTRO]],"dd/mm/yyyy")&amp;TRIM(LEFT(tbReporteAsistencia[[#This Row],[ESTADO]],17)))))</f>
        <v>12003/01/2018ENTRADA</v>
      </c>
      <c r="H1843">
        <f>tbReporteAsistencia[[#This Row],[CLAVE DISPOSITIVO]]</f>
        <v>120</v>
      </c>
      <c r="I1843" s="9">
        <f>tbReporteAsistencia[[#This Row],[REGISTRO]]</f>
        <v>43103.691840277781</v>
      </c>
      <c r="J1843" s="12">
        <f>tbReporteAsistencia[[#This Row],[REGISTRO]]</f>
        <v>43103.691840277781</v>
      </c>
    </row>
    <row r="1844" spans="1:10">
      <c r="A1844">
        <v>120</v>
      </c>
      <c r="B1844">
        <v>120</v>
      </c>
      <c r="C1844" t="s">
        <v>85</v>
      </c>
      <c r="D1844" s="2">
        <v>43103.834618055553</v>
      </c>
      <c r="E1844" t="s">
        <v>11</v>
      </c>
      <c r="F1844" t="s">
        <v>8</v>
      </c>
      <c r="G1844" t="str">
        <f>IF(TRIM(LEFT(tbReporteAsistencia[[#This Row],[ESTADO]],7))="ENTRADA",(tbReporteAsistencia[[#This Row],[CLAVE]]&amp;TEXT(tbReporteAsistencia[[#This Row],[REGISTRO]],"dd/mm/yyyy")&amp;TRIM(LEFT(tbReporteAsistencia[[#This Row],[ESTADO]],7))),IF(TRIM(LEFT(tbReporteAsistencia[[#This Row],[ESTADO]],7))="SALIDA",(tbReporteAsistencia[[#This Row],[CLAVE]]&amp;TEXT(tbReporteAsistencia[[#This Row],[REGISTRO]],"dd/mm/yyyy")&amp;TRIM(LEFT(tbReporteAsistencia[[#This Row],[ESTADO]],7))),(tbReporteAsistencia[[#This Row],[CLAVE]]&amp;TEXT(tbReporteAsistencia[[#This Row],[REGISTRO]],"dd/mm/yyyy")&amp;TRIM(LEFT(tbReporteAsistencia[[#This Row],[ESTADO]],17)))))</f>
        <v>12003/01/2018SALIDA</v>
      </c>
      <c r="H1844">
        <f>tbReporteAsistencia[[#This Row],[CLAVE DISPOSITIVO]]</f>
        <v>120</v>
      </c>
      <c r="I1844" s="9">
        <f>tbReporteAsistencia[[#This Row],[REGISTRO]]</f>
        <v>43103.834618055553</v>
      </c>
      <c r="J1844" s="12">
        <f>tbReporteAsistencia[[#This Row],[REGISTRO]]</f>
        <v>43103.834618055553</v>
      </c>
    </row>
    <row r="1845" spans="1:10">
      <c r="A1845">
        <v>120</v>
      </c>
      <c r="B1845">
        <v>120</v>
      </c>
      <c r="C1845" t="s">
        <v>85</v>
      </c>
      <c r="D1845" s="2">
        <v>43104.521689814814</v>
      </c>
      <c r="E1845" t="s">
        <v>7</v>
      </c>
      <c r="F1845" t="s">
        <v>8</v>
      </c>
      <c r="G1845" t="str">
        <f>IF(TRIM(LEFT(tbReporteAsistencia[[#This Row],[ESTADO]],7))="ENTRADA",(tbReporteAsistencia[[#This Row],[CLAVE]]&amp;TEXT(tbReporteAsistencia[[#This Row],[REGISTRO]],"dd/mm/yyyy")&amp;TRIM(LEFT(tbReporteAsistencia[[#This Row],[ESTADO]],7))),IF(TRIM(LEFT(tbReporteAsistencia[[#This Row],[ESTADO]],7))="SALIDA",(tbReporteAsistencia[[#This Row],[CLAVE]]&amp;TEXT(tbReporteAsistencia[[#This Row],[REGISTRO]],"dd/mm/yyyy")&amp;TRIM(LEFT(tbReporteAsistencia[[#This Row],[ESTADO]],7))),(tbReporteAsistencia[[#This Row],[CLAVE]]&amp;TEXT(tbReporteAsistencia[[#This Row],[REGISTRO]],"dd/mm/yyyy")&amp;TRIM(LEFT(tbReporteAsistencia[[#This Row],[ESTADO]],17)))))</f>
        <v>12004/01/2018ENTRADA</v>
      </c>
      <c r="H1845">
        <f>tbReporteAsistencia[[#This Row],[CLAVE DISPOSITIVO]]</f>
        <v>120</v>
      </c>
      <c r="I1845" s="9">
        <f>tbReporteAsistencia[[#This Row],[REGISTRO]]</f>
        <v>43104.521689814814</v>
      </c>
      <c r="J1845" s="12">
        <f>tbReporteAsistencia[[#This Row],[REGISTRO]]</f>
        <v>43104.521689814814</v>
      </c>
    </row>
    <row r="1846" spans="1:10">
      <c r="A1846">
        <v>120</v>
      </c>
      <c r="B1846">
        <v>120</v>
      </c>
      <c r="C1846" t="s">
        <v>85</v>
      </c>
      <c r="D1846" s="2">
        <v>43104.611435185187</v>
      </c>
      <c r="E1846" t="s">
        <v>19</v>
      </c>
      <c r="F1846" t="s">
        <v>8</v>
      </c>
      <c r="G1846" t="str">
        <f>IF(TRIM(LEFT(tbReporteAsistencia[[#This Row],[ESTADO]],7))="ENTRADA",(tbReporteAsistencia[[#This Row],[CLAVE]]&amp;TEXT(tbReporteAsistencia[[#This Row],[REGISTRO]],"dd/mm/yyyy")&amp;TRIM(LEFT(tbReporteAsistencia[[#This Row],[ESTADO]],7))),IF(TRIM(LEFT(tbReporteAsistencia[[#This Row],[ESTADO]],7))="SALIDA",(tbReporteAsistencia[[#This Row],[CLAVE]]&amp;TEXT(tbReporteAsistencia[[#This Row],[REGISTRO]],"dd/mm/yyyy")&amp;TRIM(LEFT(tbReporteAsistencia[[#This Row],[ESTADO]],7))),(tbReporteAsistencia[[#This Row],[CLAVE]]&amp;TEXT(tbReporteAsistencia[[#This Row],[REGISTRO]],"dd/mm/yyyy")&amp;TRIM(LEFT(tbReporteAsistencia[[#This Row],[ESTADO]],17)))))</f>
        <v>12004/01/2018SALIDA</v>
      </c>
      <c r="H1846">
        <f>tbReporteAsistencia[[#This Row],[CLAVE DISPOSITIVO]]</f>
        <v>120</v>
      </c>
      <c r="I1846" s="9">
        <f>tbReporteAsistencia[[#This Row],[REGISTRO]]</f>
        <v>43104.611435185187</v>
      </c>
      <c r="J1846" s="12">
        <f>tbReporteAsistencia[[#This Row],[REGISTRO]]</f>
        <v>43104.611435185187</v>
      </c>
    </row>
    <row r="1847" spans="1:10">
      <c r="A1847">
        <v>120</v>
      </c>
      <c r="B1847">
        <v>120</v>
      </c>
      <c r="C1847" t="s">
        <v>85</v>
      </c>
      <c r="D1847" s="2">
        <v>43105.379282407404</v>
      </c>
      <c r="E1847" t="s">
        <v>7</v>
      </c>
      <c r="F1847" t="s">
        <v>8</v>
      </c>
      <c r="G1847" t="str">
        <f>IF(TRIM(LEFT(tbReporteAsistencia[[#This Row],[ESTADO]],7))="ENTRADA",(tbReporteAsistencia[[#This Row],[CLAVE]]&amp;TEXT(tbReporteAsistencia[[#This Row],[REGISTRO]],"dd/mm/yyyy")&amp;TRIM(LEFT(tbReporteAsistencia[[#This Row],[ESTADO]],7))),IF(TRIM(LEFT(tbReporteAsistencia[[#This Row],[ESTADO]],7))="SALIDA",(tbReporteAsistencia[[#This Row],[CLAVE]]&amp;TEXT(tbReporteAsistencia[[#This Row],[REGISTRO]],"dd/mm/yyyy")&amp;TRIM(LEFT(tbReporteAsistencia[[#This Row],[ESTADO]],7))),(tbReporteAsistencia[[#This Row],[CLAVE]]&amp;TEXT(tbReporteAsistencia[[#This Row],[REGISTRO]],"dd/mm/yyyy")&amp;TRIM(LEFT(tbReporteAsistencia[[#This Row],[ESTADO]],17)))))</f>
        <v>12005/01/2018ENTRADA</v>
      </c>
      <c r="H1847">
        <f>tbReporteAsistencia[[#This Row],[CLAVE DISPOSITIVO]]</f>
        <v>120</v>
      </c>
      <c r="I1847" s="9">
        <f>tbReporteAsistencia[[#This Row],[REGISTRO]]</f>
        <v>43105.379282407404</v>
      </c>
      <c r="J1847" s="12">
        <f>tbReporteAsistencia[[#This Row],[REGISTRO]]</f>
        <v>43105.379282407404</v>
      </c>
    </row>
    <row r="1848" spans="1:10">
      <c r="A1848">
        <v>120</v>
      </c>
      <c r="B1848">
        <v>120</v>
      </c>
      <c r="C1848" t="s">
        <v>85</v>
      </c>
      <c r="D1848" s="2">
        <v>43105.907268518517</v>
      </c>
      <c r="E1848" t="s">
        <v>11</v>
      </c>
      <c r="F1848" t="s">
        <v>8</v>
      </c>
      <c r="G1848" t="str">
        <f>IF(TRIM(LEFT(tbReporteAsistencia[[#This Row],[ESTADO]],7))="ENTRADA",(tbReporteAsistencia[[#This Row],[CLAVE]]&amp;TEXT(tbReporteAsistencia[[#This Row],[REGISTRO]],"dd/mm/yyyy")&amp;TRIM(LEFT(tbReporteAsistencia[[#This Row],[ESTADO]],7))),IF(TRIM(LEFT(tbReporteAsistencia[[#This Row],[ESTADO]],7))="SALIDA",(tbReporteAsistencia[[#This Row],[CLAVE]]&amp;TEXT(tbReporteAsistencia[[#This Row],[REGISTRO]],"dd/mm/yyyy")&amp;TRIM(LEFT(tbReporteAsistencia[[#This Row],[ESTADO]],7))),(tbReporteAsistencia[[#This Row],[CLAVE]]&amp;TEXT(tbReporteAsistencia[[#This Row],[REGISTRO]],"dd/mm/yyyy")&amp;TRIM(LEFT(tbReporteAsistencia[[#This Row],[ESTADO]],17)))))</f>
        <v>12005/01/2018SALIDA</v>
      </c>
      <c r="H1848">
        <f>tbReporteAsistencia[[#This Row],[CLAVE DISPOSITIVO]]</f>
        <v>120</v>
      </c>
      <c r="I1848" s="9">
        <f>tbReporteAsistencia[[#This Row],[REGISTRO]]</f>
        <v>43105.907268518517</v>
      </c>
      <c r="J1848" s="12">
        <f>tbReporteAsistencia[[#This Row],[REGISTRO]]</f>
        <v>43105.907268518517</v>
      </c>
    </row>
    <row r="1849" spans="1:10">
      <c r="A1849">
        <v>120</v>
      </c>
      <c r="B1849">
        <v>120</v>
      </c>
      <c r="C1849" t="s">
        <v>85</v>
      </c>
      <c r="D1849" s="2">
        <v>43107.381284722222</v>
      </c>
      <c r="E1849" t="s">
        <v>7</v>
      </c>
      <c r="F1849" t="s">
        <v>8</v>
      </c>
      <c r="G1849" t="str">
        <f>IF(TRIM(LEFT(tbReporteAsistencia[[#This Row],[ESTADO]],7))="ENTRADA",(tbReporteAsistencia[[#This Row],[CLAVE]]&amp;TEXT(tbReporteAsistencia[[#This Row],[REGISTRO]],"dd/mm/yyyy")&amp;TRIM(LEFT(tbReporteAsistencia[[#This Row],[ESTADO]],7))),IF(TRIM(LEFT(tbReporteAsistencia[[#This Row],[ESTADO]],7))="SALIDA",(tbReporteAsistencia[[#This Row],[CLAVE]]&amp;TEXT(tbReporteAsistencia[[#This Row],[REGISTRO]],"dd/mm/yyyy")&amp;TRIM(LEFT(tbReporteAsistencia[[#This Row],[ESTADO]],7))),(tbReporteAsistencia[[#This Row],[CLAVE]]&amp;TEXT(tbReporteAsistencia[[#This Row],[REGISTRO]],"dd/mm/yyyy")&amp;TRIM(LEFT(tbReporteAsistencia[[#This Row],[ESTADO]],17)))))</f>
        <v>12007/01/2018ENTRADA</v>
      </c>
      <c r="H1849">
        <f>tbReporteAsistencia[[#This Row],[CLAVE DISPOSITIVO]]</f>
        <v>120</v>
      </c>
      <c r="I1849" s="9">
        <f>tbReporteAsistencia[[#This Row],[REGISTRO]]</f>
        <v>43107.381284722222</v>
      </c>
      <c r="J1849" s="12">
        <f>tbReporteAsistencia[[#This Row],[REGISTRO]]</f>
        <v>43107.381284722222</v>
      </c>
    </row>
    <row r="1850" spans="1:10">
      <c r="A1850">
        <v>120</v>
      </c>
      <c r="B1850">
        <v>120</v>
      </c>
      <c r="C1850" t="s">
        <v>85</v>
      </c>
      <c r="D1850" s="2">
        <v>43107.408148148148</v>
      </c>
      <c r="E1850" t="s">
        <v>19</v>
      </c>
      <c r="F1850" t="s">
        <v>8</v>
      </c>
      <c r="G1850" t="str">
        <f>IF(TRIM(LEFT(tbReporteAsistencia[[#This Row],[ESTADO]],7))="ENTRADA",(tbReporteAsistencia[[#This Row],[CLAVE]]&amp;TEXT(tbReporteAsistencia[[#This Row],[REGISTRO]],"dd/mm/yyyy")&amp;TRIM(LEFT(tbReporteAsistencia[[#This Row],[ESTADO]],7))),IF(TRIM(LEFT(tbReporteAsistencia[[#This Row],[ESTADO]],7))="SALIDA",(tbReporteAsistencia[[#This Row],[CLAVE]]&amp;TEXT(tbReporteAsistencia[[#This Row],[REGISTRO]],"dd/mm/yyyy")&amp;TRIM(LEFT(tbReporteAsistencia[[#This Row],[ESTADO]],7))),(tbReporteAsistencia[[#This Row],[CLAVE]]&amp;TEXT(tbReporteAsistencia[[#This Row],[REGISTRO]],"dd/mm/yyyy")&amp;TRIM(LEFT(tbReporteAsistencia[[#This Row],[ESTADO]],17)))))</f>
        <v>12007/01/2018SALIDA</v>
      </c>
      <c r="H1850">
        <f>tbReporteAsistencia[[#This Row],[CLAVE DISPOSITIVO]]</f>
        <v>120</v>
      </c>
      <c r="I1850" s="9">
        <f>tbReporteAsistencia[[#This Row],[REGISTRO]]</f>
        <v>43107.408148148148</v>
      </c>
      <c r="J1850" s="12">
        <f>tbReporteAsistencia[[#This Row],[REGISTRO]]</f>
        <v>43107.408148148148</v>
      </c>
    </row>
    <row r="1851" spans="1:10">
      <c r="A1851">
        <v>120</v>
      </c>
      <c r="B1851">
        <v>120</v>
      </c>
      <c r="C1851" t="s">
        <v>85</v>
      </c>
      <c r="D1851" s="2">
        <v>43107.651956018519</v>
      </c>
      <c r="E1851" t="s">
        <v>9</v>
      </c>
      <c r="F1851" t="s">
        <v>8</v>
      </c>
      <c r="G1851" t="str">
        <f>IF(TRIM(LEFT(tbReporteAsistencia[[#This Row],[ESTADO]],7))="ENTRADA",(tbReporteAsistencia[[#This Row],[CLAVE]]&amp;TEXT(tbReporteAsistencia[[#This Row],[REGISTRO]],"dd/mm/yyyy")&amp;TRIM(LEFT(tbReporteAsistencia[[#This Row],[ESTADO]],7))),IF(TRIM(LEFT(tbReporteAsistencia[[#This Row],[ESTADO]],7))="SALIDA",(tbReporteAsistencia[[#This Row],[CLAVE]]&amp;TEXT(tbReporteAsistencia[[#This Row],[REGISTRO]],"dd/mm/yyyy")&amp;TRIM(LEFT(tbReporteAsistencia[[#This Row],[ESTADO]],7))),(tbReporteAsistencia[[#This Row],[CLAVE]]&amp;TEXT(tbReporteAsistencia[[#This Row],[REGISTRO]],"dd/mm/yyyy")&amp;TRIM(LEFT(tbReporteAsistencia[[#This Row],[ESTADO]],17)))))</f>
        <v>12007/01/2018INICIO DE COMIDA</v>
      </c>
      <c r="H1851">
        <f>tbReporteAsistencia[[#This Row],[CLAVE DISPOSITIVO]]</f>
        <v>120</v>
      </c>
      <c r="I1851" s="9">
        <f>tbReporteAsistencia[[#This Row],[REGISTRO]]</f>
        <v>43107.651956018519</v>
      </c>
      <c r="J1851" s="12">
        <f>tbReporteAsistencia[[#This Row],[REGISTRO]]</f>
        <v>43107.651956018519</v>
      </c>
    </row>
    <row r="1852" spans="1:10">
      <c r="A1852">
        <v>120</v>
      </c>
      <c r="B1852">
        <v>120</v>
      </c>
      <c r="C1852" t="s">
        <v>85</v>
      </c>
      <c r="D1852" s="2">
        <v>43108.402060185188</v>
      </c>
      <c r="E1852" t="s">
        <v>7</v>
      </c>
      <c r="F1852" t="s">
        <v>8</v>
      </c>
      <c r="G1852" t="str">
        <f>IF(TRIM(LEFT(tbReporteAsistencia[[#This Row],[ESTADO]],7))="ENTRADA",(tbReporteAsistencia[[#This Row],[CLAVE]]&amp;TEXT(tbReporteAsistencia[[#This Row],[REGISTRO]],"dd/mm/yyyy")&amp;TRIM(LEFT(tbReporteAsistencia[[#This Row],[ESTADO]],7))),IF(TRIM(LEFT(tbReporteAsistencia[[#This Row],[ESTADO]],7))="SALIDA",(tbReporteAsistencia[[#This Row],[CLAVE]]&amp;TEXT(tbReporteAsistencia[[#This Row],[REGISTRO]],"dd/mm/yyyy")&amp;TRIM(LEFT(tbReporteAsistencia[[#This Row],[ESTADO]],7))),(tbReporteAsistencia[[#This Row],[CLAVE]]&amp;TEXT(tbReporteAsistencia[[#This Row],[REGISTRO]],"dd/mm/yyyy")&amp;TRIM(LEFT(tbReporteAsistencia[[#This Row],[ESTADO]],17)))))</f>
        <v>12008/01/2018ENTRADA</v>
      </c>
      <c r="H1852">
        <f>tbReporteAsistencia[[#This Row],[CLAVE DISPOSITIVO]]</f>
        <v>120</v>
      </c>
      <c r="I1852" s="9">
        <f>tbReporteAsistencia[[#This Row],[REGISTRO]]</f>
        <v>43108.402060185188</v>
      </c>
      <c r="J1852" s="12">
        <f>tbReporteAsistencia[[#This Row],[REGISTRO]]</f>
        <v>43108.402060185188</v>
      </c>
    </row>
    <row r="1853" spans="1:10">
      <c r="A1853">
        <v>120</v>
      </c>
      <c r="B1853">
        <v>120</v>
      </c>
      <c r="C1853" t="s">
        <v>85</v>
      </c>
      <c r="D1853" s="2">
        <v>43108.69703703704</v>
      </c>
      <c r="E1853" t="s">
        <v>10</v>
      </c>
      <c r="F1853" t="s">
        <v>8</v>
      </c>
      <c r="G1853" t="str">
        <f>IF(TRIM(LEFT(tbReporteAsistencia[[#This Row],[ESTADO]],7))="ENTRADA",(tbReporteAsistencia[[#This Row],[CLAVE]]&amp;TEXT(tbReporteAsistencia[[#This Row],[REGISTRO]],"dd/mm/yyyy")&amp;TRIM(LEFT(tbReporteAsistencia[[#This Row],[ESTADO]],7))),IF(TRIM(LEFT(tbReporteAsistencia[[#This Row],[ESTADO]],7))="SALIDA",(tbReporteAsistencia[[#This Row],[CLAVE]]&amp;TEXT(tbReporteAsistencia[[#This Row],[REGISTRO]],"dd/mm/yyyy")&amp;TRIM(LEFT(tbReporteAsistencia[[#This Row],[ESTADO]],7))),(tbReporteAsistencia[[#This Row],[CLAVE]]&amp;TEXT(tbReporteAsistencia[[#This Row],[REGISTRO]],"dd/mm/yyyy")&amp;TRIM(LEFT(tbReporteAsistencia[[#This Row],[ESTADO]],17)))))</f>
        <v>12008/01/2018FIN DE COMIDA</v>
      </c>
      <c r="H1853">
        <f>tbReporteAsistencia[[#This Row],[CLAVE DISPOSITIVO]]</f>
        <v>120</v>
      </c>
      <c r="I1853" s="9">
        <f>tbReporteAsistencia[[#This Row],[REGISTRO]]</f>
        <v>43108.69703703704</v>
      </c>
      <c r="J1853" s="12">
        <f>tbReporteAsistencia[[#This Row],[REGISTRO]]</f>
        <v>43108.69703703704</v>
      </c>
    </row>
    <row r="1854" spans="1:10">
      <c r="A1854">
        <v>120</v>
      </c>
      <c r="B1854">
        <v>120</v>
      </c>
      <c r="C1854" t="s">
        <v>85</v>
      </c>
      <c r="D1854" s="2">
        <v>43109.292824074073</v>
      </c>
      <c r="E1854" t="s">
        <v>7</v>
      </c>
      <c r="F1854" t="s">
        <v>8</v>
      </c>
      <c r="G1854" t="str">
        <f>IF(TRIM(LEFT(tbReporteAsistencia[[#This Row],[ESTADO]],7))="ENTRADA",(tbReporteAsistencia[[#This Row],[CLAVE]]&amp;TEXT(tbReporteAsistencia[[#This Row],[REGISTRO]],"dd/mm/yyyy")&amp;TRIM(LEFT(tbReporteAsistencia[[#This Row],[ESTADO]],7))),IF(TRIM(LEFT(tbReporteAsistencia[[#This Row],[ESTADO]],7))="SALIDA",(tbReporteAsistencia[[#This Row],[CLAVE]]&amp;TEXT(tbReporteAsistencia[[#This Row],[REGISTRO]],"dd/mm/yyyy")&amp;TRIM(LEFT(tbReporteAsistencia[[#This Row],[ESTADO]],7))),(tbReporteAsistencia[[#This Row],[CLAVE]]&amp;TEXT(tbReporteAsistencia[[#This Row],[REGISTRO]],"dd/mm/yyyy")&amp;TRIM(LEFT(tbReporteAsistencia[[#This Row],[ESTADO]],17)))))</f>
        <v>12009/01/2018ENTRADA</v>
      </c>
      <c r="H1854">
        <f>tbReporteAsistencia[[#This Row],[CLAVE DISPOSITIVO]]</f>
        <v>120</v>
      </c>
      <c r="I1854" s="9">
        <f>tbReporteAsistencia[[#This Row],[REGISTRO]]</f>
        <v>43109.292824074073</v>
      </c>
      <c r="J1854" s="12">
        <f>tbReporteAsistencia[[#This Row],[REGISTRO]]</f>
        <v>43109.292824074073</v>
      </c>
    </row>
    <row r="1855" spans="1:10">
      <c r="A1855">
        <v>189</v>
      </c>
      <c r="B1855">
        <v>189</v>
      </c>
      <c r="C1855" t="s">
        <v>86</v>
      </c>
      <c r="D1855" s="2">
        <v>43095.254293981481</v>
      </c>
      <c r="E1855" t="s">
        <v>7</v>
      </c>
      <c r="F1855" t="s">
        <v>8</v>
      </c>
      <c r="G1855" t="str">
        <f>IF(TRIM(LEFT(tbReporteAsistencia[[#This Row],[ESTADO]],7))="ENTRADA",(tbReporteAsistencia[[#This Row],[CLAVE]]&amp;TEXT(tbReporteAsistencia[[#This Row],[REGISTRO]],"dd/mm/yyyy")&amp;TRIM(LEFT(tbReporteAsistencia[[#This Row],[ESTADO]],7))),IF(TRIM(LEFT(tbReporteAsistencia[[#This Row],[ESTADO]],7))="SALIDA",(tbReporteAsistencia[[#This Row],[CLAVE]]&amp;TEXT(tbReporteAsistencia[[#This Row],[REGISTRO]],"dd/mm/yyyy")&amp;TRIM(LEFT(tbReporteAsistencia[[#This Row],[ESTADO]],7))),(tbReporteAsistencia[[#This Row],[CLAVE]]&amp;TEXT(tbReporteAsistencia[[#This Row],[REGISTRO]],"dd/mm/yyyy")&amp;TRIM(LEFT(tbReporteAsistencia[[#This Row],[ESTADO]],17)))))</f>
        <v>18926/12/2017ENTRADA</v>
      </c>
      <c r="H1855">
        <f>tbReporteAsistencia[[#This Row],[CLAVE DISPOSITIVO]]</f>
        <v>189</v>
      </c>
      <c r="I1855" s="9">
        <f>tbReporteAsistencia[[#This Row],[REGISTRO]]</f>
        <v>43095.254293981481</v>
      </c>
      <c r="J1855" s="12">
        <f>tbReporteAsistencia[[#This Row],[REGISTRO]]</f>
        <v>43095.254293981481</v>
      </c>
    </row>
    <row r="1856" spans="1:10">
      <c r="A1856">
        <v>189</v>
      </c>
      <c r="B1856">
        <v>189</v>
      </c>
      <c r="C1856" t="s">
        <v>86</v>
      </c>
      <c r="D1856" s="2">
        <v>43095.369976851849</v>
      </c>
      <c r="E1856" t="s">
        <v>9</v>
      </c>
      <c r="F1856" t="s">
        <v>8</v>
      </c>
      <c r="G1856" t="str">
        <f>IF(TRIM(LEFT(tbReporteAsistencia[[#This Row],[ESTADO]],7))="ENTRADA",(tbReporteAsistencia[[#This Row],[CLAVE]]&amp;TEXT(tbReporteAsistencia[[#This Row],[REGISTRO]],"dd/mm/yyyy")&amp;TRIM(LEFT(tbReporteAsistencia[[#This Row],[ESTADO]],7))),IF(TRIM(LEFT(tbReporteAsistencia[[#This Row],[ESTADO]],7))="SALIDA",(tbReporteAsistencia[[#This Row],[CLAVE]]&amp;TEXT(tbReporteAsistencia[[#This Row],[REGISTRO]],"dd/mm/yyyy")&amp;TRIM(LEFT(tbReporteAsistencia[[#This Row],[ESTADO]],7))),(tbReporteAsistencia[[#This Row],[CLAVE]]&amp;TEXT(tbReporteAsistencia[[#This Row],[REGISTRO]],"dd/mm/yyyy")&amp;TRIM(LEFT(tbReporteAsistencia[[#This Row],[ESTADO]],17)))))</f>
        <v>18926/12/2017INICIO DE COMIDA</v>
      </c>
      <c r="H1856">
        <f>tbReporteAsistencia[[#This Row],[CLAVE DISPOSITIVO]]</f>
        <v>189</v>
      </c>
      <c r="I1856" s="9">
        <f>tbReporteAsistencia[[#This Row],[REGISTRO]]</f>
        <v>43095.369976851849</v>
      </c>
      <c r="J1856" s="12">
        <f>tbReporteAsistencia[[#This Row],[REGISTRO]]</f>
        <v>43095.369976851849</v>
      </c>
    </row>
    <row r="1857" spans="1:10">
      <c r="A1857">
        <v>189</v>
      </c>
      <c r="B1857">
        <v>189</v>
      </c>
      <c r="C1857" t="s">
        <v>86</v>
      </c>
      <c r="D1857" s="2">
        <v>43095.373356481483</v>
      </c>
      <c r="E1857" t="s">
        <v>87</v>
      </c>
      <c r="F1857" t="s">
        <v>8</v>
      </c>
      <c r="G1857" t="str">
        <f>IF(TRIM(LEFT(tbReporteAsistencia[[#This Row],[ESTADO]],7))="ENTRADA",(tbReporteAsistencia[[#This Row],[CLAVE]]&amp;TEXT(tbReporteAsistencia[[#This Row],[REGISTRO]],"dd/mm/yyyy")&amp;TRIM(LEFT(tbReporteAsistencia[[#This Row],[ESTADO]],7))),IF(TRIM(LEFT(tbReporteAsistencia[[#This Row],[ESTADO]],7))="SALIDA",(tbReporteAsistencia[[#This Row],[CLAVE]]&amp;TEXT(tbReporteAsistencia[[#This Row],[REGISTRO]],"dd/mm/yyyy")&amp;TRIM(LEFT(tbReporteAsistencia[[#This Row],[ESTADO]],7))),(tbReporteAsistencia[[#This Row],[CLAVE]]&amp;TEXT(tbReporteAsistencia[[#This Row],[REGISTRO]],"dd/mm/yyyy")&amp;TRIM(LEFT(tbReporteAsistencia[[#This Row],[ESTADO]],17)))))</f>
        <v>18926/12/2017REGISTRO INVALIDO</v>
      </c>
      <c r="H1857">
        <f>tbReporteAsistencia[[#This Row],[CLAVE DISPOSITIVO]]</f>
        <v>189</v>
      </c>
      <c r="I1857" s="9">
        <f>tbReporteAsistencia[[#This Row],[REGISTRO]]</f>
        <v>43095.373356481483</v>
      </c>
      <c r="J1857" s="12">
        <f>tbReporteAsistencia[[#This Row],[REGISTRO]]</f>
        <v>43095.373356481483</v>
      </c>
    </row>
    <row r="1858" spans="1:10">
      <c r="A1858">
        <v>189</v>
      </c>
      <c r="B1858">
        <v>189</v>
      </c>
      <c r="C1858" t="s">
        <v>86</v>
      </c>
      <c r="D1858" s="2">
        <v>43095.593599537038</v>
      </c>
      <c r="E1858" t="s">
        <v>22</v>
      </c>
      <c r="F1858" t="s">
        <v>8</v>
      </c>
      <c r="G1858" t="str">
        <f>IF(TRIM(LEFT(tbReporteAsistencia[[#This Row],[ESTADO]],7))="ENTRADA",(tbReporteAsistencia[[#This Row],[CLAVE]]&amp;TEXT(tbReporteAsistencia[[#This Row],[REGISTRO]],"dd/mm/yyyy")&amp;TRIM(LEFT(tbReporteAsistencia[[#This Row],[ESTADO]],7))),IF(TRIM(LEFT(tbReporteAsistencia[[#This Row],[ESTADO]],7))="SALIDA",(tbReporteAsistencia[[#This Row],[CLAVE]]&amp;TEXT(tbReporteAsistencia[[#This Row],[REGISTRO]],"dd/mm/yyyy")&amp;TRIM(LEFT(tbReporteAsistencia[[#This Row],[ESTADO]],7))),(tbReporteAsistencia[[#This Row],[CLAVE]]&amp;TEXT(tbReporteAsistencia[[#This Row],[REGISTRO]],"dd/mm/yyyy")&amp;TRIM(LEFT(tbReporteAsistencia[[#This Row],[ESTADO]],17)))))</f>
        <v>18926/12/2017FIN DE COMIDA - R</v>
      </c>
      <c r="H1858">
        <f>tbReporteAsistencia[[#This Row],[CLAVE DISPOSITIVO]]</f>
        <v>189</v>
      </c>
      <c r="I1858" s="9">
        <f>tbReporteAsistencia[[#This Row],[REGISTRO]]</f>
        <v>43095.593599537038</v>
      </c>
      <c r="J1858" s="12">
        <f>tbReporteAsistencia[[#This Row],[REGISTRO]]</f>
        <v>43095.593599537038</v>
      </c>
    </row>
    <row r="1859" spans="1:10">
      <c r="A1859">
        <v>189</v>
      </c>
      <c r="B1859">
        <v>189</v>
      </c>
      <c r="C1859" t="s">
        <v>86</v>
      </c>
      <c r="D1859" s="2">
        <v>43096.253645833334</v>
      </c>
      <c r="E1859" t="s">
        <v>7</v>
      </c>
      <c r="F1859" t="s">
        <v>8</v>
      </c>
      <c r="G1859" t="str">
        <f>IF(TRIM(LEFT(tbReporteAsistencia[[#This Row],[ESTADO]],7))="ENTRADA",(tbReporteAsistencia[[#This Row],[CLAVE]]&amp;TEXT(tbReporteAsistencia[[#This Row],[REGISTRO]],"dd/mm/yyyy")&amp;TRIM(LEFT(tbReporteAsistencia[[#This Row],[ESTADO]],7))),IF(TRIM(LEFT(tbReporteAsistencia[[#This Row],[ESTADO]],7))="SALIDA",(tbReporteAsistencia[[#This Row],[CLAVE]]&amp;TEXT(tbReporteAsistencia[[#This Row],[REGISTRO]],"dd/mm/yyyy")&amp;TRIM(LEFT(tbReporteAsistencia[[#This Row],[ESTADO]],7))),(tbReporteAsistencia[[#This Row],[CLAVE]]&amp;TEXT(tbReporteAsistencia[[#This Row],[REGISTRO]],"dd/mm/yyyy")&amp;TRIM(LEFT(tbReporteAsistencia[[#This Row],[ESTADO]],17)))))</f>
        <v>18927/12/2017ENTRADA</v>
      </c>
      <c r="H1859">
        <f>tbReporteAsistencia[[#This Row],[CLAVE DISPOSITIVO]]</f>
        <v>189</v>
      </c>
      <c r="I1859" s="9">
        <f>tbReporteAsistencia[[#This Row],[REGISTRO]]</f>
        <v>43096.253645833334</v>
      </c>
      <c r="J1859" s="12">
        <f>tbReporteAsistencia[[#This Row],[REGISTRO]]</f>
        <v>43096.253645833334</v>
      </c>
    </row>
    <row r="1860" spans="1:10">
      <c r="A1860">
        <v>189</v>
      </c>
      <c r="B1860">
        <v>189</v>
      </c>
      <c r="C1860" t="s">
        <v>86</v>
      </c>
      <c r="D1860" s="2">
        <v>43096.38653935185</v>
      </c>
      <c r="E1860" t="s">
        <v>11</v>
      </c>
      <c r="F1860" t="s">
        <v>8</v>
      </c>
      <c r="G1860" t="str">
        <f>IF(TRIM(LEFT(tbReporteAsistencia[[#This Row],[ESTADO]],7))="ENTRADA",(tbReporteAsistencia[[#This Row],[CLAVE]]&amp;TEXT(tbReporteAsistencia[[#This Row],[REGISTRO]],"dd/mm/yyyy")&amp;TRIM(LEFT(tbReporteAsistencia[[#This Row],[ESTADO]],7))),IF(TRIM(LEFT(tbReporteAsistencia[[#This Row],[ESTADO]],7))="SALIDA",(tbReporteAsistencia[[#This Row],[CLAVE]]&amp;TEXT(tbReporteAsistencia[[#This Row],[REGISTRO]],"dd/mm/yyyy")&amp;TRIM(LEFT(tbReporteAsistencia[[#This Row],[ESTADO]],7))),(tbReporteAsistencia[[#This Row],[CLAVE]]&amp;TEXT(tbReporteAsistencia[[#This Row],[REGISTRO]],"dd/mm/yyyy")&amp;TRIM(LEFT(tbReporteAsistencia[[#This Row],[ESTADO]],17)))))</f>
        <v>18927/12/2017SALIDA</v>
      </c>
      <c r="H1860">
        <f>tbReporteAsistencia[[#This Row],[CLAVE DISPOSITIVO]]</f>
        <v>189</v>
      </c>
      <c r="I1860" s="9">
        <f>tbReporteAsistencia[[#This Row],[REGISTRO]]</f>
        <v>43096.38653935185</v>
      </c>
      <c r="J1860" s="12">
        <f>tbReporteAsistencia[[#This Row],[REGISTRO]]</f>
        <v>43096.38653935185</v>
      </c>
    </row>
    <row r="1861" spans="1:10">
      <c r="A1861">
        <v>189</v>
      </c>
      <c r="B1861">
        <v>189</v>
      </c>
      <c r="C1861" t="s">
        <v>86</v>
      </c>
      <c r="D1861" s="2">
        <v>43096.402187500003</v>
      </c>
      <c r="E1861" t="s">
        <v>7</v>
      </c>
      <c r="F1861" t="s">
        <v>8</v>
      </c>
      <c r="G1861" t="str">
        <f>IF(TRIM(LEFT(tbReporteAsistencia[[#This Row],[ESTADO]],7))="ENTRADA",(tbReporteAsistencia[[#This Row],[CLAVE]]&amp;TEXT(tbReporteAsistencia[[#This Row],[REGISTRO]],"dd/mm/yyyy")&amp;TRIM(LEFT(tbReporteAsistencia[[#This Row],[ESTADO]],7))),IF(TRIM(LEFT(tbReporteAsistencia[[#This Row],[ESTADO]],7))="SALIDA",(tbReporteAsistencia[[#This Row],[CLAVE]]&amp;TEXT(tbReporteAsistencia[[#This Row],[REGISTRO]],"dd/mm/yyyy")&amp;TRIM(LEFT(tbReporteAsistencia[[#This Row],[ESTADO]],7))),(tbReporteAsistencia[[#This Row],[CLAVE]]&amp;TEXT(tbReporteAsistencia[[#This Row],[REGISTRO]],"dd/mm/yyyy")&amp;TRIM(LEFT(tbReporteAsistencia[[#This Row],[ESTADO]],17)))))</f>
        <v>18927/12/2017ENTRADA</v>
      </c>
      <c r="H1861">
        <f>tbReporteAsistencia[[#This Row],[CLAVE DISPOSITIVO]]</f>
        <v>189</v>
      </c>
      <c r="I1861" s="9">
        <f>tbReporteAsistencia[[#This Row],[REGISTRO]]</f>
        <v>43096.402187500003</v>
      </c>
      <c r="J1861" s="12">
        <f>tbReporteAsistencia[[#This Row],[REGISTRO]]</f>
        <v>43096.402187500003</v>
      </c>
    </row>
    <row r="1862" spans="1:10">
      <c r="A1862">
        <v>189</v>
      </c>
      <c r="B1862">
        <v>189</v>
      </c>
      <c r="C1862" t="s">
        <v>86</v>
      </c>
      <c r="D1862" s="2">
        <v>43096.591377314813</v>
      </c>
      <c r="E1862" t="s">
        <v>11</v>
      </c>
      <c r="F1862" t="s">
        <v>8</v>
      </c>
      <c r="G1862" t="str">
        <f>IF(TRIM(LEFT(tbReporteAsistencia[[#This Row],[ESTADO]],7))="ENTRADA",(tbReporteAsistencia[[#This Row],[CLAVE]]&amp;TEXT(tbReporteAsistencia[[#This Row],[REGISTRO]],"dd/mm/yyyy")&amp;TRIM(LEFT(tbReporteAsistencia[[#This Row],[ESTADO]],7))),IF(TRIM(LEFT(tbReporteAsistencia[[#This Row],[ESTADO]],7))="SALIDA",(tbReporteAsistencia[[#This Row],[CLAVE]]&amp;TEXT(tbReporteAsistencia[[#This Row],[REGISTRO]],"dd/mm/yyyy")&amp;TRIM(LEFT(tbReporteAsistencia[[#This Row],[ESTADO]],7))),(tbReporteAsistencia[[#This Row],[CLAVE]]&amp;TEXT(tbReporteAsistencia[[#This Row],[REGISTRO]],"dd/mm/yyyy")&amp;TRIM(LEFT(tbReporteAsistencia[[#This Row],[ESTADO]],17)))))</f>
        <v>18927/12/2017SALIDA</v>
      </c>
      <c r="H1862">
        <f>tbReporteAsistencia[[#This Row],[CLAVE DISPOSITIVO]]</f>
        <v>189</v>
      </c>
      <c r="I1862" s="9">
        <f>tbReporteAsistencia[[#This Row],[REGISTRO]]</f>
        <v>43096.591377314813</v>
      </c>
      <c r="J1862" s="12">
        <f>tbReporteAsistencia[[#This Row],[REGISTRO]]</f>
        <v>43096.591377314813</v>
      </c>
    </row>
    <row r="1863" spans="1:10">
      <c r="A1863">
        <v>189</v>
      </c>
      <c r="B1863">
        <v>189</v>
      </c>
      <c r="C1863" t="s">
        <v>86</v>
      </c>
      <c r="D1863" s="2">
        <v>43097.253854166665</v>
      </c>
      <c r="E1863" t="s">
        <v>7</v>
      </c>
      <c r="F1863" t="s">
        <v>8</v>
      </c>
      <c r="G1863" t="str">
        <f>IF(TRIM(LEFT(tbReporteAsistencia[[#This Row],[ESTADO]],7))="ENTRADA",(tbReporteAsistencia[[#This Row],[CLAVE]]&amp;TEXT(tbReporteAsistencia[[#This Row],[REGISTRO]],"dd/mm/yyyy")&amp;TRIM(LEFT(tbReporteAsistencia[[#This Row],[ESTADO]],7))),IF(TRIM(LEFT(tbReporteAsistencia[[#This Row],[ESTADO]],7))="SALIDA",(tbReporteAsistencia[[#This Row],[CLAVE]]&amp;TEXT(tbReporteAsistencia[[#This Row],[REGISTRO]],"dd/mm/yyyy")&amp;TRIM(LEFT(tbReporteAsistencia[[#This Row],[ESTADO]],7))),(tbReporteAsistencia[[#This Row],[CLAVE]]&amp;TEXT(tbReporteAsistencia[[#This Row],[REGISTRO]],"dd/mm/yyyy")&amp;TRIM(LEFT(tbReporteAsistencia[[#This Row],[ESTADO]],17)))))</f>
        <v>18928/12/2017ENTRADA</v>
      </c>
      <c r="H1863">
        <f>tbReporteAsistencia[[#This Row],[CLAVE DISPOSITIVO]]</f>
        <v>189</v>
      </c>
      <c r="I1863" s="9">
        <f>tbReporteAsistencia[[#This Row],[REGISTRO]]</f>
        <v>43097.253854166665</v>
      </c>
      <c r="J1863" s="12">
        <f>tbReporteAsistencia[[#This Row],[REGISTRO]]</f>
        <v>43097.253854166665</v>
      </c>
    </row>
    <row r="1864" spans="1:10">
      <c r="A1864">
        <v>189</v>
      </c>
      <c r="B1864">
        <v>189</v>
      </c>
      <c r="C1864" t="s">
        <v>86</v>
      </c>
      <c r="D1864" s="2">
        <v>43097.425219907411</v>
      </c>
      <c r="E1864" t="s">
        <v>9</v>
      </c>
      <c r="F1864" t="s">
        <v>8</v>
      </c>
      <c r="G1864" t="str">
        <f>IF(TRIM(LEFT(tbReporteAsistencia[[#This Row],[ESTADO]],7))="ENTRADA",(tbReporteAsistencia[[#This Row],[CLAVE]]&amp;TEXT(tbReporteAsistencia[[#This Row],[REGISTRO]],"dd/mm/yyyy")&amp;TRIM(LEFT(tbReporteAsistencia[[#This Row],[ESTADO]],7))),IF(TRIM(LEFT(tbReporteAsistencia[[#This Row],[ESTADO]],7))="SALIDA",(tbReporteAsistencia[[#This Row],[CLAVE]]&amp;TEXT(tbReporteAsistencia[[#This Row],[REGISTRO]],"dd/mm/yyyy")&amp;TRIM(LEFT(tbReporteAsistencia[[#This Row],[ESTADO]],7))),(tbReporteAsistencia[[#This Row],[CLAVE]]&amp;TEXT(tbReporteAsistencia[[#This Row],[REGISTRO]],"dd/mm/yyyy")&amp;TRIM(LEFT(tbReporteAsistencia[[#This Row],[ESTADO]],17)))))</f>
        <v>18928/12/2017INICIO DE COMIDA</v>
      </c>
      <c r="H1864">
        <f>tbReporteAsistencia[[#This Row],[CLAVE DISPOSITIVO]]</f>
        <v>189</v>
      </c>
      <c r="I1864" s="9">
        <f>tbReporteAsistencia[[#This Row],[REGISTRO]]</f>
        <v>43097.425219907411</v>
      </c>
      <c r="J1864" s="12">
        <f>tbReporteAsistencia[[#This Row],[REGISTRO]]</f>
        <v>43097.425219907411</v>
      </c>
    </row>
    <row r="1865" spans="1:10">
      <c r="A1865">
        <v>189</v>
      </c>
      <c r="B1865">
        <v>189</v>
      </c>
      <c r="C1865" t="s">
        <v>86</v>
      </c>
      <c r="D1865" s="2">
        <v>43097.435590277775</v>
      </c>
      <c r="E1865" t="s">
        <v>10</v>
      </c>
      <c r="F1865" t="s">
        <v>8</v>
      </c>
      <c r="G1865" t="str">
        <f>IF(TRIM(LEFT(tbReporteAsistencia[[#This Row],[ESTADO]],7))="ENTRADA",(tbReporteAsistencia[[#This Row],[CLAVE]]&amp;TEXT(tbReporteAsistencia[[#This Row],[REGISTRO]],"dd/mm/yyyy")&amp;TRIM(LEFT(tbReporteAsistencia[[#This Row],[ESTADO]],7))),IF(TRIM(LEFT(tbReporteAsistencia[[#This Row],[ESTADO]],7))="SALIDA",(tbReporteAsistencia[[#This Row],[CLAVE]]&amp;TEXT(tbReporteAsistencia[[#This Row],[REGISTRO]],"dd/mm/yyyy")&amp;TRIM(LEFT(tbReporteAsistencia[[#This Row],[ESTADO]],7))),(tbReporteAsistencia[[#This Row],[CLAVE]]&amp;TEXT(tbReporteAsistencia[[#This Row],[REGISTRO]],"dd/mm/yyyy")&amp;TRIM(LEFT(tbReporteAsistencia[[#This Row],[ESTADO]],17)))))</f>
        <v>18928/12/2017FIN DE COMIDA</v>
      </c>
      <c r="H1865">
        <f>tbReporteAsistencia[[#This Row],[CLAVE DISPOSITIVO]]</f>
        <v>189</v>
      </c>
      <c r="I1865" s="9">
        <f>tbReporteAsistencia[[#This Row],[REGISTRO]]</f>
        <v>43097.435590277775</v>
      </c>
      <c r="J1865" s="12">
        <f>tbReporteAsistencia[[#This Row],[REGISTRO]]</f>
        <v>43097.435590277775</v>
      </c>
    </row>
    <row r="1866" spans="1:10">
      <c r="A1866">
        <v>189</v>
      </c>
      <c r="B1866">
        <v>189</v>
      </c>
      <c r="C1866" t="s">
        <v>86</v>
      </c>
      <c r="D1866" s="2">
        <v>43097.589872685188</v>
      </c>
      <c r="E1866" t="s">
        <v>19</v>
      </c>
      <c r="F1866" t="s">
        <v>8</v>
      </c>
      <c r="G1866" t="str">
        <f>IF(TRIM(LEFT(tbReporteAsistencia[[#This Row],[ESTADO]],7))="ENTRADA",(tbReporteAsistencia[[#This Row],[CLAVE]]&amp;TEXT(tbReporteAsistencia[[#This Row],[REGISTRO]],"dd/mm/yyyy")&amp;TRIM(LEFT(tbReporteAsistencia[[#This Row],[ESTADO]],7))),IF(TRIM(LEFT(tbReporteAsistencia[[#This Row],[ESTADO]],7))="SALIDA",(tbReporteAsistencia[[#This Row],[CLAVE]]&amp;TEXT(tbReporteAsistencia[[#This Row],[REGISTRO]],"dd/mm/yyyy")&amp;TRIM(LEFT(tbReporteAsistencia[[#This Row],[ESTADO]],7))),(tbReporteAsistencia[[#This Row],[CLAVE]]&amp;TEXT(tbReporteAsistencia[[#This Row],[REGISTRO]],"dd/mm/yyyy")&amp;TRIM(LEFT(tbReporteAsistencia[[#This Row],[ESTADO]],17)))))</f>
        <v>18928/12/2017SALIDA</v>
      </c>
      <c r="H1866">
        <f>tbReporteAsistencia[[#This Row],[CLAVE DISPOSITIVO]]</f>
        <v>189</v>
      </c>
      <c r="I1866" s="9">
        <f>tbReporteAsistencia[[#This Row],[REGISTRO]]</f>
        <v>43097.589872685188</v>
      </c>
      <c r="J1866" s="12">
        <f>tbReporteAsistencia[[#This Row],[REGISTRO]]</f>
        <v>43097.589872685188</v>
      </c>
    </row>
    <row r="1867" spans="1:10">
      <c r="A1867">
        <v>189</v>
      </c>
      <c r="B1867">
        <v>189</v>
      </c>
      <c r="C1867" t="s">
        <v>86</v>
      </c>
      <c r="D1867" s="2">
        <v>43098.254884259259</v>
      </c>
      <c r="E1867" t="s">
        <v>7</v>
      </c>
      <c r="F1867" t="s">
        <v>8</v>
      </c>
      <c r="G1867" t="str">
        <f>IF(TRIM(LEFT(tbReporteAsistencia[[#This Row],[ESTADO]],7))="ENTRADA",(tbReporteAsistencia[[#This Row],[CLAVE]]&amp;TEXT(tbReporteAsistencia[[#This Row],[REGISTRO]],"dd/mm/yyyy")&amp;TRIM(LEFT(tbReporteAsistencia[[#This Row],[ESTADO]],7))),IF(TRIM(LEFT(tbReporteAsistencia[[#This Row],[ESTADO]],7))="SALIDA",(tbReporteAsistencia[[#This Row],[CLAVE]]&amp;TEXT(tbReporteAsistencia[[#This Row],[REGISTRO]],"dd/mm/yyyy")&amp;TRIM(LEFT(tbReporteAsistencia[[#This Row],[ESTADO]],7))),(tbReporteAsistencia[[#This Row],[CLAVE]]&amp;TEXT(tbReporteAsistencia[[#This Row],[REGISTRO]],"dd/mm/yyyy")&amp;TRIM(LEFT(tbReporteAsistencia[[#This Row],[ESTADO]],17)))))</f>
        <v>18929/12/2017ENTRADA</v>
      </c>
      <c r="H1867">
        <f>tbReporteAsistencia[[#This Row],[CLAVE DISPOSITIVO]]</f>
        <v>189</v>
      </c>
      <c r="I1867" s="9">
        <f>tbReporteAsistencia[[#This Row],[REGISTRO]]</f>
        <v>43098.254884259259</v>
      </c>
      <c r="J1867" s="12">
        <f>tbReporteAsistencia[[#This Row],[REGISTRO]]</f>
        <v>43098.254884259259</v>
      </c>
    </row>
    <row r="1868" spans="1:10">
      <c r="A1868">
        <v>189</v>
      </c>
      <c r="B1868">
        <v>189</v>
      </c>
      <c r="C1868" t="s">
        <v>86</v>
      </c>
      <c r="D1868" s="2">
        <v>43098.394699074073</v>
      </c>
      <c r="E1868" t="s">
        <v>9</v>
      </c>
      <c r="F1868" t="s">
        <v>8</v>
      </c>
      <c r="G1868" t="str">
        <f>IF(TRIM(LEFT(tbReporteAsistencia[[#This Row],[ESTADO]],7))="ENTRADA",(tbReporteAsistencia[[#This Row],[CLAVE]]&amp;TEXT(tbReporteAsistencia[[#This Row],[REGISTRO]],"dd/mm/yyyy")&amp;TRIM(LEFT(tbReporteAsistencia[[#This Row],[ESTADO]],7))),IF(TRIM(LEFT(tbReporteAsistencia[[#This Row],[ESTADO]],7))="SALIDA",(tbReporteAsistencia[[#This Row],[CLAVE]]&amp;TEXT(tbReporteAsistencia[[#This Row],[REGISTRO]],"dd/mm/yyyy")&amp;TRIM(LEFT(tbReporteAsistencia[[#This Row],[ESTADO]],7))),(tbReporteAsistencia[[#This Row],[CLAVE]]&amp;TEXT(tbReporteAsistencia[[#This Row],[REGISTRO]],"dd/mm/yyyy")&amp;TRIM(LEFT(tbReporteAsistencia[[#This Row],[ESTADO]],17)))))</f>
        <v>18929/12/2017INICIO DE COMIDA</v>
      </c>
      <c r="H1868">
        <f>tbReporteAsistencia[[#This Row],[CLAVE DISPOSITIVO]]</f>
        <v>189</v>
      </c>
      <c r="I1868" s="9">
        <f>tbReporteAsistencia[[#This Row],[REGISTRO]]</f>
        <v>43098.394699074073</v>
      </c>
      <c r="J1868" s="12">
        <f>tbReporteAsistencia[[#This Row],[REGISTRO]]</f>
        <v>43098.394699074073</v>
      </c>
    </row>
    <row r="1869" spans="1:10">
      <c r="A1869">
        <v>189</v>
      </c>
      <c r="B1869">
        <v>189</v>
      </c>
      <c r="C1869" t="s">
        <v>86</v>
      </c>
      <c r="D1869" s="2">
        <v>43098.41196759259</v>
      </c>
      <c r="E1869" t="s">
        <v>10</v>
      </c>
      <c r="F1869" t="s">
        <v>8</v>
      </c>
      <c r="G1869" t="str">
        <f>IF(TRIM(LEFT(tbReporteAsistencia[[#This Row],[ESTADO]],7))="ENTRADA",(tbReporteAsistencia[[#This Row],[CLAVE]]&amp;TEXT(tbReporteAsistencia[[#This Row],[REGISTRO]],"dd/mm/yyyy")&amp;TRIM(LEFT(tbReporteAsistencia[[#This Row],[ESTADO]],7))),IF(TRIM(LEFT(tbReporteAsistencia[[#This Row],[ESTADO]],7))="SALIDA",(tbReporteAsistencia[[#This Row],[CLAVE]]&amp;TEXT(tbReporteAsistencia[[#This Row],[REGISTRO]],"dd/mm/yyyy")&amp;TRIM(LEFT(tbReporteAsistencia[[#This Row],[ESTADO]],7))),(tbReporteAsistencia[[#This Row],[CLAVE]]&amp;TEXT(tbReporteAsistencia[[#This Row],[REGISTRO]],"dd/mm/yyyy")&amp;TRIM(LEFT(tbReporteAsistencia[[#This Row],[ESTADO]],17)))))</f>
        <v>18929/12/2017FIN DE COMIDA</v>
      </c>
      <c r="H1869">
        <f>tbReporteAsistencia[[#This Row],[CLAVE DISPOSITIVO]]</f>
        <v>189</v>
      </c>
      <c r="I1869" s="9">
        <f>tbReporteAsistencia[[#This Row],[REGISTRO]]</f>
        <v>43098.41196759259</v>
      </c>
      <c r="J1869" s="12">
        <f>tbReporteAsistencia[[#This Row],[REGISTRO]]</f>
        <v>43098.41196759259</v>
      </c>
    </row>
    <row r="1870" spans="1:10">
      <c r="A1870">
        <v>189</v>
      </c>
      <c r="B1870">
        <v>189</v>
      </c>
      <c r="C1870" t="s">
        <v>86</v>
      </c>
      <c r="D1870" s="2">
        <v>43098.604837962965</v>
      </c>
      <c r="E1870" t="s">
        <v>19</v>
      </c>
      <c r="F1870" t="s">
        <v>8</v>
      </c>
      <c r="G1870" t="str">
        <f>IF(TRIM(LEFT(tbReporteAsistencia[[#This Row],[ESTADO]],7))="ENTRADA",(tbReporteAsistencia[[#This Row],[CLAVE]]&amp;TEXT(tbReporteAsistencia[[#This Row],[REGISTRO]],"dd/mm/yyyy")&amp;TRIM(LEFT(tbReporteAsistencia[[#This Row],[ESTADO]],7))),IF(TRIM(LEFT(tbReporteAsistencia[[#This Row],[ESTADO]],7))="SALIDA",(tbReporteAsistencia[[#This Row],[CLAVE]]&amp;TEXT(tbReporteAsistencia[[#This Row],[REGISTRO]],"dd/mm/yyyy")&amp;TRIM(LEFT(tbReporteAsistencia[[#This Row],[ESTADO]],7))),(tbReporteAsistencia[[#This Row],[CLAVE]]&amp;TEXT(tbReporteAsistencia[[#This Row],[REGISTRO]],"dd/mm/yyyy")&amp;TRIM(LEFT(tbReporteAsistencia[[#This Row],[ESTADO]],17)))))</f>
        <v>18929/12/2017SALIDA</v>
      </c>
      <c r="H1870">
        <f>tbReporteAsistencia[[#This Row],[CLAVE DISPOSITIVO]]</f>
        <v>189</v>
      </c>
      <c r="I1870" s="9">
        <f>tbReporteAsistencia[[#This Row],[REGISTRO]]</f>
        <v>43098.604837962965</v>
      </c>
      <c r="J1870" s="12">
        <f>tbReporteAsistencia[[#This Row],[REGISTRO]]</f>
        <v>43098.604837962965</v>
      </c>
    </row>
    <row r="1871" spans="1:10">
      <c r="A1871">
        <v>189</v>
      </c>
      <c r="B1871">
        <v>189</v>
      </c>
      <c r="C1871" t="s">
        <v>86</v>
      </c>
      <c r="D1871" s="2">
        <v>43099.251493055555</v>
      </c>
      <c r="E1871" t="s">
        <v>7</v>
      </c>
      <c r="F1871" t="s">
        <v>8</v>
      </c>
      <c r="G1871" t="str">
        <f>IF(TRIM(LEFT(tbReporteAsistencia[[#This Row],[ESTADO]],7))="ENTRADA",(tbReporteAsistencia[[#This Row],[CLAVE]]&amp;TEXT(tbReporteAsistencia[[#This Row],[REGISTRO]],"dd/mm/yyyy")&amp;TRIM(LEFT(tbReporteAsistencia[[#This Row],[ESTADO]],7))),IF(TRIM(LEFT(tbReporteAsistencia[[#This Row],[ESTADO]],7))="SALIDA",(tbReporteAsistencia[[#This Row],[CLAVE]]&amp;TEXT(tbReporteAsistencia[[#This Row],[REGISTRO]],"dd/mm/yyyy")&amp;TRIM(LEFT(tbReporteAsistencia[[#This Row],[ESTADO]],7))),(tbReporteAsistencia[[#This Row],[CLAVE]]&amp;TEXT(tbReporteAsistencia[[#This Row],[REGISTRO]],"dd/mm/yyyy")&amp;TRIM(LEFT(tbReporteAsistencia[[#This Row],[ESTADO]],17)))))</f>
        <v>18930/12/2017ENTRADA</v>
      </c>
      <c r="H1871">
        <f>tbReporteAsistencia[[#This Row],[CLAVE DISPOSITIVO]]</f>
        <v>189</v>
      </c>
      <c r="I1871" s="9">
        <f>tbReporteAsistencia[[#This Row],[REGISTRO]]</f>
        <v>43099.251493055555</v>
      </c>
      <c r="J1871" s="12">
        <f>tbReporteAsistencia[[#This Row],[REGISTRO]]</f>
        <v>43099.251493055555</v>
      </c>
    </row>
    <row r="1872" spans="1:10">
      <c r="A1872">
        <v>189</v>
      </c>
      <c r="B1872">
        <v>189</v>
      </c>
      <c r="C1872" t="s">
        <v>86</v>
      </c>
      <c r="D1872" s="2">
        <v>43099.481469907405</v>
      </c>
      <c r="E1872" t="s">
        <v>9</v>
      </c>
      <c r="F1872" t="s">
        <v>8</v>
      </c>
      <c r="G1872" t="str">
        <f>IF(TRIM(LEFT(tbReporteAsistencia[[#This Row],[ESTADO]],7))="ENTRADA",(tbReporteAsistencia[[#This Row],[CLAVE]]&amp;TEXT(tbReporteAsistencia[[#This Row],[REGISTRO]],"dd/mm/yyyy")&amp;TRIM(LEFT(tbReporteAsistencia[[#This Row],[ESTADO]],7))),IF(TRIM(LEFT(tbReporteAsistencia[[#This Row],[ESTADO]],7))="SALIDA",(tbReporteAsistencia[[#This Row],[CLAVE]]&amp;TEXT(tbReporteAsistencia[[#This Row],[REGISTRO]],"dd/mm/yyyy")&amp;TRIM(LEFT(tbReporteAsistencia[[#This Row],[ESTADO]],7))),(tbReporteAsistencia[[#This Row],[CLAVE]]&amp;TEXT(tbReporteAsistencia[[#This Row],[REGISTRO]],"dd/mm/yyyy")&amp;TRIM(LEFT(tbReporteAsistencia[[#This Row],[ESTADO]],17)))))</f>
        <v>18930/12/2017INICIO DE COMIDA</v>
      </c>
      <c r="H1872">
        <f>tbReporteAsistencia[[#This Row],[CLAVE DISPOSITIVO]]</f>
        <v>189</v>
      </c>
      <c r="I1872" s="9">
        <f>tbReporteAsistencia[[#This Row],[REGISTRO]]</f>
        <v>43099.481469907405</v>
      </c>
      <c r="J1872" s="12">
        <f>tbReporteAsistencia[[#This Row],[REGISTRO]]</f>
        <v>43099.481469907405</v>
      </c>
    </row>
    <row r="1873" spans="1:10">
      <c r="A1873">
        <v>189</v>
      </c>
      <c r="B1873">
        <v>189</v>
      </c>
      <c r="C1873" t="s">
        <v>86</v>
      </c>
      <c r="D1873" s="2">
        <v>43100.331342592595</v>
      </c>
      <c r="E1873" t="s">
        <v>7</v>
      </c>
      <c r="F1873" t="s">
        <v>8</v>
      </c>
      <c r="G1873" t="str">
        <f>IF(TRIM(LEFT(tbReporteAsistencia[[#This Row],[ESTADO]],7))="ENTRADA",(tbReporteAsistencia[[#This Row],[CLAVE]]&amp;TEXT(tbReporteAsistencia[[#This Row],[REGISTRO]],"dd/mm/yyyy")&amp;TRIM(LEFT(tbReporteAsistencia[[#This Row],[ESTADO]],7))),IF(TRIM(LEFT(tbReporteAsistencia[[#This Row],[ESTADO]],7))="SALIDA",(tbReporteAsistencia[[#This Row],[CLAVE]]&amp;TEXT(tbReporteAsistencia[[#This Row],[REGISTRO]],"dd/mm/yyyy")&amp;TRIM(LEFT(tbReporteAsistencia[[#This Row],[ESTADO]],7))),(tbReporteAsistencia[[#This Row],[CLAVE]]&amp;TEXT(tbReporteAsistencia[[#This Row],[REGISTRO]],"dd/mm/yyyy")&amp;TRIM(LEFT(tbReporteAsistencia[[#This Row],[ESTADO]],17)))))</f>
        <v>18931/12/2017ENTRADA</v>
      </c>
      <c r="H1873">
        <f>tbReporteAsistencia[[#This Row],[CLAVE DISPOSITIVO]]</f>
        <v>189</v>
      </c>
      <c r="I1873" s="9">
        <f>tbReporteAsistencia[[#This Row],[REGISTRO]]</f>
        <v>43100.331342592595</v>
      </c>
      <c r="J1873" s="12">
        <f>tbReporteAsistencia[[#This Row],[REGISTRO]]</f>
        <v>43100.331342592595</v>
      </c>
    </row>
    <row r="1874" spans="1:10">
      <c r="A1874">
        <v>189</v>
      </c>
      <c r="B1874">
        <v>189</v>
      </c>
      <c r="C1874" t="s">
        <v>86</v>
      </c>
      <c r="D1874" s="2">
        <v>43102.252800925926</v>
      </c>
      <c r="E1874" t="s">
        <v>7</v>
      </c>
      <c r="F1874" t="s">
        <v>8</v>
      </c>
      <c r="G1874" t="str">
        <f>IF(TRIM(LEFT(tbReporteAsistencia[[#This Row],[ESTADO]],7))="ENTRADA",(tbReporteAsistencia[[#This Row],[CLAVE]]&amp;TEXT(tbReporteAsistencia[[#This Row],[REGISTRO]],"dd/mm/yyyy")&amp;TRIM(LEFT(tbReporteAsistencia[[#This Row],[ESTADO]],7))),IF(TRIM(LEFT(tbReporteAsistencia[[#This Row],[ESTADO]],7))="SALIDA",(tbReporteAsistencia[[#This Row],[CLAVE]]&amp;TEXT(tbReporteAsistencia[[#This Row],[REGISTRO]],"dd/mm/yyyy")&amp;TRIM(LEFT(tbReporteAsistencia[[#This Row],[ESTADO]],7))),(tbReporteAsistencia[[#This Row],[CLAVE]]&amp;TEXT(tbReporteAsistencia[[#This Row],[REGISTRO]],"dd/mm/yyyy")&amp;TRIM(LEFT(tbReporteAsistencia[[#This Row],[ESTADO]],17)))))</f>
        <v>18902/01/2018ENTRADA</v>
      </c>
      <c r="H1874">
        <f>tbReporteAsistencia[[#This Row],[CLAVE DISPOSITIVO]]</f>
        <v>189</v>
      </c>
      <c r="I1874" s="9">
        <f>tbReporteAsistencia[[#This Row],[REGISTRO]]</f>
        <v>43102.252800925926</v>
      </c>
      <c r="J1874" s="12">
        <f>tbReporteAsistencia[[#This Row],[REGISTRO]]</f>
        <v>43102.252800925926</v>
      </c>
    </row>
    <row r="1875" spans="1:10">
      <c r="A1875">
        <v>189</v>
      </c>
      <c r="B1875">
        <v>189</v>
      </c>
      <c r="C1875" t="s">
        <v>86</v>
      </c>
      <c r="D1875" s="2">
        <v>43102.384502314817</v>
      </c>
      <c r="E1875" t="s">
        <v>9</v>
      </c>
      <c r="F1875" t="s">
        <v>8</v>
      </c>
      <c r="G1875" t="str">
        <f>IF(TRIM(LEFT(tbReporteAsistencia[[#This Row],[ESTADO]],7))="ENTRADA",(tbReporteAsistencia[[#This Row],[CLAVE]]&amp;TEXT(tbReporteAsistencia[[#This Row],[REGISTRO]],"dd/mm/yyyy")&amp;TRIM(LEFT(tbReporteAsistencia[[#This Row],[ESTADO]],7))),IF(TRIM(LEFT(tbReporteAsistencia[[#This Row],[ESTADO]],7))="SALIDA",(tbReporteAsistencia[[#This Row],[CLAVE]]&amp;TEXT(tbReporteAsistencia[[#This Row],[REGISTRO]],"dd/mm/yyyy")&amp;TRIM(LEFT(tbReporteAsistencia[[#This Row],[ESTADO]],7))),(tbReporteAsistencia[[#This Row],[CLAVE]]&amp;TEXT(tbReporteAsistencia[[#This Row],[REGISTRO]],"dd/mm/yyyy")&amp;TRIM(LEFT(tbReporteAsistencia[[#This Row],[ESTADO]],17)))))</f>
        <v>18902/01/2018INICIO DE COMIDA</v>
      </c>
      <c r="H1875">
        <f>tbReporteAsistencia[[#This Row],[CLAVE DISPOSITIVO]]</f>
        <v>189</v>
      </c>
      <c r="I1875" s="9">
        <f>tbReporteAsistencia[[#This Row],[REGISTRO]]</f>
        <v>43102.384502314817</v>
      </c>
      <c r="J1875" s="12">
        <f>tbReporteAsistencia[[#This Row],[REGISTRO]]</f>
        <v>43102.384502314817</v>
      </c>
    </row>
    <row r="1876" spans="1:10">
      <c r="A1876">
        <v>189</v>
      </c>
      <c r="B1876">
        <v>189</v>
      </c>
      <c r="C1876" t="s">
        <v>86</v>
      </c>
      <c r="D1876" s="2">
        <v>43102.401018518518</v>
      </c>
      <c r="E1876" t="s">
        <v>10</v>
      </c>
      <c r="F1876" t="s">
        <v>8</v>
      </c>
      <c r="G1876" t="str">
        <f>IF(TRIM(LEFT(tbReporteAsistencia[[#This Row],[ESTADO]],7))="ENTRADA",(tbReporteAsistencia[[#This Row],[CLAVE]]&amp;TEXT(tbReporteAsistencia[[#This Row],[REGISTRO]],"dd/mm/yyyy")&amp;TRIM(LEFT(tbReporteAsistencia[[#This Row],[ESTADO]],7))),IF(TRIM(LEFT(tbReporteAsistencia[[#This Row],[ESTADO]],7))="SALIDA",(tbReporteAsistencia[[#This Row],[CLAVE]]&amp;TEXT(tbReporteAsistencia[[#This Row],[REGISTRO]],"dd/mm/yyyy")&amp;TRIM(LEFT(tbReporteAsistencia[[#This Row],[ESTADO]],7))),(tbReporteAsistencia[[#This Row],[CLAVE]]&amp;TEXT(tbReporteAsistencia[[#This Row],[REGISTRO]],"dd/mm/yyyy")&amp;TRIM(LEFT(tbReporteAsistencia[[#This Row],[ESTADO]],17)))))</f>
        <v>18902/01/2018FIN DE COMIDA</v>
      </c>
      <c r="H1876">
        <f>tbReporteAsistencia[[#This Row],[CLAVE DISPOSITIVO]]</f>
        <v>189</v>
      </c>
      <c r="I1876" s="9">
        <f>tbReporteAsistencia[[#This Row],[REGISTRO]]</f>
        <v>43102.401018518518</v>
      </c>
      <c r="J1876" s="12">
        <f>tbReporteAsistencia[[#This Row],[REGISTRO]]</f>
        <v>43102.401018518518</v>
      </c>
    </row>
    <row r="1877" spans="1:10">
      <c r="A1877">
        <v>189</v>
      </c>
      <c r="B1877">
        <v>189</v>
      </c>
      <c r="C1877" t="s">
        <v>86</v>
      </c>
      <c r="D1877" s="2">
        <v>43102.669571759259</v>
      </c>
      <c r="E1877" t="s">
        <v>19</v>
      </c>
      <c r="F1877" t="s">
        <v>8</v>
      </c>
      <c r="G1877" t="str">
        <f>IF(TRIM(LEFT(tbReporteAsistencia[[#This Row],[ESTADO]],7))="ENTRADA",(tbReporteAsistencia[[#This Row],[CLAVE]]&amp;TEXT(tbReporteAsistencia[[#This Row],[REGISTRO]],"dd/mm/yyyy")&amp;TRIM(LEFT(tbReporteAsistencia[[#This Row],[ESTADO]],7))),IF(TRIM(LEFT(tbReporteAsistencia[[#This Row],[ESTADO]],7))="SALIDA",(tbReporteAsistencia[[#This Row],[CLAVE]]&amp;TEXT(tbReporteAsistencia[[#This Row],[REGISTRO]],"dd/mm/yyyy")&amp;TRIM(LEFT(tbReporteAsistencia[[#This Row],[ESTADO]],7))),(tbReporteAsistencia[[#This Row],[CLAVE]]&amp;TEXT(tbReporteAsistencia[[#This Row],[REGISTRO]],"dd/mm/yyyy")&amp;TRIM(LEFT(tbReporteAsistencia[[#This Row],[ESTADO]],17)))))</f>
        <v>18902/01/2018SALIDA</v>
      </c>
      <c r="H1877">
        <f>tbReporteAsistencia[[#This Row],[CLAVE DISPOSITIVO]]</f>
        <v>189</v>
      </c>
      <c r="I1877" s="9">
        <f>tbReporteAsistencia[[#This Row],[REGISTRO]]</f>
        <v>43102.669571759259</v>
      </c>
      <c r="J1877" s="12">
        <f>tbReporteAsistencia[[#This Row],[REGISTRO]]</f>
        <v>43102.669571759259</v>
      </c>
    </row>
    <row r="1878" spans="1:10">
      <c r="A1878">
        <v>189</v>
      </c>
      <c r="B1878">
        <v>189</v>
      </c>
      <c r="C1878" t="s">
        <v>86</v>
      </c>
      <c r="D1878" s="2">
        <v>43103.256874999999</v>
      </c>
      <c r="E1878" t="s">
        <v>7</v>
      </c>
      <c r="F1878" t="s">
        <v>8</v>
      </c>
      <c r="G1878" t="str">
        <f>IF(TRIM(LEFT(tbReporteAsistencia[[#This Row],[ESTADO]],7))="ENTRADA",(tbReporteAsistencia[[#This Row],[CLAVE]]&amp;TEXT(tbReporteAsistencia[[#This Row],[REGISTRO]],"dd/mm/yyyy")&amp;TRIM(LEFT(tbReporteAsistencia[[#This Row],[ESTADO]],7))),IF(TRIM(LEFT(tbReporteAsistencia[[#This Row],[ESTADO]],7))="SALIDA",(tbReporteAsistencia[[#This Row],[CLAVE]]&amp;TEXT(tbReporteAsistencia[[#This Row],[REGISTRO]],"dd/mm/yyyy")&amp;TRIM(LEFT(tbReporteAsistencia[[#This Row],[ESTADO]],7))),(tbReporteAsistencia[[#This Row],[CLAVE]]&amp;TEXT(tbReporteAsistencia[[#This Row],[REGISTRO]],"dd/mm/yyyy")&amp;TRIM(LEFT(tbReporteAsistencia[[#This Row],[ESTADO]],17)))))</f>
        <v>18903/01/2018ENTRADA</v>
      </c>
      <c r="H1878">
        <f>tbReporteAsistencia[[#This Row],[CLAVE DISPOSITIVO]]</f>
        <v>189</v>
      </c>
      <c r="I1878" s="9">
        <f>tbReporteAsistencia[[#This Row],[REGISTRO]]</f>
        <v>43103.256874999999</v>
      </c>
      <c r="J1878" s="12">
        <f>tbReporteAsistencia[[#This Row],[REGISTRO]]</f>
        <v>43103.256874999999</v>
      </c>
    </row>
    <row r="1879" spans="1:10">
      <c r="A1879">
        <v>189</v>
      </c>
      <c r="B1879">
        <v>189</v>
      </c>
      <c r="C1879" t="s">
        <v>86</v>
      </c>
      <c r="D1879" s="2">
        <v>43103.596932870372</v>
      </c>
      <c r="E1879" t="s">
        <v>11</v>
      </c>
      <c r="F1879" t="s">
        <v>8</v>
      </c>
      <c r="G1879" t="str">
        <f>IF(TRIM(LEFT(tbReporteAsistencia[[#This Row],[ESTADO]],7))="ENTRADA",(tbReporteAsistencia[[#This Row],[CLAVE]]&amp;TEXT(tbReporteAsistencia[[#This Row],[REGISTRO]],"dd/mm/yyyy")&amp;TRIM(LEFT(tbReporteAsistencia[[#This Row],[ESTADO]],7))),IF(TRIM(LEFT(tbReporteAsistencia[[#This Row],[ESTADO]],7))="SALIDA",(tbReporteAsistencia[[#This Row],[CLAVE]]&amp;TEXT(tbReporteAsistencia[[#This Row],[REGISTRO]],"dd/mm/yyyy")&amp;TRIM(LEFT(tbReporteAsistencia[[#This Row],[ESTADO]],7))),(tbReporteAsistencia[[#This Row],[CLAVE]]&amp;TEXT(tbReporteAsistencia[[#This Row],[REGISTRO]],"dd/mm/yyyy")&amp;TRIM(LEFT(tbReporteAsistencia[[#This Row],[ESTADO]],17)))))</f>
        <v>18903/01/2018SALIDA</v>
      </c>
      <c r="H1879">
        <f>tbReporteAsistencia[[#This Row],[CLAVE DISPOSITIVO]]</f>
        <v>189</v>
      </c>
      <c r="I1879" s="9">
        <f>tbReporteAsistencia[[#This Row],[REGISTRO]]</f>
        <v>43103.596932870372</v>
      </c>
      <c r="J1879" s="12">
        <f>tbReporteAsistencia[[#This Row],[REGISTRO]]</f>
        <v>43103.596932870372</v>
      </c>
    </row>
    <row r="1880" spans="1:10">
      <c r="A1880">
        <v>189</v>
      </c>
      <c r="B1880">
        <v>189</v>
      </c>
      <c r="C1880" t="s">
        <v>86</v>
      </c>
      <c r="D1880" s="2">
        <v>43105.2500462963</v>
      </c>
      <c r="E1880" t="s">
        <v>7</v>
      </c>
      <c r="F1880" t="s">
        <v>8</v>
      </c>
      <c r="G1880" t="str">
        <f>IF(TRIM(LEFT(tbReporteAsistencia[[#This Row],[ESTADO]],7))="ENTRADA",(tbReporteAsistencia[[#This Row],[CLAVE]]&amp;TEXT(tbReporteAsistencia[[#This Row],[REGISTRO]],"dd/mm/yyyy")&amp;TRIM(LEFT(tbReporteAsistencia[[#This Row],[ESTADO]],7))),IF(TRIM(LEFT(tbReporteAsistencia[[#This Row],[ESTADO]],7))="SALIDA",(tbReporteAsistencia[[#This Row],[CLAVE]]&amp;TEXT(tbReporteAsistencia[[#This Row],[REGISTRO]],"dd/mm/yyyy")&amp;TRIM(LEFT(tbReporteAsistencia[[#This Row],[ESTADO]],7))),(tbReporteAsistencia[[#This Row],[CLAVE]]&amp;TEXT(tbReporteAsistencia[[#This Row],[REGISTRO]],"dd/mm/yyyy")&amp;TRIM(LEFT(tbReporteAsistencia[[#This Row],[ESTADO]],17)))))</f>
        <v>18905/01/2018ENTRADA</v>
      </c>
      <c r="H1880">
        <f>tbReporteAsistencia[[#This Row],[CLAVE DISPOSITIVO]]</f>
        <v>189</v>
      </c>
      <c r="I1880" s="9">
        <f>tbReporteAsistencia[[#This Row],[REGISTRO]]</f>
        <v>43105.2500462963</v>
      </c>
      <c r="J1880" s="12">
        <f>tbReporteAsistencia[[#This Row],[REGISTRO]]</f>
        <v>43105.2500462963</v>
      </c>
    </row>
    <row r="1881" spans="1:10">
      <c r="A1881">
        <v>189</v>
      </c>
      <c r="B1881">
        <v>189</v>
      </c>
      <c r="C1881" t="s">
        <v>86</v>
      </c>
      <c r="D1881" s="2">
        <v>43105.610983796294</v>
      </c>
      <c r="E1881" t="s">
        <v>9</v>
      </c>
      <c r="F1881" t="s">
        <v>8</v>
      </c>
      <c r="G1881" t="str">
        <f>IF(TRIM(LEFT(tbReporteAsistencia[[#This Row],[ESTADO]],7))="ENTRADA",(tbReporteAsistencia[[#This Row],[CLAVE]]&amp;TEXT(tbReporteAsistencia[[#This Row],[REGISTRO]],"dd/mm/yyyy")&amp;TRIM(LEFT(tbReporteAsistencia[[#This Row],[ESTADO]],7))),IF(TRIM(LEFT(tbReporteAsistencia[[#This Row],[ESTADO]],7))="SALIDA",(tbReporteAsistencia[[#This Row],[CLAVE]]&amp;TEXT(tbReporteAsistencia[[#This Row],[REGISTRO]],"dd/mm/yyyy")&amp;TRIM(LEFT(tbReporteAsistencia[[#This Row],[ESTADO]],7))),(tbReporteAsistencia[[#This Row],[CLAVE]]&amp;TEXT(tbReporteAsistencia[[#This Row],[REGISTRO]],"dd/mm/yyyy")&amp;TRIM(LEFT(tbReporteAsistencia[[#This Row],[ESTADO]],17)))))</f>
        <v>18905/01/2018INICIO DE COMIDA</v>
      </c>
      <c r="H1881">
        <f>tbReporteAsistencia[[#This Row],[CLAVE DISPOSITIVO]]</f>
        <v>189</v>
      </c>
      <c r="I1881" s="9">
        <f>tbReporteAsistencia[[#This Row],[REGISTRO]]</f>
        <v>43105.610983796294</v>
      </c>
      <c r="J1881" s="12">
        <f>tbReporteAsistencia[[#This Row],[REGISTRO]]</f>
        <v>43105.610983796294</v>
      </c>
    </row>
    <row r="1882" spans="1:10">
      <c r="A1882">
        <v>189</v>
      </c>
      <c r="B1882">
        <v>189</v>
      </c>
      <c r="C1882" t="s">
        <v>86</v>
      </c>
      <c r="D1882" s="2">
        <v>43106.331238425926</v>
      </c>
      <c r="E1882" t="s">
        <v>7</v>
      </c>
      <c r="F1882" t="s">
        <v>8</v>
      </c>
      <c r="G1882" t="str">
        <f>IF(TRIM(LEFT(tbReporteAsistencia[[#This Row],[ESTADO]],7))="ENTRADA",(tbReporteAsistencia[[#This Row],[CLAVE]]&amp;TEXT(tbReporteAsistencia[[#This Row],[REGISTRO]],"dd/mm/yyyy")&amp;TRIM(LEFT(tbReporteAsistencia[[#This Row],[ESTADO]],7))),IF(TRIM(LEFT(tbReporteAsistencia[[#This Row],[ESTADO]],7))="SALIDA",(tbReporteAsistencia[[#This Row],[CLAVE]]&amp;TEXT(tbReporteAsistencia[[#This Row],[REGISTRO]],"dd/mm/yyyy")&amp;TRIM(LEFT(tbReporteAsistencia[[#This Row],[ESTADO]],7))),(tbReporteAsistencia[[#This Row],[CLAVE]]&amp;TEXT(tbReporteAsistencia[[#This Row],[REGISTRO]],"dd/mm/yyyy")&amp;TRIM(LEFT(tbReporteAsistencia[[#This Row],[ESTADO]],17)))))</f>
        <v>18906/01/2018ENTRADA</v>
      </c>
      <c r="H1882">
        <f>tbReporteAsistencia[[#This Row],[CLAVE DISPOSITIVO]]</f>
        <v>189</v>
      </c>
      <c r="I1882" s="9">
        <f>tbReporteAsistencia[[#This Row],[REGISTRO]]</f>
        <v>43106.331238425926</v>
      </c>
      <c r="J1882" s="12">
        <f>tbReporteAsistencia[[#This Row],[REGISTRO]]</f>
        <v>43106.331238425926</v>
      </c>
    </row>
    <row r="1883" spans="1:10">
      <c r="A1883">
        <v>189</v>
      </c>
      <c r="B1883">
        <v>189</v>
      </c>
      <c r="C1883" t="s">
        <v>86</v>
      </c>
      <c r="D1883" s="2">
        <v>43106.417083333334</v>
      </c>
      <c r="E1883" t="s">
        <v>9</v>
      </c>
      <c r="F1883" t="s">
        <v>8</v>
      </c>
      <c r="G1883" t="str">
        <f>IF(TRIM(LEFT(tbReporteAsistencia[[#This Row],[ESTADO]],7))="ENTRADA",(tbReporteAsistencia[[#This Row],[CLAVE]]&amp;TEXT(tbReporteAsistencia[[#This Row],[REGISTRO]],"dd/mm/yyyy")&amp;TRIM(LEFT(tbReporteAsistencia[[#This Row],[ESTADO]],7))),IF(TRIM(LEFT(tbReporteAsistencia[[#This Row],[ESTADO]],7))="SALIDA",(tbReporteAsistencia[[#This Row],[CLAVE]]&amp;TEXT(tbReporteAsistencia[[#This Row],[REGISTRO]],"dd/mm/yyyy")&amp;TRIM(LEFT(tbReporteAsistencia[[#This Row],[ESTADO]],7))),(tbReporteAsistencia[[#This Row],[CLAVE]]&amp;TEXT(tbReporteAsistencia[[#This Row],[REGISTRO]],"dd/mm/yyyy")&amp;TRIM(LEFT(tbReporteAsistencia[[#This Row],[ESTADO]],17)))))</f>
        <v>18906/01/2018INICIO DE COMIDA</v>
      </c>
      <c r="H1883">
        <f>tbReporteAsistencia[[#This Row],[CLAVE DISPOSITIVO]]</f>
        <v>189</v>
      </c>
      <c r="I1883" s="9">
        <f>tbReporteAsistencia[[#This Row],[REGISTRO]]</f>
        <v>43106.417083333334</v>
      </c>
      <c r="J1883" s="12">
        <f>tbReporteAsistencia[[#This Row],[REGISTRO]]</f>
        <v>43106.417083333334</v>
      </c>
    </row>
    <row r="1884" spans="1:10">
      <c r="A1884">
        <v>189</v>
      </c>
      <c r="B1884">
        <v>189</v>
      </c>
      <c r="C1884" t="s">
        <v>86</v>
      </c>
      <c r="D1884" s="2">
        <v>43106.43378472222</v>
      </c>
      <c r="E1884" t="s">
        <v>10</v>
      </c>
      <c r="F1884" t="s">
        <v>8</v>
      </c>
      <c r="G1884" t="str">
        <f>IF(TRIM(LEFT(tbReporteAsistencia[[#This Row],[ESTADO]],7))="ENTRADA",(tbReporteAsistencia[[#This Row],[CLAVE]]&amp;TEXT(tbReporteAsistencia[[#This Row],[REGISTRO]],"dd/mm/yyyy")&amp;TRIM(LEFT(tbReporteAsistencia[[#This Row],[ESTADO]],7))),IF(TRIM(LEFT(tbReporteAsistencia[[#This Row],[ESTADO]],7))="SALIDA",(tbReporteAsistencia[[#This Row],[CLAVE]]&amp;TEXT(tbReporteAsistencia[[#This Row],[REGISTRO]],"dd/mm/yyyy")&amp;TRIM(LEFT(tbReporteAsistencia[[#This Row],[ESTADO]],7))),(tbReporteAsistencia[[#This Row],[CLAVE]]&amp;TEXT(tbReporteAsistencia[[#This Row],[REGISTRO]],"dd/mm/yyyy")&amp;TRIM(LEFT(tbReporteAsistencia[[#This Row],[ESTADO]],17)))))</f>
        <v>18906/01/2018FIN DE COMIDA</v>
      </c>
      <c r="H1884">
        <f>tbReporteAsistencia[[#This Row],[CLAVE DISPOSITIVO]]</f>
        <v>189</v>
      </c>
      <c r="I1884" s="9">
        <f>tbReporteAsistencia[[#This Row],[REGISTRO]]</f>
        <v>43106.43378472222</v>
      </c>
      <c r="J1884" s="12">
        <f>tbReporteAsistencia[[#This Row],[REGISTRO]]</f>
        <v>43106.43378472222</v>
      </c>
    </row>
    <row r="1885" spans="1:10">
      <c r="A1885">
        <v>189</v>
      </c>
      <c r="B1885">
        <v>189</v>
      </c>
      <c r="C1885" t="s">
        <v>86</v>
      </c>
      <c r="D1885" s="2">
        <v>43106.633252314816</v>
      </c>
      <c r="E1885" t="s">
        <v>19</v>
      </c>
      <c r="F1885" t="s">
        <v>8</v>
      </c>
      <c r="G1885" t="str">
        <f>IF(TRIM(LEFT(tbReporteAsistencia[[#This Row],[ESTADO]],7))="ENTRADA",(tbReporteAsistencia[[#This Row],[CLAVE]]&amp;TEXT(tbReporteAsistencia[[#This Row],[REGISTRO]],"dd/mm/yyyy")&amp;TRIM(LEFT(tbReporteAsistencia[[#This Row],[ESTADO]],7))),IF(TRIM(LEFT(tbReporteAsistencia[[#This Row],[ESTADO]],7))="SALIDA",(tbReporteAsistencia[[#This Row],[CLAVE]]&amp;TEXT(tbReporteAsistencia[[#This Row],[REGISTRO]],"dd/mm/yyyy")&amp;TRIM(LEFT(tbReporteAsistencia[[#This Row],[ESTADO]],7))),(tbReporteAsistencia[[#This Row],[CLAVE]]&amp;TEXT(tbReporteAsistencia[[#This Row],[REGISTRO]],"dd/mm/yyyy")&amp;TRIM(LEFT(tbReporteAsistencia[[#This Row],[ESTADO]],17)))))</f>
        <v>18906/01/2018SALIDA</v>
      </c>
      <c r="H1885">
        <f>tbReporteAsistencia[[#This Row],[CLAVE DISPOSITIVO]]</f>
        <v>189</v>
      </c>
      <c r="I1885" s="9">
        <f>tbReporteAsistencia[[#This Row],[REGISTRO]]</f>
        <v>43106.633252314816</v>
      </c>
      <c r="J1885" s="12">
        <f>tbReporteAsistencia[[#This Row],[REGISTRO]]</f>
        <v>43106.633252314816</v>
      </c>
    </row>
    <row r="1886" spans="1:10">
      <c r="A1886">
        <v>189</v>
      </c>
      <c r="B1886">
        <v>189</v>
      </c>
      <c r="C1886" t="s">
        <v>86</v>
      </c>
      <c r="D1886" s="2">
        <v>43108.258067129631</v>
      </c>
      <c r="E1886" t="s">
        <v>7</v>
      </c>
      <c r="F1886" t="s">
        <v>8</v>
      </c>
      <c r="G1886" t="str">
        <f>IF(TRIM(LEFT(tbReporteAsistencia[[#This Row],[ESTADO]],7))="ENTRADA",(tbReporteAsistencia[[#This Row],[CLAVE]]&amp;TEXT(tbReporteAsistencia[[#This Row],[REGISTRO]],"dd/mm/yyyy")&amp;TRIM(LEFT(tbReporteAsistencia[[#This Row],[ESTADO]],7))),IF(TRIM(LEFT(tbReporteAsistencia[[#This Row],[ESTADO]],7))="SALIDA",(tbReporteAsistencia[[#This Row],[CLAVE]]&amp;TEXT(tbReporteAsistencia[[#This Row],[REGISTRO]],"dd/mm/yyyy")&amp;TRIM(LEFT(tbReporteAsistencia[[#This Row],[ESTADO]],7))),(tbReporteAsistencia[[#This Row],[CLAVE]]&amp;TEXT(tbReporteAsistencia[[#This Row],[REGISTRO]],"dd/mm/yyyy")&amp;TRIM(LEFT(tbReporteAsistencia[[#This Row],[ESTADO]],17)))))</f>
        <v>18908/01/2018ENTRADA</v>
      </c>
      <c r="H1886">
        <f>tbReporteAsistencia[[#This Row],[CLAVE DISPOSITIVO]]</f>
        <v>189</v>
      </c>
      <c r="I1886" s="9">
        <f>tbReporteAsistencia[[#This Row],[REGISTRO]]</f>
        <v>43108.258067129631</v>
      </c>
      <c r="J1886" s="12">
        <f>tbReporteAsistencia[[#This Row],[REGISTRO]]</f>
        <v>43108.258067129631</v>
      </c>
    </row>
    <row r="1887" spans="1:10">
      <c r="A1887">
        <v>189</v>
      </c>
      <c r="B1887">
        <v>189</v>
      </c>
      <c r="C1887" t="s">
        <v>86</v>
      </c>
      <c r="D1887" s="2">
        <v>43108.382719907408</v>
      </c>
      <c r="E1887" t="s">
        <v>9</v>
      </c>
      <c r="F1887" t="s">
        <v>8</v>
      </c>
      <c r="G1887" t="str">
        <f>IF(TRIM(LEFT(tbReporteAsistencia[[#This Row],[ESTADO]],7))="ENTRADA",(tbReporteAsistencia[[#This Row],[CLAVE]]&amp;TEXT(tbReporteAsistencia[[#This Row],[REGISTRO]],"dd/mm/yyyy")&amp;TRIM(LEFT(tbReporteAsistencia[[#This Row],[ESTADO]],7))),IF(TRIM(LEFT(tbReporteAsistencia[[#This Row],[ESTADO]],7))="SALIDA",(tbReporteAsistencia[[#This Row],[CLAVE]]&amp;TEXT(tbReporteAsistencia[[#This Row],[REGISTRO]],"dd/mm/yyyy")&amp;TRIM(LEFT(tbReporteAsistencia[[#This Row],[ESTADO]],7))),(tbReporteAsistencia[[#This Row],[CLAVE]]&amp;TEXT(tbReporteAsistencia[[#This Row],[REGISTRO]],"dd/mm/yyyy")&amp;TRIM(LEFT(tbReporteAsistencia[[#This Row],[ESTADO]],17)))))</f>
        <v>18908/01/2018INICIO DE COMIDA</v>
      </c>
      <c r="H1887">
        <f>tbReporteAsistencia[[#This Row],[CLAVE DISPOSITIVO]]</f>
        <v>189</v>
      </c>
      <c r="I1887" s="9">
        <f>tbReporteAsistencia[[#This Row],[REGISTRO]]</f>
        <v>43108.382719907408</v>
      </c>
      <c r="J1887" s="12">
        <f>tbReporteAsistencia[[#This Row],[REGISTRO]]</f>
        <v>43108.382719907408</v>
      </c>
    </row>
    <row r="1888" spans="1:10">
      <c r="A1888">
        <v>189</v>
      </c>
      <c r="B1888">
        <v>189</v>
      </c>
      <c r="C1888" t="s">
        <v>86</v>
      </c>
      <c r="D1888" s="2">
        <v>43108.404745370368</v>
      </c>
      <c r="E1888" t="s">
        <v>10</v>
      </c>
      <c r="F1888" t="s">
        <v>8</v>
      </c>
      <c r="G1888" t="str">
        <f>IF(TRIM(LEFT(tbReporteAsistencia[[#This Row],[ESTADO]],7))="ENTRADA",(tbReporteAsistencia[[#This Row],[CLAVE]]&amp;TEXT(tbReporteAsistencia[[#This Row],[REGISTRO]],"dd/mm/yyyy")&amp;TRIM(LEFT(tbReporteAsistencia[[#This Row],[ESTADO]],7))),IF(TRIM(LEFT(tbReporteAsistencia[[#This Row],[ESTADO]],7))="SALIDA",(tbReporteAsistencia[[#This Row],[CLAVE]]&amp;TEXT(tbReporteAsistencia[[#This Row],[REGISTRO]],"dd/mm/yyyy")&amp;TRIM(LEFT(tbReporteAsistencia[[#This Row],[ESTADO]],7))),(tbReporteAsistencia[[#This Row],[CLAVE]]&amp;TEXT(tbReporteAsistencia[[#This Row],[REGISTRO]],"dd/mm/yyyy")&amp;TRIM(LEFT(tbReporteAsistencia[[#This Row],[ESTADO]],17)))))</f>
        <v>18908/01/2018FIN DE COMIDA</v>
      </c>
      <c r="H1888">
        <f>tbReporteAsistencia[[#This Row],[CLAVE DISPOSITIVO]]</f>
        <v>189</v>
      </c>
      <c r="I1888" s="9">
        <f>tbReporteAsistencia[[#This Row],[REGISTRO]]</f>
        <v>43108.404745370368</v>
      </c>
      <c r="J1888" s="12">
        <f>tbReporteAsistencia[[#This Row],[REGISTRO]]</f>
        <v>43108.404745370368</v>
      </c>
    </row>
    <row r="1889" spans="1:10">
      <c r="A1889">
        <v>189</v>
      </c>
      <c r="B1889">
        <v>189</v>
      </c>
      <c r="C1889" t="s">
        <v>86</v>
      </c>
      <c r="D1889" s="2">
        <v>43108.683634259258</v>
      </c>
      <c r="E1889" t="s">
        <v>19</v>
      </c>
      <c r="F1889" t="s">
        <v>8</v>
      </c>
      <c r="G1889" t="str">
        <f>IF(TRIM(LEFT(tbReporteAsistencia[[#This Row],[ESTADO]],7))="ENTRADA",(tbReporteAsistencia[[#This Row],[CLAVE]]&amp;TEXT(tbReporteAsistencia[[#This Row],[REGISTRO]],"dd/mm/yyyy")&amp;TRIM(LEFT(tbReporteAsistencia[[#This Row],[ESTADO]],7))),IF(TRIM(LEFT(tbReporteAsistencia[[#This Row],[ESTADO]],7))="SALIDA",(tbReporteAsistencia[[#This Row],[CLAVE]]&amp;TEXT(tbReporteAsistencia[[#This Row],[REGISTRO]],"dd/mm/yyyy")&amp;TRIM(LEFT(tbReporteAsistencia[[#This Row],[ESTADO]],7))),(tbReporteAsistencia[[#This Row],[CLAVE]]&amp;TEXT(tbReporteAsistencia[[#This Row],[REGISTRO]],"dd/mm/yyyy")&amp;TRIM(LEFT(tbReporteAsistencia[[#This Row],[ESTADO]],17)))))</f>
        <v>18908/01/2018SALIDA</v>
      </c>
      <c r="H1889">
        <f>tbReporteAsistencia[[#This Row],[CLAVE DISPOSITIVO]]</f>
        <v>189</v>
      </c>
      <c r="I1889" s="9">
        <f>tbReporteAsistencia[[#This Row],[REGISTRO]]</f>
        <v>43108.683634259258</v>
      </c>
      <c r="J1889" s="12">
        <f>tbReporteAsistencia[[#This Row],[REGISTRO]]</f>
        <v>43108.683634259258</v>
      </c>
    </row>
    <row r="1890" spans="1:10">
      <c r="A1890">
        <v>189</v>
      </c>
      <c r="B1890">
        <v>189</v>
      </c>
      <c r="C1890" t="s">
        <v>86</v>
      </c>
      <c r="D1890" s="2">
        <v>43109.251875000002</v>
      </c>
      <c r="E1890" t="s">
        <v>7</v>
      </c>
      <c r="F1890" t="s">
        <v>8</v>
      </c>
      <c r="G1890" t="str">
        <f>IF(TRIM(LEFT(tbReporteAsistencia[[#This Row],[ESTADO]],7))="ENTRADA",(tbReporteAsistencia[[#This Row],[CLAVE]]&amp;TEXT(tbReporteAsistencia[[#This Row],[REGISTRO]],"dd/mm/yyyy")&amp;TRIM(LEFT(tbReporteAsistencia[[#This Row],[ESTADO]],7))),IF(TRIM(LEFT(tbReporteAsistencia[[#This Row],[ESTADO]],7))="SALIDA",(tbReporteAsistencia[[#This Row],[CLAVE]]&amp;TEXT(tbReporteAsistencia[[#This Row],[REGISTRO]],"dd/mm/yyyy")&amp;TRIM(LEFT(tbReporteAsistencia[[#This Row],[ESTADO]],7))),(tbReporteAsistencia[[#This Row],[CLAVE]]&amp;TEXT(tbReporteAsistencia[[#This Row],[REGISTRO]],"dd/mm/yyyy")&amp;TRIM(LEFT(tbReporteAsistencia[[#This Row],[ESTADO]],17)))))</f>
        <v>18909/01/2018ENTRADA</v>
      </c>
      <c r="H1890">
        <f>tbReporteAsistencia[[#This Row],[CLAVE DISPOSITIVO]]</f>
        <v>189</v>
      </c>
      <c r="I1890" s="9">
        <f>tbReporteAsistencia[[#This Row],[REGISTRO]]</f>
        <v>43109.251875000002</v>
      </c>
      <c r="J1890" s="12">
        <f>tbReporteAsistencia[[#This Row],[REGISTRO]]</f>
        <v>43109.251875000002</v>
      </c>
    </row>
    <row r="1891" spans="1:10">
      <c r="A1891">
        <v>75</v>
      </c>
      <c r="B1891">
        <v>75</v>
      </c>
      <c r="C1891" t="s">
        <v>88</v>
      </c>
      <c r="D1891" s="2">
        <v>43095.249965277777</v>
      </c>
      <c r="E1891" t="s">
        <v>7</v>
      </c>
      <c r="F1891" t="s">
        <v>8</v>
      </c>
      <c r="G1891" t="str">
        <f>IF(TRIM(LEFT(tbReporteAsistencia[[#This Row],[ESTADO]],7))="ENTRADA",(tbReporteAsistencia[[#This Row],[CLAVE]]&amp;TEXT(tbReporteAsistencia[[#This Row],[REGISTRO]],"dd/mm/yyyy")&amp;TRIM(LEFT(tbReporteAsistencia[[#This Row],[ESTADO]],7))),IF(TRIM(LEFT(tbReporteAsistencia[[#This Row],[ESTADO]],7))="SALIDA",(tbReporteAsistencia[[#This Row],[CLAVE]]&amp;TEXT(tbReporteAsistencia[[#This Row],[REGISTRO]],"dd/mm/yyyy")&amp;TRIM(LEFT(tbReporteAsistencia[[#This Row],[ESTADO]],7))),(tbReporteAsistencia[[#This Row],[CLAVE]]&amp;TEXT(tbReporteAsistencia[[#This Row],[REGISTRO]],"dd/mm/yyyy")&amp;TRIM(LEFT(tbReporteAsistencia[[#This Row],[ESTADO]],17)))))</f>
        <v>7526/12/2017ENTRADA</v>
      </c>
      <c r="H1891">
        <f>tbReporteAsistencia[[#This Row],[CLAVE DISPOSITIVO]]</f>
        <v>75</v>
      </c>
      <c r="I1891" s="9">
        <f>tbReporteAsistencia[[#This Row],[REGISTRO]]</f>
        <v>43095.249965277777</v>
      </c>
      <c r="J1891" s="12">
        <f>tbReporteAsistencia[[#This Row],[REGISTRO]]</f>
        <v>43095.249965277777</v>
      </c>
    </row>
    <row r="1892" spans="1:10">
      <c r="A1892">
        <v>75</v>
      </c>
      <c r="B1892">
        <v>75</v>
      </c>
      <c r="C1892" t="s">
        <v>88</v>
      </c>
      <c r="D1892" s="2">
        <v>43095.442256944443</v>
      </c>
      <c r="E1892" t="s">
        <v>10</v>
      </c>
      <c r="F1892" t="s">
        <v>8</v>
      </c>
      <c r="G1892" t="str">
        <f>IF(TRIM(LEFT(tbReporteAsistencia[[#This Row],[ESTADO]],7))="ENTRADA",(tbReporteAsistencia[[#This Row],[CLAVE]]&amp;TEXT(tbReporteAsistencia[[#This Row],[REGISTRO]],"dd/mm/yyyy")&amp;TRIM(LEFT(tbReporteAsistencia[[#This Row],[ESTADO]],7))),IF(TRIM(LEFT(tbReporteAsistencia[[#This Row],[ESTADO]],7))="SALIDA",(tbReporteAsistencia[[#This Row],[CLAVE]]&amp;TEXT(tbReporteAsistencia[[#This Row],[REGISTRO]],"dd/mm/yyyy")&amp;TRIM(LEFT(tbReporteAsistencia[[#This Row],[ESTADO]],7))),(tbReporteAsistencia[[#This Row],[CLAVE]]&amp;TEXT(tbReporteAsistencia[[#This Row],[REGISTRO]],"dd/mm/yyyy")&amp;TRIM(LEFT(tbReporteAsistencia[[#This Row],[ESTADO]],17)))))</f>
        <v>7526/12/2017FIN DE COMIDA</v>
      </c>
      <c r="H1892">
        <f>tbReporteAsistencia[[#This Row],[CLAVE DISPOSITIVO]]</f>
        <v>75</v>
      </c>
      <c r="I1892" s="9">
        <f>tbReporteAsistencia[[#This Row],[REGISTRO]]</f>
        <v>43095.442256944443</v>
      </c>
      <c r="J1892" s="12">
        <f>tbReporteAsistencia[[#This Row],[REGISTRO]]</f>
        <v>43095.442256944443</v>
      </c>
    </row>
    <row r="1893" spans="1:10">
      <c r="A1893">
        <v>75</v>
      </c>
      <c r="B1893">
        <v>75</v>
      </c>
      <c r="C1893" t="s">
        <v>88</v>
      </c>
      <c r="D1893" s="2">
        <v>43095.464687500003</v>
      </c>
      <c r="E1893" t="s">
        <v>19</v>
      </c>
      <c r="F1893" t="s">
        <v>8</v>
      </c>
      <c r="G1893" t="str">
        <f>IF(TRIM(LEFT(tbReporteAsistencia[[#This Row],[ESTADO]],7))="ENTRADA",(tbReporteAsistencia[[#This Row],[CLAVE]]&amp;TEXT(tbReporteAsistencia[[#This Row],[REGISTRO]],"dd/mm/yyyy")&amp;TRIM(LEFT(tbReporteAsistencia[[#This Row],[ESTADO]],7))),IF(TRIM(LEFT(tbReporteAsistencia[[#This Row],[ESTADO]],7))="SALIDA",(tbReporteAsistencia[[#This Row],[CLAVE]]&amp;TEXT(tbReporteAsistencia[[#This Row],[REGISTRO]],"dd/mm/yyyy")&amp;TRIM(LEFT(tbReporteAsistencia[[#This Row],[ESTADO]],7))),(tbReporteAsistencia[[#This Row],[CLAVE]]&amp;TEXT(tbReporteAsistencia[[#This Row],[REGISTRO]],"dd/mm/yyyy")&amp;TRIM(LEFT(tbReporteAsistencia[[#This Row],[ESTADO]],17)))))</f>
        <v>7526/12/2017SALIDA</v>
      </c>
      <c r="H1893">
        <f>tbReporteAsistencia[[#This Row],[CLAVE DISPOSITIVO]]</f>
        <v>75</v>
      </c>
      <c r="I1893" s="9">
        <f>tbReporteAsistencia[[#This Row],[REGISTRO]]</f>
        <v>43095.464687500003</v>
      </c>
      <c r="J1893" s="12">
        <f>tbReporteAsistencia[[#This Row],[REGISTRO]]</f>
        <v>43095.464687500003</v>
      </c>
    </row>
    <row r="1894" spans="1:10">
      <c r="A1894">
        <v>75</v>
      </c>
      <c r="B1894">
        <v>75</v>
      </c>
      <c r="C1894" t="s">
        <v>88</v>
      </c>
      <c r="D1894" s="2">
        <v>43095.544004629628</v>
      </c>
      <c r="E1894" t="s">
        <v>11</v>
      </c>
      <c r="F1894" t="s">
        <v>8</v>
      </c>
      <c r="G1894" t="str">
        <f>IF(TRIM(LEFT(tbReporteAsistencia[[#This Row],[ESTADO]],7))="ENTRADA",(tbReporteAsistencia[[#This Row],[CLAVE]]&amp;TEXT(tbReporteAsistencia[[#This Row],[REGISTRO]],"dd/mm/yyyy")&amp;TRIM(LEFT(tbReporteAsistencia[[#This Row],[ESTADO]],7))),IF(TRIM(LEFT(tbReporteAsistencia[[#This Row],[ESTADO]],7))="SALIDA",(tbReporteAsistencia[[#This Row],[CLAVE]]&amp;TEXT(tbReporteAsistencia[[#This Row],[REGISTRO]],"dd/mm/yyyy")&amp;TRIM(LEFT(tbReporteAsistencia[[#This Row],[ESTADO]],7))),(tbReporteAsistencia[[#This Row],[CLAVE]]&amp;TEXT(tbReporteAsistencia[[#This Row],[REGISTRO]],"dd/mm/yyyy")&amp;TRIM(LEFT(tbReporteAsistencia[[#This Row],[ESTADO]],17)))))</f>
        <v>7526/12/2017SALIDA</v>
      </c>
      <c r="H1894">
        <f>tbReporteAsistencia[[#This Row],[CLAVE DISPOSITIVO]]</f>
        <v>75</v>
      </c>
      <c r="I1894" s="9">
        <f>tbReporteAsistencia[[#This Row],[REGISTRO]]</f>
        <v>43095.544004629628</v>
      </c>
      <c r="J1894" s="12">
        <f>tbReporteAsistencia[[#This Row],[REGISTRO]]</f>
        <v>43095.544004629628</v>
      </c>
    </row>
    <row r="1895" spans="1:10">
      <c r="A1895">
        <v>75</v>
      </c>
      <c r="B1895">
        <v>75</v>
      </c>
      <c r="C1895" t="s">
        <v>88</v>
      </c>
      <c r="D1895" s="2">
        <v>43096.254027777781</v>
      </c>
      <c r="E1895" t="s">
        <v>12</v>
      </c>
      <c r="F1895" t="s">
        <v>8</v>
      </c>
      <c r="G1895" t="str">
        <f>IF(TRIM(LEFT(tbReporteAsistencia[[#This Row],[ESTADO]],7))="ENTRADA",(tbReporteAsistencia[[#This Row],[CLAVE]]&amp;TEXT(tbReporteAsistencia[[#This Row],[REGISTRO]],"dd/mm/yyyy")&amp;TRIM(LEFT(tbReporteAsistencia[[#This Row],[ESTADO]],7))),IF(TRIM(LEFT(tbReporteAsistencia[[#This Row],[ESTADO]],7))="SALIDA",(tbReporteAsistencia[[#This Row],[CLAVE]]&amp;TEXT(tbReporteAsistencia[[#This Row],[REGISTRO]],"dd/mm/yyyy")&amp;TRIM(LEFT(tbReporteAsistencia[[#This Row],[ESTADO]],7))),(tbReporteAsistencia[[#This Row],[CLAVE]]&amp;TEXT(tbReporteAsistencia[[#This Row],[REGISTRO]],"dd/mm/yyyy")&amp;TRIM(LEFT(tbReporteAsistencia[[#This Row],[ESTADO]],17)))))</f>
        <v>7527/12/2017ENTRADA</v>
      </c>
      <c r="H1895">
        <f>tbReporteAsistencia[[#This Row],[CLAVE DISPOSITIVO]]</f>
        <v>75</v>
      </c>
      <c r="I1895" s="9">
        <f>tbReporteAsistencia[[#This Row],[REGISTRO]]</f>
        <v>43096.254027777781</v>
      </c>
      <c r="J1895" s="12">
        <f>tbReporteAsistencia[[#This Row],[REGISTRO]]</f>
        <v>43096.254027777781</v>
      </c>
    </row>
    <row r="1896" spans="1:10">
      <c r="A1896">
        <v>75</v>
      </c>
      <c r="B1896">
        <v>75</v>
      </c>
      <c r="C1896" t="s">
        <v>88</v>
      </c>
      <c r="D1896" s="2">
        <v>43096.425312500003</v>
      </c>
      <c r="E1896" t="s">
        <v>9</v>
      </c>
      <c r="F1896" t="s">
        <v>8</v>
      </c>
      <c r="G1896" t="str">
        <f>IF(TRIM(LEFT(tbReporteAsistencia[[#This Row],[ESTADO]],7))="ENTRADA",(tbReporteAsistencia[[#This Row],[CLAVE]]&amp;TEXT(tbReporteAsistencia[[#This Row],[REGISTRO]],"dd/mm/yyyy")&amp;TRIM(LEFT(tbReporteAsistencia[[#This Row],[ESTADO]],7))),IF(TRIM(LEFT(tbReporteAsistencia[[#This Row],[ESTADO]],7))="SALIDA",(tbReporteAsistencia[[#This Row],[CLAVE]]&amp;TEXT(tbReporteAsistencia[[#This Row],[REGISTRO]],"dd/mm/yyyy")&amp;TRIM(LEFT(tbReporteAsistencia[[#This Row],[ESTADO]],7))),(tbReporteAsistencia[[#This Row],[CLAVE]]&amp;TEXT(tbReporteAsistencia[[#This Row],[REGISTRO]],"dd/mm/yyyy")&amp;TRIM(LEFT(tbReporteAsistencia[[#This Row],[ESTADO]],17)))))</f>
        <v>7527/12/2017INICIO DE COMIDA</v>
      </c>
      <c r="H1896">
        <f>tbReporteAsistencia[[#This Row],[CLAVE DISPOSITIVO]]</f>
        <v>75</v>
      </c>
      <c r="I1896" s="9">
        <f>tbReporteAsistencia[[#This Row],[REGISTRO]]</f>
        <v>43096.425312500003</v>
      </c>
      <c r="J1896" s="12">
        <f>tbReporteAsistencia[[#This Row],[REGISTRO]]</f>
        <v>43096.425312500003</v>
      </c>
    </row>
    <row r="1897" spans="1:10">
      <c r="A1897">
        <v>75</v>
      </c>
      <c r="B1897">
        <v>75</v>
      </c>
      <c r="C1897" t="s">
        <v>88</v>
      </c>
      <c r="D1897" s="2">
        <v>43096.445173611108</v>
      </c>
      <c r="E1897" t="s">
        <v>10</v>
      </c>
      <c r="F1897" t="s">
        <v>8</v>
      </c>
      <c r="G1897" t="str">
        <f>IF(TRIM(LEFT(tbReporteAsistencia[[#This Row],[ESTADO]],7))="ENTRADA",(tbReporteAsistencia[[#This Row],[CLAVE]]&amp;TEXT(tbReporteAsistencia[[#This Row],[REGISTRO]],"dd/mm/yyyy")&amp;TRIM(LEFT(tbReporteAsistencia[[#This Row],[ESTADO]],7))),IF(TRIM(LEFT(tbReporteAsistencia[[#This Row],[ESTADO]],7))="SALIDA",(tbReporteAsistencia[[#This Row],[CLAVE]]&amp;TEXT(tbReporteAsistencia[[#This Row],[REGISTRO]],"dd/mm/yyyy")&amp;TRIM(LEFT(tbReporteAsistencia[[#This Row],[ESTADO]],7))),(tbReporteAsistencia[[#This Row],[CLAVE]]&amp;TEXT(tbReporteAsistencia[[#This Row],[REGISTRO]],"dd/mm/yyyy")&amp;TRIM(LEFT(tbReporteAsistencia[[#This Row],[ESTADO]],17)))))</f>
        <v>7527/12/2017FIN DE COMIDA</v>
      </c>
      <c r="H1897">
        <f>tbReporteAsistencia[[#This Row],[CLAVE DISPOSITIVO]]</f>
        <v>75</v>
      </c>
      <c r="I1897" s="9">
        <f>tbReporteAsistencia[[#This Row],[REGISTRO]]</f>
        <v>43096.445173611108</v>
      </c>
      <c r="J1897" s="12">
        <f>tbReporteAsistencia[[#This Row],[REGISTRO]]</f>
        <v>43096.445173611108</v>
      </c>
    </row>
    <row r="1898" spans="1:10">
      <c r="A1898">
        <v>75</v>
      </c>
      <c r="B1898">
        <v>75</v>
      </c>
      <c r="C1898" t="s">
        <v>88</v>
      </c>
      <c r="D1898" s="2">
        <v>43096.545868055553</v>
      </c>
      <c r="E1898" t="s">
        <v>11</v>
      </c>
      <c r="F1898" t="s">
        <v>8</v>
      </c>
      <c r="G1898" t="str">
        <f>IF(TRIM(LEFT(tbReporteAsistencia[[#This Row],[ESTADO]],7))="ENTRADA",(tbReporteAsistencia[[#This Row],[CLAVE]]&amp;TEXT(tbReporteAsistencia[[#This Row],[REGISTRO]],"dd/mm/yyyy")&amp;TRIM(LEFT(tbReporteAsistencia[[#This Row],[ESTADO]],7))),IF(TRIM(LEFT(tbReporteAsistencia[[#This Row],[ESTADO]],7))="SALIDA",(tbReporteAsistencia[[#This Row],[CLAVE]]&amp;TEXT(tbReporteAsistencia[[#This Row],[REGISTRO]],"dd/mm/yyyy")&amp;TRIM(LEFT(tbReporteAsistencia[[#This Row],[ESTADO]],7))),(tbReporteAsistencia[[#This Row],[CLAVE]]&amp;TEXT(tbReporteAsistencia[[#This Row],[REGISTRO]],"dd/mm/yyyy")&amp;TRIM(LEFT(tbReporteAsistencia[[#This Row],[ESTADO]],17)))))</f>
        <v>7527/12/2017SALIDA</v>
      </c>
      <c r="H1898">
        <f>tbReporteAsistencia[[#This Row],[CLAVE DISPOSITIVO]]</f>
        <v>75</v>
      </c>
      <c r="I1898" s="9">
        <f>tbReporteAsistencia[[#This Row],[REGISTRO]]</f>
        <v>43096.545868055553</v>
      </c>
      <c r="J1898" s="12">
        <f>tbReporteAsistencia[[#This Row],[REGISTRO]]</f>
        <v>43096.545868055553</v>
      </c>
    </row>
    <row r="1899" spans="1:10">
      <c r="A1899">
        <v>75</v>
      </c>
      <c r="B1899">
        <v>75</v>
      </c>
      <c r="C1899" t="s">
        <v>88</v>
      </c>
      <c r="D1899" s="2">
        <v>43097.253935185188</v>
      </c>
      <c r="E1899" t="s">
        <v>12</v>
      </c>
      <c r="F1899" t="s">
        <v>8</v>
      </c>
      <c r="G1899" t="str">
        <f>IF(TRIM(LEFT(tbReporteAsistencia[[#This Row],[ESTADO]],7))="ENTRADA",(tbReporteAsistencia[[#This Row],[CLAVE]]&amp;TEXT(tbReporteAsistencia[[#This Row],[REGISTRO]],"dd/mm/yyyy")&amp;TRIM(LEFT(tbReporteAsistencia[[#This Row],[ESTADO]],7))),IF(TRIM(LEFT(tbReporteAsistencia[[#This Row],[ESTADO]],7))="SALIDA",(tbReporteAsistencia[[#This Row],[CLAVE]]&amp;TEXT(tbReporteAsistencia[[#This Row],[REGISTRO]],"dd/mm/yyyy")&amp;TRIM(LEFT(tbReporteAsistencia[[#This Row],[ESTADO]],7))),(tbReporteAsistencia[[#This Row],[CLAVE]]&amp;TEXT(tbReporteAsistencia[[#This Row],[REGISTRO]],"dd/mm/yyyy")&amp;TRIM(LEFT(tbReporteAsistencia[[#This Row],[ESTADO]],17)))))</f>
        <v>7528/12/2017ENTRADA</v>
      </c>
      <c r="H1899">
        <f>tbReporteAsistencia[[#This Row],[CLAVE DISPOSITIVO]]</f>
        <v>75</v>
      </c>
      <c r="I1899" s="9">
        <f>tbReporteAsistencia[[#This Row],[REGISTRO]]</f>
        <v>43097.253935185188</v>
      </c>
      <c r="J1899" s="12">
        <f>tbReporteAsistencia[[#This Row],[REGISTRO]]</f>
        <v>43097.253935185188</v>
      </c>
    </row>
    <row r="1900" spans="1:10">
      <c r="A1900">
        <v>75</v>
      </c>
      <c r="B1900">
        <v>75</v>
      </c>
      <c r="C1900" t="s">
        <v>88</v>
      </c>
      <c r="D1900" s="2">
        <v>43097.417673611111</v>
      </c>
      <c r="E1900" t="s">
        <v>9</v>
      </c>
      <c r="F1900" t="s">
        <v>8</v>
      </c>
      <c r="G1900" t="str">
        <f>IF(TRIM(LEFT(tbReporteAsistencia[[#This Row],[ESTADO]],7))="ENTRADA",(tbReporteAsistencia[[#This Row],[CLAVE]]&amp;TEXT(tbReporteAsistencia[[#This Row],[REGISTRO]],"dd/mm/yyyy")&amp;TRIM(LEFT(tbReporteAsistencia[[#This Row],[ESTADO]],7))),IF(TRIM(LEFT(tbReporteAsistencia[[#This Row],[ESTADO]],7))="SALIDA",(tbReporteAsistencia[[#This Row],[CLAVE]]&amp;TEXT(tbReporteAsistencia[[#This Row],[REGISTRO]],"dd/mm/yyyy")&amp;TRIM(LEFT(tbReporteAsistencia[[#This Row],[ESTADO]],7))),(tbReporteAsistencia[[#This Row],[CLAVE]]&amp;TEXT(tbReporteAsistencia[[#This Row],[REGISTRO]],"dd/mm/yyyy")&amp;TRIM(LEFT(tbReporteAsistencia[[#This Row],[ESTADO]],17)))))</f>
        <v>7528/12/2017INICIO DE COMIDA</v>
      </c>
      <c r="H1900">
        <f>tbReporteAsistencia[[#This Row],[CLAVE DISPOSITIVO]]</f>
        <v>75</v>
      </c>
      <c r="I1900" s="9">
        <f>tbReporteAsistencia[[#This Row],[REGISTRO]]</f>
        <v>43097.417673611111</v>
      </c>
      <c r="J1900" s="12">
        <f>tbReporteAsistencia[[#This Row],[REGISTRO]]</f>
        <v>43097.417673611111</v>
      </c>
    </row>
    <row r="1901" spans="1:10">
      <c r="A1901">
        <v>75</v>
      </c>
      <c r="B1901">
        <v>75</v>
      </c>
      <c r="C1901" t="s">
        <v>88</v>
      </c>
      <c r="D1901" s="2">
        <v>43097.440347222226</v>
      </c>
      <c r="E1901" t="s">
        <v>10</v>
      </c>
      <c r="F1901" t="s">
        <v>8</v>
      </c>
      <c r="G1901" t="str">
        <f>IF(TRIM(LEFT(tbReporteAsistencia[[#This Row],[ESTADO]],7))="ENTRADA",(tbReporteAsistencia[[#This Row],[CLAVE]]&amp;TEXT(tbReporteAsistencia[[#This Row],[REGISTRO]],"dd/mm/yyyy")&amp;TRIM(LEFT(tbReporteAsistencia[[#This Row],[ESTADO]],7))),IF(TRIM(LEFT(tbReporteAsistencia[[#This Row],[ESTADO]],7))="SALIDA",(tbReporteAsistencia[[#This Row],[CLAVE]]&amp;TEXT(tbReporteAsistencia[[#This Row],[REGISTRO]],"dd/mm/yyyy")&amp;TRIM(LEFT(tbReporteAsistencia[[#This Row],[ESTADO]],7))),(tbReporteAsistencia[[#This Row],[CLAVE]]&amp;TEXT(tbReporteAsistencia[[#This Row],[REGISTRO]],"dd/mm/yyyy")&amp;TRIM(LEFT(tbReporteAsistencia[[#This Row],[ESTADO]],17)))))</f>
        <v>7528/12/2017FIN DE COMIDA</v>
      </c>
      <c r="H1901">
        <f>tbReporteAsistencia[[#This Row],[CLAVE DISPOSITIVO]]</f>
        <v>75</v>
      </c>
      <c r="I1901" s="9">
        <f>tbReporteAsistencia[[#This Row],[REGISTRO]]</f>
        <v>43097.440347222226</v>
      </c>
      <c r="J1901" s="12">
        <f>tbReporteAsistencia[[#This Row],[REGISTRO]]</f>
        <v>43097.440347222226</v>
      </c>
    </row>
    <row r="1902" spans="1:10">
      <c r="A1902">
        <v>75</v>
      </c>
      <c r="B1902">
        <v>75</v>
      </c>
      <c r="C1902" t="s">
        <v>88</v>
      </c>
      <c r="D1902" s="2">
        <v>43097.543553240743</v>
      </c>
      <c r="E1902" t="s">
        <v>11</v>
      </c>
      <c r="F1902" t="s">
        <v>8</v>
      </c>
      <c r="G1902" t="str">
        <f>IF(TRIM(LEFT(tbReporteAsistencia[[#This Row],[ESTADO]],7))="ENTRADA",(tbReporteAsistencia[[#This Row],[CLAVE]]&amp;TEXT(tbReporteAsistencia[[#This Row],[REGISTRO]],"dd/mm/yyyy")&amp;TRIM(LEFT(tbReporteAsistencia[[#This Row],[ESTADO]],7))),IF(TRIM(LEFT(tbReporteAsistencia[[#This Row],[ESTADO]],7))="SALIDA",(tbReporteAsistencia[[#This Row],[CLAVE]]&amp;TEXT(tbReporteAsistencia[[#This Row],[REGISTRO]],"dd/mm/yyyy")&amp;TRIM(LEFT(tbReporteAsistencia[[#This Row],[ESTADO]],7))),(tbReporteAsistencia[[#This Row],[CLAVE]]&amp;TEXT(tbReporteAsistencia[[#This Row],[REGISTRO]],"dd/mm/yyyy")&amp;TRIM(LEFT(tbReporteAsistencia[[#This Row],[ESTADO]],17)))))</f>
        <v>7528/12/2017SALIDA</v>
      </c>
      <c r="H1902">
        <f>tbReporteAsistencia[[#This Row],[CLAVE DISPOSITIVO]]</f>
        <v>75</v>
      </c>
      <c r="I1902" s="9">
        <f>tbReporteAsistencia[[#This Row],[REGISTRO]]</f>
        <v>43097.543553240743</v>
      </c>
      <c r="J1902" s="12">
        <f>tbReporteAsistencia[[#This Row],[REGISTRO]]</f>
        <v>43097.543553240743</v>
      </c>
    </row>
    <row r="1903" spans="1:10">
      <c r="A1903">
        <v>75</v>
      </c>
      <c r="B1903">
        <v>75</v>
      </c>
      <c r="C1903" t="s">
        <v>88</v>
      </c>
      <c r="D1903" s="2">
        <v>43098.267777777779</v>
      </c>
      <c r="E1903" t="s">
        <v>7</v>
      </c>
      <c r="F1903" t="s">
        <v>8</v>
      </c>
      <c r="G1903" t="str">
        <f>IF(TRIM(LEFT(tbReporteAsistencia[[#This Row],[ESTADO]],7))="ENTRADA",(tbReporteAsistencia[[#This Row],[CLAVE]]&amp;TEXT(tbReporteAsistencia[[#This Row],[REGISTRO]],"dd/mm/yyyy")&amp;TRIM(LEFT(tbReporteAsistencia[[#This Row],[ESTADO]],7))),IF(TRIM(LEFT(tbReporteAsistencia[[#This Row],[ESTADO]],7))="SALIDA",(tbReporteAsistencia[[#This Row],[CLAVE]]&amp;TEXT(tbReporteAsistencia[[#This Row],[REGISTRO]],"dd/mm/yyyy")&amp;TRIM(LEFT(tbReporteAsistencia[[#This Row],[ESTADO]],7))),(tbReporteAsistencia[[#This Row],[CLAVE]]&amp;TEXT(tbReporteAsistencia[[#This Row],[REGISTRO]],"dd/mm/yyyy")&amp;TRIM(LEFT(tbReporteAsistencia[[#This Row],[ESTADO]],17)))))</f>
        <v>7529/12/2017ENTRADA</v>
      </c>
      <c r="H1903">
        <f>tbReporteAsistencia[[#This Row],[CLAVE DISPOSITIVO]]</f>
        <v>75</v>
      </c>
      <c r="I1903" s="9">
        <f>tbReporteAsistencia[[#This Row],[REGISTRO]]</f>
        <v>43098.267777777779</v>
      </c>
      <c r="J1903" s="12">
        <f>tbReporteAsistencia[[#This Row],[REGISTRO]]</f>
        <v>43098.267777777779</v>
      </c>
    </row>
    <row r="1904" spans="1:10">
      <c r="A1904">
        <v>75</v>
      </c>
      <c r="B1904">
        <v>75</v>
      </c>
      <c r="C1904" t="s">
        <v>88</v>
      </c>
      <c r="D1904" s="2">
        <v>43098.436307870368</v>
      </c>
      <c r="E1904" t="s">
        <v>9</v>
      </c>
      <c r="F1904" t="s">
        <v>8</v>
      </c>
      <c r="G1904" t="str">
        <f>IF(TRIM(LEFT(tbReporteAsistencia[[#This Row],[ESTADO]],7))="ENTRADA",(tbReporteAsistencia[[#This Row],[CLAVE]]&amp;TEXT(tbReporteAsistencia[[#This Row],[REGISTRO]],"dd/mm/yyyy")&amp;TRIM(LEFT(tbReporteAsistencia[[#This Row],[ESTADO]],7))),IF(TRIM(LEFT(tbReporteAsistencia[[#This Row],[ESTADO]],7))="SALIDA",(tbReporteAsistencia[[#This Row],[CLAVE]]&amp;TEXT(tbReporteAsistencia[[#This Row],[REGISTRO]],"dd/mm/yyyy")&amp;TRIM(LEFT(tbReporteAsistencia[[#This Row],[ESTADO]],7))),(tbReporteAsistencia[[#This Row],[CLAVE]]&amp;TEXT(tbReporteAsistencia[[#This Row],[REGISTRO]],"dd/mm/yyyy")&amp;TRIM(LEFT(tbReporteAsistencia[[#This Row],[ESTADO]],17)))))</f>
        <v>7529/12/2017INICIO DE COMIDA</v>
      </c>
      <c r="H1904">
        <f>tbReporteAsistencia[[#This Row],[CLAVE DISPOSITIVO]]</f>
        <v>75</v>
      </c>
      <c r="I1904" s="9">
        <f>tbReporteAsistencia[[#This Row],[REGISTRO]]</f>
        <v>43098.436307870368</v>
      </c>
      <c r="J1904" s="12">
        <f>tbReporteAsistencia[[#This Row],[REGISTRO]]</f>
        <v>43098.436307870368</v>
      </c>
    </row>
    <row r="1905" spans="1:10">
      <c r="A1905">
        <v>75</v>
      </c>
      <c r="B1905">
        <v>75</v>
      </c>
      <c r="C1905" t="s">
        <v>88</v>
      </c>
      <c r="D1905" s="2">
        <v>43098.543611111112</v>
      </c>
      <c r="E1905" t="s">
        <v>11</v>
      </c>
      <c r="F1905" t="s">
        <v>8</v>
      </c>
      <c r="G1905" t="str">
        <f>IF(TRIM(LEFT(tbReporteAsistencia[[#This Row],[ESTADO]],7))="ENTRADA",(tbReporteAsistencia[[#This Row],[CLAVE]]&amp;TEXT(tbReporteAsistencia[[#This Row],[REGISTRO]],"dd/mm/yyyy")&amp;TRIM(LEFT(tbReporteAsistencia[[#This Row],[ESTADO]],7))),IF(TRIM(LEFT(tbReporteAsistencia[[#This Row],[ESTADO]],7))="SALIDA",(tbReporteAsistencia[[#This Row],[CLAVE]]&amp;TEXT(tbReporteAsistencia[[#This Row],[REGISTRO]],"dd/mm/yyyy")&amp;TRIM(LEFT(tbReporteAsistencia[[#This Row],[ESTADO]],7))),(tbReporteAsistencia[[#This Row],[CLAVE]]&amp;TEXT(tbReporteAsistencia[[#This Row],[REGISTRO]],"dd/mm/yyyy")&amp;TRIM(LEFT(tbReporteAsistencia[[#This Row],[ESTADO]],17)))))</f>
        <v>7529/12/2017SALIDA</v>
      </c>
      <c r="H1905">
        <f>tbReporteAsistencia[[#This Row],[CLAVE DISPOSITIVO]]</f>
        <v>75</v>
      </c>
      <c r="I1905" s="9">
        <f>tbReporteAsistencia[[#This Row],[REGISTRO]]</f>
        <v>43098.543611111112</v>
      </c>
      <c r="J1905" s="12">
        <f>tbReporteAsistencia[[#This Row],[REGISTRO]]</f>
        <v>43098.543611111112</v>
      </c>
    </row>
    <row r="1906" spans="1:10">
      <c r="A1906">
        <v>75</v>
      </c>
      <c r="B1906">
        <v>75</v>
      </c>
      <c r="C1906" t="s">
        <v>88</v>
      </c>
      <c r="D1906" s="2">
        <v>43099.581863425927</v>
      </c>
      <c r="E1906" t="s">
        <v>7</v>
      </c>
      <c r="F1906" t="s">
        <v>8</v>
      </c>
      <c r="G1906" t="str">
        <f>IF(TRIM(LEFT(tbReporteAsistencia[[#This Row],[ESTADO]],7))="ENTRADA",(tbReporteAsistencia[[#This Row],[CLAVE]]&amp;TEXT(tbReporteAsistencia[[#This Row],[REGISTRO]],"dd/mm/yyyy")&amp;TRIM(LEFT(tbReporteAsistencia[[#This Row],[ESTADO]],7))),IF(TRIM(LEFT(tbReporteAsistencia[[#This Row],[ESTADO]],7))="SALIDA",(tbReporteAsistencia[[#This Row],[CLAVE]]&amp;TEXT(tbReporteAsistencia[[#This Row],[REGISTRO]],"dd/mm/yyyy")&amp;TRIM(LEFT(tbReporteAsistencia[[#This Row],[ESTADO]],7))),(tbReporteAsistencia[[#This Row],[CLAVE]]&amp;TEXT(tbReporteAsistencia[[#This Row],[REGISTRO]],"dd/mm/yyyy")&amp;TRIM(LEFT(tbReporteAsistencia[[#This Row],[ESTADO]],17)))))</f>
        <v>7530/12/2017ENTRADA</v>
      </c>
      <c r="H1906">
        <f>tbReporteAsistencia[[#This Row],[CLAVE DISPOSITIVO]]</f>
        <v>75</v>
      </c>
      <c r="I1906" s="9">
        <f>tbReporteAsistencia[[#This Row],[REGISTRO]]</f>
        <v>43099.581863425927</v>
      </c>
      <c r="J1906" s="12">
        <f>tbReporteAsistencia[[#This Row],[REGISTRO]]</f>
        <v>43099.581863425927</v>
      </c>
    </row>
    <row r="1907" spans="1:10">
      <c r="A1907">
        <v>75</v>
      </c>
      <c r="B1907">
        <v>75</v>
      </c>
      <c r="C1907" t="s">
        <v>88</v>
      </c>
      <c r="D1907" s="2">
        <v>43099.730520833335</v>
      </c>
      <c r="E1907" t="s">
        <v>11</v>
      </c>
      <c r="F1907" t="s">
        <v>8</v>
      </c>
      <c r="G1907" t="str">
        <f>IF(TRIM(LEFT(tbReporteAsistencia[[#This Row],[ESTADO]],7))="ENTRADA",(tbReporteAsistencia[[#This Row],[CLAVE]]&amp;TEXT(tbReporteAsistencia[[#This Row],[REGISTRO]],"dd/mm/yyyy")&amp;TRIM(LEFT(tbReporteAsistencia[[#This Row],[ESTADO]],7))),IF(TRIM(LEFT(tbReporteAsistencia[[#This Row],[ESTADO]],7))="SALIDA",(tbReporteAsistencia[[#This Row],[CLAVE]]&amp;TEXT(tbReporteAsistencia[[#This Row],[REGISTRO]],"dd/mm/yyyy")&amp;TRIM(LEFT(tbReporteAsistencia[[#This Row],[ESTADO]],7))),(tbReporteAsistencia[[#This Row],[CLAVE]]&amp;TEXT(tbReporteAsistencia[[#This Row],[REGISTRO]],"dd/mm/yyyy")&amp;TRIM(LEFT(tbReporteAsistencia[[#This Row],[ESTADO]],17)))))</f>
        <v>7530/12/2017SALIDA</v>
      </c>
      <c r="H1907">
        <f>tbReporteAsistencia[[#This Row],[CLAVE DISPOSITIVO]]</f>
        <v>75</v>
      </c>
      <c r="I1907" s="9">
        <f>tbReporteAsistencia[[#This Row],[REGISTRO]]</f>
        <v>43099.730520833335</v>
      </c>
      <c r="J1907" s="12">
        <f>tbReporteAsistencia[[#This Row],[REGISTRO]]</f>
        <v>43099.730520833335</v>
      </c>
    </row>
    <row r="1908" spans="1:10">
      <c r="A1908">
        <v>75</v>
      </c>
      <c r="B1908">
        <v>75</v>
      </c>
      <c r="C1908" t="s">
        <v>88</v>
      </c>
      <c r="D1908" s="2">
        <v>43099.934039351851</v>
      </c>
      <c r="E1908" t="s">
        <v>7</v>
      </c>
      <c r="F1908" t="s">
        <v>8</v>
      </c>
      <c r="G1908" t="str">
        <f>IF(TRIM(LEFT(tbReporteAsistencia[[#This Row],[ESTADO]],7))="ENTRADA",(tbReporteAsistencia[[#This Row],[CLAVE]]&amp;TEXT(tbReporteAsistencia[[#This Row],[REGISTRO]],"dd/mm/yyyy")&amp;TRIM(LEFT(tbReporteAsistencia[[#This Row],[ESTADO]],7))),IF(TRIM(LEFT(tbReporteAsistencia[[#This Row],[ESTADO]],7))="SALIDA",(tbReporteAsistencia[[#This Row],[CLAVE]]&amp;TEXT(tbReporteAsistencia[[#This Row],[REGISTRO]],"dd/mm/yyyy")&amp;TRIM(LEFT(tbReporteAsistencia[[#This Row],[ESTADO]],7))),(tbReporteAsistencia[[#This Row],[CLAVE]]&amp;TEXT(tbReporteAsistencia[[#This Row],[REGISTRO]],"dd/mm/yyyy")&amp;TRIM(LEFT(tbReporteAsistencia[[#This Row],[ESTADO]],17)))))</f>
        <v>7530/12/2017ENTRADA</v>
      </c>
      <c r="H1908">
        <f>tbReporteAsistencia[[#This Row],[CLAVE DISPOSITIVO]]</f>
        <v>75</v>
      </c>
      <c r="I1908" s="9">
        <f>tbReporteAsistencia[[#This Row],[REGISTRO]]</f>
        <v>43099.934039351851</v>
      </c>
      <c r="J1908" s="12">
        <f>tbReporteAsistencia[[#This Row],[REGISTRO]]</f>
        <v>43099.934039351851</v>
      </c>
    </row>
    <row r="1909" spans="1:10">
      <c r="A1909">
        <v>75</v>
      </c>
      <c r="B1909">
        <v>75</v>
      </c>
      <c r="C1909" t="s">
        <v>88</v>
      </c>
      <c r="D1909" s="2">
        <v>43100.329108796293</v>
      </c>
      <c r="E1909" t="s">
        <v>7</v>
      </c>
      <c r="F1909" t="s">
        <v>8</v>
      </c>
      <c r="G1909" t="str">
        <f>IF(TRIM(LEFT(tbReporteAsistencia[[#This Row],[ESTADO]],7))="ENTRADA",(tbReporteAsistencia[[#This Row],[CLAVE]]&amp;TEXT(tbReporteAsistencia[[#This Row],[REGISTRO]],"dd/mm/yyyy")&amp;TRIM(LEFT(tbReporteAsistencia[[#This Row],[ESTADO]],7))),IF(TRIM(LEFT(tbReporteAsistencia[[#This Row],[ESTADO]],7))="SALIDA",(tbReporteAsistencia[[#This Row],[CLAVE]]&amp;TEXT(tbReporteAsistencia[[#This Row],[REGISTRO]],"dd/mm/yyyy")&amp;TRIM(LEFT(tbReporteAsistencia[[#This Row],[ESTADO]],7))),(tbReporteAsistencia[[#This Row],[CLAVE]]&amp;TEXT(tbReporteAsistencia[[#This Row],[REGISTRO]],"dd/mm/yyyy")&amp;TRIM(LEFT(tbReporteAsistencia[[#This Row],[ESTADO]],17)))))</f>
        <v>7531/12/2017ENTRADA</v>
      </c>
      <c r="H1909">
        <f>tbReporteAsistencia[[#This Row],[CLAVE DISPOSITIVO]]</f>
        <v>75</v>
      </c>
      <c r="I1909" s="9">
        <f>tbReporteAsistencia[[#This Row],[REGISTRO]]</f>
        <v>43100.329108796293</v>
      </c>
      <c r="J1909" s="12">
        <f>tbReporteAsistencia[[#This Row],[REGISTRO]]</f>
        <v>43100.329108796293</v>
      </c>
    </row>
    <row r="1910" spans="1:10">
      <c r="A1910">
        <v>75</v>
      </c>
      <c r="B1910">
        <v>75</v>
      </c>
      <c r="C1910" t="s">
        <v>88</v>
      </c>
      <c r="D1910" s="2">
        <v>43100.446180555555</v>
      </c>
      <c r="E1910" t="s">
        <v>11</v>
      </c>
      <c r="F1910" t="s">
        <v>8</v>
      </c>
      <c r="G1910" t="str">
        <f>IF(TRIM(LEFT(tbReporteAsistencia[[#This Row],[ESTADO]],7))="ENTRADA",(tbReporteAsistencia[[#This Row],[CLAVE]]&amp;TEXT(tbReporteAsistencia[[#This Row],[REGISTRO]],"dd/mm/yyyy")&amp;TRIM(LEFT(tbReporteAsistencia[[#This Row],[ESTADO]],7))),IF(TRIM(LEFT(tbReporteAsistencia[[#This Row],[ESTADO]],7))="SALIDA",(tbReporteAsistencia[[#This Row],[CLAVE]]&amp;TEXT(tbReporteAsistencia[[#This Row],[REGISTRO]],"dd/mm/yyyy")&amp;TRIM(LEFT(tbReporteAsistencia[[#This Row],[ESTADO]],7))),(tbReporteAsistencia[[#This Row],[CLAVE]]&amp;TEXT(tbReporteAsistencia[[#This Row],[REGISTRO]],"dd/mm/yyyy")&amp;TRIM(LEFT(tbReporteAsistencia[[#This Row],[ESTADO]],17)))))</f>
        <v>7531/12/2017SALIDA</v>
      </c>
      <c r="H1910">
        <f>tbReporteAsistencia[[#This Row],[CLAVE DISPOSITIVO]]</f>
        <v>75</v>
      </c>
      <c r="I1910" s="9">
        <f>tbReporteAsistencia[[#This Row],[REGISTRO]]</f>
        <v>43100.446180555555</v>
      </c>
      <c r="J1910" s="12">
        <f>tbReporteAsistencia[[#This Row],[REGISTRO]]</f>
        <v>43100.446180555555</v>
      </c>
    </row>
    <row r="1911" spans="1:10">
      <c r="A1911">
        <v>75</v>
      </c>
      <c r="B1911">
        <v>75</v>
      </c>
      <c r="C1911" t="s">
        <v>88</v>
      </c>
      <c r="D1911" s="2">
        <v>43100.471365740741</v>
      </c>
      <c r="E1911" t="s">
        <v>7</v>
      </c>
      <c r="F1911" t="s">
        <v>8</v>
      </c>
      <c r="G1911" t="str">
        <f>IF(TRIM(LEFT(tbReporteAsistencia[[#This Row],[ESTADO]],7))="ENTRADA",(tbReporteAsistencia[[#This Row],[CLAVE]]&amp;TEXT(tbReporteAsistencia[[#This Row],[REGISTRO]],"dd/mm/yyyy")&amp;TRIM(LEFT(tbReporteAsistencia[[#This Row],[ESTADO]],7))),IF(TRIM(LEFT(tbReporteAsistencia[[#This Row],[ESTADO]],7))="SALIDA",(tbReporteAsistencia[[#This Row],[CLAVE]]&amp;TEXT(tbReporteAsistencia[[#This Row],[REGISTRO]],"dd/mm/yyyy")&amp;TRIM(LEFT(tbReporteAsistencia[[#This Row],[ESTADO]],7))),(tbReporteAsistencia[[#This Row],[CLAVE]]&amp;TEXT(tbReporteAsistencia[[#This Row],[REGISTRO]],"dd/mm/yyyy")&amp;TRIM(LEFT(tbReporteAsistencia[[#This Row],[ESTADO]],17)))))</f>
        <v>7531/12/2017ENTRADA</v>
      </c>
      <c r="H1911">
        <f>tbReporteAsistencia[[#This Row],[CLAVE DISPOSITIVO]]</f>
        <v>75</v>
      </c>
      <c r="I1911" s="9">
        <f>tbReporteAsistencia[[#This Row],[REGISTRO]]</f>
        <v>43100.471365740741</v>
      </c>
      <c r="J1911" s="12">
        <f>tbReporteAsistencia[[#This Row],[REGISTRO]]</f>
        <v>43100.471365740741</v>
      </c>
    </row>
    <row r="1912" spans="1:10">
      <c r="A1912">
        <v>75</v>
      </c>
      <c r="B1912">
        <v>75</v>
      </c>
      <c r="C1912" t="s">
        <v>88</v>
      </c>
      <c r="D1912" s="2">
        <v>43100.547002314815</v>
      </c>
      <c r="E1912" t="s">
        <v>11</v>
      </c>
      <c r="F1912" t="s">
        <v>8</v>
      </c>
      <c r="G1912" t="str">
        <f>IF(TRIM(LEFT(tbReporteAsistencia[[#This Row],[ESTADO]],7))="ENTRADA",(tbReporteAsistencia[[#This Row],[CLAVE]]&amp;TEXT(tbReporteAsistencia[[#This Row],[REGISTRO]],"dd/mm/yyyy")&amp;TRIM(LEFT(tbReporteAsistencia[[#This Row],[ESTADO]],7))),IF(TRIM(LEFT(tbReporteAsistencia[[#This Row],[ESTADO]],7))="SALIDA",(tbReporteAsistencia[[#This Row],[CLAVE]]&amp;TEXT(tbReporteAsistencia[[#This Row],[REGISTRO]],"dd/mm/yyyy")&amp;TRIM(LEFT(tbReporteAsistencia[[#This Row],[ESTADO]],7))),(tbReporteAsistencia[[#This Row],[CLAVE]]&amp;TEXT(tbReporteAsistencia[[#This Row],[REGISTRO]],"dd/mm/yyyy")&amp;TRIM(LEFT(tbReporteAsistencia[[#This Row],[ESTADO]],17)))))</f>
        <v>7531/12/2017SALIDA</v>
      </c>
      <c r="H1912">
        <f>tbReporteAsistencia[[#This Row],[CLAVE DISPOSITIVO]]</f>
        <v>75</v>
      </c>
      <c r="I1912" s="9">
        <f>tbReporteAsistencia[[#This Row],[REGISTRO]]</f>
        <v>43100.547002314815</v>
      </c>
      <c r="J1912" s="12">
        <f>tbReporteAsistencia[[#This Row],[REGISTRO]]</f>
        <v>43100.547002314815</v>
      </c>
    </row>
    <row r="1913" spans="1:10">
      <c r="A1913">
        <v>75</v>
      </c>
      <c r="B1913">
        <v>75</v>
      </c>
      <c r="C1913" t="s">
        <v>88</v>
      </c>
      <c r="D1913" s="2">
        <v>43103.249780092592</v>
      </c>
      <c r="E1913" t="s">
        <v>7</v>
      </c>
      <c r="F1913" t="s">
        <v>8</v>
      </c>
      <c r="G1913" t="str">
        <f>IF(TRIM(LEFT(tbReporteAsistencia[[#This Row],[ESTADO]],7))="ENTRADA",(tbReporteAsistencia[[#This Row],[CLAVE]]&amp;TEXT(tbReporteAsistencia[[#This Row],[REGISTRO]],"dd/mm/yyyy")&amp;TRIM(LEFT(tbReporteAsistencia[[#This Row],[ESTADO]],7))),IF(TRIM(LEFT(tbReporteAsistencia[[#This Row],[ESTADO]],7))="SALIDA",(tbReporteAsistencia[[#This Row],[CLAVE]]&amp;TEXT(tbReporteAsistencia[[#This Row],[REGISTRO]],"dd/mm/yyyy")&amp;TRIM(LEFT(tbReporteAsistencia[[#This Row],[ESTADO]],7))),(tbReporteAsistencia[[#This Row],[CLAVE]]&amp;TEXT(tbReporteAsistencia[[#This Row],[REGISTRO]],"dd/mm/yyyy")&amp;TRIM(LEFT(tbReporteAsistencia[[#This Row],[ESTADO]],17)))))</f>
        <v>7503/01/2018ENTRADA</v>
      </c>
      <c r="H1913">
        <f>tbReporteAsistencia[[#This Row],[CLAVE DISPOSITIVO]]</f>
        <v>75</v>
      </c>
      <c r="I1913" s="9">
        <f>tbReporteAsistencia[[#This Row],[REGISTRO]]</f>
        <v>43103.249780092592</v>
      </c>
      <c r="J1913" s="12">
        <f>tbReporteAsistencia[[#This Row],[REGISTRO]]</f>
        <v>43103.249780092592</v>
      </c>
    </row>
    <row r="1914" spans="1:10">
      <c r="A1914">
        <v>75</v>
      </c>
      <c r="B1914">
        <v>75</v>
      </c>
      <c r="C1914" t="s">
        <v>88</v>
      </c>
      <c r="D1914" s="2">
        <v>43103.453379629631</v>
      </c>
      <c r="E1914" t="s">
        <v>22</v>
      </c>
      <c r="F1914" t="s">
        <v>8</v>
      </c>
      <c r="G1914" t="str">
        <f>IF(TRIM(LEFT(tbReporteAsistencia[[#This Row],[ESTADO]],7))="ENTRADA",(tbReporteAsistencia[[#This Row],[CLAVE]]&amp;TEXT(tbReporteAsistencia[[#This Row],[REGISTRO]],"dd/mm/yyyy")&amp;TRIM(LEFT(tbReporteAsistencia[[#This Row],[ESTADO]],7))),IF(TRIM(LEFT(tbReporteAsistencia[[#This Row],[ESTADO]],7))="SALIDA",(tbReporteAsistencia[[#This Row],[CLAVE]]&amp;TEXT(tbReporteAsistencia[[#This Row],[REGISTRO]],"dd/mm/yyyy")&amp;TRIM(LEFT(tbReporteAsistencia[[#This Row],[ESTADO]],7))),(tbReporteAsistencia[[#This Row],[CLAVE]]&amp;TEXT(tbReporteAsistencia[[#This Row],[REGISTRO]],"dd/mm/yyyy")&amp;TRIM(LEFT(tbReporteAsistencia[[#This Row],[ESTADO]],17)))))</f>
        <v>7503/01/2018FIN DE COMIDA - R</v>
      </c>
      <c r="H1914">
        <f>tbReporteAsistencia[[#This Row],[CLAVE DISPOSITIVO]]</f>
        <v>75</v>
      </c>
      <c r="I1914" s="9">
        <f>tbReporteAsistencia[[#This Row],[REGISTRO]]</f>
        <v>43103.453379629631</v>
      </c>
      <c r="J1914" s="12">
        <f>tbReporteAsistencia[[#This Row],[REGISTRO]]</f>
        <v>43103.453379629631</v>
      </c>
    </row>
    <row r="1915" spans="1:10">
      <c r="A1915">
        <v>75</v>
      </c>
      <c r="B1915">
        <v>75</v>
      </c>
      <c r="C1915" t="s">
        <v>88</v>
      </c>
      <c r="D1915" s="2">
        <v>43103.474641203706</v>
      </c>
      <c r="E1915" t="s">
        <v>19</v>
      </c>
      <c r="F1915" t="s">
        <v>8</v>
      </c>
      <c r="G1915" t="str">
        <f>IF(TRIM(LEFT(tbReporteAsistencia[[#This Row],[ESTADO]],7))="ENTRADA",(tbReporteAsistencia[[#This Row],[CLAVE]]&amp;TEXT(tbReporteAsistencia[[#This Row],[REGISTRO]],"dd/mm/yyyy")&amp;TRIM(LEFT(tbReporteAsistencia[[#This Row],[ESTADO]],7))),IF(TRIM(LEFT(tbReporteAsistencia[[#This Row],[ESTADO]],7))="SALIDA",(tbReporteAsistencia[[#This Row],[CLAVE]]&amp;TEXT(tbReporteAsistencia[[#This Row],[REGISTRO]],"dd/mm/yyyy")&amp;TRIM(LEFT(tbReporteAsistencia[[#This Row],[ESTADO]],7))),(tbReporteAsistencia[[#This Row],[CLAVE]]&amp;TEXT(tbReporteAsistencia[[#This Row],[REGISTRO]],"dd/mm/yyyy")&amp;TRIM(LEFT(tbReporteAsistencia[[#This Row],[ESTADO]],17)))))</f>
        <v>7503/01/2018SALIDA</v>
      </c>
      <c r="H1915">
        <f>tbReporteAsistencia[[#This Row],[CLAVE DISPOSITIVO]]</f>
        <v>75</v>
      </c>
      <c r="I1915" s="9">
        <f>tbReporteAsistencia[[#This Row],[REGISTRO]]</f>
        <v>43103.474641203706</v>
      </c>
      <c r="J1915" s="12">
        <f>tbReporteAsistencia[[#This Row],[REGISTRO]]</f>
        <v>43103.474641203706</v>
      </c>
    </row>
    <row r="1916" spans="1:10">
      <c r="A1916">
        <v>75</v>
      </c>
      <c r="B1916">
        <v>75</v>
      </c>
      <c r="C1916" t="s">
        <v>88</v>
      </c>
      <c r="D1916" s="2">
        <v>43103.544131944444</v>
      </c>
      <c r="E1916" t="s">
        <v>11</v>
      </c>
      <c r="F1916" t="s">
        <v>8</v>
      </c>
      <c r="G1916" t="str">
        <f>IF(TRIM(LEFT(tbReporteAsistencia[[#This Row],[ESTADO]],7))="ENTRADA",(tbReporteAsistencia[[#This Row],[CLAVE]]&amp;TEXT(tbReporteAsistencia[[#This Row],[REGISTRO]],"dd/mm/yyyy")&amp;TRIM(LEFT(tbReporteAsistencia[[#This Row],[ESTADO]],7))),IF(TRIM(LEFT(tbReporteAsistencia[[#This Row],[ESTADO]],7))="SALIDA",(tbReporteAsistencia[[#This Row],[CLAVE]]&amp;TEXT(tbReporteAsistencia[[#This Row],[REGISTRO]],"dd/mm/yyyy")&amp;TRIM(LEFT(tbReporteAsistencia[[#This Row],[ESTADO]],7))),(tbReporteAsistencia[[#This Row],[CLAVE]]&amp;TEXT(tbReporteAsistencia[[#This Row],[REGISTRO]],"dd/mm/yyyy")&amp;TRIM(LEFT(tbReporteAsistencia[[#This Row],[ESTADO]],17)))))</f>
        <v>7503/01/2018SALIDA</v>
      </c>
      <c r="H1916">
        <f>tbReporteAsistencia[[#This Row],[CLAVE DISPOSITIVO]]</f>
        <v>75</v>
      </c>
      <c r="I1916" s="9">
        <f>tbReporteAsistencia[[#This Row],[REGISTRO]]</f>
        <v>43103.544131944444</v>
      </c>
      <c r="J1916" s="12">
        <f>tbReporteAsistencia[[#This Row],[REGISTRO]]</f>
        <v>43103.544131944444</v>
      </c>
    </row>
    <row r="1917" spans="1:10">
      <c r="A1917">
        <v>75</v>
      </c>
      <c r="B1917">
        <v>75</v>
      </c>
      <c r="C1917" t="s">
        <v>88</v>
      </c>
      <c r="D1917" s="2">
        <v>43104.252858796295</v>
      </c>
      <c r="E1917" t="s">
        <v>12</v>
      </c>
      <c r="F1917" t="s">
        <v>8</v>
      </c>
      <c r="G1917" t="str">
        <f>IF(TRIM(LEFT(tbReporteAsistencia[[#This Row],[ESTADO]],7))="ENTRADA",(tbReporteAsistencia[[#This Row],[CLAVE]]&amp;TEXT(tbReporteAsistencia[[#This Row],[REGISTRO]],"dd/mm/yyyy")&amp;TRIM(LEFT(tbReporteAsistencia[[#This Row],[ESTADO]],7))),IF(TRIM(LEFT(tbReporteAsistencia[[#This Row],[ESTADO]],7))="SALIDA",(tbReporteAsistencia[[#This Row],[CLAVE]]&amp;TEXT(tbReporteAsistencia[[#This Row],[REGISTRO]],"dd/mm/yyyy")&amp;TRIM(LEFT(tbReporteAsistencia[[#This Row],[ESTADO]],7))),(tbReporteAsistencia[[#This Row],[CLAVE]]&amp;TEXT(tbReporteAsistencia[[#This Row],[REGISTRO]],"dd/mm/yyyy")&amp;TRIM(LEFT(tbReporteAsistencia[[#This Row],[ESTADO]],17)))))</f>
        <v>7504/01/2018ENTRADA</v>
      </c>
      <c r="H1917">
        <f>tbReporteAsistencia[[#This Row],[CLAVE DISPOSITIVO]]</f>
        <v>75</v>
      </c>
      <c r="I1917" s="9">
        <f>tbReporteAsistencia[[#This Row],[REGISTRO]]</f>
        <v>43104.252858796295</v>
      </c>
      <c r="J1917" s="12">
        <f>tbReporteAsistencia[[#This Row],[REGISTRO]]</f>
        <v>43104.252858796295</v>
      </c>
    </row>
    <row r="1918" spans="1:10">
      <c r="A1918">
        <v>75</v>
      </c>
      <c r="B1918">
        <v>75</v>
      </c>
      <c r="C1918" t="s">
        <v>88</v>
      </c>
      <c r="D1918" s="2">
        <v>43104.542986111112</v>
      </c>
      <c r="E1918" t="s">
        <v>11</v>
      </c>
      <c r="F1918" t="s">
        <v>8</v>
      </c>
      <c r="G1918" t="str">
        <f>IF(TRIM(LEFT(tbReporteAsistencia[[#This Row],[ESTADO]],7))="ENTRADA",(tbReporteAsistencia[[#This Row],[CLAVE]]&amp;TEXT(tbReporteAsistencia[[#This Row],[REGISTRO]],"dd/mm/yyyy")&amp;TRIM(LEFT(tbReporteAsistencia[[#This Row],[ESTADO]],7))),IF(TRIM(LEFT(tbReporteAsistencia[[#This Row],[ESTADO]],7))="SALIDA",(tbReporteAsistencia[[#This Row],[CLAVE]]&amp;TEXT(tbReporteAsistencia[[#This Row],[REGISTRO]],"dd/mm/yyyy")&amp;TRIM(LEFT(tbReporteAsistencia[[#This Row],[ESTADO]],7))),(tbReporteAsistencia[[#This Row],[CLAVE]]&amp;TEXT(tbReporteAsistencia[[#This Row],[REGISTRO]],"dd/mm/yyyy")&amp;TRIM(LEFT(tbReporteAsistencia[[#This Row],[ESTADO]],17)))))</f>
        <v>7504/01/2018SALIDA</v>
      </c>
      <c r="H1918">
        <f>tbReporteAsistencia[[#This Row],[CLAVE DISPOSITIVO]]</f>
        <v>75</v>
      </c>
      <c r="I1918" s="9">
        <f>tbReporteAsistencia[[#This Row],[REGISTRO]]</f>
        <v>43104.542986111112</v>
      </c>
      <c r="J1918" s="12">
        <f>tbReporteAsistencia[[#This Row],[REGISTRO]]</f>
        <v>43104.542986111112</v>
      </c>
    </row>
    <row r="1919" spans="1:10">
      <c r="A1919">
        <v>75</v>
      </c>
      <c r="B1919">
        <v>75</v>
      </c>
      <c r="C1919" t="s">
        <v>88</v>
      </c>
      <c r="D1919" s="2">
        <v>43104.708715277775</v>
      </c>
      <c r="E1919" t="s">
        <v>7</v>
      </c>
      <c r="F1919" t="s">
        <v>8</v>
      </c>
      <c r="G1919" t="str">
        <f>IF(TRIM(LEFT(tbReporteAsistencia[[#This Row],[ESTADO]],7))="ENTRADA",(tbReporteAsistencia[[#This Row],[CLAVE]]&amp;TEXT(tbReporteAsistencia[[#This Row],[REGISTRO]],"dd/mm/yyyy")&amp;TRIM(LEFT(tbReporteAsistencia[[#This Row],[ESTADO]],7))),IF(TRIM(LEFT(tbReporteAsistencia[[#This Row],[ESTADO]],7))="SALIDA",(tbReporteAsistencia[[#This Row],[CLAVE]]&amp;TEXT(tbReporteAsistencia[[#This Row],[REGISTRO]],"dd/mm/yyyy")&amp;TRIM(LEFT(tbReporteAsistencia[[#This Row],[ESTADO]],7))),(tbReporteAsistencia[[#This Row],[CLAVE]]&amp;TEXT(tbReporteAsistencia[[#This Row],[REGISTRO]],"dd/mm/yyyy")&amp;TRIM(LEFT(tbReporteAsistencia[[#This Row],[ESTADO]],17)))))</f>
        <v>7504/01/2018ENTRADA</v>
      </c>
      <c r="H1919">
        <f>tbReporteAsistencia[[#This Row],[CLAVE DISPOSITIVO]]</f>
        <v>75</v>
      </c>
      <c r="I1919" s="9">
        <f>tbReporteAsistencia[[#This Row],[REGISTRO]]</f>
        <v>43104.708715277775</v>
      </c>
      <c r="J1919" s="12">
        <f>tbReporteAsistencia[[#This Row],[REGISTRO]]</f>
        <v>43104.708715277775</v>
      </c>
    </row>
    <row r="1920" spans="1:10">
      <c r="A1920">
        <v>75</v>
      </c>
      <c r="B1920">
        <v>75</v>
      </c>
      <c r="C1920" t="s">
        <v>88</v>
      </c>
      <c r="D1920" s="2">
        <v>43104.890347222223</v>
      </c>
      <c r="E1920" t="s">
        <v>11</v>
      </c>
      <c r="F1920" t="s">
        <v>8</v>
      </c>
      <c r="G1920" t="str">
        <f>IF(TRIM(LEFT(tbReporteAsistencia[[#This Row],[ESTADO]],7))="ENTRADA",(tbReporteAsistencia[[#This Row],[CLAVE]]&amp;TEXT(tbReporteAsistencia[[#This Row],[REGISTRO]],"dd/mm/yyyy")&amp;TRIM(LEFT(tbReporteAsistencia[[#This Row],[ESTADO]],7))),IF(TRIM(LEFT(tbReporteAsistencia[[#This Row],[ESTADO]],7))="SALIDA",(tbReporteAsistencia[[#This Row],[CLAVE]]&amp;TEXT(tbReporteAsistencia[[#This Row],[REGISTRO]],"dd/mm/yyyy")&amp;TRIM(LEFT(tbReporteAsistencia[[#This Row],[ESTADO]],7))),(tbReporteAsistencia[[#This Row],[CLAVE]]&amp;TEXT(tbReporteAsistencia[[#This Row],[REGISTRO]],"dd/mm/yyyy")&amp;TRIM(LEFT(tbReporteAsistencia[[#This Row],[ESTADO]],17)))))</f>
        <v>7504/01/2018SALIDA</v>
      </c>
      <c r="H1920">
        <f>tbReporteAsistencia[[#This Row],[CLAVE DISPOSITIVO]]</f>
        <v>75</v>
      </c>
      <c r="I1920" s="9">
        <f>tbReporteAsistencia[[#This Row],[REGISTRO]]</f>
        <v>43104.890347222223</v>
      </c>
      <c r="J1920" s="12">
        <f>tbReporteAsistencia[[#This Row],[REGISTRO]]</f>
        <v>43104.890347222223</v>
      </c>
    </row>
    <row r="1921" spans="1:10">
      <c r="A1921">
        <v>75</v>
      </c>
      <c r="B1921">
        <v>75</v>
      </c>
      <c r="C1921" t="s">
        <v>88</v>
      </c>
      <c r="D1921" s="2">
        <v>43105.250127314815</v>
      </c>
      <c r="E1921" t="s">
        <v>12</v>
      </c>
      <c r="F1921" t="s">
        <v>8</v>
      </c>
      <c r="G1921" t="str">
        <f>IF(TRIM(LEFT(tbReporteAsistencia[[#This Row],[ESTADO]],7))="ENTRADA",(tbReporteAsistencia[[#This Row],[CLAVE]]&amp;TEXT(tbReporteAsistencia[[#This Row],[REGISTRO]],"dd/mm/yyyy")&amp;TRIM(LEFT(tbReporteAsistencia[[#This Row],[ESTADO]],7))),IF(TRIM(LEFT(tbReporteAsistencia[[#This Row],[ESTADO]],7))="SALIDA",(tbReporteAsistencia[[#This Row],[CLAVE]]&amp;TEXT(tbReporteAsistencia[[#This Row],[REGISTRO]],"dd/mm/yyyy")&amp;TRIM(LEFT(tbReporteAsistencia[[#This Row],[ESTADO]],7))),(tbReporteAsistencia[[#This Row],[CLAVE]]&amp;TEXT(tbReporteAsistencia[[#This Row],[REGISTRO]],"dd/mm/yyyy")&amp;TRIM(LEFT(tbReporteAsistencia[[#This Row],[ESTADO]],17)))))</f>
        <v>7505/01/2018ENTRADA</v>
      </c>
      <c r="H1921">
        <f>tbReporteAsistencia[[#This Row],[CLAVE DISPOSITIVO]]</f>
        <v>75</v>
      </c>
      <c r="I1921" s="9">
        <f>tbReporteAsistencia[[#This Row],[REGISTRO]]</f>
        <v>43105.250127314815</v>
      </c>
      <c r="J1921" s="12">
        <f>tbReporteAsistencia[[#This Row],[REGISTRO]]</f>
        <v>43105.250127314815</v>
      </c>
    </row>
    <row r="1922" spans="1:10">
      <c r="A1922">
        <v>75</v>
      </c>
      <c r="B1922">
        <v>75</v>
      </c>
      <c r="C1922" t="s">
        <v>88</v>
      </c>
      <c r="D1922" s="2">
        <v>43105.399664351855</v>
      </c>
      <c r="E1922" t="s">
        <v>9</v>
      </c>
      <c r="F1922" t="s">
        <v>8</v>
      </c>
      <c r="G1922" t="str">
        <f>IF(TRIM(LEFT(tbReporteAsistencia[[#This Row],[ESTADO]],7))="ENTRADA",(tbReporteAsistencia[[#This Row],[CLAVE]]&amp;TEXT(tbReporteAsistencia[[#This Row],[REGISTRO]],"dd/mm/yyyy")&amp;TRIM(LEFT(tbReporteAsistencia[[#This Row],[ESTADO]],7))),IF(TRIM(LEFT(tbReporteAsistencia[[#This Row],[ESTADO]],7))="SALIDA",(tbReporteAsistencia[[#This Row],[CLAVE]]&amp;TEXT(tbReporteAsistencia[[#This Row],[REGISTRO]],"dd/mm/yyyy")&amp;TRIM(LEFT(tbReporteAsistencia[[#This Row],[ESTADO]],7))),(tbReporteAsistencia[[#This Row],[CLAVE]]&amp;TEXT(tbReporteAsistencia[[#This Row],[REGISTRO]],"dd/mm/yyyy")&amp;TRIM(LEFT(tbReporteAsistencia[[#This Row],[ESTADO]],17)))))</f>
        <v>7505/01/2018INICIO DE COMIDA</v>
      </c>
      <c r="H1922">
        <f>tbReporteAsistencia[[#This Row],[CLAVE DISPOSITIVO]]</f>
        <v>75</v>
      </c>
      <c r="I1922" s="9">
        <f>tbReporteAsistencia[[#This Row],[REGISTRO]]</f>
        <v>43105.399664351855</v>
      </c>
      <c r="J1922" s="12">
        <f>tbReporteAsistencia[[#This Row],[REGISTRO]]</f>
        <v>43105.399664351855</v>
      </c>
    </row>
    <row r="1923" spans="1:10">
      <c r="A1923">
        <v>75</v>
      </c>
      <c r="B1923">
        <v>75</v>
      </c>
      <c r="C1923" t="s">
        <v>88</v>
      </c>
      <c r="D1923" s="2">
        <v>43105.419942129629</v>
      </c>
      <c r="E1923" t="s">
        <v>10</v>
      </c>
      <c r="F1923" t="s">
        <v>8</v>
      </c>
      <c r="G1923" t="str">
        <f>IF(TRIM(LEFT(tbReporteAsistencia[[#This Row],[ESTADO]],7))="ENTRADA",(tbReporteAsistencia[[#This Row],[CLAVE]]&amp;TEXT(tbReporteAsistencia[[#This Row],[REGISTRO]],"dd/mm/yyyy")&amp;TRIM(LEFT(tbReporteAsistencia[[#This Row],[ESTADO]],7))),IF(TRIM(LEFT(tbReporteAsistencia[[#This Row],[ESTADO]],7))="SALIDA",(tbReporteAsistencia[[#This Row],[CLAVE]]&amp;TEXT(tbReporteAsistencia[[#This Row],[REGISTRO]],"dd/mm/yyyy")&amp;TRIM(LEFT(tbReporteAsistencia[[#This Row],[ESTADO]],7))),(tbReporteAsistencia[[#This Row],[CLAVE]]&amp;TEXT(tbReporteAsistencia[[#This Row],[REGISTRO]],"dd/mm/yyyy")&amp;TRIM(LEFT(tbReporteAsistencia[[#This Row],[ESTADO]],17)))))</f>
        <v>7505/01/2018FIN DE COMIDA</v>
      </c>
      <c r="H1923">
        <f>tbReporteAsistencia[[#This Row],[CLAVE DISPOSITIVO]]</f>
        <v>75</v>
      </c>
      <c r="I1923" s="9">
        <f>tbReporteAsistencia[[#This Row],[REGISTRO]]</f>
        <v>43105.419942129629</v>
      </c>
      <c r="J1923" s="12">
        <f>tbReporteAsistencia[[#This Row],[REGISTRO]]</f>
        <v>43105.419942129629</v>
      </c>
    </row>
    <row r="1924" spans="1:10">
      <c r="A1924">
        <v>75</v>
      </c>
      <c r="B1924">
        <v>75</v>
      </c>
      <c r="C1924" t="s">
        <v>88</v>
      </c>
      <c r="D1924" s="2">
        <v>43105.543587962966</v>
      </c>
      <c r="E1924" t="s">
        <v>11</v>
      </c>
      <c r="F1924" t="s">
        <v>8</v>
      </c>
      <c r="G1924" t="str">
        <f>IF(TRIM(LEFT(tbReporteAsistencia[[#This Row],[ESTADO]],7))="ENTRADA",(tbReporteAsistencia[[#This Row],[CLAVE]]&amp;TEXT(tbReporteAsistencia[[#This Row],[REGISTRO]],"dd/mm/yyyy")&amp;TRIM(LEFT(tbReporteAsistencia[[#This Row],[ESTADO]],7))),IF(TRIM(LEFT(tbReporteAsistencia[[#This Row],[ESTADO]],7))="SALIDA",(tbReporteAsistencia[[#This Row],[CLAVE]]&amp;TEXT(tbReporteAsistencia[[#This Row],[REGISTRO]],"dd/mm/yyyy")&amp;TRIM(LEFT(tbReporteAsistencia[[#This Row],[ESTADO]],7))),(tbReporteAsistencia[[#This Row],[CLAVE]]&amp;TEXT(tbReporteAsistencia[[#This Row],[REGISTRO]],"dd/mm/yyyy")&amp;TRIM(LEFT(tbReporteAsistencia[[#This Row],[ESTADO]],17)))))</f>
        <v>7505/01/2018SALIDA</v>
      </c>
      <c r="H1924">
        <f>tbReporteAsistencia[[#This Row],[CLAVE DISPOSITIVO]]</f>
        <v>75</v>
      </c>
      <c r="I1924" s="9">
        <f>tbReporteAsistencia[[#This Row],[REGISTRO]]</f>
        <v>43105.543587962966</v>
      </c>
      <c r="J1924" s="12">
        <f>tbReporteAsistencia[[#This Row],[REGISTRO]]</f>
        <v>43105.543587962966</v>
      </c>
    </row>
    <row r="1925" spans="1:10">
      <c r="A1925">
        <v>75</v>
      </c>
      <c r="B1925">
        <v>75</v>
      </c>
      <c r="C1925" t="s">
        <v>88</v>
      </c>
      <c r="D1925" s="2">
        <v>43106.328657407408</v>
      </c>
      <c r="E1925" t="s">
        <v>7</v>
      </c>
      <c r="F1925" t="s">
        <v>8</v>
      </c>
      <c r="G1925" t="str">
        <f>IF(TRIM(LEFT(tbReporteAsistencia[[#This Row],[ESTADO]],7))="ENTRADA",(tbReporteAsistencia[[#This Row],[CLAVE]]&amp;TEXT(tbReporteAsistencia[[#This Row],[REGISTRO]],"dd/mm/yyyy")&amp;TRIM(LEFT(tbReporteAsistencia[[#This Row],[ESTADO]],7))),IF(TRIM(LEFT(tbReporteAsistencia[[#This Row],[ESTADO]],7))="SALIDA",(tbReporteAsistencia[[#This Row],[CLAVE]]&amp;TEXT(tbReporteAsistencia[[#This Row],[REGISTRO]],"dd/mm/yyyy")&amp;TRIM(LEFT(tbReporteAsistencia[[#This Row],[ESTADO]],7))),(tbReporteAsistencia[[#This Row],[CLAVE]]&amp;TEXT(tbReporteAsistencia[[#This Row],[REGISTRO]],"dd/mm/yyyy")&amp;TRIM(LEFT(tbReporteAsistencia[[#This Row],[ESTADO]],17)))))</f>
        <v>7506/01/2018ENTRADA</v>
      </c>
      <c r="H1925">
        <f>tbReporteAsistencia[[#This Row],[CLAVE DISPOSITIVO]]</f>
        <v>75</v>
      </c>
      <c r="I1925" s="9">
        <f>tbReporteAsistencia[[#This Row],[REGISTRO]]</f>
        <v>43106.328657407408</v>
      </c>
      <c r="J1925" s="12">
        <f>tbReporteAsistencia[[#This Row],[REGISTRO]]</f>
        <v>43106.328657407408</v>
      </c>
    </row>
    <row r="1926" spans="1:10">
      <c r="A1926">
        <v>75</v>
      </c>
      <c r="B1926">
        <v>75</v>
      </c>
      <c r="C1926" t="s">
        <v>88</v>
      </c>
      <c r="D1926" s="2">
        <v>43106.652638888889</v>
      </c>
      <c r="E1926" t="s">
        <v>11</v>
      </c>
      <c r="F1926" t="s">
        <v>8</v>
      </c>
      <c r="G1926" t="str">
        <f>IF(TRIM(LEFT(tbReporteAsistencia[[#This Row],[ESTADO]],7))="ENTRADA",(tbReporteAsistencia[[#This Row],[CLAVE]]&amp;TEXT(tbReporteAsistencia[[#This Row],[REGISTRO]],"dd/mm/yyyy")&amp;TRIM(LEFT(tbReporteAsistencia[[#This Row],[ESTADO]],7))),IF(TRIM(LEFT(tbReporteAsistencia[[#This Row],[ESTADO]],7))="SALIDA",(tbReporteAsistencia[[#This Row],[CLAVE]]&amp;TEXT(tbReporteAsistencia[[#This Row],[REGISTRO]],"dd/mm/yyyy")&amp;TRIM(LEFT(tbReporteAsistencia[[#This Row],[ESTADO]],7))),(tbReporteAsistencia[[#This Row],[CLAVE]]&amp;TEXT(tbReporteAsistencia[[#This Row],[REGISTRO]],"dd/mm/yyyy")&amp;TRIM(LEFT(tbReporteAsistencia[[#This Row],[ESTADO]],17)))))</f>
        <v>7506/01/2018SALIDA</v>
      </c>
      <c r="H1926">
        <f>tbReporteAsistencia[[#This Row],[CLAVE DISPOSITIVO]]</f>
        <v>75</v>
      </c>
      <c r="I1926" s="9">
        <f>tbReporteAsistencia[[#This Row],[REGISTRO]]</f>
        <v>43106.652638888889</v>
      </c>
      <c r="J1926" s="12">
        <f>tbReporteAsistencia[[#This Row],[REGISTRO]]</f>
        <v>43106.652638888889</v>
      </c>
    </row>
    <row r="1927" spans="1:10">
      <c r="A1927">
        <v>75</v>
      </c>
      <c r="B1927">
        <v>75</v>
      </c>
      <c r="C1927" t="s">
        <v>88</v>
      </c>
      <c r="D1927" s="2">
        <v>43108.246261574073</v>
      </c>
      <c r="E1927" t="s">
        <v>7</v>
      </c>
      <c r="F1927" t="s">
        <v>8</v>
      </c>
      <c r="G1927" t="str">
        <f>IF(TRIM(LEFT(tbReporteAsistencia[[#This Row],[ESTADO]],7))="ENTRADA",(tbReporteAsistencia[[#This Row],[CLAVE]]&amp;TEXT(tbReporteAsistencia[[#This Row],[REGISTRO]],"dd/mm/yyyy")&amp;TRIM(LEFT(tbReporteAsistencia[[#This Row],[ESTADO]],7))),IF(TRIM(LEFT(tbReporteAsistencia[[#This Row],[ESTADO]],7))="SALIDA",(tbReporteAsistencia[[#This Row],[CLAVE]]&amp;TEXT(tbReporteAsistencia[[#This Row],[REGISTRO]],"dd/mm/yyyy")&amp;TRIM(LEFT(tbReporteAsistencia[[#This Row],[ESTADO]],7))),(tbReporteAsistencia[[#This Row],[CLAVE]]&amp;TEXT(tbReporteAsistencia[[#This Row],[REGISTRO]],"dd/mm/yyyy")&amp;TRIM(LEFT(tbReporteAsistencia[[#This Row],[ESTADO]],17)))))</f>
        <v>7508/01/2018ENTRADA</v>
      </c>
      <c r="H1927">
        <f>tbReporteAsistencia[[#This Row],[CLAVE DISPOSITIVO]]</f>
        <v>75</v>
      </c>
      <c r="I1927" s="9">
        <f>tbReporteAsistencia[[#This Row],[REGISTRO]]</f>
        <v>43108.246261574073</v>
      </c>
      <c r="J1927" s="12">
        <f>tbReporteAsistencia[[#This Row],[REGISTRO]]</f>
        <v>43108.246261574073</v>
      </c>
    </row>
    <row r="1928" spans="1:10">
      <c r="A1928">
        <v>75</v>
      </c>
      <c r="B1928">
        <v>75</v>
      </c>
      <c r="C1928" t="s">
        <v>88</v>
      </c>
      <c r="D1928" s="2">
        <v>43108.404166666667</v>
      </c>
      <c r="E1928" t="s">
        <v>9</v>
      </c>
      <c r="F1928" t="s">
        <v>8</v>
      </c>
      <c r="G1928" t="str">
        <f>IF(TRIM(LEFT(tbReporteAsistencia[[#This Row],[ESTADO]],7))="ENTRADA",(tbReporteAsistencia[[#This Row],[CLAVE]]&amp;TEXT(tbReporteAsistencia[[#This Row],[REGISTRO]],"dd/mm/yyyy")&amp;TRIM(LEFT(tbReporteAsistencia[[#This Row],[ESTADO]],7))),IF(TRIM(LEFT(tbReporteAsistencia[[#This Row],[ESTADO]],7))="SALIDA",(tbReporteAsistencia[[#This Row],[CLAVE]]&amp;TEXT(tbReporteAsistencia[[#This Row],[REGISTRO]],"dd/mm/yyyy")&amp;TRIM(LEFT(tbReporteAsistencia[[#This Row],[ESTADO]],7))),(tbReporteAsistencia[[#This Row],[CLAVE]]&amp;TEXT(tbReporteAsistencia[[#This Row],[REGISTRO]],"dd/mm/yyyy")&amp;TRIM(LEFT(tbReporteAsistencia[[#This Row],[ESTADO]],17)))))</f>
        <v>7508/01/2018INICIO DE COMIDA</v>
      </c>
      <c r="H1928">
        <f>tbReporteAsistencia[[#This Row],[CLAVE DISPOSITIVO]]</f>
        <v>75</v>
      </c>
      <c r="I1928" s="9">
        <f>tbReporteAsistencia[[#This Row],[REGISTRO]]</f>
        <v>43108.404166666667</v>
      </c>
      <c r="J1928" s="12">
        <f>tbReporteAsistencia[[#This Row],[REGISTRO]]</f>
        <v>43108.404166666667</v>
      </c>
    </row>
    <row r="1929" spans="1:10">
      <c r="A1929">
        <v>75</v>
      </c>
      <c r="B1929">
        <v>75</v>
      </c>
      <c r="C1929" t="s">
        <v>88</v>
      </c>
      <c r="D1929" s="2">
        <v>43108.427245370367</v>
      </c>
      <c r="E1929" t="s">
        <v>10</v>
      </c>
      <c r="F1929" t="s">
        <v>8</v>
      </c>
      <c r="G1929" t="str">
        <f>IF(TRIM(LEFT(tbReporteAsistencia[[#This Row],[ESTADO]],7))="ENTRADA",(tbReporteAsistencia[[#This Row],[CLAVE]]&amp;TEXT(tbReporteAsistencia[[#This Row],[REGISTRO]],"dd/mm/yyyy")&amp;TRIM(LEFT(tbReporteAsistencia[[#This Row],[ESTADO]],7))),IF(TRIM(LEFT(tbReporteAsistencia[[#This Row],[ESTADO]],7))="SALIDA",(tbReporteAsistencia[[#This Row],[CLAVE]]&amp;TEXT(tbReporteAsistencia[[#This Row],[REGISTRO]],"dd/mm/yyyy")&amp;TRIM(LEFT(tbReporteAsistencia[[#This Row],[ESTADO]],7))),(tbReporteAsistencia[[#This Row],[CLAVE]]&amp;TEXT(tbReporteAsistencia[[#This Row],[REGISTRO]],"dd/mm/yyyy")&amp;TRIM(LEFT(tbReporteAsistencia[[#This Row],[ESTADO]],17)))))</f>
        <v>7508/01/2018FIN DE COMIDA</v>
      </c>
      <c r="H1929">
        <f>tbReporteAsistencia[[#This Row],[CLAVE DISPOSITIVO]]</f>
        <v>75</v>
      </c>
      <c r="I1929" s="9">
        <f>tbReporteAsistencia[[#This Row],[REGISTRO]]</f>
        <v>43108.427245370367</v>
      </c>
      <c r="J1929" s="12">
        <f>tbReporteAsistencia[[#This Row],[REGISTRO]]</f>
        <v>43108.427245370367</v>
      </c>
    </row>
    <row r="1930" spans="1:10">
      <c r="A1930">
        <v>75</v>
      </c>
      <c r="B1930">
        <v>75</v>
      </c>
      <c r="C1930" t="s">
        <v>88</v>
      </c>
      <c r="D1930" s="2">
        <v>43108.546493055554</v>
      </c>
      <c r="E1930" t="s">
        <v>11</v>
      </c>
      <c r="F1930" t="s">
        <v>8</v>
      </c>
      <c r="G1930" t="str">
        <f>IF(TRIM(LEFT(tbReporteAsistencia[[#This Row],[ESTADO]],7))="ENTRADA",(tbReporteAsistencia[[#This Row],[CLAVE]]&amp;TEXT(tbReporteAsistencia[[#This Row],[REGISTRO]],"dd/mm/yyyy")&amp;TRIM(LEFT(tbReporteAsistencia[[#This Row],[ESTADO]],7))),IF(TRIM(LEFT(tbReporteAsistencia[[#This Row],[ESTADO]],7))="SALIDA",(tbReporteAsistencia[[#This Row],[CLAVE]]&amp;TEXT(tbReporteAsistencia[[#This Row],[REGISTRO]],"dd/mm/yyyy")&amp;TRIM(LEFT(tbReporteAsistencia[[#This Row],[ESTADO]],7))),(tbReporteAsistencia[[#This Row],[CLAVE]]&amp;TEXT(tbReporteAsistencia[[#This Row],[REGISTRO]],"dd/mm/yyyy")&amp;TRIM(LEFT(tbReporteAsistencia[[#This Row],[ESTADO]],17)))))</f>
        <v>7508/01/2018SALIDA</v>
      </c>
      <c r="H1930">
        <f>tbReporteAsistencia[[#This Row],[CLAVE DISPOSITIVO]]</f>
        <v>75</v>
      </c>
      <c r="I1930" s="9">
        <f>tbReporteAsistencia[[#This Row],[REGISTRO]]</f>
        <v>43108.546493055554</v>
      </c>
      <c r="J1930" s="12">
        <f>tbReporteAsistencia[[#This Row],[REGISTRO]]</f>
        <v>43108.546493055554</v>
      </c>
    </row>
    <row r="1931" spans="1:10">
      <c r="A1931">
        <v>75</v>
      </c>
      <c r="B1931">
        <v>75</v>
      </c>
      <c r="C1931" t="s">
        <v>88</v>
      </c>
      <c r="D1931" s="2">
        <v>43109.252060185187</v>
      </c>
      <c r="E1931" t="s">
        <v>7</v>
      </c>
      <c r="F1931" t="s">
        <v>8</v>
      </c>
      <c r="G1931" t="str">
        <f>IF(TRIM(LEFT(tbReporteAsistencia[[#This Row],[ESTADO]],7))="ENTRADA",(tbReporteAsistencia[[#This Row],[CLAVE]]&amp;TEXT(tbReporteAsistencia[[#This Row],[REGISTRO]],"dd/mm/yyyy")&amp;TRIM(LEFT(tbReporteAsistencia[[#This Row],[ESTADO]],7))),IF(TRIM(LEFT(tbReporteAsistencia[[#This Row],[ESTADO]],7))="SALIDA",(tbReporteAsistencia[[#This Row],[CLAVE]]&amp;TEXT(tbReporteAsistencia[[#This Row],[REGISTRO]],"dd/mm/yyyy")&amp;TRIM(LEFT(tbReporteAsistencia[[#This Row],[ESTADO]],7))),(tbReporteAsistencia[[#This Row],[CLAVE]]&amp;TEXT(tbReporteAsistencia[[#This Row],[REGISTRO]],"dd/mm/yyyy")&amp;TRIM(LEFT(tbReporteAsistencia[[#This Row],[ESTADO]],17)))))</f>
        <v>7509/01/2018ENTRADA</v>
      </c>
      <c r="H1931">
        <f>tbReporteAsistencia[[#This Row],[CLAVE DISPOSITIVO]]</f>
        <v>75</v>
      </c>
      <c r="I1931" s="9">
        <f>tbReporteAsistencia[[#This Row],[REGISTRO]]</f>
        <v>43109.252060185187</v>
      </c>
      <c r="J1931" s="12">
        <f>tbReporteAsistencia[[#This Row],[REGISTRO]]</f>
        <v>43109.252060185187</v>
      </c>
    </row>
    <row r="1932" spans="1:10">
      <c r="A1932">
        <v>157</v>
      </c>
      <c r="B1932">
        <v>157</v>
      </c>
      <c r="C1932" t="s">
        <v>89</v>
      </c>
      <c r="D1932" s="2">
        <v>43095.34584490741</v>
      </c>
      <c r="E1932" t="s">
        <v>7</v>
      </c>
      <c r="F1932" t="s">
        <v>8</v>
      </c>
      <c r="G1932" t="str">
        <f>IF(TRIM(LEFT(tbReporteAsistencia[[#This Row],[ESTADO]],7))="ENTRADA",(tbReporteAsistencia[[#This Row],[CLAVE]]&amp;TEXT(tbReporteAsistencia[[#This Row],[REGISTRO]],"dd/mm/yyyy")&amp;TRIM(LEFT(tbReporteAsistencia[[#This Row],[ESTADO]],7))),IF(TRIM(LEFT(tbReporteAsistencia[[#This Row],[ESTADO]],7))="SALIDA",(tbReporteAsistencia[[#This Row],[CLAVE]]&amp;TEXT(tbReporteAsistencia[[#This Row],[REGISTRO]],"dd/mm/yyyy")&amp;TRIM(LEFT(tbReporteAsistencia[[#This Row],[ESTADO]],7))),(tbReporteAsistencia[[#This Row],[CLAVE]]&amp;TEXT(tbReporteAsistencia[[#This Row],[REGISTRO]],"dd/mm/yyyy")&amp;TRIM(LEFT(tbReporteAsistencia[[#This Row],[ESTADO]],17)))))</f>
        <v>15726/12/2017ENTRADA</v>
      </c>
      <c r="H1932">
        <f>tbReporteAsistencia[[#This Row],[CLAVE DISPOSITIVO]]</f>
        <v>157</v>
      </c>
      <c r="I1932" s="9">
        <f>tbReporteAsistencia[[#This Row],[REGISTRO]]</f>
        <v>43095.34584490741</v>
      </c>
      <c r="J1932" s="12">
        <f>tbReporteAsistencia[[#This Row],[REGISTRO]]</f>
        <v>43095.34584490741</v>
      </c>
    </row>
    <row r="1933" spans="1:10">
      <c r="A1933">
        <v>157</v>
      </c>
      <c r="B1933">
        <v>157</v>
      </c>
      <c r="C1933" t="s">
        <v>89</v>
      </c>
      <c r="D1933" s="2">
        <v>43095.738136574073</v>
      </c>
      <c r="E1933" t="s">
        <v>11</v>
      </c>
      <c r="F1933" t="s">
        <v>8</v>
      </c>
      <c r="G1933" t="str">
        <f>IF(TRIM(LEFT(tbReporteAsistencia[[#This Row],[ESTADO]],7))="ENTRADA",(tbReporteAsistencia[[#This Row],[CLAVE]]&amp;TEXT(tbReporteAsistencia[[#This Row],[REGISTRO]],"dd/mm/yyyy")&amp;TRIM(LEFT(tbReporteAsistencia[[#This Row],[ESTADO]],7))),IF(TRIM(LEFT(tbReporteAsistencia[[#This Row],[ESTADO]],7))="SALIDA",(tbReporteAsistencia[[#This Row],[CLAVE]]&amp;TEXT(tbReporteAsistencia[[#This Row],[REGISTRO]],"dd/mm/yyyy")&amp;TRIM(LEFT(tbReporteAsistencia[[#This Row],[ESTADO]],7))),(tbReporteAsistencia[[#This Row],[CLAVE]]&amp;TEXT(tbReporteAsistencia[[#This Row],[REGISTRO]],"dd/mm/yyyy")&amp;TRIM(LEFT(tbReporteAsistencia[[#This Row],[ESTADO]],17)))))</f>
        <v>15726/12/2017SALIDA</v>
      </c>
      <c r="H1933">
        <f>tbReporteAsistencia[[#This Row],[CLAVE DISPOSITIVO]]</f>
        <v>157</v>
      </c>
      <c r="I1933" s="9">
        <f>tbReporteAsistencia[[#This Row],[REGISTRO]]</f>
        <v>43095.738136574073</v>
      </c>
      <c r="J1933" s="12">
        <f>tbReporteAsistencia[[#This Row],[REGISTRO]]</f>
        <v>43095.738136574073</v>
      </c>
    </row>
    <row r="1934" spans="1:10">
      <c r="A1934">
        <v>157</v>
      </c>
      <c r="B1934">
        <v>157</v>
      </c>
      <c r="C1934" t="s">
        <v>89</v>
      </c>
      <c r="D1934" s="2">
        <v>43096.324907407405</v>
      </c>
      <c r="E1934" t="s">
        <v>7</v>
      </c>
      <c r="F1934" t="s">
        <v>8</v>
      </c>
      <c r="G1934" t="str">
        <f>IF(TRIM(LEFT(tbReporteAsistencia[[#This Row],[ESTADO]],7))="ENTRADA",(tbReporteAsistencia[[#This Row],[CLAVE]]&amp;TEXT(tbReporteAsistencia[[#This Row],[REGISTRO]],"dd/mm/yyyy")&amp;TRIM(LEFT(tbReporteAsistencia[[#This Row],[ESTADO]],7))),IF(TRIM(LEFT(tbReporteAsistencia[[#This Row],[ESTADO]],7))="SALIDA",(tbReporteAsistencia[[#This Row],[CLAVE]]&amp;TEXT(tbReporteAsistencia[[#This Row],[REGISTRO]],"dd/mm/yyyy")&amp;TRIM(LEFT(tbReporteAsistencia[[#This Row],[ESTADO]],7))),(tbReporteAsistencia[[#This Row],[CLAVE]]&amp;TEXT(tbReporteAsistencia[[#This Row],[REGISTRO]],"dd/mm/yyyy")&amp;TRIM(LEFT(tbReporteAsistencia[[#This Row],[ESTADO]],17)))))</f>
        <v>15727/12/2017ENTRADA</v>
      </c>
      <c r="H1934">
        <f>tbReporteAsistencia[[#This Row],[CLAVE DISPOSITIVO]]</f>
        <v>157</v>
      </c>
      <c r="I1934" s="9">
        <f>tbReporteAsistencia[[#This Row],[REGISTRO]]</f>
        <v>43096.324907407405</v>
      </c>
      <c r="J1934" s="12">
        <f>tbReporteAsistencia[[#This Row],[REGISTRO]]</f>
        <v>43096.324907407405</v>
      </c>
    </row>
    <row r="1935" spans="1:10">
      <c r="A1935">
        <v>157</v>
      </c>
      <c r="B1935">
        <v>157</v>
      </c>
      <c r="C1935" t="s">
        <v>89</v>
      </c>
      <c r="D1935" s="2">
        <v>43096.716643518521</v>
      </c>
      <c r="E1935" t="s">
        <v>11</v>
      </c>
      <c r="F1935" t="s">
        <v>8</v>
      </c>
      <c r="G1935" t="str">
        <f>IF(TRIM(LEFT(tbReporteAsistencia[[#This Row],[ESTADO]],7))="ENTRADA",(tbReporteAsistencia[[#This Row],[CLAVE]]&amp;TEXT(tbReporteAsistencia[[#This Row],[REGISTRO]],"dd/mm/yyyy")&amp;TRIM(LEFT(tbReporteAsistencia[[#This Row],[ESTADO]],7))),IF(TRIM(LEFT(tbReporteAsistencia[[#This Row],[ESTADO]],7))="SALIDA",(tbReporteAsistencia[[#This Row],[CLAVE]]&amp;TEXT(tbReporteAsistencia[[#This Row],[REGISTRO]],"dd/mm/yyyy")&amp;TRIM(LEFT(tbReporteAsistencia[[#This Row],[ESTADO]],7))),(tbReporteAsistencia[[#This Row],[CLAVE]]&amp;TEXT(tbReporteAsistencia[[#This Row],[REGISTRO]],"dd/mm/yyyy")&amp;TRIM(LEFT(tbReporteAsistencia[[#This Row],[ESTADO]],17)))))</f>
        <v>15727/12/2017SALIDA</v>
      </c>
      <c r="H1935">
        <f>tbReporteAsistencia[[#This Row],[CLAVE DISPOSITIVO]]</f>
        <v>157</v>
      </c>
      <c r="I1935" s="9">
        <f>tbReporteAsistencia[[#This Row],[REGISTRO]]</f>
        <v>43096.716643518521</v>
      </c>
      <c r="J1935" s="12">
        <f>tbReporteAsistencia[[#This Row],[REGISTRO]]</f>
        <v>43096.716643518521</v>
      </c>
    </row>
    <row r="1936" spans="1:10">
      <c r="A1936">
        <v>157</v>
      </c>
      <c r="B1936">
        <v>157</v>
      </c>
      <c r="C1936" t="s">
        <v>89</v>
      </c>
      <c r="D1936" s="2">
        <v>43097.335763888892</v>
      </c>
      <c r="E1936" t="s">
        <v>12</v>
      </c>
      <c r="F1936" t="s">
        <v>8</v>
      </c>
      <c r="G1936" t="str">
        <f>IF(TRIM(LEFT(tbReporteAsistencia[[#This Row],[ESTADO]],7))="ENTRADA",(tbReporteAsistencia[[#This Row],[CLAVE]]&amp;TEXT(tbReporteAsistencia[[#This Row],[REGISTRO]],"dd/mm/yyyy")&amp;TRIM(LEFT(tbReporteAsistencia[[#This Row],[ESTADO]],7))),IF(TRIM(LEFT(tbReporteAsistencia[[#This Row],[ESTADO]],7))="SALIDA",(tbReporteAsistencia[[#This Row],[CLAVE]]&amp;TEXT(tbReporteAsistencia[[#This Row],[REGISTRO]],"dd/mm/yyyy")&amp;TRIM(LEFT(tbReporteAsistencia[[#This Row],[ESTADO]],7))),(tbReporteAsistencia[[#This Row],[CLAVE]]&amp;TEXT(tbReporteAsistencia[[#This Row],[REGISTRO]],"dd/mm/yyyy")&amp;TRIM(LEFT(tbReporteAsistencia[[#This Row],[ESTADO]],17)))))</f>
        <v>15728/12/2017ENTRADA</v>
      </c>
      <c r="H1936">
        <f>tbReporteAsistencia[[#This Row],[CLAVE DISPOSITIVO]]</f>
        <v>157</v>
      </c>
      <c r="I1936" s="9">
        <f>tbReporteAsistencia[[#This Row],[REGISTRO]]</f>
        <v>43097.335763888892</v>
      </c>
      <c r="J1936" s="12">
        <f>tbReporteAsistencia[[#This Row],[REGISTRO]]</f>
        <v>43097.335763888892</v>
      </c>
    </row>
    <row r="1937" spans="1:10">
      <c r="A1937">
        <v>157</v>
      </c>
      <c r="B1937">
        <v>157</v>
      </c>
      <c r="C1937" t="s">
        <v>89</v>
      </c>
      <c r="D1937" s="2">
        <v>43097.746296296296</v>
      </c>
      <c r="E1937" t="s">
        <v>11</v>
      </c>
      <c r="F1937" t="s">
        <v>8</v>
      </c>
      <c r="G1937" t="str">
        <f>IF(TRIM(LEFT(tbReporteAsistencia[[#This Row],[ESTADO]],7))="ENTRADA",(tbReporteAsistencia[[#This Row],[CLAVE]]&amp;TEXT(tbReporteAsistencia[[#This Row],[REGISTRO]],"dd/mm/yyyy")&amp;TRIM(LEFT(tbReporteAsistencia[[#This Row],[ESTADO]],7))),IF(TRIM(LEFT(tbReporteAsistencia[[#This Row],[ESTADO]],7))="SALIDA",(tbReporteAsistencia[[#This Row],[CLAVE]]&amp;TEXT(tbReporteAsistencia[[#This Row],[REGISTRO]],"dd/mm/yyyy")&amp;TRIM(LEFT(tbReporteAsistencia[[#This Row],[ESTADO]],7))),(tbReporteAsistencia[[#This Row],[CLAVE]]&amp;TEXT(tbReporteAsistencia[[#This Row],[REGISTRO]],"dd/mm/yyyy")&amp;TRIM(LEFT(tbReporteAsistencia[[#This Row],[ESTADO]],17)))))</f>
        <v>15728/12/2017SALIDA</v>
      </c>
      <c r="H1937">
        <f>tbReporteAsistencia[[#This Row],[CLAVE DISPOSITIVO]]</f>
        <v>157</v>
      </c>
      <c r="I1937" s="9">
        <f>tbReporteAsistencia[[#This Row],[REGISTRO]]</f>
        <v>43097.746296296296</v>
      </c>
      <c r="J1937" s="12">
        <f>tbReporteAsistencia[[#This Row],[REGISTRO]]</f>
        <v>43097.746296296296</v>
      </c>
    </row>
    <row r="1938" spans="1:10">
      <c r="A1938">
        <v>157</v>
      </c>
      <c r="B1938">
        <v>157</v>
      </c>
      <c r="C1938" t="s">
        <v>89</v>
      </c>
      <c r="D1938" s="2">
        <v>43098.337858796294</v>
      </c>
      <c r="E1938" t="s">
        <v>12</v>
      </c>
      <c r="F1938" t="s">
        <v>8</v>
      </c>
      <c r="G1938" t="str">
        <f>IF(TRIM(LEFT(tbReporteAsistencia[[#This Row],[ESTADO]],7))="ENTRADA",(tbReporteAsistencia[[#This Row],[CLAVE]]&amp;TEXT(tbReporteAsistencia[[#This Row],[REGISTRO]],"dd/mm/yyyy")&amp;TRIM(LEFT(tbReporteAsistencia[[#This Row],[ESTADO]],7))),IF(TRIM(LEFT(tbReporteAsistencia[[#This Row],[ESTADO]],7))="SALIDA",(tbReporteAsistencia[[#This Row],[CLAVE]]&amp;TEXT(tbReporteAsistencia[[#This Row],[REGISTRO]],"dd/mm/yyyy")&amp;TRIM(LEFT(tbReporteAsistencia[[#This Row],[ESTADO]],7))),(tbReporteAsistencia[[#This Row],[CLAVE]]&amp;TEXT(tbReporteAsistencia[[#This Row],[REGISTRO]],"dd/mm/yyyy")&amp;TRIM(LEFT(tbReporteAsistencia[[#This Row],[ESTADO]],17)))))</f>
        <v>15729/12/2017ENTRADA</v>
      </c>
      <c r="H1938">
        <f>tbReporteAsistencia[[#This Row],[CLAVE DISPOSITIVO]]</f>
        <v>157</v>
      </c>
      <c r="I1938" s="9">
        <f>tbReporteAsistencia[[#This Row],[REGISTRO]]</f>
        <v>43098.337858796294</v>
      </c>
      <c r="J1938" s="12">
        <f>tbReporteAsistencia[[#This Row],[REGISTRO]]</f>
        <v>43098.337858796294</v>
      </c>
    </row>
    <row r="1939" spans="1:10">
      <c r="A1939">
        <v>157</v>
      </c>
      <c r="B1939">
        <v>157</v>
      </c>
      <c r="C1939" t="s">
        <v>89</v>
      </c>
      <c r="D1939" s="2">
        <v>43098.738796296297</v>
      </c>
      <c r="E1939" t="s">
        <v>11</v>
      </c>
      <c r="F1939" t="s">
        <v>8</v>
      </c>
      <c r="G1939" t="str">
        <f>IF(TRIM(LEFT(tbReporteAsistencia[[#This Row],[ESTADO]],7))="ENTRADA",(tbReporteAsistencia[[#This Row],[CLAVE]]&amp;TEXT(tbReporteAsistencia[[#This Row],[REGISTRO]],"dd/mm/yyyy")&amp;TRIM(LEFT(tbReporteAsistencia[[#This Row],[ESTADO]],7))),IF(TRIM(LEFT(tbReporteAsistencia[[#This Row],[ESTADO]],7))="SALIDA",(tbReporteAsistencia[[#This Row],[CLAVE]]&amp;TEXT(tbReporteAsistencia[[#This Row],[REGISTRO]],"dd/mm/yyyy")&amp;TRIM(LEFT(tbReporteAsistencia[[#This Row],[ESTADO]],7))),(tbReporteAsistencia[[#This Row],[CLAVE]]&amp;TEXT(tbReporteAsistencia[[#This Row],[REGISTRO]],"dd/mm/yyyy")&amp;TRIM(LEFT(tbReporteAsistencia[[#This Row],[ESTADO]],17)))))</f>
        <v>15729/12/2017SALIDA</v>
      </c>
      <c r="H1939">
        <f>tbReporteAsistencia[[#This Row],[CLAVE DISPOSITIVO]]</f>
        <v>157</v>
      </c>
      <c r="I1939" s="9">
        <f>tbReporteAsistencia[[#This Row],[REGISTRO]]</f>
        <v>43098.738796296297</v>
      </c>
      <c r="J1939" s="12">
        <f>tbReporteAsistencia[[#This Row],[REGISTRO]]</f>
        <v>43098.738796296297</v>
      </c>
    </row>
    <row r="1940" spans="1:10">
      <c r="A1940">
        <v>157</v>
      </c>
      <c r="B1940">
        <v>157</v>
      </c>
      <c r="C1940" t="s">
        <v>89</v>
      </c>
      <c r="D1940" s="2">
        <v>43099.378009259257</v>
      </c>
      <c r="E1940" t="s">
        <v>12</v>
      </c>
      <c r="F1940" t="s">
        <v>8</v>
      </c>
      <c r="G1940" t="str">
        <f>IF(TRIM(LEFT(tbReporteAsistencia[[#This Row],[ESTADO]],7))="ENTRADA",(tbReporteAsistencia[[#This Row],[CLAVE]]&amp;TEXT(tbReporteAsistencia[[#This Row],[REGISTRO]],"dd/mm/yyyy")&amp;TRIM(LEFT(tbReporteAsistencia[[#This Row],[ESTADO]],7))),IF(TRIM(LEFT(tbReporteAsistencia[[#This Row],[ESTADO]],7))="SALIDA",(tbReporteAsistencia[[#This Row],[CLAVE]]&amp;TEXT(tbReporteAsistencia[[#This Row],[REGISTRO]],"dd/mm/yyyy")&amp;TRIM(LEFT(tbReporteAsistencia[[#This Row],[ESTADO]],7))),(tbReporteAsistencia[[#This Row],[CLAVE]]&amp;TEXT(tbReporteAsistencia[[#This Row],[REGISTRO]],"dd/mm/yyyy")&amp;TRIM(LEFT(tbReporteAsistencia[[#This Row],[ESTADO]],17)))))</f>
        <v>15730/12/2017ENTRADA</v>
      </c>
      <c r="H1940">
        <f>tbReporteAsistencia[[#This Row],[CLAVE DISPOSITIVO]]</f>
        <v>157</v>
      </c>
      <c r="I1940" s="9">
        <f>tbReporteAsistencia[[#This Row],[REGISTRO]]</f>
        <v>43099.378009259257</v>
      </c>
      <c r="J1940" s="12">
        <f>tbReporteAsistencia[[#This Row],[REGISTRO]]</f>
        <v>43099.378009259257</v>
      </c>
    </row>
    <row r="1941" spans="1:10">
      <c r="A1941">
        <v>157</v>
      </c>
      <c r="B1941">
        <v>157</v>
      </c>
      <c r="C1941" t="s">
        <v>89</v>
      </c>
      <c r="D1941" s="2">
        <v>43099.610856481479</v>
      </c>
      <c r="E1941" t="s">
        <v>11</v>
      </c>
      <c r="F1941" t="s">
        <v>8</v>
      </c>
      <c r="G1941" t="str">
        <f>IF(TRIM(LEFT(tbReporteAsistencia[[#This Row],[ESTADO]],7))="ENTRADA",(tbReporteAsistencia[[#This Row],[CLAVE]]&amp;TEXT(tbReporteAsistencia[[#This Row],[REGISTRO]],"dd/mm/yyyy")&amp;TRIM(LEFT(tbReporteAsistencia[[#This Row],[ESTADO]],7))),IF(TRIM(LEFT(tbReporteAsistencia[[#This Row],[ESTADO]],7))="SALIDA",(tbReporteAsistencia[[#This Row],[CLAVE]]&amp;TEXT(tbReporteAsistencia[[#This Row],[REGISTRO]],"dd/mm/yyyy")&amp;TRIM(LEFT(tbReporteAsistencia[[#This Row],[ESTADO]],7))),(tbReporteAsistencia[[#This Row],[CLAVE]]&amp;TEXT(tbReporteAsistencia[[#This Row],[REGISTRO]],"dd/mm/yyyy")&amp;TRIM(LEFT(tbReporteAsistencia[[#This Row],[ESTADO]],17)))))</f>
        <v>15730/12/2017SALIDA</v>
      </c>
      <c r="H1941">
        <f>tbReporteAsistencia[[#This Row],[CLAVE DISPOSITIVO]]</f>
        <v>157</v>
      </c>
      <c r="I1941" s="9">
        <f>tbReporteAsistencia[[#This Row],[REGISTRO]]</f>
        <v>43099.610856481479</v>
      </c>
      <c r="J1941" s="12">
        <f>tbReporteAsistencia[[#This Row],[REGISTRO]]</f>
        <v>43099.610856481479</v>
      </c>
    </row>
    <row r="1942" spans="1:10">
      <c r="A1942">
        <v>157</v>
      </c>
      <c r="B1942">
        <v>157</v>
      </c>
      <c r="C1942" t="s">
        <v>89</v>
      </c>
      <c r="D1942" s="2">
        <v>43102.335173611114</v>
      </c>
      <c r="E1942" t="s">
        <v>12</v>
      </c>
      <c r="F1942" t="s">
        <v>8</v>
      </c>
      <c r="G1942" t="str">
        <f>IF(TRIM(LEFT(tbReporteAsistencia[[#This Row],[ESTADO]],7))="ENTRADA",(tbReporteAsistencia[[#This Row],[CLAVE]]&amp;TEXT(tbReporteAsistencia[[#This Row],[REGISTRO]],"dd/mm/yyyy")&amp;TRIM(LEFT(tbReporteAsistencia[[#This Row],[ESTADO]],7))),IF(TRIM(LEFT(tbReporteAsistencia[[#This Row],[ESTADO]],7))="SALIDA",(tbReporteAsistencia[[#This Row],[CLAVE]]&amp;TEXT(tbReporteAsistencia[[#This Row],[REGISTRO]],"dd/mm/yyyy")&amp;TRIM(LEFT(tbReporteAsistencia[[#This Row],[ESTADO]],7))),(tbReporteAsistencia[[#This Row],[CLAVE]]&amp;TEXT(tbReporteAsistencia[[#This Row],[REGISTRO]],"dd/mm/yyyy")&amp;TRIM(LEFT(tbReporteAsistencia[[#This Row],[ESTADO]],17)))))</f>
        <v>15702/01/2018ENTRADA</v>
      </c>
      <c r="H1942">
        <f>tbReporteAsistencia[[#This Row],[CLAVE DISPOSITIVO]]</f>
        <v>157</v>
      </c>
      <c r="I1942" s="9">
        <f>tbReporteAsistencia[[#This Row],[REGISTRO]]</f>
        <v>43102.335173611114</v>
      </c>
      <c r="J1942" s="12">
        <f>tbReporteAsistencia[[#This Row],[REGISTRO]]</f>
        <v>43102.335173611114</v>
      </c>
    </row>
    <row r="1943" spans="1:10">
      <c r="A1943">
        <v>157</v>
      </c>
      <c r="B1943">
        <v>157</v>
      </c>
      <c r="C1943" t="s">
        <v>89</v>
      </c>
      <c r="D1943" s="2">
        <v>43102.716249999998</v>
      </c>
      <c r="E1943" t="s">
        <v>11</v>
      </c>
      <c r="F1943" t="s">
        <v>8</v>
      </c>
      <c r="G1943" t="str">
        <f>IF(TRIM(LEFT(tbReporteAsistencia[[#This Row],[ESTADO]],7))="ENTRADA",(tbReporteAsistencia[[#This Row],[CLAVE]]&amp;TEXT(tbReporteAsistencia[[#This Row],[REGISTRO]],"dd/mm/yyyy")&amp;TRIM(LEFT(tbReporteAsistencia[[#This Row],[ESTADO]],7))),IF(TRIM(LEFT(tbReporteAsistencia[[#This Row],[ESTADO]],7))="SALIDA",(tbReporteAsistencia[[#This Row],[CLAVE]]&amp;TEXT(tbReporteAsistencia[[#This Row],[REGISTRO]],"dd/mm/yyyy")&amp;TRIM(LEFT(tbReporteAsistencia[[#This Row],[ESTADO]],7))),(tbReporteAsistencia[[#This Row],[CLAVE]]&amp;TEXT(tbReporteAsistencia[[#This Row],[REGISTRO]],"dd/mm/yyyy")&amp;TRIM(LEFT(tbReporteAsistencia[[#This Row],[ESTADO]],17)))))</f>
        <v>15702/01/2018SALIDA</v>
      </c>
      <c r="H1943">
        <f>tbReporteAsistencia[[#This Row],[CLAVE DISPOSITIVO]]</f>
        <v>157</v>
      </c>
      <c r="I1943" s="9">
        <f>tbReporteAsistencia[[#This Row],[REGISTRO]]</f>
        <v>43102.716249999998</v>
      </c>
      <c r="J1943" s="12">
        <f>tbReporteAsistencia[[#This Row],[REGISTRO]]</f>
        <v>43102.716249999998</v>
      </c>
    </row>
    <row r="1944" spans="1:10">
      <c r="A1944">
        <v>157</v>
      </c>
      <c r="B1944">
        <v>157</v>
      </c>
      <c r="C1944" t="s">
        <v>89</v>
      </c>
      <c r="D1944" s="2">
        <v>43103.399745370371</v>
      </c>
      <c r="E1944" t="s">
        <v>7</v>
      </c>
      <c r="F1944" t="s">
        <v>8</v>
      </c>
      <c r="G1944" t="str">
        <f>IF(TRIM(LEFT(tbReporteAsistencia[[#This Row],[ESTADO]],7))="ENTRADA",(tbReporteAsistencia[[#This Row],[CLAVE]]&amp;TEXT(tbReporteAsistencia[[#This Row],[REGISTRO]],"dd/mm/yyyy")&amp;TRIM(LEFT(tbReporteAsistencia[[#This Row],[ESTADO]],7))),IF(TRIM(LEFT(tbReporteAsistencia[[#This Row],[ESTADO]],7))="SALIDA",(tbReporteAsistencia[[#This Row],[CLAVE]]&amp;TEXT(tbReporteAsistencia[[#This Row],[REGISTRO]],"dd/mm/yyyy")&amp;TRIM(LEFT(tbReporteAsistencia[[#This Row],[ESTADO]],7))),(tbReporteAsistencia[[#This Row],[CLAVE]]&amp;TEXT(tbReporteAsistencia[[#This Row],[REGISTRO]],"dd/mm/yyyy")&amp;TRIM(LEFT(tbReporteAsistencia[[#This Row],[ESTADO]],17)))))</f>
        <v>15703/01/2018ENTRADA</v>
      </c>
      <c r="H1944">
        <f>tbReporteAsistencia[[#This Row],[CLAVE DISPOSITIVO]]</f>
        <v>157</v>
      </c>
      <c r="I1944" s="9">
        <f>tbReporteAsistencia[[#This Row],[REGISTRO]]</f>
        <v>43103.399745370371</v>
      </c>
      <c r="J1944" s="12">
        <f>tbReporteAsistencia[[#This Row],[REGISTRO]]</f>
        <v>43103.399745370371</v>
      </c>
    </row>
    <row r="1945" spans="1:10">
      <c r="A1945">
        <v>157</v>
      </c>
      <c r="B1945">
        <v>157</v>
      </c>
      <c r="C1945" t="s">
        <v>89</v>
      </c>
      <c r="D1945" s="2">
        <v>43103.726400462961</v>
      </c>
      <c r="E1945" t="s">
        <v>11</v>
      </c>
      <c r="F1945" t="s">
        <v>8</v>
      </c>
      <c r="G1945" t="str">
        <f>IF(TRIM(LEFT(tbReporteAsistencia[[#This Row],[ESTADO]],7))="ENTRADA",(tbReporteAsistencia[[#This Row],[CLAVE]]&amp;TEXT(tbReporteAsistencia[[#This Row],[REGISTRO]],"dd/mm/yyyy")&amp;TRIM(LEFT(tbReporteAsistencia[[#This Row],[ESTADO]],7))),IF(TRIM(LEFT(tbReporteAsistencia[[#This Row],[ESTADO]],7))="SALIDA",(tbReporteAsistencia[[#This Row],[CLAVE]]&amp;TEXT(tbReporteAsistencia[[#This Row],[REGISTRO]],"dd/mm/yyyy")&amp;TRIM(LEFT(tbReporteAsistencia[[#This Row],[ESTADO]],7))),(tbReporteAsistencia[[#This Row],[CLAVE]]&amp;TEXT(tbReporteAsistencia[[#This Row],[REGISTRO]],"dd/mm/yyyy")&amp;TRIM(LEFT(tbReporteAsistencia[[#This Row],[ESTADO]],17)))))</f>
        <v>15703/01/2018SALIDA</v>
      </c>
      <c r="H1945">
        <f>tbReporteAsistencia[[#This Row],[CLAVE DISPOSITIVO]]</f>
        <v>157</v>
      </c>
      <c r="I1945" s="9">
        <f>tbReporteAsistencia[[#This Row],[REGISTRO]]</f>
        <v>43103.726400462961</v>
      </c>
      <c r="J1945" s="12">
        <f>tbReporteAsistencia[[#This Row],[REGISTRO]]</f>
        <v>43103.726400462961</v>
      </c>
    </row>
    <row r="1946" spans="1:10">
      <c r="A1946">
        <v>157</v>
      </c>
      <c r="B1946">
        <v>157</v>
      </c>
      <c r="C1946" t="s">
        <v>89</v>
      </c>
      <c r="D1946" s="2">
        <v>43104.334282407406</v>
      </c>
      <c r="E1946" t="s">
        <v>12</v>
      </c>
      <c r="F1946" t="s">
        <v>8</v>
      </c>
      <c r="G1946" t="str">
        <f>IF(TRIM(LEFT(tbReporteAsistencia[[#This Row],[ESTADO]],7))="ENTRADA",(tbReporteAsistencia[[#This Row],[CLAVE]]&amp;TEXT(tbReporteAsistencia[[#This Row],[REGISTRO]],"dd/mm/yyyy")&amp;TRIM(LEFT(tbReporteAsistencia[[#This Row],[ESTADO]],7))),IF(TRIM(LEFT(tbReporteAsistencia[[#This Row],[ESTADO]],7))="SALIDA",(tbReporteAsistencia[[#This Row],[CLAVE]]&amp;TEXT(tbReporteAsistencia[[#This Row],[REGISTRO]],"dd/mm/yyyy")&amp;TRIM(LEFT(tbReporteAsistencia[[#This Row],[ESTADO]],7))),(tbReporteAsistencia[[#This Row],[CLAVE]]&amp;TEXT(tbReporteAsistencia[[#This Row],[REGISTRO]],"dd/mm/yyyy")&amp;TRIM(LEFT(tbReporteAsistencia[[#This Row],[ESTADO]],17)))))</f>
        <v>15704/01/2018ENTRADA</v>
      </c>
      <c r="H1946">
        <f>tbReporteAsistencia[[#This Row],[CLAVE DISPOSITIVO]]</f>
        <v>157</v>
      </c>
      <c r="I1946" s="9">
        <f>tbReporteAsistencia[[#This Row],[REGISTRO]]</f>
        <v>43104.334282407406</v>
      </c>
      <c r="J1946" s="12">
        <f>tbReporteAsistencia[[#This Row],[REGISTRO]]</f>
        <v>43104.334282407406</v>
      </c>
    </row>
    <row r="1947" spans="1:10">
      <c r="A1947">
        <v>157</v>
      </c>
      <c r="B1947">
        <v>157</v>
      </c>
      <c r="C1947" t="s">
        <v>89</v>
      </c>
      <c r="D1947" s="2">
        <v>43105.338391203702</v>
      </c>
      <c r="E1947" t="s">
        <v>12</v>
      </c>
      <c r="F1947" t="s">
        <v>8</v>
      </c>
      <c r="G1947" t="str">
        <f>IF(TRIM(LEFT(tbReporteAsistencia[[#This Row],[ESTADO]],7))="ENTRADA",(tbReporteAsistencia[[#This Row],[CLAVE]]&amp;TEXT(tbReporteAsistencia[[#This Row],[REGISTRO]],"dd/mm/yyyy")&amp;TRIM(LEFT(tbReporteAsistencia[[#This Row],[ESTADO]],7))),IF(TRIM(LEFT(tbReporteAsistencia[[#This Row],[ESTADO]],7))="SALIDA",(tbReporteAsistencia[[#This Row],[CLAVE]]&amp;TEXT(tbReporteAsistencia[[#This Row],[REGISTRO]],"dd/mm/yyyy")&amp;TRIM(LEFT(tbReporteAsistencia[[#This Row],[ESTADO]],7))),(tbReporteAsistencia[[#This Row],[CLAVE]]&amp;TEXT(tbReporteAsistencia[[#This Row],[REGISTRO]],"dd/mm/yyyy")&amp;TRIM(LEFT(tbReporteAsistencia[[#This Row],[ESTADO]],17)))))</f>
        <v>15705/01/2018ENTRADA</v>
      </c>
      <c r="H1947">
        <f>tbReporteAsistencia[[#This Row],[CLAVE DISPOSITIVO]]</f>
        <v>157</v>
      </c>
      <c r="I1947" s="9">
        <f>tbReporteAsistencia[[#This Row],[REGISTRO]]</f>
        <v>43105.338391203702</v>
      </c>
      <c r="J1947" s="12">
        <f>tbReporteAsistencia[[#This Row],[REGISTRO]]</f>
        <v>43105.338391203702</v>
      </c>
    </row>
    <row r="1948" spans="1:10">
      <c r="A1948">
        <v>157</v>
      </c>
      <c r="B1948">
        <v>157</v>
      </c>
      <c r="C1948" t="s">
        <v>89</v>
      </c>
      <c r="D1948" s="2">
        <v>43105.722048611111</v>
      </c>
      <c r="E1948" t="s">
        <v>11</v>
      </c>
      <c r="F1948" t="s">
        <v>8</v>
      </c>
      <c r="G1948" t="str">
        <f>IF(TRIM(LEFT(tbReporteAsistencia[[#This Row],[ESTADO]],7))="ENTRADA",(tbReporteAsistencia[[#This Row],[CLAVE]]&amp;TEXT(tbReporteAsistencia[[#This Row],[REGISTRO]],"dd/mm/yyyy")&amp;TRIM(LEFT(tbReporteAsistencia[[#This Row],[ESTADO]],7))),IF(TRIM(LEFT(tbReporteAsistencia[[#This Row],[ESTADO]],7))="SALIDA",(tbReporteAsistencia[[#This Row],[CLAVE]]&amp;TEXT(tbReporteAsistencia[[#This Row],[REGISTRO]],"dd/mm/yyyy")&amp;TRIM(LEFT(tbReporteAsistencia[[#This Row],[ESTADO]],7))),(tbReporteAsistencia[[#This Row],[CLAVE]]&amp;TEXT(tbReporteAsistencia[[#This Row],[REGISTRO]],"dd/mm/yyyy")&amp;TRIM(LEFT(tbReporteAsistencia[[#This Row],[ESTADO]],17)))))</f>
        <v>15705/01/2018SALIDA</v>
      </c>
      <c r="H1948">
        <f>tbReporteAsistencia[[#This Row],[CLAVE DISPOSITIVO]]</f>
        <v>157</v>
      </c>
      <c r="I1948" s="9">
        <f>tbReporteAsistencia[[#This Row],[REGISTRO]]</f>
        <v>43105.722048611111</v>
      </c>
      <c r="J1948" s="12">
        <f>tbReporteAsistencia[[#This Row],[REGISTRO]]</f>
        <v>43105.722048611111</v>
      </c>
    </row>
    <row r="1949" spans="1:10">
      <c r="A1949">
        <v>157</v>
      </c>
      <c r="B1949">
        <v>157</v>
      </c>
      <c r="C1949" t="s">
        <v>89</v>
      </c>
      <c r="D1949" s="2">
        <v>43108.341956018521</v>
      </c>
      <c r="E1949" t="s">
        <v>12</v>
      </c>
      <c r="F1949" t="s">
        <v>8</v>
      </c>
      <c r="G1949" t="str">
        <f>IF(TRIM(LEFT(tbReporteAsistencia[[#This Row],[ESTADO]],7))="ENTRADA",(tbReporteAsistencia[[#This Row],[CLAVE]]&amp;TEXT(tbReporteAsistencia[[#This Row],[REGISTRO]],"dd/mm/yyyy")&amp;TRIM(LEFT(tbReporteAsistencia[[#This Row],[ESTADO]],7))),IF(TRIM(LEFT(tbReporteAsistencia[[#This Row],[ESTADO]],7))="SALIDA",(tbReporteAsistencia[[#This Row],[CLAVE]]&amp;TEXT(tbReporteAsistencia[[#This Row],[REGISTRO]],"dd/mm/yyyy")&amp;TRIM(LEFT(tbReporteAsistencia[[#This Row],[ESTADO]],7))),(tbReporteAsistencia[[#This Row],[CLAVE]]&amp;TEXT(tbReporteAsistencia[[#This Row],[REGISTRO]],"dd/mm/yyyy")&amp;TRIM(LEFT(tbReporteAsistencia[[#This Row],[ESTADO]],17)))))</f>
        <v>15708/01/2018ENTRADA</v>
      </c>
      <c r="H1949">
        <f>tbReporteAsistencia[[#This Row],[CLAVE DISPOSITIVO]]</f>
        <v>157</v>
      </c>
      <c r="I1949" s="9">
        <f>tbReporteAsistencia[[#This Row],[REGISTRO]]</f>
        <v>43108.341956018521</v>
      </c>
      <c r="J1949" s="12">
        <f>tbReporteAsistencia[[#This Row],[REGISTRO]]</f>
        <v>43108.341956018521</v>
      </c>
    </row>
    <row r="1950" spans="1:10">
      <c r="A1950">
        <v>157</v>
      </c>
      <c r="B1950">
        <v>157</v>
      </c>
      <c r="C1950" t="s">
        <v>89</v>
      </c>
      <c r="D1950" s="2">
        <v>43108.719351851854</v>
      </c>
      <c r="E1950" t="s">
        <v>11</v>
      </c>
      <c r="F1950" t="s">
        <v>8</v>
      </c>
      <c r="G1950" t="str">
        <f>IF(TRIM(LEFT(tbReporteAsistencia[[#This Row],[ESTADO]],7))="ENTRADA",(tbReporteAsistencia[[#This Row],[CLAVE]]&amp;TEXT(tbReporteAsistencia[[#This Row],[REGISTRO]],"dd/mm/yyyy")&amp;TRIM(LEFT(tbReporteAsistencia[[#This Row],[ESTADO]],7))),IF(TRIM(LEFT(tbReporteAsistencia[[#This Row],[ESTADO]],7))="SALIDA",(tbReporteAsistencia[[#This Row],[CLAVE]]&amp;TEXT(tbReporteAsistencia[[#This Row],[REGISTRO]],"dd/mm/yyyy")&amp;TRIM(LEFT(tbReporteAsistencia[[#This Row],[ESTADO]],7))),(tbReporteAsistencia[[#This Row],[CLAVE]]&amp;TEXT(tbReporteAsistencia[[#This Row],[REGISTRO]],"dd/mm/yyyy")&amp;TRIM(LEFT(tbReporteAsistencia[[#This Row],[ESTADO]],17)))))</f>
        <v>15708/01/2018SALIDA</v>
      </c>
      <c r="H1950">
        <f>tbReporteAsistencia[[#This Row],[CLAVE DISPOSITIVO]]</f>
        <v>157</v>
      </c>
      <c r="I1950" s="9">
        <f>tbReporteAsistencia[[#This Row],[REGISTRO]]</f>
        <v>43108.719351851854</v>
      </c>
      <c r="J1950" s="12">
        <f>tbReporteAsistencia[[#This Row],[REGISTRO]]</f>
        <v>43108.719351851854</v>
      </c>
    </row>
    <row r="1951" spans="1:10">
      <c r="A1951">
        <v>215</v>
      </c>
      <c r="B1951">
        <v>215</v>
      </c>
      <c r="C1951" t="s">
        <v>90</v>
      </c>
      <c r="D1951" s="2">
        <v>43095.283402777779</v>
      </c>
      <c r="E1951" t="s">
        <v>7</v>
      </c>
      <c r="F1951" t="s">
        <v>8</v>
      </c>
      <c r="G1951" t="str">
        <f>IF(TRIM(LEFT(tbReporteAsistencia[[#This Row],[ESTADO]],7))="ENTRADA",(tbReporteAsistencia[[#This Row],[CLAVE]]&amp;TEXT(tbReporteAsistencia[[#This Row],[REGISTRO]],"dd/mm/yyyy")&amp;TRIM(LEFT(tbReporteAsistencia[[#This Row],[ESTADO]],7))),IF(TRIM(LEFT(tbReporteAsistencia[[#This Row],[ESTADO]],7))="SALIDA",(tbReporteAsistencia[[#This Row],[CLAVE]]&amp;TEXT(tbReporteAsistencia[[#This Row],[REGISTRO]],"dd/mm/yyyy")&amp;TRIM(LEFT(tbReporteAsistencia[[#This Row],[ESTADO]],7))),(tbReporteAsistencia[[#This Row],[CLAVE]]&amp;TEXT(tbReporteAsistencia[[#This Row],[REGISTRO]],"dd/mm/yyyy")&amp;TRIM(LEFT(tbReporteAsistencia[[#This Row],[ESTADO]],17)))))</f>
        <v>21526/12/2017ENTRADA</v>
      </c>
      <c r="H1951">
        <f>tbReporteAsistencia[[#This Row],[CLAVE DISPOSITIVO]]</f>
        <v>215</v>
      </c>
      <c r="I1951" s="9">
        <f>tbReporteAsistencia[[#This Row],[REGISTRO]]</f>
        <v>43095.283402777779</v>
      </c>
      <c r="J1951" s="12">
        <f>tbReporteAsistencia[[#This Row],[REGISTRO]]</f>
        <v>43095.283402777779</v>
      </c>
    </row>
    <row r="1952" spans="1:10">
      <c r="A1952">
        <v>215</v>
      </c>
      <c r="B1952">
        <v>215</v>
      </c>
      <c r="C1952" t="s">
        <v>90</v>
      </c>
      <c r="D1952" s="2">
        <v>43095.621319444443</v>
      </c>
      <c r="E1952" t="s">
        <v>11</v>
      </c>
      <c r="F1952" t="s">
        <v>8</v>
      </c>
      <c r="G1952" t="str">
        <f>IF(TRIM(LEFT(tbReporteAsistencia[[#This Row],[ESTADO]],7))="ENTRADA",(tbReporteAsistencia[[#This Row],[CLAVE]]&amp;TEXT(tbReporteAsistencia[[#This Row],[REGISTRO]],"dd/mm/yyyy")&amp;TRIM(LEFT(tbReporteAsistencia[[#This Row],[ESTADO]],7))),IF(TRIM(LEFT(tbReporteAsistencia[[#This Row],[ESTADO]],7))="SALIDA",(tbReporteAsistencia[[#This Row],[CLAVE]]&amp;TEXT(tbReporteAsistencia[[#This Row],[REGISTRO]],"dd/mm/yyyy")&amp;TRIM(LEFT(tbReporteAsistencia[[#This Row],[ESTADO]],7))),(tbReporteAsistencia[[#This Row],[CLAVE]]&amp;TEXT(tbReporteAsistencia[[#This Row],[REGISTRO]],"dd/mm/yyyy")&amp;TRIM(LEFT(tbReporteAsistencia[[#This Row],[ESTADO]],17)))))</f>
        <v>21526/12/2017SALIDA</v>
      </c>
      <c r="H1952">
        <f>tbReporteAsistencia[[#This Row],[CLAVE DISPOSITIVO]]</f>
        <v>215</v>
      </c>
      <c r="I1952" s="9">
        <f>tbReporteAsistencia[[#This Row],[REGISTRO]]</f>
        <v>43095.621319444443</v>
      </c>
      <c r="J1952" s="12">
        <f>tbReporteAsistencia[[#This Row],[REGISTRO]]</f>
        <v>43095.621319444443</v>
      </c>
    </row>
    <row r="1953" spans="1:10">
      <c r="A1953">
        <v>215</v>
      </c>
      <c r="B1953">
        <v>215</v>
      </c>
      <c r="C1953" t="s">
        <v>90</v>
      </c>
      <c r="D1953" s="2">
        <v>43096.283020833333</v>
      </c>
      <c r="E1953" t="s">
        <v>7</v>
      </c>
      <c r="F1953" t="s">
        <v>8</v>
      </c>
      <c r="G1953" t="str">
        <f>IF(TRIM(LEFT(tbReporteAsistencia[[#This Row],[ESTADO]],7))="ENTRADA",(tbReporteAsistencia[[#This Row],[CLAVE]]&amp;TEXT(tbReporteAsistencia[[#This Row],[REGISTRO]],"dd/mm/yyyy")&amp;TRIM(LEFT(tbReporteAsistencia[[#This Row],[ESTADO]],7))),IF(TRIM(LEFT(tbReporteAsistencia[[#This Row],[ESTADO]],7))="SALIDA",(tbReporteAsistencia[[#This Row],[CLAVE]]&amp;TEXT(tbReporteAsistencia[[#This Row],[REGISTRO]],"dd/mm/yyyy")&amp;TRIM(LEFT(tbReporteAsistencia[[#This Row],[ESTADO]],7))),(tbReporteAsistencia[[#This Row],[CLAVE]]&amp;TEXT(tbReporteAsistencia[[#This Row],[REGISTRO]],"dd/mm/yyyy")&amp;TRIM(LEFT(tbReporteAsistencia[[#This Row],[ESTADO]],17)))))</f>
        <v>21527/12/2017ENTRADA</v>
      </c>
      <c r="H1953">
        <f>tbReporteAsistencia[[#This Row],[CLAVE DISPOSITIVO]]</f>
        <v>215</v>
      </c>
      <c r="I1953" s="9">
        <f>tbReporteAsistencia[[#This Row],[REGISTRO]]</f>
        <v>43096.283020833333</v>
      </c>
      <c r="J1953" s="12">
        <f>tbReporteAsistencia[[#This Row],[REGISTRO]]</f>
        <v>43096.283020833333</v>
      </c>
    </row>
    <row r="1954" spans="1:10">
      <c r="A1954">
        <v>215</v>
      </c>
      <c r="B1954">
        <v>215</v>
      </c>
      <c r="C1954" t="s">
        <v>90</v>
      </c>
      <c r="D1954" s="2">
        <v>43096.419212962966</v>
      </c>
      <c r="E1954" t="s">
        <v>22</v>
      </c>
      <c r="F1954" t="s">
        <v>8</v>
      </c>
      <c r="G1954" t="str">
        <f>IF(TRIM(LEFT(tbReporteAsistencia[[#This Row],[ESTADO]],7))="ENTRADA",(tbReporteAsistencia[[#This Row],[CLAVE]]&amp;TEXT(tbReporteAsistencia[[#This Row],[REGISTRO]],"dd/mm/yyyy")&amp;TRIM(LEFT(tbReporteAsistencia[[#This Row],[ESTADO]],7))),IF(TRIM(LEFT(tbReporteAsistencia[[#This Row],[ESTADO]],7))="SALIDA",(tbReporteAsistencia[[#This Row],[CLAVE]]&amp;TEXT(tbReporteAsistencia[[#This Row],[REGISTRO]],"dd/mm/yyyy")&amp;TRIM(LEFT(tbReporteAsistencia[[#This Row],[ESTADO]],7))),(tbReporteAsistencia[[#This Row],[CLAVE]]&amp;TEXT(tbReporteAsistencia[[#This Row],[REGISTRO]],"dd/mm/yyyy")&amp;TRIM(LEFT(tbReporteAsistencia[[#This Row],[ESTADO]],17)))))</f>
        <v>21527/12/2017FIN DE COMIDA - R</v>
      </c>
      <c r="H1954">
        <f>tbReporteAsistencia[[#This Row],[CLAVE DISPOSITIVO]]</f>
        <v>215</v>
      </c>
      <c r="I1954" s="9">
        <f>tbReporteAsistencia[[#This Row],[REGISTRO]]</f>
        <v>43096.419212962966</v>
      </c>
      <c r="J1954" s="12">
        <f>tbReporteAsistencia[[#This Row],[REGISTRO]]</f>
        <v>43096.419212962966</v>
      </c>
    </row>
    <row r="1955" spans="1:10">
      <c r="A1955">
        <v>215</v>
      </c>
      <c r="B1955">
        <v>215</v>
      </c>
      <c r="C1955" t="s">
        <v>90</v>
      </c>
      <c r="D1955" s="2">
        <v>43096.433252314811</v>
      </c>
      <c r="E1955" t="s">
        <v>19</v>
      </c>
      <c r="F1955" t="s">
        <v>8</v>
      </c>
      <c r="G1955" t="str">
        <f>IF(TRIM(LEFT(tbReporteAsistencia[[#This Row],[ESTADO]],7))="ENTRADA",(tbReporteAsistencia[[#This Row],[CLAVE]]&amp;TEXT(tbReporteAsistencia[[#This Row],[REGISTRO]],"dd/mm/yyyy")&amp;TRIM(LEFT(tbReporteAsistencia[[#This Row],[ESTADO]],7))),IF(TRIM(LEFT(tbReporteAsistencia[[#This Row],[ESTADO]],7))="SALIDA",(tbReporteAsistencia[[#This Row],[CLAVE]]&amp;TEXT(tbReporteAsistencia[[#This Row],[REGISTRO]],"dd/mm/yyyy")&amp;TRIM(LEFT(tbReporteAsistencia[[#This Row],[ESTADO]],7))),(tbReporteAsistencia[[#This Row],[CLAVE]]&amp;TEXT(tbReporteAsistencia[[#This Row],[REGISTRO]],"dd/mm/yyyy")&amp;TRIM(LEFT(tbReporteAsistencia[[#This Row],[ESTADO]],17)))))</f>
        <v>21527/12/2017SALIDA</v>
      </c>
      <c r="H1955">
        <f>tbReporteAsistencia[[#This Row],[CLAVE DISPOSITIVO]]</f>
        <v>215</v>
      </c>
      <c r="I1955" s="9">
        <f>tbReporteAsistencia[[#This Row],[REGISTRO]]</f>
        <v>43096.433252314811</v>
      </c>
      <c r="J1955" s="12">
        <f>tbReporteAsistencia[[#This Row],[REGISTRO]]</f>
        <v>43096.433252314811</v>
      </c>
    </row>
    <row r="1956" spans="1:10">
      <c r="A1956">
        <v>215</v>
      </c>
      <c r="B1956">
        <v>215</v>
      </c>
      <c r="C1956" t="s">
        <v>90</v>
      </c>
      <c r="D1956" s="2">
        <v>43096.607986111114</v>
      </c>
      <c r="E1956" t="s">
        <v>11</v>
      </c>
      <c r="F1956" t="s">
        <v>8</v>
      </c>
      <c r="G1956" t="str">
        <f>IF(TRIM(LEFT(tbReporteAsistencia[[#This Row],[ESTADO]],7))="ENTRADA",(tbReporteAsistencia[[#This Row],[CLAVE]]&amp;TEXT(tbReporteAsistencia[[#This Row],[REGISTRO]],"dd/mm/yyyy")&amp;TRIM(LEFT(tbReporteAsistencia[[#This Row],[ESTADO]],7))),IF(TRIM(LEFT(tbReporteAsistencia[[#This Row],[ESTADO]],7))="SALIDA",(tbReporteAsistencia[[#This Row],[CLAVE]]&amp;TEXT(tbReporteAsistencia[[#This Row],[REGISTRO]],"dd/mm/yyyy")&amp;TRIM(LEFT(tbReporteAsistencia[[#This Row],[ESTADO]],7))),(tbReporteAsistencia[[#This Row],[CLAVE]]&amp;TEXT(tbReporteAsistencia[[#This Row],[REGISTRO]],"dd/mm/yyyy")&amp;TRIM(LEFT(tbReporteAsistencia[[#This Row],[ESTADO]],17)))))</f>
        <v>21527/12/2017SALIDA</v>
      </c>
      <c r="H1956">
        <f>tbReporteAsistencia[[#This Row],[CLAVE DISPOSITIVO]]</f>
        <v>215</v>
      </c>
      <c r="I1956" s="9">
        <f>tbReporteAsistencia[[#This Row],[REGISTRO]]</f>
        <v>43096.607986111114</v>
      </c>
      <c r="J1956" s="12">
        <f>tbReporteAsistencia[[#This Row],[REGISTRO]]</f>
        <v>43096.607986111114</v>
      </c>
    </row>
    <row r="1957" spans="1:10">
      <c r="A1957">
        <v>215</v>
      </c>
      <c r="B1957">
        <v>215</v>
      </c>
      <c r="C1957" t="s">
        <v>90</v>
      </c>
      <c r="D1957" s="2">
        <v>43097.289687500001</v>
      </c>
      <c r="E1957" t="s">
        <v>7</v>
      </c>
      <c r="F1957" t="s">
        <v>8</v>
      </c>
      <c r="G1957" t="str">
        <f>IF(TRIM(LEFT(tbReporteAsistencia[[#This Row],[ESTADO]],7))="ENTRADA",(tbReporteAsistencia[[#This Row],[CLAVE]]&amp;TEXT(tbReporteAsistencia[[#This Row],[REGISTRO]],"dd/mm/yyyy")&amp;TRIM(LEFT(tbReporteAsistencia[[#This Row],[ESTADO]],7))),IF(TRIM(LEFT(tbReporteAsistencia[[#This Row],[ESTADO]],7))="SALIDA",(tbReporteAsistencia[[#This Row],[CLAVE]]&amp;TEXT(tbReporteAsistencia[[#This Row],[REGISTRO]],"dd/mm/yyyy")&amp;TRIM(LEFT(tbReporteAsistencia[[#This Row],[ESTADO]],7))),(tbReporteAsistencia[[#This Row],[CLAVE]]&amp;TEXT(tbReporteAsistencia[[#This Row],[REGISTRO]],"dd/mm/yyyy")&amp;TRIM(LEFT(tbReporteAsistencia[[#This Row],[ESTADO]],17)))))</f>
        <v>21528/12/2017ENTRADA</v>
      </c>
      <c r="H1957">
        <f>tbReporteAsistencia[[#This Row],[CLAVE DISPOSITIVO]]</f>
        <v>215</v>
      </c>
      <c r="I1957" s="9">
        <f>tbReporteAsistencia[[#This Row],[REGISTRO]]</f>
        <v>43097.289687500001</v>
      </c>
      <c r="J1957" s="12">
        <f>tbReporteAsistencia[[#This Row],[REGISTRO]]</f>
        <v>43097.289687500001</v>
      </c>
    </row>
    <row r="1958" spans="1:10">
      <c r="A1958">
        <v>215</v>
      </c>
      <c r="B1958">
        <v>215</v>
      </c>
      <c r="C1958" t="s">
        <v>90</v>
      </c>
      <c r="D1958" s="2">
        <v>43097.345208333332</v>
      </c>
      <c r="E1958" t="s">
        <v>19</v>
      </c>
      <c r="F1958" t="s">
        <v>8</v>
      </c>
      <c r="G1958" t="str">
        <f>IF(TRIM(LEFT(tbReporteAsistencia[[#This Row],[ESTADO]],7))="ENTRADA",(tbReporteAsistencia[[#This Row],[CLAVE]]&amp;TEXT(tbReporteAsistencia[[#This Row],[REGISTRO]],"dd/mm/yyyy")&amp;TRIM(LEFT(tbReporteAsistencia[[#This Row],[ESTADO]],7))),IF(TRIM(LEFT(tbReporteAsistencia[[#This Row],[ESTADO]],7))="SALIDA",(tbReporteAsistencia[[#This Row],[CLAVE]]&amp;TEXT(tbReporteAsistencia[[#This Row],[REGISTRO]],"dd/mm/yyyy")&amp;TRIM(LEFT(tbReporteAsistencia[[#This Row],[ESTADO]],7))),(tbReporteAsistencia[[#This Row],[CLAVE]]&amp;TEXT(tbReporteAsistencia[[#This Row],[REGISTRO]],"dd/mm/yyyy")&amp;TRIM(LEFT(tbReporteAsistencia[[#This Row],[ESTADO]],17)))))</f>
        <v>21528/12/2017SALIDA</v>
      </c>
      <c r="H1958">
        <f>tbReporteAsistencia[[#This Row],[CLAVE DISPOSITIVO]]</f>
        <v>215</v>
      </c>
      <c r="I1958" s="9">
        <f>tbReporteAsistencia[[#This Row],[REGISTRO]]</f>
        <v>43097.345208333332</v>
      </c>
      <c r="J1958" s="12">
        <f>tbReporteAsistencia[[#This Row],[REGISTRO]]</f>
        <v>43097.345208333332</v>
      </c>
    </row>
    <row r="1959" spans="1:10">
      <c r="A1959">
        <v>215</v>
      </c>
      <c r="B1959">
        <v>215</v>
      </c>
      <c r="C1959" t="s">
        <v>90</v>
      </c>
      <c r="D1959" s="2">
        <v>43097.357511574075</v>
      </c>
      <c r="E1959" t="s">
        <v>9</v>
      </c>
      <c r="F1959" t="s">
        <v>8</v>
      </c>
      <c r="G1959" t="str">
        <f>IF(TRIM(LEFT(tbReporteAsistencia[[#This Row],[ESTADO]],7))="ENTRADA",(tbReporteAsistencia[[#This Row],[CLAVE]]&amp;TEXT(tbReporteAsistencia[[#This Row],[REGISTRO]],"dd/mm/yyyy")&amp;TRIM(LEFT(tbReporteAsistencia[[#This Row],[ESTADO]],7))),IF(TRIM(LEFT(tbReporteAsistencia[[#This Row],[ESTADO]],7))="SALIDA",(tbReporteAsistencia[[#This Row],[CLAVE]]&amp;TEXT(tbReporteAsistencia[[#This Row],[REGISTRO]],"dd/mm/yyyy")&amp;TRIM(LEFT(tbReporteAsistencia[[#This Row],[ESTADO]],7))),(tbReporteAsistencia[[#This Row],[CLAVE]]&amp;TEXT(tbReporteAsistencia[[#This Row],[REGISTRO]],"dd/mm/yyyy")&amp;TRIM(LEFT(tbReporteAsistencia[[#This Row],[ESTADO]],17)))))</f>
        <v>21528/12/2017INICIO DE COMIDA</v>
      </c>
      <c r="H1959">
        <f>tbReporteAsistencia[[#This Row],[CLAVE DISPOSITIVO]]</f>
        <v>215</v>
      </c>
      <c r="I1959" s="9">
        <f>tbReporteAsistencia[[#This Row],[REGISTRO]]</f>
        <v>43097.357511574075</v>
      </c>
      <c r="J1959" s="12">
        <f>tbReporteAsistencia[[#This Row],[REGISTRO]]</f>
        <v>43097.357511574075</v>
      </c>
    </row>
    <row r="1960" spans="1:10">
      <c r="A1960">
        <v>215</v>
      </c>
      <c r="B1960">
        <v>215</v>
      </c>
      <c r="C1960" t="s">
        <v>90</v>
      </c>
      <c r="D1960" s="2">
        <v>43097.613668981481</v>
      </c>
      <c r="E1960" t="s">
        <v>11</v>
      </c>
      <c r="F1960" t="s">
        <v>8</v>
      </c>
      <c r="G1960" t="str">
        <f>IF(TRIM(LEFT(tbReporteAsistencia[[#This Row],[ESTADO]],7))="ENTRADA",(tbReporteAsistencia[[#This Row],[CLAVE]]&amp;TEXT(tbReporteAsistencia[[#This Row],[REGISTRO]],"dd/mm/yyyy")&amp;TRIM(LEFT(tbReporteAsistencia[[#This Row],[ESTADO]],7))),IF(TRIM(LEFT(tbReporteAsistencia[[#This Row],[ESTADO]],7))="SALIDA",(tbReporteAsistencia[[#This Row],[CLAVE]]&amp;TEXT(tbReporteAsistencia[[#This Row],[REGISTRO]],"dd/mm/yyyy")&amp;TRIM(LEFT(tbReporteAsistencia[[#This Row],[ESTADO]],7))),(tbReporteAsistencia[[#This Row],[CLAVE]]&amp;TEXT(tbReporteAsistencia[[#This Row],[REGISTRO]],"dd/mm/yyyy")&amp;TRIM(LEFT(tbReporteAsistencia[[#This Row],[ESTADO]],17)))))</f>
        <v>21528/12/2017SALIDA</v>
      </c>
      <c r="H1960">
        <f>tbReporteAsistencia[[#This Row],[CLAVE DISPOSITIVO]]</f>
        <v>215</v>
      </c>
      <c r="I1960" s="9">
        <f>tbReporteAsistencia[[#This Row],[REGISTRO]]</f>
        <v>43097.613668981481</v>
      </c>
      <c r="J1960" s="12">
        <f>tbReporteAsistencia[[#This Row],[REGISTRO]]</f>
        <v>43097.613668981481</v>
      </c>
    </row>
    <row r="1961" spans="1:10">
      <c r="A1961">
        <v>215</v>
      </c>
      <c r="B1961">
        <v>215</v>
      </c>
      <c r="C1961" t="s">
        <v>90</v>
      </c>
      <c r="D1961" s="2">
        <v>43098.284814814811</v>
      </c>
      <c r="E1961" t="s">
        <v>7</v>
      </c>
      <c r="F1961" t="s">
        <v>8</v>
      </c>
      <c r="G1961" t="str">
        <f>IF(TRIM(LEFT(tbReporteAsistencia[[#This Row],[ESTADO]],7))="ENTRADA",(tbReporteAsistencia[[#This Row],[CLAVE]]&amp;TEXT(tbReporteAsistencia[[#This Row],[REGISTRO]],"dd/mm/yyyy")&amp;TRIM(LEFT(tbReporteAsistencia[[#This Row],[ESTADO]],7))),IF(TRIM(LEFT(tbReporteAsistencia[[#This Row],[ESTADO]],7))="SALIDA",(tbReporteAsistencia[[#This Row],[CLAVE]]&amp;TEXT(tbReporteAsistencia[[#This Row],[REGISTRO]],"dd/mm/yyyy")&amp;TRIM(LEFT(tbReporteAsistencia[[#This Row],[ESTADO]],7))),(tbReporteAsistencia[[#This Row],[CLAVE]]&amp;TEXT(tbReporteAsistencia[[#This Row],[REGISTRO]],"dd/mm/yyyy")&amp;TRIM(LEFT(tbReporteAsistencia[[#This Row],[ESTADO]],17)))))</f>
        <v>21529/12/2017ENTRADA</v>
      </c>
      <c r="H1961">
        <f>tbReporteAsistencia[[#This Row],[CLAVE DISPOSITIVO]]</f>
        <v>215</v>
      </c>
      <c r="I1961" s="9">
        <f>tbReporteAsistencia[[#This Row],[REGISTRO]]</f>
        <v>43098.284814814811</v>
      </c>
      <c r="J1961" s="12">
        <f>tbReporteAsistencia[[#This Row],[REGISTRO]]</f>
        <v>43098.284814814811</v>
      </c>
    </row>
    <row r="1962" spans="1:10">
      <c r="A1962">
        <v>215</v>
      </c>
      <c r="B1962">
        <v>215</v>
      </c>
      <c r="C1962" t="s">
        <v>90</v>
      </c>
      <c r="D1962" s="2">
        <v>43098.420648148145</v>
      </c>
      <c r="E1962" t="s">
        <v>22</v>
      </c>
      <c r="F1962" t="s">
        <v>8</v>
      </c>
      <c r="G1962" t="str">
        <f>IF(TRIM(LEFT(tbReporteAsistencia[[#This Row],[ESTADO]],7))="ENTRADA",(tbReporteAsistencia[[#This Row],[CLAVE]]&amp;TEXT(tbReporteAsistencia[[#This Row],[REGISTRO]],"dd/mm/yyyy")&amp;TRIM(LEFT(tbReporteAsistencia[[#This Row],[ESTADO]],7))),IF(TRIM(LEFT(tbReporteAsistencia[[#This Row],[ESTADO]],7))="SALIDA",(tbReporteAsistencia[[#This Row],[CLAVE]]&amp;TEXT(tbReporteAsistencia[[#This Row],[REGISTRO]],"dd/mm/yyyy")&amp;TRIM(LEFT(tbReporteAsistencia[[#This Row],[ESTADO]],7))),(tbReporteAsistencia[[#This Row],[CLAVE]]&amp;TEXT(tbReporteAsistencia[[#This Row],[REGISTRO]],"dd/mm/yyyy")&amp;TRIM(LEFT(tbReporteAsistencia[[#This Row],[ESTADO]],17)))))</f>
        <v>21529/12/2017FIN DE COMIDA - R</v>
      </c>
      <c r="H1962">
        <f>tbReporteAsistencia[[#This Row],[CLAVE DISPOSITIVO]]</f>
        <v>215</v>
      </c>
      <c r="I1962" s="9">
        <f>tbReporteAsistencia[[#This Row],[REGISTRO]]</f>
        <v>43098.420648148145</v>
      </c>
      <c r="J1962" s="12">
        <f>tbReporteAsistencia[[#This Row],[REGISTRO]]</f>
        <v>43098.420648148145</v>
      </c>
    </row>
    <row r="1963" spans="1:10">
      <c r="A1963">
        <v>215</v>
      </c>
      <c r="B1963">
        <v>215</v>
      </c>
      <c r="C1963" t="s">
        <v>90</v>
      </c>
      <c r="D1963" s="2">
        <v>43098.432905092595</v>
      </c>
      <c r="E1963" t="s">
        <v>19</v>
      </c>
      <c r="F1963" t="s">
        <v>8</v>
      </c>
      <c r="G1963" t="str">
        <f>IF(TRIM(LEFT(tbReporteAsistencia[[#This Row],[ESTADO]],7))="ENTRADA",(tbReporteAsistencia[[#This Row],[CLAVE]]&amp;TEXT(tbReporteAsistencia[[#This Row],[REGISTRO]],"dd/mm/yyyy")&amp;TRIM(LEFT(tbReporteAsistencia[[#This Row],[ESTADO]],7))),IF(TRIM(LEFT(tbReporteAsistencia[[#This Row],[ESTADO]],7))="SALIDA",(tbReporteAsistencia[[#This Row],[CLAVE]]&amp;TEXT(tbReporteAsistencia[[#This Row],[REGISTRO]],"dd/mm/yyyy")&amp;TRIM(LEFT(tbReporteAsistencia[[#This Row],[ESTADO]],7))),(tbReporteAsistencia[[#This Row],[CLAVE]]&amp;TEXT(tbReporteAsistencia[[#This Row],[REGISTRO]],"dd/mm/yyyy")&amp;TRIM(LEFT(tbReporteAsistencia[[#This Row],[ESTADO]],17)))))</f>
        <v>21529/12/2017SALIDA</v>
      </c>
      <c r="H1963">
        <f>tbReporteAsistencia[[#This Row],[CLAVE DISPOSITIVO]]</f>
        <v>215</v>
      </c>
      <c r="I1963" s="9">
        <f>tbReporteAsistencia[[#This Row],[REGISTRO]]</f>
        <v>43098.432905092595</v>
      </c>
      <c r="J1963" s="12">
        <f>tbReporteAsistencia[[#This Row],[REGISTRO]]</f>
        <v>43098.432905092595</v>
      </c>
    </row>
    <row r="1964" spans="1:10">
      <c r="A1964">
        <v>215</v>
      </c>
      <c r="B1964">
        <v>215</v>
      </c>
      <c r="C1964" t="s">
        <v>90</v>
      </c>
      <c r="D1964" s="2">
        <v>43098.626192129632</v>
      </c>
      <c r="E1964" t="s">
        <v>11</v>
      </c>
      <c r="F1964" t="s">
        <v>8</v>
      </c>
      <c r="G1964" t="str">
        <f>IF(TRIM(LEFT(tbReporteAsistencia[[#This Row],[ESTADO]],7))="ENTRADA",(tbReporteAsistencia[[#This Row],[CLAVE]]&amp;TEXT(tbReporteAsistencia[[#This Row],[REGISTRO]],"dd/mm/yyyy")&amp;TRIM(LEFT(tbReporteAsistencia[[#This Row],[ESTADO]],7))),IF(TRIM(LEFT(tbReporteAsistencia[[#This Row],[ESTADO]],7))="SALIDA",(tbReporteAsistencia[[#This Row],[CLAVE]]&amp;TEXT(tbReporteAsistencia[[#This Row],[REGISTRO]],"dd/mm/yyyy")&amp;TRIM(LEFT(tbReporteAsistencia[[#This Row],[ESTADO]],7))),(tbReporteAsistencia[[#This Row],[CLAVE]]&amp;TEXT(tbReporteAsistencia[[#This Row],[REGISTRO]],"dd/mm/yyyy")&amp;TRIM(LEFT(tbReporteAsistencia[[#This Row],[ESTADO]],17)))))</f>
        <v>21529/12/2017SALIDA</v>
      </c>
      <c r="H1964">
        <f>tbReporteAsistencia[[#This Row],[CLAVE DISPOSITIVO]]</f>
        <v>215</v>
      </c>
      <c r="I1964" s="9">
        <f>tbReporteAsistencia[[#This Row],[REGISTRO]]</f>
        <v>43098.626192129632</v>
      </c>
      <c r="J1964" s="12">
        <f>tbReporteAsistencia[[#This Row],[REGISTRO]]</f>
        <v>43098.626192129632</v>
      </c>
    </row>
    <row r="1965" spans="1:10">
      <c r="A1965">
        <v>215</v>
      </c>
      <c r="B1965">
        <v>215</v>
      </c>
      <c r="C1965" t="s">
        <v>90</v>
      </c>
      <c r="D1965" s="2">
        <v>43099.283900462964</v>
      </c>
      <c r="E1965" t="s">
        <v>7</v>
      </c>
      <c r="F1965" t="s">
        <v>8</v>
      </c>
      <c r="G1965" t="str">
        <f>IF(TRIM(LEFT(tbReporteAsistencia[[#This Row],[ESTADO]],7))="ENTRADA",(tbReporteAsistencia[[#This Row],[CLAVE]]&amp;TEXT(tbReporteAsistencia[[#This Row],[REGISTRO]],"dd/mm/yyyy")&amp;TRIM(LEFT(tbReporteAsistencia[[#This Row],[ESTADO]],7))),IF(TRIM(LEFT(tbReporteAsistencia[[#This Row],[ESTADO]],7))="SALIDA",(tbReporteAsistencia[[#This Row],[CLAVE]]&amp;TEXT(tbReporteAsistencia[[#This Row],[REGISTRO]],"dd/mm/yyyy")&amp;TRIM(LEFT(tbReporteAsistencia[[#This Row],[ESTADO]],7))),(tbReporteAsistencia[[#This Row],[CLAVE]]&amp;TEXT(tbReporteAsistencia[[#This Row],[REGISTRO]],"dd/mm/yyyy")&amp;TRIM(LEFT(tbReporteAsistencia[[#This Row],[ESTADO]],17)))))</f>
        <v>21530/12/2017ENTRADA</v>
      </c>
      <c r="H1965">
        <f>tbReporteAsistencia[[#This Row],[CLAVE DISPOSITIVO]]</f>
        <v>215</v>
      </c>
      <c r="I1965" s="9">
        <f>tbReporteAsistencia[[#This Row],[REGISTRO]]</f>
        <v>43099.283900462964</v>
      </c>
      <c r="J1965" s="12">
        <f>tbReporteAsistencia[[#This Row],[REGISTRO]]</f>
        <v>43099.283900462964</v>
      </c>
    </row>
    <row r="1966" spans="1:10">
      <c r="A1966">
        <v>215</v>
      </c>
      <c r="B1966">
        <v>215</v>
      </c>
      <c r="C1966" t="s">
        <v>90</v>
      </c>
      <c r="D1966" s="2">
        <v>43099.381030092591</v>
      </c>
      <c r="E1966" t="s">
        <v>9</v>
      </c>
      <c r="F1966" t="s">
        <v>8</v>
      </c>
      <c r="G1966" t="str">
        <f>IF(TRIM(LEFT(tbReporteAsistencia[[#This Row],[ESTADO]],7))="ENTRADA",(tbReporteAsistencia[[#This Row],[CLAVE]]&amp;TEXT(tbReporteAsistencia[[#This Row],[REGISTRO]],"dd/mm/yyyy")&amp;TRIM(LEFT(tbReporteAsistencia[[#This Row],[ESTADO]],7))),IF(TRIM(LEFT(tbReporteAsistencia[[#This Row],[ESTADO]],7))="SALIDA",(tbReporteAsistencia[[#This Row],[CLAVE]]&amp;TEXT(tbReporteAsistencia[[#This Row],[REGISTRO]],"dd/mm/yyyy")&amp;TRIM(LEFT(tbReporteAsistencia[[#This Row],[ESTADO]],7))),(tbReporteAsistencia[[#This Row],[CLAVE]]&amp;TEXT(tbReporteAsistencia[[#This Row],[REGISTRO]],"dd/mm/yyyy")&amp;TRIM(LEFT(tbReporteAsistencia[[#This Row],[ESTADO]],17)))))</f>
        <v>21530/12/2017INICIO DE COMIDA</v>
      </c>
      <c r="H1966">
        <f>tbReporteAsistencia[[#This Row],[CLAVE DISPOSITIVO]]</f>
        <v>215</v>
      </c>
      <c r="I1966" s="9">
        <f>tbReporteAsistencia[[#This Row],[REGISTRO]]</f>
        <v>43099.381030092591</v>
      </c>
      <c r="J1966" s="12">
        <f>tbReporteAsistencia[[#This Row],[REGISTRO]]</f>
        <v>43099.381030092591</v>
      </c>
    </row>
    <row r="1967" spans="1:10">
      <c r="A1967">
        <v>215</v>
      </c>
      <c r="B1967">
        <v>215</v>
      </c>
      <c r="C1967" t="s">
        <v>90</v>
      </c>
      <c r="D1967" s="2">
        <v>43099.395370370374</v>
      </c>
      <c r="E1967" t="s">
        <v>10</v>
      </c>
      <c r="F1967" t="s">
        <v>8</v>
      </c>
      <c r="G1967" t="str">
        <f>IF(TRIM(LEFT(tbReporteAsistencia[[#This Row],[ESTADO]],7))="ENTRADA",(tbReporteAsistencia[[#This Row],[CLAVE]]&amp;TEXT(tbReporteAsistencia[[#This Row],[REGISTRO]],"dd/mm/yyyy")&amp;TRIM(LEFT(tbReporteAsistencia[[#This Row],[ESTADO]],7))),IF(TRIM(LEFT(tbReporteAsistencia[[#This Row],[ESTADO]],7))="SALIDA",(tbReporteAsistencia[[#This Row],[CLAVE]]&amp;TEXT(tbReporteAsistencia[[#This Row],[REGISTRO]],"dd/mm/yyyy")&amp;TRIM(LEFT(tbReporteAsistencia[[#This Row],[ESTADO]],7))),(tbReporteAsistencia[[#This Row],[CLAVE]]&amp;TEXT(tbReporteAsistencia[[#This Row],[REGISTRO]],"dd/mm/yyyy")&amp;TRIM(LEFT(tbReporteAsistencia[[#This Row],[ESTADO]],17)))))</f>
        <v>21530/12/2017FIN DE COMIDA</v>
      </c>
      <c r="H1967">
        <f>tbReporteAsistencia[[#This Row],[CLAVE DISPOSITIVO]]</f>
        <v>215</v>
      </c>
      <c r="I1967" s="9">
        <f>tbReporteAsistencia[[#This Row],[REGISTRO]]</f>
        <v>43099.395370370374</v>
      </c>
      <c r="J1967" s="12">
        <f>tbReporteAsistencia[[#This Row],[REGISTRO]]</f>
        <v>43099.395370370374</v>
      </c>
    </row>
    <row r="1968" spans="1:10">
      <c r="A1968">
        <v>215</v>
      </c>
      <c r="B1968">
        <v>215</v>
      </c>
      <c r="C1968" t="s">
        <v>90</v>
      </c>
      <c r="D1968" s="2">
        <v>43099.661203703705</v>
      </c>
      <c r="E1968" t="s">
        <v>19</v>
      </c>
      <c r="F1968" t="s">
        <v>8</v>
      </c>
      <c r="G1968" t="str">
        <f>IF(TRIM(LEFT(tbReporteAsistencia[[#This Row],[ESTADO]],7))="ENTRADA",(tbReporteAsistencia[[#This Row],[CLAVE]]&amp;TEXT(tbReporteAsistencia[[#This Row],[REGISTRO]],"dd/mm/yyyy")&amp;TRIM(LEFT(tbReporteAsistencia[[#This Row],[ESTADO]],7))),IF(TRIM(LEFT(tbReporteAsistencia[[#This Row],[ESTADO]],7))="SALIDA",(tbReporteAsistencia[[#This Row],[CLAVE]]&amp;TEXT(tbReporteAsistencia[[#This Row],[REGISTRO]],"dd/mm/yyyy")&amp;TRIM(LEFT(tbReporteAsistencia[[#This Row],[ESTADO]],7))),(tbReporteAsistencia[[#This Row],[CLAVE]]&amp;TEXT(tbReporteAsistencia[[#This Row],[REGISTRO]],"dd/mm/yyyy")&amp;TRIM(LEFT(tbReporteAsistencia[[#This Row],[ESTADO]],17)))))</f>
        <v>21530/12/2017SALIDA</v>
      </c>
      <c r="H1968">
        <f>tbReporteAsistencia[[#This Row],[CLAVE DISPOSITIVO]]</f>
        <v>215</v>
      </c>
      <c r="I1968" s="9">
        <f>tbReporteAsistencia[[#This Row],[REGISTRO]]</f>
        <v>43099.661203703705</v>
      </c>
      <c r="J1968" s="12">
        <f>tbReporteAsistencia[[#This Row],[REGISTRO]]</f>
        <v>43099.661203703705</v>
      </c>
    </row>
    <row r="1969" spans="1:10">
      <c r="A1969">
        <v>215</v>
      </c>
      <c r="B1969">
        <v>215</v>
      </c>
      <c r="C1969" t="s">
        <v>90</v>
      </c>
      <c r="D1969" s="2">
        <v>43100.32916666667</v>
      </c>
      <c r="E1969" t="s">
        <v>7</v>
      </c>
      <c r="F1969" t="s">
        <v>8</v>
      </c>
      <c r="G1969" t="str">
        <f>IF(TRIM(LEFT(tbReporteAsistencia[[#This Row],[ESTADO]],7))="ENTRADA",(tbReporteAsistencia[[#This Row],[CLAVE]]&amp;TEXT(tbReporteAsistencia[[#This Row],[REGISTRO]],"dd/mm/yyyy")&amp;TRIM(LEFT(tbReporteAsistencia[[#This Row],[ESTADO]],7))),IF(TRIM(LEFT(tbReporteAsistencia[[#This Row],[ESTADO]],7))="SALIDA",(tbReporteAsistencia[[#This Row],[CLAVE]]&amp;TEXT(tbReporteAsistencia[[#This Row],[REGISTRO]],"dd/mm/yyyy")&amp;TRIM(LEFT(tbReporteAsistencia[[#This Row],[ESTADO]],7))),(tbReporteAsistencia[[#This Row],[CLAVE]]&amp;TEXT(tbReporteAsistencia[[#This Row],[REGISTRO]],"dd/mm/yyyy")&amp;TRIM(LEFT(tbReporteAsistencia[[#This Row],[ESTADO]],17)))))</f>
        <v>21531/12/2017ENTRADA</v>
      </c>
      <c r="H1969">
        <f>tbReporteAsistencia[[#This Row],[CLAVE DISPOSITIVO]]</f>
        <v>215</v>
      </c>
      <c r="I1969" s="9">
        <f>tbReporteAsistencia[[#This Row],[REGISTRO]]</f>
        <v>43100.32916666667</v>
      </c>
      <c r="J1969" s="12">
        <f>tbReporteAsistencia[[#This Row],[REGISTRO]]</f>
        <v>43100.32916666667</v>
      </c>
    </row>
    <row r="1970" spans="1:10">
      <c r="A1970">
        <v>215</v>
      </c>
      <c r="B1970">
        <v>215</v>
      </c>
      <c r="C1970" t="s">
        <v>90</v>
      </c>
      <c r="D1970" s="2">
        <v>43100.425949074073</v>
      </c>
      <c r="E1970" t="s">
        <v>19</v>
      </c>
      <c r="F1970" t="s">
        <v>8</v>
      </c>
      <c r="G1970" t="str">
        <f>IF(TRIM(LEFT(tbReporteAsistencia[[#This Row],[ESTADO]],7))="ENTRADA",(tbReporteAsistencia[[#This Row],[CLAVE]]&amp;TEXT(tbReporteAsistencia[[#This Row],[REGISTRO]],"dd/mm/yyyy")&amp;TRIM(LEFT(tbReporteAsistencia[[#This Row],[ESTADO]],7))),IF(TRIM(LEFT(tbReporteAsistencia[[#This Row],[ESTADO]],7))="SALIDA",(tbReporteAsistencia[[#This Row],[CLAVE]]&amp;TEXT(tbReporteAsistencia[[#This Row],[REGISTRO]],"dd/mm/yyyy")&amp;TRIM(LEFT(tbReporteAsistencia[[#This Row],[ESTADO]],7))),(tbReporteAsistencia[[#This Row],[CLAVE]]&amp;TEXT(tbReporteAsistencia[[#This Row],[REGISTRO]],"dd/mm/yyyy")&amp;TRIM(LEFT(tbReporteAsistencia[[#This Row],[ESTADO]],17)))))</f>
        <v>21531/12/2017SALIDA</v>
      </c>
      <c r="H1970">
        <f>tbReporteAsistencia[[#This Row],[CLAVE DISPOSITIVO]]</f>
        <v>215</v>
      </c>
      <c r="I1970" s="9">
        <f>tbReporteAsistencia[[#This Row],[REGISTRO]]</f>
        <v>43100.425949074073</v>
      </c>
      <c r="J1970" s="12">
        <f>tbReporteAsistencia[[#This Row],[REGISTRO]]</f>
        <v>43100.425949074073</v>
      </c>
    </row>
    <row r="1971" spans="1:10">
      <c r="A1971">
        <v>215</v>
      </c>
      <c r="B1971">
        <v>215</v>
      </c>
      <c r="C1971" t="s">
        <v>90</v>
      </c>
      <c r="D1971" s="2">
        <v>43100.442881944444</v>
      </c>
      <c r="E1971" t="s">
        <v>9</v>
      </c>
      <c r="F1971" t="s">
        <v>8</v>
      </c>
      <c r="G1971" t="str">
        <f>IF(TRIM(LEFT(tbReporteAsistencia[[#This Row],[ESTADO]],7))="ENTRADA",(tbReporteAsistencia[[#This Row],[CLAVE]]&amp;TEXT(tbReporteAsistencia[[#This Row],[REGISTRO]],"dd/mm/yyyy")&amp;TRIM(LEFT(tbReporteAsistencia[[#This Row],[ESTADO]],7))),IF(TRIM(LEFT(tbReporteAsistencia[[#This Row],[ESTADO]],7))="SALIDA",(tbReporteAsistencia[[#This Row],[CLAVE]]&amp;TEXT(tbReporteAsistencia[[#This Row],[REGISTRO]],"dd/mm/yyyy")&amp;TRIM(LEFT(tbReporteAsistencia[[#This Row],[ESTADO]],7))),(tbReporteAsistencia[[#This Row],[CLAVE]]&amp;TEXT(tbReporteAsistencia[[#This Row],[REGISTRO]],"dd/mm/yyyy")&amp;TRIM(LEFT(tbReporteAsistencia[[#This Row],[ESTADO]],17)))))</f>
        <v>21531/12/2017INICIO DE COMIDA</v>
      </c>
      <c r="H1971">
        <f>tbReporteAsistencia[[#This Row],[CLAVE DISPOSITIVO]]</f>
        <v>215</v>
      </c>
      <c r="I1971" s="9">
        <f>tbReporteAsistencia[[#This Row],[REGISTRO]]</f>
        <v>43100.442881944444</v>
      </c>
      <c r="J1971" s="12">
        <f>tbReporteAsistencia[[#This Row],[REGISTRO]]</f>
        <v>43100.442881944444</v>
      </c>
    </row>
    <row r="1972" spans="1:10">
      <c r="A1972">
        <v>215</v>
      </c>
      <c r="B1972">
        <v>215</v>
      </c>
      <c r="C1972" t="s">
        <v>90</v>
      </c>
      <c r="D1972" s="2">
        <v>43100.650902777779</v>
      </c>
      <c r="E1972" t="s">
        <v>11</v>
      </c>
      <c r="F1972" t="s">
        <v>8</v>
      </c>
      <c r="G1972" t="str">
        <f>IF(TRIM(LEFT(tbReporteAsistencia[[#This Row],[ESTADO]],7))="ENTRADA",(tbReporteAsistencia[[#This Row],[CLAVE]]&amp;TEXT(tbReporteAsistencia[[#This Row],[REGISTRO]],"dd/mm/yyyy")&amp;TRIM(LEFT(tbReporteAsistencia[[#This Row],[ESTADO]],7))),IF(TRIM(LEFT(tbReporteAsistencia[[#This Row],[ESTADO]],7))="SALIDA",(tbReporteAsistencia[[#This Row],[CLAVE]]&amp;TEXT(tbReporteAsistencia[[#This Row],[REGISTRO]],"dd/mm/yyyy")&amp;TRIM(LEFT(tbReporteAsistencia[[#This Row],[ESTADO]],7))),(tbReporteAsistencia[[#This Row],[CLAVE]]&amp;TEXT(tbReporteAsistencia[[#This Row],[REGISTRO]],"dd/mm/yyyy")&amp;TRIM(LEFT(tbReporteAsistencia[[#This Row],[ESTADO]],17)))))</f>
        <v>21531/12/2017SALIDA</v>
      </c>
      <c r="H1972">
        <f>tbReporteAsistencia[[#This Row],[CLAVE DISPOSITIVO]]</f>
        <v>215</v>
      </c>
      <c r="I1972" s="9">
        <f>tbReporteAsistencia[[#This Row],[REGISTRO]]</f>
        <v>43100.650902777779</v>
      </c>
      <c r="J1972" s="12">
        <f>tbReporteAsistencia[[#This Row],[REGISTRO]]</f>
        <v>43100.650902777779</v>
      </c>
    </row>
    <row r="1973" spans="1:10">
      <c r="A1973">
        <v>215</v>
      </c>
      <c r="B1973">
        <v>215</v>
      </c>
      <c r="C1973" t="s">
        <v>90</v>
      </c>
      <c r="D1973" s="2">
        <v>43102.278275462966</v>
      </c>
      <c r="E1973" t="s">
        <v>7</v>
      </c>
      <c r="F1973" t="s">
        <v>8</v>
      </c>
      <c r="G1973" t="str">
        <f>IF(TRIM(LEFT(tbReporteAsistencia[[#This Row],[ESTADO]],7))="ENTRADA",(tbReporteAsistencia[[#This Row],[CLAVE]]&amp;TEXT(tbReporteAsistencia[[#This Row],[REGISTRO]],"dd/mm/yyyy")&amp;TRIM(LEFT(tbReporteAsistencia[[#This Row],[ESTADO]],7))),IF(TRIM(LEFT(tbReporteAsistencia[[#This Row],[ESTADO]],7))="SALIDA",(tbReporteAsistencia[[#This Row],[CLAVE]]&amp;TEXT(tbReporteAsistencia[[#This Row],[REGISTRO]],"dd/mm/yyyy")&amp;TRIM(LEFT(tbReporteAsistencia[[#This Row],[ESTADO]],7))),(tbReporteAsistencia[[#This Row],[CLAVE]]&amp;TEXT(tbReporteAsistencia[[#This Row],[REGISTRO]],"dd/mm/yyyy")&amp;TRIM(LEFT(tbReporteAsistencia[[#This Row],[ESTADO]],17)))))</f>
        <v>21502/01/2018ENTRADA</v>
      </c>
      <c r="H1973">
        <f>tbReporteAsistencia[[#This Row],[CLAVE DISPOSITIVO]]</f>
        <v>215</v>
      </c>
      <c r="I1973" s="9">
        <f>tbReporteAsistencia[[#This Row],[REGISTRO]]</f>
        <v>43102.278275462966</v>
      </c>
      <c r="J1973" s="12">
        <f>tbReporteAsistencia[[#This Row],[REGISTRO]]</f>
        <v>43102.278275462966</v>
      </c>
    </row>
    <row r="1974" spans="1:10">
      <c r="A1974">
        <v>215</v>
      </c>
      <c r="B1974">
        <v>215</v>
      </c>
      <c r="C1974" t="s">
        <v>90</v>
      </c>
      <c r="D1974" s="2">
        <v>43102.608900462961</v>
      </c>
      <c r="E1974" t="s">
        <v>11</v>
      </c>
      <c r="F1974" t="s">
        <v>8</v>
      </c>
      <c r="G1974" t="str">
        <f>IF(TRIM(LEFT(tbReporteAsistencia[[#This Row],[ESTADO]],7))="ENTRADA",(tbReporteAsistencia[[#This Row],[CLAVE]]&amp;TEXT(tbReporteAsistencia[[#This Row],[REGISTRO]],"dd/mm/yyyy")&amp;TRIM(LEFT(tbReporteAsistencia[[#This Row],[ESTADO]],7))),IF(TRIM(LEFT(tbReporteAsistencia[[#This Row],[ESTADO]],7))="SALIDA",(tbReporteAsistencia[[#This Row],[CLAVE]]&amp;TEXT(tbReporteAsistencia[[#This Row],[REGISTRO]],"dd/mm/yyyy")&amp;TRIM(LEFT(tbReporteAsistencia[[#This Row],[ESTADO]],7))),(tbReporteAsistencia[[#This Row],[CLAVE]]&amp;TEXT(tbReporteAsistencia[[#This Row],[REGISTRO]],"dd/mm/yyyy")&amp;TRIM(LEFT(tbReporteAsistencia[[#This Row],[ESTADO]],17)))))</f>
        <v>21502/01/2018SALIDA</v>
      </c>
      <c r="H1974">
        <f>tbReporteAsistencia[[#This Row],[CLAVE DISPOSITIVO]]</f>
        <v>215</v>
      </c>
      <c r="I1974" s="9">
        <f>tbReporteAsistencia[[#This Row],[REGISTRO]]</f>
        <v>43102.608900462961</v>
      </c>
      <c r="J1974" s="12">
        <f>tbReporteAsistencia[[#This Row],[REGISTRO]]</f>
        <v>43102.608900462961</v>
      </c>
    </row>
    <row r="1975" spans="1:10">
      <c r="A1975">
        <v>215</v>
      </c>
      <c r="B1975">
        <v>215</v>
      </c>
      <c r="C1975" t="s">
        <v>90</v>
      </c>
      <c r="D1975" s="2">
        <v>43103.28802083333</v>
      </c>
      <c r="E1975" t="s">
        <v>7</v>
      </c>
      <c r="F1975" t="s">
        <v>8</v>
      </c>
      <c r="G1975" t="str">
        <f>IF(TRIM(LEFT(tbReporteAsistencia[[#This Row],[ESTADO]],7))="ENTRADA",(tbReporteAsistencia[[#This Row],[CLAVE]]&amp;TEXT(tbReporteAsistencia[[#This Row],[REGISTRO]],"dd/mm/yyyy")&amp;TRIM(LEFT(tbReporteAsistencia[[#This Row],[ESTADO]],7))),IF(TRIM(LEFT(tbReporteAsistencia[[#This Row],[ESTADO]],7))="SALIDA",(tbReporteAsistencia[[#This Row],[CLAVE]]&amp;TEXT(tbReporteAsistencia[[#This Row],[REGISTRO]],"dd/mm/yyyy")&amp;TRIM(LEFT(tbReporteAsistencia[[#This Row],[ESTADO]],7))),(tbReporteAsistencia[[#This Row],[CLAVE]]&amp;TEXT(tbReporteAsistencia[[#This Row],[REGISTRO]],"dd/mm/yyyy")&amp;TRIM(LEFT(tbReporteAsistencia[[#This Row],[ESTADO]],17)))))</f>
        <v>21503/01/2018ENTRADA</v>
      </c>
      <c r="H1975">
        <f>tbReporteAsistencia[[#This Row],[CLAVE DISPOSITIVO]]</f>
        <v>215</v>
      </c>
      <c r="I1975" s="9">
        <f>tbReporteAsistencia[[#This Row],[REGISTRO]]</f>
        <v>43103.28802083333</v>
      </c>
      <c r="J1975" s="12">
        <f>tbReporteAsistencia[[#This Row],[REGISTRO]]</f>
        <v>43103.28802083333</v>
      </c>
    </row>
    <row r="1976" spans="1:10">
      <c r="A1976">
        <v>215</v>
      </c>
      <c r="B1976">
        <v>215</v>
      </c>
      <c r="C1976" t="s">
        <v>90</v>
      </c>
      <c r="D1976" s="2">
        <v>43103.391481481478</v>
      </c>
      <c r="E1976" t="s">
        <v>9</v>
      </c>
      <c r="F1976" t="s">
        <v>8</v>
      </c>
      <c r="G1976" t="str">
        <f>IF(TRIM(LEFT(tbReporteAsistencia[[#This Row],[ESTADO]],7))="ENTRADA",(tbReporteAsistencia[[#This Row],[CLAVE]]&amp;TEXT(tbReporteAsistencia[[#This Row],[REGISTRO]],"dd/mm/yyyy")&amp;TRIM(LEFT(tbReporteAsistencia[[#This Row],[ESTADO]],7))),IF(TRIM(LEFT(tbReporteAsistencia[[#This Row],[ESTADO]],7))="SALIDA",(tbReporteAsistencia[[#This Row],[CLAVE]]&amp;TEXT(tbReporteAsistencia[[#This Row],[REGISTRO]],"dd/mm/yyyy")&amp;TRIM(LEFT(tbReporteAsistencia[[#This Row],[ESTADO]],7))),(tbReporteAsistencia[[#This Row],[CLAVE]]&amp;TEXT(tbReporteAsistencia[[#This Row],[REGISTRO]],"dd/mm/yyyy")&amp;TRIM(LEFT(tbReporteAsistencia[[#This Row],[ESTADO]],17)))))</f>
        <v>21503/01/2018INICIO DE COMIDA</v>
      </c>
      <c r="H1976">
        <f>tbReporteAsistencia[[#This Row],[CLAVE DISPOSITIVO]]</f>
        <v>215</v>
      </c>
      <c r="I1976" s="9">
        <f>tbReporteAsistencia[[#This Row],[REGISTRO]]</f>
        <v>43103.391481481478</v>
      </c>
      <c r="J1976" s="12">
        <f>tbReporteAsistencia[[#This Row],[REGISTRO]]</f>
        <v>43103.391481481478</v>
      </c>
    </row>
    <row r="1977" spans="1:10">
      <c r="A1977">
        <v>215</v>
      </c>
      <c r="B1977">
        <v>215</v>
      </c>
      <c r="C1977" t="s">
        <v>90</v>
      </c>
      <c r="D1977" s="2">
        <v>43103.404444444444</v>
      </c>
      <c r="E1977" t="s">
        <v>10</v>
      </c>
      <c r="F1977" t="s">
        <v>8</v>
      </c>
      <c r="G1977" t="str">
        <f>IF(TRIM(LEFT(tbReporteAsistencia[[#This Row],[ESTADO]],7))="ENTRADA",(tbReporteAsistencia[[#This Row],[CLAVE]]&amp;TEXT(tbReporteAsistencia[[#This Row],[REGISTRO]],"dd/mm/yyyy")&amp;TRIM(LEFT(tbReporteAsistencia[[#This Row],[ESTADO]],7))),IF(TRIM(LEFT(tbReporteAsistencia[[#This Row],[ESTADO]],7))="SALIDA",(tbReporteAsistencia[[#This Row],[CLAVE]]&amp;TEXT(tbReporteAsistencia[[#This Row],[REGISTRO]],"dd/mm/yyyy")&amp;TRIM(LEFT(tbReporteAsistencia[[#This Row],[ESTADO]],7))),(tbReporteAsistencia[[#This Row],[CLAVE]]&amp;TEXT(tbReporteAsistencia[[#This Row],[REGISTRO]],"dd/mm/yyyy")&amp;TRIM(LEFT(tbReporteAsistencia[[#This Row],[ESTADO]],17)))))</f>
        <v>21503/01/2018FIN DE COMIDA</v>
      </c>
      <c r="H1977">
        <f>tbReporteAsistencia[[#This Row],[CLAVE DISPOSITIVO]]</f>
        <v>215</v>
      </c>
      <c r="I1977" s="9">
        <f>tbReporteAsistencia[[#This Row],[REGISTRO]]</f>
        <v>43103.404444444444</v>
      </c>
      <c r="J1977" s="12">
        <f>tbReporteAsistencia[[#This Row],[REGISTRO]]</f>
        <v>43103.404444444444</v>
      </c>
    </row>
    <row r="1978" spans="1:10">
      <c r="A1978">
        <v>215</v>
      </c>
      <c r="B1978">
        <v>215</v>
      </c>
      <c r="C1978" t="s">
        <v>90</v>
      </c>
      <c r="D1978" s="2">
        <v>43103.607372685183</v>
      </c>
      <c r="E1978" t="s">
        <v>11</v>
      </c>
      <c r="F1978" t="s">
        <v>8</v>
      </c>
      <c r="G1978" t="str">
        <f>IF(TRIM(LEFT(tbReporteAsistencia[[#This Row],[ESTADO]],7))="ENTRADA",(tbReporteAsistencia[[#This Row],[CLAVE]]&amp;TEXT(tbReporteAsistencia[[#This Row],[REGISTRO]],"dd/mm/yyyy")&amp;TRIM(LEFT(tbReporteAsistencia[[#This Row],[ESTADO]],7))),IF(TRIM(LEFT(tbReporteAsistencia[[#This Row],[ESTADO]],7))="SALIDA",(tbReporteAsistencia[[#This Row],[CLAVE]]&amp;TEXT(tbReporteAsistencia[[#This Row],[REGISTRO]],"dd/mm/yyyy")&amp;TRIM(LEFT(tbReporteAsistencia[[#This Row],[ESTADO]],7))),(tbReporteAsistencia[[#This Row],[CLAVE]]&amp;TEXT(tbReporteAsistencia[[#This Row],[REGISTRO]],"dd/mm/yyyy")&amp;TRIM(LEFT(tbReporteAsistencia[[#This Row],[ESTADO]],17)))))</f>
        <v>21503/01/2018SALIDA</v>
      </c>
      <c r="H1978">
        <f>tbReporteAsistencia[[#This Row],[CLAVE DISPOSITIVO]]</f>
        <v>215</v>
      </c>
      <c r="I1978" s="9">
        <f>tbReporteAsistencia[[#This Row],[REGISTRO]]</f>
        <v>43103.607372685183</v>
      </c>
      <c r="J1978" s="12">
        <f>tbReporteAsistencia[[#This Row],[REGISTRO]]</f>
        <v>43103.607372685183</v>
      </c>
    </row>
    <row r="1979" spans="1:10">
      <c r="A1979">
        <v>215</v>
      </c>
      <c r="B1979">
        <v>215</v>
      </c>
      <c r="C1979" t="s">
        <v>90</v>
      </c>
      <c r="D1979" s="2">
        <v>43104.283055555556</v>
      </c>
      <c r="E1979" t="s">
        <v>7</v>
      </c>
      <c r="F1979" t="s">
        <v>8</v>
      </c>
      <c r="G1979" t="str">
        <f>IF(TRIM(LEFT(tbReporteAsistencia[[#This Row],[ESTADO]],7))="ENTRADA",(tbReporteAsistencia[[#This Row],[CLAVE]]&amp;TEXT(tbReporteAsistencia[[#This Row],[REGISTRO]],"dd/mm/yyyy")&amp;TRIM(LEFT(tbReporteAsistencia[[#This Row],[ESTADO]],7))),IF(TRIM(LEFT(tbReporteAsistencia[[#This Row],[ESTADO]],7))="SALIDA",(tbReporteAsistencia[[#This Row],[CLAVE]]&amp;TEXT(tbReporteAsistencia[[#This Row],[REGISTRO]],"dd/mm/yyyy")&amp;TRIM(LEFT(tbReporteAsistencia[[#This Row],[ESTADO]],7))),(tbReporteAsistencia[[#This Row],[CLAVE]]&amp;TEXT(tbReporteAsistencia[[#This Row],[REGISTRO]],"dd/mm/yyyy")&amp;TRIM(LEFT(tbReporteAsistencia[[#This Row],[ESTADO]],17)))))</f>
        <v>21504/01/2018ENTRADA</v>
      </c>
      <c r="H1979">
        <f>tbReporteAsistencia[[#This Row],[CLAVE DISPOSITIVO]]</f>
        <v>215</v>
      </c>
      <c r="I1979" s="9">
        <f>tbReporteAsistencia[[#This Row],[REGISTRO]]</f>
        <v>43104.283055555556</v>
      </c>
      <c r="J1979" s="12">
        <f>tbReporteAsistencia[[#This Row],[REGISTRO]]</f>
        <v>43104.283055555556</v>
      </c>
    </row>
    <row r="1980" spans="1:10">
      <c r="A1980">
        <v>215</v>
      </c>
      <c r="B1980">
        <v>215</v>
      </c>
      <c r="C1980" t="s">
        <v>90</v>
      </c>
      <c r="D1980" s="2">
        <v>43104.375509259262</v>
      </c>
      <c r="E1980" t="s">
        <v>9</v>
      </c>
      <c r="F1980" t="s">
        <v>8</v>
      </c>
      <c r="G1980" t="str">
        <f>IF(TRIM(LEFT(tbReporteAsistencia[[#This Row],[ESTADO]],7))="ENTRADA",(tbReporteAsistencia[[#This Row],[CLAVE]]&amp;TEXT(tbReporteAsistencia[[#This Row],[REGISTRO]],"dd/mm/yyyy")&amp;TRIM(LEFT(tbReporteAsistencia[[#This Row],[ESTADO]],7))),IF(TRIM(LEFT(tbReporteAsistencia[[#This Row],[ESTADO]],7))="SALIDA",(tbReporteAsistencia[[#This Row],[CLAVE]]&amp;TEXT(tbReporteAsistencia[[#This Row],[REGISTRO]],"dd/mm/yyyy")&amp;TRIM(LEFT(tbReporteAsistencia[[#This Row],[ESTADO]],7))),(tbReporteAsistencia[[#This Row],[CLAVE]]&amp;TEXT(tbReporteAsistencia[[#This Row],[REGISTRO]],"dd/mm/yyyy")&amp;TRIM(LEFT(tbReporteAsistencia[[#This Row],[ESTADO]],17)))))</f>
        <v>21504/01/2018INICIO DE COMIDA</v>
      </c>
      <c r="H1980">
        <f>tbReporteAsistencia[[#This Row],[CLAVE DISPOSITIVO]]</f>
        <v>215</v>
      </c>
      <c r="I1980" s="9">
        <f>tbReporteAsistencia[[#This Row],[REGISTRO]]</f>
        <v>43104.375509259262</v>
      </c>
      <c r="J1980" s="12">
        <f>tbReporteAsistencia[[#This Row],[REGISTRO]]</f>
        <v>43104.375509259262</v>
      </c>
    </row>
    <row r="1981" spans="1:10">
      <c r="A1981">
        <v>215</v>
      </c>
      <c r="B1981">
        <v>215</v>
      </c>
      <c r="C1981" t="s">
        <v>90</v>
      </c>
      <c r="D1981" s="2">
        <v>43104.387129629627</v>
      </c>
      <c r="E1981" t="s">
        <v>10</v>
      </c>
      <c r="F1981" t="s">
        <v>8</v>
      </c>
      <c r="G1981" t="str">
        <f>IF(TRIM(LEFT(tbReporteAsistencia[[#This Row],[ESTADO]],7))="ENTRADA",(tbReporteAsistencia[[#This Row],[CLAVE]]&amp;TEXT(tbReporteAsistencia[[#This Row],[REGISTRO]],"dd/mm/yyyy")&amp;TRIM(LEFT(tbReporteAsistencia[[#This Row],[ESTADO]],7))),IF(TRIM(LEFT(tbReporteAsistencia[[#This Row],[ESTADO]],7))="SALIDA",(tbReporteAsistencia[[#This Row],[CLAVE]]&amp;TEXT(tbReporteAsistencia[[#This Row],[REGISTRO]],"dd/mm/yyyy")&amp;TRIM(LEFT(tbReporteAsistencia[[#This Row],[ESTADO]],7))),(tbReporteAsistencia[[#This Row],[CLAVE]]&amp;TEXT(tbReporteAsistencia[[#This Row],[REGISTRO]],"dd/mm/yyyy")&amp;TRIM(LEFT(tbReporteAsistencia[[#This Row],[ESTADO]],17)))))</f>
        <v>21504/01/2018FIN DE COMIDA</v>
      </c>
      <c r="H1981">
        <f>tbReporteAsistencia[[#This Row],[CLAVE DISPOSITIVO]]</f>
        <v>215</v>
      </c>
      <c r="I1981" s="9">
        <f>tbReporteAsistencia[[#This Row],[REGISTRO]]</f>
        <v>43104.387129629627</v>
      </c>
      <c r="J1981" s="12">
        <f>tbReporteAsistencia[[#This Row],[REGISTRO]]</f>
        <v>43104.387129629627</v>
      </c>
    </row>
    <row r="1982" spans="1:10">
      <c r="A1982">
        <v>215</v>
      </c>
      <c r="B1982">
        <v>215</v>
      </c>
      <c r="C1982" t="s">
        <v>90</v>
      </c>
      <c r="D1982" s="2">
        <v>43104.602268518516</v>
      </c>
      <c r="E1982" t="s">
        <v>11</v>
      </c>
      <c r="F1982" t="s">
        <v>8</v>
      </c>
      <c r="G1982" t="str">
        <f>IF(TRIM(LEFT(tbReporteAsistencia[[#This Row],[ESTADO]],7))="ENTRADA",(tbReporteAsistencia[[#This Row],[CLAVE]]&amp;TEXT(tbReporteAsistencia[[#This Row],[REGISTRO]],"dd/mm/yyyy")&amp;TRIM(LEFT(tbReporteAsistencia[[#This Row],[ESTADO]],7))),IF(TRIM(LEFT(tbReporteAsistencia[[#This Row],[ESTADO]],7))="SALIDA",(tbReporteAsistencia[[#This Row],[CLAVE]]&amp;TEXT(tbReporteAsistencia[[#This Row],[REGISTRO]],"dd/mm/yyyy")&amp;TRIM(LEFT(tbReporteAsistencia[[#This Row],[ESTADO]],7))),(tbReporteAsistencia[[#This Row],[CLAVE]]&amp;TEXT(tbReporteAsistencia[[#This Row],[REGISTRO]],"dd/mm/yyyy")&amp;TRIM(LEFT(tbReporteAsistencia[[#This Row],[ESTADO]],17)))))</f>
        <v>21504/01/2018SALIDA</v>
      </c>
      <c r="H1982">
        <f>tbReporteAsistencia[[#This Row],[CLAVE DISPOSITIVO]]</f>
        <v>215</v>
      </c>
      <c r="I1982" s="9">
        <f>tbReporteAsistencia[[#This Row],[REGISTRO]]</f>
        <v>43104.602268518516</v>
      </c>
      <c r="J1982" s="12">
        <f>tbReporteAsistencia[[#This Row],[REGISTRO]]</f>
        <v>43104.602268518516</v>
      </c>
    </row>
    <row r="1983" spans="1:10">
      <c r="A1983">
        <v>215</v>
      </c>
      <c r="B1983">
        <v>215</v>
      </c>
      <c r="C1983" t="s">
        <v>90</v>
      </c>
      <c r="D1983" s="2">
        <v>43105.28020833333</v>
      </c>
      <c r="E1983" t="s">
        <v>7</v>
      </c>
      <c r="F1983" t="s">
        <v>8</v>
      </c>
      <c r="G1983" t="str">
        <f>IF(TRIM(LEFT(tbReporteAsistencia[[#This Row],[ESTADO]],7))="ENTRADA",(tbReporteAsistencia[[#This Row],[CLAVE]]&amp;TEXT(tbReporteAsistencia[[#This Row],[REGISTRO]],"dd/mm/yyyy")&amp;TRIM(LEFT(tbReporteAsistencia[[#This Row],[ESTADO]],7))),IF(TRIM(LEFT(tbReporteAsistencia[[#This Row],[ESTADO]],7))="SALIDA",(tbReporteAsistencia[[#This Row],[CLAVE]]&amp;TEXT(tbReporteAsistencia[[#This Row],[REGISTRO]],"dd/mm/yyyy")&amp;TRIM(LEFT(tbReporteAsistencia[[#This Row],[ESTADO]],7))),(tbReporteAsistencia[[#This Row],[CLAVE]]&amp;TEXT(tbReporteAsistencia[[#This Row],[REGISTRO]],"dd/mm/yyyy")&amp;TRIM(LEFT(tbReporteAsistencia[[#This Row],[ESTADO]],17)))))</f>
        <v>21505/01/2018ENTRADA</v>
      </c>
      <c r="H1983">
        <f>tbReporteAsistencia[[#This Row],[CLAVE DISPOSITIVO]]</f>
        <v>215</v>
      </c>
      <c r="I1983" s="9">
        <f>tbReporteAsistencia[[#This Row],[REGISTRO]]</f>
        <v>43105.28020833333</v>
      </c>
      <c r="J1983" s="12">
        <f>tbReporteAsistencia[[#This Row],[REGISTRO]]</f>
        <v>43105.28020833333</v>
      </c>
    </row>
    <row r="1984" spans="1:10">
      <c r="A1984">
        <v>215</v>
      </c>
      <c r="B1984">
        <v>215</v>
      </c>
      <c r="C1984" t="s">
        <v>90</v>
      </c>
      <c r="D1984" s="2">
        <v>43105.386759259258</v>
      </c>
      <c r="E1984" t="s">
        <v>9</v>
      </c>
      <c r="F1984" t="s">
        <v>8</v>
      </c>
      <c r="G1984" t="str">
        <f>IF(TRIM(LEFT(tbReporteAsistencia[[#This Row],[ESTADO]],7))="ENTRADA",(tbReporteAsistencia[[#This Row],[CLAVE]]&amp;TEXT(tbReporteAsistencia[[#This Row],[REGISTRO]],"dd/mm/yyyy")&amp;TRIM(LEFT(tbReporteAsistencia[[#This Row],[ESTADO]],7))),IF(TRIM(LEFT(tbReporteAsistencia[[#This Row],[ESTADO]],7))="SALIDA",(tbReporteAsistencia[[#This Row],[CLAVE]]&amp;TEXT(tbReporteAsistencia[[#This Row],[REGISTRO]],"dd/mm/yyyy")&amp;TRIM(LEFT(tbReporteAsistencia[[#This Row],[ESTADO]],7))),(tbReporteAsistencia[[#This Row],[CLAVE]]&amp;TEXT(tbReporteAsistencia[[#This Row],[REGISTRO]],"dd/mm/yyyy")&amp;TRIM(LEFT(tbReporteAsistencia[[#This Row],[ESTADO]],17)))))</f>
        <v>21505/01/2018INICIO DE COMIDA</v>
      </c>
      <c r="H1984">
        <f>tbReporteAsistencia[[#This Row],[CLAVE DISPOSITIVO]]</f>
        <v>215</v>
      </c>
      <c r="I1984" s="9">
        <f>tbReporteAsistencia[[#This Row],[REGISTRO]]</f>
        <v>43105.386759259258</v>
      </c>
      <c r="J1984" s="12">
        <f>tbReporteAsistencia[[#This Row],[REGISTRO]]</f>
        <v>43105.386759259258</v>
      </c>
    </row>
    <row r="1985" spans="1:10">
      <c r="A1985">
        <v>215</v>
      </c>
      <c r="B1985">
        <v>215</v>
      </c>
      <c r="C1985" t="s">
        <v>90</v>
      </c>
      <c r="D1985" s="2">
        <v>43105.401053240741</v>
      </c>
      <c r="E1985" t="s">
        <v>10</v>
      </c>
      <c r="F1985" t="s">
        <v>8</v>
      </c>
      <c r="G1985" t="str">
        <f>IF(TRIM(LEFT(tbReporteAsistencia[[#This Row],[ESTADO]],7))="ENTRADA",(tbReporteAsistencia[[#This Row],[CLAVE]]&amp;TEXT(tbReporteAsistencia[[#This Row],[REGISTRO]],"dd/mm/yyyy")&amp;TRIM(LEFT(tbReporteAsistencia[[#This Row],[ESTADO]],7))),IF(TRIM(LEFT(tbReporteAsistencia[[#This Row],[ESTADO]],7))="SALIDA",(tbReporteAsistencia[[#This Row],[CLAVE]]&amp;TEXT(tbReporteAsistencia[[#This Row],[REGISTRO]],"dd/mm/yyyy")&amp;TRIM(LEFT(tbReporteAsistencia[[#This Row],[ESTADO]],7))),(tbReporteAsistencia[[#This Row],[CLAVE]]&amp;TEXT(tbReporteAsistencia[[#This Row],[REGISTRO]],"dd/mm/yyyy")&amp;TRIM(LEFT(tbReporteAsistencia[[#This Row],[ESTADO]],17)))))</f>
        <v>21505/01/2018FIN DE COMIDA</v>
      </c>
      <c r="H1985">
        <f>tbReporteAsistencia[[#This Row],[CLAVE DISPOSITIVO]]</f>
        <v>215</v>
      </c>
      <c r="I1985" s="9">
        <f>tbReporteAsistencia[[#This Row],[REGISTRO]]</f>
        <v>43105.401053240741</v>
      </c>
      <c r="J1985" s="12">
        <f>tbReporteAsistencia[[#This Row],[REGISTRO]]</f>
        <v>43105.401053240741</v>
      </c>
    </row>
    <row r="1986" spans="1:10">
      <c r="A1986">
        <v>215</v>
      </c>
      <c r="B1986">
        <v>215</v>
      </c>
      <c r="C1986" t="s">
        <v>90</v>
      </c>
      <c r="D1986" s="2">
        <v>43105.603900462964</v>
      </c>
      <c r="E1986" t="s">
        <v>11</v>
      </c>
      <c r="F1986" t="s">
        <v>8</v>
      </c>
      <c r="G1986" t="str">
        <f>IF(TRIM(LEFT(tbReporteAsistencia[[#This Row],[ESTADO]],7))="ENTRADA",(tbReporteAsistencia[[#This Row],[CLAVE]]&amp;TEXT(tbReporteAsistencia[[#This Row],[REGISTRO]],"dd/mm/yyyy")&amp;TRIM(LEFT(tbReporteAsistencia[[#This Row],[ESTADO]],7))),IF(TRIM(LEFT(tbReporteAsistencia[[#This Row],[ESTADO]],7))="SALIDA",(tbReporteAsistencia[[#This Row],[CLAVE]]&amp;TEXT(tbReporteAsistencia[[#This Row],[REGISTRO]],"dd/mm/yyyy")&amp;TRIM(LEFT(tbReporteAsistencia[[#This Row],[ESTADO]],7))),(tbReporteAsistencia[[#This Row],[CLAVE]]&amp;TEXT(tbReporteAsistencia[[#This Row],[REGISTRO]],"dd/mm/yyyy")&amp;TRIM(LEFT(tbReporteAsistencia[[#This Row],[ESTADO]],17)))))</f>
        <v>21505/01/2018SALIDA</v>
      </c>
      <c r="H1986">
        <f>tbReporteAsistencia[[#This Row],[CLAVE DISPOSITIVO]]</f>
        <v>215</v>
      </c>
      <c r="I1986" s="9">
        <f>tbReporteAsistencia[[#This Row],[REGISTRO]]</f>
        <v>43105.603900462964</v>
      </c>
      <c r="J1986" s="12">
        <f>tbReporteAsistencia[[#This Row],[REGISTRO]]</f>
        <v>43105.603900462964</v>
      </c>
    </row>
    <row r="1987" spans="1:10">
      <c r="A1987">
        <v>215</v>
      </c>
      <c r="B1987">
        <v>215</v>
      </c>
      <c r="C1987" t="s">
        <v>90</v>
      </c>
      <c r="D1987" s="2">
        <v>43106.319861111115</v>
      </c>
      <c r="E1987" t="s">
        <v>7</v>
      </c>
      <c r="F1987" t="s">
        <v>8</v>
      </c>
      <c r="G1987" t="str">
        <f>IF(TRIM(LEFT(tbReporteAsistencia[[#This Row],[ESTADO]],7))="ENTRADA",(tbReporteAsistencia[[#This Row],[CLAVE]]&amp;TEXT(tbReporteAsistencia[[#This Row],[REGISTRO]],"dd/mm/yyyy")&amp;TRIM(LEFT(tbReporteAsistencia[[#This Row],[ESTADO]],7))),IF(TRIM(LEFT(tbReporteAsistencia[[#This Row],[ESTADO]],7))="SALIDA",(tbReporteAsistencia[[#This Row],[CLAVE]]&amp;TEXT(tbReporteAsistencia[[#This Row],[REGISTRO]],"dd/mm/yyyy")&amp;TRIM(LEFT(tbReporteAsistencia[[#This Row],[ESTADO]],7))),(tbReporteAsistencia[[#This Row],[CLAVE]]&amp;TEXT(tbReporteAsistencia[[#This Row],[REGISTRO]],"dd/mm/yyyy")&amp;TRIM(LEFT(tbReporteAsistencia[[#This Row],[ESTADO]],17)))))</f>
        <v>21506/01/2018ENTRADA</v>
      </c>
      <c r="H1987">
        <f>tbReporteAsistencia[[#This Row],[CLAVE DISPOSITIVO]]</f>
        <v>215</v>
      </c>
      <c r="I1987" s="9">
        <f>tbReporteAsistencia[[#This Row],[REGISTRO]]</f>
        <v>43106.319861111115</v>
      </c>
      <c r="J1987" s="12">
        <f>tbReporteAsistencia[[#This Row],[REGISTRO]]</f>
        <v>43106.319861111115</v>
      </c>
    </row>
    <row r="1988" spans="1:10">
      <c r="A1988">
        <v>215</v>
      </c>
      <c r="B1988">
        <v>215</v>
      </c>
      <c r="C1988" t="s">
        <v>90</v>
      </c>
      <c r="D1988" s="2">
        <v>43106.65253472222</v>
      </c>
      <c r="E1988" t="s">
        <v>19</v>
      </c>
      <c r="F1988" t="s">
        <v>8</v>
      </c>
      <c r="G1988" t="str">
        <f>IF(TRIM(LEFT(tbReporteAsistencia[[#This Row],[ESTADO]],7))="ENTRADA",(tbReporteAsistencia[[#This Row],[CLAVE]]&amp;TEXT(tbReporteAsistencia[[#This Row],[REGISTRO]],"dd/mm/yyyy")&amp;TRIM(LEFT(tbReporteAsistencia[[#This Row],[ESTADO]],7))),IF(TRIM(LEFT(tbReporteAsistencia[[#This Row],[ESTADO]],7))="SALIDA",(tbReporteAsistencia[[#This Row],[CLAVE]]&amp;TEXT(tbReporteAsistencia[[#This Row],[REGISTRO]],"dd/mm/yyyy")&amp;TRIM(LEFT(tbReporteAsistencia[[#This Row],[ESTADO]],7))),(tbReporteAsistencia[[#This Row],[CLAVE]]&amp;TEXT(tbReporteAsistencia[[#This Row],[REGISTRO]],"dd/mm/yyyy")&amp;TRIM(LEFT(tbReporteAsistencia[[#This Row],[ESTADO]],17)))))</f>
        <v>21506/01/2018SALIDA</v>
      </c>
      <c r="H1988">
        <f>tbReporteAsistencia[[#This Row],[CLAVE DISPOSITIVO]]</f>
        <v>215</v>
      </c>
      <c r="I1988" s="9">
        <f>tbReporteAsistencia[[#This Row],[REGISTRO]]</f>
        <v>43106.65253472222</v>
      </c>
      <c r="J1988" s="12">
        <f>tbReporteAsistencia[[#This Row],[REGISTRO]]</f>
        <v>43106.65253472222</v>
      </c>
    </row>
    <row r="1989" spans="1:10">
      <c r="A1989">
        <v>215</v>
      </c>
      <c r="B1989">
        <v>215</v>
      </c>
      <c r="C1989" t="s">
        <v>90</v>
      </c>
      <c r="D1989" s="2">
        <v>43108.279444444444</v>
      </c>
      <c r="E1989" t="s">
        <v>7</v>
      </c>
      <c r="F1989" t="s">
        <v>8</v>
      </c>
      <c r="G1989" t="str">
        <f>IF(TRIM(LEFT(tbReporteAsistencia[[#This Row],[ESTADO]],7))="ENTRADA",(tbReporteAsistencia[[#This Row],[CLAVE]]&amp;TEXT(tbReporteAsistencia[[#This Row],[REGISTRO]],"dd/mm/yyyy")&amp;TRIM(LEFT(tbReporteAsistencia[[#This Row],[ESTADO]],7))),IF(TRIM(LEFT(tbReporteAsistencia[[#This Row],[ESTADO]],7))="SALIDA",(tbReporteAsistencia[[#This Row],[CLAVE]]&amp;TEXT(tbReporteAsistencia[[#This Row],[REGISTRO]],"dd/mm/yyyy")&amp;TRIM(LEFT(tbReporteAsistencia[[#This Row],[ESTADO]],7))),(tbReporteAsistencia[[#This Row],[CLAVE]]&amp;TEXT(tbReporteAsistencia[[#This Row],[REGISTRO]],"dd/mm/yyyy")&amp;TRIM(LEFT(tbReporteAsistencia[[#This Row],[ESTADO]],17)))))</f>
        <v>21508/01/2018ENTRADA</v>
      </c>
      <c r="H1989">
        <f>tbReporteAsistencia[[#This Row],[CLAVE DISPOSITIVO]]</f>
        <v>215</v>
      </c>
      <c r="I1989" s="9">
        <f>tbReporteAsistencia[[#This Row],[REGISTRO]]</f>
        <v>43108.279444444444</v>
      </c>
      <c r="J1989" s="12">
        <f>tbReporteAsistencia[[#This Row],[REGISTRO]]</f>
        <v>43108.279444444444</v>
      </c>
    </row>
    <row r="1990" spans="1:10">
      <c r="A1990">
        <v>215</v>
      </c>
      <c r="B1990">
        <v>215</v>
      </c>
      <c r="C1990" t="s">
        <v>90</v>
      </c>
      <c r="D1990" s="2">
        <v>43108.41747685185</v>
      </c>
      <c r="E1990" t="s">
        <v>22</v>
      </c>
      <c r="F1990" t="s">
        <v>8</v>
      </c>
      <c r="G1990" t="str">
        <f>IF(TRIM(LEFT(tbReporteAsistencia[[#This Row],[ESTADO]],7))="ENTRADA",(tbReporteAsistencia[[#This Row],[CLAVE]]&amp;TEXT(tbReporteAsistencia[[#This Row],[REGISTRO]],"dd/mm/yyyy")&amp;TRIM(LEFT(tbReporteAsistencia[[#This Row],[ESTADO]],7))),IF(TRIM(LEFT(tbReporteAsistencia[[#This Row],[ESTADO]],7))="SALIDA",(tbReporteAsistencia[[#This Row],[CLAVE]]&amp;TEXT(tbReporteAsistencia[[#This Row],[REGISTRO]],"dd/mm/yyyy")&amp;TRIM(LEFT(tbReporteAsistencia[[#This Row],[ESTADO]],7))),(tbReporteAsistencia[[#This Row],[CLAVE]]&amp;TEXT(tbReporteAsistencia[[#This Row],[REGISTRO]],"dd/mm/yyyy")&amp;TRIM(LEFT(tbReporteAsistencia[[#This Row],[ESTADO]],17)))))</f>
        <v>21508/01/2018FIN DE COMIDA - R</v>
      </c>
      <c r="H1990">
        <f>tbReporteAsistencia[[#This Row],[CLAVE DISPOSITIVO]]</f>
        <v>215</v>
      </c>
      <c r="I1990" s="9">
        <f>tbReporteAsistencia[[#This Row],[REGISTRO]]</f>
        <v>43108.41747685185</v>
      </c>
      <c r="J1990" s="12">
        <f>tbReporteAsistencia[[#This Row],[REGISTRO]]</f>
        <v>43108.41747685185</v>
      </c>
    </row>
    <row r="1991" spans="1:10">
      <c r="A1991">
        <v>215</v>
      </c>
      <c r="B1991">
        <v>215</v>
      </c>
      <c r="C1991" t="s">
        <v>90</v>
      </c>
      <c r="D1991" s="2">
        <v>43108.605925925927</v>
      </c>
      <c r="E1991" t="s">
        <v>11</v>
      </c>
      <c r="F1991" t="s">
        <v>8</v>
      </c>
      <c r="G1991" t="str">
        <f>IF(TRIM(LEFT(tbReporteAsistencia[[#This Row],[ESTADO]],7))="ENTRADA",(tbReporteAsistencia[[#This Row],[CLAVE]]&amp;TEXT(tbReporteAsistencia[[#This Row],[REGISTRO]],"dd/mm/yyyy")&amp;TRIM(LEFT(tbReporteAsistencia[[#This Row],[ESTADO]],7))),IF(TRIM(LEFT(tbReporteAsistencia[[#This Row],[ESTADO]],7))="SALIDA",(tbReporteAsistencia[[#This Row],[CLAVE]]&amp;TEXT(tbReporteAsistencia[[#This Row],[REGISTRO]],"dd/mm/yyyy")&amp;TRIM(LEFT(tbReporteAsistencia[[#This Row],[ESTADO]],7))),(tbReporteAsistencia[[#This Row],[CLAVE]]&amp;TEXT(tbReporteAsistencia[[#This Row],[REGISTRO]],"dd/mm/yyyy")&amp;TRIM(LEFT(tbReporteAsistencia[[#This Row],[ESTADO]],17)))))</f>
        <v>21508/01/2018SALIDA</v>
      </c>
      <c r="H1991">
        <f>tbReporteAsistencia[[#This Row],[CLAVE DISPOSITIVO]]</f>
        <v>215</v>
      </c>
      <c r="I1991" s="9">
        <f>tbReporteAsistencia[[#This Row],[REGISTRO]]</f>
        <v>43108.605925925927</v>
      </c>
      <c r="J1991" s="12">
        <f>tbReporteAsistencia[[#This Row],[REGISTRO]]</f>
        <v>43108.605925925927</v>
      </c>
    </row>
    <row r="1992" spans="1:10">
      <c r="A1992">
        <v>215</v>
      </c>
      <c r="B1992">
        <v>215</v>
      </c>
      <c r="C1992" t="s">
        <v>90</v>
      </c>
      <c r="D1992" s="2">
        <v>43109.282627314817</v>
      </c>
      <c r="E1992" t="s">
        <v>7</v>
      </c>
      <c r="F1992" t="s">
        <v>8</v>
      </c>
      <c r="G1992" t="str">
        <f>IF(TRIM(LEFT(tbReporteAsistencia[[#This Row],[ESTADO]],7))="ENTRADA",(tbReporteAsistencia[[#This Row],[CLAVE]]&amp;TEXT(tbReporteAsistencia[[#This Row],[REGISTRO]],"dd/mm/yyyy")&amp;TRIM(LEFT(tbReporteAsistencia[[#This Row],[ESTADO]],7))),IF(TRIM(LEFT(tbReporteAsistencia[[#This Row],[ESTADO]],7))="SALIDA",(tbReporteAsistencia[[#This Row],[CLAVE]]&amp;TEXT(tbReporteAsistencia[[#This Row],[REGISTRO]],"dd/mm/yyyy")&amp;TRIM(LEFT(tbReporteAsistencia[[#This Row],[ESTADO]],7))),(tbReporteAsistencia[[#This Row],[CLAVE]]&amp;TEXT(tbReporteAsistencia[[#This Row],[REGISTRO]],"dd/mm/yyyy")&amp;TRIM(LEFT(tbReporteAsistencia[[#This Row],[ESTADO]],17)))))</f>
        <v>21509/01/2018ENTRADA</v>
      </c>
      <c r="H1992">
        <f>tbReporteAsistencia[[#This Row],[CLAVE DISPOSITIVO]]</f>
        <v>215</v>
      </c>
      <c r="I1992" s="9">
        <f>tbReporteAsistencia[[#This Row],[REGISTRO]]</f>
        <v>43109.282627314817</v>
      </c>
      <c r="J1992" s="12">
        <f>tbReporteAsistencia[[#This Row],[REGISTRO]]</f>
        <v>43109.282627314817</v>
      </c>
    </row>
    <row r="1993" spans="1:10">
      <c r="A1993">
        <v>3</v>
      </c>
      <c r="B1993">
        <v>3</v>
      </c>
      <c r="C1993" t="s">
        <v>91</v>
      </c>
      <c r="D1993" s="2">
        <v>43095.297777777778</v>
      </c>
      <c r="E1993" t="s">
        <v>7</v>
      </c>
      <c r="F1993" t="s">
        <v>8</v>
      </c>
      <c r="G1993" t="str">
        <f>IF(TRIM(LEFT(tbReporteAsistencia[[#This Row],[ESTADO]],7))="ENTRADA",(tbReporteAsistencia[[#This Row],[CLAVE]]&amp;TEXT(tbReporteAsistencia[[#This Row],[REGISTRO]],"dd/mm/yyyy")&amp;TRIM(LEFT(tbReporteAsistencia[[#This Row],[ESTADO]],7))),IF(TRIM(LEFT(tbReporteAsistencia[[#This Row],[ESTADO]],7))="SALIDA",(tbReporteAsistencia[[#This Row],[CLAVE]]&amp;TEXT(tbReporteAsistencia[[#This Row],[REGISTRO]],"dd/mm/yyyy")&amp;TRIM(LEFT(tbReporteAsistencia[[#This Row],[ESTADO]],7))),(tbReporteAsistencia[[#This Row],[CLAVE]]&amp;TEXT(tbReporteAsistencia[[#This Row],[REGISTRO]],"dd/mm/yyyy")&amp;TRIM(LEFT(tbReporteAsistencia[[#This Row],[ESTADO]],17)))))</f>
        <v>326/12/2017ENTRADA</v>
      </c>
      <c r="H1993">
        <f>tbReporteAsistencia[[#This Row],[CLAVE DISPOSITIVO]]</f>
        <v>3</v>
      </c>
      <c r="I1993" s="9">
        <f>tbReporteAsistencia[[#This Row],[REGISTRO]]</f>
        <v>43095.297777777778</v>
      </c>
      <c r="J1993" s="12">
        <f>tbReporteAsistencia[[#This Row],[REGISTRO]]</f>
        <v>43095.297777777778</v>
      </c>
    </row>
    <row r="1994" spans="1:10">
      <c r="A1994">
        <v>3</v>
      </c>
      <c r="B1994">
        <v>3</v>
      </c>
      <c r="C1994" t="s">
        <v>91</v>
      </c>
      <c r="D1994" s="2">
        <v>43095.763495370367</v>
      </c>
      <c r="E1994" t="s">
        <v>11</v>
      </c>
      <c r="F1994" t="s">
        <v>8</v>
      </c>
      <c r="G1994" t="str">
        <f>IF(TRIM(LEFT(tbReporteAsistencia[[#This Row],[ESTADO]],7))="ENTRADA",(tbReporteAsistencia[[#This Row],[CLAVE]]&amp;TEXT(tbReporteAsistencia[[#This Row],[REGISTRO]],"dd/mm/yyyy")&amp;TRIM(LEFT(tbReporteAsistencia[[#This Row],[ESTADO]],7))),IF(TRIM(LEFT(tbReporteAsistencia[[#This Row],[ESTADO]],7))="SALIDA",(tbReporteAsistencia[[#This Row],[CLAVE]]&amp;TEXT(tbReporteAsistencia[[#This Row],[REGISTRO]],"dd/mm/yyyy")&amp;TRIM(LEFT(tbReporteAsistencia[[#This Row],[ESTADO]],7))),(tbReporteAsistencia[[#This Row],[CLAVE]]&amp;TEXT(tbReporteAsistencia[[#This Row],[REGISTRO]],"dd/mm/yyyy")&amp;TRIM(LEFT(tbReporteAsistencia[[#This Row],[ESTADO]],17)))))</f>
        <v>326/12/2017SALIDA</v>
      </c>
      <c r="H1994">
        <f>tbReporteAsistencia[[#This Row],[CLAVE DISPOSITIVO]]</f>
        <v>3</v>
      </c>
      <c r="I1994" s="9">
        <f>tbReporteAsistencia[[#This Row],[REGISTRO]]</f>
        <v>43095.763495370367</v>
      </c>
      <c r="J1994" s="12">
        <f>tbReporteAsistencia[[#This Row],[REGISTRO]]</f>
        <v>43095.763495370367</v>
      </c>
    </row>
    <row r="1995" spans="1:10">
      <c r="A1995">
        <v>3</v>
      </c>
      <c r="B1995">
        <v>3</v>
      </c>
      <c r="C1995" t="s">
        <v>91</v>
      </c>
      <c r="D1995" s="2">
        <v>43096.306261574071</v>
      </c>
      <c r="E1995" t="s">
        <v>7</v>
      </c>
      <c r="F1995" t="s">
        <v>8</v>
      </c>
      <c r="G1995" t="str">
        <f>IF(TRIM(LEFT(tbReporteAsistencia[[#This Row],[ESTADO]],7))="ENTRADA",(tbReporteAsistencia[[#This Row],[CLAVE]]&amp;TEXT(tbReporteAsistencia[[#This Row],[REGISTRO]],"dd/mm/yyyy")&amp;TRIM(LEFT(tbReporteAsistencia[[#This Row],[ESTADO]],7))),IF(TRIM(LEFT(tbReporteAsistencia[[#This Row],[ESTADO]],7))="SALIDA",(tbReporteAsistencia[[#This Row],[CLAVE]]&amp;TEXT(tbReporteAsistencia[[#This Row],[REGISTRO]],"dd/mm/yyyy")&amp;TRIM(LEFT(tbReporteAsistencia[[#This Row],[ESTADO]],7))),(tbReporteAsistencia[[#This Row],[CLAVE]]&amp;TEXT(tbReporteAsistencia[[#This Row],[REGISTRO]],"dd/mm/yyyy")&amp;TRIM(LEFT(tbReporteAsistencia[[#This Row],[ESTADO]],17)))))</f>
        <v>327/12/2017ENTRADA</v>
      </c>
      <c r="H1995">
        <f>tbReporteAsistencia[[#This Row],[CLAVE DISPOSITIVO]]</f>
        <v>3</v>
      </c>
      <c r="I1995" s="9">
        <f>tbReporteAsistencia[[#This Row],[REGISTRO]]</f>
        <v>43096.306261574071</v>
      </c>
      <c r="J1995" s="12">
        <f>tbReporteAsistencia[[#This Row],[REGISTRO]]</f>
        <v>43096.306261574071</v>
      </c>
    </row>
    <row r="1996" spans="1:10">
      <c r="A1996">
        <v>3</v>
      </c>
      <c r="B1996">
        <v>3</v>
      </c>
      <c r="C1996" t="s">
        <v>91</v>
      </c>
      <c r="D1996" s="2">
        <v>43096.844282407408</v>
      </c>
      <c r="E1996" t="s">
        <v>11</v>
      </c>
      <c r="F1996" t="s">
        <v>8</v>
      </c>
      <c r="G1996" t="str">
        <f>IF(TRIM(LEFT(tbReporteAsistencia[[#This Row],[ESTADO]],7))="ENTRADA",(tbReporteAsistencia[[#This Row],[CLAVE]]&amp;TEXT(tbReporteAsistencia[[#This Row],[REGISTRO]],"dd/mm/yyyy")&amp;TRIM(LEFT(tbReporteAsistencia[[#This Row],[ESTADO]],7))),IF(TRIM(LEFT(tbReporteAsistencia[[#This Row],[ESTADO]],7))="SALIDA",(tbReporteAsistencia[[#This Row],[CLAVE]]&amp;TEXT(tbReporteAsistencia[[#This Row],[REGISTRO]],"dd/mm/yyyy")&amp;TRIM(LEFT(tbReporteAsistencia[[#This Row],[ESTADO]],7))),(tbReporteAsistencia[[#This Row],[CLAVE]]&amp;TEXT(tbReporteAsistencia[[#This Row],[REGISTRO]],"dd/mm/yyyy")&amp;TRIM(LEFT(tbReporteAsistencia[[#This Row],[ESTADO]],17)))))</f>
        <v>327/12/2017SALIDA</v>
      </c>
      <c r="H1996">
        <f>tbReporteAsistencia[[#This Row],[CLAVE DISPOSITIVO]]</f>
        <v>3</v>
      </c>
      <c r="I1996" s="9">
        <f>tbReporteAsistencia[[#This Row],[REGISTRO]]</f>
        <v>43096.844282407408</v>
      </c>
      <c r="J1996" s="12">
        <f>tbReporteAsistencia[[#This Row],[REGISTRO]]</f>
        <v>43096.844282407408</v>
      </c>
    </row>
    <row r="1997" spans="1:10">
      <c r="A1997">
        <v>3</v>
      </c>
      <c r="B1997">
        <v>3</v>
      </c>
      <c r="C1997" t="s">
        <v>91</v>
      </c>
      <c r="D1997" s="2">
        <v>43097.304513888892</v>
      </c>
      <c r="E1997" t="s">
        <v>7</v>
      </c>
      <c r="F1997" t="s">
        <v>8</v>
      </c>
      <c r="G1997" t="str">
        <f>IF(TRIM(LEFT(tbReporteAsistencia[[#This Row],[ESTADO]],7))="ENTRADA",(tbReporteAsistencia[[#This Row],[CLAVE]]&amp;TEXT(tbReporteAsistencia[[#This Row],[REGISTRO]],"dd/mm/yyyy")&amp;TRIM(LEFT(tbReporteAsistencia[[#This Row],[ESTADO]],7))),IF(TRIM(LEFT(tbReporteAsistencia[[#This Row],[ESTADO]],7))="SALIDA",(tbReporteAsistencia[[#This Row],[CLAVE]]&amp;TEXT(tbReporteAsistencia[[#This Row],[REGISTRO]],"dd/mm/yyyy")&amp;TRIM(LEFT(tbReporteAsistencia[[#This Row],[ESTADO]],7))),(tbReporteAsistencia[[#This Row],[CLAVE]]&amp;TEXT(tbReporteAsistencia[[#This Row],[REGISTRO]],"dd/mm/yyyy")&amp;TRIM(LEFT(tbReporteAsistencia[[#This Row],[ESTADO]],17)))))</f>
        <v>328/12/2017ENTRADA</v>
      </c>
      <c r="H1997">
        <f>tbReporteAsistencia[[#This Row],[CLAVE DISPOSITIVO]]</f>
        <v>3</v>
      </c>
      <c r="I1997" s="9">
        <f>tbReporteAsistencia[[#This Row],[REGISTRO]]</f>
        <v>43097.304513888892</v>
      </c>
      <c r="J1997" s="12">
        <f>tbReporteAsistencia[[#This Row],[REGISTRO]]</f>
        <v>43097.304513888892</v>
      </c>
    </row>
    <row r="1998" spans="1:10">
      <c r="A1998">
        <v>3</v>
      </c>
      <c r="B1998">
        <v>3</v>
      </c>
      <c r="C1998" t="s">
        <v>91</v>
      </c>
      <c r="D1998" s="2">
        <v>43097.742928240739</v>
      </c>
      <c r="E1998" t="s">
        <v>11</v>
      </c>
      <c r="F1998" t="s">
        <v>8</v>
      </c>
      <c r="G1998" t="str">
        <f>IF(TRIM(LEFT(tbReporteAsistencia[[#This Row],[ESTADO]],7))="ENTRADA",(tbReporteAsistencia[[#This Row],[CLAVE]]&amp;TEXT(tbReporteAsistencia[[#This Row],[REGISTRO]],"dd/mm/yyyy")&amp;TRIM(LEFT(tbReporteAsistencia[[#This Row],[ESTADO]],7))),IF(TRIM(LEFT(tbReporteAsistencia[[#This Row],[ESTADO]],7))="SALIDA",(tbReporteAsistencia[[#This Row],[CLAVE]]&amp;TEXT(tbReporteAsistencia[[#This Row],[REGISTRO]],"dd/mm/yyyy")&amp;TRIM(LEFT(tbReporteAsistencia[[#This Row],[ESTADO]],7))),(tbReporteAsistencia[[#This Row],[CLAVE]]&amp;TEXT(tbReporteAsistencia[[#This Row],[REGISTRO]],"dd/mm/yyyy")&amp;TRIM(LEFT(tbReporteAsistencia[[#This Row],[ESTADO]],17)))))</f>
        <v>328/12/2017SALIDA</v>
      </c>
      <c r="H1998">
        <f>tbReporteAsistencia[[#This Row],[CLAVE DISPOSITIVO]]</f>
        <v>3</v>
      </c>
      <c r="I1998" s="9">
        <f>tbReporteAsistencia[[#This Row],[REGISTRO]]</f>
        <v>43097.742928240739</v>
      </c>
      <c r="J1998" s="12">
        <f>tbReporteAsistencia[[#This Row],[REGISTRO]]</f>
        <v>43097.742928240739</v>
      </c>
    </row>
    <row r="1999" spans="1:10">
      <c r="A1999">
        <v>3</v>
      </c>
      <c r="B1999">
        <v>3</v>
      </c>
      <c r="C1999" t="s">
        <v>91</v>
      </c>
      <c r="D1999" s="2">
        <v>43098.30672453704</v>
      </c>
      <c r="E1999" t="s">
        <v>7</v>
      </c>
      <c r="F1999" t="s">
        <v>8</v>
      </c>
      <c r="G1999" t="str">
        <f>IF(TRIM(LEFT(tbReporteAsistencia[[#This Row],[ESTADO]],7))="ENTRADA",(tbReporteAsistencia[[#This Row],[CLAVE]]&amp;TEXT(tbReporteAsistencia[[#This Row],[REGISTRO]],"dd/mm/yyyy")&amp;TRIM(LEFT(tbReporteAsistencia[[#This Row],[ESTADO]],7))),IF(TRIM(LEFT(tbReporteAsistencia[[#This Row],[ESTADO]],7))="SALIDA",(tbReporteAsistencia[[#This Row],[CLAVE]]&amp;TEXT(tbReporteAsistencia[[#This Row],[REGISTRO]],"dd/mm/yyyy")&amp;TRIM(LEFT(tbReporteAsistencia[[#This Row],[ESTADO]],7))),(tbReporteAsistencia[[#This Row],[CLAVE]]&amp;TEXT(tbReporteAsistencia[[#This Row],[REGISTRO]],"dd/mm/yyyy")&amp;TRIM(LEFT(tbReporteAsistencia[[#This Row],[ESTADO]],17)))))</f>
        <v>329/12/2017ENTRADA</v>
      </c>
      <c r="H1999">
        <f>tbReporteAsistencia[[#This Row],[CLAVE DISPOSITIVO]]</f>
        <v>3</v>
      </c>
      <c r="I1999" s="9">
        <f>tbReporteAsistencia[[#This Row],[REGISTRO]]</f>
        <v>43098.30672453704</v>
      </c>
      <c r="J1999" s="12">
        <f>tbReporteAsistencia[[#This Row],[REGISTRO]]</f>
        <v>43098.30672453704</v>
      </c>
    </row>
    <row r="2000" spans="1:10">
      <c r="A2000">
        <v>3</v>
      </c>
      <c r="B2000">
        <v>3</v>
      </c>
      <c r="C2000" t="s">
        <v>91</v>
      </c>
      <c r="D2000" s="2">
        <v>43098.80023148148</v>
      </c>
      <c r="E2000" t="s">
        <v>11</v>
      </c>
      <c r="F2000" t="s">
        <v>8</v>
      </c>
      <c r="G2000" t="str">
        <f>IF(TRIM(LEFT(tbReporteAsistencia[[#This Row],[ESTADO]],7))="ENTRADA",(tbReporteAsistencia[[#This Row],[CLAVE]]&amp;TEXT(tbReporteAsistencia[[#This Row],[REGISTRO]],"dd/mm/yyyy")&amp;TRIM(LEFT(tbReporteAsistencia[[#This Row],[ESTADO]],7))),IF(TRIM(LEFT(tbReporteAsistencia[[#This Row],[ESTADO]],7))="SALIDA",(tbReporteAsistencia[[#This Row],[CLAVE]]&amp;TEXT(tbReporteAsistencia[[#This Row],[REGISTRO]],"dd/mm/yyyy")&amp;TRIM(LEFT(tbReporteAsistencia[[#This Row],[ESTADO]],7))),(tbReporteAsistencia[[#This Row],[CLAVE]]&amp;TEXT(tbReporteAsistencia[[#This Row],[REGISTRO]],"dd/mm/yyyy")&amp;TRIM(LEFT(tbReporteAsistencia[[#This Row],[ESTADO]],17)))))</f>
        <v>329/12/2017SALIDA</v>
      </c>
      <c r="H2000">
        <f>tbReporteAsistencia[[#This Row],[CLAVE DISPOSITIVO]]</f>
        <v>3</v>
      </c>
      <c r="I2000" s="9">
        <f>tbReporteAsistencia[[#This Row],[REGISTRO]]</f>
        <v>43098.80023148148</v>
      </c>
      <c r="J2000" s="12">
        <f>tbReporteAsistencia[[#This Row],[REGISTRO]]</f>
        <v>43098.80023148148</v>
      </c>
    </row>
    <row r="2001" spans="1:10">
      <c r="A2001">
        <v>3</v>
      </c>
      <c r="B2001">
        <v>3</v>
      </c>
      <c r="C2001" t="s">
        <v>91</v>
      </c>
      <c r="D2001" s="2">
        <v>43099.318437499998</v>
      </c>
      <c r="E2001" t="s">
        <v>7</v>
      </c>
      <c r="F2001" t="s">
        <v>8</v>
      </c>
      <c r="G2001" t="str">
        <f>IF(TRIM(LEFT(tbReporteAsistencia[[#This Row],[ESTADO]],7))="ENTRADA",(tbReporteAsistencia[[#This Row],[CLAVE]]&amp;TEXT(tbReporteAsistencia[[#This Row],[REGISTRO]],"dd/mm/yyyy")&amp;TRIM(LEFT(tbReporteAsistencia[[#This Row],[ESTADO]],7))),IF(TRIM(LEFT(tbReporteAsistencia[[#This Row],[ESTADO]],7))="SALIDA",(tbReporteAsistencia[[#This Row],[CLAVE]]&amp;TEXT(tbReporteAsistencia[[#This Row],[REGISTRO]],"dd/mm/yyyy")&amp;TRIM(LEFT(tbReporteAsistencia[[#This Row],[ESTADO]],7))),(tbReporteAsistencia[[#This Row],[CLAVE]]&amp;TEXT(tbReporteAsistencia[[#This Row],[REGISTRO]],"dd/mm/yyyy")&amp;TRIM(LEFT(tbReporteAsistencia[[#This Row],[ESTADO]],17)))))</f>
        <v>330/12/2017ENTRADA</v>
      </c>
      <c r="H2001">
        <f>tbReporteAsistencia[[#This Row],[CLAVE DISPOSITIVO]]</f>
        <v>3</v>
      </c>
      <c r="I2001" s="9">
        <f>tbReporteAsistencia[[#This Row],[REGISTRO]]</f>
        <v>43099.318437499998</v>
      </c>
      <c r="J2001" s="12">
        <f>tbReporteAsistencia[[#This Row],[REGISTRO]]</f>
        <v>43099.318437499998</v>
      </c>
    </row>
    <row r="2002" spans="1:10">
      <c r="A2002">
        <v>3</v>
      </c>
      <c r="B2002">
        <v>3</v>
      </c>
      <c r="C2002" t="s">
        <v>91</v>
      </c>
      <c r="D2002" s="2">
        <v>43099.687731481485</v>
      </c>
      <c r="E2002" t="s">
        <v>11</v>
      </c>
      <c r="F2002" t="s">
        <v>8</v>
      </c>
      <c r="G2002" t="str">
        <f>IF(TRIM(LEFT(tbReporteAsistencia[[#This Row],[ESTADO]],7))="ENTRADA",(tbReporteAsistencia[[#This Row],[CLAVE]]&amp;TEXT(tbReporteAsistencia[[#This Row],[REGISTRO]],"dd/mm/yyyy")&amp;TRIM(LEFT(tbReporteAsistencia[[#This Row],[ESTADO]],7))),IF(TRIM(LEFT(tbReporteAsistencia[[#This Row],[ESTADO]],7))="SALIDA",(tbReporteAsistencia[[#This Row],[CLAVE]]&amp;TEXT(tbReporteAsistencia[[#This Row],[REGISTRO]],"dd/mm/yyyy")&amp;TRIM(LEFT(tbReporteAsistencia[[#This Row],[ESTADO]],7))),(tbReporteAsistencia[[#This Row],[CLAVE]]&amp;TEXT(tbReporteAsistencia[[#This Row],[REGISTRO]],"dd/mm/yyyy")&amp;TRIM(LEFT(tbReporteAsistencia[[#This Row],[ESTADO]],17)))))</f>
        <v>330/12/2017SALIDA</v>
      </c>
      <c r="H2002">
        <f>tbReporteAsistencia[[#This Row],[CLAVE DISPOSITIVO]]</f>
        <v>3</v>
      </c>
      <c r="I2002" s="9">
        <f>tbReporteAsistencia[[#This Row],[REGISTRO]]</f>
        <v>43099.687731481485</v>
      </c>
      <c r="J2002" s="12">
        <f>tbReporteAsistencia[[#This Row],[REGISTRO]]</f>
        <v>43099.687731481485</v>
      </c>
    </row>
    <row r="2003" spans="1:10">
      <c r="A2003">
        <v>3</v>
      </c>
      <c r="B2003">
        <v>3</v>
      </c>
      <c r="C2003" t="s">
        <v>91</v>
      </c>
      <c r="D2003" s="2">
        <v>43102.303622685184</v>
      </c>
      <c r="E2003" t="s">
        <v>7</v>
      </c>
      <c r="F2003" t="s">
        <v>8</v>
      </c>
      <c r="G2003" t="str">
        <f>IF(TRIM(LEFT(tbReporteAsistencia[[#This Row],[ESTADO]],7))="ENTRADA",(tbReporteAsistencia[[#This Row],[CLAVE]]&amp;TEXT(tbReporteAsistencia[[#This Row],[REGISTRO]],"dd/mm/yyyy")&amp;TRIM(LEFT(tbReporteAsistencia[[#This Row],[ESTADO]],7))),IF(TRIM(LEFT(tbReporteAsistencia[[#This Row],[ESTADO]],7))="SALIDA",(tbReporteAsistencia[[#This Row],[CLAVE]]&amp;TEXT(tbReporteAsistencia[[#This Row],[REGISTRO]],"dd/mm/yyyy")&amp;TRIM(LEFT(tbReporteAsistencia[[#This Row],[ESTADO]],7))),(tbReporteAsistencia[[#This Row],[CLAVE]]&amp;TEXT(tbReporteAsistencia[[#This Row],[REGISTRO]],"dd/mm/yyyy")&amp;TRIM(LEFT(tbReporteAsistencia[[#This Row],[ESTADO]],17)))))</f>
        <v>302/01/2018ENTRADA</v>
      </c>
      <c r="H2003">
        <f>tbReporteAsistencia[[#This Row],[CLAVE DISPOSITIVO]]</f>
        <v>3</v>
      </c>
      <c r="I2003" s="9">
        <f>tbReporteAsistencia[[#This Row],[REGISTRO]]</f>
        <v>43102.303622685184</v>
      </c>
      <c r="J2003" s="12">
        <f>tbReporteAsistencia[[#This Row],[REGISTRO]]</f>
        <v>43102.303622685184</v>
      </c>
    </row>
    <row r="2004" spans="1:10">
      <c r="A2004">
        <v>3</v>
      </c>
      <c r="B2004">
        <v>3</v>
      </c>
      <c r="C2004" t="s">
        <v>91</v>
      </c>
      <c r="D2004" s="2">
        <v>43102.759293981479</v>
      </c>
      <c r="E2004" t="s">
        <v>11</v>
      </c>
      <c r="F2004" t="s">
        <v>8</v>
      </c>
      <c r="G2004" t="str">
        <f>IF(TRIM(LEFT(tbReporteAsistencia[[#This Row],[ESTADO]],7))="ENTRADA",(tbReporteAsistencia[[#This Row],[CLAVE]]&amp;TEXT(tbReporteAsistencia[[#This Row],[REGISTRO]],"dd/mm/yyyy")&amp;TRIM(LEFT(tbReporteAsistencia[[#This Row],[ESTADO]],7))),IF(TRIM(LEFT(tbReporteAsistencia[[#This Row],[ESTADO]],7))="SALIDA",(tbReporteAsistencia[[#This Row],[CLAVE]]&amp;TEXT(tbReporteAsistencia[[#This Row],[REGISTRO]],"dd/mm/yyyy")&amp;TRIM(LEFT(tbReporteAsistencia[[#This Row],[ESTADO]],7))),(tbReporteAsistencia[[#This Row],[CLAVE]]&amp;TEXT(tbReporteAsistencia[[#This Row],[REGISTRO]],"dd/mm/yyyy")&amp;TRIM(LEFT(tbReporteAsistencia[[#This Row],[ESTADO]],17)))))</f>
        <v>302/01/2018SALIDA</v>
      </c>
      <c r="H2004">
        <f>tbReporteAsistencia[[#This Row],[CLAVE DISPOSITIVO]]</f>
        <v>3</v>
      </c>
      <c r="I2004" s="9">
        <f>tbReporteAsistencia[[#This Row],[REGISTRO]]</f>
        <v>43102.759293981479</v>
      </c>
      <c r="J2004" s="12">
        <f>tbReporteAsistencia[[#This Row],[REGISTRO]]</f>
        <v>43102.759293981479</v>
      </c>
    </row>
    <row r="2005" spans="1:10">
      <c r="A2005">
        <v>3</v>
      </c>
      <c r="B2005">
        <v>3</v>
      </c>
      <c r="C2005" t="s">
        <v>91</v>
      </c>
      <c r="D2005" s="2">
        <v>43103.301585648151</v>
      </c>
      <c r="E2005" t="s">
        <v>7</v>
      </c>
      <c r="F2005" t="s">
        <v>8</v>
      </c>
      <c r="G2005" t="str">
        <f>IF(TRIM(LEFT(tbReporteAsistencia[[#This Row],[ESTADO]],7))="ENTRADA",(tbReporteAsistencia[[#This Row],[CLAVE]]&amp;TEXT(tbReporteAsistencia[[#This Row],[REGISTRO]],"dd/mm/yyyy")&amp;TRIM(LEFT(tbReporteAsistencia[[#This Row],[ESTADO]],7))),IF(TRIM(LEFT(tbReporteAsistencia[[#This Row],[ESTADO]],7))="SALIDA",(tbReporteAsistencia[[#This Row],[CLAVE]]&amp;TEXT(tbReporteAsistencia[[#This Row],[REGISTRO]],"dd/mm/yyyy")&amp;TRIM(LEFT(tbReporteAsistencia[[#This Row],[ESTADO]],7))),(tbReporteAsistencia[[#This Row],[CLAVE]]&amp;TEXT(tbReporteAsistencia[[#This Row],[REGISTRO]],"dd/mm/yyyy")&amp;TRIM(LEFT(tbReporteAsistencia[[#This Row],[ESTADO]],17)))))</f>
        <v>303/01/2018ENTRADA</v>
      </c>
      <c r="H2005">
        <f>tbReporteAsistencia[[#This Row],[CLAVE DISPOSITIVO]]</f>
        <v>3</v>
      </c>
      <c r="I2005" s="9">
        <f>tbReporteAsistencia[[#This Row],[REGISTRO]]</f>
        <v>43103.301585648151</v>
      </c>
      <c r="J2005" s="12">
        <f>tbReporteAsistencia[[#This Row],[REGISTRO]]</f>
        <v>43103.301585648151</v>
      </c>
    </row>
    <row r="2006" spans="1:10">
      <c r="A2006">
        <v>3</v>
      </c>
      <c r="B2006">
        <v>3</v>
      </c>
      <c r="C2006" t="s">
        <v>91</v>
      </c>
      <c r="D2006" s="2">
        <v>43103.733020833337</v>
      </c>
      <c r="E2006" t="s">
        <v>11</v>
      </c>
      <c r="F2006" t="s">
        <v>8</v>
      </c>
      <c r="G2006" t="str">
        <f>IF(TRIM(LEFT(tbReporteAsistencia[[#This Row],[ESTADO]],7))="ENTRADA",(tbReporteAsistencia[[#This Row],[CLAVE]]&amp;TEXT(tbReporteAsistencia[[#This Row],[REGISTRO]],"dd/mm/yyyy")&amp;TRIM(LEFT(tbReporteAsistencia[[#This Row],[ESTADO]],7))),IF(TRIM(LEFT(tbReporteAsistencia[[#This Row],[ESTADO]],7))="SALIDA",(tbReporteAsistencia[[#This Row],[CLAVE]]&amp;TEXT(tbReporteAsistencia[[#This Row],[REGISTRO]],"dd/mm/yyyy")&amp;TRIM(LEFT(tbReporteAsistencia[[#This Row],[ESTADO]],7))),(tbReporteAsistencia[[#This Row],[CLAVE]]&amp;TEXT(tbReporteAsistencia[[#This Row],[REGISTRO]],"dd/mm/yyyy")&amp;TRIM(LEFT(tbReporteAsistencia[[#This Row],[ESTADO]],17)))))</f>
        <v>303/01/2018SALIDA</v>
      </c>
      <c r="H2006">
        <f>tbReporteAsistencia[[#This Row],[CLAVE DISPOSITIVO]]</f>
        <v>3</v>
      </c>
      <c r="I2006" s="9">
        <f>tbReporteAsistencia[[#This Row],[REGISTRO]]</f>
        <v>43103.733020833337</v>
      </c>
      <c r="J2006" s="12">
        <f>tbReporteAsistencia[[#This Row],[REGISTRO]]</f>
        <v>43103.733020833337</v>
      </c>
    </row>
    <row r="2007" spans="1:10">
      <c r="A2007">
        <v>3</v>
      </c>
      <c r="B2007">
        <v>3</v>
      </c>
      <c r="C2007" t="s">
        <v>91</v>
      </c>
      <c r="D2007" s="2">
        <v>43104.303900462961</v>
      </c>
      <c r="E2007" t="s">
        <v>7</v>
      </c>
      <c r="F2007" t="s">
        <v>8</v>
      </c>
      <c r="G2007" t="str">
        <f>IF(TRIM(LEFT(tbReporteAsistencia[[#This Row],[ESTADO]],7))="ENTRADA",(tbReporteAsistencia[[#This Row],[CLAVE]]&amp;TEXT(tbReporteAsistencia[[#This Row],[REGISTRO]],"dd/mm/yyyy")&amp;TRIM(LEFT(tbReporteAsistencia[[#This Row],[ESTADO]],7))),IF(TRIM(LEFT(tbReporteAsistencia[[#This Row],[ESTADO]],7))="SALIDA",(tbReporteAsistencia[[#This Row],[CLAVE]]&amp;TEXT(tbReporteAsistencia[[#This Row],[REGISTRO]],"dd/mm/yyyy")&amp;TRIM(LEFT(tbReporteAsistencia[[#This Row],[ESTADO]],7))),(tbReporteAsistencia[[#This Row],[CLAVE]]&amp;TEXT(tbReporteAsistencia[[#This Row],[REGISTRO]],"dd/mm/yyyy")&amp;TRIM(LEFT(tbReporteAsistencia[[#This Row],[ESTADO]],17)))))</f>
        <v>304/01/2018ENTRADA</v>
      </c>
      <c r="H2007">
        <f>tbReporteAsistencia[[#This Row],[CLAVE DISPOSITIVO]]</f>
        <v>3</v>
      </c>
      <c r="I2007" s="9">
        <f>tbReporteAsistencia[[#This Row],[REGISTRO]]</f>
        <v>43104.303900462961</v>
      </c>
      <c r="J2007" s="12">
        <f>tbReporteAsistencia[[#This Row],[REGISTRO]]</f>
        <v>43104.303900462961</v>
      </c>
    </row>
    <row r="2008" spans="1:10">
      <c r="A2008">
        <v>3</v>
      </c>
      <c r="B2008">
        <v>3</v>
      </c>
      <c r="C2008" t="s">
        <v>91</v>
      </c>
      <c r="D2008" s="2">
        <v>43104.745682870373</v>
      </c>
      <c r="E2008" t="s">
        <v>11</v>
      </c>
      <c r="F2008" t="s">
        <v>8</v>
      </c>
      <c r="G2008" t="str">
        <f>IF(TRIM(LEFT(tbReporteAsistencia[[#This Row],[ESTADO]],7))="ENTRADA",(tbReporteAsistencia[[#This Row],[CLAVE]]&amp;TEXT(tbReporteAsistencia[[#This Row],[REGISTRO]],"dd/mm/yyyy")&amp;TRIM(LEFT(tbReporteAsistencia[[#This Row],[ESTADO]],7))),IF(TRIM(LEFT(tbReporteAsistencia[[#This Row],[ESTADO]],7))="SALIDA",(tbReporteAsistencia[[#This Row],[CLAVE]]&amp;TEXT(tbReporteAsistencia[[#This Row],[REGISTRO]],"dd/mm/yyyy")&amp;TRIM(LEFT(tbReporteAsistencia[[#This Row],[ESTADO]],7))),(tbReporteAsistencia[[#This Row],[CLAVE]]&amp;TEXT(tbReporteAsistencia[[#This Row],[REGISTRO]],"dd/mm/yyyy")&amp;TRIM(LEFT(tbReporteAsistencia[[#This Row],[ESTADO]],17)))))</f>
        <v>304/01/2018SALIDA</v>
      </c>
      <c r="H2008">
        <f>tbReporteAsistencia[[#This Row],[CLAVE DISPOSITIVO]]</f>
        <v>3</v>
      </c>
      <c r="I2008" s="9">
        <f>tbReporteAsistencia[[#This Row],[REGISTRO]]</f>
        <v>43104.745682870373</v>
      </c>
      <c r="J2008" s="12">
        <f>tbReporteAsistencia[[#This Row],[REGISTRO]]</f>
        <v>43104.745682870373</v>
      </c>
    </row>
    <row r="2009" spans="1:10">
      <c r="A2009">
        <v>3</v>
      </c>
      <c r="B2009">
        <v>3</v>
      </c>
      <c r="C2009" t="s">
        <v>91</v>
      </c>
      <c r="D2009" s="2">
        <v>43105.304016203707</v>
      </c>
      <c r="E2009" t="s">
        <v>7</v>
      </c>
      <c r="F2009" t="s">
        <v>8</v>
      </c>
      <c r="G2009" t="str">
        <f>IF(TRIM(LEFT(tbReporteAsistencia[[#This Row],[ESTADO]],7))="ENTRADA",(tbReporteAsistencia[[#This Row],[CLAVE]]&amp;TEXT(tbReporteAsistencia[[#This Row],[REGISTRO]],"dd/mm/yyyy")&amp;TRIM(LEFT(tbReporteAsistencia[[#This Row],[ESTADO]],7))),IF(TRIM(LEFT(tbReporteAsistencia[[#This Row],[ESTADO]],7))="SALIDA",(tbReporteAsistencia[[#This Row],[CLAVE]]&amp;TEXT(tbReporteAsistencia[[#This Row],[REGISTRO]],"dd/mm/yyyy")&amp;TRIM(LEFT(tbReporteAsistencia[[#This Row],[ESTADO]],7))),(tbReporteAsistencia[[#This Row],[CLAVE]]&amp;TEXT(tbReporteAsistencia[[#This Row],[REGISTRO]],"dd/mm/yyyy")&amp;TRIM(LEFT(tbReporteAsistencia[[#This Row],[ESTADO]],17)))))</f>
        <v>305/01/2018ENTRADA</v>
      </c>
      <c r="H2009">
        <f>tbReporteAsistencia[[#This Row],[CLAVE DISPOSITIVO]]</f>
        <v>3</v>
      </c>
      <c r="I2009" s="9">
        <f>tbReporteAsistencia[[#This Row],[REGISTRO]]</f>
        <v>43105.304016203707</v>
      </c>
      <c r="J2009" s="12">
        <f>tbReporteAsistencia[[#This Row],[REGISTRO]]</f>
        <v>43105.304016203707</v>
      </c>
    </row>
    <row r="2010" spans="1:10">
      <c r="A2010">
        <v>3</v>
      </c>
      <c r="B2010">
        <v>3</v>
      </c>
      <c r="C2010" t="s">
        <v>91</v>
      </c>
      <c r="D2010" s="2">
        <v>43105.805092592593</v>
      </c>
      <c r="E2010" t="s">
        <v>11</v>
      </c>
      <c r="F2010" t="s">
        <v>8</v>
      </c>
      <c r="G2010" t="str">
        <f>IF(TRIM(LEFT(tbReporteAsistencia[[#This Row],[ESTADO]],7))="ENTRADA",(tbReporteAsistencia[[#This Row],[CLAVE]]&amp;TEXT(tbReporteAsistencia[[#This Row],[REGISTRO]],"dd/mm/yyyy")&amp;TRIM(LEFT(tbReporteAsistencia[[#This Row],[ESTADO]],7))),IF(TRIM(LEFT(tbReporteAsistencia[[#This Row],[ESTADO]],7))="SALIDA",(tbReporteAsistencia[[#This Row],[CLAVE]]&amp;TEXT(tbReporteAsistencia[[#This Row],[REGISTRO]],"dd/mm/yyyy")&amp;TRIM(LEFT(tbReporteAsistencia[[#This Row],[ESTADO]],7))),(tbReporteAsistencia[[#This Row],[CLAVE]]&amp;TEXT(tbReporteAsistencia[[#This Row],[REGISTRO]],"dd/mm/yyyy")&amp;TRIM(LEFT(tbReporteAsistencia[[#This Row],[ESTADO]],17)))))</f>
        <v>305/01/2018SALIDA</v>
      </c>
      <c r="H2010">
        <f>tbReporteAsistencia[[#This Row],[CLAVE DISPOSITIVO]]</f>
        <v>3</v>
      </c>
      <c r="I2010" s="9">
        <f>tbReporteAsistencia[[#This Row],[REGISTRO]]</f>
        <v>43105.805092592593</v>
      </c>
      <c r="J2010" s="12">
        <f>tbReporteAsistencia[[#This Row],[REGISTRO]]</f>
        <v>43105.805092592593</v>
      </c>
    </row>
    <row r="2011" spans="1:10">
      <c r="A2011">
        <v>3</v>
      </c>
      <c r="B2011">
        <v>3</v>
      </c>
      <c r="C2011" t="s">
        <v>91</v>
      </c>
      <c r="D2011" s="2">
        <v>43106.275891203702</v>
      </c>
      <c r="E2011" t="s">
        <v>7</v>
      </c>
      <c r="F2011" t="s">
        <v>8</v>
      </c>
      <c r="G2011" t="str">
        <f>IF(TRIM(LEFT(tbReporteAsistencia[[#This Row],[ESTADO]],7))="ENTRADA",(tbReporteAsistencia[[#This Row],[CLAVE]]&amp;TEXT(tbReporteAsistencia[[#This Row],[REGISTRO]],"dd/mm/yyyy")&amp;TRIM(LEFT(tbReporteAsistencia[[#This Row],[ESTADO]],7))),IF(TRIM(LEFT(tbReporteAsistencia[[#This Row],[ESTADO]],7))="SALIDA",(tbReporteAsistencia[[#This Row],[CLAVE]]&amp;TEXT(tbReporteAsistencia[[#This Row],[REGISTRO]],"dd/mm/yyyy")&amp;TRIM(LEFT(tbReporteAsistencia[[#This Row],[ESTADO]],7))),(tbReporteAsistencia[[#This Row],[CLAVE]]&amp;TEXT(tbReporteAsistencia[[#This Row],[REGISTRO]],"dd/mm/yyyy")&amp;TRIM(LEFT(tbReporteAsistencia[[#This Row],[ESTADO]],17)))))</f>
        <v>306/01/2018ENTRADA</v>
      </c>
      <c r="H2011">
        <f>tbReporteAsistencia[[#This Row],[CLAVE DISPOSITIVO]]</f>
        <v>3</v>
      </c>
      <c r="I2011" s="9">
        <f>tbReporteAsistencia[[#This Row],[REGISTRO]]</f>
        <v>43106.275891203702</v>
      </c>
      <c r="J2011" s="12">
        <f>tbReporteAsistencia[[#This Row],[REGISTRO]]</f>
        <v>43106.275891203702</v>
      </c>
    </row>
    <row r="2012" spans="1:10">
      <c r="A2012">
        <v>3</v>
      </c>
      <c r="B2012">
        <v>3</v>
      </c>
      <c r="C2012" t="s">
        <v>91</v>
      </c>
      <c r="D2012" s="2">
        <v>43106.565868055557</v>
      </c>
      <c r="E2012" t="s">
        <v>11</v>
      </c>
      <c r="F2012" t="s">
        <v>8</v>
      </c>
      <c r="G2012" t="str">
        <f>IF(TRIM(LEFT(tbReporteAsistencia[[#This Row],[ESTADO]],7))="ENTRADA",(tbReporteAsistencia[[#This Row],[CLAVE]]&amp;TEXT(tbReporteAsistencia[[#This Row],[REGISTRO]],"dd/mm/yyyy")&amp;TRIM(LEFT(tbReporteAsistencia[[#This Row],[ESTADO]],7))),IF(TRIM(LEFT(tbReporteAsistencia[[#This Row],[ESTADO]],7))="SALIDA",(tbReporteAsistencia[[#This Row],[CLAVE]]&amp;TEXT(tbReporteAsistencia[[#This Row],[REGISTRO]],"dd/mm/yyyy")&amp;TRIM(LEFT(tbReporteAsistencia[[#This Row],[ESTADO]],7))),(tbReporteAsistencia[[#This Row],[CLAVE]]&amp;TEXT(tbReporteAsistencia[[#This Row],[REGISTRO]],"dd/mm/yyyy")&amp;TRIM(LEFT(tbReporteAsistencia[[#This Row],[ESTADO]],17)))))</f>
        <v>306/01/2018SALIDA</v>
      </c>
      <c r="H2012">
        <f>tbReporteAsistencia[[#This Row],[CLAVE DISPOSITIVO]]</f>
        <v>3</v>
      </c>
      <c r="I2012" s="9">
        <f>tbReporteAsistencia[[#This Row],[REGISTRO]]</f>
        <v>43106.565868055557</v>
      </c>
      <c r="J2012" s="12">
        <f>tbReporteAsistencia[[#This Row],[REGISTRO]]</f>
        <v>43106.565868055557</v>
      </c>
    </row>
    <row r="2013" spans="1:10">
      <c r="A2013">
        <v>3</v>
      </c>
      <c r="B2013">
        <v>3</v>
      </c>
      <c r="C2013" t="s">
        <v>91</v>
      </c>
      <c r="D2013" s="2">
        <v>43108.29959490741</v>
      </c>
      <c r="E2013" t="s">
        <v>7</v>
      </c>
      <c r="F2013" t="s">
        <v>8</v>
      </c>
      <c r="G2013" t="str">
        <f>IF(TRIM(LEFT(tbReporteAsistencia[[#This Row],[ESTADO]],7))="ENTRADA",(tbReporteAsistencia[[#This Row],[CLAVE]]&amp;TEXT(tbReporteAsistencia[[#This Row],[REGISTRO]],"dd/mm/yyyy")&amp;TRIM(LEFT(tbReporteAsistencia[[#This Row],[ESTADO]],7))),IF(TRIM(LEFT(tbReporteAsistencia[[#This Row],[ESTADO]],7))="SALIDA",(tbReporteAsistencia[[#This Row],[CLAVE]]&amp;TEXT(tbReporteAsistencia[[#This Row],[REGISTRO]],"dd/mm/yyyy")&amp;TRIM(LEFT(tbReporteAsistencia[[#This Row],[ESTADO]],7))),(tbReporteAsistencia[[#This Row],[CLAVE]]&amp;TEXT(tbReporteAsistencia[[#This Row],[REGISTRO]],"dd/mm/yyyy")&amp;TRIM(LEFT(tbReporteAsistencia[[#This Row],[ESTADO]],17)))))</f>
        <v>308/01/2018ENTRADA</v>
      </c>
      <c r="H2013">
        <f>tbReporteAsistencia[[#This Row],[CLAVE DISPOSITIVO]]</f>
        <v>3</v>
      </c>
      <c r="I2013" s="9">
        <f>tbReporteAsistencia[[#This Row],[REGISTRO]]</f>
        <v>43108.29959490741</v>
      </c>
      <c r="J2013" s="12">
        <f>tbReporteAsistencia[[#This Row],[REGISTRO]]</f>
        <v>43108.29959490741</v>
      </c>
    </row>
    <row r="2014" spans="1:10">
      <c r="A2014">
        <v>3</v>
      </c>
      <c r="B2014">
        <v>3</v>
      </c>
      <c r="C2014" t="s">
        <v>91</v>
      </c>
      <c r="D2014" s="2">
        <v>43108.770578703705</v>
      </c>
      <c r="E2014" t="s">
        <v>11</v>
      </c>
      <c r="F2014" t="s">
        <v>8</v>
      </c>
      <c r="G2014" t="str">
        <f>IF(TRIM(LEFT(tbReporteAsistencia[[#This Row],[ESTADO]],7))="ENTRADA",(tbReporteAsistencia[[#This Row],[CLAVE]]&amp;TEXT(tbReporteAsistencia[[#This Row],[REGISTRO]],"dd/mm/yyyy")&amp;TRIM(LEFT(tbReporteAsistencia[[#This Row],[ESTADO]],7))),IF(TRIM(LEFT(tbReporteAsistencia[[#This Row],[ESTADO]],7))="SALIDA",(tbReporteAsistencia[[#This Row],[CLAVE]]&amp;TEXT(tbReporteAsistencia[[#This Row],[REGISTRO]],"dd/mm/yyyy")&amp;TRIM(LEFT(tbReporteAsistencia[[#This Row],[ESTADO]],7))),(tbReporteAsistencia[[#This Row],[CLAVE]]&amp;TEXT(tbReporteAsistencia[[#This Row],[REGISTRO]],"dd/mm/yyyy")&amp;TRIM(LEFT(tbReporteAsistencia[[#This Row],[ESTADO]],17)))))</f>
        <v>308/01/2018SALIDA</v>
      </c>
      <c r="H2014">
        <f>tbReporteAsistencia[[#This Row],[CLAVE DISPOSITIVO]]</f>
        <v>3</v>
      </c>
      <c r="I2014" s="9">
        <f>tbReporteAsistencia[[#This Row],[REGISTRO]]</f>
        <v>43108.770578703705</v>
      </c>
      <c r="J2014" s="12">
        <f>tbReporteAsistencia[[#This Row],[REGISTRO]]</f>
        <v>43108.770578703705</v>
      </c>
    </row>
    <row r="2015" spans="1:10">
      <c r="A2015">
        <v>3</v>
      </c>
      <c r="B2015">
        <v>3</v>
      </c>
      <c r="C2015" t="s">
        <v>91</v>
      </c>
      <c r="D2015" s="2">
        <v>43109.30908564815</v>
      </c>
      <c r="E2015" t="s">
        <v>7</v>
      </c>
      <c r="F2015" t="s">
        <v>8</v>
      </c>
      <c r="G2015" t="str">
        <f>IF(TRIM(LEFT(tbReporteAsistencia[[#This Row],[ESTADO]],7))="ENTRADA",(tbReporteAsistencia[[#This Row],[CLAVE]]&amp;TEXT(tbReporteAsistencia[[#This Row],[REGISTRO]],"dd/mm/yyyy")&amp;TRIM(LEFT(tbReporteAsistencia[[#This Row],[ESTADO]],7))),IF(TRIM(LEFT(tbReporteAsistencia[[#This Row],[ESTADO]],7))="SALIDA",(tbReporteAsistencia[[#This Row],[CLAVE]]&amp;TEXT(tbReporteAsistencia[[#This Row],[REGISTRO]],"dd/mm/yyyy")&amp;TRIM(LEFT(tbReporteAsistencia[[#This Row],[ESTADO]],7))),(tbReporteAsistencia[[#This Row],[CLAVE]]&amp;TEXT(tbReporteAsistencia[[#This Row],[REGISTRO]],"dd/mm/yyyy")&amp;TRIM(LEFT(tbReporteAsistencia[[#This Row],[ESTADO]],17)))))</f>
        <v>309/01/2018ENTRADA</v>
      </c>
      <c r="H2015">
        <f>tbReporteAsistencia[[#This Row],[CLAVE DISPOSITIVO]]</f>
        <v>3</v>
      </c>
      <c r="I2015" s="9">
        <f>tbReporteAsistencia[[#This Row],[REGISTRO]]</f>
        <v>43109.30908564815</v>
      </c>
      <c r="J2015" s="12">
        <f>tbReporteAsistencia[[#This Row],[REGISTRO]]</f>
        <v>43109.30908564815</v>
      </c>
    </row>
    <row r="2016" spans="1:10">
      <c r="A2016">
        <v>235</v>
      </c>
      <c r="B2016">
        <v>235</v>
      </c>
      <c r="C2016" t="s">
        <v>92</v>
      </c>
      <c r="D2016" s="2">
        <v>43095.25439814815</v>
      </c>
      <c r="E2016" t="s">
        <v>12</v>
      </c>
      <c r="F2016" t="s">
        <v>8</v>
      </c>
      <c r="G2016" t="str">
        <f>IF(TRIM(LEFT(tbReporteAsistencia[[#This Row],[ESTADO]],7))="ENTRADA",(tbReporteAsistencia[[#This Row],[CLAVE]]&amp;TEXT(tbReporteAsistencia[[#This Row],[REGISTRO]],"dd/mm/yyyy")&amp;TRIM(LEFT(tbReporteAsistencia[[#This Row],[ESTADO]],7))),IF(TRIM(LEFT(tbReporteAsistencia[[#This Row],[ESTADO]],7))="SALIDA",(tbReporteAsistencia[[#This Row],[CLAVE]]&amp;TEXT(tbReporteAsistencia[[#This Row],[REGISTRO]],"dd/mm/yyyy")&amp;TRIM(LEFT(tbReporteAsistencia[[#This Row],[ESTADO]],7))),(tbReporteAsistencia[[#This Row],[CLAVE]]&amp;TEXT(tbReporteAsistencia[[#This Row],[REGISTRO]],"dd/mm/yyyy")&amp;TRIM(LEFT(tbReporteAsistencia[[#This Row],[ESTADO]],17)))))</f>
        <v>23526/12/2017ENTRADA</v>
      </c>
      <c r="H2016">
        <f>tbReporteAsistencia[[#This Row],[CLAVE DISPOSITIVO]]</f>
        <v>235</v>
      </c>
      <c r="I2016" s="9">
        <f>tbReporteAsistencia[[#This Row],[REGISTRO]]</f>
        <v>43095.25439814815</v>
      </c>
      <c r="J2016" s="12">
        <f>tbReporteAsistencia[[#This Row],[REGISTRO]]</f>
        <v>43095.25439814815</v>
      </c>
    </row>
    <row r="2017" spans="1:10">
      <c r="A2017">
        <v>235</v>
      </c>
      <c r="B2017">
        <v>235</v>
      </c>
      <c r="C2017" t="s">
        <v>92</v>
      </c>
      <c r="D2017" s="2">
        <v>43095.597314814811</v>
      </c>
      <c r="E2017" t="s">
        <v>11</v>
      </c>
      <c r="F2017" t="s">
        <v>8</v>
      </c>
      <c r="G2017" t="str">
        <f>IF(TRIM(LEFT(tbReporteAsistencia[[#This Row],[ESTADO]],7))="ENTRADA",(tbReporteAsistencia[[#This Row],[CLAVE]]&amp;TEXT(tbReporteAsistencia[[#This Row],[REGISTRO]],"dd/mm/yyyy")&amp;TRIM(LEFT(tbReporteAsistencia[[#This Row],[ESTADO]],7))),IF(TRIM(LEFT(tbReporteAsistencia[[#This Row],[ESTADO]],7))="SALIDA",(tbReporteAsistencia[[#This Row],[CLAVE]]&amp;TEXT(tbReporteAsistencia[[#This Row],[REGISTRO]],"dd/mm/yyyy")&amp;TRIM(LEFT(tbReporteAsistencia[[#This Row],[ESTADO]],7))),(tbReporteAsistencia[[#This Row],[CLAVE]]&amp;TEXT(tbReporteAsistencia[[#This Row],[REGISTRO]],"dd/mm/yyyy")&amp;TRIM(LEFT(tbReporteAsistencia[[#This Row],[ESTADO]],17)))))</f>
        <v>23526/12/2017SALIDA</v>
      </c>
      <c r="H2017">
        <f>tbReporteAsistencia[[#This Row],[CLAVE DISPOSITIVO]]</f>
        <v>235</v>
      </c>
      <c r="I2017" s="9">
        <f>tbReporteAsistencia[[#This Row],[REGISTRO]]</f>
        <v>43095.597314814811</v>
      </c>
      <c r="J2017" s="12">
        <f>tbReporteAsistencia[[#This Row],[REGISTRO]]</f>
        <v>43095.597314814811</v>
      </c>
    </row>
    <row r="2018" spans="1:10">
      <c r="A2018">
        <v>235</v>
      </c>
      <c r="B2018">
        <v>235</v>
      </c>
      <c r="C2018" t="s">
        <v>92</v>
      </c>
      <c r="D2018" s="2">
        <v>43096.2578587963</v>
      </c>
      <c r="E2018" t="s">
        <v>12</v>
      </c>
      <c r="F2018" t="s">
        <v>8</v>
      </c>
      <c r="G2018" t="str">
        <f>IF(TRIM(LEFT(tbReporteAsistencia[[#This Row],[ESTADO]],7))="ENTRADA",(tbReporteAsistencia[[#This Row],[CLAVE]]&amp;TEXT(tbReporteAsistencia[[#This Row],[REGISTRO]],"dd/mm/yyyy")&amp;TRIM(LEFT(tbReporteAsistencia[[#This Row],[ESTADO]],7))),IF(TRIM(LEFT(tbReporteAsistencia[[#This Row],[ESTADO]],7))="SALIDA",(tbReporteAsistencia[[#This Row],[CLAVE]]&amp;TEXT(tbReporteAsistencia[[#This Row],[REGISTRO]],"dd/mm/yyyy")&amp;TRIM(LEFT(tbReporteAsistencia[[#This Row],[ESTADO]],7))),(tbReporteAsistencia[[#This Row],[CLAVE]]&amp;TEXT(tbReporteAsistencia[[#This Row],[REGISTRO]],"dd/mm/yyyy")&amp;TRIM(LEFT(tbReporteAsistencia[[#This Row],[ESTADO]],17)))))</f>
        <v>23527/12/2017ENTRADA</v>
      </c>
      <c r="H2018">
        <f>tbReporteAsistencia[[#This Row],[CLAVE DISPOSITIVO]]</f>
        <v>235</v>
      </c>
      <c r="I2018" s="9">
        <f>tbReporteAsistencia[[#This Row],[REGISTRO]]</f>
        <v>43096.2578587963</v>
      </c>
      <c r="J2018" s="12">
        <f>tbReporteAsistencia[[#This Row],[REGISTRO]]</f>
        <v>43096.2578587963</v>
      </c>
    </row>
    <row r="2019" spans="1:10">
      <c r="A2019">
        <v>235</v>
      </c>
      <c r="B2019">
        <v>235</v>
      </c>
      <c r="C2019" t="s">
        <v>92</v>
      </c>
      <c r="D2019" s="2">
        <v>43096.595208333332</v>
      </c>
      <c r="E2019" t="s">
        <v>11</v>
      </c>
      <c r="F2019" t="s">
        <v>8</v>
      </c>
      <c r="G2019" t="str">
        <f>IF(TRIM(LEFT(tbReporteAsistencia[[#This Row],[ESTADO]],7))="ENTRADA",(tbReporteAsistencia[[#This Row],[CLAVE]]&amp;TEXT(tbReporteAsistencia[[#This Row],[REGISTRO]],"dd/mm/yyyy")&amp;TRIM(LEFT(tbReporteAsistencia[[#This Row],[ESTADO]],7))),IF(TRIM(LEFT(tbReporteAsistencia[[#This Row],[ESTADO]],7))="SALIDA",(tbReporteAsistencia[[#This Row],[CLAVE]]&amp;TEXT(tbReporteAsistencia[[#This Row],[REGISTRO]],"dd/mm/yyyy")&amp;TRIM(LEFT(tbReporteAsistencia[[#This Row],[ESTADO]],7))),(tbReporteAsistencia[[#This Row],[CLAVE]]&amp;TEXT(tbReporteAsistencia[[#This Row],[REGISTRO]],"dd/mm/yyyy")&amp;TRIM(LEFT(tbReporteAsistencia[[#This Row],[ESTADO]],17)))))</f>
        <v>23527/12/2017SALIDA</v>
      </c>
      <c r="H2019">
        <f>tbReporteAsistencia[[#This Row],[CLAVE DISPOSITIVO]]</f>
        <v>235</v>
      </c>
      <c r="I2019" s="9">
        <f>tbReporteAsistencia[[#This Row],[REGISTRO]]</f>
        <v>43096.595208333332</v>
      </c>
      <c r="J2019" s="12">
        <f>tbReporteAsistencia[[#This Row],[REGISTRO]]</f>
        <v>43096.595208333332</v>
      </c>
    </row>
    <row r="2020" spans="1:10">
      <c r="A2020">
        <v>235</v>
      </c>
      <c r="B2020">
        <v>235</v>
      </c>
      <c r="C2020" t="s">
        <v>92</v>
      </c>
      <c r="D2020" s="2">
        <v>43097.253634259258</v>
      </c>
      <c r="E2020" t="s">
        <v>12</v>
      </c>
      <c r="F2020" t="s">
        <v>8</v>
      </c>
      <c r="G2020" t="str">
        <f>IF(TRIM(LEFT(tbReporteAsistencia[[#This Row],[ESTADO]],7))="ENTRADA",(tbReporteAsistencia[[#This Row],[CLAVE]]&amp;TEXT(tbReporteAsistencia[[#This Row],[REGISTRO]],"dd/mm/yyyy")&amp;TRIM(LEFT(tbReporteAsistencia[[#This Row],[ESTADO]],7))),IF(TRIM(LEFT(tbReporteAsistencia[[#This Row],[ESTADO]],7))="SALIDA",(tbReporteAsistencia[[#This Row],[CLAVE]]&amp;TEXT(tbReporteAsistencia[[#This Row],[REGISTRO]],"dd/mm/yyyy")&amp;TRIM(LEFT(tbReporteAsistencia[[#This Row],[ESTADO]],7))),(tbReporteAsistencia[[#This Row],[CLAVE]]&amp;TEXT(tbReporteAsistencia[[#This Row],[REGISTRO]],"dd/mm/yyyy")&amp;TRIM(LEFT(tbReporteAsistencia[[#This Row],[ESTADO]],17)))))</f>
        <v>23528/12/2017ENTRADA</v>
      </c>
      <c r="H2020">
        <f>tbReporteAsistencia[[#This Row],[CLAVE DISPOSITIVO]]</f>
        <v>235</v>
      </c>
      <c r="I2020" s="9">
        <f>tbReporteAsistencia[[#This Row],[REGISTRO]]</f>
        <v>43097.253634259258</v>
      </c>
      <c r="J2020" s="12">
        <f>tbReporteAsistencia[[#This Row],[REGISTRO]]</f>
        <v>43097.253634259258</v>
      </c>
    </row>
    <row r="2021" spans="1:10">
      <c r="A2021">
        <v>235</v>
      </c>
      <c r="B2021">
        <v>235</v>
      </c>
      <c r="C2021" t="s">
        <v>92</v>
      </c>
      <c r="D2021" s="2">
        <v>43097.588506944441</v>
      </c>
      <c r="E2021" t="s">
        <v>11</v>
      </c>
      <c r="F2021" t="s">
        <v>8</v>
      </c>
      <c r="G2021" t="str">
        <f>IF(TRIM(LEFT(tbReporteAsistencia[[#This Row],[ESTADO]],7))="ENTRADA",(tbReporteAsistencia[[#This Row],[CLAVE]]&amp;TEXT(tbReporteAsistencia[[#This Row],[REGISTRO]],"dd/mm/yyyy")&amp;TRIM(LEFT(tbReporteAsistencia[[#This Row],[ESTADO]],7))),IF(TRIM(LEFT(tbReporteAsistencia[[#This Row],[ESTADO]],7))="SALIDA",(tbReporteAsistencia[[#This Row],[CLAVE]]&amp;TEXT(tbReporteAsistencia[[#This Row],[REGISTRO]],"dd/mm/yyyy")&amp;TRIM(LEFT(tbReporteAsistencia[[#This Row],[ESTADO]],7))),(tbReporteAsistencia[[#This Row],[CLAVE]]&amp;TEXT(tbReporteAsistencia[[#This Row],[REGISTRO]],"dd/mm/yyyy")&amp;TRIM(LEFT(tbReporteAsistencia[[#This Row],[ESTADO]],17)))))</f>
        <v>23528/12/2017SALIDA</v>
      </c>
      <c r="H2021">
        <f>tbReporteAsistencia[[#This Row],[CLAVE DISPOSITIVO]]</f>
        <v>235</v>
      </c>
      <c r="I2021" s="9">
        <f>tbReporteAsistencia[[#This Row],[REGISTRO]]</f>
        <v>43097.588506944441</v>
      </c>
      <c r="J2021" s="12">
        <f>tbReporteAsistencia[[#This Row],[REGISTRO]]</f>
        <v>43097.588506944441</v>
      </c>
    </row>
    <row r="2022" spans="1:10">
      <c r="A2022">
        <v>235</v>
      </c>
      <c r="B2022">
        <v>235</v>
      </c>
      <c r="C2022" t="s">
        <v>92</v>
      </c>
      <c r="D2022" s="2">
        <v>43098.255069444444</v>
      </c>
      <c r="E2022" t="s">
        <v>12</v>
      </c>
      <c r="F2022" t="s">
        <v>8</v>
      </c>
      <c r="G2022" t="str">
        <f>IF(TRIM(LEFT(tbReporteAsistencia[[#This Row],[ESTADO]],7))="ENTRADA",(tbReporteAsistencia[[#This Row],[CLAVE]]&amp;TEXT(tbReporteAsistencia[[#This Row],[REGISTRO]],"dd/mm/yyyy")&amp;TRIM(LEFT(tbReporteAsistencia[[#This Row],[ESTADO]],7))),IF(TRIM(LEFT(tbReporteAsistencia[[#This Row],[ESTADO]],7))="SALIDA",(tbReporteAsistencia[[#This Row],[CLAVE]]&amp;TEXT(tbReporteAsistencia[[#This Row],[REGISTRO]],"dd/mm/yyyy")&amp;TRIM(LEFT(tbReporteAsistencia[[#This Row],[ESTADO]],7))),(tbReporteAsistencia[[#This Row],[CLAVE]]&amp;TEXT(tbReporteAsistencia[[#This Row],[REGISTRO]],"dd/mm/yyyy")&amp;TRIM(LEFT(tbReporteAsistencia[[#This Row],[ESTADO]],17)))))</f>
        <v>23529/12/2017ENTRADA</v>
      </c>
      <c r="H2022">
        <f>tbReporteAsistencia[[#This Row],[CLAVE DISPOSITIVO]]</f>
        <v>235</v>
      </c>
      <c r="I2022" s="9">
        <f>tbReporteAsistencia[[#This Row],[REGISTRO]]</f>
        <v>43098.255069444444</v>
      </c>
      <c r="J2022" s="12">
        <f>tbReporteAsistencia[[#This Row],[REGISTRO]]</f>
        <v>43098.255069444444</v>
      </c>
    </row>
    <row r="2023" spans="1:10">
      <c r="A2023">
        <v>235</v>
      </c>
      <c r="B2023">
        <v>235</v>
      </c>
      <c r="C2023" t="s">
        <v>92</v>
      </c>
      <c r="D2023" s="2">
        <v>43098.593645833331</v>
      </c>
      <c r="E2023" t="s">
        <v>11</v>
      </c>
      <c r="F2023" t="s">
        <v>8</v>
      </c>
      <c r="G2023" t="str">
        <f>IF(TRIM(LEFT(tbReporteAsistencia[[#This Row],[ESTADO]],7))="ENTRADA",(tbReporteAsistencia[[#This Row],[CLAVE]]&amp;TEXT(tbReporteAsistencia[[#This Row],[REGISTRO]],"dd/mm/yyyy")&amp;TRIM(LEFT(tbReporteAsistencia[[#This Row],[ESTADO]],7))),IF(TRIM(LEFT(tbReporteAsistencia[[#This Row],[ESTADO]],7))="SALIDA",(tbReporteAsistencia[[#This Row],[CLAVE]]&amp;TEXT(tbReporteAsistencia[[#This Row],[REGISTRO]],"dd/mm/yyyy")&amp;TRIM(LEFT(tbReporteAsistencia[[#This Row],[ESTADO]],7))),(tbReporteAsistencia[[#This Row],[CLAVE]]&amp;TEXT(tbReporteAsistencia[[#This Row],[REGISTRO]],"dd/mm/yyyy")&amp;TRIM(LEFT(tbReporteAsistencia[[#This Row],[ESTADO]],17)))))</f>
        <v>23529/12/2017SALIDA</v>
      </c>
      <c r="H2023">
        <f>tbReporteAsistencia[[#This Row],[CLAVE DISPOSITIVO]]</f>
        <v>235</v>
      </c>
      <c r="I2023" s="9">
        <f>tbReporteAsistencia[[#This Row],[REGISTRO]]</f>
        <v>43098.593645833331</v>
      </c>
      <c r="J2023" s="12">
        <f>tbReporteAsistencia[[#This Row],[REGISTRO]]</f>
        <v>43098.593645833331</v>
      </c>
    </row>
    <row r="2024" spans="1:10">
      <c r="A2024">
        <v>235</v>
      </c>
      <c r="B2024">
        <v>235</v>
      </c>
      <c r="C2024" t="s">
        <v>92</v>
      </c>
      <c r="D2024" s="2">
        <v>43099.341597222221</v>
      </c>
      <c r="E2024" t="s">
        <v>7</v>
      </c>
      <c r="F2024" t="s">
        <v>8</v>
      </c>
      <c r="G2024" t="str">
        <f>IF(TRIM(LEFT(tbReporteAsistencia[[#This Row],[ESTADO]],7))="ENTRADA",(tbReporteAsistencia[[#This Row],[CLAVE]]&amp;TEXT(tbReporteAsistencia[[#This Row],[REGISTRO]],"dd/mm/yyyy")&amp;TRIM(LEFT(tbReporteAsistencia[[#This Row],[ESTADO]],7))),IF(TRIM(LEFT(tbReporteAsistencia[[#This Row],[ESTADO]],7))="SALIDA",(tbReporteAsistencia[[#This Row],[CLAVE]]&amp;TEXT(tbReporteAsistencia[[#This Row],[REGISTRO]],"dd/mm/yyyy")&amp;TRIM(LEFT(tbReporteAsistencia[[#This Row],[ESTADO]],7))),(tbReporteAsistencia[[#This Row],[CLAVE]]&amp;TEXT(tbReporteAsistencia[[#This Row],[REGISTRO]],"dd/mm/yyyy")&amp;TRIM(LEFT(tbReporteAsistencia[[#This Row],[ESTADO]],17)))))</f>
        <v>23530/12/2017ENTRADA</v>
      </c>
      <c r="H2024">
        <f>tbReporteAsistencia[[#This Row],[CLAVE DISPOSITIVO]]</f>
        <v>235</v>
      </c>
      <c r="I2024" s="9">
        <f>tbReporteAsistencia[[#This Row],[REGISTRO]]</f>
        <v>43099.341597222221</v>
      </c>
      <c r="J2024" s="12">
        <f>tbReporteAsistencia[[#This Row],[REGISTRO]]</f>
        <v>43099.341597222221</v>
      </c>
    </row>
    <row r="2025" spans="1:10">
      <c r="A2025">
        <v>235</v>
      </c>
      <c r="B2025">
        <v>235</v>
      </c>
      <c r="C2025" t="s">
        <v>92</v>
      </c>
      <c r="D2025" s="2">
        <v>43099.590046296296</v>
      </c>
      <c r="E2025" t="s">
        <v>11</v>
      </c>
      <c r="F2025" t="s">
        <v>8</v>
      </c>
      <c r="G2025" t="str">
        <f>IF(TRIM(LEFT(tbReporteAsistencia[[#This Row],[ESTADO]],7))="ENTRADA",(tbReporteAsistencia[[#This Row],[CLAVE]]&amp;TEXT(tbReporteAsistencia[[#This Row],[REGISTRO]],"dd/mm/yyyy")&amp;TRIM(LEFT(tbReporteAsistencia[[#This Row],[ESTADO]],7))),IF(TRIM(LEFT(tbReporteAsistencia[[#This Row],[ESTADO]],7))="SALIDA",(tbReporteAsistencia[[#This Row],[CLAVE]]&amp;TEXT(tbReporteAsistencia[[#This Row],[REGISTRO]],"dd/mm/yyyy")&amp;TRIM(LEFT(tbReporteAsistencia[[#This Row],[ESTADO]],7))),(tbReporteAsistencia[[#This Row],[CLAVE]]&amp;TEXT(tbReporteAsistencia[[#This Row],[REGISTRO]],"dd/mm/yyyy")&amp;TRIM(LEFT(tbReporteAsistencia[[#This Row],[ESTADO]],17)))))</f>
        <v>23530/12/2017SALIDA</v>
      </c>
      <c r="H2025">
        <f>tbReporteAsistencia[[#This Row],[CLAVE DISPOSITIVO]]</f>
        <v>235</v>
      </c>
      <c r="I2025" s="9">
        <f>tbReporteAsistencia[[#This Row],[REGISTRO]]</f>
        <v>43099.590046296296</v>
      </c>
      <c r="J2025" s="12">
        <f>tbReporteAsistencia[[#This Row],[REGISTRO]]</f>
        <v>43099.590046296296</v>
      </c>
    </row>
    <row r="2026" spans="1:10">
      <c r="A2026">
        <v>235</v>
      </c>
      <c r="B2026">
        <v>235</v>
      </c>
      <c r="C2026" t="s">
        <v>92</v>
      </c>
      <c r="D2026" s="2">
        <v>43100.338252314818</v>
      </c>
      <c r="E2026" t="s">
        <v>7</v>
      </c>
      <c r="F2026" t="s">
        <v>8</v>
      </c>
      <c r="G2026" t="str">
        <f>IF(TRIM(LEFT(tbReporteAsistencia[[#This Row],[ESTADO]],7))="ENTRADA",(tbReporteAsistencia[[#This Row],[CLAVE]]&amp;TEXT(tbReporteAsistencia[[#This Row],[REGISTRO]],"dd/mm/yyyy")&amp;TRIM(LEFT(tbReporteAsistencia[[#This Row],[ESTADO]],7))),IF(TRIM(LEFT(tbReporteAsistencia[[#This Row],[ESTADO]],7))="SALIDA",(tbReporteAsistencia[[#This Row],[CLAVE]]&amp;TEXT(tbReporteAsistencia[[#This Row],[REGISTRO]],"dd/mm/yyyy")&amp;TRIM(LEFT(tbReporteAsistencia[[#This Row],[ESTADO]],7))),(tbReporteAsistencia[[#This Row],[CLAVE]]&amp;TEXT(tbReporteAsistencia[[#This Row],[REGISTRO]],"dd/mm/yyyy")&amp;TRIM(LEFT(tbReporteAsistencia[[#This Row],[ESTADO]],17)))))</f>
        <v>23531/12/2017ENTRADA</v>
      </c>
      <c r="H2026">
        <f>tbReporteAsistencia[[#This Row],[CLAVE DISPOSITIVO]]</f>
        <v>235</v>
      </c>
      <c r="I2026" s="9">
        <f>tbReporteAsistencia[[#This Row],[REGISTRO]]</f>
        <v>43100.338252314818</v>
      </c>
      <c r="J2026" s="12">
        <f>tbReporteAsistencia[[#This Row],[REGISTRO]]</f>
        <v>43100.338252314818</v>
      </c>
    </row>
    <row r="2027" spans="1:10">
      <c r="A2027">
        <v>235</v>
      </c>
      <c r="B2027">
        <v>235</v>
      </c>
      <c r="C2027" t="s">
        <v>92</v>
      </c>
      <c r="D2027" s="2">
        <v>43100.5153125</v>
      </c>
      <c r="E2027" t="s">
        <v>11</v>
      </c>
      <c r="F2027" t="s">
        <v>8</v>
      </c>
      <c r="G2027" t="str">
        <f>IF(TRIM(LEFT(tbReporteAsistencia[[#This Row],[ESTADO]],7))="ENTRADA",(tbReporteAsistencia[[#This Row],[CLAVE]]&amp;TEXT(tbReporteAsistencia[[#This Row],[REGISTRO]],"dd/mm/yyyy")&amp;TRIM(LEFT(tbReporteAsistencia[[#This Row],[ESTADO]],7))),IF(TRIM(LEFT(tbReporteAsistencia[[#This Row],[ESTADO]],7))="SALIDA",(tbReporteAsistencia[[#This Row],[CLAVE]]&amp;TEXT(tbReporteAsistencia[[#This Row],[REGISTRO]],"dd/mm/yyyy")&amp;TRIM(LEFT(tbReporteAsistencia[[#This Row],[ESTADO]],7))),(tbReporteAsistencia[[#This Row],[CLAVE]]&amp;TEXT(tbReporteAsistencia[[#This Row],[REGISTRO]],"dd/mm/yyyy")&amp;TRIM(LEFT(tbReporteAsistencia[[#This Row],[ESTADO]],17)))))</f>
        <v>23531/12/2017SALIDA</v>
      </c>
      <c r="H2027">
        <f>tbReporteAsistencia[[#This Row],[CLAVE DISPOSITIVO]]</f>
        <v>235</v>
      </c>
      <c r="I2027" s="9">
        <f>tbReporteAsistencia[[#This Row],[REGISTRO]]</f>
        <v>43100.5153125</v>
      </c>
      <c r="J2027" s="12">
        <f>tbReporteAsistencia[[#This Row],[REGISTRO]]</f>
        <v>43100.5153125</v>
      </c>
    </row>
    <row r="2028" spans="1:10">
      <c r="A2028">
        <v>235</v>
      </c>
      <c r="B2028">
        <v>235</v>
      </c>
      <c r="C2028" t="s">
        <v>92</v>
      </c>
      <c r="D2028" s="2">
        <v>43102.579282407409</v>
      </c>
      <c r="E2028" t="s">
        <v>7</v>
      </c>
      <c r="F2028" t="s">
        <v>8</v>
      </c>
      <c r="G2028" t="str">
        <f>IF(TRIM(LEFT(tbReporteAsistencia[[#This Row],[ESTADO]],7))="ENTRADA",(tbReporteAsistencia[[#This Row],[CLAVE]]&amp;TEXT(tbReporteAsistencia[[#This Row],[REGISTRO]],"dd/mm/yyyy")&amp;TRIM(LEFT(tbReporteAsistencia[[#This Row],[ESTADO]],7))),IF(TRIM(LEFT(tbReporteAsistencia[[#This Row],[ESTADO]],7))="SALIDA",(tbReporteAsistencia[[#This Row],[CLAVE]]&amp;TEXT(tbReporteAsistencia[[#This Row],[REGISTRO]],"dd/mm/yyyy")&amp;TRIM(LEFT(tbReporteAsistencia[[#This Row],[ESTADO]],7))),(tbReporteAsistencia[[#This Row],[CLAVE]]&amp;TEXT(tbReporteAsistencia[[#This Row],[REGISTRO]],"dd/mm/yyyy")&amp;TRIM(LEFT(tbReporteAsistencia[[#This Row],[ESTADO]],17)))))</f>
        <v>23502/01/2018ENTRADA</v>
      </c>
      <c r="H2028">
        <f>tbReporteAsistencia[[#This Row],[CLAVE DISPOSITIVO]]</f>
        <v>235</v>
      </c>
      <c r="I2028" s="9">
        <f>tbReporteAsistencia[[#This Row],[REGISTRO]]</f>
        <v>43102.579282407409</v>
      </c>
      <c r="J2028" s="12">
        <f>tbReporteAsistencia[[#This Row],[REGISTRO]]</f>
        <v>43102.579282407409</v>
      </c>
    </row>
    <row r="2029" spans="1:10">
      <c r="A2029">
        <v>235</v>
      </c>
      <c r="B2029">
        <v>235</v>
      </c>
      <c r="C2029" t="s">
        <v>92</v>
      </c>
      <c r="D2029" s="2">
        <v>43102.878101851849</v>
      </c>
      <c r="E2029" t="s">
        <v>11</v>
      </c>
      <c r="F2029" t="s">
        <v>8</v>
      </c>
      <c r="G2029" t="str">
        <f>IF(TRIM(LEFT(tbReporteAsistencia[[#This Row],[ESTADO]],7))="ENTRADA",(tbReporteAsistencia[[#This Row],[CLAVE]]&amp;TEXT(tbReporteAsistencia[[#This Row],[REGISTRO]],"dd/mm/yyyy")&amp;TRIM(LEFT(tbReporteAsistencia[[#This Row],[ESTADO]],7))),IF(TRIM(LEFT(tbReporteAsistencia[[#This Row],[ESTADO]],7))="SALIDA",(tbReporteAsistencia[[#This Row],[CLAVE]]&amp;TEXT(tbReporteAsistencia[[#This Row],[REGISTRO]],"dd/mm/yyyy")&amp;TRIM(LEFT(tbReporteAsistencia[[#This Row],[ESTADO]],7))),(tbReporteAsistencia[[#This Row],[CLAVE]]&amp;TEXT(tbReporteAsistencia[[#This Row],[REGISTRO]],"dd/mm/yyyy")&amp;TRIM(LEFT(tbReporteAsistencia[[#This Row],[ESTADO]],17)))))</f>
        <v>23502/01/2018SALIDA</v>
      </c>
      <c r="H2029">
        <f>tbReporteAsistencia[[#This Row],[CLAVE DISPOSITIVO]]</f>
        <v>235</v>
      </c>
      <c r="I2029" s="9">
        <f>tbReporteAsistencia[[#This Row],[REGISTRO]]</f>
        <v>43102.878101851849</v>
      </c>
      <c r="J2029" s="12">
        <f>tbReporteAsistencia[[#This Row],[REGISTRO]]</f>
        <v>43102.878101851849</v>
      </c>
    </row>
    <row r="2030" spans="1:10">
      <c r="A2030">
        <v>235</v>
      </c>
      <c r="B2030">
        <v>235</v>
      </c>
      <c r="C2030" t="s">
        <v>92</v>
      </c>
      <c r="D2030" s="2">
        <v>43103.258819444447</v>
      </c>
      <c r="E2030" t="s">
        <v>12</v>
      </c>
      <c r="F2030" t="s">
        <v>8</v>
      </c>
      <c r="G2030" t="str">
        <f>IF(TRIM(LEFT(tbReporteAsistencia[[#This Row],[ESTADO]],7))="ENTRADA",(tbReporteAsistencia[[#This Row],[CLAVE]]&amp;TEXT(tbReporteAsistencia[[#This Row],[REGISTRO]],"dd/mm/yyyy")&amp;TRIM(LEFT(tbReporteAsistencia[[#This Row],[ESTADO]],7))),IF(TRIM(LEFT(tbReporteAsistencia[[#This Row],[ESTADO]],7))="SALIDA",(tbReporteAsistencia[[#This Row],[CLAVE]]&amp;TEXT(tbReporteAsistencia[[#This Row],[REGISTRO]],"dd/mm/yyyy")&amp;TRIM(LEFT(tbReporteAsistencia[[#This Row],[ESTADO]],7))),(tbReporteAsistencia[[#This Row],[CLAVE]]&amp;TEXT(tbReporteAsistencia[[#This Row],[REGISTRO]],"dd/mm/yyyy")&amp;TRIM(LEFT(tbReporteAsistencia[[#This Row],[ESTADO]],17)))))</f>
        <v>23503/01/2018ENTRADA</v>
      </c>
      <c r="H2030">
        <f>tbReporteAsistencia[[#This Row],[CLAVE DISPOSITIVO]]</f>
        <v>235</v>
      </c>
      <c r="I2030" s="9">
        <f>tbReporteAsistencia[[#This Row],[REGISTRO]]</f>
        <v>43103.258819444447</v>
      </c>
      <c r="J2030" s="12">
        <f>tbReporteAsistencia[[#This Row],[REGISTRO]]</f>
        <v>43103.258819444447</v>
      </c>
    </row>
    <row r="2031" spans="1:10">
      <c r="A2031">
        <v>235</v>
      </c>
      <c r="B2031">
        <v>235</v>
      </c>
      <c r="C2031" t="s">
        <v>92</v>
      </c>
      <c r="D2031" s="2">
        <v>43103.587523148148</v>
      </c>
      <c r="E2031" t="s">
        <v>11</v>
      </c>
      <c r="F2031" t="s">
        <v>8</v>
      </c>
      <c r="G2031" t="str">
        <f>IF(TRIM(LEFT(tbReporteAsistencia[[#This Row],[ESTADO]],7))="ENTRADA",(tbReporteAsistencia[[#This Row],[CLAVE]]&amp;TEXT(tbReporteAsistencia[[#This Row],[REGISTRO]],"dd/mm/yyyy")&amp;TRIM(LEFT(tbReporteAsistencia[[#This Row],[ESTADO]],7))),IF(TRIM(LEFT(tbReporteAsistencia[[#This Row],[ESTADO]],7))="SALIDA",(tbReporteAsistencia[[#This Row],[CLAVE]]&amp;TEXT(tbReporteAsistencia[[#This Row],[REGISTRO]],"dd/mm/yyyy")&amp;TRIM(LEFT(tbReporteAsistencia[[#This Row],[ESTADO]],7))),(tbReporteAsistencia[[#This Row],[CLAVE]]&amp;TEXT(tbReporteAsistencia[[#This Row],[REGISTRO]],"dd/mm/yyyy")&amp;TRIM(LEFT(tbReporteAsistencia[[#This Row],[ESTADO]],17)))))</f>
        <v>23503/01/2018SALIDA</v>
      </c>
      <c r="H2031">
        <f>tbReporteAsistencia[[#This Row],[CLAVE DISPOSITIVO]]</f>
        <v>235</v>
      </c>
      <c r="I2031" s="9">
        <f>tbReporteAsistencia[[#This Row],[REGISTRO]]</f>
        <v>43103.587523148148</v>
      </c>
      <c r="J2031" s="12">
        <f>tbReporteAsistencia[[#This Row],[REGISTRO]]</f>
        <v>43103.587523148148</v>
      </c>
    </row>
    <row r="2032" spans="1:10">
      <c r="A2032">
        <v>235</v>
      </c>
      <c r="B2032">
        <v>235</v>
      </c>
      <c r="C2032" t="s">
        <v>92</v>
      </c>
      <c r="D2032" s="2">
        <v>43104.258912037039</v>
      </c>
      <c r="E2032" t="s">
        <v>12</v>
      </c>
      <c r="F2032" t="s">
        <v>8</v>
      </c>
      <c r="G2032" t="str">
        <f>IF(TRIM(LEFT(tbReporteAsistencia[[#This Row],[ESTADO]],7))="ENTRADA",(tbReporteAsistencia[[#This Row],[CLAVE]]&amp;TEXT(tbReporteAsistencia[[#This Row],[REGISTRO]],"dd/mm/yyyy")&amp;TRIM(LEFT(tbReporteAsistencia[[#This Row],[ESTADO]],7))),IF(TRIM(LEFT(tbReporteAsistencia[[#This Row],[ESTADO]],7))="SALIDA",(tbReporteAsistencia[[#This Row],[CLAVE]]&amp;TEXT(tbReporteAsistencia[[#This Row],[REGISTRO]],"dd/mm/yyyy")&amp;TRIM(LEFT(tbReporteAsistencia[[#This Row],[ESTADO]],7))),(tbReporteAsistencia[[#This Row],[CLAVE]]&amp;TEXT(tbReporteAsistencia[[#This Row],[REGISTRO]],"dd/mm/yyyy")&amp;TRIM(LEFT(tbReporteAsistencia[[#This Row],[ESTADO]],17)))))</f>
        <v>23504/01/2018ENTRADA</v>
      </c>
      <c r="H2032">
        <f>tbReporteAsistencia[[#This Row],[CLAVE DISPOSITIVO]]</f>
        <v>235</v>
      </c>
      <c r="I2032" s="9">
        <f>tbReporteAsistencia[[#This Row],[REGISTRO]]</f>
        <v>43104.258912037039</v>
      </c>
      <c r="J2032" s="12">
        <f>tbReporteAsistencia[[#This Row],[REGISTRO]]</f>
        <v>43104.258912037039</v>
      </c>
    </row>
    <row r="2033" spans="1:10">
      <c r="A2033">
        <v>235</v>
      </c>
      <c r="B2033">
        <v>235</v>
      </c>
      <c r="C2033" t="s">
        <v>92</v>
      </c>
      <c r="D2033" s="2">
        <v>43104.584317129629</v>
      </c>
      <c r="E2033" t="s">
        <v>11</v>
      </c>
      <c r="F2033" t="s">
        <v>8</v>
      </c>
      <c r="G2033" t="str">
        <f>IF(TRIM(LEFT(tbReporteAsistencia[[#This Row],[ESTADO]],7))="ENTRADA",(tbReporteAsistencia[[#This Row],[CLAVE]]&amp;TEXT(tbReporteAsistencia[[#This Row],[REGISTRO]],"dd/mm/yyyy")&amp;TRIM(LEFT(tbReporteAsistencia[[#This Row],[ESTADO]],7))),IF(TRIM(LEFT(tbReporteAsistencia[[#This Row],[ESTADO]],7))="SALIDA",(tbReporteAsistencia[[#This Row],[CLAVE]]&amp;TEXT(tbReporteAsistencia[[#This Row],[REGISTRO]],"dd/mm/yyyy")&amp;TRIM(LEFT(tbReporteAsistencia[[#This Row],[ESTADO]],7))),(tbReporteAsistencia[[#This Row],[CLAVE]]&amp;TEXT(tbReporteAsistencia[[#This Row],[REGISTRO]],"dd/mm/yyyy")&amp;TRIM(LEFT(tbReporteAsistencia[[#This Row],[ESTADO]],17)))))</f>
        <v>23504/01/2018SALIDA</v>
      </c>
      <c r="H2033">
        <f>tbReporteAsistencia[[#This Row],[CLAVE DISPOSITIVO]]</f>
        <v>235</v>
      </c>
      <c r="I2033" s="9">
        <f>tbReporteAsistencia[[#This Row],[REGISTRO]]</f>
        <v>43104.584317129629</v>
      </c>
      <c r="J2033" s="12">
        <f>tbReporteAsistencia[[#This Row],[REGISTRO]]</f>
        <v>43104.584317129629</v>
      </c>
    </row>
    <row r="2034" spans="1:10">
      <c r="A2034">
        <v>235</v>
      </c>
      <c r="B2034">
        <v>235</v>
      </c>
      <c r="C2034" t="s">
        <v>92</v>
      </c>
      <c r="D2034" s="2">
        <v>43105.259884259256</v>
      </c>
      <c r="E2034" t="s">
        <v>12</v>
      </c>
      <c r="F2034" t="s">
        <v>8</v>
      </c>
      <c r="G2034" t="str">
        <f>IF(TRIM(LEFT(tbReporteAsistencia[[#This Row],[ESTADO]],7))="ENTRADA",(tbReporteAsistencia[[#This Row],[CLAVE]]&amp;TEXT(tbReporteAsistencia[[#This Row],[REGISTRO]],"dd/mm/yyyy")&amp;TRIM(LEFT(tbReporteAsistencia[[#This Row],[ESTADO]],7))),IF(TRIM(LEFT(tbReporteAsistencia[[#This Row],[ESTADO]],7))="SALIDA",(tbReporteAsistencia[[#This Row],[CLAVE]]&amp;TEXT(tbReporteAsistencia[[#This Row],[REGISTRO]],"dd/mm/yyyy")&amp;TRIM(LEFT(tbReporteAsistencia[[#This Row],[ESTADO]],7))),(tbReporteAsistencia[[#This Row],[CLAVE]]&amp;TEXT(tbReporteAsistencia[[#This Row],[REGISTRO]],"dd/mm/yyyy")&amp;TRIM(LEFT(tbReporteAsistencia[[#This Row],[ESTADO]],17)))))</f>
        <v>23505/01/2018ENTRADA</v>
      </c>
      <c r="H2034">
        <f>tbReporteAsistencia[[#This Row],[CLAVE DISPOSITIVO]]</f>
        <v>235</v>
      </c>
      <c r="I2034" s="9">
        <f>tbReporteAsistencia[[#This Row],[REGISTRO]]</f>
        <v>43105.259884259256</v>
      </c>
      <c r="J2034" s="12">
        <f>tbReporteAsistencia[[#This Row],[REGISTRO]]</f>
        <v>43105.259884259256</v>
      </c>
    </row>
    <row r="2035" spans="1:10">
      <c r="A2035">
        <v>235</v>
      </c>
      <c r="B2035">
        <v>235</v>
      </c>
      <c r="C2035" t="s">
        <v>92</v>
      </c>
      <c r="D2035" s="2">
        <v>43105.592476851853</v>
      </c>
      <c r="E2035" t="s">
        <v>11</v>
      </c>
      <c r="F2035" t="s">
        <v>8</v>
      </c>
      <c r="G2035" t="str">
        <f>IF(TRIM(LEFT(tbReporteAsistencia[[#This Row],[ESTADO]],7))="ENTRADA",(tbReporteAsistencia[[#This Row],[CLAVE]]&amp;TEXT(tbReporteAsistencia[[#This Row],[REGISTRO]],"dd/mm/yyyy")&amp;TRIM(LEFT(tbReporteAsistencia[[#This Row],[ESTADO]],7))),IF(TRIM(LEFT(tbReporteAsistencia[[#This Row],[ESTADO]],7))="SALIDA",(tbReporteAsistencia[[#This Row],[CLAVE]]&amp;TEXT(tbReporteAsistencia[[#This Row],[REGISTRO]],"dd/mm/yyyy")&amp;TRIM(LEFT(tbReporteAsistencia[[#This Row],[ESTADO]],7))),(tbReporteAsistencia[[#This Row],[CLAVE]]&amp;TEXT(tbReporteAsistencia[[#This Row],[REGISTRO]],"dd/mm/yyyy")&amp;TRIM(LEFT(tbReporteAsistencia[[#This Row],[ESTADO]],17)))))</f>
        <v>23505/01/2018SALIDA</v>
      </c>
      <c r="H2035">
        <f>tbReporteAsistencia[[#This Row],[CLAVE DISPOSITIVO]]</f>
        <v>235</v>
      </c>
      <c r="I2035" s="9">
        <f>tbReporteAsistencia[[#This Row],[REGISTRO]]</f>
        <v>43105.592476851853</v>
      </c>
      <c r="J2035" s="12">
        <f>tbReporteAsistencia[[#This Row],[REGISTRO]]</f>
        <v>43105.592476851853</v>
      </c>
    </row>
    <row r="2036" spans="1:10">
      <c r="A2036">
        <v>235</v>
      </c>
      <c r="B2036">
        <v>235</v>
      </c>
      <c r="C2036" t="s">
        <v>92</v>
      </c>
      <c r="D2036" s="2">
        <v>43106.260613425926</v>
      </c>
      <c r="E2036" t="s">
        <v>7</v>
      </c>
      <c r="F2036" t="s">
        <v>8</v>
      </c>
      <c r="G2036" t="str">
        <f>IF(TRIM(LEFT(tbReporteAsistencia[[#This Row],[ESTADO]],7))="ENTRADA",(tbReporteAsistencia[[#This Row],[CLAVE]]&amp;TEXT(tbReporteAsistencia[[#This Row],[REGISTRO]],"dd/mm/yyyy")&amp;TRIM(LEFT(tbReporteAsistencia[[#This Row],[ESTADO]],7))),IF(TRIM(LEFT(tbReporteAsistencia[[#This Row],[ESTADO]],7))="SALIDA",(tbReporteAsistencia[[#This Row],[CLAVE]]&amp;TEXT(tbReporteAsistencia[[#This Row],[REGISTRO]],"dd/mm/yyyy")&amp;TRIM(LEFT(tbReporteAsistencia[[#This Row],[ESTADO]],7))),(tbReporteAsistencia[[#This Row],[CLAVE]]&amp;TEXT(tbReporteAsistencia[[#This Row],[REGISTRO]],"dd/mm/yyyy")&amp;TRIM(LEFT(tbReporteAsistencia[[#This Row],[ESTADO]],17)))))</f>
        <v>23506/01/2018ENTRADA</v>
      </c>
      <c r="H2036">
        <f>tbReporteAsistencia[[#This Row],[CLAVE DISPOSITIVO]]</f>
        <v>235</v>
      </c>
      <c r="I2036" s="9">
        <f>tbReporteAsistencia[[#This Row],[REGISTRO]]</f>
        <v>43106.260613425926</v>
      </c>
      <c r="J2036" s="12">
        <f>tbReporteAsistencia[[#This Row],[REGISTRO]]</f>
        <v>43106.260613425926</v>
      </c>
    </row>
    <row r="2037" spans="1:10">
      <c r="A2037">
        <v>235</v>
      </c>
      <c r="B2037">
        <v>235</v>
      </c>
      <c r="C2037" t="s">
        <v>92</v>
      </c>
      <c r="D2037" s="2">
        <v>43106.62604166667</v>
      </c>
      <c r="E2037" t="s">
        <v>11</v>
      </c>
      <c r="F2037" t="s">
        <v>8</v>
      </c>
      <c r="G2037" t="str">
        <f>IF(TRIM(LEFT(tbReporteAsistencia[[#This Row],[ESTADO]],7))="ENTRADA",(tbReporteAsistencia[[#This Row],[CLAVE]]&amp;TEXT(tbReporteAsistencia[[#This Row],[REGISTRO]],"dd/mm/yyyy")&amp;TRIM(LEFT(tbReporteAsistencia[[#This Row],[ESTADO]],7))),IF(TRIM(LEFT(tbReporteAsistencia[[#This Row],[ESTADO]],7))="SALIDA",(tbReporteAsistencia[[#This Row],[CLAVE]]&amp;TEXT(tbReporteAsistencia[[#This Row],[REGISTRO]],"dd/mm/yyyy")&amp;TRIM(LEFT(tbReporteAsistencia[[#This Row],[ESTADO]],7))),(tbReporteAsistencia[[#This Row],[CLAVE]]&amp;TEXT(tbReporteAsistencia[[#This Row],[REGISTRO]],"dd/mm/yyyy")&amp;TRIM(LEFT(tbReporteAsistencia[[#This Row],[ESTADO]],17)))))</f>
        <v>23506/01/2018SALIDA</v>
      </c>
      <c r="H2037">
        <f>tbReporteAsistencia[[#This Row],[CLAVE DISPOSITIVO]]</f>
        <v>235</v>
      </c>
      <c r="I2037" s="9">
        <f>tbReporteAsistencia[[#This Row],[REGISTRO]]</f>
        <v>43106.62604166667</v>
      </c>
      <c r="J2037" s="12">
        <f>tbReporteAsistencia[[#This Row],[REGISTRO]]</f>
        <v>43106.62604166667</v>
      </c>
    </row>
    <row r="2038" spans="1:10">
      <c r="A2038">
        <v>235</v>
      </c>
      <c r="B2038">
        <v>235</v>
      </c>
      <c r="C2038" t="s">
        <v>92</v>
      </c>
      <c r="D2038" s="2">
        <v>43108.258611111109</v>
      </c>
      <c r="E2038" t="s">
        <v>7</v>
      </c>
      <c r="F2038" t="s">
        <v>8</v>
      </c>
      <c r="G2038" t="str">
        <f>IF(TRIM(LEFT(tbReporteAsistencia[[#This Row],[ESTADO]],7))="ENTRADA",(tbReporteAsistencia[[#This Row],[CLAVE]]&amp;TEXT(tbReporteAsistencia[[#This Row],[REGISTRO]],"dd/mm/yyyy")&amp;TRIM(LEFT(tbReporteAsistencia[[#This Row],[ESTADO]],7))),IF(TRIM(LEFT(tbReporteAsistencia[[#This Row],[ESTADO]],7))="SALIDA",(tbReporteAsistencia[[#This Row],[CLAVE]]&amp;TEXT(tbReporteAsistencia[[#This Row],[REGISTRO]],"dd/mm/yyyy")&amp;TRIM(LEFT(tbReporteAsistencia[[#This Row],[ESTADO]],7))),(tbReporteAsistencia[[#This Row],[CLAVE]]&amp;TEXT(tbReporteAsistencia[[#This Row],[REGISTRO]],"dd/mm/yyyy")&amp;TRIM(LEFT(tbReporteAsistencia[[#This Row],[ESTADO]],17)))))</f>
        <v>23508/01/2018ENTRADA</v>
      </c>
      <c r="H2038">
        <f>tbReporteAsistencia[[#This Row],[CLAVE DISPOSITIVO]]</f>
        <v>235</v>
      </c>
      <c r="I2038" s="9">
        <f>tbReporteAsistencia[[#This Row],[REGISTRO]]</f>
        <v>43108.258611111109</v>
      </c>
      <c r="J2038" s="12">
        <f>tbReporteAsistencia[[#This Row],[REGISTRO]]</f>
        <v>43108.258611111109</v>
      </c>
    </row>
    <row r="2039" spans="1:10">
      <c r="A2039">
        <v>235</v>
      </c>
      <c r="B2039">
        <v>235</v>
      </c>
      <c r="C2039" t="s">
        <v>92</v>
      </c>
      <c r="D2039" s="2">
        <v>43108.585856481484</v>
      </c>
      <c r="E2039" t="s">
        <v>11</v>
      </c>
      <c r="F2039" t="s">
        <v>8</v>
      </c>
      <c r="G2039" t="str">
        <f>IF(TRIM(LEFT(tbReporteAsistencia[[#This Row],[ESTADO]],7))="ENTRADA",(tbReporteAsistencia[[#This Row],[CLAVE]]&amp;TEXT(tbReporteAsistencia[[#This Row],[REGISTRO]],"dd/mm/yyyy")&amp;TRIM(LEFT(tbReporteAsistencia[[#This Row],[ESTADO]],7))),IF(TRIM(LEFT(tbReporteAsistencia[[#This Row],[ESTADO]],7))="SALIDA",(tbReporteAsistencia[[#This Row],[CLAVE]]&amp;TEXT(tbReporteAsistencia[[#This Row],[REGISTRO]],"dd/mm/yyyy")&amp;TRIM(LEFT(tbReporteAsistencia[[#This Row],[ESTADO]],7))),(tbReporteAsistencia[[#This Row],[CLAVE]]&amp;TEXT(tbReporteAsistencia[[#This Row],[REGISTRO]],"dd/mm/yyyy")&amp;TRIM(LEFT(tbReporteAsistencia[[#This Row],[ESTADO]],17)))))</f>
        <v>23508/01/2018SALIDA</v>
      </c>
      <c r="H2039">
        <f>tbReporteAsistencia[[#This Row],[CLAVE DISPOSITIVO]]</f>
        <v>235</v>
      </c>
      <c r="I2039" s="9">
        <f>tbReporteAsistencia[[#This Row],[REGISTRO]]</f>
        <v>43108.585856481484</v>
      </c>
      <c r="J2039" s="12">
        <f>tbReporteAsistencia[[#This Row],[REGISTRO]]</f>
        <v>43108.585856481484</v>
      </c>
    </row>
    <row r="2040" spans="1:10">
      <c r="A2040">
        <v>235</v>
      </c>
      <c r="B2040">
        <v>235</v>
      </c>
      <c r="C2040" t="s">
        <v>92</v>
      </c>
      <c r="D2040" s="2">
        <v>43109.259456018517</v>
      </c>
      <c r="E2040" t="s">
        <v>7</v>
      </c>
      <c r="F2040" t="s">
        <v>8</v>
      </c>
      <c r="G2040" t="str">
        <f>IF(TRIM(LEFT(tbReporteAsistencia[[#This Row],[ESTADO]],7))="ENTRADA",(tbReporteAsistencia[[#This Row],[CLAVE]]&amp;TEXT(tbReporteAsistencia[[#This Row],[REGISTRO]],"dd/mm/yyyy")&amp;TRIM(LEFT(tbReporteAsistencia[[#This Row],[ESTADO]],7))),IF(TRIM(LEFT(tbReporteAsistencia[[#This Row],[ESTADO]],7))="SALIDA",(tbReporteAsistencia[[#This Row],[CLAVE]]&amp;TEXT(tbReporteAsistencia[[#This Row],[REGISTRO]],"dd/mm/yyyy")&amp;TRIM(LEFT(tbReporteAsistencia[[#This Row],[ESTADO]],7))),(tbReporteAsistencia[[#This Row],[CLAVE]]&amp;TEXT(tbReporteAsistencia[[#This Row],[REGISTRO]],"dd/mm/yyyy")&amp;TRIM(LEFT(tbReporteAsistencia[[#This Row],[ESTADO]],17)))))</f>
        <v>23509/01/2018ENTRADA</v>
      </c>
      <c r="H2040">
        <f>tbReporteAsistencia[[#This Row],[CLAVE DISPOSITIVO]]</f>
        <v>235</v>
      </c>
      <c r="I2040" s="9">
        <f>tbReporteAsistencia[[#This Row],[REGISTRO]]</f>
        <v>43109.259456018517</v>
      </c>
      <c r="J2040" s="12">
        <f>tbReporteAsistencia[[#This Row],[REGISTRO]]</f>
        <v>43109.259456018517</v>
      </c>
    </row>
    <row r="2041" spans="1:10">
      <c r="A2041">
        <v>152</v>
      </c>
      <c r="B2041">
        <v>152</v>
      </c>
      <c r="C2041" t="s">
        <v>93</v>
      </c>
      <c r="D2041" s="2">
        <v>43095.578703703701</v>
      </c>
      <c r="E2041" t="s">
        <v>7</v>
      </c>
      <c r="F2041" t="s">
        <v>8</v>
      </c>
      <c r="G2041" t="str">
        <f>IF(TRIM(LEFT(tbReporteAsistencia[[#This Row],[ESTADO]],7))="ENTRADA",(tbReporteAsistencia[[#This Row],[CLAVE]]&amp;TEXT(tbReporteAsistencia[[#This Row],[REGISTRO]],"dd/mm/yyyy")&amp;TRIM(LEFT(tbReporteAsistencia[[#This Row],[ESTADO]],7))),IF(TRIM(LEFT(tbReporteAsistencia[[#This Row],[ESTADO]],7))="SALIDA",(tbReporteAsistencia[[#This Row],[CLAVE]]&amp;TEXT(tbReporteAsistencia[[#This Row],[REGISTRO]],"dd/mm/yyyy")&amp;TRIM(LEFT(tbReporteAsistencia[[#This Row],[ESTADO]],7))),(tbReporteAsistencia[[#This Row],[CLAVE]]&amp;TEXT(tbReporteAsistencia[[#This Row],[REGISTRO]],"dd/mm/yyyy")&amp;TRIM(LEFT(tbReporteAsistencia[[#This Row],[ESTADO]],17)))))</f>
        <v>15226/12/2017ENTRADA</v>
      </c>
      <c r="H2041">
        <f>tbReporteAsistencia[[#This Row],[CLAVE DISPOSITIVO]]</f>
        <v>152</v>
      </c>
      <c r="I2041" s="9">
        <f>tbReporteAsistencia[[#This Row],[REGISTRO]]</f>
        <v>43095.578703703701</v>
      </c>
      <c r="J2041" s="12">
        <f>tbReporteAsistencia[[#This Row],[REGISTRO]]</f>
        <v>43095.578703703701</v>
      </c>
    </row>
    <row r="2042" spans="1:10">
      <c r="A2042">
        <v>152</v>
      </c>
      <c r="B2042">
        <v>152</v>
      </c>
      <c r="C2042" t="s">
        <v>93</v>
      </c>
      <c r="D2042" s="2">
        <v>43095.641087962962</v>
      </c>
      <c r="E2042" t="s">
        <v>11</v>
      </c>
      <c r="F2042" t="s">
        <v>8</v>
      </c>
      <c r="G2042" t="str">
        <f>IF(TRIM(LEFT(tbReporteAsistencia[[#This Row],[ESTADO]],7))="ENTRADA",(tbReporteAsistencia[[#This Row],[CLAVE]]&amp;TEXT(tbReporteAsistencia[[#This Row],[REGISTRO]],"dd/mm/yyyy")&amp;TRIM(LEFT(tbReporteAsistencia[[#This Row],[ESTADO]],7))),IF(TRIM(LEFT(tbReporteAsistencia[[#This Row],[ESTADO]],7))="SALIDA",(tbReporteAsistencia[[#This Row],[CLAVE]]&amp;TEXT(tbReporteAsistencia[[#This Row],[REGISTRO]],"dd/mm/yyyy")&amp;TRIM(LEFT(tbReporteAsistencia[[#This Row],[ESTADO]],7))),(tbReporteAsistencia[[#This Row],[CLAVE]]&amp;TEXT(tbReporteAsistencia[[#This Row],[REGISTRO]],"dd/mm/yyyy")&amp;TRIM(LEFT(tbReporteAsistencia[[#This Row],[ESTADO]],17)))))</f>
        <v>15226/12/2017SALIDA</v>
      </c>
      <c r="H2042">
        <f>tbReporteAsistencia[[#This Row],[CLAVE DISPOSITIVO]]</f>
        <v>152</v>
      </c>
      <c r="I2042" s="9">
        <f>tbReporteAsistencia[[#This Row],[REGISTRO]]</f>
        <v>43095.641087962962</v>
      </c>
      <c r="J2042" s="12">
        <f>tbReporteAsistencia[[#This Row],[REGISTRO]]</f>
        <v>43095.641087962962</v>
      </c>
    </row>
    <row r="2043" spans="1:10">
      <c r="A2043">
        <v>152</v>
      </c>
      <c r="B2043">
        <v>152</v>
      </c>
      <c r="C2043" t="s">
        <v>93</v>
      </c>
      <c r="D2043" s="2">
        <v>43095.648229166669</v>
      </c>
      <c r="E2043" t="s">
        <v>7</v>
      </c>
      <c r="F2043" t="s">
        <v>8</v>
      </c>
      <c r="G2043" t="str">
        <f>IF(TRIM(LEFT(tbReporteAsistencia[[#This Row],[ESTADO]],7))="ENTRADA",(tbReporteAsistencia[[#This Row],[CLAVE]]&amp;TEXT(tbReporteAsistencia[[#This Row],[REGISTRO]],"dd/mm/yyyy")&amp;TRIM(LEFT(tbReporteAsistencia[[#This Row],[ESTADO]],7))),IF(TRIM(LEFT(tbReporteAsistencia[[#This Row],[ESTADO]],7))="SALIDA",(tbReporteAsistencia[[#This Row],[CLAVE]]&amp;TEXT(tbReporteAsistencia[[#This Row],[REGISTRO]],"dd/mm/yyyy")&amp;TRIM(LEFT(tbReporteAsistencia[[#This Row],[ESTADO]],7))),(tbReporteAsistencia[[#This Row],[CLAVE]]&amp;TEXT(tbReporteAsistencia[[#This Row],[REGISTRO]],"dd/mm/yyyy")&amp;TRIM(LEFT(tbReporteAsistencia[[#This Row],[ESTADO]],17)))))</f>
        <v>15226/12/2017ENTRADA</v>
      </c>
      <c r="H2043">
        <f>tbReporteAsistencia[[#This Row],[CLAVE DISPOSITIVO]]</f>
        <v>152</v>
      </c>
      <c r="I2043" s="9">
        <f>tbReporteAsistencia[[#This Row],[REGISTRO]]</f>
        <v>43095.648229166669</v>
      </c>
      <c r="J2043" s="12">
        <f>tbReporteAsistencia[[#This Row],[REGISTRO]]</f>
        <v>43095.648229166669</v>
      </c>
    </row>
    <row r="2044" spans="1:10">
      <c r="A2044">
        <v>152</v>
      </c>
      <c r="B2044">
        <v>152</v>
      </c>
      <c r="C2044" t="s">
        <v>93</v>
      </c>
      <c r="D2044" s="2">
        <v>43095.907118055555</v>
      </c>
      <c r="E2044" t="s">
        <v>11</v>
      </c>
      <c r="F2044" t="s">
        <v>8</v>
      </c>
      <c r="G2044" t="str">
        <f>IF(TRIM(LEFT(tbReporteAsistencia[[#This Row],[ESTADO]],7))="ENTRADA",(tbReporteAsistencia[[#This Row],[CLAVE]]&amp;TEXT(tbReporteAsistencia[[#This Row],[REGISTRO]],"dd/mm/yyyy")&amp;TRIM(LEFT(tbReporteAsistencia[[#This Row],[ESTADO]],7))),IF(TRIM(LEFT(tbReporteAsistencia[[#This Row],[ESTADO]],7))="SALIDA",(tbReporteAsistencia[[#This Row],[CLAVE]]&amp;TEXT(tbReporteAsistencia[[#This Row],[REGISTRO]],"dd/mm/yyyy")&amp;TRIM(LEFT(tbReporteAsistencia[[#This Row],[ESTADO]],7))),(tbReporteAsistencia[[#This Row],[CLAVE]]&amp;TEXT(tbReporteAsistencia[[#This Row],[REGISTRO]],"dd/mm/yyyy")&amp;TRIM(LEFT(tbReporteAsistencia[[#This Row],[ESTADO]],17)))))</f>
        <v>15226/12/2017SALIDA</v>
      </c>
      <c r="H2044">
        <f>tbReporteAsistencia[[#This Row],[CLAVE DISPOSITIVO]]</f>
        <v>152</v>
      </c>
      <c r="I2044" s="9">
        <f>tbReporteAsistencia[[#This Row],[REGISTRO]]</f>
        <v>43095.907118055555</v>
      </c>
      <c r="J2044" s="12">
        <f>tbReporteAsistencia[[#This Row],[REGISTRO]]</f>
        <v>43095.907118055555</v>
      </c>
    </row>
    <row r="2045" spans="1:10">
      <c r="A2045">
        <v>152</v>
      </c>
      <c r="B2045">
        <v>152</v>
      </c>
      <c r="C2045" t="s">
        <v>93</v>
      </c>
      <c r="D2045" s="2">
        <v>43096.579988425925</v>
      </c>
      <c r="E2045" t="s">
        <v>7</v>
      </c>
      <c r="F2045" t="s">
        <v>8</v>
      </c>
      <c r="G2045" t="str">
        <f>IF(TRIM(LEFT(tbReporteAsistencia[[#This Row],[ESTADO]],7))="ENTRADA",(tbReporteAsistencia[[#This Row],[CLAVE]]&amp;TEXT(tbReporteAsistencia[[#This Row],[REGISTRO]],"dd/mm/yyyy")&amp;TRIM(LEFT(tbReporteAsistencia[[#This Row],[ESTADO]],7))),IF(TRIM(LEFT(tbReporteAsistencia[[#This Row],[ESTADO]],7))="SALIDA",(tbReporteAsistencia[[#This Row],[CLAVE]]&amp;TEXT(tbReporteAsistencia[[#This Row],[REGISTRO]],"dd/mm/yyyy")&amp;TRIM(LEFT(tbReporteAsistencia[[#This Row],[ESTADO]],7))),(tbReporteAsistencia[[#This Row],[CLAVE]]&amp;TEXT(tbReporteAsistencia[[#This Row],[REGISTRO]],"dd/mm/yyyy")&amp;TRIM(LEFT(tbReporteAsistencia[[#This Row],[ESTADO]],17)))))</f>
        <v>15227/12/2017ENTRADA</v>
      </c>
      <c r="H2045">
        <f>tbReporteAsistencia[[#This Row],[CLAVE DISPOSITIVO]]</f>
        <v>152</v>
      </c>
      <c r="I2045" s="9">
        <f>tbReporteAsistencia[[#This Row],[REGISTRO]]</f>
        <v>43096.579988425925</v>
      </c>
      <c r="J2045" s="12">
        <f>tbReporteAsistencia[[#This Row],[REGISTRO]]</f>
        <v>43096.579988425925</v>
      </c>
    </row>
    <row r="2046" spans="1:10">
      <c r="A2046">
        <v>152</v>
      </c>
      <c r="B2046">
        <v>152</v>
      </c>
      <c r="C2046" t="s">
        <v>93</v>
      </c>
      <c r="D2046" s="2">
        <v>43096.713564814818</v>
      </c>
      <c r="E2046" t="s">
        <v>11</v>
      </c>
      <c r="F2046" t="s">
        <v>8</v>
      </c>
      <c r="G2046" t="str">
        <f>IF(TRIM(LEFT(tbReporteAsistencia[[#This Row],[ESTADO]],7))="ENTRADA",(tbReporteAsistencia[[#This Row],[CLAVE]]&amp;TEXT(tbReporteAsistencia[[#This Row],[REGISTRO]],"dd/mm/yyyy")&amp;TRIM(LEFT(tbReporteAsistencia[[#This Row],[ESTADO]],7))),IF(TRIM(LEFT(tbReporteAsistencia[[#This Row],[ESTADO]],7))="SALIDA",(tbReporteAsistencia[[#This Row],[CLAVE]]&amp;TEXT(tbReporteAsistencia[[#This Row],[REGISTRO]],"dd/mm/yyyy")&amp;TRIM(LEFT(tbReporteAsistencia[[#This Row],[ESTADO]],7))),(tbReporteAsistencia[[#This Row],[CLAVE]]&amp;TEXT(tbReporteAsistencia[[#This Row],[REGISTRO]],"dd/mm/yyyy")&amp;TRIM(LEFT(tbReporteAsistencia[[#This Row],[ESTADO]],17)))))</f>
        <v>15227/12/2017SALIDA</v>
      </c>
      <c r="H2046">
        <f>tbReporteAsistencia[[#This Row],[CLAVE DISPOSITIVO]]</f>
        <v>152</v>
      </c>
      <c r="I2046" s="9">
        <f>tbReporteAsistencia[[#This Row],[REGISTRO]]</f>
        <v>43096.713564814818</v>
      </c>
      <c r="J2046" s="12">
        <f>tbReporteAsistencia[[#This Row],[REGISTRO]]</f>
        <v>43096.713564814818</v>
      </c>
    </row>
    <row r="2047" spans="1:10">
      <c r="A2047">
        <v>152</v>
      </c>
      <c r="B2047">
        <v>152</v>
      </c>
      <c r="C2047" t="s">
        <v>93</v>
      </c>
      <c r="D2047" s="2">
        <v>43096.735567129632</v>
      </c>
      <c r="E2047" t="s">
        <v>7</v>
      </c>
      <c r="F2047" t="s">
        <v>8</v>
      </c>
      <c r="G2047" t="str">
        <f>IF(TRIM(LEFT(tbReporteAsistencia[[#This Row],[ESTADO]],7))="ENTRADA",(tbReporteAsistencia[[#This Row],[CLAVE]]&amp;TEXT(tbReporteAsistencia[[#This Row],[REGISTRO]],"dd/mm/yyyy")&amp;TRIM(LEFT(tbReporteAsistencia[[#This Row],[ESTADO]],7))),IF(TRIM(LEFT(tbReporteAsistencia[[#This Row],[ESTADO]],7))="SALIDA",(tbReporteAsistencia[[#This Row],[CLAVE]]&amp;TEXT(tbReporteAsistencia[[#This Row],[REGISTRO]],"dd/mm/yyyy")&amp;TRIM(LEFT(tbReporteAsistencia[[#This Row],[ESTADO]],7))),(tbReporteAsistencia[[#This Row],[CLAVE]]&amp;TEXT(tbReporteAsistencia[[#This Row],[REGISTRO]],"dd/mm/yyyy")&amp;TRIM(LEFT(tbReporteAsistencia[[#This Row],[ESTADO]],17)))))</f>
        <v>15227/12/2017ENTRADA</v>
      </c>
      <c r="H2047">
        <f>tbReporteAsistencia[[#This Row],[CLAVE DISPOSITIVO]]</f>
        <v>152</v>
      </c>
      <c r="I2047" s="9">
        <f>tbReporteAsistencia[[#This Row],[REGISTRO]]</f>
        <v>43096.735567129632</v>
      </c>
      <c r="J2047" s="12">
        <f>tbReporteAsistencia[[#This Row],[REGISTRO]]</f>
        <v>43096.735567129632</v>
      </c>
    </row>
    <row r="2048" spans="1:10">
      <c r="A2048">
        <v>152</v>
      </c>
      <c r="B2048">
        <v>152</v>
      </c>
      <c r="C2048" t="s">
        <v>93</v>
      </c>
      <c r="D2048" s="2">
        <v>43096.901180555556</v>
      </c>
      <c r="E2048" t="s">
        <v>11</v>
      </c>
      <c r="F2048" t="s">
        <v>8</v>
      </c>
      <c r="G2048" t="str">
        <f>IF(TRIM(LEFT(tbReporteAsistencia[[#This Row],[ESTADO]],7))="ENTRADA",(tbReporteAsistencia[[#This Row],[CLAVE]]&amp;TEXT(tbReporteAsistencia[[#This Row],[REGISTRO]],"dd/mm/yyyy")&amp;TRIM(LEFT(tbReporteAsistencia[[#This Row],[ESTADO]],7))),IF(TRIM(LEFT(tbReporteAsistencia[[#This Row],[ESTADO]],7))="SALIDA",(tbReporteAsistencia[[#This Row],[CLAVE]]&amp;TEXT(tbReporteAsistencia[[#This Row],[REGISTRO]],"dd/mm/yyyy")&amp;TRIM(LEFT(tbReporteAsistencia[[#This Row],[ESTADO]],7))),(tbReporteAsistencia[[#This Row],[CLAVE]]&amp;TEXT(tbReporteAsistencia[[#This Row],[REGISTRO]],"dd/mm/yyyy")&amp;TRIM(LEFT(tbReporteAsistencia[[#This Row],[ESTADO]],17)))))</f>
        <v>15227/12/2017SALIDA</v>
      </c>
      <c r="H2048">
        <f>tbReporteAsistencia[[#This Row],[CLAVE DISPOSITIVO]]</f>
        <v>152</v>
      </c>
      <c r="I2048" s="9">
        <f>tbReporteAsistencia[[#This Row],[REGISTRO]]</f>
        <v>43096.901180555556</v>
      </c>
      <c r="J2048" s="12">
        <f>tbReporteAsistencia[[#This Row],[REGISTRO]]</f>
        <v>43096.901180555556</v>
      </c>
    </row>
    <row r="2049" spans="1:10">
      <c r="A2049">
        <v>152</v>
      </c>
      <c r="B2049">
        <v>152</v>
      </c>
      <c r="C2049" t="s">
        <v>93</v>
      </c>
      <c r="D2049" s="2">
        <v>43097.586782407408</v>
      </c>
      <c r="E2049" t="s">
        <v>32</v>
      </c>
      <c r="F2049" t="s">
        <v>8</v>
      </c>
      <c r="G2049" t="str">
        <f>IF(TRIM(LEFT(tbReporteAsistencia[[#This Row],[ESTADO]],7))="ENTRADA",(tbReporteAsistencia[[#This Row],[CLAVE]]&amp;TEXT(tbReporteAsistencia[[#This Row],[REGISTRO]],"dd/mm/yyyy")&amp;TRIM(LEFT(tbReporteAsistencia[[#This Row],[ESTADO]],7))),IF(TRIM(LEFT(tbReporteAsistencia[[#This Row],[ESTADO]],7))="SALIDA",(tbReporteAsistencia[[#This Row],[CLAVE]]&amp;TEXT(tbReporteAsistencia[[#This Row],[REGISTRO]],"dd/mm/yyyy")&amp;TRIM(LEFT(tbReporteAsistencia[[#This Row],[ESTADO]],7))),(tbReporteAsistencia[[#This Row],[CLAVE]]&amp;TEXT(tbReporteAsistencia[[#This Row],[REGISTRO]],"dd/mm/yyyy")&amp;TRIM(LEFT(tbReporteAsistencia[[#This Row],[ESTADO]],17)))))</f>
        <v>15228/12/2017TURNO ACTUAL NO C</v>
      </c>
      <c r="H2049">
        <f>tbReporteAsistencia[[#This Row],[CLAVE DISPOSITIVO]]</f>
        <v>152</v>
      </c>
      <c r="I2049" s="9">
        <f>tbReporteAsistencia[[#This Row],[REGISTRO]]</f>
        <v>43097.586782407408</v>
      </c>
      <c r="J2049" s="12">
        <f>tbReporteAsistencia[[#This Row],[REGISTRO]]</f>
        <v>43097.586782407408</v>
      </c>
    </row>
    <row r="2050" spans="1:10">
      <c r="A2050">
        <v>152</v>
      </c>
      <c r="B2050">
        <v>152</v>
      </c>
      <c r="C2050" t="s">
        <v>93</v>
      </c>
      <c r="D2050" s="2">
        <v>43097.711481481485</v>
      </c>
      <c r="E2050" t="s">
        <v>32</v>
      </c>
      <c r="F2050" t="s">
        <v>8</v>
      </c>
      <c r="G2050" t="str">
        <f>IF(TRIM(LEFT(tbReporteAsistencia[[#This Row],[ESTADO]],7))="ENTRADA",(tbReporteAsistencia[[#This Row],[CLAVE]]&amp;TEXT(tbReporteAsistencia[[#This Row],[REGISTRO]],"dd/mm/yyyy")&amp;TRIM(LEFT(tbReporteAsistencia[[#This Row],[ESTADO]],7))),IF(TRIM(LEFT(tbReporteAsistencia[[#This Row],[ESTADO]],7))="SALIDA",(tbReporteAsistencia[[#This Row],[CLAVE]]&amp;TEXT(tbReporteAsistencia[[#This Row],[REGISTRO]],"dd/mm/yyyy")&amp;TRIM(LEFT(tbReporteAsistencia[[#This Row],[ESTADO]],7))),(tbReporteAsistencia[[#This Row],[CLAVE]]&amp;TEXT(tbReporteAsistencia[[#This Row],[REGISTRO]],"dd/mm/yyyy")&amp;TRIM(LEFT(tbReporteAsistencia[[#This Row],[ESTADO]],17)))))</f>
        <v>15228/12/2017TURNO ACTUAL NO C</v>
      </c>
      <c r="H2050">
        <f>tbReporteAsistencia[[#This Row],[CLAVE DISPOSITIVO]]</f>
        <v>152</v>
      </c>
      <c r="I2050" s="9">
        <f>tbReporteAsistencia[[#This Row],[REGISTRO]]</f>
        <v>43097.711481481485</v>
      </c>
      <c r="J2050" s="12">
        <f>tbReporteAsistencia[[#This Row],[REGISTRO]]</f>
        <v>43097.711481481485</v>
      </c>
    </row>
    <row r="2051" spans="1:10">
      <c r="A2051">
        <v>152</v>
      </c>
      <c r="B2051">
        <v>152</v>
      </c>
      <c r="C2051" t="s">
        <v>93</v>
      </c>
      <c r="D2051" s="2">
        <v>43097.732638888891</v>
      </c>
      <c r="E2051" t="s">
        <v>32</v>
      </c>
      <c r="F2051" t="s">
        <v>8</v>
      </c>
      <c r="G2051" t="str">
        <f>IF(TRIM(LEFT(tbReporteAsistencia[[#This Row],[ESTADO]],7))="ENTRADA",(tbReporteAsistencia[[#This Row],[CLAVE]]&amp;TEXT(tbReporteAsistencia[[#This Row],[REGISTRO]],"dd/mm/yyyy")&amp;TRIM(LEFT(tbReporteAsistencia[[#This Row],[ESTADO]],7))),IF(TRIM(LEFT(tbReporteAsistencia[[#This Row],[ESTADO]],7))="SALIDA",(tbReporteAsistencia[[#This Row],[CLAVE]]&amp;TEXT(tbReporteAsistencia[[#This Row],[REGISTRO]],"dd/mm/yyyy")&amp;TRIM(LEFT(tbReporteAsistencia[[#This Row],[ESTADO]],7))),(tbReporteAsistencia[[#This Row],[CLAVE]]&amp;TEXT(tbReporteAsistencia[[#This Row],[REGISTRO]],"dd/mm/yyyy")&amp;TRIM(LEFT(tbReporteAsistencia[[#This Row],[ESTADO]],17)))))</f>
        <v>15228/12/2017TURNO ACTUAL NO C</v>
      </c>
      <c r="H2051">
        <f>tbReporteAsistencia[[#This Row],[CLAVE DISPOSITIVO]]</f>
        <v>152</v>
      </c>
      <c r="I2051" s="9">
        <f>tbReporteAsistencia[[#This Row],[REGISTRO]]</f>
        <v>43097.732638888891</v>
      </c>
      <c r="J2051" s="12">
        <f>tbReporteAsistencia[[#This Row],[REGISTRO]]</f>
        <v>43097.732638888891</v>
      </c>
    </row>
    <row r="2052" spans="1:10">
      <c r="A2052">
        <v>152</v>
      </c>
      <c r="B2052">
        <v>152</v>
      </c>
      <c r="C2052" t="s">
        <v>93</v>
      </c>
      <c r="D2052" s="2">
        <v>43097.902199074073</v>
      </c>
      <c r="E2052" t="s">
        <v>32</v>
      </c>
      <c r="F2052" t="s">
        <v>8</v>
      </c>
      <c r="G2052" t="str">
        <f>IF(TRIM(LEFT(tbReporteAsistencia[[#This Row],[ESTADO]],7))="ENTRADA",(tbReporteAsistencia[[#This Row],[CLAVE]]&amp;TEXT(tbReporteAsistencia[[#This Row],[REGISTRO]],"dd/mm/yyyy")&amp;TRIM(LEFT(tbReporteAsistencia[[#This Row],[ESTADO]],7))),IF(TRIM(LEFT(tbReporteAsistencia[[#This Row],[ESTADO]],7))="SALIDA",(tbReporteAsistencia[[#This Row],[CLAVE]]&amp;TEXT(tbReporteAsistencia[[#This Row],[REGISTRO]],"dd/mm/yyyy")&amp;TRIM(LEFT(tbReporteAsistencia[[#This Row],[ESTADO]],7))),(tbReporteAsistencia[[#This Row],[CLAVE]]&amp;TEXT(tbReporteAsistencia[[#This Row],[REGISTRO]],"dd/mm/yyyy")&amp;TRIM(LEFT(tbReporteAsistencia[[#This Row],[ESTADO]],17)))))</f>
        <v>15228/12/2017TURNO ACTUAL NO C</v>
      </c>
      <c r="H2052">
        <f>tbReporteAsistencia[[#This Row],[CLAVE DISPOSITIVO]]</f>
        <v>152</v>
      </c>
      <c r="I2052" s="9">
        <f>tbReporteAsistencia[[#This Row],[REGISTRO]]</f>
        <v>43097.902199074073</v>
      </c>
      <c r="J2052" s="12">
        <f>tbReporteAsistencia[[#This Row],[REGISTRO]]</f>
        <v>43097.902199074073</v>
      </c>
    </row>
    <row r="2053" spans="1:10">
      <c r="A2053">
        <v>152</v>
      </c>
      <c r="B2053">
        <v>152</v>
      </c>
      <c r="C2053" t="s">
        <v>93</v>
      </c>
      <c r="D2053" s="2">
        <v>43098.580208333333</v>
      </c>
      <c r="E2053" t="s">
        <v>7</v>
      </c>
      <c r="F2053" t="s">
        <v>8</v>
      </c>
      <c r="G2053" t="str">
        <f>IF(TRIM(LEFT(tbReporteAsistencia[[#This Row],[ESTADO]],7))="ENTRADA",(tbReporteAsistencia[[#This Row],[CLAVE]]&amp;TEXT(tbReporteAsistencia[[#This Row],[REGISTRO]],"dd/mm/yyyy")&amp;TRIM(LEFT(tbReporteAsistencia[[#This Row],[ESTADO]],7))),IF(TRIM(LEFT(tbReporteAsistencia[[#This Row],[ESTADO]],7))="SALIDA",(tbReporteAsistencia[[#This Row],[CLAVE]]&amp;TEXT(tbReporteAsistencia[[#This Row],[REGISTRO]],"dd/mm/yyyy")&amp;TRIM(LEFT(tbReporteAsistencia[[#This Row],[ESTADO]],7))),(tbReporteAsistencia[[#This Row],[CLAVE]]&amp;TEXT(tbReporteAsistencia[[#This Row],[REGISTRO]],"dd/mm/yyyy")&amp;TRIM(LEFT(tbReporteAsistencia[[#This Row],[ESTADO]],17)))))</f>
        <v>15229/12/2017ENTRADA</v>
      </c>
      <c r="H2053">
        <f>tbReporteAsistencia[[#This Row],[CLAVE DISPOSITIVO]]</f>
        <v>152</v>
      </c>
      <c r="I2053" s="9">
        <f>tbReporteAsistencia[[#This Row],[REGISTRO]]</f>
        <v>43098.580208333333</v>
      </c>
      <c r="J2053" s="12">
        <f>tbReporteAsistencia[[#This Row],[REGISTRO]]</f>
        <v>43098.580208333333</v>
      </c>
    </row>
    <row r="2054" spans="1:10">
      <c r="A2054">
        <v>152</v>
      </c>
      <c r="B2054">
        <v>152</v>
      </c>
      <c r="C2054" t="s">
        <v>93</v>
      </c>
      <c r="D2054" s="2">
        <v>43098.654583333337</v>
      </c>
      <c r="E2054" t="s">
        <v>11</v>
      </c>
      <c r="F2054" t="s">
        <v>8</v>
      </c>
      <c r="G2054" t="str">
        <f>IF(TRIM(LEFT(tbReporteAsistencia[[#This Row],[ESTADO]],7))="ENTRADA",(tbReporteAsistencia[[#This Row],[CLAVE]]&amp;TEXT(tbReporteAsistencia[[#This Row],[REGISTRO]],"dd/mm/yyyy")&amp;TRIM(LEFT(tbReporteAsistencia[[#This Row],[ESTADO]],7))),IF(TRIM(LEFT(tbReporteAsistencia[[#This Row],[ESTADO]],7))="SALIDA",(tbReporteAsistencia[[#This Row],[CLAVE]]&amp;TEXT(tbReporteAsistencia[[#This Row],[REGISTRO]],"dd/mm/yyyy")&amp;TRIM(LEFT(tbReporteAsistencia[[#This Row],[ESTADO]],7))),(tbReporteAsistencia[[#This Row],[CLAVE]]&amp;TEXT(tbReporteAsistencia[[#This Row],[REGISTRO]],"dd/mm/yyyy")&amp;TRIM(LEFT(tbReporteAsistencia[[#This Row],[ESTADO]],17)))))</f>
        <v>15229/12/2017SALIDA</v>
      </c>
      <c r="H2054">
        <f>tbReporteAsistencia[[#This Row],[CLAVE DISPOSITIVO]]</f>
        <v>152</v>
      </c>
      <c r="I2054" s="9">
        <f>tbReporteAsistencia[[#This Row],[REGISTRO]]</f>
        <v>43098.654583333337</v>
      </c>
      <c r="J2054" s="12">
        <f>tbReporteAsistencia[[#This Row],[REGISTRO]]</f>
        <v>43098.654583333337</v>
      </c>
    </row>
    <row r="2055" spans="1:10">
      <c r="A2055">
        <v>152</v>
      </c>
      <c r="B2055">
        <v>152</v>
      </c>
      <c r="C2055" t="s">
        <v>93</v>
      </c>
      <c r="D2055" s="2">
        <v>43098.682824074072</v>
      </c>
      <c r="E2055" t="s">
        <v>7</v>
      </c>
      <c r="F2055" t="s">
        <v>8</v>
      </c>
      <c r="G2055" t="str">
        <f>IF(TRIM(LEFT(tbReporteAsistencia[[#This Row],[ESTADO]],7))="ENTRADA",(tbReporteAsistencia[[#This Row],[CLAVE]]&amp;TEXT(tbReporteAsistencia[[#This Row],[REGISTRO]],"dd/mm/yyyy")&amp;TRIM(LEFT(tbReporteAsistencia[[#This Row],[ESTADO]],7))),IF(TRIM(LEFT(tbReporteAsistencia[[#This Row],[ESTADO]],7))="SALIDA",(tbReporteAsistencia[[#This Row],[CLAVE]]&amp;TEXT(tbReporteAsistencia[[#This Row],[REGISTRO]],"dd/mm/yyyy")&amp;TRIM(LEFT(tbReporteAsistencia[[#This Row],[ESTADO]],7))),(tbReporteAsistencia[[#This Row],[CLAVE]]&amp;TEXT(tbReporteAsistencia[[#This Row],[REGISTRO]],"dd/mm/yyyy")&amp;TRIM(LEFT(tbReporteAsistencia[[#This Row],[ESTADO]],17)))))</f>
        <v>15229/12/2017ENTRADA</v>
      </c>
      <c r="H2055">
        <f>tbReporteAsistencia[[#This Row],[CLAVE DISPOSITIVO]]</f>
        <v>152</v>
      </c>
      <c r="I2055" s="9">
        <f>tbReporteAsistencia[[#This Row],[REGISTRO]]</f>
        <v>43098.682824074072</v>
      </c>
      <c r="J2055" s="12">
        <f>tbReporteAsistencia[[#This Row],[REGISTRO]]</f>
        <v>43098.682824074072</v>
      </c>
    </row>
    <row r="2056" spans="1:10">
      <c r="A2056">
        <v>152</v>
      </c>
      <c r="B2056">
        <v>152</v>
      </c>
      <c r="C2056" t="s">
        <v>93</v>
      </c>
      <c r="D2056" s="2">
        <v>43098.904340277775</v>
      </c>
      <c r="E2056" t="s">
        <v>11</v>
      </c>
      <c r="F2056" t="s">
        <v>8</v>
      </c>
      <c r="G2056" t="str">
        <f>IF(TRIM(LEFT(tbReporteAsistencia[[#This Row],[ESTADO]],7))="ENTRADA",(tbReporteAsistencia[[#This Row],[CLAVE]]&amp;TEXT(tbReporteAsistencia[[#This Row],[REGISTRO]],"dd/mm/yyyy")&amp;TRIM(LEFT(tbReporteAsistencia[[#This Row],[ESTADO]],7))),IF(TRIM(LEFT(tbReporteAsistencia[[#This Row],[ESTADO]],7))="SALIDA",(tbReporteAsistencia[[#This Row],[CLAVE]]&amp;TEXT(tbReporteAsistencia[[#This Row],[REGISTRO]],"dd/mm/yyyy")&amp;TRIM(LEFT(tbReporteAsistencia[[#This Row],[ESTADO]],7))),(tbReporteAsistencia[[#This Row],[CLAVE]]&amp;TEXT(tbReporteAsistencia[[#This Row],[REGISTRO]],"dd/mm/yyyy")&amp;TRIM(LEFT(tbReporteAsistencia[[#This Row],[ESTADO]],17)))))</f>
        <v>15229/12/2017SALIDA</v>
      </c>
      <c r="H2056">
        <f>tbReporteAsistencia[[#This Row],[CLAVE DISPOSITIVO]]</f>
        <v>152</v>
      </c>
      <c r="I2056" s="9">
        <f>tbReporteAsistencia[[#This Row],[REGISTRO]]</f>
        <v>43098.904340277775</v>
      </c>
      <c r="J2056" s="12">
        <f>tbReporteAsistencia[[#This Row],[REGISTRO]]</f>
        <v>43098.904340277775</v>
      </c>
    </row>
    <row r="2057" spans="1:10">
      <c r="A2057">
        <v>152</v>
      </c>
      <c r="B2057">
        <v>152</v>
      </c>
      <c r="C2057" t="s">
        <v>93</v>
      </c>
      <c r="D2057" s="2">
        <v>43099.581979166665</v>
      </c>
      <c r="E2057" t="s">
        <v>7</v>
      </c>
      <c r="F2057" t="s">
        <v>8</v>
      </c>
      <c r="G2057" t="str">
        <f>IF(TRIM(LEFT(tbReporteAsistencia[[#This Row],[ESTADO]],7))="ENTRADA",(tbReporteAsistencia[[#This Row],[CLAVE]]&amp;TEXT(tbReporteAsistencia[[#This Row],[REGISTRO]],"dd/mm/yyyy")&amp;TRIM(LEFT(tbReporteAsistencia[[#This Row],[ESTADO]],7))),IF(TRIM(LEFT(tbReporteAsistencia[[#This Row],[ESTADO]],7))="SALIDA",(tbReporteAsistencia[[#This Row],[CLAVE]]&amp;TEXT(tbReporteAsistencia[[#This Row],[REGISTRO]],"dd/mm/yyyy")&amp;TRIM(LEFT(tbReporteAsistencia[[#This Row],[ESTADO]],7))),(tbReporteAsistencia[[#This Row],[CLAVE]]&amp;TEXT(tbReporteAsistencia[[#This Row],[REGISTRO]],"dd/mm/yyyy")&amp;TRIM(LEFT(tbReporteAsistencia[[#This Row],[ESTADO]],17)))))</f>
        <v>15230/12/2017ENTRADA</v>
      </c>
      <c r="H2057">
        <f>tbReporteAsistencia[[#This Row],[CLAVE DISPOSITIVO]]</f>
        <v>152</v>
      </c>
      <c r="I2057" s="9">
        <f>tbReporteAsistencia[[#This Row],[REGISTRO]]</f>
        <v>43099.581979166665</v>
      </c>
      <c r="J2057" s="12">
        <f>tbReporteAsistencia[[#This Row],[REGISTRO]]</f>
        <v>43099.581979166665</v>
      </c>
    </row>
    <row r="2058" spans="1:10">
      <c r="A2058">
        <v>152</v>
      </c>
      <c r="B2058">
        <v>152</v>
      </c>
      <c r="C2058" t="s">
        <v>93</v>
      </c>
      <c r="D2058" s="2">
        <v>43099.697233796294</v>
      </c>
      <c r="E2058" t="s">
        <v>11</v>
      </c>
      <c r="F2058" t="s">
        <v>8</v>
      </c>
      <c r="G2058" t="str">
        <f>IF(TRIM(LEFT(tbReporteAsistencia[[#This Row],[ESTADO]],7))="ENTRADA",(tbReporteAsistencia[[#This Row],[CLAVE]]&amp;TEXT(tbReporteAsistencia[[#This Row],[REGISTRO]],"dd/mm/yyyy")&amp;TRIM(LEFT(tbReporteAsistencia[[#This Row],[ESTADO]],7))),IF(TRIM(LEFT(tbReporteAsistencia[[#This Row],[ESTADO]],7))="SALIDA",(tbReporteAsistencia[[#This Row],[CLAVE]]&amp;TEXT(tbReporteAsistencia[[#This Row],[REGISTRO]],"dd/mm/yyyy")&amp;TRIM(LEFT(tbReporteAsistencia[[#This Row],[ESTADO]],7))),(tbReporteAsistencia[[#This Row],[CLAVE]]&amp;TEXT(tbReporteAsistencia[[#This Row],[REGISTRO]],"dd/mm/yyyy")&amp;TRIM(LEFT(tbReporteAsistencia[[#This Row],[ESTADO]],17)))))</f>
        <v>15230/12/2017SALIDA</v>
      </c>
      <c r="H2058">
        <f>tbReporteAsistencia[[#This Row],[CLAVE DISPOSITIVO]]</f>
        <v>152</v>
      </c>
      <c r="I2058" s="9">
        <f>tbReporteAsistencia[[#This Row],[REGISTRO]]</f>
        <v>43099.697233796294</v>
      </c>
      <c r="J2058" s="12">
        <f>tbReporteAsistencia[[#This Row],[REGISTRO]]</f>
        <v>43099.697233796294</v>
      </c>
    </row>
    <row r="2059" spans="1:10">
      <c r="A2059">
        <v>152</v>
      </c>
      <c r="B2059">
        <v>152</v>
      </c>
      <c r="C2059" t="s">
        <v>93</v>
      </c>
      <c r="D2059" s="2">
        <v>43099.727164351854</v>
      </c>
      <c r="E2059" t="s">
        <v>7</v>
      </c>
      <c r="F2059" t="s">
        <v>8</v>
      </c>
      <c r="G2059" t="str">
        <f>IF(TRIM(LEFT(tbReporteAsistencia[[#This Row],[ESTADO]],7))="ENTRADA",(tbReporteAsistencia[[#This Row],[CLAVE]]&amp;TEXT(tbReporteAsistencia[[#This Row],[REGISTRO]],"dd/mm/yyyy")&amp;TRIM(LEFT(tbReporteAsistencia[[#This Row],[ESTADO]],7))),IF(TRIM(LEFT(tbReporteAsistencia[[#This Row],[ESTADO]],7))="SALIDA",(tbReporteAsistencia[[#This Row],[CLAVE]]&amp;TEXT(tbReporteAsistencia[[#This Row],[REGISTRO]],"dd/mm/yyyy")&amp;TRIM(LEFT(tbReporteAsistencia[[#This Row],[ESTADO]],7))),(tbReporteAsistencia[[#This Row],[CLAVE]]&amp;TEXT(tbReporteAsistencia[[#This Row],[REGISTRO]],"dd/mm/yyyy")&amp;TRIM(LEFT(tbReporteAsistencia[[#This Row],[ESTADO]],17)))))</f>
        <v>15230/12/2017ENTRADA</v>
      </c>
      <c r="H2059">
        <f>tbReporteAsistencia[[#This Row],[CLAVE DISPOSITIVO]]</f>
        <v>152</v>
      </c>
      <c r="I2059" s="9">
        <f>tbReporteAsistencia[[#This Row],[REGISTRO]]</f>
        <v>43099.727164351854</v>
      </c>
      <c r="J2059" s="12">
        <f>tbReporteAsistencia[[#This Row],[REGISTRO]]</f>
        <v>43099.727164351854</v>
      </c>
    </row>
    <row r="2060" spans="1:10">
      <c r="A2060">
        <v>152</v>
      </c>
      <c r="B2060">
        <v>152</v>
      </c>
      <c r="C2060" t="s">
        <v>93</v>
      </c>
      <c r="D2060" s="2">
        <v>43099.93378472222</v>
      </c>
      <c r="E2060" t="s">
        <v>11</v>
      </c>
      <c r="F2060" t="s">
        <v>8</v>
      </c>
      <c r="G2060" t="str">
        <f>IF(TRIM(LEFT(tbReporteAsistencia[[#This Row],[ESTADO]],7))="ENTRADA",(tbReporteAsistencia[[#This Row],[CLAVE]]&amp;TEXT(tbReporteAsistencia[[#This Row],[REGISTRO]],"dd/mm/yyyy")&amp;TRIM(LEFT(tbReporteAsistencia[[#This Row],[ESTADO]],7))),IF(TRIM(LEFT(tbReporteAsistencia[[#This Row],[ESTADO]],7))="SALIDA",(tbReporteAsistencia[[#This Row],[CLAVE]]&amp;TEXT(tbReporteAsistencia[[#This Row],[REGISTRO]],"dd/mm/yyyy")&amp;TRIM(LEFT(tbReporteAsistencia[[#This Row],[ESTADO]],7))),(tbReporteAsistencia[[#This Row],[CLAVE]]&amp;TEXT(tbReporteAsistencia[[#This Row],[REGISTRO]],"dd/mm/yyyy")&amp;TRIM(LEFT(tbReporteAsistencia[[#This Row],[ESTADO]],17)))))</f>
        <v>15230/12/2017SALIDA</v>
      </c>
      <c r="H2060">
        <f>tbReporteAsistencia[[#This Row],[CLAVE DISPOSITIVO]]</f>
        <v>152</v>
      </c>
      <c r="I2060" s="9">
        <f>tbReporteAsistencia[[#This Row],[REGISTRO]]</f>
        <v>43099.93378472222</v>
      </c>
      <c r="J2060" s="12">
        <f>tbReporteAsistencia[[#This Row],[REGISTRO]]</f>
        <v>43099.93378472222</v>
      </c>
    </row>
    <row r="2061" spans="1:10">
      <c r="A2061">
        <v>152</v>
      </c>
      <c r="B2061">
        <v>152</v>
      </c>
      <c r="C2061" t="s">
        <v>93</v>
      </c>
      <c r="D2061" s="2">
        <v>43100.359490740739</v>
      </c>
      <c r="E2061" t="s">
        <v>7</v>
      </c>
      <c r="F2061" t="s">
        <v>8</v>
      </c>
      <c r="G2061" t="str">
        <f>IF(TRIM(LEFT(tbReporteAsistencia[[#This Row],[ESTADO]],7))="ENTRADA",(tbReporteAsistencia[[#This Row],[CLAVE]]&amp;TEXT(tbReporteAsistencia[[#This Row],[REGISTRO]],"dd/mm/yyyy")&amp;TRIM(LEFT(tbReporteAsistencia[[#This Row],[ESTADO]],7))),IF(TRIM(LEFT(tbReporteAsistencia[[#This Row],[ESTADO]],7))="SALIDA",(tbReporteAsistencia[[#This Row],[CLAVE]]&amp;TEXT(tbReporteAsistencia[[#This Row],[REGISTRO]],"dd/mm/yyyy")&amp;TRIM(LEFT(tbReporteAsistencia[[#This Row],[ESTADO]],7))),(tbReporteAsistencia[[#This Row],[CLAVE]]&amp;TEXT(tbReporteAsistencia[[#This Row],[REGISTRO]],"dd/mm/yyyy")&amp;TRIM(LEFT(tbReporteAsistencia[[#This Row],[ESTADO]],17)))))</f>
        <v>15231/12/2017ENTRADA</v>
      </c>
      <c r="H2061">
        <f>tbReporteAsistencia[[#This Row],[CLAVE DISPOSITIVO]]</f>
        <v>152</v>
      </c>
      <c r="I2061" s="9">
        <f>tbReporteAsistencia[[#This Row],[REGISTRO]]</f>
        <v>43100.359490740739</v>
      </c>
      <c r="J2061" s="12">
        <f>tbReporteAsistencia[[#This Row],[REGISTRO]]</f>
        <v>43100.359490740739</v>
      </c>
    </row>
    <row r="2062" spans="1:10">
      <c r="A2062">
        <v>152</v>
      </c>
      <c r="B2062">
        <v>152</v>
      </c>
      <c r="C2062" t="s">
        <v>93</v>
      </c>
      <c r="D2062" s="2">
        <v>43100.664687500001</v>
      </c>
      <c r="E2062" t="s">
        <v>11</v>
      </c>
      <c r="F2062" t="s">
        <v>8</v>
      </c>
      <c r="G2062" t="str">
        <f>IF(TRIM(LEFT(tbReporteAsistencia[[#This Row],[ESTADO]],7))="ENTRADA",(tbReporteAsistencia[[#This Row],[CLAVE]]&amp;TEXT(tbReporteAsistencia[[#This Row],[REGISTRO]],"dd/mm/yyyy")&amp;TRIM(LEFT(tbReporteAsistencia[[#This Row],[ESTADO]],7))),IF(TRIM(LEFT(tbReporteAsistencia[[#This Row],[ESTADO]],7))="SALIDA",(tbReporteAsistencia[[#This Row],[CLAVE]]&amp;TEXT(tbReporteAsistencia[[#This Row],[REGISTRO]],"dd/mm/yyyy")&amp;TRIM(LEFT(tbReporteAsistencia[[#This Row],[ESTADO]],7))),(tbReporteAsistencia[[#This Row],[CLAVE]]&amp;TEXT(tbReporteAsistencia[[#This Row],[REGISTRO]],"dd/mm/yyyy")&amp;TRIM(LEFT(tbReporteAsistencia[[#This Row],[ESTADO]],17)))))</f>
        <v>15231/12/2017SALIDA</v>
      </c>
      <c r="H2062">
        <f>tbReporteAsistencia[[#This Row],[CLAVE DISPOSITIVO]]</f>
        <v>152</v>
      </c>
      <c r="I2062" s="9">
        <f>tbReporteAsistencia[[#This Row],[REGISTRO]]</f>
        <v>43100.664687500001</v>
      </c>
      <c r="J2062" s="12">
        <f>tbReporteAsistencia[[#This Row],[REGISTRO]]</f>
        <v>43100.664687500001</v>
      </c>
    </row>
    <row r="2063" spans="1:10">
      <c r="A2063">
        <v>152</v>
      </c>
      <c r="B2063">
        <v>152</v>
      </c>
      <c r="C2063" t="s">
        <v>93</v>
      </c>
      <c r="D2063" s="2">
        <v>43102.303703703707</v>
      </c>
      <c r="E2063" t="s">
        <v>7</v>
      </c>
      <c r="F2063" t="s">
        <v>8</v>
      </c>
      <c r="G2063" t="str">
        <f>IF(TRIM(LEFT(tbReporteAsistencia[[#This Row],[ESTADO]],7))="ENTRADA",(tbReporteAsistencia[[#This Row],[CLAVE]]&amp;TEXT(tbReporteAsistencia[[#This Row],[REGISTRO]],"dd/mm/yyyy")&amp;TRIM(LEFT(tbReporteAsistencia[[#This Row],[ESTADO]],7))),IF(TRIM(LEFT(tbReporteAsistencia[[#This Row],[ESTADO]],7))="SALIDA",(tbReporteAsistencia[[#This Row],[CLAVE]]&amp;TEXT(tbReporteAsistencia[[#This Row],[REGISTRO]],"dd/mm/yyyy")&amp;TRIM(LEFT(tbReporteAsistencia[[#This Row],[ESTADO]],7))),(tbReporteAsistencia[[#This Row],[CLAVE]]&amp;TEXT(tbReporteAsistencia[[#This Row],[REGISTRO]],"dd/mm/yyyy")&amp;TRIM(LEFT(tbReporteAsistencia[[#This Row],[ESTADO]],17)))))</f>
        <v>15202/01/2018ENTRADA</v>
      </c>
      <c r="H2063">
        <f>tbReporteAsistencia[[#This Row],[CLAVE DISPOSITIVO]]</f>
        <v>152</v>
      </c>
      <c r="I2063" s="9">
        <f>tbReporteAsistencia[[#This Row],[REGISTRO]]</f>
        <v>43102.303703703707</v>
      </c>
      <c r="J2063" s="12">
        <f>tbReporteAsistencia[[#This Row],[REGISTRO]]</f>
        <v>43102.303703703707</v>
      </c>
    </row>
    <row r="2064" spans="1:10">
      <c r="A2064">
        <v>152</v>
      </c>
      <c r="B2064">
        <v>152</v>
      </c>
      <c r="C2064" t="s">
        <v>93</v>
      </c>
      <c r="D2064" s="2">
        <v>43102.446203703701</v>
      </c>
      <c r="E2064" t="s">
        <v>19</v>
      </c>
      <c r="F2064" t="s">
        <v>8</v>
      </c>
      <c r="G2064" t="str">
        <f>IF(TRIM(LEFT(tbReporteAsistencia[[#This Row],[ESTADO]],7))="ENTRADA",(tbReporteAsistencia[[#This Row],[CLAVE]]&amp;TEXT(tbReporteAsistencia[[#This Row],[REGISTRO]],"dd/mm/yyyy")&amp;TRIM(LEFT(tbReporteAsistencia[[#This Row],[ESTADO]],7))),IF(TRIM(LEFT(tbReporteAsistencia[[#This Row],[ESTADO]],7))="SALIDA",(tbReporteAsistencia[[#This Row],[CLAVE]]&amp;TEXT(tbReporteAsistencia[[#This Row],[REGISTRO]],"dd/mm/yyyy")&amp;TRIM(LEFT(tbReporteAsistencia[[#This Row],[ESTADO]],7))),(tbReporteAsistencia[[#This Row],[CLAVE]]&amp;TEXT(tbReporteAsistencia[[#This Row],[REGISTRO]],"dd/mm/yyyy")&amp;TRIM(LEFT(tbReporteAsistencia[[#This Row],[ESTADO]],17)))))</f>
        <v>15202/01/2018SALIDA</v>
      </c>
      <c r="H2064">
        <f>tbReporteAsistencia[[#This Row],[CLAVE DISPOSITIVO]]</f>
        <v>152</v>
      </c>
      <c r="I2064" s="9">
        <f>tbReporteAsistencia[[#This Row],[REGISTRO]]</f>
        <v>43102.446203703701</v>
      </c>
      <c r="J2064" s="12">
        <f>tbReporteAsistencia[[#This Row],[REGISTRO]]</f>
        <v>43102.446203703701</v>
      </c>
    </row>
    <row r="2065" spans="1:10">
      <c r="A2065">
        <v>152</v>
      </c>
      <c r="B2065">
        <v>152</v>
      </c>
      <c r="C2065" t="s">
        <v>93</v>
      </c>
      <c r="D2065" s="2">
        <v>43102.472939814812</v>
      </c>
      <c r="E2065" t="s">
        <v>19</v>
      </c>
      <c r="F2065" t="s">
        <v>8</v>
      </c>
      <c r="G2065" t="str">
        <f>IF(TRIM(LEFT(tbReporteAsistencia[[#This Row],[ESTADO]],7))="ENTRADA",(tbReporteAsistencia[[#This Row],[CLAVE]]&amp;TEXT(tbReporteAsistencia[[#This Row],[REGISTRO]],"dd/mm/yyyy")&amp;TRIM(LEFT(tbReporteAsistencia[[#This Row],[ESTADO]],7))),IF(TRIM(LEFT(tbReporteAsistencia[[#This Row],[ESTADO]],7))="SALIDA",(tbReporteAsistencia[[#This Row],[CLAVE]]&amp;TEXT(tbReporteAsistencia[[#This Row],[REGISTRO]],"dd/mm/yyyy")&amp;TRIM(LEFT(tbReporteAsistencia[[#This Row],[ESTADO]],7))),(tbReporteAsistencia[[#This Row],[CLAVE]]&amp;TEXT(tbReporteAsistencia[[#This Row],[REGISTRO]],"dd/mm/yyyy")&amp;TRIM(LEFT(tbReporteAsistencia[[#This Row],[ESTADO]],17)))))</f>
        <v>15202/01/2018SALIDA</v>
      </c>
      <c r="H2065">
        <f>tbReporteAsistencia[[#This Row],[CLAVE DISPOSITIVO]]</f>
        <v>152</v>
      </c>
      <c r="I2065" s="9">
        <f>tbReporteAsistencia[[#This Row],[REGISTRO]]</f>
        <v>43102.472939814812</v>
      </c>
      <c r="J2065" s="12">
        <f>tbReporteAsistencia[[#This Row],[REGISTRO]]</f>
        <v>43102.472939814812</v>
      </c>
    </row>
    <row r="2066" spans="1:10">
      <c r="A2066">
        <v>152</v>
      </c>
      <c r="B2066">
        <v>152</v>
      </c>
      <c r="C2066" t="s">
        <v>93</v>
      </c>
      <c r="D2066" s="2">
        <v>43102.598622685182</v>
      </c>
      <c r="E2066" t="s">
        <v>11</v>
      </c>
      <c r="F2066" t="s">
        <v>8</v>
      </c>
      <c r="G2066" t="str">
        <f>IF(TRIM(LEFT(tbReporteAsistencia[[#This Row],[ESTADO]],7))="ENTRADA",(tbReporteAsistencia[[#This Row],[CLAVE]]&amp;TEXT(tbReporteAsistencia[[#This Row],[REGISTRO]],"dd/mm/yyyy")&amp;TRIM(LEFT(tbReporteAsistencia[[#This Row],[ESTADO]],7))),IF(TRIM(LEFT(tbReporteAsistencia[[#This Row],[ESTADO]],7))="SALIDA",(tbReporteAsistencia[[#This Row],[CLAVE]]&amp;TEXT(tbReporteAsistencia[[#This Row],[REGISTRO]],"dd/mm/yyyy")&amp;TRIM(LEFT(tbReporteAsistencia[[#This Row],[ESTADO]],7))),(tbReporteAsistencia[[#This Row],[CLAVE]]&amp;TEXT(tbReporteAsistencia[[#This Row],[REGISTRO]],"dd/mm/yyyy")&amp;TRIM(LEFT(tbReporteAsistencia[[#This Row],[ESTADO]],17)))))</f>
        <v>15202/01/2018SALIDA</v>
      </c>
      <c r="H2066">
        <f>tbReporteAsistencia[[#This Row],[CLAVE DISPOSITIVO]]</f>
        <v>152</v>
      </c>
      <c r="I2066" s="9">
        <f>tbReporteAsistencia[[#This Row],[REGISTRO]]</f>
        <v>43102.598622685182</v>
      </c>
      <c r="J2066" s="12">
        <f>tbReporteAsistencia[[#This Row],[REGISTRO]]</f>
        <v>43102.598622685182</v>
      </c>
    </row>
    <row r="2067" spans="1:10">
      <c r="A2067">
        <v>152</v>
      </c>
      <c r="B2067">
        <v>152</v>
      </c>
      <c r="C2067" t="s">
        <v>93</v>
      </c>
      <c r="D2067" s="2">
        <v>43103.582291666666</v>
      </c>
      <c r="E2067" t="s">
        <v>7</v>
      </c>
      <c r="F2067" t="s">
        <v>8</v>
      </c>
      <c r="G2067" t="str">
        <f>IF(TRIM(LEFT(tbReporteAsistencia[[#This Row],[ESTADO]],7))="ENTRADA",(tbReporteAsistencia[[#This Row],[CLAVE]]&amp;TEXT(tbReporteAsistencia[[#This Row],[REGISTRO]],"dd/mm/yyyy")&amp;TRIM(LEFT(tbReporteAsistencia[[#This Row],[ESTADO]],7))),IF(TRIM(LEFT(tbReporteAsistencia[[#This Row],[ESTADO]],7))="SALIDA",(tbReporteAsistencia[[#This Row],[CLAVE]]&amp;TEXT(tbReporteAsistencia[[#This Row],[REGISTRO]],"dd/mm/yyyy")&amp;TRIM(LEFT(tbReporteAsistencia[[#This Row],[ESTADO]],7))),(tbReporteAsistencia[[#This Row],[CLAVE]]&amp;TEXT(tbReporteAsistencia[[#This Row],[REGISTRO]],"dd/mm/yyyy")&amp;TRIM(LEFT(tbReporteAsistencia[[#This Row],[ESTADO]],17)))))</f>
        <v>15203/01/2018ENTRADA</v>
      </c>
      <c r="H2067">
        <f>tbReporteAsistencia[[#This Row],[CLAVE DISPOSITIVO]]</f>
        <v>152</v>
      </c>
      <c r="I2067" s="9">
        <f>tbReporteAsistencia[[#This Row],[REGISTRO]]</f>
        <v>43103.582291666666</v>
      </c>
      <c r="J2067" s="12">
        <f>tbReporteAsistencia[[#This Row],[REGISTRO]]</f>
        <v>43103.582291666666</v>
      </c>
    </row>
    <row r="2068" spans="1:10">
      <c r="A2068">
        <v>152</v>
      </c>
      <c r="B2068">
        <v>152</v>
      </c>
      <c r="C2068" t="s">
        <v>93</v>
      </c>
      <c r="D2068" s="2">
        <v>43103.718576388892</v>
      </c>
      <c r="E2068" t="s">
        <v>11</v>
      </c>
      <c r="F2068" t="s">
        <v>8</v>
      </c>
      <c r="G2068" t="str">
        <f>IF(TRIM(LEFT(tbReporteAsistencia[[#This Row],[ESTADO]],7))="ENTRADA",(tbReporteAsistencia[[#This Row],[CLAVE]]&amp;TEXT(tbReporteAsistencia[[#This Row],[REGISTRO]],"dd/mm/yyyy")&amp;TRIM(LEFT(tbReporteAsistencia[[#This Row],[ESTADO]],7))),IF(TRIM(LEFT(tbReporteAsistencia[[#This Row],[ESTADO]],7))="SALIDA",(tbReporteAsistencia[[#This Row],[CLAVE]]&amp;TEXT(tbReporteAsistencia[[#This Row],[REGISTRO]],"dd/mm/yyyy")&amp;TRIM(LEFT(tbReporteAsistencia[[#This Row],[ESTADO]],7))),(tbReporteAsistencia[[#This Row],[CLAVE]]&amp;TEXT(tbReporteAsistencia[[#This Row],[REGISTRO]],"dd/mm/yyyy")&amp;TRIM(LEFT(tbReporteAsistencia[[#This Row],[ESTADO]],17)))))</f>
        <v>15203/01/2018SALIDA</v>
      </c>
      <c r="H2068">
        <f>tbReporteAsistencia[[#This Row],[CLAVE DISPOSITIVO]]</f>
        <v>152</v>
      </c>
      <c r="I2068" s="9">
        <f>tbReporteAsistencia[[#This Row],[REGISTRO]]</f>
        <v>43103.718576388892</v>
      </c>
      <c r="J2068" s="12">
        <f>tbReporteAsistencia[[#This Row],[REGISTRO]]</f>
        <v>43103.718576388892</v>
      </c>
    </row>
    <row r="2069" spans="1:10">
      <c r="A2069">
        <v>152</v>
      </c>
      <c r="B2069">
        <v>152</v>
      </c>
      <c r="C2069" t="s">
        <v>93</v>
      </c>
      <c r="D2069" s="2">
        <v>43103.738344907404</v>
      </c>
      <c r="E2069" t="s">
        <v>7</v>
      </c>
      <c r="F2069" t="s">
        <v>8</v>
      </c>
      <c r="G2069" t="str">
        <f>IF(TRIM(LEFT(tbReporteAsistencia[[#This Row],[ESTADO]],7))="ENTRADA",(tbReporteAsistencia[[#This Row],[CLAVE]]&amp;TEXT(tbReporteAsistencia[[#This Row],[REGISTRO]],"dd/mm/yyyy")&amp;TRIM(LEFT(tbReporteAsistencia[[#This Row],[ESTADO]],7))),IF(TRIM(LEFT(tbReporteAsistencia[[#This Row],[ESTADO]],7))="SALIDA",(tbReporteAsistencia[[#This Row],[CLAVE]]&amp;TEXT(tbReporteAsistencia[[#This Row],[REGISTRO]],"dd/mm/yyyy")&amp;TRIM(LEFT(tbReporteAsistencia[[#This Row],[ESTADO]],7))),(tbReporteAsistencia[[#This Row],[CLAVE]]&amp;TEXT(tbReporteAsistencia[[#This Row],[REGISTRO]],"dd/mm/yyyy")&amp;TRIM(LEFT(tbReporteAsistencia[[#This Row],[ESTADO]],17)))))</f>
        <v>15203/01/2018ENTRADA</v>
      </c>
      <c r="H2069">
        <f>tbReporteAsistencia[[#This Row],[CLAVE DISPOSITIVO]]</f>
        <v>152</v>
      </c>
      <c r="I2069" s="9">
        <f>tbReporteAsistencia[[#This Row],[REGISTRO]]</f>
        <v>43103.738344907404</v>
      </c>
      <c r="J2069" s="12">
        <f>tbReporteAsistencia[[#This Row],[REGISTRO]]</f>
        <v>43103.738344907404</v>
      </c>
    </row>
    <row r="2070" spans="1:10">
      <c r="A2070">
        <v>152</v>
      </c>
      <c r="B2070">
        <v>152</v>
      </c>
      <c r="C2070" t="s">
        <v>93</v>
      </c>
      <c r="D2070" s="2">
        <v>43103.894513888888</v>
      </c>
      <c r="E2070" t="s">
        <v>11</v>
      </c>
      <c r="F2070" t="s">
        <v>8</v>
      </c>
      <c r="G2070" t="str">
        <f>IF(TRIM(LEFT(tbReporteAsistencia[[#This Row],[ESTADO]],7))="ENTRADA",(tbReporteAsistencia[[#This Row],[CLAVE]]&amp;TEXT(tbReporteAsistencia[[#This Row],[REGISTRO]],"dd/mm/yyyy")&amp;TRIM(LEFT(tbReporteAsistencia[[#This Row],[ESTADO]],7))),IF(TRIM(LEFT(tbReporteAsistencia[[#This Row],[ESTADO]],7))="SALIDA",(tbReporteAsistencia[[#This Row],[CLAVE]]&amp;TEXT(tbReporteAsistencia[[#This Row],[REGISTRO]],"dd/mm/yyyy")&amp;TRIM(LEFT(tbReporteAsistencia[[#This Row],[ESTADO]],7))),(tbReporteAsistencia[[#This Row],[CLAVE]]&amp;TEXT(tbReporteAsistencia[[#This Row],[REGISTRO]],"dd/mm/yyyy")&amp;TRIM(LEFT(tbReporteAsistencia[[#This Row],[ESTADO]],17)))))</f>
        <v>15203/01/2018SALIDA</v>
      </c>
      <c r="H2070">
        <f>tbReporteAsistencia[[#This Row],[CLAVE DISPOSITIVO]]</f>
        <v>152</v>
      </c>
      <c r="I2070" s="9">
        <f>tbReporteAsistencia[[#This Row],[REGISTRO]]</f>
        <v>43103.894513888888</v>
      </c>
      <c r="J2070" s="12">
        <f>tbReporteAsistencia[[#This Row],[REGISTRO]]</f>
        <v>43103.894513888888</v>
      </c>
    </row>
    <row r="2071" spans="1:10">
      <c r="A2071">
        <v>152</v>
      </c>
      <c r="B2071">
        <v>152</v>
      </c>
      <c r="C2071" t="s">
        <v>93</v>
      </c>
      <c r="D2071" s="2">
        <v>43104.586944444447</v>
      </c>
      <c r="E2071" t="s">
        <v>32</v>
      </c>
      <c r="F2071" t="s">
        <v>8</v>
      </c>
      <c r="G2071" t="str">
        <f>IF(TRIM(LEFT(tbReporteAsistencia[[#This Row],[ESTADO]],7))="ENTRADA",(tbReporteAsistencia[[#This Row],[CLAVE]]&amp;TEXT(tbReporteAsistencia[[#This Row],[REGISTRO]],"dd/mm/yyyy")&amp;TRIM(LEFT(tbReporteAsistencia[[#This Row],[ESTADO]],7))),IF(TRIM(LEFT(tbReporteAsistencia[[#This Row],[ESTADO]],7))="SALIDA",(tbReporteAsistencia[[#This Row],[CLAVE]]&amp;TEXT(tbReporteAsistencia[[#This Row],[REGISTRO]],"dd/mm/yyyy")&amp;TRIM(LEFT(tbReporteAsistencia[[#This Row],[ESTADO]],7))),(tbReporteAsistencia[[#This Row],[CLAVE]]&amp;TEXT(tbReporteAsistencia[[#This Row],[REGISTRO]],"dd/mm/yyyy")&amp;TRIM(LEFT(tbReporteAsistencia[[#This Row],[ESTADO]],17)))))</f>
        <v>15204/01/2018TURNO ACTUAL NO C</v>
      </c>
      <c r="H2071">
        <f>tbReporteAsistencia[[#This Row],[CLAVE DISPOSITIVO]]</f>
        <v>152</v>
      </c>
      <c r="I2071" s="9">
        <f>tbReporteAsistencia[[#This Row],[REGISTRO]]</f>
        <v>43104.586944444447</v>
      </c>
      <c r="J2071" s="12">
        <f>tbReporteAsistencia[[#This Row],[REGISTRO]]</f>
        <v>43104.586944444447</v>
      </c>
    </row>
    <row r="2072" spans="1:10">
      <c r="A2072">
        <v>152</v>
      </c>
      <c r="B2072">
        <v>152</v>
      </c>
      <c r="C2072" t="s">
        <v>93</v>
      </c>
      <c r="D2072" s="2">
        <v>43104.666608796295</v>
      </c>
      <c r="E2072" t="s">
        <v>32</v>
      </c>
      <c r="F2072" t="s">
        <v>8</v>
      </c>
      <c r="G2072" t="str">
        <f>IF(TRIM(LEFT(tbReporteAsistencia[[#This Row],[ESTADO]],7))="ENTRADA",(tbReporteAsistencia[[#This Row],[CLAVE]]&amp;TEXT(tbReporteAsistencia[[#This Row],[REGISTRO]],"dd/mm/yyyy")&amp;TRIM(LEFT(tbReporteAsistencia[[#This Row],[ESTADO]],7))),IF(TRIM(LEFT(tbReporteAsistencia[[#This Row],[ESTADO]],7))="SALIDA",(tbReporteAsistencia[[#This Row],[CLAVE]]&amp;TEXT(tbReporteAsistencia[[#This Row],[REGISTRO]],"dd/mm/yyyy")&amp;TRIM(LEFT(tbReporteAsistencia[[#This Row],[ESTADO]],7))),(tbReporteAsistencia[[#This Row],[CLAVE]]&amp;TEXT(tbReporteAsistencia[[#This Row],[REGISTRO]],"dd/mm/yyyy")&amp;TRIM(LEFT(tbReporteAsistencia[[#This Row],[ESTADO]],17)))))</f>
        <v>15204/01/2018TURNO ACTUAL NO C</v>
      </c>
      <c r="H2072">
        <f>tbReporteAsistencia[[#This Row],[CLAVE DISPOSITIVO]]</f>
        <v>152</v>
      </c>
      <c r="I2072" s="9">
        <f>tbReporteAsistencia[[#This Row],[REGISTRO]]</f>
        <v>43104.666608796295</v>
      </c>
      <c r="J2072" s="12">
        <f>tbReporteAsistencia[[#This Row],[REGISTRO]]</f>
        <v>43104.666608796295</v>
      </c>
    </row>
    <row r="2073" spans="1:10">
      <c r="A2073">
        <v>152</v>
      </c>
      <c r="B2073">
        <v>152</v>
      </c>
      <c r="C2073" t="s">
        <v>93</v>
      </c>
      <c r="D2073" s="2">
        <v>43104.673113425924</v>
      </c>
      <c r="E2073" t="s">
        <v>32</v>
      </c>
      <c r="F2073" t="s">
        <v>8</v>
      </c>
      <c r="G2073" t="str">
        <f>IF(TRIM(LEFT(tbReporteAsistencia[[#This Row],[ESTADO]],7))="ENTRADA",(tbReporteAsistencia[[#This Row],[CLAVE]]&amp;TEXT(tbReporteAsistencia[[#This Row],[REGISTRO]],"dd/mm/yyyy")&amp;TRIM(LEFT(tbReporteAsistencia[[#This Row],[ESTADO]],7))),IF(TRIM(LEFT(tbReporteAsistencia[[#This Row],[ESTADO]],7))="SALIDA",(tbReporteAsistencia[[#This Row],[CLAVE]]&amp;TEXT(tbReporteAsistencia[[#This Row],[REGISTRO]],"dd/mm/yyyy")&amp;TRIM(LEFT(tbReporteAsistencia[[#This Row],[ESTADO]],7))),(tbReporteAsistencia[[#This Row],[CLAVE]]&amp;TEXT(tbReporteAsistencia[[#This Row],[REGISTRO]],"dd/mm/yyyy")&amp;TRIM(LEFT(tbReporteAsistencia[[#This Row],[ESTADO]],17)))))</f>
        <v>15204/01/2018TURNO ACTUAL NO C</v>
      </c>
      <c r="H2073">
        <f>tbReporteAsistencia[[#This Row],[CLAVE DISPOSITIVO]]</f>
        <v>152</v>
      </c>
      <c r="I2073" s="9">
        <f>tbReporteAsistencia[[#This Row],[REGISTRO]]</f>
        <v>43104.673113425924</v>
      </c>
      <c r="J2073" s="12">
        <f>tbReporteAsistencia[[#This Row],[REGISTRO]]</f>
        <v>43104.673113425924</v>
      </c>
    </row>
    <row r="2074" spans="1:10">
      <c r="A2074">
        <v>152</v>
      </c>
      <c r="B2074">
        <v>152</v>
      </c>
      <c r="C2074" t="s">
        <v>93</v>
      </c>
      <c r="D2074" s="2">
        <v>43104.89947916667</v>
      </c>
      <c r="E2074" t="s">
        <v>32</v>
      </c>
      <c r="F2074" t="s">
        <v>8</v>
      </c>
      <c r="G2074" t="str">
        <f>IF(TRIM(LEFT(tbReporteAsistencia[[#This Row],[ESTADO]],7))="ENTRADA",(tbReporteAsistencia[[#This Row],[CLAVE]]&amp;TEXT(tbReporteAsistencia[[#This Row],[REGISTRO]],"dd/mm/yyyy")&amp;TRIM(LEFT(tbReporteAsistencia[[#This Row],[ESTADO]],7))),IF(TRIM(LEFT(tbReporteAsistencia[[#This Row],[ESTADO]],7))="SALIDA",(tbReporteAsistencia[[#This Row],[CLAVE]]&amp;TEXT(tbReporteAsistencia[[#This Row],[REGISTRO]],"dd/mm/yyyy")&amp;TRIM(LEFT(tbReporteAsistencia[[#This Row],[ESTADO]],7))),(tbReporteAsistencia[[#This Row],[CLAVE]]&amp;TEXT(tbReporteAsistencia[[#This Row],[REGISTRO]],"dd/mm/yyyy")&amp;TRIM(LEFT(tbReporteAsistencia[[#This Row],[ESTADO]],17)))))</f>
        <v>15204/01/2018TURNO ACTUAL NO C</v>
      </c>
      <c r="H2074">
        <f>tbReporteAsistencia[[#This Row],[CLAVE DISPOSITIVO]]</f>
        <v>152</v>
      </c>
      <c r="I2074" s="9">
        <f>tbReporteAsistencia[[#This Row],[REGISTRO]]</f>
        <v>43104.89947916667</v>
      </c>
      <c r="J2074" s="12">
        <f>tbReporteAsistencia[[#This Row],[REGISTRO]]</f>
        <v>43104.89947916667</v>
      </c>
    </row>
    <row r="2075" spans="1:10">
      <c r="A2075">
        <v>152</v>
      </c>
      <c r="B2075">
        <v>152</v>
      </c>
      <c r="C2075" t="s">
        <v>93</v>
      </c>
      <c r="D2075" s="2">
        <v>43108.582395833335</v>
      </c>
      <c r="E2075" t="s">
        <v>7</v>
      </c>
      <c r="F2075" t="s">
        <v>8</v>
      </c>
      <c r="G2075" t="str">
        <f>IF(TRIM(LEFT(tbReporteAsistencia[[#This Row],[ESTADO]],7))="ENTRADA",(tbReporteAsistencia[[#This Row],[CLAVE]]&amp;TEXT(tbReporteAsistencia[[#This Row],[REGISTRO]],"dd/mm/yyyy")&amp;TRIM(LEFT(tbReporteAsistencia[[#This Row],[ESTADO]],7))),IF(TRIM(LEFT(tbReporteAsistencia[[#This Row],[ESTADO]],7))="SALIDA",(tbReporteAsistencia[[#This Row],[CLAVE]]&amp;TEXT(tbReporteAsistencia[[#This Row],[REGISTRO]],"dd/mm/yyyy")&amp;TRIM(LEFT(tbReporteAsistencia[[#This Row],[ESTADO]],7))),(tbReporteAsistencia[[#This Row],[CLAVE]]&amp;TEXT(tbReporteAsistencia[[#This Row],[REGISTRO]],"dd/mm/yyyy")&amp;TRIM(LEFT(tbReporteAsistencia[[#This Row],[ESTADO]],17)))))</f>
        <v>15208/01/2018ENTRADA</v>
      </c>
      <c r="H2075">
        <f>tbReporteAsistencia[[#This Row],[CLAVE DISPOSITIVO]]</f>
        <v>152</v>
      </c>
      <c r="I2075" s="9">
        <f>tbReporteAsistencia[[#This Row],[REGISTRO]]</f>
        <v>43108.582395833335</v>
      </c>
      <c r="J2075" s="12">
        <f>tbReporteAsistencia[[#This Row],[REGISTRO]]</f>
        <v>43108.582395833335</v>
      </c>
    </row>
    <row r="2076" spans="1:10">
      <c r="A2076">
        <v>152</v>
      </c>
      <c r="B2076">
        <v>152</v>
      </c>
      <c r="C2076" t="s">
        <v>93</v>
      </c>
      <c r="D2076" s="2">
        <v>43108.626261574071</v>
      </c>
      <c r="E2076" t="s">
        <v>11</v>
      </c>
      <c r="F2076" t="s">
        <v>8</v>
      </c>
      <c r="G2076" t="str">
        <f>IF(TRIM(LEFT(tbReporteAsistencia[[#This Row],[ESTADO]],7))="ENTRADA",(tbReporteAsistencia[[#This Row],[CLAVE]]&amp;TEXT(tbReporteAsistencia[[#This Row],[REGISTRO]],"dd/mm/yyyy")&amp;TRIM(LEFT(tbReporteAsistencia[[#This Row],[ESTADO]],7))),IF(TRIM(LEFT(tbReporteAsistencia[[#This Row],[ESTADO]],7))="SALIDA",(tbReporteAsistencia[[#This Row],[CLAVE]]&amp;TEXT(tbReporteAsistencia[[#This Row],[REGISTRO]],"dd/mm/yyyy")&amp;TRIM(LEFT(tbReporteAsistencia[[#This Row],[ESTADO]],7))),(tbReporteAsistencia[[#This Row],[CLAVE]]&amp;TEXT(tbReporteAsistencia[[#This Row],[REGISTRO]],"dd/mm/yyyy")&amp;TRIM(LEFT(tbReporteAsistencia[[#This Row],[ESTADO]],17)))))</f>
        <v>15208/01/2018SALIDA</v>
      </c>
      <c r="H2076">
        <f>tbReporteAsistencia[[#This Row],[CLAVE DISPOSITIVO]]</f>
        <v>152</v>
      </c>
      <c r="I2076" s="9">
        <f>tbReporteAsistencia[[#This Row],[REGISTRO]]</f>
        <v>43108.626261574071</v>
      </c>
      <c r="J2076" s="12">
        <f>tbReporteAsistencia[[#This Row],[REGISTRO]]</f>
        <v>43108.626261574071</v>
      </c>
    </row>
    <row r="2077" spans="1:10">
      <c r="A2077">
        <v>152</v>
      </c>
      <c r="B2077">
        <v>152</v>
      </c>
      <c r="C2077" t="s">
        <v>93</v>
      </c>
      <c r="D2077" s="2">
        <v>43108.647951388892</v>
      </c>
      <c r="E2077" t="s">
        <v>7</v>
      </c>
      <c r="F2077" t="s">
        <v>8</v>
      </c>
      <c r="G2077" t="str">
        <f>IF(TRIM(LEFT(tbReporteAsistencia[[#This Row],[ESTADO]],7))="ENTRADA",(tbReporteAsistencia[[#This Row],[CLAVE]]&amp;TEXT(tbReporteAsistencia[[#This Row],[REGISTRO]],"dd/mm/yyyy")&amp;TRIM(LEFT(tbReporteAsistencia[[#This Row],[ESTADO]],7))),IF(TRIM(LEFT(tbReporteAsistencia[[#This Row],[ESTADO]],7))="SALIDA",(tbReporteAsistencia[[#This Row],[CLAVE]]&amp;TEXT(tbReporteAsistencia[[#This Row],[REGISTRO]],"dd/mm/yyyy")&amp;TRIM(LEFT(tbReporteAsistencia[[#This Row],[ESTADO]],7))),(tbReporteAsistencia[[#This Row],[CLAVE]]&amp;TEXT(tbReporteAsistencia[[#This Row],[REGISTRO]],"dd/mm/yyyy")&amp;TRIM(LEFT(tbReporteAsistencia[[#This Row],[ESTADO]],17)))))</f>
        <v>15208/01/2018ENTRADA</v>
      </c>
      <c r="H2077">
        <f>tbReporteAsistencia[[#This Row],[CLAVE DISPOSITIVO]]</f>
        <v>152</v>
      </c>
      <c r="I2077" s="9">
        <f>tbReporteAsistencia[[#This Row],[REGISTRO]]</f>
        <v>43108.647951388892</v>
      </c>
      <c r="J2077" s="12">
        <f>tbReporteAsistencia[[#This Row],[REGISTRO]]</f>
        <v>43108.647951388892</v>
      </c>
    </row>
    <row r="2078" spans="1:10">
      <c r="A2078">
        <v>152</v>
      </c>
      <c r="B2078">
        <v>152</v>
      </c>
      <c r="C2078" t="s">
        <v>93</v>
      </c>
      <c r="D2078" s="2">
        <v>43108.897858796299</v>
      </c>
      <c r="E2078" t="s">
        <v>11</v>
      </c>
      <c r="F2078" t="s">
        <v>8</v>
      </c>
      <c r="G2078" t="str">
        <f>IF(TRIM(LEFT(tbReporteAsistencia[[#This Row],[ESTADO]],7))="ENTRADA",(tbReporteAsistencia[[#This Row],[CLAVE]]&amp;TEXT(tbReporteAsistencia[[#This Row],[REGISTRO]],"dd/mm/yyyy")&amp;TRIM(LEFT(tbReporteAsistencia[[#This Row],[ESTADO]],7))),IF(TRIM(LEFT(tbReporteAsistencia[[#This Row],[ESTADO]],7))="SALIDA",(tbReporteAsistencia[[#This Row],[CLAVE]]&amp;TEXT(tbReporteAsistencia[[#This Row],[REGISTRO]],"dd/mm/yyyy")&amp;TRIM(LEFT(tbReporteAsistencia[[#This Row],[ESTADO]],7))),(tbReporteAsistencia[[#This Row],[CLAVE]]&amp;TEXT(tbReporteAsistencia[[#This Row],[REGISTRO]],"dd/mm/yyyy")&amp;TRIM(LEFT(tbReporteAsistencia[[#This Row],[ESTADO]],17)))))</f>
        <v>15208/01/2018SALIDA</v>
      </c>
      <c r="H2078">
        <f>tbReporteAsistencia[[#This Row],[CLAVE DISPOSITIVO]]</f>
        <v>152</v>
      </c>
      <c r="I2078" s="9">
        <f>tbReporteAsistencia[[#This Row],[REGISTRO]]</f>
        <v>43108.897858796299</v>
      </c>
      <c r="J2078" s="12">
        <f>tbReporteAsistencia[[#This Row],[REGISTRO]]</f>
        <v>43108.897858796299</v>
      </c>
    </row>
    <row r="2079" spans="1:10">
      <c r="A2079">
        <v>60</v>
      </c>
      <c r="B2079">
        <v>60</v>
      </c>
      <c r="C2079" t="s">
        <v>94</v>
      </c>
      <c r="D2079" s="2">
        <v>43095.702997685185</v>
      </c>
      <c r="E2079" t="s">
        <v>32</v>
      </c>
      <c r="F2079" t="s">
        <v>8</v>
      </c>
      <c r="G2079" t="str">
        <f>IF(TRIM(LEFT(tbReporteAsistencia[[#This Row],[ESTADO]],7))="ENTRADA",(tbReporteAsistencia[[#This Row],[CLAVE]]&amp;TEXT(tbReporteAsistencia[[#This Row],[REGISTRO]],"dd/mm/yyyy")&amp;TRIM(LEFT(tbReporteAsistencia[[#This Row],[ESTADO]],7))),IF(TRIM(LEFT(tbReporteAsistencia[[#This Row],[ESTADO]],7))="SALIDA",(tbReporteAsistencia[[#This Row],[CLAVE]]&amp;TEXT(tbReporteAsistencia[[#This Row],[REGISTRO]],"dd/mm/yyyy")&amp;TRIM(LEFT(tbReporteAsistencia[[#This Row],[ESTADO]],7))),(tbReporteAsistencia[[#This Row],[CLAVE]]&amp;TEXT(tbReporteAsistencia[[#This Row],[REGISTRO]],"dd/mm/yyyy")&amp;TRIM(LEFT(tbReporteAsistencia[[#This Row],[ESTADO]],17)))))</f>
        <v>6026/12/2017TURNO ACTUAL NO C</v>
      </c>
      <c r="H2079">
        <f>tbReporteAsistencia[[#This Row],[CLAVE DISPOSITIVO]]</f>
        <v>60</v>
      </c>
      <c r="I2079" s="9">
        <f>tbReporteAsistencia[[#This Row],[REGISTRO]]</f>
        <v>43095.702997685185</v>
      </c>
      <c r="J2079" s="12">
        <f>tbReporteAsistencia[[#This Row],[REGISTRO]]</f>
        <v>43095.702997685185</v>
      </c>
    </row>
    <row r="2080" spans="1:10">
      <c r="A2080">
        <v>60</v>
      </c>
      <c r="B2080">
        <v>60</v>
      </c>
      <c r="C2080" t="s">
        <v>94</v>
      </c>
      <c r="D2080" s="2">
        <v>43095.878622685188</v>
      </c>
      <c r="E2080" t="s">
        <v>32</v>
      </c>
      <c r="F2080" t="s">
        <v>8</v>
      </c>
      <c r="G2080" t="str">
        <f>IF(TRIM(LEFT(tbReporteAsistencia[[#This Row],[ESTADO]],7))="ENTRADA",(tbReporteAsistencia[[#This Row],[CLAVE]]&amp;TEXT(tbReporteAsistencia[[#This Row],[REGISTRO]],"dd/mm/yyyy")&amp;TRIM(LEFT(tbReporteAsistencia[[#This Row],[ESTADO]],7))),IF(TRIM(LEFT(tbReporteAsistencia[[#This Row],[ESTADO]],7))="SALIDA",(tbReporteAsistencia[[#This Row],[CLAVE]]&amp;TEXT(tbReporteAsistencia[[#This Row],[REGISTRO]],"dd/mm/yyyy")&amp;TRIM(LEFT(tbReporteAsistencia[[#This Row],[ESTADO]],7))),(tbReporteAsistencia[[#This Row],[CLAVE]]&amp;TEXT(tbReporteAsistencia[[#This Row],[REGISTRO]],"dd/mm/yyyy")&amp;TRIM(LEFT(tbReporteAsistencia[[#This Row],[ESTADO]],17)))))</f>
        <v>6026/12/2017TURNO ACTUAL NO C</v>
      </c>
      <c r="H2080">
        <f>tbReporteAsistencia[[#This Row],[CLAVE DISPOSITIVO]]</f>
        <v>60</v>
      </c>
      <c r="I2080" s="9">
        <f>tbReporteAsistencia[[#This Row],[REGISTRO]]</f>
        <v>43095.878622685188</v>
      </c>
      <c r="J2080" s="12">
        <f>tbReporteAsistencia[[#This Row],[REGISTRO]]</f>
        <v>43095.878622685188</v>
      </c>
    </row>
    <row r="2081" spans="1:10">
      <c r="A2081">
        <v>60</v>
      </c>
      <c r="B2081">
        <v>60</v>
      </c>
      <c r="C2081" t="s">
        <v>94</v>
      </c>
      <c r="D2081" s="2">
        <v>43096.670601851853</v>
      </c>
      <c r="E2081" t="s">
        <v>32</v>
      </c>
      <c r="F2081" t="s">
        <v>8</v>
      </c>
      <c r="G2081" t="str">
        <f>IF(TRIM(LEFT(tbReporteAsistencia[[#This Row],[ESTADO]],7))="ENTRADA",(tbReporteAsistencia[[#This Row],[CLAVE]]&amp;TEXT(tbReporteAsistencia[[#This Row],[REGISTRO]],"dd/mm/yyyy")&amp;TRIM(LEFT(tbReporteAsistencia[[#This Row],[ESTADO]],7))),IF(TRIM(LEFT(tbReporteAsistencia[[#This Row],[ESTADO]],7))="SALIDA",(tbReporteAsistencia[[#This Row],[CLAVE]]&amp;TEXT(tbReporteAsistencia[[#This Row],[REGISTRO]],"dd/mm/yyyy")&amp;TRIM(LEFT(tbReporteAsistencia[[#This Row],[ESTADO]],7))),(tbReporteAsistencia[[#This Row],[CLAVE]]&amp;TEXT(tbReporteAsistencia[[#This Row],[REGISTRO]],"dd/mm/yyyy")&amp;TRIM(LEFT(tbReporteAsistencia[[#This Row],[ESTADO]],17)))))</f>
        <v>6027/12/2017TURNO ACTUAL NO C</v>
      </c>
      <c r="H2081">
        <f>tbReporteAsistencia[[#This Row],[CLAVE DISPOSITIVO]]</f>
        <v>60</v>
      </c>
      <c r="I2081" s="9">
        <f>tbReporteAsistencia[[#This Row],[REGISTRO]]</f>
        <v>43096.670601851853</v>
      </c>
      <c r="J2081" s="12">
        <f>tbReporteAsistencia[[#This Row],[REGISTRO]]</f>
        <v>43096.670601851853</v>
      </c>
    </row>
    <row r="2082" spans="1:10">
      <c r="A2082">
        <v>60</v>
      </c>
      <c r="B2082">
        <v>60</v>
      </c>
      <c r="C2082" t="s">
        <v>94</v>
      </c>
      <c r="D2082" s="2">
        <v>43096.892372685186</v>
      </c>
      <c r="E2082" t="s">
        <v>32</v>
      </c>
      <c r="F2082" t="s">
        <v>8</v>
      </c>
      <c r="G2082" t="str">
        <f>IF(TRIM(LEFT(tbReporteAsistencia[[#This Row],[ESTADO]],7))="ENTRADA",(tbReporteAsistencia[[#This Row],[CLAVE]]&amp;TEXT(tbReporteAsistencia[[#This Row],[REGISTRO]],"dd/mm/yyyy")&amp;TRIM(LEFT(tbReporteAsistencia[[#This Row],[ESTADO]],7))),IF(TRIM(LEFT(tbReporteAsistencia[[#This Row],[ESTADO]],7))="SALIDA",(tbReporteAsistencia[[#This Row],[CLAVE]]&amp;TEXT(tbReporteAsistencia[[#This Row],[REGISTRO]],"dd/mm/yyyy")&amp;TRIM(LEFT(tbReporteAsistencia[[#This Row],[ESTADO]],7))),(tbReporteAsistencia[[#This Row],[CLAVE]]&amp;TEXT(tbReporteAsistencia[[#This Row],[REGISTRO]],"dd/mm/yyyy")&amp;TRIM(LEFT(tbReporteAsistencia[[#This Row],[ESTADO]],17)))))</f>
        <v>6027/12/2017TURNO ACTUAL NO C</v>
      </c>
      <c r="H2082">
        <f>tbReporteAsistencia[[#This Row],[CLAVE DISPOSITIVO]]</f>
        <v>60</v>
      </c>
      <c r="I2082" s="9">
        <f>tbReporteAsistencia[[#This Row],[REGISTRO]]</f>
        <v>43096.892372685186</v>
      </c>
      <c r="J2082" s="12">
        <f>tbReporteAsistencia[[#This Row],[REGISTRO]]</f>
        <v>43096.892372685186</v>
      </c>
    </row>
    <row r="2083" spans="1:10">
      <c r="A2083">
        <v>60</v>
      </c>
      <c r="B2083">
        <v>60</v>
      </c>
      <c r="C2083" t="s">
        <v>94</v>
      </c>
      <c r="D2083" s="2">
        <v>43097.674467592595</v>
      </c>
      <c r="E2083" t="s">
        <v>32</v>
      </c>
      <c r="F2083" t="s">
        <v>8</v>
      </c>
      <c r="G2083" t="str">
        <f>IF(TRIM(LEFT(tbReporteAsistencia[[#This Row],[ESTADO]],7))="ENTRADA",(tbReporteAsistencia[[#This Row],[CLAVE]]&amp;TEXT(tbReporteAsistencia[[#This Row],[REGISTRO]],"dd/mm/yyyy")&amp;TRIM(LEFT(tbReporteAsistencia[[#This Row],[ESTADO]],7))),IF(TRIM(LEFT(tbReporteAsistencia[[#This Row],[ESTADO]],7))="SALIDA",(tbReporteAsistencia[[#This Row],[CLAVE]]&amp;TEXT(tbReporteAsistencia[[#This Row],[REGISTRO]],"dd/mm/yyyy")&amp;TRIM(LEFT(tbReporteAsistencia[[#This Row],[ESTADO]],7))),(tbReporteAsistencia[[#This Row],[CLAVE]]&amp;TEXT(tbReporteAsistencia[[#This Row],[REGISTRO]],"dd/mm/yyyy")&amp;TRIM(LEFT(tbReporteAsistencia[[#This Row],[ESTADO]],17)))))</f>
        <v>6028/12/2017TURNO ACTUAL NO C</v>
      </c>
      <c r="H2083">
        <f>tbReporteAsistencia[[#This Row],[CLAVE DISPOSITIVO]]</f>
        <v>60</v>
      </c>
      <c r="I2083" s="9">
        <f>tbReporteAsistencia[[#This Row],[REGISTRO]]</f>
        <v>43097.674467592595</v>
      </c>
      <c r="J2083" s="12">
        <f>tbReporteAsistencia[[#This Row],[REGISTRO]]</f>
        <v>43097.674467592595</v>
      </c>
    </row>
    <row r="2084" spans="1:10">
      <c r="A2084">
        <v>60</v>
      </c>
      <c r="B2084">
        <v>60</v>
      </c>
      <c r="C2084" t="s">
        <v>94</v>
      </c>
      <c r="D2084" s="2">
        <v>43097.905300925922</v>
      </c>
      <c r="E2084" t="s">
        <v>32</v>
      </c>
      <c r="F2084" t="s">
        <v>8</v>
      </c>
      <c r="G2084" t="str">
        <f>IF(TRIM(LEFT(tbReporteAsistencia[[#This Row],[ESTADO]],7))="ENTRADA",(tbReporteAsistencia[[#This Row],[CLAVE]]&amp;TEXT(tbReporteAsistencia[[#This Row],[REGISTRO]],"dd/mm/yyyy")&amp;TRIM(LEFT(tbReporteAsistencia[[#This Row],[ESTADO]],7))),IF(TRIM(LEFT(tbReporteAsistencia[[#This Row],[ESTADO]],7))="SALIDA",(tbReporteAsistencia[[#This Row],[CLAVE]]&amp;TEXT(tbReporteAsistencia[[#This Row],[REGISTRO]],"dd/mm/yyyy")&amp;TRIM(LEFT(tbReporteAsistencia[[#This Row],[ESTADO]],7))),(tbReporteAsistencia[[#This Row],[CLAVE]]&amp;TEXT(tbReporteAsistencia[[#This Row],[REGISTRO]],"dd/mm/yyyy")&amp;TRIM(LEFT(tbReporteAsistencia[[#This Row],[ESTADO]],17)))))</f>
        <v>6028/12/2017TURNO ACTUAL NO C</v>
      </c>
      <c r="H2084">
        <f>tbReporteAsistencia[[#This Row],[CLAVE DISPOSITIVO]]</f>
        <v>60</v>
      </c>
      <c r="I2084" s="9">
        <f>tbReporteAsistencia[[#This Row],[REGISTRO]]</f>
        <v>43097.905300925922</v>
      </c>
      <c r="J2084" s="12">
        <f>tbReporteAsistencia[[#This Row],[REGISTRO]]</f>
        <v>43097.905300925922</v>
      </c>
    </row>
    <row r="2085" spans="1:10">
      <c r="A2085">
        <v>60</v>
      </c>
      <c r="B2085">
        <v>60</v>
      </c>
      <c r="C2085" t="s">
        <v>94</v>
      </c>
      <c r="D2085" s="2">
        <v>43098.671111111114</v>
      </c>
      <c r="E2085" t="s">
        <v>32</v>
      </c>
      <c r="F2085" t="s">
        <v>8</v>
      </c>
      <c r="G2085" t="str">
        <f>IF(TRIM(LEFT(tbReporteAsistencia[[#This Row],[ESTADO]],7))="ENTRADA",(tbReporteAsistencia[[#This Row],[CLAVE]]&amp;TEXT(tbReporteAsistencia[[#This Row],[REGISTRO]],"dd/mm/yyyy")&amp;TRIM(LEFT(tbReporteAsistencia[[#This Row],[ESTADO]],7))),IF(TRIM(LEFT(tbReporteAsistencia[[#This Row],[ESTADO]],7))="SALIDA",(tbReporteAsistencia[[#This Row],[CLAVE]]&amp;TEXT(tbReporteAsistencia[[#This Row],[REGISTRO]],"dd/mm/yyyy")&amp;TRIM(LEFT(tbReporteAsistencia[[#This Row],[ESTADO]],7))),(tbReporteAsistencia[[#This Row],[CLAVE]]&amp;TEXT(tbReporteAsistencia[[#This Row],[REGISTRO]],"dd/mm/yyyy")&amp;TRIM(LEFT(tbReporteAsistencia[[#This Row],[ESTADO]],17)))))</f>
        <v>6029/12/2017TURNO ACTUAL NO C</v>
      </c>
      <c r="H2085">
        <f>tbReporteAsistencia[[#This Row],[CLAVE DISPOSITIVO]]</f>
        <v>60</v>
      </c>
      <c r="I2085" s="9">
        <f>tbReporteAsistencia[[#This Row],[REGISTRO]]</f>
        <v>43098.671111111114</v>
      </c>
      <c r="J2085" s="12">
        <f>tbReporteAsistencia[[#This Row],[REGISTRO]]</f>
        <v>43098.671111111114</v>
      </c>
    </row>
    <row r="2086" spans="1:10">
      <c r="A2086">
        <v>60</v>
      </c>
      <c r="B2086">
        <v>60</v>
      </c>
      <c r="C2086" t="s">
        <v>94</v>
      </c>
      <c r="D2086" s="2">
        <v>43098.89099537037</v>
      </c>
      <c r="E2086" t="s">
        <v>32</v>
      </c>
      <c r="F2086" t="s">
        <v>8</v>
      </c>
      <c r="G2086" t="str">
        <f>IF(TRIM(LEFT(tbReporteAsistencia[[#This Row],[ESTADO]],7))="ENTRADA",(tbReporteAsistencia[[#This Row],[CLAVE]]&amp;TEXT(tbReporteAsistencia[[#This Row],[REGISTRO]],"dd/mm/yyyy")&amp;TRIM(LEFT(tbReporteAsistencia[[#This Row],[ESTADO]],7))),IF(TRIM(LEFT(tbReporteAsistencia[[#This Row],[ESTADO]],7))="SALIDA",(tbReporteAsistencia[[#This Row],[CLAVE]]&amp;TEXT(tbReporteAsistencia[[#This Row],[REGISTRO]],"dd/mm/yyyy")&amp;TRIM(LEFT(tbReporteAsistencia[[#This Row],[ESTADO]],7))),(tbReporteAsistencia[[#This Row],[CLAVE]]&amp;TEXT(tbReporteAsistencia[[#This Row],[REGISTRO]],"dd/mm/yyyy")&amp;TRIM(LEFT(tbReporteAsistencia[[#This Row],[ESTADO]],17)))))</f>
        <v>6029/12/2017TURNO ACTUAL NO C</v>
      </c>
      <c r="H2086">
        <f>tbReporteAsistencia[[#This Row],[CLAVE DISPOSITIVO]]</f>
        <v>60</v>
      </c>
      <c r="I2086" s="9">
        <f>tbReporteAsistencia[[#This Row],[REGISTRO]]</f>
        <v>43098.89099537037</v>
      </c>
      <c r="J2086" s="12">
        <f>tbReporteAsistencia[[#This Row],[REGISTRO]]</f>
        <v>43098.89099537037</v>
      </c>
    </row>
    <row r="2087" spans="1:10">
      <c r="A2087">
        <v>60</v>
      </c>
      <c r="B2087">
        <v>60</v>
      </c>
      <c r="C2087" t="s">
        <v>94</v>
      </c>
      <c r="D2087" s="2">
        <v>43099.418634259258</v>
      </c>
      <c r="E2087" t="s">
        <v>7</v>
      </c>
      <c r="F2087" t="s">
        <v>8</v>
      </c>
      <c r="G2087" t="str">
        <f>IF(TRIM(LEFT(tbReporteAsistencia[[#This Row],[ESTADO]],7))="ENTRADA",(tbReporteAsistencia[[#This Row],[CLAVE]]&amp;TEXT(tbReporteAsistencia[[#This Row],[REGISTRO]],"dd/mm/yyyy")&amp;TRIM(LEFT(tbReporteAsistencia[[#This Row],[ESTADO]],7))),IF(TRIM(LEFT(tbReporteAsistencia[[#This Row],[ESTADO]],7))="SALIDA",(tbReporteAsistencia[[#This Row],[CLAVE]]&amp;TEXT(tbReporteAsistencia[[#This Row],[REGISTRO]],"dd/mm/yyyy")&amp;TRIM(LEFT(tbReporteAsistencia[[#This Row],[ESTADO]],7))),(tbReporteAsistencia[[#This Row],[CLAVE]]&amp;TEXT(tbReporteAsistencia[[#This Row],[REGISTRO]],"dd/mm/yyyy")&amp;TRIM(LEFT(tbReporteAsistencia[[#This Row],[ESTADO]],17)))))</f>
        <v>6030/12/2017ENTRADA</v>
      </c>
      <c r="H2087">
        <f>tbReporteAsistencia[[#This Row],[CLAVE DISPOSITIVO]]</f>
        <v>60</v>
      </c>
      <c r="I2087" s="9">
        <f>tbReporteAsistencia[[#This Row],[REGISTRO]]</f>
        <v>43099.418634259258</v>
      </c>
      <c r="J2087" s="12">
        <f>tbReporteAsistencia[[#This Row],[REGISTRO]]</f>
        <v>43099.418634259258</v>
      </c>
    </row>
    <row r="2088" spans="1:10">
      <c r="A2088">
        <v>60</v>
      </c>
      <c r="B2088">
        <v>60</v>
      </c>
      <c r="C2088" t="s">
        <v>94</v>
      </c>
      <c r="D2088" s="2">
        <v>43099.91678240741</v>
      </c>
      <c r="E2088" t="s">
        <v>11</v>
      </c>
      <c r="F2088" t="s">
        <v>8</v>
      </c>
      <c r="G2088" t="str">
        <f>IF(TRIM(LEFT(tbReporteAsistencia[[#This Row],[ESTADO]],7))="ENTRADA",(tbReporteAsistencia[[#This Row],[CLAVE]]&amp;TEXT(tbReporteAsistencia[[#This Row],[REGISTRO]],"dd/mm/yyyy")&amp;TRIM(LEFT(tbReporteAsistencia[[#This Row],[ESTADO]],7))),IF(TRIM(LEFT(tbReporteAsistencia[[#This Row],[ESTADO]],7))="SALIDA",(tbReporteAsistencia[[#This Row],[CLAVE]]&amp;TEXT(tbReporteAsistencia[[#This Row],[REGISTRO]],"dd/mm/yyyy")&amp;TRIM(LEFT(tbReporteAsistencia[[#This Row],[ESTADO]],7))),(tbReporteAsistencia[[#This Row],[CLAVE]]&amp;TEXT(tbReporteAsistencia[[#This Row],[REGISTRO]],"dd/mm/yyyy")&amp;TRIM(LEFT(tbReporteAsistencia[[#This Row],[ESTADO]],17)))))</f>
        <v>6030/12/2017SALIDA</v>
      </c>
      <c r="H2088">
        <f>tbReporteAsistencia[[#This Row],[CLAVE DISPOSITIVO]]</f>
        <v>60</v>
      </c>
      <c r="I2088" s="9">
        <f>tbReporteAsistencia[[#This Row],[REGISTRO]]</f>
        <v>43099.91678240741</v>
      </c>
      <c r="J2088" s="12">
        <f>tbReporteAsistencia[[#This Row],[REGISTRO]]</f>
        <v>43099.91678240741</v>
      </c>
    </row>
    <row r="2089" spans="1:10">
      <c r="A2089">
        <v>60</v>
      </c>
      <c r="B2089">
        <v>60</v>
      </c>
      <c r="C2089" t="s">
        <v>94</v>
      </c>
      <c r="D2089" s="2">
        <v>43100.385104166664</v>
      </c>
      <c r="E2089" t="s">
        <v>7</v>
      </c>
      <c r="F2089" t="s">
        <v>8</v>
      </c>
      <c r="G2089" t="str">
        <f>IF(TRIM(LEFT(tbReporteAsistencia[[#This Row],[ESTADO]],7))="ENTRADA",(tbReporteAsistencia[[#This Row],[CLAVE]]&amp;TEXT(tbReporteAsistencia[[#This Row],[REGISTRO]],"dd/mm/yyyy")&amp;TRIM(LEFT(tbReporteAsistencia[[#This Row],[ESTADO]],7))),IF(TRIM(LEFT(tbReporteAsistencia[[#This Row],[ESTADO]],7))="SALIDA",(tbReporteAsistencia[[#This Row],[CLAVE]]&amp;TEXT(tbReporteAsistencia[[#This Row],[REGISTRO]],"dd/mm/yyyy")&amp;TRIM(LEFT(tbReporteAsistencia[[#This Row],[ESTADO]],7))),(tbReporteAsistencia[[#This Row],[CLAVE]]&amp;TEXT(tbReporteAsistencia[[#This Row],[REGISTRO]],"dd/mm/yyyy")&amp;TRIM(LEFT(tbReporteAsistencia[[#This Row],[ESTADO]],17)))))</f>
        <v>6031/12/2017ENTRADA</v>
      </c>
      <c r="H2089">
        <f>tbReporteAsistencia[[#This Row],[CLAVE DISPOSITIVO]]</f>
        <v>60</v>
      </c>
      <c r="I2089" s="9">
        <f>tbReporteAsistencia[[#This Row],[REGISTRO]]</f>
        <v>43100.385104166664</v>
      </c>
      <c r="J2089" s="12">
        <f>tbReporteAsistencia[[#This Row],[REGISTRO]]</f>
        <v>43100.385104166664</v>
      </c>
    </row>
    <row r="2090" spans="1:10">
      <c r="A2090">
        <v>60</v>
      </c>
      <c r="B2090">
        <v>60</v>
      </c>
      <c r="C2090" t="s">
        <v>94</v>
      </c>
      <c r="D2090" s="2">
        <v>43100.634629629632</v>
      </c>
      <c r="E2090" t="s">
        <v>11</v>
      </c>
      <c r="F2090" t="s">
        <v>8</v>
      </c>
      <c r="G2090" t="str">
        <f>IF(TRIM(LEFT(tbReporteAsistencia[[#This Row],[ESTADO]],7))="ENTRADA",(tbReporteAsistencia[[#This Row],[CLAVE]]&amp;TEXT(tbReporteAsistencia[[#This Row],[REGISTRO]],"dd/mm/yyyy")&amp;TRIM(LEFT(tbReporteAsistencia[[#This Row],[ESTADO]],7))),IF(TRIM(LEFT(tbReporteAsistencia[[#This Row],[ESTADO]],7))="SALIDA",(tbReporteAsistencia[[#This Row],[CLAVE]]&amp;TEXT(tbReporteAsistencia[[#This Row],[REGISTRO]],"dd/mm/yyyy")&amp;TRIM(LEFT(tbReporteAsistencia[[#This Row],[ESTADO]],7))),(tbReporteAsistencia[[#This Row],[CLAVE]]&amp;TEXT(tbReporteAsistencia[[#This Row],[REGISTRO]],"dd/mm/yyyy")&amp;TRIM(LEFT(tbReporteAsistencia[[#This Row],[ESTADO]],17)))))</f>
        <v>6031/12/2017SALIDA</v>
      </c>
      <c r="H2090">
        <f>tbReporteAsistencia[[#This Row],[CLAVE DISPOSITIVO]]</f>
        <v>60</v>
      </c>
      <c r="I2090" s="9">
        <f>tbReporteAsistencia[[#This Row],[REGISTRO]]</f>
        <v>43100.634629629632</v>
      </c>
      <c r="J2090" s="12">
        <f>tbReporteAsistencia[[#This Row],[REGISTRO]]</f>
        <v>43100.634629629632</v>
      </c>
    </row>
    <row r="2091" spans="1:10">
      <c r="A2091">
        <v>60</v>
      </c>
      <c r="B2091">
        <v>60</v>
      </c>
      <c r="C2091" t="s">
        <v>94</v>
      </c>
      <c r="D2091" s="2">
        <v>43102.66679398148</v>
      </c>
      <c r="E2091" t="s">
        <v>32</v>
      </c>
      <c r="F2091" t="s">
        <v>8</v>
      </c>
      <c r="G2091" t="str">
        <f>IF(TRIM(LEFT(tbReporteAsistencia[[#This Row],[ESTADO]],7))="ENTRADA",(tbReporteAsistencia[[#This Row],[CLAVE]]&amp;TEXT(tbReporteAsistencia[[#This Row],[REGISTRO]],"dd/mm/yyyy")&amp;TRIM(LEFT(tbReporteAsistencia[[#This Row],[ESTADO]],7))),IF(TRIM(LEFT(tbReporteAsistencia[[#This Row],[ESTADO]],7))="SALIDA",(tbReporteAsistencia[[#This Row],[CLAVE]]&amp;TEXT(tbReporteAsistencia[[#This Row],[REGISTRO]],"dd/mm/yyyy")&amp;TRIM(LEFT(tbReporteAsistencia[[#This Row],[ESTADO]],7))),(tbReporteAsistencia[[#This Row],[CLAVE]]&amp;TEXT(tbReporteAsistencia[[#This Row],[REGISTRO]],"dd/mm/yyyy")&amp;TRIM(LEFT(tbReporteAsistencia[[#This Row],[ESTADO]],17)))))</f>
        <v>6002/01/2018TURNO ACTUAL NO C</v>
      </c>
      <c r="H2091">
        <f>tbReporteAsistencia[[#This Row],[CLAVE DISPOSITIVO]]</f>
        <v>60</v>
      </c>
      <c r="I2091" s="9">
        <f>tbReporteAsistencia[[#This Row],[REGISTRO]]</f>
        <v>43102.66679398148</v>
      </c>
      <c r="J2091" s="12">
        <f>tbReporteAsistencia[[#This Row],[REGISTRO]]</f>
        <v>43102.66679398148</v>
      </c>
    </row>
    <row r="2092" spans="1:10">
      <c r="A2092">
        <v>60</v>
      </c>
      <c r="B2092">
        <v>60</v>
      </c>
      <c r="C2092" t="s">
        <v>94</v>
      </c>
      <c r="D2092" s="2">
        <v>43102.881342592591</v>
      </c>
      <c r="E2092" t="s">
        <v>32</v>
      </c>
      <c r="F2092" t="s">
        <v>8</v>
      </c>
      <c r="G2092" t="str">
        <f>IF(TRIM(LEFT(tbReporteAsistencia[[#This Row],[ESTADO]],7))="ENTRADA",(tbReporteAsistencia[[#This Row],[CLAVE]]&amp;TEXT(tbReporteAsistencia[[#This Row],[REGISTRO]],"dd/mm/yyyy")&amp;TRIM(LEFT(tbReporteAsistencia[[#This Row],[ESTADO]],7))),IF(TRIM(LEFT(tbReporteAsistencia[[#This Row],[ESTADO]],7))="SALIDA",(tbReporteAsistencia[[#This Row],[CLAVE]]&amp;TEXT(tbReporteAsistencia[[#This Row],[REGISTRO]],"dd/mm/yyyy")&amp;TRIM(LEFT(tbReporteAsistencia[[#This Row],[ESTADO]],7))),(tbReporteAsistencia[[#This Row],[CLAVE]]&amp;TEXT(tbReporteAsistencia[[#This Row],[REGISTRO]],"dd/mm/yyyy")&amp;TRIM(LEFT(tbReporteAsistencia[[#This Row],[ESTADO]],17)))))</f>
        <v>6002/01/2018TURNO ACTUAL NO C</v>
      </c>
      <c r="H2092">
        <f>tbReporteAsistencia[[#This Row],[CLAVE DISPOSITIVO]]</f>
        <v>60</v>
      </c>
      <c r="I2092" s="9">
        <f>tbReporteAsistencia[[#This Row],[REGISTRO]]</f>
        <v>43102.881342592591</v>
      </c>
      <c r="J2092" s="12">
        <f>tbReporteAsistencia[[#This Row],[REGISTRO]]</f>
        <v>43102.881342592591</v>
      </c>
    </row>
    <row r="2093" spans="1:10">
      <c r="A2093">
        <v>60</v>
      </c>
      <c r="B2093">
        <v>60</v>
      </c>
      <c r="C2093" t="s">
        <v>94</v>
      </c>
      <c r="D2093" s="2">
        <v>43103.666875000003</v>
      </c>
      <c r="E2093" t="s">
        <v>32</v>
      </c>
      <c r="F2093" t="s">
        <v>8</v>
      </c>
      <c r="G2093" t="str">
        <f>IF(TRIM(LEFT(tbReporteAsistencia[[#This Row],[ESTADO]],7))="ENTRADA",(tbReporteAsistencia[[#This Row],[CLAVE]]&amp;TEXT(tbReporteAsistencia[[#This Row],[REGISTRO]],"dd/mm/yyyy")&amp;TRIM(LEFT(tbReporteAsistencia[[#This Row],[ESTADO]],7))),IF(TRIM(LEFT(tbReporteAsistencia[[#This Row],[ESTADO]],7))="SALIDA",(tbReporteAsistencia[[#This Row],[CLAVE]]&amp;TEXT(tbReporteAsistencia[[#This Row],[REGISTRO]],"dd/mm/yyyy")&amp;TRIM(LEFT(tbReporteAsistencia[[#This Row],[ESTADO]],7))),(tbReporteAsistencia[[#This Row],[CLAVE]]&amp;TEXT(tbReporteAsistencia[[#This Row],[REGISTRO]],"dd/mm/yyyy")&amp;TRIM(LEFT(tbReporteAsistencia[[#This Row],[ESTADO]],17)))))</f>
        <v>6003/01/2018TURNO ACTUAL NO C</v>
      </c>
      <c r="H2093">
        <f>tbReporteAsistencia[[#This Row],[CLAVE DISPOSITIVO]]</f>
        <v>60</v>
      </c>
      <c r="I2093" s="9">
        <f>tbReporteAsistencia[[#This Row],[REGISTRO]]</f>
        <v>43103.666875000003</v>
      </c>
      <c r="J2093" s="12">
        <f>tbReporteAsistencia[[#This Row],[REGISTRO]]</f>
        <v>43103.666875000003</v>
      </c>
    </row>
    <row r="2094" spans="1:10">
      <c r="A2094">
        <v>60</v>
      </c>
      <c r="B2094">
        <v>60</v>
      </c>
      <c r="C2094" t="s">
        <v>94</v>
      </c>
      <c r="D2094" s="2">
        <v>43103.880324074074</v>
      </c>
      <c r="E2094" t="s">
        <v>32</v>
      </c>
      <c r="F2094" t="s">
        <v>8</v>
      </c>
      <c r="G2094" t="str">
        <f>IF(TRIM(LEFT(tbReporteAsistencia[[#This Row],[ESTADO]],7))="ENTRADA",(tbReporteAsistencia[[#This Row],[CLAVE]]&amp;TEXT(tbReporteAsistencia[[#This Row],[REGISTRO]],"dd/mm/yyyy")&amp;TRIM(LEFT(tbReporteAsistencia[[#This Row],[ESTADO]],7))),IF(TRIM(LEFT(tbReporteAsistencia[[#This Row],[ESTADO]],7))="SALIDA",(tbReporteAsistencia[[#This Row],[CLAVE]]&amp;TEXT(tbReporteAsistencia[[#This Row],[REGISTRO]],"dd/mm/yyyy")&amp;TRIM(LEFT(tbReporteAsistencia[[#This Row],[ESTADO]],7))),(tbReporteAsistencia[[#This Row],[CLAVE]]&amp;TEXT(tbReporteAsistencia[[#This Row],[REGISTRO]],"dd/mm/yyyy")&amp;TRIM(LEFT(tbReporteAsistencia[[#This Row],[ESTADO]],17)))))</f>
        <v>6003/01/2018TURNO ACTUAL NO C</v>
      </c>
      <c r="H2094">
        <f>tbReporteAsistencia[[#This Row],[CLAVE DISPOSITIVO]]</f>
        <v>60</v>
      </c>
      <c r="I2094" s="9">
        <f>tbReporteAsistencia[[#This Row],[REGISTRO]]</f>
        <v>43103.880324074074</v>
      </c>
      <c r="J2094" s="12">
        <f>tbReporteAsistencia[[#This Row],[REGISTRO]]</f>
        <v>43103.880324074074</v>
      </c>
    </row>
    <row r="2095" spans="1:10">
      <c r="A2095">
        <v>60</v>
      </c>
      <c r="B2095">
        <v>60</v>
      </c>
      <c r="C2095" t="s">
        <v>94</v>
      </c>
      <c r="D2095" s="2">
        <v>43104.669502314813</v>
      </c>
      <c r="E2095" t="s">
        <v>32</v>
      </c>
      <c r="F2095" t="s">
        <v>8</v>
      </c>
      <c r="G2095" t="str">
        <f>IF(TRIM(LEFT(tbReporteAsistencia[[#This Row],[ESTADO]],7))="ENTRADA",(tbReporteAsistencia[[#This Row],[CLAVE]]&amp;TEXT(tbReporteAsistencia[[#This Row],[REGISTRO]],"dd/mm/yyyy")&amp;TRIM(LEFT(tbReporteAsistencia[[#This Row],[ESTADO]],7))),IF(TRIM(LEFT(tbReporteAsistencia[[#This Row],[ESTADO]],7))="SALIDA",(tbReporteAsistencia[[#This Row],[CLAVE]]&amp;TEXT(tbReporteAsistencia[[#This Row],[REGISTRO]],"dd/mm/yyyy")&amp;TRIM(LEFT(tbReporteAsistencia[[#This Row],[ESTADO]],7))),(tbReporteAsistencia[[#This Row],[CLAVE]]&amp;TEXT(tbReporteAsistencia[[#This Row],[REGISTRO]],"dd/mm/yyyy")&amp;TRIM(LEFT(tbReporteAsistencia[[#This Row],[ESTADO]],17)))))</f>
        <v>6004/01/2018TURNO ACTUAL NO C</v>
      </c>
      <c r="H2095">
        <f>tbReporteAsistencia[[#This Row],[CLAVE DISPOSITIVO]]</f>
        <v>60</v>
      </c>
      <c r="I2095" s="9">
        <f>tbReporteAsistencia[[#This Row],[REGISTRO]]</f>
        <v>43104.669502314813</v>
      </c>
      <c r="J2095" s="12">
        <f>tbReporteAsistencia[[#This Row],[REGISTRO]]</f>
        <v>43104.669502314813</v>
      </c>
    </row>
    <row r="2096" spans="1:10">
      <c r="A2096">
        <v>60</v>
      </c>
      <c r="B2096">
        <v>60</v>
      </c>
      <c r="C2096" t="s">
        <v>94</v>
      </c>
      <c r="D2096" s="2">
        <v>43104.880486111113</v>
      </c>
      <c r="E2096" t="s">
        <v>32</v>
      </c>
      <c r="F2096" t="s">
        <v>8</v>
      </c>
      <c r="G2096" t="str">
        <f>IF(TRIM(LEFT(tbReporteAsistencia[[#This Row],[ESTADO]],7))="ENTRADA",(tbReporteAsistencia[[#This Row],[CLAVE]]&amp;TEXT(tbReporteAsistencia[[#This Row],[REGISTRO]],"dd/mm/yyyy")&amp;TRIM(LEFT(tbReporteAsistencia[[#This Row],[ESTADO]],7))),IF(TRIM(LEFT(tbReporteAsistencia[[#This Row],[ESTADO]],7))="SALIDA",(tbReporteAsistencia[[#This Row],[CLAVE]]&amp;TEXT(tbReporteAsistencia[[#This Row],[REGISTRO]],"dd/mm/yyyy")&amp;TRIM(LEFT(tbReporteAsistencia[[#This Row],[ESTADO]],7))),(tbReporteAsistencia[[#This Row],[CLAVE]]&amp;TEXT(tbReporteAsistencia[[#This Row],[REGISTRO]],"dd/mm/yyyy")&amp;TRIM(LEFT(tbReporteAsistencia[[#This Row],[ESTADO]],17)))))</f>
        <v>6004/01/2018TURNO ACTUAL NO C</v>
      </c>
      <c r="H2096">
        <f>tbReporteAsistencia[[#This Row],[CLAVE DISPOSITIVO]]</f>
        <v>60</v>
      </c>
      <c r="I2096" s="9">
        <f>tbReporteAsistencia[[#This Row],[REGISTRO]]</f>
        <v>43104.880486111113</v>
      </c>
      <c r="J2096" s="12">
        <f>tbReporteAsistencia[[#This Row],[REGISTRO]]</f>
        <v>43104.880486111113</v>
      </c>
    </row>
    <row r="2097" spans="1:10">
      <c r="A2097">
        <v>60</v>
      </c>
      <c r="B2097">
        <v>60</v>
      </c>
      <c r="C2097" t="s">
        <v>94</v>
      </c>
      <c r="D2097" s="2">
        <v>43108.66615740741</v>
      </c>
      <c r="E2097" t="s">
        <v>7</v>
      </c>
      <c r="F2097" t="s">
        <v>8</v>
      </c>
      <c r="G2097" t="str">
        <f>IF(TRIM(LEFT(tbReporteAsistencia[[#This Row],[ESTADO]],7))="ENTRADA",(tbReporteAsistencia[[#This Row],[CLAVE]]&amp;TEXT(tbReporteAsistencia[[#This Row],[REGISTRO]],"dd/mm/yyyy")&amp;TRIM(LEFT(tbReporteAsistencia[[#This Row],[ESTADO]],7))),IF(TRIM(LEFT(tbReporteAsistencia[[#This Row],[ESTADO]],7))="SALIDA",(tbReporteAsistencia[[#This Row],[CLAVE]]&amp;TEXT(tbReporteAsistencia[[#This Row],[REGISTRO]],"dd/mm/yyyy")&amp;TRIM(LEFT(tbReporteAsistencia[[#This Row],[ESTADO]],7))),(tbReporteAsistencia[[#This Row],[CLAVE]]&amp;TEXT(tbReporteAsistencia[[#This Row],[REGISTRO]],"dd/mm/yyyy")&amp;TRIM(LEFT(tbReporteAsistencia[[#This Row],[ESTADO]],17)))))</f>
        <v>6008/01/2018ENTRADA</v>
      </c>
      <c r="H2097">
        <f>tbReporteAsistencia[[#This Row],[CLAVE DISPOSITIVO]]</f>
        <v>60</v>
      </c>
      <c r="I2097" s="9">
        <f>tbReporteAsistencia[[#This Row],[REGISTRO]]</f>
        <v>43108.66615740741</v>
      </c>
      <c r="J2097" s="12">
        <f>tbReporteAsistencia[[#This Row],[REGISTRO]]</f>
        <v>43108.66615740741</v>
      </c>
    </row>
    <row r="2098" spans="1:10">
      <c r="A2098">
        <v>60</v>
      </c>
      <c r="B2098">
        <v>60</v>
      </c>
      <c r="C2098" t="s">
        <v>94</v>
      </c>
      <c r="D2098" s="2">
        <v>43108.877800925926</v>
      </c>
      <c r="E2098" t="s">
        <v>11</v>
      </c>
      <c r="F2098" t="s">
        <v>8</v>
      </c>
      <c r="G2098" t="str">
        <f>IF(TRIM(LEFT(tbReporteAsistencia[[#This Row],[ESTADO]],7))="ENTRADA",(tbReporteAsistencia[[#This Row],[CLAVE]]&amp;TEXT(tbReporteAsistencia[[#This Row],[REGISTRO]],"dd/mm/yyyy")&amp;TRIM(LEFT(tbReporteAsistencia[[#This Row],[ESTADO]],7))),IF(TRIM(LEFT(tbReporteAsistencia[[#This Row],[ESTADO]],7))="SALIDA",(tbReporteAsistencia[[#This Row],[CLAVE]]&amp;TEXT(tbReporteAsistencia[[#This Row],[REGISTRO]],"dd/mm/yyyy")&amp;TRIM(LEFT(tbReporteAsistencia[[#This Row],[ESTADO]],7))),(tbReporteAsistencia[[#This Row],[CLAVE]]&amp;TEXT(tbReporteAsistencia[[#This Row],[REGISTRO]],"dd/mm/yyyy")&amp;TRIM(LEFT(tbReporteAsistencia[[#This Row],[ESTADO]],17)))))</f>
        <v>6008/01/2018SALIDA</v>
      </c>
      <c r="H2098">
        <f>tbReporteAsistencia[[#This Row],[CLAVE DISPOSITIVO]]</f>
        <v>60</v>
      </c>
      <c r="I2098" s="9">
        <f>tbReporteAsistencia[[#This Row],[REGISTRO]]</f>
        <v>43108.877800925926</v>
      </c>
      <c r="J2098" s="12">
        <f>tbReporteAsistencia[[#This Row],[REGISTRO]]</f>
        <v>43108.877800925926</v>
      </c>
    </row>
    <row r="2099" spans="1:10">
      <c r="A2099">
        <v>184</v>
      </c>
      <c r="B2099">
        <v>184</v>
      </c>
      <c r="C2099" t="s">
        <v>95</v>
      </c>
      <c r="D2099" s="2">
        <v>43095.578645833331</v>
      </c>
      <c r="E2099" t="s">
        <v>7</v>
      </c>
      <c r="F2099" t="s">
        <v>8</v>
      </c>
      <c r="G2099" t="str">
        <f>IF(TRIM(LEFT(tbReporteAsistencia[[#This Row],[ESTADO]],7))="ENTRADA",(tbReporteAsistencia[[#This Row],[CLAVE]]&amp;TEXT(tbReporteAsistencia[[#This Row],[REGISTRO]],"dd/mm/yyyy")&amp;TRIM(LEFT(tbReporteAsistencia[[#This Row],[ESTADO]],7))),IF(TRIM(LEFT(tbReporteAsistencia[[#This Row],[ESTADO]],7))="SALIDA",(tbReporteAsistencia[[#This Row],[CLAVE]]&amp;TEXT(tbReporteAsistencia[[#This Row],[REGISTRO]],"dd/mm/yyyy")&amp;TRIM(LEFT(tbReporteAsistencia[[#This Row],[ESTADO]],7))),(tbReporteAsistencia[[#This Row],[CLAVE]]&amp;TEXT(tbReporteAsistencia[[#This Row],[REGISTRO]],"dd/mm/yyyy")&amp;TRIM(LEFT(tbReporteAsistencia[[#This Row],[ESTADO]],17)))))</f>
        <v>18426/12/2017ENTRADA</v>
      </c>
      <c r="H2099">
        <f>tbReporteAsistencia[[#This Row],[CLAVE DISPOSITIVO]]</f>
        <v>184</v>
      </c>
      <c r="I2099" s="9">
        <f>tbReporteAsistencia[[#This Row],[REGISTRO]]</f>
        <v>43095.578645833331</v>
      </c>
      <c r="J2099" s="12">
        <f>tbReporteAsistencia[[#This Row],[REGISTRO]]</f>
        <v>43095.578645833331</v>
      </c>
    </row>
    <row r="2100" spans="1:10">
      <c r="A2100">
        <v>184</v>
      </c>
      <c r="B2100">
        <v>184</v>
      </c>
      <c r="C2100" t="s">
        <v>95</v>
      </c>
      <c r="D2100" s="2">
        <v>43095.89371527778</v>
      </c>
      <c r="E2100" t="s">
        <v>11</v>
      </c>
      <c r="F2100" t="s">
        <v>8</v>
      </c>
      <c r="G2100" t="str">
        <f>IF(TRIM(LEFT(tbReporteAsistencia[[#This Row],[ESTADO]],7))="ENTRADA",(tbReporteAsistencia[[#This Row],[CLAVE]]&amp;TEXT(tbReporteAsistencia[[#This Row],[REGISTRO]],"dd/mm/yyyy")&amp;TRIM(LEFT(tbReporteAsistencia[[#This Row],[ESTADO]],7))),IF(TRIM(LEFT(tbReporteAsistencia[[#This Row],[ESTADO]],7))="SALIDA",(tbReporteAsistencia[[#This Row],[CLAVE]]&amp;TEXT(tbReporteAsistencia[[#This Row],[REGISTRO]],"dd/mm/yyyy")&amp;TRIM(LEFT(tbReporteAsistencia[[#This Row],[ESTADO]],7))),(tbReporteAsistencia[[#This Row],[CLAVE]]&amp;TEXT(tbReporteAsistencia[[#This Row],[REGISTRO]],"dd/mm/yyyy")&amp;TRIM(LEFT(tbReporteAsistencia[[#This Row],[ESTADO]],17)))))</f>
        <v>18426/12/2017SALIDA</v>
      </c>
      <c r="H2100">
        <f>tbReporteAsistencia[[#This Row],[CLAVE DISPOSITIVO]]</f>
        <v>184</v>
      </c>
      <c r="I2100" s="9">
        <f>tbReporteAsistencia[[#This Row],[REGISTRO]]</f>
        <v>43095.89371527778</v>
      </c>
      <c r="J2100" s="12">
        <f>tbReporteAsistencia[[#This Row],[REGISTRO]]</f>
        <v>43095.89371527778</v>
      </c>
    </row>
    <row r="2101" spans="1:10">
      <c r="A2101">
        <v>184</v>
      </c>
      <c r="B2101">
        <v>184</v>
      </c>
      <c r="C2101" t="s">
        <v>95</v>
      </c>
      <c r="D2101" s="2">
        <v>43096.569849537038</v>
      </c>
      <c r="E2101" t="s">
        <v>7</v>
      </c>
      <c r="F2101" t="s">
        <v>8</v>
      </c>
      <c r="G2101" t="str">
        <f>IF(TRIM(LEFT(tbReporteAsistencia[[#This Row],[ESTADO]],7))="ENTRADA",(tbReporteAsistencia[[#This Row],[CLAVE]]&amp;TEXT(tbReporteAsistencia[[#This Row],[REGISTRO]],"dd/mm/yyyy")&amp;TRIM(LEFT(tbReporteAsistencia[[#This Row],[ESTADO]],7))),IF(TRIM(LEFT(tbReporteAsistencia[[#This Row],[ESTADO]],7))="SALIDA",(tbReporteAsistencia[[#This Row],[CLAVE]]&amp;TEXT(tbReporteAsistencia[[#This Row],[REGISTRO]],"dd/mm/yyyy")&amp;TRIM(LEFT(tbReporteAsistencia[[#This Row],[ESTADO]],7))),(tbReporteAsistencia[[#This Row],[CLAVE]]&amp;TEXT(tbReporteAsistencia[[#This Row],[REGISTRO]],"dd/mm/yyyy")&amp;TRIM(LEFT(tbReporteAsistencia[[#This Row],[ESTADO]],17)))))</f>
        <v>18427/12/2017ENTRADA</v>
      </c>
      <c r="H2101">
        <f>tbReporteAsistencia[[#This Row],[CLAVE DISPOSITIVO]]</f>
        <v>184</v>
      </c>
      <c r="I2101" s="9">
        <f>tbReporteAsistencia[[#This Row],[REGISTRO]]</f>
        <v>43096.569849537038</v>
      </c>
      <c r="J2101" s="12">
        <f>tbReporteAsistencia[[#This Row],[REGISTRO]]</f>
        <v>43096.569849537038</v>
      </c>
    </row>
    <row r="2102" spans="1:10">
      <c r="A2102">
        <v>184</v>
      </c>
      <c r="B2102">
        <v>184</v>
      </c>
      <c r="C2102" t="s">
        <v>95</v>
      </c>
      <c r="D2102" s="2">
        <v>43096.886874999997</v>
      </c>
      <c r="E2102" t="s">
        <v>11</v>
      </c>
      <c r="F2102" t="s">
        <v>8</v>
      </c>
      <c r="G2102" t="str">
        <f>IF(TRIM(LEFT(tbReporteAsistencia[[#This Row],[ESTADO]],7))="ENTRADA",(tbReporteAsistencia[[#This Row],[CLAVE]]&amp;TEXT(tbReporteAsistencia[[#This Row],[REGISTRO]],"dd/mm/yyyy")&amp;TRIM(LEFT(tbReporteAsistencia[[#This Row],[ESTADO]],7))),IF(TRIM(LEFT(tbReporteAsistencia[[#This Row],[ESTADO]],7))="SALIDA",(tbReporteAsistencia[[#This Row],[CLAVE]]&amp;TEXT(tbReporteAsistencia[[#This Row],[REGISTRO]],"dd/mm/yyyy")&amp;TRIM(LEFT(tbReporteAsistencia[[#This Row],[ESTADO]],7))),(tbReporteAsistencia[[#This Row],[CLAVE]]&amp;TEXT(tbReporteAsistencia[[#This Row],[REGISTRO]],"dd/mm/yyyy")&amp;TRIM(LEFT(tbReporteAsistencia[[#This Row],[ESTADO]],17)))))</f>
        <v>18427/12/2017SALIDA</v>
      </c>
      <c r="H2102">
        <f>tbReporteAsistencia[[#This Row],[CLAVE DISPOSITIVO]]</f>
        <v>184</v>
      </c>
      <c r="I2102" s="9">
        <f>tbReporteAsistencia[[#This Row],[REGISTRO]]</f>
        <v>43096.886874999997</v>
      </c>
      <c r="J2102" s="12">
        <f>tbReporteAsistencia[[#This Row],[REGISTRO]]</f>
        <v>43096.886874999997</v>
      </c>
    </row>
    <row r="2103" spans="1:10">
      <c r="A2103">
        <v>184</v>
      </c>
      <c r="B2103">
        <v>184</v>
      </c>
      <c r="C2103" t="s">
        <v>95</v>
      </c>
      <c r="D2103" s="2">
        <v>43097.568148148152</v>
      </c>
      <c r="E2103" t="s">
        <v>7</v>
      </c>
      <c r="F2103" t="s">
        <v>8</v>
      </c>
      <c r="G2103" t="str">
        <f>IF(TRIM(LEFT(tbReporteAsistencia[[#This Row],[ESTADO]],7))="ENTRADA",(tbReporteAsistencia[[#This Row],[CLAVE]]&amp;TEXT(tbReporteAsistencia[[#This Row],[REGISTRO]],"dd/mm/yyyy")&amp;TRIM(LEFT(tbReporteAsistencia[[#This Row],[ESTADO]],7))),IF(TRIM(LEFT(tbReporteAsistencia[[#This Row],[ESTADO]],7))="SALIDA",(tbReporteAsistencia[[#This Row],[CLAVE]]&amp;TEXT(tbReporteAsistencia[[#This Row],[REGISTRO]],"dd/mm/yyyy")&amp;TRIM(LEFT(tbReporteAsistencia[[#This Row],[ESTADO]],7))),(tbReporteAsistencia[[#This Row],[CLAVE]]&amp;TEXT(tbReporteAsistencia[[#This Row],[REGISTRO]],"dd/mm/yyyy")&amp;TRIM(LEFT(tbReporteAsistencia[[#This Row],[ESTADO]],17)))))</f>
        <v>18428/12/2017ENTRADA</v>
      </c>
      <c r="H2103">
        <f>tbReporteAsistencia[[#This Row],[CLAVE DISPOSITIVO]]</f>
        <v>184</v>
      </c>
      <c r="I2103" s="9">
        <f>tbReporteAsistencia[[#This Row],[REGISTRO]]</f>
        <v>43097.568148148152</v>
      </c>
      <c r="J2103" s="12">
        <f>tbReporteAsistencia[[#This Row],[REGISTRO]]</f>
        <v>43097.568148148152</v>
      </c>
    </row>
    <row r="2104" spans="1:10">
      <c r="A2104">
        <v>184</v>
      </c>
      <c r="B2104">
        <v>184</v>
      </c>
      <c r="C2104" t="s">
        <v>95</v>
      </c>
      <c r="D2104" s="2">
        <v>43097.891770833332</v>
      </c>
      <c r="E2104" t="s">
        <v>11</v>
      </c>
      <c r="F2104" t="s">
        <v>8</v>
      </c>
      <c r="G2104" t="str">
        <f>IF(TRIM(LEFT(tbReporteAsistencia[[#This Row],[ESTADO]],7))="ENTRADA",(tbReporteAsistencia[[#This Row],[CLAVE]]&amp;TEXT(tbReporteAsistencia[[#This Row],[REGISTRO]],"dd/mm/yyyy")&amp;TRIM(LEFT(tbReporteAsistencia[[#This Row],[ESTADO]],7))),IF(TRIM(LEFT(tbReporteAsistencia[[#This Row],[ESTADO]],7))="SALIDA",(tbReporteAsistencia[[#This Row],[CLAVE]]&amp;TEXT(tbReporteAsistencia[[#This Row],[REGISTRO]],"dd/mm/yyyy")&amp;TRIM(LEFT(tbReporteAsistencia[[#This Row],[ESTADO]],7))),(tbReporteAsistencia[[#This Row],[CLAVE]]&amp;TEXT(tbReporteAsistencia[[#This Row],[REGISTRO]],"dd/mm/yyyy")&amp;TRIM(LEFT(tbReporteAsistencia[[#This Row],[ESTADO]],17)))))</f>
        <v>18428/12/2017SALIDA</v>
      </c>
      <c r="H2104">
        <f>tbReporteAsistencia[[#This Row],[CLAVE DISPOSITIVO]]</f>
        <v>184</v>
      </c>
      <c r="I2104" s="9">
        <f>tbReporteAsistencia[[#This Row],[REGISTRO]]</f>
        <v>43097.891770833332</v>
      </c>
      <c r="J2104" s="12">
        <f>tbReporteAsistencia[[#This Row],[REGISTRO]]</f>
        <v>43097.891770833332</v>
      </c>
    </row>
    <row r="2105" spans="1:10">
      <c r="A2105">
        <v>184</v>
      </c>
      <c r="B2105">
        <v>184</v>
      </c>
      <c r="C2105" t="s">
        <v>95</v>
      </c>
      <c r="D2105" s="2">
        <v>43098.584398148145</v>
      </c>
      <c r="E2105" t="s">
        <v>12</v>
      </c>
      <c r="F2105" t="s">
        <v>8</v>
      </c>
      <c r="G2105" t="str">
        <f>IF(TRIM(LEFT(tbReporteAsistencia[[#This Row],[ESTADO]],7))="ENTRADA",(tbReporteAsistencia[[#This Row],[CLAVE]]&amp;TEXT(tbReporteAsistencia[[#This Row],[REGISTRO]],"dd/mm/yyyy")&amp;TRIM(LEFT(tbReporteAsistencia[[#This Row],[ESTADO]],7))),IF(TRIM(LEFT(tbReporteAsistencia[[#This Row],[ESTADO]],7))="SALIDA",(tbReporteAsistencia[[#This Row],[CLAVE]]&amp;TEXT(tbReporteAsistencia[[#This Row],[REGISTRO]],"dd/mm/yyyy")&amp;TRIM(LEFT(tbReporteAsistencia[[#This Row],[ESTADO]],7))),(tbReporteAsistencia[[#This Row],[CLAVE]]&amp;TEXT(tbReporteAsistencia[[#This Row],[REGISTRO]],"dd/mm/yyyy")&amp;TRIM(LEFT(tbReporteAsistencia[[#This Row],[ESTADO]],17)))))</f>
        <v>18429/12/2017ENTRADA</v>
      </c>
      <c r="H2105">
        <f>tbReporteAsistencia[[#This Row],[CLAVE DISPOSITIVO]]</f>
        <v>184</v>
      </c>
      <c r="I2105" s="9">
        <f>tbReporteAsistencia[[#This Row],[REGISTRO]]</f>
        <v>43098.584398148145</v>
      </c>
      <c r="J2105" s="12">
        <f>tbReporteAsistencia[[#This Row],[REGISTRO]]</f>
        <v>43098.584398148145</v>
      </c>
    </row>
    <row r="2106" spans="1:10">
      <c r="A2106">
        <v>184</v>
      </c>
      <c r="B2106">
        <v>184</v>
      </c>
      <c r="C2106" t="s">
        <v>95</v>
      </c>
      <c r="D2106" s="2">
        <v>43098.894328703704</v>
      </c>
      <c r="E2106" t="s">
        <v>11</v>
      </c>
      <c r="F2106" t="s">
        <v>8</v>
      </c>
      <c r="G2106" t="str">
        <f>IF(TRIM(LEFT(tbReporteAsistencia[[#This Row],[ESTADO]],7))="ENTRADA",(tbReporteAsistencia[[#This Row],[CLAVE]]&amp;TEXT(tbReporteAsistencia[[#This Row],[REGISTRO]],"dd/mm/yyyy")&amp;TRIM(LEFT(tbReporteAsistencia[[#This Row],[ESTADO]],7))),IF(TRIM(LEFT(tbReporteAsistencia[[#This Row],[ESTADO]],7))="SALIDA",(tbReporteAsistencia[[#This Row],[CLAVE]]&amp;TEXT(tbReporteAsistencia[[#This Row],[REGISTRO]],"dd/mm/yyyy")&amp;TRIM(LEFT(tbReporteAsistencia[[#This Row],[ESTADO]],7))),(tbReporteAsistencia[[#This Row],[CLAVE]]&amp;TEXT(tbReporteAsistencia[[#This Row],[REGISTRO]],"dd/mm/yyyy")&amp;TRIM(LEFT(tbReporteAsistencia[[#This Row],[ESTADO]],17)))))</f>
        <v>18429/12/2017SALIDA</v>
      </c>
      <c r="H2106">
        <f>tbReporteAsistencia[[#This Row],[CLAVE DISPOSITIVO]]</f>
        <v>184</v>
      </c>
      <c r="I2106" s="9">
        <f>tbReporteAsistencia[[#This Row],[REGISTRO]]</f>
        <v>43098.894328703704</v>
      </c>
      <c r="J2106" s="12">
        <f>tbReporteAsistencia[[#This Row],[REGISTRO]]</f>
        <v>43098.894328703704</v>
      </c>
    </row>
    <row r="2107" spans="1:10">
      <c r="A2107">
        <v>184</v>
      </c>
      <c r="B2107">
        <v>184</v>
      </c>
      <c r="C2107" t="s">
        <v>95</v>
      </c>
      <c r="D2107" s="2">
        <v>43102.571076388886</v>
      </c>
      <c r="E2107" t="s">
        <v>7</v>
      </c>
      <c r="F2107" t="s">
        <v>8</v>
      </c>
      <c r="G2107" t="str">
        <f>IF(TRIM(LEFT(tbReporteAsistencia[[#This Row],[ESTADO]],7))="ENTRADA",(tbReporteAsistencia[[#This Row],[CLAVE]]&amp;TEXT(tbReporteAsistencia[[#This Row],[REGISTRO]],"dd/mm/yyyy")&amp;TRIM(LEFT(tbReporteAsistencia[[#This Row],[ESTADO]],7))),IF(TRIM(LEFT(tbReporteAsistencia[[#This Row],[ESTADO]],7))="SALIDA",(tbReporteAsistencia[[#This Row],[CLAVE]]&amp;TEXT(tbReporteAsistencia[[#This Row],[REGISTRO]],"dd/mm/yyyy")&amp;TRIM(LEFT(tbReporteAsistencia[[#This Row],[ESTADO]],7))),(tbReporteAsistencia[[#This Row],[CLAVE]]&amp;TEXT(tbReporteAsistencia[[#This Row],[REGISTRO]],"dd/mm/yyyy")&amp;TRIM(LEFT(tbReporteAsistencia[[#This Row],[ESTADO]],17)))))</f>
        <v>18402/01/2018ENTRADA</v>
      </c>
      <c r="H2107">
        <f>tbReporteAsistencia[[#This Row],[CLAVE DISPOSITIVO]]</f>
        <v>184</v>
      </c>
      <c r="I2107" s="9">
        <f>tbReporteAsistencia[[#This Row],[REGISTRO]]</f>
        <v>43102.571076388886</v>
      </c>
      <c r="J2107" s="12">
        <f>tbReporteAsistencia[[#This Row],[REGISTRO]]</f>
        <v>43102.571076388886</v>
      </c>
    </row>
    <row r="2108" spans="1:10">
      <c r="A2108">
        <v>184</v>
      </c>
      <c r="B2108">
        <v>184</v>
      </c>
      <c r="C2108" t="s">
        <v>95</v>
      </c>
      <c r="D2108" s="2">
        <v>43102.88685185185</v>
      </c>
      <c r="E2108" t="s">
        <v>11</v>
      </c>
      <c r="F2108" t="s">
        <v>8</v>
      </c>
      <c r="G2108" t="str">
        <f>IF(TRIM(LEFT(tbReporteAsistencia[[#This Row],[ESTADO]],7))="ENTRADA",(tbReporteAsistencia[[#This Row],[CLAVE]]&amp;TEXT(tbReporteAsistencia[[#This Row],[REGISTRO]],"dd/mm/yyyy")&amp;TRIM(LEFT(tbReporteAsistencia[[#This Row],[ESTADO]],7))),IF(TRIM(LEFT(tbReporteAsistencia[[#This Row],[ESTADO]],7))="SALIDA",(tbReporteAsistencia[[#This Row],[CLAVE]]&amp;TEXT(tbReporteAsistencia[[#This Row],[REGISTRO]],"dd/mm/yyyy")&amp;TRIM(LEFT(tbReporteAsistencia[[#This Row],[ESTADO]],7))),(tbReporteAsistencia[[#This Row],[CLAVE]]&amp;TEXT(tbReporteAsistencia[[#This Row],[REGISTRO]],"dd/mm/yyyy")&amp;TRIM(LEFT(tbReporteAsistencia[[#This Row],[ESTADO]],17)))))</f>
        <v>18402/01/2018SALIDA</v>
      </c>
      <c r="H2108">
        <f>tbReporteAsistencia[[#This Row],[CLAVE DISPOSITIVO]]</f>
        <v>184</v>
      </c>
      <c r="I2108" s="9">
        <f>tbReporteAsistencia[[#This Row],[REGISTRO]]</f>
        <v>43102.88685185185</v>
      </c>
      <c r="J2108" s="12">
        <f>tbReporteAsistencia[[#This Row],[REGISTRO]]</f>
        <v>43102.88685185185</v>
      </c>
    </row>
    <row r="2109" spans="1:10">
      <c r="A2109">
        <v>184</v>
      </c>
      <c r="B2109">
        <v>184</v>
      </c>
      <c r="C2109" t="s">
        <v>95</v>
      </c>
      <c r="D2109" s="2">
        <v>43103.578067129631</v>
      </c>
      <c r="E2109" t="s">
        <v>7</v>
      </c>
      <c r="F2109" t="s">
        <v>8</v>
      </c>
      <c r="G2109" t="str">
        <f>IF(TRIM(LEFT(tbReporteAsistencia[[#This Row],[ESTADO]],7))="ENTRADA",(tbReporteAsistencia[[#This Row],[CLAVE]]&amp;TEXT(tbReporteAsistencia[[#This Row],[REGISTRO]],"dd/mm/yyyy")&amp;TRIM(LEFT(tbReporteAsistencia[[#This Row],[ESTADO]],7))),IF(TRIM(LEFT(tbReporteAsistencia[[#This Row],[ESTADO]],7))="SALIDA",(tbReporteAsistencia[[#This Row],[CLAVE]]&amp;TEXT(tbReporteAsistencia[[#This Row],[REGISTRO]],"dd/mm/yyyy")&amp;TRIM(LEFT(tbReporteAsistencia[[#This Row],[ESTADO]],7))),(tbReporteAsistencia[[#This Row],[CLAVE]]&amp;TEXT(tbReporteAsistencia[[#This Row],[REGISTRO]],"dd/mm/yyyy")&amp;TRIM(LEFT(tbReporteAsistencia[[#This Row],[ESTADO]],17)))))</f>
        <v>18403/01/2018ENTRADA</v>
      </c>
      <c r="H2109">
        <f>tbReporteAsistencia[[#This Row],[CLAVE DISPOSITIVO]]</f>
        <v>184</v>
      </c>
      <c r="I2109" s="9">
        <f>tbReporteAsistencia[[#This Row],[REGISTRO]]</f>
        <v>43103.578067129631</v>
      </c>
      <c r="J2109" s="12">
        <f>tbReporteAsistencia[[#This Row],[REGISTRO]]</f>
        <v>43103.578067129631</v>
      </c>
    </row>
    <row r="2110" spans="1:10">
      <c r="A2110">
        <v>184</v>
      </c>
      <c r="B2110">
        <v>184</v>
      </c>
      <c r="C2110" t="s">
        <v>95</v>
      </c>
      <c r="D2110" s="2">
        <v>43103.887627314813</v>
      </c>
      <c r="E2110" t="s">
        <v>11</v>
      </c>
      <c r="F2110" t="s">
        <v>8</v>
      </c>
      <c r="G2110" t="str">
        <f>IF(TRIM(LEFT(tbReporteAsistencia[[#This Row],[ESTADO]],7))="ENTRADA",(tbReporteAsistencia[[#This Row],[CLAVE]]&amp;TEXT(tbReporteAsistencia[[#This Row],[REGISTRO]],"dd/mm/yyyy")&amp;TRIM(LEFT(tbReporteAsistencia[[#This Row],[ESTADO]],7))),IF(TRIM(LEFT(tbReporteAsistencia[[#This Row],[ESTADO]],7))="SALIDA",(tbReporteAsistencia[[#This Row],[CLAVE]]&amp;TEXT(tbReporteAsistencia[[#This Row],[REGISTRO]],"dd/mm/yyyy")&amp;TRIM(LEFT(tbReporteAsistencia[[#This Row],[ESTADO]],7))),(tbReporteAsistencia[[#This Row],[CLAVE]]&amp;TEXT(tbReporteAsistencia[[#This Row],[REGISTRO]],"dd/mm/yyyy")&amp;TRIM(LEFT(tbReporteAsistencia[[#This Row],[ESTADO]],17)))))</f>
        <v>18403/01/2018SALIDA</v>
      </c>
      <c r="H2110">
        <f>tbReporteAsistencia[[#This Row],[CLAVE DISPOSITIVO]]</f>
        <v>184</v>
      </c>
      <c r="I2110" s="9">
        <f>tbReporteAsistencia[[#This Row],[REGISTRO]]</f>
        <v>43103.887627314813</v>
      </c>
      <c r="J2110" s="12">
        <f>tbReporteAsistencia[[#This Row],[REGISTRO]]</f>
        <v>43103.887627314813</v>
      </c>
    </row>
    <row r="2111" spans="1:10">
      <c r="A2111">
        <v>184</v>
      </c>
      <c r="B2111">
        <v>184</v>
      </c>
      <c r="C2111" t="s">
        <v>95</v>
      </c>
      <c r="D2111" s="2">
        <v>43105.573923611111</v>
      </c>
      <c r="E2111" t="s">
        <v>7</v>
      </c>
      <c r="F2111" t="s">
        <v>8</v>
      </c>
      <c r="G2111" t="str">
        <f>IF(TRIM(LEFT(tbReporteAsistencia[[#This Row],[ESTADO]],7))="ENTRADA",(tbReporteAsistencia[[#This Row],[CLAVE]]&amp;TEXT(tbReporteAsistencia[[#This Row],[REGISTRO]],"dd/mm/yyyy")&amp;TRIM(LEFT(tbReporteAsistencia[[#This Row],[ESTADO]],7))),IF(TRIM(LEFT(tbReporteAsistencia[[#This Row],[ESTADO]],7))="SALIDA",(tbReporteAsistencia[[#This Row],[CLAVE]]&amp;TEXT(tbReporteAsistencia[[#This Row],[REGISTRO]],"dd/mm/yyyy")&amp;TRIM(LEFT(tbReporteAsistencia[[#This Row],[ESTADO]],7))),(tbReporteAsistencia[[#This Row],[CLAVE]]&amp;TEXT(tbReporteAsistencia[[#This Row],[REGISTRO]],"dd/mm/yyyy")&amp;TRIM(LEFT(tbReporteAsistencia[[#This Row],[ESTADO]],17)))))</f>
        <v>18405/01/2018ENTRADA</v>
      </c>
      <c r="H2111">
        <f>tbReporteAsistencia[[#This Row],[CLAVE DISPOSITIVO]]</f>
        <v>184</v>
      </c>
      <c r="I2111" s="9">
        <f>tbReporteAsistencia[[#This Row],[REGISTRO]]</f>
        <v>43105.573923611111</v>
      </c>
      <c r="J2111" s="12">
        <f>tbReporteAsistencia[[#This Row],[REGISTRO]]</f>
        <v>43105.573923611111</v>
      </c>
    </row>
    <row r="2112" spans="1:10">
      <c r="A2112">
        <v>184</v>
      </c>
      <c r="B2112">
        <v>184</v>
      </c>
      <c r="C2112" t="s">
        <v>95</v>
      </c>
      <c r="D2112" s="2">
        <v>43105.885231481479</v>
      </c>
      <c r="E2112" t="s">
        <v>11</v>
      </c>
      <c r="F2112" t="s">
        <v>8</v>
      </c>
      <c r="G2112" t="str">
        <f>IF(TRIM(LEFT(tbReporteAsistencia[[#This Row],[ESTADO]],7))="ENTRADA",(tbReporteAsistencia[[#This Row],[CLAVE]]&amp;TEXT(tbReporteAsistencia[[#This Row],[REGISTRO]],"dd/mm/yyyy")&amp;TRIM(LEFT(tbReporteAsistencia[[#This Row],[ESTADO]],7))),IF(TRIM(LEFT(tbReporteAsistencia[[#This Row],[ESTADO]],7))="SALIDA",(tbReporteAsistencia[[#This Row],[CLAVE]]&amp;TEXT(tbReporteAsistencia[[#This Row],[REGISTRO]],"dd/mm/yyyy")&amp;TRIM(LEFT(tbReporteAsistencia[[#This Row],[ESTADO]],7))),(tbReporteAsistencia[[#This Row],[CLAVE]]&amp;TEXT(tbReporteAsistencia[[#This Row],[REGISTRO]],"dd/mm/yyyy")&amp;TRIM(LEFT(tbReporteAsistencia[[#This Row],[ESTADO]],17)))))</f>
        <v>18405/01/2018SALIDA</v>
      </c>
      <c r="H2112">
        <f>tbReporteAsistencia[[#This Row],[CLAVE DISPOSITIVO]]</f>
        <v>184</v>
      </c>
      <c r="I2112" s="9">
        <f>tbReporteAsistencia[[#This Row],[REGISTRO]]</f>
        <v>43105.885231481479</v>
      </c>
      <c r="J2112" s="12">
        <f>tbReporteAsistencia[[#This Row],[REGISTRO]]</f>
        <v>43105.885231481479</v>
      </c>
    </row>
    <row r="2113" spans="1:10">
      <c r="A2113">
        <v>184</v>
      </c>
      <c r="B2113">
        <v>184</v>
      </c>
      <c r="C2113" t="s">
        <v>95</v>
      </c>
      <c r="D2113" s="2">
        <v>43106.334097222221</v>
      </c>
      <c r="E2113" t="s">
        <v>7</v>
      </c>
      <c r="F2113" t="s">
        <v>8</v>
      </c>
      <c r="G2113" t="str">
        <f>IF(TRIM(LEFT(tbReporteAsistencia[[#This Row],[ESTADO]],7))="ENTRADA",(tbReporteAsistencia[[#This Row],[CLAVE]]&amp;TEXT(tbReporteAsistencia[[#This Row],[REGISTRO]],"dd/mm/yyyy")&amp;TRIM(LEFT(tbReporteAsistencia[[#This Row],[ESTADO]],7))),IF(TRIM(LEFT(tbReporteAsistencia[[#This Row],[ESTADO]],7))="SALIDA",(tbReporteAsistencia[[#This Row],[CLAVE]]&amp;TEXT(tbReporteAsistencia[[#This Row],[REGISTRO]],"dd/mm/yyyy")&amp;TRIM(LEFT(tbReporteAsistencia[[#This Row],[ESTADO]],7))),(tbReporteAsistencia[[#This Row],[CLAVE]]&amp;TEXT(tbReporteAsistencia[[#This Row],[REGISTRO]],"dd/mm/yyyy")&amp;TRIM(LEFT(tbReporteAsistencia[[#This Row],[ESTADO]],17)))))</f>
        <v>18406/01/2018ENTRADA</v>
      </c>
      <c r="H2113">
        <f>tbReporteAsistencia[[#This Row],[CLAVE DISPOSITIVO]]</f>
        <v>184</v>
      </c>
      <c r="I2113" s="9">
        <f>tbReporteAsistencia[[#This Row],[REGISTRO]]</f>
        <v>43106.334097222221</v>
      </c>
      <c r="J2113" s="12">
        <f>tbReporteAsistencia[[#This Row],[REGISTRO]]</f>
        <v>43106.334097222221</v>
      </c>
    </row>
    <row r="2114" spans="1:10">
      <c r="A2114">
        <v>184</v>
      </c>
      <c r="B2114">
        <v>184</v>
      </c>
      <c r="C2114" t="s">
        <v>95</v>
      </c>
      <c r="D2114" s="2">
        <v>43106.637743055559</v>
      </c>
      <c r="E2114" t="s">
        <v>19</v>
      </c>
      <c r="F2114" t="s">
        <v>8</v>
      </c>
      <c r="G2114" t="str">
        <f>IF(TRIM(LEFT(tbReporteAsistencia[[#This Row],[ESTADO]],7))="ENTRADA",(tbReporteAsistencia[[#This Row],[CLAVE]]&amp;TEXT(tbReporteAsistencia[[#This Row],[REGISTRO]],"dd/mm/yyyy")&amp;TRIM(LEFT(tbReporteAsistencia[[#This Row],[ESTADO]],7))),IF(TRIM(LEFT(tbReporteAsistencia[[#This Row],[ESTADO]],7))="SALIDA",(tbReporteAsistencia[[#This Row],[CLAVE]]&amp;TEXT(tbReporteAsistencia[[#This Row],[REGISTRO]],"dd/mm/yyyy")&amp;TRIM(LEFT(tbReporteAsistencia[[#This Row],[ESTADO]],7))),(tbReporteAsistencia[[#This Row],[CLAVE]]&amp;TEXT(tbReporteAsistencia[[#This Row],[REGISTRO]],"dd/mm/yyyy")&amp;TRIM(LEFT(tbReporteAsistencia[[#This Row],[ESTADO]],17)))))</f>
        <v>18406/01/2018SALIDA</v>
      </c>
      <c r="H2114">
        <f>tbReporteAsistencia[[#This Row],[CLAVE DISPOSITIVO]]</f>
        <v>184</v>
      </c>
      <c r="I2114" s="9">
        <f>tbReporteAsistencia[[#This Row],[REGISTRO]]</f>
        <v>43106.637743055559</v>
      </c>
      <c r="J2114" s="12">
        <f>tbReporteAsistencia[[#This Row],[REGISTRO]]</f>
        <v>43106.637743055559</v>
      </c>
    </row>
    <row r="2115" spans="1:10">
      <c r="A2115">
        <v>184</v>
      </c>
      <c r="B2115">
        <v>184</v>
      </c>
      <c r="C2115" t="s">
        <v>95</v>
      </c>
      <c r="D2115" s="2">
        <v>43107.340069444443</v>
      </c>
      <c r="E2115" t="s">
        <v>12</v>
      </c>
      <c r="F2115" t="s">
        <v>8</v>
      </c>
      <c r="G2115" t="str">
        <f>IF(TRIM(LEFT(tbReporteAsistencia[[#This Row],[ESTADO]],7))="ENTRADA",(tbReporteAsistencia[[#This Row],[CLAVE]]&amp;TEXT(tbReporteAsistencia[[#This Row],[REGISTRO]],"dd/mm/yyyy")&amp;TRIM(LEFT(tbReporteAsistencia[[#This Row],[ESTADO]],7))),IF(TRIM(LEFT(tbReporteAsistencia[[#This Row],[ESTADO]],7))="SALIDA",(tbReporteAsistencia[[#This Row],[CLAVE]]&amp;TEXT(tbReporteAsistencia[[#This Row],[REGISTRO]],"dd/mm/yyyy")&amp;TRIM(LEFT(tbReporteAsistencia[[#This Row],[ESTADO]],7))),(tbReporteAsistencia[[#This Row],[CLAVE]]&amp;TEXT(tbReporteAsistencia[[#This Row],[REGISTRO]],"dd/mm/yyyy")&amp;TRIM(LEFT(tbReporteAsistencia[[#This Row],[ESTADO]],17)))))</f>
        <v>18407/01/2018ENTRADA</v>
      </c>
      <c r="H2115">
        <f>tbReporteAsistencia[[#This Row],[CLAVE DISPOSITIVO]]</f>
        <v>184</v>
      </c>
      <c r="I2115" s="9">
        <f>tbReporteAsistencia[[#This Row],[REGISTRO]]</f>
        <v>43107.340069444443</v>
      </c>
      <c r="J2115" s="12">
        <f>tbReporteAsistencia[[#This Row],[REGISTRO]]</f>
        <v>43107.340069444443</v>
      </c>
    </row>
    <row r="2116" spans="1:10">
      <c r="A2116">
        <v>184</v>
      </c>
      <c r="B2116">
        <v>184</v>
      </c>
      <c r="C2116" t="s">
        <v>95</v>
      </c>
      <c r="D2116" s="2">
        <v>43108.583333333336</v>
      </c>
      <c r="E2116" t="s">
        <v>7</v>
      </c>
      <c r="F2116" t="s">
        <v>8</v>
      </c>
      <c r="G2116" t="str">
        <f>IF(TRIM(LEFT(tbReporteAsistencia[[#This Row],[ESTADO]],7))="ENTRADA",(tbReporteAsistencia[[#This Row],[CLAVE]]&amp;TEXT(tbReporteAsistencia[[#This Row],[REGISTRO]],"dd/mm/yyyy")&amp;TRIM(LEFT(tbReporteAsistencia[[#This Row],[ESTADO]],7))),IF(TRIM(LEFT(tbReporteAsistencia[[#This Row],[ESTADO]],7))="SALIDA",(tbReporteAsistencia[[#This Row],[CLAVE]]&amp;TEXT(tbReporteAsistencia[[#This Row],[REGISTRO]],"dd/mm/yyyy")&amp;TRIM(LEFT(tbReporteAsistencia[[#This Row],[ESTADO]],7))),(tbReporteAsistencia[[#This Row],[CLAVE]]&amp;TEXT(tbReporteAsistencia[[#This Row],[REGISTRO]],"dd/mm/yyyy")&amp;TRIM(LEFT(tbReporteAsistencia[[#This Row],[ESTADO]],17)))))</f>
        <v>18408/01/2018ENTRADA</v>
      </c>
      <c r="H2116">
        <f>tbReporteAsistencia[[#This Row],[CLAVE DISPOSITIVO]]</f>
        <v>184</v>
      </c>
      <c r="I2116" s="9">
        <f>tbReporteAsistencia[[#This Row],[REGISTRO]]</f>
        <v>43108.583333333336</v>
      </c>
      <c r="J2116" s="12">
        <f>tbReporteAsistencia[[#This Row],[REGISTRO]]</f>
        <v>43108.583333333336</v>
      </c>
    </row>
    <row r="2117" spans="1:10">
      <c r="A2117">
        <v>184</v>
      </c>
      <c r="B2117">
        <v>184</v>
      </c>
      <c r="C2117" t="s">
        <v>95</v>
      </c>
      <c r="D2117" s="2">
        <v>43108.888912037037</v>
      </c>
      <c r="E2117" t="s">
        <v>11</v>
      </c>
      <c r="F2117" t="s">
        <v>8</v>
      </c>
      <c r="G2117" t="str">
        <f>IF(TRIM(LEFT(tbReporteAsistencia[[#This Row],[ESTADO]],7))="ENTRADA",(tbReporteAsistencia[[#This Row],[CLAVE]]&amp;TEXT(tbReporteAsistencia[[#This Row],[REGISTRO]],"dd/mm/yyyy")&amp;TRIM(LEFT(tbReporteAsistencia[[#This Row],[ESTADO]],7))),IF(TRIM(LEFT(tbReporteAsistencia[[#This Row],[ESTADO]],7))="SALIDA",(tbReporteAsistencia[[#This Row],[CLAVE]]&amp;TEXT(tbReporteAsistencia[[#This Row],[REGISTRO]],"dd/mm/yyyy")&amp;TRIM(LEFT(tbReporteAsistencia[[#This Row],[ESTADO]],7))),(tbReporteAsistencia[[#This Row],[CLAVE]]&amp;TEXT(tbReporteAsistencia[[#This Row],[REGISTRO]],"dd/mm/yyyy")&amp;TRIM(LEFT(tbReporteAsistencia[[#This Row],[ESTADO]],17)))))</f>
        <v>18408/01/2018SALIDA</v>
      </c>
      <c r="H2117">
        <f>tbReporteAsistencia[[#This Row],[CLAVE DISPOSITIVO]]</f>
        <v>184</v>
      </c>
      <c r="I2117" s="9">
        <f>tbReporteAsistencia[[#This Row],[REGISTRO]]</f>
        <v>43108.888912037037</v>
      </c>
      <c r="J2117" s="12">
        <f>tbReporteAsistencia[[#This Row],[REGISTRO]]</f>
        <v>43108.888912037037</v>
      </c>
    </row>
    <row r="2118" spans="1:10">
      <c r="A2118">
        <v>37</v>
      </c>
      <c r="B2118">
        <v>37</v>
      </c>
      <c r="C2118" t="s">
        <v>96</v>
      </c>
      <c r="D2118" s="2">
        <v>43095.36546296296</v>
      </c>
      <c r="E2118" t="s">
        <v>7</v>
      </c>
      <c r="F2118" t="s">
        <v>8</v>
      </c>
      <c r="G2118" t="str">
        <f>IF(TRIM(LEFT(tbReporteAsistencia[[#This Row],[ESTADO]],7))="ENTRADA",(tbReporteAsistencia[[#This Row],[CLAVE]]&amp;TEXT(tbReporteAsistencia[[#This Row],[REGISTRO]],"dd/mm/yyyy")&amp;TRIM(LEFT(tbReporteAsistencia[[#This Row],[ESTADO]],7))),IF(TRIM(LEFT(tbReporteAsistencia[[#This Row],[ESTADO]],7))="SALIDA",(tbReporteAsistencia[[#This Row],[CLAVE]]&amp;TEXT(tbReporteAsistencia[[#This Row],[REGISTRO]],"dd/mm/yyyy")&amp;TRIM(LEFT(tbReporteAsistencia[[#This Row],[ESTADO]],7))),(tbReporteAsistencia[[#This Row],[CLAVE]]&amp;TEXT(tbReporteAsistencia[[#This Row],[REGISTRO]],"dd/mm/yyyy")&amp;TRIM(LEFT(tbReporteAsistencia[[#This Row],[ESTADO]],17)))))</f>
        <v>3726/12/2017ENTRADA</v>
      </c>
      <c r="H2118">
        <f>tbReporteAsistencia[[#This Row],[CLAVE DISPOSITIVO]]</f>
        <v>37</v>
      </c>
      <c r="I2118" s="9">
        <f>tbReporteAsistencia[[#This Row],[REGISTRO]]</f>
        <v>43095.36546296296</v>
      </c>
      <c r="J2118" s="12">
        <f>tbReporteAsistencia[[#This Row],[REGISTRO]]</f>
        <v>43095.36546296296</v>
      </c>
    </row>
    <row r="2119" spans="1:10">
      <c r="A2119">
        <v>37</v>
      </c>
      <c r="B2119">
        <v>37</v>
      </c>
      <c r="C2119" t="s">
        <v>96</v>
      </c>
      <c r="D2119" s="2">
        <v>43095.752800925926</v>
      </c>
      <c r="E2119" t="s">
        <v>11</v>
      </c>
      <c r="F2119" t="s">
        <v>8</v>
      </c>
      <c r="G2119" t="str">
        <f>IF(TRIM(LEFT(tbReporteAsistencia[[#This Row],[ESTADO]],7))="ENTRADA",(tbReporteAsistencia[[#This Row],[CLAVE]]&amp;TEXT(tbReporteAsistencia[[#This Row],[REGISTRO]],"dd/mm/yyyy")&amp;TRIM(LEFT(tbReporteAsistencia[[#This Row],[ESTADO]],7))),IF(TRIM(LEFT(tbReporteAsistencia[[#This Row],[ESTADO]],7))="SALIDA",(tbReporteAsistencia[[#This Row],[CLAVE]]&amp;TEXT(tbReporteAsistencia[[#This Row],[REGISTRO]],"dd/mm/yyyy")&amp;TRIM(LEFT(tbReporteAsistencia[[#This Row],[ESTADO]],7))),(tbReporteAsistencia[[#This Row],[CLAVE]]&amp;TEXT(tbReporteAsistencia[[#This Row],[REGISTRO]],"dd/mm/yyyy")&amp;TRIM(LEFT(tbReporteAsistencia[[#This Row],[ESTADO]],17)))))</f>
        <v>3726/12/2017SALIDA</v>
      </c>
      <c r="H2119">
        <f>tbReporteAsistencia[[#This Row],[CLAVE DISPOSITIVO]]</f>
        <v>37</v>
      </c>
      <c r="I2119" s="9">
        <f>tbReporteAsistencia[[#This Row],[REGISTRO]]</f>
        <v>43095.752800925926</v>
      </c>
      <c r="J2119" s="12">
        <f>tbReporteAsistencia[[#This Row],[REGISTRO]]</f>
        <v>43095.752800925926</v>
      </c>
    </row>
    <row r="2120" spans="1:10">
      <c r="A2120">
        <v>37</v>
      </c>
      <c r="B2120">
        <v>37</v>
      </c>
      <c r="C2120" t="s">
        <v>96</v>
      </c>
      <c r="D2120" s="2">
        <v>43096.336192129631</v>
      </c>
      <c r="E2120" t="s">
        <v>12</v>
      </c>
      <c r="F2120" t="s">
        <v>8</v>
      </c>
      <c r="G2120" t="str">
        <f>IF(TRIM(LEFT(tbReporteAsistencia[[#This Row],[ESTADO]],7))="ENTRADA",(tbReporteAsistencia[[#This Row],[CLAVE]]&amp;TEXT(tbReporteAsistencia[[#This Row],[REGISTRO]],"dd/mm/yyyy")&amp;TRIM(LEFT(tbReporteAsistencia[[#This Row],[ESTADO]],7))),IF(TRIM(LEFT(tbReporteAsistencia[[#This Row],[ESTADO]],7))="SALIDA",(tbReporteAsistencia[[#This Row],[CLAVE]]&amp;TEXT(tbReporteAsistencia[[#This Row],[REGISTRO]],"dd/mm/yyyy")&amp;TRIM(LEFT(tbReporteAsistencia[[#This Row],[ESTADO]],7))),(tbReporteAsistencia[[#This Row],[CLAVE]]&amp;TEXT(tbReporteAsistencia[[#This Row],[REGISTRO]],"dd/mm/yyyy")&amp;TRIM(LEFT(tbReporteAsistencia[[#This Row],[ESTADO]],17)))))</f>
        <v>3727/12/2017ENTRADA</v>
      </c>
      <c r="H2120">
        <f>tbReporteAsistencia[[#This Row],[CLAVE DISPOSITIVO]]</f>
        <v>37</v>
      </c>
      <c r="I2120" s="9">
        <f>tbReporteAsistencia[[#This Row],[REGISTRO]]</f>
        <v>43096.336192129631</v>
      </c>
      <c r="J2120" s="12">
        <f>tbReporteAsistencia[[#This Row],[REGISTRO]]</f>
        <v>43096.336192129631</v>
      </c>
    </row>
    <row r="2121" spans="1:10">
      <c r="A2121">
        <v>37</v>
      </c>
      <c r="B2121">
        <v>37</v>
      </c>
      <c r="C2121" t="s">
        <v>96</v>
      </c>
      <c r="D2121" s="2">
        <v>43096.836261574077</v>
      </c>
      <c r="E2121" t="s">
        <v>11</v>
      </c>
      <c r="F2121" t="s">
        <v>8</v>
      </c>
      <c r="G2121" t="str">
        <f>IF(TRIM(LEFT(tbReporteAsistencia[[#This Row],[ESTADO]],7))="ENTRADA",(tbReporteAsistencia[[#This Row],[CLAVE]]&amp;TEXT(tbReporteAsistencia[[#This Row],[REGISTRO]],"dd/mm/yyyy")&amp;TRIM(LEFT(tbReporteAsistencia[[#This Row],[ESTADO]],7))),IF(TRIM(LEFT(tbReporteAsistencia[[#This Row],[ESTADO]],7))="SALIDA",(tbReporteAsistencia[[#This Row],[CLAVE]]&amp;TEXT(tbReporteAsistencia[[#This Row],[REGISTRO]],"dd/mm/yyyy")&amp;TRIM(LEFT(tbReporteAsistencia[[#This Row],[ESTADO]],7))),(tbReporteAsistencia[[#This Row],[CLAVE]]&amp;TEXT(tbReporteAsistencia[[#This Row],[REGISTRO]],"dd/mm/yyyy")&amp;TRIM(LEFT(tbReporteAsistencia[[#This Row],[ESTADO]],17)))))</f>
        <v>3727/12/2017SALIDA</v>
      </c>
      <c r="H2121">
        <f>tbReporteAsistencia[[#This Row],[CLAVE DISPOSITIVO]]</f>
        <v>37</v>
      </c>
      <c r="I2121" s="9">
        <f>tbReporteAsistencia[[#This Row],[REGISTRO]]</f>
        <v>43096.836261574077</v>
      </c>
      <c r="J2121" s="12">
        <f>tbReporteAsistencia[[#This Row],[REGISTRO]]</f>
        <v>43096.836261574077</v>
      </c>
    </row>
    <row r="2122" spans="1:10">
      <c r="A2122">
        <v>37</v>
      </c>
      <c r="B2122">
        <v>37</v>
      </c>
      <c r="C2122" t="s">
        <v>96</v>
      </c>
      <c r="D2122" s="2">
        <v>43097.341157407405</v>
      </c>
      <c r="E2122" t="s">
        <v>12</v>
      </c>
      <c r="F2122" t="s">
        <v>8</v>
      </c>
      <c r="G2122" t="str">
        <f>IF(TRIM(LEFT(tbReporteAsistencia[[#This Row],[ESTADO]],7))="ENTRADA",(tbReporteAsistencia[[#This Row],[CLAVE]]&amp;TEXT(tbReporteAsistencia[[#This Row],[REGISTRO]],"dd/mm/yyyy")&amp;TRIM(LEFT(tbReporteAsistencia[[#This Row],[ESTADO]],7))),IF(TRIM(LEFT(tbReporteAsistencia[[#This Row],[ESTADO]],7))="SALIDA",(tbReporteAsistencia[[#This Row],[CLAVE]]&amp;TEXT(tbReporteAsistencia[[#This Row],[REGISTRO]],"dd/mm/yyyy")&amp;TRIM(LEFT(tbReporteAsistencia[[#This Row],[ESTADO]],7))),(tbReporteAsistencia[[#This Row],[CLAVE]]&amp;TEXT(tbReporteAsistencia[[#This Row],[REGISTRO]],"dd/mm/yyyy")&amp;TRIM(LEFT(tbReporteAsistencia[[#This Row],[ESTADO]],17)))))</f>
        <v>3728/12/2017ENTRADA</v>
      </c>
      <c r="H2122">
        <f>tbReporteAsistencia[[#This Row],[CLAVE DISPOSITIVO]]</f>
        <v>37</v>
      </c>
      <c r="I2122" s="9">
        <f>tbReporteAsistencia[[#This Row],[REGISTRO]]</f>
        <v>43097.341157407405</v>
      </c>
      <c r="J2122" s="12">
        <f>tbReporteAsistencia[[#This Row],[REGISTRO]]</f>
        <v>43097.341157407405</v>
      </c>
    </row>
    <row r="2123" spans="1:10">
      <c r="A2123">
        <v>37</v>
      </c>
      <c r="B2123">
        <v>37</v>
      </c>
      <c r="C2123" t="s">
        <v>96</v>
      </c>
      <c r="D2123" s="2">
        <v>43097.728101851855</v>
      </c>
      <c r="E2123" t="s">
        <v>11</v>
      </c>
      <c r="F2123" t="s">
        <v>8</v>
      </c>
      <c r="G2123" t="str">
        <f>IF(TRIM(LEFT(tbReporteAsistencia[[#This Row],[ESTADO]],7))="ENTRADA",(tbReporteAsistencia[[#This Row],[CLAVE]]&amp;TEXT(tbReporteAsistencia[[#This Row],[REGISTRO]],"dd/mm/yyyy")&amp;TRIM(LEFT(tbReporteAsistencia[[#This Row],[ESTADO]],7))),IF(TRIM(LEFT(tbReporteAsistencia[[#This Row],[ESTADO]],7))="SALIDA",(tbReporteAsistencia[[#This Row],[CLAVE]]&amp;TEXT(tbReporteAsistencia[[#This Row],[REGISTRO]],"dd/mm/yyyy")&amp;TRIM(LEFT(tbReporteAsistencia[[#This Row],[ESTADO]],7))),(tbReporteAsistencia[[#This Row],[CLAVE]]&amp;TEXT(tbReporteAsistencia[[#This Row],[REGISTRO]],"dd/mm/yyyy")&amp;TRIM(LEFT(tbReporteAsistencia[[#This Row],[ESTADO]],17)))))</f>
        <v>3728/12/2017SALIDA</v>
      </c>
      <c r="H2123">
        <f>tbReporteAsistencia[[#This Row],[CLAVE DISPOSITIVO]]</f>
        <v>37</v>
      </c>
      <c r="I2123" s="9">
        <f>tbReporteAsistencia[[#This Row],[REGISTRO]]</f>
        <v>43097.728101851855</v>
      </c>
      <c r="J2123" s="12">
        <f>tbReporteAsistencia[[#This Row],[REGISTRO]]</f>
        <v>43097.728101851855</v>
      </c>
    </row>
    <row r="2124" spans="1:10">
      <c r="A2124">
        <v>37</v>
      </c>
      <c r="B2124">
        <v>37</v>
      </c>
      <c r="C2124" t="s">
        <v>96</v>
      </c>
      <c r="D2124" s="2">
        <v>43098.325358796297</v>
      </c>
      <c r="E2124" t="s">
        <v>7</v>
      </c>
      <c r="F2124" t="s">
        <v>8</v>
      </c>
      <c r="G2124" t="str">
        <f>IF(TRIM(LEFT(tbReporteAsistencia[[#This Row],[ESTADO]],7))="ENTRADA",(tbReporteAsistencia[[#This Row],[CLAVE]]&amp;TEXT(tbReporteAsistencia[[#This Row],[REGISTRO]],"dd/mm/yyyy")&amp;TRIM(LEFT(tbReporteAsistencia[[#This Row],[ESTADO]],7))),IF(TRIM(LEFT(tbReporteAsistencia[[#This Row],[ESTADO]],7))="SALIDA",(tbReporteAsistencia[[#This Row],[CLAVE]]&amp;TEXT(tbReporteAsistencia[[#This Row],[REGISTRO]],"dd/mm/yyyy")&amp;TRIM(LEFT(tbReporteAsistencia[[#This Row],[ESTADO]],7))),(tbReporteAsistencia[[#This Row],[CLAVE]]&amp;TEXT(tbReporteAsistencia[[#This Row],[REGISTRO]],"dd/mm/yyyy")&amp;TRIM(LEFT(tbReporteAsistencia[[#This Row],[ESTADO]],17)))))</f>
        <v>3729/12/2017ENTRADA</v>
      </c>
      <c r="H2124">
        <f>tbReporteAsistencia[[#This Row],[CLAVE DISPOSITIVO]]</f>
        <v>37</v>
      </c>
      <c r="I2124" s="9">
        <f>tbReporteAsistencia[[#This Row],[REGISTRO]]</f>
        <v>43098.325358796297</v>
      </c>
      <c r="J2124" s="12">
        <f>tbReporteAsistencia[[#This Row],[REGISTRO]]</f>
        <v>43098.325358796297</v>
      </c>
    </row>
    <row r="2125" spans="1:10">
      <c r="A2125">
        <v>37</v>
      </c>
      <c r="B2125">
        <v>37</v>
      </c>
      <c r="C2125" t="s">
        <v>96</v>
      </c>
      <c r="D2125" s="2">
        <v>43098.786956018521</v>
      </c>
      <c r="E2125" t="s">
        <v>11</v>
      </c>
      <c r="F2125" t="s">
        <v>8</v>
      </c>
      <c r="G2125" t="str">
        <f>IF(TRIM(LEFT(tbReporteAsistencia[[#This Row],[ESTADO]],7))="ENTRADA",(tbReporteAsistencia[[#This Row],[CLAVE]]&amp;TEXT(tbReporteAsistencia[[#This Row],[REGISTRO]],"dd/mm/yyyy")&amp;TRIM(LEFT(tbReporteAsistencia[[#This Row],[ESTADO]],7))),IF(TRIM(LEFT(tbReporteAsistencia[[#This Row],[ESTADO]],7))="SALIDA",(tbReporteAsistencia[[#This Row],[CLAVE]]&amp;TEXT(tbReporteAsistencia[[#This Row],[REGISTRO]],"dd/mm/yyyy")&amp;TRIM(LEFT(tbReporteAsistencia[[#This Row],[ESTADO]],7))),(tbReporteAsistencia[[#This Row],[CLAVE]]&amp;TEXT(tbReporteAsistencia[[#This Row],[REGISTRO]],"dd/mm/yyyy")&amp;TRIM(LEFT(tbReporteAsistencia[[#This Row],[ESTADO]],17)))))</f>
        <v>3729/12/2017SALIDA</v>
      </c>
      <c r="H2125">
        <f>tbReporteAsistencia[[#This Row],[CLAVE DISPOSITIVO]]</f>
        <v>37</v>
      </c>
      <c r="I2125" s="9">
        <f>tbReporteAsistencia[[#This Row],[REGISTRO]]</f>
        <v>43098.786956018521</v>
      </c>
      <c r="J2125" s="12">
        <f>tbReporteAsistencia[[#This Row],[REGISTRO]]</f>
        <v>43098.786956018521</v>
      </c>
    </row>
    <row r="2126" spans="1:10">
      <c r="A2126">
        <v>37</v>
      </c>
      <c r="B2126">
        <v>37</v>
      </c>
      <c r="C2126" t="s">
        <v>96</v>
      </c>
      <c r="D2126" s="2">
        <v>43099.38553240741</v>
      </c>
      <c r="E2126" t="s">
        <v>7</v>
      </c>
      <c r="F2126" t="s">
        <v>8</v>
      </c>
      <c r="G2126" t="str">
        <f>IF(TRIM(LEFT(tbReporteAsistencia[[#This Row],[ESTADO]],7))="ENTRADA",(tbReporteAsistencia[[#This Row],[CLAVE]]&amp;TEXT(tbReporteAsistencia[[#This Row],[REGISTRO]],"dd/mm/yyyy")&amp;TRIM(LEFT(tbReporteAsistencia[[#This Row],[ESTADO]],7))),IF(TRIM(LEFT(tbReporteAsistencia[[#This Row],[ESTADO]],7))="SALIDA",(tbReporteAsistencia[[#This Row],[CLAVE]]&amp;TEXT(tbReporteAsistencia[[#This Row],[REGISTRO]],"dd/mm/yyyy")&amp;TRIM(LEFT(tbReporteAsistencia[[#This Row],[ESTADO]],7))),(tbReporteAsistencia[[#This Row],[CLAVE]]&amp;TEXT(tbReporteAsistencia[[#This Row],[REGISTRO]],"dd/mm/yyyy")&amp;TRIM(LEFT(tbReporteAsistencia[[#This Row],[ESTADO]],17)))))</f>
        <v>3730/12/2017ENTRADA</v>
      </c>
      <c r="H2126">
        <f>tbReporteAsistencia[[#This Row],[CLAVE DISPOSITIVO]]</f>
        <v>37</v>
      </c>
      <c r="I2126" s="9">
        <f>tbReporteAsistencia[[#This Row],[REGISTRO]]</f>
        <v>43099.38553240741</v>
      </c>
      <c r="J2126" s="12">
        <f>tbReporteAsistencia[[#This Row],[REGISTRO]]</f>
        <v>43099.38553240741</v>
      </c>
    </row>
    <row r="2127" spans="1:10">
      <c r="A2127">
        <v>37</v>
      </c>
      <c r="B2127">
        <v>37</v>
      </c>
      <c r="C2127" t="s">
        <v>96</v>
      </c>
      <c r="D2127" s="2">
        <v>43099.677662037036</v>
      </c>
      <c r="E2127" t="s">
        <v>11</v>
      </c>
      <c r="F2127" t="s">
        <v>8</v>
      </c>
      <c r="G2127" t="str">
        <f>IF(TRIM(LEFT(tbReporteAsistencia[[#This Row],[ESTADO]],7))="ENTRADA",(tbReporteAsistencia[[#This Row],[CLAVE]]&amp;TEXT(tbReporteAsistencia[[#This Row],[REGISTRO]],"dd/mm/yyyy")&amp;TRIM(LEFT(tbReporteAsistencia[[#This Row],[ESTADO]],7))),IF(TRIM(LEFT(tbReporteAsistencia[[#This Row],[ESTADO]],7))="SALIDA",(tbReporteAsistencia[[#This Row],[CLAVE]]&amp;TEXT(tbReporteAsistencia[[#This Row],[REGISTRO]],"dd/mm/yyyy")&amp;TRIM(LEFT(tbReporteAsistencia[[#This Row],[ESTADO]],7))),(tbReporteAsistencia[[#This Row],[CLAVE]]&amp;TEXT(tbReporteAsistencia[[#This Row],[REGISTRO]],"dd/mm/yyyy")&amp;TRIM(LEFT(tbReporteAsistencia[[#This Row],[ESTADO]],17)))))</f>
        <v>3730/12/2017SALIDA</v>
      </c>
      <c r="H2127">
        <f>tbReporteAsistencia[[#This Row],[CLAVE DISPOSITIVO]]</f>
        <v>37</v>
      </c>
      <c r="I2127" s="9">
        <f>tbReporteAsistencia[[#This Row],[REGISTRO]]</f>
        <v>43099.677662037036</v>
      </c>
      <c r="J2127" s="12">
        <f>tbReporteAsistencia[[#This Row],[REGISTRO]]</f>
        <v>43099.677662037036</v>
      </c>
    </row>
    <row r="2128" spans="1:10">
      <c r="A2128">
        <v>37</v>
      </c>
      <c r="B2128">
        <v>37</v>
      </c>
      <c r="C2128" t="s">
        <v>96</v>
      </c>
      <c r="D2128" s="2">
        <v>43102.336296296293</v>
      </c>
      <c r="E2128" t="s">
        <v>12</v>
      </c>
      <c r="F2128" t="s">
        <v>8</v>
      </c>
      <c r="G2128" t="str">
        <f>IF(TRIM(LEFT(tbReporteAsistencia[[#This Row],[ESTADO]],7))="ENTRADA",(tbReporteAsistencia[[#This Row],[CLAVE]]&amp;TEXT(tbReporteAsistencia[[#This Row],[REGISTRO]],"dd/mm/yyyy")&amp;TRIM(LEFT(tbReporteAsistencia[[#This Row],[ESTADO]],7))),IF(TRIM(LEFT(tbReporteAsistencia[[#This Row],[ESTADO]],7))="SALIDA",(tbReporteAsistencia[[#This Row],[CLAVE]]&amp;TEXT(tbReporteAsistencia[[#This Row],[REGISTRO]],"dd/mm/yyyy")&amp;TRIM(LEFT(tbReporteAsistencia[[#This Row],[ESTADO]],7))),(tbReporteAsistencia[[#This Row],[CLAVE]]&amp;TEXT(tbReporteAsistencia[[#This Row],[REGISTRO]],"dd/mm/yyyy")&amp;TRIM(LEFT(tbReporteAsistencia[[#This Row],[ESTADO]],17)))))</f>
        <v>3702/01/2018ENTRADA</v>
      </c>
      <c r="H2128">
        <f>tbReporteAsistencia[[#This Row],[CLAVE DISPOSITIVO]]</f>
        <v>37</v>
      </c>
      <c r="I2128" s="9">
        <f>tbReporteAsistencia[[#This Row],[REGISTRO]]</f>
        <v>43102.336296296293</v>
      </c>
      <c r="J2128" s="12">
        <f>tbReporteAsistencia[[#This Row],[REGISTRO]]</f>
        <v>43102.336296296293</v>
      </c>
    </row>
    <row r="2129" spans="1:10">
      <c r="A2129">
        <v>37</v>
      </c>
      <c r="B2129">
        <v>37</v>
      </c>
      <c r="C2129" t="s">
        <v>96</v>
      </c>
      <c r="D2129" s="2">
        <v>43102.74659722222</v>
      </c>
      <c r="E2129" t="s">
        <v>11</v>
      </c>
      <c r="F2129" t="s">
        <v>8</v>
      </c>
      <c r="G2129" t="str">
        <f>IF(TRIM(LEFT(tbReporteAsistencia[[#This Row],[ESTADO]],7))="ENTRADA",(tbReporteAsistencia[[#This Row],[CLAVE]]&amp;TEXT(tbReporteAsistencia[[#This Row],[REGISTRO]],"dd/mm/yyyy")&amp;TRIM(LEFT(tbReporteAsistencia[[#This Row],[ESTADO]],7))),IF(TRIM(LEFT(tbReporteAsistencia[[#This Row],[ESTADO]],7))="SALIDA",(tbReporteAsistencia[[#This Row],[CLAVE]]&amp;TEXT(tbReporteAsistencia[[#This Row],[REGISTRO]],"dd/mm/yyyy")&amp;TRIM(LEFT(tbReporteAsistencia[[#This Row],[ESTADO]],7))),(tbReporteAsistencia[[#This Row],[CLAVE]]&amp;TEXT(tbReporteAsistencia[[#This Row],[REGISTRO]],"dd/mm/yyyy")&amp;TRIM(LEFT(tbReporteAsistencia[[#This Row],[ESTADO]],17)))))</f>
        <v>3702/01/2018SALIDA</v>
      </c>
      <c r="H2129">
        <f>tbReporteAsistencia[[#This Row],[CLAVE DISPOSITIVO]]</f>
        <v>37</v>
      </c>
      <c r="I2129" s="9">
        <f>tbReporteAsistencia[[#This Row],[REGISTRO]]</f>
        <v>43102.74659722222</v>
      </c>
      <c r="J2129" s="12">
        <f>tbReporteAsistencia[[#This Row],[REGISTRO]]</f>
        <v>43102.74659722222</v>
      </c>
    </row>
    <row r="2130" spans="1:10">
      <c r="A2130">
        <v>37</v>
      </c>
      <c r="B2130">
        <v>37</v>
      </c>
      <c r="C2130" t="s">
        <v>96</v>
      </c>
      <c r="D2130" s="2">
        <v>43103.330312500002</v>
      </c>
      <c r="E2130" t="s">
        <v>7</v>
      </c>
      <c r="F2130" t="s">
        <v>8</v>
      </c>
      <c r="G2130" t="str">
        <f>IF(TRIM(LEFT(tbReporteAsistencia[[#This Row],[ESTADO]],7))="ENTRADA",(tbReporteAsistencia[[#This Row],[CLAVE]]&amp;TEXT(tbReporteAsistencia[[#This Row],[REGISTRO]],"dd/mm/yyyy")&amp;TRIM(LEFT(tbReporteAsistencia[[#This Row],[ESTADO]],7))),IF(TRIM(LEFT(tbReporteAsistencia[[#This Row],[ESTADO]],7))="SALIDA",(tbReporteAsistencia[[#This Row],[CLAVE]]&amp;TEXT(tbReporteAsistencia[[#This Row],[REGISTRO]],"dd/mm/yyyy")&amp;TRIM(LEFT(tbReporteAsistencia[[#This Row],[ESTADO]],7))),(tbReporteAsistencia[[#This Row],[CLAVE]]&amp;TEXT(tbReporteAsistencia[[#This Row],[REGISTRO]],"dd/mm/yyyy")&amp;TRIM(LEFT(tbReporteAsistencia[[#This Row],[ESTADO]],17)))))</f>
        <v>3703/01/2018ENTRADA</v>
      </c>
      <c r="H2130">
        <f>tbReporteAsistencia[[#This Row],[CLAVE DISPOSITIVO]]</f>
        <v>37</v>
      </c>
      <c r="I2130" s="9">
        <f>tbReporteAsistencia[[#This Row],[REGISTRO]]</f>
        <v>43103.330312500002</v>
      </c>
      <c r="J2130" s="12">
        <f>tbReporteAsistencia[[#This Row],[REGISTRO]]</f>
        <v>43103.330312500002</v>
      </c>
    </row>
    <row r="2131" spans="1:10">
      <c r="A2131">
        <v>37</v>
      </c>
      <c r="B2131">
        <v>37</v>
      </c>
      <c r="C2131" t="s">
        <v>96</v>
      </c>
      <c r="D2131" s="2">
        <v>43103.721712962964</v>
      </c>
      <c r="E2131" t="s">
        <v>11</v>
      </c>
      <c r="F2131" t="s">
        <v>8</v>
      </c>
      <c r="G2131" t="str">
        <f>IF(TRIM(LEFT(tbReporteAsistencia[[#This Row],[ESTADO]],7))="ENTRADA",(tbReporteAsistencia[[#This Row],[CLAVE]]&amp;TEXT(tbReporteAsistencia[[#This Row],[REGISTRO]],"dd/mm/yyyy")&amp;TRIM(LEFT(tbReporteAsistencia[[#This Row],[ESTADO]],7))),IF(TRIM(LEFT(tbReporteAsistencia[[#This Row],[ESTADO]],7))="SALIDA",(tbReporteAsistencia[[#This Row],[CLAVE]]&amp;TEXT(tbReporteAsistencia[[#This Row],[REGISTRO]],"dd/mm/yyyy")&amp;TRIM(LEFT(tbReporteAsistencia[[#This Row],[ESTADO]],7))),(tbReporteAsistencia[[#This Row],[CLAVE]]&amp;TEXT(tbReporteAsistencia[[#This Row],[REGISTRO]],"dd/mm/yyyy")&amp;TRIM(LEFT(tbReporteAsistencia[[#This Row],[ESTADO]],17)))))</f>
        <v>3703/01/2018SALIDA</v>
      </c>
      <c r="H2131">
        <f>tbReporteAsistencia[[#This Row],[CLAVE DISPOSITIVO]]</f>
        <v>37</v>
      </c>
      <c r="I2131" s="9">
        <f>tbReporteAsistencia[[#This Row],[REGISTRO]]</f>
        <v>43103.721712962964</v>
      </c>
      <c r="J2131" s="12">
        <f>tbReporteAsistencia[[#This Row],[REGISTRO]]</f>
        <v>43103.721712962964</v>
      </c>
    </row>
    <row r="2132" spans="1:10">
      <c r="A2132">
        <v>37</v>
      </c>
      <c r="B2132">
        <v>37</v>
      </c>
      <c r="C2132" t="s">
        <v>96</v>
      </c>
      <c r="D2132" s="2">
        <v>43104.328587962962</v>
      </c>
      <c r="E2132" t="s">
        <v>7</v>
      </c>
      <c r="F2132" t="s">
        <v>8</v>
      </c>
      <c r="G2132" t="str">
        <f>IF(TRIM(LEFT(tbReporteAsistencia[[#This Row],[ESTADO]],7))="ENTRADA",(tbReporteAsistencia[[#This Row],[CLAVE]]&amp;TEXT(tbReporteAsistencia[[#This Row],[REGISTRO]],"dd/mm/yyyy")&amp;TRIM(LEFT(tbReporteAsistencia[[#This Row],[ESTADO]],7))),IF(TRIM(LEFT(tbReporteAsistencia[[#This Row],[ESTADO]],7))="SALIDA",(tbReporteAsistencia[[#This Row],[CLAVE]]&amp;TEXT(tbReporteAsistencia[[#This Row],[REGISTRO]],"dd/mm/yyyy")&amp;TRIM(LEFT(tbReporteAsistencia[[#This Row],[ESTADO]],7))),(tbReporteAsistencia[[#This Row],[CLAVE]]&amp;TEXT(tbReporteAsistencia[[#This Row],[REGISTRO]],"dd/mm/yyyy")&amp;TRIM(LEFT(tbReporteAsistencia[[#This Row],[ESTADO]],17)))))</f>
        <v>3704/01/2018ENTRADA</v>
      </c>
      <c r="H2132">
        <f>tbReporteAsistencia[[#This Row],[CLAVE DISPOSITIVO]]</f>
        <v>37</v>
      </c>
      <c r="I2132" s="9">
        <f>tbReporteAsistencia[[#This Row],[REGISTRO]]</f>
        <v>43104.328587962962</v>
      </c>
      <c r="J2132" s="12">
        <f>tbReporteAsistencia[[#This Row],[REGISTRO]]</f>
        <v>43104.328587962962</v>
      </c>
    </row>
    <row r="2133" spans="1:10">
      <c r="A2133">
        <v>37</v>
      </c>
      <c r="B2133">
        <v>37</v>
      </c>
      <c r="C2133" t="s">
        <v>96</v>
      </c>
      <c r="D2133" s="2">
        <v>43105.335138888891</v>
      </c>
      <c r="E2133" t="s">
        <v>12</v>
      </c>
      <c r="F2133" t="s">
        <v>8</v>
      </c>
      <c r="G2133" t="str">
        <f>IF(TRIM(LEFT(tbReporteAsistencia[[#This Row],[ESTADO]],7))="ENTRADA",(tbReporteAsistencia[[#This Row],[CLAVE]]&amp;TEXT(tbReporteAsistencia[[#This Row],[REGISTRO]],"dd/mm/yyyy")&amp;TRIM(LEFT(tbReporteAsistencia[[#This Row],[ESTADO]],7))),IF(TRIM(LEFT(tbReporteAsistencia[[#This Row],[ESTADO]],7))="SALIDA",(tbReporteAsistencia[[#This Row],[CLAVE]]&amp;TEXT(tbReporteAsistencia[[#This Row],[REGISTRO]],"dd/mm/yyyy")&amp;TRIM(LEFT(tbReporteAsistencia[[#This Row],[ESTADO]],7))),(tbReporteAsistencia[[#This Row],[CLAVE]]&amp;TEXT(tbReporteAsistencia[[#This Row],[REGISTRO]],"dd/mm/yyyy")&amp;TRIM(LEFT(tbReporteAsistencia[[#This Row],[ESTADO]],17)))))</f>
        <v>3705/01/2018ENTRADA</v>
      </c>
      <c r="H2133">
        <f>tbReporteAsistencia[[#This Row],[CLAVE DISPOSITIVO]]</f>
        <v>37</v>
      </c>
      <c r="I2133" s="9">
        <f>tbReporteAsistencia[[#This Row],[REGISTRO]]</f>
        <v>43105.335138888891</v>
      </c>
      <c r="J2133" s="12">
        <f>tbReporteAsistencia[[#This Row],[REGISTRO]]</f>
        <v>43105.335138888891</v>
      </c>
    </row>
    <row r="2134" spans="1:10">
      <c r="A2134">
        <v>37</v>
      </c>
      <c r="B2134">
        <v>37</v>
      </c>
      <c r="C2134" t="s">
        <v>96</v>
      </c>
      <c r="D2134" s="2">
        <v>43105.782488425924</v>
      </c>
      <c r="E2134" t="s">
        <v>11</v>
      </c>
      <c r="F2134" t="s">
        <v>8</v>
      </c>
      <c r="G2134" t="str">
        <f>IF(TRIM(LEFT(tbReporteAsistencia[[#This Row],[ESTADO]],7))="ENTRADA",(tbReporteAsistencia[[#This Row],[CLAVE]]&amp;TEXT(tbReporteAsistencia[[#This Row],[REGISTRO]],"dd/mm/yyyy")&amp;TRIM(LEFT(tbReporteAsistencia[[#This Row],[ESTADO]],7))),IF(TRIM(LEFT(tbReporteAsistencia[[#This Row],[ESTADO]],7))="SALIDA",(tbReporteAsistencia[[#This Row],[CLAVE]]&amp;TEXT(tbReporteAsistencia[[#This Row],[REGISTRO]],"dd/mm/yyyy")&amp;TRIM(LEFT(tbReporteAsistencia[[#This Row],[ESTADO]],7))),(tbReporteAsistencia[[#This Row],[CLAVE]]&amp;TEXT(tbReporteAsistencia[[#This Row],[REGISTRO]],"dd/mm/yyyy")&amp;TRIM(LEFT(tbReporteAsistencia[[#This Row],[ESTADO]],17)))))</f>
        <v>3705/01/2018SALIDA</v>
      </c>
      <c r="H2134">
        <f>tbReporteAsistencia[[#This Row],[CLAVE DISPOSITIVO]]</f>
        <v>37</v>
      </c>
      <c r="I2134" s="9">
        <f>tbReporteAsistencia[[#This Row],[REGISTRO]]</f>
        <v>43105.782488425924</v>
      </c>
      <c r="J2134" s="12">
        <f>tbReporteAsistencia[[#This Row],[REGISTRO]]</f>
        <v>43105.782488425924</v>
      </c>
    </row>
    <row r="2135" spans="1:10">
      <c r="A2135">
        <v>37</v>
      </c>
      <c r="B2135">
        <v>37</v>
      </c>
      <c r="C2135" t="s">
        <v>96</v>
      </c>
      <c r="D2135" s="2">
        <v>43108.330775462964</v>
      </c>
      <c r="E2135" t="s">
        <v>7</v>
      </c>
      <c r="F2135" t="s">
        <v>8</v>
      </c>
      <c r="G2135" t="str">
        <f>IF(TRIM(LEFT(tbReporteAsistencia[[#This Row],[ESTADO]],7))="ENTRADA",(tbReporteAsistencia[[#This Row],[CLAVE]]&amp;TEXT(tbReporteAsistencia[[#This Row],[REGISTRO]],"dd/mm/yyyy")&amp;TRIM(LEFT(tbReporteAsistencia[[#This Row],[ESTADO]],7))),IF(TRIM(LEFT(tbReporteAsistencia[[#This Row],[ESTADO]],7))="SALIDA",(tbReporteAsistencia[[#This Row],[CLAVE]]&amp;TEXT(tbReporteAsistencia[[#This Row],[REGISTRO]],"dd/mm/yyyy")&amp;TRIM(LEFT(tbReporteAsistencia[[#This Row],[ESTADO]],7))),(tbReporteAsistencia[[#This Row],[CLAVE]]&amp;TEXT(tbReporteAsistencia[[#This Row],[REGISTRO]],"dd/mm/yyyy")&amp;TRIM(LEFT(tbReporteAsistencia[[#This Row],[ESTADO]],17)))))</f>
        <v>3708/01/2018ENTRADA</v>
      </c>
      <c r="H2135">
        <f>tbReporteAsistencia[[#This Row],[CLAVE DISPOSITIVO]]</f>
        <v>37</v>
      </c>
      <c r="I2135" s="9">
        <f>tbReporteAsistencia[[#This Row],[REGISTRO]]</f>
        <v>43108.330775462964</v>
      </c>
      <c r="J2135" s="12">
        <f>tbReporteAsistencia[[#This Row],[REGISTRO]]</f>
        <v>43108.330775462964</v>
      </c>
    </row>
    <row r="2136" spans="1:10">
      <c r="A2136">
        <v>37</v>
      </c>
      <c r="B2136">
        <v>37</v>
      </c>
      <c r="C2136" t="s">
        <v>96</v>
      </c>
      <c r="D2136" s="2">
        <v>43108.763240740744</v>
      </c>
      <c r="E2136" t="s">
        <v>11</v>
      </c>
      <c r="F2136" t="s">
        <v>8</v>
      </c>
      <c r="G2136" t="str">
        <f>IF(TRIM(LEFT(tbReporteAsistencia[[#This Row],[ESTADO]],7))="ENTRADA",(tbReporteAsistencia[[#This Row],[CLAVE]]&amp;TEXT(tbReporteAsistencia[[#This Row],[REGISTRO]],"dd/mm/yyyy")&amp;TRIM(LEFT(tbReporteAsistencia[[#This Row],[ESTADO]],7))),IF(TRIM(LEFT(tbReporteAsistencia[[#This Row],[ESTADO]],7))="SALIDA",(tbReporteAsistencia[[#This Row],[CLAVE]]&amp;TEXT(tbReporteAsistencia[[#This Row],[REGISTRO]],"dd/mm/yyyy")&amp;TRIM(LEFT(tbReporteAsistencia[[#This Row],[ESTADO]],7))),(tbReporteAsistencia[[#This Row],[CLAVE]]&amp;TEXT(tbReporteAsistencia[[#This Row],[REGISTRO]],"dd/mm/yyyy")&amp;TRIM(LEFT(tbReporteAsistencia[[#This Row],[ESTADO]],17)))))</f>
        <v>3708/01/2018SALIDA</v>
      </c>
      <c r="H2136">
        <f>tbReporteAsistencia[[#This Row],[CLAVE DISPOSITIVO]]</f>
        <v>37</v>
      </c>
      <c r="I2136" s="9">
        <f>tbReporteAsistencia[[#This Row],[REGISTRO]]</f>
        <v>43108.763240740744</v>
      </c>
      <c r="J2136" s="12">
        <f>tbReporteAsistencia[[#This Row],[REGISTRO]]</f>
        <v>43108.763240740744</v>
      </c>
    </row>
    <row r="2137" spans="1:10">
      <c r="A2137">
        <v>37</v>
      </c>
      <c r="B2137">
        <v>37</v>
      </c>
      <c r="C2137" t="s">
        <v>96</v>
      </c>
      <c r="D2137" s="2">
        <v>43109.315451388888</v>
      </c>
      <c r="E2137" t="s">
        <v>7</v>
      </c>
      <c r="F2137" t="s">
        <v>8</v>
      </c>
      <c r="G2137" t="str">
        <f>IF(TRIM(LEFT(tbReporteAsistencia[[#This Row],[ESTADO]],7))="ENTRADA",(tbReporteAsistencia[[#This Row],[CLAVE]]&amp;TEXT(tbReporteAsistencia[[#This Row],[REGISTRO]],"dd/mm/yyyy")&amp;TRIM(LEFT(tbReporteAsistencia[[#This Row],[ESTADO]],7))),IF(TRIM(LEFT(tbReporteAsistencia[[#This Row],[ESTADO]],7))="SALIDA",(tbReporteAsistencia[[#This Row],[CLAVE]]&amp;TEXT(tbReporteAsistencia[[#This Row],[REGISTRO]],"dd/mm/yyyy")&amp;TRIM(LEFT(tbReporteAsistencia[[#This Row],[ESTADO]],7))),(tbReporteAsistencia[[#This Row],[CLAVE]]&amp;TEXT(tbReporteAsistencia[[#This Row],[REGISTRO]],"dd/mm/yyyy")&amp;TRIM(LEFT(tbReporteAsistencia[[#This Row],[ESTADO]],17)))))</f>
        <v>3709/01/2018ENTRADA</v>
      </c>
      <c r="H2137">
        <f>tbReporteAsistencia[[#This Row],[CLAVE DISPOSITIVO]]</f>
        <v>37</v>
      </c>
      <c r="I2137" s="9">
        <f>tbReporteAsistencia[[#This Row],[REGISTRO]]</f>
        <v>43109.315451388888</v>
      </c>
      <c r="J2137" s="12">
        <f>tbReporteAsistencia[[#This Row],[REGISTRO]]</f>
        <v>43109.315451388888</v>
      </c>
    </row>
    <row r="2138" spans="1:10">
      <c r="D2138" s="2"/>
      <c r="G2138" t="str">
        <f>IF(TRIM(LEFT(tbReporteAsistencia[[#This Row],[ESTADO]],7))="ENTRADA",(tbReporteAsistencia[[#This Row],[CLAVE]]&amp;TEXT(tbReporteAsistencia[[#This Row],[REGISTRO]],"dd/mm/yyyy")&amp;TRIM(LEFT(tbReporteAsistencia[[#This Row],[ESTADO]],7))),IF(TRIM(LEFT(tbReporteAsistencia[[#This Row],[ESTADO]],7))="SALIDA",(tbReporteAsistencia[[#This Row],[CLAVE]]&amp;TEXT(tbReporteAsistencia[[#This Row],[REGISTRO]],"dd/mm/yyyy")&amp;TRIM(LEFT(tbReporteAsistencia[[#This Row],[ESTADO]],7))),(tbReporteAsistencia[[#This Row],[CLAVE]]&amp;TEXT(tbReporteAsistencia[[#This Row],[REGISTRO]],"dd/mm/yyyy")&amp;TRIM(LEFT(tbReporteAsistencia[[#This Row],[ESTADO]],17)))))</f>
        <v>00/01/1900</v>
      </c>
      <c r="H2138">
        <f>tbReporteAsistencia[[#This Row],[CLAVE DISPOSITIVO]]</f>
        <v>0</v>
      </c>
      <c r="I2138" s="9">
        <f>tbReporteAsistencia[[#This Row],[REGISTRO]]</f>
        <v>0</v>
      </c>
      <c r="J2138" s="12">
        <f>tbReporteAsistencia[[#This Row],[REGISTRO]]</f>
        <v>0</v>
      </c>
    </row>
    <row r="2139" spans="1:10">
      <c r="D2139" s="2"/>
      <c r="G2139" t="str">
        <f>IF(TRIM(LEFT(tbReporteAsistencia[[#This Row],[ESTADO]],7))="ENTRADA",(tbReporteAsistencia[[#This Row],[CLAVE]]&amp;TEXT(tbReporteAsistencia[[#This Row],[REGISTRO]],"dd/mm/yyyy")&amp;TRIM(LEFT(tbReporteAsistencia[[#This Row],[ESTADO]],7))),IF(TRIM(LEFT(tbReporteAsistencia[[#This Row],[ESTADO]],7))="SALIDA",(tbReporteAsistencia[[#This Row],[CLAVE]]&amp;TEXT(tbReporteAsistencia[[#This Row],[REGISTRO]],"dd/mm/yyyy")&amp;TRIM(LEFT(tbReporteAsistencia[[#This Row],[ESTADO]],7))),(tbReporteAsistencia[[#This Row],[CLAVE]]&amp;TEXT(tbReporteAsistencia[[#This Row],[REGISTRO]],"dd/mm/yyyy")&amp;TRIM(LEFT(tbReporteAsistencia[[#This Row],[ESTADO]],17)))))</f>
        <v>00/01/1900</v>
      </c>
      <c r="H2139">
        <f>tbReporteAsistencia[[#This Row],[CLAVE DISPOSITIVO]]</f>
        <v>0</v>
      </c>
      <c r="I2139" s="9">
        <f>tbReporteAsistencia[[#This Row],[REGISTRO]]</f>
        <v>0</v>
      </c>
      <c r="J2139" s="12">
        <f>tbReporteAsistencia[[#This Row],[REGISTRO]]</f>
        <v>0</v>
      </c>
    </row>
    <row r="2140" spans="1:10">
      <c r="D2140" s="2"/>
      <c r="G2140" t="str">
        <f>IF(TRIM(LEFT(tbReporteAsistencia[[#This Row],[ESTADO]],7))="ENTRADA",(tbReporteAsistencia[[#This Row],[CLAVE]]&amp;TEXT(tbReporteAsistencia[[#This Row],[REGISTRO]],"dd/mm/yyyy")&amp;TRIM(LEFT(tbReporteAsistencia[[#This Row],[ESTADO]],7))),IF(TRIM(LEFT(tbReporteAsistencia[[#This Row],[ESTADO]],7))="SALIDA",(tbReporteAsistencia[[#This Row],[CLAVE]]&amp;TEXT(tbReporteAsistencia[[#This Row],[REGISTRO]],"dd/mm/yyyy")&amp;TRIM(LEFT(tbReporteAsistencia[[#This Row],[ESTADO]],7))),(tbReporteAsistencia[[#This Row],[CLAVE]]&amp;TEXT(tbReporteAsistencia[[#This Row],[REGISTRO]],"dd/mm/yyyy")&amp;TRIM(LEFT(tbReporteAsistencia[[#This Row],[ESTADO]],17)))))</f>
        <v>00/01/1900</v>
      </c>
      <c r="H2140">
        <f>tbReporteAsistencia[[#This Row],[CLAVE DISPOSITIVO]]</f>
        <v>0</v>
      </c>
      <c r="I2140" s="9">
        <f>tbReporteAsistencia[[#This Row],[REGISTRO]]</f>
        <v>0</v>
      </c>
      <c r="J2140" s="12">
        <f>tbReporteAsistencia[[#This Row],[REGISTRO]]</f>
        <v>0</v>
      </c>
    </row>
    <row r="2141" spans="1:10">
      <c r="D2141" s="2"/>
      <c r="G2141" t="str">
        <f>IF(TRIM(LEFT(tbReporteAsistencia[[#This Row],[ESTADO]],7))="ENTRADA",(tbReporteAsistencia[[#This Row],[CLAVE]]&amp;TEXT(tbReporteAsistencia[[#This Row],[REGISTRO]],"dd/mm/yyyy")&amp;TRIM(LEFT(tbReporteAsistencia[[#This Row],[ESTADO]],7))),IF(TRIM(LEFT(tbReporteAsistencia[[#This Row],[ESTADO]],7))="SALIDA",(tbReporteAsistencia[[#This Row],[CLAVE]]&amp;TEXT(tbReporteAsistencia[[#This Row],[REGISTRO]],"dd/mm/yyyy")&amp;TRIM(LEFT(tbReporteAsistencia[[#This Row],[ESTADO]],7))),(tbReporteAsistencia[[#This Row],[CLAVE]]&amp;TEXT(tbReporteAsistencia[[#This Row],[REGISTRO]],"dd/mm/yyyy")&amp;TRIM(LEFT(tbReporteAsistencia[[#This Row],[ESTADO]],17)))))</f>
        <v>00/01/1900</v>
      </c>
      <c r="H2141">
        <f>tbReporteAsistencia[[#This Row],[CLAVE DISPOSITIVO]]</f>
        <v>0</v>
      </c>
      <c r="I2141" s="9">
        <f>tbReporteAsistencia[[#This Row],[REGISTRO]]</f>
        <v>0</v>
      </c>
      <c r="J2141" s="12">
        <f>tbReporteAsistencia[[#This Row],[REGISTRO]]</f>
        <v>0</v>
      </c>
    </row>
    <row r="2142" spans="1:10">
      <c r="D2142" s="2"/>
      <c r="G2142" t="str">
        <f>IF(TRIM(LEFT(tbReporteAsistencia[[#This Row],[ESTADO]],7))="ENTRADA",(tbReporteAsistencia[[#This Row],[CLAVE]]&amp;TEXT(tbReporteAsistencia[[#This Row],[REGISTRO]],"dd/mm/yyyy")&amp;TRIM(LEFT(tbReporteAsistencia[[#This Row],[ESTADO]],7))),IF(TRIM(LEFT(tbReporteAsistencia[[#This Row],[ESTADO]],7))="SALIDA",(tbReporteAsistencia[[#This Row],[CLAVE]]&amp;TEXT(tbReporteAsistencia[[#This Row],[REGISTRO]],"dd/mm/yyyy")&amp;TRIM(LEFT(tbReporteAsistencia[[#This Row],[ESTADO]],7))),(tbReporteAsistencia[[#This Row],[CLAVE]]&amp;TEXT(tbReporteAsistencia[[#This Row],[REGISTRO]],"dd/mm/yyyy")&amp;TRIM(LEFT(tbReporteAsistencia[[#This Row],[ESTADO]],17)))))</f>
        <v>00/01/1900</v>
      </c>
      <c r="H2142">
        <f>tbReporteAsistencia[[#This Row],[CLAVE DISPOSITIVO]]</f>
        <v>0</v>
      </c>
      <c r="I2142" s="9">
        <f>tbReporteAsistencia[[#This Row],[REGISTRO]]</f>
        <v>0</v>
      </c>
      <c r="J2142" s="12">
        <f>tbReporteAsistencia[[#This Row],[REGISTRO]]</f>
        <v>0</v>
      </c>
    </row>
    <row r="2143" spans="1:10">
      <c r="D2143" s="2"/>
      <c r="G2143" t="str">
        <f>IF(TRIM(LEFT(tbReporteAsistencia[[#This Row],[ESTADO]],7))="ENTRADA",(tbReporteAsistencia[[#This Row],[CLAVE]]&amp;TEXT(tbReporteAsistencia[[#This Row],[REGISTRO]],"dd/mm/yyyy")&amp;TRIM(LEFT(tbReporteAsistencia[[#This Row],[ESTADO]],7))),IF(TRIM(LEFT(tbReporteAsistencia[[#This Row],[ESTADO]],7))="SALIDA",(tbReporteAsistencia[[#This Row],[CLAVE]]&amp;TEXT(tbReporteAsistencia[[#This Row],[REGISTRO]],"dd/mm/yyyy")&amp;TRIM(LEFT(tbReporteAsistencia[[#This Row],[ESTADO]],7))),(tbReporteAsistencia[[#This Row],[CLAVE]]&amp;TEXT(tbReporteAsistencia[[#This Row],[REGISTRO]],"dd/mm/yyyy")&amp;TRIM(LEFT(tbReporteAsistencia[[#This Row],[ESTADO]],17)))))</f>
        <v>00/01/1900</v>
      </c>
      <c r="H2143">
        <f>tbReporteAsistencia[[#This Row],[CLAVE DISPOSITIVO]]</f>
        <v>0</v>
      </c>
      <c r="I2143" s="9">
        <f>tbReporteAsistencia[[#This Row],[REGISTRO]]</f>
        <v>0</v>
      </c>
      <c r="J2143" s="12">
        <f>tbReporteAsistencia[[#This Row],[REGISTRO]]</f>
        <v>0</v>
      </c>
    </row>
    <row r="2144" spans="1:10">
      <c r="D2144" s="2"/>
      <c r="G2144" t="str">
        <f>IF(TRIM(LEFT(tbReporteAsistencia[[#This Row],[ESTADO]],7))="ENTRADA",(tbReporteAsistencia[[#This Row],[CLAVE]]&amp;TEXT(tbReporteAsistencia[[#This Row],[REGISTRO]],"dd/mm/yyyy")&amp;TRIM(LEFT(tbReporteAsistencia[[#This Row],[ESTADO]],7))),IF(TRIM(LEFT(tbReporteAsistencia[[#This Row],[ESTADO]],7))="SALIDA",(tbReporteAsistencia[[#This Row],[CLAVE]]&amp;TEXT(tbReporteAsistencia[[#This Row],[REGISTRO]],"dd/mm/yyyy")&amp;TRIM(LEFT(tbReporteAsistencia[[#This Row],[ESTADO]],7))),(tbReporteAsistencia[[#This Row],[CLAVE]]&amp;TEXT(tbReporteAsistencia[[#This Row],[REGISTRO]],"dd/mm/yyyy")&amp;TRIM(LEFT(tbReporteAsistencia[[#This Row],[ESTADO]],17)))))</f>
        <v>00/01/1900</v>
      </c>
      <c r="H2144">
        <f>tbReporteAsistencia[[#This Row],[CLAVE DISPOSITIVO]]</f>
        <v>0</v>
      </c>
      <c r="I2144" s="9">
        <f>tbReporteAsistencia[[#This Row],[REGISTRO]]</f>
        <v>0</v>
      </c>
      <c r="J2144" s="12">
        <f>tbReporteAsistencia[[#This Row],[REGISTRO]]</f>
        <v>0</v>
      </c>
    </row>
    <row r="2145" spans="4:10">
      <c r="D2145" s="2"/>
      <c r="G2145" t="str">
        <f>IF(TRIM(LEFT(tbReporteAsistencia[[#This Row],[ESTADO]],7))="ENTRADA",(tbReporteAsistencia[[#This Row],[CLAVE]]&amp;TEXT(tbReporteAsistencia[[#This Row],[REGISTRO]],"dd/mm/yyyy")&amp;TRIM(LEFT(tbReporteAsistencia[[#This Row],[ESTADO]],7))),IF(TRIM(LEFT(tbReporteAsistencia[[#This Row],[ESTADO]],7))="SALIDA",(tbReporteAsistencia[[#This Row],[CLAVE]]&amp;TEXT(tbReporteAsistencia[[#This Row],[REGISTRO]],"dd/mm/yyyy")&amp;TRIM(LEFT(tbReporteAsistencia[[#This Row],[ESTADO]],7))),(tbReporteAsistencia[[#This Row],[CLAVE]]&amp;TEXT(tbReporteAsistencia[[#This Row],[REGISTRO]],"dd/mm/yyyy")&amp;TRIM(LEFT(tbReporteAsistencia[[#This Row],[ESTADO]],17)))))</f>
        <v>00/01/1900</v>
      </c>
      <c r="H2145">
        <f>tbReporteAsistencia[[#This Row],[CLAVE DISPOSITIVO]]</f>
        <v>0</v>
      </c>
      <c r="I2145" s="9">
        <f>tbReporteAsistencia[[#This Row],[REGISTRO]]</f>
        <v>0</v>
      </c>
      <c r="J2145" s="12">
        <f>tbReporteAsistencia[[#This Row],[REGISTRO]]</f>
        <v>0</v>
      </c>
    </row>
    <row r="2146" spans="4:10">
      <c r="D2146" s="2"/>
      <c r="G2146" t="str">
        <f>IF(TRIM(LEFT(tbReporteAsistencia[[#This Row],[ESTADO]],7))="ENTRADA",(tbReporteAsistencia[[#This Row],[CLAVE]]&amp;TEXT(tbReporteAsistencia[[#This Row],[REGISTRO]],"dd/mm/yyyy")&amp;TRIM(LEFT(tbReporteAsistencia[[#This Row],[ESTADO]],7))),IF(TRIM(LEFT(tbReporteAsistencia[[#This Row],[ESTADO]],7))="SALIDA",(tbReporteAsistencia[[#This Row],[CLAVE]]&amp;TEXT(tbReporteAsistencia[[#This Row],[REGISTRO]],"dd/mm/yyyy")&amp;TRIM(LEFT(tbReporteAsistencia[[#This Row],[ESTADO]],7))),(tbReporteAsistencia[[#This Row],[CLAVE]]&amp;TEXT(tbReporteAsistencia[[#This Row],[REGISTRO]],"dd/mm/yyyy")&amp;TRIM(LEFT(tbReporteAsistencia[[#This Row],[ESTADO]],17)))))</f>
        <v>00/01/1900</v>
      </c>
      <c r="H2146">
        <f>tbReporteAsistencia[[#This Row],[CLAVE DISPOSITIVO]]</f>
        <v>0</v>
      </c>
      <c r="I2146" s="9">
        <f>tbReporteAsistencia[[#This Row],[REGISTRO]]</f>
        <v>0</v>
      </c>
      <c r="J2146" s="12">
        <f>tbReporteAsistencia[[#This Row],[REGISTRO]]</f>
        <v>0</v>
      </c>
    </row>
    <row r="2147" spans="4:10">
      <c r="D2147" s="2"/>
      <c r="G2147" t="str">
        <f>IF(TRIM(LEFT(tbReporteAsistencia[[#This Row],[ESTADO]],7))="ENTRADA",(tbReporteAsistencia[[#This Row],[CLAVE]]&amp;TEXT(tbReporteAsistencia[[#This Row],[REGISTRO]],"dd/mm/yyyy")&amp;TRIM(LEFT(tbReporteAsistencia[[#This Row],[ESTADO]],7))),IF(TRIM(LEFT(tbReporteAsistencia[[#This Row],[ESTADO]],7))="SALIDA",(tbReporteAsistencia[[#This Row],[CLAVE]]&amp;TEXT(tbReporteAsistencia[[#This Row],[REGISTRO]],"dd/mm/yyyy")&amp;TRIM(LEFT(tbReporteAsistencia[[#This Row],[ESTADO]],7))),(tbReporteAsistencia[[#This Row],[CLAVE]]&amp;TEXT(tbReporteAsistencia[[#This Row],[REGISTRO]],"dd/mm/yyyy")&amp;TRIM(LEFT(tbReporteAsistencia[[#This Row],[ESTADO]],17)))))</f>
        <v>00/01/1900</v>
      </c>
      <c r="H2147">
        <f>tbReporteAsistencia[[#This Row],[CLAVE DISPOSITIVO]]</f>
        <v>0</v>
      </c>
      <c r="I2147" s="9">
        <f>tbReporteAsistencia[[#This Row],[REGISTRO]]</f>
        <v>0</v>
      </c>
      <c r="J2147" s="12">
        <f>tbReporteAsistencia[[#This Row],[REGISTRO]]</f>
        <v>0</v>
      </c>
    </row>
    <row r="2148" spans="4:10">
      <c r="D2148" s="2"/>
      <c r="G2148" t="str">
        <f>IF(TRIM(LEFT(tbReporteAsistencia[[#This Row],[ESTADO]],7))="ENTRADA",(tbReporteAsistencia[[#This Row],[CLAVE]]&amp;TEXT(tbReporteAsistencia[[#This Row],[REGISTRO]],"dd/mm/yyyy")&amp;TRIM(LEFT(tbReporteAsistencia[[#This Row],[ESTADO]],7))),IF(TRIM(LEFT(tbReporteAsistencia[[#This Row],[ESTADO]],7))="SALIDA",(tbReporteAsistencia[[#This Row],[CLAVE]]&amp;TEXT(tbReporteAsistencia[[#This Row],[REGISTRO]],"dd/mm/yyyy")&amp;TRIM(LEFT(tbReporteAsistencia[[#This Row],[ESTADO]],7))),(tbReporteAsistencia[[#This Row],[CLAVE]]&amp;TEXT(tbReporteAsistencia[[#This Row],[REGISTRO]],"dd/mm/yyyy")&amp;TRIM(LEFT(tbReporteAsistencia[[#This Row],[ESTADO]],17)))))</f>
        <v>00/01/1900</v>
      </c>
      <c r="H2148">
        <f>tbReporteAsistencia[[#This Row],[CLAVE DISPOSITIVO]]</f>
        <v>0</v>
      </c>
      <c r="I2148" s="9">
        <f>tbReporteAsistencia[[#This Row],[REGISTRO]]</f>
        <v>0</v>
      </c>
      <c r="J2148" s="12">
        <f>tbReporteAsistencia[[#This Row],[REGISTRO]]</f>
        <v>0</v>
      </c>
    </row>
    <row r="2149" spans="4:10">
      <c r="D2149" s="2"/>
      <c r="G2149" t="str">
        <f>IF(TRIM(LEFT(tbReporteAsistencia[[#This Row],[ESTADO]],7))="ENTRADA",(tbReporteAsistencia[[#This Row],[CLAVE]]&amp;TEXT(tbReporteAsistencia[[#This Row],[REGISTRO]],"dd/mm/yyyy")&amp;TRIM(LEFT(tbReporteAsistencia[[#This Row],[ESTADO]],7))),IF(TRIM(LEFT(tbReporteAsistencia[[#This Row],[ESTADO]],7))="SALIDA",(tbReporteAsistencia[[#This Row],[CLAVE]]&amp;TEXT(tbReporteAsistencia[[#This Row],[REGISTRO]],"dd/mm/yyyy")&amp;TRIM(LEFT(tbReporteAsistencia[[#This Row],[ESTADO]],7))),(tbReporteAsistencia[[#This Row],[CLAVE]]&amp;TEXT(tbReporteAsistencia[[#This Row],[REGISTRO]],"dd/mm/yyyy")&amp;TRIM(LEFT(tbReporteAsistencia[[#This Row],[ESTADO]],17)))))</f>
        <v>00/01/1900</v>
      </c>
      <c r="H2149">
        <f>tbReporteAsistencia[[#This Row],[CLAVE DISPOSITIVO]]</f>
        <v>0</v>
      </c>
      <c r="I2149" s="9">
        <f>tbReporteAsistencia[[#This Row],[REGISTRO]]</f>
        <v>0</v>
      </c>
      <c r="J2149" s="12">
        <f>tbReporteAsistencia[[#This Row],[REGISTRO]]</f>
        <v>0</v>
      </c>
    </row>
    <row r="2150" spans="4:10">
      <c r="D2150" s="2"/>
      <c r="G2150" t="str">
        <f>IF(TRIM(LEFT(tbReporteAsistencia[[#This Row],[ESTADO]],7))="ENTRADA",(tbReporteAsistencia[[#This Row],[CLAVE]]&amp;TEXT(tbReporteAsistencia[[#This Row],[REGISTRO]],"dd/mm/yyyy")&amp;TRIM(LEFT(tbReporteAsistencia[[#This Row],[ESTADO]],7))),IF(TRIM(LEFT(tbReporteAsistencia[[#This Row],[ESTADO]],7))="SALIDA",(tbReporteAsistencia[[#This Row],[CLAVE]]&amp;TEXT(tbReporteAsistencia[[#This Row],[REGISTRO]],"dd/mm/yyyy")&amp;TRIM(LEFT(tbReporteAsistencia[[#This Row],[ESTADO]],7))),(tbReporteAsistencia[[#This Row],[CLAVE]]&amp;TEXT(tbReporteAsistencia[[#This Row],[REGISTRO]],"dd/mm/yyyy")&amp;TRIM(LEFT(tbReporteAsistencia[[#This Row],[ESTADO]],17)))))</f>
        <v>00/01/1900</v>
      </c>
      <c r="H2150">
        <f>tbReporteAsistencia[[#This Row],[CLAVE DISPOSITIVO]]</f>
        <v>0</v>
      </c>
      <c r="I2150" s="9">
        <f>tbReporteAsistencia[[#This Row],[REGISTRO]]</f>
        <v>0</v>
      </c>
      <c r="J2150" s="12">
        <f>tbReporteAsistencia[[#This Row],[REGISTRO]]</f>
        <v>0</v>
      </c>
    </row>
    <row r="2151" spans="4:10">
      <c r="D2151" s="2"/>
      <c r="G2151" t="str">
        <f>IF(TRIM(LEFT(tbReporteAsistencia[[#This Row],[ESTADO]],7))="ENTRADA",(tbReporteAsistencia[[#This Row],[CLAVE]]&amp;TEXT(tbReporteAsistencia[[#This Row],[REGISTRO]],"dd/mm/yyyy")&amp;TRIM(LEFT(tbReporteAsistencia[[#This Row],[ESTADO]],7))),IF(TRIM(LEFT(tbReporteAsistencia[[#This Row],[ESTADO]],7))="SALIDA",(tbReporteAsistencia[[#This Row],[CLAVE]]&amp;TEXT(tbReporteAsistencia[[#This Row],[REGISTRO]],"dd/mm/yyyy")&amp;TRIM(LEFT(tbReporteAsistencia[[#This Row],[ESTADO]],7))),(tbReporteAsistencia[[#This Row],[CLAVE]]&amp;TEXT(tbReporteAsistencia[[#This Row],[REGISTRO]],"dd/mm/yyyy")&amp;TRIM(LEFT(tbReporteAsistencia[[#This Row],[ESTADO]],17)))))</f>
        <v>00/01/1900</v>
      </c>
      <c r="H2151">
        <f>tbReporteAsistencia[[#This Row],[CLAVE DISPOSITIVO]]</f>
        <v>0</v>
      </c>
      <c r="I2151" s="9">
        <f>tbReporteAsistencia[[#This Row],[REGISTRO]]</f>
        <v>0</v>
      </c>
      <c r="J2151" s="12">
        <f>tbReporteAsistencia[[#This Row],[REGISTRO]]</f>
        <v>0</v>
      </c>
    </row>
    <row r="2152" spans="4:10">
      <c r="D2152" s="2"/>
      <c r="G2152" t="str">
        <f>IF(TRIM(LEFT(tbReporteAsistencia[[#This Row],[ESTADO]],7))="ENTRADA",(tbReporteAsistencia[[#This Row],[CLAVE]]&amp;TEXT(tbReporteAsistencia[[#This Row],[REGISTRO]],"dd/mm/yyyy")&amp;TRIM(LEFT(tbReporteAsistencia[[#This Row],[ESTADO]],7))),IF(TRIM(LEFT(tbReporteAsistencia[[#This Row],[ESTADO]],7))="SALIDA",(tbReporteAsistencia[[#This Row],[CLAVE]]&amp;TEXT(tbReporteAsistencia[[#This Row],[REGISTRO]],"dd/mm/yyyy")&amp;TRIM(LEFT(tbReporteAsistencia[[#This Row],[ESTADO]],7))),(tbReporteAsistencia[[#This Row],[CLAVE]]&amp;TEXT(tbReporteAsistencia[[#This Row],[REGISTRO]],"dd/mm/yyyy")&amp;TRIM(LEFT(tbReporteAsistencia[[#This Row],[ESTADO]],17)))))</f>
        <v>00/01/1900</v>
      </c>
      <c r="H2152">
        <f>tbReporteAsistencia[[#This Row],[CLAVE DISPOSITIVO]]</f>
        <v>0</v>
      </c>
      <c r="I2152" s="9">
        <f>tbReporteAsistencia[[#This Row],[REGISTRO]]</f>
        <v>0</v>
      </c>
      <c r="J2152" s="12">
        <f>tbReporteAsistencia[[#This Row],[REGISTRO]]</f>
        <v>0</v>
      </c>
    </row>
    <row r="2153" spans="4:10">
      <c r="D2153" s="2"/>
      <c r="G2153" t="str">
        <f>IF(TRIM(LEFT(tbReporteAsistencia[[#This Row],[ESTADO]],7))="ENTRADA",(tbReporteAsistencia[[#This Row],[CLAVE]]&amp;TEXT(tbReporteAsistencia[[#This Row],[REGISTRO]],"dd/mm/yyyy")&amp;TRIM(LEFT(tbReporteAsistencia[[#This Row],[ESTADO]],7))),IF(TRIM(LEFT(tbReporteAsistencia[[#This Row],[ESTADO]],7))="SALIDA",(tbReporteAsistencia[[#This Row],[CLAVE]]&amp;TEXT(tbReporteAsistencia[[#This Row],[REGISTRO]],"dd/mm/yyyy")&amp;TRIM(LEFT(tbReporteAsistencia[[#This Row],[ESTADO]],7))),(tbReporteAsistencia[[#This Row],[CLAVE]]&amp;TEXT(tbReporteAsistencia[[#This Row],[REGISTRO]],"dd/mm/yyyy")&amp;TRIM(LEFT(tbReporteAsistencia[[#This Row],[ESTADO]],17)))))</f>
        <v>00/01/1900</v>
      </c>
      <c r="H2153">
        <f>tbReporteAsistencia[[#This Row],[CLAVE DISPOSITIVO]]</f>
        <v>0</v>
      </c>
      <c r="I2153" s="9">
        <f>tbReporteAsistencia[[#This Row],[REGISTRO]]</f>
        <v>0</v>
      </c>
      <c r="J2153" s="12">
        <f>tbReporteAsistencia[[#This Row],[REGISTRO]]</f>
        <v>0</v>
      </c>
    </row>
    <row r="2154" spans="4:10">
      <c r="D2154" s="2"/>
      <c r="G2154" t="str">
        <f>IF(TRIM(LEFT(tbReporteAsistencia[[#This Row],[ESTADO]],7))="ENTRADA",(tbReporteAsistencia[[#This Row],[CLAVE]]&amp;TEXT(tbReporteAsistencia[[#This Row],[REGISTRO]],"dd/mm/yyyy")&amp;TRIM(LEFT(tbReporteAsistencia[[#This Row],[ESTADO]],7))),IF(TRIM(LEFT(tbReporteAsistencia[[#This Row],[ESTADO]],7))="SALIDA",(tbReporteAsistencia[[#This Row],[CLAVE]]&amp;TEXT(tbReporteAsistencia[[#This Row],[REGISTRO]],"dd/mm/yyyy")&amp;TRIM(LEFT(tbReporteAsistencia[[#This Row],[ESTADO]],7))),(tbReporteAsistencia[[#This Row],[CLAVE]]&amp;TEXT(tbReporteAsistencia[[#This Row],[REGISTRO]],"dd/mm/yyyy")&amp;TRIM(LEFT(tbReporteAsistencia[[#This Row],[ESTADO]],17)))))</f>
        <v>00/01/1900</v>
      </c>
      <c r="H2154">
        <f>tbReporteAsistencia[[#This Row],[CLAVE DISPOSITIVO]]</f>
        <v>0</v>
      </c>
      <c r="I2154" s="9">
        <f>tbReporteAsistencia[[#This Row],[REGISTRO]]</f>
        <v>0</v>
      </c>
      <c r="J2154" s="12">
        <f>tbReporteAsistencia[[#This Row],[REGISTRO]]</f>
        <v>0</v>
      </c>
    </row>
    <row r="2155" spans="4:10">
      <c r="D2155" s="2"/>
      <c r="G2155" t="str">
        <f>IF(TRIM(LEFT(tbReporteAsistencia[[#This Row],[ESTADO]],7))="ENTRADA",(tbReporteAsistencia[[#This Row],[CLAVE]]&amp;TEXT(tbReporteAsistencia[[#This Row],[REGISTRO]],"dd/mm/yyyy")&amp;TRIM(LEFT(tbReporteAsistencia[[#This Row],[ESTADO]],7))),IF(TRIM(LEFT(tbReporteAsistencia[[#This Row],[ESTADO]],7))="SALIDA",(tbReporteAsistencia[[#This Row],[CLAVE]]&amp;TEXT(tbReporteAsistencia[[#This Row],[REGISTRO]],"dd/mm/yyyy")&amp;TRIM(LEFT(tbReporteAsistencia[[#This Row],[ESTADO]],7))),(tbReporteAsistencia[[#This Row],[CLAVE]]&amp;TEXT(tbReporteAsistencia[[#This Row],[REGISTRO]],"dd/mm/yyyy")&amp;TRIM(LEFT(tbReporteAsistencia[[#This Row],[ESTADO]],17)))))</f>
        <v>00/01/1900</v>
      </c>
      <c r="H2155">
        <f>tbReporteAsistencia[[#This Row],[CLAVE DISPOSITIVO]]</f>
        <v>0</v>
      </c>
      <c r="I2155" s="9">
        <f>tbReporteAsistencia[[#This Row],[REGISTRO]]</f>
        <v>0</v>
      </c>
      <c r="J2155" s="12">
        <f>tbReporteAsistencia[[#This Row],[REGISTRO]]</f>
        <v>0</v>
      </c>
    </row>
    <row r="2156" spans="4:10">
      <c r="D2156" s="2"/>
      <c r="G2156" t="str">
        <f>IF(TRIM(LEFT(tbReporteAsistencia[[#This Row],[ESTADO]],7))="ENTRADA",(tbReporteAsistencia[[#This Row],[CLAVE]]&amp;TEXT(tbReporteAsistencia[[#This Row],[REGISTRO]],"dd/mm/yyyy")&amp;TRIM(LEFT(tbReporteAsistencia[[#This Row],[ESTADO]],7))),IF(TRIM(LEFT(tbReporteAsistencia[[#This Row],[ESTADO]],7))="SALIDA",(tbReporteAsistencia[[#This Row],[CLAVE]]&amp;TEXT(tbReporteAsistencia[[#This Row],[REGISTRO]],"dd/mm/yyyy")&amp;TRIM(LEFT(tbReporteAsistencia[[#This Row],[ESTADO]],7))),(tbReporteAsistencia[[#This Row],[CLAVE]]&amp;TEXT(tbReporteAsistencia[[#This Row],[REGISTRO]],"dd/mm/yyyy")&amp;TRIM(LEFT(tbReporteAsistencia[[#This Row],[ESTADO]],17)))))</f>
        <v>00/01/1900</v>
      </c>
      <c r="H2156">
        <f>tbReporteAsistencia[[#This Row],[CLAVE DISPOSITIVO]]</f>
        <v>0</v>
      </c>
      <c r="I2156" s="9">
        <f>tbReporteAsistencia[[#This Row],[REGISTRO]]</f>
        <v>0</v>
      </c>
      <c r="J2156" s="12">
        <f>tbReporteAsistencia[[#This Row],[REGISTRO]]</f>
        <v>0</v>
      </c>
    </row>
    <row r="2157" spans="4:10">
      <c r="D2157" s="2"/>
      <c r="G2157" t="str">
        <f>IF(TRIM(LEFT(tbReporteAsistencia[[#This Row],[ESTADO]],7))="ENTRADA",(tbReporteAsistencia[[#This Row],[CLAVE]]&amp;TEXT(tbReporteAsistencia[[#This Row],[REGISTRO]],"dd/mm/yyyy")&amp;TRIM(LEFT(tbReporteAsistencia[[#This Row],[ESTADO]],7))),IF(TRIM(LEFT(tbReporteAsistencia[[#This Row],[ESTADO]],7))="SALIDA",(tbReporteAsistencia[[#This Row],[CLAVE]]&amp;TEXT(tbReporteAsistencia[[#This Row],[REGISTRO]],"dd/mm/yyyy")&amp;TRIM(LEFT(tbReporteAsistencia[[#This Row],[ESTADO]],7))),(tbReporteAsistencia[[#This Row],[CLAVE]]&amp;TEXT(tbReporteAsistencia[[#This Row],[REGISTRO]],"dd/mm/yyyy")&amp;TRIM(LEFT(tbReporteAsistencia[[#This Row],[ESTADO]],17)))))</f>
        <v>00/01/1900</v>
      </c>
      <c r="H2157">
        <f>tbReporteAsistencia[[#This Row],[CLAVE DISPOSITIVO]]</f>
        <v>0</v>
      </c>
      <c r="I2157" s="9">
        <f>tbReporteAsistencia[[#This Row],[REGISTRO]]</f>
        <v>0</v>
      </c>
      <c r="J2157" s="12">
        <f>tbReporteAsistencia[[#This Row],[REGISTRO]]</f>
        <v>0</v>
      </c>
    </row>
    <row r="2158" spans="4:10">
      <c r="D2158" s="2"/>
      <c r="G2158" t="str">
        <f>IF(TRIM(LEFT(tbReporteAsistencia[[#This Row],[ESTADO]],7))="ENTRADA",(tbReporteAsistencia[[#This Row],[CLAVE]]&amp;TEXT(tbReporteAsistencia[[#This Row],[REGISTRO]],"dd/mm/yyyy")&amp;TRIM(LEFT(tbReporteAsistencia[[#This Row],[ESTADO]],7))),IF(TRIM(LEFT(tbReporteAsistencia[[#This Row],[ESTADO]],7))="SALIDA",(tbReporteAsistencia[[#This Row],[CLAVE]]&amp;TEXT(tbReporteAsistencia[[#This Row],[REGISTRO]],"dd/mm/yyyy")&amp;TRIM(LEFT(tbReporteAsistencia[[#This Row],[ESTADO]],7))),(tbReporteAsistencia[[#This Row],[CLAVE]]&amp;TEXT(tbReporteAsistencia[[#This Row],[REGISTRO]],"dd/mm/yyyy")&amp;TRIM(LEFT(tbReporteAsistencia[[#This Row],[ESTADO]],17)))))</f>
        <v>00/01/1900</v>
      </c>
      <c r="H2158">
        <f>tbReporteAsistencia[[#This Row],[CLAVE DISPOSITIVO]]</f>
        <v>0</v>
      </c>
      <c r="I2158" s="9">
        <f>tbReporteAsistencia[[#This Row],[REGISTRO]]</f>
        <v>0</v>
      </c>
      <c r="J2158" s="12">
        <f>tbReporteAsistencia[[#This Row],[REGISTRO]]</f>
        <v>0</v>
      </c>
    </row>
    <row r="2159" spans="4:10">
      <c r="D2159" s="2"/>
      <c r="G2159" t="str">
        <f>IF(TRIM(LEFT(tbReporteAsistencia[[#This Row],[ESTADO]],7))="ENTRADA",(tbReporteAsistencia[[#This Row],[CLAVE]]&amp;TEXT(tbReporteAsistencia[[#This Row],[REGISTRO]],"dd/mm/yyyy")&amp;TRIM(LEFT(tbReporteAsistencia[[#This Row],[ESTADO]],7))),IF(TRIM(LEFT(tbReporteAsistencia[[#This Row],[ESTADO]],7))="SALIDA",(tbReporteAsistencia[[#This Row],[CLAVE]]&amp;TEXT(tbReporteAsistencia[[#This Row],[REGISTRO]],"dd/mm/yyyy")&amp;TRIM(LEFT(tbReporteAsistencia[[#This Row],[ESTADO]],7))),(tbReporteAsistencia[[#This Row],[CLAVE]]&amp;TEXT(tbReporteAsistencia[[#This Row],[REGISTRO]],"dd/mm/yyyy")&amp;TRIM(LEFT(tbReporteAsistencia[[#This Row],[ESTADO]],17)))))</f>
        <v>00/01/1900</v>
      </c>
      <c r="H2159">
        <f>tbReporteAsistencia[[#This Row],[CLAVE DISPOSITIVO]]</f>
        <v>0</v>
      </c>
      <c r="I2159" s="9">
        <f>tbReporteAsistencia[[#This Row],[REGISTRO]]</f>
        <v>0</v>
      </c>
      <c r="J2159" s="12">
        <f>tbReporteAsistencia[[#This Row],[REGISTRO]]</f>
        <v>0</v>
      </c>
    </row>
    <row r="2160" spans="4:10">
      <c r="D2160" s="2"/>
      <c r="G2160" t="str">
        <f>IF(TRIM(LEFT(tbReporteAsistencia[[#This Row],[ESTADO]],7))="ENTRADA",(tbReporteAsistencia[[#This Row],[CLAVE]]&amp;TEXT(tbReporteAsistencia[[#This Row],[REGISTRO]],"dd/mm/yyyy")&amp;TRIM(LEFT(tbReporteAsistencia[[#This Row],[ESTADO]],7))),IF(TRIM(LEFT(tbReporteAsistencia[[#This Row],[ESTADO]],7))="SALIDA",(tbReporteAsistencia[[#This Row],[CLAVE]]&amp;TEXT(tbReporteAsistencia[[#This Row],[REGISTRO]],"dd/mm/yyyy")&amp;TRIM(LEFT(tbReporteAsistencia[[#This Row],[ESTADO]],7))),(tbReporteAsistencia[[#This Row],[CLAVE]]&amp;TEXT(tbReporteAsistencia[[#This Row],[REGISTRO]],"dd/mm/yyyy")&amp;TRIM(LEFT(tbReporteAsistencia[[#This Row],[ESTADO]],17)))))</f>
        <v>00/01/1900</v>
      </c>
      <c r="H2160">
        <f>tbReporteAsistencia[[#This Row],[CLAVE DISPOSITIVO]]</f>
        <v>0</v>
      </c>
      <c r="I2160" s="9">
        <f>tbReporteAsistencia[[#This Row],[REGISTRO]]</f>
        <v>0</v>
      </c>
      <c r="J2160" s="12">
        <f>tbReporteAsistencia[[#This Row],[REGISTRO]]</f>
        <v>0</v>
      </c>
    </row>
    <row r="2161" spans="4:10">
      <c r="D2161" s="2"/>
      <c r="G2161" t="str">
        <f>IF(TRIM(LEFT(tbReporteAsistencia[[#This Row],[ESTADO]],7))="ENTRADA",(tbReporteAsistencia[[#This Row],[CLAVE]]&amp;TEXT(tbReporteAsistencia[[#This Row],[REGISTRO]],"dd/mm/yyyy")&amp;TRIM(LEFT(tbReporteAsistencia[[#This Row],[ESTADO]],7))),IF(TRIM(LEFT(tbReporteAsistencia[[#This Row],[ESTADO]],7))="SALIDA",(tbReporteAsistencia[[#This Row],[CLAVE]]&amp;TEXT(tbReporteAsistencia[[#This Row],[REGISTRO]],"dd/mm/yyyy")&amp;TRIM(LEFT(tbReporteAsistencia[[#This Row],[ESTADO]],7))),(tbReporteAsistencia[[#This Row],[CLAVE]]&amp;TEXT(tbReporteAsistencia[[#This Row],[REGISTRO]],"dd/mm/yyyy")&amp;TRIM(LEFT(tbReporteAsistencia[[#This Row],[ESTADO]],17)))))</f>
        <v>00/01/1900</v>
      </c>
      <c r="H2161">
        <f>tbReporteAsistencia[[#This Row],[CLAVE DISPOSITIVO]]</f>
        <v>0</v>
      </c>
      <c r="I2161" s="9">
        <f>tbReporteAsistencia[[#This Row],[REGISTRO]]</f>
        <v>0</v>
      </c>
      <c r="J2161" s="12">
        <f>tbReporteAsistencia[[#This Row],[REGISTRO]]</f>
        <v>0</v>
      </c>
    </row>
    <row r="2162" spans="4:10">
      <c r="D2162" s="2"/>
      <c r="G2162" t="str">
        <f>IF(TRIM(LEFT(tbReporteAsistencia[[#This Row],[ESTADO]],7))="ENTRADA",(tbReporteAsistencia[[#This Row],[CLAVE]]&amp;TEXT(tbReporteAsistencia[[#This Row],[REGISTRO]],"dd/mm/yyyy")&amp;TRIM(LEFT(tbReporteAsistencia[[#This Row],[ESTADO]],7))),IF(TRIM(LEFT(tbReporteAsistencia[[#This Row],[ESTADO]],7))="SALIDA",(tbReporteAsistencia[[#This Row],[CLAVE]]&amp;TEXT(tbReporteAsistencia[[#This Row],[REGISTRO]],"dd/mm/yyyy")&amp;TRIM(LEFT(tbReporteAsistencia[[#This Row],[ESTADO]],7))),(tbReporteAsistencia[[#This Row],[CLAVE]]&amp;TEXT(tbReporteAsistencia[[#This Row],[REGISTRO]],"dd/mm/yyyy")&amp;TRIM(LEFT(tbReporteAsistencia[[#This Row],[ESTADO]],17)))))</f>
        <v>00/01/1900</v>
      </c>
      <c r="H2162">
        <f>tbReporteAsistencia[[#This Row],[CLAVE DISPOSITIVO]]</f>
        <v>0</v>
      </c>
      <c r="I2162" s="9">
        <f>tbReporteAsistencia[[#This Row],[REGISTRO]]</f>
        <v>0</v>
      </c>
      <c r="J2162" s="12">
        <f>tbReporteAsistencia[[#This Row],[REGISTRO]]</f>
        <v>0</v>
      </c>
    </row>
    <row r="2163" spans="4:10">
      <c r="D2163" s="2"/>
      <c r="G2163" t="str">
        <f>IF(TRIM(LEFT(tbReporteAsistencia[[#This Row],[ESTADO]],7))="ENTRADA",(tbReporteAsistencia[[#This Row],[CLAVE]]&amp;TEXT(tbReporteAsistencia[[#This Row],[REGISTRO]],"dd/mm/yyyy")&amp;TRIM(LEFT(tbReporteAsistencia[[#This Row],[ESTADO]],7))),IF(TRIM(LEFT(tbReporteAsistencia[[#This Row],[ESTADO]],7))="SALIDA",(tbReporteAsistencia[[#This Row],[CLAVE]]&amp;TEXT(tbReporteAsistencia[[#This Row],[REGISTRO]],"dd/mm/yyyy")&amp;TRIM(LEFT(tbReporteAsistencia[[#This Row],[ESTADO]],7))),(tbReporteAsistencia[[#This Row],[CLAVE]]&amp;TEXT(tbReporteAsistencia[[#This Row],[REGISTRO]],"dd/mm/yyyy")&amp;TRIM(LEFT(tbReporteAsistencia[[#This Row],[ESTADO]],17)))))</f>
        <v>00/01/1900</v>
      </c>
      <c r="H2163">
        <f>tbReporteAsistencia[[#This Row],[CLAVE DISPOSITIVO]]</f>
        <v>0</v>
      </c>
      <c r="I2163" s="9">
        <f>tbReporteAsistencia[[#This Row],[REGISTRO]]</f>
        <v>0</v>
      </c>
      <c r="J2163" s="12">
        <f>tbReporteAsistencia[[#This Row],[REGISTRO]]</f>
        <v>0</v>
      </c>
    </row>
    <row r="2164" spans="4:10">
      <c r="D2164" s="2"/>
      <c r="G2164" t="str">
        <f>IF(TRIM(LEFT(tbReporteAsistencia[[#This Row],[ESTADO]],7))="ENTRADA",(tbReporteAsistencia[[#This Row],[CLAVE]]&amp;TEXT(tbReporteAsistencia[[#This Row],[REGISTRO]],"dd/mm/yyyy")&amp;TRIM(LEFT(tbReporteAsistencia[[#This Row],[ESTADO]],7))),IF(TRIM(LEFT(tbReporteAsistencia[[#This Row],[ESTADO]],7))="SALIDA",(tbReporteAsistencia[[#This Row],[CLAVE]]&amp;TEXT(tbReporteAsistencia[[#This Row],[REGISTRO]],"dd/mm/yyyy")&amp;TRIM(LEFT(tbReporteAsistencia[[#This Row],[ESTADO]],7))),(tbReporteAsistencia[[#This Row],[CLAVE]]&amp;TEXT(tbReporteAsistencia[[#This Row],[REGISTRO]],"dd/mm/yyyy")&amp;TRIM(LEFT(tbReporteAsistencia[[#This Row],[ESTADO]],17)))))</f>
        <v>00/01/1900</v>
      </c>
      <c r="H2164">
        <f>tbReporteAsistencia[[#This Row],[CLAVE DISPOSITIVO]]</f>
        <v>0</v>
      </c>
      <c r="I2164" s="9">
        <f>tbReporteAsistencia[[#This Row],[REGISTRO]]</f>
        <v>0</v>
      </c>
      <c r="J2164" s="12">
        <f>tbReporteAsistencia[[#This Row],[REGISTRO]]</f>
        <v>0</v>
      </c>
    </row>
    <row r="2165" spans="4:10">
      <c r="D2165" s="2"/>
      <c r="G2165" t="str">
        <f>IF(TRIM(LEFT(tbReporteAsistencia[[#This Row],[ESTADO]],7))="ENTRADA",(tbReporteAsistencia[[#This Row],[CLAVE]]&amp;TEXT(tbReporteAsistencia[[#This Row],[REGISTRO]],"dd/mm/yyyy")&amp;TRIM(LEFT(tbReporteAsistencia[[#This Row],[ESTADO]],7))),IF(TRIM(LEFT(tbReporteAsistencia[[#This Row],[ESTADO]],7))="SALIDA",(tbReporteAsistencia[[#This Row],[CLAVE]]&amp;TEXT(tbReporteAsistencia[[#This Row],[REGISTRO]],"dd/mm/yyyy")&amp;TRIM(LEFT(tbReporteAsistencia[[#This Row],[ESTADO]],7))),(tbReporteAsistencia[[#This Row],[CLAVE]]&amp;TEXT(tbReporteAsistencia[[#This Row],[REGISTRO]],"dd/mm/yyyy")&amp;TRIM(LEFT(tbReporteAsistencia[[#This Row],[ESTADO]],17)))))</f>
        <v>00/01/1900</v>
      </c>
      <c r="H2165">
        <f>tbReporteAsistencia[[#This Row],[CLAVE DISPOSITIVO]]</f>
        <v>0</v>
      </c>
      <c r="I2165" s="9">
        <f>tbReporteAsistencia[[#This Row],[REGISTRO]]</f>
        <v>0</v>
      </c>
      <c r="J2165" s="12">
        <f>tbReporteAsistencia[[#This Row],[REGISTRO]]</f>
        <v>0</v>
      </c>
    </row>
    <row r="2166" spans="4:10">
      <c r="D2166" s="2"/>
      <c r="G2166" t="str">
        <f>IF(TRIM(LEFT(tbReporteAsistencia[[#This Row],[ESTADO]],7))="ENTRADA",(tbReporteAsistencia[[#This Row],[CLAVE]]&amp;TEXT(tbReporteAsistencia[[#This Row],[REGISTRO]],"dd/mm/yyyy")&amp;TRIM(LEFT(tbReporteAsistencia[[#This Row],[ESTADO]],7))),IF(TRIM(LEFT(tbReporteAsistencia[[#This Row],[ESTADO]],7))="SALIDA",(tbReporteAsistencia[[#This Row],[CLAVE]]&amp;TEXT(tbReporteAsistencia[[#This Row],[REGISTRO]],"dd/mm/yyyy")&amp;TRIM(LEFT(tbReporteAsistencia[[#This Row],[ESTADO]],7))),(tbReporteAsistencia[[#This Row],[CLAVE]]&amp;TEXT(tbReporteAsistencia[[#This Row],[REGISTRO]],"dd/mm/yyyy")&amp;TRIM(LEFT(tbReporteAsistencia[[#This Row],[ESTADO]],17)))))</f>
        <v>00/01/1900</v>
      </c>
      <c r="H2166">
        <f>tbReporteAsistencia[[#This Row],[CLAVE DISPOSITIVO]]</f>
        <v>0</v>
      </c>
      <c r="I2166" s="9">
        <f>tbReporteAsistencia[[#This Row],[REGISTRO]]</f>
        <v>0</v>
      </c>
      <c r="J2166" s="12">
        <f>tbReporteAsistencia[[#This Row],[REGISTRO]]</f>
        <v>0</v>
      </c>
    </row>
    <row r="2167" spans="4:10">
      <c r="D2167" s="2"/>
      <c r="G2167" t="str">
        <f>IF(TRIM(LEFT(tbReporteAsistencia[[#This Row],[ESTADO]],7))="ENTRADA",(tbReporteAsistencia[[#This Row],[CLAVE]]&amp;TEXT(tbReporteAsistencia[[#This Row],[REGISTRO]],"dd/mm/yyyy")&amp;TRIM(LEFT(tbReporteAsistencia[[#This Row],[ESTADO]],7))),IF(TRIM(LEFT(tbReporteAsistencia[[#This Row],[ESTADO]],7))="SALIDA",(tbReporteAsistencia[[#This Row],[CLAVE]]&amp;TEXT(tbReporteAsistencia[[#This Row],[REGISTRO]],"dd/mm/yyyy")&amp;TRIM(LEFT(tbReporteAsistencia[[#This Row],[ESTADO]],7))),(tbReporteAsistencia[[#This Row],[CLAVE]]&amp;TEXT(tbReporteAsistencia[[#This Row],[REGISTRO]],"dd/mm/yyyy")&amp;TRIM(LEFT(tbReporteAsistencia[[#This Row],[ESTADO]],17)))))</f>
        <v>00/01/1900</v>
      </c>
      <c r="H2167">
        <f>tbReporteAsistencia[[#This Row],[CLAVE DISPOSITIVO]]</f>
        <v>0</v>
      </c>
      <c r="I2167" s="9">
        <f>tbReporteAsistencia[[#This Row],[REGISTRO]]</f>
        <v>0</v>
      </c>
      <c r="J2167" s="12">
        <f>tbReporteAsistencia[[#This Row],[REGISTRO]]</f>
        <v>0</v>
      </c>
    </row>
    <row r="2168" spans="4:10">
      <c r="D2168" s="2"/>
      <c r="G2168" t="str">
        <f>IF(TRIM(LEFT(tbReporteAsistencia[[#This Row],[ESTADO]],7))="ENTRADA",(tbReporteAsistencia[[#This Row],[CLAVE]]&amp;TEXT(tbReporteAsistencia[[#This Row],[REGISTRO]],"dd/mm/yyyy")&amp;TRIM(LEFT(tbReporteAsistencia[[#This Row],[ESTADO]],7))),IF(TRIM(LEFT(tbReporteAsistencia[[#This Row],[ESTADO]],7))="SALIDA",(tbReporteAsistencia[[#This Row],[CLAVE]]&amp;TEXT(tbReporteAsistencia[[#This Row],[REGISTRO]],"dd/mm/yyyy")&amp;TRIM(LEFT(tbReporteAsistencia[[#This Row],[ESTADO]],7))),(tbReporteAsistencia[[#This Row],[CLAVE]]&amp;TEXT(tbReporteAsistencia[[#This Row],[REGISTRO]],"dd/mm/yyyy")&amp;TRIM(LEFT(tbReporteAsistencia[[#This Row],[ESTADO]],17)))))</f>
        <v>00/01/1900</v>
      </c>
      <c r="H2168">
        <f>tbReporteAsistencia[[#This Row],[CLAVE DISPOSITIVO]]</f>
        <v>0</v>
      </c>
      <c r="I2168" s="9">
        <f>tbReporteAsistencia[[#This Row],[REGISTRO]]</f>
        <v>0</v>
      </c>
      <c r="J2168" s="12">
        <f>tbReporteAsistencia[[#This Row],[REGISTRO]]</f>
        <v>0</v>
      </c>
    </row>
    <row r="2169" spans="4:10">
      <c r="D2169" s="2"/>
      <c r="G2169" t="str">
        <f>IF(TRIM(LEFT(tbReporteAsistencia[[#This Row],[ESTADO]],7))="ENTRADA",(tbReporteAsistencia[[#This Row],[CLAVE]]&amp;TEXT(tbReporteAsistencia[[#This Row],[REGISTRO]],"dd/mm/yyyy")&amp;TRIM(LEFT(tbReporteAsistencia[[#This Row],[ESTADO]],7))),IF(TRIM(LEFT(tbReporteAsistencia[[#This Row],[ESTADO]],7))="SALIDA",(tbReporteAsistencia[[#This Row],[CLAVE]]&amp;TEXT(tbReporteAsistencia[[#This Row],[REGISTRO]],"dd/mm/yyyy")&amp;TRIM(LEFT(tbReporteAsistencia[[#This Row],[ESTADO]],7))),(tbReporteAsistencia[[#This Row],[CLAVE]]&amp;TEXT(tbReporteAsistencia[[#This Row],[REGISTRO]],"dd/mm/yyyy")&amp;TRIM(LEFT(tbReporteAsistencia[[#This Row],[ESTADO]],17)))))</f>
        <v>00/01/1900</v>
      </c>
      <c r="H2169">
        <f>tbReporteAsistencia[[#This Row],[CLAVE DISPOSITIVO]]</f>
        <v>0</v>
      </c>
      <c r="I2169" s="9">
        <f>tbReporteAsistencia[[#This Row],[REGISTRO]]</f>
        <v>0</v>
      </c>
      <c r="J2169" s="12">
        <f>tbReporteAsistencia[[#This Row],[REGISTRO]]</f>
        <v>0</v>
      </c>
    </row>
    <row r="2170" spans="4:10">
      <c r="D2170" s="2"/>
      <c r="G2170" t="str">
        <f>IF(TRIM(LEFT(tbReporteAsistencia[[#This Row],[ESTADO]],7))="ENTRADA",(tbReporteAsistencia[[#This Row],[CLAVE]]&amp;TEXT(tbReporteAsistencia[[#This Row],[REGISTRO]],"dd/mm/yyyy")&amp;TRIM(LEFT(tbReporteAsistencia[[#This Row],[ESTADO]],7))),IF(TRIM(LEFT(tbReporteAsistencia[[#This Row],[ESTADO]],7))="SALIDA",(tbReporteAsistencia[[#This Row],[CLAVE]]&amp;TEXT(tbReporteAsistencia[[#This Row],[REGISTRO]],"dd/mm/yyyy")&amp;TRIM(LEFT(tbReporteAsistencia[[#This Row],[ESTADO]],7))),(tbReporteAsistencia[[#This Row],[CLAVE]]&amp;TEXT(tbReporteAsistencia[[#This Row],[REGISTRO]],"dd/mm/yyyy")&amp;TRIM(LEFT(tbReporteAsistencia[[#This Row],[ESTADO]],17)))))</f>
        <v>00/01/1900</v>
      </c>
      <c r="H2170">
        <f>tbReporteAsistencia[[#This Row],[CLAVE DISPOSITIVO]]</f>
        <v>0</v>
      </c>
      <c r="I2170" s="9">
        <f>tbReporteAsistencia[[#This Row],[REGISTRO]]</f>
        <v>0</v>
      </c>
      <c r="J2170" s="12">
        <f>tbReporteAsistencia[[#This Row],[REGISTRO]]</f>
        <v>0</v>
      </c>
    </row>
    <row r="2171" spans="4:10">
      <c r="D2171" s="2"/>
      <c r="G2171" t="str">
        <f>IF(TRIM(LEFT(tbReporteAsistencia[[#This Row],[ESTADO]],7))="ENTRADA",(tbReporteAsistencia[[#This Row],[CLAVE]]&amp;TEXT(tbReporteAsistencia[[#This Row],[REGISTRO]],"dd/mm/yyyy")&amp;TRIM(LEFT(tbReporteAsistencia[[#This Row],[ESTADO]],7))),IF(TRIM(LEFT(tbReporteAsistencia[[#This Row],[ESTADO]],7))="SALIDA",(tbReporteAsistencia[[#This Row],[CLAVE]]&amp;TEXT(tbReporteAsistencia[[#This Row],[REGISTRO]],"dd/mm/yyyy")&amp;TRIM(LEFT(tbReporteAsistencia[[#This Row],[ESTADO]],7))),(tbReporteAsistencia[[#This Row],[CLAVE]]&amp;TEXT(tbReporteAsistencia[[#This Row],[REGISTRO]],"dd/mm/yyyy")&amp;TRIM(LEFT(tbReporteAsistencia[[#This Row],[ESTADO]],17)))))</f>
        <v>00/01/1900</v>
      </c>
      <c r="H2171">
        <f>tbReporteAsistencia[[#This Row],[CLAVE DISPOSITIVO]]</f>
        <v>0</v>
      </c>
      <c r="I2171" s="9">
        <f>tbReporteAsistencia[[#This Row],[REGISTRO]]</f>
        <v>0</v>
      </c>
      <c r="J2171" s="12">
        <f>tbReporteAsistencia[[#This Row],[REGISTRO]]</f>
        <v>0</v>
      </c>
    </row>
    <row r="2172" spans="4:10">
      <c r="D2172" s="2"/>
      <c r="G2172" t="str">
        <f>IF(TRIM(LEFT(tbReporteAsistencia[[#This Row],[ESTADO]],7))="ENTRADA",(tbReporteAsistencia[[#This Row],[CLAVE]]&amp;TEXT(tbReporteAsistencia[[#This Row],[REGISTRO]],"dd/mm/yyyy")&amp;TRIM(LEFT(tbReporteAsistencia[[#This Row],[ESTADO]],7))),IF(TRIM(LEFT(tbReporteAsistencia[[#This Row],[ESTADO]],7))="SALIDA",(tbReporteAsistencia[[#This Row],[CLAVE]]&amp;TEXT(tbReporteAsistencia[[#This Row],[REGISTRO]],"dd/mm/yyyy")&amp;TRIM(LEFT(tbReporteAsistencia[[#This Row],[ESTADO]],7))),(tbReporteAsistencia[[#This Row],[CLAVE]]&amp;TEXT(tbReporteAsistencia[[#This Row],[REGISTRO]],"dd/mm/yyyy")&amp;TRIM(LEFT(tbReporteAsistencia[[#This Row],[ESTADO]],17)))))</f>
        <v>00/01/1900</v>
      </c>
      <c r="H2172">
        <f>tbReporteAsistencia[[#This Row],[CLAVE DISPOSITIVO]]</f>
        <v>0</v>
      </c>
      <c r="I2172" s="9">
        <f>tbReporteAsistencia[[#This Row],[REGISTRO]]</f>
        <v>0</v>
      </c>
      <c r="J2172" s="12">
        <f>tbReporteAsistencia[[#This Row],[REGISTRO]]</f>
        <v>0</v>
      </c>
    </row>
    <row r="2173" spans="4:10">
      <c r="D2173" s="2"/>
      <c r="G2173" t="str">
        <f>IF(TRIM(LEFT(tbReporteAsistencia[[#This Row],[ESTADO]],7))="ENTRADA",(tbReporteAsistencia[[#This Row],[CLAVE]]&amp;TEXT(tbReporteAsistencia[[#This Row],[REGISTRO]],"dd/mm/yyyy")&amp;TRIM(LEFT(tbReporteAsistencia[[#This Row],[ESTADO]],7))),IF(TRIM(LEFT(tbReporteAsistencia[[#This Row],[ESTADO]],7))="SALIDA",(tbReporteAsistencia[[#This Row],[CLAVE]]&amp;TEXT(tbReporteAsistencia[[#This Row],[REGISTRO]],"dd/mm/yyyy")&amp;TRIM(LEFT(tbReporteAsistencia[[#This Row],[ESTADO]],7))),(tbReporteAsistencia[[#This Row],[CLAVE]]&amp;TEXT(tbReporteAsistencia[[#This Row],[REGISTRO]],"dd/mm/yyyy")&amp;TRIM(LEFT(tbReporteAsistencia[[#This Row],[ESTADO]],17)))))</f>
        <v>00/01/1900</v>
      </c>
      <c r="H2173">
        <f>tbReporteAsistencia[[#This Row],[CLAVE DISPOSITIVO]]</f>
        <v>0</v>
      </c>
      <c r="I2173" s="9">
        <f>tbReporteAsistencia[[#This Row],[REGISTRO]]</f>
        <v>0</v>
      </c>
      <c r="J2173" s="12">
        <f>tbReporteAsistencia[[#This Row],[REGISTRO]]</f>
        <v>0</v>
      </c>
    </row>
    <row r="2174" spans="4:10">
      <c r="D2174" s="2"/>
      <c r="G2174" t="str">
        <f>IF(TRIM(LEFT(tbReporteAsistencia[[#This Row],[ESTADO]],7))="ENTRADA",(tbReporteAsistencia[[#This Row],[CLAVE]]&amp;TEXT(tbReporteAsistencia[[#This Row],[REGISTRO]],"dd/mm/yyyy")&amp;TRIM(LEFT(tbReporteAsistencia[[#This Row],[ESTADO]],7))),IF(TRIM(LEFT(tbReporteAsistencia[[#This Row],[ESTADO]],7))="SALIDA",(tbReporteAsistencia[[#This Row],[CLAVE]]&amp;TEXT(tbReporteAsistencia[[#This Row],[REGISTRO]],"dd/mm/yyyy")&amp;TRIM(LEFT(tbReporteAsistencia[[#This Row],[ESTADO]],7))),(tbReporteAsistencia[[#This Row],[CLAVE]]&amp;TEXT(tbReporteAsistencia[[#This Row],[REGISTRO]],"dd/mm/yyyy")&amp;TRIM(LEFT(tbReporteAsistencia[[#This Row],[ESTADO]],17)))))</f>
        <v>00/01/1900</v>
      </c>
      <c r="H2174">
        <f>tbReporteAsistencia[[#This Row],[CLAVE DISPOSITIVO]]</f>
        <v>0</v>
      </c>
      <c r="I2174" s="9">
        <f>tbReporteAsistencia[[#This Row],[REGISTRO]]</f>
        <v>0</v>
      </c>
      <c r="J2174" s="12">
        <f>tbReporteAsistencia[[#This Row],[REGISTRO]]</f>
        <v>0</v>
      </c>
    </row>
    <row r="2175" spans="4:10">
      <c r="D2175" s="2"/>
      <c r="G2175" t="str">
        <f>IF(TRIM(LEFT(tbReporteAsistencia[[#This Row],[ESTADO]],7))="ENTRADA",(tbReporteAsistencia[[#This Row],[CLAVE]]&amp;TEXT(tbReporteAsistencia[[#This Row],[REGISTRO]],"dd/mm/yyyy")&amp;TRIM(LEFT(tbReporteAsistencia[[#This Row],[ESTADO]],7))),IF(TRIM(LEFT(tbReporteAsistencia[[#This Row],[ESTADO]],7))="SALIDA",(tbReporteAsistencia[[#This Row],[CLAVE]]&amp;TEXT(tbReporteAsistencia[[#This Row],[REGISTRO]],"dd/mm/yyyy")&amp;TRIM(LEFT(tbReporteAsistencia[[#This Row],[ESTADO]],7))),(tbReporteAsistencia[[#This Row],[CLAVE]]&amp;TEXT(tbReporteAsistencia[[#This Row],[REGISTRO]],"dd/mm/yyyy")&amp;TRIM(LEFT(tbReporteAsistencia[[#This Row],[ESTADO]],17)))))</f>
        <v>00/01/1900</v>
      </c>
      <c r="H2175">
        <f>tbReporteAsistencia[[#This Row],[CLAVE DISPOSITIVO]]</f>
        <v>0</v>
      </c>
      <c r="I2175" s="9">
        <f>tbReporteAsistencia[[#This Row],[REGISTRO]]</f>
        <v>0</v>
      </c>
      <c r="J2175" s="12">
        <f>tbReporteAsistencia[[#This Row],[REGISTRO]]</f>
        <v>0</v>
      </c>
    </row>
    <row r="2176" spans="4:10">
      <c r="D2176" s="2"/>
      <c r="G2176" t="str">
        <f>IF(TRIM(LEFT(tbReporteAsistencia[[#This Row],[ESTADO]],7))="ENTRADA",(tbReporteAsistencia[[#This Row],[CLAVE]]&amp;TEXT(tbReporteAsistencia[[#This Row],[REGISTRO]],"dd/mm/yyyy")&amp;TRIM(LEFT(tbReporteAsistencia[[#This Row],[ESTADO]],7))),IF(TRIM(LEFT(tbReporteAsistencia[[#This Row],[ESTADO]],7))="SALIDA",(tbReporteAsistencia[[#This Row],[CLAVE]]&amp;TEXT(tbReporteAsistencia[[#This Row],[REGISTRO]],"dd/mm/yyyy")&amp;TRIM(LEFT(tbReporteAsistencia[[#This Row],[ESTADO]],7))),(tbReporteAsistencia[[#This Row],[CLAVE]]&amp;TEXT(tbReporteAsistencia[[#This Row],[REGISTRO]],"dd/mm/yyyy")&amp;TRIM(LEFT(tbReporteAsistencia[[#This Row],[ESTADO]],17)))))</f>
        <v>00/01/1900</v>
      </c>
      <c r="H2176">
        <f>tbReporteAsistencia[[#This Row],[CLAVE DISPOSITIVO]]</f>
        <v>0</v>
      </c>
      <c r="I2176" s="9">
        <f>tbReporteAsistencia[[#This Row],[REGISTRO]]</f>
        <v>0</v>
      </c>
      <c r="J2176" s="12">
        <f>tbReporteAsistencia[[#This Row],[REGISTRO]]</f>
        <v>0</v>
      </c>
    </row>
    <row r="2177" spans="4:10">
      <c r="D2177" s="2"/>
      <c r="G2177" t="str">
        <f>IF(TRIM(LEFT(tbReporteAsistencia[[#This Row],[ESTADO]],7))="ENTRADA",(tbReporteAsistencia[[#This Row],[CLAVE]]&amp;TEXT(tbReporteAsistencia[[#This Row],[REGISTRO]],"dd/mm/yyyy")&amp;TRIM(LEFT(tbReporteAsistencia[[#This Row],[ESTADO]],7))),IF(TRIM(LEFT(tbReporteAsistencia[[#This Row],[ESTADO]],7))="SALIDA",(tbReporteAsistencia[[#This Row],[CLAVE]]&amp;TEXT(tbReporteAsistencia[[#This Row],[REGISTRO]],"dd/mm/yyyy")&amp;TRIM(LEFT(tbReporteAsistencia[[#This Row],[ESTADO]],7))),(tbReporteAsistencia[[#This Row],[CLAVE]]&amp;TEXT(tbReporteAsistencia[[#This Row],[REGISTRO]],"dd/mm/yyyy")&amp;TRIM(LEFT(tbReporteAsistencia[[#This Row],[ESTADO]],17)))))</f>
        <v>00/01/1900</v>
      </c>
      <c r="H2177">
        <f>tbReporteAsistencia[[#This Row],[CLAVE DISPOSITIVO]]</f>
        <v>0</v>
      </c>
      <c r="I2177" s="9">
        <f>tbReporteAsistencia[[#This Row],[REGISTRO]]</f>
        <v>0</v>
      </c>
      <c r="J2177" s="12">
        <f>tbReporteAsistencia[[#This Row],[REGISTRO]]</f>
        <v>0</v>
      </c>
    </row>
    <row r="2178" spans="4:10">
      <c r="D2178" s="2"/>
      <c r="G2178" t="str">
        <f>IF(TRIM(LEFT(tbReporteAsistencia[[#This Row],[ESTADO]],7))="ENTRADA",(tbReporteAsistencia[[#This Row],[CLAVE]]&amp;TEXT(tbReporteAsistencia[[#This Row],[REGISTRO]],"dd/mm/yyyy")&amp;TRIM(LEFT(tbReporteAsistencia[[#This Row],[ESTADO]],7))),IF(TRIM(LEFT(tbReporteAsistencia[[#This Row],[ESTADO]],7))="SALIDA",(tbReporteAsistencia[[#This Row],[CLAVE]]&amp;TEXT(tbReporteAsistencia[[#This Row],[REGISTRO]],"dd/mm/yyyy")&amp;TRIM(LEFT(tbReporteAsistencia[[#This Row],[ESTADO]],7))),(tbReporteAsistencia[[#This Row],[CLAVE]]&amp;TEXT(tbReporteAsistencia[[#This Row],[REGISTRO]],"dd/mm/yyyy")&amp;TRIM(LEFT(tbReporteAsistencia[[#This Row],[ESTADO]],17)))))</f>
        <v>00/01/1900</v>
      </c>
      <c r="H2178">
        <f>tbReporteAsistencia[[#This Row],[CLAVE DISPOSITIVO]]</f>
        <v>0</v>
      </c>
      <c r="I2178" s="9">
        <f>tbReporteAsistencia[[#This Row],[REGISTRO]]</f>
        <v>0</v>
      </c>
      <c r="J2178" s="12">
        <f>tbReporteAsistencia[[#This Row],[REGISTRO]]</f>
        <v>0</v>
      </c>
    </row>
    <row r="2179" spans="4:10">
      <c r="D2179" s="2"/>
      <c r="G2179" t="str">
        <f>IF(TRIM(LEFT(tbReporteAsistencia[[#This Row],[ESTADO]],7))="ENTRADA",(tbReporteAsistencia[[#This Row],[CLAVE]]&amp;TEXT(tbReporteAsistencia[[#This Row],[REGISTRO]],"dd/mm/yyyy")&amp;TRIM(LEFT(tbReporteAsistencia[[#This Row],[ESTADO]],7))),IF(TRIM(LEFT(tbReporteAsistencia[[#This Row],[ESTADO]],7))="SALIDA",(tbReporteAsistencia[[#This Row],[CLAVE]]&amp;TEXT(tbReporteAsistencia[[#This Row],[REGISTRO]],"dd/mm/yyyy")&amp;TRIM(LEFT(tbReporteAsistencia[[#This Row],[ESTADO]],7))),(tbReporteAsistencia[[#This Row],[CLAVE]]&amp;TEXT(tbReporteAsistencia[[#This Row],[REGISTRO]],"dd/mm/yyyy")&amp;TRIM(LEFT(tbReporteAsistencia[[#This Row],[ESTADO]],17)))))</f>
        <v>00/01/1900</v>
      </c>
      <c r="H2179">
        <f>tbReporteAsistencia[[#This Row],[CLAVE DISPOSITIVO]]</f>
        <v>0</v>
      </c>
      <c r="I2179" s="9">
        <f>tbReporteAsistencia[[#This Row],[REGISTRO]]</f>
        <v>0</v>
      </c>
      <c r="J2179" s="12">
        <f>tbReporteAsistencia[[#This Row],[REGISTRO]]</f>
        <v>0</v>
      </c>
    </row>
    <row r="2180" spans="4:10">
      <c r="D2180" s="2"/>
      <c r="G2180" t="str">
        <f>IF(TRIM(LEFT(tbReporteAsistencia[[#This Row],[ESTADO]],7))="ENTRADA",(tbReporteAsistencia[[#This Row],[CLAVE]]&amp;TEXT(tbReporteAsistencia[[#This Row],[REGISTRO]],"dd/mm/yyyy")&amp;TRIM(LEFT(tbReporteAsistencia[[#This Row],[ESTADO]],7))),IF(TRIM(LEFT(tbReporteAsistencia[[#This Row],[ESTADO]],7))="SALIDA",(tbReporteAsistencia[[#This Row],[CLAVE]]&amp;TEXT(tbReporteAsistencia[[#This Row],[REGISTRO]],"dd/mm/yyyy")&amp;TRIM(LEFT(tbReporteAsistencia[[#This Row],[ESTADO]],7))),(tbReporteAsistencia[[#This Row],[CLAVE]]&amp;TEXT(tbReporteAsistencia[[#This Row],[REGISTRO]],"dd/mm/yyyy")&amp;TRIM(LEFT(tbReporteAsistencia[[#This Row],[ESTADO]],17)))))</f>
        <v>00/01/1900</v>
      </c>
      <c r="H2180">
        <f>tbReporteAsistencia[[#This Row],[CLAVE DISPOSITIVO]]</f>
        <v>0</v>
      </c>
      <c r="I2180" s="9">
        <f>tbReporteAsistencia[[#This Row],[REGISTRO]]</f>
        <v>0</v>
      </c>
      <c r="J2180" s="12">
        <f>tbReporteAsistencia[[#This Row],[REGISTRO]]</f>
        <v>0</v>
      </c>
    </row>
    <row r="2181" spans="4:10">
      <c r="D2181" s="2"/>
      <c r="G2181" t="str">
        <f>IF(TRIM(LEFT(tbReporteAsistencia[[#This Row],[ESTADO]],7))="ENTRADA",(tbReporteAsistencia[[#This Row],[CLAVE]]&amp;TEXT(tbReporteAsistencia[[#This Row],[REGISTRO]],"dd/mm/yyyy")&amp;TRIM(LEFT(tbReporteAsistencia[[#This Row],[ESTADO]],7))),IF(TRIM(LEFT(tbReporteAsistencia[[#This Row],[ESTADO]],7))="SALIDA",(tbReporteAsistencia[[#This Row],[CLAVE]]&amp;TEXT(tbReporteAsistencia[[#This Row],[REGISTRO]],"dd/mm/yyyy")&amp;TRIM(LEFT(tbReporteAsistencia[[#This Row],[ESTADO]],7))),(tbReporteAsistencia[[#This Row],[CLAVE]]&amp;TEXT(tbReporteAsistencia[[#This Row],[REGISTRO]],"dd/mm/yyyy")&amp;TRIM(LEFT(tbReporteAsistencia[[#This Row],[ESTADO]],17)))))</f>
        <v>00/01/1900</v>
      </c>
      <c r="H2181">
        <f>tbReporteAsistencia[[#This Row],[CLAVE DISPOSITIVO]]</f>
        <v>0</v>
      </c>
      <c r="I2181" s="9">
        <f>tbReporteAsistencia[[#This Row],[REGISTRO]]</f>
        <v>0</v>
      </c>
      <c r="J2181" s="12">
        <f>tbReporteAsistencia[[#This Row],[REGISTRO]]</f>
        <v>0</v>
      </c>
    </row>
    <row r="2182" spans="4:10">
      <c r="D2182" s="2"/>
      <c r="G2182" t="str">
        <f>IF(TRIM(LEFT(tbReporteAsistencia[[#This Row],[ESTADO]],7))="ENTRADA",(tbReporteAsistencia[[#This Row],[CLAVE]]&amp;TEXT(tbReporteAsistencia[[#This Row],[REGISTRO]],"dd/mm/yyyy")&amp;TRIM(LEFT(tbReporteAsistencia[[#This Row],[ESTADO]],7))),IF(TRIM(LEFT(tbReporteAsistencia[[#This Row],[ESTADO]],7))="SALIDA",(tbReporteAsistencia[[#This Row],[CLAVE]]&amp;TEXT(tbReporteAsistencia[[#This Row],[REGISTRO]],"dd/mm/yyyy")&amp;TRIM(LEFT(tbReporteAsistencia[[#This Row],[ESTADO]],7))),(tbReporteAsistencia[[#This Row],[CLAVE]]&amp;TEXT(tbReporteAsistencia[[#This Row],[REGISTRO]],"dd/mm/yyyy")&amp;TRIM(LEFT(tbReporteAsistencia[[#This Row],[ESTADO]],17)))))</f>
        <v>00/01/1900</v>
      </c>
      <c r="H2182">
        <f>tbReporteAsistencia[[#This Row],[CLAVE DISPOSITIVO]]</f>
        <v>0</v>
      </c>
      <c r="I2182" s="9">
        <f>tbReporteAsistencia[[#This Row],[REGISTRO]]</f>
        <v>0</v>
      </c>
      <c r="J2182" s="12">
        <f>tbReporteAsistencia[[#This Row],[REGISTRO]]</f>
        <v>0</v>
      </c>
    </row>
    <row r="2183" spans="4:10">
      <c r="D2183" s="2"/>
      <c r="G2183" t="str">
        <f>IF(TRIM(LEFT(tbReporteAsistencia[[#This Row],[ESTADO]],7))="ENTRADA",(tbReporteAsistencia[[#This Row],[CLAVE]]&amp;TEXT(tbReporteAsistencia[[#This Row],[REGISTRO]],"dd/mm/yyyy")&amp;TRIM(LEFT(tbReporteAsistencia[[#This Row],[ESTADO]],7))),IF(TRIM(LEFT(tbReporteAsistencia[[#This Row],[ESTADO]],7))="SALIDA",(tbReporteAsistencia[[#This Row],[CLAVE]]&amp;TEXT(tbReporteAsistencia[[#This Row],[REGISTRO]],"dd/mm/yyyy")&amp;TRIM(LEFT(tbReporteAsistencia[[#This Row],[ESTADO]],7))),(tbReporteAsistencia[[#This Row],[CLAVE]]&amp;TEXT(tbReporteAsistencia[[#This Row],[REGISTRO]],"dd/mm/yyyy")&amp;TRIM(LEFT(tbReporteAsistencia[[#This Row],[ESTADO]],17)))))</f>
        <v>00/01/1900</v>
      </c>
      <c r="H2183">
        <f>tbReporteAsistencia[[#This Row],[CLAVE DISPOSITIVO]]</f>
        <v>0</v>
      </c>
      <c r="I2183" s="9">
        <f>tbReporteAsistencia[[#This Row],[REGISTRO]]</f>
        <v>0</v>
      </c>
      <c r="J2183" s="12">
        <f>tbReporteAsistencia[[#This Row],[REGISTRO]]</f>
        <v>0</v>
      </c>
    </row>
    <row r="2184" spans="4:10">
      <c r="D2184" s="2"/>
      <c r="G2184" t="str">
        <f>IF(TRIM(LEFT(tbReporteAsistencia[[#This Row],[ESTADO]],7))="ENTRADA",(tbReporteAsistencia[[#This Row],[CLAVE]]&amp;TEXT(tbReporteAsistencia[[#This Row],[REGISTRO]],"dd/mm/yyyy")&amp;TRIM(LEFT(tbReporteAsistencia[[#This Row],[ESTADO]],7))),IF(TRIM(LEFT(tbReporteAsistencia[[#This Row],[ESTADO]],7))="SALIDA",(tbReporteAsistencia[[#This Row],[CLAVE]]&amp;TEXT(tbReporteAsistencia[[#This Row],[REGISTRO]],"dd/mm/yyyy")&amp;TRIM(LEFT(tbReporteAsistencia[[#This Row],[ESTADO]],7))),(tbReporteAsistencia[[#This Row],[CLAVE]]&amp;TEXT(tbReporteAsistencia[[#This Row],[REGISTRO]],"dd/mm/yyyy")&amp;TRIM(LEFT(tbReporteAsistencia[[#This Row],[ESTADO]],17)))))</f>
        <v>00/01/1900</v>
      </c>
      <c r="H2184">
        <f>tbReporteAsistencia[[#This Row],[CLAVE DISPOSITIVO]]</f>
        <v>0</v>
      </c>
      <c r="I2184" s="9">
        <f>tbReporteAsistencia[[#This Row],[REGISTRO]]</f>
        <v>0</v>
      </c>
      <c r="J2184" s="12">
        <f>tbReporteAsistencia[[#This Row],[REGISTRO]]</f>
        <v>0</v>
      </c>
    </row>
    <row r="2185" spans="4:10">
      <c r="D2185" s="2"/>
      <c r="G2185" t="str">
        <f>IF(TRIM(LEFT(tbReporteAsistencia[[#This Row],[ESTADO]],7))="ENTRADA",(tbReporteAsistencia[[#This Row],[CLAVE]]&amp;TEXT(tbReporteAsistencia[[#This Row],[REGISTRO]],"dd/mm/yyyy")&amp;TRIM(LEFT(tbReporteAsistencia[[#This Row],[ESTADO]],7))),IF(TRIM(LEFT(tbReporteAsistencia[[#This Row],[ESTADO]],7))="SALIDA",(tbReporteAsistencia[[#This Row],[CLAVE]]&amp;TEXT(tbReporteAsistencia[[#This Row],[REGISTRO]],"dd/mm/yyyy")&amp;TRIM(LEFT(tbReporteAsistencia[[#This Row],[ESTADO]],7))),(tbReporteAsistencia[[#This Row],[CLAVE]]&amp;TEXT(tbReporteAsistencia[[#This Row],[REGISTRO]],"dd/mm/yyyy")&amp;TRIM(LEFT(tbReporteAsistencia[[#This Row],[ESTADO]],17)))))</f>
        <v>00/01/1900</v>
      </c>
      <c r="H2185">
        <f>tbReporteAsistencia[[#This Row],[CLAVE DISPOSITIVO]]</f>
        <v>0</v>
      </c>
      <c r="I2185" s="9">
        <f>tbReporteAsistencia[[#This Row],[REGISTRO]]</f>
        <v>0</v>
      </c>
      <c r="J2185" s="12">
        <f>tbReporteAsistencia[[#This Row],[REGISTRO]]</f>
        <v>0</v>
      </c>
    </row>
    <row r="2186" spans="4:10">
      <c r="D2186" s="2"/>
      <c r="G2186" t="str">
        <f>IF(TRIM(LEFT(tbReporteAsistencia[[#This Row],[ESTADO]],7))="ENTRADA",(tbReporteAsistencia[[#This Row],[CLAVE]]&amp;TEXT(tbReporteAsistencia[[#This Row],[REGISTRO]],"dd/mm/yyyy")&amp;TRIM(LEFT(tbReporteAsistencia[[#This Row],[ESTADO]],7))),IF(TRIM(LEFT(tbReporteAsistencia[[#This Row],[ESTADO]],7))="SALIDA",(tbReporteAsistencia[[#This Row],[CLAVE]]&amp;TEXT(tbReporteAsistencia[[#This Row],[REGISTRO]],"dd/mm/yyyy")&amp;TRIM(LEFT(tbReporteAsistencia[[#This Row],[ESTADO]],7))),(tbReporteAsistencia[[#This Row],[CLAVE]]&amp;TEXT(tbReporteAsistencia[[#This Row],[REGISTRO]],"dd/mm/yyyy")&amp;TRIM(LEFT(tbReporteAsistencia[[#This Row],[ESTADO]],17)))))</f>
        <v>00/01/1900</v>
      </c>
      <c r="H2186">
        <f>tbReporteAsistencia[[#This Row],[CLAVE DISPOSITIVO]]</f>
        <v>0</v>
      </c>
      <c r="I2186" s="9">
        <f>tbReporteAsistencia[[#This Row],[REGISTRO]]</f>
        <v>0</v>
      </c>
      <c r="J2186" s="12">
        <f>tbReporteAsistencia[[#This Row],[REGISTRO]]</f>
        <v>0</v>
      </c>
    </row>
    <row r="2187" spans="4:10">
      <c r="D2187" s="2"/>
      <c r="G2187" t="str">
        <f>IF(TRIM(LEFT(tbReporteAsistencia[[#This Row],[ESTADO]],7))="ENTRADA",(tbReporteAsistencia[[#This Row],[CLAVE]]&amp;TEXT(tbReporteAsistencia[[#This Row],[REGISTRO]],"dd/mm/yyyy")&amp;TRIM(LEFT(tbReporteAsistencia[[#This Row],[ESTADO]],7))),IF(TRIM(LEFT(tbReporteAsistencia[[#This Row],[ESTADO]],7))="SALIDA",(tbReporteAsistencia[[#This Row],[CLAVE]]&amp;TEXT(tbReporteAsistencia[[#This Row],[REGISTRO]],"dd/mm/yyyy")&amp;TRIM(LEFT(tbReporteAsistencia[[#This Row],[ESTADO]],7))),(tbReporteAsistencia[[#This Row],[CLAVE]]&amp;TEXT(tbReporteAsistencia[[#This Row],[REGISTRO]],"dd/mm/yyyy")&amp;TRIM(LEFT(tbReporteAsistencia[[#This Row],[ESTADO]],17)))))</f>
        <v>00/01/1900</v>
      </c>
      <c r="H2187">
        <f>tbReporteAsistencia[[#This Row],[CLAVE DISPOSITIVO]]</f>
        <v>0</v>
      </c>
      <c r="I2187" s="9">
        <f>tbReporteAsistencia[[#This Row],[REGISTRO]]</f>
        <v>0</v>
      </c>
      <c r="J2187" s="12">
        <f>tbReporteAsistencia[[#This Row],[REGISTRO]]</f>
        <v>0</v>
      </c>
    </row>
    <row r="2188" spans="4:10">
      <c r="D2188" s="2"/>
      <c r="G2188" t="str">
        <f>IF(TRIM(LEFT(tbReporteAsistencia[[#This Row],[ESTADO]],7))="ENTRADA",(tbReporteAsistencia[[#This Row],[CLAVE]]&amp;TEXT(tbReporteAsistencia[[#This Row],[REGISTRO]],"dd/mm/yyyy")&amp;TRIM(LEFT(tbReporteAsistencia[[#This Row],[ESTADO]],7))),IF(TRIM(LEFT(tbReporteAsistencia[[#This Row],[ESTADO]],7))="SALIDA",(tbReporteAsistencia[[#This Row],[CLAVE]]&amp;TEXT(tbReporteAsistencia[[#This Row],[REGISTRO]],"dd/mm/yyyy")&amp;TRIM(LEFT(tbReporteAsistencia[[#This Row],[ESTADO]],7))),(tbReporteAsistencia[[#This Row],[CLAVE]]&amp;TEXT(tbReporteAsistencia[[#This Row],[REGISTRO]],"dd/mm/yyyy")&amp;TRIM(LEFT(tbReporteAsistencia[[#This Row],[ESTADO]],17)))))</f>
        <v>00/01/1900</v>
      </c>
      <c r="H2188">
        <f>tbReporteAsistencia[[#This Row],[CLAVE DISPOSITIVO]]</f>
        <v>0</v>
      </c>
      <c r="I2188" s="9">
        <f>tbReporteAsistencia[[#This Row],[REGISTRO]]</f>
        <v>0</v>
      </c>
      <c r="J2188" s="12">
        <f>tbReporteAsistencia[[#This Row],[REGISTRO]]</f>
        <v>0</v>
      </c>
    </row>
    <row r="2189" spans="4:10">
      <c r="D2189" s="2"/>
      <c r="G2189" t="str">
        <f>IF(TRIM(LEFT(tbReporteAsistencia[[#This Row],[ESTADO]],7))="ENTRADA",(tbReporteAsistencia[[#This Row],[CLAVE]]&amp;TEXT(tbReporteAsistencia[[#This Row],[REGISTRO]],"dd/mm/yyyy")&amp;TRIM(LEFT(tbReporteAsistencia[[#This Row],[ESTADO]],7))),IF(TRIM(LEFT(tbReporteAsistencia[[#This Row],[ESTADO]],7))="SALIDA",(tbReporteAsistencia[[#This Row],[CLAVE]]&amp;TEXT(tbReporteAsistencia[[#This Row],[REGISTRO]],"dd/mm/yyyy")&amp;TRIM(LEFT(tbReporteAsistencia[[#This Row],[ESTADO]],7))),(tbReporteAsistencia[[#This Row],[CLAVE]]&amp;TEXT(tbReporteAsistencia[[#This Row],[REGISTRO]],"dd/mm/yyyy")&amp;TRIM(LEFT(tbReporteAsistencia[[#This Row],[ESTADO]],17)))))</f>
        <v>00/01/1900</v>
      </c>
      <c r="H2189">
        <f>tbReporteAsistencia[[#This Row],[CLAVE DISPOSITIVO]]</f>
        <v>0</v>
      </c>
      <c r="I2189" s="9">
        <f>tbReporteAsistencia[[#This Row],[REGISTRO]]</f>
        <v>0</v>
      </c>
      <c r="J2189" s="12">
        <f>tbReporteAsistencia[[#This Row],[REGISTRO]]</f>
        <v>0</v>
      </c>
    </row>
    <row r="2190" spans="4:10">
      <c r="D2190" s="2"/>
      <c r="G2190" t="str">
        <f>IF(TRIM(LEFT(tbReporteAsistencia[[#This Row],[ESTADO]],7))="ENTRADA",(tbReporteAsistencia[[#This Row],[CLAVE]]&amp;TEXT(tbReporteAsistencia[[#This Row],[REGISTRO]],"dd/mm/yyyy")&amp;TRIM(LEFT(tbReporteAsistencia[[#This Row],[ESTADO]],7))),IF(TRIM(LEFT(tbReporteAsistencia[[#This Row],[ESTADO]],7))="SALIDA",(tbReporteAsistencia[[#This Row],[CLAVE]]&amp;TEXT(tbReporteAsistencia[[#This Row],[REGISTRO]],"dd/mm/yyyy")&amp;TRIM(LEFT(tbReporteAsistencia[[#This Row],[ESTADO]],7))),(tbReporteAsistencia[[#This Row],[CLAVE]]&amp;TEXT(tbReporteAsistencia[[#This Row],[REGISTRO]],"dd/mm/yyyy")&amp;TRIM(LEFT(tbReporteAsistencia[[#This Row],[ESTADO]],17)))))</f>
        <v>00/01/1900</v>
      </c>
      <c r="H2190">
        <f>tbReporteAsistencia[[#This Row],[CLAVE DISPOSITIVO]]</f>
        <v>0</v>
      </c>
      <c r="I2190" s="9">
        <f>tbReporteAsistencia[[#This Row],[REGISTRO]]</f>
        <v>0</v>
      </c>
      <c r="J2190" s="12">
        <f>tbReporteAsistencia[[#This Row],[REGISTRO]]</f>
        <v>0</v>
      </c>
    </row>
    <row r="2191" spans="4:10">
      <c r="D2191" s="2"/>
      <c r="G2191" t="str">
        <f>IF(TRIM(LEFT(tbReporteAsistencia[[#This Row],[ESTADO]],7))="ENTRADA",(tbReporteAsistencia[[#This Row],[CLAVE]]&amp;TEXT(tbReporteAsistencia[[#This Row],[REGISTRO]],"dd/mm/yyyy")&amp;TRIM(LEFT(tbReporteAsistencia[[#This Row],[ESTADO]],7))),IF(TRIM(LEFT(tbReporteAsistencia[[#This Row],[ESTADO]],7))="SALIDA",(tbReporteAsistencia[[#This Row],[CLAVE]]&amp;TEXT(tbReporteAsistencia[[#This Row],[REGISTRO]],"dd/mm/yyyy")&amp;TRIM(LEFT(tbReporteAsistencia[[#This Row],[ESTADO]],7))),(tbReporteAsistencia[[#This Row],[CLAVE]]&amp;TEXT(tbReporteAsistencia[[#This Row],[REGISTRO]],"dd/mm/yyyy")&amp;TRIM(LEFT(tbReporteAsistencia[[#This Row],[ESTADO]],17)))))</f>
        <v>00/01/1900</v>
      </c>
      <c r="H2191">
        <f>tbReporteAsistencia[[#This Row],[CLAVE DISPOSITIVO]]</f>
        <v>0</v>
      </c>
      <c r="I2191" s="9">
        <f>tbReporteAsistencia[[#This Row],[REGISTRO]]</f>
        <v>0</v>
      </c>
      <c r="J2191" s="12">
        <f>tbReporteAsistencia[[#This Row],[REGISTRO]]</f>
        <v>0</v>
      </c>
    </row>
    <row r="2192" spans="4:10">
      <c r="D2192" s="2"/>
      <c r="G2192" t="str">
        <f>IF(TRIM(LEFT(tbReporteAsistencia[[#This Row],[ESTADO]],7))="ENTRADA",(tbReporteAsistencia[[#This Row],[CLAVE]]&amp;TEXT(tbReporteAsistencia[[#This Row],[REGISTRO]],"dd/mm/yyyy")&amp;TRIM(LEFT(tbReporteAsistencia[[#This Row],[ESTADO]],7))),IF(TRIM(LEFT(tbReporteAsistencia[[#This Row],[ESTADO]],7))="SALIDA",(tbReporteAsistencia[[#This Row],[CLAVE]]&amp;TEXT(tbReporteAsistencia[[#This Row],[REGISTRO]],"dd/mm/yyyy")&amp;TRIM(LEFT(tbReporteAsistencia[[#This Row],[ESTADO]],7))),(tbReporteAsistencia[[#This Row],[CLAVE]]&amp;TEXT(tbReporteAsistencia[[#This Row],[REGISTRO]],"dd/mm/yyyy")&amp;TRIM(LEFT(tbReporteAsistencia[[#This Row],[ESTADO]],17)))))</f>
        <v>00/01/1900</v>
      </c>
      <c r="H2192">
        <f>tbReporteAsistencia[[#This Row],[CLAVE DISPOSITIVO]]</f>
        <v>0</v>
      </c>
      <c r="I2192" s="9">
        <f>tbReporteAsistencia[[#This Row],[REGISTRO]]</f>
        <v>0</v>
      </c>
      <c r="J2192" s="12">
        <f>tbReporteAsistencia[[#This Row],[REGISTRO]]</f>
        <v>0</v>
      </c>
    </row>
    <row r="2193" spans="4:10">
      <c r="D2193" s="2"/>
      <c r="G2193" t="str">
        <f>IF(TRIM(LEFT(tbReporteAsistencia[[#This Row],[ESTADO]],7))="ENTRADA",(tbReporteAsistencia[[#This Row],[CLAVE]]&amp;TEXT(tbReporteAsistencia[[#This Row],[REGISTRO]],"dd/mm/yyyy")&amp;TRIM(LEFT(tbReporteAsistencia[[#This Row],[ESTADO]],7))),IF(TRIM(LEFT(tbReporteAsistencia[[#This Row],[ESTADO]],7))="SALIDA",(tbReporteAsistencia[[#This Row],[CLAVE]]&amp;TEXT(tbReporteAsistencia[[#This Row],[REGISTRO]],"dd/mm/yyyy")&amp;TRIM(LEFT(tbReporteAsistencia[[#This Row],[ESTADO]],7))),(tbReporteAsistencia[[#This Row],[CLAVE]]&amp;TEXT(tbReporteAsistencia[[#This Row],[REGISTRO]],"dd/mm/yyyy")&amp;TRIM(LEFT(tbReporteAsistencia[[#This Row],[ESTADO]],17)))))</f>
        <v>00/01/1900</v>
      </c>
      <c r="H2193">
        <f>tbReporteAsistencia[[#This Row],[CLAVE DISPOSITIVO]]</f>
        <v>0</v>
      </c>
      <c r="I2193" s="9">
        <f>tbReporteAsistencia[[#This Row],[REGISTRO]]</f>
        <v>0</v>
      </c>
      <c r="J2193" s="12">
        <f>tbReporteAsistencia[[#This Row],[REGISTRO]]</f>
        <v>0</v>
      </c>
    </row>
    <row r="2194" spans="4:10">
      <c r="D2194" s="2"/>
      <c r="G2194" t="str">
        <f>IF(TRIM(LEFT(tbReporteAsistencia[[#This Row],[ESTADO]],7))="ENTRADA",(tbReporteAsistencia[[#This Row],[CLAVE]]&amp;TEXT(tbReporteAsistencia[[#This Row],[REGISTRO]],"dd/mm/yyyy")&amp;TRIM(LEFT(tbReporteAsistencia[[#This Row],[ESTADO]],7))),IF(TRIM(LEFT(tbReporteAsistencia[[#This Row],[ESTADO]],7))="SALIDA",(tbReporteAsistencia[[#This Row],[CLAVE]]&amp;TEXT(tbReporteAsistencia[[#This Row],[REGISTRO]],"dd/mm/yyyy")&amp;TRIM(LEFT(tbReporteAsistencia[[#This Row],[ESTADO]],7))),(tbReporteAsistencia[[#This Row],[CLAVE]]&amp;TEXT(tbReporteAsistencia[[#This Row],[REGISTRO]],"dd/mm/yyyy")&amp;TRIM(LEFT(tbReporteAsistencia[[#This Row],[ESTADO]],17)))))</f>
        <v>00/01/1900</v>
      </c>
      <c r="H2194">
        <f>tbReporteAsistencia[[#This Row],[CLAVE DISPOSITIVO]]</f>
        <v>0</v>
      </c>
      <c r="I2194" s="9">
        <f>tbReporteAsistencia[[#This Row],[REGISTRO]]</f>
        <v>0</v>
      </c>
      <c r="J2194" s="12">
        <f>tbReporteAsistencia[[#This Row],[REGISTRO]]</f>
        <v>0</v>
      </c>
    </row>
    <row r="2195" spans="4:10">
      <c r="D2195" s="2"/>
      <c r="G2195" t="str">
        <f>IF(TRIM(LEFT(tbReporteAsistencia[[#This Row],[ESTADO]],7))="ENTRADA",(tbReporteAsistencia[[#This Row],[CLAVE]]&amp;TEXT(tbReporteAsistencia[[#This Row],[REGISTRO]],"dd/mm/yyyy")&amp;TRIM(LEFT(tbReporteAsistencia[[#This Row],[ESTADO]],7))),IF(TRIM(LEFT(tbReporteAsistencia[[#This Row],[ESTADO]],7))="SALIDA",(tbReporteAsistencia[[#This Row],[CLAVE]]&amp;TEXT(tbReporteAsistencia[[#This Row],[REGISTRO]],"dd/mm/yyyy")&amp;TRIM(LEFT(tbReporteAsistencia[[#This Row],[ESTADO]],7))),(tbReporteAsistencia[[#This Row],[CLAVE]]&amp;TEXT(tbReporteAsistencia[[#This Row],[REGISTRO]],"dd/mm/yyyy")&amp;TRIM(LEFT(tbReporteAsistencia[[#This Row],[ESTADO]],17)))))</f>
        <v>00/01/1900</v>
      </c>
      <c r="H2195">
        <f>tbReporteAsistencia[[#This Row],[CLAVE DISPOSITIVO]]</f>
        <v>0</v>
      </c>
      <c r="I2195" s="9">
        <f>tbReporteAsistencia[[#This Row],[REGISTRO]]</f>
        <v>0</v>
      </c>
      <c r="J2195" s="12">
        <f>tbReporteAsistencia[[#This Row],[REGISTRO]]</f>
        <v>0</v>
      </c>
    </row>
    <row r="2196" spans="4:10">
      <c r="D2196" s="2"/>
      <c r="G2196" t="str">
        <f>IF(TRIM(LEFT(tbReporteAsistencia[[#This Row],[ESTADO]],7))="ENTRADA",(tbReporteAsistencia[[#This Row],[CLAVE]]&amp;TEXT(tbReporteAsistencia[[#This Row],[REGISTRO]],"dd/mm/yyyy")&amp;TRIM(LEFT(tbReporteAsistencia[[#This Row],[ESTADO]],7))),IF(TRIM(LEFT(tbReporteAsistencia[[#This Row],[ESTADO]],7))="SALIDA",(tbReporteAsistencia[[#This Row],[CLAVE]]&amp;TEXT(tbReporteAsistencia[[#This Row],[REGISTRO]],"dd/mm/yyyy")&amp;TRIM(LEFT(tbReporteAsistencia[[#This Row],[ESTADO]],7))),(tbReporteAsistencia[[#This Row],[CLAVE]]&amp;TEXT(tbReporteAsistencia[[#This Row],[REGISTRO]],"dd/mm/yyyy")&amp;TRIM(LEFT(tbReporteAsistencia[[#This Row],[ESTADO]],17)))))</f>
        <v>00/01/1900</v>
      </c>
      <c r="H2196">
        <f>tbReporteAsistencia[[#This Row],[CLAVE DISPOSITIVO]]</f>
        <v>0</v>
      </c>
      <c r="I2196" s="9">
        <f>tbReporteAsistencia[[#This Row],[REGISTRO]]</f>
        <v>0</v>
      </c>
      <c r="J2196" s="12">
        <f>tbReporteAsistencia[[#This Row],[REGISTRO]]</f>
        <v>0</v>
      </c>
    </row>
    <row r="2197" spans="4:10">
      <c r="D2197" s="2"/>
      <c r="G2197" t="str">
        <f>IF(TRIM(LEFT(tbReporteAsistencia[[#This Row],[ESTADO]],7))="ENTRADA",(tbReporteAsistencia[[#This Row],[CLAVE]]&amp;TEXT(tbReporteAsistencia[[#This Row],[REGISTRO]],"dd/mm/yyyy")&amp;TRIM(LEFT(tbReporteAsistencia[[#This Row],[ESTADO]],7))),IF(TRIM(LEFT(tbReporteAsistencia[[#This Row],[ESTADO]],7))="SALIDA",(tbReporteAsistencia[[#This Row],[CLAVE]]&amp;TEXT(tbReporteAsistencia[[#This Row],[REGISTRO]],"dd/mm/yyyy")&amp;TRIM(LEFT(tbReporteAsistencia[[#This Row],[ESTADO]],7))),(tbReporteAsistencia[[#This Row],[CLAVE]]&amp;TEXT(tbReporteAsistencia[[#This Row],[REGISTRO]],"dd/mm/yyyy")&amp;TRIM(LEFT(tbReporteAsistencia[[#This Row],[ESTADO]],17)))))</f>
        <v>00/01/1900</v>
      </c>
      <c r="H2197">
        <f>tbReporteAsistencia[[#This Row],[CLAVE DISPOSITIVO]]</f>
        <v>0</v>
      </c>
      <c r="I2197" s="9">
        <f>tbReporteAsistencia[[#This Row],[REGISTRO]]</f>
        <v>0</v>
      </c>
      <c r="J2197" s="12">
        <f>tbReporteAsistencia[[#This Row],[REGISTRO]]</f>
        <v>0</v>
      </c>
    </row>
    <row r="2198" spans="4:10">
      <c r="D2198" s="2"/>
      <c r="G2198" t="str">
        <f>IF(TRIM(LEFT(tbReporteAsistencia[[#This Row],[ESTADO]],7))="ENTRADA",(tbReporteAsistencia[[#This Row],[CLAVE]]&amp;TEXT(tbReporteAsistencia[[#This Row],[REGISTRO]],"dd/mm/yyyy")&amp;TRIM(LEFT(tbReporteAsistencia[[#This Row],[ESTADO]],7))),IF(TRIM(LEFT(tbReporteAsistencia[[#This Row],[ESTADO]],7))="SALIDA",(tbReporteAsistencia[[#This Row],[CLAVE]]&amp;TEXT(tbReporteAsistencia[[#This Row],[REGISTRO]],"dd/mm/yyyy")&amp;TRIM(LEFT(tbReporteAsistencia[[#This Row],[ESTADO]],7))),(tbReporteAsistencia[[#This Row],[CLAVE]]&amp;TEXT(tbReporteAsistencia[[#This Row],[REGISTRO]],"dd/mm/yyyy")&amp;TRIM(LEFT(tbReporteAsistencia[[#This Row],[ESTADO]],17)))))</f>
        <v>00/01/1900</v>
      </c>
      <c r="H2198">
        <f>tbReporteAsistencia[[#This Row],[CLAVE DISPOSITIVO]]</f>
        <v>0</v>
      </c>
      <c r="I2198" s="9">
        <f>tbReporteAsistencia[[#This Row],[REGISTRO]]</f>
        <v>0</v>
      </c>
      <c r="J2198" s="12">
        <f>tbReporteAsistencia[[#This Row],[REGISTRO]]</f>
        <v>0</v>
      </c>
    </row>
    <row r="2199" spans="4:10">
      <c r="D2199" s="2"/>
      <c r="G2199" t="str">
        <f>IF(TRIM(LEFT(tbReporteAsistencia[[#This Row],[ESTADO]],7))="ENTRADA",(tbReporteAsistencia[[#This Row],[CLAVE]]&amp;TEXT(tbReporteAsistencia[[#This Row],[REGISTRO]],"dd/mm/yyyy")&amp;TRIM(LEFT(tbReporteAsistencia[[#This Row],[ESTADO]],7))),IF(TRIM(LEFT(tbReporteAsistencia[[#This Row],[ESTADO]],7))="SALIDA",(tbReporteAsistencia[[#This Row],[CLAVE]]&amp;TEXT(tbReporteAsistencia[[#This Row],[REGISTRO]],"dd/mm/yyyy")&amp;TRIM(LEFT(tbReporteAsistencia[[#This Row],[ESTADO]],7))),(tbReporteAsistencia[[#This Row],[CLAVE]]&amp;TEXT(tbReporteAsistencia[[#This Row],[REGISTRO]],"dd/mm/yyyy")&amp;TRIM(LEFT(tbReporteAsistencia[[#This Row],[ESTADO]],17)))))</f>
        <v>00/01/1900</v>
      </c>
      <c r="H2199">
        <f>tbReporteAsistencia[[#This Row],[CLAVE DISPOSITIVO]]</f>
        <v>0</v>
      </c>
      <c r="I2199" s="9">
        <f>tbReporteAsistencia[[#This Row],[REGISTRO]]</f>
        <v>0</v>
      </c>
      <c r="J2199" s="12">
        <f>tbReporteAsistencia[[#This Row],[REGISTRO]]</f>
        <v>0</v>
      </c>
    </row>
    <row r="2200" spans="4:10">
      <c r="D2200" s="2"/>
      <c r="G2200" t="str">
        <f>IF(TRIM(LEFT(tbReporteAsistencia[[#This Row],[ESTADO]],7))="ENTRADA",(tbReporteAsistencia[[#This Row],[CLAVE]]&amp;TEXT(tbReporteAsistencia[[#This Row],[REGISTRO]],"dd/mm/yyyy")&amp;TRIM(LEFT(tbReporteAsistencia[[#This Row],[ESTADO]],7))),IF(TRIM(LEFT(tbReporteAsistencia[[#This Row],[ESTADO]],7))="SALIDA",(tbReporteAsistencia[[#This Row],[CLAVE]]&amp;TEXT(tbReporteAsistencia[[#This Row],[REGISTRO]],"dd/mm/yyyy")&amp;TRIM(LEFT(tbReporteAsistencia[[#This Row],[ESTADO]],7))),(tbReporteAsistencia[[#This Row],[CLAVE]]&amp;TEXT(tbReporteAsistencia[[#This Row],[REGISTRO]],"dd/mm/yyyy")&amp;TRIM(LEFT(tbReporteAsistencia[[#This Row],[ESTADO]],17)))))</f>
        <v>00/01/1900</v>
      </c>
      <c r="H2200">
        <f>tbReporteAsistencia[[#This Row],[CLAVE DISPOSITIVO]]</f>
        <v>0</v>
      </c>
      <c r="I2200" s="9">
        <f>tbReporteAsistencia[[#This Row],[REGISTRO]]</f>
        <v>0</v>
      </c>
      <c r="J2200" s="12">
        <f>tbReporteAsistencia[[#This Row],[REGISTRO]]</f>
        <v>0</v>
      </c>
    </row>
    <row r="2201" spans="4:10">
      <c r="D2201" s="2"/>
      <c r="G2201" t="str">
        <f>IF(TRIM(LEFT(tbReporteAsistencia[[#This Row],[ESTADO]],7))="ENTRADA",(tbReporteAsistencia[[#This Row],[CLAVE]]&amp;TEXT(tbReporteAsistencia[[#This Row],[REGISTRO]],"dd/mm/yyyy")&amp;TRIM(LEFT(tbReporteAsistencia[[#This Row],[ESTADO]],7))),IF(TRIM(LEFT(tbReporteAsistencia[[#This Row],[ESTADO]],7))="SALIDA",(tbReporteAsistencia[[#This Row],[CLAVE]]&amp;TEXT(tbReporteAsistencia[[#This Row],[REGISTRO]],"dd/mm/yyyy")&amp;TRIM(LEFT(tbReporteAsistencia[[#This Row],[ESTADO]],7))),(tbReporteAsistencia[[#This Row],[CLAVE]]&amp;TEXT(tbReporteAsistencia[[#This Row],[REGISTRO]],"dd/mm/yyyy")&amp;TRIM(LEFT(tbReporteAsistencia[[#This Row],[ESTADO]],17)))))</f>
        <v>00/01/1900</v>
      </c>
      <c r="H2201">
        <f>tbReporteAsistencia[[#This Row],[CLAVE DISPOSITIVO]]</f>
        <v>0</v>
      </c>
      <c r="I2201" s="9">
        <f>tbReporteAsistencia[[#This Row],[REGISTRO]]</f>
        <v>0</v>
      </c>
      <c r="J2201" s="12">
        <f>tbReporteAsistencia[[#This Row],[REGISTRO]]</f>
        <v>0</v>
      </c>
    </row>
    <row r="2202" spans="4:10">
      <c r="D2202" s="2"/>
      <c r="G2202" t="str">
        <f>IF(TRIM(LEFT(tbReporteAsistencia[[#This Row],[ESTADO]],7))="ENTRADA",(tbReporteAsistencia[[#This Row],[CLAVE]]&amp;TEXT(tbReporteAsistencia[[#This Row],[REGISTRO]],"dd/mm/yyyy")&amp;TRIM(LEFT(tbReporteAsistencia[[#This Row],[ESTADO]],7))),IF(TRIM(LEFT(tbReporteAsistencia[[#This Row],[ESTADO]],7))="SALIDA",(tbReporteAsistencia[[#This Row],[CLAVE]]&amp;TEXT(tbReporteAsistencia[[#This Row],[REGISTRO]],"dd/mm/yyyy")&amp;TRIM(LEFT(tbReporteAsistencia[[#This Row],[ESTADO]],7))),(tbReporteAsistencia[[#This Row],[CLAVE]]&amp;TEXT(tbReporteAsistencia[[#This Row],[REGISTRO]],"dd/mm/yyyy")&amp;TRIM(LEFT(tbReporteAsistencia[[#This Row],[ESTADO]],17)))))</f>
        <v>00/01/1900</v>
      </c>
      <c r="H2202">
        <f>tbReporteAsistencia[[#This Row],[CLAVE DISPOSITIVO]]</f>
        <v>0</v>
      </c>
      <c r="I2202" s="9">
        <f>tbReporteAsistencia[[#This Row],[REGISTRO]]</f>
        <v>0</v>
      </c>
      <c r="J2202" s="12">
        <f>tbReporteAsistencia[[#This Row],[REGISTRO]]</f>
        <v>0</v>
      </c>
    </row>
    <row r="2203" spans="4:10">
      <c r="D2203" s="2"/>
      <c r="G2203" t="str">
        <f>IF(TRIM(LEFT(tbReporteAsistencia[[#This Row],[ESTADO]],7))="ENTRADA",(tbReporteAsistencia[[#This Row],[CLAVE]]&amp;TEXT(tbReporteAsistencia[[#This Row],[REGISTRO]],"dd/mm/yyyy")&amp;TRIM(LEFT(tbReporteAsistencia[[#This Row],[ESTADO]],7))),IF(TRIM(LEFT(tbReporteAsistencia[[#This Row],[ESTADO]],7))="SALIDA",(tbReporteAsistencia[[#This Row],[CLAVE]]&amp;TEXT(tbReporteAsistencia[[#This Row],[REGISTRO]],"dd/mm/yyyy")&amp;TRIM(LEFT(tbReporteAsistencia[[#This Row],[ESTADO]],7))),(tbReporteAsistencia[[#This Row],[CLAVE]]&amp;TEXT(tbReporteAsistencia[[#This Row],[REGISTRO]],"dd/mm/yyyy")&amp;TRIM(LEFT(tbReporteAsistencia[[#This Row],[ESTADO]],17)))))</f>
        <v>00/01/1900</v>
      </c>
      <c r="H2203">
        <f>tbReporteAsistencia[[#This Row],[CLAVE DISPOSITIVO]]</f>
        <v>0</v>
      </c>
      <c r="I2203" s="9">
        <f>tbReporteAsistencia[[#This Row],[REGISTRO]]</f>
        <v>0</v>
      </c>
      <c r="J2203" s="12">
        <f>tbReporteAsistencia[[#This Row],[REGISTRO]]</f>
        <v>0</v>
      </c>
    </row>
    <row r="2204" spans="4:10">
      <c r="D2204" s="2"/>
      <c r="G2204" t="str">
        <f>IF(TRIM(LEFT(tbReporteAsistencia[[#This Row],[ESTADO]],7))="ENTRADA",(tbReporteAsistencia[[#This Row],[CLAVE]]&amp;TEXT(tbReporteAsistencia[[#This Row],[REGISTRO]],"dd/mm/yyyy")&amp;TRIM(LEFT(tbReporteAsistencia[[#This Row],[ESTADO]],7))),IF(TRIM(LEFT(tbReporteAsistencia[[#This Row],[ESTADO]],7))="SALIDA",(tbReporteAsistencia[[#This Row],[CLAVE]]&amp;TEXT(tbReporteAsistencia[[#This Row],[REGISTRO]],"dd/mm/yyyy")&amp;TRIM(LEFT(tbReporteAsistencia[[#This Row],[ESTADO]],7))),(tbReporteAsistencia[[#This Row],[CLAVE]]&amp;TEXT(tbReporteAsistencia[[#This Row],[REGISTRO]],"dd/mm/yyyy")&amp;TRIM(LEFT(tbReporteAsistencia[[#This Row],[ESTADO]],17)))))</f>
        <v>00/01/1900</v>
      </c>
      <c r="H2204">
        <f>tbReporteAsistencia[[#This Row],[CLAVE DISPOSITIVO]]</f>
        <v>0</v>
      </c>
      <c r="I2204" s="9">
        <f>tbReporteAsistencia[[#This Row],[REGISTRO]]</f>
        <v>0</v>
      </c>
      <c r="J2204" s="12">
        <f>tbReporteAsistencia[[#This Row],[REGISTRO]]</f>
        <v>0</v>
      </c>
    </row>
    <row r="2205" spans="4:10">
      <c r="D2205" s="2"/>
      <c r="G2205" t="str">
        <f>IF(TRIM(LEFT(tbReporteAsistencia[[#This Row],[ESTADO]],7))="ENTRADA",(tbReporteAsistencia[[#This Row],[CLAVE]]&amp;TEXT(tbReporteAsistencia[[#This Row],[REGISTRO]],"dd/mm/yyyy")&amp;TRIM(LEFT(tbReporteAsistencia[[#This Row],[ESTADO]],7))),IF(TRIM(LEFT(tbReporteAsistencia[[#This Row],[ESTADO]],7))="SALIDA",(tbReporteAsistencia[[#This Row],[CLAVE]]&amp;TEXT(tbReporteAsistencia[[#This Row],[REGISTRO]],"dd/mm/yyyy")&amp;TRIM(LEFT(tbReporteAsistencia[[#This Row],[ESTADO]],7))),(tbReporteAsistencia[[#This Row],[CLAVE]]&amp;TEXT(tbReporteAsistencia[[#This Row],[REGISTRO]],"dd/mm/yyyy")&amp;TRIM(LEFT(tbReporteAsistencia[[#This Row],[ESTADO]],17)))))</f>
        <v>00/01/1900</v>
      </c>
      <c r="H2205">
        <f>tbReporteAsistencia[[#This Row],[CLAVE DISPOSITIVO]]</f>
        <v>0</v>
      </c>
      <c r="I2205" s="9">
        <f>tbReporteAsistencia[[#This Row],[REGISTRO]]</f>
        <v>0</v>
      </c>
      <c r="J2205" s="12">
        <f>tbReporteAsistencia[[#This Row],[REGISTRO]]</f>
        <v>0</v>
      </c>
    </row>
    <row r="2206" spans="4:10">
      <c r="D2206" s="2"/>
      <c r="G2206" t="str">
        <f>IF(TRIM(LEFT(tbReporteAsistencia[[#This Row],[ESTADO]],7))="ENTRADA",(tbReporteAsistencia[[#This Row],[CLAVE]]&amp;TEXT(tbReporteAsistencia[[#This Row],[REGISTRO]],"dd/mm/yyyy")&amp;TRIM(LEFT(tbReporteAsistencia[[#This Row],[ESTADO]],7))),IF(TRIM(LEFT(tbReporteAsistencia[[#This Row],[ESTADO]],7))="SALIDA",(tbReporteAsistencia[[#This Row],[CLAVE]]&amp;TEXT(tbReporteAsistencia[[#This Row],[REGISTRO]],"dd/mm/yyyy")&amp;TRIM(LEFT(tbReporteAsistencia[[#This Row],[ESTADO]],7))),(tbReporteAsistencia[[#This Row],[CLAVE]]&amp;TEXT(tbReporteAsistencia[[#This Row],[REGISTRO]],"dd/mm/yyyy")&amp;TRIM(LEFT(tbReporteAsistencia[[#This Row],[ESTADO]],17)))))</f>
        <v>00/01/1900</v>
      </c>
      <c r="H2206">
        <f>tbReporteAsistencia[[#This Row],[CLAVE DISPOSITIVO]]</f>
        <v>0</v>
      </c>
      <c r="I2206" s="9">
        <f>tbReporteAsistencia[[#This Row],[REGISTRO]]</f>
        <v>0</v>
      </c>
      <c r="J2206" s="12">
        <f>tbReporteAsistencia[[#This Row],[REGISTRO]]</f>
        <v>0</v>
      </c>
    </row>
    <row r="2207" spans="4:10">
      <c r="D2207" s="2"/>
      <c r="G2207" t="str">
        <f>IF(TRIM(LEFT(tbReporteAsistencia[[#This Row],[ESTADO]],7))="ENTRADA",(tbReporteAsistencia[[#This Row],[CLAVE]]&amp;TEXT(tbReporteAsistencia[[#This Row],[REGISTRO]],"dd/mm/yyyy")&amp;TRIM(LEFT(tbReporteAsistencia[[#This Row],[ESTADO]],7))),IF(TRIM(LEFT(tbReporteAsistencia[[#This Row],[ESTADO]],7))="SALIDA",(tbReporteAsistencia[[#This Row],[CLAVE]]&amp;TEXT(tbReporteAsistencia[[#This Row],[REGISTRO]],"dd/mm/yyyy")&amp;TRIM(LEFT(tbReporteAsistencia[[#This Row],[ESTADO]],7))),(tbReporteAsistencia[[#This Row],[CLAVE]]&amp;TEXT(tbReporteAsistencia[[#This Row],[REGISTRO]],"dd/mm/yyyy")&amp;TRIM(LEFT(tbReporteAsistencia[[#This Row],[ESTADO]],17)))))</f>
        <v>00/01/1900</v>
      </c>
      <c r="H2207">
        <f>tbReporteAsistencia[[#This Row],[CLAVE DISPOSITIVO]]</f>
        <v>0</v>
      </c>
      <c r="I2207" s="9">
        <f>tbReporteAsistencia[[#This Row],[REGISTRO]]</f>
        <v>0</v>
      </c>
      <c r="J2207" s="12">
        <f>tbReporteAsistencia[[#This Row],[REGISTRO]]</f>
        <v>0</v>
      </c>
    </row>
    <row r="2208" spans="4:10">
      <c r="D2208" s="2"/>
      <c r="G2208" t="str">
        <f>IF(TRIM(LEFT(tbReporteAsistencia[[#This Row],[ESTADO]],7))="ENTRADA",(tbReporteAsistencia[[#This Row],[CLAVE]]&amp;TEXT(tbReporteAsistencia[[#This Row],[REGISTRO]],"dd/mm/yyyy")&amp;TRIM(LEFT(tbReporteAsistencia[[#This Row],[ESTADO]],7))),IF(TRIM(LEFT(tbReporteAsistencia[[#This Row],[ESTADO]],7))="SALIDA",(tbReporteAsistencia[[#This Row],[CLAVE]]&amp;TEXT(tbReporteAsistencia[[#This Row],[REGISTRO]],"dd/mm/yyyy")&amp;TRIM(LEFT(tbReporteAsistencia[[#This Row],[ESTADO]],7))),(tbReporteAsistencia[[#This Row],[CLAVE]]&amp;TEXT(tbReporteAsistencia[[#This Row],[REGISTRO]],"dd/mm/yyyy")&amp;TRIM(LEFT(tbReporteAsistencia[[#This Row],[ESTADO]],17)))))</f>
        <v>00/01/1900</v>
      </c>
      <c r="H2208">
        <f>tbReporteAsistencia[[#This Row],[CLAVE DISPOSITIVO]]</f>
        <v>0</v>
      </c>
      <c r="I2208" s="9">
        <f>tbReporteAsistencia[[#This Row],[REGISTRO]]</f>
        <v>0</v>
      </c>
      <c r="J2208" s="12">
        <f>tbReporteAsistencia[[#This Row],[REGISTRO]]</f>
        <v>0</v>
      </c>
    </row>
    <row r="2209" spans="4:10">
      <c r="D2209" s="2"/>
      <c r="G2209" t="str">
        <f>IF(TRIM(LEFT(tbReporteAsistencia[[#This Row],[ESTADO]],7))="ENTRADA",(tbReporteAsistencia[[#This Row],[CLAVE]]&amp;TEXT(tbReporteAsistencia[[#This Row],[REGISTRO]],"dd/mm/yyyy")&amp;TRIM(LEFT(tbReporteAsistencia[[#This Row],[ESTADO]],7))),IF(TRIM(LEFT(tbReporteAsistencia[[#This Row],[ESTADO]],7))="SALIDA",(tbReporteAsistencia[[#This Row],[CLAVE]]&amp;TEXT(tbReporteAsistencia[[#This Row],[REGISTRO]],"dd/mm/yyyy")&amp;TRIM(LEFT(tbReporteAsistencia[[#This Row],[ESTADO]],7))),(tbReporteAsistencia[[#This Row],[CLAVE]]&amp;TEXT(tbReporteAsistencia[[#This Row],[REGISTRO]],"dd/mm/yyyy")&amp;TRIM(LEFT(tbReporteAsistencia[[#This Row],[ESTADO]],17)))))</f>
        <v>00/01/1900</v>
      </c>
      <c r="H2209">
        <f>tbReporteAsistencia[[#This Row],[CLAVE DISPOSITIVO]]</f>
        <v>0</v>
      </c>
      <c r="I2209" s="9">
        <f>tbReporteAsistencia[[#This Row],[REGISTRO]]</f>
        <v>0</v>
      </c>
      <c r="J2209" s="12">
        <f>tbReporteAsistencia[[#This Row],[REGISTRO]]</f>
        <v>0</v>
      </c>
    </row>
    <row r="2210" spans="4:10">
      <c r="D2210" s="2"/>
      <c r="G2210" t="str">
        <f>IF(TRIM(LEFT(tbReporteAsistencia[[#This Row],[ESTADO]],7))="ENTRADA",(tbReporteAsistencia[[#This Row],[CLAVE]]&amp;TEXT(tbReporteAsistencia[[#This Row],[REGISTRO]],"dd/mm/yyyy")&amp;TRIM(LEFT(tbReporteAsistencia[[#This Row],[ESTADO]],7))),IF(TRIM(LEFT(tbReporteAsistencia[[#This Row],[ESTADO]],7))="SALIDA",(tbReporteAsistencia[[#This Row],[CLAVE]]&amp;TEXT(tbReporteAsistencia[[#This Row],[REGISTRO]],"dd/mm/yyyy")&amp;TRIM(LEFT(tbReporteAsistencia[[#This Row],[ESTADO]],7))),(tbReporteAsistencia[[#This Row],[CLAVE]]&amp;TEXT(tbReporteAsistencia[[#This Row],[REGISTRO]],"dd/mm/yyyy")&amp;TRIM(LEFT(tbReporteAsistencia[[#This Row],[ESTADO]],17)))))</f>
        <v>00/01/1900</v>
      </c>
      <c r="H2210">
        <f>tbReporteAsistencia[[#This Row],[CLAVE DISPOSITIVO]]</f>
        <v>0</v>
      </c>
      <c r="I2210" s="9">
        <f>tbReporteAsistencia[[#This Row],[REGISTRO]]</f>
        <v>0</v>
      </c>
      <c r="J2210" s="12">
        <f>tbReporteAsistencia[[#This Row],[REGISTRO]]</f>
        <v>0</v>
      </c>
    </row>
    <row r="2211" spans="4:10">
      <c r="D2211" s="2"/>
      <c r="G2211" t="str">
        <f>IF(TRIM(LEFT(tbReporteAsistencia[[#This Row],[ESTADO]],7))="ENTRADA",(tbReporteAsistencia[[#This Row],[CLAVE]]&amp;TEXT(tbReporteAsistencia[[#This Row],[REGISTRO]],"dd/mm/yyyy")&amp;TRIM(LEFT(tbReporteAsistencia[[#This Row],[ESTADO]],7))),IF(TRIM(LEFT(tbReporteAsistencia[[#This Row],[ESTADO]],7))="SALIDA",(tbReporteAsistencia[[#This Row],[CLAVE]]&amp;TEXT(tbReporteAsistencia[[#This Row],[REGISTRO]],"dd/mm/yyyy")&amp;TRIM(LEFT(tbReporteAsistencia[[#This Row],[ESTADO]],7))),(tbReporteAsistencia[[#This Row],[CLAVE]]&amp;TEXT(tbReporteAsistencia[[#This Row],[REGISTRO]],"dd/mm/yyyy")&amp;TRIM(LEFT(tbReporteAsistencia[[#This Row],[ESTADO]],17)))))</f>
        <v>00/01/1900</v>
      </c>
      <c r="H2211">
        <f>tbReporteAsistencia[[#This Row],[CLAVE DISPOSITIVO]]</f>
        <v>0</v>
      </c>
      <c r="I2211" s="9">
        <f>tbReporteAsistencia[[#This Row],[REGISTRO]]</f>
        <v>0</v>
      </c>
      <c r="J2211" s="12">
        <f>tbReporteAsistencia[[#This Row],[REGISTRO]]</f>
        <v>0</v>
      </c>
    </row>
    <row r="2212" spans="4:10">
      <c r="D2212" s="2"/>
      <c r="G2212" t="str">
        <f>IF(TRIM(LEFT(tbReporteAsistencia[[#This Row],[ESTADO]],7))="ENTRADA",(tbReporteAsistencia[[#This Row],[CLAVE]]&amp;TEXT(tbReporteAsistencia[[#This Row],[REGISTRO]],"dd/mm/yyyy")&amp;TRIM(LEFT(tbReporteAsistencia[[#This Row],[ESTADO]],7))),IF(TRIM(LEFT(tbReporteAsistencia[[#This Row],[ESTADO]],7))="SALIDA",(tbReporteAsistencia[[#This Row],[CLAVE]]&amp;TEXT(tbReporteAsistencia[[#This Row],[REGISTRO]],"dd/mm/yyyy")&amp;TRIM(LEFT(tbReporteAsistencia[[#This Row],[ESTADO]],7))),(tbReporteAsistencia[[#This Row],[CLAVE]]&amp;TEXT(tbReporteAsistencia[[#This Row],[REGISTRO]],"dd/mm/yyyy")&amp;TRIM(LEFT(tbReporteAsistencia[[#This Row],[ESTADO]],17)))))</f>
        <v>00/01/1900</v>
      </c>
      <c r="H2212">
        <f>tbReporteAsistencia[[#This Row],[CLAVE DISPOSITIVO]]</f>
        <v>0</v>
      </c>
      <c r="I2212" s="9">
        <f>tbReporteAsistencia[[#This Row],[REGISTRO]]</f>
        <v>0</v>
      </c>
      <c r="J2212" s="12">
        <f>tbReporteAsistencia[[#This Row],[REGISTRO]]</f>
        <v>0</v>
      </c>
    </row>
    <row r="2213" spans="4:10">
      <c r="D2213" s="2"/>
      <c r="G2213" t="str">
        <f>IF(TRIM(LEFT(tbReporteAsistencia[[#This Row],[ESTADO]],7))="ENTRADA",(tbReporteAsistencia[[#This Row],[CLAVE]]&amp;TEXT(tbReporteAsistencia[[#This Row],[REGISTRO]],"dd/mm/yyyy")&amp;TRIM(LEFT(tbReporteAsistencia[[#This Row],[ESTADO]],7))),IF(TRIM(LEFT(tbReporteAsistencia[[#This Row],[ESTADO]],7))="SALIDA",(tbReporteAsistencia[[#This Row],[CLAVE]]&amp;TEXT(tbReporteAsistencia[[#This Row],[REGISTRO]],"dd/mm/yyyy")&amp;TRIM(LEFT(tbReporteAsistencia[[#This Row],[ESTADO]],7))),(tbReporteAsistencia[[#This Row],[CLAVE]]&amp;TEXT(tbReporteAsistencia[[#This Row],[REGISTRO]],"dd/mm/yyyy")&amp;TRIM(LEFT(tbReporteAsistencia[[#This Row],[ESTADO]],17)))))</f>
        <v>00/01/1900</v>
      </c>
      <c r="H2213">
        <f>tbReporteAsistencia[[#This Row],[CLAVE DISPOSITIVO]]</f>
        <v>0</v>
      </c>
      <c r="I2213" s="9">
        <f>tbReporteAsistencia[[#This Row],[REGISTRO]]</f>
        <v>0</v>
      </c>
      <c r="J2213" s="12">
        <f>tbReporteAsistencia[[#This Row],[REGISTRO]]</f>
        <v>0</v>
      </c>
    </row>
    <row r="2214" spans="4:10">
      <c r="D2214" s="2"/>
      <c r="G2214" t="str">
        <f>IF(TRIM(LEFT(tbReporteAsistencia[[#This Row],[ESTADO]],7))="ENTRADA",(tbReporteAsistencia[[#This Row],[CLAVE]]&amp;TEXT(tbReporteAsistencia[[#This Row],[REGISTRO]],"dd/mm/yyyy")&amp;TRIM(LEFT(tbReporteAsistencia[[#This Row],[ESTADO]],7))),IF(TRIM(LEFT(tbReporteAsistencia[[#This Row],[ESTADO]],7))="SALIDA",(tbReporteAsistencia[[#This Row],[CLAVE]]&amp;TEXT(tbReporteAsistencia[[#This Row],[REGISTRO]],"dd/mm/yyyy")&amp;TRIM(LEFT(tbReporteAsistencia[[#This Row],[ESTADO]],7))),(tbReporteAsistencia[[#This Row],[CLAVE]]&amp;TEXT(tbReporteAsistencia[[#This Row],[REGISTRO]],"dd/mm/yyyy")&amp;TRIM(LEFT(tbReporteAsistencia[[#This Row],[ESTADO]],17)))))</f>
        <v>00/01/1900</v>
      </c>
      <c r="H2214">
        <f>tbReporteAsistencia[[#This Row],[CLAVE DISPOSITIVO]]</f>
        <v>0</v>
      </c>
      <c r="I2214" s="9">
        <f>tbReporteAsistencia[[#This Row],[REGISTRO]]</f>
        <v>0</v>
      </c>
      <c r="J2214" s="12">
        <f>tbReporteAsistencia[[#This Row],[REGISTRO]]</f>
        <v>0</v>
      </c>
    </row>
    <row r="2215" spans="4:10">
      <c r="D2215" s="2"/>
      <c r="G2215" t="str">
        <f>IF(TRIM(LEFT(tbReporteAsistencia[[#This Row],[ESTADO]],7))="ENTRADA",(tbReporteAsistencia[[#This Row],[CLAVE]]&amp;TEXT(tbReporteAsistencia[[#This Row],[REGISTRO]],"dd/mm/yyyy")&amp;TRIM(LEFT(tbReporteAsistencia[[#This Row],[ESTADO]],7))),IF(TRIM(LEFT(tbReporteAsistencia[[#This Row],[ESTADO]],7))="SALIDA",(tbReporteAsistencia[[#This Row],[CLAVE]]&amp;TEXT(tbReporteAsistencia[[#This Row],[REGISTRO]],"dd/mm/yyyy")&amp;TRIM(LEFT(tbReporteAsistencia[[#This Row],[ESTADO]],7))),(tbReporteAsistencia[[#This Row],[CLAVE]]&amp;TEXT(tbReporteAsistencia[[#This Row],[REGISTRO]],"dd/mm/yyyy")&amp;TRIM(LEFT(tbReporteAsistencia[[#This Row],[ESTADO]],17)))))</f>
        <v>00/01/1900</v>
      </c>
      <c r="H2215">
        <f>tbReporteAsistencia[[#This Row],[CLAVE DISPOSITIVO]]</f>
        <v>0</v>
      </c>
      <c r="I2215" s="9">
        <f>tbReporteAsistencia[[#This Row],[REGISTRO]]</f>
        <v>0</v>
      </c>
      <c r="J2215" s="12">
        <f>tbReporteAsistencia[[#This Row],[REGISTRO]]</f>
        <v>0</v>
      </c>
    </row>
    <row r="2216" spans="4:10">
      <c r="D2216" s="2"/>
      <c r="G2216" t="str">
        <f>IF(TRIM(LEFT(tbReporteAsistencia[[#This Row],[ESTADO]],7))="ENTRADA",(tbReporteAsistencia[[#This Row],[CLAVE]]&amp;TEXT(tbReporteAsistencia[[#This Row],[REGISTRO]],"dd/mm/yyyy")&amp;TRIM(LEFT(tbReporteAsistencia[[#This Row],[ESTADO]],7))),IF(TRIM(LEFT(tbReporteAsistencia[[#This Row],[ESTADO]],7))="SALIDA",(tbReporteAsistencia[[#This Row],[CLAVE]]&amp;TEXT(tbReporteAsistencia[[#This Row],[REGISTRO]],"dd/mm/yyyy")&amp;TRIM(LEFT(tbReporteAsistencia[[#This Row],[ESTADO]],7))),(tbReporteAsistencia[[#This Row],[CLAVE]]&amp;TEXT(tbReporteAsistencia[[#This Row],[REGISTRO]],"dd/mm/yyyy")&amp;TRIM(LEFT(tbReporteAsistencia[[#This Row],[ESTADO]],17)))))</f>
        <v>00/01/1900</v>
      </c>
      <c r="H2216">
        <f>tbReporteAsistencia[[#This Row],[CLAVE DISPOSITIVO]]</f>
        <v>0</v>
      </c>
      <c r="I2216" s="9">
        <f>tbReporteAsistencia[[#This Row],[REGISTRO]]</f>
        <v>0</v>
      </c>
      <c r="J2216" s="12">
        <f>tbReporteAsistencia[[#This Row],[REGISTRO]]</f>
        <v>0</v>
      </c>
    </row>
    <row r="2217" spans="4:10">
      <c r="D2217" s="2"/>
      <c r="G2217" t="str">
        <f>IF(TRIM(LEFT(tbReporteAsistencia[[#This Row],[ESTADO]],7))="ENTRADA",(tbReporteAsistencia[[#This Row],[CLAVE]]&amp;TEXT(tbReporteAsistencia[[#This Row],[REGISTRO]],"dd/mm/yyyy")&amp;TRIM(LEFT(tbReporteAsistencia[[#This Row],[ESTADO]],7))),IF(TRIM(LEFT(tbReporteAsistencia[[#This Row],[ESTADO]],7))="SALIDA",(tbReporteAsistencia[[#This Row],[CLAVE]]&amp;TEXT(tbReporteAsistencia[[#This Row],[REGISTRO]],"dd/mm/yyyy")&amp;TRIM(LEFT(tbReporteAsistencia[[#This Row],[ESTADO]],7))),(tbReporteAsistencia[[#This Row],[CLAVE]]&amp;TEXT(tbReporteAsistencia[[#This Row],[REGISTRO]],"dd/mm/yyyy")&amp;TRIM(LEFT(tbReporteAsistencia[[#This Row],[ESTADO]],17)))))</f>
        <v>00/01/1900</v>
      </c>
      <c r="H2217">
        <f>tbReporteAsistencia[[#This Row],[CLAVE DISPOSITIVO]]</f>
        <v>0</v>
      </c>
      <c r="I2217" s="9">
        <f>tbReporteAsistencia[[#This Row],[REGISTRO]]</f>
        <v>0</v>
      </c>
      <c r="J2217" s="12">
        <f>tbReporteAsistencia[[#This Row],[REGISTRO]]</f>
        <v>0</v>
      </c>
    </row>
    <row r="2218" spans="4:10">
      <c r="D2218" s="2"/>
      <c r="G2218" t="str">
        <f>IF(TRIM(LEFT(tbReporteAsistencia[[#This Row],[ESTADO]],7))="ENTRADA",(tbReporteAsistencia[[#This Row],[CLAVE]]&amp;TEXT(tbReporteAsistencia[[#This Row],[REGISTRO]],"dd/mm/yyyy")&amp;TRIM(LEFT(tbReporteAsistencia[[#This Row],[ESTADO]],7))),IF(TRIM(LEFT(tbReporteAsistencia[[#This Row],[ESTADO]],7))="SALIDA",(tbReporteAsistencia[[#This Row],[CLAVE]]&amp;TEXT(tbReporteAsistencia[[#This Row],[REGISTRO]],"dd/mm/yyyy")&amp;TRIM(LEFT(tbReporteAsistencia[[#This Row],[ESTADO]],7))),(tbReporteAsistencia[[#This Row],[CLAVE]]&amp;TEXT(tbReporteAsistencia[[#This Row],[REGISTRO]],"dd/mm/yyyy")&amp;TRIM(LEFT(tbReporteAsistencia[[#This Row],[ESTADO]],17)))))</f>
        <v>00/01/1900</v>
      </c>
      <c r="H2218">
        <f>tbReporteAsistencia[[#This Row],[CLAVE DISPOSITIVO]]</f>
        <v>0</v>
      </c>
      <c r="I2218" s="9">
        <f>tbReporteAsistencia[[#This Row],[REGISTRO]]</f>
        <v>0</v>
      </c>
      <c r="J2218" s="12">
        <f>tbReporteAsistencia[[#This Row],[REGISTRO]]</f>
        <v>0</v>
      </c>
    </row>
    <row r="2219" spans="4:10">
      <c r="D2219" s="2"/>
      <c r="G2219" t="str">
        <f>IF(TRIM(LEFT(tbReporteAsistencia[[#This Row],[ESTADO]],7))="ENTRADA",(tbReporteAsistencia[[#This Row],[CLAVE]]&amp;TEXT(tbReporteAsistencia[[#This Row],[REGISTRO]],"dd/mm/yyyy")&amp;TRIM(LEFT(tbReporteAsistencia[[#This Row],[ESTADO]],7))),IF(TRIM(LEFT(tbReporteAsistencia[[#This Row],[ESTADO]],7))="SALIDA",(tbReporteAsistencia[[#This Row],[CLAVE]]&amp;TEXT(tbReporteAsistencia[[#This Row],[REGISTRO]],"dd/mm/yyyy")&amp;TRIM(LEFT(tbReporteAsistencia[[#This Row],[ESTADO]],7))),(tbReporteAsistencia[[#This Row],[CLAVE]]&amp;TEXT(tbReporteAsistencia[[#This Row],[REGISTRO]],"dd/mm/yyyy")&amp;TRIM(LEFT(tbReporteAsistencia[[#This Row],[ESTADO]],17)))))</f>
        <v>00/01/1900</v>
      </c>
      <c r="H2219">
        <f>tbReporteAsistencia[[#This Row],[CLAVE DISPOSITIVO]]</f>
        <v>0</v>
      </c>
      <c r="I2219" s="9">
        <f>tbReporteAsistencia[[#This Row],[REGISTRO]]</f>
        <v>0</v>
      </c>
      <c r="J2219" s="12">
        <f>tbReporteAsistencia[[#This Row],[REGISTRO]]</f>
        <v>0</v>
      </c>
    </row>
    <row r="2220" spans="4:10">
      <c r="D2220" s="2"/>
      <c r="G2220" t="str">
        <f>IF(TRIM(LEFT(tbReporteAsistencia[[#This Row],[ESTADO]],7))="ENTRADA",(tbReporteAsistencia[[#This Row],[CLAVE]]&amp;TEXT(tbReporteAsistencia[[#This Row],[REGISTRO]],"dd/mm/yyyy")&amp;TRIM(LEFT(tbReporteAsistencia[[#This Row],[ESTADO]],7))),IF(TRIM(LEFT(tbReporteAsistencia[[#This Row],[ESTADO]],7))="SALIDA",(tbReporteAsistencia[[#This Row],[CLAVE]]&amp;TEXT(tbReporteAsistencia[[#This Row],[REGISTRO]],"dd/mm/yyyy")&amp;TRIM(LEFT(tbReporteAsistencia[[#This Row],[ESTADO]],7))),(tbReporteAsistencia[[#This Row],[CLAVE]]&amp;TEXT(tbReporteAsistencia[[#This Row],[REGISTRO]],"dd/mm/yyyy")&amp;TRIM(LEFT(tbReporteAsistencia[[#This Row],[ESTADO]],17)))))</f>
        <v>00/01/1900</v>
      </c>
      <c r="H2220">
        <f>tbReporteAsistencia[[#This Row],[CLAVE DISPOSITIVO]]</f>
        <v>0</v>
      </c>
      <c r="I2220" s="9">
        <f>tbReporteAsistencia[[#This Row],[REGISTRO]]</f>
        <v>0</v>
      </c>
      <c r="J2220" s="12">
        <f>tbReporteAsistencia[[#This Row],[REGISTRO]]</f>
        <v>0</v>
      </c>
    </row>
    <row r="2221" spans="4:10">
      <c r="D2221" s="2"/>
      <c r="G2221" t="str">
        <f>IF(TRIM(LEFT(tbReporteAsistencia[[#This Row],[ESTADO]],7))="ENTRADA",(tbReporteAsistencia[[#This Row],[CLAVE]]&amp;TEXT(tbReporteAsistencia[[#This Row],[REGISTRO]],"dd/mm/yyyy")&amp;TRIM(LEFT(tbReporteAsistencia[[#This Row],[ESTADO]],7))),IF(TRIM(LEFT(tbReporteAsistencia[[#This Row],[ESTADO]],7))="SALIDA",(tbReporteAsistencia[[#This Row],[CLAVE]]&amp;TEXT(tbReporteAsistencia[[#This Row],[REGISTRO]],"dd/mm/yyyy")&amp;TRIM(LEFT(tbReporteAsistencia[[#This Row],[ESTADO]],7))),(tbReporteAsistencia[[#This Row],[CLAVE]]&amp;TEXT(tbReporteAsistencia[[#This Row],[REGISTRO]],"dd/mm/yyyy")&amp;TRIM(LEFT(tbReporteAsistencia[[#This Row],[ESTADO]],17)))))</f>
        <v>00/01/1900</v>
      </c>
      <c r="H2221">
        <f>tbReporteAsistencia[[#This Row],[CLAVE DISPOSITIVO]]</f>
        <v>0</v>
      </c>
      <c r="I2221" s="9">
        <f>tbReporteAsistencia[[#This Row],[REGISTRO]]</f>
        <v>0</v>
      </c>
      <c r="J2221" s="12">
        <f>tbReporteAsistencia[[#This Row],[REGISTRO]]</f>
        <v>0</v>
      </c>
    </row>
    <row r="2222" spans="4:10">
      <c r="D2222" s="2"/>
      <c r="G2222" t="str">
        <f>IF(TRIM(LEFT(tbReporteAsistencia[[#This Row],[ESTADO]],7))="ENTRADA",(tbReporteAsistencia[[#This Row],[CLAVE]]&amp;TEXT(tbReporteAsistencia[[#This Row],[REGISTRO]],"dd/mm/yyyy")&amp;TRIM(LEFT(tbReporteAsistencia[[#This Row],[ESTADO]],7))),IF(TRIM(LEFT(tbReporteAsistencia[[#This Row],[ESTADO]],7))="SALIDA",(tbReporteAsistencia[[#This Row],[CLAVE]]&amp;TEXT(tbReporteAsistencia[[#This Row],[REGISTRO]],"dd/mm/yyyy")&amp;TRIM(LEFT(tbReporteAsistencia[[#This Row],[ESTADO]],7))),(tbReporteAsistencia[[#This Row],[CLAVE]]&amp;TEXT(tbReporteAsistencia[[#This Row],[REGISTRO]],"dd/mm/yyyy")&amp;TRIM(LEFT(tbReporteAsistencia[[#This Row],[ESTADO]],17)))))</f>
        <v>00/01/1900</v>
      </c>
      <c r="H2222">
        <f>tbReporteAsistencia[[#This Row],[CLAVE DISPOSITIVO]]</f>
        <v>0</v>
      </c>
      <c r="I2222" s="9">
        <f>tbReporteAsistencia[[#This Row],[REGISTRO]]</f>
        <v>0</v>
      </c>
      <c r="J2222" s="12">
        <f>tbReporteAsistencia[[#This Row],[REGISTRO]]</f>
        <v>0</v>
      </c>
    </row>
    <row r="2223" spans="4:10">
      <c r="D2223" s="2"/>
      <c r="G2223" t="str">
        <f>IF(TRIM(LEFT(tbReporteAsistencia[[#This Row],[ESTADO]],7))="ENTRADA",(tbReporteAsistencia[[#This Row],[CLAVE]]&amp;TEXT(tbReporteAsistencia[[#This Row],[REGISTRO]],"dd/mm/yyyy")&amp;TRIM(LEFT(tbReporteAsistencia[[#This Row],[ESTADO]],7))),IF(TRIM(LEFT(tbReporteAsistencia[[#This Row],[ESTADO]],7))="SALIDA",(tbReporteAsistencia[[#This Row],[CLAVE]]&amp;TEXT(tbReporteAsistencia[[#This Row],[REGISTRO]],"dd/mm/yyyy")&amp;TRIM(LEFT(tbReporteAsistencia[[#This Row],[ESTADO]],7))),(tbReporteAsistencia[[#This Row],[CLAVE]]&amp;TEXT(tbReporteAsistencia[[#This Row],[REGISTRO]],"dd/mm/yyyy")&amp;TRIM(LEFT(tbReporteAsistencia[[#This Row],[ESTADO]],17)))))</f>
        <v>00/01/1900</v>
      </c>
      <c r="H2223">
        <f>tbReporteAsistencia[[#This Row],[CLAVE DISPOSITIVO]]</f>
        <v>0</v>
      </c>
      <c r="I2223" s="9">
        <f>tbReporteAsistencia[[#This Row],[REGISTRO]]</f>
        <v>0</v>
      </c>
      <c r="J2223" s="12">
        <f>tbReporteAsistencia[[#This Row],[REGISTRO]]</f>
        <v>0</v>
      </c>
    </row>
    <row r="2224" spans="4:10">
      <c r="D2224" s="2"/>
      <c r="G2224" t="str">
        <f>IF(TRIM(LEFT(tbReporteAsistencia[[#This Row],[ESTADO]],7))="ENTRADA",(tbReporteAsistencia[[#This Row],[CLAVE]]&amp;TEXT(tbReporteAsistencia[[#This Row],[REGISTRO]],"dd/mm/yyyy")&amp;TRIM(LEFT(tbReporteAsistencia[[#This Row],[ESTADO]],7))),IF(TRIM(LEFT(tbReporteAsistencia[[#This Row],[ESTADO]],7))="SALIDA",(tbReporteAsistencia[[#This Row],[CLAVE]]&amp;TEXT(tbReporteAsistencia[[#This Row],[REGISTRO]],"dd/mm/yyyy")&amp;TRIM(LEFT(tbReporteAsistencia[[#This Row],[ESTADO]],7))),(tbReporteAsistencia[[#This Row],[CLAVE]]&amp;TEXT(tbReporteAsistencia[[#This Row],[REGISTRO]],"dd/mm/yyyy")&amp;TRIM(LEFT(tbReporteAsistencia[[#This Row],[ESTADO]],17)))))</f>
        <v>00/01/1900</v>
      </c>
      <c r="H2224">
        <f>tbReporteAsistencia[[#This Row],[CLAVE DISPOSITIVO]]</f>
        <v>0</v>
      </c>
      <c r="I2224" s="9">
        <f>tbReporteAsistencia[[#This Row],[REGISTRO]]</f>
        <v>0</v>
      </c>
      <c r="J2224" s="12">
        <f>tbReporteAsistencia[[#This Row],[REGISTRO]]</f>
        <v>0</v>
      </c>
    </row>
    <row r="2225" spans="4:10">
      <c r="D2225" s="2"/>
      <c r="G2225" t="str">
        <f>IF(TRIM(LEFT(tbReporteAsistencia[[#This Row],[ESTADO]],7))="ENTRADA",(tbReporteAsistencia[[#This Row],[CLAVE]]&amp;TEXT(tbReporteAsistencia[[#This Row],[REGISTRO]],"dd/mm/yyyy")&amp;TRIM(LEFT(tbReporteAsistencia[[#This Row],[ESTADO]],7))),IF(TRIM(LEFT(tbReporteAsistencia[[#This Row],[ESTADO]],7))="SALIDA",(tbReporteAsistencia[[#This Row],[CLAVE]]&amp;TEXT(tbReporteAsistencia[[#This Row],[REGISTRO]],"dd/mm/yyyy")&amp;TRIM(LEFT(tbReporteAsistencia[[#This Row],[ESTADO]],7))),(tbReporteAsistencia[[#This Row],[CLAVE]]&amp;TEXT(tbReporteAsistencia[[#This Row],[REGISTRO]],"dd/mm/yyyy")&amp;TRIM(LEFT(tbReporteAsistencia[[#This Row],[ESTADO]],17)))))</f>
        <v>00/01/1900</v>
      </c>
      <c r="H2225">
        <f>tbReporteAsistencia[[#This Row],[CLAVE DISPOSITIVO]]</f>
        <v>0</v>
      </c>
      <c r="I2225" s="9">
        <f>tbReporteAsistencia[[#This Row],[REGISTRO]]</f>
        <v>0</v>
      </c>
      <c r="J2225" s="12">
        <f>tbReporteAsistencia[[#This Row],[REGISTRO]]</f>
        <v>0</v>
      </c>
    </row>
    <row r="2226" spans="4:10">
      <c r="D2226" s="2"/>
      <c r="G2226" t="str">
        <f>IF(TRIM(LEFT(tbReporteAsistencia[[#This Row],[ESTADO]],7))="ENTRADA",(tbReporteAsistencia[[#This Row],[CLAVE]]&amp;TEXT(tbReporteAsistencia[[#This Row],[REGISTRO]],"dd/mm/yyyy")&amp;TRIM(LEFT(tbReporteAsistencia[[#This Row],[ESTADO]],7))),IF(TRIM(LEFT(tbReporteAsistencia[[#This Row],[ESTADO]],7))="SALIDA",(tbReporteAsistencia[[#This Row],[CLAVE]]&amp;TEXT(tbReporteAsistencia[[#This Row],[REGISTRO]],"dd/mm/yyyy")&amp;TRIM(LEFT(tbReporteAsistencia[[#This Row],[ESTADO]],7))),(tbReporteAsistencia[[#This Row],[CLAVE]]&amp;TEXT(tbReporteAsistencia[[#This Row],[REGISTRO]],"dd/mm/yyyy")&amp;TRIM(LEFT(tbReporteAsistencia[[#This Row],[ESTADO]],17)))))</f>
        <v>00/01/1900</v>
      </c>
      <c r="H2226">
        <f>tbReporteAsistencia[[#This Row],[CLAVE DISPOSITIVO]]</f>
        <v>0</v>
      </c>
      <c r="I2226" s="9">
        <f>tbReporteAsistencia[[#This Row],[REGISTRO]]</f>
        <v>0</v>
      </c>
      <c r="J2226" s="12">
        <f>tbReporteAsistencia[[#This Row],[REGISTRO]]</f>
        <v>0</v>
      </c>
    </row>
    <row r="2227" spans="4:10">
      <c r="D2227" s="2"/>
      <c r="G2227" t="str">
        <f>IF(TRIM(LEFT(tbReporteAsistencia[[#This Row],[ESTADO]],7))="ENTRADA",(tbReporteAsistencia[[#This Row],[CLAVE]]&amp;TEXT(tbReporteAsistencia[[#This Row],[REGISTRO]],"dd/mm/yyyy")&amp;TRIM(LEFT(tbReporteAsistencia[[#This Row],[ESTADO]],7))),IF(TRIM(LEFT(tbReporteAsistencia[[#This Row],[ESTADO]],7))="SALIDA",(tbReporteAsistencia[[#This Row],[CLAVE]]&amp;TEXT(tbReporteAsistencia[[#This Row],[REGISTRO]],"dd/mm/yyyy")&amp;TRIM(LEFT(tbReporteAsistencia[[#This Row],[ESTADO]],7))),(tbReporteAsistencia[[#This Row],[CLAVE]]&amp;TEXT(tbReporteAsistencia[[#This Row],[REGISTRO]],"dd/mm/yyyy")&amp;TRIM(LEFT(tbReporteAsistencia[[#This Row],[ESTADO]],17)))))</f>
        <v>00/01/1900</v>
      </c>
      <c r="H2227">
        <f>tbReporteAsistencia[[#This Row],[CLAVE DISPOSITIVO]]</f>
        <v>0</v>
      </c>
      <c r="I2227" s="9">
        <f>tbReporteAsistencia[[#This Row],[REGISTRO]]</f>
        <v>0</v>
      </c>
      <c r="J2227" s="12">
        <f>tbReporteAsistencia[[#This Row],[REGISTRO]]</f>
        <v>0</v>
      </c>
    </row>
    <row r="2228" spans="4:10">
      <c r="D2228" s="2"/>
      <c r="G2228" t="str">
        <f>IF(TRIM(LEFT(tbReporteAsistencia[[#This Row],[ESTADO]],7))="ENTRADA",(tbReporteAsistencia[[#This Row],[CLAVE]]&amp;TEXT(tbReporteAsistencia[[#This Row],[REGISTRO]],"dd/mm/yyyy")&amp;TRIM(LEFT(tbReporteAsistencia[[#This Row],[ESTADO]],7))),IF(TRIM(LEFT(tbReporteAsistencia[[#This Row],[ESTADO]],7))="SALIDA",(tbReporteAsistencia[[#This Row],[CLAVE]]&amp;TEXT(tbReporteAsistencia[[#This Row],[REGISTRO]],"dd/mm/yyyy")&amp;TRIM(LEFT(tbReporteAsistencia[[#This Row],[ESTADO]],7))),(tbReporteAsistencia[[#This Row],[CLAVE]]&amp;TEXT(tbReporteAsistencia[[#This Row],[REGISTRO]],"dd/mm/yyyy")&amp;TRIM(LEFT(tbReporteAsistencia[[#This Row],[ESTADO]],17)))))</f>
        <v>00/01/1900</v>
      </c>
      <c r="H2228">
        <f>tbReporteAsistencia[[#This Row],[CLAVE DISPOSITIVO]]</f>
        <v>0</v>
      </c>
      <c r="I2228" s="9">
        <f>tbReporteAsistencia[[#This Row],[REGISTRO]]</f>
        <v>0</v>
      </c>
      <c r="J2228" s="12">
        <f>tbReporteAsistencia[[#This Row],[REGISTRO]]</f>
        <v>0</v>
      </c>
    </row>
    <row r="2229" spans="4:10">
      <c r="D2229" s="2"/>
      <c r="G2229" t="str">
        <f>IF(TRIM(LEFT(tbReporteAsistencia[[#This Row],[ESTADO]],7))="ENTRADA",(tbReporteAsistencia[[#This Row],[CLAVE]]&amp;TEXT(tbReporteAsistencia[[#This Row],[REGISTRO]],"dd/mm/yyyy")&amp;TRIM(LEFT(tbReporteAsistencia[[#This Row],[ESTADO]],7))),IF(TRIM(LEFT(tbReporteAsistencia[[#This Row],[ESTADO]],7))="SALIDA",(tbReporteAsistencia[[#This Row],[CLAVE]]&amp;TEXT(tbReporteAsistencia[[#This Row],[REGISTRO]],"dd/mm/yyyy")&amp;TRIM(LEFT(tbReporteAsistencia[[#This Row],[ESTADO]],7))),(tbReporteAsistencia[[#This Row],[CLAVE]]&amp;TEXT(tbReporteAsistencia[[#This Row],[REGISTRO]],"dd/mm/yyyy")&amp;TRIM(LEFT(tbReporteAsistencia[[#This Row],[ESTADO]],17)))))</f>
        <v>00/01/1900</v>
      </c>
      <c r="H2229">
        <f>tbReporteAsistencia[[#This Row],[CLAVE DISPOSITIVO]]</f>
        <v>0</v>
      </c>
      <c r="I2229" s="9">
        <f>tbReporteAsistencia[[#This Row],[REGISTRO]]</f>
        <v>0</v>
      </c>
      <c r="J2229" s="12">
        <f>tbReporteAsistencia[[#This Row],[REGISTRO]]</f>
        <v>0</v>
      </c>
    </row>
    <row r="2230" spans="4:10">
      <c r="D2230" s="2"/>
      <c r="G2230" t="str">
        <f>IF(TRIM(LEFT(tbReporteAsistencia[[#This Row],[ESTADO]],7))="ENTRADA",(tbReporteAsistencia[[#This Row],[CLAVE]]&amp;TEXT(tbReporteAsistencia[[#This Row],[REGISTRO]],"dd/mm/yyyy")&amp;TRIM(LEFT(tbReporteAsistencia[[#This Row],[ESTADO]],7))),IF(TRIM(LEFT(tbReporteAsistencia[[#This Row],[ESTADO]],7))="SALIDA",(tbReporteAsistencia[[#This Row],[CLAVE]]&amp;TEXT(tbReporteAsistencia[[#This Row],[REGISTRO]],"dd/mm/yyyy")&amp;TRIM(LEFT(tbReporteAsistencia[[#This Row],[ESTADO]],7))),(tbReporteAsistencia[[#This Row],[CLAVE]]&amp;TEXT(tbReporteAsistencia[[#This Row],[REGISTRO]],"dd/mm/yyyy")&amp;TRIM(LEFT(tbReporteAsistencia[[#This Row],[ESTADO]],17)))))</f>
        <v>00/01/1900</v>
      </c>
      <c r="H2230">
        <f>tbReporteAsistencia[[#This Row],[CLAVE DISPOSITIVO]]</f>
        <v>0</v>
      </c>
      <c r="I2230" s="9">
        <f>tbReporteAsistencia[[#This Row],[REGISTRO]]</f>
        <v>0</v>
      </c>
      <c r="J2230" s="12">
        <f>tbReporteAsistencia[[#This Row],[REGISTRO]]</f>
        <v>0</v>
      </c>
    </row>
    <row r="2231" spans="4:10">
      <c r="D2231" s="2"/>
      <c r="G2231" t="str">
        <f>IF(TRIM(LEFT(tbReporteAsistencia[[#This Row],[ESTADO]],7))="ENTRADA",(tbReporteAsistencia[[#This Row],[CLAVE]]&amp;TEXT(tbReporteAsistencia[[#This Row],[REGISTRO]],"dd/mm/yyyy")&amp;TRIM(LEFT(tbReporteAsistencia[[#This Row],[ESTADO]],7))),IF(TRIM(LEFT(tbReporteAsistencia[[#This Row],[ESTADO]],7))="SALIDA",(tbReporteAsistencia[[#This Row],[CLAVE]]&amp;TEXT(tbReporteAsistencia[[#This Row],[REGISTRO]],"dd/mm/yyyy")&amp;TRIM(LEFT(tbReporteAsistencia[[#This Row],[ESTADO]],7))),(tbReporteAsistencia[[#This Row],[CLAVE]]&amp;TEXT(tbReporteAsistencia[[#This Row],[REGISTRO]],"dd/mm/yyyy")&amp;TRIM(LEFT(tbReporteAsistencia[[#This Row],[ESTADO]],17)))))</f>
        <v>00/01/1900</v>
      </c>
      <c r="H2231">
        <f>tbReporteAsistencia[[#This Row],[CLAVE DISPOSITIVO]]</f>
        <v>0</v>
      </c>
      <c r="I2231" s="9">
        <f>tbReporteAsistencia[[#This Row],[REGISTRO]]</f>
        <v>0</v>
      </c>
      <c r="J2231" s="12">
        <f>tbReporteAsistencia[[#This Row],[REGISTRO]]</f>
        <v>0</v>
      </c>
    </row>
    <row r="2232" spans="4:10">
      <c r="D2232" s="2"/>
      <c r="G2232" t="str">
        <f>IF(TRIM(LEFT(tbReporteAsistencia[[#This Row],[ESTADO]],7))="ENTRADA",(tbReporteAsistencia[[#This Row],[CLAVE]]&amp;TEXT(tbReporteAsistencia[[#This Row],[REGISTRO]],"dd/mm/yyyy")&amp;TRIM(LEFT(tbReporteAsistencia[[#This Row],[ESTADO]],7))),IF(TRIM(LEFT(tbReporteAsistencia[[#This Row],[ESTADO]],7))="SALIDA",(tbReporteAsistencia[[#This Row],[CLAVE]]&amp;TEXT(tbReporteAsistencia[[#This Row],[REGISTRO]],"dd/mm/yyyy")&amp;TRIM(LEFT(tbReporteAsistencia[[#This Row],[ESTADO]],7))),(tbReporteAsistencia[[#This Row],[CLAVE]]&amp;TEXT(tbReporteAsistencia[[#This Row],[REGISTRO]],"dd/mm/yyyy")&amp;TRIM(LEFT(tbReporteAsistencia[[#This Row],[ESTADO]],17)))))</f>
        <v>00/01/1900</v>
      </c>
      <c r="H2232">
        <f>tbReporteAsistencia[[#This Row],[CLAVE DISPOSITIVO]]</f>
        <v>0</v>
      </c>
      <c r="I2232" s="9">
        <f>tbReporteAsistencia[[#This Row],[REGISTRO]]</f>
        <v>0</v>
      </c>
      <c r="J2232" s="12">
        <f>tbReporteAsistencia[[#This Row],[REGISTRO]]</f>
        <v>0</v>
      </c>
    </row>
    <row r="2233" spans="4:10">
      <c r="D2233" s="2"/>
      <c r="G2233" t="str">
        <f>IF(TRIM(LEFT(tbReporteAsistencia[[#This Row],[ESTADO]],7))="ENTRADA",(tbReporteAsistencia[[#This Row],[CLAVE]]&amp;TEXT(tbReporteAsistencia[[#This Row],[REGISTRO]],"dd/mm/yyyy")&amp;TRIM(LEFT(tbReporteAsistencia[[#This Row],[ESTADO]],7))),IF(TRIM(LEFT(tbReporteAsistencia[[#This Row],[ESTADO]],7))="SALIDA",(tbReporteAsistencia[[#This Row],[CLAVE]]&amp;TEXT(tbReporteAsistencia[[#This Row],[REGISTRO]],"dd/mm/yyyy")&amp;TRIM(LEFT(tbReporteAsistencia[[#This Row],[ESTADO]],7))),(tbReporteAsistencia[[#This Row],[CLAVE]]&amp;TEXT(tbReporteAsistencia[[#This Row],[REGISTRO]],"dd/mm/yyyy")&amp;TRIM(LEFT(tbReporteAsistencia[[#This Row],[ESTADO]],17)))))</f>
        <v>00/01/1900</v>
      </c>
      <c r="H2233">
        <f>tbReporteAsistencia[[#This Row],[CLAVE DISPOSITIVO]]</f>
        <v>0</v>
      </c>
      <c r="I2233" s="9">
        <f>tbReporteAsistencia[[#This Row],[REGISTRO]]</f>
        <v>0</v>
      </c>
      <c r="J2233" s="12">
        <f>tbReporteAsistencia[[#This Row],[REGISTRO]]</f>
        <v>0</v>
      </c>
    </row>
    <row r="2234" spans="4:10">
      <c r="D2234" s="2"/>
      <c r="G2234" t="str">
        <f>IF(TRIM(LEFT(tbReporteAsistencia[[#This Row],[ESTADO]],7))="ENTRADA",(tbReporteAsistencia[[#This Row],[CLAVE]]&amp;TEXT(tbReporteAsistencia[[#This Row],[REGISTRO]],"dd/mm/yyyy")&amp;TRIM(LEFT(tbReporteAsistencia[[#This Row],[ESTADO]],7))),IF(TRIM(LEFT(tbReporteAsistencia[[#This Row],[ESTADO]],7))="SALIDA",(tbReporteAsistencia[[#This Row],[CLAVE]]&amp;TEXT(tbReporteAsistencia[[#This Row],[REGISTRO]],"dd/mm/yyyy")&amp;TRIM(LEFT(tbReporteAsistencia[[#This Row],[ESTADO]],7))),(tbReporteAsistencia[[#This Row],[CLAVE]]&amp;TEXT(tbReporteAsistencia[[#This Row],[REGISTRO]],"dd/mm/yyyy")&amp;TRIM(LEFT(tbReporteAsistencia[[#This Row],[ESTADO]],17)))))</f>
        <v>00/01/1900</v>
      </c>
      <c r="H2234">
        <f>tbReporteAsistencia[[#This Row],[CLAVE DISPOSITIVO]]</f>
        <v>0</v>
      </c>
      <c r="I2234" s="9">
        <f>tbReporteAsistencia[[#This Row],[REGISTRO]]</f>
        <v>0</v>
      </c>
      <c r="J2234" s="12">
        <f>tbReporteAsistencia[[#This Row],[REGISTRO]]</f>
        <v>0</v>
      </c>
    </row>
    <row r="2235" spans="4:10">
      <c r="D2235" s="2"/>
      <c r="G2235" t="str">
        <f>IF(TRIM(LEFT(tbReporteAsistencia[[#This Row],[ESTADO]],7))="ENTRADA",(tbReporteAsistencia[[#This Row],[CLAVE]]&amp;TEXT(tbReporteAsistencia[[#This Row],[REGISTRO]],"dd/mm/yyyy")&amp;TRIM(LEFT(tbReporteAsistencia[[#This Row],[ESTADO]],7))),IF(TRIM(LEFT(tbReporteAsistencia[[#This Row],[ESTADO]],7))="SALIDA",(tbReporteAsistencia[[#This Row],[CLAVE]]&amp;TEXT(tbReporteAsistencia[[#This Row],[REGISTRO]],"dd/mm/yyyy")&amp;TRIM(LEFT(tbReporteAsistencia[[#This Row],[ESTADO]],7))),(tbReporteAsistencia[[#This Row],[CLAVE]]&amp;TEXT(tbReporteAsistencia[[#This Row],[REGISTRO]],"dd/mm/yyyy")&amp;TRIM(LEFT(tbReporteAsistencia[[#This Row],[ESTADO]],17)))))</f>
        <v>00/01/1900</v>
      </c>
      <c r="H2235">
        <f>tbReporteAsistencia[[#This Row],[CLAVE DISPOSITIVO]]</f>
        <v>0</v>
      </c>
      <c r="I2235" s="9">
        <f>tbReporteAsistencia[[#This Row],[REGISTRO]]</f>
        <v>0</v>
      </c>
      <c r="J2235" s="12">
        <f>tbReporteAsistencia[[#This Row],[REGISTRO]]</f>
        <v>0</v>
      </c>
    </row>
    <row r="2236" spans="4:10">
      <c r="D2236" s="2"/>
      <c r="G2236" t="str">
        <f>IF(TRIM(LEFT(tbReporteAsistencia[[#This Row],[ESTADO]],7))="ENTRADA",(tbReporteAsistencia[[#This Row],[CLAVE]]&amp;TEXT(tbReporteAsistencia[[#This Row],[REGISTRO]],"dd/mm/yyyy")&amp;TRIM(LEFT(tbReporteAsistencia[[#This Row],[ESTADO]],7))),IF(TRIM(LEFT(tbReporteAsistencia[[#This Row],[ESTADO]],7))="SALIDA",(tbReporteAsistencia[[#This Row],[CLAVE]]&amp;TEXT(tbReporteAsistencia[[#This Row],[REGISTRO]],"dd/mm/yyyy")&amp;TRIM(LEFT(tbReporteAsistencia[[#This Row],[ESTADO]],7))),(tbReporteAsistencia[[#This Row],[CLAVE]]&amp;TEXT(tbReporteAsistencia[[#This Row],[REGISTRO]],"dd/mm/yyyy")&amp;TRIM(LEFT(tbReporteAsistencia[[#This Row],[ESTADO]],17)))))</f>
        <v>00/01/1900</v>
      </c>
      <c r="H2236">
        <f>tbReporteAsistencia[[#This Row],[CLAVE DISPOSITIVO]]</f>
        <v>0</v>
      </c>
      <c r="I2236" s="9">
        <f>tbReporteAsistencia[[#This Row],[REGISTRO]]</f>
        <v>0</v>
      </c>
      <c r="J2236" s="12">
        <f>tbReporteAsistencia[[#This Row],[REGISTRO]]</f>
        <v>0</v>
      </c>
    </row>
    <row r="2237" spans="4:10">
      <c r="D2237" s="2"/>
      <c r="G2237" t="str">
        <f>IF(TRIM(LEFT(tbReporteAsistencia[[#This Row],[ESTADO]],7))="ENTRADA",(tbReporteAsistencia[[#This Row],[CLAVE]]&amp;TEXT(tbReporteAsistencia[[#This Row],[REGISTRO]],"dd/mm/yyyy")&amp;TRIM(LEFT(tbReporteAsistencia[[#This Row],[ESTADO]],7))),IF(TRIM(LEFT(tbReporteAsistencia[[#This Row],[ESTADO]],7))="SALIDA",(tbReporteAsistencia[[#This Row],[CLAVE]]&amp;TEXT(tbReporteAsistencia[[#This Row],[REGISTRO]],"dd/mm/yyyy")&amp;TRIM(LEFT(tbReporteAsistencia[[#This Row],[ESTADO]],7))),(tbReporteAsistencia[[#This Row],[CLAVE]]&amp;TEXT(tbReporteAsistencia[[#This Row],[REGISTRO]],"dd/mm/yyyy")&amp;TRIM(LEFT(tbReporteAsistencia[[#This Row],[ESTADO]],17)))))</f>
        <v>00/01/1900</v>
      </c>
      <c r="H2237">
        <f>tbReporteAsistencia[[#This Row],[CLAVE DISPOSITIVO]]</f>
        <v>0</v>
      </c>
      <c r="I2237" s="9">
        <f>tbReporteAsistencia[[#This Row],[REGISTRO]]</f>
        <v>0</v>
      </c>
      <c r="J2237" s="12">
        <f>tbReporteAsistencia[[#This Row],[REGISTRO]]</f>
        <v>0</v>
      </c>
    </row>
    <row r="2238" spans="4:10">
      <c r="D2238" s="2"/>
      <c r="G2238" t="str">
        <f>IF(TRIM(LEFT(tbReporteAsistencia[[#This Row],[ESTADO]],7))="ENTRADA",(tbReporteAsistencia[[#This Row],[CLAVE]]&amp;TEXT(tbReporteAsistencia[[#This Row],[REGISTRO]],"dd/mm/yyyy")&amp;TRIM(LEFT(tbReporteAsistencia[[#This Row],[ESTADO]],7))),IF(TRIM(LEFT(tbReporteAsistencia[[#This Row],[ESTADO]],7))="SALIDA",(tbReporteAsistencia[[#This Row],[CLAVE]]&amp;TEXT(tbReporteAsistencia[[#This Row],[REGISTRO]],"dd/mm/yyyy")&amp;TRIM(LEFT(tbReporteAsistencia[[#This Row],[ESTADO]],7))),(tbReporteAsistencia[[#This Row],[CLAVE]]&amp;TEXT(tbReporteAsistencia[[#This Row],[REGISTRO]],"dd/mm/yyyy")&amp;TRIM(LEFT(tbReporteAsistencia[[#This Row],[ESTADO]],17)))))</f>
        <v>00/01/1900</v>
      </c>
      <c r="H2238">
        <f>tbReporteAsistencia[[#This Row],[CLAVE DISPOSITIVO]]</f>
        <v>0</v>
      </c>
      <c r="I2238" s="9">
        <f>tbReporteAsistencia[[#This Row],[REGISTRO]]</f>
        <v>0</v>
      </c>
      <c r="J2238" s="12">
        <f>tbReporteAsistencia[[#This Row],[REGISTRO]]</f>
        <v>0</v>
      </c>
    </row>
    <row r="2239" spans="4:10">
      <c r="D2239" s="2"/>
      <c r="G2239" t="str">
        <f>IF(TRIM(LEFT(tbReporteAsistencia[[#This Row],[ESTADO]],7))="ENTRADA",(tbReporteAsistencia[[#This Row],[CLAVE]]&amp;TEXT(tbReporteAsistencia[[#This Row],[REGISTRO]],"dd/mm/yyyy")&amp;TRIM(LEFT(tbReporteAsistencia[[#This Row],[ESTADO]],7))),IF(TRIM(LEFT(tbReporteAsistencia[[#This Row],[ESTADO]],7))="SALIDA",(tbReporteAsistencia[[#This Row],[CLAVE]]&amp;TEXT(tbReporteAsistencia[[#This Row],[REGISTRO]],"dd/mm/yyyy")&amp;TRIM(LEFT(tbReporteAsistencia[[#This Row],[ESTADO]],7))),(tbReporteAsistencia[[#This Row],[CLAVE]]&amp;TEXT(tbReporteAsistencia[[#This Row],[REGISTRO]],"dd/mm/yyyy")&amp;TRIM(LEFT(tbReporteAsistencia[[#This Row],[ESTADO]],17)))))</f>
        <v>00/01/1900</v>
      </c>
      <c r="H2239">
        <f>tbReporteAsistencia[[#This Row],[CLAVE DISPOSITIVO]]</f>
        <v>0</v>
      </c>
      <c r="I2239" s="9">
        <f>tbReporteAsistencia[[#This Row],[REGISTRO]]</f>
        <v>0</v>
      </c>
      <c r="J2239" s="12">
        <f>tbReporteAsistencia[[#This Row],[REGISTRO]]</f>
        <v>0</v>
      </c>
    </row>
    <row r="2240" spans="4:10">
      <c r="D2240" s="2"/>
      <c r="G2240" t="str">
        <f>IF(TRIM(LEFT(tbReporteAsistencia[[#This Row],[ESTADO]],7))="ENTRADA",(tbReporteAsistencia[[#This Row],[CLAVE]]&amp;TEXT(tbReporteAsistencia[[#This Row],[REGISTRO]],"dd/mm/yyyy")&amp;TRIM(LEFT(tbReporteAsistencia[[#This Row],[ESTADO]],7))),IF(TRIM(LEFT(tbReporteAsistencia[[#This Row],[ESTADO]],7))="SALIDA",(tbReporteAsistencia[[#This Row],[CLAVE]]&amp;TEXT(tbReporteAsistencia[[#This Row],[REGISTRO]],"dd/mm/yyyy")&amp;TRIM(LEFT(tbReporteAsistencia[[#This Row],[ESTADO]],7))),(tbReporteAsistencia[[#This Row],[CLAVE]]&amp;TEXT(tbReporteAsistencia[[#This Row],[REGISTRO]],"dd/mm/yyyy")&amp;TRIM(LEFT(tbReporteAsistencia[[#This Row],[ESTADO]],17)))))</f>
        <v>00/01/1900</v>
      </c>
      <c r="H2240">
        <f>tbReporteAsistencia[[#This Row],[CLAVE DISPOSITIVO]]</f>
        <v>0</v>
      </c>
      <c r="I2240" s="9">
        <f>tbReporteAsistencia[[#This Row],[REGISTRO]]</f>
        <v>0</v>
      </c>
      <c r="J2240" s="12">
        <f>tbReporteAsistencia[[#This Row],[REGISTRO]]</f>
        <v>0</v>
      </c>
    </row>
    <row r="2241" spans="4:10">
      <c r="D2241" s="2"/>
      <c r="G2241" t="str">
        <f>IF(TRIM(LEFT(tbReporteAsistencia[[#This Row],[ESTADO]],7))="ENTRADA",(tbReporteAsistencia[[#This Row],[CLAVE]]&amp;TEXT(tbReporteAsistencia[[#This Row],[REGISTRO]],"dd/mm/yyyy")&amp;TRIM(LEFT(tbReporteAsistencia[[#This Row],[ESTADO]],7))),IF(TRIM(LEFT(tbReporteAsistencia[[#This Row],[ESTADO]],7))="SALIDA",(tbReporteAsistencia[[#This Row],[CLAVE]]&amp;TEXT(tbReporteAsistencia[[#This Row],[REGISTRO]],"dd/mm/yyyy")&amp;TRIM(LEFT(tbReporteAsistencia[[#This Row],[ESTADO]],7))),(tbReporteAsistencia[[#This Row],[CLAVE]]&amp;TEXT(tbReporteAsistencia[[#This Row],[REGISTRO]],"dd/mm/yyyy")&amp;TRIM(LEFT(tbReporteAsistencia[[#This Row],[ESTADO]],17)))))</f>
        <v>00/01/1900</v>
      </c>
      <c r="H2241">
        <f>tbReporteAsistencia[[#This Row],[CLAVE DISPOSITIVO]]</f>
        <v>0</v>
      </c>
      <c r="I2241" s="9">
        <f>tbReporteAsistencia[[#This Row],[REGISTRO]]</f>
        <v>0</v>
      </c>
      <c r="J2241" s="12">
        <f>tbReporteAsistencia[[#This Row],[REGISTRO]]</f>
        <v>0</v>
      </c>
    </row>
    <row r="2242" spans="4:10">
      <c r="D2242" s="2"/>
      <c r="G2242" t="str">
        <f>IF(TRIM(LEFT(tbReporteAsistencia[[#This Row],[ESTADO]],7))="ENTRADA",(tbReporteAsistencia[[#This Row],[CLAVE]]&amp;TEXT(tbReporteAsistencia[[#This Row],[REGISTRO]],"dd/mm/yyyy")&amp;TRIM(LEFT(tbReporteAsistencia[[#This Row],[ESTADO]],7))),IF(TRIM(LEFT(tbReporteAsistencia[[#This Row],[ESTADO]],7))="SALIDA",(tbReporteAsistencia[[#This Row],[CLAVE]]&amp;TEXT(tbReporteAsistencia[[#This Row],[REGISTRO]],"dd/mm/yyyy")&amp;TRIM(LEFT(tbReporteAsistencia[[#This Row],[ESTADO]],7))),(tbReporteAsistencia[[#This Row],[CLAVE]]&amp;TEXT(tbReporteAsistencia[[#This Row],[REGISTRO]],"dd/mm/yyyy")&amp;TRIM(LEFT(tbReporteAsistencia[[#This Row],[ESTADO]],17)))))</f>
        <v>00/01/1900</v>
      </c>
      <c r="H2242">
        <f>tbReporteAsistencia[[#This Row],[CLAVE DISPOSITIVO]]</f>
        <v>0</v>
      </c>
      <c r="I2242" s="9">
        <f>tbReporteAsistencia[[#This Row],[REGISTRO]]</f>
        <v>0</v>
      </c>
      <c r="J2242" s="12">
        <f>tbReporteAsistencia[[#This Row],[REGISTRO]]</f>
        <v>0</v>
      </c>
    </row>
    <row r="2243" spans="4:10">
      <c r="D2243" s="2"/>
      <c r="G2243" t="str">
        <f>IF(TRIM(LEFT(tbReporteAsistencia[[#This Row],[ESTADO]],7))="ENTRADA",(tbReporteAsistencia[[#This Row],[CLAVE]]&amp;TEXT(tbReporteAsistencia[[#This Row],[REGISTRO]],"dd/mm/yyyy")&amp;TRIM(LEFT(tbReporteAsistencia[[#This Row],[ESTADO]],7))),IF(TRIM(LEFT(tbReporteAsistencia[[#This Row],[ESTADO]],7))="SALIDA",(tbReporteAsistencia[[#This Row],[CLAVE]]&amp;TEXT(tbReporteAsistencia[[#This Row],[REGISTRO]],"dd/mm/yyyy")&amp;TRIM(LEFT(tbReporteAsistencia[[#This Row],[ESTADO]],7))),(tbReporteAsistencia[[#This Row],[CLAVE]]&amp;TEXT(tbReporteAsistencia[[#This Row],[REGISTRO]],"dd/mm/yyyy")&amp;TRIM(LEFT(tbReporteAsistencia[[#This Row],[ESTADO]],17)))))</f>
        <v>00/01/1900</v>
      </c>
      <c r="H2243">
        <f>tbReporteAsistencia[[#This Row],[CLAVE DISPOSITIVO]]</f>
        <v>0</v>
      </c>
      <c r="I2243" s="9">
        <f>tbReporteAsistencia[[#This Row],[REGISTRO]]</f>
        <v>0</v>
      </c>
      <c r="J2243" s="12">
        <f>tbReporteAsistencia[[#This Row],[REGISTRO]]</f>
        <v>0</v>
      </c>
    </row>
    <row r="2244" spans="4:10">
      <c r="D2244" s="2"/>
      <c r="G2244" t="str">
        <f>IF(TRIM(LEFT(tbReporteAsistencia[[#This Row],[ESTADO]],7))="ENTRADA",(tbReporteAsistencia[[#This Row],[CLAVE]]&amp;TEXT(tbReporteAsistencia[[#This Row],[REGISTRO]],"dd/mm/yyyy")&amp;TRIM(LEFT(tbReporteAsistencia[[#This Row],[ESTADO]],7))),IF(TRIM(LEFT(tbReporteAsistencia[[#This Row],[ESTADO]],7))="SALIDA",(tbReporteAsistencia[[#This Row],[CLAVE]]&amp;TEXT(tbReporteAsistencia[[#This Row],[REGISTRO]],"dd/mm/yyyy")&amp;TRIM(LEFT(tbReporteAsistencia[[#This Row],[ESTADO]],7))),(tbReporteAsistencia[[#This Row],[CLAVE]]&amp;TEXT(tbReporteAsistencia[[#This Row],[REGISTRO]],"dd/mm/yyyy")&amp;TRIM(LEFT(tbReporteAsistencia[[#This Row],[ESTADO]],17)))))</f>
        <v>00/01/1900</v>
      </c>
      <c r="H2244">
        <f>tbReporteAsistencia[[#This Row],[CLAVE DISPOSITIVO]]</f>
        <v>0</v>
      </c>
      <c r="I2244" s="9">
        <f>tbReporteAsistencia[[#This Row],[REGISTRO]]</f>
        <v>0</v>
      </c>
      <c r="J2244" s="12">
        <f>tbReporteAsistencia[[#This Row],[REGISTRO]]</f>
        <v>0</v>
      </c>
    </row>
    <row r="2245" spans="4:10">
      <c r="D2245" s="2"/>
      <c r="G2245" t="str">
        <f>IF(TRIM(LEFT(tbReporteAsistencia[[#This Row],[ESTADO]],7))="ENTRADA",(tbReporteAsistencia[[#This Row],[CLAVE]]&amp;TEXT(tbReporteAsistencia[[#This Row],[REGISTRO]],"dd/mm/yyyy")&amp;TRIM(LEFT(tbReporteAsistencia[[#This Row],[ESTADO]],7))),IF(TRIM(LEFT(tbReporteAsistencia[[#This Row],[ESTADO]],7))="SALIDA",(tbReporteAsistencia[[#This Row],[CLAVE]]&amp;TEXT(tbReporteAsistencia[[#This Row],[REGISTRO]],"dd/mm/yyyy")&amp;TRIM(LEFT(tbReporteAsistencia[[#This Row],[ESTADO]],7))),(tbReporteAsistencia[[#This Row],[CLAVE]]&amp;TEXT(tbReporteAsistencia[[#This Row],[REGISTRO]],"dd/mm/yyyy")&amp;TRIM(LEFT(tbReporteAsistencia[[#This Row],[ESTADO]],17)))))</f>
        <v>00/01/1900</v>
      </c>
      <c r="H2245">
        <f>tbReporteAsistencia[[#This Row],[CLAVE DISPOSITIVO]]</f>
        <v>0</v>
      </c>
      <c r="I2245" s="9">
        <f>tbReporteAsistencia[[#This Row],[REGISTRO]]</f>
        <v>0</v>
      </c>
      <c r="J2245" s="12">
        <f>tbReporteAsistencia[[#This Row],[REGISTRO]]</f>
        <v>0</v>
      </c>
    </row>
    <row r="2246" spans="4:10">
      <c r="D2246" s="2"/>
      <c r="G2246" t="str">
        <f>IF(TRIM(LEFT(tbReporteAsistencia[[#This Row],[ESTADO]],7))="ENTRADA",(tbReporteAsistencia[[#This Row],[CLAVE]]&amp;TEXT(tbReporteAsistencia[[#This Row],[REGISTRO]],"dd/mm/yyyy")&amp;TRIM(LEFT(tbReporteAsistencia[[#This Row],[ESTADO]],7))),IF(TRIM(LEFT(tbReporteAsistencia[[#This Row],[ESTADO]],7))="SALIDA",(tbReporteAsistencia[[#This Row],[CLAVE]]&amp;TEXT(tbReporteAsistencia[[#This Row],[REGISTRO]],"dd/mm/yyyy")&amp;TRIM(LEFT(tbReporteAsistencia[[#This Row],[ESTADO]],7))),(tbReporteAsistencia[[#This Row],[CLAVE]]&amp;TEXT(tbReporteAsistencia[[#This Row],[REGISTRO]],"dd/mm/yyyy")&amp;TRIM(LEFT(tbReporteAsistencia[[#This Row],[ESTADO]],17)))))</f>
        <v>00/01/1900</v>
      </c>
      <c r="H2246">
        <f>tbReporteAsistencia[[#This Row],[CLAVE DISPOSITIVO]]</f>
        <v>0</v>
      </c>
      <c r="I2246" s="9">
        <f>tbReporteAsistencia[[#This Row],[REGISTRO]]</f>
        <v>0</v>
      </c>
      <c r="J2246" s="12">
        <f>tbReporteAsistencia[[#This Row],[REGISTRO]]</f>
        <v>0</v>
      </c>
    </row>
    <row r="2247" spans="4:10">
      <c r="D2247" s="2"/>
      <c r="G2247" t="str">
        <f>IF(TRIM(LEFT(tbReporteAsistencia[[#This Row],[ESTADO]],7))="ENTRADA",(tbReporteAsistencia[[#This Row],[CLAVE]]&amp;TEXT(tbReporteAsistencia[[#This Row],[REGISTRO]],"dd/mm/yyyy")&amp;TRIM(LEFT(tbReporteAsistencia[[#This Row],[ESTADO]],7))),IF(TRIM(LEFT(tbReporteAsistencia[[#This Row],[ESTADO]],7))="SALIDA",(tbReporteAsistencia[[#This Row],[CLAVE]]&amp;TEXT(tbReporteAsistencia[[#This Row],[REGISTRO]],"dd/mm/yyyy")&amp;TRIM(LEFT(tbReporteAsistencia[[#This Row],[ESTADO]],7))),(tbReporteAsistencia[[#This Row],[CLAVE]]&amp;TEXT(tbReporteAsistencia[[#This Row],[REGISTRO]],"dd/mm/yyyy")&amp;TRIM(LEFT(tbReporteAsistencia[[#This Row],[ESTADO]],17)))))</f>
        <v>00/01/1900</v>
      </c>
      <c r="H2247">
        <f>tbReporteAsistencia[[#This Row],[CLAVE DISPOSITIVO]]</f>
        <v>0</v>
      </c>
      <c r="I2247" s="9">
        <f>tbReporteAsistencia[[#This Row],[REGISTRO]]</f>
        <v>0</v>
      </c>
      <c r="J2247" s="12">
        <f>tbReporteAsistencia[[#This Row],[REGISTRO]]</f>
        <v>0</v>
      </c>
    </row>
    <row r="2248" spans="4:10">
      <c r="D2248" s="2"/>
      <c r="G2248" t="str">
        <f>IF(TRIM(LEFT(tbReporteAsistencia[[#This Row],[ESTADO]],7))="ENTRADA",(tbReporteAsistencia[[#This Row],[CLAVE]]&amp;TEXT(tbReporteAsistencia[[#This Row],[REGISTRO]],"dd/mm/yyyy")&amp;TRIM(LEFT(tbReporteAsistencia[[#This Row],[ESTADO]],7))),IF(TRIM(LEFT(tbReporteAsistencia[[#This Row],[ESTADO]],7))="SALIDA",(tbReporteAsistencia[[#This Row],[CLAVE]]&amp;TEXT(tbReporteAsistencia[[#This Row],[REGISTRO]],"dd/mm/yyyy")&amp;TRIM(LEFT(tbReporteAsistencia[[#This Row],[ESTADO]],7))),(tbReporteAsistencia[[#This Row],[CLAVE]]&amp;TEXT(tbReporteAsistencia[[#This Row],[REGISTRO]],"dd/mm/yyyy")&amp;TRIM(LEFT(tbReporteAsistencia[[#This Row],[ESTADO]],17)))))</f>
        <v>00/01/1900</v>
      </c>
      <c r="H2248">
        <f>tbReporteAsistencia[[#This Row],[CLAVE DISPOSITIVO]]</f>
        <v>0</v>
      </c>
      <c r="I2248" s="9">
        <f>tbReporteAsistencia[[#This Row],[REGISTRO]]</f>
        <v>0</v>
      </c>
      <c r="J2248" s="12">
        <f>tbReporteAsistencia[[#This Row],[REGISTRO]]</f>
        <v>0</v>
      </c>
    </row>
    <row r="2249" spans="4:10">
      <c r="D2249" s="2"/>
      <c r="G2249" t="str">
        <f>IF(TRIM(LEFT(tbReporteAsistencia[[#This Row],[ESTADO]],7))="ENTRADA",(tbReporteAsistencia[[#This Row],[CLAVE]]&amp;TEXT(tbReporteAsistencia[[#This Row],[REGISTRO]],"dd/mm/yyyy")&amp;TRIM(LEFT(tbReporteAsistencia[[#This Row],[ESTADO]],7))),IF(TRIM(LEFT(tbReporteAsistencia[[#This Row],[ESTADO]],7))="SALIDA",(tbReporteAsistencia[[#This Row],[CLAVE]]&amp;TEXT(tbReporteAsistencia[[#This Row],[REGISTRO]],"dd/mm/yyyy")&amp;TRIM(LEFT(tbReporteAsistencia[[#This Row],[ESTADO]],7))),(tbReporteAsistencia[[#This Row],[CLAVE]]&amp;TEXT(tbReporteAsistencia[[#This Row],[REGISTRO]],"dd/mm/yyyy")&amp;TRIM(LEFT(tbReporteAsistencia[[#This Row],[ESTADO]],17)))))</f>
        <v>00/01/1900</v>
      </c>
      <c r="H2249">
        <f>tbReporteAsistencia[[#This Row],[CLAVE DISPOSITIVO]]</f>
        <v>0</v>
      </c>
      <c r="I2249" s="9">
        <f>tbReporteAsistencia[[#This Row],[REGISTRO]]</f>
        <v>0</v>
      </c>
      <c r="J2249" s="12">
        <f>tbReporteAsistencia[[#This Row],[REGISTRO]]</f>
        <v>0</v>
      </c>
    </row>
    <row r="2250" spans="4:10">
      <c r="D2250" s="2"/>
      <c r="G2250" t="str">
        <f>IF(TRIM(LEFT(tbReporteAsistencia[[#This Row],[ESTADO]],7))="ENTRADA",(tbReporteAsistencia[[#This Row],[CLAVE]]&amp;TEXT(tbReporteAsistencia[[#This Row],[REGISTRO]],"dd/mm/yyyy")&amp;TRIM(LEFT(tbReporteAsistencia[[#This Row],[ESTADO]],7))),IF(TRIM(LEFT(tbReporteAsistencia[[#This Row],[ESTADO]],7))="SALIDA",(tbReporteAsistencia[[#This Row],[CLAVE]]&amp;TEXT(tbReporteAsistencia[[#This Row],[REGISTRO]],"dd/mm/yyyy")&amp;TRIM(LEFT(tbReporteAsistencia[[#This Row],[ESTADO]],7))),(tbReporteAsistencia[[#This Row],[CLAVE]]&amp;TEXT(tbReporteAsistencia[[#This Row],[REGISTRO]],"dd/mm/yyyy")&amp;TRIM(LEFT(tbReporteAsistencia[[#This Row],[ESTADO]],17)))))</f>
        <v>00/01/1900</v>
      </c>
      <c r="H2250">
        <f>tbReporteAsistencia[[#This Row],[CLAVE DISPOSITIVO]]</f>
        <v>0</v>
      </c>
      <c r="I2250" s="9">
        <f>tbReporteAsistencia[[#This Row],[REGISTRO]]</f>
        <v>0</v>
      </c>
      <c r="J2250" s="12">
        <f>tbReporteAsistencia[[#This Row],[REGISTRO]]</f>
        <v>0</v>
      </c>
    </row>
    <row r="2251" spans="4:10">
      <c r="D2251" s="2"/>
      <c r="G2251" t="str">
        <f>IF(TRIM(LEFT(tbReporteAsistencia[[#This Row],[ESTADO]],7))="ENTRADA",(tbReporteAsistencia[[#This Row],[CLAVE]]&amp;TEXT(tbReporteAsistencia[[#This Row],[REGISTRO]],"dd/mm/yyyy")&amp;TRIM(LEFT(tbReporteAsistencia[[#This Row],[ESTADO]],7))),IF(TRIM(LEFT(tbReporteAsistencia[[#This Row],[ESTADO]],7))="SALIDA",(tbReporteAsistencia[[#This Row],[CLAVE]]&amp;TEXT(tbReporteAsistencia[[#This Row],[REGISTRO]],"dd/mm/yyyy")&amp;TRIM(LEFT(tbReporteAsistencia[[#This Row],[ESTADO]],7))),(tbReporteAsistencia[[#This Row],[CLAVE]]&amp;TEXT(tbReporteAsistencia[[#This Row],[REGISTRO]],"dd/mm/yyyy")&amp;TRIM(LEFT(tbReporteAsistencia[[#This Row],[ESTADO]],17)))))</f>
        <v>00/01/1900</v>
      </c>
      <c r="H2251">
        <f>tbReporteAsistencia[[#This Row],[CLAVE DISPOSITIVO]]</f>
        <v>0</v>
      </c>
      <c r="I2251" s="9">
        <f>tbReporteAsistencia[[#This Row],[REGISTRO]]</f>
        <v>0</v>
      </c>
      <c r="J2251" s="12">
        <f>tbReporteAsistencia[[#This Row],[REGISTRO]]</f>
        <v>0</v>
      </c>
    </row>
    <row r="2252" spans="4:10">
      <c r="D2252" s="2"/>
      <c r="G2252" t="str">
        <f>IF(TRIM(LEFT(tbReporteAsistencia[[#This Row],[ESTADO]],7))="ENTRADA",(tbReporteAsistencia[[#This Row],[CLAVE]]&amp;TEXT(tbReporteAsistencia[[#This Row],[REGISTRO]],"dd/mm/yyyy")&amp;TRIM(LEFT(tbReporteAsistencia[[#This Row],[ESTADO]],7))),IF(TRIM(LEFT(tbReporteAsistencia[[#This Row],[ESTADO]],7))="SALIDA",(tbReporteAsistencia[[#This Row],[CLAVE]]&amp;TEXT(tbReporteAsistencia[[#This Row],[REGISTRO]],"dd/mm/yyyy")&amp;TRIM(LEFT(tbReporteAsistencia[[#This Row],[ESTADO]],7))),(tbReporteAsistencia[[#This Row],[CLAVE]]&amp;TEXT(tbReporteAsistencia[[#This Row],[REGISTRO]],"dd/mm/yyyy")&amp;TRIM(LEFT(tbReporteAsistencia[[#This Row],[ESTADO]],17)))))</f>
        <v>00/01/1900</v>
      </c>
      <c r="H2252">
        <f>tbReporteAsistencia[[#This Row],[CLAVE DISPOSITIVO]]</f>
        <v>0</v>
      </c>
      <c r="I2252" s="9">
        <f>tbReporteAsistencia[[#This Row],[REGISTRO]]</f>
        <v>0</v>
      </c>
      <c r="J2252" s="12">
        <f>tbReporteAsistencia[[#This Row],[REGISTRO]]</f>
        <v>0</v>
      </c>
    </row>
    <row r="2253" spans="4:10">
      <c r="D2253" s="2"/>
      <c r="G2253" t="str">
        <f>IF(TRIM(LEFT(tbReporteAsistencia[[#This Row],[ESTADO]],7))="ENTRADA",(tbReporteAsistencia[[#This Row],[CLAVE]]&amp;TEXT(tbReporteAsistencia[[#This Row],[REGISTRO]],"dd/mm/yyyy")&amp;TRIM(LEFT(tbReporteAsistencia[[#This Row],[ESTADO]],7))),IF(TRIM(LEFT(tbReporteAsistencia[[#This Row],[ESTADO]],7))="SALIDA",(tbReporteAsistencia[[#This Row],[CLAVE]]&amp;TEXT(tbReporteAsistencia[[#This Row],[REGISTRO]],"dd/mm/yyyy")&amp;TRIM(LEFT(tbReporteAsistencia[[#This Row],[ESTADO]],7))),(tbReporteAsistencia[[#This Row],[CLAVE]]&amp;TEXT(tbReporteAsistencia[[#This Row],[REGISTRO]],"dd/mm/yyyy")&amp;TRIM(LEFT(tbReporteAsistencia[[#This Row],[ESTADO]],17)))))</f>
        <v>00/01/1900</v>
      </c>
      <c r="H2253">
        <f>tbReporteAsistencia[[#This Row],[CLAVE DISPOSITIVO]]</f>
        <v>0</v>
      </c>
      <c r="I2253" s="9">
        <f>tbReporteAsistencia[[#This Row],[REGISTRO]]</f>
        <v>0</v>
      </c>
      <c r="J2253" s="12">
        <f>tbReporteAsistencia[[#This Row],[REGISTRO]]</f>
        <v>0</v>
      </c>
    </row>
    <row r="2254" spans="4:10">
      <c r="D2254" s="2"/>
      <c r="G2254" t="str">
        <f>IF(TRIM(LEFT(tbReporteAsistencia[[#This Row],[ESTADO]],7))="ENTRADA",(tbReporteAsistencia[[#This Row],[CLAVE]]&amp;TEXT(tbReporteAsistencia[[#This Row],[REGISTRO]],"dd/mm/yyyy")&amp;TRIM(LEFT(tbReporteAsistencia[[#This Row],[ESTADO]],7))),IF(TRIM(LEFT(tbReporteAsistencia[[#This Row],[ESTADO]],7))="SALIDA",(tbReporteAsistencia[[#This Row],[CLAVE]]&amp;TEXT(tbReporteAsistencia[[#This Row],[REGISTRO]],"dd/mm/yyyy")&amp;TRIM(LEFT(tbReporteAsistencia[[#This Row],[ESTADO]],7))),(tbReporteAsistencia[[#This Row],[CLAVE]]&amp;TEXT(tbReporteAsistencia[[#This Row],[REGISTRO]],"dd/mm/yyyy")&amp;TRIM(LEFT(tbReporteAsistencia[[#This Row],[ESTADO]],17)))))</f>
        <v>00/01/1900</v>
      </c>
      <c r="H2254">
        <f>tbReporteAsistencia[[#This Row],[CLAVE DISPOSITIVO]]</f>
        <v>0</v>
      </c>
      <c r="I2254" s="9">
        <f>tbReporteAsistencia[[#This Row],[REGISTRO]]</f>
        <v>0</v>
      </c>
      <c r="J2254" s="12">
        <f>tbReporteAsistencia[[#This Row],[REGISTRO]]</f>
        <v>0</v>
      </c>
    </row>
    <row r="2255" spans="4:10">
      <c r="D2255" s="2"/>
      <c r="G2255" t="str">
        <f>IF(TRIM(LEFT(tbReporteAsistencia[[#This Row],[ESTADO]],7))="ENTRADA",(tbReporteAsistencia[[#This Row],[CLAVE]]&amp;TEXT(tbReporteAsistencia[[#This Row],[REGISTRO]],"dd/mm/yyyy")&amp;TRIM(LEFT(tbReporteAsistencia[[#This Row],[ESTADO]],7))),IF(TRIM(LEFT(tbReporteAsistencia[[#This Row],[ESTADO]],7))="SALIDA",(tbReporteAsistencia[[#This Row],[CLAVE]]&amp;TEXT(tbReporteAsistencia[[#This Row],[REGISTRO]],"dd/mm/yyyy")&amp;TRIM(LEFT(tbReporteAsistencia[[#This Row],[ESTADO]],7))),(tbReporteAsistencia[[#This Row],[CLAVE]]&amp;TEXT(tbReporteAsistencia[[#This Row],[REGISTRO]],"dd/mm/yyyy")&amp;TRIM(LEFT(tbReporteAsistencia[[#This Row],[ESTADO]],17)))))</f>
        <v>00/01/1900</v>
      </c>
      <c r="H2255">
        <f>tbReporteAsistencia[[#This Row],[CLAVE DISPOSITIVO]]</f>
        <v>0</v>
      </c>
      <c r="I2255" s="9">
        <f>tbReporteAsistencia[[#This Row],[REGISTRO]]</f>
        <v>0</v>
      </c>
      <c r="J2255" s="12">
        <f>tbReporteAsistencia[[#This Row],[REGISTRO]]</f>
        <v>0</v>
      </c>
    </row>
    <row r="2256" spans="4:10">
      <c r="D2256" s="2"/>
      <c r="G2256" t="str">
        <f>IF(TRIM(LEFT(tbReporteAsistencia[[#This Row],[ESTADO]],7))="ENTRADA",(tbReporteAsistencia[[#This Row],[CLAVE]]&amp;TEXT(tbReporteAsistencia[[#This Row],[REGISTRO]],"dd/mm/yyyy")&amp;TRIM(LEFT(tbReporteAsistencia[[#This Row],[ESTADO]],7))),IF(TRIM(LEFT(tbReporteAsistencia[[#This Row],[ESTADO]],7))="SALIDA",(tbReporteAsistencia[[#This Row],[CLAVE]]&amp;TEXT(tbReporteAsistencia[[#This Row],[REGISTRO]],"dd/mm/yyyy")&amp;TRIM(LEFT(tbReporteAsistencia[[#This Row],[ESTADO]],7))),(tbReporteAsistencia[[#This Row],[CLAVE]]&amp;TEXT(tbReporteAsistencia[[#This Row],[REGISTRO]],"dd/mm/yyyy")&amp;TRIM(LEFT(tbReporteAsistencia[[#This Row],[ESTADO]],17)))))</f>
        <v>00/01/1900</v>
      </c>
      <c r="H2256">
        <f>tbReporteAsistencia[[#This Row],[CLAVE DISPOSITIVO]]</f>
        <v>0</v>
      </c>
      <c r="I2256" s="9">
        <f>tbReporteAsistencia[[#This Row],[REGISTRO]]</f>
        <v>0</v>
      </c>
      <c r="J2256" s="12">
        <f>tbReporteAsistencia[[#This Row],[REGISTRO]]</f>
        <v>0</v>
      </c>
    </row>
    <row r="2257" spans="4:10">
      <c r="D2257" s="2"/>
      <c r="G2257" t="str">
        <f>IF(TRIM(LEFT(tbReporteAsistencia[[#This Row],[ESTADO]],7))="ENTRADA",(tbReporteAsistencia[[#This Row],[CLAVE]]&amp;TEXT(tbReporteAsistencia[[#This Row],[REGISTRO]],"dd/mm/yyyy")&amp;TRIM(LEFT(tbReporteAsistencia[[#This Row],[ESTADO]],7))),IF(TRIM(LEFT(tbReporteAsistencia[[#This Row],[ESTADO]],7))="SALIDA",(tbReporteAsistencia[[#This Row],[CLAVE]]&amp;TEXT(tbReporteAsistencia[[#This Row],[REGISTRO]],"dd/mm/yyyy")&amp;TRIM(LEFT(tbReporteAsistencia[[#This Row],[ESTADO]],7))),(tbReporteAsistencia[[#This Row],[CLAVE]]&amp;TEXT(tbReporteAsistencia[[#This Row],[REGISTRO]],"dd/mm/yyyy")&amp;TRIM(LEFT(tbReporteAsistencia[[#This Row],[ESTADO]],17)))))</f>
        <v>00/01/1900</v>
      </c>
      <c r="H2257">
        <f>tbReporteAsistencia[[#This Row],[CLAVE DISPOSITIVO]]</f>
        <v>0</v>
      </c>
      <c r="I2257" s="9">
        <f>tbReporteAsistencia[[#This Row],[REGISTRO]]</f>
        <v>0</v>
      </c>
      <c r="J2257" s="12">
        <f>tbReporteAsistencia[[#This Row],[REGISTRO]]</f>
        <v>0</v>
      </c>
    </row>
    <row r="2258" spans="4:10">
      <c r="D2258" s="2"/>
      <c r="G2258" t="str">
        <f>IF(TRIM(LEFT(tbReporteAsistencia[[#This Row],[ESTADO]],7))="ENTRADA",(tbReporteAsistencia[[#This Row],[CLAVE]]&amp;TEXT(tbReporteAsistencia[[#This Row],[REGISTRO]],"dd/mm/yyyy")&amp;TRIM(LEFT(tbReporteAsistencia[[#This Row],[ESTADO]],7))),IF(TRIM(LEFT(tbReporteAsistencia[[#This Row],[ESTADO]],7))="SALIDA",(tbReporteAsistencia[[#This Row],[CLAVE]]&amp;TEXT(tbReporteAsistencia[[#This Row],[REGISTRO]],"dd/mm/yyyy")&amp;TRIM(LEFT(tbReporteAsistencia[[#This Row],[ESTADO]],7))),(tbReporteAsistencia[[#This Row],[CLAVE]]&amp;TEXT(tbReporteAsistencia[[#This Row],[REGISTRO]],"dd/mm/yyyy")&amp;TRIM(LEFT(tbReporteAsistencia[[#This Row],[ESTADO]],17)))))</f>
        <v>00/01/1900</v>
      </c>
      <c r="H2258">
        <f>tbReporteAsistencia[[#This Row],[CLAVE DISPOSITIVO]]</f>
        <v>0</v>
      </c>
      <c r="I2258" s="9">
        <f>tbReporteAsistencia[[#This Row],[REGISTRO]]</f>
        <v>0</v>
      </c>
      <c r="J2258" s="12">
        <f>tbReporteAsistencia[[#This Row],[REGISTRO]]</f>
        <v>0</v>
      </c>
    </row>
    <row r="2259" spans="4:10">
      <c r="D2259" s="2"/>
      <c r="G2259" t="str">
        <f>IF(TRIM(LEFT(tbReporteAsistencia[[#This Row],[ESTADO]],7))="ENTRADA",(tbReporteAsistencia[[#This Row],[CLAVE]]&amp;TEXT(tbReporteAsistencia[[#This Row],[REGISTRO]],"dd/mm/yyyy")&amp;TRIM(LEFT(tbReporteAsistencia[[#This Row],[ESTADO]],7))),IF(TRIM(LEFT(tbReporteAsistencia[[#This Row],[ESTADO]],7))="SALIDA",(tbReporteAsistencia[[#This Row],[CLAVE]]&amp;TEXT(tbReporteAsistencia[[#This Row],[REGISTRO]],"dd/mm/yyyy")&amp;TRIM(LEFT(tbReporteAsistencia[[#This Row],[ESTADO]],7))),(tbReporteAsistencia[[#This Row],[CLAVE]]&amp;TEXT(tbReporteAsistencia[[#This Row],[REGISTRO]],"dd/mm/yyyy")&amp;TRIM(LEFT(tbReporteAsistencia[[#This Row],[ESTADO]],17)))))</f>
        <v>00/01/1900</v>
      </c>
      <c r="H2259">
        <f>tbReporteAsistencia[[#This Row],[CLAVE DISPOSITIVO]]</f>
        <v>0</v>
      </c>
      <c r="I2259" s="9">
        <f>tbReporteAsistencia[[#This Row],[REGISTRO]]</f>
        <v>0</v>
      </c>
      <c r="J2259" s="12">
        <f>tbReporteAsistencia[[#This Row],[REGISTRO]]</f>
        <v>0</v>
      </c>
    </row>
    <row r="2260" spans="4:10">
      <c r="D2260" s="2"/>
      <c r="G2260" t="str">
        <f>IF(TRIM(LEFT(tbReporteAsistencia[[#This Row],[ESTADO]],7))="ENTRADA",(tbReporteAsistencia[[#This Row],[CLAVE]]&amp;TEXT(tbReporteAsistencia[[#This Row],[REGISTRO]],"dd/mm/yyyy")&amp;TRIM(LEFT(tbReporteAsistencia[[#This Row],[ESTADO]],7))),IF(TRIM(LEFT(tbReporteAsistencia[[#This Row],[ESTADO]],7))="SALIDA",(tbReporteAsistencia[[#This Row],[CLAVE]]&amp;TEXT(tbReporteAsistencia[[#This Row],[REGISTRO]],"dd/mm/yyyy")&amp;TRIM(LEFT(tbReporteAsistencia[[#This Row],[ESTADO]],7))),(tbReporteAsistencia[[#This Row],[CLAVE]]&amp;TEXT(tbReporteAsistencia[[#This Row],[REGISTRO]],"dd/mm/yyyy")&amp;TRIM(LEFT(tbReporteAsistencia[[#This Row],[ESTADO]],17)))))</f>
        <v>00/01/1900</v>
      </c>
      <c r="H2260">
        <f>tbReporteAsistencia[[#This Row],[CLAVE DISPOSITIVO]]</f>
        <v>0</v>
      </c>
      <c r="I2260" s="9">
        <f>tbReporteAsistencia[[#This Row],[REGISTRO]]</f>
        <v>0</v>
      </c>
      <c r="J2260" s="12">
        <f>tbReporteAsistencia[[#This Row],[REGISTRO]]</f>
        <v>0</v>
      </c>
    </row>
    <row r="2261" spans="4:10">
      <c r="D2261" s="2"/>
      <c r="G2261" t="str">
        <f>IF(TRIM(LEFT(tbReporteAsistencia[[#This Row],[ESTADO]],7))="ENTRADA",(tbReporteAsistencia[[#This Row],[CLAVE]]&amp;TEXT(tbReporteAsistencia[[#This Row],[REGISTRO]],"dd/mm/yyyy")&amp;TRIM(LEFT(tbReporteAsistencia[[#This Row],[ESTADO]],7))),IF(TRIM(LEFT(tbReporteAsistencia[[#This Row],[ESTADO]],7))="SALIDA",(tbReporteAsistencia[[#This Row],[CLAVE]]&amp;TEXT(tbReporteAsistencia[[#This Row],[REGISTRO]],"dd/mm/yyyy")&amp;TRIM(LEFT(tbReporteAsistencia[[#This Row],[ESTADO]],7))),(tbReporteAsistencia[[#This Row],[CLAVE]]&amp;TEXT(tbReporteAsistencia[[#This Row],[REGISTRO]],"dd/mm/yyyy")&amp;TRIM(LEFT(tbReporteAsistencia[[#This Row],[ESTADO]],17)))))</f>
        <v>00/01/1900</v>
      </c>
      <c r="H2261">
        <f>tbReporteAsistencia[[#This Row],[CLAVE DISPOSITIVO]]</f>
        <v>0</v>
      </c>
      <c r="I2261" s="9">
        <f>tbReporteAsistencia[[#This Row],[REGISTRO]]</f>
        <v>0</v>
      </c>
      <c r="J2261" s="12">
        <f>tbReporteAsistencia[[#This Row],[REGISTRO]]</f>
        <v>0</v>
      </c>
    </row>
    <row r="2262" spans="4:10">
      <c r="D2262" s="2"/>
      <c r="G2262" t="str">
        <f>IF(TRIM(LEFT(tbReporteAsistencia[[#This Row],[ESTADO]],7))="ENTRADA",(tbReporteAsistencia[[#This Row],[CLAVE]]&amp;TEXT(tbReporteAsistencia[[#This Row],[REGISTRO]],"dd/mm/yyyy")&amp;TRIM(LEFT(tbReporteAsistencia[[#This Row],[ESTADO]],7))),IF(TRIM(LEFT(tbReporteAsistencia[[#This Row],[ESTADO]],7))="SALIDA",(tbReporteAsistencia[[#This Row],[CLAVE]]&amp;TEXT(tbReporteAsistencia[[#This Row],[REGISTRO]],"dd/mm/yyyy")&amp;TRIM(LEFT(tbReporteAsistencia[[#This Row],[ESTADO]],7))),(tbReporteAsistencia[[#This Row],[CLAVE]]&amp;TEXT(tbReporteAsistencia[[#This Row],[REGISTRO]],"dd/mm/yyyy")&amp;TRIM(LEFT(tbReporteAsistencia[[#This Row],[ESTADO]],17)))))</f>
        <v>00/01/1900</v>
      </c>
      <c r="H2262">
        <f>tbReporteAsistencia[[#This Row],[CLAVE DISPOSITIVO]]</f>
        <v>0</v>
      </c>
      <c r="I2262" s="9">
        <f>tbReporteAsistencia[[#This Row],[REGISTRO]]</f>
        <v>0</v>
      </c>
      <c r="J2262" s="12">
        <f>tbReporteAsistencia[[#This Row],[REGISTRO]]</f>
        <v>0</v>
      </c>
    </row>
    <row r="2263" spans="4:10">
      <c r="D2263" s="2"/>
      <c r="G2263" t="str">
        <f>IF(TRIM(LEFT(tbReporteAsistencia[[#This Row],[ESTADO]],7))="ENTRADA",(tbReporteAsistencia[[#This Row],[CLAVE]]&amp;TEXT(tbReporteAsistencia[[#This Row],[REGISTRO]],"dd/mm/yyyy")&amp;TRIM(LEFT(tbReporteAsistencia[[#This Row],[ESTADO]],7))),IF(TRIM(LEFT(tbReporteAsistencia[[#This Row],[ESTADO]],7))="SALIDA",(tbReporteAsistencia[[#This Row],[CLAVE]]&amp;TEXT(tbReporteAsistencia[[#This Row],[REGISTRO]],"dd/mm/yyyy")&amp;TRIM(LEFT(tbReporteAsistencia[[#This Row],[ESTADO]],7))),(tbReporteAsistencia[[#This Row],[CLAVE]]&amp;TEXT(tbReporteAsistencia[[#This Row],[REGISTRO]],"dd/mm/yyyy")&amp;TRIM(LEFT(tbReporteAsistencia[[#This Row],[ESTADO]],17)))))</f>
        <v>00/01/1900</v>
      </c>
      <c r="H2263">
        <f>tbReporteAsistencia[[#This Row],[CLAVE DISPOSITIVO]]</f>
        <v>0</v>
      </c>
      <c r="I2263" s="9">
        <f>tbReporteAsistencia[[#This Row],[REGISTRO]]</f>
        <v>0</v>
      </c>
      <c r="J2263" s="12">
        <f>tbReporteAsistencia[[#This Row],[REGISTRO]]</f>
        <v>0</v>
      </c>
    </row>
    <row r="2264" spans="4:10">
      <c r="D2264" s="2"/>
      <c r="G2264" t="str">
        <f>IF(TRIM(LEFT(tbReporteAsistencia[[#This Row],[ESTADO]],7))="ENTRADA",(tbReporteAsistencia[[#This Row],[CLAVE]]&amp;TEXT(tbReporteAsistencia[[#This Row],[REGISTRO]],"dd/mm/yyyy")&amp;TRIM(LEFT(tbReporteAsistencia[[#This Row],[ESTADO]],7))),IF(TRIM(LEFT(tbReporteAsistencia[[#This Row],[ESTADO]],7))="SALIDA",(tbReporteAsistencia[[#This Row],[CLAVE]]&amp;TEXT(tbReporteAsistencia[[#This Row],[REGISTRO]],"dd/mm/yyyy")&amp;TRIM(LEFT(tbReporteAsistencia[[#This Row],[ESTADO]],7))),(tbReporteAsistencia[[#This Row],[CLAVE]]&amp;TEXT(tbReporteAsistencia[[#This Row],[REGISTRO]],"dd/mm/yyyy")&amp;TRIM(LEFT(tbReporteAsistencia[[#This Row],[ESTADO]],17)))))</f>
        <v>00/01/1900</v>
      </c>
      <c r="H2264">
        <f>tbReporteAsistencia[[#This Row],[CLAVE DISPOSITIVO]]</f>
        <v>0</v>
      </c>
      <c r="I2264" s="9">
        <f>tbReporteAsistencia[[#This Row],[REGISTRO]]</f>
        <v>0</v>
      </c>
      <c r="J2264" s="12">
        <f>tbReporteAsistencia[[#This Row],[REGISTRO]]</f>
        <v>0</v>
      </c>
    </row>
    <row r="2265" spans="4:10">
      <c r="D2265" s="2"/>
      <c r="G2265" t="str">
        <f>IF(TRIM(LEFT(tbReporteAsistencia[[#This Row],[ESTADO]],7))="ENTRADA",(tbReporteAsistencia[[#This Row],[CLAVE]]&amp;TEXT(tbReporteAsistencia[[#This Row],[REGISTRO]],"dd/mm/yyyy")&amp;TRIM(LEFT(tbReporteAsistencia[[#This Row],[ESTADO]],7))),IF(TRIM(LEFT(tbReporteAsistencia[[#This Row],[ESTADO]],7))="SALIDA",(tbReporteAsistencia[[#This Row],[CLAVE]]&amp;TEXT(tbReporteAsistencia[[#This Row],[REGISTRO]],"dd/mm/yyyy")&amp;TRIM(LEFT(tbReporteAsistencia[[#This Row],[ESTADO]],7))),(tbReporteAsistencia[[#This Row],[CLAVE]]&amp;TEXT(tbReporteAsistencia[[#This Row],[REGISTRO]],"dd/mm/yyyy")&amp;TRIM(LEFT(tbReporteAsistencia[[#This Row],[ESTADO]],17)))))</f>
        <v>00/01/1900</v>
      </c>
      <c r="H2265">
        <f>tbReporteAsistencia[[#This Row],[CLAVE DISPOSITIVO]]</f>
        <v>0</v>
      </c>
      <c r="I2265" s="9">
        <f>tbReporteAsistencia[[#This Row],[REGISTRO]]</f>
        <v>0</v>
      </c>
      <c r="J2265" s="12">
        <f>tbReporteAsistencia[[#This Row],[REGISTRO]]</f>
        <v>0</v>
      </c>
    </row>
    <row r="2266" spans="4:10">
      <c r="D2266" s="2"/>
      <c r="G2266" t="str">
        <f>IF(TRIM(LEFT(tbReporteAsistencia[[#This Row],[ESTADO]],7))="ENTRADA",(tbReporteAsistencia[[#This Row],[CLAVE]]&amp;TEXT(tbReporteAsistencia[[#This Row],[REGISTRO]],"dd/mm/yyyy")&amp;TRIM(LEFT(tbReporteAsistencia[[#This Row],[ESTADO]],7))),IF(TRIM(LEFT(tbReporteAsistencia[[#This Row],[ESTADO]],7))="SALIDA",(tbReporteAsistencia[[#This Row],[CLAVE]]&amp;TEXT(tbReporteAsistencia[[#This Row],[REGISTRO]],"dd/mm/yyyy")&amp;TRIM(LEFT(tbReporteAsistencia[[#This Row],[ESTADO]],7))),(tbReporteAsistencia[[#This Row],[CLAVE]]&amp;TEXT(tbReporteAsistencia[[#This Row],[REGISTRO]],"dd/mm/yyyy")&amp;TRIM(LEFT(tbReporteAsistencia[[#This Row],[ESTADO]],17)))))</f>
        <v>00/01/1900</v>
      </c>
      <c r="H2266">
        <f>tbReporteAsistencia[[#This Row],[CLAVE DISPOSITIVO]]</f>
        <v>0</v>
      </c>
      <c r="I2266" s="9">
        <f>tbReporteAsistencia[[#This Row],[REGISTRO]]</f>
        <v>0</v>
      </c>
      <c r="J2266" s="12">
        <f>tbReporteAsistencia[[#This Row],[REGISTRO]]</f>
        <v>0</v>
      </c>
    </row>
    <row r="2267" spans="4:10">
      <c r="D2267" s="2"/>
      <c r="G2267" t="str">
        <f>IF(TRIM(LEFT(tbReporteAsistencia[[#This Row],[ESTADO]],7))="ENTRADA",(tbReporteAsistencia[[#This Row],[CLAVE]]&amp;TEXT(tbReporteAsistencia[[#This Row],[REGISTRO]],"dd/mm/yyyy")&amp;TRIM(LEFT(tbReporteAsistencia[[#This Row],[ESTADO]],7))),IF(TRIM(LEFT(tbReporteAsistencia[[#This Row],[ESTADO]],7))="SALIDA",(tbReporteAsistencia[[#This Row],[CLAVE]]&amp;TEXT(tbReporteAsistencia[[#This Row],[REGISTRO]],"dd/mm/yyyy")&amp;TRIM(LEFT(tbReporteAsistencia[[#This Row],[ESTADO]],7))),(tbReporteAsistencia[[#This Row],[CLAVE]]&amp;TEXT(tbReporteAsistencia[[#This Row],[REGISTRO]],"dd/mm/yyyy")&amp;TRIM(LEFT(tbReporteAsistencia[[#This Row],[ESTADO]],17)))))</f>
        <v>00/01/1900</v>
      </c>
      <c r="H2267">
        <f>tbReporteAsistencia[[#This Row],[CLAVE DISPOSITIVO]]</f>
        <v>0</v>
      </c>
      <c r="I2267" s="9">
        <f>tbReporteAsistencia[[#This Row],[REGISTRO]]</f>
        <v>0</v>
      </c>
      <c r="J2267" s="12">
        <f>tbReporteAsistencia[[#This Row],[REGISTRO]]</f>
        <v>0</v>
      </c>
    </row>
    <row r="2268" spans="4:10">
      <c r="D2268" s="2"/>
      <c r="G2268" t="str">
        <f>IF(TRIM(LEFT(tbReporteAsistencia[[#This Row],[ESTADO]],7))="ENTRADA",(tbReporteAsistencia[[#This Row],[CLAVE]]&amp;TEXT(tbReporteAsistencia[[#This Row],[REGISTRO]],"dd/mm/yyyy")&amp;TRIM(LEFT(tbReporteAsistencia[[#This Row],[ESTADO]],7))),IF(TRIM(LEFT(tbReporteAsistencia[[#This Row],[ESTADO]],7))="SALIDA",(tbReporteAsistencia[[#This Row],[CLAVE]]&amp;TEXT(tbReporteAsistencia[[#This Row],[REGISTRO]],"dd/mm/yyyy")&amp;TRIM(LEFT(tbReporteAsistencia[[#This Row],[ESTADO]],7))),(tbReporteAsistencia[[#This Row],[CLAVE]]&amp;TEXT(tbReporteAsistencia[[#This Row],[REGISTRO]],"dd/mm/yyyy")&amp;TRIM(LEFT(tbReporteAsistencia[[#This Row],[ESTADO]],17)))))</f>
        <v>00/01/1900</v>
      </c>
      <c r="H2268">
        <f>tbReporteAsistencia[[#This Row],[CLAVE DISPOSITIVO]]</f>
        <v>0</v>
      </c>
      <c r="I2268" s="9">
        <f>tbReporteAsistencia[[#This Row],[REGISTRO]]</f>
        <v>0</v>
      </c>
      <c r="J2268" s="12">
        <f>tbReporteAsistencia[[#This Row],[REGISTRO]]</f>
        <v>0</v>
      </c>
    </row>
    <row r="2269" spans="4:10">
      <c r="D2269" s="2"/>
      <c r="G2269" t="str">
        <f>IF(TRIM(LEFT(tbReporteAsistencia[[#This Row],[ESTADO]],7))="ENTRADA",(tbReporteAsistencia[[#This Row],[CLAVE]]&amp;TEXT(tbReporteAsistencia[[#This Row],[REGISTRO]],"dd/mm/yyyy")&amp;TRIM(LEFT(tbReporteAsistencia[[#This Row],[ESTADO]],7))),IF(TRIM(LEFT(tbReporteAsistencia[[#This Row],[ESTADO]],7))="SALIDA",(tbReporteAsistencia[[#This Row],[CLAVE]]&amp;TEXT(tbReporteAsistencia[[#This Row],[REGISTRO]],"dd/mm/yyyy")&amp;TRIM(LEFT(tbReporteAsistencia[[#This Row],[ESTADO]],7))),(tbReporteAsistencia[[#This Row],[CLAVE]]&amp;TEXT(tbReporteAsistencia[[#This Row],[REGISTRO]],"dd/mm/yyyy")&amp;TRIM(LEFT(tbReporteAsistencia[[#This Row],[ESTADO]],17)))))</f>
        <v>00/01/1900</v>
      </c>
      <c r="H2269">
        <f>tbReporteAsistencia[[#This Row],[CLAVE DISPOSITIVO]]</f>
        <v>0</v>
      </c>
      <c r="I2269" s="9">
        <f>tbReporteAsistencia[[#This Row],[REGISTRO]]</f>
        <v>0</v>
      </c>
      <c r="J2269" s="12">
        <f>tbReporteAsistencia[[#This Row],[REGISTRO]]</f>
        <v>0</v>
      </c>
    </row>
    <row r="2270" spans="4:10">
      <c r="D2270" s="2"/>
      <c r="G2270" t="str">
        <f>IF(TRIM(LEFT(tbReporteAsistencia[[#This Row],[ESTADO]],7))="ENTRADA",(tbReporteAsistencia[[#This Row],[CLAVE]]&amp;TEXT(tbReporteAsistencia[[#This Row],[REGISTRO]],"dd/mm/yyyy")&amp;TRIM(LEFT(tbReporteAsistencia[[#This Row],[ESTADO]],7))),IF(TRIM(LEFT(tbReporteAsistencia[[#This Row],[ESTADO]],7))="SALIDA",(tbReporteAsistencia[[#This Row],[CLAVE]]&amp;TEXT(tbReporteAsistencia[[#This Row],[REGISTRO]],"dd/mm/yyyy")&amp;TRIM(LEFT(tbReporteAsistencia[[#This Row],[ESTADO]],7))),(tbReporteAsistencia[[#This Row],[CLAVE]]&amp;TEXT(tbReporteAsistencia[[#This Row],[REGISTRO]],"dd/mm/yyyy")&amp;TRIM(LEFT(tbReporteAsistencia[[#This Row],[ESTADO]],17)))))</f>
        <v>00/01/1900</v>
      </c>
      <c r="H2270">
        <f>tbReporteAsistencia[[#This Row],[CLAVE DISPOSITIVO]]</f>
        <v>0</v>
      </c>
      <c r="I2270" s="9">
        <f>tbReporteAsistencia[[#This Row],[REGISTRO]]</f>
        <v>0</v>
      </c>
      <c r="J2270" s="12">
        <f>tbReporteAsistencia[[#This Row],[REGISTRO]]</f>
        <v>0</v>
      </c>
    </row>
    <row r="2271" spans="4:10">
      <c r="D2271" s="2"/>
      <c r="G2271" t="str">
        <f>IF(TRIM(LEFT(tbReporteAsistencia[[#This Row],[ESTADO]],7))="ENTRADA",(tbReporteAsistencia[[#This Row],[CLAVE]]&amp;TEXT(tbReporteAsistencia[[#This Row],[REGISTRO]],"dd/mm/yyyy")&amp;TRIM(LEFT(tbReporteAsistencia[[#This Row],[ESTADO]],7))),IF(TRIM(LEFT(tbReporteAsistencia[[#This Row],[ESTADO]],7))="SALIDA",(tbReporteAsistencia[[#This Row],[CLAVE]]&amp;TEXT(tbReporteAsistencia[[#This Row],[REGISTRO]],"dd/mm/yyyy")&amp;TRIM(LEFT(tbReporteAsistencia[[#This Row],[ESTADO]],7))),(tbReporteAsistencia[[#This Row],[CLAVE]]&amp;TEXT(tbReporteAsistencia[[#This Row],[REGISTRO]],"dd/mm/yyyy")&amp;TRIM(LEFT(tbReporteAsistencia[[#This Row],[ESTADO]],17)))))</f>
        <v>00/01/1900</v>
      </c>
      <c r="H2271">
        <f>tbReporteAsistencia[[#This Row],[CLAVE DISPOSITIVO]]</f>
        <v>0</v>
      </c>
      <c r="I2271" s="9">
        <f>tbReporteAsistencia[[#This Row],[REGISTRO]]</f>
        <v>0</v>
      </c>
      <c r="J2271" s="12">
        <f>tbReporteAsistencia[[#This Row],[REGISTRO]]</f>
        <v>0</v>
      </c>
    </row>
    <row r="2272" spans="4:10">
      <c r="D2272" s="2"/>
      <c r="G2272" t="str">
        <f>IF(TRIM(LEFT(tbReporteAsistencia[[#This Row],[ESTADO]],7))="ENTRADA",(tbReporteAsistencia[[#This Row],[CLAVE]]&amp;TEXT(tbReporteAsistencia[[#This Row],[REGISTRO]],"dd/mm/yyyy")&amp;TRIM(LEFT(tbReporteAsistencia[[#This Row],[ESTADO]],7))),IF(TRIM(LEFT(tbReporteAsistencia[[#This Row],[ESTADO]],7))="SALIDA",(tbReporteAsistencia[[#This Row],[CLAVE]]&amp;TEXT(tbReporteAsistencia[[#This Row],[REGISTRO]],"dd/mm/yyyy")&amp;TRIM(LEFT(tbReporteAsistencia[[#This Row],[ESTADO]],7))),(tbReporteAsistencia[[#This Row],[CLAVE]]&amp;TEXT(tbReporteAsistencia[[#This Row],[REGISTRO]],"dd/mm/yyyy")&amp;TRIM(LEFT(tbReporteAsistencia[[#This Row],[ESTADO]],17)))))</f>
        <v>00/01/1900</v>
      </c>
      <c r="H2272">
        <f>tbReporteAsistencia[[#This Row],[CLAVE DISPOSITIVO]]</f>
        <v>0</v>
      </c>
      <c r="I2272" s="9">
        <f>tbReporteAsistencia[[#This Row],[REGISTRO]]</f>
        <v>0</v>
      </c>
      <c r="J2272" s="12">
        <f>tbReporteAsistencia[[#This Row],[REGISTRO]]</f>
        <v>0</v>
      </c>
    </row>
    <row r="2273" spans="4:10">
      <c r="D2273" s="2"/>
      <c r="G2273" t="str">
        <f>IF(TRIM(LEFT(tbReporteAsistencia[[#This Row],[ESTADO]],7))="ENTRADA",(tbReporteAsistencia[[#This Row],[CLAVE]]&amp;TEXT(tbReporteAsistencia[[#This Row],[REGISTRO]],"dd/mm/yyyy")&amp;TRIM(LEFT(tbReporteAsistencia[[#This Row],[ESTADO]],7))),IF(TRIM(LEFT(tbReporteAsistencia[[#This Row],[ESTADO]],7))="SALIDA",(tbReporteAsistencia[[#This Row],[CLAVE]]&amp;TEXT(tbReporteAsistencia[[#This Row],[REGISTRO]],"dd/mm/yyyy")&amp;TRIM(LEFT(tbReporteAsistencia[[#This Row],[ESTADO]],7))),(tbReporteAsistencia[[#This Row],[CLAVE]]&amp;TEXT(tbReporteAsistencia[[#This Row],[REGISTRO]],"dd/mm/yyyy")&amp;TRIM(LEFT(tbReporteAsistencia[[#This Row],[ESTADO]],17)))))</f>
        <v>00/01/1900</v>
      </c>
      <c r="H2273">
        <f>tbReporteAsistencia[[#This Row],[CLAVE DISPOSITIVO]]</f>
        <v>0</v>
      </c>
      <c r="I2273" s="9">
        <f>tbReporteAsistencia[[#This Row],[REGISTRO]]</f>
        <v>0</v>
      </c>
      <c r="J2273" s="12">
        <f>tbReporteAsistencia[[#This Row],[REGISTRO]]</f>
        <v>0</v>
      </c>
    </row>
    <row r="2274" spans="4:10">
      <c r="D2274" s="2"/>
      <c r="G2274" t="str">
        <f>IF(TRIM(LEFT(tbReporteAsistencia[[#This Row],[ESTADO]],7))="ENTRADA",(tbReporteAsistencia[[#This Row],[CLAVE]]&amp;TEXT(tbReporteAsistencia[[#This Row],[REGISTRO]],"dd/mm/yyyy")&amp;TRIM(LEFT(tbReporteAsistencia[[#This Row],[ESTADO]],7))),IF(TRIM(LEFT(tbReporteAsistencia[[#This Row],[ESTADO]],7))="SALIDA",(tbReporteAsistencia[[#This Row],[CLAVE]]&amp;TEXT(tbReporteAsistencia[[#This Row],[REGISTRO]],"dd/mm/yyyy")&amp;TRIM(LEFT(tbReporteAsistencia[[#This Row],[ESTADO]],7))),(tbReporteAsistencia[[#This Row],[CLAVE]]&amp;TEXT(tbReporteAsistencia[[#This Row],[REGISTRO]],"dd/mm/yyyy")&amp;TRIM(LEFT(tbReporteAsistencia[[#This Row],[ESTADO]],17)))))</f>
        <v>00/01/1900</v>
      </c>
      <c r="H2274">
        <f>tbReporteAsistencia[[#This Row],[CLAVE DISPOSITIVO]]</f>
        <v>0</v>
      </c>
      <c r="I2274" s="9">
        <f>tbReporteAsistencia[[#This Row],[REGISTRO]]</f>
        <v>0</v>
      </c>
      <c r="J2274" s="12">
        <f>tbReporteAsistencia[[#This Row],[REGISTRO]]</f>
        <v>0</v>
      </c>
    </row>
    <row r="2275" spans="4:10">
      <c r="D2275" s="2"/>
      <c r="G2275" t="str">
        <f>IF(TRIM(LEFT(tbReporteAsistencia[[#This Row],[ESTADO]],7))="ENTRADA",(tbReporteAsistencia[[#This Row],[CLAVE]]&amp;TEXT(tbReporteAsistencia[[#This Row],[REGISTRO]],"dd/mm/yyyy")&amp;TRIM(LEFT(tbReporteAsistencia[[#This Row],[ESTADO]],7))),IF(TRIM(LEFT(tbReporteAsistencia[[#This Row],[ESTADO]],7))="SALIDA",(tbReporteAsistencia[[#This Row],[CLAVE]]&amp;TEXT(tbReporteAsistencia[[#This Row],[REGISTRO]],"dd/mm/yyyy")&amp;TRIM(LEFT(tbReporteAsistencia[[#This Row],[ESTADO]],7))),(tbReporteAsistencia[[#This Row],[CLAVE]]&amp;TEXT(tbReporteAsistencia[[#This Row],[REGISTRO]],"dd/mm/yyyy")&amp;TRIM(LEFT(tbReporteAsistencia[[#This Row],[ESTADO]],17)))))</f>
        <v>00/01/1900</v>
      </c>
      <c r="H2275">
        <f>tbReporteAsistencia[[#This Row],[CLAVE DISPOSITIVO]]</f>
        <v>0</v>
      </c>
      <c r="I2275" s="9">
        <f>tbReporteAsistencia[[#This Row],[REGISTRO]]</f>
        <v>0</v>
      </c>
      <c r="J2275" s="12">
        <f>tbReporteAsistencia[[#This Row],[REGISTRO]]</f>
        <v>0</v>
      </c>
    </row>
    <row r="2276" spans="4:10">
      <c r="D2276" s="2"/>
      <c r="G2276" t="str">
        <f>IF(TRIM(LEFT(tbReporteAsistencia[[#This Row],[ESTADO]],7))="ENTRADA",(tbReporteAsistencia[[#This Row],[CLAVE]]&amp;TEXT(tbReporteAsistencia[[#This Row],[REGISTRO]],"dd/mm/yyyy")&amp;TRIM(LEFT(tbReporteAsistencia[[#This Row],[ESTADO]],7))),IF(TRIM(LEFT(tbReporteAsistencia[[#This Row],[ESTADO]],7))="SALIDA",(tbReporteAsistencia[[#This Row],[CLAVE]]&amp;TEXT(tbReporteAsistencia[[#This Row],[REGISTRO]],"dd/mm/yyyy")&amp;TRIM(LEFT(tbReporteAsistencia[[#This Row],[ESTADO]],7))),(tbReporteAsistencia[[#This Row],[CLAVE]]&amp;TEXT(tbReporteAsistencia[[#This Row],[REGISTRO]],"dd/mm/yyyy")&amp;TRIM(LEFT(tbReporteAsistencia[[#This Row],[ESTADO]],17)))))</f>
        <v>00/01/1900</v>
      </c>
      <c r="H2276">
        <f>tbReporteAsistencia[[#This Row],[CLAVE DISPOSITIVO]]</f>
        <v>0</v>
      </c>
      <c r="I2276" s="9">
        <f>tbReporteAsistencia[[#This Row],[REGISTRO]]</f>
        <v>0</v>
      </c>
      <c r="J2276" s="12">
        <f>tbReporteAsistencia[[#This Row],[REGISTRO]]</f>
        <v>0</v>
      </c>
    </row>
    <row r="2277" spans="4:10">
      <c r="D2277" s="2"/>
      <c r="G2277" t="str">
        <f>IF(TRIM(LEFT(tbReporteAsistencia[[#This Row],[ESTADO]],7))="ENTRADA",(tbReporteAsistencia[[#This Row],[CLAVE]]&amp;TEXT(tbReporteAsistencia[[#This Row],[REGISTRO]],"dd/mm/yyyy")&amp;TRIM(LEFT(tbReporteAsistencia[[#This Row],[ESTADO]],7))),IF(TRIM(LEFT(tbReporteAsistencia[[#This Row],[ESTADO]],7))="SALIDA",(tbReporteAsistencia[[#This Row],[CLAVE]]&amp;TEXT(tbReporteAsistencia[[#This Row],[REGISTRO]],"dd/mm/yyyy")&amp;TRIM(LEFT(tbReporteAsistencia[[#This Row],[ESTADO]],7))),(tbReporteAsistencia[[#This Row],[CLAVE]]&amp;TEXT(tbReporteAsistencia[[#This Row],[REGISTRO]],"dd/mm/yyyy")&amp;TRIM(LEFT(tbReporteAsistencia[[#This Row],[ESTADO]],17)))))</f>
        <v>00/01/1900</v>
      </c>
      <c r="H2277">
        <f>tbReporteAsistencia[[#This Row],[CLAVE DISPOSITIVO]]</f>
        <v>0</v>
      </c>
      <c r="I2277" s="9">
        <f>tbReporteAsistencia[[#This Row],[REGISTRO]]</f>
        <v>0</v>
      </c>
      <c r="J2277" s="12">
        <f>tbReporteAsistencia[[#This Row],[REGISTRO]]</f>
        <v>0</v>
      </c>
    </row>
    <row r="2278" spans="4:10">
      <c r="D2278" s="2"/>
      <c r="G2278" t="str">
        <f>IF(TRIM(LEFT(tbReporteAsistencia[[#This Row],[ESTADO]],7))="ENTRADA",(tbReporteAsistencia[[#This Row],[CLAVE]]&amp;TEXT(tbReporteAsistencia[[#This Row],[REGISTRO]],"dd/mm/yyyy")&amp;TRIM(LEFT(tbReporteAsistencia[[#This Row],[ESTADO]],7))),IF(TRIM(LEFT(tbReporteAsistencia[[#This Row],[ESTADO]],7))="SALIDA",(tbReporteAsistencia[[#This Row],[CLAVE]]&amp;TEXT(tbReporteAsistencia[[#This Row],[REGISTRO]],"dd/mm/yyyy")&amp;TRIM(LEFT(tbReporteAsistencia[[#This Row],[ESTADO]],7))),(tbReporteAsistencia[[#This Row],[CLAVE]]&amp;TEXT(tbReporteAsistencia[[#This Row],[REGISTRO]],"dd/mm/yyyy")&amp;TRIM(LEFT(tbReporteAsistencia[[#This Row],[ESTADO]],17)))))</f>
        <v>00/01/1900</v>
      </c>
      <c r="H2278">
        <f>tbReporteAsistencia[[#This Row],[CLAVE DISPOSITIVO]]</f>
        <v>0</v>
      </c>
      <c r="I2278" s="9">
        <f>tbReporteAsistencia[[#This Row],[REGISTRO]]</f>
        <v>0</v>
      </c>
      <c r="J2278" s="12">
        <f>tbReporteAsistencia[[#This Row],[REGISTRO]]</f>
        <v>0</v>
      </c>
    </row>
    <row r="2279" spans="4:10">
      <c r="D2279" s="2"/>
      <c r="G2279" t="str">
        <f>IF(TRIM(LEFT(tbReporteAsistencia[[#This Row],[ESTADO]],7))="ENTRADA",(tbReporteAsistencia[[#This Row],[CLAVE]]&amp;TEXT(tbReporteAsistencia[[#This Row],[REGISTRO]],"dd/mm/yyyy")&amp;TRIM(LEFT(tbReporteAsistencia[[#This Row],[ESTADO]],7))),IF(TRIM(LEFT(tbReporteAsistencia[[#This Row],[ESTADO]],7))="SALIDA",(tbReporteAsistencia[[#This Row],[CLAVE]]&amp;TEXT(tbReporteAsistencia[[#This Row],[REGISTRO]],"dd/mm/yyyy")&amp;TRIM(LEFT(tbReporteAsistencia[[#This Row],[ESTADO]],7))),(tbReporteAsistencia[[#This Row],[CLAVE]]&amp;TEXT(tbReporteAsistencia[[#This Row],[REGISTRO]],"dd/mm/yyyy")&amp;TRIM(LEFT(tbReporteAsistencia[[#This Row],[ESTADO]],17)))))</f>
        <v>00/01/1900</v>
      </c>
      <c r="H2279">
        <f>tbReporteAsistencia[[#This Row],[CLAVE DISPOSITIVO]]</f>
        <v>0</v>
      </c>
      <c r="I2279" s="9">
        <f>tbReporteAsistencia[[#This Row],[REGISTRO]]</f>
        <v>0</v>
      </c>
      <c r="J2279" s="12">
        <f>tbReporteAsistencia[[#This Row],[REGISTRO]]</f>
        <v>0</v>
      </c>
    </row>
    <row r="2280" spans="4:10">
      <c r="D2280" s="2"/>
      <c r="G2280" t="str">
        <f>IF(TRIM(LEFT(tbReporteAsistencia[[#This Row],[ESTADO]],7))="ENTRADA",(tbReporteAsistencia[[#This Row],[CLAVE]]&amp;TEXT(tbReporteAsistencia[[#This Row],[REGISTRO]],"dd/mm/yyyy")&amp;TRIM(LEFT(tbReporteAsistencia[[#This Row],[ESTADO]],7))),IF(TRIM(LEFT(tbReporteAsistencia[[#This Row],[ESTADO]],7))="SALIDA",(tbReporteAsistencia[[#This Row],[CLAVE]]&amp;TEXT(tbReporteAsistencia[[#This Row],[REGISTRO]],"dd/mm/yyyy")&amp;TRIM(LEFT(tbReporteAsistencia[[#This Row],[ESTADO]],7))),(tbReporteAsistencia[[#This Row],[CLAVE]]&amp;TEXT(tbReporteAsistencia[[#This Row],[REGISTRO]],"dd/mm/yyyy")&amp;TRIM(LEFT(tbReporteAsistencia[[#This Row],[ESTADO]],17)))))</f>
        <v>00/01/1900</v>
      </c>
      <c r="H2280">
        <f>tbReporteAsistencia[[#This Row],[CLAVE DISPOSITIVO]]</f>
        <v>0</v>
      </c>
      <c r="I2280" s="9">
        <f>tbReporteAsistencia[[#This Row],[REGISTRO]]</f>
        <v>0</v>
      </c>
      <c r="J2280" s="12">
        <f>tbReporteAsistencia[[#This Row],[REGISTRO]]</f>
        <v>0</v>
      </c>
    </row>
    <row r="2281" spans="4:10">
      <c r="D2281" s="2"/>
      <c r="G2281" t="str">
        <f>IF(TRIM(LEFT(tbReporteAsistencia[[#This Row],[ESTADO]],7))="ENTRADA",(tbReporteAsistencia[[#This Row],[CLAVE]]&amp;TEXT(tbReporteAsistencia[[#This Row],[REGISTRO]],"dd/mm/yyyy")&amp;TRIM(LEFT(tbReporteAsistencia[[#This Row],[ESTADO]],7))),IF(TRIM(LEFT(tbReporteAsistencia[[#This Row],[ESTADO]],7))="SALIDA",(tbReporteAsistencia[[#This Row],[CLAVE]]&amp;TEXT(tbReporteAsistencia[[#This Row],[REGISTRO]],"dd/mm/yyyy")&amp;TRIM(LEFT(tbReporteAsistencia[[#This Row],[ESTADO]],7))),(tbReporteAsistencia[[#This Row],[CLAVE]]&amp;TEXT(tbReporteAsistencia[[#This Row],[REGISTRO]],"dd/mm/yyyy")&amp;TRIM(LEFT(tbReporteAsistencia[[#This Row],[ESTADO]],17)))))</f>
        <v>00/01/1900</v>
      </c>
      <c r="H2281">
        <f>tbReporteAsistencia[[#This Row],[CLAVE DISPOSITIVO]]</f>
        <v>0</v>
      </c>
      <c r="I2281" s="9">
        <f>tbReporteAsistencia[[#This Row],[REGISTRO]]</f>
        <v>0</v>
      </c>
      <c r="J2281" s="12">
        <f>tbReporteAsistencia[[#This Row],[REGISTRO]]</f>
        <v>0</v>
      </c>
    </row>
    <row r="2282" spans="4:10">
      <c r="D2282" s="2"/>
      <c r="G2282" t="str">
        <f>IF(TRIM(LEFT(tbReporteAsistencia[[#This Row],[ESTADO]],7))="ENTRADA",(tbReporteAsistencia[[#This Row],[CLAVE]]&amp;TEXT(tbReporteAsistencia[[#This Row],[REGISTRO]],"dd/mm/yyyy")&amp;TRIM(LEFT(tbReporteAsistencia[[#This Row],[ESTADO]],7))),IF(TRIM(LEFT(tbReporteAsistencia[[#This Row],[ESTADO]],7))="SALIDA",(tbReporteAsistencia[[#This Row],[CLAVE]]&amp;TEXT(tbReporteAsistencia[[#This Row],[REGISTRO]],"dd/mm/yyyy")&amp;TRIM(LEFT(tbReporteAsistencia[[#This Row],[ESTADO]],7))),(tbReporteAsistencia[[#This Row],[CLAVE]]&amp;TEXT(tbReporteAsistencia[[#This Row],[REGISTRO]],"dd/mm/yyyy")&amp;TRIM(LEFT(tbReporteAsistencia[[#This Row],[ESTADO]],17)))))</f>
        <v>00/01/1900</v>
      </c>
      <c r="H2282">
        <f>tbReporteAsistencia[[#This Row],[CLAVE DISPOSITIVO]]</f>
        <v>0</v>
      </c>
      <c r="I2282" s="9">
        <f>tbReporteAsistencia[[#This Row],[REGISTRO]]</f>
        <v>0</v>
      </c>
      <c r="J2282" s="12">
        <f>tbReporteAsistencia[[#This Row],[REGISTRO]]</f>
        <v>0</v>
      </c>
    </row>
    <row r="2283" spans="4:10">
      <c r="D2283" s="2"/>
      <c r="G2283" t="str">
        <f>IF(TRIM(LEFT(tbReporteAsistencia[[#This Row],[ESTADO]],7))="ENTRADA",(tbReporteAsistencia[[#This Row],[CLAVE]]&amp;TEXT(tbReporteAsistencia[[#This Row],[REGISTRO]],"dd/mm/yyyy")&amp;TRIM(LEFT(tbReporteAsistencia[[#This Row],[ESTADO]],7))),IF(TRIM(LEFT(tbReporteAsistencia[[#This Row],[ESTADO]],7))="SALIDA",(tbReporteAsistencia[[#This Row],[CLAVE]]&amp;TEXT(tbReporteAsistencia[[#This Row],[REGISTRO]],"dd/mm/yyyy")&amp;TRIM(LEFT(tbReporteAsistencia[[#This Row],[ESTADO]],7))),(tbReporteAsistencia[[#This Row],[CLAVE]]&amp;TEXT(tbReporteAsistencia[[#This Row],[REGISTRO]],"dd/mm/yyyy")&amp;TRIM(LEFT(tbReporteAsistencia[[#This Row],[ESTADO]],17)))))</f>
        <v>00/01/1900</v>
      </c>
      <c r="H2283">
        <f>tbReporteAsistencia[[#This Row],[CLAVE DISPOSITIVO]]</f>
        <v>0</v>
      </c>
      <c r="I2283" s="9">
        <f>tbReporteAsistencia[[#This Row],[REGISTRO]]</f>
        <v>0</v>
      </c>
      <c r="J2283" s="12">
        <f>tbReporteAsistencia[[#This Row],[REGISTRO]]</f>
        <v>0</v>
      </c>
    </row>
    <row r="2284" spans="4:10">
      <c r="D2284" s="2"/>
      <c r="G2284" t="str">
        <f>IF(TRIM(LEFT(tbReporteAsistencia[[#This Row],[ESTADO]],7))="ENTRADA",(tbReporteAsistencia[[#This Row],[CLAVE]]&amp;TEXT(tbReporteAsistencia[[#This Row],[REGISTRO]],"dd/mm/yyyy")&amp;TRIM(LEFT(tbReporteAsistencia[[#This Row],[ESTADO]],7))),IF(TRIM(LEFT(tbReporteAsistencia[[#This Row],[ESTADO]],7))="SALIDA",(tbReporteAsistencia[[#This Row],[CLAVE]]&amp;TEXT(tbReporteAsistencia[[#This Row],[REGISTRO]],"dd/mm/yyyy")&amp;TRIM(LEFT(tbReporteAsistencia[[#This Row],[ESTADO]],7))),(tbReporteAsistencia[[#This Row],[CLAVE]]&amp;TEXT(tbReporteAsistencia[[#This Row],[REGISTRO]],"dd/mm/yyyy")&amp;TRIM(LEFT(tbReporteAsistencia[[#This Row],[ESTADO]],17)))))</f>
        <v>00/01/1900</v>
      </c>
      <c r="H2284">
        <f>tbReporteAsistencia[[#This Row],[CLAVE DISPOSITIVO]]</f>
        <v>0</v>
      </c>
      <c r="I2284" s="9">
        <f>tbReporteAsistencia[[#This Row],[REGISTRO]]</f>
        <v>0</v>
      </c>
      <c r="J2284" s="12">
        <f>tbReporteAsistencia[[#This Row],[REGISTRO]]</f>
        <v>0</v>
      </c>
    </row>
    <row r="2285" spans="4:10">
      <c r="D2285" s="2"/>
      <c r="G2285" t="str">
        <f>IF(TRIM(LEFT(tbReporteAsistencia[[#This Row],[ESTADO]],7))="ENTRADA",(tbReporteAsistencia[[#This Row],[CLAVE]]&amp;TEXT(tbReporteAsistencia[[#This Row],[REGISTRO]],"dd/mm/yyyy")&amp;TRIM(LEFT(tbReporteAsistencia[[#This Row],[ESTADO]],7))),IF(TRIM(LEFT(tbReporteAsistencia[[#This Row],[ESTADO]],7))="SALIDA",(tbReporteAsistencia[[#This Row],[CLAVE]]&amp;TEXT(tbReporteAsistencia[[#This Row],[REGISTRO]],"dd/mm/yyyy")&amp;TRIM(LEFT(tbReporteAsistencia[[#This Row],[ESTADO]],7))),(tbReporteAsistencia[[#This Row],[CLAVE]]&amp;TEXT(tbReporteAsistencia[[#This Row],[REGISTRO]],"dd/mm/yyyy")&amp;TRIM(LEFT(tbReporteAsistencia[[#This Row],[ESTADO]],17)))))</f>
        <v>00/01/1900</v>
      </c>
      <c r="H2285">
        <f>tbReporteAsistencia[[#This Row],[CLAVE DISPOSITIVO]]</f>
        <v>0</v>
      </c>
      <c r="I2285" s="9">
        <f>tbReporteAsistencia[[#This Row],[REGISTRO]]</f>
        <v>0</v>
      </c>
      <c r="J2285" s="12">
        <f>tbReporteAsistencia[[#This Row],[REGISTRO]]</f>
        <v>0</v>
      </c>
    </row>
    <row r="2286" spans="4:10">
      <c r="D2286" s="2"/>
      <c r="G2286" t="str">
        <f>IF(TRIM(LEFT(tbReporteAsistencia[[#This Row],[ESTADO]],7))="ENTRADA",(tbReporteAsistencia[[#This Row],[CLAVE]]&amp;TEXT(tbReporteAsistencia[[#This Row],[REGISTRO]],"dd/mm/yyyy")&amp;TRIM(LEFT(tbReporteAsistencia[[#This Row],[ESTADO]],7))),IF(TRIM(LEFT(tbReporteAsistencia[[#This Row],[ESTADO]],7))="SALIDA",(tbReporteAsistencia[[#This Row],[CLAVE]]&amp;TEXT(tbReporteAsistencia[[#This Row],[REGISTRO]],"dd/mm/yyyy")&amp;TRIM(LEFT(tbReporteAsistencia[[#This Row],[ESTADO]],7))),(tbReporteAsistencia[[#This Row],[CLAVE]]&amp;TEXT(tbReporteAsistencia[[#This Row],[REGISTRO]],"dd/mm/yyyy")&amp;TRIM(LEFT(tbReporteAsistencia[[#This Row],[ESTADO]],17)))))</f>
        <v>00/01/1900</v>
      </c>
      <c r="H2286">
        <f>tbReporteAsistencia[[#This Row],[CLAVE DISPOSITIVO]]</f>
        <v>0</v>
      </c>
      <c r="I2286" s="9">
        <f>tbReporteAsistencia[[#This Row],[REGISTRO]]</f>
        <v>0</v>
      </c>
      <c r="J2286" s="12">
        <f>tbReporteAsistencia[[#This Row],[REGISTRO]]</f>
        <v>0</v>
      </c>
    </row>
    <row r="2287" spans="4:10">
      <c r="D2287" s="2"/>
      <c r="G2287" t="str">
        <f>IF(TRIM(LEFT(tbReporteAsistencia[[#This Row],[ESTADO]],7))="ENTRADA",(tbReporteAsistencia[[#This Row],[CLAVE]]&amp;TEXT(tbReporteAsistencia[[#This Row],[REGISTRO]],"dd/mm/yyyy")&amp;TRIM(LEFT(tbReporteAsistencia[[#This Row],[ESTADO]],7))),IF(TRIM(LEFT(tbReporteAsistencia[[#This Row],[ESTADO]],7))="SALIDA",(tbReporteAsistencia[[#This Row],[CLAVE]]&amp;TEXT(tbReporteAsistencia[[#This Row],[REGISTRO]],"dd/mm/yyyy")&amp;TRIM(LEFT(tbReporteAsistencia[[#This Row],[ESTADO]],7))),(tbReporteAsistencia[[#This Row],[CLAVE]]&amp;TEXT(tbReporteAsistencia[[#This Row],[REGISTRO]],"dd/mm/yyyy")&amp;TRIM(LEFT(tbReporteAsistencia[[#This Row],[ESTADO]],17)))))</f>
        <v>00/01/1900</v>
      </c>
      <c r="H2287">
        <f>tbReporteAsistencia[[#This Row],[CLAVE DISPOSITIVO]]</f>
        <v>0</v>
      </c>
      <c r="I2287" s="9">
        <f>tbReporteAsistencia[[#This Row],[REGISTRO]]</f>
        <v>0</v>
      </c>
      <c r="J2287" s="12">
        <f>tbReporteAsistencia[[#This Row],[REGISTRO]]</f>
        <v>0</v>
      </c>
    </row>
    <row r="2288" spans="4:10">
      <c r="D2288" s="2"/>
      <c r="G2288" t="str">
        <f>IF(TRIM(LEFT(tbReporteAsistencia[[#This Row],[ESTADO]],7))="ENTRADA",(tbReporteAsistencia[[#This Row],[CLAVE]]&amp;TEXT(tbReporteAsistencia[[#This Row],[REGISTRO]],"dd/mm/yyyy")&amp;TRIM(LEFT(tbReporteAsistencia[[#This Row],[ESTADO]],7))),IF(TRIM(LEFT(tbReporteAsistencia[[#This Row],[ESTADO]],7))="SALIDA",(tbReporteAsistencia[[#This Row],[CLAVE]]&amp;TEXT(tbReporteAsistencia[[#This Row],[REGISTRO]],"dd/mm/yyyy")&amp;TRIM(LEFT(tbReporteAsistencia[[#This Row],[ESTADO]],7))),(tbReporteAsistencia[[#This Row],[CLAVE]]&amp;TEXT(tbReporteAsistencia[[#This Row],[REGISTRO]],"dd/mm/yyyy")&amp;TRIM(LEFT(tbReporteAsistencia[[#This Row],[ESTADO]],17)))))</f>
        <v>00/01/1900</v>
      </c>
      <c r="H2288">
        <f>tbReporteAsistencia[[#This Row],[CLAVE DISPOSITIVO]]</f>
        <v>0</v>
      </c>
      <c r="I2288" s="9">
        <f>tbReporteAsistencia[[#This Row],[REGISTRO]]</f>
        <v>0</v>
      </c>
      <c r="J2288" s="12">
        <f>tbReporteAsistencia[[#This Row],[REGISTRO]]</f>
        <v>0</v>
      </c>
    </row>
    <row r="2289" spans="4:10">
      <c r="D2289" s="2"/>
      <c r="G2289" t="str">
        <f>IF(TRIM(LEFT(tbReporteAsistencia[[#This Row],[ESTADO]],7))="ENTRADA",(tbReporteAsistencia[[#This Row],[CLAVE]]&amp;TEXT(tbReporteAsistencia[[#This Row],[REGISTRO]],"dd/mm/yyyy")&amp;TRIM(LEFT(tbReporteAsistencia[[#This Row],[ESTADO]],7))),IF(TRIM(LEFT(tbReporteAsistencia[[#This Row],[ESTADO]],7))="SALIDA",(tbReporteAsistencia[[#This Row],[CLAVE]]&amp;TEXT(tbReporteAsistencia[[#This Row],[REGISTRO]],"dd/mm/yyyy")&amp;TRIM(LEFT(tbReporteAsistencia[[#This Row],[ESTADO]],7))),(tbReporteAsistencia[[#This Row],[CLAVE]]&amp;TEXT(tbReporteAsistencia[[#This Row],[REGISTRO]],"dd/mm/yyyy")&amp;TRIM(LEFT(tbReporteAsistencia[[#This Row],[ESTADO]],17)))))</f>
        <v>00/01/1900</v>
      </c>
      <c r="H2289">
        <f>tbReporteAsistencia[[#This Row],[CLAVE DISPOSITIVO]]</f>
        <v>0</v>
      </c>
      <c r="I2289" s="9">
        <f>tbReporteAsistencia[[#This Row],[REGISTRO]]</f>
        <v>0</v>
      </c>
      <c r="J2289" s="12">
        <f>tbReporteAsistencia[[#This Row],[REGISTRO]]</f>
        <v>0</v>
      </c>
    </row>
    <row r="2290" spans="4:10">
      <c r="D2290" s="2"/>
      <c r="G2290" t="str">
        <f>IF(TRIM(LEFT(tbReporteAsistencia[[#This Row],[ESTADO]],7))="ENTRADA",(tbReporteAsistencia[[#This Row],[CLAVE]]&amp;TEXT(tbReporteAsistencia[[#This Row],[REGISTRO]],"dd/mm/yyyy")&amp;TRIM(LEFT(tbReporteAsistencia[[#This Row],[ESTADO]],7))),IF(TRIM(LEFT(tbReporteAsistencia[[#This Row],[ESTADO]],7))="SALIDA",(tbReporteAsistencia[[#This Row],[CLAVE]]&amp;TEXT(tbReporteAsistencia[[#This Row],[REGISTRO]],"dd/mm/yyyy")&amp;TRIM(LEFT(tbReporteAsistencia[[#This Row],[ESTADO]],7))),(tbReporteAsistencia[[#This Row],[CLAVE]]&amp;TEXT(tbReporteAsistencia[[#This Row],[REGISTRO]],"dd/mm/yyyy")&amp;TRIM(LEFT(tbReporteAsistencia[[#This Row],[ESTADO]],17)))))</f>
        <v>00/01/1900</v>
      </c>
      <c r="H2290">
        <f>tbReporteAsistencia[[#This Row],[CLAVE DISPOSITIVO]]</f>
        <v>0</v>
      </c>
      <c r="I2290" s="9">
        <f>tbReporteAsistencia[[#This Row],[REGISTRO]]</f>
        <v>0</v>
      </c>
      <c r="J2290" s="12">
        <f>tbReporteAsistencia[[#This Row],[REGISTRO]]</f>
        <v>0</v>
      </c>
    </row>
    <row r="2291" spans="4:10">
      <c r="D2291" s="2"/>
      <c r="G2291" t="str">
        <f>IF(TRIM(LEFT(tbReporteAsistencia[[#This Row],[ESTADO]],7))="ENTRADA",(tbReporteAsistencia[[#This Row],[CLAVE]]&amp;TEXT(tbReporteAsistencia[[#This Row],[REGISTRO]],"dd/mm/yyyy")&amp;TRIM(LEFT(tbReporteAsistencia[[#This Row],[ESTADO]],7))),IF(TRIM(LEFT(tbReporteAsistencia[[#This Row],[ESTADO]],7))="SALIDA",(tbReporteAsistencia[[#This Row],[CLAVE]]&amp;TEXT(tbReporteAsistencia[[#This Row],[REGISTRO]],"dd/mm/yyyy")&amp;TRIM(LEFT(tbReporteAsistencia[[#This Row],[ESTADO]],7))),(tbReporteAsistencia[[#This Row],[CLAVE]]&amp;TEXT(tbReporteAsistencia[[#This Row],[REGISTRO]],"dd/mm/yyyy")&amp;TRIM(LEFT(tbReporteAsistencia[[#This Row],[ESTADO]],17)))))</f>
        <v>00/01/1900</v>
      </c>
      <c r="H2291">
        <f>tbReporteAsistencia[[#This Row],[CLAVE DISPOSITIVO]]</f>
        <v>0</v>
      </c>
      <c r="I2291" s="9">
        <f>tbReporteAsistencia[[#This Row],[REGISTRO]]</f>
        <v>0</v>
      </c>
      <c r="J2291" s="12">
        <f>tbReporteAsistencia[[#This Row],[REGISTRO]]</f>
        <v>0</v>
      </c>
    </row>
    <row r="2292" spans="4:10">
      <c r="D2292" s="2"/>
      <c r="G2292" t="str">
        <f>IF(TRIM(LEFT(tbReporteAsistencia[[#This Row],[ESTADO]],7))="ENTRADA",(tbReporteAsistencia[[#This Row],[CLAVE]]&amp;TEXT(tbReporteAsistencia[[#This Row],[REGISTRO]],"dd/mm/yyyy")&amp;TRIM(LEFT(tbReporteAsistencia[[#This Row],[ESTADO]],7))),IF(TRIM(LEFT(tbReporteAsistencia[[#This Row],[ESTADO]],7))="SALIDA",(tbReporteAsistencia[[#This Row],[CLAVE]]&amp;TEXT(tbReporteAsistencia[[#This Row],[REGISTRO]],"dd/mm/yyyy")&amp;TRIM(LEFT(tbReporteAsistencia[[#This Row],[ESTADO]],7))),(tbReporteAsistencia[[#This Row],[CLAVE]]&amp;TEXT(tbReporteAsistencia[[#This Row],[REGISTRO]],"dd/mm/yyyy")&amp;TRIM(LEFT(tbReporteAsistencia[[#This Row],[ESTADO]],17)))))</f>
        <v>00/01/1900</v>
      </c>
      <c r="H2292">
        <f>tbReporteAsistencia[[#This Row],[CLAVE DISPOSITIVO]]</f>
        <v>0</v>
      </c>
      <c r="I2292" s="9">
        <f>tbReporteAsistencia[[#This Row],[REGISTRO]]</f>
        <v>0</v>
      </c>
      <c r="J2292" s="12">
        <f>tbReporteAsistencia[[#This Row],[REGISTRO]]</f>
        <v>0</v>
      </c>
    </row>
    <row r="2293" spans="4:10">
      <c r="D2293" s="2"/>
      <c r="G2293" t="str">
        <f>IF(TRIM(LEFT(tbReporteAsistencia[[#This Row],[ESTADO]],7))="ENTRADA",(tbReporteAsistencia[[#This Row],[CLAVE]]&amp;TEXT(tbReporteAsistencia[[#This Row],[REGISTRO]],"dd/mm/yyyy")&amp;TRIM(LEFT(tbReporteAsistencia[[#This Row],[ESTADO]],7))),IF(TRIM(LEFT(tbReporteAsistencia[[#This Row],[ESTADO]],7))="SALIDA",(tbReporteAsistencia[[#This Row],[CLAVE]]&amp;TEXT(tbReporteAsistencia[[#This Row],[REGISTRO]],"dd/mm/yyyy")&amp;TRIM(LEFT(tbReporteAsistencia[[#This Row],[ESTADO]],7))),(tbReporteAsistencia[[#This Row],[CLAVE]]&amp;TEXT(tbReporteAsistencia[[#This Row],[REGISTRO]],"dd/mm/yyyy")&amp;TRIM(LEFT(tbReporteAsistencia[[#This Row],[ESTADO]],17)))))</f>
        <v>00/01/1900</v>
      </c>
      <c r="H2293">
        <f>tbReporteAsistencia[[#This Row],[CLAVE DISPOSITIVO]]</f>
        <v>0</v>
      </c>
      <c r="I2293" s="9">
        <f>tbReporteAsistencia[[#This Row],[REGISTRO]]</f>
        <v>0</v>
      </c>
      <c r="J2293" s="12">
        <f>tbReporteAsistencia[[#This Row],[REGISTRO]]</f>
        <v>0</v>
      </c>
    </row>
    <row r="2294" spans="4:10">
      <c r="D2294" s="2"/>
      <c r="G2294" t="str">
        <f>IF(TRIM(LEFT(tbReporteAsistencia[[#This Row],[ESTADO]],7))="ENTRADA",(tbReporteAsistencia[[#This Row],[CLAVE]]&amp;TEXT(tbReporteAsistencia[[#This Row],[REGISTRO]],"dd/mm/yyyy")&amp;TRIM(LEFT(tbReporteAsistencia[[#This Row],[ESTADO]],7))),IF(TRIM(LEFT(tbReporteAsistencia[[#This Row],[ESTADO]],7))="SALIDA",(tbReporteAsistencia[[#This Row],[CLAVE]]&amp;TEXT(tbReporteAsistencia[[#This Row],[REGISTRO]],"dd/mm/yyyy")&amp;TRIM(LEFT(tbReporteAsistencia[[#This Row],[ESTADO]],7))),(tbReporteAsistencia[[#This Row],[CLAVE]]&amp;TEXT(tbReporteAsistencia[[#This Row],[REGISTRO]],"dd/mm/yyyy")&amp;TRIM(LEFT(tbReporteAsistencia[[#This Row],[ESTADO]],17)))))</f>
        <v>00/01/1900</v>
      </c>
      <c r="H2294">
        <f>tbReporteAsistencia[[#This Row],[CLAVE DISPOSITIVO]]</f>
        <v>0</v>
      </c>
      <c r="I2294" s="9">
        <f>tbReporteAsistencia[[#This Row],[REGISTRO]]</f>
        <v>0</v>
      </c>
      <c r="J2294" s="12">
        <f>tbReporteAsistencia[[#This Row],[REGISTRO]]</f>
        <v>0</v>
      </c>
    </row>
    <row r="2295" spans="4:10">
      <c r="D2295" s="2"/>
      <c r="G2295" t="str">
        <f>IF(TRIM(LEFT(tbReporteAsistencia[[#This Row],[ESTADO]],7))="ENTRADA",(tbReporteAsistencia[[#This Row],[CLAVE]]&amp;TEXT(tbReporteAsistencia[[#This Row],[REGISTRO]],"dd/mm/yyyy")&amp;TRIM(LEFT(tbReporteAsistencia[[#This Row],[ESTADO]],7))),IF(TRIM(LEFT(tbReporteAsistencia[[#This Row],[ESTADO]],7))="SALIDA",(tbReporteAsistencia[[#This Row],[CLAVE]]&amp;TEXT(tbReporteAsistencia[[#This Row],[REGISTRO]],"dd/mm/yyyy")&amp;TRIM(LEFT(tbReporteAsistencia[[#This Row],[ESTADO]],7))),(tbReporteAsistencia[[#This Row],[CLAVE]]&amp;TEXT(tbReporteAsistencia[[#This Row],[REGISTRO]],"dd/mm/yyyy")&amp;TRIM(LEFT(tbReporteAsistencia[[#This Row],[ESTADO]],17)))))</f>
        <v>00/01/1900</v>
      </c>
      <c r="H2295">
        <f>tbReporteAsistencia[[#This Row],[CLAVE DISPOSITIVO]]</f>
        <v>0</v>
      </c>
      <c r="I2295" s="9">
        <f>tbReporteAsistencia[[#This Row],[REGISTRO]]</f>
        <v>0</v>
      </c>
      <c r="J2295" s="12">
        <f>tbReporteAsistencia[[#This Row],[REGISTRO]]</f>
        <v>0</v>
      </c>
    </row>
    <row r="2296" spans="4:10">
      <c r="D2296" s="2"/>
      <c r="G2296" t="str">
        <f>IF(TRIM(LEFT(tbReporteAsistencia[[#This Row],[ESTADO]],7))="ENTRADA",(tbReporteAsistencia[[#This Row],[CLAVE]]&amp;TEXT(tbReporteAsistencia[[#This Row],[REGISTRO]],"dd/mm/yyyy")&amp;TRIM(LEFT(tbReporteAsistencia[[#This Row],[ESTADO]],7))),IF(TRIM(LEFT(tbReporteAsistencia[[#This Row],[ESTADO]],7))="SALIDA",(tbReporteAsistencia[[#This Row],[CLAVE]]&amp;TEXT(tbReporteAsistencia[[#This Row],[REGISTRO]],"dd/mm/yyyy")&amp;TRIM(LEFT(tbReporteAsistencia[[#This Row],[ESTADO]],7))),(tbReporteAsistencia[[#This Row],[CLAVE]]&amp;TEXT(tbReporteAsistencia[[#This Row],[REGISTRO]],"dd/mm/yyyy")&amp;TRIM(LEFT(tbReporteAsistencia[[#This Row],[ESTADO]],17)))))</f>
        <v>00/01/1900</v>
      </c>
      <c r="H2296">
        <f>tbReporteAsistencia[[#This Row],[CLAVE DISPOSITIVO]]</f>
        <v>0</v>
      </c>
      <c r="I2296" s="9">
        <f>tbReporteAsistencia[[#This Row],[REGISTRO]]</f>
        <v>0</v>
      </c>
      <c r="J2296" s="12">
        <f>tbReporteAsistencia[[#This Row],[REGISTRO]]</f>
        <v>0</v>
      </c>
    </row>
    <row r="2297" spans="4:10">
      <c r="D2297" s="2"/>
      <c r="G2297" t="str">
        <f>IF(TRIM(LEFT(tbReporteAsistencia[[#This Row],[ESTADO]],7))="ENTRADA",(tbReporteAsistencia[[#This Row],[CLAVE]]&amp;TEXT(tbReporteAsistencia[[#This Row],[REGISTRO]],"dd/mm/yyyy")&amp;TRIM(LEFT(tbReporteAsistencia[[#This Row],[ESTADO]],7))),IF(TRIM(LEFT(tbReporteAsistencia[[#This Row],[ESTADO]],7))="SALIDA",(tbReporteAsistencia[[#This Row],[CLAVE]]&amp;TEXT(tbReporteAsistencia[[#This Row],[REGISTRO]],"dd/mm/yyyy")&amp;TRIM(LEFT(tbReporteAsistencia[[#This Row],[ESTADO]],7))),(tbReporteAsistencia[[#This Row],[CLAVE]]&amp;TEXT(tbReporteAsistencia[[#This Row],[REGISTRO]],"dd/mm/yyyy")&amp;TRIM(LEFT(tbReporteAsistencia[[#This Row],[ESTADO]],17)))))</f>
        <v>00/01/1900</v>
      </c>
      <c r="H2297">
        <f>tbReporteAsistencia[[#This Row],[CLAVE DISPOSITIVO]]</f>
        <v>0</v>
      </c>
      <c r="I2297" s="9">
        <f>tbReporteAsistencia[[#This Row],[REGISTRO]]</f>
        <v>0</v>
      </c>
      <c r="J2297" s="12">
        <f>tbReporteAsistencia[[#This Row],[REGISTRO]]</f>
        <v>0</v>
      </c>
    </row>
    <row r="2298" spans="4:10">
      <c r="D2298" s="2"/>
      <c r="G2298" t="str">
        <f>IF(TRIM(LEFT(tbReporteAsistencia[[#This Row],[ESTADO]],7))="ENTRADA",(tbReporteAsistencia[[#This Row],[CLAVE]]&amp;TEXT(tbReporteAsistencia[[#This Row],[REGISTRO]],"dd/mm/yyyy")&amp;TRIM(LEFT(tbReporteAsistencia[[#This Row],[ESTADO]],7))),IF(TRIM(LEFT(tbReporteAsistencia[[#This Row],[ESTADO]],7))="SALIDA",(tbReporteAsistencia[[#This Row],[CLAVE]]&amp;TEXT(tbReporteAsistencia[[#This Row],[REGISTRO]],"dd/mm/yyyy")&amp;TRIM(LEFT(tbReporteAsistencia[[#This Row],[ESTADO]],7))),(tbReporteAsistencia[[#This Row],[CLAVE]]&amp;TEXT(tbReporteAsistencia[[#This Row],[REGISTRO]],"dd/mm/yyyy")&amp;TRIM(LEFT(tbReporteAsistencia[[#This Row],[ESTADO]],17)))))</f>
        <v>00/01/1900</v>
      </c>
      <c r="H2298">
        <f>tbReporteAsistencia[[#This Row],[CLAVE DISPOSITIVO]]</f>
        <v>0</v>
      </c>
      <c r="I2298" s="9">
        <f>tbReporteAsistencia[[#This Row],[REGISTRO]]</f>
        <v>0</v>
      </c>
      <c r="J2298" s="12">
        <f>tbReporteAsistencia[[#This Row],[REGISTRO]]</f>
        <v>0</v>
      </c>
    </row>
    <row r="2299" spans="4:10">
      <c r="D2299" s="2"/>
      <c r="G2299" t="str">
        <f>IF(TRIM(LEFT(tbReporteAsistencia[[#This Row],[ESTADO]],7))="ENTRADA",(tbReporteAsistencia[[#This Row],[CLAVE]]&amp;TEXT(tbReporteAsistencia[[#This Row],[REGISTRO]],"dd/mm/yyyy")&amp;TRIM(LEFT(tbReporteAsistencia[[#This Row],[ESTADO]],7))),IF(TRIM(LEFT(tbReporteAsistencia[[#This Row],[ESTADO]],7))="SALIDA",(tbReporteAsistencia[[#This Row],[CLAVE]]&amp;TEXT(tbReporteAsistencia[[#This Row],[REGISTRO]],"dd/mm/yyyy")&amp;TRIM(LEFT(tbReporteAsistencia[[#This Row],[ESTADO]],7))),(tbReporteAsistencia[[#This Row],[CLAVE]]&amp;TEXT(tbReporteAsistencia[[#This Row],[REGISTRO]],"dd/mm/yyyy")&amp;TRIM(LEFT(tbReporteAsistencia[[#This Row],[ESTADO]],17)))))</f>
        <v>00/01/1900</v>
      </c>
      <c r="H2299">
        <f>tbReporteAsistencia[[#This Row],[CLAVE DISPOSITIVO]]</f>
        <v>0</v>
      </c>
      <c r="I2299" s="9">
        <f>tbReporteAsistencia[[#This Row],[REGISTRO]]</f>
        <v>0</v>
      </c>
      <c r="J2299" s="12">
        <f>tbReporteAsistencia[[#This Row],[REGISTRO]]</f>
        <v>0</v>
      </c>
    </row>
    <row r="2300" spans="4:10">
      <c r="D2300" s="2"/>
      <c r="G2300" t="str">
        <f>IF(TRIM(LEFT(tbReporteAsistencia[[#This Row],[ESTADO]],7))="ENTRADA",(tbReporteAsistencia[[#This Row],[CLAVE]]&amp;TEXT(tbReporteAsistencia[[#This Row],[REGISTRO]],"dd/mm/yyyy")&amp;TRIM(LEFT(tbReporteAsistencia[[#This Row],[ESTADO]],7))),IF(TRIM(LEFT(tbReporteAsistencia[[#This Row],[ESTADO]],7))="SALIDA",(tbReporteAsistencia[[#This Row],[CLAVE]]&amp;TEXT(tbReporteAsistencia[[#This Row],[REGISTRO]],"dd/mm/yyyy")&amp;TRIM(LEFT(tbReporteAsistencia[[#This Row],[ESTADO]],7))),(tbReporteAsistencia[[#This Row],[CLAVE]]&amp;TEXT(tbReporteAsistencia[[#This Row],[REGISTRO]],"dd/mm/yyyy")&amp;TRIM(LEFT(tbReporteAsistencia[[#This Row],[ESTADO]],17)))))</f>
        <v>00/01/1900</v>
      </c>
      <c r="H2300">
        <f>tbReporteAsistencia[[#This Row],[CLAVE DISPOSITIVO]]</f>
        <v>0</v>
      </c>
      <c r="I2300" s="9">
        <f>tbReporteAsistencia[[#This Row],[REGISTRO]]</f>
        <v>0</v>
      </c>
      <c r="J2300" s="12">
        <f>tbReporteAsistencia[[#This Row],[REGISTRO]]</f>
        <v>0</v>
      </c>
    </row>
    <row r="2301" spans="4:10">
      <c r="D2301" s="2"/>
      <c r="G2301" t="str">
        <f>IF(TRIM(LEFT(tbReporteAsistencia[[#This Row],[ESTADO]],7))="ENTRADA",(tbReporteAsistencia[[#This Row],[CLAVE]]&amp;TEXT(tbReporteAsistencia[[#This Row],[REGISTRO]],"dd/mm/yyyy")&amp;TRIM(LEFT(tbReporteAsistencia[[#This Row],[ESTADO]],7))),IF(TRIM(LEFT(tbReporteAsistencia[[#This Row],[ESTADO]],7))="SALIDA",(tbReporteAsistencia[[#This Row],[CLAVE]]&amp;TEXT(tbReporteAsistencia[[#This Row],[REGISTRO]],"dd/mm/yyyy")&amp;TRIM(LEFT(tbReporteAsistencia[[#This Row],[ESTADO]],7))),(tbReporteAsistencia[[#This Row],[CLAVE]]&amp;TEXT(tbReporteAsistencia[[#This Row],[REGISTRO]],"dd/mm/yyyy")&amp;TRIM(LEFT(tbReporteAsistencia[[#This Row],[ESTADO]],17)))))</f>
        <v>00/01/1900</v>
      </c>
      <c r="H2301">
        <f>tbReporteAsistencia[[#This Row],[CLAVE DISPOSITIVO]]</f>
        <v>0</v>
      </c>
      <c r="I2301" s="9">
        <f>tbReporteAsistencia[[#This Row],[REGISTRO]]</f>
        <v>0</v>
      </c>
      <c r="J2301" s="12">
        <f>tbReporteAsistencia[[#This Row],[REGISTRO]]</f>
        <v>0</v>
      </c>
    </row>
    <row r="2302" spans="4:10">
      <c r="D2302" s="2"/>
      <c r="G2302" t="str">
        <f>IF(TRIM(LEFT(tbReporteAsistencia[[#This Row],[ESTADO]],7))="ENTRADA",(tbReporteAsistencia[[#This Row],[CLAVE]]&amp;TEXT(tbReporteAsistencia[[#This Row],[REGISTRO]],"dd/mm/yyyy")&amp;TRIM(LEFT(tbReporteAsistencia[[#This Row],[ESTADO]],7))),IF(TRIM(LEFT(tbReporteAsistencia[[#This Row],[ESTADO]],7))="SALIDA",(tbReporteAsistencia[[#This Row],[CLAVE]]&amp;TEXT(tbReporteAsistencia[[#This Row],[REGISTRO]],"dd/mm/yyyy")&amp;TRIM(LEFT(tbReporteAsistencia[[#This Row],[ESTADO]],7))),(tbReporteAsistencia[[#This Row],[CLAVE]]&amp;TEXT(tbReporteAsistencia[[#This Row],[REGISTRO]],"dd/mm/yyyy")&amp;TRIM(LEFT(tbReporteAsistencia[[#This Row],[ESTADO]],17)))))</f>
        <v>00/01/1900</v>
      </c>
      <c r="H2302">
        <f>tbReporteAsistencia[[#This Row],[CLAVE DISPOSITIVO]]</f>
        <v>0</v>
      </c>
      <c r="I2302" s="9">
        <f>tbReporteAsistencia[[#This Row],[REGISTRO]]</f>
        <v>0</v>
      </c>
      <c r="J2302" s="12">
        <f>tbReporteAsistencia[[#This Row],[REGISTRO]]</f>
        <v>0</v>
      </c>
    </row>
    <row r="2303" spans="4:10">
      <c r="D2303" s="2"/>
      <c r="G2303" t="str">
        <f>IF(TRIM(LEFT(tbReporteAsistencia[[#This Row],[ESTADO]],7))="ENTRADA",(tbReporteAsistencia[[#This Row],[CLAVE]]&amp;TEXT(tbReporteAsistencia[[#This Row],[REGISTRO]],"dd/mm/yyyy")&amp;TRIM(LEFT(tbReporteAsistencia[[#This Row],[ESTADO]],7))),IF(TRIM(LEFT(tbReporteAsistencia[[#This Row],[ESTADO]],7))="SALIDA",(tbReporteAsistencia[[#This Row],[CLAVE]]&amp;TEXT(tbReporteAsistencia[[#This Row],[REGISTRO]],"dd/mm/yyyy")&amp;TRIM(LEFT(tbReporteAsistencia[[#This Row],[ESTADO]],7))),(tbReporteAsistencia[[#This Row],[CLAVE]]&amp;TEXT(tbReporteAsistencia[[#This Row],[REGISTRO]],"dd/mm/yyyy")&amp;TRIM(LEFT(tbReporteAsistencia[[#This Row],[ESTADO]],17)))))</f>
        <v>00/01/1900</v>
      </c>
      <c r="H2303">
        <f>tbReporteAsistencia[[#This Row],[CLAVE DISPOSITIVO]]</f>
        <v>0</v>
      </c>
      <c r="I2303" s="9">
        <f>tbReporteAsistencia[[#This Row],[REGISTRO]]</f>
        <v>0</v>
      </c>
      <c r="J2303" s="12">
        <f>tbReporteAsistencia[[#This Row],[REGISTRO]]</f>
        <v>0</v>
      </c>
    </row>
    <row r="2304" spans="4:10">
      <c r="D2304" s="2"/>
      <c r="G2304" t="str">
        <f>IF(TRIM(LEFT(tbReporteAsistencia[[#This Row],[ESTADO]],7))="ENTRADA",(tbReporteAsistencia[[#This Row],[CLAVE]]&amp;TEXT(tbReporteAsistencia[[#This Row],[REGISTRO]],"dd/mm/yyyy")&amp;TRIM(LEFT(tbReporteAsistencia[[#This Row],[ESTADO]],7))),IF(TRIM(LEFT(tbReporteAsistencia[[#This Row],[ESTADO]],7))="SALIDA",(tbReporteAsistencia[[#This Row],[CLAVE]]&amp;TEXT(tbReporteAsistencia[[#This Row],[REGISTRO]],"dd/mm/yyyy")&amp;TRIM(LEFT(tbReporteAsistencia[[#This Row],[ESTADO]],7))),(tbReporteAsistencia[[#This Row],[CLAVE]]&amp;TEXT(tbReporteAsistencia[[#This Row],[REGISTRO]],"dd/mm/yyyy")&amp;TRIM(LEFT(tbReporteAsistencia[[#This Row],[ESTADO]],17)))))</f>
        <v>00/01/1900</v>
      </c>
      <c r="H2304">
        <f>tbReporteAsistencia[[#This Row],[CLAVE DISPOSITIVO]]</f>
        <v>0</v>
      </c>
      <c r="I2304" s="9">
        <f>tbReporteAsistencia[[#This Row],[REGISTRO]]</f>
        <v>0</v>
      </c>
      <c r="J2304" s="12">
        <f>tbReporteAsistencia[[#This Row],[REGISTRO]]</f>
        <v>0</v>
      </c>
    </row>
    <row r="2305" spans="4:10">
      <c r="D2305" s="2"/>
      <c r="G2305" t="str">
        <f>IF(TRIM(LEFT(tbReporteAsistencia[[#This Row],[ESTADO]],7))="ENTRADA",(tbReporteAsistencia[[#This Row],[CLAVE]]&amp;TEXT(tbReporteAsistencia[[#This Row],[REGISTRO]],"dd/mm/yyyy")&amp;TRIM(LEFT(tbReporteAsistencia[[#This Row],[ESTADO]],7))),IF(TRIM(LEFT(tbReporteAsistencia[[#This Row],[ESTADO]],7))="SALIDA",(tbReporteAsistencia[[#This Row],[CLAVE]]&amp;TEXT(tbReporteAsistencia[[#This Row],[REGISTRO]],"dd/mm/yyyy")&amp;TRIM(LEFT(tbReporteAsistencia[[#This Row],[ESTADO]],7))),(tbReporteAsistencia[[#This Row],[CLAVE]]&amp;TEXT(tbReporteAsistencia[[#This Row],[REGISTRO]],"dd/mm/yyyy")&amp;TRIM(LEFT(tbReporteAsistencia[[#This Row],[ESTADO]],17)))))</f>
        <v>00/01/1900</v>
      </c>
      <c r="H2305">
        <f>tbReporteAsistencia[[#This Row],[CLAVE DISPOSITIVO]]</f>
        <v>0</v>
      </c>
      <c r="I2305" s="9">
        <f>tbReporteAsistencia[[#This Row],[REGISTRO]]</f>
        <v>0</v>
      </c>
      <c r="J2305" s="12">
        <f>tbReporteAsistencia[[#This Row],[REGISTRO]]</f>
        <v>0</v>
      </c>
    </row>
    <row r="2306" spans="4:10">
      <c r="D2306" s="2"/>
      <c r="G2306" t="str">
        <f>IF(TRIM(LEFT(tbReporteAsistencia[[#This Row],[ESTADO]],7))="ENTRADA",(tbReporteAsistencia[[#This Row],[CLAVE]]&amp;TEXT(tbReporteAsistencia[[#This Row],[REGISTRO]],"dd/mm/yyyy")&amp;TRIM(LEFT(tbReporteAsistencia[[#This Row],[ESTADO]],7))),IF(TRIM(LEFT(tbReporteAsistencia[[#This Row],[ESTADO]],7))="SALIDA",(tbReporteAsistencia[[#This Row],[CLAVE]]&amp;TEXT(tbReporteAsistencia[[#This Row],[REGISTRO]],"dd/mm/yyyy")&amp;TRIM(LEFT(tbReporteAsistencia[[#This Row],[ESTADO]],7))),(tbReporteAsistencia[[#This Row],[CLAVE]]&amp;TEXT(tbReporteAsistencia[[#This Row],[REGISTRO]],"dd/mm/yyyy")&amp;TRIM(LEFT(tbReporteAsistencia[[#This Row],[ESTADO]],17)))))</f>
        <v>00/01/1900</v>
      </c>
      <c r="H2306">
        <f>tbReporteAsistencia[[#This Row],[CLAVE DISPOSITIVO]]</f>
        <v>0</v>
      </c>
      <c r="I2306" s="9">
        <f>tbReporteAsistencia[[#This Row],[REGISTRO]]</f>
        <v>0</v>
      </c>
      <c r="J2306" s="12">
        <f>tbReporteAsistencia[[#This Row],[REGISTRO]]</f>
        <v>0</v>
      </c>
    </row>
    <row r="2307" spans="4:10">
      <c r="D2307" s="2"/>
      <c r="G2307" t="str">
        <f>IF(TRIM(LEFT(tbReporteAsistencia[[#This Row],[ESTADO]],7))="ENTRADA",(tbReporteAsistencia[[#This Row],[CLAVE]]&amp;TEXT(tbReporteAsistencia[[#This Row],[REGISTRO]],"dd/mm/yyyy")&amp;TRIM(LEFT(tbReporteAsistencia[[#This Row],[ESTADO]],7))),IF(TRIM(LEFT(tbReporteAsistencia[[#This Row],[ESTADO]],7))="SALIDA",(tbReporteAsistencia[[#This Row],[CLAVE]]&amp;TEXT(tbReporteAsistencia[[#This Row],[REGISTRO]],"dd/mm/yyyy")&amp;TRIM(LEFT(tbReporteAsistencia[[#This Row],[ESTADO]],7))),(tbReporteAsistencia[[#This Row],[CLAVE]]&amp;TEXT(tbReporteAsistencia[[#This Row],[REGISTRO]],"dd/mm/yyyy")&amp;TRIM(LEFT(tbReporteAsistencia[[#This Row],[ESTADO]],17)))))</f>
        <v>00/01/1900</v>
      </c>
      <c r="H2307">
        <f>tbReporteAsistencia[[#This Row],[CLAVE DISPOSITIVO]]</f>
        <v>0</v>
      </c>
      <c r="I2307" s="9">
        <f>tbReporteAsistencia[[#This Row],[REGISTRO]]</f>
        <v>0</v>
      </c>
      <c r="J2307" s="12">
        <f>tbReporteAsistencia[[#This Row],[REGISTRO]]</f>
        <v>0</v>
      </c>
    </row>
    <row r="2308" spans="4:10">
      <c r="D2308" s="2"/>
      <c r="G2308" t="str">
        <f>IF(TRIM(LEFT(tbReporteAsistencia[[#This Row],[ESTADO]],7))="ENTRADA",(tbReporteAsistencia[[#This Row],[CLAVE]]&amp;TEXT(tbReporteAsistencia[[#This Row],[REGISTRO]],"dd/mm/yyyy")&amp;TRIM(LEFT(tbReporteAsistencia[[#This Row],[ESTADO]],7))),IF(TRIM(LEFT(tbReporteAsistencia[[#This Row],[ESTADO]],7))="SALIDA",(tbReporteAsistencia[[#This Row],[CLAVE]]&amp;TEXT(tbReporteAsistencia[[#This Row],[REGISTRO]],"dd/mm/yyyy")&amp;TRIM(LEFT(tbReporteAsistencia[[#This Row],[ESTADO]],7))),(tbReporteAsistencia[[#This Row],[CLAVE]]&amp;TEXT(tbReporteAsistencia[[#This Row],[REGISTRO]],"dd/mm/yyyy")&amp;TRIM(LEFT(tbReporteAsistencia[[#This Row],[ESTADO]],17)))))</f>
        <v>00/01/1900</v>
      </c>
      <c r="H2308">
        <f>tbReporteAsistencia[[#This Row],[CLAVE DISPOSITIVO]]</f>
        <v>0</v>
      </c>
      <c r="I2308" s="9">
        <f>tbReporteAsistencia[[#This Row],[REGISTRO]]</f>
        <v>0</v>
      </c>
      <c r="J2308" s="12">
        <f>tbReporteAsistencia[[#This Row],[REGISTRO]]</f>
        <v>0</v>
      </c>
    </row>
    <row r="2309" spans="4:10">
      <c r="D2309" s="2"/>
      <c r="G2309" t="str">
        <f>IF(TRIM(LEFT(tbReporteAsistencia[[#This Row],[ESTADO]],7))="ENTRADA",(tbReporteAsistencia[[#This Row],[CLAVE]]&amp;TEXT(tbReporteAsistencia[[#This Row],[REGISTRO]],"dd/mm/yyyy")&amp;TRIM(LEFT(tbReporteAsistencia[[#This Row],[ESTADO]],7))),IF(TRIM(LEFT(tbReporteAsistencia[[#This Row],[ESTADO]],7))="SALIDA",(tbReporteAsistencia[[#This Row],[CLAVE]]&amp;TEXT(tbReporteAsistencia[[#This Row],[REGISTRO]],"dd/mm/yyyy")&amp;TRIM(LEFT(tbReporteAsistencia[[#This Row],[ESTADO]],7))),(tbReporteAsistencia[[#This Row],[CLAVE]]&amp;TEXT(tbReporteAsistencia[[#This Row],[REGISTRO]],"dd/mm/yyyy")&amp;TRIM(LEFT(tbReporteAsistencia[[#This Row],[ESTADO]],17)))))</f>
        <v>00/01/1900</v>
      </c>
      <c r="H2309">
        <f>tbReporteAsistencia[[#This Row],[CLAVE DISPOSITIVO]]</f>
        <v>0</v>
      </c>
      <c r="I2309" s="9">
        <f>tbReporteAsistencia[[#This Row],[REGISTRO]]</f>
        <v>0</v>
      </c>
      <c r="J2309" s="12">
        <f>tbReporteAsistencia[[#This Row],[REGISTRO]]</f>
        <v>0</v>
      </c>
    </row>
    <row r="2310" spans="4:10">
      <c r="D2310" s="2"/>
      <c r="G2310" t="str">
        <f>IF(TRIM(LEFT(tbReporteAsistencia[[#This Row],[ESTADO]],7))="ENTRADA",(tbReporteAsistencia[[#This Row],[CLAVE]]&amp;TEXT(tbReporteAsistencia[[#This Row],[REGISTRO]],"dd/mm/yyyy")&amp;TRIM(LEFT(tbReporteAsistencia[[#This Row],[ESTADO]],7))),IF(TRIM(LEFT(tbReporteAsistencia[[#This Row],[ESTADO]],7))="SALIDA",(tbReporteAsistencia[[#This Row],[CLAVE]]&amp;TEXT(tbReporteAsistencia[[#This Row],[REGISTRO]],"dd/mm/yyyy")&amp;TRIM(LEFT(tbReporteAsistencia[[#This Row],[ESTADO]],7))),(tbReporteAsistencia[[#This Row],[CLAVE]]&amp;TEXT(tbReporteAsistencia[[#This Row],[REGISTRO]],"dd/mm/yyyy")&amp;TRIM(LEFT(tbReporteAsistencia[[#This Row],[ESTADO]],17)))))</f>
        <v>00/01/1900</v>
      </c>
      <c r="H2310">
        <f>tbReporteAsistencia[[#This Row],[CLAVE DISPOSITIVO]]</f>
        <v>0</v>
      </c>
      <c r="I2310" s="9">
        <f>tbReporteAsistencia[[#This Row],[REGISTRO]]</f>
        <v>0</v>
      </c>
      <c r="J2310" s="12">
        <f>tbReporteAsistencia[[#This Row],[REGISTRO]]</f>
        <v>0</v>
      </c>
    </row>
    <row r="2311" spans="4:10">
      <c r="D2311" s="2"/>
      <c r="G2311" t="str">
        <f>IF(TRIM(LEFT(tbReporteAsistencia[[#This Row],[ESTADO]],7))="ENTRADA",(tbReporteAsistencia[[#This Row],[CLAVE]]&amp;TEXT(tbReporteAsistencia[[#This Row],[REGISTRO]],"dd/mm/yyyy")&amp;TRIM(LEFT(tbReporteAsistencia[[#This Row],[ESTADO]],7))),IF(TRIM(LEFT(tbReporteAsistencia[[#This Row],[ESTADO]],7))="SALIDA",(tbReporteAsistencia[[#This Row],[CLAVE]]&amp;TEXT(tbReporteAsistencia[[#This Row],[REGISTRO]],"dd/mm/yyyy")&amp;TRIM(LEFT(tbReporteAsistencia[[#This Row],[ESTADO]],7))),(tbReporteAsistencia[[#This Row],[CLAVE]]&amp;TEXT(tbReporteAsistencia[[#This Row],[REGISTRO]],"dd/mm/yyyy")&amp;TRIM(LEFT(tbReporteAsistencia[[#This Row],[ESTADO]],17)))))</f>
        <v>00/01/1900</v>
      </c>
      <c r="H2311">
        <f>tbReporteAsistencia[[#This Row],[CLAVE DISPOSITIVO]]</f>
        <v>0</v>
      </c>
      <c r="I2311" s="9">
        <f>tbReporteAsistencia[[#This Row],[REGISTRO]]</f>
        <v>0</v>
      </c>
      <c r="J2311" s="12">
        <f>tbReporteAsistencia[[#This Row],[REGISTRO]]</f>
        <v>0</v>
      </c>
    </row>
    <row r="2312" spans="4:10">
      <c r="D2312" s="2"/>
      <c r="G2312" t="str">
        <f>IF(TRIM(LEFT(tbReporteAsistencia[[#This Row],[ESTADO]],7))="ENTRADA",(tbReporteAsistencia[[#This Row],[CLAVE]]&amp;TEXT(tbReporteAsistencia[[#This Row],[REGISTRO]],"dd/mm/yyyy")&amp;TRIM(LEFT(tbReporteAsistencia[[#This Row],[ESTADO]],7))),IF(TRIM(LEFT(tbReporteAsistencia[[#This Row],[ESTADO]],7))="SALIDA",(tbReporteAsistencia[[#This Row],[CLAVE]]&amp;TEXT(tbReporteAsistencia[[#This Row],[REGISTRO]],"dd/mm/yyyy")&amp;TRIM(LEFT(tbReporteAsistencia[[#This Row],[ESTADO]],7))),(tbReporteAsistencia[[#This Row],[CLAVE]]&amp;TEXT(tbReporteAsistencia[[#This Row],[REGISTRO]],"dd/mm/yyyy")&amp;TRIM(LEFT(tbReporteAsistencia[[#This Row],[ESTADO]],17)))))</f>
        <v>00/01/1900</v>
      </c>
      <c r="H2312">
        <f>tbReporteAsistencia[[#This Row],[CLAVE DISPOSITIVO]]</f>
        <v>0</v>
      </c>
      <c r="I2312" s="9">
        <f>tbReporteAsistencia[[#This Row],[REGISTRO]]</f>
        <v>0</v>
      </c>
      <c r="J2312" s="12">
        <f>tbReporteAsistencia[[#This Row],[REGISTRO]]</f>
        <v>0</v>
      </c>
    </row>
    <row r="2313" spans="4:10">
      <c r="D2313" s="2"/>
      <c r="G2313" t="str">
        <f>IF(TRIM(LEFT(tbReporteAsistencia[[#This Row],[ESTADO]],7))="ENTRADA",(tbReporteAsistencia[[#This Row],[CLAVE]]&amp;TEXT(tbReporteAsistencia[[#This Row],[REGISTRO]],"dd/mm/yyyy")&amp;TRIM(LEFT(tbReporteAsistencia[[#This Row],[ESTADO]],7))),IF(TRIM(LEFT(tbReporteAsistencia[[#This Row],[ESTADO]],7))="SALIDA",(tbReporteAsistencia[[#This Row],[CLAVE]]&amp;TEXT(tbReporteAsistencia[[#This Row],[REGISTRO]],"dd/mm/yyyy")&amp;TRIM(LEFT(tbReporteAsistencia[[#This Row],[ESTADO]],7))),(tbReporteAsistencia[[#This Row],[CLAVE]]&amp;TEXT(tbReporteAsistencia[[#This Row],[REGISTRO]],"dd/mm/yyyy")&amp;TRIM(LEFT(tbReporteAsistencia[[#This Row],[ESTADO]],17)))))</f>
        <v>00/01/1900</v>
      </c>
      <c r="H2313">
        <f>tbReporteAsistencia[[#This Row],[CLAVE DISPOSITIVO]]</f>
        <v>0</v>
      </c>
      <c r="I2313" s="9">
        <f>tbReporteAsistencia[[#This Row],[REGISTRO]]</f>
        <v>0</v>
      </c>
      <c r="J2313" s="12">
        <f>tbReporteAsistencia[[#This Row],[REGISTRO]]</f>
        <v>0</v>
      </c>
    </row>
    <row r="2314" spans="4:10">
      <c r="D2314" s="2"/>
      <c r="G2314" t="str">
        <f>IF(TRIM(LEFT(tbReporteAsistencia[[#This Row],[ESTADO]],7))="ENTRADA",(tbReporteAsistencia[[#This Row],[CLAVE]]&amp;TEXT(tbReporteAsistencia[[#This Row],[REGISTRO]],"dd/mm/yyyy")&amp;TRIM(LEFT(tbReporteAsistencia[[#This Row],[ESTADO]],7))),IF(TRIM(LEFT(tbReporteAsistencia[[#This Row],[ESTADO]],7))="SALIDA",(tbReporteAsistencia[[#This Row],[CLAVE]]&amp;TEXT(tbReporteAsistencia[[#This Row],[REGISTRO]],"dd/mm/yyyy")&amp;TRIM(LEFT(tbReporteAsistencia[[#This Row],[ESTADO]],7))),(tbReporteAsistencia[[#This Row],[CLAVE]]&amp;TEXT(tbReporteAsistencia[[#This Row],[REGISTRO]],"dd/mm/yyyy")&amp;TRIM(LEFT(tbReporteAsistencia[[#This Row],[ESTADO]],17)))))</f>
        <v>00/01/1900</v>
      </c>
      <c r="H2314">
        <f>tbReporteAsistencia[[#This Row],[CLAVE DISPOSITIVO]]</f>
        <v>0</v>
      </c>
      <c r="I2314" s="9">
        <f>tbReporteAsistencia[[#This Row],[REGISTRO]]</f>
        <v>0</v>
      </c>
      <c r="J2314" s="12">
        <f>tbReporteAsistencia[[#This Row],[REGISTRO]]</f>
        <v>0</v>
      </c>
    </row>
    <row r="2315" spans="4:10">
      <c r="D2315" s="2"/>
      <c r="G2315" t="str">
        <f>IF(TRIM(LEFT(tbReporteAsistencia[[#This Row],[ESTADO]],7))="ENTRADA",(tbReporteAsistencia[[#This Row],[CLAVE]]&amp;TEXT(tbReporteAsistencia[[#This Row],[REGISTRO]],"dd/mm/yyyy")&amp;TRIM(LEFT(tbReporteAsistencia[[#This Row],[ESTADO]],7))),IF(TRIM(LEFT(tbReporteAsistencia[[#This Row],[ESTADO]],7))="SALIDA",(tbReporteAsistencia[[#This Row],[CLAVE]]&amp;TEXT(tbReporteAsistencia[[#This Row],[REGISTRO]],"dd/mm/yyyy")&amp;TRIM(LEFT(tbReporteAsistencia[[#This Row],[ESTADO]],7))),(tbReporteAsistencia[[#This Row],[CLAVE]]&amp;TEXT(tbReporteAsistencia[[#This Row],[REGISTRO]],"dd/mm/yyyy")&amp;TRIM(LEFT(tbReporteAsistencia[[#This Row],[ESTADO]],17)))))</f>
        <v>00/01/1900</v>
      </c>
      <c r="H2315">
        <f>tbReporteAsistencia[[#This Row],[CLAVE DISPOSITIVO]]</f>
        <v>0</v>
      </c>
      <c r="I2315" s="9">
        <f>tbReporteAsistencia[[#This Row],[REGISTRO]]</f>
        <v>0</v>
      </c>
      <c r="J2315" s="12">
        <f>tbReporteAsistencia[[#This Row],[REGISTRO]]</f>
        <v>0</v>
      </c>
    </row>
    <row r="2316" spans="4:10">
      <c r="D2316" s="2"/>
      <c r="G2316" t="str">
        <f>IF(TRIM(LEFT(tbReporteAsistencia[[#This Row],[ESTADO]],7))="ENTRADA",(tbReporteAsistencia[[#This Row],[CLAVE]]&amp;TEXT(tbReporteAsistencia[[#This Row],[REGISTRO]],"dd/mm/yyyy")&amp;TRIM(LEFT(tbReporteAsistencia[[#This Row],[ESTADO]],7))),IF(TRIM(LEFT(tbReporteAsistencia[[#This Row],[ESTADO]],7))="SALIDA",(tbReporteAsistencia[[#This Row],[CLAVE]]&amp;TEXT(tbReporteAsistencia[[#This Row],[REGISTRO]],"dd/mm/yyyy")&amp;TRIM(LEFT(tbReporteAsistencia[[#This Row],[ESTADO]],7))),(tbReporteAsistencia[[#This Row],[CLAVE]]&amp;TEXT(tbReporteAsistencia[[#This Row],[REGISTRO]],"dd/mm/yyyy")&amp;TRIM(LEFT(tbReporteAsistencia[[#This Row],[ESTADO]],17)))))</f>
        <v>00/01/1900</v>
      </c>
      <c r="H2316">
        <f>tbReporteAsistencia[[#This Row],[CLAVE DISPOSITIVO]]</f>
        <v>0</v>
      </c>
      <c r="I2316" s="9">
        <f>tbReporteAsistencia[[#This Row],[REGISTRO]]</f>
        <v>0</v>
      </c>
      <c r="J2316" s="12">
        <f>tbReporteAsistencia[[#This Row],[REGISTRO]]</f>
        <v>0</v>
      </c>
    </row>
    <row r="2317" spans="4:10">
      <c r="D2317" s="2"/>
      <c r="G2317" t="str">
        <f>IF(TRIM(LEFT(tbReporteAsistencia[[#This Row],[ESTADO]],7))="ENTRADA",(tbReporteAsistencia[[#This Row],[CLAVE]]&amp;TEXT(tbReporteAsistencia[[#This Row],[REGISTRO]],"dd/mm/yyyy")&amp;TRIM(LEFT(tbReporteAsistencia[[#This Row],[ESTADO]],7))),IF(TRIM(LEFT(tbReporteAsistencia[[#This Row],[ESTADO]],7))="SALIDA",(tbReporteAsistencia[[#This Row],[CLAVE]]&amp;TEXT(tbReporteAsistencia[[#This Row],[REGISTRO]],"dd/mm/yyyy")&amp;TRIM(LEFT(tbReporteAsistencia[[#This Row],[ESTADO]],7))),(tbReporteAsistencia[[#This Row],[CLAVE]]&amp;TEXT(tbReporteAsistencia[[#This Row],[REGISTRO]],"dd/mm/yyyy")&amp;TRIM(LEFT(tbReporteAsistencia[[#This Row],[ESTADO]],17)))))</f>
        <v>00/01/1900</v>
      </c>
      <c r="H2317">
        <f>tbReporteAsistencia[[#This Row],[CLAVE DISPOSITIVO]]</f>
        <v>0</v>
      </c>
      <c r="I2317" s="9">
        <f>tbReporteAsistencia[[#This Row],[REGISTRO]]</f>
        <v>0</v>
      </c>
      <c r="J2317" s="12">
        <f>tbReporteAsistencia[[#This Row],[REGISTRO]]</f>
        <v>0</v>
      </c>
    </row>
    <row r="2318" spans="4:10">
      <c r="D2318" s="2"/>
      <c r="G2318" t="str">
        <f>IF(TRIM(LEFT(tbReporteAsistencia[[#This Row],[ESTADO]],7))="ENTRADA",(tbReporteAsistencia[[#This Row],[CLAVE]]&amp;TEXT(tbReporteAsistencia[[#This Row],[REGISTRO]],"dd/mm/yyyy")&amp;TRIM(LEFT(tbReporteAsistencia[[#This Row],[ESTADO]],7))),IF(TRIM(LEFT(tbReporteAsistencia[[#This Row],[ESTADO]],7))="SALIDA",(tbReporteAsistencia[[#This Row],[CLAVE]]&amp;TEXT(tbReporteAsistencia[[#This Row],[REGISTRO]],"dd/mm/yyyy")&amp;TRIM(LEFT(tbReporteAsistencia[[#This Row],[ESTADO]],7))),(tbReporteAsistencia[[#This Row],[CLAVE]]&amp;TEXT(tbReporteAsistencia[[#This Row],[REGISTRO]],"dd/mm/yyyy")&amp;TRIM(LEFT(tbReporteAsistencia[[#This Row],[ESTADO]],17)))))</f>
        <v>00/01/1900</v>
      </c>
      <c r="H2318">
        <f>tbReporteAsistencia[[#This Row],[CLAVE DISPOSITIVO]]</f>
        <v>0</v>
      </c>
      <c r="I2318" s="9">
        <f>tbReporteAsistencia[[#This Row],[REGISTRO]]</f>
        <v>0</v>
      </c>
      <c r="J2318" s="12">
        <f>tbReporteAsistencia[[#This Row],[REGISTRO]]</f>
        <v>0</v>
      </c>
    </row>
    <row r="2319" spans="4:10">
      <c r="D2319" s="2"/>
      <c r="G2319" t="str">
        <f>IF(TRIM(LEFT(tbReporteAsistencia[[#This Row],[ESTADO]],7))="ENTRADA",(tbReporteAsistencia[[#This Row],[CLAVE]]&amp;TEXT(tbReporteAsistencia[[#This Row],[REGISTRO]],"dd/mm/yyyy")&amp;TRIM(LEFT(tbReporteAsistencia[[#This Row],[ESTADO]],7))),IF(TRIM(LEFT(tbReporteAsistencia[[#This Row],[ESTADO]],7))="SALIDA",(tbReporteAsistencia[[#This Row],[CLAVE]]&amp;TEXT(tbReporteAsistencia[[#This Row],[REGISTRO]],"dd/mm/yyyy")&amp;TRIM(LEFT(tbReporteAsistencia[[#This Row],[ESTADO]],7))),(tbReporteAsistencia[[#This Row],[CLAVE]]&amp;TEXT(tbReporteAsistencia[[#This Row],[REGISTRO]],"dd/mm/yyyy")&amp;TRIM(LEFT(tbReporteAsistencia[[#This Row],[ESTADO]],17)))))</f>
        <v>00/01/1900</v>
      </c>
      <c r="H2319">
        <f>tbReporteAsistencia[[#This Row],[CLAVE DISPOSITIVO]]</f>
        <v>0</v>
      </c>
      <c r="I2319" s="9">
        <f>tbReporteAsistencia[[#This Row],[REGISTRO]]</f>
        <v>0</v>
      </c>
      <c r="J2319" s="12">
        <f>tbReporteAsistencia[[#This Row],[REGISTRO]]</f>
        <v>0</v>
      </c>
    </row>
    <row r="2320" spans="4:10">
      <c r="D2320" s="2"/>
      <c r="G2320" t="str">
        <f>IF(TRIM(LEFT(tbReporteAsistencia[[#This Row],[ESTADO]],7))="ENTRADA",(tbReporteAsistencia[[#This Row],[CLAVE]]&amp;TEXT(tbReporteAsistencia[[#This Row],[REGISTRO]],"dd/mm/yyyy")&amp;TRIM(LEFT(tbReporteAsistencia[[#This Row],[ESTADO]],7))),IF(TRIM(LEFT(tbReporteAsistencia[[#This Row],[ESTADO]],7))="SALIDA",(tbReporteAsistencia[[#This Row],[CLAVE]]&amp;TEXT(tbReporteAsistencia[[#This Row],[REGISTRO]],"dd/mm/yyyy")&amp;TRIM(LEFT(tbReporteAsistencia[[#This Row],[ESTADO]],7))),(tbReporteAsistencia[[#This Row],[CLAVE]]&amp;TEXT(tbReporteAsistencia[[#This Row],[REGISTRO]],"dd/mm/yyyy")&amp;TRIM(LEFT(tbReporteAsistencia[[#This Row],[ESTADO]],17)))))</f>
        <v>00/01/1900</v>
      </c>
      <c r="H2320">
        <f>tbReporteAsistencia[[#This Row],[CLAVE DISPOSITIVO]]</f>
        <v>0</v>
      </c>
      <c r="I2320" s="9">
        <f>tbReporteAsistencia[[#This Row],[REGISTRO]]</f>
        <v>0</v>
      </c>
      <c r="J2320" s="12">
        <f>tbReporteAsistencia[[#This Row],[REGISTRO]]</f>
        <v>0</v>
      </c>
    </row>
    <row r="2321" spans="4:10">
      <c r="D2321" s="2"/>
      <c r="G2321" t="str">
        <f>IF(TRIM(LEFT(tbReporteAsistencia[[#This Row],[ESTADO]],7))="ENTRADA",(tbReporteAsistencia[[#This Row],[CLAVE]]&amp;TEXT(tbReporteAsistencia[[#This Row],[REGISTRO]],"dd/mm/yyyy")&amp;TRIM(LEFT(tbReporteAsistencia[[#This Row],[ESTADO]],7))),IF(TRIM(LEFT(tbReporteAsistencia[[#This Row],[ESTADO]],7))="SALIDA",(tbReporteAsistencia[[#This Row],[CLAVE]]&amp;TEXT(tbReporteAsistencia[[#This Row],[REGISTRO]],"dd/mm/yyyy")&amp;TRIM(LEFT(tbReporteAsistencia[[#This Row],[ESTADO]],7))),(tbReporteAsistencia[[#This Row],[CLAVE]]&amp;TEXT(tbReporteAsistencia[[#This Row],[REGISTRO]],"dd/mm/yyyy")&amp;TRIM(LEFT(tbReporteAsistencia[[#This Row],[ESTADO]],17)))))</f>
        <v>00/01/1900</v>
      </c>
      <c r="H2321">
        <f>tbReporteAsistencia[[#This Row],[CLAVE DISPOSITIVO]]</f>
        <v>0</v>
      </c>
      <c r="I2321" s="9">
        <f>tbReporteAsistencia[[#This Row],[REGISTRO]]</f>
        <v>0</v>
      </c>
      <c r="J2321" s="12">
        <f>tbReporteAsistencia[[#This Row],[REGISTRO]]</f>
        <v>0</v>
      </c>
    </row>
    <row r="2322" spans="4:10">
      <c r="D2322" s="2"/>
      <c r="G2322" t="str">
        <f>IF(TRIM(LEFT(tbReporteAsistencia[[#This Row],[ESTADO]],7))="ENTRADA",(tbReporteAsistencia[[#This Row],[CLAVE]]&amp;TEXT(tbReporteAsistencia[[#This Row],[REGISTRO]],"dd/mm/yyyy")&amp;TRIM(LEFT(tbReporteAsistencia[[#This Row],[ESTADO]],7))),IF(TRIM(LEFT(tbReporteAsistencia[[#This Row],[ESTADO]],7))="SALIDA",(tbReporteAsistencia[[#This Row],[CLAVE]]&amp;TEXT(tbReporteAsistencia[[#This Row],[REGISTRO]],"dd/mm/yyyy")&amp;TRIM(LEFT(tbReporteAsistencia[[#This Row],[ESTADO]],7))),(tbReporteAsistencia[[#This Row],[CLAVE]]&amp;TEXT(tbReporteAsistencia[[#This Row],[REGISTRO]],"dd/mm/yyyy")&amp;TRIM(LEFT(tbReporteAsistencia[[#This Row],[ESTADO]],17)))))</f>
        <v>00/01/1900</v>
      </c>
      <c r="H2322">
        <f>tbReporteAsistencia[[#This Row],[CLAVE DISPOSITIVO]]</f>
        <v>0</v>
      </c>
      <c r="I2322" s="9">
        <f>tbReporteAsistencia[[#This Row],[REGISTRO]]</f>
        <v>0</v>
      </c>
      <c r="J2322" s="12">
        <f>tbReporteAsistencia[[#This Row],[REGISTRO]]</f>
        <v>0</v>
      </c>
    </row>
    <row r="2323" spans="4:10">
      <c r="D2323" s="2"/>
      <c r="G2323" t="str">
        <f>IF(TRIM(LEFT(tbReporteAsistencia[[#This Row],[ESTADO]],7))="ENTRADA",(tbReporteAsistencia[[#This Row],[CLAVE]]&amp;TEXT(tbReporteAsistencia[[#This Row],[REGISTRO]],"dd/mm/yyyy")&amp;TRIM(LEFT(tbReporteAsistencia[[#This Row],[ESTADO]],7))),IF(TRIM(LEFT(tbReporteAsistencia[[#This Row],[ESTADO]],7))="SALIDA",(tbReporteAsistencia[[#This Row],[CLAVE]]&amp;TEXT(tbReporteAsistencia[[#This Row],[REGISTRO]],"dd/mm/yyyy")&amp;TRIM(LEFT(tbReporteAsistencia[[#This Row],[ESTADO]],7))),(tbReporteAsistencia[[#This Row],[CLAVE]]&amp;TEXT(tbReporteAsistencia[[#This Row],[REGISTRO]],"dd/mm/yyyy")&amp;TRIM(LEFT(tbReporteAsistencia[[#This Row],[ESTADO]],17)))))</f>
        <v>00/01/1900</v>
      </c>
      <c r="H2323">
        <f>tbReporteAsistencia[[#This Row],[CLAVE DISPOSITIVO]]</f>
        <v>0</v>
      </c>
      <c r="I2323" s="9">
        <f>tbReporteAsistencia[[#This Row],[REGISTRO]]</f>
        <v>0</v>
      </c>
      <c r="J2323" s="12">
        <f>tbReporteAsistencia[[#This Row],[REGISTRO]]</f>
        <v>0</v>
      </c>
    </row>
    <row r="2324" spans="4:10">
      <c r="D2324" s="2"/>
      <c r="G2324" t="str">
        <f>IF(TRIM(LEFT(tbReporteAsistencia[[#This Row],[ESTADO]],7))="ENTRADA",(tbReporteAsistencia[[#This Row],[CLAVE]]&amp;TEXT(tbReporteAsistencia[[#This Row],[REGISTRO]],"dd/mm/yyyy")&amp;TRIM(LEFT(tbReporteAsistencia[[#This Row],[ESTADO]],7))),IF(TRIM(LEFT(tbReporteAsistencia[[#This Row],[ESTADO]],7))="SALIDA",(tbReporteAsistencia[[#This Row],[CLAVE]]&amp;TEXT(tbReporteAsistencia[[#This Row],[REGISTRO]],"dd/mm/yyyy")&amp;TRIM(LEFT(tbReporteAsistencia[[#This Row],[ESTADO]],7))),(tbReporteAsistencia[[#This Row],[CLAVE]]&amp;TEXT(tbReporteAsistencia[[#This Row],[REGISTRO]],"dd/mm/yyyy")&amp;TRIM(LEFT(tbReporteAsistencia[[#This Row],[ESTADO]],17)))))</f>
        <v>00/01/1900</v>
      </c>
      <c r="H2324">
        <f>tbReporteAsistencia[[#This Row],[CLAVE DISPOSITIVO]]</f>
        <v>0</v>
      </c>
      <c r="I2324" s="9">
        <f>tbReporteAsistencia[[#This Row],[REGISTRO]]</f>
        <v>0</v>
      </c>
      <c r="J2324" s="12">
        <f>tbReporteAsistencia[[#This Row],[REGISTRO]]</f>
        <v>0</v>
      </c>
    </row>
    <row r="2325" spans="4:10">
      <c r="D2325" s="2"/>
      <c r="G2325" t="str">
        <f>IF(TRIM(LEFT(tbReporteAsistencia[[#This Row],[ESTADO]],7))="ENTRADA",(tbReporteAsistencia[[#This Row],[CLAVE]]&amp;TEXT(tbReporteAsistencia[[#This Row],[REGISTRO]],"dd/mm/yyyy")&amp;TRIM(LEFT(tbReporteAsistencia[[#This Row],[ESTADO]],7))),IF(TRIM(LEFT(tbReporteAsistencia[[#This Row],[ESTADO]],7))="SALIDA",(tbReporteAsistencia[[#This Row],[CLAVE]]&amp;TEXT(tbReporteAsistencia[[#This Row],[REGISTRO]],"dd/mm/yyyy")&amp;TRIM(LEFT(tbReporteAsistencia[[#This Row],[ESTADO]],7))),(tbReporteAsistencia[[#This Row],[CLAVE]]&amp;TEXT(tbReporteAsistencia[[#This Row],[REGISTRO]],"dd/mm/yyyy")&amp;TRIM(LEFT(tbReporteAsistencia[[#This Row],[ESTADO]],17)))))</f>
        <v>00/01/1900</v>
      </c>
      <c r="H2325">
        <f>tbReporteAsistencia[[#This Row],[CLAVE DISPOSITIVO]]</f>
        <v>0</v>
      </c>
      <c r="I2325" s="9">
        <f>tbReporteAsistencia[[#This Row],[REGISTRO]]</f>
        <v>0</v>
      </c>
      <c r="J2325" s="12">
        <f>tbReporteAsistencia[[#This Row],[REGISTRO]]</f>
        <v>0</v>
      </c>
    </row>
    <row r="2326" spans="4:10">
      <c r="D2326" s="2"/>
      <c r="G2326" t="str">
        <f>IF(TRIM(LEFT(tbReporteAsistencia[[#This Row],[ESTADO]],7))="ENTRADA",(tbReporteAsistencia[[#This Row],[CLAVE]]&amp;TEXT(tbReporteAsistencia[[#This Row],[REGISTRO]],"dd/mm/yyyy")&amp;TRIM(LEFT(tbReporteAsistencia[[#This Row],[ESTADO]],7))),IF(TRIM(LEFT(tbReporteAsistencia[[#This Row],[ESTADO]],7))="SALIDA",(tbReporteAsistencia[[#This Row],[CLAVE]]&amp;TEXT(tbReporteAsistencia[[#This Row],[REGISTRO]],"dd/mm/yyyy")&amp;TRIM(LEFT(tbReporteAsistencia[[#This Row],[ESTADO]],7))),(tbReporteAsistencia[[#This Row],[CLAVE]]&amp;TEXT(tbReporteAsistencia[[#This Row],[REGISTRO]],"dd/mm/yyyy")&amp;TRIM(LEFT(tbReporteAsistencia[[#This Row],[ESTADO]],17)))))</f>
        <v>00/01/1900</v>
      </c>
      <c r="H2326">
        <f>tbReporteAsistencia[[#This Row],[CLAVE DISPOSITIVO]]</f>
        <v>0</v>
      </c>
      <c r="I2326" s="9">
        <f>tbReporteAsistencia[[#This Row],[REGISTRO]]</f>
        <v>0</v>
      </c>
      <c r="J2326" s="12">
        <f>tbReporteAsistencia[[#This Row],[REGISTRO]]</f>
        <v>0</v>
      </c>
    </row>
    <row r="2327" spans="4:10">
      <c r="D2327" s="2"/>
      <c r="G2327" t="str">
        <f>IF(TRIM(LEFT(tbReporteAsistencia[[#This Row],[ESTADO]],7))="ENTRADA",(tbReporteAsistencia[[#This Row],[CLAVE]]&amp;TEXT(tbReporteAsistencia[[#This Row],[REGISTRO]],"dd/mm/yyyy")&amp;TRIM(LEFT(tbReporteAsistencia[[#This Row],[ESTADO]],7))),IF(TRIM(LEFT(tbReporteAsistencia[[#This Row],[ESTADO]],7))="SALIDA",(tbReporteAsistencia[[#This Row],[CLAVE]]&amp;TEXT(tbReporteAsistencia[[#This Row],[REGISTRO]],"dd/mm/yyyy")&amp;TRIM(LEFT(tbReporteAsistencia[[#This Row],[ESTADO]],7))),(tbReporteAsistencia[[#This Row],[CLAVE]]&amp;TEXT(tbReporteAsistencia[[#This Row],[REGISTRO]],"dd/mm/yyyy")&amp;TRIM(LEFT(tbReporteAsistencia[[#This Row],[ESTADO]],17)))))</f>
        <v>00/01/1900</v>
      </c>
      <c r="H2327">
        <f>tbReporteAsistencia[[#This Row],[CLAVE DISPOSITIVO]]</f>
        <v>0</v>
      </c>
      <c r="I2327" s="9">
        <f>tbReporteAsistencia[[#This Row],[REGISTRO]]</f>
        <v>0</v>
      </c>
      <c r="J2327" s="12">
        <f>tbReporteAsistencia[[#This Row],[REGISTRO]]</f>
        <v>0</v>
      </c>
    </row>
    <row r="2328" spans="4:10">
      <c r="D2328" s="2"/>
      <c r="G2328" t="str">
        <f>IF(TRIM(LEFT(tbReporteAsistencia[[#This Row],[ESTADO]],7))="ENTRADA",(tbReporteAsistencia[[#This Row],[CLAVE]]&amp;TEXT(tbReporteAsistencia[[#This Row],[REGISTRO]],"dd/mm/yyyy")&amp;TRIM(LEFT(tbReporteAsistencia[[#This Row],[ESTADO]],7))),IF(TRIM(LEFT(tbReporteAsistencia[[#This Row],[ESTADO]],7))="SALIDA",(tbReporteAsistencia[[#This Row],[CLAVE]]&amp;TEXT(tbReporteAsistencia[[#This Row],[REGISTRO]],"dd/mm/yyyy")&amp;TRIM(LEFT(tbReporteAsistencia[[#This Row],[ESTADO]],7))),(tbReporteAsistencia[[#This Row],[CLAVE]]&amp;TEXT(tbReporteAsistencia[[#This Row],[REGISTRO]],"dd/mm/yyyy")&amp;TRIM(LEFT(tbReporteAsistencia[[#This Row],[ESTADO]],17)))))</f>
        <v>00/01/1900</v>
      </c>
      <c r="H2328">
        <f>tbReporteAsistencia[[#This Row],[CLAVE DISPOSITIVO]]</f>
        <v>0</v>
      </c>
      <c r="I2328" s="9">
        <f>tbReporteAsistencia[[#This Row],[REGISTRO]]</f>
        <v>0</v>
      </c>
      <c r="J2328" s="12">
        <f>tbReporteAsistencia[[#This Row],[REGISTRO]]</f>
        <v>0</v>
      </c>
    </row>
    <row r="2329" spans="4:10">
      <c r="D2329" s="2"/>
      <c r="G2329" t="str">
        <f>IF(TRIM(LEFT(tbReporteAsistencia[[#This Row],[ESTADO]],7))="ENTRADA",(tbReporteAsistencia[[#This Row],[CLAVE]]&amp;TEXT(tbReporteAsistencia[[#This Row],[REGISTRO]],"dd/mm/yyyy")&amp;TRIM(LEFT(tbReporteAsistencia[[#This Row],[ESTADO]],7))),IF(TRIM(LEFT(tbReporteAsistencia[[#This Row],[ESTADO]],7))="SALIDA",(tbReporteAsistencia[[#This Row],[CLAVE]]&amp;TEXT(tbReporteAsistencia[[#This Row],[REGISTRO]],"dd/mm/yyyy")&amp;TRIM(LEFT(tbReporteAsistencia[[#This Row],[ESTADO]],7))),(tbReporteAsistencia[[#This Row],[CLAVE]]&amp;TEXT(tbReporteAsistencia[[#This Row],[REGISTRO]],"dd/mm/yyyy")&amp;TRIM(LEFT(tbReporteAsistencia[[#This Row],[ESTADO]],17)))))</f>
        <v>00/01/1900</v>
      </c>
      <c r="H2329">
        <f>tbReporteAsistencia[[#This Row],[CLAVE DISPOSITIVO]]</f>
        <v>0</v>
      </c>
      <c r="I2329" s="9">
        <f>tbReporteAsistencia[[#This Row],[REGISTRO]]</f>
        <v>0</v>
      </c>
      <c r="J2329" s="12">
        <f>tbReporteAsistencia[[#This Row],[REGISTRO]]</f>
        <v>0</v>
      </c>
    </row>
    <row r="2330" spans="4:10">
      <c r="D2330" s="2"/>
      <c r="G2330" t="str">
        <f>IF(TRIM(LEFT(tbReporteAsistencia[[#This Row],[ESTADO]],7))="ENTRADA",(tbReporteAsistencia[[#This Row],[CLAVE]]&amp;TEXT(tbReporteAsistencia[[#This Row],[REGISTRO]],"dd/mm/yyyy")&amp;TRIM(LEFT(tbReporteAsistencia[[#This Row],[ESTADO]],7))),IF(TRIM(LEFT(tbReporteAsistencia[[#This Row],[ESTADO]],7))="SALIDA",(tbReporteAsistencia[[#This Row],[CLAVE]]&amp;TEXT(tbReporteAsistencia[[#This Row],[REGISTRO]],"dd/mm/yyyy")&amp;TRIM(LEFT(tbReporteAsistencia[[#This Row],[ESTADO]],7))),(tbReporteAsistencia[[#This Row],[CLAVE]]&amp;TEXT(tbReporteAsistencia[[#This Row],[REGISTRO]],"dd/mm/yyyy")&amp;TRIM(LEFT(tbReporteAsistencia[[#This Row],[ESTADO]],17)))))</f>
        <v>00/01/1900</v>
      </c>
      <c r="H2330">
        <f>tbReporteAsistencia[[#This Row],[CLAVE DISPOSITIVO]]</f>
        <v>0</v>
      </c>
      <c r="I2330" s="9">
        <f>tbReporteAsistencia[[#This Row],[REGISTRO]]</f>
        <v>0</v>
      </c>
      <c r="J2330" s="12">
        <f>tbReporteAsistencia[[#This Row],[REGISTRO]]</f>
        <v>0</v>
      </c>
    </row>
    <row r="2331" spans="4:10">
      <c r="D2331" s="2"/>
      <c r="G2331" t="str">
        <f>IF(TRIM(LEFT(tbReporteAsistencia[[#This Row],[ESTADO]],7))="ENTRADA",(tbReporteAsistencia[[#This Row],[CLAVE]]&amp;TEXT(tbReporteAsistencia[[#This Row],[REGISTRO]],"dd/mm/yyyy")&amp;TRIM(LEFT(tbReporteAsistencia[[#This Row],[ESTADO]],7))),IF(TRIM(LEFT(tbReporteAsistencia[[#This Row],[ESTADO]],7))="SALIDA",(tbReporteAsistencia[[#This Row],[CLAVE]]&amp;TEXT(tbReporteAsistencia[[#This Row],[REGISTRO]],"dd/mm/yyyy")&amp;TRIM(LEFT(tbReporteAsistencia[[#This Row],[ESTADO]],7))),(tbReporteAsistencia[[#This Row],[CLAVE]]&amp;TEXT(tbReporteAsistencia[[#This Row],[REGISTRO]],"dd/mm/yyyy")&amp;TRIM(LEFT(tbReporteAsistencia[[#This Row],[ESTADO]],17)))))</f>
        <v>00/01/1900</v>
      </c>
      <c r="H2331">
        <f>tbReporteAsistencia[[#This Row],[CLAVE DISPOSITIVO]]</f>
        <v>0</v>
      </c>
      <c r="I2331" s="9">
        <f>tbReporteAsistencia[[#This Row],[REGISTRO]]</f>
        <v>0</v>
      </c>
      <c r="J2331" s="12">
        <f>tbReporteAsistencia[[#This Row],[REGISTRO]]</f>
        <v>0</v>
      </c>
    </row>
    <row r="2332" spans="4:10">
      <c r="D2332" s="2"/>
      <c r="G2332" t="str">
        <f>IF(TRIM(LEFT(tbReporteAsistencia[[#This Row],[ESTADO]],7))="ENTRADA",(tbReporteAsistencia[[#This Row],[CLAVE]]&amp;TEXT(tbReporteAsistencia[[#This Row],[REGISTRO]],"dd/mm/yyyy")&amp;TRIM(LEFT(tbReporteAsistencia[[#This Row],[ESTADO]],7))),IF(TRIM(LEFT(tbReporteAsistencia[[#This Row],[ESTADO]],7))="SALIDA",(tbReporteAsistencia[[#This Row],[CLAVE]]&amp;TEXT(tbReporteAsistencia[[#This Row],[REGISTRO]],"dd/mm/yyyy")&amp;TRIM(LEFT(tbReporteAsistencia[[#This Row],[ESTADO]],7))),(tbReporteAsistencia[[#This Row],[CLAVE]]&amp;TEXT(tbReporteAsistencia[[#This Row],[REGISTRO]],"dd/mm/yyyy")&amp;TRIM(LEFT(tbReporteAsistencia[[#This Row],[ESTADO]],17)))))</f>
        <v>00/01/1900</v>
      </c>
      <c r="H2332">
        <f>tbReporteAsistencia[[#This Row],[CLAVE DISPOSITIVO]]</f>
        <v>0</v>
      </c>
      <c r="I2332" s="9">
        <f>tbReporteAsistencia[[#This Row],[REGISTRO]]</f>
        <v>0</v>
      </c>
      <c r="J2332" s="12">
        <f>tbReporteAsistencia[[#This Row],[REGISTRO]]</f>
        <v>0</v>
      </c>
    </row>
    <row r="2333" spans="4:10">
      <c r="D2333" s="2"/>
      <c r="G2333" t="str">
        <f>IF(TRIM(LEFT(tbReporteAsistencia[[#This Row],[ESTADO]],7))="ENTRADA",(tbReporteAsistencia[[#This Row],[CLAVE]]&amp;TEXT(tbReporteAsistencia[[#This Row],[REGISTRO]],"dd/mm/yyyy")&amp;TRIM(LEFT(tbReporteAsistencia[[#This Row],[ESTADO]],7))),IF(TRIM(LEFT(tbReporteAsistencia[[#This Row],[ESTADO]],7))="SALIDA",(tbReporteAsistencia[[#This Row],[CLAVE]]&amp;TEXT(tbReporteAsistencia[[#This Row],[REGISTRO]],"dd/mm/yyyy")&amp;TRIM(LEFT(tbReporteAsistencia[[#This Row],[ESTADO]],7))),(tbReporteAsistencia[[#This Row],[CLAVE]]&amp;TEXT(tbReporteAsistencia[[#This Row],[REGISTRO]],"dd/mm/yyyy")&amp;TRIM(LEFT(tbReporteAsistencia[[#This Row],[ESTADO]],17)))))</f>
        <v>00/01/1900</v>
      </c>
      <c r="H2333">
        <f>tbReporteAsistencia[[#This Row],[CLAVE DISPOSITIVO]]</f>
        <v>0</v>
      </c>
      <c r="I2333" s="9">
        <f>tbReporteAsistencia[[#This Row],[REGISTRO]]</f>
        <v>0</v>
      </c>
      <c r="J2333" s="12">
        <f>tbReporteAsistencia[[#This Row],[REGISTRO]]</f>
        <v>0</v>
      </c>
    </row>
    <row r="2334" spans="4:10">
      <c r="D2334" s="2"/>
      <c r="G2334" t="str">
        <f>IF(TRIM(LEFT(tbReporteAsistencia[[#This Row],[ESTADO]],7))="ENTRADA",(tbReporteAsistencia[[#This Row],[CLAVE]]&amp;TEXT(tbReporteAsistencia[[#This Row],[REGISTRO]],"dd/mm/yyyy")&amp;TRIM(LEFT(tbReporteAsistencia[[#This Row],[ESTADO]],7))),IF(TRIM(LEFT(tbReporteAsistencia[[#This Row],[ESTADO]],7))="SALIDA",(tbReporteAsistencia[[#This Row],[CLAVE]]&amp;TEXT(tbReporteAsistencia[[#This Row],[REGISTRO]],"dd/mm/yyyy")&amp;TRIM(LEFT(tbReporteAsistencia[[#This Row],[ESTADO]],7))),(tbReporteAsistencia[[#This Row],[CLAVE]]&amp;TEXT(tbReporteAsistencia[[#This Row],[REGISTRO]],"dd/mm/yyyy")&amp;TRIM(LEFT(tbReporteAsistencia[[#This Row],[ESTADO]],17)))))</f>
        <v>00/01/1900</v>
      </c>
      <c r="H2334">
        <f>tbReporteAsistencia[[#This Row],[CLAVE DISPOSITIVO]]</f>
        <v>0</v>
      </c>
      <c r="I2334" s="9">
        <f>tbReporteAsistencia[[#This Row],[REGISTRO]]</f>
        <v>0</v>
      </c>
      <c r="J2334" s="12">
        <f>tbReporteAsistencia[[#This Row],[REGISTRO]]</f>
        <v>0</v>
      </c>
    </row>
    <row r="2335" spans="4:10">
      <c r="D2335" s="2"/>
      <c r="G2335" t="str">
        <f>IF(TRIM(LEFT(tbReporteAsistencia[[#This Row],[ESTADO]],7))="ENTRADA",(tbReporteAsistencia[[#This Row],[CLAVE]]&amp;TEXT(tbReporteAsistencia[[#This Row],[REGISTRO]],"dd/mm/yyyy")&amp;TRIM(LEFT(tbReporteAsistencia[[#This Row],[ESTADO]],7))),IF(TRIM(LEFT(tbReporteAsistencia[[#This Row],[ESTADO]],7))="SALIDA",(tbReporteAsistencia[[#This Row],[CLAVE]]&amp;TEXT(tbReporteAsistencia[[#This Row],[REGISTRO]],"dd/mm/yyyy")&amp;TRIM(LEFT(tbReporteAsistencia[[#This Row],[ESTADO]],7))),(tbReporteAsistencia[[#This Row],[CLAVE]]&amp;TEXT(tbReporteAsistencia[[#This Row],[REGISTRO]],"dd/mm/yyyy")&amp;TRIM(LEFT(tbReporteAsistencia[[#This Row],[ESTADO]],17)))))</f>
        <v>00/01/1900</v>
      </c>
      <c r="H2335">
        <f>tbReporteAsistencia[[#This Row],[CLAVE DISPOSITIVO]]</f>
        <v>0</v>
      </c>
      <c r="I2335" s="9">
        <f>tbReporteAsistencia[[#This Row],[REGISTRO]]</f>
        <v>0</v>
      </c>
      <c r="J2335" s="12">
        <f>tbReporteAsistencia[[#This Row],[REGISTRO]]</f>
        <v>0</v>
      </c>
    </row>
    <row r="2336" spans="4:10">
      <c r="D2336" s="2"/>
      <c r="G2336" t="str">
        <f>IF(TRIM(LEFT(tbReporteAsistencia[[#This Row],[ESTADO]],7))="ENTRADA",(tbReporteAsistencia[[#This Row],[CLAVE]]&amp;TEXT(tbReporteAsistencia[[#This Row],[REGISTRO]],"dd/mm/yyyy")&amp;TRIM(LEFT(tbReporteAsistencia[[#This Row],[ESTADO]],7))),IF(TRIM(LEFT(tbReporteAsistencia[[#This Row],[ESTADO]],7))="SALIDA",(tbReporteAsistencia[[#This Row],[CLAVE]]&amp;TEXT(tbReporteAsistencia[[#This Row],[REGISTRO]],"dd/mm/yyyy")&amp;TRIM(LEFT(tbReporteAsistencia[[#This Row],[ESTADO]],7))),(tbReporteAsistencia[[#This Row],[CLAVE]]&amp;TEXT(tbReporteAsistencia[[#This Row],[REGISTRO]],"dd/mm/yyyy")&amp;TRIM(LEFT(tbReporteAsistencia[[#This Row],[ESTADO]],17)))))</f>
        <v>00/01/1900</v>
      </c>
      <c r="H2336">
        <f>tbReporteAsistencia[[#This Row],[CLAVE DISPOSITIVO]]</f>
        <v>0</v>
      </c>
      <c r="I2336" s="9">
        <f>tbReporteAsistencia[[#This Row],[REGISTRO]]</f>
        <v>0</v>
      </c>
      <c r="J2336" s="12">
        <f>tbReporteAsistencia[[#This Row],[REGISTRO]]</f>
        <v>0</v>
      </c>
    </row>
    <row r="2337" spans="4:10">
      <c r="D2337" s="2"/>
      <c r="G2337" t="str">
        <f>IF(TRIM(LEFT(tbReporteAsistencia[[#This Row],[ESTADO]],7))="ENTRADA",(tbReporteAsistencia[[#This Row],[CLAVE]]&amp;TEXT(tbReporteAsistencia[[#This Row],[REGISTRO]],"dd/mm/yyyy")&amp;TRIM(LEFT(tbReporteAsistencia[[#This Row],[ESTADO]],7))),IF(TRIM(LEFT(tbReporteAsistencia[[#This Row],[ESTADO]],7))="SALIDA",(tbReporteAsistencia[[#This Row],[CLAVE]]&amp;TEXT(tbReporteAsistencia[[#This Row],[REGISTRO]],"dd/mm/yyyy")&amp;TRIM(LEFT(tbReporteAsistencia[[#This Row],[ESTADO]],7))),(tbReporteAsistencia[[#This Row],[CLAVE]]&amp;TEXT(tbReporteAsistencia[[#This Row],[REGISTRO]],"dd/mm/yyyy")&amp;TRIM(LEFT(tbReporteAsistencia[[#This Row],[ESTADO]],17)))))</f>
        <v>00/01/1900</v>
      </c>
      <c r="H2337">
        <f>tbReporteAsistencia[[#This Row],[CLAVE DISPOSITIVO]]</f>
        <v>0</v>
      </c>
      <c r="I2337" s="9">
        <f>tbReporteAsistencia[[#This Row],[REGISTRO]]</f>
        <v>0</v>
      </c>
      <c r="J2337" s="12">
        <f>tbReporteAsistencia[[#This Row],[REGISTRO]]</f>
        <v>0</v>
      </c>
    </row>
    <row r="2338" spans="4:10">
      <c r="D2338" s="2"/>
      <c r="G2338" t="str">
        <f>IF(TRIM(LEFT(tbReporteAsistencia[[#This Row],[ESTADO]],7))="ENTRADA",(tbReporteAsistencia[[#This Row],[CLAVE]]&amp;TEXT(tbReporteAsistencia[[#This Row],[REGISTRO]],"dd/mm/yyyy")&amp;TRIM(LEFT(tbReporteAsistencia[[#This Row],[ESTADO]],7))),IF(TRIM(LEFT(tbReporteAsistencia[[#This Row],[ESTADO]],7))="SALIDA",(tbReporteAsistencia[[#This Row],[CLAVE]]&amp;TEXT(tbReporteAsistencia[[#This Row],[REGISTRO]],"dd/mm/yyyy")&amp;TRIM(LEFT(tbReporteAsistencia[[#This Row],[ESTADO]],7))),(tbReporteAsistencia[[#This Row],[CLAVE]]&amp;TEXT(tbReporteAsistencia[[#This Row],[REGISTRO]],"dd/mm/yyyy")&amp;TRIM(LEFT(tbReporteAsistencia[[#This Row],[ESTADO]],17)))))</f>
        <v>00/01/1900</v>
      </c>
      <c r="H2338">
        <f>tbReporteAsistencia[[#This Row],[CLAVE DISPOSITIVO]]</f>
        <v>0</v>
      </c>
      <c r="I2338" s="9">
        <f>tbReporteAsistencia[[#This Row],[REGISTRO]]</f>
        <v>0</v>
      </c>
      <c r="J2338" s="12">
        <f>tbReporteAsistencia[[#This Row],[REGISTRO]]</f>
        <v>0</v>
      </c>
    </row>
    <row r="2339" spans="4:10">
      <c r="D2339" s="2"/>
      <c r="G2339" t="str">
        <f>IF(TRIM(LEFT(tbReporteAsistencia[[#This Row],[ESTADO]],7))="ENTRADA",(tbReporteAsistencia[[#This Row],[CLAVE]]&amp;TEXT(tbReporteAsistencia[[#This Row],[REGISTRO]],"dd/mm/yyyy")&amp;TRIM(LEFT(tbReporteAsistencia[[#This Row],[ESTADO]],7))),IF(TRIM(LEFT(tbReporteAsistencia[[#This Row],[ESTADO]],7))="SALIDA",(tbReporteAsistencia[[#This Row],[CLAVE]]&amp;TEXT(tbReporteAsistencia[[#This Row],[REGISTRO]],"dd/mm/yyyy")&amp;TRIM(LEFT(tbReporteAsistencia[[#This Row],[ESTADO]],7))),(tbReporteAsistencia[[#This Row],[CLAVE]]&amp;TEXT(tbReporteAsistencia[[#This Row],[REGISTRO]],"dd/mm/yyyy")&amp;TRIM(LEFT(tbReporteAsistencia[[#This Row],[ESTADO]],17)))))</f>
        <v>00/01/1900</v>
      </c>
      <c r="H2339">
        <f>tbReporteAsistencia[[#This Row],[CLAVE DISPOSITIVO]]</f>
        <v>0</v>
      </c>
      <c r="I2339" s="9">
        <f>tbReporteAsistencia[[#This Row],[REGISTRO]]</f>
        <v>0</v>
      </c>
      <c r="J2339" s="12">
        <f>tbReporteAsistencia[[#This Row],[REGISTRO]]</f>
        <v>0</v>
      </c>
    </row>
    <row r="2340" spans="4:10">
      <c r="D2340" s="2"/>
      <c r="G2340" t="str">
        <f>IF(TRIM(LEFT(tbReporteAsistencia[[#This Row],[ESTADO]],7))="ENTRADA",(tbReporteAsistencia[[#This Row],[CLAVE]]&amp;TEXT(tbReporteAsistencia[[#This Row],[REGISTRO]],"dd/mm/yyyy")&amp;TRIM(LEFT(tbReporteAsistencia[[#This Row],[ESTADO]],7))),IF(TRIM(LEFT(tbReporteAsistencia[[#This Row],[ESTADO]],7))="SALIDA",(tbReporteAsistencia[[#This Row],[CLAVE]]&amp;TEXT(tbReporteAsistencia[[#This Row],[REGISTRO]],"dd/mm/yyyy")&amp;TRIM(LEFT(tbReporteAsistencia[[#This Row],[ESTADO]],7))),(tbReporteAsistencia[[#This Row],[CLAVE]]&amp;TEXT(tbReporteAsistencia[[#This Row],[REGISTRO]],"dd/mm/yyyy")&amp;TRIM(LEFT(tbReporteAsistencia[[#This Row],[ESTADO]],17)))))</f>
        <v>00/01/1900</v>
      </c>
      <c r="H2340">
        <f>tbReporteAsistencia[[#This Row],[CLAVE DISPOSITIVO]]</f>
        <v>0</v>
      </c>
      <c r="I2340" s="9">
        <f>tbReporteAsistencia[[#This Row],[REGISTRO]]</f>
        <v>0</v>
      </c>
      <c r="J2340" s="12">
        <f>tbReporteAsistencia[[#This Row],[REGISTRO]]</f>
        <v>0</v>
      </c>
    </row>
    <row r="2341" spans="4:10">
      <c r="D2341" s="2"/>
      <c r="G2341" t="str">
        <f>IF(TRIM(LEFT(tbReporteAsistencia[[#This Row],[ESTADO]],7))="ENTRADA",(tbReporteAsistencia[[#This Row],[CLAVE]]&amp;TEXT(tbReporteAsistencia[[#This Row],[REGISTRO]],"dd/mm/yyyy")&amp;TRIM(LEFT(tbReporteAsistencia[[#This Row],[ESTADO]],7))),IF(TRIM(LEFT(tbReporteAsistencia[[#This Row],[ESTADO]],7))="SALIDA",(tbReporteAsistencia[[#This Row],[CLAVE]]&amp;TEXT(tbReporteAsistencia[[#This Row],[REGISTRO]],"dd/mm/yyyy")&amp;TRIM(LEFT(tbReporteAsistencia[[#This Row],[ESTADO]],7))),(tbReporteAsistencia[[#This Row],[CLAVE]]&amp;TEXT(tbReporteAsistencia[[#This Row],[REGISTRO]],"dd/mm/yyyy")&amp;TRIM(LEFT(tbReporteAsistencia[[#This Row],[ESTADO]],17)))))</f>
        <v>00/01/1900</v>
      </c>
      <c r="H2341">
        <f>tbReporteAsistencia[[#This Row],[CLAVE DISPOSITIVO]]</f>
        <v>0</v>
      </c>
      <c r="I2341" s="9">
        <f>tbReporteAsistencia[[#This Row],[REGISTRO]]</f>
        <v>0</v>
      </c>
      <c r="J2341" s="12">
        <f>tbReporteAsistencia[[#This Row],[REGISTRO]]</f>
        <v>0</v>
      </c>
    </row>
    <row r="2342" spans="4:10">
      <c r="D2342" s="2"/>
      <c r="G2342" t="str">
        <f>IF(TRIM(LEFT(tbReporteAsistencia[[#This Row],[ESTADO]],7))="ENTRADA",(tbReporteAsistencia[[#This Row],[CLAVE]]&amp;TEXT(tbReporteAsistencia[[#This Row],[REGISTRO]],"dd/mm/yyyy")&amp;TRIM(LEFT(tbReporteAsistencia[[#This Row],[ESTADO]],7))),IF(TRIM(LEFT(tbReporteAsistencia[[#This Row],[ESTADO]],7))="SALIDA",(tbReporteAsistencia[[#This Row],[CLAVE]]&amp;TEXT(tbReporteAsistencia[[#This Row],[REGISTRO]],"dd/mm/yyyy")&amp;TRIM(LEFT(tbReporteAsistencia[[#This Row],[ESTADO]],7))),(tbReporteAsistencia[[#This Row],[CLAVE]]&amp;TEXT(tbReporteAsistencia[[#This Row],[REGISTRO]],"dd/mm/yyyy")&amp;TRIM(LEFT(tbReporteAsistencia[[#This Row],[ESTADO]],17)))))</f>
        <v>00/01/1900</v>
      </c>
      <c r="H2342">
        <f>tbReporteAsistencia[[#This Row],[CLAVE DISPOSITIVO]]</f>
        <v>0</v>
      </c>
      <c r="I2342" s="9">
        <f>tbReporteAsistencia[[#This Row],[REGISTRO]]</f>
        <v>0</v>
      </c>
      <c r="J2342" s="12">
        <f>tbReporteAsistencia[[#This Row],[REGISTRO]]</f>
        <v>0</v>
      </c>
    </row>
    <row r="2343" spans="4:10">
      <c r="D2343" s="2"/>
      <c r="G2343" t="str">
        <f>IF(TRIM(LEFT(tbReporteAsistencia[[#This Row],[ESTADO]],7))="ENTRADA",(tbReporteAsistencia[[#This Row],[CLAVE]]&amp;TEXT(tbReporteAsistencia[[#This Row],[REGISTRO]],"dd/mm/yyyy")&amp;TRIM(LEFT(tbReporteAsistencia[[#This Row],[ESTADO]],7))),IF(TRIM(LEFT(tbReporteAsistencia[[#This Row],[ESTADO]],7))="SALIDA",(tbReporteAsistencia[[#This Row],[CLAVE]]&amp;TEXT(tbReporteAsistencia[[#This Row],[REGISTRO]],"dd/mm/yyyy")&amp;TRIM(LEFT(tbReporteAsistencia[[#This Row],[ESTADO]],7))),(tbReporteAsistencia[[#This Row],[CLAVE]]&amp;TEXT(tbReporteAsistencia[[#This Row],[REGISTRO]],"dd/mm/yyyy")&amp;TRIM(LEFT(tbReporteAsistencia[[#This Row],[ESTADO]],17)))))</f>
        <v>00/01/1900</v>
      </c>
      <c r="H2343">
        <f>tbReporteAsistencia[[#This Row],[CLAVE DISPOSITIVO]]</f>
        <v>0</v>
      </c>
      <c r="I2343" s="9">
        <f>tbReporteAsistencia[[#This Row],[REGISTRO]]</f>
        <v>0</v>
      </c>
      <c r="J2343" s="12">
        <f>tbReporteAsistencia[[#This Row],[REGISTRO]]</f>
        <v>0</v>
      </c>
    </row>
    <row r="2344" spans="4:10">
      <c r="D2344" s="2"/>
      <c r="G2344" t="str">
        <f>IF(TRIM(LEFT(tbReporteAsistencia[[#This Row],[ESTADO]],7))="ENTRADA",(tbReporteAsistencia[[#This Row],[CLAVE]]&amp;TEXT(tbReporteAsistencia[[#This Row],[REGISTRO]],"dd/mm/yyyy")&amp;TRIM(LEFT(tbReporteAsistencia[[#This Row],[ESTADO]],7))),IF(TRIM(LEFT(tbReporteAsistencia[[#This Row],[ESTADO]],7))="SALIDA",(tbReporteAsistencia[[#This Row],[CLAVE]]&amp;TEXT(tbReporteAsistencia[[#This Row],[REGISTRO]],"dd/mm/yyyy")&amp;TRIM(LEFT(tbReporteAsistencia[[#This Row],[ESTADO]],7))),(tbReporteAsistencia[[#This Row],[CLAVE]]&amp;TEXT(tbReporteAsistencia[[#This Row],[REGISTRO]],"dd/mm/yyyy")&amp;TRIM(LEFT(tbReporteAsistencia[[#This Row],[ESTADO]],17)))))</f>
        <v>00/01/1900</v>
      </c>
      <c r="H2344">
        <f>tbReporteAsistencia[[#This Row],[CLAVE DISPOSITIVO]]</f>
        <v>0</v>
      </c>
      <c r="I2344" s="9">
        <f>tbReporteAsistencia[[#This Row],[REGISTRO]]</f>
        <v>0</v>
      </c>
      <c r="J2344" s="12">
        <f>tbReporteAsistencia[[#This Row],[REGISTRO]]</f>
        <v>0</v>
      </c>
    </row>
    <row r="2345" spans="4:10">
      <c r="D2345" s="2"/>
      <c r="G2345" t="str">
        <f>IF(TRIM(LEFT(tbReporteAsistencia[[#This Row],[ESTADO]],7))="ENTRADA",(tbReporteAsistencia[[#This Row],[CLAVE]]&amp;TEXT(tbReporteAsistencia[[#This Row],[REGISTRO]],"dd/mm/yyyy")&amp;TRIM(LEFT(tbReporteAsistencia[[#This Row],[ESTADO]],7))),IF(TRIM(LEFT(tbReporteAsistencia[[#This Row],[ESTADO]],7))="SALIDA",(tbReporteAsistencia[[#This Row],[CLAVE]]&amp;TEXT(tbReporteAsistencia[[#This Row],[REGISTRO]],"dd/mm/yyyy")&amp;TRIM(LEFT(tbReporteAsistencia[[#This Row],[ESTADO]],7))),(tbReporteAsistencia[[#This Row],[CLAVE]]&amp;TEXT(tbReporteAsistencia[[#This Row],[REGISTRO]],"dd/mm/yyyy")&amp;TRIM(LEFT(tbReporteAsistencia[[#This Row],[ESTADO]],17)))))</f>
        <v>00/01/1900</v>
      </c>
      <c r="H2345">
        <f>tbReporteAsistencia[[#This Row],[CLAVE DISPOSITIVO]]</f>
        <v>0</v>
      </c>
      <c r="I2345" s="9">
        <f>tbReporteAsistencia[[#This Row],[REGISTRO]]</f>
        <v>0</v>
      </c>
      <c r="J2345" s="12">
        <f>tbReporteAsistencia[[#This Row],[REGISTRO]]</f>
        <v>0</v>
      </c>
    </row>
    <row r="2346" spans="4:10">
      <c r="D2346" s="2"/>
      <c r="G2346" t="str">
        <f>IF(TRIM(LEFT(tbReporteAsistencia[[#This Row],[ESTADO]],7))="ENTRADA",(tbReporteAsistencia[[#This Row],[CLAVE]]&amp;TEXT(tbReporteAsistencia[[#This Row],[REGISTRO]],"dd/mm/yyyy")&amp;TRIM(LEFT(tbReporteAsistencia[[#This Row],[ESTADO]],7))),IF(TRIM(LEFT(tbReporteAsistencia[[#This Row],[ESTADO]],7))="SALIDA",(tbReporteAsistencia[[#This Row],[CLAVE]]&amp;TEXT(tbReporteAsistencia[[#This Row],[REGISTRO]],"dd/mm/yyyy")&amp;TRIM(LEFT(tbReporteAsistencia[[#This Row],[ESTADO]],7))),(tbReporteAsistencia[[#This Row],[CLAVE]]&amp;TEXT(tbReporteAsistencia[[#This Row],[REGISTRO]],"dd/mm/yyyy")&amp;TRIM(LEFT(tbReporteAsistencia[[#This Row],[ESTADO]],17)))))</f>
        <v>00/01/1900</v>
      </c>
      <c r="H2346">
        <f>tbReporteAsistencia[[#This Row],[CLAVE DISPOSITIVO]]</f>
        <v>0</v>
      </c>
      <c r="I2346" s="9">
        <f>tbReporteAsistencia[[#This Row],[REGISTRO]]</f>
        <v>0</v>
      </c>
      <c r="J2346" s="12">
        <f>tbReporteAsistencia[[#This Row],[REGISTRO]]</f>
        <v>0</v>
      </c>
    </row>
    <row r="2347" spans="4:10">
      <c r="D2347" s="2"/>
      <c r="G2347" t="str">
        <f>IF(TRIM(LEFT(tbReporteAsistencia[[#This Row],[ESTADO]],7))="ENTRADA",(tbReporteAsistencia[[#This Row],[CLAVE]]&amp;TEXT(tbReporteAsistencia[[#This Row],[REGISTRO]],"dd/mm/yyyy")&amp;TRIM(LEFT(tbReporteAsistencia[[#This Row],[ESTADO]],7))),IF(TRIM(LEFT(tbReporteAsistencia[[#This Row],[ESTADO]],7))="SALIDA",(tbReporteAsistencia[[#This Row],[CLAVE]]&amp;TEXT(tbReporteAsistencia[[#This Row],[REGISTRO]],"dd/mm/yyyy")&amp;TRIM(LEFT(tbReporteAsistencia[[#This Row],[ESTADO]],7))),(tbReporteAsistencia[[#This Row],[CLAVE]]&amp;TEXT(tbReporteAsistencia[[#This Row],[REGISTRO]],"dd/mm/yyyy")&amp;TRIM(LEFT(tbReporteAsistencia[[#This Row],[ESTADO]],17)))))</f>
        <v>00/01/1900</v>
      </c>
      <c r="H2347">
        <f>tbReporteAsistencia[[#This Row],[CLAVE DISPOSITIVO]]</f>
        <v>0</v>
      </c>
      <c r="I2347" s="9">
        <f>tbReporteAsistencia[[#This Row],[REGISTRO]]</f>
        <v>0</v>
      </c>
      <c r="J2347" s="12">
        <f>tbReporteAsistencia[[#This Row],[REGISTRO]]</f>
        <v>0</v>
      </c>
    </row>
    <row r="2348" spans="4:10">
      <c r="D2348" s="2"/>
      <c r="G2348" t="str">
        <f>IF(TRIM(LEFT(tbReporteAsistencia[[#This Row],[ESTADO]],7))="ENTRADA",(tbReporteAsistencia[[#This Row],[CLAVE]]&amp;TEXT(tbReporteAsistencia[[#This Row],[REGISTRO]],"dd/mm/yyyy")&amp;TRIM(LEFT(tbReporteAsistencia[[#This Row],[ESTADO]],7))),IF(TRIM(LEFT(tbReporteAsistencia[[#This Row],[ESTADO]],7))="SALIDA",(tbReporteAsistencia[[#This Row],[CLAVE]]&amp;TEXT(tbReporteAsistencia[[#This Row],[REGISTRO]],"dd/mm/yyyy")&amp;TRIM(LEFT(tbReporteAsistencia[[#This Row],[ESTADO]],7))),(tbReporteAsistencia[[#This Row],[CLAVE]]&amp;TEXT(tbReporteAsistencia[[#This Row],[REGISTRO]],"dd/mm/yyyy")&amp;TRIM(LEFT(tbReporteAsistencia[[#This Row],[ESTADO]],17)))))</f>
        <v>00/01/1900</v>
      </c>
      <c r="H2348">
        <f>tbReporteAsistencia[[#This Row],[CLAVE DISPOSITIVO]]</f>
        <v>0</v>
      </c>
      <c r="I2348" s="9">
        <f>tbReporteAsistencia[[#This Row],[REGISTRO]]</f>
        <v>0</v>
      </c>
      <c r="J2348" s="12">
        <f>tbReporteAsistencia[[#This Row],[REGISTRO]]</f>
        <v>0</v>
      </c>
    </row>
    <row r="2349" spans="4:10">
      <c r="D2349" s="2"/>
      <c r="G2349" t="str">
        <f>IF(TRIM(LEFT(tbReporteAsistencia[[#This Row],[ESTADO]],7))="ENTRADA",(tbReporteAsistencia[[#This Row],[CLAVE]]&amp;TEXT(tbReporteAsistencia[[#This Row],[REGISTRO]],"dd/mm/yyyy")&amp;TRIM(LEFT(tbReporteAsistencia[[#This Row],[ESTADO]],7))),IF(TRIM(LEFT(tbReporteAsistencia[[#This Row],[ESTADO]],7))="SALIDA",(tbReporteAsistencia[[#This Row],[CLAVE]]&amp;TEXT(tbReporteAsistencia[[#This Row],[REGISTRO]],"dd/mm/yyyy")&amp;TRIM(LEFT(tbReporteAsistencia[[#This Row],[ESTADO]],7))),(tbReporteAsistencia[[#This Row],[CLAVE]]&amp;TEXT(tbReporteAsistencia[[#This Row],[REGISTRO]],"dd/mm/yyyy")&amp;TRIM(LEFT(tbReporteAsistencia[[#This Row],[ESTADO]],17)))))</f>
        <v>00/01/1900</v>
      </c>
      <c r="H2349">
        <f>tbReporteAsistencia[[#This Row],[CLAVE DISPOSITIVO]]</f>
        <v>0</v>
      </c>
      <c r="I2349" s="9">
        <f>tbReporteAsistencia[[#This Row],[REGISTRO]]</f>
        <v>0</v>
      </c>
      <c r="J2349" s="12">
        <f>tbReporteAsistencia[[#This Row],[REGISTRO]]</f>
        <v>0</v>
      </c>
    </row>
    <row r="2350" spans="4:10">
      <c r="D2350" s="2"/>
      <c r="G2350" t="str">
        <f>IF(TRIM(LEFT(tbReporteAsistencia[[#This Row],[ESTADO]],7))="ENTRADA",(tbReporteAsistencia[[#This Row],[CLAVE]]&amp;TEXT(tbReporteAsistencia[[#This Row],[REGISTRO]],"dd/mm/yyyy")&amp;TRIM(LEFT(tbReporteAsistencia[[#This Row],[ESTADO]],7))),IF(TRIM(LEFT(tbReporteAsistencia[[#This Row],[ESTADO]],7))="SALIDA",(tbReporteAsistencia[[#This Row],[CLAVE]]&amp;TEXT(tbReporteAsistencia[[#This Row],[REGISTRO]],"dd/mm/yyyy")&amp;TRIM(LEFT(tbReporteAsistencia[[#This Row],[ESTADO]],7))),(tbReporteAsistencia[[#This Row],[CLAVE]]&amp;TEXT(tbReporteAsistencia[[#This Row],[REGISTRO]],"dd/mm/yyyy")&amp;TRIM(LEFT(tbReporteAsistencia[[#This Row],[ESTADO]],17)))))</f>
        <v>00/01/1900</v>
      </c>
      <c r="H2350">
        <f>tbReporteAsistencia[[#This Row],[CLAVE DISPOSITIVO]]</f>
        <v>0</v>
      </c>
      <c r="I2350" s="9">
        <f>tbReporteAsistencia[[#This Row],[REGISTRO]]</f>
        <v>0</v>
      </c>
      <c r="J2350" s="12">
        <f>tbReporteAsistencia[[#This Row],[REGISTRO]]</f>
        <v>0</v>
      </c>
    </row>
    <row r="2351" spans="4:10">
      <c r="D2351" s="2"/>
      <c r="G2351" t="str">
        <f>IF(TRIM(LEFT(tbReporteAsistencia[[#This Row],[ESTADO]],7))="ENTRADA",(tbReporteAsistencia[[#This Row],[CLAVE]]&amp;TEXT(tbReporteAsistencia[[#This Row],[REGISTRO]],"dd/mm/yyyy")&amp;TRIM(LEFT(tbReporteAsistencia[[#This Row],[ESTADO]],7))),IF(TRIM(LEFT(tbReporteAsistencia[[#This Row],[ESTADO]],7))="SALIDA",(tbReporteAsistencia[[#This Row],[CLAVE]]&amp;TEXT(tbReporteAsistencia[[#This Row],[REGISTRO]],"dd/mm/yyyy")&amp;TRIM(LEFT(tbReporteAsistencia[[#This Row],[ESTADO]],7))),(tbReporteAsistencia[[#This Row],[CLAVE]]&amp;TEXT(tbReporteAsistencia[[#This Row],[REGISTRO]],"dd/mm/yyyy")&amp;TRIM(LEFT(tbReporteAsistencia[[#This Row],[ESTADO]],17)))))</f>
        <v>00/01/1900</v>
      </c>
      <c r="H2351">
        <f>tbReporteAsistencia[[#This Row],[CLAVE DISPOSITIVO]]</f>
        <v>0</v>
      </c>
      <c r="I2351" s="9">
        <f>tbReporteAsistencia[[#This Row],[REGISTRO]]</f>
        <v>0</v>
      </c>
      <c r="J2351" s="12">
        <f>tbReporteAsistencia[[#This Row],[REGISTRO]]</f>
        <v>0</v>
      </c>
    </row>
    <row r="2352" spans="4:10">
      <c r="D2352" s="2"/>
      <c r="G2352" t="str">
        <f>IF(TRIM(LEFT(tbReporteAsistencia[[#This Row],[ESTADO]],7))="ENTRADA",(tbReporteAsistencia[[#This Row],[CLAVE]]&amp;TEXT(tbReporteAsistencia[[#This Row],[REGISTRO]],"dd/mm/yyyy")&amp;TRIM(LEFT(tbReporteAsistencia[[#This Row],[ESTADO]],7))),IF(TRIM(LEFT(tbReporteAsistencia[[#This Row],[ESTADO]],7))="SALIDA",(tbReporteAsistencia[[#This Row],[CLAVE]]&amp;TEXT(tbReporteAsistencia[[#This Row],[REGISTRO]],"dd/mm/yyyy")&amp;TRIM(LEFT(tbReporteAsistencia[[#This Row],[ESTADO]],7))),(tbReporteAsistencia[[#This Row],[CLAVE]]&amp;TEXT(tbReporteAsistencia[[#This Row],[REGISTRO]],"dd/mm/yyyy")&amp;TRIM(LEFT(tbReporteAsistencia[[#This Row],[ESTADO]],17)))))</f>
        <v>00/01/1900</v>
      </c>
      <c r="H2352">
        <f>tbReporteAsistencia[[#This Row],[CLAVE DISPOSITIVO]]</f>
        <v>0</v>
      </c>
      <c r="I2352" s="9">
        <f>tbReporteAsistencia[[#This Row],[REGISTRO]]</f>
        <v>0</v>
      </c>
      <c r="J2352" s="12">
        <f>tbReporteAsistencia[[#This Row],[REGISTRO]]</f>
        <v>0</v>
      </c>
    </row>
    <row r="2353" spans="4:10">
      <c r="D2353" s="2"/>
      <c r="G2353" t="str">
        <f>IF(TRIM(LEFT(tbReporteAsistencia[[#This Row],[ESTADO]],7))="ENTRADA",(tbReporteAsistencia[[#This Row],[CLAVE]]&amp;TEXT(tbReporteAsistencia[[#This Row],[REGISTRO]],"dd/mm/yyyy")&amp;TRIM(LEFT(tbReporteAsistencia[[#This Row],[ESTADO]],7))),IF(TRIM(LEFT(tbReporteAsistencia[[#This Row],[ESTADO]],7))="SALIDA",(tbReporteAsistencia[[#This Row],[CLAVE]]&amp;TEXT(tbReporteAsistencia[[#This Row],[REGISTRO]],"dd/mm/yyyy")&amp;TRIM(LEFT(tbReporteAsistencia[[#This Row],[ESTADO]],7))),(tbReporteAsistencia[[#This Row],[CLAVE]]&amp;TEXT(tbReporteAsistencia[[#This Row],[REGISTRO]],"dd/mm/yyyy")&amp;TRIM(LEFT(tbReporteAsistencia[[#This Row],[ESTADO]],17)))))</f>
        <v>00/01/1900</v>
      </c>
      <c r="H2353">
        <f>tbReporteAsistencia[[#This Row],[CLAVE DISPOSITIVO]]</f>
        <v>0</v>
      </c>
      <c r="I2353" s="9">
        <f>tbReporteAsistencia[[#This Row],[REGISTRO]]</f>
        <v>0</v>
      </c>
      <c r="J2353" s="12">
        <f>tbReporteAsistencia[[#This Row],[REGISTRO]]</f>
        <v>0</v>
      </c>
    </row>
    <row r="2354" spans="4:10">
      <c r="D2354" s="2"/>
      <c r="G2354" t="str">
        <f>IF(TRIM(LEFT(tbReporteAsistencia[[#This Row],[ESTADO]],7))="ENTRADA",(tbReporteAsistencia[[#This Row],[CLAVE]]&amp;TEXT(tbReporteAsistencia[[#This Row],[REGISTRO]],"dd/mm/yyyy")&amp;TRIM(LEFT(tbReporteAsistencia[[#This Row],[ESTADO]],7))),IF(TRIM(LEFT(tbReporteAsistencia[[#This Row],[ESTADO]],7))="SALIDA",(tbReporteAsistencia[[#This Row],[CLAVE]]&amp;TEXT(tbReporteAsistencia[[#This Row],[REGISTRO]],"dd/mm/yyyy")&amp;TRIM(LEFT(tbReporteAsistencia[[#This Row],[ESTADO]],7))),(tbReporteAsistencia[[#This Row],[CLAVE]]&amp;TEXT(tbReporteAsistencia[[#This Row],[REGISTRO]],"dd/mm/yyyy")&amp;TRIM(LEFT(tbReporteAsistencia[[#This Row],[ESTADO]],17)))))</f>
        <v>00/01/1900</v>
      </c>
      <c r="H2354">
        <f>tbReporteAsistencia[[#This Row],[CLAVE DISPOSITIVO]]</f>
        <v>0</v>
      </c>
      <c r="I2354" s="9">
        <f>tbReporteAsistencia[[#This Row],[REGISTRO]]</f>
        <v>0</v>
      </c>
      <c r="J2354" s="12">
        <f>tbReporteAsistencia[[#This Row],[REGISTRO]]</f>
        <v>0</v>
      </c>
    </row>
    <row r="2355" spans="4:10">
      <c r="D2355" s="2"/>
      <c r="G2355" t="str">
        <f>IF(TRIM(LEFT(tbReporteAsistencia[[#This Row],[ESTADO]],7))="ENTRADA",(tbReporteAsistencia[[#This Row],[CLAVE]]&amp;TEXT(tbReporteAsistencia[[#This Row],[REGISTRO]],"dd/mm/yyyy")&amp;TRIM(LEFT(tbReporteAsistencia[[#This Row],[ESTADO]],7))),IF(TRIM(LEFT(tbReporteAsistencia[[#This Row],[ESTADO]],7))="SALIDA",(tbReporteAsistencia[[#This Row],[CLAVE]]&amp;TEXT(tbReporteAsistencia[[#This Row],[REGISTRO]],"dd/mm/yyyy")&amp;TRIM(LEFT(tbReporteAsistencia[[#This Row],[ESTADO]],7))),(tbReporteAsistencia[[#This Row],[CLAVE]]&amp;TEXT(tbReporteAsistencia[[#This Row],[REGISTRO]],"dd/mm/yyyy")&amp;TRIM(LEFT(tbReporteAsistencia[[#This Row],[ESTADO]],17)))))</f>
        <v>00/01/1900</v>
      </c>
      <c r="H2355">
        <f>tbReporteAsistencia[[#This Row],[CLAVE DISPOSITIVO]]</f>
        <v>0</v>
      </c>
      <c r="I2355" s="9">
        <f>tbReporteAsistencia[[#This Row],[REGISTRO]]</f>
        <v>0</v>
      </c>
      <c r="J2355" s="12">
        <f>tbReporteAsistencia[[#This Row],[REGISTRO]]</f>
        <v>0</v>
      </c>
    </row>
    <row r="2356" spans="4:10">
      <c r="D2356" s="2"/>
      <c r="G2356" t="str">
        <f>IF(TRIM(LEFT(tbReporteAsistencia[[#This Row],[ESTADO]],7))="ENTRADA",(tbReporteAsistencia[[#This Row],[CLAVE]]&amp;TEXT(tbReporteAsistencia[[#This Row],[REGISTRO]],"dd/mm/yyyy")&amp;TRIM(LEFT(tbReporteAsistencia[[#This Row],[ESTADO]],7))),IF(TRIM(LEFT(tbReporteAsistencia[[#This Row],[ESTADO]],7))="SALIDA",(tbReporteAsistencia[[#This Row],[CLAVE]]&amp;TEXT(tbReporteAsistencia[[#This Row],[REGISTRO]],"dd/mm/yyyy")&amp;TRIM(LEFT(tbReporteAsistencia[[#This Row],[ESTADO]],7))),(tbReporteAsistencia[[#This Row],[CLAVE]]&amp;TEXT(tbReporteAsistencia[[#This Row],[REGISTRO]],"dd/mm/yyyy")&amp;TRIM(LEFT(tbReporteAsistencia[[#This Row],[ESTADO]],17)))))</f>
        <v>00/01/1900</v>
      </c>
      <c r="H2356">
        <f>tbReporteAsistencia[[#This Row],[CLAVE DISPOSITIVO]]</f>
        <v>0</v>
      </c>
      <c r="I2356" s="9">
        <f>tbReporteAsistencia[[#This Row],[REGISTRO]]</f>
        <v>0</v>
      </c>
      <c r="J2356" s="12">
        <f>tbReporteAsistencia[[#This Row],[REGISTRO]]</f>
        <v>0</v>
      </c>
    </row>
    <row r="2357" spans="4:10">
      <c r="D2357" s="2"/>
      <c r="G2357" t="str">
        <f>IF(TRIM(LEFT(tbReporteAsistencia[[#This Row],[ESTADO]],7))="ENTRADA",(tbReporteAsistencia[[#This Row],[CLAVE]]&amp;TEXT(tbReporteAsistencia[[#This Row],[REGISTRO]],"dd/mm/yyyy")&amp;TRIM(LEFT(tbReporteAsistencia[[#This Row],[ESTADO]],7))),IF(TRIM(LEFT(tbReporteAsistencia[[#This Row],[ESTADO]],7))="SALIDA",(tbReporteAsistencia[[#This Row],[CLAVE]]&amp;TEXT(tbReporteAsistencia[[#This Row],[REGISTRO]],"dd/mm/yyyy")&amp;TRIM(LEFT(tbReporteAsistencia[[#This Row],[ESTADO]],7))),(tbReporteAsistencia[[#This Row],[CLAVE]]&amp;TEXT(tbReporteAsistencia[[#This Row],[REGISTRO]],"dd/mm/yyyy")&amp;TRIM(LEFT(tbReporteAsistencia[[#This Row],[ESTADO]],17)))))</f>
        <v>00/01/1900</v>
      </c>
      <c r="H2357">
        <f>tbReporteAsistencia[[#This Row],[CLAVE DISPOSITIVO]]</f>
        <v>0</v>
      </c>
      <c r="I2357" s="9">
        <f>tbReporteAsistencia[[#This Row],[REGISTRO]]</f>
        <v>0</v>
      </c>
      <c r="J2357" s="12">
        <f>tbReporteAsistencia[[#This Row],[REGISTRO]]</f>
        <v>0</v>
      </c>
    </row>
    <row r="2358" spans="4:10">
      <c r="D2358" s="2"/>
      <c r="G2358" t="str">
        <f>IF(TRIM(LEFT(tbReporteAsistencia[[#This Row],[ESTADO]],7))="ENTRADA",(tbReporteAsistencia[[#This Row],[CLAVE]]&amp;TEXT(tbReporteAsistencia[[#This Row],[REGISTRO]],"dd/mm/yyyy")&amp;TRIM(LEFT(tbReporteAsistencia[[#This Row],[ESTADO]],7))),IF(TRIM(LEFT(tbReporteAsistencia[[#This Row],[ESTADO]],7))="SALIDA",(tbReporteAsistencia[[#This Row],[CLAVE]]&amp;TEXT(tbReporteAsistencia[[#This Row],[REGISTRO]],"dd/mm/yyyy")&amp;TRIM(LEFT(tbReporteAsistencia[[#This Row],[ESTADO]],7))),(tbReporteAsistencia[[#This Row],[CLAVE]]&amp;TEXT(tbReporteAsistencia[[#This Row],[REGISTRO]],"dd/mm/yyyy")&amp;TRIM(LEFT(tbReporteAsistencia[[#This Row],[ESTADO]],17)))))</f>
        <v>00/01/1900</v>
      </c>
      <c r="H2358">
        <f>tbReporteAsistencia[[#This Row],[CLAVE DISPOSITIVO]]</f>
        <v>0</v>
      </c>
      <c r="I2358" s="9">
        <f>tbReporteAsistencia[[#This Row],[REGISTRO]]</f>
        <v>0</v>
      </c>
      <c r="J2358" s="12">
        <f>tbReporteAsistencia[[#This Row],[REGISTRO]]</f>
        <v>0</v>
      </c>
    </row>
    <row r="2359" spans="4:10">
      <c r="D2359" s="2"/>
      <c r="G2359" t="str">
        <f>IF(TRIM(LEFT(tbReporteAsistencia[[#This Row],[ESTADO]],7))="ENTRADA",(tbReporteAsistencia[[#This Row],[CLAVE]]&amp;TEXT(tbReporteAsistencia[[#This Row],[REGISTRO]],"dd/mm/yyyy")&amp;TRIM(LEFT(tbReporteAsistencia[[#This Row],[ESTADO]],7))),IF(TRIM(LEFT(tbReporteAsistencia[[#This Row],[ESTADO]],7))="SALIDA",(tbReporteAsistencia[[#This Row],[CLAVE]]&amp;TEXT(tbReporteAsistencia[[#This Row],[REGISTRO]],"dd/mm/yyyy")&amp;TRIM(LEFT(tbReporteAsistencia[[#This Row],[ESTADO]],7))),(tbReporteAsistencia[[#This Row],[CLAVE]]&amp;TEXT(tbReporteAsistencia[[#This Row],[REGISTRO]],"dd/mm/yyyy")&amp;TRIM(LEFT(tbReporteAsistencia[[#This Row],[ESTADO]],17)))))</f>
        <v>00/01/1900</v>
      </c>
      <c r="H2359">
        <f>tbReporteAsistencia[[#This Row],[CLAVE DISPOSITIVO]]</f>
        <v>0</v>
      </c>
      <c r="I2359" s="9">
        <f>tbReporteAsistencia[[#This Row],[REGISTRO]]</f>
        <v>0</v>
      </c>
      <c r="J2359" s="12">
        <f>tbReporteAsistencia[[#This Row],[REGISTRO]]</f>
        <v>0</v>
      </c>
    </row>
    <row r="2360" spans="4:10">
      <c r="D2360" s="2"/>
      <c r="G2360" t="str">
        <f>IF(TRIM(LEFT(tbReporteAsistencia[[#This Row],[ESTADO]],7))="ENTRADA",(tbReporteAsistencia[[#This Row],[CLAVE]]&amp;TEXT(tbReporteAsistencia[[#This Row],[REGISTRO]],"dd/mm/yyyy")&amp;TRIM(LEFT(tbReporteAsistencia[[#This Row],[ESTADO]],7))),IF(TRIM(LEFT(tbReporteAsistencia[[#This Row],[ESTADO]],7))="SALIDA",(tbReporteAsistencia[[#This Row],[CLAVE]]&amp;TEXT(tbReporteAsistencia[[#This Row],[REGISTRO]],"dd/mm/yyyy")&amp;TRIM(LEFT(tbReporteAsistencia[[#This Row],[ESTADO]],7))),(tbReporteAsistencia[[#This Row],[CLAVE]]&amp;TEXT(tbReporteAsistencia[[#This Row],[REGISTRO]],"dd/mm/yyyy")&amp;TRIM(LEFT(tbReporteAsistencia[[#This Row],[ESTADO]],17)))))</f>
        <v>00/01/1900</v>
      </c>
      <c r="H2360">
        <f>tbReporteAsistencia[[#This Row],[CLAVE DISPOSITIVO]]</f>
        <v>0</v>
      </c>
      <c r="I2360" s="9">
        <f>tbReporteAsistencia[[#This Row],[REGISTRO]]</f>
        <v>0</v>
      </c>
      <c r="J2360" s="12">
        <f>tbReporteAsistencia[[#This Row],[REGISTRO]]</f>
        <v>0</v>
      </c>
    </row>
    <row r="2361" spans="4:10">
      <c r="D2361" s="2"/>
      <c r="G2361" t="str">
        <f>IF(TRIM(LEFT(tbReporteAsistencia[[#This Row],[ESTADO]],7))="ENTRADA",(tbReporteAsistencia[[#This Row],[CLAVE]]&amp;TEXT(tbReporteAsistencia[[#This Row],[REGISTRO]],"dd/mm/yyyy")&amp;TRIM(LEFT(tbReporteAsistencia[[#This Row],[ESTADO]],7))),IF(TRIM(LEFT(tbReporteAsistencia[[#This Row],[ESTADO]],7))="SALIDA",(tbReporteAsistencia[[#This Row],[CLAVE]]&amp;TEXT(tbReporteAsistencia[[#This Row],[REGISTRO]],"dd/mm/yyyy")&amp;TRIM(LEFT(tbReporteAsistencia[[#This Row],[ESTADO]],7))),(tbReporteAsistencia[[#This Row],[CLAVE]]&amp;TEXT(tbReporteAsistencia[[#This Row],[REGISTRO]],"dd/mm/yyyy")&amp;TRIM(LEFT(tbReporteAsistencia[[#This Row],[ESTADO]],17)))))</f>
        <v>00/01/1900</v>
      </c>
      <c r="H2361">
        <f>tbReporteAsistencia[[#This Row],[CLAVE DISPOSITIVO]]</f>
        <v>0</v>
      </c>
      <c r="I2361" s="9">
        <f>tbReporteAsistencia[[#This Row],[REGISTRO]]</f>
        <v>0</v>
      </c>
      <c r="J2361" s="12">
        <f>tbReporteAsistencia[[#This Row],[REGISTRO]]</f>
        <v>0</v>
      </c>
    </row>
    <row r="2362" spans="4:10">
      <c r="D2362" s="2"/>
      <c r="G2362" t="str">
        <f>IF(TRIM(LEFT(tbReporteAsistencia[[#This Row],[ESTADO]],7))="ENTRADA",(tbReporteAsistencia[[#This Row],[CLAVE]]&amp;TEXT(tbReporteAsistencia[[#This Row],[REGISTRO]],"dd/mm/yyyy")&amp;TRIM(LEFT(tbReporteAsistencia[[#This Row],[ESTADO]],7))),IF(TRIM(LEFT(tbReporteAsistencia[[#This Row],[ESTADO]],7))="SALIDA",(tbReporteAsistencia[[#This Row],[CLAVE]]&amp;TEXT(tbReporteAsistencia[[#This Row],[REGISTRO]],"dd/mm/yyyy")&amp;TRIM(LEFT(tbReporteAsistencia[[#This Row],[ESTADO]],7))),(tbReporteAsistencia[[#This Row],[CLAVE]]&amp;TEXT(tbReporteAsistencia[[#This Row],[REGISTRO]],"dd/mm/yyyy")&amp;TRIM(LEFT(tbReporteAsistencia[[#This Row],[ESTADO]],17)))))</f>
        <v>00/01/1900</v>
      </c>
      <c r="H2362">
        <f>tbReporteAsistencia[[#This Row],[CLAVE DISPOSITIVO]]</f>
        <v>0</v>
      </c>
      <c r="I2362" s="9">
        <f>tbReporteAsistencia[[#This Row],[REGISTRO]]</f>
        <v>0</v>
      </c>
      <c r="J2362" s="12">
        <f>tbReporteAsistencia[[#This Row],[REGISTRO]]</f>
        <v>0</v>
      </c>
    </row>
    <row r="2363" spans="4:10">
      <c r="D2363" s="2"/>
      <c r="G2363" t="str">
        <f>IF(TRIM(LEFT(tbReporteAsistencia[[#This Row],[ESTADO]],7))="ENTRADA",(tbReporteAsistencia[[#This Row],[CLAVE]]&amp;TEXT(tbReporteAsistencia[[#This Row],[REGISTRO]],"dd/mm/yyyy")&amp;TRIM(LEFT(tbReporteAsistencia[[#This Row],[ESTADO]],7))),IF(TRIM(LEFT(tbReporteAsistencia[[#This Row],[ESTADO]],7))="SALIDA",(tbReporteAsistencia[[#This Row],[CLAVE]]&amp;TEXT(tbReporteAsistencia[[#This Row],[REGISTRO]],"dd/mm/yyyy")&amp;TRIM(LEFT(tbReporteAsistencia[[#This Row],[ESTADO]],7))),(tbReporteAsistencia[[#This Row],[CLAVE]]&amp;TEXT(tbReporteAsistencia[[#This Row],[REGISTRO]],"dd/mm/yyyy")&amp;TRIM(LEFT(tbReporteAsistencia[[#This Row],[ESTADO]],17)))))</f>
        <v>00/01/1900</v>
      </c>
      <c r="H2363">
        <f>tbReporteAsistencia[[#This Row],[CLAVE DISPOSITIVO]]</f>
        <v>0</v>
      </c>
      <c r="I2363" s="9">
        <f>tbReporteAsistencia[[#This Row],[REGISTRO]]</f>
        <v>0</v>
      </c>
      <c r="J2363" s="12">
        <f>tbReporteAsistencia[[#This Row],[REGISTRO]]</f>
        <v>0</v>
      </c>
    </row>
    <row r="2364" spans="4:10">
      <c r="D2364" s="2"/>
      <c r="G2364" t="str">
        <f>IF(TRIM(LEFT(tbReporteAsistencia[[#This Row],[ESTADO]],7))="ENTRADA",(tbReporteAsistencia[[#This Row],[CLAVE]]&amp;TEXT(tbReporteAsistencia[[#This Row],[REGISTRO]],"dd/mm/yyyy")&amp;TRIM(LEFT(tbReporteAsistencia[[#This Row],[ESTADO]],7))),IF(TRIM(LEFT(tbReporteAsistencia[[#This Row],[ESTADO]],7))="SALIDA",(tbReporteAsistencia[[#This Row],[CLAVE]]&amp;TEXT(tbReporteAsistencia[[#This Row],[REGISTRO]],"dd/mm/yyyy")&amp;TRIM(LEFT(tbReporteAsistencia[[#This Row],[ESTADO]],7))),(tbReporteAsistencia[[#This Row],[CLAVE]]&amp;TEXT(tbReporteAsistencia[[#This Row],[REGISTRO]],"dd/mm/yyyy")&amp;TRIM(LEFT(tbReporteAsistencia[[#This Row],[ESTADO]],17)))))</f>
        <v>00/01/1900</v>
      </c>
      <c r="H2364">
        <f>tbReporteAsistencia[[#This Row],[CLAVE DISPOSITIVO]]</f>
        <v>0</v>
      </c>
      <c r="I2364" s="9">
        <f>tbReporteAsistencia[[#This Row],[REGISTRO]]</f>
        <v>0</v>
      </c>
      <c r="J2364" s="12">
        <f>tbReporteAsistencia[[#This Row],[REGISTRO]]</f>
        <v>0</v>
      </c>
    </row>
    <row r="2365" spans="4:10">
      <c r="D2365" s="2"/>
      <c r="G2365" t="str">
        <f>IF(TRIM(LEFT(tbReporteAsistencia[[#This Row],[ESTADO]],7))="ENTRADA",(tbReporteAsistencia[[#This Row],[CLAVE]]&amp;TEXT(tbReporteAsistencia[[#This Row],[REGISTRO]],"dd/mm/yyyy")&amp;TRIM(LEFT(tbReporteAsistencia[[#This Row],[ESTADO]],7))),IF(TRIM(LEFT(tbReporteAsistencia[[#This Row],[ESTADO]],7))="SALIDA",(tbReporteAsistencia[[#This Row],[CLAVE]]&amp;TEXT(tbReporteAsistencia[[#This Row],[REGISTRO]],"dd/mm/yyyy")&amp;TRIM(LEFT(tbReporteAsistencia[[#This Row],[ESTADO]],7))),(tbReporteAsistencia[[#This Row],[CLAVE]]&amp;TEXT(tbReporteAsistencia[[#This Row],[REGISTRO]],"dd/mm/yyyy")&amp;TRIM(LEFT(tbReporteAsistencia[[#This Row],[ESTADO]],17)))))</f>
        <v>00/01/1900</v>
      </c>
      <c r="H2365">
        <f>tbReporteAsistencia[[#This Row],[CLAVE DISPOSITIVO]]</f>
        <v>0</v>
      </c>
      <c r="I2365" s="9">
        <f>tbReporteAsistencia[[#This Row],[REGISTRO]]</f>
        <v>0</v>
      </c>
      <c r="J2365" s="12">
        <f>tbReporteAsistencia[[#This Row],[REGISTRO]]</f>
        <v>0</v>
      </c>
    </row>
    <row r="2366" spans="4:10">
      <c r="D2366" s="2"/>
      <c r="G2366" t="str">
        <f>IF(TRIM(LEFT(tbReporteAsistencia[[#This Row],[ESTADO]],7))="ENTRADA",(tbReporteAsistencia[[#This Row],[CLAVE]]&amp;TEXT(tbReporteAsistencia[[#This Row],[REGISTRO]],"dd/mm/yyyy")&amp;TRIM(LEFT(tbReporteAsistencia[[#This Row],[ESTADO]],7))),IF(TRIM(LEFT(tbReporteAsistencia[[#This Row],[ESTADO]],7))="SALIDA",(tbReporteAsistencia[[#This Row],[CLAVE]]&amp;TEXT(tbReporteAsistencia[[#This Row],[REGISTRO]],"dd/mm/yyyy")&amp;TRIM(LEFT(tbReporteAsistencia[[#This Row],[ESTADO]],7))),(tbReporteAsistencia[[#This Row],[CLAVE]]&amp;TEXT(tbReporteAsistencia[[#This Row],[REGISTRO]],"dd/mm/yyyy")&amp;TRIM(LEFT(tbReporteAsistencia[[#This Row],[ESTADO]],17)))))</f>
        <v>00/01/1900</v>
      </c>
      <c r="H2366">
        <f>tbReporteAsistencia[[#This Row],[CLAVE DISPOSITIVO]]</f>
        <v>0</v>
      </c>
      <c r="I2366" s="9">
        <f>tbReporteAsistencia[[#This Row],[REGISTRO]]</f>
        <v>0</v>
      </c>
      <c r="J2366" s="12">
        <f>tbReporteAsistencia[[#This Row],[REGISTRO]]</f>
        <v>0</v>
      </c>
    </row>
    <row r="2367" spans="4:10">
      <c r="D2367" s="2"/>
      <c r="G2367" t="str">
        <f>IF(TRIM(LEFT(tbReporteAsistencia[[#This Row],[ESTADO]],7))="ENTRADA",(tbReporteAsistencia[[#This Row],[CLAVE]]&amp;TEXT(tbReporteAsistencia[[#This Row],[REGISTRO]],"dd/mm/yyyy")&amp;TRIM(LEFT(tbReporteAsistencia[[#This Row],[ESTADO]],7))),IF(TRIM(LEFT(tbReporteAsistencia[[#This Row],[ESTADO]],7))="SALIDA",(tbReporteAsistencia[[#This Row],[CLAVE]]&amp;TEXT(tbReporteAsistencia[[#This Row],[REGISTRO]],"dd/mm/yyyy")&amp;TRIM(LEFT(tbReporteAsistencia[[#This Row],[ESTADO]],7))),(tbReporteAsistencia[[#This Row],[CLAVE]]&amp;TEXT(tbReporteAsistencia[[#This Row],[REGISTRO]],"dd/mm/yyyy")&amp;TRIM(LEFT(tbReporteAsistencia[[#This Row],[ESTADO]],17)))))</f>
        <v>00/01/1900</v>
      </c>
      <c r="H2367">
        <f>tbReporteAsistencia[[#This Row],[CLAVE DISPOSITIVO]]</f>
        <v>0</v>
      </c>
      <c r="I2367" s="9">
        <f>tbReporteAsistencia[[#This Row],[REGISTRO]]</f>
        <v>0</v>
      </c>
      <c r="J2367" s="12">
        <f>tbReporteAsistencia[[#This Row],[REGISTRO]]</f>
        <v>0</v>
      </c>
    </row>
    <row r="2368" spans="4:10">
      <c r="D2368" s="2"/>
      <c r="G2368" t="str">
        <f>IF(TRIM(LEFT(tbReporteAsistencia[[#This Row],[ESTADO]],7))="ENTRADA",(tbReporteAsistencia[[#This Row],[CLAVE]]&amp;TEXT(tbReporteAsistencia[[#This Row],[REGISTRO]],"dd/mm/yyyy")&amp;TRIM(LEFT(tbReporteAsistencia[[#This Row],[ESTADO]],7))),IF(TRIM(LEFT(tbReporteAsistencia[[#This Row],[ESTADO]],7))="SALIDA",(tbReporteAsistencia[[#This Row],[CLAVE]]&amp;TEXT(tbReporteAsistencia[[#This Row],[REGISTRO]],"dd/mm/yyyy")&amp;TRIM(LEFT(tbReporteAsistencia[[#This Row],[ESTADO]],7))),(tbReporteAsistencia[[#This Row],[CLAVE]]&amp;TEXT(tbReporteAsistencia[[#This Row],[REGISTRO]],"dd/mm/yyyy")&amp;TRIM(LEFT(tbReporteAsistencia[[#This Row],[ESTADO]],17)))))</f>
        <v>00/01/1900</v>
      </c>
      <c r="H2368">
        <f>tbReporteAsistencia[[#This Row],[CLAVE DISPOSITIVO]]</f>
        <v>0</v>
      </c>
      <c r="I2368" s="9">
        <f>tbReporteAsistencia[[#This Row],[REGISTRO]]</f>
        <v>0</v>
      </c>
      <c r="J2368" s="12">
        <f>tbReporteAsistencia[[#This Row],[REGISTRO]]</f>
        <v>0</v>
      </c>
    </row>
    <row r="2369" spans="4:10">
      <c r="D2369" s="2"/>
      <c r="G2369" t="str">
        <f>IF(TRIM(LEFT(tbReporteAsistencia[[#This Row],[ESTADO]],7))="ENTRADA",(tbReporteAsistencia[[#This Row],[CLAVE]]&amp;TEXT(tbReporteAsistencia[[#This Row],[REGISTRO]],"dd/mm/yyyy")&amp;TRIM(LEFT(tbReporteAsistencia[[#This Row],[ESTADO]],7))),IF(TRIM(LEFT(tbReporteAsistencia[[#This Row],[ESTADO]],7))="SALIDA",(tbReporteAsistencia[[#This Row],[CLAVE]]&amp;TEXT(tbReporteAsistencia[[#This Row],[REGISTRO]],"dd/mm/yyyy")&amp;TRIM(LEFT(tbReporteAsistencia[[#This Row],[ESTADO]],7))),(tbReporteAsistencia[[#This Row],[CLAVE]]&amp;TEXT(tbReporteAsistencia[[#This Row],[REGISTRO]],"dd/mm/yyyy")&amp;TRIM(LEFT(tbReporteAsistencia[[#This Row],[ESTADO]],17)))))</f>
        <v>00/01/1900</v>
      </c>
      <c r="H2369">
        <f>tbReporteAsistencia[[#This Row],[CLAVE DISPOSITIVO]]</f>
        <v>0</v>
      </c>
      <c r="I2369" s="9">
        <f>tbReporteAsistencia[[#This Row],[REGISTRO]]</f>
        <v>0</v>
      </c>
      <c r="J2369" s="12">
        <f>tbReporteAsistencia[[#This Row],[REGISTRO]]</f>
        <v>0</v>
      </c>
    </row>
    <row r="2370" spans="4:10">
      <c r="D2370" s="2"/>
      <c r="G2370" t="str">
        <f>IF(TRIM(LEFT(tbReporteAsistencia[[#This Row],[ESTADO]],7))="ENTRADA",(tbReporteAsistencia[[#This Row],[CLAVE]]&amp;TEXT(tbReporteAsistencia[[#This Row],[REGISTRO]],"dd/mm/yyyy")&amp;TRIM(LEFT(tbReporteAsistencia[[#This Row],[ESTADO]],7))),IF(TRIM(LEFT(tbReporteAsistencia[[#This Row],[ESTADO]],7))="SALIDA",(tbReporteAsistencia[[#This Row],[CLAVE]]&amp;TEXT(tbReporteAsistencia[[#This Row],[REGISTRO]],"dd/mm/yyyy")&amp;TRIM(LEFT(tbReporteAsistencia[[#This Row],[ESTADO]],7))),(tbReporteAsistencia[[#This Row],[CLAVE]]&amp;TEXT(tbReporteAsistencia[[#This Row],[REGISTRO]],"dd/mm/yyyy")&amp;TRIM(LEFT(tbReporteAsistencia[[#This Row],[ESTADO]],17)))))</f>
        <v>00/01/1900</v>
      </c>
      <c r="H2370">
        <f>tbReporteAsistencia[[#This Row],[CLAVE DISPOSITIVO]]</f>
        <v>0</v>
      </c>
      <c r="I2370" s="9">
        <f>tbReporteAsistencia[[#This Row],[REGISTRO]]</f>
        <v>0</v>
      </c>
      <c r="J2370" s="12">
        <f>tbReporteAsistencia[[#This Row],[REGISTRO]]</f>
        <v>0</v>
      </c>
    </row>
    <row r="2371" spans="4:10">
      <c r="D2371" s="2"/>
      <c r="G2371" t="str">
        <f>IF(TRIM(LEFT(tbReporteAsistencia[[#This Row],[ESTADO]],7))="ENTRADA",(tbReporteAsistencia[[#This Row],[CLAVE]]&amp;TEXT(tbReporteAsistencia[[#This Row],[REGISTRO]],"dd/mm/yyyy")&amp;TRIM(LEFT(tbReporteAsistencia[[#This Row],[ESTADO]],7))),IF(TRIM(LEFT(tbReporteAsistencia[[#This Row],[ESTADO]],7))="SALIDA",(tbReporteAsistencia[[#This Row],[CLAVE]]&amp;TEXT(tbReporteAsistencia[[#This Row],[REGISTRO]],"dd/mm/yyyy")&amp;TRIM(LEFT(tbReporteAsistencia[[#This Row],[ESTADO]],7))),(tbReporteAsistencia[[#This Row],[CLAVE]]&amp;TEXT(tbReporteAsistencia[[#This Row],[REGISTRO]],"dd/mm/yyyy")&amp;TRIM(LEFT(tbReporteAsistencia[[#This Row],[ESTADO]],17)))))</f>
        <v>00/01/1900</v>
      </c>
      <c r="H2371">
        <f>tbReporteAsistencia[[#This Row],[CLAVE DISPOSITIVO]]</f>
        <v>0</v>
      </c>
      <c r="I2371" s="9">
        <f>tbReporteAsistencia[[#This Row],[REGISTRO]]</f>
        <v>0</v>
      </c>
      <c r="J2371" s="12">
        <f>tbReporteAsistencia[[#This Row],[REGISTRO]]</f>
        <v>0</v>
      </c>
    </row>
    <row r="2372" spans="4:10">
      <c r="D2372" s="2"/>
      <c r="G2372" t="str">
        <f>IF(TRIM(LEFT(tbReporteAsistencia[[#This Row],[ESTADO]],7))="ENTRADA",(tbReporteAsistencia[[#This Row],[CLAVE]]&amp;TEXT(tbReporteAsistencia[[#This Row],[REGISTRO]],"dd/mm/yyyy")&amp;TRIM(LEFT(tbReporteAsistencia[[#This Row],[ESTADO]],7))),IF(TRIM(LEFT(tbReporteAsistencia[[#This Row],[ESTADO]],7))="SALIDA",(tbReporteAsistencia[[#This Row],[CLAVE]]&amp;TEXT(tbReporteAsistencia[[#This Row],[REGISTRO]],"dd/mm/yyyy")&amp;TRIM(LEFT(tbReporteAsistencia[[#This Row],[ESTADO]],7))),(tbReporteAsistencia[[#This Row],[CLAVE]]&amp;TEXT(tbReporteAsistencia[[#This Row],[REGISTRO]],"dd/mm/yyyy")&amp;TRIM(LEFT(tbReporteAsistencia[[#This Row],[ESTADO]],17)))))</f>
        <v>00/01/1900</v>
      </c>
      <c r="H2372">
        <f>tbReporteAsistencia[[#This Row],[CLAVE DISPOSITIVO]]</f>
        <v>0</v>
      </c>
      <c r="I2372" s="9">
        <f>tbReporteAsistencia[[#This Row],[REGISTRO]]</f>
        <v>0</v>
      </c>
      <c r="J2372" s="12">
        <f>tbReporteAsistencia[[#This Row],[REGISTRO]]</f>
        <v>0</v>
      </c>
    </row>
    <row r="2373" spans="4:10">
      <c r="D2373" s="2"/>
      <c r="G2373" t="str">
        <f>IF(TRIM(LEFT(tbReporteAsistencia[[#This Row],[ESTADO]],7))="ENTRADA",(tbReporteAsistencia[[#This Row],[CLAVE]]&amp;TEXT(tbReporteAsistencia[[#This Row],[REGISTRO]],"dd/mm/yyyy")&amp;TRIM(LEFT(tbReporteAsistencia[[#This Row],[ESTADO]],7))),IF(TRIM(LEFT(tbReporteAsistencia[[#This Row],[ESTADO]],7))="SALIDA",(tbReporteAsistencia[[#This Row],[CLAVE]]&amp;TEXT(tbReporteAsistencia[[#This Row],[REGISTRO]],"dd/mm/yyyy")&amp;TRIM(LEFT(tbReporteAsistencia[[#This Row],[ESTADO]],7))),(tbReporteAsistencia[[#This Row],[CLAVE]]&amp;TEXT(tbReporteAsistencia[[#This Row],[REGISTRO]],"dd/mm/yyyy")&amp;TRIM(LEFT(tbReporteAsistencia[[#This Row],[ESTADO]],17)))))</f>
        <v>00/01/1900</v>
      </c>
      <c r="H2373">
        <f>tbReporteAsistencia[[#This Row],[CLAVE DISPOSITIVO]]</f>
        <v>0</v>
      </c>
      <c r="I2373" s="9">
        <f>tbReporteAsistencia[[#This Row],[REGISTRO]]</f>
        <v>0</v>
      </c>
      <c r="J2373" s="12">
        <f>tbReporteAsistencia[[#This Row],[REGISTRO]]</f>
        <v>0</v>
      </c>
    </row>
    <row r="2374" spans="4:10">
      <c r="D2374" s="2"/>
      <c r="G2374" t="str">
        <f>IF(TRIM(LEFT(tbReporteAsistencia[[#This Row],[ESTADO]],7))="ENTRADA",(tbReporteAsistencia[[#This Row],[CLAVE]]&amp;TEXT(tbReporteAsistencia[[#This Row],[REGISTRO]],"dd/mm/yyyy")&amp;TRIM(LEFT(tbReporteAsistencia[[#This Row],[ESTADO]],7))),IF(TRIM(LEFT(tbReporteAsistencia[[#This Row],[ESTADO]],7))="SALIDA",(tbReporteAsistencia[[#This Row],[CLAVE]]&amp;TEXT(tbReporteAsistencia[[#This Row],[REGISTRO]],"dd/mm/yyyy")&amp;TRIM(LEFT(tbReporteAsistencia[[#This Row],[ESTADO]],7))),(tbReporteAsistencia[[#This Row],[CLAVE]]&amp;TEXT(tbReporteAsistencia[[#This Row],[REGISTRO]],"dd/mm/yyyy")&amp;TRIM(LEFT(tbReporteAsistencia[[#This Row],[ESTADO]],17)))))</f>
        <v>00/01/1900</v>
      </c>
      <c r="H2374">
        <f>tbReporteAsistencia[[#This Row],[CLAVE DISPOSITIVO]]</f>
        <v>0</v>
      </c>
      <c r="I2374" s="9">
        <f>tbReporteAsistencia[[#This Row],[REGISTRO]]</f>
        <v>0</v>
      </c>
      <c r="J2374" s="12">
        <f>tbReporteAsistencia[[#This Row],[REGISTRO]]</f>
        <v>0</v>
      </c>
    </row>
    <row r="2375" spans="4:10">
      <c r="D2375" s="2"/>
      <c r="G2375" t="str">
        <f>IF(TRIM(LEFT(tbReporteAsistencia[[#This Row],[ESTADO]],7))="ENTRADA",(tbReporteAsistencia[[#This Row],[CLAVE]]&amp;TEXT(tbReporteAsistencia[[#This Row],[REGISTRO]],"dd/mm/yyyy")&amp;TRIM(LEFT(tbReporteAsistencia[[#This Row],[ESTADO]],7))),IF(TRIM(LEFT(tbReporteAsistencia[[#This Row],[ESTADO]],7))="SALIDA",(tbReporteAsistencia[[#This Row],[CLAVE]]&amp;TEXT(tbReporteAsistencia[[#This Row],[REGISTRO]],"dd/mm/yyyy")&amp;TRIM(LEFT(tbReporteAsistencia[[#This Row],[ESTADO]],7))),(tbReporteAsistencia[[#This Row],[CLAVE]]&amp;TEXT(tbReporteAsistencia[[#This Row],[REGISTRO]],"dd/mm/yyyy")&amp;TRIM(LEFT(tbReporteAsistencia[[#This Row],[ESTADO]],17)))))</f>
        <v>00/01/1900</v>
      </c>
      <c r="H2375">
        <f>tbReporteAsistencia[[#This Row],[CLAVE DISPOSITIVO]]</f>
        <v>0</v>
      </c>
      <c r="I2375" s="9">
        <f>tbReporteAsistencia[[#This Row],[REGISTRO]]</f>
        <v>0</v>
      </c>
      <c r="J2375" s="12">
        <f>tbReporteAsistencia[[#This Row],[REGISTRO]]</f>
        <v>0</v>
      </c>
    </row>
    <row r="2376" spans="4:10">
      <c r="D2376" s="2"/>
      <c r="G2376" t="str">
        <f>IF(TRIM(LEFT(tbReporteAsistencia[[#This Row],[ESTADO]],7))="ENTRADA",(tbReporteAsistencia[[#This Row],[CLAVE]]&amp;TEXT(tbReporteAsistencia[[#This Row],[REGISTRO]],"dd/mm/yyyy")&amp;TRIM(LEFT(tbReporteAsistencia[[#This Row],[ESTADO]],7))),IF(TRIM(LEFT(tbReporteAsistencia[[#This Row],[ESTADO]],7))="SALIDA",(tbReporteAsistencia[[#This Row],[CLAVE]]&amp;TEXT(tbReporteAsistencia[[#This Row],[REGISTRO]],"dd/mm/yyyy")&amp;TRIM(LEFT(tbReporteAsistencia[[#This Row],[ESTADO]],7))),(tbReporteAsistencia[[#This Row],[CLAVE]]&amp;TEXT(tbReporteAsistencia[[#This Row],[REGISTRO]],"dd/mm/yyyy")&amp;TRIM(LEFT(tbReporteAsistencia[[#This Row],[ESTADO]],17)))))</f>
        <v>00/01/1900</v>
      </c>
      <c r="H2376">
        <f>tbReporteAsistencia[[#This Row],[CLAVE DISPOSITIVO]]</f>
        <v>0</v>
      </c>
      <c r="I2376" s="9">
        <f>tbReporteAsistencia[[#This Row],[REGISTRO]]</f>
        <v>0</v>
      </c>
      <c r="J2376" s="12">
        <f>tbReporteAsistencia[[#This Row],[REGISTRO]]</f>
        <v>0</v>
      </c>
    </row>
    <row r="2377" spans="4:10">
      <c r="D2377" s="2"/>
      <c r="G2377" t="str">
        <f>IF(TRIM(LEFT(tbReporteAsistencia[[#This Row],[ESTADO]],7))="ENTRADA",(tbReporteAsistencia[[#This Row],[CLAVE]]&amp;TEXT(tbReporteAsistencia[[#This Row],[REGISTRO]],"dd/mm/yyyy")&amp;TRIM(LEFT(tbReporteAsistencia[[#This Row],[ESTADO]],7))),IF(TRIM(LEFT(tbReporteAsistencia[[#This Row],[ESTADO]],7))="SALIDA",(tbReporteAsistencia[[#This Row],[CLAVE]]&amp;TEXT(tbReporteAsistencia[[#This Row],[REGISTRO]],"dd/mm/yyyy")&amp;TRIM(LEFT(tbReporteAsistencia[[#This Row],[ESTADO]],7))),(tbReporteAsistencia[[#This Row],[CLAVE]]&amp;TEXT(tbReporteAsistencia[[#This Row],[REGISTRO]],"dd/mm/yyyy")&amp;TRIM(LEFT(tbReporteAsistencia[[#This Row],[ESTADO]],17)))))</f>
        <v>00/01/1900</v>
      </c>
      <c r="H2377">
        <f>tbReporteAsistencia[[#This Row],[CLAVE DISPOSITIVO]]</f>
        <v>0</v>
      </c>
      <c r="I2377" s="9">
        <f>tbReporteAsistencia[[#This Row],[REGISTRO]]</f>
        <v>0</v>
      </c>
      <c r="J2377" s="12">
        <f>tbReporteAsistencia[[#This Row],[REGISTRO]]</f>
        <v>0</v>
      </c>
    </row>
    <row r="2378" spans="4:10">
      <c r="D2378" s="2"/>
      <c r="G2378" t="str">
        <f>IF(TRIM(LEFT(tbReporteAsistencia[[#This Row],[ESTADO]],7))="ENTRADA",(tbReporteAsistencia[[#This Row],[CLAVE]]&amp;TEXT(tbReporteAsistencia[[#This Row],[REGISTRO]],"dd/mm/yyyy")&amp;TRIM(LEFT(tbReporteAsistencia[[#This Row],[ESTADO]],7))),IF(TRIM(LEFT(tbReporteAsistencia[[#This Row],[ESTADO]],7))="SALIDA",(tbReporteAsistencia[[#This Row],[CLAVE]]&amp;TEXT(tbReporteAsistencia[[#This Row],[REGISTRO]],"dd/mm/yyyy")&amp;TRIM(LEFT(tbReporteAsistencia[[#This Row],[ESTADO]],7))),(tbReporteAsistencia[[#This Row],[CLAVE]]&amp;TEXT(tbReporteAsistencia[[#This Row],[REGISTRO]],"dd/mm/yyyy")&amp;TRIM(LEFT(tbReporteAsistencia[[#This Row],[ESTADO]],17)))))</f>
        <v>00/01/1900</v>
      </c>
      <c r="H2378">
        <f>tbReporteAsistencia[[#This Row],[CLAVE DISPOSITIVO]]</f>
        <v>0</v>
      </c>
      <c r="I2378" s="9">
        <f>tbReporteAsistencia[[#This Row],[REGISTRO]]</f>
        <v>0</v>
      </c>
      <c r="J2378" s="12">
        <f>tbReporteAsistencia[[#This Row],[REGISTRO]]</f>
        <v>0</v>
      </c>
    </row>
    <row r="2379" spans="4:10">
      <c r="D2379" s="2"/>
      <c r="G2379" t="str">
        <f>IF(TRIM(LEFT(tbReporteAsistencia[[#This Row],[ESTADO]],7))="ENTRADA",(tbReporteAsistencia[[#This Row],[CLAVE]]&amp;TEXT(tbReporteAsistencia[[#This Row],[REGISTRO]],"dd/mm/yyyy")&amp;TRIM(LEFT(tbReporteAsistencia[[#This Row],[ESTADO]],7))),IF(TRIM(LEFT(tbReporteAsistencia[[#This Row],[ESTADO]],7))="SALIDA",(tbReporteAsistencia[[#This Row],[CLAVE]]&amp;TEXT(tbReporteAsistencia[[#This Row],[REGISTRO]],"dd/mm/yyyy")&amp;TRIM(LEFT(tbReporteAsistencia[[#This Row],[ESTADO]],7))),(tbReporteAsistencia[[#This Row],[CLAVE]]&amp;TEXT(tbReporteAsistencia[[#This Row],[REGISTRO]],"dd/mm/yyyy")&amp;TRIM(LEFT(tbReporteAsistencia[[#This Row],[ESTADO]],17)))))</f>
        <v>00/01/1900</v>
      </c>
      <c r="H2379">
        <f>tbReporteAsistencia[[#This Row],[CLAVE DISPOSITIVO]]</f>
        <v>0</v>
      </c>
      <c r="I2379" s="9">
        <f>tbReporteAsistencia[[#This Row],[REGISTRO]]</f>
        <v>0</v>
      </c>
      <c r="J2379" s="12">
        <f>tbReporteAsistencia[[#This Row],[REGISTRO]]</f>
        <v>0</v>
      </c>
    </row>
    <row r="2380" spans="4:10">
      <c r="D2380" s="2"/>
      <c r="G2380" t="str">
        <f>IF(TRIM(LEFT(tbReporteAsistencia[[#This Row],[ESTADO]],7))="ENTRADA",(tbReporteAsistencia[[#This Row],[CLAVE]]&amp;TEXT(tbReporteAsistencia[[#This Row],[REGISTRO]],"dd/mm/yyyy")&amp;TRIM(LEFT(tbReporteAsistencia[[#This Row],[ESTADO]],7))),IF(TRIM(LEFT(tbReporteAsistencia[[#This Row],[ESTADO]],7))="SALIDA",(tbReporteAsistencia[[#This Row],[CLAVE]]&amp;TEXT(tbReporteAsistencia[[#This Row],[REGISTRO]],"dd/mm/yyyy")&amp;TRIM(LEFT(tbReporteAsistencia[[#This Row],[ESTADO]],7))),(tbReporteAsistencia[[#This Row],[CLAVE]]&amp;TEXT(tbReporteAsistencia[[#This Row],[REGISTRO]],"dd/mm/yyyy")&amp;TRIM(LEFT(tbReporteAsistencia[[#This Row],[ESTADO]],17)))))</f>
        <v>00/01/1900</v>
      </c>
      <c r="H2380">
        <f>tbReporteAsistencia[[#This Row],[CLAVE DISPOSITIVO]]</f>
        <v>0</v>
      </c>
      <c r="I2380" s="9">
        <f>tbReporteAsistencia[[#This Row],[REGISTRO]]</f>
        <v>0</v>
      </c>
      <c r="J2380" s="12">
        <f>tbReporteAsistencia[[#This Row],[REGISTRO]]</f>
        <v>0</v>
      </c>
    </row>
    <row r="2381" spans="4:10">
      <c r="D2381" s="2"/>
      <c r="G2381" t="str">
        <f>IF(TRIM(LEFT(tbReporteAsistencia[[#This Row],[ESTADO]],7))="ENTRADA",(tbReporteAsistencia[[#This Row],[CLAVE]]&amp;TEXT(tbReporteAsistencia[[#This Row],[REGISTRO]],"dd/mm/yyyy")&amp;TRIM(LEFT(tbReporteAsistencia[[#This Row],[ESTADO]],7))),IF(TRIM(LEFT(tbReporteAsistencia[[#This Row],[ESTADO]],7))="SALIDA",(tbReporteAsistencia[[#This Row],[CLAVE]]&amp;TEXT(tbReporteAsistencia[[#This Row],[REGISTRO]],"dd/mm/yyyy")&amp;TRIM(LEFT(tbReporteAsistencia[[#This Row],[ESTADO]],7))),(tbReporteAsistencia[[#This Row],[CLAVE]]&amp;TEXT(tbReporteAsistencia[[#This Row],[REGISTRO]],"dd/mm/yyyy")&amp;TRIM(LEFT(tbReporteAsistencia[[#This Row],[ESTADO]],17)))))</f>
        <v>00/01/1900</v>
      </c>
      <c r="H2381">
        <f>tbReporteAsistencia[[#This Row],[CLAVE DISPOSITIVO]]</f>
        <v>0</v>
      </c>
      <c r="I2381" s="9">
        <f>tbReporteAsistencia[[#This Row],[REGISTRO]]</f>
        <v>0</v>
      </c>
      <c r="J2381" s="12">
        <f>tbReporteAsistencia[[#This Row],[REGISTRO]]</f>
        <v>0</v>
      </c>
    </row>
    <row r="2382" spans="4:10">
      <c r="D2382" s="2"/>
      <c r="G2382" t="str">
        <f>IF(TRIM(LEFT(tbReporteAsistencia[[#This Row],[ESTADO]],7))="ENTRADA",(tbReporteAsistencia[[#This Row],[CLAVE]]&amp;TEXT(tbReporteAsistencia[[#This Row],[REGISTRO]],"dd/mm/yyyy")&amp;TRIM(LEFT(tbReporteAsistencia[[#This Row],[ESTADO]],7))),IF(TRIM(LEFT(tbReporteAsistencia[[#This Row],[ESTADO]],7))="SALIDA",(tbReporteAsistencia[[#This Row],[CLAVE]]&amp;TEXT(tbReporteAsistencia[[#This Row],[REGISTRO]],"dd/mm/yyyy")&amp;TRIM(LEFT(tbReporteAsistencia[[#This Row],[ESTADO]],7))),(tbReporteAsistencia[[#This Row],[CLAVE]]&amp;TEXT(tbReporteAsistencia[[#This Row],[REGISTRO]],"dd/mm/yyyy")&amp;TRIM(LEFT(tbReporteAsistencia[[#This Row],[ESTADO]],17)))))</f>
        <v>00/01/1900</v>
      </c>
      <c r="H2382">
        <f>tbReporteAsistencia[[#This Row],[CLAVE DISPOSITIVO]]</f>
        <v>0</v>
      </c>
      <c r="I2382" s="9">
        <f>tbReporteAsistencia[[#This Row],[REGISTRO]]</f>
        <v>0</v>
      </c>
      <c r="J2382" s="12">
        <f>tbReporteAsistencia[[#This Row],[REGISTRO]]</f>
        <v>0</v>
      </c>
    </row>
    <row r="2383" spans="4:10">
      <c r="D2383" s="2"/>
      <c r="G2383" t="str">
        <f>IF(TRIM(LEFT(tbReporteAsistencia[[#This Row],[ESTADO]],7))="ENTRADA",(tbReporteAsistencia[[#This Row],[CLAVE]]&amp;TEXT(tbReporteAsistencia[[#This Row],[REGISTRO]],"dd/mm/yyyy")&amp;TRIM(LEFT(tbReporteAsistencia[[#This Row],[ESTADO]],7))),IF(TRIM(LEFT(tbReporteAsistencia[[#This Row],[ESTADO]],7))="SALIDA",(tbReporteAsistencia[[#This Row],[CLAVE]]&amp;TEXT(tbReporteAsistencia[[#This Row],[REGISTRO]],"dd/mm/yyyy")&amp;TRIM(LEFT(tbReporteAsistencia[[#This Row],[ESTADO]],7))),(tbReporteAsistencia[[#This Row],[CLAVE]]&amp;TEXT(tbReporteAsistencia[[#This Row],[REGISTRO]],"dd/mm/yyyy")&amp;TRIM(LEFT(tbReporteAsistencia[[#This Row],[ESTADO]],17)))))</f>
        <v>00/01/1900</v>
      </c>
      <c r="H2383">
        <f>tbReporteAsistencia[[#This Row],[CLAVE DISPOSITIVO]]</f>
        <v>0</v>
      </c>
      <c r="I2383" s="9">
        <f>tbReporteAsistencia[[#This Row],[REGISTRO]]</f>
        <v>0</v>
      </c>
      <c r="J2383" s="12">
        <f>tbReporteAsistencia[[#This Row],[REGISTRO]]</f>
        <v>0</v>
      </c>
    </row>
    <row r="2384" spans="4:10">
      <c r="D2384" s="2"/>
      <c r="G2384" t="str">
        <f>IF(TRIM(LEFT(tbReporteAsistencia[[#This Row],[ESTADO]],7))="ENTRADA",(tbReporteAsistencia[[#This Row],[CLAVE]]&amp;TEXT(tbReporteAsistencia[[#This Row],[REGISTRO]],"dd/mm/yyyy")&amp;TRIM(LEFT(tbReporteAsistencia[[#This Row],[ESTADO]],7))),IF(TRIM(LEFT(tbReporteAsistencia[[#This Row],[ESTADO]],7))="SALIDA",(tbReporteAsistencia[[#This Row],[CLAVE]]&amp;TEXT(tbReporteAsistencia[[#This Row],[REGISTRO]],"dd/mm/yyyy")&amp;TRIM(LEFT(tbReporteAsistencia[[#This Row],[ESTADO]],7))),(tbReporteAsistencia[[#This Row],[CLAVE]]&amp;TEXT(tbReporteAsistencia[[#This Row],[REGISTRO]],"dd/mm/yyyy")&amp;TRIM(LEFT(tbReporteAsistencia[[#This Row],[ESTADO]],17)))))</f>
        <v>00/01/1900</v>
      </c>
      <c r="H2384">
        <f>tbReporteAsistencia[[#This Row],[CLAVE DISPOSITIVO]]</f>
        <v>0</v>
      </c>
      <c r="I2384" s="9">
        <f>tbReporteAsistencia[[#This Row],[REGISTRO]]</f>
        <v>0</v>
      </c>
      <c r="J2384" s="12">
        <f>tbReporteAsistencia[[#This Row],[REGISTRO]]</f>
        <v>0</v>
      </c>
    </row>
    <row r="2385" spans="4:10">
      <c r="D2385" s="2"/>
      <c r="G2385" t="str">
        <f>IF(TRIM(LEFT(tbReporteAsistencia[[#This Row],[ESTADO]],7))="ENTRADA",(tbReporteAsistencia[[#This Row],[CLAVE]]&amp;TEXT(tbReporteAsistencia[[#This Row],[REGISTRO]],"dd/mm/yyyy")&amp;TRIM(LEFT(tbReporteAsistencia[[#This Row],[ESTADO]],7))),IF(TRIM(LEFT(tbReporteAsistencia[[#This Row],[ESTADO]],7))="SALIDA",(tbReporteAsistencia[[#This Row],[CLAVE]]&amp;TEXT(tbReporteAsistencia[[#This Row],[REGISTRO]],"dd/mm/yyyy")&amp;TRIM(LEFT(tbReporteAsistencia[[#This Row],[ESTADO]],7))),(tbReporteAsistencia[[#This Row],[CLAVE]]&amp;TEXT(tbReporteAsistencia[[#This Row],[REGISTRO]],"dd/mm/yyyy")&amp;TRIM(LEFT(tbReporteAsistencia[[#This Row],[ESTADO]],17)))))</f>
        <v>00/01/1900</v>
      </c>
      <c r="H2385">
        <f>tbReporteAsistencia[[#This Row],[CLAVE DISPOSITIVO]]</f>
        <v>0</v>
      </c>
      <c r="I2385" s="9">
        <f>tbReporteAsistencia[[#This Row],[REGISTRO]]</f>
        <v>0</v>
      </c>
      <c r="J2385" s="12">
        <f>tbReporteAsistencia[[#This Row],[REGISTRO]]</f>
        <v>0</v>
      </c>
    </row>
    <row r="2386" spans="4:10">
      <c r="D2386" s="2"/>
      <c r="G2386" t="str">
        <f>IF(TRIM(LEFT(tbReporteAsistencia[[#This Row],[ESTADO]],7))="ENTRADA",(tbReporteAsistencia[[#This Row],[CLAVE]]&amp;TEXT(tbReporteAsistencia[[#This Row],[REGISTRO]],"dd/mm/yyyy")&amp;TRIM(LEFT(tbReporteAsistencia[[#This Row],[ESTADO]],7))),IF(TRIM(LEFT(tbReporteAsistencia[[#This Row],[ESTADO]],7))="SALIDA",(tbReporteAsistencia[[#This Row],[CLAVE]]&amp;TEXT(tbReporteAsistencia[[#This Row],[REGISTRO]],"dd/mm/yyyy")&amp;TRIM(LEFT(tbReporteAsistencia[[#This Row],[ESTADO]],7))),(tbReporteAsistencia[[#This Row],[CLAVE]]&amp;TEXT(tbReporteAsistencia[[#This Row],[REGISTRO]],"dd/mm/yyyy")&amp;TRIM(LEFT(tbReporteAsistencia[[#This Row],[ESTADO]],17)))))</f>
        <v>00/01/1900</v>
      </c>
      <c r="H2386">
        <f>tbReporteAsistencia[[#This Row],[CLAVE DISPOSITIVO]]</f>
        <v>0</v>
      </c>
      <c r="I2386" s="9">
        <f>tbReporteAsistencia[[#This Row],[REGISTRO]]</f>
        <v>0</v>
      </c>
      <c r="J2386" s="12">
        <f>tbReporteAsistencia[[#This Row],[REGISTRO]]</f>
        <v>0</v>
      </c>
    </row>
    <row r="2387" spans="4:10">
      <c r="D2387" s="2"/>
      <c r="G2387" t="str">
        <f>IF(TRIM(LEFT(tbReporteAsistencia[[#This Row],[ESTADO]],7))="ENTRADA",(tbReporteAsistencia[[#This Row],[CLAVE]]&amp;TEXT(tbReporteAsistencia[[#This Row],[REGISTRO]],"dd/mm/yyyy")&amp;TRIM(LEFT(tbReporteAsistencia[[#This Row],[ESTADO]],7))),IF(TRIM(LEFT(tbReporteAsistencia[[#This Row],[ESTADO]],7))="SALIDA",(tbReporteAsistencia[[#This Row],[CLAVE]]&amp;TEXT(tbReporteAsistencia[[#This Row],[REGISTRO]],"dd/mm/yyyy")&amp;TRIM(LEFT(tbReporteAsistencia[[#This Row],[ESTADO]],7))),(tbReporteAsistencia[[#This Row],[CLAVE]]&amp;TEXT(tbReporteAsistencia[[#This Row],[REGISTRO]],"dd/mm/yyyy")&amp;TRIM(LEFT(tbReporteAsistencia[[#This Row],[ESTADO]],17)))))</f>
        <v>00/01/1900</v>
      </c>
      <c r="H2387">
        <f>tbReporteAsistencia[[#This Row],[CLAVE DISPOSITIVO]]</f>
        <v>0</v>
      </c>
      <c r="I2387" s="9">
        <f>tbReporteAsistencia[[#This Row],[REGISTRO]]</f>
        <v>0</v>
      </c>
      <c r="J2387" s="12">
        <f>tbReporteAsistencia[[#This Row],[REGISTRO]]</f>
        <v>0</v>
      </c>
    </row>
    <row r="2388" spans="4:10">
      <c r="D2388" s="2"/>
      <c r="G2388" t="str">
        <f>IF(TRIM(LEFT(tbReporteAsistencia[[#This Row],[ESTADO]],7))="ENTRADA",(tbReporteAsistencia[[#This Row],[CLAVE]]&amp;TEXT(tbReporteAsistencia[[#This Row],[REGISTRO]],"dd/mm/yyyy")&amp;TRIM(LEFT(tbReporteAsistencia[[#This Row],[ESTADO]],7))),IF(TRIM(LEFT(tbReporteAsistencia[[#This Row],[ESTADO]],7))="SALIDA",(tbReporteAsistencia[[#This Row],[CLAVE]]&amp;TEXT(tbReporteAsistencia[[#This Row],[REGISTRO]],"dd/mm/yyyy")&amp;TRIM(LEFT(tbReporteAsistencia[[#This Row],[ESTADO]],7))),(tbReporteAsistencia[[#This Row],[CLAVE]]&amp;TEXT(tbReporteAsistencia[[#This Row],[REGISTRO]],"dd/mm/yyyy")&amp;TRIM(LEFT(tbReporteAsistencia[[#This Row],[ESTADO]],17)))))</f>
        <v>00/01/1900</v>
      </c>
      <c r="H2388">
        <f>tbReporteAsistencia[[#This Row],[CLAVE DISPOSITIVO]]</f>
        <v>0</v>
      </c>
      <c r="I2388" s="9">
        <f>tbReporteAsistencia[[#This Row],[REGISTRO]]</f>
        <v>0</v>
      </c>
      <c r="J2388" s="12">
        <f>tbReporteAsistencia[[#This Row],[REGISTRO]]</f>
        <v>0</v>
      </c>
    </row>
    <row r="2389" spans="4:10">
      <c r="D2389" s="2"/>
      <c r="G2389" t="str">
        <f>IF(TRIM(LEFT(tbReporteAsistencia[[#This Row],[ESTADO]],7))="ENTRADA",(tbReporteAsistencia[[#This Row],[CLAVE]]&amp;TEXT(tbReporteAsistencia[[#This Row],[REGISTRO]],"dd/mm/yyyy")&amp;TRIM(LEFT(tbReporteAsistencia[[#This Row],[ESTADO]],7))),IF(TRIM(LEFT(tbReporteAsistencia[[#This Row],[ESTADO]],7))="SALIDA",(tbReporteAsistencia[[#This Row],[CLAVE]]&amp;TEXT(tbReporteAsistencia[[#This Row],[REGISTRO]],"dd/mm/yyyy")&amp;TRIM(LEFT(tbReporteAsistencia[[#This Row],[ESTADO]],7))),(tbReporteAsistencia[[#This Row],[CLAVE]]&amp;TEXT(tbReporteAsistencia[[#This Row],[REGISTRO]],"dd/mm/yyyy")&amp;TRIM(LEFT(tbReporteAsistencia[[#This Row],[ESTADO]],17)))))</f>
        <v>00/01/1900</v>
      </c>
      <c r="H2389">
        <f>tbReporteAsistencia[[#This Row],[CLAVE DISPOSITIVO]]</f>
        <v>0</v>
      </c>
      <c r="I2389" s="9">
        <f>tbReporteAsistencia[[#This Row],[REGISTRO]]</f>
        <v>0</v>
      </c>
      <c r="J2389" s="12">
        <f>tbReporteAsistencia[[#This Row],[REGISTRO]]</f>
        <v>0</v>
      </c>
    </row>
    <row r="2390" spans="4:10">
      <c r="D2390" s="2"/>
      <c r="G2390" t="str">
        <f>IF(TRIM(LEFT(tbReporteAsistencia[[#This Row],[ESTADO]],7))="ENTRADA",(tbReporteAsistencia[[#This Row],[CLAVE]]&amp;TEXT(tbReporteAsistencia[[#This Row],[REGISTRO]],"dd/mm/yyyy")&amp;TRIM(LEFT(tbReporteAsistencia[[#This Row],[ESTADO]],7))),IF(TRIM(LEFT(tbReporteAsistencia[[#This Row],[ESTADO]],7))="SALIDA",(tbReporteAsistencia[[#This Row],[CLAVE]]&amp;TEXT(tbReporteAsistencia[[#This Row],[REGISTRO]],"dd/mm/yyyy")&amp;TRIM(LEFT(tbReporteAsistencia[[#This Row],[ESTADO]],7))),(tbReporteAsistencia[[#This Row],[CLAVE]]&amp;TEXT(tbReporteAsistencia[[#This Row],[REGISTRO]],"dd/mm/yyyy")&amp;TRIM(LEFT(tbReporteAsistencia[[#This Row],[ESTADO]],17)))))</f>
        <v>00/01/1900</v>
      </c>
      <c r="H2390">
        <f>tbReporteAsistencia[[#This Row],[CLAVE DISPOSITIVO]]</f>
        <v>0</v>
      </c>
      <c r="I2390" s="9">
        <f>tbReporteAsistencia[[#This Row],[REGISTRO]]</f>
        <v>0</v>
      </c>
      <c r="J2390" s="12">
        <f>tbReporteAsistencia[[#This Row],[REGISTRO]]</f>
        <v>0</v>
      </c>
    </row>
    <row r="2391" spans="4:10">
      <c r="D2391" s="2"/>
      <c r="G2391" t="str">
        <f>IF(TRIM(LEFT(tbReporteAsistencia[[#This Row],[ESTADO]],7))="ENTRADA",(tbReporteAsistencia[[#This Row],[CLAVE]]&amp;TEXT(tbReporteAsistencia[[#This Row],[REGISTRO]],"dd/mm/yyyy")&amp;TRIM(LEFT(tbReporteAsistencia[[#This Row],[ESTADO]],7))),IF(TRIM(LEFT(tbReporteAsistencia[[#This Row],[ESTADO]],7))="SALIDA",(tbReporteAsistencia[[#This Row],[CLAVE]]&amp;TEXT(tbReporteAsistencia[[#This Row],[REGISTRO]],"dd/mm/yyyy")&amp;TRIM(LEFT(tbReporteAsistencia[[#This Row],[ESTADO]],7))),(tbReporteAsistencia[[#This Row],[CLAVE]]&amp;TEXT(tbReporteAsistencia[[#This Row],[REGISTRO]],"dd/mm/yyyy")&amp;TRIM(LEFT(tbReporteAsistencia[[#This Row],[ESTADO]],17)))))</f>
        <v>00/01/1900</v>
      </c>
      <c r="H2391">
        <f>tbReporteAsistencia[[#This Row],[CLAVE DISPOSITIVO]]</f>
        <v>0</v>
      </c>
      <c r="I2391" s="9">
        <f>tbReporteAsistencia[[#This Row],[REGISTRO]]</f>
        <v>0</v>
      </c>
      <c r="J2391" s="12">
        <f>tbReporteAsistencia[[#This Row],[REGISTRO]]</f>
        <v>0</v>
      </c>
    </row>
    <row r="2392" spans="4:10">
      <c r="D2392" s="2"/>
      <c r="G2392" t="str">
        <f>IF(TRIM(LEFT(tbReporteAsistencia[[#This Row],[ESTADO]],7))="ENTRADA",(tbReporteAsistencia[[#This Row],[CLAVE]]&amp;TEXT(tbReporteAsistencia[[#This Row],[REGISTRO]],"dd/mm/yyyy")&amp;TRIM(LEFT(tbReporteAsistencia[[#This Row],[ESTADO]],7))),IF(TRIM(LEFT(tbReporteAsistencia[[#This Row],[ESTADO]],7))="SALIDA",(tbReporteAsistencia[[#This Row],[CLAVE]]&amp;TEXT(tbReporteAsistencia[[#This Row],[REGISTRO]],"dd/mm/yyyy")&amp;TRIM(LEFT(tbReporteAsistencia[[#This Row],[ESTADO]],7))),(tbReporteAsistencia[[#This Row],[CLAVE]]&amp;TEXT(tbReporteAsistencia[[#This Row],[REGISTRO]],"dd/mm/yyyy")&amp;TRIM(LEFT(tbReporteAsistencia[[#This Row],[ESTADO]],17)))))</f>
        <v>00/01/1900</v>
      </c>
      <c r="H2392">
        <f>tbReporteAsistencia[[#This Row],[CLAVE DISPOSITIVO]]</f>
        <v>0</v>
      </c>
      <c r="I2392" s="9">
        <f>tbReporteAsistencia[[#This Row],[REGISTRO]]</f>
        <v>0</v>
      </c>
      <c r="J2392" s="12">
        <f>tbReporteAsistencia[[#This Row],[REGISTRO]]</f>
        <v>0</v>
      </c>
    </row>
    <row r="2393" spans="4:10">
      <c r="D2393" s="2"/>
      <c r="G2393" t="str">
        <f>IF(TRIM(LEFT(tbReporteAsistencia[[#This Row],[ESTADO]],7))="ENTRADA",(tbReporteAsistencia[[#This Row],[CLAVE]]&amp;TEXT(tbReporteAsistencia[[#This Row],[REGISTRO]],"dd/mm/yyyy")&amp;TRIM(LEFT(tbReporteAsistencia[[#This Row],[ESTADO]],7))),IF(TRIM(LEFT(tbReporteAsistencia[[#This Row],[ESTADO]],7))="SALIDA",(tbReporteAsistencia[[#This Row],[CLAVE]]&amp;TEXT(tbReporteAsistencia[[#This Row],[REGISTRO]],"dd/mm/yyyy")&amp;TRIM(LEFT(tbReporteAsistencia[[#This Row],[ESTADO]],7))),(tbReporteAsistencia[[#This Row],[CLAVE]]&amp;TEXT(tbReporteAsistencia[[#This Row],[REGISTRO]],"dd/mm/yyyy")&amp;TRIM(LEFT(tbReporteAsistencia[[#This Row],[ESTADO]],17)))))</f>
        <v>00/01/1900</v>
      </c>
      <c r="H2393">
        <f>tbReporteAsistencia[[#This Row],[CLAVE DISPOSITIVO]]</f>
        <v>0</v>
      </c>
      <c r="I2393" s="9">
        <f>tbReporteAsistencia[[#This Row],[REGISTRO]]</f>
        <v>0</v>
      </c>
      <c r="J2393" s="12">
        <f>tbReporteAsistencia[[#This Row],[REGISTRO]]</f>
        <v>0</v>
      </c>
    </row>
    <row r="2394" spans="4:10">
      <c r="D2394" s="2"/>
      <c r="G2394" t="str">
        <f>IF(TRIM(LEFT(tbReporteAsistencia[[#This Row],[ESTADO]],7))="ENTRADA",(tbReporteAsistencia[[#This Row],[CLAVE]]&amp;TEXT(tbReporteAsistencia[[#This Row],[REGISTRO]],"dd/mm/yyyy")&amp;TRIM(LEFT(tbReporteAsistencia[[#This Row],[ESTADO]],7))),IF(TRIM(LEFT(tbReporteAsistencia[[#This Row],[ESTADO]],7))="SALIDA",(tbReporteAsistencia[[#This Row],[CLAVE]]&amp;TEXT(tbReporteAsistencia[[#This Row],[REGISTRO]],"dd/mm/yyyy")&amp;TRIM(LEFT(tbReporteAsistencia[[#This Row],[ESTADO]],7))),(tbReporteAsistencia[[#This Row],[CLAVE]]&amp;TEXT(tbReporteAsistencia[[#This Row],[REGISTRO]],"dd/mm/yyyy")&amp;TRIM(LEFT(tbReporteAsistencia[[#This Row],[ESTADO]],17)))))</f>
        <v>00/01/1900</v>
      </c>
      <c r="H2394">
        <f>tbReporteAsistencia[[#This Row],[CLAVE DISPOSITIVO]]</f>
        <v>0</v>
      </c>
      <c r="I2394" s="9">
        <f>tbReporteAsistencia[[#This Row],[REGISTRO]]</f>
        <v>0</v>
      </c>
      <c r="J2394" s="12">
        <f>tbReporteAsistencia[[#This Row],[REGISTRO]]</f>
        <v>0</v>
      </c>
    </row>
    <row r="2395" spans="4:10">
      <c r="D2395" s="2"/>
      <c r="G2395" t="str">
        <f>IF(TRIM(LEFT(tbReporteAsistencia[[#This Row],[ESTADO]],7))="ENTRADA",(tbReporteAsistencia[[#This Row],[CLAVE]]&amp;TEXT(tbReporteAsistencia[[#This Row],[REGISTRO]],"dd/mm/yyyy")&amp;TRIM(LEFT(tbReporteAsistencia[[#This Row],[ESTADO]],7))),IF(TRIM(LEFT(tbReporteAsistencia[[#This Row],[ESTADO]],7))="SALIDA",(tbReporteAsistencia[[#This Row],[CLAVE]]&amp;TEXT(tbReporteAsistencia[[#This Row],[REGISTRO]],"dd/mm/yyyy")&amp;TRIM(LEFT(tbReporteAsistencia[[#This Row],[ESTADO]],7))),(tbReporteAsistencia[[#This Row],[CLAVE]]&amp;TEXT(tbReporteAsistencia[[#This Row],[REGISTRO]],"dd/mm/yyyy")&amp;TRIM(LEFT(tbReporteAsistencia[[#This Row],[ESTADO]],17)))))</f>
        <v>00/01/1900</v>
      </c>
      <c r="H2395">
        <f>tbReporteAsistencia[[#This Row],[CLAVE DISPOSITIVO]]</f>
        <v>0</v>
      </c>
      <c r="I2395" s="9">
        <f>tbReporteAsistencia[[#This Row],[REGISTRO]]</f>
        <v>0</v>
      </c>
      <c r="J2395" s="12">
        <f>tbReporteAsistencia[[#This Row],[REGISTRO]]</f>
        <v>0</v>
      </c>
    </row>
    <row r="2396" spans="4:10">
      <c r="D2396" s="2"/>
      <c r="G2396" t="str">
        <f>IF(TRIM(LEFT(tbReporteAsistencia[[#This Row],[ESTADO]],7))="ENTRADA",(tbReporteAsistencia[[#This Row],[CLAVE]]&amp;TEXT(tbReporteAsistencia[[#This Row],[REGISTRO]],"dd/mm/yyyy")&amp;TRIM(LEFT(tbReporteAsistencia[[#This Row],[ESTADO]],7))),IF(TRIM(LEFT(tbReporteAsistencia[[#This Row],[ESTADO]],7))="SALIDA",(tbReporteAsistencia[[#This Row],[CLAVE]]&amp;TEXT(tbReporteAsistencia[[#This Row],[REGISTRO]],"dd/mm/yyyy")&amp;TRIM(LEFT(tbReporteAsistencia[[#This Row],[ESTADO]],7))),(tbReporteAsistencia[[#This Row],[CLAVE]]&amp;TEXT(tbReporteAsistencia[[#This Row],[REGISTRO]],"dd/mm/yyyy")&amp;TRIM(LEFT(tbReporteAsistencia[[#This Row],[ESTADO]],17)))))</f>
        <v>00/01/1900</v>
      </c>
      <c r="H2396">
        <f>tbReporteAsistencia[[#This Row],[CLAVE DISPOSITIVO]]</f>
        <v>0</v>
      </c>
      <c r="I2396" s="9">
        <f>tbReporteAsistencia[[#This Row],[REGISTRO]]</f>
        <v>0</v>
      </c>
      <c r="J2396" s="12">
        <f>tbReporteAsistencia[[#This Row],[REGISTRO]]</f>
        <v>0</v>
      </c>
    </row>
    <row r="2397" spans="4:10">
      <c r="D2397" s="2"/>
      <c r="G2397" t="str">
        <f>IF(TRIM(LEFT(tbReporteAsistencia[[#This Row],[ESTADO]],7))="ENTRADA",(tbReporteAsistencia[[#This Row],[CLAVE]]&amp;TEXT(tbReporteAsistencia[[#This Row],[REGISTRO]],"dd/mm/yyyy")&amp;TRIM(LEFT(tbReporteAsistencia[[#This Row],[ESTADO]],7))),IF(TRIM(LEFT(tbReporteAsistencia[[#This Row],[ESTADO]],7))="SALIDA",(tbReporteAsistencia[[#This Row],[CLAVE]]&amp;TEXT(tbReporteAsistencia[[#This Row],[REGISTRO]],"dd/mm/yyyy")&amp;TRIM(LEFT(tbReporteAsistencia[[#This Row],[ESTADO]],7))),(tbReporteAsistencia[[#This Row],[CLAVE]]&amp;TEXT(tbReporteAsistencia[[#This Row],[REGISTRO]],"dd/mm/yyyy")&amp;TRIM(LEFT(tbReporteAsistencia[[#This Row],[ESTADO]],17)))))</f>
        <v>00/01/1900</v>
      </c>
      <c r="H2397">
        <f>tbReporteAsistencia[[#This Row],[CLAVE DISPOSITIVO]]</f>
        <v>0</v>
      </c>
      <c r="I2397" s="9">
        <f>tbReporteAsistencia[[#This Row],[REGISTRO]]</f>
        <v>0</v>
      </c>
      <c r="J2397" s="12">
        <f>tbReporteAsistencia[[#This Row],[REGISTRO]]</f>
        <v>0</v>
      </c>
    </row>
    <row r="2398" spans="4:10">
      <c r="D2398" s="2"/>
      <c r="G2398" t="str">
        <f>IF(TRIM(LEFT(tbReporteAsistencia[[#This Row],[ESTADO]],7))="ENTRADA",(tbReporteAsistencia[[#This Row],[CLAVE]]&amp;TEXT(tbReporteAsistencia[[#This Row],[REGISTRO]],"dd/mm/yyyy")&amp;TRIM(LEFT(tbReporteAsistencia[[#This Row],[ESTADO]],7))),IF(TRIM(LEFT(tbReporteAsistencia[[#This Row],[ESTADO]],7))="SALIDA",(tbReporteAsistencia[[#This Row],[CLAVE]]&amp;TEXT(tbReporteAsistencia[[#This Row],[REGISTRO]],"dd/mm/yyyy")&amp;TRIM(LEFT(tbReporteAsistencia[[#This Row],[ESTADO]],7))),(tbReporteAsistencia[[#This Row],[CLAVE]]&amp;TEXT(tbReporteAsistencia[[#This Row],[REGISTRO]],"dd/mm/yyyy")&amp;TRIM(LEFT(tbReporteAsistencia[[#This Row],[ESTADO]],17)))))</f>
        <v>00/01/1900</v>
      </c>
      <c r="H2398">
        <f>tbReporteAsistencia[[#This Row],[CLAVE DISPOSITIVO]]</f>
        <v>0</v>
      </c>
      <c r="I2398" s="9">
        <f>tbReporteAsistencia[[#This Row],[REGISTRO]]</f>
        <v>0</v>
      </c>
      <c r="J2398" s="12">
        <f>tbReporteAsistencia[[#This Row],[REGISTRO]]</f>
        <v>0</v>
      </c>
    </row>
    <row r="2399" spans="4:10">
      <c r="D2399" s="2"/>
      <c r="G2399" t="str">
        <f>IF(TRIM(LEFT(tbReporteAsistencia[[#This Row],[ESTADO]],7))="ENTRADA",(tbReporteAsistencia[[#This Row],[CLAVE]]&amp;TEXT(tbReporteAsistencia[[#This Row],[REGISTRO]],"dd/mm/yyyy")&amp;TRIM(LEFT(tbReporteAsistencia[[#This Row],[ESTADO]],7))),IF(TRIM(LEFT(tbReporteAsistencia[[#This Row],[ESTADO]],7))="SALIDA",(tbReporteAsistencia[[#This Row],[CLAVE]]&amp;TEXT(tbReporteAsistencia[[#This Row],[REGISTRO]],"dd/mm/yyyy")&amp;TRIM(LEFT(tbReporteAsistencia[[#This Row],[ESTADO]],7))),(tbReporteAsistencia[[#This Row],[CLAVE]]&amp;TEXT(tbReporteAsistencia[[#This Row],[REGISTRO]],"dd/mm/yyyy")&amp;TRIM(LEFT(tbReporteAsistencia[[#This Row],[ESTADO]],17)))))</f>
        <v>00/01/1900</v>
      </c>
      <c r="H2399">
        <f>tbReporteAsistencia[[#This Row],[CLAVE DISPOSITIVO]]</f>
        <v>0</v>
      </c>
      <c r="I2399" s="9">
        <f>tbReporteAsistencia[[#This Row],[REGISTRO]]</f>
        <v>0</v>
      </c>
      <c r="J2399" s="12">
        <f>tbReporteAsistencia[[#This Row],[REGISTRO]]</f>
        <v>0</v>
      </c>
    </row>
    <row r="2400" spans="4:10">
      <c r="D2400" s="2"/>
      <c r="G2400" t="str">
        <f>IF(TRIM(LEFT(tbReporteAsistencia[[#This Row],[ESTADO]],7))="ENTRADA",(tbReporteAsistencia[[#This Row],[CLAVE]]&amp;TEXT(tbReporteAsistencia[[#This Row],[REGISTRO]],"dd/mm/yyyy")&amp;TRIM(LEFT(tbReporteAsistencia[[#This Row],[ESTADO]],7))),IF(TRIM(LEFT(tbReporteAsistencia[[#This Row],[ESTADO]],7))="SALIDA",(tbReporteAsistencia[[#This Row],[CLAVE]]&amp;TEXT(tbReporteAsistencia[[#This Row],[REGISTRO]],"dd/mm/yyyy")&amp;TRIM(LEFT(tbReporteAsistencia[[#This Row],[ESTADO]],7))),(tbReporteAsistencia[[#This Row],[CLAVE]]&amp;TEXT(tbReporteAsistencia[[#This Row],[REGISTRO]],"dd/mm/yyyy")&amp;TRIM(LEFT(tbReporteAsistencia[[#This Row],[ESTADO]],17)))))</f>
        <v>00/01/1900</v>
      </c>
      <c r="H2400">
        <f>tbReporteAsistencia[[#This Row],[CLAVE DISPOSITIVO]]</f>
        <v>0</v>
      </c>
      <c r="I2400" s="9">
        <f>tbReporteAsistencia[[#This Row],[REGISTRO]]</f>
        <v>0</v>
      </c>
      <c r="J2400" s="12">
        <f>tbReporteAsistencia[[#This Row],[REGISTRO]]</f>
        <v>0</v>
      </c>
    </row>
    <row r="2401" spans="4:10">
      <c r="D2401" s="2"/>
      <c r="G2401" t="str">
        <f>IF(TRIM(LEFT(tbReporteAsistencia[[#This Row],[ESTADO]],7))="ENTRADA",(tbReporteAsistencia[[#This Row],[CLAVE]]&amp;TEXT(tbReporteAsistencia[[#This Row],[REGISTRO]],"dd/mm/yyyy")&amp;TRIM(LEFT(tbReporteAsistencia[[#This Row],[ESTADO]],7))),IF(TRIM(LEFT(tbReporteAsistencia[[#This Row],[ESTADO]],7))="SALIDA",(tbReporteAsistencia[[#This Row],[CLAVE]]&amp;TEXT(tbReporteAsistencia[[#This Row],[REGISTRO]],"dd/mm/yyyy")&amp;TRIM(LEFT(tbReporteAsistencia[[#This Row],[ESTADO]],7))),(tbReporteAsistencia[[#This Row],[CLAVE]]&amp;TEXT(tbReporteAsistencia[[#This Row],[REGISTRO]],"dd/mm/yyyy")&amp;TRIM(LEFT(tbReporteAsistencia[[#This Row],[ESTADO]],17)))))</f>
        <v>00/01/1900</v>
      </c>
      <c r="H2401">
        <f>tbReporteAsistencia[[#This Row],[CLAVE DISPOSITIVO]]</f>
        <v>0</v>
      </c>
      <c r="I2401" s="9">
        <f>tbReporteAsistencia[[#This Row],[REGISTRO]]</f>
        <v>0</v>
      </c>
      <c r="J2401" s="12">
        <f>tbReporteAsistencia[[#This Row],[REGISTRO]]</f>
        <v>0</v>
      </c>
    </row>
    <row r="2402" spans="4:10">
      <c r="D2402" s="2"/>
      <c r="G2402" t="str">
        <f>IF(TRIM(LEFT(tbReporteAsistencia[[#This Row],[ESTADO]],7))="ENTRADA",(tbReporteAsistencia[[#This Row],[CLAVE]]&amp;TEXT(tbReporteAsistencia[[#This Row],[REGISTRO]],"dd/mm/yyyy")&amp;TRIM(LEFT(tbReporteAsistencia[[#This Row],[ESTADO]],7))),IF(TRIM(LEFT(tbReporteAsistencia[[#This Row],[ESTADO]],7))="SALIDA",(tbReporteAsistencia[[#This Row],[CLAVE]]&amp;TEXT(tbReporteAsistencia[[#This Row],[REGISTRO]],"dd/mm/yyyy")&amp;TRIM(LEFT(tbReporteAsistencia[[#This Row],[ESTADO]],7))),(tbReporteAsistencia[[#This Row],[CLAVE]]&amp;TEXT(tbReporteAsistencia[[#This Row],[REGISTRO]],"dd/mm/yyyy")&amp;TRIM(LEFT(tbReporteAsistencia[[#This Row],[ESTADO]],17)))))</f>
        <v>00/01/1900</v>
      </c>
      <c r="H2402">
        <f>tbReporteAsistencia[[#This Row],[CLAVE DISPOSITIVO]]</f>
        <v>0</v>
      </c>
      <c r="I2402" s="9">
        <f>tbReporteAsistencia[[#This Row],[REGISTRO]]</f>
        <v>0</v>
      </c>
      <c r="J2402" s="12">
        <f>tbReporteAsistencia[[#This Row],[REGISTRO]]</f>
        <v>0</v>
      </c>
    </row>
    <row r="2403" spans="4:10">
      <c r="D2403" s="2"/>
      <c r="G2403" t="str">
        <f>IF(TRIM(LEFT(tbReporteAsistencia[[#This Row],[ESTADO]],7))="ENTRADA",(tbReporteAsistencia[[#This Row],[CLAVE]]&amp;TEXT(tbReporteAsistencia[[#This Row],[REGISTRO]],"dd/mm/yyyy")&amp;TRIM(LEFT(tbReporteAsistencia[[#This Row],[ESTADO]],7))),IF(TRIM(LEFT(tbReporteAsistencia[[#This Row],[ESTADO]],7))="SALIDA",(tbReporteAsistencia[[#This Row],[CLAVE]]&amp;TEXT(tbReporteAsistencia[[#This Row],[REGISTRO]],"dd/mm/yyyy")&amp;TRIM(LEFT(tbReporteAsistencia[[#This Row],[ESTADO]],7))),(tbReporteAsistencia[[#This Row],[CLAVE]]&amp;TEXT(tbReporteAsistencia[[#This Row],[REGISTRO]],"dd/mm/yyyy")&amp;TRIM(LEFT(tbReporteAsistencia[[#This Row],[ESTADO]],17)))))</f>
        <v>00/01/1900</v>
      </c>
      <c r="H2403">
        <f>tbReporteAsistencia[[#This Row],[CLAVE DISPOSITIVO]]</f>
        <v>0</v>
      </c>
      <c r="I2403" s="9">
        <f>tbReporteAsistencia[[#This Row],[REGISTRO]]</f>
        <v>0</v>
      </c>
      <c r="J2403" s="12">
        <f>tbReporteAsistencia[[#This Row],[REGISTRO]]</f>
        <v>0</v>
      </c>
    </row>
    <row r="2404" spans="4:10">
      <c r="D2404" s="2"/>
      <c r="G2404" t="str">
        <f>IF(TRIM(LEFT(tbReporteAsistencia[[#This Row],[ESTADO]],7))="ENTRADA",(tbReporteAsistencia[[#This Row],[CLAVE]]&amp;TEXT(tbReporteAsistencia[[#This Row],[REGISTRO]],"dd/mm/yyyy")&amp;TRIM(LEFT(tbReporteAsistencia[[#This Row],[ESTADO]],7))),IF(TRIM(LEFT(tbReporteAsistencia[[#This Row],[ESTADO]],7))="SALIDA",(tbReporteAsistencia[[#This Row],[CLAVE]]&amp;TEXT(tbReporteAsistencia[[#This Row],[REGISTRO]],"dd/mm/yyyy")&amp;TRIM(LEFT(tbReporteAsistencia[[#This Row],[ESTADO]],7))),(tbReporteAsistencia[[#This Row],[CLAVE]]&amp;TEXT(tbReporteAsistencia[[#This Row],[REGISTRO]],"dd/mm/yyyy")&amp;TRIM(LEFT(tbReporteAsistencia[[#This Row],[ESTADO]],17)))))</f>
        <v>00/01/1900</v>
      </c>
      <c r="H2404">
        <f>tbReporteAsistencia[[#This Row],[CLAVE DISPOSITIVO]]</f>
        <v>0</v>
      </c>
      <c r="I2404" s="9">
        <f>tbReporteAsistencia[[#This Row],[REGISTRO]]</f>
        <v>0</v>
      </c>
      <c r="J2404" s="12">
        <f>tbReporteAsistencia[[#This Row],[REGISTRO]]</f>
        <v>0</v>
      </c>
    </row>
    <row r="2405" spans="4:10">
      <c r="D2405" s="2"/>
      <c r="G2405" t="str">
        <f>IF(TRIM(LEFT(tbReporteAsistencia[[#This Row],[ESTADO]],7))="ENTRADA",(tbReporteAsistencia[[#This Row],[CLAVE]]&amp;TEXT(tbReporteAsistencia[[#This Row],[REGISTRO]],"dd/mm/yyyy")&amp;TRIM(LEFT(tbReporteAsistencia[[#This Row],[ESTADO]],7))),IF(TRIM(LEFT(tbReporteAsistencia[[#This Row],[ESTADO]],7))="SALIDA",(tbReporteAsistencia[[#This Row],[CLAVE]]&amp;TEXT(tbReporteAsistencia[[#This Row],[REGISTRO]],"dd/mm/yyyy")&amp;TRIM(LEFT(tbReporteAsistencia[[#This Row],[ESTADO]],7))),(tbReporteAsistencia[[#This Row],[CLAVE]]&amp;TEXT(tbReporteAsistencia[[#This Row],[REGISTRO]],"dd/mm/yyyy")&amp;TRIM(LEFT(tbReporteAsistencia[[#This Row],[ESTADO]],17)))))</f>
        <v>00/01/1900</v>
      </c>
      <c r="H2405">
        <f>tbReporteAsistencia[[#This Row],[CLAVE DISPOSITIVO]]</f>
        <v>0</v>
      </c>
      <c r="I2405" s="9">
        <f>tbReporteAsistencia[[#This Row],[REGISTRO]]</f>
        <v>0</v>
      </c>
      <c r="J2405" s="12">
        <f>tbReporteAsistencia[[#This Row],[REGISTRO]]</f>
        <v>0</v>
      </c>
    </row>
    <row r="2406" spans="4:10">
      <c r="D2406" s="2"/>
      <c r="G2406" t="str">
        <f>IF(TRIM(LEFT(tbReporteAsistencia[[#This Row],[ESTADO]],7))="ENTRADA",(tbReporteAsistencia[[#This Row],[CLAVE]]&amp;TEXT(tbReporteAsistencia[[#This Row],[REGISTRO]],"dd/mm/yyyy")&amp;TRIM(LEFT(tbReporteAsistencia[[#This Row],[ESTADO]],7))),IF(TRIM(LEFT(tbReporteAsistencia[[#This Row],[ESTADO]],7))="SALIDA",(tbReporteAsistencia[[#This Row],[CLAVE]]&amp;TEXT(tbReporteAsistencia[[#This Row],[REGISTRO]],"dd/mm/yyyy")&amp;TRIM(LEFT(tbReporteAsistencia[[#This Row],[ESTADO]],7))),(tbReporteAsistencia[[#This Row],[CLAVE]]&amp;TEXT(tbReporteAsistencia[[#This Row],[REGISTRO]],"dd/mm/yyyy")&amp;TRIM(LEFT(tbReporteAsistencia[[#This Row],[ESTADO]],17)))))</f>
        <v>00/01/1900</v>
      </c>
      <c r="H2406">
        <f>tbReporteAsistencia[[#This Row],[CLAVE DISPOSITIVO]]</f>
        <v>0</v>
      </c>
      <c r="I2406" s="9">
        <f>tbReporteAsistencia[[#This Row],[REGISTRO]]</f>
        <v>0</v>
      </c>
      <c r="J2406" s="12">
        <f>tbReporteAsistencia[[#This Row],[REGISTRO]]</f>
        <v>0</v>
      </c>
    </row>
    <row r="2407" spans="4:10">
      <c r="D2407" s="2"/>
      <c r="G2407" t="str">
        <f>IF(TRIM(LEFT(tbReporteAsistencia[[#This Row],[ESTADO]],7))="ENTRADA",(tbReporteAsistencia[[#This Row],[CLAVE]]&amp;TEXT(tbReporteAsistencia[[#This Row],[REGISTRO]],"dd/mm/yyyy")&amp;TRIM(LEFT(tbReporteAsistencia[[#This Row],[ESTADO]],7))),IF(TRIM(LEFT(tbReporteAsistencia[[#This Row],[ESTADO]],7))="SALIDA",(tbReporteAsistencia[[#This Row],[CLAVE]]&amp;TEXT(tbReporteAsistencia[[#This Row],[REGISTRO]],"dd/mm/yyyy")&amp;TRIM(LEFT(tbReporteAsistencia[[#This Row],[ESTADO]],7))),(tbReporteAsistencia[[#This Row],[CLAVE]]&amp;TEXT(tbReporteAsistencia[[#This Row],[REGISTRO]],"dd/mm/yyyy")&amp;TRIM(LEFT(tbReporteAsistencia[[#This Row],[ESTADO]],17)))))</f>
        <v>00/01/1900</v>
      </c>
      <c r="H2407">
        <f>tbReporteAsistencia[[#This Row],[CLAVE DISPOSITIVO]]</f>
        <v>0</v>
      </c>
      <c r="I2407" s="9">
        <f>tbReporteAsistencia[[#This Row],[REGISTRO]]</f>
        <v>0</v>
      </c>
      <c r="J2407" s="12">
        <f>tbReporteAsistencia[[#This Row],[REGISTRO]]</f>
        <v>0</v>
      </c>
    </row>
    <row r="2408" spans="4:10">
      <c r="D2408" s="2"/>
      <c r="G2408" t="str">
        <f>IF(TRIM(LEFT(tbReporteAsistencia[[#This Row],[ESTADO]],7))="ENTRADA",(tbReporteAsistencia[[#This Row],[CLAVE]]&amp;TEXT(tbReporteAsistencia[[#This Row],[REGISTRO]],"dd/mm/yyyy")&amp;TRIM(LEFT(tbReporteAsistencia[[#This Row],[ESTADO]],7))),IF(TRIM(LEFT(tbReporteAsistencia[[#This Row],[ESTADO]],7))="SALIDA",(tbReporteAsistencia[[#This Row],[CLAVE]]&amp;TEXT(tbReporteAsistencia[[#This Row],[REGISTRO]],"dd/mm/yyyy")&amp;TRIM(LEFT(tbReporteAsistencia[[#This Row],[ESTADO]],7))),(tbReporteAsistencia[[#This Row],[CLAVE]]&amp;TEXT(tbReporteAsistencia[[#This Row],[REGISTRO]],"dd/mm/yyyy")&amp;TRIM(LEFT(tbReporteAsistencia[[#This Row],[ESTADO]],17)))))</f>
        <v>00/01/1900</v>
      </c>
      <c r="H2408">
        <f>tbReporteAsistencia[[#This Row],[CLAVE DISPOSITIVO]]</f>
        <v>0</v>
      </c>
      <c r="I2408" s="9">
        <f>tbReporteAsistencia[[#This Row],[REGISTRO]]</f>
        <v>0</v>
      </c>
      <c r="J2408" s="12">
        <f>tbReporteAsistencia[[#This Row],[REGISTRO]]</f>
        <v>0</v>
      </c>
    </row>
    <row r="2409" spans="4:10">
      <c r="D2409" s="2"/>
      <c r="G2409" t="str">
        <f>IF(TRIM(LEFT(tbReporteAsistencia[[#This Row],[ESTADO]],7))="ENTRADA",(tbReporteAsistencia[[#This Row],[CLAVE]]&amp;TEXT(tbReporteAsistencia[[#This Row],[REGISTRO]],"dd/mm/yyyy")&amp;TRIM(LEFT(tbReporteAsistencia[[#This Row],[ESTADO]],7))),IF(TRIM(LEFT(tbReporteAsistencia[[#This Row],[ESTADO]],7))="SALIDA",(tbReporteAsistencia[[#This Row],[CLAVE]]&amp;TEXT(tbReporteAsistencia[[#This Row],[REGISTRO]],"dd/mm/yyyy")&amp;TRIM(LEFT(tbReporteAsistencia[[#This Row],[ESTADO]],7))),(tbReporteAsistencia[[#This Row],[CLAVE]]&amp;TEXT(tbReporteAsistencia[[#This Row],[REGISTRO]],"dd/mm/yyyy")&amp;TRIM(LEFT(tbReporteAsistencia[[#This Row],[ESTADO]],17)))))</f>
        <v>00/01/1900</v>
      </c>
      <c r="H2409">
        <f>tbReporteAsistencia[[#This Row],[CLAVE DISPOSITIVO]]</f>
        <v>0</v>
      </c>
      <c r="I2409" s="9">
        <f>tbReporteAsistencia[[#This Row],[REGISTRO]]</f>
        <v>0</v>
      </c>
      <c r="J2409" s="12">
        <f>tbReporteAsistencia[[#This Row],[REGISTRO]]</f>
        <v>0</v>
      </c>
    </row>
    <row r="2410" spans="4:10">
      <c r="D2410" s="2"/>
      <c r="G2410" t="str">
        <f>IF(TRIM(LEFT(tbReporteAsistencia[[#This Row],[ESTADO]],7))="ENTRADA",(tbReporteAsistencia[[#This Row],[CLAVE]]&amp;TEXT(tbReporteAsistencia[[#This Row],[REGISTRO]],"dd/mm/yyyy")&amp;TRIM(LEFT(tbReporteAsistencia[[#This Row],[ESTADO]],7))),IF(TRIM(LEFT(tbReporteAsistencia[[#This Row],[ESTADO]],7))="SALIDA",(tbReporteAsistencia[[#This Row],[CLAVE]]&amp;TEXT(tbReporteAsistencia[[#This Row],[REGISTRO]],"dd/mm/yyyy")&amp;TRIM(LEFT(tbReporteAsistencia[[#This Row],[ESTADO]],7))),(tbReporteAsistencia[[#This Row],[CLAVE]]&amp;TEXT(tbReporteAsistencia[[#This Row],[REGISTRO]],"dd/mm/yyyy")&amp;TRIM(LEFT(tbReporteAsistencia[[#This Row],[ESTADO]],17)))))</f>
        <v>00/01/1900</v>
      </c>
      <c r="H2410">
        <f>tbReporteAsistencia[[#This Row],[CLAVE DISPOSITIVO]]</f>
        <v>0</v>
      </c>
      <c r="I2410" s="9">
        <f>tbReporteAsistencia[[#This Row],[REGISTRO]]</f>
        <v>0</v>
      </c>
      <c r="J2410" s="12">
        <f>tbReporteAsistencia[[#This Row],[REGISTRO]]</f>
        <v>0</v>
      </c>
    </row>
    <row r="2411" spans="4:10">
      <c r="D2411" s="2"/>
      <c r="G2411" t="str">
        <f>IF(TRIM(LEFT(tbReporteAsistencia[[#This Row],[ESTADO]],7))="ENTRADA",(tbReporteAsistencia[[#This Row],[CLAVE]]&amp;TEXT(tbReporteAsistencia[[#This Row],[REGISTRO]],"dd/mm/yyyy")&amp;TRIM(LEFT(tbReporteAsistencia[[#This Row],[ESTADO]],7))),IF(TRIM(LEFT(tbReporteAsistencia[[#This Row],[ESTADO]],7))="SALIDA",(tbReporteAsistencia[[#This Row],[CLAVE]]&amp;TEXT(tbReporteAsistencia[[#This Row],[REGISTRO]],"dd/mm/yyyy")&amp;TRIM(LEFT(tbReporteAsistencia[[#This Row],[ESTADO]],7))),(tbReporteAsistencia[[#This Row],[CLAVE]]&amp;TEXT(tbReporteAsistencia[[#This Row],[REGISTRO]],"dd/mm/yyyy")&amp;TRIM(LEFT(tbReporteAsistencia[[#This Row],[ESTADO]],17)))))</f>
        <v>00/01/1900</v>
      </c>
      <c r="H2411">
        <f>tbReporteAsistencia[[#This Row],[CLAVE DISPOSITIVO]]</f>
        <v>0</v>
      </c>
      <c r="I2411" s="9">
        <f>tbReporteAsistencia[[#This Row],[REGISTRO]]</f>
        <v>0</v>
      </c>
      <c r="J2411" s="12">
        <f>tbReporteAsistencia[[#This Row],[REGISTRO]]</f>
        <v>0</v>
      </c>
    </row>
    <row r="2412" spans="4:10">
      <c r="D2412" s="2"/>
      <c r="G2412" t="str">
        <f>IF(TRIM(LEFT(tbReporteAsistencia[[#This Row],[ESTADO]],7))="ENTRADA",(tbReporteAsistencia[[#This Row],[CLAVE]]&amp;TEXT(tbReporteAsistencia[[#This Row],[REGISTRO]],"dd/mm/yyyy")&amp;TRIM(LEFT(tbReporteAsistencia[[#This Row],[ESTADO]],7))),IF(TRIM(LEFT(tbReporteAsistencia[[#This Row],[ESTADO]],7))="SALIDA",(tbReporteAsistencia[[#This Row],[CLAVE]]&amp;TEXT(tbReporteAsistencia[[#This Row],[REGISTRO]],"dd/mm/yyyy")&amp;TRIM(LEFT(tbReporteAsistencia[[#This Row],[ESTADO]],7))),(tbReporteAsistencia[[#This Row],[CLAVE]]&amp;TEXT(tbReporteAsistencia[[#This Row],[REGISTRO]],"dd/mm/yyyy")&amp;TRIM(LEFT(tbReporteAsistencia[[#This Row],[ESTADO]],17)))))</f>
        <v>00/01/1900</v>
      </c>
      <c r="H2412">
        <f>tbReporteAsistencia[[#This Row],[CLAVE DISPOSITIVO]]</f>
        <v>0</v>
      </c>
      <c r="I2412" s="9">
        <f>tbReporteAsistencia[[#This Row],[REGISTRO]]</f>
        <v>0</v>
      </c>
      <c r="J2412" s="12">
        <f>tbReporteAsistencia[[#This Row],[REGISTRO]]</f>
        <v>0</v>
      </c>
    </row>
    <row r="2413" spans="4:10">
      <c r="D2413" s="2"/>
      <c r="G2413" t="str">
        <f>IF(TRIM(LEFT(tbReporteAsistencia[[#This Row],[ESTADO]],7))="ENTRADA",(tbReporteAsistencia[[#This Row],[CLAVE]]&amp;TEXT(tbReporteAsistencia[[#This Row],[REGISTRO]],"dd/mm/yyyy")&amp;TRIM(LEFT(tbReporteAsistencia[[#This Row],[ESTADO]],7))),IF(TRIM(LEFT(tbReporteAsistencia[[#This Row],[ESTADO]],7))="SALIDA",(tbReporteAsistencia[[#This Row],[CLAVE]]&amp;TEXT(tbReporteAsistencia[[#This Row],[REGISTRO]],"dd/mm/yyyy")&amp;TRIM(LEFT(tbReporteAsistencia[[#This Row],[ESTADO]],7))),(tbReporteAsistencia[[#This Row],[CLAVE]]&amp;TEXT(tbReporteAsistencia[[#This Row],[REGISTRO]],"dd/mm/yyyy")&amp;TRIM(LEFT(tbReporteAsistencia[[#This Row],[ESTADO]],17)))))</f>
        <v>00/01/1900</v>
      </c>
      <c r="H2413">
        <f>tbReporteAsistencia[[#This Row],[CLAVE DISPOSITIVO]]</f>
        <v>0</v>
      </c>
      <c r="I2413" s="9">
        <f>tbReporteAsistencia[[#This Row],[REGISTRO]]</f>
        <v>0</v>
      </c>
      <c r="J2413" s="12">
        <f>tbReporteAsistencia[[#This Row],[REGISTRO]]</f>
        <v>0</v>
      </c>
    </row>
    <row r="2414" spans="4:10">
      <c r="D2414" s="2"/>
      <c r="G2414" t="str">
        <f>IF(TRIM(LEFT(tbReporteAsistencia[[#This Row],[ESTADO]],7))="ENTRADA",(tbReporteAsistencia[[#This Row],[CLAVE]]&amp;TEXT(tbReporteAsistencia[[#This Row],[REGISTRO]],"dd/mm/yyyy")&amp;TRIM(LEFT(tbReporteAsistencia[[#This Row],[ESTADO]],7))),IF(TRIM(LEFT(tbReporteAsistencia[[#This Row],[ESTADO]],7))="SALIDA",(tbReporteAsistencia[[#This Row],[CLAVE]]&amp;TEXT(tbReporteAsistencia[[#This Row],[REGISTRO]],"dd/mm/yyyy")&amp;TRIM(LEFT(tbReporteAsistencia[[#This Row],[ESTADO]],7))),(tbReporteAsistencia[[#This Row],[CLAVE]]&amp;TEXT(tbReporteAsistencia[[#This Row],[REGISTRO]],"dd/mm/yyyy")&amp;TRIM(LEFT(tbReporteAsistencia[[#This Row],[ESTADO]],17)))))</f>
        <v>00/01/1900</v>
      </c>
      <c r="H2414">
        <f>tbReporteAsistencia[[#This Row],[CLAVE DISPOSITIVO]]</f>
        <v>0</v>
      </c>
      <c r="I2414" s="9">
        <f>tbReporteAsistencia[[#This Row],[REGISTRO]]</f>
        <v>0</v>
      </c>
      <c r="J2414" s="12">
        <f>tbReporteAsistencia[[#This Row],[REGISTRO]]</f>
        <v>0</v>
      </c>
    </row>
    <row r="2415" spans="4:10">
      <c r="D2415" s="2"/>
      <c r="G2415" t="str">
        <f>IF(TRIM(LEFT(tbReporteAsistencia[[#This Row],[ESTADO]],7))="ENTRADA",(tbReporteAsistencia[[#This Row],[CLAVE]]&amp;TEXT(tbReporteAsistencia[[#This Row],[REGISTRO]],"dd/mm/yyyy")&amp;TRIM(LEFT(tbReporteAsistencia[[#This Row],[ESTADO]],7))),IF(TRIM(LEFT(tbReporteAsistencia[[#This Row],[ESTADO]],7))="SALIDA",(tbReporteAsistencia[[#This Row],[CLAVE]]&amp;TEXT(tbReporteAsistencia[[#This Row],[REGISTRO]],"dd/mm/yyyy")&amp;TRIM(LEFT(tbReporteAsistencia[[#This Row],[ESTADO]],7))),(tbReporteAsistencia[[#This Row],[CLAVE]]&amp;TEXT(tbReporteAsistencia[[#This Row],[REGISTRO]],"dd/mm/yyyy")&amp;TRIM(LEFT(tbReporteAsistencia[[#This Row],[ESTADO]],17)))))</f>
        <v>00/01/1900</v>
      </c>
      <c r="H2415">
        <f>tbReporteAsistencia[[#This Row],[CLAVE DISPOSITIVO]]</f>
        <v>0</v>
      </c>
      <c r="I2415" s="9">
        <f>tbReporteAsistencia[[#This Row],[REGISTRO]]</f>
        <v>0</v>
      </c>
      <c r="J2415" s="12">
        <f>tbReporteAsistencia[[#This Row],[REGISTRO]]</f>
        <v>0</v>
      </c>
    </row>
    <row r="2416" spans="4:10">
      <c r="D2416" s="2"/>
      <c r="G2416" t="str">
        <f>IF(TRIM(LEFT(tbReporteAsistencia[[#This Row],[ESTADO]],7))="ENTRADA",(tbReporteAsistencia[[#This Row],[CLAVE]]&amp;TEXT(tbReporteAsistencia[[#This Row],[REGISTRO]],"dd/mm/yyyy")&amp;TRIM(LEFT(tbReporteAsistencia[[#This Row],[ESTADO]],7))),IF(TRIM(LEFT(tbReporteAsistencia[[#This Row],[ESTADO]],7))="SALIDA",(tbReporteAsistencia[[#This Row],[CLAVE]]&amp;TEXT(tbReporteAsistencia[[#This Row],[REGISTRO]],"dd/mm/yyyy")&amp;TRIM(LEFT(tbReporteAsistencia[[#This Row],[ESTADO]],7))),(tbReporteAsistencia[[#This Row],[CLAVE]]&amp;TEXT(tbReporteAsistencia[[#This Row],[REGISTRO]],"dd/mm/yyyy")&amp;TRIM(LEFT(tbReporteAsistencia[[#This Row],[ESTADO]],17)))))</f>
        <v>00/01/1900</v>
      </c>
      <c r="H2416">
        <f>tbReporteAsistencia[[#This Row],[CLAVE DISPOSITIVO]]</f>
        <v>0</v>
      </c>
      <c r="I2416" s="9">
        <f>tbReporteAsistencia[[#This Row],[REGISTRO]]</f>
        <v>0</v>
      </c>
      <c r="J2416" s="12">
        <f>tbReporteAsistencia[[#This Row],[REGISTRO]]</f>
        <v>0</v>
      </c>
    </row>
    <row r="2417" spans="4:10">
      <c r="D2417" s="2"/>
      <c r="G2417" t="str">
        <f>IF(TRIM(LEFT(tbReporteAsistencia[[#This Row],[ESTADO]],7))="ENTRADA",(tbReporteAsistencia[[#This Row],[CLAVE]]&amp;TEXT(tbReporteAsistencia[[#This Row],[REGISTRO]],"dd/mm/yyyy")&amp;TRIM(LEFT(tbReporteAsistencia[[#This Row],[ESTADO]],7))),IF(TRIM(LEFT(tbReporteAsistencia[[#This Row],[ESTADO]],7))="SALIDA",(tbReporteAsistencia[[#This Row],[CLAVE]]&amp;TEXT(tbReporteAsistencia[[#This Row],[REGISTRO]],"dd/mm/yyyy")&amp;TRIM(LEFT(tbReporteAsistencia[[#This Row],[ESTADO]],7))),(tbReporteAsistencia[[#This Row],[CLAVE]]&amp;TEXT(tbReporteAsistencia[[#This Row],[REGISTRO]],"dd/mm/yyyy")&amp;TRIM(LEFT(tbReporteAsistencia[[#This Row],[ESTADO]],17)))))</f>
        <v>00/01/1900</v>
      </c>
      <c r="H2417">
        <f>tbReporteAsistencia[[#This Row],[CLAVE DISPOSITIVO]]</f>
        <v>0</v>
      </c>
      <c r="I2417" s="9">
        <f>tbReporteAsistencia[[#This Row],[REGISTRO]]</f>
        <v>0</v>
      </c>
      <c r="J2417" s="12">
        <f>tbReporteAsistencia[[#This Row],[REGISTRO]]</f>
        <v>0</v>
      </c>
    </row>
    <row r="2418" spans="4:10">
      <c r="D2418" s="2"/>
      <c r="G2418" t="str">
        <f>IF(TRIM(LEFT(tbReporteAsistencia[[#This Row],[ESTADO]],7))="ENTRADA",(tbReporteAsistencia[[#This Row],[CLAVE]]&amp;TEXT(tbReporteAsistencia[[#This Row],[REGISTRO]],"dd/mm/yyyy")&amp;TRIM(LEFT(tbReporteAsistencia[[#This Row],[ESTADO]],7))),IF(TRIM(LEFT(tbReporteAsistencia[[#This Row],[ESTADO]],7))="SALIDA",(tbReporteAsistencia[[#This Row],[CLAVE]]&amp;TEXT(tbReporteAsistencia[[#This Row],[REGISTRO]],"dd/mm/yyyy")&amp;TRIM(LEFT(tbReporteAsistencia[[#This Row],[ESTADO]],7))),(tbReporteAsistencia[[#This Row],[CLAVE]]&amp;TEXT(tbReporteAsistencia[[#This Row],[REGISTRO]],"dd/mm/yyyy")&amp;TRIM(LEFT(tbReporteAsistencia[[#This Row],[ESTADO]],17)))))</f>
        <v>00/01/1900</v>
      </c>
      <c r="H2418">
        <f>tbReporteAsistencia[[#This Row],[CLAVE DISPOSITIVO]]</f>
        <v>0</v>
      </c>
      <c r="I2418" s="9">
        <f>tbReporteAsistencia[[#This Row],[REGISTRO]]</f>
        <v>0</v>
      </c>
      <c r="J2418" s="12">
        <f>tbReporteAsistencia[[#This Row],[REGISTRO]]</f>
        <v>0</v>
      </c>
    </row>
    <row r="2419" spans="4:10">
      <c r="D2419" s="2"/>
      <c r="G2419" t="str">
        <f>IF(TRIM(LEFT(tbReporteAsistencia[[#This Row],[ESTADO]],7))="ENTRADA",(tbReporteAsistencia[[#This Row],[CLAVE]]&amp;TEXT(tbReporteAsistencia[[#This Row],[REGISTRO]],"dd/mm/yyyy")&amp;TRIM(LEFT(tbReporteAsistencia[[#This Row],[ESTADO]],7))),IF(TRIM(LEFT(tbReporteAsistencia[[#This Row],[ESTADO]],7))="SALIDA",(tbReporteAsistencia[[#This Row],[CLAVE]]&amp;TEXT(tbReporteAsistencia[[#This Row],[REGISTRO]],"dd/mm/yyyy")&amp;TRIM(LEFT(tbReporteAsistencia[[#This Row],[ESTADO]],7))),(tbReporteAsistencia[[#This Row],[CLAVE]]&amp;TEXT(tbReporteAsistencia[[#This Row],[REGISTRO]],"dd/mm/yyyy")&amp;TRIM(LEFT(tbReporteAsistencia[[#This Row],[ESTADO]],17)))))</f>
        <v>00/01/1900</v>
      </c>
      <c r="H2419">
        <f>tbReporteAsistencia[[#This Row],[CLAVE DISPOSITIVO]]</f>
        <v>0</v>
      </c>
      <c r="I2419" s="9">
        <f>tbReporteAsistencia[[#This Row],[REGISTRO]]</f>
        <v>0</v>
      </c>
      <c r="J2419" s="12">
        <f>tbReporteAsistencia[[#This Row],[REGISTRO]]</f>
        <v>0</v>
      </c>
    </row>
    <row r="2420" spans="4:10">
      <c r="D2420" s="2"/>
      <c r="G2420" t="str">
        <f>IF(TRIM(LEFT(tbReporteAsistencia[[#This Row],[ESTADO]],7))="ENTRADA",(tbReporteAsistencia[[#This Row],[CLAVE]]&amp;TEXT(tbReporteAsistencia[[#This Row],[REGISTRO]],"dd/mm/yyyy")&amp;TRIM(LEFT(tbReporteAsistencia[[#This Row],[ESTADO]],7))),IF(TRIM(LEFT(tbReporteAsistencia[[#This Row],[ESTADO]],7))="SALIDA",(tbReporteAsistencia[[#This Row],[CLAVE]]&amp;TEXT(tbReporteAsistencia[[#This Row],[REGISTRO]],"dd/mm/yyyy")&amp;TRIM(LEFT(tbReporteAsistencia[[#This Row],[ESTADO]],7))),(tbReporteAsistencia[[#This Row],[CLAVE]]&amp;TEXT(tbReporteAsistencia[[#This Row],[REGISTRO]],"dd/mm/yyyy")&amp;TRIM(LEFT(tbReporteAsistencia[[#This Row],[ESTADO]],17)))))</f>
        <v>00/01/1900</v>
      </c>
      <c r="H2420">
        <f>tbReporteAsistencia[[#This Row],[CLAVE DISPOSITIVO]]</f>
        <v>0</v>
      </c>
      <c r="I2420" s="9">
        <f>tbReporteAsistencia[[#This Row],[REGISTRO]]</f>
        <v>0</v>
      </c>
      <c r="J2420" s="12">
        <f>tbReporteAsistencia[[#This Row],[REGISTRO]]</f>
        <v>0</v>
      </c>
    </row>
    <row r="2421" spans="4:10">
      <c r="D2421" s="2"/>
      <c r="G2421" t="str">
        <f>IF(TRIM(LEFT(tbReporteAsistencia[[#This Row],[ESTADO]],7))="ENTRADA",(tbReporteAsistencia[[#This Row],[CLAVE]]&amp;TEXT(tbReporteAsistencia[[#This Row],[REGISTRO]],"dd/mm/yyyy")&amp;TRIM(LEFT(tbReporteAsistencia[[#This Row],[ESTADO]],7))),IF(TRIM(LEFT(tbReporteAsistencia[[#This Row],[ESTADO]],7))="SALIDA",(tbReporteAsistencia[[#This Row],[CLAVE]]&amp;TEXT(tbReporteAsistencia[[#This Row],[REGISTRO]],"dd/mm/yyyy")&amp;TRIM(LEFT(tbReporteAsistencia[[#This Row],[ESTADO]],7))),(tbReporteAsistencia[[#This Row],[CLAVE]]&amp;TEXT(tbReporteAsistencia[[#This Row],[REGISTRO]],"dd/mm/yyyy")&amp;TRIM(LEFT(tbReporteAsistencia[[#This Row],[ESTADO]],17)))))</f>
        <v>00/01/1900</v>
      </c>
      <c r="H2421">
        <f>tbReporteAsistencia[[#This Row],[CLAVE DISPOSITIVO]]</f>
        <v>0</v>
      </c>
      <c r="I2421" s="9">
        <f>tbReporteAsistencia[[#This Row],[REGISTRO]]</f>
        <v>0</v>
      </c>
      <c r="J2421" s="12">
        <f>tbReporteAsistencia[[#This Row],[REGISTRO]]</f>
        <v>0</v>
      </c>
    </row>
    <row r="2422" spans="4:10">
      <c r="D2422" s="2"/>
      <c r="G2422" t="str">
        <f>IF(TRIM(LEFT(tbReporteAsistencia[[#This Row],[ESTADO]],7))="ENTRADA",(tbReporteAsistencia[[#This Row],[CLAVE]]&amp;TEXT(tbReporteAsistencia[[#This Row],[REGISTRO]],"dd/mm/yyyy")&amp;TRIM(LEFT(tbReporteAsistencia[[#This Row],[ESTADO]],7))),IF(TRIM(LEFT(tbReporteAsistencia[[#This Row],[ESTADO]],7))="SALIDA",(tbReporteAsistencia[[#This Row],[CLAVE]]&amp;TEXT(tbReporteAsistencia[[#This Row],[REGISTRO]],"dd/mm/yyyy")&amp;TRIM(LEFT(tbReporteAsistencia[[#This Row],[ESTADO]],7))),(tbReporteAsistencia[[#This Row],[CLAVE]]&amp;TEXT(tbReporteAsistencia[[#This Row],[REGISTRO]],"dd/mm/yyyy")&amp;TRIM(LEFT(tbReporteAsistencia[[#This Row],[ESTADO]],17)))))</f>
        <v>00/01/1900</v>
      </c>
      <c r="H2422">
        <f>tbReporteAsistencia[[#This Row],[CLAVE DISPOSITIVO]]</f>
        <v>0</v>
      </c>
      <c r="I2422" s="9">
        <f>tbReporteAsistencia[[#This Row],[REGISTRO]]</f>
        <v>0</v>
      </c>
      <c r="J2422" s="12">
        <f>tbReporteAsistencia[[#This Row],[REGISTRO]]</f>
        <v>0</v>
      </c>
    </row>
    <row r="2423" spans="4:10">
      <c r="D2423" s="2"/>
      <c r="G2423" t="str">
        <f>IF(TRIM(LEFT(tbReporteAsistencia[[#This Row],[ESTADO]],7))="ENTRADA",(tbReporteAsistencia[[#This Row],[CLAVE]]&amp;TEXT(tbReporteAsistencia[[#This Row],[REGISTRO]],"dd/mm/yyyy")&amp;TRIM(LEFT(tbReporteAsistencia[[#This Row],[ESTADO]],7))),IF(TRIM(LEFT(tbReporteAsistencia[[#This Row],[ESTADO]],7))="SALIDA",(tbReporteAsistencia[[#This Row],[CLAVE]]&amp;TEXT(tbReporteAsistencia[[#This Row],[REGISTRO]],"dd/mm/yyyy")&amp;TRIM(LEFT(tbReporteAsistencia[[#This Row],[ESTADO]],7))),(tbReporteAsistencia[[#This Row],[CLAVE]]&amp;TEXT(tbReporteAsistencia[[#This Row],[REGISTRO]],"dd/mm/yyyy")&amp;TRIM(LEFT(tbReporteAsistencia[[#This Row],[ESTADO]],17)))))</f>
        <v>00/01/1900</v>
      </c>
      <c r="H2423">
        <f>tbReporteAsistencia[[#This Row],[CLAVE DISPOSITIVO]]</f>
        <v>0</v>
      </c>
      <c r="I2423" s="9">
        <f>tbReporteAsistencia[[#This Row],[REGISTRO]]</f>
        <v>0</v>
      </c>
      <c r="J2423" s="12">
        <f>tbReporteAsistencia[[#This Row],[REGISTRO]]</f>
        <v>0</v>
      </c>
    </row>
    <row r="2424" spans="4:10">
      <c r="D2424" s="2"/>
      <c r="G2424" t="str">
        <f>IF(TRIM(LEFT(tbReporteAsistencia[[#This Row],[ESTADO]],7))="ENTRADA",(tbReporteAsistencia[[#This Row],[CLAVE]]&amp;TEXT(tbReporteAsistencia[[#This Row],[REGISTRO]],"dd/mm/yyyy")&amp;TRIM(LEFT(tbReporteAsistencia[[#This Row],[ESTADO]],7))),IF(TRIM(LEFT(tbReporteAsistencia[[#This Row],[ESTADO]],7))="SALIDA",(tbReporteAsistencia[[#This Row],[CLAVE]]&amp;TEXT(tbReporteAsistencia[[#This Row],[REGISTRO]],"dd/mm/yyyy")&amp;TRIM(LEFT(tbReporteAsistencia[[#This Row],[ESTADO]],7))),(tbReporteAsistencia[[#This Row],[CLAVE]]&amp;TEXT(tbReporteAsistencia[[#This Row],[REGISTRO]],"dd/mm/yyyy")&amp;TRIM(LEFT(tbReporteAsistencia[[#This Row],[ESTADO]],17)))))</f>
        <v>00/01/1900</v>
      </c>
      <c r="H2424">
        <f>tbReporteAsistencia[[#This Row],[CLAVE DISPOSITIVO]]</f>
        <v>0</v>
      </c>
      <c r="I2424" s="9">
        <f>tbReporteAsistencia[[#This Row],[REGISTRO]]</f>
        <v>0</v>
      </c>
      <c r="J2424" s="12">
        <f>tbReporteAsistencia[[#This Row],[REGISTRO]]</f>
        <v>0</v>
      </c>
    </row>
    <row r="2425" spans="4:10">
      <c r="D2425" s="2"/>
      <c r="G2425" t="str">
        <f>IF(TRIM(LEFT(tbReporteAsistencia[[#This Row],[ESTADO]],7))="ENTRADA",(tbReporteAsistencia[[#This Row],[CLAVE]]&amp;TEXT(tbReporteAsistencia[[#This Row],[REGISTRO]],"dd/mm/yyyy")&amp;TRIM(LEFT(tbReporteAsistencia[[#This Row],[ESTADO]],7))),IF(TRIM(LEFT(tbReporteAsistencia[[#This Row],[ESTADO]],7))="SALIDA",(tbReporteAsistencia[[#This Row],[CLAVE]]&amp;TEXT(tbReporteAsistencia[[#This Row],[REGISTRO]],"dd/mm/yyyy")&amp;TRIM(LEFT(tbReporteAsistencia[[#This Row],[ESTADO]],7))),(tbReporteAsistencia[[#This Row],[CLAVE]]&amp;TEXT(tbReporteAsistencia[[#This Row],[REGISTRO]],"dd/mm/yyyy")&amp;TRIM(LEFT(tbReporteAsistencia[[#This Row],[ESTADO]],17)))))</f>
        <v>00/01/1900</v>
      </c>
      <c r="H2425">
        <f>tbReporteAsistencia[[#This Row],[CLAVE DISPOSITIVO]]</f>
        <v>0</v>
      </c>
      <c r="I2425" s="9">
        <f>tbReporteAsistencia[[#This Row],[REGISTRO]]</f>
        <v>0</v>
      </c>
      <c r="J2425" s="12">
        <f>tbReporteAsistencia[[#This Row],[REGISTRO]]</f>
        <v>0</v>
      </c>
    </row>
    <row r="2426" spans="4:10">
      <c r="D2426" s="2"/>
      <c r="G2426" t="str">
        <f>IF(TRIM(LEFT(tbReporteAsistencia[[#This Row],[ESTADO]],7))="ENTRADA",(tbReporteAsistencia[[#This Row],[CLAVE]]&amp;TEXT(tbReporteAsistencia[[#This Row],[REGISTRO]],"dd/mm/yyyy")&amp;TRIM(LEFT(tbReporteAsistencia[[#This Row],[ESTADO]],7))),IF(TRIM(LEFT(tbReporteAsistencia[[#This Row],[ESTADO]],7))="SALIDA",(tbReporteAsistencia[[#This Row],[CLAVE]]&amp;TEXT(tbReporteAsistencia[[#This Row],[REGISTRO]],"dd/mm/yyyy")&amp;TRIM(LEFT(tbReporteAsistencia[[#This Row],[ESTADO]],7))),(tbReporteAsistencia[[#This Row],[CLAVE]]&amp;TEXT(tbReporteAsistencia[[#This Row],[REGISTRO]],"dd/mm/yyyy")&amp;TRIM(LEFT(tbReporteAsistencia[[#This Row],[ESTADO]],17)))))</f>
        <v>00/01/1900</v>
      </c>
      <c r="H2426">
        <f>tbReporteAsistencia[[#This Row],[CLAVE DISPOSITIVO]]</f>
        <v>0</v>
      </c>
      <c r="I2426" s="9">
        <f>tbReporteAsistencia[[#This Row],[REGISTRO]]</f>
        <v>0</v>
      </c>
      <c r="J2426" s="12">
        <f>tbReporteAsistencia[[#This Row],[REGISTRO]]</f>
        <v>0</v>
      </c>
    </row>
    <row r="2427" spans="4:10">
      <c r="D2427" s="2"/>
      <c r="G2427" t="str">
        <f>IF(TRIM(LEFT(tbReporteAsistencia[[#This Row],[ESTADO]],7))="ENTRADA",(tbReporteAsistencia[[#This Row],[CLAVE]]&amp;TEXT(tbReporteAsistencia[[#This Row],[REGISTRO]],"dd/mm/yyyy")&amp;TRIM(LEFT(tbReporteAsistencia[[#This Row],[ESTADO]],7))),IF(TRIM(LEFT(tbReporteAsistencia[[#This Row],[ESTADO]],7))="SALIDA",(tbReporteAsistencia[[#This Row],[CLAVE]]&amp;TEXT(tbReporteAsistencia[[#This Row],[REGISTRO]],"dd/mm/yyyy")&amp;TRIM(LEFT(tbReporteAsistencia[[#This Row],[ESTADO]],7))),(tbReporteAsistencia[[#This Row],[CLAVE]]&amp;TEXT(tbReporteAsistencia[[#This Row],[REGISTRO]],"dd/mm/yyyy")&amp;TRIM(LEFT(tbReporteAsistencia[[#This Row],[ESTADO]],17)))))</f>
        <v>00/01/1900</v>
      </c>
      <c r="H2427">
        <f>tbReporteAsistencia[[#This Row],[CLAVE DISPOSITIVO]]</f>
        <v>0</v>
      </c>
      <c r="I2427" s="9">
        <f>tbReporteAsistencia[[#This Row],[REGISTRO]]</f>
        <v>0</v>
      </c>
      <c r="J2427" s="12">
        <f>tbReporteAsistencia[[#This Row],[REGISTRO]]</f>
        <v>0</v>
      </c>
    </row>
    <row r="2428" spans="4:10">
      <c r="D2428" s="2"/>
      <c r="G2428" t="str">
        <f>IF(TRIM(LEFT(tbReporteAsistencia[[#This Row],[ESTADO]],7))="ENTRADA",(tbReporteAsistencia[[#This Row],[CLAVE]]&amp;TEXT(tbReporteAsistencia[[#This Row],[REGISTRO]],"dd/mm/yyyy")&amp;TRIM(LEFT(tbReporteAsistencia[[#This Row],[ESTADO]],7))),IF(TRIM(LEFT(tbReporteAsistencia[[#This Row],[ESTADO]],7))="SALIDA",(tbReporteAsistencia[[#This Row],[CLAVE]]&amp;TEXT(tbReporteAsistencia[[#This Row],[REGISTRO]],"dd/mm/yyyy")&amp;TRIM(LEFT(tbReporteAsistencia[[#This Row],[ESTADO]],7))),(tbReporteAsistencia[[#This Row],[CLAVE]]&amp;TEXT(tbReporteAsistencia[[#This Row],[REGISTRO]],"dd/mm/yyyy")&amp;TRIM(LEFT(tbReporteAsistencia[[#This Row],[ESTADO]],17)))))</f>
        <v>00/01/1900</v>
      </c>
      <c r="H2428">
        <f>tbReporteAsistencia[[#This Row],[CLAVE DISPOSITIVO]]</f>
        <v>0</v>
      </c>
      <c r="I2428" s="9">
        <f>tbReporteAsistencia[[#This Row],[REGISTRO]]</f>
        <v>0</v>
      </c>
      <c r="J2428" s="12">
        <f>tbReporteAsistencia[[#This Row],[REGISTRO]]</f>
        <v>0</v>
      </c>
    </row>
    <row r="2429" spans="4:10">
      <c r="D2429" s="2"/>
      <c r="G2429" t="str">
        <f>IF(TRIM(LEFT(tbReporteAsistencia[[#This Row],[ESTADO]],7))="ENTRADA",(tbReporteAsistencia[[#This Row],[CLAVE]]&amp;TEXT(tbReporteAsistencia[[#This Row],[REGISTRO]],"dd/mm/yyyy")&amp;TRIM(LEFT(tbReporteAsistencia[[#This Row],[ESTADO]],7))),IF(TRIM(LEFT(tbReporteAsistencia[[#This Row],[ESTADO]],7))="SALIDA",(tbReporteAsistencia[[#This Row],[CLAVE]]&amp;TEXT(tbReporteAsistencia[[#This Row],[REGISTRO]],"dd/mm/yyyy")&amp;TRIM(LEFT(tbReporteAsistencia[[#This Row],[ESTADO]],7))),(tbReporteAsistencia[[#This Row],[CLAVE]]&amp;TEXT(tbReporteAsistencia[[#This Row],[REGISTRO]],"dd/mm/yyyy")&amp;TRIM(LEFT(tbReporteAsistencia[[#This Row],[ESTADO]],17)))))</f>
        <v>00/01/1900</v>
      </c>
      <c r="H2429">
        <f>tbReporteAsistencia[[#This Row],[CLAVE DISPOSITIVO]]</f>
        <v>0</v>
      </c>
      <c r="I2429" s="9">
        <f>tbReporteAsistencia[[#This Row],[REGISTRO]]</f>
        <v>0</v>
      </c>
      <c r="J2429" s="12">
        <f>tbReporteAsistencia[[#This Row],[REGISTRO]]</f>
        <v>0</v>
      </c>
    </row>
    <row r="2430" spans="4:10">
      <c r="D2430" s="2"/>
      <c r="G2430" t="str">
        <f>IF(TRIM(LEFT(tbReporteAsistencia[[#This Row],[ESTADO]],7))="ENTRADA",(tbReporteAsistencia[[#This Row],[CLAVE]]&amp;TEXT(tbReporteAsistencia[[#This Row],[REGISTRO]],"dd/mm/yyyy")&amp;TRIM(LEFT(tbReporteAsistencia[[#This Row],[ESTADO]],7))),IF(TRIM(LEFT(tbReporteAsistencia[[#This Row],[ESTADO]],7))="SALIDA",(tbReporteAsistencia[[#This Row],[CLAVE]]&amp;TEXT(tbReporteAsistencia[[#This Row],[REGISTRO]],"dd/mm/yyyy")&amp;TRIM(LEFT(tbReporteAsistencia[[#This Row],[ESTADO]],7))),(tbReporteAsistencia[[#This Row],[CLAVE]]&amp;TEXT(tbReporteAsistencia[[#This Row],[REGISTRO]],"dd/mm/yyyy")&amp;TRIM(LEFT(tbReporteAsistencia[[#This Row],[ESTADO]],17)))))</f>
        <v>00/01/1900</v>
      </c>
      <c r="H2430">
        <f>tbReporteAsistencia[[#This Row],[CLAVE DISPOSITIVO]]</f>
        <v>0</v>
      </c>
      <c r="I2430" s="9">
        <f>tbReporteAsistencia[[#This Row],[REGISTRO]]</f>
        <v>0</v>
      </c>
      <c r="J2430" s="12">
        <f>tbReporteAsistencia[[#This Row],[REGISTRO]]</f>
        <v>0</v>
      </c>
    </row>
    <row r="2431" spans="4:10">
      <c r="D2431" s="2"/>
      <c r="G2431" t="str">
        <f>IF(TRIM(LEFT(tbReporteAsistencia[[#This Row],[ESTADO]],7))="ENTRADA",(tbReporteAsistencia[[#This Row],[CLAVE]]&amp;TEXT(tbReporteAsistencia[[#This Row],[REGISTRO]],"dd/mm/yyyy")&amp;TRIM(LEFT(tbReporteAsistencia[[#This Row],[ESTADO]],7))),IF(TRIM(LEFT(tbReporteAsistencia[[#This Row],[ESTADO]],7))="SALIDA",(tbReporteAsistencia[[#This Row],[CLAVE]]&amp;TEXT(tbReporteAsistencia[[#This Row],[REGISTRO]],"dd/mm/yyyy")&amp;TRIM(LEFT(tbReporteAsistencia[[#This Row],[ESTADO]],7))),(tbReporteAsistencia[[#This Row],[CLAVE]]&amp;TEXT(tbReporteAsistencia[[#This Row],[REGISTRO]],"dd/mm/yyyy")&amp;TRIM(LEFT(tbReporteAsistencia[[#This Row],[ESTADO]],17)))))</f>
        <v>00/01/1900</v>
      </c>
      <c r="H2431">
        <f>tbReporteAsistencia[[#This Row],[CLAVE DISPOSITIVO]]</f>
        <v>0</v>
      </c>
      <c r="I2431" s="9">
        <f>tbReporteAsistencia[[#This Row],[REGISTRO]]</f>
        <v>0</v>
      </c>
      <c r="J2431" s="12">
        <f>tbReporteAsistencia[[#This Row],[REGISTRO]]</f>
        <v>0</v>
      </c>
    </row>
    <row r="2432" spans="4:10">
      <c r="D2432" s="2"/>
      <c r="G2432" t="str">
        <f>IF(TRIM(LEFT(tbReporteAsistencia[[#This Row],[ESTADO]],7))="ENTRADA",(tbReporteAsistencia[[#This Row],[CLAVE]]&amp;TEXT(tbReporteAsistencia[[#This Row],[REGISTRO]],"dd/mm/yyyy")&amp;TRIM(LEFT(tbReporteAsistencia[[#This Row],[ESTADO]],7))),IF(TRIM(LEFT(tbReporteAsistencia[[#This Row],[ESTADO]],7))="SALIDA",(tbReporteAsistencia[[#This Row],[CLAVE]]&amp;TEXT(tbReporteAsistencia[[#This Row],[REGISTRO]],"dd/mm/yyyy")&amp;TRIM(LEFT(tbReporteAsistencia[[#This Row],[ESTADO]],7))),(tbReporteAsistencia[[#This Row],[CLAVE]]&amp;TEXT(tbReporteAsistencia[[#This Row],[REGISTRO]],"dd/mm/yyyy")&amp;TRIM(LEFT(tbReporteAsistencia[[#This Row],[ESTADO]],17)))))</f>
        <v>00/01/1900</v>
      </c>
      <c r="H2432">
        <f>tbReporteAsistencia[[#This Row],[CLAVE DISPOSITIVO]]</f>
        <v>0</v>
      </c>
      <c r="I2432" s="9">
        <f>tbReporteAsistencia[[#This Row],[REGISTRO]]</f>
        <v>0</v>
      </c>
      <c r="J2432" s="12">
        <f>tbReporteAsistencia[[#This Row],[REGISTRO]]</f>
        <v>0</v>
      </c>
    </row>
    <row r="2433" spans="4:10">
      <c r="D2433" s="2"/>
      <c r="G2433" t="str">
        <f>IF(TRIM(LEFT(tbReporteAsistencia[[#This Row],[ESTADO]],7))="ENTRADA",(tbReporteAsistencia[[#This Row],[CLAVE]]&amp;TEXT(tbReporteAsistencia[[#This Row],[REGISTRO]],"dd/mm/yyyy")&amp;TRIM(LEFT(tbReporteAsistencia[[#This Row],[ESTADO]],7))),IF(TRIM(LEFT(tbReporteAsistencia[[#This Row],[ESTADO]],7))="SALIDA",(tbReporteAsistencia[[#This Row],[CLAVE]]&amp;TEXT(tbReporteAsistencia[[#This Row],[REGISTRO]],"dd/mm/yyyy")&amp;TRIM(LEFT(tbReporteAsistencia[[#This Row],[ESTADO]],7))),(tbReporteAsistencia[[#This Row],[CLAVE]]&amp;TEXT(tbReporteAsistencia[[#This Row],[REGISTRO]],"dd/mm/yyyy")&amp;TRIM(LEFT(tbReporteAsistencia[[#This Row],[ESTADO]],17)))))</f>
        <v>00/01/1900</v>
      </c>
      <c r="H2433">
        <f>tbReporteAsistencia[[#This Row],[CLAVE DISPOSITIVO]]</f>
        <v>0</v>
      </c>
      <c r="I2433" s="9">
        <f>tbReporteAsistencia[[#This Row],[REGISTRO]]</f>
        <v>0</v>
      </c>
      <c r="J2433" s="12">
        <f>tbReporteAsistencia[[#This Row],[REGISTRO]]</f>
        <v>0</v>
      </c>
    </row>
    <row r="2434" spans="4:10">
      <c r="D2434" s="2"/>
      <c r="G2434" t="str">
        <f>IF(TRIM(LEFT(tbReporteAsistencia[[#This Row],[ESTADO]],7))="ENTRADA",(tbReporteAsistencia[[#This Row],[CLAVE]]&amp;TEXT(tbReporteAsistencia[[#This Row],[REGISTRO]],"dd/mm/yyyy")&amp;TRIM(LEFT(tbReporteAsistencia[[#This Row],[ESTADO]],7))),IF(TRIM(LEFT(tbReporteAsistencia[[#This Row],[ESTADO]],7))="SALIDA",(tbReporteAsistencia[[#This Row],[CLAVE]]&amp;TEXT(tbReporteAsistencia[[#This Row],[REGISTRO]],"dd/mm/yyyy")&amp;TRIM(LEFT(tbReporteAsistencia[[#This Row],[ESTADO]],7))),(tbReporteAsistencia[[#This Row],[CLAVE]]&amp;TEXT(tbReporteAsistencia[[#This Row],[REGISTRO]],"dd/mm/yyyy")&amp;TRIM(LEFT(tbReporteAsistencia[[#This Row],[ESTADO]],17)))))</f>
        <v>00/01/1900</v>
      </c>
      <c r="H2434">
        <f>tbReporteAsistencia[[#This Row],[CLAVE DISPOSITIVO]]</f>
        <v>0</v>
      </c>
      <c r="I2434" s="9">
        <f>tbReporteAsistencia[[#This Row],[REGISTRO]]</f>
        <v>0</v>
      </c>
      <c r="J2434" s="12">
        <f>tbReporteAsistencia[[#This Row],[REGISTRO]]</f>
        <v>0</v>
      </c>
    </row>
    <row r="2435" spans="4:10">
      <c r="D2435" s="2"/>
      <c r="G2435" t="str">
        <f>IF(TRIM(LEFT(tbReporteAsistencia[[#This Row],[ESTADO]],7))="ENTRADA",(tbReporteAsistencia[[#This Row],[CLAVE]]&amp;TEXT(tbReporteAsistencia[[#This Row],[REGISTRO]],"dd/mm/yyyy")&amp;TRIM(LEFT(tbReporteAsistencia[[#This Row],[ESTADO]],7))),IF(TRIM(LEFT(tbReporteAsistencia[[#This Row],[ESTADO]],7))="SALIDA",(tbReporteAsistencia[[#This Row],[CLAVE]]&amp;TEXT(tbReporteAsistencia[[#This Row],[REGISTRO]],"dd/mm/yyyy")&amp;TRIM(LEFT(tbReporteAsistencia[[#This Row],[ESTADO]],7))),(tbReporteAsistencia[[#This Row],[CLAVE]]&amp;TEXT(tbReporteAsistencia[[#This Row],[REGISTRO]],"dd/mm/yyyy")&amp;TRIM(LEFT(tbReporteAsistencia[[#This Row],[ESTADO]],17)))))</f>
        <v>00/01/1900</v>
      </c>
      <c r="H2435">
        <f>tbReporteAsistencia[[#This Row],[CLAVE DISPOSITIVO]]</f>
        <v>0</v>
      </c>
      <c r="I2435" s="9">
        <f>tbReporteAsistencia[[#This Row],[REGISTRO]]</f>
        <v>0</v>
      </c>
      <c r="J2435" s="12">
        <f>tbReporteAsistencia[[#This Row],[REGISTRO]]</f>
        <v>0</v>
      </c>
    </row>
    <row r="2436" spans="4:10">
      <c r="D2436" s="2"/>
      <c r="G2436" t="str">
        <f>IF(TRIM(LEFT(tbReporteAsistencia[[#This Row],[ESTADO]],7))="ENTRADA",(tbReporteAsistencia[[#This Row],[CLAVE]]&amp;TEXT(tbReporteAsistencia[[#This Row],[REGISTRO]],"dd/mm/yyyy")&amp;TRIM(LEFT(tbReporteAsistencia[[#This Row],[ESTADO]],7))),IF(TRIM(LEFT(tbReporteAsistencia[[#This Row],[ESTADO]],7))="SALIDA",(tbReporteAsistencia[[#This Row],[CLAVE]]&amp;TEXT(tbReporteAsistencia[[#This Row],[REGISTRO]],"dd/mm/yyyy")&amp;TRIM(LEFT(tbReporteAsistencia[[#This Row],[ESTADO]],7))),(tbReporteAsistencia[[#This Row],[CLAVE]]&amp;TEXT(tbReporteAsistencia[[#This Row],[REGISTRO]],"dd/mm/yyyy")&amp;TRIM(LEFT(tbReporteAsistencia[[#This Row],[ESTADO]],17)))))</f>
        <v>00/01/1900</v>
      </c>
      <c r="H2436">
        <f>tbReporteAsistencia[[#This Row],[CLAVE DISPOSITIVO]]</f>
        <v>0</v>
      </c>
      <c r="I2436" s="9">
        <f>tbReporteAsistencia[[#This Row],[REGISTRO]]</f>
        <v>0</v>
      </c>
      <c r="J2436" s="12">
        <f>tbReporteAsistencia[[#This Row],[REGISTRO]]</f>
        <v>0</v>
      </c>
    </row>
    <row r="2437" spans="4:10">
      <c r="D2437" s="2"/>
      <c r="G2437" t="str">
        <f>IF(TRIM(LEFT(tbReporteAsistencia[[#This Row],[ESTADO]],7))="ENTRADA",(tbReporteAsistencia[[#This Row],[CLAVE]]&amp;TEXT(tbReporteAsistencia[[#This Row],[REGISTRO]],"dd/mm/yyyy")&amp;TRIM(LEFT(tbReporteAsistencia[[#This Row],[ESTADO]],7))),IF(TRIM(LEFT(tbReporteAsistencia[[#This Row],[ESTADO]],7))="SALIDA",(tbReporteAsistencia[[#This Row],[CLAVE]]&amp;TEXT(tbReporteAsistencia[[#This Row],[REGISTRO]],"dd/mm/yyyy")&amp;TRIM(LEFT(tbReporteAsistencia[[#This Row],[ESTADO]],7))),(tbReporteAsistencia[[#This Row],[CLAVE]]&amp;TEXT(tbReporteAsistencia[[#This Row],[REGISTRO]],"dd/mm/yyyy")&amp;TRIM(LEFT(tbReporteAsistencia[[#This Row],[ESTADO]],17)))))</f>
        <v>00/01/1900</v>
      </c>
      <c r="H2437">
        <f>tbReporteAsistencia[[#This Row],[CLAVE DISPOSITIVO]]</f>
        <v>0</v>
      </c>
      <c r="I2437" s="9">
        <f>tbReporteAsistencia[[#This Row],[REGISTRO]]</f>
        <v>0</v>
      </c>
      <c r="J2437" s="12">
        <f>tbReporteAsistencia[[#This Row],[REGISTRO]]</f>
        <v>0</v>
      </c>
    </row>
    <row r="2438" spans="4:10">
      <c r="D2438" s="2"/>
      <c r="G2438" t="str">
        <f>IF(TRIM(LEFT(tbReporteAsistencia[[#This Row],[ESTADO]],7))="ENTRADA",(tbReporteAsistencia[[#This Row],[CLAVE]]&amp;TEXT(tbReporteAsistencia[[#This Row],[REGISTRO]],"dd/mm/yyyy")&amp;TRIM(LEFT(tbReporteAsistencia[[#This Row],[ESTADO]],7))),IF(TRIM(LEFT(tbReporteAsistencia[[#This Row],[ESTADO]],7))="SALIDA",(tbReporteAsistencia[[#This Row],[CLAVE]]&amp;TEXT(tbReporteAsistencia[[#This Row],[REGISTRO]],"dd/mm/yyyy")&amp;TRIM(LEFT(tbReporteAsistencia[[#This Row],[ESTADO]],7))),(tbReporteAsistencia[[#This Row],[CLAVE]]&amp;TEXT(tbReporteAsistencia[[#This Row],[REGISTRO]],"dd/mm/yyyy")&amp;TRIM(LEFT(tbReporteAsistencia[[#This Row],[ESTADO]],17)))))</f>
        <v>00/01/1900</v>
      </c>
      <c r="H2438">
        <f>tbReporteAsistencia[[#This Row],[CLAVE DISPOSITIVO]]</f>
        <v>0</v>
      </c>
      <c r="I2438" s="9">
        <f>tbReporteAsistencia[[#This Row],[REGISTRO]]</f>
        <v>0</v>
      </c>
      <c r="J2438" s="12">
        <f>tbReporteAsistencia[[#This Row],[REGISTRO]]</f>
        <v>0</v>
      </c>
    </row>
    <row r="2439" spans="4:10">
      <c r="D2439" s="2"/>
      <c r="G2439" t="str">
        <f>IF(TRIM(LEFT(tbReporteAsistencia[[#This Row],[ESTADO]],7))="ENTRADA",(tbReporteAsistencia[[#This Row],[CLAVE]]&amp;TEXT(tbReporteAsistencia[[#This Row],[REGISTRO]],"dd/mm/yyyy")&amp;TRIM(LEFT(tbReporteAsistencia[[#This Row],[ESTADO]],7))),IF(TRIM(LEFT(tbReporteAsistencia[[#This Row],[ESTADO]],7))="SALIDA",(tbReporteAsistencia[[#This Row],[CLAVE]]&amp;TEXT(tbReporteAsistencia[[#This Row],[REGISTRO]],"dd/mm/yyyy")&amp;TRIM(LEFT(tbReporteAsistencia[[#This Row],[ESTADO]],7))),(tbReporteAsistencia[[#This Row],[CLAVE]]&amp;TEXT(tbReporteAsistencia[[#This Row],[REGISTRO]],"dd/mm/yyyy")&amp;TRIM(LEFT(tbReporteAsistencia[[#This Row],[ESTADO]],17)))))</f>
        <v>00/01/1900</v>
      </c>
      <c r="H2439">
        <f>tbReporteAsistencia[[#This Row],[CLAVE DISPOSITIVO]]</f>
        <v>0</v>
      </c>
      <c r="I2439" s="9">
        <f>tbReporteAsistencia[[#This Row],[REGISTRO]]</f>
        <v>0</v>
      </c>
      <c r="J2439" s="12">
        <f>tbReporteAsistencia[[#This Row],[REGISTRO]]</f>
        <v>0</v>
      </c>
    </row>
    <row r="2440" spans="4:10">
      <c r="D2440" s="2"/>
      <c r="G2440" t="str">
        <f>IF(TRIM(LEFT(tbReporteAsistencia[[#This Row],[ESTADO]],7))="ENTRADA",(tbReporteAsistencia[[#This Row],[CLAVE]]&amp;TEXT(tbReporteAsistencia[[#This Row],[REGISTRO]],"dd/mm/yyyy")&amp;TRIM(LEFT(tbReporteAsistencia[[#This Row],[ESTADO]],7))),IF(TRIM(LEFT(tbReporteAsistencia[[#This Row],[ESTADO]],7))="SALIDA",(tbReporteAsistencia[[#This Row],[CLAVE]]&amp;TEXT(tbReporteAsistencia[[#This Row],[REGISTRO]],"dd/mm/yyyy")&amp;TRIM(LEFT(tbReporteAsistencia[[#This Row],[ESTADO]],7))),(tbReporteAsistencia[[#This Row],[CLAVE]]&amp;TEXT(tbReporteAsistencia[[#This Row],[REGISTRO]],"dd/mm/yyyy")&amp;TRIM(LEFT(tbReporteAsistencia[[#This Row],[ESTADO]],17)))))</f>
        <v>00/01/1900</v>
      </c>
      <c r="H2440">
        <f>tbReporteAsistencia[[#This Row],[CLAVE DISPOSITIVO]]</f>
        <v>0</v>
      </c>
      <c r="I2440" s="9">
        <f>tbReporteAsistencia[[#This Row],[REGISTRO]]</f>
        <v>0</v>
      </c>
      <c r="J2440" s="12">
        <f>tbReporteAsistencia[[#This Row],[REGISTRO]]</f>
        <v>0</v>
      </c>
    </row>
    <row r="2441" spans="4:10">
      <c r="D2441" s="2"/>
      <c r="G2441" t="str">
        <f>IF(TRIM(LEFT(tbReporteAsistencia[[#This Row],[ESTADO]],7))="ENTRADA",(tbReporteAsistencia[[#This Row],[CLAVE]]&amp;TEXT(tbReporteAsistencia[[#This Row],[REGISTRO]],"dd/mm/yyyy")&amp;TRIM(LEFT(tbReporteAsistencia[[#This Row],[ESTADO]],7))),IF(TRIM(LEFT(tbReporteAsistencia[[#This Row],[ESTADO]],7))="SALIDA",(tbReporteAsistencia[[#This Row],[CLAVE]]&amp;TEXT(tbReporteAsistencia[[#This Row],[REGISTRO]],"dd/mm/yyyy")&amp;TRIM(LEFT(tbReporteAsistencia[[#This Row],[ESTADO]],7))),(tbReporteAsistencia[[#This Row],[CLAVE]]&amp;TEXT(tbReporteAsistencia[[#This Row],[REGISTRO]],"dd/mm/yyyy")&amp;TRIM(LEFT(tbReporteAsistencia[[#This Row],[ESTADO]],17)))))</f>
        <v>00/01/1900</v>
      </c>
      <c r="H2441">
        <f>tbReporteAsistencia[[#This Row],[CLAVE DISPOSITIVO]]</f>
        <v>0</v>
      </c>
      <c r="I2441" s="9">
        <f>tbReporteAsistencia[[#This Row],[REGISTRO]]</f>
        <v>0</v>
      </c>
      <c r="J2441" s="12">
        <f>tbReporteAsistencia[[#This Row],[REGISTRO]]</f>
        <v>0</v>
      </c>
    </row>
    <row r="2442" spans="4:10">
      <c r="D2442" s="2"/>
      <c r="G2442" t="str">
        <f>IF(TRIM(LEFT(tbReporteAsistencia[[#This Row],[ESTADO]],7))="ENTRADA",(tbReporteAsistencia[[#This Row],[CLAVE]]&amp;TEXT(tbReporteAsistencia[[#This Row],[REGISTRO]],"dd/mm/yyyy")&amp;TRIM(LEFT(tbReporteAsistencia[[#This Row],[ESTADO]],7))),IF(TRIM(LEFT(tbReporteAsistencia[[#This Row],[ESTADO]],7))="SALIDA",(tbReporteAsistencia[[#This Row],[CLAVE]]&amp;TEXT(tbReporteAsistencia[[#This Row],[REGISTRO]],"dd/mm/yyyy")&amp;TRIM(LEFT(tbReporteAsistencia[[#This Row],[ESTADO]],7))),(tbReporteAsistencia[[#This Row],[CLAVE]]&amp;TEXT(tbReporteAsistencia[[#This Row],[REGISTRO]],"dd/mm/yyyy")&amp;TRIM(LEFT(tbReporteAsistencia[[#This Row],[ESTADO]],17)))))</f>
        <v>00/01/1900</v>
      </c>
      <c r="H2442">
        <f>tbReporteAsistencia[[#This Row],[CLAVE DISPOSITIVO]]</f>
        <v>0</v>
      </c>
      <c r="I2442" s="9">
        <f>tbReporteAsistencia[[#This Row],[REGISTRO]]</f>
        <v>0</v>
      </c>
      <c r="J2442" s="12">
        <f>tbReporteAsistencia[[#This Row],[REGISTRO]]</f>
        <v>0</v>
      </c>
    </row>
    <row r="2443" spans="4:10">
      <c r="D2443" s="2"/>
      <c r="G2443" t="str">
        <f>IF(TRIM(LEFT(tbReporteAsistencia[[#This Row],[ESTADO]],7))="ENTRADA",(tbReporteAsistencia[[#This Row],[CLAVE]]&amp;TEXT(tbReporteAsistencia[[#This Row],[REGISTRO]],"dd/mm/yyyy")&amp;TRIM(LEFT(tbReporteAsistencia[[#This Row],[ESTADO]],7))),IF(TRIM(LEFT(tbReporteAsistencia[[#This Row],[ESTADO]],7))="SALIDA",(tbReporteAsistencia[[#This Row],[CLAVE]]&amp;TEXT(tbReporteAsistencia[[#This Row],[REGISTRO]],"dd/mm/yyyy")&amp;TRIM(LEFT(tbReporteAsistencia[[#This Row],[ESTADO]],7))),(tbReporteAsistencia[[#This Row],[CLAVE]]&amp;TEXT(tbReporteAsistencia[[#This Row],[REGISTRO]],"dd/mm/yyyy")&amp;TRIM(LEFT(tbReporteAsistencia[[#This Row],[ESTADO]],17)))))</f>
        <v>00/01/1900</v>
      </c>
      <c r="H2443">
        <f>tbReporteAsistencia[[#This Row],[CLAVE DISPOSITIVO]]</f>
        <v>0</v>
      </c>
      <c r="I2443" s="9">
        <f>tbReporteAsistencia[[#This Row],[REGISTRO]]</f>
        <v>0</v>
      </c>
      <c r="J2443" s="12">
        <f>tbReporteAsistencia[[#This Row],[REGISTRO]]</f>
        <v>0</v>
      </c>
    </row>
    <row r="2444" spans="4:10">
      <c r="D2444" s="2"/>
      <c r="G2444" t="str">
        <f>IF(TRIM(LEFT(tbReporteAsistencia[[#This Row],[ESTADO]],7))="ENTRADA",(tbReporteAsistencia[[#This Row],[CLAVE]]&amp;TEXT(tbReporteAsistencia[[#This Row],[REGISTRO]],"dd/mm/yyyy")&amp;TRIM(LEFT(tbReporteAsistencia[[#This Row],[ESTADO]],7))),IF(TRIM(LEFT(tbReporteAsistencia[[#This Row],[ESTADO]],7))="SALIDA",(tbReporteAsistencia[[#This Row],[CLAVE]]&amp;TEXT(tbReporteAsistencia[[#This Row],[REGISTRO]],"dd/mm/yyyy")&amp;TRIM(LEFT(tbReporteAsistencia[[#This Row],[ESTADO]],7))),(tbReporteAsistencia[[#This Row],[CLAVE]]&amp;TEXT(tbReporteAsistencia[[#This Row],[REGISTRO]],"dd/mm/yyyy")&amp;TRIM(LEFT(tbReporteAsistencia[[#This Row],[ESTADO]],17)))))</f>
        <v>00/01/1900</v>
      </c>
      <c r="H2444">
        <f>tbReporteAsistencia[[#This Row],[CLAVE DISPOSITIVO]]</f>
        <v>0</v>
      </c>
      <c r="I2444" s="9">
        <f>tbReporteAsistencia[[#This Row],[REGISTRO]]</f>
        <v>0</v>
      </c>
      <c r="J2444" s="12">
        <f>tbReporteAsistencia[[#This Row],[REGISTRO]]</f>
        <v>0</v>
      </c>
    </row>
    <row r="2445" spans="4:10">
      <c r="D2445" s="2"/>
      <c r="G2445" t="str">
        <f>IF(TRIM(LEFT(tbReporteAsistencia[[#This Row],[ESTADO]],7))="ENTRADA",(tbReporteAsistencia[[#This Row],[CLAVE]]&amp;TEXT(tbReporteAsistencia[[#This Row],[REGISTRO]],"dd/mm/yyyy")&amp;TRIM(LEFT(tbReporteAsistencia[[#This Row],[ESTADO]],7))),IF(TRIM(LEFT(tbReporteAsistencia[[#This Row],[ESTADO]],7))="SALIDA",(tbReporteAsistencia[[#This Row],[CLAVE]]&amp;TEXT(tbReporteAsistencia[[#This Row],[REGISTRO]],"dd/mm/yyyy")&amp;TRIM(LEFT(tbReporteAsistencia[[#This Row],[ESTADO]],7))),(tbReporteAsistencia[[#This Row],[CLAVE]]&amp;TEXT(tbReporteAsistencia[[#This Row],[REGISTRO]],"dd/mm/yyyy")&amp;TRIM(LEFT(tbReporteAsistencia[[#This Row],[ESTADO]],17)))))</f>
        <v>00/01/1900</v>
      </c>
      <c r="H2445">
        <f>tbReporteAsistencia[[#This Row],[CLAVE DISPOSITIVO]]</f>
        <v>0</v>
      </c>
      <c r="I2445" s="9">
        <f>tbReporteAsistencia[[#This Row],[REGISTRO]]</f>
        <v>0</v>
      </c>
      <c r="J2445" s="12">
        <f>tbReporteAsistencia[[#This Row],[REGISTRO]]</f>
        <v>0</v>
      </c>
    </row>
    <row r="2446" spans="4:10">
      <c r="D2446" s="2"/>
      <c r="G2446" t="str">
        <f>IF(TRIM(LEFT(tbReporteAsistencia[[#This Row],[ESTADO]],7))="ENTRADA",(tbReporteAsistencia[[#This Row],[CLAVE]]&amp;TEXT(tbReporteAsistencia[[#This Row],[REGISTRO]],"dd/mm/yyyy")&amp;TRIM(LEFT(tbReporteAsistencia[[#This Row],[ESTADO]],7))),IF(TRIM(LEFT(tbReporteAsistencia[[#This Row],[ESTADO]],7))="SALIDA",(tbReporteAsistencia[[#This Row],[CLAVE]]&amp;TEXT(tbReporteAsistencia[[#This Row],[REGISTRO]],"dd/mm/yyyy")&amp;TRIM(LEFT(tbReporteAsistencia[[#This Row],[ESTADO]],7))),(tbReporteAsistencia[[#This Row],[CLAVE]]&amp;TEXT(tbReporteAsistencia[[#This Row],[REGISTRO]],"dd/mm/yyyy")&amp;TRIM(LEFT(tbReporteAsistencia[[#This Row],[ESTADO]],17)))))</f>
        <v>00/01/1900</v>
      </c>
      <c r="H2446">
        <f>tbReporteAsistencia[[#This Row],[CLAVE DISPOSITIVO]]</f>
        <v>0</v>
      </c>
      <c r="I2446" s="9">
        <f>tbReporteAsistencia[[#This Row],[REGISTRO]]</f>
        <v>0</v>
      </c>
      <c r="J2446" s="12">
        <f>tbReporteAsistencia[[#This Row],[REGISTRO]]</f>
        <v>0</v>
      </c>
    </row>
    <row r="2447" spans="4:10">
      <c r="D2447" s="2"/>
      <c r="G2447" t="str">
        <f>IF(TRIM(LEFT(tbReporteAsistencia[[#This Row],[ESTADO]],7))="ENTRADA",(tbReporteAsistencia[[#This Row],[CLAVE]]&amp;TEXT(tbReporteAsistencia[[#This Row],[REGISTRO]],"dd/mm/yyyy")&amp;TRIM(LEFT(tbReporteAsistencia[[#This Row],[ESTADO]],7))),IF(TRIM(LEFT(tbReporteAsistencia[[#This Row],[ESTADO]],7))="SALIDA",(tbReporteAsistencia[[#This Row],[CLAVE]]&amp;TEXT(tbReporteAsistencia[[#This Row],[REGISTRO]],"dd/mm/yyyy")&amp;TRIM(LEFT(tbReporteAsistencia[[#This Row],[ESTADO]],7))),(tbReporteAsistencia[[#This Row],[CLAVE]]&amp;TEXT(tbReporteAsistencia[[#This Row],[REGISTRO]],"dd/mm/yyyy")&amp;TRIM(LEFT(tbReporteAsistencia[[#This Row],[ESTADO]],17)))))</f>
        <v>00/01/1900</v>
      </c>
      <c r="H2447">
        <f>tbReporteAsistencia[[#This Row],[CLAVE DISPOSITIVO]]</f>
        <v>0</v>
      </c>
      <c r="I2447" s="9">
        <f>tbReporteAsistencia[[#This Row],[REGISTRO]]</f>
        <v>0</v>
      </c>
      <c r="J2447" s="12">
        <f>tbReporteAsistencia[[#This Row],[REGISTRO]]</f>
        <v>0</v>
      </c>
    </row>
    <row r="2448" spans="4:10">
      <c r="D2448" s="2"/>
      <c r="G2448" t="str">
        <f>IF(TRIM(LEFT(tbReporteAsistencia[[#This Row],[ESTADO]],7))="ENTRADA",(tbReporteAsistencia[[#This Row],[CLAVE]]&amp;TEXT(tbReporteAsistencia[[#This Row],[REGISTRO]],"dd/mm/yyyy")&amp;TRIM(LEFT(tbReporteAsistencia[[#This Row],[ESTADO]],7))),IF(TRIM(LEFT(tbReporteAsistencia[[#This Row],[ESTADO]],7))="SALIDA",(tbReporteAsistencia[[#This Row],[CLAVE]]&amp;TEXT(tbReporteAsistencia[[#This Row],[REGISTRO]],"dd/mm/yyyy")&amp;TRIM(LEFT(tbReporteAsistencia[[#This Row],[ESTADO]],7))),(tbReporteAsistencia[[#This Row],[CLAVE]]&amp;TEXT(tbReporteAsistencia[[#This Row],[REGISTRO]],"dd/mm/yyyy")&amp;TRIM(LEFT(tbReporteAsistencia[[#This Row],[ESTADO]],17)))))</f>
        <v>00/01/1900</v>
      </c>
      <c r="H2448">
        <f>tbReporteAsistencia[[#This Row],[CLAVE DISPOSITIVO]]</f>
        <v>0</v>
      </c>
      <c r="I2448" s="9">
        <f>tbReporteAsistencia[[#This Row],[REGISTRO]]</f>
        <v>0</v>
      </c>
      <c r="J2448" s="12">
        <f>tbReporteAsistencia[[#This Row],[REGISTRO]]</f>
        <v>0</v>
      </c>
    </row>
    <row r="2449" spans="4:10">
      <c r="D2449" s="2"/>
      <c r="G2449" t="str">
        <f>IF(TRIM(LEFT(tbReporteAsistencia[[#This Row],[ESTADO]],7))="ENTRADA",(tbReporteAsistencia[[#This Row],[CLAVE]]&amp;TEXT(tbReporteAsistencia[[#This Row],[REGISTRO]],"dd/mm/yyyy")&amp;TRIM(LEFT(tbReporteAsistencia[[#This Row],[ESTADO]],7))),IF(TRIM(LEFT(tbReporteAsistencia[[#This Row],[ESTADO]],7))="SALIDA",(tbReporteAsistencia[[#This Row],[CLAVE]]&amp;TEXT(tbReporteAsistencia[[#This Row],[REGISTRO]],"dd/mm/yyyy")&amp;TRIM(LEFT(tbReporteAsistencia[[#This Row],[ESTADO]],7))),(tbReporteAsistencia[[#This Row],[CLAVE]]&amp;TEXT(tbReporteAsistencia[[#This Row],[REGISTRO]],"dd/mm/yyyy")&amp;TRIM(LEFT(tbReporteAsistencia[[#This Row],[ESTADO]],17)))))</f>
        <v>00/01/1900</v>
      </c>
      <c r="H2449">
        <f>tbReporteAsistencia[[#This Row],[CLAVE DISPOSITIVO]]</f>
        <v>0</v>
      </c>
      <c r="I2449" s="9">
        <f>tbReporteAsistencia[[#This Row],[REGISTRO]]</f>
        <v>0</v>
      </c>
      <c r="J2449" s="12">
        <f>tbReporteAsistencia[[#This Row],[REGISTRO]]</f>
        <v>0</v>
      </c>
    </row>
    <row r="2450" spans="4:10">
      <c r="D2450" s="2"/>
      <c r="G2450" t="str">
        <f>IF(TRIM(LEFT(tbReporteAsistencia[[#This Row],[ESTADO]],7))="ENTRADA",(tbReporteAsistencia[[#This Row],[CLAVE]]&amp;TEXT(tbReporteAsistencia[[#This Row],[REGISTRO]],"dd/mm/yyyy")&amp;TRIM(LEFT(tbReporteAsistencia[[#This Row],[ESTADO]],7))),IF(TRIM(LEFT(tbReporteAsistencia[[#This Row],[ESTADO]],7))="SALIDA",(tbReporteAsistencia[[#This Row],[CLAVE]]&amp;TEXT(tbReporteAsistencia[[#This Row],[REGISTRO]],"dd/mm/yyyy")&amp;TRIM(LEFT(tbReporteAsistencia[[#This Row],[ESTADO]],7))),(tbReporteAsistencia[[#This Row],[CLAVE]]&amp;TEXT(tbReporteAsistencia[[#This Row],[REGISTRO]],"dd/mm/yyyy")&amp;TRIM(LEFT(tbReporteAsistencia[[#This Row],[ESTADO]],17)))))</f>
        <v>00/01/1900</v>
      </c>
      <c r="H2450">
        <f>tbReporteAsistencia[[#This Row],[CLAVE DISPOSITIVO]]</f>
        <v>0</v>
      </c>
      <c r="I2450" s="9">
        <f>tbReporteAsistencia[[#This Row],[REGISTRO]]</f>
        <v>0</v>
      </c>
      <c r="J2450" s="12">
        <f>tbReporteAsistencia[[#This Row],[REGISTRO]]</f>
        <v>0</v>
      </c>
    </row>
    <row r="2451" spans="4:10">
      <c r="D2451" s="2"/>
      <c r="G2451" t="str">
        <f>IF(TRIM(LEFT(tbReporteAsistencia[[#This Row],[ESTADO]],7))="ENTRADA",(tbReporteAsistencia[[#This Row],[CLAVE]]&amp;TEXT(tbReporteAsistencia[[#This Row],[REGISTRO]],"dd/mm/yyyy")&amp;TRIM(LEFT(tbReporteAsistencia[[#This Row],[ESTADO]],7))),IF(TRIM(LEFT(tbReporteAsistencia[[#This Row],[ESTADO]],7))="SALIDA",(tbReporteAsistencia[[#This Row],[CLAVE]]&amp;TEXT(tbReporteAsistencia[[#This Row],[REGISTRO]],"dd/mm/yyyy")&amp;TRIM(LEFT(tbReporteAsistencia[[#This Row],[ESTADO]],7))),(tbReporteAsistencia[[#This Row],[CLAVE]]&amp;TEXT(tbReporteAsistencia[[#This Row],[REGISTRO]],"dd/mm/yyyy")&amp;TRIM(LEFT(tbReporteAsistencia[[#This Row],[ESTADO]],17)))))</f>
        <v>00/01/1900</v>
      </c>
      <c r="H2451">
        <f>tbReporteAsistencia[[#This Row],[CLAVE DISPOSITIVO]]</f>
        <v>0</v>
      </c>
      <c r="I2451" s="9">
        <f>tbReporteAsistencia[[#This Row],[REGISTRO]]</f>
        <v>0</v>
      </c>
      <c r="J2451" s="12">
        <f>tbReporteAsistencia[[#This Row],[REGISTRO]]</f>
        <v>0</v>
      </c>
    </row>
    <row r="2452" spans="4:10">
      <c r="D2452" s="2"/>
      <c r="G2452" t="str">
        <f>IF(TRIM(LEFT(tbReporteAsistencia[[#This Row],[ESTADO]],7))="ENTRADA",(tbReporteAsistencia[[#This Row],[CLAVE]]&amp;TEXT(tbReporteAsistencia[[#This Row],[REGISTRO]],"dd/mm/yyyy")&amp;TRIM(LEFT(tbReporteAsistencia[[#This Row],[ESTADO]],7))),IF(TRIM(LEFT(tbReporteAsistencia[[#This Row],[ESTADO]],7))="SALIDA",(tbReporteAsistencia[[#This Row],[CLAVE]]&amp;TEXT(tbReporteAsistencia[[#This Row],[REGISTRO]],"dd/mm/yyyy")&amp;TRIM(LEFT(tbReporteAsistencia[[#This Row],[ESTADO]],7))),(tbReporteAsistencia[[#This Row],[CLAVE]]&amp;TEXT(tbReporteAsistencia[[#This Row],[REGISTRO]],"dd/mm/yyyy")&amp;TRIM(LEFT(tbReporteAsistencia[[#This Row],[ESTADO]],17)))))</f>
        <v>00/01/1900</v>
      </c>
      <c r="H2452">
        <f>tbReporteAsistencia[[#This Row],[CLAVE DISPOSITIVO]]</f>
        <v>0</v>
      </c>
      <c r="I2452" s="9">
        <f>tbReporteAsistencia[[#This Row],[REGISTRO]]</f>
        <v>0</v>
      </c>
      <c r="J2452" s="12">
        <f>tbReporteAsistencia[[#This Row],[REGISTRO]]</f>
        <v>0</v>
      </c>
    </row>
    <row r="2453" spans="4:10">
      <c r="D2453" s="2"/>
      <c r="G2453" t="str">
        <f>IF(TRIM(LEFT(tbReporteAsistencia[[#This Row],[ESTADO]],7))="ENTRADA",(tbReporteAsistencia[[#This Row],[CLAVE]]&amp;TEXT(tbReporteAsistencia[[#This Row],[REGISTRO]],"dd/mm/yyyy")&amp;TRIM(LEFT(tbReporteAsistencia[[#This Row],[ESTADO]],7))),IF(TRIM(LEFT(tbReporteAsistencia[[#This Row],[ESTADO]],7))="SALIDA",(tbReporteAsistencia[[#This Row],[CLAVE]]&amp;TEXT(tbReporteAsistencia[[#This Row],[REGISTRO]],"dd/mm/yyyy")&amp;TRIM(LEFT(tbReporteAsistencia[[#This Row],[ESTADO]],7))),(tbReporteAsistencia[[#This Row],[CLAVE]]&amp;TEXT(tbReporteAsistencia[[#This Row],[REGISTRO]],"dd/mm/yyyy")&amp;TRIM(LEFT(tbReporteAsistencia[[#This Row],[ESTADO]],17)))))</f>
        <v>00/01/1900</v>
      </c>
      <c r="H2453">
        <f>tbReporteAsistencia[[#This Row],[CLAVE DISPOSITIVO]]</f>
        <v>0</v>
      </c>
      <c r="I2453" s="9">
        <f>tbReporteAsistencia[[#This Row],[REGISTRO]]</f>
        <v>0</v>
      </c>
      <c r="J2453" s="12">
        <f>tbReporteAsistencia[[#This Row],[REGISTRO]]</f>
        <v>0</v>
      </c>
    </row>
    <row r="2454" spans="4:10">
      <c r="D2454" s="2"/>
      <c r="G2454" t="str">
        <f>IF(TRIM(LEFT(tbReporteAsistencia[[#This Row],[ESTADO]],7))="ENTRADA",(tbReporteAsistencia[[#This Row],[CLAVE]]&amp;TEXT(tbReporteAsistencia[[#This Row],[REGISTRO]],"dd/mm/yyyy")&amp;TRIM(LEFT(tbReporteAsistencia[[#This Row],[ESTADO]],7))),IF(TRIM(LEFT(tbReporteAsistencia[[#This Row],[ESTADO]],7))="SALIDA",(tbReporteAsistencia[[#This Row],[CLAVE]]&amp;TEXT(tbReporteAsistencia[[#This Row],[REGISTRO]],"dd/mm/yyyy")&amp;TRIM(LEFT(tbReporteAsistencia[[#This Row],[ESTADO]],7))),(tbReporteAsistencia[[#This Row],[CLAVE]]&amp;TEXT(tbReporteAsistencia[[#This Row],[REGISTRO]],"dd/mm/yyyy")&amp;TRIM(LEFT(tbReporteAsistencia[[#This Row],[ESTADO]],17)))))</f>
        <v>00/01/1900</v>
      </c>
      <c r="H2454">
        <f>tbReporteAsistencia[[#This Row],[CLAVE DISPOSITIVO]]</f>
        <v>0</v>
      </c>
      <c r="I2454" s="9">
        <f>tbReporteAsistencia[[#This Row],[REGISTRO]]</f>
        <v>0</v>
      </c>
      <c r="J2454" s="12">
        <f>tbReporteAsistencia[[#This Row],[REGISTRO]]</f>
        <v>0</v>
      </c>
    </row>
    <row r="2455" spans="4:10">
      <c r="D2455" s="2"/>
      <c r="G2455" t="str">
        <f>IF(TRIM(LEFT(tbReporteAsistencia[[#This Row],[ESTADO]],7))="ENTRADA",(tbReporteAsistencia[[#This Row],[CLAVE]]&amp;TEXT(tbReporteAsistencia[[#This Row],[REGISTRO]],"dd/mm/yyyy")&amp;TRIM(LEFT(tbReporteAsistencia[[#This Row],[ESTADO]],7))),IF(TRIM(LEFT(tbReporteAsistencia[[#This Row],[ESTADO]],7))="SALIDA",(tbReporteAsistencia[[#This Row],[CLAVE]]&amp;TEXT(tbReporteAsistencia[[#This Row],[REGISTRO]],"dd/mm/yyyy")&amp;TRIM(LEFT(tbReporteAsistencia[[#This Row],[ESTADO]],7))),(tbReporteAsistencia[[#This Row],[CLAVE]]&amp;TEXT(tbReporteAsistencia[[#This Row],[REGISTRO]],"dd/mm/yyyy")&amp;TRIM(LEFT(tbReporteAsistencia[[#This Row],[ESTADO]],17)))))</f>
        <v>00/01/1900</v>
      </c>
      <c r="H2455">
        <f>tbReporteAsistencia[[#This Row],[CLAVE DISPOSITIVO]]</f>
        <v>0</v>
      </c>
      <c r="I2455" s="9">
        <f>tbReporteAsistencia[[#This Row],[REGISTRO]]</f>
        <v>0</v>
      </c>
      <c r="J2455" s="12">
        <f>tbReporteAsistencia[[#This Row],[REGISTRO]]</f>
        <v>0</v>
      </c>
    </row>
    <row r="2456" spans="4:10">
      <c r="D2456" s="2"/>
      <c r="G2456" t="str">
        <f>IF(TRIM(LEFT(tbReporteAsistencia[[#This Row],[ESTADO]],7))="ENTRADA",(tbReporteAsistencia[[#This Row],[CLAVE]]&amp;TEXT(tbReporteAsistencia[[#This Row],[REGISTRO]],"dd/mm/yyyy")&amp;TRIM(LEFT(tbReporteAsistencia[[#This Row],[ESTADO]],7))),IF(TRIM(LEFT(tbReporteAsistencia[[#This Row],[ESTADO]],7))="SALIDA",(tbReporteAsistencia[[#This Row],[CLAVE]]&amp;TEXT(tbReporteAsistencia[[#This Row],[REGISTRO]],"dd/mm/yyyy")&amp;TRIM(LEFT(tbReporteAsistencia[[#This Row],[ESTADO]],7))),(tbReporteAsistencia[[#This Row],[CLAVE]]&amp;TEXT(tbReporteAsistencia[[#This Row],[REGISTRO]],"dd/mm/yyyy")&amp;TRIM(LEFT(tbReporteAsistencia[[#This Row],[ESTADO]],17)))))</f>
        <v>00/01/1900</v>
      </c>
      <c r="H2456">
        <f>tbReporteAsistencia[[#This Row],[CLAVE DISPOSITIVO]]</f>
        <v>0</v>
      </c>
      <c r="I2456" s="9">
        <f>tbReporteAsistencia[[#This Row],[REGISTRO]]</f>
        <v>0</v>
      </c>
      <c r="J2456" s="12">
        <f>tbReporteAsistencia[[#This Row],[REGISTRO]]</f>
        <v>0</v>
      </c>
    </row>
    <row r="2457" spans="4:10">
      <c r="D2457" s="2"/>
      <c r="G2457" t="str">
        <f>IF(TRIM(LEFT(tbReporteAsistencia[[#This Row],[ESTADO]],7))="ENTRADA",(tbReporteAsistencia[[#This Row],[CLAVE]]&amp;TEXT(tbReporteAsistencia[[#This Row],[REGISTRO]],"dd/mm/yyyy")&amp;TRIM(LEFT(tbReporteAsistencia[[#This Row],[ESTADO]],7))),IF(TRIM(LEFT(tbReporteAsistencia[[#This Row],[ESTADO]],7))="SALIDA",(tbReporteAsistencia[[#This Row],[CLAVE]]&amp;TEXT(tbReporteAsistencia[[#This Row],[REGISTRO]],"dd/mm/yyyy")&amp;TRIM(LEFT(tbReporteAsistencia[[#This Row],[ESTADO]],7))),(tbReporteAsistencia[[#This Row],[CLAVE]]&amp;TEXT(tbReporteAsistencia[[#This Row],[REGISTRO]],"dd/mm/yyyy")&amp;TRIM(LEFT(tbReporteAsistencia[[#This Row],[ESTADO]],17)))))</f>
        <v>00/01/1900</v>
      </c>
      <c r="H2457">
        <f>tbReporteAsistencia[[#This Row],[CLAVE DISPOSITIVO]]</f>
        <v>0</v>
      </c>
      <c r="I2457" s="9">
        <f>tbReporteAsistencia[[#This Row],[REGISTRO]]</f>
        <v>0</v>
      </c>
      <c r="J2457" s="12">
        <f>tbReporteAsistencia[[#This Row],[REGISTRO]]</f>
        <v>0</v>
      </c>
    </row>
    <row r="2458" spans="4:10">
      <c r="D2458" s="2"/>
      <c r="G2458" t="str">
        <f>IF(TRIM(LEFT(tbReporteAsistencia[[#This Row],[ESTADO]],7))="ENTRADA",(tbReporteAsistencia[[#This Row],[CLAVE]]&amp;TEXT(tbReporteAsistencia[[#This Row],[REGISTRO]],"dd/mm/yyyy")&amp;TRIM(LEFT(tbReporteAsistencia[[#This Row],[ESTADO]],7))),IF(TRIM(LEFT(tbReporteAsistencia[[#This Row],[ESTADO]],7))="SALIDA",(tbReporteAsistencia[[#This Row],[CLAVE]]&amp;TEXT(tbReporteAsistencia[[#This Row],[REGISTRO]],"dd/mm/yyyy")&amp;TRIM(LEFT(tbReporteAsistencia[[#This Row],[ESTADO]],7))),(tbReporteAsistencia[[#This Row],[CLAVE]]&amp;TEXT(tbReporteAsistencia[[#This Row],[REGISTRO]],"dd/mm/yyyy")&amp;TRIM(LEFT(tbReporteAsistencia[[#This Row],[ESTADO]],17)))))</f>
        <v>00/01/1900</v>
      </c>
      <c r="H2458">
        <f>tbReporteAsistencia[[#This Row],[CLAVE DISPOSITIVO]]</f>
        <v>0</v>
      </c>
      <c r="I2458" s="9">
        <f>tbReporteAsistencia[[#This Row],[REGISTRO]]</f>
        <v>0</v>
      </c>
      <c r="J2458" s="12">
        <f>tbReporteAsistencia[[#This Row],[REGISTRO]]</f>
        <v>0</v>
      </c>
    </row>
    <row r="2459" spans="4:10">
      <c r="D2459" s="2"/>
      <c r="G2459" t="str">
        <f>IF(TRIM(LEFT(tbReporteAsistencia[[#This Row],[ESTADO]],7))="ENTRADA",(tbReporteAsistencia[[#This Row],[CLAVE]]&amp;TEXT(tbReporteAsistencia[[#This Row],[REGISTRO]],"dd/mm/yyyy")&amp;TRIM(LEFT(tbReporteAsistencia[[#This Row],[ESTADO]],7))),IF(TRIM(LEFT(tbReporteAsistencia[[#This Row],[ESTADO]],7))="SALIDA",(tbReporteAsistencia[[#This Row],[CLAVE]]&amp;TEXT(tbReporteAsistencia[[#This Row],[REGISTRO]],"dd/mm/yyyy")&amp;TRIM(LEFT(tbReporteAsistencia[[#This Row],[ESTADO]],7))),(tbReporteAsistencia[[#This Row],[CLAVE]]&amp;TEXT(tbReporteAsistencia[[#This Row],[REGISTRO]],"dd/mm/yyyy")&amp;TRIM(LEFT(tbReporteAsistencia[[#This Row],[ESTADO]],17)))))</f>
        <v>00/01/1900</v>
      </c>
      <c r="H2459">
        <f>tbReporteAsistencia[[#This Row],[CLAVE DISPOSITIVO]]</f>
        <v>0</v>
      </c>
      <c r="I2459" s="9">
        <f>tbReporteAsistencia[[#This Row],[REGISTRO]]</f>
        <v>0</v>
      </c>
      <c r="J2459" s="12">
        <f>tbReporteAsistencia[[#This Row],[REGISTRO]]</f>
        <v>0</v>
      </c>
    </row>
    <row r="2460" spans="4:10">
      <c r="D2460" s="2"/>
      <c r="G2460" t="str">
        <f>IF(TRIM(LEFT(tbReporteAsistencia[[#This Row],[ESTADO]],7))="ENTRADA",(tbReporteAsistencia[[#This Row],[CLAVE]]&amp;TEXT(tbReporteAsistencia[[#This Row],[REGISTRO]],"dd/mm/yyyy")&amp;TRIM(LEFT(tbReporteAsistencia[[#This Row],[ESTADO]],7))),IF(TRIM(LEFT(tbReporteAsistencia[[#This Row],[ESTADO]],7))="SALIDA",(tbReporteAsistencia[[#This Row],[CLAVE]]&amp;TEXT(tbReporteAsistencia[[#This Row],[REGISTRO]],"dd/mm/yyyy")&amp;TRIM(LEFT(tbReporteAsistencia[[#This Row],[ESTADO]],7))),(tbReporteAsistencia[[#This Row],[CLAVE]]&amp;TEXT(tbReporteAsistencia[[#This Row],[REGISTRO]],"dd/mm/yyyy")&amp;TRIM(LEFT(tbReporteAsistencia[[#This Row],[ESTADO]],17)))))</f>
        <v>00/01/1900</v>
      </c>
      <c r="H2460">
        <f>tbReporteAsistencia[[#This Row],[CLAVE DISPOSITIVO]]</f>
        <v>0</v>
      </c>
      <c r="I2460" s="9">
        <f>tbReporteAsistencia[[#This Row],[REGISTRO]]</f>
        <v>0</v>
      </c>
      <c r="J2460" s="12">
        <f>tbReporteAsistencia[[#This Row],[REGISTRO]]</f>
        <v>0</v>
      </c>
    </row>
    <row r="2461" spans="4:10">
      <c r="D2461" s="2"/>
      <c r="G2461" t="str">
        <f>IF(TRIM(LEFT(tbReporteAsistencia[[#This Row],[ESTADO]],7))="ENTRADA",(tbReporteAsistencia[[#This Row],[CLAVE]]&amp;TEXT(tbReporteAsistencia[[#This Row],[REGISTRO]],"dd/mm/yyyy")&amp;TRIM(LEFT(tbReporteAsistencia[[#This Row],[ESTADO]],7))),IF(TRIM(LEFT(tbReporteAsistencia[[#This Row],[ESTADO]],7))="SALIDA",(tbReporteAsistencia[[#This Row],[CLAVE]]&amp;TEXT(tbReporteAsistencia[[#This Row],[REGISTRO]],"dd/mm/yyyy")&amp;TRIM(LEFT(tbReporteAsistencia[[#This Row],[ESTADO]],7))),(tbReporteAsistencia[[#This Row],[CLAVE]]&amp;TEXT(tbReporteAsistencia[[#This Row],[REGISTRO]],"dd/mm/yyyy")&amp;TRIM(LEFT(tbReporteAsistencia[[#This Row],[ESTADO]],17)))))</f>
        <v>00/01/1900</v>
      </c>
      <c r="H2461">
        <f>tbReporteAsistencia[[#This Row],[CLAVE DISPOSITIVO]]</f>
        <v>0</v>
      </c>
      <c r="I2461" s="9">
        <f>tbReporteAsistencia[[#This Row],[REGISTRO]]</f>
        <v>0</v>
      </c>
      <c r="J2461" s="12">
        <f>tbReporteAsistencia[[#This Row],[REGISTRO]]</f>
        <v>0</v>
      </c>
    </row>
    <row r="2462" spans="4:10">
      <c r="D2462" s="2"/>
      <c r="G2462" t="str">
        <f>IF(TRIM(LEFT(tbReporteAsistencia[[#This Row],[ESTADO]],7))="ENTRADA",(tbReporteAsistencia[[#This Row],[CLAVE]]&amp;TEXT(tbReporteAsistencia[[#This Row],[REGISTRO]],"dd/mm/yyyy")&amp;TRIM(LEFT(tbReporteAsistencia[[#This Row],[ESTADO]],7))),IF(TRIM(LEFT(tbReporteAsistencia[[#This Row],[ESTADO]],7))="SALIDA",(tbReporteAsistencia[[#This Row],[CLAVE]]&amp;TEXT(tbReporteAsistencia[[#This Row],[REGISTRO]],"dd/mm/yyyy")&amp;TRIM(LEFT(tbReporteAsistencia[[#This Row],[ESTADO]],7))),(tbReporteAsistencia[[#This Row],[CLAVE]]&amp;TEXT(tbReporteAsistencia[[#This Row],[REGISTRO]],"dd/mm/yyyy")&amp;TRIM(LEFT(tbReporteAsistencia[[#This Row],[ESTADO]],17)))))</f>
        <v>00/01/1900</v>
      </c>
      <c r="H2462">
        <f>tbReporteAsistencia[[#This Row],[CLAVE DISPOSITIVO]]</f>
        <v>0</v>
      </c>
      <c r="I2462" s="9">
        <f>tbReporteAsistencia[[#This Row],[REGISTRO]]</f>
        <v>0</v>
      </c>
      <c r="J2462" s="12">
        <f>tbReporteAsistencia[[#This Row],[REGISTRO]]</f>
        <v>0</v>
      </c>
    </row>
    <row r="2463" spans="4:10">
      <c r="D2463" s="2"/>
      <c r="G2463" t="str">
        <f>IF(TRIM(LEFT(tbReporteAsistencia[[#This Row],[ESTADO]],7))="ENTRADA",(tbReporteAsistencia[[#This Row],[CLAVE]]&amp;TEXT(tbReporteAsistencia[[#This Row],[REGISTRO]],"dd/mm/yyyy")&amp;TRIM(LEFT(tbReporteAsistencia[[#This Row],[ESTADO]],7))),IF(TRIM(LEFT(tbReporteAsistencia[[#This Row],[ESTADO]],7))="SALIDA",(tbReporteAsistencia[[#This Row],[CLAVE]]&amp;TEXT(tbReporteAsistencia[[#This Row],[REGISTRO]],"dd/mm/yyyy")&amp;TRIM(LEFT(tbReporteAsistencia[[#This Row],[ESTADO]],7))),(tbReporteAsistencia[[#This Row],[CLAVE]]&amp;TEXT(tbReporteAsistencia[[#This Row],[REGISTRO]],"dd/mm/yyyy")&amp;TRIM(LEFT(tbReporteAsistencia[[#This Row],[ESTADO]],17)))))</f>
        <v>00/01/1900</v>
      </c>
      <c r="H2463">
        <f>tbReporteAsistencia[[#This Row],[CLAVE DISPOSITIVO]]</f>
        <v>0</v>
      </c>
      <c r="I2463" s="9">
        <f>tbReporteAsistencia[[#This Row],[REGISTRO]]</f>
        <v>0</v>
      </c>
      <c r="J2463" s="12">
        <f>tbReporteAsistencia[[#This Row],[REGISTRO]]</f>
        <v>0</v>
      </c>
    </row>
    <row r="2464" spans="4:10">
      <c r="D2464" s="2"/>
      <c r="G2464" t="str">
        <f>IF(TRIM(LEFT(tbReporteAsistencia[[#This Row],[ESTADO]],7))="ENTRADA",(tbReporteAsistencia[[#This Row],[CLAVE]]&amp;TEXT(tbReporteAsistencia[[#This Row],[REGISTRO]],"dd/mm/yyyy")&amp;TRIM(LEFT(tbReporteAsistencia[[#This Row],[ESTADO]],7))),IF(TRIM(LEFT(tbReporteAsistencia[[#This Row],[ESTADO]],7))="SALIDA",(tbReporteAsistencia[[#This Row],[CLAVE]]&amp;TEXT(tbReporteAsistencia[[#This Row],[REGISTRO]],"dd/mm/yyyy")&amp;TRIM(LEFT(tbReporteAsistencia[[#This Row],[ESTADO]],7))),(tbReporteAsistencia[[#This Row],[CLAVE]]&amp;TEXT(tbReporteAsistencia[[#This Row],[REGISTRO]],"dd/mm/yyyy")&amp;TRIM(LEFT(tbReporteAsistencia[[#This Row],[ESTADO]],17)))))</f>
        <v>00/01/1900</v>
      </c>
      <c r="H2464">
        <f>tbReporteAsistencia[[#This Row],[CLAVE DISPOSITIVO]]</f>
        <v>0</v>
      </c>
      <c r="I2464" s="9">
        <f>tbReporteAsistencia[[#This Row],[REGISTRO]]</f>
        <v>0</v>
      </c>
      <c r="J2464" s="12">
        <f>tbReporteAsistencia[[#This Row],[REGISTRO]]</f>
        <v>0</v>
      </c>
    </row>
    <row r="2465" spans="4:10">
      <c r="D2465" s="2"/>
      <c r="G2465" t="str">
        <f>IF(TRIM(LEFT(tbReporteAsistencia[[#This Row],[ESTADO]],7))="ENTRADA",(tbReporteAsistencia[[#This Row],[CLAVE]]&amp;TEXT(tbReporteAsistencia[[#This Row],[REGISTRO]],"dd/mm/yyyy")&amp;TRIM(LEFT(tbReporteAsistencia[[#This Row],[ESTADO]],7))),IF(TRIM(LEFT(tbReporteAsistencia[[#This Row],[ESTADO]],7))="SALIDA",(tbReporteAsistencia[[#This Row],[CLAVE]]&amp;TEXT(tbReporteAsistencia[[#This Row],[REGISTRO]],"dd/mm/yyyy")&amp;TRIM(LEFT(tbReporteAsistencia[[#This Row],[ESTADO]],7))),(tbReporteAsistencia[[#This Row],[CLAVE]]&amp;TEXT(tbReporteAsistencia[[#This Row],[REGISTRO]],"dd/mm/yyyy")&amp;TRIM(LEFT(tbReporteAsistencia[[#This Row],[ESTADO]],17)))))</f>
        <v>00/01/1900</v>
      </c>
      <c r="H2465">
        <f>tbReporteAsistencia[[#This Row],[CLAVE DISPOSITIVO]]</f>
        <v>0</v>
      </c>
      <c r="I2465" s="9">
        <f>tbReporteAsistencia[[#This Row],[REGISTRO]]</f>
        <v>0</v>
      </c>
      <c r="J2465" s="12">
        <f>tbReporteAsistencia[[#This Row],[REGISTRO]]</f>
        <v>0</v>
      </c>
    </row>
    <row r="2466" spans="4:10">
      <c r="D2466" s="2"/>
      <c r="G2466" t="str">
        <f>IF(TRIM(LEFT(tbReporteAsistencia[[#This Row],[ESTADO]],7))="ENTRADA",(tbReporteAsistencia[[#This Row],[CLAVE]]&amp;TEXT(tbReporteAsistencia[[#This Row],[REGISTRO]],"dd/mm/yyyy")&amp;TRIM(LEFT(tbReporteAsistencia[[#This Row],[ESTADO]],7))),IF(TRIM(LEFT(tbReporteAsistencia[[#This Row],[ESTADO]],7))="SALIDA",(tbReporteAsistencia[[#This Row],[CLAVE]]&amp;TEXT(tbReporteAsistencia[[#This Row],[REGISTRO]],"dd/mm/yyyy")&amp;TRIM(LEFT(tbReporteAsistencia[[#This Row],[ESTADO]],7))),(tbReporteAsistencia[[#This Row],[CLAVE]]&amp;TEXT(tbReporteAsistencia[[#This Row],[REGISTRO]],"dd/mm/yyyy")&amp;TRIM(LEFT(tbReporteAsistencia[[#This Row],[ESTADO]],17)))))</f>
        <v>00/01/1900</v>
      </c>
      <c r="H2466">
        <f>tbReporteAsistencia[[#This Row],[CLAVE DISPOSITIVO]]</f>
        <v>0</v>
      </c>
      <c r="I2466" s="9">
        <f>tbReporteAsistencia[[#This Row],[REGISTRO]]</f>
        <v>0</v>
      </c>
      <c r="J2466" s="12">
        <f>tbReporteAsistencia[[#This Row],[REGISTRO]]</f>
        <v>0</v>
      </c>
    </row>
    <row r="2467" spans="4:10">
      <c r="D2467" s="2"/>
      <c r="G2467" t="str">
        <f>IF(TRIM(LEFT(tbReporteAsistencia[[#This Row],[ESTADO]],7))="ENTRADA",(tbReporteAsistencia[[#This Row],[CLAVE]]&amp;TEXT(tbReporteAsistencia[[#This Row],[REGISTRO]],"dd/mm/yyyy")&amp;TRIM(LEFT(tbReporteAsistencia[[#This Row],[ESTADO]],7))),IF(TRIM(LEFT(tbReporteAsistencia[[#This Row],[ESTADO]],7))="SALIDA",(tbReporteAsistencia[[#This Row],[CLAVE]]&amp;TEXT(tbReporteAsistencia[[#This Row],[REGISTRO]],"dd/mm/yyyy")&amp;TRIM(LEFT(tbReporteAsistencia[[#This Row],[ESTADO]],7))),(tbReporteAsistencia[[#This Row],[CLAVE]]&amp;TEXT(tbReporteAsistencia[[#This Row],[REGISTRO]],"dd/mm/yyyy")&amp;TRIM(LEFT(tbReporteAsistencia[[#This Row],[ESTADO]],17)))))</f>
        <v>00/01/1900</v>
      </c>
      <c r="H2467">
        <f>tbReporteAsistencia[[#This Row],[CLAVE DISPOSITIVO]]</f>
        <v>0</v>
      </c>
      <c r="I2467" s="9">
        <f>tbReporteAsistencia[[#This Row],[REGISTRO]]</f>
        <v>0</v>
      </c>
      <c r="J2467" s="12">
        <f>tbReporteAsistencia[[#This Row],[REGISTRO]]</f>
        <v>0</v>
      </c>
    </row>
    <row r="2468" spans="4:10">
      <c r="D2468" s="2"/>
      <c r="G2468" t="str">
        <f>IF(TRIM(LEFT(tbReporteAsistencia[[#This Row],[ESTADO]],7))="ENTRADA",(tbReporteAsistencia[[#This Row],[CLAVE]]&amp;TEXT(tbReporteAsistencia[[#This Row],[REGISTRO]],"dd/mm/yyyy")&amp;TRIM(LEFT(tbReporteAsistencia[[#This Row],[ESTADO]],7))),IF(TRIM(LEFT(tbReporteAsistencia[[#This Row],[ESTADO]],7))="SALIDA",(tbReporteAsistencia[[#This Row],[CLAVE]]&amp;TEXT(tbReporteAsistencia[[#This Row],[REGISTRO]],"dd/mm/yyyy")&amp;TRIM(LEFT(tbReporteAsistencia[[#This Row],[ESTADO]],7))),(tbReporteAsistencia[[#This Row],[CLAVE]]&amp;TEXT(tbReporteAsistencia[[#This Row],[REGISTRO]],"dd/mm/yyyy")&amp;TRIM(LEFT(tbReporteAsistencia[[#This Row],[ESTADO]],17)))))</f>
        <v>00/01/1900</v>
      </c>
      <c r="H2468">
        <f>tbReporteAsistencia[[#This Row],[CLAVE DISPOSITIVO]]</f>
        <v>0</v>
      </c>
      <c r="I2468" s="9">
        <f>tbReporteAsistencia[[#This Row],[REGISTRO]]</f>
        <v>0</v>
      </c>
      <c r="J2468" s="12">
        <f>tbReporteAsistencia[[#This Row],[REGISTRO]]</f>
        <v>0</v>
      </c>
    </row>
    <row r="2469" spans="4:10">
      <c r="D2469" s="2"/>
      <c r="G2469" t="str">
        <f>IF(TRIM(LEFT(tbReporteAsistencia[[#This Row],[ESTADO]],7))="ENTRADA",(tbReporteAsistencia[[#This Row],[CLAVE]]&amp;TEXT(tbReporteAsistencia[[#This Row],[REGISTRO]],"dd/mm/yyyy")&amp;TRIM(LEFT(tbReporteAsistencia[[#This Row],[ESTADO]],7))),IF(TRIM(LEFT(tbReporteAsistencia[[#This Row],[ESTADO]],7))="SALIDA",(tbReporteAsistencia[[#This Row],[CLAVE]]&amp;TEXT(tbReporteAsistencia[[#This Row],[REGISTRO]],"dd/mm/yyyy")&amp;TRIM(LEFT(tbReporteAsistencia[[#This Row],[ESTADO]],7))),(tbReporteAsistencia[[#This Row],[CLAVE]]&amp;TEXT(tbReporteAsistencia[[#This Row],[REGISTRO]],"dd/mm/yyyy")&amp;TRIM(LEFT(tbReporteAsistencia[[#This Row],[ESTADO]],17)))))</f>
        <v>00/01/1900</v>
      </c>
      <c r="H2469">
        <f>tbReporteAsistencia[[#This Row],[CLAVE DISPOSITIVO]]</f>
        <v>0</v>
      </c>
      <c r="I2469" s="9">
        <f>tbReporteAsistencia[[#This Row],[REGISTRO]]</f>
        <v>0</v>
      </c>
      <c r="J2469" s="12">
        <f>tbReporteAsistencia[[#This Row],[REGISTRO]]</f>
        <v>0</v>
      </c>
    </row>
    <row r="2470" spans="4:10">
      <c r="D2470" s="2"/>
      <c r="G2470" t="str">
        <f>IF(TRIM(LEFT(tbReporteAsistencia[[#This Row],[ESTADO]],7))="ENTRADA",(tbReporteAsistencia[[#This Row],[CLAVE]]&amp;TEXT(tbReporteAsistencia[[#This Row],[REGISTRO]],"dd/mm/yyyy")&amp;TRIM(LEFT(tbReporteAsistencia[[#This Row],[ESTADO]],7))),IF(TRIM(LEFT(tbReporteAsistencia[[#This Row],[ESTADO]],7))="SALIDA",(tbReporteAsistencia[[#This Row],[CLAVE]]&amp;TEXT(tbReporteAsistencia[[#This Row],[REGISTRO]],"dd/mm/yyyy")&amp;TRIM(LEFT(tbReporteAsistencia[[#This Row],[ESTADO]],7))),(tbReporteAsistencia[[#This Row],[CLAVE]]&amp;TEXT(tbReporteAsistencia[[#This Row],[REGISTRO]],"dd/mm/yyyy")&amp;TRIM(LEFT(tbReporteAsistencia[[#This Row],[ESTADO]],17)))))</f>
        <v>00/01/1900</v>
      </c>
      <c r="H2470">
        <f>tbReporteAsistencia[[#This Row],[CLAVE DISPOSITIVO]]</f>
        <v>0</v>
      </c>
      <c r="I2470" s="9">
        <f>tbReporteAsistencia[[#This Row],[REGISTRO]]</f>
        <v>0</v>
      </c>
      <c r="J2470" s="12">
        <f>tbReporteAsistencia[[#This Row],[REGISTRO]]</f>
        <v>0</v>
      </c>
    </row>
    <row r="2471" spans="4:10">
      <c r="D2471" s="2"/>
      <c r="G2471" t="str">
        <f>IF(TRIM(LEFT(tbReporteAsistencia[[#This Row],[ESTADO]],7))="ENTRADA",(tbReporteAsistencia[[#This Row],[CLAVE]]&amp;TEXT(tbReporteAsistencia[[#This Row],[REGISTRO]],"dd/mm/yyyy")&amp;TRIM(LEFT(tbReporteAsistencia[[#This Row],[ESTADO]],7))),IF(TRIM(LEFT(tbReporteAsistencia[[#This Row],[ESTADO]],7))="SALIDA",(tbReporteAsistencia[[#This Row],[CLAVE]]&amp;TEXT(tbReporteAsistencia[[#This Row],[REGISTRO]],"dd/mm/yyyy")&amp;TRIM(LEFT(tbReporteAsistencia[[#This Row],[ESTADO]],7))),(tbReporteAsistencia[[#This Row],[CLAVE]]&amp;TEXT(tbReporteAsistencia[[#This Row],[REGISTRO]],"dd/mm/yyyy")&amp;TRIM(LEFT(tbReporteAsistencia[[#This Row],[ESTADO]],17)))))</f>
        <v>00/01/1900</v>
      </c>
      <c r="H2471">
        <f>tbReporteAsistencia[[#This Row],[CLAVE DISPOSITIVO]]</f>
        <v>0</v>
      </c>
      <c r="I2471" s="9">
        <f>tbReporteAsistencia[[#This Row],[REGISTRO]]</f>
        <v>0</v>
      </c>
      <c r="J2471" s="12">
        <f>tbReporteAsistencia[[#This Row],[REGISTRO]]</f>
        <v>0</v>
      </c>
    </row>
    <row r="2472" spans="4:10">
      <c r="D2472" s="2"/>
      <c r="G2472" t="str">
        <f>IF(TRIM(LEFT(tbReporteAsistencia[[#This Row],[ESTADO]],7))="ENTRADA",(tbReporteAsistencia[[#This Row],[CLAVE]]&amp;TEXT(tbReporteAsistencia[[#This Row],[REGISTRO]],"dd/mm/yyyy")&amp;TRIM(LEFT(tbReporteAsistencia[[#This Row],[ESTADO]],7))),IF(TRIM(LEFT(tbReporteAsistencia[[#This Row],[ESTADO]],7))="SALIDA",(tbReporteAsistencia[[#This Row],[CLAVE]]&amp;TEXT(tbReporteAsistencia[[#This Row],[REGISTRO]],"dd/mm/yyyy")&amp;TRIM(LEFT(tbReporteAsistencia[[#This Row],[ESTADO]],7))),(tbReporteAsistencia[[#This Row],[CLAVE]]&amp;TEXT(tbReporteAsistencia[[#This Row],[REGISTRO]],"dd/mm/yyyy")&amp;TRIM(LEFT(tbReporteAsistencia[[#This Row],[ESTADO]],17)))))</f>
        <v>00/01/1900</v>
      </c>
      <c r="H2472">
        <f>tbReporteAsistencia[[#This Row],[CLAVE DISPOSITIVO]]</f>
        <v>0</v>
      </c>
      <c r="I2472" s="9">
        <f>tbReporteAsistencia[[#This Row],[REGISTRO]]</f>
        <v>0</v>
      </c>
      <c r="J2472" s="12">
        <f>tbReporteAsistencia[[#This Row],[REGISTRO]]</f>
        <v>0</v>
      </c>
    </row>
    <row r="2473" spans="4:10">
      <c r="D2473" s="2"/>
      <c r="G2473" t="str">
        <f>IF(TRIM(LEFT(tbReporteAsistencia[[#This Row],[ESTADO]],7))="ENTRADA",(tbReporteAsistencia[[#This Row],[CLAVE]]&amp;TEXT(tbReporteAsistencia[[#This Row],[REGISTRO]],"dd/mm/yyyy")&amp;TRIM(LEFT(tbReporteAsistencia[[#This Row],[ESTADO]],7))),IF(TRIM(LEFT(tbReporteAsistencia[[#This Row],[ESTADO]],7))="SALIDA",(tbReporteAsistencia[[#This Row],[CLAVE]]&amp;TEXT(tbReporteAsistencia[[#This Row],[REGISTRO]],"dd/mm/yyyy")&amp;TRIM(LEFT(tbReporteAsistencia[[#This Row],[ESTADO]],7))),(tbReporteAsistencia[[#This Row],[CLAVE]]&amp;TEXT(tbReporteAsistencia[[#This Row],[REGISTRO]],"dd/mm/yyyy")&amp;TRIM(LEFT(tbReporteAsistencia[[#This Row],[ESTADO]],17)))))</f>
        <v>00/01/1900</v>
      </c>
      <c r="H2473">
        <f>tbReporteAsistencia[[#This Row],[CLAVE DISPOSITIVO]]</f>
        <v>0</v>
      </c>
      <c r="I2473" s="9">
        <f>tbReporteAsistencia[[#This Row],[REGISTRO]]</f>
        <v>0</v>
      </c>
      <c r="J2473" s="12">
        <f>tbReporteAsistencia[[#This Row],[REGISTRO]]</f>
        <v>0</v>
      </c>
    </row>
    <row r="2474" spans="4:10">
      <c r="D2474" s="2"/>
      <c r="G2474" t="str">
        <f>IF(TRIM(LEFT(tbReporteAsistencia[[#This Row],[ESTADO]],7))="ENTRADA",(tbReporteAsistencia[[#This Row],[CLAVE]]&amp;TEXT(tbReporteAsistencia[[#This Row],[REGISTRO]],"dd/mm/yyyy")&amp;TRIM(LEFT(tbReporteAsistencia[[#This Row],[ESTADO]],7))),IF(TRIM(LEFT(tbReporteAsistencia[[#This Row],[ESTADO]],7))="SALIDA",(tbReporteAsistencia[[#This Row],[CLAVE]]&amp;TEXT(tbReporteAsistencia[[#This Row],[REGISTRO]],"dd/mm/yyyy")&amp;TRIM(LEFT(tbReporteAsistencia[[#This Row],[ESTADO]],7))),(tbReporteAsistencia[[#This Row],[CLAVE]]&amp;TEXT(tbReporteAsistencia[[#This Row],[REGISTRO]],"dd/mm/yyyy")&amp;TRIM(LEFT(tbReporteAsistencia[[#This Row],[ESTADO]],17)))))</f>
        <v>00/01/1900</v>
      </c>
      <c r="H2474">
        <f>tbReporteAsistencia[[#This Row],[CLAVE DISPOSITIVO]]</f>
        <v>0</v>
      </c>
      <c r="I2474" s="9">
        <f>tbReporteAsistencia[[#This Row],[REGISTRO]]</f>
        <v>0</v>
      </c>
      <c r="J2474" s="12">
        <f>tbReporteAsistencia[[#This Row],[REGISTRO]]</f>
        <v>0</v>
      </c>
    </row>
    <row r="2475" spans="4:10">
      <c r="D2475" s="2"/>
      <c r="G2475" t="str">
        <f>IF(TRIM(LEFT(tbReporteAsistencia[[#This Row],[ESTADO]],7))="ENTRADA",(tbReporteAsistencia[[#This Row],[CLAVE]]&amp;TEXT(tbReporteAsistencia[[#This Row],[REGISTRO]],"dd/mm/yyyy")&amp;TRIM(LEFT(tbReporteAsistencia[[#This Row],[ESTADO]],7))),IF(TRIM(LEFT(tbReporteAsistencia[[#This Row],[ESTADO]],7))="SALIDA",(tbReporteAsistencia[[#This Row],[CLAVE]]&amp;TEXT(tbReporteAsistencia[[#This Row],[REGISTRO]],"dd/mm/yyyy")&amp;TRIM(LEFT(tbReporteAsistencia[[#This Row],[ESTADO]],7))),(tbReporteAsistencia[[#This Row],[CLAVE]]&amp;TEXT(tbReporteAsistencia[[#This Row],[REGISTRO]],"dd/mm/yyyy")&amp;TRIM(LEFT(tbReporteAsistencia[[#This Row],[ESTADO]],17)))))</f>
        <v>00/01/1900</v>
      </c>
      <c r="H2475">
        <f>tbReporteAsistencia[[#This Row],[CLAVE DISPOSITIVO]]</f>
        <v>0</v>
      </c>
      <c r="I2475" s="9">
        <f>tbReporteAsistencia[[#This Row],[REGISTRO]]</f>
        <v>0</v>
      </c>
      <c r="J2475" s="12">
        <f>tbReporteAsistencia[[#This Row],[REGISTRO]]</f>
        <v>0</v>
      </c>
    </row>
    <row r="2476" spans="4:10">
      <c r="D2476" s="2"/>
      <c r="G2476" t="str">
        <f>IF(TRIM(LEFT(tbReporteAsistencia[[#This Row],[ESTADO]],7))="ENTRADA",(tbReporteAsistencia[[#This Row],[CLAVE]]&amp;TEXT(tbReporteAsistencia[[#This Row],[REGISTRO]],"dd/mm/yyyy")&amp;TRIM(LEFT(tbReporteAsistencia[[#This Row],[ESTADO]],7))),IF(TRIM(LEFT(tbReporteAsistencia[[#This Row],[ESTADO]],7))="SALIDA",(tbReporteAsistencia[[#This Row],[CLAVE]]&amp;TEXT(tbReporteAsistencia[[#This Row],[REGISTRO]],"dd/mm/yyyy")&amp;TRIM(LEFT(tbReporteAsistencia[[#This Row],[ESTADO]],7))),(tbReporteAsistencia[[#This Row],[CLAVE]]&amp;TEXT(tbReporteAsistencia[[#This Row],[REGISTRO]],"dd/mm/yyyy")&amp;TRIM(LEFT(tbReporteAsistencia[[#This Row],[ESTADO]],17)))))</f>
        <v>00/01/1900</v>
      </c>
      <c r="H2476">
        <f>tbReporteAsistencia[[#This Row],[CLAVE DISPOSITIVO]]</f>
        <v>0</v>
      </c>
      <c r="I2476" s="9">
        <f>tbReporteAsistencia[[#This Row],[REGISTRO]]</f>
        <v>0</v>
      </c>
      <c r="J2476" s="12">
        <f>tbReporteAsistencia[[#This Row],[REGISTRO]]</f>
        <v>0</v>
      </c>
    </row>
    <row r="2477" spans="4:10">
      <c r="D2477" s="2"/>
      <c r="G2477" t="str">
        <f>IF(TRIM(LEFT(tbReporteAsistencia[[#This Row],[ESTADO]],7))="ENTRADA",(tbReporteAsistencia[[#This Row],[CLAVE]]&amp;TEXT(tbReporteAsistencia[[#This Row],[REGISTRO]],"dd/mm/yyyy")&amp;TRIM(LEFT(tbReporteAsistencia[[#This Row],[ESTADO]],7))),IF(TRIM(LEFT(tbReporteAsistencia[[#This Row],[ESTADO]],7))="SALIDA",(tbReporteAsistencia[[#This Row],[CLAVE]]&amp;TEXT(tbReporteAsistencia[[#This Row],[REGISTRO]],"dd/mm/yyyy")&amp;TRIM(LEFT(tbReporteAsistencia[[#This Row],[ESTADO]],7))),(tbReporteAsistencia[[#This Row],[CLAVE]]&amp;TEXT(tbReporteAsistencia[[#This Row],[REGISTRO]],"dd/mm/yyyy")&amp;TRIM(LEFT(tbReporteAsistencia[[#This Row],[ESTADO]],17)))))</f>
        <v>00/01/1900</v>
      </c>
      <c r="H2477">
        <f>tbReporteAsistencia[[#This Row],[CLAVE DISPOSITIVO]]</f>
        <v>0</v>
      </c>
      <c r="I2477" s="9">
        <f>tbReporteAsistencia[[#This Row],[REGISTRO]]</f>
        <v>0</v>
      </c>
      <c r="J2477" s="12">
        <f>tbReporteAsistencia[[#This Row],[REGISTRO]]</f>
        <v>0</v>
      </c>
    </row>
    <row r="2478" spans="4:10">
      <c r="D2478" s="2"/>
      <c r="G2478" t="str">
        <f>IF(TRIM(LEFT(tbReporteAsistencia[[#This Row],[ESTADO]],7))="ENTRADA",(tbReporteAsistencia[[#This Row],[CLAVE]]&amp;TEXT(tbReporteAsistencia[[#This Row],[REGISTRO]],"dd/mm/yyyy")&amp;TRIM(LEFT(tbReporteAsistencia[[#This Row],[ESTADO]],7))),IF(TRIM(LEFT(tbReporteAsistencia[[#This Row],[ESTADO]],7))="SALIDA",(tbReporteAsistencia[[#This Row],[CLAVE]]&amp;TEXT(tbReporteAsistencia[[#This Row],[REGISTRO]],"dd/mm/yyyy")&amp;TRIM(LEFT(tbReporteAsistencia[[#This Row],[ESTADO]],7))),(tbReporteAsistencia[[#This Row],[CLAVE]]&amp;TEXT(tbReporteAsistencia[[#This Row],[REGISTRO]],"dd/mm/yyyy")&amp;TRIM(LEFT(tbReporteAsistencia[[#This Row],[ESTADO]],17)))))</f>
        <v>00/01/1900</v>
      </c>
      <c r="H2478">
        <f>tbReporteAsistencia[[#This Row],[CLAVE DISPOSITIVO]]</f>
        <v>0</v>
      </c>
      <c r="I2478" s="9">
        <f>tbReporteAsistencia[[#This Row],[REGISTRO]]</f>
        <v>0</v>
      </c>
      <c r="J2478" s="12">
        <f>tbReporteAsistencia[[#This Row],[REGISTRO]]</f>
        <v>0</v>
      </c>
    </row>
    <row r="2479" spans="4:10">
      <c r="D2479" s="2"/>
      <c r="G2479" t="str">
        <f>IF(TRIM(LEFT(tbReporteAsistencia[[#This Row],[ESTADO]],7))="ENTRADA",(tbReporteAsistencia[[#This Row],[CLAVE]]&amp;TEXT(tbReporteAsistencia[[#This Row],[REGISTRO]],"dd/mm/yyyy")&amp;TRIM(LEFT(tbReporteAsistencia[[#This Row],[ESTADO]],7))),IF(TRIM(LEFT(tbReporteAsistencia[[#This Row],[ESTADO]],7))="SALIDA",(tbReporteAsistencia[[#This Row],[CLAVE]]&amp;TEXT(tbReporteAsistencia[[#This Row],[REGISTRO]],"dd/mm/yyyy")&amp;TRIM(LEFT(tbReporteAsistencia[[#This Row],[ESTADO]],7))),(tbReporteAsistencia[[#This Row],[CLAVE]]&amp;TEXT(tbReporteAsistencia[[#This Row],[REGISTRO]],"dd/mm/yyyy")&amp;TRIM(LEFT(tbReporteAsistencia[[#This Row],[ESTADO]],17)))))</f>
        <v>00/01/1900</v>
      </c>
      <c r="H2479">
        <f>tbReporteAsistencia[[#This Row],[CLAVE DISPOSITIVO]]</f>
        <v>0</v>
      </c>
      <c r="I2479" s="9">
        <f>tbReporteAsistencia[[#This Row],[REGISTRO]]</f>
        <v>0</v>
      </c>
      <c r="J2479" s="12">
        <f>tbReporteAsistencia[[#This Row],[REGISTRO]]</f>
        <v>0</v>
      </c>
    </row>
    <row r="2480" spans="4:10">
      <c r="D2480" s="2"/>
      <c r="G2480" t="str">
        <f>IF(TRIM(LEFT(tbReporteAsistencia[[#This Row],[ESTADO]],7))="ENTRADA",(tbReporteAsistencia[[#This Row],[CLAVE]]&amp;TEXT(tbReporteAsistencia[[#This Row],[REGISTRO]],"dd/mm/yyyy")&amp;TRIM(LEFT(tbReporteAsistencia[[#This Row],[ESTADO]],7))),IF(TRIM(LEFT(tbReporteAsistencia[[#This Row],[ESTADO]],7))="SALIDA",(tbReporteAsistencia[[#This Row],[CLAVE]]&amp;TEXT(tbReporteAsistencia[[#This Row],[REGISTRO]],"dd/mm/yyyy")&amp;TRIM(LEFT(tbReporteAsistencia[[#This Row],[ESTADO]],7))),(tbReporteAsistencia[[#This Row],[CLAVE]]&amp;TEXT(tbReporteAsistencia[[#This Row],[REGISTRO]],"dd/mm/yyyy")&amp;TRIM(LEFT(tbReporteAsistencia[[#This Row],[ESTADO]],17)))))</f>
        <v>00/01/1900</v>
      </c>
      <c r="H2480">
        <f>tbReporteAsistencia[[#This Row],[CLAVE DISPOSITIVO]]</f>
        <v>0</v>
      </c>
      <c r="I2480" s="9">
        <f>tbReporteAsistencia[[#This Row],[REGISTRO]]</f>
        <v>0</v>
      </c>
      <c r="J2480" s="12">
        <f>tbReporteAsistencia[[#This Row],[REGISTRO]]</f>
        <v>0</v>
      </c>
    </row>
    <row r="2481" spans="4:10">
      <c r="D2481" s="2"/>
      <c r="G2481" t="str">
        <f>IF(TRIM(LEFT(tbReporteAsistencia[[#This Row],[ESTADO]],7))="ENTRADA",(tbReporteAsistencia[[#This Row],[CLAVE]]&amp;TEXT(tbReporteAsistencia[[#This Row],[REGISTRO]],"dd/mm/yyyy")&amp;TRIM(LEFT(tbReporteAsistencia[[#This Row],[ESTADO]],7))),IF(TRIM(LEFT(tbReporteAsistencia[[#This Row],[ESTADO]],7))="SALIDA",(tbReporteAsistencia[[#This Row],[CLAVE]]&amp;TEXT(tbReporteAsistencia[[#This Row],[REGISTRO]],"dd/mm/yyyy")&amp;TRIM(LEFT(tbReporteAsistencia[[#This Row],[ESTADO]],7))),(tbReporteAsistencia[[#This Row],[CLAVE]]&amp;TEXT(tbReporteAsistencia[[#This Row],[REGISTRO]],"dd/mm/yyyy")&amp;TRIM(LEFT(tbReporteAsistencia[[#This Row],[ESTADO]],17)))))</f>
        <v>00/01/1900</v>
      </c>
      <c r="H2481">
        <f>tbReporteAsistencia[[#This Row],[CLAVE DISPOSITIVO]]</f>
        <v>0</v>
      </c>
      <c r="I2481" s="9">
        <f>tbReporteAsistencia[[#This Row],[REGISTRO]]</f>
        <v>0</v>
      </c>
      <c r="J2481" s="12">
        <f>tbReporteAsistencia[[#This Row],[REGISTRO]]</f>
        <v>0</v>
      </c>
    </row>
    <row r="2482" spans="4:10">
      <c r="D2482" s="2"/>
      <c r="G2482" t="str">
        <f>IF(TRIM(LEFT(tbReporteAsistencia[[#This Row],[ESTADO]],7))="ENTRADA",(tbReporteAsistencia[[#This Row],[CLAVE]]&amp;TEXT(tbReporteAsistencia[[#This Row],[REGISTRO]],"dd/mm/yyyy")&amp;TRIM(LEFT(tbReporteAsistencia[[#This Row],[ESTADO]],7))),IF(TRIM(LEFT(tbReporteAsistencia[[#This Row],[ESTADO]],7))="SALIDA",(tbReporteAsistencia[[#This Row],[CLAVE]]&amp;TEXT(tbReporteAsistencia[[#This Row],[REGISTRO]],"dd/mm/yyyy")&amp;TRIM(LEFT(tbReporteAsistencia[[#This Row],[ESTADO]],7))),(tbReporteAsistencia[[#This Row],[CLAVE]]&amp;TEXT(tbReporteAsistencia[[#This Row],[REGISTRO]],"dd/mm/yyyy")&amp;TRIM(LEFT(tbReporteAsistencia[[#This Row],[ESTADO]],17)))))</f>
        <v>00/01/1900</v>
      </c>
      <c r="H2482">
        <f>tbReporteAsistencia[[#This Row],[CLAVE DISPOSITIVO]]</f>
        <v>0</v>
      </c>
      <c r="I2482" s="9">
        <f>tbReporteAsistencia[[#This Row],[REGISTRO]]</f>
        <v>0</v>
      </c>
      <c r="J2482" s="12">
        <f>tbReporteAsistencia[[#This Row],[REGISTRO]]</f>
        <v>0</v>
      </c>
    </row>
    <row r="2483" spans="4:10">
      <c r="D2483" s="2"/>
      <c r="G2483" t="str">
        <f>IF(TRIM(LEFT(tbReporteAsistencia[[#This Row],[ESTADO]],7))="ENTRADA",(tbReporteAsistencia[[#This Row],[CLAVE]]&amp;TEXT(tbReporteAsistencia[[#This Row],[REGISTRO]],"dd/mm/yyyy")&amp;TRIM(LEFT(tbReporteAsistencia[[#This Row],[ESTADO]],7))),IF(TRIM(LEFT(tbReporteAsistencia[[#This Row],[ESTADO]],7))="SALIDA",(tbReporteAsistencia[[#This Row],[CLAVE]]&amp;TEXT(tbReporteAsistencia[[#This Row],[REGISTRO]],"dd/mm/yyyy")&amp;TRIM(LEFT(tbReporteAsistencia[[#This Row],[ESTADO]],7))),(tbReporteAsistencia[[#This Row],[CLAVE]]&amp;TEXT(tbReporteAsistencia[[#This Row],[REGISTRO]],"dd/mm/yyyy")&amp;TRIM(LEFT(tbReporteAsistencia[[#This Row],[ESTADO]],17)))))</f>
        <v>00/01/1900</v>
      </c>
      <c r="H2483">
        <f>tbReporteAsistencia[[#This Row],[CLAVE DISPOSITIVO]]</f>
        <v>0</v>
      </c>
      <c r="I2483" s="9">
        <f>tbReporteAsistencia[[#This Row],[REGISTRO]]</f>
        <v>0</v>
      </c>
      <c r="J2483" s="12">
        <f>tbReporteAsistencia[[#This Row],[REGISTRO]]</f>
        <v>0</v>
      </c>
    </row>
    <row r="2484" spans="4:10">
      <c r="D2484" s="2"/>
      <c r="G2484" t="str">
        <f>IF(TRIM(LEFT(tbReporteAsistencia[[#This Row],[ESTADO]],7))="ENTRADA",(tbReporteAsistencia[[#This Row],[CLAVE]]&amp;TEXT(tbReporteAsistencia[[#This Row],[REGISTRO]],"dd/mm/yyyy")&amp;TRIM(LEFT(tbReporteAsistencia[[#This Row],[ESTADO]],7))),IF(TRIM(LEFT(tbReporteAsistencia[[#This Row],[ESTADO]],7))="SALIDA",(tbReporteAsistencia[[#This Row],[CLAVE]]&amp;TEXT(tbReporteAsistencia[[#This Row],[REGISTRO]],"dd/mm/yyyy")&amp;TRIM(LEFT(tbReporteAsistencia[[#This Row],[ESTADO]],7))),(tbReporteAsistencia[[#This Row],[CLAVE]]&amp;TEXT(tbReporteAsistencia[[#This Row],[REGISTRO]],"dd/mm/yyyy")&amp;TRIM(LEFT(tbReporteAsistencia[[#This Row],[ESTADO]],17)))))</f>
        <v>00/01/1900</v>
      </c>
      <c r="H2484">
        <f>tbReporteAsistencia[[#This Row],[CLAVE DISPOSITIVO]]</f>
        <v>0</v>
      </c>
      <c r="I2484" s="9">
        <f>tbReporteAsistencia[[#This Row],[REGISTRO]]</f>
        <v>0</v>
      </c>
      <c r="J2484" s="12">
        <f>tbReporteAsistencia[[#This Row],[REGISTRO]]</f>
        <v>0</v>
      </c>
    </row>
    <row r="2485" spans="4:10">
      <c r="D2485" s="2"/>
      <c r="G2485" t="str">
        <f>IF(TRIM(LEFT(tbReporteAsistencia[[#This Row],[ESTADO]],7))="ENTRADA",(tbReporteAsistencia[[#This Row],[CLAVE]]&amp;TEXT(tbReporteAsistencia[[#This Row],[REGISTRO]],"dd/mm/yyyy")&amp;TRIM(LEFT(tbReporteAsistencia[[#This Row],[ESTADO]],7))),IF(TRIM(LEFT(tbReporteAsistencia[[#This Row],[ESTADO]],7))="SALIDA",(tbReporteAsistencia[[#This Row],[CLAVE]]&amp;TEXT(tbReporteAsistencia[[#This Row],[REGISTRO]],"dd/mm/yyyy")&amp;TRIM(LEFT(tbReporteAsistencia[[#This Row],[ESTADO]],7))),(tbReporteAsistencia[[#This Row],[CLAVE]]&amp;TEXT(tbReporteAsistencia[[#This Row],[REGISTRO]],"dd/mm/yyyy")&amp;TRIM(LEFT(tbReporteAsistencia[[#This Row],[ESTADO]],17)))))</f>
        <v>00/01/1900</v>
      </c>
      <c r="H2485">
        <f>tbReporteAsistencia[[#This Row],[CLAVE DISPOSITIVO]]</f>
        <v>0</v>
      </c>
      <c r="I2485" s="9">
        <f>tbReporteAsistencia[[#This Row],[REGISTRO]]</f>
        <v>0</v>
      </c>
      <c r="J2485" s="12">
        <f>tbReporteAsistencia[[#This Row],[REGISTRO]]</f>
        <v>0</v>
      </c>
    </row>
    <row r="2486" spans="4:10">
      <c r="D2486" s="2"/>
      <c r="G2486" t="str">
        <f>IF(TRIM(LEFT(tbReporteAsistencia[[#This Row],[ESTADO]],7))="ENTRADA",(tbReporteAsistencia[[#This Row],[CLAVE]]&amp;TEXT(tbReporteAsistencia[[#This Row],[REGISTRO]],"dd/mm/yyyy")&amp;TRIM(LEFT(tbReporteAsistencia[[#This Row],[ESTADO]],7))),IF(TRIM(LEFT(tbReporteAsistencia[[#This Row],[ESTADO]],7))="SALIDA",(tbReporteAsistencia[[#This Row],[CLAVE]]&amp;TEXT(tbReporteAsistencia[[#This Row],[REGISTRO]],"dd/mm/yyyy")&amp;TRIM(LEFT(tbReporteAsistencia[[#This Row],[ESTADO]],7))),(tbReporteAsistencia[[#This Row],[CLAVE]]&amp;TEXT(tbReporteAsistencia[[#This Row],[REGISTRO]],"dd/mm/yyyy")&amp;TRIM(LEFT(tbReporteAsistencia[[#This Row],[ESTADO]],17)))))</f>
        <v>00/01/1900</v>
      </c>
      <c r="H2486">
        <f>tbReporteAsistencia[[#This Row],[CLAVE DISPOSITIVO]]</f>
        <v>0</v>
      </c>
      <c r="I2486" s="9">
        <f>tbReporteAsistencia[[#This Row],[REGISTRO]]</f>
        <v>0</v>
      </c>
      <c r="J2486" s="12">
        <f>tbReporteAsistencia[[#This Row],[REGISTRO]]</f>
        <v>0</v>
      </c>
    </row>
    <row r="2487" spans="4:10">
      <c r="D2487" s="2"/>
      <c r="G2487" t="str">
        <f>IF(TRIM(LEFT(tbReporteAsistencia[[#This Row],[ESTADO]],7))="ENTRADA",(tbReporteAsistencia[[#This Row],[CLAVE]]&amp;TEXT(tbReporteAsistencia[[#This Row],[REGISTRO]],"dd/mm/yyyy")&amp;TRIM(LEFT(tbReporteAsistencia[[#This Row],[ESTADO]],7))),IF(TRIM(LEFT(tbReporteAsistencia[[#This Row],[ESTADO]],7))="SALIDA",(tbReporteAsistencia[[#This Row],[CLAVE]]&amp;TEXT(tbReporteAsistencia[[#This Row],[REGISTRO]],"dd/mm/yyyy")&amp;TRIM(LEFT(tbReporteAsistencia[[#This Row],[ESTADO]],7))),(tbReporteAsistencia[[#This Row],[CLAVE]]&amp;TEXT(tbReporteAsistencia[[#This Row],[REGISTRO]],"dd/mm/yyyy")&amp;TRIM(LEFT(tbReporteAsistencia[[#This Row],[ESTADO]],17)))))</f>
        <v>00/01/1900</v>
      </c>
      <c r="H2487">
        <f>tbReporteAsistencia[[#This Row],[CLAVE DISPOSITIVO]]</f>
        <v>0</v>
      </c>
      <c r="I2487" s="9">
        <f>tbReporteAsistencia[[#This Row],[REGISTRO]]</f>
        <v>0</v>
      </c>
      <c r="J2487" s="12">
        <f>tbReporteAsistencia[[#This Row],[REGISTRO]]</f>
        <v>0</v>
      </c>
    </row>
    <row r="2488" spans="4:10">
      <c r="D2488" s="2"/>
      <c r="G2488" t="str">
        <f>IF(TRIM(LEFT(tbReporteAsistencia[[#This Row],[ESTADO]],7))="ENTRADA",(tbReporteAsistencia[[#This Row],[CLAVE]]&amp;TEXT(tbReporteAsistencia[[#This Row],[REGISTRO]],"dd/mm/yyyy")&amp;TRIM(LEFT(tbReporteAsistencia[[#This Row],[ESTADO]],7))),IF(TRIM(LEFT(tbReporteAsistencia[[#This Row],[ESTADO]],7))="SALIDA",(tbReporteAsistencia[[#This Row],[CLAVE]]&amp;TEXT(tbReporteAsistencia[[#This Row],[REGISTRO]],"dd/mm/yyyy")&amp;TRIM(LEFT(tbReporteAsistencia[[#This Row],[ESTADO]],7))),(tbReporteAsistencia[[#This Row],[CLAVE]]&amp;TEXT(tbReporteAsistencia[[#This Row],[REGISTRO]],"dd/mm/yyyy")&amp;TRIM(LEFT(tbReporteAsistencia[[#This Row],[ESTADO]],17)))))</f>
        <v>00/01/1900</v>
      </c>
      <c r="H2488">
        <f>tbReporteAsistencia[[#This Row],[CLAVE DISPOSITIVO]]</f>
        <v>0</v>
      </c>
      <c r="I2488" s="9">
        <f>tbReporteAsistencia[[#This Row],[REGISTRO]]</f>
        <v>0</v>
      </c>
      <c r="J2488" s="12">
        <f>tbReporteAsistencia[[#This Row],[REGISTRO]]</f>
        <v>0</v>
      </c>
    </row>
    <row r="2489" spans="4:10">
      <c r="D2489" s="2"/>
      <c r="G2489" t="str">
        <f>IF(TRIM(LEFT(tbReporteAsistencia[[#This Row],[ESTADO]],7))="ENTRADA",(tbReporteAsistencia[[#This Row],[CLAVE]]&amp;TEXT(tbReporteAsistencia[[#This Row],[REGISTRO]],"dd/mm/yyyy")&amp;TRIM(LEFT(tbReporteAsistencia[[#This Row],[ESTADO]],7))),IF(TRIM(LEFT(tbReporteAsistencia[[#This Row],[ESTADO]],7))="SALIDA",(tbReporteAsistencia[[#This Row],[CLAVE]]&amp;TEXT(tbReporteAsistencia[[#This Row],[REGISTRO]],"dd/mm/yyyy")&amp;TRIM(LEFT(tbReporteAsistencia[[#This Row],[ESTADO]],7))),(tbReporteAsistencia[[#This Row],[CLAVE]]&amp;TEXT(tbReporteAsistencia[[#This Row],[REGISTRO]],"dd/mm/yyyy")&amp;TRIM(LEFT(tbReporteAsistencia[[#This Row],[ESTADO]],17)))))</f>
        <v>00/01/1900</v>
      </c>
      <c r="H2489">
        <f>tbReporteAsistencia[[#This Row],[CLAVE DISPOSITIVO]]</f>
        <v>0</v>
      </c>
      <c r="I2489" s="9">
        <f>tbReporteAsistencia[[#This Row],[REGISTRO]]</f>
        <v>0</v>
      </c>
      <c r="J2489" s="12">
        <f>tbReporteAsistencia[[#This Row],[REGISTRO]]</f>
        <v>0</v>
      </c>
    </row>
    <row r="2490" spans="4:10">
      <c r="D2490" s="2"/>
      <c r="G2490" t="str">
        <f>IF(TRIM(LEFT(tbReporteAsistencia[[#This Row],[ESTADO]],7))="ENTRADA",(tbReporteAsistencia[[#This Row],[CLAVE]]&amp;TEXT(tbReporteAsistencia[[#This Row],[REGISTRO]],"dd/mm/yyyy")&amp;TRIM(LEFT(tbReporteAsistencia[[#This Row],[ESTADO]],7))),IF(TRIM(LEFT(tbReporteAsistencia[[#This Row],[ESTADO]],7))="SALIDA",(tbReporteAsistencia[[#This Row],[CLAVE]]&amp;TEXT(tbReporteAsistencia[[#This Row],[REGISTRO]],"dd/mm/yyyy")&amp;TRIM(LEFT(tbReporteAsistencia[[#This Row],[ESTADO]],7))),(tbReporteAsistencia[[#This Row],[CLAVE]]&amp;TEXT(tbReporteAsistencia[[#This Row],[REGISTRO]],"dd/mm/yyyy")&amp;TRIM(LEFT(tbReporteAsistencia[[#This Row],[ESTADO]],17)))))</f>
        <v>00/01/1900</v>
      </c>
      <c r="H2490">
        <f>tbReporteAsistencia[[#This Row],[CLAVE DISPOSITIVO]]</f>
        <v>0</v>
      </c>
      <c r="I2490" s="9">
        <f>tbReporteAsistencia[[#This Row],[REGISTRO]]</f>
        <v>0</v>
      </c>
      <c r="J2490" s="12">
        <f>tbReporteAsistencia[[#This Row],[REGISTRO]]</f>
        <v>0</v>
      </c>
    </row>
    <row r="2491" spans="4:10">
      <c r="D2491" s="2"/>
      <c r="G2491" t="str">
        <f>IF(TRIM(LEFT(tbReporteAsistencia[[#This Row],[ESTADO]],7))="ENTRADA",(tbReporteAsistencia[[#This Row],[CLAVE]]&amp;TEXT(tbReporteAsistencia[[#This Row],[REGISTRO]],"dd/mm/yyyy")&amp;TRIM(LEFT(tbReporteAsistencia[[#This Row],[ESTADO]],7))),IF(TRIM(LEFT(tbReporteAsistencia[[#This Row],[ESTADO]],7))="SALIDA",(tbReporteAsistencia[[#This Row],[CLAVE]]&amp;TEXT(tbReporteAsistencia[[#This Row],[REGISTRO]],"dd/mm/yyyy")&amp;TRIM(LEFT(tbReporteAsistencia[[#This Row],[ESTADO]],7))),(tbReporteAsistencia[[#This Row],[CLAVE]]&amp;TEXT(tbReporteAsistencia[[#This Row],[REGISTRO]],"dd/mm/yyyy")&amp;TRIM(LEFT(tbReporteAsistencia[[#This Row],[ESTADO]],17)))))</f>
        <v>00/01/1900</v>
      </c>
      <c r="H2491">
        <f>tbReporteAsistencia[[#This Row],[CLAVE DISPOSITIVO]]</f>
        <v>0</v>
      </c>
      <c r="I2491" s="9">
        <f>tbReporteAsistencia[[#This Row],[REGISTRO]]</f>
        <v>0</v>
      </c>
      <c r="J2491" s="12">
        <f>tbReporteAsistencia[[#This Row],[REGISTRO]]</f>
        <v>0</v>
      </c>
    </row>
    <row r="2492" spans="4:10">
      <c r="D2492" s="2"/>
      <c r="G2492" t="str">
        <f>IF(TRIM(LEFT(tbReporteAsistencia[[#This Row],[ESTADO]],7))="ENTRADA",(tbReporteAsistencia[[#This Row],[CLAVE]]&amp;TEXT(tbReporteAsistencia[[#This Row],[REGISTRO]],"dd/mm/yyyy")&amp;TRIM(LEFT(tbReporteAsistencia[[#This Row],[ESTADO]],7))),IF(TRIM(LEFT(tbReporteAsistencia[[#This Row],[ESTADO]],7))="SALIDA",(tbReporteAsistencia[[#This Row],[CLAVE]]&amp;TEXT(tbReporteAsistencia[[#This Row],[REGISTRO]],"dd/mm/yyyy")&amp;TRIM(LEFT(tbReporteAsistencia[[#This Row],[ESTADO]],7))),(tbReporteAsistencia[[#This Row],[CLAVE]]&amp;TEXT(tbReporteAsistencia[[#This Row],[REGISTRO]],"dd/mm/yyyy")&amp;TRIM(LEFT(tbReporteAsistencia[[#This Row],[ESTADO]],17)))))</f>
        <v>00/01/1900</v>
      </c>
      <c r="H2492">
        <f>tbReporteAsistencia[[#This Row],[CLAVE DISPOSITIVO]]</f>
        <v>0</v>
      </c>
      <c r="I2492" s="9">
        <f>tbReporteAsistencia[[#This Row],[REGISTRO]]</f>
        <v>0</v>
      </c>
      <c r="J2492" s="12">
        <f>tbReporteAsistencia[[#This Row],[REGISTRO]]</f>
        <v>0</v>
      </c>
    </row>
    <row r="2493" spans="4:10">
      <c r="D2493" s="2"/>
      <c r="G2493" t="str">
        <f>IF(TRIM(LEFT(tbReporteAsistencia[[#This Row],[ESTADO]],7))="ENTRADA",(tbReporteAsistencia[[#This Row],[CLAVE]]&amp;TEXT(tbReporteAsistencia[[#This Row],[REGISTRO]],"dd/mm/yyyy")&amp;TRIM(LEFT(tbReporteAsistencia[[#This Row],[ESTADO]],7))),IF(TRIM(LEFT(tbReporteAsistencia[[#This Row],[ESTADO]],7))="SALIDA",(tbReporteAsistencia[[#This Row],[CLAVE]]&amp;TEXT(tbReporteAsistencia[[#This Row],[REGISTRO]],"dd/mm/yyyy")&amp;TRIM(LEFT(tbReporteAsistencia[[#This Row],[ESTADO]],7))),(tbReporteAsistencia[[#This Row],[CLAVE]]&amp;TEXT(tbReporteAsistencia[[#This Row],[REGISTRO]],"dd/mm/yyyy")&amp;TRIM(LEFT(tbReporteAsistencia[[#This Row],[ESTADO]],17)))))</f>
        <v>00/01/1900</v>
      </c>
      <c r="H2493">
        <f>tbReporteAsistencia[[#This Row],[CLAVE DISPOSITIVO]]</f>
        <v>0</v>
      </c>
      <c r="I2493" s="9">
        <f>tbReporteAsistencia[[#This Row],[REGISTRO]]</f>
        <v>0</v>
      </c>
      <c r="J2493" s="12">
        <f>tbReporteAsistencia[[#This Row],[REGISTRO]]</f>
        <v>0</v>
      </c>
    </row>
    <row r="2494" spans="4:10">
      <c r="D2494" s="2"/>
      <c r="G2494" t="str">
        <f>IF(TRIM(LEFT(tbReporteAsistencia[[#This Row],[ESTADO]],7))="ENTRADA",(tbReporteAsistencia[[#This Row],[CLAVE]]&amp;TEXT(tbReporteAsistencia[[#This Row],[REGISTRO]],"dd/mm/yyyy")&amp;TRIM(LEFT(tbReporteAsistencia[[#This Row],[ESTADO]],7))),IF(TRIM(LEFT(tbReporteAsistencia[[#This Row],[ESTADO]],7))="SALIDA",(tbReporteAsistencia[[#This Row],[CLAVE]]&amp;TEXT(tbReporteAsistencia[[#This Row],[REGISTRO]],"dd/mm/yyyy")&amp;TRIM(LEFT(tbReporteAsistencia[[#This Row],[ESTADO]],7))),(tbReporteAsistencia[[#This Row],[CLAVE]]&amp;TEXT(tbReporteAsistencia[[#This Row],[REGISTRO]],"dd/mm/yyyy")&amp;TRIM(LEFT(tbReporteAsistencia[[#This Row],[ESTADO]],17)))))</f>
        <v>00/01/1900</v>
      </c>
      <c r="H2494">
        <f>tbReporteAsistencia[[#This Row],[CLAVE DISPOSITIVO]]</f>
        <v>0</v>
      </c>
      <c r="I2494" s="9">
        <f>tbReporteAsistencia[[#This Row],[REGISTRO]]</f>
        <v>0</v>
      </c>
      <c r="J2494" s="12">
        <f>tbReporteAsistencia[[#This Row],[REGISTRO]]</f>
        <v>0</v>
      </c>
    </row>
    <row r="2495" spans="4:10">
      <c r="D2495" s="2"/>
      <c r="G2495" t="str">
        <f>IF(TRIM(LEFT(tbReporteAsistencia[[#This Row],[ESTADO]],7))="ENTRADA",(tbReporteAsistencia[[#This Row],[CLAVE]]&amp;TEXT(tbReporteAsistencia[[#This Row],[REGISTRO]],"dd/mm/yyyy")&amp;TRIM(LEFT(tbReporteAsistencia[[#This Row],[ESTADO]],7))),IF(TRIM(LEFT(tbReporteAsistencia[[#This Row],[ESTADO]],7))="SALIDA",(tbReporteAsistencia[[#This Row],[CLAVE]]&amp;TEXT(tbReporteAsistencia[[#This Row],[REGISTRO]],"dd/mm/yyyy")&amp;TRIM(LEFT(tbReporteAsistencia[[#This Row],[ESTADO]],7))),(tbReporteAsistencia[[#This Row],[CLAVE]]&amp;TEXT(tbReporteAsistencia[[#This Row],[REGISTRO]],"dd/mm/yyyy")&amp;TRIM(LEFT(tbReporteAsistencia[[#This Row],[ESTADO]],17)))))</f>
        <v>00/01/1900</v>
      </c>
      <c r="H2495">
        <f>tbReporteAsistencia[[#This Row],[CLAVE DISPOSITIVO]]</f>
        <v>0</v>
      </c>
      <c r="I2495" s="9">
        <f>tbReporteAsistencia[[#This Row],[REGISTRO]]</f>
        <v>0</v>
      </c>
      <c r="J2495" s="12">
        <f>tbReporteAsistencia[[#This Row],[REGISTRO]]</f>
        <v>0</v>
      </c>
    </row>
    <row r="2496" spans="4:10">
      <c r="D2496" s="2"/>
      <c r="G2496" t="str">
        <f>IF(TRIM(LEFT(tbReporteAsistencia[[#This Row],[ESTADO]],7))="ENTRADA",(tbReporteAsistencia[[#This Row],[CLAVE]]&amp;TEXT(tbReporteAsistencia[[#This Row],[REGISTRO]],"dd/mm/yyyy")&amp;TRIM(LEFT(tbReporteAsistencia[[#This Row],[ESTADO]],7))),IF(TRIM(LEFT(tbReporteAsistencia[[#This Row],[ESTADO]],7))="SALIDA",(tbReporteAsistencia[[#This Row],[CLAVE]]&amp;TEXT(tbReporteAsistencia[[#This Row],[REGISTRO]],"dd/mm/yyyy")&amp;TRIM(LEFT(tbReporteAsistencia[[#This Row],[ESTADO]],7))),(tbReporteAsistencia[[#This Row],[CLAVE]]&amp;TEXT(tbReporteAsistencia[[#This Row],[REGISTRO]],"dd/mm/yyyy")&amp;TRIM(LEFT(tbReporteAsistencia[[#This Row],[ESTADO]],17)))))</f>
        <v>00/01/1900</v>
      </c>
      <c r="H2496">
        <f>tbReporteAsistencia[[#This Row],[CLAVE DISPOSITIVO]]</f>
        <v>0</v>
      </c>
      <c r="I2496" s="9">
        <f>tbReporteAsistencia[[#This Row],[REGISTRO]]</f>
        <v>0</v>
      </c>
      <c r="J2496" s="12">
        <f>tbReporteAsistencia[[#This Row],[REGISTRO]]</f>
        <v>0</v>
      </c>
    </row>
    <row r="2497" spans="4:10">
      <c r="D2497" s="2"/>
      <c r="G2497" t="str">
        <f>IF(TRIM(LEFT(tbReporteAsistencia[[#This Row],[ESTADO]],7))="ENTRADA",(tbReporteAsistencia[[#This Row],[CLAVE]]&amp;TEXT(tbReporteAsistencia[[#This Row],[REGISTRO]],"dd/mm/yyyy")&amp;TRIM(LEFT(tbReporteAsistencia[[#This Row],[ESTADO]],7))),IF(TRIM(LEFT(tbReporteAsistencia[[#This Row],[ESTADO]],7))="SALIDA",(tbReporteAsistencia[[#This Row],[CLAVE]]&amp;TEXT(tbReporteAsistencia[[#This Row],[REGISTRO]],"dd/mm/yyyy")&amp;TRIM(LEFT(tbReporteAsistencia[[#This Row],[ESTADO]],7))),(tbReporteAsistencia[[#This Row],[CLAVE]]&amp;TEXT(tbReporteAsistencia[[#This Row],[REGISTRO]],"dd/mm/yyyy")&amp;TRIM(LEFT(tbReporteAsistencia[[#This Row],[ESTADO]],17)))))</f>
        <v>00/01/1900</v>
      </c>
      <c r="H2497">
        <f>tbReporteAsistencia[[#This Row],[CLAVE DISPOSITIVO]]</f>
        <v>0</v>
      </c>
      <c r="I2497" s="9">
        <f>tbReporteAsistencia[[#This Row],[REGISTRO]]</f>
        <v>0</v>
      </c>
      <c r="J2497" s="12">
        <f>tbReporteAsistencia[[#This Row],[REGISTRO]]</f>
        <v>0</v>
      </c>
    </row>
    <row r="2498" spans="4:10">
      <c r="D2498" s="2"/>
      <c r="G2498" t="str">
        <f>IF(TRIM(LEFT(tbReporteAsistencia[[#This Row],[ESTADO]],7))="ENTRADA",(tbReporteAsistencia[[#This Row],[CLAVE]]&amp;TEXT(tbReporteAsistencia[[#This Row],[REGISTRO]],"dd/mm/yyyy")&amp;TRIM(LEFT(tbReporteAsistencia[[#This Row],[ESTADO]],7))),IF(TRIM(LEFT(tbReporteAsistencia[[#This Row],[ESTADO]],7))="SALIDA",(tbReporteAsistencia[[#This Row],[CLAVE]]&amp;TEXT(tbReporteAsistencia[[#This Row],[REGISTRO]],"dd/mm/yyyy")&amp;TRIM(LEFT(tbReporteAsistencia[[#This Row],[ESTADO]],7))),(tbReporteAsistencia[[#This Row],[CLAVE]]&amp;TEXT(tbReporteAsistencia[[#This Row],[REGISTRO]],"dd/mm/yyyy")&amp;TRIM(LEFT(tbReporteAsistencia[[#This Row],[ESTADO]],17)))))</f>
        <v>00/01/1900</v>
      </c>
      <c r="H2498">
        <f>tbReporteAsistencia[[#This Row],[CLAVE DISPOSITIVO]]</f>
        <v>0</v>
      </c>
      <c r="I2498" s="9">
        <f>tbReporteAsistencia[[#This Row],[REGISTRO]]</f>
        <v>0</v>
      </c>
      <c r="J2498" s="12">
        <f>tbReporteAsistencia[[#This Row],[REGISTRO]]</f>
        <v>0</v>
      </c>
    </row>
    <row r="2499" spans="4:10">
      <c r="D2499" s="2"/>
      <c r="G2499" t="str">
        <f>IF(TRIM(LEFT(tbReporteAsistencia[[#This Row],[ESTADO]],7))="ENTRADA",(tbReporteAsistencia[[#This Row],[CLAVE]]&amp;TEXT(tbReporteAsistencia[[#This Row],[REGISTRO]],"dd/mm/yyyy")&amp;TRIM(LEFT(tbReporteAsistencia[[#This Row],[ESTADO]],7))),IF(TRIM(LEFT(tbReporteAsistencia[[#This Row],[ESTADO]],7))="SALIDA",(tbReporteAsistencia[[#This Row],[CLAVE]]&amp;TEXT(tbReporteAsistencia[[#This Row],[REGISTRO]],"dd/mm/yyyy")&amp;TRIM(LEFT(tbReporteAsistencia[[#This Row],[ESTADO]],7))),(tbReporteAsistencia[[#This Row],[CLAVE]]&amp;TEXT(tbReporteAsistencia[[#This Row],[REGISTRO]],"dd/mm/yyyy")&amp;TRIM(LEFT(tbReporteAsistencia[[#This Row],[ESTADO]],17)))))</f>
        <v>00/01/1900</v>
      </c>
      <c r="H2499">
        <f>tbReporteAsistencia[[#This Row],[CLAVE DISPOSITIVO]]</f>
        <v>0</v>
      </c>
      <c r="I2499" s="9">
        <f>tbReporteAsistencia[[#This Row],[REGISTRO]]</f>
        <v>0</v>
      </c>
      <c r="J2499" s="12">
        <f>tbReporteAsistencia[[#This Row],[REGISTRO]]</f>
        <v>0</v>
      </c>
    </row>
    <row r="2500" spans="4:10">
      <c r="D2500" s="2"/>
      <c r="G2500" t="str">
        <f>IF(TRIM(LEFT(tbReporteAsistencia[[#This Row],[ESTADO]],7))="ENTRADA",(tbReporteAsistencia[[#This Row],[CLAVE]]&amp;TEXT(tbReporteAsistencia[[#This Row],[REGISTRO]],"dd/mm/yyyy")&amp;TRIM(LEFT(tbReporteAsistencia[[#This Row],[ESTADO]],7))),IF(TRIM(LEFT(tbReporteAsistencia[[#This Row],[ESTADO]],7))="SALIDA",(tbReporteAsistencia[[#This Row],[CLAVE]]&amp;TEXT(tbReporteAsistencia[[#This Row],[REGISTRO]],"dd/mm/yyyy")&amp;TRIM(LEFT(tbReporteAsistencia[[#This Row],[ESTADO]],7))),(tbReporteAsistencia[[#This Row],[CLAVE]]&amp;TEXT(tbReporteAsistencia[[#This Row],[REGISTRO]],"dd/mm/yyyy")&amp;TRIM(LEFT(tbReporteAsistencia[[#This Row],[ESTADO]],17)))))</f>
        <v>00/01/1900</v>
      </c>
      <c r="H2500">
        <f>tbReporteAsistencia[[#This Row],[CLAVE DISPOSITIVO]]</f>
        <v>0</v>
      </c>
      <c r="I2500" s="9">
        <f>tbReporteAsistencia[[#This Row],[REGISTRO]]</f>
        <v>0</v>
      </c>
      <c r="J2500" s="12">
        <f>tbReporteAsistencia[[#This Row],[REGISTRO]]</f>
        <v>0</v>
      </c>
    </row>
    <row r="2501" spans="4:10">
      <c r="D2501" s="2"/>
      <c r="G2501" t="str">
        <f>IF(TRIM(LEFT(tbReporteAsistencia[[#This Row],[ESTADO]],7))="ENTRADA",(tbReporteAsistencia[[#This Row],[CLAVE]]&amp;TEXT(tbReporteAsistencia[[#This Row],[REGISTRO]],"dd/mm/yyyy")&amp;TRIM(LEFT(tbReporteAsistencia[[#This Row],[ESTADO]],7))),IF(TRIM(LEFT(tbReporteAsistencia[[#This Row],[ESTADO]],7))="SALIDA",(tbReporteAsistencia[[#This Row],[CLAVE]]&amp;TEXT(tbReporteAsistencia[[#This Row],[REGISTRO]],"dd/mm/yyyy")&amp;TRIM(LEFT(tbReporteAsistencia[[#This Row],[ESTADO]],7))),(tbReporteAsistencia[[#This Row],[CLAVE]]&amp;TEXT(tbReporteAsistencia[[#This Row],[REGISTRO]],"dd/mm/yyyy")&amp;TRIM(LEFT(tbReporteAsistencia[[#This Row],[ESTADO]],17)))))</f>
        <v>00/01/1900</v>
      </c>
      <c r="H2501">
        <f>tbReporteAsistencia[[#This Row],[CLAVE DISPOSITIVO]]</f>
        <v>0</v>
      </c>
      <c r="I2501" s="9">
        <f>tbReporteAsistencia[[#This Row],[REGISTRO]]</f>
        <v>0</v>
      </c>
      <c r="J2501" s="12">
        <f>tbReporteAsistencia[[#This Row],[REGISTRO]]</f>
        <v>0</v>
      </c>
    </row>
    <row r="2502" spans="4:10">
      <c r="D2502" s="2"/>
      <c r="G2502" t="str">
        <f>IF(TRIM(LEFT(tbReporteAsistencia[[#This Row],[ESTADO]],7))="ENTRADA",(tbReporteAsistencia[[#This Row],[CLAVE]]&amp;TEXT(tbReporteAsistencia[[#This Row],[REGISTRO]],"dd/mm/yyyy")&amp;TRIM(LEFT(tbReporteAsistencia[[#This Row],[ESTADO]],7))),IF(TRIM(LEFT(tbReporteAsistencia[[#This Row],[ESTADO]],7))="SALIDA",(tbReporteAsistencia[[#This Row],[CLAVE]]&amp;TEXT(tbReporteAsistencia[[#This Row],[REGISTRO]],"dd/mm/yyyy")&amp;TRIM(LEFT(tbReporteAsistencia[[#This Row],[ESTADO]],7))),(tbReporteAsistencia[[#This Row],[CLAVE]]&amp;TEXT(tbReporteAsistencia[[#This Row],[REGISTRO]],"dd/mm/yyyy")&amp;TRIM(LEFT(tbReporteAsistencia[[#This Row],[ESTADO]],17)))))</f>
        <v>00/01/1900</v>
      </c>
      <c r="H2502">
        <f>tbReporteAsistencia[[#This Row],[CLAVE DISPOSITIVO]]</f>
        <v>0</v>
      </c>
      <c r="I2502" s="9">
        <f>tbReporteAsistencia[[#This Row],[REGISTRO]]</f>
        <v>0</v>
      </c>
      <c r="J2502" s="12">
        <f>tbReporteAsistencia[[#This Row],[REGISTRO]]</f>
        <v>0</v>
      </c>
    </row>
    <row r="2503" spans="4:10">
      <c r="D2503" s="2"/>
      <c r="G2503" t="str">
        <f>IF(TRIM(LEFT(tbReporteAsistencia[[#This Row],[ESTADO]],7))="ENTRADA",(tbReporteAsistencia[[#This Row],[CLAVE]]&amp;TEXT(tbReporteAsistencia[[#This Row],[REGISTRO]],"dd/mm/yyyy")&amp;TRIM(LEFT(tbReporteAsistencia[[#This Row],[ESTADO]],7))),IF(TRIM(LEFT(tbReporteAsistencia[[#This Row],[ESTADO]],7))="SALIDA",(tbReporteAsistencia[[#This Row],[CLAVE]]&amp;TEXT(tbReporteAsistencia[[#This Row],[REGISTRO]],"dd/mm/yyyy")&amp;TRIM(LEFT(tbReporteAsistencia[[#This Row],[ESTADO]],7))),(tbReporteAsistencia[[#This Row],[CLAVE]]&amp;TEXT(tbReporteAsistencia[[#This Row],[REGISTRO]],"dd/mm/yyyy")&amp;TRIM(LEFT(tbReporteAsistencia[[#This Row],[ESTADO]],17)))))</f>
        <v>00/01/1900</v>
      </c>
      <c r="H2503">
        <f>tbReporteAsistencia[[#This Row],[CLAVE DISPOSITIVO]]</f>
        <v>0</v>
      </c>
      <c r="I2503" s="9">
        <f>tbReporteAsistencia[[#This Row],[REGISTRO]]</f>
        <v>0</v>
      </c>
      <c r="J2503" s="12">
        <f>tbReporteAsistencia[[#This Row],[REGISTRO]]</f>
        <v>0</v>
      </c>
    </row>
    <row r="2504" spans="4:10">
      <c r="D2504" s="2"/>
      <c r="G2504" t="str">
        <f>IF(TRIM(LEFT(tbReporteAsistencia[[#This Row],[ESTADO]],7))="ENTRADA",(tbReporteAsistencia[[#This Row],[CLAVE]]&amp;TEXT(tbReporteAsistencia[[#This Row],[REGISTRO]],"dd/mm/yyyy")&amp;TRIM(LEFT(tbReporteAsistencia[[#This Row],[ESTADO]],7))),IF(TRIM(LEFT(tbReporteAsistencia[[#This Row],[ESTADO]],7))="SALIDA",(tbReporteAsistencia[[#This Row],[CLAVE]]&amp;TEXT(tbReporteAsistencia[[#This Row],[REGISTRO]],"dd/mm/yyyy")&amp;TRIM(LEFT(tbReporteAsistencia[[#This Row],[ESTADO]],7))),(tbReporteAsistencia[[#This Row],[CLAVE]]&amp;TEXT(tbReporteAsistencia[[#This Row],[REGISTRO]],"dd/mm/yyyy")&amp;TRIM(LEFT(tbReporteAsistencia[[#This Row],[ESTADO]],17)))))</f>
        <v>00/01/1900</v>
      </c>
      <c r="H2504">
        <f>tbReporteAsistencia[[#This Row],[CLAVE DISPOSITIVO]]</f>
        <v>0</v>
      </c>
      <c r="I2504" s="9">
        <f>tbReporteAsistencia[[#This Row],[REGISTRO]]</f>
        <v>0</v>
      </c>
      <c r="J2504" s="12">
        <f>tbReporteAsistencia[[#This Row],[REGISTRO]]</f>
        <v>0</v>
      </c>
    </row>
    <row r="2505" spans="4:10">
      <c r="D2505" s="2"/>
      <c r="G2505" t="str">
        <f>IF(TRIM(LEFT(tbReporteAsistencia[[#This Row],[ESTADO]],7))="ENTRADA",(tbReporteAsistencia[[#This Row],[CLAVE]]&amp;TEXT(tbReporteAsistencia[[#This Row],[REGISTRO]],"dd/mm/yyyy")&amp;TRIM(LEFT(tbReporteAsistencia[[#This Row],[ESTADO]],7))),IF(TRIM(LEFT(tbReporteAsistencia[[#This Row],[ESTADO]],7))="SALIDA",(tbReporteAsistencia[[#This Row],[CLAVE]]&amp;TEXT(tbReporteAsistencia[[#This Row],[REGISTRO]],"dd/mm/yyyy")&amp;TRIM(LEFT(tbReporteAsistencia[[#This Row],[ESTADO]],7))),(tbReporteAsistencia[[#This Row],[CLAVE]]&amp;TEXT(tbReporteAsistencia[[#This Row],[REGISTRO]],"dd/mm/yyyy")&amp;TRIM(LEFT(tbReporteAsistencia[[#This Row],[ESTADO]],17)))))</f>
        <v>00/01/1900</v>
      </c>
      <c r="H2505">
        <f>tbReporteAsistencia[[#This Row],[CLAVE DISPOSITIVO]]</f>
        <v>0</v>
      </c>
      <c r="I2505" s="9">
        <f>tbReporteAsistencia[[#This Row],[REGISTRO]]</f>
        <v>0</v>
      </c>
      <c r="J2505" s="12">
        <f>tbReporteAsistencia[[#This Row],[REGISTRO]]</f>
        <v>0</v>
      </c>
    </row>
    <row r="2506" spans="4:10">
      <c r="D2506" s="2"/>
      <c r="G2506" t="str">
        <f>IF(TRIM(LEFT(tbReporteAsistencia[[#This Row],[ESTADO]],7))="ENTRADA",(tbReporteAsistencia[[#This Row],[CLAVE]]&amp;TEXT(tbReporteAsistencia[[#This Row],[REGISTRO]],"dd/mm/yyyy")&amp;TRIM(LEFT(tbReporteAsistencia[[#This Row],[ESTADO]],7))),IF(TRIM(LEFT(tbReporteAsistencia[[#This Row],[ESTADO]],7))="SALIDA",(tbReporteAsistencia[[#This Row],[CLAVE]]&amp;TEXT(tbReporteAsistencia[[#This Row],[REGISTRO]],"dd/mm/yyyy")&amp;TRIM(LEFT(tbReporteAsistencia[[#This Row],[ESTADO]],7))),(tbReporteAsistencia[[#This Row],[CLAVE]]&amp;TEXT(tbReporteAsistencia[[#This Row],[REGISTRO]],"dd/mm/yyyy")&amp;TRIM(LEFT(tbReporteAsistencia[[#This Row],[ESTADO]],17)))))</f>
        <v>00/01/1900</v>
      </c>
      <c r="H2506">
        <f>tbReporteAsistencia[[#This Row],[CLAVE DISPOSITIVO]]</f>
        <v>0</v>
      </c>
      <c r="I2506" s="9">
        <f>tbReporteAsistencia[[#This Row],[REGISTRO]]</f>
        <v>0</v>
      </c>
      <c r="J2506" s="12">
        <f>tbReporteAsistencia[[#This Row],[REGISTRO]]</f>
        <v>0</v>
      </c>
    </row>
    <row r="2507" spans="4:10">
      <c r="D2507" s="2"/>
      <c r="G2507" t="str">
        <f>IF(TRIM(LEFT(tbReporteAsistencia[[#This Row],[ESTADO]],7))="ENTRADA",(tbReporteAsistencia[[#This Row],[CLAVE]]&amp;TEXT(tbReporteAsistencia[[#This Row],[REGISTRO]],"dd/mm/yyyy")&amp;TRIM(LEFT(tbReporteAsistencia[[#This Row],[ESTADO]],7))),IF(TRIM(LEFT(tbReporteAsistencia[[#This Row],[ESTADO]],7))="SALIDA",(tbReporteAsistencia[[#This Row],[CLAVE]]&amp;TEXT(tbReporteAsistencia[[#This Row],[REGISTRO]],"dd/mm/yyyy")&amp;TRIM(LEFT(tbReporteAsistencia[[#This Row],[ESTADO]],7))),(tbReporteAsistencia[[#This Row],[CLAVE]]&amp;TEXT(tbReporteAsistencia[[#This Row],[REGISTRO]],"dd/mm/yyyy")&amp;TRIM(LEFT(tbReporteAsistencia[[#This Row],[ESTADO]],17)))))</f>
        <v>00/01/1900</v>
      </c>
      <c r="H2507">
        <f>tbReporteAsistencia[[#This Row],[CLAVE DISPOSITIVO]]</f>
        <v>0</v>
      </c>
      <c r="I2507" s="9">
        <f>tbReporteAsistencia[[#This Row],[REGISTRO]]</f>
        <v>0</v>
      </c>
      <c r="J2507" s="12">
        <f>tbReporteAsistencia[[#This Row],[REGISTRO]]</f>
        <v>0</v>
      </c>
    </row>
    <row r="2508" spans="4:10">
      <c r="D2508" s="2"/>
      <c r="G2508" t="str">
        <f>IF(TRIM(LEFT(tbReporteAsistencia[[#This Row],[ESTADO]],7))="ENTRADA",(tbReporteAsistencia[[#This Row],[CLAVE]]&amp;TEXT(tbReporteAsistencia[[#This Row],[REGISTRO]],"dd/mm/yyyy")&amp;TRIM(LEFT(tbReporteAsistencia[[#This Row],[ESTADO]],7))),IF(TRIM(LEFT(tbReporteAsistencia[[#This Row],[ESTADO]],7))="SALIDA",(tbReporteAsistencia[[#This Row],[CLAVE]]&amp;TEXT(tbReporteAsistencia[[#This Row],[REGISTRO]],"dd/mm/yyyy")&amp;TRIM(LEFT(tbReporteAsistencia[[#This Row],[ESTADO]],7))),(tbReporteAsistencia[[#This Row],[CLAVE]]&amp;TEXT(tbReporteAsistencia[[#This Row],[REGISTRO]],"dd/mm/yyyy")&amp;TRIM(LEFT(tbReporteAsistencia[[#This Row],[ESTADO]],17)))))</f>
        <v>00/01/1900</v>
      </c>
      <c r="H2508">
        <f>tbReporteAsistencia[[#This Row],[CLAVE DISPOSITIVO]]</f>
        <v>0</v>
      </c>
      <c r="I2508" s="9">
        <f>tbReporteAsistencia[[#This Row],[REGISTRO]]</f>
        <v>0</v>
      </c>
      <c r="J2508" s="12">
        <f>tbReporteAsistencia[[#This Row],[REGISTRO]]</f>
        <v>0</v>
      </c>
    </row>
    <row r="2509" spans="4:10">
      <c r="D2509" s="2"/>
      <c r="G2509" t="str">
        <f>IF(TRIM(LEFT(tbReporteAsistencia[[#This Row],[ESTADO]],7))="ENTRADA",(tbReporteAsistencia[[#This Row],[CLAVE]]&amp;TEXT(tbReporteAsistencia[[#This Row],[REGISTRO]],"dd/mm/yyyy")&amp;TRIM(LEFT(tbReporteAsistencia[[#This Row],[ESTADO]],7))),IF(TRIM(LEFT(tbReporteAsistencia[[#This Row],[ESTADO]],7))="SALIDA",(tbReporteAsistencia[[#This Row],[CLAVE]]&amp;TEXT(tbReporteAsistencia[[#This Row],[REGISTRO]],"dd/mm/yyyy")&amp;TRIM(LEFT(tbReporteAsistencia[[#This Row],[ESTADO]],7))),(tbReporteAsistencia[[#This Row],[CLAVE]]&amp;TEXT(tbReporteAsistencia[[#This Row],[REGISTRO]],"dd/mm/yyyy")&amp;TRIM(LEFT(tbReporteAsistencia[[#This Row],[ESTADO]],17)))))</f>
        <v>00/01/1900</v>
      </c>
      <c r="H2509">
        <f>tbReporteAsistencia[[#This Row],[CLAVE DISPOSITIVO]]</f>
        <v>0</v>
      </c>
      <c r="I2509" s="9">
        <f>tbReporteAsistencia[[#This Row],[REGISTRO]]</f>
        <v>0</v>
      </c>
      <c r="J2509" s="12">
        <f>tbReporteAsistencia[[#This Row],[REGISTRO]]</f>
        <v>0</v>
      </c>
    </row>
    <row r="2510" spans="4:10">
      <c r="D2510" s="2"/>
      <c r="G2510" t="str">
        <f>IF(TRIM(LEFT(tbReporteAsistencia[[#This Row],[ESTADO]],7))="ENTRADA",(tbReporteAsistencia[[#This Row],[CLAVE]]&amp;TEXT(tbReporteAsistencia[[#This Row],[REGISTRO]],"dd/mm/yyyy")&amp;TRIM(LEFT(tbReporteAsistencia[[#This Row],[ESTADO]],7))),IF(TRIM(LEFT(tbReporteAsistencia[[#This Row],[ESTADO]],7))="SALIDA",(tbReporteAsistencia[[#This Row],[CLAVE]]&amp;TEXT(tbReporteAsistencia[[#This Row],[REGISTRO]],"dd/mm/yyyy")&amp;TRIM(LEFT(tbReporteAsistencia[[#This Row],[ESTADO]],7))),(tbReporteAsistencia[[#This Row],[CLAVE]]&amp;TEXT(tbReporteAsistencia[[#This Row],[REGISTRO]],"dd/mm/yyyy")&amp;TRIM(LEFT(tbReporteAsistencia[[#This Row],[ESTADO]],17)))))</f>
        <v>00/01/1900</v>
      </c>
      <c r="H2510">
        <f>tbReporteAsistencia[[#This Row],[CLAVE DISPOSITIVO]]</f>
        <v>0</v>
      </c>
      <c r="I2510" s="9">
        <f>tbReporteAsistencia[[#This Row],[REGISTRO]]</f>
        <v>0</v>
      </c>
      <c r="J2510" s="12">
        <f>tbReporteAsistencia[[#This Row],[REGISTRO]]</f>
        <v>0</v>
      </c>
    </row>
    <row r="2511" spans="4:10">
      <c r="D2511" s="2"/>
      <c r="G2511" t="str">
        <f>IF(TRIM(LEFT(tbReporteAsistencia[[#This Row],[ESTADO]],7))="ENTRADA",(tbReporteAsistencia[[#This Row],[CLAVE]]&amp;TEXT(tbReporteAsistencia[[#This Row],[REGISTRO]],"dd/mm/yyyy")&amp;TRIM(LEFT(tbReporteAsistencia[[#This Row],[ESTADO]],7))),IF(TRIM(LEFT(tbReporteAsistencia[[#This Row],[ESTADO]],7))="SALIDA",(tbReporteAsistencia[[#This Row],[CLAVE]]&amp;TEXT(tbReporteAsistencia[[#This Row],[REGISTRO]],"dd/mm/yyyy")&amp;TRIM(LEFT(tbReporteAsistencia[[#This Row],[ESTADO]],7))),(tbReporteAsistencia[[#This Row],[CLAVE]]&amp;TEXT(tbReporteAsistencia[[#This Row],[REGISTRO]],"dd/mm/yyyy")&amp;TRIM(LEFT(tbReporteAsistencia[[#This Row],[ESTADO]],17)))))</f>
        <v>00/01/1900</v>
      </c>
      <c r="H2511">
        <f>tbReporteAsistencia[[#This Row],[CLAVE DISPOSITIVO]]</f>
        <v>0</v>
      </c>
      <c r="I2511" s="9">
        <f>tbReporteAsistencia[[#This Row],[REGISTRO]]</f>
        <v>0</v>
      </c>
      <c r="J2511" s="12">
        <f>tbReporteAsistencia[[#This Row],[REGISTRO]]</f>
        <v>0</v>
      </c>
    </row>
    <row r="2512" spans="4:10">
      <c r="D2512" s="2"/>
      <c r="G2512" t="str">
        <f>IF(TRIM(LEFT(tbReporteAsistencia[[#This Row],[ESTADO]],7))="ENTRADA",(tbReporteAsistencia[[#This Row],[CLAVE]]&amp;TEXT(tbReporteAsistencia[[#This Row],[REGISTRO]],"dd/mm/yyyy")&amp;TRIM(LEFT(tbReporteAsistencia[[#This Row],[ESTADO]],7))),IF(TRIM(LEFT(tbReporteAsistencia[[#This Row],[ESTADO]],7))="SALIDA",(tbReporteAsistencia[[#This Row],[CLAVE]]&amp;TEXT(tbReporteAsistencia[[#This Row],[REGISTRO]],"dd/mm/yyyy")&amp;TRIM(LEFT(tbReporteAsistencia[[#This Row],[ESTADO]],7))),(tbReporteAsistencia[[#This Row],[CLAVE]]&amp;TEXT(tbReporteAsistencia[[#This Row],[REGISTRO]],"dd/mm/yyyy")&amp;TRIM(LEFT(tbReporteAsistencia[[#This Row],[ESTADO]],17)))))</f>
        <v>00/01/1900</v>
      </c>
      <c r="H2512">
        <f>tbReporteAsistencia[[#This Row],[CLAVE DISPOSITIVO]]</f>
        <v>0</v>
      </c>
      <c r="I2512" s="9">
        <f>tbReporteAsistencia[[#This Row],[REGISTRO]]</f>
        <v>0</v>
      </c>
      <c r="J2512" s="12">
        <f>tbReporteAsistencia[[#This Row],[REGISTRO]]</f>
        <v>0</v>
      </c>
    </row>
    <row r="2513" spans="4:10">
      <c r="D2513" s="2"/>
      <c r="G2513" t="str">
        <f>IF(TRIM(LEFT(tbReporteAsistencia[[#This Row],[ESTADO]],7))="ENTRADA",(tbReporteAsistencia[[#This Row],[CLAVE]]&amp;TEXT(tbReporteAsistencia[[#This Row],[REGISTRO]],"dd/mm/yyyy")&amp;TRIM(LEFT(tbReporteAsistencia[[#This Row],[ESTADO]],7))),IF(TRIM(LEFT(tbReporteAsistencia[[#This Row],[ESTADO]],7))="SALIDA",(tbReporteAsistencia[[#This Row],[CLAVE]]&amp;TEXT(tbReporteAsistencia[[#This Row],[REGISTRO]],"dd/mm/yyyy")&amp;TRIM(LEFT(tbReporteAsistencia[[#This Row],[ESTADO]],7))),(tbReporteAsistencia[[#This Row],[CLAVE]]&amp;TEXT(tbReporteAsistencia[[#This Row],[REGISTRO]],"dd/mm/yyyy")&amp;TRIM(LEFT(tbReporteAsistencia[[#This Row],[ESTADO]],17)))))</f>
        <v>00/01/1900</v>
      </c>
      <c r="H2513">
        <f>tbReporteAsistencia[[#This Row],[CLAVE DISPOSITIVO]]</f>
        <v>0</v>
      </c>
      <c r="I2513" s="9">
        <f>tbReporteAsistencia[[#This Row],[REGISTRO]]</f>
        <v>0</v>
      </c>
      <c r="J2513" s="12">
        <f>tbReporteAsistencia[[#This Row],[REGISTRO]]</f>
        <v>0</v>
      </c>
    </row>
    <row r="2514" spans="4:10">
      <c r="D2514" s="2"/>
      <c r="G2514" t="str">
        <f>IF(TRIM(LEFT(tbReporteAsistencia[[#This Row],[ESTADO]],7))="ENTRADA",(tbReporteAsistencia[[#This Row],[CLAVE]]&amp;TEXT(tbReporteAsistencia[[#This Row],[REGISTRO]],"dd/mm/yyyy")&amp;TRIM(LEFT(tbReporteAsistencia[[#This Row],[ESTADO]],7))),IF(TRIM(LEFT(tbReporteAsistencia[[#This Row],[ESTADO]],7))="SALIDA",(tbReporteAsistencia[[#This Row],[CLAVE]]&amp;TEXT(tbReporteAsistencia[[#This Row],[REGISTRO]],"dd/mm/yyyy")&amp;TRIM(LEFT(tbReporteAsistencia[[#This Row],[ESTADO]],7))),(tbReporteAsistencia[[#This Row],[CLAVE]]&amp;TEXT(tbReporteAsistencia[[#This Row],[REGISTRO]],"dd/mm/yyyy")&amp;TRIM(LEFT(tbReporteAsistencia[[#This Row],[ESTADO]],17)))))</f>
        <v>00/01/1900</v>
      </c>
      <c r="H2514">
        <f>tbReporteAsistencia[[#This Row],[CLAVE DISPOSITIVO]]</f>
        <v>0</v>
      </c>
      <c r="I2514" s="9">
        <f>tbReporteAsistencia[[#This Row],[REGISTRO]]</f>
        <v>0</v>
      </c>
      <c r="J2514" s="12">
        <f>tbReporteAsistencia[[#This Row],[REGISTRO]]</f>
        <v>0</v>
      </c>
    </row>
    <row r="2515" spans="4:10">
      <c r="D2515" s="2"/>
      <c r="G2515" t="str">
        <f>IF(TRIM(LEFT(tbReporteAsistencia[[#This Row],[ESTADO]],7))="ENTRADA",(tbReporteAsistencia[[#This Row],[CLAVE]]&amp;TEXT(tbReporteAsistencia[[#This Row],[REGISTRO]],"dd/mm/yyyy")&amp;TRIM(LEFT(tbReporteAsistencia[[#This Row],[ESTADO]],7))),IF(TRIM(LEFT(tbReporteAsistencia[[#This Row],[ESTADO]],7))="SALIDA",(tbReporteAsistencia[[#This Row],[CLAVE]]&amp;TEXT(tbReporteAsistencia[[#This Row],[REGISTRO]],"dd/mm/yyyy")&amp;TRIM(LEFT(tbReporteAsistencia[[#This Row],[ESTADO]],7))),(tbReporteAsistencia[[#This Row],[CLAVE]]&amp;TEXT(tbReporteAsistencia[[#This Row],[REGISTRO]],"dd/mm/yyyy")&amp;TRIM(LEFT(tbReporteAsistencia[[#This Row],[ESTADO]],17)))))</f>
        <v>00/01/1900</v>
      </c>
      <c r="H2515">
        <f>tbReporteAsistencia[[#This Row],[CLAVE DISPOSITIVO]]</f>
        <v>0</v>
      </c>
      <c r="I2515" s="9">
        <f>tbReporteAsistencia[[#This Row],[REGISTRO]]</f>
        <v>0</v>
      </c>
      <c r="J2515" s="12">
        <f>tbReporteAsistencia[[#This Row],[REGISTRO]]</f>
        <v>0</v>
      </c>
    </row>
    <row r="2516" spans="4:10">
      <c r="D2516" s="2"/>
      <c r="G2516" t="str">
        <f>IF(TRIM(LEFT(tbReporteAsistencia[[#This Row],[ESTADO]],7))="ENTRADA",(tbReporteAsistencia[[#This Row],[CLAVE]]&amp;TEXT(tbReporteAsistencia[[#This Row],[REGISTRO]],"dd/mm/yyyy")&amp;TRIM(LEFT(tbReporteAsistencia[[#This Row],[ESTADO]],7))),IF(TRIM(LEFT(tbReporteAsistencia[[#This Row],[ESTADO]],7))="SALIDA",(tbReporteAsistencia[[#This Row],[CLAVE]]&amp;TEXT(tbReporteAsistencia[[#This Row],[REGISTRO]],"dd/mm/yyyy")&amp;TRIM(LEFT(tbReporteAsistencia[[#This Row],[ESTADO]],7))),(tbReporteAsistencia[[#This Row],[CLAVE]]&amp;TEXT(tbReporteAsistencia[[#This Row],[REGISTRO]],"dd/mm/yyyy")&amp;TRIM(LEFT(tbReporteAsistencia[[#This Row],[ESTADO]],17)))))</f>
        <v>00/01/1900</v>
      </c>
      <c r="H2516">
        <f>tbReporteAsistencia[[#This Row],[CLAVE DISPOSITIVO]]</f>
        <v>0</v>
      </c>
      <c r="I2516" s="9">
        <f>tbReporteAsistencia[[#This Row],[REGISTRO]]</f>
        <v>0</v>
      </c>
      <c r="J2516" s="12">
        <f>tbReporteAsistencia[[#This Row],[REGISTRO]]</f>
        <v>0</v>
      </c>
    </row>
    <row r="2517" spans="4:10">
      <c r="D2517" s="2"/>
      <c r="G2517" t="str">
        <f>IF(TRIM(LEFT(tbReporteAsistencia[[#This Row],[ESTADO]],7))="ENTRADA",(tbReporteAsistencia[[#This Row],[CLAVE]]&amp;TEXT(tbReporteAsistencia[[#This Row],[REGISTRO]],"dd/mm/yyyy")&amp;TRIM(LEFT(tbReporteAsistencia[[#This Row],[ESTADO]],7))),IF(TRIM(LEFT(tbReporteAsistencia[[#This Row],[ESTADO]],7))="SALIDA",(tbReporteAsistencia[[#This Row],[CLAVE]]&amp;TEXT(tbReporteAsistencia[[#This Row],[REGISTRO]],"dd/mm/yyyy")&amp;TRIM(LEFT(tbReporteAsistencia[[#This Row],[ESTADO]],7))),(tbReporteAsistencia[[#This Row],[CLAVE]]&amp;TEXT(tbReporteAsistencia[[#This Row],[REGISTRO]],"dd/mm/yyyy")&amp;TRIM(LEFT(tbReporteAsistencia[[#This Row],[ESTADO]],17)))))</f>
        <v>00/01/1900</v>
      </c>
      <c r="H2517">
        <f>tbReporteAsistencia[[#This Row],[CLAVE DISPOSITIVO]]</f>
        <v>0</v>
      </c>
      <c r="I2517" s="9">
        <f>tbReporteAsistencia[[#This Row],[REGISTRO]]</f>
        <v>0</v>
      </c>
      <c r="J2517" s="12">
        <f>tbReporteAsistencia[[#This Row],[REGISTRO]]</f>
        <v>0</v>
      </c>
    </row>
    <row r="2518" spans="4:10">
      <c r="D2518" s="2"/>
      <c r="G2518" t="str">
        <f>IF(TRIM(LEFT(tbReporteAsistencia[[#This Row],[ESTADO]],7))="ENTRADA",(tbReporteAsistencia[[#This Row],[CLAVE]]&amp;TEXT(tbReporteAsistencia[[#This Row],[REGISTRO]],"dd/mm/yyyy")&amp;TRIM(LEFT(tbReporteAsistencia[[#This Row],[ESTADO]],7))),IF(TRIM(LEFT(tbReporteAsistencia[[#This Row],[ESTADO]],7))="SALIDA",(tbReporteAsistencia[[#This Row],[CLAVE]]&amp;TEXT(tbReporteAsistencia[[#This Row],[REGISTRO]],"dd/mm/yyyy")&amp;TRIM(LEFT(tbReporteAsistencia[[#This Row],[ESTADO]],7))),(tbReporteAsistencia[[#This Row],[CLAVE]]&amp;TEXT(tbReporteAsistencia[[#This Row],[REGISTRO]],"dd/mm/yyyy")&amp;TRIM(LEFT(tbReporteAsistencia[[#This Row],[ESTADO]],17)))))</f>
        <v>00/01/1900</v>
      </c>
      <c r="H2518">
        <f>tbReporteAsistencia[[#This Row],[CLAVE DISPOSITIVO]]</f>
        <v>0</v>
      </c>
      <c r="I2518" s="9">
        <f>tbReporteAsistencia[[#This Row],[REGISTRO]]</f>
        <v>0</v>
      </c>
      <c r="J2518" s="12">
        <f>tbReporteAsistencia[[#This Row],[REGISTRO]]</f>
        <v>0</v>
      </c>
    </row>
    <row r="2519" spans="4:10">
      <c r="D2519" s="2"/>
      <c r="G2519" t="str">
        <f>IF(TRIM(LEFT(tbReporteAsistencia[[#This Row],[ESTADO]],7))="ENTRADA",(tbReporteAsistencia[[#This Row],[CLAVE]]&amp;TEXT(tbReporteAsistencia[[#This Row],[REGISTRO]],"dd/mm/yyyy")&amp;TRIM(LEFT(tbReporteAsistencia[[#This Row],[ESTADO]],7))),IF(TRIM(LEFT(tbReporteAsistencia[[#This Row],[ESTADO]],7))="SALIDA",(tbReporteAsistencia[[#This Row],[CLAVE]]&amp;TEXT(tbReporteAsistencia[[#This Row],[REGISTRO]],"dd/mm/yyyy")&amp;TRIM(LEFT(tbReporteAsistencia[[#This Row],[ESTADO]],7))),(tbReporteAsistencia[[#This Row],[CLAVE]]&amp;TEXT(tbReporteAsistencia[[#This Row],[REGISTRO]],"dd/mm/yyyy")&amp;TRIM(LEFT(tbReporteAsistencia[[#This Row],[ESTADO]],17)))))</f>
        <v>00/01/1900</v>
      </c>
      <c r="H2519">
        <f>tbReporteAsistencia[[#This Row],[CLAVE DISPOSITIVO]]</f>
        <v>0</v>
      </c>
      <c r="I2519" s="9">
        <f>tbReporteAsistencia[[#This Row],[REGISTRO]]</f>
        <v>0</v>
      </c>
      <c r="J2519" s="12">
        <f>tbReporteAsistencia[[#This Row],[REGISTRO]]</f>
        <v>0</v>
      </c>
    </row>
    <row r="2520" spans="4:10">
      <c r="D2520" s="2"/>
      <c r="G2520" t="str">
        <f>IF(TRIM(LEFT(tbReporteAsistencia[[#This Row],[ESTADO]],7))="ENTRADA",(tbReporteAsistencia[[#This Row],[CLAVE]]&amp;TEXT(tbReporteAsistencia[[#This Row],[REGISTRO]],"dd/mm/yyyy")&amp;TRIM(LEFT(tbReporteAsistencia[[#This Row],[ESTADO]],7))),IF(TRIM(LEFT(tbReporteAsistencia[[#This Row],[ESTADO]],7))="SALIDA",(tbReporteAsistencia[[#This Row],[CLAVE]]&amp;TEXT(tbReporteAsistencia[[#This Row],[REGISTRO]],"dd/mm/yyyy")&amp;TRIM(LEFT(tbReporteAsistencia[[#This Row],[ESTADO]],7))),(tbReporteAsistencia[[#This Row],[CLAVE]]&amp;TEXT(tbReporteAsistencia[[#This Row],[REGISTRO]],"dd/mm/yyyy")&amp;TRIM(LEFT(tbReporteAsistencia[[#This Row],[ESTADO]],17)))))</f>
        <v>00/01/1900</v>
      </c>
      <c r="H2520">
        <f>tbReporteAsistencia[[#This Row],[CLAVE DISPOSITIVO]]</f>
        <v>0</v>
      </c>
      <c r="I2520" s="9">
        <f>tbReporteAsistencia[[#This Row],[REGISTRO]]</f>
        <v>0</v>
      </c>
      <c r="J2520" s="12">
        <f>tbReporteAsistencia[[#This Row],[REGISTRO]]</f>
        <v>0</v>
      </c>
    </row>
    <row r="2521" spans="4:10">
      <c r="D2521" s="2"/>
      <c r="G2521" t="str">
        <f>IF(TRIM(LEFT(tbReporteAsistencia[[#This Row],[ESTADO]],7))="ENTRADA",(tbReporteAsistencia[[#This Row],[CLAVE]]&amp;TEXT(tbReporteAsistencia[[#This Row],[REGISTRO]],"dd/mm/yyyy")&amp;TRIM(LEFT(tbReporteAsistencia[[#This Row],[ESTADO]],7))),IF(TRIM(LEFT(tbReporteAsistencia[[#This Row],[ESTADO]],7))="SALIDA",(tbReporteAsistencia[[#This Row],[CLAVE]]&amp;TEXT(tbReporteAsistencia[[#This Row],[REGISTRO]],"dd/mm/yyyy")&amp;TRIM(LEFT(tbReporteAsistencia[[#This Row],[ESTADO]],7))),(tbReporteAsistencia[[#This Row],[CLAVE]]&amp;TEXT(tbReporteAsistencia[[#This Row],[REGISTRO]],"dd/mm/yyyy")&amp;TRIM(LEFT(tbReporteAsistencia[[#This Row],[ESTADO]],17)))))</f>
        <v>00/01/1900</v>
      </c>
      <c r="H2521">
        <f>tbReporteAsistencia[[#This Row],[CLAVE DISPOSITIVO]]</f>
        <v>0</v>
      </c>
      <c r="I2521" s="9">
        <f>tbReporteAsistencia[[#This Row],[REGISTRO]]</f>
        <v>0</v>
      </c>
      <c r="J2521" s="12">
        <f>tbReporteAsistencia[[#This Row],[REGISTRO]]</f>
        <v>0</v>
      </c>
    </row>
    <row r="2522" spans="4:10">
      <c r="D2522" s="2"/>
      <c r="G2522" t="str">
        <f>IF(TRIM(LEFT(tbReporteAsistencia[[#This Row],[ESTADO]],7))="ENTRADA",(tbReporteAsistencia[[#This Row],[CLAVE]]&amp;TEXT(tbReporteAsistencia[[#This Row],[REGISTRO]],"dd/mm/yyyy")&amp;TRIM(LEFT(tbReporteAsistencia[[#This Row],[ESTADO]],7))),IF(TRIM(LEFT(tbReporteAsistencia[[#This Row],[ESTADO]],7))="SALIDA",(tbReporteAsistencia[[#This Row],[CLAVE]]&amp;TEXT(tbReporteAsistencia[[#This Row],[REGISTRO]],"dd/mm/yyyy")&amp;TRIM(LEFT(tbReporteAsistencia[[#This Row],[ESTADO]],7))),(tbReporteAsistencia[[#This Row],[CLAVE]]&amp;TEXT(tbReporteAsistencia[[#This Row],[REGISTRO]],"dd/mm/yyyy")&amp;TRIM(LEFT(tbReporteAsistencia[[#This Row],[ESTADO]],17)))))</f>
        <v>00/01/1900</v>
      </c>
      <c r="H2522">
        <f>tbReporteAsistencia[[#This Row],[CLAVE DISPOSITIVO]]</f>
        <v>0</v>
      </c>
      <c r="I2522" s="9">
        <f>tbReporteAsistencia[[#This Row],[REGISTRO]]</f>
        <v>0</v>
      </c>
      <c r="J2522" s="12">
        <f>tbReporteAsistencia[[#This Row],[REGISTRO]]</f>
        <v>0</v>
      </c>
    </row>
    <row r="2523" spans="4:10">
      <c r="D2523" s="2"/>
      <c r="G2523" t="str">
        <f>IF(TRIM(LEFT(tbReporteAsistencia[[#This Row],[ESTADO]],7))="ENTRADA",(tbReporteAsistencia[[#This Row],[CLAVE]]&amp;TEXT(tbReporteAsistencia[[#This Row],[REGISTRO]],"dd/mm/yyyy")&amp;TRIM(LEFT(tbReporteAsistencia[[#This Row],[ESTADO]],7))),IF(TRIM(LEFT(tbReporteAsistencia[[#This Row],[ESTADO]],7))="SALIDA",(tbReporteAsistencia[[#This Row],[CLAVE]]&amp;TEXT(tbReporteAsistencia[[#This Row],[REGISTRO]],"dd/mm/yyyy")&amp;TRIM(LEFT(tbReporteAsistencia[[#This Row],[ESTADO]],7))),(tbReporteAsistencia[[#This Row],[CLAVE]]&amp;TEXT(tbReporteAsistencia[[#This Row],[REGISTRO]],"dd/mm/yyyy")&amp;TRIM(LEFT(tbReporteAsistencia[[#This Row],[ESTADO]],17)))))</f>
        <v>00/01/1900</v>
      </c>
      <c r="H2523">
        <f>tbReporteAsistencia[[#This Row],[CLAVE DISPOSITIVO]]</f>
        <v>0</v>
      </c>
      <c r="I2523" s="9">
        <f>tbReporteAsistencia[[#This Row],[REGISTRO]]</f>
        <v>0</v>
      </c>
      <c r="J2523" s="12">
        <f>tbReporteAsistencia[[#This Row],[REGISTRO]]</f>
        <v>0</v>
      </c>
    </row>
    <row r="2524" spans="4:10">
      <c r="D2524" s="2"/>
      <c r="G2524" t="str">
        <f>IF(TRIM(LEFT(tbReporteAsistencia[[#This Row],[ESTADO]],7))="ENTRADA",(tbReporteAsistencia[[#This Row],[CLAVE]]&amp;TEXT(tbReporteAsistencia[[#This Row],[REGISTRO]],"dd/mm/yyyy")&amp;TRIM(LEFT(tbReporteAsistencia[[#This Row],[ESTADO]],7))),IF(TRIM(LEFT(tbReporteAsistencia[[#This Row],[ESTADO]],7))="SALIDA",(tbReporteAsistencia[[#This Row],[CLAVE]]&amp;TEXT(tbReporteAsistencia[[#This Row],[REGISTRO]],"dd/mm/yyyy")&amp;TRIM(LEFT(tbReporteAsistencia[[#This Row],[ESTADO]],7))),(tbReporteAsistencia[[#This Row],[CLAVE]]&amp;TEXT(tbReporteAsistencia[[#This Row],[REGISTRO]],"dd/mm/yyyy")&amp;TRIM(LEFT(tbReporteAsistencia[[#This Row],[ESTADO]],17)))))</f>
        <v>00/01/1900</v>
      </c>
      <c r="H2524">
        <f>tbReporteAsistencia[[#This Row],[CLAVE DISPOSITIVO]]</f>
        <v>0</v>
      </c>
      <c r="I2524" s="9">
        <f>tbReporteAsistencia[[#This Row],[REGISTRO]]</f>
        <v>0</v>
      </c>
      <c r="J2524" s="12">
        <f>tbReporteAsistencia[[#This Row],[REGISTRO]]</f>
        <v>0</v>
      </c>
    </row>
    <row r="2525" spans="4:10">
      <c r="D2525" s="2"/>
      <c r="G2525" t="str">
        <f>IF(TRIM(LEFT(tbReporteAsistencia[[#This Row],[ESTADO]],7))="ENTRADA",(tbReporteAsistencia[[#This Row],[CLAVE]]&amp;TEXT(tbReporteAsistencia[[#This Row],[REGISTRO]],"dd/mm/yyyy")&amp;TRIM(LEFT(tbReporteAsistencia[[#This Row],[ESTADO]],7))),IF(TRIM(LEFT(tbReporteAsistencia[[#This Row],[ESTADO]],7))="SALIDA",(tbReporteAsistencia[[#This Row],[CLAVE]]&amp;TEXT(tbReporteAsistencia[[#This Row],[REGISTRO]],"dd/mm/yyyy")&amp;TRIM(LEFT(tbReporteAsistencia[[#This Row],[ESTADO]],7))),(tbReporteAsistencia[[#This Row],[CLAVE]]&amp;TEXT(tbReporteAsistencia[[#This Row],[REGISTRO]],"dd/mm/yyyy")&amp;TRIM(LEFT(tbReporteAsistencia[[#This Row],[ESTADO]],17)))))</f>
        <v>00/01/1900</v>
      </c>
      <c r="H2525">
        <f>tbReporteAsistencia[[#This Row],[CLAVE DISPOSITIVO]]</f>
        <v>0</v>
      </c>
      <c r="I2525" s="9">
        <f>tbReporteAsistencia[[#This Row],[REGISTRO]]</f>
        <v>0</v>
      </c>
      <c r="J2525" s="12">
        <f>tbReporteAsistencia[[#This Row],[REGISTRO]]</f>
        <v>0</v>
      </c>
    </row>
    <row r="2526" spans="4:10">
      <c r="D2526" s="2"/>
      <c r="G2526" t="str">
        <f>IF(TRIM(LEFT(tbReporteAsistencia[[#This Row],[ESTADO]],7))="ENTRADA",(tbReporteAsistencia[[#This Row],[CLAVE]]&amp;TEXT(tbReporteAsistencia[[#This Row],[REGISTRO]],"dd/mm/yyyy")&amp;TRIM(LEFT(tbReporteAsistencia[[#This Row],[ESTADO]],7))),IF(TRIM(LEFT(tbReporteAsistencia[[#This Row],[ESTADO]],7))="SALIDA",(tbReporteAsistencia[[#This Row],[CLAVE]]&amp;TEXT(tbReporteAsistencia[[#This Row],[REGISTRO]],"dd/mm/yyyy")&amp;TRIM(LEFT(tbReporteAsistencia[[#This Row],[ESTADO]],7))),(tbReporteAsistencia[[#This Row],[CLAVE]]&amp;TEXT(tbReporteAsistencia[[#This Row],[REGISTRO]],"dd/mm/yyyy")&amp;TRIM(LEFT(tbReporteAsistencia[[#This Row],[ESTADO]],17)))))</f>
        <v>00/01/1900</v>
      </c>
      <c r="H2526">
        <f>tbReporteAsistencia[[#This Row],[CLAVE DISPOSITIVO]]</f>
        <v>0</v>
      </c>
      <c r="I2526" s="9">
        <f>tbReporteAsistencia[[#This Row],[REGISTRO]]</f>
        <v>0</v>
      </c>
      <c r="J2526" s="12">
        <f>tbReporteAsistencia[[#This Row],[REGISTRO]]</f>
        <v>0</v>
      </c>
    </row>
    <row r="2527" spans="4:10">
      <c r="D2527" s="2"/>
      <c r="G2527" t="str">
        <f>IF(TRIM(LEFT(tbReporteAsistencia[[#This Row],[ESTADO]],7))="ENTRADA",(tbReporteAsistencia[[#This Row],[CLAVE]]&amp;TEXT(tbReporteAsistencia[[#This Row],[REGISTRO]],"dd/mm/yyyy")&amp;TRIM(LEFT(tbReporteAsistencia[[#This Row],[ESTADO]],7))),IF(TRIM(LEFT(tbReporteAsistencia[[#This Row],[ESTADO]],7))="SALIDA",(tbReporteAsistencia[[#This Row],[CLAVE]]&amp;TEXT(tbReporteAsistencia[[#This Row],[REGISTRO]],"dd/mm/yyyy")&amp;TRIM(LEFT(tbReporteAsistencia[[#This Row],[ESTADO]],7))),(tbReporteAsistencia[[#This Row],[CLAVE]]&amp;TEXT(tbReporteAsistencia[[#This Row],[REGISTRO]],"dd/mm/yyyy")&amp;TRIM(LEFT(tbReporteAsistencia[[#This Row],[ESTADO]],17)))))</f>
        <v>00/01/1900</v>
      </c>
      <c r="H2527">
        <f>tbReporteAsistencia[[#This Row],[CLAVE DISPOSITIVO]]</f>
        <v>0</v>
      </c>
      <c r="I2527" s="9">
        <f>tbReporteAsistencia[[#This Row],[REGISTRO]]</f>
        <v>0</v>
      </c>
      <c r="J2527" s="12">
        <f>tbReporteAsistencia[[#This Row],[REGISTRO]]</f>
        <v>0</v>
      </c>
    </row>
    <row r="2528" spans="4:10">
      <c r="D2528" s="2"/>
      <c r="G2528" t="str">
        <f>IF(TRIM(LEFT(tbReporteAsistencia[[#This Row],[ESTADO]],7))="ENTRADA",(tbReporteAsistencia[[#This Row],[CLAVE]]&amp;TEXT(tbReporteAsistencia[[#This Row],[REGISTRO]],"dd/mm/yyyy")&amp;TRIM(LEFT(tbReporteAsistencia[[#This Row],[ESTADO]],7))),IF(TRIM(LEFT(tbReporteAsistencia[[#This Row],[ESTADO]],7))="SALIDA",(tbReporteAsistencia[[#This Row],[CLAVE]]&amp;TEXT(tbReporteAsistencia[[#This Row],[REGISTRO]],"dd/mm/yyyy")&amp;TRIM(LEFT(tbReporteAsistencia[[#This Row],[ESTADO]],7))),(tbReporteAsistencia[[#This Row],[CLAVE]]&amp;TEXT(tbReporteAsistencia[[#This Row],[REGISTRO]],"dd/mm/yyyy")&amp;TRIM(LEFT(tbReporteAsistencia[[#This Row],[ESTADO]],17)))))</f>
        <v>00/01/1900</v>
      </c>
      <c r="H2528">
        <f>tbReporteAsistencia[[#This Row],[CLAVE DISPOSITIVO]]</f>
        <v>0</v>
      </c>
      <c r="I2528" s="9">
        <f>tbReporteAsistencia[[#This Row],[REGISTRO]]</f>
        <v>0</v>
      </c>
      <c r="J2528" s="12">
        <f>tbReporteAsistencia[[#This Row],[REGISTRO]]</f>
        <v>0</v>
      </c>
    </row>
    <row r="2529" spans="4:10">
      <c r="D2529" s="2"/>
      <c r="G2529" t="str">
        <f>IF(TRIM(LEFT(tbReporteAsistencia[[#This Row],[ESTADO]],7))="ENTRADA",(tbReporteAsistencia[[#This Row],[CLAVE]]&amp;TEXT(tbReporteAsistencia[[#This Row],[REGISTRO]],"dd/mm/yyyy")&amp;TRIM(LEFT(tbReporteAsistencia[[#This Row],[ESTADO]],7))),IF(TRIM(LEFT(tbReporteAsistencia[[#This Row],[ESTADO]],7))="SALIDA",(tbReporteAsistencia[[#This Row],[CLAVE]]&amp;TEXT(tbReporteAsistencia[[#This Row],[REGISTRO]],"dd/mm/yyyy")&amp;TRIM(LEFT(tbReporteAsistencia[[#This Row],[ESTADO]],7))),(tbReporteAsistencia[[#This Row],[CLAVE]]&amp;TEXT(tbReporteAsistencia[[#This Row],[REGISTRO]],"dd/mm/yyyy")&amp;TRIM(LEFT(tbReporteAsistencia[[#This Row],[ESTADO]],17)))))</f>
        <v>00/01/1900</v>
      </c>
      <c r="H2529">
        <f>tbReporteAsistencia[[#This Row],[CLAVE DISPOSITIVO]]</f>
        <v>0</v>
      </c>
      <c r="I2529" s="9">
        <f>tbReporteAsistencia[[#This Row],[REGISTRO]]</f>
        <v>0</v>
      </c>
      <c r="J2529" s="12">
        <f>tbReporteAsistencia[[#This Row],[REGISTRO]]</f>
        <v>0</v>
      </c>
    </row>
    <row r="2530" spans="4:10">
      <c r="D2530" s="2"/>
      <c r="G2530" t="str">
        <f>IF(TRIM(LEFT(tbReporteAsistencia[[#This Row],[ESTADO]],7))="ENTRADA",(tbReporteAsistencia[[#This Row],[CLAVE]]&amp;TEXT(tbReporteAsistencia[[#This Row],[REGISTRO]],"dd/mm/yyyy")&amp;TRIM(LEFT(tbReporteAsistencia[[#This Row],[ESTADO]],7))),IF(TRIM(LEFT(tbReporteAsistencia[[#This Row],[ESTADO]],7))="SALIDA",(tbReporteAsistencia[[#This Row],[CLAVE]]&amp;TEXT(tbReporteAsistencia[[#This Row],[REGISTRO]],"dd/mm/yyyy")&amp;TRIM(LEFT(tbReporteAsistencia[[#This Row],[ESTADO]],7))),(tbReporteAsistencia[[#This Row],[CLAVE]]&amp;TEXT(tbReporteAsistencia[[#This Row],[REGISTRO]],"dd/mm/yyyy")&amp;TRIM(LEFT(tbReporteAsistencia[[#This Row],[ESTADO]],17)))))</f>
        <v>00/01/1900</v>
      </c>
      <c r="H2530">
        <f>tbReporteAsistencia[[#This Row],[CLAVE DISPOSITIVO]]</f>
        <v>0</v>
      </c>
      <c r="I2530" s="9">
        <f>tbReporteAsistencia[[#This Row],[REGISTRO]]</f>
        <v>0</v>
      </c>
      <c r="J2530" s="12">
        <f>tbReporteAsistencia[[#This Row],[REGISTRO]]</f>
        <v>0</v>
      </c>
    </row>
    <row r="2531" spans="4:10">
      <c r="D2531" s="2"/>
      <c r="G2531" t="str">
        <f>IF(TRIM(LEFT(tbReporteAsistencia[[#This Row],[ESTADO]],7))="ENTRADA",(tbReporteAsistencia[[#This Row],[CLAVE]]&amp;TEXT(tbReporteAsistencia[[#This Row],[REGISTRO]],"dd/mm/yyyy")&amp;TRIM(LEFT(tbReporteAsistencia[[#This Row],[ESTADO]],7))),IF(TRIM(LEFT(tbReporteAsistencia[[#This Row],[ESTADO]],7))="SALIDA",(tbReporteAsistencia[[#This Row],[CLAVE]]&amp;TEXT(tbReporteAsistencia[[#This Row],[REGISTRO]],"dd/mm/yyyy")&amp;TRIM(LEFT(tbReporteAsistencia[[#This Row],[ESTADO]],7))),(tbReporteAsistencia[[#This Row],[CLAVE]]&amp;TEXT(tbReporteAsistencia[[#This Row],[REGISTRO]],"dd/mm/yyyy")&amp;TRIM(LEFT(tbReporteAsistencia[[#This Row],[ESTADO]],17)))))</f>
        <v>00/01/1900</v>
      </c>
      <c r="H2531">
        <f>tbReporteAsistencia[[#This Row],[CLAVE DISPOSITIVO]]</f>
        <v>0</v>
      </c>
      <c r="I2531" s="9">
        <f>tbReporteAsistencia[[#This Row],[REGISTRO]]</f>
        <v>0</v>
      </c>
      <c r="J2531" s="12">
        <f>tbReporteAsistencia[[#This Row],[REGISTRO]]</f>
        <v>0</v>
      </c>
    </row>
    <row r="2532" spans="4:10">
      <c r="D2532" s="2"/>
      <c r="G2532" t="str">
        <f>IF(TRIM(LEFT(tbReporteAsistencia[[#This Row],[ESTADO]],7))="ENTRADA",(tbReporteAsistencia[[#This Row],[CLAVE]]&amp;TEXT(tbReporteAsistencia[[#This Row],[REGISTRO]],"dd/mm/yyyy")&amp;TRIM(LEFT(tbReporteAsistencia[[#This Row],[ESTADO]],7))),IF(TRIM(LEFT(tbReporteAsistencia[[#This Row],[ESTADO]],7))="SALIDA",(tbReporteAsistencia[[#This Row],[CLAVE]]&amp;TEXT(tbReporteAsistencia[[#This Row],[REGISTRO]],"dd/mm/yyyy")&amp;TRIM(LEFT(tbReporteAsistencia[[#This Row],[ESTADO]],7))),(tbReporteAsistencia[[#This Row],[CLAVE]]&amp;TEXT(tbReporteAsistencia[[#This Row],[REGISTRO]],"dd/mm/yyyy")&amp;TRIM(LEFT(tbReporteAsistencia[[#This Row],[ESTADO]],17)))))</f>
        <v>00/01/1900</v>
      </c>
      <c r="H2532">
        <f>tbReporteAsistencia[[#This Row],[CLAVE DISPOSITIVO]]</f>
        <v>0</v>
      </c>
      <c r="I2532" s="9">
        <f>tbReporteAsistencia[[#This Row],[REGISTRO]]</f>
        <v>0</v>
      </c>
      <c r="J2532" s="12">
        <f>tbReporteAsistencia[[#This Row],[REGISTRO]]</f>
        <v>0</v>
      </c>
    </row>
    <row r="2533" spans="4:10">
      <c r="D2533" s="2"/>
      <c r="G2533" t="str">
        <f>IF(TRIM(LEFT(tbReporteAsistencia[[#This Row],[ESTADO]],7))="ENTRADA",(tbReporteAsistencia[[#This Row],[CLAVE]]&amp;TEXT(tbReporteAsistencia[[#This Row],[REGISTRO]],"dd/mm/yyyy")&amp;TRIM(LEFT(tbReporteAsistencia[[#This Row],[ESTADO]],7))),IF(TRIM(LEFT(tbReporteAsistencia[[#This Row],[ESTADO]],7))="SALIDA",(tbReporteAsistencia[[#This Row],[CLAVE]]&amp;TEXT(tbReporteAsistencia[[#This Row],[REGISTRO]],"dd/mm/yyyy")&amp;TRIM(LEFT(tbReporteAsistencia[[#This Row],[ESTADO]],7))),(tbReporteAsistencia[[#This Row],[CLAVE]]&amp;TEXT(tbReporteAsistencia[[#This Row],[REGISTRO]],"dd/mm/yyyy")&amp;TRIM(LEFT(tbReporteAsistencia[[#This Row],[ESTADO]],17)))))</f>
        <v>00/01/1900</v>
      </c>
      <c r="H2533">
        <f>tbReporteAsistencia[[#This Row],[CLAVE DISPOSITIVO]]</f>
        <v>0</v>
      </c>
      <c r="I2533" s="9">
        <f>tbReporteAsistencia[[#This Row],[REGISTRO]]</f>
        <v>0</v>
      </c>
      <c r="J2533" s="12">
        <f>tbReporteAsistencia[[#This Row],[REGISTRO]]</f>
        <v>0</v>
      </c>
    </row>
    <row r="2534" spans="4:10">
      <c r="D2534" s="2"/>
      <c r="G2534" t="str">
        <f>IF(TRIM(LEFT(tbReporteAsistencia[[#This Row],[ESTADO]],7))="ENTRADA",(tbReporteAsistencia[[#This Row],[CLAVE]]&amp;TEXT(tbReporteAsistencia[[#This Row],[REGISTRO]],"dd/mm/yyyy")&amp;TRIM(LEFT(tbReporteAsistencia[[#This Row],[ESTADO]],7))),IF(TRIM(LEFT(tbReporteAsistencia[[#This Row],[ESTADO]],7))="SALIDA",(tbReporteAsistencia[[#This Row],[CLAVE]]&amp;TEXT(tbReporteAsistencia[[#This Row],[REGISTRO]],"dd/mm/yyyy")&amp;TRIM(LEFT(tbReporteAsistencia[[#This Row],[ESTADO]],7))),(tbReporteAsistencia[[#This Row],[CLAVE]]&amp;TEXT(tbReporteAsistencia[[#This Row],[REGISTRO]],"dd/mm/yyyy")&amp;TRIM(LEFT(tbReporteAsistencia[[#This Row],[ESTADO]],17)))))</f>
        <v>00/01/1900</v>
      </c>
      <c r="H2534">
        <f>tbReporteAsistencia[[#This Row],[CLAVE DISPOSITIVO]]</f>
        <v>0</v>
      </c>
      <c r="I2534" s="9">
        <f>tbReporteAsistencia[[#This Row],[REGISTRO]]</f>
        <v>0</v>
      </c>
      <c r="J2534" s="12">
        <f>tbReporteAsistencia[[#This Row],[REGISTRO]]</f>
        <v>0</v>
      </c>
    </row>
    <row r="2535" spans="4:10">
      <c r="D2535" s="2"/>
      <c r="G2535" t="str">
        <f>IF(TRIM(LEFT(tbReporteAsistencia[[#This Row],[ESTADO]],7))="ENTRADA",(tbReporteAsistencia[[#This Row],[CLAVE]]&amp;TEXT(tbReporteAsistencia[[#This Row],[REGISTRO]],"dd/mm/yyyy")&amp;TRIM(LEFT(tbReporteAsistencia[[#This Row],[ESTADO]],7))),IF(TRIM(LEFT(tbReporteAsistencia[[#This Row],[ESTADO]],7))="SALIDA",(tbReporteAsistencia[[#This Row],[CLAVE]]&amp;TEXT(tbReporteAsistencia[[#This Row],[REGISTRO]],"dd/mm/yyyy")&amp;TRIM(LEFT(tbReporteAsistencia[[#This Row],[ESTADO]],7))),(tbReporteAsistencia[[#This Row],[CLAVE]]&amp;TEXT(tbReporteAsistencia[[#This Row],[REGISTRO]],"dd/mm/yyyy")&amp;TRIM(LEFT(tbReporteAsistencia[[#This Row],[ESTADO]],17)))))</f>
        <v>00/01/1900</v>
      </c>
      <c r="H2535">
        <f>tbReporteAsistencia[[#This Row],[CLAVE DISPOSITIVO]]</f>
        <v>0</v>
      </c>
      <c r="I2535" s="9">
        <f>tbReporteAsistencia[[#This Row],[REGISTRO]]</f>
        <v>0</v>
      </c>
      <c r="J2535" s="12">
        <f>tbReporteAsistencia[[#This Row],[REGISTRO]]</f>
        <v>0</v>
      </c>
    </row>
    <row r="2536" spans="4:10">
      <c r="D2536" s="2"/>
      <c r="G2536" t="str">
        <f>IF(TRIM(LEFT(tbReporteAsistencia[[#This Row],[ESTADO]],7))="ENTRADA",(tbReporteAsistencia[[#This Row],[CLAVE]]&amp;TEXT(tbReporteAsistencia[[#This Row],[REGISTRO]],"dd/mm/yyyy")&amp;TRIM(LEFT(tbReporteAsistencia[[#This Row],[ESTADO]],7))),IF(TRIM(LEFT(tbReporteAsistencia[[#This Row],[ESTADO]],7))="SALIDA",(tbReporteAsistencia[[#This Row],[CLAVE]]&amp;TEXT(tbReporteAsistencia[[#This Row],[REGISTRO]],"dd/mm/yyyy")&amp;TRIM(LEFT(tbReporteAsistencia[[#This Row],[ESTADO]],7))),(tbReporteAsistencia[[#This Row],[CLAVE]]&amp;TEXT(tbReporteAsistencia[[#This Row],[REGISTRO]],"dd/mm/yyyy")&amp;TRIM(LEFT(tbReporteAsistencia[[#This Row],[ESTADO]],17)))))</f>
        <v>00/01/1900</v>
      </c>
      <c r="H2536">
        <f>tbReporteAsistencia[[#This Row],[CLAVE DISPOSITIVO]]</f>
        <v>0</v>
      </c>
      <c r="I2536" s="9">
        <f>tbReporteAsistencia[[#This Row],[REGISTRO]]</f>
        <v>0</v>
      </c>
      <c r="J2536" s="12">
        <f>tbReporteAsistencia[[#This Row],[REGISTRO]]</f>
        <v>0</v>
      </c>
    </row>
    <row r="2537" spans="4:10">
      <c r="D2537" s="2"/>
      <c r="G2537" t="str">
        <f>IF(TRIM(LEFT(tbReporteAsistencia[[#This Row],[ESTADO]],7))="ENTRADA",(tbReporteAsistencia[[#This Row],[CLAVE]]&amp;TEXT(tbReporteAsistencia[[#This Row],[REGISTRO]],"dd/mm/yyyy")&amp;TRIM(LEFT(tbReporteAsistencia[[#This Row],[ESTADO]],7))),IF(TRIM(LEFT(tbReporteAsistencia[[#This Row],[ESTADO]],7))="SALIDA",(tbReporteAsistencia[[#This Row],[CLAVE]]&amp;TEXT(tbReporteAsistencia[[#This Row],[REGISTRO]],"dd/mm/yyyy")&amp;TRIM(LEFT(tbReporteAsistencia[[#This Row],[ESTADO]],7))),(tbReporteAsistencia[[#This Row],[CLAVE]]&amp;TEXT(tbReporteAsistencia[[#This Row],[REGISTRO]],"dd/mm/yyyy")&amp;TRIM(LEFT(tbReporteAsistencia[[#This Row],[ESTADO]],17)))))</f>
        <v>00/01/1900</v>
      </c>
      <c r="H2537">
        <f>tbReporteAsistencia[[#This Row],[CLAVE DISPOSITIVO]]</f>
        <v>0</v>
      </c>
      <c r="I2537" s="9">
        <f>tbReporteAsistencia[[#This Row],[REGISTRO]]</f>
        <v>0</v>
      </c>
      <c r="J2537" s="12">
        <f>tbReporteAsistencia[[#This Row],[REGISTRO]]</f>
        <v>0</v>
      </c>
    </row>
    <row r="2538" spans="4:10">
      <c r="D2538" s="2"/>
      <c r="G2538" t="str">
        <f>IF(TRIM(LEFT(tbReporteAsistencia[[#This Row],[ESTADO]],7))="ENTRADA",(tbReporteAsistencia[[#This Row],[CLAVE]]&amp;TEXT(tbReporteAsistencia[[#This Row],[REGISTRO]],"dd/mm/yyyy")&amp;TRIM(LEFT(tbReporteAsistencia[[#This Row],[ESTADO]],7))),IF(TRIM(LEFT(tbReporteAsistencia[[#This Row],[ESTADO]],7))="SALIDA",(tbReporteAsistencia[[#This Row],[CLAVE]]&amp;TEXT(tbReporteAsistencia[[#This Row],[REGISTRO]],"dd/mm/yyyy")&amp;TRIM(LEFT(tbReporteAsistencia[[#This Row],[ESTADO]],7))),(tbReporteAsistencia[[#This Row],[CLAVE]]&amp;TEXT(tbReporteAsistencia[[#This Row],[REGISTRO]],"dd/mm/yyyy")&amp;TRIM(LEFT(tbReporteAsistencia[[#This Row],[ESTADO]],17)))))</f>
        <v>00/01/1900</v>
      </c>
      <c r="H2538">
        <f>tbReporteAsistencia[[#This Row],[CLAVE DISPOSITIVO]]</f>
        <v>0</v>
      </c>
      <c r="I2538" s="9">
        <f>tbReporteAsistencia[[#This Row],[REGISTRO]]</f>
        <v>0</v>
      </c>
      <c r="J2538" s="12">
        <f>tbReporteAsistencia[[#This Row],[REGISTRO]]</f>
        <v>0</v>
      </c>
    </row>
    <row r="2539" spans="4:10">
      <c r="D2539" s="2"/>
      <c r="G2539" t="str">
        <f>IF(TRIM(LEFT(tbReporteAsistencia[[#This Row],[ESTADO]],7))="ENTRADA",(tbReporteAsistencia[[#This Row],[CLAVE]]&amp;TEXT(tbReporteAsistencia[[#This Row],[REGISTRO]],"dd/mm/yyyy")&amp;TRIM(LEFT(tbReporteAsistencia[[#This Row],[ESTADO]],7))),IF(TRIM(LEFT(tbReporteAsistencia[[#This Row],[ESTADO]],7))="SALIDA",(tbReporteAsistencia[[#This Row],[CLAVE]]&amp;TEXT(tbReporteAsistencia[[#This Row],[REGISTRO]],"dd/mm/yyyy")&amp;TRIM(LEFT(tbReporteAsistencia[[#This Row],[ESTADO]],7))),(tbReporteAsistencia[[#This Row],[CLAVE]]&amp;TEXT(tbReporteAsistencia[[#This Row],[REGISTRO]],"dd/mm/yyyy")&amp;TRIM(LEFT(tbReporteAsistencia[[#This Row],[ESTADO]],17)))))</f>
        <v>00/01/1900</v>
      </c>
      <c r="H2539">
        <f>tbReporteAsistencia[[#This Row],[CLAVE DISPOSITIVO]]</f>
        <v>0</v>
      </c>
      <c r="I2539" s="9">
        <f>tbReporteAsistencia[[#This Row],[REGISTRO]]</f>
        <v>0</v>
      </c>
      <c r="J2539" s="12">
        <f>tbReporteAsistencia[[#This Row],[REGISTRO]]</f>
        <v>0</v>
      </c>
    </row>
    <row r="2540" spans="4:10">
      <c r="D2540" s="2"/>
      <c r="G2540" t="str">
        <f>IF(TRIM(LEFT(tbReporteAsistencia[[#This Row],[ESTADO]],7))="ENTRADA",(tbReporteAsistencia[[#This Row],[CLAVE]]&amp;TEXT(tbReporteAsistencia[[#This Row],[REGISTRO]],"dd/mm/yyyy")&amp;TRIM(LEFT(tbReporteAsistencia[[#This Row],[ESTADO]],7))),IF(TRIM(LEFT(tbReporteAsistencia[[#This Row],[ESTADO]],7))="SALIDA",(tbReporteAsistencia[[#This Row],[CLAVE]]&amp;TEXT(tbReporteAsistencia[[#This Row],[REGISTRO]],"dd/mm/yyyy")&amp;TRIM(LEFT(tbReporteAsistencia[[#This Row],[ESTADO]],7))),(tbReporteAsistencia[[#This Row],[CLAVE]]&amp;TEXT(tbReporteAsistencia[[#This Row],[REGISTRO]],"dd/mm/yyyy")&amp;TRIM(LEFT(tbReporteAsistencia[[#This Row],[ESTADO]],17)))))</f>
        <v>00/01/1900</v>
      </c>
      <c r="H2540">
        <f>tbReporteAsistencia[[#This Row],[CLAVE DISPOSITIVO]]</f>
        <v>0</v>
      </c>
      <c r="I2540" s="9">
        <f>tbReporteAsistencia[[#This Row],[REGISTRO]]</f>
        <v>0</v>
      </c>
      <c r="J2540" s="12">
        <f>tbReporteAsistencia[[#This Row],[REGISTRO]]</f>
        <v>0</v>
      </c>
    </row>
    <row r="2541" spans="4:10">
      <c r="D2541" s="2"/>
      <c r="G2541" t="str">
        <f>IF(TRIM(LEFT(tbReporteAsistencia[[#This Row],[ESTADO]],7))="ENTRADA",(tbReporteAsistencia[[#This Row],[CLAVE]]&amp;TEXT(tbReporteAsistencia[[#This Row],[REGISTRO]],"dd/mm/yyyy")&amp;TRIM(LEFT(tbReporteAsistencia[[#This Row],[ESTADO]],7))),IF(TRIM(LEFT(tbReporteAsistencia[[#This Row],[ESTADO]],7))="SALIDA",(tbReporteAsistencia[[#This Row],[CLAVE]]&amp;TEXT(tbReporteAsistencia[[#This Row],[REGISTRO]],"dd/mm/yyyy")&amp;TRIM(LEFT(tbReporteAsistencia[[#This Row],[ESTADO]],7))),(tbReporteAsistencia[[#This Row],[CLAVE]]&amp;TEXT(tbReporteAsistencia[[#This Row],[REGISTRO]],"dd/mm/yyyy")&amp;TRIM(LEFT(tbReporteAsistencia[[#This Row],[ESTADO]],17)))))</f>
        <v>00/01/1900</v>
      </c>
      <c r="H2541">
        <f>tbReporteAsistencia[[#This Row],[CLAVE DISPOSITIVO]]</f>
        <v>0</v>
      </c>
      <c r="I2541" s="9">
        <f>tbReporteAsistencia[[#This Row],[REGISTRO]]</f>
        <v>0</v>
      </c>
      <c r="J2541" s="12">
        <f>tbReporteAsistencia[[#This Row],[REGISTRO]]</f>
        <v>0</v>
      </c>
    </row>
    <row r="2542" spans="4:10">
      <c r="D2542" s="2"/>
      <c r="G2542" t="str">
        <f>IF(TRIM(LEFT(tbReporteAsistencia[[#This Row],[ESTADO]],7))="ENTRADA",(tbReporteAsistencia[[#This Row],[CLAVE]]&amp;TEXT(tbReporteAsistencia[[#This Row],[REGISTRO]],"dd/mm/yyyy")&amp;TRIM(LEFT(tbReporteAsistencia[[#This Row],[ESTADO]],7))),IF(TRIM(LEFT(tbReporteAsistencia[[#This Row],[ESTADO]],7))="SALIDA",(tbReporteAsistencia[[#This Row],[CLAVE]]&amp;TEXT(tbReporteAsistencia[[#This Row],[REGISTRO]],"dd/mm/yyyy")&amp;TRIM(LEFT(tbReporteAsistencia[[#This Row],[ESTADO]],7))),(tbReporteAsistencia[[#This Row],[CLAVE]]&amp;TEXT(tbReporteAsistencia[[#This Row],[REGISTRO]],"dd/mm/yyyy")&amp;TRIM(LEFT(tbReporteAsistencia[[#This Row],[ESTADO]],17)))))</f>
        <v>00/01/1900</v>
      </c>
      <c r="H2542">
        <f>tbReporteAsistencia[[#This Row],[CLAVE DISPOSITIVO]]</f>
        <v>0</v>
      </c>
      <c r="I2542" s="9">
        <f>tbReporteAsistencia[[#This Row],[REGISTRO]]</f>
        <v>0</v>
      </c>
      <c r="J2542" s="12">
        <f>tbReporteAsistencia[[#This Row],[REGISTRO]]</f>
        <v>0</v>
      </c>
    </row>
    <row r="2543" spans="4:10">
      <c r="D2543" s="2"/>
      <c r="G2543" t="str">
        <f>IF(TRIM(LEFT(tbReporteAsistencia[[#This Row],[ESTADO]],7))="ENTRADA",(tbReporteAsistencia[[#This Row],[CLAVE]]&amp;TEXT(tbReporteAsistencia[[#This Row],[REGISTRO]],"dd/mm/yyyy")&amp;TRIM(LEFT(tbReporteAsistencia[[#This Row],[ESTADO]],7))),IF(TRIM(LEFT(tbReporteAsistencia[[#This Row],[ESTADO]],7))="SALIDA",(tbReporteAsistencia[[#This Row],[CLAVE]]&amp;TEXT(tbReporteAsistencia[[#This Row],[REGISTRO]],"dd/mm/yyyy")&amp;TRIM(LEFT(tbReporteAsistencia[[#This Row],[ESTADO]],7))),(tbReporteAsistencia[[#This Row],[CLAVE]]&amp;TEXT(tbReporteAsistencia[[#This Row],[REGISTRO]],"dd/mm/yyyy")&amp;TRIM(LEFT(tbReporteAsistencia[[#This Row],[ESTADO]],17)))))</f>
        <v>00/01/1900</v>
      </c>
      <c r="H2543">
        <f>tbReporteAsistencia[[#This Row],[CLAVE DISPOSITIVO]]</f>
        <v>0</v>
      </c>
      <c r="I2543" s="9">
        <f>tbReporteAsistencia[[#This Row],[REGISTRO]]</f>
        <v>0</v>
      </c>
      <c r="J2543" s="12">
        <f>tbReporteAsistencia[[#This Row],[REGISTRO]]</f>
        <v>0</v>
      </c>
    </row>
    <row r="2544" spans="4:10">
      <c r="D2544" s="2"/>
      <c r="G2544" t="str">
        <f>IF(TRIM(LEFT(tbReporteAsistencia[[#This Row],[ESTADO]],7))="ENTRADA",(tbReporteAsistencia[[#This Row],[CLAVE]]&amp;TEXT(tbReporteAsistencia[[#This Row],[REGISTRO]],"dd/mm/yyyy")&amp;TRIM(LEFT(tbReporteAsistencia[[#This Row],[ESTADO]],7))),IF(TRIM(LEFT(tbReporteAsistencia[[#This Row],[ESTADO]],7))="SALIDA",(tbReporteAsistencia[[#This Row],[CLAVE]]&amp;TEXT(tbReporteAsistencia[[#This Row],[REGISTRO]],"dd/mm/yyyy")&amp;TRIM(LEFT(tbReporteAsistencia[[#This Row],[ESTADO]],7))),(tbReporteAsistencia[[#This Row],[CLAVE]]&amp;TEXT(tbReporteAsistencia[[#This Row],[REGISTRO]],"dd/mm/yyyy")&amp;TRIM(LEFT(tbReporteAsistencia[[#This Row],[ESTADO]],17)))))</f>
        <v>00/01/1900</v>
      </c>
      <c r="H2544">
        <f>tbReporteAsistencia[[#This Row],[CLAVE DISPOSITIVO]]</f>
        <v>0</v>
      </c>
      <c r="I2544" s="9">
        <f>tbReporteAsistencia[[#This Row],[REGISTRO]]</f>
        <v>0</v>
      </c>
      <c r="J2544" s="12">
        <f>tbReporteAsistencia[[#This Row],[REGISTRO]]</f>
        <v>0</v>
      </c>
    </row>
    <row r="2545" spans="4:10">
      <c r="D2545" s="2"/>
      <c r="G2545" t="str">
        <f>IF(TRIM(LEFT(tbReporteAsistencia[[#This Row],[ESTADO]],7))="ENTRADA",(tbReporteAsistencia[[#This Row],[CLAVE]]&amp;TEXT(tbReporteAsistencia[[#This Row],[REGISTRO]],"dd/mm/yyyy")&amp;TRIM(LEFT(tbReporteAsistencia[[#This Row],[ESTADO]],7))),IF(TRIM(LEFT(tbReporteAsistencia[[#This Row],[ESTADO]],7))="SALIDA",(tbReporteAsistencia[[#This Row],[CLAVE]]&amp;TEXT(tbReporteAsistencia[[#This Row],[REGISTRO]],"dd/mm/yyyy")&amp;TRIM(LEFT(tbReporteAsistencia[[#This Row],[ESTADO]],7))),(tbReporteAsistencia[[#This Row],[CLAVE]]&amp;TEXT(tbReporteAsistencia[[#This Row],[REGISTRO]],"dd/mm/yyyy")&amp;TRIM(LEFT(tbReporteAsistencia[[#This Row],[ESTADO]],17)))))</f>
        <v>00/01/1900</v>
      </c>
      <c r="H2545">
        <f>tbReporteAsistencia[[#This Row],[CLAVE DISPOSITIVO]]</f>
        <v>0</v>
      </c>
      <c r="I2545" s="9">
        <f>tbReporteAsistencia[[#This Row],[REGISTRO]]</f>
        <v>0</v>
      </c>
      <c r="J2545" s="12">
        <f>tbReporteAsistencia[[#This Row],[REGISTRO]]</f>
        <v>0</v>
      </c>
    </row>
    <row r="2546" spans="4:10">
      <c r="D2546" s="2"/>
      <c r="G2546" t="str">
        <f>IF(TRIM(LEFT(tbReporteAsistencia[[#This Row],[ESTADO]],7))="ENTRADA",(tbReporteAsistencia[[#This Row],[CLAVE]]&amp;TEXT(tbReporteAsistencia[[#This Row],[REGISTRO]],"dd/mm/yyyy")&amp;TRIM(LEFT(tbReporteAsistencia[[#This Row],[ESTADO]],7))),IF(TRIM(LEFT(tbReporteAsistencia[[#This Row],[ESTADO]],7))="SALIDA",(tbReporteAsistencia[[#This Row],[CLAVE]]&amp;TEXT(tbReporteAsistencia[[#This Row],[REGISTRO]],"dd/mm/yyyy")&amp;TRIM(LEFT(tbReporteAsistencia[[#This Row],[ESTADO]],7))),(tbReporteAsistencia[[#This Row],[CLAVE]]&amp;TEXT(tbReporteAsistencia[[#This Row],[REGISTRO]],"dd/mm/yyyy")&amp;TRIM(LEFT(tbReporteAsistencia[[#This Row],[ESTADO]],17)))))</f>
        <v>00/01/1900</v>
      </c>
      <c r="H2546">
        <f>tbReporteAsistencia[[#This Row],[CLAVE DISPOSITIVO]]</f>
        <v>0</v>
      </c>
      <c r="I2546" s="9">
        <f>tbReporteAsistencia[[#This Row],[REGISTRO]]</f>
        <v>0</v>
      </c>
      <c r="J2546" s="12">
        <f>tbReporteAsistencia[[#This Row],[REGISTRO]]</f>
        <v>0</v>
      </c>
    </row>
    <row r="2547" spans="4:10">
      <c r="D2547" s="2"/>
      <c r="G2547" t="str">
        <f>IF(TRIM(LEFT(tbReporteAsistencia[[#This Row],[ESTADO]],7))="ENTRADA",(tbReporteAsistencia[[#This Row],[CLAVE]]&amp;TEXT(tbReporteAsistencia[[#This Row],[REGISTRO]],"dd/mm/yyyy")&amp;TRIM(LEFT(tbReporteAsistencia[[#This Row],[ESTADO]],7))),IF(TRIM(LEFT(tbReporteAsistencia[[#This Row],[ESTADO]],7))="SALIDA",(tbReporteAsistencia[[#This Row],[CLAVE]]&amp;TEXT(tbReporteAsistencia[[#This Row],[REGISTRO]],"dd/mm/yyyy")&amp;TRIM(LEFT(tbReporteAsistencia[[#This Row],[ESTADO]],7))),(tbReporteAsistencia[[#This Row],[CLAVE]]&amp;TEXT(tbReporteAsistencia[[#This Row],[REGISTRO]],"dd/mm/yyyy")&amp;TRIM(LEFT(tbReporteAsistencia[[#This Row],[ESTADO]],17)))))</f>
        <v>00/01/1900</v>
      </c>
      <c r="H2547">
        <f>tbReporteAsistencia[[#This Row],[CLAVE DISPOSITIVO]]</f>
        <v>0</v>
      </c>
      <c r="I2547" s="9">
        <f>tbReporteAsistencia[[#This Row],[REGISTRO]]</f>
        <v>0</v>
      </c>
      <c r="J2547" s="12">
        <f>tbReporteAsistencia[[#This Row],[REGISTRO]]</f>
        <v>0</v>
      </c>
    </row>
    <row r="2548" spans="4:10">
      <c r="D2548" s="2"/>
      <c r="G2548" t="str">
        <f>IF(TRIM(LEFT(tbReporteAsistencia[[#This Row],[ESTADO]],7))="ENTRADA",(tbReporteAsistencia[[#This Row],[CLAVE]]&amp;TEXT(tbReporteAsistencia[[#This Row],[REGISTRO]],"dd/mm/yyyy")&amp;TRIM(LEFT(tbReporteAsistencia[[#This Row],[ESTADO]],7))),IF(TRIM(LEFT(tbReporteAsistencia[[#This Row],[ESTADO]],7))="SALIDA",(tbReporteAsistencia[[#This Row],[CLAVE]]&amp;TEXT(tbReporteAsistencia[[#This Row],[REGISTRO]],"dd/mm/yyyy")&amp;TRIM(LEFT(tbReporteAsistencia[[#This Row],[ESTADO]],7))),(tbReporteAsistencia[[#This Row],[CLAVE]]&amp;TEXT(tbReporteAsistencia[[#This Row],[REGISTRO]],"dd/mm/yyyy")&amp;TRIM(LEFT(tbReporteAsistencia[[#This Row],[ESTADO]],17)))))</f>
        <v>00/01/1900</v>
      </c>
      <c r="H2548">
        <f>tbReporteAsistencia[[#This Row],[CLAVE DISPOSITIVO]]</f>
        <v>0</v>
      </c>
      <c r="I2548" s="9">
        <f>tbReporteAsistencia[[#This Row],[REGISTRO]]</f>
        <v>0</v>
      </c>
      <c r="J2548" s="12">
        <f>tbReporteAsistencia[[#This Row],[REGISTRO]]</f>
        <v>0</v>
      </c>
    </row>
    <row r="2549" spans="4:10">
      <c r="D2549" s="2"/>
      <c r="G2549" t="str">
        <f>IF(TRIM(LEFT(tbReporteAsistencia[[#This Row],[ESTADO]],7))="ENTRADA",(tbReporteAsistencia[[#This Row],[CLAVE]]&amp;TEXT(tbReporteAsistencia[[#This Row],[REGISTRO]],"dd/mm/yyyy")&amp;TRIM(LEFT(tbReporteAsistencia[[#This Row],[ESTADO]],7))),IF(TRIM(LEFT(tbReporteAsistencia[[#This Row],[ESTADO]],7))="SALIDA",(tbReporteAsistencia[[#This Row],[CLAVE]]&amp;TEXT(tbReporteAsistencia[[#This Row],[REGISTRO]],"dd/mm/yyyy")&amp;TRIM(LEFT(tbReporteAsistencia[[#This Row],[ESTADO]],7))),(tbReporteAsistencia[[#This Row],[CLAVE]]&amp;TEXT(tbReporteAsistencia[[#This Row],[REGISTRO]],"dd/mm/yyyy")&amp;TRIM(LEFT(tbReporteAsistencia[[#This Row],[ESTADO]],17)))))</f>
        <v>00/01/1900</v>
      </c>
      <c r="H2549">
        <f>tbReporteAsistencia[[#This Row],[CLAVE DISPOSITIVO]]</f>
        <v>0</v>
      </c>
      <c r="I2549" s="9">
        <f>tbReporteAsistencia[[#This Row],[REGISTRO]]</f>
        <v>0</v>
      </c>
      <c r="J2549" s="12">
        <f>tbReporteAsistencia[[#This Row],[REGISTRO]]</f>
        <v>0</v>
      </c>
    </row>
    <row r="2550" spans="4:10">
      <c r="D2550" s="2"/>
      <c r="G2550" t="str">
        <f>IF(TRIM(LEFT(tbReporteAsistencia[[#This Row],[ESTADO]],7))="ENTRADA",(tbReporteAsistencia[[#This Row],[CLAVE]]&amp;TEXT(tbReporteAsistencia[[#This Row],[REGISTRO]],"dd/mm/yyyy")&amp;TRIM(LEFT(tbReporteAsistencia[[#This Row],[ESTADO]],7))),IF(TRIM(LEFT(tbReporteAsistencia[[#This Row],[ESTADO]],7))="SALIDA",(tbReporteAsistencia[[#This Row],[CLAVE]]&amp;TEXT(tbReporteAsistencia[[#This Row],[REGISTRO]],"dd/mm/yyyy")&amp;TRIM(LEFT(tbReporteAsistencia[[#This Row],[ESTADO]],7))),(tbReporteAsistencia[[#This Row],[CLAVE]]&amp;TEXT(tbReporteAsistencia[[#This Row],[REGISTRO]],"dd/mm/yyyy")&amp;TRIM(LEFT(tbReporteAsistencia[[#This Row],[ESTADO]],17)))))</f>
        <v>00/01/1900</v>
      </c>
      <c r="H2550">
        <f>tbReporteAsistencia[[#This Row],[CLAVE DISPOSITIVO]]</f>
        <v>0</v>
      </c>
      <c r="I2550" s="9">
        <f>tbReporteAsistencia[[#This Row],[REGISTRO]]</f>
        <v>0</v>
      </c>
      <c r="J2550" s="12">
        <f>tbReporteAsistencia[[#This Row],[REGISTRO]]</f>
        <v>0</v>
      </c>
    </row>
    <row r="2551" spans="4:10">
      <c r="D2551" s="2"/>
      <c r="G2551" t="str">
        <f>IF(TRIM(LEFT(tbReporteAsistencia[[#This Row],[ESTADO]],7))="ENTRADA",(tbReporteAsistencia[[#This Row],[CLAVE]]&amp;TEXT(tbReporteAsistencia[[#This Row],[REGISTRO]],"dd/mm/yyyy")&amp;TRIM(LEFT(tbReporteAsistencia[[#This Row],[ESTADO]],7))),IF(TRIM(LEFT(tbReporteAsistencia[[#This Row],[ESTADO]],7))="SALIDA",(tbReporteAsistencia[[#This Row],[CLAVE]]&amp;TEXT(tbReporteAsistencia[[#This Row],[REGISTRO]],"dd/mm/yyyy")&amp;TRIM(LEFT(tbReporteAsistencia[[#This Row],[ESTADO]],7))),(tbReporteAsistencia[[#This Row],[CLAVE]]&amp;TEXT(tbReporteAsistencia[[#This Row],[REGISTRO]],"dd/mm/yyyy")&amp;TRIM(LEFT(tbReporteAsistencia[[#This Row],[ESTADO]],17)))))</f>
        <v>00/01/1900</v>
      </c>
      <c r="H2551">
        <f>tbReporteAsistencia[[#This Row],[CLAVE DISPOSITIVO]]</f>
        <v>0</v>
      </c>
      <c r="I2551" s="9">
        <f>tbReporteAsistencia[[#This Row],[REGISTRO]]</f>
        <v>0</v>
      </c>
      <c r="J2551" s="12">
        <f>tbReporteAsistencia[[#This Row],[REGISTRO]]</f>
        <v>0</v>
      </c>
    </row>
    <row r="2552" spans="4:10">
      <c r="D2552" s="2"/>
      <c r="G2552" t="str">
        <f>IF(TRIM(LEFT(tbReporteAsistencia[[#This Row],[ESTADO]],7))="ENTRADA",(tbReporteAsistencia[[#This Row],[CLAVE]]&amp;TEXT(tbReporteAsistencia[[#This Row],[REGISTRO]],"dd/mm/yyyy")&amp;TRIM(LEFT(tbReporteAsistencia[[#This Row],[ESTADO]],7))),IF(TRIM(LEFT(tbReporteAsistencia[[#This Row],[ESTADO]],7))="SALIDA",(tbReporteAsistencia[[#This Row],[CLAVE]]&amp;TEXT(tbReporteAsistencia[[#This Row],[REGISTRO]],"dd/mm/yyyy")&amp;TRIM(LEFT(tbReporteAsistencia[[#This Row],[ESTADO]],7))),(tbReporteAsistencia[[#This Row],[CLAVE]]&amp;TEXT(tbReporteAsistencia[[#This Row],[REGISTRO]],"dd/mm/yyyy")&amp;TRIM(LEFT(tbReporteAsistencia[[#This Row],[ESTADO]],17)))))</f>
        <v>00/01/1900</v>
      </c>
      <c r="H2552">
        <f>tbReporteAsistencia[[#This Row],[CLAVE DISPOSITIVO]]</f>
        <v>0</v>
      </c>
      <c r="I2552" s="9">
        <f>tbReporteAsistencia[[#This Row],[REGISTRO]]</f>
        <v>0</v>
      </c>
      <c r="J2552" s="12">
        <f>tbReporteAsistencia[[#This Row],[REGISTRO]]</f>
        <v>0</v>
      </c>
    </row>
    <row r="2553" spans="4:10">
      <c r="D2553" s="2"/>
      <c r="G2553" t="str">
        <f>IF(TRIM(LEFT(tbReporteAsistencia[[#This Row],[ESTADO]],7))="ENTRADA",(tbReporteAsistencia[[#This Row],[CLAVE]]&amp;TEXT(tbReporteAsistencia[[#This Row],[REGISTRO]],"dd/mm/yyyy")&amp;TRIM(LEFT(tbReporteAsistencia[[#This Row],[ESTADO]],7))),IF(TRIM(LEFT(tbReporteAsistencia[[#This Row],[ESTADO]],7))="SALIDA",(tbReporteAsistencia[[#This Row],[CLAVE]]&amp;TEXT(tbReporteAsistencia[[#This Row],[REGISTRO]],"dd/mm/yyyy")&amp;TRIM(LEFT(tbReporteAsistencia[[#This Row],[ESTADO]],7))),(tbReporteAsistencia[[#This Row],[CLAVE]]&amp;TEXT(tbReporteAsistencia[[#This Row],[REGISTRO]],"dd/mm/yyyy")&amp;TRIM(LEFT(tbReporteAsistencia[[#This Row],[ESTADO]],17)))))</f>
        <v>00/01/1900</v>
      </c>
      <c r="H2553">
        <f>tbReporteAsistencia[[#This Row],[CLAVE DISPOSITIVO]]</f>
        <v>0</v>
      </c>
      <c r="I2553" s="9">
        <f>tbReporteAsistencia[[#This Row],[REGISTRO]]</f>
        <v>0</v>
      </c>
      <c r="J2553" s="12">
        <f>tbReporteAsistencia[[#This Row],[REGISTRO]]</f>
        <v>0</v>
      </c>
    </row>
    <row r="2554" spans="4:10">
      <c r="D2554" s="2"/>
      <c r="G2554" t="str">
        <f>IF(TRIM(LEFT(tbReporteAsistencia[[#This Row],[ESTADO]],7))="ENTRADA",(tbReporteAsistencia[[#This Row],[CLAVE]]&amp;TEXT(tbReporteAsistencia[[#This Row],[REGISTRO]],"dd/mm/yyyy")&amp;TRIM(LEFT(tbReporteAsistencia[[#This Row],[ESTADO]],7))),IF(TRIM(LEFT(tbReporteAsistencia[[#This Row],[ESTADO]],7))="SALIDA",(tbReporteAsistencia[[#This Row],[CLAVE]]&amp;TEXT(tbReporteAsistencia[[#This Row],[REGISTRO]],"dd/mm/yyyy")&amp;TRIM(LEFT(tbReporteAsistencia[[#This Row],[ESTADO]],7))),(tbReporteAsistencia[[#This Row],[CLAVE]]&amp;TEXT(tbReporteAsistencia[[#This Row],[REGISTRO]],"dd/mm/yyyy")&amp;TRIM(LEFT(tbReporteAsistencia[[#This Row],[ESTADO]],17)))))</f>
        <v>00/01/1900</v>
      </c>
      <c r="H2554">
        <f>tbReporteAsistencia[[#This Row],[CLAVE DISPOSITIVO]]</f>
        <v>0</v>
      </c>
      <c r="I2554" s="9">
        <f>tbReporteAsistencia[[#This Row],[REGISTRO]]</f>
        <v>0</v>
      </c>
      <c r="J2554" s="12">
        <f>tbReporteAsistencia[[#This Row],[REGISTRO]]</f>
        <v>0</v>
      </c>
    </row>
    <row r="2555" spans="4:10">
      <c r="D2555" s="2"/>
      <c r="G2555" t="str">
        <f>IF(TRIM(LEFT(tbReporteAsistencia[[#This Row],[ESTADO]],7))="ENTRADA",(tbReporteAsistencia[[#This Row],[CLAVE]]&amp;TEXT(tbReporteAsistencia[[#This Row],[REGISTRO]],"dd/mm/yyyy")&amp;TRIM(LEFT(tbReporteAsistencia[[#This Row],[ESTADO]],7))),IF(TRIM(LEFT(tbReporteAsistencia[[#This Row],[ESTADO]],7))="SALIDA",(tbReporteAsistencia[[#This Row],[CLAVE]]&amp;TEXT(tbReporteAsistencia[[#This Row],[REGISTRO]],"dd/mm/yyyy")&amp;TRIM(LEFT(tbReporteAsistencia[[#This Row],[ESTADO]],7))),(tbReporteAsistencia[[#This Row],[CLAVE]]&amp;TEXT(tbReporteAsistencia[[#This Row],[REGISTRO]],"dd/mm/yyyy")&amp;TRIM(LEFT(tbReporteAsistencia[[#This Row],[ESTADO]],17)))))</f>
        <v>00/01/1900</v>
      </c>
      <c r="H2555">
        <f>tbReporteAsistencia[[#This Row],[CLAVE DISPOSITIVO]]</f>
        <v>0</v>
      </c>
      <c r="I2555" s="9">
        <f>tbReporteAsistencia[[#This Row],[REGISTRO]]</f>
        <v>0</v>
      </c>
      <c r="J2555" s="12">
        <f>tbReporteAsistencia[[#This Row],[REGISTRO]]</f>
        <v>0</v>
      </c>
    </row>
    <row r="2556" spans="4:10">
      <c r="D2556" s="2"/>
      <c r="G2556" t="str">
        <f>IF(TRIM(LEFT(tbReporteAsistencia[[#This Row],[ESTADO]],7))="ENTRADA",(tbReporteAsistencia[[#This Row],[CLAVE]]&amp;TEXT(tbReporteAsistencia[[#This Row],[REGISTRO]],"dd/mm/yyyy")&amp;TRIM(LEFT(tbReporteAsistencia[[#This Row],[ESTADO]],7))),IF(TRIM(LEFT(tbReporteAsistencia[[#This Row],[ESTADO]],7))="SALIDA",(tbReporteAsistencia[[#This Row],[CLAVE]]&amp;TEXT(tbReporteAsistencia[[#This Row],[REGISTRO]],"dd/mm/yyyy")&amp;TRIM(LEFT(tbReporteAsistencia[[#This Row],[ESTADO]],7))),(tbReporteAsistencia[[#This Row],[CLAVE]]&amp;TEXT(tbReporteAsistencia[[#This Row],[REGISTRO]],"dd/mm/yyyy")&amp;TRIM(LEFT(tbReporteAsistencia[[#This Row],[ESTADO]],17)))))</f>
        <v>00/01/1900</v>
      </c>
      <c r="H2556">
        <f>tbReporteAsistencia[[#This Row],[CLAVE DISPOSITIVO]]</f>
        <v>0</v>
      </c>
      <c r="I2556" s="9">
        <f>tbReporteAsistencia[[#This Row],[REGISTRO]]</f>
        <v>0</v>
      </c>
      <c r="J2556" s="12">
        <f>tbReporteAsistencia[[#This Row],[REGISTRO]]</f>
        <v>0</v>
      </c>
    </row>
    <row r="2557" spans="4:10">
      <c r="D2557" s="2"/>
      <c r="G2557" t="str">
        <f>IF(TRIM(LEFT(tbReporteAsistencia[[#This Row],[ESTADO]],7))="ENTRADA",(tbReporteAsistencia[[#This Row],[CLAVE]]&amp;TEXT(tbReporteAsistencia[[#This Row],[REGISTRO]],"dd/mm/yyyy")&amp;TRIM(LEFT(tbReporteAsistencia[[#This Row],[ESTADO]],7))),IF(TRIM(LEFT(tbReporteAsistencia[[#This Row],[ESTADO]],7))="SALIDA",(tbReporteAsistencia[[#This Row],[CLAVE]]&amp;TEXT(tbReporteAsistencia[[#This Row],[REGISTRO]],"dd/mm/yyyy")&amp;TRIM(LEFT(tbReporteAsistencia[[#This Row],[ESTADO]],7))),(tbReporteAsistencia[[#This Row],[CLAVE]]&amp;TEXT(tbReporteAsistencia[[#This Row],[REGISTRO]],"dd/mm/yyyy")&amp;TRIM(LEFT(tbReporteAsistencia[[#This Row],[ESTADO]],17)))))</f>
        <v>00/01/1900</v>
      </c>
      <c r="H2557">
        <f>tbReporteAsistencia[[#This Row],[CLAVE DISPOSITIVO]]</f>
        <v>0</v>
      </c>
      <c r="I2557" s="9">
        <f>tbReporteAsistencia[[#This Row],[REGISTRO]]</f>
        <v>0</v>
      </c>
      <c r="J2557" s="12">
        <f>tbReporteAsistencia[[#This Row],[REGISTRO]]</f>
        <v>0</v>
      </c>
    </row>
    <row r="2558" spans="4:10">
      <c r="D2558" s="2"/>
      <c r="G2558" t="str">
        <f>IF(TRIM(LEFT(tbReporteAsistencia[[#This Row],[ESTADO]],7))="ENTRADA",(tbReporteAsistencia[[#This Row],[CLAVE]]&amp;TEXT(tbReporteAsistencia[[#This Row],[REGISTRO]],"dd/mm/yyyy")&amp;TRIM(LEFT(tbReporteAsistencia[[#This Row],[ESTADO]],7))),IF(TRIM(LEFT(tbReporteAsistencia[[#This Row],[ESTADO]],7))="SALIDA",(tbReporteAsistencia[[#This Row],[CLAVE]]&amp;TEXT(tbReporteAsistencia[[#This Row],[REGISTRO]],"dd/mm/yyyy")&amp;TRIM(LEFT(tbReporteAsistencia[[#This Row],[ESTADO]],7))),(tbReporteAsistencia[[#This Row],[CLAVE]]&amp;TEXT(tbReporteAsistencia[[#This Row],[REGISTRO]],"dd/mm/yyyy")&amp;TRIM(LEFT(tbReporteAsistencia[[#This Row],[ESTADO]],17)))))</f>
        <v>00/01/1900</v>
      </c>
      <c r="H2558">
        <f>tbReporteAsistencia[[#This Row],[CLAVE DISPOSITIVO]]</f>
        <v>0</v>
      </c>
      <c r="I2558" s="9">
        <f>tbReporteAsistencia[[#This Row],[REGISTRO]]</f>
        <v>0</v>
      </c>
      <c r="J2558" s="12">
        <f>tbReporteAsistencia[[#This Row],[REGISTRO]]</f>
        <v>0</v>
      </c>
    </row>
    <row r="2559" spans="4:10">
      <c r="D2559" s="2"/>
      <c r="G2559" t="str">
        <f>IF(TRIM(LEFT(tbReporteAsistencia[[#This Row],[ESTADO]],7))="ENTRADA",(tbReporteAsistencia[[#This Row],[CLAVE]]&amp;TEXT(tbReporteAsistencia[[#This Row],[REGISTRO]],"dd/mm/yyyy")&amp;TRIM(LEFT(tbReporteAsistencia[[#This Row],[ESTADO]],7))),IF(TRIM(LEFT(tbReporteAsistencia[[#This Row],[ESTADO]],7))="SALIDA",(tbReporteAsistencia[[#This Row],[CLAVE]]&amp;TEXT(tbReporteAsistencia[[#This Row],[REGISTRO]],"dd/mm/yyyy")&amp;TRIM(LEFT(tbReporteAsistencia[[#This Row],[ESTADO]],7))),(tbReporteAsistencia[[#This Row],[CLAVE]]&amp;TEXT(tbReporteAsistencia[[#This Row],[REGISTRO]],"dd/mm/yyyy")&amp;TRIM(LEFT(tbReporteAsistencia[[#This Row],[ESTADO]],17)))))</f>
        <v>00/01/1900</v>
      </c>
      <c r="H2559">
        <f>tbReporteAsistencia[[#This Row],[CLAVE DISPOSITIVO]]</f>
        <v>0</v>
      </c>
      <c r="I2559" s="9">
        <f>tbReporteAsistencia[[#This Row],[REGISTRO]]</f>
        <v>0</v>
      </c>
      <c r="J2559" s="12">
        <f>tbReporteAsistencia[[#This Row],[REGISTRO]]</f>
        <v>0</v>
      </c>
    </row>
    <row r="2560" spans="4:10">
      <c r="D2560" s="2"/>
      <c r="G2560" t="str">
        <f>IF(TRIM(LEFT(tbReporteAsistencia[[#This Row],[ESTADO]],7))="ENTRADA",(tbReporteAsistencia[[#This Row],[CLAVE]]&amp;TEXT(tbReporteAsistencia[[#This Row],[REGISTRO]],"dd/mm/yyyy")&amp;TRIM(LEFT(tbReporteAsistencia[[#This Row],[ESTADO]],7))),IF(TRIM(LEFT(tbReporteAsistencia[[#This Row],[ESTADO]],7))="SALIDA",(tbReporteAsistencia[[#This Row],[CLAVE]]&amp;TEXT(tbReporteAsistencia[[#This Row],[REGISTRO]],"dd/mm/yyyy")&amp;TRIM(LEFT(tbReporteAsistencia[[#This Row],[ESTADO]],7))),(tbReporteAsistencia[[#This Row],[CLAVE]]&amp;TEXT(tbReporteAsistencia[[#This Row],[REGISTRO]],"dd/mm/yyyy")&amp;TRIM(LEFT(tbReporteAsistencia[[#This Row],[ESTADO]],17)))))</f>
        <v>00/01/1900</v>
      </c>
      <c r="H2560">
        <f>tbReporteAsistencia[[#This Row],[CLAVE DISPOSITIVO]]</f>
        <v>0</v>
      </c>
      <c r="I2560" s="9">
        <f>tbReporteAsistencia[[#This Row],[REGISTRO]]</f>
        <v>0</v>
      </c>
      <c r="J2560" s="12">
        <f>tbReporteAsistencia[[#This Row],[REGISTRO]]</f>
        <v>0</v>
      </c>
    </row>
    <row r="2561" spans="4:10">
      <c r="D2561" s="2"/>
      <c r="G2561" t="str">
        <f>IF(TRIM(LEFT(tbReporteAsistencia[[#This Row],[ESTADO]],7))="ENTRADA",(tbReporteAsistencia[[#This Row],[CLAVE]]&amp;TEXT(tbReporteAsistencia[[#This Row],[REGISTRO]],"dd/mm/yyyy")&amp;TRIM(LEFT(tbReporteAsistencia[[#This Row],[ESTADO]],7))),IF(TRIM(LEFT(tbReporteAsistencia[[#This Row],[ESTADO]],7))="SALIDA",(tbReporteAsistencia[[#This Row],[CLAVE]]&amp;TEXT(tbReporteAsistencia[[#This Row],[REGISTRO]],"dd/mm/yyyy")&amp;TRIM(LEFT(tbReporteAsistencia[[#This Row],[ESTADO]],7))),(tbReporteAsistencia[[#This Row],[CLAVE]]&amp;TEXT(tbReporteAsistencia[[#This Row],[REGISTRO]],"dd/mm/yyyy")&amp;TRIM(LEFT(tbReporteAsistencia[[#This Row],[ESTADO]],17)))))</f>
        <v>00/01/1900</v>
      </c>
      <c r="H2561">
        <f>tbReporteAsistencia[[#This Row],[CLAVE DISPOSITIVO]]</f>
        <v>0</v>
      </c>
      <c r="I2561" s="9">
        <f>tbReporteAsistencia[[#This Row],[REGISTRO]]</f>
        <v>0</v>
      </c>
      <c r="J2561" s="12">
        <f>tbReporteAsistencia[[#This Row],[REGISTRO]]</f>
        <v>0</v>
      </c>
    </row>
    <row r="2562" spans="4:10">
      <c r="D2562" s="2"/>
      <c r="G2562" t="str">
        <f>IF(TRIM(LEFT(tbReporteAsistencia[[#This Row],[ESTADO]],7))="ENTRADA",(tbReporteAsistencia[[#This Row],[CLAVE]]&amp;TEXT(tbReporteAsistencia[[#This Row],[REGISTRO]],"dd/mm/yyyy")&amp;TRIM(LEFT(tbReporteAsistencia[[#This Row],[ESTADO]],7))),IF(TRIM(LEFT(tbReporteAsistencia[[#This Row],[ESTADO]],7))="SALIDA",(tbReporteAsistencia[[#This Row],[CLAVE]]&amp;TEXT(tbReporteAsistencia[[#This Row],[REGISTRO]],"dd/mm/yyyy")&amp;TRIM(LEFT(tbReporteAsistencia[[#This Row],[ESTADO]],7))),(tbReporteAsistencia[[#This Row],[CLAVE]]&amp;TEXT(tbReporteAsistencia[[#This Row],[REGISTRO]],"dd/mm/yyyy")&amp;TRIM(LEFT(tbReporteAsistencia[[#This Row],[ESTADO]],17)))))</f>
        <v>00/01/1900</v>
      </c>
      <c r="H2562">
        <f>tbReporteAsistencia[[#This Row],[CLAVE DISPOSITIVO]]</f>
        <v>0</v>
      </c>
      <c r="I2562" s="9">
        <f>tbReporteAsistencia[[#This Row],[REGISTRO]]</f>
        <v>0</v>
      </c>
      <c r="J2562" s="12">
        <f>tbReporteAsistencia[[#This Row],[REGISTRO]]</f>
        <v>0</v>
      </c>
    </row>
    <row r="2563" spans="4:10">
      <c r="D2563" s="2"/>
      <c r="G2563" t="str">
        <f>IF(TRIM(LEFT(tbReporteAsistencia[[#This Row],[ESTADO]],7))="ENTRADA",(tbReporteAsistencia[[#This Row],[CLAVE]]&amp;TEXT(tbReporteAsistencia[[#This Row],[REGISTRO]],"dd/mm/yyyy")&amp;TRIM(LEFT(tbReporteAsistencia[[#This Row],[ESTADO]],7))),IF(TRIM(LEFT(tbReporteAsistencia[[#This Row],[ESTADO]],7))="SALIDA",(tbReporteAsistencia[[#This Row],[CLAVE]]&amp;TEXT(tbReporteAsistencia[[#This Row],[REGISTRO]],"dd/mm/yyyy")&amp;TRIM(LEFT(tbReporteAsistencia[[#This Row],[ESTADO]],7))),(tbReporteAsistencia[[#This Row],[CLAVE]]&amp;TEXT(tbReporteAsistencia[[#This Row],[REGISTRO]],"dd/mm/yyyy")&amp;TRIM(LEFT(tbReporteAsistencia[[#This Row],[ESTADO]],17)))))</f>
        <v>00/01/1900</v>
      </c>
      <c r="H2563">
        <f>tbReporteAsistencia[[#This Row],[CLAVE DISPOSITIVO]]</f>
        <v>0</v>
      </c>
      <c r="I2563" s="9">
        <f>tbReporteAsistencia[[#This Row],[REGISTRO]]</f>
        <v>0</v>
      </c>
      <c r="J2563" s="12">
        <f>tbReporteAsistencia[[#This Row],[REGISTRO]]</f>
        <v>0</v>
      </c>
    </row>
    <row r="2564" spans="4:10">
      <c r="D2564" s="2"/>
      <c r="G2564" t="str">
        <f>IF(TRIM(LEFT(tbReporteAsistencia[[#This Row],[ESTADO]],7))="ENTRADA",(tbReporteAsistencia[[#This Row],[CLAVE]]&amp;TEXT(tbReporteAsistencia[[#This Row],[REGISTRO]],"dd/mm/yyyy")&amp;TRIM(LEFT(tbReporteAsistencia[[#This Row],[ESTADO]],7))),IF(TRIM(LEFT(tbReporteAsistencia[[#This Row],[ESTADO]],7))="SALIDA",(tbReporteAsistencia[[#This Row],[CLAVE]]&amp;TEXT(tbReporteAsistencia[[#This Row],[REGISTRO]],"dd/mm/yyyy")&amp;TRIM(LEFT(tbReporteAsistencia[[#This Row],[ESTADO]],7))),(tbReporteAsistencia[[#This Row],[CLAVE]]&amp;TEXT(tbReporteAsistencia[[#This Row],[REGISTRO]],"dd/mm/yyyy")&amp;TRIM(LEFT(tbReporteAsistencia[[#This Row],[ESTADO]],17)))))</f>
        <v>00/01/1900</v>
      </c>
      <c r="H2564">
        <f>tbReporteAsistencia[[#This Row],[CLAVE DISPOSITIVO]]</f>
        <v>0</v>
      </c>
      <c r="I2564" s="9">
        <f>tbReporteAsistencia[[#This Row],[REGISTRO]]</f>
        <v>0</v>
      </c>
      <c r="J2564" s="12">
        <f>tbReporteAsistencia[[#This Row],[REGISTRO]]</f>
        <v>0</v>
      </c>
    </row>
    <row r="2565" spans="4:10">
      <c r="D2565" s="2"/>
      <c r="G2565" t="str">
        <f>IF(TRIM(LEFT(tbReporteAsistencia[[#This Row],[ESTADO]],7))="ENTRADA",(tbReporteAsistencia[[#This Row],[CLAVE]]&amp;TEXT(tbReporteAsistencia[[#This Row],[REGISTRO]],"dd/mm/yyyy")&amp;TRIM(LEFT(tbReporteAsistencia[[#This Row],[ESTADO]],7))),IF(TRIM(LEFT(tbReporteAsistencia[[#This Row],[ESTADO]],7))="SALIDA",(tbReporteAsistencia[[#This Row],[CLAVE]]&amp;TEXT(tbReporteAsistencia[[#This Row],[REGISTRO]],"dd/mm/yyyy")&amp;TRIM(LEFT(tbReporteAsistencia[[#This Row],[ESTADO]],7))),(tbReporteAsistencia[[#This Row],[CLAVE]]&amp;TEXT(tbReporteAsistencia[[#This Row],[REGISTRO]],"dd/mm/yyyy")&amp;TRIM(LEFT(tbReporteAsistencia[[#This Row],[ESTADO]],17)))))</f>
        <v>00/01/1900</v>
      </c>
      <c r="H2565">
        <f>tbReporteAsistencia[[#This Row],[CLAVE DISPOSITIVO]]</f>
        <v>0</v>
      </c>
      <c r="I2565" s="9">
        <f>tbReporteAsistencia[[#This Row],[REGISTRO]]</f>
        <v>0</v>
      </c>
      <c r="J2565" s="12">
        <f>tbReporteAsistencia[[#This Row],[REGISTRO]]</f>
        <v>0</v>
      </c>
    </row>
    <row r="2566" spans="4:10">
      <c r="D2566" s="2"/>
      <c r="G2566" t="str">
        <f>IF(TRIM(LEFT(tbReporteAsistencia[[#This Row],[ESTADO]],7))="ENTRADA",(tbReporteAsistencia[[#This Row],[CLAVE]]&amp;TEXT(tbReporteAsistencia[[#This Row],[REGISTRO]],"dd/mm/yyyy")&amp;TRIM(LEFT(tbReporteAsistencia[[#This Row],[ESTADO]],7))),IF(TRIM(LEFT(tbReporteAsistencia[[#This Row],[ESTADO]],7))="SALIDA",(tbReporteAsistencia[[#This Row],[CLAVE]]&amp;TEXT(tbReporteAsistencia[[#This Row],[REGISTRO]],"dd/mm/yyyy")&amp;TRIM(LEFT(tbReporteAsistencia[[#This Row],[ESTADO]],7))),(tbReporteAsistencia[[#This Row],[CLAVE]]&amp;TEXT(tbReporteAsistencia[[#This Row],[REGISTRO]],"dd/mm/yyyy")&amp;TRIM(LEFT(tbReporteAsistencia[[#This Row],[ESTADO]],17)))))</f>
        <v>00/01/1900</v>
      </c>
      <c r="H2566">
        <f>tbReporteAsistencia[[#This Row],[CLAVE DISPOSITIVO]]</f>
        <v>0</v>
      </c>
      <c r="I2566" s="9">
        <f>tbReporteAsistencia[[#This Row],[REGISTRO]]</f>
        <v>0</v>
      </c>
      <c r="J2566" s="12">
        <f>tbReporteAsistencia[[#This Row],[REGISTRO]]</f>
        <v>0</v>
      </c>
    </row>
    <row r="2567" spans="4:10">
      <c r="D2567" s="2"/>
      <c r="G2567" t="str">
        <f>IF(TRIM(LEFT(tbReporteAsistencia[[#This Row],[ESTADO]],7))="ENTRADA",(tbReporteAsistencia[[#This Row],[CLAVE]]&amp;TEXT(tbReporteAsistencia[[#This Row],[REGISTRO]],"dd/mm/yyyy")&amp;TRIM(LEFT(tbReporteAsistencia[[#This Row],[ESTADO]],7))),IF(TRIM(LEFT(tbReporteAsistencia[[#This Row],[ESTADO]],7))="SALIDA",(tbReporteAsistencia[[#This Row],[CLAVE]]&amp;TEXT(tbReporteAsistencia[[#This Row],[REGISTRO]],"dd/mm/yyyy")&amp;TRIM(LEFT(tbReporteAsistencia[[#This Row],[ESTADO]],7))),(tbReporteAsistencia[[#This Row],[CLAVE]]&amp;TEXT(tbReporteAsistencia[[#This Row],[REGISTRO]],"dd/mm/yyyy")&amp;TRIM(LEFT(tbReporteAsistencia[[#This Row],[ESTADO]],17)))))</f>
        <v>00/01/1900</v>
      </c>
      <c r="H2567">
        <f>tbReporteAsistencia[[#This Row],[CLAVE DISPOSITIVO]]</f>
        <v>0</v>
      </c>
      <c r="I2567" s="9">
        <f>tbReporteAsistencia[[#This Row],[REGISTRO]]</f>
        <v>0</v>
      </c>
      <c r="J2567" s="12">
        <f>tbReporteAsistencia[[#This Row],[REGISTRO]]</f>
        <v>0</v>
      </c>
    </row>
    <row r="2568" spans="4:10">
      <c r="D2568" s="2"/>
      <c r="G2568" t="str">
        <f>IF(TRIM(LEFT(tbReporteAsistencia[[#This Row],[ESTADO]],7))="ENTRADA",(tbReporteAsistencia[[#This Row],[CLAVE]]&amp;TEXT(tbReporteAsistencia[[#This Row],[REGISTRO]],"dd/mm/yyyy")&amp;TRIM(LEFT(tbReporteAsistencia[[#This Row],[ESTADO]],7))),IF(TRIM(LEFT(tbReporteAsistencia[[#This Row],[ESTADO]],7))="SALIDA",(tbReporteAsistencia[[#This Row],[CLAVE]]&amp;TEXT(tbReporteAsistencia[[#This Row],[REGISTRO]],"dd/mm/yyyy")&amp;TRIM(LEFT(tbReporteAsistencia[[#This Row],[ESTADO]],7))),(tbReporteAsistencia[[#This Row],[CLAVE]]&amp;TEXT(tbReporteAsistencia[[#This Row],[REGISTRO]],"dd/mm/yyyy")&amp;TRIM(LEFT(tbReporteAsistencia[[#This Row],[ESTADO]],17)))))</f>
        <v>00/01/1900</v>
      </c>
      <c r="H2568">
        <f>tbReporteAsistencia[[#This Row],[CLAVE DISPOSITIVO]]</f>
        <v>0</v>
      </c>
      <c r="I2568" s="9">
        <f>tbReporteAsistencia[[#This Row],[REGISTRO]]</f>
        <v>0</v>
      </c>
      <c r="J2568" s="12">
        <f>tbReporteAsistencia[[#This Row],[REGISTRO]]</f>
        <v>0</v>
      </c>
    </row>
    <row r="2569" spans="4:10">
      <c r="D2569" s="2"/>
      <c r="G2569" t="str">
        <f>IF(TRIM(LEFT(tbReporteAsistencia[[#This Row],[ESTADO]],7))="ENTRADA",(tbReporteAsistencia[[#This Row],[CLAVE]]&amp;TEXT(tbReporteAsistencia[[#This Row],[REGISTRO]],"dd/mm/yyyy")&amp;TRIM(LEFT(tbReporteAsistencia[[#This Row],[ESTADO]],7))),IF(TRIM(LEFT(tbReporteAsistencia[[#This Row],[ESTADO]],7))="SALIDA",(tbReporteAsistencia[[#This Row],[CLAVE]]&amp;TEXT(tbReporteAsistencia[[#This Row],[REGISTRO]],"dd/mm/yyyy")&amp;TRIM(LEFT(tbReporteAsistencia[[#This Row],[ESTADO]],7))),(tbReporteAsistencia[[#This Row],[CLAVE]]&amp;TEXT(tbReporteAsistencia[[#This Row],[REGISTRO]],"dd/mm/yyyy")&amp;TRIM(LEFT(tbReporteAsistencia[[#This Row],[ESTADO]],17)))))</f>
        <v>00/01/1900</v>
      </c>
      <c r="H2569">
        <f>tbReporteAsistencia[[#This Row],[CLAVE DISPOSITIVO]]</f>
        <v>0</v>
      </c>
      <c r="I2569" s="9">
        <f>tbReporteAsistencia[[#This Row],[REGISTRO]]</f>
        <v>0</v>
      </c>
      <c r="J2569" s="12">
        <f>tbReporteAsistencia[[#This Row],[REGISTRO]]</f>
        <v>0</v>
      </c>
    </row>
    <row r="2570" spans="4:10">
      <c r="D2570" s="2"/>
      <c r="G2570" t="str">
        <f>IF(TRIM(LEFT(tbReporteAsistencia[[#This Row],[ESTADO]],7))="ENTRADA",(tbReporteAsistencia[[#This Row],[CLAVE]]&amp;TEXT(tbReporteAsistencia[[#This Row],[REGISTRO]],"dd/mm/yyyy")&amp;TRIM(LEFT(tbReporteAsistencia[[#This Row],[ESTADO]],7))),IF(TRIM(LEFT(tbReporteAsistencia[[#This Row],[ESTADO]],7))="SALIDA",(tbReporteAsistencia[[#This Row],[CLAVE]]&amp;TEXT(tbReporteAsistencia[[#This Row],[REGISTRO]],"dd/mm/yyyy")&amp;TRIM(LEFT(tbReporteAsistencia[[#This Row],[ESTADO]],7))),(tbReporteAsistencia[[#This Row],[CLAVE]]&amp;TEXT(tbReporteAsistencia[[#This Row],[REGISTRO]],"dd/mm/yyyy")&amp;TRIM(LEFT(tbReporteAsistencia[[#This Row],[ESTADO]],17)))))</f>
        <v>00/01/1900</v>
      </c>
      <c r="H2570">
        <f>tbReporteAsistencia[[#This Row],[CLAVE DISPOSITIVO]]</f>
        <v>0</v>
      </c>
      <c r="I2570" s="9">
        <f>tbReporteAsistencia[[#This Row],[REGISTRO]]</f>
        <v>0</v>
      </c>
      <c r="J2570" s="12">
        <f>tbReporteAsistencia[[#This Row],[REGISTRO]]</f>
        <v>0</v>
      </c>
    </row>
    <row r="2571" spans="4:10">
      <c r="D2571" s="2"/>
      <c r="G2571" t="str">
        <f>IF(TRIM(LEFT(tbReporteAsistencia[[#This Row],[ESTADO]],7))="ENTRADA",(tbReporteAsistencia[[#This Row],[CLAVE]]&amp;TEXT(tbReporteAsistencia[[#This Row],[REGISTRO]],"dd/mm/yyyy")&amp;TRIM(LEFT(tbReporteAsistencia[[#This Row],[ESTADO]],7))),IF(TRIM(LEFT(tbReporteAsistencia[[#This Row],[ESTADO]],7))="SALIDA",(tbReporteAsistencia[[#This Row],[CLAVE]]&amp;TEXT(tbReporteAsistencia[[#This Row],[REGISTRO]],"dd/mm/yyyy")&amp;TRIM(LEFT(tbReporteAsistencia[[#This Row],[ESTADO]],7))),(tbReporteAsistencia[[#This Row],[CLAVE]]&amp;TEXT(tbReporteAsistencia[[#This Row],[REGISTRO]],"dd/mm/yyyy")&amp;TRIM(LEFT(tbReporteAsistencia[[#This Row],[ESTADO]],17)))))</f>
        <v>00/01/1900</v>
      </c>
      <c r="H2571">
        <f>tbReporteAsistencia[[#This Row],[CLAVE DISPOSITIVO]]</f>
        <v>0</v>
      </c>
      <c r="I2571" s="9">
        <f>tbReporteAsistencia[[#This Row],[REGISTRO]]</f>
        <v>0</v>
      </c>
      <c r="J2571" s="12">
        <f>tbReporteAsistencia[[#This Row],[REGISTRO]]</f>
        <v>0</v>
      </c>
    </row>
    <row r="2572" spans="4:10">
      <c r="D2572" s="2"/>
      <c r="G2572" t="str">
        <f>IF(TRIM(LEFT(tbReporteAsistencia[[#This Row],[ESTADO]],7))="ENTRADA",(tbReporteAsistencia[[#This Row],[CLAVE]]&amp;TEXT(tbReporteAsistencia[[#This Row],[REGISTRO]],"dd/mm/yyyy")&amp;TRIM(LEFT(tbReporteAsistencia[[#This Row],[ESTADO]],7))),IF(TRIM(LEFT(tbReporteAsistencia[[#This Row],[ESTADO]],7))="SALIDA",(tbReporteAsistencia[[#This Row],[CLAVE]]&amp;TEXT(tbReporteAsistencia[[#This Row],[REGISTRO]],"dd/mm/yyyy")&amp;TRIM(LEFT(tbReporteAsistencia[[#This Row],[ESTADO]],7))),(tbReporteAsistencia[[#This Row],[CLAVE]]&amp;TEXT(tbReporteAsistencia[[#This Row],[REGISTRO]],"dd/mm/yyyy")&amp;TRIM(LEFT(tbReporteAsistencia[[#This Row],[ESTADO]],17)))))</f>
        <v>00/01/1900</v>
      </c>
      <c r="H2572">
        <f>tbReporteAsistencia[[#This Row],[CLAVE DISPOSITIVO]]</f>
        <v>0</v>
      </c>
      <c r="I2572" s="9">
        <f>tbReporteAsistencia[[#This Row],[REGISTRO]]</f>
        <v>0</v>
      </c>
      <c r="J2572" s="12">
        <f>tbReporteAsistencia[[#This Row],[REGISTRO]]</f>
        <v>0</v>
      </c>
    </row>
    <row r="2573" spans="4:10">
      <c r="D2573" s="2"/>
      <c r="G2573" t="str">
        <f>IF(TRIM(LEFT(tbReporteAsistencia[[#This Row],[ESTADO]],7))="ENTRADA",(tbReporteAsistencia[[#This Row],[CLAVE]]&amp;TEXT(tbReporteAsistencia[[#This Row],[REGISTRO]],"dd/mm/yyyy")&amp;TRIM(LEFT(tbReporteAsistencia[[#This Row],[ESTADO]],7))),IF(TRIM(LEFT(tbReporteAsistencia[[#This Row],[ESTADO]],7))="SALIDA",(tbReporteAsistencia[[#This Row],[CLAVE]]&amp;TEXT(tbReporteAsistencia[[#This Row],[REGISTRO]],"dd/mm/yyyy")&amp;TRIM(LEFT(tbReporteAsistencia[[#This Row],[ESTADO]],7))),(tbReporteAsistencia[[#This Row],[CLAVE]]&amp;TEXT(tbReporteAsistencia[[#This Row],[REGISTRO]],"dd/mm/yyyy")&amp;TRIM(LEFT(tbReporteAsistencia[[#This Row],[ESTADO]],17)))))</f>
        <v>00/01/1900</v>
      </c>
      <c r="H2573">
        <f>tbReporteAsistencia[[#This Row],[CLAVE DISPOSITIVO]]</f>
        <v>0</v>
      </c>
      <c r="I2573" s="9">
        <f>tbReporteAsistencia[[#This Row],[REGISTRO]]</f>
        <v>0</v>
      </c>
      <c r="J2573" s="12">
        <f>tbReporteAsistencia[[#This Row],[REGISTRO]]</f>
        <v>0</v>
      </c>
    </row>
    <row r="2574" spans="4:10">
      <c r="D2574" s="2"/>
      <c r="G2574" t="str">
        <f>IF(TRIM(LEFT(tbReporteAsistencia[[#This Row],[ESTADO]],7))="ENTRADA",(tbReporteAsistencia[[#This Row],[CLAVE]]&amp;TEXT(tbReporteAsistencia[[#This Row],[REGISTRO]],"dd/mm/yyyy")&amp;TRIM(LEFT(tbReporteAsistencia[[#This Row],[ESTADO]],7))),IF(TRIM(LEFT(tbReporteAsistencia[[#This Row],[ESTADO]],7))="SALIDA",(tbReporteAsistencia[[#This Row],[CLAVE]]&amp;TEXT(tbReporteAsistencia[[#This Row],[REGISTRO]],"dd/mm/yyyy")&amp;TRIM(LEFT(tbReporteAsistencia[[#This Row],[ESTADO]],7))),(tbReporteAsistencia[[#This Row],[CLAVE]]&amp;TEXT(tbReporteAsistencia[[#This Row],[REGISTRO]],"dd/mm/yyyy")&amp;TRIM(LEFT(tbReporteAsistencia[[#This Row],[ESTADO]],17)))))</f>
        <v>00/01/1900</v>
      </c>
      <c r="H2574">
        <f>tbReporteAsistencia[[#This Row],[CLAVE DISPOSITIVO]]</f>
        <v>0</v>
      </c>
      <c r="I2574" s="9">
        <f>tbReporteAsistencia[[#This Row],[REGISTRO]]</f>
        <v>0</v>
      </c>
      <c r="J2574" s="12">
        <f>tbReporteAsistencia[[#This Row],[REGISTRO]]</f>
        <v>0</v>
      </c>
    </row>
    <row r="2575" spans="4:10">
      <c r="D2575" s="2"/>
      <c r="G2575" t="str">
        <f>IF(TRIM(LEFT(tbReporteAsistencia[[#This Row],[ESTADO]],7))="ENTRADA",(tbReporteAsistencia[[#This Row],[CLAVE]]&amp;TEXT(tbReporteAsistencia[[#This Row],[REGISTRO]],"dd/mm/yyyy")&amp;TRIM(LEFT(tbReporteAsistencia[[#This Row],[ESTADO]],7))),IF(TRIM(LEFT(tbReporteAsistencia[[#This Row],[ESTADO]],7))="SALIDA",(tbReporteAsistencia[[#This Row],[CLAVE]]&amp;TEXT(tbReporteAsistencia[[#This Row],[REGISTRO]],"dd/mm/yyyy")&amp;TRIM(LEFT(tbReporteAsistencia[[#This Row],[ESTADO]],7))),(tbReporteAsistencia[[#This Row],[CLAVE]]&amp;TEXT(tbReporteAsistencia[[#This Row],[REGISTRO]],"dd/mm/yyyy")&amp;TRIM(LEFT(tbReporteAsistencia[[#This Row],[ESTADO]],17)))))</f>
        <v>00/01/1900</v>
      </c>
      <c r="H2575">
        <f>tbReporteAsistencia[[#This Row],[CLAVE DISPOSITIVO]]</f>
        <v>0</v>
      </c>
      <c r="I2575" s="9">
        <f>tbReporteAsistencia[[#This Row],[REGISTRO]]</f>
        <v>0</v>
      </c>
      <c r="J2575" s="12">
        <f>tbReporteAsistencia[[#This Row],[REGISTRO]]</f>
        <v>0</v>
      </c>
    </row>
    <row r="2576" spans="4:10">
      <c r="D2576" s="2"/>
      <c r="G2576" t="str">
        <f>IF(TRIM(LEFT(tbReporteAsistencia[[#This Row],[ESTADO]],7))="ENTRADA",(tbReporteAsistencia[[#This Row],[CLAVE]]&amp;TEXT(tbReporteAsistencia[[#This Row],[REGISTRO]],"dd/mm/yyyy")&amp;TRIM(LEFT(tbReporteAsistencia[[#This Row],[ESTADO]],7))),IF(TRIM(LEFT(tbReporteAsistencia[[#This Row],[ESTADO]],7))="SALIDA",(tbReporteAsistencia[[#This Row],[CLAVE]]&amp;TEXT(tbReporteAsistencia[[#This Row],[REGISTRO]],"dd/mm/yyyy")&amp;TRIM(LEFT(tbReporteAsistencia[[#This Row],[ESTADO]],7))),(tbReporteAsistencia[[#This Row],[CLAVE]]&amp;TEXT(tbReporteAsistencia[[#This Row],[REGISTRO]],"dd/mm/yyyy")&amp;TRIM(LEFT(tbReporteAsistencia[[#This Row],[ESTADO]],17)))))</f>
        <v>00/01/1900</v>
      </c>
      <c r="H2576">
        <f>tbReporteAsistencia[[#This Row],[CLAVE DISPOSITIVO]]</f>
        <v>0</v>
      </c>
      <c r="I2576" s="9">
        <f>tbReporteAsistencia[[#This Row],[REGISTRO]]</f>
        <v>0</v>
      </c>
      <c r="J2576" s="12">
        <f>tbReporteAsistencia[[#This Row],[REGISTRO]]</f>
        <v>0</v>
      </c>
    </row>
    <row r="2577" spans="4:10">
      <c r="D2577" s="2"/>
      <c r="G2577" t="str">
        <f>IF(TRIM(LEFT(tbReporteAsistencia[[#This Row],[ESTADO]],7))="ENTRADA",(tbReporteAsistencia[[#This Row],[CLAVE]]&amp;TEXT(tbReporteAsistencia[[#This Row],[REGISTRO]],"dd/mm/yyyy")&amp;TRIM(LEFT(tbReporteAsistencia[[#This Row],[ESTADO]],7))),IF(TRIM(LEFT(tbReporteAsistencia[[#This Row],[ESTADO]],7))="SALIDA",(tbReporteAsistencia[[#This Row],[CLAVE]]&amp;TEXT(tbReporteAsistencia[[#This Row],[REGISTRO]],"dd/mm/yyyy")&amp;TRIM(LEFT(tbReporteAsistencia[[#This Row],[ESTADO]],7))),(tbReporteAsistencia[[#This Row],[CLAVE]]&amp;TEXT(tbReporteAsistencia[[#This Row],[REGISTRO]],"dd/mm/yyyy")&amp;TRIM(LEFT(tbReporteAsistencia[[#This Row],[ESTADO]],17)))))</f>
        <v>00/01/1900</v>
      </c>
      <c r="H2577">
        <f>tbReporteAsistencia[[#This Row],[CLAVE DISPOSITIVO]]</f>
        <v>0</v>
      </c>
      <c r="I2577" s="9">
        <f>tbReporteAsistencia[[#This Row],[REGISTRO]]</f>
        <v>0</v>
      </c>
      <c r="J2577" s="12">
        <f>tbReporteAsistencia[[#This Row],[REGISTRO]]</f>
        <v>0</v>
      </c>
    </row>
    <row r="2578" spans="4:10">
      <c r="D2578" s="2"/>
      <c r="G2578" t="str">
        <f>IF(TRIM(LEFT(tbReporteAsistencia[[#This Row],[ESTADO]],7))="ENTRADA",(tbReporteAsistencia[[#This Row],[CLAVE]]&amp;TEXT(tbReporteAsistencia[[#This Row],[REGISTRO]],"dd/mm/yyyy")&amp;TRIM(LEFT(tbReporteAsistencia[[#This Row],[ESTADO]],7))),IF(TRIM(LEFT(tbReporteAsistencia[[#This Row],[ESTADO]],7))="SALIDA",(tbReporteAsistencia[[#This Row],[CLAVE]]&amp;TEXT(tbReporteAsistencia[[#This Row],[REGISTRO]],"dd/mm/yyyy")&amp;TRIM(LEFT(tbReporteAsistencia[[#This Row],[ESTADO]],7))),(tbReporteAsistencia[[#This Row],[CLAVE]]&amp;TEXT(tbReporteAsistencia[[#This Row],[REGISTRO]],"dd/mm/yyyy")&amp;TRIM(LEFT(tbReporteAsistencia[[#This Row],[ESTADO]],17)))))</f>
        <v>00/01/1900</v>
      </c>
      <c r="H2578">
        <f>tbReporteAsistencia[[#This Row],[CLAVE DISPOSITIVO]]</f>
        <v>0</v>
      </c>
      <c r="I2578" s="9">
        <f>tbReporteAsistencia[[#This Row],[REGISTRO]]</f>
        <v>0</v>
      </c>
      <c r="J2578" s="12">
        <f>tbReporteAsistencia[[#This Row],[REGISTRO]]</f>
        <v>0</v>
      </c>
    </row>
    <row r="2579" spans="4:10">
      <c r="D2579" s="2"/>
      <c r="G2579" t="str">
        <f>IF(TRIM(LEFT(tbReporteAsistencia[[#This Row],[ESTADO]],7))="ENTRADA",(tbReporteAsistencia[[#This Row],[CLAVE]]&amp;TEXT(tbReporteAsistencia[[#This Row],[REGISTRO]],"dd/mm/yyyy")&amp;TRIM(LEFT(tbReporteAsistencia[[#This Row],[ESTADO]],7))),IF(TRIM(LEFT(tbReporteAsistencia[[#This Row],[ESTADO]],7))="SALIDA",(tbReporteAsistencia[[#This Row],[CLAVE]]&amp;TEXT(tbReporteAsistencia[[#This Row],[REGISTRO]],"dd/mm/yyyy")&amp;TRIM(LEFT(tbReporteAsistencia[[#This Row],[ESTADO]],7))),(tbReporteAsistencia[[#This Row],[CLAVE]]&amp;TEXT(tbReporteAsistencia[[#This Row],[REGISTRO]],"dd/mm/yyyy")&amp;TRIM(LEFT(tbReporteAsistencia[[#This Row],[ESTADO]],17)))))</f>
        <v>00/01/1900</v>
      </c>
      <c r="H2579">
        <f>tbReporteAsistencia[[#This Row],[CLAVE DISPOSITIVO]]</f>
        <v>0</v>
      </c>
      <c r="I2579" s="9">
        <f>tbReporteAsistencia[[#This Row],[REGISTRO]]</f>
        <v>0</v>
      </c>
      <c r="J2579" s="12">
        <f>tbReporteAsistencia[[#This Row],[REGISTRO]]</f>
        <v>0</v>
      </c>
    </row>
    <row r="2580" spans="4:10">
      <c r="D2580" s="2"/>
      <c r="G2580" t="str">
        <f>IF(TRIM(LEFT(tbReporteAsistencia[[#This Row],[ESTADO]],7))="ENTRADA",(tbReporteAsistencia[[#This Row],[CLAVE]]&amp;TEXT(tbReporteAsistencia[[#This Row],[REGISTRO]],"dd/mm/yyyy")&amp;TRIM(LEFT(tbReporteAsistencia[[#This Row],[ESTADO]],7))),IF(TRIM(LEFT(tbReporteAsistencia[[#This Row],[ESTADO]],7))="SALIDA",(tbReporteAsistencia[[#This Row],[CLAVE]]&amp;TEXT(tbReporteAsistencia[[#This Row],[REGISTRO]],"dd/mm/yyyy")&amp;TRIM(LEFT(tbReporteAsistencia[[#This Row],[ESTADO]],7))),(tbReporteAsistencia[[#This Row],[CLAVE]]&amp;TEXT(tbReporteAsistencia[[#This Row],[REGISTRO]],"dd/mm/yyyy")&amp;TRIM(LEFT(tbReporteAsistencia[[#This Row],[ESTADO]],17)))))</f>
        <v>00/01/1900</v>
      </c>
      <c r="H2580">
        <f>tbReporteAsistencia[[#This Row],[CLAVE DISPOSITIVO]]</f>
        <v>0</v>
      </c>
      <c r="I2580" s="9">
        <f>tbReporteAsistencia[[#This Row],[REGISTRO]]</f>
        <v>0</v>
      </c>
      <c r="J2580" s="12">
        <f>tbReporteAsistencia[[#This Row],[REGISTRO]]</f>
        <v>0</v>
      </c>
    </row>
    <row r="2581" spans="4:10">
      <c r="D2581" s="2"/>
      <c r="G2581" t="str">
        <f>IF(TRIM(LEFT(tbReporteAsistencia[[#This Row],[ESTADO]],7))="ENTRADA",(tbReporteAsistencia[[#This Row],[CLAVE]]&amp;TEXT(tbReporteAsistencia[[#This Row],[REGISTRO]],"dd/mm/yyyy")&amp;TRIM(LEFT(tbReporteAsistencia[[#This Row],[ESTADO]],7))),IF(TRIM(LEFT(tbReporteAsistencia[[#This Row],[ESTADO]],7))="SALIDA",(tbReporteAsistencia[[#This Row],[CLAVE]]&amp;TEXT(tbReporteAsistencia[[#This Row],[REGISTRO]],"dd/mm/yyyy")&amp;TRIM(LEFT(tbReporteAsistencia[[#This Row],[ESTADO]],7))),(tbReporteAsistencia[[#This Row],[CLAVE]]&amp;TEXT(tbReporteAsistencia[[#This Row],[REGISTRO]],"dd/mm/yyyy")&amp;TRIM(LEFT(tbReporteAsistencia[[#This Row],[ESTADO]],17)))))</f>
        <v>00/01/1900</v>
      </c>
      <c r="H2581">
        <f>tbReporteAsistencia[[#This Row],[CLAVE DISPOSITIVO]]</f>
        <v>0</v>
      </c>
      <c r="I2581" s="9">
        <f>tbReporteAsistencia[[#This Row],[REGISTRO]]</f>
        <v>0</v>
      </c>
      <c r="J2581" s="12">
        <f>tbReporteAsistencia[[#This Row],[REGISTRO]]</f>
        <v>0</v>
      </c>
    </row>
    <row r="2582" spans="4:10">
      <c r="D2582" s="2"/>
      <c r="G2582" t="str">
        <f>IF(TRIM(LEFT(tbReporteAsistencia[[#This Row],[ESTADO]],7))="ENTRADA",(tbReporteAsistencia[[#This Row],[CLAVE]]&amp;TEXT(tbReporteAsistencia[[#This Row],[REGISTRO]],"dd/mm/yyyy")&amp;TRIM(LEFT(tbReporteAsistencia[[#This Row],[ESTADO]],7))),IF(TRIM(LEFT(tbReporteAsistencia[[#This Row],[ESTADO]],7))="SALIDA",(tbReporteAsistencia[[#This Row],[CLAVE]]&amp;TEXT(tbReporteAsistencia[[#This Row],[REGISTRO]],"dd/mm/yyyy")&amp;TRIM(LEFT(tbReporteAsistencia[[#This Row],[ESTADO]],7))),(tbReporteAsistencia[[#This Row],[CLAVE]]&amp;TEXT(tbReporteAsistencia[[#This Row],[REGISTRO]],"dd/mm/yyyy")&amp;TRIM(LEFT(tbReporteAsistencia[[#This Row],[ESTADO]],17)))))</f>
        <v>00/01/1900</v>
      </c>
      <c r="H2582">
        <f>tbReporteAsistencia[[#This Row],[CLAVE DISPOSITIVO]]</f>
        <v>0</v>
      </c>
      <c r="I2582" s="9">
        <f>tbReporteAsistencia[[#This Row],[REGISTRO]]</f>
        <v>0</v>
      </c>
      <c r="J2582" s="12">
        <f>tbReporteAsistencia[[#This Row],[REGISTRO]]</f>
        <v>0</v>
      </c>
    </row>
    <row r="2583" spans="4:10">
      <c r="D2583" s="2"/>
      <c r="G2583" t="str">
        <f>IF(TRIM(LEFT(tbReporteAsistencia[[#This Row],[ESTADO]],7))="ENTRADA",(tbReporteAsistencia[[#This Row],[CLAVE]]&amp;TEXT(tbReporteAsistencia[[#This Row],[REGISTRO]],"dd/mm/yyyy")&amp;TRIM(LEFT(tbReporteAsistencia[[#This Row],[ESTADO]],7))),IF(TRIM(LEFT(tbReporteAsistencia[[#This Row],[ESTADO]],7))="SALIDA",(tbReporteAsistencia[[#This Row],[CLAVE]]&amp;TEXT(tbReporteAsistencia[[#This Row],[REGISTRO]],"dd/mm/yyyy")&amp;TRIM(LEFT(tbReporteAsistencia[[#This Row],[ESTADO]],7))),(tbReporteAsistencia[[#This Row],[CLAVE]]&amp;TEXT(tbReporteAsistencia[[#This Row],[REGISTRO]],"dd/mm/yyyy")&amp;TRIM(LEFT(tbReporteAsistencia[[#This Row],[ESTADO]],17)))))</f>
        <v>00/01/1900</v>
      </c>
      <c r="H2583">
        <f>tbReporteAsistencia[[#This Row],[CLAVE DISPOSITIVO]]</f>
        <v>0</v>
      </c>
      <c r="I2583" s="9">
        <f>tbReporteAsistencia[[#This Row],[REGISTRO]]</f>
        <v>0</v>
      </c>
      <c r="J2583" s="12">
        <f>tbReporteAsistencia[[#This Row],[REGISTRO]]</f>
        <v>0</v>
      </c>
    </row>
    <row r="2584" spans="4:10">
      <c r="D2584" s="2"/>
      <c r="G2584" t="str">
        <f>IF(TRIM(LEFT(tbReporteAsistencia[[#This Row],[ESTADO]],7))="ENTRADA",(tbReporteAsistencia[[#This Row],[CLAVE]]&amp;TEXT(tbReporteAsistencia[[#This Row],[REGISTRO]],"dd/mm/yyyy")&amp;TRIM(LEFT(tbReporteAsistencia[[#This Row],[ESTADO]],7))),IF(TRIM(LEFT(tbReporteAsistencia[[#This Row],[ESTADO]],7))="SALIDA",(tbReporteAsistencia[[#This Row],[CLAVE]]&amp;TEXT(tbReporteAsistencia[[#This Row],[REGISTRO]],"dd/mm/yyyy")&amp;TRIM(LEFT(tbReporteAsistencia[[#This Row],[ESTADO]],7))),(tbReporteAsistencia[[#This Row],[CLAVE]]&amp;TEXT(tbReporteAsistencia[[#This Row],[REGISTRO]],"dd/mm/yyyy")&amp;TRIM(LEFT(tbReporteAsistencia[[#This Row],[ESTADO]],17)))))</f>
        <v>00/01/1900</v>
      </c>
      <c r="H2584">
        <f>tbReporteAsistencia[[#This Row],[CLAVE DISPOSITIVO]]</f>
        <v>0</v>
      </c>
      <c r="I2584" s="9">
        <f>tbReporteAsistencia[[#This Row],[REGISTRO]]</f>
        <v>0</v>
      </c>
      <c r="J2584" s="12">
        <f>tbReporteAsistencia[[#This Row],[REGISTRO]]</f>
        <v>0</v>
      </c>
    </row>
    <row r="2585" spans="4:10">
      <c r="D2585" s="2"/>
      <c r="G2585" t="str">
        <f>IF(TRIM(LEFT(tbReporteAsistencia[[#This Row],[ESTADO]],7))="ENTRADA",(tbReporteAsistencia[[#This Row],[CLAVE]]&amp;TEXT(tbReporteAsistencia[[#This Row],[REGISTRO]],"dd/mm/yyyy")&amp;TRIM(LEFT(tbReporteAsistencia[[#This Row],[ESTADO]],7))),IF(TRIM(LEFT(tbReporteAsistencia[[#This Row],[ESTADO]],7))="SALIDA",(tbReporteAsistencia[[#This Row],[CLAVE]]&amp;TEXT(tbReporteAsistencia[[#This Row],[REGISTRO]],"dd/mm/yyyy")&amp;TRIM(LEFT(tbReporteAsistencia[[#This Row],[ESTADO]],7))),(tbReporteAsistencia[[#This Row],[CLAVE]]&amp;TEXT(tbReporteAsistencia[[#This Row],[REGISTRO]],"dd/mm/yyyy")&amp;TRIM(LEFT(tbReporteAsistencia[[#This Row],[ESTADO]],17)))))</f>
        <v>00/01/1900</v>
      </c>
      <c r="H2585">
        <f>tbReporteAsistencia[[#This Row],[CLAVE DISPOSITIVO]]</f>
        <v>0</v>
      </c>
      <c r="I2585" s="9">
        <f>tbReporteAsistencia[[#This Row],[REGISTRO]]</f>
        <v>0</v>
      </c>
      <c r="J2585" s="12">
        <f>tbReporteAsistencia[[#This Row],[REGISTRO]]</f>
        <v>0</v>
      </c>
    </row>
    <row r="2586" spans="4:10">
      <c r="D2586" s="2"/>
      <c r="G2586" t="str">
        <f>IF(TRIM(LEFT(tbReporteAsistencia[[#This Row],[ESTADO]],7))="ENTRADA",(tbReporteAsistencia[[#This Row],[CLAVE]]&amp;TEXT(tbReporteAsistencia[[#This Row],[REGISTRO]],"dd/mm/yyyy")&amp;TRIM(LEFT(tbReporteAsistencia[[#This Row],[ESTADO]],7))),IF(TRIM(LEFT(tbReporteAsistencia[[#This Row],[ESTADO]],7))="SALIDA",(tbReporteAsistencia[[#This Row],[CLAVE]]&amp;TEXT(tbReporteAsistencia[[#This Row],[REGISTRO]],"dd/mm/yyyy")&amp;TRIM(LEFT(tbReporteAsistencia[[#This Row],[ESTADO]],7))),(tbReporteAsistencia[[#This Row],[CLAVE]]&amp;TEXT(tbReporteAsistencia[[#This Row],[REGISTRO]],"dd/mm/yyyy")&amp;TRIM(LEFT(tbReporteAsistencia[[#This Row],[ESTADO]],17)))))</f>
        <v>00/01/1900</v>
      </c>
      <c r="H2586">
        <f>tbReporteAsistencia[[#This Row],[CLAVE DISPOSITIVO]]</f>
        <v>0</v>
      </c>
      <c r="I2586" s="9">
        <f>tbReporteAsistencia[[#This Row],[REGISTRO]]</f>
        <v>0</v>
      </c>
      <c r="J2586" s="12">
        <f>tbReporteAsistencia[[#This Row],[REGISTRO]]</f>
        <v>0</v>
      </c>
    </row>
    <row r="2587" spans="4:10">
      <c r="D2587" s="2"/>
      <c r="G2587" t="str">
        <f>IF(TRIM(LEFT(tbReporteAsistencia[[#This Row],[ESTADO]],7))="ENTRADA",(tbReporteAsistencia[[#This Row],[CLAVE]]&amp;TEXT(tbReporteAsistencia[[#This Row],[REGISTRO]],"dd/mm/yyyy")&amp;TRIM(LEFT(tbReporteAsistencia[[#This Row],[ESTADO]],7))),IF(TRIM(LEFT(tbReporteAsistencia[[#This Row],[ESTADO]],7))="SALIDA",(tbReporteAsistencia[[#This Row],[CLAVE]]&amp;TEXT(tbReporteAsistencia[[#This Row],[REGISTRO]],"dd/mm/yyyy")&amp;TRIM(LEFT(tbReporteAsistencia[[#This Row],[ESTADO]],7))),(tbReporteAsistencia[[#This Row],[CLAVE]]&amp;TEXT(tbReporteAsistencia[[#This Row],[REGISTRO]],"dd/mm/yyyy")&amp;TRIM(LEFT(tbReporteAsistencia[[#This Row],[ESTADO]],17)))))</f>
        <v>00/01/1900</v>
      </c>
      <c r="H2587">
        <f>tbReporteAsistencia[[#This Row],[CLAVE DISPOSITIVO]]</f>
        <v>0</v>
      </c>
      <c r="I2587" s="9">
        <f>tbReporteAsistencia[[#This Row],[REGISTRO]]</f>
        <v>0</v>
      </c>
      <c r="J2587" s="12">
        <f>tbReporteAsistencia[[#This Row],[REGISTRO]]</f>
        <v>0</v>
      </c>
    </row>
    <row r="2588" spans="4:10">
      <c r="D2588" s="2"/>
      <c r="G2588" t="str">
        <f>IF(TRIM(LEFT(tbReporteAsistencia[[#This Row],[ESTADO]],7))="ENTRADA",(tbReporteAsistencia[[#This Row],[CLAVE]]&amp;TEXT(tbReporteAsistencia[[#This Row],[REGISTRO]],"dd/mm/yyyy")&amp;TRIM(LEFT(tbReporteAsistencia[[#This Row],[ESTADO]],7))),IF(TRIM(LEFT(tbReporteAsistencia[[#This Row],[ESTADO]],7))="SALIDA",(tbReporteAsistencia[[#This Row],[CLAVE]]&amp;TEXT(tbReporteAsistencia[[#This Row],[REGISTRO]],"dd/mm/yyyy")&amp;TRIM(LEFT(tbReporteAsistencia[[#This Row],[ESTADO]],7))),(tbReporteAsistencia[[#This Row],[CLAVE]]&amp;TEXT(tbReporteAsistencia[[#This Row],[REGISTRO]],"dd/mm/yyyy")&amp;TRIM(LEFT(tbReporteAsistencia[[#This Row],[ESTADO]],17)))))</f>
        <v>00/01/1900</v>
      </c>
      <c r="H2588">
        <f>tbReporteAsistencia[[#This Row],[CLAVE DISPOSITIVO]]</f>
        <v>0</v>
      </c>
      <c r="I2588" s="9">
        <f>tbReporteAsistencia[[#This Row],[REGISTRO]]</f>
        <v>0</v>
      </c>
      <c r="J2588" s="12">
        <f>tbReporteAsistencia[[#This Row],[REGISTRO]]</f>
        <v>0</v>
      </c>
    </row>
    <row r="2589" spans="4:10">
      <c r="D2589" s="2"/>
      <c r="G2589" t="str">
        <f>IF(TRIM(LEFT(tbReporteAsistencia[[#This Row],[ESTADO]],7))="ENTRADA",(tbReporteAsistencia[[#This Row],[CLAVE]]&amp;TEXT(tbReporteAsistencia[[#This Row],[REGISTRO]],"dd/mm/yyyy")&amp;TRIM(LEFT(tbReporteAsistencia[[#This Row],[ESTADO]],7))),IF(TRIM(LEFT(tbReporteAsistencia[[#This Row],[ESTADO]],7))="SALIDA",(tbReporteAsistencia[[#This Row],[CLAVE]]&amp;TEXT(tbReporteAsistencia[[#This Row],[REGISTRO]],"dd/mm/yyyy")&amp;TRIM(LEFT(tbReporteAsistencia[[#This Row],[ESTADO]],7))),(tbReporteAsistencia[[#This Row],[CLAVE]]&amp;TEXT(tbReporteAsistencia[[#This Row],[REGISTRO]],"dd/mm/yyyy")&amp;TRIM(LEFT(tbReporteAsistencia[[#This Row],[ESTADO]],17)))))</f>
        <v>00/01/1900</v>
      </c>
      <c r="H2589">
        <f>tbReporteAsistencia[[#This Row],[CLAVE DISPOSITIVO]]</f>
        <v>0</v>
      </c>
      <c r="I2589" s="9">
        <f>tbReporteAsistencia[[#This Row],[REGISTRO]]</f>
        <v>0</v>
      </c>
      <c r="J2589" s="12">
        <f>tbReporteAsistencia[[#This Row],[REGISTRO]]</f>
        <v>0</v>
      </c>
    </row>
    <row r="2590" spans="4:10">
      <c r="D2590" s="2"/>
      <c r="G2590" t="str">
        <f>IF(TRIM(LEFT(tbReporteAsistencia[[#This Row],[ESTADO]],7))="ENTRADA",(tbReporteAsistencia[[#This Row],[CLAVE]]&amp;TEXT(tbReporteAsistencia[[#This Row],[REGISTRO]],"dd/mm/yyyy")&amp;TRIM(LEFT(tbReporteAsistencia[[#This Row],[ESTADO]],7))),IF(TRIM(LEFT(tbReporteAsistencia[[#This Row],[ESTADO]],7))="SALIDA",(tbReporteAsistencia[[#This Row],[CLAVE]]&amp;TEXT(tbReporteAsistencia[[#This Row],[REGISTRO]],"dd/mm/yyyy")&amp;TRIM(LEFT(tbReporteAsistencia[[#This Row],[ESTADO]],7))),(tbReporteAsistencia[[#This Row],[CLAVE]]&amp;TEXT(tbReporteAsistencia[[#This Row],[REGISTRO]],"dd/mm/yyyy")&amp;TRIM(LEFT(tbReporteAsistencia[[#This Row],[ESTADO]],17)))))</f>
        <v>00/01/1900</v>
      </c>
      <c r="H2590">
        <f>tbReporteAsistencia[[#This Row],[CLAVE DISPOSITIVO]]</f>
        <v>0</v>
      </c>
      <c r="I2590" s="9">
        <f>tbReporteAsistencia[[#This Row],[REGISTRO]]</f>
        <v>0</v>
      </c>
      <c r="J2590" s="12">
        <f>tbReporteAsistencia[[#This Row],[REGISTRO]]</f>
        <v>0</v>
      </c>
    </row>
    <row r="2591" spans="4:10">
      <c r="D2591" s="2"/>
      <c r="G2591" t="str">
        <f>IF(TRIM(LEFT(tbReporteAsistencia[[#This Row],[ESTADO]],7))="ENTRADA",(tbReporteAsistencia[[#This Row],[CLAVE]]&amp;TEXT(tbReporteAsistencia[[#This Row],[REGISTRO]],"dd/mm/yyyy")&amp;TRIM(LEFT(tbReporteAsistencia[[#This Row],[ESTADO]],7))),IF(TRIM(LEFT(tbReporteAsistencia[[#This Row],[ESTADO]],7))="SALIDA",(tbReporteAsistencia[[#This Row],[CLAVE]]&amp;TEXT(tbReporteAsistencia[[#This Row],[REGISTRO]],"dd/mm/yyyy")&amp;TRIM(LEFT(tbReporteAsistencia[[#This Row],[ESTADO]],7))),(tbReporteAsistencia[[#This Row],[CLAVE]]&amp;TEXT(tbReporteAsistencia[[#This Row],[REGISTRO]],"dd/mm/yyyy")&amp;TRIM(LEFT(tbReporteAsistencia[[#This Row],[ESTADO]],17)))))</f>
        <v>00/01/1900</v>
      </c>
      <c r="H2591">
        <f>tbReporteAsistencia[[#This Row],[CLAVE DISPOSITIVO]]</f>
        <v>0</v>
      </c>
      <c r="I2591" s="9">
        <f>tbReporteAsistencia[[#This Row],[REGISTRO]]</f>
        <v>0</v>
      </c>
      <c r="J2591" s="12">
        <f>tbReporteAsistencia[[#This Row],[REGISTRO]]</f>
        <v>0</v>
      </c>
    </row>
    <row r="2592" spans="4:10">
      <c r="D2592" s="2"/>
      <c r="G2592" t="str">
        <f>IF(TRIM(LEFT(tbReporteAsistencia[[#This Row],[ESTADO]],7))="ENTRADA",(tbReporteAsistencia[[#This Row],[CLAVE]]&amp;TEXT(tbReporteAsistencia[[#This Row],[REGISTRO]],"dd/mm/yyyy")&amp;TRIM(LEFT(tbReporteAsistencia[[#This Row],[ESTADO]],7))),IF(TRIM(LEFT(tbReporteAsistencia[[#This Row],[ESTADO]],7))="SALIDA",(tbReporteAsistencia[[#This Row],[CLAVE]]&amp;TEXT(tbReporteAsistencia[[#This Row],[REGISTRO]],"dd/mm/yyyy")&amp;TRIM(LEFT(tbReporteAsistencia[[#This Row],[ESTADO]],7))),(tbReporteAsistencia[[#This Row],[CLAVE]]&amp;TEXT(tbReporteAsistencia[[#This Row],[REGISTRO]],"dd/mm/yyyy")&amp;TRIM(LEFT(tbReporteAsistencia[[#This Row],[ESTADO]],17)))))</f>
        <v>00/01/1900</v>
      </c>
      <c r="H2592">
        <f>tbReporteAsistencia[[#This Row],[CLAVE DISPOSITIVO]]</f>
        <v>0</v>
      </c>
      <c r="I2592" s="9">
        <f>tbReporteAsistencia[[#This Row],[REGISTRO]]</f>
        <v>0</v>
      </c>
      <c r="J2592" s="12">
        <f>tbReporteAsistencia[[#This Row],[REGISTRO]]</f>
        <v>0</v>
      </c>
    </row>
    <row r="2593" spans="4:10">
      <c r="D2593" s="2"/>
      <c r="G2593" t="str">
        <f>IF(TRIM(LEFT(tbReporteAsistencia[[#This Row],[ESTADO]],7))="ENTRADA",(tbReporteAsistencia[[#This Row],[CLAVE]]&amp;TEXT(tbReporteAsistencia[[#This Row],[REGISTRO]],"dd/mm/yyyy")&amp;TRIM(LEFT(tbReporteAsistencia[[#This Row],[ESTADO]],7))),IF(TRIM(LEFT(tbReporteAsistencia[[#This Row],[ESTADO]],7))="SALIDA",(tbReporteAsistencia[[#This Row],[CLAVE]]&amp;TEXT(tbReporteAsistencia[[#This Row],[REGISTRO]],"dd/mm/yyyy")&amp;TRIM(LEFT(tbReporteAsistencia[[#This Row],[ESTADO]],7))),(tbReporteAsistencia[[#This Row],[CLAVE]]&amp;TEXT(tbReporteAsistencia[[#This Row],[REGISTRO]],"dd/mm/yyyy")&amp;TRIM(LEFT(tbReporteAsistencia[[#This Row],[ESTADO]],17)))))</f>
        <v>00/01/1900</v>
      </c>
      <c r="H2593">
        <f>tbReporteAsistencia[[#This Row],[CLAVE DISPOSITIVO]]</f>
        <v>0</v>
      </c>
      <c r="I2593" s="9">
        <f>tbReporteAsistencia[[#This Row],[REGISTRO]]</f>
        <v>0</v>
      </c>
      <c r="J2593" s="12">
        <f>tbReporteAsistencia[[#This Row],[REGISTRO]]</f>
        <v>0</v>
      </c>
    </row>
    <row r="2594" spans="4:10">
      <c r="D2594" s="2"/>
      <c r="G2594" t="str">
        <f>IF(TRIM(LEFT(tbReporteAsistencia[[#This Row],[ESTADO]],7))="ENTRADA",(tbReporteAsistencia[[#This Row],[CLAVE]]&amp;TEXT(tbReporteAsistencia[[#This Row],[REGISTRO]],"dd/mm/yyyy")&amp;TRIM(LEFT(tbReporteAsistencia[[#This Row],[ESTADO]],7))),IF(TRIM(LEFT(tbReporteAsistencia[[#This Row],[ESTADO]],7))="SALIDA",(tbReporteAsistencia[[#This Row],[CLAVE]]&amp;TEXT(tbReporteAsistencia[[#This Row],[REGISTRO]],"dd/mm/yyyy")&amp;TRIM(LEFT(tbReporteAsistencia[[#This Row],[ESTADO]],7))),(tbReporteAsistencia[[#This Row],[CLAVE]]&amp;TEXT(tbReporteAsistencia[[#This Row],[REGISTRO]],"dd/mm/yyyy")&amp;TRIM(LEFT(tbReporteAsistencia[[#This Row],[ESTADO]],17)))))</f>
        <v>00/01/1900</v>
      </c>
      <c r="H2594">
        <f>tbReporteAsistencia[[#This Row],[CLAVE DISPOSITIVO]]</f>
        <v>0</v>
      </c>
      <c r="I2594" s="9">
        <f>tbReporteAsistencia[[#This Row],[REGISTRO]]</f>
        <v>0</v>
      </c>
      <c r="J2594" s="12">
        <f>tbReporteAsistencia[[#This Row],[REGISTRO]]</f>
        <v>0</v>
      </c>
    </row>
    <row r="2595" spans="4:10">
      <c r="D2595" s="2"/>
      <c r="G2595" t="str">
        <f>IF(TRIM(LEFT(tbReporteAsistencia[[#This Row],[ESTADO]],7))="ENTRADA",(tbReporteAsistencia[[#This Row],[CLAVE]]&amp;TEXT(tbReporteAsistencia[[#This Row],[REGISTRO]],"dd/mm/yyyy")&amp;TRIM(LEFT(tbReporteAsistencia[[#This Row],[ESTADO]],7))),IF(TRIM(LEFT(tbReporteAsistencia[[#This Row],[ESTADO]],7))="SALIDA",(tbReporteAsistencia[[#This Row],[CLAVE]]&amp;TEXT(tbReporteAsistencia[[#This Row],[REGISTRO]],"dd/mm/yyyy")&amp;TRIM(LEFT(tbReporteAsistencia[[#This Row],[ESTADO]],7))),(tbReporteAsistencia[[#This Row],[CLAVE]]&amp;TEXT(tbReporteAsistencia[[#This Row],[REGISTRO]],"dd/mm/yyyy")&amp;TRIM(LEFT(tbReporteAsistencia[[#This Row],[ESTADO]],17)))))</f>
        <v>00/01/1900</v>
      </c>
      <c r="H2595">
        <f>tbReporteAsistencia[[#This Row],[CLAVE DISPOSITIVO]]</f>
        <v>0</v>
      </c>
      <c r="I2595" s="9">
        <f>tbReporteAsistencia[[#This Row],[REGISTRO]]</f>
        <v>0</v>
      </c>
      <c r="J2595" s="12">
        <f>tbReporteAsistencia[[#This Row],[REGISTRO]]</f>
        <v>0</v>
      </c>
    </row>
    <row r="2596" spans="4:10">
      <c r="D2596" s="2"/>
      <c r="G2596" t="str">
        <f>IF(TRIM(LEFT(tbReporteAsistencia[[#This Row],[ESTADO]],7))="ENTRADA",(tbReporteAsistencia[[#This Row],[CLAVE]]&amp;TEXT(tbReporteAsistencia[[#This Row],[REGISTRO]],"dd/mm/yyyy")&amp;TRIM(LEFT(tbReporteAsistencia[[#This Row],[ESTADO]],7))),IF(TRIM(LEFT(tbReporteAsistencia[[#This Row],[ESTADO]],7))="SALIDA",(tbReporteAsistencia[[#This Row],[CLAVE]]&amp;TEXT(tbReporteAsistencia[[#This Row],[REGISTRO]],"dd/mm/yyyy")&amp;TRIM(LEFT(tbReporteAsistencia[[#This Row],[ESTADO]],7))),(tbReporteAsistencia[[#This Row],[CLAVE]]&amp;TEXT(tbReporteAsistencia[[#This Row],[REGISTRO]],"dd/mm/yyyy")&amp;TRIM(LEFT(tbReporteAsistencia[[#This Row],[ESTADO]],17)))))</f>
        <v>00/01/1900</v>
      </c>
      <c r="H2596">
        <f>tbReporteAsistencia[[#This Row],[CLAVE DISPOSITIVO]]</f>
        <v>0</v>
      </c>
      <c r="I2596" s="9">
        <f>tbReporteAsistencia[[#This Row],[REGISTRO]]</f>
        <v>0</v>
      </c>
      <c r="J2596" s="12">
        <f>tbReporteAsistencia[[#This Row],[REGISTRO]]</f>
        <v>0</v>
      </c>
    </row>
    <row r="2597" spans="4:10">
      <c r="D2597" s="2"/>
      <c r="G2597" t="str">
        <f>IF(TRIM(LEFT(tbReporteAsistencia[[#This Row],[ESTADO]],7))="ENTRADA",(tbReporteAsistencia[[#This Row],[CLAVE]]&amp;TEXT(tbReporteAsistencia[[#This Row],[REGISTRO]],"dd/mm/yyyy")&amp;TRIM(LEFT(tbReporteAsistencia[[#This Row],[ESTADO]],7))),IF(TRIM(LEFT(tbReporteAsistencia[[#This Row],[ESTADO]],7))="SALIDA",(tbReporteAsistencia[[#This Row],[CLAVE]]&amp;TEXT(tbReporteAsistencia[[#This Row],[REGISTRO]],"dd/mm/yyyy")&amp;TRIM(LEFT(tbReporteAsistencia[[#This Row],[ESTADO]],7))),(tbReporteAsistencia[[#This Row],[CLAVE]]&amp;TEXT(tbReporteAsistencia[[#This Row],[REGISTRO]],"dd/mm/yyyy")&amp;TRIM(LEFT(tbReporteAsistencia[[#This Row],[ESTADO]],17)))))</f>
        <v>00/01/1900</v>
      </c>
      <c r="H2597">
        <f>tbReporteAsistencia[[#This Row],[CLAVE DISPOSITIVO]]</f>
        <v>0</v>
      </c>
      <c r="I2597" s="9">
        <f>tbReporteAsistencia[[#This Row],[REGISTRO]]</f>
        <v>0</v>
      </c>
      <c r="J2597" s="12">
        <f>tbReporteAsistencia[[#This Row],[REGISTRO]]</f>
        <v>0</v>
      </c>
    </row>
    <row r="2598" spans="4:10">
      <c r="D2598" s="2"/>
      <c r="G2598" t="str">
        <f>IF(TRIM(LEFT(tbReporteAsistencia[[#This Row],[ESTADO]],7))="ENTRADA",(tbReporteAsistencia[[#This Row],[CLAVE]]&amp;TEXT(tbReporteAsistencia[[#This Row],[REGISTRO]],"dd/mm/yyyy")&amp;TRIM(LEFT(tbReporteAsistencia[[#This Row],[ESTADO]],7))),IF(TRIM(LEFT(tbReporteAsistencia[[#This Row],[ESTADO]],7))="SALIDA",(tbReporteAsistencia[[#This Row],[CLAVE]]&amp;TEXT(tbReporteAsistencia[[#This Row],[REGISTRO]],"dd/mm/yyyy")&amp;TRIM(LEFT(tbReporteAsistencia[[#This Row],[ESTADO]],7))),(tbReporteAsistencia[[#This Row],[CLAVE]]&amp;TEXT(tbReporteAsistencia[[#This Row],[REGISTRO]],"dd/mm/yyyy")&amp;TRIM(LEFT(tbReporteAsistencia[[#This Row],[ESTADO]],17)))))</f>
        <v>00/01/1900</v>
      </c>
      <c r="H2598">
        <f>tbReporteAsistencia[[#This Row],[CLAVE DISPOSITIVO]]</f>
        <v>0</v>
      </c>
      <c r="I2598" s="9">
        <f>tbReporteAsistencia[[#This Row],[REGISTRO]]</f>
        <v>0</v>
      </c>
      <c r="J2598" s="12">
        <f>tbReporteAsistencia[[#This Row],[REGISTRO]]</f>
        <v>0</v>
      </c>
    </row>
    <row r="2599" spans="4:10">
      <c r="D2599" s="2"/>
      <c r="G2599" t="str">
        <f>IF(TRIM(LEFT(tbReporteAsistencia[[#This Row],[ESTADO]],7))="ENTRADA",(tbReporteAsistencia[[#This Row],[CLAVE]]&amp;TEXT(tbReporteAsistencia[[#This Row],[REGISTRO]],"dd/mm/yyyy")&amp;TRIM(LEFT(tbReporteAsistencia[[#This Row],[ESTADO]],7))),IF(TRIM(LEFT(tbReporteAsistencia[[#This Row],[ESTADO]],7))="SALIDA",(tbReporteAsistencia[[#This Row],[CLAVE]]&amp;TEXT(tbReporteAsistencia[[#This Row],[REGISTRO]],"dd/mm/yyyy")&amp;TRIM(LEFT(tbReporteAsistencia[[#This Row],[ESTADO]],7))),(tbReporteAsistencia[[#This Row],[CLAVE]]&amp;TEXT(tbReporteAsistencia[[#This Row],[REGISTRO]],"dd/mm/yyyy")&amp;TRIM(LEFT(tbReporteAsistencia[[#This Row],[ESTADO]],17)))))</f>
        <v>00/01/1900</v>
      </c>
      <c r="H2599">
        <f>tbReporteAsistencia[[#This Row],[CLAVE DISPOSITIVO]]</f>
        <v>0</v>
      </c>
      <c r="I2599" s="9">
        <f>tbReporteAsistencia[[#This Row],[REGISTRO]]</f>
        <v>0</v>
      </c>
      <c r="J2599" s="12">
        <f>tbReporteAsistencia[[#This Row],[REGISTRO]]</f>
        <v>0</v>
      </c>
    </row>
    <row r="2600" spans="4:10">
      <c r="D2600" s="2"/>
      <c r="G2600" t="str">
        <f>IF(TRIM(LEFT(tbReporteAsistencia[[#This Row],[ESTADO]],7))="ENTRADA",(tbReporteAsistencia[[#This Row],[CLAVE]]&amp;TEXT(tbReporteAsistencia[[#This Row],[REGISTRO]],"dd/mm/yyyy")&amp;TRIM(LEFT(tbReporteAsistencia[[#This Row],[ESTADO]],7))),IF(TRIM(LEFT(tbReporteAsistencia[[#This Row],[ESTADO]],7))="SALIDA",(tbReporteAsistencia[[#This Row],[CLAVE]]&amp;TEXT(tbReporteAsistencia[[#This Row],[REGISTRO]],"dd/mm/yyyy")&amp;TRIM(LEFT(tbReporteAsistencia[[#This Row],[ESTADO]],7))),(tbReporteAsistencia[[#This Row],[CLAVE]]&amp;TEXT(tbReporteAsistencia[[#This Row],[REGISTRO]],"dd/mm/yyyy")&amp;TRIM(LEFT(tbReporteAsistencia[[#This Row],[ESTADO]],17)))))</f>
        <v>00/01/1900</v>
      </c>
      <c r="H2600">
        <f>tbReporteAsistencia[[#This Row],[CLAVE DISPOSITIVO]]</f>
        <v>0</v>
      </c>
      <c r="I2600" s="9">
        <f>tbReporteAsistencia[[#This Row],[REGISTRO]]</f>
        <v>0</v>
      </c>
      <c r="J2600" s="12">
        <f>tbReporteAsistencia[[#This Row],[REGISTRO]]</f>
        <v>0</v>
      </c>
    </row>
    <row r="2601" spans="4:10">
      <c r="D2601" s="2"/>
      <c r="G2601" t="str">
        <f>IF(TRIM(LEFT(tbReporteAsistencia[[#This Row],[ESTADO]],7))="ENTRADA",(tbReporteAsistencia[[#This Row],[CLAVE]]&amp;TEXT(tbReporteAsistencia[[#This Row],[REGISTRO]],"dd/mm/yyyy")&amp;TRIM(LEFT(tbReporteAsistencia[[#This Row],[ESTADO]],7))),IF(TRIM(LEFT(tbReporteAsistencia[[#This Row],[ESTADO]],7))="SALIDA",(tbReporteAsistencia[[#This Row],[CLAVE]]&amp;TEXT(tbReporteAsistencia[[#This Row],[REGISTRO]],"dd/mm/yyyy")&amp;TRIM(LEFT(tbReporteAsistencia[[#This Row],[ESTADO]],7))),(tbReporteAsistencia[[#This Row],[CLAVE]]&amp;TEXT(tbReporteAsistencia[[#This Row],[REGISTRO]],"dd/mm/yyyy")&amp;TRIM(LEFT(tbReporteAsistencia[[#This Row],[ESTADO]],17)))))</f>
        <v>00/01/1900</v>
      </c>
      <c r="H2601">
        <f>tbReporteAsistencia[[#This Row],[CLAVE DISPOSITIVO]]</f>
        <v>0</v>
      </c>
      <c r="I2601" s="9">
        <f>tbReporteAsistencia[[#This Row],[REGISTRO]]</f>
        <v>0</v>
      </c>
      <c r="J2601" s="12">
        <f>tbReporteAsistencia[[#This Row],[REGISTRO]]</f>
        <v>0</v>
      </c>
    </row>
    <row r="2602" spans="4:10">
      <c r="D2602" s="2"/>
      <c r="G2602" t="str">
        <f>IF(TRIM(LEFT(tbReporteAsistencia[[#This Row],[ESTADO]],7))="ENTRADA",(tbReporteAsistencia[[#This Row],[CLAVE]]&amp;TEXT(tbReporteAsistencia[[#This Row],[REGISTRO]],"dd/mm/yyyy")&amp;TRIM(LEFT(tbReporteAsistencia[[#This Row],[ESTADO]],7))),IF(TRIM(LEFT(tbReporteAsistencia[[#This Row],[ESTADO]],7))="SALIDA",(tbReporteAsistencia[[#This Row],[CLAVE]]&amp;TEXT(tbReporteAsistencia[[#This Row],[REGISTRO]],"dd/mm/yyyy")&amp;TRIM(LEFT(tbReporteAsistencia[[#This Row],[ESTADO]],7))),(tbReporteAsistencia[[#This Row],[CLAVE]]&amp;TEXT(tbReporteAsistencia[[#This Row],[REGISTRO]],"dd/mm/yyyy")&amp;TRIM(LEFT(tbReporteAsistencia[[#This Row],[ESTADO]],17)))))</f>
        <v>00/01/1900</v>
      </c>
      <c r="H2602">
        <f>tbReporteAsistencia[[#This Row],[CLAVE DISPOSITIVO]]</f>
        <v>0</v>
      </c>
      <c r="I2602" s="9">
        <f>tbReporteAsistencia[[#This Row],[REGISTRO]]</f>
        <v>0</v>
      </c>
      <c r="J2602" s="12">
        <f>tbReporteAsistencia[[#This Row],[REGISTRO]]</f>
        <v>0</v>
      </c>
    </row>
    <row r="2603" spans="4:10">
      <c r="D2603" s="2"/>
      <c r="G2603" t="str">
        <f>IF(TRIM(LEFT(tbReporteAsistencia[[#This Row],[ESTADO]],7))="ENTRADA",(tbReporteAsistencia[[#This Row],[CLAVE]]&amp;TEXT(tbReporteAsistencia[[#This Row],[REGISTRO]],"dd/mm/yyyy")&amp;TRIM(LEFT(tbReporteAsistencia[[#This Row],[ESTADO]],7))),IF(TRIM(LEFT(tbReporteAsistencia[[#This Row],[ESTADO]],7))="SALIDA",(tbReporteAsistencia[[#This Row],[CLAVE]]&amp;TEXT(tbReporteAsistencia[[#This Row],[REGISTRO]],"dd/mm/yyyy")&amp;TRIM(LEFT(tbReporteAsistencia[[#This Row],[ESTADO]],7))),(tbReporteAsistencia[[#This Row],[CLAVE]]&amp;TEXT(tbReporteAsistencia[[#This Row],[REGISTRO]],"dd/mm/yyyy")&amp;TRIM(LEFT(tbReporteAsistencia[[#This Row],[ESTADO]],17)))))</f>
        <v>00/01/1900</v>
      </c>
      <c r="H2603">
        <f>tbReporteAsistencia[[#This Row],[CLAVE DISPOSITIVO]]</f>
        <v>0</v>
      </c>
      <c r="I2603" s="9">
        <f>tbReporteAsistencia[[#This Row],[REGISTRO]]</f>
        <v>0</v>
      </c>
      <c r="J2603" s="12">
        <f>tbReporteAsistencia[[#This Row],[REGISTRO]]</f>
        <v>0</v>
      </c>
    </row>
    <row r="2604" spans="4:10">
      <c r="D2604" s="2"/>
      <c r="G2604" t="str">
        <f>IF(TRIM(LEFT(tbReporteAsistencia[[#This Row],[ESTADO]],7))="ENTRADA",(tbReporteAsistencia[[#This Row],[CLAVE]]&amp;TEXT(tbReporteAsistencia[[#This Row],[REGISTRO]],"dd/mm/yyyy")&amp;TRIM(LEFT(tbReporteAsistencia[[#This Row],[ESTADO]],7))),IF(TRIM(LEFT(tbReporteAsistencia[[#This Row],[ESTADO]],7))="SALIDA",(tbReporteAsistencia[[#This Row],[CLAVE]]&amp;TEXT(tbReporteAsistencia[[#This Row],[REGISTRO]],"dd/mm/yyyy")&amp;TRIM(LEFT(tbReporteAsistencia[[#This Row],[ESTADO]],7))),(tbReporteAsistencia[[#This Row],[CLAVE]]&amp;TEXT(tbReporteAsistencia[[#This Row],[REGISTRO]],"dd/mm/yyyy")&amp;TRIM(LEFT(tbReporteAsistencia[[#This Row],[ESTADO]],17)))))</f>
        <v>00/01/1900</v>
      </c>
      <c r="H2604">
        <f>tbReporteAsistencia[[#This Row],[CLAVE DISPOSITIVO]]</f>
        <v>0</v>
      </c>
      <c r="I2604" s="9">
        <f>tbReporteAsistencia[[#This Row],[REGISTRO]]</f>
        <v>0</v>
      </c>
      <c r="J2604" s="12">
        <f>tbReporteAsistencia[[#This Row],[REGISTRO]]</f>
        <v>0</v>
      </c>
    </row>
    <row r="2605" spans="4:10">
      <c r="D2605" s="2"/>
      <c r="G2605" t="str">
        <f>IF(TRIM(LEFT(tbReporteAsistencia[[#This Row],[ESTADO]],7))="ENTRADA",(tbReporteAsistencia[[#This Row],[CLAVE]]&amp;TEXT(tbReporteAsistencia[[#This Row],[REGISTRO]],"dd/mm/yyyy")&amp;TRIM(LEFT(tbReporteAsistencia[[#This Row],[ESTADO]],7))),IF(TRIM(LEFT(tbReporteAsistencia[[#This Row],[ESTADO]],7))="SALIDA",(tbReporteAsistencia[[#This Row],[CLAVE]]&amp;TEXT(tbReporteAsistencia[[#This Row],[REGISTRO]],"dd/mm/yyyy")&amp;TRIM(LEFT(tbReporteAsistencia[[#This Row],[ESTADO]],7))),(tbReporteAsistencia[[#This Row],[CLAVE]]&amp;TEXT(tbReporteAsistencia[[#This Row],[REGISTRO]],"dd/mm/yyyy")&amp;TRIM(LEFT(tbReporteAsistencia[[#This Row],[ESTADO]],17)))))</f>
        <v>00/01/1900</v>
      </c>
      <c r="H2605">
        <f>tbReporteAsistencia[[#This Row],[CLAVE DISPOSITIVO]]</f>
        <v>0</v>
      </c>
      <c r="I2605" s="9">
        <f>tbReporteAsistencia[[#This Row],[REGISTRO]]</f>
        <v>0</v>
      </c>
      <c r="J2605" s="12">
        <f>tbReporteAsistencia[[#This Row],[REGISTRO]]</f>
        <v>0</v>
      </c>
    </row>
    <row r="2606" spans="4:10">
      <c r="D2606" s="2"/>
      <c r="G2606" t="str">
        <f>IF(TRIM(LEFT(tbReporteAsistencia[[#This Row],[ESTADO]],7))="ENTRADA",(tbReporteAsistencia[[#This Row],[CLAVE]]&amp;TEXT(tbReporteAsistencia[[#This Row],[REGISTRO]],"dd/mm/yyyy")&amp;TRIM(LEFT(tbReporteAsistencia[[#This Row],[ESTADO]],7))),IF(TRIM(LEFT(tbReporteAsistencia[[#This Row],[ESTADO]],7))="SALIDA",(tbReporteAsistencia[[#This Row],[CLAVE]]&amp;TEXT(tbReporteAsistencia[[#This Row],[REGISTRO]],"dd/mm/yyyy")&amp;TRIM(LEFT(tbReporteAsistencia[[#This Row],[ESTADO]],7))),(tbReporteAsistencia[[#This Row],[CLAVE]]&amp;TEXT(tbReporteAsistencia[[#This Row],[REGISTRO]],"dd/mm/yyyy")&amp;TRIM(LEFT(tbReporteAsistencia[[#This Row],[ESTADO]],17)))))</f>
        <v>00/01/1900</v>
      </c>
      <c r="H2606">
        <f>tbReporteAsistencia[[#This Row],[CLAVE DISPOSITIVO]]</f>
        <v>0</v>
      </c>
      <c r="I2606" s="9">
        <f>tbReporteAsistencia[[#This Row],[REGISTRO]]</f>
        <v>0</v>
      </c>
      <c r="J2606" s="12">
        <f>tbReporteAsistencia[[#This Row],[REGISTRO]]</f>
        <v>0</v>
      </c>
    </row>
    <row r="2607" spans="4:10">
      <c r="D2607" s="2"/>
      <c r="G2607" t="str">
        <f>IF(TRIM(LEFT(tbReporteAsistencia[[#This Row],[ESTADO]],7))="ENTRADA",(tbReporteAsistencia[[#This Row],[CLAVE]]&amp;TEXT(tbReporteAsistencia[[#This Row],[REGISTRO]],"dd/mm/yyyy")&amp;TRIM(LEFT(tbReporteAsistencia[[#This Row],[ESTADO]],7))),IF(TRIM(LEFT(tbReporteAsistencia[[#This Row],[ESTADO]],7))="SALIDA",(tbReporteAsistencia[[#This Row],[CLAVE]]&amp;TEXT(tbReporteAsistencia[[#This Row],[REGISTRO]],"dd/mm/yyyy")&amp;TRIM(LEFT(tbReporteAsistencia[[#This Row],[ESTADO]],7))),(tbReporteAsistencia[[#This Row],[CLAVE]]&amp;TEXT(tbReporteAsistencia[[#This Row],[REGISTRO]],"dd/mm/yyyy")&amp;TRIM(LEFT(tbReporteAsistencia[[#This Row],[ESTADO]],17)))))</f>
        <v>00/01/1900</v>
      </c>
      <c r="H2607">
        <f>tbReporteAsistencia[[#This Row],[CLAVE DISPOSITIVO]]</f>
        <v>0</v>
      </c>
      <c r="I2607" s="9">
        <f>tbReporteAsistencia[[#This Row],[REGISTRO]]</f>
        <v>0</v>
      </c>
      <c r="J2607" s="12">
        <f>tbReporteAsistencia[[#This Row],[REGISTRO]]</f>
        <v>0</v>
      </c>
    </row>
    <row r="2608" spans="4:10">
      <c r="D2608" s="2"/>
      <c r="G2608" t="str">
        <f>IF(TRIM(LEFT(tbReporteAsistencia[[#This Row],[ESTADO]],7))="ENTRADA",(tbReporteAsistencia[[#This Row],[CLAVE]]&amp;TEXT(tbReporteAsistencia[[#This Row],[REGISTRO]],"dd/mm/yyyy")&amp;TRIM(LEFT(tbReporteAsistencia[[#This Row],[ESTADO]],7))),IF(TRIM(LEFT(tbReporteAsistencia[[#This Row],[ESTADO]],7))="SALIDA",(tbReporteAsistencia[[#This Row],[CLAVE]]&amp;TEXT(tbReporteAsistencia[[#This Row],[REGISTRO]],"dd/mm/yyyy")&amp;TRIM(LEFT(tbReporteAsistencia[[#This Row],[ESTADO]],7))),(tbReporteAsistencia[[#This Row],[CLAVE]]&amp;TEXT(tbReporteAsistencia[[#This Row],[REGISTRO]],"dd/mm/yyyy")&amp;TRIM(LEFT(tbReporteAsistencia[[#This Row],[ESTADO]],17)))))</f>
        <v>00/01/1900</v>
      </c>
      <c r="H2608">
        <f>tbReporteAsistencia[[#This Row],[CLAVE DISPOSITIVO]]</f>
        <v>0</v>
      </c>
      <c r="I2608" s="9">
        <f>tbReporteAsistencia[[#This Row],[REGISTRO]]</f>
        <v>0</v>
      </c>
      <c r="J2608" s="12">
        <f>tbReporteAsistencia[[#This Row],[REGISTRO]]</f>
        <v>0</v>
      </c>
    </row>
    <row r="2609" spans="4:10">
      <c r="D2609" s="2"/>
      <c r="G2609" t="str">
        <f>IF(TRIM(LEFT(tbReporteAsistencia[[#This Row],[ESTADO]],7))="ENTRADA",(tbReporteAsistencia[[#This Row],[CLAVE]]&amp;TEXT(tbReporteAsistencia[[#This Row],[REGISTRO]],"dd/mm/yyyy")&amp;TRIM(LEFT(tbReporteAsistencia[[#This Row],[ESTADO]],7))),IF(TRIM(LEFT(tbReporteAsistencia[[#This Row],[ESTADO]],7))="SALIDA",(tbReporteAsistencia[[#This Row],[CLAVE]]&amp;TEXT(tbReporteAsistencia[[#This Row],[REGISTRO]],"dd/mm/yyyy")&amp;TRIM(LEFT(tbReporteAsistencia[[#This Row],[ESTADO]],7))),(tbReporteAsistencia[[#This Row],[CLAVE]]&amp;TEXT(tbReporteAsistencia[[#This Row],[REGISTRO]],"dd/mm/yyyy")&amp;TRIM(LEFT(tbReporteAsistencia[[#This Row],[ESTADO]],17)))))</f>
        <v>00/01/1900</v>
      </c>
      <c r="H2609">
        <f>tbReporteAsistencia[[#This Row],[CLAVE DISPOSITIVO]]</f>
        <v>0</v>
      </c>
      <c r="I2609" s="9">
        <f>tbReporteAsistencia[[#This Row],[REGISTRO]]</f>
        <v>0</v>
      </c>
      <c r="J2609" s="12">
        <f>tbReporteAsistencia[[#This Row],[REGISTRO]]</f>
        <v>0</v>
      </c>
    </row>
    <row r="2610" spans="4:10">
      <c r="D2610" s="2"/>
      <c r="G2610" t="str">
        <f>IF(TRIM(LEFT(tbReporteAsistencia[[#This Row],[ESTADO]],7))="ENTRADA",(tbReporteAsistencia[[#This Row],[CLAVE]]&amp;TEXT(tbReporteAsistencia[[#This Row],[REGISTRO]],"dd/mm/yyyy")&amp;TRIM(LEFT(tbReporteAsistencia[[#This Row],[ESTADO]],7))),IF(TRIM(LEFT(tbReporteAsistencia[[#This Row],[ESTADO]],7))="SALIDA",(tbReporteAsistencia[[#This Row],[CLAVE]]&amp;TEXT(tbReporteAsistencia[[#This Row],[REGISTRO]],"dd/mm/yyyy")&amp;TRIM(LEFT(tbReporteAsistencia[[#This Row],[ESTADO]],7))),(tbReporteAsistencia[[#This Row],[CLAVE]]&amp;TEXT(tbReporteAsistencia[[#This Row],[REGISTRO]],"dd/mm/yyyy")&amp;TRIM(LEFT(tbReporteAsistencia[[#This Row],[ESTADO]],17)))))</f>
        <v>00/01/1900</v>
      </c>
      <c r="H2610">
        <f>tbReporteAsistencia[[#This Row],[CLAVE DISPOSITIVO]]</f>
        <v>0</v>
      </c>
      <c r="I2610" s="9">
        <f>tbReporteAsistencia[[#This Row],[REGISTRO]]</f>
        <v>0</v>
      </c>
      <c r="J2610" s="12">
        <f>tbReporteAsistencia[[#This Row],[REGISTRO]]</f>
        <v>0</v>
      </c>
    </row>
    <row r="2611" spans="4:10">
      <c r="D2611" s="2"/>
      <c r="G2611" t="str">
        <f>IF(TRIM(LEFT(tbReporteAsistencia[[#This Row],[ESTADO]],7))="ENTRADA",(tbReporteAsistencia[[#This Row],[CLAVE]]&amp;TEXT(tbReporteAsistencia[[#This Row],[REGISTRO]],"dd/mm/yyyy")&amp;TRIM(LEFT(tbReporteAsistencia[[#This Row],[ESTADO]],7))),IF(TRIM(LEFT(tbReporteAsistencia[[#This Row],[ESTADO]],7))="SALIDA",(tbReporteAsistencia[[#This Row],[CLAVE]]&amp;TEXT(tbReporteAsistencia[[#This Row],[REGISTRO]],"dd/mm/yyyy")&amp;TRIM(LEFT(tbReporteAsistencia[[#This Row],[ESTADO]],7))),(tbReporteAsistencia[[#This Row],[CLAVE]]&amp;TEXT(tbReporteAsistencia[[#This Row],[REGISTRO]],"dd/mm/yyyy")&amp;TRIM(LEFT(tbReporteAsistencia[[#This Row],[ESTADO]],17)))))</f>
        <v>00/01/1900</v>
      </c>
      <c r="H2611">
        <f>tbReporteAsistencia[[#This Row],[CLAVE DISPOSITIVO]]</f>
        <v>0</v>
      </c>
      <c r="I2611" s="9">
        <f>tbReporteAsistencia[[#This Row],[REGISTRO]]</f>
        <v>0</v>
      </c>
      <c r="J2611" s="12">
        <f>tbReporteAsistencia[[#This Row],[REGISTRO]]</f>
        <v>0</v>
      </c>
    </row>
    <row r="2612" spans="4:10">
      <c r="D2612" s="2"/>
      <c r="G2612" t="str">
        <f>IF(TRIM(LEFT(tbReporteAsistencia[[#This Row],[ESTADO]],7))="ENTRADA",(tbReporteAsistencia[[#This Row],[CLAVE]]&amp;TEXT(tbReporteAsistencia[[#This Row],[REGISTRO]],"dd/mm/yyyy")&amp;TRIM(LEFT(tbReporteAsistencia[[#This Row],[ESTADO]],7))),IF(TRIM(LEFT(tbReporteAsistencia[[#This Row],[ESTADO]],7))="SALIDA",(tbReporteAsistencia[[#This Row],[CLAVE]]&amp;TEXT(tbReporteAsistencia[[#This Row],[REGISTRO]],"dd/mm/yyyy")&amp;TRIM(LEFT(tbReporteAsistencia[[#This Row],[ESTADO]],7))),(tbReporteAsistencia[[#This Row],[CLAVE]]&amp;TEXT(tbReporteAsistencia[[#This Row],[REGISTRO]],"dd/mm/yyyy")&amp;TRIM(LEFT(tbReporteAsistencia[[#This Row],[ESTADO]],17)))))</f>
        <v>00/01/1900</v>
      </c>
      <c r="H2612">
        <f>tbReporteAsistencia[[#This Row],[CLAVE DISPOSITIVO]]</f>
        <v>0</v>
      </c>
      <c r="I2612" s="9">
        <f>tbReporteAsistencia[[#This Row],[REGISTRO]]</f>
        <v>0</v>
      </c>
      <c r="J2612" s="12">
        <f>tbReporteAsistencia[[#This Row],[REGISTRO]]</f>
        <v>0</v>
      </c>
    </row>
    <row r="2613" spans="4:10">
      <c r="D2613" s="2"/>
      <c r="G2613" t="str">
        <f>IF(TRIM(LEFT(tbReporteAsistencia[[#This Row],[ESTADO]],7))="ENTRADA",(tbReporteAsistencia[[#This Row],[CLAVE]]&amp;TEXT(tbReporteAsistencia[[#This Row],[REGISTRO]],"dd/mm/yyyy")&amp;TRIM(LEFT(tbReporteAsistencia[[#This Row],[ESTADO]],7))),IF(TRIM(LEFT(tbReporteAsistencia[[#This Row],[ESTADO]],7))="SALIDA",(tbReporteAsistencia[[#This Row],[CLAVE]]&amp;TEXT(tbReporteAsistencia[[#This Row],[REGISTRO]],"dd/mm/yyyy")&amp;TRIM(LEFT(tbReporteAsistencia[[#This Row],[ESTADO]],7))),(tbReporteAsistencia[[#This Row],[CLAVE]]&amp;TEXT(tbReporteAsistencia[[#This Row],[REGISTRO]],"dd/mm/yyyy")&amp;TRIM(LEFT(tbReporteAsistencia[[#This Row],[ESTADO]],17)))))</f>
        <v>00/01/1900</v>
      </c>
      <c r="H2613">
        <f>tbReporteAsistencia[[#This Row],[CLAVE DISPOSITIVO]]</f>
        <v>0</v>
      </c>
      <c r="I2613" s="9">
        <f>tbReporteAsistencia[[#This Row],[REGISTRO]]</f>
        <v>0</v>
      </c>
      <c r="J2613" s="12">
        <f>tbReporteAsistencia[[#This Row],[REGISTRO]]</f>
        <v>0</v>
      </c>
    </row>
    <row r="2614" spans="4:10">
      <c r="D2614" s="2"/>
      <c r="G2614" t="str">
        <f>IF(TRIM(LEFT(tbReporteAsistencia[[#This Row],[ESTADO]],7))="ENTRADA",(tbReporteAsistencia[[#This Row],[CLAVE]]&amp;TEXT(tbReporteAsistencia[[#This Row],[REGISTRO]],"dd/mm/yyyy")&amp;TRIM(LEFT(tbReporteAsistencia[[#This Row],[ESTADO]],7))),IF(TRIM(LEFT(tbReporteAsistencia[[#This Row],[ESTADO]],7))="SALIDA",(tbReporteAsistencia[[#This Row],[CLAVE]]&amp;TEXT(tbReporteAsistencia[[#This Row],[REGISTRO]],"dd/mm/yyyy")&amp;TRIM(LEFT(tbReporteAsistencia[[#This Row],[ESTADO]],7))),(tbReporteAsistencia[[#This Row],[CLAVE]]&amp;TEXT(tbReporteAsistencia[[#This Row],[REGISTRO]],"dd/mm/yyyy")&amp;TRIM(LEFT(tbReporteAsistencia[[#This Row],[ESTADO]],17)))))</f>
        <v>00/01/1900</v>
      </c>
      <c r="H2614">
        <f>tbReporteAsistencia[[#This Row],[CLAVE DISPOSITIVO]]</f>
        <v>0</v>
      </c>
      <c r="I2614" s="9">
        <f>tbReporteAsistencia[[#This Row],[REGISTRO]]</f>
        <v>0</v>
      </c>
      <c r="J2614" s="12">
        <f>tbReporteAsistencia[[#This Row],[REGISTRO]]</f>
        <v>0</v>
      </c>
    </row>
    <row r="2615" spans="4:10">
      <c r="D2615" s="2"/>
      <c r="G2615" t="str">
        <f>IF(TRIM(LEFT(tbReporteAsistencia[[#This Row],[ESTADO]],7))="ENTRADA",(tbReporteAsistencia[[#This Row],[CLAVE]]&amp;TEXT(tbReporteAsistencia[[#This Row],[REGISTRO]],"dd/mm/yyyy")&amp;TRIM(LEFT(tbReporteAsistencia[[#This Row],[ESTADO]],7))),IF(TRIM(LEFT(tbReporteAsistencia[[#This Row],[ESTADO]],7))="SALIDA",(tbReporteAsistencia[[#This Row],[CLAVE]]&amp;TEXT(tbReporteAsistencia[[#This Row],[REGISTRO]],"dd/mm/yyyy")&amp;TRIM(LEFT(tbReporteAsistencia[[#This Row],[ESTADO]],7))),(tbReporteAsistencia[[#This Row],[CLAVE]]&amp;TEXT(tbReporteAsistencia[[#This Row],[REGISTRO]],"dd/mm/yyyy")&amp;TRIM(LEFT(tbReporteAsistencia[[#This Row],[ESTADO]],17)))))</f>
        <v>00/01/1900</v>
      </c>
      <c r="H2615">
        <f>tbReporteAsistencia[[#This Row],[CLAVE DISPOSITIVO]]</f>
        <v>0</v>
      </c>
      <c r="I2615" s="9">
        <f>tbReporteAsistencia[[#This Row],[REGISTRO]]</f>
        <v>0</v>
      </c>
      <c r="J2615" s="12">
        <f>tbReporteAsistencia[[#This Row],[REGISTRO]]</f>
        <v>0</v>
      </c>
    </row>
    <row r="2616" spans="4:10">
      <c r="D2616" s="2"/>
      <c r="G2616" t="str">
        <f>IF(TRIM(LEFT(tbReporteAsistencia[[#This Row],[ESTADO]],7))="ENTRADA",(tbReporteAsistencia[[#This Row],[CLAVE]]&amp;TEXT(tbReporteAsistencia[[#This Row],[REGISTRO]],"dd/mm/yyyy")&amp;TRIM(LEFT(tbReporteAsistencia[[#This Row],[ESTADO]],7))),IF(TRIM(LEFT(tbReporteAsistencia[[#This Row],[ESTADO]],7))="SALIDA",(tbReporteAsistencia[[#This Row],[CLAVE]]&amp;TEXT(tbReporteAsistencia[[#This Row],[REGISTRO]],"dd/mm/yyyy")&amp;TRIM(LEFT(tbReporteAsistencia[[#This Row],[ESTADO]],7))),(tbReporteAsistencia[[#This Row],[CLAVE]]&amp;TEXT(tbReporteAsistencia[[#This Row],[REGISTRO]],"dd/mm/yyyy")&amp;TRIM(LEFT(tbReporteAsistencia[[#This Row],[ESTADO]],17)))))</f>
        <v>00/01/1900</v>
      </c>
      <c r="H2616">
        <f>tbReporteAsistencia[[#This Row],[CLAVE DISPOSITIVO]]</f>
        <v>0</v>
      </c>
      <c r="I2616" s="9">
        <f>tbReporteAsistencia[[#This Row],[REGISTRO]]</f>
        <v>0</v>
      </c>
      <c r="J2616" s="12">
        <f>tbReporteAsistencia[[#This Row],[REGISTRO]]</f>
        <v>0</v>
      </c>
    </row>
    <row r="2617" spans="4:10">
      <c r="D2617" s="2"/>
      <c r="G2617" t="str">
        <f>IF(TRIM(LEFT(tbReporteAsistencia[[#This Row],[ESTADO]],7))="ENTRADA",(tbReporteAsistencia[[#This Row],[CLAVE]]&amp;TEXT(tbReporteAsistencia[[#This Row],[REGISTRO]],"dd/mm/yyyy")&amp;TRIM(LEFT(tbReporteAsistencia[[#This Row],[ESTADO]],7))),IF(TRIM(LEFT(tbReporteAsistencia[[#This Row],[ESTADO]],7))="SALIDA",(tbReporteAsistencia[[#This Row],[CLAVE]]&amp;TEXT(tbReporteAsistencia[[#This Row],[REGISTRO]],"dd/mm/yyyy")&amp;TRIM(LEFT(tbReporteAsistencia[[#This Row],[ESTADO]],7))),(tbReporteAsistencia[[#This Row],[CLAVE]]&amp;TEXT(tbReporteAsistencia[[#This Row],[REGISTRO]],"dd/mm/yyyy")&amp;TRIM(LEFT(tbReporteAsistencia[[#This Row],[ESTADO]],17)))))</f>
        <v>00/01/1900</v>
      </c>
      <c r="H2617">
        <f>tbReporteAsistencia[[#This Row],[CLAVE DISPOSITIVO]]</f>
        <v>0</v>
      </c>
      <c r="I2617" s="9">
        <f>tbReporteAsistencia[[#This Row],[REGISTRO]]</f>
        <v>0</v>
      </c>
      <c r="J2617" s="12">
        <f>tbReporteAsistencia[[#This Row],[REGISTRO]]</f>
        <v>0</v>
      </c>
    </row>
    <row r="2618" spans="4:10">
      <c r="D2618" s="2"/>
      <c r="G2618" t="str">
        <f>IF(TRIM(LEFT(tbReporteAsistencia[[#This Row],[ESTADO]],7))="ENTRADA",(tbReporteAsistencia[[#This Row],[CLAVE]]&amp;TEXT(tbReporteAsistencia[[#This Row],[REGISTRO]],"dd/mm/yyyy")&amp;TRIM(LEFT(tbReporteAsistencia[[#This Row],[ESTADO]],7))),IF(TRIM(LEFT(tbReporteAsistencia[[#This Row],[ESTADO]],7))="SALIDA",(tbReporteAsistencia[[#This Row],[CLAVE]]&amp;TEXT(tbReporteAsistencia[[#This Row],[REGISTRO]],"dd/mm/yyyy")&amp;TRIM(LEFT(tbReporteAsistencia[[#This Row],[ESTADO]],7))),(tbReporteAsistencia[[#This Row],[CLAVE]]&amp;TEXT(tbReporteAsistencia[[#This Row],[REGISTRO]],"dd/mm/yyyy")&amp;TRIM(LEFT(tbReporteAsistencia[[#This Row],[ESTADO]],17)))))</f>
        <v>00/01/1900</v>
      </c>
      <c r="H2618">
        <f>tbReporteAsistencia[[#This Row],[CLAVE DISPOSITIVO]]</f>
        <v>0</v>
      </c>
      <c r="I2618" s="9">
        <f>tbReporteAsistencia[[#This Row],[REGISTRO]]</f>
        <v>0</v>
      </c>
      <c r="J2618" s="12">
        <f>tbReporteAsistencia[[#This Row],[REGISTRO]]</f>
        <v>0</v>
      </c>
    </row>
    <row r="2619" spans="4:10">
      <c r="D2619" s="2"/>
      <c r="G2619" t="str">
        <f>IF(TRIM(LEFT(tbReporteAsistencia[[#This Row],[ESTADO]],7))="ENTRADA",(tbReporteAsistencia[[#This Row],[CLAVE]]&amp;TEXT(tbReporteAsistencia[[#This Row],[REGISTRO]],"dd/mm/yyyy")&amp;TRIM(LEFT(tbReporteAsistencia[[#This Row],[ESTADO]],7))),IF(TRIM(LEFT(tbReporteAsistencia[[#This Row],[ESTADO]],7))="SALIDA",(tbReporteAsistencia[[#This Row],[CLAVE]]&amp;TEXT(tbReporteAsistencia[[#This Row],[REGISTRO]],"dd/mm/yyyy")&amp;TRIM(LEFT(tbReporteAsistencia[[#This Row],[ESTADO]],7))),(tbReporteAsistencia[[#This Row],[CLAVE]]&amp;TEXT(tbReporteAsistencia[[#This Row],[REGISTRO]],"dd/mm/yyyy")&amp;TRIM(LEFT(tbReporteAsistencia[[#This Row],[ESTADO]],17)))))</f>
        <v>00/01/1900</v>
      </c>
      <c r="H2619">
        <f>tbReporteAsistencia[[#This Row],[CLAVE DISPOSITIVO]]</f>
        <v>0</v>
      </c>
      <c r="I2619" s="9">
        <f>tbReporteAsistencia[[#This Row],[REGISTRO]]</f>
        <v>0</v>
      </c>
      <c r="J2619" s="12">
        <f>tbReporteAsistencia[[#This Row],[REGISTRO]]</f>
        <v>0</v>
      </c>
    </row>
    <row r="2620" spans="4:10">
      <c r="D2620" s="2"/>
      <c r="G2620" t="str">
        <f>IF(TRIM(LEFT(tbReporteAsistencia[[#This Row],[ESTADO]],7))="ENTRADA",(tbReporteAsistencia[[#This Row],[CLAVE]]&amp;TEXT(tbReporteAsistencia[[#This Row],[REGISTRO]],"dd/mm/yyyy")&amp;TRIM(LEFT(tbReporteAsistencia[[#This Row],[ESTADO]],7))),IF(TRIM(LEFT(tbReporteAsistencia[[#This Row],[ESTADO]],7))="SALIDA",(tbReporteAsistencia[[#This Row],[CLAVE]]&amp;TEXT(tbReporteAsistencia[[#This Row],[REGISTRO]],"dd/mm/yyyy")&amp;TRIM(LEFT(tbReporteAsistencia[[#This Row],[ESTADO]],7))),(tbReporteAsistencia[[#This Row],[CLAVE]]&amp;TEXT(tbReporteAsistencia[[#This Row],[REGISTRO]],"dd/mm/yyyy")&amp;TRIM(LEFT(tbReporteAsistencia[[#This Row],[ESTADO]],17)))))</f>
        <v>00/01/1900</v>
      </c>
      <c r="H2620">
        <f>tbReporteAsistencia[[#This Row],[CLAVE DISPOSITIVO]]</f>
        <v>0</v>
      </c>
      <c r="I2620" s="9">
        <f>tbReporteAsistencia[[#This Row],[REGISTRO]]</f>
        <v>0</v>
      </c>
      <c r="J2620" s="12">
        <f>tbReporteAsistencia[[#This Row],[REGISTRO]]</f>
        <v>0</v>
      </c>
    </row>
    <row r="2621" spans="4:10">
      <c r="D2621" s="2"/>
      <c r="G2621" t="str">
        <f>IF(TRIM(LEFT(tbReporteAsistencia[[#This Row],[ESTADO]],7))="ENTRADA",(tbReporteAsistencia[[#This Row],[CLAVE]]&amp;TEXT(tbReporteAsistencia[[#This Row],[REGISTRO]],"dd/mm/yyyy")&amp;TRIM(LEFT(tbReporteAsistencia[[#This Row],[ESTADO]],7))),IF(TRIM(LEFT(tbReporteAsistencia[[#This Row],[ESTADO]],7))="SALIDA",(tbReporteAsistencia[[#This Row],[CLAVE]]&amp;TEXT(tbReporteAsistencia[[#This Row],[REGISTRO]],"dd/mm/yyyy")&amp;TRIM(LEFT(tbReporteAsistencia[[#This Row],[ESTADO]],7))),(tbReporteAsistencia[[#This Row],[CLAVE]]&amp;TEXT(tbReporteAsistencia[[#This Row],[REGISTRO]],"dd/mm/yyyy")&amp;TRIM(LEFT(tbReporteAsistencia[[#This Row],[ESTADO]],17)))))</f>
        <v>00/01/1900</v>
      </c>
      <c r="H2621">
        <f>tbReporteAsistencia[[#This Row],[CLAVE DISPOSITIVO]]</f>
        <v>0</v>
      </c>
      <c r="I2621" s="9">
        <f>tbReporteAsistencia[[#This Row],[REGISTRO]]</f>
        <v>0</v>
      </c>
      <c r="J2621" s="12">
        <f>tbReporteAsistencia[[#This Row],[REGISTRO]]</f>
        <v>0</v>
      </c>
    </row>
    <row r="2622" spans="4:10">
      <c r="D2622" s="2"/>
      <c r="G2622" t="str">
        <f>IF(TRIM(LEFT(tbReporteAsistencia[[#This Row],[ESTADO]],7))="ENTRADA",(tbReporteAsistencia[[#This Row],[CLAVE]]&amp;TEXT(tbReporteAsistencia[[#This Row],[REGISTRO]],"dd/mm/yyyy")&amp;TRIM(LEFT(tbReporteAsistencia[[#This Row],[ESTADO]],7))),IF(TRIM(LEFT(tbReporteAsistencia[[#This Row],[ESTADO]],7))="SALIDA",(tbReporteAsistencia[[#This Row],[CLAVE]]&amp;TEXT(tbReporteAsistencia[[#This Row],[REGISTRO]],"dd/mm/yyyy")&amp;TRIM(LEFT(tbReporteAsistencia[[#This Row],[ESTADO]],7))),(tbReporteAsistencia[[#This Row],[CLAVE]]&amp;TEXT(tbReporteAsistencia[[#This Row],[REGISTRO]],"dd/mm/yyyy")&amp;TRIM(LEFT(tbReporteAsistencia[[#This Row],[ESTADO]],17)))))</f>
        <v>00/01/1900</v>
      </c>
      <c r="H2622">
        <f>tbReporteAsistencia[[#This Row],[CLAVE DISPOSITIVO]]</f>
        <v>0</v>
      </c>
      <c r="I2622" s="9">
        <f>tbReporteAsistencia[[#This Row],[REGISTRO]]</f>
        <v>0</v>
      </c>
      <c r="J2622" s="12">
        <f>tbReporteAsistencia[[#This Row],[REGISTRO]]</f>
        <v>0</v>
      </c>
    </row>
    <row r="2623" spans="4:10">
      <c r="D2623" s="2"/>
      <c r="G2623" t="str">
        <f>IF(TRIM(LEFT(tbReporteAsistencia[[#This Row],[ESTADO]],7))="ENTRADA",(tbReporteAsistencia[[#This Row],[CLAVE]]&amp;TEXT(tbReporteAsistencia[[#This Row],[REGISTRO]],"dd/mm/yyyy")&amp;TRIM(LEFT(tbReporteAsistencia[[#This Row],[ESTADO]],7))),IF(TRIM(LEFT(tbReporteAsistencia[[#This Row],[ESTADO]],7))="SALIDA",(tbReporteAsistencia[[#This Row],[CLAVE]]&amp;TEXT(tbReporteAsistencia[[#This Row],[REGISTRO]],"dd/mm/yyyy")&amp;TRIM(LEFT(tbReporteAsistencia[[#This Row],[ESTADO]],7))),(tbReporteAsistencia[[#This Row],[CLAVE]]&amp;TEXT(tbReporteAsistencia[[#This Row],[REGISTRO]],"dd/mm/yyyy")&amp;TRIM(LEFT(tbReporteAsistencia[[#This Row],[ESTADO]],17)))))</f>
        <v>00/01/1900</v>
      </c>
      <c r="H2623">
        <f>tbReporteAsistencia[[#This Row],[CLAVE DISPOSITIVO]]</f>
        <v>0</v>
      </c>
      <c r="I2623" s="9">
        <f>tbReporteAsistencia[[#This Row],[REGISTRO]]</f>
        <v>0</v>
      </c>
      <c r="J2623" s="12">
        <f>tbReporteAsistencia[[#This Row],[REGISTRO]]</f>
        <v>0</v>
      </c>
    </row>
    <row r="2624" spans="4:10">
      <c r="D2624" s="2"/>
      <c r="G2624" t="str">
        <f>IF(TRIM(LEFT(tbReporteAsistencia[[#This Row],[ESTADO]],7))="ENTRADA",(tbReporteAsistencia[[#This Row],[CLAVE]]&amp;TEXT(tbReporteAsistencia[[#This Row],[REGISTRO]],"dd/mm/yyyy")&amp;TRIM(LEFT(tbReporteAsistencia[[#This Row],[ESTADO]],7))),IF(TRIM(LEFT(tbReporteAsistencia[[#This Row],[ESTADO]],7))="SALIDA",(tbReporteAsistencia[[#This Row],[CLAVE]]&amp;TEXT(tbReporteAsistencia[[#This Row],[REGISTRO]],"dd/mm/yyyy")&amp;TRIM(LEFT(tbReporteAsistencia[[#This Row],[ESTADO]],7))),(tbReporteAsistencia[[#This Row],[CLAVE]]&amp;TEXT(tbReporteAsistencia[[#This Row],[REGISTRO]],"dd/mm/yyyy")&amp;TRIM(LEFT(tbReporteAsistencia[[#This Row],[ESTADO]],17)))))</f>
        <v>00/01/1900</v>
      </c>
      <c r="H2624">
        <f>tbReporteAsistencia[[#This Row],[CLAVE DISPOSITIVO]]</f>
        <v>0</v>
      </c>
      <c r="I2624" s="9">
        <f>tbReporteAsistencia[[#This Row],[REGISTRO]]</f>
        <v>0</v>
      </c>
      <c r="J2624" s="12">
        <f>tbReporteAsistencia[[#This Row],[REGISTRO]]</f>
        <v>0</v>
      </c>
    </row>
    <row r="2625" spans="4:10">
      <c r="D2625" s="2"/>
      <c r="G2625" t="str">
        <f>IF(TRIM(LEFT(tbReporteAsistencia[[#This Row],[ESTADO]],7))="ENTRADA",(tbReporteAsistencia[[#This Row],[CLAVE]]&amp;TEXT(tbReporteAsistencia[[#This Row],[REGISTRO]],"dd/mm/yyyy")&amp;TRIM(LEFT(tbReporteAsistencia[[#This Row],[ESTADO]],7))),IF(TRIM(LEFT(tbReporteAsistencia[[#This Row],[ESTADO]],7))="SALIDA",(tbReporteAsistencia[[#This Row],[CLAVE]]&amp;TEXT(tbReporteAsistencia[[#This Row],[REGISTRO]],"dd/mm/yyyy")&amp;TRIM(LEFT(tbReporteAsistencia[[#This Row],[ESTADO]],7))),(tbReporteAsistencia[[#This Row],[CLAVE]]&amp;TEXT(tbReporteAsistencia[[#This Row],[REGISTRO]],"dd/mm/yyyy")&amp;TRIM(LEFT(tbReporteAsistencia[[#This Row],[ESTADO]],17)))))</f>
        <v>00/01/1900</v>
      </c>
      <c r="H2625">
        <f>tbReporteAsistencia[[#This Row],[CLAVE DISPOSITIVO]]</f>
        <v>0</v>
      </c>
      <c r="I2625" s="9">
        <f>tbReporteAsistencia[[#This Row],[REGISTRO]]</f>
        <v>0</v>
      </c>
      <c r="J2625" s="12">
        <f>tbReporteAsistencia[[#This Row],[REGISTRO]]</f>
        <v>0</v>
      </c>
    </row>
    <row r="2626" spans="4:10">
      <c r="D2626" s="2"/>
      <c r="G2626" t="str">
        <f>IF(TRIM(LEFT(tbReporteAsistencia[[#This Row],[ESTADO]],7))="ENTRADA",(tbReporteAsistencia[[#This Row],[CLAVE]]&amp;TEXT(tbReporteAsistencia[[#This Row],[REGISTRO]],"dd/mm/yyyy")&amp;TRIM(LEFT(tbReporteAsistencia[[#This Row],[ESTADO]],7))),IF(TRIM(LEFT(tbReporteAsistencia[[#This Row],[ESTADO]],7))="SALIDA",(tbReporteAsistencia[[#This Row],[CLAVE]]&amp;TEXT(tbReporteAsistencia[[#This Row],[REGISTRO]],"dd/mm/yyyy")&amp;TRIM(LEFT(tbReporteAsistencia[[#This Row],[ESTADO]],7))),(tbReporteAsistencia[[#This Row],[CLAVE]]&amp;TEXT(tbReporteAsistencia[[#This Row],[REGISTRO]],"dd/mm/yyyy")&amp;TRIM(LEFT(tbReporteAsistencia[[#This Row],[ESTADO]],17)))))</f>
        <v>00/01/1900</v>
      </c>
      <c r="H2626">
        <f>tbReporteAsistencia[[#This Row],[CLAVE DISPOSITIVO]]</f>
        <v>0</v>
      </c>
      <c r="I2626" s="9">
        <f>tbReporteAsistencia[[#This Row],[REGISTRO]]</f>
        <v>0</v>
      </c>
      <c r="J2626" s="12">
        <f>tbReporteAsistencia[[#This Row],[REGISTRO]]</f>
        <v>0</v>
      </c>
    </row>
    <row r="2627" spans="4:10">
      <c r="D2627" s="2"/>
      <c r="G2627" t="str">
        <f>IF(TRIM(LEFT(tbReporteAsistencia[[#This Row],[ESTADO]],7))="ENTRADA",(tbReporteAsistencia[[#This Row],[CLAVE]]&amp;TEXT(tbReporteAsistencia[[#This Row],[REGISTRO]],"dd/mm/yyyy")&amp;TRIM(LEFT(tbReporteAsistencia[[#This Row],[ESTADO]],7))),IF(TRIM(LEFT(tbReporteAsistencia[[#This Row],[ESTADO]],7))="SALIDA",(tbReporteAsistencia[[#This Row],[CLAVE]]&amp;TEXT(tbReporteAsistencia[[#This Row],[REGISTRO]],"dd/mm/yyyy")&amp;TRIM(LEFT(tbReporteAsistencia[[#This Row],[ESTADO]],7))),(tbReporteAsistencia[[#This Row],[CLAVE]]&amp;TEXT(tbReporteAsistencia[[#This Row],[REGISTRO]],"dd/mm/yyyy")&amp;TRIM(LEFT(tbReporteAsistencia[[#This Row],[ESTADO]],17)))))</f>
        <v>00/01/1900</v>
      </c>
      <c r="H2627">
        <f>tbReporteAsistencia[[#This Row],[CLAVE DISPOSITIVO]]</f>
        <v>0</v>
      </c>
      <c r="I2627" s="9">
        <f>tbReporteAsistencia[[#This Row],[REGISTRO]]</f>
        <v>0</v>
      </c>
      <c r="J2627" s="12">
        <f>tbReporteAsistencia[[#This Row],[REGISTRO]]</f>
        <v>0</v>
      </c>
    </row>
    <row r="2628" spans="4:10">
      <c r="D2628" s="2"/>
      <c r="G2628" t="str">
        <f>IF(TRIM(LEFT(tbReporteAsistencia[[#This Row],[ESTADO]],7))="ENTRADA",(tbReporteAsistencia[[#This Row],[CLAVE]]&amp;TEXT(tbReporteAsistencia[[#This Row],[REGISTRO]],"dd/mm/yyyy")&amp;TRIM(LEFT(tbReporteAsistencia[[#This Row],[ESTADO]],7))),IF(TRIM(LEFT(tbReporteAsistencia[[#This Row],[ESTADO]],7))="SALIDA",(tbReporteAsistencia[[#This Row],[CLAVE]]&amp;TEXT(tbReporteAsistencia[[#This Row],[REGISTRO]],"dd/mm/yyyy")&amp;TRIM(LEFT(tbReporteAsistencia[[#This Row],[ESTADO]],7))),(tbReporteAsistencia[[#This Row],[CLAVE]]&amp;TEXT(tbReporteAsistencia[[#This Row],[REGISTRO]],"dd/mm/yyyy")&amp;TRIM(LEFT(tbReporteAsistencia[[#This Row],[ESTADO]],17)))))</f>
        <v>00/01/1900</v>
      </c>
      <c r="H2628">
        <f>tbReporteAsistencia[[#This Row],[CLAVE DISPOSITIVO]]</f>
        <v>0</v>
      </c>
      <c r="I2628" s="9">
        <f>tbReporteAsistencia[[#This Row],[REGISTRO]]</f>
        <v>0</v>
      </c>
      <c r="J2628" s="12">
        <f>tbReporteAsistencia[[#This Row],[REGISTRO]]</f>
        <v>0</v>
      </c>
    </row>
    <row r="2629" spans="4:10">
      <c r="D2629" s="2"/>
      <c r="G2629" t="str">
        <f>IF(TRIM(LEFT(tbReporteAsistencia[[#This Row],[ESTADO]],7))="ENTRADA",(tbReporteAsistencia[[#This Row],[CLAVE]]&amp;TEXT(tbReporteAsistencia[[#This Row],[REGISTRO]],"dd/mm/yyyy")&amp;TRIM(LEFT(tbReporteAsistencia[[#This Row],[ESTADO]],7))),IF(TRIM(LEFT(tbReporteAsistencia[[#This Row],[ESTADO]],7))="SALIDA",(tbReporteAsistencia[[#This Row],[CLAVE]]&amp;TEXT(tbReporteAsistencia[[#This Row],[REGISTRO]],"dd/mm/yyyy")&amp;TRIM(LEFT(tbReporteAsistencia[[#This Row],[ESTADO]],7))),(tbReporteAsistencia[[#This Row],[CLAVE]]&amp;TEXT(tbReporteAsistencia[[#This Row],[REGISTRO]],"dd/mm/yyyy")&amp;TRIM(LEFT(tbReporteAsistencia[[#This Row],[ESTADO]],17)))))</f>
        <v>00/01/1900</v>
      </c>
      <c r="H2629">
        <f>tbReporteAsistencia[[#This Row],[CLAVE DISPOSITIVO]]</f>
        <v>0</v>
      </c>
      <c r="I2629" s="9">
        <f>tbReporteAsistencia[[#This Row],[REGISTRO]]</f>
        <v>0</v>
      </c>
      <c r="J2629" s="12">
        <f>tbReporteAsistencia[[#This Row],[REGISTRO]]</f>
        <v>0</v>
      </c>
    </row>
    <row r="2630" spans="4:10">
      <c r="D2630" s="2"/>
      <c r="G2630" t="str">
        <f>IF(TRIM(LEFT(tbReporteAsistencia[[#This Row],[ESTADO]],7))="ENTRADA",(tbReporteAsistencia[[#This Row],[CLAVE]]&amp;TEXT(tbReporteAsistencia[[#This Row],[REGISTRO]],"dd/mm/yyyy")&amp;TRIM(LEFT(tbReporteAsistencia[[#This Row],[ESTADO]],7))),IF(TRIM(LEFT(tbReporteAsistencia[[#This Row],[ESTADO]],7))="SALIDA",(tbReporteAsistencia[[#This Row],[CLAVE]]&amp;TEXT(tbReporteAsistencia[[#This Row],[REGISTRO]],"dd/mm/yyyy")&amp;TRIM(LEFT(tbReporteAsistencia[[#This Row],[ESTADO]],7))),(tbReporteAsistencia[[#This Row],[CLAVE]]&amp;TEXT(tbReporteAsistencia[[#This Row],[REGISTRO]],"dd/mm/yyyy")&amp;TRIM(LEFT(tbReporteAsistencia[[#This Row],[ESTADO]],17)))))</f>
        <v>00/01/1900</v>
      </c>
      <c r="H2630">
        <f>tbReporteAsistencia[[#This Row],[CLAVE DISPOSITIVO]]</f>
        <v>0</v>
      </c>
      <c r="I2630" s="9">
        <f>tbReporteAsistencia[[#This Row],[REGISTRO]]</f>
        <v>0</v>
      </c>
      <c r="J2630" s="12">
        <f>tbReporteAsistencia[[#This Row],[REGISTRO]]</f>
        <v>0</v>
      </c>
    </row>
    <row r="2631" spans="4:10">
      <c r="D2631" s="2"/>
      <c r="G2631" t="str">
        <f>IF(TRIM(LEFT(tbReporteAsistencia[[#This Row],[ESTADO]],7))="ENTRADA",(tbReporteAsistencia[[#This Row],[CLAVE]]&amp;TEXT(tbReporteAsistencia[[#This Row],[REGISTRO]],"dd/mm/yyyy")&amp;TRIM(LEFT(tbReporteAsistencia[[#This Row],[ESTADO]],7))),IF(TRIM(LEFT(tbReporteAsistencia[[#This Row],[ESTADO]],7))="SALIDA",(tbReporteAsistencia[[#This Row],[CLAVE]]&amp;TEXT(tbReporteAsistencia[[#This Row],[REGISTRO]],"dd/mm/yyyy")&amp;TRIM(LEFT(tbReporteAsistencia[[#This Row],[ESTADO]],7))),(tbReporteAsistencia[[#This Row],[CLAVE]]&amp;TEXT(tbReporteAsistencia[[#This Row],[REGISTRO]],"dd/mm/yyyy")&amp;TRIM(LEFT(tbReporteAsistencia[[#This Row],[ESTADO]],17)))))</f>
        <v>00/01/1900</v>
      </c>
      <c r="H2631">
        <f>tbReporteAsistencia[[#This Row],[CLAVE DISPOSITIVO]]</f>
        <v>0</v>
      </c>
      <c r="I2631" s="9">
        <f>tbReporteAsistencia[[#This Row],[REGISTRO]]</f>
        <v>0</v>
      </c>
      <c r="J2631" s="12">
        <f>tbReporteAsistencia[[#This Row],[REGISTRO]]</f>
        <v>0</v>
      </c>
    </row>
    <row r="2632" spans="4:10">
      <c r="D2632" s="2"/>
      <c r="G2632" t="str">
        <f>IF(TRIM(LEFT(tbReporteAsistencia[[#This Row],[ESTADO]],7))="ENTRADA",(tbReporteAsistencia[[#This Row],[CLAVE]]&amp;TEXT(tbReporteAsistencia[[#This Row],[REGISTRO]],"dd/mm/yyyy")&amp;TRIM(LEFT(tbReporteAsistencia[[#This Row],[ESTADO]],7))),IF(TRIM(LEFT(tbReporteAsistencia[[#This Row],[ESTADO]],7))="SALIDA",(tbReporteAsistencia[[#This Row],[CLAVE]]&amp;TEXT(tbReporteAsistencia[[#This Row],[REGISTRO]],"dd/mm/yyyy")&amp;TRIM(LEFT(tbReporteAsistencia[[#This Row],[ESTADO]],7))),(tbReporteAsistencia[[#This Row],[CLAVE]]&amp;TEXT(tbReporteAsistencia[[#This Row],[REGISTRO]],"dd/mm/yyyy")&amp;TRIM(LEFT(tbReporteAsistencia[[#This Row],[ESTADO]],17)))))</f>
        <v>00/01/1900</v>
      </c>
      <c r="H2632">
        <f>tbReporteAsistencia[[#This Row],[CLAVE DISPOSITIVO]]</f>
        <v>0</v>
      </c>
      <c r="I2632" s="9">
        <f>tbReporteAsistencia[[#This Row],[REGISTRO]]</f>
        <v>0</v>
      </c>
      <c r="J2632" s="12">
        <f>tbReporteAsistencia[[#This Row],[REGISTRO]]</f>
        <v>0</v>
      </c>
    </row>
    <row r="2633" spans="4:10">
      <c r="D2633" s="2"/>
      <c r="G2633" t="str">
        <f>IF(TRIM(LEFT(tbReporteAsistencia[[#This Row],[ESTADO]],7))="ENTRADA",(tbReporteAsistencia[[#This Row],[CLAVE]]&amp;TEXT(tbReporteAsistencia[[#This Row],[REGISTRO]],"dd/mm/yyyy")&amp;TRIM(LEFT(tbReporteAsistencia[[#This Row],[ESTADO]],7))),IF(TRIM(LEFT(tbReporteAsistencia[[#This Row],[ESTADO]],7))="SALIDA",(tbReporteAsistencia[[#This Row],[CLAVE]]&amp;TEXT(tbReporteAsistencia[[#This Row],[REGISTRO]],"dd/mm/yyyy")&amp;TRIM(LEFT(tbReporteAsistencia[[#This Row],[ESTADO]],7))),(tbReporteAsistencia[[#This Row],[CLAVE]]&amp;TEXT(tbReporteAsistencia[[#This Row],[REGISTRO]],"dd/mm/yyyy")&amp;TRIM(LEFT(tbReporteAsistencia[[#This Row],[ESTADO]],17)))))</f>
        <v>00/01/1900</v>
      </c>
      <c r="H2633">
        <f>tbReporteAsistencia[[#This Row],[CLAVE DISPOSITIVO]]</f>
        <v>0</v>
      </c>
      <c r="I2633" s="9">
        <f>tbReporteAsistencia[[#This Row],[REGISTRO]]</f>
        <v>0</v>
      </c>
      <c r="J2633" s="12">
        <f>tbReporteAsistencia[[#This Row],[REGISTRO]]</f>
        <v>0</v>
      </c>
    </row>
    <row r="2634" spans="4:10">
      <c r="D2634" s="2"/>
      <c r="G2634" t="str">
        <f>IF(TRIM(LEFT(tbReporteAsistencia[[#This Row],[ESTADO]],7))="ENTRADA",(tbReporteAsistencia[[#This Row],[CLAVE]]&amp;TEXT(tbReporteAsistencia[[#This Row],[REGISTRO]],"dd/mm/yyyy")&amp;TRIM(LEFT(tbReporteAsistencia[[#This Row],[ESTADO]],7))),IF(TRIM(LEFT(tbReporteAsistencia[[#This Row],[ESTADO]],7))="SALIDA",(tbReporteAsistencia[[#This Row],[CLAVE]]&amp;TEXT(tbReporteAsistencia[[#This Row],[REGISTRO]],"dd/mm/yyyy")&amp;TRIM(LEFT(tbReporteAsistencia[[#This Row],[ESTADO]],7))),(tbReporteAsistencia[[#This Row],[CLAVE]]&amp;TEXT(tbReporteAsistencia[[#This Row],[REGISTRO]],"dd/mm/yyyy")&amp;TRIM(LEFT(tbReporteAsistencia[[#This Row],[ESTADO]],17)))))</f>
        <v>00/01/1900</v>
      </c>
      <c r="H2634">
        <f>tbReporteAsistencia[[#This Row],[CLAVE DISPOSITIVO]]</f>
        <v>0</v>
      </c>
      <c r="I2634" s="9">
        <f>tbReporteAsistencia[[#This Row],[REGISTRO]]</f>
        <v>0</v>
      </c>
      <c r="J2634" s="12">
        <f>tbReporteAsistencia[[#This Row],[REGISTRO]]</f>
        <v>0</v>
      </c>
    </row>
    <row r="2635" spans="4:10">
      <c r="D2635" s="2"/>
      <c r="G2635" t="str">
        <f>IF(TRIM(LEFT(tbReporteAsistencia[[#This Row],[ESTADO]],7))="ENTRADA",(tbReporteAsistencia[[#This Row],[CLAVE]]&amp;TEXT(tbReporteAsistencia[[#This Row],[REGISTRO]],"dd/mm/yyyy")&amp;TRIM(LEFT(tbReporteAsistencia[[#This Row],[ESTADO]],7))),IF(TRIM(LEFT(tbReporteAsistencia[[#This Row],[ESTADO]],7))="SALIDA",(tbReporteAsistencia[[#This Row],[CLAVE]]&amp;TEXT(tbReporteAsistencia[[#This Row],[REGISTRO]],"dd/mm/yyyy")&amp;TRIM(LEFT(tbReporteAsistencia[[#This Row],[ESTADO]],7))),(tbReporteAsistencia[[#This Row],[CLAVE]]&amp;TEXT(tbReporteAsistencia[[#This Row],[REGISTRO]],"dd/mm/yyyy")&amp;TRIM(LEFT(tbReporteAsistencia[[#This Row],[ESTADO]],17)))))</f>
        <v>00/01/1900</v>
      </c>
      <c r="H2635">
        <f>tbReporteAsistencia[[#This Row],[CLAVE DISPOSITIVO]]</f>
        <v>0</v>
      </c>
      <c r="I2635" s="9">
        <f>tbReporteAsistencia[[#This Row],[REGISTRO]]</f>
        <v>0</v>
      </c>
      <c r="J2635" s="12">
        <f>tbReporteAsistencia[[#This Row],[REGISTRO]]</f>
        <v>0</v>
      </c>
    </row>
    <row r="2636" spans="4:10">
      <c r="D2636" s="2"/>
      <c r="G2636" t="str">
        <f>IF(TRIM(LEFT(tbReporteAsistencia[[#This Row],[ESTADO]],7))="ENTRADA",(tbReporteAsistencia[[#This Row],[CLAVE]]&amp;TEXT(tbReporteAsistencia[[#This Row],[REGISTRO]],"dd/mm/yyyy")&amp;TRIM(LEFT(tbReporteAsistencia[[#This Row],[ESTADO]],7))),IF(TRIM(LEFT(tbReporteAsistencia[[#This Row],[ESTADO]],7))="SALIDA",(tbReporteAsistencia[[#This Row],[CLAVE]]&amp;TEXT(tbReporteAsistencia[[#This Row],[REGISTRO]],"dd/mm/yyyy")&amp;TRIM(LEFT(tbReporteAsistencia[[#This Row],[ESTADO]],7))),(tbReporteAsistencia[[#This Row],[CLAVE]]&amp;TEXT(tbReporteAsistencia[[#This Row],[REGISTRO]],"dd/mm/yyyy")&amp;TRIM(LEFT(tbReporteAsistencia[[#This Row],[ESTADO]],17)))))</f>
        <v>00/01/1900</v>
      </c>
      <c r="H2636">
        <f>tbReporteAsistencia[[#This Row],[CLAVE DISPOSITIVO]]</f>
        <v>0</v>
      </c>
      <c r="I2636" s="9">
        <f>tbReporteAsistencia[[#This Row],[REGISTRO]]</f>
        <v>0</v>
      </c>
      <c r="J2636" s="12">
        <f>tbReporteAsistencia[[#This Row],[REGISTRO]]</f>
        <v>0</v>
      </c>
    </row>
    <row r="2637" spans="4:10">
      <c r="D2637" s="2"/>
      <c r="G2637" t="str">
        <f>IF(TRIM(LEFT(tbReporteAsistencia[[#This Row],[ESTADO]],7))="ENTRADA",(tbReporteAsistencia[[#This Row],[CLAVE]]&amp;TEXT(tbReporteAsistencia[[#This Row],[REGISTRO]],"dd/mm/yyyy")&amp;TRIM(LEFT(tbReporteAsistencia[[#This Row],[ESTADO]],7))),IF(TRIM(LEFT(tbReporteAsistencia[[#This Row],[ESTADO]],7))="SALIDA",(tbReporteAsistencia[[#This Row],[CLAVE]]&amp;TEXT(tbReporteAsistencia[[#This Row],[REGISTRO]],"dd/mm/yyyy")&amp;TRIM(LEFT(tbReporteAsistencia[[#This Row],[ESTADO]],7))),(tbReporteAsistencia[[#This Row],[CLAVE]]&amp;TEXT(tbReporteAsistencia[[#This Row],[REGISTRO]],"dd/mm/yyyy")&amp;TRIM(LEFT(tbReporteAsistencia[[#This Row],[ESTADO]],17)))))</f>
        <v>00/01/1900</v>
      </c>
      <c r="H2637">
        <f>tbReporteAsistencia[[#This Row],[CLAVE DISPOSITIVO]]</f>
        <v>0</v>
      </c>
      <c r="I2637" s="9">
        <f>tbReporteAsistencia[[#This Row],[REGISTRO]]</f>
        <v>0</v>
      </c>
      <c r="J2637" s="12">
        <f>tbReporteAsistencia[[#This Row],[REGISTRO]]</f>
        <v>0</v>
      </c>
    </row>
    <row r="2638" spans="4:10">
      <c r="D2638" s="2"/>
      <c r="G2638" t="str">
        <f>IF(TRIM(LEFT(tbReporteAsistencia[[#This Row],[ESTADO]],7))="ENTRADA",(tbReporteAsistencia[[#This Row],[CLAVE]]&amp;TEXT(tbReporteAsistencia[[#This Row],[REGISTRO]],"dd/mm/yyyy")&amp;TRIM(LEFT(tbReporteAsistencia[[#This Row],[ESTADO]],7))),IF(TRIM(LEFT(tbReporteAsistencia[[#This Row],[ESTADO]],7))="SALIDA",(tbReporteAsistencia[[#This Row],[CLAVE]]&amp;TEXT(tbReporteAsistencia[[#This Row],[REGISTRO]],"dd/mm/yyyy")&amp;TRIM(LEFT(tbReporteAsistencia[[#This Row],[ESTADO]],7))),(tbReporteAsistencia[[#This Row],[CLAVE]]&amp;TEXT(tbReporteAsistencia[[#This Row],[REGISTRO]],"dd/mm/yyyy")&amp;TRIM(LEFT(tbReporteAsistencia[[#This Row],[ESTADO]],17)))))</f>
        <v>00/01/1900</v>
      </c>
      <c r="H2638">
        <f>tbReporteAsistencia[[#This Row],[CLAVE DISPOSITIVO]]</f>
        <v>0</v>
      </c>
      <c r="I2638" s="9">
        <f>tbReporteAsistencia[[#This Row],[REGISTRO]]</f>
        <v>0</v>
      </c>
      <c r="J2638" s="12">
        <f>tbReporteAsistencia[[#This Row],[REGISTRO]]</f>
        <v>0</v>
      </c>
    </row>
    <row r="2639" spans="4:10">
      <c r="D2639" s="2"/>
      <c r="G2639" t="str">
        <f>IF(TRIM(LEFT(tbReporteAsistencia[[#This Row],[ESTADO]],7))="ENTRADA",(tbReporteAsistencia[[#This Row],[CLAVE]]&amp;TEXT(tbReporteAsistencia[[#This Row],[REGISTRO]],"dd/mm/yyyy")&amp;TRIM(LEFT(tbReporteAsistencia[[#This Row],[ESTADO]],7))),IF(TRIM(LEFT(tbReporteAsistencia[[#This Row],[ESTADO]],7))="SALIDA",(tbReporteAsistencia[[#This Row],[CLAVE]]&amp;TEXT(tbReporteAsistencia[[#This Row],[REGISTRO]],"dd/mm/yyyy")&amp;TRIM(LEFT(tbReporteAsistencia[[#This Row],[ESTADO]],7))),(tbReporteAsistencia[[#This Row],[CLAVE]]&amp;TEXT(tbReporteAsistencia[[#This Row],[REGISTRO]],"dd/mm/yyyy")&amp;TRIM(LEFT(tbReporteAsistencia[[#This Row],[ESTADO]],17)))))</f>
        <v>00/01/1900</v>
      </c>
      <c r="H2639">
        <f>tbReporteAsistencia[[#This Row],[CLAVE DISPOSITIVO]]</f>
        <v>0</v>
      </c>
      <c r="I2639" s="9">
        <f>tbReporteAsistencia[[#This Row],[REGISTRO]]</f>
        <v>0</v>
      </c>
      <c r="J2639" s="12">
        <f>tbReporteAsistencia[[#This Row],[REGISTRO]]</f>
        <v>0</v>
      </c>
    </row>
    <row r="2640" spans="4:10">
      <c r="D2640" s="2"/>
      <c r="G2640" t="str">
        <f>IF(TRIM(LEFT(tbReporteAsistencia[[#This Row],[ESTADO]],7))="ENTRADA",(tbReporteAsistencia[[#This Row],[CLAVE]]&amp;TEXT(tbReporteAsistencia[[#This Row],[REGISTRO]],"dd/mm/yyyy")&amp;TRIM(LEFT(tbReporteAsistencia[[#This Row],[ESTADO]],7))),IF(TRIM(LEFT(tbReporteAsistencia[[#This Row],[ESTADO]],7))="SALIDA",(tbReporteAsistencia[[#This Row],[CLAVE]]&amp;TEXT(tbReporteAsistencia[[#This Row],[REGISTRO]],"dd/mm/yyyy")&amp;TRIM(LEFT(tbReporteAsistencia[[#This Row],[ESTADO]],7))),(tbReporteAsistencia[[#This Row],[CLAVE]]&amp;TEXT(tbReporteAsistencia[[#This Row],[REGISTRO]],"dd/mm/yyyy")&amp;TRIM(LEFT(tbReporteAsistencia[[#This Row],[ESTADO]],17)))))</f>
        <v>00/01/1900</v>
      </c>
      <c r="H2640">
        <f>tbReporteAsistencia[[#This Row],[CLAVE DISPOSITIVO]]</f>
        <v>0</v>
      </c>
      <c r="I2640" s="9">
        <f>tbReporteAsistencia[[#This Row],[REGISTRO]]</f>
        <v>0</v>
      </c>
      <c r="J2640" s="12">
        <f>tbReporteAsistencia[[#This Row],[REGISTRO]]</f>
        <v>0</v>
      </c>
    </row>
    <row r="2641" spans="4:10">
      <c r="D2641" s="2"/>
      <c r="G2641" t="str">
        <f>IF(TRIM(LEFT(tbReporteAsistencia[[#This Row],[ESTADO]],7))="ENTRADA",(tbReporteAsistencia[[#This Row],[CLAVE]]&amp;TEXT(tbReporteAsistencia[[#This Row],[REGISTRO]],"dd/mm/yyyy")&amp;TRIM(LEFT(tbReporteAsistencia[[#This Row],[ESTADO]],7))),IF(TRIM(LEFT(tbReporteAsistencia[[#This Row],[ESTADO]],7))="SALIDA",(tbReporteAsistencia[[#This Row],[CLAVE]]&amp;TEXT(tbReporteAsistencia[[#This Row],[REGISTRO]],"dd/mm/yyyy")&amp;TRIM(LEFT(tbReporteAsistencia[[#This Row],[ESTADO]],7))),(tbReporteAsistencia[[#This Row],[CLAVE]]&amp;TEXT(tbReporteAsistencia[[#This Row],[REGISTRO]],"dd/mm/yyyy")&amp;TRIM(LEFT(tbReporteAsistencia[[#This Row],[ESTADO]],17)))))</f>
        <v>00/01/1900</v>
      </c>
      <c r="H2641">
        <f>tbReporteAsistencia[[#This Row],[CLAVE DISPOSITIVO]]</f>
        <v>0</v>
      </c>
      <c r="I2641" s="9">
        <f>tbReporteAsistencia[[#This Row],[REGISTRO]]</f>
        <v>0</v>
      </c>
      <c r="J2641" s="12">
        <f>tbReporteAsistencia[[#This Row],[REGISTRO]]</f>
        <v>0</v>
      </c>
    </row>
    <row r="2642" spans="4:10">
      <c r="D2642" s="2"/>
      <c r="G2642" t="str">
        <f>IF(TRIM(LEFT(tbReporteAsistencia[[#This Row],[ESTADO]],7))="ENTRADA",(tbReporteAsistencia[[#This Row],[CLAVE]]&amp;TEXT(tbReporteAsistencia[[#This Row],[REGISTRO]],"dd/mm/yyyy")&amp;TRIM(LEFT(tbReporteAsistencia[[#This Row],[ESTADO]],7))),IF(TRIM(LEFT(tbReporteAsistencia[[#This Row],[ESTADO]],7))="SALIDA",(tbReporteAsistencia[[#This Row],[CLAVE]]&amp;TEXT(tbReporteAsistencia[[#This Row],[REGISTRO]],"dd/mm/yyyy")&amp;TRIM(LEFT(tbReporteAsistencia[[#This Row],[ESTADO]],7))),(tbReporteAsistencia[[#This Row],[CLAVE]]&amp;TEXT(tbReporteAsistencia[[#This Row],[REGISTRO]],"dd/mm/yyyy")&amp;TRIM(LEFT(tbReporteAsistencia[[#This Row],[ESTADO]],17)))))</f>
        <v>00/01/1900</v>
      </c>
      <c r="H2642">
        <f>tbReporteAsistencia[[#This Row],[CLAVE DISPOSITIVO]]</f>
        <v>0</v>
      </c>
      <c r="I2642" s="9">
        <f>tbReporteAsistencia[[#This Row],[REGISTRO]]</f>
        <v>0</v>
      </c>
      <c r="J2642" s="12">
        <f>tbReporteAsistencia[[#This Row],[REGISTRO]]</f>
        <v>0</v>
      </c>
    </row>
    <row r="2643" spans="4:10">
      <c r="D2643" s="2"/>
      <c r="G2643" t="str">
        <f>IF(TRIM(LEFT(tbReporteAsistencia[[#This Row],[ESTADO]],7))="ENTRADA",(tbReporteAsistencia[[#This Row],[CLAVE]]&amp;TEXT(tbReporteAsistencia[[#This Row],[REGISTRO]],"dd/mm/yyyy")&amp;TRIM(LEFT(tbReporteAsistencia[[#This Row],[ESTADO]],7))),IF(TRIM(LEFT(tbReporteAsistencia[[#This Row],[ESTADO]],7))="SALIDA",(tbReporteAsistencia[[#This Row],[CLAVE]]&amp;TEXT(tbReporteAsistencia[[#This Row],[REGISTRO]],"dd/mm/yyyy")&amp;TRIM(LEFT(tbReporteAsistencia[[#This Row],[ESTADO]],7))),(tbReporteAsistencia[[#This Row],[CLAVE]]&amp;TEXT(tbReporteAsistencia[[#This Row],[REGISTRO]],"dd/mm/yyyy")&amp;TRIM(LEFT(tbReporteAsistencia[[#This Row],[ESTADO]],17)))))</f>
        <v>00/01/1900</v>
      </c>
      <c r="H2643">
        <f>tbReporteAsistencia[[#This Row],[CLAVE DISPOSITIVO]]</f>
        <v>0</v>
      </c>
      <c r="I2643" s="9">
        <f>tbReporteAsistencia[[#This Row],[REGISTRO]]</f>
        <v>0</v>
      </c>
      <c r="J2643" s="12">
        <f>tbReporteAsistencia[[#This Row],[REGISTRO]]</f>
        <v>0</v>
      </c>
    </row>
    <row r="2644" spans="4:10">
      <c r="D2644" s="2"/>
      <c r="G2644" t="str">
        <f>IF(TRIM(LEFT(tbReporteAsistencia[[#This Row],[ESTADO]],7))="ENTRADA",(tbReporteAsistencia[[#This Row],[CLAVE]]&amp;TEXT(tbReporteAsistencia[[#This Row],[REGISTRO]],"dd/mm/yyyy")&amp;TRIM(LEFT(tbReporteAsistencia[[#This Row],[ESTADO]],7))),IF(TRIM(LEFT(tbReporteAsistencia[[#This Row],[ESTADO]],7))="SALIDA",(tbReporteAsistencia[[#This Row],[CLAVE]]&amp;TEXT(tbReporteAsistencia[[#This Row],[REGISTRO]],"dd/mm/yyyy")&amp;TRIM(LEFT(tbReporteAsistencia[[#This Row],[ESTADO]],7))),(tbReporteAsistencia[[#This Row],[CLAVE]]&amp;TEXT(tbReporteAsistencia[[#This Row],[REGISTRO]],"dd/mm/yyyy")&amp;TRIM(LEFT(tbReporteAsistencia[[#This Row],[ESTADO]],17)))))</f>
        <v>00/01/1900</v>
      </c>
      <c r="H2644">
        <f>tbReporteAsistencia[[#This Row],[CLAVE DISPOSITIVO]]</f>
        <v>0</v>
      </c>
      <c r="I2644" s="9">
        <f>tbReporteAsistencia[[#This Row],[REGISTRO]]</f>
        <v>0</v>
      </c>
      <c r="J2644" s="12">
        <f>tbReporteAsistencia[[#This Row],[REGISTRO]]</f>
        <v>0</v>
      </c>
    </row>
    <row r="2645" spans="4:10">
      <c r="D2645" s="2"/>
      <c r="G2645" t="str">
        <f>IF(TRIM(LEFT(tbReporteAsistencia[[#This Row],[ESTADO]],7))="ENTRADA",(tbReporteAsistencia[[#This Row],[CLAVE]]&amp;TEXT(tbReporteAsistencia[[#This Row],[REGISTRO]],"dd/mm/yyyy")&amp;TRIM(LEFT(tbReporteAsistencia[[#This Row],[ESTADO]],7))),IF(TRIM(LEFT(tbReporteAsistencia[[#This Row],[ESTADO]],7))="SALIDA",(tbReporteAsistencia[[#This Row],[CLAVE]]&amp;TEXT(tbReporteAsistencia[[#This Row],[REGISTRO]],"dd/mm/yyyy")&amp;TRIM(LEFT(tbReporteAsistencia[[#This Row],[ESTADO]],7))),(tbReporteAsistencia[[#This Row],[CLAVE]]&amp;TEXT(tbReporteAsistencia[[#This Row],[REGISTRO]],"dd/mm/yyyy")&amp;TRIM(LEFT(tbReporteAsistencia[[#This Row],[ESTADO]],17)))))</f>
        <v>00/01/1900</v>
      </c>
      <c r="H2645">
        <f>tbReporteAsistencia[[#This Row],[CLAVE DISPOSITIVO]]</f>
        <v>0</v>
      </c>
      <c r="I2645" s="9">
        <f>tbReporteAsistencia[[#This Row],[REGISTRO]]</f>
        <v>0</v>
      </c>
      <c r="J2645" s="12">
        <f>tbReporteAsistencia[[#This Row],[REGISTRO]]</f>
        <v>0</v>
      </c>
    </row>
    <row r="2646" spans="4:10">
      <c r="D2646" s="2"/>
      <c r="G2646" t="str">
        <f>IF(TRIM(LEFT(tbReporteAsistencia[[#This Row],[ESTADO]],7))="ENTRADA",(tbReporteAsistencia[[#This Row],[CLAVE]]&amp;TEXT(tbReporteAsistencia[[#This Row],[REGISTRO]],"dd/mm/yyyy")&amp;TRIM(LEFT(tbReporteAsistencia[[#This Row],[ESTADO]],7))),IF(TRIM(LEFT(tbReporteAsistencia[[#This Row],[ESTADO]],7))="SALIDA",(tbReporteAsistencia[[#This Row],[CLAVE]]&amp;TEXT(tbReporteAsistencia[[#This Row],[REGISTRO]],"dd/mm/yyyy")&amp;TRIM(LEFT(tbReporteAsistencia[[#This Row],[ESTADO]],7))),(tbReporteAsistencia[[#This Row],[CLAVE]]&amp;TEXT(tbReporteAsistencia[[#This Row],[REGISTRO]],"dd/mm/yyyy")&amp;TRIM(LEFT(tbReporteAsistencia[[#This Row],[ESTADO]],17)))))</f>
        <v>00/01/1900</v>
      </c>
      <c r="H2646">
        <f>tbReporteAsistencia[[#This Row],[CLAVE DISPOSITIVO]]</f>
        <v>0</v>
      </c>
      <c r="I2646" s="9">
        <f>tbReporteAsistencia[[#This Row],[REGISTRO]]</f>
        <v>0</v>
      </c>
      <c r="J2646" s="12">
        <f>tbReporteAsistencia[[#This Row],[REGISTRO]]</f>
        <v>0</v>
      </c>
    </row>
    <row r="2647" spans="4:10">
      <c r="D2647" s="2"/>
      <c r="G2647" t="str">
        <f>IF(TRIM(LEFT(tbReporteAsistencia[[#This Row],[ESTADO]],7))="ENTRADA",(tbReporteAsistencia[[#This Row],[CLAVE]]&amp;TEXT(tbReporteAsistencia[[#This Row],[REGISTRO]],"dd/mm/yyyy")&amp;TRIM(LEFT(tbReporteAsistencia[[#This Row],[ESTADO]],7))),IF(TRIM(LEFT(tbReporteAsistencia[[#This Row],[ESTADO]],7))="SALIDA",(tbReporteAsistencia[[#This Row],[CLAVE]]&amp;TEXT(tbReporteAsistencia[[#This Row],[REGISTRO]],"dd/mm/yyyy")&amp;TRIM(LEFT(tbReporteAsistencia[[#This Row],[ESTADO]],7))),(tbReporteAsistencia[[#This Row],[CLAVE]]&amp;TEXT(tbReporteAsistencia[[#This Row],[REGISTRO]],"dd/mm/yyyy")&amp;TRIM(LEFT(tbReporteAsistencia[[#This Row],[ESTADO]],17)))))</f>
        <v>00/01/1900</v>
      </c>
      <c r="H2647">
        <f>tbReporteAsistencia[[#This Row],[CLAVE DISPOSITIVO]]</f>
        <v>0</v>
      </c>
      <c r="I2647" s="9">
        <f>tbReporteAsistencia[[#This Row],[REGISTRO]]</f>
        <v>0</v>
      </c>
      <c r="J2647" s="12">
        <f>tbReporteAsistencia[[#This Row],[REGISTRO]]</f>
        <v>0</v>
      </c>
    </row>
    <row r="2648" spans="4:10">
      <c r="D2648" s="2"/>
      <c r="G2648" t="str">
        <f>IF(TRIM(LEFT(tbReporteAsistencia[[#This Row],[ESTADO]],7))="ENTRADA",(tbReporteAsistencia[[#This Row],[CLAVE]]&amp;TEXT(tbReporteAsistencia[[#This Row],[REGISTRO]],"dd/mm/yyyy")&amp;TRIM(LEFT(tbReporteAsistencia[[#This Row],[ESTADO]],7))),IF(TRIM(LEFT(tbReporteAsistencia[[#This Row],[ESTADO]],7))="SALIDA",(tbReporteAsistencia[[#This Row],[CLAVE]]&amp;TEXT(tbReporteAsistencia[[#This Row],[REGISTRO]],"dd/mm/yyyy")&amp;TRIM(LEFT(tbReporteAsistencia[[#This Row],[ESTADO]],7))),(tbReporteAsistencia[[#This Row],[CLAVE]]&amp;TEXT(tbReporteAsistencia[[#This Row],[REGISTRO]],"dd/mm/yyyy")&amp;TRIM(LEFT(tbReporteAsistencia[[#This Row],[ESTADO]],17)))))</f>
        <v>00/01/1900</v>
      </c>
      <c r="H2648">
        <f>tbReporteAsistencia[[#This Row],[CLAVE DISPOSITIVO]]</f>
        <v>0</v>
      </c>
      <c r="I2648" s="9">
        <f>tbReporteAsistencia[[#This Row],[REGISTRO]]</f>
        <v>0</v>
      </c>
      <c r="J2648" s="12">
        <f>tbReporteAsistencia[[#This Row],[REGISTRO]]</f>
        <v>0</v>
      </c>
    </row>
    <row r="2649" spans="4:10">
      <c r="D2649" s="2"/>
      <c r="G2649" t="str">
        <f>IF(TRIM(LEFT(tbReporteAsistencia[[#This Row],[ESTADO]],7))="ENTRADA",(tbReporteAsistencia[[#This Row],[CLAVE]]&amp;TEXT(tbReporteAsistencia[[#This Row],[REGISTRO]],"dd/mm/yyyy")&amp;TRIM(LEFT(tbReporteAsistencia[[#This Row],[ESTADO]],7))),IF(TRIM(LEFT(tbReporteAsistencia[[#This Row],[ESTADO]],7))="SALIDA",(tbReporteAsistencia[[#This Row],[CLAVE]]&amp;TEXT(tbReporteAsistencia[[#This Row],[REGISTRO]],"dd/mm/yyyy")&amp;TRIM(LEFT(tbReporteAsistencia[[#This Row],[ESTADO]],7))),(tbReporteAsistencia[[#This Row],[CLAVE]]&amp;TEXT(tbReporteAsistencia[[#This Row],[REGISTRO]],"dd/mm/yyyy")&amp;TRIM(LEFT(tbReporteAsistencia[[#This Row],[ESTADO]],17)))))</f>
        <v>00/01/1900</v>
      </c>
      <c r="H2649">
        <f>tbReporteAsistencia[[#This Row],[CLAVE DISPOSITIVO]]</f>
        <v>0</v>
      </c>
      <c r="I2649" s="9">
        <f>tbReporteAsistencia[[#This Row],[REGISTRO]]</f>
        <v>0</v>
      </c>
      <c r="J2649" s="12">
        <f>tbReporteAsistencia[[#This Row],[REGISTRO]]</f>
        <v>0</v>
      </c>
    </row>
    <row r="2650" spans="4:10">
      <c r="D2650" s="2"/>
      <c r="G2650" t="str">
        <f>IF(TRIM(LEFT(tbReporteAsistencia[[#This Row],[ESTADO]],7))="ENTRADA",(tbReporteAsistencia[[#This Row],[CLAVE]]&amp;TEXT(tbReporteAsistencia[[#This Row],[REGISTRO]],"dd/mm/yyyy")&amp;TRIM(LEFT(tbReporteAsistencia[[#This Row],[ESTADO]],7))),IF(TRIM(LEFT(tbReporteAsistencia[[#This Row],[ESTADO]],7))="SALIDA",(tbReporteAsistencia[[#This Row],[CLAVE]]&amp;TEXT(tbReporteAsistencia[[#This Row],[REGISTRO]],"dd/mm/yyyy")&amp;TRIM(LEFT(tbReporteAsistencia[[#This Row],[ESTADO]],7))),(tbReporteAsistencia[[#This Row],[CLAVE]]&amp;TEXT(tbReporteAsistencia[[#This Row],[REGISTRO]],"dd/mm/yyyy")&amp;TRIM(LEFT(tbReporteAsistencia[[#This Row],[ESTADO]],17)))))</f>
        <v>00/01/1900</v>
      </c>
      <c r="H2650">
        <f>tbReporteAsistencia[[#This Row],[CLAVE DISPOSITIVO]]</f>
        <v>0</v>
      </c>
      <c r="I2650" s="9">
        <f>tbReporteAsistencia[[#This Row],[REGISTRO]]</f>
        <v>0</v>
      </c>
      <c r="J2650" s="12">
        <f>tbReporteAsistencia[[#This Row],[REGISTRO]]</f>
        <v>0</v>
      </c>
    </row>
    <row r="2651" spans="4:10">
      <c r="D2651" s="2"/>
      <c r="G2651" t="str">
        <f>IF(TRIM(LEFT(tbReporteAsistencia[[#This Row],[ESTADO]],7))="ENTRADA",(tbReporteAsistencia[[#This Row],[CLAVE]]&amp;TEXT(tbReporteAsistencia[[#This Row],[REGISTRO]],"dd/mm/yyyy")&amp;TRIM(LEFT(tbReporteAsistencia[[#This Row],[ESTADO]],7))),IF(TRIM(LEFT(tbReporteAsistencia[[#This Row],[ESTADO]],7))="SALIDA",(tbReporteAsistencia[[#This Row],[CLAVE]]&amp;TEXT(tbReporteAsistencia[[#This Row],[REGISTRO]],"dd/mm/yyyy")&amp;TRIM(LEFT(tbReporteAsistencia[[#This Row],[ESTADO]],7))),(tbReporteAsistencia[[#This Row],[CLAVE]]&amp;TEXT(tbReporteAsistencia[[#This Row],[REGISTRO]],"dd/mm/yyyy")&amp;TRIM(LEFT(tbReporteAsistencia[[#This Row],[ESTADO]],17)))))</f>
        <v>00/01/1900</v>
      </c>
      <c r="H2651">
        <f>tbReporteAsistencia[[#This Row],[CLAVE DISPOSITIVO]]</f>
        <v>0</v>
      </c>
      <c r="I2651" s="9">
        <f>tbReporteAsistencia[[#This Row],[REGISTRO]]</f>
        <v>0</v>
      </c>
      <c r="J2651" s="12">
        <f>tbReporteAsistencia[[#This Row],[REGISTRO]]</f>
        <v>0</v>
      </c>
    </row>
    <row r="2652" spans="4:10">
      <c r="D2652" s="2"/>
      <c r="G2652" t="str">
        <f>IF(TRIM(LEFT(tbReporteAsistencia[[#This Row],[ESTADO]],7))="ENTRADA",(tbReporteAsistencia[[#This Row],[CLAVE]]&amp;TEXT(tbReporteAsistencia[[#This Row],[REGISTRO]],"dd/mm/yyyy")&amp;TRIM(LEFT(tbReporteAsistencia[[#This Row],[ESTADO]],7))),IF(TRIM(LEFT(tbReporteAsistencia[[#This Row],[ESTADO]],7))="SALIDA",(tbReporteAsistencia[[#This Row],[CLAVE]]&amp;TEXT(tbReporteAsistencia[[#This Row],[REGISTRO]],"dd/mm/yyyy")&amp;TRIM(LEFT(tbReporteAsistencia[[#This Row],[ESTADO]],7))),(tbReporteAsistencia[[#This Row],[CLAVE]]&amp;TEXT(tbReporteAsistencia[[#This Row],[REGISTRO]],"dd/mm/yyyy")&amp;TRIM(LEFT(tbReporteAsistencia[[#This Row],[ESTADO]],17)))))</f>
        <v>00/01/1900</v>
      </c>
      <c r="H2652">
        <f>tbReporteAsistencia[[#This Row],[CLAVE DISPOSITIVO]]</f>
        <v>0</v>
      </c>
      <c r="I2652" s="9">
        <f>tbReporteAsistencia[[#This Row],[REGISTRO]]</f>
        <v>0</v>
      </c>
      <c r="J2652" s="12">
        <f>tbReporteAsistencia[[#This Row],[REGISTRO]]</f>
        <v>0</v>
      </c>
    </row>
    <row r="2653" spans="4:10">
      <c r="D2653" s="2"/>
      <c r="G2653" t="str">
        <f>IF(TRIM(LEFT(tbReporteAsistencia[[#This Row],[ESTADO]],7))="ENTRADA",(tbReporteAsistencia[[#This Row],[CLAVE]]&amp;TEXT(tbReporteAsistencia[[#This Row],[REGISTRO]],"dd/mm/yyyy")&amp;TRIM(LEFT(tbReporteAsistencia[[#This Row],[ESTADO]],7))),IF(TRIM(LEFT(tbReporteAsistencia[[#This Row],[ESTADO]],7))="SALIDA",(tbReporteAsistencia[[#This Row],[CLAVE]]&amp;TEXT(tbReporteAsistencia[[#This Row],[REGISTRO]],"dd/mm/yyyy")&amp;TRIM(LEFT(tbReporteAsistencia[[#This Row],[ESTADO]],7))),(tbReporteAsistencia[[#This Row],[CLAVE]]&amp;TEXT(tbReporteAsistencia[[#This Row],[REGISTRO]],"dd/mm/yyyy")&amp;TRIM(LEFT(tbReporteAsistencia[[#This Row],[ESTADO]],17)))))</f>
        <v>00/01/1900</v>
      </c>
      <c r="H2653">
        <f>tbReporteAsistencia[[#This Row],[CLAVE DISPOSITIVO]]</f>
        <v>0</v>
      </c>
      <c r="I2653" s="9">
        <f>tbReporteAsistencia[[#This Row],[REGISTRO]]</f>
        <v>0</v>
      </c>
      <c r="J2653" s="12">
        <f>tbReporteAsistencia[[#This Row],[REGISTRO]]</f>
        <v>0</v>
      </c>
    </row>
    <row r="2654" spans="4:10">
      <c r="D2654" s="2"/>
      <c r="G2654" t="str">
        <f>IF(TRIM(LEFT(tbReporteAsistencia[[#This Row],[ESTADO]],7))="ENTRADA",(tbReporteAsistencia[[#This Row],[CLAVE]]&amp;TEXT(tbReporteAsistencia[[#This Row],[REGISTRO]],"dd/mm/yyyy")&amp;TRIM(LEFT(tbReporteAsistencia[[#This Row],[ESTADO]],7))),IF(TRIM(LEFT(tbReporteAsistencia[[#This Row],[ESTADO]],7))="SALIDA",(tbReporteAsistencia[[#This Row],[CLAVE]]&amp;TEXT(tbReporteAsistencia[[#This Row],[REGISTRO]],"dd/mm/yyyy")&amp;TRIM(LEFT(tbReporteAsistencia[[#This Row],[ESTADO]],7))),(tbReporteAsistencia[[#This Row],[CLAVE]]&amp;TEXT(tbReporteAsistencia[[#This Row],[REGISTRO]],"dd/mm/yyyy")&amp;TRIM(LEFT(tbReporteAsistencia[[#This Row],[ESTADO]],17)))))</f>
        <v>00/01/1900</v>
      </c>
      <c r="H2654">
        <f>tbReporteAsistencia[[#This Row],[CLAVE DISPOSITIVO]]</f>
        <v>0</v>
      </c>
      <c r="I2654" s="9">
        <f>tbReporteAsistencia[[#This Row],[REGISTRO]]</f>
        <v>0</v>
      </c>
      <c r="J2654" s="12">
        <f>tbReporteAsistencia[[#This Row],[REGISTRO]]</f>
        <v>0</v>
      </c>
    </row>
    <row r="2655" spans="4:10">
      <c r="D2655" s="2"/>
      <c r="G2655" t="str">
        <f>IF(TRIM(LEFT(tbReporteAsistencia[[#This Row],[ESTADO]],7))="ENTRADA",(tbReporteAsistencia[[#This Row],[CLAVE]]&amp;TEXT(tbReporteAsistencia[[#This Row],[REGISTRO]],"dd/mm/yyyy")&amp;TRIM(LEFT(tbReporteAsistencia[[#This Row],[ESTADO]],7))),IF(TRIM(LEFT(tbReporteAsistencia[[#This Row],[ESTADO]],7))="SALIDA",(tbReporteAsistencia[[#This Row],[CLAVE]]&amp;TEXT(tbReporteAsistencia[[#This Row],[REGISTRO]],"dd/mm/yyyy")&amp;TRIM(LEFT(tbReporteAsistencia[[#This Row],[ESTADO]],7))),(tbReporteAsistencia[[#This Row],[CLAVE]]&amp;TEXT(tbReporteAsistencia[[#This Row],[REGISTRO]],"dd/mm/yyyy")&amp;TRIM(LEFT(tbReporteAsistencia[[#This Row],[ESTADO]],17)))))</f>
        <v>00/01/1900</v>
      </c>
      <c r="H2655">
        <f>tbReporteAsistencia[[#This Row],[CLAVE DISPOSITIVO]]</f>
        <v>0</v>
      </c>
      <c r="I2655" s="9">
        <f>tbReporteAsistencia[[#This Row],[REGISTRO]]</f>
        <v>0</v>
      </c>
      <c r="J2655" s="12">
        <f>tbReporteAsistencia[[#This Row],[REGISTRO]]</f>
        <v>0</v>
      </c>
    </row>
    <row r="2656" spans="4:10">
      <c r="D2656" s="2"/>
      <c r="G2656" t="str">
        <f>IF(TRIM(LEFT(tbReporteAsistencia[[#This Row],[ESTADO]],7))="ENTRADA",(tbReporteAsistencia[[#This Row],[CLAVE]]&amp;TEXT(tbReporteAsistencia[[#This Row],[REGISTRO]],"dd/mm/yyyy")&amp;TRIM(LEFT(tbReporteAsistencia[[#This Row],[ESTADO]],7))),IF(TRIM(LEFT(tbReporteAsistencia[[#This Row],[ESTADO]],7))="SALIDA",(tbReporteAsistencia[[#This Row],[CLAVE]]&amp;TEXT(tbReporteAsistencia[[#This Row],[REGISTRO]],"dd/mm/yyyy")&amp;TRIM(LEFT(tbReporteAsistencia[[#This Row],[ESTADO]],7))),(tbReporteAsistencia[[#This Row],[CLAVE]]&amp;TEXT(tbReporteAsistencia[[#This Row],[REGISTRO]],"dd/mm/yyyy")&amp;TRIM(LEFT(tbReporteAsistencia[[#This Row],[ESTADO]],17)))))</f>
        <v>00/01/1900</v>
      </c>
      <c r="H2656">
        <f>tbReporteAsistencia[[#This Row],[CLAVE DISPOSITIVO]]</f>
        <v>0</v>
      </c>
      <c r="I2656" s="9">
        <f>tbReporteAsistencia[[#This Row],[REGISTRO]]</f>
        <v>0</v>
      </c>
      <c r="J2656" s="12">
        <f>tbReporteAsistencia[[#This Row],[REGISTRO]]</f>
        <v>0</v>
      </c>
    </row>
    <row r="2657" spans="4:10">
      <c r="D2657" s="2"/>
      <c r="G2657" t="str">
        <f>IF(TRIM(LEFT(tbReporteAsistencia[[#This Row],[ESTADO]],7))="ENTRADA",(tbReporteAsistencia[[#This Row],[CLAVE]]&amp;TEXT(tbReporteAsistencia[[#This Row],[REGISTRO]],"dd/mm/yyyy")&amp;TRIM(LEFT(tbReporteAsistencia[[#This Row],[ESTADO]],7))),IF(TRIM(LEFT(tbReporteAsistencia[[#This Row],[ESTADO]],7))="SALIDA",(tbReporteAsistencia[[#This Row],[CLAVE]]&amp;TEXT(tbReporteAsistencia[[#This Row],[REGISTRO]],"dd/mm/yyyy")&amp;TRIM(LEFT(tbReporteAsistencia[[#This Row],[ESTADO]],7))),(tbReporteAsistencia[[#This Row],[CLAVE]]&amp;TEXT(tbReporteAsistencia[[#This Row],[REGISTRO]],"dd/mm/yyyy")&amp;TRIM(LEFT(tbReporteAsistencia[[#This Row],[ESTADO]],17)))))</f>
        <v>00/01/1900</v>
      </c>
      <c r="H2657">
        <f>tbReporteAsistencia[[#This Row],[CLAVE DISPOSITIVO]]</f>
        <v>0</v>
      </c>
      <c r="I2657" s="9">
        <f>tbReporteAsistencia[[#This Row],[REGISTRO]]</f>
        <v>0</v>
      </c>
      <c r="J2657" s="12">
        <f>tbReporteAsistencia[[#This Row],[REGISTRO]]</f>
        <v>0</v>
      </c>
    </row>
    <row r="2658" spans="4:10">
      <c r="D2658" s="2"/>
      <c r="G2658" t="str">
        <f>IF(TRIM(LEFT(tbReporteAsistencia[[#This Row],[ESTADO]],7))="ENTRADA",(tbReporteAsistencia[[#This Row],[CLAVE]]&amp;TEXT(tbReporteAsistencia[[#This Row],[REGISTRO]],"dd/mm/yyyy")&amp;TRIM(LEFT(tbReporteAsistencia[[#This Row],[ESTADO]],7))),IF(TRIM(LEFT(tbReporteAsistencia[[#This Row],[ESTADO]],7))="SALIDA",(tbReporteAsistencia[[#This Row],[CLAVE]]&amp;TEXT(tbReporteAsistencia[[#This Row],[REGISTRO]],"dd/mm/yyyy")&amp;TRIM(LEFT(tbReporteAsistencia[[#This Row],[ESTADO]],7))),(tbReporteAsistencia[[#This Row],[CLAVE]]&amp;TEXT(tbReporteAsistencia[[#This Row],[REGISTRO]],"dd/mm/yyyy")&amp;TRIM(LEFT(tbReporteAsistencia[[#This Row],[ESTADO]],17)))))</f>
        <v>00/01/1900</v>
      </c>
      <c r="H2658">
        <f>tbReporteAsistencia[[#This Row],[CLAVE DISPOSITIVO]]</f>
        <v>0</v>
      </c>
      <c r="I2658" s="9">
        <f>tbReporteAsistencia[[#This Row],[REGISTRO]]</f>
        <v>0</v>
      </c>
      <c r="J2658" s="12">
        <f>tbReporteAsistencia[[#This Row],[REGISTRO]]</f>
        <v>0</v>
      </c>
    </row>
    <row r="2659" spans="4:10">
      <c r="D2659" s="2"/>
      <c r="G2659" t="str">
        <f>IF(TRIM(LEFT(tbReporteAsistencia[[#This Row],[ESTADO]],7))="ENTRADA",(tbReporteAsistencia[[#This Row],[CLAVE]]&amp;TEXT(tbReporteAsistencia[[#This Row],[REGISTRO]],"dd/mm/yyyy")&amp;TRIM(LEFT(tbReporteAsistencia[[#This Row],[ESTADO]],7))),IF(TRIM(LEFT(tbReporteAsistencia[[#This Row],[ESTADO]],7))="SALIDA",(tbReporteAsistencia[[#This Row],[CLAVE]]&amp;TEXT(tbReporteAsistencia[[#This Row],[REGISTRO]],"dd/mm/yyyy")&amp;TRIM(LEFT(tbReporteAsistencia[[#This Row],[ESTADO]],7))),(tbReporteAsistencia[[#This Row],[CLAVE]]&amp;TEXT(tbReporteAsistencia[[#This Row],[REGISTRO]],"dd/mm/yyyy")&amp;TRIM(LEFT(tbReporteAsistencia[[#This Row],[ESTADO]],17)))))</f>
        <v>00/01/1900</v>
      </c>
      <c r="H2659">
        <f>tbReporteAsistencia[[#This Row],[CLAVE DISPOSITIVO]]</f>
        <v>0</v>
      </c>
      <c r="I2659" s="9">
        <f>tbReporteAsistencia[[#This Row],[REGISTRO]]</f>
        <v>0</v>
      </c>
      <c r="J2659" s="12">
        <f>tbReporteAsistencia[[#This Row],[REGISTRO]]</f>
        <v>0</v>
      </c>
    </row>
    <row r="2660" spans="4:10">
      <c r="D2660" s="2"/>
      <c r="G2660" t="str">
        <f>IF(TRIM(LEFT(tbReporteAsistencia[[#This Row],[ESTADO]],7))="ENTRADA",(tbReporteAsistencia[[#This Row],[CLAVE]]&amp;TEXT(tbReporteAsistencia[[#This Row],[REGISTRO]],"dd/mm/yyyy")&amp;TRIM(LEFT(tbReporteAsistencia[[#This Row],[ESTADO]],7))),IF(TRIM(LEFT(tbReporteAsistencia[[#This Row],[ESTADO]],7))="SALIDA",(tbReporteAsistencia[[#This Row],[CLAVE]]&amp;TEXT(tbReporteAsistencia[[#This Row],[REGISTRO]],"dd/mm/yyyy")&amp;TRIM(LEFT(tbReporteAsistencia[[#This Row],[ESTADO]],7))),(tbReporteAsistencia[[#This Row],[CLAVE]]&amp;TEXT(tbReporteAsistencia[[#This Row],[REGISTRO]],"dd/mm/yyyy")&amp;TRIM(LEFT(tbReporteAsistencia[[#This Row],[ESTADO]],17)))))</f>
        <v>00/01/1900</v>
      </c>
      <c r="H2660">
        <f>tbReporteAsistencia[[#This Row],[CLAVE DISPOSITIVO]]</f>
        <v>0</v>
      </c>
      <c r="I2660" s="9">
        <f>tbReporteAsistencia[[#This Row],[REGISTRO]]</f>
        <v>0</v>
      </c>
      <c r="J2660" s="12">
        <f>tbReporteAsistencia[[#This Row],[REGISTRO]]</f>
        <v>0</v>
      </c>
    </row>
    <row r="2661" spans="4:10">
      <c r="D2661" s="2"/>
      <c r="G2661" t="str">
        <f>IF(TRIM(LEFT(tbReporteAsistencia[[#This Row],[ESTADO]],7))="ENTRADA",(tbReporteAsistencia[[#This Row],[CLAVE]]&amp;TEXT(tbReporteAsistencia[[#This Row],[REGISTRO]],"dd/mm/yyyy")&amp;TRIM(LEFT(tbReporteAsistencia[[#This Row],[ESTADO]],7))),IF(TRIM(LEFT(tbReporteAsistencia[[#This Row],[ESTADO]],7))="SALIDA",(tbReporteAsistencia[[#This Row],[CLAVE]]&amp;TEXT(tbReporteAsistencia[[#This Row],[REGISTRO]],"dd/mm/yyyy")&amp;TRIM(LEFT(tbReporteAsistencia[[#This Row],[ESTADO]],7))),(tbReporteAsistencia[[#This Row],[CLAVE]]&amp;TEXT(tbReporteAsistencia[[#This Row],[REGISTRO]],"dd/mm/yyyy")&amp;TRIM(LEFT(tbReporteAsistencia[[#This Row],[ESTADO]],17)))))</f>
        <v>00/01/1900</v>
      </c>
      <c r="H2661">
        <f>tbReporteAsistencia[[#This Row],[CLAVE DISPOSITIVO]]</f>
        <v>0</v>
      </c>
      <c r="I2661" s="9">
        <f>tbReporteAsistencia[[#This Row],[REGISTRO]]</f>
        <v>0</v>
      </c>
      <c r="J2661" s="12">
        <f>tbReporteAsistencia[[#This Row],[REGISTRO]]</f>
        <v>0</v>
      </c>
    </row>
    <row r="2662" spans="4:10">
      <c r="D2662" s="2"/>
      <c r="G2662" t="str">
        <f>IF(TRIM(LEFT(tbReporteAsistencia[[#This Row],[ESTADO]],7))="ENTRADA",(tbReporteAsistencia[[#This Row],[CLAVE]]&amp;TEXT(tbReporteAsistencia[[#This Row],[REGISTRO]],"dd/mm/yyyy")&amp;TRIM(LEFT(tbReporteAsistencia[[#This Row],[ESTADO]],7))),IF(TRIM(LEFT(tbReporteAsistencia[[#This Row],[ESTADO]],7))="SALIDA",(tbReporteAsistencia[[#This Row],[CLAVE]]&amp;TEXT(tbReporteAsistencia[[#This Row],[REGISTRO]],"dd/mm/yyyy")&amp;TRIM(LEFT(tbReporteAsistencia[[#This Row],[ESTADO]],7))),(tbReporteAsistencia[[#This Row],[CLAVE]]&amp;TEXT(tbReporteAsistencia[[#This Row],[REGISTRO]],"dd/mm/yyyy")&amp;TRIM(LEFT(tbReporteAsistencia[[#This Row],[ESTADO]],17)))))</f>
        <v>00/01/1900</v>
      </c>
      <c r="H2662">
        <f>tbReporteAsistencia[[#This Row],[CLAVE DISPOSITIVO]]</f>
        <v>0</v>
      </c>
      <c r="I2662" s="9">
        <f>tbReporteAsistencia[[#This Row],[REGISTRO]]</f>
        <v>0</v>
      </c>
      <c r="J2662" s="12">
        <f>tbReporteAsistencia[[#This Row],[REGISTRO]]</f>
        <v>0</v>
      </c>
    </row>
    <row r="2663" spans="4:10">
      <c r="D2663" s="2"/>
      <c r="G2663" t="str">
        <f>IF(TRIM(LEFT(tbReporteAsistencia[[#This Row],[ESTADO]],7))="ENTRADA",(tbReporteAsistencia[[#This Row],[CLAVE]]&amp;TEXT(tbReporteAsistencia[[#This Row],[REGISTRO]],"dd/mm/yyyy")&amp;TRIM(LEFT(tbReporteAsistencia[[#This Row],[ESTADO]],7))),IF(TRIM(LEFT(tbReporteAsistencia[[#This Row],[ESTADO]],7))="SALIDA",(tbReporteAsistencia[[#This Row],[CLAVE]]&amp;TEXT(tbReporteAsistencia[[#This Row],[REGISTRO]],"dd/mm/yyyy")&amp;TRIM(LEFT(tbReporteAsistencia[[#This Row],[ESTADO]],7))),(tbReporteAsistencia[[#This Row],[CLAVE]]&amp;TEXT(tbReporteAsistencia[[#This Row],[REGISTRO]],"dd/mm/yyyy")&amp;TRIM(LEFT(tbReporteAsistencia[[#This Row],[ESTADO]],17)))))</f>
        <v>00/01/1900</v>
      </c>
      <c r="H2663">
        <f>tbReporteAsistencia[[#This Row],[CLAVE DISPOSITIVO]]</f>
        <v>0</v>
      </c>
      <c r="I2663" s="9">
        <f>tbReporteAsistencia[[#This Row],[REGISTRO]]</f>
        <v>0</v>
      </c>
      <c r="J2663" s="12">
        <f>tbReporteAsistencia[[#This Row],[REGISTRO]]</f>
        <v>0</v>
      </c>
    </row>
    <row r="2664" spans="4:10">
      <c r="D2664" s="2"/>
      <c r="G2664" t="str">
        <f>IF(TRIM(LEFT(tbReporteAsistencia[[#This Row],[ESTADO]],7))="ENTRADA",(tbReporteAsistencia[[#This Row],[CLAVE]]&amp;TEXT(tbReporteAsistencia[[#This Row],[REGISTRO]],"dd/mm/yyyy")&amp;TRIM(LEFT(tbReporteAsistencia[[#This Row],[ESTADO]],7))),IF(TRIM(LEFT(tbReporteAsistencia[[#This Row],[ESTADO]],7))="SALIDA",(tbReporteAsistencia[[#This Row],[CLAVE]]&amp;TEXT(tbReporteAsistencia[[#This Row],[REGISTRO]],"dd/mm/yyyy")&amp;TRIM(LEFT(tbReporteAsistencia[[#This Row],[ESTADO]],7))),(tbReporteAsistencia[[#This Row],[CLAVE]]&amp;TEXT(tbReporteAsistencia[[#This Row],[REGISTRO]],"dd/mm/yyyy")&amp;TRIM(LEFT(tbReporteAsistencia[[#This Row],[ESTADO]],17)))))</f>
        <v>00/01/1900</v>
      </c>
      <c r="H2664">
        <f>tbReporteAsistencia[[#This Row],[CLAVE DISPOSITIVO]]</f>
        <v>0</v>
      </c>
      <c r="I2664" s="9">
        <f>tbReporteAsistencia[[#This Row],[REGISTRO]]</f>
        <v>0</v>
      </c>
      <c r="J2664" s="12">
        <f>tbReporteAsistencia[[#This Row],[REGISTRO]]</f>
        <v>0</v>
      </c>
    </row>
    <row r="2665" spans="4:10">
      <c r="D2665" s="2"/>
      <c r="G2665" t="str">
        <f>IF(TRIM(LEFT(tbReporteAsistencia[[#This Row],[ESTADO]],7))="ENTRADA",(tbReporteAsistencia[[#This Row],[CLAVE]]&amp;TEXT(tbReporteAsistencia[[#This Row],[REGISTRO]],"dd/mm/yyyy")&amp;TRIM(LEFT(tbReporteAsistencia[[#This Row],[ESTADO]],7))),IF(TRIM(LEFT(tbReporteAsistencia[[#This Row],[ESTADO]],7))="SALIDA",(tbReporteAsistencia[[#This Row],[CLAVE]]&amp;TEXT(tbReporteAsistencia[[#This Row],[REGISTRO]],"dd/mm/yyyy")&amp;TRIM(LEFT(tbReporteAsistencia[[#This Row],[ESTADO]],7))),(tbReporteAsistencia[[#This Row],[CLAVE]]&amp;TEXT(tbReporteAsistencia[[#This Row],[REGISTRO]],"dd/mm/yyyy")&amp;TRIM(LEFT(tbReporteAsistencia[[#This Row],[ESTADO]],17)))))</f>
        <v>00/01/1900</v>
      </c>
      <c r="H2665">
        <f>tbReporteAsistencia[[#This Row],[CLAVE DISPOSITIVO]]</f>
        <v>0</v>
      </c>
      <c r="I2665" s="9">
        <f>tbReporteAsistencia[[#This Row],[REGISTRO]]</f>
        <v>0</v>
      </c>
      <c r="J2665" s="12">
        <f>tbReporteAsistencia[[#This Row],[REGISTRO]]</f>
        <v>0</v>
      </c>
    </row>
    <row r="2666" spans="4:10">
      <c r="D2666" s="2"/>
      <c r="G2666" t="str">
        <f>IF(TRIM(LEFT(tbReporteAsistencia[[#This Row],[ESTADO]],7))="ENTRADA",(tbReporteAsistencia[[#This Row],[CLAVE]]&amp;TEXT(tbReporteAsistencia[[#This Row],[REGISTRO]],"dd/mm/yyyy")&amp;TRIM(LEFT(tbReporteAsistencia[[#This Row],[ESTADO]],7))),IF(TRIM(LEFT(tbReporteAsistencia[[#This Row],[ESTADO]],7))="SALIDA",(tbReporteAsistencia[[#This Row],[CLAVE]]&amp;TEXT(tbReporteAsistencia[[#This Row],[REGISTRO]],"dd/mm/yyyy")&amp;TRIM(LEFT(tbReporteAsistencia[[#This Row],[ESTADO]],7))),(tbReporteAsistencia[[#This Row],[CLAVE]]&amp;TEXT(tbReporteAsistencia[[#This Row],[REGISTRO]],"dd/mm/yyyy")&amp;TRIM(LEFT(tbReporteAsistencia[[#This Row],[ESTADO]],17)))))</f>
        <v>00/01/1900</v>
      </c>
      <c r="H2666">
        <f>tbReporteAsistencia[[#This Row],[CLAVE DISPOSITIVO]]</f>
        <v>0</v>
      </c>
      <c r="I2666" s="9">
        <f>tbReporteAsistencia[[#This Row],[REGISTRO]]</f>
        <v>0</v>
      </c>
      <c r="J2666" s="12">
        <f>tbReporteAsistencia[[#This Row],[REGISTRO]]</f>
        <v>0</v>
      </c>
    </row>
    <row r="2667" spans="4:10">
      <c r="D2667" s="2"/>
      <c r="G2667" t="str">
        <f>IF(TRIM(LEFT(tbReporteAsistencia[[#This Row],[ESTADO]],7))="ENTRADA",(tbReporteAsistencia[[#This Row],[CLAVE]]&amp;TEXT(tbReporteAsistencia[[#This Row],[REGISTRO]],"dd/mm/yyyy")&amp;TRIM(LEFT(tbReporteAsistencia[[#This Row],[ESTADO]],7))),IF(TRIM(LEFT(tbReporteAsistencia[[#This Row],[ESTADO]],7))="SALIDA",(tbReporteAsistencia[[#This Row],[CLAVE]]&amp;TEXT(tbReporteAsistencia[[#This Row],[REGISTRO]],"dd/mm/yyyy")&amp;TRIM(LEFT(tbReporteAsistencia[[#This Row],[ESTADO]],7))),(tbReporteAsistencia[[#This Row],[CLAVE]]&amp;TEXT(tbReporteAsistencia[[#This Row],[REGISTRO]],"dd/mm/yyyy")&amp;TRIM(LEFT(tbReporteAsistencia[[#This Row],[ESTADO]],17)))))</f>
        <v>00/01/1900</v>
      </c>
      <c r="H2667">
        <f>tbReporteAsistencia[[#This Row],[CLAVE DISPOSITIVO]]</f>
        <v>0</v>
      </c>
      <c r="I2667" s="9">
        <f>tbReporteAsistencia[[#This Row],[REGISTRO]]</f>
        <v>0</v>
      </c>
      <c r="J2667" s="12">
        <f>tbReporteAsistencia[[#This Row],[REGISTRO]]</f>
        <v>0</v>
      </c>
    </row>
    <row r="2668" spans="4:10">
      <c r="D2668" s="2"/>
      <c r="G2668" t="str">
        <f>IF(TRIM(LEFT(tbReporteAsistencia[[#This Row],[ESTADO]],7))="ENTRADA",(tbReporteAsistencia[[#This Row],[CLAVE]]&amp;TEXT(tbReporteAsistencia[[#This Row],[REGISTRO]],"dd/mm/yyyy")&amp;TRIM(LEFT(tbReporteAsistencia[[#This Row],[ESTADO]],7))),IF(TRIM(LEFT(tbReporteAsistencia[[#This Row],[ESTADO]],7))="SALIDA",(tbReporteAsistencia[[#This Row],[CLAVE]]&amp;TEXT(tbReporteAsistencia[[#This Row],[REGISTRO]],"dd/mm/yyyy")&amp;TRIM(LEFT(tbReporteAsistencia[[#This Row],[ESTADO]],7))),(tbReporteAsistencia[[#This Row],[CLAVE]]&amp;TEXT(tbReporteAsistencia[[#This Row],[REGISTRO]],"dd/mm/yyyy")&amp;TRIM(LEFT(tbReporteAsistencia[[#This Row],[ESTADO]],17)))))</f>
        <v>00/01/1900</v>
      </c>
      <c r="H2668">
        <f>tbReporteAsistencia[[#This Row],[CLAVE DISPOSITIVO]]</f>
        <v>0</v>
      </c>
      <c r="I2668" s="9">
        <f>tbReporteAsistencia[[#This Row],[REGISTRO]]</f>
        <v>0</v>
      </c>
      <c r="J2668" s="12">
        <f>tbReporteAsistencia[[#This Row],[REGISTRO]]</f>
        <v>0</v>
      </c>
    </row>
    <row r="2669" spans="4:10">
      <c r="D2669" s="2"/>
      <c r="G2669" t="str">
        <f>IF(TRIM(LEFT(tbReporteAsistencia[[#This Row],[ESTADO]],7))="ENTRADA",(tbReporteAsistencia[[#This Row],[CLAVE]]&amp;TEXT(tbReporteAsistencia[[#This Row],[REGISTRO]],"dd/mm/yyyy")&amp;TRIM(LEFT(tbReporteAsistencia[[#This Row],[ESTADO]],7))),IF(TRIM(LEFT(tbReporteAsistencia[[#This Row],[ESTADO]],7))="SALIDA",(tbReporteAsistencia[[#This Row],[CLAVE]]&amp;TEXT(tbReporteAsistencia[[#This Row],[REGISTRO]],"dd/mm/yyyy")&amp;TRIM(LEFT(tbReporteAsistencia[[#This Row],[ESTADO]],7))),(tbReporteAsistencia[[#This Row],[CLAVE]]&amp;TEXT(tbReporteAsistencia[[#This Row],[REGISTRO]],"dd/mm/yyyy")&amp;TRIM(LEFT(tbReporteAsistencia[[#This Row],[ESTADO]],17)))))</f>
        <v>00/01/1900</v>
      </c>
      <c r="H2669">
        <f>tbReporteAsistencia[[#This Row],[CLAVE DISPOSITIVO]]</f>
        <v>0</v>
      </c>
      <c r="I2669" s="9">
        <f>tbReporteAsistencia[[#This Row],[REGISTRO]]</f>
        <v>0</v>
      </c>
      <c r="J2669" s="12">
        <f>tbReporteAsistencia[[#This Row],[REGISTRO]]</f>
        <v>0</v>
      </c>
    </row>
    <row r="2670" spans="4:10">
      <c r="D2670" s="2"/>
      <c r="G2670" t="str">
        <f>IF(TRIM(LEFT(tbReporteAsistencia[[#This Row],[ESTADO]],7))="ENTRADA",(tbReporteAsistencia[[#This Row],[CLAVE]]&amp;TEXT(tbReporteAsistencia[[#This Row],[REGISTRO]],"dd/mm/yyyy")&amp;TRIM(LEFT(tbReporteAsistencia[[#This Row],[ESTADO]],7))),IF(TRIM(LEFT(tbReporteAsistencia[[#This Row],[ESTADO]],7))="SALIDA",(tbReporteAsistencia[[#This Row],[CLAVE]]&amp;TEXT(tbReporteAsistencia[[#This Row],[REGISTRO]],"dd/mm/yyyy")&amp;TRIM(LEFT(tbReporteAsistencia[[#This Row],[ESTADO]],7))),(tbReporteAsistencia[[#This Row],[CLAVE]]&amp;TEXT(tbReporteAsistencia[[#This Row],[REGISTRO]],"dd/mm/yyyy")&amp;TRIM(LEFT(tbReporteAsistencia[[#This Row],[ESTADO]],17)))))</f>
        <v>00/01/1900</v>
      </c>
      <c r="H2670">
        <f>tbReporteAsistencia[[#This Row],[CLAVE DISPOSITIVO]]</f>
        <v>0</v>
      </c>
      <c r="I2670" s="9">
        <f>tbReporteAsistencia[[#This Row],[REGISTRO]]</f>
        <v>0</v>
      </c>
      <c r="J2670" s="12">
        <f>tbReporteAsistencia[[#This Row],[REGISTRO]]</f>
        <v>0</v>
      </c>
    </row>
    <row r="2671" spans="4:10">
      <c r="D2671" s="2"/>
      <c r="G2671" t="str">
        <f>IF(TRIM(LEFT(tbReporteAsistencia[[#This Row],[ESTADO]],7))="ENTRADA",(tbReporteAsistencia[[#This Row],[CLAVE]]&amp;TEXT(tbReporteAsistencia[[#This Row],[REGISTRO]],"dd/mm/yyyy")&amp;TRIM(LEFT(tbReporteAsistencia[[#This Row],[ESTADO]],7))),IF(TRIM(LEFT(tbReporteAsistencia[[#This Row],[ESTADO]],7))="SALIDA",(tbReporteAsistencia[[#This Row],[CLAVE]]&amp;TEXT(tbReporteAsistencia[[#This Row],[REGISTRO]],"dd/mm/yyyy")&amp;TRIM(LEFT(tbReporteAsistencia[[#This Row],[ESTADO]],7))),(tbReporteAsistencia[[#This Row],[CLAVE]]&amp;TEXT(tbReporteAsistencia[[#This Row],[REGISTRO]],"dd/mm/yyyy")&amp;TRIM(LEFT(tbReporteAsistencia[[#This Row],[ESTADO]],17)))))</f>
        <v>00/01/1900</v>
      </c>
      <c r="H2671">
        <f>tbReporteAsistencia[[#This Row],[CLAVE DISPOSITIVO]]</f>
        <v>0</v>
      </c>
      <c r="I2671" s="9">
        <f>tbReporteAsistencia[[#This Row],[REGISTRO]]</f>
        <v>0</v>
      </c>
      <c r="J2671" s="12">
        <f>tbReporteAsistencia[[#This Row],[REGISTRO]]</f>
        <v>0</v>
      </c>
    </row>
    <row r="2672" spans="4:10">
      <c r="D2672" s="2"/>
      <c r="G2672" t="str">
        <f>IF(TRIM(LEFT(tbReporteAsistencia[[#This Row],[ESTADO]],7))="ENTRADA",(tbReporteAsistencia[[#This Row],[CLAVE]]&amp;TEXT(tbReporteAsistencia[[#This Row],[REGISTRO]],"dd/mm/yyyy")&amp;TRIM(LEFT(tbReporteAsistencia[[#This Row],[ESTADO]],7))),IF(TRIM(LEFT(tbReporteAsistencia[[#This Row],[ESTADO]],7))="SALIDA",(tbReporteAsistencia[[#This Row],[CLAVE]]&amp;TEXT(tbReporteAsistencia[[#This Row],[REGISTRO]],"dd/mm/yyyy")&amp;TRIM(LEFT(tbReporteAsistencia[[#This Row],[ESTADO]],7))),(tbReporteAsistencia[[#This Row],[CLAVE]]&amp;TEXT(tbReporteAsistencia[[#This Row],[REGISTRO]],"dd/mm/yyyy")&amp;TRIM(LEFT(tbReporteAsistencia[[#This Row],[ESTADO]],17)))))</f>
        <v>00/01/1900</v>
      </c>
      <c r="H2672">
        <f>tbReporteAsistencia[[#This Row],[CLAVE DISPOSITIVO]]</f>
        <v>0</v>
      </c>
      <c r="I2672" s="9">
        <f>tbReporteAsistencia[[#This Row],[REGISTRO]]</f>
        <v>0</v>
      </c>
      <c r="J2672" s="12">
        <f>tbReporteAsistencia[[#This Row],[REGISTRO]]</f>
        <v>0</v>
      </c>
    </row>
    <row r="2673" spans="4:10">
      <c r="D2673" s="2"/>
      <c r="G2673" t="str">
        <f>IF(TRIM(LEFT(tbReporteAsistencia[[#This Row],[ESTADO]],7))="ENTRADA",(tbReporteAsistencia[[#This Row],[CLAVE]]&amp;TEXT(tbReporteAsistencia[[#This Row],[REGISTRO]],"dd/mm/yyyy")&amp;TRIM(LEFT(tbReporteAsistencia[[#This Row],[ESTADO]],7))),IF(TRIM(LEFT(tbReporteAsistencia[[#This Row],[ESTADO]],7))="SALIDA",(tbReporteAsistencia[[#This Row],[CLAVE]]&amp;TEXT(tbReporteAsistencia[[#This Row],[REGISTRO]],"dd/mm/yyyy")&amp;TRIM(LEFT(tbReporteAsistencia[[#This Row],[ESTADO]],7))),(tbReporteAsistencia[[#This Row],[CLAVE]]&amp;TEXT(tbReporteAsistencia[[#This Row],[REGISTRO]],"dd/mm/yyyy")&amp;TRIM(LEFT(tbReporteAsistencia[[#This Row],[ESTADO]],17)))))</f>
        <v>00/01/1900</v>
      </c>
      <c r="H2673">
        <f>tbReporteAsistencia[[#This Row],[CLAVE DISPOSITIVO]]</f>
        <v>0</v>
      </c>
      <c r="I2673" s="9">
        <f>tbReporteAsistencia[[#This Row],[REGISTRO]]</f>
        <v>0</v>
      </c>
      <c r="J2673" s="12">
        <f>tbReporteAsistencia[[#This Row],[REGISTRO]]</f>
        <v>0</v>
      </c>
    </row>
    <row r="2674" spans="4:10">
      <c r="D2674" s="2"/>
      <c r="G2674" t="str">
        <f>IF(TRIM(LEFT(tbReporteAsistencia[[#This Row],[ESTADO]],7))="ENTRADA",(tbReporteAsistencia[[#This Row],[CLAVE]]&amp;TEXT(tbReporteAsistencia[[#This Row],[REGISTRO]],"dd/mm/yyyy")&amp;TRIM(LEFT(tbReporteAsistencia[[#This Row],[ESTADO]],7))),IF(TRIM(LEFT(tbReporteAsistencia[[#This Row],[ESTADO]],7))="SALIDA",(tbReporteAsistencia[[#This Row],[CLAVE]]&amp;TEXT(tbReporteAsistencia[[#This Row],[REGISTRO]],"dd/mm/yyyy")&amp;TRIM(LEFT(tbReporteAsistencia[[#This Row],[ESTADO]],7))),(tbReporteAsistencia[[#This Row],[CLAVE]]&amp;TEXT(tbReporteAsistencia[[#This Row],[REGISTRO]],"dd/mm/yyyy")&amp;TRIM(LEFT(tbReporteAsistencia[[#This Row],[ESTADO]],17)))))</f>
        <v>00/01/1900</v>
      </c>
      <c r="H2674">
        <f>tbReporteAsistencia[[#This Row],[CLAVE DISPOSITIVO]]</f>
        <v>0</v>
      </c>
      <c r="I2674" s="9">
        <f>tbReporteAsistencia[[#This Row],[REGISTRO]]</f>
        <v>0</v>
      </c>
      <c r="J2674" s="12">
        <f>tbReporteAsistencia[[#This Row],[REGISTRO]]</f>
        <v>0</v>
      </c>
    </row>
    <row r="2675" spans="4:10">
      <c r="D2675" s="2"/>
      <c r="G2675" t="str">
        <f>IF(TRIM(LEFT(tbReporteAsistencia[[#This Row],[ESTADO]],7))="ENTRADA",(tbReporteAsistencia[[#This Row],[CLAVE]]&amp;TEXT(tbReporteAsistencia[[#This Row],[REGISTRO]],"dd/mm/yyyy")&amp;TRIM(LEFT(tbReporteAsistencia[[#This Row],[ESTADO]],7))),IF(TRIM(LEFT(tbReporteAsistencia[[#This Row],[ESTADO]],7))="SALIDA",(tbReporteAsistencia[[#This Row],[CLAVE]]&amp;TEXT(tbReporteAsistencia[[#This Row],[REGISTRO]],"dd/mm/yyyy")&amp;TRIM(LEFT(tbReporteAsistencia[[#This Row],[ESTADO]],7))),(tbReporteAsistencia[[#This Row],[CLAVE]]&amp;TEXT(tbReporteAsistencia[[#This Row],[REGISTRO]],"dd/mm/yyyy")&amp;TRIM(LEFT(tbReporteAsistencia[[#This Row],[ESTADO]],17)))))</f>
        <v>00/01/1900</v>
      </c>
      <c r="H2675">
        <f>tbReporteAsistencia[[#This Row],[CLAVE DISPOSITIVO]]</f>
        <v>0</v>
      </c>
      <c r="I2675" s="9">
        <f>tbReporteAsistencia[[#This Row],[REGISTRO]]</f>
        <v>0</v>
      </c>
      <c r="J2675" s="12">
        <f>tbReporteAsistencia[[#This Row],[REGISTRO]]</f>
        <v>0</v>
      </c>
    </row>
    <row r="2676" spans="4:10">
      <c r="D2676" s="2"/>
      <c r="G2676" t="str">
        <f>IF(TRIM(LEFT(tbReporteAsistencia[[#This Row],[ESTADO]],7))="ENTRADA",(tbReporteAsistencia[[#This Row],[CLAVE]]&amp;TEXT(tbReporteAsistencia[[#This Row],[REGISTRO]],"dd/mm/yyyy")&amp;TRIM(LEFT(tbReporteAsistencia[[#This Row],[ESTADO]],7))),IF(TRIM(LEFT(tbReporteAsistencia[[#This Row],[ESTADO]],7))="SALIDA",(tbReporteAsistencia[[#This Row],[CLAVE]]&amp;TEXT(tbReporteAsistencia[[#This Row],[REGISTRO]],"dd/mm/yyyy")&amp;TRIM(LEFT(tbReporteAsistencia[[#This Row],[ESTADO]],7))),(tbReporteAsistencia[[#This Row],[CLAVE]]&amp;TEXT(tbReporteAsistencia[[#This Row],[REGISTRO]],"dd/mm/yyyy")&amp;TRIM(LEFT(tbReporteAsistencia[[#This Row],[ESTADO]],17)))))</f>
        <v>00/01/1900</v>
      </c>
      <c r="H2676">
        <f>tbReporteAsistencia[[#This Row],[CLAVE DISPOSITIVO]]</f>
        <v>0</v>
      </c>
      <c r="I2676" s="9">
        <f>tbReporteAsistencia[[#This Row],[REGISTRO]]</f>
        <v>0</v>
      </c>
      <c r="J2676" s="12">
        <f>tbReporteAsistencia[[#This Row],[REGISTRO]]</f>
        <v>0</v>
      </c>
    </row>
    <row r="2677" spans="4:10">
      <c r="D2677" s="2"/>
      <c r="G2677" t="str">
        <f>IF(TRIM(LEFT(tbReporteAsistencia[[#This Row],[ESTADO]],7))="ENTRADA",(tbReporteAsistencia[[#This Row],[CLAVE]]&amp;TEXT(tbReporteAsistencia[[#This Row],[REGISTRO]],"dd/mm/yyyy")&amp;TRIM(LEFT(tbReporteAsistencia[[#This Row],[ESTADO]],7))),IF(TRIM(LEFT(tbReporteAsistencia[[#This Row],[ESTADO]],7))="SALIDA",(tbReporteAsistencia[[#This Row],[CLAVE]]&amp;TEXT(tbReporteAsistencia[[#This Row],[REGISTRO]],"dd/mm/yyyy")&amp;TRIM(LEFT(tbReporteAsistencia[[#This Row],[ESTADO]],7))),(tbReporteAsistencia[[#This Row],[CLAVE]]&amp;TEXT(tbReporteAsistencia[[#This Row],[REGISTRO]],"dd/mm/yyyy")&amp;TRIM(LEFT(tbReporteAsistencia[[#This Row],[ESTADO]],17)))))</f>
        <v>00/01/1900</v>
      </c>
      <c r="H2677">
        <f>tbReporteAsistencia[[#This Row],[CLAVE DISPOSITIVO]]</f>
        <v>0</v>
      </c>
      <c r="I2677" s="9">
        <f>tbReporteAsistencia[[#This Row],[REGISTRO]]</f>
        <v>0</v>
      </c>
      <c r="J2677" s="12">
        <f>tbReporteAsistencia[[#This Row],[REGISTRO]]</f>
        <v>0</v>
      </c>
    </row>
    <row r="2678" spans="4:10">
      <c r="D2678" s="2"/>
      <c r="G2678" t="str">
        <f>IF(TRIM(LEFT(tbReporteAsistencia[[#This Row],[ESTADO]],7))="ENTRADA",(tbReporteAsistencia[[#This Row],[CLAVE]]&amp;TEXT(tbReporteAsistencia[[#This Row],[REGISTRO]],"dd/mm/yyyy")&amp;TRIM(LEFT(tbReporteAsistencia[[#This Row],[ESTADO]],7))),IF(TRIM(LEFT(tbReporteAsistencia[[#This Row],[ESTADO]],7))="SALIDA",(tbReporteAsistencia[[#This Row],[CLAVE]]&amp;TEXT(tbReporteAsistencia[[#This Row],[REGISTRO]],"dd/mm/yyyy")&amp;TRIM(LEFT(tbReporteAsistencia[[#This Row],[ESTADO]],7))),(tbReporteAsistencia[[#This Row],[CLAVE]]&amp;TEXT(tbReporteAsistencia[[#This Row],[REGISTRO]],"dd/mm/yyyy")&amp;TRIM(LEFT(tbReporteAsistencia[[#This Row],[ESTADO]],17)))))</f>
        <v>00/01/1900</v>
      </c>
      <c r="H2678">
        <f>tbReporteAsistencia[[#This Row],[CLAVE DISPOSITIVO]]</f>
        <v>0</v>
      </c>
      <c r="I2678" s="9">
        <f>tbReporteAsistencia[[#This Row],[REGISTRO]]</f>
        <v>0</v>
      </c>
      <c r="J2678" s="12">
        <f>tbReporteAsistencia[[#This Row],[REGISTRO]]</f>
        <v>0</v>
      </c>
    </row>
    <row r="2679" spans="4:10">
      <c r="D2679" s="2"/>
      <c r="G2679" t="str">
        <f>IF(TRIM(LEFT(tbReporteAsistencia[[#This Row],[ESTADO]],7))="ENTRADA",(tbReporteAsistencia[[#This Row],[CLAVE]]&amp;TEXT(tbReporteAsistencia[[#This Row],[REGISTRO]],"dd/mm/yyyy")&amp;TRIM(LEFT(tbReporteAsistencia[[#This Row],[ESTADO]],7))),IF(TRIM(LEFT(tbReporteAsistencia[[#This Row],[ESTADO]],7))="SALIDA",(tbReporteAsistencia[[#This Row],[CLAVE]]&amp;TEXT(tbReporteAsistencia[[#This Row],[REGISTRO]],"dd/mm/yyyy")&amp;TRIM(LEFT(tbReporteAsistencia[[#This Row],[ESTADO]],7))),(tbReporteAsistencia[[#This Row],[CLAVE]]&amp;TEXT(tbReporteAsistencia[[#This Row],[REGISTRO]],"dd/mm/yyyy")&amp;TRIM(LEFT(tbReporteAsistencia[[#This Row],[ESTADO]],17)))))</f>
        <v>00/01/1900</v>
      </c>
      <c r="H2679">
        <f>tbReporteAsistencia[[#This Row],[CLAVE DISPOSITIVO]]</f>
        <v>0</v>
      </c>
      <c r="I2679" s="9">
        <f>tbReporteAsistencia[[#This Row],[REGISTRO]]</f>
        <v>0</v>
      </c>
      <c r="J2679" s="12">
        <f>tbReporteAsistencia[[#This Row],[REGISTRO]]</f>
        <v>0</v>
      </c>
    </row>
    <row r="2680" spans="4:10">
      <c r="D2680" s="2"/>
      <c r="G2680" t="str">
        <f>IF(TRIM(LEFT(tbReporteAsistencia[[#This Row],[ESTADO]],7))="ENTRADA",(tbReporteAsistencia[[#This Row],[CLAVE]]&amp;TEXT(tbReporteAsistencia[[#This Row],[REGISTRO]],"dd/mm/yyyy")&amp;TRIM(LEFT(tbReporteAsistencia[[#This Row],[ESTADO]],7))),IF(TRIM(LEFT(tbReporteAsistencia[[#This Row],[ESTADO]],7))="SALIDA",(tbReporteAsistencia[[#This Row],[CLAVE]]&amp;TEXT(tbReporteAsistencia[[#This Row],[REGISTRO]],"dd/mm/yyyy")&amp;TRIM(LEFT(tbReporteAsistencia[[#This Row],[ESTADO]],7))),(tbReporteAsistencia[[#This Row],[CLAVE]]&amp;TEXT(tbReporteAsistencia[[#This Row],[REGISTRO]],"dd/mm/yyyy")&amp;TRIM(LEFT(tbReporteAsistencia[[#This Row],[ESTADO]],17)))))</f>
        <v>00/01/1900</v>
      </c>
      <c r="H2680">
        <f>tbReporteAsistencia[[#This Row],[CLAVE DISPOSITIVO]]</f>
        <v>0</v>
      </c>
      <c r="I2680" s="9">
        <f>tbReporteAsistencia[[#This Row],[REGISTRO]]</f>
        <v>0</v>
      </c>
      <c r="J2680" s="12">
        <f>tbReporteAsistencia[[#This Row],[REGISTRO]]</f>
        <v>0</v>
      </c>
    </row>
    <row r="2681" spans="4:10">
      <c r="D2681" s="2"/>
      <c r="G2681" t="str">
        <f>IF(TRIM(LEFT(tbReporteAsistencia[[#This Row],[ESTADO]],7))="ENTRADA",(tbReporteAsistencia[[#This Row],[CLAVE]]&amp;TEXT(tbReporteAsistencia[[#This Row],[REGISTRO]],"dd/mm/yyyy")&amp;TRIM(LEFT(tbReporteAsistencia[[#This Row],[ESTADO]],7))),IF(TRIM(LEFT(tbReporteAsistencia[[#This Row],[ESTADO]],7))="SALIDA",(tbReporteAsistencia[[#This Row],[CLAVE]]&amp;TEXT(tbReporteAsistencia[[#This Row],[REGISTRO]],"dd/mm/yyyy")&amp;TRIM(LEFT(tbReporteAsistencia[[#This Row],[ESTADO]],7))),(tbReporteAsistencia[[#This Row],[CLAVE]]&amp;TEXT(tbReporteAsistencia[[#This Row],[REGISTRO]],"dd/mm/yyyy")&amp;TRIM(LEFT(tbReporteAsistencia[[#This Row],[ESTADO]],17)))))</f>
        <v>00/01/1900</v>
      </c>
      <c r="H2681">
        <f>tbReporteAsistencia[[#This Row],[CLAVE DISPOSITIVO]]</f>
        <v>0</v>
      </c>
      <c r="I2681" s="9">
        <f>tbReporteAsistencia[[#This Row],[REGISTRO]]</f>
        <v>0</v>
      </c>
      <c r="J2681" s="12">
        <f>tbReporteAsistencia[[#This Row],[REGISTRO]]</f>
        <v>0</v>
      </c>
    </row>
    <row r="2682" spans="4:10">
      <c r="D2682" s="2"/>
      <c r="G2682" t="str">
        <f>IF(TRIM(LEFT(tbReporteAsistencia[[#This Row],[ESTADO]],7))="ENTRADA",(tbReporteAsistencia[[#This Row],[CLAVE]]&amp;TEXT(tbReporteAsistencia[[#This Row],[REGISTRO]],"dd/mm/yyyy")&amp;TRIM(LEFT(tbReporteAsistencia[[#This Row],[ESTADO]],7))),IF(TRIM(LEFT(tbReporteAsistencia[[#This Row],[ESTADO]],7))="SALIDA",(tbReporteAsistencia[[#This Row],[CLAVE]]&amp;TEXT(tbReporteAsistencia[[#This Row],[REGISTRO]],"dd/mm/yyyy")&amp;TRIM(LEFT(tbReporteAsistencia[[#This Row],[ESTADO]],7))),(tbReporteAsistencia[[#This Row],[CLAVE]]&amp;TEXT(tbReporteAsistencia[[#This Row],[REGISTRO]],"dd/mm/yyyy")&amp;TRIM(LEFT(tbReporteAsistencia[[#This Row],[ESTADO]],17)))))</f>
        <v>00/01/1900</v>
      </c>
      <c r="H2682">
        <f>tbReporteAsistencia[[#This Row],[CLAVE DISPOSITIVO]]</f>
        <v>0</v>
      </c>
      <c r="I2682" s="9">
        <f>tbReporteAsistencia[[#This Row],[REGISTRO]]</f>
        <v>0</v>
      </c>
      <c r="J2682" s="12">
        <f>tbReporteAsistencia[[#This Row],[REGISTRO]]</f>
        <v>0</v>
      </c>
    </row>
    <row r="2683" spans="4:10">
      <c r="D2683" s="2"/>
      <c r="G2683" t="str">
        <f>IF(TRIM(LEFT(tbReporteAsistencia[[#This Row],[ESTADO]],7))="ENTRADA",(tbReporteAsistencia[[#This Row],[CLAVE]]&amp;TEXT(tbReporteAsistencia[[#This Row],[REGISTRO]],"dd/mm/yyyy")&amp;TRIM(LEFT(tbReporteAsistencia[[#This Row],[ESTADO]],7))),IF(TRIM(LEFT(tbReporteAsistencia[[#This Row],[ESTADO]],7))="SALIDA",(tbReporteAsistencia[[#This Row],[CLAVE]]&amp;TEXT(tbReporteAsistencia[[#This Row],[REGISTRO]],"dd/mm/yyyy")&amp;TRIM(LEFT(tbReporteAsistencia[[#This Row],[ESTADO]],7))),(tbReporteAsistencia[[#This Row],[CLAVE]]&amp;TEXT(tbReporteAsistencia[[#This Row],[REGISTRO]],"dd/mm/yyyy")&amp;TRIM(LEFT(tbReporteAsistencia[[#This Row],[ESTADO]],17)))))</f>
        <v>00/01/1900</v>
      </c>
      <c r="H2683">
        <f>tbReporteAsistencia[[#This Row],[CLAVE DISPOSITIVO]]</f>
        <v>0</v>
      </c>
      <c r="I2683" s="9">
        <f>tbReporteAsistencia[[#This Row],[REGISTRO]]</f>
        <v>0</v>
      </c>
      <c r="J2683" s="12">
        <f>tbReporteAsistencia[[#This Row],[REGISTRO]]</f>
        <v>0</v>
      </c>
    </row>
    <row r="2684" spans="4:10">
      <c r="D2684" s="2"/>
      <c r="G2684" t="str">
        <f>IF(TRIM(LEFT(tbReporteAsistencia[[#This Row],[ESTADO]],7))="ENTRADA",(tbReporteAsistencia[[#This Row],[CLAVE]]&amp;TEXT(tbReporteAsistencia[[#This Row],[REGISTRO]],"dd/mm/yyyy")&amp;TRIM(LEFT(tbReporteAsistencia[[#This Row],[ESTADO]],7))),IF(TRIM(LEFT(tbReporteAsistencia[[#This Row],[ESTADO]],7))="SALIDA",(tbReporteAsistencia[[#This Row],[CLAVE]]&amp;TEXT(tbReporteAsistencia[[#This Row],[REGISTRO]],"dd/mm/yyyy")&amp;TRIM(LEFT(tbReporteAsistencia[[#This Row],[ESTADO]],7))),(tbReporteAsistencia[[#This Row],[CLAVE]]&amp;TEXT(tbReporteAsistencia[[#This Row],[REGISTRO]],"dd/mm/yyyy")&amp;TRIM(LEFT(tbReporteAsistencia[[#This Row],[ESTADO]],17)))))</f>
        <v>00/01/1900</v>
      </c>
      <c r="H2684">
        <f>tbReporteAsistencia[[#This Row],[CLAVE DISPOSITIVO]]</f>
        <v>0</v>
      </c>
      <c r="I2684" s="9">
        <f>tbReporteAsistencia[[#This Row],[REGISTRO]]</f>
        <v>0</v>
      </c>
      <c r="J2684" s="12">
        <f>tbReporteAsistencia[[#This Row],[REGISTRO]]</f>
        <v>0</v>
      </c>
    </row>
    <row r="2685" spans="4:10">
      <c r="D2685" s="2"/>
      <c r="G2685" t="str">
        <f>IF(TRIM(LEFT(tbReporteAsistencia[[#This Row],[ESTADO]],7))="ENTRADA",(tbReporteAsistencia[[#This Row],[CLAVE]]&amp;TEXT(tbReporteAsistencia[[#This Row],[REGISTRO]],"dd/mm/yyyy")&amp;TRIM(LEFT(tbReporteAsistencia[[#This Row],[ESTADO]],7))),IF(TRIM(LEFT(tbReporteAsistencia[[#This Row],[ESTADO]],7))="SALIDA",(tbReporteAsistencia[[#This Row],[CLAVE]]&amp;TEXT(tbReporteAsistencia[[#This Row],[REGISTRO]],"dd/mm/yyyy")&amp;TRIM(LEFT(tbReporteAsistencia[[#This Row],[ESTADO]],7))),(tbReporteAsistencia[[#This Row],[CLAVE]]&amp;TEXT(tbReporteAsistencia[[#This Row],[REGISTRO]],"dd/mm/yyyy")&amp;TRIM(LEFT(tbReporteAsistencia[[#This Row],[ESTADO]],17)))))</f>
        <v>00/01/1900</v>
      </c>
      <c r="H2685">
        <f>tbReporteAsistencia[[#This Row],[CLAVE DISPOSITIVO]]</f>
        <v>0</v>
      </c>
      <c r="I2685" s="9">
        <f>tbReporteAsistencia[[#This Row],[REGISTRO]]</f>
        <v>0</v>
      </c>
      <c r="J2685" s="12">
        <f>tbReporteAsistencia[[#This Row],[REGISTRO]]</f>
        <v>0</v>
      </c>
    </row>
    <row r="2686" spans="4:10">
      <c r="D2686" s="2"/>
      <c r="G2686" t="str">
        <f>IF(TRIM(LEFT(tbReporteAsistencia[[#This Row],[ESTADO]],7))="ENTRADA",(tbReporteAsistencia[[#This Row],[CLAVE]]&amp;TEXT(tbReporteAsistencia[[#This Row],[REGISTRO]],"dd/mm/yyyy")&amp;TRIM(LEFT(tbReporteAsistencia[[#This Row],[ESTADO]],7))),IF(TRIM(LEFT(tbReporteAsistencia[[#This Row],[ESTADO]],7))="SALIDA",(tbReporteAsistencia[[#This Row],[CLAVE]]&amp;TEXT(tbReporteAsistencia[[#This Row],[REGISTRO]],"dd/mm/yyyy")&amp;TRIM(LEFT(tbReporteAsistencia[[#This Row],[ESTADO]],7))),(tbReporteAsistencia[[#This Row],[CLAVE]]&amp;TEXT(tbReporteAsistencia[[#This Row],[REGISTRO]],"dd/mm/yyyy")&amp;TRIM(LEFT(tbReporteAsistencia[[#This Row],[ESTADO]],17)))))</f>
        <v>00/01/1900</v>
      </c>
      <c r="H2686">
        <f>tbReporteAsistencia[[#This Row],[CLAVE DISPOSITIVO]]</f>
        <v>0</v>
      </c>
      <c r="I2686" s="9">
        <f>tbReporteAsistencia[[#This Row],[REGISTRO]]</f>
        <v>0</v>
      </c>
      <c r="J2686" s="12">
        <f>tbReporteAsistencia[[#This Row],[REGISTRO]]</f>
        <v>0</v>
      </c>
    </row>
    <row r="2687" spans="4:10">
      <c r="D2687" s="2"/>
      <c r="G2687" t="str">
        <f>IF(TRIM(LEFT(tbReporteAsistencia[[#This Row],[ESTADO]],7))="ENTRADA",(tbReporteAsistencia[[#This Row],[CLAVE]]&amp;TEXT(tbReporteAsistencia[[#This Row],[REGISTRO]],"dd/mm/yyyy")&amp;TRIM(LEFT(tbReporteAsistencia[[#This Row],[ESTADO]],7))),IF(TRIM(LEFT(tbReporteAsistencia[[#This Row],[ESTADO]],7))="SALIDA",(tbReporteAsistencia[[#This Row],[CLAVE]]&amp;TEXT(tbReporteAsistencia[[#This Row],[REGISTRO]],"dd/mm/yyyy")&amp;TRIM(LEFT(tbReporteAsistencia[[#This Row],[ESTADO]],7))),(tbReporteAsistencia[[#This Row],[CLAVE]]&amp;TEXT(tbReporteAsistencia[[#This Row],[REGISTRO]],"dd/mm/yyyy")&amp;TRIM(LEFT(tbReporteAsistencia[[#This Row],[ESTADO]],17)))))</f>
        <v>00/01/1900</v>
      </c>
      <c r="H2687">
        <f>tbReporteAsistencia[[#This Row],[CLAVE DISPOSITIVO]]</f>
        <v>0</v>
      </c>
      <c r="I2687" s="9">
        <f>tbReporteAsistencia[[#This Row],[REGISTRO]]</f>
        <v>0</v>
      </c>
      <c r="J2687" s="12">
        <f>tbReporteAsistencia[[#This Row],[REGISTRO]]</f>
        <v>0</v>
      </c>
    </row>
    <row r="2688" spans="4:10">
      <c r="D2688" s="2"/>
      <c r="G2688" t="str">
        <f>IF(TRIM(LEFT(tbReporteAsistencia[[#This Row],[ESTADO]],7))="ENTRADA",(tbReporteAsistencia[[#This Row],[CLAVE]]&amp;TEXT(tbReporteAsistencia[[#This Row],[REGISTRO]],"dd/mm/yyyy")&amp;TRIM(LEFT(tbReporteAsistencia[[#This Row],[ESTADO]],7))),IF(TRIM(LEFT(tbReporteAsistencia[[#This Row],[ESTADO]],7))="SALIDA",(tbReporteAsistencia[[#This Row],[CLAVE]]&amp;TEXT(tbReporteAsistencia[[#This Row],[REGISTRO]],"dd/mm/yyyy")&amp;TRIM(LEFT(tbReporteAsistencia[[#This Row],[ESTADO]],7))),(tbReporteAsistencia[[#This Row],[CLAVE]]&amp;TEXT(tbReporteAsistencia[[#This Row],[REGISTRO]],"dd/mm/yyyy")&amp;TRIM(LEFT(tbReporteAsistencia[[#This Row],[ESTADO]],17)))))</f>
        <v>00/01/1900</v>
      </c>
      <c r="H2688">
        <f>tbReporteAsistencia[[#This Row],[CLAVE DISPOSITIVO]]</f>
        <v>0</v>
      </c>
      <c r="I2688" s="9">
        <f>tbReporteAsistencia[[#This Row],[REGISTRO]]</f>
        <v>0</v>
      </c>
      <c r="J2688" s="12">
        <f>tbReporteAsistencia[[#This Row],[REGISTRO]]</f>
        <v>0</v>
      </c>
    </row>
    <row r="2689" spans="4:10">
      <c r="D2689" s="2"/>
      <c r="G2689" t="str">
        <f>IF(TRIM(LEFT(tbReporteAsistencia[[#This Row],[ESTADO]],7))="ENTRADA",(tbReporteAsistencia[[#This Row],[CLAVE]]&amp;TEXT(tbReporteAsistencia[[#This Row],[REGISTRO]],"dd/mm/yyyy")&amp;TRIM(LEFT(tbReporteAsistencia[[#This Row],[ESTADO]],7))),IF(TRIM(LEFT(tbReporteAsistencia[[#This Row],[ESTADO]],7))="SALIDA",(tbReporteAsistencia[[#This Row],[CLAVE]]&amp;TEXT(tbReporteAsistencia[[#This Row],[REGISTRO]],"dd/mm/yyyy")&amp;TRIM(LEFT(tbReporteAsistencia[[#This Row],[ESTADO]],7))),(tbReporteAsistencia[[#This Row],[CLAVE]]&amp;TEXT(tbReporteAsistencia[[#This Row],[REGISTRO]],"dd/mm/yyyy")&amp;TRIM(LEFT(tbReporteAsistencia[[#This Row],[ESTADO]],17)))))</f>
        <v>00/01/1900</v>
      </c>
      <c r="H2689">
        <f>tbReporteAsistencia[[#This Row],[CLAVE DISPOSITIVO]]</f>
        <v>0</v>
      </c>
      <c r="I2689" s="9">
        <f>tbReporteAsistencia[[#This Row],[REGISTRO]]</f>
        <v>0</v>
      </c>
      <c r="J2689" s="12">
        <f>tbReporteAsistencia[[#This Row],[REGISTRO]]</f>
        <v>0</v>
      </c>
    </row>
    <row r="2690" spans="4:10">
      <c r="D2690" s="2"/>
      <c r="G2690" t="str">
        <f>IF(TRIM(LEFT(tbReporteAsistencia[[#This Row],[ESTADO]],7))="ENTRADA",(tbReporteAsistencia[[#This Row],[CLAVE]]&amp;TEXT(tbReporteAsistencia[[#This Row],[REGISTRO]],"dd/mm/yyyy")&amp;TRIM(LEFT(tbReporteAsistencia[[#This Row],[ESTADO]],7))),IF(TRIM(LEFT(tbReporteAsistencia[[#This Row],[ESTADO]],7))="SALIDA",(tbReporteAsistencia[[#This Row],[CLAVE]]&amp;TEXT(tbReporteAsistencia[[#This Row],[REGISTRO]],"dd/mm/yyyy")&amp;TRIM(LEFT(tbReporteAsistencia[[#This Row],[ESTADO]],7))),(tbReporteAsistencia[[#This Row],[CLAVE]]&amp;TEXT(tbReporteAsistencia[[#This Row],[REGISTRO]],"dd/mm/yyyy")&amp;TRIM(LEFT(tbReporteAsistencia[[#This Row],[ESTADO]],17)))))</f>
        <v>00/01/1900</v>
      </c>
      <c r="H2690">
        <f>tbReporteAsistencia[[#This Row],[CLAVE DISPOSITIVO]]</f>
        <v>0</v>
      </c>
      <c r="I2690" s="9">
        <f>tbReporteAsistencia[[#This Row],[REGISTRO]]</f>
        <v>0</v>
      </c>
      <c r="J2690" s="12">
        <f>tbReporteAsistencia[[#This Row],[REGISTRO]]</f>
        <v>0</v>
      </c>
    </row>
    <row r="2691" spans="4:10">
      <c r="D2691" s="2"/>
      <c r="G2691" t="str">
        <f>IF(TRIM(LEFT(tbReporteAsistencia[[#This Row],[ESTADO]],7))="ENTRADA",(tbReporteAsistencia[[#This Row],[CLAVE]]&amp;TEXT(tbReporteAsistencia[[#This Row],[REGISTRO]],"dd/mm/yyyy")&amp;TRIM(LEFT(tbReporteAsistencia[[#This Row],[ESTADO]],7))),IF(TRIM(LEFT(tbReporteAsistencia[[#This Row],[ESTADO]],7))="SALIDA",(tbReporteAsistencia[[#This Row],[CLAVE]]&amp;TEXT(tbReporteAsistencia[[#This Row],[REGISTRO]],"dd/mm/yyyy")&amp;TRIM(LEFT(tbReporteAsistencia[[#This Row],[ESTADO]],7))),(tbReporteAsistencia[[#This Row],[CLAVE]]&amp;TEXT(tbReporteAsistencia[[#This Row],[REGISTRO]],"dd/mm/yyyy")&amp;TRIM(LEFT(tbReporteAsistencia[[#This Row],[ESTADO]],17)))))</f>
        <v>00/01/1900</v>
      </c>
      <c r="H2691">
        <f>tbReporteAsistencia[[#This Row],[CLAVE DISPOSITIVO]]</f>
        <v>0</v>
      </c>
      <c r="I2691" s="9">
        <f>tbReporteAsistencia[[#This Row],[REGISTRO]]</f>
        <v>0</v>
      </c>
      <c r="J2691" s="12">
        <f>tbReporteAsistencia[[#This Row],[REGISTRO]]</f>
        <v>0</v>
      </c>
    </row>
    <row r="2692" spans="4:10">
      <c r="D2692" s="2"/>
      <c r="G2692" t="str">
        <f>IF(TRIM(LEFT(tbReporteAsistencia[[#This Row],[ESTADO]],7))="ENTRADA",(tbReporteAsistencia[[#This Row],[CLAVE]]&amp;TEXT(tbReporteAsistencia[[#This Row],[REGISTRO]],"dd/mm/yyyy")&amp;TRIM(LEFT(tbReporteAsistencia[[#This Row],[ESTADO]],7))),IF(TRIM(LEFT(tbReporteAsistencia[[#This Row],[ESTADO]],7))="SALIDA",(tbReporteAsistencia[[#This Row],[CLAVE]]&amp;TEXT(tbReporteAsistencia[[#This Row],[REGISTRO]],"dd/mm/yyyy")&amp;TRIM(LEFT(tbReporteAsistencia[[#This Row],[ESTADO]],7))),(tbReporteAsistencia[[#This Row],[CLAVE]]&amp;TEXT(tbReporteAsistencia[[#This Row],[REGISTRO]],"dd/mm/yyyy")&amp;TRIM(LEFT(tbReporteAsistencia[[#This Row],[ESTADO]],17)))))</f>
        <v>00/01/1900</v>
      </c>
      <c r="H2692">
        <f>tbReporteAsistencia[[#This Row],[CLAVE DISPOSITIVO]]</f>
        <v>0</v>
      </c>
      <c r="I2692" s="9">
        <f>tbReporteAsistencia[[#This Row],[REGISTRO]]</f>
        <v>0</v>
      </c>
      <c r="J2692" s="12">
        <f>tbReporteAsistencia[[#This Row],[REGISTRO]]</f>
        <v>0</v>
      </c>
    </row>
    <row r="2693" spans="4:10">
      <c r="D2693" s="2"/>
      <c r="G2693" t="str">
        <f>IF(TRIM(LEFT(tbReporteAsistencia[[#This Row],[ESTADO]],7))="ENTRADA",(tbReporteAsistencia[[#This Row],[CLAVE]]&amp;TEXT(tbReporteAsistencia[[#This Row],[REGISTRO]],"dd/mm/yyyy")&amp;TRIM(LEFT(tbReporteAsistencia[[#This Row],[ESTADO]],7))),IF(TRIM(LEFT(tbReporteAsistencia[[#This Row],[ESTADO]],7))="SALIDA",(tbReporteAsistencia[[#This Row],[CLAVE]]&amp;TEXT(tbReporteAsistencia[[#This Row],[REGISTRO]],"dd/mm/yyyy")&amp;TRIM(LEFT(tbReporteAsistencia[[#This Row],[ESTADO]],7))),(tbReporteAsistencia[[#This Row],[CLAVE]]&amp;TEXT(tbReporteAsistencia[[#This Row],[REGISTRO]],"dd/mm/yyyy")&amp;TRIM(LEFT(tbReporteAsistencia[[#This Row],[ESTADO]],17)))))</f>
        <v>00/01/1900</v>
      </c>
      <c r="H2693">
        <f>tbReporteAsistencia[[#This Row],[CLAVE DISPOSITIVO]]</f>
        <v>0</v>
      </c>
      <c r="I2693" s="9">
        <f>tbReporteAsistencia[[#This Row],[REGISTRO]]</f>
        <v>0</v>
      </c>
      <c r="J2693" s="12">
        <f>tbReporteAsistencia[[#This Row],[REGISTRO]]</f>
        <v>0</v>
      </c>
    </row>
    <row r="2694" spans="4:10">
      <c r="D2694" s="2"/>
      <c r="G2694" t="str">
        <f>IF(TRIM(LEFT(tbReporteAsistencia[[#This Row],[ESTADO]],7))="ENTRADA",(tbReporteAsistencia[[#This Row],[CLAVE]]&amp;TEXT(tbReporteAsistencia[[#This Row],[REGISTRO]],"dd/mm/yyyy")&amp;TRIM(LEFT(tbReporteAsistencia[[#This Row],[ESTADO]],7))),IF(TRIM(LEFT(tbReporteAsistencia[[#This Row],[ESTADO]],7))="SALIDA",(tbReporteAsistencia[[#This Row],[CLAVE]]&amp;TEXT(tbReporteAsistencia[[#This Row],[REGISTRO]],"dd/mm/yyyy")&amp;TRIM(LEFT(tbReporteAsistencia[[#This Row],[ESTADO]],7))),(tbReporteAsistencia[[#This Row],[CLAVE]]&amp;TEXT(tbReporteAsistencia[[#This Row],[REGISTRO]],"dd/mm/yyyy")&amp;TRIM(LEFT(tbReporteAsistencia[[#This Row],[ESTADO]],17)))))</f>
        <v>00/01/1900</v>
      </c>
      <c r="H2694">
        <f>tbReporteAsistencia[[#This Row],[CLAVE DISPOSITIVO]]</f>
        <v>0</v>
      </c>
      <c r="I2694" s="9">
        <f>tbReporteAsistencia[[#This Row],[REGISTRO]]</f>
        <v>0</v>
      </c>
      <c r="J2694" s="12">
        <f>tbReporteAsistencia[[#This Row],[REGISTRO]]</f>
        <v>0</v>
      </c>
    </row>
    <row r="2695" spans="4:10">
      <c r="D2695" s="2"/>
      <c r="G2695" t="str">
        <f>IF(TRIM(LEFT(tbReporteAsistencia[[#This Row],[ESTADO]],7))="ENTRADA",(tbReporteAsistencia[[#This Row],[CLAVE]]&amp;TEXT(tbReporteAsistencia[[#This Row],[REGISTRO]],"dd/mm/yyyy")&amp;TRIM(LEFT(tbReporteAsistencia[[#This Row],[ESTADO]],7))),IF(TRIM(LEFT(tbReporteAsistencia[[#This Row],[ESTADO]],7))="SALIDA",(tbReporteAsistencia[[#This Row],[CLAVE]]&amp;TEXT(tbReporteAsistencia[[#This Row],[REGISTRO]],"dd/mm/yyyy")&amp;TRIM(LEFT(tbReporteAsistencia[[#This Row],[ESTADO]],7))),(tbReporteAsistencia[[#This Row],[CLAVE]]&amp;TEXT(tbReporteAsistencia[[#This Row],[REGISTRO]],"dd/mm/yyyy")&amp;TRIM(LEFT(tbReporteAsistencia[[#This Row],[ESTADO]],17)))))</f>
        <v>00/01/1900</v>
      </c>
      <c r="H2695">
        <f>tbReporteAsistencia[[#This Row],[CLAVE DISPOSITIVO]]</f>
        <v>0</v>
      </c>
      <c r="I2695" s="9">
        <f>tbReporteAsistencia[[#This Row],[REGISTRO]]</f>
        <v>0</v>
      </c>
      <c r="J2695" s="12">
        <f>tbReporteAsistencia[[#This Row],[REGISTRO]]</f>
        <v>0</v>
      </c>
    </row>
    <row r="2696" spans="4:10">
      <c r="D2696" s="2"/>
      <c r="G2696" t="str">
        <f>IF(TRIM(LEFT(tbReporteAsistencia[[#This Row],[ESTADO]],7))="ENTRADA",(tbReporteAsistencia[[#This Row],[CLAVE]]&amp;TEXT(tbReporteAsistencia[[#This Row],[REGISTRO]],"dd/mm/yyyy")&amp;TRIM(LEFT(tbReporteAsistencia[[#This Row],[ESTADO]],7))),IF(TRIM(LEFT(tbReporteAsistencia[[#This Row],[ESTADO]],7))="SALIDA",(tbReporteAsistencia[[#This Row],[CLAVE]]&amp;TEXT(tbReporteAsistencia[[#This Row],[REGISTRO]],"dd/mm/yyyy")&amp;TRIM(LEFT(tbReporteAsistencia[[#This Row],[ESTADO]],7))),(tbReporteAsistencia[[#This Row],[CLAVE]]&amp;TEXT(tbReporteAsistencia[[#This Row],[REGISTRO]],"dd/mm/yyyy")&amp;TRIM(LEFT(tbReporteAsistencia[[#This Row],[ESTADO]],17)))))</f>
        <v>00/01/1900</v>
      </c>
      <c r="H2696">
        <f>tbReporteAsistencia[[#This Row],[CLAVE DISPOSITIVO]]</f>
        <v>0</v>
      </c>
      <c r="I2696" s="9">
        <f>tbReporteAsistencia[[#This Row],[REGISTRO]]</f>
        <v>0</v>
      </c>
      <c r="J2696" s="12">
        <f>tbReporteAsistencia[[#This Row],[REGISTRO]]</f>
        <v>0</v>
      </c>
    </row>
    <row r="2697" spans="4:10">
      <c r="D2697" s="2"/>
      <c r="G2697" t="str">
        <f>IF(TRIM(LEFT(tbReporteAsistencia[[#This Row],[ESTADO]],7))="ENTRADA",(tbReporteAsistencia[[#This Row],[CLAVE]]&amp;TEXT(tbReporteAsistencia[[#This Row],[REGISTRO]],"dd/mm/yyyy")&amp;TRIM(LEFT(tbReporteAsistencia[[#This Row],[ESTADO]],7))),IF(TRIM(LEFT(tbReporteAsistencia[[#This Row],[ESTADO]],7))="SALIDA",(tbReporteAsistencia[[#This Row],[CLAVE]]&amp;TEXT(tbReporteAsistencia[[#This Row],[REGISTRO]],"dd/mm/yyyy")&amp;TRIM(LEFT(tbReporteAsistencia[[#This Row],[ESTADO]],7))),(tbReporteAsistencia[[#This Row],[CLAVE]]&amp;TEXT(tbReporteAsistencia[[#This Row],[REGISTRO]],"dd/mm/yyyy")&amp;TRIM(LEFT(tbReporteAsistencia[[#This Row],[ESTADO]],17)))))</f>
        <v>00/01/1900</v>
      </c>
      <c r="H2697">
        <f>tbReporteAsistencia[[#This Row],[CLAVE DISPOSITIVO]]</f>
        <v>0</v>
      </c>
      <c r="I2697" s="9">
        <f>tbReporteAsistencia[[#This Row],[REGISTRO]]</f>
        <v>0</v>
      </c>
      <c r="J2697" s="12">
        <f>tbReporteAsistencia[[#This Row],[REGISTRO]]</f>
        <v>0</v>
      </c>
    </row>
    <row r="2698" spans="4:10">
      <c r="D2698" s="2"/>
      <c r="G2698" t="str">
        <f>IF(TRIM(LEFT(tbReporteAsistencia[[#This Row],[ESTADO]],7))="ENTRADA",(tbReporteAsistencia[[#This Row],[CLAVE]]&amp;TEXT(tbReporteAsistencia[[#This Row],[REGISTRO]],"dd/mm/yyyy")&amp;TRIM(LEFT(tbReporteAsistencia[[#This Row],[ESTADO]],7))),IF(TRIM(LEFT(tbReporteAsistencia[[#This Row],[ESTADO]],7))="SALIDA",(tbReporteAsistencia[[#This Row],[CLAVE]]&amp;TEXT(tbReporteAsistencia[[#This Row],[REGISTRO]],"dd/mm/yyyy")&amp;TRIM(LEFT(tbReporteAsistencia[[#This Row],[ESTADO]],7))),(tbReporteAsistencia[[#This Row],[CLAVE]]&amp;TEXT(tbReporteAsistencia[[#This Row],[REGISTRO]],"dd/mm/yyyy")&amp;TRIM(LEFT(tbReporteAsistencia[[#This Row],[ESTADO]],17)))))</f>
        <v>00/01/1900</v>
      </c>
      <c r="H2698">
        <f>tbReporteAsistencia[[#This Row],[CLAVE DISPOSITIVO]]</f>
        <v>0</v>
      </c>
      <c r="I2698" s="9">
        <f>tbReporteAsistencia[[#This Row],[REGISTRO]]</f>
        <v>0</v>
      </c>
      <c r="J2698" s="12">
        <f>tbReporteAsistencia[[#This Row],[REGISTRO]]</f>
        <v>0</v>
      </c>
    </row>
    <row r="2699" spans="4:10">
      <c r="D2699" s="2"/>
      <c r="G2699" t="str">
        <f>IF(TRIM(LEFT(tbReporteAsistencia[[#This Row],[ESTADO]],7))="ENTRADA",(tbReporteAsistencia[[#This Row],[CLAVE]]&amp;TEXT(tbReporteAsistencia[[#This Row],[REGISTRO]],"dd/mm/yyyy")&amp;TRIM(LEFT(tbReporteAsistencia[[#This Row],[ESTADO]],7))),IF(TRIM(LEFT(tbReporteAsistencia[[#This Row],[ESTADO]],7))="SALIDA",(tbReporteAsistencia[[#This Row],[CLAVE]]&amp;TEXT(tbReporteAsistencia[[#This Row],[REGISTRO]],"dd/mm/yyyy")&amp;TRIM(LEFT(tbReporteAsistencia[[#This Row],[ESTADO]],7))),(tbReporteAsistencia[[#This Row],[CLAVE]]&amp;TEXT(tbReporteAsistencia[[#This Row],[REGISTRO]],"dd/mm/yyyy")&amp;TRIM(LEFT(tbReporteAsistencia[[#This Row],[ESTADO]],17)))))</f>
        <v>00/01/1900</v>
      </c>
      <c r="H2699">
        <f>tbReporteAsistencia[[#This Row],[CLAVE DISPOSITIVO]]</f>
        <v>0</v>
      </c>
      <c r="I2699" s="9">
        <f>tbReporteAsistencia[[#This Row],[REGISTRO]]</f>
        <v>0</v>
      </c>
      <c r="J2699" s="12">
        <f>tbReporteAsistencia[[#This Row],[REGISTRO]]</f>
        <v>0</v>
      </c>
    </row>
    <row r="2700" spans="4:10">
      <c r="D2700" s="2"/>
      <c r="G2700" t="str">
        <f>IF(TRIM(LEFT(tbReporteAsistencia[[#This Row],[ESTADO]],7))="ENTRADA",(tbReporteAsistencia[[#This Row],[CLAVE]]&amp;TEXT(tbReporteAsistencia[[#This Row],[REGISTRO]],"dd/mm/yyyy")&amp;TRIM(LEFT(tbReporteAsistencia[[#This Row],[ESTADO]],7))),IF(TRIM(LEFT(tbReporteAsistencia[[#This Row],[ESTADO]],7))="SALIDA",(tbReporteAsistencia[[#This Row],[CLAVE]]&amp;TEXT(tbReporteAsistencia[[#This Row],[REGISTRO]],"dd/mm/yyyy")&amp;TRIM(LEFT(tbReporteAsistencia[[#This Row],[ESTADO]],7))),(tbReporteAsistencia[[#This Row],[CLAVE]]&amp;TEXT(tbReporteAsistencia[[#This Row],[REGISTRO]],"dd/mm/yyyy")&amp;TRIM(LEFT(tbReporteAsistencia[[#This Row],[ESTADO]],17)))))</f>
        <v>00/01/1900</v>
      </c>
      <c r="H2700">
        <f>tbReporteAsistencia[[#This Row],[CLAVE DISPOSITIVO]]</f>
        <v>0</v>
      </c>
      <c r="I2700" s="9">
        <f>tbReporteAsistencia[[#This Row],[REGISTRO]]</f>
        <v>0</v>
      </c>
      <c r="J2700" s="12">
        <f>tbReporteAsistencia[[#This Row],[REGISTRO]]</f>
        <v>0</v>
      </c>
    </row>
    <row r="2701" spans="4:10">
      <c r="D2701" s="2"/>
      <c r="G2701" t="str">
        <f>IF(TRIM(LEFT(tbReporteAsistencia[[#This Row],[ESTADO]],7))="ENTRADA",(tbReporteAsistencia[[#This Row],[CLAVE]]&amp;TEXT(tbReporteAsistencia[[#This Row],[REGISTRO]],"dd/mm/yyyy")&amp;TRIM(LEFT(tbReporteAsistencia[[#This Row],[ESTADO]],7))),IF(TRIM(LEFT(tbReporteAsistencia[[#This Row],[ESTADO]],7))="SALIDA",(tbReporteAsistencia[[#This Row],[CLAVE]]&amp;TEXT(tbReporteAsistencia[[#This Row],[REGISTRO]],"dd/mm/yyyy")&amp;TRIM(LEFT(tbReporteAsistencia[[#This Row],[ESTADO]],7))),(tbReporteAsistencia[[#This Row],[CLAVE]]&amp;TEXT(tbReporteAsistencia[[#This Row],[REGISTRO]],"dd/mm/yyyy")&amp;TRIM(LEFT(tbReporteAsistencia[[#This Row],[ESTADO]],17)))))</f>
        <v>00/01/1900</v>
      </c>
      <c r="H2701">
        <f>tbReporteAsistencia[[#This Row],[CLAVE DISPOSITIVO]]</f>
        <v>0</v>
      </c>
      <c r="I2701" s="9">
        <f>tbReporteAsistencia[[#This Row],[REGISTRO]]</f>
        <v>0</v>
      </c>
      <c r="J2701" s="12">
        <f>tbReporteAsistencia[[#This Row],[REGISTRO]]</f>
        <v>0</v>
      </c>
    </row>
    <row r="2702" spans="4:10">
      <c r="D2702" s="2"/>
      <c r="G2702" t="str">
        <f>IF(TRIM(LEFT(tbReporteAsistencia[[#This Row],[ESTADO]],7))="ENTRADA",(tbReporteAsistencia[[#This Row],[CLAVE]]&amp;TEXT(tbReporteAsistencia[[#This Row],[REGISTRO]],"dd/mm/yyyy")&amp;TRIM(LEFT(tbReporteAsistencia[[#This Row],[ESTADO]],7))),IF(TRIM(LEFT(tbReporteAsistencia[[#This Row],[ESTADO]],7))="SALIDA",(tbReporteAsistencia[[#This Row],[CLAVE]]&amp;TEXT(tbReporteAsistencia[[#This Row],[REGISTRO]],"dd/mm/yyyy")&amp;TRIM(LEFT(tbReporteAsistencia[[#This Row],[ESTADO]],7))),(tbReporteAsistencia[[#This Row],[CLAVE]]&amp;TEXT(tbReporteAsistencia[[#This Row],[REGISTRO]],"dd/mm/yyyy")&amp;TRIM(LEFT(tbReporteAsistencia[[#This Row],[ESTADO]],17)))))</f>
        <v>00/01/1900</v>
      </c>
      <c r="H2702">
        <f>tbReporteAsistencia[[#This Row],[CLAVE DISPOSITIVO]]</f>
        <v>0</v>
      </c>
      <c r="I2702" s="9">
        <f>tbReporteAsistencia[[#This Row],[REGISTRO]]</f>
        <v>0</v>
      </c>
      <c r="J2702" s="12">
        <f>tbReporteAsistencia[[#This Row],[REGISTRO]]</f>
        <v>0</v>
      </c>
    </row>
    <row r="2703" spans="4:10">
      <c r="D2703" s="2"/>
      <c r="G2703" t="str">
        <f>IF(TRIM(LEFT(tbReporteAsistencia[[#This Row],[ESTADO]],7))="ENTRADA",(tbReporteAsistencia[[#This Row],[CLAVE]]&amp;TEXT(tbReporteAsistencia[[#This Row],[REGISTRO]],"dd/mm/yyyy")&amp;TRIM(LEFT(tbReporteAsistencia[[#This Row],[ESTADO]],7))),IF(TRIM(LEFT(tbReporteAsistencia[[#This Row],[ESTADO]],7))="SALIDA",(tbReporteAsistencia[[#This Row],[CLAVE]]&amp;TEXT(tbReporteAsistencia[[#This Row],[REGISTRO]],"dd/mm/yyyy")&amp;TRIM(LEFT(tbReporteAsistencia[[#This Row],[ESTADO]],7))),(tbReporteAsistencia[[#This Row],[CLAVE]]&amp;TEXT(tbReporteAsistencia[[#This Row],[REGISTRO]],"dd/mm/yyyy")&amp;TRIM(LEFT(tbReporteAsistencia[[#This Row],[ESTADO]],17)))))</f>
        <v>00/01/1900</v>
      </c>
      <c r="H2703">
        <f>tbReporteAsistencia[[#This Row],[CLAVE DISPOSITIVO]]</f>
        <v>0</v>
      </c>
      <c r="I2703" s="9">
        <f>tbReporteAsistencia[[#This Row],[REGISTRO]]</f>
        <v>0</v>
      </c>
      <c r="J2703" s="12">
        <f>tbReporteAsistencia[[#This Row],[REGISTRO]]</f>
        <v>0</v>
      </c>
    </row>
    <row r="2704" spans="4:10">
      <c r="D2704" s="2"/>
      <c r="G2704" t="str">
        <f>IF(TRIM(LEFT(tbReporteAsistencia[[#This Row],[ESTADO]],7))="ENTRADA",(tbReporteAsistencia[[#This Row],[CLAVE]]&amp;TEXT(tbReporteAsistencia[[#This Row],[REGISTRO]],"dd/mm/yyyy")&amp;TRIM(LEFT(tbReporteAsistencia[[#This Row],[ESTADO]],7))),IF(TRIM(LEFT(tbReporteAsistencia[[#This Row],[ESTADO]],7))="SALIDA",(tbReporteAsistencia[[#This Row],[CLAVE]]&amp;TEXT(tbReporteAsistencia[[#This Row],[REGISTRO]],"dd/mm/yyyy")&amp;TRIM(LEFT(tbReporteAsistencia[[#This Row],[ESTADO]],7))),(tbReporteAsistencia[[#This Row],[CLAVE]]&amp;TEXT(tbReporteAsistencia[[#This Row],[REGISTRO]],"dd/mm/yyyy")&amp;TRIM(LEFT(tbReporteAsistencia[[#This Row],[ESTADO]],17)))))</f>
        <v>00/01/1900</v>
      </c>
      <c r="H2704">
        <f>tbReporteAsistencia[[#This Row],[CLAVE DISPOSITIVO]]</f>
        <v>0</v>
      </c>
      <c r="I2704" s="9">
        <f>tbReporteAsistencia[[#This Row],[REGISTRO]]</f>
        <v>0</v>
      </c>
      <c r="J2704" s="12">
        <f>tbReporteAsistencia[[#This Row],[REGISTRO]]</f>
        <v>0</v>
      </c>
    </row>
    <row r="2705" spans="4:10">
      <c r="D2705" s="2"/>
      <c r="G2705" t="str">
        <f>IF(TRIM(LEFT(tbReporteAsistencia[[#This Row],[ESTADO]],7))="ENTRADA",(tbReporteAsistencia[[#This Row],[CLAVE]]&amp;TEXT(tbReporteAsistencia[[#This Row],[REGISTRO]],"dd/mm/yyyy")&amp;TRIM(LEFT(tbReporteAsistencia[[#This Row],[ESTADO]],7))),IF(TRIM(LEFT(tbReporteAsistencia[[#This Row],[ESTADO]],7))="SALIDA",(tbReporteAsistencia[[#This Row],[CLAVE]]&amp;TEXT(tbReporteAsistencia[[#This Row],[REGISTRO]],"dd/mm/yyyy")&amp;TRIM(LEFT(tbReporteAsistencia[[#This Row],[ESTADO]],7))),(tbReporteAsistencia[[#This Row],[CLAVE]]&amp;TEXT(tbReporteAsistencia[[#This Row],[REGISTRO]],"dd/mm/yyyy")&amp;TRIM(LEFT(tbReporteAsistencia[[#This Row],[ESTADO]],17)))))</f>
        <v>00/01/1900</v>
      </c>
      <c r="H2705">
        <f>tbReporteAsistencia[[#This Row],[CLAVE DISPOSITIVO]]</f>
        <v>0</v>
      </c>
      <c r="I2705" s="9">
        <f>tbReporteAsistencia[[#This Row],[REGISTRO]]</f>
        <v>0</v>
      </c>
      <c r="J2705" s="12">
        <f>tbReporteAsistencia[[#This Row],[REGISTRO]]</f>
        <v>0</v>
      </c>
    </row>
    <row r="2706" spans="4:10">
      <c r="D2706" s="2"/>
      <c r="G2706" t="str">
        <f>IF(TRIM(LEFT(tbReporteAsistencia[[#This Row],[ESTADO]],7))="ENTRADA",(tbReporteAsistencia[[#This Row],[CLAVE]]&amp;TEXT(tbReporteAsistencia[[#This Row],[REGISTRO]],"dd/mm/yyyy")&amp;TRIM(LEFT(tbReporteAsistencia[[#This Row],[ESTADO]],7))),IF(TRIM(LEFT(tbReporteAsistencia[[#This Row],[ESTADO]],7))="SALIDA",(tbReporteAsistencia[[#This Row],[CLAVE]]&amp;TEXT(tbReporteAsistencia[[#This Row],[REGISTRO]],"dd/mm/yyyy")&amp;TRIM(LEFT(tbReporteAsistencia[[#This Row],[ESTADO]],7))),(tbReporteAsistencia[[#This Row],[CLAVE]]&amp;TEXT(tbReporteAsistencia[[#This Row],[REGISTRO]],"dd/mm/yyyy")&amp;TRIM(LEFT(tbReporteAsistencia[[#This Row],[ESTADO]],17)))))</f>
        <v>00/01/1900</v>
      </c>
      <c r="H2706">
        <f>tbReporteAsistencia[[#This Row],[CLAVE DISPOSITIVO]]</f>
        <v>0</v>
      </c>
      <c r="I2706" s="9">
        <f>tbReporteAsistencia[[#This Row],[REGISTRO]]</f>
        <v>0</v>
      </c>
      <c r="J2706" s="12">
        <f>tbReporteAsistencia[[#This Row],[REGISTRO]]</f>
        <v>0</v>
      </c>
    </row>
    <row r="2707" spans="4:10">
      <c r="D2707" s="2"/>
      <c r="G2707" t="str">
        <f>IF(TRIM(LEFT(tbReporteAsistencia[[#This Row],[ESTADO]],7))="ENTRADA",(tbReporteAsistencia[[#This Row],[CLAVE]]&amp;TEXT(tbReporteAsistencia[[#This Row],[REGISTRO]],"dd/mm/yyyy")&amp;TRIM(LEFT(tbReporteAsistencia[[#This Row],[ESTADO]],7))),IF(TRIM(LEFT(tbReporteAsistencia[[#This Row],[ESTADO]],7))="SALIDA",(tbReporteAsistencia[[#This Row],[CLAVE]]&amp;TEXT(tbReporteAsistencia[[#This Row],[REGISTRO]],"dd/mm/yyyy")&amp;TRIM(LEFT(tbReporteAsistencia[[#This Row],[ESTADO]],7))),(tbReporteAsistencia[[#This Row],[CLAVE]]&amp;TEXT(tbReporteAsistencia[[#This Row],[REGISTRO]],"dd/mm/yyyy")&amp;TRIM(LEFT(tbReporteAsistencia[[#This Row],[ESTADO]],17)))))</f>
        <v>00/01/1900</v>
      </c>
      <c r="H2707">
        <f>tbReporteAsistencia[[#This Row],[CLAVE DISPOSITIVO]]</f>
        <v>0</v>
      </c>
      <c r="I2707" s="9">
        <f>tbReporteAsistencia[[#This Row],[REGISTRO]]</f>
        <v>0</v>
      </c>
      <c r="J2707" s="12">
        <f>tbReporteAsistencia[[#This Row],[REGISTRO]]</f>
        <v>0</v>
      </c>
    </row>
    <row r="2708" spans="4:10">
      <c r="D2708" s="2"/>
      <c r="G2708" t="str">
        <f>IF(TRIM(LEFT(tbReporteAsistencia[[#This Row],[ESTADO]],7))="ENTRADA",(tbReporteAsistencia[[#This Row],[CLAVE]]&amp;TEXT(tbReporteAsistencia[[#This Row],[REGISTRO]],"dd/mm/yyyy")&amp;TRIM(LEFT(tbReporteAsistencia[[#This Row],[ESTADO]],7))),IF(TRIM(LEFT(tbReporteAsistencia[[#This Row],[ESTADO]],7))="SALIDA",(tbReporteAsistencia[[#This Row],[CLAVE]]&amp;TEXT(tbReporteAsistencia[[#This Row],[REGISTRO]],"dd/mm/yyyy")&amp;TRIM(LEFT(tbReporteAsistencia[[#This Row],[ESTADO]],7))),(tbReporteAsistencia[[#This Row],[CLAVE]]&amp;TEXT(tbReporteAsistencia[[#This Row],[REGISTRO]],"dd/mm/yyyy")&amp;TRIM(LEFT(tbReporteAsistencia[[#This Row],[ESTADO]],17)))))</f>
        <v>00/01/1900</v>
      </c>
      <c r="H2708">
        <f>tbReporteAsistencia[[#This Row],[CLAVE DISPOSITIVO]]</f>
        <v>0</v>
      </c>
      <c r="I2708" s="9">
        <f>tbReporteAsistencia[[#This Row],[REGISTRO]]</f>
        <v>0</v>
      </c>
      <c r="J2708" s="12">
        <f>tbReporteAsistencia[[#This Row],[REGISTRO]]</f>
        <v>0</v>
      </c>
    </row>
    <row r="2709" spans="4:10">
      <c r="D2709" s="2"/>
      <c r="G2709" t="str">
        <f>IF(TRIM(LEFT(tbReporteAsistencia[[#This Row],[ESTADO]],7))="ENTRADA",(tbReporteAsistencia[[#This Row],[CLAVE]]&amp;TEXT(tbReporteAsistencia[[#This Row],[REGISTRO]],"dd/mm/yyyy")&amp;TRIM(LEFT(tbReporteAsistencia[[#This Row],[ESTADO]],7))),IF(TRIM(LEFT(tbReporteAsistencia[[#This Row],[ESTADO]],7))="SALIDA",(tbReporteAsistencia[[#This Row],[CLAVE]]&amp;TEXT(tbReporteAsistencia[[#This Row],[REGISTRO]],"dd/mm/yyyy")&amp;TRIM(LEFT(tbReporteAsistencia[[#This Row],[ESTADO]],7))),(tbReporteAsistencia[[#This Row],[CLAVE]]&amp;TEXT(tbReporteAsistencia[[#This Row],[REGISTRO]],"dd/mm/yyyy")&amp;TRIM(LEFT(tbReporteAsistencia[[#This Row],[ESTADO]],17)))))</f>
        <v>00/01/1900</v>
      </c>
      <c r="H2709">
        <f>tbReporteAsistencia[[#This Row],[CLAVE DISPOSITIVO]]</f>
        <v>0</v>
      </c>
      <c r="I2709" s="9">
        <f>tbReporteAsistencia[[#This Row],[REGISTRO]]</f>
        <v>0</v>
      </c>
      <c r="J2709" s="12">
        <f>tbReporteAsistencia[[#This Row],[REGISTRO]]</f>
        <v>0</v>
      </c>
    </row>
    <row r="2710" spans="4:10">
      <c r="D2710" s="2"/>
      <c r="G2710" t="str">
        <f>IF(TRIM(LEFT(tbReporteAsistencia[[#This Row],[ESTADO]],7))="ENTRADA",(tbReporteAsistencia[[#This Row],[CLAVE]]&amp;TEXT(tbReporteAsistencia[[#This Row],[REGISTRO]],"dd/mm/yyyy")&amp;TRIM(LEFT(tbReporteAsistencia[[#This Row],[ESTADO]],7))),IF(TRIM(LEFT(tbReporteAsistencia[[#This Row],[ESTADO]],7))="SALIDA",(tbReporteAsistencia[[#This Row],[CLAVE]]&amp;TEXT(tbReporteAsistencia[[#This Row],[REGISTRO]],"dd/mm/yyyy")&amp;TRIM(LEFT(tbReporteAsistencia[[#This Row],[ESTADO]],7))),(tbReporteAsistencia[[#This Row],[CLAVE]]&amp;TEXT(tbReporteAsistencia[[#This Row],[REGISTRO]],"dd/mm/yyyy")&amp;TRIM(LEFT(tbReporteAsistencia[[#This Row],[ESTADO]],17)))))</f>
        <v>00/01/1900</v>
      </c>
      <c r="H2710">
        <f>tbReporteAsistencia[[#This Row],[CLAVE DISPOSITIVO]]</f>
        <v>0</v>
      </c>
      <c r="I2710" s="9">
        <f>tbReporteAsistencia[[#This Row],[REGISTRO]]</f>
        <v>0</v>
      </c>
      <c r="J2710" s="12">
        <f>tbReporteAsistencia[[#This Row],[REGISTRO]]</f>
        <v>0</v>
      </c>
    </row>
    <row r="2711" spans="4:10">
      <c r="D2711" s="2"/>
      <c r="G2711" t="str">
        <f>IF(TRIM(LEFT(tbReporteAsistencia[[#This Row],[ESTADO]],7))="ENTRADA",(tbReporteAsistencia[[#This Row],[CLAVE]]&amp;TEXT(tbReporteAsistencia[[#This Row],[REGISTRO]],"dd/mm/yyyy")&amp;TRIM(LEFT(tbReporteAsistencia[[#This Row],[ESTADO]],7))),IF(TRIM(LEFT(tbReporteAsistencia[[#This Row],[ESTADO]],7))="SALIDA",(tbReporteAsistencia[[#This Row],[CLAVE]]&amp;TEXT(tbReporteAsistencia[[#This Row],[REGISTRO]],"dd/mm/yyyy")&amp;TRIM(LEFT(tbReporteAsistencia[[#This Row],[ESTADO]],7))),(tbReporteAsistencia[[#This Row],[CLAVE]]&amp;TEXT(tbReporteAsistencia[[#This Row],[REGISTRO]],"dd/mm/yyyy")&amp;TRIM(LEFT(tbReporteAsistencia[[#This Row],[ESTADO]],17)))))</f>
        <v>00/01/1900</v>
      </c>
      <c r="H2711">
        <f>tbReporteAsistencia[[#This Row],[CLAVE DISPOSITIVO]]</f>
        <v>0</v>
      </c>
      <c r="I2711" s="9">
        <f>tbReporteAsistencia[[#This Row],[REGISTRO]]</f>
        <v>0</v>
      </c>
      <c r="J2711" s="12">
        <f>tbReporteAsistencia[[#This Row],[REGISTRO]]</f>
        <v>0</v>
      </c>
    </row>
    <row r="2712" spans="4:10">
      <c r="D2712" s="2"/>
      <c r="G2712" t="str">
        <f>IF(TRIM(LEFT(tbReporteAsistencia[[#This Row],[ESTADO]],7))="ENTRADA",(tbReporteAsistencia[[#This Row],[CLAVE]]&amp;TEXT(tbReporteAsistencia[[#This Row],[REGISTRO]],"dd/mm/yyyy")&amp;TRIM(LEFT(tbReporteAsistencia[[#This Row],[ESTADO]],7))),IF(TRIM(LEFT(tbReporteAsistencia[[#This Row],[ESTADO]],7))="SALIDA",(tbReporteAsistencia[[#This Row],[CLAVE]]&amp;TEXT(tbReporteAsistencia[[#This Row],[REGISTRO]],"dd/mm/yyyy")&amp;TRIM(LEFT(tbReporteAsistencia[[#This Row],[ESTADO]],7))),(tbReporteAsistencia[[#This Row],[CLAVE]]&amp;TEXT(tbReporteAsistencia[[#This Row],[REGISTRO]],"dd/mm/yyyy")&amp;TRIM(LEFT(tbReporteAsistencia[[#This Row],[ESTADO]],17)))))</f>
        <v>00/01/1900</v>
      </c>
      <c r="H2712">
        <f>tbReporteAsistencia[[#This Row],[CLAVE DISPOSITIVO]]</f>
        <v>0</v>
      </c>
      <c r="I2712" s="9">
        <f>tbReporteAsistencia[[#This Row],[REGISTRO]]</f>
        <v>0</v>
      </c>
      <c r="J2712" s="12">
        <f>tbReporteAsistencia[[#This Row],[REGISTRO]]</f>
        <v>0</v>
      </c>
    </row>
    <row r="2713" spans="4:10">
      <c r="D2713" s="2"/>
      <c r="G2713" t="str">
        <f>IF(TRIM(LEFT(tbReporteAsistencia[[#This Row],[ESTADO]],7))="ENTRADA",(tbReporteAsistencia[[#This Row],[CLAVE]]&amp;TEXT(tbReporteAsistencia[[#This Row],[REGISTRO]],"dd/mm/yyyy")&amp;TRIM(LEFT(tbReporteAsistencia[[#This Row],[ESTADO]],7))),IF(TRIM(LEFT(tbReporteAsistencia[[#This Row],[ESTADO]],7))="SALIDA",(tbReporteAsistencia[[#This Row],[CLAVE]]&amp;TEXT(tbReporteAsistencia[[#This Row],[REGISTRO]],"dd/mm/yyyy")&amp;TRIM(LEFT(tbReporteAsistencia[[#This Row],[ESTADO]],7))),(tbReporteAsistencia[[#This Row],[CLAVE]]&amp;TEXT(tbReporteAsistencia[[#This Row],[REGISTRO]],"dd/mm/yyyy")&amp;TRIM(LEFT(tbReporteAsistencia[[#This Row],[ESTADO]],17)))))</f>
        <v>00/01/1900</v>
      </c>
      <c r="H2713">
        <f>tbReporteAsistencia[[#This Row],[CLAVE DISPOSITIVO]]</f>
        <v>0</v>
      </c>
      <c r="I2713" s="9">
        <f>tbReporteAsistencia[[#This Row],[REGISTRO]]</f>
        <v>0</v>
      </c>
      <c r="J2713" s="12">
        <f>tbReporteAsistencia[[#This Row],[REGISTRO]]</f>
        <v>0</v>
      </c>
    </row>
    <row r="2714" spans="4:10">
      <c r="D2714" s="2"/>
      <c r="G2714" t="str">
        <f>IF(TRIM(LEFT(tbReporteAsistencia[[#This Row],[ESTADO]],7))="ENTRADA",(tbReporteAsistencia[[#This Row],[CLAVE]]&amp;TEXT(tbReporteAsistencia[[#This Row],[REGISTRO]],"dd/mm/yyyy")&amp;TRIM(LEFT(tbReporteAsistencia[[#This Row],[ESTADO]],7))),IF(TRIM(LEFT(tbReporteAsistencia[[#This Row],[ESTADO]],7))="SALIDA",(tbReporteAsistencia[[#This Row],[CLAVE]]&amp;TEXT(tbReporteAsistencia[[#This Row],[REGISTRO]],"dd/mm/yyyy")&amp;TRIM(LEFT(tbReporteAsistencia[[#This Row],[ESTADO]],7))),(tbReporteAsistencia[[#This Row],[CLAVE]]&amp;TEXT(tbReporteAsistencia[[#This Row],[REGISTRO]],"dd/mm/yyyy")&amp;TRIM(LEFT(tbReporteAsistencia[[#This Row],[ESTADO]],17)))))</f>
        <v>00/01/1900</v>
      </c>
      <c r="H2714">
        <f>tbReporteAsistencia[[#This Row],[CLAVE DISPOSITIVO]]</f>
        <v>0</v>
      </c>
      <c r="I2714" s="9">
        <f>tbReporteAsistencia[[#This Row],[REGISTRO]]</f>
        <v>0</v>
      </c>
      <c r="J2714" s="12">
        <f>tbReporteAsistencia[[#This Row],[REGISTRO]]</f>
        <v>0</v>
      </c>
    </row>
    <row r="2715" spans="4:10">
      <c r="D2715" s="2"/>
      <c r="G2715" t="str">
        <f>IF(TRIM(LEFT(tbReporteAsistencia[[#This Row],[ESTADO]],7))="ENTRADA",(tbReporteAsistencia[[#This Row],[CLAVE]]&amp;TEXT(tbReporteAsistencia[[#This Row],[REGISTRO]],"dd/mm/yyyy")&amp;TRIM(LEFT(tbReporteAsistencia[[#This Row],[ESTADO]],7))),IF(TRIM(LEFT(tbReporteAsistencia[[#This Row],[ESTADO]],7))="SALIDA",(tbReporteAsistencia[[#This Row],[CLAVE]]&amp;TEXT(tbReporteAsistencia[[#This Row],[REGISTRO]],"dd/mm/yyyy")&amp;TRIM(LEFT(tbReporteAsistencia[[#This Row],[ESTADO]],7))),(tbReporteAsistencia[[#This Row],[CLAVE]]&amp;TEXT(tbReporteAsistencia[[#This Row],[REGISTRO]],"dd/mm/yyyy")&amp;TRIM(LEFT(tbReporteAsistencia[[#This Row],[ESTADO]],17)))))</f>
        <v>00/01/1900</v>
      </c>
      <c r="H2715">
        <f>tbReporteAsistencia[[#This Row],[CLAVE DISPOSITIVO]]</f>
        <v>0</v>
      </c>
      <c r="I2715" s="9">
        <f>tbReporteAsistencia[[#This Row],[REGISTRO]]</f>
        <v>0</v>
      </c>
      <c r="J2715" s="12">
        <f>tbReporteAsistencia[[#This Row],[REGISTRO]]</f>
        <v>0</v>
      </c>
    </row>
    <row r="2716" spans="4:10">
      <c r="D2716" s="2"/>
      <c r="G2716" t="str">
        <f>IF(TRIM(LEFT(tbReporteAsistencia[[#This Row],[ESTADO]],7))="ENTRADA",(tbReporteAsistencia[[#This Row],[CLAVE]]&amp;TEXT(tbReporteAsistencia[[#This Row],[REGISTRO]],"dd/mm/yyyy")&amp;TRIM(LEFT(tbReporteAsistencia[[#This Row],[ESTADO]],7))),IF(TRIM(LEFT(tbReporteAsistencia[[#This Row],[ESTADO]],7))="SALIDA",(tbReporteAsistencia[[#This Row],[CLAVE]]&amp;TEXT(tbReporteAsistencia[[#This Row],[REGISTRO]],"dd/mm/yyyy")&amp;TRIM(LEFT(tbReporteAsistencia[[#This Row],[ESTADO]],7))),(tbReporteAsistencia[[#This Row],[CLAVE]]&amp;TEXT(tbReporteAsistencia[[#This Row],[REGISTRO]],"dd/mm/yyyy")&amp;TRIM(LEFT(tbReporteAsistencia[[#This Row],[ESTADO]],17)))))</f>
        <v>00/01/1900</v>
      </c>
      <c r="H2716">
        <f>tbReporteAsistencia[[#This Row],[CLAVE DISPOSITIVO]]</f>
        <v>0</v>
      </c>
      <c r="I2716" s="9">
        <f>tbReporteAsistencia[[#This Row],[REGISTRO]]</f>
        <v>0</v>
      </c>
      <c r="J2716" s="12">
        <f>tbReporteAsistencia[[#This Row],[REGISTRO]]</f>
        <v>0</v>
      </c>
    </row>
    <row r="2717" spans="4:10">
      <c r="D2717" s="2"/>
      <c r="G2717" t="str">
        <f>IF(TRIM(LEFT(tbReporteAsistencia[[#This Row],[ESTADO]],7))="ENTRADA",(tbReporteAsistencia[[#This Row],[CLAVE]]&amp;TEXT(tbReporteAsistencia[[#This Row],[REGISTRO]],"dd/mm/yyyy")&amp;TRIM(LEFT(tbReporteAsistencia[[#This Row],[ESTADO]],7))),IF(TRIM(LEFT(tbReporteAsistencia[[#This Row],[ESTADO]],7))="SALIDA",(tbReporteAsistencia[[#This Row],[CLAVE]]&amp;TEXT(tbReporteAsistencia[[#This Row],[REGISTRO]],"dd/mm/yyyy")&amp;TRIM(LEFT(tbReporteAsistencia[[#This Row],[ESTADO]],7))),(tbReporteAsistencia[[#This Row],[CLAVE]]&amp;TEXT(tbReporteAsistencia[[#This Row],[REGISTRO]],"dd/mm/yyyy")&amp;TRIM(LEFT(tbReporteAsistencia[[#This Row],[ESTADO]],17)))))</f>
        <v>00/01/1900</v>
      </c>
      <c r="H2717">
        <f>tbReporteAsistencia[[#This Row],[CLAVE DISPOSITIVO]]</f>
        <v>0</v>
      </c>
      <c r="I2717" s="9">
        <f>tbReporteAsistencia[[#This Row],[REGISTRO]]</f>
        <v>0</v>
      </c>
      <c r="J2717" s="12">
        <f>tbReporteAsistencia[[#This Row],[REGISTRO]]</f>
        <v>0</v>
      </c>
    </row>
    <row r="2718" spans="4:10">
      <c r="D2718" s="2"/>
      <c r="G2718" t="str">
        <f>IF(TRIM(LEFT(tbReporteAsistencia[[#This Row],[ESTADO]],7))="ENTRADA",(tbReporteAsistencia[[#This Row],[CLAVE]]&amp;TEXT(tbReporteAsistencia[[#This Row],[REGISTRO]],"dd/mm/yyyy")&amp;TRIM(LEFT(tbReporteAsistencia[[#This Row],[ESTADO]],7))),IF(TRIM(LEFT(tbReporteAsistencia[[#This Row],[ESTADO]],7))="SALIDA",(tbReporteAsistencia[[#This Row],[CLAVE]]&amp;TEXT(tbReporteAsistencia[[#This Row],[REGISTRO]],"dd/mm/yyyy")&amp;TRIM(LEFT(tbReporteAsistencia[[#This Row],[ESTADO]],7))),(tbReporteAsistencia[[#This Row],[CLAVE]]&amp;TEXT(tbReporteAsistencia[[#This Row],[REGISTRO]],"dd/mm/yyyy")&amp;TRIM(LEFT(tbReporteAsistencia[[#This Row],[ESTADO]],17)))))</f>
        <v>00/01/1900</v>
      </c>
      <c r="H2718">
        <f>tbReporteAsistencia[[#This Row],[CLAVE DISPOSITIVO]]</f>
        <v>0</v>
      </c>
      <c r="I2718" s="9">
        <f>tbReporteAsistencia[[#This Row],[REGISTRO]]</f>
        <v>0</v>
      </c>
      <c r="J2718" s="12">
        <f>tbReporteAsistencia[[#This Row],[REGISTRO]]</f>
        <v>0</v>
      </c>
    </row>
    <row r="2719" spans="4:10">
      <c r="D2719" s="2"/>
      <c r="G2719" t="str">
        <f>IF(TRIM(LEFT(tbReporteAsistencia[[#This Row],[ESTADO]],7))="ENTRADA",(tbReporteAsistencia[[#This Row],[CLAVE]]&amp;TEXT(tbReporteAsistencia[[#This Row],[REGISTRO]],"dd/mm/yyyy")&amp;TRIM(LEFT(tbReporteAsistencia[[#This Row],[ESTADO]],7))),IF(TRIM(LEFT(tbReporteAsistencia[[#This Row],[ESTADO]],7))="SALIDA",(tbReporteAsistencia[[#This Row],[CLAVE]]&amp;TEXT(tbReporteAsistencia[[#This Row],[REGISTRO]],"dd/mm/yyyy")&amp;TRIM(LEFT(tbReporteAsistencia[[#This Row],[ESTADO]],7))),(tbReporteAsistencia[[#This Row],[CLAVE]]&amp;TEXT(tbReporteAsistencia[[#This Row],[REGISTRO]],"dd/mm/yyyy")&amp;TRIM(LEFT(tbReporteAsistencia[[#This Row],[ESTADO]],17)))))</f>
        <v>00/01/1900</v>
      </c>
      <c r="H2719">
        <f>tbReporteAsistencia[[#This Row],[CLAVE DISPOSITIVO]]</f>
        <v>0</v>
      </c>
      <c r="I2719" s="9">
        <f>tbReporteAsistencia[[#This Row],[REGISTRO]]</f>
        <v>0</v>
      </c>
      <c r="J2719" s="12">
        <f>tbReporteAsistencia[[#This Row],[REGISTRO]]</f>
        <v>0</v>
      </c>
    </row>
    <row r="2720" spans="4:10">
      <c r="D2720" s="2"/>
      <c r="G2720" t="str">
        <f>IF(TRIM(LEFT(tbReporteAsistencia[[#This Row],[ESTADO]],7))="ENTRADA",(tbReporteAsistencia[[#This Row],[CLAVE]]&amp;TEXT(tbReporteAsistencia[[#This Row],[REGISTRO]],"dd/mm/yyyy")&amp;TRIM(LEFT(tbReporteAsistencia[[#This Row],[ESTADO]],7))),IF(TRIM(LEFT(tbReporteAsistencia[[#This Row],[ESTADO]],7))="SALIDA",(tbReporteAsistencia[[#This Row],[CLAVE]]&amp;TEXT(tbReporteAsistencia[[#This Row],[REGISTRO]],"dd/mm/yyyy")&amp;TRIM(LEFT(tbReporteAsistencia[[#This Row],[ESTADO]],7))),(tbReporteAsistencia[[#This Row],[CLAVE]]&amp;TEXT(tbReporteAsistencia[[#This Row],[REGISTRO]],"dd/mm/yyyy")&amp;TRIM(LEFT(tbReporteAsistencia[[#This Row],[ESTADO]],17)))))</f>
        <v>00/01/1900</v>
      </c>
      <c r="H2720">
        <f>tbReporteAsistencia[[#This Row],[CLAVE DISPOSITIVO]]</f>
        <v>0</v>
      </c>
      <c r="I2720" s="9">
        <f>tbReporteAsistencia[[#This Row],[REGISTRO]]</f>
        <v>0</v>
      </c>
      <c r="J2720" s="12">
        <f>tbReporteAsistencia[[#This Row],[REGISTRO]]</f>
        <v>0</v>
      </c>
    </row>
    <row r="2721" spans="4:10">
      <c r="D2721" s="2"/>
      <c r="G2721" t="str">
        <f>IF(TRIM(LEFT(tbReporteAsistencia[[#This Row],[ESTADO]],7))="ENTRADA",(tbReporteAsistencia[[#This Row],[CLAVE]]&amp;TEXT(tbReporteAsistencia[[#This Row],[REGISTRO]],"dd/mm/yyyy")&amp;TRIM(LEFT(tbReporteAsistencia[[#This Row],[ESTADO]],7))),IF(TRIM(LEFT(tbReporteAsistencia[[#This Row],[ESTADO]],7))="SALIDA",(tbReporteAsistencia[[#This Row],[CLAVE]]&amp;TEXT(tbReporteAsistencia[[#This Row],[REGISTRO]],"dd/mm/yyyy")&amp;TRIM(LEFT(tbReporteAsistencia[[#This Row],[ESTADO]],7))),(tbReporteAsistencia[[#This Row],[CLAVE]]&amp;TEXT(tbReporteAsistencia[[#This Row],[REGISTRO]],"dd/mm/yyyy")&amp;TRIM(LEFT(tbReporteAsistencia[[#This Row],[ESTADO]],17)))))</f>
        <v>00/01/1900</v>
      </c>
      <c r="H2721">
        <f>tbReporteAsistencia[[#This Row],[CLAVE DISPOSITIVO]]</f>
        <v>0</v>
      </c>
      <c r="I2721" s="9">
        <f>tbReporteAsistencia[[#This Row],[REGISTRO]]</f>
        <v>0</v>
      </c>
      <c r="J2721" s="12">
        <f>tbReporteAsistencia[[#This Row],[REGISTRO]]</f>
        <v>0</v>
      </c>
    </row>
    <row r="2722" spans="4:10">
      <c r="D2722" s="2"/>
      <c r="G2722" t="str">
        <f>IF(TRIM(LEFT(tbReporteAsistencia[[#This Row],[ESTADO]],7))="ENTRADA",(tbReporteAsistencia[[#This Row],[CLAVE]]&amp;TEXT(tbReporteAsistencia[[#This Row],[REGISTRO]],"dd/mm/yyyy")&amp;TRIM(LEFT(tbReporteAsistencia[[#This Row],[ESTADO]],7))),IF(TRIM(LEFT(tbReporteAsistencia[[#This Row],[ESTADO]],7))="SALIDA",(tbReporteAsistencia[[#This Row],[CLAVE]]&amp;TEXT(tbReporteAsistencia[[#This Row],[REGISTRO]],"dd/mm/yyyy")&amp;TRIM(LEFT(tbReporteAsistencia[[#This Row],[ESTADO]],7))),(tbReporteAsistencia[[#This Row],[CLAVE]]&amp;TEXT(tbReporteAsistencia[[#This Row],[REGISTRO]],"dd/mm/yyyy")&amp;TRIM(LEFT(tbReporteAsistencia[[#This Row],[ESTADO]],17)))))</f>
        <v>00/01/1900</v>
      </c>
      <c r="H2722">
        <f>tbReporteAsistencia[[#This Row],[CLAVE DISPOSITIVO]]</f>
        <v>0</v>
      </c>
      <c r="I2722" s="9">
        <f>tbReporteAsistencia[[#This Row],[REGISTRO]]</f>
        <v>0</v>
      </c>
      <c r="J2722" s="12">
        <f>tbReporteAsistencia[[#This Row],[REGISTRO]]</f>
        <v>0</v>
      </c>
    </row>
    <row r="2723" spans="4:10">
      <c r="D2723" s="2"/>
      <c r="G2723" t="str">
        <f>IF(TRIM(LEFT(tbReporteAsistencia[[#This Row],[ESTADO]],7))="ENTRADA",(tbReporteAsistencia[[#This Row],[CLAVE]]&amp;TEXT(tbReporteAsistencia[[#This Row],[REGISTRO]],"dd/mm/yyyy")&amp;TRIM(LEFT(tbReporteAsistencia[[#This Row],[ESTADO]],7))),IF(TRIM(LEFT(tbReporteAsistencia[[#This Row],[ESTADO]],7))="SALIDA",(tbReporteAsistencia[[#This Row],[CLAVE]]&amp;TEXT(tbReporteAsistencia[[#This Row],[REGISTRO]],"dd/mm/yyyy")&amp;TRIM(LEFT(tbReporteAsistencia[[#This Row],[ESTADO]],7))),(tbReporteAsistencia[[#This Row],[CLAVE]]&amp;TEXT(tbReporteAsistencia[[#This Row],[REGISTRO]],"dd/mm/yyyy")&amp;TRIM(LEFT(tbReporteAsistencia[[#This Row],[ESTADO]],17)))))</f>
        <v>00/01/1900</v>
      </c>
      <c r="H2723">
        <f>tbReporteAsistencia[[#This Row],[CLAVE DISPOSITIVO]]</f>
        <v>0</v>
      </c>
      <c r="I2723" s="9">
        <f>tbReporteAsistencia[[#This Row],[REGISTRO]]</f>
        <v>0</v>
      </c>
      <c r="J2723" s="12">
        <f>tbReporteAsistencia[[#This Row],[REGISTRO]]</f>
        <v>0</v>
      </c>
    </row>
    <row r="2724" spans="4:10">
      <c r="D2724" s="2"/>
      <c r="G2724" t="str">
        <f>IF(TRIM(LEFT(tbReporteAsistencia[[#This Row],[ESTADO]],7))="ENTRADA",(tbReporteAsistencia[[#This Row],[CLAVE]]&amp;TEXT(tbReporteAsistencia[[#This Row],[REGISTRO]],"dd/mm/yyyy")&amp;TRIM(LEFT(tbReporteAsistencia[[#This Row],[ESTADO]],7))),IF(TRIM(LEFT(tbReporteAsistencia[[#This Row],[ESTADO]],7))="SALIDA",(tbReporteAsistencia[[#This Row],[CLAVE]]&amp;TEXT(tbReporteAsistencia[[#This Row],[REGISTRO]],"dd/mm/yyyy")&amp;TRIM(LEFT(tbReporteAsistencia[[#This Row],[ESTADO]],7))),(tbReporteAsistencia[[#This Row],[CLAVE]]&amp;TEXT(tbReporteAsistencia[[#This Row],[REGISTRO]],"dd/mm/yyyy")&amp;TRIM(LEFT(tbReporteAsistencia[[#This Row],[ESTADO]],17)))))</f>
        <v>00/01/1900</v>
      </c>
      <c r="H2724">
        <f>tbReporteAsistencia[[#This Row],[CLAVE DISPOSITIVO]]</f>
        <v>0</v>
      </c>
      <c r="I2724" s="9">
        <f>tbReporteAsistencia[[#This Row],[REGISTRO]]</f>
        <v>0</v>
      </c>
      <c r="J2724" s="12">
        <f>tbReporteAsistencia[[#This Row],[REGISTRO]]</f>
        <v>0</v>
      </c>
    </row>
    <row r="2725" spans="4:10">
      <c r="D2725" s="2"/>
      <c r="G2725" t="str">
        <f>IF(TRIM(LEFT(tbReporteAsistencia[[#This Row],[ESTADO]],7))="ENTRADA",(tbReporteAsistencia[[#This Row],[CLAVE]]&amp;TEXT(tbReporteAsistencia[[#This Row],[REGISTRO]],"dd/mm/yyyy")&amp;TRIM(LEFT(tbReporteAsistencia[[#This Row],[ESTADO]],7))),IF(TRIM(LEFT(tbReporteAsistencia[[#This Row],[ESTADO]],7))="SALIDA",(tbReporteAsistencia[[#This Row],[CLAVE]]&amp;TEXT(tbReporteAsistencia[[#This Row],[REGISTRO]],"dd/mm/yyyy")&amp;TRIM(LEFT(tbReporteAsistencia[[#This Row],[ESTADO]],7))),(tbReporteAsistencia[[#This Row],[CLAVE]]&amp;TEXT(tbReporteAsistencia[[#This Row],[REGISTRO]],"dd/mm/yyyy")&amp;TRIM(LEFT(tbReporteAsistencia[[#This Row],[ESTADO]],17)))))</f>
        <v>00/01/1900</v>
      </c>
      <c r="H2725">
        <f>tbReporteAsistencia[[#This Row],[CLAVE DISPOSITIVO]]</f>
        <v>0</v>
      </c>
      <c r="I2725" s="9">
        <f>tbReporteAsistencia[[#This Row],[REGISTRO]]</f>
        <v>0</v>
      </c>
      <c r="J2725" s="12">
        <f>tbReporteAsistencia[[#This Row],[REGISTRO]]</f>
        <v>0</v>
      </c>
    </row>
    <row r="2726" spans="4:10">
      <c r="D2726" s="2"/>
      <c r="G2726" t="str">
        <f>IF(TRIM(LEFT(tbReporteAsistencia[[#This Row],[ESTADO]],7))="ENTRADA",(tbReporteAsistencia[[#This Row],[CLAVE]]&amp;TEXT(tbReporteAsistencia[[#This Row],[REGISTRO]],"dd/mm/yyyy")&amp;TRIM(LEFT(tbReporteAsistencia[[#This Row],[ESTADO]],7))),IF(TRIM(LEFT(tbReporteAsistencia[[#This Row],[ESTADO]],7))="SALIDA",(tbReporteAsistencia[[#This Row],[CLAVE]]&amp;TEXT(tbReporteAsistencia[[#This Row],[REGISTRO]],"dd/mm/yyyy")&amp;TRIM(LEFT(tbReporteAsistencia[[#This Row],[ESTADO]],7))),(tbReporteAsistencia[[#This Row],[CLAVE]]&amp;TEXT(tbReporteAsistencia[[#This Row],[REGISTRO]],"dd/mm/yyyy")&amp;TRIM(LEFT(tbReporteAsistencia[[#This Row],[ESTADO]],17)))))</f>
        <v>00/01/1900</v>
      </c>
      <c r="H2726">
        <f>tbReporteAsistencia[[#This Row],[CLAVE DISPOSITIVO]]</f>
        <v>0</v>
      </c>
      <c r="I2726" s="9">
        <f>tbReporteAsistencia[[#This Row],[REGISTRO]]</f>
        <v>0</v>
      </c>
      <c r="J2726" s="12">
        <f>tbReporteAsistencia[[#This Row],[REGISTRO]]</f>
        <v>0</v>
      </c>
    </row>
    <row r="2727" spans="4:10">
      <c r="D2727" s="2"/>
      <c r="G2727" t="str">
        <f>IF(TRIM(LEFT(tbReporteAsistencia[[#This Row],[ESTADO]],7))="ENTRADA",(tbReporteAsistencia[[#This Row],[CLAVE]]&amp;TEXT(tbReporteAsistencia[[#This Row],[REGISTRO]],"dd/mm/yyyy")&amp;TRIM(LEFT(tbReporteAsistencia[[#This Row],[ESTADO]],7))),IF(TRIM(LEFT(tbReporteAsistencia[[#This Row],[ESTADO]],7))="SALIDA",(tbReporteAsistencia[[#This Row],[CLAVE]]&amp;TEXT(tbReporteAsistencia[[#This Row],[REGISTRO]],"dd/mm/yyyy")&amp;TRIM(LEFT(tbReporteAsistencia[[#This Row],[ESTADO]],7))),(tbReporteAsistencia[[#This Row],[CLAVE]]&amp;TEXT(tbReporteAsistencia[[#This Row],[REGISTRO]],"dd/mm/yyyy")&amp;TRIM(LEFT(tbReporteAsistencia[[#This Row],[ESTADO]],17)))))</f>
        <v>00/01/1900</v>
      </c>
      <c r="H2727">
        <f>tbReporteAsistencia[[#This Row],[CLAVE DISPOSITIVO]]</f>
        <v>0</v>
      </c>
      <c r="I2727" s="9">
        <f>tbReporteAsistencia[[#This Row],[REGISTRO]]</f>
        <v>0</v>
      </c>
      <c r="J2727" s="12">
        <f>tbReporteAsistencia[[#This Row],[REGISTRO]]</f>
        <v>0</v>
      </c>
    </row>
    <row r="2728" spans="4:10">
      <c r="D2728" s="2"/>
      <c r="G2728" t="str">
        <f>IF(TRIM(LEFT(tbReporteAsistencia[[#This Row],[ESTADO]],7))="ENTRADA",(tbReporteAsistencia[[#This Row],[CLAVE]]&amp;TEXT(tbReporteAsistencia[[#This Row],[REGISTRO]],"dd/mm/yyyy")&amp;TRIM(LEFT(tbReporteAsistencia[[#This Row],[ESTADO]],7))),IF(TRIM(LEFT(tbReporteAsistencia[[#This Row],[ESTADO]],7))="SALIDA",(tbReporteAsistencia[[#This Row],[CLAVE]]&amp;TEXT(tbReporteAsistencia[[#This Row],[REGISTRO]],"dd/mm/yyyy")&amp;TRIM(LEFT(tbReporteAsistencia[[#This Row],[ESTADO]],7))),(tbReporteAsistencia[[#This Row],[CLAVE]]&amp;TEXT(tbReporteAsistencia[[#This Row],[REGISTRO]],"dd/mm/yyyy")&amp;TRIM(LEFT(tbReporteAsistencia[[#This Row],[ESTADO]],17)))))</f>
        <v>00/01/1900</v>
      </c>
      <c r="H2728">
        <f>tbReporteAsistencia[[#This Row],[CLAVE DISPOSITIVO]]</f>
        <v>0</v>
      </c>
      <c r="I2728" s="9">
        <f>tbReporteAsistencia[[#This Row],[REGISTRO]]</f>
        <v>0</v>
      </c>
      <c r="J2728" s="12">
        <f>tbReporteAsistencia[[#This Row],[REGISTRO]]</f>
        <v>0</v>
      </c>
    </row>
    <row r="2729" spans="4:10">
      <c r="D2729" s="2"/>
      <c r="G2729" t="str">
        <f>IF(TRIM(LEFT(tbReporteAsistencia[[#This Row],[ESTADO]],7))="ENTRADA",(tbReporteAsistencia[[#This Row],[CLAVE]]&amp;TEXT(tbReporteAsistencia[[#This Row],[REGISTRO]],"dd/mm/yyyy")&amp;TRIM(LEFT(tbReporteAsistencia[[#This Row],[ESTADO]],7))),IF(TRIM(LEFT(tbReporteAsistencia[[#This Row],[ESTADO]],7))="SALIDA",(tbReporteAsistencia[[#This Row],[CLAVE]]&amp;TEXT(tbReporteAsistencia[[#This Row],[REGISTRO]],"dd/mm/yyyy")&amp;TRIM(LEFT(tbReporteAsistencia[[#This Row],[ESTADO]],7))),(tbReporteAsistencia[[#This Row],[CLAVE]]&amp;TEXT(tbReporteAsistencia[[#This Row],[REGISTRO]],"dd/mm/yyyy")&amp;TRIM(LEFT(tbReporteAsistencia[[#This Row],[ESTADO]],17)))))</f>
        <v>00/01/1900</v>
      </c>
      <c r="H2729">
        <f>tbReporteAsistencia[[#This Row],[CLAVE DISPOSITIVO]]</f>
        <v>0</v>
      </c>
      <c r="I2729" s="9">
        <f>tbReporteAsistencia[[#This Row],[REGISTRO]]</f>
        <v>0</v>
      </c>
      <c r="J2729" s="12">
        <f>tbReporteAsistencia[[#This Row],[REGISTRO]]</f>
        <v>0</v>
      </c>
    </row>
    <row r="2730" spans="4:10">
      <c r="D2730" s="2"/>
      <c r="G2730" t="str">
        <f>IF(TRIM(LEFT(tbReporteAsistencia[[#This Row],[ESTADO]],7))="ENTRADA",(tbReporteAsistencia[[#This Row],[CLAVE]]&amp;TEXT(tbReporteAsistencia[[#This Row],[REGISTRO]],"dd/mm/yyyy")&amp;TRIM(LEFT(tbReporteAsistencia[[#This Row],[ESTADO]],7))),IF(TRIM(LEFT(tbReporteAsistencia[[#This Row],[ESTADO]],7))="SALIDA",(tbReporteAsistencia[[#This Row],[CLAVE]]&amp;TEXT(tbReporteAsistencia[[#This Row],[REGISTRO]],"dd/mm/yyyy")&amp;TRIM(LEFT(tbReporteAsistencia[[#This Row],[ESTADO]],7))),(tbReporteAsistencia[[#This Row],[CLAVE]]&amp;TEXT(tbReporteAsistencia[[#This Row],[REGISTRO]],"dd/mm/yyyy")&amp;TRIM(LEFT(tbReporteAsistencia[[#This Row],[ESTADO]],17)))))</f>
        <v>00/01/1900</v>
      </c>
      <c r="H2730">
        <f>tbReporteAsistencia[[#This Row],[CLAVE DISPOSITIVO]]</f>
        <v>0</v>
      </c>
      <c r="I2730" s="9">
        <f>tbReporteAsistencia[[#This Row],[REGISTRO]]</f>
        <v>0</v>
      </c>
      <c r="J2730" s="12">
        <f>tbReporteAsistencia[[#This Row],[REGISTRO]]</f>
        <v>0</v>
      </c>
    </row>
    <row r="2731" spans="4:10">
      <c r="D2731" s="2"/>
      <c r="G2731" t="str">
        <f>IF(TRIM(LEFT(tbReporteAsistencia[[#This Row],[ESTADO]],7))="ENTRADA",(tbReporteAsistencia[[#This Row],[CLAVE]]&amp;TEXT(tbReporteAsistencia[[#This Row],[REGISTRO]],"dd/mm/yyyy")&amp;TRIM(LEFT(tbReporteAsistencia[[#This Row],[ESTADO]],7))),IF(TRIM(LEFT(tbReporteAsistencia[[#This Row],[ESTADO]],7))="SALIDA",(tbReporteAsistencia[[#This Row],[CLAVE]]&amp;TEXT(tbReporteAsistencia[[#This Row],[REGISTRO]],"dd/mm/yyyy")&amp;TRIM(LEFT(tbReporteAsistencia[[#This Row],[ESTADO]],7))),(tbReporteAsistencia[[#This Row],[CLAVE]]&amp;TEXT(tbReporteAsistencia[[#This Row],[REGISTRO]],"dd/mm/yyyy")&amp;TRIM(LEFT(tbReporteAsistencia[[#This Row],[ESTADO]],17)))))</f>
        <v>00/01/1900</v>
      </c>
      <c r="H2731">
        <f>tbReporteAsistencia[[#This Row],[CLAVE DISPOSITIVO]]</f>
        <v>0</v>
      </c>
      <c r="I2731" s="9">
        <f>tbReporteAsistencia[[#This Row],[REGISTRO]]</f>
        <v>0</v>
      </c>
      <c r="J2731" s="12">
        <f>tbReporteAsistencia[[#This Row],[REGISTRO]]</f>
        <v>0</v>
      </c>
    </row>
    <row r="2732" spans="4:10">
      <c r="D2732" s="2"/>
      <c r="G2732" t="str">
        <f>IF(TRIM(LEFT(tbReporteAsistencia[[#This Row],[ESTADO]],7))="ENTRADA",(tbReporteAsistencia[[#This Row],[CLAVE]]&amp;TEXT(tbReporteAsistencia[[#This Row],[REGISTRO]],"dd/mm/yyyy")&amp;TRIM(LEFT(tbReporteAsistencia[[#This Row],[ESTADO]],7))),IF(TRIM(LEFT(tbReporteAsistencia[[#This Row],[ESTADO]],7))="SALIDA",(tbReporteAsistencia[[#This Row],[CLAVE]]&amp;TEXT(tbReporteAsistencia[[#This Row],[REGISTRO]],"dd/mm/yyyy")&amp;TRIM(LEFT(tbReporteAsistencia[[#This Row],[ESTADO]],7))),(tbReporteAsistencia[[#This Row],[CLAVE]]&amp;TEXT(tbReporteAsistencia[[#This Row],[REGISTRO]],"dd/mm/yyyy")&amp;TRIM(LEFT(tbReporteAsistencia[[#This Row],[ESTADO]],17)))))</f>
        <v>00/01/1900</v>
      </c>
      <c r="H2732">
        <f>tbReporteAsistencia[[#This Row],[CLAVE DISPOSITIVO]]</f>
        <v>0</v>
      </c>
      <c r="I2732" s="9">
        <f>tbReporteAsistencia[[#This Row],[REGISTRO]]</f>
        <v>0</v>
      </c>
      <c r="J2732" s="12">
        <f>tbReporteAsistencia[[#This Row],[REGISTRO]]</f>
        <v>0</v>
      </c>
    </row>
    <row r="2733" spans="4:10">
      <c r="D2733" s="2"/>
      <c r="G2733" t="str">
        <f>IF(TRIM(LEFT(tbReporteAsistencia[[#This Row],[ESTADO]],7))="ENTRADA",(tbReporteAsistencia[[#This Row],[CLAVE]]&amp;TEXT(tbReporteAsistencia[[#This Row],[REGISTRO]],"dd/mm/yyyy")&amp;TRIM(LEFT(tbReporteAsistencia[[#This Row],[ESTADO]],7))),IF(TRIM(LEFT(tbReporteAsistencia[[#This Row],[ESTADO]],7))="SALIDA",(tbReporteAsistencia[[#This Row],[CLAVE]]&amp;TEXT(tbReporteAsistencia[[#This Row],[REGISTRO]],"dd/mm/yyyy")&amp;TRIM(LEFT(tbReporteAsistencia[[#This Row],[ESTADO]],7))),(tbReporteAsistencia[[#This Row],[CLAVE]]&amp;TEXT(tbReporteAsistencia[[#This Row],[REGISTRO]],"dd/mm/yyyy")&amp;TRIM(LEFT(tbReporteAsistencia[[#This Row],[ESTADO]],17)))))</f>
        <v>00/01/1900</v>
      </c>
      <c r="H2733">
        <f>tbReporteAsistencia[[#This Row],[CLAVE DISPOSITIVO]]</f>
        <v>0</v>
      </c>
      <c r="I2733" s="9">
        <f>tbReporteAsistencia[[#This Row],[REGISTRO]]</f>
        <v>0</v>
      </c>
      <c r="J2733" s="12">
        <f>tbReporteAsistencia[[#This Row],[REGISTRO]]</f>
        <v>0</v>
      </c>
    </row>
    <row r="2734" spans="4:10">
      <c r="D2734" s="2"/>
      <c r="G2734" t="str">
        <f>IF(TRIM(LEFT(tbReporteAsistencia[[#This Row],[ESTADO]],7))="ENTRADA",(tbReporteAsistencia[[#This Row],[CLAVE]]&amp;TEXT(tbReporteAsistencia[[#This Row],[REGISTRO]],"dd/mm/yyyy")&amp;TRIM(LEFT(tbReporteAsistencia[[#This Row],[ESTADO]],7))),IF(TRIM(LEFT(tbReporteAsistencia[[#This Row],[ESTADO]],7))="SALIDA",(tbReporteAsistencia[[#This Row],[CLAVE]]&amp;TEXT(tbReporteAsistencia[[#This Row],[REGISTRO]],"dd/mm/yyyy")&amp;TRIM(LEFT(tbReporteAsistencia[[#This Row],[ESTADO]],7))),(tbReporteAsistencia[[#This Row],[CLAVE]]&amp;TEXT(tbReporteAsistencia[[#This Row],[REGISTRO]],"dd/mm/yyyy")&amp;TRIM(LEFT(tbReporteAsistencia[[#This Row],[ESTADO]],17)))))</f>
        <v>00/01/1900</v>
      </c>
      <c r="H2734">
        <f>tbReporteAsistencia[[#This Row],[CLAVE DISPOSITIVO]]</f>
        <v>0</v>
      </c>
      <c r="I2734" s="9">
        <f>tbReporteAsistencia[[#This Row],[REGISTRO]]</f>
        <v>0</v>
      </c>
      <c r="J2734" s="12">
        <f>tbReporteAsistencia[[#This Row],[REGISTRO]]</f>
        <v>0</v>
      </c>
    </row>
    <row r="2735" spans="4:10">
      <c r="D2735" s="2"/>
      <c r="G2735" t="str">
        <f>IF(TRIM(LEFT(tbReporteAsistencia[[#This Row],[ESTADO]],7))="ENTRADA",(tbReporteAsistencia[[#This Row],[CLAVE]]&amp;TEXT(tbReporteAsistencia[[#This Row],[REGISTRO]],"dd/mm/yyyy")&amp;TRIM(LEFT(tbReporteAsistencia[[#This Row],[ESTADO]],7))),IF(TRIM(LEFT(tbReporteAsistencia[[#This Row],[ESTADO]],7))="SALIDA",(tbReporteAsistencia[[#This Row],[CLAVE]]&amp;TEXT(tbReporteAsistencia[[#This Row],[REGISTRO]],"dd/mm/yyyy")&amp;TRIM(LEFT(tbReporteAsistencia[[#This Row],[ESTADO]],7))),(tbReporteAsistencia[[#This Row],[CLAVE]]&amp;TEXT(tbReporteAsistencia[[#This Row],[REGISTRO]],"dd/mm/yyyy")&amp;TRIM(LEFT(tbReporteAsistencia[[#This Row],[ESTADO]],17)))))</f>
        <v>00/01/1900</v>
      </c>
      <c r="H2735">
        <f>tbReporteAsistencia[[#This Row],[CLAVE DISPOSITIVO]]</f>
        <v>0</v>
      </c>
      <c r="I2735" s="9">
        <f>tbReporteAsistencia[[#This Row],[REGISTRO]]</f>
        <v>0</v>
      </c>
      <c r="J2735" s="12">
        <f>tbReporteAsistencia[[#This Row],[REGISTRO]]</f>
        <v>0</v>
      </c>
    </row>
    <row r="2736" spans="4:10">
      <c r="D2736" s="2"/>
      <c r="G2736" t="str">
        <f>IF(TRIM(LEFT(tbReporteAsistencia[[#This Row],[ESTADO]],7))="ENTRADA",(tbReporteAsistencia[[#This Row],[CLAVE]]&amp;TEXT(tbReporteAsistencia[[#This Row],[REGISTRO]],"dd/mm/yyyy")&amp;TRIM(LEFT(tbReporteAsistencia[[#This Row],[ESTADO]],7))),IF(TRIM(LEFT(tbReporteAsistencia[[#This Row],[ESTADO]],7))="SALIDA",(tbReporteAsistencia[[#This Row],[CLAVE]]&amp;TEXT(tbReporteAsistencia[[#This Row],[REGISTRO]],"dd/mm/yyyy")&amp;TRIM(LEFT(tbReporteAsistencia[[#This Row],[ESTADO]],7))),(tbReporteAsistencia[[#This Row],[CLAVE]]&amp;TEXT(tbReporteAsistencia[[#This Row],[REGISTRO]],"dd/mm/yyyy")&amp;TRIM(LEFT(tbReporteAsistencia[[#This Row],[ESTADO]],17)))))</f>
        <v>00/01/1900</v>
      </c>
      <c r="H2736">
        <f>tbReporteAsistencia[[#This Row],[CLAVE DISPOSITIVO]]</f>
        <v>0</v>
      </c>
      <c r="I2736" s="9">
        <f>tbReporteAsistencia[[#This Row],[REGISTRO]]</f>
        <v>0</v>
      </c>
      <c r="J2736" s="12">
        <f>tbReporteAsistencia[[#This Row],[REGISTRO]]</f>
        <v>0</v>
      </c>
    </row>
    <row r="2737" spans="4:10">
      <c r="D2737" s="2"/>
      <c r="G2737" t="str">
        <f>IF(TRIM(LEFT(tbReporteAsistencia[[#This Row],[ESTADO]],7))="ENTRADA",(tbReporteAsistencia[[#This Row],[CLAVE]]&amp;TEXT(tbReporteAsistencia[[#This Row],[REGISTRO]],"dd/mm/yyyy")&amp;TRIM(LEFT(tbReporteAsistencia[[#This Row],[ESTADO]],7))),IF(TRIM(LEFT(tbReporteAsistencia[[#This Row],[ESTADO]],7))="SALIDA",(tbReporteAsistencia[[#This Row],[CLAVE]]&amp;TEXT(tbReporteAsistencia[[#This Row],[REGISTRO]],"dd/mm/yyyy")&amp;TRIM(LEFT(tbReporteAsistencia[[#This Row],[ESTADO]],7))),(tbReporteAsistencia[[#This Row],[CLAVE]]&amp;TEXT(tbReporteAsistencia[[#This Row],[REGISTRO]],"dd/mm/yyyy")&amp;TRIM(LEFT(tbReporteAsistencia[[#This Row],[ESTADO]],17)))))</f>
        <v>00/01/1900</v>
      </c>
      <c r="H2737">
        <f>tbReporteAsistencia[[#This Row],[CLAVE DISPOSITIVO]]</f>
        <v>0</v>
      </c>
      <c r="I2737" s="9">
        <f>tbReporteAsistencia[[#This Row],[REGISTRO]]</f>
        <v>0</v>
      </c>
      <c r="J2737" s="12">
        <f>tbReporteAsistencia[[#This Row],[REGISTRO]]</f>
        <v>0</v>
      </c>
    </row>
    <row r="2738" spans="4:10">
      <c r="D2738" s="2"/>
      <c r="G2738" t="str">
        <f>IF(TRIM(LEFT(tbReporteAsistencia[[#This Row],[ESTADO]],7))="ENTRADA",(tbReporteAsistencia[[#This Row],[CLAVE]]&amp;TEXT(tbReporteAsistencia[[#This Row],[REGISTRO]],"dd/mm/yyyy")&amp;TRIM(LEFT(tbReporteAsistencia[[#This Row],[ESTADO]],7))),IF(TRIM(LEFT(tbReporteAsistencia[[#This Row],[ESTADO]],7))="SALIDA",(tbReporteAsistencia[[#This Row],[CLAVE]]&amp;TEXT(tbReporteAsistencia[[#This Row],[REGISTRO]],"dd/mm/yyyy")&amp;TRIM(LEFT(tbReporteAsistencia[[#This Row],[ESTADO]],7))),(tbReporteAsistencia[[#This Row],[CLAVE]]&amp;TEXT(tbReporteAsistencia[[#This Row],[REGISTRO]],"dd/mm/yyyy")&amp;TRIM(LEFT(tbReporteAsistencia[[#This Row],[ESTADO]],17)))))</f>
        <v>00/01/1900</v>
      </c>
      <c r="H2738">
        <f>tbReporteAsistencia[[#This Row],[CLAVE DISPOSITIVO]]</f>
        <v>0</v>
      </c>
      <c r="I2738" s="9">
        <f>tbReporteAsistencia[[#This Row],[REGISTRO]]</f>
        <v>0</v>
      </c>
      <c r="J2738" s="12">
        <f>tbReporteAsistencia[[#This Row],[REGISTRO]]</f>
        <v>0</v>
      </c>
    </row>
    <row r="2739" spans="4:10">
      <c r="D2739" s="2"/>
      <c r="G2739" t="str">
        <f>IF(TRIM(LEFT(tbReporteAsistencia[[#This Row],[ESTADO]],7))="ENTRADA",(tbReporteAsistencia[[#This Row],[CLAVE]]&amp;TEXT(tbReporteAsistencia[[#This Row],[REGISTRO]],"dd/mm/yyyy")&amp;TRIM(LEFT(tbReporteAsistencia[[#This Row],[ESTADO]],7))),IF(TRIM(LEFT(tbReporteAsistencia[[#This Row],[ESTADO]],7))="SALIDA",(tbReporteAsistencia[[#This Row],[CLAVE]]&amp;TEXT(tbReporteAsistencia[[#This Row],[REGISTRO]],"dd/mm/yyyy")&amp;TRIM(LEFT(tbReporteAsistencia[[#This Row],[ESTADO]],7))),(tbReporteAsistencia[[#This Row],[CLAVE]]&amp;TEXT(tbReporteAsistencia[[#This Row],[REGISTRO]],"dd/mm/yyyy")&amp;TRIM(LEFT(tbReporteAsistencia[[#This Row],[ESTADO]],17)))))</f>
        <v>00/01/1900</v>
      </c>
      <c r="H2739">
        <f>tbReporteAsistencia[[#This Row],[CLAVE DISPOSITIVO]]</f>
        <v>0</v>
      </c>
      <c r="I2739" s="9">
        <f>tbReporteAsistencia[[#This Row],[REGISTRO]]</f>
        <v>0</v>
      </c>
      <c r="J2739" s="12">
        <f>tbReporteAsistencia[[#This Row],[REGISTRO]]</f>
        <v>0</v>
      </c>
    </row>
    <row r="2740" spans="4:10">
      <c r="D2740" s="2"/>
      <c r="G2740" t="str">
        <f>IF(TRIM(LEFT(tbReporteAsistencia[[#This Row],[ESTADO]],7))="ENTRADA",(tbReporteAsistencia[[#This Row],[CLAVE]]&amp;TEXT(tbReporteAsistencia[[#This Row],[REGISTRO]],"dd/mm/yyyy")&amp;TRIM(LEFT(tbReporteAsistencia[[#This Row],[ESTADO]],7))),IF(TRIM(LEFT(tbReporteAsistencia[[#This Row],[ESTADO]],7))="SALIDA",(tbReporteAsistencia[[#This Row],[CLAVE]]&amp;TEXT(tbReporteAsistencia[[#This Row],[REGISTRO]],"dd/mm/yyyy")&amp;TRIM(LEFT(tbReporteAsistencia[[#This Row],[ESTADO]],7))),(tbReporteAsistencia[[#This Row],[CLAVE]]&amp;TEXT(tbReporteAsistencia[[#This Row],[REGISTRO]],"dd/mm/yyyy")&amp;TRIM(LEFT(tbReporteAsistencia[[#This Row],[ESTADO]],17)))))</f>
        <v>00/01/1900</v>
      </c>
      <c r="H2740">
        <f>tbReporteAsistencia[[#This Row],[CLAVE DISPOSITIVO]]</f>
        <v>0</v>
      </c>
      <c r="I2740" s="9">
        <f>tbReporteAsistencia[[#This Row],[REGISTRO]]</f>
        <v>0</v>
      </c>
      <c r="J2740" s="12">
        <f>tbReporteAsistencia[[#This Row],[REGISTRO]]</f>
        <v>0</v>
      </c>
    </row>
    <row r="2741" spans="4:10">
      <c r="D2741" s="2"/>
      <c r="G2741" t="str">
        <f>IF(TRIM(LEFT(tbReporteAsistencia[[#This Row],[ESTADO]],7))="ENTRADA",(tbReporteAsistencia[[#This Row],[CLAVE]]&amp;TEXT(tbReporteAsistencia[[#This Row],[REGISTRO]],"dd/mm/yyyy")&amp;TRIM(LEFT(tbReporteAsistencia[[#This Row],[ESTADO]],7))),IF(TRIM(LEFT(tbReporteAsistencia[[#This Row],[ESTADO]],7))="SALIDA",(tbReporteAsistencia[[#This Row],[CLAVE]]&amp;TEXT(tbReporteAsistencia[[#This Row],[REGISTRO]],"dd/mm/yyyy")&amp;TRIM(LEFT(tbReporteAsistencia[[#This Row],[ESTADO]],7))),(tbReporteAsistencia[[#This Row],[CLAVE]]&amp;TEXT(tbReporteAsistencia[[#This Row],[REGISTRO]],"dd/mm/yyyy")&amp;TRIM(LEFT(tbReporteAsistencia[[#This Row],[ESTADO]],17)))))</f>
        <v>00/01/1900</v>
      </c>
      <c r="H2741">
        <f>tbReporteAsistencia[[#This Row],[CLAVE DISPOSITIVO]]</f>
        <v>0</v>
      </c>
      <c r="I2741" s="9">
        <f>tbReporteAsistencia[[#This Row],[REGISTRO]]</f>
        <v>0</v>
      </c>
      <c r="J2741" s="12">
        <f>tbReporteAsistencia[[#This Row],[REGISTRO]]</f>
        <v>0</v>
      </c>
    </row>
    <row r="2742" spans="4:10">
      <c r="D2742" s="2"/>
      <c r="G2742" t="str">
        <f>IF(TRIM(LEFT(tbReporteAsistencia[[#This Row],[ESTADO]],7))="ENTRADA",(tbReporteAsistencia[[#This Row],[CLAVE]]&amp;TEXT(tbReporteAsistencia[[#This Row],[REGISTRO]],"dd/mm/yyyy")&amp;TRIM(LEFT(tbReporteAsistencia[[#This Row],[ESTADO]],7))),IF(TRIM(LEFT(tbReporteAsistencia[[#This Row],[ESTADO]],7))="SALIDA",(tbReporteAsistencia[[#This Row],[CLAVE]]&amp;TEXT(tbReporteAsistencia[[#This Row],[REGISTRO]],"dd/mm/yyyy")&amp;TRIM(LEFT(tbReporteAsistencia[[#This Row],[ESTADO]],7))),(tbReporteAsistencia[[#This Row],[CLAVE]]&amp;TEXT(tbReporteAsistencia[[#This Row],[REGISTRO]],"dd/mm/yyyy")&amp;TRIM(LEFT(tbReporteAsistencia[[#This Row],[ESTADO]],17)))))</f>
        <v>00/01/1900</v>
      </c>
      <c r="H2742">
        <f>tbReporteAsistencia[[#This Row],[CLAVE DISPOSITIVO]]</f>
        <v>0</v>
      </c>
      <c r="I2742" s="9">
        <f>tbReporteAsistencia[[#This Row],[REGISTRO]]</f>
        <v>0</v>
      </c>
      <c r="J2742" s="12">
        <f>tbReporteAsistencia[[#This Row],[REGISTRO]]</f>
        <v>0</v>
      </c>
    </row>
    <row r="2743" spans="4:10">
      <c r="D2743" s="2"/>
      <c r="G2743" t="str">
        <f>IF(TRIM(LEFT(tbReporteAsistencia[[#This Row],[ESTADO]],7))="ENTRADA",(tbReporteAsistencia[[#This Row],[CLAVE]]&amp;TEXT(tbReporteAsistencia[[#This Row],[REGISTRO]],"dd/mm/yyyy")&amp;TRIM(LEFT(tbReporteAsistencia[[#This Row],[ESTADO]],7))),IF(TRIM(LEFT(tbReporteAsistencia[[#This Row],[ESTADO]],7))="SALIDA",(tbReporteAsistencia[[#This Row],[CLAVE]]&amp;TEXT(tbReporteAsistencia[[#This Row],[REGISTRO]],"dd/mm/yyyy")&amp;TRIM(LEFT(tbReporteAsistencia[[#This Row],[ESTADO]],7))),(tbReporteAsistencia[[#This Row],[CLAVE]]&amp;TEXT(tbReporteAsistencia[[#This Row],[REGISTRO]],"dd/mm/yyyy")&amp;TRIM(LEFT(tbReporteAsistencia[[#This Row],[ESTADO]],17)))))</f>
        <v>00/01/1900</v>
      </c>
      <c r="H2743">
        <f>tbReporteAsistencia[[#This Row],[CLAVE DISPOSITIVO]]</f>
        <v>0</v>
      </c>
      <c r="I2743" s="9">
        <f>tbReporteAsistencia[[#This Row],[REGISTRO]]</f>
        <v>0</v>
      </c>
      <c r="J2743" s="12">
        <f>tbReporteAsistencia[[#This Row],[REGISTRO]]</f>
        <v>0</v>
      </c>
    </row>
    <row r="2744" spans="4:10">
      <c r="D2744" s="2"/>
      <c r="G2744" t="str">
        <f>IF(TRIM(LEFT(tbReporteAsistencia[[#This Row],[ESTADO]],7))="ENTRADA",(tbReporteAsistencia[[#This Row],[CLAVE]]&amp;TEXT(tbReporteAsistencia[[#This Row],[REGISTRO]],"dd/mm/yyyy")&amp;TRIM(LEFT(tbReporteAsistencia[[#This Row],[ESTADO]],7))),IF(TRIM(LEFT(tbReporteAsistencia[[#This Row],[ESTADO]],7))="SALIDA",(tbReporteAsistencia[[#This Row],[CLAVE]]&amp;TEXT(tbReporteAsistencia[[#This Row],[REGISTRO]],"dd/mm/yyyy")&amp;TRIM(LEFT(tbReporteAsistencia[[#This Row],[ESTADO]],7))),(tbReporteAsistencia[[#This Row],[CLAVE]]&amp;TEXT(tbReporteAsistencia[[#This Row],[REGISTRO]],"dd/mm/yyyy")&amp;TRIM(LEFT(tbReporteAsistencia[[#This Row],[ESTADO]],17)))))</f>
        <v>00/01/1900</v>
      </c>
      <c r="H2744">
        <f>tbReporteAsistencia[[#This Row],[CLAVE DISPOSITIVO]]</f>
        <v>0</v>
      </c>
      <c r="I2744" s="9">
        <f>tbReporteAsistencia[[#This Row],[REGISTRO]]</f>
        <v>0</v>
      </c>
      <c r="J2744" s="12">
        <f>tbReporteAsistencia[[#This Row],[REGISTRO]]</f>
        <v>0</v>
      </c>
    </row>
    <row r="2745" spans="4:10">
      <c r="D2745" s="2"/>
      <c r="G2745" t="str">
        <f>IF(TRIM(LEFT(tbReporteAsistencia[[#This Row],[ESTADO]],7))="ENTRADA",(tbReporteAsistencia[[#This Row],[CLAVE]]&amp;TEXT(tbReporteAsistencia[[#This Row],[REGISTRO]],"dd/mm/yyyy")&amp;TRIM(LEFT(tbReporteAsistencia[[#This Row],[ESTADO]],7))),IF(TRIM(LEFT(tbReporteAsistencia[[#This Row],[ESTADO]],7))="SALIDA",(tbReporteAsistencia[[#This Row],[CLAVE]]&amp;TEXT(tbReporteAsistencia[[#This Row],[REGISTRO]],"dd/mm/yyyy")&amp;TRIM(LEFT(tbReporteAsistencia[[#This Row],[ESTADO]],7))),(tbReporteAsistencia[[#This Row],[CLAVE]]&amp;TEXT(tbReporteAsistencia[[#This Row],[REGISTRO]],"dd/mm/yyyy")&amp;TRIM(LEFT(tbReporteAsistencia[[#This Row],[ESTADO]],17)))))</f>
        <v>00/01/1900</v>
      </c>
      <c r="H2745">
        <f>tbReporteAsistencia[[#This Row],[CLAVE DISPOSITIVO]]</f>
        <v>0</v>
      </c>
      <c r="I2745" s="9">
        <f>tbReporteAsistencia[[#This Row],[REGISTRO]]</f>
        <v>0</v>
      </c>
      <c r="J2745" s="12">
        <f>tbReporteAsistencia[[#This Row],[REGISTRO]]</f>
        <v>0</v>
      </c>
    </row>
    <row r="2746" spans="4:10">
      <c r="D2746" s="2"/>
      <c r="G2746" t="str">
        <f>IF(TRIM(LEFT(tbReporteAsistencia[[#This Row],[ESTADO]],7))="ENTRADA",(tbReporteAsistencia[[#This Row],[CLAVE]]&amp;TEXT(tbReporteAsistencia[[#This Row],[REGISTRO]],"dd/mm/yyyy")&amp;TRIM(LEFT(tbReporteAsistencia[[#This Row],[ESTADO]],7))),IF(TRIM(LEFT(tbReporteAsistencia[[#This Row],[ESTADO]],7))="SALIDA",(tbReporteAsistencia[[#This Row],[CLAVE]]&amp;TEXT(tbReporteAsistencia[[#This Row],[REGISTRO]],"dd/mm/yyyy")&amp;TRIM(LEFT(tbReporteAsistencia[[#This Row],[ESTADO]],7))),(tbReporteAsistencia[[#This Row],[CLAVE]]&amp;TEXT(tbReporteAsistencia[[#This Row],[REGISTRO]],"dd/mm/yyyy")&amp;TRIM(LEFT(tbReporteAsistencia[[#This Row],[ESTADO]],17)))))</f>
        <v>00/01/1900</v>
      </c>
      <c r="H2746">
        <f>tbReporteAsistencia[[#This Row],[CLAVE DISPOSITIVO]]</f>
        <v>0</v>
      </c>
      <c r="I2746" s="9">
        <f>tbReporteAsistencia[[#This Row],[REGISTRO]]</f>
        <v>0</v>
      </c>
      <c r="J2746" s="12">
        <f>tbReporteAsistencia[[#This Row],[REGISTRO]]</f>
        <v>0</v>
      </c>
    </row>
    <row r="2747" spans="4:10">
      <c r="D2747" s="2"/>
      <c r="G2747" t="str">
        <f>IF(TRIM(LEFT(tbReporteAsistencia[[#This Row],[ESTADO]],7))="ENTRADA",(tbReporteAsistencia[[#This Row],[CLAVE]]&amp;TEXT(tbReporteAsistencia[[#This Row],[REGISTRO]],"dd/mm/yyyy")&amp;TRIM(LEFT(tbReporteAsistencia[[#This Row],[ESTADO]],7))),IF(TRIM(LEFT(tbReporteAsistencia[[#This Row],[ESTADO]],7))="SALIDA",(tbReporteAsistencia[[#This Row],[CLAVE]]&amp;TEXT(tbReporteAsistencia[[#This Row],[REGISTRO]],"dd/mm/yyyy")&amp;TRIM(LEFT(tbReporteAsistencia[[#This Row],[ESTADO]],7))),(tbReporteAsistencia[[#This Row],[CLAVE]]&amp;TEXT(tbReporteAsistencia[[#This Row],[REGISTRO]],"dd/mm/yyyy")&amp;TRIM(LEFT(tbReporteAsistencia[[#This Row],[ESTADO]],17)))))</f>
        <v>00/01/1900</v>
      </c>
      <c r="H2747">
        <f>tbReporteAsistencia[[#This Row],[CLAVE DISPOSITIVO]]</f>
        <v>0</v>
      </c>
      <c r="I2747" s="9">
        <f>tbReporteAsistencia[[#This Row],[REGISTRO]]</f>
        <v>0</v>
      </c>
      <c r="J2747" s="12">
        <f>tbReporteAsistencia[[#This Row],[REGISTRO]]</f>
        <v>0</v>
      </c>
    </row>
    <row r="2748" spans="4:10">
      <c r="D2748" s="2"/>
      <c r="G2748" t="str">
        <f>IF(TRIM(LEFT(tbReporteAsistencia[[#This Row],[ESTADO]],7))="ENTRADA",(tbReporteAsistencia[[#This Row],[CLAVE]]&amp;TEXT(tbReporteAsistencia[[#This Row],[REGISTRO]],"dd/mm/yyyy")&amp;TRIM(LEFT(tbReporteAsistencia[[#This Row],[ESTADO]],7))),IF(TRIM(LEFT(tbReporteAsistencia[[#This Row],[ESTADO]],7))="SALIDA",(tbReporteAsistencia[[#This Row],[CLAVE]]&amp;TEXT(tbReporteAsistencia[[#This Row],[REGISTRO]],"dd/mm/yyyy")&amp;TRIM(LEFT(tbReporteAsistencia[[#This Row],[ESTADO]],7))),(tbReporteAsistencia[[#This Row],[CLAVE]]&amp;TEXT(tbReporteAsistencia[[#This Row],[REGISTRO]],"dd/mm/yyyy")&amp;TRIM(LEFT(tbReporteAsistencia[[#This Row],[ESTADO]],17)))))</f>
        <v>00/01/1900</v>
      </c>
      <c r="H2748">
        <f>tbReporteAsistencia[[#This Row],[CLAVE DISPOSITIVO]]</f>
        <v>0</v>
      </c>
      <c r="I2748" s="9">
        <f>tbReporteAsistencia[[#This Row],[REGISTRO]]</f>
        <v>0</v>
      </c>
      <c r="J2748" s="12">
        <f>tbReporteAsistencia[[#This Row],[REGISTRO]]</f>
        <v>0</v>
      </c>
    </row>
    <row r="2749" spans="4:10">
      <c r="D2749" s="2"/>
      <c r="G2749" t="str">
        <f>IF(TRIM(LEFT(tbReporteAsistencia[[#This Row],[ESTADO]],7))="ENTRADA",(tbReporteAsistencia[[#This Row],[CLAVE]]&amp;TEXT(tbReporteAsistencia[[#This Row],[REGISTRO]],"dd/mm/yyyy")&amp;TRIM(LEFT(tbReporteAsistencia[[#This Row],[ESTADO]],7))),IF(TRIM(LEFT(tbReporteAsistencia[[#This Row],[ESTADO]],7))="SALIDA",(tbReporteAsistencia[[#This Row],[CLAVE]]&amp;TEXT(tbReporteAsistencia[[#This Row],[REGISTRO]],"dd/mm/yyyy")&amp;TRIM(LEFT(tbReporteAsistencia[[#This Row],[ESTADO]],7))),(tbReporteAsistencia[[#This Row],[CLAVE]]&amp;TEXT(tbReporteAsistencia[[#This Row],[REGISTRO]],"dd/mm/yyyy")&amp;TRIM(LEFT(tbReporteAsistencia[[#This Row],[ESTADO]],17)))))</f>
        <v>00/01/1900</v>
      </c>
      <c r="H2749">
        <f>tbReporteAsistencia[[#This Row],[CLAVE DISPOSITIVO]]</f>
        <v>0</v>
      </c>
      <c r="I2749" s="9">
        <f>tbReporteAsistencia[[#This Row],[REGISTRO]]</f>
        <v>0</v>
      </c>
      <c r="J2749" s="12">
        <f>tbReporteAsistencia[[#This Row],[REGISTRO]]</f>
        <v>0</v>
      </c>
    </row>
    <row r="2750" spans="4:10">
      <c r="D2750" s="2"/>
      <c r="G2750" t="str">
        <f>IF(TRIM(LEFT(tbReporteAsistencia[[#This Row],[ESTADO]],7))="ENTRADA",(tbReporteAsistencia[[#This Row],[CLAVE]]&amp;TEXT(tbReporteAsistencia[[#This Row],[REGISTRO]],"dd/mm/yyyy")&amp;TRIM(LEFT(tbReporteAsistencia[[#This Row],[ESTADO]],7))),IF(TRIM(LEFT(tbReporteAsistencia[[#This Row],[ESTADO]],7))="SALIDA",(tbReporteAsistencia[[#This Row],[CLAVE]]&amp;TEXT(tbReporteAsistencia[[#This Row],[REGISTRO]],"dd/mm/yyyy")&amp;TRIM(LEFT(tbReporteAsistencia[[#This Row],[ESTADO]],7))),(tbReporteAsistencia[[#This Row],[CLAVE]]&amp;TEXT(tbReporteAsistencia[[#This Row],[REGISTRO]],"dd/mm/yyyy")&amp;TRIM(LEFT(tbReporteAsistencia[[#This Row],[ESTADO]],17)))))</f>
        <v>00/01/1900</v>
      </c>
      <c r="H2750">
        <f>tbReporteAsistencia[[#This Row],[CLAVE DISPOSITIVO]]</f>
        <v>0</v>
      </c>
      <c r="I2750" s="9">
        <f>tbReporteAsistencia[[#This Row],[REGISTRO]]</f>
        <v>0</v>
      </c>
      <c r="J2750" s="12">
        <f>tbReporteAsistencia[[#This Row],[REGISTRO]]</f>
        <v>0</v>
      </c>
    </row>
    <row r="2751" spans="4:10">
      <c r="D2751" s="2"/>
      <c r="G2751" t="str">
        <f>IF(TRIM(LEFT(tbReporteAsistencia[[#This Row],[ESTADO]],7))="ENTRADA",(tbReporteAsistencia[[#This Row],[CLAVE]]&amp;TEXT(tbReporteAsistencia[[#This Row],[REGISTRO]],"dd/mm/yyyy")&amp;TRIM(LEFT(tbReporteAsistencia[[#This Row],[ESTADO]],7))),IF(TRIM(LEFT(tbReporteAsistencia[[#This Row],[ESTADO]],7))="SALIDA",(tbReporteAsistencia[[#This Row],[CLAVE]]&amp;TEXT(tbReporteAsistencia[[#This Row],[REGISTRO]],"dd/mm/yyyy")&amp;TRIM(LEFT(tbReporteAsistencia[[#This Row],[ESTADO]],7))),(tbReporteAsistencia[[#This Row],[CLAVE]]&amp;TEXT(tbReporteAsistencia[[#This Row],[REGISTRO]],"dd/mm/yyyy")&amp;TRIM(LEFT(tbReporteAsistencia[[#This Row],[ESTADO]],17)))))</f>
        <v>00/01/1900</v>
      </c>
      <c r="H2751">
        <f>tbReporteAsistencia[[#This Row],[CLAVE DISPOSITIVO]]</f>
        <v>0</v>
      </c>
      <c r="I2751" s="9">
        <f>tbReporteAsistencia[[#This Row],[REGISTRO]]</f>
        <v>0</v>
      </c>
      <c r="J2751" s="12">
        <f>tbReporteAsistencia[[#This Row],[REGISTRO]]</f>
        <v>0</v>
      </c>
    </row>
    <row r="2752" spans="4:10">
      <c r="D2752" s="2"/>
      <c r="G2752" t="str">
        <f>IF(TRIM(LEFT(tbReporteAsistencia[[#This Row],[ESTADO]],7))="ENTRADA",(tbReporteAsistencia[[#This Row],[CLAVE]]&amp;TEXT(tbReporteAsistencia[[#This Row],[REGISTRO]],"dd/mm/yyyy")&amp;TRIM(LEFT(tbReporteAsistencia[[#This Row],[ESTADO]],7))),IF(TRIM(LEFT(tbReporteAsistencia[[#This Row],[ESTADO]],7))="SALIDA",(tbReporteAsistencia[[#This Row],[CLAVE]]&amp;TEXT(tbReporteAsistencia[[#This Row],[REGISTRO]],"dd/mm/yyyy")&amp;TRIM(LEFT(tbReporteAsistencia[[#This Row],[ESTADO]],7))),(tbReporteAsistencia[[#This Row],[CLAVE]]&amp;TEXT(tbReporteAsistencia[[#This Row],[REGISTRO]],"dd/mm/yyyy")&amp;TRIM(LEFT(tbReporteAsistencia[[#This Row],[ESTADO]],17)))))</f>
        <v>00/01/1900</v>
      </c>
      <c r="H2752">
        <f>tbReporteAsistencia[[#This Row],[CLAVE DISPOSITIVO]]</f>
        <v>0</v>
      </c>
      <c r="I2752" s="9">
        <f>tbReporteAsistencia[[#This Row],[REGISTRO]]</f>
        <v>0</v>
      </c>
      <c r="J2752" s="12">
        <f>tbReporteAsistencia[[#This Row],[REGISTRO]]</f>
        <v>0</v>
      </c>
    </row>
    <row r="2753" spans="4:10">
      <c r="D2753" s="2"/>
      <c r="G2753" t="str">
        <f>IF(TRIM(LEFT(tbReporteAsistencia[[#This Row],[ESTADO]],7))="ENTRADA",(tbReporteAsistencia[[#This Row],[CLAVE]]&amp;TEXT(tbReporteAsistencia[[#This Row],[REGISTRO]],"dd/mm/yyyy")&amp;TRIM(LEFT(tbReporteAsistencia[[#This Row],[ESTADO]],7))),IF(TRIM(LEFT(tbReporteAsistencia[[#This Row],[ESTADO]],7))="SALIDA",(tbReporteAsistencia[[#This Row],[CLAVE]]&amp;TEXT(tbReporteAsistencia[[#This Row],[REGISTRO]],"dd/mm/yyyy")&amp;TRIM(LEFT(tbReporteAsistencia[[#This Row],[ESTADO]],7))),(tbReporteAsistencia[[#This Row],[CLAVE]]&amp;TEXT(tbReporteAsistencia[[#This Row],[REGISTRO]],"dd/mm/yyyy")&amp;TRIM(LEFT(tbReporteAsistencia[[#This Row],[ESTADO]],17)))))</f>
        <v>00/01/1900</v>
      </c>
      <c r="H2753">
        <f>tbReporteAsistencia[[#This Row],[CLAVE DISPOSITIVO]]</f>
        <v>0</v>
      </c>
      <c r="I2753" s="9">
        <f>tbReporteAsistencia[[#This Row],[REGISTRO]]</f>
        <v>0</v>
      </c>
      <c r="J2753" s="12">
        <f>tbReporteAsistencia[[#This Row],[REGISTRO]]</f>
        <v>0</v>
      </c>
    </row>
    <row r="2754" spans="4:10">
      <c r="D2754" s="2"/>
      <c r="G2754" t="str">
        <f>IF(TRIM(LEFT(tbReporteAsistencia[[#This Row],[ESTADO]],7))="ENTRADA",(tbReporteAsistencia[[#This Row],[CLAVE]]&amp;TEXT(tbReporteAsistencia[[#This Row],[REGISTRO]],"dd/mm/yyyy")&amp;TRIM(LEFT(tbReporteAsistencia[[#This Row],[ESTADO]],7))),IF(TRIM(LEFT(tbReporteAsistencia[[#This Row],[ESTADO]],7))="SALIDA",(tbReporteAsistencia[[#This Row],[CLAVE]]&amp;TEXT(tbReporteAsistencia[[#This Row],[REGISTRO]],"dd/mm/yyyy")&amp;TRIM(LEFT(tbReporteAsistencia[[#This Row],[ESTADO]],7))),(tbReporteAsistencia[[#This Row],[CLAVE]]&amp;TEXT(tbReporteAsistencia[[#This Row],[REGISTRO]],"dd/mm/yyyy")&amp;TRIM(LEFT(tbReporteAsistencia[[#This Row],[ESTADO]],17)))))</f>
        <v>00/01/1900</v>
      </c>
      <c r="H2754">
        <f>tbReporteAsistencia[[#This Row],[CLAVE DISPOSITIVO]]</f>
        <v>0</v>
      </c>
      <c r="I2754" s="9">
        <f>tbReporteAsistencia[[#This Row],[REGISTRO]]</f>
        <v>0</v>
      </c>
      <c r="J2754" s="12">
        <f>tbReporteAsistencia[[#This Row],[REGISTRO]]</f>
        <v>0</v>
      </c>
    </row>
    <row r="2755" spans="4:10">
      <c r="D2755" s="2"/>
      <c r="G2755" t="str">
        <f>IF(TRIM(LEFT(tbReporteAsistencia[[#This Row],[ESTADO]],7))="ENTRADA",(tbReporteAsistencia[[#This Row],[CLAVE]]&amp;TEXT(tbReporteAsistencia[[#This Row],[REGISTRO]],"dd/mm/yyyy")&amp;TRIM(LEFT(tbReporteAsistencia[[#This Row],[ESTADO]],7))),IF(TRIM(LEFT(tbReporteAsistencia[[#This Row],[ESTADO]],7))="SALIDA",(tbReporteAsistencia[[#This Row],[CLAVE]]&amp;TEXT(tbReporteAsistencia[[#This Row],[REGISTRO]],"dd/mm/yyyy")&amp;TRIM(LEFT(tbReporteAsistencia[[#This Row],[ESTADO]],7))),(tbReporteAsistencia[[#This Row],[CLAVE]]&amp;TEXT(tbReporteAsistencia[[#This Row],[REGISTRO]],"dd/mm/yyyy")&amp;TRIM(LEFT(tbReporteAsistencia[[#This Row],[ESTADO]],17)))))</f>
        <v>00/01/1900</v>
      </c>
      <c r="H2755">
        <f>tbReporteAsistencia[[#This Row],[CLAVE DISPOSITIVO]]</f>
        <v>0</v>
      </c>
      <c r="I2755" s="9">
        <f>tbReporteAsistencia[[#This Row],[REGISTRO]]</f>
        <v>0</v>
      </c>
      <c r="J2755" s="12">
        <f>tbReporteAsistencia[[#This Row],[REGISTRO]]</f>
        <v>0</v>
      </c>
    </row>
    <row r="2756" spans="4:10">
      <c r="D2756" s="2"/>
      <c r="G2756" t="str">
        <f>IF(TRIM(LEFT(tbReporteAsistencia[[#This Row],[ESTADO]],7))="ENTRADA",(tbReporteAsistencia[[#This Row],[CLAVE]]&amp;TEXT(tbReporteAsistencia[[#This Row],[REGISTRO]],"dd/mm/yyyy")&amp;TRIM(LEFT(tbReporteAsistencia[[#This Row],[ESTADO]],7))),IF(TRIM(LEFT(tbReporteAsistencia[[#This Row],[ESTADO]],7))="SALIDA",(tbReporteAsistencia[[#This Row],[CLAVE]]&amp;TEXT(tbReporteAsistencia[[#This Row],[REGISTRO]],"dd/mm/yyyy")&amp;TRIM(LEFT(tbReporteAsistencia[[#This Row],[ESTADO]],7))),(tbReporteAsistencia[[#This Row],[CLAVE]]&amp;TEXT(tbReporteAsistencia[[#This Row],[REGISTRO]],"dd/mm/yyyy")&amp;TRIM(LEFT(tbReporteAsistencia[[#This Row],[ESTADO]],17)))))</f>
        <v>00/01/1900</v>
      </c>
      <c r="H2756">
        <f>tbReporteAsistencia[[#This Row],[CLAVE DISPOSITIVO]]</f>
        <v>0</v>
      </c>
      <c r="I2756" s="9">
        <f>tbReporteAsistencia[[#This Row],[REGISTRO]]</f>
        <v>0</v>
      </c>
      <c r="J2756" s="12">
        <f>tbReporteAsistencia[[#This Row],[REGISTRO]]</f>
        <v>0</v>
      </c>
    </row>
    <row r="2757" spans="4:10">
      <c r="D2757" s="2"/>
      <c r="G2757" t="str">
        <f>IF(TRIM(LEFT(tbReporteAsistencia[[#This Row],[ESTADO]],7))="ENTRADA",(tbReporteAsistencia[[#This Row],[CLAVE]]&amp;TEXT(tbReporteAsistencia[[#This Row],[REGISTRO]],"dd/mm/yyyy")&amp;TRIM(LEFT(tbReporteAsistencia[[#This Row],[ESTADO]],7))),IF(TRIM(LEFT(tbReporteAsistencia[[#This Row],[ESTADO]],7))="SALIDA",(tbReporteAsistencia[[#This Row],[CLAVE]]&amp;TEXT(tbReporteAsistencia[[#This Row],[REGISTRO]],"dd/mm/yyyy")&amp;TRIM(LEFT(tbReporteAsistencia[[#This Row],[ESTADO]],7))),(tbReporteAsistencia[[#This Row],[CLAVE]]&amp;TEXT(tbReporteAsistencia[[#This Row],[REGISTRO]],"dd/mm/yyyy")&amp;TRIM(LEFT(tbReporteAsistencia[[#This Row],[ESTADO]],17)))))</f>
        <v>00/01/1900</v>
      </c>
      <c r="H2757">
        <f>tbReporteAsistencia[[#This Row],[CLAVE DISPOSITIVO]]</f>
        <v>0</v>
      </c>
      <c r="I2757" s="9">
        <f>tbReporteAsistencia[[#This Row],[REGISTRO]]</f>
        <v>0</v>
      </c>
      <c r="J2757" s="12">
        <f>tbReporteAsistencia[[#This Row],[REGISTRO]]</f>
        <v>0</v>
      </c>
    </row>
    <row r="2758" spans="4:10">
      <c r="D2758" s="2"/>
      <c r="G2758" t="str">
        <f>IF(TRIM(LEFT(tbReporteAsistencia[[#This Row],[ESTADO]],7))="ENTRADA",(tbReporteAsistencia[[#This Row],[CLAVE]]&amp;TEXT(tbReporteAsistencia[[#This Row],[REGISTRO]],"dd/mm/yyyy")&amp;TRIM(LEFT(tbReporteAsistencia[[#This Row],[ESTADO]],7))),IF(TRIM(LEFT(tbReporteAsistencia[[#This Row],[ESTADO]],7))="SALIDA",(tbReporteAsistencia[[#This Row],[CLAVE]]&amp;TEXT(tbReporteAsistencia[[#This Row],[REGISTRO]],"dd/mm/yyyy")&amp;TRIM(LEFT(tbReporteAsistencia[[#This Row],[ESTADO]],7))),(tbReporteAsistencia[[#This Row],[CLAVE]]&amp;TEXT(tbReporteAsistencia[[#This Row],[REGISTRO]],"dd/mm/yyyy")&amp;TRIM(LEFT(tbReporteAsistencia[[#This Row],[ESTADO]],17)))))</f>
        <v>00/01/1900</v>
      </c>
      <c r="H2758">
        <f>tbReporteAsistencia[[#This Row],[CLAVE DISPOSITIVO]]</f>
        <v>0</v>
      </c>
      <c r="I2758" s="9">
        <f>tbReporteAsistencia[[#This Row],[REGISTRO]]</f>
        <v>0</v>
      </c>
      <c r="J2758" s="12">
        <f>tbReporteAsistencia[[#This Row],[REGISTRO]]</f>
        <v>0</v>
      </c>
    </row>
    <row r="2759" spans="4:10">
      <c r="D2759" s="2"/>
      <c r="G2759" t="str">
        <f>IF(TRIM(LEFT(tbReporteAsistencia[[#This Row],[ESTADO]],7))="ENTRADA",(tbReporteAsistencia[[#This Row],[CLAVE]]&amp;TEXT(tbReporteAsistencia[[#This Row],[REGISTRO]],"dd/mm/yyyy")&amp;TRIM(LEFT(tbReporteAsistencia[[#This Row],[ESTADO]],7))),IF(TRIM(LEFT(tbReporteAsistencia[[#This Row],[ESTADO]],7))="SALIDA",(tbReporteAsistencia[[#This Row],[CLAVE]]&amp;TEXT(tbReporteAsistencia[[#This Row],[REGISTRO]],"dd/mm/yyyy")&amp;TRIM(LEFT(tbReporteAsistencia[[#This Row],[ESTADO]],7))),(tbReporteAsistencia[[#This Row],[CLAVE]]&amp;TEXT(tbReporteAsistencia[[#This Row],[REGISTRO]],"dd/mm/yyyy")&amp;TRIM(LEFT(tbReporteAsistencia[[#This Row],[ESTADO]],17)))))</f>
        <v>00/01/1900</v>
      </c>
      <c r="H2759">
        <f>tbReporteAsistencia[[#This Row],[CLAVE DISPOSITIVO]]</f>
        <v>0</v>
      </c>
      <c r="I2759" s="9">
        <f>tbReporteAsistencia[[#This Row],[REGISTRO]]</f>
        <v>0</v>
      </c>
      <c r="J2759" s="12">
        <f>tbReporteAsistencia[[#This Row],[REGISTRO]]</f>
        <v>0</v>
      </c>
    </row>
    <row r="2760" spans="4:10">
      <c r="D2760" s="2"/>
      <c r="G2760" t="str">
        <f>IF(TRIM(LEFT(tbReporteAsistencia[[#This Row],[ESTADO]],7))="ENTRADA",(tbReporteAsistencia[[#This Row],[CLAVE]]&amp;TEXT(tbReporteAsistencia[[#This Row],[REGISTRO]],"dd/mm/yyyy")&amp;TRIM(LEFT(tbReporteAsistencia[[#This Row],[ESTADO]],7))),IF(TRIM(LEFT(tbReporteAsistencia[[#This Row],[ESTADO]],7))="SALIDA",(tbReporteAsistencia[[#This Row],[CLAVE]]&amp;TEXT(tbReporteAsistencia[[#This Row],[REGISTRO]],"dd/mm/yyyy")&amp;TRIM(LEFT(tbReporteAsistencia[[#This Row],[ESTADO]],7))),(tbReporteAsistencia[[#This Row],[CLAVE]]&amp;TEXT(tbReporteAsistencia[[#This Row],[REGISTRO]],"dd/mm/yyyy")&amp;TRIM(LEFT(tbReporteAsistencia[[#This Row],[ESTADO]],17)))))</f>
        <v>00/01/1900</v>
      </c>
      <c r="H2760">
        <f>tbReporteAsistencia[[#This Row],[CLAVE DISPOSITIVO]]</f>
        <v>0</v>
      </c>
      <c r="I2760" s="9">
        <f>tbReporteAsistencia[[#This Row],[REGISTRO]]</f>
        <v>0</v>
      </c>
      <c r="J2760" s="12">
        <f>tbReporteAsistencia[[#This Row],[REGISTRO]]</f>
        <v>0</v>
      </c>
    </row>
    <row r="2761" spans="4:10">
      <c r="D2761" s="2"/>
      <c r="G2761" t="str">
        <f>IF(TRIM(LEFT(tbReporteAsistencia[[#This Row],[ESTADO]],7))="ENTRADA",(tbReporteAsistencia[[#This Row],[CLAVE]]&amp;TEXT(tbReporteAsistencia[[#This Row],[REGISTRO]],"dd/mm/yyyy")&amp;TRIM(LEFT(tbReporteAsistencia[[#This Row],[ESTADO]],7))),IF(TRIM(LEFT(tbReporteAsistencia[[#This Row],[ESTADO]],7))="SALIDA",(tbReporteAsistencia[[#This Row],[CLAVE]]&amp;TEXT(tbReporteAsistencia[[#This Row],[REGISTRO]],"dd/mm/yyyy")&amp;TRIM(LEFT(tbReporteAsistencia[[#This Row],[ESTADO]],7))),(tbReporteAsistencia[[#This Row],[CLAVE]]&amp;TEXT(tbReporteAsistencia[[#This Row],[REGISTRO]],"dd/mm/yyyy")&amp;TRIM(LEFT(tbReporteAsistencia[[#This Row],[ESTADO]],17)))))</f>
        <v>00/01/1900</v>
      </c>
      <c r="H2761">
        <f>tbReporteAsistencia[[#This Row],[CLAVE DISPOSITIVO]]</f>
        <v>0</v>
      </c>
      <c r="I2761" s="9">
        <f>tbReporteAsistencia[[#This Row],[REGISTRO]]</f>
        <v>0</v>
      </c>
      <c r="J2761" s="12">
        <f>tbReporteAsistencia[[#This Row],[REGISTRO]]</f>
        <v>0</v>
      </c>
    </row>
    <row r="2762" spans="4:10">
      <c r="D2762" s="2"/>
      <c r="G2762" t="str">
        <f>IF(TRIM(LEFT(tbReporteAsistencia[[#This Row],[ESTADO]],7))="ENTRADA",(tbReporteAsistencia[[#This Row],[CLAVE]]&amp;TEXT(tbReporteAsistencia[[#This Row],[REGISTRO]],"dd/mm/yyyy")&amp;TRIM(LEFT(tbReporteAsistencia[[#This Row],[ESTADO]],7))),IF(TRIM(LEFT(tbReporteAsistencia[[#This Row],[ESTADO]],7))="SALIDA",(tbReporteAsistencia[[#This Row],[CLAVE]]&amp;TEXT(tbReporteAsistencia[[#This Row],[REGISTRO]],"dd/mm/yyyy")&amp;TRIM(LEFT(tbReporteAsistencia[[#This Row],[ESTADO]],7))),(tbReporteAsistencia[[#This Row],[CLAVE]]&amp;TEXT(tbReporteAsistencia[[#This Row],[REGISTRO]],"dd/mm/yyyy")&amp;TRIM(LEFT(tbReporteAsistencia[[#This Row],[ESTADO]],17)))))</f>
        <v>00/01/1900</v>
      </c>
      <c r="H2762">
        <f>tbReporteAsistencia[[#This Row],[CLAVE DISPOSITIVO]]</f>
        <v>0</v>
      </c>
      <c r="I2762" s="9">
        <f>tbReporteAsistencia[[#This Row],[REGISTRO]]</f>
        <v>0</v>
      </c>
      <c r="J2762" s="12">
        <f>tbReporteAsistencia[[#This Row],[REGISTRO]]</f>
        <v>0</v>
      </c>
    </row>
    <row r="2763" spans="4:10">
      <c r="D2763" s="2"/>
      <c r="G2763" t="str">
        <f>IF(TRIM(LEFT(tbReporteAsistencia[[#This Row],[ESTADO]],7))="ENTRADA",(tbReporteAsistencia[[#This Row],[CLAVE]]&amp;TEXT(tbReporteAsistencia[[#This Row],[REGISTRO]],"dd/mm/yyyy")&amp;TRIM(LEFT(tbReporteAsistencia[[#This Row],[ESTADO]],7))),IF(TRIM(LEFT(tbReporteAsistencia[[#This Row],[ESTADO]],7))="SALIDA",(tbReporteAsistencia[[#This Row],[CLAVE]]&amp;TEXT(tbReporteAsistencia[[#This Row],[REGISTRO]],"dd/mm/yyyy")&amp;TRIM(LEFT(tbReporteAsistencia[[#This Row],[ESTADO]],7))),(tbReporteAsistencia[[#This Row],[CLAVE]]&amp;TEXT(tbReporteAsistencia[[#This Row],[REGISTRO]],"dd/mm/yyyy")&amp;TRIM(LEFT(tbReporteAsistencia[[#This Row],[ESTADO]],17)))))</f>
        <v>00/01/1900</v>
      </c>
      <c r="H2763">
        <f>tbReporteAsistencia[[#This Row],[CLAVE DISPOSITIVO]]</f>
        <v>0</v>
      </c>
      <c r="I2763" s="9">
        <f>tbReporteAsistencia[[#This Row],[REGISTRO]]</f>
        <v>0</v>
      </c>
      <c r="J2763" s="12">
        <f>tbReporteAsistencia[[#This Row],[REGISTRO]]</f>
        <v>0</v>
      </c>
    </row>
    <row r="2764" spans="4:10">
      <c r="D2764" s="2"/>
      <c r="G2764" t="str">
        <f>IF(TRIM(LEFT(tbReporteAsistencia[[#This Row],[ESTADO]],7))="ENTRADA",(tbReporteAsistencia[[#This Row],[CLAVE]]&amp;TEXT(tbReporteAsistencia[[#This Row],[REGISTRO]],"dd/mm/yyyy")&amp;TRIM(LEFT(tbReporteAsistencia[[#This Row],[ESTADO]],7))),IF(TRIM(LEFT(tbReporteAsistencia[[#This Row],[ESTADO]],7))="SALIDA",(tbReporteAsistencia[[#This Row],[CLAVE]]&amp;TEXT(tbReporteAsistencia[[#This Row],[REGISTRO]],"dd/mm/yyyy")&amp;TRIM(LEFT(tbReporteAsistencia[[#This Row],[ESTADO]],7))),(tbReporteAsistencia[[#This Row],[CLAVE]]&amp;TEXT(tbReporteAsistencia[[#This Row],[REGISTRO]],"dd/mm/yyyy")&amp;TRIM(LEFT(tbReporteAsistencia[[#This Row],[ESTADO]],17)))))</f>
        <v>00/01/1900</v>
      </c>
      <c r="H2764">
        <f>tbReporteAsistencia[[#This Row],[CLAVE DISPOSITIVO]]</f>
        <v>0</v>
      </c>
      <c r="I2764" s="9">
        <f>tbReporteAsistencia[[#This Row],[REGISTRO]]</f>
        <v>0</v>
      </c>
      <c r="J2764" s="12">
        <f>tbReporteAsistencia[[#This Row],[REGISTRO]]</f>
        <v>0</v>
      </c>
    </row>
    <row r="2765" spans="4:10">
      <c r="D2765" s="2"/>
      <c r="G2765" t="str">
        <f>IF(TRIM(LEFT(tbReporteAsistencia[[#This Row],[ESTADO]],7))="ENTRADA",(tbReporteAsistencia[[#This Row],[CLAVE]]&amp;TEXT(tbReporteAsistencia[[#This Row],[REGISTRO]],"dd/mm/yyyy")&amp;TRIM(LEFT(tbReporteAsistencia[[#This Row],[ESTADO]],7))),IF(TRIM(LEFT(tbReporteAsistencia[[#This Row],[ESTADO]],7))="SALIDA",(tbReporteAsistencia[[#This Row],[CLAVE]]&amp;TEXT(tbReporteAsistencia[[#This Row],[REGISTRO]],"dd/mm/yyyy")&amp;TRIM(LEFT(tbReporteAsistencia[[#This Row],[ESTADO]],7))),(tbReporteAsistencia[[#This Row],[CLAVE]]&amp;TEXT(tbReporteAsistencia[[#This Row],[REGISTRO]],"dd/mm/yyyy")&amp;TRIM(LEFT(tbReporteAsistencia[[#This Row],[ESTADO]],17)))))</f>
        <v>00/01/1900</v>
      </c>
      <c r="H2765">
        <f>tbReporteAsistencia[[#This Row],[CLAVE DISPOSITIVO]]</f>
        <v>0</v>
      </c>
      <c r="I2765" s="9">
        <f>tbReporteAsistencia[[#This Row],[REGISTRO]]</f>
        <v>0</v>
      </c>
      <c r="J2765" s="12">
        <f>tbReporteAsistencia[[#This Row],[REGISTRO]]</f>
        <v>0</v>
      </c>
    </row>
    <row r="2766" spans="4:10">
      <c r="D2766" s="2"/>
      <c r="G2766" t="str">
        <f>IF(TRIM(LEFT(tbReporteAsistencia[[#This Row],[ESTADO]],7))="ENTRADA",(tbReporteAsistencia[[#This Row],[CLAVE]]&amp;TEXT(tbReporteAsistencia[[#This Row],[REGISTRO]],"dd/mm/yyyy")&amp;TRIM(LEFT(tbReporteAsistencia[[#This Row],[ESTADO]],7))),IF(TRIM(LEFT(tbReporteAsistencia[[#This Row],[ESTADO]],7))="SALIDA",(tbReporteAsistencia[[#This Row],[CLAVE]]&amp;TEXT(tbReporteAsistencia[[#This Row],[REGISTRO]],"dd/mm/yyyy")&amp;TRIM(LEFT(tbReporteAsistencia[[#This Row],[ESTADO]],7))),(tbReporteAsistencia[[#This Row],[CLAVE]]&amp;TEXT(tbReporteAsistencia[[#This Row],[REGISTRO]],"dd/mm/yyyy")&amp;TRIM(LEFT(tbReporteAsistencia[[#This Row],[ESTADO]],17)))))</f>
        <v>00/01/1900</v>
      </c>
      <c r="H2766">
        <f>tbReporteAsistencia[[#This Row],[CLAVE DISPOSITIVO]]</f>
        <v>0</v>
      </c>
      <c r="I2766" s="9">
        <f>tbReporteAsistencia[[#This Row],[REGISTRO]]</f>
        <v>0</v>
      </c>
      <c r="J2766" s="12">
        <f>tbReporteAsistencia[[#This Row],[REGISTRO]]</f>
        <v>0</v>
      </c>
    </row>
    <row r="2767" spans="4:10">
      <c r="D2767" s="2"/>
      <c r="G2767" t="str">
        <f>IF(TRIM(LEFT(tbReporteAsistencia[[#This Row],[ESTADO]],7))="ENTRADA",(tbReporteAsistencia[[#This Row],[CLAVE]]&amp;TEXT(tbReporteAsistencia[[#This Row],[REGISTRO]],"dd/mm/yyyy")&amp;TRIM(LEFT(tbReporteAsistencia[[#This Row],[ESTADO]],7))),IF(TRIM(LEFT(tbReporteAsistencia[[#This Row],[ESTADO]],7))="SALIDA",(tbReporteAsistencia[[#This Row],[CLAVE]]&amp;TEXT(tbReporteAsistencia[[#This Row],[REGISTRO]],"dd/mm/yyyy")&amp;TRIM(LEFT(tbReporteAsistencia[[#This Row],[ESTADO]],7))),(tbReporteAsistencia[[#This Row],[CLAVE]]&amp;TEXT(tbReporteAsistencia[[#This Row],[REGISTRO]],"dd/mm/yyyy")&amp;TRIM(LEFT(tbReporteAsistencia[[#This Row],[ESTADO]],17)))))</f>
        <v>00/01/1900</v>
      </c>
      <c r="H2767">
        <f>tbReporteAsistencia[[#This Row],[CLAVE DISPOSITIVO]]</f>
        <v>0</v>
      </c>
      <c r="I2767" s="9">
        <f>tbReporteAsistencia[[#This Row],[REGISTRO]]</f>
        <v>0</v>
      </c>
      <c r="J2767" s="12">
        <f>tbReporteAsistencia[[#This Row],[REGISTRO]]</f>
        <v>0</v>
      </c>
    </row>
    <row r="2768" spans="4:10">
      <c r="D2768" s="2"/>
      <c r="G2768" t="str">
        <f>IF(TRIM(LEFT(tbReporteAsistencia[[#This Row],[ESTADO]],7))="ENTRADA",(tbReporteAsistencia[[#This Row],[CLAVE]]&amp;TEXT(tbReporteAsistencia[[#This Row],[REGISTRO]],"dd/mm/yyyy")&amp;TRIM(LEFT(tbReporteAsistencia[[#This Row],[ESTADO]],7))),IF(TRIM(LEFT(tbReporteAsistencia[[#This Row],[ESTADO]],7))="SALIDA",(tbReporteAsistencia[[#This Row],[CLAVE]]&amp;TEXT(tbReporteAsistencia[[#This Row],[REGISTRO]],"dd/mm/yyyy")&amp;TRIM(LEFT(tbReporteAsistencia[[#This Row],[ESTADO]],7))),(tbReporteAsistencia[[#This Row],[CLAVE]]&amp;TEXT(tbReporteAsistencia[[#This Row],[REGISTRO]],"dd/mm/yyyy")&amp;TRIM(LEFT(tbReporteAsistencia[[#This Row],[ESTADO]],17)))))</f>
        <v>00/01/1900</v>
      </c>
      <c r="H2768">
        <f>tbReporteAsistencia[[#This Row],[CLAVE DISPOSITIVO]]</f>
        <v>0</v>
      </c>
      <c r="I2768" s="9">
        <f>tbReporteAsistencia[[#This Row],[REGISTRO]]</f>
        <v>0</v>
      </c>
      <c r="J2768" s="12">
        <f>tbReporteAsistencia[[#This Row],[REGISTRO]]</f>
        <v>0</v>
      </c>
    </row>
    <row r="2769" spans="4:10">
      <c r="D2769" s="2"/>
      <c r="G2769" t="str">
        <f>IF(TRIM(LEFT(tbReporteAsistencia[[#This Row],[ESTADO]],7))="ENTRADA",(tbReporteAsistencia[[#This Row],[CLAVE]]&amp;TEXT(tbReporteAsistencia[[#This Row],[REGISTRO]],"dd/mm/yyyy")&amp;TRIM(LEFT(tbReporteAsistencia[[#This Row],[ESTADO]],7))),IF(TRIM(LEFT(tbReporteAsistencia[[#This Row],[ESTADO]],7))="SALIDA",(tbReporteAsistencia[[#This Row],[CLAVE]]&amp;TEXT(tbReporteAsistencia[[#This Row],[REGISTRO]],"dd/mm/yyyy")&amp;TRIM(LEFT(tbReporteAsistencia[[#This Row],[ESTADO]],7))),(tbReporteAsistencia[[#This Row],[CLAVE]]&amp;TEXT(tbReporteAsistencia[[#This Row],[REGISTRO]],"dd/mm/yyyy")&amp;TRIM(LEFT(tbReporteAsistencia[[#This Row],[ESTADO]],17)))))</f>
        <v>00/01/1900</v>
      </c>
      <c r="H2769">
        <f>tbReporteAsistencia[[#This Row],[CLAVE DISPOSITIVO]]</f>
        <v>0</v>
      </c>
      <c r="I2769" s="9">
        <f>tbReporteAsistencia[[#This Row],[REGISTRO]]</f>
        <v>0</v>
      </c>
      <c r="J2769" s="12">
        <f>tbReporteAsistencia[[#This Row],[REGISTRO]]</f>
        <v>0</v>
      </c>
    </row>
    <row r="2770" spans="4:10">
      <c r="D2770" s="2"/>
      <c r="G2770" t="str">
        <f>IF(TRIM(LEFT(tbReporteAsistencia[[#This Row],[ESTADO]],7))="ENTRADA",(tbReporteAsistencia[[#This Row],[CLAVE]]&amp;TEXT(tbReporteAsistencia[[#This Row],[REGISTRO]],"dd/mm/yyyy")&amp;TRIM(LEFT(tbReporteAsistencia[[#This Row],[ESTADO]],7))),IF(TRIM(LEFT(tbReporteAsistencia[[#This Row],[ESTADO]],7))="SALIDA",(tbReporteAsistencia[[#This Row],[CLAVE]]&amp;TEXT(tbReporteAsistencia[[#This Row],[REGISTRO]],"dd/mm/yyyy")&amp;TRIM(LEFT(tbReporteAsistencia[[#This Row],[ESTADO]],7))),(tbReporteAsistencia[[#This Row],[CLAVE]]&amp;TEXT(tbReporteAsistencia[[#This Row],[REGISTRO]],"dd/mm/yyyy")&amp;TRIM(LEFT(tbReporteAsistencia[[#This Row],[ESTADO]],17)))))</f>
        <v>00/01/1900</v>
      </c>
      <c r="H2770">
        <f>tbReporteAsistencia[[#This Row],[CLAVE DISPOSITIVO]]</f>
        <v>0</v>
      </c>
      <c r="I2770" s="9">
        <f>tbReporteAsistencia[[#This Row],[REGISTRO]]</f>
        <v>0</v>
      </c>
      <c r="J2770" s="12">
        <f>tbReporteAsistencia[[#This Row],[REGISTRO]]</f>
        <v>0</v>
      </c>
    </row>
    <row r="2771" spans="4:10">
      <c r="D2771" s="2"/>
      <c r="G2771" t="str">
        <f>IF(TRIM(LEFT(tbReporteAsistencia[[#This Row],[ESTADO]],7))="ENTRADA",(tbReporteAsistencia[[#This Row],[CLAVE]]&amp;TEXT(tbReporteAsistencia[[#This Row],[REGISTRO]],"dd/mm/yyyy")&amp;TRIM(LEFT(tbReporteAsistencia[[#This Row],[ESTADO]],7))),IF(TRIM(LEFT(tbReporteAsistencia[[#This Row],[ESTADO]],7))="SALIDA",(tbReporteAsistencia[[#This Row],[CLAVE]]&amp;TEXT(tbReporteAsistencia[[#This Row],[REGISTRO]],"dd/mm/yyyy")&amp;TRIM(LEFT(tbReporteAsistencia[[#This Row],[ESTADO]],7))),(tbReporteAsistencia[[#This Row],[CLAVE]]&amp;TEXT(tbReporteAsistencia[[#This Row],[REGISTRO]],"dd/mm/yyyy")&amp;TRIM(LEFT(tbReporteAsistencia[[#This Row],[ESTADO]],17)))))</f>
        <v>00/01/1900</v>
      </c>
      <c r="H2771">
        <f>tbReporteAsistencia[[#This Row],[CLAVE DISPOSITIVO]]</f>
        <v>0</v>
      </c>
      <c r="I2771" s="9">
        <f>tbReporteAsistencia[[#This Row],[REGISTRO]]</f>
        <v>0</v>
      </c>
      <c r="J2771" s="12">
        <f>tbReporteAsistencia[[#This Row],[REGISTRO]]</f>
        <v>0</v>
      </c>
    </row>
    <row r="2772" spans="4:10">
      <c r="D2772" s="2"/>
      <c r="G2772" t="str">
        <f>IF(TRIM(LEFT(tbReporteAsistencia[[#This Row],[ESTADO]],7))="ENTRADA",(tbReporteAsistencia[[#This Row],[CLAVE]]&amp;TEXT(tbReporteAsistencia[[#This Row],[REGISTRO]],"dd/mm/yyyy")&amp;TRIM(LEFT(tbReporteAsistencia[[#This Row],[ESTADO]],7))),IF(TRIM(LEFT(tbReporteAsistencia[[#This Row],[ESTADO]],7))="SALIDA",(tbReporteAsistencia[[#This Row],[CLAVE]]&amp;TEXT(tbReporteAsistencia[[#This Row],[REGISTRO]],"dd/mm/yyyy")&amp;TRIM(LEFT(tbReporteAsistencia[[#This Row],[ESTADO]],7))),(tbReporteAsistencia[[#This Row],[CLAVE]]&amp;TEXT(tbReporteAsistencia[[#This Row],[REGISTRO]],"dd/mm/yyyy")&amp;TRIM(LEFT(tbReporteAsistencia[[#This Row],[ESTADO]],17)))))</f>
        <v>00/01/1900</v>
      </c>
      <c r="H2772">
        <f>tbReporteAsistencia[[#This Row],[CLAVE DISPOSITIVO]]</f>
        <v>0</v>
      </c>
      <c r="I2772" s="9">
        <f>tbReporteAsistencia[[#This Row],[REGISTRO]]</f>
        <v>0</v>
      </c>
      <c r="J2772" s="12">
        <f>tbReporteAsistencia[[#This Row],[REGISTRO]]</f>
        <v>0</v>
      </c>
    </row>
    <row r="2773" spans="4:10">
      <c r="D2773" s="2"/>
      <c r="G2773" t="str">
        <f>IF(TRIM(LEFT(tbReporteAsistencia[[#This Row],[ESTADO]],7))="ENTRADA",(tbReporteAsistencia[[#This Row],[CLAVE]]&amp;TEXT(tbReporteAsistencia[[#This Row],[REGISTRO]],"dd/mm/yyyy")&amp;TRIM(LEFT(tbReporteAsistencia[[#This Row],[ESTADO]],7))),IF(TRIM(LEFT(tbReporteAsistencia[[#This Row],[ESTADO]],7))="SALIDA",(tbReporteAsistencia[[#This Row],[CLAVE]]&amp;TEXT(tbReporteAsistencia[[#This Row],[REGISTRO]],"dd/mm/yyyy")&amp;TRIM(LEFT(tbReporteAsistencia[[#This Row],[ESTADO]],7))),(tbReporteAsistencia[[#This Row],[CLAVE]]&amp;TEXT(tbReporteAsistencia[[#This Row],[REGISTRO]],"dd/mm/yyyy")&amp;TRIM(LEFT(tbReporteAsistencia[[#This Row],[ESTADO]],17)))))</f>
        <v>00/01/1900</v>
      </c>
      <c r="H2773">
        <f>tbReporteAsistencia[[#This Row],[CLAVE DISPOSITIVO]]</f>
        <v>0</v>
      </c>
      <c r="I2773" s="9">
        <f>tbReporteAsistencia[[#This Row],[REGISTRO]]</f>
        <v>0</v>
      </c>
      <c r="J2773" s="12">
        <f>tbReporteAsistencia[[#This Row],[REGISTRO]]</f>
        <v>0</v>
      </c>
    </row>
    <row r="2774" spans="4:10">
      <c r="D2774" s="2"/>
      <c r="G2774" t="str">
        <f>IF(TRIM(LEFT(tbReporteAsistencia[[#This Row],[ESTADO]],7))="ENTRADA",(tbReporteAsistencia[[#This Row],[CLAVE]]&amp;TEXT(tbReporteAsistencia[[#This Row],[REGISTRO]],"dd/mm/yyyy")&amp;TRIM(LEFT(tbReporteAsistencia[[#This Row],[ESTADO]],7))),IF(TRIM(LEFT(tbReporteAsistencia[[#This Row],[ESTADO]],7))="SALIDA",(tbReporteAsistencia[[#This Row],[CLAVE]]&amp;TEXT(tbReporteAsistencia[[#This Row],[REGISTRO]],"dd/mm/yyyy")&amp;TRIM(LEFT(tbReporteAsistencia[[#This Row],[ESTADO]],7))),(tbReporteAsistencia[[#This Row],[CLAVE]]&amp;TEXT(tbReporteAsistencia[[#This Row],[REGISTRO]],"dd/mm/yyyy")&amp;TRIM(LEFT(tbReporteAsistencia[[#This Row],[ESTADO]],17)))))</f>
        <v>00/01/1900</v>
      </c>
      <c r="H2774">
        <f>tbReporteAsistencia[[#This Row],[CLAVE DISPOSITIVO]]</f>
        <v>0</v>
      </c>
      <c r="I2774" s="9">
        <f>tbReporteAsistencia[[#This Row],[REGISTRO]]</f>
        <v>0</v>
      </c>
      <c r="J2774" s="12">
        <f>tbReporteAsistencia[[#This Row],[REGISTRO]]</f>
        <v>0</v>
      </c>
    </row>
    <row r="2775" spans="4:10">
      <c r="D2775" s="2"/>
      <c r="G2775" t="str">
        <f>IF(TRIM(LEFT(tbReporteAsistencia[[#This Row],[ESTADO]],7))="ENTRADA",(tbReporteAsistencia[[#This Row],[CLAVE]]&amp;TEXT(tbReporteAsistencia[[#This Row],[REGISTRO]],"dd/mm/yyyy")&amp;TRIM(LEFT(tbReporteAsistencia[[#This Row],[ESTADO]],7))),IF(TRIM(LEFT(tbReporteAsistencia[[#This Row],[ESTADO]],7))="SALIDA",(tbReporteAsistencia[[#This Row],[CLAVE]]&amp;TEXT(tbReporteAsistencia[[#This Row],[REGISTRO]],"dd/mm/yyyy")&amp;TRIM(LEFT(tbReporteAsistencia[[#This Row],[ESTADO]],7))),(tbReporteAsistencia[[#This Row],[CLAVE]]&amp;TEXT(tbReporteAsistencia[[#This Row],[REGISTRO]],"dd/mm/yyyy")&amp;TRIM(LEFT(tbReporteAsistencia[[#This Row],[ESTADO]],17)))))</f>
        <v>00/01/1900</v>
      </c>
      <c r="H2775">
        <f>tbReporteAsistencia[[#This Row],[CLAVE DISPOSITIVO]]</f>
        <v>0</v>
      </c>
      <c r="I2775" s="9">
        <f>tbReporteAsistencia[[#This Row],[REGISTRO]]</f>
        <v>0</v>
      </c>
      <c r="J2775" s="12">
        <f>tbReporteAsistencia[[#This Row],[REGISTRO]]</f>
        <v>0</v>
      </c>
    </row>
    <row r="2776" spans="4:10">
      <c r="D2776" s="2"/>
      <c r="G2776" t="str">
        <f>IF(TRIM(LEFT(tbReporteAsistencia[[#This Row],[ESTADO]],7))="ENTRADA",(tbReporteAsistencia[[#This Row],[CLAVE]]&amp;TEXT(tbReporteAsistencia[[#This Row],[REGISTRO]],"dd/mm/yyyy")&amp;TRIM(LEFT(tbReporteAsistencia[[#This Row],[ESTADO]],7))),IF(TRIM(LEFT(tbReporteAsistencia[[#This Row],[ESTADO]],7))="SALIDA",(tbReporteAsistencia[[#This Row],[CLAVE]]&amp;TEXT(tbReporteAsistencia[[#This Row],[REGISTRO]],"dd/mm/yyyy")&amp;TRIM(LEFT(tbReporteAsistencia[[#This Row],[ESTADO]],7))),(tbReporteAsistencia[[#This Row],[CLAVE]]&amp;TEXT(tbReporteAsistencia[[#This Row],[REGISTRO]],"dd/mm/yyyy")&amp;TRIM(LEFT(tbReporteAsistencia[[#This Row],[ESTADO]],17)))))</f>
        <v>00/01/1900</v>
      </c>
      <c r="H2776">
        <f>tbReporteAsistencia[[#This Row],[CLAVE DISPOSITIVO]]</f>
        <v>0</v>
      </c>
      <c r="I2776" s="9">
        <f>tbReporteAsistencia[[#This Row],[REGISTRO]]</f>
        <v>0</v>
      </c>
      <c r="J2776" s="12">
        <f>tbReporteAsistencia[[#This Row],[REGISTRO]]</f>
        <v>0</v>
      </c>
    </row>
    <row r="2777" spans="4:10">
      <c r="D2777" s="2"/>
      <c r="G2777" t="str">
        <f>IF(TRIM(LEFT(tbReporteAsistencia[[#This Row],[ESTADO]],7))="ENTRADA",(tbReporteAsistencia[[#This Row],[CLAVE]]&amp;TEXT(tbReporteAsistencia[[#This Row],[REGISTRO]],"dd/mm/yyyy")&amp;TRIM(LEFT(tbReporteAsistencia[[#This Row],[ESTADO]],7))),IF(TRIM(LEFT(tbReporteAsistencia[[#This Row],[ESTADO]],7))="SALIDA",(tbReporteAsistencia[[#This Row],[CLAVE]]&amp;TEXT(tbReporteAsistencia[[#This Row],[REGISTRO]],"dd/mm/yyyy")&amp;TRIM(LEFT(tbReporteAsistencia[[#This Row],[ESTADO]],7))),(tbReporteAsistencia[[#This Row],[CLAVE]]&amp;TEXT(tbReporteAsistencia[[#This Row],[REGISTRO]],"dd/mm/yyyy")&amp;TRIM(LEFT(tbReporteAsistencia[[#This Row],[ESTADO]],17)))))</f>
        <v>00/01/1900</v>
      </c>
      <c r="H2777">
        <f>tbReporteAsistencia[[#This Row],[CLAVE DISPOSITIVO]]</f>
        <v>0</v>
      </c>
      <c r="I2777" s="9">
        <f>tbReporteAsistencia[[#This Row],[REGISTRO]]</f>
        <v>0</v>
      </c>
      <c r="J2777" s="12">
        <f>tbReporteAsistencia[[#This Row],[REGISTRO]]</f>
        <v>0</v>
      </c>
    </row>
    <row r="2778" spans="4:10">
      <c r="D2778" s="2"/>
      <c r="G2778" t="str">
        <f>IF(TRIM(LEFT(tbReporteAsistencia[[#This Row],[ESTADO]],7))="ENTRADA",(tbReporteAsistencia[[#This Row],[CLAVE]]&amp;TEXT(tbReporteAsistencia[[#This Row],[REGISTRO]],"dd/mm/yyyy")&amp;TRIM(LEFT(tbReporteAsistencia[[#This Row],[ESTADO]],7))),IF(TRIM(LEFT(tbReporteAsistencia[[#This Row],[ESTADO]],7))="SALIDA",(tbReporteAsistencia[[#This Row],[CLAVE]]&amp;TEXT(tbReporteAsistencia[[#This Row],[REGISTRO]],"dd/mm/yyyy")&amp;TRIM(LEFT(tbReporteAsistencia[[#This Row],[ESTADO]],7))),(tbReporteAsistencia[[#This Row],[CLAVE]]&amp;TEXT(tbReporteAsistencia[[#This Row],[REGISTRO]],"dd/mm/yyyy")&amp;TRIM(LEFT(tbReporteAsistencia[[#This Row],[ESTADO]],17)))))</f>
        <v>00/01/1900</v>
      </c>
      <c r="H2778">
        <f>tbReporteAsistencia[[#This Row],[CLAVE DISPOSITIVO]]</f>
        <v>0</v>
      </c>
      <c r="I2778" s="9">
        <f>tbReporteAsistencia[[#This Row],[REGISTRO]]</f>
        <v>0</v>
      </c>
      <c r="J2778" s="12">
        <f>tbReporteAsistencia[[#This Row],[REGISTRO]]</f>
        <v>0</v>
      </c>
    </row>
    <row r="2779" spans="4:10">
      <c r="D2779" s="2"/>
      <c r="G2779" t="str">
        <f>IF(TRIM(LEFT(tbReporteAsistencia[[#This Row],[ESTADO]],7))="ENTRADA",(tbReporteAsistencia[[#This Row],[CLAVE]]&amp;TEXT(tbReporteAsistencia[[#This Row],[REGISTRO]],"dd/mm/yyyy")&amp;TRIM(LEFT(tbReporteAsistencia[[#This Row],[ESTADO]],7))),IF(TRIM(LEFT(tbReporteAsistencia[[#This Row],[ESTADO]],7))="SALIDA",(tbReporteAsistencia[[#This Row],[CLAVE]]&amp;TEXT(tbReporteAsistencia[[#This Row],[REGISTRO]],"dd/mm/yyyy")&amp;TRIM(LEFT(tbReporteAsistencia[[#This Row],[ESTADO]],7))),(tbReporteAsistencia[[#This Row],[CLAVE]]&amp;TEXT(tbReporteAsistencia[[#This Row],[REGISTRO]],"dd/mm/yyyy")&amp;TRIM(LEFT(tbReporteAsistencia[[#This Row],[ESTADO]],17)))))</f>
        <v>00/01/1900</v>
      </c>
      <c r="H2779">
        <f>tbReporteAsistencia[[#This Row],[CLAVE DISPOSITIVO]]</f>
        <v>0</v>
      </c>
      <c r="I2779" s="9">
        <f>tbReporteAsistencia[[#This Row],[REGISTRO]]</f>
        <v>0</v>
      </c>
      <c r="J2779" s="12">
        <f>tbReporteAsistencia[[#This Row],[REGISTRO]]</f>
        <v>0</v>
      </c>
    </row>
    <row r="2780" spans="4:10">
      <c r="D2780" s="2"/>
      <c r="G2780" t="str">
        <f>IF(TRIM(LEFT(tbReporteAsistencia[[#This Row],[ESTADO]],7))="ENTRADA",(tbReporteAsistencia[[#This Row],[CLAVE]]&amp;TEXT(tbReporteAsistencia[[#This Row],[REGISTRO]],"dd/mm/yyyy")&amp;TRIM(LEFT(tbReporteAsistencia[[#This Row],[ESTADO]],7))),IF(TRIM(LEFT(tbReporteAsistencia[[#This Row],[ESTADO]],7))="SALIDA",(tbReporteAsistencia[[#This Row],[CLAVE]]&amp;TEXT(tbReporteAsistencia[[#This Row],[REGISTRO]],"dd/mm/yyyy")&amp;TRIM(LEFT(tbReporteAsistencia[[#This Row],[ESTADO]],7))),(tbReporteAsistencia[[#This Row],[CLAVE]]&amp;TEXT(tbReporteAsistencia[[#This Row],[REGISTRO]],"dd/mm/yyyy")&amp;TRIM(LEFT(tbReporteAsistencia[[#This Row],[ESTADO]],17)))))</f>
        <v>00/01/1900</v>
      </c>
      <c r="H2780">
        <f>tbReporteAsistencia[[#This Row],[CLAVE DISPOSITIVO]]</f>
        <v>0</v>
      </c>
      <c r="I2780" s="9">
        <f>tbReporteAsistencia[[#This Row],[REGISTRO]]</f>
        <v>0</v>
      </c>
      <c r="J2780" s="12">
        <f>tbReporteAsistencia[[#This Row],[REGISTRO]]</f>
        <v>0</v>
      </c>
    </row>
    <row r="2781" spans="4:10">
      <c r="D2781" s="2"/>
      <c r="G2781" t="str">
        <f>IF(TRIM(LEFT(tbReporteAsistencia[[#This Row],[ESTADO]],7))="ENTRADA",(tbReporteAsistencia[[#This Row],[CLAVE]]&amp;TEXT(tbReporteAsistencia[[#This Row],[REGISTRO]],"dd/mm/yyyy")&amp;TRIM(LEFT(tbReporteAsistencia[[#This Row],[ESTADO]],7))),IF(TRIM(LEFT(tbReporteAsistencia[[#This Row],[ESTADO]],7))="SALIDA",(tbReporteAsistencia[[#This Row],[CLAVE]]&amp;TEXT(tbReporteAsistencia[[#This Row],[REGISTRO]],"dd/mm/yyyy")&amp;TRIM(LEFT(tbReporteAsistencia[[#This Row],[ESTADO]],7))),(tbReporteAsistencia[[#This Row],[CLAVE]]&amp;TEXT(tbReporteAsistencia[[#This Row],[REGISTRO]],"dd/mm/yyyy")&amp;TRIM(LEFT(tbReporteAsistencia[[#This Row],[ESTADO]],17)))))</f>
        <v>00/01/1900</v>
      </c>
      <c r="H2781">
        <f>tbReporteAsistencia[[#This Row],[CLAVE DISPOSITIVO]]</f>
        <v>0</v>
      </c>
      <c r="I2781" s="9">
        <f>tbReporteAsistencia[[#This Row],[REGISTRO]]</f>
        <v>0</v>
      </c>
      <c r="J2781" s="12">
        <f>tbReporteAsistencia[[#This Row],[REGISTRO]]</f>
        <v>0</v>
      </c>
    </row>
    <row r="2782" spans="4:10">
      <c r="D2782" s="2"/>
      <c r="G2782" t="str">
        <f>IF(TRIM(LEFT(tbReporteAsistencia[[#This Row],[ESTADO]],7))="ENTRADA",(tbReporteAsistencia[[#This Row],[CLAVE]]&amp;TEXT(tbReporteAsistencia[[#This Row],[REGISTRO]],"dd/mm/yyyy")&amp;TRIM(LEFT(tbReporteAsistencia[[#This Row],[ESTADO]],7))),IF(TRIM(LEFT(tbReporteAsistencia[[#This Row],[ESTADO]],7))="SALIDA",(tbReporteAsistencia[[#This Row],[CLAVE]]&amp;TEXT(tbReporteAsistencia[[#This Row],[REGISTRO]],"dd/mm/yyyy")&amp;TRIM(LEFT(tbReporteAsistencia[[#This Row],[ESTADO]],7))),(tbReporteAsistencia[[#This Row],[CLAVE]]&amp;TEXT(tbReporteAsistencia[[#This Row],[REGISTRO]],"dd/mm/yyyy")&amp;TRIM(LEFT(tbReporteAsistencia[[#This Row],[ESTADO]],17)))))</f>
        <v>00/01/1900</v>
      </c>
      <c r="H2782">
        <f>tbReporteAsistencia[[#This Row],[CLAVE DISPOSITIVO]]</f>
        <v>0</v>
      </c>
      <c r="I2782" s="9">
        <f>tbReporteAsistencia[[#This Row],[REGISTRO]]</f>
        <v>0</v>
      </c>
      <c r="J2782" s="12">
        <f>tbReporteAsistencia[[#This Row],[REGISTRO]]</f>
        <v>0</v>
      </c>
    </row>
    <row r="2783" spans="4:10">
      <c r="D2783" s="2"/>
      <c r="G2783" t="str">
        <f>IF(TRIM(LEFT(tbReporteAsistencia[[#This Row],[ESTADO]],7))="ENTRADA",(tbReporteAsistencia[[#This Row],[CLAVE]]&amp;TEXT(tbReporteAsistencia[[#This Row],[REGISTRO]],"dd/mm/yyyy")&amp;TRIM(LEFT(tbReporteAsistencia[[#This Row],[ESTADO]],7))),IF(TRIM(LEFT(tbReporteAsistencia[[#This Row],[ESTADO]],7))="SALIDA",(tbReporteAsistencia[[#This Row],[CLAVE]]&amp;TEXT(tbReporteAsistencia[[#This Row],[REGISTRO]],"dd/mm/yyyy")&amp;TRIM(LEFT(tbReporteAsistencia[[#This Row],[ESTADO]],7))),(tbReporteAsistencia[[#This Row],[CLAVE]]&amp;TEXT(tbReporteAsistencia[[#This Row],[REGISTRO]],"dd/mm/yyyy")&amp;TRIM(LEFT(tbReporteAsistencia[[#This Row],[ESTADO]],17)))))</f>
        <v>00/01/1900</v>
      </c>
      <c r="H2783">
        <f>tbReporteAsistencia[[#This Row],[CLAVE DISPOSITIVO]]</f>
        <v>0</v>
      </c>
      <c r="I2783" s="9">
        <f>tbReporteAsistencia[[#This Row],[REGISTRO]]</f>
        <v>0</v>
      </c>
      <c r="J2783" s="12">
        <f>tbReporteAsistencia[[#This Row],[REGISTRO]]</f>
        <v>0</v>
      </c>
    </row>
    <row r="2784" spans="4:10">
      <c r="D2784" s="2"/>
      <c r="G2784" t="str">
        <f>IF(TRIM(LEFT(tbReporteAsistencia[[#This Row],[ESTADO]],7))="ENTRADA",(tbReporteAsistencia[[#This Row],[CLAVE]]&amp;TEXT(tbReporteAsistencia[[#This Row],[REGISTRO]],"dd/mm/yyyy")&amp;TRIM(LEFT(tbReporteAsistencia[[#This Row],[ESTADO]],7))),IF(TRIM(LEFT(tbReporteAsistencia[[#This Row],[ESTADO]],7))="SALIDA",(tbReporteAsistencia[[#This Row],[CLAVE]]&amp;TEXT(tbReporteAsistencia[[#This Row],[REGISTRO]],"dd/mm/yyyy")&amp;TRIM(LEFT(tbReporteAsistencia[[#This Row],[ESTADO]],7))),(tbReporteAsistencia[[#This Row],[CLAVE]]&amp;TEXT(tbReporteAsistencia[[#This Row],[REGISTRO]],"dd/mm/yyyy")&amp;TRIM(LEFT(tbReporteAsistencia[[#This Row],[ESTADO]],17)))))</f>
        <v>00/01/1900</v>
      </c>
      <c r="H2784">
        <f>tbReporteAsistencia[[#This Row],[CLAVE DISPOSITIVO]]</f>
        <v>0</v>
      </c>
      <c r="I2784" s="9">
        <f>tbReporteAsistencia[[#This Row],[REGISTRO]]</f>
        <v>0</v>
      </c>
      <c r="J2784" s="12">
        <f>tbReporteAsistencia[[#This Row],[REGISTRO]]</f>
        <v>0</v>
      </c>
    </row>
    <row r="2785" spans="4:10">
      <c r="D2785" s="2"/>
      <c r="G2785" t="str">
        <f>IF(TRIM(LEFT(tbReporteAsistencia[[#This Row],[ESTADO]],7))="ENTRADA",(tbReporteAsistencia[[#This Row],[CLAVE]]&amp;TEXT(tbReporteAsistencia[[#This Row],[REGISTRO]],"dd/mm/yyyy")&amp;TRIM(LEFT(tbReporteAsistencia[[#This Row],[ESTADO]],7))),IF(TRIM(LEFT(tbReporteAsistencia[[#This Row],[ESTADO]],7))="SALIDA",(tbReporteAsistencia[[#This Row],[CLAVE]]&amp;TEXT(tbReporteAsistencia[[#This Row],[REGISTRO]],"dd/mm/yyyy")&amp;TRIM(LEFT(tbReporteAsistencia[[#This Row],[ESTADO]],7))),(tbReporteAsistencia[[#This Row],[CLAVE]]&amp;TEXT(tbReporteAsistencia[[#This Row],[REGISTRO]],"dd/mm/yyyy")&amp;TRIM(LEFT(tbReporteAsistencia[[#This Row],[ESTADO]],17)))))</f>
        <v>00/01/1900</v>
      </c>
      <c r="H2785">
        <f>tbReporteAsistencia[[#This Row],[CLAVE DISPOSITIVO]]</f>
        <v>0</v>
      </c>
      <c r="I2785" s="9">
        <f>tbReporteAsistencia[[#This Row],[REGISTRO]]</f>
        <v>0</v>
      </c>
      <c r="J2785" s="12">
        <f>tbReporteAsistencia[[#This Row],[REGISTRO]]</f>
        <v>0</v>
      </c>
    </row>
    <row r="2786" spans="4:10">
      <c r="D2786" s="2"/>
      <c r="G2786" t="str">
        <f>IF(TRIM(LEFT(tbReporteAsistencia[[#This Row],[ESTADO]],7))="ENTRADA",(tbReporteAsistencia[[#This Row],[CLAVE]]&amp;TEXT(tbReporteAsistencia[[#This Row],[REGISTRO]],"dd/mm/yyyy")&amp;TRIM(LEFT(tbReporteAsistencia[[#This Row],[ESTADO]],7))),IF(TRIM(LEFT(tbReporteAsistencia[[#This Row],[ESTADO]],7))="SALIDA",(tbReporteAsistencia[[#This Row],[CLAVE]]&amp;TEXT(tbReporteAsistencia[[#This Row],[REGISTRO]],"dd/mm/yyyy")&amp;TRIM(LEFT(tbReporteAsistencia[[#This Row],[ESTADO]],7))),(tbReporteAsistencia[[#This Row],[CLAVE]]&amp;TEXT(tbReporteAsistencia[[#This Row],[REGISTRO]],"dd/mm/yyyy")&amp;TRIM(LEFT(tbReporteAsistencia[[#This Row],[ESTADO]],17)))))</f>
        <v>00/01/1900</v>
      </c>
      <c r="H2786">
        <f>tbReporteAsistencia[[#This Row],[CLAVE DISPOSITIVO]]</f>
        <v>0</v>
      </c>
      <c r="I2786" s="9">
        <f>tbReporteAsistencia[[#This Row],[REGISTRO]]</f>
        <v>0</v>
      </c>
      <c r="J2786" s="12">
        <f>tbReporteAsistencia[[#This Row],[REGISTRO]]</f>
        <v>0</v>
      </c>
    </row>
    <row r="2787" spans="4:10">
      <c r="D2787" s="2"/>
      <c r="G2787" t="str">
        <f>IF(TRIM(LEFT(tbReporteAsistencia[[#This Row],[ESTADO]],7))="ENTRADA",(tbReporteAsistencia[[#This Row],[CLAVE]]&amp;TEXT(tbReporteAsistencia[[#This Row],[REGISTRO]],"dd/mm/yyyy")&amp;TRIM(LEFT(tbReporteAsistencia[[#This Row],[ESTADO]],7))),IF(TRIM(LEFT(tbReporteAsistencia[[#This Row],[ESTADO]],7))="SALIDA",(tbReporteAsistencia[[#This Row],[CLAVE]]&amp;TEXT(tbReporteAsistencia[[#This Row],[REGISTRO]],"dd/mm/yyyy")&amp;TRIM(LEFT(tbReporteAsistencia[[#This Row],[ESTADO]],7))),(tbReporteAsistencia[[#This Row],[CLAVE]]&amp;TEXT(tbReporteAsistencia[[#This Row],[REGISTRO]],"dd/mm/yyyy")&amp;TRIM(LEFT(tbReporteAsistencia[[#This Row],[ESTADO]],17)))))</f>
        <v>00/01/1900</v>
      </c>
      <c r="H2787">
        <f>tbReporteAsistencia[[#This Row],[CLAVE DISPOSITIVO]]</f>
        <v>0</v>
      </c>
      <c r="I2787" s="9">
        <f>tbReporteAsistencia[[#This Row],[REGISTRO]]</f>
        <v>0</v>
      </c>
      <c r="J2787" s="12">
        <f>tbReporteAsistencia[[#This Row],[REGISTRO]]</f>
        <v>0</v>
      </c>
    </row>
    <row r="2788" spans="4:10">
      <c r="D2788" s="2"/>
      <c r="G2788" t="str">
        <f>IF(TRIM(LEFT(tbReporteAsistencia[[#This Row],[ESTADO]],7))="ENTRADA",(tbReporteAsistencia[[#This Row],[CLAVE]]&amp;TEXT(tbReporteAsistencia[[#This Row],[REGISTRO]],"dd/mm/yyyy")&amp;TRIM(LEFT(tbReporteAsistencia[[#This Row],[ESTADO]],7))),IF(TRIM(LEFT(tbReporteAsistencia[[#This Row],[ESTADO]],7))="SALIDA",(tbReporteAsistencia[[#This Row],[CLAVE]]&amp;TEXT(tbReporteAsistencia[[#This Row],[REGISTRO]],"dd/mm/yyyy")&amp;TRIM(LEFT(tbReporteAsistencia[[#This Row],[ESTADO]],7))),(tbReporteAsistencia[[#This Row],[CLAVE]]&amp;TEXT(tbReporteAsistencia[[#This Row],[REGISTRO]],"dd/mm/yyyy")&amp;TRIM(LEFT(tbReporteAsistencia[[#This Row],[ESTADO]],17)))))</f>
        <v>00/01/1900</v>
      </c>
      <c r="H2788">
        <f>tbReporteAsistencia[[#This Row],[CLAVE DISPOSITIVO]]</f>
        <v>0</v>
      </c>
      <c r="I2788" s="9">
        <f>tbReporteAsistencia[[#This Row],[REGISTRO]]</f>
        <v>0</v>
      </c>
      <c r="J2788" s="12">
        <f>tbReporteAsistencia[[#This Row],[REGISTRO]]</f>
        <v>0</v>
      </c>
    </row>
    <row r="2789" spans="4:10">
      <c r="D2789" s="2"/>
      <c r="G2789" t="str">
        <f>IF(TRIM(LEFT(tbReporteAsistencia[[#This Row],[ESTADO]],7))="ENTRADA",(tbReporteAsistencia[[#This Row],[CLAVE]]&amp;TEXT(tbReporteAsistencia[[#This Row],[REGISTRO]],"dd/mm/yyyy")&amp;TRIM(LEFT(tbReporteAsistencia[[#This Row],[ESTADO]],7))),IF(TRIM(LEFT(tbReporteAsistencia[[#This Row],[ESTADO]],7))="SALIDA",(tbReporteAsistencia[[#This Row],[CLAVE]]&amp;TEXT(tbReporteAsistencia[[#This Row],[REGISTRO]],"dd/mm/yyyy")&amp;TRIM(LEFT(tbReporteAsistencia[[#This Row],[ESTADO]],7))),(tbReporteAsistencia[[#This Row],[CLAVE]]&amp;TEXT(tbReporteAsistencia[[#This Row],[REGISTRO]],"dd/mm/yyyy")&amp;TRIM(LEFT(tbReporteAsistencia[[#This Row],[ESTADO]],17)))))</f>
        <v>00/01/1900</v>
      </c>
      <c r="H2789">
        <f>tbReporteAsistencia[[#This Row],[CLAVE DISPOSITIVO]]</f>
        <v>0</v>
      </c>
      <c r="I2789" s="9">
        <f>tbReporteAsistencia[[#This Row],[REGISTRO]]</f>
        <v>0</v>
      </c>
      <c r="J2789" s="12">
        <f>tbReporteAsistencia[[#This Row],[REGISTRO]]</f>
        <v>0</v>
      </c>
    </row>
    <row r="2790" spans="4:10">
      <c r="D2790" s="2"/>
      <c r="G2790" t="str">
        <f>IF(TRIM(LEFT(tbReporteAsistencia[[#This Row],[ESTADO]],7))="ENTRADA",(tbReporteAsistencia[[#This Row],[CLAVE]]&amp;TEXT(tbReporteAsistencia[[#This Row],[REGISTRO]],"dd/mm/yyyy")&amp;TRIM(LEFT(tbReporteAsistencia[[#This Row],[ESTADO]],7))),IF(TRIM(LEFT(tbReporteAsistencia[[#This Row],[ESTADO]],7))="SALIDA",(tbReporteAsistencia[[#This Row],[CLAVE]]&amp;TEXT(tbReporteAsistencia[[#This Row],[REGISTRO]],"dd/mm/yyyy")&amp;TRIM(LEFT(tbReporteAsistencia[[#This Row],[ESTADO]],7))),(tbReporteAsistencia[[#This Row],[CLAVE]]&amp;TEXT(tbReporteAsistencia[[#This Row],[REGISTRO]],"dd/mm/yyyy")&amp;TRIM(LEFT(tbReporteAsistencia[[#This Row],[ESTADO]],17)))))</f>
        <v>00/01/1900</v>
      </c>
      <c r="H2790">
        <f>tbReporteAsistencia[[#This Row],[CLAVE DISPOSITIVO]]</f>
        <v>0</v>
      </c>
      <c r="I2790" s="9">
        <f>tbReporteAsistencia[[#This Row],[REGISTRO]]</f>
        <v>0</v>
      </c>
      <c r="J2790" s="12">
        <f>tbReporteAsistencia[[#This Row],[REGISTRO]]</f>
        <v>0</v>
      </c>
    </row>
    <row r="2791" spans="4:10">
      <c r="D2791" s="2"/>
      <c r="G2791" t="str">
        <f>IF(TRIM(LEFT(tbReporteAsistencia[[#This Row],[ESTADO]],7))="ENTRADA",(tbReporteAsistencia[[#This Row],[CLAVE]]&amp;TEXT(tbReporteAsistencia[[#This Row],[REGISTRO]],"dd/mm/yyyy")&amp;TRIM(LEFT(tbReporteAsistencia[[#This Row],[ESTADO]],7))),IF(TRIM(LEFT(tbReporteAsistencia[[#This Row],[ESTADO]],7))="SALIDA",(tbReporteAsistencia[[#This Row],[CLAVE]]&amp;TEXT(tbReporteAsistencia[[#This Row],[REGISTRO]],"dd/mm/yyyy")&amp;TRIM(LEFT(tbReporteAsistencia[[#This Row],[ESTADO]],7))),(tbReporteAsistencia[[#This Row],[CLAVE]]&amp;TEXT(tbReporteAsistencia[[#This Row],[REGISTRO]],"dd/mm/yyyy")&amp;TRIM(LEFT(tbReporteAsistencia[[#This Row],[ESTADO]],17)))))</f>
        <v>00/01/1900</v>
      </c>
      <c r="H2791">
        <f>tbReporteAsistencia[[#This Row],[CLAVE DISPOSITIVO]]</f>
        <v>0</v>
      </c>
      <c r="I2791" s="9">
        <f>tbReporteAsistencia[[#This Row],[REGISTRO]]</f>
        <v>0</v>
      </c>
      <c r="J2791" s="12">
        <f>tbReporteAsistencia[[#This Row],[REGISTRO]]</f>
        <v>0</v>
      </c>
    </row>
    <row r="2792" spans="4:10">
      <c r="D2792" s="2"/>
      <c r="G2792" t="str">
        <f>IF(TRIM(LEFT(tbReporteAsistencia[[#This Row],[ESTADO]],7))="ENTRADA",(tbReporteAsistencia[[#This Row],[CLAVE]]&amp;TEXT(tbReporteAsistencia[[#This Row],[REGISTRO]],"dd/mm/yyyy")&amp;TRIM(LEFT(tbReporteAsistencia[[#This Row],[ESTADO]],7))),IF(TRIM(LEFT(tbReporteAsistencia[[#This Row],[ESTADO]],7))="SALIDA",(tbReporteAsistencia[[#This Row],[CLAVE]]&amp;TEXT(tbReporteAsistencia[[#This Row],[REGISTRO]],"dd/mm/yyyy")&amp;TRIM(LEFT(tbReporteAsistencia[[#This Row],[ESTADO]],7))),(tbReporteAsistencia[[#This Row],[CLAVE]]&amp;TEXT(tbReporteAsistencia[[#This Row],[REGISTRO]],"dd/mm/yyyy")&amp;TRIM(LEFT(tbReporteAsistencia[[#This Row],[ESTADO]],17)))))</f>
        <v>00/01/1900</v>
      </c>
      <c r="H2792">
        <f>tbReporteAsistencia[[#This Row],[CLAVE DISPOSITIVO]]</f>
        <v>0</v>
      </c>
      <c r="I2792" s="9">
        <f>tbReporteAsistencia[[#This Row],[REGISTRO]]</f>
        <v>0</v>
      </c>
      <c r="J2792" s="12">
        <f>tbReporteAsistencia[[#This Row],[REGISTRO]]</f>
        <v>0</v>
      </c>
    </row>
    <row r="2793" spans="4:10">
      <c r="D2793" s="2"/>
      <c r="G2793" t="str">
        <f>IF(TRIM(LEFT(tbReporteAsistencia[[#This Row],[ESTADO]],7))="ENTRADA",(tbReporteAsistencia[[#This Row],[CLAVE]]&amp;TEXT(tbReporteAsistencia[[#This Row],[REGISTRO]],"dd/mm/yyyy")&amp;TRIM(LEFT(tbReporteAsistencia[[#This Row],[ESTADO]],7))),IF(TRIM(LEFT(tbReporteAsistencia[[#This Row],[ESTADO]],7))="SALIDA",(tbReporteAsistencia[[#This Row],[CLAVE]]&amp;TEXT(tbReporteAsistencia[[#This Row],[REGISTRO]],"dd/mm/yyyy")&amp;TRIM(LEFT(tbReporteAsistencia[[#This Row],[ESTADO]],7))),(tbReporteAsistencia[[#This Row],[CLAVE]]&amp;TEXT(tbReporteAsistencia[[#This Row],[REGISTRO]],"dd/mm/yyyy")&amp;TRIM(LEFT(tbReporteAsistencia[[#This Row],[ESTADO]],17)))))</f>
        <v>00/01/1900</v>
      </c>
      <c r="H2793">
        <f>tbReporteAsistencia[[#This Row],[CLAVE DISPOSITIVO]]</f>
        <v>0</v>
      </c>
      <c r="I2793" s="9">
        <f>tbReporteAsistencia[[#This Row],[REGISTRO]]</f>
        <v>0</v>
      </c>
      <c r="J2793" s="12">
        <f>tbReporteAsistencia[[#This Row],[REGISTRO]]</f>
        <v>0</v>
      </c>
    </row>
    <row r="2794" spans="4:10">
      <c r="D2794" s="2"/>
      <c r="G2794" t="str">
        <f>IF(TRIM(LEFT(tbReporteAsistencia[[#This Row],[ESTADO]],7))="ENTRADA",(tbReporteAsistencia[[#This Row],[CLAVE]]&amp;TEXT(tbReporteAsistencia[[#This Row],[REGISTRO]],"dd/mm/yyyy")&amp;TRIM(LEFT(tbReporteAsistencia[[#This Row],[ESTADO]],7))),IF(TRIM(LEFT(tbReporteAsistencia[[#This Row],[ESTADO]],7))="SALIDA",(tbReporteAsistencia[[#This Row],[CLAVE]]&amp;TEXT(tbReporteAsistencia[[#This Row],[REGISTRO]],"dd/mm/yyyy")&amp;TRIM(LEFT(tbReporteAsistencia[[#This Row],[ESTADO]],7))),(tbReporteAsistencia[[#This Row],[CLAVE]]&amp;TEXT(tbReporteAsistencia[[#This Row],[REGISTRO]],"dd/mm/yyyy")&amp;TRIM(LEFT(tbReporteAsistencia[[#This Row],[ESTADO]],17)))))</f>
        <v>00/01/1900</v>
      </c>
      <c r="H2794">
        <f>tbReporteAsistencia[[#This Row],[CLAVE DISPOSITIVO]]</f>
        <v>0</v>
      </c>
      <c r="I2794" s="9">
        <f>tbReporteAsistencia[[#This Row],[REGISTRO]]</f>
        <v>0</v>
      </c>
      <c r="J2794" s="12">
        <f>tbReporteAsistencia[[#This Row],[REGISTRO]]</f>
        <v>0</v>
      </c>
    </row>
    <row r="2795" spans="4:10">
      <c r="D2795" s="2"/>
      <c r="G2795" t="str">
        <f>IF(TRIM(LEFT(tbReporteAsistencia[[#This Row],[ESTADO]],7))="ENTRADA",(tbReporteAsistencia[[#This Row],[CLAVE]]&amp;TEXT(tbReporteAsistencia[[#This Row],[REGISTRO]],"dd/mm/yyyy")&amp;TRIM(LEFT(tbReporteAsistencia[[#This Row],[ESTADO]],7))),IF(TRIM(LEFT(tbReporteAsistencia[[#This Row],[ESTADO]],7))="SALIDA",(tbReporteAsistencia[[#This Row],[CLAVE]]&amp;TEXT(tbReporteAsistencia[[#This Row],[REGISTRO]],"dd/mm/yyyy")&amp;TRIM(LEFT(tbReporteAsistencia[[#This Row],[ESTADO]],7))),(tbReporteAsistencia[[#This Row],[CLAVE]]&amp;TEXT(tbReporteAsistencia[[#This Row],[REGISTRO]],"dd/mm/yyyy")&amp;TRIM(LEFT(tbReporteAsistencia[[#This Row],[ESTADO]],17)))))</f>
        <v>00/01/1900</v>
      </c>
      <c r="H2795">
        <f>tbReporteAsistencia[[#This Row],[CLAVE DISPOSITIVO]]</f>
        <v>0</v>
      </c>
      <c r="I2795" s="9">
        <f>tbReporteAsistencia[[#This Row],[REGISTRO]]</f>
        <v>0</v>
      </c>
      <c r="J2795" s="12">
        <f>tbReporteAsistencia[[#This Row],[REGISTRO]]</f>
        <v>0</v>
      </c>
    </row>
    <row r="2796" spans="4:10">
      <c r="D2796" s="2"/>
      <c r="G2796" t="str">
        <f>IF(TRIM(LEFT(tbReporteAsistencia[[#This Row],[ESTADO]],7))="ENTRADA",(tbReporteAsistencia[[#This Row],[CLAVE]]&amp;TEXT(tbReporteAsistencia[[#This Row],[REGISTRO]],"dd/mm/yyyy")&amp;TRIM(LEFT(tbReporteAsistencia[[#This Row],[ESTADO]],7))),IF(TRIM(LEFT(tbReporteAsistencia[[#This Row],[ESTADO]],7))="SALIDA",(tbReporteAsistencia[[#This Row],[CLAVE]]&amp;TEXT(tbReporteAsistencia[[#This Row],[REGISTRO]],"dd/mm/yyyy")&amp;TRIM(LEFT(tbReporteAsistencia[[#This Row],[ESTADO]],7))),(tbReporteAsistencia[[#This Row],[CLAVE]]&amp;TEXT(tbReporteAsistencia[[#This Row],[REGISTRO]],"dd/mm/yyyy")&amp;TRIM(LEFT(tbReporteAsistencia[[#This Row],[ESTADO]],17)))))</f>
        <v>00/01/1900</v>
      </c>
      <c r="H2796">
        <f>tbReporteAsistencia[[#This Row],[CLAVE DISPOSITIVO]]</f>
        <v>0</v>
      </c>
      <c r="I2796" s="9">
        <f>tbReporteAsistencia[[#This Row],[REGISTRO]]</f>
        <v>0</v>
      </c>
      <c r="J2796" s="12">
        <f>tbReporteAsistencia[[#This Row],[REGISTRO]]</f>
        <v>0</v>
      </c>
    </row>
    <row r="2797" spans="4:10">
      <c r="D2797" s="2"/>
      <c r="G2797" t="str">
        <f>IF(TRIM(LEFT(tbReporteAsistencia[[#This Row],[ESTADO]],7))="ENTRADA",(tbReporteAsistencia[[#This Row],[CLAVE]]&amp;TEXT(tbReporteAsistencia[[#This Row],[REGISTRO]],"dd/mm/yyyy")&amp;TRIM(LEFT(tbReporteAsistencia[[#This Row],[ESTADO]],7))),IF(TRIM(LEFT(tbReporteAsistencia[[#This Row],[ESTADO]],7))="SALIDA",(tbReporteAsistencia[[#This Row],[CLAVE]]&amp;TEXT(tbReporteAsistencia[[#This Row],[REGISTRO]],"dd/mm/yyyy")&amp;TRIM(LEFT(tbReporteAsistencia[[#This Row],[ESTADO]],7))),(tbReporteAsistencia[[#This Row],[CLAVE]]&amp;TEXT(tbReporteAsistencia[[#This Row],[REGISTRO]],"dd/mm/yyyy")&amp;TRIM(LEFT(tbReporteAsistencia[[#This Row],[ESTADO]],17)))))</f>
        <v>00/01/1900</v>
      </c>
      <c r="H2797">
        <f>tbReporteAsistencia[[#This Row],[CLAVE DISPOSITIVO]]</f>
        <v>0</v>
      </c>
      <c r="I2797" s="9">
        <f>tbReporteAsistencia[[#This Row],[REGISTRO]]</f>
        <v>0</v>
      </c>
      <c r="J2797" s="12">
        <f>tbReporteAsistencia[[#This Row],[REGISTRO]]</f>
        <v>0</v>
      </c>
    </row>
    <row r="2798" spans="4:10">
      <c r="D2798" s="2"/>
      <c r="G2798" t="str">
        <f>IF(TRIM(LEFT(tbReporteAsistencia[[#This Row],[ESTADO]],7))="ENTRADA",(tbReporteAsistencia[[#This Row],[CLAVE]]&amp;TEXT(tbReporteAsistencia[[#This Row],[REGISTRO]],"dd/mm/yyyy")&amp;TRIM(LEFT(tbReporteAsistencia[[#This Row],[ESTADO]],7))),IF(TRIM(LEFT(tbReporteAsistencia[[#This Row],[ESTADO]],7))="SALIDA",(tbReporteAsistencia[[#This Row],[CLAVE]]&amp;TEXT(tbReporteAsistencia[[#This Row],[REGISTRO]],"dd/mm/yyyy")&amp;TRIM(LEFT(tbReporteAsistencia[[#This Row],[ESTADO]],7))),(tbReporteAsistencia[[#This Row],[CLAVE]]&amp;TEXT(tbReporteAsistencia[[#This Row],[REGISTRO]],"dd/mm/yyyy")&amp;TRIM(LEFT(tbReporteAsistencia[[#This Row],[ESTADO]],17)))))</f>
        <v>00/01/1900</v>
      </c>
      <c r="H2798">
        <f>tbReporteAsistencia[[#This Row],[CLAVE DISPOSITIVO]]</f>
        <v>0</v>
      </c>
      <c r="I2798" s="9">
        <f>tbReporteAsistencia[[#This Row],[REGISTRO]]</f>
        <v>0</v>
      </c>
      <c r="J2798" s="12">
        <f>tbReporteAsistencia[[#This Row],[REGISTRO]]</f>
        <v>0</v>
      </c>
    </row>
    <row r="2799" spans="4:10">
      <c r="D2799" s="2"/>
      <c r="G2799" t="str">
        <f>IF(TRIM(LEFT(tbReporteAsistencia[[#This Row],[ESTADO]],7))="ENTRADA",(tbReporteAsistencia[[#This Row],[CLAVE]]&amp;TEXT(tbReporteAsistencia[[#This Row],[REGISTRO]],"dd/mm/yyyy")&amp;TRIM(LEFT(tbReporteAsistencia[[#This Row],[ESTADO]],7))),IF(TRIM(LEFT(tbReporteAsistencia[[#This Row],[ESTADO]],7))="SALIDA",(tbReporteAsistencia[[#This Row],[CLAVE]]&amp;TEXT(tbReporteAsistencia[[#This Row],[REGISTRO]],"dd/mm/yyyy")&amp;TRIM(LEFT(tbReporteAsistencia[[#This Row],[ESTADO]],7))),(tbReporteAsistencia[[#This Row],[CLAVE]]&amp;TEXT(tbReporteAsistencia[[#This Row],[REGISTRO]],"dd/mm/yyyy")&amp;TRIM(LEFT(tbReporteAsistencia[[#This Row],[ESTADO]],17)))))</f>
        <v>00/01/1900</v>
      </c>
      <c r="H2799">
        <f>tbReporteAsistencia[[#This Row],[CLAVE DISPOSITIVO]]</f>
        <v>0</v>
      </c>
      <c r="I2799" s="9">
        <f>tbReporteAsistencia[[#This Row],[REGISTRO]]</f>
        <v>0</v>
      </c>
      <c r="J2799" s="12">
        <f>tbReporteAsistencia[[#This Row],[REGISTRO]]</f>
        <v>0</v>
      </c>
    </row>
    <row r="2800" spans="4:10">
      <c r="D2800" s="2"/>
      <c r="G2800" t="str">
        <f>IF(TRIM(LEFT(tbReporteAsistencia[[#This Row],[ESTADO]],7))="ENTRADA",(tbReporteAsistencia[[#This Row],[CLAVE]]&amp;TEXT(tbReporteAsistencia[[#This Row],[REGISTRO]],"dd/mm/yyyy")&amp;TRIM(LEFT(tbReporteAsistencia[[#This Row],[ESTADO]],7))),IF(TRIM(LEFT(tbReporteAsistencia[[#This Row],[ESTADO]],7))="SALIDA",(tbReporteAsistencia[[#This Row],[CLAVE]]&amp;TEXT(tbReporteAsistencia[[#This Row],[REGISTRO]],"dd/mm/yyyy")&amp;TRIM(LEFT(tbReporteAsistencia[[#This Row],[ESTADO]],7))),(tbReporteAsistencia[[#This Row],[CLAVE]]&amp;TEXT(tbReporteAsistencia[[#This Row],[REGISTRO]],"dd/mm/yyyy")&amp;TRIM(LEFT(tbReporteAsistencia[[#This Row],[ESTADO]],17)))))</f>
        <v>00/01/1900</v>
      </c>
      <c r="H2800">
        <f>tbReporteAsistencia[[#This Row],[CLAVE DISPOSITIVO]]</f>
        <v>0</v>
      </c>
      <c r="I2800" s="9">
        <f>tbReporteAsistencia[[#This Row],[REGISTRO]]</f>
        <v>0</v>
      </c>
      <c r="J2800" s="12">
        <f>tbReporteAsistencia[[#This Row],[REGISTRO]]</f>
        <v>0</v>
      </c>
    </row>
    <row r="2801" spans="4:10">
      <c r="D2801" s="2"/>
      <c r="G2801" t="str">
        <f>IF(TRIM(LEFT(tbReporteAsistencia[[#This Row],[ESTADO]],7))="ENTRADA",(tbReporteAsistencia[[#This Row],[CLAVE]]&amp;TEXT(tbReporteAsistencia[[#This Row],[REGISTRO]],"dd/mm/yyyy")&amp;TRIM(LEFT(tbReporteAsistencia[[#This Row],[ESTADO]],7))),IF(TRIM(LEFT(tbReporteAsistencia[[#This Row],[ESTADO]],7))="SALIDA",(tbReporteAsistencia[[#This Row],[CLAVE]]&amp;TEXT(tbReporteAsistencia[[#This Row],[REGISTRO]],"dd/mm/yyyy")&amp;TRIM(LEFT(tbReporteAsistencia[[#This Row],[ESTADO]],7))),(tbReporteAsistencia[[#This Row],[CLAVE]]&amp;TEXT(tbReporteAsistencia[[#This Row],[REGISTRO]],"dd/mm/yyyy")&amp;TRIM(LEFT(tbReporteAsistencia[[#This Row],[ESTADO]],17)))))</f>
        <v>00/01/1900</v>
      </c>
      <c r="H2801">
        <f>tbReporteAsistencia[[#This Row],[CLAVE DISPOSITIVO]]</f>
        <v>0</v>
      </c>
      <c r="I2801" s="9">
        <f>tbReporteAsistencia[[#This Row],[REGISTRO]]</f>
        <v>0</v>
      </c>
      <c r="J2801" s="12">
        <f>tbReporteAsistencia[[#This Row],[REGISTRO]]</f>
        <v>0</v>
      </c>
    </row>
    <row r="2802" spans="4:10">
      <c r="D2802" s="2"/>
      <c r="G2802" t="str">
        <f>IF(TRIM(LEFT(tbReporteAsistencia[[#This Row],[ESTADO]],7))="ENTRADA",(tbReporteAsistencia[[#This Row],[CLAVE]]&amp;TEXT(tbReporteAsistencia[[#This Row],[REGISTRO]],"dd/mm/yyyy")&amp;TRIM(LEFT(tbReporteAsistencia[[#This Row],[ESTADO]],7))),IF(TRIM(LEFT(tbReporteAsistencia[[#This Row],[ESTADO]],7))="SALIDA",(tbReporteAsistencia[[#This Row],[CLAVE]]&amp;TEXT(tbReporteAsistencia[[#This Row],[REGISTRO]],"dd/mm/yyyy")&amp;TRIM(LEFT(tbReporteAsistencia[[#This Row],[ESTADO]],7))),(tbReporteAsistencia[[#This Row],[CLAVE]]&amp;TEXT(tbReporteAsistencia[[#This Row],[REGISTRO]],"dd/mm/yyyy")&amp;TRIM(LEFT(tbReporteAsistencia[[#This Row],[ESTADO]],17)))))</f>
        <v>00/01/1900</v>
      </c>
      <c r="H2802">
        <f>tbReporteAsistencia[[#This Row],[CLAVE DISPOSITIVO]]</f>
        <v>0</v>
      </c>
      <c r="I2802" s="9">
        <f>tbReporteAsistencia[[#This Row],[REGISTRO]]</f>
        <v>0</v>
      </c>
      <c r="J2802" s="12">
        <f>tbReporteAsistencia[[#This Row],[REGISTRO]]</f>
        <v>0</v>
      </c>
    </row>
    <row r="2803" spans="4:10">
      <c r="D2803" s="2"/>
      <c r="G2803" t="str">
        <f>IF(TRIM(LEFT(tbReporteAsistencia[[#This Row],[ESTADO]],7))="ENTRADA",(tbReporteAsistencia[[#This Row],[CLAVE]]&amp;TEXT(tbReporteAsistencia[[#This Row],[REGISTRO]],"dd/mm/yyyy")&amp;TRIM(LEFT(tbReporteAsistencia[[#This Row],[ESTADO]],7))),IF(TRIM(LEFT(tbReporteAsistencia[[#This Row],[ESTADO]],7))="SALIDA",(tbReporteAsistencia[[#This Row],[CLAVE]]&amp;TEXT(tbReporteAsistencia[[#This Row],[REGISTRO]],"dd/mm/yyyy")&amp;TRIM(LEFT(tbReporteAsistencia[[#This Row],[ESTADO]],7))),(tbReporteAsistencia[[#This Row],[CLAVE]]&amp;TEXT(tbReporteAsistencia[[#This Row],[REGISTRO]],"dd/mm/yyyy")&amp;TRIM(LEFT(tbReporteAsistencia[[#This Row],[ESTADO]],17)))))</f>
        <v>00/01/1900</v>
      </c>
      <c r="H2803">
        <f>tbReporteAsistencia[[#This Row],[CLAVE DISPOSITIVO]]</f>
        <v>0</v>
      </c>
      <c r="I2803" s="9">
        <f>tbReporteAsistencia[[#This Row],[REGISTRO]]</f>
        <v>0</v>
      </c>
      <c r="J2803" s="12">
        <f>tbReporteAsistencia[[#This Row],[REGISTRO]]</f>
        <v>0</v>
      </c>
    </row>
    <row r="2804" spans="4:10">
      <c r="D2804" s="2"/>
      <c r="G2804" t="str">
        <f>IF(TRIM(LEFT(tbReporteAsistencia[[#This Row],[ESTADO]],7))="ENTRADA",(tbReporteAsistencia[[#This Row],[CLAVE]]&amp;TEXT(tbReporteAsistencia[[#This Row],[REGISTRO]],"dd/mm/yyyy")&amp;TRIM(LEFT(tbReporteAsistencia[[#This Row],[ESTADO]],7))),IF(TRIM(LEFT(tbReporteAsistencia[[#This Row],[ESTADO]],7))="SALIDA",(tbReporteAsistencia[[#This Row],[CLAVE]]&amp;TEXT(tbReporteAsistencia[[#This Row],[REGISTRO]],"dd/mm/yyyy")&amp;TRIM(LEFT(tbReporteAsistencia[[#This Row],[ESTADO]],7))),(tbReporteAsistencia[[#This Row],[CLAVE]]&amp;TEXT(tbReporteAsistencia[[#This Row],[REGISTRO]],"dd/mm/yyyy")&amp;TRIM(LEFT(tbReporteAsistencia[[#This Row],[ESTADO]],17)))))</f>
        <v>00/01/1900</v>
      </c>
      <c r="H2804">
        <f>tbReporteAsistencia[[#This Row],[CLAVE DISPOSITIVO]]</f>
        <v>0</v>
      </c>
      <c r="I2804" s="9">
        <f>tbReporteAsistencia[[#This Row],[REGISTRO]]</f>
        <v>0</v>
      </c>
      <c r="J2804" s="12">
        <f>tbReporteAsistencia[[#This Row],[REGISTRO]]</f>
        <v>0</v>
      </c>
    </row>
    <row r="2805" spans="4:10">
      <c r="D2805" s="2"/>
      <c r="G2805" t="str">
        <f>IF(TRIM(LEFT(tbReporteAsistencia[[#This Row],[ESTADO]],7))="ENTRADA",(tbReporteAsistencia[[#This Row],[CLAVE]]&amp;TEXT(tbReporteAsistencia[[#This Row],[REGISTRO]],"dd/mm/yyyy")&amp;TRIM(LEFT(tbReporteAsistencia[[#This Row],[ESTADO]],7))),IF(TRIM(LEFT(tbReporteAsistencia[[#This Row],[ESTADO]],7))="SALIDA",(tbReporteAsistencia[[#This Row],[CLAVE]]&amp;TEXT(tbReporteAsistencia[[#This Row],[REGISTRO]],"dd/mm/yyyy")&amp;TRIM(LEFT(tbReporteAsistencia[[#This Row],[ESTADO]],7))),(tbReporteAsistencia[[#This Row],[CLAVE]]&amp;TEXT(tbReporteAsistencia[[#This Row],[REGISTRO]],"dd/mm/yyyy")&amp;TRIM(LEFT(tbReporteAsistencia[[#This Row],[ESTADO]],17)))))</f>
        <v>00/01/1900</v>
      </c>
      <c r="H2805">
        <f>tbReporteAsistencia[[#This Row],[CLAVE DISPOSITIVO]]</f>
        <v>0</v>
      </c>
      <c r="I2805" s="9">
        <f>tbReporteAsistencia[[#This Row],[REGISTRO]]</f>
        <v>0</v>
      </c>
      <c r="J2805" s="12">
        <f>tbReporteAsistencia[[#This Row],[REGISTRO]]</f>
        <v>0</v>
      </c>
    </row>
    <row r="2806" spans="4:10">
      <c r="D2806" s="2"/>
      <c r="G2806" t="str">
        <f>IF(TRIM(LEFT(tbReporteAsistencia[[#This Row],[ESTADO]],7))="ENTRADA",(tbReporteAsistencia[[#This Row],[CLAVE]]&amp;TEXT(tbReporteAsistencia[[#This Row],[REGISTRO]],"dd/mm/yyyy")&amp;TRIM(LEFT(tbReporteAsistencia[[#This Row],[ESTADO]],7))),IF(TRIM(LEFT(tbReporteAsistencia[[#This Row],[ESTADO]],7))="SALIDA",(tbReporteAsistencia[[#This Row],[CLAVE]]&amp;TEXT(tbReporteAsistencia[[#This Row],[REGISTRO]],"dd/mm/yyyy")&amp;TRIM(LEFT(tbReporteAsistencia[[#This Row],[ESTADO]],7))),(tbReporteAsistencia[[#This Row],[CLAVE]]&amp;TEXT(tbReporteAsistencia[[#This Row],[REGISTRO]],"dd/mm/yyyy")&amp;TRIM(LEFT(tbReporteAsistencia[[#This Row],[ESTADO]],17)))))</f>
        <v>00/01/1900</v>
      </c>
      <c r="H2806">
        <f>tbReporteAsistencia[[#This Row],[CLAVE DISPOSITIVO]]</f>
        <v>0</v>
      </c>
      <c r="I2806" s="9">
        <f>tbReporteAsistencia[[#This Row],[REGISTRO]]</f>
        <v>0</v>
      </c>
      <c r="J2806" s="12">
        <f>tbReporteAsistencia[[#This Row],[REGISTRO]]</f>
        <v>0</v>
      </c>
    </row>
    <row r="2807" spans="4:10">
      <c r="D2807" s="2"/>
      <c r="G2807" t="str">
        <f>IF(TRIM(LEFT(tbReporteAsistencia[[#This Row],[ESTADO]],7))="ENTRADA",(tbReporteAsistencia[[#This Row],[CLAVE]]&amp;TEXT(tbReporteAsistencia[[#This Row],[REGISTRO]],"dd/mm/yyyy")&amp;TRIM(LEFT(tbReporteAsistencia[[#This Row],[ESTADO]],7))),IF(TRIM(LEFT(tbReporteAsistencia[[#This Row],[ESTADO]],7))="SALIDA",(tbReporteAsistencia[[#This Row],[CLAVE]]&amp;TEXT(tbReporteAsistencia[[#This Row],[REGISTRO]],"dd/mm/yyyy")&amp;TRIM(LEFT(tbReporteAsistencia[[#This Row],[ESTADO]],7))),(tbReporteAsistencia[[#This Row],[CLAVE]]&amp;TEXT(tbReporteAsistencia[[#This Row],[REGISTRO]],"dd/mm/yyyy")&amp;TRIM(LEFT(tbReporteAsistencia[[#This Row],[ESTADO]],17)))))</f>
        <v>00/01/1900</v>
      </c>
      <c r="H2807">
        <f>tbReporteAsistencia[[#This Row],[CLAVE DISPOSITIVO]]</f>
        <v>0</v>
      </c>
      <c r="I2807" s="9">
        <f>tbReporteAsistencia[[#This Row],[REGISTRO]]</f>
        <v>0</v>
      </c>
      <c r="J2807" s="12">
        <f>tbReporteAsistencia[[#This Row],[REGISTRO]]</f>
        <v>0</v>
      </c>
    </row>
    <row r="2808" spans="4:10">
      <c r="D2808" s="2"/>
      <c r="G2808" t="str">
        <f>IF(TRIM(LEFT(tbReporteAsistencia[[#This Row],[ESTADO]],7))="ENTRADA",(tbReporteAsistencia[[#This Row],[CLAVE]]&amp;TEXT(tbReporteAsistencia[[#This Row],[REGISTRO]],"dd/mm/yyyy")&amp;TRIM(LEFT(tbReporteAsistencia[[#This Row],[ESTADO]],7))),IF(TRIM(LEFT(tbReporteAsistencia[[#This Row],[ESTADO]],7))="SALIDA",(tbReporteAsistencia[[#This Row],[CLAVE]]&amp;TEXT(tbReporteAsistencia[[#This Row],[REGISTRO]],"dd/mm/yyyy")&amp;TRIM(LEFT(tbReporteAsistencia[[#This Row],[ESTADO]],7))),(tbReporteAsistencia[[#This Row],[CLAVE]]&amp;TEXT(tbReporteAsistencia[[#This Row],[REGISTRO]],"dd/mm/yyyy")&amp;TRIM(LEFT(tbReporteAsistencia[[#This Row],[ESTADO]],17)))))</f>
        <v>00/01/1900</v>
      </c>
      <c r="H2808">
        <f>tbReporteAsistencia[[#This Row],[CLAVE DISPOSITIVO]]</f>
        <v>0</v>
      </c>
      <c r="I2808" s="9">
        <f>tbReporteAsistencia[[#This Row],[REGISTRO]]</f>
        <v>0</v>
      </c>
      <c r="J2808" s="12">
        <f>tbReporteAsistencia[[#This Row],[REGISTRO]]</f>
        <v>0</v>
      </c>
    </row>
    <row r="2809" spans="4:10">
      <c r="D2809" s="2"/>
      <c r="G2809" t="str">
        <f>IF(TRIM(LEFT(tbReporteAsistencia[[#This Row],[ESTADO]],7))="ENTRADA",(tbReporteAsistencia[[#This Row],[CLAVE]]&amp;TEXT(tbReporteAsistencia[[#This Row],[REGISTRO]],"dd/mm/yyyy")&amp;TRIM(LEFT(tbReporteAsistencia[[#This Row],[ESTADO]],7))),IF(TRIM(LEFT(tbReporteAsistencia[[#This Row],[ESTADO]],7))="SALIDA",(tbReporteAsistencia[[#This Row],[CLAVE]]&amp;TEXT(tbReporteAsistencia[[#This Row],[REGISTRO]],"dd/mm/yyyy")&amp;TRIM(LEFT(tbReporteAsistencia[[#This Row],[ESTADO]],7))),(tbReporteAsistencia[[#This Row],[CLAVE]]&amp;TEXT(tbReporteAsistencia[[#This Row],[REGISTRO]],"dd/mm/yyyy")&amp;TRIM(LEFT(tbReporteAsistencia[[#This Row],[ESTADO]],17)))))</f>
        <v>00/01/1900</v>
      </c>
      <c r="H2809">
        <f>tbReporteAsistencia[[#This Row],[CLAVE DISPOSITIVO]]</f>
        <v>0</v>
      </c>
      <c r="I2809" s="9">
        <f>tbReporteAsistencia[[#This Row],[REGISTRO]]</f>
        <v>0</v>
      </c>
      <c r="J2809" s="12">
        <f>tbReporteAsistencia[[#This Row],[REGISTRO]]</f>
        <v>0</v>
      </c>
    </row>
    <row r="2810" spans="4:10">
      <c r="D2810" s="2"/>
      <c r="G2810" t="str">
        <f>IF(TRIM(LEFT(tbReporteAsistencia[[#This Row],[ESTADO]],7))="ENTRADA",(tbReporteAsistencia[[#This Row],[CLAVE]]&amp;TEXT(tbReporteAsistencia[[#This Row],[REGISTRO]],"dd/mm/yyyy")&amp;TRIM(LEFT(tbReporteAsistencia[[#This Row],[ESTADO]],7))),IF(TRIM(LEFT(tbReporteAsistencia[[#This Row],[ESTADO]],7))="SALIDA",(tbReporteAsistencia[[#This Row],[CLAVE]]&amp;TEXT(tbReporteAsistencia[[#This Row],[REGISTRO]],"dd/mm/yyyy")&amp;TRIM(LEFT(tbReporteAsistencia[[#This Row],[ESTADO]],7))),(tbReporteAsistencia[[#This Row],[CLAVE]]&amp;TEXT(tbReporteAsistencia[[#This Row],[REGISTRO]],"dd/mm/yyyy")&amp;TRIM(LEFT(tbReporteAsistencia[[#This Row],[ESTADO]],17)))))</f>
        <v>00/01/1900</v>
      </c>
      <c r="H2810">
        <f>tbReporteAsistencia[[#This Row],[CLAVE DISPOSITIVO]]</f>
        <v>0</v>
      </c>
      <c r="I2810" s="9">
        <f>tbReporteAsistencia[[#This Row],[REGISTRO]]</f>
        <v>0</v>
      </c>
      <c r="J2810" s="12">
        <f>tbReporteAsistencia[[#This Row],[REGISTRO]]</f>
        <v>0</v>
      </c>
    </row>
    <row r="2811" spans="4:10">
      <c r="D2811" s="2"/>
      <c r="G2811" t="str">
        <f>IF(TRIM(LEFT(tbReporteAsistencia[[#This Row],[ESTADO]],7))="ENTRADA",(tbReporteAsistencia[[#This Row],[CLAVE]]&amp;TEXT(tbReporteAsistencia[[#This Row],[REGISTRO]],"dd/mm/yyyy")&amp;TRIM(LEFT(tbReporteAsistencia[[#This Row],[ESTADO]],7))),IF(TRIM(LEFT(tbReporteAsistencia[[#This Row],[ESTADO]],7))="SALIDA",(tbReporteAsistencia[[#This Row],[CLAVE]]&amp;TEXT(tbReporteAsistencia[[#This Row],[REGISTRO]],"dd/mm/yyyy")&amp;TRIM(LEFT(tbReporteAsistencia[[#This Row],[ESTADO]],7))),(tbReporteAsistencia[[#This Row],[CLAVE]]&amp;TEXT(tbReporteAsistencia[[#This Row],[REGISTRO]],"dd/mm/yyyy")&amp;TRIM(LEFT(tbReporteAsistencia[[#This Row],[ESTADO]],17)))))</f>
        <v>00/01/1900</v>
      </c>
      <c r="H2811">
        <f>tbReporteAsistencia[[#This Row],[CLAVE DISPOSITIVO]]</f>
        <v>0</v>
      </c>
      <c r="I2811" s="9">
        <f>tbReporteAsistencia[[#This Row],[REGISTRO]]</f>
        <v>0</v>
      </c>
      <c r="J2811" s="12">
        <f>tbReporteAsistencia[[#This Row],[REGISTRO]]</f>
        <v>0</v>
      </c>
    </row>
    <row r="2812" spans="4:10">
      <c r="D2812" s="2"/>
      <c r="G2812" t="str">
        <f>IF(TRIM(LEFT(tbReporteAsistencia[[#This Row],[ESTADO]],7))="ENTRADA",(tbReporteAsistencia[[#This Row],[CLAVE]]&amp;TEXT(tbReporteAsistencia[[#This Row],[REGISTRO]],"dd/mm/yyyy")&amp;TRIM(LEFT(tbReporteAsistencia[[#This Row],[ESTADO]],7))),IF(TRIM(LEFT(tbReporteAsistencia[[#This Row],[ESTADO]],7))="SALIDA",(tbReporteAsistencia[[#This Row],[CLAVE]]&amp;TEXT(tbReporteAsistencia[[#This Row],[REGISTRO]],"dd/mm/yyyy")&amp;TRIM(LEFT(tbReporteAsistencia[[#This Row],[ESTADO]],7))),(tbReporteAsistencia[[#This Row],[CLAVE]]&amp;TEXT(tbReporteAsistencia[[#This Row],[REGISTRO]],"dd/mm/yyyy")&amp;TRIM(LEFT(tbReporteAsistencia[[#This Row],[ESTADO]],17)))))</f>
        <v>00/01/1900</v>
      </c>
      <c r="H2812">
        <f>tbReporteAsistencia[[#This Row],[CLAVE DISPOSITIVO]]</f>
        <v>0</v>
      </c>
      <c r="I2812" s="9">
        <f>tbReporteAsistencia[[#This Row],[REGISTRO]]</f>
        <v>0</v>
      </c>
      <c r="J2812" s="12">
        <f>tbReporteAsistencia[[#This Row],[REGISTRO]]</f>
        <v>0</v>
      </c>
    </row>
    <row r="2813" spans="4:10">
      <c r="D2813" s="2"/>
      <c r="G2813" t="str">
        <f>IF(TRIM(LEFT(tbReporteAsistencia[[#This Row],[ESTADO]],7))="ENTRADA",(tbReporteAsistencia[[#This Row],[CLAVE]]&amp;TEXT(tbReporteAsistencia[[#This Row],[REGISTRO]],"dd/mm/yyyy")&amp;TRIM(LEFT(tbReporteAsistencia[[#This Row],[ESTADO]],7))),IF(TRIM(LEFT(tbReporteAsistencia[[#This Row],[ESTADO]],7))="SALIDA",(tbReporteAsistencia[[#This Row],[CLAVE]]&amp;TEXT(tbReporteAsistencia[[#This Row],[REGISTRO]],"dd/mm/yyyy")&amp;TRIM(LEFT(tbReporteAsistencia[[#This Row],[ESTADO]],7))),(tbReporteAsistencia[[#This Row],[CLAVE]]&amp;TEXT(tbReporteAsistencia[[#This Row],[REGISTRO]],"dd/mm/yyyy")&amp;TRIM(LEFT(tbReporteAsistencia[[#This Row],[ESTADO]],17)))))</f>
        <v>00/01/1900</v>
      </c>
      <c r="H2813">
        <f>tbReporteAsistencia[[#This Row],[CLAVE DISPOSITIVO]]</f>
        <v>0</v>
      </c>
      <c r="I2813" s="9">
        <f>tbReporteAsistencia[[#This Row],[REGISTRO]]</f>
        <v>0</v>
      </c>
      <c r="J2813" s="12">
        <f>tbReporteAsistencia[[#This Row],[REGISTRO]]</f>
        <v>0</v>
      </c>
    </row>
    <row r="2814" spans="4:10">
      <c r="D2814" s="2"/>
      <c r="G2814" t="str">
        <f>IF(TRIM(LEFT(tbReporteAsistencia[[#This Row],[ESTADO]],7))="ENTRADA",(tbReporteAsistencia[[#This Row],[CLAVE]]&amp;TEXT(tbReporteAsistencia[[#This Row],[REGISTRO]],"dd/mm/yyyy")&amp;TRIM(LEFT(tbReporteAsistencia[[#This Row],[ESTADO]],7))),IF(TRIM(LEFT(tbReporteAsistencia[[#This Row],[ESTADO]],7))="SALIDA",(tbReporteAsistencia[[#This Row],[CLAVE]]&amp;TEXT(tbReporteAsistencia[[#This Row],[REGISTRO]],"dd/mm/yyyy")&amp;TRIM(LEFT(tbReporteAsistencia[[#This Row],[ESTADO]],7))),(tbReporteAsistencia[[#This Row],[CLAVE]]&amp;TEXT(tbReporteAsistencia[[#This Row],[REGISTRO]],"dd/mm/yyyy")&amp;TRIM(LEFT(tbReporteAsistencia[[#This Row],[ESTADO]],17)))))</f>
        <v>00/01/1900</v>
      </c>
      <c r="H2814">
        <f>tbReporteAsistencia[[#This Row],[CLAVE DISPOSITIVO]]</f>
        <v>0</v>
      </c>
      <c r="I2814" s="9">
        <f>tbReporteAsistencia[[#This Row],[REGISTRO]]</f>
        <v>0</v>
      </c>
      <c r="J2814" s="12">
        <f>tbReporteAsistencia[[#This Row],[REGISTRO]]</f>
        <v>0</v>
      </c>
    </row>
    <row r="2815" spans="4:10">
      <c r="D2815" s="2"/>
      <c r="G2815" t="str">
        <f>IF(TRIM(LEFT(tbReporteAsistencia[[#This Row],[ESTADO]],7))="ENTRADA",(tbReporteAsistencia[[#This Row],[CLAVE]]&amp;TEXT(tbReporteAsistencia[[#This Row],[REGISTRO]],"dd/mm/yyyy")&amp;TRIM(LEFT(tbReporteAsistencia[[#This Row],[ESTADO]],7))),IF(TRIM(LEFT(tbReporteAsistencia[[#This Row],[ESTADO]],7))="SALIDA",(tbReporteAsistencia[[#This Row],[CLAVE]]&amp;TEXT(tbReporteAsistencia[[#This Row],[REGISTRO]],"dd/mm/yyyy")&amp;TRIM(LEFT(tbReporteAsistencia[[#This Row],[ESTADO]],7))),(tbReporteAsistencia[[#This Row],[CLAVE]]&amp;TEXT(tbReporteAsistencia[[#This Row],[REGISTRO]],"dd/mm/yyyy")&amp;TRIM(LEFT(tbReporteAsistencia[[#This Row],[ESTADO]],17)))))</f>
        <v>00/01/1900</v>
      </c>
      <c r="H2815">
        <f>tbReporteAsistencia[[#This Row],[CLAVE DISPOSITIVO]]</f>
        <v>0</v>
      </c>
      <c r="I2815" s="9">
        <f>tbReporteAsistencia[[#This Row],[REGISTRO]]</f>
        <v>0</v>
      </c>
      <c r="J2815" s="12">
        <f>tbReporteAsistencia[[#This Row],[REGISTRO]]</f>
        <v>0</v>
      </c>
    </row>
    <row r="2816" spans="4:10">
      <c r="D2816" s="2"/>
      <c r="G2816" t="str">
        <f>IF(TRIM(LEFT(tbReporteAsistencia[[#This Row],[ESTADO]],7))="ENTRADA",(tbReporteAsistencia[[#This Row],[CLAVE]]&amp;TEXT(tbReporteAsistencia[[#This Row],[REGISTRO]],"dd/mm/yyyy")&amp;TRIM(LEFT(tbReporteAsistencia[[#This Row],[ESTADO]],7))),IF(TRIM(LEFT(tbReporteAsistencia[[#This Row],[ESTADO]],7))="SALIDA",(tbReporteAsistencia[[#This Row],[CLAVE]]&amp;TEXT(tbReporteAsistencia[[#This Row],[REGISTRO]],"dd/mm/yyyy")&amp;TRIM(LEFT(tbReporteAsistencia[[#This Row],[ESTADO]],7))),(tbReporteAsistencia[[#This Row],[CLAVE]]&amp;TEXT(tbReporteAsistencia[[#This Row],[REGISTRO]],"dd/mm/yyyy")&amp;TRIM(LEFT(tbReporteAsistencia[[#This Row],[ESTADO]],17)))))</f>
        <v>00/01/1900</v>
      </c>
      <c r="H2816">
        <f>tbReporteAsistencia[[#This Row],[CLAVE DISPOSITIVO]]</f>
        <v>0</v>
      </c>
      <c r="I2816" s="9">
        <f>tbReporteAsistencia[[#This Row],[REGISTRO]]</f>
        <v>0</v>
      </c>
      <c r="J2816" s="12">
        <f>tbReporteAsistencia[[#This Row],[REGISTRO]]</f>
        <v>0</v>
      </c>
    </row>
    <row r="2817" spans="4:10">
      <c r="D2817" s="2"/>
      <c r="G2817" t="str">
        <f>IF(TRIM(LEFT(tbReporteAsistencia[[#This Row],[ESTADO]],7))="ENTRADA",(tbReporteAsistencia[[#This Row],[CLAVE]]&amp;TEXT(tbReporteAsistencia[[#This Row],[REGISTRO]],"dd/mm/yyyy")&amp;TRIM(LEFT(tbReporteAsistencia[[#This Row],[ESTADO]],7))),IF(TRIM(LEFT(tbReporteAsistencia[[#This Row],[ESTADO]],7))="SALIDA",(tbReporteAsistencia[[#This Row],[CLAVE]]&amp;TEXT(tbReporteAsistencia[[#This Row],[REGISTRO]],"dd/mm/yyyy")&amp;TRIM(LEFT(tbReporteAsistencia[[#This Row],[ESTADO]],7))),(tbReporteAsistencia[[#This Row],[CLAVE]]&amp;TEXT(tbReporteAsistencia[[#This Row],[REGISTRO]],"dd/mm/yyyy")&amp;TRIM(LEFT(tbReporteAsistencia[[#This Row],[ESTADO]],17)))))</f>
        <v>00/01/1900</v>
      </c>
      <c r="H2817">
        <f>tbReporteAsistencia[[#This Row],[CLAVE DISPOSITIVO]]</f>
        <v>0</v>
      </c>
      <c r="I2817" s="9">
        <f>tbReporteAsistencia[[#This Row],[REGISTRO]]</f>
        <v>0</v>
      </c>
      <c r="J2817" s="12">
        <f>tbReporteAsistencia[[#This Row],[REGISTRO]]</f>
        <v>0</v>
      </c>
    </row>
    <row r="2818" spans="4:10">
      <c r="D2818" s="2"/>
      <c r="G2818" t="str">
        <f>IF(TRIM(LEFT(tbReporteAsistencia[[#This Row],[ESTADO]],7))="ENTRADA",(tbReporteAsistencia[[#This Row],[CLAVE]]&amp;TEXT(tbReporteAsistencia[[#This Row],[REGISTRO]],"dd/mm/yyyy")&amp;TRIM(LEFT(tbReporteAsistencia[[#This Row],[ESTADO]],7))),IF(TRIM(LEFT(tbReporteAsistencia[[#This Row],[ESTADO]],7))="SALIDA",(tbReporteAsistencia[[#This Row],[CLAVE]]&amp;TEXT(tbReporteAsistencia[[#This Row],[REGISTRO]],"dd/mm/yyyy")&amp;TRIM(LEFT(tbReporteAsistencia[[#This Row],[ESTADO]],7))),(tbReporteAsistencia[[#This Row],[CLAVE]]&amp;TEXT(tbReporteAsistencia[[#This Row],[REGISTRO]],"dd/mm/yyyy")&amp;TRIM(LEFT(tbReporteAsistencia[[#This Row],[ESTADO]],17)))))</f>
        <v>00/01/1900</v>
      </c>
      <c r="H2818">
        <f>tbReporteAsistencia[[#This Row],[CLAVE DISPOSITIVO]]</f>
        <v>0</v>
      </c>
      <c r="I2818" s="9">
        <f>tbReporteAsistencia[[#This Row],[REGISTRO]]</f>
        <v>0</v>
      </c>
      <c r="J2818" s="12">
        <f>tbReporteAsistencia[[#This Row],[REGISTRO]]</f>
        <v>0</v>
      </c>
    </row>
    <row r="2819" spans="4:10">
      <c r="D2819" s="2"/>
      <c r="G2819" t="str">
        <f>IF(TRIM(LEFT(tbReporteAsistencia[[#This Row],[ESTADO]],7))="ENTRADA",(tbReporteAsistencia[[#This Row],[CLAVE]]&amp;TEXT(tbReporteAsistencia[[#This Row],[REGISTRO]],"dd/mm/yyyy")&amp;TRIM(LEFT(tbReporteAsistencia[[#This Row],[ESTADO]],7))),IF(TRIM(LEFT(tbReporteAsistencia[[#This Row],[ESTADO]],7))="SALIDA",(tbReporteAsistencia[[#This Row],[CLAVE]]&amp;TEXT(tbReporteAsistencia[[#This Row],[REGISTRO]],"dd/mm/yyyy")&amp;TRIM(LEFT(tbReporteAsistencia[[#This Row],[ESTADO]],7))),(tbReporteAsistencia[[#This Row],[CLAVE]]&amp;TEXT(tbReporteAsistencia[[#This Row],[REGISTRO]],"dd/mm/yyyy")&amp;TRIM(LEFT(tbReporteAsistencia[[#This Row],[ESTADO]],17)))))</f>
        <v>00/01/1900</v>
      </c>
      <c r="H2819">
        <f>tbReporteAsistencia[[#This Row],[CLAVE DISPOSITIVO]]</f>
        <v>0</v>
      </c>
      <c r="I2819" s="9">
        <f>tbReporteAsistencia[[#This Row],[REGISTRO]]</f>
        <v>0</v>
      </c>
      <c r="J2819" s="12">
        <f>tbReporteAsistencia[[#This Row],[REGISTRO]]</f>
        <v>0</v>
      </c>
    </row>
    <row r="2820" spans="4:10">
      <c r="D2820" s="2"/>
      <c r="G2820" t="str">
        <f>IF(TRIM(LEFT(tbReporteAsistencia[[#This Row],[ESTADO]],7))="ENTRADA",(tbReporteAsistencia[[#This Row],[CLAVE]]&amp;TEXT(tbReporteAsistencia[[#This Row],[REGISTRO]],"dd/mm/yyyy")&amp;TRIM(LEFT(tbReporteAsistencia[[#This Row],[ESTADO]],7))),IF(TRIM(LEFT(tbReporteAsistencia[[#This Row],[ESTADO]],7))="SALIDA",(tbReporteAsistencia[[#This Row],[CLAVE]]&amp;TEXT(tbReporteAsistencia[[#This Row],[REGISTRO]],"dd/mm/yyyy")&amp;TRIM(LEFT(tbReporteAsistencia[[#This Row],[ESTADO]],7))),(tbReporteAsistencia[[#This Row],[CLAVE]]&amp;TEXT(tbReporteAsistencia[[#This Row],[REGISTRO]],"dd/mm/yyyy")&amp;TRIM(LEFT(tbReporteAsistencia[[#This Row],[ESTADO]],17)))))</f>
        <v>00/01/1900</v>
      </c>
      <c r="H2820">
        <f>tbReporteAsistencia[[#This Row],[CLAVE DISPOSITIVO]]</f>
        <v>0</v>
      </c>
      <c r="I2820" s="9">
        <f>tbReporteAsistencia[[#This Row],[REGISTRO]]</f>
        <v>0</v>
      </c>
      <c r="J2820" s="12">
        <f>tbReporteAsistencia[[#This Row],[REGISTRO]]</f>
        <v>0</v>
      </c>
    </row>
    <row r="2821" spans="4:10">
      <c r="D2821" s="2"/>
      <c r="G2821" t="str">
        <f>IF(TRIM(LEFT(tbReporteAsistencia[[#This Row],[ESTADO]],7))="ENTRADA",(tbReporteAsistencia[[#This Row],[CLAVE]]&amp;TEXT(tbReporteAsistencia[[#This Row],[REGISTRO]],"dd/mm/yyyy")&amp;TRIM(LEFT(tbReporteAsistencia[[#This Row],[ESTADO]],7))),IF(TRIM(LEFT(tbReporteAsistencia[[#This Row],[ESTADO]],7))="SALIDA",(tbReporteAsistencia[[#This Row],[CLAVE]]&amp;TEXT(tbReporteAsistencia[[#This Row],[REGISTRO]],"dd/mm/yyyy")&amp;TRIM(LEFT(tbReporteAsistencia[[#This Row],[ESTADO]],7))),(tbReporteAsistencia[[#This Row],[CLAVE]]&amp;TEXT(tbReporteAsistencia[[#This Row],[REGISTRO]],"dd/mm/yyyy")&amp;TRIM(LEFT(tbReporteAsistencia[[#This Row],[ESTADO]],17)))))</f>
        <v>00/01/1900</v>
      </c>
      <c r="H2821">
        <f>tbReporteAsistencia[[#This Row],[CLAVE DISPOSITIVO]]</f>
        <v>0</v>
      </c>
      <c r="I2821" s="9">
        <f>tbReporteAsistencia[[#This Row],[REGISTRO]]</f>
        <v>0</v>
      </c>
      <c r="J2821" s="12">
        <f>tbReporteAsistencia[[#This Row],[REGISTRO]]</f>
        <v>0</v>
      </c>
    </row>
    <row r="2822" spans="4:10">
      <c r="D2822" s="2"/>
      <c r="G2822" t="str">
        <f>IF(TRIM(LEFT(tbReporteAsistencia[[#This Row],[ESTADO]],7))="ENTRADA",(tbReporteAsistencia[[#This Row],[CLAVE]]&amp;TEXT(tbReporteAsistencia[[#This Row],[REGISTRO]],"dd/mm/yyyy")&amp;TRIM(LEFT(tbReporteAsistencia[[#This Row],[ESTADO]],7))),IF(TRIM(LEFT(tbReporteAsistencia[[#This Row],[ESTADO]],7))="SALIDA",(tbReporteAsistencia[[#This Row],[CLAVE]]&amp;TEXT(tbReporteAsistencia[[#This Row],[REGISTRO]],"dd/mm/yyyy")&amp;TRIM(LEFT(tbReporteAsistencia[[#This Row],[ESTADO]],7))),(tbReporteAsistencia[[#This Row],[CLAVE]]&amp;TEXT(tbReporteAsistencia[[#This Row],[REGISTRO]],"dd/mm/yyyy")&amp;TRIM(LEFT(tbReporteAsistencia[[#This Row],[ESTADO]],17)))))</f>
        <v>00/01/1900</v>
      </c>
      <c r="H2822">
        <f>tbReporteAsistencia[[#This Row],[CLAVE DISPOSITIVO]]</f>
        <v>0</v>
      </c>
      <c r="I2822" s="9">
        <f>tbReporteAsistencia[[#This Row],[REGISTRO]]</f>
        <v>0</v>
      </c>
      <c r="J2822" s="12">
        <f>tbReporteAsistencia[[#This Row],[REGISTRO]]</f>
        <v>0</v>
      </c>
    </row>
    <row r="2823" spans="4:10">
      <c r="D2823" s="2"/>
      <c r="G2823" t="str">
        <f>IF(TRIM(LEFT(tbReporteAsistencia[[#This Row],[ESTADO]],7))="ENTRADA",(tbReporteAsistencia[[#This Row],[CLAVE]]&amp;TEXT(tbReporteAsistencia[[#This Row],[REGISTRO]],"dd/mm/yyyy")&amp;TRIM(LEFT(tbReporteAsistencia[[#This Row],[ESTADO]],7))),IF(TRIM(LEFT(tbReporteAsistencia[[#This Row],[ESTADO]],7))="SALIDA",(tbReporteAsistencia[[#This Row],[CLAVE]]&amp;TEXT(tbReporteAsistencia[[#This Row],[REGISTRO]],"dd/mm/yyyy")&amp;TRIM(LEFT(tbReporteAsistencia[[#This Row],[ESTADO]],7))),(tbReporteAsistencia[[#This Row],[CLAVE]]&amp;TEXT(tbReporteAsistencia[[#This Row],[REGISTRO]],"dd/mm/yyyy")&amp;TRIM(LEFT(tbReporteAsistencia[[#This Row],[ESTADO]],17)))))</f>
        <v>00/01/1900</v>
      </c>
      <c r="H2823">
        <f>tbReporteAsistencia[[#This Row],[CLAVE DISPOSITIVO]]</f>
        <v>0</v>
      </c>
      <c r="I2823" s="9">
        <f>tbReporteAsistencia[[#This Row],[REGISTRO]]</f>
        <v>0</v>
      </c>
      <c r="J2823" s="12">
        <f>tbReporteAsistencia[[#This Row],[REGISTRO]]</f>
        <v>0</v>
      </c>
    </row>
    <row r="2824" spans="4:10">
      <c r="D2824" s="2"/>
      <c r="G2824" t="str">
        <f>IF(TRIM(LEFT(tbReporteAsistencia[[#This Row],[ESTADO]],7))="ENTRADA",(tbReporteAsistencia[[#This Row],[CLAVE]]&amp;TEXT(tbReporteAsistencia[[#This Row],[REGISTRO]],"dd/mm/yyyy")&amp;TRIM(LEFT(tbReporteAsistencia[[#This Row],[ESTADO]],7))),IF(TRIM(LEFT(tbReporteAsistencia[[#This Row],[ESTADO]],7))="SALIDA",(tbReporteAsistencia[[#This Row],[CLAVE]]&amp;TEXT(tbReporteAsistencia[[#This Row],[REGISTRO]],"dd/mm/yyyy")&amp;TRIM(LEFT(tbReporteAsistencia[[#This Row],[ESTADO]],7))),(tbReporteAsistencia[[#This Row],[CLAVE]]&amp;TEXT(tbReporteAsistencia[[#This Row],[REGISTRO]],"dd/mm/yyyy")&amp;TRIM(LEFT(tbReporteAsistencia[[#This Row],[ESTADO]],17)))))</f>
        <v>00/01/1900</v>
      </c>
      <c r="H2824">
        <f>tbReporteAsistencia[[#This Row],[CLAVE DISPOSITIVO]]</f>
        <v>0</v>
      </c>
      <c r="I2824" s="9">
        <f>tbReporteAsistencia[[#This Row],[REGISTRO]]</f>
        <v>0</v>
      </c>
      <c r="J2824" s="12">
        <f>tbReporteAsistencia[[#This Row],[REGISTRO]]</f>
        <v>0</v>
      </c>
    </row>
    <row r="2825" spans="4:10">
      <c r="D2825" s="2"/>
      <c r="G2825" t="str">
        <f>IF(TRIM(LEFT(tbReporteAsistencia[[#This Row],[ESTADO]],7))="ENTRADA",(tbReporteAsistencia[[#This Row],[CLAVE]]&amp;TEXT(tbReporteAsistencia[[#This Row],[REGISTRO]],"dd/mm/yyyy")&amp;TRIM(LEFT(tbReporteAsistencia[[#This Row],[ESTADO]],7))),IF(TRIM(LEFT(tbReporteAsistencia[[#This Row],[ESTADO]],7))="SALIDA",(tbReporteAsistencia[[#This Row],[CLAVE]]&amp;TEXT(tbReporteAsistencia[[#This Row],[REGISTRO]],"dd/mm/yyyy")&amp;TRIM(LEFT(tbReporteAsistencia[[#This Row],[ESTADO]],7))),(tbReporteAsistencia[[#This Row],[CLAVE]]&amp;TEXT(tbReporteAsistencia[[#This Row],[REGISTRO]],"dd/mm/yyyy")&amp;TRIM(LEFT(tbReporteAsistencia[[#This Row],[ESTADO]],17)))))</f>
        <v>00/01/1900</v>
      </c>
      <c r="H2825">
        <f>tbReporteAsistencia[[#This Row],[CLAVE DISPOSITIVO]]</f>
        <v>0</v>
      </c>
      <c r="I2825" s="9">
        <f>tbReporteAsistencia[[#This Row],[REGISTRO]]</f>
        <v>0</v>
      </c>
      <c r="J2825" s="12">
        <f>tbReporteAsistencia[[#This Row],[REGISTRO]]</f>
        <v>0</v>
      </c>
    </row>
    <row r="2826" spans="4:10">
      <c r="D2826" s="2"/>
      <c r="G2826" t="str">
        <f>IF(TRIM(LEFT(tbReporteAsistencia[[#This Row],[ESTADO]],7))="ENTRADA",(tbReporteAsistencia[[#This Row],[CLAVE]]&amp;TEXT(tbReporteAsistencia[[#This Row],[REGISTRO]],"dd/mm/yyyy")&amp;TRIM(LEFT(tbReporteAsistencia[[#This Row],[ESTADO]],7))),IF(TRIM(LEFT(tbReporteAsistencia[[#This Row],[ESTADO]],7))="SALIDA",(tbReporteAsistencia[[#This Row],[CLAVE]]&amp;TEXT(tbReporteAsistencia[[#This Row],[REGISTRO]],"dd/mm/yyyy")&amp;TRIM(LEFT(tbReporteAsistencia[[#This Row],[ESTADO]],7))),(tbReporteAsistencia[[#This Row],[CLAVE]]&amp;TEXT(tbReporteAsistencia[[#This Row],[REGISTRO]],"dd/mm/yyyy")&amp;TRIM(LEFT(tbReporteAsistencia[[#This Row],[ESTADO]],17)))))</f>
        <v>00/01/1900</v>
      </c>
      <c r="H2826">
        <f>tbReporteAsistencia[[#This Row],[CLAVE DISPOSITIVO]]</f>
        <v>0</v>
      </c>
      <c r="I2826" s="9">
        <f>tbReporteAsistencia[[#This Row],[REGISTRO]]</f>
        <v>0</v>
      </c>
      <c r="J2826" s="12">
        <f>tbReporteAsistencia[[#This Row],[REGISTRO]]</f>
        <v>0</v>
      </c>
    </row>
    <row r="2827" spans="4:10">
      <c r="D2827" s="2"/>
      <c r="G2827" t="str">
        <f>IF(TRIM(LEFT(tbReporteAsistencia[[#This Row],[ESTADO]],7))="ENTRADA",(tbReporteAsistencia[[#This Row],[CLAVE]]&amp;TEXT(tbReporteAsistencia[[#This Row],[REGISTRO]],"dd/mm/yyyy")&amp;TRIM(LEFT(tbReporteAsistencia[[#This Row],[ESTADO]],7))),IF(TRIM(LEFT(tbReporteAsistencia[[#This Row],[ESTADO]],7))="SALIDA",(tbReporteAsistencia[[#This Row],[CLAVE]]&amp;TEXT(tbReporteAsistencia[[#This Row],[REGISTRO]],"dd/mm/yyyy")&amp;TRIM(LEFT(tbReporteAsistencia[[#This Row],[ESTADO]],7))),(tbReporteAsistencia[[#This Row],[CLAVE]]&amp;TEXT(tbReporteAsistencia[[#This Row],[REGISTRO]],"dd/mm/yyyy")&amp;TRIM(LEFT(tbReporteAsistencia[[#This Row],[ESTADO]],17)))))</f>
        <v>00/01/1900</v>
      </c>
      <c r="H2827">
        <f>tbReporteAsistencia[[#This Row],[CLAVE DISPOSITIVO]]</f>
        <v>0</v>
      </c>
      <c r="I2827" s="9">
        <f>tbReporteAsistencia[[#This Row],[REGISTRO]]</f>
        <v>0</v>
      </c>
      <c r="J2827" s="12">
        <f>tbReporteAsistencia[[#This Row],[REGISTRO]]</f>
        <v>0</v>
      </c>
    </row>
    <row r="2828" spans="4:10">
      <c r="D2828" s="2"/>
      <c r="G2828" t="str">
        <f>IF(TRIM(LEFT(tbReporteAsistencia[[#This Row],[ESTADO]],7))="ENTRADA",(tbReporteAsistencia[[#This Row],[CLAVE]]&amp;TEXT(tbReporteAsistencia[[#This Row],[REGISTRO]],"dd/mm/yyyy")&amp;TRIM(LEFT(tbReporteAsistencia[[#This Row],[ESTADO]],7))),IF(TRIM(LEFT(tbReporteAsistencia[[#This Row],[ESTADO]],7))="SALIDA",(tbReporteAsistencia[[#This Row],[CLAVE]]&amp;TEXT(tbReporteAsistencia[[#This Row],[REGISTRO]],"dd/mm/yyyy")&amp;TRIM(LEFT(tbReporteAsistencia[[#This Row],[ESTADO]],7))),(tbReporteAsistencia[[#This Row],[CLAVE]]&amp;TEXT(tbReporteAsistencia[[#This Row],[REGISTRO]],"dd/mm/yyyy")&amp;TRIM(LEFT(tbReporteAsistencia[[#This Row],[ESTADO]],17)))))</f>
        <v>00/01/1900</v>
      </c>
      <c r="H2828">
        <f>tbReporteAsistencia[[#This Row],[CLAVE DISPOSITIVO]]</f>
        <v>0</v>
      </c>
      <c r="I2828" s="9">
        <f>tbReporteAsistencia[[#This Row],[REGISTRO]]</f>
        <v>0</v>
      </c>
      <c r="J2828" s="12">
        <f>tbReporteAsistencia[[#This Row],[REGISTRO]]</f>
        <v>0</v>
      </c>
    </row>
    <row r="2829" spans="4:10">
      <c r="D2829" s="2"/>
      <c r="G2829" t="str">
        <f>IF(TRIM(LEFT(tbReporteAsistencia[[#This Row],[ESTADO]],7))="ENTRADA",(tbReporteAsistencia[[#This Row],[CLAVE]]&amp;TEXT(tbReporteAsistencia[[#This Row],[REGISTRO]],"dd/mm/yyyy")&amp;TRIM(LEFT(tbReporteAsistencia[[#This Row],[ESTADO]],7))),IF(TRIM(LEFT(tbReporteAsistencia[[#This Row],[ESTADO]],7))="SALIDA",(tbReporteAsistencia[[#This Row],[CLAVE]]&amp;TEXT(tbReporteAsistencia[[#This Row],[REGISTRO]],"dd/mm/yyyy")&amp;TRIM(LEFT(tbReporteAsistencia[[#This Row],[ESTADO]],7))),(tbReporteAsistencia[[#This Row],[CLAVE]]&amp;TEXT(tbReporteAsistencia[[#This Row],[REGISTRO]],"dd/mm/yyyy")&amp;TRIM(LEFT(tbReporteAsistencia[[#This Row],[ESTADO]],17)))))</f>
        <v>00/01/1900</v>
      </c>
      <c r="H2829">
        <f>tbReporteAsistencia[[#This Row],[CLAVE DISPOSITIVO]]</f>
        <v>0</v>
      </c>
      <c r="I2829" s="9">
        <f>tbReporteAsistencia[[#This Row],[REGISTRO]]</f>
        <v>0</v>
      </c>
      <c r="J2829" s="12">
        <f>tbReporteAsistencia[[#This Row],[REGISTRO]]</f>
        <v>0</v>
      </c>
    </row>
    <row r="2830" spans="4:10">
      <c r="D2830" s="2"/>
      <c r="G2830" t="str">
        <f>IF(TRIM(LEFT(tbReporteAsistencia[[#This Row],[ESTADO]],7))="ENTRADA",(tbReporteAsistencia[[#This Row],[CLAVE]]&amp;TEXT(tbReporteAsistencia[[#This Row],[REGISTRO]],"dd/mm/yyyy")&amp;TRIM(LEFT(tbReporteAsistencia[[#This Row],[ESTADO]],7))),IF(TRIM(LEFT(tbReporteAsistencia[[#This Row],[ESTADO]],7))="SALIDA",(tbReporteAsistencia[[#This Row],[CLAVE]]&amp;TEXT(tbReporteAsistencia[[#This Row],[REGISTRO]],"dd/mm/yyyy")&amp;TRIM(LEFT(tbReporteAsistencia[[#This Row],[ESTADO]],7))),(tbReporteAsistencia[[#This Row],[CLAVE]]&amp;TEXT(tbReporteAsistencia[[#This Row],[REGISTRO]],"dd/mm/yyyy")&amp;TRIM(LEFT(tbReporteAsistencia[[#This Row],[ESTADO]],17)))))</f>
        <v>00/01/1900</v>
      </c>
      <c r="H2830">
        <f>tbReporteAsistencia[[#This Row],[CLAVE DISPOSITIVO]]</f>
        <v>0</v>
      </c>
      <c r="I2830" s="9">
        <f>tbReporteAsistencia[[#This Row],[REGISTRO]]</f>
        <v>0</v>
      </c>
      <c r="J2830" s="12">
        <f>tbReporteAsistencia[[#This Row],[REGISTRO]]</f>
        <v>0</v>
      </c>
    </row>
    <row r="2831" spans="4:10">
      <c r="D2831" s="2"/>
      <c r="G2831" t="str">
        <f>IF(TRIM(LEFT(tbReporteAsistencia[[#This Row],[ESTADO]],7))="ENTRADA",(tbReporteAsistencia[[#This Row],[CLAVE]]&amp;TEXT(tbReporteAsistencia[[#This Row],[REGISTRO]],"dd/mm/yyyy")&amp;TRIM(LEFT(tbReporteAsistencia[[#This Row],[ESTADO]],7))),IF(TRIM(LEFT(tbReporteAsistencia[[#This Row],[ESTADO]],7))="SALIDA",(tbReporteAsistencia[[#This Row],[CLAVE]]&amp;TEXT(tbReporteAsistencia[[#This Row],[REGISTRO]],"dd/mm/yyyy")&amp;TRIM(LEFT(tbReporteAsistencia[[#This Row],[ESTADO]],7))),(tbReporteAsistencia[[#This Row],[CLAVE]]&amp;TEXT(tbReporteAsistencia[[#This Row],[REGISTRO]],"dd/mm/yyyy")&amp;TRIM(LEFT(tbReporteAsistencia[[#This Row],[ESTADO]],17)))))</f>
        <v>00/01/1900</v>
      </c>
      <c r="H2831">
        <f>tbReporteAsistencia[[#This Row],[CLAVE DISPOSITIVO]]</f>
        <v>0</v>
      </c>
      <c r="I2831" s="9">
        <f>tbReporteAsistencia[[#This Row],[REGISTRO]]</f>
        <v>0</v>
      </c>
      <c r="J2831" s="12">
        <f>tbReporteAsistencia[[#This Row],[REGISTRO]]</f>
        <v>0</v>
      </c>
    </row>
    <row r="2832" spans="4:10">
      <c r="D2832" s="2"/>
      <c r="G2832" t="str">
        <f>IF(TRIM(LEFT(tbReporteAsistencia[[#This Row],[ESTADO]],7))="ENTRADA",(tbReporteAsistencia[[#This Row],[CLAVE]]&amp;TEXT(tbReporteAsistencia[[#This Row],[REGISTRO]],"dd/mm/yyyy")&amp;TRIM(LEFT(tbReporteAsistencia[[#This Row],[ESTADO]],7))),IF(TRIM(LEFT(tbReporteAsistencia[[#This Row],[ESTADO]],7))="SALIDA",(tbReporteAsistencia[[#This Row],[CLAVE]]&amp;TEXT(tbReporteAsistencia[[#This Row],[REGISTRO]],"dd/mm/yyyy")&amp;TRIM(LEFT(tbReporteAsistencia[[#This Row],[ESTADO]],7))),(tbReporteAsistencia[[#This Row],[CLAVE]]&amp;TEXT(tbReporteAsistencia[[#This Row],[REGISTRO]],"dd/mm/yyyy")&amp;TRIM(LEFT(tbReporteAsistencia[[#This Row],[ESTADO]],17)))))</f>
        <v>00/01/1900</v>
      </c>
      <c r="H2832">
        <f>tbReporteAsistencia[[#This Row],[CLAVE DISPOSITIVO]]</f>
        <v>0</v>
      </c>
      <c r="I2832" s="9">
        <f>tbReporteAsistencia[[#This Row],[REGISTRO]]</f>
        <v>0</v>
      </c>
      <c r="J2832" s="12">
        <f>tbReporteAsistencia[[#This Row],[REGISTRO]]</f>
        <v>0</v>
      </c>
    </row>
    <row r="2833" spans="4:10">
      <c r="D2833" s="2"/>
      <c r="G2833" t="str">
        <f>IF(TRIM(LEFT(tbReporteAsistencia[[#This Row],[ESTADO]],7))="ENTRADA",(tbReporteAsistencia[[#This Row],[CLAVE]]&amp;TEXT(tbReporteAsistencia[[#This Row],[REGISTRO]],"dd/mm/yyyy")&amp;TRIM(LEFT(tbReporteAsistencia[[#This Row],[ESTADO]],7))),IF(TRIM(LEFT(tbReporteAsistencia[[#This Row],[ESTADO]],7))="SALIDA",(tbReporteAsistencia[[#This Row],[CLAVE]]&amp;TEXT(tbReporteAsistencia[[#This Row],[REGISTRO]],"dd/mm/yyyy")&amp;TRIM(LEFT(tbReporteAsistencia[[#This Row],[ESTADO]],7))),(tbReporteAsistencia[[#This Row],[CLAVE]]&amp;TEXT(tbReporteAsistencia[[#This Row],[REGISTRO]],"dd/mm/yyyy")&amp;TRIM(LEFT(tbReporteAsistencia[[#This Row],[ESTADO]],17)))))</f>
        <v>00/01/1900</v>
      </c>
      <c r="H2833">
        <f>tbReporteAsistencia[[#This Row],[CLAVE DISPOSITIVO]]</f>
        <v>0</v>
      </c>
      <c r="I2833" s="9">
        <f>tbReporteAsistencia[[#This Row],[REGISTRO]]</f>
        <v>0</v>
      </c>
      <c r="J2833" s="12">
        <f>tbReporteAsistencia[[#This Row],[REGISTRO]]</f>
        <v>0</v>
      </c>
    </row>
    <row r="2834" spans="4:10">
      <c r="D2834" s="2"/>
      <c r="G2834" t="str">
        <f>IF(TRIM(LEFT(tbReporteAsistencia[[#This Row],[ESTADO]],7))="ENTRADA",(tbReporteAsistencia[[#This Row],[CLAVE]]&amp;TEXT(tbReporteAsistencia[[#This Row],[REGISTRO]],"dd/mm/yyyy")&amp;TRIM(LEFT(tbReporteAsistencia[[#This Row],[ESTADO]],7))),IF(TRIM(LEFT(tbReporteAsistencia[[#This Row],[ESTADO]],7))="SALIDA",(tbReporteAsistencia[[#This Row],[CLAVE]]&amp;TEXT(tbReporteAsistencia[[#This Row],[REGISTRO]],"dd/mm/yyyy")&amp;TRIM(LEFT(tbReporteAsistencia[[#This Row],[ESTADO]],7))),(tbReporteAsistencia[[#This Row],[CLAVE]]&amp;TEXT(tbReporteAsistencia[[#This Row],[REGISTRO]],"dd/mm/yyyy")&amp;TRIM(LEFT(tbReporteAsistencia[[#This Row],[ESTADO]],17)))))</f>
        <v>00/01/1900</v>
      </c>
      <c r="H2834">
        <f>tbReporteAsistencia[[#This Row],[CLAVE DISPOSITIVO]]</f>
        <v>0</v>
      </c>
      <c r="I2834" s="9">
        <f>tbReporteAsistencia[[#This Row],[REGISTRO]]</f>
        <v>0</v>
      </c>
      <c r="J2834" s="12">
        <f>tbReporteAsistencia[[#This Row],[REGISTRO]]</f>
        <v>0</v>
      </c>
    </row>
    <row r="2835" spans="4:10">
      <c r="D2835" s="2"/>
      <c r="G2835" t="str">
        <f>IF(TRIM(LEFT(tbReporteAsistencia[[#This Row],[ESTADO]],7))="ENTRADA",(tbReporteAsistencia[[#This Row],[CLAVE]]&amp;TEXT(tbReporteAsistencia[[#This Row],[REGISTRO]],"dd/mm/yyyy")&amp;TRIM(LEFT(tbReporteAsistencia[[#This Row],[ESTADO]],7))),IF(TRIM(LEFT(tbReporteAsistencia[[#This Row],[ESTADO]],7))="SALIDA",(tbReporteAsistencia[[#This Row],[CLAVE]]&amp;TEXT(tbReporteAsistencia[[#This Row],[REGISTRO]],"dd/mm/yyyy")&amp;TRIM(LEFT(tbReporteAsistencia[[#This Row],[ESTADO]],7))),(tbReporteAsistencia[[#This Row],[CLAVE]]&amp;TEXT(tbReporteAsistencia[[#This Row],[REGISTRO]],"dd/mm/yyyy")&amp;TRIM(LEFT(tbReporteAsistencia[[#This Row],[ESTADO]],17)))))</f>
        <v>00/01/1900</v>
      </c>
      <c r="H2835">
        <f>tbReporteAsistencia[[#This Row],[CLAVE DISPOSITIVO]]</f>
        <v>0</v>
      </c>
      <c r="I2835" s="9">
        <f>tbReporteAsistencia[[#This Row],[REGISTRO]]</f>
        <v>0</v>
      </c>
      <c r="J2835" s="12">
        <f>tbReporteAsistencia[[#This Row],[REGISTRO]]</f>
        <v>0</v>
      </c>
    </row>
    <row r="2836" spans="4:10">
      <c r="D2836" s="2"/>
      <c r="G2836" t="str">
        <f>IF(TRIM(LEFT(tbReporteAsistencia[[#This Row],[ESTADO]],7))="ENTRADA",(tbReporteAsistencia[[#This Row],[CLAVE]]&amp;TEXT(tbReporteAsistencia[[#This Row],[REGISTRO]],"dd/mm/yyyy")&amp;TRIM(LEFT(tbReporteAsistencia[[#This Row],[ESTADO]],7))),IF(TRIM(LEFT(tbReporteAsistencia[[#This Row],[ESTADO]],7))="SALIDA",(tbReporteAsistencia[[#This Row],[CLAVE]]&amp;TEXT(tbReporteAsistencia[[#This Row],[REGISTRO]],"dd/mm/yyyy")&amp;TRIM(LEFT(tbReporteAsistencia[[#This Row],[ESTADO]],7))),(tbReporteAsistencia[[#This Row],[CLAVE]]&amp;TEXT(tbReporteAsistencia[[#This Row],[REGISTRO]],"dd/mm/yyyy")&amp;TRIM(LEFT(tbReporteAsistencia[[#This Row],[ESTADO]],17)))))</f>
        <v>00/01/1900</v>
      </c>
      <c r="H2836">
        <f>tbReporteAsistencia[[#This Row],[CLAVE DISPOSITIVO]]</f>
        <v>0</v>
      </c>
      <c r="I2836" s="9">
        <f>tbReporteAsistencia[[#This Row],[REGISTRO]]</f>
        <v>0</v>
      </c>
      <c r="J2836" s="12">
        <f>tbReporteAsistencia[[#This Row],[REGISTRO]]</f>
        <v>0</v>
      </c>
    </row>
    <row r="2837" spans="4:10">
      <c r="D2837" s="2"/>
      <c r="G2837" t="str">
        <f>IF(TRIM(LEFT(tbReporteAsistencia[[#This Row],[ESTADO]],7))="ENTRADA",(tbReporteAsistencia[[#This Row],[CLAVE]]&amp;TEXT(tbReporteAsistencia[[#This Row],[REGISTRO]],"dd/mm/yyyy")&amp;TRIM(LEFT(tbReporteAsistencia[[#This Row],[ESTADO]],7))),IF(TRIM(LEFT(tbReporteAsistencia[[#This Row],[ESTADO]],7))="SALIDA",(tbReporteAsistencia[[#This Row],[CLAVE]]&amp;TEXT(tbReporteAsistencia[[#This Row],[REGISTRO]],"dd/mm/yyyy")&amp;TRIM(LEFT(tbReporteAsistencia[[#This Row],[ESTADO]],7))),(tbReporteAsistencia[[#This Row],[CLAVE]]&amp;TEXT(tbReporteAsistencia[[#This Row],[REGISTRO]],"dd/mm/yyyy")&amp;TRIM(LEFT(tbReporteAsistencia[[#This Row],[ESTADO]],17)))))</f>
        <v>00/01/1900</v>
      </c>
      <c r="H2837">
        <f>tbReporteAsistencia[[#This Row],[CLAVE DISPOSITIVO]]</f>
        <v>0</v>
      </c>
      <c r="I2837" s="9">
        <f>tbReporteAsistencia[[#This Row],[REGISTRO]]</f>
        <v>0</v>
      </c>
      <c r="J2837" s="12">
        <f>tbReporteAsistencia[[#This Row],[REGISTRO]]</f>
        <v>0</v>
      </c>
    </row>
    <row r="2838" spans="4:10">
      <c r="D2838" s="2"/>
      <c r="G2838" t="str">
        <f>IF(TRIM(LEFT(tbReporteAsistencia[[#This Row],[ESTADO]],7))="ENTRADA",(tbReporteAsistencia[[#This Row],[CLAVE]]&amp;TEXT(tbReporteAsistencia[[#This Row],[REGISTRO]],"dd/mm/yyyy")&amp;TRIM(LEFT(tbReporteAsistencia[[#This Row],[ESTADO]],7))),IF(TRIM(LEFT(tbReporteAsistencia[[#This Row],[ESTADO]],7))="SALIDA",(tbReporteAsistencia[[#This Row],[CLAVE]]&amp;TEXT(tbReporteAsistencia[[#This Row],[REGISTRO]],"dd/mm/yyyy")&amp;TRIM(LEFT(tbReporteAsistencia[[#This Row],[ESTADO]],7))),(tbReporteAsistencia[[#This Row],[CLAVE]]&amp;TEXT(tbReporteAsistencia[[#This Row],[REGISTRO]],"dd/mm/yyyy")&amp;TRIM(LEFT(tbReporteAsistencia[[#This Row],[ESTADO]],17)))))</f>
        <v>00/01/1900</v>
      </c>
      <c r="H2838">
        <f>tbReporteAsistencia[[#This Row],[CLAVE DISPOSITIVO]]</f>
        <v>0</v>
      </c>
      <c r="I2838" s="9">
        <f>tbReporteAsistencia[[#This Row],[REGISTRO]]</f>
        <v>0</v>
      </c>
      <c r="J2838" s="12">
        <f>tbReporteAsistencia[[#This Row],[REGISTRO]]</f>
        <v>0</v>
      </c>
    </row>
    <row r="2839" spans="4:10">
      <c r="D2839" s="2"/>
      <c r="G2839" t="str">
        <f>IF(TRIM(LEFT(tbReporteAsistencia[[#This Row],[ESTADO]],7))="ENTRADA",(tbReporteAsistencia[[#This Row],[CLAVE]]&amp;TEXT(tbReporteAsistencia[[#This Row],[REGISTRO]],"dd/mm/yyyy")&amp;TRIM(LEFT(tbReporteAsistencia[[#This Row],[ESTADO]],7))),IF(TRIM(LEFT(tbReporteAsistencia[[#This Row],[ESTADO]],7))="SALIDA",(tbReporteAsistencia[[#This Row],[CLAVE]]&amp;TEXT(tbReporteAsistencia[[#This Row],[REGISTRO]],"dd/mm/yyyy")&amp;TRIM(LEFT(tbReporteAsistencia[[#This Row],[ESTADO]],7))),(tbReporteAsistencia[[#This Row],[CLAVE]]&amp;TEXT(tbReporteAsistencia[[#This Row],[REGISTRO]],"dd/mm/yyyy")&amp;TRIM(LEFT(tbReporteAsistencia[[#This Row],[ESTADO]],17)))))</f>
        <v>00/01/1900</v>
      </c>
      <c r="H2839">
        <f>tbReporteAsistencia[[#This Row],[CLAVE DISPOSITIVO]]</f>
        <v>0</v>
      </c>
      <c r="I2839" s="9">
        <f>tbReporteAsistencia[[#This Row],[REGISTRO]]</f>
        <v>0</v>
      </c>
      <c r="J2839" s="12">
        <f>tbReporteAsistencia[[#This Row],[REGISTRO]]</f>
        <v>0</v>
      </c>
    </row>
    <row r="2840" spans="4:10">
      <c r="D2840" s="2"/>
      <c r="G2840" t="str">
        <f>IF(TRIM(LEFT(tbReporteAsistencia[[#This Row],[ESTADO]],7))="ENTRADA",(tbReporteAsistencia[[#This Row],[CLAVE]]&amp;TEXT(tbReporteAsistencia[[#This Row],[REGISTRO]],"dd/mm/yyyy")&amp;TRIM(LEFT(tbReporteAsistencia[[#This Row],[ESTADO]],7))),IF(TRIM(LEFT(tbReporteAsistencia[[#This Row],[ESTADO]],7))="SALIDA",(tbReporteAsistencia[[#This Row],[CLAVE]]&amp;TEXT(tbReporteAsistencia[[#This Row],[REGISTRO]],"dd/mm/yyyy")&amp;TRIM(LEFT(tbReporteAsistencia[[#This Row],[ESTADO]],7))),(tbReporteAsistencia[[#This Row],[CLAVE]]&amp;TEXT(tbReporteAsistencia[[#This Row],[REGISTRO]],"dd/mm/yyyy")&amp;TRIM(LEFT(tbReporteAsistencia[[#This Row],[ESTADO]],17)))))</f>
        <v>00/01/1900</v>
      </c>
      <c r="H2840">
        <f>tbReporteAsistencia[[#This Row],[CLAVE DISPOSITIVO]]</f>
        <v>0</v>
      </c>
      <c r="I2840" s="9">
        <f>tbReporteAsistencia[[#This Row],[REGISTRO]]</f>
        <v>0</v>
      </c>
      <c r="J2840" s="12">
        <f>tbReporteAsistencia[[#This Row],[REGISTRO]]</f>
        <v>0</v>
      </c>
    </row>
    <row r="2841" spans="4:10">
      <c r="D2841" s="2"/>
      <c r="G2841" t="str">
        <f>IF(TRIM(LEFT(tbReporteAsistencia[[#This Row],[ESTADO]],7))="ENTRADA",(tbReporteAsistencia[[#This Row],[CLAVE]]&amp;TEXT(tbReporteAsistencia[[#This Row],[REGISTRO]],"dd/mm/yyyy")&amp;TRIM(LEFT(tbReporteAsistencia[[#This Row],[ESTADO]],7))),IF(TRIM(LEFT(tbReporteAsistencia[[#This Row],[ESTADO]],7))="SALIDA",(tbReporteAsistencia[[#This Row],[CLAVE]]&amp;TEXT(tbReporteAsistencia[[#This Row],[REGISTRO]],"dd/mm/yyyy")&amp;TRIM(LEFT(tbReporteAsistencia[[#This Row],[ESTADO]],7))),(tbReporteAsistencia[[#This Row],[CLAVE]]&amp;TEXT(tbReporteAsistencia[[#This Row],[REGISTRO]],"dd/mm/yyyy")&amp;TRIM(LEFT(tbReporteAsistencia[[#This Row],[ESTADO]],17)))))</f>
        <v>00/01/1900</v>
      </c>
      <c r="H2841">
        <f>tbReporteAsistencia[[#This Row],[CLAVE DISPOSITIVO]]</f>
        <v>0</v>
      </c>
      <c r="I2841" s="9">
        <f>tbReporteAsistencia[[#This Row],[REGISTRO]]</f>
        <v>0</v>
      </c>
      <c r="J2841" s="12">
        <f>tbReporteAsistencia[[#This Row],[REGISTRO]]</f>
        <v>0</v>
      </c>
    </row>
    <row r="2842" spans="4:10">
      <c r="D2842" s="2"/>
      <c r="G2842" t="str">
        <f>IF(TRIM(LEFT(tbReporteAsistencia[[#This Row],[ESTADO]],7))="ENTRADA",(tbReporteAsistencia[[#This Row],[CLAVE]]&amp;TEXT(tbReporteAsistencia[[#This Row],[REGISTRO]],"dd/mm/yyyy")&amp;TRIM(LEFT(tbReporteAsistencia[[#This Row],[ESTADO]],7))),IF(TRIM(LEFT(tbReporteAsistencia[[#This Row],[ESTADO]],7))="SALIDA",(tbReporteAsistencia[[#This Row],[CLAVE]]&amp;TEXT(tbReporteAsistencia[[#This Row],[REGISTRO]],"dd/mm/yyyy")&amp;TRIM(LEFT(tbReporteAsistencia[[#This Row],[ESTADO]],7))),(tbReporteAsistencia[[#This Row],[CLAVE]]&amp;TEXT(tbReporteAsistencia[[#This Row],[REGISTRO]],"dd/mm/yyyy")&amp;TRIM(LEFT(tbReporteAsistencia[[#This Row],[ESTADO]],17)))))</f>
        <v>00/01/1900</v>
      </c>
      <c r="H2842">
        <f>tbReporteAsistencia[[#This Row],[CLAVE DISPOSITIVO]]</f>
        <v>0</v>
      </c>
      <c r="I2842" s="9">
        <f>tbReporteAsistencia[[#This Row],[REGISTRO]]</f>
        <v>0</v>
      </c>
      <c r="J2842" s="12">
        <f>tbReporteAsistencia[[#This Row],[REGISTRO]]</f>
        <v>0</v>
      </c>
    </row>
    <row r="2843" spans="4:10">
      <c r="D2843" s="2"/>
      <c r="G2843" t="str">
        <f>IF(TRIM(LEFT(tbReporteAsistencia[[#This Row],[ESTADO]],7))="ENTRADA",(tbReporteAsistencia[[#This Row],[CLAVE]]&amp;TEXT(tbReporteAsistencia[[#This Row],[REGISTRO]],"dd/mm/yyyy")&amp;TRIM(LEFT(tbReporteAsistencia[[#This Row],[ESTADO]],7))),IF(TRIM(LEFT(tbReporteAsistencia[[#This Row],[ESTADO]],7))="SALIDA",(tbReporteAsistencia[[#This Row],[CLAVE]]&amp;TEXT(tbReporteAsistencia[[#This Row],[REGISTRO]],"dd/mm/yyyy")&amp;TRIM(LEFT(tbReporteAsistencia[[#This Row],[ESTADO]],7))),(tbReporteAsistencia[[#This Row],[CLAVE]]&amp;TEXT(tbReporteAsistencia[[#This Row],[REGISTRO]],"dd/mm/yyyy")&amp;TRIM(LEFT(tbReporteAsistencia[[#This Row],[ESTADO]],17)))))</f>
        <v>00/01/1900</v>
      </c>
      <c r="H2843">
        <f>tbReporteAsistencia[[#This Row],[CLAVE DISPOSITIVO]]</f>
        <v>0</v>
      </c>
      <c r="I2843" s="9">
        <f>tbReporteAsistencia[[#This Row],[REGISTRO]]</f>
        <v>0</v>
      </c>
      <c r="J2843" s="12">
        <f>tbReporteAsistencia[[#This Row],[REGISTRO]]</f>
        <v>0</v>
      </c>
    </row>
    <row r="2844" spans="4:10">
      <c r="D2844" s="2"/>
      <c r="G2844" t="str">
        <f>IF(TRIM(LEFT(tbReporteAsistencia[[#This Row],[ESTADO]],7))="ENTRADA",(tbReporteAsistencia[[#This Row],[CLAVE]]&amp;TEXT(tbReporteAsistencia[[#This Row],[REGISTRO]],"dd/mm/yyyy")&amp;TRIM(LEFT(tbReporteAsistencia[[#This Row],[ESTADO]],7))),IF(TRIM(LEFT(tbReporteAsistencia[[#This Row],[ESTADO]],7))="SALIDA",(tbReporteAsistencia[[#This Row],[CLAVE]]&amp;TEXT(tbReporteAsistencia[[#This Row],[REGISTRO]],"dd/mm/yyyy")&amp;TRIM(LEFT(tbReporteAsistencia[[#This Row],[ESTADO]],7))),(tbReporteAsistencia[[#This Row],[CLAVE]]&amp;TEXT(tbReporteAsistencia[[#This Row],[REGISTRO]],"dd/mm/yyyy")&amp;TRIM(LEFT(tbReporteAsistencia[[#This Row],[ESTADO]],17)))))</f>
        <v>00/01/1900</v>
      </c>
      <c r="H2844">
        <f>tbReporteAsistencia[[#This Row],[CLAVE DISPOSITIVO]]</f>
        <v>0</v>
      </c>
      <c r="I2844" s="9">
        <f>tbReporteAsistencia[[#This Row],[REGISTRO]]</f>
        <v>0</v>
      </c>
      <c r="J2844" s="12">
        <f>tbReporteAsistencia[[#This Row],[REGISTRO]]</f>
        <v>0</v>
      </c>
    </row>
    <row r="2845" spans="4:10">
      <c r="D2845" s="2"/>
      <c r="G2845" t="str">
        <f>IF(TRIM(LEFT(tbReporteAsistencia[[#This Row],[ESTADO]],7))="ENTRADA",(tbReporteAsistencia[[#This Row],[CLAVE]]&amp;TEXT(tbReporteAsistencia[[#This Row],[REGISTRO]],"dd/mm/yyyy")&amp;TRIM(LEFT(tbReporteAsistencia[[#This Row],[ESTADO]],7))),IF(TRIM(LEFT(tbReporteAsistencia[[#This Row],[ESTADO]],7))="SALIDA",(tbReporteAsistencia[[#This Row],[CLAVE]]&amp;TEXT(tbReporteAsistencia[[#This Row],[REGISTRO]],"dd/mm/yyyy")&amp;TRIM(LEFT(tbReporteAsistencia[[#This Row],[ESTADO]],7))),(tbReporteAsistencia[[#This Row],[CLAVE]]&amp;TEXT(tbReporteAsistencia[[#This Row],[REGISTRO]],"dd/mm/yyyy")&amp;TRIM(LEFT(tbReporteAsistencia[[#This Row],[ESTADO]],17)))))</f>
        <v>00/01/1900</v>
      </c>
      <c r="H2845">
        <f>tbReporteAsistencia[[#This Row],[CLAVE DISPOSITIVO]]</f>
        <v>0</v>
      </c>
      <c r="I2845" s="9">
        <f>tbReporteAsistencia[[#This Row],[REGISTRO]]</f>
        <v>0</v>
      </c>
      <c r="J2845" s="12">
        <f>tbReporteAsistencia[[#This Row],[REGISTRO]]</f>
        <v>0</v>
      </c>
    </row>
    <row r="2846" spans="4:10">
      <c r="D2846" s="2"/>
      <c r="G2846" t="str">
        <f>IF(TRIM(LEFT(tbReporteAsistencia[[#This Row],[ESTADO]],7))="ENTRADA",(tbReporteAsistencia[[#This Row],[CLAVE]]&amp;TEXT(tbReporteAsistencia[[#This Row],[REGISTRO]],"dd/mm/yyyy")&amp;TRIM(LEFT(tbReporteAsistencia[[#This Row],[ESTADO]],7))),IF(TRIM(LEFT(tbReporteAsistencia[[#This Row],[ESTADO]],7))="SALIDA",(tbReporteAsistencia[[#This Row],[CLAVE]]&amp;TEXT(tbReporteAsistencia[[#This Row],[REGISTRO]],"dd/mm/yyyy")&amp;TRIM(LEFT(tbReporteAsistencia[[#This Row],[ESTADO]],7))),(tbReporteAsistencia[[#This Row],[CLAVE]]&amp;TEXT(tbReporteAsistencia[[#This Row],[REGISTRO]],"dd/mm/yyyy")&amp;TRIM(LEFT(tbReporteAsistencia[[#This Row],[ESTADO]],17)))))</f>
        <v>00/01/1900</v>
      </c>
      <c r="H2846">
        <f>tbReporteAsistencia[[#This Row],[CLAVE DISPOSITIVO]]</f>
        <v>0</v>
      </c>
      <c r="I2846" s="9">
        <f>tbReporteAsistencia[[#This Row],[REGISTRO]]</f>
        <v>0</v>
      </c>
      <c r="J2846" s="12">
        <f>tbReporteAsistencia[[#This Row],[REGISTRO]]</f>
        <v>0</v>
      </c>
    </row>
    <row r="2847" spans="4:10">
      <c r="D2847" s="2"/>
      <c r="G2847" t="str">
        <f>IF(TRIM(LEFT(tbReporteAsistencia[[#This Row],[ESTADO]],7))="ENTRADA",(tbReporteAsistencia[[#This Row],[CLAVE]]&amp;TEXT(tbReporteAsistencia[[#This Row],[REGISTRO]],"dd/mm/yyyy")&amp;TRIM(LEFT(tbReporteAsistencia[[#This Row],[ESTADO]],7))),IF(TRIM(LEFT(tbReporteAsistencia[[#This Row],[ESTADO]],7))="SALIDA",(tbReporteAsistencia[[#This Row],[CLAVE]]&amp;TEXT(tbReporteAsistencia[[#This Row],[REGISTRO]],"dd/mm/yyyy")&amp;TRIM(LEFT(tbReporteAsistencia[[#This Row],[ESTADO]],7))),(tbReporteAsistencia[[#This Row],[CLAVE]]&amp;TEXT(tbReporteAsistencia[[#This Row],[REGISTRO]],"dd/mm/yyyy")&amp;TRIM(LEFT(tbReporteAsistencia[[#This Row],[ESTADO]],17)))))</f>
        <v>00/01/1900</v>
      </c>
      <c r="H2847">
        <f>tbReporteAsistencia[[#This Row],[CLAVE DISPOSITIVO]]</f>
        <v>0</v>
      </c>
      <c r="I2847" s="9">
        <f>tbReporteAsistencia[[#This Row],[REGISTRO]]</f>
        <v>0</v>
      </c>
      <c r="J2847" s="12">
        <f>tbReporteAsistencia[[#This Row],[REGISTRO]]</f>
        <v>0</v>
      </c>
    </row>
    <row r="2848" spans="4:10">
      <c r="D2848" s="2"/>
      <c r="G2848" t="str">
        <f>IF(TRIM(LEFT(tbReporteAsistencia[[#This Row],[ESTADO]],7))="ENTRADA",(tbReporteAsistencia[[#This Row],[CLAVE]]&amp;TEXT(tbReporteAsistencia[[#This Row],[REGISTRO]],"dd/mm/yyyy")&amp;TRIM(LEFT(tbReporteAsistencia[[#This Row],[ESTADO]],7))),IF(TRIM(LEFT(tbReporteAsistencia[[#This Row],[ESTADO]],7))="SALIDA",(tbReporteAsistencia[[#This Row],[CLAVE]]&amp;TEXT(tbReporteAsistencia[[#This Row],[REGISTRO]],"dd/mm/yyyy")&amp;TRIM(LEFT(tbReporteAsistencia[[#This Row],[ESTADO]],7))),(tbReporteAsistencia[[#This Row],[CLAVE]]&amp;TEXT(tbReporteAsistencia[[#This Row],[REGISTRO]],"dd/mm/yyyy")&amp;TRIM(LEFT(tbReporteAsistencia[[#This Row],[ESTADO]],17)))))</f>
        <v>00/01/1900</v>
      </c>
      <c r="H2848">
        <f>tbReporteAsistencia[[#This Row],[CLAVE DISPOSITIVO]]</f>
        <v>0</v>
      </c>
      <c r="I2848" s="9">
        <f>tbReporteAsistencia[[#This Row],[REGISTRO]]</f>
        <v>0</v>
      </c>
      <c r="J2848" s="12">
        <f>tbReporteAsistencia[[#This Row],[REGISTRO]]</f>
        <v>0</v>
      </c>
    </row>
    <row r="2849" spans="4:10">
      <c r="D2849" s="2"/>
      <c r="G2849" t="str">
        <f>IF(TRIM(LEFT(tbReporteAsistencia[[#This Row],[ESTADO]],7))="ENTRADA",(tbReporteAsistencia[[#This Row],[CLAVE]]&amp;TEXT(tbReporteAsistencia[[#This Row],[REGISTRO]],"dd/mm/yyyy")&amp;TRIM(LEFT(tbReporteAsistencia[[#This Row],[ESTADO]],7))),IF(TRIM(LEFT(tbReporteAsistencia[[#This Row],[ESTADO]],7))="SALIDA",(tbReporteAsistencia[[#This Row],[CLAVE]]&amp;TEXT(tbReporteAsistencia[[#This Row],[REGISTRO]],"dd/mm/yyyy")&amp;TRIM(LEFT(tbReporteAsistencia[[#This Row],[ESTADO]],7))),(tbReporteAsistencia[[#This Row],[CLAVE]]&amp;TEXT(tbReporteAsistencia[[#This Row],[REGISTRO]],"dd/mm/yyyy")&amp;TRIM(LEFT(tbReporteAsistencia[[#This Row],[ESTADO]],17)))))</f>
        <v>00/01/1900</v>
      </c>
      <c r="H2849">
        <f>tbReporteAsistencia[[#This Row],[CLAVE DISPOSITIVO]]</f>
        <v>0</v>
      </c>
      <c r="I2849" s="9">
        <f>tbReporteAsistencia[[#This Row],[REGISTRO]]</f>
        <v>0</v>
      </c>
      <c r="J2849" s="12">
        <f>tbReporteAsistencia[[#This Row],[REGISTRO]]</f>
        <v>0</v>
      </c>
    </row>
    <row r="2850" spans="4:10">
      <c r="D2850" s="2"/>
      <c r="G2850" t="str">
        <f>IF(TRIM(LEFT(tbReporteAsistencia[[#This Row],[ESTADO]],7))="ENTRADA",(tbReporteAsistencia[[#This Row],[CLAVE]]&amp;TEXT(tbReporteAsistencia[[#This Row],[REGISTRO]],"dd/mm/yyyy")&amp;TRIM(LEFT(tbReporteAsistencia[[#This Row],[ESTADO]],7))),IF(TRIM(LEFT(tbReporteAsistencia[[#This Row],[ESTADO]],7))="SALIDA",(tbReporteAsistencia[[#This Row],[CLAVE]]&amp;TEXT(tbReporteAsistencia[[#This Row],[REGISTRO]],"dd/mm/yyyy")&amp;TRIM(LEFT(tbReporteAsistencia[[#This Row],[ESTADO]],7))),(tbReporteAsistencia[[#This Row],[CLAVE]]&amp;TEXT(tbReporteAsistencia[[#This Row],[REGISTRO]],"dd/mm/yyyy")&amp;TRIM(LEFT(tbReporteAsistencia[[#This Row],[ESTADO]],17)))))</f>
        <v>00/01/1900</v>
      </c>
      <c r="H2850">
        <f>tbReporteAsistencia[[#This Row],[CLAVE DISPOSITIVO]]</f>
        <v>0</v>
      </c>
      <c r="I2850" s="9">
        <f>tbReporteAsistencia[[#This Row],[REGISTRO]]</f>
        <v>0</v>
      </c>
      <c r="J2850" s="12">
        <f>tbReporteAsistencia[[#This Row],[REGISTRO]]</f>
        <v>0</v>
      </c>
    </row>
    <row r="2851" spans="4:10">
      <c r="D2851" s="2"/>
      <c r="G2851" t="str">
        <f>IF(TRIM(LEFT(tbReporteAsistencia[[#This Row],[ESTADO]],7))="ENTRADA",(tbReporteAsistencia[[#This Row],[CLAVE]]&amp;TEXT(tbReporteAsistencia[[#This Row],[REGISTRO]],"dd/mm/yyyy")&amp;TRIM(LEFT(tbReporteAsistencia[[#This Row],[ESTADO]],7))),IF(TRIM(LEFT(tbReporteAsistencia[[#This Row],[ESTADO]],7))="SALIDA",(tbReporteAsistencia[[#This Row],[CLAVE]]&amp;TEXT(tbReporteAsistencia[[#This Row],[REGISTRO]],"dd/mm/yyyy")&amp;TRIM(LEFT(tbReporteAsistencia[[#This Row],[ESTADO]],7))),(tbReporteAsistencia[[#This Row],[CLAVE]]&amp;TEXT(tbReporteAsistencia[[#This Row],[REGISTRO]],"dd/mm/yyyy")&amp;TRIM(LEFT(tbReporteAsistencia[[#This Row],[ESTADO]],17)))))</f>
        <v>00/01/1900</v>
      </c>
      <c r="H2851">
        <f>tbReporteAsistencia[[#This Row],[CLAVE DISPOSITIVO]]</f>
        <v>0</v>
      </c>
      <c r="I2851" s="9">
        <f>tbReporteAsistencia[[#This Row],[REGISTRO]]</f>
        <v>0</v>
      </c>
      <c r="J2851" s="12">
        <f>tbReporteAsistencia[[#This Row],[REGISTRO]]</f>
        <v>0</v>
      </c>
    </row>
    <row r="2852" spans="4:10">
      <c r="D2852" s="2"/>
      <c r="G2852" t="str">
        <f>IF(TRIM(LEFT(tbReporteAsistencia[[#This Row],[ESTADO]],7))="ENTRADA",(tbReporteAsistencia[[#This Row],[CLAVE]]&amp;TEXT(tbReporteAsistencia[[#This Row],[REGISTRO]],"dd/mm/yyyy")&amp;TRIM(LEFT(tbReporteAsistencia[[#This Row],[ESTADO]],7))),IF(TRIM(LEFT(tbReporteAsistencia[[#This Row],[ESTADO]],7))="SALIDA",(tbReporteAsistencia[[#This Row],[CLAVE]]&amp;TEXT(tbReporteAsistencia[[#This Row],[REGISTRO]],"dd/mm/yyyy")&amp;TRIM(LEFT(tbReporteAsistencia[[#This Row],[ESTADO]],7))),(tbReporteAsistencia[[#This Row],[CLAVE]]&amp;TEXT(tbReporteAsistencia[[#This Row],[REGISTRO]],"dd/mm/yyyy")&amp;TRIM(LEFT(tbReporteAsistencia[[#This Row],[ESTADO]],17)))))</f>
        <v>00/01/1900</v>
      </c>
      <c r="H2852">
        <f>tbReporteAsistencia[[#This Row],[CLAVE DISPOSITIVO]]</f>
        <v>0</v>
      </c>
      <c r="I2852" s="9">
        <f>tbReporteAsistencia[[#This Row],[REGISTRO]]</f>
        <v>0</v>
      </c>
      <c r="J2852" s="12">
        <f>tbReporteAsistencia[[#This Row],[REGISTRO]]</f>
        <v>0</v>
      </c>
    </row>
    <row r="2853" spans="4:10">
      <c r="D2853" s="2"/>
      <c r="G2853" t="str">
        <f>IF(TRIM(LEFT(tbReporteAsistencia[[#This Row],[ESTADO]],7))="ENTRADA",(tbReporteAsistencia[[#This Row],[CLAVE]]&amp;TEXT(tbReporteAsistencia[[#This Row],[REGISTRO]],"dd/mm/yyyy")&amp;TRIM(LEFT(tbReporteAsistencia[[#This Row],[ESTADO]],7))),IF(TRIM(LEFT(tbReporteAsistencia[[#This Row],[ESTADO]],7))="SALIDA",(tbReporteAsistencia[[#This Row],[CLAVE]]&amp;TEXT(tbReporteAsistencia[[#This Row],[REGISTRO]],"dd/mm/yyyy")&amp;TRIM(LEFT(tbReporteAsistencia[[#This Row],[ESTADO]],7))),(tbReporteAsistencia[[#This Row],[CLAVE]]&amp;TEXT(tbReporteAsistencia[[#This Row],[REGISTRO]],"dd/mm/yyyy")&amp;TRIM(LEFT(tbReporteAsistencia[[#This Row],[ESTADO]],17)))))</f>
        <v>00/01/1900</v>
      </c>
      <c r="H2853">
        <f>tbReporteAsistencia[[#This Row],[CLAVE DISPOSITIVO]]</f>
        <v>0</v>
      </c>
      <c r="I2853" s="9">
        <f>tbReporteAsistencia[[#This Row],[REGISTRO]]</f>
        <v>0</v>
      </c>
      <c r="J2853" s="12">
        <f>tbReporteAsistencia[[#This Row],[REGISTRO]]</f>
        <v>0</v>
      </c>
    </row>
    <row r="2854" spans="4:10">
      <c r="D2854" s="2"/>
      <c r="G2854" t="str">
        <f>IF(TRIM(LEFT(tbReporteAsistencia[[#This Row],[ESTADO]],7))="ENTRADA",(tbReporteAsistencia[[#This Row],[CLAVE]]&amp;TEXT(tbReporteAsistencia[[#This Row],[REGISTRO]],"dd/mm/yyyy")&amp;TRIM(LEFT(tbReporteAsistencia[[#This Row],[ESTADO]],7))),IF(TRIM(LEFT(tbReporteAsistencia[[#This Row],[ESTADO]],7))="SALIDA",(tbReporteAsistencia[[#This Row],[CLAVE]]&amp;TEXT(tbReporteAsistencia[[#This Row],[REGISTRO]],"dd/mm/yyyy")&amp;TRIM(LEFT(tbReporteAsistencia[[#This Row],[ESTADO]],7))),(tbReporteAsistencia[[#This Row],[CLAVE]]&amp;TEXT(tbReporteAsistencia[[#This Row],[REGISTRO]],"dd/mm/yyyy")&amp;TRIM(LEFT(tbReporteAsistencia[[#This Row],[ESTADO]],17)))))</f>
        <v>00/01/1900</v>
      </c>
      <c r="H2854">
        <f>tbReporteAsistencia[[#This Row],[CLAVE DISPOSITIVO]]</f>
        <v>0</v>
      </c>
      <c r="I2854" s="9">
        <f>tbReporteAsistencia[[#This Row],[REGISTRO]]</f>
        <v>0</v>
      </c>
      <c r="J2854" s="12">
        <f>tbReporteAsistencia[[#This Row],[REGISTRO]]</f>
        <v>0</v>
      </c>
    </row>
    <row r="2855" spans="4:10">
      <c r="D2855" s="2"/>
      <c r="G2855" t="str">
        <f>IF(TRIM(LEFT(tbReporteAsistencia[[#This Row],[ESTADO]],7))="ENTRADA",(tbReporteAsistencia[[#This Row],[CLAVE]]&amp;TEXT(tbReporteAsistencia[[#This Row],[REGISTRO]],"dd/mm/yyyy")&amp;TRIM(LEFT(tbReporteAsistencia[[#This Row],[ESTADO]],7))),IF(TRIM(LEFT(tbReporteAsistencia[[#This Row],[ESTADO]],7))="SALIDA",(tbReporteAsistencia[[#This Row],[CLAVE]]&amp;TEXT(tbReporteAsistencia[[#This Row],[REGISTRO]],"dd/mm/yyyy")&amp;TRIM(LEFT(tbReporteAsistencia[[#This Row],[ESTADO]],7))),(tbReporteAsistencia[[#This Row],[CLAVE]]&amp;TEXT(tbReporteAsistencia[[#This Row],[REGISTRO]],"dd/mm/yyyy")&amp;TRIM(LEFT(tbReporteAsistencia[[#This Row],[ESTADO]],17)))))</f>
        <v>00/01/1900</v>
      </c>
      <c r="H2855">
        <f>tbReporteAsistencia[[#This Row],[CLAVE DISPOSITIVO]]</f>
        <v>0</v>
      </c>
      <c r="I2855" s="9">
        <f>tbReporteAsistencia[[#This Row],[REGISTRO]]</f>
        <v>0</v>
      </c>
      <c r="J2855" s="12">
        <f>tbReporteAsistencia[[#This Row],[REGISTRO]]</f>
        <v>0</v>
      </c>
    </row>
    <row r="2856" spans="4:10">
      <c r="D2856" s="2"/>
      <c r="G2856" t="str">
        <f>IF(TRIM(LEFT(tbReporteAsistencia[[#This Row],[ESTADO]],7))="ENTRADA",(tbReporteAsistencia[[#This Row],[CLAVE]]&amp;TEXT(tbReporteAsistencia[[#This Row],[REGISTRO]],"dd/mm/yyyy")&amp;TRIM(LEFT(tbReporteAsistencia[[#This Row],[ESTADO]],7))),IF(TRIM(LEFT(tbReporteAsistencia[[#This Row],[ESTADO]],7))="SALIDA",(tbReporteAsistencia[[#This Row],[CLAVE]]&amp;TEXT(tbReporteAsistencia[[#This Row],[REGISTRO]],"dd/mm/yyyy")&amp;TRIM(LEFT(tbReporteAsistencia[[#This Row],[ESTADO]],7))),(tbReporteAsistencia[[#This Row],[CLAVE]]&amp;TEXT(tbReporteAsistencia[[#This Row],[REGISTRO]],"dd/mm/yyyy")&amp;TRIM(LEFT(tbReporteAsistencia[[#This Row],[ESTADO]],17)))))</f>
        <v>00/01/1900</v>
      </c>
      <c r="H2856">
        <f>tbReporteAsistencia[[#This Row],[CLAVE DISPOSITIVO]]</f>
        <v>0</v>
      </c>
      <c r="I2856" s="9">
        <f>tbReporteAsistencia[[#This Row],[REGISTRO]]</f>
        <v>0</v>
      </c>
      <c r="J2856" s="12">
        <f>tbReporteAsistencia[[#This Row],[REGISTRO]]</f>
        <v>0</v>
      </c>
    </row>
    <row r="2857" spans="4:10">
      <c r="D2857" s="2"/>
      <c r="G2857" t="str">
        <f>IF(TRIM(LEFT(tbReporteAsistencia[[#This Row],[ESTADO]],7))="ENTRADA",(tbReporteAsistencia[[#This Row],[CLAVE]]&amp;TEXT(tbReporteAsistencia[[#This Row],[REGISTRO]],"dd/mm/yyyy")&amp;TRIM(LEFT(tbReporteAsistencia[[#This Row],[ESTADO]],7))),IF(TRIM(LEFT(tbReporteAsistencia[[#This Row],[ESTADO]],7))="SALIDA",(tbReporteAsistencia[[#This Row],[CLAVE]]&amp;TEXT(tbReporteAsistencia[[#This Row],[REGISTRO]],"dd/mm/yyyy")&amp;TRIM(LEFT(tbReporteAsistencia[[#This Row],[ESTADO]],7))),(tbReporteAsistencia[[#This Row],[CLAVE]]&amp;TEXT(tbReporteAsistencia[[#This Row],[REGISTRO]],"dd/mm/yyyy")&amp;TRIM(LEFT(tbReporteAsistencia[[#This Row],[ESTADO]],17)))))</f>
        <v>00/01/1900</v>
      </c>
      <c r="H2857">
        <f>tbReporteAsistencia[[#This Row],[CLAVE DISPOSITIVO]]</f>
        <v>0</v>
      </c>
      <c r="I2857" s="9">
        <f>tbReporteAsistencia[[#This Row],[REGISTRO]]</f>
        <v>0</v>
      </c>
      <c r="J2857" s="12">
        <f>tbReporteAsistencia[[#This Row],[REGISTRO]]</f>
        <v>0</v>
      </c>
    </row>
    <row r="2858" spans="4:10">
      <c r="D2858" s="2"/>
      <c r="G2858" t="str">
        <f>IF(TRIM(LEFT(tbReporteAsistencia[[#This Row],[ESTADO]],7))="ENTRADA",(tbReporteAsistencia[[#This Row],[CLAVE]]&amp;TEXT(tbReporteAsistencia[[#This Row],[REGISTRO]],"dd/mm/yyyy")&amp;TRIM(LEFT(tbReporteAsistencia[[#This Row],[ESTADO]],7))),IF(TRIM(LEFT(tbReporteAsistencia[[#This Row],[ESTADO]],7))="SALIDA",(tbReporteAsistencia[[#This Row],[CLAVE]]&amp;TEXT(tbReporteAsistencia[[#This Row],[REGISTRO]],"dd/mm/yyyy")&amp;TRIM(LEFT(tbReporteAsistencia[[#This Row],[ESTADO]],7))),(tbReporteAsistencia[[#This Row],[CLAVE]]&amp;TEXT(tbReporteAsistencia[[#This Row],[REGISTRO]],"dd/mm/yyyy")&amp;TRIM(LEFT(tbReporteAsistencia[[#This Row],[ESTADO]],17)))))</f>
        <v>00/01/1900</v>
      </c>
      <c r="H2858">
        <f>tbReporteAsistencia[[#This Row],[CLAVE DISPOSITIVO]]</f>
        <v>0</v>
      </c>
      <c r="I2858" s="9">
        <f>tbReporteAsistencia[[#This Row],[REGISTRO]]</f>
        <v>0</v>
      </c>
      <c r="J2858" s="12">
        <f>tbReporteAsistencia[[#This Row],[REGISTRO]]</f>
        <v>0</v>
      </c>
    </row>
    <row r="2859" spans="4:10">
      <c r="D2859" s="2"/>
      <c r="G2859" t="str">
        <f>IF(TRIM(LEFT(tbReporteAsistencia[[#This Row],[ESTADO]],7))="ENTRADA",(tbReporteAsistencia[[#This Row],[CLAVE]]&amp;TEXT(tbReporteAsistencia[[#This Row],[REGISTRO]],"dd/mm/yyyy")&amp;TRIM(LEFT(tbReporteAsistencia[[#This Row],[ESTADO]],7))),IF(TRIM(LEFT(tbReporteAsistencia[[#This Row],[ESTADO]],7))="SALIDA",(tbReporteAsistencia[[#This Row],[CLAVE]]&amp;TEXT(tbReporteAsistencia[[#This Row],[REGISTRO]],"dd/mm/yyyy")&amp;TRIM(LEFT(tbReporteAsistencia[[#This Row],[ESTADO]],7))),(tbReporteAsistencia[[#This Row],[CLAVE]]&amp;TEXT(tbReporteAsistencia[[#This Row],[REGISTRO]],"dd/mm/yyyy")&amp;TRIM(LEFT(tbReporteAsistencia[[#This Row],[ESTADO]],17)))))</f>
        <v>00/01/1900</v>
      </c>
      <c r="H2859">
        <f>tbReporteAsistencia[[#This Row],[CLAVE DISPOSITIVO]]</f>
        <v>0</v>
      </c>
      <c r="I2859" s="9">
        <f>tbReporteAsistencia[[#This Row],[REGISTRO]]</f>
        <v>0</v>
      </c>
      <c r="J2859" s="12">
        <f>tbReporteAsistencia[[#This Row],[REGISTRO]]</f>
        <v>0</v>
      </c>
    </row>
    <row r="2860" spans="4:10">
      <c r="D2860" s="2"/>
      <c r="G2860" t="str">
        <f>IF(TRIM(LEFT(tbReporteAsistencia[[#This Row],[ESTADO]],7))="ENTRADA",(tbReporteAsistencia[[#This Row],[CLAVE]]&amp;TEXT(tbReporteAsistencia[[#This Row],[REGISTRO]],"dd/mm/yyyy")&amp;TRIM(LEFT(tbReporteAsistencia[[#This Row],[ESTADO]],7))),IF(TRIM(LEFT(tbReporteAsistencia[[#This Row],[ESTADO]],7))="SALIDA",(tbReporteAsistencia[[#This Row],[CLAVE]]&amp;TEXT(tbReporteAsistencia[[#This Row],[REGISTRO]],"dd/mm/yyyy")&amp;TRIM(LEFT(tbReporteAsistencia[[#This Row],[ESTADO]],7))),(tbReporteAsistencia[[#This Row],[CLAVE]]&amp;TEXT(tbReporteAsistencia[[#This Row],[REGISTRO]],"dd/mm/yyyy")&amp;TRIM(LEFT(tbReporteAsistencia[[#This Row],[ESTADO]],17)))))</f>
        <v>00/01/1900</v>
      </c>
      <c r="H2860">
        <f>tbReporteAsistencia[[#This Row],[CLAVE DISPOSITIVO]]</f>
        <v>0</v>
      </c>
      <c r="I2860" s="9">
        <f>tbReporteAsistencia[[#This Row],[REGISTRO]]</f>
        <v>0</v>
      </c>
      <c r="J2860" s="12">
        <f>tbReporteAsistencia[[#This Row],[REGISTRO]]</f>
        <v>0</v>
      </c>
    </row>
    <row r="2861" spans="4:10">
      <c r="D2861" s="2"/>
      <c r="G2861" t="str">
        <f>IF(TRIM(LEFT(tbReporteAsistencia[[#This Row],[ESTADO]],7))="ENTRADA",(tbReporteAsistencia[[#This Row],[CLAVE]]&amp;TEXT(tbReporteAsistencia[[#This Row],[REGISTRO]],"dd/mm/yyyy")&amp;TRIM(LEFT(tbReporteAsistencia[[#This Row],[ESTADO]],7))),IF(TRIM(LEFT(tbReporteAsistencia[[#This Row],[ESTADO]],7))="SALIDA",(tbReporteAsistencia[[#This Row],[CLAVE]]&amp;TEXT(tbReporteAsistencia[[#This Row],[REGISTRO]],"dd/mm/yyyy")&amp;TRIM(LEFT(tbReporteAsistencia[[#This Row],[ESTADO]],7))),(tbReporteAsistencia[[#This Row],[CLAVE]]&amp;TEXT(tbReporteAsistencia[[#This Row],[REGISTRO]],"dd/mm/yyyy")&amp;TRIM(LEFT(tbReporteAsistencia[[#This Row],[ESTADO]],17)))))</f>
        <v>00/01/1900</v>
      </c>
      <c r="H2861">
        <f>tbReporteAsistencia[[#This Row],[CLAVE DISPOSITIVO]]</f>
        <v>0</v>
      </c>
      <c r="I2861" s="9">
        <f>tbReporteAsistencia[[#This Row],[REGISTRO]]</f>
        <v>0</v>
      </c>
      <c r="J2861" s="12">
        <f>tbReporteAsistencia[[#This Row],[REGISTRO]]</f>
        <v>0</v>
      </c>
    </row>
    <row r="2862" spans="4:10">
      <c r="D2862" s="2"/>
      <c r="G2862" t="str">
        <f>IF(TRIM(LEFT(tbReporteAsistencia[[#This Row],[ESTADO]],7))="ENTRADA",(tbReporteAsistencia[[#This Row],[CLAVE]]&amp;TEXT(tbReporteAsistencia[[#This Row],[REGISTRO]],"dd/mm/yyyy")&amp;TRIM(LEFT(tbReporteAsistencia[[#This Row],[ESTADO]],7))),IF(TRIM(LEFT(tbReporteAsistencia[[#This Row],[ESTADO]],7))="SALIDA",(tbReporteAsistencia[[#This Row],[CLAVE]]&amp;TEXT(tbReporteAsistencia[[#This Row],[REGISTRO]],"dd/mm/yyyy")&amp;TRIM(LEFT(tbReporteAsistencia[[#This Row],[ESTADO]],7))),(tbReporteAsistencia[[#This Row],[CLAVE]]&amp;TEXT(tbReporteAsistencia[[#This Row],[REGISTRO]],"dd/mm/yyyy")&amp;TRIM(LEFT(tbReporteAsistencia[[#This Row],[ESTADO]],17)))))</f>
        <v>00/01/1900</v>
      </c>
      <c r="H2862">
        <f>tbReporteAsistencia[[#This Row],[CLAVE DISPOSITIVO]]</f>
        <v>0</v>
      </c>
      <c r="I2862" s="9">
        <f>tbReporteAsistencia[[#This Row],[REGISTRO]]</f>
        <v>0</v>
      </c>
      <c r="J2862" s="12">
        <f>tbReporteAsistencia[[#This Row],[REGISTRO]]</f>
        <v>0</v>
      </c>
    </row>
    <row r="2863" spans="4:10">
      <c r="D2863" s="2"/>
      <c r="G2863" t="str">
        <f>IF(TRIM(LEFT(tbReporteAsistencia[[#This Row],[ESTADO]],7))="ENTRADA",(tbReporteAsistencia[[#This Row],[CLAVE]]&amp;TEXT(tbReporteAsistencia[[#This Row],[REGISTRO]],"dd/mm/yyyy")&amp;TRIM(LEFT(tbReporteAsistencia[[#This Row],[ESTADO]],7))),IF(TRIM(LEFT(tbReporteAsistencia[[#This Row],[ESTADO]],7))="SALIDA",(tbReporteAsistencia[[#This Row],[CLAVE]]&amp;TEXT(tbReporteAsistencia[[#This Row],[REGISTRO]],"dd/mm/yyyy")&amp;TRIM(LEFT(tbReporteAsistencia[[#This Row],[ESTADO]],7))),(tbReporteAsistencia[[#This Row],[CLAVE]]&amp;TEXT(tbReporteAsistencia[[#This Row],[REGISTRO]],"dd/mm/yyyy")&amp;TRIM(LEFT(tbReporteAsistencia[[#This Row],[ESTADO]],17)))))</f>
        <v>00/01/1900</v>
      </c>
      <c r="H2863">
        <f>tbReporteAsistencia[[#This Row],[CLAVE DISPOSITIVO]]</f>
        <v>0</v>
      </c>
      <c r="I2863" s="9">
        <f>tbReporteAsistencia[[#This Row],[REGISTRO]]</f>
        <v>0</v>
      </c>
      <c r="J2863" s="12">
        <f>tbReporteAsistencia[[#This Row],[REGISTRO]]</f>
        <v>0</v>
      </c>
    </row>
    <row r="2864" spans="4:10">
      <c r="D2864" s="2"/>
      <c r="G2864" t="str">
        <f>IF(TRIM(LEFT(tbReporteAsistencia[[#This Row],[ESTADO]],7))="ENTRADA",(tbReporteAsistencia[[#This Row],[CLAVE]]&amp;TEXT(tbReporteAsistencia[[#This Row],[REGISTRO]],"dd/mm/yyyy")&amp;TRIM(LEFT(tbReporteAsistencia[[#This Row],[ESTADO]],7))),IF(TRIM(LEFT(tbReporteAsistencia[[#This Row],[ESTADO]],7))="SALIDA",(tbReporteAsistencia[[#This Row],[CLAVE]]&amp;TEXT(tbReporteAsistencia[[#This Row],[REGISTRO]],"dd/mm/yyyy")&amp;TRIM(LEFT(tbReporteAsistencia[[#This Row],[ESTADO]],7))),(tbReporteAsistencia[[#This Row],[CLAVE]]&amp;TEXT(tbReporteAsistencia[[#This Row],[REGISTRO]],"dd/mm/yyyy")&amp;TRIM(LEFT(tbReporteAsistencia[[#This Row],[ESTADO]],17)))))</f>
        <v>00/01/1900</v>
      </c>
      <c r="H2864">
        <f>tbReporteAsistencia[[#This Row],[CLAVE DISPOSITIVO]]</f>
        <v>0</v>
      </c>
      <c r="I2864" s="9">
        <f>tbReporteAsistencia[[#This Row],[REGISTRO]]</f>
        <v>0</v>
      </c>
      <c r="J2864" s="12">
        <f>tbReporteAsistencia[[#This Row],[REGISTRO]]</f>
        <v>0</v>
      </c>
    </row>
    <row r="2865" spans="4:10">
      <c r="D2865" s="2"/>
      <c r="G2865" t="str">
        <f>IF(TRIM(LEFT(tbReporteAsistencia[[#This Row],[ESTADO]],7))="ENTRADA",(tbReporteAsistencia[[#This Row],[CLAVE]]&amp;TEXT(tbReporteAsistencia[[#This Row],[REGISTRO]],"dd/mm/yyyy")&amp;TRIM(LEFT(tbReporteAsistencia[[#This Row],[ESTADO]],7))),IF(TRIM(LEFT(tbReporteAsistencia[[#This Row],[ESTADO]],7))="SALIDA",(tbReporteAsistencia[[#This Row],[CLAVE]]&amp;TEXT(tbReporteAsistencia[[#This Row],[REGISTRO]],"dd/mm/yyyy")&amp;TRIM(LEFT(tbReporteAsistencia[[#This Row],[ESTADO]],7))),(tbReporteAsistencia[[#This Row],[CLAVE]]&amp;TEXT(tbReporteAsistencia[[#This Row],[REGISTRO]],"dd/mm/yyyy")&amp;TRIM(LEFT(tbReporteAsistencia[[#This Row],[ESTADO]],17)))))</f>
        <v>00/01/1900</v>
      </c>
      <c r="H2865">
        <f>tbReporteAsistencia[[#This Row],[CLAVE DISPOSITIVO]]</f>
        <v>0</v>
      </c>
      <c r="I2865" s="9">
        <f>tbReporteAsistencia[[#This Row],[REGISTRO]]</f>
        <v>0</v>
      </c>
      <c r="J2865" s="12">
        <f>tbReporteAsistencia[[#This Row],[REGISTRO]]</f>
        <v>0</v>
      </c>
    </row>
    <row r="2866" spans="4:10">
      <c r="D2866" s="2"/>
      <c r="G2866" t="str">
        <f>IF(TRIM(LEFT(tbReporteAsistencia[[#This Row],[ESTADO]],7))="ENTRADA",(tbReporteAsistencia[[#This Row],[CLAVE]]&amp;TEXT(tbReporteAsistencia[[#This Row],[REGISTRO]],"dd/mm/yyyy")&amp;TRIM(LEFT(tbReporteAsistencia[[#This Row],[ESTADO]],7))),IF(TRIM(LEFT(tbReporteAsistencia[[#This Row],[ESTADO]],7))="SALIDA",(tbReporteAsistencia[[#This Row],[CLAVE]]&amp;TEXT(tbReporteAsistencia[[#This Row],[REGISTRO]],"dd/mm/yyyy")&amp;TRIM(LEFT(tbReporteAsistencia[[#This Row],[ESTADO]],7))),(tbReporteAsistencia[[#This Row],[CLAVE]]&amp;TEXT(tbReporteAsistencia[[#This Row],[REGISTRO]],"dd/mm/yyyy")&amp;TRIM(LEFT(tbReporteAsistencia[[#This Row],[ESTADO]],17)))))</f>
        <v>00/01/1900</v>
      </c>
      <c r="H2866">
        <f>tbReporteAsistencia[[#This Row],[CLAVE DISPOSITIVO]]</f>
        <v>0</v>
      </c>
      <c r="I2866" s="9">
        <f>tbReporteAsistencia[[#This Row],[REGISTRO]]</f>
        <v>0</v>
      </c>
      <c r="J2866" s="12">
        <f>tbReporteAsistencia[[#This Row],[REGISTRO]]</f>
        <v>0</v>
      </c>
    </row>
    <row r="2867" spans="4:10">
      <c r="D2867" s="2"/>
      <c r="G2867" t="str">
        <f>IF(TRIM(LEFT(tbReporteAsistencia[[#This Row],[ESTADO]],7))="ENTRADA",(tbReporteAsistencia[[#This Row],[CLAVE]]&amp;TEXT(tbReporteAsistencia[[#This Row],[REGISTRO]],"dd/mm/yyyy")&amp;TRIM(LEFT(tbReporteAsistencia[[#This Row],[ESTADO]],7))),IF(TRIM(LEFT(tbReporteAsistencia[[#This Row],[ESTADO]],7))="SALIDA",(tbReporteAsistencia[[#This Row],[CLAVE]]&amp;TEXT(tbReporteAsistencia[[#This Row],[REGISTRO]],"dd/mm/yyyy")&amp;TRIM(LEFT(tbReporteAsistencia[[#This Row],[ESTADO]],7))),(tbReporteAsistencia[[#This Row],[CLAVE]]&amp;TEXT(tbReporteAsistencia[[#This Row],[REGISTRO]],"dd/mm/yyyy")&amp;TRIM(LEFT(tbReporteAsistencia[[#This Row],[ESTADO]],17)))))</f>
        <v>00/01/1900</v>
      </c>
      <c r="H2867">
        <f>tbReporteAsistencia[[#This Row],[CLAVE DISPOSITIVO]]</f>
        <v>0</v>
      </c>
      <c r="I2867" s="9">
        <f>tbReporteAsistencia[[#This Row],[REGISTRO]]</f>
        <v>0</v>
      </c>
      <c r="J2867" s="12">
        <f>tbReporteAsistencia[[#This Row],[REGISTRO]]</f>
        <v>0</v>
      </c>
    </row>
    <row r="2868" spans="4:10">
      <c r="D2868" s="2"/>
      <c r="G2868" t="str">
        <f>IF(TRIM(LEFT(tbReporteAsistencia[[#This Row],[ESTADO]],7))="ENTRADA",(tbReporteAsistencia[[#This Row],[CLAVE]]&amp;TEXT(tbReporteAsistencia[[#This Row],[REGISTRO]],"dd/mm/yyyy")&amp;TRIM(LEFT(tbReporteAsistencia[[#This Row],[ESTADO]],7))),IF(TRIM(LEFT(tbReporteAsistencia[[#This Row],[ESTADO]],7))="SALIDA",(tbReporteAsistencia[[#This Row],[CLAVE]]&amp;TEXT(tbReporteAsistencia[[#This Row],[REGISTRO]],"dd/mm/yyyy")&amp;TRIM(LEFT(tbReporteAsistencia[[#This Row],[ESTADO]],7))),(tbReporteAsistencia[[#This Row],[CLAVE]]&amp;TEXT(tbReporteAsistencia[[#This Row],[REGISTRO]],"dd/mm/yyyy")&amp;TRIM(LEFT(tbReporteAsistencia[[#This Row],[ESTADO]],17)))))</f>
        <v>00/01/1900</v>
      </c>
      <c r="H2868">
        <f>tbReporteAsistencia[[#This Row],[CLAVE DISPOSITIVO]]</f>
        <v>0</v>
      </c>
      <c r="I2868" s="9">
        <f>tbReporteAsistencia[[#This Row],[REGISTRO]]</f>
        <v>0</v>
      </c>
      <c r="J2868" s="12">
        <f>tbReporteAsistencia[[#This Row],[REGISTRO]]</f>
        <v>0</v>
      </c>
    </row>
    <row r="2869" spans="4:10">
      <c r="D2869" s="2"/>
      <c r="G2869" t="str">
        <f>IF(TRIM(LEFT(tbReporteAsistencia[[#This Row],[ESTADO]],7))="ENTRADA",(tbReporteAsistencia[[#This Row],[CLAVE]]&amp;TEXT(tbReporteAsistencia[[#This Row],[REGISTRO]],"dd/mm/yyyy")&amp;TRIM(LEFT(tbReporteAsistencia[[#This Row],[ESTADO]],7))),IF(TRIM(LEFT(tbReporteAsistencia[[#This Row],[ESTADO]],7))="SALIDA",(tbReporteAsistencia[[#This Row],[CLAVE]]&amp;TEXT(tbReporteAsistencia[[#This Row],[REGISTRO]],"dd/mm/yyyy")&amp;TRIM(LEFT(tbReporteAsistencia[[#This Row],[ESTADO]],7))),(tbReporteAsistencia[[#This Row],[CLAVE]]&amp;TEXT(tbReporteAsistencia[[#This Row],[REGISTRO]],"dd/mm/yyyy")&amp;TRIM(LEFT(tbReporteAsistencia[[#This Row],[ESTADO]],17)))))</f>
        <v>00/01/1900</v>
      </c>
      <c r="H2869">
        <f>tbReporteAsistencia[[#This Row],[CLAVE DISPOSITIVO]]</f>
        <v>0</v>
      </c>
      <c r="I2869" s="9">
        <f>tbReporteAsistencia[[#This Row],[REGISTRO]]</f>
        <v>0</v>
      </c>
      <c r="J2869" s="12">
        <f>tbReporteAsistencia[[#This Row],[REGISTRO]]</f>
        <v>0</v>
      </c>
    </row>
    <row r="2870" spans="4:10">
      <c r="D2870" s="2"/>
      <c r="G2870" t="str">
        <f>IF(TRIM(LEFT(tbReporteAsistencia[[#This Row],[ESTADO]],7))="ENTRADA",(tbReporteAsistencia[[#This Row],[CLAVE]]&amp;TEXT(tbReporteAsistencia[[#This Row],[REGISTRO]],"dd/mm/yyyy")&amp;TRIM(LEFT(tbReporteAsistencia[[#This Row],[ESTADO]],7))),IF(TRIM(LEFT(tbReporteAsistencia[[#This Row],[ESTADO]],7))="SALIDA",(tbReporteAsistencia[[#This Row],[CLAVE]]&amp;TEXT(tbReporteAsistencia[[#This Row],[REGISTRO]],"dd/mm/yyyy")&amp;TRIM(LEFT(tbReporteAsistencia[[#This Row],[ESTADO]],7))),(tbReporteAsistencia[[#This Row],[CLAVE]]&amp;TEXT(tbReporteAsistencia[[#This Row],[REGISTRO]],"dd/mm/yyyy")&amp;TRIM(LEFT(tbReporteAsistencia[[#This Row],[ESTADO]],17)))))</f>
        <v>00/01/1900</v>
      </c>
      <c r="H2870">
        <f>tbReporteAsistencia[[#This Row],[CLAVE DISPOSITIVO]]</f>
        <v>0</v>
      </c>
      <c r="I2870" s="9">
        <f>tbReporteAsistencia[[#This Row],[REGISTRO]]</f>
        <v>0</v>
      </c>
      <c r="J2870" s="12">
        <f>tbReporteAsistencia[[#This Row],[REGISTRO]]</f>
        <v>0</v>
      </c>
    </row>
    <row r="2871" spans="4:10">
      <c r="D2871" s="2"/>
      <c r="G2871" t="str">
        <f>IF(TRIM(LEFT(tbReporteAsistencia[[#This Row],[ESTADO]],7))="ENTRADA",(tbReporteAsistencia[[#This Row],[CLAVE]]&amp;TEXT(tbReporteAsistencia[[#This Row],[REGISTRO]],"dd/mm/yyyy")&amp;TRIM(LEFT(tbReporteAsistencia[[#This Row],[ESTADO]],7))),IF(TRIM(LEFT(tbReporteAsistencia[[#This Row],[ESTADO]],7))="SALIDA",(tbReporteAsistencia[[#This Row],[CLAVE]]&amp;TEXT(tbReporteAsistencia[[#This Row],[REGISTRO]],"dd/mm/yyyy")&amp;TRIM(LEFT(tbReporteAsistencia[[#This Row],[ESTADO]],7))),(tbReporteAsistencia[[#This Row],[CLAVE]]&amp;TEXT(tbReporteAsistencia[[#This Row],[REGISTRO]],"dd/mm/yyyy")&amp;TRIM(LEFT(tbReporteAsistencia[[#This Row],[ESTADO]],17)))))</f>
        <v>00/01/1900</v>
      </c>
      <c r="H2871">
        <f>tbReporteAsistencia[[#This Row],[CLAVE DISPOSITIVO]]</f>
        <v>0</v>
      </c>
      <c r="I2871" s="9">
        <f>tbReporteAsistencia[[#This Row],[REGISTRO]]</f>
        <v>0</v>
      </c>
      <c r="J2871" s="12">
        <f>tbReporteAsistencia[[#This Row],[REGISTRO]]</f>
        <v>0</v>
      </c>
    </row>
    <row r="2872" spans="4:10">
      <c r="D2872" s="2"/>
      <c r="G2872" t="str">
        <f>IF(TRIM(LEFT(tbReporteAsistencia[[#This Row],[ESTADO]],7))="ENTRADA",(tbReporteAsistencia[[#This Row],[CLAVE]]&amp;TEXT(tbReporteAsistencia[[#This Row],[REGISTRO]],"dd/mm/yyyy")&amp;TRIM(LEFT(tbReporteAsistencia[[#This Row],[ESTADO]],7))),IF(TRIM(LEFT(tbReporteAsistencia[[#This Row],[ESTADO]],7))="SALIDA",(tbReporteAsistencia[[#This Row],[CLAVE]]&amp;TEXT(tbReporteAsistencia[[#This Row],[REGISTRO]],"dd/mm/yyyy")&amp;TRIM(LEFT(tbReporteAsistencia[[#This Row],[ESTADO]],7))),(tbReporteAsistencia[[#This Row],[CLAVE]]&amp;TEXT(tbReporteAsistencia[[#This Row],[REGISTRO]],"dd/mm/yyyy")&amp;TRIM(LEFT(tbReporteAsistencia[[#This Row],[ESTADO]],17)))))</f>
        <v>00/01/1900</v>
      </c>
      <c r="H2872">
        <f>tbReporteAsistencia[[#This Row],[CLAVE DISPOSITIVO]]</f>
        <v>0</v>
      </c>
      <c r="I2872" s="9">
        <f>tbReporteAsistencia[[#This Row],[REGISTRO]]</f>
        <v>0</v>
      </c>
      <c r="J2872" s="12">
        <f>tbReporteAsistencia[[#This Row],[REGISTRO]]</f>
        <v>0</v>
      </c>
    </row>
    <row r="2873" spans="4:10">
      <c r="D2873" s="2"/>
      <c r="G2873" t="str">
        <f>IF(TRIM(LEFT(tbReporteAsistencia[[#This Row],[ESTADO]],7))="ENTRADA",(tbReporteAsistencia[[#This Row],[CLAVE]]&amp;TEXT(tbReporteAsistencia[[#This Row],[REGISTRO]],"dd/mm/yyyy")&amp;TRIM(LEFT(tbReporteAsistencia[[#This Row],[ESTADO]],7))),IF(TRIM(LEFT(tbReporteAsistencia[[#This Row],[ESTADO]],7))="SALIDA",(tbReporteAsistencia[[#This Row],[CLAVE]]&amp;TEXT(tbReporteAsistencia[[#This Row],[REGISTRO]],"dd/mm/yyyy")&amp;TRIM(LEFT(tbReporteAsistencia[[#This Row],[ESTADO]],7))),(tbReporteAsistencia[[#This Row],[CLAVE]]&amp;TEXT(tbReporteAsistencia[[#This Row],[REGISTRO]],"dd/mm/yyyy")&amp;TRIM(LEFT(tbReporteAsistencia[[#This Row],[ESTADO]],17)))))</f>
        <v>00/01/1900</v>
      </c>
      <c r="H2873">
        <f>tbReporteAsistencia[[#This Row],[CLAVE DISPOSITIVO]]</f>
        <v>0</v>
      </c>
      <c r="I2873" s="9">
        <f>tbReporteAsistencia[[#This Row],[REGISTRO]]</f>
        <v>0</v>
      </c>
      <c r="J2873" s="12">
        <f>tbReporteAsistencia[[#This Row],[REGISTRO]]</f>
        <v>0</v>
      </c>
    </row>
    <row r="2874" spans="4:10">
      <c r="D2874" s="2"/>
      <c r="G2874" t="str">
        <f>IF(TRIM(LEFT(tbReporteAsistencia[[#This Row],[ESTADO]],7))="ENTRADA",(tbReporteAsistencia[[#This Row],[CLAVE]]&amp;TEXT(tbReporteAsistencia[[#This Row],[REGISTRO]],"dd/mm/yyyy")&amp;TRIM(LEFT(tbReporteAsistencia[[#This Row],[ESTADO]],7))),IF(TRIM(LEFT(tbReporteAsistencia[[#This Row],[ESTADO]],7))="SALIDA",(tbReporteAsistencia[[#This Row],[CLAVE]]&amp;TEXT(tbReporteAsistencia[[#This Row],[REGISTRO]],"dd/mm/yyyy")&amp;TRIM(LEFT(tbReporteAsistencia[[#This Row],[ESTADO]],7))),(tbReporteAsistencia[[#This Row],[CLAVE]]&amp;TEXT(tbReporteAsistencia[[#This Row],[REGISTRO]],"dd/mm/yyyy")&amp;TRIM(LEFT(tbReporteAsistencia[[#This Row],[ESTADO]],17)))))</f>
        <v>00/01/1900</v>
      </c>
      <c r="H2874">
        <f>tbReporteAsistencia[[#This Row],[CLAVE DISPOSITIVO]]</f>
        <v>0</v>
      </c>
      <c r="I2874" s="9">
        <f>tbReporteAsistencia[[#This Row],[REGISTRO]]</f>
        <v>0</v>
      </c>
      <c r="J2874" s="12">
        <f>tbReporteAsistencia[[#This Row],[REGISTRO]]</f>
        <v>0</v>
      </c>
    </row>
    <row r="2875" spans="4:10">
      <c r="D2875" s="2"/>
      <c r="G2875" t="str">
        <f>IF(TRIM(LEFT(tbReporteAsistencia[[#This Row],[ESTADO]],7))="ENTRADA",(tbReporteAsistencia[[#This Row],[CLAVE]]&amp;TEXT(tbReporteAsistencia[[#This Row],[REGISTRO]],"dd/mm/yyyy")&amp;TRIM(LEFT(tbReporteAsistencia[[#This Row],[ESTADO]],7))),IF(TRIM(LEFT(tbReporteAsistencia[[#This Row],[ESTADO]],7))="SALIDA",(tbReporteAsistencia[[#This Row],[CLAVE]]&amp;TEXT(tbReporteAsistencia[[#This Row],[REGISTRO]],"dd/mm/yyyy")&amp;TRIM(LEFT(tbReporteAsistencia[[#This Row],[ESTADO]],7))),(tbReporteAsistencia[[#This Row],[CLAVE]]&amp;TEXT(tbReporteAsistencia[[#This Row],[REGISTRO]],"dd/mm/yyyy")&amp;TRIM(LEFT(tbReporteAsistencia[[#This Row],[ESTADO]],17)))))</f>
        <v>00/01/1900</v>
      </c>
      <c r="H2875">
        <f>tbReporteAsistencia[[#This Row],[CLAVE DISPOSITIVO]]</f>
        <v>0</v>
      </c>
      <c r="I2875" s="9">
        <f>tbReporteAsistencia[[#This Row],[REGISTRO]]</f>
        <v>0</v>
      </c>
      <c r="J2875" s="12">
        <f>tbReporteAsistencia[[#This Row],[REGISTRO]]</f>
        <v>0</v>
      </c>
    </row>
    <row r="2876" spans="4:10">
      <c r="D2876" s="2"/>
      <c r="G2876" t="str">
        <f>IF(TRIM(LEFT(tbReporteAsistencia[[#This Row],[ESTADO]],7))="ENTRADA",(tbReporteAsistencia[[#This Row],[CLAVE]]&amp;TEXT(tbReporteAsistencia[[#This Row],[REGISTRO]],"dd/mm/yyyy")&amp;TRIM(LEFT(tbReporteAsistencia[[#This Row],[ESTADO]],7))),IF(TRIM(LEFT(tbReporteAsistencia[[#This Row],[ESTADO]],7))="SALIDA",(tbReporteAsistencia[[#This Row],[CLAVE]]&amp;TEXT(tbReporteAsistencia[[#This Row],[REGISTRO]],"dd/mm/yyyy")&amp;TRIM(LEFT(tbReporteAsistencia[[#This Row],[ESTADO]],7))),(tbReporteAsistencia[[#This Row],[CLAVE]]&amp;TEXT(tbReporteAsistencia[[#This Row],[REGISTRO]],"dd/mm/yyyy")&amp;TRIM(LEFT(tbReporteAsistencia[[#This Row],[ESTADO]],17)))))</f>
        <v>00/01/1900</v>
      </c>
      <c r="H2876">
        <f>tbReporteAsistencia[[#This Row],[CLAVE DISPOSITIVO]]</f>
        <v>0</v>
      </c>
      <c r="I2876" s="9">
        <f>tbReporteAsistencia[[#This Row],[REGISTRO]]</f>
        <v>0</v>
      </c>
      <c r="J2876" s="12">
        <f>tbReporteAsistencia[[#This Row],[REGISTRO]]</f>
        <v>0</v>
      </c>
    </row>
    <row r="2877" spans="4:10">
      <c r="D2877" s="2"/>
      <c r="G2877" t="str">
        <f>IF(TRIM(LEFT(tbReporteAsistencia[[#This Row],[ESTADO]],7))="ENTRADA",(tbReporteAsistencia[[#This Row],[CLAVE]]&amp;TEXT(tbReporteAsistencia[[#This Row],[REGISTRO]],"dd/mm/yyyy")&amp;TRIM(LEFT(tbReporteAsistencia[[#This Row],[ESTADO]],7))),IF(TRIM(LEFT(tbReporteAsistencia[[#This Row],[ESTADO]],7))="SALIDA",(tbReporteAsistencia[[#This Row],[CLAVE]]&amp;TEXT(tbReporteAsistencia[[#This Row],[REGISTRO]],"dd/mm/yyyy")&amp;TRIM(LEFT(tbReporteAsistencia[[#This Row],[ESTADO]],7))),(tbReporteAsistencia[[#This Row],[CLAVE]]&amp;TEXT(tbReporteAsistencia[[#This Row],[REGISTRO]],"dd/mm/yyyy")&amp;TRIM(LEFT(tbReporteAsistencia[[#This Row],[ESTADO]],17)))))</f>
        <v>00/01/1900</v>
      </c>
      <c r="H2877">
        <f>tbReporteAsistencia[[#This Row],[CLAVE DISPOSITIVO]]</f>
        <v>0</v>
      </c>
      <c r="I2877" s="9">
        <f>tbReporteAsistencia[[#This Row],[REGISTRO]]</f>
        <v>0</v>
      </c>
      <c r="J2877" s="12">
        <f>tbReporteAsistencia[[#This Row],[REGISTRO]]</f>
        <v>0</v>
      </c>
    </row>
    <row r="2878" spans="4:10">
      <c r="D2878" s="2"/>
      <c r="G2878" t="str">
        <f>IF(TRIM(LEFT(tbReporteAsistencia[[#This Row],[ESTADO]],7))="ENTRADA",(tbReporteAsistencia[[#This Row],[CLAVE]]&amp;TEXT(tbReporteAsistencia[[#This Row],[REGISTRO]],"dd/mm/yyyy")&amp;TRIM(LEFT(tbReporteAsistencia[[#This Row],[ESTADO]],7))),IF(TRIM(LEFT(tbReporteAsistencia[[#This Row],[ESTADO]],7))="SALIDA",(tbReporteAsistencia[[#This Row],[CLAVE]]&amp;TEXT(tbReporteAsistencia[[#This Row],[REGISTRO]],"dd/mm/yyyy")&amp;TRIM(LEFT(tbReporteAsistencia[[#This Row],[ESTADO]],7))),(tbReporteAsistencia[[#This Row],[CLAVE]]&amp;TEXT(tbReporteAsistencia[[#This Row],[REGISTRO]],"dd/mm/yyyy")&amp;TRIM(LEFT(tbReporteAsistencia[[#This Row],[ESTADO]],17)))))</f>
        <v>00/01/1900</v>
      </c>
      <c r="H2878">
        <f>tbReporteAsistencia[[#This Row],[CLAVE DISPOSITIVO]]</f>
        <v>0</v>
      </c>
      <c r="I2878" s="9">
        <f>tbReporteAsistencia[[#This Row],[REGISTRO]]</f>
        <v>0</v>
      </c>
      <c r="J2878" s="12">
        <f>tbReporteAsistencia[[#This Row],[REGISTRO]]</f>
        <v>0</v>
      </c>
    </row>
    <row r="2879" spans="4:10">
      <c r="D2879" s="2"/>
      <c r="G2879" t="str">
        <f>IF(TRIM(LEFT(tbReporteAsistencia[[#This Row],[ESTADO]],7))="ENTRADA",(tbReporteAsistencia[[#This Row],[CLAVE]]&amp;TEXT(tbReporteAsistencia[[#This Row],[REGISTRO]],"dd/mm/yyyy")&amp;TRIM(LEFT(tbReporteAsistencia[[#This Row],[ESTADO]],7))),IF(TRIM(LEFT(tbReporteAsistencia[[#This Row],[ESTADO]],7))="SALIDA",(tbReporteAsistencia[[#This Row],[CLAVE]]&amp;TEXT(tbReporteAsistencia[[#This Row],[REGISTRO]],"dd/mm/yyyy")&amp;TRIM(LEFT(tbReporteAsistencia[[#This Row],[ESTADO]],7))),(tbReporteAsistencia[[#This Row],[CLAVE]]&amp;TEXT(tbReporteAsistencia[[#This Row],[REGISTRO]],"dd/mm/yyyy")&amp;TRIM(LEFT(tbReporteAsistencia[[#This Row],[ESTADO]],17)))))</f>
        <v>00/01/1900</v>
      </c>
      <c r="H2879">
        <f>tbReporteAsistencia[[#This Row],[CLAVE DISPOSITIVO]]</f>
        <v>0</v>
      </c>
      <c r="I2879" s="9">
        <f>tbReporteAsistencia[[#This Row],[REGISTRO]]</f>
        <v>0</v>
      </c>
      <c r="J2879" s="12">
        <f>tbReporteAsistencia[[#This Row],[REGISTRO]]</f>
        <v>0</v>
      </c>
    </row>
    <row r="2880" spans="4:10">
      <c r="D2880" s="2"/>
      <c r="G2880" t="str">
        <f>IF(TRIM(LEFT(tbReporteAsistencia[[#This Row],[ESTADO]],7))="ENTRADA",(tbReporteAsistencia[[#This Row],[CLAVE]]&amp;TEXT(tbReporteAsistencia[[#This Row],[REGISTRO]],"dd/mm/yyyy")&amp;TRIM(LEFT(tbReporteAsistencia[[#This Row],[ESTADO]],7))),IF(TRIM(LEFT(tbReporteAsistencia[[#This Row],[ESTADO]],7))="SALIDA",(tbReporteAsistencia[[#This Row],[CLAVE]]&amp;TEXT(tbReporteAsistencia[[#This Row],[REGISTRO]],"dd/mm/yyyy")&amp;TRIM(LEFT(tbReporteAsistencia[[#This Row],[ESTADO]],7))),(tbReporteAsistencia[[#This Row],[CLAVE]]&amp;TEXT(tbReporteAsistencia[[#This Row],[REGISTRO]],"dd/mm/yyyy")&amp;TRIM(LEFT(tbReporteAsistencia[[#This Row],[ESTADO]],17)))))</f>
        <v>00/01/1900</v>
      </c>
      <c r="H2880">
        <f>tbReporteAsistencia[[#This Row],[CLAVE DISPOSITIVO]]</f>
        <v>0</v>
      </c>
      <c r="I2880" s="9">
        <f>tbReporteAsistencia[[#This Row],[REGISTRO]]</f>
        <v>0</v>
      </c>
      <c r="J2880" s="12">
        <f>tbReporteAsistencia[[#This Row],[REGISTRO]]</f>
        <v>0</v>
      </c>
    </row>
    <row r="2881" spans="4:10">
      <c r="D2881" s="2"/>
      <c r="G2881" t="str">
        <f>IF(TRIM(LEFT(tbReporteAsistencia[[#This Row],[ESTADO]],7))="ENTRADA",(tbReporteAsistencia[[#This Row],[CLAVE]]&amp;TEXT(tbReporteAsistencia[[#This Row],[REGISTRO]],"dd/mm/yyyy")&amp;TRIM(LEFT(tbReporteAsistencia[[#This Row],[ESTADO]],7))),IF(TRIM(LEFT(tbReporteAsistencia[[#This Row],[ESTADO]],7))="SALIDA",(tbReporteAsistencia[[#This Row],[CLAVE]]&amp;TEXT(tbReporteAsistencia[[#This Row],[REGISTRO]],"dd/mm/yyyy")&amp;TRIM(LEFT(tbReporteAsistencia[[#This Row],[ESTADO]],7))),(tbReporteAsistencia[[#This Row],[CLAVE]]&amp;TEXT(tbReporteAsistencia[[#This Row],[REGISTRO]],"dd/mm/yyyy")&amp;TRIM(LEFT(tbReporteAsistencia[[#This Row],[ESTADO]],17)))))</f>
        <v>00/01/1900</v>
      </c>
      <c r="H2881">
        <f>tbReporteAsistencia[[#This Row],[CLAVE DISPOSITIVO]]</f>
        <v>0</v>
      </c>
      <c r="I2881" s="9">
        <f>tbReporteAsistencia[[#This Row],[REGISTRO]]</f>
        <v>0</v>
      </c>
      <c r="J2881" s="12">
        <f>tbReporteAsistencia[[#This Row],[REGISTRO]]</f>
        <v>0</v>
      </c>
    </row>
    <row r="2882" spans="4:10">
      <c r="D2882" s="2"/>
      <c r="G2882" t="str">
        <f>IF(TRIM(LEFT(tbReporteAsistencia[[#This Row],[ESTADO]],7))="ENTRADA",(tbReporteAsistencia[[#This Row],[CLAVE]]&amp;TEXT(tbReporteAsistencia[[#This Row],[REGISTRO]],"dd/mm/yyyy")&amp;TRIM(LEFT(tbReporteAsistencia[[#This Row],[ESTADO]],7))),IF(TRIM(LEFT(tbReporteAsistencia[[#This Row],[ESTADO]],7))="SALIDA",(tbReporteAsistencia[[#This Row],[CLAVE]]&amp;TEXT(tbReporteAsistencia[[#This Row],[REGISTRO]],"dd/mm/yyyy")&amp;TRIM(LEFT(tbReporteAsistencia[[#This Row],[ESTADO]],7))),(tbReporteAsistencia[[#This Row],[CLAVE]]&amp;TEXT(tbReporteAsistencia[[#This Row],[REGISTRO]],"dd/mm/yyyy")&amp;TRIM(LEFT(tbReporteAsistencia[[#This Row],[ESTADO]],17)))))</f>
        <v>00/01/1900</v>
      </c>
      <c r="H2882">
        <f>tbReporteAsistencia[[#This Row],[CLAVE DISPOSITIVO]]</f>
        <v>0</v>
      </c>
      <c r="I2882" s="9">
        <f>tbReporteAsistencia[[#This Row],[REGISTRO]]</f>
        <v>0</v>
      </c>
      <c r="J2882" s="12">
        <f>tbReporteAsistencia[[#This Row],[REGISTRO]]</f>
        <v>0</v>
      </c>
    </row>
    <row r="2883" spans="4:10">
      <c r="D2883" s="2"/>
      <c r="G2883" t="str">
        <f>IF(TRIM(LEFT(tbReporteAsistencia[[#This Row],[ESTADO]],7))="ENTRADA",(tbReporteAsistencia[[#This Row],[CLAVE]]&amp;TEXT(tbReporteAsistencia[[#This Row],[REGISTRO]],"dd/mm/yyyy")&amp;TRIM(LEFT(tbReporteAsistencia[[#This Row],[ESTADO]],7))),IF(TRIM(LEFT(tbReporteAsistencia[[#This Row],[ESTADO]],7))="SALIDA",(tbReporteAsistencia[[#This Row],[CLAVE]]&amp;TEXT(tbReporteAsistencia[[#This Row],[REGISTRO]],"dd/mm/yyyy")&amp;TRIM(LEFT(tbReporteAsistencia[[#This Row],[ESTADO]],7))),(tbReporteAsistencia[[#This Row],[CLAVE]]&amp;TEXT(tbReporteAsistencia[[#This Row],[REGISTRO]],"dd/mm/yyyy")&amp;TRIM(LEFT(tbReporteAsistencia[[#This Row],[ESTADO]],17)))))</f>
        <v>00/01/1900</v>
      </c>
      <c r="H2883">
        <f>tbReporteAsistencia[[#This Row],[CLAVE DISPOSITIVO]]</f>
        <v>0</v>
      </c>
      <c r="I2883" s="9">
        <f>tbReporteAsistencia[[#This Row],[REGISTRO]]</f>
        <v>0</v>
      </c>
      <c r="J2883" s="12">
        <f>tbReporteAsistencia[[#This Row],[REGISTRO]]</f>
        <v>0</v>
      </c>
    </row>
    <row r="2884" spans="4:10">
      <c r="D2884" s="2"/>
      <c r="G2884" t="str">
        <f>IF(TRIM(LEFT(tbReporteAsistencia[[#This Row],[ESTADO]],7))="ENTRADA",(tbReporteAsistencia[[#This Row],[CLAVE]]&amp;TEXT(tbReporteAsistencia[[#This Row],[REGISTRO]],"dd/mm/yyyy")&amp;TRIM(LEFT(tbReporteAsistencia[[#This Row],[ESTADO]],7))),IF(TRIM(LEFT(tbReporteAsistencia[[#This Row],[ESTADO]],7))="SALIDA",(tbReporteAsistencia[[#This Row],[CLAVE]]&amp;TEXT(tbReporteAsistencia[[#This Row],[REGISTRO]],"dd/mm/yyyy")&amp;TRIM(LEFT(tbReporteAsistencia[[#This Row],[ESTADO]],7))),(tbReporteAsistencia[[#This Row],[CLAVE]]&amp;TEXT(tbReporteAsistencia[[#This Row],[REGISTRO]],"dd/mm/yyyy")&amp;TRIM(LEFT(tbReporteAsistencia[[#This Row],[ESTADO]],17)))))</f>
        <v>00/01/1900</v>
      </c>
      <c r="H2884">
        <f>tbReporteAsistencia[[#This Row],[CLAVE DISPOSITIVO]]</f>
        <v>0</v>
      </c>
      <c r="I2884" s="9">
        <f>tbReporteAsistencia[[#This Row],[REGISTRO]]</f>
        <v>0</v>
      </c>
      <c r="J2884" s="12">
        <f>tbReporteAsistencia[[#This Row],[REGISTRO]]</f>
        <v>0</v>
      </c>
    </row>
    <row r="2885" spans="4:10">
      <c r="D2885" s="2"/>
      <c r="G2885" t="str">
        <f>IF(TRIM(LEFT(tbReporteAsistencia[[#This Row],[ESTADO]],7))="ENTRADA",(tbReporteAsistencia[[#This Row],[CLAVE]]&amp;TEXT(tbReporteAsistencia[[#This Row],[REGISTRO]],"dd/mm/yyyy")&amp;TRIM(LEFT(tbReporteAsistencia[[#This Row],[ESTADO]],7))),IF(TRIM(LEFT(tbReporteAsistencia[[#This Row],[ESTADO]],7))="SALIDA",(tbReporteAsistencia[[#This Row],[CLAVE]]&amp;TEXT(tbReporteAsistencia[[#This Row],[REGISTRO]],"dd/mm/yyyy")&amp;TRIM(LEFT(tbReporteAsistencia[[#This Row],[ESTADO]],7))),(tbReporteAsistencia[[#This Row],[CLAVE]]&amp;TEXT(tbReporteAsistencia[[#This Row],[REGISTRO]],"dd/mm/yyyy")&amp;TRIM(LEFT(tbReporteAsistencia[[#This Row],[ESTADO]],17)))))</f>
        <v>00/01/1900</v>
      </c>
      <c r="H2885">
        <f>tbReporteAsistencia[[#This Row],[CLAVE DISPOSITIVO]]</f>
        <v>0</v>
      </c>
      <c r="I2885" s="9">
        <f>tbReporteAsistencia[[#This Row],[REGISTRO]]</f>
        <v>0</v>
      </c>
      <c r="J2885" s="12">
        <f>tbReporteAsistencia[[#This Row],[REGISTRO]]</f>
        <v>0</v>
      </c>
    </row>
    <row r="2886" spans="4:10">
      <c r="D2886" s="2"/>
      <c r="G2886" t="str">
        <f>IF(TRIM(LEFT(tbReporteAsistencia[[#This Row],[ESTADO]],7))="ENTRADA",(tbReporteAsistencia[[#This Row],[CLAVE]]&amp;TEXT(tbReporteAsistencia[[#This Row],[REGISTRO]],"dd/mm/yyyy")&amp;TRIM(LEFT(tbReporteAsistencia[[#This Row],[ESTADO]],7))),IF(TRIM(LEFT(tbReporteAsistencia[[#This Row],[ESTADO]],7))="SALIDA",(tbReporteAsistencia[[#This Row],[CLAVE]]&amp;TEXT(tbReporteAsistencia[[#This Row],[REGISTRO]],"dd/mm/yyyy")&amp;TRIM(LEFT(tbReporteAsistencia[[#This Row],[ESTADO]],7))),(tbReporteAsistencia[[#This Row],[CLAVE]]&amp;TEXT(tbReporteAsistencia[[#This Row],[REGISTRO]],"dd/mm/yyyy")&amp;TRIM(LEFT(tbReporteAsistencia[[#This Row],[ESTADO]],17)))))</f>
        <v>00/01/1900</v>
      </c>
      <c r="H2886">
        <f>tbReporteAsistencia[[#This Row],[CLAVE DISPOSITIVO]]</f>
        <v>0</v>
      </c>
      <c r="I2886" s="9">
        <f>tbReporteAsistencia[[#This Row],[REGISTRO]]</f>
        <v>0</v>
      </c>
      <c r="J2886" s="12">
        <f>tbReporteAsistencia[[#This Row],[REGISTRO]]</f>
        <v>0</v>
      </c>
    </row>
    <row r="2887" spans="4:10">
      <c r="D2887" s="2"/>
      <c r="G2887" t="str">
        <f>IF(TRIM(LEFT(tbReporteAsistencia[[#This Row],[ESTADO]],7))="ENTRADA",(tbReporteAsistencia[[#This Row],[CLAVE]]&amp;TEXT(tbReporteAsistencia[[#This Row],[REGISTRO]],"dd/mm/yyyy")&amp;TRIM(LEFT(tbReporteAsistencia[[#This Row],[ESTADO]],7))),IF(TRIM(LEFT(tbReporteAsistencia[[#This Row],[ESTADO]],7))="SALIDA",(tbReporteAsistencia[[#This Row],[CLAVE]]&amp;TEXT(tbReporteAsistencia[[#This Row],[REGISTRO]],"dd/mm/yyyy")&amp;TRIM(LEFT(tbReporteAsistencia[[#This Row],[ESTADO]],7))),(tbReporteAsistencia[[#This Row],[CLAVE]]&amp;TEXT(tbReporteAsistencia[[#This Row],[REGISTRO]],"dd/mm/yyyy")&amp;TRIM(LEFT(tbReporteAsistencia[[#This Row],[ESTADO]],17)))))</f>
        <v>00/01/1900</v>
      </c>
      <c r="H2887">
        <f>tbReporteAsistencia[[#This Row],[CLAVE DISPOSITIVO]]</f>
        <v>0</v>
      </c>
      <c r="I2887" s="9">
        <f>tbReporteAsistencia[[#This Row],[REGISTRO]]</f>
        <v>0</v>
      </c>
      <c r="J2887" s="12">
        <f>tbReporteAsistencia[[#This Row],[REGISTRO]]</f>
        <v>0</v>
      </c>
    </row>
    <row r="2888" spans="4:10">
      <c r="D2888" s="2"/>
      <c r="G2888" t="str">
        <f>IF(TRIM(LEFT(tbReporteAsistencia[[#This Row],[ESTADO]],7))="ENTRADA",(tbReporteAsistencia[[#This Row],[CLAVE]]&amp;TEXT(tbReporteAsistencia[[#This Row],[REGISTRO]],"dd/mm/yyyy")&amp;TRIM(LEFT(tbReporteAsistencia[[#This Row],[ESTADO]],7))),IF(TRIM(LEFT(tbReporteAsistencia[[#This Row],[ESTADO]],7))="SALIDA",(tbReporteAsistencia[[#This Row],[CLAVE]]&amp;TEXT(tbReporteAsistencia[[#This Row],[REGISTRO]],"dd/mm/yyyy")&amp;TRIM(LEFT(tbReporteAsistencia[[#This Row],[ESTADO]],7))),(tbReporteAsistencia[[#This Row],[CLAVE]]&amp;TEXT(tbReporteAsistencia[[#This Row],[REGISTRO]],"dd/mm/yyyy")&amp;TRIM(LEFT(tbReporteAsistencia[[#This Row],[ESTADO]],17)))))</f>
        <v>00/01/1900</v>
      </c>
      <c r="H2888">
        <f>tbReporteAsistencia[[#This Row],[CLAVE DISPOSITIVO]]</f>
        <v>0</v>
      </c>
      <c r="I2888" s="9">
        <f>tbReporteAsistencia[[#This Row],[REGISTRO]]</f>
        <v>0</v>
      </c>
      <c r="J2888" s="12">
        <f>tbReporteAsistencia[[#This Row],[REGISTRO]]</f>
        <v>0</v>
      </c>
    </row>
    <row r="2889" spans="4:10">
      <c r="D2889" s="2"/>
      <c r="G2889" t="str">
        <f>IF(TRIM(LEFT(tbReporteAsistencia[[#This Row],[ESTADO]],7))="ENTRADA",(tbReporteAsistencia[[#This Row],[CLAVE]]&amp;TEXT(tbReporteAsistencia[[#This Row],[REGISTRO]],"dd/mm/yyyy")&amp;TRIM(LEFT(tbReporteAsistencia[[#This Row],[ESTADO]],7))),IF(TRIM(LEFT(tbReporteAsistencia[[#This Row],[ESTADO]],7))="SALIDA",(tbReporteAsistencia[[#This Row],[CLAVE]]&amp;TEXT(tbReporteAsistencia[[#This Row],[REGISTRO]],"dd/mm/yyyy")&amp;TRIM(LEFT(tbReporteAsistencia[[#This Row],[ESTADO]],7))),(tbReporteAsistencia[[#This Row],[CLAVE]]&amp;TEXT(tbReporteAsistencia[[#This Row],[REGISTRO]],"dd/mm/yyyy")&amp;TRIM(LEFT(tbReporteAsistencia[[#This Row],[ESTADO]],17)))))</f>
        <v>00/01/1900</v>
      </c>
      <c r="H2889">
        <f>tbReporteAsistencia[[#This Row],[CLAVE DISPOSITIVO]]</f>
        <v>0</v>
      </c>
      <c r="I2889" s="9">
        <f>tbReporteAsistencia[[#This Row],[REGISTRO]]</f>
        <v>0</v>
      </c>
      <c r="J2889" s="12">
        <f>tbReporteAsistencia[[#This Row],[REGISTRO]]</f>
        <v>0</v>
      </c>
    </row>
    <row r="2890" spans="4:10">
      <c r="D2890" s="2"/>
      <c r="G2890" t="str">
        <f>IF(TRIM(LEFT(tbReporteAsistencia[[#This Row],[ESTADO]],7))="ENTRADA",(tbReporteAsistencia[[#This Row],[CLAVE]]&amp;TEXT(tbReporteAsistencia[[#This Row],[REGISTRO]],"dd/mm/yyyy")&amp;TRIM(LEFT(tbReporteAsistencia[[#This Row],[ESTADO]],7))),IF(TRIM(LEFT(tbReporteAsistencia[[#This Row],[ESTADO]],7))="SALIDA",(tbReporteAsistencia[[#This Row],[CLAVE]]&amp;TEXT(tbReporteAsistencia[[#This Row],[REGISTRO]],"dd/mm/yyyy")&amp;TRIM(LEFT(tbReporteAsistencia[[#This Row],[ESTADO]],7))),(tbReporteAsistencia[[#This Row],[CLAVE]]&amp;TEXT(tbReporteAsistencia[[#This Row],[REGISTRO]],"dd/mm/yyyy")&amp;TRIM(LEFT(tbReporteAsistencia[[#This Row],[ESTADO]],17)))))</f>
        <v>00/01/1900</v>
      </c>
      <c r="H2890">
        <f>tbReporteAsistencia[[#This Row],[CLAVE DISPOSITIVO]]</f>
        <v>0</v>
      </c>
      <c r="I2890" s="9">
        <f>tbReporteAsistencia[[#This Row],[REGISTRO]]</f>
        <v>0</v>
      </c>
      <c r="J2890" s="12">
        <f>tbReporteAsistencia[[#This Row],[REGISTRO]]</f>
        <v>0</v>
      </c>
    </row>
    <row r="2891" spans="4:10">
      <c r="D2891" s="2"/>
      <c r="G2891" t="str">
        <f>IF(TRIM(LEFT(tbReporteAsistencia[[#This Row],[ESTADO]],7))="ENTRADA",(tbReporteAsistencia[[#This Row],[CLAVE]]&amp;TEXT(tbReporteAsistencia[[#This Row],[REGISTRO]],"dd/mm/yyyy")&amp;TRIM(LEFT(tbReporteAsistencia[[#This Row],[ESTADO]],7))),IF(TRIM(LEFT(tbReporteAsistencia[[#This Row],[ESTADO]],7))="SALIDA",(tbReporteAsistencia[[#This Row],[CLAVE]]&amp;TEXT(tbReporteAsistencia[[#This Row],[REGISTRO]],"dd/mm/yyyy")&amp;TRIM(LEFT(tbReporteAsistencia[[#This Row],[ESTADO]],7))),(tbReporteAsistencia[[#This Row],[CLAVE]]&amp;TEXT(tbReporteAsistencia[[#This Row],[REGISTRO]],"dd/mm/yyyy")&amp;TRIM(LEFT(tbReporteAsistencia[[#This Row],[ESTADO]],17)))))</f>
        <v>00/01/1900</v>
      </c>
      <c r="H2891">
        <f>tbReporteAsistencia[[#This Row],[CLAVE DISPOSITIVO]]</f>
        <v>0</v>
      </c>
      <c r="I2891" s="9">
        <f>tbReporteAsistencia[[#This Row],[REGISTRO]]</f>
        <v>0</v>
      </c>
      <c r="J2891" s="12">
        <f>tbReporteAsistencia[[#This Row],[REGISTRO]]</f>
        <v>0</v>
      </c>
    </row>
    <row r="2892" spans="4:10">
      <c r="D2892" s="2"/>
      <c r="G2892" t="str">
        <f>IF(TRIM(LEFT(tbReporteAsistencia[[#This Row],[ESTADO]],7))="ENTRADA",(tbReporteAsistencia[[#This Row],[CLAVE]]&amp;TEXT(tbReporteAsistencia[[#This Row],[REGISTRO]],"dd/mm/yyyy")&amp;TRIM(LEFT(tbReporteAsistencia[[#This Row],[ESTADO]],7))),IF(TRIM(LEFT(tbReporteAsistencia[[#This Row],[ESTADO]],7))="SALIDA",(tbReporteAsistencia[[#This Row],[CLAVE]]&amp;TEXT(tbReporteAsistencia[[#This Row],[REGISTRO]],"dd/mm/yyyy")&amp;TRIM(LEFT(tbReporteAsistencia[[#This Row],[ESTADO]],7))),(tbReporteAsistencia[[#This Row],[CLAVE]]&amp;TEXT(tbReporteAsistencia[[#This Row],[REGISTRO]],"dd/mm/yyyy")&amp;TRIM(LEFT(tbReporteAsistencia[[#This Row],[ESTADO]],17)))))</f>
        <v>00/01/1900</v>
      </c>
      <c r="H2892">
        <f>tbReporteAsistencia[[#This Row],[CLAVE DISPOSITIVO]]</f>
        <v>0</v>
      </c>
      <c r="I2892" s="9">
        <f>tbReporteAsistencia[[#This Row],[REGISTRO]]</f>
        <v>0</v>
      </c>
      <c r="J2892" s="12">
        <f>tbReporteAsistencia[[#This Row],[REGISTRO]]</f>
        <v>0</v>
      </c>
    </row>
    <row r="2893" spans="4:10">
      <c r="D2893" s="2"/>
      <c r="G2893" t="str">
        <f>IF(TRIM(LEFT(tbReporteAsistencia[[#This Row],[ESTADO]],7))="ENTRADA",(tbReporteAsistencia[[#This Row],[CLAVE]]&amp;TEXT(tbReporteAsistencia[[#This Row],[REGISTRO]],"dd/mm/yyyy")&amp;TRIM(LEFT(tbReporteAsistencia[[#This Row],[ESTADO]],7))),IF(TRIM(LEFT(tbReporteAsistencia[[#This Row],[ESTADO]],7))="SALIDA",(tbReporteAsistencia[[#This Row],[CLAVE]]&amp;TEXT(tbReporteAsistencia[[#This Row],[REGISTRO]],"dd/mm/yyyy")&amp;TRIM(LEFT(tbReporteAsistencia[[#This Row],[ESTADO]],7))),(tbReporteAsistencia[[#This Row],[CLAVE]]&amp;TEXT(tbReporteAsistencia[[#This Row],[REGISTRO]],"dd/mm/yyyy")&amp;TRIM(LEFT(tbReporteAsistencia[[#This Row],[ESTADO]],17)))))</f>
        <v>00/01/1900</v>
      </c>
      <c r="H2893">
        <f>tbReporteAsistencia[[#This Row],[CLAVE DISPOSITIVO]]</f>
        <v>0</v>
      </c>
      <c r="I2893" s="9">
        <f>tbReporteAsistencia[[#This Row],[REGISTRO]]</f>
        <v>0</v>
      </c>
      <c r="J2893" s="12">
        <f>tbReporteAsistencia[[#This Row],[REGISTRO]]</f>
        <v>0</v>
      </c>
    </row>
    <row r="2894" spans="4:10">
      <c r="D2894" s="2"/>
      <c r="G2894" t="str">
        <f>IF(TRIM(LEFT(tbReporteAsistencia[[#This Row],[ESTADO]],7))="ENTRADA",(tbReporteAsistencia[[#This Row],[CLAVE]]&amp;TEXT(tbReporteAsistencia[[#This Row],[REGISTRO]],"dd/mm/yyyy")&amp;TRIM(LEFT(tbReporteAsistencia[[#This Row],[ESTADO]],7))),IF(TRIM(LEFT(tbReporteAsistencia[[#This Row],[ESTADO]],7))="SALIDA",(tbReporteAsistencia[[#This Row],[CLAVE]]&amp;TEXT(tbReporteAsistencia[[#This Row],[REGISTRO]],"dd/mm/yyyy")&amp;TRIM(LEFT(tbReporteAsistencia[[#This Row],[ESTADO]],7))),(tbReporteAsistencia[[#This Row],[CLAVE]]&amp;TEXT(tbReporteAsistencia[[#This Row],[REGISTRO]],"dd/mm/yyyy")&amp;TRIM(LEFT(tbReporteAsistencia[[#This Row],[ESTADO]],17)))))</f>
        <v>00/01/1900</v>
      </c>
      <c r="H2894">
        <f>tbReporteAsistencia[[#This Row],[CLAVE DISPOSITIVO]]</f>
        <v>0</v>
      </c>
      <c r="I2894" s="9">
        <f>tbReporteAsistencia[[#This Row],[REGISTRO]]</f>
        <v>0</v>
      </c>
      <c r="J2894" s="12">
        <f>tbReporteAsistencia[[#This Row],[REGISTRO]]</f>
        <v>0</v>
      </c>
    </row>
    <row r="2895" spans="4:10">
      <c r="D2895" s="2"/>
      <c r="G2895" t="str">
        <f>IF(TRIM(LEFT(tbReporteAsistencia[[#This Row],[ESTADO]],7))="ENTRADA",(tbReporteAsistencia[[#This Row],[CLAVE]]&amp;TEXT(tbReporteAsistencia[[#This Row],[REGISTRO]],"dd/mm/yyyy")&amp;TRIM(LEFT(tbReporteAsistencia[[#This Row],[ESTADO]],7))),IF(TRIM(LEFT(tbReporteAsistencia[[#This Row],[ESTADO]],7))="SALIDA",(tbReporteAsistencia[[#This Row],[CLAVE]]&amp;TEXT(tbReporteAsistencia[[#This Row],[REGISTRO]],"dd/mm/yyyy")&amp;TRIM(LEFT(tbReporteAsistencia[[#This Row],[ESTADO]],7))),(tbReporteAsistencia[[#This Row],[CLAVE]]&amp;TEXT(tbReporteAsistencia[[#This Row],[REGISTRO]],"dd/mm/yyyy")&amp;TRIM(LEFT(tbReporteAsistencia[[#This Row],[ESTADO]],17)))))</f>
        <v>00/01/1900</v>
      </c>
      <c r="H2895">
        <f>tbReporteAsistencia[[#This Row],[CLAVE DISPOSITIVO]]</f>
        <v>0</v>
      </c>
      <c r="I2895" s="9">
        <f>tbReporteAsistencia[[#This Row],[REGISTRO]]</f>
        <v>0</v>
      </c>
      <c r="J2895" s="12">
        <f>tbReporteAsistencia[[#This Row],[REGISTRO]]</f>
        <v>0</v>
      </c>
    </row>
    <row r="2896" spans="4:10">
      <c r="D2896" s="2"/>
      <c r="G2896" t="str">
        <f>IF(TRIM(LEFT(tbReporteAsistencia[[#This Row],[ESTADO]],7))="ENTRADA",(tbReporteAsistencia[[#This Row],[CLAVE]]&amp;TEXT(tbReporteAsistencia[[#This Row],[REGISTRO]],"dd/mm/yyyy")&amp;TRIM(LEFT(tbReporteAsistencia[[#This Row],[ESTADO]],7))),IF(TRIM(LEFT(tbReporteAsistencia[[#This Row],[ESTADO]],7))="SALIDA",(tbReporteAsistencia[[#This Row],[CLAVE]]&amp;TEXT(tbReporteAsistencia[[#This Row],[REGISTRO]],"dd/mm/yyyy")&amp;TRIM(LEFT(tbReporteAsistencia[[#This Row],[ESTADO]],7))),(tbReporteAsistencia[[#This Row],[CLAVE]]&amp;TEXT(tbReporteAsistencia[[#This Row],[REGISTRO]],"dd/mm/yyyy")&amp;TRIM(LEFT(tbReporteAsistencia[[#This Row],[ESTADO]],17)))))</f>
        <v>00/01/1900</v>
      </c>
      <c r="H2896">
        <f>tbReporteAsistencia[[#This Row],[CLAVE DISPOSITIVO]]</f>
        <v>0</v>
      </c>
      <c r="I2896" s="9">
        <f>tbReporteAsistencia[[#This Row],[REGISTRO]]</f>
        <v>0</v>
      </c>
      <c r="J2896" s="12">
        <f>tbReporteAsistencia[[#This Row],[REGISTRO]]</f>
        <v>0</v>
      </c>
    </row>
    <row r="2897" spans="4:10">
      <c r="D2897" s="2"/>
      <c r="G2897" t="str">
        <f>IF(TRIM(LEFT(tbReporteAsistencia[[#This Row],[ESTADO]],7))="ENTRADA",(tbReporteAsistencia[[#This Row],[CLAVE]]&amp;TEXT(tbReporteAsistencia[[#This Row],[REGISTRO]],"dd/mm/yyyy")&amp;TRIM(LEFT(tbReporteAsistencia[[#This Row],[ESTADO]],7))),IF(TRIM(LEFT(tbReporteAsistencia[[#This Row],[ESTADO]],7))="SALIDA",(tbReporteAsistencia[[#This Row],[CLAVE]]&amp;TEXT(tbReporteAsistencia[[#This Row],[REGISTRO]],"dd/mm/yyyy")&amp;TRIM(LEFT(tbReporteAsistencia[[#This Row],[ESTADO]],7))),(tbReporteAsistencia[[#This Row],[CLAVE]]&amp;TEXT(tbReporteAsistencia[[#This Row],[REGISTRO]],"dd/mm/yyyy")&amp;TRIM(LEFT(tbReporteAsistencia[[#This Row],[ESTADO]],17)))))</f>
        <v>00/01/1900</v>
      </c>
      <c r="H2897">
        <f>tbReporteAsistencia[[#This Row],[CLAVE DISPOSITIVO]]</f>
        <v>0</v>
      </c>
      <c r="I2897" s="9">
        <f>tbReporteAsistencia[[#This Row],[REGISTRO]]</f>
        <v>0</v>
      </c>
      <c r="J2897" s="12">
        <f>tbReporteAsistencia[[#This Row],[REGISTRO]]</f>
        <v>0</v>
      </c>
    </row>
    <row r="2898" spans="4:10">
      <c r="D2898" s="2"/>
      <c r="G2898" t="str">
        <f>IF(TRIM(LEFT(tbReporteAsistencia[[#This Row],[ESTADO]],7))="ENTRADA",(tbReporteAsistencia[[#This Row],[CLAVE]]&amp;TEXT(tbReporteAsistencia[[#This Row],[REGISTRO]],"dd/mm/yyyy")&amp;TRIM(LEFT(tbReporteAsistencia[[#This Row],[ESTADO]],7))),IF(TRIM(LEFT(tbReporteAsistencia[[#This Row],[ESTADO]],7))="SALIDA",(tbReporteAsistencia[[#This Row],[CLAVE]]&amp;TEXT(tbReporteAsistencia[[#This Row],[REGISTRO]],"dd/mm/yyyy")&amp;TRIM(LEFT(tbReporteAsistencia[[#This Row],[ESTADO]],7))),(tbReporteAsistencia[[#This Row],[CLAVE]]&amp;TEXT(tbReporteAsistencia[[#This Row],[REGISTRO]],"dd/mm/yyyy")&amp;TRIM(LEFT(tbReporteAsistencia[[#This Row],[ESTADO]],17)))))</f>
        <v>00/01/1900</v>
      </c>
      <c r="H2898">
        <f>tbReporteAsistencia[[#This Row],[CLAVE DISPOSITIVO]]</f>
        <v>0</v>
      </c>
      <c r="I2898" s="9">
        <f>tbReporteAsistencia[[#This Row],[REGISTRO]]</f>
        <v>0</v>
      </c>
      <c r="J2898" s="12">
        <f>tbReporteAsistencia[[#This Row],[REGISTRO]]</f>
        <v>0</v>
      </c>
    </row>
    <row r="2899" spans="4:10">
      <c r="D2899" s="2"/>
      <c r="G2899" t="str">
        <f>IF(TRIM(LEFT(tbReporteAsistencia[[#This Row],[ESTADO]],7))="ENTRADA",(tbReporteAsistencia[[#This Row],[CLAVE]]&amp;TEXT(tbReporteAsistencia[[#This Row],[REGISTRO]],"dd/mm/yyyy")&amp;TRIM(LEFT(tbReporteAsistencia[[#This Row],[ESTADO]],7))),IF(TRIM(LEFT(tbReporteAsistencia[[#This Row],[ESTADO]],7))="SALIDA",(tbReporteAsistencia[[#This Row],[CLAVE]]&amp;TEXT(tbReporteAsistencia[[#This Row],[REGISTRO]],"dd/mm/yyyy")&amp;TRIM(LEFT(tbReporteAsistencia[[#This Row],[ESTADO]],7))),(tbReporteAsistencia[[#This Row],[CLAVE]]&amp;TEXT(tbReporteAsistencia[[#This Row],[REGISTRO]],"dd/mm/yyyy")&amp;TRIM(LEFT(tbReporteAsistencia[[#This Row],[ESTADO]],17)))))</f>
        <v>00/01/1900</v>
      </c>
      <c r="H2899">
        <f>tbReporteAsistencia[[#This Row],[CLAVE DISPOSITIVO]]</f>
        <v>0</v>
      </c>
      <c r="I2899" s="9">
        <f>tbReporteAsistencia[[#This Row],[REGISTRO]]</f>
        <v>0</v>
      </c>
      <c r="J2899" s="12">
        <f>tbReporteAsistencia[[#This Row],[REGISTRO]]</f>
        <v>0</v>
      </c>
    </row>
    <row r="2900" spans="4:10">
      <c r="D2900" s="2"/>
      <c r="G2900" t="str">
        <f>IF(TRIM(LEFT(tbReporteAsistencia[[#This Row],[ESTADO]],7))="ENTRADA",(tbReporteAsistencia[[#This Row],[CLAVE]]&amp;TEXT(tbReporteAsistencia[[#This Row],[REGISTRO]],"dd/mm/yyyy")&amp;TRIM(LEFT(tbReporteAsistencia[[#This Row],[ESTADO]],7))),IF(TRIM(LEFT(tbReporteAsistencia[[#This Row],[ESTADO]],7))="SALIDA",(tbReporteAsistencia[[#This Row],[CLAVE]]&amp;TEXT(tbReporteAsistencia[[#This Row],[REGISTRO]],"dd/mm/yyyy")&amp;TRIM(LEFT(tbReporteAsistencia[[#This Row],[ESTADO]],7))),(tbReporteAsistencia[[#This Row],[CLAVE]]&amp;TEXT(tbReporteAsistencia[[#This Row],[REGISTRO]],"dd/mm/yyyy")&amp;TRIM(LEFT(tbReporteAsistencia[[#This Row],[ESTADO]],17)))))</f>
        <v>00/01/1900</v>
      </c>
      <c r="H2900">
        <f>tbReporteAsistencia[[#This Row],[CLAVE DISPOSITIVO]]</f>
        <v>0</v>
      </c>
      <c r="I2900" s="9">
        <f>tbReporteAsistencia[[#This Row],[REGISTRO]]</f>
        <v>0</v>
      </c>
      <c r="J2900" s="12">
        <f>tbReporteAsistencia[[#This Row],[REGISTRO]]</f>
        <v>0</v>
      </c>
    </row>
    <row r="2901" spans="4:10">
      <c r="D2901" s="2"/>
      <c r="G2901" t="str">
        <f>IF(TRIM(LEFT(tbReporteAsistencia[[#This Row],[ESTADO]],7))="ENTRADA",(tbReporteAsistencia[[#This Row],[CLAVE]]&amp;TEXT(tbReporteAsistencia[[#This Row],[REGISTRO]],"dd/mm/yyyy")&amp;TRIM(LEFT(tbReporteAsistencia[[#This Row],[ESTADO]],7))),IF(TRIM(LEFT(tbReporteAsistencia[[#This Row],[ESTADO]],7))="SALIDA",(tbReporteAsistencia[[#This Row],[CLAVE]]&amp;TEXT(tbReporteAsistencia[[#This Row],[REGISTRO]],"dd/mm/yyyy")&amp;TRIM(LEFT(tbReporteAsistencia[[#This Row],[ESTADO]],7))),(tbReporteAsistencia[[#This Row],[CLAVE]]&amp;TEXT(tbReporteAsistencia[[#This Row],[REGISTRO]],"dd/mm/yyyy")&amp;TRIM(LEFT(tbReporteAsistencia[[#This Row],[ESTADO]],17)))))</f>
        <v>00/01/1900</v>
      </c>
      <c r="H2901">
        <f>tbReporteAsistencia[[#This Row],[CLAVE DISPOSITIVO]]</f>
        <v>0</v>
      </c>
      <c r="I2901" s="9">
        <f>tbReporteAsistencia[[#This Row],[REGISTRO]]</f>
        <v>0</v>
      </c>
      <c r="J2901" s="12">
        <f>tbReporteAsistencia[[#This Row],[REGISTRO]]</f>
        <v>0</v>
      </c>
    </row>
    <row r="2902" spans="4:10">
      <c r="D2902" s="2"/>
      <c r="G2902" t="str">
        <f>IF(TRIM(LEFT(tbReporteAsistencia[[#This Row],[ESTADO]],7))="ENTRADA",(tbReporteAsistencia[[#This Row],[CLAVE]]&amp;TEXT(tbReporteAsistencia[[#This Row],[REGISTRO]],"dd/mm/yyyy")&amp;TRIM(LEFT(tbReporteAsistencia[[#This Row],[ESTADO]],7))),IF(TRIM(LEFT(tbReporteAsistencia[[#This Row],[ESTADO]],7))="SALIDA",(tbReporteAsistencia[[#This Row],[CLAVE]]&amp;TEXT(tbReporteAsistencia[[#This Row],[REGISTRO]],"dd/mm/yyyy")&amp;TRIM(LEFT(tbReporteAsistencia[[#This Row],[ESTADO]],7))),(tbReporteAsistencia[[#This Row],[CLAVE]]&amp;TEXT(tbReporteAsistencia[[#This Row],[REGISTRO]],"dd/mm/yyyy")&amp;TRIM(LEFT(tbReporteAsistencia[[#This Row],[ESTADO]],17)))))</f>
        <v>00/01/1900</v>
      </c>
      <c r="H2902">
        <f>tbReporteAsistencia[[#This Row],[CLAVE DISPOSITIVO]]</f>
        <v>0</v>
      </c>
      <c r="I2902" s="9">
        <f>tbReporteAsistencia[[#This Row],[REGISTRO]]</f>
        <v>0</v>
      </c>
      <c r="J2902" s="12">
        <f>tbReporteAsistencia[[#This Row],[REGISTRO]]</f>
        <v>0</v>
      </c>
    </row>
    <row r="2903" spans="4:10">
      <c r="D2903" s="2"/>
      <c r="G2903" t="str">
        <f>IF(TRIM(LEFT(tbReporteAsistencia[[#This Row],[ESTADO]],7))="ENTRADA",(tbReporteAsistencia[[#This Row],[CLAVE]]&amp;TEXT(tbReporteAsistencia[[#This Row],[REGISTRO]],"dd/mm/yyyy")&amp;TRIM(LEFT(tbReporteAsistencia[[#This Row],[ESTADO]],7))),IF(TRIM(LEFT(tbReporteAsistencia[[#This Row],[ESTADO]],7))="SALIDA",(tbReporteAsistencia[[#This Row],[CLAVE]]&amp;TEXT(tbReporteAsistencia[[#This Row],[REGISTRO]],"dd/mm/yyyy")&amp;TRIM(LEFT(tbReporteAsistencia[[#This Row],[ESTADO]],7))),(tbReporteAsistencia[[#This Row],[CLAVE]]&amp;TEXT(tbReporteAsistencia[[#This Row],[REGISTRO]],"dd/mm/yyyy")&amp;TRIM(LEFT(tbReporteAsistencia[[#This Row],[ESTADO]],17)))))</f>
        <v>00/01/1900</v>
      </c>
      <c r="H2903">
        <f>tbReporteAsistencia[[#This Row],[CLAVE DISPOSITIVO]]</f>
        <v>0</v>
      </c>
      <c r="I2903" s="9">
        <f>tbReporteAsistencia[[#This Row],[REGISTRO]]</f>
        <v>0</v>
      </c>
      <c r="J2903" s="12">
        <f>tbReporteAsistencia[[#This Row],[REGISTRO]]</f>
        <v>0</v>
      </c>
    </row>
    <row r="2904" spans="4:10">
      <c r="D2904" s="2"/>
      <c r="G2904" t="str">
        <f>IF(TRIM(LEFT(tbReporteAsistencia[[#This Row],[ESTADO]],7))="ENTRADA",(tbReporteAsistencia[[#This Row],[CLAVE]]&amp;TEXT(tbReporteAsistencia[[#This Row],[REGISTRO]],"dd/mm/yyyy")&amp;TRIM(LEFT(tbReporteAsistencia[[#This Row],[ESTADO]],7))),IF(TRIM(LEFT(tbReporteAsistencia[[#This Row],[ESTADO]],7))="SALIDA",(tbReporteAsistencia[[#This Row],[CLAVE]]&amp;TEXT(tbReporteAsistencia[[#This Row],[REGISTRO]],"dd/mm/yyyy")&amp;TRIM(LEFT(tbReporteAsistencia[[#This Row],[ESTADO]],7))),(tbReporteAsistencia[[#This Row],[CLAVE]]&amp;TEXT(tbReporteAsistencia[[#This Row],[REGISTRO]],"dd/mm/yyyy")&amp;TRIM(LEFT(tbReporteAsistencia[[#This Row],[ESTADO]],17)))))</f>
        <v>00/01/1900</v>
      </c>
      <c r="H2904">
        <f>tbReporteAsistencia[[#This Row],[CLAVE DISPOSITIVO]]</f>
        <v>0</v>
      </c>
      <c r="I2904" s="9">
        <f>tbReporteAsistencia[[#This Row],[REGISTRO]]</f>
        <v>0</v>
      </c>
      <c r="J2904" s="12">
        <f>tbReporteAsistencia[[#This Row],[REGISTRO]]</f>
        <v>0</v>
      </c>
    </row>
    <row r="2905" spans="4:10">
      <c r="D2905" s="2"/>
      <c r="G2905" t="str">
        <f>IF(TRIM(LEFT(tbReporteAsistencia[[#This Row],[ESTADO]],7))="ENTRADA",(tbReporteAsistencia[[#This Row],[CLAVE]]&amp;TEXT(tbReporteAsistencia[[#This Row],[REGISTRO]],"dd/mm/yyyy")&amp;TRIM(LEFT(tbReporteAsistencia[[#This Row],[ESTADO]],7))),IF(TRIM(LEFT(tbReporteAsistencia[[#This Row],[ESTADO]],7))="SALIDA",(tbReporteAsistencia[[#This Row],[CLAVE]]&amp;TEXT(tbReporteAsistencia[[#This Row],[REGISTRO]],"dd/mm/yyyy")&amp;TRIM(LEFT(tbReporteAsistencia[[#This Row],[ESTADO]],7))),(tbReporteAsistencia[[#This Row],[CLAVE]]&amp;TEXT(tbReporteAsistencia[[#This Row],[REGISTRO]],"dd/mm/yyyy")&amp;TRIM(LEFT(tbReporteAsistencia[[#This Row],[ESTADO]],17)))))</f>
        <v>00/01/1900</v>
      </c>
      <c r="H2905">
        <f>tbReporteAsistencia[[#This Row],[CLAVE DISPOSITIVO]]</f>
        <v>0</v>
      </c>
      <c r="I2905" s="9">
        <f>tbReporteAsistencia[[#This Row],[REGISTRO]]</f>
        <v>0</v>
      </c>
      <c r="J2905" s="12">
        <f>tbReporteAsistencia[[#This Row],[REGISTRO]]</f>
        <v>0</v>
      </c>
    </row>
    <row r="2906" spans="4:10">
      <c r="D2906" s="2"/>
      <c r="G2906" t="str">
        <f>IF(TRIM(LEFT(tbReporteAsistencia[[#This Row],[ESTADO]],7))="ENTRADA",(tbReporteAsistencia[[#This Row],[CLAVE]]&amp;TEXT(tbReporteAsistencia[[#This Row],[REGISTRO]],"dd/mm/yyyy")&amp;TRIM(LEFT(tbReporteAsistencia[[#This Row],[ESTADO]],7))),IF(TRIM(LEFT(tbReporteAsistencia[[#This Row],[ESTADO]],7))="SALIDA",(tbReporteAsistencia[[#This Row],[CLAVE]]&amp;TEXT(tbReporteAsistencia[[#This Row],[REGISTRO]],"dd/mm/yyyy")&amp;TRIM(LEFT(tbReporteAsistencia[[#This Row],[ESTADO]],7))),(tbReporteAsistencia[[#This Row],[CLAVE]]&amp;TEXT(tbReporteAsistencia[[#This Row],[REGISTRO]],"dd/mm/yyyy")&amp;TRIM(LEFT(tbReporteAsistencia[[#This Row],[ESTADO]],17)))))</f>
        <v>00/01/1900</v>
      </c>
      <c r="H2906">
        <f>tbReporteAsistencia[[#This Row],[CLAVE DISPOSITIVO]]</f>
        <v>0</v>
      </c>
      <c r="I2906" s="9">
        <f>tbReporteAsistencia[[#This Row],[REGISTRO]]</f>
        <v>0</v>
      </c>
      <c r="J2906" s="12">
        <f>tbReporteAsistencia[[#This Row],[REGISTRO]]</f>
        <v>0</v>
      </c>
    </row>
    <row r="2907" spans="4:10">
      <c r="D2907" s="2"/>
      <c r="G2907" t="str">
        <f>IF(TRIM(LEFT(tbReporteAsistencia[[#This Row],[ESTADO]],7))="ENTRADA",(tbReporteAsistencia[[#This Row],[CLAVE]]&amp;TEXT(tbReporteAsistencia[[#This Row],[REGISTRO]],"dd/mm/yyyy")&amp;TRIM(LEFT(tbReporteAsistencia[[#This Row],[ESTADO]],7))),IF(TRIM(LEFT(tbReporteAsistencia[[#This Row],[ESTADO]],7))="SALIDA",(tbReporteAsistencia[[#This Row],[CLAVE]]&amp;TEXT(tbReporteAsistencia[[#This Row],[REGISTRO]],"dd/mm/yyyy")&amp;TRIM(LEFT(tbReporteAsistencia[[#This Row],[ESTADO]],7))),(tbReporteAsistencia[[#This Row],[CLAVE]]&amp;TEXT(tbReporteAsistencia[[#This Row],[REGISTRO]],"dd/mm/yyyy")&amp;TRIM(LEFT(tbReporteAsistencia[[#This Row],[ESTADO]],17)))))</f>
        <v>00/01/1900</v>
      </c>
      <c r="H2907">
        <f>tbReporteAsistencia[[#This Row],[CLAVE DISPOSITIVO]]</f>
        <v>0</v>
      </c>
      <c r="I2907" s="9">
        <f>tbReporteAsistencia[[#This Row],[REGISTRO]]</f>
        <v>0</v>
      </c>
      <c r="J2907" s="12">
        <f>tbReporteAsistencia[[#This Row],[REGISTRO]]</f>
        <v>0</v>
      </c>
    </row>
    <row r="2908" spans="4:10">
      <c r="D2908" s="2"/>
      <c r="G2908" t="str">
        <f>IF(TRIM(LEFT(tbReporteAsistencia[[#This Row],[ESTADO]],7))="ENTRADA",(tbReporteAsistencia[[#This Row],[CLAVE]]&amp;TEXT(tbReporteAsistencia[[#This Row],[REGISTRO]],"dd/mm/yyyy")&amp;TRIM(LEFT(tbReporteAsistencia[[#This Row],[ESTADO]],7))),IF(TRIM(LEFT(tbReporteAsistencia[[#This Row],[ESTADO]],7))="SALIDA",(tbReporteAsistencia[[#This Row],[CLAVE]]&amp;TEXT(tbReporteAsistencia[[#This Row],[REGISTRO]],"dd/mm/yyyy")&amp;TRIM(LEFT(tbReporteAsistencia[[#This Row],[ESTADO]],7))),(tbReporteAsistencia[[#This Row],[CLAVE]]&amp;TEXT(tbReporteAsistencia[[#This Row],[REGISTRO]],"dd/mm/yyyy")&amp;TRIM(LEFT(tbReporteAsistencia[[#This Row],[ESTADO]],17)))))</f>
        <v>00/01/1900</v>
      </c>
      <c r="H2908">
        <f>tbReporteAsistencia[[#This Row],[CLAVE DISPOSITIVO]]</f>
        <v>0</v>
      </c>
      <c r="I2908" s="9">
        <f>tbReporteAsistencia[[#This Row],[REGISTRO]]</f>
        <v>0</v>
      </c>
      <c r="J2908" s="12">
        <f>tbReporteAsistencia[[#This Row],[REGISTRO]]</f>
        <v>0</v>
      </c>
    </row>
    <row r="2909" spans="4:10">
      <c r="D2909" s="2"/>
      <c r="G2909" t="str">
        <f>IF(TRIM(LEFT(tbReporteAsistencia[[#This Row],[ESTADO]],7))="ENTRADA",(tbReporteAsistencia[[#This Row],[CLAVE]]&amp;TEXT(tbReporteAsistencia[[#This Row],[REGISTRO]],"dd/mm/yyyy")&amp;TRIM(LEFT(tbReporteAsistencia[[#This Row],[ESTADO]],7))),IF(TRIM(LEFT(tbReporteAsistencia[[#This Row],[ESTADO]],7))="SALIDA",(tbReporteAsistencia[[#This Row],[CLAVE]]&amp;TEXT(tbReporteAsistencia[[#This Row],[REGISTRO]],"dd/mm/yyyy")&amp;TRIM(LEFT(tbReporteAsistencia[[#This Row],[ESTADO]],7))),(tbReporteAsistencia[[#This Row],[CLAVE]]&amp;TEXT(tbReporteAsistencia[[#This Row],[REGISTRO]],"dd/mm/yyyy")&amp;TRIM(LEFT(tbReporteAsistencia[[#This Row],[ESTADO]],17)))))</f>
        <v>00/01/1900</v>
      </c>
      <c r="H2909">
        <f>tbReporteAsistencia[[#This Row],[CLAVE DISPOSITIVO]]</f>
        <v>0</v>
      </c>
      <c r="I2909" s="9">
        <f>tbReporteAsistencia[[#This Row],[REGISTRO]]</f>
        <v>0</v>
      </c>
      <c r="J2909" s="12">
        <f>tbReporteAsistencia[[#This Row],[REGISTRO]]</f>
        <v>0</v>
      </c>
    </row>
    <row r="2910" spans="4:10">
      <c r="D2910" s="2"/>
      <c r="G2910" t="str">
        <f>IF(TRIM(LEFT(tbReporteAsistencia[[#This Row],[ESTADO]],7))="ENTRADA",(tbReporteAsistencia[[#This Row],[CLAVE]]&amp;TEXT(tbReporteAsistencia[[#This Row],[REGISTRO]],"dd/mm/yyyy")&amp;TRIM(LEFT(tbReporteAsistencia[[#This Row],[ESTADO]],7))),IF(TRIM(LEFT(tbReporteAsistencia[[#This Row],[ESTADO]],7))="SALIDA",(tbReporteAsistencia[[#This Row],[CLAVE]]&amp;TEXT(tbReporteAsistencia[[#This Row],[REGISTRO]],"dd/mm/yyyy")&amp;TRIM(LEFT(tbReporteAsistencia[[#This Row],[ESTADO]],7))),(tbReporteAsistencia[[#This Row],[CLAVE]]&amp;TEXT(tbReporteAsistencia[[#This Row],[REGISTRO]],"dd/mm/yyyy")&amp;TRIM(LEFT(tbReporteAsistencia[[#This Row],[ESTADO]],17)))))</f>
        <v>00/01/1900</v>
      </c>
      <c r="H2910">
        <f>tbReporteAsistencia[[#This Row],[CLAVE DISPOSITIVO]]</f>
        <v>0</v>
      </c>
      <c r="I2910" s="9">
        <f>tbReporteAsistencia[[#This Row],[REGISTRO]]</f>
        <v>0</v>
      </c>
      <c r="J2910" s="12">
        <f>tbReporteAsistencia[[#This Row],[REGISTRO]]</f>
        <v>0</v>
      </c>
    </row>
    <row r="2911" spans="4:10">
      <c r="D2911" s="2"/>
      <c r="G2911" t="str">
        <f>IF(TRIM(LEFT(tbReporteAsistencia[[#This Row],[ESTADO]],7))="ENTRADA",(tbReporteAsistencia[[#This Row],[CLAVE]]&amp;TEXT(tbReporteAsistencia[[#This Row],[REGISTRO]],"dd/mm/yyyy")&amp;TRIM(LEFT(tbReporteAsistencia[[#This Row],[ESTADO]],7))),IF(TRIM(LEFT(tbReporteAsistencia[[#This Row],[ESTADO]],7))="SALIDA",(tbReporteAsistencia[[#This Row],[CLAVE]]&amp;TEXT(tbReporteAsistencia[[#This Row],[REGISTRO]],"dd/mm/yyyy")&amp;TRIM(LEFT(tbReporteAsistencia[[#This Row],[ESTADO]],7))),(tbReporteAsistencia[[#This Row],[CLAVE]]&amp;TEXT(tbReporteAsistencia[[#This Row],[REGISTRO]],"dd/mm/yyyy")&amp;TRIM(LEFT(tbReporteAsistencia[[#This Row],[ESTADO]],17)))))</f>
        <v>00/01/1900</v>
      </c>
      <c r="H2911">
        <f>tbReporteAsistencia[[#This Row],[CLAVE DISPOSITIVO]]</f>
        <v>0</v>
      </c>
      <c r="I2911" s="9">
        <f>tbReporteAsistencia[[#This Row],[REGISTRO]]</f>
        <v>0</v>
      </c>
      <c r="J2911" s="12">
        <f>tbReporteAsistencia[[#This Row],[REGISTRO]]</f>
        <v>0</v>
      </c>
    </row>
    <row r="2912" spans="4:10">
      <c r="D2912" s="2"/>
      <c r="G2912" t="str">
        <f>IF(TRIM(LEFT(tbReporteAsistencia[[#This Row],[ESTADO]],7))="ENTRADA",(tbReporteAsistencia[[#This Row],[CLAVE]]&amp;TEXT(tbReporteAsistencia[[#This Row],[REGISTRO]],"dd/mm/yyyy")&amp;TRIM(LEFT(tbReporteAsistencia[[#This Row],[ESTADO]],7))),IF(TRIM(LEFT(tbReporteAsistencia[[#This Row],[ESTADO]],7))="SALIDA",(tbReporteAsistencia[[#This Row],[CLAVE]]&amp;TEXT(tbReporteAsistencia[[#This Row],[REGISTRO]],"dd/mm/yyyy")&amp;TRIM(LEFT(tbReporteAsistencia[[#This Row],[ESTADO]],7))),(tbReporteAsistencia[[#This Row],[CLAVE]]&amp;TEXT(tbReporteAsistencia[[#This Row],[REGISTRO]],"dd/mm/yyyy")&amp;TRIM(LEFT(tbReporteAsistencia[[#This Row],[ESTADO]],17)))))</f>
        <v>00/01/1900</v>
      </c>
      <c r="H2912">
        <f>tbReporteAsistencia[[#This Row],[CLAVE DISPOSITIVO]]</f>
        <v>0</v>
      </c>
      <c r="I2912" s="9">
        <f>tbReporteAsistencia[[#This Row],[REGISTRO]]</f>
        <v>0</v>
      </c>
      <c r="J2912" s="12">
        <f>tbReporteAsistencia[[#This Row],[REGISTRO]]</f>
        <v>0</v>
      </c>
    </row>
    <row r="2913" spans="4:10">
      <c r="D2913" s="2"/>
      <c r="G2913" t="str">
        <f>IF(TRIM(LEFT(tbReporteAsistencia[[#This Row],[ESTADO]],7))="ENTRADA",(tbReporteAsistencia[[#This Row],[CLAVE]]&amp;TEXT(tbReporteAsistencia[[#This Row],[REGISTRO]],"dd/mm/yyyy")&amp;TRIM(LEFT(tbReporteAsistencia[[#This Row],[ESTADO]],7))),IF(TRIM(LEFT(tbReporteAsistencia[[#This Row],[ESTADO]],7))="SALIDA",(tbReporteAsistencia[[#This Row],[CLAVE]]&amp;TEXT(tbReporteAsistencia[[#This Row],[REGISTRO]],"dd/mm/yyyy")&amp;TRIM(LEFT(tbReporteAsistencia[[#This Row],[ESTADO]],7))),(tbReporteAsistencia[[#This Row],[CLAVE]]&amp;TEXT(tbReporteAsistencia[[#This Row],[REGISTRO]],"dd/mm/yyyy")&amp;TRIM(LEFT(tbReporteAsistencia[[#This Row],[ESTADO]],17)))))</f>
        <v>00/01/1900</v>
      </c>
      <c r="H2913">
        <f>tbReporteAsistencia[[#This Row],[CLAVE DISPOSITIVO]]</f>
        <v>0</v>
      </c>
      <c r="I2913" s="9">
        <f>tbReporteAsistencia[[#This Row],[REGISTRO]]</f>
        <v>0</v>
      </c>
      <c r="J2913" s="12">
        <f>tbReporteAsistencia[[#This Row],[REGISTRO]]</f>
        <v>0</v>
      </c>
    </row>
    <row r="2914" spans="4:10">
      <c r="D2914" s="2"/>
      <c r="G2914" t="str">
        <f>IF(TRIM(LEFT(tbReporteAsistencia[[#This Row],[ESTADO]],7))="ENTRADA",(tbReporteAsistencia[[#This Row],[CLAVE]]&amp;TEXT(tbReporteAsistencia[[#This Row],[REGISTRO]],"dd/mm/yyyy")&amp;TRIM(LEFT(tbReporteAsistencia[[#This Row],[ESTADO]],7))),IF(TRIM(LEFT(tbReporteAsistencia[[#This Row],[ESTADO]],7))="SALIDA",(tbReporteAsistencia[[#This Row],[CLAVE]]&amp;TEXT(tbReporteAsistencia[[#This Row],[REGISTRO]],"dd/mm/yyyy")&amp;TRIM(LEFT(tbReporteAsistencia[[#This Row],[ESTADO]],7))),(tbReporteAsistencia[[#This Row],[CLAVE]]&amp;TEXT(tbReporteAsistencia[[#This Row],[REGISTRO]],"dd/mm/yyyy")&amp;TRIM(LEFT(tbReporteAsistencia[[#This Row],[ESTADO]],17)))))</f>
        <v>00/01/1900</v>
      </c>
      <c r="H2914">
        <f>tbReporteAsistencia[[#This Row],[CLAVE DISPOSITIVO]]</f>
        <v>0</v>
      </c>
      <c r="I2914" s="9">
        <f>tbReporteAsistencia[[#This Row],[REGISTRO]]</f>
        <v>0</v>
      </c>
      <c r="J2914" s="12">
        <f>tbReporteAsistencia[[#This Row],[REGISTRO]]</f>
        <v>0</v>
      </c>
    </row>
    <row r="2915" spans="4:10">
      <c r="D2915" s="2"/>
      <c r="G2915" t="str">
        <f>IF(TRIM(LEFT(tbReporteAsistencia[[#This Row],[ESTADO]],7))="ENTRADA",(tbReporteAsistencia[[#This Row],[CLAVE]]&amp;TEXT(tbReporteAsistencia[[#This Row],[REGISTRO]],"dd/mm/yyyy")&amp;TRIM(LEFT(tbReporteAsistencia[[#This Row],[ESTADO]],7))),IF(TRIM(LEFT(tbReporteAsistencia[[#This Row],[ESTADO]],7))="SALIDA",(tbReporteAsistencia[[#This Row],[CLAVE]]&amp;TEXT(tbReporteAsistencia[[#This Row],[REGISTRO]],"dd/mm/yyyy")&amp;TRIM(LEFT(tbReporteAsistencia[[#This Row],[ESTADO]],7))),(tbReporteAsistencia[[#This Row],[CLAVE]]&amp;TEXT(tbReporteAsistencia[[#This Row],[REGISTRO]],"dd/mm/yyyy")&amp;TRIM(LEFT(tbReporteAsistencia[[#This Row],[ESTADO]],17)))))</f>
        <v>00/01/1900</v>
      </c>
      <c r="H2915">
        <f>tbReporteAsistencia[[#This Row],[CLAVE DISPOSITIVO]]</f>
        <v>0</v>
      </c>
      <c r="I2915" s="9">
        <f>tbReporteAsistencia[[#This Row],[REGISTRO]]</f>
        <v>0</v>
      </c>
      <c r="J2915" s="12">
        <f>tbReporteAsistencia[[#This Row],[REGISTRO]]</f>
        <v>0</v>
      </c>
    </row>
    <row r="2916" spans="4:10">
      <c r="D2916" s="2"/>
      <c r="G2916" t="str">
        <f>IF(TRIM(LEFT(tbReporteAsistencia[[#This Row],[ESTADO]],7))="ENTRADA",(tbReporteAsistencia[[#This Row],[CLAVE]]&amp;TEXT(tbReporteAsistencia[[#This Row],[REGISTRO]],"dd/mm/yyyy")&amp;TRIM(LEFT(tbReporteAsistencia[[#This Row],[ESTADO]],7))),IF(TRIM(LEFT(tbReporteAsistencia[[#This Row],[ESTADO]],7))="SALIDA",(tbReporteAsistencia[[#This Row],[CLAVE]]&amp;TEXT(tbReporteAsistencia[[#This Row],[REGISTRO]],"dd/mm/yyyy")&amp;TRIM(LEFT(tbReporteAsistencia[[#This Row],[ESTADO]],7))),(tbReporteAsistencia[[#This Row],[CLAVE]]&amp;TEXT(tbReporteAsistencia[[#This Row],[REGISTRO]],"dd/mm/yyyy")&amp;TRIM(LEFT(tbReporteAsistencia[[#This Row],[ESTADO]],17)))))</f>
        <v>00/01/1900</v>
      </c>
      <c r="H2916">
        <f>tbReporteAsistencia[[#This Row],[CLAVE DISPOSITIVO]]</f>
        <v>0</v>
      </c>
      <c r="I2916" s="9">
        <f>tbReporteAsistencia[[#This Row],[REGISTRO]]</f>
        <v>0</v>
      </c>
      <c r="J2916" s="12">
        <f>tbReporteAsistencia[[#This Row],[REGISTRO]]</f>
        <v>0</v>
      </c>
    </row>
    <row r="2917" spans="4:10">
      <c r="D2917" s="2"/>
      <c r="G2917" t="str">
        <f>IF(TRIM(LEFT(tbReporteAsistencia[[#This Row],[ESTADO]],7))="ENTRADA",(tbReporteAsistencia[[#This Row],[CLAVE]]&amp;TEXT(tbReporteAsistencia[[#This Row],[REGISTRO]],"dd/mm/yyyy")&amp;TRIM(LEFT(tbReporteAsistencia[[#This Row],[ESTADO]],7))),IF(TRIM(LEFT(tbReporteAsistencia[[#This Row],[ESTADO]],7))="SALIDA",(tbReporteAsistencia[[#This Row],[CLAVE]]&amp;TEXT(tbReporteAsistencia[[#This Row],[REGISTRO]],"dd/mm/yyyy")&amp;TRIM(LEFT(tbReporteAsistencia[[#This Row],[ESTADO]],7))),(tbReporteAsistencia[[#This Row],[CLAVE]]&amp;TEXT(tbReporteAsistencia[[#This Row],[REGISTRO]],"dd/mm/yyyy")&amp;TRIM(LEFT(tbReporteAsistencia[[#This Row],[ESTADO]],17)))))</f>
        <v>00/01/1900</v>
      </c>
      <c r="H2917">
        <f>tbReporteAsistencia[[#This Row],[CLAVE DISPOSITIVO]]</f>
        <v>0</v>
      </c>
      <c r="I2917" s="9">
        <f>tbReporteAsistencia[[#This Row],[REGISTRO]]</f>
        <v>0</v>
      </c>
      <c r="J2917" s="12">
        <f>tbReporteAsistencia[[#This Row],[REGISTRO]]</f>
        <v>0</v>
      </c>
    </row>
    <row r="2918" spans="4:10">
      <c r="D2918" s="2"/>
      <c r="G2918" t="str">
        <f>IF(TRIM(LEFT(tbReporteAsistencia[[#This Row],[ESTADO]],7))="ENTRADA",(tbReporteAsistencia[[#This Row],[CLAVE]]&amp;TEXT(tbReporteAsistencia[[#This Row],[REGISTRO]],"dd/mm/yyyy")&amp;TRIM(LEFT(tbReporteAsistencia[[#This Row],[ESTADO]],7))),IF(TRIM(LEFT(tbReporteAsistencia[[#This Row],[ESTADO]],7))="SALIDA",(tbReporteAsistencia[[#This Row],[CLAVE]]&amp;TEXT(tbReporteAsistencia[[#This Row],[REGISTRO]],"dd/mm/yyyy")&amp;TRIM(LEFT(tbReporteAsistencia[[#This Row],[ESTADO]],7))),(tbReporteAsistencia[[#This Row],[CLAVE]]&amp;TEXT(tbReporteAsistencia[[#This Row],[REGISTRO]],"dd/mm/yyyy")&amp;TRIM(LEFT(tbReporteAsistencia[[#This Row],[ESTADO]],17)))))</f>
        <v>00/01/1900</v>
      </c>
      <c r="H2918">
        <f>tbReporteAsistencia[[#This Row],[CLAVE DISPOSITIVO]]</f>
        <v>0</v>
      </c>
      <c r="I2918" s="9">
        <f>tbReporteAsistencia[[#This Row],[REGISTRO]]</f>
        <v>0</v>
      </c>
      <c r="J2918" s="12">
        <f>tbReporteAsistencia[[#This Row],[REGISTRO]]</f>
        <v>0</v>
      </c>
    </row>
    <row r="2919" spans="4:10">
      <c r="D2919" s="2"/>
      <c r="G2919" t="str">
        <f>IF(TRIM(LEFT(tbReporteAsistencia[[#This Row],[ESTADO]],7))="ENTRADA",(tbReporteAsistencia[[#This Row],[CLAVE]]&amp;TEXT(tbReporteAsistencia[[#This Row],[REGISTRO]],"dd/mm/yyyy")&amp;TRIM(LEFT(tbReporteAsistencia[[#This Row],[ESTADO]],7))),IF(TRIM(LEFT(tbReporteAsistencia[[#This Row],[ESTADO]],7))="SALIDA",(tbReporteAsistencia[[#This Row],[CLAVE]]&amp;TEXT(tbReporteAsistencia[[#This Row],[REGISTRO]],"dd/mm/yyyy")&amp;TRIM(LEFT(tbReporteAsistencia[[#This Row],[ESTADO]],7))),(tbReporteAsistencia[[#This Row],[CLAVE]]&amp;TEXT(tbReporteAsistencia[[#This Row],[REGISTRO]],"dd/mm/yyyy")&amp;TRIM(LEFT(tbReporteAsistencia[[#This Row],[ESTADO]],17)))))</f>
        <v>00/01/1900</v>
      </c>
      <c r="H2919">
        <f>tbReporteAsistencia[[#This Row],[CLAVE DISPOSITIVO]]</f>
        <v>0</v>
      </c>
      <c r="I2919" s="9">
        <f>tbReporteAsistencia[[#This Row],[REGISTRO]]</f>
        <v>0</v>
      </c>
      <c r="J2919" s="12">
        <f>tbReporteAsistencia[[#This Row],[REGISTRO]]</f>
        <v>0</v>
      </c>
    </row>
    <row r="2920" spans="4:10">
      <c r="D2920" s="2"/>
      <c r="G2920" t="str">
        <f>IF(TRIM(LEFT(tbReporteAsistencia[[#This Row],[ESTADO]],7))="ENTRADA",(tbReporteAsistencia[[#This Row],[CLAVE]]&amp;TEXT(tbReporteAsistencia[[#This Row],[REGISTRO]],"dd/mm/yyyy")&amp;TRIM(LEFT(tbReporteAsistencia[[#This Row],[ESTADO]],7))),IF(TRIM(LEFT(tbReporteAsistencia[[#This Row],[ESTADO]],7))="SALIDA",(tbReporteAsistencia[[#This Row],[CLAVE]]&amp;TEXT(tbReporteAsistencia[[#This Row],[REGISTRO]],"dd/mm/yyyy")&amp;TRIM(LEFT(tbReporteAsistencia[[#This Row],[ESTADO]],7))),(tbReporteAsistencia[[#This Row],[CLAVE]]&amp;TEXT(tbReporteAsistencia[[#This Row],[REGISTRO]],"dd/mm/yyyy")&amp;TRIM(LEFT(tbReporteAsistencia[[#This Row],[ESTADO]],17)))))</f>
        <v>00/01/1900</v>
      </c>
      <c r="H2920">
        <f>tbReporteAsistencia[[#This Row],[CLAVE DISPOSITIVO]]</f>
        <v>0</v>
      </c>
      <c r="I2920" s="9">
        <f>tbReporteAsistencia[[#This Row],[REGISTRO]]</f>
        <v>0</v>
      </c>
      <c r="J2920" s="12">
        <f>tbReporteAsistencia[[#This Row],[REGISTRO]]</f>
        <v>0</v>
      </c>
    </row>
    <row r="2921" spans="4:10">
      <c r="D2921" s="2"/>
      <c r="G2921" t="str">
        <f>IF(TRIM(LEFT(tbReporteAsistencia[[#This Row],[ESTADO]],7))="ENTRADA",(tbReporteAsistencia[[#This Row],[CLAVE]]&amp;TEXT(tbReporteAsistencia[[#This Row],[REGISTRO]],"dd/mm/yyyy")&amp;TRIM(LEFT(tbReporteAsistencia[[#This Row],[ESTADO]],7))),IF(TRIM(LEFT(tbReporteAsistencia[[#This Row],[ESTADO]],7))="SALIDA",(tbReporteAsistencia[[#This Row],[CLAVE]]&amp;TEXT(tbReporteAsistencia[[#This Row],[REGISTRO]],"dd/mm/yyyy")&amp;TRIM(LEFT(tbReporteAsistencia[[#This Row],[ESTADO]],7))),(tbReporteAsistencia[[#This Row],[CLAVE]]&amp;TEXT(tbReporteAsistencia[[#This Row],[REGISTRO]],"dd/mm/yyyy")&amp;TRIM(LEFT(tbReporteAsistencia[[#This Row],[ESTADO]],17)))))</f>
        <v>00/01/1900</v>
      </c>
      <c r="H2921">
        <f>tbReporteAsistencia[[#This Row],[CLAVE DISPOSITIVO]]</f>
        <v>0</v>
      </c>
      <c r="I2921" s="9">
        <f>tbReporteAsistencia[[#This Row],[REGISTRO]]</f>
        <v>0</v>
      </c>
      <c r="J2921" s="12">
        <f>tbReporteAsistencia[[#This Row],[REGISTRO]]</f>
        <v>0</v>
      </c>
    </row>
    <row r="2922" spans="4:10">
      <c r="D2922" s="2"/>
      <c r="G2922" t="str">
        <f>IF(TRIM(LEFT(tbReporteAsistencia[[#This Row],[ESTADO]],7))="ENTRADA",(tbReporteAsistencia[[#This Row],[CLAVE]]&amp;TEXT(tbReporteAsistencia[[#This Row],[REGISTRO]],"dd/mm/yyyy")&amp;TRIM(LEFT(tbReporteAsistencia[[#This Row],[ESTADO]],7))),IF(TRIM(LEFT(tbReporteAsistencia[[#This Row],[ESTADO]],7))="SALIDA",(tbReporteAsistencia[[#This Row],[CLAVE]]&amp;TEXT(tbReporteAsistencia[[#This Row],[REGISTRO]],"dd/mm/yyyy")&amp;TRIM(LEFT(tbReporteAsistencia[[#This Row],[ESTADO]],7))),(tbReporteAsistencia[[#This Row],[CLAVE]]&amp;TEXT(tbReporteAsistencia[[#This Row],[REGISTRO]],"dd/mm/yyyy")&amp;TRIM(LEFT(tbReporteAsistencia[[#This Row],[ESTADO]],17)))))</f>
        <v>00/01/1900</v>
      </c>
      <c r="H2922">
        <f>tbReporteAsistencia[[#This Row],[CLAVE DISPOSITIVO]]</f>
        <v>0</v>
      </c>
      <c r="I2922" s="9">
        <f>tbReporteAsistencia[[#This Row],[REGISTRO]]</f>
        <v>0</v>
      </c>
      <c r="J2922" s="12">
        <f>tbReporteAsistencia[[#This Row],[REGISTRO]]</f>
        <v>0</v>
      </c>
    </row>
    <row r="2923" spans="4:10">
      <c r="D2923" s="2"/>
      <c r="G2923" t="str">
        <f>IF(TRIM(LEFT(tbReporteAsistencia[[#This Row],[ESTADO]],7))="ENTRADA",(tbReporteAsistencia[[#This Row],[CLAVE]]&amp;TEXT(tbReporteAsistencia[[#This Row],[REGISTRO]],"dd/mm/yyyy")&amp;TRIM(LEFT(tbReporteAsistencia[[#This Row],[ESTADO]],7))),IF(TRIM(LEFT(tbReporteAsistencia[[#This Row],[ESTADO]],7))="SALIDA",(tbReporteAsistencia[[#This Row],[CLAVE]]&amp;TEXT(tbReporteAsistencia[[#This Row],[REGISTRO]],"dd/mm/yyyy")&amp;TRIM(LEFT(tbReporteAsistencia[[#This Row],[ESTADO]],7))),(tbReporteAsistencia[[#This Row],[CLAVE]]&amp;TEXT(tbReporteAsistencia[[#This Row],[REGISTRO]],"dd/mm/yyyy")&amp;TRIM(LEFT(tbReporteAsistencia[[#This Row],[ESTADO]],17)))))</f>
        <v>00/01/1900</v>
      </c>
      <c r="H2923">
        <f>tbReporteAsistencia[[#This Row],[CLAVE DISPOSITIVO]]</f>
        <v>0</v>
      </c>
      <c r="I2923" s="9">
        <f>tbReporteAsistencia[[#This Row],[REGISTRO]]</f>
        <v>0</v>
      </c>
      <c r="J2923" s="12">
        <f>tbReporteAsistencia[[#This Row],[REGISTRO]]</f>
        <v>0</v>
      </c>
    </row>
    <row r="2924" spans="4:10">
      <c r="D2924" s="2"/>
      <c r="G2924" t="str">
        <f>IF(TRIM(LEFT(tbReporteAsistencia[[#This Row],[ESTADO]],7))="ENTRADA",(tbReporteAsistencia[[#This Row],[CLAVE]]&amp;TEXT(tbReporteAsistencia[[#This Row],[REGISTRO]],"dd/mm/yyyy")&amp;TRIM(LEFT(tbReporteAsistencia[[#This Row],[ESTADO]],7))),IF(TRIM(LEFT(tbReporteAsistencia[[#This Row],[ESTADO]],7))="SALIDA",(tbReporteAsistencia[[#This Row],[CLAVE]]&amp;TEXT(tbReporteAsistencia[[#This Row],[REGISTRO]],"dd/mm/yyyy")&amp;TRIM(LEFT(tbReporteAsistencia[[#This Row],[ESTADO]],7))),(tbReporteAsistencia[[#This Row],[CLAVE]]&amp;TEXT(tbReporteAsistencia[[#This Row],[REGISTRO]],"dd/mm/yyyy")&amp;TRIM(LEFT(tbReporteAsistencia[[#This Row],[ESTADO]],17)))))</f>
        <v>00/01/1900</v>
      </c>
      <c r="H2924">
        <f>tbReporteAsistencia[[#This Row],[CLAVE DISPOSITIVO]]</f>
        <v>0</v>
      </c>
      <c r="I2924" s="9">
        <f>tbReporteAsistencia[[#This Row],[REGISTRO]]</f>
        <v>0</v>
      </c>
      <c r="J2924" s="12">
        <f>tbReporteAsistencia[[#This Row],[REGISTRO]]</f>
        <v>0</v>
      </c>
    </row>
    <row r="2925" spans="4:10">
      <c r="D2925" s="2"/>
      <c r="G2925" t="str">
        <f>IF(TRIM(LEFT(tbReporteAsistencia[[#This Row],[ESTADO]],7))="ENTRADA",(tbReporteAsistencia[[#This Row],[CLAVE]]&amp;TEXT(tbReporteAsistencia[[#This Row],[REGISTRO]],"dd/mm/yyyy")&amp;TRIM(LEFT(tbReporteAsistencia[[#This Row],[ESTADO]],7))),IF(TRIM(LEFT(tbReporteAsistencia[[#This Row],[ESTADO]],7))="SALIDA",(tbReporteAsistencia[[#This Row],[CLAVE]]&amp;TEXT(tbReporteAsistencia[[#This Row],[REGISTRO]],"dd/mm/yyyy")&amp;TRIM(LEFT(tbReporteAsistencia[[#This Row],[ESTADO]],7))),(tbReporteAsistencia[[#This Row],[CLAVE]]&amp;TEXT(tbReporteAsistencia[[#This Row],[REGISTRO]],"dd/mm/yyyy")&amp;TRIM(LEFT(tbReporteAsistencia[[#This Row],[ESTADO]],17)))))</f>
        <v>00/01/1900</v>
      </c>
      <c r="H2925">
        <f>tbReporteAsistencia[[#This Row],[CLAVE DISPOSITIVO]]</f>
        <v>0</v>
      </c>
      <c r="I2925" s="9">
        <f>tbReporteAsistencia[[#This Row],[REGISTRO]]</f>
        <v>0</v>
      </c>
      <c r="J2925" s="12">
        <f>tbReporteAsistencia[[#This Row],[REGISTRO]]</f>
        <v>0</v>
      </c>
    </row>
    <row r="2926" spans="4:10">
      <c r="D2926" s="2"/>
      <c r="G2926" t="str">
        <f>IF(TRIM(LEFT(tbReporteAsistencia[[#This Row],[ESTADO]],7))="ENTRADA",(tbReporteAsistencia[[#This Row],[CLAVE]]&amp;TEXT(tbReporteAsistencia[[#This Row],[REGISTRO]],"dd/mm/yyyy")&amp;TRIM(LEFT(tbReporteAsistencia[[#This Row],[ESTADO]],7))),IF(TRIM(LEFT(tbReporteAsistencia[[#This Row],[ESTADO]],7))="SALIDA",(tbReporteAsistencia[[#This Row],[CLAVE]]&amp;TEXT(tbReporteAsistencia[[#This Row],[REGISTRO]],"dd/mm/yyyy")&amp;TRIM(LEFT(tbReporteAsistencia[[#This Row],[ESTADO]],7))),(tbReporteAsistencia[[#This Row],[CLAVE]]&amp;TEXT(tbReporteAsistencia[[#This Row],[REGISTRO]],"dd/mm/yyyy")&amp;TRIM(LEFT(tbReporteAsistencia[[#This Row],[ESTADO]],17)))))</f>
        <v>00/01/1900</v>
      </c>
      <c r="H2926">
        <f>tbReporteAsistencia[[#This Row],[CLAVE DISPOSITIVO]]</f>
        <v>0</v>
      </c>
      <c r="I2926" s="9">
        <f>tbReporteAsistencia[[#This Row],[REGISTRO]]</f>
        <v>0</v>
      </c>
      <c r="J2926" s="12">
        <f>tbReporteAsistencia[[#This Row],[REGISTRO]]</f>
        <v>0</v>
      </c>
    </row>
    <row r="2927" spans="4:10">
      <c r="D2927" s="2"/>
      <c r="G2927" t="str">
        <f>IF(TRIM(LEFT(tbReporteAsistencia[[#This Row],[ESTADO]],7))="ENTRADA",(tbReporteAsistencia[[#This Row],[CLAVE]]&amp;TEXT(tbReporteAsistencia[[#This Row],[REGISTRO]],"dd/mm/yyyy")&amp;TRIM(LEFT(tbReporteAsistencia[[#This Row],[ESTADO]],7))),IF(TRIM(LEFT(tbReporteAsistencia[[#This Row],[ESTADO]],7))="SALIDA",(tbReporteAsistencia[[#This Row],[CLAVE]]&amp;TEXT(tbReporteAsistencia[[#This Row],[REGISTRO]],"dd/mm/yyyy")&amp;TRIM(LEFT(tbReporteAsistencia[[#This Row],[ESTADO]],7))),(tbReporteAsistencia[[#This Row],[CLAVE]]&amp;TEXT(tbReporteAsistencia[[#This Row],[REGISTRO]],"dd/mm/yyyy")&amp;TRIM(LEFT(tbReporteAsistencia[[#This Row],[ESTADO]],17)))))</f>
        <v>00/01/1900</v>
      </c>
      <c r="H2927">
        <f>tbReporteAsistencia[[#This Row],[CLAVE DISPOSITIVO]]</f>
        <v>0</v>
      </c>
      <c r="I2927" s="9">
        <f>tbReporteAsistencia[[#This Row],[REGISTRO]]</f>
        <v>0</v>
      </c>
      <c r="J2927" s="12">
        <f>tbReporteAsistencia[[#This Row],[REGISTRO]]</f>
        <v>0</v>
      </c>
    </row>
    <row r="2928" spans="4:10">
      <c r="D2928" s="2"/>
      <c r="G2928" t="str">
        <f>IF(TRIM(LEFT(tbReporteAsistencia[[#This Row],[ESTADO]],7))="ENTRADA",(tbReporteAsistencia[[#This Row],[CLAVE]]&amp;TEXT(tbReporteAsistencia[[#This Row],[REGISTRO]],"dd/mm/yyyy")&amp;TRIM(LEFT(tbReporteAsistencia[[#This Row],[ESTADO]],7))),IF(TRIM(LEFT(tbReporteAsistencia[[#This Row],[ESTADO]],7))="SALIDA",(tbReporteAsistencia[[#This Row],[CLAVE]]&amp;TEXT(tbReporteAsistencia[[#This Row],[REGISTRO]],"dd/mm/yyyy")&amp;TRIM(LEFT(tbReporteAsistencia[[#This Row],[ESTADO]],7))),(tbReporteAsistencia[[#This Row],[CLAVE]]&amp;TEXT(tbReporteAsistencia[[#This Row],[REGISTRO]],"dd/mm/yyyy")&amp;TRIM(LEFT(tbReporteAsistencia[[#This Row],[ESTADO]],17)))))</f>
        <v>00/01/1900</v>
      </c>
      <c r="H2928">
        <f>tbReporteAsistencia[[#This Row],[CLAVE DISPOSITIVO]]</f>
        <v>0</v>
      </c>
      <c r="I2928" s="9">
        <f>tbReporteAsistencia[[#This Row],[REGISTRO]]</f>
        <v>0</v>
      </c>
      <c r="J2928" s="12">
        <f>tbReporteAsistencia[[#This Row],[REGISTRO]]</f>
        <v>0</v>
      </c>
    </row>
    <row r="2929" spans="4:10">
      <c r="D2929" s="2"/>
      <c r="G2929" t="str">
        <f>IF(TRIM(LEFT(tbReporteAsistencia[[#This Row],[ESTADO]],7))="ENTRADA",(tbReporteAsistencia[[#This Row],[CLAVE]]&amp;TEXT(tbReporteAsistencia[[#This Row],[REGISTRO]],"dd/mm/yyyy")&amp;TRIM(LEFT(tbReporteAsistencia[[#This Row],[ESTADO]],7))),IF(TRIM(LEFT(tbReporteAsistencia[[#This Row],[ESTADO]],7))="SALIDA",(tbReporteAsistencia[[#This Row],[CLAVE]]&amp;TEXT(tbReporteAsistencia[[#This Row],[REGISTRO]],"dd/mm/yyyy")&amp;TRIM(LEFT(tbReporteAsistencia[[#This Row],[ESTADO]],7))),(tbReporteAsistencia[[#This Row],[CLAVE]]&amp;TEXT(tbReporteAsistencia[[#This Row],[REGISTRO]],"dd/mm/yyyy")&amp;TRIM(LEFT(tbReporteAsistencia[[#This Row],[ESTADO]],17)))))</f>
        <v>00/01/1900</v>
      </c>
      <c r="H2929">
        <f>tbReporteAsistencia[[#This Row],[CLAVE DISPOSITIVO]]</f>
        <v>0</v>
      </c>
      <c r="I2929" s="9">
        <f>tbReporteAsistencia[[#This Row],[REGISTRO]]</f>
        <v>0</v>
      </c>
      <c r="J2929" s="12">
        <f>tbReporteAsistencia[[#This Row],[REGISTRO]]</f>
        <v>0</v>
      </c>
    </row>
    <row r="2930" spans="4:10">
      <c r="D2930" s="2"/>
      <c r="G2930" t="str">
        <f>IF(TRIM(LEFT(tbReporteAsistencia[[#This Row],[ESTADO]],7))="ENTRADA",(tbReporteAsistencia[[#This Row],[CLAVE]]&amp;TEXT(tbReporteAsistencia[[#This Row],[REGISTRO]],"dd/mm/yyyy")&amp;TRIM(LEFT(tbReporteAsistencia[[#This Row],[ESTADO]],7))),IF(TRIM(LEFT(tbReporteAsistencia[[#This Row],[ESTADO]],7))="SALIDA",(tbReporteAsistencia[[#This Row],[CLAVE]]&amp;TEXT(tbReporteAsistencia[[#This Row],[REGISTRO]],"dd/mm/yyyy")&amp;TRIM(LEFT(tbReporteAsistencia[[#This Row],[ESTADO]],7))),(tbReporteAsistencia[[#This Row],[CLAVE]]&amp;TEXT(tbReporteAsistencia[[#This Row],[REGISTRO]],"dd/mm/yyyy")&amp;TRIM(LEFT(tbReporteAsistencia[[#This Row],[ESTADO]],17)))))</f>
        <v>00/01/1900</v>
      </c>
      <c r="H2930">
        <f>tbReporteAsistencia[[#This Row],[CLAVE DISPOSITIVO]]</f>
        <v>0</v>
      </c>
      <c r="I2930" s="9">
        <f>tbReporteAsistencia[[#This Row],[REGISTRO]]</f>
        <v>0</v>
      </c>
      <c r="J2930" s="12">
        <f>tbReporteAsistencia[[#This Row],[REGISTRO]]</f>
        <v>0</v>
      </c>
    </row>
    <row r="2931" spans="4:10">
      <c r="D2931" s="2"/>
      <c r="G2931" t="str">
        <f>IF(TRIM(LEFT(tbReporteAsistencia[[#This Row],[ESTADO]],7))="ENTRADA",(tbReporteAsistencia[[#This Row],[CLAVE]]&amp;TEXT(tbReporteAsistencia[[#This Row],[REGISTRO]],"dd/mm/yyyy")&amp;TRIM(LEFT(tbReporteAsistencia[[#This Row],[ESTADO]],7))),IF(TRIM(LEFT(tbReporteAsistencia[[#This Row],[ESTADO]],7))="SALIDA",(tbReporteAsistencia[[#This Row],[CLAVE]]&amp;TEXT(tbReporteAsistencia[[#This Row],[REGISTRO]],"dd/mm/yyyy")&amp;TRIM(LEFT(tbReporteAsistencia[[#This Row],[ESTADO]],7))),(tbReporteAsistencia[[#This Row],[CLAVE]]&amp;TEXT(tbReporteAsistencia[[#This Row],[REGISTRO]],"dd/mm/yyyy")&amp;TRIM(LEFT(tbReporteAsistencia[[#This Row],[ESTADO]],17)))))</f>
        <v>00/01/1900</v>
      </c>
      <c r="H2931">
        <f>tbReporteAsistencia[[#This Row],[CLAVE DISPOSITIVO]]</f>
        <v>0</v>
      </c>
      <c r="I2931" s="9">
        <f>tbReporteAsistencia[[#This Row],[REGISTRO]]</f>
        <v>0</v>
      </c>
      <c r="J2931" s="12">
        <f>tbReporteAsistencia[[#This Row],[REGISTRO]]</f>
        <v>0</v>
      </c>
    </row>
    <row r="2932" spans="4:10">
      <c r="D2932" s="2"/>
      <c r="G2932" t="str">
        <f>IF(TRIM(LEFT(tbReporteAsistencia[[#This Row],[ESTADO]],7))="ENTRADA",(tbReporteAsistencia[[#This Row],[CLAVE]]&amp;TEXT(tbReporteAsistencia[[#This Row],[REGISTRO]],"dd/mm/yyyy")&amp;TRIM(LEFT(tbReporteAsistencia[[#This Row],[ESTADO]],7))),IF(TRIM(LEFT(tbReporteAsistencia[[#This Row],[ESTADO]],7))="SALIDA",(tbReporteAsistencia[[#This Row],[CLAVE]]&amp;TEXT(tbReporteAsistencia[[#This Row],[REGISTRO]],"dd/mm/yyyy")&amp;TRIM(LEFT(tbReporteAsistencia[[#This Row],[ESTADO]],7))),(tbReporteAsistencia[[#This Row],[CLAVE]]&amp;TEXT(tbReporteAsistencia[[#This Row],[REGISTRO]],"dd/mm/yyyy")&amp;TRIM(LEFT(tbReporteAsistencia[[#This Row],[ESTADO]],17)))))</f>
        <v>00/01/1900</v>
      </c>
      <c r="H2932">
        <f>tbReporteAsistencia[[#This Row],[CLAVE DISPOSITIVO]]</f>
        <v>0</v>
      </c>
      <c r="I2932" s="9">
        <f>tbReporteAsistencia[[#This Row],[REGISTRO]]</f>
        <v>0</v>
      </c>
      <c r="J2932" s="12">
        <f>tbReporteAsistencia[[#This Row],[REGISTRO]]</f>
        <v>0</v>
      </c>
    </row>
    <row r="2933" spans="4:10">
      <c r="D2933" s="2"/>
      <c r="G2933" t="str">
        <f>IF(TRIM(LEFT(tbReporteAsistencia[[#This Row],[ESTADO]],7))="ENTRADA",(tbReporteAsistencia[[#This Row],[CLAVE]]&amp;TEXT(tbReporteAsistencia[[#This Row],[REGISTRO]],"dd/mm/yyyy")&amp;TRIM(LEFT(tbReporteAsistencia[[#This Row],[ESTADO]],7))),IF(TRIM(LEFT(tbReporteAsistencia[[#This Row],[ESTADO]],7))="SALIDA",(tbReporteAsistencia[[#This Row],[CLAVE]]&amp;TEXT(tbReporteAsistencia[[#This Row],[REGISTRO]],"dd/mm/yyyy")&amp;TRIM(LEFT(tbReporteAsistencia[[#This Row],[ESTADO]],7))),(tbReporteAsistencia[[#This Row],[CLAVE]]&amp;TEXT(tbReporteAsistencia[[#This Row],[REGISTRO]],"dd/mm/yyyy")&amp;TRIM(LEFT(tbReporteAsistencia[[#This Row],[ESTADO]],17)))))</f>
        <v>00/01/1900</v>
      </c>
      <c r="H2933">
        <f>tbReporteAsistencia[[#This Row],[CLAVE DISPOSITIVO]]</f>
        <v>0</v>
      </c>
      <c r="I2933" s="9">
        <f>tbReporteAsistencia[[#This Row],[REGISTRO]]</f>
        <v>0</v>
      </c>
      <c r="J2933" s="12">
        <f>tbReporteAsistencia[[#This Row],[REGISTRO]]</f>
        <v>0</v>
      </c>
    </row>
    <row r="2934" spans="4:10">
      <c r="D2934" s="2"/>
      <c r="G2934" t="str">
        <f>IF(TRIM(LEFT(tbReporteAsistencia[[#This Row],[ESTADO]],7))="ENTRADA",(tbReporteAsistencia[[#This Row],[CLAVE]]&amp;TEXT(tbReporteAsistencia[[#This Row],[REGISTRO]],"dd/mm/yyyy")&amp;TRIM(LEFT(tbReporteAsistencia[[#This Row],[ESTADO]],7))),IF(TRIM(LEFT(tbReporteAsistencia[[#This Row],[ESTADO]],7))="SALIDA",(tbReporteAsistencia[[#This Row],[CLAVE]]&amp;TEXT(tbReporteAsistencia[[#This Row],[REGISTRO]],"dd/mm/yyyy")&amp;TRIM(LEFT(tbReporteAsistencia[[#This Row],[ESTADO]],7))),(tbReporteAsistencia[[#This Row],[CLAVE]]&amp;TEXT(tbReporteAsistencia[[#This Row],[REGISTRO]],"dd/mm/yyyy")&amp;TRIM(LEFT(tbReporteAsistencia[[#This Row],[ESTADO]],17)))))</f>
        <v>00/01/1900</v>
      </c>
      <c r="H2934">
        <f>tbReporteAsistencia[[#This Row],[CLAVE DISPOSITIVO]]</f>
        <v>0</v>
      </c>
      <c r="I2934" s="9">
        <f>tbReporteAsistencia[[#This Row],[REGISTRO]]</f>
        <v>0</v>
      </c>
      <c r="J2934" s="12">
        <f>tbReporteAsistencia[[#This Row],[REGISTRO]]</f>
        <v>0</v>
      </c>
    </row>
    <row r="2935" spans="4:10">
      <c r="D2935" s="2"/>
      <c r="G2935" t="str">
        <f>IF(TRIM(LEFT(tbReporteAsistencia[[#This Row],[ESTADO]],7))="ENTRADA",(tbReporteAsistencia[[#This Row],[CLAVE]]&amp;TEXT(tbReporteAsistencia[[#This Row],[REGISTRO]],"dd/mm/yyyy")&amp;TRIM(LEFT(tbReporteAsistencia[[#This Row],[ESTADO]],7))),IF(TRIM(LEFT(tbReporteAsistencia[[#This Row],[ESTADO]],7))="SALIDA",(tbReporteAsistencia[[#This Row],[CLAVE]]&amp;TEXT(tbReporteAsistencia[[#This Row],[REGISTRO]],"dd/mm/yyyy")&amp;TRIM(LEFT(tbReporteAsistencia[[#This Row],[ESTADO]],7))),(tbReporteAsistencia[[#This Row],[CLAVE]]&amp;TEXT(tbReporteAsistencia[[#This Row],[REGISTRO]],"dd/mm/yyyy")&amp;TRIM(LEFT(tbReporteAsistencia[[#This Row],[ESTADO]],17)))))</f>
        <v>00/01/1900</v>
      </c>
      <c r="H2935">
        <f>tbReporteAsistencia[[#This Row],[CLAVE DISPOSITIVO]]</f>
        <v>0</v>
      </c>
      <c r="I2935" s="9">
        <f>tbReporteAsistencia[[#This Row],[REGISTRO]]</f>
        <v>0</v>
      </c>
      <c r="J2935" s="12">
        <f>tbReporteAsistencia[[#This Row],[REGISTRO]]</f>
        <v>0</v>
      </c>
    </row>
    <row r="2936" spans="4:10">
      <c r="D2936" s="2"/>
      <c r="G2936" t="str">
        <f>IF(TRIM(LEFT(tbReporteAsistencia[[#This Row],[ESTADO]],7))="ENTRADA",(tbReporteAsistencia[[#This Row],[CLAVE]]&amp;TEXT(tbReporteAsistencia[[#This Row],[REGISTRO]],"dd/mm/yyyy")&amp;TRIM(LEFT(tbReporteAsistencia[[#This Row],[ESTADO]],7))),IF(TRIM(LEFT(tbReporteAsistencia[[#This Row],[ESTADO]],7))="SALIDA",(tbReporteAsistencia[[#This Row],[CLAVE]]&amp;TEXT(tbReporteAsistencia[[#This Row],[REGISTRO]],"dd/mm/yyyy")&amp;TRIM(LEFT(tbReporteAsistencia[[#This Row],[ESTADO]],7))),(tbReporteAsistencia[[#This Row],[CLAVE]]&amp;TEXT(tbReporteAsistencia[[#This Row],[REGISTRO]],"dd/mm/yyyy")&amp;TRIM(LEFT(tbReporteAsistencia[[#This Row],[ESTADO]],17)))))</f>
        <v>00/01/1900</v>
      </c>
      <c r="H2936">
        <f>tbReporteAsistencia[[#This Row],[CLAVE DISPOSITIVO]]</f>
        <v>0</v>
      </c>
      <c r="I2936" s="9">
        <f>tbReporteAsistencia[[#This Row],[REGISTRO]]</f>
        <v>0</v>
      </c>
      <c r="J2936" s="12">
        <f>tbReporteAsistencia[[#This Row],[REGISTRO]]</f>
        <v>0</v>
      </c>
    </row>
    <row r="2937" spans="4:10">
      <c r="D2937" s="2"/>
      <c r="G2937" t="str">
        <f>IF(TRIM(LEFT(tbReporteAsistencia[[#This Row],[ESTADO]],7))="ENTRADA",(tbReporteAsistencia[[#This Row],[CLAVE]]&amp;TEXT(tbReporteAsistencia[[#This Row],[REGISTRO]],"dd/mm/yyyy")&amp;TRIM(LEFT(tbReporteAsistencia[[#This Row],[ESTADO]],7))),IF(TRIM(LEFT(tbReporteAsistencia[[#This Row],[ESTADO]],7))="SALIDA",(tbReporteAsistencia[[#This Row],[CLAVE]]&amp;TEXT(tbReporteAsistencia[[#This Row],[REGISTRO]],"dd/mm/yyyy")&amp;TRIM(LEFT(tbReporteAsistencia[[#This Row],[ESTADO]],7))),(tbReporteAsistencia[[#This Row],[CLAVE]]&amp;TEXT(tbReporteAsistencia[[#This Row],[REGISTRO]],"dd/mm/yyyy")&amp;TRIM(LEFT(tbReporteAsistencia[[#This Row],[ESTADO]],17)))))</f>
        <v>00/01/1900</v>
      </c>
      <c r="H2937">
        <f>tbReporteAsistencia[[#This Row],[CLAVE DISPOSITIVO]]</f>
        <v>0</v>
      </c>
      <c r="I2937" s="9">
        <f>tbReporteAsistencia[[#This Row],[REGISTRO]]</f>
        <v>0</v>
      </c>
      <c r="J2937" s="12">
        <f>tbReporteAsistencia[[#This Row],[REGISTRO]]</f>
        <v>0</v>
      </c>
    </row>
    <row r="2938" spans="4:10">
      <c r="D2938" s="2"/>
      <c r="G2938" t="str">
        <f>IF(TRIM(LEFT(tbReporteAsistencia[[#This Row],[ESTADO]],7))="ENTRADA",(tbReporteAsistencia[[#This Row],[CLAVE]]&amp;TEXT(tbReporteAsistencia[[#This Row],[REGISTRO]],"dd/mm/yyyy")&amp;TRIM(LEFT(tbReporteAsistencia[[#This Row],[ESTADO]],7))),IF(TRIM(LEFT(tbReporteAsistencia[[#This Row],[ESTADO]],7))="SALIDA",(tbReporteAsistencia[[#This Row],[CLAVE]]&amp;TEXT(tbReporteAsistencia[[#This Row],[REGISTRO]],"dd/mm/yyyy")&amp;TRIM(LEFT(tbReporteAsistencia[[#This Row],[ESTADO]],7))),(tbReporteAsistencia[[#This Row],[CLAVE]]&amp;TEXT(tbReporteAsistencia[[#This Row],[REGISTRO]],"dd/mm/yyyy")&amp;TRIM(LEFT(tbReporteAsistencia[[#This Row],[ESTADO]],17)))))</f>
        <v>00/01/1900</v>
      </c>
      <c r="H2938">
        <f>tbReporteAsistencia[[#This Row],[CLAVE DISPOSITIVO]]</f>
        <v>0</v>
      </c>
      <c r="I2938" s="9">
        <f>tbReporteAsistencia[[#This Row],[REGISTRO]]</f>
        <v>0</v>
      </c>
      <c r="J2938" s="12">
        <f>tbReporteAsistencia[[#This Row],[REGISTRO]]</f>
        <v>0</v>
      </c>
    </row>
    <row r="2939" spans="4:10">
      <c r="D2939" s="2"/>
      <c r="G2939" t="str">
        <f>IF(TRIM(LEFT(tbReporteAsistencia[[#This Row],[ESTADO]],7))="ENTRADA",(tbReporteAsistencia[[#This Row],[CLAVE]]&amp;TEXT(tbReporteAsistencia[[#This Row],[REGISTRO]],"dd/mm/yyyy")&amp;TRIM(LEFT(tbReporteAsistencia[[#This Row],[ESTADO]],7))),IF(TRIM(LEFT(tbReporteAsistencia[[#This Row],[ESTADO]],7))="SALIDA",(tbReporteAsistencia[[#This Row],[CLAVE]]&amp;TEXT(tbReporteAsistencia[[#This Row],[REGISTRO]],"dd/mm/yyyy")&amp;TRIM(LEFT(tbReporteAsistencia[[#This Row],[ESTADO]],7))),(tbReporteAsistencia[[#This Row],[CLAVE]]&amp;TEXT(tbReporteAsistencia[[#This Row],[REGISTRO]],"dd/mm/yyyy")&amp;TRIM(LEFT(tbReporteAsistencia[[#This Row],[ESTADO]],17)))))</f>
        <v>00/01/1900</v>
      </c>
      <c r="H2939">
        <f>tbReporteAsistencia[[#This Row],[CLAVE DISPOSITIVO]]</f>
        <v>0</v>
      </c>
      <c r="I2939" s="9">
        <f>tbReporteAsistencia[[#This Row],[REGISTRO]]</f>
        <v>0</v>
      </c>
      <c r="J2939" s="12">
        <f>tbReporteAsistencia[[#This Row],[REGISTRO]]</f>
        <v>0</v>
      </c>
    </row>
    <row r="2940" spans="4:10">
      <c r="D2940" s="2"/>
      <c r="G2940" t="str">
        <f>IF(TRIM(LEFT(tbReporteAsistencia[[#This Row],[ESTADO]],7))="ENTRADA",(tbReporteAsistencia[[#This Row],[CLAVE]]&amp;TEXT(tbReporteAsistencia[[#This Row],[REGISTRO]],"dd/mm/yyyy")&amp;TRIM(LEFT(tbReporteAsistencia[[#This Row],[ESTADO]],7))),IF(TRIM(LEFT(tbReporteAsistencia[[#This Row],[ESTADO]],7))="SALIDA",(tbReporteAsistencia[[#This Row],[CLAVE]]&amp;TEXT(tbReporteAsistencia[[#This Row],[REGISTRO]],"dd/mm/yyyy")&amp;TRIM(LEFT(tbReporteAsistencia[[#This Row],[ESTADO]],7))),(tbReporteAsistencia[[#This Row],[CLAVE]]&amp;TEXT(tbReporteAsistencia[[#This Row],[REGISTRO]],"dd/mm/yyyy")&amp;TRIM(LEFT(tbReporteAsistencia[[#This Row],[ESTADO]],17)))))</f>
        <v>00/01/1900</v>
      </c>
      <c r="H2940">
        <f>tbReporteAsistencia[[#This Row],[CLAVE DISPOSITIVO]]</f>
        <v>0</v>
      </c>
      <c r="I2940" s="9">
        <f>tbReporteAsistencia[[#This Row],[REGISTRO]]</f>
        <v>0</v>
      </c>
      <c r="J2940" s="12">
        <f>tbReporteAsistencia[[#This Row],[REGISTRO]]</f>
        <v>0</v>
      </c>
    </row>
    <row r="2941" spans="4:10">
      <c r="D2941" s="2"/>
      <c r="G2941" t="str">
        <f>IF(TRIM(LEFT(tbReporteAsistencia[[#This Row],[ESTADO]],7))="ENTRADA",(tbReporteAsistencia[[#This Row],[CLAVE]]&amp;TEXT(tbReporteAsistencia[[#This Row],[REGISTRO]],"dd/mm/yyyy")&amp;TRIM(LEFT(tbReporteAsistencia[[#This Row],[ESTADO]],7))),IF(TRIM(LEFT(tbReporteAsistencia[[#This Row],[ESTADO]],7))="SALIDA",(tbReporteAsistencia[[#This Row],[CLAVE]]&amp;TEXT(tbReporteAsistencia[[#This Row],[REGISTRO]],"dd/mm/yyyy")&amp;TRIM(LEFT(tbReporteAsistencia[[#This Row],[ESTADO]],7))),(tbReporteAsistencia[[#This Row],[CLAVE]]&amp;TEXT(tbReporteAsistencia[[#This Row],[REGISTRO]],"dd/mm/yyyy")&amp;TRIM(LEFT(tbReporteAsistencia[[#This Row],[ESTADO]],17)))))</f>
        <v>00/01/1900</v>
      </c>
      <c r="H2941">
        <f>tbReporteAsistencia[[#This Row],[CLAVE DISPOSITIVO]]</f>
        <v>0</v>
      </c>
      <c r="I2941" s="9">
        <f>tbReporteAsistencia[[#This Row],[REGISTRO]]</f>
        <v>0</v>
      </c>
      <c r="J2941" s="12">
        <f>tbReporteAsistencia[[#This Row],[REGISTRO]]</f>
        <v>0</v>
      </c>
    </row>
    <row r="2942" spans="4:10">
      <c r="D2942" s="2"/>
      <c r="G2942" t="str">
        <f>IF(TRIM(LEFT(tbReporteAsistencia[[#This Row],[ESTADO]],7))="ENTRADA",(tbReporteAsistencia[[#This Row],[CLAVE]]&amp;TEXT(tbReporteAsistencia[[#This Row],[REGISTRO]],"dd/mm/yyyy")&amp;TRIM(LEFT(tbReporteAsistencia[[#This Row],[ESTADO]],7))),IF(TRIM(LEFT(tbReporteAsistencia[[#This Row],[ESTADO]],7))="SALIDA",(tbReporteAsistencia[[#This Row],[CLAVE]]&amp;TEXT(tbReporteAsistencia[[#This Row],[REGISTRO]],"dd/mm/yyyy")&amp;TRIM(LEFT(tbReporteAsistencia[[#This Row],[ESTADO]],7))),(tbReporteAsistencia[[#This Row],[CLAVE]]&amp;TEXT(tbReporteAsistencia[[#This Row],[REGISTRO]],"dd/mm/yyyy")&amp;TRIM(LEFT(tbReporteAsistencia[[#This Row],[ESTADO]],17)))))</f>
        <v>00/01/1900</v>
      </c>
      <c r="H2942">
        <f>tbReporteAsistencia[[#This Row],[CLAVE DISPOSITIVO]]</f>
        <v>0</v>
      </c>
      <c r="I2942" s="9">
        <f>tbReporteAsistencia[[#This Row],[REGISTRO]]</f>
        <v>0</v>
      </c>
      <c r="J2942" s="12">
        <f>tbReporteAsistencia[[#This Row],[REGISTRO]]</f>
        <v>0</v>
      </c>
    </row>
    <row r="2943" spans="4:10">
      <c r="D2943" s="2"/>
      <c r="G2943" t="str">
        <f>IF(TRIM(LEFT(tbReporteAsistencia[[#This Row],[ESTADO]],7))="ENTRADA",(tbReporteAsistencia[[#This Row],[CLAVE]]&amp;TEXT(tbReporteAsistencia[[#This Row],[REGISTRO]],"dd/mm/yyyy")&amp;TRIM(LEFT(tbReporteAsistencia[[#This Row],[ESTADO]],7))),IF(TRIM(LEFT(tbReporteAsistencia[[#This Row],[ESTADO]],7))="SALIDA",(tbReporteAsistencia[[#This Row],[CLAVE]]&amp;TEXT(tbReporteAsistencia[[#This Row],[REGISTRO]],"dd/mm/yyyy")&amp;TRIM(LEFT(tbReporteAsistencia[[#This Row],[ESTADO]],7))),(tbReporteAsistencia[[#This Row],[CLAVE]]&amp;TEXT(tbReporteAsistencia[[#This Row],[REGISTRO]],"dd/mm/yyyy")&amp;TRIM(LEFT(tbReporteAsistencia[[#This Row],[ESTADO]],17)))))</f>
        <v>00/01/1900</v>
      </c>
      <c r="H2943">
        <f>tbReporteAsistencia[[#This Row],[CLAVE DISPOSITIVO]]</f>
        <v>0</v>
      </c>
      <c r="I2943" s="9">
        <f>tbReporteAsistencia[[#This Row],[REGISTRO]]</f>
        <v>0</v>
      </c>
      <c r="J2943" s="12">
        <f>tbReporteAsistencia[[#This Row],[REGISTRO]]</f>
        <v>0</v>
      </c>
    </row>
    <row r="2944" spans="4:10">
      <c r="D2944" s="2"/>
      <c r="G2944" t="str">
        <f>IF(TRIM(LEFT(tbReporteAsistencia[[#This Row],[ESTADO]],7))="ENTRADA",(tbReporteAsistencia[[#This Row],[CLAVE]]&amp;TEXT(tbReporteAsistencia[[#This Row],[REGISTRO]],"dd/mm/yyyy")&amp;TRIM(LEFT(tbReporteAsistencia[[#This Row],[ESTADO]],7))),IF(TRIM(LEFT(tbReporteAsistencia[[#This Row],[ESTADO]],7))="SALIDA",(tbReporteAsistencia[[#This Row],[CLAVE]]&amp;TEXT(tbReporteAsistencia[[#This Row],[REGISTRO]],"dd/mm/yyyy")&amp;TRIM(LEFT(tbReporteAsistencia[[#This Row],[ESTADO]],7))),(tbReporteAsistencia[[#This Row],[CLAVE]]&amp;TEXT(tbReporteAsistencia[[#This Row],[REGISTRO]],"dd/mm/yyyy")&amp;TRIM(LEFT(tbReporteAsistencia[[#This Row],[ESTADO]],17)))))</f>
        <v>00/01/1900</v>
      </c>
      <c r="H2944">
        <f>tbReporteAsistencia[[#This Row],[CLAVE DISPOSITIVO]]</f>
        <v>0</v>
      </c>
      <c r="I2944" s="9">
        <f>tbReporteAsistencia[[#This Row],[REGISTRO]]</f>
        <v>0</v>
      </c>
      <c r="J2944" s="12">
        <f>tbReporteAsistencia[[#This Row],[REGISTRO]]</f>
        <v>0</v>
      </c>
    </row>
    <row r="2945" spans="4:10">
      <c r="D2945" s="2"/>
      <c r="G2945" t="str">
        <f>IF(TRIM(LEFT(tbReporteAsistencia[[#This Row],[ESTADO]],7))="ENTRADA",(tbReporteAsistencia[[#This Row],[CLAVE]]&amp;TEXT(tbReporteAsistencia[[#This Row],[REGISTRO]],"dd/mm/yyyy")&amp;TRIM(LEFT(tbReporteAsistencia[[#This Row],[ESTADO]],7))),IF(TRIM(LEFT(tbReporteAsistencia[[#This Row],[ESTADO]],7))="SALIDA",(tbReporteAsistencia[[#This Row],[CLAVE]]&amp;TEXT(tbReporteAsistencia[[#This Row],[REGISTRO]],"dd/mm/yyyy")&amp;TRIM(LEFT(tbReporteAsistencia[[#This Row],[ESTADO]],7))),(tbReporteAsistencia[[#This Row],[CLAVE]]&amp;TEXT(tbReporteAsistencia[[#This Row],[REGISTRO]],"dd/mm/yyyy")&amp;TRIM(LEFT(tbReporteAsistencia[[#This Row],[ESTADO]],17)))))</f>
        <v>00/01/1900</v>
      </c>
      <c r="H2945">
        <f>tbReporteAsistencia[[#This Row],[CLAVE DISPOSITIVO]]</f>
        <v>0</v>
      </c>
      <c r="I2945" s="9">
        <f>tbReporteAsistencia[[#This Row],[REGISTRO]]</f>
        <v>0</v>
      </c>
      <c r="J2945" s="12">
        <f>tbReporteAsistencia[[#This Row],[REGISTRO]]</f>
        <v>0</v>
      </c>
    </row>
    <row r="2946" spans="4:10">
      <c r="D2946" s="2"/>
      <c r="G2946" t="str">
        <f>IF(TRIM(LEFT(tbReporteAsistencia[[#This Row],[ESTADO]],7))="ENTRADA",(tbReporteAsistencia[[#This Row],[CLAVE]]&amp;TEXT(tbReporteAsistencia[[#This Row],[REGISTRO]],"dd/mm/yyyy")&amp;TRIM(LEFT(tbReporteAsistencia[[#This Row],[ESTADO]],7))),IF(TRIM(LEFT(tbReporteAsistencia[[#This Row],[ESTADO]],7))="SALIDA",(tbReporteAsistencia[[#This Row],[CLAVE]]&amp;TEXT(tbReporteAsistencia[[#This Row],[REGISTRO]],"dd/mm/yyyy")&amp;TRIM(LEFT(tbReporteAsistencia[[#This Row],[ESTADO]],7))),(tbReporteAsistencia[[#This Row],[CLAVE]]&amp;TEXT(tbReporteAsistencia[[#This Row],[REGISTRO]],"dd/mm/yyyy")&amp;TRIM(LEFT(tbReporteAsistencia[[#This Row],[ESTADO]],17)))))</f>
        <v>00/01/1900</v>
      </c>
      <c r="H2946">
        <f>tbReporteAsistencia[[#This Row],[CLAVE DISPOSITIVO]]</f>
        <v>0</v>
      </c>
      <c r="I2946" s="9">
        <f>tbReporteAsistencia[[#This Row],[REGISTRO]]</f>
        <v>0</v>
      </c>
      <c r="J2946" s="12">
        <f>tbReporteAsistencia[[#This Row],[REGISTRO]]</f>
        <v>0</v>
      </c>
    </row>
    <row r="2947" spans="4:10">
      <c r="D2947" s="2"/>
      <c r="G2947" t="str">
        <f>IF(TRIM(LEFT(tbReporteAsistencia[[#This Row],[ESTADO]],7))="ENTRADA",(tbReporteAsistencia[[#This Row],[CLAVE]]&amp;TEXT(tbReporteAsistencia[[#This Row],[REGISTRO]],"dd/mm/yyyy")&amp;TRIM(LEFT(tbReporteAsistencia[[#This Row],[ESTADO]],7))),IF(TRIM(LEFT(tbReporteAsistencia[[#This Row],[ESTADO]],7))="SALIDA",(tbReporteAsistencia[[#This Row],[CLAVE]]&amp;TEXT(tbReporteAsistencia[[#This Row],[REGISTRO]],"dd/mm/yyyy")&amp;TRIM(LEFT(tbReporteAsistencia[[#This Row],[ESTADO]],7))),(tbReporteAsistencia[[#This Row],[CLAVE]]&amp;TEXT(tbReporteAsistencia[[#This Row],[REGISTRO]],"dd/mm/yyyy")&amp;TRIM(LEFT(tbReporteAsistencia[[#This Row],[ESTADO]],17)))))</f>
        <v>00/01/1900</v>
      </c>
      <c r="H2947">
        <f>tbReporteAsistencia[[#This Row],[CLAVE DISPOSITIVO]]</f>
        <v>0</v>
      </c>
      <c r="I2947" s="9">
        <f>tbReporteAsistencia[[#This Row],[REGISTRO]]</f>
        <v>0</v>
      </c>
      <c r="J2947" s="12">
        <f>tbReporteAsistencia[[#This Row],[REGISTRO]]</f>
        <v>0</v>
      </c>
    </row>
    <row r="2948" spans="4:10">
      <c r="D2948" s="2"/>
      <c r="G2948" t="str">
        <f>IF(TRIM(LEFT(tbReporteAsistencia[[#This Row],[ESTADO]],7))="ENTRADA",(tbReporteAsistencia[[#This Row],[CLAVE]]&amp;TEXT(tbReporteAsistencia[[#This Row],[REGISTRO]],"dd/mm/yyyy")&amp;TRIM(LEFT(tbReporteAsistencia[[#This Row],[ESTADO]],7))),IF(TRIM(LEFT(tbReporteAsistencia[[#This Row],[ESTADO]],7))="SALIDA",(tbReporteAsistencia[[#This Row],[CLAVE]]&amp;TEXT(tbReporteAsistencia[[#This Row],[REGISTRO]],"dd/mm/yyyy")&amp;TRIM(LEFT(tbReporteAsistencia[[#This Row],[ESTADO]],7))),(tbReporteAsistencia[[#This Row],[CLAVE]]&amp;TEXT(tbReporteAsistencia[[#This Row],[REGISTRO]],"dd/mm/yyyy")&amp;TRIM(LEFT(tbReporteAsistencia[[#This Row],[ESTADO]],17)))))</f>
        <v>00/01/1900</v>
      </c>
      <c r="H2948">
        <f>tbReporteAsistencia[[#This Row],[CLAVE DISPOSITIVO]]</f>
        <v>0</v>
      </c>
      <c r="I2948" s="9">
        <f>tbReporteAsistencia[[#This Row],[REGISTRO]]</f>
        <v>0</v>
      </c>
      <c r="J2948" s="12">
        <f>tbReporteAsistencia[[#This Row],[REGISTRO]]</f>
        <v>0</v>
      </c>
    </row>
    <row r="2949" spans="4:10">
      <c r="D2949" s="2"/>
      <c r="G2949" t="str">
        <f>IF(TRIM(LEFT(tbReporteAsistencia[[#This Row],[ESTADO]],7))="ENTRADA",(tbReporteAsistencia[[#This Row],[CLAVE]]&amp;TEXT(tbReporteAsistencia[[#This Row],[REGISTRO]],"dd/mm/yyyy")&amp;TRIM(LEFT(tbReporteAsistencia[[#This Row],[ESTADO]],7))),IF(TRIM(LEFT(tbReporteAsistencia[[#This Row],[ESTADO]],7))="SALIDA",(tbReporteAsistencia[[#This Row],[CLAVE]]&amp;TEXT(tbReporteAsistencia[[#This Row],[REGISTRO]],"dd/mm/yyyy")&amp;TRIM(LEFT(tbReporteAsistencia[[#This Row],[ESTADO]],7))),(tbReporteAsistencia[[#This Row],[CLAVE]]&amp;TEXT(tbReporteAsistencia[[#This Row],[REGISTRO]],"dd/mm/yyyy")&amp;TRIM(LEFT(tbReporteAsistencia[[#This Row],[ESTADO]],17)))))</f>
        <v>00/01/1900</v>
      </c>
      <c r="H2949">
        <f>tbReporteAsistencia[[#This Row],[CLAVE DISPOSITIVO]]</f>
        <v>0</v>
      </c>
      <c r="I2949" s="9">
        <f>tbReporteAsistencia[[#This Row],[REGISTRO]]</f>
        <v>0</v>
      </c>
      <c r="J2949" s="12">
        <f>tbReporteAsistencia[[#This Row],[REGISTRO]]</f>
        <v>0</v>
      </c>
    </row>
    <row r="2950" spans="4:10">
      <c r="D2950" s="2"/>
      <c r="G2950" t="str">
        <f>IF(TRIM(LEFT(tbReporteAsistencia[[#This Row],[ESTADO]],7))="ENTRADA",(tbReporteAsistencia[[#This Row],[CLAVE]]&amp;TEXT(tbReporteAsistencia[[#This Row],[REGISTRO]],"dd/mm/yyyy")&amp;TRIM(LEFT(tbReporteAsistencia[[#This Row],[ESTADO]],7))),IF(TRIM(LEFT(tbReporteAsistencia[[#This Row],[ESTADO]],7))="SALIDA",(tbReporteAsistencia[[#This Row],[CLAVE]]&amp;TEXT(tbReporteAsistencia[[#This Row],[REGISTRO]],"dd/mm/yyyy")&amp;TRIM(LEFT(tbReporteAsistencia[[#This Row],[ESTADO]],7))),(tbReporteAsistencia[[#This Row],[CLAVE]]&amp;TEXT(tbReporteAsistencia[[#This Row],[REGISTRO]],"dd/mm/yyyy")&amp;TRIM(LEFT(tbReporteAsistencia[[#This Row],[ESTADO]],17)))))</f>
        <v>00/01/1900</v>
      </c>
      <c r="H2950">
        <f>tbReporteAsistencia[[#This Row],[CLAVE DISPOSITIVO]]</f>
        <v>0</v>
      </c>
      <c r="I2950" s="9">
        <f>tbReporteAsistencia[[#This Row],[REGISTRO]]</f>
        <v>0</v>
      </c>
      <c r="J2950" s="12">
        <f>tbReporteAsistencia[[#This Row],[REGISTRO]]</f>
        <v>0</v>
      </c>
    </row>
    <row r="2951" spans="4:10">
      <c r="D2951" s="2"/>
      <c r="G2951" t="str">
        <f>IF(TRIM(LEFT(tbReporteAsistencia[[#This Row],[ESTADO]],7))="ENTRADA",(tbReporteAsistencia[[#This Row],[CLAVE]]&amp;TEXT(tbReporteAsistencia[[#This Row],[REGISTRO]],"dd/mm/yyyy")&amp;TRIM(LEFT(tbReporteAsistencia[[#This Row],[ESTADO]],7))),IF(TRIM(LEFT(tbReporteAsistencia[[#This Row],[ESTADO]],7))="SALIDA",(tbReporteAsistencia[[#This Row],[CLAVE]]&amp;TEXT(tbReporteAsistencia[[#This Row],[REGISTRO]],"dd/mm/yyyy")&amp;TRIM(LEFT(tbReporteAsistencia[[#This Row],[ESTADO]],7))),(tbReporteAsistencia[[#This Row],[CLAVE]]&amp;TEXT(tbReporteAsistencia[[#This Row],[REGISTRO]],"dd/mm/yyyy")&amp;TRIM(LEFT(tbReporteAsistencia[[#This Row],[ESTADO]],17)))))</f>
        <v>00/01/1900</v>
      </c>
      <c r="H2951">
        <f>tbReporteAsistencia[[#This Row],[CLAVE DISPOSITIVO]]</f>
        <v>0</v>
      </c>
      <c r="I2951" s="9">
        <f>tbReporteAsistencia[[#This Row],[REGISTRO]]</f>
        <v>0</v>
      </c>
      <c r="J2951" s="12">
        <f>tbReporteAsistencia[[#This Row],[REGISTRO]]</f>
        <v>0</v>
      </c>
    </row>
    <row r="2952" spans="4:10">
      <c r="D2952" s="2"/>
      <c r="G2952" t="str">
        <f>IF(TRIM(LEFT(tbReporteAsistencia[[#This Row],[ESTADO]],7))="ENTRADA",(tbReporteAsistencia[[#This Row],[CLAVE]]&amp;TEXT(tbReporteAsistencia[[#This Row],[REGISTRO]],"dd/mm/yyyy")&amp;TRIM(LEFT(tbReporteAsistencia[[#This Row],[ESTADO]],7))),IF(TRIM(LEFT(tbReporteAsistencia[[#This Row],[ESTADO]],7))="SALIDA",(tbReporteAsistencia[[#This Row],[CLAVE]]&amp;TEXT(tbReporteAsistencia[[#This Row],[REGISTRO]],"dd/mm/yyyy")&amp;TRIM(LEFT(tbReporteAsistencia[[#This Row],[ESTADO]],7))),(tbReporteAsistencia[[#This Row],[CLAVE]]&amp;TEXT(tbReporteAsistencia[[#This Row],[REGISTRO]],"dd/mm/yyyy")&amp;TRIM(LEFT(tbReporteAsistencia[[#This Row],[ESTADO]],17)))))</f>
        <v>00/01/1900</v>
      </c>
      <c r="H2952">
        <f>tbReporteAsistencia[[#This Row],[CLAVE DISPOSITIVO]]</f>
        <v>0</v>
      </c>
      <c r="I2952" s="9">
        <f>tbReporteAsistencia[[#This Row],[REGISTRO]]</f>
        <v>0</v>
      </c>
      <c r="J2952" s="12">
        <f>tbReporteAsistencia[[#This Row],[REGISTRO]]</f>
        <v>0</v>
      </c>
    </row>
    <row r="2953" spans="4:10">
      <c r="D2953" s="2"/>
      <c r="G2953" t="str">
        <f>IF(TRIM(LEFT(tbReporteAsistencia[[#This Row],[ESTADO]],7))="ENTRADA",(tbReporteAsistencia[[#This Row],[CLAVE]]&amp;TEXT(tbReporteAsistencia[[#This Row],[REGISTRO]],"dd/mm/yyyy")&amp;TRIM(LEFT(tbReporteAsistencia[[#This Row],[ESTADO]],7))),IF(TRIM(LEFT(tbReporteAsistencia[[#This Row],[ESTADO]],7))="SALIDA",(tbReporteAsistencia[[#This Row],[CLAVE]]&amp;TEXT(tbReporteAsistencia[[#This Row],[REGISTRO]],"dd/mm/yyyy")&amp;TRIM(LEFT(tbReporteAsistencia[[#This Row],[ESTADO]],7))),(tbReporteAsistencia[[#This Row],[CLAVE]]&amp;TEXT(tbReporteAsistencia[[#This Row],[REGISTRO]],"dd/mm/yyyy")&amp;TRIM(LEFT(tbReporteAsistencia[[#This Row],[ESTADO]],17)))))</f>
        <v>00/01/1900</v>
      </c>
      <c r="H2953">
        <f>tbReporteAsistencia[[#This Row],[CLAVE DISPOSITIVO]]</f>
        <v>0</v>
      </c>
      <c r="I2953" s="9">
        <f>tbReporteAsistencia[[#This Row],[REGISTRO]]</f>
        <v>0</v>
      </c>
      <c r="J2953" s="12">
        <f>tbReporteAsistencia[[#This Row],[REGISTRO]]</f>
        <v>0</v>
      </c>
    </row>
    <row r="2954" spans="4:10">
      <c r="D2954" s="2"/>
      <c r="G2954" t="str">
        <f>IF(TRIM(LEFT(tbReporteAsistencia[[#This Row],[ESTADO]],7))="ENTRADA",(tbReporteAsistencia[[#This Row],[CLAVE]]&amp;TEXT(tbReporteAsistencia[[#This Row],[REGISTRO]],"dd/mm/yyyy")&amp;TRIM(LEFT(tbReporteAsistencia[[#This Row],[ESTADO]],7))),IF(TRIM(LEFT(tbReporteAsistencia[[#This Row],[ESTADO]],7))="SALIDA",(tbReporteAsistencia[[#This Row],[CLAVE]]&amp;TEXT(tbReporteAsistencia[[#This Row],[REGISTRO]],"dd/mm/yyyy")&amp;TRIM(LEFT(tbReporteAsistencia[[#This Row],[ESTADO]],7))),(tbReporteAsistencia[[#This Row],[CLAVE]]&amp;TEXT(tbReporteAsistencia[[#This Row],[REGISTRO]],"dd/mm/yyyy")&amp;TRIM(LEFT(tbReporteAsistencia[[#This Row],[ESTADO]],17)))))</f>
        <v>00/01/1900</v>
      </c>
      <c r="H2954">
        <f>tbReporteAsistencia[[#This Row],[CLAVE DISPOSITIVO]]</f>
        <v>0</v>
      </c>
      <c r="I2954" s="9">
        <f>tbReporteAsistencia[[#This Row],[REGISTRO]]</f>
        <v>0</v>
      </c>
      <c r="J2954" s="12">
        <f>tbReporteAsistencia[[#This Row],[REGISTRO]]</f>
        <v>0</v>
      </c>
    </row>
    <row r="2955" spans="4:10">
      <c r="D2955" s="2"/>
      <c r="G2955" t="str">
        <f>IF(TRIM(LEFT(tbReporteAsistencia[[#This Row],[ESTADO]],7))="ENTRADA",(tbReporteAsistencia[[#This Row],[CLAVE]]&amp;TEXT(tbReporteAsistencia[[#This Row],[REGISTRO]],"dd/mm/yyyy")&amp;TRIM(LEFT(tbReporteAsistencia[[#This Row],[ESTADO]],7))),IF(TRIM(LEFT(tbReporteAsistencia[[#This Row],[ESTADO]],7))="SALIDA",(tbReporteAsistencia[[#This Row],[CLAVE]]&amp;TEXT(tbReporteAsistencia[[#This Row],[REGISTRO]],"dd/mm/yyyy")&amp;TRIM(LEFT(tbReporteAsistencia[[#This Row],[ESTADO]],7))),(tbReporteAsistencia[[#This Row],[CLAVE]]&amp;TEXT(tbReporteAsistencia[[#This Row],[REGISTRO]],"dd/mm/yyyy")&amp;TRIM(LEFT(tbReporteAsistencia[[#This Row],[ESTADO]],17)))))</f>
        <v>00/01/1900</v>
      </c>
      <c r="H2955">
        <f>tbReporteAsistencia[[#This Row],[CLAVE DISPOSITIVO]]</f>
        <v>0</v>
      </c>
      <c r="I2955" s="9">
        <f>tbReporteAsistencia[[#This Row],[REGISTRO]]</f>
        <v>0</v>
      </c>
      <c r="J2955" s="12">
        <f>tbReporteAsistencia[[#This Row],[REGISTRO]]</f>
        <v>0</v>
      </c>
    </row>
    <row r="2956" spans="4:10">
      <c r="D2956" s="2"/>
      <c r="G2956" t="str">
        <f>IF(TRIM(LEFT(tbReporteAsistencia[[#This Row],[ESTADO]],7))="ENTRADA",(tbReporteAsistencia[[#This Row],[CLAVE]]&amp;TEXT(tbReporteAsistencia[[#This Row],[REGISTRO]],"dd/mm/yyyy")&amp;TRIM(LEFT(tbReporteAsistencia[[#This Row],[ESTADO]],7))),IF(TRIM(LEFT(tbReporteAsistencia[[#This Row],[ESTADO]],7))="SALIDA",(tbReporteAsistencia[[#This Row],[CLAVE]]&amp;TEXT(tbReporteAsistencia[[#This Row],[REGISTRO]],"dd/mm/yyyy")&amp;TRIM(LEFT(tbReporteAsistencia[[#This Row],[ESTADO]],7))),(tbReporteAsistencia[[#This Row],[CLAVE]]&amp;TEXT(tbReporteAsistencia[[#This Row],[REGISTRO]],"dd/mm/yyyy")&amp;TRIM(LEFT(tbReporteAsistencia[[#This Row],[ESTADO]],17)))))</f>
        <v>00/01/1900</v>
      </c>
      <c r="H2956">
        <f>tbReporteAsistencia[[#This Row],[CLAVE DISPOSITIVO]]</f>
        <v>0</v>
      </c>
      <c r="I2956" s="9">
        <f>tbReporteAsistencia[[#This Row],[REGISTRO]]</f>
        <v>0</v>
      </c>
      <c r="J2956" s="12">
        <f>tbReporteAsistencia[[#This Row],[REGISTRO]]</f>
        <v>0</v>
      </c>
    </row>
    <row r="2957" spans="4:10">
      <c r="D2957" s="2"/>
      <c r="G2957" t="str">
        <f>IF(TRIM(LEFT(tbReporteAsistencia[[#This Row],[ESTADO]],7))="ENTRADA",(tbReporteAsistencia[[#This Row],[CLAVE]]&amp;TEXT(tbReporteAsistencia[[#This Row],[REGISTRO]],"dd/mm/yyyy")&amp;TRIM(LEFT(tbReporteAsistencia[[#This Row],[ESTADO]],7))),IF(TRIM(LEFT(tbReporteAsistencia[[#This Row],[ESTADO]],7))="SALIDA",(tbReporteAsistencia[[#This Row],[CLAVE]]&amp;TEXT(tbReporteAsistencia[[#This Row],[REGISTRO]],"dd/mm/yyyy")&amp;TRIM(LEFT(tbReporteAsistencia[[#This Row],[ESTADO]],7))),(tbReporteAsistencia[[#This Row],[CLAVE]]&amp;TEXT(tbReporteAsistencia[[#This Row],[REGISTRO]],"dd/mm/yyyy")&amp;TRIM(LEFT(tbReporteAsistencia[[#This Row],[ESTADO]],17)))))</f>
        <v>00/01/1900</v>
      </c>
      <c r="H2957">
        <f>tbReporteAsistencia[[#This Row],[CLAVE DISPOSITIVO]]</f>
        <v>0</v>
      </c>
      <c r="I2957" s="9">
        <f>tbReporteAsistencia[[#This Row],[REGISTRO]]</f>
        <v>0</v>
      </c>
      <c r="J2957" s="12">
        <f>tbReporteAsistencia[[#This Row],[REGISTRO]]</f>
        <v>0</v>
      </c>
    </row>
    <row r="2958" spans="4:10">
      <c r="D2958" s="2"/>
      <c r="G2958" t="str">
        <f>IF(TRIM(LEFT(tbReporteAsistencia[[#This Row],[ESTADO]],7))="ENTRADA",(tbReporteAsistencia[[#This Row],[CLAVE]]&amp;TEXT(tbReporteAsistencia[[#This Row],[REGISTRO]],"dd/mm/yyyy")&amp;TRIM(LEFT(tbReporteAsistencia[[#This Row],[ESTADO]],7))),IF(TRIM(LEFT(tbReporteAsistencia[[#This Row],[ESTADO]],7))="SALIDA",(tbReporteAsistencia[[#This Row],[CLAVE]]&amp;TEXT(tbReporteAsistencia[[#This Row],[REGISTRO]],"dd/mm/yyyy")&amp;TRIM(LEFT(tbReporteAsistencia[[#This Row],[ESTADO]],7))),(tbReporteAsistencia[[#This Row],[CLAVE]]&amp;TEXT(tbReporteAsistencia[[#This Row],[REGISTRO]],"dd/mm/yyyy")&amp;TRIM(LEFT(tbReporteAsistencia[[#This Row],[ESTADO]],17)))))</f>
        <v>00/01/1900</v>
      </c>
      <c r="H2958">
        <f>tbReporteAsistencia[[#This Row],[CLAVE DISPOSITIVO]]</f>
        <v>0</v>
      </c>
      <c r="I2958" s="9">
        <f>tbReporteAsistencia[[#This Row],[REGISTRO]]</f>
        <v>0</v>
      </c>
      <c r="J2958" s="12">
        <f>tbReporteAsistencia[[#This Row],[REGISTRO]]</f>
        <v>0</v>
      </c>
    </row>
    <row r="2959" spans="4:10">
      <c r="D2959" s="2"/>
      <c r="G2959" t="str">
        <f>IF(TRIM(LEFT(tbReporteAsistencia[[#This Row],[ESTADO]],7))="ENTRADA",(tbReporteAsistencia[[#This Row],[CLAVE]]&amp;TEXT(tbReporteAsistencia[[#This Row],[REGISTRO]],"dd/mm/yyyy")&amp;TRIM(LEFT(tbReporteAsistencia[[#This Row],[ESTADO]],7))),IF(TRIM(LEFT(tbReporteAsistencia[[#This Row],[ESTADO]],7))="SALIDA",(tbReporteAsistencia[[#This Row],[CLAVE]]&amp;TEXT(tbReporteAsistencia[[#This Row],[REGISTRO]],"dd/mm/yyyy")&amp;TRIM(LEFT(tbReporteAsistencia[[#This Row],[ESTADO]],7))),(tbReporteAsistencia[[#This Row],[CLAVE]]&amp;TEXT(tbReporteAsistencia[[#This Row],[REGISTRO]],"dd/mm/yyyy")&amp;TRIM(LEFT(tbReporteAsistencia[[#This Row],[ESTADO]],17)))))</f>
        <v>00/01/1900</v>
      </c>
      <c r="H2959">
        <f>tbReporteAsistencia[[#This Row],[CLAVE DISPOSITIVO]]</f>
        <v>0</v>
      </c>
      <c r="I2959" s="9">
        <f>tbReporteAsistencia[[#This Row],[REGISTRO]]</f>
        <v>0</v>
      </c>
      <c r="J2959" s="12">
        <f>tbReporteAsistencia[[#This Row],[REGISTRO]]</f>
        <v>0</v>
      </c>
    </row>
    <row r="2960" spans="4:10">
      <c r="D2960" s="2"/>
      <c r="G2960" t="str">
        <f>IF(TRIM(LEFT(tbReporteAsistencia[[#This Row],[ESTADO]],7))="ENTRADA",(tbReporteAsistencia[[#This Row],[CLAVE]]&amp;TEXT(tbReporteAsistencia[[#This Row],[REGISTRO]],"dd/mm/yyyy")&amp;TRIM(LEFT(tbReporteAsistencia[[#This Row],[ESTADO]],7))),IF(TRIM(LEFT(tbReporteAsistencia[[#This Row],[ESTADO]],7))="SALIDA",(tbReporteAsistencia[[#This Row],[CLAVE]]&amp;TEXT(tbReporteAsistencia[[#This Row],[REGISTRO]],"dd/mm/yyyy")&amp;TRIM(LEFT(tbReporteAsistencia[[#This Row],[ESTADO]],7))),(tbReporteAsistencia[[#This Row],[CLAVE]]&amp;TEXT(tbReporteAsistencia[[#This Row],[REGISTRO]],"dd/mm/yyyy")&amp;TRIM(LEFT(tbReporteAsistencia[[#This Row],[ESTADO]],17)))))</f>
        <v>00/01/1900</v>
      </c>
      <c r="H2960">
        <f>tbReporteAsistencia[[#This Row],[CLAVE DISPOSITIVO]]</f>
        <v>0</v>
      </c>
      <c r="I2960" s="9">
        <f>tbReporteAsistencia[[#This Row],[REGISTRO]]</f>
        <v>0</v>
      </c>
      <c r="J2960" s="12">
        <f>tbReporteAsistencia[[#This Row],[REGISTRO]]</f>
        <v>0</v>
      </c>
    </row>
    <row r="2961" spans="4:10">
      <c r="D2961" s="2"/>
      <c r="G2961" t="str">
        <f>IF(TRIM(LEFT(tbReporteAsistencia[[#This Row],[ESTADO]],7))="ENTRADA",(tbReporteAsistencia[[#This Row],[CLAVE]]&amp;TEXT(tbReporteAsistencia[[#This Row],[REGISTRO]],"dd/mm/yyyy")&amp;TRIM(LEFT(tbReporteAsistencia[[#This Row],[ESTADO]],7))),IF(TRIM(LEFT(tbReporteAsistencia[[#This Row],[ESTADO]],7))="SALIDA",(tbReporteAsistencia[[#This Row],[CLAVE]]&amp;TEXT(tbReporteAsistencia[[#This Row],[REGISTRO]],"dd/mm/yyyy")&amp;TRIM(LEFT(tbReporteAsistencia[[#This Row],[ESTADO]],7))),(tbReporteAsistencia[[#This Row],[CLAVE]]&amp;TEXT(tbReporteAsistencia[[#This Row],[REGISTRO]],"dd/mm/yyyy")&amp;TRIM(LEFT(tbReporteAsistencia[[#This Row],[ESTADO]],17)))))</f>
        <v>00/01/1900</v>
      </c>
      <c r="H2961">
        <f>tbReporteAsistencia[[#This Row],[CLAVE DISPOSITIVO]]</f>
        <v>0</v>
      </c>
      <c r="I2961" s="9">
        <f>tbReporteAsistencia[[#This Row],[REGISTRO]]</f>
        <v>0</v>
      </c>
      <c r="J2961" s="12">
        <f>tbReporteAsistencia[[#This Row],[REGISTRO]]</f>
        <v>0</v>
      </c>
    </row>
    <row r="2962" spans="4:10">
      <c r="D2962" s="2"/>
      <c r="G2962" t="str">
        <f>IF(TRIM(LEFT(tbReporteAsistencia[[#This Row],[ESTADO]],7))="ENTRADA",(tbReporteAsistencia[[#This Row],[CLAVE]]&amp;TEXT(tbReporteAsistencia[[#This Row],[REGISTRO]],"dd/mm/yyyy")&amp;TRIM(LEFT(tbReporteAsistencia[[#This Row],[ESTADO]],7))),IF(TRIM(LEFT(tbReporteAsistencia[[#This Row],[ESTADO]],7))="SALIDA",(tbReporteAsistencia[[#This Row],[CLAVE]]&amp;TEXT(tbReporteAsistencia[[#This Row],[REGISTRO]],"dd/mm/yyyy")&amp;TRIM(LEFT(tbReporteAsistencia[[#This Row],[ESTADO]],7))),(tbReporteAsistencia[[#This Row],[CLAVE]]&amp;TEXT(tbReporteAsistencia[[#This Row],[REGISTRO]],"dd/mm/yyyy")&amp;TRIM(LEFT(tbReporteAsistencia[[#This Row],[ESTADO]],17)))))</f>
        <v>00/01/1900</v>
      </c>
      <c r="H2962">
        <f>tbReporteAsistencia[[#This Row],[CLAVE DISPOSITIVO]]</f>
        <v>0</v>
      </c>
      <c r="I2962" s="9">
        <f>tbReporteAsistencia[[#This Row],[REGISTRO]]</f>
        <v>0</v>
      </c>
      <c r="J2962" s="12">
        <f>tbReporteAsistencia[[#This Row],[REGISTRO]]</f>
        <v>0</v>
      </c>
    </row>
    <row r="2963" spans="4:10">
      <c r="D2963" s="2"/>
      <c r="G2963" t="str">
        <f>IF(TRIM(LEFT(tbReporteAsistencia[[#This Row],[ESTADO]],7))="ENTRADA",(tbReporteAsistencia[[#This Row],[CLAVE]]&amp;TEXT(tbReporteAsistencia[[#This Row],[REGISTRO]],"dd/mm/yyyy")&amp;TRIM(LEFT(tbReporteAsistencia[[#This Row],[ESTADO]],7))),IF(TRIM(LEFT(tbReporteAsistencia[[#This Row],[ESTADO]],7))="SALIDA",(tbReporteAsistencia[[#This Row],[CLAVE]]&amp;TEXT(tbReporteAsistencia[[#This Row],[REGISTRO]],"dd/mm/yyyy")&amp;TRIM(LEFT(tbReporteAsistencia[[#This Row],[ESTADO]],7))),(tbReporteAsistencia[[#This Row],[CLAVE]]&amp;TEXT(tbReporteAsistencia[[#This Row],[REGISTRO]],"dd/mm/yyyy")&amp;TRIM(LEFT(tbReporteAsistencia[[#This Row],[ESTADO]],17)))))</f>
        <v>00/01/1900</v>
      </c>
      <c r="H2963">
        <f>tbReporteAsistencia[[#This Row],[CLAVE DISPOSITIVO]]</f>
        <v>0</v>
      </c>
      <c r="I2963" s="9">
        <f>tbReporteAsistencia[[#This Row],[REGISTRO]]</f>
        <v>0</v>
      </c>
      <c r="J2963" s="12">
        <f>tbReporteAsistencia[[#This Row],[REGISTRO]]</f>
        <v>0</v>
      </c>
    </row>
    <row r="2964" spans="4:10">
      <c r="D2964" s="2"/>
      <c r="G2964" t="str">
        <f>IF(TRIM(LEFT(tbReporteAsistencia[[#This Row],[ESTADO]],7))="ENTRADA",(tbReporteAsistencia[[#This Row],[CLAVE]]&amp;TEXT(tbReporteAsistencia[[#This Row],[REGISTRO]],"dd/mm/yyyy")&amp;TRIM(LEFT(tbReporteAsistencia[[#This Row],[ESTADO]],7))),IF(TRIM(LEFT(tbReporteAsistencia[[#This Row],[ESTADO]],7))="SALIDA",(tbReporteAsistencia[[#This Row],[CLAVE]]&amp;TEXT(tbReporteAsistencia[[#This Row],[REGISTRO]],"dd/mm/yyyy")&amp;TRIM(LEFT(tbReporteAsistencia[[#This Row],[ESTADO]],7))),(tbReporteAsistencia[[#This Row],[CLAVE]]&amp;TEXT(tbReporteAsistencia[[#This Row],[REGISTRO]],"dd/mm/yyyy")&amp;TRIM(LEFT(tbReporteAsistencia[[#This Row],[ESTADO]],17)))))</f>
        <v>00/01/1900</v>
      </c>
      <c r="H2964">
        <f>tbReporteAsistencia[[#This Row],[CLAVE DISPOSITIVO]]</f>
        <v>0</v>
      </c>
      <c r="I2964" s="9">
        <f>tbReporteAsistencia[[#This Row],[REGISTRO]]</f>
        <v>0</v>
      </c>
      <c r="J2964" s="12">
        <f>tbReporteAsistencia[[#This Row],[REGISTRO]]</f>
        <v>0</v>
      </c>
    </row>
    <row r="2965" spans="4:10">
      <c r="D2965" s="2"/>
      <c r="G2965" t="str">
        <f>IF(TRIM(LEFT(tbReporteAsistencia[[#This Row],[ESTADO]],7))="ENTRADA",(tbReporteAsistencia[[#This Row],[CLAVE]]&amp;TEXT(tbReporteAsistencia[[#This Row],[REGISTRO]],"dd/mm/yyyy")&amp;TRIM(LEFT(tbReporteAsistencia[[#This Row],[ESTADO]],7))),IF(TRIM(LEFT(tbReporteAsistencia[[#This Row],[ESTADO]],7))="SALIDA",(tbReporteAsistencia[[#This Row],[CLAVE]]&amp;TEXT(tbReporteAsistencia[[#This Row],[REGISTRO]],"dd/mm/yyyy")&amp;TRIM(LEFT(tbReporteAsistencia[[#This Row],[ESTADO]],7))),(tbReporteAsistencia[[#This Row],[CLAVE]]&amp;TEXT(tbReporteAsistencia[[#This Row],[REGISTRO]],"dd/mm/yyyy")&amp;TRIM(LEFT(tbReporteAsistencia[[#This Row],[ESTADO]],17)))))</f>
        <v>00/01/1900</v>
      </c>
      <c r="H2965">
        <f>tbReporteAsistencia[[#This Row],[CLAVE DISPOSITIVO]]</f>
        <v>0</v>
      </c>
      <c r="I2965" s="9">
        <f>tbReporteAsistencia[[#This Row],[REGISTRO]]</f>
        <v>0</v>
      </c>
      <c r="J2965" s="12">
        <f>tbReporteAsistencia[[#This Row],[REGISTRO]]</f>
        <v>0</v>
      </c>
    </row>
    <row r="2966" spans="4:10">
      <c r="D2966" s="2"/>
      <c r="G2966" t="str">
        <f>IF(TRIM(LEFT(tbReporteAsistencia[[#This Row],[ESTADO]],7))="ENTRADA",(tbReporteAsistencia[[#This Row],[CLAVE]]&amp;TEXT(tbReporteAsistencia[[#This Row],[REGISTRO]],"dd/mm/yyyy")&amp;TRIM(LEFT(tbReporteAsistencia[[#This Row],[ESTADO]],7))),IF(TRIM(LEFT(tbReporteAsistencia[[#This Row],[ESTADO]],7))="SALIDA",(tbReporteAsistencia[[#This Row],[CLAVE]]&amp;TEXT(tbReporteAsistencia[[#This Row],[REGISTRO]],"dd/mm/yyyy")&amp;TRIM(LEFT(tbReporteAsistencia[[#This Row],[ESTADO]],7))),(tbReporteAsistencia[[#This Row],[CLAVE]]&amp;TEXT(tbReporteAsistencia[[#This Row],[REGISTRO]],"dd/mm/yyyy")&amp;TRIM(LEFT(tbReporteAsistencia[[#This Row],[ESTADO]],17)))))</f>
        <v>00/01/1900</v>
      </c>
      <c r="H2966">
        <f>tbReporteAsistencia[[#This Row],[CLAVE DISPOSITIVO]]</f>
        <v>0</v>
      </c>
      <c r="I2966" s="9">
        <f>tbReporteAsistencia[[#This Row],[REGISTRO]]</f>
        <v>0</v>
      </c>
      <c r="J2966" s="12">
        <f>tbReporteAsistencia[[#This Row],[REGISTRO]]</f>
        <v>0</v>
      </c>
    </row>
    <row r="2967" spans="4:10">
      <c r="D2967" s="2"/>
      <c r="G2967" t="str">
        <f>IF(TRIM(LEFT(tbReporteAsistencia[[#This Row],[ESTADO]],7))="ENTRADA",(tbReporteAsistencia[[#This Row],[CLAVE]]&amp;TEXT(tbReporteAsistencia[[#This Row],[REGISTRO]],"dd/mm/yyyy")&amp;TRIM(LEFT(tbReporteAsistencia[[#This Row],[ESTADO]],7))),IF(TRIM(LEFT(tbReporteAsistencia[[#This Row],[ESTADO]],7))="SALIDA",(tbReporteAsistencia[[#This Row],[CLAVE]]&amp;TEXT(tbReporteAsistencia[[#This Row],[REGISTRO]],"dd/mm/yyyy")&amp;TRIM(LEFT(tbReporteAsistencia[[#This Row],[ESTADO]],7))),(tbReporteAsistencia[[#This Row],[CLAVE]]&amp;TEXT(tbReporteAsistencia[[#This Row],[REGISTRO]],"dd/mm/yyyy")&amp;TRIM(LEFT(tbReporteAsistencia[[#This Row],[ESTADO]],17)))))</f>
        <v>00/01/1900</v>
      </c>
      <c r="H2967">
        <f>tbReporteAsistencia[[#This Row],[CLAVE DISPOSITIVO]]</f>
        <v>0</v>
      </c>
      <c r="I2967" s="9">
        <f>tbReporteAsistencia[[#This Row],[REGISTRO]]</f>
        <v>0</v>
      </c>
      <c r="J2967" s="12">
        <f>tbReporteAsistencia[[#This Row],[REGISTRO]]</f>
        <v>0</v>
      </c>
    </row>
    <row r="2968" spans="4:10">
      <c r="D2968" s="2"/>
      <c r="G2968" t="str">
        <f>IF(TRIM(LEFT(tbReporteAsistencia[[#This Row],[ESTADO]],7))="ENTRADA",(tbReporteAsistencia[[#This Row],[CLAVE]]&amp;TEXT(tbReporteAsistencia[[#This Row],[REGISTRO]],"dd/mm/yyyy")&amp;TRIM(LEFT(tbReporteAsistencia[[#This Row],[ESTADO]],7))),IF(TRIM(LEFT(tbReporteAsistencia[[#This Row],[ESTADO]],7))="SALIDA",(tbReporteAsistencia[[#This Row],[CLAVE]]&amp;TEXT(tbReporteAsistencia[[#This Row],[REGISTRO]],"dd/mm/yyyy")&amp;TRIM(LEFT(tbReporteAsistencia[[#This Row],[ESTADO]],7))),(tbReporteAsistencia[[#This Row],[CLAVE]]&amp;TEXT(tbReporteAsistencia[[#This Row],[REGISTRO]],"dd/mm/yyyy")&amp;TRIM(LEFT(tbReporteAsistencia[[#This Row],[ESTADO]],17)))))</f>
        <v>00/01/1900</v>
      </c>
      <c r="H2968">
        <f>tbReporteAsistencia[[#This Row],[CLAVE DISPOSITIVO]]</f>
        <v>0</v>
      </c>
      <c r="I2968" s="9">
        <f>tbReporteAsistencia[[#This Row],[REGISTRO]]</f>
        <v>0</v>
      </c>
      <c r="J2968" s="12">
        <f>tbReporteAsistencia[[#This Row],[REGISTRO]]</f>
        <v>0</v>
      </c>
    </row>
    <row r="2969" spans="4:10">
      <c r="D2969" s="2"/>
      <c r="G2969" t="str">
        <f>IF(TRIM(LEFT(tbReporteAsistencia[[#This Row],[ESTADO]],7))="ENTRADA",(tbReporteAsistencia[[#This Row],[CLAVE]]&amp;TEXT(tbReporteAsistencia[[#This Row],[REGISTRO]],"dd/mm/yyyy")&amp;TRIM(LEFT(tbReporteAsistencia[[#This Row],[ESTADO]],7))),IF(TRIM(LEFT(tbReporteAsistencia[[#This Row],[ESTADO]],7))="SALIDA",(tbReporteAsistencia[[#This Row],[CLAVE]]&amp;TEXT(tbReporteAsistencia[[#This Row],[REGISTRO]],"dd/mm/yyyy")&amp;TRIM(LEFT(tbReporteAsistencia[[#This Row],[ESTADO]],7))),(tbReporteAsistencia[[#This Row],[CLAVE]]&amp;TEXT(tbReporteAsistencia[[#This Row],[REGISTRO]],"dd/mm/yyyy")&amp;TRIM(LEFT(tbReporteAsistencia[[#This Row],[ESTADO]],17)))))</f>
        <v>00/01/1900</v>
      </c>
      <c r="H2969">
        <f>tbReporteAsistencia[[#This Row],[CLAVE DISPOSITIVO]]</f>
        <v>0</v>
      </c>
      <c r="I2969" s="9">
        <f>tbReporteAsistencia[[#This Row],[REGISTRO]]</f>
        <v>0</v>
      </c>
      <c r="J2969" s="12">
        <f>tbReporteAsistencia[[#This Row],[REGISTRO]]</f>
        <v>0</v>
      </c>
    </row>
    <row r="2970" spans="4:10">
      <c r="D2970" s="2"/>
      <c r="G2970" t="str">
        <f>IF(TRIM(LEFT(tbReporteAsistencia[[#This Row],[ESTADO]],7))="ENTRADA",(tbReporteAsistencia[[#This Row],[CLAVE]]&amp;TEXT(tbReporteAsistencia[[#This Row],[REGISTRO]],"dd/mm/yyyy")&amp;TRIM(LEFT(tbReporteAsistencia[[#This Row],[ESTADO]],7))),IF(TRIM(LEFT(tbReporteAsistencia[[#This Row],[ESTADO]],7))="SALIDA",(tbReporteAsistencia[[#This Row],[CLAVE]]&amp;TEXT(tbReporteAsistencia[[#This Row],[REGISTRO]],"dd/mm/yyyy")&amp;TRIM(LEFT(tbReporteAsistencia[[#This Row],[ESTADO]],7))),(tbReporteAsistencia[[#This Row],[CLAVE]]&amp;TEXT(tbReporteAsistencia[[#This Row],[REGISTRO]],"dd/mm/yyyy")&amp;TRIM(LEFT(tbReporteAsistencia[[#This Row],[ESTADO]],17)))))</f>
        <v>00/01/1900</v>
      </c>
      <c r="H2970">
        <f>tbReporteAsistencia[[#This Row],[CLAVE DISPOSITIVO]]</f>
        <v>0</v>
      </c>
      <c r="I2970" s="9">
        <f>tbReporteAsistencia[[#This Row],[REGISTRO]]</f>
        <v>0</v>
      </c>
      <c r="J2970" s="12">
        <f>tbReporteAsistencia[[#This Row],[REGISTRO]]</f>
        <v>0</v>
      </c>
    </row>
    <row r="2971" spans="4:10">
      <c r="D2971" s="2"/>
      <c r="G2971" t="str">
        <f>IF(TRIM(LEFT(tbReporteAsistencia[[#This Row],[ESTADO]],7))="ENTRADA",(tbReporteAsistencia[[#This Row],[CLAVE]]&amp;TEXT(tbReporteAsistencia[[#This Row],[REGISTRO]],"dd/mm/yyyy")&amp;TRIM(LEFT(tbReporteAsistencia[[#This Row],[ESTADO]],7))),IF(TRIM(LEFT(tbReporteAsistencia[[#This Row],[ESTADO]],7))="SALIDA",(tbReporteAsistencia[[#This Row],[CLAVE]]&amp;TEXT(tbReporteAsistencia[[#This Row],[REGISTRO]],"dd/mm/yyyy")&amp;TRIM(LEFT(tbReporteAsistencia[[#This Row],[ESTADO]],7))),(tbReporteAsistencia[[#This Row],[CLAVE]]&amp;TEXT(tbReporteAsistencia[[#This Row],[REGISTRO]],"dd/mm/yyyy")&amp;TRIM(LEFT(tbReporteAsistencia[[#This Row],[ESTADO]],17)))))</f>
        <v>00/01/1900</v>
      </c>
      <c r="H2971">
        <f>tbReporteAsistencia[[#This Row],[CLAVE DISPOSITIVO]]</f>
        <v>0</v>
      </c>
      <c r="I2971" s="9">
        <f>tbReporteAsistencia[[#This Row],[REGISTRO]]</f>
        <v>0</v>
      </c>
      <c r="J2971" s="12">
        <f>tbReporteAsistencia[[#This Row],[REGISTRO]]</f>
        <v>0</v>
      </c>
    </row>
    <row r="2972" spans="4:10">
      <c r="D2972" s="2"/>
      <c r="G2972" t="str">
        <f>IF(TRIM(LEFT(tbReporteAsistencia[[#This Row],[ESTADO]],7))="ENTRADA",(tbReporteAsistencia[[#This Row],[CLAVE]]&amp;TEXT(tbReporteAsistencia[[#This Row],[REGISTRO]],"dd/mm/yyyy")&amp;TRIM(LEFT(tbReporteAsistencia[[#This Row],[ESTADO]],7))),IF(TRIM(LEFT(tbReporteAsistencia[[#This Row],[ESTADO]],7))="SALIDA",(tbReporteAsistencia[[#This Row],[CLAVE]]&amp;TEXT(tbReporteAsistencia[[#This Row],[REGISTRO]],"dd/mm/yyyy")&amp;TRIM(LEFT(tbReporteAsistencia[[#This Row],[ESTADO]],7))),(tbReporteAsistencia[[#This Row],[CLAVE]]&amp;TEXT(tbReporteAsistencia[[#This Row],[REGISTRO]],"dd/mm/yyyy")&amp;TRIM(LEFT(tbReporteAsistencia[[#This Row],[ESTADO]],17)))))</f>
        <v>00/01/1900</v>
      </c>
      <c r="H2972">
        <f>tbReporteAsistencia[[#This Row],[CLAVE DISPOSITIVO]]</f>
        <v>0</v>
      </c>
      <c r="I2972" s="9">
        <f>tbReporteAsistencia[[#This Row],[REGISTRO]]</f>
        <v>0</v>
      </c>
      <c r="J2972" s="12">
        <f>tbReporteAsistencia[[#This Row],[REGISTRO]]</f>
        <v>0</v>
      </c>
    </row>
    <row r="2973" spans="4:10">
      <c r="D2973" s="2"/>
      <c r="G2973" t="str">
        <f>IF(TRIM(LEFT(tbReporteAsistencia[[#This Row],[ESTADO]],7))="ENTRADA",(tbReporteAsistencia[[#This Row],[CLAVE]]&amp;TEXT(tbReporteAsistencia[[#This Row],[REGISTRO]],"dd/mm/yyyy")&amp;TRIM(LEFT(tbReporteAsistencia[[#This Row],[ESTADO]],7))),IF(TRIM(LEFT(tbReporteAsistencia[[#This Row],[ESTADO]],7))="SALIDA",(tbReporteAsistencia[[#This Row],[CLAVE]]&amp;TEXT(tbReporteAsistencia[[#This Row],[REGISTRO]],"dd/mm/yyyy")&amp;TRIM(LEFT(tbReporteAsistencia[[#This Row],[ESTADO]],7))),(tbReporteAsistencia[[#This Row],[CLAVE]]&amp;TEXT(tbReporteAsistencia[[#This Row],[REGISTRO]],"dd/mm/yyyy")&amp;TRIM(LEFT(tbReporteAsistencia[[#This Row],[ESTADO]],17)))))</f>
        <v>00/01/1900</v>
      </c>
      <c r="H2973">
        <f>tbReporteAsistencia[[#This Row],[CLAVE DISPOSITIVO]]</f>
        <v>0</v>
      </c>
      <c r="I2973" s="9">
        <f>tbReporteAsistencia[[#This Row],[REGISTRO]]</f>
        <v>0</v>
      </c>
      <c r="J2973" s="12">
        <f>tbReporteAsistencia[[#This Row],[REGISTRO]]</f>
        <v>0</v>
      </c>
    </row>
    <row r="2974" spans="4:10">
      <c r="D2974" s="2"/>
      <c r="G2974" t="str">
        <f>IF(TRIM(LEFT(tbReporteAsistencia[[#This Row],[ESTADO]],7))="ENTRADA",(tbReporteAsistencia[[#This Row],[CLAVE]]&amp;TEXT(tbReporteAsistencia[[#This Row],[REGISTRO]],"dd/mm/yyyy")&amp;TRIM(LEFT(tbReporteAsistencia[[#This Row],[ESTADO]],7))),IF(TRIM(LEFT(tbReporteAsistencia[[#This Row],[ESTADO]],7))="SALIDA",(tbReporteAsistencia[[#This Row],[CLAVE]]&amp;TEXT(tbReporteAsistencia[[#This Row],[REGISTRO]],"dd/mm/yyyy")&amp;TRIM(LEFT(tbReporteAsistencia[[#This Row],[ESTADO]],7))),(tbReporteAsistencia[[#This Row],[CLAVE]]&amp;TEXT(tbReporteAsistencia[[#This Row],[REGISTRO]],"dd/mm/yyyy")&amp;TRIM(LEFT(tbReporteAsistencia[[#This Row],[ESTADO]],17)))))</f>
        <v>00/01/1900</v>
      </c>
      <c r="H2974">
        <f>tbReporteAsistencia[[#This Row],[CLAVE DISPOSITIVO]]</f>
        <v>0</v>
      </c>
      <c r="I2974" s="9">
        <f>tbReporteAsistencia[[#This Row],[REGISTRO]]</f>
        <v>0</v>
      </c>
      <c r="J2974" s="12">
        <f>tbReporteAsistencia[[#This Row],[REGISTRO]]</f>
        <v>0</v>
      </c>
    </row>
    <row r="2975" spans="4:10">
      <c r="D2975" s="2"/>
      <c r="G2975" t="str">
        <f>IF(TRIM(LEFT(tbReporteAsistencia[[#This Row],[ESTADO]],7))="ENTRADA",(tbReporteAsistencia[[#This Row],[CLAVE]]&amp;TEXT(tbReporteAsistencia[[#This Row],[REGISTRO]],"dd/mm/yyyy")&amp;TRIM(LEFT(tbReporteAsistencia[[#This Row],[ESTADO]],7))),IF(TRIM(LEFT(tbReporteAsistencia[[#This Row],[ESTADO]],7))="SALIDA",(tbReporteAsistencia[[#This Row],[CLAVE]]&amp;TEXT(tbReporteAsistencia[[#This Row],[REGISTRO]],"dd/mm/yyyy")&amp;TRIM(LEFT(tbReporteAsistencia[[#This Row],[ESTADO]],7))),(tbReporteAsistencia[[#This Row],[CLAVE]]&amp;TEXT(tbReporteAsistencia[[#This Row],[REGISTRO]],"dd/mm/yyyy")&amp;TRIM(LEFT(tbReporteAsistencia[[#This Row],[ESTADO]],17)))))</f>
        <v>00/01/1900</v>
      </c>
      <c r="H2975">
        <f>tbReporteAsistencia[[#This Row],[CLAVE DISPOSITIVO]]</f>
        <v>0</v>
      </c>
      <c r="I2975" s="9">
        <f>tbReporteAsistencia[[#This Row],[REGISTRO]]</f>
        <v>0</v>
      </c>
      <c r="J2975" s="12">
        <f>tbReporteAsistencia[[#This Row],[REGISTRO]]</f>
        <v>0</v>
      </c>
    </row>
    <row r="2976" spans="4:10">
      <c r="D2976" s="2"/>
      <c r="G2976" t="str">
        <f>IF(TRIM(LEFT(tbReporteAsistencia[[#This Row],[ESTADO]],7))="ENTRADA",(tbReporteAsistencia[[#This Row],[CLAVE]]&amp;TEXT(tbReporteAsistencia[[#This Row],[REGISTRO]],"dd/mm/yyyy")&amp;TRIM(LEFT(tbReporteAsistencia[[#This Row],[ESTADO]],7))),IF(TRIM(LEFT(tbReporteAsistencia[[#This Row],[ESTADO]],7))="SALIDA",(tbReporteAsistencia[[#This Row],[CLAVE]]&amp;TEXT(tbReporteAsistencia[[#This Row],[REGISTRO]],"dd/mm/yyyy")&amp;TRIM(LEFT(tbReporteAsistencia[[#This Row],[ESTADO]],7))),(tbReporteAsistencia[[#This Row],[CLAVE]]&amp;TEXT(tbReporteAsistencia[[#This Row],[REGISTRO]],"dd/mm/yyyy")&amp;TRIM(LEFT(tbReporteAsistencia[[#This Row],[ESTADO]],17)))))</f>
        <v>00/01/1900</v>
      </c>
      <c r="H2976">
        <f>tbReporteAsistencia[[#This Row],[CLAVE DISPOSITIVO]]</f>
        <v>0</v>
      </c>
      <c r="I2976" s="9">
        <f>tbReporteAsistencia[[#This Row],[REGISTRO]]</f>
        <v>0</v>
      </c>
      <c r="J2976" s="12">
        <f>tbReporteAsistencia[[#This Row],[REGISTRO]]</f>
        <v>0</v>
      </c>
    </row>
    <row r="2977" spans="4:10">
      <c r="D2977" s="2"/>
      <c r="G2977" t="str">
        <f>IF(TRIM(LEFT(tbReporteAsistencia[[#This Row],[ESTADO]],7))="ENTRADA",(tbReporteAsistencia[[#This Row],[CLAVE]]&amp;TEXT(tbReporteAsistencia[[#This Row],[REGISTRO]],"dd/mm/yyyy")&amp;TRIM(LEFT(tbReporteAsistencia[[#This Row],[ESTADO]],7))),IF(TRIM(LEFT(tbReporteAsistencia[[#This Row],[ESTADO]],7))="SALIDA",(tbReporteAsistencia[[#This Row],[CLAVE]]&amp;TEXT(tbReporteAsistencia[[#This Row],[REGISTRO]],"dd/mm/yyyy")&amp;TRIM(LEFT(tbReporteAsistencia[[#This Row],[ESTADO]],7))),(tbReporteAsistencia[[#This Row],[CLAVE]]&amp;TEXT(tbReporteAsistencia[[#This Row],[REGISTRO]],"dd/mm/yyyy")&amp;TRIM(LEFT(tbReporteAsistencia[[#This Row],[ESTADO]],17)))))</f>
        <v>00/01/1900</v>
      </c>
      <c r="H2977">
        <f>tbReporteAsistencia[[#This Row],[CLAVE DISPOSITIVO]]</f>
        <v>0</v>
      </c>
      <c r="I2977" s="9">
        <f>tbReporteAsistencia[[#This Row],[REGISTRO]]</f>
        <v>0</v>
      </c>
      <c r="J2977" s="12">
        <f>tbReporteAsistencia[[#This Row],[REGISTRO]]</f>
        <v>0</v>
      </c>
    </row>
    <row r="2978" spans="4:10">
      <c r="D2978" s="2"/>
      <c r="G2978" t="str">
        <f>IF(TRIM(LEFT(tbReporteAsistencia[[#This Row],[ESTADO]],7))="ENTRADA",(tbReporteAsistencia[[#This Row],[CLAVE]]&amp;TEXT(tbReporteAsistencia[[#This Row],[REGISTRO]],"dd/mm/yyyy")&amp;TRIM(LEFT(tbReporteAsistencia[[#This Row],[ESTADO]],7))),IF(TRIM(LEFT(tbReporteAsistencia[[#This Row],[ESTADO]],7))="SALIDA",(tbReporteAsistencia[[#This Row],[CLAVE]]&amp;TEXT(tbReporteAsistencia[[#This Row],[REGISTRO]],"dd/mm/yyyy")&amp;TRIM(LEFT(tbReporteAsistencia[[#This Row],[ESTADO]],7))),(tbReporteAsistencia[[#This Row],[CLAVE]]&amp;TEXT(tbReporteAsistencia[[#This Row],[REGISTRO]],"dd/mm/yyyy")&amp;TRIM(LEFT(tbReporteAsistencia[[#This Row],[ESTADO]],17)))))</f>
        <v>00/01/1900</v>
      </c>
      <c r="H2978">
        <f>tbReporteAsistencia[[#This Row],[CLAVE DISPOSITIVO]]</f>
        <v>0</v>
      </c>
      <c r="I2978" s="9">
        <f>tbReporteAsistencia[[#This Row],[REGISTRO]]</f>
        <v>0</v>
      </c>
      <c r="J2978" s="12">
        <f>tbReporteAsistencia[[#This Row],[REGISTRO]]</f>
        <v>0</v>
      </c>
    </row>
    <row r="2979" spans="4:10">
      <c r="D2979" s="2"/>
      <c r="G2979" t="str">
        <f>IF(TRIM(LEFT(tbReporteAsistencia[[#This Row],[ESTADO]],7))="ENTRADA",(tbReporteAsistencia[[#This Row],[CLAVE]]&amp;TEXT(tbReporteAsistencia[[#This Row],[REGISTRO]],"dd/mm/yyyy")&amp;TRIM(LEFT(tbReporteAsistencia[[#This Row],[ESTADO]],7))),IF(TRIM(LEFT(tbReporteAsistencia[[#This Row],[ESTADO]],7))="SALIDA",(tbReporteAsistencia[[#This Row],[CLAVE]]&amp;TEXT(tbReporteAsistencia[[#This Row],[REGISTRO]],"dd/mm/yyyy")&amp;TRIM(LEFT(tbReporteAsistencia[[#This Row],[ESTADO]],7))),(tbReporteAsistencia[[#This Row],[CLAVE]]&amp;TEXT(tbReporteAsistencia[[#This Row],[REGISTRO]],"dd/mm/yyyy")&amp;TRIM(LEFT(tbReporteAsistencia[[#This Row],[ESTADO]],17)))))</f>
        <v>00/01/1900</v>
      </c>
      <c r="H2979">
        <f>tbReporteAsistencia[[#This Row],[CLAVE DISPOSITIVO]]</f>
        <v>0</v>
      </c>
      <c r="I2979" s="9">
        <f>tbReporteAsistencia[[#This Row],[REGISTRO]]</f>
        <v>0</v>
      </c>
      <c r="J2979" s="12">
        <f>tbReporteAsistencia[[#This Row],[REGISTRO]]</f>
        <v>0</v>
      </c>
    </row>
    <row r="2980" spans="4:10">
      <c r="D2980" s="2"/>
      <c r="G2980" t="str">
        <f>IF(TRIM(LEFT(tbReporteAsistencia[[#This Row],[ESTADO]],7))="ENTRADA",(tbReporteAsistencia[[#This Row],[CLAVE]]&amp;TEXT(tbReporteAsistencia[[#This Row],[REGISTRO]],"dd/mm/yyyy")&amp;TRIM(LEFT(tbReporteAsistencia[[#This Row],[ESTADO]],7))),IF(TRIM(LEFT(tbReporteAsistencia[[#This Row],[ESTADO]],7))="SALIDA",(tbReporteAsistencia[[#This Row],[CLAVE]]&amp;TEXT(tbReporteAsistencia[[#This Row],[REGISTRO]],"dd/mm/yyyy")&amp;TRIM(LEFT(tbReporteAsistencia[[#This Row],[ESTADO]],7))),(tbReporteAsistencia[[#This Row],[CLAVE]]&amp;TEXT(tbReporteAsistencia[[#This Row],[REGISTRO]],"dd/mm/yyyy")&amp;TRIM(LEFT(tbReporteAsistencia[[#This Row],[ESTADO]],17)))))</f>
        <v>00/01/1900</v>
      </c>
      <c r="H2980">
        <f>tbReporteAsistencia[[#This Row],[CLAVE DISPOSITIVO]]</f>
        <v>0</v>
      </c>
      <c r="I2980" s="9">
        <f>tbReporteAsistencia[[#This Row],[REGISTRO]]</f>
        <v>0</v>
      </c>
      <c r="J2980" s="12">
        <f>tbReporteAsistencia[[#This Row],[REGISTRO]]</f>
        <v>0</v>
      </c>
    </row>
    <row r="2981" spans="4:10">
      <c r="D2981" s="2"/>
      <c r="G2981" t="str">
        <f>IF(TRIM(LEFT(tbReporteAsistencia[[#This Row],[ESTADO]],7))="ENTRADA",(tbReporteAsistencia[[#This Row],[CLAVE]]&amp;TEXT(tbReporteAsistencia[[#This Row],[REGISTRO]],"dd/mm/yyyy")&amp;TRIM(LEFT(tbReporteAsistencia[[#This Row],[ESTADO]],7))),IF(TRIM(LEFT(tbReporteAsistencia[[#This Row],[ESTADO]],7))="SALIDA",(tbReporteAsistencia[[#This Row],[CLAVE]]&amp;TEXT(tbReporteAsistencia[[#This Row],[REGISTRO]],"dd/mm/yyyy")&amp;TRIM(LEFT(tbReporteAsistencia[[#This Row],[ESTADO]],7))),(tbReporteAsistencia[[#This Row],[CLAVE]]&amp;TEXT(tbReporteAsistencia[[#This Row],[REGISTRO]],"dd/mm/yyyy")&amp;TRIM(LEFT(tbReporteAsistencia[[#This Row],[ESTADO]],17)))))</f>
        <v>00/01/1900</v>
      </c>
      <c r="H2981">
        <f>tbReporteAsistencia[[#This Row],[CLAVE DISPOSITIVO]]</f>
        <v>0</v>
      </c>
      <c r="I2981" s="9">
        <f>tbReporteAsistencia[[#This Row],[REGISTRO]]</f>
        <v>0</v>
      </c>
      <c r="J2981" s="12">
        <f>tbReporteAsistencia[[#This Row],[REGISTRO]]</f>
        <v>0</v>
      </c>
    </row>
    <row r="2982" spans="4:10">
      <c r="D2982" s="2"/>
      <c r="G2982" t="str">
        <f>IF(TRIM(LEFT(tbReporteAsistencia[[#This Row],[ESTADO]],7))="ENTRADA",(tbReporteAsistencia[[#This Row],[CLAVE]]&amp;TEXT(tbReporteAsistencia[[#This Row],[REGISTRO]],"dd/mm/yyyy")&amp;TRIM(LEFT(tbReporteAsistencia[[#This Row],[ESTADO]],7))),IF(TRIM(LEFT(tbReporteAsistencia[[#This Row],[ESTADO]],7))="SALIDA",(tbReporteAsistencia[[#This Row],[CLAVE]]&amp;TEXT(tbReporteAsistencia[[#This Row],[REGISTRO]],"dd/mm/yyyy")&amp;TRIM(LEFT(tbReporteAsistencia[[#This Row],[ESTADO]],7))),(tbReporteAsistencia[[#This Row],[CLAVE]]&amp;TEXT(tbReporteAsistencia[[#This Row],[REGISTRO]],"dd/mm/yyyy")&amp;TRIM(LEFT(tbReporteAsistencia[[#This Row],[ESTADO]],17)))))</f>
        <v>00/01/1900</v>
      </c>
      <c r="H2982">
        <f>tbReporteAsistencia[[#This Row],[CLAVE DISPOSITIVO]]</f>
        <v>0</v>
      </c>
      <c r="I2982" s="9">
        <f>tbReporteAsistencia[[#This Row],[REGISTRO]]</f>
        <v>0</v>
      </c>
      <c r="J2982" s="12">
        <f>tbReporteAsistencia[[#This Row],[REGISTRO]]</f>
        <v>0</v>
      </c>
    </row>
    <row r="2983" spans="4:10">
      <c r="D2983" s="2"/>
      <c r="G2983" t="str">
        <f>IF(TRIM(LEFT(tbReporteAsistencia[[#This Row],[ESTADO]],7))="ENTRADA",(tbReporteAsistencia[[#This Row],[CLAVE]]&amp;TEXT(tbReporteAsistencia[[#This Row],[REGISTRO]],"dd/mm/yyyy")&amp;TRIM(LEFT(tbReporteAsistencia[[#This Row],[ESTADO]],7))),IF(TRIM(LEFT(tbReporteAsistencia[[#This Row],[ESTADO]],7))="SALIDA",(tbReporteAsistencia[[#This Row],[CLAVE]]&amp;TEXT(tbReporteAsistencia[[#This Row],[REGISTRO]],"dd/mm/yyyy")&amp;TRIM(LEFT(tbReporteAsistencia[[#This Row],[ESTADO]],7))),(tbReporteAsistencia[[#This Row],[CLAVE]]&amp;TEXT(tbReporteAsistencia[[#This Row],[REGISTRO]],"dd/mm/yyyy")&amp;TRIM(LEFT(tbReporteAsistencia[[#This Row],[ESTADO]],17)))))</f>
        <v>00/01/1900</v>
      </c>
      <c r="H2983">
        <f>tbReporteAsistencia[[#This Row],[CLAVE DISPOSITIVO]]</f>
        <v>0</v>
      </c>
      <c r="I2983" s="9">
        <f>tbReporteAsistencia[[#This Row],[REGISTRO]]</f>
        <v>0</v>
      </c>
      <c r="J2983" s="12">
        <f>tbReporteAsistencia[[#This Row],[REGISTRO]]</f>
        <v>0</v>
      </c>
    </row>
    <row r="2984" spans="4:10">
      <c r="D2984" s="2"/>
      <c r="G2984" t="str">
        <f>IF(TRIM(LEFT(tbReporteAsistencia[[#This Row],[ESTADO]],7))="ENTRADA",(tbReporteAsistencia[[#This Row],[CLAVE]]&amp;TEXT(tbReporteAsistencia[[#This Row],[REGISTRO]],"dd/mm/yyyy")&amp;TRIM(LEFT(tbReporteAsistencia[[#This Row],[ESTADO]],7))),IF(TRIM(LEFT(tbReporteAsistencia[[#This Row],[ESTADO]],7))="SALIDA",(tbReporteAsistencia[[#This Row],[CLAVE]]&amp;TEXT(tbReporteAsistencia[[#This Row],[REGISTRO]],"dd/mm/yyyy")&amp;TRIM(LEFT(tbReporteAsistencia[[#This Row],[ESTADO]],7))),(tbReporteAsistencia[[#This Row],[CLAVE]]&amp;TEXT(tbReporteAsistencia[[#This Row],[REGISTRO]],"dd/mm/yyyy")&amp;TRIM(LEFT(tbReporteAsistencia[[#This Row],[ESTADO]],17)))))</f>
        <v>00/01/1900</v>
      </c>
      <c r="H2984">
        <f>tbReporteAsistencia[[#This Row],[CLAVE DISPOSITIVO]]</f>
        <v>0</v>
      </c>
      <c r="I2984" s="9">
        <f>tbReporteAsistencia[[#This Row],[REGISTRO]]</f>
        <v>0</v>
      </c>
      <c r="J2984" s="12">
        <f>tbReporteAsistencia[[#This Row],[REGISTRO]]</f>
        <v>0</v>
      </c>
    </row>
    <row r="2985" spans="4:10">
      <c r="D2985" s="2"/>
      <c r="G2985" t="str">
        <f>IF(TRIM(LEFT(tbReporteAsistencia[[#This Row],[ESTADO]],7))="ENTRADA",(tbReporteAsistencia[[#This Row],[CLAVE]]&amp;TEXT(tbReporteAsistencia[[#This Row],[REGISTRO]],"dd/mm/yyyy")&amp;TRIM(LEFT(tbReporteAsistencia[[#This Row],[ESTADO]],7))),IF(TRIM(LEFT(tbReporteAsistencia[[#This Row],[ESTADO]],7))="SALIDA",(tbReporteAsistencia[[#This Row],[CLAVE]]&amp;TEXT(tbReporteAsistencia[[#This Row],[REGISTRO]],"dd/mm/yyyy")&amp;TRIM(LEFT(tbReporteAsistencia[[#This Row],[ESTADO]],7))),(tbReporteAsistencia[[#This Row],[CLAVE]]&amp;TEXT(tbReporteAsistencia[[#This Row],[REGISTRO]],"dd/mm/yyyy")&amp;TRIM(LEFT(tbReporteAsistencia[[#This Row],[ESTADO]],17)))))</f>
        <v>00/01/1900</v>
      </c>
      <c r="H2985">
        <f>tbReporteAsistencia[[#This Row],[CLAVE DISPOSITIVO]]</f>
        <v>0</v>
      </c>
      <c r="I2985" s="9">
        <f>tbReporteAsistencia[[#This Row],[REGISTRO]]</f>
        <v>0</v>
      </c>
      <c r="J2985" s="12">
        <f>tbReporteAsistencia[[#This Row],[REGISTRO]]</f>
        <v>0</v>
      </c>
    </row>
    <row r="2986" spans="4:10">
      <c r="D2986" s="2"/>
      <c r="G2986" t="str">
        <f>IF(TRIM(LEFT(tbReporteAsistencia[[#This Row],[ESTADO]],7))="ENTRADA",(tbReporteAsistencia[[#This Row],[CLAVE]]&amp;TEXT(tbReporteAsistencia[[#This Row],[REGISTRO]],"dd/mm/yyyy")&amp;TRIM(LEFT(tbReporteAsistencia[[#This Row],[ESTADO]],7))),IF(TRIM(LEFT(tbReporteAsistencia[[#This Row],[ESTADO]],7))="SALIDA",(tbReporteAsistencia[[#This Row],[CLAVE]]&amp;TEXT(tbReporteAsistencia[[#This Row],[REGISTRO]],"dd/mm/yyyy")&amp;TRIM(LEFT(tbReporteAsistencia[[#This Row],[ESTADO]],7))),(tbReporteAsistencia[[#This Row],[CLAVE]]&amp;TEXT(tbReporteAsistencia[[#This Row],[REGISTRO]],"dd/mm/yyyy")&amp;TRIM(LEFT(tbReporteAsistencia[[#This Row],[ESTADO]],17)))))</f>
        <v>00/01/1900</v>
      </c>
      <c r="H2986">
        <f>tbReporteAsistencia[[#This Row],[CLAVE DISPOSITIVO]]</f>
        <v>0</v>
      </c>
      <c r="I2986" s="9">
        <f>tbReporteAsistencia[[#This Row],[REGISTRO]]</f>
        <v>0</v>
      </c>
      <c r="J2986" s="12">
        <f>tbReporteAsistencia[[#This Row],[REGISTRO]]</f>
        <v>0</v>
      </c>
    </row>
    <row r="2987" spans="4:10">
      <c r="D2987" s="2"/>
      <c r="G2987" t="str">
        <f>IF(TRIM(LEFT(tbReporteAsistencia[[#This Row],[ESTADO]],7))="ENTRADA",(tbReporteAsistencia[[#This Row],[CLAVE]]&amp;TEXT(tbReporteAsistencia[[#This Row],[REGISTRO]],"dd/mm/yyyy")&amp;TRIM(LEFT(tbReporteAsistencia[[#This Row],[ESTADO]],7))),IF(TRIM(LEFT(tbReporteAsistencia[[#This Row],[ESTADO]],7))="SALIDA",(tbReporteAsistencia[[#This Row],[CLAVE]]&amp;TEXT(tbReporteAsistencia[[#This Row],[REGISTRO]],"dd/mm/yyyy")&amp;TRIM(LEFT(tbReporteAsistencia[[#This Row],[ESTADO]],7))),(tbReporteAsistencia[[#This Row],[CLAVE]]&amp;TEXT(tbReporteAsistencia[[#This Row],[REGISTRO]],"dd/mm/yyyy")&amp;TRIM(LEFT(tbReporteAsistencia[[#This Row],[ESTADO]],17)))))</f>
        <v>00/01/1900</v>
      </c>
      <c r="H2987">
        <f>tbReporteAsistencia[[#This Row],[CLAVE DISPOSITIVO]]</f>
        <v>0</v>
      </c>
      <c r="I2987" s="9">
        <f>tbReporteAsistencia[[#This Row],[REGISTRO]]</f>
        <v>0</v>
      </c>
      <c r="J2987" s="12">
        <f>tbReporteAsistencia[[#This Row],[REGISTRO]]</f>
        <v>0</v>
      </c>
    </row>
    <row r="2988" spans="4:10">
      <c r="D2988" s="2"/>
      <c r="G2988" t="str">
        <f>IF(TRIM(LEFT(tbReporteAsistencia[[#This Row],[ESTADO]],7))="ENTRADA",(tbReporteAsistencia[[#This Row],[CLAVE]]&amp;TEXT(tbReporteAsistencia[[#This Row],[REGISTRO]],"dd/mm/yyyy")&amp;TRIM(LEFT(tbReporteAsistencia[[#This Row],[ESTADO]],7))),IF(TRIM(LEFT(tbReporteAsistencia[[#This Row],[ESTADO]],7))="SALIDA",(tbReporteAsistencia[[#This Row],[CLAVE]]&amp;TEXT(tbReporteAsistencia[[#This Row],[REGISTRO]],"dd/mm/yyyy")&amp;TRIM(LEFT(tbReporteAsistencia[[#This Row],[ESTADO]],7))),(tbReporteAsistencia[[#This Row],[CLAVE]]&amp;TEXT(tbReporteAsistencia[[#This Row],[REGISTRO]],"dd/mm/yyyy")&amp;TRIM(LEFT(tbReporteAsistencia[[#This Row],[ESTADO]],17)))))</f>
        <v>00/01/1900</v>
      </c>
      <c r="H2988">
        <f>tbReporteAsistencia[[#This Row],[CLAVE DISPOSITIVO]]</f>
        <v>0</v>
      </c>
      <c r="I2988" s="9">
        <f>tbReporteAsistencia[[#This Row],[REGISTRO]]</f>
        <v>0</v>
      </c>
      <c r="J2988" s="12">
        <f>tbReporteAsistencia[[#This Row],[REGISTRO]]</f>
        <v>0</v>
      </c>
    </row>
    <row r="2989" spans="4:10">
      <c r="D2989" s="2"/>
      <c r="G2989" t="str">
        <f>IF(TRIM(LEFT(tbReporteAsistencia[[#This Row],[ESTADO]],7))="ENTRADA",(tbReporteAsistencia[[#This Row],[CLAVE]]&amp;TEXT(tbReporteAsistencia[[#This Row],[REGISTRO]],"dd/mm/yyyy")&amp;TRIM(LEFT(tbReporteAsistencia[[#This Row],[ESTADO]],7))),IF(TRIM(LEFT(tbReporteAsistencia[[#This Row],[ESTADO]],7))="SALIDA",(tbReporteAsistencia[[#This Row],[CLAVE]]&amp;TEXT(tbReporteAsistencia[[#This Row],[REGISTRO]],"dd/mm/yyyy")&amp;TRIM(LEFT(tbReporteAsistencia[[#This Row],[ESTADO]],7))),(tbReporteAsistencia[[#This Row],[CLAVE]]&amp;TEXT(tbReporteAsistencia[[#This Row],[REGISTRO]],"dd/mm/yyyy")&amp;TRIM(LEFT(tbReporteAsistencia[[#This Row],[ESTADO]],17)))))</f>
        <v>00/01/1900</v>
      </c>
      <c r="H2989">
        <f>tbReporteAsistencia[[#This Row],[CLAVE DISPOSITIVO]]</f>
        <v>0</v>
      </c>
      <c r="I2989" s="9">
        <f>tbReporteAsistencia[[#This Row],[REGISTRO]]</f>
        <v>0</v>
      </c>
      <c r="J2989" s="12">
        <f>tbReporteAsistencia[[#This Row],[REGISTRO]]</f>
        <v>0</v>
      </c>
    </row>
    <row r="2990" spans="4:10">
      <c r="D2990" s="2"/>
      <c r="G2990" t="str">
        <f>IF(TRIM(LEFT(tbReporteAsistencia[[#This Row],[ESTADO]],7))="ENTRADA",(tbReporteAsistencia[[#This Row],[CLAVE]]&amp;TEXT(tbReporteAsistencia[[#This Row],[REGISTRO]],"dd/mm/yyyy")&amp;TRIM(LEFT(tbReporteAsistencia[[#This Row],[ESTADO]],7))),IF(TRIM(LEFT(tbReporteAsistencia[[#This Row],[ESTADO]],7))="SALIDA",(tbReporteAsistencia[[#This Row],[CLAVE]]&amp;TEXT(tbReporteAsistencia[[#This Row],[REGISTRO]],"dd/mm/yyyy")&amp;TRIM(LEFT(tbReporteAsistencia[[#This Row],[ESTADO]],7))),(tbReporteAsistencia[[#This Row],[CLAVE]]&amp;TEXT(tbReporteAsistencia[[#This Row],[REGISTRO]],"dd/mm/yyyy")&amp;TRIM(LEFT(tbReporteAsistencia[[#This Row],[ESTADO]],17)))))</f>
        <v>00/01/1900</v>
      </c>
      <c r="H2990">
        <f>tbReporteAsistencia[[#This Row],[CLAVE DISPOSITIVO]]</f>
        <v>0</v>
      </c>
      <c r="I2990" s="9">
        <f>tbReporteAsistencia[[#This Row],[REGISTRO]]</f>
        <v>0</v>
      </c>
      <c r="J2990" s="12">
        <f>tbReporteAsistencia[[#This Row],[REGISTRO]]</f>
        <v>0</v>
      </c>
    </row>
    <row r="2991" spans="4:10">
      <c r="D2991" s="2"/>
      <c r="G2991" t="str">
        <f>IF(TRIM(LEFT(tbReporteAsistencia[[#This Row],[ESTADO]],7))="ENTRADA",(tbReporteAsistencia[[#This Row],[CLAVE]]&amp;TEXT(tbReporteAsistencia[[#This Row],[REGISTRO]],"dd/mm/yyyy")&amp;TRIM(LEFT(tbReporteAsistencia[[#This Row],[ESTADO]],7))),IF(TRIM(LEFT(tbReporteAsistencia[[#This Row],[ESTADO]],7))="SALIDA",(tbReporteAsistencia[[#This Row],[CLAVE]]&amp;TEXT(tbReporteAsistencia[[#This Row],[REGISTRO]],"dd/mm/yyyy")&amp;TRIM(LEFT(tbReporteAsistencia[[#This Row],[ESTADO]],7))),(tbReporteAsistencia[[#This Row],[CLAVE]]&amp;TEXT(tbReporteAsistencia[[#This Row],[REGISTRO]],"dd/mm/yyyy")&amp;TRIM(LEFT(tbReporteAsistencia[[#This Row],[ESTADO]],17)))))</f>
        <v>00/01/1900</v>
      </c>
      <c r="H2991">
        <f>tbReporteAsistencia[[#This Row],[CLAVE DISPOSITIVO]]</f>
        <v>0</v>
      </c>
      <c r="I2991" s="9">
        <f>tbReporteAsistencia[[#This Row],[REGISTRO]]</f>
        <v>0</v>
      </c>
      <c r="J2991" s="12">
        <f>tbReporteAsistencia[[#This Row],[REGISTRO]]</f>
        <v>0</v>
      </c>
    </row>
    <row r="2992" spans="4:10">
      <c r="D2992" s="2"/>
      <c r="G2992" t="str">
        <f>IF(TRIM(LEFT(tbReporteAsistencia[[#This Row],[ESTADO]],7))="ENTRADA",(tbReporteAsistencia[[#This Row],[CLAVE]]&amp;TEXT(tbReporteAsistencia[[#This Row],[REGISTRO]],"dd/mm/yyyy")&amp;TRIM(LEFT(tbReporteAsistencia[[#This Row],[ESTADO]],7))),IF(TRIM(LEFT(tbReporteAsistencia[[#This Row],[ESTADO]],7))="SALIDA",(tbReporteAsistencia[[#This Row],[CLAVE]]&amp;TEXT(tbReporteAsistencia[[#This Row],[REGISTRO]],"dd/mm/yyyy")&amp;TRIM(LEFT(tbReporteAsistencia[[#This Row],[ESTADO]],7))),(tbReporteAsistencia[[#This Row],[CLAVE]]&amp;TEXT(tbReporteAsistencia[[#This Row],[REGISTRO]],"dd/mm/yyyy")&amp;TRIM(LEFT(tbReporteAsistencia[[#This Row],[ESTADO]],17)))))</f>
        <v>00/01/1900</v>
      </c>
      <c r="H2992">
        <f>tbReporteAsistencia[[#This Row],[CLAVE DISPOSITIVO]]</f>
        <v>0</v>
      </c>
      <c r="I2992" s="9">
        <f>tbReporteAsistencia[[#This Row],[REGISTRO]]</f>
        <v>0</v>
      </c>
      <c r="J2992" s="12">
        <f>tbReporteAsistencia[[#This Row],[REGISTRO]]</f>
        <v>0</v>
      </c>
    </row>
    <row r="2993" spans="4:10">
      <c r="D2993" s="2"/>
      <c r="G2993" t="str">
        <f>IF(TRIM(LEFT(tbReporteAsistencia[[#This Row],[ESTADO]],7))="ENTRADA",(tbReporteAsistencia[[#This Row],[CLAVE]]&amp;TEXT(tbReporteAsistencia[[#This Row],[REGISTRO]],"dd/mm/yyyy")&amp;TRIM(LEFT(tbReporteAsistencia[[#This Row],[ESTADO]],7))),IF(TRIM(LEFT(tbReporteAsistencia[[#This Row],[ESTADO]],7))="SALIDA",(tbReporteAsistencia[[#This Row],[CLAVE]]&amp;TEXT(tbReporteAsistencia[[#This Row],[REGISTRO]],"dd/mm/yyyy")&amp;TRIM(LEFT(tbReporteAsistencia[[#This Row],[ESTADO]],7))),(tbReporteAsistencia[[#This Row],[CLAVE]]&amp;TEXT(tbReporteAsistencia[[#This Row],[REGISTRO]],"dd/mm/yyyy")&amp;TRIM(LEFT(tbReporteAsistencia[[#This Row],[ESTADO]],17)))))</f>
        <v>00/01/1900</v>
      </c>
      <c r="H2993">
        <f>tbReporteAsistencia[[#This Row],[CLAVE DISPOSITIVO]]</f>
        <v>0</v>
      </c>
      <c r="I2993" s="9">
        <f>tbReporteAsistencia[[#This Row],[REGISTRO]]</f>
        <v>0</v>
      </c>
      <c r="J2993" s="12">
        <f>tbReporteAsistencia[[#This Row],[REGISTRO]]</f>
        <v>0</v>
      </c>
    </row>
    <row r="2994" spans="4:10">
      <c r="D2994" s="2"/>
      <c r="G2994" t="str">
        <f>IF(TRIM(LEFT(tbReporteAsistencia[[#This Row],[ESTADO]],7))="ENTRADA",(tbReporteAsistencia[[#This Row],[CLAVE]]&amp;TEXT(tbReporteAsistencia[[#This Row],[REGISTRO]],"dd/mm/yyyy")&amp;TRIM(LEFT(tbReporteAsistencia[[#This Row],[ESTADO]],7))),IF(TRIM(LEFT(tbReporteAsistencia[[#This Row],[ESTADO]],7))="SALIDA",(tbReporteAsistencia[[#This Row],[CLAVE]]&amp;TEXT(tbReporteAsistencia[[#This Row],[REGISTRO]],"dd/mm/yyyy")&amp;TRIM(LEFT(tbReporteAsistencia[[#This Row],[ESTADO]],7))),(tbReporteAsistencia[[#This Row],[CLAVE]]&amp;TEXT(tbReporteAsistencia[[#This Row],[REGISTRO]],"dd/mm/yyyy")&amp;TRIM(LEFT(tbReporteAsistencia[[#This Row],[ESTADO]],17)))))</f>
        <v>00/01/1900</v>
      </c>
      <c r="H2994">
        <f>tbReporteAsistencia[[#This Row],[CLAVE DISPOSITIVO]]</f>
        <v>0</v>
      </c>
      <c r="I2994" s="9">
        <f>tbReporteAsistencia[[#This Row],[REGISTRO]]</f>
        <v>0</v>
      </c>
      <c r="J2994" s="12">
        <f>tbReporteAsistencia[[#This Row],[REGISTRO]]</f>
        <v>0</v>
      </c>
    </row>
    <row r="2995" spans="4:10">
      <c r="D2995" s="2"/>
      <c r="G2995" t="str">
        <f>IF(TRIM(LEFT(tbReporteAsistencia[[#This Row],[ESTADO]],7))="ENTRADA",(tbReporteAsistencia[[#This Row],[CLAVE]]&amp;TEXT(tbReporteAsistencia[[#This Row],[REGISTRO]],"dd/mm/yyyy")&amp;TRIM(LEFT(tbReporteAsistencia[[#This Row],[ESTADO]],7))),IF(TRIM(LEFT(tbReporteAsistencia[[#This Row],[ESTADO]],7))="SALIDA",(tbReporteAsistencia[[#This Row],[CLAVE]]&amp;TEXT(tbReporteAsistencia[[#This Row],[REGISTRO]],"dd/mm/yyyy")&amp;TRIM(LEFT(tbReporteAsistencia[[#This Row],[ESTADO]],7))),(tbReporteAsistencia[[#This Row],[CLAVE]]&amp;TEXT(tbReporteAsistencia[[#This Row],[REGISTRO]],"dd/mm/yyyy")&amp;TRIM(LEFT(tbReporteAsistencia[[#This Row],[ESTADO]],17)))))</f>
        <v>00/01/1900</v>
      </c>
      <c r="H2995">
        <f>tbReporteAsistencia[[#This Row],[CLAVE DISPOSITIVO]]</f>
        <v>0</v>
      </c>
      <c r="I2995" s="9">
        <f>tbReporteAsistencia[[#This Row],[REGISTRO]]</f>
        <v>0</v>
      </c>
      <c r="J2995" s="12">
        <f>tbReporteAsistencia[[#This Row],[REGISTRO]]</f>
        <v>0</v>
      </c>
    </row>
    <row r="2996" spans="4:10">
      <c r="D2996" s="2"/>
      <c r="G2996" t="str">
        <f>IF(TRIM(LEFT(tbReporteAsistencia[[#This Row],[ESTADO]],7))="ENTRADA",(tbReporteAsistencia[[#This Row],[CLAVE]]&amp;TEXT(tbReporteAsistencia[[#This Row],[REGISTRO]],"dd/mm/yyyy")&amp;TRIM(LEFT(tbReporteAsistencia[[#This Row],[ESTADO]],7))),IF(TRIM(LEFT(tbReporteAsistencia[[#This Row],[ESTADO]],7))="SALIDA",(tbReporteAsistencia[[#This Row],[CLAVE]]&amp;TEXT(tbReporteAsistencia[[#This Row],[REGISTRO]],"dd/mm/yyyy")&amp;TRIM(LEFT(tbReporteAsistencia[[#This Row],[ESTADO]],7))),(tbReporteAsistencia[[#This Row],[CLAVE]]&amp;TEXT(tbReporteAsistencia[[#This Row],[REGISTRO]],"dd/mm/yyyy")&amp;TRIM(LEFT(tbReporteAsistencia[[#This Row],[ESTADO]],17)))))</f>
        <v>00/01/1900</v>
      </c>
      <c r="H2996">
        <f>tbReporteAsistencia[[#This Row],[CLAVE DISPOSITIVO]]</f>
        <v>0</v>
      </c>
      <c r="I2996" s="9">
        <f>tbReporteAsistencia[[#This Row],[REGISTRO]]</f>
        <v>0</v>
      </c>
      <c r="J2996" s="12">
        <f>tbReporteAsistencia[[#This Row],[REGISTRO]]</f>
        <v>0</v>
      </c>
    </row>
    <row r="2997" spans="4:10">
      <c r="D2997" s="2"/>
      <c r="G2997" t="str">
        <f>IF(TRIM(LEFT(tbReporteAsistencia[[#This Row],[ESTADO]],7))="ENTRADA",(tbReporteAsistencia[[#This Row],[CLAVE]]&amp;TEXT(tbReporteAsistencia[[#This Row],[REGISTRO]],"dd/mm/yyyy")&amp;TRIM(LEFT(tbReporteAsistencia[[#This Row],[ESTADO]],7))),IF(TRIM(LEFT(tbReporteAsistencia[[#This Row],[ESTADO]],7))="SALIDA",(tbReporteAsistencia[[#This Row],[CLAVE]]&amp;TEXT(tbReporteAsistencia[[#This Row],[REGISTRO]],"dd/mm/yyyy")&amp;TRIM(LEFT(tbReporteAsistencia[[#This Row],[ESTADO]],7))),(tbReporteAsistencia[[#This Row],[CLAVE]]&amp;TEXT(tbReporteAsistencia[[#This Row],[REGISTRO]],"dd/mm/yyyy")&amp;TRIM(LEFT(tbReporteAsistencia[[#This Row],[ESTADO]],17)))))</f>
        <v>00/01/1900</v>
      </c>
      <c r="H2997">
        <f>tbReporteAsistencia[[#This Row],[CLAVE DISPOSITIVO]]</f>
        <v>0</v>
      </c>
      <c r="I2997" s="9">
        <f>tbReporteAsistencia[[#This Row],[REGISTRO]]</f>
        <v>0</v>
      </c>
      <c r="J2997" s="12">
        <f>tbReporteAsistencia[[#This Row],[REGISTRO]]</f>
        <v>0</v>
      </c>
    </row>
    <row r="2998" spans="4:10">
      <c r="D2998" s="2"/>
      <c r="G2998" t="str">
        <f>IF(TRIM(LEFT(tbReporteAsistencia[[#This Row],[ESTADO]],7))="ENTRADA",(tbReporteAsistencia[[#This Row],[CLAVE]]&amp;TEXT(tbReporteAsistencia[[#This Row],[REGISTRO]],"dd/mm/yyyy")&amp;TRIM(LEFT(tbReporteAsistencia[[#This Row],[ESTADO]],7))),IF(TRIM(LEFT(tbReporteAsistencia[[#This Row],[ESTADO]],7))="SALIDA",(tbReporteAsistencia[[#This Row],[CLAVE]]&amp;TEXT(tbReporteAsistencia[[#This Row],[REGISTRO]],"dd/mm/yyyy")&amp;TRIM(LEFT(tbReporteAsistencia[[#This Row],[ESTADO]],7))),(tbReporteAsistencia[[#This Row],[CLAVE]]&amp;TEXT(tbReporteAsistencia[[#This Row],[REGISTRO]],"dd/mm/yyyy")&amp;TRIM(LEFT(tbReporteAsistencia[[#This Row],[ESTADO]],17)))))</f>
        <v>00/01/1900</v>
      </c>
      <c r="H2998">
        <f>tbReporteAsistencia[[#This Row],[CLAVE DISPOSITIVO]]</f>
        <v>0</v>
      </c>
      <c r="I2998" s="9">
        <f>tbReporteAsistencia[[#This Row],[REGISTRO]]</f>
        <v>0</v>
      </c>
      <c r="J2998" s="12">
        <f>tbReporteAsistencia[[#This Row],[REGISTRO]]</f>
        <v>0</v>
      </c>
    </row>
    <row r="2999" spans="4:10">
      <c r="D2999" s="2"/>
      <c r="G2999" t="str">
        <f>IF(TRIM(LEFT(tbReporteAsistencia[[#This Row],[ESTADO]],7))="ENTRADA",(tbReporteAsistencia[[#This Row],[CLAVE]]&amp;TEXT(tbReporteAsistencia[[#This Row],[REGISTRO]],"dd/mm/yyyy")&amp;TRIM(LEFT(tbReporteAsistencia[[#This Row],[ESTADO]],7))),IF(TRIM(LEFT(tbReporteAsistencia[[#This Row],[ESTADO]],7))="SALIDA",(tbReporteAsistencia[[#This Row],[CLAVE]]&amp;TEXT(tbReporteAsistencia[[#This Row],[REGISTRO]],"dd/mm/yyyy")&amp;TRIM(LEFT(tbReporteAsistencia[[#This Row],[ESTADO]],7))),(tbReporteAsistencia[[#This Row],[CLAVE]]&amp;TEXT(tbReporteAsistencia[[#This Row],[REGISTRO]],"dd/mm/yyyy")&amp;TRIM(LEFT(tbReporteAsistencia[[#This Row],[ESTADO]],17)))))</f>
        <v>00/01/1900</v>
      </c>
      <c r="H2999">
        <f>tbReporteAsistencia[[#This Row],[CLAVE DISPOSITIVO]]</f>
        <v>0</v>
      </c>
      <c r="I2999" s="9">
        <f>tbReporteAsistencia[[#This Row],[REGISTRO]]</f>
        <v>0</v>
      </c>
      <c r="J2999" s="12">
        <f>tbReporteAsistencia[[#This Row],[REGISTRO]]</f>
        <v>0</v>
      </c>
    </row>
    <row r="3000" spans="4:10">
      <c r="D3000" s="2"/>
      <c r="G3000" t="str">
        <f>IF(TRIM(LEFT(tbReporteAsistencia[[#This Row],[ESTADO]],7))="ENTRADA",(tbReporteAsistencia[[#This Row],[CLAVE]]&amp;TEXT(tbReporteAsistencia[[#This Row],[REGISTRO]],"dd/mm/yyyy")&amp;TRIM(LEFT(tbReporteAsistencia[[#This Row],[ESTADO]],7))),IF(TRIM(LEFT(tbReporteAsistencia[[#This Row],[ESTADO]],7))="SALIDA",(tbReporteAsistencia[[#This Row],[CLAVE]]&amp;TEXT(tbReporteAsistencia[[#This Row],[REGISTRO]],"dd/mm/yyyy")&amp;TRIM(LEFT(tbReporteAsistencia[[#This Row],[ESTADO]],7))),(tbReporteAsistencia[[#This Row],[CLAVE]]&amp;TEXT(tbReporteAsistencia[[#This Row],[REGISTRO]],"dd/mm/yyyy")&amp;TRIM(LEFT(tbReporteAsistencia[[#This Row],[ESTADO]],17)))))</f>
        <v>00/01/1900</v>
      </c>
      <c r="H3000">
        <f>tbReporteAsistencia[[#This Row],[CLAVE DISPOSITIVO]]</f>
        <v>0</v>
      </c>
      <c r="I3000" s="9">
        <f>tbReporteAsistencia[[#This Row],[REGISTRO]]</f>
        <v>0</v>
      </c>
      <c r="J3000" s="12">
        <f>tbReporteAsistencia[[#This Row],[REGISTRO]]</f>
        <v>0</v>
      </c>
    </row>
    <row r="3001" spans="4:10">
      <c r="D3001" s="2"/>
      <c r="G3001" t="str">
        <f>IF(TRIM(LEFT(tbReporteAsistencia[[#This Row],[ESTADO]],7))="ENTRADA",(tbReporteAsistencia[[#This Row],[CLAVE]]&amp;TEXT(tbReporteAsistencia[[#This Row],[REGISTRO]],"dd/mm/yyyy")&amp;TRIM(LEFT(tbReporteAsistencia[[#This Row],[ESTADO]],7))),IF(TRIM(LEFT(tbReporteAsistencia[[#This Row],[ESTADO]],7))="SALIDA",(tbReporteAsistencia[[#This Row],[CLAVE]]&amp;TEXT(tbReporteAsistencia[[#This Row],[REGISTRO]],"dd/mm/yyyy")&amp;TRIM(LEFT(tbReporteAsistencia[[#This Row],[ESTADO]],7))),(tbReporteAsistencia[[#This Row],[CLAVE]]&amp;TEXT(tbReporteAsistencia[[#This Row],[REGISTRO]],"dd/mm/yyyy")&amp;TRIM(LEFT(tbReporteAsistencia[[#This Row],[ESTADO]],17)))))</f>
        <v>00/01/1900</v>
      </c>
      <c r="H3001">
        <f>tbReporteAsistencia[[#This Row],[CLAVE DISPOSITIVO]]</f>
        <v>0</v>
      </c>
      <c r="I3001" s="9">
        <f>tbReporteAsistencia[[#This Row],[REGISTRO]]</f>
        <v>0</v>
      </c>
      <c r="J3001" s="12">
        <f>tbReporteAsistencia[[#This Row],[REGISTRO]]</f>
        <v>0</v>
      </c>
    </row>
    <row r="3002" spans="4:10">
      <c r="D3002" s="2"/>
      <c r="G3002" t="str">
        <f>IF(TRIM(LEFT(tbReporteAsistencia[[#This Row],[ESTADO]],7))="ENTRADA",(tbReporteAsistencia[[#This Row],[CLAVE]]&amp;TEXT(tbReporteAsistencia[[#This Row],[REGISTRO]],"dd/mm/yyyy")&amp;TRIM(LEFT(tbReporteAsistencia[[#This Row],[ESTADO]],7))),IF(TRIM(LEFT(tbReporteAsistencia[[#This Row],[ESTADO]],7))="SALIDA",(tbReporteAsistencia[[#This Row],[CLAVE]]&amp;TEXT(tbReporteAsistencia[[#This Row],[REGISTRO]],"dd/mm/yyyy")&amp;TRIM(LEFT(tbReporteAsistencia[[#This Row],[ESTADO]],7))),(tbReporteAsistencia[[#This Row],[CLAVE]]&amp;TEXT(tbReporteAsistencia[[#This Row],[REGISTRO]],"dd/mm/yyyy")&amp;TRIM(LEFT(tbReporteAsistencia[[#This Row],[ESTADO]],17)))))</f>
        <v>00/01/1900</v>
      </c>
      <c r="H3002">
        <f>tbReporteAsistencia[[#This Row],[CLAVE DISPOSITIVO]]</f>
        <v>0</v>
      </c>
      <c r="I3002" s="9">
        <f>tbReporteAsistencia[[#This Row],[REGISTRO]]</f>
        <v>0</v>
      </c>
      <c r="J3002" s="12">
        <f>tbReporteAsistencia[[#This Row],[REGISTRO]]</f>
        <v>0</v>
      </c>
    </row>
    <row r="3003" spans="4:10">
      <c r="D3003" s="2"/>
      <c r="G3003" t="str">
        <f>IF(TRIM(LEFT(tbReporteAsistencia[[#This Row],[ESTADO]],7))="ENTRADA",(tbReporteAsistencia[[#This Row],[CLAVE]]&amp;TEXT(tbReporteAsistencia[[#This Row],[REGISTRO]],"dd/mm/yyyy")&amp;TRIM(LEFT(tbReporteAsistencia[[#This Row],[ESTADO]],7))),IF(TRIM(LEFT(tbReporteAsistencia[[#This Row],[ESTADO]],7))="SALIDA",(tbReporteAsistencia[[#This Row],[CLAVE]]&amp;TEXT(tbReporteAsistencia[[#This Row],[REGISTRO]],"dd/mm/yyyy")&amp;TRIM(LEFT(tbReporteAsistencia[[#This Row],[ESTADO]],7))),(tbReporteAsistencia[[#This Row],[CLAVE]]&amp;TEXT(tbReporteAsistencia[[#This Row],[REGISTRO]],"dd/mm/yyyy")&amp;TRIM(LEFT(tbReporteAsistencia[[#This Row],[ESTADO]],17)))))</f>
        <v>00/01/1900</v>
      </c>
      <c r="H3003">
        <f>tbReporteAsistencia[[#This Row],[CLAVE DISPOSITIVO]]</f>
        <v>0</v>
      </c>
      <c r="I3003" s="9">
        <f>tbReporteAsistencia[[#This Row],[REGISTRO]]</f>
        <v>0</v>
      </c>
      <c r="J3003" s="12">
        <f>tbReporteAsistencia[[#This Row],[REGISTRO]]</f>
        <v>0</v>
      </c>
    </row>
    <row r="3004" spans="4:10">
      <c r="D3004" s="2"/>
      <c r="G3004" t="str">
        <f>IF(TRIM(LEFT(tbReporteAsistencia[[#This Row],[ESTADO]],7))="ENTRADA",(tbReporteAsistencia[[#This Row],[CLAVE]]&amp;TEXT(tbReporteAsistencia[[#This Row],[REGISTRO]],"dd/mm/yyyy")&amp;TRIM(LEFT(tbReporteAsistencia[[#This Row],[ESTADO]],7))),IF(TRIM(LEFT(tbReporteAsistencia[[#This Row],[ESTADO]],7))="SALIDA",(tbReporteAsistencia[[#This Row],[CLAVE]]&amp;TEXT(tbReporteAsistencia[[#This Row],[REGISTRO]],"dd/mm/yyyy")&amp;TRIM(LEFT(tbReporteAsistencia[[#This Row],[ESTADO]],7))),(tbReporteAsistencia[[#This Row],[CLAVE]]&amp;TEXT(tbReporteAsistencia[[#This Row],[REGISTRO]],"dd/mm/yyyy")&amp;TRIM(LEFT(tbReporteAsistencia[[#This Row],[ESTADO]],17)))))</f>
        <v>00/01/1900</v>
      </c>
      <c r="H3004">
        <f>tbReporteAsistencia[[#This Row],[CLAVE DISPOSITIVO]]</f>
        <v>0</v>
      </c>
      <c r="I3004" s="9">
        <f>tbReporteAsistencia[[#This Row],[REGISTRO]]</f>
        <v>0</v>
      </c>
      <c r="J3004" s="12">
        <f>tbReporteAsistencia[[#This Row],[REGISTRO]]</f>
        <v>0</v>
      </c>
    </row>
    <row r="3005" spans="4:10">
      <c r="D3005" s="2"/>
      <c r="G3005" t="str">
        <f>IF(TRIM(LEFT(tbReporteAsistencia[[#This Row],[ESTADO]],7))="ENTRADA",(tbReporteAsistencia[[#This Row],[CLAVE]]&amp;TEXT(tbReporteAsistencia[[#This Row],[REGISTRO]],"dd/mm/yyyy")&amp;TRIM(LEFT(tbReporteAsistencia[[#This Row],[ESTADO]],7))),IF(TRIM(LEFT(tbReporteAsistencia[[#This Row],[ESTADO]],7))="SALIDA",(tbReporteAsistencia[[#This Row],[CLAVE]]&amp;TEXT(tbReporteAsistencia[[#This Row],[REGISTRO]],"dd/mm/yyyy")&amp;TRIM(LEFT(tbReporteAsistencia[[#This Row],[ESTADO]],7))),(tbReporteAsistencia[[#This Row],[CLAVE]]&amp;TEXT(tbReporteAsistencia[[#This Row],[REGISTRO]],"dd/mm/yyyy")&amp;TRIM(LEFT(tbReporteAsistencia[[#This Row],[ESTADO]],17)))))</f>
        <v>00/01/1900</v>
      </c>
      <c r="H3005">
        <f>tbReporteAsistencia[[#This Row],[CLAVE DISPOSITIVO]]</f>
        <v>0</v>
      </c>
      <c r="I3005" s="9">
        <f>tbReporteAsistencia[[#This Row],[REGISTRO]]</f>
        <v>0</v>
      </c>
      <c r="J3005" s="12">
        <f>tbReporteAsistencia[[#This Row],[REGISTRO]]</f>
        <v>0</v>
      </c>
    </row>
    <row r="3006" spans="4:10">
      <c r="D3006" s="2"/>
      <c r="G3006" t="str">
        <f>IF(TRIM(LEFT(tbReporteAsistencia[[#This Row],[ESTADO]],7))="ENTRADA",(tbReporteAsistencia[[#This Row],[CLAVE]]&amp;TEXT(tbReporteAsistencia[[#This Row],[REGISTRO]],"dd/mm/yyyy")&amp;TRIM(LEFT(tbReporteAsistencia[[#This Row],[ESTADO]],7))),IF(TRIM(LEFT(tbReporteAsistencia[[#This Row],[ESTADO]],7))="SALIDA",(tbReporteAsistencia[[#This Row],[CLAVE]]&amp;TEXT(tbReporteAsistencia[[#This Row],[REGISTRO]],"dd/mm/yyyy")&amp;TRIM(LEFT(tbReporteAsistencia[[#This Row],[ESTADO]],7))),(tbReporteAsistencia[[#This Row],[CLAVE]]&amp;TEXT(tbReporteAsistencia[[#This Row],[REGISTRO]],"dd/mm/yyyy")&amp;TRIM(LEFT(tbReporteAsistencia[[#This Row],[ESTADO]],17)))))</f>
        <v>00/01/1900</v>
      </c>
      <c r="H3006">
        <f>tbReporteAsistencia[[#This Row],[CLAVE DISPOSITIVO]]</f>
        <v>0</v>
      </c>
      <c r="I3006" s="9">
        <f>tbReporteAsistencia[[#This Row],[REGISTRO]]</f>
        <v>0</v>
      </c>
      <c r="J3006" s="12">
        <f>tbReporteAsistencia[[#This Row],[REGISTRO]]</f>
        <v>0</v>
      </c>
    </row>
    <row r="3007" spans="4:10">
      <c r="D3007" s="2"/>
      <c r="G3007" t="str">
        <f>IF(TRIM(LEFT(tbReporteAsistencia[[#This Row],[ESTADO]],7))="ENTRADA",(tbReporteAsistencia[[#This Row],[CLAVE]]&amp;TEXT(tbReporteAsistencia[[#This Row],[REGISTRO]],"dd/mm/yyyy")&amp;TRIM(LEFT(tbReporteAsistencia[[#This Row],[ESTADO]],7))),IF(TRIM(LEFT(tbReporteAsistencia[[#This Row],[ESTADO]],7))="SALIDA",(tbReporteAsistencia[[#This Row],[CLAVE]]&amp;TEXT(tbReporteAsistencia[[#This Row],[REGISTRO]],"dd/mm/yyyy")&amp;TRIM(LEFT(tbReporteAsistencia[[#This Row],[ESTADO]],7))),(tbReporteAsistencia[[#This Row],[CLAVE]]&amp;TEXT(tbReporteAsistencia[[#This Row],[REGISTRO]],"dd/mm/yyyy")&amp;TRIM(LEFT(tbReporteAsistencia[[#This Row],[ESTADO]],17)))))</f>
        <v>00/01/1900</v>
      </c>
      <c r="H3007">
        <f>tbReporteAsistencia[[#This Row],[CLAVE DISPOSITIVO]]</f>
        <v>0</v>
      </c>
      <c r="I3007" s="9">
        <f>tbReporteAsistencia[[#This Row],[REGISTRO]]</f>
        <v>0</v>
      </c>
      <c r="J3007" s="12">
        <f>tbReporteAsistencia[[#This Row],[REGISTRO]]</f>
        <v>0</v>
      </c>
    </row>
    <row r="3008" spans="4:10">
      <c r="D3008" s="2"/>
      <c r="G3008" t="str">
        <f>IF(TRIM(LEFT(tbReporteAsistencia[[#This Row],[ESTADO]],7))="ENTRADA",(tbReporteAsistencia[[#This Row],[CLAVE]]&amp;TEXT(tbReporteAsistencia[[#This Row],[REGISTRO]],"dd/mm/yyyy")&amp;TRIM(LEFT(tbReporteAsistencia[[#This Row],[ESTADO]],7))),IF(TRIM(LEFT(tbReporteAsistencia[[#This Row],[ESTADO]],7))="SALIDA",(tbReporteAsistencia[[#This Row],[CLAVE]]&amp;TEXT(tbReporteAsistencia[[#This Row],[REGISTRO]],"dd/mm/yyyy")&amp;TRIM(LEFT(tbReporteAsistencia[[#This Row],[ESTADO]],7))),(tbReporteAsistencia[[#This Row],[CLAVE]]&amp;TEXT(tbReporteAsistencia[[#This Row],[REGISTRO]],"dd/mm/yyyy")&amp;TRIM(LEFT(tbReporteAsistencia[[#This Row],[ESTADO]],17)))))</f>
        <v>00/01/1900</v>
      </c>
      <c r="H3008">
        <f>tbReporteAsistencia[[#This Row],[CLAVE DISPOSITIVO]]</f>
        <v>0</v>
      </c>
      <c r="I3008" s="9">
        <f>tbReporteAsistencia[[#This Row],[REGISTRO]]</f>
        <v>0</v>
      </c>
      <c r="J3008" s="12">
        <f>tbReporteAsistencia[[#This Row],[REGISTRO]]</f>
        <v>0</v>
      </c>
    </row>
    <row r="3009" spans="4:10">
      <c r="D3009" s="2"/>
      <c r="G3009" t="str">
        <f>IF(TRIM(LEFT(tbReporteAsistencia[[#This Row],[ESTADO]],7))="ENTRADA",(tbReporteAsistencia[[#This Row],[CLAVE]]&amp;TEXT(tbReporteAsistencia[[#This Row],[REGISTRO]],"dd/mm/yyyy")&amp;TRIM(LEFT(tbReporteAsistencia[[#This Row],[ESTADO]],7))),IF(TRIM(LEFT(tbReporteAsistencia[[#This Row],[ESTADO]],7))="SALIDA",(tbReporteAsistencia[[#This Row],[CLAVE]]&amp;TEXT(tbReporteAsistencia[[#This Row],[REGISTRO]],"dd/mm/yyyy")&amp;TRIM(LEFT(tbReporteAsistencia[[#This Row],[ESTADO]],7))),(tbReporteAsistencia[[#This Row],[CLAVE]]&amp;TEXT(tbReporteAsistencia[[#This Row],[REGISTRO]],"dd/mm/yyyy")&amp;TRIM(LEFT(tbReporteAsistencia[[#This Row],[ESTADO]],17)))))</f>
        <v>00/01/1900</v>
      </c>
      <c r="H3009">
        <f>tbReporteAsistencia[[#This Row],[CLAVE DISPOSITIVO]]</f>
        <v>0</v>
      </c>
      <c r="I3009" s="9">
        <f>tbReporteAsistencia[[#This Row],[REGISTRO]]</f>
        <v>0</v>
      </c>
      <c r="J3009" s="12">
        <f>tbReporteAsistencia[[#This Row],[REGISTRO]]</f>
        <v>0</v>
      </c>
    </row>
    <row r="3010" spans="4:10">
      <c r="D3010" s="2"/>
      <c r="G3010" t="str">
        <f>IF(TRIM(LEFT(tbReporteAsistencia[[#This Row],[ESTADO]],7))="ENTRADA",(tbReporteAsistencia[[#This Row],[CLAVE]]&amp;TEXT(tbReporteAsistencia[[#This Row],[REGISTRO]],"dd/mm/yyyy")&amp;TRIM(LEFT(tbReporteAsistencia[[#This Row],[ESTADO]],7))),IF(TRIM(LEFT(tbReporteAsistencia[[#This Row],[ESTADO]],7))="SALIDA",(tbReporteAsistencia[[#This Row],[CLAVE]]&amp;TEXT(tbReporteAsistencia[[#This Row],[REGISTRO]],"dd/mm/yyyy")&amp;TRIM(LEFT(tbReporteAsistencia[[#This Row],[ESTADO]],7))),(tbReporteAsistencia[[#This Row],[CLAVE]]&amp;TEXT(tbReporteAsistencia[[#This Row],[REGISTRO]],"dd/mm/yyyy")&amp;TRIM(LEFT(tbReporteAsistencia[[#This Row],[ESTADO]],17)))))</f>
        <v>00/01/1900</v>
      </c>
      <c r="H3010">
        <f>tbReporteAsistencia[[#This Row],[CLAVE DISPOSITIVO]]</f>
        <v>0</v>
      </c>
      <c r="I3010" s="9">
        <f>tbReporteAsistencia[[#This Row],[REGISTRO]]</f>
        <v>0</v>
      </c>
      <c r="J3010" s="12">
        <f>tbReporteAsistencia[[#This Row],[REGISTRO]]</f>
        <v>0</v>
      </c>
    </row>
    <row r="3011" spans="4:10">
      <c r="D3011" s="2"/>
      <c r="G3011" t="str">
        <f>IF(TRIM(LEFT(tbReporteAsistencia[[#This Row],[ESTADO]],7))="ENTRADA",(tbReporteAsistencia[[#This Row],[CLAVE]]&amp;TEXT(tbReporteAsistencia[[#This Row],[REGISTRO]],"dd/mm/yyyy")&amp;TRIM(LEFT(tbReporteAsistencia[[#This Row],[ESTADO]],7))),IF(TRIM(LEFT(tbReporteAsistencia[[#This Row],[ESTADO]],7))="SALIDA",(tbReporteAsistencia[[#This Row],[CLAVE]]&amp;TEXT(tbReporteAsistencia[[#This Row],[REGISTRO]],"dd/mm/yyyy")&amp;TRIM(LEFT(tbReporteAsistencia[[#This Row],[ESTADO]],7))),(tbReporteAsistencia[[#This Row],[CLAVE]]&amp;TEXT(tbReporteAsistencia[[#This Row],[REGISTRO]],"dd/mm/yyyy")&amp;TRIM(LEFT(tbReporteAsistencia[[#This Row],[ESTADO]],17)))))</f>
        <v>00/01/1900</v>
      </c>
      <c r="H3011">
        <f>tbReporteAsistencia[[#This Row],[CLAVE DISPOSITIVO]]</f>
        <v>0</v>
      </c>
      <c r="I3011" s="9">
        <f>tbReporteAsistencia[[#This Row],[REGISTRO]]</f>
        <v>0</v>
      </c>
      <c r="J3011" s="12">
        <f>tbReporteAsistencia[[#This Row],[REGISTRO]]</f>
        <v>0</v>
      </c>
    </row>
    <row r="3012" spans="4:10">
      <c r="D3012" s="2"/>
      <c r="G3012" t="str">
        <f>IF(TRIM(LEFT(tbReporteAsistencia[[#This Row],[ESTADO]],7))="ENTRADA",(tbReporteAsistencia[[#This Row],[CLAVE]]&amp;TEXT(tbReporteAsistencia[[#This Row],[REGISTRO]],"dd/mm/yyyy")&amp;TRIM(LEFT(tbReporteAsistencia[[#This Row],[ESTADO]],7))),IF(TRIM(LEFT(tbReporteAsistencia[[#This Row],[ESTADO]],7))="SALIDA",(tbReporteAsistencia[[#This Row],[CLAVE]]&amp;TEXT(tbReporteAsistencia[[#This Row],[REGISTRO]],"dd/mm/yyyy")&amp;TRIM(LEFT(tbReporteAsistencia[[#This Row],[ESTADO]],7))),(tbReporteAsistencia[[#This Row],[CLAVE]]&amp;TEXT(tbReporteAsistencia[[#This Row],[REGISTRO]],"dd/mm/yyyy")&amp;TRIM(LEFT(tbReporteAsistencia[[#This Row],[ESTADO]],17)))))</f>
        <v>00/01/1900</v>
      </c>
      <c r="H3012">
        <f>tbReporteAsistencia[[#This Row],[CLAVE DISPOSITIVO]]</f>
        <v>0</v>
      </c>
      <c r="I3012" s="9">
        <f>tbReporteAsistencia[[#This Row],[REGISTRO]]</f>
        <v>0</v>
      </c>
      <c r="J3012" s="12">
        <f>tbReporteAsistencia[[#This Row],[REGISTRO]]</f>
        <v>0</v>
      </c>
    </row>
    <row r="3013" spans="4:10">
      <c r="D3013" s="2"/>
      <c r="G3013" t="str">
        <f>IF(TRIM(LEFT(tbReporteAsistencia[[#This Row],[ESTADO]],7))="ENTRADA",(tbReporteAsistencia[[#This Row],[CLAVE]]&amp;TEXT(tbReporteAsistencia[[#This Row],[REGISTRO]],"dd/mm/yyyy")&amp;TRIM(LEFT(tbReporteAsistencia[[#This Row],[ESTADO]],7))),IF(TRIM(LEFT(tbReporteAsistencia[[#This Row],[ESTADO]],7))="SALIDA",(tbReporteAsistencia[[#This Row],[CLAVE]]&amp;TEXT(tbReporteAsistencia[[#This Row],[REGISTRO]],"dd/mm/yyyy")&amp;TRIM(LEFT(tbReporteAsistencia[[#This Row],[ESTADO]],7))),(tbReporteAsistencia[[#This Row],[CLAVE]]&amp;TEXT(tbReporteAsistencia[[#This Row],[REGISTRO]],"dd/mm/yyyy")&amp;TRIM(LEFT(tbReporteAsistencia[[#This Row],[ESTADO]],17)))))</f>
        <v>00/01/1900</v>
      </c>
      <c r="H3013">
        <f>tbReporteAsistencia[[#This Row],[CLAVE DISPOSITIVO]]</f>
        <v>0</v>
      </c>
      <c r="I3013" s="9">
        <f>tbReporteAsistencia[[#This Row],[REGISTRO]]</f>
        <v>0</v>
      </c>
      <c r="J3013" s="12">
        <f>tbReporteAsistencia[[#This Row],[REGISTRO]]</f>
        <v>0</v>
      </c>
    </row>
    <row r="3014" spans="4:10">
      <c r="D3014" s="2"/>
      <c r="G3014" t="str">
        <f>IF(TRIM(LEFT(tbReporteAsistencia[[#This Row],[ESTADO]],7))="ENTRADA",(tbReporteAsistencia[[#This Row],[CLAVE]]&amp;TEXT(tbReporteAsistencia[[#This Row],[REGISTRO]],"dd/mm/yyyy")&amp;TRIM(LEFT(tbReporteAsistencia[[#This Row],[ESTADO]],7))),IF(TRIM(LEFT(tbReporteAsistencia[[#This Row],[ESTADO]],7))="SALIDA",(tbReporteAsistencia[[#This Row],[CLAVE]]&amp;TEXT(tbReporteAsistencia[[#This Row],[REGISTRO]],"dd/mm/yyyy")&amp;TRIM(LEFT(tbReporteAsistencia[[#This Row],[ESTADO]],7))),(tbReporteAsistencia[[#This Row],[CLAVE]]&amp;TEXT(tbReporteAsistencia[[#This Row],[REGISTRO]],"dd/mm/yyyy")&amp;TRIM(LEFT(tbReporteAsistencia[[#This Row],[ESTADO]],17)))))</f>
        <v>00/01/1900</v>
      </c>
      <c r="H3014">
        <f>tbReporteAsistencia[[#This Row],[CLAVE DISPOSITIVO]]</f>
        <v>0</v>
      </c>
      <c r="I3014" s="9">
        <f>tbReporteAsistencia[[#This Row],[REGISTRO]]</f>
        <v>0</v>
      </c>
      <c r="J3014" s="12">
        <f>tbReporteAsistencia[[#This Row],[REGISTRO]]</f>
        <v>0</v>
      </c>
    </row>
    <row r="3015" spans="4:10">
      <c r="D3015" s="2"/>
      <c r="G3015" t="str">
        <f>IF(TRIM(LEFT(tbReporteAsistencia[[#This Row],[ESTADO]],7))="ENTRADA",(tbReporteAsistencia[[#This Row],[CLAVE]]&amp;TEXT(tbReporteAsistencia[[#This Row],[REGISTRO]],"dd/mm/yyyy")&amp;TRIM(LEFT(tbReporteAsistencia[[#This Row],[ESTADO]],7))),IF(TRIM(LEFT(tbReporteAsistencia[[#This Row],[ESTADO]],7))="SALIDA",(tbReporteAsistencia[[#This Row],[CLAVE]]&amp;TEXT(tbReporteAsistencia[[#This Row],[REGISTRO]],"dd/mm/yyyy")&amp;TRIM(LEFT(tbReporteAsistencia[[#This Row],[ESTADO]],7))),(tbReporteAsistencia[[#This Row],[CLAVE]]&amp;TEXT(tbReporteAsistencia[[#This Row],[REGISTRO]],"dd/mm/yyyy")&amp;TRIM(LEFT(tbReporteAsistencia[[#This Row],[ESTADO]],17)))))</f>
        <v>00/01/1900</v>
      </c>
      <c r="H3015">
        <f>tbReporteAsistencia[[#This Row],[CLAVE DISPOSITIVO]]</f>
        <v>0</v>
      </c>
      <c r="I3015" s="9">
        <f>tbReporteAsistencia[[#This Row],[REGISTRO]]</f>
        <v>0</v>
      </c>
      <c r="J3015" s="12">
        <f>tbReporteAsistencia[[#This Row],[REGISTRO]]</f>
        <v>0</v>
      </c>
    </row>
    <row r="3016" spans="4:10">
      <c r="D3016" s="2"/>
      <c r="G3016" t="str">
        <f>IF(TRIM(LEFT(tbReporteAsistencia[[#This Row],[ESTADO]],7))="ENTRADA",(tbReporteAsistencia[[#This Row],[CLAVE]]&amp;TEXT(tbReporteAsistencia[[#This Row],[REGISTRO]],"dd/mm/yyyy")&amp;TRIM(LEFT(tbReporteAsistencia[[#This Row],[ESTADO]],7))),IF(TRIM(LEFT(tbReporteAsistencia[[#This Row],[ESTADO]],7))="SALIDA",(tbReporteAsistencia[[#This Row],[CLAVE]]&amp;TEXT(tbReporteAsistencia[[#This Row],[REGISTRO]],"dd/mm/yyyy")&amp;TRIM(LEFT(tbReporteAsistencia[[#This Row],[ESTADO]],7))),(tbReporteAsistencia[[#This Row],[CLAVE]]&amp;TEXT(tbReporteAsistencia[[#This Row],[REGISTRO]],"dd/mm/yyyy")&amp;TRIM(LEFT(tbReporteAsistencia[[#This Row],[ESTADO]],17)))))</f>
        <v>00/01/1900</v>
      </c>
      <c r="H3016">
        <f>tbReporteAsistencia[[#This Row],[CLAVE DISPOSITIVO]]</f>
        <v>0</v>
      </c>
      <c r="I3016" s="9">
        <f>tbReporteAsistencia[[#This Row],[REGISTRO]]</f>
        <v>0</v>
      </c>
      <c r="J3016" s="12">
        <f>tbReporteAsistencia[[#This Row],[REGISTRO]]</f>
        <v>0</v>
      </c>
    </row>
    <row r="3017" spans="4:10">
      <c r="D3017" s="2"/>
      <c r="G3017" t="str">
        <f>IF(TRIM(LEFT(tbReporteAsistencia[[#This Row],[ESTADO]],7))="ENTRADA",(tbReporteAsistencia[[#This Row],[CLAVE]]&amp;TEXT(tbReporteAsistencia[[#This Row],[REGISTRO]],"dd/mm/yyyy")&amp;TRIM(LEFT(tbReporteAsistencia[[#This Row],[ESTADO]],7))),IF(TRIM(LEFT(tbReporteAsistencia[[#This Row],[ESTADO]],7))="SALIDA",(tbReporteAsistencia[[#This Row],[CLAVE]]&amp;TEXT(tbReporteAsistencia[[#This Row],[REGISTRO]],"dd/mm/yyyy")&amp;TRIM(LEFT(tbReporteAsistencia[[#This Row],[ESTADO]],7))),(tbReporteAsistencia[[#This Row],[CLAVE]]&amp;TEXT(tbReporteAsistencia[[#This Row],[REGISTRO]],"dd/mm/yyyy")&amp;TRIM(LEFT(tbReporteAsistencia[[#This Row],[ESTADO]],17)))))</f>
        <v>00/01/1900</v>
      </c>
      <c r="H3017">
        <f>tbReporteAsistencia[[#This Row],[CLAVE DISPOSITIVO]]</f>
        <v>0</v>
      </c>
      <c r="I3017" s="9">
        <f>tbReporteAsistencia[[#This Row],[REGISTRO]]</f>
        <v>0</v>
      </c>
      <c r="J3017" s="12">
        <f>tbReporteAsistencia[[#This Row],[REGISTRO]]</f>
        <v>0</v>
      </c>
    </row>
    <row r="3018" spans="4:10">
      <c r="D3018" s="2"/>
      <c r="G3018" t="str">
        <f>IF(TRIM(LEFT(tbReporteAsistencia[[#This Row],[ESTADO]],7))="ENTRADA",(tbReporteAsistencia[[#This Row],[CLAVE]]&amp;TEXT(tbReporteAsistencia[[#This Row],[REGISTRO]],"dd/mm/yyyy")&amp;TRIM(LEFT(tbReporteAsistencia[[#This Row],[ESTADO]],7))),IF(TRIM(LEFT(tbReporteAsistencia[[#This Row],[ESTADO]],7))="SALIDA",(tbReporteAsistencia[[#This Row],[CLAVE]]&amp;TEXT(tbReporteAsistencia[[#This Row],[REGISTRO]],"dd/mm/yyyy")&amp;TRIM(LEFT(tbReporteAsistencia[[#This Row],[ESTADO]],7))),(tbReporteAsistencia[[#This Row],[CLAVE]]&amp;TEXT(tbReporteAsistencia[[#This Row],[REGISTRO]],"dd/mm/yyyy")&amp;TRIM(LEFT(tbReporteAsistencia[[#This Row],[ESTADO]],17)))))</f>
        <v>00/01/1900</v>
      </c>
      <c r="H3018">
        <f>tbReporteAsistencia[[#This Row],[CLAVE DISPOSITIVO]]</f>
        <v>0</v>
      </c>
      <c r="I3018" s="9">
        <f>tbReporteAsistencia[[#This Row],[REGISTRO]]</f>
        <v>0</v>
      </c>
      <c r="J3018" s="12">
        <f>tbReporteAsistencia[[#This Row],[REGISTRO]]</f>
        <v>0</v>
      </c>
    </row>
    <row r="3019" spans="4:10">
      <c r="D3019" s="2"/>
      <c r="G3019" t="str">
        <f>IF(TRIM(LEFT(tbReporteAsistencia[[#This Row],[ESTADO]],7))="ENTRADA",(tbReporteAsistencia[[#This Row],[CLAVE]]&amp;TEXT(tbReporteAsistencia[[#This Row],[REGISTRO]],"dd/mm/yyyy")&amp;TRIM(LEFT(tbReporteAsistencia[[#This Row],[ESTADO]],7))),IF(TRIM(LEFT(tbReporteAsistencia[[#This Row],[ESTADO]],7))="SALIDA",(tbReporteAsistencia[[#This Row],[CLAVE]]&amp;TEXT(tbReporteAsistencia[[#This Row],[REGISTRO]],"dd/mm/yyyy")&amp;TRIM(LEFT(tbReporteAsistencia[[#This Row],[ESTADO]],7))),(tbReporteAsistencia[[#This Row],[CLAVE]]&amp;TEXT(tbReporteAsistencia[[#This Row],[REGISTRO]],"dd/mm/yyyy")&amp;TRIM(LEFT(tbReporteAsistencia[[#This Row],[ESTADO]],17)))))</f>
        <v>00/01/1900</v>
      </c>
      <c r="H3019">
        <f>tbReporteAsistencia[[#This Row],[CLAVE DISPOSITIVO]]</f>
        <v>0</v>
      </c>
      <c r="I3019" s="9">
        <f>tbReporteAsistencia[[#This Row],[REGISTRO]]</f>
        <v>0</v>
      </c>
      <c r="J3019" s="12">
        <f>tbReporteAsistencia[[#This Row],[REGISTRO]]</f>
        <v>0</v>
      </c>
    </row>
    <row r="3020" spans="4:10">
      <c r="D3020" s="2"/>
      <c r="G3020" t="str">
        <f>IF(TRIM(LEFT(tbReporteAsistencia[[#This Row],[ESTADO]],7))="ENTRADA",(tbReporteAsistencia[[#This Row],[CLAVE]]&amp;TEXT(tbReporteAsistencia[[#This Row],[REGISTRO]],"dd/mm/yyyy")&amp;TRIM(LEFT(tbReporteAsistencia[[#This Row],[ESTADO]],7))),IF(TRIM(LEFT(tbReporteAsistencia[[#This Row],[ESTADO]],7))="SALIDA",(tbReporteAsistencia[[#This Row],[CLAVE]]&amp;TEXT(tbReporteAsistencia[[#This Row],[REGISTRO]],"dd/mm/yyyy")&amp;TRIM(LEFT(tbReporteAsistencia[[#This Row],[ESTADO]],7))),(tbReporteAsistencia[[#This Row],[CLAVE]]&amp;TEXT(tbReporteAsistencia[[#This Row],[REGISTRO]],"dd/mm/yyyy")&amp;TRIM(LEFT(tbReporteAsistencia[[#This Row],[ESTADO]],17)))))</f>
        <v>00/01/1900</v>
      </c>
      <c r="H3020">
        <f>tbReporteAsistencia[[#This Row],[CLAVE DISPOSITIVO]]</f>
        <v>0</v>
      </c>
      <c r="I3020" s="9">
        <f>tbReporteAsistencia[[#This Row],[REGISTRO]]</f>
        <v>0</v>
      </c>
      <c r="J3020" s="12">
        <f>tbReporteAsistencia[[#This Row],[REGISTRO]]</f>
        <v>0</v>
      </c>
    </row>
    <row r="3021" spans="4:10">
      <c r="D3021" s="2"/>
      <c r="G3021" t="str">
        <f>IF(TRIM(LEFT(tbReporteAsistencia[[#This Row],[ESTADO]],7))="ENTRADA",(tbReporteAsistencia[[#This Row],[CLAVE]]&amp;TEXT(tbReporteAsistencia[[#This Row],[REGISTRO]],"dd/mm/yyyy")&amp;TRIM(LEFT(tbReporteAsistencia[[#This Row],[ESTADO]],7))),IF(TRIM(LEFT(tbReporteAsistencia[[#This Row],[ESTADO]],7))="SALIDA",(tbReporteAsistencia[[#This Row],[CLAVE]]&amp;TEXT(tbReporteAsistencia[[#This Row],[REGISTRO]],"dd/mm/yyyy")&amp;TRIM(LEFT(tbReporteAsistencia[[#This Row],[ESTADO]],7))),(tbReporteAsistencia[[#This Row],[CLAVE]]&amp;TEXT(tbReporteAsistencia[[#This Row],[REGISTRO]],"dd/mm/yyyy")&amp;TRIM(LEFT(tbReporteAsistencia[[#This Row],[ESTADO]],17)))))</f>
        <v>00/01/1900</v>
      </c>
      <c r="H3021">
        <f>tbReporteAsistencia[[#This Row],[CLAVE DISPOSITIVO]]</f>
        <v>0</v>
      </c>
      <c r="I3021" s="9">
        <f>tbReporteAsistencia[[#This Row],[REGISTRO]]</f>
        <v>0</v>
      </c>
      <c r="J3021" s="12">
        <f>tbReporteAsistencia[[#This Row],[REGISTRO]]</f>
        <v>0</v>
      </c>
    </row>
    <row r="3022" spans="4:10">
      <c r="D3022" s="2"/>
      <c r="G3022" t="str">
        <f>IF(TRIM(LEFT(tbReporteAsistencia[[#This Row],[ESTADO]],7))="ENTRADA",(tbReporteAsistencia[[#This Row],[CLAVE]]&amp;TEXT(tbReporteAsistencia[[#This Row],[REGISTRO]],"dd/mm/yyyy")&amp;TRIM(LEFT(tbReporteAsistencia[[#This Row],[ESTADO]],7))),IF(TRIM(LEFT(tbReporteAsistencia[[#This Row],[ESTADO]],7))="SALIDA",(tbReporteAsistencia[[#This Row],[CLAVE]]&amp;TEXT(tbReporteAsistencia[[#This Row],[REGISTRO]],"dd/mm/yyyy")&amp;TRIM(LEFT(tbReporteAsistencia[[#This Row],[ESTADO]],7))),(tbReporteAsistencia[[#This Row],[CLAVE]]&amp;TEXT(tbReporteAsistencia[[#This Row],[REGISTRO]],"dd/mm/yyyy")&amp;TRIM(LEFT(tbReporteAsistencia[[#This Row],[ESTADO]],17)))))</f>
        <v>00/01/1900</v>
      </c>
      <c r="H3022">
        <f>tbReporteAsistencia[[#This Row],[CLAVE DISPOSITIVO]]</f>
        <v>0</v>
      </c>
      <c r="I3022" s="9">
        <f>tbReporteAsistencia[[#This Row],[REGISTRO]]</f>
        <v>0</v>
      </c>
      <c r="J3022" s="12">
        <f>tbReporteAsistencia[[#This Row],[REGISTRO]]</f>
        <v>0</v>
      </c>
    </row>
    <row r="3023" spans="4:10">
      <c r="D3023" s="2"/>
      <c r="G3023" t="str">
        <f>IF(TRIM(LEFT(tbReporteAsistencia[[#This Row],[ESTADO]],7))="ENTRADA",(tbReporteAsistencia[[#This Row],[CLAVE]]&amp;TEXT(tbReporteAsistencia[[#This Row],[REGISTRO]],"dd/mm/yyyy")&amp;TRIM(LEFT(tbReporteAsistencia[[#This Row],[ESTADO]],7))),IF(TRIM(LEFT(tbReporteAsistencia[[#This Row],[ESTADO]],7))="SALIDA",(tbReporteAsistencia[[#This Row],[CLAVE]]&amp;TEXT(tbReporteAsistencia[[#This Row],[REGISTRO]],"dd/mm/yyyy")&amp;TRIM(LEFT(tbReporteAsistencia[[#This Row],[ESTADO]],7))),(tbReporteAsistencia[[#This Row],[CLAVE]]&amp;TEXT(tbReporteAsistencia[[#This Row],[REGISTRO]],"dd/mm/yyyy")&amp;TRIM(LEFT(tbReporteAsistencia[[#This Row],[ESTADO]],17)))))</f>
        <v>00/01/1900</v>
      </c>
      <c r="H3023">
        <f>tbReporteAsistencia[[#This Row],[CLAVE DISPOSITIVO]]</f>
        <v>0</v>
      </c>
      <c r="I3023" s="9">
        <f>tbReporteAsistencia[[#This Row],[REGISTRO]]</f>
        <v>0</v>
      </c>
      <c r="J3023" s="12">
        <f>tbReporteAsistencia[[#This Row],[REGISTRO]]</f>
        <v>0</v>
      </c>
    </row>
    <row r="3024" spans="4:10">
      <c r="D3024" s="2"/>
      <c r="G3024" t="str">
        <f>IF(TRIM(LEFT(tbReporteAsistencia[[#This Row],[ESTADO]],7))="ENTRADA",(tbReporteAsistencia[[#This Row],[CLAVE]]&amp;TEXT(tbReporteAsistencia[[#This Row],[REGISTRO]],"dd/mm/yyyy")&amp;TRIM(LEFT(tbReporteAsistencia[[#This Row],[ESTADO]],7))),IF(TRIM(LEFT(tbReporteAsistencia[[#This Row],[ESTADO]],7))="SALIDA",(tbReporteAsistencia[[#This Row],[CLAVE]]&amp;TEXT(tbReporteAsistencia[[#This Row],[REGISTRO]],"dd/mm/yyyy")&amp;TRIM(LEFT(tbReporteAsistencia[[#This Row],[ESTADO]],7))),(tbReporteAsistencia[[#This Row],[CLAVE]]&amp;TEXT(tbReporteAsistencia[[#This Row],[REGISTRO]],"dd/mm/yyyy")&amp;TRIM(LEFT(tbReporteAsistencia[[#This Row],[ESTADO]],17)))))</f>
        <v>00/01/1900</v>
      </c>
      <c r="H3024">
        <f>tbReporteAsistencia[[#This Row],[CLAVE DISPOSITIVO]]</f>
        <v>0</v>
      </c>
      <c r="I3024" s="9">
        <f>tbReporteAsistencia[[#This Row],[REGISTRO]]</f>
        <v>0</v>
      </c>
      <c r="J3024" s="12">
        <f>tbReporteAsistencia[[#This Row],[REGISTRO]]</f>
        <v>0</v>
      </c>
    </row>
    <row r="3025" spans="4:10">
      <c r="D3025" s="2"/>
      <c r="G3025" t="str">
        <f>IF(TRIM(LEFT(tbReporteAsistencia[[#This Row],[ESTADO]],7))="ENTRADA",(tbReporteAsistencia[[#This Row],[CLAVE]]&amp;TEXT(tbReporteAsistencia[[#This Row],[REGISTRO]],"dd/mm/yyyy")&amp;TRIM(LEFT(tbReporteAsistencia[[#This Row],[ESTADO]],7))),IF(TRIM(LEFT(tbReporteAsistencia[[#This Row],[ESTADO]],7))="SALIDA",(tbReporteAsistencia[[#This Row],[CLAVE]]&amp;TEXT(tbReporteAsistencia[[#This Row],[REGISTRO]],"dd/mm/yyyy")&amp;TRIM(LEFT(tbReporteAsistencia[[#This Row],[ESTADO]],7))),(tbReporteAsistencia[[#This Row],[CLAVE]]&amp;TEXT(tbReporteAsistencia[[#This Row],[REGISTRO]],"dd/mm/yyyy")&amp;TRIM(LEFT(tbReporteAsistencia[[#This Row],[ESTADO]],17)))))</f>
        <v>00/01/1900</v>
      </c>
      <c r="H3025">
        <f>tbReporteAsistencia[[#This Row],[CLAVE DISPOSITIVO]]</f>
        <v>0</v>
      </c>
      <c r="I3025" s="9">
        <f>tbReporteAsistencia[[#This Row],[REGISTRO]]</f>
        <v>0</v>
      </c>
      <c r="J3025" s="12">
        <f>tbReporteAsistencia[[#This Row],[REGISTRO]]</f>
        <v>0</v>
      </c>
    </row>
    <row r="3026" spans="4:10">
      <c r="D3026" s="2"/>
      <c r="G3026" t="str">
        <f>IF(TRIM(LEFT(tbReporteAsistencia[[#This Row],[ESTADO]],7))="ENTRADA",(tbReporteAsistencia[[#This Row],[CLAVE]]&amp;TEXT(tbReporteAsistencia[[#This Row],[REGISTRO]],"dd/mm/yyyy")&amp;TRIM(LEFT(tbReporteAsistencia[[#This Row],[ESTADO]],7))),IF(TRIM(LEFT(tbReporteAsistencia[[#This Row],[ESTADO]],7))="SALIDA",(tbReporteAsistencia[[#This Row],[CLAVE]]&amp;TEXT(tbReporteAsistencia[[#This Row],[REGISTRO]],"dd/mm/yyyy")&amp;TRIM(LEFT(tbReporteAsistencia[[#This Row],[ESTADO]],7))),(tbReporteAsistencia[[#This Row],[CLAVE]]&amp;TEXT(tbReporteAsistencia[[#This Row],[REGISTRO]],"dd/mm/yyyy")&amp;TRIM(LEFT(tbReporteAsistencia[[#This Row],[ESTADO]],17)))))</f>
        <v>00/01/1900</v>
      </c>
      <c r="H3026">
        <f>tbReporteAsistencia[[#This Row],[CLAVE DISPOSITIVO]]</f>
        <v>0</v>
      </c>
      <c r="I3026" s="9">
        <f>tbReporteAsistencia[[#This Row],[REGISTRO]]</f>
        <v>0</v>
      </c>
      <c r="J3026" s="12">
        <f>tbReporteAsistencia[[#This Row],[REGISTRO]]</f>
        <v>0</v>
      </c>
    </row>
    <row r="3027" spans="4:10">
      <c r="D3027" s="2"/>
      <c r="G3027" t="str">
        <f>IF(TRIM(LEFT(tbReporteAsistencia[[#This Row],[ESTADO]],7))="ENTRADA",(tbReporteAsistencia[[#This Row],[CLAVE]]&amp;TEXT(tbReporteAsistencia[[#This Row],[REGISTRO]],"dd/mm/yyyy")&amp;TRIM(LEFT(tbReporteAsistencia[[#This Row],[ESTADO]],7))),IF(TRIM(LEFT(tbReporteAsistencia[[#This Row],[ESTADO]],7))="SALIDA",(tbReporteAsistencia[[#This Row],[CLAVE]]&amp;TEXT(tbReporteAsistencia[[#This Row],[REGISTRO]],"dd/mm/yyyy")&amp;TRIM(LEFT(tbReporteAsistencia[[#This Row],[ESTADO]],7))),(tbReporteAsistencia[[#This Row],[CLAVE]]&amp;TEXT(tbReporteAsistencia[[#This Row],[REGISTRO]],"dd/mm/yyyy")&amp;TRIM(LEFT(tbReporteAsistencia[[#This Row],[ESTADO]],17)))))</f>
        <v>00/01/1900</v>
      </c>
      <c r="H3027">
        <f>tbReporteAsistencia[[#This Row],[CLAVE DISPOSITIVO]]</f>
        <v>0</v>
      </c>
      <c r="I3027" s="9">
        <f>tbReporteAsistencia[[#This Row],[REGISTRO]]</f>
        <v>0</v>
      </c>
      <c r="J3027" s="12">
        <f>tbReporteAsistencia[[#This Row],[REGISTRO]]</f>
        <v>0</v>
      </c>
    </row>
    <row r="3028" spans="4:10">
      <c r="D3028" s="2"/>
      <c r="G3028" t="str">
        <f>IF(TRIM(LEFT(tbReporteAsistencia[[#This Row],[ESTADO]],7))="ENTRADA",(tbReporteAsistencia[[#This Row],[CLAVE]]&amp;TEXT(tbReporteAsistencia[[#This Row],[REGISTRO]],"dd/mm/yyyy")&amp;TRIM(LEFT(tbReporteAsistencia[[#This Row],[ESTADO]],7))),IF(TRIM(LEFT(tbReporteAsistencia[[#This Row],[ESTADO]],7))="SALIDA",(tbReporteAsistencia[[#This Row],[CLAVE]]&amp;TEXT(tbReporteAsistencia[[#This Row],[REGISTRO]],"dd/mm/yyyy")&amp;TRIM(LEFT(tbReporteAsistencia[[#This Row],[ESTADO]],7))),(tbReporteAsistencia[[#This Row],[CLAVE]]&amp;TEXT(tbReporteAsistencia[[#This Row],[REGISTRO]],"dd/mm/yyyy")&amp;TRIM(LEFT(tbReporteAsistencia[[#This Row],[ESTADO]],17)))))</f>
        <v>00/01/1900</v>
      </c>
      <c r="H3028">
        <f>tbReporteAsistencia[[#This Row],[CLAVE DISPOSITIVO]]</f>
        <v>0</v>
      </c>
      <c r="I3028" s="9">
        <f>tbReporteAsistencia[[#This Row],[REGISTRO]]</f>
        <v>0</v>
      </c>
      <c r="J3028" s="12">
        <f>tbReporteAsistencia[[#This Row],[REGISTRO]]</f>
        <v>0</v>
      </c>
    </row>
    <row r="3029" spans="4:10">
      <c r="D3029" s="2"/>
      <c r="G3029" t="str">
        <f>IF(TRIM(LEFT(tbReporteAsistencia[[#This Row],[ESTADO]],7))="ENTRADA",(tbReporteAsistencia[[#This Row],[CLAVE]]&amp;TEXT(tbReporteAsistencia[[#This Row],[REGISTRO]],"dd/mm/yyyy")&amp;TRIM(LEFT(tbReporteAsistencia[[#This Row],[ESTADO]],7))),IF(TRIM(LEFT(tbReporteAsistencia[[#This Row],[ESTADO]],7))="SALIDA",(tbReporteAsistencia[[#This Row],[CLAVE]]&amp;TEXT(tbReporteAsistencia[[#This Row],[REGISTRO]],"dd/mm/yyyy")&amp;TRIM(LEFT(tbReporteAsistencia[[#This Row],[ESTADO]],7))),(tbReporteAsistencia[[#This Row],[CLAVE]]&amp;TEXT(tbReporteAsistencia[[#This Row],[REGISTRO]],"dd/mm/yyyy")&amp;TRIM(LEFT(tbReporteAsistencia[[#This Row],[ESTADO]],17)))))</f>
        <v>00/01/1900</v>
      </c>
      <c r="H3029">
        <f>tbReporteAsistencia[[#This Row],[CLAVE DISPOSITIVO]]</f>
        <v>0</v>
      </c>
      <c r="I3029" s="9">
        <f>tbReporteAsistencia[[#This Row],[REGISTRO]]</f>
        <v>0</v>
      </c>
      <c r="J3029" s="12">
        <f>tbReporteAsistencia[[#This Row],[REGISTRO]]</f>
        <v>0</v>
      </c>
    </row>
    <row r="3030" spans="4:10">
      <c r="D3030" s="2"/>
      <c r="G3030" t="str">
        <f>IF(TRIM(LEFT(tbReporteAsistencia[[#This Row],[ESTADO]],7))="ENTRADA",(tbReporteAsistencia[[#This Row],[CLAVE]]&amp;TEXT(tbReporteAsistencia[[#This Row],[REGISTRO]],"dd/mm/yyyy")&amp;TRIM(LEFT(tbReporteAsistencia[[#This Row],[ESTADO]],7))),IF(TRIM(LEFT(tbReporteAsistencia[[#This Row],[ESTADO]],7))="SALIDA",(tbReporteAsistencia[[#This Row],[CLAVE]]&amp;TEXT(tbReporteAsistencia[[#This Row],[REGISTRO]],"dd/mm/yyyy")&amp;TRIM(LEFT(tbReporteAsistencia[[#This Row],[ESTADO]],7))),(tbReporteAsistencia[[#This Row],[CLAVE]]&amp;TEXT(tbReporteAsistencia[[#This Row],[REGISTRO]],"dd/mm/yyyy")&amp;TRIM(LEFT(tbReporteAsistencia[[#This Row],[ESTADO]],17)))))</f>
        <v>00/01/1900</v>
      </c>
      <c r="H3030">
        <f>tbReporteAsistencia[[#This Row],[CLAVE DISPOSITIVO]]</f>
        <v>0</v>
      </c>
      <c r="I3030" s="9">
        <f>tbReporteAsistencia[[#This Row],[REGISTRO]]</f>
        <v>0</v>
      </c>
      <c r="J3030" s="12">
        <f>tbReporteAsistencia[[#This Row],[REGISTRO]]</f>
        <v>0</v>
      </c>
    </row>
    <row r="3031" spans="4:10">
      <c r="D3031" s="2"/>
      <c r="G3031" t="str">
        <f>IF(TRIM(LEFT(tbReporteAsistencia[[#This Row],[ESTADO]],7))="ENTRADA",(tbReporteAsistencia[[#This Row],[CLAVE]]&amp;TEXT(tbReporteAsistencia[[#This Row],[REGISTRO]],"dd/mm/yyyy")&amp;TRIM(LEFT(tbReporteAsistencia[[#This Row],[ESTADO]],7))),IF(TRIM(LEFT(tbReporteAsistencia[[#This Row],[ESTADO]],7))="SALIDA",(tbReporteAsistencia[[#This Row],[CLAVE]]&amp;TEXT(tbReporteAsistencia[[#This Row],[REGISTRO]],"dd/mm/yyyy")&amp;TRIM(LEFT(tbReporteAsistencia[[#This Row],[ESTADO]],7))),(tbReporteAsistencia[[#This Row],[CLAVE]]&amp;TEXT(tbReporteAsistencia[[#This Row],[REGISTRO]],"dd/mm/yyyy")&amp;TRIM(LEFT(tbReporteAsistencia[[#This Row],[ESTADO]],17)))))</f>
        <v>00/01/1900</v>
      </c>
      <c r="H3031">
        <f>tbReporteAsistencia[[#This Row],[CLAVE DISPOSITIVO]]</f>
        <v>0</v>
      </c>
      <c r="I3031" s="9">
        <f>tbReporteAsistencia[[#This Row],[REGISTRO]]</f>
        <v>0</v>
      </c>
      <c r="J3031" s="12">
        <f>tbReporteAsistencia[[#This Row],[REGISTRO]]</f>
        <v>0</v>
      </c>
    </row>
    <row r="3032" spans="4:10">
      <c r="D3032" s="2"/>
      <c r="G3032" t="str">
        <f>IF(TRIM(LEFT(tbReporteAsistencia[[#This Row],[ESTADO]],7))="ENTRADA",(tbReporteAsistencia[[#This Row],[CLAVE]]&amp;TEXT(tbReporteAsistencia[[#This Row],[REGISTRO]],"dd/mm/yyyy")&amp;TRIM(LEFT(tbReporteAsistencia[[#This Row],[ESTADO]],7))),IF(TRIM(LEFT(tbReporteAsistencia[[#This Row],[ESTADO]],7))="SALIDA",(tbReporteAsistencia[[#This Row],[CLAVE]]&amp;TEXT(tbReporteAsistencia[[#This Row],[REGISTRO]],"dd/mm/yyyy")&amp;TRIM(LEFT(tbReporteAsistencia[[#This Row],[ESTADO]],7))),(tbReporteAsistencia[[#This Row],[CLAVE]]&amp;TEXT(tbReporteAsistencia[[#This Row],[REGISTRO]],"dd/mm/yyyy")&amp;TRIM(LEFT(tbReporteAsistencia[[#This Row],[ESTADO]],17)))))</f>
        <v>00/01/1900</v>
      </c>
      <c r="H3032">
        <f>tbReporteAsistencia[[#This Row],[CLAVE DISPOSITIVO]]</f>
        <v>0</v>
      </c>
      <c r="I3032" s="9">
        <f>tbReporteAsistencia[[#This Row],[REGISTRO]]</f>
        <v>0</v>
      </c>
      <c r="J3032" s="12">
        <f>tbReporteAsistencia[[#This Row],[REGISTRO]]</f>
        <v>0</v>
      </c>
    </row>
    <row r="3033" spans="4:10">
      <c r="D3033" s="2"/>
      <c r="G3033" t="str">
        <f>IF(TRIM(LEFT(tbReporteAsistencia[[#This Row],[ESTADO]],7))="ENTRADA",(tbReporteAsistencia[[#This Row],[CLAVE]]&amp;TEXT(tbReporteAsistencia[[#This Row],[REGISTRO]],"dd/mm/yyyy")&amp;TRIM(LEFT(tbReporteAsistencia[[#This Row],[ESTADO]],7))),IF(TRIM(LEFT(tbReporteAsistencia[[#This Row],[ESTADO]],7))="SALIDA",(tbReporteAsistencia[[#This Row],[CLAVE]]&amp;TEXT(tbReporteAsistencia[[#This Row],[REGISTRO]],"dd/mm/yyyy")&amp;TRIM(LEFT(tbReporteAsistencia[[#This Row],[ESTADO]],7))),(tbReporteAsistencia[[#This Row],[CLAVE]]&amp;TEXT(tbReporteAsistencia[[#This Row],[REGISTRO]],"dd/mm/yyyy")&amp;TRIM(LEFT(tbReporteAsistencia[[#This Row],[ESTADO]],17)))))</f>
        <v>00/01/1900</v>
      </c>
      <c r="H3033">
        <f>tbReporteAsistencia[[#This Row],[CLAVE DISPOSITIVO]]</f>
        <v>0</v>
      </c>
      <c r="I3033" s="9">
        <f>tbReporteAsistencia[[#This Row],[REGISTRO]]</f>
        <v>0</v>
      </c>
      <c r="J3033" s="12">
        <f>tbReporteAsistencia[[#This Row],[REGISTRO]]</f>
        <v>0</v>
      </c>
    </row>
    <row r="3034" spans="4:10">
      <c r="D3034" s="2"/>
      <c r="G3034" t="str">
        <f>IF(TRIM(LEFT(tbReporteAsistencia[[#This Row],[ESTADO]],7))="ENTRADA",(tbReporteAsistencia[[#This Row],[CLAVE]]&amp;TEXT(tbReporteAsistencia[[#This Row],[REGISTRO]],"dd/mm/yyyy")&amp;TRIM(LEFT(tbReporteAsistencia[[#This Row],[ESTADO]],7))),IF(TRIM(LEFT(tbReporteAsistencia[[#This Row],[ESTADO]],7))="SALIDA",(tbReporteAsistencia[[#This Row],[CLAVE]]&amp;TEXT(tbReporteAsistencia[[#This Row],[REGISTRO]],"dd/mm/yyyy")&amp;TRIM(LEFT(tbReporteAsistencia[[#This Row],[ESTADO]],7))),(tbReporteAsistencia[[#This Row],[CLAVE]]&amp;TEXT(tbReporteAsistencia[[#This Row],[REGISTRO]],"dd/mm/yyyy")&amp;TRIM(LEFT(tbReporteAsistencia[[#This Row],[ESTADO]],17)))))</f>
        <v>00/01/1900</v>
      </c>
      <c r="H3034">
        <f>tbReporteAsistencia[[#This Row],[CLAVE DISPOSITIVO]]</f>
        <v>0</v>
      </c>
      <c r="I3034" s="9">
        <f>tbReporteAsistencia[[#This Row],[REGISTRO]]</f>
        <v>0</v>
      </c>
      <c r="J3034" s="12">
        <f>tbReporteAsistencia[[#This Row],[REGISTRO]]</f>
        <v>0</v>
      </c>
    </row>
    <row r="3035" spans="4:10">
      <c r="D3035" s="2"/>
      <c r="G3035" t="str">
        <f>IF(TRIM(LEFT(tbReporteAsistencia[[#This Row],[ESTADO]],7))="ENTRADA",(tbReporteAsistencia[[#This Row],[CLAVE]]&amp;TEXT(tbReporteAsistencia[[#This Row],[REGISTRO]],"dd/mm/yyyy")&amp;TRIM(LEFT(tbReporteAsistencia[[#This Row],[ESTADO]],7))),IF(TRIM(LEFT(tbReporteAsistencia[[#This Row],[ESTADO]],7))="SALIDA",(tbReporteAsistencia[[#This Row],[CLAVE]]&amp;TEXT(tbReporteAsistencia[[#This Row],[REGISTRO]],"dd/mm/yyyy")&amp;TRIM(LEFT(tbReporteAsistencia[[#This Row],[ESTADO]],7))),(tbReporteAsistencia[[#This Row],[CLAVE]]&amp;TEXT(tbReporteAsistencia[[#This Row],[REGISTRO]],"dd/mm/yyyy")&amp;TRIM(LEFT(tbReporteAsistencia[[#This Row],[ESTADO]],17)))))</f>
        <v>00/01/1900</v>
      </c>
      <c r="H3035">
        <f>tbReporteAsistencia[[#This Row],[CLAVE DISPOSITIVO]]</f>
        <v>0</v>
      </c>
      <c r="I3035" s="9">
        <f>tbReporteAsistencia[[#This Row],[REGISTRO]]</f>
        <v>0</v>
      </c>
      <c r="J3035" s="12">
        <f>tbReporteAsistencia[[#This Row],[REGISTRO]]</f>
        <v>0</v>
      </c>
    </row>
    <row r="3036" spans="4:10">
      <c r="D3036" s="2"/>
      <c r="G3036" t="str">
        <f>IF(TRIM(LEFT(tbReporteAsistencia[[#This Row],[ESTADO]],7))="ENTRADA",(tbReporteAsistencia[[#This Row],[CLAVE]]&amp;TEXT(tbReporteAsistencia[[#This Row],[REGISTRO]],"dd/mm/yyyy")&amp;TRIM(LEFT(tbReporteAsistencia[[#This Row],[ESTADO]],7))),IF(TRIM(LEFT(tbReporteAsistencia[[#This Row],[ESTADO]],7))="SALIDA",(tbReporteAsistencia[[#This Row],[CLAVE]]&amp;TEXT(tbReporteAsistencia[[#This Row],[REGISTRO]],"dd/mm/yyyy")&amp;TRIM(LEFT(tbReporteAsistencia[[#This Row],[ESTADO]],7))),(tbReporteAsistencia[[#This Row],[CLAVE]]&amp;TEXT(tbReporteAsistencia[[#This Row],[REGISTRO]],"dd/mm/yyyy")&amp;TRIM(LEFT(tbReporteAsistencia[[#This Row],[ESTADO]],17)))))</f>
        <v>00/01/1900</v>
      </c>
      <c r="H3036">
        <f>tbReporteAsistencia[[#This Row],[CLAVE DISPOSITIVO]]</f>
        <v>0</v>
      </c>
      <c r="I3036" s="9">
        <f>tbReporteAsistencia[[#This Row],[REGISTRO]]</f>
        <v>0</v>
      </c>
      <c r="J3036" s="12">
        <f>tbReporteAsistencia[[#This Row],[REGISTRO]]</f>
        <v>0</v>
      </c>
    </row>
    <row r="3037" spans="4:10">
      <c r="D3037" s="2"/>
      <c r="G3037" t="str">
        <f>IF(TRIM(LEFT(tbReporteAsistencia[[#This Row],[ESTADO]],7))="ENTRADA",(tbReporteAsistencia[[#This Row],[CLAVE]]&amp;TEXT(tbReporteAsistencia[[#This Row],[REGISTRO]],"dd/mm/yyyy")&amp;TRIM(LEFT(tbReporteAsistencia[[#This Row],[ESTADO]],7))),IF(TRIM(LEFT(tbReporteAsistencia[[#This Row],[ESTADO]],7))="SALIDA",(tbReporteAsistencia[[#This Row],[CLAVE]]&amp;TEXT(tbReporteAsistencia[[#This Row],[REGISTRO]],"dd/mm/yyyy")&amp;TRIM(LEFT(tbReporteAsistencia[[#This Row],[ESTADO]],7))),(tbReporteAsistencia[[#This Row],[CLAVE]]&amp;TEXT(tbReporteAsistencia[[#This Row],[REGISTRO]],"dd/mm/yyyy")&amp;TRIM(LEFT(tbReporteAsistencia[[#This Row],[ESTADO]],17)))))</f>
        <v>00/01/1900</v>
      </c>
      <c r="H3037">
        <f>tbReporteAsistencia[[#This Row],[CLAVE DISPOSITIVO]]</f>
        <v>0</v>
      </c>
      <c r="I3037" s="9">
        <f>tbReporteAsistencia[[#This Row],[REGISTRO]]</f>
        <v>0</v>
      </c>
      <c r="J3037" s="12">
        <f>tbReporteAsistencia[[#This Row],[REGISTRO]]</f>
        <v>0</v>
      </c>
    </row>
    <row r="3038" spans="4:10">
      <c r="D3038" s="2"/>
      <c r="G3038" t="str">
        <f>IF(TRIM(LEFT(tbReporteAsistencia[[#This Row],[ESTADO]],7))="ENTRADA",(tbReporteAsistencia[[#This Row],[CLAVE]]&amp;TEXT(tbReporteAsistencia[[#This Row],[REGISTRO]],"dd/mm/yyyy")&amp;TRIM(LEFT(tbReporteAsistencia[[#This Row],[ESTADO]],7))),IF(TRIM(LEFT(tbReporteAsistencia[[#This Row],[ESTADO]],7))="SALIDA",(tbReporteAsistencia[[#This Row],[CLAVE]]&amp;TEXT(tbReporteAsistencia[[#This Row],[REGISTRO]],"dd/mm/yyyy")&amp;TRIM(LEFT(tbReporteAsistencia[[#This Row],[ESTADO]],7))),(tbReporteAsistencia[[#This Row],[CLAVE]]&amp;TEXT(tbReporteAsistencia[[#This Row],[REGISTRO]],"dd/mm/yyyy")&amp;TRIM(LEFT(tbReporteAsistencia[[#This Row],[ESTADO]],17)))))</f>
        <v>00/01/1900</v>
      </c>
      <c r="H3038">
        <f>tbReporteAsistencia[[#This Row],[CLAVE DISPOSITIVO]]</f>
        <v>0</v>
      </c>
      <c r="I3038" s="9">
        <f>tbReporteAsistencia[[#This Row],[REGISTRO]]</f>
        <v>0</v>
      </c>
      <c r="J3038" s="12">
        <f>tbReporteAsistencia[[#This Row],[REGISTRO]]</f>
        <v>0</v>
      </c>
    </row>
    <row r="3039" spans="4:10">
      <c r="D3039" s="2"/>
      <c r="G3039" t="str">
        <f>IF(TRIM(LEFT(tbReporteAsistencia[[#This Row],[ESTADO]],7))="ENTRADA",(tbReporteAsistencia[[#This Row],[CLAVE]]&amp;TEXT(tbReporteAsistencia[[#This Row],[REGISTRO]],"dd/mm/yyyy")&amp;TRIM(LEFT(tbReporteAsistencia[[#This Row],[ESTADO]],7))),IF(TRIM(LEFT(tbReporteAsistencia[[#This Row],[ESTADO]],7))="SALIDA",(tbReporteAsistencia[[#This Row],[CLAVE]]&amp;TEXT(tbReporteAsistencia[[#This Row],[REGISTRO]],"dd/mm/yyyy")&amp;TRIM(LEFT(tbReporteAsistencia[[#This Row],[ESTADO]],7))),(tbReporteAsistencia[[#This Row],[CLAVE]]&amp;TEXT(tbReporteAsistencia[[#This Row],[REGISTRO]],"dd/mm/yyyy")&amp;TRIM(LEFT(tbReporteAsistencia[[#This Row],[ESTADO]],17)))))</f>
        <v>00/01/1900</v>
      </c>
      <c r="H3039">
        <f>tbReporteAsistencia[[#This Row],[CLAVE DISPOSITIVO]]</f>
        <v>0</v>
      </c>
      <c r="I3039" s="9">
        <f>tbReporteAsistencia[[#This Row],[REGISTRO]]</f>
        <v>0</v>
      </c>
      <c r="J3039" s="12">
        <f>tbReporteAsistencia[[#This Row],[REGISTRO]]</f>
        <v>0</v>
      </c>
    </row>
    <row r="3040" spans="4:10">
      <c r="D3040" s="2"/>
      <c r="G3040" t="str">
        <f>IF(TRIM(LEFT(tbReporteAsistencia[[#This Row],[ESTADO]],7))="ENTRADA",(tbReporteAsistencia[[#This Row],[CLAVE]]&amp;TEXT(tbReporteAsistencia[[#This Row],[REGISTRO]],"dd/mm/yyyy")&amp;TRIM(LEFT(tbReporteAsistencia[[#This Row],[ESTADO]],7))),IF(TRIM(LEFT(tbReporteAsistencia[[#This Row],[ESTADO]],7))="SALIDA",(tbReporteAsistencia[[#This Row],[CLAVE]]&amp;TEXT(tbReporteAsistencia[[#This Row],[REGISTRO]],"dd/mm/yyyy")&amp;TRIM(LEFT(tbReporteAsistencia[[#This Row],[ESTADO]],7))),(tbReporteAsistencia[[#This Row],[CLAVE]]&amp;TEXT(tbReporteAsistencia[[#This Row],[REGISTRO]],"dd/mm/yyyy")&amp;TRIM(LEFT(tbReporteAsistencia[[#This Row],[ESTADO]],17)))))</f>
        <v>00/01/1900</v>
      </c>
      <c r="H3040">
        <f>tbReporteAsistencia[[#This Row],[CLAVE DISPOSITIVO]]</f>
        <v>0</v>
      </c>
      <c r="I3040" s="9">
        <f>tbReporteAsistencia[[#This Row],[REGISTRO]]</f>
        <v>0</v>
      </c>
      <c r="J3040" s="12">
        <f>tbReporteAsistencia[[#This Row],[REGISTRO]]</f>
        <v>0</v>
      </c>
    </row>
    <row r="3041" spans="4:10">
      <c r="D3041" s="2"/>
      <c r="G3041" t="str">
        <f>IF(TRIM(LEFT(tbReporteAsistencia[[#This Row],[ESTADO]],7))="ENTRADA",(tbReporteAsistencia[[#This Row],[CLAVE]]&amp;TEXT(tbReporteAsistencia[[#This Row],[REGISTRO]],"dd/mm/yyyy")&amp;TRIM(LEFT(tbReporteAsistencia[[#This Row],[ESTADO]],7))),IF(TRIM(LEFT(tbReporteAsistencia[[#This Row],[ESTADO]],7))="SALIDA",(tbReporteAsistencia[[#This Row],[CLAVE]]&amp;TEXT(tbReporteAsistencia[[#This Row],[REGISTRO]],"dd/mm/yyyy")&amp;TRIM(LEFT(tbReporteAsistencia[[#This Row],[ESTADO]],7))),(tbReporteAsistencia[[#This Row],[CLAVE]]&amp;TEXT(tbReporteAsistencia[[#This Row],[REGISTRO]],"dd/mm/yyyy")&amp;TRIM(LEFT(tbReporteAsistencia[[#This Row],[ESTADO]],17)))))</f>
        <v>00/01/1900</v>
      </c>
      <c r="H3041">
        <f>tbReporteAsistencia[[#This Row],[CLAVE DISPOSITIVO]]</f>
        <v>0</v>
      </c>
      <c r="I3041" s="9">
        <f>tbReporteAsistencia[[#This Row],[REGISTRO]]</f>
        <v>0</v>
      </c>
      <c r="J3041" s="12">
        <f>tbReporteAsistencia[[#This Row],[REGISTRO]]</f>
        <v>0</v>
      </c>
    </row>
    <row r="3042" spans="4:10">
      <c r="D3042" s="2"/>
      <c r="G3042" t="str">
        <f>IF(TRIM(LEFT(tbReporteAsistencia[[#This Row],[ESTADO]],7))="ENTRADA",(tbReporteAsistencia[[#This Row],[CLAVE]]&amp;TEXT(tbReporteAsistencia[[#This Row],[REGISTRO]],"dd/mm/yyyy")&amp;TRIM(LEFT(tbReporteAsistencia[[#This Row],[ESTADO]],7))),IF(TRIM(LEFT(tbReporteAsistencia[[#This Row],[ESTADO]],7))="SALIDA",(tbReporteAsistencia[[#This Row],[CLAVE]]&amp;TEXT(tbReporteAsistencia[[#This Row],[REGISTRO]],"dd/mm/yyyy")&amp;TRIM(LEFT(tbReporteAsistencia[[#This Row],[ESTADO]],7))),(tbReporteAsistencia[[#This Row],[CLAVE]]&amp;TEXT(tbReporteAsistencia[[#This Row],[REGISTRO]],"dd/mm/yyyy")&amp;TRIM(LEFT(tbReporteAsistencia[[#This Row],[ESTADO]],17)))))</f>
        <v>00/01/1900</v>
      </c>
      <c r="H3042">
        <f>tbReporteAsistencia[[#This Row],[CLAVE DISPOSITIVO]]</f>
        <v>0</v>
      </c>
      <c r="I3042" s="9">
        <f>tbReporteAsistencia[[#This Row],[REGISTRO]]</f>
        <v>0</v>
      </c>
      <c r="J3042" s="12">
        <f>tbReporteAsistencia[[#This Row],[REGISTRO]]</f>
        <v>0</v>
      </c>
    </row>
    <row r="3043" spans="4:10">
      <c r="D3043" s="2"/>
      <c r="G3043" t="str">
        <f>IF(TRIM(LEFT(tbReporteAsistencia[[#This Row],[ESTADO]],7))="ENTRADA",(tbReporteAsistencia[[#This Row],[CLAVE]]&amp;TEXT(tbReporteAsistencia[[#This Row],[REGISTRO]],"dd/mm/yyyy")&amp;TRIM(LEFT(tbReporteAsistencia[[#This Row],[ESTADO]],7))),IF(TRIM(LEFT(tbReporteAsistencia[[#This Row],[ESTADO]],7))="SALIDA",(tbReporteAsistencia[[#This Row],[CLAVE]]&amp;TEXT(tbReporteAsistencia[[#This Row],[REGISTRO]],"dd/mm/yyyy")&amp;TRIM(LEFT(tbReporteAsistencia[[#This Row],[ESTADO]],7))),(tbReporteAsistencia[[#This Row],[CLAVE]]&amp;TEXT(tbReporteAsistencia[[#This Row],[REGISTRO]],"dd/mm/yyyy")&amp;TRIM(LEFT(tbReporteAsistencia[[#This Row],[ESTADO]],17)))))</f>
        <v>00/01/1900</v>
      </c>
      <c r="H3043">
        <f>tbReporteAsistencia[[#This Row],[CLAVE DISPOSITIVO]]</f>
        <v>0</v>
      </c>
      <c r="I3043" s="9">
        <f>tbReporteAsistencia[[#This Row],[REGISTRO]]</f>
        <v>0</v>
      </c>
      <c r="J3043" s="12">
        <f>tbReporteAsistencia[[#This Row],[REGISTRO]]</f>
        <v>0</v>
      </c>
    </row>
    <row r="3044" spans="4:10">
      <c r="D3044" s="2"/>
      <c r="G3044" t="str">
        <f>IF(TRIM(LEFT(tbReporteAsistencia[[#This Row],[ESTADO]],7))="ENTRADA",(tbReporteAsistencia[[#This Row],[CLAVE]]&amp;TEXT(tbReporteAsistencia[[#This Row],[REGISTRO]],"dd/mm/yyyy")&amp;TRIM(LEFT(tbReporteAsistencia[[#This Row],[ESTADO]],7))),IF(TRIM(LEFT(tbReporteAsistencia[[#This Row],[ESTADO]],7))="SALIDA",(tbReporteAsistencia[[#This Row],[CLAVE]]&amp;TEXT(tbReporteAsistencia[[#This Row],[REGISTRO]],"dd/mm/yyyy")&amp;TRIM(LEFT(tbReporteAsistencia[[#This Row],[ESTADO]],7))),(tbReporteAsistencia[[#This Row],[CLAVE]]&amp;TEXT(tbReporteAsistencia[[#This Row],[REGISTRO]],"dd/mm/yyyy")&amp;TRIM(LEFT(tbReporteAsistencia[[#This Row],[ESTADO]],17)))))</f>
        <v>00/01/1900</v>
      </c>
      <c r="H3044">
        <f>tbReporteAsistencia[[#This Row],[CLAVE DISPOSITIVO]]</f>
        <v>0</v>
      </c>
      <c r="I3044" s="9">
        <f>tbReporteAsistencia[[#This Row],[REGISTRO]]</f>
        <v>0</v>
      </c>
      <c r="J3044" s="12">
        <f>tbReporteAsistencia[[#This Row],[REGISTRO]]</f>
        <v>0</v>
      </c>
    </row>
    <row r="3045" spans="4:10">
      <c r="D3045" s="2"/>
      <c r="G3045" t="str">
        <f>IF(TRIM(LEFT(tbReporteAsistencia[[#This Row],[ESTADO]],7))="ENTRADA",(tbReporteAsistencia[[#This Row],[CLAVE]]&amp;TEXT(tbReporteAsistencia[[#This Row],[REGISTRO]],"dd/mm/yyyy")&amp;TRIM(LEFT(tbReporteAsistencia[[#This Row],[ESTADO]],7))),IF(TRIM(LEFT(tbReporteAsistencia[[#This Row],[ESTADO]],7))="SALIDA",(tbReporteAsistencia[[#This Row],[CLAVE]]&amp;TEXT(tbReporteAsistencia[[#This Row],[REGISTRO]],"dd/mm/yyyy")&amp;TRIM(LEFT(tbReporteAsistencia[[#This Row],[ESTADO]],7))),(tbReporteAsistencia[[#This Row],[CLAVE]]&amp;TEXT(tbReporteAsistencia[[#This Row],[REGISTRO]],"dd/mm/yyyy")&amp;TRIM(LEFT(tbReporteAsistencia[[#This Row],[ESTADO]],17)))))</f>
        <v>00/01/1900</v>
      </c>
      <c r="H3045">
        <f>tbReporteAsistencia[[#This Row],[CLAVE DISPOSITIVO]]</f>
        <v>0</v>
      </c>
      <c r="I3045" s="9">
        <f>tbReporteAsistencia[[#This Row],[REGISTRO]]</f>
        <v>0</v>
      </c>
      <c r="J3045" s="12">
        <f>tbReporteAsistencia[[#This Row],[REGISTRO]]</f>
        <v>0</v>
      </c>
    </row>
    <row r="3046" spans="4:10">
      <c r="D3046" s="2"/>
      <c r="G3046" t="str">
        <f>IF(TRIM(LEFT(tbReporteAsistencia[[#This Row],[ESTADO]],7))="ENTRADA",(tbReporteAsistencia[[#This Row],[CLAVE]]&amp;TEXT(tbReporteAsistencia[[#This Row],[REGISTRO]],"dd/mm/yyyy")&amp;TRIM(LEFT(tbReporteAsistencia[[#This Row],[ESTADO]],7))),IF(TRIM(LEFT(tbReporteAsistencia[[#This Row],[ESTADO]],7))="SALIDA",(tbReporteAsistencia[[#This Row],[CLAVE]]&amp;TEXT(tbReporteAsistencia[[#This Row],[REGISTRO]],"dd/mm/yyyy")&amp;TRIM(LEFT(tbReporteAsistencia[[#This Row],[ESTADO]],7))),(tbReporteAsistencia[[#This Row],[CLAVE]]&amp;TEXT(tbReporteAsistencia[[#This Row],[REGISTRO]],"dd/mm/yyyy")&amp;TRIM(LEFT(tbReporteAsistencia[[#This Row],[ESTADO]],17)))))</f>
        <v>00/01/1900</v>
      </c>
      <c r="H3046">
        <f>tbReporteAsistencia[[#This Row],[CLAVE DISPOSITIVO]]</f>
        <v>0</v>
      </c>
      <c r="I3046" s="9">
        <f>tbReporteAsistencia[[#This Row],[REGISTRO]]</f>
        <v>0</v>
      </c>
      <c r="J3046" s="12">
        <f>tbReporteAsistencia[[#This Row],[REGISTRO]]</f>
        <v>0</v>
      </c>
    </row>
    <row r="3047" spans="4:10">
      <c r="D3047" s="2"/>
      <c r="G3047" t="str">
        <f>IF(TRIM(LEFT(tbReporteAsistencia[[#This Row],[ESTADO]],7))="ENTRADA",(tbReporteAsistencia[[#This Row],[CLAVE]]&amp;TEXT(tbReporteAsistencia[[#This Row],[REGISTRO]],"dd/mm/yyyy")&amp;TRIM(LEFT(tbReporteAsistencia[[#This Row],[ESTADO]],7))),IF(TRIM(LEFT(tbReporteAsistencia[[#This Row],[ESTADO]],7))="SALIDA",(tbReporteAsistencia[[#This Row],[CLAVE]]&amp;TEXT(tbReporteAsistencia[[#This Row],[REGISTRO]],"dd/mm/yyyy")&amp;TRIM(LEFT(tbReporteAsistencia[[#This Row],[ESTADO]],7))),(tbReporteAsistencia[[#This Row],[CLAVE]]&amp;TEXT(tbReporteAsistencia[[#This Row],[REGISTRO]],"dd/mm/yyyy")&amp;TRIM(LEFT(tbReporteAsistencia[[#This Row],[ESTADO]],17)))))</f>
        <v>00/01/1900</v>
      </c>
      <c r="H3047">
        <f>tbReporteAsistencia[[#This Row],[CLAVE DISPOSITIVO]]</f>
        <v>0</v>
      </c>
      <c r="I3047" s="9">
        <f>tbReporteAsistencia[[#This Row],[REGISTRO]]</f>
        <v>0</v>
      </c>
      <c r="J3047" s="12">
        <f>tbReporteAsistencia[[#This Row],[REGISTRO]]</f>
        <v>0</v>
      </c>
    </row>
    <row r="3048" spans="4:10">
      <c r="D3048" s="2"/>
      <c r="G3048" t="str">
        <f>IF(TRIM(LEFT(tbReporteAsistencia[[#This Row],[ESTADO]],7))="ENTRADA",(tbReporteAsistencia[[#This Row],[CLAVE]]&amp;TEXT(tbReporteAsistencia[[#This Row],[REGISTRO]],"dd/mm/yyyy")&amp;TRIM(LEFT(tbReporteAsistencia[[#This Row],[ESTADO]],7))),IF(TRIM(LEFT(tbReporteAsistencia[[#This Row],[ESTADO]],7))="SALIDA",(tbReporteAsistencia[[#This Row],[CLAVE]]&amp;TEXT(tbReporteAsistencia[[#This Row],[REGISTRO]],"dd/mm/yyyy")&amp;TRIM(LEFT(tbReporteAsistencia[[#This Row],[ESTADO]],7))),(tbReporteAsistencia[[#This Row],[CLAVE]]&amp;TEXT(tbReporteAsistencia[[#This Row],[REGISTRO]],"dd/mm/yyyy")&amp;TRIM(LEFT(tbReporteAsistencia[[#This Row],[ESTADO]],17)))))</f>
        <v>00/01/1900</v>
      </c>
      <c r="H3048">
        <f>tbReporteAsistencia[[#This Row],[CLAVE DISPOSITIVO]]</f>
        <v>0</v>
      </c>
      <c r="I3048" s="9">
        <f>tbReporteAsistencia[[#This Row],[REGISTRO]]</f>
        <v>0</v>
      </c>
      <c r="J3048" s="12">
        <f>tbReporteAsistencia[[#This Row],[REGISTRO]]</f>
        <v>0</v>
      </c>
    </row>
    <row r="3049" spans="4:10">
      <c r="D3049" s="2"/>
      <c r="G3049" t="str">
        <f>IF(TRIM(LEFT(tbReporteAsistencia[[#This Row],[ESTADO]],7))="ENTRADA",(tbReporteAsistencia[[#This Row],[CLAVE]]&amp;TEXT(tbReporteAsistencia[[#This Row],[REGISTRO]],"dd/mm/yyyy")&amp;TRIM(LEFT(tbReporteAsistencia[[#This Row],[ESTADO]],7))),IF(TRIM(LEFT(tbReporteAsistencia[[#This Row],[ESTADO]],7))="SALIDA",(tbReporteAsistencia[[#This Row],[CLAVE]]&amp;TEXT(tbReporteAsistencia[[#This Row],[REGISTRO]],"dd/mm/yyyy")&amp;TRIM(LEFT(tbReporteAsistencia[[#This Row],[ESTADO]],7))),(tbReporteAsistencia[[#This Row],[CLAVE]]&amp;TEXT(tbReporteAsistencia[[#This Row],[REGISTRO]],"dd/mm/yyyy")&amp;TRIM(LEFT(tbReporteAsistencia[[#This Row],[ESTADO]],17)))))</f>
        <v>00/01/1900</v>
      </c>
      <c r="H3049">
        <f>tbReporteAsistencia[[#This Row],[CLAVE DISPOSITIVO]]</f>
        <v>0</v>
      </c>
      <c r="I3049" s="9">
        <f>tbReporteAsistencia[[#This Row],[REGISTRO]]</f>
        <v>0</v>
      </c>
      <c r="J3049" s="12">
        <f>tbReporteAsistencia[[#This Row],[REGISTRO]]</f>
        <v>0</v>
      </c>
    </row>
    <row r="3050" spans="4:10">
      <c r="D3050" s="2"/>
      <c r="G3050" t="str">
        <f>IF(TRIM(LEFT(tbReporteAsistencia[[#This Row],[ESTADO]],7))="ENTRADA",(tbReporteAsistencia[[#This Row],[CLAVE]]&amp;TEXT(tbReporteAsistencia[[#This Row],[REGISTRO]],"dd/mm/yyyy")&amp;TRIM(LEFT(tbReporteAsistencia[[#This Row],[ESTADO]],7))),IF(TRIM(LEFT(tbReporteAsistencia[[#This Row],[ESTADO]],7))="SALIDA",(tbReporteAsistencia[[#This Row],[CLAVE]]&amp;TEXT(tbReporteAsistencia[[#This Row],[REGISTRO]],"dd/mm/yyyy")&amp;TRIM(LEFT(tbReporteAsistencia[[#This Row],[ESTADO]],7))),(tbReporteAsistencia[[#This Row],[CLAVE]]&amp;TEXT(tbReporteAsistencia[[#This Row],[REGISTRO]],"dd/mm/yyyy")&amp;TRIM(LEFT(tbReporteAsistencia[[#This Row],[ESTADO]],17)))))</f>
        <v>00/01/1900</v>
      </c>
      <c r="H3050">
        <f>tbReporteAsistencia[[#This Row],[CLAVE DISPOSITIVO]]</f>
        <v>0</v>
      </c>
      <c r="I3050" s="9">
        <f>tbReporteAsistencia[[#This Row],[REGISTRO]]</f>
        <v>0</v>
      </c>
      <c r="J3050" s="12">
        <f>tbReporteAsistencia[[#This Row],[REGISTRO]]</f>
        <v>0</v>
      </c>
    </row>
    <row r="3051" spans="4:10">
      <c r="D3051" s="2"/>
      <c r="G3051" t="str">
        <f>IF(TRIM(LEFT(tbReporteAsistencia[[#This Row],[ESTADO]],7))="ENTRADA",(tbReporteAsistencia[[#This Row],[CLAVE]]&amp;TEXT(tbReporteAsistencia[[#This Row],[REGISTRO]],"dd/mm/yyyy")&amp;TRIM(LEFT(tbReporteAsistencia[[#This Row],[ESTADO]],7))),IF(TRIM(LEFT(tbReporteAsistencia[[#This Row],[ESTADO]],7))="SALIDA",(tbReporteAsistencia[[#This Row],[CLAVE]]&amp;TEXT(tbReporteAsistencia[[#This Row],[REGISTRO]],"dd/mm/yyyy")&amp;TRIM(LEFT(tbReporteAsistencia[[#This Row],[ESTADO]],7))),(tbReporteAsistencia[[#This Row],[CLAVE]]&amp;TEXT(tbReporteAsistencia[[#This Row],[REGISTRO]],"dd/mm/yyyy")&amp;TRIM(LEFT(tbReporteAsistencia[[#This Row],[ESTADO]],17)))))</f>
        <v>00/01/1900</v>
      </c>
      <c r="H3051">
        <f>tbReporteAsistencia[[#This Row],[CLAVE DISPOSITIVO]]</f>
        <v>0</v>
      </c>
      <c r="I3051" s="9">
        <f>tbReporteAsistencia[[#This Row],[REGISTRO]]</f>
        <v>0</v>
      </c>
      <c r="J3051" s="12">
        <f>tbReporteAsistencia[[#This Row],[REGISTRO]]</f>
        <v>0</v>
      </c>
    </row>
    <row r="3052" spans="4:10">
      <c r="D3052" s="2"/>
      <c r="G3052" t="str">
        <f>IF(TRIM(LEFT(tbReporteAsistencia[[#This Row],[ESTADO]],7))="ENTRADA",(tbReporteAsistencia[[#This Row],[CLAVE]]&amp;TEXT(tbReporteAsistencia[[#This Row],[REGISTRO]],"dd/mm/yyyy")&amp;TRIM(LEFT(tbReporteAsistencia[[#This Row],[ESTADO]],7))),IF(TRIM(LEFT(tbReporteAsistencia[[#This Row],[ESTADO]],7))="SALIDA",(tbReporteAsistencia[[#This Row],[CLAVE]]&amp;TEXT(tbReporteAsistencia[[#This Row],[REGISTRO]],"dd/mm/yyyy")&amp;TRIM(LEFT(tbReporteAsistencia[[#This Row],[ESTADO]],7))),(tbReporteAsistencia[[#This Row],[CLAVE]]&amp;TEXT(tbReporteAsistencia[[#This Row],[REGISTRO]],"dd/mm/yyyy")&amp;TRIM(LEFT(tbReporteAsistencia[[#This Row],[ESTADO]],17)))))</f>
        <v>00/01/1900</v>
      </c>
      <c r="H3052">
        <f>tbReporteAsistencia[[#This Row],[CLAVE DISPOSITIVO]]</f>
        <v>0</v>
      </c>
      <c r="I3052" s="9">
        <f>tbReporteAsistencia[[#This Row],[REGISTRO]]</f>
        <v>0</v>
      </c>
      <c r="J3052" s="12">
        <f>tbReporteAsistencia[[#This Row],[REGISTRO]]</f>
        <v>0</v>
      </c>
    </row>
    <row r="3053" spans="4:10">
      <c r="D3053" s="2"/>
      <c r="G3053" t="str">
        <f>IF(TRIM(LEFT(tbReporteAsistencia[[#This Row],[ESTADO]],7))="ENTRADA",(tbReporteAsistencia[[#This Row],[CLAVE]]&amp;TEXT(tbReporteAsistencia[[#This Row],[REGISTRO]],"dd/mm/yyyy")&amp;TRIM(LEFT(tbReporteAsistencia[[#This Row],[ESTADO]],7))),IF(TRIM(LEFT(tbReporteAsistencia[[#This Row],[ESTADO]],7))="SALIDA",(tbReporteAsistencia[[#This Row],[CLAVE]]&amp;TEXT(tbReporteAsistencia[[#This Row],[REGISTRO]],"dd/mm/yyyy")&amp;TRIM(LEFT(tbReporteAsistencia[[#This Row],[ESTADO]],7))),(tbReporteAsistencia[[#This Row],[CLAVE]]&amp;TEXT(tbReporteAsistencia[[#This Row],[REGISTRO]],"dd/mm/yyyy")&amp;TRIM(LEFT(tbReporteAsistencia[[#This Row],[ESTADO]],17)))))</f>
        <v>00/01/1900</v>
      </c>
      <c r="H3053">
        <f>tbReporteAsistencia[[#This Row],[CLAVE DISPOSITIVO]]</f>
        <v>0</v>
      </c>
      <c r="I3053" s="9">
        <f>tbReporteAsistencia[[#This Row],[REGISTRO]]</f>
        <v>0</v>
      </c>
      <c r="J3053" s="12">
        <f>tbReporteAsistencia[[#This Row],[REGISTRO]]</f>
        <v>0</v>
      </c>
    </row>
    <row r="3054" spans="4:10">
      <c r="D3054" s="2"/>
      <c r="G3054" t="str">
        <f>IF(TRIM(LEFT(tbReporteAsistencia[[#This Row],[ESTADO]],7))="ENTRADA",(tbReporteAsistencia[[#This Row],[CLAVE]]&amp;TEXT(tbReporteAsistencia[[#This Row],[REGISTRO]],"dd/mm/yyyy")&amp;TRIM(LEFT(tbReporteAsistencia[[#This Row],[ESTADO]],7))),IF(TRIM(LEFT(tbReporteAsistencia[[#This Row],[ESTADO]],7))="SALIDA",(tbReporteAsistencia[[#This Row],[CLAVE]]&amp;TEXT(tbReporteAsistencia[[#This Row],[REGISTRO]],"dd/mm/yyyy")&amp;TRIM(LEFT(tbReporteAsistencia[[#This Row],[ESTADO]],7))),(tbReporteAsistencia[[#This Row],[CLAVE]]&amp;TEXT(tbReporteAsistencia[[#This Row],[REGISTRO]],"dd/mm/yyyy")&amp;TRIM(LEFT(tbReporteAsistencia[[#This Row],[ESTADO]],17)))))</f>
        <v>00/01/1900</v>
      </c>
      <c r="H3054">
        <f>tbReporteAsistencia[[#This Row],[CLAVE DISPOSITIVO]]</f>
        <v>0</v>
      </c>
      <c r="I3054" s="9">
        <f>tbReporteAsistencia[[#This Row],[REGISTRO]]</f>
        <v>0</v>
      </c>
      <c r="J3054" s="12">
        <f>tbReporteAsistencia[[#This Row],[REGISTRO]]</f>
        <v>0</v>
      </c>
    </row>
    <row r="3055" spans="4:10">
      <c r="D3055" s="2"/>
      <c r="G3055" t="str">
        <f>IF(TRIM(LEFT(tbReporteAsistencia[[#This Row],[ESTADO]],7))="ENTRADA",(tbReporteAsistencia[[#This Row],[CLAVE]]&amp;TEXT(tbReporteAsistencia[[#This Row],[REGISTRO]],"dd/mm/yyyy")&amp;TRIM(LEFT(tbReporteAsistencia[[#This Row],[ESTADO]],7))),IF(TRIM(LEFT(tbReporteAsistencia[[#This Row],[ESTADO]],7))="SALIDA",(tbReporteAsistencia[[#This Row],[CLAVE]]&amp;TEXT(tbReporteAsistencia[[#This Row],[REGISTRO]],"dd/mm/yyyy")&amp;TRIM(LEFT(tbReporteAsistencia[[#This Row],[ESTADO]],7))),(tbReporteAsistencia[[#This Row],[CLAVE]]&amp;TEXT(tbReporteAsistencia[[#This Row],[REGISTRO]],"dd/mm/yyyy")&amp;TRIM(LEFT(tbReporteAsistencia[[#This Row],[ESTADO]],17)))))</f>
        <v>00/01/1900</v>
      </c>
      <c r="H3055">
        <f>tbReporteAsistencia[[#This Row],[CLAVE DISPOSITIVO]]</f>
        <v>0</v>
      </c>
      <c r="I3055" s="9">
        <f>tbReporteAsistencia[[#This Row],[REGISTRO]]</f>
        <v>0</v>
      </c>
      <c r="J3055" s="12">
        <f>tbReporteAsistencia[[#This Row],[REGISTRO]]</f>
        <v>0</v>
      </c>
    </row>
    <row r="3056" spans="4:10">
      <c r="D3056" s="2"/>
      <c r="G3056" t="str">
        <f>IF(TRIM(LEFT(tbReporteAsistencia[[#This Row],[ESTADO]],7))="ENTRADA",(tbReporteAsistencia[[#This Row],[CLAVE]]&amp;TEXT(tbReporteAsistencia[[#This Row],[REGISTRO]],"dd/mm/yyyy")&amp;TRIM(LEFT(tbReporteAsistencia[[#This Row],[ESTADO]],7))),IF(TRIM(LEFT(tbReporteAsistencia[[#This Row],[ESTADO]],7))="SALIDA",(tbReporteAsistencia[[#This Row],[CLAVE]]&amp;TEXT(tbReporteAsistencia[[#This Row],[REGISTRO]],"dd/mm/yyyy")&amp;TRIM(LEFT(tbReporteAsistencia[[#This Row],[ESTADO]],7))),(tbReporteAsistencia[[#This Row],[CLAVE]]&amp;TEXT(tbReporteAsistencia[[#This Row],[REGISTRO]],"dd/mm/yyyy")&amp;TRIM(LEFT(tbReporteAsistencia[[#This Row],[ESTADO]],17)))))</f>
        <v>00/01/1900</v>
      </c>
      <c r="H3056">
        <f>tbReporteAsistencia[[#This Row],[CLAVE DISPOSITIVO]]</f>
        <v>0</v>
      </c>
      <c r="I3056" s="9">
        <f>tbReporteAsistencia[[#This Row],[REGISTRO]]</f>
        <v>0</v>
      </c>
      <c r="J3056" s="12">
        <f>tbReporteAsistencia[[#This Row],[REGISTRO]]</f>
        <v>0</v>
      </c>
    </row>
    <row r="3057" spans="4:10">
      <c r="D3057" s="2"/>
      <c r="G3057" t="str">
        <f>IF(TRIM(LEFT(tbReporteAsistencia[[#This Row],[ESTADO]],7))="ENTRADA",(tbReporteAsistencia[[#This Row],[CLAVE]]&amp;TEXT(tbReporteAsistencia[[#This Row],[REGISTRO]],"dd/mm/yyyy")&amp;TRIM(LEFT(tbReporteAsistencia[[#This Row],[ESTADO]],7))),IF(TRIM(LEFT(tbReporteAsistencia[[#This Row],[ESTADO]],7))="SALIDA",(tbReporteAsistencia[[#This Row],[CLAVE]]&amp;TEXT(tbReporteAsistencia[[#This Row],[REGISTRO]],"dd/mm/yyyy")&amp;TRIM(LEFT(tbReporteAsistencia[[#This Row],[ESTADO]],7))),(tbReporteAsistencia[[#This Row],[CLAVE]]&amp;TEXT(tbReporteAsistencia[[#This Row],[REGISTRO]],"dd/mm/yyyy")&amp;TRIM(LEFT(tbReporteAsistencia[[#This Row],[ESTADO]],17)))))</f>
        <v>00/01/1900</v>
      </c>
      <c r="H3057">
        <f>tbReporteAsistencia[[#This Row],[CLAVE DISPOSITIVO]]</f>
        <v>0</v>
      </c>
      <c r="I3057" s="9">
        <f>tbReporteAsistencia[[#This Row],[REGISTRO]]</f>
        <v>0</v>
      </c>
      <c r="J3057" s="12">
        <f>tbReporteAsistencia[[#This Row],[REGISTRO]]</f>
        <v>0</v>
      </c>
    </row>
    <row r="3058" spans="4:10">
      <c r="D3058" s="2"/>
      <c r="G3058" t="str">
        <f>IF(TRIM(LEFT(tbReporteAsistencia[[#This Row],[ESTADO]],7))="ENTRADA",(tbReporteAsistencia[[#This Row],[CLAVE]]&amp;TEXT(tbReporteAsistencia[[#This Row],[REGISTRO]],"dd/mm/yyyy")&amp;TRIM(LEFT(tbReporteAsistencia[[#This Row],[ESTADO]],7))),IF(TRIM(LEFT(tbReporteAsistencia[[#This Row],[ESTADO]],7))="SALIDA",(tbReporteAsistencia[[#This Row],[CLAVE]]&amp;TEXT(tbReporteAsistencia[[#This Row],[REGISTRO]],"dd/mm/yyyy")&amp;TRIM(LEFT(tbReporteAsistencia[[#This Row],[ESTADO]],7))),(tbReporteAsistencia[[#This Row],[CLAVE]]&amp;TEXT(tbReporteAsistencia[[#This Row],[REGISTRO]],"dd/mm/yyyy")&amp;TRIM(LEFT(tbReporteAsistencia[[#This Row],[ESTADO]],17)))))</f>
        <v>00/01/1900</v>
      </c>
      <c r="H3058">
        <f>tbReporteAsistencia[[#This Row],[CLAVE DISPOSITIVO]]</f>
        <v>0</v>
      </c>
      <c r="I3058" s="9">
        <f>tbReporteAsistencia[[#This Row],[REGISTRO]]</f>
        <v>0</v>
      </c>
      <c r="J3058" s="12">
        <f>tbReporteAsistencia[[#This Row],[REGISTRO]]</f>
        <v>0</v>
      </c>
    </row>
    <row r="3059" spans="4:10">
      <c r="D3059" s="2"/>
      <c r="G3059" t="str">
        <f>IF(TRIM(LEFT(tbReporteAsistencia[[#This Row],[ESTADO]],7))="ENTRADA",(tbReporteAsistencia[[#This Row],[CLAVE]]&amp;TEXT(tbReporteAsistencia[[#This Row],[REGISTRO]],"dd/mm/yyyy")&amp;TRIM(LEFT(tbReporteAsistencia[[#This Row],[ESTADO]],7))),IF(TRIM(LEFT(tbReporteAsistencia[[#This Row],[ESTADO]],7))="SALIDA",(tbReporteAsistencia[[#This Row],[CLAVE]]&amp;TEXT(tbReporteAsistencia[[#This Row],[REGISTRO]],"dd/mm/yyyy")&amp;TRIM(LEFT(tbReporteAsistencia[[#This Row],[ESTADO]],7))),(tbReporteAsistencia[[#This Row],[CLAVE]]&amp;TEXT(tbReporteAsistencia[[#This Row],[REGISTRO]],"dd/mm/yyyy")&amp;TRIM(LEFT(tbReporteAsistencia[[#This Row],[ESTADO]],17)))))</f>
        <v>00/01/1900</v>
      </c>
      <c r="H3059">
        <f>tbReporteAsistencia[[#This Row],[CLAVE DISPOSITIVO]]</f>
        <v>0</v>
      </c>
      <c r="I3059" s="9">
        <f>tbReporteAsistencia[[#This Row],[REGISTRO]]</f>
        <v>0</v>
      </c>
      <c r="J3059" s="12">
        <f>tbReporteAsistencia[[#This Row],[REGISTRO]]</f>
        <v>0</v>
      </c>
    </row>
    <row r="3060" spans="4:10">
      <c r="D3060" s="2"/>
      <c r="G3060" t="str">
        <f>IF(TRIM(LEFT(tbReporteAsistencia[[#This Row],[ESTADO]],7))="ENTRADA",(tbReporteAsistencia[[#This Row],[CLAVE]]&amp;TEXT(tbReporteAsistencia[[#This Row],[REGISTRO]],"dd/mm/yyyy")&amp;TRIM(LEFT(tbReporteAsistencia[[#This Row],[ESTADO]],7))),IF(TRIM(LEFT(tbReporteAsistencia[[#This Row],[ESTADO]],7))="SALIDA",(tbReporteAsistencia[[#This Row],[CLAVE]]&amp;TEXT(tbReporteAsistencia[[#This Row],[REGISTRO]],"dd/mm/yyyy")&amp;TRIM(LEFT(tbReporteAsistencia[[#This Row],[ESTADO]],7))),(tbReporteAsistencia[[#This Row],[CLAVE]]&amp;TEXT(tbReporteAsistencia[[#This Row],[REGISTRO]],"dd/mm/yyyy")&amp;TRIM(LEFT(tbReporteAsistencia[[#This Row],[ESTADO]],17)))))</f>
        <v>00/01/1900</v>
      </c>
      <c r="H3060">
        <f>tbReporteAsistencia[[#This Row],[CLAVE DISPOSITIVO]]</f>
        <v>0</v>
      </c>
      <c r="I3060" s="9">
        <f>tbReporteAsistencia[[#This Row],[REGISTRO]]</f>
        <v>0</v>
      </c>
      <c r="J3060" s="12">
        <f>tbReporteAsistencia[[#This Row],[REGISTRO]]</f>
        <v>0</v>
      </c>
    </row>
    <row r="3061" spans="4:10">
      <c r="D3061" s="2"/>
      <c r="G3061" t="str">
        <f>IF(TRIM(LEFT(tbReporteAsistencia[[#This Row],[ESTADO]],7))="ENTRADA",(tbReporteAsistencia[[#This Row],[CLAVE]]&amp;TEXT(tbReporteAsistencia[[#This Row],[REGISTRO]],"dd/mm/yyyy")&amp;TRIM(LEFT(tbReporteAsistencia[[#This Row],[ESTADO]],7))),IF(TRIM(LEFT(tbReporteAsistencia[[#This Row],[ESTADO]],7))="SALIDA",(tbReporteAsistencia[[#This Row],[CLAVE]]&amp;TEXT(tbReporteAsistencia[[#This Row],[REGISTRO]],"dd/mm/yyyy")&amp;TRIM(LEFT(tbReporteAsistencia[[#This Row],[ESTADO]],7))),(tbReporteAsistencia[[#This Row],[CLAVE]]&amp;TEXT(tbReporteAsistencia[[#This Row],[REGISTRO]],"dd/mm/yyyy")&amp;TRIM(LEFT(tbReporteAsistencia[[#This Row],[ESTADO]],17)))))</f>
        <v>00/01/1900</v>
      </c>
      <c r="H3061">
        <f>tbReporteAsistencia[[#This Row],[CLAVE DISPOSITIVO]]</f>
        <v>0</v>
      </c>
      <c r="I3061" s="9">
        <f>tbReporteAsistencia[[#This Row],[REGISTRO]]</f>
        <v>0</v>
      </c>
      <c r="J3061" s="12">
        <f>tbReporteAsistencia[[#This Row],[REGISTRO]]</f>
        <v>0</v>
      </c>
    </row>
    <row r="3062" spans="4:10">
      <c r="D3062" s="2"/>
      <c r="G3062" t="str">
        <f>IF(TRIM(LEFT(tbReporteAsistencia[[#This Row],[ESTADO]],7))="ENTRADA",(tbReporteAsistencia[[#This Row],[CLAVE]]&amp;TEXT(tbReporteAsistencia[[#This Row],[REGISTRO]],"dd/mm/yyyy")&amp;TRIM(LEFT(tbReporteAsistencia[[#This Row],[ESTADO]],7))),IF(TRIM(LEFT(tbReporteAsistencia[[#This Row],[ESTADO]],7))="SALIDA",(tbReporteAsistencia[[#This Row],[CLAVE]]&amp;TEXT(tbReporteAsistencia[[#This Row],[REGISTRO]],"dd/mm/yyyy")&amp;TRIM(LEFT(tbReporteAsistencia[[#This Row],[ESTADO]],7))),(tbReporteAsistencia[[#This Row],[CLAVE]]&amp;TEXT(tbReporteAsistencia[[#This Row],[REGISTRO]],"dd/mm/yyyy")&amp;TRIM(LEFT(tbReporteAsistencia[[#This Row],[ESTADO]],17)))))</f>
        <v>00/01/1900</v>
      </c>
      <c r="H3062">
        <f>tbReporteAsistencia[[#This Row],[CLAVE DISPOSITIVO]]</f>
        <v>0</v>
      </c>
      <c r="I3062" s="9">
        <f>tbReporteAsistencia[[#This Row],[REGISTRO]]</f>
        <v>0</v>
      </c>
      <c r="J3062" s="12">
        <f>tbReporteAsistencia[[#This Row],[REGISTRO]]</f>
        <v>0</v>
      </c>
    </row>
    <row r="3063" spans="4:10">
      <c r="D3063" s="2"/>
      <c r="G3063" t="str">
        <f>IF(TRIM(LEFT(tbReporteAsistencia[[#This Row],[ESTADO]],7))="ENTRADA",(tbReporteAsistencia[[#This Row],[CLAVE]]&amp;TEXT(tbReporteAsistencia[[#This Row],[REGISTRO]],"dd/mm/yyyy")&amp;TRIM(LEFT(tbReporteAsistencia[[#This Row],[ESTADO]],7))),IF(TRIM(LEFT(tbReporteAsistencia[[#This Row],[ESTADO]],7))="SALIDA",(tbReporteAsistencia[[#This Row],[CLAVE]]&amp;TEXT(tbReporteAsistencia[[#This Row],[REGISTRO]],"dd/mm/yyyy")&amp;TRIM(LEFT(tbReporteAsistencia[[#This Row],[ESTADO]],7))),(tbReporteAsistencia[[#This Row],[CLAVE]]&amp;TEXT(tbReporteAsistencia[[#This Row],[REGISTRO]],"dd/mm/yyyy")&amp;TRIM(LEFT(tbReporteAsistencia[[#This Row],[ESTADO]],17)))))</f>
        <v>00/01/1900</v>
      </c>
      <c r="H3063">
        <f>tbReporteAsistencia[[#This Row],[CLAVE DISPOSITIVO]]</f>
        <v>0</v>
      </c>
      <c r="I3063" s="9">
        <f>tbReporteAsistencia[[#This Row],[REGISTRO]]</f>
        <v>0</v>
      </c>
      <c r="J3063" s="12">
        <f>tbReporteAsistencia[[#This Row],[REGISTRO]]</f>
        <v>0</v>
      </c>
    </row>
    <row r="3064" spans="4:10">
      <c r="D3064" s="2"/>
      <c r="G3064" t="str">
        <f>IF(TRIM(LEFT(tbReporteAsistencia[[#This Row],[ESTADO]],7))="ENTRADA",(tbReporteAsistencia[[#This Row],[CLAVE]]&amp;TEXT(tbReporteAsistencia[[#This Row],[REGISTRO]],"dd/mm/yyyy")&amp;TRIM(LEFT(tbReporteAsistencia[[#This Row],[ESTADO]],7))),IF(TRIM(LEFT(tbReporteAsistencia[[#This Row],[ESTADO]],7))="SALIDA",(tbReporteAsistencia[[#This Row],[CLAVE]]&amp;TEXT(tbReporteAsistencia[[#This Row],[REGISTRO]],"dd/mm/yyyy")&amp;TRIM(LEFT(tbReporteAsistencia[[#This Row],[ESTADO]],7))),(tbReporteAsistencia[[#This Row],[CLAVE]]&amp;TEXT(tbReporteAsistencia[[#This Row],[REGISTRO]],"dd/mm/yyyy")&amp;TRIM(LEFT(tbReporteAsistencia[[#This Row],[ESTADO]],17)))))</f>
        <v>00/01/1900</v>
      </c>
      <c r="H3064">
        <f>tbReporteAsistencia[[#This Row],[CLAVE DISPOSITIVO]]</f>
        <v>0</v>
      </c>
      <c r="I3064" s="9">
        <f>tbReporteAsistencia[[#This Row],[REGISTRO]]</f>
        <v>0</v>
      </c>
      <c r="J3064" s="12">
        <f>tbReporteAsistencia[[#This Row],[REGISTRO]]</f>
        <v>0</v>
      </c>
    </row>
    <row r="3065" spans="4:10">
      <c r="D3065" s="2"/>
      <c r="G3065" t="str">
        <f>IF(TRIM(LEFT(tbReporteAsistencia[[#This Row],[ESTADO]],7))="ENTRADA",(tbReporteAsistencia[[#This Row],[CLAVE]]&amp;TEXT(tbReporteAsistencia[[#This Row],[REGISTRO]],"dd/mm/yyyy")&amp;TRIM(LEFT(tbReporteAsistencia[[#This Row],[ESTADO]],7))),IF(TRIM(LEFT(tbReporteAsistencia[[#This Row],[ESTADO]],7))="SALIDA",(tbReporteAsistencia[[#This Row],[CLAVE]]&amp;TEXT(tbReporteAsistencia[[#This Row],[REGISTRO]],"dd/mm/yyyy")&amp;TRIM(LEFT(tbReporteAsistencia[[#This Row],[ESTADO]],7))),(tbReporteAsistencia[[#This Row],[CLAVE]]&amp;TEXT(tbReporteAsistencia[[#This Row],[REGISTRO]],"dd/mm/yyyy")&amp;TRIM(LEFT(tbReporteAsistencia[[#This Row],[ESTADO]],17)))))</f>
        <v>00/01/1900</v>
      </c>
      <c r="H3065">
        <f>tbReporteAsistencia[[#This Row],[CLAVE DISPOSITIVO]]</f>
        <v>0</v>
      </c>
      <c r="I3065" s="9">
        <f>tbReporteAsistencia[[#This Row],[REGISTRO]]</f>
        <v>0</v>
      </c>
      <c r="J3065" s="12">
        <f>tbReporteAsistencia[[#This Row],[REGISTRO]]</f>
        <v>0</v>
      </c>
    </row>
    <row r="3066" spans="4:10">
      <c r="D3066" s="2"/>
      <c r="G3066" t="str">
        <f>IF(TRIM(LEFT(tbReporteAsistencia[[#This Row],[ESTADO]],7))="ENTRADA",(tbReporteAsistencia[[#This Row],[CLAVE]]&amp;TEXT(tbReporteAsistencia[[#This Row],[REGISTRO]],"dd/mm/yyyy")&amp;TRIM(LEFT(tbReporteAsistencia[[#This Row],[ESTADO]],7))),IF(TRIM(LEFT(tbReporteAsistencia[[#This Row],[ESTADO]],7))="SALIDA",(tbReporteAsistencia[[#This Row],[CLAVE]]&amp;TEXT(tbReporteAsistencia[[#This Row],[REGISTRO]],"dd/mm/yyyy")&amp;TRIM(LEFT(tbReporteAsistencia[[#This Row],[ESTADO]],7))),(tbReporteAsistencia[[#This Row],[CLAVE]]&amp;TEXT(tbReporteAsistencia[[#This Row],[REGISTRO]],"dd/mm/yyyy")&amp;TRIM(LEFT(tbReporteAsistencia[[#This Row],[ESTADO]],17)))))</f>
        <v>00/01/1900</v>
      </c>
      <c r="H3066">
        <f>tbReporteAsistencia[[#This Row],[CLAVE DISPOSITIVO]]</f>
        <v>0</v>
      </c>
      <c r="I3066" s="9">
        <f>tbReporteAsistencia[[#This Row],[REGISTRO]]</f>
        <v>0</v>
      </c>
      <c r="J3066" s="12">
        <f>tbReporteAsistencia[[#This Row],[REGISTRO]]</f>
        <v>0</v>
      </c>
    </row>
    <row r="3067" spans="4:10">
      <c r="D3067" s="2"/>
      <c r="G3067" t="str">
        <f>IF(TRIM(LEFT(tbReporteAsistencia[[#This Row],[ESTADO]],7))="ENTRADA",(tbReporteAsistencia[[#This Row],[CLAVE]]&amp;TEXT(tbReporteAsistencia[[#This Row],[REGISTRO]],"dd/mm/yyyy")&amp;TRIM(LEFT(tbReporteAsistencia[[#This Row],[ESTADO]],7))),IF(TRIM(LEFT(tbReporteAsistencia[[#This Row],[ESTADO]],7))="SALIDA",(tbReporteAsistencia[[#This Row],[CLAVE]]&amp;TEXT(tbReporteAsistencia[[#This Row],[REGISTRO]],"dd/mm/yyyy")&amp;TRIM(LEFT(tbReporteAsistencia[[#This Row],[ESTADO]],7))),(tbReporteAsistencia[[#This Row],[CLAVE]]&amp;TEXT(tbReporteAsistencia[[#This Row],[REGISTRO]],"dd/mm/yyyy")&amp;TRIM(LEFT(tbReporteAsistencia[[#This Row],[ESTADO]],17)))))</f>
        <v>00/01/1900</v>
      </c>
      <c r="H3067">
        <f>tbReporteAsistencia[[#This Row],[CLAVE DISPOSITIVO]]</f>
        <v>0</v>
      </c>
      <c r="I3067" s="9">
        <f>tbReporteAsistencia[[#This Row],[REGISTRO]]</f>
        <v>0</v>
      </c>
      <c r="J3067" s="12">
        <f>tbReporteAsistencia[[#This Row],[REGISTRO]]</f>
        <v>0</v>
      </c>
    </row>
    <row r="3068" spans="4:10">
      <c r="D3068" s="2"/>
      <c r="G3068" t="str">
        <f>IF(TRIM(LEFT(tbReporteAsistencia[[#This Row],[ESTADO]],7))="ENTRADA",(tbReporteAsistencia[[#This Row],[CLAVE]]&amp;TEXT(tbReporteAsistencia[[#This Row],[REGISTRO]],"dd/mm/yyyy")&amp;TRIM(LEFT(tbReporteAsistencia[[#This Row],[ESTADO]],7))),IF(TRIM(LEFT(tbReporteAsistencia[[#This Row],[ESTADO]],7))="SALIDA",(tbReporteAsistencia[[#This Row],[CLAVE]]&amp;TEXT(tbReporteAsistencia[[#This Row],[REGISTRO]],"dd/mm/yyyy")&amp;TRIM(LEFT(tbReporteAsistencia[[#This Row],[ESTADO]],7))),(tbReporteAsistencia[[#This Row],[CLAVE]]&amp;TEXT(tbReporteAsistencia[[#This Row],[REGISTRO]],"dd/mm/yyyy")&amp;TRIM(LEFT(tbReporteAsistencia[[#This Row],[ESTADO]],17)))))</f>
        <v>00/01/1900</v>
      </c>
      <c r="H3068">
        <f>tbReporteAsistencia[[#This Row],[CLAVE DISPOSITIVO]]</f>
        <v>0</v>
      </c>
      <c r="I3068" s="9">
        <f>tbReporteAsistencia[[#This Row],[REGISTRO]]</f>
        <v>0</v>
      </c>
      <c r="J3068" s="12">
        <f>tbReporteAsistencia[[#This Row],[REGISTRO]]</f>
        <v>0</v>
      </c>
    </row>
    <row r="3069" spans="4:10">
      <c r="D3069" s="2"/>
      <c r="G3069" t="str">
        <f>IF(TRIM(LEFT(tbReporteAsistencia[[#This Row],[ESTADO]],7))="ENTRADA",(tbReporteAsistencia[[#This Row],[CLAVE]]&amp;TEXT(tbReporteAsistencia[[#This Row],[REGISTRO]],"dd/mm/yyyy")&amp;TRIM(LEFT(tbReporteAsistencia[[#This Row],[ESTADO]],7))),IF(TRIM(LEFT(tbReporteAsistencia[[#This Row],[ESTADO]],7))="SALIDA",(tbReporteAsistencia[[#This Row],[CLAVE]]&amp;TEXT(tbReporteAsistencia[[#This Row],[REGISTRO]],"dd/mm/yyyy")&amp;TRIM(LEFT(tbReporteAsistencia[[#This Row],[ESTADO]],7))),(tbReporteAsistencia[[#This Row],[CLAVE]]&amp;TEXT(tbReporteAsistencia[[#This Row],[REGISTRO]],"dd/mm/yyyy")&amp;TRIM(LEFT(tbReporteAsistencia[[#This Row],[ESTADO]],17)))))</f>
        <v>00/01/1900</v>
      </c>
      <c r="H3069">
        <f>tbReporteAsistencia[[#This Row],[CLAVE DISPOSITIVO]]</f>
        <v>0</v>
      </c>
      <c r="I3069" s="9">
        <f>tbReporteAsistencia[[#This Row],[REGISTRO]]</f>
        <v>0</v>
      </c>
      <c r="J3069" s="12">
        <f>tbReporteAsistencia[[#This Row],[REGISTRO]]</f>
        <v>0</v>
      </c>
    </row>
    <row r="3070" spans="4:10">
      <c r="D3070" s="2"/>
      <c r="G3070" t="str">
        <f>IF(TRIM(LEFT(tbReporteAsistencia[[#This Row],[ESTADO]],7))="ENTRADA",(tbReporteAsistencia[[#This Row],[CLAVE]]&amp;TEXT(tbReporteAsistencia[[#This Row],[REGISTRO]],"dd/mm/yyyy")&amp;TRIM(LEFT(tbReporteAsistencia[[#This Row],[ESTADO]],7))),IF(TRIM(LEFT(tbReporteAsistencia[[#This Row],[ESTADO]],7))="SALIDA",(tbReporteAsistencia[[#This Row],[CLAVE]]&amp;TEXT(tbReporteAsistencia[[#This Row],[REGISTRO]],"dd/mm/yyyy")&amp;TRIM(LEFT(tbReporteAsistencia[[#This Row],[ESTADO]],7))),(tbReporteAsistencia[[#This Row],[CLAVE]]&amp;TEXT(tbReporteAsistencia[[#This Row],[REGISTRO]],"dd/mm/yyyy")&amp;TRIM(LEFT(tbReporteAsistencia[[#This Row],[ESTADO]],17)))))</f>
        <v>00/01/1900</v>
      </c>
      <c r="H3070">
        <f>tbReporteAsistencia[[#This Row],[CLAVE DISPOSITIVO]]</f>
        <v>0</v>
      </c>
      <c r="I3070" s="9">
        <f>tbReporteAsistencia[[#This Row],[REGISTRO]]</f>
        <v>0</v>
      </c>
      <c r="J3070" s="12">
        <f>tbReporteAsistencia[[#This Row],[REGISTRO]]</f>
        <v>0</v>
      </c>
    </row>
    <row r="3071" spans="4:10">
      <c r="D3071" s="2"/>
      <c r="G3071" t="str">
        <f>IF(TRIM(LEFT(tbReporteAsistencia[[#This Row],[ESTADO]],7))="ENTRADA",(tbReporteAsistencia[[#This Row],[CLAVE]]&amp;TEXT(tbReporteAsistencia[[#This Row],[REGISTRO]],"dd/mm/yyyy")&amp;TRIM(LEFT(tbReporteAsistencia[[#This Row],[ESTADO]],7))),IF(TRIM(LEFT(tbReporteAsistencia[[#This Row],[ESTADO]],7))="SALIDA",(tbReporteAsistencia[[#This Row],[CLAVE]]&amp;TEXT(tbReporteAsistencia[[#This Row],[REGISTRO]],"dd/mm/yyyy")&amp;TRIM(LEFT(tbReporteAsistencia[[#This Row],[ESTADO]],7))),(tbReporteAsistencia[[#This Row],[CLAVE]]&amp;TEXT(tbReporteAsistencia[[#This Row],[REGISTRO]],"dd/mm/yyyy")&amp;TRIM(LEFT(tbReporteAsistencia[[#This Row],[ESTADO]],17)))))</f>
        <v>00/01/1900</v>
      </c>
      <c r="H3071">
        <f>tbReporteAsistencia[[#This Row],[CLAVE DISPOSITIVO]]</f>
        <v>0</v>
      </c>
      <c r="I3071" s="9">
        <f>tbReporteAsistencia[[#This Row],[REGISTRO]]</f>
        <v>0</v>
      </c>
      <c r="J3071" s="12">
        <f>tbReporteAsistencia[[#This Row],[REGISTRO]]</f>
        <v>0</v>
      </c>
    </row>
    <row r="3072" spans="4:10">
      <c r="D3072" s="2"/>
      <c r="G3072" t="str">
        <f>IF(TRIM(LEFT(tbReporteAsistencia[[#This Row],[ESTADO]],7))="ENTRADA",(tbReporteAsistencia[[#This Row],[CLAVE]]&amp;TEXT(tbReporteAsistencia[[#This Row],[REGISTRO]],"dd/mm/yyyy")&amp;TRIM(LEFT(tbReporteAsistencia[[#This Row],[ESTADO]],7))),IF(TRIM(LEFT(tbReporteAsistencia[[#This Row],[ESTADO]],7))="SALIDA",(tbReporteAsistencia[[#This Row],[CLAVE]]&amp;TEXT(tbReporteAsistencia[[#This Row],[REGISTRO]],"dd/mm/yyyy")&amp;TRIM(LEFT(tbReporteAsistencia[[#This Row],[ESTADO]],7))),(tbReporteAsistencia[[#This Row],[CLAVE]]&amp;TEXT(tbReporteAsistencia[[#This Row],[REGISTRO]],"dd/mm/yyyy")&amp;TRIM(LEFT(tbReporteAsistencia[[#This Row],[ESTADO]],17)))))</f>
        <v>00/01/1900</v>
      </c>
      <c r="H3072">
        <f>tbReporteAsistencia[[#This Row],[CLAVE DISPOSITIVO]]</f>
        <v>0</v>
      </c>
      <c r="I3072" s="9">
        <f>tbReporteAsistencia[[#This Row],[REGISTRO]]</f>
        <v>0</v>
      </c>
      <c r="J3072" s="12">
        <f>tbReporteAsistencia[[#This Row],[REGISTRO]]</f>
        <v>0</v>
      </c>
    </row>
    <row r="3073" spans="4:10">
      <c r="D3073" s="2"/>
      <c r="G3073" t="str">
        <f>IF(TRIM(LEFT(tbReporteAsistencia[[#This Row],[ESTADO]],7))="ENTRADA",(tbReporteAsistencia[[#This Row],[CLAVE]]&amp;TEXT(tbReporteAsistencia[[#This Row],[REGISTRO]],"dd/mm/yyyy")&amp;TRIM(LEFT(tbReporteAsistencia[[#This Row],[ESTADO]],7))),IF(TRIM(LEFT(tbReporteAsistencia[[#This Row],[ESTADO]],7))="SALIDA",(tbReporteAsistencia[[#This Row],[CLAVE]]&amp;TEXT(tbReporteAsistencia[[#This Row],[REGISTRO]],"dd/mm/yyyy")&amp;TRIM(LEFT(tbReporteAsistencia[[#This Row],[ESTADO]],7))),(tbReporteAsistencia[[#This Row],[CLAVE]]&amp;TEXT(tbReporteAsistencia[[#This Row],[REGISTRO]],"dd/mm/yyyy")&amp;TRIM(LEFT(tbReporteAsistencia[[#This Row],[ESTADO]],17)))))</f>
        <v>00/01/1900</v>
      </c>
      <c r="H3073">
        <f>tbReporteAsistencia[[#This Row],[CLAVE DISPOSITIVO]]</f>
        <v>0</v>
      </c>
      <c r="I3073" s="9">
        <f>tbReporteAsistencia[[#This Row],[REGISTRO]]</f>
        <v>0</v>
      </c>
      <c r="J3073" s="12">
        <f>tbReporteAsistencia[[#This Row],[REGISTRO]]</f>
        <v>0</v>
      </c>
    </row>
    <row r="3074" spans="4:10">
      <c r="D3074" s="2"/>
      <c r="G3074" t="str">
        <f>IF(TRIM(LEFT(tbReporteAsistencia[[#This Row],[ESTADO]],7))="ENTRADA",(tbReporteAsistencia[[#This Row],[CLAVE]]&amp;TEXT(tbReporteAsistencia[[#This Row],[REGISTRO]],"dd/mm/yyyy")&amp;TRIM(LEFT(tbReporteAsistencia[[#This Row],[ESTADO]],7))),IF(TRIM(LEFT(tbReporteAsistencia[[#This Row],[ESTADO]],7))="SALIDA",(tbReporteAsistencia[[#This Row],[CLAVE]]&amp;TEXT(tbReporteAsistencia[[#This Row],[REGISTRO]],"dd/mm/yyyy")&amp;TRIM(LEFT(tbReporteAsistencia[[#This Row],[ESTADO]],7))),(tbReporteAsistencia[[#This Row],[CLAVE]]&amp;TEXT(tbReporteAsistencia[[#This Row],[REGISTRO]],"dd/mm/yyyy")&amp;TRIM(LEFT(tbReporteAsistencia[[#This Row],[ESTADO]],17)))))</f>
        <v>00/01/1900</v>
      </c>
      <c r="H3074">
        <f>tbReporteAsistencia[[#This Row],[CLAVE DISPOSITIVO]]</f>
        <v>0</v>
      </c>
      <c r="I3074" s="9">
        <f>tbReporteAsistencia[[#This Row],[REGISTRO]]</f>
        <v>0</v>
      </c>
      <c r="J3074" s="12">
        <f>tbReporteAsistencia[[#This Row],[REGISTRO]]</f>
        <v>0</v>
      </c>
    </row>
    <row r="3075" spans="4:10">
      <c r="D3075" s="2"/>
      <c r="G3075" t="str">
        <f>IF(TRIM(LEFT(tbReporteAsistencia[[#This Row],[ESTADO]],7))="ENTRADA",(tbReporteAsistencia[[#This Row],[CLAVE]]&amp;TEXT(tbReporteAsistencia[[#This Row],[REGISTRO]],"dd/mm/yyyy")&amp;TRIM(LEFT(tbReporteAsistencia[[#This Row],[ESTADO]],7))),IF(TRIM(LEFT(tbReporteAsistencia[[#This Row],[ESTADO]],7))="SALIDA",(tbReporteAsistencia[[#This Row],[CLAVE]]&amp;TEXT(tbReporteAsistencia[[#This Row],[REGISTRO]],"dd/mm/yyyy")&amp;TRIM(LEFT(tbReporteAsistencia[[#This Row],[ESTADO]],7))),(tbReporteAsistencia[[#This Row],[CLAVE]]&amp;TEXT(tbReporteAsistencia[[#This Row],[REGISTRO]],"dd/mm/yyyy")&amp;TRIM(LEFT(tbReporteAsistencia[[#This Row],[ESTADO]],17)))))</f>
        <v>00/01/1900</v>
      </c>
      <c r="H3075">
        <f>tbReporteAsistencia[[#This Row],[CLAVE DISPOSITIVO]]</f>
        <v>0</v>
      </c>
      <c r="I3075" s="9">
        <f>tbReporteAsistencia[[#This Row],[REGISTRO]]</f>
        <v>0</v>
      </c>
      <c r="J3075" s="12">
        <f>tbReporteAsistencia[[#This Row],[REGISTRO]]</f>
        <v>0</v>
      </c>
    </row>
    <row r="3076" spans="4:10">
      <c r="D3076" s="2"/>
      <c r="G3076" t="str">
        <f>IF(TRIM(LEFT(tbReporteAsistencia[[#This Row],[ESTADO]],7))="ENTRADA",(tbReporteAsistencia[[#This Row],[CLAVE]]&amp;TEXT(tbReporteAsistencia[[#This Row],[REGISTRO]],"dd/mm/yyyy")&amp;TRIM(LEFT(tbReporteAsistencia[[#This Row],[ESTADO]],7))),IF(TRIM(LEFT(tbReporteAsistencia[[#This Row],[ESTADO]],7))="SALIDA",(tbReporteAsistencia[[#This Row],[CLAVE]]&amp;TEXT(tbReporteAsistencia[[#This Row],[REGISTRO]],"dd/mm/yyyy")&amp;TRIM(LEFT(tbReporteAsistencia[[#This Row],[ESTADO]],7))),(tbReporteAsistencia[[#This Row],[CLAVE]]&amp;TEXT(tbReporteAsistencia[[#This Row],[REGISTRO]],"dd/mm/yyyy")&amp;TRIM(LEFT(tbReporteAsistencia[[#This Row],[ESTADO]],17)))))</f>
        <v>00/01/1900</v>
      </c>
      <c r="H3076">
        <f>tbReporteAsistencia[[#This Row],[CLAVE DISPOSITIVO]]</f>
        <v>0</v>
      </c>
      <c r="I3076" s="9">
        <f>tbReporteAsistencia[[#This Row],[REGISTRO]]</f>
        <v>0</v>
      </c>
      <c r="J3076" s="12">
        <f>tbReporteAsistencia[[#This Row],[REGISTRO]]</f>
        <v>0</v>
      </c>
    </row>
    <row r="3077" spans="4:10">
      <c r="D3077" s="2"/>
      <c r="G3077" t="str">
        <f>IF(TRIM(LEFT(tbReporteAsistencia[[#This Row],[ESTADO]],7))="ENTRADA",(tbReporteAsistencia[[#This Row],[CLAVE]]&amp;TEXT(tbReporteAsistencia[[#This Row],[REGISTRO]],"dd/mm/yyyy")&amp;TRIM(LEFT(tbReporteAsistencia[[#This Row],[ESTADO]],7))),IF(TRIM(LEFT(tbReporteAsistencia[[#This Row],[ESTADO]],7))="SALIDA",(tbReporteAsistencia[[#This Row],[CLAVE]]&amp;TEXT(tbReporteAsistencia[[#This Row],[REGISTRO]],"dd/mm/yyyy")&amp;TRIM(LEFT(tbReporteAsistencia[[#This Row],[ESTADO]],7))),(tbReporteAsistencia[[#This Row],[CLAVE]]&amp;TEXT(tbReporteAsistencia[[#This Row],[REGISTRO]],"dd/mm/yyyy")&amp;TRIM(LEFT(tbReporteAsistencia[[#This Row],[ESTADO]],17)))))</f>
        <v>00/01/1900</v>
      </c>
      <c r="H3077">
        <f>tbReporteAsistencia[[#This Row],[CLAVE DISPOSITIVO]]</f>
        <v>0</v>
      </c>
      <c r="I3077" s="9">
        <f>tbReporteAsistencia[[#This Row],[REGISTRO]]</f>
        <v>0</v>
      </c>
      <c r="J3077" s="12">
        <f>tbReporteAsistencia[[#This Row],[REGISTRO]]</f>
        <v>0</v>
      </c>
    </row>
    <row r="3078" spans="4:10">
      <c r="D3078" s="2"/>
      <c r="G3078" t="str">
        <f>IF(TRIM(LEFT(tbReporteAsistencia[[#This Row],[ESTADO]],7))="ENTRADA",(tbReporteAsistencia[[#This Row],[CLAVE]]&amp;TEXT(tbReporteAsistencia[[#This Row],[REGISTRO]],"dd/mm/yyyy")&amp;TRIM(LEFT(tbReporteAsistencia[[#This Row],[ESTADO]],7))),IF(TRIM(LEFT(tbReporteAsistencia[[#This Row],[ESTADO]],7))="SALIDA",(tbReporteAsistencia[[#This Row],[CLAVE]]&amp;TEXT(tbReporteAsistencia[[#This Row],[REGISTRO]],"dd/mm/yyyy")&amp;TRIM(LEFT(tbReporteAsistencia[[#This Row],[ESTADO]],7))),(tbReporteAsistencia[[#This Row],[CLAVE]]&amp;TEXT(tbReporteAsistencia[[#This Row],[REGISTRO]],"dd/mm/yyyy")&amp;TRIM(LEFT(tbReporteAsistencia[[#This Row],[ESTADO]],17)))))</f>
        <v>00/01/1900</v>
      </c>
      <c r="H3078">
        <f>tbReporteAsistencia[[#This Row],[CLAVE DISPOSITIVO]]</f>
        <v>0</v>
      </c>
      <c r="I3078" s="9">
        <f>tbReporteAsistencia[[#This Row],[REGISTRO]]</f>
        <v>0</v>
      </c>
      <c r="J3078" s="12">
        <f>tbReporteAsistencia[[#This Row],[REGISTRO]]</f>
        <v>0</v>
      </c>
    </row>
    <row r="3079" spans="4:10">
      <c r="D3079" s="2"/>
      <c r="G3079" t="str">
        <f>IF(TRIM(LEFT(tbReporteAsistencia[[#This Row],[ESTADO]],7))="ENTRADA",(tbReporteAsistencia[[#This Row],[CLAVE]]&amp;TEXT(tbReporteAsistencia[[#This Row],[REGISTRO]],"dd/mm/yyyy")&amp;TRIM(LEFT(tbReporteAsistencia[[#This Row],[ESTADO]],7))),IF(TRIM(LEFT(tbReporteAsistencia[[#This Row],[ESTADO]],7))="SALIDA",(tbReporteAsistencia[[#This Row],[CLAVE]]&amp;TEXT(tbReporteAsistencia[[#This Row],[REGISTRO]],"dd/mm/yyyy")&amp;TRIM(LEFT(tbReporteAsistencia[[#This Row],[ESTADO]],7))),(tbReporteAsistencia[[#This Row],[CLAVE]]&amp;TEXT(tbReporteAsistencia[[#This Row],[REGISTRO]],"dd/mm/yyyy")&amp;TRIM(LEFT(tbReporteAsistencia[[#This Row],[ESTADO]],17)))))</f>
        <v>00/01/1900</v>
      </c>
      <c r="H3079">
        <f>tbReporteAsistencia[[#This Row],[CLAVE DISPOSITIVO]]</f>
        <v>0</v>
      </c>
      <c r="I3079" s="9">
        <f>tbReporteAsistencia[[#This Row],[REGISTRO]]</f>
        <v>0</v>
      </c>
      <c r="J3079" s="12">
        <f>tbReporteAsistencia[[#This Row],[REGISTRO]]</f>
        <v>0</v>
      </c>
    </row>
    <row r="3080" spans="4:10">
      <c r="D3080" s="2"/>
      <c r="G3080" t="str">
        <f>IF(TRIM(LEFT(tbReporteAsistencia[[#This Row],[ESTADO]],7))="ENTRADA",(tbReporteAsistencia[[#This Row],[CLAVE]]&amp;TEXT(tbReporteAsistencia[[#This Row],[REGISTRO]],"dd/mm/yyyy")&amp;TRIM(LEFT(tbReporteAsistencia[[#This Row],[ESTADO]],7))),IF(TRIM(LEFT(tbReporteAsistencia[[#This Row],[ESTADO]],7))="SALIDA",(tbReporteAsistencia[[#This Row],[CLAVE]]&amp;TEXT(tbReporteAsistencia[[#This Row],[REGISTRO]],"dd/mm/yyyy")&amp;TRIM(LEFT(tbReporteAsistencia[[#This Row],[ESTADO]],7))),(tbReporteAsistencia[[#This Row],[CLAVE]]&amp;TEXT(tbReporteAsistencia[[#This Row],[REGISTRO]],"dd/mm/yyyy")&amp;TRIM(LEFT(tbReporteAsistencia[[#This Row],[ESTADO]],17)))))</f>
        <v>00/01/1900</v>
      </c>
      <c r="H3080">
        <f>tbReporteAsistencia[[#This Row],[CLAVE DISPOSITIVO]]</f>
        <v>0</v>
      </c>
      <c r="I3080" s="9">
        <f>tbReporteAsistencia[[#This Row],[REGISTRO]]</f>
        <v>0</v>
      </c>
      <c r="J3080" s="12">
        <f>tbReporteAsistencia[[#This Row],[REGISTRO]]</f>
        <v>0</v>
      </c>
    </row>
    <row r="3081" spans="4:10">
      <c r="D3081" s="2"/>
      <c r="G3081" t="str">
        <f>IF(TRIM(LEFT(tbReporteAsistencia[[#This Row],[ESTADO]],7))="ENTRADA",(tbReporteAsistencia[[#This Row],[CLAVE]]&amp;TEXT(tbReporteAsistencia[[#This Row],[REGISTRO]],"dd/mm/yyyy")&amp;TRIM(LEFT(tbReporteAsistencia[[#This Row],[ESTADO]],7))),IF(TRIM(LEFT(tbReporteAsistencia[[#This Row],[ESTADO]],7))="SALIDA",(tbReporteAsistencia[[#This Row],[CLAVE]]&amp;TEXT(tbReporteAsistencia[[#This Row],[REGISTRO]],"dd/mm/yyyy")&amp;TRIM(LEFT(tbReporteAsistencia[[#This Row],[ESTADO]],7))),(tbReporteAsistencia[[#This Row],[CLAVE]]&amp;TEXT(tbReporteAsistencia[[#This Row],[REGISTRO]],"dd/mm/yyyy")&amp;TRIM(LEFT(tbReporteAsistencia[[#This Row],[ESTADO]],17)))))</f>
        <v>00/01/1900</v>
      </c>
      <c r="H3081">
        <f>tbReporteAsistencia[[#This Row],[CLAVE DISPOSITIVO]]</f>
        <v>0</v>
      </c>
      <c r="I3081" s="9">
        <f>tbReporteAsistencia[[#This Row],[REGISTRO]]</f>
        <v>0</v>
      </c>
      <c r="J3081" s="12">
        <f>tbReporteAsistencia[[#This Row],[REGISTRO]]</f>
        <v>0</v>
      </c>
    </row>
    <row r="3082" spans="4:10">
      <c r="D3082" s="2"/>
      <c r="G3082" t="str">
        <f>IF(TRIM(LEFT(tbReporteAsistencia[[#This Row],[ESTADO]],7))="ENTRADA",(tbReporteAsistencia[[#This Row],[CLAVE]]&amp;TEXT(tbReporteAsistencia[[#This Row],[REGISTRO]],"dd/mm/yyyy")&amp;TRIM(LEFT(tbReporteAsistencia[[#This Row],[ESTADO]],7))),IF(TRIM(LEFT(tbReporteAsistencia[[#This Row],[ESTADO]],7))="SALIDA",(tbReporteAsistencia[[#This Row],[CLAVE]]&amp;TEXT(tbReporteAsistencia[[#This Row],[REGISTRO]],"dd/mm/yyyy")&amp;TRIM(LEFT(tbReporteAsistencia[[#This Row],[ESTADO]],7))),(tbReporteAsistencia[[#This Row],[CLAVE]]&amp;TEXT(tbReporteAsistencia[[#This Row],[REGISTRO]],"dd/mm/yyyy")&amp;TRIM(LEFT(tbReporteAsistencia[[#This Row],[ESTADO]],17)))))</f>
        <v>00/01/1900</v>
      </c>
      <c r="H3082">
        <f>tbReporteAsistencia[[#This Row],[CLAVE DISPOSITIVO]]</f>
        <v>0</v>
      </c>
      <c r="I3082" s="9">
        <f>tbReporteAsistencia[[#This Row],[REGISTRO]]</f>
        <v>0</v>
      </c>
      <c r="J3082" s="12">
        <f>tbReporteAsistencia[[#This Row],[REGISTRO]]</f>
        <v>0</v>
      </c>
    </row>
    <row r="3083" spans="4:10">
      <c r="D3083" s="2"/>
      <c r="G3083" t="str">
        <f>IF(TRIM(LEFT(tbReporteAsistencia[[#This Row],[ESTADO]],7))="ENTRADA",(tbReporteAsistencia[[#This Row],[CLAVE]]&amp;TEXT(tbReporteAsistencia[[#This Row],[REGISTRO]],"dd/mm/yyyy")&amp;TRIM(LEFT(tbReporteAsistencia[[#This Row],[ESTADO]],7))),IF(TRIM(LEFT(tbReporteAsistencia[[#This Row],[ESTADO]],7))="SALIDA",(tbReporteAsistencia[[#This Row],[CLAVE]]&amp;TEXT(tbReporteAsistencia[[#This Row],[REGISTRO]],"dd/mm/yyyy")&amp;TRIM(LEFT(tbReporteAsistencia[[#This Row],[ESTADO]],7))),(tbReporteAsistencia[[#This Row],[CLAVE]]&amp;TEXT(tbReporteAsistencia[[#This Row],[REGISTRO]],"dd/mm/yyyy")&amp;TRIM(LEFT(tbReporteAsistencia[[#This Row],[ESTADO]],17)))))</f>
        <v>00/01/1900</v>
      </c>
      <c r="H3083">
        <f>tbReporteAsistencia[[#This Row],[CLAVE DISPOSITIVO]]</f>
        <v>0</v>
      </c>
      <c r="I3083" s="9">
        <f>tbReporteAsistencia[[#This Row],[REGISTRO]]</f>
        <v>0</v>
      </c>
      <c r="J3083" s="12">
        <f>tbReporteAsistencia[[#This Row],[REGISTRO]]</f>
        <v>0</v>
      </c>
    </row>
    <row r="3084" spans="4:10">
      <c r="D3084" s="2"/>
      <c r="G3084" t="str">
        <f>IF(TRIM(LEFT(tbReporteAsistencia[[#This Row],[ESTADO]],7))="ENTRADA",(tbReporteAsistencia[[#This Row],[CLAVE]]&amp;TEXT(tbReporteAsistencia[[#This Row],[REGISTRO]],"dd/mm/yyyy")&amp;TRIM(LEFT(tbReporteAsistencia[[#This Row],[ESTADO]],7))),IF(TRIM(LEFT(tbReporteAsistencia[[#This Row],[ESTADO]],7))="SALIDA",(tbReporteAsistencia[[#This Row],[CLAVE]]&amp;TEXT(tbReporteAsistencia[[#This Row],[REGISTRO]],"dd/mm/yyyy")&amp;TRIM(LEFT(tbReporteAsistencia[[#This Row],[ESTADO]],7))),(tbReporteAsistencia[[#This Row],[CLAVE]]&amp;TEXT(tbReporteAsistencia[[#This Row],[REGISTRO]],"dd/mm/yyyy")&amp;TRIM(LEFT(tbReporteAsistencia[[#This Row],[ESTADO]],17)))))</f>
        <v>00/01/1900</v>
      </c>
      <c r="H3084">
        <f>tbReporteAsistencia[[#This Row],[CLAVE DISPOSITIVO]]</f>
        <v>0</v>
      </c>
      <c r="I3084" s="9">
        <f>tbReporteAsistencia[[#This Row],[REGISTRO]]</f>
        <v>0</v>
      </c>
      <c r="J3084" s="12">
        <f>tbReporteAsistencia[[#This Row],[REGISTRO]]</f>
        <v>0</v>
      </c>
    </row>
    <row r="3085" spans="4:10">
      <c r="D3085" s="2"/>
      <c r="G3085" t="str">
        <f>IF(TRIM(LEFT(tbReporteAsistencia[[#This Row],[ESTADO]],7))="ENTRADA",(tbReporteAsistencia[[#This Row],[CLAVE]]&amp;TEXT(tbReporteAsistencia[[#This Row],[REGISTRO]],"dd/mm/yyyy")&amp;TRIM(LEFT(tbReporteAsistencia[[#This Row],[ESTADO]],7))),IF(TRIM(LEFT(tbReporteAsistencia[[#This Row],[ESTADO]],7))="SALIDA",(tbReporteAsistencia[[#This Row],[CLAVE]]&amp;TEXT(tbReporteAsistencia[[#This Row],[REGISTRO]],"dd/mm/yyyy")&amp;TRIM(LEFT(tbReporteAsistencia[[#This Row],[ESTADO]],7))),(tbReporteAsistencia[[#This Row],[CLAVE]]&amp;TEXT(tbReporteAsistencia[[#This Row],[REGISTRO]],"dd/mm/yyyy")&amp;TRIM(LEFT(tbReporteAsistencia[[#This Row],[ESTADO]],17)))))</f>
        <v>00/01/1900</v>
      </c>
      <c r="H3085">
        <f>tbReporteAsistencia[[#This Row],[CLAVE DISPOSITIVO]]</f>
        <v>0</v>
      </c>
      <c r="I3085" s="9">
        <f>tbReporteAsistencia[[#This Row],[REGISTRO]]</f>
        <v>0</v>
      </c>
      <c r="J3085" s="12">
        <f>tbReporteAsistencia[[#This Row],[REGISTRO]]</f>
        <v>0</v>
      </c>
    </row>
    <row r="3086" spans="4:10">
      <c r="D3086" s="2"/>
      <c r="G3086" t="str">
        <f>IF(TRIM(LEFT(tbReporteAsistencia[[#This Row],[ESTADO]],7))="ENTRADA",(tbReporteAsistencia[[#This Row],[CLAVE]]&amp;TEXT(tbReporteAsistencia[[#This Row],[REGISTRO]],"dd/mm/yyyy")&amp;TRIM(LEFT(tbReporteAsistencia[[#This Row],[ESTADO]],7))),IF(TRIM(LEFT(tbReporteAsistencia[[#This Row],[ESTADO]],7))="SALIDA",(tbReporteAsistencia[[#This Row],[CLAVE]]&amp;TEXT(tbReporteAsistencia[[#This Row],[REGISTRO]],"dd/mm/yyyy")&amp;TRIM(LEFT(tbReporteAsistencia[[#This Row],[ESTADO]],7))),(tbReporteAsistencia[[#This Row],[CLAVE]]&amp;TEXT(tbReporteAsistencia[[#This Row],[REGISTRO]],"dd/mm/yyyy")&amp;TRIM(LEFT(tbReporteAsistencia[[#This Row],[ESTADO]],17)))))</f>
        <v>00/01/1900</v>
      </c>
      <c r="H3086">
        <f>tbReporteAsistencia[[#This Row],[CLAVE DISPOSITIVO]]</f>
        <v>0</v>
      </c>
      <c r="I3086" s="9">
        <f>tbReporteAsistencia[[#This Row],[REGISTRO]]</f>
        <v>0</v>
      </c>
      <c r="J3086" s="12">
        <f>tbReporteAsistencia[[#This Row],[REGISTRO]]</f>
        <v>0</v>
      </c>
    </row>
    <row r="3087" spans="4:10">
      <c r="D3087" s="2"/>
      <c r="G3087" t="str">
        <f>IF(TRIM(LEFT(tbReporteAsistencia[[#This Row],[ESTADO]],7))="ENTRADA",(tbReporteAsistencia[[#This Row],[CLAVE]]&amp;TEXT(tbReporteAsistencia[[#This Row],[REGISTRO]],"dd/mm/yyyy")&amp;TRIM(LEFT(tbReporteAsistencia[[#This Row],[ESTADO]],7))),IF(TRIM(LEFT(tbReporteAsistencia[[#This Row],[ESTADO]],7))="SALIDA",(tbReporteAsistencia[[#This Row],[CLAVE]]&amp;TEXT(tbReporteAsistencia[[#This Row],[REGISTRO]],"dd/mm/yyyy")&amp;TRIM(LEFT(tbReporteAsistencia[[#This Row],[ESTADO]],7))),(tbReporteAsistencia[[#This Row],[CLAVE]]&amp;TEXT(tbReporteAsistencia[[#This Row],[REGISTRO]],"dd/mm/yyyy")&amp;TRIM(LEFT(tbReporteAsistencia[[#This Row],[ESTADO]],17)))))</f>
        <v>00/01/1900</v>
      </c>
      <c r="H3087">
        <f>tbReporteAsistencia[[#This Row],[CLAVE DISPOSITIVO]]</f>
        <v>0</v>
      </c>
      <c r="I3087" s="9">
        <f>tbReporteAsistencia[[#This Row],[REGISTRO]]</f>
        <v>0</v>
      </c>
      <c r="J3087" s="12">
        <f>tbReporteAsistencia[[#This Row],[REGISTRO]]</f>
        <v>0</v>
      </c>
    </row>
    <row r="3088" spans="4:10">
      <c r="D3088" s="2"/>
      <c r="G3088" t="str">
        <f>IF(TRIM(LEFT(tbReporteAsistencia[[#This Row],[ESTADO]],7))="ENTRADA",(tbReporteAsistencia[[#This Row],[CLAVE]]&amp;TEXT(tbReporteAsistencia[[#This Row],[REGISTRO]],"dd/mm/yyyy")&amp;TRIM(LEFT(tbReporteAsistencia[[#This Row],[ESTADO]],7))),IF(TRIM(LEFT(tbReporteAsistencia[[#This Row],[ESTADO]],7))="SALIDA",(tbReporteAsistencia[[#This Row],[CLAVE]]&amp;TEXT(tbReporteAsistencia[[#This Row],[REGISTRO]],"dd/mm/yyyy")&amp;TRIM(LEFT(tbReporteAsistencia[[#This Row],[ESTADO]],7))),(tbReporteAsistencia[[#This Row],[CLAVE]]&amp;TEXT(tbReporteAsistencia[[#This Row],[REGISTRO]],"dd/mm/yyyy")&amp;TRIM(LEFT(tbReporteAsistencia[[#This Row],[ESTADO]],17)))))</f>
        <v>00/01/1900</v>
      </c>
      <c r="H3088">
        <f>tbReporteAsistencia[[#This Row],[CLAVE DISPOSITIVO]]</f>
        <v>0</v>
      </c>
      <c r="I3088" s="9">
        <f>tbReporteAsistencia[[#This Row],[REGISTRO]]</f>
        <v>0</v>
      </c>
      <c r="J3088" s="12">
        <f>tbReporteAsistencia[[#This Row],[REGISTRO]]</f>
        <v>0</v>
      </c>
    </row>
    <row r="3089" spans="4:10">
      <c r="D3089" s="2"/>
      <c r="G3089" t="str">
        <f>IF(TRIM(LEFT(tbReporteAsistencia[[#This Row],[ESTADO]],7))="ENTRADA",(tbReporteAsistencia[[#This Row],[CLAVE]]&amp;TEXT(tbReporteAsistencia[[#This Row],[REGISTRO]],"dd/mm/yyyy")&amp;TRIM(LEFT(tbReporteAsistencia[[#This Row],[ESTADO]],7))),IF(TRIM(LEFT(tbReporteAsistencia[[#This Row],[ESTADO]],7))="SALIDA",(tbReporteAsistencia[[#This Row],[CLAVE]]&amp;TEXT(tbReporteAsistencia[[#This Row],[REGISTRO]],"dd/mm/yyyy")&amp;TRIM(LEFT(tbReporteAsistencia[[#This Row],[ESTADO]],7))),(tbReporteAsistencia[[#This Row],[CLAVE]]&amp;TEXT(tbReporteAsistencia[[#This Row],[REGISTRO]],"dd/mm/yyyy")&amp;TRIM(LEFT(tbReporteAsistencia[[#This Row],[ESTADO]],17)))))</f>
        <v>00/01/1900</v>
      </c>
      <c r="H3089">
        <f>tbReporteAsistencia[[#This Row],[CLAVE DISPOSITIVO]]</f>
        <v>0</v>
      </c>
      <c r="I3089" s="9">
        <f>tbReporteAsistencia[[#This Row],[REGISTRO]]</f>
        <v>0</v>
      </c>
      <c r="J3089" s="12">
        <f>tbReporteAsistencia[[#This Row],[REGISTRO]]</f>
        <v>0</v>
      </c>
    </row>
    <row r="3090" spans="4:10">
      <c r="D3090" s="2"/>
      <c r="G3090" t="str">
        <f>IF(TRIM(LEFT(tbReporteAsistencia[[#This Row],[ESTADO]],7))="ENTRADA",(tbReporteAsistencia[[#This Row],[CLAVE]]&amp;TEXT(tbReporteAsistencia[[#This Row],[REGISTRO]],"dd/mm/yyyy")&amp;TRIM(LEFT(tbReporteAsistencia[[#This Row],[ESTADO]],7))),IF(TRIM(LEFT(tbReporteAsistencia[[#This Row],[ESTADO]],7))="SALIDA",(tbReporteAsistencia[[#This Row],[CLAVE]]&amp;TEXT(tbReporteAsistencia[[#This Row],[REGISTRO]],"dd/mm/yyyy")&amp;TRIM(LEFT(tbReporteAsistencia[[#This Row],[ESTADO]],7))),(tbReporteAsistencia[[#This Row],[CLAVE]]&amp;TEXT(tbReporteAsistencia[[#This Row],[REGISTRO]],"dd/mm/yyyy")&amp;TRIM(LEFT(tbReporteAsistencia[[#This Row],[ESTADO]],17)))))</f>
        <v>00/01/1900</v>
      </c>
      <c r="H3090">
        <f>tbReporteAsistencia[[#This Row],[CLAVE DISPOSITIVO]]</f>
        <v>0</v>
      </c>
      <c r="I3090" s="9">
        <f>tbReporteAsistencia[[#This Row],[REGISTRO]]</f>
        <v>0</v>
      </c>
      <c r="J3090" s="12">
        <f>tbReporteAsistencia[[#This Row],[REGISTRO]]</f>
        <v>0</v>
      </c>
    </row>
    <row r="3091" spans="4:10">
      <c r="D3091" s="2"/>
      <c r="G3091" t="str">
        <f>IF(TRIM(LEFT(tbReporteAsistencia[[#This Row],[ESTADO]],7))="ENTRADA",(tbReporteAsistencia[[#This Row],[CLAVE]]&amp;TEXT(tbReporteAsistencia[[#This Row],[REGISTRO]],"dd/mm/yyyy")&amp;TRIM(LEFT(tbReporteAsistencia[[#This Row],[ESTADO]],7))),IF(TRIM(LEFT(tbReporteAsistencia[[#This Row],[ESTADO]],7))="SALIDA",(tbReporteAsistencia[[#This Row],[CLAVE]]&amp;TEXT(tbReporteAsistencia[[#This Row],[REGISTRO]],"dd/mm/yyyy")&amp;TRIM(LEFT(tbReporteAsistencia[[#This Row],[ESTADO]],7))),(tbReporteAsistencia[[#This Row],[CLAVE]]&amp;TEXT(tbReporteAsistencia[[#This Row],[REGISTRO]],"dd/mm/yyyy")&amp;TRIM(LEFT(tbReporteAsistencia[[#This Row],[ESTADO]],17)))))</f>
        <v>00/01/1900</v>
      </c>
      <c r="H3091">
        <f>tbReporteAsistencia[[#This Row],[CLAVE DISPOSITIVO]]</f>
        <v>0</v>
      </c>
      <c r="I3091" s="9">
        <f>tbReporteAsistencia[[#This Row],[REGISTRO]]</f>
        <v>0</v>
      </c>
      <c r="J3091" s="12">
        <f>tbReporteAsistencia[[#This Row],[REGISTRO]]</f>
        <v>0</v>
      </c>
    </row>
    <row r="3092" spans="4:10">
      <c r="D3092" s="2"/>
      <c r="G3092" t="str">
        <f>IF(TRIM(LEFT(tbReporteAsistencia[[#This Row],[ESTADO]],7))="ENTRADA",(tbReporteAsistencia[[#This Row],[CLAVE]]&amp;TEXT(tbReporteAsistencia[[#This Row],[REGISTRO]],"dd/mm/yyyy")&amp;TRIM(LEFT(tbReporteAsistencia[[#This Row],[ESTADO]],7))),IF(TRIM(LEFT(tbReporteAsistencia[[#This Row],[ESTADO]],7))="SALIDA",(tbReporteAsistencia[[#This Row],[CLAVE]]&amp;TEXT(tbReporteAsistencia[[#This Row],[REGISTRO]],"dd/mm/yyyy")&amp;TRIM(LEFT(tbReporteAsistencia[[#This Row],[ESTADO]],7))),(tbReporteAsistencia[[#This Row],[CLAVE]]&amp;TEXT(tbReporteAsistencia[[#This Row],[REGISTRO]],"dd/mm/yyyy")&amp;TRIM(LEFT(tbReporteAsistencia[[#This Row],[ESTADO]],17)))))</f>
        <v>00/01/1900</v>
      </c>
      <c r="H3092">
        <f>tbReporteAsistencia[[#This Row],[CLAVE DISPOSITIVO]]</f>
        <v>0</v>
      </c>
      <c r="I3092" s="9">
        <f>tbReporteAsistencia[[#This Row],[REGISTRO]]</f>
        <v>0</v>
      </c>
      <c r="J3092" s="12">
        <f>tbReporteAsistencia[[#This Row],[REGISTRO]]</f>
        <v>0</v>
      </c>
    </row>
    <row r="3093" spans="4:10">
      <c r="D3093" s="2"/>
      <c r="G3093" t="str">
        <f>IF(TRIM(LEFT(tbReporteAsistencia[[#This Row],[ESTADO]],7))="ENTRADA",(tbReporteAsistencia[[#This Row],[CLAVE]]&amp;TEXT(tbReporteAsistencia[[#This Row],[REGISTRO]],"dd/mm/yyyy")&amp;TRIM(LEFT(tbReporteAsistencia[[#This Row],[ESTADO]],7))),IF(TRIM(LEFT(tbReporteAsistencia[[#This Row],[ESTADO]],7))="SALIDA",(tbReporteAsistencia[[#This Row],[CLAVE]]&amp;TEXT(tbReporteAsistencia[[#This Row],[REGISTRO]],"dd/mm/yyyy")&amp;TRIM(LEFT(tbReporteAsistencia[[#This Row],[ESTADO]],7))),(tbReporteAsistencia[[#This Row],[CLAVE]]&amp;TEXT(tbReporteAsistencia[[#This Row],[REGISTRO]],"dd/mm/yyyy")&amp;TRIM(LEFT(tbReporteAsistencia[[#This Row],[ESTADO]],17)))))</f>
        <v>00/01/1900</v>
      </c>
      <c r="H3093">
        <f>tbReporteAsistencia[[#This Row],[CLAVE DISPOSITIVO]]</f>
        <v>0</v>
      </c>
      <c r="I3093" s="9">
        <f>tbReporteAsistencia[[#This Row],[REGISTRO]]</f>
        <v>0</v>
      </c>
      <c r="J3093" s="12">
        <f>tbReporteAsistencia[[#This Row],[REGISTRO]]</f>
        <v>0</v>
      </c>
    </row>
    <row r="3094" spans="4:10">
      <c r="D3094" s="2"/>
      <c r="G3094" t="str">
        <f>IF(TRIM(LEFT(tbReporteAsistencia[[#This Row],[ESTADO]],7))="ENTRADA",(tbReporteAsistencia[[#This Row],[CLAVE]]&amp;TEXT(tbReporteAsistencia[[#This Row],[REGISTRO]],"dd/mm/yyyy")&amp;TRIM(LEFT(tbReporteAsistencia[[#This Row],[ESTADO]],7))),IF(TRIM(LEFT(tbReporteAsistencia[[#This Row],[ESTADO]],7))="SALIDA",(tbReporteAsistencia[[#This Row],[CLAVE]]&amp;TEXT(tbReporteAsistencia[[#This Row],[REGISTRO]],"dd/mm/yyyy")&amp;TRIM(LEFT(tbReporteAsistencia[[#This Row],[ESTADO]],7))),(tbReporteAsistencia[[#This Row],[CLAVE]]&amp;TEXT(tbReporteAsistencia[[#This Row],[REGISTRO]],"dd/mm/yyyy")&amp;TRIM(LEFT(tbReporteAsistencia[[#This Row],[ESTADO]],17)))))</f>
        <v>00/01/1900</v>
      </c>
      <c r="H3094">
        <f>tbReporteAsistencia[[#This Row],[CLAVE DISPOSITIVO]]</f>
        <v>0</v>
      </c>
      <c r="I3094" s="9">
        <f>tbReporteAsistencia[[#This Row],[REGISTRO]]</f>
        <v>0</v>
      </c>
      <c r="J3094" s="12">
        <f>tbReporteAsistencia[[#This Row],[REGISTRO]]</f>
        <v>0</v>
      </c>
    </row>
    <row r="3095" spans="4:10">
      <c r="D3095" s="2"/>
      <c r="G3095" t="str">
        <f>IF(TRIM(LEFT(tbReporteAsistencia[[#This Row],[ESTADO]],7))="ENTRADA",(tbReporteAsistencia[[#This Row],[CLAVE]]&amp;TEXT(tbReporteAsistencia[[#This Row],[REGISTRO]],"dd/mm/yyyy")&amp;TRIM(LEFT(tbReporteAsistencia[[#This Row],[ESTADO]],7))),IF(TRIM(LEFT(tbReporteAsistencia[[#This Row],[ESTADO]],7))="SALIDA",(tbReporteAsistencia[[#This Row],[CLAVE]]&amp;TEXT(tbReporteAsistencia[[#This Row],[REGISTRO]],"dd/mm/yyyy")&amp;TRIM(LEFT(tbReporteAsistencia[[#This Row],[ESTADO]],7))),(tbReporteAsistencia[[#This Row],[CLAVE]]&amp;TEXT(tbReporteAsistencia[[#This Row],[REGISTRO]],"dd/mm/yyyy")&amp;TRIM(LEFT(tbReporteAsistencia[[#This Row],[ESTADO]],17)))))</f>
        <v>00/01/1900</v>
      </c>
      <c r="H3095">
        <f>tbReporteAsistencia[[#This Row],[CLAVE DISPOSITIVO]]</f>
        <v>0</v>
      </c>
      <c r="I3095" s="9">
        <f>tbReporteAsistencia[[#This Row],[REGISTRO]]</f>
        <v>0</v>
      </c>
      <c r="J3095" s="12">
        <f>tbReporteAsistencia[[#This Row],[REGISTRO]]</f>
        <v>0</v>
      </c>
    </row>
    <row r="3096" spans="4:10">
      <c r="D3096" s="2"/>
      <c r="G3096" t="str">
        <f>IF(TRIM(LEFT(tbReporteAsistencia[[#This Row],[ESTADO]],7))="ENTRADA",(tbReporteAsistencia[[#This Row],[CLAVE]]&amp;TEXT(tbReporteAsistencia[[#This Row],[REGISTRO]],"dd/mm/yyyy")&amp;TRIM(LEFT(tbReporteAsistencia[[#This Row],[ESTADO]],7))),IF(TRIM(LEFT(tbReporteAsistencia[[#This Row],[ESTADO]],7))="SALIDA",(tbReporteAsistencia[[#This Row],[CLAVE]]&amp;TEXT(tbReporteAsistencia[[#This Row],[REGISTRO]],"dd/mm/yyyy")&amp;TRIM(LEFT(tbReporteAsistencia[[#This Row],[ESTADO]],7))),(tbReporteAsistencia[[#This Row],[CLAVE]]&amp;TEXT(tbReporteAsistencia[[#This Row],[REGISTRO]],"dd/mm/yyyy")&amp;TRIM(LEFT(tbReporteAsistencia[[#This Row],[ESTADO]],17)))))</f>
        <v>00/01/1900</v>
      </c>
      <c r="H3096">
        <f>tbReporteAsistencia[[#This Row],[CLAVE DISPOSITIVO]]</f>
        <v>0</v>
      </c>
      <c r="I3096" s="9">
        <f>tbReporteAsistencia[[#This Row],[REGISTRO]]</f>
        <v>0</v>
      </c>
      <c r="J3096" s="12">
        <f>tbReporteAsistencia[[#This Row],[REGISTRO]]</f>
        <v>0</v>
      </c>
    </row>
    <row r="3097" spans="4:10">
      <c r="D3097" s="2"/>
      <c r="G3097" t="str">
        <f>IF(TRIM(LEFT(tbReporteAsistencia[[#This Row],[ESTADO]],7))="ENTRADA",(tbReporteAsistencia[[#This Row],[CLAVE]]&amp;TEXT(tbReporteAsistencia[[#This Row],[REGISTRO]],"dd/mm/yyyy")&amp;TRIM(LEFT(tbReporteAsistencia[[#This Row],[ESTADO]],7))),IF(TRIM(LEFT(tbReporteAsistencia[[#This Row],[ESTADO]],7))="SALIDA",(tbReporteAsistencia[[#This Row],[CLAVE]]&amp;TEXT(tbReporteAsistencia[[#This Row],[REGISTRO]],"dd/mm/yyyy")&amp;TRIM(LEFT(tbReporteAsistencia[[#This Row],[ESTADO]],7))),(tbReporteAsistencia[[#This Row],[CLAVE]]&amp;TEXT(tbReporteAsistencia[[#This Row],[REGISTRO]],"dd/mm/yyyy")&amp;TRIM(LEFT(tbReporteAsistencia[[#This Row],[ESTADO]],17)))))</f>
        <v>00/01/1900</v>
      </c>
      <c r="H3097">
        <f>tbReporteAsistencia[[#This Row],[CLAVE DISPOSITIVO]]</f>
        <v>0</v>
      </c>
      <c r="I3097" s="9">
        <f>tbReporteAsistencia[[#This Row],[REGISTRO]]</f>
        <v>0</v>
      </c>
      <c r="J3097" s="12">
        <f>tbReporteAsistencia[[#This Row],[REGISTRO]]</f>
        <v>0</v>
      </c>
    </row>
    <row r="3098" spans="4:10">
      <c r="D3098" s="2"/>
      <c r="G3098" t="str">
        <f>IF(TRIM(LEFT(tbReporteAsistencia[[#This Row],[ESTADO]],7))="ENTRADA",(tbReporteAsistencia[[#This Row],[CLAVE]]&amp;TEXT(tbReporteAsistencia[[#This Row],[REGISTRO]],"dd/mm/yyyy")&amp;TRIM(LEFT(tbReporteAsistencia[[#This Row],[ESTADO]],7))),IF(TRIM(LEFT(tbReporteAsistencia[[#This Row],[ESTADO]],7))="SALIDA",(tbReporteAsistencia[[#This Row],[CLAVE]]&amp;TEXT(tbReporteAsistencia[[#This Row],[REGISTRO]],"dd/mm/yyyy")&amp;TRIM(LEFT(tbReporteAsistencia[[#This Row],[ESTADO]],7))),(tbReporteAsistencia[[#This Row],[CLAVE]]&amp;TEXT(tbReporteAsistencia[[#This Row],[REGISTRO]],"dd/mm/yyyy")&amp;TRIM(LEFT(tbReporteAsistencia[[#This Row],[ESTADO]],17)))))</f>
        <v>00/01/1900</v>
      </c>
      <c r="H3098">
        <f>tbReporteAsistencia[[#This Row],[CLAVE DISPOSITIVO]]</f>
        <v>0</v>
      </c>
      <c r="I3098" s="9">
        <f>tbReporteAsistencia[[#This Row],[REGISTRO]]</f>
        <v>0</v>
      </c>
      <c r="J3098" s="12">
        <f>tbReporteAsistencia[[#This Row],[REGISTRO]]</f>
        <v>0</v>
      </c>
    </row>
    <row r="3099" spans="4:10">
      <c r="D3099" s="2"/>
      <c r="G3099" t="str">
        <f>IF(TRIM(LEFT(tbReporteAsistencia[[#This Row],[ESTADO]],7))="ENTRADA",(tbReporteAsistencia[[#This Row],[CLAVE]]&amp;TEXT(tbReporteAsistencia[[#This Row],[REGISTRO]],"dd/mm/yyyy")&amp;TRIM(LEFT(tbReporteAsistencia[[#This Row],[ESTADO]],7))),IF(TRIM(LEFT(tbReporteAsistencia[[#This Row],[ESTADO]],7))="SALIDA",(tbReporteAsistencia[[#This Row],[CLAVE]]&amp;TEXT(tbReporteAsistencia[[#This Row],[REGISTRO]],"dd/mm/yyyy")&amp;TRIM(LEFT(tbReporteAsistencia[[#This Row],[ESTADO]],7))),(tbReporteAsistencia[[#This Row],[CLAVE]]&amp;TEXT(tbReporteAsistencia[[#This Row],[REGISTRO]],"dd/mm/yyyy")&amp;TRIM(LEFT(tbReporteAsistencia[[#This Row],[ESTADO]],17)))))</f>
        <v>00/01/1900</v>
      </c>
      <c r="H3099">
        <f>tbReporteAsistencia[[#This Row],[CLAVE DISPOSITIVO]]</f>
        <v>0</v>
      </c>
      <c r="I3099" s="9">
        <f>tbReporteAsistencia[[#This Row],[REGISTRO]]</f>
        <v>0</v>
      </c>
      <c r="J3099" s="12">
        <f>tbReporteAsistencia[[#This Row],[REGISTRO]]</f>
        <v>0</v>
      </c>
    </row>
    <row r="3100" spans="4:10">
      <c r="D3100" s="2"/>
      <c r="G3100" t="str">
        <f>IF(TRIM(LEFT(tbReporteAsistencia[[#This Row],[ESTADO]],7))="ENTRADA",(tbReporteAsistencia[[#This Row],[CLAVE]]&amp;TEXT(tbReporteAsistencia[[#This Row],[REGISTRO]],"dd/mm/yyyy")&amp;TRIM(LEFT(tbReporteAsistencia[[#This Row],[ESTADO]],7))),IF(TRIM(LEFT(tbReporteAsistencia[[#This Row],[ESTADO]],7))="SALIDA",(tbReporteAsistencia[[#This Row],[CLAVE]]&amp;TEXT(tbReporteAsistencia[[#This Row],[REGISTRO]],"dd/mm/yyyy")&amp;TRIM(LEFT(tbReporteAsistencia[[#This Row],[ESTADO]],7))),(tbReporteAsistencia[[#This Row],[CLAVE]]&amp;TEXT(tbReporteAsistencia[[#This Row],[REGISTRO]],"dd/mm/yyyy")&amp;TRIM(LEFT(tbReporteAsistencia[[#This Row],[ESTADO]],17)))))</f>
        <v>00/01/1900</v>
      </c>
      <c r="H3100">
        <f>tbReporteAsistencia[[#This Row],[CLAVE DISPOSITIVO]]</f>
        <v>0</v>
      </c>
      <c r="I3100" s="9">
        <f>tbReporteAsistencia[[#This Row],[REGISTRO]]</f>
        <v>0</v>
      </c>
      <c r="J3100" s="12">
        <f>tbReporteAsistencia[[#This Row],[REGISTRO]]</f>
        <v>0</v>
      </c>
    </row>
    <row r="3101" spans="4:10">
      <c r="D3101" s="2"/>
      <c r="G3101" t="str">
        <f>IF(TRIM(LEFT(tbReporteAsistencia[[#This Row],[ESTADO]],7))="ENTRADA",(tbReporteAsistencia[[#This Row],[CLAVE]]&amp;TEXT(tbReporteAsistencia[[#This Row],[REGISTRO]],"dd/mm/yyyy")&amp;TRIM(LEFT(tbReporteAsistencia[[#This Row],[ESTADO]],7))),IF(TRIM(LEFT(tbReporteAsistencia[[#This Row],[ESTADO]],7))="SALIDA",(tbReporteAsistencia[[#This Row],[CLAVE]]&amp;TEXT(tbReporteAsistencia[[#This Row],[REGISTRO]],"dd/mm/yyyy")&amp;TRIM(LEFT(tbReporteAsistencia[[#This Row],[ESTADO]],7))),(tbReporteAsistencia[[#This Row],[CLAVE]]&amp;TEXT(tbReporteAsistencia[[#This Row],[REGISTRO]],"dd/mm/yyyy")&amp;TRIM(LEFT(tbReporteAsistencia[[#This Row],[ESTADO]],17)))))</f>
        <v>00/01/1900</v>
      </c>
      <c r="H3101">
        <f>tbReporteAsistencia[[#This Row],[CLAVE DISPOSITIVO]]</f>
        <v>0</v>
      </c>
      <c r="I3101" s="9">
        <f>tbReporteAsistencia[[#This Row],[REGISTRO]]</f>
        <v>0</v>
      </c>
      <c r="J3101" s="12">
        <f>tbReporteAsistencia[[#This Row],[REGISTRO]]</f>
        <v>0</v>
      </c>
    </row>
    <row r="3102" spans="4:10">
      <c r="D3102" s="2"/>
      <c r="G3102" t="str">
        <f>IF(TRIM(LEFT(tbReporteAsistencia[[#This Row],[ESTADO]],7))="ENTRADA",(tbReporteAsistencia[[#This Row],[CLAVE]]&amp;TEXT(tbReporteAsistencia[[#This Row],[REGISTRO]],"dd/mm/yyyy")&amp;TRIM(LEFT(tbReporteAsistencia[[#This Row],[ESTADO]],7))),IF(TRIM(LEFT(tbReporteAsistencia[[#This Row],[ESTADO]],7))="SALIDA",(tbReporteAsistencia[[#This Row],[CLAVE]]&amp;TEXT(tbReporteAsistencia[[#This Row],[REGISTRO]],"dd/mm/yyyy")&amp;TRIM(LEFT(tbReporteAsistencia[[#This Row],[ESTADO]],7))),(tbReporteAsistencia[[#This Row],[CLAVE]]&amp;TEXT(tbReporteAsistencia[[#This Row],[REGISTRO]],"dd/mm/yyyy")&amp;TRIM(LEFT(tbReporteAsistencia[[#This Row],[ESTADO]],17)))))</f>
        <v>00/01/1900</v>
      </c>
      <c r="H3102">
        <f>tbReporteAsistencia[[#This Row],[CLAVE DISPOSITIVO]]</f>
        <v>0</v>
      </c>
      <c r="I3102" s="9">
        <f>tbReporteAsistencia[[#This Row],[REGISTRO]]</f>
        <v>0</v>
      </c>
      <c r="J3102" s="12">
        <f>tbReporteAsistencia[[#This Row],[REGISTRO]]</f>
        <v>0</v>
      </c>
    </row>
    <row r="3103" spans="4:10">
      <c r="D3103" s="2"/>
      <c r="G3103" t="str">
        <f>IF(TRIM(LEFT(tbReporteAsistencia[[#This Row],[ESTADO]],7))="ENTRADA",(tbReporteAsistencia[[#This Row],[CLAVE]]&amp;TEXT(tbReporteAsistencia[[#This Row],[REGISTRO]],"dd/mm/yyyy")&amp;TRIM(LEFT(tbReporteAsistencia[[#This Row],[ESTADO]],7))),IF(TRIM(LEFT(tbReporteAsistencia[[#This Row],[ESTADO]],7))="SALIDA",(tbReporteAsistencia[[#This Row],[CLAVE]]&amp;TEXT(tbReporteAsistencia[[#This Row],[REGISTRO]],"dd/mm/yyyy")&amp;TRIM(LEFT(tbReporteAsistencia[[#This Row],[ESTADO]],7))),(tbReporteAsistencia[[#This Row],[CLAVE]]&amp;TEXT(tbReporteAsistencia[[#This Row],[REGISTRO]],"dd/mm/yyyy")&amp;TRIM(LEFT(tbReporteAsistencia[[#This Row],[ESTADO]],17)))))</f>
        <v>00/01/1900</v>
      </c>
      <c r="H3103">
        <f>tbReporteAsistencia[[#This Row],[CLAVE DISPOSITIVO]]</f>
        <v>0</v>
      </c>
      <c r="I3103" s="9">
        <f>tbReporteAsistencia[[#This Row],[REGISTRO]]</f>
        <v>0</v>
      </c>
      <c r="J3103" s="12">
        <f>tbReporteAsistencia[[#This Row],[REGISTRO]]</f>
        <v>0</v>
      </c>
    </row>
    <row r="3104" spans="4:10">
      <c r="D3104" s="2"/>
      <c r="G3104" t="str">
        <f>IF(TRIM(LEFT(tbReporteAsistencia[[#This Row],[ESTADO]],7))="ENTRADA",(tbReporteAsistencia[[#This Row],[CLAVE]]&amp;TEXT(tbReporteAsistencia[[#This Row],[REGISTRO]],"dd/mm/yyyy")&amp;TRIM(LEFT(tbReporteAsistencia[[#This Row],[ESTADO]],7))),IF(TRIM(LEFT(tbReporteAsistencia[[#This Row],[ESTADO]],7))="SALIDA",(tbReporteAsistencia[[#This Row],[CLAVE]]&amp;TEXT(tbReporteAsistencia[[#This Row],[REGISTRO]],"dd/mm/yyyy")&amp;TRIM(LEFT(tbReporteAsistencia[[#This Row],[ESTADO]],7))),(tbReporteAsistencia[[#This Row],[CLAVE]]&amp;TEXT(tbReporteAsistencia[[#This Row],[REGISTRO]],"dd/mm/yyyy")&amp;TRIM(LEFT(tbReporteAsistencia[[#This Row],[ESTADO]],17)))))</f>
        <v>00/01/1900</v>
      </c>
      <c r="H3104">
        <f>tbReporteAsistencia[[#This Row],[CLAVE DISPOSITIVO]]</f>
        <v>0</v>
      </c>
      <c r="I3104" s="9">
        <f>tbReporteAsistencia[[#This Row],[REGISTRO]]</f>
        <v>0</v>
      </c>
      <c r="J3104" s="12">
        <f>tbReporteAsistencia[[#This Row],[REGISTRO]]</f>
        <v>0</v>
      </c>
    </row>
    <row r="3105" spans="4:10">
      <c r="D3105" s="2"/>
      <c r="G3105" t="str">
        <f>IF(TRIM(LEFT(tbReporteAsistencia[[#This Row],[ESTADO]],7))="ENTRADA",(tbReporteAsistencia[[#This Row],[CLAVE]]&amp;TEXT(tbReporteAsistencia[[#This Row],[REGISTRO]],"dd/mm/yyyy")&amp;TRIM(LEFT(tbReporteAsistencia[[#This Row],[ESTADO]],7))),IF(TRIM(LEFT(tbReporteAsistencia[[#This Row],[ESTADO]],7))="SALIDA",(tbReporteAsistencia[[#This Row],[CLAVE]]&amp;TEXT(tbReporteAsistencia[[#This Row],[REGISTRO]],"dd/mm/yyyy")&amp;TRIM(LEFT(tbReporteAsistencia[[#This Row],[ESTADO]],7))),(tbReporteAsistencia[[#This Row],[CLAVE]]&amp;TEXT(tbReporteAsistencia[[#This Row],[REGISTRO]],"dd/mm/yyyy")&amp;TRIM(LEFT(tbReporteAsistencia[[#This Row],[ESTADO]],17)))))</f>
        <v>00/01/1900</v>
      </c>
      <c r="H3105">
        <f>tbReporteAsistencia[[#This Row],[CLAVE DISPOSITIVO]]</f>
        <v>0</v>
      </c>
      <c r="I3105" s="9">
        <f>tbReporteAsistencia[[#This Row],[REGISTRO]]</f>
        <v>0</v>
      </c>
      <c r="J3105" s="12">
        <f>tbReporteAsistencia[[#This Row],[REGISTRO]]</f>
        <v>0</v>
      </c>
    </row>
    <row r="3106" spans="4:10">
      <c r="D3106" s="2"/>
      <c r="G3106" t="str">
        <f>IF(TRIM(LEFT(tbReporteAsistencia[[#This Row],[ESTADO]],7))="ENTRADA",(tbReporteAsistencia[[#This Row],[CLAVE]]&amp;TEXT(tbReporteAsistencia[[#This Row],[REGISTRO]],"dd/mm/yyyy")&amp;TRIM(LEFT(tbReporteAsistencia[[#This Row],[ESTADO]],7))),IF(TRIM(LEFT(tbReporteAsistencia[[#This Row],[ESTADO]],7))="SALIDA",(tbReporteAsistencia[[#This Row],[CLAVE]]&amp;TEXT(tbReporteAsistencia[[#This Row],[REGISTRO]],"dd/mm/yyyy")&amp;TRIM(LEFT(tbReporteAsistencia[[#This Row],[ESTADO]],7))),(tbReporteAsistencia[[#This Row],[CLAVE]]&amp;TEXT(tbReporteAsistencia[[#This Row],[REGISTRO]],"dd/mm/yyyy")&amp;TRIM(LEFT(tbReporteAsistencia[[#This Row],[ESTADO]],17)))))</f>
        <v>00/01/1900</v>
      </c>
      <c r="H3106">
        <f>tbReporteAsistencia[[#This Row],[CLAVE DISPOSITIVO]]</f>
        <v>0</v>
      </c>
      <c r="I3106" s="9">
        <f>tbReporteAsistencia[[#This Row],[REGISTRO]]</f>
        <v>0</v>
      </c>
      <c r="J3106" s="12">
        <f>tbReporteAsistencia[[#This Row],[REGISTRO]]</f>
        <v>0</v>
      </c>
    </row>
    <row r="3107" spans="4:10">
      <c r="D3107" s="2"/>
      <c r="G3107" t="str">
        <f>IF(TRIM(LEFT(tbReporteAsistencia[[#This Row],[ESTADO]],7))="ENTRADA",(tbReporteAsistencia[[#This Row],[CLAVE]]&amp;TEXT(tbReporteAsistencia[[#This Row],[REGISTRO]],"dd/mm/yyyy")&amp;TRIM(LEFT(tbReporteAsistencia[[#This Row],[ESTADO]],7))),IF(TRIM(LEFT(tbReporteAsistencia[[#This Row],[ESTADO]],7))="SALIDA",(tbReporteAsistencia[[#This Row],[CLAVE]]&amp;TEXT(tbReporteAsistencia[[#This Row],[REGISTRO]],"dd/mm/yyyy")&amp;TRIM(LEFT(tbReporteAsistencia[[#This Row],[ESTADO]],7))),(tbReporteAsistencia[[#This Row],[CLAVE]]&amp;TEXT(tbReporteAsistencia[[#This Row],[REGISTRO]],"dd/mm/yyyy")&amp;TRIM(LEFT(tbReporteAsistencia[[#This Row],[ESTADO]],17)))))</f>
        <v>00/01/1900</v>
      </c>
      <c r="H3107">
        <f>tbReporteAsistencia[[#This Row],[CLAVE DISPOSITIVO]]</f>
        <v>0</v>
      </c>
      <c r="I3107" s="9">
        <f>tbReporteAsistencia[[#This Row],[REGISTRO]]</f>
        <v>0</v>
      </c>
      <c r="J3107" s="12">
        <f>tbReporteAsistencia[[#This Row],[REGISTRO]]</f>
        <v>0</v>
      </c>
    </row>
    <row r="3108" spans="4:10">
      <c r="D3108" s="2"/>
      <c r="G3108" t="str">
        <f>IF(TRIM(LEFT(tbReporteAsistencia[[#This Row],[ESTADO]],7))="ENTRADA",(tbReporteAsistencia[[#This Row],[CLAVE]]&amp;TEXT(tbReporteAsistencia[[#This Row],[REGISTRO]],"dd/mm/yyyy")&amp;TRIM(LEFT(tbReporteAsistencia[[#This Row],[ESTADO]],7))),IF(TRIM(LEFT(tbReporteAsistencia[[#This Row],[ESTADO]],7))="SALIDA",(tbReporteAsistencia[[#This Row],[CLAVE]]&amp;TEXT(tbReporteAsistencia[[#This Row],[REGISTRO]],"dd/mm/yyyy")&amp;TRIM(LEFT(tbReporteAsistencia[[#This Row],[ESTADO]],7))),(tbReporteAsistencia[[#This Row],[CLAVE]]&amp;TEXT(tbReporteAsistencia[[#This Row],[REGISTRO]],"dd/mm/yyyy")&amp;TRIM(LEFT(tbReporteAsistencia[[#This Row],[ESTADO]],17)))))</f>
        <v>00/01/1900</v>
      </c>
      <c r="H3108">
        <f>tbReporteAsistencia[[#This Row],[CLAVE DISPOSITIVO]]</f>
        <v>0</v>
      </c>
      <c r="I3108" s="9">
        <f>tbReporteAsistencia[[#This Row],[REGISTRO]]</f>
        <v>0</v>
      </c>
      <c r="J3108" s="12">
        <f>tbReporteAsistencia[[#This Row],[REGISTRO]]</f>
        <v>0</v>
      </c>
    </row>
    <row r="3109" spans="4:10">
      <c r="D3109" s="2"/>
      <c r="G3109" t="str">
        <f>IF(TRIM(LEFT(tbReporteAsistencia[[#This Row],[ESTADO]],7))="ENTRADA",(tbReporteAsistencia[[#This Row],[CLAVE]]&amp;TEXT(tbReporteAsistencia[[#This Row],[REGISTRO]],"dd/mm/yyyy")&amp;TRIM(LEFT(tbReporteAsistencia[[#This Row],[ESTADO]],7))),IF(TRIM(LEFT(tbReporteAsistencia[[#This Row],[ESTADO]],7))="SALIDA",(tbReporteAsistencia[[#This Row],[CLAVE]]&amp;TEXT(tbReporteAsistencia[[#This Row],[REGISTRO]],"dd/mm/yyyy")&amp;TRIM(LEFT(tbReporteAsistencia[[#This Row],[ESTADO]],7))),(tbReporteAsistencia[[#This Row],[CLAVE]]&amp;TEXT(tbReporteAsistencia[[#This Row],[REGISTRO]],"dd/mm/yyyy")&amp;TRIM(LEFT(tbReporteAsistencia[[#This Row],[ESTADO]],17)))))</f>
        <v>00/01/1900</v>
      </c>
      <c r="H3109">
        <f>tbReporteAsistencia[[#This Row],[CLAVE DISPOSITIVO]]</f>
        <v>0</v>
      </c>
      <c r="I3109" s="9">
        <f>tbReporteAsistencia[[#This Row],[REGISTRO]]</f>
        <v>0</v>
      </c>
      <c r="J3109" s="12">
        <f>tbReporteAsistencia[[#This Row],[REGISTRO]]</f>
        <v>0</v>
      </c>
    </row>
    <row r="3110" spans="4:10">
      <c r="D3110" s="2"/>
      <c r="G3110" t="str">
        <f>IF(TRIM(LEFT(tbReporteAsistencia[[#This Row],[ESTADO]],7))="ENTRADA",(tbReporteAsistencia[[#This Row],[CLAVE]]&amp;TEXT(tbReporteAsistencia[[#This Row],[REGISTRO]],"dd/mm/yyyy")&amp;TRIM(LEFT(tbReporteAsistencia[[#This Row],[ESTADO]],7))),IF(TRIM(LEFT(tbReporteAsistencia[[#This Row],[ESTADO]],7))="SALIDA",(tbReporteAsistencia[[#This Row],[CLAVE]]&amp;TEXT(tbReporteAsistencia[[#This Row],[REGISTRO]],"dd/mm/yyyy")&amp;TRIM(LEFT(tbReporteAsistencia[[#This Row],[ESTADO]],7))),(tbReporteAsistencia[[#This Row],[CLAVE]]&amp;TEXT(tbReporteAsistencia[[#This Row],[REGISTRO]],"dd/mm/yyyy")&amp;TRIM(LEFT(tbReporteAsistencia[[#This Row],[ESTADO]],17)))))</f>
        <v>00/01/1900</v>
      </c>
      <c r="H3110">
        <f>tbReporteAsistencia[[#This Row],[CLAVE DISPOSITIVO]]</f>
        <v>0</v>
      </c>
      <c r="I3110" s="9">
        <f>tbReporteAsistencia[[#This Row],[REGISTRO]]</f>
        <v>0</v>
      </c>
      <c r="J3110" s="12">
        <f>tbReporteAsistencia[[#This Row],[REGISTRO]]</f>
        <v>0</v>
      </c>
    </row>
    <row r="3111" spans="4:10">
      <c r="D3111" s="2"/>
      <c r="G3111" t="str">
        <f>IF(TRIM(LEFT(tbReporteAsistencia[[#This Row],[ESTADO]],7))="ENTRADA",(tbReporteAsistencia[[#This Row],[CLAVE]]&amp;TEXT(tbReporteAsistencia[[#This Row],[REGISTRO]],"dd/mm/yyyy")&amp;TRIM(LEFT(tbReporteAsistencia[[#This Row],[ESTADO]],7))),IF(TRIM(LEFT(tbReporteAsistencia[[#This Row],[ESTADO]],7))="SALIDA",(tbReporteAsistencia[[#This Row],[CLAVE]]&amp;TEXT(tbReporteAsistencia[[#This Row],[REGISTRO]],"dd/mm/yyyy")&amp;TRIM(LEFT(tbReporteAsistencia[[#This Row],[ESTADO]],7))),(tbReporteAsistencia[[#This Row],[CLAVE]]&amp;TEXT(tbReporteAsistencia[[#This Row],[REGISTRO]],"dd/mm/yyyy")&amp;TRIM(LEFT(tbReporteAsistencia[[#This Row],[ESTADO]],17)))))</f>
        <v>00/01/1900</v>
      </c>
      <c r="H3111">
        <f>tbReporteAsistencia[[#This Row],[CLAVE DISPOSITIVO]]</f>
        <v>0</v>
      </c>
      <c r="I3111" s="9">
        <f>tbReporteAsistencia[[#This Row],[REGISTRO]]</f>
        <v>0</v>
      </c>
      <c r="J3111" s="12">
        <f>tbReporteAsistencia[[#This Row],[REGISTRO]]</f>
        <v>0</v>
      </c>
    </row>
    <row r="3112" spans="4:10">
      <c r="D3112" s="2"/>
      <c r="G3112" t="str">
        <f>IF(TRIM(LEFT(tbReporteAsistencia[[#This Row],[ESTADO]],7))="ENTRADA",(tbReporteAsistencia[[#This Row],[CLAVE]]&amp;TEXT(tbReporteAsistencia[[#This Row],[REGISTRO]],"dd/mm/yyyy")&amp;TRIM(LEFT(tbReporteAsistencia[[#This Row],[ESTADO]],7))),IF(TRIM(LEFT(tbReporteAsistencia[[#This Row],[ESTADO]],7))="SALIDA",(tbReporteAsistencia[[#This Row],[CLAVE]]&amp;TEXT(tbReporteAsistencia[[#This Row],[REGISTRO]],"dd/mm/yyyy")&amp;TRIM(LEFT(tbReporteAsistencia[[#This Row],[ESTADO]],7))),(tbReporteAsistencia[[#This Row],[CLAVE]]&amp;TEXT(tbReporteAsistencia[[#This Row],[REGISTRO]],"dd/mm/yyyy")&amp;TRIM(LEFT(tbReporteAsistencia[[#This Row],[ESTADO]],17)))))</f>
        <v>00/01/1900</v>
      </c>
      <c r="H3112">
        <f>tbReporteAsistencia[[#This Row],[CLAVE DISPOSITIVO]]</f>
        <v>0</v>
      </c>
      <c r="I3112" s="9">
        <f>tbReporteAsistencia[[#This Row],[REGISTRO]]</f>
        <v>0</v>
      </c>
      <c r="J3112" s="12">
        <f>tbReporteAsistencia[[#This Row],[REGISTRO]]</f>
        <v>0</v>
      </c>
    </row>
    <row r="3113" spans="4:10">
      <c r="D3113" s="2"/>
      <c r="G3113" t="str">
        <f>IF(TRIM(LEFT(tbReporteAsistencia[[#This Row],[ESTADO]],7))="ENTRADA",(tbReporteAsistencia[[#This Row],[CLAVE]]&amp;TEXT(tbReporteAsistencia[[#This Row],[REGISTRO]],"dd/mm/yyyy")&amp;TRIM(LEFT(tbReporteAsistencia[[#This Row],[ESTADO]],7))),IF(TRIM(LEFT(tbReporteAsistencia[[#This Row],[ESTADO]],7))="SALIDA",(tbReporteAsistencia[[#This Row],[CLAVE]]&amp;TEXT(tbReporteAsistencia[[#This Row],[REGISTRO]],"dd/mm/yyyy")&amp;TRIM(LEFT(tbReporteAsistencia[[#This Row],[ESTADO]],7))),(tbReporteAsistencia[[#This Row],[CLAVE]]&amp;TEXT(tbReporteAsistencia[[#This Row],[REGISTRO]],"dd/mm/yyyy")&amp;TRIM(LEFT(tbReporteAsistencia[[#This Row],[ESTADO]],17)))))</f>
        <v>00/01/1900</v>
      </c>
      <c r="H3113">
        <f>tbReporteAsistencia[[#This Row],[CLAVE DISPOSITIVO]]</f>
        <v>0</v>
      </c>
      <c r="I3113" s="9">
        <f>tbReporteAsistencia[[#This Row],[REGISTRO]]</f>
        <v>0</v>
      </c>
      <c r="J3113" s="12">
        <f>tbReporteAsistencia[[#This Row],[REGISTRO]]</f>
        <v>0</v>
      </c>
    </row>
    <row r="3114" spans="4:10">
      <c r="D3114" s="2"/>
      <c r="G3114" t="str">
        <f>IF(TRIM(LEFT(tbReporteAsistencia[[#This Row],[ESTADO]],7))="ENTRADA",(tbReporteAsistencia[[#This Row],[CLAVE]]&amp;TEXT(tbReporteAsistencia[[#This Row],[REGISTRO]],"dd/mm/yyyy")&amp;TRIM(LEFT(tbReporteAsistencia[[#This Row],[ESTADO]],7))),IF(TRIM(LEFT(tbReporteAsistencia[[#This Row],[ESTADO]],7))="SALIDA",(tbReporteAsistencia[[#This Row],[CLAVE]]&amp;TEXT(tbReporteAsistencia[[#This Row],[REGISTRO]],"dd/mm/yyyy")&amp;TRIM(LEFT(tbReporteAsistencia[[#This Row],[ESTADO]],7))),(tbReporteAsistencia[[#This Row],[CLAVE]]&amp;TEXT(tbReporteAsistencia[[#This Row],[REGISTRO]],"dd/mm/yyyy")&amp;TRIM(LEFT(tbReporteAsistencia[[#This Row],[ESTADO]],17)))))</f>
        <v>00/01/1900</v>
      </c>
      <c r="H3114">
        <f>tbReporteAsistencia[[#This Row],[CLAVE DISPOSITIVO]]</f>
        <v>0</v>
      </c>
      <c r="I3114" s="9">
        <f>tbReporteAsistencia[[#This Row],[REGISTRO]]</f>
        <v>0</v>
      </c>
      <c r="J3114" s="12">
        <f>tbReporteAsistencia[[#This Row],[REGISTRO]]</f>
        <v>0</v>
      </c>
    </row>
    <row r="3115" spans="4:10">
      <c r="D3115" s="2"/>
      <c r="G3115" t="str">
        <f>IF(TRIM(LEFT(tbReporteAsistencia[[#This Row],[ESTADO]],7))="ENTRADA",(tbReporteAsistencia[[#This Row],[CLAVE]]&amp;TEXT(tbReporteAsistencia[[#This Row],[REGISTRO]],"dd/mm/yyyy")&amp;TRIM(LEFT(tbReporteAsistencia[[#This Row],[ESTADO]],7))),IF(TRIM(LEFT(tbReporteAsistencia[[#This Row],[ESTADO]],7))="SALIDA",(tbReporteAsistencia[[#This Row],[CLAVE]]&amp;TEXT(tbReporteAsistencia[[#This Row],[REGISTRO]],"dd/mm/yyyy")&amp;TRIM(LEFT(tbReporteAsistencia[[#This Row],[ESTADO]],7))),(tbReporteAsistencia[[#This Row],[CLAVE]]&amp;TEXT(tbReporteAsistencia[[#This Row],[REGISTRO]],"dd/mm/yyyy")&amp;TRIM(LEFT(tbReporteAsistencia[[#This Row],[ESTADO]],17)))))</f>
        <v>00/01/1900</v>
      </c>
      <c r="H3115">
        <f>tbReporteAsistencia[[#This Row],[CLAVE DISPOSITIVO]]</f>
        <v>0</v>
      </c>
      <c r="I3115" s="9">
        <f>tbReporteAsistencia[[#This Row],[REGISTRO]]</f>
        <v>0</v>
      </c>
      <c r="J3115" s="12">
        <f>tbReporteAsistencia[[#This Row],[REGISTRO]]</f>
        <v>0</v>
      </c>
    </row>
    <row r="3116" spans="4:10">
      <c r="D3116" s="2"/>
      <c r="G3116" t="str">
        <f>IF(TRIM(LEFT(tbReporteAsistencia[[#This Row],[ESTADO]],7))="ENTRADA",(tbReporteAsistencia[[#This Row],[CLAVE]]&amp;TEXT(tbReporteAsistencia[[#This Row],[REGISTRO]],"dd/mm/yyyy")&amp;TRIM(LEFT(tbReporteAsistencia[[#This Row],[ESTADO]],7))),IF(TRIM(LEFT(tbReporteAsistencia[[#This Row],[ESTADO]],7))="SALIDA",(tbReporteAsistencia[[#This Row],[CLAVE]]&amp;TEXT(tbReporteAsistencia[[#This Row],[REGISTRO]],"dd/mm/yyyy")&amp;TRIM(LEFT(tbReporteAsistencia[[#This Row],[ESTADO]],7))),(tbReporteAsistencia[[#This Row],[CLAVE]]&amp;TEXT(tbReporteAsistencia[[#This Row],[REGISTRO]],"dd/mm/yyyy")&amp;TRIM(LEFT(tbReporteAsistencia[[#This Row],[ESTADO]],17)))))</f>
        <v>00/01/1900</v>
      </c>
      <c r="H3116">
        <f>tbReporteAsistencia[[#This Row],[CLAVE DISPOSITIVO]]</f>
        <v>0</v>
      </c>
      <c r="I3116" s="9">
        <f>tbReporteAsistencia[[#This Row],[REGISTRO]]</f>
        <v>0</v>
      </c>
      <c r="J3116" s="12">
        <f>tbReporteAsistencia[[#This Row],[REGISTRO]]</f>
        <v>0</v>
      </c>
    </row>
    <row r="3117" spans="4:10">
      <c r="D3117" s="2"/>
      <c r="G3117" t="str">
        <f>IF(TRIM(LEFT(tbReporteAsistencia[[#This Row],[ESTADO]],7))="ENTRADA",(tbReporteAsistencia[[#This Row],[CLAVE]]&amp;TEXT(tbReporteAsistencia[[#This Row],[REGISTRO]],"dd/mm/yyyy")&amp;TRIM(LEFT(tbReporteAsistencia[[#This Row],[ESTADO]],7))),IF(TRIM(LEFT(tbReporteAsistencia[[#This Row],[ESTADO]],7))="SALIDA",(tbReporteAsistencia[[#This Row],[CLAVE]]&amp;TEXT(tbReporteAsistencia[[#This Row],[REGISTRO]],"dd/mm/yyyy")&amp;TRIM(LEFT(tbReporteAsistencia[[#This Row],[ESTADO]],7))),(tbReporteAsistencia[[#This Row],[CLAVE]]&amp;TEXT(tbReporteAsistencia[[#This Row],[REGISTRO]],"dd/mm/yyyy")&amp;TRIM(LEFT(tbReporteAsistencia[[#This Row],[ESTADO]],17)))))</f>
        <v>00/01/1900</v>
      </c>
      <c r="H3117">
        <f>tbReporteAsistencia[[#This Row],[CLAVE DISPOSITIVO]]</f>
        <v>0</v>
      </c>
      <c r="I3117" s="9">
        <f>tbReporteAsistencia[[#This Row],[REGISTRO]]</f>
        <v>0</v>
      </c>
      <c r="J3117" s="12">
        <f>tbReporteAsistencia[[#This Row],[REGISTRO]]</f>
        <v>0</v>
      </c>
    </row>
    <row r="3118" spans="4:10">
      <c r="D3118" s="2"/>
      <c r="G3118" t="str">
        <f>IF(TRIM(LEFT(tbReporteAsistencia[[#This Row],[ESTADO]],7))="ENTRADA",(tbReporteAsistencia[[#This Row],[CLAVE]]&amp;TEXT(tbReporteAsistencia[[#This Row],[REGISTRO]],"dd/mm/yyyy")&amp;TRIM(LEFT(tbReporteAsistencia[[#This Row],[ESTADO]],7))),IF(TRIM(LEFT(tbReporteAsistencia[[#This Row],[ESTADO]],7))="SALIDA",(tbReporteAsistencia[[#This Row],[CLAVE]]&amp;TEXT(tbReporteAsistencia[[#This Row],[REGISTRO]],"dd/mm/yyyy")&amp;TRIM(LEFT(tbReporteAsistencia[[#This Row],[ESTADO]],7))),(tbReporteAsistencia[[#This Row],[CLAVE]]&amp;TEXT(tbReporteAsistencia[[#This Row],[REGISTRO]],"dd/mm/yyyy")&amp;TRIM(LEFT(tbReporteAsistencia[[#This Row],[ESTADO]],17)))))</f>
        <v>00/01/1900</v>
      </c>
      <c r="H3118">
        <f>tbReporteAsistencia[[#This Row],[CLAVE DISPOSITIVO]]</f>
        <v>0</v>
      </c>
      <c r="I3118" s="9">
        <f>tbReporteAsistencia[[#This Row],[REGISTRO]]</f>
        <v>0</v>
      </c>
      <c r="J3118" s="12">
        <f>tbReporteAsistencia[[#This Row],[REGISTRO]]</f>
        <v>0</v>
      </c>
    </row>
    <row r="3119" spans="4:10">
      <c r="D3119" s="2"/>
      <c r="G3119" t="str">
        <f>IF(TRIM(LEFT(tbReporteAsistencia[[#This Row],[ESTADO]],7))="ENTRADA",(tbReporteAsistencia[[#This Row],[CLAVE]]&amp;TEXT(tbReporteAsistencia[[#This Row],[REGISTRO]],"dd/mm/yyyy")&amp;TRIM(LEFT(tbReporteAsistencia[[#This Row],[ESTADO]],7))),IF(TRIM(LEFT(tbReporteAsistencia[[#This Row],[ESTADO]],7))="SALIDA",(tbReporteAsistencia[[#This Row],[CLAVE]]&amp;TEXT(tbReporteAsistencia[[#This Row],[REGISTRO]],"dd/mm/yyyy")&amp;TRIM(LEFT(tbReporteAsistencia[[#This Row],[ESTADO]],7))),(tbReporteAsistencia[[#This Row],[CLAVE]]&amp;TEXT(tbReporteAsistencia[[#This Row],[REGISTRO]],"dd/mm/yyyy")&amp;TRIM(LEFT(tbReporteAsistencia[[#This Row],[ESTADO]],17)))))</f>
        <v>00/01/1900</v>
      </c>
      <c r="H3119">
        <f>tbReporteAsistencia[[#This Row],[CLAVE DISPOSITIVO]]</f>
        <v>0</v>
      </c>
      <c r="I3119" s="9">
        <f>tbReporteAsistencia[[#This Row],[REGISTRO]]</f>
        <v>0</v>
      </c>
      <c r="J3119" s="12">
        <f>tbReporteAsistencia[[#This Row],[REGISTRO]]</f>
        <v>0</v>
      </c>
    </row>
    <row r="3120" spans="4:10">
      <c r="D3120" s="2"/>
      <c r="G3120" t="str">
        <f>IF(TRIM(LEFT(tbReporteAsistencia[[#This Row],[ESTADO]],7))="ENTRADA",(tbReporteAsistencia[[#This Row],[CLAVE]]&amp;TEXT(tbReporteAsistencia[[#This Row],[REGISTRO]],"dd/mm/yyyy")&amp;TRIM(LEFT(tbReporteAsistencia[[#This Row],[ESTADO]],7))),IF(TRIM(LEFT(tbReporteAsistencia[[#This Row],[ESTADO]],7))="SALIDA",(tbReporteAsistencia[[#This Row],[CLAVE]]&amp;TEXT(tbReporteAsistencia[[#This Row],[REGISTRO]],"dd/mm/yyyy")&amp;TRIM(LEFT(tbReporteAsistencia[[#This Row],[ESTADO]],7))),(tbReporteAsistencia[[#This Row],[CLAVE]]&amp;TEXT(tbReporteAsistencia[[#This Row],[REGISTRO]],"dd/mm/yyyy")&amp;TRIM(LEFT(tbReporteAsistencia[[#This Row],[ESTADO]],17)))))</f>
        <v>00/01/1900</v>
      </c>
      <c r="H3120">
        <f>tbReporteAsistencia[[#This Row],[CLAVE DISPOSITIVO]]</f>
        <v>0</v>
      </c>
      <c r="I3120" s="9">
        <f>tbReporteAsistencia[[#This Row],[REGISTRO]]</f>
        <v>0</v>
      </c>
      <c r="J3120" s="12">
        <f>tbReporteAsistencia[[#This Row],[REGISTRO]]</f>
        <v>0</v>
      </c>
    </row>
    <row r="3121" spans="4:10">
      <c r="D3121" s="2"/>
      <c r="G3121" t="str">
        <f>IF(TRIM(LEFT(tbReporteAsistencia[[#This Row],[ESTADO]],7))="ENTRADA",(tbReporteAsistencia[[#This Row],[CLAVE]]&amp;TEXT(tbReporteAsistencia[[#This Row],[REGISTRO]],"dd/mm/yyyy")&amp;TRIM(LEFT(tbReporteAsistencia[[#This Row],[ESTADO]],7))),IF(TRIM(LEFT(tbReporteAsistencia[[#This Row],[ESTADO]],7))="SALIDA",(tbReporteAsistencia[[#This Row],[CLAVE]]&amp;TEXT(tbReporteAsistencia[[#This Row],[REGISTRO]],"dd/mm/yyyy")&amp;TRIM(LEFT(tbReporteAsistencia[[#This Row],[ESTADO]],7))),(tbReporteAsistencia[[#This Row],[CLAVE]]&amp;TEXT(tbReporteAsistencia[[#This Row],[REGISTRO]],"dd/mm/yyyy")&amp;TRIM(LEFT(tbReporteAsistencia[[#This Row],[ESTADO]],17)))))</f>
        <v>00/01/1900</v>
      </c>
      <c r="H3121">
        <f>tbReporteAsistencia[[#This Row],[CLAVE DISPOSITIVO]]</f>
        <v>0</v>
      </c>
      <c r="I3121" s="9">
        <f>tbReporteAsistencia[[#This Row],[REGISTRO]]</f>
        <v>0</v>
      </c>
      <c r="J3121" s="12">
        <f>tbReporteAsistencia[[#This Row],[REGISTRO]]</f>
        <v>0</v>
      </c>
    </row>
    <row r="3122" spans="4:10">
      <c r="D3122" s="2"/>
      <c r="G3122" t="str">
        <f>IF(TRIM(LEFT(tbReporteAsistencia[[#This Row],[ESTADO]],7))="ENTRADA",(tbReporteAsistencia[[#This Row],[CLAVE]]&amp;TEXT(tbReporteAsistencia[[#This Row],[REGISTRO]],"dd/mm/yyyy")&amp;TRIM(LEFT(tbReporteAsistencia[[#This Row],[ESTADO]],7))),IF(TRIM(LEFT(tbReporteAsistencia[[#This Row],[ESTADO]],7))="SALIDA",(tbReporteAsistencia[[#This Row],[CLAVE]]&amp;TEXT(tbReporteAsistencia[[#This Row],[REGISTRO]],"dd/mm/yyyy")&amp;TRIM(LEFT(tbReporteAsistencia[[#This Row],[ESTADO]],7))),(tbReporteAsistencia[[#This Row],[CLAVE]]&amp;TEXT(tbReporteAsistencia[[#This Row],[REGISTRO]],"dd/mm/yyyy")&amp;TRIM(LEFT(tbReporteAsistencia[[#This Row],[ESTADO]],17)))))</f>
        <v>00/01/1900</v>
      </c>
      <c r="H3122">
        <f>tbReporteAsistencia[[#This Row],[CLAVE DISPOSITIVO]]</f>
        <v>0</v>
      </c>
      <c r="I3122" s="9">
        <f>tbReporteAsistencia[[#This Row],[REGISTRO]]</f>
        <v>0</v>
      </c>
      <c r="J3122" s="12">
        <f>tbReporteAsistencia[[#This Row],[REGISTRO]]</f>
        <v>0</v>
      </c>
    </row>
    <row r="3123" spans="4:10">
      <c r="D3123" s="2"/>
      <c r="G3123" t="str">
        <f>IF(TRIM(LEFT(tbReporteAsistencia[[#This Row],[ESTADO]],7))="ENTRADA",(tbReporteAsistencia[[#This Row],[CLAVE]]&amp;TEXT(tbReporteAsistencia[[#This Row],[REGISTRO]],"dd/mm/yyyy")&amp;TRIM(LEFT(tbReporteAsistencia[[#This Row],[ESTADO]],7))),IF(TRIM(LEFT(tbReporteAsistencia[[#This Row],[ESTADO]],7))="SALIDA",(tbReporteAsistencia[[#This Row],[CLAVE]]&amp;TEXT(tbReporteAsistencia[[#This Row],[REGISTRO]],"dd/mm/yyyy")&amp;TRIM(LEFT(tbReporteAsistencia[[#This Row],[ESTADO]],7))),(tbReporteAsistencia[[#This Row],[CLAVE]]&amp;TEXT(tbReporteAsistencia[[#This Row],[REGISTRO]],"dd/mm/yyyy")&amp;TRIM(LEFT(tbReporteAsistencia[[#This Row],[ESTADO]],17)))))</f>
        <v>00/01/1900</v>
      </c>
      <c r="H3123">
        <f>tbReporteAsistencia[[#This Row],[CLAVE DISPOSITIVO]]</f>
        <v>0</v>
      </c>
      <c r="I3123" s="9">
        <f>tbReporteAsistencia[[#This Row],[REGISTRO]]</f>
        <v>0</v>
      </c>
      <c r="J3123" s="12">
        <f>tbReporteAsistencia[[#This Row],[REGISTRO]]</f>
        <v>0</v>
      </c>
    </row>
    <row r="3124" spans="4:10">
      <c r="D3124" s="2"/>
      <c r="G3124" t="str">
        <f>IF(TRIM(LEFT(tbReporteAsistencia[[#This Row],[ESTADO]],7))="ENTRADA",(tbReporteAsistencia[[#This Row],[CLAVE]]&amp;TEXT(tbReporteAsistencia[[#This Row],[REGISTRO]],"dd/mm/yyyy")&amp;TRIM(LEFT(tbReporteAsistencia[[#This Row],[ESTADO]],7))),IF(TRIM(LEFT(tbReporteAsistencia[[#This Row],[ESTADO]],7))="SALIDA",(tbReporteAsistencia[[#This Row],[CLAVE]]&amp;TEXT(tbReporteAsistencia[[#This Row],[REGISTRO]],"dd/mm/yyyy")&amp;TRIM(LEFT(tbReporteAsistencia[[#This Row],[ESTADO]],7))),(tbReporteAsistencia[[#This Row],[CLAVE]]&amp;TEXT(tbReporteAsistencia[[#This Row],[REGISTRO]],"dd/mm/yyyy")&amp;TRIM(LEFT(tbReporteAsistencia[[#This Row],[ESTADO]],17)))))</f>
        <v>00/01/1900</v>
      </c>
      <c r="H3124">
        <f>tbReporteAsistencia[[#This Row],[CLAVE DISPOSITIVO]]</f>
        <v>0</v>
      </c>
      <c r="I3124" s="9">
        <f>tbReporteAsistencia[[#This Row],[REGISTRO]]</f>
        <v>0</v>
      </c>
      <c r="J3124" s="12">
        <f>tbReporteAsistencia[[#This Row],[REGISTRO]]</f>
        <v>0</v>
      </c>
    </row>
    <row r="3125" spans="4:10">
      <c r="D3125" s="2"/>
      <c r="G3125" t="str">
        <f>IF(TRIM(LEFT(tbReporteAsistencia[[#This Row],[ESTADO]],7))="ENTRADA",(tbReporteAsistencia[[#This Row],[CLAVE]]&amp;TEXT(tbReporteAsistencia[[#This Row],[REGISTRO]],"dd/mm/yyyy")&amp;TRIM(LEFT(tbReporteAsistencia[[#This Row],[ESTADO]],7))),IF(TRIM(LEFT(tbReporteAsistencia[[#This Row],[ESTADO]],7))="SALIDA",(tbReporteAsistencia[[#This Row],[CLAVE]]&amp;TEXT(tbReporteAsistencia[[#This Row],[REGISTRO]],"dd/mm/yyyy")&amp;TRIM(LEFT(tbReporteAsistencia[[#This Row],[ESTADO]],7))),(tbReporteAsistencia[[#This Row],[CLAVE]]&amp;TEXT(tbReporteAsistencia[[#This Row],[REGISTRO]],"dd/mm/yyyy")&amp;TRIM(LEFT(tbReporteAsistencia[[#This Row],[ESTADO]],17)))))</f>
        <v>00/01/1900</v>
      </c>
      <c r="H3125">
        <f>tbReporteAsistencia[[#This Row],[CLAVE DISPOSITIVO]]</f>
        <v>0</v>
      </c>
      <c r="I3125" s="9">
        <f>tbReporteAsistencia[[#This Row],[REGISTRO]]</f>
        <v>0</v>
      </c>
      <c r="J3125" s="12">
        <f>tbReporteAsistencia[[#This Row],[REGISTRO]]</f>
        <v>0</v>
      </c>
    </row>
    <row r="3126" spans="4:10">
      <c r="D3126" s="2"/>
      <c r="G3126" t="str">
        <f>IF(TRIM(LEFT(tbReporteAsistencia[[#This Row],[ESTADO]],7))="ENTRADA",(tbReporteAsistencia[[#This Row],[CLAVE]]&amp;TEXT(tbReporteAsistencia[[#This Row],[REGISTRO]],"dd/mm/yyyy")&amp;TRIM(LEFT(tbReporteAsistencia[[#This Row],[ESTADO]],7))),IF(TRIM(LEFT(tbReporteAsistencia[[#This Row],[ESTADO]],7))="SALIDA",(tbReporteAsistencia[[#This Row],[CLAVE]]&amp;TEXT(tbReporteAsistencia[[#This Row],[REGISTRO]],"dd/mm/yyyy")&amp;TRIM(LEFT(tbReporteAsistencia[[#This Row],[ESTADO]],7))),(tbReporteAsistencia[[#This Row],[CLAVE]]&amp;TEXT(tbReporteAsistencia[[#This Row],[REGISTRO]],"dd/mm/yyyy")&amp;TRIM(LEFT(tbReporteAsistencia[[#This Row],[ESTADO]],17)))))</f>
        <v>00/01/1900</v>
      </c>
      <c r="H3126">
        <f>tbReporteAsistencia[[#This Row],[CLAVE DISPOSITIVO]]</f>
        <v>0</v>
      </c>
      <c r="I3126" s="9">
        <f>tbReporteAsistencia[[#This Row],[REGISTRO]]</f>
        <v>0</v>
      </c>
      <c r="J3126" s="12">
        <f>tbReporteAsistencia[[#This Row],[REGISTRO]]</f>
        <v>0</v>
      </c>
    </row>
    <row r="3127" spans="4:10">
      <c r="D3127" s="2"/>
      <c r="G3127" t="str">
        <f>IF(TRIM(LEFT(tbReporteAsistencia[[#This Row],[ESTADO]],7))="ENTRADA",(tbReporteAsistencia[[#This Row],[CLAVE]]&amp;TEXT(tbReporteAsistencia[[#This Row],[REGISTRO]],"dd/mm/yyyy")&amp;TRIM(LEFT(tbReporteAsistencia[[#This Row],[ESTADO]],7))),IF(TRIM(LEFT(tbReporteAsistencia[[#This Row],[ESTADO]],7))="SALIDA",(tbReporteAsistencia[[#This Row],[CLAVE]]&amp;TEXT(tbReporteAsistencia[[#This Row],[REGISTRO]],"dd/mm/yyyy")&amp;TRIM(LEFT(tbReporteAsistencia[[#This Row],[ESTADO]],7))),(tbReporteAsistencia[[#This Row],[CLAVE]]&amp;TEXT(tbReporteAsistencia[[#This Row],[REGISTRO]],"dd/mm/yyyy")&amp;TRIM(LEFT(tbReporteAsistencia[[#This Row],[ESTADO]],17)))))</f>
        <v>00/01/1900</v>
      </c>
      <c r="H3127">
        <f>tbReporteAsistencia[[#This Row],[CLAVE DISPOSITIVO]]</f>
        <v>0</v>
      </c>
      <c r="I3127" s="9">
        <f>tbReporteAsistencia[[#This Row],[REGISTRO]]</f>
        <v>0</v>
      </c>
      <c r="J3127" s="12">
        <f>tbReporteAsistencia[[#This Row],[REGISTRO]]</f>
        <v>0</v>
      </c>
    </row>
    <row r="3128" spans="4:10">
      <c r="D3128" s="2"/>
      <c r="G3128" t="str">
        <f>IF(TRIM(LEFT(tbReporteAsistencia[[#This Row],[ESTADO]],7))="ENTRADA",(tbReporteAsistencia[[#This Row],[CLAVE]]&amp;TEXT(tbReporteAsistencia[[#This Row],[REGISTRO]],"dd/mm/yyyy")&amp;TRIM(LEFT(tbReporteAsistencia[[#This Row],[ESTADO]],7))),IF(TRIM(LEFT(tbReporteAsistencia[[#This Row],[ESTADO]],7))="SALIDA",(tbReporteAsistencia[[#This Row],[CLAVE]]&amp;TEXT(tbReporteAsistencia[[#This Row],[REGISTRO]],"dd/mm/yyyy")&amp;TRIM(LEFT(tbReporteAsistencia[[#This Row],[ESTADO]],7))),(tbReporteAsistencia[[#This Row],[CLAVE]]&amp;TEXT(tbReporteAsistencia[[#This Row],[REGISTRO]],"dd/mm/yyyy")&amp;TRIM(LEFT(tbReporteAsistencia[[#This Row],[ESTADO]],17)))))</f>
        <v>00/01/1900</v>
      </c>
      <c r="H3128">
        <f>tbReporteAsistencia[[#This Row],[CLAVE DISPOSITIVO]]</f>
        <v>0</v>
      </c>
      <c r="I3128" s="9">
        <f>tbReporteAsistencia[[#This Row],[REGISTRO]]</f>
        <v>0</v>
      </c>
      <c r="J3128" s="12">
        <f>tbReporteAsistencia[[#This Row],[REGISTRO]]</f>
        <v>0</v>
      </c>
    </row>
    <row r="3129" spans="4:10">
      <c r="D3129" s="2"/>
      <c r="G3129" t="str">
        <f>IF(TRIM(LEFT(tbReporteAsistencia[[#This Row],[ESTADO]],7))="ENTRADA",(tbReporteAsistencia[[#This Row],[CLAVE]]&amp;TEXT(tbReporteAsistencia[[#This Row],[REGISTRO]],"dd/mm/yyyy")&amp;TRIM(LEFT(tbReporteAsistencia[[#This Row],[ESTADO]],7))),IF(TRIM(LEFT(tbReporteAsistencia[[#This Row],[ESTADO]],7))="SALIDA",(tbReporteAsistencia[[#This Row],[CLAVE]]&amp;TEXT(tbReporteAsistencia[[#This Row],[REGISTRO]],"dd/mm/yyyy")&amp;TRIM(LEFT(tbReporteAsistencia[[#This Row],[ESTADO]],7))),(tbReporteAsistencia[[#This Row],[CLAVE]]&amp;TEXT(tbReporteAsistencia[[#This Row],[REGISTRO]],"dd/mm/yyyy")&amp;TRIM(LEFT(tbReporteAsistencia[[#This Row],[ESTADO]],17)))))</f>
        <v>00/01/1900</v>
      </c>
      <c r="H3129">
        <f>tbReporteAsistencia[[#This Row],[CLAVE DISPOSITIVO]]</f>
        <v>0</v>
      </c>
      <c r="I3129" s="9">
        <f>tbReporteAsistencia[[#This Row],[REGISTRO]]</f>
        <v>0</v>
      </c>
      <c r="J3129" s="12">
        <f>tbReporteAsistencia[[#This Row],[REGISTRO]]</f>
        <v>0</v>
      </c>
    </row>
    <row r="3130" spans="4:10">
      <c r="D3130" s="2"/>
      <c r="G3130" t="str">
        <f>IF(TRIM(LEFT(tbReporteAsistencia[[#This Row],[ESTADO]],7))="ENTRADA",(tbReporteAsistencia[[#This Row],[CLAVE]]&amp;TEXT(tbReporteAsistencia[[#This Row],[REGISTRO]],"dd/mm/yyyy")&amp;TRIM(LEFT(tbReporteAsistencia[[#This Row],[ESTADO]],7))),IF(TRIM(LEFT(tbReporteAsistencia[[#This Row],[ESTADO]],7))="SALIDA",(tbReporteAsistencia[[#This Row],[CLAVE]]&amp;TEXT(tbReporteAsistencia[[#This Row],[REGISTRO]],"dd/mm/yyyy")&amp;TRIM(LEFT(tbReporteAsistencia[[#This Row],[ESTADO]],7))),(tbReporteAsistencia[[#This Row],[CLAVE]]&amp;TEXT(tbReporteAsistencia[[#This Row],[REGISTRO]],"dd/mm/yyyy")&amp;TRIM(LEFT(tbReporteAsistencia[[#This Row],[ESTADO]],17)))))</f>
        <v>00/01/1900</v>
      </c>
      <c r="H3130">
        <f>tbReporteAsistencia[[#This Row],[CLAVE DISPOSITIVO]]</f>
        <v>0</v>
      </c>
      <c r="I3130" s="9">
        <f>tbReporteAsistencia[[#This Row],[REGISTRO]]</f>
        <v>0</v>
      </c>
      <c r="J3130" s="12">
        <f>tbReporteAsistencia[[#This Row],[REGISTRO]]</f>
        <v>0</v>
      </c>
    </row>
    <row r="3131" spans="4:10">
      <c r="D3131" s="2"/>
      <c r="G3131" t="str">
        <f>IF(TRIM(LEFT(tbReporteAsistencia[[#This Row],[ESTADO]],7))="ENTRADA",(tbReporteAsistencia[[#This Row],[CLAVE]]&amp;TEXT(tbReporteAsistencia[[#This Row],[REGISTRO]],"dd/mm/yyyy")&amp;TRIM(LEFT(tbReporteAsistencia[[#This Row],[ESTADO]],7))),IF(TRIM(LEFT(tbReporteAsistencia[[#This Row],[ESTADO]],7))="SALIDA",(tbReporteAsistencia[[#This Row],[CLAVE]]&amp;TEXT(tbReporteAsistencia[[#This Row],[REGISTRO]],"dd/mm/yyyy")&amp;TRIM(LEFT(tbReporteAsistencia[[#This Row],[ESTADO]],7))),(tbReporteAsistencia[[#This Row],[CLAVE]]&amp;TEXT(tbReporteAsistencia[[#This Row],[REGISTRO]],"dd/mm/yyyy")&amp;TRIM(LEFT(tbReporteAsistencia[[#This Row],[ESTADO]],17)))))</f>
        <v>00/01/1900</v>
      </c>
      <c r="H3131">
        <f>tbReporteAsistencia[[#This Row],[CLAVE DISPOSITIVO]]</f>
        <v>0</v>
      </c>
      <c r="I3131" s="9">
        <f>tbReporteAsistencia[[#This Row],[REGISTRO]]</f>
        <v>0</v>
      </c>
      <c r="J3131" s="12">
        <f>tbReporteAsistencia[[#This Row],[REGISTRO]]</f>
        <v>0</v>
      </c>
    </row>
    <row r="3132" spans="4:10">
      <c r="D3132" s="2"/>
      <c r="G3132" t="str">
        <f>IF(TRIM(LEFT(tbReporteAsistencia[[#This Row],[ESTADO]],7))="ENTRADA",(tbReporteAsistencia[[#This Row],[CLAVE]]&amp;TEXT(tbReporteAsistencia[[#This Row],[REGISTRO]],"dd/mm/yyyy")&amp;TRIM(LEFT(tbReporteAsistencia[[#This Row],[ESTADO]],7))),IF(TRIM(LEFT(tbReporteAsistencia[[#This Row],[ESTADO]],7))="SALIDA",(tbReporteAsistencia[[#This Row],[CLAVE]]&amp;TEXT(tbReporteAsistencia[[#This Row],[REGISTRO]],"dd/mm/yyyy")&amp;TRIM(LEFT(tbReporteAsistencia[[#This Row],[ESTADO]],7))),(tbReporteAsistencia[[#This Row],[CLAVE]]&amp;TEXT(tbReporteAsistencia[[#This Row],[REGISTRO]],"dd/mm/yyyy")&amp;TRIM(LEFT(tbReporteAsistencia[[#This Row],[ESTADO]],17)))))</f>
        <v>00/01/1900</v>
      </c>
      <c r="H3132">
        <f>tbReporteAsistencia[[#This Row],[CLAVE DISPOSITIVO]]</f>
        <v>0</v>
      </c>
      <c r="I3132" s="9">
        <f>tbReporteAsistencia[[#This Row],[REGISTRO]]</f>
        <v>0</v>
      </c>
      <c r="J3132" s="12">
        <f>tbReporteAsistencia[[#This Row],[REGISTRO]]</f>
        <v>0</v>
      </c>
    </row>
    <row r="3133" spans="4:10">
      <c r="D3133" s="2"/>
      <c r="G3133" t="str">
        <f>IF(TRIM(LEFT(tbReporteAsistencia[[#This Row],[ESTADO]],7))="ENTRADA",(tbReporteAsistencia[[#This Row],[CLAVE]]&amp;TEXT(tbReporteAsistencia[[#This Row],[REGISTRO]],"dd/mm/yyyy")&amp;TRIM(LEFT(tbReporteAsistencia[[#This Row],[ESTADO]],7))),IF(TRIM(LEFT(tbReporteAsistencia[[#This Row],[ESTADO]],7))="SALIDA",(tbReporteAsistencia[[#This Row],[CLAVE]]&amp;TEXT(tbReporteAsistencia[[#This Row],[REGISTRO]],"dd/mm/yyyy")&amp;TRIM(LEFT(tbReporteAsistencia[[#This Row],[ESTADO]],7))),(tbReporteAsistencia[[#This Row],[CLAVE]]&amp;TEXT(tbReporteAsistencia[[#This Row],[REGISTRO]],"dd/mm/yyyy")&amp;TRIM(LEFT(tbReporteAsistencia[[#This Row],[ESTADO]],17)))))</f>
        <v>00/01/1900</v>
      </c>
      <c r="H3133">
        <f>tbReporteAsistencia[[#This Row],[CLAVE DISPOSITIVO]]</f>
        <v>0</v>
      </c>
      <c r="I3133" s="9">
        <f>tbReporteAsistencia[[#This Row],[REGISTRO]]</f>
        <v>0</v>
      </c>
      <c r="J3133" s="12">
        <f>tbReporteAsistencia[[#This Row],[REGISTRO]]</f>
        <v>0</v>
      </c>
    </row>
    <row r="3134" spans="4:10">
      <c r="D3134" s="2"/>
      <c r="G3134" t="str">
        <f>IF(TRIM(LEFT(tbReporteAsistencia[[#This Row],[ESTADO]],7))="ENTRADA",(tbReporteAsistencia[[#This Row],[CLAVE]]&amp;TEXT(tbReporteAsistencia[[#This Row],[REGISTRO]],"dd/mm/yyyy")&amp;TRIM(LEFT(tbReporteAsistencia[[#This Row],[ESTADO]],7))),IF(TRIM(LEFT(tbReporteAsistencia[[#This Row],[ESTADO]],7))="SALIDA",(tbReporteAsistencia[[#This Row],[CLAVE]]&amp;TEXT(tbReporteAsistencia[[#This Row],[REGISTRO]],"dd/mm/yyyy")&amp;TRIM(LEFT(tbReporteAsistencia[[#This Row],[ESTADO]],7))),(tbReporteAsistencia[[#This Row],[CLAVE]]&amp;TEXT(tbReporteAsistencia[[#This Row],[REGISTRO]],"dd/mm/yyyy")&amp;TRIM(LEFT(tbReporteAsistencia[[#This Row],[ESTADO]],17)))))</f>
        <v>00/01/1900</v>
      </c>
      <c r="H3134">
        <f>tbReporteAsistencia[[#This Row],[CLAVE DISPOSITIVO]]</f>
        <v>0</v>
      </c>
      <c r="I3134" s="9">
        <f>tbReporteAsistencia[[#This Row],[REGISTRO]]</f>
        <v>0</v>
      </c>
      <c r="J3134" s="12">
        <f>tbReporteAsistencia[[#This Row],[REGISTRO]]</f>
        <v>0</v>
      </c>
    </row>
    <row r="3135" spans="4:10">
      <c r="D3135" s="2"/>
      <c r="G3135" t="str">
        <f>IF(TRIM(LEFT(tbReporteAsistencia[[#This Row],[ESTADO]],7))="ENTRADA",(tbReporteAsistencia[[#This Row],[CLAVE]]&amp;TEXT(tbReporteAsistencia[[#This Row],[REGISTRO]],"dd/mm/yyyy")&amp;TRIM(LEFT(tbReporteAsistencia[[#This Row],[ESTADO]],7))),IF(TRIM(LEFT(tbReporteAsistencia[[#This Row],[ESTADO]],7))="SALIDA",(tbReporteAsistencia[[#This Row],[CLAVE]]&amp;TEXT(tbReporteAsistencia[[#This Row],[REGISTRO]],"dd/mm/yyyy")&amp;TRIM(LEFT(tbReporteAsistencia[[#This Row],[ESTADO]],7))),(tbReporteAsistencia[[#This Row],[CLAVE]]&amp;TEXT(tbReporteAsistencia[[#This Row],[REGISTRO]],"dd/mm/yyyy")&amp;TRIM(LEFT(tbReporteAsistencia[[#This Row],[ESTADO]],17)))))</f>
        <v>00/01/1900</v>
      </c>
      <c r="H3135">
        <f>tbReporteAsistencia[[#This Row],[CLAVE DISPOSITIVO]]</f>
        <v>0</v>
      </c>
      <c r="I3135" s="9">
        <f>tbReporteAsistencia[[#This Row],[REGISTRO]]</f>
        <v>0</v>
      </c>
      <c r="J3135" s="12">
        <f>tbReporteAsistencia[[#This Row],[REGISTRO]]</f>
        <v>0</v>
      </c>
    </row>
    <row r="3136" spans="4:10">
      <c r="D3136" s="2"/>
      <c r="G3136" t="str">
        <f>IF(TRIM(LEFT(tbReporteAsistencia[[#This Row],[ESTADO]],7))="ENTRADA",(tbReporteAsistencia[[#This Row],[CLAVE]]&amp;TEXT(tbReporteAsistencia[[#This Row],[REGISTRO]],"dd/mm/yyyy")&amp;TRIM(LEFT(tbReporteAsistencia[[#This Row],[ESTADO]],7))),IF(TRIM(LEFT(tbReporteAsistencia[[#This Row],[ESTADO]],7))="SALIDA",(tbReporteAsistencia[[#This Row],[CLAVE]]&amp;TEXT(tbReporteAsistencia[[#This Row],[REGISTRO]],"dd/mm/yyyy")&amp;TRIM(LEFT(tbReporteAsistencia[[#This Row],[ESTADO]],7))),(tbReporteAsistencia[[#This Row],[CLAVE]]&amp;TEXT(tbReporteAsistencia[[#This Row],[REGISTRO]],"dd/mm/yyyy")&amp;TRIM(LEFT(tbReporteAsistencia[[#This Row],[ESTADO]],17)))))</f>
        <v>00/01/1900</v>
      </c>
      <c r="H3136">
        <f>tbReporteAsistencia[[#This Row],[CLAVE DISPOSITIVO]]</f>
        <v>0</v>
      </c>
      <c r="I3136" s="9">
        <f>tbReporteAsistencia[[#This Row],[REGISTRO]]</f>
        <v>0</v>
      </c>
      <c r="J3136" s="12">
        <f>tbReporteAsistencia[[#This Row],[REGISTRO]]</f>
        <v>0</v>
      </c>
    </row>
    <row r="3137" spans="4:10">
      <c r="D3137" s="2"/>
      <c r="G3137" t="str">
        <f>IF(TRIM(LEFT(tbReporteAsistencia[[#This Row],[ESTADO]],7))="ENTRADA",(tbReporteAsistencia[[#This Row],[CLAVE]]&amp;TEXT(tbReporteAsistencia[[#This Row],[REGISTRO]],"dd/mm/yyyy")&amp;TRIM(LEFT(tbReporteAsistencia[[#This Row],[ESTADO]],7))),IF(TRIM(LEFT(tbReporteAsistencia[[#This Row],[ESTADO]],7))="SALIDA",(tbReporteAsistencia[[#This Row],[CLAVE]]&amp;TEXT(tbReporteAsistencia[[#This Row],[REGISTRO]],"dd/mm/yyyy")&amp;TRIM(LEFT(tbReporteAsistencia[[#This Row],[ESTADO]],7))),(tbReporteAsistencia[[#This Row],[CLAVE]]&amp;TEXT(tbReporteAsistencia[[#This Row],[REGISTRO]],"dd/mm/yyyy")&amp;TRIM(LEFT(tbReporteAsistencia[[#This Row],[ESTADO]],17)))))</f>
        <v>00/01/1900</v>
      </c>
      <c r="H3137">
        <f>tbReporteAsistencia[[#This Row],[CLAVE DISPOSITIVO]]</f>
        <v>0</v>
      </c>
      <c r="I3137" s="9">
        <f>tbReporteAsistencia[[#This Row],[REGISTRO]]</f>
        <v>0</v>
      </c>
      <c r="J3137" s="12">
        <f>tbReporteAsistencia[[#This Row],[REGISTRO]]</f>
        <v>0</v>
      </c>
    </row>
    <row r="3138" spans="4:10">
      <c r="D3138" s="2"/>
      <c r="G3138" t="str">
        <f>IF(TRIM(LEFT(tbReporteAsistencia[[#This Row],[ESTADO]],7))="ENTRADA",(tbReporteAsistencia[[#This Row],[CLAVE]]&amp;TEXT(tbReporteAsistencia[[#This Row],[REGISTRO]],"dd/mm/yyyy")&amp;TRIM(LEFT(tbReporteAsistencia[[#This Row],[ESTADO]],7))),IF(TRIM(LEFT(tbReporteAsistencia[[#This Row],[ESTADO]],7))="SALIDA",(tbReporteAsistencia[[#This Row],[CLAVE]]&amp;TEXT(tbReporteAsistencia[[#This Row],[REGISTRO]],"dd/mm/yyyy")&amp;TRIM(LEFT(tbReporteAsistencia[[#This Row],[ESTADO]],7))),(tbReporteAsistencia[[#This Row],[CLAVE]]&amp;TEXT(tbReporteAsistencia[[#This Row],[REGISTRO]],"dd/mm/yyyy")&amp;TRIM(LEFT(tbReporteAsistencia[[#This Row],[ESTADO]],17)))))</f>
        <v>00/01/1900</v>
      </c>
      <c r="H3138">
        <f>tbReporteAsistencia[[#This Row],[CLAVE DISPOSITIVO]]</f>
        <v>0</v>
      </c>
      <c r="I3138" s="9">
        <f>tbReporteAsistencia[[#This Row],[REGISTRO]]</f>
        <v>0</v>
      </c>
      <c r="J3138" s="12">
        <f>tbReporteAsistencia[[#This Row],[REGISTRO]]</f>
        <v>0</v>
      </c>
    </row>
    <row r="3139" spans="4:10">
      <c r="D3139" s="2"/>
      <c r="G3139" t="str">
        <f>IF(TRIM(LEFT(tbReporteAsistencia[[#This Row],[ESTADO]],7))="ENTRADA",(tbReporteAsistencia[[#This Row],[CLAVE]]&amp;TEXT(tbReporteAsistencia[[#This Row],[REGISTRO]],"dd/mm/yyyy")&amp;TRIM(LEFT(tbReporteAsistencia[[#This Row],[ESTADO]],7))),IF(TRIM(LEFT(tbReporteAsistencia[[#This Row],[ESTADO]],7))="SALIDA",(tbReporteAsistencia[[#This Row],[CLAVE]]&amp;TEXT(tbReporteAsistencia[[#This Row],[REGISTRO]],"dd/mm/yyyy")&amp;TRIM(LEFT(tbReporteAsistencia[[#This Row],[ESTADO]],7))),(tbReporteAsistencia[[#This Row],[CLAVE]]&amp;TEXT(tbReporteAsistencia[[#This Row],[REGISTRO]],"dd/mm/yyyy")&amp;TRIM(LEFT(tbReporteAsistencia[[#This Row],[ESTADO]],17)))))</f>
        <v>00/01/1900</v>
      </c>
      <c r="H3139">
        <f>tbReporteAsistencia[[#This Row],[CLAVE DISPOSITIVO]]</f>
        <v>0</v>
      </c>
      <c r="I3139" s="9">
        <f>tbReporteAsistencia[[#This Row],[REGISTRO]]</f>
        <v>0</v>
      </c>
      <c r="J3139" s="12">
        <f>tbReporteAsistencia[[#This Row],[REGISTRO]]</f>
        <v>0</v>
      </c>
    </row>
    <row r="3140" spans="4:10">
      <c r="D3140" s="2"/>
      <c r="G3140" t="str">
        <f>IF(TRIM(LEFT(tbReporteAsistencia[[#This Row],[ESTADO]],7))="ENTRADA",(tbReporteAsistencia[[#This Row],[CLAVE]]&amp;TEXT(tbReporteAsistencia[[#This Row],[REGISTRO]],"dd/mm/yyyy")&amp;TRIM(LEFT(tbReporteAsistencia[[#This Row],[ESTADO]],7))),IF(TRIM(LEFT(tbReporteAsistencia[[#This Row],[ESTADO]],7))="SALIDA",(tbReporteAsistencia[[#This Row],[CLAVE]]&amp;TEXT(tbReporteAsistencia[[#This Row],[REGISTRO]],"dd/mm/yyyy")&amp;TRIM(LEFT(tbReporteAsistencia[[#This Row],[ESTADO]],7))),(tbReporteAsistencia[[#This Row],[CLAVE]]&amp;TEXT(tbReporteAsistencia[[#This Row],[REGISTRO]],"dd/mm/yyyy")&amp;TRIM(LEFT(tbReporteAsistencia[[#This Row],[ESTADO]],17)))))</f>
        <v>00/01/1900</v>
      </c>
      <c r="H3140">
        <f>tbReporteAsistencia[[#This Row],[CLAVE DISPOSITIVO]]</f>
        <v>0</v>
      </c>
      <c r="I3140" s="9">
        <f>tbReporteAsistencia[[#This Row],[REGISTRO]]</f>
        <v>0</v>
      </c>
      <c r="J3140" s="12">
        <f>tbReporteAsistencia[[#This Row],[REGISTRO]]</f>
        <v>0</v>
      </c>
    </row>
    <row r="3141" spans="4:10">
      <c r="D3141" s="2"/>
      <c r="G3141" t="str">
        <f>IF(TRIM(LEFT(tbReporteAsistencia[[#This Row],[ESTADO]],7))="ENTRADA",(tbReporteAsistencia[[#This Row],[CLAVE]]&amp;TEXT(tbReporteAsistencia[[#This Row],[REGISTRO]],"dd/mm/yyyy")&amp;TRIM(LEFT(tbReporteAsistencia[[#This Row],[ESTADO]],7))),IF(TRIM(LEFT(tbReporteAsistencia[[#This Row],[ESTADO]],7))="SALIDA",(tbReporteAsistencia[[#This Row],[CLAVE]]&amp;TEXT(tbReporteAsistencia[[#This Row],[REGISTRO]],"dd/mm/yyyy")&amp;TRIM(LEFT(tbReporteAsistencia[[#This Row],[ESTADO]],7))),(tbReporteAsistencia[[#This Row],[CLAVE]]&amp;TEXT(tbReporteAsistencia[[#This Row],[REGISTRO]],"dd/mm/yyyy")&amp;TRIM(LEFT(tbReporteAsistencia[[#This Row],[ESTADO]],17)))))</f>
        <v>00/01/1900</v>
      </c>
      <c r="H3141">
        <f>tbReporteAsistencia[[#This Row],[CLAVE DISPOSITIVO]]</f>
        <v>0</v>
      </c>
      <c r="I3141" s="9">
        <f>tbReporteAsistencia[[#This Row],[REGISTRO]]</f>
        <v>0</v>
      </c>
      <c r="J3141" s="12">
        <f>tbReporteAsistencia[[#This Row],[REGISTRO]]</f>
        <v>0</v>
      </c>
    </row>
    <row r="3142" spans="4:10">
      <c r="D3142" s="2"/>
      <c r="G3142" t="str">
        <f>IF(TRIM(LEFT(tbReporteAsistencia[[#This Row],[ESTADO]],7))="ENTRADA",(tbReporteAsistencia[[#This Row],[CLAVE]]&amp;TEXT(tbReporteAsistencia[[#This Row],[REGISTRO]],"dd/mm/yyyy")&amp;TRIM(LEFT(tbReporteAsistencia[[#This Row],[ESTADO]],7))),IF(TRIM(LEFT(tbReporteAsistencia[[#This Row],[ESTADO]],7))="SALIDA",(tbReporteAsistencia[[#This Row],[CLAVE]]&amp;TEXT(tbReporteAsistencia[[#This Row],[REGISTRO]],"dd/mm/yyyy")&amp;TRIM(LEFT(tbReporteAsistencia[[#This Row],[ESTADO]],7))),(tbReporteAsistencia[[#This Row],[CLAVE]]&amp;TEXT(tbReporteAsistencia[[#This Row],[REGISTRO]],"dd/mm/yyyy")&amp;TRIM(LEFT(tbReporteAsistencia[[#This Row],[ESTADO]],17)))))</f>
        <v>00/01/1900</v>
      </c>
      <c r="H3142">
        <f>tbReporteAsistencia[[#This Row],[CLAVE DISPOSITIVO]]</f>
        <v>0</v>
      </c>
      <c r="I3142" s="9">
        <f>tbReporteAsistencia[[#This Row],[REGISTRO]]</f>
        <v>0</v>
      </c>
      <c r="J3142" s="12">
        <f>tbReporteAsistencia[[#This Row],[REGISTRO]]</f>
        <v>0</v>
      </c>
    </row>
    <row r="3143" spans="4:10">
      <c r="D3143" s="2"/>
      <c r="G3143" t="str">
        <f>IF(TRIM(LEFT(tbReporteAsistencia[[#This Row],[ESTADO]],7))="ENTRADA",(tbReporteAsistencia[[#This Row],[CLAVE]]&amp;TEXT(tbReporteAsistencia[[#This Row],[REGISTRO]],"dd/mm/yyyy")&amp;TRIM(LEFT(tbReporteAsistencia[[#This Row],[ESTADO]],7))),IF(TRIM(LEFT(tbReporteAsistencia[[#This Row],[ESTADO]],7))="SALIDA",(tbReporteAsistencia[[#This Row],[CLAVE]]&amp;TEXT(tbReporteAsistencia[[#This Row],[REGISTRO]],"dd/mm/yyyy")&amp;TRIM(LEFT(tbReporteAsistencia[[#This Row],[ESTADO]],7))),(tbReporteAsistencia[[#This Row],[CLAVE]]&amp;TEXT(tbReporteAsistencia[[#This Row],[REGISTRO]],"dd/mm/yyyy")&amp;TRIM(LEFT(tbReporteAsistencia[[#This Row],[ESTADO]],17)))))</f>
        <v>00/01/1900</v>
      </c>
      <c r="H3143">
        <f>tbReporteAsistencia[[#This Row],[CLAVE DISPOSITIVO]]</f>
        <v>0</v>
      </c>
      <c r="I3143" s="9">
        <f>tbReporteAsistencia[[#This Row],[REGISTRO]]</f>
        <v>0</v>
      </c>
      <c r="J3143" s="12">
        <f>tbReporteAsistencia[[#This Row],[REGISTRO]]</f>
        <v>0</v>
      </c>
    </row>
    <row r="3144" spans="4:10">
      <c r="D3144" s="2"/>
      <c r="G3144" t="str">
        <f>IF(TRIM(LEFT(tbReporteAsistencia[[#This Row],[ESTADO]],7))="ENTRADA",(tbReporteAsistencia[[#This Row],[CLAVE]]&amp;TEXT(tbReporteAsistencia[[#This Row],[REGISTRO]],"dd/mm/yyyy")&amp;TRIM(LEFT(tbReporteAsistencia[[#This Row],[ESTADO]],7))),IF(TRIM(LEFT(tbReporteAsistencia[[#This Row],[ESTADO]],7))="SALIDA",(tbReporteAsistencia[[#This Row],[CLAVE]]&amp;TEXT(tbReporteAsistencia[[#This Row],[REGISTRO]],"dd/mm/yyyy")&amp;TRIM(LEFT(tbReporteAsistencia[[#This Row],[ESTADO]],7))),(tbReporteAsistencia[[#This Row],[CLAVE]]&amp;TEXT(tbReporteAsistencia[[#This Row],[REGISTRO]],"dd/mm/yyyy")&amp;TRIM(LEFT(tbReporteAsistencia[[#This Row],[ESTADO]],17)))))</f>
        <v>00/01/1900</v>
      </c>
      <c r="H3144">
        <f>tbReporteAsistencia[[#This Row],[CLAVE DISPOSITIVO]]</f>
        <v>0</v>
      </c>
      <c r="I3144" s="9">
        <f>tbReporteAsistencia[[#This Row],[REGISTRO]]</f>
        <v>0</v>
      </c>
      <c r="J3144" s="12">
        <f>tbReporteAsistencia[[#This Row],[REGISTRO]]</f>
        <v>0</v>
      </c>
    </row>
    <row r="3145" spans="4:10">
      <c r="D3145" s="2"/>
      <c r="G3145" t="str">
        <f>IF(TRIM(LEFT(tbReporteAsistencia[[#This Row],[ESTADO]],7))="ENTRADA",(tbReporteAsistencia[[#This Row],[CLAVE]]&amp;TEXT(tbReporteAsistencia[[#This Row],[REGISTRO]],"dd/mm/yyyy")&amp;TRIM(LEFT(tbReporteAsistencia[[#This Row],[ESTADO]],7))),IF(TRIM(LEFT(tbReporteAsistencia[[#This Row],[ESTADO]],7))="SALIDA",(tbReporteAsistencia[[#This Row],[CLAVE]]&amp;TEXT(tbReporteAsistencia[[#This Row],[REGISTRO]],"dd/mm/yyyy")&amp;TRIM(LEFT(tbReporteAsistencia[[#This Row],[ESTADO]],7))),(tbReporteAsistencia[[#This Row],[CLAVE]]&amp;TEXT(tbReporteAsistencia[[#This Row],[REGISTRO]],"dd/mm/yyyy")&amp;TRIM(LEFT(tbReporteAsistencia[[#This Row],[ESTADO]],17)))))</f>
        <v>00/01/1900</v>
      </c>
      <c r="H3145">
        <f>tbReporteAsistencia[[#This Row],[CLAVE DISPOSITIVO]]</f>
        <v>0</v>
      </c>
      <c r="I3145" s="9">
        <f>tbReporteAsistencia[[#This Row],[REGISTRO]]</f>
        <v>0</v>
      </c>
      <c r="J3145" s="12">
        <f>tbReporteAsistencia[[#This Row],[REGISTRO]]</f>
        <v>0</v>
      </c>
    </row>
    <row r="3146" spans="4:10">
      <c r="D3146" s="2"/>
      <c r="G3146" t="str">
        <f>IF(TRIM(LEFT(tbReporteAsistencia[[#This Row],[ESTADO]],7))="ENTRADA",(tbReporteAsistencia[[#This Row],[CLAVE]]&amp;TEXT(tbReporteAsistencia[[#This Row],[REGISTRO]],"dd/mm/yyyy")&amp;TRIM(LEFT(tbReporteAsistencia[[#This Row],[ESTADO]],7))),IF(TRIM(LEFT(tbReporteAsistencia[[#This Row],[ESTADO]],7))="SALIDA",(tbReporteAsistencia[[#This Row],[CLAVE]]&amp;TEXT(tbReporteAsistencia[[#This Row],[REGISTRO]],"dd/mm/yyyy")&amp;TRIM(LEFT(tbReporteAsistencia[[#This Row],[ESTADO]],7))),(tbReporteAsistencia[[#This Row],[CLAVE]]&amp;TEXT(tbReporteAsistencia[[#This Row],[REGISTRO]],"dd/mm/yyyy")&amp;TRIM(LEFT(tbReporteAsistencia[[#This Row],[ESTADO]],17)))))</f>
        <v>00/01/1900</v>
      </c>
      <c r="H3146">
        <f>tbReporteAsistencia[[#This Row],[CLAVE DISPOSITIVO]]</f>
        <v>0</v>
      </c>
      <c r="I3146" s="9">
        <f>tbReporteAsistencia[[#This Row],[REGISTRO]]</f>
        <v>0</v>
      </c>
      <c r="J3146" s="12">
        <f>tbReporteAsistencia[[#This Row],[REGISTRO]]</f>
        <v>0</v>
      </c>
    </row>
    <row r="3147" spans="4:10">
      <c r="D3147" s="2"/>
      <c r="G3147" t="str">
        <f>IF(TRIM(LEFT(tbReporteAsistencia[[#This Row],[ESTADO]],7))="ENTRADA",(tbReporteAsistencia[[#This Row],[CLAVE]]&amp;TEXT(tbReporteAsistencia[[#This Row],[REGISTRO]],"dd/mm/yyyy")&amp;TRIM(LEFT(tbReporteAsistencia[[#This Row],[ESTADO]],7))),IF(TRIM(LEFT(tbReporteAsistencia[[#This Row],[ESTADO]],7))="SALIDA",(tbReporteAsistencia[[#This Row],[CLAVE]]&amp;TEXT(tbReporteAsistencia[[#This Row],[REGISTRO]],"dd/mm/yyyy")&amp;TRIM(LEFT(tbReporteAsistencia[[#This Row],[ESTADO]],7))),(tbReporteAsistencia[[#This Row],[CLAVE]]&amp;TEXT(tbReporteAsistencia[[#This Row],[REGISTRO]],"dd/mm/yyyy")&amp;TRIM(LEFT(tbReporteAsistencia[[#This Row],[ESTADO]],17)))))</f>
        <v>00/01/1900</v>
      </c>
      <c r="H3147">
        <f>tbReporteAsistencia[[#This Row],[CLAVE DISPOSITIVO]]</f>
        <v>0</v>
      </c>
      <c r="I3147" s="9">
        <f>tbReporteAsistencia[[#This Row],[REGISTRO]]</f>
        <v>0</v>
      </c>
      <c r="J3147" s="12">
        <f>tbReporteAsistencia[[#This Row],[REGISTRO]]</f>
        <v>0</v>
      </c>
    </row>
    <row r="3148" spans="4:10">
      <c r="D3148" s="2"/>
      <c r="G3148" t="str">
        <f>IF(TRIM(LEFT(tbReporteAsistencia[[#This Row],[ESTADO]],7))="ENTRADA",(tbReporteAsistencia[[#This Row],[CLAVE]]&amp;TEXT(tbReporteAsistencia[[#This Row],[REGISTRO]],"dd/mm/yyyy")&amp;TRIM(LEFT(tbReporteAsistencia[[#This Row],[ESTADO]],7))),IF(TRIM(LEFT(tbReporteAsistencia[[#This Row],[ESTADO]],7))="SALIDA",(tbReporteAsistencia[[#This Row],[CLAVE]]&amp;TEXT(tbReporteAsistencia[[#This Row],[REGISTRO]],"dd/mm/yyyy")&amp;TRIM(LEFT(tbReporteAsistencia[[#This Row],[ESTADO]],7))),(tbReporteAsistencia[[#This Row],[CLAVE]]&amp;TEXT(tbReporteAsistencia[[#This Row],[REGISTRO]],"dd/mm/yyyy")&amp;TRIM(LEFT(tbReporteAsistencia[[#This Row],[ESTADO]],17)))))</f>
        <v>00/01/1900</v>
      </c>
      <c r="H3148">
        <f>tbReporteAsistencia[[#This Row],[CLAVE DISPOSITIVO]]</f>
        <v>0</v>
      </c>
      <c r="I3148" s="9">
        <f>tbReporteAsistencia[[#This Row],[REGISTRO]]</f>
        <v>0</v>
      </c>
      <c r="J3148" s="12">
        <f>tbReporteAsistencia[[#This Row],[REGISTRO]]</f>
        <v>0</v>
      </c>
    </row>
    <row r="3149" spans="4:10">
      <c r="D3149" s="2"/>
      <c r="G3149" t="str">
        <f>IF(TRIM(LEFT(tbReporteAsistencia[[#This Row],[ESTADO]],7))="ENTRADA",(tbReporteAsistencia[[#This Row],[CLAVE]]&amp;TEXT(tbReporteAsistencia[[#This Row],[REGISTRO]],"dd/mm/yyyy")&amp;TRIM(LEFT(tbReporteAsistencia[[#This Row],[ESTADO]],7))),IF(TRIM(LEFT(tbReporteAsistencia[[#This Row],[ESTADO]],7))="SALIDA",(tbReporteAsistencia[[#This Row],[CLAVE]]&amp;TEXT(tbReporteAsistencia[[#This Row],[REGISTRO]],"dd/mm/yyyy")&amp;TRIM(LEFT(tbReporteAsistencia[[#This Row],[ESTADO]],7))),(tbReporteAsistencia[[#This Row],[CLAVE]]&amp;TEXT(tbReporteAsistencia[[#This Row],[REGISTRO]],"dd/mm/yyyy")&amp;TRIM(LEFT(tbReporteAsistencia[[#This Row],[ESTADO]],17)))))</f>
        <v>00/01/1900</v>
      </c>
      <c r="H3149">
        <f>tbReporteAsistencia[[#This Row],[CLAVE DISPOSITIVO]]</f>
        <v>0</v>
      </c>
      <c r="I3149" s="9">
        <f>tbReporteAsistencia[[#This Row],[REGISTRO]]</f>
        <v>0</v>
      </c>
      <c r="J3149" s="12">
        <f>tbReporteAsistencia[[#This Row],[REGISTRO]]</f>
        <v>0</v>
      </c>
    </row>
    <row r="3150" spans="4:10">
      <c r="D3150" s="2"/>
      <c r="G3150" t="str">
        <f>IF(TRIM(LEFT(tbReporteAsistencia[[#This Row],[ESTADO]],7))="ENTRADA",(tbReporteAsistencia[[#This Row],[CLAVE]]&amp;TEXT(tbReporteAsistencia[[#This Row],[REGISTRO]],"dd/mm/yyyy")&amp;TRIM(LEFT(tbReporteAsistencia[[#This Row],[ESTADO]],7))),IF(TRIM(LEFT(tbReporteAsistencia[[#This Row],[ESTADO]],7))="SALIDA",(tbReporteAsistencia[[#This Row],[CLAVE]]&amp;TEXT(tbReporteAsistencia[[#This Row],[REGISTRO]],"dd/mm/yyyy")&amp;TRIM(LEFT(tbReporteAsistencia[[#This Row],[ESTADO]],7))),(tbReporteAsistencia[[#This Row],[CLAVE]]&amp;TEXT(tbReporteAsistencia[[#This Row],[REGISTRO]],"dd/mm/yyyy")&amp;TRIM(LEFT(tbReporteAsistencia[[#This Row],[ESTADO]],17)))))</f>
        <v>00/01/1900</v>
      </c>
      <c r="H3150">
        <f>tbReporteAsistencia[[#This Row],[CLAVE DISPOSITIVO]]</f>
        <v>0</v>
      </c>
      <c r="I3150" s="9">
        <f>tbReporteAsistencia[[#This Row],[REGISTRO]]</f>
        <v>0</v>
      </c>
      <c r="J3150" s="12">
        <f>tbReporteAsistencia[[#This Row],[REGISTRO]]</f>
        <v>0</v>
      </c>
    </row>
    <row r="3151" spans="4:10">
      <c r="D3151" s="2"/>
      <c r="G3151" t="str">
        <f>IF(TRIM(LEFT(tbReporteAsistencia[[#This Row],[ESTADO]],7))="ENTRADA",(tbReporteAsistencia[[#This Row],[CLAVE]]&amp;TEXT(tbReporteAsistencia[[#This Row],[REGISTRO]],"dd/mm/yyyy")&amp;TRIM(LEFT(tbReporteAsistencia[[#This Row],[ESTADO]],7))),IF(TRIM(LEFT(tbReporteAsistencia[[#This Row],[ESTADO]],7))="SALIDA",(tbReporteAsistencia[[#This Row],[CLAVE]]&amp;TEXT(tbReporteAsistencia[[#This Row],[REGISTRO]],"dd/mm/yyyy")&amp;TRIM(LEFT(tbReporteAsistencia[[#This Row],[ESTADO]],7))),(tbReporteAsistencia[[#This Row],[CLAVE]]&amp;TEXT(tbReporteAsistencia[[#This Row],[REGISTRO]],"dd/mm/yyyy")&amp;TRIM(LEFT(tbReporteAsistencia[[#This Row],[ESTADO]],17)))))</f>
        <v>00/01/1900</v>
      </c>
      <c r="H3151">
        <f>tbReporteAsistencia[[#This Row],[CLAVE DISPOSITIVO]]</f>
        <v>0</v>
      </c>
      <c r="I3151" s="9">
        <f>tbReporteAsistencia[[#This Row],[REGISTRO]]</f>
        <v>0</v>
      </c>
      <c r="J3151" s="12">
        <f>tbReporteAsistencia[[#This Row],[REGISTRO]]</f>
        <v>0</v>
      </c>
    </row>
    <row r="3152" spans="4:10">
      <c r="D3152" s="2"/>
      <c r="G3152" t="str">
        <f>IF(TRIM(LEFT(tbReporteAsistencia[[#This Row],[ESTADO]],7))="ENTRADA",(tbReporteAsistencia[[#This Row],[CLAVE]]&amp;TEXT(tbReporteAsistencia[[#This Row],[REGISTRO]],"dd/mm/yyyy")&amp;TRIM(LEFT(tbReporteAsistencia[[#This Row],[ESTADO]],7))),IF(TRIM(LEFT(tbReporteAsistencia[[#This Row],[ESTADO]],7))="SALIDA",(tbReporteAsistencia[[#This Row],[CLAVE]]&amp;TEXT(tbReporteAsistencia[[#This Row],[REGISTRO]],"dd/mm/yyyy")&amp;TRIM(LEFT(tbReporteAsistencia[[#This Row],[ESTADO]],7))),(tbReporteAsistencia[[#This Row],[CLAVE]]&amp;TEXT(tbReporteAsistencia[[#This Row],[REGISTRO]],"dd/mm/yyyy")&amp;TRIM(LEFT(tbReporteAsistencia[[#This Row],[ESTADO]],17)))))</f>
        <v>00/01/1900</v>
      </c>
      <c r="H3152">
        <f>tbReporteAsistencia[[#This Row],[CLAVE DISPOSITIVO]]</f>
        <v>0</v>
      </c>
      <c r="I3152" s="9">
        <f>tbReporteAsistencia[[#This Row],[REGISTRO]]</f>
        <v>0</v>
      </c>
      <c r="J3152" s="12">
        <f>tbReporteAsistencia[[#This Row],[REGISTRO]]</f>
        <v>0</v>
      </c>
    </row>
    <row r="3153" spans="4:10">
      <c r="D3153" s="2"/>
      <c r="G3153" t="str">
        <f>IF(TRIM(LEFT(tbReporteAsistencia[[#This Row],[ESTADO]],7))="ENTRADA",(tbReporteAsistencia[[#This Row],[CLAVE]]&amp;TEXT(tbReporteAsistencia[[#This Row],[REGISTRO]],"dd/mm/yyyy")&amp;TRIM(LEFT(tbReporteAsistencia[[#This Row],[ESTADO]],7))),IF(TRIM(LEFT(tbReporteAsistencia[[#This Row],[ESTADO]],7))="SALIDA",(tbReporteAsistencia[[#This Row],[CLAVE]]&amp;TEXT(tbReporteAsistencia[[#This Row],[REGISTRO]],"dd/mm/yyyy")&amp;TRIM(LEFT(tbReporteAsistencia[[#This Row],[ESTADO]],7))),(tbReporteAsistencia[[#This Row],[CLAVE]]&amp;TEXT(tbReporteAsistencia[[#This Row],[REGISTRO]],"dd/mm/yyyy")&amp;TRIM(LEFT(tbReporteAsistencia[[#This Row],[ESTADO]],17)))))</f>
        <v>00/01/1900</v>
      </c>
      <c r="H3153">
        <f>tbReporteAsistencia[[#This Row],[CLAVE DISPOSITIVO]]</f>
        <v>0</v>
      </c>
      <c r="I3153" s="9">
        <f>tbReporteAsistencia[[#This Row],[REGISTRO]]</f>
        <v>0</v>
      </c>
      <c r="J3153" s="12">
        <f>tbReporteAsistencia[[#This Row],[REGISTRO]]</f>
        <v>0</v>
      </c>
    </row>
    <row r="3154" spans="4:10">
      <c r="D3154" s="2"/>
      <c r="G3154" t="str">
        <f>IF(TRIM(LEFT(tbReporteAsistencia[[#This Row],[ESTADO]],7))="ENTRADA",(tbReporteAsistencia[[#This Row],[CLAVE]]&amp;TEXT(tbReporteAsistencia[[#This Row],[REGISTRO]],"dd/mm/yyyy")&amp;TRIM(LEFT(tbReporteAsistencia[[#This Row],[ESTADO]],7))),IF(TRIM(LEFT(tbReporteAsistencia[[#This Row],[ESTADO]],7))="SALIDA",(tbReporteAsistencia[[#This Row],[CLAVE]]&amp;TEXT(tbReporteAsistencia[[#This Row],[REGISTRO]],"dd/mm/yyyy")&amp;TRIM(LEFT(tbReporteAsistencia[[#This Row],[ESTADO]],7))),(tbReporteAsistencia[[#This Row],[CLAVE]]&amp;TEXT(tbReporteAsistencia[[#This Row],[REGISTRO]],"dd/mm/yyyy")&amp;TRIM(LEFT(tbReporteAsistencia[[#This Row],[ESTADO]],17)))))</f>
        <v>00/01/1900</v>
      </c>
      <c r="H3154">
        <f>tbReporteAsistencia[[#This Row],[CLAVE DISPOSITIVO]]</f>
        <v>0</v>
      </c>
      <c r="I3154" s="9">
        <f>tbReporteAsistencia[[#This Row],[REGISTRO]]</f>
        <v>0</v>
      </c>
      <c r="J3154" s="12">
        <f>tbReporteAsistencia[[#This Row],[REGISTRO]]</f>
        <v>0</v>
      </c>
    </row>
    <row r="3155" spans="4:10">
      <c r="D3155" s="2"/>
      <c r="G3155" t="str">
        <f>IF(TRIM(LEFT(tbReporteAsistencia[[#This Row],[ESTADO]],7))="ENTRADA",(tbReporteAsistencia[[#This Row],[CLAVE]]&amp;TEXT(tbReporteAsistencia[[#This Row],[REGISTRO]],"dd/mm/yyyy")&amp;TRIM(LEFT(tbReporteAsistencia[[#This Row],[ESTADO]],7))),IF(TRIM(LEFT(tbReporteAsistencia[[#This Row],[ESTADO]],7))="SALIDA",(tbReporteAsistencia[[#This Row],[CLAVE]]&amp;TEXT(tbReporteAsistencia[[#This Row],[REGISTRO]],"dd/mm/yyyy")&amp;TRIM(LEFT(tbReporteAsistencia[[#This Row],[ESTADO]],7))),(tbReporteAsistencia[[#This Row],[CLAVE]]&amp;TEXT(tbReporteAsistencia[[#This Row],[REGISTRO]],"dd/mm/yyyy")&amp;TRIM(LEFT(tbReporteAsistencia[[#This Row],[ESTADO]],17)))))</f>
        <v>00/01/1900</v>
      </c>
      <c r="H3155">
        <f>tbReporteAsistencia[[#This Row],[CLAVE DISPOSITIVO]]</f>
        <v>0</v>
      </c>
      <c r="I3155" s="9">
        <f>tbReporteAsistencia[[#This Row],[REGISTRO]]</f>
        <v>0</v>
      </c>
      <c r="J3155" s="12">
        <f>tbReporteAsistencia[[#This Row],[REGISTRO]]</f>
        <v>0</v>
      </c>
    </row>
    <row r="3156" spans="4:10">
      <c r="D3156" s="2"/>
      <c r="G3156" t="str">
        <f>IF(TRIM(LEFT(tbReporteAsistencia[[#This Row],[ESTADO]],7))="ENTRADA",(tbReporteAsistencia[[#This Row],[CLAVE]]&amp;TEXT(tbReporteAsistencia[[#This Row],[REGISTRO]],"dd/mm/yyyy")&amp;TRIM(LEFT(tbReporteAsistencia[[#This Row],[ESTADO]],7))),IF(TRIM(LEFT(tbReporteAsistencia[[#This Row],[ESTADO]],7))="SALIDA",(tbReporteAsistencia[[#This Row],[CLAVE]]&amp;TEXT(tbReporteAsistencia[[#This Row],[REGISTRO]],"dd/mm/yyyy")&amp;TRIM(LEFT(tbReporteAsistencia[[#This Row],[ESTADO]],7))),(tbReporteAsistencia[[#This Row],[CLAVE]]&amp;TEXT(tbReporteAsistencia[[#This Row],[REGISTRO]],"dd/mm/yyyy")&amp;TRIM(LEFT(tbReporteAsistencia[[#This Row],[ESTADO]],17)))))</f>
        <v>00/01/1900</v>
      </c>
      <c r="H3156">
        <f>tbReporteAsistencia[[#This Row],[CLAVE DISPOSITIVO]]</f>
        <v>0</v>
      </c>
      <c r="I3156" s="9">
        <f>tbReporteAsistencia[[#This Row],[REGISTRO]]</f>
        <v>0</v>
      </c>
      <c r="J3156" s="12">
        <f>tbReporteAsistencia[[#This Row],[REGISTRO]]</f>
        <v>0</v>
      </c>
    </row>
    <row r="3157" spans="4:10">
      <c r="D3157" s="2"/>
      <c r="G3157" t="str">
        <f>IF(TRIM(LEFT(tbReporteAsistencia[[#This Row],[ESTADO]],7))="ENTRADA",(tbReporteAsistencia[[#This Row],[CLAVE]]&amp;TEXT(tbReporteAsistencia[[#This Row],[REGISTRO]],"dd/mm/yyyy")&amp;TRIM(LEFT(tbReporteAsistencia[[#This Row],[ESTADO]],7))),IF(TRIM(LEFT(tbReporteAsistencia[[#This Row],[ESTADO]],7))="SALIDA",(tbReporteAsistencia[[#This Row],[CLAVE]]&amp;TEXT(tbReporteAsistencia[[#This Row],[REGISTRO]],"dd/mm/yyyy")&amp;TRIM(LEFT(tbReporteAsistencia[[#This Row],[ESTADO]],7))),(tbReporteAsistencia[[#This Row],[CLAVE]]&amp;TEXT(tbReporteAsistencia[[#This Row],[REGISTRO]],"dd/mm/yyyy")&amp;TRIM(LEFT(tbReporteAsistencia[[#This Row],[ESTADO]],17)))))</f>
        <v>00/01/1900</v>
      </c>
      <c r="H3157">
        <f>tbReporteAsistencia[[#This Row],[CLAVE DISPOSITIVO]]</f>
        <v>0</v>
      </c>
      <c r="I3157" s="9">
        <f>tbReporteAsistencia[[#This Row],[REGISTRO]]</f>
        <v>0</v>
      </c>
      <c r="J3157" s="12">
        <f>tbReporteAsistencia[[#This Row],[REGISTRO]]</f>
        <v>0</v>
      </c>
    </row>
    <row r="3158" spans="4:10">
      <c r="D3158" s="2"/>
      <c r="G3158" t="str">
        <f>IF(TRIM(LEFT(tbReporteAsistencia[[#This Row],[ESTADO]],7))="ENTRADA",(tbReporteAsistencia[[#This Row],[CLAVE]]&amp;TEXT(tbReporteAsistencia[[#This Row],[REGISTRO]],"dd/mm/yyyy")&amp;TRIM(LEFT(tbReporteAsistencia[[#This Row],[ESTADO]],7))),IF(TRIM(LEFT(tbReporteAsistencia[[#This Row],[ESTADO]],7))="SALIDA",(tbReporteAsistencia[[#This Row],[CLAVE]]&amp;TEXT(tbReporteAsistencia[[#This Row],[REGISTRO]],"dd/mm/yyyy")&amp;TRIM(LEFT(tbReporteAsistencia[[#This Row],[ESTADO]],7))),(tbReporteAsistencia[[#This Row],[CLAVE]]&amp;TEXT(tbReporteAsistencia[[#This Row],[REGISTRO]],"dd/mm/yyyy")&amp;TRIM(LEFT(tbReporteAsistencia[[#This Row],[ESTADO]],17)))))</f>
        <v>00/01/1900</v>
      </c>
      <c r="H3158">
        <f>tbReporteAsistencia[[#This Row],[CLAVE DISPOSITIVO]]</f>
        <v>0</v>
      </c>
      <c r="I3158" s="9">
        <f>tbReporteAsistencia[[#This Row],[REGISTRO]]</f>
        <v>0</v>
      </c>
      <c r="J3158" s="12">
        <f>tbReporteAsistencia[[#This Row],[REGISTRO]]</f>
        <v>0</v>
      </c>
    </row>
    <row r="3159" spans="4:10">
      <c r="D3159" s="2"/>
      <c r="G3159" t="str">
        <f>IF(TRIM(LEFT(tbReporteAsistencia[[#This Row],[ESTADO]],7))="ENTRADA",(tbReporteAsistencia[[#This Row],[CLAVE]]&amp;TEXT(tbReporteAsistencia[[#This Row],[REGISTRO]],"dd/mm/yyyy")&amp;TRIM(LEFT(tbReporteAsistencia[[#This Row],[ESTADO]],7))),IF(TRIM(LEFT(tbReporteAsistencia[[#This Row],[ESTADO]],7))="SALIDA",(tbReporteAsistencia[[#This Row],[CLAVE]]&amp;TEXT(tbReporteAsistencia[[#This Row],[REGISTRO]],"dd/mm/yyyy")&amp;TRIM(LEFT(tbReporteAsistencia[[#This Row],[ESTADO]],7))),(tbReporteAsistencia[[#This Row],[CLAVE]]&amp;TEXT(tbReporteAsistencia[[#This Row],[REGISTRO]],"dd/mm/yyyy")&amp;TRIM(LEFT(tbReporteAsistencia[[#This Row],[ESTADO]],17)))))</f>
        <v>00/01/1900</v>
      </c>
      <c r="H3159">
        <f>tbReporteAsistencia[[#This Row],[CLAVE DISPOSITIVO]]</f>
        <v>0</v>
      </c>
      <c r="I3159" s="9">
        <f>tbReporteAsistencia[[#This Row],[REGISTRO]]</f>
        <v>0</v>
      </c>
      <c r="J3159" s="12">
        <f>tbReporteAsistencia[[#This Row],[REGISTRO]]</f>
        <v>0</v>
      </c>
    </row>
    <row r="3160" spans="4:10">
      <c r="D3160" s="2"/>
      <c r="G3160" t="str">
        <f>IF(TRIM(LEFT(tbReporteAsistencia[[#This Row],[ESTADO]],7))="ENTRADA",(tbReporteAsistencia[[#This Row],[CLAVE]]&amp;TEXT(tbReporteAsistencia[[#This Row],[REGISTRO]],"dd/mm/yyyy")&amp;TRIM(LEFT(tbReporteAsistencia[[#This Row],[ESTADO]],7))),IF(TRIM(LEFT(tbReporteAsistencia[[#This Row],[ESTADO]],7))="SALIDA",(tbReporteAsistencia[[#This Row],[CLAVE]]&amp;TEXT(tbReporteAsistencia[[#This Row],[REGISTRO]],"dd/mm/yyyy")&amp;TRIM(LEFT(tbReporteAsistencia[[#This Row],[ESTADO]],7))),(tbReporteAsistencia[[#This Row],[CLAVE]]&amp;TEXT(tbReporteAsistencia[[#This Row],[REGISTRO]],"dd/mm/yyyy")&amp;TRIM(LEFT(tbReporteAsistencia[[#This Row],[ESTADO]],17)))))</f>
        <v>00/01/1900</v>
      </c>
      <c r="H3160">
        <f>tbReporteAsistencia[[#This Row],[CLAVE DISPOSITIVO]]</f>
        <v>0</v>
      </c>
      <c r="I3160" s="9">
        <f>tbReporteAsistencia[[#This Row],[REGISTRO]]</f>
        <v>0</v>
      </c>
      <c r="J3160" s="12">
        <f>tbReporteAsistencia[[#This Row],[REGISTRO]]</f>
        <v>0</v>
      </c>
    </row>
    <row r="3161" spans="4:10">
      <c r="D3161" s="2"/>
      <c r="G3161" t="str">
        <f>IF(TRIM(LEFT(tbReporteAsistencia[[#This Row],[ESTADO]],7))="ENTRADA",(tbReporteAsistencia[[#This Row],[CLAVE]]&amp;TEXT(tbReporteAsistencia[[#This Row],[REGISTRO]],"dd/mm/yyyy")&amp;TRIM(LEFT(tbReporteAsistencia[[#This Row],[ESTADO]],7))),IF(TRIM(LEFT(tbReporteAsistencia[[#This Row],[ESTADO]],7))="SALIDA",(tbReporteAsistencia[[#This Row],[CLAVE]]&amp;TEXT(tbReporteAsistencia[[#This Row],[REGISTRO]],"dd/mm/yyyy")&amp;TRIM(LEFT(tbReporteAsistencia[[#This Row],[ESTADO]],7))),(tbReporteAsistencia[[#This Row],[CLAVE]]&amp;TEXT(tbReporteAsistencia[[#This Row],[REGISTRO]],"dd/mm/yyyy")&amp;TRIM(LEFT(tbReporteAsistencia[[#This Row],[ESTADO]],17)))))</f>
        <v>00/01/1900</v>
      </c>
      <c r="H3161">
        <f>tbReporteAsistencia[[#This Row],[CLAVE DISPOSITIVO]]</f>
        <v>0</v>
      </c>
      <c r="I3161" s="9">
        <f>tbReporteAsistencia[[#This Row],[REGISTRO]]</f>
        <v>0</v>
      </c>
      <c r="J3161" s="12">
        <f>tbReporteAsistencia[[#This Row],[REGISTRO]]</f>
        <v>0</v>
      </c>
    </row>
    <row r="3162" spans="4:10">
      <c r="D3162" s="2"/>
      <c r="G3162" t="str">
        <f>IF(TRIM(LEFT(tbReporteAsistencia[[#This Row],[ESTADO]],7))="ENTRADA",(tbReporteAsistencia[[#This Row],[CLAVE]]&amp;TEXT(tbReporteAsistencia[[#This Row],[REGISTRO]],"dd/mm/yyyy")&amp;TRIM(LEFT(tbReporteAsistencia[[#This Row],[ESTADO]],7))),IF(TRIM(LEFT(tbReporteAsistencia[[#This Row],[ESTADO]],7))="SALIDA",(tbReporteAsistencia[[#This Row],[CLAVE]]&amp;TEXT(tbReporteAsistencia[[#This Row],[REGISTRO]],"dd/mm/yyyy")&amp;TRIM(LEFT(tbReporteAsistencia[[#This Row],[ESTADO]],7))),(tbReporteAsistencia[[#This Row],[CLAVE]]&amp;TEXT(tbReporteAsistencia[[#This Row],[REGISTRO]],"dd/mm/yyyy")&amp;TRIM(LEFT(tbReporteAsistencia[[#This Row],[ESTADO]],17)))))</f>
        <v>00/01/1900</v>
      </c>
      <c r="H3162">
        <f>tbReporteAsistencia[[#This Row],[CLAVE DISPOSITIVO]]</f>
        <v>0</v>
      </c>
      <c r="I3162" s="9">
        <f>tbReporteAsistencia[[#This Row],[REGISTRO]]</f>
        <v>0</v>
      </c>
      <c r="J3162" s="12">
        <f>tbReporteAsistencia[[#This Row],[REGISTRO]]</f>
        <v>0</v>
      </c>
    </row>
    <row r="3163" spans="4:10">
      <c r="D3163" s="2"/>
      <c r="G3163" t="str">
        <f>IF(TRIM(LEFT(tbReporteAsistencia[[#This Row],[ESTADO]],7))="ENTRADA",(tbReporteAsistencia[[#This Row],[CLAVE]]&amp;TEXT(tbReporteAsistencia[[#This Row],[REGISTRO]],"dd/mm/yyyy")&amp;TRIM(LEFT(tbReporteAsistencia[[#This Row],[ESTADO]],7))),IF(TRIM(LEFT(tbReporteAsistencia[[#This Row],[ESTADO]],7))="SALIDA",(tbReporteAsistencia[[#This Row],[CLAVE]]&amp;TEXT(tbReporteAsistencia[[#This Row],[REGISTRO]],"dd/mm/yyyy")&amp;TRIM(LEFT(tbReporteAsistencia[[#This Row],[ESTADO]],7))),(tbReporteAsistencia[[#This Row],[CLAVE]]&amp;TEXT(tbReporteAsistencia[[#This Row],[REGISTRO]],"dd/mm/yyyy")&amp;TRIM(LEFT(tbReporteAsistencia[[#This Row],[ESTADO]],17)))))</f>
        <v>00/01/1900</v>
      </c>
      <c r="H3163">
        <f>tbReporteAsistencia[[#This Row],[CLAVE DISPOSITIVO]]</f>
        <v>0</v>
      </c>
      <c r="I3163" s="9">
        <f>tbReporteAsistencia[[#This Row],[REGISTRO]]</f>
        <v>0</v>
      </c>
      <c r="J3163" s="12">
        <f>tbReporteAsistencia[[#This Row],[REGISTRO]]</f>
        <v>0</v>
      </c>
    </row>
    <row r="3164" spans="4:10">
      <c r="D3164" s="2"/>
      <c r="G3164" t="str">
        <f>IF(TRIM(LEFT(tbReporteAsistencia[[#This Row],[ESTADO]],7))="ENTRADA",(tbReporteAsistencia[[#This Row],[CLAVE]]&amp;TEXT(tbReporteAsistencia[[#This Row],[REGISTRO]],"dd/mm/yyyy")&amp;TRIM(LEFT(tbReporteAsistencia[[#This Row],[ESTADO]],7))),IF(TRIM(LEFT(tbReporteAsistencia[[#This Row],[ESTADO]],7))="SALIDA",(tbReporteAsistencia[[#This Row],[CLAVE]]&amp;TEXT(tbReporteAsistencia[[#This Row],[REGISTRO]],"dd/mm/yyyy")&amp;TRIM(LEFT(tbReporteAsistencia[[#This Row],[ESTADO]],7))),(tbReporteAsistencia[[#This Row],[CLAVE]]&amp;TEXT(tbReporteAsistencia[[#This Row],[REGISTRO]],"dd/mm/yyyy")&amp;TRIM(LEFT(tbReporteAsistencia[[#This Row],[ESTADO]],17)))))</f>
        <v>00/01/1900</v>
      </c>
      <c r="H3164">
        <f>tbReporteAsistencia[[#This Row],[CLAVE DISPOSITIVO]]</f>
        <v>0</v>
      </c>
      <c r="I3164" s="9">
        <f>tbReporteAsistencia[[#This Row],[REGISTRO]]</f>
        <v>0</v>
      </c>
      <c r="J3164" s="12">
        <f>tbReporteAsistencia[[#This Row],[REGISTRO]]</f>
        <v>0</v>
      </c>
    </row>
    <row r="3165" spans="4:10">
      <c r="D3165" s="2"/>
      <c r="G3165" t="str">
        <f>IF(TRIM(LEFT(tbReporteAsistencia[[#This Row],[ESTADO]],7))="ENTRADA",(tbReporteAsistencia[[#This Row],[CLAVE]]&amp;TEXT(tbReporteAsistencia[[#This Row],[REGISTRO]],"dd/mm/yyyy")&amp;TRIM(LEFT(tbReporteAsistencia[[#This Row],[ESTADO]],7))),IF(TRIM(LEFT(tbReporteAsistencia[[#This Row],[ESTADO]],7))="SALIDA",(tbReporteAsistencia[[#This Row],[CLAVE]]&amp;TEXT(tbReporteAsistencia[[#This Row],[REGISTRO]],"dd/mm/yyyy")&amp;TRIM(LEFT(tbReporteAsistencia[[#This Row],[ESTADO]],7))),(tbReporteAsistencia[[#This Row],[CLAVE]]&amp;TEXT(tbReporteAsistencia[[#This Row],[REGISTRO]],"dd/mm/yyyy")&amp;TRIM(LEFT(tbReporteAsistencia[[#This Row],[ESTADO]],17)))))</f>
        <v>00/01/1900</v>
      </c>
      <c r="H3165">
        <f>tbReporteAsistencia[[#This Row],[CLAVE DISPOSITIVO]]</f>
        <v>0</v>
      </c>
      <c r="I3165" s="9">
        <f>tbReporteAsistencia[[#This Row],[REGISTRO]]</f>
        <v>0</v>
      </c>
      <c r="J3165" s="12">
        <f>tbReporteAsistencia[[#This Row],[REGISTRO]]</f>
        <v>0</v>
      </c>
    </row>
    <row r="3166" spans="4:10">
      <c r="D3166" s="2"/>
      <c r="G3166" t="str">
        <f>IF(TRIM(LEFT(tbReporteAsistencia[[#This Row],[ESTADO]],7))="ENTRADA",(tbReporteAsistencia[[#This Row],[CLAVE]]&amp;TEXT(tbReporteAsistencia[[#This Row],[REGISTRO]],"dd/mm/yyyy")&amp;TRIM(LEFT(tbReporteAsistencia[[#This Row],[ESTADO]],7))),IF(TRIM(LEFT(tbReporteAsistencia[[#This Row],[ESTADO]],7))="SALIDA",(tbReporteAsistencia[[#This Row],[CLAVE]]&amp;TEXT(tbReporteAsistencia[[#This Row],[REGISTRO]],"dd/mm/yyyy")&amp;TRIM(LEFT(tbReporteAsistencia[[#This Row],[ESTADO]],7))),(tbReporteAsistencia[[#This Row],[CLAVE]]&amp;TEXT(tbReporteAsistencia[[#This Row],[REGISTRO]],"dd/mm/yyyy")&amp;TRIM(LEFT(tbReporteAsistencia[[#This Row],[ESTADO]],17)))))</f>
        <v>00/01/1900</v>
      </c>
      <c r="H3166">
        <f>tbReporteAsistencia[[#This Row],[CLAVE DISPOSITIVO]]</f>
        <v>0</v>
      </c>
      <c r="I3166" s="9">
        <f>tbReporteAsistencia[[#This Row],[REGISTRO]]</f>
        <v>0</v>
      </c>
      <c r="J3166" s="12">
        <f>tbReporteAsistencia[[#This Row],[REGISTRO]]</f>
        <v>0</v>
      </c>
    </row>
    <row r="3167" spans="4:10">
      <c r="D3167" s="2"/>
      <c r="G3167" t="str">
        <f>IF(TRIM(LEFT(tbReporteAsistencia[[#This Row],[ESTADO]],7))="ENTRADA",(tbReporteAsistencia[[#This Row],[CLAVE]]&amp;TEXT(tbReporteAsistencia[[#This Row],[REGISTRO]],"dd/mm/yyyy")&amp;TRIM(LEFT(tbReporteAsistencia[[#This Row],[ESTADO]],7))),IF(TRIM(LEFT(tbReporteAsistencia[[#This Row],[ESTADO]],7))="SALIDA",(tbReporteAsistencia[[#This Row],[CLAVE]]&amp;TEXT(tbReporteAsistencia[[#This Row],[REGISTRO]],"dd/mm/yyyy")&amp;TRIM(LEFT(tbReporteAsistencia[[#This Row],[ESTADO]],7))),(tbReporteAsistencia[[#This Row],[CLAVE]]&amp;TEXT(tbReporteAsistencia[[#This Row],[REGISTRO]],"dd/mm/yyyy")&amp;TRIM(LEFT(tbReporteAsistencia[[#This Row],[ESTADO]],17)))))</f>
        <v>00/01/1900</v>
      </c>
      <c r="H3167">
        <f>tbReporteAsistencia[[#This Row],[CLAVE DISPOSITIVO]]</f>
        <v>0</v>
      </c>
      <c r="I3167" s="9">
        <f>tbReporteAsistencia[[#This Row],[REGISTRO]]</f>
        <v>0</v>
      </c>
      <c r="J3167" s="12">
        <f>tbReporteAsistencia[[#This Row],[REGISTRO]]</f>
        <v>0</v>
      </c>
    </row>
    <row r="3168" spans="4:10">
      <c r="D3168" s="2"/>
      <c r="G3168" t="str">
        <f>IF(TRIM(LEFT(tbReporteAsistencia[[#This Row],[ESTADO]],7))="ENTRADA",(tbReporteAsistencia[[#This Row],[CLAVE]]&amp;TEXT(tbReporteAsistencia[[#This Row],[REGISTRO]],"dd/mm/yyyy")&amp;TRIM(LEFT(tbReporteAsistencia[[#This Row],[ESTADO]],7))),IF(TRIM(LEFT(tbReporteAsistencia[[#This Row],[ESTADO]],7))="SALIDA",(tbReporteAsistencia[[#This Row],[CLAVE]]&amp;TEXT(tbReporteAsistencia[[#This Row],[REGISTRO]],"dd/mm/yyyy")&amp;TRIM(LEFT(tbReporteAsistencia[[#This Row],[ESTADO]],7))),(tbReporteAsistencia[[#This Row],[CLAVE]]&amp;TEXT(tbReporteAsistencia[[#This Row],[REGISTRO]],"dd/mm/yyyy")&amp;TRIM(LEFT(tbReporteAsistencia[[#This Row],[ESTADO]],17)))))</f>
        <v>00/01/1900</v>
      </c>
      <c r="H3168">
        <f>tbReporteAsistencia[[#This Row],[CLAVE DISPOSITIVO]]</f>
        <v>0</v>
      </c>
      <c r="I3168" s="9">
        <f>tbReporteAsistencia[[#This Row],[REGISTRO]]</f>
        <v>0</v>
      </c>
      <c r="J3168" s="12">
        <f>tbReporteAsistencia[[#This Row],[REGISTRO]]</f>
        <v>0</v>
      </c>
    </row>
    <row r="3169" spans="4:10">
      <c r="D3169" s="2"/>
      <c r="G3169" t="str">
        <f>IF(TRIM(LEFT(tbReporteAsistencia[[#This Row],[ESTADO]],7))="ENTRADA",(tbReporteAsistencia[[#This Row],[CLAVE]]&amp;TEXT(tbReporteAsistencia[[#This Row],[REGISTRO]],"dd/mm/yyyy")&amp;TRIM(LEFT(tbReporteAsistencia[[#This Row],[ESTADO]],7))),IF(TRIM(LEFT(tbReporteAsistencia[[#This Row],[ESTADO]],7))="SALIDA",(tbReporteAsistencia[[#This Row],[CLAVE]]&amp;TEXT(tbReporteAsistencia[[#This Row],[REGISTRO]],"dd/mm/yyyy")&amp;TRIM(LEFT(tbReporteAsistencia[[#This Row],[ESTADO]],7))),(tbReporteAsistencia[[#This Row],[CLAVE]]&amp;TEXT(tbReporteAsistencia[[#This Row],[REGISTRO]],"dd/mm/yyyy")&amp;TRIM(LEFT(tbReporteAsistencia[[#This Row],[ESTADO]],17)))))</f>
        <v>00/01/1900</v>
      </c>
      <c r="H3169">
        <f>tbReporteAsistencia[[#This Row],[CLAVE DISPOSITIVO]]</f>
        <v>0</v>
      </c>
      <c r="I3169" s="9">
        <f>tbReporteAsistencia[[#This Row],[REGISTRO]]</f>
        <v>0</v>
      </c>
      <c r="J3169" s="12">
        <f>tbReporteAsistencia[[#This Row],[REGISTRO]]</f>
        <v>0</v>
      </c>
    </row>
    <row r="3170" spans="4:10">
      <c r="D3170" s="2"/>
      <c r="G3170" t="str">
        <f>IF(TRIM(LEFT(tbReporteAsistencia[[#This Row],[ESTADO]],7))="ENTRADA",(tbReporteAsistencia[[#This Row],[CLAVE]]&amp;TEXT(tbReporteAsistencia[[#This Row],[REGISTRO]],"dd/mm/yyyy")&amp;TRIM(LEFT(tbReporteAsistencia[[#This Row],[ESTADO]],7))),IF(TRIM(LEFT(tbReporteAsistencia[[#This Row],[ESTADO]],7))="SALIDA",(tbReporteAsistencia[[#This Row],[CLAVE]]&amp;TEXT(tbReporteAsistencia[[#This Row],[REGISTRO]],"dd/mm/yyyy")&amp;TRIM(LEFT(tbReporteAsistencia[[#This Row],[ESTADO]],7))),(tbReporteAsistencia[[#This Row],[CLAVE]]&amp;TEXT(tbReporteAsistencia[[#This Row],[REGISTRO]],"dd/mm/yyyy")&amp;TRIM(LEFT(tbReporteAsistencia[[#This Row],[ESTADO]],17)))))</f>
        <v>00/01/1900</v>
      </c>
      <c r="H3170">
        <f>tbReporteAsistencia[[#This Row],[CLAVE DISPOSITIVO]]</f>
        <v>0</v>
      </c>
      <c r="I3170" s="9">
        <f>tbReporteAsistencia[[#This Row],[REGISTRO]]</f>
        <v>0</v>
      </c>
      <c r="J3170" s="12">
        <f>tbReporteAsistencia[[#This Row],[REGISTRO]]</f>
        <v>0</v>
      </c>
    </row>
    <row r="3171" spans="4:10">
      <c r="D3171" s="2"/>
      <c r="G3171" t="str">
        <f>IF(TRIM(LEFT(tbReporteAsistencia[[#This Row],[ESTADO]],7))="ENTRADA",(tbReporteAsistencia[[#This Row],[CLAVE]]&amp;TEXT(tbReporteAsistencia[[#This Row],[REGISTRO]],"dd/mm/yyyy")&amp;TRIM(LEFT(tbReporteAsistencia[[#This Row],[ESTADO]],7))),IF(TRIM(LEFT(tbReporteAsistencia[[#This Row],[ESTADO]],7))="SALIDA",(tbReporteAsistencia[[#This Row],[CLAVE]]&amp;TEXT(tbReporteAsistencia[[#This Row],[REGISTRO]],"dd/mm/yyyy")&amp;TRIM(LEFT(tbReporteAsistencia[[#This Row],[ESTADO]],7))),(tbReporteAsistencia[[#This Row],[CLAVE]]&amp;TEXT(tbReporteAsistencia[[#This Row],[REGISTRO]],"dd/mm/yyyy")&amp;TRIM(LEFT(tbReporteAsistencia[[#This Row],[ESTADO]],17)))))</f>
        <v>00/01/1900</v>
      </c>
      <c r="H3171">
        <f>tbReporteAsistencia[[#This Row],[CLAVE DISPOSITIVO]]</f>
        <v>0</v>
      </c>
      <c r="I3171" s="9">
        <f>tbReporteAsistencia[[#This Row],[REGISTRO]]</f>
        <v>0</v>
      </c>
      <c r="J3171" s="12">
        <f>tbReporteAsistencia[[#This Row],[REGISTRO]]</f>
        <v>0</v>
      </c>
    </row>
    <row r="3172" spans="4:10">
      <c r="D3172" s="2"/>
      <c r="G3172" t="str">
        <f>IF(TRIM(LEFT(tbReporteAsistencia[[#This Row],[ESTADO]],7))="ENTRADA",(tbReporteAsistencia[[#This Row],[CLAVE]]&amp;TEXT(tbReporteAsistencia[[#This Row],[REGISTRO]],"dd/mm/yyyy")&amp;TRIM(LEFT(tbReporteAsistencia[[#This Row],[ESTADO]],7))),IF(TRIM(LEFT(tbReporteAsistencia[[#This Row],[ESTADO]],7))="SALIDA",(tbReporteAsistencia[[#This Row],[CLAVE]]&amp;TEXT(tbReporteAsistencia[[#This Row],[REGISTRO]],"dd/mm/yyyy")&amp;TRIM(LEFT(tbReporteAsistencia[[#This Row],[ESTADO]],7))),(tbReporteAsistencia[[#This Row],[CLAVE]]&amp;TEXT(tbReporteAsistencia[[#This Row],[REGISTRO]],"dd/mm/yyyy")&amp;TRIM(LEFT(tbReporteAsistencia[[#This Row],[ESTADO]],17)))))</f>
        <v>00/01/1900</v>
      </c>
      <c r="H3172">
        <f>tbReporteAsistencia[[#This Row],[CLAVE DISPOSITIVO]]</f>
        <v>0</v>
      </c>
      <c r="I3172" s="9">
        <f>tbReporteAsistencia[[#This Row],[REGISTRO]]</f>
        <v>0</v>
      </c>
      <c r="J3172" s="12">
        <f>tbReporteAsistencia[[#This Row],[REGISTRO]]</f>
        <v>0</v>
      </c>
    </row>
    <row r="3173" spans="4:10">
      <c r="D3173" s="2"/>
      <c r="G3173" t="str">
        <f>IF(TRIM(LEFT(tbReporteAsistencia[[#This Row],[ESTADO]],7))="ENTRADA",(tbReporteAsistencia[[#This Row],[CLAVE]]&amp;TEXT(tbReporteAsistencia[[#This Row],[REGISTRO]],"dd/mm/yyyy")&amp;TRIM(LEFT(tbReporteAsistencia[[#This Row],[ESTADO]],7))),IF(TRIM(LEFT(tbReporteAsistencia[[#This Row],[ESTADO]],7))="SALIDA",(tbReporteAsistencia[[#This Row],[CLAVE]]&amp;TEXT(tbReporteAsistencia[[#This Row],[REGISTRO]],"dd/mm/yyyy")&amp;TRIM(LEFT(tbReporteAsistencia[[#This Row],[ESTADO]],7))),(tbReporteAsistencia[[#This Row],[CLAVE]]&amp;TEXT(tbReporteAsistencia[[#This Row],[REGISTRO]],"dd/mm/yyyy")&amp;TRIM(LEFT(tbReporteAsistencia[[#This Row],[ESTADO]],17)))))</f>
        <v>00/01/1900</v>
      </c>
      <c r="H3173">
        <f>tbReporteAsistencia[[#This Row],[CLAVE DISPOSITIVO]]</f>
        <v>0</v>
      </c>
      <c r="I3173" s="9">
        <f>tbReporteAsistencia[[#This Row],[REGISTRO]]</f>
        <v>0</v>
      </c>
      <c r="J3173" s="12">
        <f>tbReporteAsistencia[[#This Row],[REGISTRO]]</f>
        <v>0</v>
      </c>
    </row>
    <row r="3174" spans="4:10">
      <c r="D3174" s="2"/>
      <c r="G3174" t="str">
        <f>IF(TRIM(LEFT(tbReporteAsistencia[[#This Row],[ESTADO]],7))="ENTRADA",(tbReporteAsistencia[[#This Row],[CLAVE]]&amp;TEXT(tbReporteAsistencia[[#This Row],[REGISTRO]],"dd/mm/yyyy")&amp;TRIM(LEFT(tbReporteAsistencia[[#This Row],[ESTADO]],7))),IF(TRIM(LEFT(tbReporteAsistencia[[#This Row],[ESTADO]],7))="SALIDA",(tbReporteAsistencia[[#This Row],[CLAVE]]&amp;TEXT(tbReporteAsistencia[[#This Row],[REGISTRO]],"dd/mm/yyyy")&amp;TRIM(LEFT(tbReporteAsistencia[[#This Row],[ESTADO]],7))),(tbReporteAsistencia[[#This Row],[CLAVE]]&amp;TEXT(tbReporteAsistencia[[#This Row],[REGISTRO]],"dd/mm/yyyy")&amp;TRIM(LEFT(tbReporteAsistencia[[#This Row],[ESTADO]],17)))))</f>
        <v>00/01/1900</v>
      </c>
      <c r="H3174">
        <f>tbReporteAsistencia[[#This Row],[CLAVE DISPOSITIVO]]</f>
        <v>0</v>
      </c>
      <c r="I3174" s="9">
        <f>tbReporteAsistencia[[#This Row],[REGISTRO]]</f>
        <v>0</v>
      </c>
      <c r="J3174" s="12">
        <f>tbReporteAsistencia[[#This Row],[REGISTRO]]</f>
        <v>0</v>
      </c>
    </row>
    <row r="3175" spans="4:10">
      <c r="D3175" s="2"/>
      <c r="G3175" t="str">
        <f>IF(TRIM(LEFT(tbReporteAsistencia[[#This Row],[ESTADO]],7))="ENTRADA",(tbReporteAsistencia[[#This Row],[CLAVE]]&amp;TEXT(tbReporteAsistencia[[#This Row],[REGISTRO]],"dd/mm/yyyy")&amp;TRIM(LEFT(tbReporteAsistencia[[#This Row],[ESTADO]],7))),IF(TRIM(LEFT(tbReporteAsistencia[[#This Row],[ESTADO]],7))="SALIDA",(tbReporteAsistencia[[#This Row],[CLAVE]]&amp;TEXT(tbReporteAsistencia[[#This Row],[REGISTRO]],"dd/mm/yyyy")&amp;TRIM(LEFT(tbReporteAsistencia[[#This Row],[ESTADO]],7))),(tbReporteAsistencia[[#This Row],[CLAVE]]&amp;TEXT(tbReporteAsistencia[[#This Row],[REGISTRO]],"dd/mm/yyyy")&amp;TRIM(LEFT(tbReporteAsistencia[[#This Row],[ESTADO]],17)))))</f>
        <v>00/01/1900</v>
      </c>
      <c r="H3175">
        <f>tbReporteAsistencia[[#This Row],[CLAVE DISPOSITIVO]]</f>
        <v>0</v>
      </c>
      <c r="I3175" s="9">
        <f>tbReporteAsistencia[[#This Row],[REGISTRO]]</f>
        <v>0</v>
      </c>
      <c r="J3175" s="12">
        <f>tbReporteAsistencia[[#This Row],[REGISTRO]]</f>
        <v>0</v>
      </c>
    </row>
    <row r="3176" spans="4:10">
      <c r="D3176" s="2"/>
      <c r="G3176" t="str">
        <f>IF(TRIM(LEFT(tbReporteAsistencia[[#This Row],[ESTADO]],7))="ENTRADA",(tbReporteAsistencia[[#This Row],[CLAVE]]&amp;TEXT(tbReporteAsistencia[[#This Row],[REGISTRO]],"dd/mm/yyyy")&amp;TRIM(LEFT(tbReporteAsistencia[[#This Row],[ESTADO]],7))),IF(TRIM(LEFT(tbReporteAsistencia[[#This Row],[ESTADO]],7))="SALIDA",(tbReporteAsistencia[[#This Row],[CLAVE]]&amp;TEXT(tbReporteAsistencia[[#This Row],[REGISTRO]],"dd/mm/yyyy")&amp;TRIM(LEFT(tbReporteAsistencia[[#This Row],[ESTADO]],7))),(tbReporteAsistencia[[#This Row],[CLAVE]]&amp;TEXT(tbReporteAsistencia[[#This Row],[REGISTRO]],"dd/mm/yyyy")&amp;TRIM(LEFT(tbReporteAsistencia[[#This Row],[ESTADO]],17)))))</f>
        <v>00/01/1900</v>
      </c>
      <c r="H3176">
        <f>tbReporteAsistencia[[#This Row],[CLAVE DISPOSITIVO]]</f>
        <v>0</v>
      </c>
      <c r="I3176" s="9">
        <f>tbReporteAsistencia[[#This Row],[REGISTRO]]</f>
        <v>0</v>
      </c>
      <c r="J3176" s="12">
        <f>tbReporteAsistencia[[#This Row],[REGISTRO]]</f>
        <v>0</v>
      </c>
    </row>
    <row r="3177" spans="4:10">
      <c r="D3177" s="2"/>
      <c r="G3177" t="str">
        <f>IF(TRIM(LEFT(tbReporteAsistencia[[#This Row],[ESTADO]],7))="ENTRADA",(tbReporteAsistencia[[#This Row],[CLAVE]]&amp;TEXT(tbReporteAsistencia[[#This Row],[REGISTRO]],"dd/mm/yyyy")&amp;TRIM(LEFT(tbReporteAsistencia[[#This Row],[ESTADO]],7))),IF(TRIM(LEFT(tbReporteAsistencia[[#This Row],[ESTADO]],7))="SALIDA",(tbReporteAsistencia[[#This Row],[CLAVE]]&amp;TEXT(tbReporteAsistencia[[#This Row],[REGISTRO]],"dd/mm/yyyy")&amp;TRIM(LEFT(tbReporteAsistencia[[#This Row],[ESTADO]],7))),(tbReporteAsistencia[[#This Row],[CLAVE]]&amp;TEXT(tbReporteAsistencia[[#This Row],[REGISTRO]],"dd/mm/yyyy")&amp;TRIM(LEFT(tbReporteAsistencia[[#This Row],[ESTADO]],17)))))</f>
        <v>00/01/1900</v>
      </c>
      <c r="H3177">
        <f>tbReporteAsistencia[[#This Row],[CLAVE DISPOSITIVO]]</f>
        <v>0</v>
      </c>
      <c r="I3177" s="9">
        <f>tbReporteAsistencia[[#This Row],[REGISTRO]]</f>
        <v>0</v>
      </c>
      <c r="J3177" s="12">
        <f>tbReporteAsistencia[[#This Row],[REGISTRO]]</f>
        <v>0</v>
      </c>
    </row>
    <row r="3178" spans="4:10">
      <c r="D3178" s="2"/>
      <c r="G3178" t="str">
        <f>IF(TRIM(LEFT(tbReporteAsistencia[[#This Row],[ESTADO]],7))="ENTRADA",(tbReporteAsistencia[[#This Row],[CLAVE]]&amp;TEXT(tbReporteAsistencia[[#This Row],[REGISTRO]],"dd/mm/yyyy")&amp;TRIM(LEFT(tbReporteAsistencia[[#This Row],[ESTADO]],7))),IF(TRIM(LEFT(tbReporteAsistencia[[#This Row],[ESTADO]],7))="SALIDA",(tbReporteAsistencia[[#This Row],[CLAVE]]&amp;TEXT(tbReporteAsistencia[[#This Row],[REGISTRO]],"dd/mm/yyyy")&amp;TRIM(LEFT(tbReporteAsistencia[[#This Row],[ESTADO]],7))),(tbReporteAsistencia[[#This Row],[CLAVE]]&amp;TEXT(tbReporteAsistencia[[#This Row],[REGISTRO]],"dd/mm/yyyy")&amp;TRIM(LEFT(tbReporteAsistencia[[#This Row],[ESTADO]],17)))))</f>
        <v>00/01/1900</v>
      </c>
      <c r="H3178">
        <f>tbReporteAsistencia[[#This Row],[CLAVE DISPOSITIVO]]</f>
        <v>0</v>
      </c>
      <c r="I3178" s="9">
        <f>tbReporteAsistencia[[#This Row],[REGISTRO]]</f>
        <v>0</v>
      </c>
      <c r="J3178" s="12">
        <f>tbReporteAsistencia[[#This Row],[REGISTRO]]</f>
        <v>0</v>
      </c>
    </row>
    <row r="3179" spans="4:10">
      <c r="D3179" s="2"/>
      <c r="G3179" t="str">
        <f>IF(TRIM(LEFT(tbReporteAsistencia[[#This Row],[ESTADO]],7))="ENTRADA",(tbReporteAsistencia[[#This Row],[CLAVE]]&amp;TEXT(tbReporteAsistencia[[#This Row],[REGISTRO]],"dd/mm/yyyy")&amp;TRIM(LEFT(tbReporteAsistencia[[#This Row],[ESTADO]],7))),IF(TRIM(LEFT(tbReporteAsistencia[[#This Row],[ESTADO]],7))="SALIDA",(tbReporteAsistencia[[#This Row],[CLAVE]]&amp;TEXT(tbReporteAsistencia[[#This Row],[REGISTRO]],"dd/mm/yyyy")&amp;TRIM(LEFT(tbReporteAsistencia[[#This Row],[ESTADO]],7))),(tbReporteAsistencia[[#This Row],[CLAVE]]&amp;TEXT(tbReporteAsistencia[[#This Row],[REGISTRO]],"dd/mm/yyyy")&amp;TRIM(LEFT(tbReporteAsistencia[[#This Row],[ESTADO]],17)))))</f>
        <v>00/01/1900</v>
      </c>
      <c r="H3179">
        <f>tbReporteAsistencia[[#This Row],[CLAVE DISPOSITIVO]]</f>
        <v>0</v>
      </c>
      <c r="I3179" s="9">
        <f>tbReporteAsistencia[[#This Row],[REGISTRO]]</f>
        <v>0</v>
      </c>
      <c r="J3179" s="12">
        <f>tbReporteAsistencia[[#This Row],[REGISTRO]]</f>
        <v>0</v>
      </c>
    </row>
    <row r="3180" spans="4:10">
      <c r="D3180" s="2"/>
      <c r="G3180" t="str">
        <f>IF(TRIM(LEFT(tbReporteAsistencia[[#This Row],[ESTADO]],7))="ENTRADA",(tbReporteAsistencia[[#This Row],[CLAVE]]&amp;TEXT(tbReporteAsistencia[[#This Row],[REGISTRO]],"dd/mm/yyyy")&amp;TRIM(LEFT(tbReporteAsistencia[[#This Row],[ESTADO]],7))),IF(TRIM(LEFT(tbReporteAsistencia[[#This Row],[ESTADO]],7))="SALIDA",(tbReporteAsistencia[[#This Row],[CLAVE]]&amp;TEXT(tbReporteAsistencia[[#This Row],[REGISTRO]],"dd/mm/yyyy")&amp;TRIM(LEFT(tbReporteAsistencia[[#This Row],[ESTADO]],7))),(tbReporteAsistencia[[#This Row],[CLAVE]]&amp;TEXT(tbReporteAsistencia[[#This Row],[REGISTRO]],"dd/mm/yyyy")&amp;TRIM(LEFT(tbReporteAsistencia[[#This Row],[ESTADO]],17)))))</f>
        <v>00/01/1900</v>
      </c>
      <c r="H3180">
        <f>tbReporteAsistencia[[#This Row],[CLAVE DISPOSITIVO]]</f>
        <v>0</v>
      </c>
      <c r="I3180" s="9">
        <f>tbReporteAsistencia[[#This Row],[REGISTRO]]</f>
        <v>0</v>
      </c>
      <c r="J3180" s="12">
        <f>tbReporteAsistencia[[#This Row],[REGISTRO]]</f>
        <v>0</v>
      </c>
    </row>
    <row r="3181" spans="4:10">
      <c r="D3181" s="2"/>
      <c r="G3181" t="str">
        <f>IF(TRIM(LEFT(tbReporteAsistencia[[#This Row],[ESTADO]],7))="ENTRADA",(tbReporteAsistencia[[#This Row],[CLAVE]]&amp;TEXT(tbReporteAsistencia[[#This Row],[REGISTRO]],"dd/mm/yyyy")&amp;TRIM(LEFT(tbReporteAsistencia[[#This Row],[ESTADO]],7))),IF(TRIM(LEFT(tbReporteAsistencia[[#This Row],[ESTADO]],7))="SALIDA",(tbReporteAsistencia[[#This Row],[CLAVE]]&amp;TEXT(tbReporteAsistencia[[#This Row],[REGISTRO]],"dd/mm/yyyy")&amp;TRIM(LEFT(tbReporteAsistencia[[#This Row],[ESTADO]],7))),(tbReporteAsistencia[[#This Row],[CLAVE]]&amp;TEXT(tbReporteAsistencia[[#This Row],[REGISTRO]],"dd/mm/yyyy")&amp;TRIM(LEFT(tbReporteAsistencia[[#This Row],[ESTADO]],17)))))</f>
        <v>00/01/1900</v>
      </c>
      <c r="H3181">
        <f>tbReporteAsistencia[[#This Row],[CLAVE DISPOSITIVO]]</f>
        <v>0</v>
      </c>
      <c r="I3181" s="9">
        <f>tbReporteAsistencia[[#This Row],[REGISTRO]]</f>
        <v>0</v>
      </c>
      <c r="J3181" s="12">
        <f>tbReporteAsistencia[[#This Row],[REGISTRO]]</f>
        <v>0</v>
      </c>
    </row>
    <row r="3182" spans="4:10">
      <c r="D3182" s="2"/>
      <c r="G3182" t="str">
        <f>IF(TRIM(LEFT(tbReporteAsistencia[[#This Row],[ESTADO]],7))="ENTRADA",(tbReporteAsistencia[[#This Row],[CLAVE]]&amp;TEXT(tbReporteAsistencia[[#This Row],[REGISTRO]],"dd/mm/yyyy")&amp;TRIM(LEFT(tbReporteAsistencia[[#This Row],[ESTADO]],7))),IF(TRIM(LEFT(tbReporteAsistencia[[#This Row],[ESTADO]],7))="SALIDA",(tbReporteAsistencia[[#This Row],[CLAVE]]&amp;TEXT(tbReporteAsistencia[[#This Row],[REGISTRO]],"dd/mm/yyyy")&amp;TRIM(LEFT(tbReporteAsistencia[[#This Row],[ESTADO]],7))),(tbReporteAsistencia[[#This Row],[CLAVE]]&amp;TEXT(tbReporteAsistencia[[#This Row],[REGISTRO]],"dd/mm/yyyy")&amp;TRIM(LEFT(tbReporteAsistencia[[#This Row],[ESTADO]],17)))))</f>
        <v>00/01/1900</v>
      </c>
      <c r="H3182">
        <f>tbReporteAsistencia[[#This Row],[CLAVE DISPOSITIVO]]</f>
        <v>0</v>
      </c>
      <c r="I3182" s="9">
        <f>tbReporteAsistencia[[#This Row],[REGISTRO]]</f>
        <v>0</v>
      </c>
      <c r="J3182" s="12">
        <f>tbReporteAsistencia[[#This Row],[REGISTRO]]</f>
        <v>0</v>
      </c>
    </row>
    <row r="3183" spans="4:10">
      <c r="D3183" s="2"/>
      <c r="G3183" t="str">
        <f>IF(TRIM(LEFT(tbReporteAsistencia[[#This Row],[ESTADO]],7))="ENTRADA",(tbReporteAsistencia[[#This Row],[CLAVE]]&amp;TEXT(tbReporteAsistencia[[#This Row],[REGISTRO]],"dd/mm/yyyy")&amp;TRIM(LEFT(tbReporteAsistencia[[#This Row],[ESTADO]],7))),IF(TRIM(LEFT(tbReporteAsistencia[[#This Row],[ESTADO]],7))="SALIDA",(tbReporteAsistencia[[#This Row],[CLAVE]]&amp;TEXT(tbReporteAsistencia[[#This Row],[REGISTRO]],"dd/mm/yyyy")&amp;TRIM(LEFT(tbReporteAsistencia[[#This Row],[ESTADO]],7))),(tbReporteAsistencia[[#This Row],[CLAVE]]&amp;TEXT(tbReporteAsistencia[[#This Row],[REGISTRO]],"dd/mm/yyyy")&amp;TRIM(LEFT(tbReporteAsistencia[[#This Row],[ESTADO]],17)))))</f>
        <v>00/01/1900</v>
      </c>
      <c r="H3183">
        <f>tbReporteAsistencia[[#This Row],[CLAVE DISPOSITIVO]]</f>
        <v>0</v>
      </c>
      <c r="I3183" s="9">
        <f>tbReporteAsistencia[[#This Row],[REGISTRO]]</f>
        <v>0</v>
      </c>
      <c r="J3183" s="12">
        <f>tbReporteAsistencia[[#This Row],[REGISTRO]]</f>
        <v>0</v>
      </c>
    </row>
    <row r="3184" spans="4:10">
      <c r="D3184" s="2"/>
      <c r="G3184" t="str">
        <f>IF(TRIM(LEFT(tbReporteAsistencia[[#This Row],[ESTADO]],7))="ENTRADA",(tbReporteAsistencia[[#This Row],[CLAVE]]&amp;TEXT(tbReporteAsistencia[[#This Row],[REGISTRO]],"dd/mm/yyyy")&amp;TRIM(LEFT(tbReporteAsistencia[[#This Row],[ESTADO]],7))),IF(TRIM(LEFT(tbReporteAsistencia[[#This Row],[ESTADO]],7))="SALIDA",(tbReporteAsistencia[[#This Row],[CLAVE]]&amp;TEXT(tbReporteAsistencia[[#This Row],[REGISTRO]],"dd/mm/yyyy")&amp;TRIM(LEFT(tbReporteAsistencia[[#This Row],[ESTADO]],7))),(tbReporteAsistencia[[#This Row],[CLAVE]]&amp;TEXT(tbReporteAsistencia[[#This Row],[REGISTRO]],"dd/mm/yyyy")&amp;TRIM(LEFT(tbReporteAsistencia[[#This Row],[ESTADO]],17)))))</f>
        <v>00/01/1900</v>
      </c>
      <c r="H3184">
        <f>tbReporteAsistencia[[#This Row],[CLAVE DISPOSITIVO]]</f>
        <v>0</v>
      </c>
      <c r="I3184" s="9">
        <f>tbReporteAsistencia[[#This Row],[REGISTRO]]</f>
        <v>0</v>
      </c>
      <c r="J3184" s="12">
        <f>tbReporteAsistencia[[#This Row],[REGISTRO]]</f>
        <v>0</v>
      </c>
    </row>
    <row r="3185" spans="4:10">
      <c r="D3185" s="2"/>
      <c r="G3185" t="str">
        <f>IF(TRIM(LEFT(tbReporteAsistencia[[#This Row],[ESTADO]],7))="ENTRADA",(tbReporteAsistencia[[#This Row],[CLAVE]]&amp;TEXT(tbReporteAsistencia[[#This Row],[REGISTRO]],"dd/mm/yyyy")&amp;TRIM(LEFT(tbReporteAsistencia[[#This Row],[ESTADO]],7))),IF(TRIM(LEFT(tbReporteAsistencia[[#This Row],[ESTADO]],7))="SALIDA",(tbReporteAsistencia[[#This Row],[CLAVE]]&amp;TEXT(tbReporteAsistencia[[#This Row],[REGISTRO]],"dd/mm/yyyy")&amp;TRIM(LEFT(tbReporteAsistencia[[#This Row],[ESTADO]],7))),(tbReporteAsistencia[[#This Row],[CLAVE]]&amp;TEXT(tbReporteAsistencia[[#This Row],[REGISTRO]],"dd/mm/yyyy")&amp;TRIM(LEFT(tbReporteAsistencia[[#This Row],[ESTADO]],17)))))</f>
        <v>00/01/1900</v>
      </c>
      <c r="H3185">
        <f>tbReporteAsistencia[[#This Row],[CLAVE DISPOSITIVO]]</f>
        <v>0</v>
      </c>
      <c r="I3185" s="9">
        <f>tbReporteAsistencia[[#This Row],[REGISTRO]]</f>
        <v>0</v>
      </c>
      <c r="J3185" s="12">
        <f>tbReporteAsistencia[[#This Row],[REGISTRO]]</f>
        <v>0</v>
      </c>
    </row>
    <row r="3186" spans="4:10">
      <c r="D3186" s="2"/>
      <c r="G3186" t="str">
        <f>IF(TRIM(LEFT(tbReporteAsistencia[[#This Row],[ESTADO]],7))="ENTRADA",(tbReporteAsistencia[[#This Row],[CLAVE]]&amp;TEXT(tbReporteAsistencia[[#This Row],[REGISTRO]],"dd/mm/yyyy")&amp;TRIM(LEFT(tbReporteAsistencia[[#This Row],[ESTADO]],7))),IF(TRIM(LEFT(tbReporteAsistencia[[#This Row],[ESTADO]],7))="SALIDA",(tbReporteAsistencia[[#This Row],[CLAVE]]&amp;TEXT(tbReporteAsistencia[[#This Row],[REGISTRO]],"dd/mm/yyyy")&amp;TRIM(LEFT(tbReporteAsistencia[[#This Row],[ESTADO]],7))),(tbReporteAsistencia[[#This Row],[CLAVE]]&amp;TEXT(tbReporteAsistencia[[#This Row],[REGISTRO]],"dd/mm/yyyy")&amp;TRIM(LEFT(tbReporteAsistencia[[#This Row],[ESTADO]],17)))))</f>
        <v>00/01/1900</v>
      </c>
      <c r="H3186">
        <f>tbReporteAsistencia[[#This Row],[CLAVE DISPOSITIVO]]</f>
        <v>0</v>
      </c>
      <c r="I3186" s="9">
        <f>tbReporteAsistencia[[#This Row],[REGISTRO]]</f>
        <v>0</v>
      </c>
      <c r="J3186" s="12">
        <f>tbReporteAsistencia[[#This Row],[REGISTRO]]</f>
        <v>0</v>
      </c>
    </row>
    <row r="3187" spans="4:10">
      <c r="D3187" s="2"/>
      <c r="G3187" t="str">
        <f>IF(TRIM(LEFT(tbReporteAsistencia[[#This Row],[ESTADO]],7))="ENTRADA",(tbReporteAsistencia[[#This Row],[CLAVE]]&amp;TEXT(tbReporteAsistencia[[#This Row],[REGISTRO]],"dd/mm/yyyy")&amp;TRIM(LEFT(tbReporteAsistencia[[#This Row],[ESTADO]],7))),IF(TRIM(LEFT(tbReporteAsistencia[[#This Row],[ESTADO]],7))="SALIDA",(tbReporteAsistencia[[#This Row],[CLAVE]]&amp;TEXT(tbReporteAsistencia[[#This Row],[REGISTRO]],"dd/mm/yyyy")&amp;TRIM(LEFT(tbReporteAsistencia[[#This Row],[ESTADO]],7))),(tbReporteAsistencia[[#This Row],[CLAVE]]&amp;TEXT(tbReporteAsistencia[[#This Row],[REGISTRO]],"dd/mm/yyyy")&amp;TRIM(LEFT(tbReporteAsistencia[[#This Row],[ESTADO]],17)))))</f>
        <v>00/01/1900</v>
      </c>
      <c r="H3187">
        <f>tbReporteAsistencia[[#This Row],[CLAVE DISPOSITIVO]]</f>
        <v>0</v>
      </c>
      <c r="I3187" s="9">
        <f>tbReporteAsistencia[[#This Row],[REGISTRO]]</f>
        <v>0</v>
      </c>
      <c r="J3187" s="12">
        <f>tbReporteAsistencia[[#This Row],[REGISTRO]]</f>
        <v>0</v>
      </c>
    </row>
    <row r="3188" spans="4:10">
      <c r="D3188" s="2"/>
      <c r="G3188" t="str">
        <f>IF(TRIM(LEFT(tbReporteAsistencia[[#This Row],[ESTADO]],7))="ENTRADA",(tbReporteAsistencia[[#This Row],[CLAVE]]&amp;TEXT(tbReporteAsistencia[[#This Row],[REGISTRO]],"dd/mm/yyyy")&amp;TRIM(LEFT(tbReporteAsistencia[[#This Row],[ESTADO]],7))),IF(TRIM(LEFT(tbReporteAsistencia[[#This Row],[ESTADO]],7))="SALIDA",(tbReporteAsistencia[[#This Row],[CLAVE]]&amp;TEXT(tbReporteAsistencia[[#This Row],[REGISTRO]],"dd/mm/yyyy")&amp;TRIM(LEFT(tbReporteAsistencia[[#This Row],[ESTADO]],7))),(tbReporteAsistencia[[#This Row],[CLAVE]]&amp;TEXT(tbReporteAsistencia[[#This Row],[REGISTRO]],"dd/mm/yyyy")&amp;TRIM(LEFT(tbReporteAsistencia[[#This Row],[ESTADO]],17)))))</f>
        <v>00/01/1900</v>
      </c>
      <c r="H3188">
        <f>tbReporteAsistencia[[#This Row],[CLAVE DISPOSITIVO]]</f>
        <v>0</v>
      </c>
      <c r="I3188" s="9">
        <f>tbReporteAsistencia[[#This Row],[REGISTRO]]</f>
        <v>0</v>
      </c>
      <c r="J3188" s="12">
        <f>tbReporteAsistencia[[#This Row],[REGISTRO]]</f>
        <v>0</v>
      </c>
    </row>
    <row r="3189" spans="4:10">
      <c r="D3189" s="2"/>
      <c r="G3189" t="str">
        <f>IF(TRIM(LEFT(tbReporteAsistencia[[#This Row],[ESTADO]],7))="ENTRADA",(tbReporteAsistencia[[#This Row],[CLAVE]]&amp;TEXT(tbReporteAsistencia[[#This Row],[REGISTRO]],"dd/mm/yyyy")&amp;TRIM(LEFT(tbReporteAsistencia[[#This Row],[ESTADO]],7))),IF(TRIM(LEFT(tbReporteAsistencia[[#This Row],[ESTADO]],7))="SALIDA",(tbReporteAsistencia[[#This Row],[CLAVE]]&amp;TEXT(tbReporteAsistencia[[#This Row],[REGISTRO]],"dd/mm/yyyy")&amp;TRIM(LEFT(tbReporteAsistencia[[#This Row],[ESTADO]],7))),(tbReporteAsistencia[[#This Row],[CLAVE]]&amp;TEXT(tbReporteAsistencia[[#This Row],[REGISTRO]],"dd/mm/yyyy")&amp;TRIM(LEFT(tbReporteAsistencia[[#This Row],[ESTADO]],17)))))</f>
        <v>00/01/1900</v>
      </c>
      <c r="H3189">
        <f>tbReporteAsistencia[[#This Row],[CLAVE DISPOSITIVO]]</f>
        <v>0</v>
      </c>
      <c r="I3189" s="9">
        <f>tbReporteAsistencia[[#This Row],[REGISTRO]]</f>
        <v>0</v>
      </c>
      <c r="J3189" s="12">
        <f>tbReporteAsistencia[[#This Row],[REGISTRO]]</f>
        <v>0</v>
      </c>
    </row>
    <row r="3190" spans="4:10">
      <c r="D3190" s="2"/>
      <c r="G3190" t="str">
        <f>IF(TRIM(LEFT(tbReporteAsistencia[[#This Row],[ESTADO]],7))="ENTRADA",(tbReporteAsistencia[[#This Row],[CLAVE]]&amp;TEXT(tbReporteAsistencia[[#This Row],[REGISTRO]],"dd/mm/yyyy")&amp;TRIM(LEFT(tbReporteAsistencia[[#This Row],[ESTADO]],7))),IF(TRIM(LEFT(tbReporteAsistencia[[#This Row],[ESTADO]],7))="SALIDA",(tbReporteAsistencia[[#This Row],[CLAVE]]&amp;TEXT(tbReporteAsistencia[[#This Row],[REGISTRO]],"dd/mm/yyyy")&amp;TRIM(LEFT(tbReporteAsistencia[[#This Row],[ESTADO]],7))),(tbReporteAsistencia[[#This Row],[CLAVE]]&amp;TEXT(tbReporteAsistencia[[#This Row],[REGISTRO]],"dd/mm/yyyy")&amp;TRIM(LEFT(tbReporteAsistencia[[#This Row],[ESTADO]],17)))))</f>
        <v>00/01/1900</v>
      </c>
      <c r="H3190">
        <f>tbReporteAsistencia[[#This Row],[CLAVE DISPOSITIVO]]</f>
        <v>0</v>
      </c>
      <c r="I3190" s="9">
        <f>tbReporteAsistencia[[#This Row],[REGISTRO]]</f>
        <v>0</v>
      </c>
      <c r="J3190" s="12">
        <f>tbReporteAsistencia[[#This Row],[REGISTRO]]</f>
        <v>0</v>
      </c>
    </row>
    <row r="3191" spans="4:10">
      <c r="D3191" s="2"/>
      <c r="G3191" t="str">
        <f>IF(TRIM(LEFT(tbReporteAsistencia[[#This Row],[ESTADO]],7))="ENTRADA",(tbReporteAsistencia[[#This Row],[CLAVE]]&amp;TEXT(tbReporteAsistencia[[#This Row],[REGISTRO]],"dd/mm/yyyy")&amp;TRIM(LEFT(tbReporteAsistencia[[#This Row],[ESTADO]],7))),IF(TRIM(LEFT(tbReporteAsistencia[[#This Row],[ESTADO]],7))="SALIDA",(tbReporteAsistencia[[#This Row],[CLAVE]]&amp;TEXT(tbReporteAsistencia[[#This Row],[REGISTRO]],"dd/mm/yyyy")&amp;TRIM(LEFT(tbReporteAsistencia[[#This Row],[ESTADO]],7))),(tbReporteAsistencia[[#This Row],[CLAVE]]&amp;TEXT(tbReporteAsistencia[[#This Row],[REGISTRO]],"dd/mm/yyyy")&amp;TRIM(LEFT(tbReporteAsistencia[[#This Row],[ESTADO]],17)))))</f>
        <v>00/01/1900</v>
      </c>
      <c r="H3191">
        <f>tbReporteAsistencia[[#This Row],[CLAVE DISPOSITIVO]]</f>
        <v>0</v>
      </c>
      <c r="I3191" s="9">
        <f>tbReporteAsistencia[[#This Row],[REGISTRO]]</f>
        <v>0</v>
      </c>
      <c r="J3191" s="12">
        <f>tbReporteAsistencia[[#This Row],[REGISTRO]]</f>
        <v>0</v>
      </c>
    </row>
    <row r="3192" spans="4:10">
      <c r="D3192" s="2"/>
      <c r="G3192" t="str">
        <f>IF(TRIM(LEFT(tbReporteAsistencia[[#This Row],[ESTADO]],7))="ENTRADA",(tbReporteAsistencia[[#This Row],[CLAVE]]&amp;TEXT(tbReporteAsistencia[[#This Row],[REGISTRO]],"dd/mm/yyyy")&amp;TRIM(LEFT(tbReporteAsistencia[[#This Row],[ESTADO]],7))),IF(TRIM(LEFT(tbReporteAsistencia[[#This Row],[ESTADO]],7))="SALIDA",(tbReporteAsistencia[[#This Row],[CLAVE]]&amp;TEXT(tbReporteAsistencia[[#This Row],[REGISTRO]],"dd/mm/yyyy")&amp;TRIM(LEFT(tbReporteAsistencia[[#This Row],[ESTADO]],7))),(tbReporteAsistencia[[#This Row],[CLAVE]]&amp;TEXT(tbReporteAsistencia[[#This Row],[REGISTRO]],"dd/mm/yyyy")&amp;TRIM(LEFT(tbReporteAsistencia[[#This Row],[ESTADO]],17)))))</f>
        <v>00/01/1900</v>
      </c>
      <c r="H3192">
        <f>tbReporteAsistencia[[#This Row],[CLAVE DISPOSITIVO]]</f>
        <v>0</v>
      </c>
      <c r="I3192" s="9">
        <f>tbReporteAsistencia[[#This Row],[REGISTRO]]</f>
        <v>0</v>
      </c>
      <c r="J3192" s="12">
        <f>tbReporteAsistencia[[#This Row],[REGISTRO]]</f>
        <v>0</v>
      </c>
    </row>
    <row r="3193" spans="4:10">
      <c r="D3193" s="2"/>
      <c r="G3193" t="str">
        <f>IF(TRIM(LEFT(tbReporteAsistencia[[#This Row],[ESTADO]],7))="ENTRADA",(tbReporteAsistencia[[#This Row],[CLAVE]]&amp;TEXT(tbReporteAsistencia[[#This Row],[REGISTRO]],"dd/mm/yyyy")&amp;TRIM(LEFT(tbReporteAsistencia[[#This Row],[ESTADO]],7))),IF(TRIM(LEFT(tbReporteAsistencia[[#This Row],[ESTADO]],7))="SALIDA",(tbReporteAsistencia[[#This Row],[CLAVE]]&amp;TEXT(tbReporteAsistencia[[#This Row],[REGISTRO]],"dd/mm/yyyy")&amp;TRIM(LEFT(tbReporteAsistencia[[#This Row],[ESTADO]],7))),(tbReporteAsistencia[[#This Row],[CLAVE]]&amp;TEXT(tbReporteAsistencia[[#This Row],[REGISTRO]],"dd/mm/yyyy")&amp;TRIM(LEFT(tbReporteAsistencia[[#This Row],[ESTADO]],17)))))</f>
        <v>00/01/1900</v>
      </c>
      <c r="H3193">
        <f>tbReporteAsistencia[[#This Row],[CLAVE DISPOSITIVO]]</f>
        <v>0</v>
      </c>
      <c r="I3193" s="9">
        <f>tbReporteAsistencia[[#This Row],[REGISTRO]]</f>
        <v>0</v>
      </c>
      <c r="J3193" s="12">
        <f>tbReporteAsistencia[[#This Row],[REGISTRO]]</f>
        <v>0</v>
      </c>
    </row>
    <row r="3194" spans="4:10">
      <c r="D3194" s="2"/>
      <c r="G3194" t="str">
        <f>IF(TRIM(LEFT(tbReporteAsistencia[[#This Row],[ESTADO]],7))="ENTRADA",(tbReporteAsistencia[[#This Row],[CLAVE]]&amp;TEXT(tbReporteAsistencia[[#This Row],[REGISTRO]],"dd/mm/yyyy")&amp;TRIM(LEFT(tbReporteAsistencia[[#This Row],[ESTADO]],7))),IF(TRIM(LEFT(tbReporteAsistencia[[#This Row],[ESTADO]],7))="SALIDA",(tbReporteAsistencia[[#This Row],[CLAVE]]&amp;TEXT(tbReporteAsistencia[[#This Row],[REGISTRO]],"dd/mm/yyyy")&amp;TRIM(LEFT(tbReporteAsistencia[[#This Row],[ESTADO]],7))),(tbReporteAsistencia[[#This Row],[CLAVE]]&amp;TEXT(tbReporteAsistencia[[#This Row],[REGISTRO]],"dd/mm/yyyy")&amp;TRIM(LEFT(tbReporteAsistencia[[#This Row],[ESTADO]],17)))))</f>
        <v>00/01/1900</v>
      </c>
      <c r="H3194">
        <f>tbReporteAsistencia[[#This Row],[CLAVE DISPOSITIVO]]</f>
        <v>0</v>
      </c>
      <c r="I3194" s="9">
        <f>tbReporteAsistencia[[#This Row],[REGISTRO]]</f>
        <v>0</v>
      </c>
      <c r="J3194" s="12">
        <f>tbReporteAsistencia[[#This Row],[REGISTRO]]</f>
        <v>0</v>
      </c>
    </row>
    <row r="3195" spans="4:10">
      <c r="D3195" s="2"/>
      <c r="G3195" t="str">
        <f>IF(TRIM(LEFT(tbReporteAsistencia[[#This Row],[ESTADO]],7))="ENTRADA",(tbReporteAsistencia[[#This Row],[CLAVE]]&amp;TEXT(tbReporteAsistencia[[#This Row],[REGISTRO]],"dd/mm/yyyy")&amp;TRIM(LEFT(tbReporteAsistencia[[#This Row],[ESTADO]],7))),IF(TRIM(LEFT(tbReporteAsistencia[[#This Row],[ESTADO]],7))="SALIDA",(tbReporteAsistencia[[#This Row],[CLAVE]]&amp;TEXT(tbReporteAsistencia[[#This Row],[REGISTRO]],"dd/mm/yyyy")&amp;TRIM(LEFT(tbReporteAsistencia[[#This Row],[ESTADO]],7))),(tbReporteAsistencia[[#This Row],[CLAVE]]&amp;TEXT(tbReporteAsistencia[[#This Row],[REGISTRO]],"dd/mm/yyyy")&amp;TRIM(LEFT(tbReporteAsistencia[[#This Row],[ESTADO]],17)))))</f>
        <v>00/01/1900</v>
      </c>
      <c r="H3195">
        <f>tbReporteAsistencia[[#This Row],[CLAVE DISPOSITIVO]]</f>
        <v>0</v>
      </c>
      <c r="I3195" s="9">
        <f>tbReporteAsistencia[[#This Row],[REGISTRO]]</f>
        <v>0</v>
      </c>
      <c r="J3195" s="12">
        <f>tbReporteAsistencia[[#This Row],[REGISTRO]]</f>
        <v>0</v>
      </c>
    </row>
    <row r="3196" spans="4:10">
      <c r="D3196" s="2"/>
      <c r="G3196" t="str">
        <f>IF(TRIM(LEFT(tbReporteAsistencia[[#This Row],[ESTADO]],7))="ENTRADA",(tbReporteAsistencia[[#This Row],[CLAVE]]&amp;TEXT(tbReporteAsistencia[[#This Row],[REGISTRO]],"dd/mm/yyyy")&amp;TRIM(LEFT(tbReporteAsistencia[[#This Row],[ESTADO]],7))),IF(TRIM(LEFT(tbReporteAsistencia[[#This Row],[ESTADO]],7))="SALIDA",(tbReporteAsistencia[[#This Row],[CLAVE]]&amp;TEXT(tbReporteAsistencia[[#This Row],[REGISTRO]],"dd/mm/yyyy")&amp;TRIM(LEFT(tbReporteAsistencia[[#This Row],[ESTADO]],7))),(tbReporteAsistencia[[#This Row],[CLAVE]]&amp;TEXT(tbReporteAsistencia[[#This Row],[REGISTRO]],"dd/mm/yyyy")&amp;TRIM(LEFT(tbReporteAsistencia[[#This Row],[ESTADO]],17)))))</f>
        <v>00/01/1900</v>
      </c>
      <c r="H3196">
        <f>tbReporteAsistencia[[#This Row],[CLAVE DISPOSITIVO]]</f>
        <v>0</v>
      </c>
      <c r="I3196" s="9">
        <f>tbReporteAsistencia[[#This Row],[REGISTRO]]</f>
        <v>0</v>
      </c>
      <c r="J3196" s="12">
        <f>tbReporteAsistencia[[#This Row],[REGISTRO]]</f>
        <v>0</v>
      </c>
    </row>
    <row r="3197" spans="4:10">
      <c r="D3197" s="2"/>
      <c r="G3197" t="str">
        <f>IF(TRIM(LEFT(tbReporteAsistencia[[#This Row],[ESTADO]],7))="ENTRADA",(tbReporteAsistencia[[#This Row],[CLAVE]]&amp;TEXT(tbReporteAsistencia[[#This Row],[REGISTRO]],"dd/mm/yyyy")&amp;TRIM(LEFT(tbReporteAsistencia[[#This Row],[ESTADO]],7))),IF(TRIM(LEFT(tbReporteAsistencia[[#This Row],[ESTADO]],7))="SALIDA",(tbReporteAsistencia[[#This Row],[CLAVE]]&amp;TEXT(tbReporteAsistencia[[#This Row],[REGISTRO]],"dd/mm/yyyy")&amp;TRIM(LEFT(tbReporteAsistencia[[#This Row],[ESTADO]],7))),(tbReporteAsistencia[[#This Row],[CLAVE]]&amp;TEXT(tbReporteAsistencia[[#This Row],[REGISTRO]],"dd/mm/yyyy")&amp;TRIM(LEFT(tbReporteAsistencia[[#This Row],[ESTADO]],17)))))</f>
        <v>00/01/1900</v>
      </c>
      <c r="H3197">
        <f>tbReporteAsistencia[[#This Row],[CLAVE DISPOSITIVO]]</f>
        <v>0</v>
      </c>
      <c r="I3197" s="9">
        <f>tbReporteAsistencia[[#This Row],[REGISTRO]]</f>
        <v>0</v>
      </c>
      <c r="J3197" s="12">
        <f>tbReporteAsistencia[[#This Row],[REGISTRO]]</f>
        <v>0</v>
      </c>
    </row>
    <row r="3198" spans="4:10">
      <c r="D3198" s="2"/>
      <c r="G3198" t="str">
        <f>IF(TRIM(LEFT(tbReporteAsistencia[[#This Row],[ESTADO]],7))="ENTRADA",(tbReporteAsistencia[[#This Row],[CLAVE]]&amp;TEXT(tbReporteAsistencia[[#This Row],[REGISTRO]],"dd/mm/yyyy")&amp;TRIM(LEFT(tbReporteAsistencia[[#This Row],[ESTADO]],7))),IF(TRIM(LEFT(tbReporteAsistencia[[#This Row],[ESTADO]],7))="SALIDA",(tbReporteAsistencia[[#This Row],[CLAVE]]&amp;TEXT(tbReporteAsistencia[[#This Row],[REGISTRO]],"dd/mm/yyyy")&amp;TRIM(LEFT(tbReporteAsistencia[[#This Row],[ESTADO]],7))),(tbReporteAsistencia[[#This Row],[CLAVE]]&amp;TEXT(tbReporteAsistencia[[#This Row],[REGISTRO]],"dd/mm/yyyy")&amp;TRIM(LEFT(tbReporteAsistencia[[#This Row],[ESTADO]],17)))))</f>
        <v>00/01/1900</v>
      </c>
      <c r="H3198">
        <f>tbReporteAsistencia[[#This Row],[CLAVE DISPOSITIVO]]</f>
        <v>0</v>
      </c>
      <c r="I3198" s="9">
        <f>tbReporteAsistencia[[#This Row],[REGISTRO]]</f>
        <v>0</v>
      </c>
      <c r="J3198" s="12">
        <f>tbReporteAsistencia[[#This Row],[REGISTRO]]</f>
        <v>0</v>
      </c>
    </row>
    <row r="3199" spans="4:10">
      <c r="D3199" s="2"/>
      <c r="G3199" t="str">
        <f>IF(TRIM(LEFT(tbReporteAsistencia[[#This Row],[ESTADO]],7))="ENTRADA",(tbReporteAsistencia[[#This Row],[CLAVE]]&amp;TEXT(tbReporteAsistencia[[#This Row],[REGISTRO]],"dd/mm/yyyy")&amp;TRIM(LEFT(tbReporteAsistencia[[#This Row],[ESTADO]],7))),IF(TRIM(LEFT(tbReporteAsistencia[[#This Row],[ESTADO]],7))="SALIDA",(tbReporteAsistencia[[#This Row],[CLAVE]]&amp;TEXT(tbReporteAsistencia[[#This Row],[REGISTRO]],"dd/mm/yyyy")&amp;TRIM(LEFT(tbReporteAsistencia[[#This Row],[ESTADO]],7))),(tbReporteAsistencia[[#This Row],[CLAVE]]&amp;TEXT(tbReporteAsistencia[[#This Row],[REGISTRO]],"dd/mm/yyyy")&amp;TRIM(LEFT(tbReporteAsistencia[[#This Row],[ESTADO]],17)))))</f>
        <v>00/01/1900</v>
      </c>
      <c r="H3199">
        <f>tbReporteAsistencia[[#This Row],[CLAVE DISPOSITIVO]]</f>
        <v>0</v>
      </c>
      <c r="I3199" s="9">
        <f>tbReporteAsistencia[[#This Row],[REGISTRO]]</f>
        <v>0</v>
      </c>
      <c r="J3199" s="12">
        <f>tbReporteAsistencia[[#This Row],[REGISTRO]]</f>
        <v>0</v>
      </c>
    </row>
    <row r="3200" spans="4:10">
      <c r="D3200" s="2"/>
      <c r="G3200" t="str">
        <f>IF(TRIM(LEFT(tbReporteAsistencia[[#This Row],[ESTADO]],7))="ENTRADA",(tbReporteAsistencia[[#This Row],[CLAVE]]&amp;TEXT(tbReporteAsistencia[[#This Row],[REGISTRO]],"dd/mm/yyyy")&amp;TRIM(LEFT(tbReporteAsistencia[[#This Row],[ESTADO]],7))),IF(TRIM(LEFT(tbReporteAsistencia[[#This Row],[ESTADO]],7))="SALIDA",(tbReporteAsistencia[[#This Row],[CLAVE]]&amp;TEXT(tbReporteAsistencia[[#This Row],[REGISTRO]],"dd/mm/yyyy")&amp;TRIM(LEFT(tbReporteAsistencia[[#This Row],[ESTADO]],7))),(tbReporteAsistencia[[#This Row],[CLAVE]]&amp;TEXT(tbReporteAsistencia[[#This Row],[REGISTRO]],"dd/mm/yyyy")&amp;TRIM(LEFT(tbReporteAsistencia[[#This Row],[ESTADO]],17)))))</f>
        <v>00/01/1900</v>
      </c>
      <c r="H3200">
        <f>tbReporteAsistencia[[#This Row],[CLAVE DISPOSITIVO]]</f>
        <v>0</v>
      </c>
      <c r="I3200" s="9">
        <f>tbReporteAsistencia[[#This Row],[REGISTRO]]</f>
        <v>0</v>
      </c>
      <c r="J3200" s="12">
        <f>tbReporteAsistencia[[#This Row],[REGISTRO]]</f>
        <v>0</v>
      </c>
    </row>
    <row r="3201" spans="4:10">
      <c r="D3201" s="2"/>
      <c r="G3201" t="str">
        <f>IF(TRIM(LEFT(tbReporteAsistencia[[#This Row],[ESTADO]],7))="ENTRADA",(tbReporteAsistencia[[#This Row],[CLAVE]]&amp;TEXT(tbReporteAsistencia[[#This Row],[REGISTRO]],"dd/mm/yyyy")&amp;TRIM(LEFT(tbReporteAsistencia[[#This Row],[ESTADO]],7))),IF(TRIM(LEFT(tbReporteAsistencia[[#This Row],[ESTADO]],7))="SALIDA",(tbReporteAsistencia[[#This Row],[CLAVE]]&amp;TEXT(tbReporteAsistencia[[#This Row],[REGISTRO]],"dd/mm/yyyy")&amp;TRIM(LEFT(tbReporteAsistencia[[#This Row],[ESTADO]],7))),(tbReporteAsistencia[[#This Row],[CLAVE]]&amp;TEXT(tbReporteAsistencia[[#This Row],[REGISTRO]],"dd/mm/yyyy")&amp;TRIM(LEFT(tbReporteAsistencia[[#This Row],[ESTADO]],17)))))</f>
        <v>00/01/1900</v>
      </c>
      <c r="H3201">
        <f>tbReporteAsistencia[[#This Row],[CLAVE DISPOSITIVO]]</f>
        <v>0</v>
      </c>
      <c r="I3201" s="9">
        <f>tbReporteAsistencia[[#This Row],[REGISTRO]]</f>
        <v>0</v>
      </c>
      <c r="J3201" s="12">
        <f>tbReporteAsistencia[[#This Row],[REGISTRO]]</f>
        <v>0</v>
      </c>
    </row>
    <row r="3202" spans="4:10">
      <c r="D3202" s="2"/>
      <c r="G3202" t="str">
        <f>IF(TRIM(LEFT(tbReporteAsistencia[[#This Row],[ESTADO]],7))="ENTRADA",(tbReporteAsistencia[[#This Row],[CLAVE]]&amp;TEXT(tbReporteAsistencia[[#This Row],[REGISTRO]],"dd/mm/yyyy")&amp;TRIM(LEFT(tbReporteAsistencia[[#This Row],[ESTADO]],7))),IF(TRIM(LEFT(tbReporteAsistencia[[#This Row],[ESTADO]],7))="SALIDA",(tbReporteAsistencia[[#This Row],[CLAVE]]&amp;TEXT(tbReporteAsistencia[[#This Row],[REGISTRO]],"dd/mm/yyyy")&amp;TRIM(LEFT(tbReporteAsistencia[[#This Row],[ESTADO]],7))),(tbReporteAsistencia[[#This Row],[CLAVE]]&amp;TEXT(tbReporteAsistencia[[#This Row],[REGISTRO]],"dd/mm/yyyy")&amp;TRIM(LEFT(tbReporteAsistencia[[#This Row],[ESTADO]],17)))))</f>
        <v>00/01/1900</v>
      </c>
      <c r="H3202">
        <f>tbReporteAsistencia[[#This Row],[CLAVE DISPOSITIVO]]</f>
        <v>0</v>
      </c>
      <c r="I3202" s="9">
        <f>tbReporteAsistencia[[#This Row],[REGISTRO]]</f>
        <v>0</v>
      </c>
      <c r="J3202" s="12">
        <f>tbReporteAsistencia[[#This Row],[REGISTRO]]</f>
        <v>0</v>
      </c>
    </row>
    <row r="3203" spans="4:10">
      <c r="D3203" s="2"/>
      <c r="G3203" t="str">
        <f>IF(TRIM(LEFT(tbReporteAsistencia[[#This Row],[ESTADO]],7))="ENTRADA",(tbReporteAsistencia[[#This Row],[CLAVE]]&amp;TEXT(tbReporteAsistencia[[#This Row],[REGISTRO]],"dd/mm/yyyy")&amp;TRIM(LEFT(tbReporteAsistencia[[#This Row],[ESTADO]],7))),IF(TRIM(LEFT(tbReporteAsistencia[[#This Row],[ESTADO]],7))="SALIDA",(tbReporteAsistencia[[#This Row],[CLAVE]]&amp;TEXT(tbReporteAsistencia[[#This Row],[REGISTRO]],"dd/mm/yyyy")&amp;TRIM(LEFT(tbReporteAsistencia[[#This Row],[ESTADO]],7))),(tbReporteAsistencia[[#This Row],[CLAVE]]&amp;TEXT(tbReporteAsistencia[[#This Row],[REGISTRO]],"dd/mm/yyyy")&amp;TRIM(LEFT(tbReporteAsistencia[[#This Row],[ESTADO]],17)))))</f>
        <v>00/01/1900</v>
      </c>
      <c r="H3203">
        <f>tbReporteAsistencia[[#This Row],[CLAVE DISPOSITIVO]]</f>
        <v>0</v>
      </c>
      <c r="I3203" s="9">
        <f>tbReporteAsistencia[[#This Row],[REGISTRO]]</f>
        <v>0</v>
      </c>
      <c r="J3203" s="12">
        <f>tbReporteAsistencia[[#This Row],[REGISTRO]]</f>
        <v>0</v>
      </c>
    </row>
    <row r="3204" spans="4:10">
      <c r="D3204" s="2"/>
      <c r="G3204" t="str">
        <f>IF(TRIM(LEFT(tbReporteAsistencia[[#This Row],[ESTADO]],7))="ENTRADA",(tbReporteAsistencia[[#This Row],[CLAVE]]&amp;TEXT(tbReporteAsistencia[[#This Row],[REGISTRO]],"dd/mm/yyyy")&amp;TRIM(LEFT(tbReporteAsistencia[[#This Row],[ESTADO]],7))),IF(TRIM(LEFT(tbReporteAsistencia[[#This Row],[ESTADO]],7))="SALIDA",(tbReporteAsistencia[[#This Row],[CLAVE]]&amp;TEXT(tbReporteAsistencia[[#This Row],[REGISTRO]],"dd/mm/yyyy")&amp;TRIM(LEFT(tbReporteAsistencia[[#This Row],[ESTADO]],7))),(tbReporteAsistencia[[#This Row],[CLAVE]]&amp;TEXT(tbReporteAsistencia[[#This Row],[REGISTRO]],"dd/mm/yyyy")&amp;TRIM(LEFT(tbReporteAsistencia[[#This Row],[ESTADO]],17)))))</f>
        <v>00/01/1900</v>
      </c>
      <c r="H3204">
        <f>tbReporteAsistencia[[#This Row],[CLAVE DISPOSITIVO]]</f>
        <v>0</v>
      </c>
      <c r="I3204" s="9">
        <f>tbReporteAsistencia[[#This Row],[REGISTRO]]</f>
        <v>0</v>
      </c>
      <c r="J3204" s="12">
        <f>tbReporteAsistencia[[#This Row],[REGISTRO]]</f>
        <v>0</v>
      </c>
    </row>
    <row r="3205" spans="4:10">
      <c r="D3205" s="2"/>
      <c r="G3205" t="str">
        <f>IF(TRIM(LEFT(tbReporteAsistencia[[#This Row],[ESTADO]],7))="ENTRADA",(tbReporteAsistencia[[#This Row],[CLAVE]]&amp;TEXT(tbReporteAsistencia[[#This Row],[REGISTRO]],"dd/mm/yyyy")&amp;TRIM(LEFT(tbReporteAsistencia[[#This Row],[ESTADO]],7))),IF(TRIM(LEFT(tbReporteAsistencia[[#This Row],[ESTADO]],7))="SALIDA",(tbReporteAsistencia[[#This Row],[CLAVE]]&amp;TEXT(tbReporteAsistencia[[#This Row],[REGISTRO]],"dd/mm/yyyy")&amp;TRIM(LEFT(tbReporteAsistencia[[#This Row],[ESTADO]],7))),(tbReporteAsistencia[[#This Row],[CLAVE]]&amp;TEXT(tbReporteAsistencia[[#This Row],[REGISTRO]],"dd/mm/yyyy")&amp;TRIM(LEFT(tbReporteAsistencia[[#This Row],[ESTADO]],17)))))</f>
        <v>00/01/1900</v>
      </c>
      <c r="H3205">
        <f>tbReporteAsistencia[[#This Row],[CLAVE DISPOSITIVO]]</f>
        <v>0</v>
      </c>
      <c r="I3205" s="9">
        <f>tbReporteAsistencia[[#This Row],[REGISTRO]]</f>
        <v>0</v>
      </c>
      <c r="J3205" s="12">
        <f>tbReporteAsistencia[[#This Row],[REGISTRO]]</f>
        <v>0</v>
      </c>
    </row>
    <row r="3206" spans="4:10">
      <c r="D3206" s="2"/>
      <c r="G3206" t="str">
        <f>IF(TRIM(LEFT(tbReporteAsistencia[[#This Row],[ESTADO]],7))="ENTRADA",(tbReporteAsistencia[[#This Row],[CLAVE]]&amp;TEXT(tbReporteAsistencia[[#This Row],[REGISTRO]],"dd/mm/yyyy")&amp;TRIM(LEFT(tbReporteAsistencia[[#This Row],[ESTADO]],7))),IF(TRIM(LEFT(tbReporteAsistencia[[#This Row],[ESTADO]],7))="SALIDA",(tbReporteAsistencia[[#This Row],[CLAVE]]&amp;TEXT(tbReporteAsistencia[[#This Row],[REGISTRO]],"dd/mm/yyyy")&amp;TRIM(LEFT(tbReporteAsistencia[[#This Row],[ESTADO]],7))),(tbReporteAsistencia[[#This Row],[CLAVE]]&amp;TEXT(tbReporteAsistencia[[#This Row],[REGISTRO]],"dd/mm/yyyy")&amp;TRIM(LEFT(tbReporteAsistencia[[#This Row],[ESTADO]],17)))))</f>
        <v>00/01/1900</v>
      </c>
      <c r="H3206">
        <f>tbReporteAsistencia[[#This Row],[CLAVE DISPOSITIVO]]</f>
        <v>0</v>
      </c>
      <c r="I3206" s="9">
        <f>tbReporteAsistencia[[#This Row],[REGISTRO]]</f>
        <v>0</v>
      </c>
      <c r="J3206" s="12">
        <f>tbReporteAsistencia[[#This Row],[REGISTRO]]</f>
        <v>0</v>
      </c>
    </row>
    <row r="3207" spans="4:10">
      <c r="D3207" s="2"/>
      <c r="G3207" t="str">
        <f>IF(TRIM(LEFT(tbReporteAsistencia[[#This Row],[ESTADO]],7))="ENTRADA",(tbReporteAsistencia[[#This Row],[CLAVE]]&amp;TEXT(tbReporteAsistencia[[#This Row],[REGISTRO]],"dd/mm/yyyy")&amp;TRIM(LEFT(tbReporteAsistencia[[#This Row],[ESTADO]],7))),IF(TRIM(LEFT(tbReporteAsistencia[[#This Row],[ESTADO]],7))="SALIDA",(tbReporteAsistencia[[#This Row],[CLAVE]]&amp;TEXT(tbReporteAsistencia[[#This Row],[REGISTRO]],"dd/mm/yyyy")&amp;TRIM(LEFT(tbReporteAsistencia[[#This Row],[ESTADO]],7))),(tbReporteAsistencia[[#This Row],[CLAVE]]&amp;TEXT(tbReporteAsistencia[[#This Row],[REGISTRO]],"dd/mm/yyyy")&amp;TRIM(LEFT(tbReporteAsistencia[[#This Row],[ESTADO]],17)))))</f>
        <v>00/01/1900</v>
      </c>
      <c r="H3207">
        <f>tbReporteAsistencia[[#This Row],[CLAVE DISPOSITIVO]]</f>
        <v>0</v>
      </c>
      <c r="I3207" s="9">
        <f>tbReporteAsistencia[[#This Row],[REGISTRO]]</f>
        <v>0</v>
      </c>
      <c r="J3207" s="12">
        <f>tbReporteAsistencia[[#This Row],[REGISTRO]]</f>
        <v>0</v>
      </c>
    </row>
    <row r="3208" spans="4:10">
      <c r="D3208" s="2"/>
      <c r="G3208" t="str">
        <f>IF(TRIM(LEFT(tbReporteAsistencia[[#This Row],[ESTADO]],7))="ENTRADA",(tbReporteAsistencia[[#This Row],[CLAVE]]&amp;TEXT(tbReporteAsistencia[[#This Row],[REGISTRO]],"dd/mm/yyyy")&amp;TRIM(LEFT(tbReporteAsistencia[[#This Row],[ESTADO]],7))),IF(TRIM(LEFT(tbReporteAsistencia[[#This Row],[ESTADO]],7))="SALIDA",(tbReporteAsistencia[[#This Row],[CLAVE]]&amp;TEXT(tbReporteAsistencia[[#This Row],[REGISTRO]],"dd/mm/yyyy")&amp;TRIM(LEFT(tbReporteAsistencia[[#This Row],[ESTADO]],7))),(tbReporteAsistencia[[#This Row],[CLAVE]]&amp;TEXT(tbReporteAsistencia[[#This Row],[REGISTRO]],"dd/mm/yyyy")&amp;TRIM(LEFT(tbReporteAsistencia[[#This Row],[ESTADO]],17)))))</f>
        <v>00/01/1900</v>
      </c>
      <c r="H3208">
        <f>tbReporteAsistencia[[#This Row],[CLAVE DISPOSITIVO]]</f>
        <v>0</v>
      </c>
      <c r="I3208" s="9">
        <f>tbReporteAsistencia[[#This Row],[REGISTRO]]</f>
        <v>0</v>
      </c>
      <c r="J3208" s="12">
        <f>tbReporteAsistencia[[#This Row],[REGISTRO]]</f>
        <v>0</v>
      </c>
    </row>
    <row r="3209" spans="4:10">
      <c r="D3209" s="2"/>
      <c r="G3209" t="str">
        <f>IF(TRIM(LEFT(tbReporteAsistencia[[#This Row],[ESTADO]],7))="ENTRADA",(tbReporteAsistencia[[#This Row],[CLAVE]]&amp;TEXT(tbReporteAsistencia[[#This Row],[REGISTRO]],"dd/mm/yyyy")&amp;TRIM(LEFT(tbReporteAsistencia[[#This Row],[ESTADO]],7))),IF(TRIM(LEFT(tbReporteAsistencia[[#This Row],[ESTADO]],7))="SALIDA",(tbReporteAsistencia[[#This Row],[CLAVE]]&amp;TEXT(tbReporteAsistencia[[#This Row],[REGISTRO]],"dd/mm/yyyy")&amp;TRIM(LEFT(tbReporteAsistencia[[#This Row],[ESTADO]],7))),(tbReporteAsistencia[[#This Row],[CLAVE]]&amp;TEXT(tbReporteAsistencia[[#This Row],[REGISTRO]],"dd/mm/yyyy")&amp;TRIM(LEFT(tbReporteAsistencia[[#This Row],[ESTADO]],17)))))</f>
        <v>00/01/1900</v>
      </c>
      <c r="H3209">
        <f>tbReporteAsistencia[[#This Row],[CLAVE DISPOSITIVO]]</f>
        <v>0</v>
      </c>
      <c r="I3209" s="9">
        <f>tbReporteAsistencia[[#This Row],[REGISTRO]]</f>
        <v>0</v>
      </c>
      <c r="J3209" s="12">
        <f>tbReporteAsistencia[[#This Row],[REGISTRO]]</f>
        <v>0</v>
      </c>
    </row>
    <row r="3210" spans="4:10">
      <c r="D3210" s="2"/>
      <c r="G3210" t="str">
        <f>IF(TRIM(LEFT(tbReporteAsistencia[[#This Row],[ESTADO]],7))="ENTRADA",(tbReporteAsistencia[[#This Row],[CLAVE]]&amp;TEXT(tbReporteAsistencia[[#This Row],[REGISTRO]],"dd/mm/yyyy")&amp;TRIM(LEFT(tbReporteAsistencia[[#This Row],[ESTADO]],7))),IF(TRIM(LEFT(tbReporteAsistencia[[#This Row],[ESTADO]],7))="SALIDA",(tbReporteAsistencia[[#This Row],[CLAVE]]&amp;TEXT(tbReporteAsistencia[[#This Row],[REGISTRO]],"dd/mm/yyyy")&amp;TRIM(LEFT(tbReporteAsistencia[[#This Row],[ESTADO]],7))),(tbReporteAsistencia[[#This Row],[CLAVE]]&amp;TEXT(tbReporteAsistencia[[#This Row],[REGISTRO]],"dd/mm/yyyy")&amp;TRIM(LEFT(tbReporteAsistencia[[#This Row],[ESTADO]],17)))))</f>
        <v>00/01/1900</v>
      </c>
      <c r="H3210">
        <f>tbReporteAsistencia[[#This Row],[CLAVE DISPOSITIVO]]</f>
        <v>0</v>
      </c>
      <c r="I3210" s="9">
        <f>tbReporteAsistencia[[#This Row],[REGISTRO]]</f>
        <v>0</v>
      </c>
      <c r="J3210" s="12">
        <f>tbReporteAsistencia[[#This Row],[REGISTRO]]</f>
        <v>0</v>
      </c>
    </row>
    <row r="3211" spans="4:10">
      <c r="D3211" s="2"/>
      <c r="G3211" t="str">
        <f>IF(TRIM(LEFT(tbReporteAsistencia[[#This Row],[ESTADO]],7))="ENTRADA",(tbReporteAsistencia[[#This Row],[CLAVE]]&amp;TEXT(tbReporteAsistencia[[#This Row],[REGISTRO]],"dd/mm/yyyy")&amp;TRIM(LEFT(tbReporteAsistencia[[#This Row],[ESTADO]],7))),IF(TRIM(LEFT(tbReporteAsistencia[[#This Row],[ESTADO]],7))="SALIDA",(tbReporteAsistencia[[#This Row],[CLAVE]]&amp;TEXT(tbReporteAsistencia[[#This Row],[REGISTRO]],"dd/mm/yyyy")&amp;TRIM(LEFT(tbReporteAsistencia[[#This Row],[ESTADO]],7))),(tbReporteAsistencia[[#This Row],[CLAVE]]&amp;TEXT(tbReporteAsistencia[[#This Row],[REGISTRO]],"dd/mm/yyyy")&amp;TRIM(LEFT(tbReporteAsistencia[[#This Row],[ESTADO]],17)))))</f>
        <v>00/01/1900</v>
      </c>
      <c r="H3211">
        <f>tbReporteAsistencia[[#This Row],[CLAVE DISPOSITIVO]]</f>
        <v>0</v>
      </c>
      <c r="I3211" s="9">
        <f>tbReporteAsistencia[[#This Row],[REGISTRO]]</f>
        <v>0</v>
      </c>
      <c r="J3211" s="12">
        <f>tbReporteAsistencia[[#This Row],[REGISTRO]]</f>
        <v>0</v>
      </c>
    </row>
    <row r="3212" spans="4:10">
      <c r="D3212" s="2"/>
      <c r="G3212" t="str">
        <f>IF(TRIM(LEFT(tbReporteAsistencia[[#This Row],[ESTADO]],7))="ENTRADA",(tbReporteAsistencia[[#This Row],[CLAVE]]&amp;TEXT(tbReporteAsistencia[[#This Row],[REGISTRO]],"dd/mm/yyyy")&amp;TRIM(LEFT(tbReporteAsistencia[[#This Row],[ESTADO]],7))),IF(TRIM(LEFT(tbReporteAsistencia[[#This Row],[ESTADO]],7))="SALIDA",(tbReporteAsistencia[[#This Row],[CLAVE]]&amp;TEXT(tbReporteAsistencia[[#This Row],[REGISTRO]],"dd/mm/yyyy")&amp;TRIM(LEFT(tbReporteAsistencia[[#This Row],[ESTADO]],7))),(tbReporteAsistencia[[#This Row],[CLAVE]]&amp;TEXT(tbReporteAsistencia[[#This Row],[REGISTRO]],"dd/mm/yyyy")&amp;TRIM(LEFT(tbReporteAsistencia[[#This Row],[ESTADO]],17)))))</f>
        <v>00/01/1900</v>
      </c>
      <c r="H3212">
        <f>tbReporteAsistencia[[#This Row],[CLAVE DISPOSITIVO]]</f>
        <v>0</v>
      </c>
      <c r="I3212" s="9">
        <f>tbReporteAsistencia[[#This Row],[REGISTRO]]</f>
        <v>0</v>
      </c>
      <c r="J3212" s="12">
        <f>tbReporteAsistencia[[#This Row],[REGISTRO]]</f>
        <v>0</v>
      </c>
    </row>
    <row r="3213" spans="4:10">
      <c r="D3213" s="2"/>
      <c r="G3213" t="str">
        <f>IF(TRIM(LEFT(tbReporteAsistencia[[#This Row],[ESTADO]],7))="ENTRADA",(tbReporteAsistencia[[#This Row],[CLAVE]]&amp;TEXT(tbReporteAsistencia[[#This Row],[REGISTRO]],"dd/mm/yyyy")&amp;TRIM(LEFT(tbReporteAsistencia[[#This Row],[ESTADO]],7))),IF(TRIM(LEFT(tbReporteAsistencia[[#This Row],[ESTADO]],7))="SALIDA",(tbReporteAsistencia[[#This Row],[CLAVE]]&amp;TEXT(tbReporteAsistencia[[#This Row],[REGISTRO]],"dd/mm/yyyy")&amp;TRIM(LEFT(tbReporteAsistencia[[#This Row],[ESTADO]],7))),(tbReporteAsistencia[[#This Row],[CLAVE]]&amp;TEXT(tbReporteAsistencia[[#This Row],[REGISTRO]],"dd/mm/yyyy")&amp;TRIM(LEFT(tbReporteAsistencia[[#This Row],[ESTADO]],17)))))</f>
        <v>00/01/1900</v>
      </c>
      <c r="H3213">
        <f>tbReporteAsistencia[[#This Row],[CLAVE DISPOSITIVO]]</f>
        <v>0</v>
      </c>
      <c r="I3213" s="9">
        <f>tbReporteAsistencia[[#This Row],[REGISTRO]]</f>
        <v>0</v>
      </c>
      <c r="J3213" s="12">
        <f>tbReporteAsistencia[[#This Row],[REGISTRO]]</f>
        <v>0</v>
      </c>
    </row>
    <row r="3214" spans="4:10">
      <c r="D3214" s="2"/>
      <c r="G3214" t="str">
        <f>IF(TRIM(LEFT(tbReporteAsistencia[[#This Row],[ESTADO]],7))="ENTRADA",(tbReporteAsistencia[[#This Row],[CLAVE]]&amp;TEXT(tbReporteAsistencia[[#This Row],[REGISTRO]],"dd/mm/yyyy")&amp;TRIM(LEFT(tbReporteAsistencia[[#This Row],[ESTADO]],7))),IF(TRIM(LEFT(tbReporteAsistencia[[#This Row],[ESTADO]],7))="SALIDA",(tbReporteAsistencia[[#This Row],[CLAVE]]&amp;TEXT(tbReporteAsistencia[[#This Row],[REGISTRO]],"dd/mm/yyyy")&amp;TRIM(LEFT(tbReporteAsistencia[[#This Row],[ESTADO]],7))),(tbReporteAsistencia[[#This Row],[CLAVE]]&amp;TEXT(tbReporteAsistencia[[#This Row],[REGISTRO]],"dd/mm/yyyy")&amp;TRIM(LEFT(tbReporteAsistencia[[#This Row],[ESTADO]],17)))))</f>
        <v>00/01/1900</v>
      </c>
      <c r="H3214">
        <f>tbReporteAsistencia[[#This Row],[CLAVE DISPOSITIVO]]</f>
        <v>0</v>
      </c>
      <c r="I3214" s="9">
        <f>tbReporteAsistencia[[#This Row],[REGISTRO]]</f>
        <v>0</v>
      </c>
      <c r="J3214" s="12">
        <f>tbReporteAsistencia[[#This Row],[REGISTRO]]</f>
        <v>0</v>
      </c>
    </row>
    <row r="3215" spans="4:10">
      <c r="D3215" s="2"/>
      <c r="G3215" t="str">
        <f>IF(TRIM(LEFT(tbReporteAsistencia[[#This Row],[ESTADO]],7))="ENTRADA",(tbReporteAsistencia[[#This Row],[CLAVE]]&amp;TEXT(tbReporteAsistencia[[#This Row],[REGISTRO]],"dd/mm/yyyy")&amp;TRIM(LEFT(tbReporteAsistencia[[#This Row],[ESTADO]],7))),IF(TRIM(LEFT(tbReporteAsistencia[[#This Row],[ESTADO]],7))="SALIDA",(tbReporteAsistencia[[#This Row],[CLAVE]]&amp;TEXT(tbReporteAsistencia[[#This Row],[REGISTRO]],"dd/mm/yyyy")&amp;TRIM(LEFT(tbReporteAsistencia[[#This Row],[ESTADO]],7))),(tbReporteAsistencia[[#This Row],[CLAVE]]&amp;TEXT(tbReporteAsistencia[[#This Row],[REGISTRO]],"dd/mm/yyyy")&amp;TRIM(LEFT(tbReporteAsistencia[[#This Row],[ESTADO]],17)))))</f>
        <v>00/01/1900</v>
      </c>
      <c r="H3215">
        <f>tbReporteAsistencia[[#This Row],[CLAVE DISPOSITIVO]]</f>
        <v>0</v>
      </c>
      <c r="I3215" s="9">
        <f>tbReporteAsistencia[[#This Row],[REGISTRO]]</f>
        <v>0</v>
      </c>
      <c r="J3215" s="12">
        <f>tbReporteAsistencia[[#This Row],[REGISTRO]]</f>
        <v>0</v>
      </c>
    </row>
    <row r="3216" spans="4:10">
      <c r="D3216" s="2"/>
      <c r="G3216" t="str">
        <f>IF(TRIM(LEFT(tbReporteAsistencia[[#This Row],[ESTADO]],7))="ENTRADA",(tbReporteAsistencia[[#This Row],[CLAVE]]&amp;TEXT(tbReporteAsistencia[[#This Row],[REGISTRO]],"dd/mm/yyyy")&amp;TRIM(LEFT(tbReporteAsistencia[[#This Row],[ESTADO]],7))),IF(TRIM(LEFT(tbReporteAsistencia[[#This Row],[ESTADO]],7))="SALIDA",(tbReporteAsistencia[[#This Row],[CLAVE]]&amp;TEXT(tbReporteAsistencia[[#This Row],[REGISTRO]],"dd/mm/yyyy")&amp;TRIM(LEFT(tbReporteAsistencia[[#This Row],[ESTADO]],7))),(tbReporteAsistencia[[#This Row],[CLAVE]]&amp;TEXT(tbReporteAsistencia[[#This Row],[REGISTRO]],"dd/mm/yyyy")&amp;TRIM(LEFT(tbReporteAsistencia[[#This Row],[ESTADO]],17)))))</f>
        <v>00/01/1900</v>
      </c>
      <c r="H3216">
        <f>tbReporteAsistencia[[#This Row],[CLAVE DISPOSITIVO]]</f>
        <v>0</v>
      </c>
      <c r="I3216" s="9">
        <f>tbReporteAsistencia[[#This Row],[REGISTRO]]</f>
        <v>0</v>
      </c>
      <c r="J3216" s="12">
        <f>tbReporteAsistencia[[#This Row],[REGISTRO]]</f>
        <v>0</v>
      </c>
    </row>
    <row r="3217" spans="4:10">
      <c r="D3217" s="2"/>
      <c r="G3217" t="str">
        <f>IF(TRIM(LEFT(tbReporteAsistencia[[#This Row],[ESTADO]],7))="ENTRADA",(tbReporteAsistencia[[#This Row],[CLAVE]]&amp;TEXT(tbReporteAsistencia[[#This Row],[REGISTRO]],"dd/mm/yyyy")&amp;TRIM(LEFT(tbReporteAsistencia[[#This Row],[ESTADO]],7))),IF(TRIM(LEFT(tbReporteAsistencia[[#This Row],[ESTADO]],7))="SALIDA",(tbReporteAsistencia[[#This Row],[CLAVE]]&amp;TEXT(tbReporteAsistencia[[#This Row],[REGISTRO]],"dd/mm/yyyy")&amp;TRIM(LEFT(tbReporteAsistencia[[#This Row],[ESTADO]],7))),(tbReporteAsistencia[[#This Row],[CLAVE]]&amp;TEXT(tbReporteAsistencia[[#This Row],[REGISTRO]],"dd/mm/yyyy")&amp;TRIM(LEFT(tbReporteAsistencia[[#This Row],[ESTADO]],17)))))</f>
        <v>00/01/1900</v>
      </c>
      <c r="H3217">
        <f>tbReporteAsistencia[[#This Row],[CLAVE DISPOSITIVO]]</f>
        <v>0</v>
      </c>
      <c r="I3217" s="9">
        <f>tbReporteAsistencia[[#This Row],[REGISTRO]]</f>
        <v>0</v>
      </c>
      <c r="J3217" s="12">
        <f>tbReporteAsistencia[[#This Row],[REGISTRO]]</f>
        <v>0</v>
      </c>
    </row>
    <row r="3218" spans="4:10">
      <c r="D3218" s="2"/>
      <c r="G3218" t="str">
        <f>IF(TRIM(LEFT(tbReporteAsistencia[[#This Row],[ESTADO]],7))="ENTRADA",(tbReporteAsistencia[[#This Row],[CLAVE]]&amp;TEXT(tbReporteAsistencia[[#This Row],[REGISTRO]],"dd/mm/yyyy")&amp;TRIM(LEFT(tbReporteAsistencia[[#This Row],[ESTADO]],7))),IF(TRIM(LEFT(tbReporteAsistencia[[#This Row],[ESTADO]],7))="SALIDA",(tbReporteAsistencia[[#This Row],[CLAVE]]&amp;TEXT(tbReporteAsistencia[[#This Row],[REGISTRO]],"dd/mm/yyyy")&amp;TRIM(LEFT(tbReporteAsistencia[[#This Row],[ESTADO]],7))),(tbReporteAsistencia[[#This Row],[CLAVE]]&amp;TEXT(tbReporteAsistencia[[#This Row],[REGISTRO]],"dd/mm/yyyy")&amp;TRIM(LEFT(tbReporteAsistencia[[#This Row],[ESTADO]],17)))))</f>
        <v>00/01/1900</v>
      </c>
      <c r="H3218">
        <f>tbReporteAsistencia[[#This Row],[CLAVE DISPOSITIVO]]</f>
        <v>0</v>
      </c>
      <c r="I3218" s="9">
        <f>tbReporteAsistencia[[#This Row],[REGISTRO]]</f>
        <v>0</v>
      </c>
      <c r="J3218" s="12">
        <f>tbReporteAsistencia[[#This Row],[REGISTRO]]</f>
        <v>0</v>
      </c>
    </row>
    <row r="3219" spans="4:10">
      <c r="D3219" s="2"/>
      <c r="G3219" t="str">
        <f>IF(TRIM(LEFT(tbReporteAsistencia[[#This Row],[ESTADO]],7))="ENTRADA",(tbReporteAsistencia[[#This Row],[CLAVE]]&amp;TEXT(tbReporteAsistencia[[#This Row],[REGISTRO]],"dd/mm/yyyy")&amp;TRIM(LEFT(tbReporteAsistencia[[#This Row],[ESTADO]],7))),IF(TRIM(LEFT(tbReporteAsistencia[[#This Row],[ESTADO]],7))="SALIDA",(tbReporteAsistencia[[#This Row],[CLAVE]]&amp;TEXT(tbReporteAsistencia[[#This Row],[REGISTRO]],"dd/mm/yyyy")&amp;TRIM(LEFT(tbReporteAsistencia[[#This Row],[ESTADO]],7))),(tbReporteAsistencia[[#This Row],[CLAVE]]&amp;TEXT(tbReporteAsistencia[[#This Row],[REGISTRO]],"dd/mm/yyyy")&amp;TRIM(LEFT(tbReporteAsistencia[[#This Row],[ESTADO]],17)))))</f>
        <v>00/01/1900</v>
      </c>
      <c r="H3219">
        <f>tbReporteAsistencia[[#This Row],[CLAVE DISPOSITIVO]]</f>
        <v>0</v>
      </c>
      <c r="I3219" s="9">
        <f>tbReporteAsistencia[[#This Row],[REGISTRO]]</f>
        <v>0</v>
      </c>
      <c r="J3219" s="12">
        <f>tbReporteAsistencia[[#This Row],[REGISTRO]]</f>
        <v>0</v>
      </c>
    </row>
    <row r="3220" spans="4:10">
      <c r="D3220" s="2"/>
      <c r="G3220" t="str">
        <f>IF(TRIM(LEFT(tbReporteAsistencia[[#This Row],[ESTADO]],7))="ENTRADA",(tbReporteAsistencia[[#This Row],[CLAVE]]&amp;TEXT(tbReporteAsistencia[[#This Row],[REGISTRO]],"dd/mm/yyyy")&amp;TRIM(LEFT(tbReporteAsistencia[[#This Row],[ESTADO]],7))),IF(TRIM(LEFT(tbReporteAsistencia[[#This Row],[ESTADO]],7))="SALIDA",(tbReporteAsistencia[[#This Row],[CLAVE]]&amp;TEXT(tbReporteAsistencia[[#This Row],[REGISTRO]],"dd/mm/yyyy")&amp;TRIM(LEFT(tbReporteAsistencia[[#This Row],[ESTADO]],7))),(tbReporteAsistencia[[#This Row],[CLAVE]]&amp;TEXT(tbReporteAsistencia[[#This Row],[REGISTRO]],"dd/mm/yyyy")&amp;TRIM(LEFT(tbReporteAsistencia[[#This Row],[ESTADO]],17)))))</f>
        <v>00/01/1900</v>
      </c>
      <c r="H3220">
        <f>tbReporteAsistencia[[#This Row],[CLAVE DISPOSITIVO]]</f>
        <v>0</v>
      </c>
      <c r="I3220" s="9">
        <f>tbReporteAsistencia[[#This Row],[REGISTRO]]</f>
        <v>0</v>
      </c>
      <c r="J3220" s="12">
        <f>tbReporteAsistencia[[#This Row],[REGISTRO]]</f>
        <v>0</v>
      </c>
    </row>
    <row r="3221" spans="4:10">
      <c r="D3221" s="2"/>
      <c r="G3221" t="str">
        <f>IF(TRIM(LEFT(tbReporteAsistencia[[#This Row],[ESTADO]],7))="ENTRADA",(tbReporteAsistencia[[#This Row],[CLAVE]]&amp;TEXT(tbReporteAsistencia[[#This Row],[REGISTRO]],"dd/mm/yyyy")&amp;TRIM(LEFT(tbReporteAsistencia[[#This Row],[ESTADO]],7))),IF(TRIM(LEFT(tbReporteAsistencia[[#This Row],[ESTADO]],7))="SALIDA",(tbReporteAsistencia[[#This Row],[CLAVE]]&amp;TEXT(tbReporteAsistencia[[#This Row],[REGISTRO]],"dd/mm/yyyy")&amp;TRIM(LEFT(tbReporteAsistencia[[#This Row],[ESTADO]],7))),(tbReporteAsistencia[[#This Row],[CLAVE]]&amp;TEXT(tbReporteAsistencia[[#This Row],[REGISTRO]],"dd/mm/yyyy")&amp;TRIM(LEFT(tbReporteAsistencia[[#This Row],[ESTADO]],17)))))</f>
        <v>00/01/1900</v>
      </c>
      <c r="H3221">
        <f>tbReporteAsistencia[[#This Row],[CLAVE DISPOSITIVO]]</f>
        <v>0</v>
      </c>
      <c r="I3221" s="9">
        <f>tbReporteAsistencia[[#This Row],[REGISTRO]]</f>
        <v>0</v>
      </c>
      <c r="J3221" s="12">
        <f>tbReporteAsistencia[[#This Row],[REGISTRO]]</f>
        <v>0</v>
      </c>
    </row>
    <row r="3222" spans="4:10">
      <c r="D3222" s="2"/>
      <c r="G3222" t="str">
        <f>IF(TRIM(LEFT(tbReporteAsistencia[[#This Row],[ESTADO]],7))="ENTRADA",(tbReporteAsistencia[[#This Row],[CLAVE]]&amp;TEXT(tbReporteAsistencia[[#This Row],[REGISTRO]],"dd/mm/yyyy")&amp;TRIM(LEFT(tbReporteAsistencia[[#This Row],[ESTADO]],7))),IF(TRIM(LEFT(tbReporteAsistencia[[#This Row],[ESTADO]],7))="SALIDA",(tbReporteAsistencia[[#This Row],[CLAVE]]&amp;TEXT(tbReporteAsistencia[[#This Row],[REGISTRO]],"dd/mm/yyyy")&amp;TRIM(LEFT(tbReporteAsistencia[[#This Row],[ESTADO]],7))),(tbReporteAsistencia[[#This Row],[CLAVE]]&amp;TEXT(tbReporteAsistencia[[#This Row],[REGISTRO]],"dd/mm/yyyy")&amp;TRIM(LEFT(tbReporteAsistencia[[#This Row],[ESTADO]],17)))))</f>
        <v>00/01/1900</v>
      </c>
      <c r="H3222">
        <f>tbReporteAsistencia[[#This Row],[CLAVE DISPOSITIVO]]</f>
        <v>0</v>
      </c>
      <c r="I3222" s="9">
        <f>tbReporteAsistencia[[#This Row],[REGISTRO]]</f>
        <v>0</v>
      </c>
      <c r="J3222" s="12">
        <f>tbReporteAsistencia[[#This Row],[REGISTRO]]</f>
        <v>0</v>
      </c>
    </row>
    <row r="3223" spans="4:10">
      <c r="D3223" s="2"/>
      <c r="G3223" t="str">
        <f>IF(TRIM(LEFT(tbReporteAsistencia[[#This Row],[ESTADO]],7))="ENTRADA",(tbReporteAsistencia[[#This Row],[CLAVE]]&amp;TEXT(tbReporteAsistencia[[#This Row],[REGISTRO]],"dd/mm/yyyy")&amp;TRIM(LEFT(tbReporteAsistencia[[#This Row],[ESTADO]],7))),IF(TRIM(LEFT(tbReporteAsistencia[[#This Row],[ESTADO]],7))="SALIDA",(tbReporteAsistencia[[#This Row],[CLAVE]]&amp;TEXT(tbReporteAsistencia[[#This Row],[REGISTRO]],"dd/mm/yyyy")&amp;TRIM(LEFT(tbReporteAsistencia[[#This Row],[ESTADO]],7))),(tbReporteAsistencia[[#This Row],[CLAVE]]&amp;TEXT(tbReporteAsistencia[[#This Row],[REGISTRO]],"dd/mm/yyyy")&amp;TRIM(LEFT(tbReporteAsistencia[[#This Row],[ESTADO]],17)))))</f>
        <v>00/01/1900</v>
      </c>
      <c r="H3223">
        <f>tbReporteAsistencia[[#This Row],[CLAVE DISPOSITIVO]]</f>
        <v>0</v>
      </c>
      <c r="I3223" s="9">
        <f>tbReporteAsistencia[[#This Row],[REGISTRO]]</f>
        <v>0</v>
      </c>
      <c r="J3223" s="12">
        <f>tbReporteAsistencia[[#This Row],[REGISTRO]]</f>
        <v>0</v>
      </c>
    </row>
    <row r="3224" spans="4:10">
      <c r="D3224" s="2"/>
      <c r="G3224" t="str">
        <f>IF(TRIM(LEFT(tbReporteAsistencia[[#This Row],[ESTADO]],7))="ENTRADA",(tbReporteAsistencia[[#This Row],[CLAVE]]&amp;TEXT(tbReporteAsistencia[[#This Row],[REGISTRO]],"dd/mm/yyyy")&amp;TRIM(LEFT(tbReporteAsistencia[[#This Row],[ESTADO]],7))),IF(TRIM(LEFT(tbReporteAsistencia[[#This Row],[ESTADO]],7))="SALIDA",(tbReporteAsistencia[[#This Row],[CLAVE]]&amp;TEXT(tbReporteAsistencia[[#This Row],[REGISTRO]],"dd/mm/yyyy")&amp;TRIM(LEFT(tbReporteAsistencia[[#This Row],[ESTADO]],7))),(tbReporteAsistencia[[#This Row],[CLAVE]]&amp;TEXT(tbReporteAsistencia[[#This Row],[REGISTRO]],"dd/mm/yyyy")&amp;TRIM(LEFT(tbReporteAsistencia[[#This Row],[ESTADO]],17)))))</f>
        <v>00/01/1900</v>
      </c>
      <c r="H3224">
        <f>tbReporteAsistencia[[#This Row],[CLAVE DISPOSITIVO]]</f>
        <v>0</v>
      </c>
      <c r="I3224" s="9">
        <f>tbReporteAsistencia[[#This Row],[REGISTRO]]</f>
        <v>0</v>
      </c>
      <c r="J3224" s="12">
        <f>tbReporteAsistencia[[#This Row],[REGISTRO]]</f>
        <v>0</v>
      </c>
    </row>
    <row r="3225" spans="4:10">
      <c r="D3225" s="2"/>
      <c r="G3225" t="str">
        <f>IF(TRIM(LEFT(tbReporteAsistencia[[#This Row],[ESTADO]],7))="ENTRADA",(tbReporteAsistencia[[#This Row],[CLAVE]]&amp;TEXT(tbReporteAsistencia[[#This Row],[REGISTRO]],"dd/mm/yyyy")&amp;TRIM(LEFT(tbReporteAsistencia[[#This Row],[ESTADO]],7))),IF(TRIM(LEFT(tbReporteAsistencia[[#This Row],[ESTADO]],7))="SALIDA",(tbReporteAsistencia[[#This Row],[CLAVE]]&amp;TEXT(tbReporteAsistencia[[#This Row],[REGISTRO]],"dd/mm/yyyy")&amp;TRIM(LEFT(tbReporteAsistencia[[#This Row],[ESTADO]],7))),(tbReporteAsistencia[[#This Row],[CLAVE]]&amp;TEXT(tbReporteAsistencia[[#This Row],[REGISTRO]],"dd/mm/yyyy")&amp;TRIM(LEFT(tbReporteAsistencia[[#This Row],[ESTADO]],17)))))</f>
        <v>00/01/1900</v>
      </c>
      <c r="H3225">
        <f>tbReporteAsistencia[[#This Row],[CLAVE DISPOSITIVO]]</f>
        <v>0</v>
      </c>
      <c r="I3225" s="9">
        <f>tbReporteAsistencia[[#This Row],[REGISTRO]]</f>
        <v>0</v>
      </c>
      <c r="J3225" s="12">
        <f>tbReporteAsistencia[[#This Row],[REGISTRO]]</f>
        <v>0</v>
      </c>
    </row>
    <row r="3226" spans="4:10">
      <c r="D3226" s="2"/>
      <c r="G3226" t="str">
        <f>IF(TRIM(LEFT(tbReporteAsistencia[[#This Row],[ESTADO]],7))="ENTRADA",(tbReporteAsistencia[[#This Row],[CLAVE]]&amp;TEXT(tbReporteAsistencia[[#This Row],[REGISTRO]],"dd/mm/yyyy")&amp;TRIM(LEFT(tbReporteAsistencia[[#This Row],[ESTADO]],7))),IF(TRIM(LEFT(tbReporteAsistencia[[#This Row],[ESTADO]],7))="SALIDA",(tbReporteAsistencia[[#This Row],[CLAVE]]&amp;TEXT(tbReporteAsistencia[[#This Row],[REGISTRO]],"dd/mm/yyyy")&amp;TRIM(LEFT(tbReporteAsistencia[[#This Row],[ESTADO]],7))),(tbReporteAsistencia[[#This Row],[CLAVE]]&amp;TEXT(tbReporteAsistencia[[#This Row],[REGISTRO]],"dd/mm/yyyy")&amp;TRIM(LEFT(tbReporteAsistencia[[#This Row],[ESTADO]],17)))))</f>
        <v>00/01/1900</v>
      </c>
      <c r="H3226">
        <f>tbReporteAsistencia[[#This Row],[CLAVE DISPOSITIVO]]</f>
        <v>0</v>
      </c>
      <c r="I3226" s="9">
        <f>tbReporteAsistencia[[#This Row],[REGISTRO]]</f>
        <v>0</v>
      </c>
      <c r="J3226" s="12">
        <f>tbReporteAsistencia[[#This Row],[REGISTRO]]</f>
        <v>0</v>
      </c>
    </row>
    <row r="3227" spans="4:10">
      <c r="D3227" s="2"/>
      <c r="G3227" t="str">
        <f>IF(TRIM(LEFT(tbReporteAsistencia[[#This Row],[ESTADO]],7))="ENTRADA",(tbReporteAsistencia[[#This Row],[CLAVE]]&amp;TEXT(tbReporteAsistencia[[#This Row],[REGISTRO]],"dd/mm/yyyy")&amp;TRIM(LEFT(tbReporteAsistencia[[#This Row],[ESTADO]],7))),IF(TRIM(LEFT(tbReporteAsistencia[[#This Row],[ESTADO]],7))="SALIDA",(tbReporteAsistencia[[#This Row],[CLAVE]]&amp;TEXT(tbReporteAsistencia[[#This Row],[REGISTRO]],"dd/mm/yyyy")&amp;TRIM(LEFT(tbReporteAsistencia[[#This Row],[ESTADO]],7))),(tbReporteAsistencia[[#This Row],[CLAVE]]&amp;TEXT(tbReporteAsistencia[[#This Row],[REGISTRO]],"dd/mm/yyyy")&amp;TRIM(LEFT(tbReporteAsistencia[[#This Row],[ESTADO]],17)))))</f>
        <v>00/01/1900</v>
      </c>
      <c r="H3227">
        <f>tbReporteAsistencia[[#This Row],[CLAVE DISPOSITIVO]]</f>
        <v>0</v>
      </c>
      <c r="I3227" s="9">
        <f>tbReporteAsistencia[[#This Row],[REGISTRO]]</f>
        <v>0</v>
      </c>
      <c r="J3227" s="12">
        <f>tbReporteAsistencia[[#This Row],[REGISTRO]]</f>
        <v>0</v>
      </c>
    </row>
    <row r="3228" spans="4:10">
      <c r="D3228" s="2"/>
      <c r="G3228" t="str">
        <f>IF(TRIM(LEFT(tbReporteAsistencia[[#This Row],[ESTADO]],7))="ENTRADA",(tbReporteAsistencia[[#This Row],[CLAVE]]&amp;TEXT(tbReporteAsistencia[[#This Row],[REGISTRO]],"dd/mm/yyyy")&amp;TRIM(LEFT(tbReporteAsistencia[[#This Row],[ESTADO]],7))),IF(TRIM(LEFT(tbReporteAsistencia[[#This Row],[ESTADO]],7))="SALIDA",(tbReporteAsistencia[[#This Row],[CLAVE]]&amp;TEXT(tbReporteAsistencia[[#This Row],[REGISTRO]],"dd/mm/yyyy")&amp;TRIM(LEFT(tbReporteAsistencia[[#This Row],[ESTADO]],7))),(tbReporteAsistencia[[#This Row],[CLAVE]]&amp;TEXT(tbReporteAsistencia[[#This Row],[REGISTRO]],"dd/mm/yyyy")&amp;TRIM(LEFT(tbReporteAsistencia[[#This Row],[ESTADO]],17)))))</f>
        <v>00/01/1900</v>
      </c>
      <c r="H3228">
        <f>tbReporteAsistencia[[#This Row],[CLAVE DISPOSITIVO]]</f>
        <v>0</v>
      </c>
      <c r="I3228" s="9">
        <f>tbReporteAsistencia[[#This Row],[REGISTRO]]</f>
        <v>0</v>
      </c>
      <c r="J3228" s="12">
        <f>tbReporteAsistencia[[#This Row],[REGISTRO]]</f>
        <v>0</v>
      </c>
    </row>
    <row r="3229" spans="4:10">
      <c r="D3229" s="2"/>
      <c r="G3229" t="str">
        <f>IF(TRIM(LEFT(tbReporteAsistencia[[#This Row],[ESTADO]],7))="ENTRADA",(tbReporteAsistencia[[#This Row],[CLAVE]]&amp;TEXT(tbReporteAsistencia[[#This Row],[REGISTRO]],"dd/mm/yyyy")&amp;TRIM(LEFT(tbReporteAsistencia[[#This Row],[ESTADO]],7))),IF(TRIM(LEFT(tbReporteAsistencia[[#This Row],[ESTADO]],7))="SALIDA",(tbReporteAsistencia[[#This Row],[CLAVE]]&amp;TEXT(tbReporteAsistencia[[#This Row],[REGISTRO]],"dd/mm/yyyy")&amp;TRIM(LEFT(tbReporteAsistencia[[#This Row],[ESTADO]],7))),(tbReporteAsistencia[[#This Row],[CLAVE]]&amp;TEXT(tbReporteAsistencia[[#This Row],[REGISTRO]],"dd/mm/yyyy")&amp;TRIM(LEFT(tbReporteAsistencia[[#This Row],[ESTADO]],17)))))</f>
        <v>00/01/1900</v>
      </c>
      <c r="H3229">
        <f>tbReporteAsistencia[[#This Row],[CLAVE DISPOSITIVO]]</f>
        <v>0</v>
      </c>
      <c r="I3229" s="9">
        <f>tbReporteAsistencia[[#This Row],[REGISTRO]]</f>
        <v>0</v>
      </c>
      <c r="J3229" s="12">
        <f>tbReporteAsistencia[[#This Row],[REGISTRO]]</f>
        <v>0</v>
      </c>
    </row>
    <row r="3230" spans="4:10">
      <c r="D3230" s="2"/>
      <c r="G3230" t="str">
        <f>IF(TRIM(LEFT(tbReporteAsistencia[[#This Row],[ESTADO]],7))="ENTRADA",(tbReporteAsistencia[[#This Row],[CLAVE]]&amp;TEXT(tbReporteAsistencia[[#This Row],[REGISTRO]],"dd/mm/yyyy")&amp;TRIM(LEFT(tbReporteAsistencia[[#This Row],[ESTADO]],7))),IF(TRIM(LEFT(tbReporteAsistencia[[#This Row],[ESTADO]],7))="SALIDA",(tbReporteAsistencia[[#This Row],[CLAVE]]&amp;TEXT(tbReporteAsistencia[[#This Row],[REGISTRO]],"dd/mm/yyyy")&amp;TRIM(LEFT(tbReporteAsistencia[[#This Row],[ESTADO]],7))),(tbReporteAsistencia[[#This Row],[CLAVE]]&amp;TEXT(tbReporteAsistencia[[#This Row],[REGISTRO]],"dd/mm/yyyy")&amp;TRIM(LEFT(tbReporteAsistencia[[#This Row],[ESTADO]],17)))))</f>
        <v>00/01/1900</v>
      </c>
      <c r="H3230">
        <f>tbReporteAsistencia[[#This Row],[CLAVE DISPOSITIVO]]</f>
        <v>0</v>
      </c>
      <c r="I3230" s="9">
        <f>tbReporteAsistencia[[#This Row],[REGISTRO]]</f>
        <v>0</v>
      </c>
      <c r="J3230" s="12">
        <f>tbReporteAsistencia[[#This Row],[REGISTRO]]</f>
        <v>0</v>
      </c>
    </row>
    <row r="3231" spans="4:10">
      <c r="D3231" s="2"/>
      <c r="G3231" t="str">
        <f>IF(TRIM(LEFT(tbReporteAsistencia[[#This Row],[ESTADO]],7))="ENTRADA",(tbReporteAsistencia[[#This Row],[CLAVE]]&amp;TEXT(tbReporteAsistencia[[#This Row],[REGISTRO]],"dd/mm/yyyy")&amp;TRIM(LEFT(tbReporteAsistencia[[#This Row],[ESTADO]],7))),IF(TRIM(LEFT(tbReporteAsistencia[[#This Row],[ESTADO]],7))="SALIDA",(tbReporteAsistencia[[#This Row],[CLAVE]]&amp;TEXT(tbReporteAsistencia[[#This Row],[REGISTRO]],"dd/mm/yyyy")&amp;TRIM(LEFT(tbReporteAsistencia[[#This Row],[ESTADO]],7))),(tbReporteAsistencia[[#This Row],[CLAVE]]&amp;TEXT(tbReporteAsistencia[[#This Row],[REGISTRO]],"dd/mm/yyyy")&amp;TRIM(LEFT(tbReporteAsistencia[[#This Row],[ESTADO]],17)))))</f>
        <v>00/01/1900</v>
      </c>
      <c r="H3231">
        <f>tbReporteAsistencia[[#This Row],[CLAVE DISPOSITIVO]]</f>
        <v>0</v>
      </c>
      <c r="I3231" s="9">
        <f>tbReporteAsistencia[[#This Row],[REGISTRO]]</f>
        <v>0</v>
      </c>
      <c r="J3231" s="12">
        <f>tbReporteAsistencia[[#This Row],[REGISTRO]]</f>
        <v>0</v>
      </c>
    </row>
    <row r="3232" spans="4:10">
      <c r="D3232" s="2"/>
      <c r="G3232" t="str">
        <f>IF(TRIM(LEFT(tbReporteAsistencia[[#This Row],[ESTADO]],7))="ENTRADA",(tbReporteAsistencia[[#This Row],[CLAVE]]&amp;TEXT(tbReporteAsistencia[[#This Row],[REGISTRO]],"dd/mm/yyyy")&amp;TRIM(LEFT(tbReporteAsistencia[[#This Row],[ESTADO]],7))),IF(TRIM(LEFT(tbReporteAsistencia[[#This Row],[ESTADO]],7))="SALIDA",(tbReporteAsistencia[[#This Row],[CLAVE]]&amp;TEXT(tbReporteAsistencia[[#This Row],[REGISTRO]],"dd/mm/yyyy")&amp;TRIM(LEFT(tbReporteAsistencia[[#This Row],[ESTADO]],7))),(tbReporteAsistencia[[#This Row],[CLAVE]]&amp;TEXT(tbReporteAsistencia[[#This Row],[REGISTRO]],"dd/mm/yyyy")&amp;TRIM(LEFT(tbReporteAsistencia[[#This Row],[ESTADO]],17)))))</f>
        <v>00/01/1900</v>
      </c>
      <c r="H3232">
        <f>tbReporteAsistencia[[#This Row],[CLAVE DISPOSITIVO]]</f>
        <v>0</v>
      </c>
      <c r="I3232" s="9">
        <f>tbReporteAsistencia[[#This Row],[REGISTRO]]</f>
        <v>0</v>
      </c>
      <c r="J3232" s="12">
        <f>tbReporteAsistencia[[#This Row],[REGISTRO]]</f>
        <v>0</v>
      </c>
    </row>
    <row r="3233" spans="4:10">
      <c r="D3233" s="2"/>
      <c r="G3233" t="str">
        <f>IF(TRIM(LEFT(tbReporteAsistencia[[#This Row],[ESTADO]],7))="ENTRADA",(tbReporteAsistencia[[#This Row],[CLAVE]]&amp;TEXT(tbReporteAsistencia[[#This Row],[REGISTRO]],"dd/mm/yyyy")&amp;TRIM(LEFT(tbReporteAsistencia[[#This Row],[ESTADO]],7))),IF(TRIM(LEFT(tbReporteAsistencia[[#This Row],[ESTADO]],7))="SALIDA",(tbReporteAsistencia[[#This Row],[CLAVE]]&amp;TEXT(tbReporteAsistencia[[#This Row],[REGISTRO]],"dd/mm/yyyy")&amp;TRIM(LEFT(tbReporteAsistencia[[#This Row],[ESTADO]],7))),(tbReporteAsistencia[[#This Row],[CLAVE]]&amp;TEXT(tbReporteAsistencia[[#This Row],[REGISTRO]],"dd/mm/yyyy")&amp;TRIM(LEFT(tbReporteAsistencia[[#This Row],[ESTADO]],17)))))</f>
        <v>00/01/1900</v>
      </c>
      <c r="H3233">
        <f>tbReporteAsistencia[[#This Row],[CLAVE DISPOSITIVO]]</f>
        <v>0</v>
      </c>
      <c r="I3233" s="9">
        <f>tbReporteAsistencia[[#This Row],[REGISTRO]]</f>
        <v>0</v>
      </c>
      <c r="J3233" s="12">
        <f>tbReporteAsistencia[[#This Row],[REGISTRO]]</f>
        <v>0</v>
      </c>
    </row>
    <row r="3234" spans="4:10">
      <c r="D3234" s="2"/>
      <c r="G3234" t="str">
        <f>IF(TRIM(LEFT(tbReporteAsistencia[[#This Row],[ESTADO]],7))="ENTRADA",(tbReporteAsistencia[[#This Row],[CLAVE]]&amp;TEXT(tbReporteAsistencia[[#This Row],[REGISTRO]],"dd/mm/yyyy")&amp;TRIM(LEFT(tbReporteAsistencia[[#This Row],[ESTADO]],7))),IF(TRIM(LEFT(tbReporteAsistencia[[#This Row],[ESTADO]],7))="SALIDA",(tbReporteAsistencia[[#This Row],[CLAVE]]&amp;TEXT(tbReporteAsistencia[[#This Row],[REGISTRO]],"dd/mm/yyyy")&amp;TRIM(LEFT(tbReporteAsistencia[[#This Row],[ESTADO]],7))),(tbReporteAsistencia[[#This Row],[CLAVE]]&amp;TEXT(tbReporteAsistencia[[#This Row],[REGISTRO]],"dd/mm/yyyy")&amp;TRIM(LEFT(tbReporteAsistencia[[#This Row],[ESTADO]],17)))))</f>
        <v>00/01/1900</v>
      </c>
      <c r="H3234">
        <f>tbReporteAsistencia[[#This Row],[CLAVE DISPOSITIVO]]</f>
        <v>0</v>
      </c>
      <c r="I3234" s="9">
        <f>tbReporteAsistencia[[#This Row],[REGISTRO]]</f>
        <v>0</v>
      </c>
      <c r="J3234" s="12">
        <f>tbReporteAsistencia[[#This Row],[REGISTRO]]</f>
        <v>0</v>
      </c>
    </row>
    <row r="3235" spans="4:10">
      <c r="D3235" s="2"/>
      <c r="G3235" t="str">
        <f>IF(TRIM(LEFT(tbReporteAsistencia[[#This Row],[ESTADO]],7))="ENTRADA",(tbReporteAsistencia[[#This Row],[CLAVE]]&amp;TEXT(tbReporteAsistencia[[#This Row],[REGISTRO]],"dd/mm/yyyy")&amp;TRIM(LEFT(tbReporteAsistencia[[#This Row],[ESTADO]],7))),IF(TRIM(LEFT(tbReporteAsistencia[[#This Row],[ESTADO]],7))="SALIDA",(tbReporteAsistencia[[#This Row],[CLAVE]]&amp;TEXT(tbReporteAsistencia[[#This Row],[REGISTRO]],"dd/mm/yyyy")&amp;TRIM(LEFT(tbReporteAsistencia[[#This Row],[ESTADO]],7))),(tbReporteAsistencia[[#This Row],[CLAVE]]&amp;TEXT(tbReporteAsistencia[[#This Row],[REGISTRO]],"dd/mm/yyyy")&amp;TRIM(LEFT(tbReporteAsistencia[[#This Row],[ESTADO]],17)))))</f>
        <v>00/01/1900</v>
      </c>
      <c r="H3235">
        <f>tbReporteAsistencia[[#This Row],[CLAVE DISPOSITIVO]]</f>
        <v>0</v>
      </c>
      <c r="I3235" s="9">
        <f>tbReporteAsistencia[[#This Row],[REGISTRO]]</f>
        <v>0</v>
      </c>
      <c r="J3235" s="12">
        <f>tbReporteAsistencia[[#This Row],[REGISTRO]]</f>
        <v>0</v>
      </c>
    </row>
    <row r="3236" spans="4:10">
      <c r="D3236" s="2"/>
      <c r="G3236" t="str">
        <f>IF(TRIM(LEFT(tbReporteAsistencia[[#This Row],[ESTADO]],7))="ENTRADA",(tbReporteAsistencia[[#This Row],[CLAVE]]&amp;TEXT(tbReporteAsistencia[[#This Row],[REGISTRO]],"dd/mm/yyyy")&amp;TRIM(LEFT(tbReporteAsistencia[[#This Row],[ESTADO]],7))),IF(TRIM(LEFT(tbReporteAsistencia[[#This Row],[ESTADO]],7))="SALIDA",(tbReporteAsistencia[[#This Row],[CLAVE]]&amp;TEXT(tbReporteAsistencia[[#This Row],[REGISTRO]],"dd/mm/yyyy")&amp;TRIM(LEFT(tbReporteAsistencia[[#This Row],[ESTADO]],7))),(tbReporteAsistencia[[#This Row],[CLAVE]]&amp;TEXT(tbReporteAsistencia[[#This Row],[REGISTRO]],"dd/mm/yyyy")&amp;TRIM(LEFT(tbReporteAsistencia[[#This Row],[ESTADO]],17)))))</f>
        <v>00/01/1900</v>
      </c>
      <c r="H3236">
        <f>tbReporteAsistencia[[#This Row],[CLAVE DISPOSITIVO]]</f>
        <v>0</v>
      </c>
      <c r="I3236" s="9">
        <f>tbReporteAsistencia[[#This Row],[REGISTRO]]</f>
        <v>0</v>
      </c>
      <c r="J3236" s="12">
        <f>tbReporteAsistencia[[#This Row],[REGISTRO]]</f>
        <v>0</v>
      </c>
    </row>
    <row r="3237" spans="4:10">
      <c r="D3237" s="2"/>
      <c r="G3237" t="str">
        <f>IF(TRIM(LEFT(tbReporteAsistencia[[#This Row],[ESTADO]],7))="ENTRADA",(tbReporteAsistencia[[#This Row],[CLAVE]]&amp;TEXT(tbReporteAsistencia[[#This Row],[REGISTRO]],"dd/mm/yyyy")&amp;TRIM(LEFT(tbReporteAsistencia[[#This Row],[ESTADO]],7))),IF(TRIM(LEFT(tbReporteAsistencia[[#This Row],[ESTADO]],7))="SALIDA",(tbReporteAsistencia[[#This Row],[CLAVE]]&amp;TEXT(tbReporteAsistencia[[#This Row],[REGISTRO]],"dd/mm/yyyy")&amp;TRIM(LEFT(tbReporteAsistencia[[#This Row],[ESTADO]],7))),(tbReporteAsistencia[[#This Row],[CLAVE]]&amp;TEXT(tbReporteAsistencia[[#This Row],[REGISTRO]],"dd/mm/yyyy")&amp;TRIM(LEFT(tbReporteAsistencia[[#This Row],[ESTADO]],17)))))</f>
        <v>00/01/1900</v>
      </c>
      <c r="H3237">
        <f>tbReporteAsistencia[[#This Row],[CLAVE DISPOSITIVO]]</f>
        <v>0</v>
      </c>
      <c r="I3237" s="9">
        <f>tbReporteAsistencia[[#This Row],[REGISTRO]]</f>
        <v>0</v>
      </c>
      <c r="J3237" s="12">
        <f>tbReporteAsistencia[[#This Row],[REGISTRO]]</f>
        <v>0</v>
      </c>
    </row>
    <row r="3238" spans="4:10">
      <c r="D3238" s="2"/>
      <c r="G3238" t="str">
        <f>IF(TRIM(LEFT(tbReporteAsistencia[[#This Row],[ESTADO]],7))="ENTRADA",(tbReporteAsistencia[[#This Row],[CLAVE]]&amp;TEXT(tbReporteAsistencia[[#This Row],[REGISTRO]],"dd/mm/yyyy")&amp;TRIM(LEFT(tbReporteAsistencia[[#This Row],[ESTADO]],7))),IF(TRIM(LEFT(tbReporteAsistencia[[#This Row],[ESTADO]],7))="SALIDA",(tbReporteAsistencia[[#This Row],[CLAVE]]&amp;TEXT(tbReporteAsistencia[[#This Row],[REGISTRO]],"dd/mm/yyyy")&amp;TRIM(LEFT(tbReporteAsistencia[[#This Row],[ESTADO]],7))),(tbReporteAsistencia[[#This Row],[CLAVE]]&amp;TEXT(tbReporteAsistencia[[#This Row],[REGISTRO]],"dd/mm/yyyy")&amp;TRIM(LEFT(tbReporteAsistencia[[#This Row],[ESTADO]],17)))))</f>
        <v>00/01/1900</v>
      </c>
      <c r="H3238">
        <f>tbReporteAsistencia[[#This Row],[CLAVE DISPOSITIVO]]</f>
        <v>0</v>
      </c>
      <c r="I3238" s="9">
        <f>tbReporteAsistencia[[#This Row],[REGISTRO]]</f>
        <v>0</v>
      </c>
      <c r="J3238" s="12">
        <f>tbReporteAsistencia[[#This Row],[REGISTRO]]</f>
        <v>0</v>
      </c>
    </row>
    <row r="3239" spans="4:10">
      <c r="D3239" s="2"/>
      <c r="G3239" t="str">
        <f>IF(TRIM(LEFT(tbReporteAsistencia[[#This Row],[ESTADO]],7))="ENTRADA",(tbReporteAsistencia[[#This Row],[CLAVE]]&amp;TEXT(tbReporteAsistencia[[#This Row],[REGISTRO]],"dd/mm/yyyy")&amp;TRIM(LEFT(tbReporteAsistencia[[#This Row],[ESTADO]],7))),IF(TRIM(LEFT(tbReporteAsistencia[[#This Row],[ESTADO]],7))="SALIDA",(tbReporteAsistencia[[#This Row],[CLAVE]]&amp;TEXT(tbReporteAsistencia[[#This Row],[REGISTRO]],"dd/mm/yyyy")&amp;TRIM(LEFT(tbReporteAsistencia[[#This Row],[ESTADO]],7))),(tbReporteAsistencia[[#This Row],[CLAVE]]&amp;TEXT(tbReporteAsistencia[[#This Row],[REGISTRO]],"dd/mm/yyyy")&amp;TRIM(LEFT(tbReporteAsistencia[[#This Row],[ESTADO]],17)))))</f>
        <v>00/01/1900</v>
      </c>
      <c r="H3239">
        <f>tbReporteAsistencia[[#This Row],[CLAVE DISPOSITIVO]]</f>
        <v>0</v>
      </c>
      <c r="I3239" s="9">
        <f>tbReporteAsistencia[[#This Row],[REGISTRO]]</f>
        <v>0</v>
      </c>
      <c r="J3239" s="12">
        <f>tbReporteAsistencia[[#This Row],[REGISTRO]]</f>
        <v>0</v>
      </c>
    </row>
    <row r="3240" spans="4:10">
      <c r="D3240" s="2"/>
      <c r="G3240" t="str">
        <f>IF(TRIM(LEFT(tbReporteAsistencia[[#This Row],[ESTADO]],7))="ENTRADA",(tbReporteAsistencia[[#This Row],[CLAVE]]&amp;TEXT(tbReporteAsistencia[[#This Row],[REGISTRO]],"dd/mm/yyyy")&amp;TRIM(LEFT(tbReporteAsistencia[[#This Row],[ESTADO]],7))),IF(TRIM(LEFT(tbReporteAsistencia[[#This Row],[ESTADO]],7))="SALIDA",(tbReporteAsistencia[[#This Row],[CLAVE]]&amp;TEXT(tbReporteAsistencia[[#This Row],[REGISTRO]],"dd/mm/yyyy")&amp;TRIM(LEFT(tbReporteAsistencia[[#This Row],[ESTADO]],7))),(tbReporteAsistencia[[#This Row],[CLAVE]]&amp;TEXT(tbReporteAsistencia[[#This Row],[REGISTRO]],"dd/mm/yyyy")&amp;TRIM(LEFT(tbReporteAsistencia[[#This Row],[ESTADO]],17)))))</f>
        <v>00/01/1900</v>
      </c>
      <c r="H3240">
        <f>tbReporteAsistencia[[#This Row],[CLAVE DISPOSITIVO]]</f>
        <v>0</v>
      </c>
      <c r="I3240" s="9">
        <f>tbReporteAsistencia[[#This Row],[REGISTRO]]</f>
        <v>0</v>
      </c>
      <c r="J3240" s="12">
        <f>tbReporteAsistencia[[#This Row],[REGISTRO]]</f>
        <v>0</v>
      </c>
    </row>
    <row r="3241" spans="4:10">
      <c r="D3241" s="2"/>
      <c r="G3241" t="str">
        <f>IF(TRIM(LEFT(tbReporteAsistencia[[#This Row],[ESTADO]],7))="ENTRADA",(tbReporteAsistencia[[#This Row],[CLAVE]]&amp;TEXT(tbReporteAsistencia[[#This Row],[REGISTRO]],"dd/mm/yyyy")&amp;TRIM(LEFT(tbReporteAsistencia[[#This Row],[ESTADO]],7))),IF(TRIM(LEFT(tbReporteAsistencia[[#This Row],[ESTADO]],7))="SALIDA",(tbReporteAsistencia[[#This Row],[CLAVE]]&amp;TEXT(tbReporteAsistencia[[#This Row],[REGISTRO]],"dd/mm/yyyy")&amp;TRIM(LEFT(tbReporteAsistencia[[#This Row],[ESTADO]],7))),(tbReporteAsistencia[[#This Row],[CLAVE]]&amp;TEXT(tbReporteAsistencia[[#This Row],[REGISTRO]],"dd/mm/yyyy")&amp;TRIM(LEFT(tbReporteAsistencia[[#This Row],[ESTADO]],17)))))</f>
        <v>00/01/1900</v>
      </c>
      <c r="H3241">
        <f>tbReporteAsistencia[[#This Row],[CLAVE DISPOSITIVO]]</f>
        <v>0</v>
      </c>
      <c r="I3241" s="9">
        <f>tbReporteAsistencia[[#This Row],[REGISTRO]]</f>
        <v>0</v>
      </c>
      <c r="J3241" s="12">
        <f>tbReporteAsistencia[[#This Row],[REGISTRO]]</f>
        <v>0</v>
      </c>
    </row>
    <row r="3242" spans="4:10">
      <c r="D3242" s="2"/>
      <c r="G3242" t="str">
        <f>IF(TRIM(LEFT(tbReporteAsistencia[[#This Row],[ESTADO]],7))="ENTRADA",(tbReporteAsistencia[[#This Row],[CLAVE]]&amp;TEXT(tbReporteAsistencia[[#This Row],[REGISTRO]],"dd/mm/yyyy")&amp;TRIM(LEFT(tbReporteAsistencia[[#This Row],[ESTADO]],7))),IF(TRIM(LEFT(tbReporteAsistencia[[#This Row],[ESTADO]],7))="SALIDA",(tbReporteAsistencia[[#This Row],[CLAVE]]&amp;TEXT(tbReporteAsistencia[[#This Row],[REGISTRO]],"dd/mm/yyyy")&amp;TRIM(LEFT(tbReporteAsistencia[[#This Row],[ESTADO]],7))),(tbReporteAsistencia[[#This Row],[CLAVE]]&amp;TEXT(tbReporteAsistencia[[#This Row],[REGISTRO]],"dd/mm/yyyy")&amp;TRIM(LEFT(tbReporteAsistencia[[#This Row],[ESTADO]],17)))))</f>
        <v>00/01/1900</v>
      </c>
      <c r="H3242">
        <f>tbReporteAsistencia[[#This Row],[CLAVE DISPOSITIVO]]</f>
        <v>0</v>
      </c>
      <c r="I3242" s="9">
        <f>tbReporteAsistencia[[#This Row],[REGISTRO]]</f>
        <v>0</v>
      </c>
      <c r="J3242" s="12">
        <f>tbReporteAsistencia[[#This Row],[REGISTRO]]</f>
        <v>0</v>
      </c>
    </row>
    <row r="3243" spans="4:10">
      <c r="D3243" s="2"/>
      <c r="G3243" t="str">
        <f>IF(TRIM(LEFT(tbReporteAsistencia[[#This Row],[ESTADO]],7))="ENTRADA",(tbReporteAsistencia[[#This Row],[CLAVE]]&amp;TEXT(tbReporteAsistencia[[#This Row],[REGISTRO]],"dd/mm/yyyy")&amp;TRIM(LEFT(tbReporteAsistencia[[#This Row],[ESTADO]],7))),IF(TRIM(LEFT(tbReporteAsistencia[[#This Row],[ESTADO]],7))="SALIDA",(tbReporteAsistencia[[#This Row],[CLAVE]]&amp;TEXT(tbReporteAsistencia[[#This Row],[REGISTRO]],"dd/mm/yyyy")&amp;TRIM(LEFT(tbReporteAsistencia[[#This Row],[ESTADO]],7))),(tbReporteAsistencia[[#This Row],[CLAVE]]&amp;TEXT(tbReporteAsistencia[[#This Row],[REGISTRO]],"dd/mm/yyyy")&amp;TRIM(LEFT(tbReporteAsistencia[[#This Row],[ESTADO]],17)))))</f>
        <v>00/01/1900</v>
      </c>
      <c r="H3243">
        <f>tbReporteAsistencia[[#This Row],[CLAVE DISPOSITIVO]]</f>
        <v>0</v>
      </c>
      <c r="I3243" s="9">
        <f>tbReporteAsistencia[[#This Row],[REGISTRO]]</f>
        <v>0</v>
      </c>
      <c r="J3243" s="12">
        <f>tbReporteAsistencia[[#This Row],[REGISTRO]]</f>
        <v>0</v>
      </c>
    </row>
    <row r="3244" spans="4:10">
      <c r="D3244" s="2"/>
      <c r="G3244" t="str">
        <f>IF(TRIM(LEFT(tbReporteAsistencia[[#This Row],[ESTADO]],7))="ENTRADA",(tbReporteAsistencia[[#This Row],[CLAVE]]&amp;TEXT(tbReporteAsistencia[[#This Row],[REGISTRO]],"dd/mm/yyyy")&amp;TRIM(LEFT(tbReporteAsistencia[[#This Row],[ESTADO]],7))),IF(TRIM(LEFT(tbReporteAsistencia[[#This Row],[ESTADO]],7))="SALIDA",(tbReporteAsistencia[[#This Row],[CLAVE]]&amp;TEXT(tbReporteAsistencia[[#This Row],[REGISTRO]],"dd/mm/yyyy")&amp;TRIM(LEFT(tbReporteAsistencia[[#This Row],[ESTADO]],7))),(tbReporteAsistencia[[#This Row],[CLAVE]]&amp;TEXT(tbReporteAsistencia[[#This Row],[REGISTRO]],"dd/mm/yyyy")&amp;TRIM(LEFT(tbReporteAsistencia[[#This Row],[ESTADO]],17)))))</f>
        <v>00/01/1900</v>
      </c>
      <c r="H3244">
        <f>tbReporteAsistencia[[#This Row],[CLAVE DISPOSITIVO]]</f>
        <v>0</v>
      </c>
      <c r="I3244" s="9">
        <f>tbReporteAsistencia[[#This Row],[REGISTRO]]</f>
        <v>0</v>
      </c>
      <c r="J3244" s="12">
        <f>tbReporteAsistencia[[#This Row],[REGISTRO]]</f>
        <v>0</v>
      </c>
    </row>
    <row r="3245" spans="4:10">
      <c r="D3245" s="2"/>
      <c r="G3245" t="str">
        <f>IF(TRIM(LEFT(tbReporteAsistencia[[#This Row],[ESTADO]],7))="ENTRADA",(tbReporteAsistencia[[#This Row],[CLAVE]]&amp;TEXT(tbReporteAsistencia[[#This Row],[REGISTRO]],"dd/mm/yyyy")&amp;TRIM(LEFT(tbReporteAsistencia[[#This Row],[ESTADO]],7))),IF(TRIM(LEFT(tbReporteAsistencia[[#This Row],[ESTADO]],7))="SALIDA",(tbReporteAsistencia[[#This Row],[CLAVE]]&amp;TEXT(tbReporteAsistencia[[#This Row],[REGISTRO]],"dd/mm/yyyy")&amp;TRIM(LEFT(tbReporteAsistencia[[#This Row],[ESTADO]],7))),(tbReporteAsistencia[[#This Row],[CLAVE]]&amp;TEXT(tbReporteAsistencia[[#This Row],[REGISTRO]],"dd/mm/yyyy")&amp;TRIM(LEFT(tbReporteAsistencia[[#This Row],[ESTADO]],17)))))</f>
        <v>00/01/1900</v>
      </c>
      <c r="H3245">
        <f>tbReporteAsistencia[[#This Row],[CLAVE DISPOSITIVO]]</f>
        <v>0</v>
      </c>
      <c r="I3245" s="9">
        <f>tbReporteAsistencia[[#This Row],[REGISTRO]]</f>
        <v>0</v>
      </c>
      <c r="J3245" s="12">
        <f>tbReporteAsistencia[[#This Row],[REGISTRO]]</f>
        <v>0</v>
      </c>
    </row>
    <row r="3246" spans="4:10">
      <c r="D3246" s="2"/>
      <c r="G3246" t="str">
        <f>IF(TRIM(LEFT(tbReporteAsistencia[[#This Row],[ESTADO]],7))="ENTRADA",(tbReporteAsistencia[[#This Row],[CLAVE]]&amp;TEXT(tbReporteAsistencia[[#This Row],[REGISTRO]],"dd/mm/yyyy")&amp;TRIM(LEFT(tbReporteAsistencia[[#This Row],[ESTADO]],7))),IF(TRIM(LEFT(tbReporteAsistencia[[#This Row],[ESTADO]],7))="SALIDA",(tbReporteAsistencia[[#This Row],[CLAVE]]&amp;TEXT(tbReporteAsistencia[[#This Row],[REGISTRO]],"dd/mm/yyyy")&amp;TRIM(LEFT(tbReporteAsistencia[[#This Row],[ESTADO]],7))),(tbReporteAsistencia[[#This Row],[CLAVE]]&amp;TEXT(tbReporteAsistencia[[#This Row],[REGISTRO]],"dd/mm/yyyy")&amp;TRIM(LEFT(tbReporteAsistencia[[#This Row],[ESTADO]],17)))))</f>
        <v>00/01/1900</v>
      </c>
      <c r="H3246">
        <f>tbReporteAsistencia[[#This Row],[CLAVE DISPOSITIVO]]</f>
        <v>0</v>
      </c>
      <c r="I3246" s="9">
        <f>tbReporteAsistencia[[#This Row],[REGISTRO]]</f>
        <v>0</v>
      </c>
      <c r="J3246" s="12">
        <f>tbReporteAsistencia[[#This Row],[REGISTRO]]</f>
        <v>0</v>
      </c>
    </row>
    <row r="3247" spans="4:10">
      <c r="D3247" s="2"/>
      <c r="G3247" t="str">
        <f>IF(TRIM(LEFT(tbReporteAsistencia[[#This Row],[ESTADO]],7))="ENTRADA",(tbReporteAsistencia[[#This Row],[CLAVE]]&amp;TEXT(tbReporteAsistencia[[#This Row],[REGISTRO]],"dd/mm/yyyy")&amp;TRIM(LEFT(tbReporteAsistencia[[#This Row],[ESTADO]],7))),IF(TRIM(LEFT(tbReporteAsistencia[[#This Row],[ESTADO]],7))="SALIDA",(tbReporteAsistencia[[#This Row],[CLAVE]]&amp;TEXT(tbReporteAsistencia[[#This Row],[REGISTRO]],"dd/mm/yyyy")&amp;TRIM(LEFT(tbReporteAsistencia[[#This Row],[ESTADO]],7))),(tbReporteAsistencia[[#This Row],[CLAVE]]&amp;TEXT(tbReporteAsistencia[[#This Row],[REGISTRO]],"dd/mm/yyyy")&amp;TRIM(LEFT(tbReporteAsistencia[[#This Row],[ESTADO]],17)))))</f>
        <v>00/01/1900</v>
      </c>
      <c r="H3247">
        <f>tbReporteAsistencia[[#This Row],[CLAVE DISPOSITIVO]]</f>
        <v>0</v>
      </c>
      <c r="I3247" s="9">
        <f>tbReporteAsistencia[[#This Row],[REGISTRO]]</f>
        <v>0</v>
      </c>
      <c r="J3247" s="12">
        <f>tbReporteAsistencia[[#This Row],[REGISTRO]]</f>
        <v>0</v>
      </c>
    </row>
    <row r="3248" spans="4:10">
      <c r="D3248" s="2"/>
      <c r="G3248" t="str">
        <f>IF(TRIM(LEFT(tbReporteAsistencia[[#This Row],[ESTADO]],7))="ENTRADA",(tbReporteAsistencia[[#This Row],[CLAVE]]&amp;TEXT(tbReporteAsistencia[[#This Row],[REGISTRO]],"dd/mm/yyyy")&amp;TRIM(LEFT(tbReporteAsistencia[[#This Row],[ESTADO]],7))),IF(TRIM(LEFT(tbReporteAsistencia[[#This Row],[ESTADO]],7))="SALIDA",(tbReporteAsistencia[[#This Row],[CLAVE]]&amp;TEXT(tbReporteAsistencia[[#This Row],[REGISTRO]],"dd/mm/yyyy")&amp;TRIM(LEFT(tbReporteAsistencia[[#This Row],[ESTADO]],7))),(tbReporteAsistencia[[#This Row],[CLAVE]]&amp;TEXT(tbReporteAsistencia[[#This Row],[REGISTRO]],"dd/mm/yyyy")&amp;TRIM(LEFT(tbReporteAsistencia[[#This Row],[ESTADO]],17)))))</f>
        <v>00/01/1900</v>
      </c>
      <c r="H3248">
        <f>tbReporteAsistencia[[#This Row],[CLAVE DISPOSITIVO]]</f>
        <v>0</v>
      </c>
      <c r="I3248" s="9">
        <f>tbReporteAsistencia[[#This Row],[REGISTRO]]</f>
        <v>0</v>
      </c>
      <c r="J3248" s="12">
        <f>tbReporteAsistencia[[#This Row],[REGISTRO]]</f>
        <v>0</v>
      </c>
    </row>
    <row r="3249" spans="4:10">
      <c r="D3249" s="2"/>
      <c r="G3249" t="str">
        <f>IF(TRIM(LEFT(tbReporteAsistencia[[#This Row],[ESTADO]],7))="ENTRADA",(tbReporteAsistencia[[#This Row],[CLAVE]]&amp;TEXT(tbReporteAsistencia[[#This Row],[REGISTRO]],"dd/mm/yyyy")&amp;TRIM(LEFT(tbReporteAsistencia[[#This Row],[ESTADO]],7))),IF(TRIM(LEFT(tbReporteAsistencia[[#This Row],[ESTADO]],7))="SALIDA",(tbReporteAsistencia[[#This Row],[CLAVE]]&amp;TEXT(tbReporteAsistencia[[#This Row],[REGISTRO]],"dd/mm/yyyy")&amp;TRIM(LEFT(tbReporteAsistencia[[#This Row],[ESTADO]],7))),(tbReporteAsistencia[[#This Row],[CLAVE]]&amp;TEXT(tbReporteAsistencia[[#This Row],[REGISTRO]],"dd/mm/yyyy")&amp;TRIM(LEFT(tbReporteAsistencia[[#This Row],[ESTADO]],17)))))</f>
        <v>00/01/1900</v>
      </c>
      <c r="H3249">
        <f>tbReporteAsistencia[[#This Row],[CLAVE DISPOSITIVO]]</f>
        <v>0</v>
      </c>
      <c r="I3249" s="9">
        <f>tbReporteAsistencia[[#This Row],[REGISTRO]]</f>
        <v>0</v>
      </c>
      <c r="J3249" s="12">
        <f>tbReporteAsistencia[[#This Row],[REGISTRO]]</f>
        <v>0</v>
      </c>
    </row>
    <row r="3250" spans="4:10">
      <c r="D3250" s="2"/>
      <c r="G3250" t="str">
        <f>IF(TRIM(LEFT(tbReporteAsistencia[[#This Row],[ESTADO]],7))="ENTRADA",(tbReporteAsistencia[[#This Row],[CLAVE]]&amp;TEXT(tbReporteAsistencia[[#This Row],[REGISTRO]],"dd/mm/yyyy")&amp;TRIM(LEFT(tbReporteAsistencia[[#This Row],[ESTADO]],7))),IF(TRIM(LEFT(tbReporteAsistencia[[#This Row],[ESTADO]],7))="SALIDA",(tbReporteAsistencia[[#This Row],[CLAVE]]&amp;TEXT(tbReporteAsistencia[[#This Row],[REGISTRO]],"dd/mm/yyyy")&amp;TRIM(LEFT(tbReporteAsistencia[[#This Row],[ESTADO]],7))),(tbReporteAsistencia[[#This Row],[CLAVE]]&amp;TEXT(tbReporteAsistencia[[#This Row],[REGISTRO]],"dd/mm/yyyy")&amp;TRIM(LEFT(tbReporteAsistencia[[#This Row],[ESTADO]],17)))))</f>
        <v>00/01/1900</v>
      </c>
      <c r="H3250">
        <f>tbReporteAsistencia[[#This Row],[CLAVE DISPOSITIVO]]</f>
        <v>0</v>
      </c>
      <c r="I3250" s="9">
        <f>tbReporteAsistencia[[#This Row],[REGISTRO]]</f>
        <v>0</v>
      </c>
      <c r="J3250" s="12">
        <f>tbReporteAsistencia[[#This Row],[REGISTRO]]</f>
        <v>0</v>
      </c>
    </row>
    <row r="3251" spans="4:10">
      <c r="D3251" s="2"/>
      <c r="G3251" t="str">
        <f>IF(TRIM(LEFT(tbReporteAsistencia[[#This Row],[ESTADO]],7))="ENTRADA",(tbReporteAsistencia[[#This Row],[CLAVE]]&amp;TEXT(tbReporteAsistencia[[#This Row],[REGISTRO]],"dd/mm/yyyy")&amp;TRIM(LEFT(tbReporteAsistencia[[#This Row],[ESTADO]],7))),IF(TRIM(LEFT(tbReporteAsistencia[[#This Row],[ESTADO]],7))="SALIDA",(tbReporteAsistencia[[#This Row],[CLAVE]]&amp;TEXT(tbReporteAsistencia[[#This Row],[REGISTRO]],"dd/mm/yyyy")&amp;TRIM(LEFT(tbReporteAsistencia[[#This Row],[ESTADO]],7))),(tbReporteAsistencia[[#This Row],[CLAVE]]&amp;TEXT(tbReporteAsistencia[[#This Row],[REGISTRO]],"dd/mm/yyyy")&amp;TRIM(LEFT(tbReporteAsistencia[[#This Row],[ESTADO]],17)))))</f>
        <v>00/01/1900</v>
      </c>
      <c r="H3251">
        <f>tbReporteAsistencia[[#This Row],[CLAVE DISPOSITIVO]]</f>
        <v>0</v>
      </c>
      <c r="I3251" s="9">
        <f>tbReporteAsistencia[[#This Row],[REGISTRO]]</f>
        <v>0</v>
      </c>
      <c r="J3251" s="12">
        <f>tbReporteAsistencia[[#This Row],[REGISTRO]]</f>
        <v>0</v>
      </c>
    </row>
    <row r="3252" spans="4:10">
      <c r="D3252" s="2"/>
      <c r="G3252" t="str">
        <f>IF(TRIM(LEFT(tbReporteAsistencia[[#This Row],[ESTADO]],7))="ENTRADA",(tbReporteAsistencia[[#This Row],[CLAVE]]&amp;TEXT(tbReporteAsistencia[[#This Row],[REGISTRO]],"dd/mm/yyyy")&amp;TRIM(LEFT(tbReporteAsistencia[[#This Row],[ESTADO]],7))),IF(TRIM(LEFT(tbReporteAsistencia[[#This Row],[ESTADO]],7))="SALIDA",(tbReporteAsistencia[[#This Row],[CLAVE]]&amp;TEXT(tbReporteAsistencia[[#This Row],[REGISTRO]],"dd/mm/yyyy")&amp;TRIM(LEFT(tbReporteAsistencia[[#This Row],[ESTADO]],7))),(tbReporteAsistencia[[#This Row],[CLAVE]]&amp;TEXT(tbReporteAsistencia[[#This Row],[REGISTRO]],"dd/mm/yyyy")&amp;TRIM(LEFT(tbReporteAsistencia[[#This Row],[ESTADO]],17)))))</f>
        <v>00/01/1900</v>
      </c>
      <c r="H3252">
        <f>tbReporteAsistencia[[#This Row],[CLAVE DISPOSITIVO]]</f>
        <v>0</v>
      </c>
      <c r="I3252" s="9">
        <f>tbReporteAsistencia[[#This Row],[REGISTRO]]</f>
        <v>0</v>
      </c>
      <c r="J3252" s="12">
        <f>tbReporteAsistencia[[#This Row],[REGISTRO]]</f>
        <v>0</v>
      </c>
    </row>
    <row r="3253" spans="4:10">
      <c r="D3253" s="2"/>
      <c r="G3253" t="str">
        <f>IF(TRIM(LEFT(tbReporteAsistencia[[#This Row],[ESTADO]],7))="ENTRADA",(tbReporteAsistencia[[#This Row],[CLAVE]]&amp;TEXT(tbReporteAsistencia[[#This Row],[REGISTRO]],"dd/mm/yyyy")&amp;TRIM(LEFT(tbReporteAsistencia[[#This Row],[ESTADO]],7))),IF(TRIM(LEFT(tbReporteAsistencia[[#This Row],[ESTADO]],7))="SALIDA",(tbReporteAsistencia[[#This Row],[CLAVE]]&amp;TEXT(tbReporteAsistencia[[#This Row],[REGISTRO]],"dd/mm/yyyy")&amp;TRIM(LEFT(tbReporteAsistencia[[#This Row],[ESTADO]],7))),(tbReporteAsistencia[[#This Row],[CLAVE]]&amp;TEXT(tbReporteAsistencia[[#This Row],[REGISTRO]],"dd/mm/yyyy")&amp;TRIM(LEFT(tbReporteAsistencia[[#This Row],[ESTADO]],17)))))</f>
        <v>00/01/1900</v>
      </c>
      <c r="H3253">
        <f>tbReporteAsistencia[[#This Row],[CLAVE DISPOSITIVO]]</f>
        <v>0</v>
      </c>
      <c r="I3253" s="9">
        <f>tbReporteAsistencia[[#This Row],[REGISTRO]]</f>
        <v>0</v>
      </c>
      <c r="J3253" s="12">
        <f>tbReporteAsistencia[[#This Row],[REGISTRO]]</f>
        <v>0</v>
      </c>
    </row>
    <row r="3254" spans="4:10">
      <c r="D3254" s="2"/>
      <c r="G3254" t="str">
        <f>IF(TRIM(LEFT(tbReporteAsistencia[[#This Row],[ESTADO]],7))="ENTRADA",(tbReporteAsistencia[[#This Row],[CLAVE]]&amp;TEXT(tbReporteAsistencia[[#This Row],[REGISTRO]],"dd/mm/yyyy")&amp;TRIM(LEFT(tbReporteAsistencia[[#This Row],[ESTADO]],7))),IF(TRIM(LEFT(tbReporteAsistencia[[#This Row],[ESTADO]],7))="SALIDA",(tbReporteAsistencia[[#This Row],[CLAVE]]&amp;TEXT(tbReporteAsistencia[[#This Row],[REGISTRO]],"dd/mm/yyyy")&amp;TRIM(LEFT(tbReporteAsistencia[[#This Row],[ESTADO]],7))),(tbReporteAsistencia[[#This Row],[CLAVE]]&amp;TEXT(tbReporteAsistencia[[#This Row],[REGISTRO]],"dd/mm/yyyy")&amp;TRIM(LEFT(tbReporteAsistencia[[#This Row],[ESTADO]],17)))))</f>
        <v>00/01/1900</v>
      </c>
      <c r="H3254">
        <f>tbReporteAsistencia[[#This Row],[CLAVE DISPOSITIVO]]</f>
        <v>0</v>
      </c>
      <c r="I3254" s="9">
        <f>tbReporteAsistencia[[#This Row],[REGISTRO]]</f>
        <v>0</v>
      </c>
      <c r="J3254" s="12">
        <f>tbReporteAsistencia[[#This Row],[REGISTRO]]</f>
        <v>0</v>
      </c>
    </row>
    <row r="3255" spans="4:10">
      <c r="D3255" s="2"/>
      <c r="G3255" t="str">
        <f>IF(TRIM(LEFT(tbReporteAsistencia[[#This Row],[ESTADO]],7))="ENTRADA",(tbReporteAsistencia[[#This Row],[CLAVE]]&amp;TEXT(tbReporteAsistencia[[#This Row],[REGISTRO]],"dd/mm/yyyy")&amp;TRIM(LEFT(tbReporteAsistencia[[#This Row],[ESTADO]],7))),IF(TRIM(LEFT(tbReporteAsistencia[[#This Row],[ESTADO]],7))="SALIDA",(tbReporteAsistencia[[#This Row],[CLAVE]]&amp;TEXT(tbReporteAsistencia[[#This Row],[REGISTRO]],"dd/mm/yyyy")&amp;TRIM(LEFT(tbReporteAsistencia[[#This Row],[ESTADO]],7))),(tbReporteAsistencia[[#This Row],[CLAVE]]&amp;TEXT(tbReporteAsistencia[[#This Row],[REGISTRO]],"dd/mm/yyyy")&amp;TRIM(LEFT(tbReporteAsistencia[[#This Row],[ESTADO]],17)))))</f>
        <v>00/01/1900</v>
      </c>
      <c r="H3255">
        <f>tbReporteAsistencia[[#This Row],[CLAVE DISPOSITIVO]]</f>
        <v>0</v>
      </c>
      <c r="I3255" s="9">
        <f>tbReporteAsistencia[[#This Row],[REGISTRO]]</f>
        <v>0</v>
      </c>
      <c r="J3255" s="12">
        <f>tbReporteAsistencia[[#This Row],[REGISTRO]]</f>
        <v>0</v>
      </c>
    </row>
    <row r="3256" spans="4:10">
      <c r="D3256" s="2"/>
      <c r="G3256" t="str">
        <f>IF(TRIM(LEFT(tbReporteAsistencia[[#This Row],[ESTADO]],7))="ENTRADA",(tbReporteAsistencia[[#This Row],[CLAVE]]&amp;TEXT(tbReporteAsistencia[[#This Row],[REGISTRO]],"dd/mm/yyyy")&amp;TRIM(LEFT(tbReporteAsistencia[[#This Row],[ESTADO]],7))),IF(TRIM(LEFT(tbReporteAsistencia[[#This Row],[ESTADO]],7))="SALIDA",(tbReporteAsistencia[[#This Row],[CLAVE]]&amp;TEXT(tbReporteAsistencia[[#This Row],[REGISTRO]],"dd/mm/yyyy")&amp;TRIM(LEFT(tbReporteAsistencia[[#This Row],[ESTADO]],7))),(tbReporteAsistencia[[#This Row],[CLAVE]]&amp;TEXT(tbReporteAsistencia[[#This Row],[REGISTRO]],"dd/mm/yyyy")&amp;TRIM(LEFT(tbReporteAsistencia[[#This Row],[ESTADO]],17)))))</f>
        <v>00/01/1900</v>
      </c>
      <c r="H3256">
        <f>tbReporteAsistencia[[#This Row],[CLAVE DISPOSITIVO]]</f>
        <v>0</v>
      </c>
      <c r="I3256" s="9">
        <f>tbReporteAsistencia[[#This Row],[REGISTRO]]</f>
        <v>0</v>
      </c>
      <c r="J3256" s="12">
        <f>tbReporteAsistencia[[#This Row],[REGISTRO]]</f>
        <v>0</v>
      </c>
    </row>
    <row r="3257" spans="4:10">
      <c r="D3257" s="2"/>
      <c r="G3257" t="str">
        <f>IF(TRIM(LEFT(tbReporteAsistencia[[#This Row],[ESTADO]],7))="ENTRADA",(tbReporteAsistencia[[#This Row],[CLAVE]]&amp;TEXT(tbReporteAsistencia[[#This Row],[REGISTRO]],"dd/mm/yyyy")&amp;TRIM(LEFT(tbReporteAsistencia[[#This Row],[ESTADO]],7))),IF(TRIM(LEFT(tbReporteAsistencia[[#This Row],[ESTADO]],7))="SALIDA",(tbReporteAsistencia[[#This Row],[CLAVE]]&amp;TEXT(tbReporteAsistencia[[#This Row],[REGISTRO]],"dd/mm/yyyy")&amp;TRIM(LEFT(tbReporteAsistencia[[#This Row],[ESTADO]],7))),(tbReporteAsistencia[[#This Row],[CLAVE]]&amp;TEXT(tbReporteAsistencia[[#This Row],[REGISTRO]],"dd/mm/yyyy")&amp;TRIM(LEFT(tbReporteAsistencia[[#This Row],[ESTADO]],17)))))</f>
        <v>00/01/1900</v>
      </c>
      <c r="H3257">
        <f>tbReporteAsistencia[[#This Row],[CLAVE DISPOSITIVO]]</f>
        <v>0</v>
      </c>
      <c r="I3257" s="9">
        <f>tbReporteAsistencia[[#This Row],[REGISTRO]]</f>
        <v>0</v>
      </c>
      <c r="J3257" s="12">
        <f>tbReporteAsistencia[[#This Row],[REGISTRO]]</f>
        <v>0</v>
      </c>
    </row>
    <row r="3258" spans="4:10">
      <c r="D3258" s="2"/>
      <c r="G3258" t="str">
        <f>IF(TRIM(LEFT(tbReporteAsistencia[[#This Row],[ESTADO]],7))="ENTRADA",(tbReporteAsistencia[[#This Row],[CLAVE]]&amp;TEXT(tbReporteAsistencia[[#This Row],[REGISTRO]],"dd/mm/yyyy")&amp;TRIM(LEFT(tbReporteAsistencia[[#This Row],[ESTADO]],7))),IF(TRIM(LEFT(tbReporteAsistencia[[#This Row],[ESTADO]],7))="SALIDA",(tbReporteAsistencia[[#This Row],[CLAVE]]&amp;TEXT(tbReporteAsistencia[[#This Row],[REGISTRO]],"dd/mm/yyyy")&amp;TRIM(LEFT(tbReporteAsistencia[[#This Row],[ESTADO]],7))),(tbReporteAsistencia[[#This Row],[CLAVE]]&amp;TEXT(tbReporteAsistencia[[#This Row],[REGISTRO]],"dd/mm/yyyy")&amp;TRIM(LEFT(tbReporteAsistencia[[#This Row],[ESTADO]],17)))))</f>
        <v>00/01/1900</v>
      </c>
      <c r="H3258">
        <f>tbReporteAsistencia[[#This Row],[CLAVE DISPOSITIVO]]</f>
        <v>0</v>
      </c>
      <c r="I3258" s="9">
        <f>tbReporteAsistencia[[#This Row],[REGISTRO]]</f>
        <v>0</v>
      </c>
      <c r="J3258" s="12">
        <f>tbReporteAsistencia[[#This Row],[REGISTRO]]</f>
        <v>0</v>
      </c>
    </row>
    <row r="3259" spans="4:10">
      <c r="D3259" s="2"/>
      <c r="G3259" t="str">
        <f>IF(TRIM(LEFT(tbReporteAsistencia[[#This Row],[ESTADO]],7))="ENTRADA",(tbReporteAsistencia[[#This Row],[CLAVE]]&amp;TEXT(tbReporteAsistencia[[#This Row],[REGISTRO]],"dd/mm/yyyy")&amp;TRIM(LEFT(tbReporteAsistencia[[#This Row],[ESTADO]],7))),IF(TRIM(LEFT(tbReporteAsistencia[[#This Row],[ESTADO]],7))="SALIDA",(tbReporteAsistencia[[#This Row],[CLAVE]]&amp;TEXT(tbReporteAsistencia[[#This Row],[REGISTRO]],"dd/mm/yyyy")&amp;TRIM(LEFT(tbReporteAsistencia[[#This Row],[ESTADO]],7))),(tbReporteAsistencia[[#This Row],[CLAVE]]&amp;TEXT(tbReporteAsistencia[[#This Row],[REGISTRO]],"dd/mm/yyyy")&amp;TRIM(LEFT(tbReporteAsistencia[[#This Row],[ESTADO]],17)))))</f>
        <v>00/01/1900</v>
      </c>
      <c r="H3259">
        <f>tbReporteAsistencia[[#This Row],[CLAVE DISPOSITIVO]]</f>
        <v>0</v>
      </c>
      <c r="I3259" s="9">
        <f>tbReporteAsistencia[[#This Row],[REGISTRO]]</f>
        <v>0</v>
      </c>
      <c r="J3259" s="12">
        <f>tbReporteAsistencia[[#This Row],[REGISTRO]]</f>
        <v>0</v>
      </c>
    </row>
    <row r="3260" spans="4:10">
      <c r="D3260" s="2"/>
      <c r="G3260" t="str">
        <f>IF(TRIM(LEFT(tbReporteAsistencia[[#This Row],[ESTADO]],7))="ENTRADA",(tbReporteAsistencia[[#This Row],[CLAVE]]&amp;TEXT(tbReporteAsistencia[[#This Row],[REGISTRO]],"dd/mm/yyyy")&amp;TRIM(LEFT(tbReporteAsistencia[[#This Row],[ESTADO]],7))),IF(TRIM(LEFT(tbReporteAsistencia[[#This Row],[ESTADO]],7))="SALIDA",(tbReporteAsistencia[[#This Row],[CLAVE]]&amp;TEXT(tbReporteAsistencia[[#This Row],[REGISTRO]],"dd/mm/yyyy")&amp;TRIM(LEFT(tbReporteAsistencia[[#This Row],[ESTADO]],7))),(tbReporteAsistencia[[#This Row],[CLAVE]]&amp;TEXT(tbReporteAsistencia[[#This Row],[REGISTRO]],"dd/mm/yyyy")&amp;TRIM(LEFT(tbReporteAsistencia[[#This Row],[ESTADO]],17)))))</f>
        <v>00/01/1900</v>
      </c>
      <c r="H3260">
        <f>tbReporteAsistencia[[#This Row],[CLAVE DISPOSITIVO]]</f>
        <v>0</v>
      </c>
      <c r="I3260" s="9">
        <f>tbReporteAsistencia[[#This Row],[REGISTRO]]</f>
        <v>0</v>
      </c>
      <c r="J3260" s="12">
        <f>tbReporteAsistencia[[#This Row],[REGISTRO]]</f>
        <v>0</v>
      </c>
    </row>
    <row r="3261" spans="4:10">
      <c r="D3261" s="2"/>
      <c r="G3261" t="str">
        <f>IF(TRIM(LEFT(tbReporteAsistencia[[#This Row],[ESTADO]],7))="ENTRADA",(tbReporteAsistencia[[#This Row],[CLAVE]]&amp;TEXT(tbReporteAsistencia[[#This Row],[REGISTRO]],"dd/mm/yyyy")&amp;TRIM(LEFT(tbReporteAsistencia[[#This Row],[ESTADO]],7))),IF(TRIM(LEFT(tbReporteAsistencia[[#This Row],[ESTADO]],7))="SALIDA",(tbReporteAsistencia[[#This Row],[CLAVE]]&amp;TEXT(tbReporteAsistencia[[#This Row],[REGISTRO]],"dd/mm/yyyy")&amp;TRIM(LEFT(tbReporteAsistencia[[#This Row],[ESTADO]],7))),(tbReporteAsistencia[[#This Row],[CLAVE]]&amp;TEXT(tbReporteAsistencia[[#This Row],[REGISTRO]],"dd/mm/yyyy")&amp;TRIM(LEFT(tbReporteAsistencia[[#This Row],[ESTADO]],17)))))</f>
        <v>00/01/1900</v>
      </c>
      <c r="H3261">
        <f>tbReporteAsistencia[[#This Row],[CLAVE DISPOSITIVO]]</f>
        <v>0</v>
      </c>
      <c r="I3261" s="9">
        <f>tbReporteAsistencia[[#This Row],[REGISTRO]]</f>
        <v>0</v>
      </c>
      <c r="J3261" s="12">
        <f>tbReporteAsistencia[[#This Row],[REGISTRO]]</f>
        <v>0</v>
      </c>
    </row>
    <row r="3262" spans="4:10">
      <c r="D3262" s="2"/>
      <c r="G3262" t="str">
        <f>IF(TRIM(LEFT(tbReporteAsistencia[[#This Row],[ESTADO]],7))="ENTRADA",(tbReporteAsistencia[[#This Row],[CLAVE]]&amp;TEXT(tbReporteAsistencia[[#This Row],[REGISTRO]],"dd/mm/yyyy")&amp;TRIM(LEFT(tbReporteAsistencia[[#This Row],[ESTADO]],7))),IF(TRIM(LEFT(tbReporteAsistencia[[#This Row],[ESTADO]],7))="SALIDA",(tbReporteAsistencia[[#This Row],[CLAVE]]&amp;TEXT(tbReporteAsistencia[[#This Row],[REGISTRO]],"dd/mm/yyyy")&amp;TRIM(LEFT(tbReporteAsistencia[[#This Row],[ESTADO]],7))),(tbReporteAsistencia[[#This Row],[CLAVE]]&amp;TEXT(tbReporteAsistencia[[#This Row],[REGISTRO]],"dd/mm/yyyy")&amp;TRIM(LEFT(tbReporteAsistencia[[#This Row],[ESTADO]],17)))))</f>
        <v>00/01/1900</v>
      </c>
      <c r="H3262">
        <f>tbReporteAsistencia[[#This Row],[CLAVE DISPOSITIVO]]</f>
        <v>0</v>
      </c>
      <c r="I3262" s="9">
        <f>tbReporteAsistencia[[#This Row],[REGISTRO]]</f>
        <v>0</v>
      </c>
      <c r="J3262" s="12">
        <f>tbReporteAsistencia[[#This Row],[REGISTRO]]</f>
        <v>0</v>
      </c>
    </row>
    <row r="3263" spans="4:10">
      <c r="D3263" s="2"/>
      <c r="G3263" t="str">
        <f>IF(TRIM(LEFT(tbReporteAsistencia[[#This Row],[ESTADO]],7))="ENTRADA",(tbReporteAsistencia[[#This Row],[CLAVE]]&amp;TEXT(tbReporteAsistencia[[#This Row],[REGISTRO]],"dd/mm/yyyy")&amp;TRIM(LEFT(tbReporteAsistencia[[#This Row],[ESTADO]],7))),IF(TRIM(LEFT(tbReporteAsistencia[[#This Row],[ESTADO]],7))="SALIDA",(tbReporteAsistencia[[#This Row],[CLAVE]]&amp;TEXT(tbReporteAsistencia[[#This Row],[REGISTRO]],"dd/mm/yyyy")&amp;TRIM(LEFT(tbReporteAsistencia[[#This Row],[ESTADO]],7))),(tbReporteAsistencia[[#This Row],[CLAVE]]&amp;TEXT(tbReporteAsistencia[[#This Row],[REGISTRO]],"dd/mm/yyyy")&amp;TRIM(LEFT(tbReporteAsistencia[[#This Row],[ESTADO]],17)))))</f>
        <v>00/01/1900</v>
      </c>
      <c r="H3263">
        <f>tbReporteAsistencia[[#This Row],[CLAVE DISPOSITIVO]]</f>
        <v>0</v>
      </c>
      <c r="I3263" s="9">
        <f>tbReporteAsistencia[[#This Row],[REGISTRO]]</f>
        <v>0</v>
      </c>
      <c r="J3263" s="12">
        <f>tbReporteAsistencia[[#This Row],[REGISTRO]]</f>
        <v>0</v>
      </c>
    </row>
    <row r="3264" spans="4:10">
      <c r="D3264" s="2"/>
      <c r="G3264" t="str">
        <f>IF(TRIM(LEFT(tbReporteAsistencia[[#This Row],[ESTADO]],7))="ENTRADA",(tbReporteAsistencia[[#This Row],[CLAVE]]&amp;TEXT(tbReporteAsistencia[[#This Row],[REGISTRO]],"dd/mm/yyyy")&amp;TRIM(LEFT(tbReporteAsistencia[[#This Row],[ESTADO]],7))),IF(TRIM(LEFT(tbReporteAsistencia[[#This Row],[ESTADO]],7))="SALIDA",(tbReporteAsistencia[[#This Row],[CLAVE]]&amp;TEXT(tbReporteAsistencia[[#This Row],[REGISTRO]],"dd/mm/yyyy")&amp;TRIM(LEFT(tbReporteAsistencia[[#This Row],[ESTADO]],7))),(tbReporteAsistencia[[#This Row],[CLAVE]]&amp;TEXT(tbReporteAsistencia[[#This Row],[REGISTRO]],"dd/mm/yyyy")&amp;TRIM(LEFT(tbReporteAsistencia[[#This Row],[ESTADO]],17)))))</f>
        <v>00/01/1900</v>
      </c>
      <c r="H3264">
        <f>tbReporteAsistencia[[#This Row],[CLAVE DISPOSITIVO]]</f>
        <v>0</v>
      </c>
      <c r="I3264" s="9">
        <f>tbReporteAsistencia[[#This Row],[REGISTRO]]</f>
        <v>0</v>
      </c>
      <c r="J3264" s="12">
        <f>tbReporteAsistencia[[#This Row],[REGISTRO]]</f>
        <v>0</v>
      </c>
    </row>
    <row r="3265" spans="4:10">
      <c r="D3265" s="2"/>
      <c r="G3265" t="str">
        <f>IF(TRIM(LEFT(tbReporteAsistencia[[#This Row],[ESTADO]],7))="ENTRADA",(tbReporteAsistencia[[#This Row],[CLAVE]]&amp;TEXT(tbReporteAsistencia[[#This Row],[REGISTRO]],"dd/mm/yyyy")&amp;TRIM(LEFT(tbReporteAsistencia[[#This Row],[ESTADO]],7))),IF(TRIM(LEFT(tbReporteAsistencia[[#This Row],[ESTADO]],7))="SALIDA",(tbReporteAsistencia[[#This Row],[CLAVE]]&amp;TEXT(tbReporteAsistencia[[#This Row],[REGISTRO]],"dd/mm/yyyy")&amp;TRIM(LEFT(tbReporteAsistencia[[#This Row],[ESTADO]],7))),(tbReporteAsistencia[[#This Row],[CLAVE]]&amp;TEXT(tbReporteAsistencia[[#This Row],[REGISTRO]],"dd/mm/yyyy")&amp;TRIM(LEFT(tbReporteAsistencia[[#This Row],[ESTADO]],17)))))</f>
        <v>00/01/1900</v>
      </c>
      <c r="H3265">
        <f>tbReporteAsistencia[[#This Row],[CLAVE DISPOSITIVO]]</f>
        <v>0</v>
      </c>
      <c r="I3265" s="9">
        <f>tbReporteAsistencia[[#This Row],[REGISTRO]]</f>
        <v>0</v>
      </c>
      <c r="J3265" s="12">
        <f>tbReporteAsistencia[[#This Row],[REGISTRO]]</f>
        <v>0</v>
      </c>
    </row>
    <row r="3266" spans="4:10">
      <c r="D3266" s="2"/>
      <c r="G3266" t="str">
        <f>IF(TRIM(LEFT(tbReporteAsistencia[[#This Row],[ESTADO]],7))="ENTRADA",(tbReporteAsistencia[[#This Row],[CLAVE]]&amp;TEXT(tbReporteAsistencia[[#This Row],[REGISTRO]],"dd/mm/yyyy")&amp;TRIM(LEFT(tbReporteAsistencia[[#This Row],[ESTADO]],7))),IF(TRIM(LEFT(tbReporteAsistencia[[#This Row],[ESTADO]],7))="SALIDA",(tbReporteAsistencia[[#This Row],[CLAVE]]&amp;TEXT(tbReporteAsistencia[[#This Row],[REGISTRO]],"dd/mm/yyyy")&amp;TRIM(LEFT(tbReporteAsistencia[[#This Row],[ESTADO]],7))),(tbReporteAsistencia[[#This Row],[CLAVE]]&amp;TEXT(tbReporteAsistencia[[#This Row],[REGISTRO]],"dd/mm/yyyy")&amp;TRIM(LEFT(tbReporteAsistencia[[#This Row],[ESTADO]],17)))))</f>
        <v>00/01/1900</v>
      </c>
      <c r="H3266">
        <f>tbReporteAsistencia[[#This Row],[CLAVE DISPOSITIVO]]</f>
        <v>0</v>
      </c>
      <c r="I3266" s="9">
        <f>tbReporteAsistencia[[#This Row],[REGISTRO]]</f>
        <v>0</v>
      </c>
      <c r="J3266" s="12">
        <f>tbReporteAsistencia[[#This Row],[REGISTRO]]</f>
        <v>0</v>
      </c>
    </row>
    <row r="3267" spans="4:10">
      <c r="D3267" s="2"/>
      <c r="G3267" t="str">
        <f>IF(TRIM(LEFT(tbReporteAsistencia[[#This Row],[ESTADO]],7))="ENTRADA",(tbReporteAsistencia[[#This Row],[CLAVE]]&amp;TEXT(tbReporteAsistencia[[#This Row],[REGISTRO]],"dd/mm/yyyy")&amp;TRIM(LEFT(tbReporteAsistencia[[#This Row],[ESTADO]],7))),IF(TRIM(LEFT(tbReporteAsistencia[[#This Row],[ESTADO]],7))="SALIDA",(tbReporteAsistencia[[#This Row],[CLAVE]]&amp;TEXT(tbReporteAsistencia[[#This Row],[REGISTRO]],"dd/mm/yyyy")&amp;TRIM(LEFT(tbReporteAsistencia[[#This Row],[ESTADO]],7))),(tbReporteAsistencia[[#This Row],[CLAVE]]&amp;TEXT(tbReporteAsistencia[[#This Row],[REGISTRO]],"dd/mm/yyyy")&amp;TRIM(LEFT(tbReporteAsistencia[[#This Row],[ESTADO]],17)))))</f>
        <v>00/01/1900</v>
      </c>
      <c r="H3267">
        <f>tbReporteAsistencia[[#This Row],[CLAVE DISPOSITIVO]]</f>
        <v>0</v>
      </c>
      <c r="I3267" s="9">
        <f>tbReporteAsistencia[[#This Row],[REGISTRO]]</f>
        <v>0</v>
      </c>
      <c r="J3267" s="12">
        <f>tbReporteAsistencia[[#This Row],[REGISTRO]]</f>
        <v>0</v>
      </c>
    </row>
    <row r="3268" spans="4:10">
      <c r="D3268" s="2"/>
      <c r="G3268" t="str">
        <f>IF(TRIM(LEFT(tbReporteAsistencia[[#This Row],[ESTADO]],7))="ENTRADA",(tbReporteAsistencia[[#This Row],[CLAVE]]&amp;TEXT(tbReporteAsistencia[[#This Row],[REGISTRO]],"dd/mm/yyyy")&amp;TRIM(LEFT(tbReporteAsistencia[[#This Row],[ESTADO]],7))),IF(TRIM(LEFT(tbReporteAsistencia[[#This Row],[ESTADO]],7))="SALIDA",(tbReporteAsistencia[[#This Row],[CLAVE]]&amp;TEXT(tbReporteAsistencia[[#This Row],[REGISTRO]],"dd/mm/yyyy")&amp;TRIM(LEFT(tbReporteAsistencia[[#This Row],[ESTADO]],7))),(tbReporteAsistencia[[#This Row],[CLAVE]]&amp;TEXT(tbReporteAsistencia[[#This Row],[REGISTRO]],"dd/mm/yyyy")&amp;TRIM(LEFT(tbReporteAsistencia[[#This Row],[ESTADO]],17)))))</f>
        <v>00/01/1900</v>
      </c>
      <c r="H3268">
        <f>tbReporteAsistencia[[#This Row],[CLAVE DISPOSITIVO]]</f>
        <v>0</v>
      </c>
      <c r="I3268" s="9">
        <f>tbReporteAsistencia[[#This Row],[REGISTRO]]</f>
        <v>0</v>
      </c>
      <c r="J3268" s="12">
        <f>tbReporteAsistencia[[#This Row],[REGISTRO]]</f>
        <v>0</v>
      </c>
    </row>
    <row r="3269" spans="4:10">
      <c r="D3269" s="2"/>
      <c r="G3269" t="str">
        <f>IF(TRIM(LEFT(tbReporteAsistencia[[#This Row],[ESTADO]],7))="ENTRADA",(tbReporteAsistencia[[#This Row],[CLAVE]]&amp;TEXT(tbReporteAsistencia[[#This Row],[REGISTRO]],"dd/mm/yyyy")&amp;TRIM(LEFT(tbReporteAsistencia[[#This Row],[ESTADO]],7))),IF(TRIM(LEFT(tbReporteAsistencia[[#This Row],[ESTADO]],7))="SALIDA",(tbReporteAsistencia[[#This Row],[CLAVE]]&amp;TEXT(tbReporteAsistencia[[#This Row],[REGISTRO]],"dd/mm/yyyy")&amp;TRIM(LEFT(tbReporteAsistencia[[#This Row],[ESTADO]],7))),(tbReporteAsistencia[[#This Row],[CLAVE]]&amp;TEXT(tbReporteAsistencia[[#This Row],[REGISTRO]],"dd/mm/yyyy")&amp;TRIM(LEFT(tbReporteAsistencia[[#This Row],[ESTADO]],17)))))</f>
        <v>00/01/1900</v>
      </c>
      <c r="H3269">
        <f>tbReporteAsistencia[[#This Row],[CLAVE DISPOSITIVO]]</f>
        <v>0</v>
      </c>
      <c r="I3269" s="9">
        <f>tbReporteAsistencia[[#This Row],[REGISTRO]]</f>
        <v>0</v>
      </c>
      <c r="J3269" s="12">
        <f>tbReporteAsistencia[[#This Row],[REGISTRO]]</f>
        <v>0</v>
      </c>
    </row>
    <row r="3270" spans="4:10">
      <c r="D3270" s="2"/>
      <c r="G3270" t="str">
        <f>IF(TRIM(LEFT(tbReporteAsistencia[[#This Row],[ESTADO]],7))="ENTRADA",(tbReporteAsistencia[[#This Row],[CLAVE]]&amp;TEXT(tbReporteAsistencia[[#This Row],[REGISTRO]],"dd/mm/yyyy")&amp;TRIM(LEFT(tbReporteAsistencia[[#This Row],[ESTADO]],7))),IF(TRIM(LEFT(tbReporteAsistencia[[#This Row],[ESTADO]],7))="SALIDA",(tbReporteAsistencia[[#This Row],[CLAVE]]&amp;TEXT(tbReporteAsistencia[[#This Row],[REGISTRO]],"dd/mm/yyyy")&amp;TRIM(LEFT(tbReporteAsistencia[[#This Row],[ESTADO]],7))),(tbReporteAsistencia[[#This Row],[CLAVE]]&amp;TEXT(tbReporteAsistencia[[#This Row],[REGISTRO]],"dd/mm/yyyy")&amp;TRIM(LEFT(tbReporteAsistencia[[#This Row],[ESTADO]],17)))))</f>
        <v>00/01/1900</v>
      </c>
      <c r="H3270">
        <f>tbReporteAsistencia[[#This Row],[CLAVE DISPOSITIVO]]</f>
        <v>0</v>
      </c>
      <c r="I3270" s="9">
        <f>tbReporteAsistencia[[#This Row],[REGISTRO]]</f>
        <v>0</v>
      </c>
      <c r="J3270" s="12">
        <f>tbReporteAsistencia[[#This Row],[REGISTRO]]</f>
        <v>0</v>
      </c>
    </row>
    <row r="3271" spans="4:10">
      <c r="D3271" s="2"/>
      <c r="G3271" t="str">
        <f>IF(TRIM(LEFT(tbReporteAsistencia[[#This Row],[ESTADO]],7))="ENTRADA",(tbReporteAsistencia[[#This Row],[CLAVE]]&amp;TEXT(tbReporteAsistencia[[#This Row],[REGISTRO]],"dd/mm/yyyy")&amp;TRIM(LEFT(tbReporteAsistencia[[#This Row],[ESTADO]],7))),IF(TRIM(LEFT(tbReporteAsistencia[[#This Row],[ESTADO]],7))="SALIDA",(tbReporteAsistencia[[#This Row],[CLAVE]]&amp;TEXT(tbReporteAsistencia[[#This Row],[REGISTRO]],"dd/mm/yyyy")&amp;TRIM(LEFT(tbReporteAsistencia[[#This Row],[ESTADO]],7))),(tbReporteAsistencia[[#This Row],[CLAVE]]&amp;TEXT(tbReporteAsistencia[[#This Row],[REGISTRO]],"dd/mm/yyyy")&amp;TRIM(LEFT(tbReporteAsistencia[[#This Row],[ESTADO]],17)))))</f>
        <v>00/01/1900</v>
      </c>
      <c r="H3271">
        <f>tbReporteAsistencia[[#This Row],[CLAVE DISPOSITIVO]]</f>
        <v>0</v>
      </c>
      <c r="I3271" s="9">
        <f>tbReporteAsistencia[[#This Row],[REGISTRO]]</f>
        <v>0</v>
      </c>
      <c r="J3271" s="12">
        <f>tbReporteAsistencia[[#This Row],[REGISTRO]]</f>
        <v>0</v>
      </c>
    </row>
    <row r="3272" spans="4:10">
      <c r="D3272" s="2"/>
      <c r="G3272" t="str">
        <f>IF(TRIM(LEFT(tbReporteAsistencia[[#This Row],[ESTADO]],7))="ENTRADA",(tbReporteAsistencia[[#This Row],[CLAVE]]&amp;TEXT(tbReporteAsistencia[[#This Row],[REGISTRO]],"dd/mm/yyyy")&amp;TRIM(LEFT(tbReporteAsistencia[[#This Row],[ESTADO]],7))),IF(TRIM(LEFT(tbReporteAsistencia[[#This Row],[ESTADO]],7))="SALIDA",(tbReporteAsistencia[[#This Row],[CLAVE]]&amp;TEXT(tbReporteAsistencia[[#This Row],[REGISTRO]],"dd/mm/yyyy")&amp;TRIM(LEFT(tbReporteAsistencia[[#This Row],[ESTADO]],7))),(tbReporteAsistencia[[#This Row],[CLAVE]]&amp;TEXT(tbReporteAsistencia[[#This Row],[REGISTRO]],"dd/mm/yyyy")&amp;TRIM(LEFT(tbReporteAsistencia[[#This Row],[ESTADO]],17)))))</f>
        <v>00/01/1900</v>
      </c>
      <c r="H3272">
        <f>tbReporteAsistencia[[#This Row],[CLAVE DISPOSITIVO]]</f>
        <v>0</v>
      </c>
      <c r="I3272" s="9">
        <f>tbReporteAsistencia[[#This Row],[REGISTRO]]</f>
        <v>0</v>
      </c>
      <c r="J3272" s="12">
        <f>tbReporteAsistencia[[#This Row],[REGISTRO]]</f>
        <v>0</v>
      </c>
    </row>
    <row r="3273" spans="4:10">
      <c r="D3273" s="2"/>
      <c r="G3273" t="str">
        <f>IF(TRIM(LEFT(tbReporteAsistencia[[#This Row],[ESTADO]],7))="ENTRADA",(tbReporteAsistencia[[#This Row],[CLAVE]]&amp;TEXT(tbReporteAsistencia[[#This Row],[REGISTRO]],"dd/mm/yyyy")&amp;TRIM(LEFT(tbReporteAsistencia[[#This Row],[ESTADO]],7))),IF(TRIM(LEFT(tbReporteAsistencia[[#This Row],[ESTADO]],7))="SALIDA",(tbReporteAsistencia[[#This Row],[CLAVE]]&amp;TEXT(tbReporteAsistencia[[#This Row],[REGISTRO]],"dd/mm/yyyy")&amp;TRIM(LEFT(tbReporteAsistencia[[#This Row],[ESTADO]],7))),(tbReporteAsistencia[[#This Row],[CLAVE]]&amp;TEXT(tbReporteAsistencia[[#This Row],[REGISTRO]],"dd/mm/yyyy")&amp;TRIM(LEFT(tbReporteAsistencia[[#This Row],[ESTADO]],17)))))</f>
        <v>00/01/1900</v>
      </c>
      <c r="H3273">
        <f>tbReporteAsistencia[[#This Row],[CLAVE DISPOSITIVO]]</f>
        <v>0</v>
      </c>
      <c r="I3273" s="9">
        <f>tbReporteAsistencia[[#This Row],[REGISTRO]]</f>
        <v>0</v>
      </c>
      <c r="J3273" s="12">
        <f>tbReporteAsistencia[[#This Row],[REGISTRO]]</f>
        <v>0</v>
      </c>
    </row>
    <row r="3274" spans="4:10">
      <c r="D3274" s="2"/>
      <c r="G3274" t="str">
        <f>IF(TRIM(LEFT(tbReporteAsistencia[[#This Row],[ESTADO]],7))="ENTRADA",(tbReporteAsistencia[[#This Row],[CLAVE]]&amp;TEXT(tbReporteAsistencia[[#This Row],[REGISTRO]],"dd/mm/yyyy")&amp;TRIM(LEFT(tbReporteAsistencia[[#This Row],[ESTADO]],7))),IF(TRIM(LEFT(tbReporteAsistencia[[#This Row],[ESTADO]],7))="SALIDA",(tbReporteAsistencia[[#This Row],[CLAVE]]&amp;TEXT(tbReporteAsistencia[[#This Row],[REGISTRO]],"dd/mm/yyyy")&amp;TRIM(LEFT(tbReporteAsistencia[[#This Row],[ESTADO]],7))),(tbReporteAsistencia[[#This Row],[CLAVE]]&amp;TEXT(tbReporteAsistencia[[#This Row],[REGISTRO]],"dd/mm/yyyy")&amp;TRIM(LEFT(tbReporteAsistencia[[#This Row],[ESTADO]],17)))))</f>
        <v>00/01/1900</v>
      </c>
      <c r="H3274">
        <f>tbReporteAsistencia[[#This Row],[CLAVE DISPOSITIVO]]</f>
        <v>0</v>
      </c>
      <c r="I3274" s="9">
        <f>tbReporteAsistencia[[#This Row],[REGISTRO]]</f>
        <v>0</v>
      </c>
      <c r="J3274" s="12">
        <f>tbReporteAsistencia[[#This Row],[REGISTRO]]</f>
        <v>0</v>
      </c>
    </row>
    <row r="3275" spans="4:10">
      <c r="D3275" s="2"/>
      <c r="G3275" t="str">
        <f>IF(TRIM(LEFT(tbReporteAsistencia[[#This Row],[ESTADO]],7))="ENTRADA",(tbReporteAsistencia[[#This Row],[CLAVE]]&amp;TEXT(tbReporteAsistencia[[#This Row],[REGISTRO]],"dd/mm/yyyy")&amp;TRIM(LEFT(tbReporteAsistencia[[#This Row],[ESTADO]],7))),IF(TRIM(LEFT(tbReporteAsistencia[[#This Row],[ESTADO]],7))="SALIDA",(tbReporteAsistencia[[#This Row],[CLAVE]]&amp;TEXT(tbReporteAsistencia[[#This Row],[REGISTRO]],"dd/mm/yyyy")&amp;TRIM(LEFT(tbReporteAsistencia[[#This Row],[ESTADO]],7))),(tbReporteAsistencia[[#This Row],[CLAVE]]&amp;TEXT(tbReporteAsistencia[[#This Row],[REGISTRO]],"dd/mm/yyyy")&amp;TRIM(LEFT(tbReporteAsistencia[[#This Row],[ESTADO]],17)))))</f>
        <v>00/01/1900</v>
      </c>
      <c r="H3275">
        <f>tbReporteAsistencia[[#This Row],[CLAVE DISPOSITIVO]]</f>
        <v>0</v>
      </c>
      <c r="I3275" s="9">
        <f>tbReporteAsistencia[[#This Row],[REGISTRO]]</f>
        <v>0</v>
      </c>
      <c r="J3275" s="12">
        <f>tbReporteAsistencia[[#This Row],[REGISTRO]]</f>
        <v>0</v>
      </c>
    </row>
    <row r="3276" spans="4:10">
      <c r="D3276" s="2"/>
      <c r="G3276" t="str">
        <f>IF(TRIM(LEFT(tbReporteAsistencia[[#This Row],[ESTADO]],7))="ENTRADA",(tbReporteAsistencia[[#This Row],[CLAVE]]&amp;TEXT(tbReporteAsistencia[[#This Row],[REGISTRO]],"dd/mm/yyyy")&amp;TRIM(LEFT(tbReporteAsistencia[[#This Row],[ESTADO]],7))),IF(TRIM(LEFT(tbReporteAsistencia[[#This Row],[ESTADO]],7))="SALIDA",(tbReporteAsistencia[[#This Row],[CLAVE]]&amp;TEXT(tbReporteAsistencia[[#This Row],[REGISTRO]],"dd/mm/yyyy")&amp;TRIM(LEFT(tbReporteAsistencia[[#This Row],[ESTADO]],7))),(tbReporteAsistencia[[#This Row],[CLAVE]]&amp;TEXT(tbReporteAsistencia[[#This Row],[REGISTRO]],"dd/mm/yyyy")&amp;TRIM(LEFT(tbReporteAsistencia[[#This Row],[ESTADO]],17)))))</f>
        <v>00/01/1900</v>
      </c>
      <c r="H3276">
        <f>tbReporteAsistencia[[#This Row],[CLAVE DISPOSITIVO]]</f>
        <v>0</v>
      </c>
      <c r="I3276" s="9">
        <f>tbReporteAsistencia[[#This Row],[REGISTRO]]</f>
        <v>0</v>
      </c>
      <c r="J3276" s="12">
        <f>tbReporteAsistencia[[#This Row],[REGISTRO]]</f>
        <v>0</v>
      </c>
    </row>
    <row r="3277" spans="4:10">
      <c r="D3277" s="2"/>
      <c r="G3277" t="str">
        <f>IF(TRIM(LEFT(tbReporteAsistencia[[#This Row],[ESTADO]],7))="ENTRADA",(tbReporteAsistencia[[#This Row],[CLAVE]]&amp;TEXT(tbReporteAsistencia[[#This Row],[REGISTRO]],"dd/mm/yyyy")&amp;TRIM(LEFT(tbReporteAsistencia[[#This Row],[ESTADO]],7))),IF(TRIM(LEFT(tbReporteAsistencia[[#This Row],[ESTADO]],7))="SALIDA",(tbReporteAsistencia[[#This Row],[CLAVE]]&amp;TEXT(tbReporteAsistencia[[#This Row],[REGISTRO]],"dd/mm/yyyy")&amp;TRIM(LEFT(tbReporteAsistencia[[#This Row],[ESTADO]],7))),(tbReporteAsistencia[[#This Row],[CLAVE]]&amp;TEXT(tbReporteAsistencia[[#This Row],[REGISTRO]],"dd/mm/yyyy")&amp;TRIM(LEFT(tbReporteAsistencia[[#This Row],[ESTADO]],17)))))</f>
        <v>00/01/1900</v>
      </c>
      <c r="H3277">
        <f>tbReporteAsistencia[[#This Row],[CLAVE DISPOSITIVO]]</f>
        <v>0</v>
      </c>
      <c r="I3277" s="9">
        <f>tbReporteAsistencia[[#This Row],[REGISTRO]]</f>
        <v>0</v>
      </c>
      <c r="J3277" s="12">
        <f>tbReporteAsistencia[[#This Row],[REGISTRO]]</f>
        <v>0</v>
      </c>
    </row>
    <row r="3278" spans="4:10">
      <c r="D3278" s="2"/>
      <c r="G3278" t="str">
        <f>IF(TRIM(LEFT(tbReporteAsistencia[[#This Row],[ESTADO]],7))="ENTRADA",(tbReporteAsistencia[[#This Row],[CLAVE]]&amp;TEXT(tbReporteAsistencia[[#This Row],[REGISTRO]],"dd/mm/yyyy")&amp;TRIM(LEFT(tbReporteAsistencia[[#This Row],[ESTADO]],7))),IF(TRIM(LEFT(tbReporteAsistencia[[#This Row],[ESTADO]],7))="SALIDA",(tbReporteAsistencia[[#This Row],[CLAVE]]&amp;TEXT(tbReporteAsistencia[[#This Row],[REGISTRO]],"dd/mm/yyyy")&amp;TRIM(LEFT(tbReporteAsistencia[[#This Row],[ESTADO]],7))),(tbReporteAsistencia[[#This Row],[CLAVE]]&amp;TEXT(tbReporteAsistencia[[#This Row],[REGISTRO]],"dd/mm/yyyy")&amp;TRIM(LEFT(tbReporteAsistencia[[#This Row],[ESTADO]],17)))))</f>
        <v>00/01/1900</v>
      </c>
      <c r="H3278">
        <f>tbReporteAsistencia[[#This Row],[CLAVE DISPOSITIVO]]</f>
        <v>0</v>
      </c>
      <c r="I3278" s="9">
        <f>tbReporteAsistencia[[#This Row],[REGISTRO]]</f>
        <v>0</v>
      </c>
      <c r="J3278" s="12">
        <f>tbReporteAsistencia[[#This Row],[REGISTRO]]</f>
        <v>0</v>
      </c>
    </row>
    <row r="3279" spans="4:10">
      <c r="D3279" s="2"/>
      <c r="G3279" t="str">
        <f>IF(TRIM(LEFT(tbReporteAsistencia[[#This Row],[ESTADO]],7))="ENTRADA",(tbReporteAsistencia[[#This Row],[CLAVE]]&amp;TEXT(tbReporteAsistencia[[#This Row],[REGISTRO]],"dd/mm/yyyy")&amp;TRIM(LEFT(tbReporteAsistencia[[#This Row],[ESTADO]],7))),IF(TRIM(LEFT(tbReporteAsistencia[[#This Row],[ESTADO]],7))="SALIDA",(tbReporteAsistencia[[#This Row],[CLAVE]]&amp;TEXT(tbReporteAsistencia[[#This Row],[REGISTRO]],"dd/mm/yyyy")&amp;TRIM(LEFT(tbReporteAsistencia[[#This Row],[ESTADO]],7))),(tbReporteAsistencia[[#This Row],[CLAVE]]&amp;TEXT(tbReporteAsistencia[[#This Row],[REGISTRO]],"dd/mm/yyyy")&amp;TRIM(LEFT(tbReporteAsistencia[[#This Row],[ESTADO]],17)))))</f>
        <v>00/01/1900</v>
      </c>
      <c r="H3279">
        <f>tbReporteAsistencia[[#This Row],[CLAVE DISPOSITIVO]]</f>
        <v>0</v>
      </c>
      <c r="I3279" s="9">
        <f>tbReporteAsistencia[[#This Row],[REGISTRO]]</f>
        <v>0</v>
      </c>
      <c r="J3279" s="12">
        <f>tbReporteAsistencia[[#This Row],[REGISTRO]]</f>
        <v>0</v>
      </c>
    </row>
    <row r="3280" spans="4:10">
      <c r="D3280" s="2"/>
      <c r="G3280" t="str">
        <f>IF(TRIM(LEFT(tbReporteAsistencia[[#This Row],[ESTADO]],7))="ENTRADA",(tbReporteAsistencia[[#This Row],[CLAVE]]&amp;TEXT(tbReporteAsistencia[[#This Row],[REGISTRO]],"dd/mm/yyyy")&amp;TRIM(LEFT(tbReporteAsistencia[[#This Row],[ESTADO]],7))),IF(TRIM(LEFT(tbReporteAsistencia[[#This Row],[ESTADO]],7))="SALIDA",(tbReporteAsistencia[[#This Row],[CLAVE]]&amp;TEXT(tbReporteAsistencia[[#This Row],[REGISTRO]],"dd/mm/yyyy")&amp;TRIM(LEFT(tbReporteAsistencia[[#This Row],[ESTADO]],7))),(tbReporteAsistencia[[#This Row],[CLAVE]]&amp;TEXT(tbReporteAsistencia[[#This Row],[REGISTRO]],"dd/mm/yyyy")&amp;TRIM(LEFT(tbReporteAsistencia[[#This Row],[ESTADO]],17)))))</f>
        <v>00/01/1900</v>
      </c>
      <c r="H3280">
        <f>tbReporteAsistencia[[#This Row],[CLAVE DISPOSITIVO]]</f>
        <v>0</v>
      </c>
      <c r="I3280" s="9">
        <f>tbReporteAsistencia[[#This Row],[REGISTRO]]</f>
        <v>0</v>
      </c>
      <c r="J3280" s="12">
        <f>tbReporteAsistencia[[#This Row],[REGISTRO]]</f>
        <v>0</v>
      </c>
    </row>
    <row r="3281" spans="4:10">
      <c r="D3281" s="2"/>
      <c r="G3281" t="str">
        <f>IF(TRIM(LEFT(tbReporteAsistencia[[#This Row],[ESTADO]],7))="ENTRADA",(tbReporteAsistencia[[#This Row],[CLAVE]]&amp;TEXT(tbReporteAsistencia[[#This Row],[REGISTRO]],"dd/mm/yyyy")&amp;TRIM(LEFT(tbReporteAsistencia[[#This Row],[ESTADO]],7))),IF(TRIM(LEFT(tbReporteAsistencia[[#This Row],[ESTADO]],7))="SALIDA",(tbReporteAsistencia[[#This Row],[CLAVE]]&amp;TEXT(tbReporteAsistencia[[#This Row],[REGISTRO]],"dd/mm/yyyy")&amp;TRIM(LEFT(tbReporteAsistencia[[#This Row],[ESTADO]],7))),(tbReporteAsistencia[[#This Row],[CLAVE]]&amp;TEXT(tbReporteAsistencia[[#This Row],[REGISTRO]],"dd/mm/yyyy")&amp;TRIM(LEFT(tbReporteAsistencia[[#This Row],[ESTADO]],17)))))</f>
        <v>00/01/1900</v>
      </c>
      <c r="H3281">
        <f>tbReporteAsistencia[[#This Row],[CLAVE DISPOSITIVO]]</f>
        <v>0</v>
      </c>
      <c r="I3281" s="9">
        <f>tbReporteAsistencia[[#This Row],[REGISTRO]]</f>
        <v>0</v>
      </c>
      <c r="J3281" s="12">
        <f>tbReporteAsistencia[[#This Row],[REGISTRO]]</f>
        <v>0</v>
      </c>
    </row>
    <row r="3282" spans="4:10">
      <c r="D3282" s="2"/>
      <c r="G3282" t="str">
        <f>IF(TRIM(LEFT(tbReporteAsistencia[[#This Row],[ESTADO]],7))="ENTRADA",(tbReporteAsistencia[[#This Row],[CLAVE]]&amp;TEXT(tbReporteAsistencia[[#This Row],[REGISTRO]],"dd/mm/yyyy")&amp;TRIM(LEFT(tbReporteAsistencia[[#This Row],[ESTADO]],7))),IF(TRIM(LEFT(tbReporteAsistencia[[#This Row],[ESTADO]],7))="SALIDA",(tbReporteAsistencia[[#This Row],[CLAVE]]&amp;TEXT(tbReporteAsistencia[[#This Row],[REGISTRO]],"dd/mm/yyyy")&amp;TRIM(LEFT(tbReporteAsistencia[[#This Row],[ESTADO]],7))),(tbReporteAsistencia[[#This Row],[CLAVE]]&amp;TEXT(tbReporteAsistencia[[#This Row],[REGISTRO]],"dd/mm/yyyy")&amp;TRIM(LEFT(tbReporteAsistencia[[#This Row],[ESTADO]],17)))))</f>
        <v>00/01/1900</v>
      </c>
      <c r="H3282">
        <f>tbReporteAsistencia[[#This Row],[CLAVE DISPOSITIVO]]</f>
        <v>0</v>
      </c>
      <c r="I3282" s="9">
        <f>tbReporteAsistencia[[#This Row],[REGISTRO]]</f>
        <v>0</v>
      </c>
      <c r="J3282" s="12">
        <f>tbReporteAsistencia[[#This Row],[REGISTRO]]</f>
        <v>0</v>
      </c>
    </row>
    <row r="3283" spans="4:10">
      <c r="D3283" s="2"/>
      <c r="G3283" t="str">
        <f>IF(TRIM(LEFT(tbReporteAsistencia[[#This Row],[ESTADO]],7))="ENTRADA",(tbReporteAsistencia[[#This Row],[CLAVE]]&amp;TEXT(tbReporteAsistencia[[#This Row],[REGISTRO]],"dd/mm/yyyy")&amp;TRIM(LEFT(tbReporteAsistencia[[#This Row],[ESTADO]],7))),IF(TRIM(LEFT(tbReporteAsistencia[[#This Row],[ESTADO]],7))="SALIDA",(tbReporteAsistencia[[#This Row],[CLAVE]]&amp;TEXT(tbReporteAsistencia[[#This Row],[REGISTRO]],"dd/mm/yyyy")&amp;TRIM(LEFT(tbReporteAsistencia[[#This Row],[ESTADO]],7))),(tbReporteAsistencia[[#This Row],[CLAVE]]&amp;TEXT(tbReporteAsistencia[[#This Row],[REGISTRO]],"dd/mm/yyyy")&amp;TRIM(LEFT(tbReporteAsistencia[[#This Row],[ESTADO]],17)))))</f>
        <v>00/01/1900</v>
      </c>
      <c r="H3283">
        <f>tbReporteAsistencia[[#This Row],[CLAVE DISPOSITIVO]]</f>
        <v>0</v>
      </c>
      <c r="I3283" s="9">
        <f>tbReporteAsistencia[[#This Row],[REGISTRO]]</f>
        <v>0</v>
      </c>
      <c r="J3283" s="12">
        <f>tbReporteAsistencia[[#This Row],[REGISTRO]]</f>
        <v>0</v>
      </c>
    </row>
    <row r="3284" spans="4:10">
      <c r="D3284" s="2"/>
      <c r="G3284" t="str">
        <f>IF(TRIM(LEFT(tbReporteAsistencia[[#This Row],[ESTADO]],7))="ENTRADA",(tbReporteAsistencia[[#This Row],[CLAVE]]&amp;TEXT(tbReporteAsistencia[[#This Row],[REGISTRO]],"dd/mm/yyyy")&amp;TRIM(LEFT(tbReporteAsistencia[[#This Row],[ESTADO]],7))),IF(TRIM(LEFT(tbReporteAsistencia[[#This Row],[ESTADO]],7))="SALIDA",(tbReporteAsistencia[[#This Row],[CLAVE]]&amp;TEXT(tbReporteAsistencia[[#This Row],[REGISTRO]],"dd/mm/yyyy")&amp;TRIM(LEFT(tbReporteAsistencia[[#This Row],[ESTADO]],7))),(tbReporteAsistencia[[#This Row],[CLAVE]]&amp;TEXT(tbReporteAsistencia[[#This Row],[REGISTRO]],"dd/mm/yyyy")&amp;TRIM(LEFT(tbReporteAsistencia[[#This Row],[ESTADO]],17)))))</f>
        <v>00/01/1900</v>
      </c>
      <c r="H3284">
        <f>tbReporteAsistencia[[#This Row],[CLAVE DISPOSITIVO]]</f>
        <v>0</v>
      </c>
      <c r="I3284" s="9">
        <f>tbReporteAsistencia[[#This Row],[REGISTRO]]</f>
        <v>0</v>
      </c>
      <c r="J3284" s="12">
        <f>tbReporteAsistencia[[#This Row],[REGISTRO]]</f>
        <v>0</v>
      </c>
    </row>
    <row r="3285" spans="4:10">
      <c r="D3285" s="2"/>
      <c r="G3285" t="str">
        <f>IF(TRIM(LEFT(tbReporteAsistencia[[#This Row],[ESTADO]],7))="ENTRADA",(tbReporteAsistencia[[#This Row],[CLAVE]]&amp;TEXT(tbReporteAsistencia[[#This Row],[REGISTRO]],"dd/mm/yyyy")&amp;TRIM(LEFT(tbReporteAsistencia[[#This Row],[ESTADO]],7))),IF(TRIM(LEFT(tbReporteAsistencia[[#This Row],[ESTADO]],7))="SALIDA",(tbReporteAsistencia[[#This Row],[CLAVE]]&amp;TEXT(tbReporteAsistencia[[#This Row],[REGISTRO]],"dd/mm/yyyy")&amp;TRIM(LEFT(tbReporteAsistencia[[#This Row],[ESTADO]],7))),(tbReporteAsistencia[[#This Row],[CLAVE]]&amp;TEXT(tbReporteAsistencia[[#This Row],[REGISTRO]],"dd/mm/yyyy")&amp;TRIM(LEFT(tbReporteAsistencia[[#This Row],[ESTADO]],17)))))</f>
        <v>00/01/1900</v>
      </c>
      <c r="H3285">
        <f>tbReporteAsistencia[[#This Row],[CLAVE DISPOSITIVO]]</f>
        <v>0</v>
      </c>
      <c r="I3285" s="9">
        <f>tbReporteAsistencia[[#This Row],[REGISTRO]]</f>
        <v>0</v>
      </c>
      <c r="J3285" s="12">
        <f>tbReporteAsistencia[[#This Row],[REGISTRO]]</f>
        <v>0</v>
      </c>
    </row>
    <row r="3286" spans="4:10">
      <c r="D3286" s="2"/>
      <c r="G3286" t="str">
        <f>IF(TRIM(LEFT(tbReporteAsistencia[[#This Row],[ESTADO]],7))="ENTRADA",(tbReporteAsistencia[[#This Row],[CLAVE]]&amp;TEXT(tbReporteAsistencia[[#This Row],[REGISTRO]],"dd/mm/yyyy")&amp;TRIM(LEFT(tbReporteAsistencia[[#This Row],[ESTADO]],7))),IF(TRIM(LEFT(tbReporteAsistencia[[#This Row],[ESTADO]],7))="SALIDA",(tbReporteAsistencia[[#This Row],[CLAVE]]&amp;TEXT(tbReporteAsistencia[[#This Row],[REGISTRO]],"dd/mm/yyyy")&amp;TRIM(LEFT(tbReporteAsistencia[[#This Row],[ESTADO]],7))),(tbReporteAsistencia[[#This Row],[CLAVE]]&amp;TEXT(tbReporteAsistencia[[#This Row],[REGISTRO]],"dd/mm/yyyy")&amp;TRIM(LEFT(tbReporteAsistencia[[#This Row],[ESTADO]],17)))))</f>
        <v>00/01/1900</v>
      </c>
      <c r="H3286">
        <f>tbReporteAsistencia[[#This Row],[CLAVE DISPOSITIVO]]</f>
        <v>0</v>
      </c>
      <c r="I3286" s="9">
        <f>tbReporteAsistencia[[#This Row],[REGISTRO]]</f>
        <v>0</v>
      </c>
      <c r="J3286" s="12">
        <f>tbReporteAsistencia[[#This Row],[REGISTRO]]</f>
        <v>0</v>
      </c>
    </row>
    <row r="3287" spans="4:10">
      <c r="D3287" s="2"/>
      <c r="G3287" t="str">
        <f>IF(TRIM(LEFT(tbReporteAsistencia[[#This Row],[ESTADO]],7))="ENTRADA",(tbReporteAsistencia[[#This Row],[CLAVE]]&amp;TEXT(tbReporteAsistencia[[#This Row],[REGISTRO]],"dd/mm/yyyy")&amp;TRIM(LEFT(tbReporteAsistencia[[#This Row],[ESTADO]],7))),IF(TRIM(LEFT(tbReporteAsistencia[[#This Row],[ESTADO]],7))="SALIDA",(tbReporteAsistencia[[#This Row],[CLAVE]]&amp;TEXT(tbReporteAsistencia[[#This Row],[REGISTRO]],"dd/mm/yyyy")&amp;TRIM(LEFT(tbReporteAsistencia[[#This Row],[ESTADO]],7))),(tbReporteAsistencia[[#This Row],[CLAVE]]&amp;TEXT(tbReporteAsistencia[[#This Row],[REGISTRO]],"dd/mm/yyyy")&amp;TRIM(LEFT(tbReporteAsistencia[[#This Row],[ESTADO]],17)))))</f>
        <v>00/01/1900</v>
      </c>
      <c r="H3287">
        <f>tbReporteAsistencia[[#This Row],[CLAVE DISPOSITIVO]]</f>
        <v>0</v>
      </c>
      <c r="I3287" s="9">
        <f>tbReporteAsistencia[[#This Row],[REGISTRO]]</f>
        <v>0</v>
      </c>
      <c r="J3287" s="12">
        <f>tbReporteAsistencia[[#This Row],[REGISTRO]]</f>
        <v>0</v>
      </c>
    </row>
    <row r="3288" spans="4:10">
      <c r="D3288" s="2"/>
      <c r="G3288" t="str">
        <f>IF(TRIM(LEFT(tbReporteAsistencia[[#This Row],[ESTADO]],7))="ENTRADA",(tbReporteAsistencia[[#This Row],[CLAVE]]&amp;TEXT(tbReporteAsistencia[[#This Row],[REGISTRO]],"dd/mm/yyyy")&amp;TRIM(LEFT(tbReporteAsistencia[[#This Row],[ESTADO]],7))),IF(TRIM(LEFT(tbReporteAsistencia[[#This Row],[ESTADO]],7))="SALIDA",(tbReporteAsistencia[[#This Row],[CLAVE]]&amp;TEXT(tbReporteAsistencia[[#This Row],[REGISTRO]],"dd/mm/yyyy")&amp;TRIM(LEFT(tbReporteAsistencia[[#This Row],[ESTADO]],7))),(tbReporteAsistencia[[#This Row],[CLAVE]]&amp;TEXT(tbReporteAsistencia[[#This Row],[REGISTRO]],"dd/mm/yyyy")&amp;TRIM(LEFT(tbReporteAsistencia[[#This Row],[ESTADO]],17)))))</f>
        <v>00/01/1900</v>
      </c>
      <c r="H3288">
        <f>tbReporteAsistencia[[#This Row],[CLAVE DISPOSITIVO]]</f>
        <v>0</v>
      </c>
      <c r="I3288" s="9">
        <f>tbReporteAsistencia[[#This Row],[REGISTRO]]</f>
        <v>0</v>
      </c>
      <c r="J3288" s="12">
        <f>tbReporteAsistencia[[#This Row],[REGISTRO]]</f>
        <v>0</v>
      </c>
    </row>
    <row r="3289" spans="4:10">
      <c r="D3289" s="2"/>
      <c r="G3289" t="str">
        <f>IF(TRIM(LEFT(tbReporteAsistencia[[#This Row],[ESTADO]],7))="ENTRADA",(tbReporteAsistencia[[#This Row],[CLAVE]]&amp;TEXT(tbReporteAsistencia[[#This Row],[REGISTRO]],"dd/mm/yyyy")&amp;TRIM(LEFT(tbReporteAsistencia[[#This Row],[ESTADO]],7))),IF(TRIM(LEFT(tbReporteAsistencia[[#This Row],[ESTADO]],7))="SALIDA",(tbReporteAsistencia[[#This Row],[CLAVE]]&amp;TEXT(tbReporteAsistencia[[#This Row],[REGISTRO]],"dd/mm/yyyy")&amp;TRIM(LEFT(tbReporteAsistencia[[#This Row],[ESTADO]],7))),(tbReporteAsistencia[[#This Row],[CLAVE]]&amp;TEXT(tbReporteAsistencia[[#This Row],[REGISTRO]],"dd/mm/yyyy")&amp;TRIM(LEFT(tbReporteAsistencia[[#This Row],[ESTADO]],17)))))</f>
        <v>00/01/1900</v>
      </c>
      <c r="H3289">
        <f>tbReporteAsistencia[[#This Row],[CLAVE DISPOSITIVO]]</f>
        <v>0</v>
      </c>
      <c r="I3289" s="9">
        <f>tbReporteAsistencia[[#This Row],[REGISTRO]]</f>
        <v>0</v>
      </c>
      <c r="J3289" s="12">
        <f>tbReporteAsistencia[[#This Row],[REGISTRO]]</f>
        <v>0</v>
      </c>
    </row>
    <row r="3290" spans="4:10">
      <c r="D3290" s="2"/>
      <c r="G3290" t="str">
        <f>IF(TRIM(LEFT(tbReporteAsistencia[[#This Row],[ESTADO]],7))="ENTRADA",(tbReporteAsistencia[[#This Row],[CLAVE]]&amp;TEXT(tbReporteAsistencia[[#This Row],[REGISTRO]],"dd/mm/yyyy")&amp;TRIM(LEFT(tbReporteAsistencia[[#This Row],[ESTADO]],7))),IF(TRIM(LEFT(tbReporteAsistencia[[#This Row],[ESTADO]],7))="SALIDA",(tbReporteAsistencia[[#This Row],[CLAVE]]&amp;TEXT(tbReporteAsistencia[[#This Row],[REGISTRO]],"dd/mm/yyyy")&amp;TRIM(LEFT(tbReporteAsistencia[[#This Row],[ESTADO]],7))),(tbReporteAsistencia[[#This Row],[CLAVE]]&amp;TEXT(tbReporteAsistencia[[#This Row],[REGISTRO]],"dd/mm/yyyy")&amp;TRIM(LEFT(tbReporteAsistencia[[#This Row],[ESTADO]],17)))))</f>
        <v>00/01/1900</v>
      </c>
      <c r="H3290">
        <f>tbReporteAsistencia[[#This Row],[CLAVE DISPOSITIVO]]</f>
        <v>0</v>
      </c>
      <c r="I3290" s="9">
        <f>tbReporteAsistencia[[#This Row],[REGISTRO]]</f>
        <v>0</v>
      </c>
      <c r="J3290" s="12">
        <f>tbReporteAsistencia[[#This Row],[REGISTRO]]</f>
        <v>0</v>
      </c>
    </row>
    <row r="3291" spans="4:10">
      <c r="D3291" s="2"/>
      <c r="G3291" t="str">
        <f>IF(TRIM(LEFT(tbReporteAsistencia[[#This Row],[ESTADO]],7))="ENTRADA",(tbReporteAsistencia[[#This Row],[CLAVE]]&amp;TEXT(tbReporteAsistencia[[#This Row],[REGISTRO]],"dd/mm/yyyy")&amp;TRIM(LEFT(tbReporteAsistencia[[#This Row],[ESTADO]],7))),IF(TRIM(LEFT(tbReporteAsistencia[[#This Row],[ESTADO]],7))="SALIDA",(tbReporteAsistencia[[#This Row],[CLAVE]]&amp;TEXT(tbReporteAsistencia[[#This Row],[REGISTRO]],"dd/mm/yyyy")&amp;TRIM(LEFT(tbReporteAsistencia[[#This Row],[ESTADO]],7))),(tbReporteAsistencia[[#This Row],[CLAVE]]&amp;TEXT(tbReporteAsistencia[[#This Row],[REGISTRO]],"dd/mm/yyyy")&amp;TRIM(LEFT(tbReporteAsistencia[[#This Row],[ESTADO]],17)))))</f>
        <v>00/01/1900</v>
      </c>
      <c r="H3291">
        <f>tbReporteAsistencia[[#This Row],[CLAVE DISPOSITIVO]]</f>
        <v>0</v>
      </c>
      <c r="I3291" s="9">
        <f>tbReporteAsistencia[[#This Row],[REGISTRO]]</f>
        <v>0</v>
      </c>
      <c r="J3291" s="12">
        <f>tbReporteAsistencia[[#This Row],[REGISTRO]]</f>
        <v>0</v>
      </c>
    </row>
    <row r="3292" spans="4:10">
      <c r="D3292" s="2"/>
      <c r="G3292" t="str">
        <f>IF(TRIM(LEFT(tbReporteAsistencia[[#This Row],[ESTADO]],7))="ENTRADA",(tbReporteAsistencia[[#This Row],[CLAVE]]&amp;TEXT(tbReporteAsistencia[[#This Row],[REGISTRO]],"dd/mm/yyyy")&amp;TRIM(LEFT(tbReporteAsistencia[[#This Row],[ESTADO]],7))),IF(TRIM(LEFT(tbReporteAsistencia[[#This Row],[ESTADO]],7))="SALIDA",(tbReporteAsistencia[[#This Row],[CLAVE]]&amp;TEXT(tbReporteAsistencia[[#This Row],[REGISTRO]],"dd/mm/yyyy")&amp;TRIM(LEFT(tbReporteAsistencia[[#This Row],[ESTADO]],7))),(tbReporteAsistencia[[#This Row],[CLAVE]]&amp;TEXT(tbReporteAsistencia[[#This Row],[REGISTRO]],"dd/mm/yyyy")&amp;TRIM(LEFT(tbReporteAsistencia[[#This Row],[ESTADO]],17)))))</f>
        <v>00/01/1900</v>
      </c>
      <c r="H3292">
        <f>tbReporteAsistencia[[#This Row],[CLAVE DISPOSITIVO]]</f>
        <v>0</v>
      </c>
      <c r="I3292" s="9">
        <f>tbReporteAsistencia[[#This Row],[REGISTRO]]</f>
        <v>0</v>
      </c>
      <c r="J3292" s="12">
        <f>tbReporteAsistencia[[#This Row],[REGISTRO]]</f>
        <v>0</v>
      </c>
    </row>
    <row r="3293" spans="4:10">
      <c r="D3293" s="2"/>
      <c r="G3293" t="str">
        <f>IF(TRIM(LEFT(tbReporteAsistencia[[#This Row],[ESTADO]],7))="ENTRADA",(tbReporteAsistencia[[#This Row],[CLAVE]]&amp;TEXT(tbReporteAsistencia[[#This Row],[REGISTRO]],"dd/mm/yyyy")&amp;TRIM(LEFT(tbReporteAsistencia[[#This Row],[ESTADO]],7))),IF(TRIM(LEFT(tbReporteAsistencia[[#This Row],[ESTADO]],7))="SALIDA",(tbReporteAsistencia[[#This Row],[CLAVE]]&amp;TEXT(tbReporteAsistencia[[#This Row],[REGISTRO]],"dd/mm/yyyy")&amp;TRIM(LEFT(tbReporteAsistencia[[#This Row],[ESTADO]],7))),(tbReporteAsistencia[[#This Row],[CLAVE]]&amp;TEXT(tbReporteAsistencia[[#This Row],[REGISTRO]],"dd/mm/yyyy")&amp;TRIM(LEFT(tbReporteAsistencia[[#This Row],[ESTADO]],17)))))</f>
        <v>00/01/1900</v>
      </c>
      <c r="H3293">
        <f>tbReporteAsistencia[[#This Row],[CLAVE DISPOSITIVO]]</f>
        <v>0</v>
      </c>
      <c r="I3293" s="9">
        <f>tbReporteAsistencia[[#This Row],[REGISTRO]]</f>
        <v>0</v>
      </c>
      <c r="J3293" s="12">
        <f>tbReporteAsistencia[[#This Row],[REGISTRO]]</f>
        <v>0</v>
      </c>
    </row>
    <row r="3294" spans="4:10">
      <c r="D3294" s="2"/>
      <c r="G3294" t="str">
        <f>IF(TRIM(LEFT(tbReporteAsistencia[[#This Row],[ESTADO]],7))="ENTRADA",(tbReporteAsistencia[[#This Row],[CLAVE]]&amp;TEXT(tbReporteAsistencia[[#This Row],[REGISTRO]],"dd/mm/yyyy")&amp;TRIM(LEFT(tbReporteAsistencia[[#This Row],[ESTADO]],7))),IF(TRIM(LEFT(tbReporteAsistencia[[#This Row],[ESTADO]],7))="SALIDA",(tbReporteAsistencia[[#This Row],[CLAVE]]&amp;TEXT(tbReporteAsistencia[[#This Row],[REGISTRO]],"dd/mm/yyyy")&amp;TRIM(LEFT(tbReporteAsistencia[[#This Row],[ESTADO]],7))),(tbReporteAsistencia[[#This Row],[CLAVE]]&amp;TEXT(tbReporteAsistencia[[#This Row],[REGISTRO]],"dd/mm/yyyy")&amp;TRIM(LEFT(tbReporteAsistencia[[#This Row],[ESTADO]],17)))))</f>
        <v>00/01/1900</v>
      </c>
      <c r="H3294">
        <f>tbReporteAsistencia[[#This Row],[CLAVE DISPOSITIVO]]</f>
        <v>0</v>
      </c>
      <c r="I3294" s="9">
        <f>tbReporteAsistencia[[#This Row],[REGISTRO]]</f>
        <v>0</v>
      </c>
      <c r="J3294" s="12">
        <f>tbReporteAsistencia[[#This Row],[REGISTRO]]</f>
        <v>0</v>
      </c>
    </row>
    <row r="3295" spans="4:10">
      <c r="D3295" s="2"/>
      <c r="G3295" t="str">
        <f>IF(TRIM(LEFT(tbReporteAsistencia[[#This Row],[ESTADO]],7))="ENTRADA",(tbReporteAsistencia[[#This Row],[CLAVE]]&amp;TEXT(tbReporteAsistencia[[#This Row],[REGISTRO]],"dd/mm/yyyy")&amp;TRIM(LEFT(tbReporteAsistencia[[#This Row],[ESTADO]],7))),IF(TRIM(LEFT(tbReporteAsistencia[[#This Row],[ESTADO]],7))="SALIDA",(tbReporteAsistencia[[#This Row],[CLAVE]]&amp;TEXT(tbReporteAsistencia[[#This Row],[REGISTRO]],"dd/mm/yyyy")&amp;TRIM(LEFT(tbReporteAsistencia[[#This Row],[ESTADO]],7))),(tbReporteAsistencia[[#This Row],[CLAVE]]&amp;TEXT(tbReporteAsistencia[[#This Row],[REGISTRO]],"dd/mm/yyyy")&amp;TRIM(LEFT(tbReporteAsistencia[[#This Row],[ESTADO]],17)))))</f>
        <v>00/01/1900</v>
      </c>
      <c r="H3295">
        <f>tbReporteAsistencia[[#This Row],[CLAVE DISPOSITIVO]]</f>
        <v>0</v>
      </c>
      <c r="I3295" s="9">
        <f>tbReporteAsistencia[[#This Row],[REGISTRO]]</f>
        <v>0</v>
      </c>
      <c r="J3295" s="12">
        <f>tbReporteAsistencia[[#This Row],[REGISTRO]]</f>
        <v>0</v>
      </c>
    </row>
    <row r="3296" spans="4:10">
      <c r="D3296" s="2"/>
      <c r="G3296" t="str">
        <f>IF(TRIM(LEFT(tbReporteAsistencia[[#This Row],[ESTADO]],7))="ENTRADA",(tbReporteAsistencia[[#This Row],[CLAVE]]&amp;TEXT(tbReporteAsistencia[[#This Row],[REGISTRO]],"dd/mm/yyyy")&amp;TRIM(LEFT(tbReporteAsistencia[[#This Row],[ESTADO]],7))),IF(TRIM(LEFT(tbReporteAsistencia[[#This Row],[ESTADO]],7))="SALIDA",(tbReporteAsistencia[[#This Row],[CLAVE]]&amp;TEXT(tbReporteAsistencia[[#This Row],[REGISTRO]],"dd/mm/yyyy")&amp;TRIM(LEFT(tbReporteAsistencia[[#This Row],[ESTADO]],7))),(tbReporteAsistencia[[#This Row],[CLAVE]]&amp;TEXT(tbReporteAsistencia[[#This Row],[REGISTRO]],"dd/mm/yyyy")&amp;TRIM(LEFT(tbReporteAsistencia[[#This Row],[ESTADO]],17)))))</f>
        <v>00/01/1900</v>
      </c>
      <c r="H3296">
        <f>tbReporteAsistencia[[#This Row],[CLAVE DISPOSITIVO]]</f>
        <v>0</v>
      </c>
      <c r="I3296" s="9">
        <f>tbReporteAsistencia[[#This Row],[REGISTRO]]</f>
        <v>0</v>
      </c>
      <c r="J3296" s="12">
        <f>tbReporteAsistencia[[#This Row],[REGISTRO]]</f>
        <v>0</v>
      </c>
    </row>
    <row r="3297" spans="4:10">
      <c r="D3297" s="2"/>
      <c r="G3297" t="str">
        <f>IF(TRIM(LEFT(tbReporteAsistencia[[#This Row],[ESTADO]],7))="ENTRADA",(tbReporteAsistencia[[#This Row],[CLAVE]]&amp;TEXT(tbReporteAsistencia[[#This Row],[REGISTRO]],"dd/mm/yyyy")&amp;TRIM(LEFT(tbReporteAsistencia[[#This Row],[ESTADO]],7))),IF(TRIM(LEFT(tbReporteAsistencia[[#This Row],[ESTADO]],7))="SALIDA",(tbReporteAsistencia[[#This Row],[CLAVE]]&amp;TEXT(tbReporteAsistencia[[#This Row],[REGISTRO]],"dd/mm/yyyy")&amp;TRIM(LEFT(tbReporteAsistencia[[#This Row],[ESTADO]],7))),(tbReporteAsistencia[[#This Row],[CLAVE]]&amp;TEXT(tbReporteAsistencia[[#This Row],[REGISTRO]],"dd/mm/yyyy")&amp;TRIM(LEFT(tbReporteAsistencia[[#This Row],[ESTADO]],17)))))</f>
        <v>00/01/1900</v>
      </c>
      <c r="H3297">
        <f>tbReporteAsistencia[[#This Row],[CLAVE DISPOSITIVO]]</f>
        <v>0</v>
      </c>
      <c r="I3297" s="9">
        <f>tbReporteAsistencia[[#This Row],[REGISTRO]]</f>
        <v>0</v>
      </c>
      <c r="J3297" s="12">
        <f>tbReporteAsistencia[[#This Row],[REGISTRO]]</f>
        <v>0</v>
      </c>
    </row>
    <row r="3298" spans="4:10">
      <c r="D3298" s="2"/>
      <c r="G3298" t="str">
        <f>IF(TRIM(LEFT(tbReporteAsistencia[[#This Row],[ESTADO]],7))="ENTRADA",(tbReporteAsistencia[[#This Row],[CLAVE]]&amp;TEXT(tbReporteAsistencia[[#This Row],[REGISTRO]],"dd/mm/yyyy")&amp;TRIM(LEFT(tbReporteAsistencia[[#This Row],[ESTADO]],7))),IF(TRIM(LEFT(tbReporteAsistencia[[#This Row],[ESTADO]],7))="SALIDA",(tbReporteAsistencia[[#This Row],[CLAVE]]&amp;TEXT(tbReporteAsistencia[[#This Row],[REGISTRO]],"dd/mm/yyyy")&amp;TRIM(LEFT(tbReporteAsistencia[[#This Row],[ESTADO]],7))),(tbReporteAsistencia[[#This Row],[CLAVE]]&amp;TEXT(tbReporteAsistencia[[#This Row],[REGISTRO]],"dd/mm/yyyy")&amp;TRIM(LEFT(tbReporteAsistencia[[#This Row],[ESTADO]],17)))))</f>
        <v>00/01/1900</v>
      </c>
      <c r="H3298">
        <f>tbReporteAsistencia[[#This Row],[CLAVE DISPOSITIVO]]</f>
        <v>0</v>
      </c>
      <c r="I3298" s="9">
        <f>tbReporteAsistencia[[#This Row],[REGISTRO]]</f>
        <v>0</v>
      </c>
      <c r="J3298" s="12">
        <f>tbReporteAsistencia[[#This Row],[REGISTRO]]</f>
        <v>0</v>
      </c>
    </row>
    <row r="3299" spans="4:10">
      <c r="D3299" s="2"/>
      <c r="G3299" t="str">
        <f>IF(TRIM(LEFT(tbReporteAsistencia[[#This Row],[ESTADO]],7))="ENTRADA",(tbReporteAsistencia[[#This Row],[CLAVE]]&amp;TEXT(tbReporteAsistencia[[#This Row],[REGISTRO]],"dd/mm/yyyy")&amp;TRIM(LEFT(tbReporteAsistencia[[#This Row],[ESTADO]],7))),IF(TRIM(LEFT(tbReporteAsistencia[[#This Row],[ESTADO]],7))="SALIDA",(tbReporteAsistencia[[#This Row],[CLAVE]]&amp;TEXT(tbReporteAsistencia[[#This Row],[REGISTRO]],"dd/mm/yyyy")&amp;TRIM(LEFT(tbReporteAsistencia[[#This Row],[ESTADO]],7))),(tbReporteAsistencia[[#This Row],[CLAVE]]&amp;TEXT(tbReporteAsistencia[[#This Row],[REGISTRO]],"dd/mm/yyyy")&amp;TRIM(LEFT(tbReporteAsistencia[[#This Row],[ESTADO]],17)))))</f>
        <v>00/01/1900</v>
      </c>
      <c r="H3299">
        <f>tbReporteAsistencia[[#This Row],[CLAVE DISPOSITIVO]]</f>
        <v>0</v>
      </c>
      <c r="I3299" s="9">
        <f>tbReporteAsistencia[[#This Row],[REGISTRO]]</f>
        <v>0</v>
      </c>
      <c r="J3299" s="12">
        <f>tbReporteAsistencia[[#This Row],[REGISTRO]]</f>
        <v>0</v>
      </c>
    </row>
    <row r="3300" spans="4:10">
      <c r="D3300" s="2"/>
      <c r="G3300" t="str">
        <f>IF(TRIM(LEFT(tbReporteAsistencia[[#This Row],[ESTADO]],7))="ENTRADA",(tbReporteAsistencia[[#This Row],[CLAVE]]&amp;TEXT(tbReporteAsistencia[[#This Row],[REGISTRO]],"dd/mm/yyyy")&amp;TRIM(LEFT(tbReporteAsistencia[[#This Row],[ESTADO]],7))),IF(TRIM(LEFT(tbReporteAsistencia[[#This Row],[ESTADO]],7))="SALIDA",(tbReporteAsistencia[[#This Row],[CLAVE]]&amp;TEXT(tbReporteAsistencia[[#This Row],[REGISTRO]],"dd/mm/yyyy")&amp;TRIM(LEFT(tbReporteAsistencia[[#This Row],[ESTADO]],7))),(tbReporteAsistencia[[#This Row],[CLAVE]]&amp;TEXT(tbReporteAsistencia[[#This Row],[REGISTRO]],"dd/mm/yyyy")&amp;TRIM(LEFT(tbReporteAsistencia[[#This Row],[ESTADO]],17)))))</f>
        <v>00/01/1900</v>
      </c>
      <c r="H3300">
        <f>tbReporteAsistencia[[#This Row],[CLAVE DISPOSITIVO]]</f>
        <v>0</v>
      </c>
      <c r="I3300" s="9">
        <f>tbReporteAsistencia[[#This Row],[REGISTRO]]</f>
        <v>0</v>
      </c>
      <c r="J3300" s="12">
        <f>tbReporteAsistencia[[#This Row],[REGISTRO]]</f>
        <v>0</v>
      </c>
    </row>
    <row r="3301" spans="4:10">
      <c r="D3301" s="2"/>
      <c r="G3301" t="str">
        <f>IF(TRIM(LEFT(tbReporteAsistencia[[#This Row],[ESTADO]],7))="ENTRADA",(tbReporteAsistencia[[#This Row],[CLAVE]]&amp;TEXT(tbReporteAsistencia[[#This Row],[REGISTRO]],"dd/mm/yyyy")&amp;TRIM(LEFT(tbReporteAsistencia[[#This Row],[ESTADO]],7))),IF(TRIM(LEFT(tbReporteAsistencia[[#This Row],[ESTADO]],7))="SALIDA",(tbReporteAsistencia[[#This Row],[CLAVE]]&amp;TEXT(tbReporteAsistencia[[#This Row],[REGISTRO]],"dd/mm/yyyy")&amp;TRIM(LEFT(tbReporteAsistencia[[#This Row],[ESTADO]],7))),(tbReporteAsistencia[[#This Row],[CLAVE]]&amp;TEXT(tbReporteAsistencia[[#This Row],[REGISTRO]],"dd/mm/yyyy")&amp;TRIM(LEFT(tbReporteAsistencia[[#This Row],[ESTADO]],17)))))</f>
        <v>00/01/1900</v>
      </c>
      <c r="H3301">
        <f>tbReporteAsistencia[[#This Row],[CLAVE DISPOSITIVO]]</f>
        <v>0</v>
      </c>
      <c r="I3301" s="9">
        <f>tbReporteAsistencia[[#This Row],[REGISTRO]]</f>
        <v>0</v>
      </c>
      <c r="J3301" s="12">
        <f>tbReporteAsistencia[[#This Row],[REGISTRO]]</f>
        <v>0</v>
      </c>
    </row>
    <row r="3302" spans="4:10">
      <c r="D3302" s="2"/>
      <c r="G3302" t="str">
        <f>IF(TRIM(LEFT(tbReporteAsistencia[[#This Row],[ESTADO]],7))="ENTRADA",(tbReporteAsistencia[[#This Row],[CLAVE]]&amp;TEXT(tbReporteAsistencia[[#This Row],[REGISTRO]],"dd/mm/yyyy")&amp;TRIM(LEFT(tbReporteAsistencia[[#This Row],[ESTADO]],7))),IF(TRIM(LEFT(tbReporteAsistencia[[#This Row],[ESTADO]],7))="SALIDA",(tbReporteAsistencia[[#This Row],[CLAVE]]&amp;TEXT(tbReporteAsistencia[[#This Row],[REGISTRO]],"dd/mm/yyyy")&amp;TRIM(LEFT(tbReporteAsistencia[[#This Row],[ESTADO]],7))),(tbReporteAsistencia[[#This Row],[CLAVE]]&amp;TEXT(tbReporteAsistencia[[#This Row],[REGISTRO]],"dd/mm/yyyy")&amp;TRIM(LEFT(tbReporteAsistencia[[#This Row],[ESTADO]],17)))))</f>
        <v>00/01/1900</v>
      </c>
      <c r="H3302">
        <f>tbReporteAsistencia[[#This Row],[CLAVE DISPOSITIVO]]</f>
        <v>0</v>
      </c>
      <c r="I3302" s="9">
        <f>tbReporteAsistencia[[#This Row],[REGISTRO]]</f>
        <v>0</v>
      </c>
      <c r="J3302" s="12">
        <f>tbReporteAsistencia[[#This Row],[REGISTRO]]</f>
        <v>0</v>
      </c>
    </row>
    <row r="3303" spans="4:10">
      <c r="D3303" s="2"/>
      <c r="G3303" t="str">
        <f>IF(TRIM(LEFT(tbReporteAsistencia[[#This Row],[ESTADO]],7))="ENTRADA",(tbReporteAsistencia[[#This Row],[CLAVE]]&amp;TEXT(tbReporteAsistencia[[#This Row],[REGISTRO]],"dd/mm/yyyy")&amp;TRIM(LEFT(tbReporteAsistencia[[#This Row],[ESTADO]],7))),IF(TRIM(LEFT(tbReporteAsistencia[[#This Row],[ESTADO]],7))="SALIDA",(tbReporteAsistencia[[#This Row],[CLAVE]]&amp;TEXT(tbReporteAsistencia[[#This Row],[REGISTRO]],"dd/mm/yyyy")&amp;TRIM(LEFT(tbReporteAsistencia[[#This Row],[ESTADO]],7))),(tbReporteAsistencia[[#This Row],[CLAVE]]&amp;TEXT(tbReporteAsistencia[[#This Row],[REGISTRO]],"dd/mm/yyyy")&amp;TRIM(LEFT(tbReporteAsistencia[[#This Row],[ESTADO]],17)))))</f>
        <v>00/01/1900</v>
      </c>
      <c r="H3303">
        <f>tbReporteAsistencia[[#This Row],[CLAVE DISPOSITIVO]]</f>
        <v>0</v>
      </c>
      <c r="I3303" s="9">
        <f>tbReporteAsistencia[[#This Row],[REGISTRO]]</f>
        <v>0</v>
      </c>
      <c r="J3303" s="12">
        <f>tbReporteAsistencia[[#This Row],[REGISTRO]]</f>
        <v>0</v>
      </c>
    </row>
    <row r="3304" spans="4:10">
      <c r="D3304" s="2"/>
      <c r="G3304" t="str">
        <f>IF(TRIM(LEFT(tbReporteAsistencia[[#This Row],[ESTADO]],7))="ENTRADA",(tbReporteAsistencia[[#This Row],[CLAVE]]&amp;TEXT(tbReporteAsistencia[[#This Row],[REGISTRO]],"dd/mm/yyyy")&amp;TRIM(LEFT(tbReporteAsistencia[[#This Row],[ESTADO]],7))),IF(TRIM(LEFT(tbReporteAsistencia[[#This Row],[ESTADO]],7))="SALIDA",(tbReporteAsistencia[[#This Row],[CLAVE]]&amp;TEXT(tbReporteAsistencia[[#This Row],[REGISTRO]],"dd/mm/yyyy")&amp;TRIM(LEFT(tbReporteAsistencia[[#This Row],[ESTADO]],7))),(tbReporteAsistencia[[#This Row],[CLAVE]]&amp;TEXT(tbReporteAsistencia[[#This Row],[REGISTRO]],"dd/mm/yyyy")&amp;TRIM(LEFT(tbReporteAsistencia[[#This Row],[ESTADO]],17)))))</f>
        <v>00/01/1900</v>
      </c>
      <c r="H3304">
        <f>tbReporteAsistencia[[#This Row],[CLAVE DISPOSITIVO]]</f>
        <v>0</v>
      </c>
      <c r="I3304" s="9">
        <f>tbReporteAsistencia[[#This Row],[REGISTRO]]</f>
        <v>0</v>
      </c>
      <c r="J3304" s="12">
        <f>tbReporteAsistencia[[#This Row],[REGISTRO]]</f>
        <v>0</v>
      </c>
    </row>
    <row r="3305" spans="4:10">
      <c r="D3305" s="2"/>
      <c r="G3305" t="str">
        <f>IF(TRIM(LEFT(tbReporteAsistencia[[#This Row],[ESTADO]],7))="ENTRADA",(tbReporteAsistencia[[#This Row],[CLAVE]]&amp;TEXT(tbReporteAsistencia[[#This Row],[REGISTRO]],"dd/mm/yyyy")&amp;TRIM(LEFT(tbReporteAsistencia[[#This Row],[ESTADO]],7))),IF(TRIM(LEFT(tbReporteAsistencia[[#This Row],[ESTADO]],7))="SALIDA",(tbReporteAsistencia[[#This Row],[CLAVE]]&amp;TEXT(tbReporteAsistencia[[#This Row],[REGISTRO]],"dd/mm/yyyy")&amp;TRIM(LEFT(tbReporteAsistencia[[#This Row],[ESTADO]],7))),(tbReporteAsistencia[[#This Row],[CLAVE]]&amp;TEXT(tbReporteAsistencia[[#This Row],[REGISTRO]],"dd/mm/yyyy")&amp;TRIM(LEFT(tbReporteAsistencia[[#This Row],[ESTADO]],17)))))</f>
        <v>00/01/1900</v>
      </c>
      <c r="H3305">
        <f>tbReporteAsistencia[[#This Row],[CLAVE DISPOSITIVO]]</f>
        <v>0</v>
      </c>
      <c r="I3305" s="9">
        <f>tbReporteAsistencia[[#This Row],[REGISTRO]]</f>
        <v>0</v>
      </c>
      <c r="J3305" s="12">
        <f>tbReporteAsistencia[[#This Row],[REGISTRO]]</f>
        <v>0</v>
      </c>
    </row>
    <row r="3306" spans="4:10">
      <c r="D3306" s="2"/>
      <c r="G3306" t="str">
        <f>IF(TRIM(LEFT(tbReporteAsistencia[[#This Row],[ESTADO]],7))="ENTRADA",(tbReporteAsistencia[[#This Row],[CLAVE]]&amp;TEXT(tbReporteAsistencia[[#This Row],[REGISTRO]],"dd/mm/yyyy")&amp;TRIM(LEFT(tbReporteAsistencia[[#This Row],[ESTADO]],7))),IF(TRIM(LEFT(tbReporteAsistencia[[#This Row],[ESTADO]],7))="SALIDA",(tbReporteAsistencia[[#This Row],[CLAVE]]&amp;TEXT(tbReporteAsistencia[[#This Row],[REGISTRO]],"dd/mm/yyyy")&amp;TRIM(LEFT(tbReporteAsistencia[[#This Row],[ESTADO]],7))),(tbReporteAsistencia[[#This Row],[CLAVE]]&amp;TEXT(tbReporteAsistencia[[#This Row],[REGISTRO]],"dd/mm/yyyy")&amp;TRIM(LEFT(tbReporteAsistencia[[#This Row],[ESTADO]],17)))))</f>
        <v>00/01/1900</v>
      </c>
      <c r="H3306">
        <f>tbReporteAsistencia[[#This Row],[CLAVE DISPOSITIVO]]</f>
        <v>0</v>
      </c>
      <c r="I3306" s="9">
        <f>tbReporteAsistencia[[#This Row],[REGISTRO]]</f>
        <v>0</v>
      </c>
      <c r="J3306" s="12">
        <f>tbReporteAsistencia[[#This Row],[REGISTRO]]</f>
        <v>0</v>
      </c>
    </row>
    <row r="3307" spans="4:10">
      <c r="D3307" s="2"/>
      <c r="G3307" t="str">
        <f>IF(TRIM(LEFT(tbReporteAsistencia[[#This Row],[ESTADO]],7))="ENTRADA",(tbReporteAsistencia[[#This Row],[CLAVE]]&amp;TEXT(tbReporteAsistencia[[#This Row],[REGISTRO]],"dd/mm/yyyy")&amp;TRIM(LEFT(tbReporteAsistencia[[#This Row],[ESTADO]],7))),IF(TRIM(LEFT(tbReporteAsistencia[[#This Row],[ESTADO]],7))="SALIDA",(tbReporteAsistencia[[#This Row],[CLAVE]]&amp;TEXT(tbReporteAsistencia[[#This Row],[REGISTRO]],"dd/mm/yyyy")&amp;TRIM(LEFT(tbReporteAsistencia[[#This Row],[ESTADO]],7))),(tbReporteAsistencia[[#This Row],[CLAVE]]&amp;TEXT(tbReporteAsistencia[[#This Row],[REGISTRO]],"dd/mm/yyyy")&amp;TRIM(LEFT(tbReporteAsistencia[[#This Row],[ESTADO]],17)))))</f>
        <v>00/01/1900</v>
      </c>
      <c r="H3307">
        <f>tbReporteAsistencia[[#This Row],[CLAVE DISPOSITIVO]]</f>
        <v>0</v>
      </c>
      <c r="I3307" s="9">
        <f>tbReporteAsistencia[[#This Row],[REGISTRO]]</f>
        <v>0</v>
      </c>
      <c r="J3307" s="12">
        <f>tbReporteAsistencia[[#This Row],[REGISTRO]]</f>
        <v>0</v>
      </c>
    </row>
    <row r="3308" spans="4:10">
      <c r="D3308" s="2"/>
      <c r="G3308" t="str">
        <f>IF(TRIM(LEFT(tbReporteAsistencia[[#This Row],[ESTADO]],7))="ENTRADA",(tbReporteAsistencia[[#This Row],[CLAVE]]&amp;TEXT(tbReporteAsistencia[[#This Row],[REGISTRO]],"dd/mm/yyyy")&amp;TRIM(LEFT(tbReporteAsistencia[[#This Row],[ESTADO]],7))),IF(TRIM(LEFT(tbReporteAsistencia[[#This Row],[ESTADO]],7))="SALIDA",(tbReporteAsistencia[[#This Row],[CLAVE]]&amp;TEXT(tbReporteAsistencia[[#This Row],[REGISTRO]],"dd/mm/yyyy")&amp;TRIM(LEFT(tbReporteAsistencia[[#This Row],[ESTADO]],7))),(tbReporteAsistencia[[#This Row],[CLAVE]]&amp;TEXT(tbReporteAsistencia[[#This Row],[REGISTRO]],"dd/mm/yyyy")&amp;TRIM(LEFT(tbReporteAsistencia[[#This Row],[ESTADO]],17)))))</f>
        <v>00/01/1900</v>
      </c>
      <c r="H3308">
        <f>tbReporteAsistencia[[#This Row],[CLAVE DISPOSITIVO]]</f>
        <v>0</v>
      </c>
      <c r="I3308" s="9">
        <f>tbReporteAsistencia[[#This Row],[REGISTRO]]</f>
        <v>0</v>
      </c>
      <c r="J3308" s="12">
        <f>tbReporteAsistencia[[#This Row],[REGISTRO]]</f>
        <v>0</v>
      </c>
    </row>
    <row r="3309" spans="4:10">
      <c r="D3309" s="2"/>
      <c r="G3309" t="str">
        <f>IF(TRIM(LEFT(tbReporteAsistencia[[#This Row],[ESTADO]],7))="ENTRADA",(tbReporteAsistencia[[#This Row],[CLAVE]]&amp;TEXT(tbReporteAsistencia[[#This Row],[REGISTRO]],"dd/mm/yyyy")&amp;TRIM(LEFT(tbReporteAsistencia[[#This Row],[ESTADO]],7))),IF(TRIM(LEFT(tbReporteAsistencia[[#This Row],[ESTADO]],7))="SALIDA",(tbReporteAsistencia[[#This Row],[CLAVE]]&amp;TEXT(tbReporteAsistencia[[#This Row],[REGISTRO]],"dd/mm/yyyy")&amp;TRIM(LEFT(tbReporteAsistencia[[#This Row],[ESTADO]],7))),(tbReporteAsistencia[[#This Row],[CLAVE]]&amp;TEXT(tbReporteAsistencia[[#This Row],[REGISTRO]],"dd/mm/yyyy")&amp;TRIM(LEFT(tbReporteAsistencia[[#This Row],[ESTADO]],17)))))</f>
        <v>00/01/1900</v>
      </c>
      <c r="H3309">
        <f>tbReporteAsistencia[[#This Row],[CLAVE DISPOSITIVO]]</f>
        <v>0</v>
      </c>
      <c r="I3309" s="9">
        <f>tbReporteAsistencia[[#This Row],[REGISTRO]]</f>
        <v>0</v>
      </c>
      <c r="J3309" s="12">
        <f>tbReporteAsistencia[[#This Row],[REGISTRO]]</f>
        <v>0</v>
      </c>
    </row>
    <row r="3310" spans="4:10">
      <c r="D3310" s="2"/>
      <c r="G3310" t="str">
        <f>IF(TRIM(LEFT(tbReporteAsistencia[[#This Row],[ESTADO]],7))="ENTRADA",(tbReporteAsistencia[[#This Row],[CLAVE]]&amp;TEXT(tbReporteAsistencia[[#This Row],[REGISTRO]],"dd/mm/yyyy")&amp;TRIM(LEFT(tbReporteAsistencia[[#This Row],[ESTADO]],7))),IF(TRIM(LEFT(tbReporteAsistencia[[#This Row],[ESTADO]],7))="SALIDA",(tbReporteAsistencia[[#This Row],[CLAVE]]&amp;TEXT(tbReporteAsistencia[[#This Row],[REGISTRO]],"dd/mm/yyyy")&amp;TRIM(LEFT(tbReporteAsistencia[[#This Row],[ESTADO]],7))),(tbReporteAsistencia[[#This Row],[CLAVE]]&amp;TEXT(tbReporteAsistencia[[#This Row],[REGISTRO]],"dd/mm/yyyy")&amp;TRIM(LEFT(tbReporteAsistencia[[#This Row],[ESTADO]],17)))))</f>
        <v>00/01/1900</v>
      </c>
      <c r="H3310">
        <f>tbReporteAsistencia[[#This Row],[CLAVE DISPOSITIVO]]</f>
        <v>0</v>
      </c>
      <c r="I3310" s="9">
        <f>tbReporteAsistencia[[#This Row],[REGISTRO]]</f>
        <v>0</v>
      </c>
      <c r="J3310" s="12">
        <f>tbReporteAsistencia[[#This Row],[REGISTRO]]</f>
        <v>0</v>
      </c>
    </row>
    <row r="3311" spans="4:10">
      <c r="D3311" s="2"/>
      <c r="G3311" t="str">
        <f>IF(TRIM(LEFT(tbReporteAsistencia[[#This Row],[ESTADO]],7))="ENTRADA",(tbReporteAsistencia[[#This Row],[CLAVE]]&amp;TEXT(tbReporteAsistencia[[#This Row],[REGISTRO]],"dd/mm/yyyy")&amp;TRIM(LEFT(tbReporteAsistencia[[#This Row],[ESTADO]],7))),IF(TRIM(LEFT(tbReporteAsistencia[[#This Row],[ESTADO]],7))="SALIDA",(tbReporteAsistencia[[#This Row],[CLAVE]]&amp;TEXT(tbReporteAsistencia[[#This Row],[REGISTRO]],"dd/mm/yyyy")&amp;TRIM(LEFT(tbReporteAsistencia[[#This Row],[ESTADO]],7))),(tbReporteAsistencia[[#This Row],[CLAVE]]&amp;TEXT(tbReporteAsistencia[[#This Row],[REGISTRO]],"dd/mm/yyyy")&amp;TRIM(LEFT(tbReporteAsistencia[[#This Row],[ESTADO]],17)))))</f>
        <v>00/01/1900</v>
      </c>
      <c r="H3311">
        <f>tbReporteAsistencia[[#This Row],[CLAVE DISPOSITIVO]]</f>
        <v>0</v>
      </c>
      <c r="I3311" s="9">
        <f>tbReporteAsistencia[[#This Row],[REGISTRO]]</f>
        <v>0</v>
      </c>
      <c r="J3311" s="12">
        <f>tbReporteAsistencia[[#This Row],[REGISTRO]]</f>
        <v>0</v>
      </c>
    </row>
    <row r="3312" spans="4:10">
      <c r="D3312" s="2"/>
      <c r="G3312" t="str">
        <f>IF(TRIM(LEFT(tbReporteAsistencia[[#This Row],[ESTADO]],7))="ENTRADA",(tbReporteAsistencia[[#This Row],[CLAVE]]&amp;TEXT(tbReporteAsistencia[[#This Row],[REGISTRO]],"dd/mm/yyyy")&amp;TRIM(LEFT(tbReporteAsistencia[[#This Row],[ESTADO]],7))),IF(TRIM(LEFT(tbReporteAsistencia[[#This Row],[ESTADO]],7))="SALIDA",(tbReporteAsistencia[[#This Row],[CLAVE]]&amp;TEXT(tbReporteAsistencia[[#This Row],[REGISTRO]],"dd/mm/yyyy")&amp;TRIM(LEFT(tbReporteAsistencia[[#This Row],[ESTADO]],7))),(tbReporteAsistencia[[#This Row],[CLAVE]]&amp;TEXT(tbReporteAsistencia[[#This Row],[REGISTRO]],"dd/mm/yyyy")&amp;TRIM(LEFT(tbReporteAsistencia[[#This Row],[ESTADO]],17)))))</f>
        <v>00/01/1900</v>
      </c>
      <c r="H3312">
        <f>tbReporteAsistencia[[#This Row],[CLAVE DISPOSITIVO]]</f>
        <v>0</v>
      </c>
      <c r="I3312" s="9">
        <f>tbReporteAsistencia[[#This Row],[REGISTRO]]</f>
        <v>0</v>
      </c>
      <c r="J3312" s="12">
        <f>tbReporteAsistencia[[#This Row],[REGISTRO]]</f>
        <v>0</v>
      </c>
    </row>
    <row r="3313" spans="4:10">
      <c r="D3313" s="2"/>
      <c r="G3313" t="str">
        <f>IF(TRIM(LEFT(tbReporteAsistencia[[#This Row],[ESTADO]],7))="ENTRADA",(tbReporteAsistencia[[#This Row],[CLAVE]]&amp;TEXT(tbReporteAsistencia[[#This Row],[REGISTRO]],"dd/mm/yyyy")&amp;TRIM(LEFT(tbReporteAsistencia[[#This Row],[ESTADO]],7))),IF(TRIM(LEFT(tbReporteAsistencia[[#This Row],[ESTADO]],7))="SALIDA",(tbReporteAsistencia[[#This Row],[CLAVE]]&amp;TEXT(tbReporteAsistencia[[#This Row],[REGISTRO]],"dd/mm/yyyy")&amp;TRIM(LEFT(tbReporteAsistencia[[#This Row],[ESTADO]],7))),(tbReporteAsistencia[[#This Row],[CLAVE]]&amp;TEXT(tbReporteAsistencia[[#This Row],[REGISTRO]],"dd/mm/yyyy")&amp;TRIM(LEFT(tbReporteAsistencia[[#This Row],[ESTADO]],17)))))</f>
        <v>00/01/1900</v>
      </c>
      <c r="H3313">
        <f>tbReporteAsistencia[[#This Row],[CLAVE DISPOSITIVO]]</f>
        <v>0</v>
      </c>
      <c r="I3313" s="9">
        <f>tbReporteAsistencia[[#This Row],[REGISTRO]]</f>
        <v>0</v>
      </c>
      <c r="J3313" s="12">
        <f>tbReporteAsistencia[[#This Row],[REGISTRO]]</f>
        <v>0</v>
      </c>
    </row>
    <row r="3314" spans="4:10">
      <c r="D3314" s="2"/>
      <c r="G3314" t="str">
        <f>IF(TRIM(LEFT(tbReporteAsistencia[[#This Row],[ESTADO]],7))="ENTRADA",(tbReporteAsistencia[[#This Row],[CLAVE]]&amp;TEXT(tbReporteAsistencia[[#This Row],[REGISTRO]],"dd/mm/yyyy")&amp;TRIM(LEFT(tbReporteAsistencia[[#This Row],[ESTADO]],7))),IF(TRIM(LEFT(tbReporteAsistencia[[#This Row],[ESTADO]],7))="SALIDA",(tbReporteAsistencia[[#This Row],[CLAVE]]&amp;TEXT(tbReporteAsistencia[[#This Row],[REGISTRO]],"dd/mm/yyyy")&amp;TRIM(LEFT(tbReporteAsistencia[[#This Row],[ESTADO]],7))),(tbReporteAsistencia[[#This Row],[CLAVE]]&amp;TEXT(tbReporteAsistencia[[#This Row],[REGISTRO]],"dd/mm/yyyy")&amp;TRIM(LEFT(tbReporteAsistencia[[#This Row],[ESTADO]],17)))))</f>
        <v>00/01/1900</v>
      </c>
      <c r="H3314">
        <f>tbReporteAsistencia[[#This Row],[CLAVE DISPOSITIVO]]</f>
        <v>0</v>
      </c>
      <c r="I3314" s="9">
        <f>tbReporteAsistencia[[#This Row],[REGISTRO]]</f>
        <v>0</v>
      </c>
      <c r="J3314" s="12">
        <f>tbReporteAsistencia[[#This Row],[REGISTRO]]</f>
        <v>0</v>
      </c>
    </row>
    <row r="3315" spans="4:10">
      <c r="D3315" s="2"/>
      <c r="G3315" t="str">
        <f>IF(TRIM(LEFT(tbReporteAsistencia[[#This Row],[ESTADO]],7))="ENTRADA",(tbReporteAsistencia[[#This Row],[CLAVE]]&amp;TEXT(tbReporteAsistencia[[#This Row],[REGISTRO]],"dd/mm/yyyy")&amp;TRIM(LEFT(tbReporteAsistencia[[#This Row],[ESTADO]],7))),IF(TRIM(LEFT(tbReporteAsistencia[[#This Row],[ESTADO]],7))="SALIDA",(tbReporteAsistencia[[#This Row],[CLAVE]]&amp;TEXT(tbReporteAsistencia[[#This Row],[REGISTRO]],"dd/mm/yyyy")&amp;TRIM(LEFT(tbReporteAsistencia[[#This Row],[ESTADO]],7))),(tbReporteAsistencia[[#This Row],[CLAVE]]&amp;TEXT(tbReporteAsistencia[[#This Row],[REGISTRO]],"dd/mm/yyyy")&amp;TRIM(LEFT(tbReporteAsistencia[[#This Row],[ESTADO]],17)))))</f>
        <v>00/01/1900</v>
      </c>
      <c r="H3315">
        <f>tbReporteAsistencia[[#This Row],[CLAVE DISPOSITIVO]]</f>
        <v>0</v>
      </c>
      <c r="I3315" s="9">
        <f>tbReporteAsistencia[[#This Row],[REGISTRO]]</f>
        <v>0</v>
      </c>
      <c r="J3315" s="12">
        <f>tbReporteAsistencia[[#This Row],[REGISTRO]]</f>
        <v>0</v>
      </c>
    </row>
    <row r="3316" spans="4:10">
      <c r="D3316" s="2"/>
      <c r="G3316" t="str">
        <f>IF(TRIM(LEFT(tbReporteAsistencia[[#This Row],[ESTADO]],7))="ENTRADA",(tbReporteAsistencia[[#This Row],[CLAVE]]&amp;TEXT(tbReporteAsistencia[[#This Row],[REGISTRO]],"dd/mm/yyyy")&amp;TRIM(LEFT(tbReporteAsistencia[[#This Row],[ESTADO]],7))),IF(TRIM(LEFT(tbReporteAsistencia[[#This Row],[ESTADO]],7))="SALIDA",(tbReporteAsistencia[[#This Row],[CLAVE]]&amp;TEXT(tbReporteAsistencia[[#This Row],[REGISTRO]],"dd/mm/yyyy")&amp;TRIM(LEFT(tbReporteAsistencia[[#This Row],[ESTADO]],7))),(tbReporteAsistencia[[#This Row],[CLAVE]]&amp;TEXT(tbReporteAsistencia[[#This Row],[REGISTRO]],"dd/mm/yyyy")&amp;TRIM(LEFT(tbReporteAsistencia[[#This Row],[ESTADO]],17)))))</f>
        <v>00/01/1900</v>
      </c>
      <c r="H3316">
        <f>tbReporteAsistencia[[#This Row],[CLAVE DISPOSITIVO]]</f>
        <v>0</v>
      </c>
      <c r="I3316" s="9">
        <f>tbReporteAsistencia[[#This Row],[REGISTRO]]</f>
        <v>0</v>
      </c>
      <c r="J3316" s="12">
        <f>tbReporteAsistencia[[#This Row],[REGISTRO]]</f>
        <v>0</v>
      </c>
    </row>
    <row r="3317" spans="4:10">
      <c r="D3317" s="2"/>
      <c r="G3317" t="str">
        <f>IF(TRIM(LEFT(tbReporteAsistencia[[#This Row],[ESTADO]],7))="ENTRADA",(tbReporteAsistencia[[#This Row],[CLAVE]]&amp;TEXT(tbReporteAsistencia[[#This Row],[REGISTRO]],"dd/mm/yyyy")&amp;TRIM(LEFT(tbReporteAsistencia[[#This Row],[ESTADO]],7))),IF(TRIM(LEFT(tbReporteAsistencia[[#This Row],[ESTADO]],7))="SALIDA",(tbReporteAsistencia[[#This Row],[CLAVE]]&amp;TEXT(tbReporteAsistencia[[#This Row],[REGISTRO]],"dd/mm/yyyy")&amp;TRIM(LEFT(tbReporteAsistencia[[#This Row],[ESTADO]],7))),(tbReporteAsistencia[[#This Row],[CLAVE]]&amp;TEXT(tbReporteAsistencia[[#This Row],[REGISTRO]],"dd/mm/yyyy")&amp;TRIM(LEFT(tbReporteAsistencia[[#This Row],[ESTADO]],17)))))</f>
        <v>00/01/1900</v>
      </c>
      <c r="H3317">
        <f>tbReporteAsistencia[[#This Row],[CLAVE DISPOSITIVO]]</f>
        <v>0</v>
      </c>
      <c r="I3317" s="9">
        <f>tbReporteAsistencia[[#This Row],[REGISTRO]]</f>
        <v>0</v>
      </c>
      <c r="J3317" s="12">
        <f>tbReporteAsistencia[[#This Row],[REGISTRO]]</f>
        <v>0</v>
      </c>
    </row>
    <row r="3318" spans="4:10">
      <c r="D3318" s="2"/>
      <c r="G3318" t="str">
        <f>IF(TRIM(LEFT(tbReporteAsistencia[[#This Row],[ESTADO]],7))="ENTRADA",(tbReporteAsistencia[[#This Row],[CLAVE]]&amp;TEXT(tbReporteAsistencia[[#This Row],[REGISTRO]],"dd/mm/yyyy")&amp;TRIM(LEFT(tbReporteAsistencia[[#This Row],[ESTADO]],7))),IF(TRIM(LEFT(tbReporteAsistencia[[#This Row],[ESTADO]],7))="SALIDA",(tbReporteAsistencia[[#This Row],[CLAVE]]&amp;TEXT(tbReporteAsistencia[[#This Row],[REGISTRO]],"dd/mm/yyyy")&amp;TRIM(LEFT(tbReporteAsistencia[[#This Row],[ESTADO]],7))),(tbReporteAsistencia[[#This Row],[CLAVE]]&amp;TEXT(tbReporteAsistencia[[#This Row],[REGISTRO]],"dd/mm/yyyy")&amp;TRIM(LEFT(tbReporteAsistencia[[#This Row],[ESTADO]],17)))))</f>
        <v>00/01/1900</v>
      </c>
      <c r="H3318">
        <f>tbReporteAsistencia[[#This Row],[CLAVE DISPOSITIVO]]</f>
        <v>0</v>
      </c>
      <c r="I3318" s="9">
        <f>tbReporteAsistencia[[#This Row],[REGISTRO]]</f>
        <v>0</v>
      </c>
      <c r="J3318" s="12">
        <f>tbReporteAsistencia[[#This Row],[REGISTRO]]</f>
        <v>0</v>
      </c>
    </row>
    <row r="3319" spans="4:10">
      <c r="D3319" s="2"/>
      <c r="G3319" t="str">
        <f>IF(TRIM(LEFT(tbReporteAsistencia[[#This Row],[ESTADO]],7))="ENTRADA",(tbReporteAsistencia[[#This Row],[CLAVE]]&amp;TEXT(tbReporteAsistencia[[#This Row],[REGISTRO]],"dd/mm/yyyy")&amp;TRIM(LEFT(tbReporteAsistencia[[#This Row],[ESTADO]],7))),IF(TRIM(LEFT(tbReporteAsistencia[[#This Row],[ESTADO]],7))="SALIDA",(tbReporteAsistencia[[#This Row],[CLAVE]]&amp;TEXT(tbReporteAsistencia[[#This Row],[REGISTRO]],"dd/mm/yyyy")&amp;TRIM(LEFT(tbReporteAsistencia[[#This Row],[ESTADO]],7))),(tbReporteAsistencia[[#This Row],[CLAVE]]&amp;TEXT(tbReporteAsistencia[[#This Row],[REGISTRO]],"dd/mm/yyyy")&amp;TRIM(LEFT(tbReporteAsistencia[[#This Row],[ESTADO]],17)))))</f>
        <v>00/01/1900</v>
      </c>
      <c r="H3319">
        <f>tbReporteAsistencia[[#This Row],[CLAVE DISPOSITIVO]]</f>
        <v>0</v>
      </c>
      <c r="I3319" s="9">
        <f>tbReporteAsistencia[[#This Row],[REGISTRO]]</f>
        <v>0</v>
      </c>
      <c r="J3319" s="12">
        <f>tbReporteAsistencia[[#This Row],[REGISTRO]]</f>
        <v>0</v>
      </c>
    </row>
    <row r="3320" spans="4:10">
      <c r="D3320" s="2"/>
      <c r="G3320" t="str">
        <f>IF(TRIM(LEFT(tbReporteAsistencia[[#This Row],[ESTADO]],7))="ENTRADA",(tbReporteAsistencia[[#This Row],[CLAVE]]&amp;TEXT(tbReporteAsistencia[[#This Row],[REGISTRO]],"dd/mm/yyyy")&amp;TRIM(LEFT(tbReporteAsistencia[[#This Row],[ESTADO]],7))),IF(TRIM(LEFT(tbReporteAsistencia[[#This Row],[ESTADO]],7))="SALIDA",(tbReporteAsistencia[[#This Row],[CLAVE]]&amp;TEXT(tbReporteAsistencia[[#This Row],[REGISTRO]],"dd/mm/yyyy")&amp;TRIM(LEFT(tbReporteAsistencia[[#This Row],[ESTADO]],7))),(tbReporteAsistencia[[#This Row],[CLAVE]]&amp;TEXT(tbReporteAsistencia[[#This Row],[REGISTRO]],"dd/mm/yyyy")&amp;TRIM(LEFT(tbReporteAsistencia[[#This Row],[ESTADO]],17)))))</f>
        <v>00/01/1900</v>
      </c>
      <c r="H3320">
        <f>tbReporteAsistencia[[#This Row],[CLAVE DISPOSITIVO]]</f>
        <v>0</v>
      </c>
      <c r="I3320" s="9">
        <f>tbReporteAsistencia[[#This Row],[REGISTRO]]</f>
        <v>0</v>
      </c>
      <c r="J3320" s="12">
        <f>tbReporteAsistencia[[#This Row],[REGISTRO]]</f>
        <v>0</v>
      </c>
    </row>
    <row r="3321" spans="4:10">
      <c r="D3321" s="2"/>
      <c r="G3321" t="str">
        <f>IF(TRIM(LEFT(tbReporteAsistencia[[#This Row],[ESTADO]],7))="ENTRADA",(tbReporteAsistencia[[#This Row],[CLAVE]]&amp;TEXT(tbReporteAsistencia[[#This Row],[REGISTRO]],"dd/mm/yyyy")&amp;TRIM(LEFT(tbReporteAsistencia[[#This Row],[ESTADO]],7))),IF(TRIM(LEFT(tbReporteAsistencia[[#This Row],[ESTADO]],7))="SALIDA",(tbReporteAsistencia[[#This Row],[CLAVE]]&amp;TEXT(tbReporteAsistencia[[#This Row],[REGISTRO]],"dd/mm/yyyy")&amp;TRIM(LEFT(tbReporteAsistencia[[#This Row],[ESTADO]],7))),(tbReporteAsistencia[[#This Row],[CLAVE]]&amp;TEXT(tbReporteAsistencia[[#This Row],[REGISTRO]],"dd/mm/yyyy")&amp;TRIM(LEFT(tbReporteAsistencia[[#This Row],[ESTADO]],17)))))</f>
        <v>00/01/1900</v>
      </c>
      <c r="H3321">
        <f>tbReporteAsistencia[[#This Row],[CLAVE DISPOSITIVO]]</f>
        <v>0</v>
      </c>
      <c r="I3321" s="9">
        <f>tbReporteAsistencia[[#This Row],[REGISTRO]]</f>
        <v>0</v>
      </c>
      <c r="J3321" s="12">
        <f>tbReporteAsistencia[[#This Row],[REGISTRO]]</f>
        <v>0</v>
      </c>
    </row>
    <row r="3322" spans="4:10">
      <c r="D3322" s="2"/>
      <c r="G3322" t="str">
        <f>IF(TRIM(LEFT(tbReporteAsistencia[[#This Row],[ESTADO]],7))="ENTRADA",(tbReporteAsistencia[[#This Row],[CLAVE]]&amp;TEXT(tbReporteAsistencia[[#This Row],[REGISTRO]],"dd/mm/yyyy")&amp;TRIM(LEFT(tbReporteAsistencia[[#This Row],[ESTADO]],7))),IF(TRIM(LEFT(tbReporteAsistencia[[#This Row],[ESTADO]],7))="SALIDA",(tbReporteAsistencia[[#This Row],[CLAVE]]&amp;TEXT(tbReporteAsistencia[[#This Row],[REGISTRO]],"dd/mm/yyyy")&amp;TRIM(LEFT(tbReporteAsistencia[[#This Row],[ESTADO]],7))),(tbReporteAsistencia[[#This Row],[CLAVE]]&amp;TEXT(tbReporteAsistencia[[#This Row],[REGISTRO]],"dd/mm/yyyy")&amp;TRIM(LEFT(tbReporteAsistencia[[#This Row],[ESTADO]],17)))))</f>
        <v>00/01/1900</v>
      </c>
      <c r="H3322">
        <f>tbReporteAsistencia[[#This Row],[CLAVE DISPOSITIVO]]</f>
        <v>0</v>
      </c>
      <c r="I3322" s="9">
        <f>tbReporteAsistencia[[#This Row],[REGISTRO]]</f>
        <v>0</v>
      </c>
      <c r="J3322" s="12">
        <f>tbReporteAsistencia[[#This Row],[REGISTRO]]</f>
        <v>0</v>
      </c>
    </row>
    <row r="3323" spans="4:10">
      <c r="D3323" s="2"/>
      <c r="G3323" t="str">
        <f>IF(TRIM(LEFT(tbReporteAsistencia[[#This Row],[ESTADO]],7))="ENTRADA",(tbReporteAsistencia[[#This Row],[CLAVE]]&amp;TEXT(tbReporteAsistencia[[#This Row],[REGISTRO]],"dd/mm/yyyy")&amp;TRIM(LEFT(tbReporteAsistencia[[#This Row],[ESTADO]],7))),IF(TRIM(LEFT(tbReporteAsistencia[[#This Row],[ESTADO]],7))="SALIDA",(tbReporteAsistencia[[#This Row],[CLAVE]]&amp;TEXT(tbReporteAsistencia[[#This Row],[REGISTRO]],"dd/mm/yyyy")&amp;TRIM(LEFT(tbReporteAsistencia[[#This Row],[ESTADO]],7))),(tbReporteAsistencia[[#This Row],[CLAVE]]&amp;TEXT(tbReporteAsistencia[[#This Row],[REGISTRO]],"dd/mm/yyyy")&amp;TRIM(LEFT(tbReporteAsistencia[[#This Row],[ESTADO]],17)))))</f>
        <v>00/01/1900</v>
      </c>
      <c r="H3323">
        <f>tbReporteAsistencia[[#This Row],[CLAVE DISPOSITIVO]]</f>
        <v>0</v>
      </c>
      <c r="I3323" s="9">
        <f>tbReporteAsistencia[[#This Row],[REGISTRO]]</f>
        <v>0</v>
      </c>
      <c r="J3323" s="12">
        <f>tbReporteAsistencia[[#This Row],[REGISTRO]]</f>
        <v>0</v>
      </c>
    </row>
    <row r="3324" spans="4:10">
      <c r="D3324" s="2"/>
      <c r="G3324" t="str">
        <f>IF(TRIM(LEFT(tbReporteAsistencia[[#This Row],[ESTADO]],7))="ENTRADA",(tbReporteAsistencia[[#This Row],[CLAVE]]&amp;TEXT(tbReporteAsistencia[[#This Row],[REGISTRO]],"dd/mm/yyyy")&amp;TRIM(LEFT(tbReporteAsistencia[[#This Row],[ESTADO]],7))),IF(TRIM(LEFT(tbReporteAsistencia[[#This Row],[ESTADO]],7))="SALIDA",(tbReporteAsistencia[[#This Row],[CLAVE]]&amp;TEXT(tbReporteAsistencia[[#This Row],[REGISTRO]],"dd/mm/yyyy")&amp;TRIM(LEFT(tbReporteAsistencia[[#This Row],[ESTADO]],7))),(tbReporteAsistencia[[#This Row],[CLAVE]]&amp;TEXT(tbReporteAsistencia[[#This Row],[REGISTRO]],"dd/mm/yyyy")&amp;TRIM(LEFT(tbReporteAsistencia[[#This Row],[ESTADO]],17)))))</f>
        <v>00/01/1900</v>
      </c>
      <c r="H3324">
        <f>tbReporteAsistencia[[#This Row],[CLAVE DISPOSITIVO]]</f>
        <v>0</v>
      </c>
      <c r="I3324" s="9">
        <f>tbReporteAsistencia[[#This Row],[REGISTRO]]</f>
        <v>0</v>
      </c>
      <c r="J3324" s="12">
        <f>tbReporteAsistencia[[#This Row],[REGISTRO]]</f>
        <v>0</v>
      </c>
    </row>
    <row r="3325" spans="4:10">
      <c r="D3325" s="2"/>
      <c r="G3325" t="str">
        <f>IF(TRIM(LEFT(tbReporteAsistencia[[#This Row],[ESTADO]],7))="ENTRADA",(tbReporteAsistencia[[#This Row],[CLAVE]]&amp;TEXT(tbReporteAsistencia[[#This Row],[REGISTRO]],"dd/mm/yyyy")&amp;TRIM(LEFT(tbReporteAsistencia[[#This Row],[ESTADO]],7))),IF(TRIM(LEFT(tbReporteAsistencia[[#This Row],[ESTADO]],7))="SALIDA",(tbReporteAsistencia[[#This Row],[CLAVE]]&amp;TEXT(tbReporteAsistencia[[#This Row],[REGISTRO]],"dd/mm/yyyy")&amp;TRIM(LEFT(tbReporteAsistencia[[#This Row],[ESTADO]],7))),(tbReporteAsistencia[[#This Row],[CLAVE]]&amp;TEXT(tbReporteAsistencia[[#This Row],[REGISTRO]],"dd/mm/yyyy")&amp;TRIM(LEFT(tbReporteAsistencia[[#This Row],[ESTADO]],17)))))</f>
        <v>00/01/1900</v>
      </c>
      <c r="H3325">
        <f>tbReporteAsistencia[[#This Row],[CLAVE DISPOSITIVO]]</f>
        <v>0</v>
      </c>
      <c r="I3325" s="9">
        <f>tbReporteAsistencia[[#This Row],[REGISTRO]]</f>
        <v>0</v>
      </c>
      <c r="J3325" s="12">
        <f>tbReporteAsistencia[[#This Row],[REGISTRO]]</f>
        <v>0</v>
      </c>
    </row>
    <row r="3326" spans="4:10">
      <c r="D3326" s="2"/>
      <c r="G3326" t="str">
        <f>IF(TRIM(LEFT(tbReporteAsistencia[[#This Row],[ESTADO]],7))="ENTRADA",(tbReporteAsistencia[[#This Row],[CLAVE]]&amp;TEXT(tbReporteAsistencia[[#This Row],[REGISTRO]],"dd/mm/yyyy")&amp;TRIM(LEFT(tbReporteAsistencia[[#This Row],[ESTADO]],7))),IF(TRIM(LEFT(tbReporteAsistencia[[#This Row],[ESTADO]],7))="SALIDA",(tbReporteAsistencia[[#This Row],[CLAVE]]&amp;TEXT(tbReporteAsistencia[[#This Row],[REGISTRO]],"dd/mm/yyyy")&amp;TRIM(LEFT(tbReporteAsistencia[[#This Row],[ESTADO]],7))),(tbReporteAsistencia[[#This Row],[CLAVE]]&amp;TEXT(tbReporteAsistencia[[#This Row],[REGISTRO]],"dd/mm/yyyy")&amp;TRIM(LEFT(tbReporteAsistencia[[#This Row],[ESTADO]],17)))))</f>
        <v>00/01/1900</v>
      </c>
      <c r="H3326">
        <f>tbReporteAsistencia[[#This Row],[CLAVE DISPOSITIVO]]</f>
        <v>0</v>
      </c>
      <c r="I3326" s="9">
        <f>tbReporteAsistencia[[#This Row],[REGISTRO]]</f>
        <v>0</v>
      </c>
      <c r="J3326" s="12">
        <f>tbReporteAsistencia[[#This Row],[REGISTRO]]</f>
        <v>0</v>
      </c>
    </row>
    <row r="3327" spans="4:10">
      <c r="D3327" s="2"/>
      <c r="G3327" t="str">
        <f>IF(TRIM(LEFT(tbReporteAsistencia[[#This Row],[ESTADO]],7))="ENTRADA",(tbReporteAsistencia[[#This Row],[CLAVE]]&amp;TEXT(tbReporteAsistencia[[#This Row],[REGISTRO]],"dd/mm/yyyy")&amp;TRIM(LEFT(tbReporteAsistencia[[#This Row],[ESTADO]],7))),IF(TRIM(LEFT(tbReporteAsistencia[[#This Row],[ESTADO]],7))="SALIDA",(tbReporteAsistencia[[#This Row],[CLAVE]]&amp;TEXT(tbReporteAsistencia[[#This Row],[REGISTRO]],"dd/mm/yyyy")&amp;TRIM(LEFT(tbReporteAsistencia[[#This Row],[ESTADO]],7))),(tbReporteAsistencia[[#This Row],[CLAVE]]&amp;TEXT(tbReporteAsistencia[[#This Row],[REGISTRO]],"dd/mm/yyyy")&amp;TRIM(LEFT(tbReporteAsistencia[[#This Row],[ESTADO]],17)))))</f>
        <v>00/01/1900</v>
      </c>
      <c r="H3327">
        <f>tbReporteAsistencia[[#This Row],[CLAVE DISPOSITIVO]]</f>
        <v>0</v>
      </c>
      <c r="I3327" s="9">
        <f>tbReporteAsistencia[[#This Row],[REGISTRO]]</f>
        <v>0</v>
      </c>
      <c r="J3327" s="12">
        <f>tbReporteAsistencia[[#This Row],[REGISTRO]]</f>
        <v>0</v>
      </c>
    </row>
    <row r="3328" spans="4:10">
      <c r="D3328" s="2"/>
      <c r="G3328" t="str">
        <f>IF(TRIM(LEFT(tbReporteAsistencia[[#This Row],[ESTADO]],7))="ENTRADA",(tbReporteAsistencia[[#This Row],[CLAVE]]&amp;TEXT(tbReporteAsistencia[[#This Row],[REGISTRO]],"dd/mm/yyyy")&amp;TRIM(LEFT(tbReporteAsistencia[[#This Row],[ESTADO]],7))),IF(TRIM(LEFT(tbReporteAsistencia[[#This Row],[ESTADO]],7))="SALIDA",(tbReporteAsistencia[[#This Row],[CLAVE]]&amp;TEXT(tbReporteAsistencia[[#This Row],[REGISTRO]],"dd/mm/yyyy")&amp;TRIM(LEFT(tbReporteAsistencia[[#This Row],[ESTADO]],7))),(tbReporteAsistencia[[#This Row],[CLAVE]]&amp;TEXT(tbReporteAsistencia[[#This Row],[REGISTRO]],"dd/mm/yyyy")&amp;TRIM(LEFT(tbReporteAsistencia[[#This Row],[ESTADO]],17)))))</f>
        <v>00/01/1900</v>
      </c>
      <c r="H3328">
        <f>tbReporteAsistencia[[#This Row],[CLAVE DISPOSITIVO]]</f>
        <v>0</v>
      </c>
      <c r="I3328" s="9">
        <f>tbReporteAsistencia[[#This Row],[REGISTRO]]</f>
        <v>0</v>
      </c>
      <c r="J3328" s="12">
        <f>tbReporteAsistencia[[#This Row],[REGISTRO]]</f>
        <v>0</v>
      </c>
    </row>
    <row r="3329" spans="4:10">
      <c r="D3329" s="2"/>
      <c r="G3329" t="str">
        <f>IF(TRIM(LEFT(tbReporteAsistencia[[#This Row],[ESTADO]],7))="ENTRADA",(tbReporteAsistencia[[#This Row],[CLAVE]]&amp;TEXT(tbReporteAsistencia[[#This Row],[REGISTRO]],"dd/mm/yyyy")&amp;TRIM(LEFT(tbReporteAsistencia[[#This Row],[ESTADO]],7))),IF(TRIM(LEFT(tbReporteAsistencia[[#This Row],[ESTADO]],7))="SALIDA",(tbReporteAsistencia[[#This Row],[CLAVE]]&amp;TEXT(tbReporteAsistencia[[#This Row],[REGISTRO]],"dd/mm/yyyy")&amp;TRIM(LEFT(tbReporteAsistencia[[#This Row],[ESTADO]],7))),(tbReporteAsistencia[[#This Row],[CLAVE]]&amp;TEXT(tbReporteAsistencia[[#This Row],[REGISTRO]],"dd/mm/yyyy")&amp;TRIM(LEFT(tbReporteAsistencia[[#This Row],[ESTADO]],17)))))</f>
        <v>00/01/1900</v>
      </c>
      <c r="H3329">
        <f>tbReporteAsistencia[[#This Row],[CLAVE DISPOSITIVO]]</f>
        <v>0</v>
      </c>
      <c r="I3329" s="9">
        <f>tbReporteAsistencia[[#This Row],[REGISTRO]]</f>
        <v>0</v>
      </c>
      <c r="J3329" s="12">
        <f>tbReporteAsistencia[[#This Row],[REGISTRO]]</f>
        <v>0</v>
      </c>
    </row>
    <row r="3330" spans="4:10">
      <c r="D3330" s="2"/>
      <c r="G3330" t="str">
        <f>IF(TRIM(LEFT(tbReporteAsistencia[[#This Row],[ESTADO]],7))="ENTRADA",(tbReporteAsistencia[[#This Row],[CLAVE]]&amp;TEXT(tbReporteAsistencia[[#This Row],[REGISTRO]],"dd/mm/yyyy")&amp;TRIM(LEFT(tbReporteAsistencia[[#This Row],[ESTADO]],7))),IF(TRIM(LEFT(tbReporteAsistencia[[#This Row],[ESTADO]],7))="SALIDA",(tbReporteAsistencia[[#This Row],[CLAVE]]&amp;TEXT(tbReporteAsistencia[[#This Row],[REGISTRO]],"dd/mm/yyyy")&amp;TRIM(LEFT(tbReporteAsistencia[[#This Row],[ESTADO]],7))),(tbReporteAsistencia[[#This Row],[CLAVE]]&amp;TEXT(tbReporteAsistencia[[#This Row],[REGISTRO]],"dd/mm/yyyy")&amp;TRIM(LEFT(tbReporteAsistencia[[#This Row],[ESTADO]],17)))))</f>
        <v>00/01/1900</v>
      </c>
      <c r="H3330">
        <f>tbReporteAsistencia[[#This Row],[CLAVE DISPOSITIVO]]</f>
        <v>0</v>
      </c>
      <c r="I3330" s="9">
        <f>tbReporteAsistencia[[#This Row],[REGISTRO]]</f>
        <v>0</v>
      </c>
      <c r="J3330" s="12">
        <f>tbReporteAsistencia[[#This Row],[REGISTRO]]</f>
        <v>0</v>
      </c>
    </row>
    <row r="3331" spans="4:10">
      <c r="D3331" s="2"/>
      <c r="G3331" t="str">
        <f>IF(TRIM(LEFT(tbReporteAsistencia[[#This Row],[ESTADO]],7))="ENTRADA",(tbReporteAsistencia[[#This Row],[CLAVE]]&amp;TEXT(tbReporteAsistencia[[#This Row],[REGISTRO]],"dd/mm/yyyy")&amp;TRIM(LEFT(tbReporteAsistencia[[#This Row],[ESTADO]],7))),IF(TRIM(LEFT(tbReporteAsistencia[[#This Row],[ESTADO]],7))="SALIDA",(tbReporteAsistencia[[#This Row],[CLAVE]]&amp;TEXT(tbReporteAsistencia[[#This Row],[REGISTRO]],"dd/mm/yyyy")&amp;TRIM(LEFT(tbReporteAsistencia[[#This Row],[ESTADO]],7))),(tbReporteAsistencia[[#This Row],[CLAVE]]&amp;TEXT(tbReporteAsistencia[[#This Row],[REGISTRO]],"dd/mm/yyyy")&amp;TRIM(LEFT(tbReporteAsistencia[[#This Row],[ESTADO]],17)))))</f>
        <v>00/01/1900</v>
      </c>
      <c r="H3331">
        <f>tbReporteAsistencia[[#This Row],[CLAVE DISPOSITIVO]]</f>
        <v>0</v>
      </c>
      <c r="I3331" s="9">
        <f>tbReporteAsistencia[[#This Row],[REGISTRO]]</f>
        <v>0</v>
      </c>
      <c r="J3331" s="12">
        <f>tbReporteAsistencia[[#This Row],[REGISTRO]]</f>
        <v>0</v>
      </c>
    </row>
    <row r="3332" spans="4:10">
      <c r="D3332" s="2"/>
      <c r="G3332" t="str">
        <f>IF(TRIM(LEFT(tbReporteAsistencia[[#This Row],[ESTADO]],7))="ENTRADA",(tbReporteAsistencia[[#This Row],[CLAVE]]&amp;TEXT(tbReporteAsistencia[[#This Row],[REGISTRO]],"dd/mm/yyyy")&amp;TRIM(LEFT(tbReporteAsistencia[[#This Row],[ESTADO]],7))),IF(TRIM(LEFT(tbReporteAsistencia[[#This Row],[ESTADO]],7))="SALIDA",(tbReporteAsistencia[[#This Row],[CLAVE]]&amp;TEXT(tbReporteAsistencia[[#This Row],[REGISTRO]],"dd/mm/yyyy")&amp;TRIM(LEFT(tbReporteAsistencia[[#This Row],[ESTADO]],7))),(tbReporteAsistencia[[#This Row],[CLAVE]]&amp;TEXT(tbReporteAsistencia[[#This Row],[REGISTRO]],"dd/mm/yyyy")&amp;TRIM(LEFT(tbReporteAsistencia[[#This Row],[ESTADO]],17)))))</f>
        <v>00/01/1900</v>
      </c>
      <c r="H3332">
        <f>tbReporteAsistencia[[#This Row],[CLAVE DISPOSITIVO]]</f>
        <v>0</v>
      </c>
      <c r="I3332" s="9">
        <f>tbReporteAsistencia[[#This Row],[REGISTRO]]</f>
        <v>0</v>
      </c>
      <c r="J3332" s="12">
        <f>tbReporteAsistencia[[#This Row],[REGISTRO]]</f>
        <v>0</v>
      </c>
    </row>
    <row r="3333" spans="4:10">
      <c r="D3333" s="2"/>
      <c r="G3333" t="str">
        <f>IF(TRIM(LEFT(tbReporteAsistencia[[#This Row],[ESTADO]],7))="ENTRADA",(tbReporteAsistencia[[#This Row],[CLAVE]]&amp;TEXT(tbReporteAsistencia[[#This Row],[REGISTRO]],"dd/mm/yyyy")&amp;TRIM(LEFT(tbReporteAsistencia[[#This Row],[ESTADO]],7))),IF(TRIM(LEFT(tbReporteAsistencia[[#This Row],[ESTADO]],7))="SALIDA",(tbReporteAsistencia[[#This Row],[CLAVE]]&amp;TEXT(tbReporteAsistencia[[#This Row],[REGISTRO]],"dd/mm/yyyy")&amp;TRIM(LEFT(tbReporteAsistencia[[#This Row],[ESTADO]],7))),(tbReporteAsistencia[[#This Row],[CLAVE]]&amp;TEXT(tbReporteAsistencia[[#This Row],[REGISTRO]],"dd/mm/yyyy")&amp;TRIM(LEFT(tbReporteAsistencia[[#This Row],[ESTADO]],17)))))</f>
        <v>00/01/1900</v>
      </c>
      <c r="H3333">
        <f>tbReporteAsistencia[[#This Row],[CLAVE DISPOSITIVO]]</f>
        <v>0</v>
      </c>
      <c r="I3333" s="9">
        <f>tbReporteAsistencia[[#This Row],[REGISTRO]]</f>
        <v>0</v>
      </c>
      <c r="J3333" s="12">
        <f>tbReporteAsistencia[[#This Row],[REGISTRO]]</f>
        <v>0</v>
      </c>
    </row>
    <row r="3334" spans="4:10">
      <c r="D3334" s="2"/>
      <c r="G3334" t="str">
        <f>IF(TRIM(LEFT(tbReporteAsistencia[[#This Row],[ESTADO]],7))="ENTRADA",(tbReporteAsistencia[[#This Row],[CLAVE]]&amp;TEXT(tbReporteAsistencia[[#This Row],[REGISTRO]],"dd/mm/yyyy")&amp;TRIM(LEFT(tbReporteAsistencia[[#This Row],[ESTADO]],7))),IF(TRIM(LEFT(tbReporteAsistencia[[#This Row],[ESTADO]],7))="SALIDA",(tbReporteAsistencia[[#This Row],[CLAVE]]&amp;TEXT(tbReporteAsistencia[[#This Row],[REGISTRO]],"dd/mm/yyyy")&amp;TRIM(LEFT(tbReporteAsistencia[[#This Row],[ESTADO]],7))),(tbReporteAsistencia[[#This Row],[CLAVE]]&amp;TEXT(tbReporteAsistencia[[#This Row],[REGISTRO]],"dd/mm/yyyy")&amp;TRIM(LEFT(tbReporteAsistencia[[#This Row],[ESTADO]],17)))))</f>
        <v>00/01/1900</v>
      </c>
      <c r="H3334">
        <f>tbReporteAsistencia[[#This Row],[CLAVE DISPOSITIVO]]</f>
        <v>0</v>
      </c>
      <c r="I3334" s="9">
        <f>tbReporteAsistencia[[#This Row],[REGISTRO]]</f>
        <v>0</v>
      </c>
      <c r="J3334" s="12">
        <f>tbReporteAsistencia[[#This Row],[REGISTRO]]</f>
        <v>0</v>
      </c>
    </row>
    <row r="3335" spans="4:10">
      <c r="D3335" s="2"/>
      <c r="G3335" t="str">
        <f>IF(TRIM(LEFT(tbReporteAsistencia[[#This Row],[ESTADO]],7))="ENTRADA",(tbReporteAsistencia[[#This Row],[CLAVE]]&amp;TEXT(tbReporteAsistencia[[#This Row],[REGISTRO]],"dd/mm/yyyy")&amp;TRIM(LEFT(tbReporteAsistencia[[#This Row],[ESTADO]],7))),IF(TRIM(LEFT(tbReporteAsistencia[[#This Row],[ESTADO]],7))="SALIDA",(tbReporteAsistencia[[#This Row],[CLAVE]]&amp;TEXT(tbReporteAsistencia[[#This Row],[REGISTRO]],"dd/mm/yyyy")&amp;TRIM(LEFT(tbReporteAsistencia[[#This Row],[ESTADO]],7))),(tbReporteAsistencia[[#This Row],[CLAVE]]&amp;TEXT(tbReporteAsistencia[[#This Row],[REGISTRO]],"dd/mm/yyyy")&amp;TRIM(LEFT(tbReporteAsistencia[[#This Row],[ESTADO]],17)))))</f>
        <v>00/01/1900</v>
      </c>
      <c r="H3335">
        <f>tbReporteAsistencia[[#This Row],[CLAVE DISPOSITIVO]]</f>
        <v>0</v>
      </c>
      <c r="I3335" s="9">
        <f>tbReporteAsistencia[[#This Row],[REGISTRO]]</f>
        <v>0</v>
      </c>
      <c r="J3335" s="12">
        <f>tbReporteAsistencia[[#This Row],[REGISTRO]]</f>
        <v>0</v>
      </c>
    </row>
    <row r="3336" spans="4:10">
      <c r="D3336" s="2"/>
      <c r="G3336" t="str">
        <f>IF(TRIM(LEFT(tbReporteAsistencia[[#This Row],[ESTADO]],7))="ENTRADA",(tbReporteAsistencia[[#This Row],[CLAVE]]&amp;TEXT(tbReporteAsistencia[[#This Row],[REGISTRO]],"dd/mm/yyyy")&amp;TRIM(LEFT(tbReporteAsistencia[[#This Row],[ESTADO]],7))),IF(TRIM(LEFT(tbReporteAsistencia[[#This Row],[ESTADO]],7))="SALIDA",(tbReporteAsistencia[[#This Row],[CLAVE]]&amp;TEXT(tbReporteAsistencia[[#This Row],[REGISTRO]],"dd/mm/yyyy")&amp;TRIM(LEFT(tbReporteAsistencia[[#This Row],[ESTADO]],7))),(tbReporteAsistencia[[#This Row],[CLAVE]]&amp;TEXT(tbReporteAsistencia[[#This Row],[REGISTRO]],"dd/mm/yyyy")&amp;TRIM(LEFT(tbReporteAsistencia[[#This Row],[ESTADO]],17)))))</f>
        <v>00/01/1900</v>
      </c>
      <c r="H3336">
        <f>tbReporteAsistencia[[#This Row],[CLAVE DISPOSITIVO]]</f>
        <v>0</v>
      </c>
      <c r="I3336" s="9">
        <f>tbReporteAsistencia[[#This Row],[REGISTRO]]</f>
        <v>0</v>
      </c>
      <c r="J3336" s="12">
        <f>tbReporteAsistencia[[#This Row],[REGISTRO]]</f>
        <v>0</v>
      </c>
    </row>
    <row r="3337" spans="4:10">
      <c r="D3337" s="2"/>
      <c r="G3337" t="str">
        <f>IF(TRIM(LEFT(tbReporteAsistencia[[#This Row],[ESTADO]],7))="ENTRADA",(tbReporteAsistencia[[#This Row],[CLAVE]]&amp;TEXT(tbReporteAsistencia[[#This Row],[REGISTRO]],"dd/mm/yyyy")&amp;TRIM(LEFT(tbReporteAsistencia[[#This Row],[ESTADO]],7))),IF(TRIM(LEFT(tbReporteAsistencia[[#This Row],[ESTADO]],7))="SALIDA",(tbReporteAsistencia[[#This Row],[CLAVE]]&amp;TEXT(tbReporteAsistencia[[#This Row],[REGISTRO]],"dd/mm/yyyy")&amp;TRIM(LEFT(tbReporteAsistencia[[#This Row],[ESTADO]],7))),(tbReporteAsistencia[[#This Row],[CLAVE]]&amp;TEXT(tbReporteAsistencia[[#This Row],[REGISTRO]],"dd/mm/yyyy")&amp;TRIM(LEFT(tbReporteAsistencia[[#This Row],[ESTADO]],17)))))</f>
        <v>00/01/1900</v>
      </c>
      <c r="H3337">
        <f>tbReporteAsistencia[[#This Row],[CLAVE DISPOSITIVO]]</f>
        <v>0</v>
      </c>
      <c r="I3337" s="9">
        <f>tbReporteAsistencia[[#This Row],[REGISTRO]]</f>
        <v>0</v>
      </c>
      <c r="J3337" s="12">
        <f>tbReporteAsistencia[[#This Row],[REGISTRO]]</f>
        <v>0</v>
      </c>
    </row>
    <row r="3338" spans="4:10">
      <c r="D3338" s="2"/>
      <c r="G3338" t="str">
        <f>IF(TRIM(LEFT(tbReporteAsistencia[[#This Row],[ESTADO]],7))="ENTRADA",(tbReporteAsistencia[[#This Row],[CLAVE]]&amp;TEXT(tbReporteAsistencia[[#This Row],[REGISTRO]],"dd/mm/yyyy")&amp;TRIM(LEFT(tbReporteAsistencia[[#This Row],[ESTADO]],7))),IF(TRIM(LEFT(tbReporteAsistencia[[#This Row],[ESTADO]],7))="SALIDA",(tbReporteAsistencia[[#This Row],[CLAVE]]&amp;TEXT(tbReporteAsistencia[[#This Row],[REGISTRO]],"dd/mm/yyyy")&amp;TRIM(LEFT(tbReporteAsistencia[[#This Row],[ESTADO]],7))),(tbReporteAsistencia[[#This Row],[CLAVE]]&amp;TEXT(tbReporteAsistencia[[#This Row],[REGISTRO]],"dd/mm/yyyy")&amp;TRIM(LEFT(tbReporteAsistencia[[#This Row],[ESTADO]],17)))))</f>
        <v>00/01/1900</v>
      </c>
      <c r="H3338">
        <f>tbReporteAsistencia[[#This Row],[CLAVE DISPOSITIVO]]</f>
        <v>0</v>
      </c>
      <c r="I3338" s="9">
        <f>tbReporteAsistencia[[#This Row],[REGISTRO]]</f>
        <v>0</v>
      </c>
      <c r="J3338" s="12">
        <f>tbReporteAsistencia[[#This Row],[REGISTRO]]</f>
        <v>0</v>
      </c>
    </row>
    <row r="3339" spans="4:10">
      <c r="D3339" s="2"/>
      <c r="G3339" t="str">
        <f>IF(TRIM(LEFT(tbReporteAsistencia[[#This Row],[ESTADO]],7))="ENTRADA",(tbReporteAsistencia[[#This Row],[CLAVE]]&amp;TEXT(tbReporteAsistencia[[#This Row],[REGISTRO]],"dd/mm/yyyy")&amp;TRIM(LEFT(tbReporteAsistencia[[#This Row],[ESTADO]],7))),IF(TRIM(LEFT(tbReporteAsistencia[[#This Row],[ESTADO]],7))="SALIDA",(tbReporteAsistencia[[#This Row],[CLAVE]]&amp;TEXT(tbReporteAsistencia[[#This Row],[REGISTRO]],"dd/mm/yyyy")&amp;TRIM(LEFT(tbReporteAsistencia[[#This Row],[ESTADO]],7))),(tbReporteAsistencia[[#This Row],[CLAVE]]&amp;TEXT(tbReporteAsistencia[[#This Row],[REGISTRO]],"dd/mm/yyyy")&amp;TRIM(LEFT(tbReporteAsistencia[[#This Row],[ESTADO]],17)))))</f>
        <v>00/01/1900</v>
      </c>
      <c r="H3339">
        <f>tbReporteAsistencia[[#This Row],[CLAVE DISPOSITIVO]]</f>
        <v>0</v>
      </c>
      <c r="I3339" s="9">
        <f>tbReporteAsistencia[[#This Row],[REGISTRO]]</f>
        <v>0</v>
      </c>
      <c r="J3339" s="12">
        <f>tbReporteAsistencia[[#This Row],[REGISTRO]]</f>
        <v>0</v>
      </c>
    </row>
    <row r="3340" spans="4:10">
      <c r="D3340" s="2"/>
      <c r="G3340" t="str">
        <f>IF(TRIM(LEFT(tbReporteAsistencia[[#This Row],[ESTADO]],7))="ENTRADA",(tbReporteAsistencia[[#This Row],[CLAVE]]&amp;TEXT(tbReporteAsistencia[[#This Row],[REGISTRO]],"dd/mm/yyyy")&amp;TRIM(LEFT(tbReporteAsistencia[[#This Row],[ESTADO]],7))),IF(TRIM(LEFT(tbReporteAsistencia[[#This Row],[ESTADO]],7))="SALIDA",(tbReporteAsistencia[[#This Row],[CLAVE]]&amp;TEXT(tbReporteAsistencia[[#This Row],[REGISTRO]],"dd/mm/yyyy")&amp;TRIM(LEFT(tbReporteAsistencia[[#This Row],[ESTADO]],7))),(tbReporteAsistencia[[#This Row],[CLAVE]]&amp;TEXT(tbReporteAsistencia[[#This Row],[REGISTRO]],"dd/mm/yyyy")&amp;TRIM(LEFT(tbReporteAsistencia[[#This Row],[ESTADO]],17)))))</f>
        <v>00/01/1900</v>
      </c>
      <c r="H3340">
        <f>tbReporteAsistencia[[#This Row],[CLAVE DISPOSITIVO]]</f>
        <v>0</v>
      </c>
      <c r="I3340" s="9">
        <f>tbReporteAsistencia[[#This Row],[REGISTRO]]</f>
        <v>0</v>
      </c>
      <c r="J3340" s="12">
        <f>tbReporteAsistencia[[#This Row],[REGISTRO]]</f>
        <v>0</v>
      </c>
    </row>
    <row r="3341" spans="4:10">
      <c r="D3341" s="2"/>
      <c r="G3341" t="str">
        <f>IF(TRIM(LEFT(tbReporteAsistencia[[#This Row],[ESTADO]],7))="ENTRADA",(tbReporteAsistencia[[#This Row],[CLAVE]]&amp;TEXT(tbReporteAsistencia[[#This Row],[REGISTRO]],"dd/mm/yyyy")&amp;TRIM(LEFT(tbReporteAsistencia[[#This Row],[ESTADO]],7))),IF(TRIM(LEFT(tbReporteAsistencia[[#This Row],[ESTADO]],7))="SALIDA",(tbReporteAsistencia[[#This Row],[CLAVE]]&amp;TEXT(tbReporteAsistencia[[#This Row],[REGISTRO]],"dd/mm/yyyy")&amp;TRIM(LEFT(tbReporteAsistencia[[#This Row],[ESTADO]],7))),(tbReporteAsistencia[[#This Row],[CLAVE]]&amp;TEXT(tbReporteAsistencia[[#This Row],[REGISTRO]],"dd/mm/yyyy")&amp;TRIM(LEFT(tbReporteAsistencia[[#This Row],[ESTADO]],17)))))</f>
        <v>00/01/1900</v>
      </c>
      <c r="H3341">
        <f>tbReporteAsistencia[[#This Row],[CLAVE DISPOSITIVO]]</f>
        <v>0</v>
      </c>
      <c r="I3341" s="9">
        <f>tbReporteAsistencia[[#This Row],[REGISTRO]]</f>
        <v>0</v>
      </c>
      <c r="J3341" s="12">
        <f>tbReporteAsistencia[[#This Row],[REGISTRO]]</f>
        <v>0</v>
      </c>
    </row>
    <row r="3342" spans="4:10">
      <c r="D3342" s="2"/>
      <c r="G3342" t="str">
        <f>IF(TRIM(LEFT(tbReporteAsistencia[[#This Row],[ESTADO]],7))="ENTRADA",(tbReporteAsistencia[[#This Row],[CLAVE]]&amp;TEXT(tbReporteAsistencia[[#This Row],[REGISTRO]],"dd/mm/yyyy")&amp;TRIM(LEFT(tbReporteAsistencia[[#This Row],[ESTADO]],7))),IF(TRIM(LEFT(tbReporteAsistencia[[#This Row],[ESTADO]],7))="SALIDA",(tbReporteAsistencia[[#This Row],[CLAVE]]&amp;TEXT(tbReporteAsistencia[[#This Row],[REGISTRO]],"dd/mm/yyyy")&amp;TRIM(LEFT(tbReporteAsistencia[[#This Row],[ESTADO]],7))),(tbReporteAsistencia[[#This Row],[CLAVE]]&amp;TEXT(tbReporteAsistencia[[#This Row],[REGISTRO]],"dd/mm/yyyy")&amp;TRIM(LEFT(tbReporteAsistencia[[#This Row],[ESTADO]],17)))))</f>
        <v>00/01/1900</v>
      </c>
      <c r="H3342">
        <f>tbReporteAsistencia[[#This Row],[CLAVE DISPOSITIVO]]</f>
        <v>0</v>
      </c>
      <c r="I3342" s="9">
        <f>tbReporteAsistencia[[#This Row],[REGISTRO]]</f>
        <v>0</v>
      </c>
      <c r="J3342" s="12">
        <f>tbReporteAsistencia[[#This Row],[REGISTRO]]</f>
        <v>0</v>
      </c>
    </row>
    <row r="3343" spans="4:10">
      <c r="D3343" s="2"/>
      <c r="G3343" t="str">
        <f>IF(TRIM(LEFT(tbReporteAsistencia[[#This Row],[ESTADO]],7))="ENTRADA",(tbReporteAsistencia[[#This Row],[CLAVE]]&amp;TEXT(tbReporteAsistencia[[#This Row],[REGISTRO]],"dd/mm/yyyy")&amp;TRIM(LEFT(tbReporteAsistencia[[#This Row],[ESTADO]],7))),IF(TRIM(LEFT(tbReporteAsistencia[[#This Row],[ESTADO]],7))="SALIDA",(tbReporteAsistencia[[#This Row],[CLAVE]]&amp;TEXT(tbReporteAsistencia[[#This Row],[REGISTRO]],"dd/mm/yyyy")&amp;TRIM(LEFT(tbReporteAsistencia[[#This Row],[ESTADO]],7))),(tbReporteAsistencia[[#This Row],[CLAVE]]&amp;TEXT(tbReporteAsistencia[[#This Row],[REGISTRO]],"dd/mm/yyyy")&amp;TRIM(LEFT(tbReporteAsistencia[[#This Row],[ESTADO]],17)))))</f>
        <v>00/01/1900</v>
      </c>
      <c r="H3343">
        <f>tbReporteAsistencia[[#This Row],[CLAVE DISPOSITIVO]]</f>
        <v>0</v>
      </c>
      <c r="I3343" s="9">
        <f>tbReporteAsistencia[[#This Row],[REGISTRO]]</f>
        <v>0</v>
      </c>
      <c r="J3343" s="12">
        <f>tbReporteAsistencia[[#This Row],[REGISTRO]]</f>
        <v>0</v>
      </c>
    </row>
    <row r="3344" spans="4:10">
      <c r="D3344" s="2"/>
      <c r="G3344" t="str">
        <f>IF(TRIM(LEFT(tbReporteAsistencia[[#This Row],[ESTADO]],7))="ENTRADA",(tbReporteAsistencia[[#This Row],[CLAVE]]&amp;TEXT(tbReporteAsistencia[[#This Row],[REGISTRO]],"dd/mm/yyyy")&amp;TRIM(LEFT(tbReporteAsistencia[[#This Row],[ESTADO]],7))),IF(TRIM(LEFT(tbReporteAsistencia[[#This Row],[ESTADO]],7))="SALIDA",(tbReporteAsistencia[[#This Row],[CLAVE]]&amp;TEXT(tbReporteAsistencia[[#This Row],[REGISTRO]],"dd/mm/yyyy")&amp;TRIM(LEFT(tbReporteAsistencia[[#This Row],[ESTADO]],7))),(tbReporteAsistencia[[#This Row],[CLAVE]]&amp;TEXT(tbReporteAsistencia[[#This Row],[REGISTRO]],"dd/mm/yyyy")&amp;TRIM(LEFT(tbReporteAsistencia[[#This Row],[ESTADO]],17)))))</f>
        <v>00/01/1900</v>
      </c>
      <c r="H3344">
        <f>tbReporteAsistencia[[#This Row],[CLAVE DISPOSITIVO]]</f>
        <v>0</v>
      </c>
      <c r="I3344" s="9">
        <f>tbReporteAsistencia[[#This Row],[REGISTRO]]</f>
        <v>0</v>
      </c>
      <c r="J3344" s="12">
        <f>tbReporteAsistencia[[#This Row],[REGISTRO]]</f>
        <v>0</v>
      </c>
    </row>
    <row r="3345" spans="4:10">
      <c r="D3345" s="2"/>
      <c r="G3345" t="str">
        <f>IF(TRIM(LEFT(tbReporteAsistencia[[#This Row],[ESTADO]],7))="ENTRADA",(tbReporteAsistencia[[#This Row],[CLAVE]]&amp;TEXT(tbReporteAsistencia[[#This Row],[REGISTRO]],"dd/mm/yyyy")&amp;TRIM(LEFT(tbReporteAsistencia[[#This Row],[ESTADO]],7))),IF(TRIM(LEFT(tbReporteAsistencia[[#This Row],[ESTADO]],7))="SALIDA",(tbReporteAsistencia[[#This Row],[CLAVE]]&amp;TEXT(tbReporteAsistencia[[#This Row],[REGISTRO]],"dd/mm/yyyy")&amp;TRIM(LEFT(tbReporteAsistencia[[#This Row],[ESTADO]],7))),(tbReporteAsistencia[[#This Row],[CLAVE]]&amp;TEXT(tbReporteAsistencia[[#This Row],[REGISTRO]],"dd/mm/yyyy")&amp;TRIM(LEFT(tbReporteAsistencia[[#This Row],[ESTADO]],17)))))</f>
        <v>00/01/1900</v>
      </c>
      <c r="H3345">
        <f>tbReporteAsistencia[[#This Row],[CLAVE DISPOSITIVO]]</f>
        <v>0</v>
      </c>
      <c r="I3345" s="9">
        <f>tbReporteAsistencia[[#This Row],[REGISTRO]]</f>
        <v>0</v>
      </c>
      <c r="J3345" s="12">
        <f>tbReporteAsistencia[[#This Row],[REGISTRO]]</f>
        <v>0</v>
      </c>
    </row>
    <row r="3346" spans="4:10">
      <c r="D3346" s="2"/>
      <c r="G3346" t="str">
        <f>IF(TRIM(LEFT(tbReporteAsistencia[[#This Row],[ESTADO]],7))="ENTRADA",(tbReporteAsistencia[[#This Row],[CLAVE]]&amp;TEXT(tbReporteAsistencia[[#This Row],[REGISTRO]],"dd/mm/yyyy")&amp;TRIM(LEFT(tbReporteAsistencia[[#This Row],[ESTADO]],7))),IF(TRIM(LEFT(tbReporteAsistencia[[#This Row],[ESTADO]],7))="SALIDA",(tbReporteAsistencia[[#This Row],[CLAVE]]&amp;TEXT(tbReporteAsistencia[[#This Row],[REGISTRO]],"dd/mm/yyyy")&amp;TRIM(LEFT(tbReporteAsistencia[[#This Row],[ESTADO]],7))),(tbReporteAsistencia[[#This Row],[CLAVE]]&amp;TEXT(tbReporteAsistencia[[#This Row],[REGISTRO]],"dd/mm/yyyy")&amp;TRIM(LEFT(tbReporteAsistencia[[#This Row],[ESTADO]],17)))))</f>
        <v>00/01/1900</v>
      </c>
      <c r="H3346">
        <f>tbReporteAsistencia[[#This Row],[CLAVE DISPOSITIVO]]</f>
        <v>0</v>
      </c>
      <c r="I3346" s="9">
        <f>tbReporteAsistencia[[#This Row],[REGISTRO]]</f>
        <v>0</v>
      </c>
      <c r="J3346" s="12">
        <f>tbReporteAsistencia[[#This Row],[REGISTRO]]</f>
        <v>0</v>
      </c>
    </row>
    <row r="3347" spans="4:10">
      <c r="D3347" s="2"/>
      <c r="G3347" t="str">
        <f>IF(TRIM(LEFT(tbReporteAsistencia[[#This Row],[ESTADO]],7))="ENTRADA",(tbReporteAsistencia[[#This Row],[CLAVE]]&amp;TEXT(tbReporteAsistencia[[#This Row],[REGISTRO]],"dd/mm/yyyy")&amp;TRIM(LEFT(tbReporteAsistencia[[#This Row],[ESTADO]],7))),IF(TRIM(LEFT(tbReporteAsistencia[[#This Row],[ESTADO]],7))="SALIDA",(tbReporteAsistencia[[#This Row],[CLAVE]]&amp;TEXT(tbReporteAsistencia[[#This Row],[REGISTRO]],"dd/mm/yyyy")&amp;TRIM(LEFT(tbReporteAsistencia[[#This Row],[ESTADO]],7))),(tbReporteAsistencia[[#This Row],[CLAVE]]&amp;TEXT(tbReporteAsistencia[[#This Row],[REGISTRO]],"dd/mm/yyyy")&amp;TRIM(LEFT(tbReporteAsistencia[[#This Row],[ESTADO]],17)))))</f>
        <v>00/01/1900</v>
      </c>
      <c r="H3347">
        <f>tbReporteAsistencia[[#This Row],[CLAVE DISPOSITIVO]]</f>
        <v>0</v>
      </c>
      <c r="I3347" s="9">
        <f>tbReporteAsistencia[[#This Row],[REGISTRO]]</f>
        <v>0</v>
      </c>
      <c r="J3347" s="12">
        <f>tbReporteAsistencia[[#This Row],[REGISTRO]]</f>
        <v>0</v>
      </c>
    </row>
    <row r="3348" spans="4:10">
      <c r="D3348" s="2"/>
      <c r="G3348" t="str">
        <f>IF(TRIM(LEFT(tbReporteAsistencia[[#This Row],[ESTADO]],7))="ENTRADA",(tbReporteAsistencia[[#This Row],[CLAVE]]&amp;TEXT(tbReporteAsistencia[[#This Row],[REGISTRO]],"dd/mm/yyyy")&amp;TRIM(LEFT(tbReporteAsistencia[[#This Row],[ESTADO]],7))),IF(TRIM(LEFT(tbReporteAsistencia[[#This Row],[ESTADO]],7))="SALIDA",(tbReporteAsistencia[[#This Row],[CLAVE]]&amp;TEXT(tbReporteAsistencia[[#This Row],[REGISTRO]],"dd/mm/yyyy")&amp;TRIM(LEFT(tbReporteAsistencia[[#This Row],[ESTADO]],7))),(tbReporteAsistencia[[#This Row],[CLAVE]]&amp;TEXT(tbReporteAsistencia[[#This Row],[REGISTRO]],"dd/mm/yyyy")&amp;TRIM(LEFT(tbReporteAsistencia[[#This Row],[ESTADO]],17)))))</f>
        <v>00/01/1900</v>
      </c>
      <c r="H3348">
        <f>tbReporteAsistencia[[#This Row],[CLAVE DISPOSITIVO]]</f>
        <v>0</v>
      </c>
      <c r="I3348" s="9">
        <f>tbReporteAsistencia[[#This Row],[REGISTRO]]</f>
        <v>0</v>
      </c>
      <c r="J3348" s="12">
        <f>tbReporteAsistencia[[#This Row],[REGISTRO]]</f>
        <v>0</v>
      </c>
    </row>
    <row r="3349" spans="4:10">
      <c r="D3349" s="2"/>
      <c r="G3349" t="str">
        <f>IF(TRIM(LEFT(tbReporteAsistencia[[#This Row],[ESTADO]],7))="ENTRADA",(tbReporteAsistencia[[#This Row],[CLAVE]]&amp;TEXT(tbReporteAsistencia[[#This Row],[REGISTRO]],"dd/mm/yyyy")&amp;TRIM(LEFT(tbReporteAsistencia[[#This Row],[ESTADO]],7))),IF(TRIM(LEFT(tbReporteAsistencia[[#This Row],[ESTADO]],7))="SALIDA",(tbReporteAsistencia[[#This Row],[CLAVE]]&amp;TEXT(tbReporteAsistencia[[#This Row],[REGISTRO]],"dd/mm/yyyy")&amp;TRIM(LEFT(tbReporteAsistencia[[#This Row],[ESTADO]],7))),(tbReporteAsistencia[[#This Row],[CLAVE]]&amp;TEXT(tbReporteAsistencia[[#This Row],[REGISTRO]],"dd/mm/yyyy")&amp;TRIM(LEFT(tbReporteAsistencia[[#This Row],[ESTADO]],17)))))</f>
        <v>00/01/1900</v>
      </c>
      <c r="H3349">
        <f>tbReporteAsistencia[[#This Row],[CLAVE DISPOSITIVO]]</f>
        <v>0</v>
      </c>
      <c r="I3349" s="9">
        <f>tbReporteAsistencia[[#This Row],[REGISTRO]]</f>
        <v>0</v>
      </c>
      <c r="J3349" s="12">
        <f>tbReporteAsistencia[[#This Row],[REGISTRO]]</f>
        <v>0</v>
      </c>
    </row>
    <row r="3350" spans="4:10">
      <c r="D3350" s="2"/>
      <c r="G3350" t="str">
        <f>IF(TRIM(LEFT(tbReporteAsistencia[[#This Row],[ESTADO]],7))="ENTRADA",(tbReporteAsistencia[[#This Row],[CLAVE]]&amp;TEXT(tbReporteAsistencia[[#This Row],[REGISTRO]],"dd/mm/yyyy")&amp;TRIM(LEFT(tbReporteAsistencia[[#This Row],[ESTADO]],7))),IF(TRIM(LEFT(tbReporteAsistencia[[#This Row],[ESTADO]],7))="SALIDA",(tbReporteAsistencia[[#This Row],[CLAVE]]&amp;TEXT(tbReporteAsistencia[[#This Row],[REGISTRO]],"dd/mm/yyyy")&amp;TRIM(LEFT(tbReporteAsistencia[[#This Row],[ESTADO]],7))),(tbReporteAsistencia[[#This Row],[CLAVE]]&amp;TEXT(tbReporteAsistencia[[#This Row],[REGISTRO]],"dd/mm/yyyy")&amp;TRIM(LEFT(tbReporteAsistencia[[#This Row],[ESTADO]],17)))))</f>
        <v>00/01/1900</v>
      </c>
      <c r="H3350">
        <f>tbReporteAsistencia[[#This Row],[CLAVE DISPOSITIVO]]</f>
        <v>0</v>
      </c>
      <c r="I3350" s="9">
        <f>tbReporteAsistencia[[#This Row],[REGISTRO]]</f>
        <v>0</v>
      </c>
      <c r="J3350" s="12">
        <f>tbReporteAsistencia[[#This Row],[REGISTRO]]</f>
        <v>0</v>
      </c>
    </row>
    <row r="3351" spans="4:10">
      <c r="D3351" s="2"/>
      <c r="G3351" t="str">
        <f>IF(TRIM(LEFT(tbReporteAsistencia[[#This Row],[ESTADO]],7))="ENTRADA",(tbReporteAsistencia[[#This Row],[CLAVE]]&amp;TEXT(tbReporteAsistencia[[#This Row],[REGISTRO]],"dd/mm/yyyy")&amp;TRIM(LEFT(tbReporteAsistencia[[#This Row],[ESTADO]],7))),IF(TRIM(LEFT(tbReporteAsistencia[[#This Row],[ESTADO]],7))="SALIDA",(tbReporteAsistencia[[#This Row],[CLAVE]]&amp;TEXT(tbReporteAsistencia[[#This Row],[REGISTRO]],"dd/mm/yyyy")&amp;TRIM(LEFT(tbReporteAsistencia[[#This Row],[ESTADO]],7))),(tbReporteAsistencia[[#This Row],[CLAVE]]&amp;TEXT(tbReporteAsistencia[[#This Row],[REGISTRO]],"dd/mm/yyyy")&amp;TRIM(LEFT(tbReporteAsistencia[[#This Row],[ESTADO]],17)))))</f>
        <v>00/01/1900</v>
      </c>
      <c r="H3351">
        <f>tbReporteAsistencia[[#This Row],[CLAVE DISPOSITIVO]]</f>
        <v>0</v>
      </c>
      <c r="I3351" s="9">
        <f>tbReporteAsistencia[[#This Row],[REGISTRO]]</f>
        <v>0</v>
      </c>
      <c r="J3351" s="12">
        <f>tbReporteAsistencia[[#This Row],[REGISTRO]]</f>
        <v>0</v>
      </c>
    </row>
    <row r="3352" spans="4:10">
      <c r="D3352" s="2"/>
      <c r="G3352" t="str">
        <f>IF(TRIM(LEFT(tbReporteAsistencia[[#This Row],[ESTADO]],7))="ENTRADA",(tbReporteAsistencia[[#This Row],[CLAVE]]&amp;TEXT(tbReporteAsistencia[[#This Row],[REGISTRO]],"dd/mm/yyyy")&amp;TRIM(LEFT(tbReporteAsistencia[[#This Row],[ESTADO]],7))),IF(TRIM(LEFT(tbReporteAsistencia[[#This Row],[ESTADO]],7))="SALIDA",(tbReporteAsistencia[[#This Row],[CLAVE]]&amp;TEXT(tbReporteAsistencia[[#This Row],[REGISTRO]],"dd/mm/yyyy")&amp;TRIM(LEFT(tbReporteAsistencia[[#This Row],[ESTADO]],7))),(tbReporteAsistencia[[#This Row],[CLAVE]]&amp;TEXT(tbReporteAsistencia[[#This Row],[REGISTRO]],"dd/mm/yyyy")&amp;TRIM(LEFT(tbReporteAsistencia[[#This Row],[ESTADO]],17)))))</f>
        <v>00/01/1900</v>
      </c>
      <c r="H3352">
        <f>tbReporteAsistencia[[#This Row],[CLAVE DISPOSITIVO]]</f>
        <v>0</v>
      </c>
      <c r="I3352" s="9">
        <f>tbReporteAsistencia[[#This Row],[REGISTRO]]</f>
        <v>0</v>
      </c>
      <c r="J3352" s="12">
        <f>tbReporteAsistencia[[#This Row],[REGISTRO]]</f>
        <v>0</v>
      </c>
    </row>
    <row r="3353" spans="4:10">
      <c r="D3353" s="2"/>
      <c r="G3353" t="str">
        <f>IF(TRIM(LEFT(tbReporteAsistencia[[#This Row],[ESTADO]],7))="ENTRADA",(tbReporteAsistencia[[#This Row],[CLAVE]]&amp;TEXT(tbReporteAsistencia[[#This Row],[REGISTRO]],"dd/mm/yyyy")&amp;TRIM(LEFT(tbReporteAsistencia[[#This Row],[ESTADO]],7))),IF(TRIM(LEFT(tbReporteAsistencia[[#This Row],[ESTADO]],7))="SALIDA",(tbReporteAsistencia[[#This Row],[CLAVE]]&amp;TEXT(tbReporteAsistencia[[#This Row],[REGISTRO]],"dd/mm/yyyy")&amp;TRIM(LEFT(tbReporteAsistencia[[#This Row],[ESTADO]],7))),(tbReporteAsistencia[[#This Row],[CLAVE]]&amp;TEXT(tbReporteAsistencia[[#This Row],[REGISTRO]],"dd/mm/yyyy")&amp;TRIM(LEFT(tbReporteAsistencia[[#This Row],[ESTADO]],17)))))</f>
        <v>00/01/1900</v>
      </c>
      <c r="H3353">
        <f>tbReporteAsistencia[[#This Row],[CLAVE DISPOSITIVO]]</f>
        <v>0</v>
      </c>
      <c r="I3353" s="9">
        <f>tbReporteAsistencia[[#This Row],[REGISTRO]]</f>
        <v>0</v>
      </c>
      <c r="J3353" s="12">
        <f>tbReporteAsistencia[[#This Row],[REGISTRO]]</f>
        <v>0</v>
      </c>
    </row>
    <row r="3354" spans="4:10">
      <c r="D3354" s="2"/>
      <c r="G3354" t="str">
        <f>IF(TRIM(LEFT(tbReporteAsistencia[[#This Row],[ESTADO]],7))="ENTRADA",(tbReporteAsistencia[[#This Row],[CLAVE]]&amp;TEXT(tbReporteAsistencia[[#This Row],[REGISTRO]],"dd/mm/yyyy")&amp;TRIM(LEFT(tbReporteAsistencia[[#This Row],[ESTADO]],7))),IF(TRIM(LEFT(tbReporteAsistencia[[#This Row],[ESTADO]],7))="SALIDA",(tbReporteAsistencia[[#This Row],[CLAVE]]&amp;TEXT(tbReporteAsistencia[[#This Row],[REGISTRO]],"dd/mm/yyyy")&amp;TRIM(LEFT(tbReporteAsistencia[[#This Row],[ESTADO]],7))),(tbReporteAsistencia[[#This Row],[CLAVE]]&amp;TEXT(tbReporteAsistencia[[#This Row],[REGISTRO]],"dd/mm/yyyy")&amp;TRIM(LEFT(tbReporteAsistencia[[#This Row],[ESTADO]],17)))))</f>
        <v>00/01/1900</v>
      </c>
      <c r="H3354">
        <f>tbReporteAsistencia[[#This Row],[CLAVE DISPOSITIVO]]</f>
        <v>0</v>
      </c>
      <c r="I3354" s="9">
        <f>tbReporteAsistencia[[#This Row],[REGISTRO]]</f>
        <v>0</v>
      </c>
      <c r="J3354" s="12">
        <f>tbReporteAsistencia[[#This Row],[REGISTRO]]</f>
        <v>0</v>
      </c>
    </row>
    <row r="3355" spans="4:10">
      <c r="D3355" s="2"/>
      <c r="G3355" t="str">
        <f>IF(TRIM(LEFT(tbReporteAsistencia[[#This Row],[ESTADO]],7))="ENTRADA",(tbReporteAsistencia[[#This Row],[CLAVE]]&amp;TEXT(tbReporteAsistencia[[#This Row],[REGISTRO]],"dd/mm/yyyy")&amp;TRIM(LEFT(tbReporteAsistencia[[#This Row],[ESTADO]],7))),IF(TRIM(LEFT(tbReporteAsistencia[[#This Row],[ESTADO]],7))="SALIDA",(tbReporteAsistencia[[#This Row],[CLAVE]]&amp;TEXT(tbReporteAsistencia[[#This Row],[REGISTRO]],"dd/mm/yyyy")&amp;TRIM(LEFT(tbReporteAsistencia[[#This Row],[ESTADO]],7))),(tbReporteAsistencia[[#This Row],[CLAVE]]&amp;TEXT(tbReporteAsistencia[[#This Row],[REGISTRO]],"dd/mm/yyyy")&amp;TRIM(LEFT(tbReporteAsistencia[[#This Row],[ESTADO]],17)))))</f>
        <v>00/01/1900</v>
      </c>
      <c r="H3355">
        <f>tbReporteAsistencia[[#This Row],[CLAVE DISPOSITIVO]]</f>
        <v>0</v>
      </c>
      <c r="I3355" s="9">
        <f>tbReporteAsistencia[[#This Row],[REGISTRO]]</f>
        <v>0</v>
      </c>
      <c r="J3355" s="12">
        <f>tbReporteAsistencia[[#This Row],[REGISTRO]]</f>
        <v>0</v>
      </c>
    </row>
    <row r="3356" spans="4:10">
      <c r="D3356" s="2"/>
      <c r="G3356" t="str">
        <f>IF(TRIM(LEFT(tbReporteAsistencia[[#This Row],[ESTADO]],7))="ENTRADA",(tbReporteAsistencia[[#This Row],[CLAVE]]&amp;TEXT(tbReporteAsistencia[[#This Row],[REGISTRO]],"dd/mm/yyyy")&amp;TRIM(LEFT(tbReporteAsistencia[[#This Row],[ESTADO]],7))),IF(TRIM(LEFT(tbReporteAsistencia[[#This Row],[ESTADO]],7))="SALIDA",(tbReporteAsistencia[[#This Row],[CLAVE]]&amp;TEXT(tbReporteAsistencia[[#This Row],[REGISTRO]],"dd/mm/yyyy")&amp;TRIM(LEFT(tbReporteAsistencia[[#This Row],[ESTADO]],7))),(tbReporteAsistencia[[#This Row],[CLAVE]]&amp;TEXT(tbReporteAsistencia[[#This Row],[REGISTRO]],"dd/mm/yyyy")&amp;TRIM(LEFT(tbReporteAsistencia[[#This Row],[ESTADO]],17)))))</f>
        <v>00/01/1900</v>
      </c>
      <c r="H3356">
        <f>tbReporteAsistencia[[#This Row],[CLAVE DISPOSITIVO]]</f>
        <v>0</v>
      </c>
      <c r="I3356" s="9">
        <f>tbReporteAsistencia[[#This Row],[REGISTRO]]</f>
        <v>0</v>
      </c>
      <c r="J3356" s="12">
        <f>tbReporteAsistencia[[#This Row],[REGISTRO]]</f>
        <v>0</v>
      </c>
    </row>
    <row r="3357" spans="4:10">
      <c r="D3357" s="2"/>
      <c r="G3357" t="str">
        <f>IF(TRIM(LEFT(tbReporteAsistencia[[#This Row],[ESTADO]],7))="ENTRADA",(tbReporteAsistencia[[#This Row],[CLAVE]]&amp;TEXT(tbReporteAsistencia[[#This Row],[REGISTRO]],"dd/mm/yyyy")&amp;TRIM(LEFT(tbReporteAsistencia[[#This Row],[ESTADO]],7))),IF(TRIM(LEFT(tbReporteAsistencia[[#This Row],[ESTADO]],7))="SALIDA",(tbReporteAsistencia[[#This Row],[CLAVE]]&amp;TEXT(tbReporteAsistencia[[#This Row],[REGISTRO]],"dd/mm/yyyy")&amp;TRIM(LEFT(tbReporteAsistencia[[#This Row],[ESTADO]],7))),(tbReporteAsistencia[[#This Row],[CLAVE]]&amp;TEXT(tbReporteAsistencia[[#This Row],[REGISTRO]],"dd/mm/yyyy")&amp;TRIM(LEFT(tbReporteAsistencia[[#This Row],[ESTADO]],17)))))</f>
        <v>00/01/1900</v>
      </c>
      <c r="H3357">
        <f>tbReporteAsistencia[[#This Row],[CLAVE DISPOSITIVO]]</f>
        <v>0</v>
      </c>
      <c r="I3357" s="9">
        <f>tbReporteAsistencia[[#This Row],[REGISTRO]]</f>
        <v>0</v>
      </c>
      <c r="J3357" s="12">
        <f>tbReporteAsistencia[[#This Row],[REGISTRO]]</f>
        <v>0</v>
      </c>
    </row>
    <row r="3358" spans="4:10">
      <c r="D3358" s="2"/>
      <c r="G3358" t="str">
        <f>IF(TRIM(LEFT(tbReporteAsistencia[[#This Row],[ESTADO]],7))="ENTRADA",(tbReporteAsistencia[[#This Row],[CLAVE]]&amp;TEXT(tbReporteAsistencia[[#This Row],[REGISTRO]],"dd/mm/yyyy")&amp;TRIM(LEFT(tbReporteAsistencia[[#This Row],[ESTADO]],7))),IF(TRIM(LEFT(tbReporteAsistencia[[#This Row],[ESTADO]],7))="SALIDA",(tbReporteAsistencia[[#This Row],[CLAVE]]&amp;TEXT(tbReporteAsistencia[[#This Row],[REGISTRO]],"dd/mm/yyyy")&amp;TRIM(LEFT(tbReporteAsistencia[[#This Row],[ESTADO]],7))),(tbReporteAsistencia[[#This Row],[CLAVE]]&amp;TEXT(tbReporteAsistencia[[#This Row],[REGISTRO]],"dd/mm/yyyy")&amp;TRIM(LEFT(tbReporteAsistencia[[#This Row],[ESTADO]],17)))))</f>
        <v>00/01/1900</v>
      </c>
      <c r="H3358">
        <f>tbReporteAsistencia[[#This Row],[CLAVE DISPOSITIVO]]</f>
        <v>0</v>
      </c>
      <c r="I3358" s="9">
        <f>tbReporteAsistencia[[#This Row],[REGISTRO]]</f>
        <v>0</v>
      </c>
      <c r="J3358" s="12">
        <f>tbReporteAsistencia[[#This Row],[REGISTRO]]</f>
        <v>0</v>
      </c>
    </row>
    <row r="3359" spans="4:10">
      <c r="D3359" s="2"/>
      <c r="G3359" t="str">
        <f>IF(TRIM(LEFT(tbReporteAsistencia[[#This Row],[ESTADO]],7))="ENTRADA",(tbReporteAsistencia[[#This Row],[CLAVE]]&amp;TEXT(tbReporteAsistencia[[#This Row],[REGISTRO]],"dd/mm/yyyy")&amp;TRIM(LEFT(tbReporteAsistencia[[#This Row],[ESTADO]],7))),IF(TRIM(LEFT(tbReporteAsistencia[[#This Row],[ESTADO]],7))="SALIDA",(tbReporteAsistencia[[#This Row],[CLAVE]]&amp;TEXT(tbReporteAsistencia[[#This Row],[REGISTRO]],"dd/mm/yyyy")&amp;TRIM(LEFT(tbReporteAsistencia[[#This Row],[ESTADO]],7))),(tbReporteAsistencia[[#This Row],[CLAVE]]&amp;TEXT(tbReporteAsistencia[[#This Row],[REGISTRO]],"dd/mm/yyyy")&amp;TRIM(LEFT(tbReporteAsistencia[[#This Row],[ESTADO]],17)))))</f>
        <v>00/01/1900</v>
      </c>
      <c r="H3359">
        <f>tbReporteAsistencia[[#This Row],[CLAVE DISPOSITIVO]]</f>
        <v>0</v>
      </c>
      <c r="I3359" s="9">
        <f>tbReporteAsistencia[[#This Row],[REGISTRO]]</f>
        <v>0</v>
      </c>
      <c r="J3359" s="12">
        <f>tbReporteAsistencia[[#This Row],[REGISTRO]]</f>
        <v>0</v>
      </c>
    </row>
    <row r="3360" spans="4:10">
      <c r="D3360" s="2"/>
      <c r="G3360" t="str">
        <f>IF(TRIM(LEFT(tbReporteAsistencia[[#This Row],[ESTADO]],7))="ENTRADA",(tbReporteAsistencia[[#This Row],[CLAVE]]&amp;TEXT(tbReporteAsistencia[[#This Row],[REGISTRO]],"dd/mm/yyyy")&amp;TRIM(LEFT(tbReporteAsistencia[[#This Row],[ESTADO]],7))),IF(TRIM(LEFT(tbReporteAsistencia[[#This Row],[ESTADO]],7))="SALIDA",(tbReporteAsistencia[[#This Row],[CLAVE]]&amp;TEXT(tbReporteAsistencia[[#This Row],[REGISTRO]],"dd/mm/yyyy")&amp;TRIM(LEFT(tbReporteAsistencia[[#This Row],[ESTADO]],7))),(tbReporteAsistencia[[#This Row],[CLAVE]]&amp;TEXT(tbReporteAsistencia[[#This Row],[REGISTRO]],"dd/mm/yyyy")&amp;TRIM(LEFT(tbReporteAsistencia[[#This Row],[ESTADO]],17)))))</f>
        <v>00/01/1900</v>
      </c>
      <c r="H3360">
        <f>tbReporteAsistencia[[#This Row],[CLAVE DISPOSITIVO]]</f>
        <v>0</v>
      </c>
      <c r="I3360" s="9">
        <f>tbReporteAsistencia[[#This Row],[REGISTRO]]</f>
        <v>0</v>
      </c>
      <c r="J3360" s="12">
        <f>tbReporteAsistencia[[#This Row],[REGISTRO]]</f>
        <v>0</v>
      </c>
    </row>
    <row r="3361" spans="4:10">
      <c r="D3361" s="2"/>
      <c r="G3361" t="str">
        <f>IF(TRIM(LEFT(tbReporteAsistencia[[#This Row],[ESTADO]],7))="ENTRADA",(tbReporteAsistencia[[#This Row],[CLAVE]]&amp;TEXT(tbReporteAsistencia[[#This Row],[REGISTRO]],"dd/mm/yyyy")&amp;TRIM(LEFT(tbReporteAsistencia[[#This Row],[ESTADO]],7))),IF(TRIM(LEFT(tbReporteAsistencia[[#This Row],[ESTADO]],7))="SALIDA",(tbReporteAsistencia[[#This Row],[CLAVE]]&amp;TEXT(tbReporteAsistencia[[#This Row],[REGISTRO]],"dd/mm/yyyy")&amp;TRIM(LEFT(tbReporteAsistencia[[#This Row],[ESTADO]],7))),(tbReporteAsistencia[[#This Row],[CLAVE]]&amp;TEXT(tbReporteAsistencia[[#This Row],[REGISTRO]],"dd/mm/yyyy")&amp;TRIM(LEFT(tbReporteAsistencia[[#This Row],[ESTADO]],17)))))</f>
        <v>00/01/1900</v>
      </c>
      <c r="H3361">
        <f>tbReporteAsistencia[[#This Row],[CLAVE DISPOSITIVO]]</f>
        <v>0</v>
      </c>
      <c r="I3361" s="9">
        <f>tbReporteAsistencia[[#This Row],[REGISTRO]]</f>
        <v>0</v>
      </c>
      <c r="J3361" s="12">
        <f>tbReporteAsistencia[[#This Row],[REGISTRO]]</f>
        <v>0</v>
      </c>
    </row>
    <row r="3362" spans="4:10">
      <c r="D3362" s="2"/>
      <c r="G3362" t="str">
        <f>IF(TRIM(LEFT(tbReporteAsistencia[[#This Row],[ESTADO]],7))="ENTRADA",(tbReporteAsistencia[[#This Row],[CLAVE]]&amp;TEXT(tbReporteAsistencia[[#This Row],[REGISTRO]],"dd/mm/yyyy")&amp;TRIM(LEFT(tbReporteAsistencia[[#This Row],[ESTADO]],7))),IF(TRIM(LEFT(tbReporteAsistencia[[#This Row],[ESTADO]],7))="SALIDA",(tbReporteAsistencia[[#This Row],[CLAVE]]&amp;TEXT(tbReporteAsistencia[[#This Row],[REGISTRO]],"dd/mm/yyyy")&amp;TRIM(LEFT(tbReporteAsistencia[[#This Row],[ESTADO]],7))),(tbReporteAsistencia[[#This Row],[CLAVE]]&amp;TEXT(tbReporteAsistencia[[#This Row],[REGISTRO]],"dd/mm/yyyy")&amp;TRIM(LEFT(tbReporteAsistencia[[#This Row],[ESTADO]],17)))))</f>
        <v>00/01/1900</v>
      </c>
      <c r="H3362">
        <f>tbReporteAsistencia[[#This Row],[CLAVE DISPOSITIVO]]</f>
        <v>0</v>
      </c>
      <c r="I3362" s="9">
        <f>tbReporteAsistencia[[#This Row],[REGISTRO]]</f>
        <v>0</v>
      </c>
      <c r="J3362" s="12">
        <f>tbReporteAsistencia[[#This Row],[REGISTRO]]</f>
        <v>0</v>
      </c>
    </row>
    <row r="3363" spans="4:10">
      <c r="D3363" s="2"/>
      <c r="G3363" t="str">
        <f>IF(TRIM(LEFT(tbReporteAsistencia[[#This Row],[ESTADO]],7))="ENTRADA",(tbReporteAsistencia[[#This Row],[CLAVE]]&amp;TEXT(tbReporteAsistencia[[#This Row],[REGISTRO]],"dd/mm/yyyy")&amp;TRIM(LEFT(tbReporteAsistencia[[#This Row],[ESTADO]],7))),IF(TRIM(LEFT(tbReporteAsistencia[[#This Row],[ESTADO]],7))="SALIDA",(tbReporteAsistencia[[#This Row],[CLAVE]]&amp;TEXT(tbReporteAsistencia[[#This Row],[REGISTRO]],"dd/mm/yyyy")&amp;TRIM(LEFT(tbReporteAsistencia[[#This Row],[ESTADO]],7))),(tbReporteAsistencia[[#This Row],[CLAVE]]&amp;TEXT(tbReporteAsistencia[[#This Row],[REGISTRO]],"dd/mm/yyyy")&amp;TRIM(LEFT(tbReporteAsistencia[[#This Row],[ESTADO]],17)))))</f>
        <v>00/01/1900</v>
      </c>
      <c r="H3363">
        <f>tbReporteAsistencia[[#This Row],[CLAVE DISPOSITIVO]]</f>
        <v>0</v>
      </c>
      <c r="I3363" s="9">
        <f>tbReporteAsistencia[[#This Row],[REGISTRO]]</f>
        <v>0</v>
      </c>
      <c r="J3363" s="12">
        <f>tbReporteAsistencia[[#This Row],[REGISTRO]]</f>
        <v>0</v>
      </c>
    </row>
    <row r="3364" spans="4:10">
      <c r="D3364" s="2"/>
      <c r="G3364" t="str">
        <f>IF(TRIM(LEFT(tbReporteAsistencia[[#This Row],[ESTADO]],7))="ENTRADA",(tbReporteAsistencia[[#This Row],[CLAVE]]&amp;TEXT(tbReporteAsistencia[[#This Row],[REGISTRO]],"dd/mm/yyyy")&amp;TRIM(LEFT(tbReporteAsistencia[[#This Row],[ESTADO]],7))),IF(TRIM(LEFT(tbReporteAsistencia[[#This Row],[ESTADO]],7))="SALIDA",(tbReporteAsistencia[[#This Row],[CLAVE]]&amp;TEXT(tbReporteAsistencia[[#This Row],[REGISTRO]],"dd/mm/yyyy")&amp;TRIM(LEFT(tbReporteAsistencia[[#This Row],[ESTADO]],7))),(tbReporteAsistencia[[#This Row],[CLAVE]]&amp;TEXT(tbReporteAsistencia[[#This Row],[REGISTRO]],"dd/mm/yyyy")&amp;TRIM(LEFT(tbReporteAsistencia[[#This Row],[ESTADO]],17)))))</f>
        <v>00/01/1900</v>
      </c>
      <c r="H3364">
        <f>tbReporteAsistencia[[#This Row],[CLAVE DISPOSITIVO]]</f>
        <v>0</v>
      </c>
      <c r="I3364" s="9">
        <f>tbReporteAsistencia[[#This Row],[REGISTRO]]</f>
        <v>0</v>
      </c>
      <c r="J3364" s="12">
        <f>tbReporteAsistencia[[#This Row],[REGISTRO]]</f>
        <v>0</v>
      </c>
    </row>
    <row r="3365" spans="4:10">
      <c r="D3365" s="2"/>
      <c r="G3365" t="str">
        <f>IF(TRIM(LEFT(tbReporteAsistencia[[#This Row],[ESTADO]],7))="ENTRADA",(tbReporteAsistencia[[#This Row],[CLAVE]]&amp;TEXT(tbReporteAsistencia[[#This Row],[REGISTRO]],"dd/mm/yyyy")&amp;TRIM(LEFT(tbReporteAsistencia[[#This Row],[ESTADO]],7))),IF(TRIM(LEFT(tbReporteAsistencia[[#This Row],[ESTADO]],7))="SALIDA",(tbReporteAsistencia[[#This Row],[CLAVE]]&amp;TEXT(tbReporteAsistencia[[#This Row],[REGISTRO]],"dd/mm/yyyy")&amp;TRIM(LEFT(tbReporteAsistencia[[#This Row],[ESTADO]],7))),(tbReporteAsistencia[[#This Row],[CLAVE]]&amp;TEXT(tbReporteAsistencia[[#This Row],[REGISTRO]],"dd/mm/yyyy")&amp;TRIM(LEFT(tbReporteAsistencia[[#This Row],[ESTADO]],17)))))</f>
        <v>00/01/1900</v>
      </c>
      <c r="H3365">
        <f>tbReporteAsistencia[[#This Row],[CLAVE DISPOSITIVO]]</f>
        <v>0</v>
      </c>
      <c r="I3365" s="9">
        <f>tbReporteAsistencia[[#This Row],[REGISTRO]]</f>
        <v>0</v>
      </c>
      <c r="J3365" s="12">
        <f>tbReporteAsistencia[[#This Row],[REGISTRO]]</f>
        <v>0</v>
      </c>
    </row>
    <row r="3366" spans="4:10">
      <c r="D3366" s="2"/>
      <c r="G3366" t="str">
        <f>IF(TRIM(LEFT(tbReporteAsistencia[[#This Row],[ESTADO]],7))="ENTRADA",(tbReporteAsistencia[[#This Row],[CLAVE]]&amp;TEXT(tbReporteAsistencia[[#This Row],[REGISTRO]],"dd/mm/yyyy")&amp;TRIM(LEFT(tbReporteAsistencia[[#This Row],[ESTADO]],7))),IF(TRIM(LEFT(tbReporteAsistencia[[#This Row],[ESTADO]],7))="SALIDA",(tbReporteAsistencia[[#This Row],[CLAVE]]&amp;TEXT(tbReporteAsistencia[[#This Row],[REGISTRO]],"dd/mm/yyyy")&amp;TRIM(LEFT(tbReporteAsistencia[[#This Row],[ESTADO]],7))),(tbReporteAsistencia[[#This Row],[CLAVE]]&amp;TEXT(tbReporteAsistencia[[#This Row],[REGISTRO]],"dd/mm/yyyy")&amp;TRIM(LEFT(tbReporteAsistencia[[#This Row],[ESTADO]],17)))))</f>
        <v>00/01/1900</v>
      </c>
      <c r="H3366">
        <f>tbReporteAsistencia[[#This Row],[CLAVE DISPOSITIVO]]</f>
        <v>0</v>
      </c>
      <c r="I3366" s="9">
        <f>tbReporteAsistencia[[#This Row],[REGISTRO]]</f>
        <v>0</v>
      </c>
      <c r="J3366" s="12">
        <f>tbReporteAsistencia[[#This Row],[REGISTRO]]</f>
        <v>0</v>
      </c>
    </row>
    <row r="3367" spans="4:10">
      <c r="D3367" s="2"/>
      <c r="G3367" t="str">
        <f>IF(TRIM(LEFT(tbReporteAsistencia[[#This Row],[ESTADO]],7))="ENTRADA",(tbReporteAsistencia[[#This Row],[CLAVE]]&amp;TEXT(tbReporteAsistencia[[#This Row],[REGISTRO]],"dd/mm/yyyy")&amp;TRIM(LEFT(tbReporteAsistencia[[#This Row],[ESTADO]],7))),IF(TRIM(LEFT(tbReporteAsistencia[[#This Row],[ESTADO]],7))="SALIDA",(tbReporteAsistencia[[#This Row],[CLAVE]]&amp;TEXT(tbReporteAsistencia[[#This Row],[REGISTRO]],"dd/mm/yyyy")&amp;TRIM(LEFT(tbReporteAsistencia[[#This Row],[ESTADO]],7))),(tbReporteAsistencia[[#This Row],[CLAVE]]&amp;TEXT(tbReporteAsistencia[[#This Row],[REGISTRO]],"dd/mm/yyyy")&amp;TRIM(LEFT(tbReporteAsistencia[[#This Row],[ESTADO]],17)))))</f>
        <v>00/01/1900</v>
      </c>
      <c r="H3367">
        <f>tbReporteAsistencia[[#This Row],[CLAVE DISPOSITIVO]]</f>
        <v>0</v>
      </c>
      <c r="I3367" s="9">
        <f>tbReporteAsistencia[[#This Row],[REGISTRO]]</f>
        <v>0</v>
      </c>
      <c r="J3367" s="12">
        <f>tbReporteAsistencia[[#This Row],[REGISTRO]]</f>
        <v>0</v>
      </c>
    </row>
    <row r="3368" spans="4:10">
      <c r="D3368" s="2"/>
      <c r="G3368" t="str">
        <f>IF(TRIM(LEFT(tbReporteAsistencia[[#This Row],[ESTADO]],7))="ENTRADA",(tbReporteAsistencia[[#This Row],[CLAVE]]&amp;TEXT(tbReporteAsistencia[[#This Row],[REGISTRO]],"dd/mm/yyyy")&amp;TRIM(LEFT(tbReporteAsistencia[[#This Row],[ESTADO]],7))),IF(TRIM(LEFT(tbReporteAsistencia[[#This Row],[ESTADO]],7))="SALIDA",(tbReporteAsistencia[[#This Row],[CLAVE]]&amp;TEXT(tbReporteAsistencia[[#This Row],[REGISTRO]],"dd/mm/yyyy")&amp;TRIM(LEFT(tbReporteAsistencia[[#This Row],[ESTADO]],7))),(tbReporteAsistencia[[#This Row],[CLAVE]]&amp;TEXT(tbReporteAsistencia[[#This Row],[REGISTRO]],"dd/mm/yyyy")&amp;TRIM(LEFT(tbReporteAsistencia[[#This Row],[ESTADO]],17)))))</f>
        <v>00/01/1900</v>
      </c>
      <c r="H3368">
        <f>tbReporteAsistencia[[#This Row],[CLAVE DISPOSITIVO]]</f>
        <v>0</v>
      </c>
      <c r="I3368" s="9">
        <f>tbReporteAsistencia[[#This Row],[REGISTRO]]</f>
        <v>0</v>
      </c>
      <c r="J3368" s="12">
        <f>tbReporteAsistencia[[#This Row],[REGISTRO]]</f>
        <v>0</v>
      </c>
    </row>
    <row r="3369" spans="4:10">
      <c r="D3369" s="2"/>
      <c r="G3369" t="str">
        <f>IF(TRIM(LEFT(tbReporteAsistencia[[#This Row],[ESTADO]],7))="ENTRADA",(tbReporteAsistencia[[#This Row],[CLAVE]]&amp;TEXT(tbReporteAsistencia[[#This Row],[REGISTRO]],"dd/mm/yyyy")&amp;TRIM(LEFT(tbReporteAsistencia[[#This Row],[ESTADO]],7))),IF(TRIM(LEFT(tbReporteAsistencia[[#This Row],[ESTADO]],7))="SALIDA",(tbReporteAsistencia[[#This Row],[CLAVE]]&amp;TEXT(tbReporteAsistencia[[#This Row],[REGISTRO]],"dd/mm/yyyy")&amp;TRIM(LEFT(tbReporteAsistencia[[#This Row],[ESTADO]],7))),(tbReporteAsistencia[[#This Row],[CLAVE]]&amp;TEXT(tbReporteAsistencia[[#This Row],[REGISTRO]],"dd/mm/yyyy")&amp;TRIM(LEFT(tbReporteAsistencia[[#This Row],[ESTADO]],17)))))</f>
        <v>00/01/1900</v>
      </c>
      <c r="H3369">
        <f>tbReporteAsistencia[[#This Row],[CLAVE DISPOSITIVO]]</f>
        <v>0</v>
      </c>
      <c r="I3369" s="9">
        <f>tbReporteAsistencia[[#This Row],[REGISTRO]]</f>
        <v>0</v>
      </c>
      <c r="J3369" s="12">
        <f>tbReporteAsistencia[[#This Row],[REGISTRO]]</f>
        <v>0</v>
      </c>
    </row>
    <row r="3370" spans="4:10">
      <c r="D3370" s="2"/>
      <c r="G3370" t="str">
        <f>IF(TRIM(LEFT(tbReporteAsistencia[[#This Row],[ESTADO]],7))="ENTRADA",(tbReporteAsistencia[[#This Row],[CLAVE]]&amp;TEXT(tbReporteAsistencia[[#This Row],[REGISTRO]],"dd/mm/yyyy")&amp;TRIM(LEFT(tbReporteAsistencia[[#This Row],[ESTADO]],7))),IF(TRIM(LEFT(tbReporteAsistencia[[#This Row],[ESTADO]],7))="SALIDA",(tbReporteAsistencia[[#This Row],[CLAVE]]&amp;TEXT(tbReporteAsistencia[[#This Row],[REGISTRO]],"dd/mm/yyyy")&amp;TRIM(LEFT(tbReporteAsistencia[[#This Row],[ESTADO]],7))),(tbReporteAsistencia[[#This Row],[CLAVE]]&amp;TEXT(tbReporteAsistencia[[#This Row],[REGISTRO]],"dd/mm/yyyy")&amp;TRIM(LEFT(tbReporteAsistencia[[#This Row],[ESTADO]],17)))))</f>
        <v>00/01/1900</v>
      </c>
      <c r="H3370">
        <f>tbReporteAsistencia[[#This Row],[CLAVE DISPOSITIVO]]</f>
        <v>0</v>
      </c>
      <c r="I3370" s="9">
        <f>tbReporteAsistencia[[#This Row],[REGISTRO]]</f>
        <v>0</v>
      </c>
      <c r="J3370" s="12">
        <f>tbReporteAsistencia[[#This Row],[REGISTRO]]</f>
        <v>0</v>
      </c>
    </row>
    <row r="3371" spans="4:10">
      <c r="D3371" s="2"/>
      <c r="G3371" t="str">
        <f>IF(TRIM(LEFT(tbReporteAsistencia[[#This Row],[ESTADO]],7))="ENTRADA",(tbReporteAsistencia[[#This Row],[CLAVE]]&amp;TEXT(tbReporteAsistencia[[#This Row],[REGISTRO]],"dd/mm/yyyy")&amp;TRIM(LEFT(tbReporteAsistencia[[#This Row],[ESTADO]],7))),IF(TRIM(LEFT(tbReporteAsistencia[[#This Row],[ESTADO]],7))="SALIDA",(tbReporteAsistencia[[#This Row],[CLAVE]]&amp;TEXT(tbReporteAsistencia[[#This Row],[REGISTRO]],"dd/mm/yyyy")&amp;TRIM(LEFT(tbReporteAsistencia[[#This Row],[ESTADO]],7))),(tbReporteAsistencia[[#This Row],[CLAVE]]&amp;TEXT(tbReporteAsistencia[[#This Row],[REGISTRO]],"dd/mm/yyyy")&amp;TRIM(LEFT(tbReporteAsistencia[[#This Row],[ESTADO]],17)))))</f>
        <v>00/01/1900</v>
      </c>
      <c r="H3371">
        <f>tbReporteAsistencia[[#This Row],[CLAVE DISPOSITIVO]]</f>
        <v>0</v>
      </c>
      <c r="I3371" s="9">
        <f>tbReporteAsistencia[[#This Row],[REGISTRO]]</f>
        <v>0</v>
      </c>
      <c r="J3371" s="12">
        <f>tbReporteAsistencia[[#This Row],[REGISTRO]]</f>
        <v>0</v>
      </c>
    </row>
    <row r="3372" spans="4:10">
      <c r="D3372" s="2"/>
      <c r="G3372" t="str">
        <f>IF(TRIM(LEFT(tbReporteAsistencia[[#This Row],[ESTADO]],7))="ENTRADA",(tbReporteAsistencia[[#This Row],[CLAVE]]&amp;TEXT(tbReporteAsistencia[[#This Row],[REGISTRO]],"dd/mm/yyyy")&amp;TRIM(LEFT(tbReporteAsistencia[[#This Row],[ESTADO]],7))),IF(TRIM(LEFT(tbReporteAsistencia[[#This Row],[ESTADO]],7))="SALIDA",(tbReporteAsistencia[[#This Row],[CLAVE]]&amp;TEXT(tbReporteAsistencia[[#This Row],[REGISTRO]],"dd/mm/yyyy")&amp;TRIM(LEFT(tbReporteAsistencia[[#This Row],[ESTADO]],7))),(tbReporteAsistencia[[#This Row],[CLAVE]]&amp;TEXT(tbReporteAsistencia[[#This Row],[REGISTRO]],"dd/mm/yyyy")&amp;TRIM(LEFT(tbReporteAsistencia[[#This Row],[ESTADO]],17)))))</f>
        <v>00/01/1900</v>
      </c>
      <c r="H3372">
        <f>tbReporteAsistencia[[#This Row],[CLAVE DISPOSITIVO]]</f>
        <v>0</v>
      </c>
      <c r="I3372" s="9">
        <f>tbReporteAsistencia[[#This Row],[REGISTRO]]</f>
        <v>0</v>
      </c>
      <c r="J3372" s="12">
        <f>tbReporteAsistencia[[#This Row],[REGISTRO]]</f>
        <v>0</v>
      </c>
    </row>
    <row r="3373" spans="4:10">
      <c r="D3373" s="2"/>
      <c r="G3373" t="str">
        <f>IF(TRIM(LEFT(tbReporteAsistencia[[#This Row],[ESTADO]],7))="ENTRADA",(tbReporteAsistencia[[#This Row],[CLAVE]]&amp;TEXT(tbReporteAsistencia[[#This Row],[REGISTRO]],"dd/mm/yyyy")&amp;TRIM(LEFT(tbReporteAsistencia[[#This Row],[ESTADO]],7))),IF(TRIM(LEFT(tbReporteAsistencia[[#This Row],[ESTADO]],7))="SALIDA",(tbReporteAsistencia[[#This Row],[CLAVE]]&amp;TEXT(tbReporteAsistencia[[#This Row],[REGISTRO]],"dd/mm/yyyy")&amp;TRIM(LEFT(tbReporteAsistencia[[#This Row],[ESTADO]],7))),(tbReporteAsistencia[[#This Row],[CLAVE]]&amp;TEXT(tbReporteAsistencia[[#This Row],[REGISTRO]],"dd/mm/yyyy")&amp;TRIM(LEFT(tbReporteAsistencia[[#This Row],[ESTADO]],17)))))</f>
        <v>00/01/1900</v>
      </c>
      <c r="H3373">
        <f>tbReporteAsistencia[[#This Row],[CLAVE DISPOSITIVO]]</f>
        <v>0</v>
      </c>
      <c r="I3373" s="9">
        <f>tbReporteAsistencia[[#This Row],[REGISTRO]]</f>
        <v>0</v>
      </c>
      <c r="J3373" s="12">
        <f>tbReporteAsistencia[[#This Row],[REGISTRO]]</f>
        <v>0</v>
      </c>
    </row>
    <row r="3374" spans="4:10">
      <c r="D3374" s="2"/>
      <c r="G3374" t="str">
        <f>IF(TRIM(LEFT(tbReporteAsistencia[[#This Row],[ESTADO]],7))="ENTRADA",(tbReporteAsistencia[[#This Row],[CLAVE]]&amp;TEXT(tbReporteAsistencia[[#This Row],[REGISTRO]],"dd/mm/yyyy")&amp;TRIM(LEFT(tbReporteAsistencia[[#This Row],[ESTADO]],7))),IF(TRIM(LEFT(tbReporteAsistencia[[#This Row],[ESTADO]],7))="SALIDA",(tbReporteAsistencia[[#This Row],[CLAVE]]&amp;TEXT(tbReporteAsistencia[[#This Row],[REGISTRO]],"dd/mm/yyyy")&amp;TRIM(LEFT(tbReporteAsistencia[[#This Row],[ESTADO]],7))),(tbReporteAsistencia[[#This Row],[CLAVE]]&amp;TEXT(tbReporteAsistencia[[#This Row],[REGISTRO]],"dd/mm/yyyy")&amp;TRIM(LEFT(tbReporteAsistencia[[#This Row],[ESTADO]],17)))))</f>
        <v>00/01/1900</v>
      </c>
      <c r="H3374">
        <f>tbReporteAsistencia[[#This Row],[CLAVE DISPOSITIVO]]</f>
        <v>0</v>
      </c>
      <c r="I3374" s="9">
        <f>tbReporteAsistencia[[#This Row],[REGISTRO]]</f>
        <v>0</v>
      </c>
      <c r="J3374" s="12">
        <f>tbReporteAsistencia[[#This Row],[REGISTRO]]</f>
        <v>0</v>
      </c>
    </row>
    <row r="3375" spans="4:10">
      <c r="D3375" s="2"/>
      <c r="G3375" t="str">
        <f>IF(TRIM(LEFT(tbReporteAsistencia[[#This Row],[ESTADO]],7))="ENTRADA",(tbReporteAsistencia[[#This Row],[CLAVE]]&amp;TEXT(tbReporteAsistencia[[#This Row],[REGISTRO]],"dd/mm/yyyy")&amp;TRIM(LEFT(tbReporteAsistencia[[#This Row],[ESTADO]],7))),IF(TRIM(LEFT(tbReporteAsistencia[[#This Row],[ESTADO]],7))="SALIDA",(tbReporteAsistencia[[#This Row],[CLAVE]]&amp;TEXT(tbReporteAsistencia[[#This Row],[REGISTRO]],"dd/mm/yyyy")&amp;TRIM(LEFT(tbReporteAsistencia[[#This Row],[ESTADO]],7))),(tbReporteAsistencia[[#This Row],[CLAVE]]&amp;TEXT(tbReporteAsistencia[[#This Row],[REGISTRO]],"dd/mm/yyyy")&amp;TRIM(LEFT(tbReporteAsistencia[[#This Row],[ESTADO]],17)))))</f>
        <v>00/01/1900</v>
      </c>
      <c r="H3375">
        <f>tbReporteAsistencia[[#This Row],[CLAVE DISPOSITIVO]]</f>
        <v>0</v>
      </c>
      <c r="I3375" s="9">
        <f>tbReporteAsistencia[[#This Row],[REGISTRO]]</f>
        <v>0</v>
      </c>
      <c r="J3375" s="12">
        <f>tbReporteAsistencia[[#This Row],[REGISTRO]]</f>
        <v>0</v>
      </c>
    </row>
    <row r="3376" spans="4:10">
      <c r="D3376" s="2"/>
      <c r="G3376" t="str">
        <f>IF(TRIM(LEFT(tbReporteAsistencia[[#This Row],[ESTADO]],7))="ENTRADA",(tbReporteAsistencia[[#This Row],[CLAVE]]&amp;TEXT(tbReporteAsistencia[[#This Row],[REGISTRO]],"dd/mm/yyyy")&amp;TRIM(LEFT(tbReporteAsistencia[[#This Row],[ESTADO]],7))),IF(TRIM(LEFT(tbReporteAsistencia[[#This Row],[ESTADO]],7))="SALIDA",(tbReporteAsistencia[[#This Row],[CLAVE]]&amp;TEXT(tbReporteAsistencia[[#This Row],[REGISTRO]],"dd/mm/yyyy")&amp;TRIM(LEFT(tbReporteAsistencia[[#This Row],[ESTADO]],7))),(tbReporteAsistencia[[#This Row],[CLAVE]]&amp;TEXT(tbReporteAsistencia[[#This Row],[REGISTRO]],"dd/mm/yyyy")&amp;TRIM(LEFT(tbReporteAsistencia[[#This Row],[ESTADO]],17)))))</f>
        <v>00/01/1900</v>
      </c>
      <c r="H3376">
        <f>tbReporteAsistencia[[#This Row],[CLAVE DISPOSITIVO]]</f>
        <v>0</v>
      </c>
      <c r="I3376" s="9">
        <f>tbReporteAsistencia[[#This Row],[REGISTRO]]</f>
        <v>0</v>
      </c>
      <c r="J3376" s="12">
        <f>tbReporteAsistencia[[#This Row],[REGISTRO]]</f>
        <v>0</v>
      </c>
    </row>
    <row r="3377" spans="4:10">
      <c r="D3377" s="2"/>
      <c r="G3377" t="str">
        <f>IF(TRIM(LEFT(tbReporteAsistencia[[#This Row],[ESTADO]],7))="ENTRADA",(tbReporteAsistencia[[#This Row],[CLAVE]]&amp;TEXT(tbReporteAsistencia[[#This Row],[REGISTRO]],"dd/mm/yyyy")&amp;TRIM(LEFT(tbReporteAsistencia[[#This Row],[ESTADO]],7))),IF(TRIM(LEFT(tbReporteAsistencia[[#This Row],[ESTADO]],7))="SALIDA",(tbReporteAsistencia[[#This Row],[CLAVE]]&amp;TEXT(tbReporteAsistencia[[#This Row],[REGISTRO]],"dd/mm/yyyy")&amp;TRIM(LEFT(tbReporteAsistencia[[#This Row],[ESTADO]],7))),(tbReporteAsistencia[[#This Row],[CLAVE]]&amp;TEXT(tbReporteAsistencia[[#This Row],[REGISTRO]],"dd/mm/yyyy")&amp;TRIM(LEFT(tbReporteAsistencia[[#This Row],[ESTADO]],17)))))</f>
        <v>00/01/1900</v>
      </c>
      <c r="H3377">
        <f>tbReporteAsistencia[[#This Row],[CLAVE DISPOSITIVO]]</f>
        <v>0</v>
      </c>
      <c r="I3377" s="9">
        <f>tbReporteAsistencia[[#This Row],[REGISTRO]]</f>
        <v>0</v>
      </c>
      <c r="J3377" s="12">
        <f>tbReporteAsistencia[[#This Row],[REGISTRO]]</f>
        <v>0</v>
      </c>
    </row>
    <row r="3378" spans="4:10">
      <c r="D3378" s="2"/>
      <c r="G3378" t="str">
        <f>IF(TRIM(LEFT(tbReporteAsistencia[[#This Row],[ESTADO]],7))="ENTRADA",(tbReporteAsistencia[[#This Row],[CLAVE]]&amp;TEXT(tbReporteAsistencia[[#This Row],[REGISTRO]],"dd/mm/yyyy")&amp;TRIM(LEFT(tbReporteAsistencia[[#This Row],[ESTADO]],7))),IF(TRIM(LEFT(tbReporteAsistencia[[#This Row],[ESTADO]],7))="SALIDA",(tbReporteAsistencia[[#This Row],[CLAVE]]&amp;TEXT(tbReporteAsistencia[[#This Row],[REGISTRO]],"dd/mm/yyyy")&amp;TRIM(LEFT(tbReporteAsistencia[[#This Row],[ESTADO]],7))),(tbReporteAsistencia[[#This Row],[CLAVE]]&amp;TEXT(tbReporteAsistencia[[#This Row],[REGISTRO]],"dd/mm/yyyy")&amp;TRIM(LEFT(tbReporteAsistencia[[#This Row],[ESTADO]],17)))))</f>
        <v>00/01/1900</v>
      </c>
      <c r="H3378">
        <f>tbReporteAsistencia[[#This Row],[CLAVE DISPOSITIVO]]</f>
        <v>0</v>
      </c>
      <c r="I3378" s="9">
        <f>tbReporteAsistencia[[#This Row],[REGISTRO]]</f>
        <v>0</v>
      </c>
      <c r="J3378" s="12">
        <f>tbReporteAsistencia[[#This Row],[REGISTRO]]</f>
        <v>0</v>
      </c>
    </row>
    <row r="3379" spans="4:10">
      <c r="D3379" s="2"/>
      <c r="G3379" t="str">
        <f>IF(TRIM(LEFT(tbReporteAsistencia[[#This Row],[ESTADO]],7))="ENTRADA",(tbReporteAsistencia[[#This Row],[CLAVE]]&amp;TEXT(tbReporteAsistencia[[#This Row],[REGISTRO]],"dd/mm/yyyy")&amp;TRIM(LEFT(tbReporteAsistencia[[#This Row],[ESTADO]],7))),IF(TRIM(LEFT(tbReporteAsistencia[[#This Row],[ESTADO]],7))="SALIDA",(tbReporteAsistencia[[#This Row],[CLAVE]]&amp;TEXT(tbReporteAsistencia[[#This Row],[REGISTRO]],"dd/mm/yyyy")&amp;TRIM(LEFT(tbReporteAsistencia[[#This Row],[ESTADO]],7))),(tbReporteAsistencia[[#This Row],[CLAVE]]&amp;TEXT(tbReporteAsistencia[[#This Row],[REGISTRO]],"dd/mm/yyyy")&amp;TRIM(LEFT(tbReporteAsistencia[[#This Row],[ESTADO]],17)))))</f>
        <v>00/01/1900</v>
      </c>
      <c r="H3379">
        <f>tbReporteAsistencia[[#This Row],[CLAVE DISPOSITIVO]]</f>
        <v>0</v>
      </c>
      <c r="I3379" s="9">
        <f>tbReporteAsistencia[[#This Row],[REGISTRO]]</f>
        <v>0</v>
      </c>
      <c r="J3379" s="12">
        <f>tbReporteAsistencia[[#This Row],[REGISTRO]]</f>
        <v>0</v>
      </c>
    </row>
    <row r="3380" spans="4:10">
      <c r="D3380" s="2"/>
      <c r="G3380" t="str">
        <f>IF(TRIM(LEFT(tbReporteAsistencia[[#This Row],[ESTADO]],7))="ENTRADA",(tbReporteAsistencia[[#This Row],[CLAVE]]&amp;TEXT(tbReporteAsistencia[[#This Row],[REGISTRO]],"dd/mm/yyyy")&amp;TRIM(LEFT(tbReporteAsistencia[[#This Row],[ESTADO]],7))),IF(TRIM(LEFT(tbReporteAsistencia[[#This Row],[ESTADO]],7))="SALIDA",(tbReporteAsistencia[[#This Row],[CLAVE]]&amp;TEXT(tbReporteAsistencia[[#This Row],[REGISTRO]],"dd/mm/yyyy")&amp;TRIM(LEFT(tbReporteAsistencia[[#This Row],[ESTADO]],7))),(tbReporteAsistencia[[#This Row],[CLAVE]]&amp;TEXT(tbReporteAsistencia[[#This Row],[REGISTRO]],"dd/mm/yyyy")&amp;TRIM(LEFT(tbReporteAsistencia[[#This Row],[ESTADO]],17)))))</f>
        <v>00/01/1900</v>
      </c>
      <c r="H3380">
        <f>tbReporteAsistencia[[#This Row],[CLAVE DISPOSITIVO]]</f>
        <v>0</v>
      </c>
      <c r="I3380" s="9">
        <f>tbReporteAsistencia[[#This Row],[REGISTRO]]</f>
        <v>0</v>
      </c>
      <c r="J3380" s="12">
        <f>tbReporteAsistencia[[#This Row],[REGISTRO]]</f>
        <v>0</v>
      </c>
    </row>
    <row r="3381" spans="4:10">
      <c r="D3381" s="2"/>
      <c r="G3381" t="str">
        <f>IF(TRIM(LEFT(tbReporteAsistencia[[#This Row],[ESTADO]],7))="ENTRADA",(tbReporteAsistencia[[#This Row],[CLAVE]]&amp;TEXT(tbReporteAsistencia[[#This Row],[REGISTRO]],"dd/mm/yyyy")&amp;TRIM(LEFT(tbReporteAsistencia[[#This Row],[ESTADO]],7))),IF(TRIM(LEFT(tbReporteAsistencia[[#This Row],[ESTADO]],7))="SALIDA",(tbReporteAsistencia[[#This Row],[CLAVE]]&amp;TEXT(tbReporteAsistencia[[#This Row],[REGISTRO]],"dd/mm/yyyy")&amp;TRIM(LEFT(tbReporteAsistencia[[#This Row],[ESTADO]],7))),(tbReporteAsistencia[[#This Row],[CLAVE]]&amp;TEXT(tbReporteAsistencia[[#This Row],[REGISTRO]],"dd/mm/yyyy")&amp;TRIM(LEFT(tbReporteAsistencia[[#This Row],[ESTADO]],17)))))</f>
        <v>00/01/1900</v>
      </c>
      <c r="H3381">
        <f>tbReporteAsistencia[[#This Row],[CLAVE DISPOSITIVO]]</f>
        <v>0</v>
      </c>
      <c r="I3381" s="9">
        <f>tbReporteAsistencia[[#This Row],[REGISTRO]]</f>
        <v>0</v>
      </c>
      <c r="J3381" s="12">
        <f>tbReporteAsistencia[[#This Row],[REGISTRO]]</f>
        <v>0</v>
      </c>
    </row>
    <row r="3382" spans="4:10">
      <c r="D3382" s="2"/>
      <c r="G3382" t="str">
        <f>IF(TRIM(LEFT(tbReporteAsistencia[[#This Row],[ESTADO]],7))="ENTRADA",(tbReporteAsistencia[[#This Row],[CLAVE]]&amp;TEXT(tbReporteAsistencia[[#This Row],[REGISTRO]],"dd/mm/yyyy")&amp;TRIM(LEFT(tbReporteAsistencia[[#This Row],[ESTADO]],7))),IF(TRIM(LEFT(tbReporteAsistencia[[#This Row],[ESTADO]],7))="SALIDA",(tbReporteAsistencia[[#This Row],[CLAVE]]&amp;TEXT(tbReporteAsistencia[[#This Row],[REGISTRO]],"dd/mm/yyyy")&amp;TRIM(LEFT(tbReporteAsistencia[[#This Row],[ESTADO]],7))),(tbReporteAsistencia[[#This Row],[CLAVE]]&amp;TEXT(tbReporteAsistencia[[#This Row],[REGISTRO]],"dd/mm/yyyy")&amp;TRIM(LEFT(tbReporteAsistencia[[#This Row],[ESTADO]],17)))))</f>
        <v>00/01/1900</v>
      </c>
      <c r="H3382">
        <f>tbReporteAsistencia[[#This Row],[CLAVE DISPOSITIVO]]</f>
        <v>0</v>
      </c>
      <c r="I3382" s="9">
        <f>tbReporteAsistencia[[#This Row],[REGISTRO]]</f>
        <v>0</v>
      </c>
      <c r="J3382" s="12">
        <f>tbReporteAsistencia[[#This Row],[REGISTRO]]</f>
        <v>0</v>
      </c>
    </row>
    <row r="3383" spans="4:10">
      <c r="D3383" s="2"/>
      <c r="G3383" t="str">
        <f>IF(TRIM(LEFT(tbReporteAsistencia[[#This Row],[ESTADO]],7))="ENTRADA",(tbReporteAsistencia[[#This Row],[CLAVE]]&amp;TEXT(tbReporteAsistencia[[#This Row],[REGISTRO]],"dd/mm/yyyy")&amp;TRIM(LEFT(tbReporteAsistencia[[#This Row],[ESTADO]],7))),IF(TRIM(LEFT(tbReporteAsistencia[[#This Row],[ESTADO]],7))="SALIDA",(tbReporteAsistencia[[#This Row],[CLAVE]]&amp;TEXT(tbReporteAsistencia[[#This Row],[REGISTRO]],"dd/mm/yyyy")&amp;TRIM(LEFT(tbReporteAsistencia[[#This Row],[ESTADO]],7))),(tbReporteAsistencia[[#This Row],[CLAVE]]&amp;TEXT(tbReporteAsistencia[[#This Row],[REGISTRO]],"dd/mm/yyyy")&amp;TRIM(LEFT(tbReporteAsistencia[[#This Row],[ESTADO]],17)))))</f>
        <v>00/01/1900</v>
      </c>
      <c r="H3383">
        <f>tbReporteAsistencia[[#This Row],[CLAVE DISPOSITIVO]]</f>
        <v>0</v>
      </c>
      <c r="I3383" s="9">
        <f>tbReporteAsistencia[[#This Row],[REGISTRO]]</f>
        <v>0</v>
      </c>
      <c r="J3383" s="12">
        <f>tbReporteAsistencia[[#This Row],[REGISTRO]]</f>
        <v>0</v>
      </c>
    </row>
    <row r="3384" spans="4:10">
      <c r="D3384" s="2"/>
      <c r="G3384" t="str">
        <f>IF(TRIM(LEFT(tbReporteAsistencia[[#This Row],[ESTADO]],7))="ENTRADA",(tbReporteAsistencia[[#This Row],[CLAVE]]&amp;TEXT(tbReporteAsistencia[[#This Row],[REGISTRO]],"dd/mm/yyyy")&amp;TRIM(LEFT(tbReporteAsistencia[[#This Row],[ESTADO]],7))),IF(TRIM(LEFT(tbReporteAsistencia[[#This Row],[ESTADO]],7))="SALIDA",(tbReporteAsistencia[[#This Row],[CLAVE]]&amp;TEXT(tbReporteAsistencia[[#This Row],[REGISTRO]],"dd/mm/yyyy")&amp;TRIM(LEFT(tbReporteAsistencia[[#This Row],[ESTADO]],7))),(tbReporteAsistencia[[#This Row],[CLAVE]]&amp;TEXT(tbReporteAsistencia[[#This Row],[REGISTRO]],"dd/mm/yyyy")&amp;TRIM(LEFT(tbReporteAsistencia[[#This Row],[ESTADO]],17)))))</f>
        <v>00/01/1900</v>
      </c>
      <c r="H3384">
        <f>tbReporteAsistencia[[#This Row],[CLAVE DISPOSITIVO]]</f>
        <v>0</v>
      </c>
      <c r="I3384" s="9">
        <f>tbReporteAsistencia[[#This Row],[REGISTRO]]</f>
        <v>0</v>
      </c>
      <c r="J3384" s="12">
        <f>tbReporteAsistencia[[#This Row],[REGISTRO]]</f>
        <v>0</v>
      </c>
    </row>
    <row r="3385" spans="4:10">
      <c r="D3385" s="2"/>
      <c r="G3385" t="str">
        <f>IF(TRIM(LEFT(tbReporteAsistencia[[#This Row],[ESTADO]],7))="ENTRADA",(tbReporteAsistencia[[#This Row],[CLAVE]]&amp;TEXT(tbReporteAsistencia[[#This Row],[REGISTRO]],"dd/mm/yyyy")&amp;TRIM(LEFT(tbReporteAsistencia[[#This Row],[ESTADO]],7))),IF(TRIM(LEFT(tbReporteAsistencia[[#This Row],[ESTADO]],7))="SALIDA",(tbReporteAsistencia[[#This Row],[CLAVE]]&amp;TEXT(tbReporteAsistencia[[#This Row],[REGISTRO]],"dd/mm/yyyy")&amp;TRIM(LEFT(tbReporteAsistencia[[#This Row],[ESTADO]],7))),(tbReporteAsistencia[[#This Row],[CLAVE]]&amp;TEXT(tbReporteAsistencia[[#This Row],[REGISTRO]],"dd/mm/yyyy")&amp;TRIM(LEFT(tbReporteAsistencia[[#This Row],[ESTADO]],17)))))</f>
        <v>00/01/1900</v>
      </c>
      <c r="H3385">
        <f>tbReporteAsistencia[[#This Row],[CLAVE DISPOSITIVO]]</f>
        <v>0</v>
      </c>
      <c r="I3385" s="9">
        <f>tbReporteAsistencia[[#This Row],[REGISTRO]]</f>
        <v>0</v>
      </c>
      <c r="J3385" s="12">
        <f>tbReporteAsistencia[[#This Row],[REGISTRO]]</f>
        <v>0</v>
      </c>
    </row>
    <row r="3386" spans="4:10">
      <c r="D3386" s="2"/>
      <c r="G3386" t="str">
        <f>IF(TRIM(LEFT(tbReporteAsistencia[[#This Row],[ESTADO]],7))="ENTRADA",(tbReporteAsistencia[[#This Row],[CLAVE]]&amp;TEXT(tbReporteAsistencia[[#This Row],[REGISTRO]],"dd/mm/yyyy")&amp;TRIM(LEFT(tbReporteAsistencia[[#This Row],[ESTADO]],7))),IF(TRIM(LEFT(tbReporteAsistencia[[#This Row],[ESTADO]],7))="SALIDA",(tbReporteAsistencia[[#This Row],[CLAVE]]&amp;TEXT(tbReporteAsistencia[[#This Row],[REGISTRO]],"dd/mm/yyyy")&amp;TRIM(LEFT(tbReporteAsistencia[[#This Row],[ESTADO]],7))),(tbReporteAsistencia[[#This Row],[CLAVE]]&amp;TEXT(tbReporteAsistencia[[#This Row],[REGISTRO]],"dd/mm/yyyy")&amp;TRIM(LEFT(tbReporteAsistencia[[#This Row],[ESTADO]],17)))))</f>
        <v>00/01/1900</v>
      </c>
      <c r="H3386">
        <f>tbReporteAsistencia[[#This Row],[CLAVE DISPOSITIVO]]</f>
        <v>0</v>
      </c>
      <c r="I3386" s="9">
        <f>tbReporteAsistencia[[#This Row],[REGISTRO]]</f>
        <v>0</v>
      </c>
      <c r="J3386" s="12">
        <f>tbReporteAsistencia[[#This Row],[REGISTRO]]</f>
        <v>0</v>
      </c>
    </row>
    <row r="3387" spans="4:10">
      <c r="D3387" s="2"/>
      <c r="G3387" t="str">
        <f>IF(TRIM(LEFT(tbReporteAsistencia[[#This Row],[ESTADO]],7))="ENTRADA",(tbReporteAsistencia[[#This Row],[CLAVE]]&amp;TEXT(tbReporteAsistencia[[#This Row],[REGISTRO]],"dd/mm/yyyy")&amp;TRIM(LEFT(tbReporteAsistencia[[#This Row],[ESTADO]],7))),IF(TRIM(LEFT(tbReporteAsistencia[[#This Row],[ESTADO]],7))="SALIDA",(tbReporteAsistencia[[#This Row],[CLAVE]]&amp;TEXT(tbReporteAsistencia[[#This Row],[REGISTRO]],"dd/mm/yyyy")&amp;TRIM(LEFT(tbReporteAsistencia[[#This Row],[ESTADO]],7))),(tbReporteAsistencia[[#This Row],[CLAVE]]&amp;TEXT(tbReporteAsistencia[[#This Row],[REGISTRO]],"dd/mm/yyyy")&amp;TRIM(LEFT(tbReporteAsistencia[[#This Row],[ESTADO]],17)))))</f>
        <v>00/01/1900</v>
      </c>
      <c r="H3387">
        <f>tbReporteAsistencia[[#This Row],[CLAVE DISPOSITIVO]]</f>
        <v>0</v>
      </c>
      <c r="I3387" s="9">
        <f>tbReporteAsistencia[[#This Row],[REGISTRO]]</f>
        <v>0</v>
      </c>
      <c r="J3387" s="12">
        <f>tbReporteAsistencia[[#This Row],[REGISTRO]]</f>
        <v>0</v>
      </c>
    </row>
    <row r="3388" spans="4:10">
      <c r="D3388" s="2"/>
      <c r="G3388" t="str">
        <f>IF(TRIM(LEFT(tbReporteAsistencia[[#This Row],[ESTADO]],7))="ENTRADA",(tbReporteAsistencia[[#This Row],[CLAVE]]&amp;TEXT(tbReporteAsistencia[[#This Row],[REGISTRO]],"dd/mm/yyyy")&amp;TRIM(LEFT(tbReporteAsistencia[[#This Row],[ESTADO]],7))),IF(TRIM(LEFT(tbReporteAsistencia[[#This Row],[ESTADO]],7))="SALIDA",(tbReporteAsistencia[[#This Row],[CLAVE]]&amp;TEXT(tbReporteAsistencia[[#This Row],[REGISTRO]],"dd/mm/yyyy")&amp;TRIM(LEFT(tbReporteAsistencia[[#This Row],[ESTADO]],7))),(tbReporteAsistencia[[#This Row],[CLAVE]]&amp;TEXT(tbReporteAsistencia[[#This Row],[REGISTRO]],"dd/mm/yyyy")&amp;TRIM(LEFT(tbReporteAsistencia[[#This Row],[ESTADO]],17)))))</f>
        <v>00/01/1900</v>
      </c>
      <c r="H3388">
        <f>tbReporteAsistencia[[#This Row],[CLAVE DISPOSITIVO]]</f>
        <v>0</v>
      </c>
      <c r="I3388" s="9">
        <f>tbReporteAsistencia[[#This Row],[REGISTRO]]</f>
        <v>0</v>
      </c>
      <c r="J3388" s="12">
        <f>tbReporteAsistencia[[#This Row],[REGISTRO]]</f>
        <v>0</v>
      </c>
    </row>
    <row r="3389" spans="4:10">
      <c r="D3389" s="2"/>
      <c r="G3389" t="str">
        <f>IF(TRIM(LEFT(tbReporteAsistencia[[#This Row],[ESTADO]],7))="ENTRADA",(tbReporteAsistencia[[#This Row],[CLAVE]]&amp;TEXT(tbReporteAsistencia[[#This Row],[REGISTRO]],"dd/mm/yyyy")&amp;TRIM(LEFT(tbReporteAsistencia[[#This Row],[ESTADO]],7))),IF(TRIM(LEFT(tbReporteAsistencia[[#This Row],[ESTADO]],7))="SALIDA",(tbReporteAsistencia[[#This Row],[CLAVE]]&amp;TEXT(tbReporteAsistencia[[#This Row],[REGISTRO]],"dd/mm/yyyy")&amp;TRIM(LEFT(tbReporteAsistencia[[#This Row],[ESTADO]],7))),(tbReporteAsistencia[[#This Row],[CLAVE]]&amp;TEXT(tbReporteAsistencia[[#This Row],[REGISTRO]],"dd/mm/yyyy")&amp;TRIM(LEFT(tbReporteAsistencia[[#This Row],[ESTADO]],17)))))</f>
        <v>00/01/1900</v>
      </c>
      <c r="H3389">
        <f>tbReporteAsistencia[[#This Row],[CLAVE DISPOSITIVO]]</f>
        <v>0</v>
      </c>
      <c r="I3389" s="9">
        <f>tbReporteAsistencia[[#This Row],[REGISTRO]]</f>
        <v>0</v>
      </c>
      <c r="J3389" s="12">
        <f>tbReporteAsistencia[[#This Row],[REGISTRO]]</f>
        <v>0</v>
      </c>
    </row>
    <row r="3390" spans="4:10">
      <c r="D3390" s="2"/>
      <c r="G3390" t="str">
        <f>IF(TRIM(LEFT(tbReporteAsistencia[[#This Row],[ESTADO]],7))="ENTRADA",(tbReporteAsistencia[[#This Row],[CLAVE]]&amp;TEXT(tbReporteAsistencia[[#This Row],[REGISTRO]],"dd/mm/yyyy")&amp;TRIM(LEFT(tbReporteAsistencia[[#This Row],[ESTADO]],7))),IF(TRIM(LEFT(tbReporteAsistencia[[#This Row],[ESTADO]],7))="SALIDA",(tbReporteAsistencia[[#This Row],[CLAVE]]&amp;TEXT(tbReporteAsistencia[[#This Row],[REGISTRO]],"dd/mm/yyyy")&amp;TRIM(LEFT(tbReporteAsistencia[[#This Row],[ESTADO]],7))),(tbReporteAsistencia[[#This Row],[CLAVE]]&amp;TEXT(tbReporteAsistencia[[#This Row],[REGISTRO]],"dd/mm/yyyy")&amp;TRIM(LEFT(tbReporteAsistencia[[#This Row],[ESTADO]],17)))))</f>
        <v>00/01/1900</v>
      </c>
      <c r="H3390">
        <f>tbReporteAsistencia[[#This Row],[CLAVE DISPOSITIVO]]</f>
        <v>0</v>
      </c>
      <c r="I3390" s="9">
        <f>tbReporteAsistencia[[#This Row],[REGISTRO]]</f>
        <v>0</v>
      </c>
      <c r="J3390" s="12">
        <f>tbReporteAsistencia[[#This Row],[REGISTRO]]</f>
        <v>0</v>
      </c>
    </row>
    <row r="3391" spans="4:10">
      <c r="D3391" s="2"/>
      <c r="G3391" t="str">
        <f>IF(TRIM(LEFT(tbReporteAsistencia[[#This Row],[ESTADO]],7))="ENTRADA",(tbReporteAsistencia[[#This Row],[CLAVE]]&amp;TEXT(tbReporteAsistencia[[#This Row],[REGISTRO]],"dd/mm/yyyy")&amp;TRIM(LEFT(tbReporteAsistencia[[#This Row],[ESTADO]],7))),IF(TRIM(LEFT(tbReporteAsistencia[[#This Row],[ESTADO]],7))="SALIDA",(tbReporteAsistencia[[#This Row],[CLAVE]]&amp;TEXT(tbReporteAsistencia[[#This Row],[REGISTRO]],"dd/mm/yyyy")&amp;TRIM(LEFT(tbReporteAsistencia[[#This Row],[ESTADO]],7))),(tbReporteAsistencia[[#This Row],[CLAVE]]&amp;TEXT(tbReporteAsistencia[[#This Row],[REGISTRO]],"dd/mm/yyyy")&amp;TRIM(LEFT(tbReporteAsistencia[[#This Row],[ESTADO]],17)))))</f>
        <v>00/01/1900</v>
      </c>
      <c r="H3391">
        <f>tbReporteAsistencia[[#This Row],[CLAVE DISPOSITIVO]]</f>
        <v>0</v>
      </c>
      <c r="I3391" s="9">
        <f>tbReporteAsistencia[[#This Row],[REGISTRO]]</f>
        <v>0</v>
      </c>
      <c r="J3391" s="12">
        <f>tbReporteAsistencia[[#This Row],[REGISTRO]]</f>
        <v>0</v>
      </c>
    </row>
    <row r="3392" spans="4:10">
      <c r="D3392" s="2"/>
      <c r="G3392" t="str">
        <f>IF(TRIM(LEFT(tbReporteAsistencia[[#This Row],[ESTADO]],7))="ENTRADA",(tbReporteAsistencia[[#This Row],[CLAVE]]&amp;TEXT(tbReporteAsistencia[[#This Row],[REGISTRO]],"dd/mm/yyyy")&amp;TRIM(LEFT(tbReporteAsistencia[[#This Row],[ESTADO]],7))),IF(TRIM(LEFT(tbReporteAsistencia[[#This Row],[ESTADO]],7))="SALIDA",(tbReporteAsistencia[[#This Row],[CLAVE]]&amp;TEXT(tbReporteAsistencia[[#This Row],[REGISTRO]],"dd/mm/yyyy")&amp;TRIM(LEFT(tbReporteAsistencia[[#This Row],[ESTADO]],7))),(tbReporteAsistencia[[#This Row],[CLAVE]]&amp;TEXT(tbReporteAsistencia[[#This Row],[REGISTRO]],"dd/mm/yyyy")&amp;TRIM(LEFT(tbReporteAsistencia[[#This Row],[ESTADO]],17)))))</f>
        <v>00/01/1900</v>
      </c>
      <c r="H3392">
        <f>tbReporteAsistencia[[#This Row],[CLAVE DISPOSITIVO]]</f>
        <v>0</v>
      </c>
      <c r="I3392" s="9">
        <f>tbReporteAsistencia[[#This Row],[REGISTRO]]</f>
        <v>0</v>
      </c>
      <c r="J3392" s="12">
        <f>tbReporteAsistencia[[#This Row],[REGISTRO]]</f>
        <v>0</v>
      </c>
    </row>
    <row r="3393" spans="4:10">
      <c r="D3393" s="2"/>
      <c r="G3393" t="str">
        <f>IF(TRIM(LEFT(tbReporteAsistencia[[#This Row],[ESTADO]],7))="ENTRADA",(tbReporteAsistencia[[#This Row],[CLAVE]]&amp;TEXT(tbReporteAsistencia[[#This Row],[REGISTRO]],"dd/mm/yyyy")&amp;TRIM(LEFT(tbReporteAsistencia[[#This Row],[ESTADO]],7))),IF(TRIM(LEFT(tbReporteAsistencia[[#This Row],[ESTADO]],7))="SALIDA",(tbReporteAsistencia[[#This Row],[CLAVE]]&amp;TEXT(tbReporteAsistencia[[#This Row],[REGISTRO]],"dd/mm/yyyy")&amp;TRIM(LEFT(tbReporteAsistencia[[#This Row],[ESTADO]],7))),(tbReporteAsistencia[[#This Row],[CLAVE]]&amp;TEXT(tbReporteAsistencia[[#This Row],[REGISTRO]],"dd/mm/yyyy")&amp;TRIM(LEFT(tbReporteAsistencia[[#This Row],[ESTADO]],17)))))</f>
        <v>00/01/1900</v>
      </c>
      <c r="H3393">
        <f>tbReporteAsistencia[[#This Row],[CLAVE DISPOSITIVO]]</f>
        <v>0</v>
      </c>
      <c r="I3393" s="9">
        <f>tbReporteAsistencia[[#This Row],[REGISTRO]]</f>
        <v>0</v>
      </c>
      <c r="J3393" s="12">
        <f>tbReporteAsistencia[[#This Row],[REGISTRO]]</f>
        <v>0</v>
      </c>
    </row>
    <row r="3394" spans="4:10">
      <c r="D3394" s="2"/>
      <c r="G3394" t="str">
        <f>IF(TRIM(LEFT(tbReporteAsistencia[[#This Row],[ESTADO]],7))="ENTRADA",(tbReporteAsistencia[[#This Row],[CLAVE]]&amp;TEXT(tbReporteAsistencia[[#This Row],[REGISTRO]],"dd/mm/yyyy")&amp;TRIM(LEFT(tbReporteAsistencia[[#This Row],[ESTADO]],7))),IF(TRIM(LEFT(tbReporteAsistencia[[#This Row],[ESTADO]],7))="SALIDA",(tbReporteAsistencia[[#This Row],[CLAVE]]&amp;TEXT(tbReporteAsistencia[[#This Row],[REGISTRO]],"dd/mm/yyyy")&amp;TRIM(LEFT(tbReporteAsistencia[[#This Row],[ESTADO]],7))),(tbReporteAsistencia[[#This Row],[CLAVE]]&amp;TEXT(tbReporteAsistencia[[#This Row],[REGISTRO]],"dd/mm/yyyy")&amp;TRIM(LEFT(tbReporteAsistencia[[#This Row],[ESTADO]],17)))))</f>
        <v>00/01/1900</v>
      </c>
      <c r="H3394">
        <f>tbReporteAsistencia[[#This Row],[CLAVE DISPOSITIVO]]</f>
        <v>0</v>
      </c>
      <c r="I3394" s="9">
        <f>tbReporteAsistencia[[#This Row],[REGISTRO]]</f>
        <v>0</v>
      </c>
      <c r="J3394" s="12">
        <f>tbReporteAsistencia[[#This Row],[REGISTRO]]</f>
        <v>0</v>
      </c>
    </row>
    <row r="3395" spans="4:10">
      <c r="D3395" s="2"/>
      <c r="G3395" t="str">
        <f>IF(TRIM(LEFT(tbReporteAsistencia[[#This Row],[ESTADO]],7))="ENTRADA",(tbReporteAsistencia[[#This Row],[CLAVE]]&amp;TEXT(tbReporteAsistencia[[#This Row],[REGISTRO]],"dd/mm/yyyy")&amp;TRIM(LEFT(tbReporteAsistencia[[#This Row],[ESTADO]],7))),IF(TRIM(LEFT(tbReporteAsistencia[[#This Row],[ESTADO]],7))="SALIDA",(tbReporteAsistencia[[#This Row],[CLAVE]]&amp;TEXT(tbReporteAsistencia[[#This Row],[REGISTRO]],"dd/mm/yyyy")&amp;TRIM(LEFT(tbReporteAsistencia[[#This Row],[ESTADO]],7))),(tbReporteAsistencia[[#This Row],[CLAVE]]&amp;TEXT(tbReporteAsistencia[[#This Row],[REGISTRO]],"dd/mm/yyyy")&amp;TRIM(LEFT(tbReporteAsistencia[[#This Row],[ESTADO]],17)))))</f>
        <v>00/01/1900</v>
      </c>
      <c r="H3395">
        <f>tbReporteAsistencia[[#This Row],[CLAVE DISPOSITIVO]]</f>
        <v>0</v>
      </c>
      <c r="I3395" s="9">
        <f>tbReporteAsistencia[[#This Row],[REGISTRO]]</f>
        <v>0</v>
      </c>
      <c r="J3395" s="12">
        <f>tbReporteAsistencia[[#This Row],[REGISTRO]]</f>
        <v>0</v>
      </c>
    </row>
    <row r="3396" spans="4:10">
      <c r="D3396" s="2"/>
      <c r="G3396" t="str">
        <f>IF(TRIM(LEFT(tbReporteAsistencia[[#This Row],[ESTADO]],7))="ENTRADA",(tbReporteAsistencia[[#This Row],[CLAVE]]&amp;TEXT(tbReporteAsistencia[[#This Row],[REGISTRO]],"dd/mm/yyyy")&amp;TRIM(LEFT(tbReporteAsistencia[[#This Row],[ESTADO]],7))),IF(TRIM(LEFT(tbReporteAsistencia[[#This Row],[ESTADO]],7))="SALIDA",(tbReporteAsistencia[[#This Row],[CLAVE]]&amp;TEXT(tbReporteAsistencia[[#This Row],[REGISTRO]],"dd/mm/yyyy")&amp;TRIM(LEFT(tbReporteAsistencia[[#This Row],[ESTADO]],7))),(tbReporteAsistencia[[#This Row],[CLAVE]]&amp;TEXT(tbReporteAsistencia[[#This Row],[REGISTRO]],"dd/mm/yyyy")&amp;TRIM(LEFT(tbReporteAsistencia[[#This Row],[ESTADO]],17)))))</f>
        <v>00/01/1900</v>
      </c>
      <c r="H3396">
        <f>tbReporteAsistencia[[#This Row],[CLAVE DISPOSITIVO]]</f>
        <v>0</v>
      </c>
      <c r="I3396" s="9">
        <f>tbReporteAsistencia[[#This Row],[REGISTRO]]</f>
        <v>0</v>
      </c>
      <c r="J3396" s="12">
        <f>tbReporteAsistencia[[#This Row],[REGISTRO]]</f>
        <v>0</v>
      </c>
    </row>
    <row r="3397" spans="4:10">
      <c r="D3397" s="2"/>
      <c r="G3397" t="str">
        <f>IF(TRIM(LEFT(tbReporteAsistencia[[#This Row],[ESTADO]],7))="ENTRADA",(tbReporteAsistencia[[#This Row],[CLAVE]]&amp;TEXT(tbReporteAsistencia[[#This Row],[REGISTRO]],"dd/mm/yyyy")&amp;TRIM(LEFT(tbReporteAsistencia[[#This Row],[ESTADO]],7))),IF(TRIM(LEFT(tbReporteAsistencia[[#This Row],[ESTADO]],7))="SALIDA",(tbReporteAsistencia[[#This Row],[CLAVE]]&amp;TEXT(tbReporteAsistencia[[#This Row],[REGISTRO]],"dd/mm/yyyy")&amp;TRIM(LEFT(tbReporteAsistencia[[#This Row],[ESTADO]],7))),(tbReporteAsistencia[[#This Row],[CLAVE]]&amp;TEXT(tbReporteAsistencia[[#This Row],[REGISTRO]],"dd/mm/yyyy")&amp;TRIM(LEFT(tbReporteAsistencia[[#This Row],[ESTADO]],17)))))</f>
        <v>00/01/1900</v>
      </c>
      <c r="H3397">
        <f>tbReporteAsistencia[[#This Row],[CLAVE DISPOSITIVO]]</f>
        <v>0</v>
      </c>
      <c r="I3397" s="9">
        <f>tbReporteAsistencia[[#This Row],[REGISTRO]]</f>
        <v>0</v>
      </c>
      <c r="J3397" s="12">
        <f>tbReporteAsistencia[[#This Row],[REGISTRO]]</f>
        <v>0</v>
      </c>
    </row>
    <row r="3398" spans="4:10">
      <c r="D3398" s="2"/>
      <c r="G3398" t="str">
        <f>IF(TRIM(LEFT(tbReporteAsistencia[[#This Row],[ESTADO]],7))="ENTRADA",(tbReporteAsistencia[[#This Row],[CLAVE]]&amp;TEXT(tbReporteAsistencia[[#This Row],[REGISTRO]],"dd/mm/yyyy")&amp;TRIM(LEFT(tbReporteAsistencia[[#This Row],[ESTADO]],7))),IF(TRIM(LEFT(tbReporteAsistencia[[#This Row],[ESTADO]],7))="SALIDA",(tbReporteAsistencia[[#This Row],[CLAVE]]&amp;TEXT(tbReporteAsistencia[[#This Row],[REGISTRO]],"dd/mm/yyyy")&amp;TRIM(LEFT(tbReporteAsistencia[[#This Row],[ESTADO]],7))),(tbReporteAsistencia[[#This Row],[CLAVE]]&amp;TEXT(tbReporteAsistencia[[#This Row],[REGISTRO]],"dd/mm/yyyy")&amp;TRIM(LEFT(tbReporteAsistencia[[#This Row],[ESTADO]],17)))))</f>
        <v>00/01/1900</v>
      </c>
      <c r="H3398">
        <f>tbReporteAsistencia[[#This Row],[CLAVE DISPOSITIVO]]</f>
        <v>0</v>
      </c>
      <c r="I3398" s="9">
        <f>tbReporteAsistencia[[#This Row],[REGISTRO]]</f>
        <v>0</v>
      </c>
      <c r="J3398" s="12">
        <f>tbReporteAsistencia[[#This Row],[REGISTRO]]</f>
        <v>0</v>
      </c>
    </row>
    <row r="3399" spans="4:10">
      <c r="D3399" s="2"/>
      <c r="G3399" t="str">
        <f>IF(TRIM(LEFT(tbReporteAsistencia[[#This Row],[ESTADO]],7))="ENTRADA",(tbReporteAsistencia[[#This Row],[CLAVE]]&amp;TEXT(tbReporteAsistencia[[#This Row],[REGISTRO]],"dd/mm/yyyy")&amp;TRIM(LEFT(tbReporteAsistencia[[#This Row],[ESTADO]],7))),IF(TRIM(LEFT(tbReporteAsistencia[[#This Row],[ESTADO]],7))="SALIDA",(tbReporteAsistencia[[#This Row],[CLAVE]]&amp;TEXT(tbReporteAsistencia[[#This Row],[REGISTRO]],"dd/mm/yyyy")&amp;TRIM(LEFT(tbReporteAsistencia[[#This Row],[ESTADO]],7))),(tbReporteAsistencia[[#This Row],[CLAVE]]&amp;TEXT(tbReporteAsistencia[[#This Row],[REGISTRO]],"dd/mm/yyyy")&amp;TRIM(LEFT(tbReporteAsistencia[[#This Row],[ESTADO]],17)))))</f>
        <v>00/01/1900</v>
      </c>
      <c r="H3399">
        <f>tbReporteAsistencia[[#This Row],[CLAVE DISPOSITIVO]]</f>
        <v>0</v>
      </c>
      <c r="I3399" s="9">
        <f>tbReporteAsistencia[[#This Row],[REGISTRO]]</f>
        <v>0</v>
      </c>
      <c r="J3399" s="12">
        <f>tbReporteAsistencia[[#This Row],[REGISTRO]]</f>
        <v>0</v>
      </c>
    </row>
    <row r="3400" spans="4:10">
      <c r="D3400" s="2"/>
      <c r="G3400" t="str">
        <f>IF(TRIM(LEFT(tbReporteAsistencia[[#This Row],[ESTADO]],7))="ENTRADA",(tbReporteAsistencia[[#This Row],[CLAVE]]&amp;TEXT(tbReporteAsistencia[[#This Row],[REGISTRO]],"dd/mm/yyyy")&amp;TRIM(LEFT(tbReporteAsistencia[[#This Row],[ESTADO]],7))),IF(TRIM(LEFT(tbReporteAsistencia[[#This Row],[ESTADO]],7))="SALIDA",(tbReporteAsistencia[[#This Row],[CLAVE]]&amp;TEXT(tbReporteAsistencia[[#This Row],[REGISTRO]],"dd/mm/yyyy")&amp;TRIM(LEFT(tbReporteAsistencia[[#This Row],[ESTADO]],7))),(tbReporteAsistencia[[#This Row],[CLAVE]]&amp;TEXT(tbReporteAsistencia[[#This Row],[REGISTRO]],"dd/mm/yyyy")&amp;TRIM(LEFT(tbReporteAsistencia[[#This Row],[ESTADO]],17)))))</f>
        <v>00/01/1900</v>
      </c>
      <c r="H3400">
        <f>tbReporteAsistencia[[#This Row],[CLAVE DISPOSITIVO]]</f>
        <v>0</v>
      </c>
      <c r="I3400" s="9">
        <f>tbReporteAsistencia[[#This Row],[REGISTRO]]</f>
        <v>0</v>
      </c>
      <c r="J3400" s="12">
        <f>tbReporteAsistencia[[#This Row],[REGISTRO]]</f>
        <v>0</v>
      </c>
    </row>
    <row r="3401" spans="4:10">
      <c r="D3401" s="2"/>
      <c r="G3401" t="str">
        <f>IF(TRIM(LEFT(tbReporteAsistencia[[#This Row],[ESTADO]],7))="ENTRADA",(tbReporteAsistencia[[#This Row],[CLAVE]]&amp;TEXT(tbReporteAsistencia[[#This Row],[REGISTRO]],"dd/mm/yyyy")&amp;TRIM(LEFT(tbReporteAsistencia[[#This Row],[ESTADO]],7))),IF(TRIM(LEFT(tbReporteAsistencia[[#This Row],[ESTADO]],7))="SALIDA",(tbReporteAsistencia[[#This Row],[CLAVE]]&amp;TEXT(tbReporteAsistencia[[#This Row],[REGISTRO]],"dd/mm/yyyy")&amp;TRIM(LEFT(tbReporteAsistencia[[#This Row],[ESTADO]],7))),(tbReporteAsistencia[[#This Row],[CLAVE]]&amp;TEXT(tbReporteAsistencia[[#This Row],[REGISTRO]],"dd/mm/yyyy")&amp;TRIM(LEFT(tbReporteAsistencia[[#This Row],[ESTADO]],17)))))</f>
        <v>00/01/1900</v>
      </c>
      <c r="H3401">
        <f>tbReporteAsistencia[[#This Row],[CLAVE DISPOSITIVO]]</f>
        <v>0</v>
      </c>
      <c r="I3401" s="9">
        <f>tbReporteAsistencia[[#This Row],[REGISTRO]]</f>
        <v>0</v>
      </c>
      <c r="J3401" s="12">
        <f>tbReporteAsistencia[[#This Row],[REGISTRO]]</f>
        <v>0</v>
      </c>
    </row>
    <row r="3402" spans="4:10">
      <c r="D3402" s="2"/>
      <c r="G3402" t="str">
        <f>IF(TRIM(LEFT(tbReporteAsistencia[[#This Row],[ESTADO]],7))="ENTRADA",(tbReporteAsistencia[[#This Row],[CLAVE]]&amp;TEXT(tbReporteAsistencia[[#This Row],[REGISTRO]],"dd/mm/yyyy")&amp;TRIM(LEFT(tbReporteAsistencia[[#This Row],[ESTADO]],7))),IF(TRIM(LEFT(tbReporteAsistencia[[#This Row],[ESTADO]],7))="SALIDA",(tbReporteAsistencia[[#This Row],[CLAVE]]&amp;TEXT(tbReporteAsistencia[[#This Row],[REGISTRO]],"dd/mm/yyyy")&amp;TRIM(LEFT(tbReporteAsistencia[[#This Row],[ESTADO]],7))),(tbReporteAsistencia[[#This Row],[CLAVE]]&amp;TEXT(tbReporteAsistencia[[#This Row],[REGISTRO]],"dd/mm/yyyy")&amp;TRIM(LEFT(tbReporteAsistencia[[#This Row],[ESTADO]],17)))))</f>
        <v>00/01/1900</v>
      </c>
      <c r="H3402">
        <f>tbReporteAsistencia[[#This Row],[CLAVE DISPOSITIVO]]</f>
        <v>0</v>
      </c>
      <c r="I3402" s="9">
        <f>tbReporteAsistencia[[#This Row],[REGISTRO]]</f>
        <v>0</v>
      </c>
      <c r="J3402" s="12">
        <f>tbReporteAsistencia[[#This Row],[REGISTRO]]</f>
        <v>0</v>
      </c>
    </row>
    <row r="3403" spans="4:10">
      <c r="D3403" s="2"/>
      <c r="G3403" t="str">
        <f>IF(TRIM(LEFT(tbReporteAsistencia[[#This Row],[ESTADO]],7))="ENTRADA",(tbReporteAsistencia[[#This Row],[CLAVE]]&amp;TEXT(tbReporteAsistencia[[#This Row],[REGISTRO]],"dd/mm/yyyy")&amp;TRIM(LEFT(tbReporteAsistencia[[#This Row],[ESTADO]],7))),IF(TRIM(LEFT(tbReporteAsistencia[[#This Row],[ESTADO]],7))="SALIDA",(tbReporteAsistencia[[#This Row],[CLAVE]]&amp;TEXT(tbReporteAsistencia[[#This Row],[REGISTRO]],"dd/mm/yyyy")&amp;TRIM(LEFT(tbReporteAsistencia[[#This Row],[ESTADO]],7))),(tbReporteAsistencia[[#This Row],[CLAVE]]&amp;TEXT(tbReporteAsistencia[[#This Row],[REGISTRO]],"dd/mm/yyyy")&amp;TRIM(LEFT(tbReporteAsistencia[[#This Row],[ESTADO]],17)))))</f>
        <v>00/01/1900</v>
      </c>
      <c r="H3403">
        <f>tbReporteAsistencia[[#This Row],[CLAVE DISPOSITIVO]]</f>
        <v>0</v>
      </c>
      <c r="I3403" s="9">
        <f>tbReporteAsistencia[[#This Row],[REGISTRO]]</f>
        <v>0</v>
      </c>
      <c r="J3403" s="12">
        <f>tbReporteAsistencia[[#This Row],[REGISTRO]]</f>
        <v>0</v>
      </c>
    </row>
    <row r="3404" spans="4:10">
      <c r="D3404" s="2"/>
      <c r="G3404" t="str">
        <f>IF(TRIM(LEFT(tbReporteAsistencia[[#This Row],[ESTADO]],7))="ENTRADA",(tbReporteAsistencia[[#This Row],[CLAVE]]&amp;TEXT(tbReporteAsistencia[[#This Row],[REGISTRO]],"dd/mm/yyyy")&amp;TRIM(LEFT(tbReporteAsistencia[[#This Row],[ESTADO]],7))),IF(TRIM(LEFT(tbReporteAsistencia[[#This Row],[ESTADO]],7))="SALIDA",(tbReporteAsistencia[[#This Row],[CLAVE]]&amp;TEXT(tbReporteAsistencia[[#This Row],[REGISTRO]],"dd/mm/yyyy")&amp;TRIM(LEFT(tbReporteAsistencia[[#This Row],[ESTADO]],7))),(tbReporteAsistencia[[#This Row],[CLAVE]]&amp;TEXT(tbReporteAsistencia[[#This Row],[REGISTRO]],"dd/mm/yyyy")&amp;TRIM(LEFT(tbReporteAsistencia[[#This Row],[ESTADO]],17)))))</f>
        <v>00/01/1900</v>
      </c>
      <c r="H3404">
        <f>tbReporteAsistencia[[#This Row],[CLAVE DISPOSITIVO]]</f>
        <v>0</v>
      </c>
      <c r="I3404" s="9">
        <f>tbReporteAsistencia[[#This Row],[REGISTRO]]</f>
        <v>0</v>
      </c>
      <c r="J3404" s="12">
        <f>tbReporteAsistencia[[#This Row],[REGISTRO]]</f>
        <v>0</v>
      </c>
    </row>
    <row r="3405" spans="4:10">
      <c r="D3405" s="2"/>
      <c r="G3405" t="str">
        <f>IF(TRIM(LEFT(tbReporteAsistencia[[#This Row],[ESTADO]],7))="ENTRADA",(tbReporteAsistencia[[#This Row],[CLAVE]]&amp;TEXT(tbReporteAsistencia[[#This Row],[REGISTRO]],"dd/mm/yyyy")&amp;TRIM(LEFT(tbReporteAsistencia[[#This Row],[ESTADO]],7))),IF(TRIM(LEFT(tbReporteAsistencia[[#This Row],[ESTADO]],7))="SALIDA",(tbReporteAsistencia[[#This Row],[CLAVE]]&amp;TEXT(tbReporteAsistencia[[#This Row],[REGISTRO]],"dd/mm/yyyy")&amp;TRIM(LEFT(tbReporteAsistencia[[#This Row],[ESTADO]],7))),(tbReporteAsistencia[[#This Row],[CLAVE]]&amp;TEXT(tbReporteAsistencia[[#This Row],[REGISTRO]],"dd/mm/yyyy")&amp;TRIM(LEFT(tbReporteAsistencia[[#This Row],[ESTADO]],17)))))</f>
        <v>00/01/1900</v>
      </c>
      <c r="H3405">
        <f>tbReporteAsistencia[[#This Row],[CLAVE DISPOSITIVO]]</f>
        <v>0</v>
      </c>
      <c r="I3405" s="9">
        <f>tbReporteAsistencia[[#This Row],[REGISTRO]]</f>
        <v>0</v>
      </c>
      <c r="J3405" s="12">
        <f>tbReporteAsistencia[[#This Row],[REGISTRO]]</f>
        <v>0</v>
      </c>
    </row>
    <row r="3406" spans="4:10">
      <c r="D3406" s="2"/>
      <c r="G3406" t="str">
        <f>IF(TRIM(LEFT(tbReporteAsistencia[[#This Row],[ESTADO]],7))="ENTRADA",(tbReporteAsistencia[[#This Row],[CLAVE]]&amp;TEXT(tbReporteAsistencia[[#This Row],[REGISTRO]],"dd/mm/yyyy")&amp;TRIM(LEFT(tbReporteAsistencia[[#This Row],[ESTADO]],7))),IF(TRIM(LEFT(tbReporteAsistencia[[#This Row],[ESTADO]],7))="SALIDA",(tbReporteAsistencia[[#This Row],[CLAVE]]&amp;TEXT(tbReporteAsistencia[[#This Row],[REGISTRO]],"dd/mm/yyyy")&amp;TRIM(LEFT(tbReporteAsistencia[[#This Row],[ESTADO]],7))),(tbReporteAsistencia[[#This Row],[CLAVE]]&amp;TEXT(tbReporteAsistencia[[#This Row],[REGISTRO]],"dd/mm/yyyy")&amp;TRIM(LEFT(tbReporteAsistencia[[#This Row],[ESTADO]],17)))))</f>
        <v>00/01/1900</v>
      </c>
      <c r="H3406">
        <f>tbReporteAsistencia[[#This Row],[CLAVE DISPOSITIVO]]</f>
        <v>0</v>
      </c>
      <c r="I3406" s="9">
        <f>tbReporteAsistencia[[#This Row],[REGISTRO]]</f>
        <v>0</v>
      </c>
      <c r="J3406" s="12">
        <f>tbReporteAsistencia[[#This Row],[REGISTRO]]</f>
        <v>0</v>
      </c>
    </row>
    <row r="3407" spans="4:10">
      <c r="D3407" s="2"/>
      <c r="G3407" t="str">
        <f>IF(TRIM(LEFT(tbReporteAsistencia[[#This Row],[ESTADO]],7))="ENTRADA",(tbReporteAsistencia[[#This Row],[CLAVE]]&amp;TEXT(tbReporteAsistencia[[#This Row],[REGISTRO]],"dd/mm/yyyy")&amp;TRIM(LEFT(tbReporteAsistencia[[#This Row],[ESTADO]],7))),IF(TRIM(LEFT(tbReporteAsistencia[[#This Row],[ESTADO]],7))="SALIDA",(tbReporteAsistencia[[#This Row],[CLAVE]]&amp;TEXT(tbReporteAsistencia[[#This Row],[REGISTRO]],"dd/mm/yyyy")&amp;TRIM(LEFT(tbReporteAsistencia[[#This Row],[ESTADO]],7))),(tbReporteAsistencia[[#This Row],[CLAVE]]&amp;TEXT(tbReporteAsistencia[[#This Row],[REGISTRO]],"dd/mm/yyyy")&amp;TRIM(LEFT(tbReporteAsistencia[[#This Row],[ESTADO]],17)))))</f>
        <v>00/01/1900</v>
      </c>
      <c r="H3407">
        <f>tbReporteAsistencia[[#This Row],[CLAVE DISPOSITIVO]]</f>
        <v>0</v>
      </c>
      <c r="I3407" s="9">
        <f>tbReporteAsistencia[[#This Row],[REGISTRO]]</f>
        <v>0</v>
      </c>
      <c r="J3407" s="12">
        <f>tbReporteAsistencia[[#This Row],[REGISTRO]]</f>
        <v>0</v>
      </c>
    </row>
    <row r="3408" spans="4:10">
      <c r="D3408" s="2"/>
      <c r="G3408" t="str">
        <f>IF(TRIM(LEFT(tbReporteAsistencia[[#This Row],[ESTADO]],7))="ENTRADA",(tbReporteAsistencia[[#This Row],[CLAVE]]&amp;TEXT(tbReporteAsistencia[[#This Row],[REGISTRO]],"dd/mm/yyyy")&amp;TRIM(LEFT(tbReporteAsistencia[[#This Row],[ESTADO]],7))),IF(TRIM(LEFT(tbReporteAsistencia[[#This Row],[ESTADO]],7))="SALIDA",(tbReporteAsistencia[[#This Row],[CLAVE]]&amp;TEXT(tbReporteAsistencia[[#This Row],[REGISTRO]],"dd/mm/yyyy")&amp;TRIM(LEFT(tbReporteAsistencia[[#This Row],[ESTADO]],7))),(tbReporteAsistencia[[#This Row],[CLAVE]]&amp;TEXT(tbReporteAsistencia[[#This Row],[REGISTRO]],"dd/mm/yyyy")&amp;TRIM(LEFT(tbReporteAsistencia[[#This Row],[ESTADO]],17)))))</f>
        <v>00/01/1900</v>
      </c>
      <c r="H3408">
        <f>tbReporteAsistencia[[#This Row],[CLAVE DISPOSITIVO]]</f>
        <v>0</v>
      </c>
      <c r="I3408" s="9">
        <f>tbReporteAsistencia[[#This Row],[REGISTRO]]</f>
        <v>0</v>
      </c>
      <c r="J3408" s="12">
        <f>tbReporteAsistencia[[#This Row],[REGISTRO]]</f>
        <v>0</v>
      </c>
    </row>
    <row r="3409" spans="4:10">
      <c r="D3409" s="2"/>
      <c r="G3409" t="str">
        <f>IF(TRIM(LEFT(tbReporteAsistencia[[#This Row],[ESTADO]],7))="ENTRADA",(tbReporteAsistencia[[#This Row],[CLAVE]]&amp;TEXT(tbReporteAsistencia[[#This Row],[REGISTRO]],"dd/mm/yyyy")&amp;TRIM(LEFT(tbReporteAsistencia[[#This Row],[ESTADO]],7))),IF(TRIM(LEFT(tbReporteAsistencia[[#This Row],[ESTADO]],7))="SALIDA",(tbReporteAsistencia[[#This Row],[CLAVE]]&amp;TEXT(tbReporteAsistencia[[#This Row],[REGISTRO]],"dd/mm/yyyy")&amp;TRIM(LEFT(tbReporteAsistencia[[#This Row],[ESTADO]],7))),(tbReporteAsistencia[[#This Row],[CLAVE]]&amp;TEXT(tbReporteAsistencia[[#This Row],[REGISTRO]],"dd/mm/yyyy")&amp;TRIM(LEFT(tbReporteAsistencia[[#This Row],[ESTADO]],17)))))</f>
        <v>00/01/1900</v>
      </c>
      <c r="H3409">
        <f>tbReporteAsistencia[[#This Row],[CLAVE DISPOSITIVO]]</f>
        <v>0</v>
      </c>
      <c r="I3409" s="9">
        <f>tbReporteAsistencia[[#This Row],[REGISTRO]]</f>
        <v>0</v>
      </c>
      <c r="J3409" s="12">
        <f>tbReporteAsistencia[[#This Row],[REGISTRO]]</f>
        <v>0</v>
      </c>
    </row>
    <row r="3410" spans="4:10">
      <c r="D3410" s="2"/>
      <c r="G3410" t="str">
        <f>IF(TRIM(LEFT(tbReporteAsistencia[[#This Row],[ESTADO]],7))="ENTRADA",(tbReporteAsistencia[[#This Row],[CLAVE]]&amp;TEXT(tbReporteAsistencia[[#This Row],[REGISTRO]],"dd/mm/yyyy")&amp;TRIM(LEFT(tbReporteAsistencia[[#This Row],[ESTADO]],7))),IF(TRIM(LEFT(tbReporteAsistencia[[#This Row],[ESTADO]],7))="SALIDA",(tbReporteAsistencia[[#This Row],[CLAVE]]&amp;TEXT(tbReporteAsistencia[[#This Row],[REGISTRO]],"dd/mm/yyyy")&amp;TRIM(LEFT(tbReporteAsistencia[[#This Row],[ESTADO]],7))),(tbReporteAsistencia[[#This Row],[CLAVE]]&amp;TEXT(tbReporteAsistencia[[#This Row],[REGISTRO]],"dd/mm/yyyy")&amp;TRIM(LEFT(tbReporteAsistencia[[#This Row],[ESTADO]],17)))))</f>
        <v>00/01/1900</v>
      </c>
      <c r="H3410">
        <f>tbReporteAsistencia[[#This Row],[CLAVE DISPOSITIVO]]</f>
        <v>0</v>
      </c>
      <c r="I3410" s="9">
        <f>tbReporteAsistencia[[#This Row],[REGISTRO]]</f>
        <v>0</v>
      </c>
      <c r="J3410" s="12">
        <f>tbReporteAsistencia[[#This Row],[REGISTRO]]</f>
        <v>0</v>
      </c>
    </row>
    <row r="3411" spans="4:10">
      <c r="D3411" s="2"/>
      <c r="G3411" t="str">
        <f>IF(TRIM(LEFT(tbReporteAsistencia[[#This Row],[ESTADO]],7))="ENTRADA",(tbReporteAsistencia[[#This Row],[CLAVE]]&amp;TEXT(tbReporteAsistencia[[#This Row],[REGISTRO]],"dd/mm/yyyy")&amp;TRIM(LEFT(tbReporteAsistencia[[#This Row],[ESTADO]],7))),IF(TRIM(LEFT(tbReporteAsistencia[[#This Row],[ESTADO]],7))="SALIDA",(tbReporteAsistencia[[#This Row],[CLAVE]]&amp;TEXT(tbReporteAsistencia[[#This Row],[REGISTRO]],"dd/mm/yyyy")&amp;TRIM(LEFT(tbReporteAsistencia[[#This Row],[ESTADO]],7))),(tbReporteAsistencia[[#This Row],[CLAVE]]&amp;TEXT(tbReporteAsistencia[[#This Row],[REGISTRO]],"dd/mm/yyyy")&amp;TRIM(LEFT(tbReporteAsistencia[[#This Row],[ESTADO]],17)))))</f>
        <v>00/01/1900</v>
      </c>
      <c r="H3411">
        <f>tbReporteAsistencia[[#This Row],[CLAVE DISPOSITIVO]]</f>
        <v>0</v>
      </c>
      <c r="I3411" s="9">
        <f>tbReporteAsistencia[[#This Row],[REGISTRO]]</f>
        <v>0</v>
      </c>
      <c r="J3411" s="12">
        <f>tbReporteAsistencia[[#This Row],[REGISTRO]]</f>
        <v>0</v>
      </c>
    </row>
    <row r="3412" spans="4:10">
      <c r="D3412" s="2"/>
      <c r="G3412" t="str">
        <f>IF(TRIM(LEFT(tbReporteAsistencia[[#This Row],[ESTADO]],7))="ENTRADA",(tbReporteAsistencia[[#This Row],[CLAVE]]&amp;TEXT(tbReporteAsistencia[[#This Row],[REGISTRO]],"dd/mm/yyyy")&amp;TRIM(LEFT(tbReporteAsistencia[[#This Row],[ESTADO]],7))),IF(TRIM(LEFT(tbReporteAsistencia[[#This Row],[ESTADO]],7))="SALIDA",(tbReporteAsistencia[[#This Row],[CLAVE]]&amp;TEXT(tbReporteAsistencia[[#This Row],[REGISTRO]],"dd/mm/yyyy")&amp;TRIM(LEFT(tbReporteAsistencia[[#This Row],[ESTADO]],7))),(tbReporteAsistencia[[#This Row],[CLAVE]]&amp;TEXT(tbReporteAsistencia[[#This Row],[REGISTRO]],"dd/mm/yyyy")&amp;TRIM(LEFT(tbReporteAsistencia[[#This Row],[ESTADO]],17)))))</f>
        <v>00/01/1900</v>
      </c>
      <c r="H3412">
        <f>tbReporteAsistencia[[#This Row],[CLAVE DISPOSITIVO]]</f>
        <v>0</v>
      </c>
      <c r="I3412" s="9">
        <f>tbReporteAsistencia[[#This Row],[REGISTRO]]</f>
        <v>0</v>
      </c>
      <c r="J3412" s="12">
        <f>tbReporteAsistencia[[#This Row],[REGISTRO]]</f>
        <v>0</v>
      </c>
    </row>
    <row r="3413" spans="4:10">
      <c r="D3413" s="2"/>
      <c r="G3413" t="str">
        <f>IF(TRIM(LEFT(tbReporteAsistencia[[#This Row],[ESTADO]],7))="ENTRADA",(tbReporteAsistencia[[#This Row],[CLAVE]]&amp;TEXT(tbReporteAsistencia[[#This Row],[REGISTRO]],"dd/mm/yyyy")&amp;TRIM(LEFT(tbReporteAsistencia[[#This Row],[ESTADO]],7))),IF(TRIM(LEFT(tbReporteAsistencia[[#This Row],[ESTADO]],7))="SALIDA",(tbReporteAsistencia[[#This Row],[CLAVE]]&amp;TEXT(tbReporteAsistencia[[#This Row],[REGISTRO]],"dd/mm/yyyy")&amp;TRIM(LEFT(tbReporteAsistencia[[#This Row],[ESTADO]],7))),(tbReporteAsistencia[[#This Row],[CLAVE]]&amp;TEXT(tbReporteAsistencia[[#This Row],[REGISTRO]],"dd/mm/yyyy")&amp;TRIM(LEFT(tbReporteAsistencia[[#This Row],[ESTADO]],17)))))</f>
        <v>00/01/1900</v>
      </c>
      <c r="H3413">
        <f>tbReporteAsistencia[[#This Row],[CLAVE DISPOSITIVO]]</f>
        <v>0</v>
      </c>
      <c r="I3413" s="9">
        <f>tbReporteAsistencia[[#This Row],[REGISTRO]]</f>
        <v>0</v>
      </c>
      <c r="J3413" s="12">
        <f>tbReporteAsistencia[[#This Row],[REGISTRO]]</f>
        <v>0</v>
      </c>
    </row>
    <row r="3414" spans="4:10">
      <c r="D3414" s="2"/>
      <c r="G3414" t="str">
        <f>IF(TRIM(LEFT(tbReporteAsistencia[[#This Row],[ESTADO]],7))="ENTRADA",(tbReporteAsistencia[[#This Row],[CLAVE]]&amp;TEXT(tbReporteAsistencia[[#This Row],[REGISTRO]],"dd/mm/yyyy")&amp;TRIM(LEFT(tbReporteAsistencia[[#This Row],[ESTADO]],7))),IF(TRIM(LEFT(tbReporteAsistencia[[#This Row],[ESTADO]],7))="SALIDA",(tbReporteAsistencia[[#This Row],[CLAVE]]&amp;TEXT(tbReporteAsistencia[[#This Row],[REGISTRO]],"dd/mm/yyyy")&amp;TRIM(LEFT(tbReporteAsistencia[[#This Row],[ESTADO]],7))),(tbReporteAsistencia[[#This Row],[CLAVE]]&amp;TEXT(tbReporteAsistencia[[#This Row],[REGISTRO]],"dd/mm/yyyy")&amp;TRIM(LEFT(tbReporteAsistencia[[#This Row],[ESTADO]],17)))))</f>
        <v>00/01/1900</v>
      </c>
      <c r="H3414">
        <f>tbReporteAsistencia[[#This Row],[CLAVE DISPOSITIVO]]</f>
        <v>0</v>
      </c>
      <c r="I3414" s="9">
        <f>tbReporteAsistencia[[#This Row],[REGISTRO]]</f>
        <v>0</v>
      </c>
      <c r="J3414" s="12">
        <f>tbReporteAsistencia[[#This Row],[REGISTRO]]</f>
        <v>0</v>
      </c>
    </row>
    <row r="3415" spans="4:10">
      <c r="D3415" s="2"/>
      <c r="G3415" t="str">
        <f>IF(TRIM(LEFT(tbReporteAsistencia[[#This Row],[ESTADO]],7))="ENTRADA",(tbReporteAsistencia[[#This Row],[CLAVE]]&amp;TEXT(tbReporteAsistencia[[#This Row],[REGISTRO]],"dd/mm/yyyy")&amp;TRIM(LEFT(tbReporteAsistencia[[#This Row],[ESTADO]],7))),IF(TRIM(LEFT(tbReporteAsistencia[[#This Row],[ESTADO]],7))="SALIDA",(tbReporteAsistencia[[#This Row],[CLAVE]]&amp;TEXT(tbReporteAsistencia[[#This Row],[REGISTRO]],"dd/mm/yyyy")&amp;TRIM(LEFT(tbReporteAsistencia[[#This Row],[ESTADO]],7))),(tbReporteAsistencia[[#This Row],[CLAVE]]&amp;TEXT(tbReporteAsistencia[[#This Row],[REGISTRO]],"dd/mm/yyyy")&amp;TRIM(LEFT(tbReporteAsistencia[[#This Row],[ESTADO]],17)))))</f>
        <v>00/01/1900</v>
      </c>
      <c r="H3415">
        <f>tbReporteAsistencia[[#This Row],[CLAVE DISPOSITIVO]]</f>
        <v>0</v>
      </c>
      <c r="I3415" s="9">
        <f>tbReporteAsistencia[[#This Row],[REGISTRO]]</f>
        <v>0</v>
      </c>
      <c r="J3415" s="12">
        <f>tbReporteAsistencia[[#This Row],[REGISTRO]]</f>
        <v>0</v>
      </c>
    </row>
    <row r="3416" spans="4:10">
      <c r="D3416" s="2"/>
      <c r="G3416" t="str">
        <f>IF(TRIM(LEFT(tbReporteAsistencia[[#This Row],[ESTADO]],7))="ENTRADA",(tbReporteAsistencia[[#This Row],[CLAVE]]&amp;TEXT(tbReporteAsistencia[[#This Row],[REGISTRO]],"dd/mm/yyyy")&amp;TRIM(LEFT(tbReporteAsistencia[[#This Row],[ESTADO]],7))),IF(TRIM(LEFT(tbReporteAsistencia[[#This Row],[ESTADO]],7))="SALIDA",(tbReporteAsistencia[[#This Row],[CLAVE]]&amp;TEXT(tbReporteAsistencia[[#This Row],[REGISTRO]],"dd/mm/yyyy")&amp;TRIM(LEFT(tbReporteAsistencia[[#This Row],[ESTADO]],7))),(tbReporteAsistencia[[#This Row],[CLAVE]]&amp;TEXT(tbReporteAsistencia[[#This Row],[REGISTRO]],"dd/mm/yyyy")&amp;TRIM(LEFT(tbReporteAsistencia[[#This Row],[ESTADO]],17)))))</f>
        <v>00/01/1900</v>
      </c>
      <c r="H3416">
        <f>tbReporteAsistencia[[#This Row],[CLAVE DISPOSITIVO]]</f>
        <v>0</v>
      </c>
      <c r="I3416" s="9">
        <f>tbReporteAsistencia[[#This Row],[REGISTRO]]</f>
        <v>0</v>
      </c>
      <c r="J3416" s="12">
        <f>tbReporteAsistencia[[#This Row],[REGISTRO]]</f>
        <v>0</v>
      </c>
    </row>
    <row r="3417" spans="4:10">
      <c r="D3417" s="2"/>
      <c r="G3417" t="str">
        <f>IF(TRIM(LEFT(tbReporteAsistencia[[#This Row],[ESTADO]],7))="ENTRADA",(tbReporteAsistencia[[#This Row],[CLAVE]]&amp;TEXT(tbReporteAsistencia[[#This Row],[REGISTRO]],"dd/mm/yyyy")&amp;TRIM(LEFT(tbReporteAsistencia[[#This Row],[ESTADO]],7))),IF(TRIM(LEFT(tbReporteAsistencia[[#This Row],[ESTADO]],7))="SALIDA",(tbReporteAsistencia[[#This Row],[CLAVE]]&amp;TEXT(tbReporteAsistencia[[#This Row],[REGISTRO]],"dd/mm/yyyy")&amp;TRIM(LEFT(tbReporteAsistencia[[#This Row],[ESTADO]],7))),(tbReporteAsistencia[[#This Row],[CLAVE]]&amp;TEXT(tbReporteAsistencia[[#This Row],[REGISTRO]],"dd/mm/yyyy")&amp;TRIM(LEFT(tbReporteAsistencia[[#This Row],[ESTADO]],17)))))</f>
        <v>00/01/1900</v>
      </c>
      <c r="H3417">
        <f>tbReporteAsistencia[[#This Row],[CLAVE DISPOSITIVO]]</f>
        <v>0</v>
      </c>
      <c r="I3417" s="9">
        <f>tbReporteAsistencia[[#This Row],[REGISTRO]]</f>
        <v>0</v>
      </c>
      <c r="J3417" s="12">
        <f>tbReporteAsistencia[[#This Row],[REGISTRO]]</f>
        <v>0</v>
      </c>
    </row>
    <row r="3418" spans="4:10">
      <c r="D3418" s="2"/>
      <c r="G3418" t="str">
        <f>IF(TRIM(LEFT(tbReporteAsistencia[[#This Row],[ESTADO]],7))="ENTRADA",(tbReporteAsistencia[[#This Row],[CLAVE]]&amp;TEXT(tbReporteAsistencia[[#This Row],[REGISTRO]],"dd/mm/yyyy")&amp;TRIM(LEFT(tbReporteAsistencia[[#This Row],[ESTADO]],7))),IF(TRIM(LEFT(tbReporteAsistencia[[#This Row],[ESTADO]],7))="SALIDA",(tbReporteAsistencia[[#This Row],[CLAVE]]&amp;TEXT(tbReporteAsistencia[[#This Row],[REGISTRO]],"dd/mm/yyyy")&amp;TRIM(LEFT(tbReporteAsistencia[[#This Row],[ESTADO]],7))),(tbReporteAsistencia[[#This Row],[CLAVE]]&amp;TEXT(tbReporteAsistencia[[#This Row],[REGISTRO]],"dd/mm/yyyy")&amp;TRIM(LEFT(tbReporteAsistencia[[#This Row],[ESTADO]],17)))))</f>
        <v>00/01/1900</v>
      </c>
      <c r="H3418">
        <f>tbReporteAsistencia[[#This Row],[CLAVE DISPOSITIVO]]</f>
        <v>0</v>
      </c>
      <c r="I3418" s="9">
        <f>tbReporteAsistencia[[#This Row],[REGISTRO]]</f>
        <v>0</v>
      </c>
      <c r="J3418" s="12">
        <f>tbReporteAsistencia[[#This Row],[REGISTRO]]</f>
        <v>0</v>
      </c>
    </row>
    <row r="3419" spans="4:10">
      <c r="D3419" s="2"/>
      <c r="G3419" t="str">
        <f>IF(TRIM(LEFT(tbReporteAsistencia[[#This Row],[ESTADO]],7))="ENTRADA",(tbReporteAsistencia[[#This Row],[CLAVE]]&amp;TEXT(tbReporteAsistencia[[#This Row],[REGISTRO]],"dd/mm/yyyy")&amp;TRIM(LEFT(tbReporteAsistencia[[#This Row],[ESTADO]],7))),IF(TRIM(LEFT(tbReporteAsistencia[[#This Row],[ESTADO]],7))="SALIDA",(tbReporteAsistencia[[#This Row],[CLAVE]]&amp;TEXT(tbReporteAsistencia[[#This Row],[REGISTRO]],"dd/mm/yyyy")&amp;TRIM(LEFT(tbReporteAsistencia[[#This Row],[ESTADO]],7))),(tbReporteAsistencia[[#This Row],[CLAVE]]&amp;TEXT(tbReporteAsistencia[[#This Row],[REGISTRO]],"dd/mm/yyyy")&amp;TRIM(LEFT(tbReporteAsistencia[[#This Row],[ESTADO]],17)))))</f>
        <v>00/01/1900</v>
      </c>
      <c r="H3419">
        <f>tbReporteAsistencia[[#This Row],[CLAVE DISPOSITIVO]]</f>
        <v>0</v>
      </c>
      <c r="I3419" s="9">
        <f>tbReporteAsistencia[[#This Row],[REGISTRO]]</f>
        <v>0</v>
      </c>
      <c r="J3419" s="12">
        <f>tbReporteAsistencia[[#This Row],[REGISTRO]]</f>
        <v>0</v>
      </c>
    </row>
    <row r="3420" spans="4:10">
      <c r="D3420" s="2"/>
      <c r="G3420" t="str">
        <f>IF(TRIM(LEFT(tbReporteAsistencia[[#This Row],[ESTADO]],7))="ENTRADA",(tbReporteAsistencia[[#This Row],[CLAVE]]&amp;TEXT(tbReporteAsistencia[[#This Row],[REGISTRO]],"dd/mm/yyyy")&amp;TRIM(LEFT(tbReporteAsistencia[[#This Row],[ESTADO]],7))),IF(TRIM(LEFT(tbReporteAsistencia[[#This Row],[ESTADO]],7))="SALIDA",(tbReporteAsistencia[[#This Row],[CLAVE]]&amp;TEXT(tbReporteAsistencia[[#This Row],[REGISTRO]],"dd/mm/yyyy")&amp;TRIM(LEFT(tbReporteAsistencia[[#This Row],[ESTADO]],7))),(tbReporteAsistencia[[#This Row],[CLAVE]]&amp;TEXT(tbReporteAsistencia[[#This Row],[REGISTRO]],"dd/mm/yyyy")&amp;TRIM(LEFT(tbReporteAsistencia[[#This Row],[ESTADO]],17)))))</f>
        <v>00/01/1900</v>
      </c>
      <c r="H3420">
        <f>tbReporteAsistencia[[#This Row],[CLAVE DISPOSITIVO]]</f>
        <v>0</v>
      </c>
      <c r="I3420" s="9">
        <f>tbReporteAsistencia[[#This Row],[REGISTRO]]</f>
        <v>0</v>
      </c>
      <c r="J3420" s="12">
        <f>tbReporteAsistencia[[#This Row],[REGISTRO]]</f>
        <v>0</v>
      </c>
    </row>
    <row r="3421" spans="4:10">
      <c r="D3421" s="2"/>
      <c r="G3421" t="str">
        <f>IF(TRIM(LEFT(tbReporteAsistencia[[#This Row],[ESTADO]],7))="ENTRADA",(tbReporteAsistencia[[#This Row],[CLAVE]]&amp;TEXT(tbReporteAsistencia[[#This Row],[REGISTRO]],"dd/mm/yyyy")&amp;TRIM(LEFT(tbReporteAsistencia[[#This Row],[ESTADO]],7))),IF(TRIM(LEFT(tbReporteAsistencia[[#This Row],[ESTADO]],7))="SALIDA",(tbReporteAsistencia[[#This Row],[CLAVE]]&amp;TEXT(tbReporteAsistencia[[#This Row],[REGISTRO]],"dd/mm/yyyy")&amp;TRIM(LEFT(tbReporteAsistencia[[#This Row],[ESTADO]],7))),(tbReporteAsistencia[[#This Row],[CLAVE]]&amp;TEXT(tbReporteAsistencia[[#This Row],[REGISTRO]],"dd/mm/yyyy")&amp;TRIM(LEFT(tbReporteAsistencia[[#This Row],[ESTADO]],17)))))</f>
        <v>00/01/1900</v>
      </c>
      <c r="H3421">
        <f>tbReporteAsistencia[[#This Row],[CLAVE DISPOSITIVO]]</f>
        <v>0</v>
      </c>
      <c r="I3421" s="9">
        <f>tbReporteAsistencia[[#This Row],[REGISTRO]]</f>
        <v>0</v>
      </c>
      <c r="J3421" s="12">
        <f>tbReporteAsistencia[[#This Row],[REGISTRO]]</f>
        <v>0</v>
      </c>
    </row>
    <row r="3422" spans="4:10">
      <c r="D3422" s="2"/>
      <c r="G3422" t="str">
        <f>IF(TRIM(LEFT(tbReporteAsistencia[[#This Row],[ESTADO]],7))="ENTRADA",(tbReporteAsistencia[[#This Row],[CLAVE]]&amp;TEXT(tbReporteAsistencia[[#This Row],[REGISTRO]],"dd/mm/yyyy")&amp;TRIM(LEFT(tbReporteAsistencia[[#This Row],[ESTADO]],7))),IF(TRIM(LEFT(tbReporteAsistencia[[#This Row],[ESTADO]],7))="SALIDA",(tbReporteAsistencia[[#This Row],[CLAVE]]&amp;TEXT(tbReporteAsistencia[[#This Row],[REGISTRO]],"dd/mm/yyyy")&amp;TRIM(LEFT(tbReporteAsistencia[[#This Row],[ESTADO]],7))),(tbReporteAsistencia[[#This Row],[CLAVE]]&amp;TEXT(tbReporteAsistencia[[#This Row],[REGISTRO]],"dd/mm/yyyy")&amp;TRIM(LEFT(tbReporteAsistencia[[#This Row],[ESTADO]],17)))))</f>
        <v>00/01/1900</v>
      </c>
      <c r="H3422">
        <f>tbReporteAsistencia[[#This Row],[CLAVE DISPOSITIVO]]</f>
        <v>0</v>
      </c>
      <c r="I3422" s="9">
        <f>tbReporteAsistencia[[#This Row],[REGISTRO]]</f>
        <v>0</v>
      </c>
      <c r="J3422" s="12">
        <f>tbReporteAsistencia[[#This Row],[REGISTRO]]</f>
        <v>0</v>
      </c>
    </row>
    <row r="3423" spans="4:10">
      <c r="D3423" s="2"/>
      <c r="G3423" t="str">
        <f>IF(TRIM(LEFT(tbReporteAsistencia[[#This Row],[ESTADO]],7))="ENTRADA",(tbReporteAsistencia[[#This Row],[CLAVE]]&amp;TEXT(tbReporteAsistencia[[#This Row],[REGISTRO]],"dd/mm/yyyy")&amp;TRIM(LEFT(tbReporteAsistencia[[#This Row],[ESTADO]],7))),IF(TRIM(LEFT(tbReporteAsistencia[[#This Row],[ESTADO]],7))="SALIDA",(tbReporteAsistencia[[#This Row],[CLAVE]]&amp;TEXT(tbReporteAsistencia[[#This Row],[REGISTRO]],"dd/mm/yyyy")&amp;TRIM(LEFT(tbReporteAsistencia[[#This Row],[ESTADO]],7))),(tbReporteAsistencia[[#This Row],[CLAVE]]&amp;TEXT(tbReporteAsistencia[[#This Row],[REGISTRO]],"dd/mm/yyyy")&amp;TRIM(LEFT(tbReporteAsistencia[[#This Row],[ESTADO]],17)))))</f>
        <v>00/01/1900</v>
      </c>
      <c r="H3423">
        <f>tbReporteAsistencia[[#This Row],[CLAVE DISPOSITIVO]]</f>
        <v>0</v>
      </c>
      <c r="I3423" s="9">
        <f>tbReporteAsistencia[[#This Row],[REGISTRO]]</f>
        <v>0</v>
      </c>
      <c r="J3423" s="12">
        <f>tbReporteAsistencia[[#This Row],[REGISTRO]]</f>
        <v>0</v>
      </c>
    </row>
    <row r="3424" spans="4:10">
      <c r="D3424" s="2"/>
      <c r="G3424" t="str">
        <f>IF(TRIM(LEFT(tbReporteAsistencia[[#This Row],[ESTADO]],7))="ENTRADA",(tbReporteAsistencia[[#This Row],[CLAVE]]&amp;TEXT(tbReporteAsistencia[[#This Row],[REGISTRO]],"dd/mm/yyyy")&amp;TRIM(LEFT(tbReporteAsistencia[[#This Row],[ESTADO]],7))),IF(TRIM(LEFT(tbReporteAsistencia[[#This Row],[ESTADO]],7))="SALIDA",(tbReporteAsistencia[[#This Row],[CLAVE]]&amp;TEXT(tbReporteAsistencia[[#This Row],[REGISTRO]],"dd/mm/yyyy")&amp;TRIM(LEFT(tbReporteAsistencia[[#This Row],[ESTADO]],7))),(tbReporteAsistencia[[#This Row],[CLAVE]]&amp;TEXT(tbReporteAsistencia[[#This Row],[REGISTRO]],"dd/mm/yyyy")&amp;TRIM(LEFT(tbReporteAsistencia[[#This Row],[ESTADO]],17)))))</f>
        <v>00/01/1900</v>
      </c>
      <c r="H3424">
        <f>tbReporteAsistencia[[#This Row],[CLAVE DISPOSITIVO]]</f>
        <v>0</v>
      </c>
      <c r="I3424" s="9">
        <f>tbReporteAsistencia[[#This Row],[REGISTRO]]</f>
        <v>0</v>
      </c>
      <c r="J3424" s="12">
        <f>tbReporteAsistencia[[#This Row],[REGISTRO]]</f>
        <v>0</v>
      </c>
    </row>
    <row r="3425" spans="4:10">
      <c r="D3425" s="2"/>
      <c r="G3425" t="str">
        <f>IF(TRIM(LEFT(tbReporteAsistencia[[#This Row],[ESTADO]],7))="ENTRADA",(tbReporteAsistencia[[#This Row],[CLAVE]]&amp;TEXT(tbReporteAsistencia[[#This Row],[REGISTRO]],"dd/mm/yyyy")&amp;TRIM(LEFT(tbReporteAsistencia[[#This Row],[ESTADO]],7))),IF(TRIM(LEFT(tbReporteAsistencia[[#This Row],[ESTADO]],7))="SALIDA",(tbReporteAsistencia[[#This Row],[CLAVE]]&amp;TEXT(tbReporteAsistencia[[#This Row],[REGISTRO]],"dd/mm/yyyy")&amp;TRIM(LEFT(tbReporteAsistencia[[#This Row],[ESTADO]],7))),(tbReporteAsistencia[[#This Row],[CLAVE]]&amp;TEXT(tbReporteAsistencia[[#This Row],[REGISTRO]],"dd/mm/yyyy")&amp;TRIM(LEFT(tbReporteAsistencia[[#This Row],[ESTADO]],17)))))</f>
        <v>00/01/1900</v>
      </c>
      <c r="H3425">
        <f>tbReporteAsistencia[[#This Row],[CLAVE DISPOSITIVO]]</f>
        <v>0</v>
      </c>
      <c r="I3425" s="9">
        <f>tbReporteAsistencia[[#This Row],[REGISTRO]]</f>
        <v>0</v>
      </c>
      <c r="J3425" s="12">
        <f>tbReporteAsistencia[[#This Row],[REGISTRO]]</f>
        <v>0</v>
      </c>
    </row>
    <row r="3426" spans="4:10">
      <c r="D3426" s="2"/>
      <c r="G3426" t="str">
        <f>IF(TRIM(LEFT(tbReporteAsistencia[[#This Row],[ESTADO]],7))="ENTRADA",(tbReporteAsistencia[[#This Row],[CLAVE]]&amp;TEXT(tbReporteAsistencia[[#This Row],[REGISTRO]],"dd/mm/yyyy")&amp;TRIM(LEFT(tbReporteAsistencia[[#This Row],[ESTADO]],7))),IF(TRIM(LEFT(tbReporteAsistencia[[#This Row],[ESTADO]],7))="SALIDA",(tbReporteAsistencia[[#This Row],[CLAVE]]&amp;TEXT(tbReporteAsistencia[[#This Row],[REGISTRO]],"dd/mm/yyyy")&amp;TRIM(LEFT(tbReporteAsistencia[[#This Row],[ESTADO]],7))),(tbReporteAsistencia[[#This Row],[CLAVE]]&amp;TEXT(tbReporteAsistencia[[#This Row],[REGISTRO]],"dd/mm/yyyy")&amp;TRIM(LEFT(tbReporteAsistencia[[#This Row],[ESTADO]],17)))))</f>
        <v>00/01/1900</v>
      </c>
      <c r="H3426">
        <f>tbReporteAsistencia[[#This Row],[CLAVE DISPOSITIVO]]</f>
        <v>0</v>
      </c>
      <c r="I3426" s="9">
        <f>tbReporteAsistencia[[#This Row],[REGISTRO]]</f>
        <v>0</v>
      </c>
      <c r="J3426" s="12">
        <f>tbReporteAsistencia[[#This Row],[REGISTRO]]</f>
        <v>0</v>
      </c>
    </row>
    <row r="3427" spans="4:10">
      <c r="D3427" s="2"/>
      <c r="G3427" t="str">
        <f>IF(TRIM(LEFT(tbReporteAsistencia[[#This Row],[ESTADO]],7))="ENTRADA",(tbReporteAsistencia[[#This Row],[CLAVE]]&amp;TEXT(tbReporteAsistencia[[#This Row],[REGISTRO]],"dd/mm/yyyy")&amp;TRIM(LEFT(tbReporteAsistencia[[#This Row],[ESTADO]],7))),IF(TRIM(LEFT(tbReporteAsistencia[[#This Row],[ESTADO]],7))="SALIDA",(tbReporteAsistencia[[#This Row],[CLAVE]]&amp;TEXT(tbReporteAsistencia[[#This Row],[REGISTRO]],"dd/mm/yyyy")&amp;TRIM(LEFT(tbReporteAsistencia[[#This Row],[ESTADO]],7))),(tbReporteAsistencia[[#This Row],[CLAVE]]&amp;TEXT(tbReporteAsistencia[[#This Row],[REGISTRO]],"dd/mm/yyyy")&amp;TRIM(LEFT(tbReporteAsistencia[[#This Row],[ESTADO]],17)))))</f>
        <v>00/01/1900</v>
      </c>
      <c r="H3427">
        <f>tbReporteAsistencia[[#This Row],[CLAVE DISPOSITIVO]]</f>
        <v>0</v>
      </c>
      <c r="I3427" s="9">
        <f>tbReporteAsistencia[[#This Row],[REGISTRO]]</f>
        <v>0</v>
      </c>
      <c r="J3427" s="12">
        <f>tbReporteAsistencia[[#This Row],[REGISTRO]]</f>
        <v>0</v>
      </c>
    </row>
    <row r="3428" spans="4:10">
      <c r="D3428" s="2"/>
      <c r="G3428" t="str">
        <f>IF(TRIM(LEFT(tbReporteAsistencia[[#This Row],[ESTADO]],7))="ENTRADA",(tbReporteAsistencia[[#This Row],[CLAVE]]&amp;TEXT(tbReporteAsistencia[[#This Row],[REGISTRO]],"dd/mm/yyyy")&amp;TRIM(LEFT(tbReporteAsistencia[[#This Row],[ESTADO]],7))),IF(TRIM(LEFT(tbReporteAsistencia[[#This Row],[ESTADO]],7))="SALIDA",(tbReporteAsistencia[[#This Row],[CLAVE]]&amp;TEXT(tbReporteAsistencia[[#This Row],[REGISTRO]],"dd/mm/yyyy")&amp;TRIM(LEFT(tbReporteAsistencia[[#This Row],[ESTADO]],7))),(tbReporteAsistencia[[#This Row],[CLAVE]]&amp;TEXT(tbReporteAsistencia[[#This Row],[REGISTRO]],"dd/mm/yyyy")&amp;TRIM(LEFT(tbReporteAsistencia[[#This Row],[ESTADO]],17)))))</f>
        <v>00/01/1900</v>
      </c>
      <c r="H3428">
        <f>tbReporteAsistencia[[#This Row],[CLAVE DISPOSITIVO]]</f>
        <v>0</v>
      </c>
      <c r="I3428" s="9">
        <f>tbReporteAsistencia[[#This Row],[REGISTRO]]</f>
        <v>0</v>
      </c>
      <c r="J3428" s="12">
        <f>tbReporteAsistencia[[#This Row],[REGISTRO]]</f>
        <v>0</v>
      </c>
    </row>
    <row r="3429" spans="4:10">
      <c r="D3429" s="2"/>
      <c r="G3429" t="str">
        <f>IF(TRIM(LEFT(tbReporteAsistencia[[#This Row],[ESTADO]],7))="ENTRADA",(tbReporteAsistencia[[#This Row],[CLAVE]]&amp;TEXT(tbReporteAsistencia[[#This Row],[REGISTRO]],"dd/mm/yyyy")&amp;TRIM(LEFT(tbReporteAsistencia[[#This Row],[ESTADO]],7))),IF(TRIM(LEFT(tbReporteAsistencia[[#This Row],[ESTADO]],7))="SALIDA",(tbReporteAsistencia[[#This Row],[CLAVE]]&amp;TEXT(tbReporteAsistencia[[#This Row],[REGISTRO]],"dd/mm/yyyy")&amp;TRIM(LEFT(tbReporteAsistencia[[#This Row],[ESTADO]],7))),(tbReporteAsistencia[[#This Row],[CLAVE]]&amp;TEXT(tbReporteAsistencia[[#This Row],[REGISTRO]],"dd/mm/yyyy")&amp;TRIM(LEFT(tbReporteAsistencia[[#This Row],[ESTADO]],17)))))</f>
        <v>00/01/1900</v>
      </c>
      <c r="H3429">
        <f>tbReporteAsistencia[[#This Row],[CLAVE DISPOSITIVO]]</f>
        <v>0</v>
      </c>
      <c r="I3429" s="9">
        <f>tbReporteAsistencia[[#This Row],[REGISTRO]]</f>
        <v>0</v>
      </c>
      <c r="J3429" s="12">
        <f>tbReporteAsistencia[[#This Row],[REGISTRO]]</f>
        <v>0</v>
      </c>
    </row>
    <row r="3430" spans="4:10">
      <c r="D3430" s="2"/>
      <c r="G3430" t="str">
        <f>IF(TRIM(LEFT(tbReporteAsistencia[[#This Row],[ESTADO]],7))="ENTRADA",(tbReporteAsistencia[[#This Row],[CLAVE]]&amp;TEXT(tbReporteAsistencia[[#This Row],[REGISTRO]],"dd/mm/yyyy")&amp;TRIM(LEFT(tbReporteAsistencia[[#This Row],[ESTADO]],7))),IF(TRIM(LEFT(tbReporteAsistencia[[#This Row],[ESTADO]],7))="SALIDA",(tbReporteAsistencia[[#This Row],[CLAVE]]&amp;TEXT(tbReporteAsistencia[[#This Row],[REGISTRO]],"dd/mm/yyyy")&amp;TRIM(LEFT(tbReporteAsistencia[[#This Row],[ESTADO]],7))),(tbReporteAsistencia[[#This Row],[CLAVE]]&amp;TEXT(tbReporteAsistencia[[#This Row],[REGISTRO]],"dd/mm/yyyy")&amp;TRIM(LEFT(tbReporteAsistencia[[#This Row],[ESTADO]],17)))))</f>
        <v>00/01/1900</v>
      </c>
      <c r="H3430">
        <f>tbReporteAsistencia[[#This Row],[CLAVE DISPOSITIVO]]</f>
        <v>0</v>
      </c>
      <c r="I3430" s="9">
        <f>tbReporteAsistencia[[#This Row],[REGISTRO]]</f>
        <v>0</v>
      </c>
      <c r="J3430" s="12">
        <f>tbReporteAsistencia[[#This Row],[REGISTRO]]</f>
        <v>0</v>
      </c>
    </row>
    <row r="3431" spans="4:10">
      <c r="D3431" s="2"/>
      <c r="G3431" t="str">
        <f>IF(TRIM(LEFT(tbReporteAsistencia[[#This Row],[ESTADO]],7))="ENTRADA",(tbReporteAsistencia[[#This Row],[CLAVE]]&amp;TEXT(tbReporteAsistencia[[#This Row],[REGISTRO]],"dd/mm/yyyy")&amp;TRIM(LEFT(tbReporteAsistencia[[#This Row],[ESTADO]],7))),IF(TRIM(LEFT(tbReporteAsistencia[[#This Row],[ESTADO]],7))="SALIDA",(tbReporteAsistencia[[#This Row],[CLAVE]]&amp;TEXT(tbReporteAsistencia[[#This Row],[REGISTRO]],"dd/mm/yyyy")&amp;TRIM(LEFT(tbReporteAsistencia[[#This Row],[ESTADO]],7))),(tbReporteAsistencia[[#This Row],[CLAVE]]&amp;TEXT(tbReporteAsistencia[[#This Row],[REGISTRO]],"dd/mm/yyyy")&amp;TRIM(LEFT(tbReporteAsistencia[[#This Row],[ESTADO]],17)))))</f>
        <v>00/01/1900</v>
      </c>
      <c r="H3431">
        <f>tbReporteAsistencia[[#This Row],[CLAVE DISPOSITIVO]]</f>
        <v>0</v>
      </c>
      <c r="I3431" s="9">
        <f>tbReporteAsistencia[[#This Row],[REGISTRO]]</f>
        <v>0</v>
      </c>
      <c r="J3431" s="12">
        <f>tbReporteAsistencia[[#This Row],[REGISTRO]]</f>
        <v>0</v>
      </c>
    </row>
    <row r="3432" spans="4:10">
      <c r="D3432" s="2"/>
      <c r="G3432" t="str">
        <f>IF(TRIM(LEFT(tbReporteAsistencia[[#This Row],[ESTADO]],7))="ENTRADA",(tbReporteAsistencia[[#This Row],[CLAVE]]&amp;TEXT(tbReporteAsistencia[[#This Row],[REGISTRO]],"dd/mm/yyyy")&amp;TRIM(LEFT(tbReporteAsistencia[[#This Row],[ESTADO]],7))),IF(TRIM(LEFT(tbReporteAsistencia[[#This Row],[ESTADO]],7))="SALIDA",(tbReporteAsistencia[[#This Row],[CLAVE]]&amp;TEXT(tbReporteAsistencia[[#This Row],[REGISTRO]],"dd/mm/yyyy")&amp;TRIM(LEFT(tbReporteAsistencia[[#This Row],[ESTADO]],7))),(tbReporteAsistencia[[#This Row],[CLAVE]]&amp;TEXT(tbReporteAsistencia[[#This Row],[REGISTRO]],"dd/mm/yyyy")&amp;TRIM(LEFT(tbReporteAsistencia[[#This Row],[ESTADO]],17)))))</f>
        <v>00/01/1900</v>
      </c>
      <c r="H3432">
        <f>tbReporteAsistencia[[#This Row],[CLAVE DISPOSITIVO]]</f>
        <v>0</v>
      </c>
      <c r="I3432" s="9">
        <f>tbReporteAsistencia[[#This Row],[REGISTRO]]</f>
        <v>0</v>
      </c>
      <c r="J3432" s="12">
        <f>tbReporteAsistencia[[#This Row],[REGISTRO]]</f>
        <v>0</v>
      </c>
    </row>
    <row r="3433" spans="4:10">
      <c r="D3433" s="2"/>
      <c r="G3433" t="str">
        <f>IF(TRIM(LEFT(tbReporteAsistencia[[#This Row],[ESTADO]],7))="ENTRADA",(tbReporteAsistencia[[#This Row],[CLAVE]]&amp;TEXT(tbReporteAsistencia[[#This Row],[REGISTRO]],"dd/mm/yyyy")&amp;TRIM(LEFT(tbReporteAsistencia[[#This Row],[ESTADO]],7))),IF(TRIM(LEFT(tbReporteAsistencia[[#This Row],[ESTADO]],7))="SALIDA",(tbReporteAsistencia[[#This Row],[CLAVE]]&amp;TEXT(tbReporteAsistencia[[#This Row],[REGISTRO]],"dd/mm/yyyy")&amp;TRIM(LEFT(tbReporteAsistencia[[#This Row],[ESTADO]],7))),(tbReporteAsistencia[[#This Row],[CLAVE]]&amp;TEXT(tbReporteAsistencia[[#This Row],[REGISTRO]],"dd/mm/yyyy")&amp;TRIM(LEFT(tbReporteAsistencia[[#This Row],[ESTADO]],17)))))</f>
        <v>00/01/1900</v>
      </c>
      <c r="H3433">
        <f>tbReporteAsistencia[[#This Row],[CLAVE DISPOSITIVO]]</f>
        <v>0</v>
      </c>
      <c r="I3433" s="9">
        <f>tbReporteAsistencia[[#This Row],[REGISTRO]]</f>
        <v>0</v>
      </c>
      <c r="J3433" s="12">
        <f>tbReporteAsistencia[[#This Row],[REGISTRO]]</f>
        <v>0</v>
      </c>
    </row>
    <row r="3434" spans="4:10">
      <c r="D3434" s="2"/>
      <c r="G3434" t="str">
        <f>IF(TRIM(LEFT(tbReporteAsistencia[[#This Row],[ESTADO]],7))="ENTRADA",(tbReporteAsistencia[[#This Row],[CLAVE]]&amp;TEXT(tbReporteAsistencia[[#This Row],[REGISTRO]],"dd/mm/yyyy")&amp;TRIM(LEFT(tbReporteAsistencia[[#This Row],[ESTADO]],7))),IF(TRIM(LEFT(tbReporteAsistencia[[#This Row],[ESTADO]],7))="SALIDA",(tbReporteAsistencia[[#This Row],[CLAVE]]&amp;TEXT(tbReporteAsistencia[[#This Row],[REGISTRO]],"dd/mm/yyyy")&amp;TRIM(LEFT(tbReporteAsistencia[[#This Row],[ESTADO]],7))),(tbReporteAsistencia[[#This Row],[CLAVE]]&amp;TEXT(tbReporteAsistencia[[#This Row],[REGISTRO]],"dd/mm/yyyy")&amp;TRIM(LEFT(tbReporteAsistencia[[#This Row],[ESTADO]],17)))))</f>
        <v>00/01/1900</v>
      </c>
      <c r="H3434">
        <f>tbReporteAsistencia[[#This Row],[CLAVE DISPOSITIVO]]</f>
        <v>0</v>
      </c>
      <c r="I3434" s="9">
        <f>tbReporteAsistencia[[#This Row],[REGISTRO]]</f>
        <v>0</v>
      </c>
      <c r="J3434" s="12">
        <f>tbReporteAsistencia[[#This Row],[REGISTRO]]</f>
        <v>0</v>
      </c>
    </row>
    <row r="3435" spans="4:10">
      <c r="D3435" s="2"/>
      <c r="G3435" t="str">
        <f>IF(TRIM(LEFT(tbReporteAsistencia[[#This Row],[ESTADO]],7))="ENTRADA",(tbReporteAsistencia[[#This Row],[CLAVE]]&amp;TEXT(tbReporteAsistencia[[#This Row],[REGISTRO]],"dd/mm/yyyy")&amp;TRIM(LEFT(tbReporteAsistencia[[#This Row],[ESTADO]],7))),IF(TRIM(LEFT(tbReporteAsistencia[[#This Row],[ESTADO]],7))="SALIDA",(tbReporteAsistencia[[#This Row],[CLAVE]]&amp;TEXT(tbReporteAsistencia[[#This Row],[REGISTRO]],"dd/mm/yyyy")&amp;TRIM(LEFT(tbReporteAsistencia[[#This Row],[ESTADO]],7))),(tbReporteAsistencia[[#This Row],[CLAVE]]&amp;TEXT(tbReporteAsistencia[[#This Row],[REGISTRO]],"dd/mm/yyyy")&amp;TRIM(LEFT(tbReporteAsistencia[[#This Row],[ESTADO]],17)))))</f>
        <v>00/01/1900</v>
      </c>
      <c r="H3435">
        <f>tbReporteAsistencia[[#This Row],[CLAVE DISPOSITIVO]]</f>
        <v>0</v>
      </c>
      <c r="I3435" s="9">
        <f>tbReporteAsistencia[[#This Row],[REGISTRO]]</f>
        <v>0</v>
      </c>
      <c r="J3435" s="12">
        <f>tbReporteAsistencia[[#This Row],[REGISTRO]]</f>
        <v>0</v>
      </c>
    </row>
    <row r="3436" spans="4:10">
      <c r="D3436" s="2"/>
      <c r="G3436" t="str">
        <f>IF(TRIM(LEFT(tbReporteAsistencia[[#This Row],[ESTADO]],7))="ENTRADA",(tbReporteAsistencia[[#This Row],[CLAVE]]&amp;TEXT(tbReporteAsistencia[[#This Row],[REGISTRO]],"dd/mm/yyyy")&amp;TRIM(LEFT(tbReporteAsistencia[[#This Row],[ESTADO]],7))),IF(TRIM(LEFT(tbReporteAsistencia[[#This Row],[ESTADO]],7))="SALIDA",(tbReporteAsistencia[[#This Row],[CLAVE]]&amp;TEXT(tbReporteAsistencia[[#This Row],[REGISTRO]],"dd/mm/yyyy")&amp;TRIM(LEFT(tbReporteAsistencia[[#This Row],[ESTADO]],7))),(tbReporteAsistencia[[#This Row],[CLAVE]]&amp;TEXT(tbReporteAsistencia[[#This Row],[REGISTRO]],"dd/mm/yyyy")&amp;TRIM(LEFT(tbReporteAsistencia[[#This Row],[ESTADO]],17)))))</f>
        <v>00/01/1900</v>
      </c>
      <c r="H3436">
        <f>tbReporteAsistencia[[#This Row],[CLAVE DISPOSITIVO]]</f>
        <v>0</v>
      </c>
      <c r="I3436" s="9">
        <f>tbReporteAsistencia[[#This Row],[REGISTRO]]</f>
        <v>0</v>
      </c>
      <c r="J3436" s="12">
        <f>tbReporteAsistencia[[#This Row],[REGISTRO]]</f>
        <v>0</v>
      </c>
    </row>
    <row r="3437" spans="4:10">
      <c r="D3437" s="2"/>
      <c r="G3437" t="str">
        <f>IF(TRIM(LEFT(tbReporteAsistencia[[#This Row],[ESTADO]],7))="ENTRADA",(tbReporteAsistencia[[#This Row],[CLAVE]]&amp;TEXT(tbReporteAsistencia[[#This Row],[REGISTRO]],"dd/mm/yyyy")&amp;TRIM(LEFT(tbReporteAsistencia[[#This Row],[ESTADO]],7))),IF(TRIM(LEFT(tbReporteAsistencia[[#This Row],[ESTADO]],7))="SALIDA",(tbReporteAsistencia[[#This Row],[CLAVE]]&amp;TEXT(tbReporteAsistencia[[#This Row],[REGISTRO]],"dd/mm/yyyy")&amp;TRIM(LEFT(tbReporteAsistencia[[#This Row],[ESTADO]],7))),(tbReporteAsistencia[[#This Row],[CLAVE]]&amp;TEXT(tbReporteAsistencia[[#This Row],[REGISTRO]],"dd/mm/yyyy")&amp;TRIM(LEFT(tbReporteAsistencia[[#This Row],[ESTADO]],17)))))</f>
        <v>00/01/1900</v>
      </c>
      <c r="H3437">
        <f>tbReporteAsistencia[[#This Row],[CLAVE DISPOSITIVO]]</f>
        <v>0</v>
      </c>
      <c r="I3437" s="9">
        <f>tbReporteAsistencia[[#This Row],[REGISTRO]]</f>
        <v>0</v>
      </c>
      <c r="J3437" s="12">
        <f>tbReporteAsistencia[[#This Row],[REGISTRO]]</f>
        <v>0</v>
      </c>
    </row>
    <row r="3438" spans="4:10">
      <c r="D3438" s="2"/>
      <c r="G3438" t="str">
        <f>IF(TRIM(LEFT(tbReporteAsistencia[[#This Row],[ESTADO]],7))="ENTRADA",(tbReporteAsistencia[[#This Row],[CLAVE]]&amp;TEXT(tbReporteAsistencia[[#This Row],[REGISTRO]],"dd/mm/yyyy")&amp;TRIM(LEFT(tbReporteAsistencia[[#This Row],[ESTADO]],7))),IF(TRIM(LEFT(tbReporteAsistencia[[#This Row],[ESTADO]],7))="SALIDA",(tbReporteAsistencia[[#This Row],[CLAVE]]&amp;TEXT(tbReporteAsistencia[[#This Row],[REGISTRO]],"dd/mm/yyyy")&amp;TRIM(LEFT(tbReporteAsistencia[[#This Row],[ESTADO]],7))),(tbReporteAsistencia[[#This Row],[CLAVE]]&amp;TEXT(tbReporteAsistencia[[#This Row],[REGISTRO]],"dd/mm/yyyy")&amp;TRIM(LEFT(tbReporteAsistencia[[#This Row],[ESTADO]],17)))))</f>
        <v>00/01/1900</v>
      </c>
      <c r="H3438">
        <f>tbReporteAsistencia[[#This Row],[CLAVE DISPOSITIVO]]</f>
        <v>0</v>
      </c>
      <c r="I3438" s="9">
        <f>tbReporteAsistencia[[#This Row],[REGISTRO]]</f>
        <v>0</v>
      </c>
      <c r="J3438" s="12">
        <f>tbReporteAsistencia[[#This Row],[REGISTRO]]</f>
        <v>0</v>
      </c>
    </row>
    <row r="3439" spans="4:10">
      <c r="D3439" s="2"/>
      <c r="G3439" t="str">
        <f>IF(TRIM(LEFT(tbReporteAsistencia[[#This Row],[ESTADO]],7))="ENTRADA",(tbReporteAsistencia[[#This Row],[CLAVE]]&amp;TEXT(tbReporteAsistencia[[#This Row],[REGISTRO]],"dd/mm/yyyy")&amp;TRIM(LEFT(tbReporteAsistencia[[#This Row],[ESTADO]],7))),IF(TRIM(LEFT(tbReporteAsistencia[[#This Row],[ESTADO]],7))="SALIDA",(tbReporteAsistencia[[#This Row],[CLAVE]]&amp;TEXT(tbReporteAsistencia[[#This Row],[REGISTRO]],"dd/mm/yyyy")&amp;TRIM(LEFT(tbReporteAsistencia[[#This Row],[ESTADO]],7))),(tbReporteAsistencia[[#This Row],[CLAVE]]&amp;TEXT(tbReporteAsistencia[[#This Row],[REGISTRO]],"dd/mm/yyyy")&amp;TRIM(LEFT(tbReporteAsistencia[[#This Row],[ESTADO]],17)))))</f>
        <v>00/01/1900</v>
      </c>
      <c r="H3439">
        <f>tbReporteAsistencia[[#This Row],[CLAVE DISPOSITIVO]]</f>
        <v>0</v>
      </c>
      <c r="I3439" s="9">
        <f>tbReporteAsistencia[[#This Row],[REGISTRO]]</f>
        <v>0</v>
      </c>
      <c r="J3439" s="12">
        <f>tbReporteAsistencia[[#This Row],[REGISTRO]]</f>
        <v>0</v>
      </c>
    </row>
    <row r="3440" spans="4:10">
      <c r="D3440" s="2"/>
      <c r="G3440" t="str">
        <f>IF(TRIM(LEFT(tbReporteAsistencia[[#This Row],[ESTADO]],7))="ENTRADA",(tbReporteAsistencia[[#This Row],[CLAVE]]&amp;TEXT(tbReporteAsistencia[[#This Row],[REGISTRO]],"dd/mm/yyyy")&amp;TRIM(LEFT(tbReporteAsistencia[[#This Row],[ESTADO]],7))),IF(TRIM(LEFT(tbReporteAsistencia[[#This Row],[ESTADO]],7))="SALIDA",(tbReporteAsistencia[[#This Row],[CLAVE]]&amp;TEXT(tbReporteAsistencia[[#This Row],[REGISTRO]],"dd/mm/yyyy")&amp;TRIM(LEFT(tbReporteAsistencia[[#This Row],[ESTADO]],7))),(tbReporteAsistencia[[#This Row],[CLAVE]]&amp;TEXT(tbReporteAsistencia[[#This Row],[REGISTRO]],"dd/mm/yyyy")&amp;TRIM(LEFT(tbReporteAsistencia[[#This Row],[ESTADO]],17)))))</f>
        <v>00/01/1900</v>
      </c>
      <c r="H3440">
        <f>tbReporteAsistencia[[#This Row],[CLAVE DISPOSITIVO]]</f>
        <v>0</v>
      </c>
      <c r="I3440" s="9">
        <f>tbReporteAsistencia[[#This Row],[REGISTRO]]</f>
        <v>0</v>
      </c>
      <c r="J3440" s="12">
        <f>tbReporteAsistencia[[#This Row],[REGISTRO]]</f>
        <v>0</v>
      </c>
    </row>
    <row r="3441" spans="4:10">
      <c r="D3441" s="2"/>
      <c r="G3441" t="str">
        <f>IF(TRIM(LEFT(tbReporteAsistencia[[#This Row],[ESTADO]],7))="ENTRADA",(tbReporteAsistencia[[#This Row],[CLAVE]]&amp;TEXT(tbReporteAsistencia[[#This Row],[REGISTRO]],"dd/mm/yyyy")&amp;TRIM(LEFT(tbReporteAsistencia[[#This Row],[ESTADO]],7))),IF(TRIM(LEFT(tbReporteAsistencia[[#This Row],[ESTADO]],7))="SALIDA",(tbReporteAsistencia[[#This Row],[CLAVE]]&amp;TEXT(tbReporteAsistencia[[#This Row],[REGISTRO]],"dd/mm/yyyy")&amp;TRIM(LEFT(tbReporteAsistencia[[#This Row],[ESTADO]],7))),(tbReporteAsistencia[[#This Row],[CLAVE]]&amp;TEXT(tbReporteAsistencia[[#This Row],[REGISTRO]],"dd/mm/yyyy")&amp;TRIM(LEFT(tbReporteAsistencia[[#This Row],[ESTADO]],17)))))</f>
        <v>00/01/1900</v>
      </c>
      <c r="H3441">
        <f>tbReporteAsistencia[[#This Row],[CLAVE DISPOSITIVO]]</f>
        <v>0</v>
      </c>
      <c r="I3441" s="9">
        <f>tbReporteAsistencia[[#This Row],[REGISTRO]]</f>
        <v>0</v>
      </c>
      <c r="J3441" s="12">
        <f>tbReporteAsistencia[[#This Row],[REGISTRO]]</f>
        <v>0</v>
      </c>
    </row>
    <row r="3442" spans="4:10">
      <c r="D3442" s="2"/>
      <c r="G3442" t="str">
        <f>IF(TRIM(LEFT(tbReporteAsistencia[[#This Row],[ESTADO]],7))="ENTRADA",(tbReporteAsistencia[[#This Row],[CLAVE]]&amp;TEXT(tbReporteAsistencia[[#This Row],[REGISTRO]],"dd/mm/yyyy")&amp;TRIM(LEFT(tbReporteAsistencia[[#This Row],[ESTADO]],7))),IF(TRIM(LEFT(tbReporteAsistencia[[#This Row],[ESTADO]],7))="SALIDA",(tbReporteAsistencia[[#This Row],[CLAVE]]&amp;TEXT(tbReporteAsistencia[[#This Row],[REGISTRO]],"dd/mm/yyyy")&amp;TRIM(LEFT(tbReporteAsistencia[[#This Row],[ESTADO]],7))),(tbReporteAsistencia[[#This Row],[CLAVE]]&amp;TEXT(tbReporteAsistencia[[#This Row],[REGISTRO]],"dd/mm/yyyy")&amp;TRIM(LEFT(tbReporteAsistencia[[#This Row],[ESTADO]],17)))))</f>
        <v>00/01/1900</v>
      </c>
      <c r="H3442">
        <f>tbReporteAsistencia[[#This Row],[CLAVE DISPOSITIVO]]</f>
        <v>0</v>
      </c>
      <c r="I3442" s="9">
        <f>tbReporteAsistencia[[#This Row],[REGISTRO]]</f>
        <v>0</v>
      </c>
      <c r="J3442" s="12">
        <f>tbReporteAsistencia[[#This Row],[REGISTRO]]</f>
        <v>0</v>
      </c>
    </row>
    <row r="3443" spans="4:10">
      <c r="D3443" s="2"/>
      <c r="G3443" t="str">
        <f>IF(TRIM(LEFT(tbReporteAsistencia[[#This Row],[ESTADO]],7))="ENTRADA",(tbReporteAsistencia[[#This Row],[CLAVE]]&amp;TEXT(tbReporteAsistencia[[#This Row],[REGISTRO]],"dd/mm/yyyy")&amp;TRIM(LEFT(tbReporteAsistencia[[#This Row],[ESTADO]],7))),IF(TRIM(LEFT(tbReporteAsistencia[[#This Row],[ESTADO]],7))="SALIDA",(tbReporteAsistencia[[#This Row],[CLAVE]]&amp;TEXT(tbReporteAsistencia[[#This Row],[REGISTRO]],"dd/mm/yyyy")&amp;TRIM(LEFT(tbReporteAsistencia[[#This Row],[ESTADO]],7))),(tbReporteAsistencia[[#This Row],[CLAVE]]&amp;TEXT(tbReporteAsistencia[[#This Row],[REGISTRO]],"dd/mm/yyyy")&amp;TRIM(LEFT(tbReporteAsistencia[[#This Row],[ESTADO]],17)))))</f>
        <v>00/01/1900</v>
      </c>
      <c r="H3443">
        <f>tbReporteAsistencia[[#This Row],[CLAVE DISPOSITIVO]]</f>
        <v>0</v>
      </c>
      <c r="I3443" s="9">
        <f>tbReporteAsistencia[[#This Row],[REGISTRO]]</f>
        <v>0</v>
      </c>
      <c r="J3443" s="12">
        <f>tbReporteAsistencia[[#This Row],[REGISTRO]]</f>
        <v>0</v>
      </c>
    </row>
    <row r="3444" spans="4:10">
      <c r="D3444" s="2"/>
      <c r="G3444" t="str">
        <f>IF(TRIM(LEFT(tbReporteAsistencia[[#This Row],[ESTADO]],7))="ENTRADA",(tbReporteAsistencia[[#This Row],[CLAVE]]&amp;TEXT(tbReporteAsistencia[[#This Row],[REGISTRO]],"dd/mm/yyyy")&amp;TRIM(LEFT(tbReporteAsistencia[[#This Row],[ESTADO]],7))),IF(TRIM(LEFT(tbReporteAsistencia[[#This Row],[ESTADO]],7))="SALIDA",(tbReporteAsistencia[[#This Row],[CLAVE]]&amp;TEXT(tbReporteAsistencia[[#This Row],[REGISTRO]],"dd/mm/yyyy")&amp;TRIM(LEFT(tbReporteAsistencia[[#This Row],[ESTADO]],7))),(tbReporteAsistencia[[#This Row],[CLAVE]]&amp;TEXT(tbReporteAsistencia[[#This Row],[REGISTRO]],"dd/mm/yyyy")&amp;TRIM(LEFT(tbReporteAsistencia[[#This Row],[ESTADO]],17)))))</f>
        <v>00/01/1900</v>
      </c>
      <c r="H3444">
        <f>tbReporteAsistencia[[#This Row],[CLAVE DISPOSITIVO]]</f>
        <v>0</v>
      </c>
      <c r="I3444" s="9">
        <f>tbReporteAsistencia[[#This Row],[REGISTRO]]</f>
        <v>0</v>
      </c>
      <c r="J3444" s="12">
        <f>tbReporteAsistencia[[#This Row],[REGISTRO]]</f>
        <v>0</v>
      </c>
    </row>
    <row r="3445" spans="4:10">
      <c r="D3445" s="2"/>
      <c r="G3445" t="str">
        <f>IF(TRIM(LEFT(tbReporteAsistencia[[#This Row],[ESTADO]],7))="ENTRADA",(tbReporteAsistencia[[#This Row],[CLAVE]]&amp;TEXT(tbReporteAsistencia[[#This Row],[REGISTRO]],"dd/mm/yyyy")&amp;TRIM(LEFT(tbReporteAsistencia[[#This Row],[ESTADO]],7))),IF(TRIM(LEFT(tbReporteAsistencia[[#This Row],[ESTADO]],7))="SALIDA",(tbReporteAsistencia[[#This Row],[CLAVE]]&amp;TEXT(tbReporteAsistencia[[#This Row],[REGISTRO]],"dd/mm/yyyy")&amp;TRIM(LEFT(tbReporteAsistencia[[#This Row],[ESTADO]],7))),(tbReporteAsistencia[[#This Row],[CLAVE]]&amp;TEXT(tbReporteAsistencia[[#This Row],[REGISTRO]],"dd/mm/yyyy")&amp;TRIM(LEFT(tbReporteAsistencia[[#This Row],[ESTADO]],17)))))</f>
        <v>00/01/1900</v>
      </c>
      <c r="H3445">
        <f>tbReporteAsistencia[[#This Row],[CLAVE DISPOSITIVO]]</f>
        <v>0</v>
      </c>
      <c r="I3445" s="9">
        <f>tbReporteAsistencia[[#This Row],[REGISTRO]]</f>
        <v>0</v>
      </c>
      <c r="J3445" s="12">
        <f>tbReporteAsistencia[[#This Row],[REGISTRO]]</f>
        <v>0</v>
      </c>
    </row>
    <row r="3446" spans="4:10">
      <c r="D3446" s="2"/>
      <c r="G3446" t="str">
        <f>IF(TRIM(LEFT(tbReporteAsistencia[[#This Row],[ESTADO]],7))="ENTRADA",(tbReporteAsistencia[[#This Row],[CLAVE]]&amp;TEXT(tbReporteAsistencia[[#This Row],[REGISTRO]],"dd/mm/yyyy")&amp;TRIM(LEFT(tbReporteAsistencia[[#This Row],[ESTADO]],7))),IF(TRIM(LEFT(tbReporteAsistencia[[#This Row],[ESTADO]],7))="SALIDA",(tbReporteAsistencia[[#This Row],[CLAVE]]&amp;TEXT(tbReporteAsistencia[[#This Row],[REGISTRO]],"dd/mm/yyyy")&amp;TRIM(LEFT(tbReporteAsistencia[[#This Row],[ESTADO]],7))),(tbReporteAsistencia[[#This Row],[CLAVE]]&amp;TEXT(tbReporteAsistencia[[#This Row],[REGISTRO]],"dd/mm/yyyy")&amp;TRIM(LEFT(tbReporteAsistencia[[#This Row],[ESTADO]],17)))))</f>
        <v>00/01/1900</v>
      </c>
      <c r="H3446">
        <f>tbReporteAsistencia[[#This Row],[CLAVE DISPOSITIVO]]</f>
        <v>0</v>
      </c>
      <c r="I3446" s="9">
        <f>tbReporteAsistencia[[#This Row],[REGISTRO]]</f>
        <v>0</v>
      </c>
      <c r="J3446" s="12">
        <f>tbReporteAsistencia[[#This Row],[REGISTRO]]</f>
        <v>0</v>
      </c>
    </row>
    <row r="3447" spans="4:10">
      <c r="D3447" s="2"/>
      <c r="G3447" t="str">
        <f>IF(TRIM(LEFT(tbReporteAsistencia[[#This Row],[ESTADO]],7))="ENTRADA",(tbReporteAsistencia[[#This Row],[CLAVE]]&amp;TEXT(tbReporteAsistencia[[#This Row],[REGISTRO]],"dd/mm/yyyy")&amp;TRIM(LEFT(tbReporteAsistencia[[#This Row],[ESTADO]],7))),IF(TRIM(LEFT(tbReporteAsistencia[[#This Row],[ESTADO]],7))="SALIDA",(tbReporteAsistencia[[#This Row],[CLAVE]]&amp;TEXT(tbReporteAsistencia[[#This Row],[REGISTRO]],"dd/mm/yyyy")&amp;TRIM(LEFT(tbReporteAsistencia[[#This Row],[ESTADO]],7))),(tbReporteAsistencia[[#This Row],[CLAVE]]&amp;TEXT(tbReporteAsistencia[[#This Row],[REGISTRO]],"dd/mm/yyyy")&amp;TRIM(LEFT(tbReporteAsistencia[[#This Row],[ESTADO]],17)))))</f>
        <v>00/01/1900</v>
      </c>
      <c r="H3447">
        <f>tbReporteAsistencia[[#This Row],[CLAVE DISPOSITIVO]]</f>
        <v>0</v>
      </c>
      <c r="I3447" s="9">
        <f>tbReporteAsistencia[[#This Row],[REGISTRO]]</f>
        <v>0</v>
      </c>
      <c r="J3447" s="12">
        <f>tbReporteAsistencia[[#This Row],[REGISTRO]]</f>
        <v>0</v>
      </c>
    </row>
    <row r="3448" spans="4:10">
      <c r="D3448" s="2"/>
      <c r="G3448" t="str">
        <f>IF(TRIM(LEFT(tbReporteAsistencia[[#This Row],[ESTADO]],7))="ENTRADA",(tbReporteAsistencia[[#This Row],[CLAVE]]&amp;TEXT(tbReporteAsistencia[[#This Row],[REGISTRO]],"dd/mm/yyyy")&amp;TRIM(LEFT(tbReporteAsistencia[[#This Row],[ESTADO]],7))),IF(TRIM(LEFT(tbReporteAsistencia[[#This Row],[ESTADO]],7))="SALIDA",(tbReporteAsistencia[[#This Row],[CLAVE]]&amp;TEXT(tbReporteAsistencia[[#This Row],[REGISTRO]],"dd/mm/yyyy")&amp;TRIM(LEFT(tbReporteAsistencia[[#This Row],[ESTADO]],7))),(tbReporteAsistencia[[#This Row],[CLAVE]]&amp;TEXT(tbReporteAsistencia[[#This Row],[REGISTRO]],"dd/mm/yyyy")&amp;TRIM(LEFT(tbReporteAsistencia[[#This Row],[ESTADO]],17)))))</f>
        <v>00/01/1900</v>
      </c>
      <c r="H3448">
        <f>tbReporteAsistencia[[#This Row],[CLAVE DISPOSITIVO]]</f>
        <v>0</v>
      </c>
      <c r="I3448" s="9">
        <f>tbReporteAsistencia[[#This Row],[REGISTRO]]</f>
        <v>0</v>
      </c>
      <c r="J3448" s="12">
        <f>tbReporteAsistencia[[#This Row],[REGISTRO]]</f>
        <v>0</v>
      </c>
    </row>
    <row r="3449" spans="4:10">
      <c r="D3449" s="2"/>
      <c r="G3449" t="str">
        <f>IF(TRIM(LEFT(tbReporteAsistencia[[#This Row],[ESTADO]],7))="ENTRADA",(tbReporteAsistencia[[#This Row],[CLAVE]]&amp;TEXT(tbReporteAsistencia[[#This Row],[REGISTRO]],"dd/mm/yyyy")&amp;TRIM(LEFT(tbReporteAsistencia[[#This Row],[ESTADO]],7))),IF(TRIM(LEFT(tbReporteAsistencia[[#This Row],[ESTADO]],7))="SALIDA",(tbReporteAsistencia[[#This Row],[CLAVE]]&amp;TEXT(tbReporteAsistencia[[#This Row],[REGISTRO]],"dd/mm/yyyy")&amp;TRIM(LEFT(tbReporteAsistencia[[#This Row],[ESTADO]],7))),(tbReporteAsistencia[[#This Row],[CLAVE]]&amp;TEXT(tbReporteAsistencia[[#This Row],[REGISTRO]],"dd/mm/yyyy")&amp;TRIM(LEFT(tbReporteAsistencia[[#This Row],[ESTADO]],17)))))</f>
        <v>00/01/1900</v>
      </c>
      <c r="H3449">
        <f>tbReporteAsistencia[[#This Row],[CLAVE DISPOSITIVO]]</f>
        <v>0</v>
      </c>
      <c r="I3449" s="9">
        <f>tbReporteAsistencia[[#This Row],[REGISTRO]]</f>
        <v>0</v>
      </c>
      <c r="J3449" s="12">
        <f>tbReporteAsistencia[[#This Row],[REGISTRO]]</f>
        <v>0</v>
      </c>
    </row>
    <row r="3450" spans="4:10">
      <c r="D3450" s="2"/>
      <c r="G3450" t="str">
        <f>IF(TRIM(LEFT(tbReporteAsistencia[[#This Row],[ESTADO]],7))="ENTRADA",(tbReporteAsistencia[[#This Row],[CLAVE]]&amp;TEXT(tbReporteAsistencia[[#This Row],[REGISTRO]],"dd/mm/yyyy")&amp;TRIM(LEFT(tbReporteAsistencia[[#This Row],[ESTADO]],7))),IF(TRIM(LEFT(tbReporteAsistencia[[#This Row],[ESTADO]],7))="SALIDA",(tbReporteAsistencia[[#This Row],[CLAVE]]&amp;TEXT(tbReporteAsistencia[[#This Row],[REGISTRO]],"dd/mm/yyyy")&amp;TRIM(LEFT(tbReporteAsistencia[[#This Row],[ESTADO]],7))),(tbReporteAsistencia[[#This Row],[CLAVE]]&amp;TEXT(tbReporteAsistencia[[#This Row],[REGISTRO]],"dd/mm/yyyy")&amp;TRIM(LEFT(tbReporteAsistencia[[#This Row],[ESTADO]],17)))))</f>
        <v>00/01/1900</v>
      </c>
      <c r="H3450">
        <f>tbReporteAsistencia[[#This Row],[CLAVE DISPOSITIVO]]</f>
        <v>0</v>
      </c>
      <c r="I3450" s="9">
        <f>tbReporteAsistencia[[#This Row],[REGISTRO]]</f>
        <v>0</v>
      </c>
      <c r="J3450" s="12">
        <f>tbReporteAsistencia[[#This Row],[REGISTRO]]</f>
        <v>0</v>
      </c>
    </row>
    <row r="3451" spans="4:10">
      <c r="D3451" s="2"/>
      <c r="G3451" t="str">
        <f>IF(TRIM(LEFT(tbReporteAsistencia[[#This Row],[ESTADO]],7))="ENTRADA",(tbReporteAsistencia[[#This Row],[CLAVE]]&amp;TEXT(tbReporteAsistencia[[#This Row],[REGISTRO]],"dd/mm/yyyy")&amp;TRIM(LEFT(tbReporteAsistencia[[#This Row],[ESTADO]],7))),IF(TRIM(LEFT(tbReporteAsistencia[[#This Row],[ESTADO]],7))="SALIDA",(tbReporteAsistencia[[#This Row],[CLAVE]]&amp;TEXT(tbReporteAsistencia[[#This Row],[REGISTRO]],"dd/mm/yyyy")&amp;TRIM(LEFT(tbReporteAsistencia[[#This Row],[ESTADO]],7))),(tbReporteAsistencia[[#This Row],[CLAVE]]&amp;TEXT(tbReporteAsistencia[[#This Row],[REGISTRO]],"dd/mm/yyyy")&amp;TRIM(LEFT(tbReporteAsistencia[[#This Row],[ESTADO]],17)))))</f>
        <v>00/01/1900</v>
      </c>
      <c r="H3451">
        <f>tbReporteAsistencia[[#This Row],[CLAVE DISPOSITIVO]]</f>
        <v>0</v>
      </c>
      <c r="I3451" s="9">
        <f>tbReporteAsistencia[[#This Row],[REGISTRO]]</f>
        <v>0</v>
      </c>
      <c r="J3451" s="12">
        <f>tbReporteAsistencia[[#This Row],[REGISTRO]]</f>
        <v>0</v>
      </c>
    </row>
    <row r="3452" spans="4:10">
      <c r="D3452" s="2"/>
      <c r="G3452" t="str">
        <f>IF(TRIM(LEFT(tbReporteAsistencia[[#This Row],[ESTADO]],7))="ENTRADA",(tbReporteAsistencia[[#This Row],[CLAVE]]&amp;TEXT(tbReporteAsistencia[[#This Row],[REGISTRO]],"dd/mm/yyyy")&amp;TRIM(LEFT(tbReporteAsistencia[[#This Row],[ESTADO]],7))),IF(TRIM(LEFT(tbReporteAsistencia[[#This Row],[ESTADO]],7))="SALIDA",(tbReporteAsistencia[[#This Row],[CLAVE]]&amp;TEXT(tbReporteAsistencia[[#This Row],[REGISTRO]],"dd/mm/yyyy")&amp;TRIM(LEFT(tbReporteAsistencia[[#This Row],[ESTADO]],7))),(tbReporteAsistencia[[#This Row],[CLAVE]]&amp;TEXT(tbReporteAsistencia[[#This Row],[REGISTRO]],"dd/mm/yyyy")&amp;TRIM(LEFT(tbReporteAsistencia[[#This Row],[ESTADO]],17)))))</f>
        <v>00/01/1900</v>
      </c>
      <c r="H3452">
        <f>tbReporteAsistencia[[#This Row],[CLAVE DISPOSITIVO]]</f>
        <v>0</v>
      </c>
      <c r="I3452" s="9">
        <f>tbReporteAsistencia[[#This Row],[REGISTRO]]</f>
        <v>0</v>
      </c>
      <c r="J3452" s="12">
        <f>tbReporteAsistencia[[#This Row],[REGISTRO]]</f>
        <v>0</v>
      </c>
    </row>
    <row r="3453" spans="4:10">
      <c r="D3453" s="2"/>
      <c r="G3453" t="str">
        <f>IF(TRIM(LEFT(tbReporteAsistencia[[#This Row],[ESTADO]],7))="ENTRADA",(tbReporteAsistencia[[#This Row],[CLAVE]]&amp;TEXT(tbReporteAsistencia[[#This Row],[REGISTRO]],"dd/mm/yyyy")&amp;TRIM(LEFT(tbReporteAsistencia[[#This Row],[ESTADO]],7))),IF(TRIM(LEFT(tbReporteAsistencia[[#This Row],[ESTADO]],7))="SALIDA",(tbReporteAsistencia[[#This Row],[CLAVE]]&amp;TEXT(tbReporteAsistencia[[#This Row],[REGISTRO]],"dd/mm/yyyy")&amp;TRIM(LEFT(tbReporteAsistencia[[#This Row],[ESTADO]],7))),(tbReporteAsistencia[[#This Row],[CLAVE]]&amp;TEXT(tbReporteAsistencia[[#This Row],[REGISTRO]],"dd/mm/yyyy")&amp;TRIM(LEFT(tbReporteAsistencia[[#This Row],[ESTADO]],17)))))</f>
        <v>00/01/1900</v>
      </c>
      <c r="H3453">
        <f>tbReporteAsistencia[[#This Row],[CLAVE DISPOSITIVO]]</f>
        <v>0</v>
      </c>
      <c r="I3453" s="9">
        <f>tbReporteAsistencia[[#This Row],[REGISTRO]]</f>
        <v>0</v>
      </c>
      <c r="J3453" s="12">
        <f>tbReporteAsistencia[[#This Row],[REGISTRO]]</f>
        <v>0</v>
      </c>
    </row>
    <row r="3454" spans="4:10">
      <c r="D3454" s="2"/>
      <c r="G3454" t="str">
        <f>IF(TRIM(LEFT(tbReporteAsistencia[[#This Row],[ESTADO]],7))="ENTRADA",(tbReporteAsistencia[[#This Row],[CLAVE]]&amp;TEXT(tbReporteAsistencia[[#This Row],[REGISTRO]],"dd/mm/yyyy")&amp;TRIM(LEFT(tbReporteAsistencia[[#This Row],[ESTADO]],7))),IF(TRIM(LEFT(tbReporteAsistencia[[#This Row],[ESTADO]],7))="SALIDA",(tbReporteAsistencia[[#This Row],[CLAVE]]&amp;TEXT(tbReporteAsistencia[[#This Row],[REGISTRO]],"dd/mm/yyyy")&amp;TRIM(LEFT(tbReporteAsistencia[[#This Row],[ESTADO]],7))),(tbReporteAsistencia[[#This Row],[CLAVE]]&amp;TEXT(tbReporteAsistencia[[#This Row],[REGISTRO]],"dd/mm/yyyy")&amp;TRIM(LEFT(tbReporteAsistencia[[#This Row],[ESTADO]],17)))))</f>
        <v>00/01/1900</v>
      </c>
      <c r="H3454">
        <f>tbReporteAsistencia[[#This Row],[CLAVE DISPOSITIVO]]</f>
        <v>0</v>
      </c>
      <c r="I3454" s="9">
        <f>tbReporteAsistencia[[#This Row],[REGISTRO]]</f>
        <v>0</v>
      </c>
      <c r="J3454" s="12">
        <f>tbReporteAsistencia[[#This Row],[REGISTRO]]</f>
        <v>0</v>
      </c>
    </row>
    <row r="3455" spans="4:10">
      <c r="D3455" s="2"/>
      <c r="G3455" t="str">
        <f>IF(TRIM(LEFT(tbReporteAsistencia[[#This Row],[ESTADO]],7))="ENTRADA",(tbReporteAsistencia[[#This Row],[CLAVE]]&amp;TEXT(tbReporteAsistencia[[#This Row],[REGISTRO]],"dd/mm/yyyy")&amp;TRIM(LEFT(tbReporteAsistencia[[#This Row],[ESTADO]],7))),IF(TRIM(LEFT(tbReporteAsistencia[[#This Row],[ESTADO]],7))="SALIDA",(tbReporteAsistencia[[#This Row],[CLAVE]]&amp;TEXT(tbReporteAsistencia[[#This Row],[REGISTRO]],"dd/mm/yyyy")&amp;TRIM(LEFT(tbReporteAsistencia[[#This Row],[ESTADO]],7))),(tbReporteAsistencia[[#This Row],[CLAVE]]&amp;TEXT(tbReporteAsistencia[[#This Row],[REGISTRO]],"dd/mm/yyyy")&amp;TRIM(LEFT(tbReporteAsistencia[[#This Row],[ESTADO]],17)))))</f>
        <v>00/01/1900</v>
      </c>
      <c r="H3455">
        <f>tbReporteAsistencia[[#This Row],[CLAVE DISPOSITIVO]]</f>
        <v>0</v>
      </c>
      <c r="I3455" s="9">
        <f>tbReporteAsistencia[[#This Row],[REGISTRO]]</f>
        <v>0</v>
      </c>
      <c r="J3455" s="12">
        <f>tbReporteAsistencia[[#This Row],[REGISTRO]]</f>
        <v>0</v>
      </c>
    </row>
    <row r="3456" spans="4:10">
      <c r="D3456" s="2"/>
      <c r="G3456" t="str">
        <f>IF(TRIM(LEFT(tbReporteAsistencia[[#This Row],[ESTADO]],7))="ENTRADA",(tbReporteAsistencia[[#This Row],[CLAVE]]&amp;TEXT(tbReporteAsistencia[[#This Row],[REGISTRO]],"dd/mm/yyyy")&amp;TRIM(LEFT(tbReporteAsistencia[[#This Row],[ESTADO]],7))),IF(TRIM(LEFT(tbReporteAsistencia[[#This Row],[ESTADO]],7))="SALIDA",(tbReporteAsistencia[[#This Row],[CLAVE]]&amp;TEXT(tbReporteAsistencia[[#This Row],[REGISTRO]],"dd/mm/yyyy")&amp;TRIM(LEFT(tbReporteAsistencia[[#This Row],[ESTADO]],7))),(tbReporteAsistencia[[#This Row],[CLAVE]]&amp;TEXT(tbReporteAsistencia[[#This Row],[REGISTRO]],"dd/mm/yyyy")&amp;TRIM(LEFT(tbReporteAsistencia[[#This Row],[ESTADO]],17)))))</f>
        <v>00/01/1900</v>
      </c>
      <c r="H3456">
        <f>tbReporteAsistencia[[#This Row],[CLAVE DISPOSITIVO]]</f>
        <v>0</v>
      </c>
      <c r="I3456" s="9">
        <f>tbReporteAsistencia[[#This Row],[REGISTRO]]</f>
        <v>0</v>
      </c>
      <c r="J3456" s="12">
        <f>tbReporteAsistencia[[#This Row],[REGISTRO]]</f>
        <v>0</v>
      </c>
    </row>
    <row r="3457" spans="4:10">
      <c r="D3457" s="2"/>
      <c r="G3457" t="str">
        <f>IF(TRIM(LEFT(tbReporteAsistencia[[#This Row],[ESTADO]],7))="ENTRADA",(tbReporteAsistencia[[#This Row],[CLAVE]]&amp;TEXT(tbReporteAsistencia[[#This Row],[REGISTRO]],"dd/mm/yyyy")&amp;TRIM(LEFT(tbReporteAsistencia[[#This Row],[ESTADO]],7))),IF(TRIM(LEFT(tbReporteAsistencia[[#This Row],[ESTADO]],7))="SALIDA",(tbReporteAsistencia[[#This Row],[CLAVE]]&amp;TEXT(tbReporteAsistencia[[#This Row],[REGISTRO]],"dd/mm/yyyy")&amp;TRIM(LEFT(tbReporteAsistencia[[#This Row],[ESTADO]],7))),(tbReporteAsistencia[[#This Row],[CLAVE]]&amp;TEXT(tbReporteAsistencia[[#This Row],[REGISTRO]],"dd/mm/yyyy")&amp;TRIM(LEFT(tbReporteAsistencia[[#This Row],[ESTADO]],17)))))</f>
        <v>00/01/1900</v>
      </c>
      <c r="H3457">
        <f>tbReporteAsistencia[[#This Row],[CLAVE DISPOSITIVO]]</f>
        <v>0</v>
      </c>
      <c r="I3457" s="9">
        <f>tbReporteAsistencia[[#This Row],[REGISTRO]]</f>
        <v>0</v>
      </c>
      <c r="J3457" s="12">
        <f>tbReporteAsistencia[[#This Row],[REGISTRO]]</f>
        <v>0</v>
      </c>
    </row>
    <row r="3458" spans="4:10">
      <c r="D3458" s="2"/>
      <c r="G3458" t="str">
        <f>IF(TRIM(LEFT(tbReporteAsistencia[[#This Row],[ESTADO]],7))="ENTRADA",(tbReporteAsistencia[[#This Row],[CLAVE]]&amp;TEXT(tbReporteAsistencia[[#This Row],[REGISTRO]],"dd/mm/yyyy")&amp;TRIM(LEFT(tbReporteAsistencia[[#This Row],[ESTADO]],7))),IF(TRIM(LEFT(tbReporteAsistencia[[#This Row],[ESTADO]],7))="SALIDA",(tbReporteAsistencia[[#This Row],[CLAVE]]&amp;TEXT(tbReporteAsistencia[[#This Row],[REGISTRO]],"dd/mm/yyyy")&amp;TRIM(LEFT(tbReporteAsistencia[[#This Row],[ESTADO]],7))),(tbReporteAsistencia[[#This Row],[CLAVE]]&amp;TEXT(tbReporteAsistencia[[#This Row],[REGISTRO]],"dd/mm/yyyy")&amp;TRIM(LEFT(tbReporteAsistencia[[#This Row],[ESTADO]],17)))))</f>
        <v>00/01/1900</v>
      </c>
      <c r="H3458">
        <f>tbReporteAsistencia[[#This Row],[CLAVE DISPOSITIVO]]</f>
        <v>0</v>
      </c>
      <c r="I3458" s="9">
        <f>tbReporteAsistencia[[#This Row],[REGISTRO]]</f>
        <v>0</v>
      </c>
      <c r="J3458" s="12">
        <f>tbReporteAsistencia[[#This Row],[REGISTRO]]</f>
        <v>0</v>
      </c>
    </row>
    <row r="3459" spans="4:10">
      <c r="D3459" s="2"/>
      <c r="G3459" t="str">
        <f>IF(TRIM(LEFT(tbReporteAsistencia[[#This Row],[ESTADO]],7))="ENTRADA",(tbReporteAsistencia[[#This Row],[CLAVE]]&amp;TEXT(tbReporteAsistencia[[#This Row],[REGISTRO]],"dd/mm/yyyy")&amp;TRIM(LEFT(tbReporteAsistencia[[#This Row],[ESTADO]],7))),IF(TRIM(LEFT(tbReporteAsistencia[[#This Row],[ESTADO]],7))="SALIDA",(tbReporteAsistencia[[#This Row],[CLAVE]]&amp;TEXT(tbReporteAsistencia[[#This Row],[REGISTRO]],"dd/mm/yyyy")&amp;TRIM(LEFT(tbReporteAsistencia[[#This Row],[ESTADO]],7))),(tbReporteAsistencia[[#This Row],[CLAVE]]&amp;TEXT(tbReporteAsistencia[[#This Row],[REGISTRO]],"dd/mm/yyyy")&amp;TRIM(LEFT(tbReporteAsistencia[[#This Row],[ESTADO]],17)))))</f>
        <v>00/01/1900</v>
      </c>
      <c r="H3459">
        <f>tbReporteAsistencia[[#This Row],[CLAVE DISPOSITIVO]]</f>
        <v>0</v>
      </c>
      <c r="I3459" s="9">
        <f>tbReporteAsistencia[[#This Row],[REGISTRO]]</f>
        <v>0</v>
      </c>
      <c r="J3459" s="12">
        <f>tbReporteAsistencia[[#This Row],[REGISTRO]]</f>
        <v>0</v>
      </c>
    </row>
    <row r="3460" spans="4:10">
      <c r="D3460" s="2"/>
      <c r="G3460" t="str">
        <f>IF(TRIM(LEFT(tbReporteAsistencia[[#This Row],[ESTADO]],7))="ENTRADA",(tbReporteAsistencia[[#This Row],[CLAVE]]&amp;TEXT(tbReporteAsistencia[[#This Row],[REGISTRO]],"dd/mm/yyyy")&amp;TRIM(LEFT(tbReporteAsistencia[[#This Row],[ESTADO]],7))),IF(TRIM(LEFT(tbReporteAsistencia[[#This Row],[ESTADO]],7))="SALIDA",(tbReporteAsistencia[[#This Row],[CLAVE]]&amp;TEXT(tbReporteAsistencia[[#This Row],[REGISTRO]],"dd/mm/yyyy")&amp;TRIM(LEFT(tbReporteAsistencia[[#This Row],[ESTADO]],7))),(tbReporteAsistencia[[#This Row],[CLAVE]]&amp;TEXT(tbReporteAsistencia[[#This Row],[REGISTRO]],"dd/mm/yyyy")&amp;TRIM(LEFT(tbReporteAsistencia[[#This Row],[ESTADO]],17)))))</f>
        <v>00/01/1900</v>
      </c>
      <c r="H3460">
        <f>tbReporteAsistencia[[#This Row],[CLAVE DISPOSITIVO]]</f>
        <v>0</v>
      </c>
      <c r="I3460" s="9">
        <f>tbReporteAsistencia[[#This Row],[REGISTRO]]</f>
        <v>0</v>
      </c>
      <c r="J3460" s="12">
        <f>tbReporteAsistencia[[#This Row],[REGISTRO]]</f>
        <v>0</v>
      </c>
    </row>
    <row r="3461" spans="4:10">
      <c r="D3461" s="2"/>
      <c r="G3461" t="str">
        <f>IF(TRIM(LEFT(tbReporteAsistencia[[#This Row],[ESTADO]],7))="ENTRADA",(tbReporteAsistencia[[#This Row],[CLAVE]]&amp;TEXT(tbReporteAsistencia[[#This Row],[REGISTRO]],"dd/mm/yyyy")&amp;TRIM(LEFT(tbReporteAsistencia[[#This Row],[ESTADO]],7))),IF(TRIM(LEFT(tbReporteAsistencia[[#This Row],[ESTADO]],7))="SALIDA",(tbReporteAsistencia[[#This Row],[CLAVE]]&amp;TEXT(tbReporteAsistencia[[#This Row],[REGISTRO]],"dd/mm/yyyy")&amp;TRIM(LEFT(tbReporteAsistencia[[#This Row],[ESTADO]],7))),(tbReporteAsistencia[[#This Row],[CLAVE]]&amp;TEXT(tbReporteAsistencia[[#This Row],[REGISTRO]],"dd/mm/yyyy")&amp;TRIM(LEFT(tbReporteAsistencia[[#This Row],[ESTADO]],17)))))</f>
        <v>00/01/1900</v>
      </c>
      <c r="H3461">
        <f>tbReporteAsistencia[[#This Row],[CLAVE DISPOSITIVO]]</f>
        <v>0</v>
      </c>
      <c r="I3461" s="9">
        <f>tbReporteAsistencia[[#This Row],[REGISTRO]]</f>
        <v>0</v>
      </c>
      <c r="J3461" s="12">
        <f>tbReporteAsistencia[[#This Row],[REGISTRO]]</f>
        <v>0</v>
      </c>
    </row>
    <row r="3462" spans="4:10">
      <c r="D3462" s="2"/>
      <c r="G3462" t="str">
        <f>IF(TRIM(LEFT(tbReporteAsistencia[[#This Row],[ESTADO]],7))="ENTRADA",(tbReporteAsistencia[[#This Row],[CLAVE]]&amp;TEXT(tbReporteAsistencia[[#This Row],[REGISTRO]],"dd/mm/yyyy")&amp;TRIM(LEFT(tbReporteAsistencia[[#This Row],[ESTADO]],7))),IF(TRIM(LEFT(tbReporteAsistencia[[#This Row],[ESTADO]],7))="SALIDA",(tbReporteAsistencia[[#This Row],[CLAVE]]&amp;TEXT(tbReporteAsistencia[[#This Row],[REGISTRO]],"dd/mm/yyyy")&amp;TRIM(LEFT(tbReporteAsistencia[[#This Row],[ESTADO]],7))),(tbReporteAsistencia[[#This Row],[CLAVE]]&amp;TEXT(tbReporteAsistencia[[#This Row],[REGISTRO]],"dd/mm/yyyy")&amp;TRIM(LEFT(tbReporteAsistencia[[#This Row],[ESTADO]],17)))))</f>
        <v>00/01/1900</v>
      </c>
      <c r="H3462">
        <f>tbReporteAsistencia[[#This Row],[CLAVE DISPOSITIVO]]</f>
        <v>0</v>
      </c>
      <c r="I3462" s="9">
        <f>tbReporteAsistencia[[#This Row],[REGISTRO]]</f>
        <v>0</v>
      </c>
      <c r="J3462" s="12">
        <f>tbReporteAsistencia[[#This Row],[REGISTRO]]</f>
        <v>0</v>
      </c>
    </row>
    <row r="3463" spans="4:10">
      <c r="D3463" s="2"/>
      <c r="G3463" t="str">
        <f>IF(TRIM(LEFT(tbReporteAsistencia[[#This Row],[ESTADO]],7))="ENTRADA",(tbReporteAsistencia[[#This Row],[CLAVE]]&amp;TEXT(tbReporteAsistencia[[#This Row],[REGISTRO]],"dd/mm/yyyy")&amp;TRIM(LEFT(tbReporteAsistencia[[#This Row],[ESTADO]],7))),IF(TRIM(LEFT(tbReporteAsistencia[[#This Row],[ESTADO]],7))="SALIDA",(tbReporteAsistencia[[#This Row],[CLAVE]]&amp;TEXT(tbReporteAsistencia[[#This Row],[REGISTRO]],"dd/mm/yyyy")&amp;TRIM(LEFT(tbReporteAsistencia[[#This Row],[ESTADO]],7))),(tbReporteAsistencia[[#This Row],[CLAVE]]&amp;TEXT(tbReporteAsistencia[[#This Row],[REGISTRO]],"dd/mm/yyyy")&amp;TRIM(LEFT(tbReporteAsistencia[[#This Row],[ESTADO]],17)))))</f>
        <v>00/01/1900</v>
      </c>
      <c r="H3463">
        <f>tbReporteAsistencia[[#This Row],[CLAVE DISPOSITIVO]]</f>
        <v>0</v>
      </c>
      <c r="I3463" s="9">
        <f>tbReporteAsistencia[[#This Row],[REGISTRO]]</f>
        <v>0</v>
      </c>
      <c r="J3463" s="12">
        <f>tbReporteAsistencia[[#This Row],[REGISTRO]]</f>
        <v>0</v>
      </c>
    </row>
    <row r="3464" spans="4:10">
      <c r="D3464" s="2"/>
      <c r="G3464" t="str">
        <f>IF(TRIM(LEFT(tbReporteAsistencia[[#This Row],[ESTADO]],7))="ENTRADA",(tbReporteAsistencia[[#This Row],[CLAVE]]&amp;TEXT(tbReporteAsistencia[[#This Row],[REGISTRO]],"dd/mm/yyyy")&amp;TRIM(LEFT(tbReporteAsistencia[[#This Row],[ESTADO]],7))),IF(TRIM(LEFT(tbReporteAsistencia[[#This Row],[ESTADO]],7))="SALIDA",(tbReporteAsistencia[[#This Row],[CLAVE]]&amp;TEXT(tbReporteAsistencia[[#This Row],[REGISTRO]],"dd/mm/yyyy")&amp;TRIM(LEFT(tbReporteAsistencia[[#This Row],[ESTADO]],7))),(tbReporteAsistencia[[#This Row],[CLAVE]]&amp;TEXT(tbReporteAsistencia[[#This Row],[REGISTRO]],"dd/mm/yyyy")&amp;TRIM(LEFT(tbReporteAsistencia[[#This Row],[ESTADO]],17)))))</f>
        <v>00/01/1900</v>
      </c>
      <c r="H3464">
        <f>tbReporteAsistencia[[#This Row],[CLAVE DISPOSITIVO]]</f>
        <v>0</v>
      </c>
      <c r="I3464" s="9">
        <f>tbReporteAsistencia[[#This Row],[REGISTRO]]</f>
        <v>0</v>
      </c>
      <c r="J3464" s="12">
        <f>tbReporteAsistencia[[#This Row],[REGISTRO]]</f>
        <v>0</v>
      </c>
    </row>
    <row r="3465" spans="4:10">
      <c r="D3465" s="2"/>
      <c r="G3465" t="str">
        <f>IF(TRIM(LEFT(tbReporteAsistencia[[#This Row],[ESTADO]],7))="ENTRADA",(tbReporteAsistencia[[#This Row],[CLAVE]]&amp;TEXT(tbReporteAsistencia[[#This Row],[REGISTRO]],"dd/mm/yyyy")&amp;TRIM(LEFT(tbReporteAsistencia[[#This Row],[ESTADO]],7))),IF(TRIM(LEFT(tbReporteAsistencia[[#This Row],[ESTADO]],7))="SALIDA",(tbReporteAsistencia[[#This Row],[CLAVE]]&amp;TEXT(tbReporteAsistencia[[#This Row],[REGISTRO]],"dd/mm/yyyy")&amp;TRIM(LEFT(tbReporteAsistencia[[#This Row],[ESTADO]],7))),(tbReporteAsistencia[[#This Row],[CLAVE]]&amp;TEXT(tbReporteAsistencia[[#This Row],[REGISTRO]],"dd/mm/yyyy")&amp;TRIM(LEFT(tbReporteAsistencia[[#This Row],[ESTADO]],17)))))</f>
        <v>00/01/1900</v>
      </c>
      <c r="H3465">
        <f>tbReporteAsistencia[[#This Row],[CLAVE DISPOSITIVO]]</f>
        <v>0</v>
      </c>
      <c r="I3465" s="9">
        <f>tbReporteAsistencia[[#This Row],[REGISTRO]]</f>
        <v>0</v>
      </c>
      <c r="J3465" s="12">
        <f>tbReporteAsistencia[[#This Row],[REGISTRO]]</f>
        <v>0</v>
      </c>
    </row>
    <row r="3466" spans="4:10">
      <c r="D3466" s="2"/>
      <c r="G3466" t="str">
        <f>IF(TRIM(LEFT(tbReporteAsistencia[[#This Row],[ESTADO]],7))="ENTRADA",(tbReporteAsistencia[[#This Row],[CLAVE]]&amp;TEXT(tbReporteAsistencia[[#This Row],[REGISTRO]],"dd/mm/yyyy")&amp;TRIM(LEFT(tbReporteAsistencia[[#This Row],[ESTADO]],7))),IF(TRIM(LEFT(tbReporteAsistencia[[#This Row],[ESTADO]],7))="SALIDA",(tbReporteAsistencia[[#This Row],[CLAVE]]&amp;TEXT(tbReporteAsistencia[[#This Row],[REGISTRO]],"dd/mm/yyyy")&amp;TRIM(LEFT(tbReporteAsistencia[[#This Row],[ESTADO]],7))),(tbReporteAsistencia[[#This Row],[CLAVE]]&amp;TEXT(tbReporteAsistencia[[#This Row],[REGISTRO]],"dd/mm/yyyy")&amp;TRIM(LEFT(tbReporteAsistencia[[#This Row],[ESTADO]],17)))))</f>
        <v>00/01/1900</v>
      </c>
      <c r="H3466">
        <f>tbReporteAsistencia[[#This Row],[CLAVE DISPOSITIVO]]</f>
        <v>0</v>
      </c>
      <c r="I3466" s="9">
        <f>tbReporteAsistencia[[#This Row],[REGISTRO]]</f>
        <v>0</v>
      </c>
      <c r="J3466" s="12">
        <f>tbReporteAsistencia[[#This Row],[REGISTRO]]</f>
        <v>0</v>
      </c>
    </row>
    <row r="3467" spans="4:10">
      <c r="D3467" s="2"/>
      <c r="G3467" t="str">
        <f>IF(TRIM(LEFT(tbReporteAsistencia[[#This Row],[ESTADO]],7))="ENTRADA",(tbReporteAsistencia[[#This Row],[CLAVE]]&amp;TEXT(tbReporteAsistencia[[#This Row],[REGISTRO]],"dd/mm/yyyy")&amp;TRIM(LEFT(tbReporteAsistencia[[#This Row],[ESTADO]],7))),IF(TRIM(LEFT(tbReporteAsistencia[[#This Row],[ESTADO]],7))="SALIDA",(tbReporteAsistencia[[#This Row],[CLAVE]]&amp;TEXT(tbReporteAsistencia[[#This Row],[REGISTRO]],"dd/mm/yyyy")&amp;TRIM(LEFT(tbReporteAsistencia[[#This Row],[ESTADO]],7))),(tbReporteAsistencia[[#This Row],[CLAVE]]&amp;TEXT(tbReporteAsistencia[[#This Row],[REGISTRO]],"dd/mm/yyyy")&amp;TRIM(LEFT(tbReporteAsistencia[[#This Row],[ESTADO]],17)))))</f>
        <v>00/01/1900</v>
      </c>
      <c r="H3467">
        <f>tbReporteAsistencia[[#This Row],[CLAVE DISPOSITIVO]]</f>
        <v>0</v>
      </c>
      <c r="I3467" s="9">
        <f>tbReporteAsistencia[[#This Row],[REGISTRO]]</f>
        <v>0</v>
      </c>
      <c r="J3467" s="12">
        <f>tbReporteAsistencia[[#This Row],[REGISTRO]]</f>
        <v>0</v>
      </c>
    </row>
    <row r="3468" spans="4:10">
      <c r="D3468" s="2"/>
      <c r="G3468" t="str">
        <f>IF(TRIM(LEFT(tbReporteAsistencia[[#This Row],[ESTADO]],7))="ENTRADA",(tbReporteAsistencia[[#This Row],[CLAVE]]&amp;TEXT(tbReporteAsistencia[[#This Row],[REGISTRO]],"dd/mm/yyyy")&amp;TRIM(LEFT(tbReporteAsistencia[[#This Row],[ESTADO]],7))),IF(TRIM(LEFT(tbReporteAsistencia[[#This Row],[ESTADO]],7))="SALIDA",(tbReporteAsistencia[[#This Row],[CLAVE]]&amp;TEXT(tbReporteAsistencia[[#This Row],[REGISTRO]],"dd/mm/yyyy")&amp;TRIM(LEFT(tbReporteAsistencia[[#This Row],[ESTADO]],7))),(tbReporteAsistencia[[#This Row],[CLAVE]]&amp;TEXT(tbReporteAsistencia[[#This Row],[REGISTRO]],"dd/mm/yyyy")&amp;TRIM(LEFT(tbReporteAsistencia[[#This Row],[ESTADO]],17)))))</f>
        <v>00/01/1900</v>
      </c>
      <c r="H3468">
        <f>tbReporteAsistencia[[#This Row],[CLAVE DISPOSITIVO]]</f>
        <v>0</v>
      </c>
      <c r="I3468" s="9">
        <f>tbReporteAsistencia[[#This Row],[REGISTRO]]</f>
        <v>0</v>
      </c>
      <c r="J3468" s="12">
        <f>tbReporteAsistencia[[#This Row],[REGISTRO]]</f>
        <v>0</v>
      </c>
    </row>
    <row r="3469" spans="4:10">
      <c r="D3469" s="2"/>
      <c r="G3469" t="str">
        <f>IF(TRIM(LEFT(tbReporteAsistencia[[#This Row],[ESTADO]],7))="ENTRADA",(tbReporteAsistencia[[#This Row],[CLAVE]]&amp;TEXT(tbReporteAsistencia[[#This Row],[REGISTRO]],"dd/mm/yyyy")&amp;TRIM(LEFT(tbReporteAsistencia[[#This Row],[ESTADO]],7))),IF(TRIM(LEFT(tbReporteAsistencia[[#This Row],[ESTADO]],7))="SALIDA",(tbReporteAsistencia[[#This Row],[CLAVE]]&amp;TEXT(tbReporteAsistencia[[#This Row],[REGISTRO]],"dd/mm/yyyy")&amp;TRIM(LEFT(tbReporteAsistencia[[#This Row],[ESTADO]],7))),(tbReporteAsistencia[[#This Row],[CLAVE]]&amp;TEXT(tbReporteAsistencia[[#This Row],[REGISTRO]],"dd/mm/yyyy")&amp;TRIM(LEFT(tbReporteAsistencia[[#This Row],[ESTADO]],17)))))</f>
        <v>00/01/1900</v>
      </c>
      <c r="H3469">
        <f>tbReporteAsistencia[[#This Row],[CLAVE DISPOSITIVO]]</f>
        <v>0</v>
      </c>
      <c r="I3469" s="9">
        <f>tbReporteAsistencia[[#This Row],[REGISTRO]]</f>
        <v>0</v>
      </c>
      <c r="J3469" s="12">
        <f>tbReporteAsistencia[[#This Row],[REGISTRO]]</f>
        <v>0</v>
      </c>
    </row>
    <row r="3470" spans="4:10">
      <c r="D3470" s="2"/>
      <c r="G3470" t="str">
        <f>IF(TRIM(LEFT(tbReporteAsistencia[[#This Row],[ESTADO]],7))="ENTRADA",(tbReporteAsistencia[[#This Row],[CLAVE]]&amp;TEXT(tbReporteAsistencia[[#This Row],[REGISTRO]],"dd/mm/yyyy")&amp;TRIM(LEFT(tbReporteAsistencia[[#This Row],[ESTADO]],7))),IF(TRIM(LEFT(tbReporteAsistencia[[#This Row],[ESTADO]],7))="SALIDA",(tbReporteAsistencia[[#This Row],[CLAVE]]&amp;TEXT(tbReporteAsistencia[[#This Row],[REGISTRO]],"dd/mm/yyyy")&amp;TRIM(LEFT(tbReporteAsistencia[[#This Row],[ESTADO]],7))),(tbReporteAsistencia[[#This Row],[CLAVE]]&amp;TEXT(tbReporteAsistencia[[#This Row],[REGISTRO]],"dd/mm/yyyy")&amp;TRIM(LEFT(tbReporteAsistencia[[#This Row],[ESTADO]],17)))))</f>
        <v>00/01/1900</v>
      </c>
      <c r="H3470">
        <f>tbReporteAsistencia[[#This Row],[CLAVE DISPOSITIVO]]</f>
        <v>0</v>
      </c>
      <c r="I3470" s="9">
        <f>tbReporteAsistencia[[#This Row],[REGISTRO]]</f>
        <v>0</v>
      </c>
      <c r="J3470" s="12">
        <f>tbReporteAsistencia[[#This Row],[REGISTRO]]</f>
        <v>0</v>
      </c>
    </row>
    <row r="3471" spans="4:10">
      <c r="D3471" s="2"/>
      <c r="G3471" t="str">
        <f>IF(TRIM(LEFT(tbReporteAsistencia[[#This Row],[ESTADO]],7))="ENTRADA",(tbReporteAsistencia[[#This Row],[CLAVE]]&amp;TEXT(tbReporteAsistencia[[#This Row],[REGISTRO]],"dd/mm/yyyy")&amp;TRIM(LEFT(tbReporteAsistencia[[#This Row],[ESTADO]],7))),IF(TRIM(LEFT(tbReporteAsistencia[[#This Row],[ESTADO]],7))="SALIDA",(tbReporteAsistencia[[#This Row],[CLAVE]]&amp;TEXT(tbReporteAsistencia[[#This Row],[REGISTRO]],"dd/mm/yyyy")&amp;TRIM(LEFT(tbReporteAsistencia[[#This Row],[ESTADO]],7))),(tbReporteAsistencia[[#This Row],[CLAVE]]&amp;TEXT(tbReporteAsistencia[[#This Row],[REGISTRO]],"dd/mm/yyyy")&amp;TRIM(LEFT(tbReporteAsistencia[[#This Row],[ESTADO]],17)))))</f>
        <v>00/01/1900</v>
      </c>
      <c r="H3471">
        <f>tbReporteAsistencia[[#This Row],[CLAVE DISPOSITIVO]]</f>
        <v>0</v>
      </c>
      <c r="I3471" s="9">
        <f>tbReporteAsistencia[[#This Row],[REGISTRO]]</f>
        <v>0</v>
      </c>
      <c r="J3471" s="12">
        <f>tbReporteAsistencia[[#This Row],[REGISTRO]]</f>
        <v>0</v>
      </c>
    </row>
    <row r="3472" spans="4:10">
      <c r="D3472" s="2"/>
      <c r="G3472" t="str">
        <f>IF(TRIM(LEFT(tbReporteAsistencia[[#This Row],[ESTADO]],7))="ENTRADA",(tbReporteAsistencia[[#This Row],[CLAVE]]&amp;TEXT(tbReporteAsistencia[[#This Row],[REGISTRO]],"dd/mm/yyyy")&amp;TRIM(LEFT(tbReporteAsistencia[[#This Row],[ESTADO]],7))),IF(TRIM(LEFT(tbReporteAsistencia[[#This Row],[ESTADO]],7))="SALIDA",(tbReporteAsistencia[[#This Row],[CLAVE]]&amp;TEXT(tbReporteAsistencia[[#This Row],[REGISTRO]],"dd/mm/yyyy")&amp;TRIM(LEFT(tbReporteAsistencia[[#This Row],[ESTADO]],7))),(tbReporteAsistencia[[#This Row],[CLAVE]]&amp;TEXT(tbReporteAsistencia[[#This Row],[REGISTRO]],"dd/mm/yyyy")&amp;TRIM(LEFT(tbReporteAsistencia[[#This Row],[ESTADO]],17)))))</f>
        <v>00/01/1900</v>
      </c>
      <c r="H3472">
        <f>tbReporteAsistencia[[#This Row],[CLAVE DISPOSITIVO]]</f>
        <v>0</v>
      </c>
      <c r="I3472" s="9">
        <f>tbReporteAsistencia[[#This Row],[REGISTRO]]</f>
        <v>0</v>
      </c>
      <c r="J3472" s="12">
        <f>tbReporteAsistencia[[#This Row],[REGISTRO]]</f>
        <v>0</v>
      </c>
    </row>
    <row r="3473" spans="4:10">
      <c r="D3473" s="2"/>
      <c r="G3473" t="str">
        <f>IF(TRIM(LEFT(tbReporteAsistencia[[#This Row],[ESTADO]],7))="ENTRADA",(tbReporteAsistencia[[#This Row],[CLAVE]]&amp;TEXT(tbReporteAsistencia[[#This Row],[REGISTRO]],"dd/mm/yyyy")&amp;TRIM(LEFT(tbReporteAsistencia[[#This Row],[ESTADO]],7))),IF(TRIM(LEFT(tbReporteAsistencia[[#This Row],[ESTADO]],7))="SALIDA",(tbReporteAsistencia[[#This Row],[CLAVE]]&amp;TEXT(tbReporteAsistencia[[#This Row],[REGISTRO]],"dd/mm/yyyy")&amp;TRIM(LEFT(tbReporteAsistencia[[#This Row],[ESTADO]],7))),(tbReporteAsistencia[[#This Row],[CLAVE]]&amp;TEXT(tbReporteAsistencia[[#This Row],[REGISTRO]],"dd/mm/yyyy")&amp;TRIM(LEFT(tbReporteAsistencia[[#This Row],[ESTADO]],17)))))</f>
        <v>00/01/1900</v>
      </c>
      <c r="H3473">
        <f>tbReporteAsistencia[[#This Row],[CLAVE DISPOSITIVO]]</f>
        <v>0</v>
      </c>
      <c r="I3473" s="9">
        <f>tbReporteAsistencia[[#This Row],[REGISTRO]]</f>
        <v>0</v>
      </c>
      <c r="J3473" s="12">
        <f>tbReporteAsistencia[[#This Row],[REGISTRO]]</f>
        <v>0</v>
      </c>
    </row>
    <row r="3474" spans="4:10">
      <c r="D3474" s="2"/>
      <c r="G3474" t="str">
        <f>IF(TRIM(LEFT(tbReporteAsistencia[[#This Row],[ESTADO]],7))="ENTRADA",(tbReporteAsistencia[[#This Row],[CLAVE]]&amp;TEXT(tbReporteAsistencia[[#This Row],[REGISTRO]],"dd/mm/yyyy")&amp;TRIM(LEFT(tbReporteAsistencia[[#This Row],[ESTADO]],7))),IF(TRIM(LEFT(tbReporteAsistencia[[#This Row],[ESTADO]],7))="SALIDA",(tbReporteAsistencia[[#This Row],[CLAVE]]&amp;TEXT(tbReporteAsistencia[[#This Row],[REGISTRO]],"dd/mm/yyyy")&amp;TRIM(LEFT(tbReporteAsistencia[[#This Row],[ESTADO]],7))),(tbReporteAsistencia[[#This Row],[CLAVE]]&amp;TEXT(tbReporteAsistencia[[#This Row],[REGISTRO]],"dd/mm/yyyy")&amp;TRIM(LEFT(tbReporteAsistencia[[#This Row],[ESTADO]],17)))))</f>
        <v>00/01/1900</v>
      </c>
      <c r="H3474">
        <f>tbReporteAsistencia[[#This Row],[CLAVE DISPOSITIVO]]</f>
        <v>0</v>
      </c>
      <c r="I3474" s="9">
        <f>tbReporteAsistencia[[#This Row],[REGISTRO]]</f>
        <v>0</v>
      </c>
      <c r="J3474" s="12">
        <f>tbReporteAsistencia[[#This Row],[REGISTRO]]</f>
        <v>0</v>
      </c>
    </row>
    <row r="3475" spans="4:10">
      <c r="D3475" s="2"/>
      <c r="G3475" t="str">
        <f>IF(TRIM(LEFT(tbReporteAsistencia[[#This Row],[ESTADO]],7))="ENTRADA",(tbReporteAsistencia[[#This Row],[CLAVE]]&amp;TEXT(tbReporteAsistencia[[#This Row],[REGISTRO]],"dd/mm/yyyy")&amp;TRIM(LEFT(tbReporteAsistencia[[#This Row],[ESTADO]],7))),IF(TRIM(LEFT(tbReporteAsistencia[[#This Row],[ESTADO]],7))="SALIDA",(tbReporteAsistencia[[#This Row],[CLAVE]]&amp;TEXT(tbReporteAsistencia[[#This Row],[REGISTRO]],"dd/mm/yyyy")&amp;TRIM(LEFT(tbReporteAsistencia[[#This Row],[ESTADO]],7))),(tbReporteAsistencia[[#This Row],[CLAVE]]&amp;TEXT(tbReporteAsistencia[[#This Row],[REGISTRO]],"dd/mm/yyyy")&amp;TRIM(LEFT(tbReporteAsistencia[[#This Row],[ESTADO]],17)))))</f>
        <v>00/01/1900</v>
      </c>
      <c r="H3475">
        <f>tbReporteAsistencia[[#This Row],[CLAVE DISPOSITIVO]]</f>
        <v>0</v>
      </c>
      <c r="I3475" s="9">
        <f>tbReporteAsistencia[[#This Row],[REGISTRO]]</f>
        <v>0</v>
      </c>
      <c r="J3475" s="12">
        <f>tbReporteAsistencia[[#This Row],[REGISTRO]]</f>
        <v>0</v>
      </c>
    </row>
    <row r="3476" spans="4:10">
      <c r="D3476" s="2"/>
      <c r="G3476" t="str">
        <f>IF(TRIM(LEFT(tbReporteAsistencia[[#This Row],[ESTADO]],7))="ENTRADA",(tbReporteAsistencia[[#This Row],[CLAVE]]&amp;TEXT(tbReporteAsistencia[[#This Row],[REGISTRO]],"dd/mm/yyyy")&amp;TRIM(LEFT(tbReporteAsistencia[[#This Row],[ESTADO]],7))),IF(TRIM(LEFT(tbReporteAsistencia[[#This Row],[ESTADO]],7))="SALIDA",(tbReporteAsistencia[[#This Row],[CLAVE]]&amp;TEXT(tbReporteAsistencia[[#This Row],[REGISTRO]],"dd/mm/yyyy")&amp;TRIM(LEFT(tbReporteAsistencia[[#This Row],[ESTADO]],7))),(tbReporteAsistencia[[#This Row],[CLAVE]]&amp;TEXT(tbReporteAsistencia[[#This Row],[REGISTRO]],"dd/mm/yyyy")&amp;TRIM(LEFT(tbReporteAsistencia[[#This Row],[ESTADO]],17)))))</f>
        <v>00/01/1900</v>
      </c>
      <c r="H3476">
        <f>tbReporteAsistencia[[#This Row],[CLAVE DISPOSITIVO]]</f>
        <v>0</v>
      </c>
      <c r="I3476" s="9">
        <f>tbReporteAsistencia[[#This Row],[REGISTRO]]</f>
        <v>0</v>
      </c>
      <c r="J3476" s="12">
        <f>tbReporteAsistencia[[#This Row],[REGISTRO]]</f>
        <v>0</v>
      </c>
    </row>
    <row r="3477" spans="4:10">
      <c r="D3477" s="2"/>
      <c r="G3477" t="str">
        <f>IF(TRIM(LEFT(tbReporteAsistencia[[#This Row],[ESTADO]],7))="ENTRADA",(tbReporteAsistencia[[#This Row],[CLAVE]]&amp;TEXT(tbReporteAsistencia[[#This Row],[REGISTRO]],"dd/mm/yyyy")&amp;TRIM(LEFT(tbReporteAsistencia[[#This Row],[ESTADO]],7))),IF(TRIM(LEFT(tbReporteAsistencia[[#This Row],[ESTADO]],7))="SALIDA",(tbReporteAsistencia[[#This Row],[CLAVE]]&amp;TEXT(tbReporteAsistencia[[#This Row],[REGISTRO]],"dd/mm/yyyy")&amp;TRIM(LEFT(tbReporteAsistencia[[#This Row],[ESTADO]],7))),(tbReporteAsistencia[[#This Row],[CLAVE]]&amp;TEXT(tbReporteAsistencia[[#This Row],[REGISTRO]],"dd/mm/yyyy")&amp;TRIM(LEFT(tbReporteAsistencia[[#This Row],[ESTADO]],17)))))</f>
        <v>00/01/1900</v>
      </c>
      <c r="H3477">
        <f>tbReporteAsistencia[[#This Row],[CLAVE DISPOSITIVO]]</f>
        <v>0</v>
      </c>
      <c r="I3477" s="9">
        <f>tbReporteAsistencia[[#This Row],[REGISTRO]]</f>
        <v>0</v>
      </c>
      <c r="J3477" s="12">
        <f>tbReporteAsistencia[[#This Row],[REGISTRO]]</f>
        <v>0</v>
      </c>
    </row>
    <row r="3478" spans="4:10">
      <c r="D3478" s="2"/>
      <c r="G3478" t="str">
        <f>IF(TRIM(LEFT(tbReporteAsistencia[[#This Row],[ESTADO]],7))="ENTRADA",(tbReporteAsistencia[[#This Row],[CLAVE]]&amp;TEXT(tbReporteAsistencia[[#This Row],[REGISTRO]],"dd/mm/yyyy")&amp;TRIM(LEFT(tbReporteAsistencia[[#This Row],[ESTADO]],7))),IF(TRIM(LEFT(tbReporteAsistencia[[#This Row],[ESTADO]],7))="SALIDA",(tbReporteAsistencia[[#This Row],[CLAVE]]&amp;TEXT(tbReporteAsistencia[[#This Row],[REGISTRO]],"dd/mm/yyyy")&amp;TRIM(LEFT(tbReporteAsistencia[[#This Row],[ESTADO]],7))),(tbReporteAsistencia[[#This Row],[CLAVE]]&amp;TEXT(tbReporteAsistencia[[#This Row],[REGISTRO]],"dd/mm/yyyy")&amp;TRIM(LEFT(tbReporteAsistencia[[#This Row],[ESTADO]],17)))))</f>
        <v>00/01/1900</v>
      </c>
      <c r="H3478">
        <f>tbReporteAsistencia[[#This Row],[CLAVE DISPOSITIVO]]</f>
        <v>0</v>
      </c>
      <c r="I3478" s="9">
        <f>tbReporteAsistencia[[#This Row],[REGISTRO]]</f>
        <v>0</v>
      </c>
      <c r="J3478" s="12">
        <f>tbReporteAsistencia[[#This Row],[REGISTRO]]</f>
        <v>0</v>
      </c>
    </row>
    <row r="3479" spans="4:10">
      <c r="D3479" s="2"/>
      <c r="G3479" t="str">
        <f>IF(TRIM(LEFT(tbReporteAsistencia[[#This Row],[ESTADO]],7))="ENTRADA",(tbReporteAsistencia[[#This Row],[CLAVE]]&amp;TEXT(tbReporteAsistencia[[#This Row],[REGISTRO]],"dd/mm/yyyy")&amp;TRIM(LEFT(tbReporteAsistencia[[#This Row],[ESTADO]],7))),IF(TRIM(LEFT(tbReporteAsistencia[[#This Row],[ESTADO]],7))="SALIDA",(tbReporteAsistencia[[#This Row],[CLAVE]]&amp;TEXT(tbReporteAsistencia[[#This Row],[REGISTRO]],"dd/mm/yyyy")&amp;TRIM(LEFT(tbReporteAsistencia[[#This Row],[ESTADO]],7))),(tbReporteAsistencia[[#This Row],[CLAVE]]&amp;TEXT(tbReporteAsistencia[[#This Row],[REGISTRO]],"dd/mm/yyyy")&amp;TRIM(LEFT(tbReporteAsistencia[[#This Row],[ESTADO]],17)))))</f>
        <v>00/01/1900</v>
      </c>
      <c r="H3479">
        <f>tbReporteAsistencia[[#This Row],[CLAVE DISPOSITIVO]]</f>
        <v>0</v>
      </c>
      <c r="I3479" s="9">
        <f>tbReporteAsistencia[[#This Row],[REGISTRO]]</f>
        <v>0</v>
      </c>
      <c r="J3479" s="12">
        <f>tbReporteAsistencia[[#This Row],[REGISTRO]]</f>
        <v>0</v>
      </c>
    </row>
    <row r="3480" spans="4:10">
      <c r="D3480" s="2"/>
      <c r="G3480" t="str">
        <f>IF(TRIM(LEFT(tbReporteAsistencia[[#This Row],[ESTADO]],7))="ENTRADA",(tbReporteAsistencia[[#This Row],[CLAVE]]&amp;TEXT(tbReporteAsistencia[[#This Row],[REGISTRO]],"dd/mm/yyyy")&amp;TRIM(LEFT(tbReporteAsistencia[[#This Row],[ESTADO]],7))),IF(TRIM(LEFT(tbReporteAsistencia[[#This Row],[ESTADO]],7))="SALIDA",(tbReporteAsistencia[[#This Row],[CLAVE]]&amp;TEXT(tbReporteAsistencia[[#This Row],[REGISTRO]],"dd/mm/yyyy")&amp;TRIM(LEFT(tbReporteAsistencia[[#This Row],[ESTADO]],7))),(tbReporteAsistencia[[#This Row],[CLAVE]]&amp;TEXT(tbReporteAsistencia[[#This Row],[REGISTRO]],"dd/mm/yyyy")&amp;TRIM(LEFT(tbReporteAsistencia[[#This Row],[ESTADO]],17)))))</f>
        <v>00/01/1900</v>
      </c>
      <c r="H3480">
        <f>tbReporteAsistencia[[#This Row],[CLAVE DISPOSITIVO]]</f>
        <v>0</v>
      </c>
      <c r="I3480" s="9">
        <f>tbReporteAsistencia[[#This Row],[REGISTRO]]</f>
        <v>0</v>
      </c>
      <c r="J3480" s="12">
        <f>tbReporteAsistencia[[#This Row],[REGISTRO]]</f>
        <v>0</v>
      </c>
    </row>
    <row r="3481" spans="4:10">
      <c r="D3481" s="2"/>
      <c r="G3481" t="str">
        <f>IF(TRIM(LEFT(tbReporteAsistencia[[#This Row],[ESTADO]],7))="ENTRADA",(tbReporteAsistencia[[#This Row],[CLAVE]]&amp;TEXT(tbReporteAsistencia[[#This Row],[REGISTRO]],"dd/mm/yyyy")&amp;TRIM(LEFT(tbReporteAsistencia[[#This Row],[ESTADO]],7))),IF(TRIM(LEFT(tbReporteAsistencia[[#This Row],[ESTADO]],7))="SALIDA",(tbReporteAsistencia[[#This Row],[CLAVE]]&amp;TEXT(tbReporteAsistencia[[#This Row],[REGISTRO]],"dd/mm/yyyy")&amp;TRIM(LEFT(tbReporteAsistencia[[#This Row],[ESTADO]],7))),(tbReporteAsistencia[[#This Row],[CLAVE]]&amp;TEXT(tbReporteAsistencia[[#This Row],[REGISTRO]],"dd/mm/yyyy")&amp;TRIM(LEFT(tbReporteAsistencia[[#This Row],[ESTADO]],17)))))</f>
        <v>00/01/1900</v>
      </c>
      <c r="H3481">
        <f>tbReporteAsistencia[[#This Row],[CLAVE DISPOSITIVO]]</f>
        <v>0</v>
      </c>
      <c r="I3481" s="9">
        <f>tbReporteAsistencia[[#This Row],[REGISTRO]]</f>
        <v>0</v>
      </c>
      <c r="J3481" s="12">
        <f>tbReporteAsistencia[[#This Row],[REGISTRO]]</f>
        <v>0</v>
      </c>
    </row>
    <row r="3482" spans="4:10">
      <c r="D3482" s="2"/>
      <c r="G3482" t="str">
        <f>IF(TRIM(LEFT(tbReporteAsistencia[[#This Row],[ESTADO]],7))="ENTRADA",(tbReporteAsistencia[[#This Row],[CLAVE]]&amp;TEXT(tbReporteAsistencia[[#This Row],[REGISTRO]],"dd/mm/yyyy")&amp;TRIM(LEFT(tbReporteAsistencia[[#This Row],[ESTADO]],7))),IF(TRIM(LEFT(tbReporteAsistencia[[#This Row],[ESTADO]],7))="SALIDA",(tbReporteAsistencia[[#This Row],[CLAVE]]&amp;TEXT(tbReporteAsistencia[[#This Row],[REGISTRO]],"dd/mm/yyyy")&amp;TRIM(LEFT(tbReporteAsistencia[[#This Row],[ESTADO]],7))),(tbReporteAsistencia[[#This Row],[CLAVE]]&amp;TEXT(tbReporteAsistencia[[#This Row],[REGISTRO]],"dd/mm/yyyy")&amp;TRIM(LEFT(tbReporteAsistencia[[#This Row],[ESTADO]],17)))))</f>
        <v>00/01/1900</v>
      </c>
      <c r="H3482">
        <f>tbReporteAsistencia[[#This Row],[CLAVE DISPOSITIVO]]</f>
        <v>0</v>
      </c>
      <c r="I3482" s="9">
        <f>tbReporteAsistencia[[#This Row],[REGISTRO]]</f>
        <v>0</v>
      </c>
      <c r="J3482" s="12">
        <f>tbReporteAsistencia[[#This Row],[REGISTRO]]</f>
        <v>0</v>
      </c>
    </row>
    <row r="3483" spans="4:10">
      <c r="D3483" s="2"/>
      <c r="G3483" t="str">
        <f>IF(TRIM(LEFT(tbReporteAsistencia[[#This Row],[ESTADO]],7))="ENTRADA",(tbReporteAsistencia[[#This Row],[CLAVE]]&amp;TEXT(tbReporteAsistencia[[#This Row],[REGISTRO]],"dd/mm/yyyy")&amp;TRIM(LEFT(tbReporteAsistencia[[#This Row],[ESTADO]],7))),IF(TRIM(LEFT(tbReporteAsistencia[[#This Row],[ESTADO]],7))="SALIDA",(tbReporteAsistencia[[#This Row],[CLAVE]]&amp;TEXT(tbReporteAsistencia[[#This Row],[REGISTRO]],"dd/mm/yyyy")&amp;TRIM(LEFT(tbReporteAsistencia[[#This Row],[ESTADO]],7))),(tbReporteAsistencia[[#This Row],[CLAVE]]&amp;TEXT(tbReporteAsistencia[[#This Row],[REGISTRO]],"dd/mm/yyyy")&amp;TRIM(LEFT(tbReporteAsistencia[[#This Row],[ESTADO]],17)))))</f>
        <v>00/01/1900</v>
      </c>
      <c r="H3483">
        <f>tbReporteAsistencia[[#This Row],[CLAVE DISPOSITIVO]]</f>
        <v>0</v>
      </c>
      <c r="I3483" s="9">
        <f>tbReporteAsistencia[[#This Row],[REGISTRO]]</f>
        <v>0</v>
      </c>
      <c r="J3483" s="12">
        <f>tbReporteAsistencia[[#This Row],[REGISTRO]]</f>
        <v>0</v>
      </c>
    </row>
    <row r="3484" spans="4:10">
      <c r="D3484" s="2"/>
      <c r="G3484" t="str">
        <f>IF(TRIM(LEFT(tbReporteAsistencia[[#This Row],[ESTADO]],7))="ENTRADA",(tbReporteAsistencia[[#This Row],[CLAVE]]&amp;TEXT(tbReporteAsistencia[[#This Row],[REGISTRO]],"dd/mm/yyyy")&amp;TRIM(LEFT(tbReporteAsistencia[[#This Row],[ESTADO]],7))),IF(TRIM(LEFT(tbReporteAsistencia[[#This Row],[ESTADO]],7))="SALIDA",(tbReporteAsistencia[[#This Row],[CLAVE]]&amp;TEXT(tbReporteAsistencia[[#This Row],[REGISTRO]],"dd/mm/yyyy")&amp;TRIM(LEFT(tbReporteAsistencia[[#This Row],[ESTADO]],7))),(tbReporteAsistencia[[#This Row],[CLAVE]]&amp;TEXT(tbReporteAsistencia[[#This Row],[REGISTRO]],"dd/mm/yyyy")&amp;TRIM(LEFT(tbReporteAsistencia[[#This Row],[ESTADO]],17)))))</f>
        <v>00/01/1900</v>
      </c>
      <c r="H3484">
        <f>tbReporteAsistencia[[#This Row],[CLAVE DISPOSITIVO]]</f>
        <v>0</v>
      </c>
      <c r="I3484" s="9">
        <f>tbReporteAsistencia[[#This Row],[REGISTRO]]</f>
        <v>0</v>
      </c>
      <c r="J3484" s="12">
        <f>tbReporteAsistencia[[#This Row],[REGISTRO]]</f>
        <v>0</v>
      </c>
    </row>
    <row r="3485" spans="4:10">
      <c r="D3485" s="2"/>
      <c r="G3485" t="str">
        <f>IF(TRIM(LEFT(tbReporteAsistencia[[#This Row],[ESTADO]],7))="ENTRADA",(tbReporteAsistencia[[#This Row],[CLAVE]]&amp;TEXT(tbReporteAsistencia[[#This Row],[REGISTRO]],"dd/mm/yyyy")&amp;TRIM(LEFT(tbReporteAsistencia[[#This Row],[ESTADO]],7))),IF(TRIM(LEFT(tbReporteAsistencia[[#This Row],[ESTADO]],7))="SALIDA",(tbReporteAsistencia[[#This Row],[CLAVE]]&amp;TEXT(tbReporteAsistencia[[#This Row],[REGISTRO]],"dd/mm/yyyy")&amp;TRIM(LEFT(tbReporteAsistencia[[#This Row],[ESTADO]],7))),(tbReporteAsistencia[[#This Row],[CLAVE]]&amp;TEXT(tbReporteAsistencia[[#This Row],[REGISTRO]],"dd/mm/yyyy")&amp;TRIM(LEFT(tbReporteAsistencia[[#This Row],[ESTADO]],17)))))</f>
        <v>00/01/1900</v>
      </c>
      <c r="H3485">
        <f>tbReporteAsistencia[[#This Row],[CLAVE DISPOSITIVO]]</f>
        <v>0</v>
      </c>
      <c r="I3485" s="9">
        <f>tbReporteAsistencia[[#This Row],[REGISTRO]]</f>
        <v>0</v>
      </c>
      <c r="J3485" s="12">
        <f>tbReporteAsistencia[[#This Row],[REGISTRO]]</f>
        <v>0</v>
      </c>
    </row>
    <row r="3486" spans="4:10">
      <c r="D3486" s="2"/>
      <c r="G3486" t="str">
        <f>IF(TRIM(LEFT(tbReporteAsistencia[[#This Row],[ESTADO]],7))="ENTRADA",(tbReporteAsistencia[[#This Row],[CLAVE]]&amp;TEXT(tbReporteAsistencia[[#This Row],[REGISTRO]],"dd/mm/yyyy")&amp;TRIM(LEFT(tbReporteAsistencia[[#This Row],[ESTADO]],7))),IF(TRIM(LEFT(tbReporteAsistencia[[#This Row],[ESTADO]],7))="SALIDA",(tbReporteAsistencia[[#This Row],[CLAVE]]&amp;TEXT(tbReporteAsistencia[[#This Row],[REGISTRO]],"dd/mm/yyyy")&amp;TRIM(LEFT(tbReporteAsistencia[[#This Row],[ESTADO]],7))),(tbReporteAsistencia[[#This Row],[CLAVE]]&amp;TEXT(tbReporteAsistencia[[#This Row],[REGISTRO]],"dd/mm/yyyy")&amp;TRIM(LEFT(tbReporteAsistencia[[#This Row],[ESTADO]],17)))))</f>
        <v>00/01/1900</v>
      </c>
      <c r="H3486">
        <f>tbReporteAsistencia[[#This Row],[CLAVE DISPOSITIVO]]</f>
        <v>0</v>
      </c>
      <c r="I3486" s="9">
        <f>tbReporteAsistencia[[#This Row],[REGISTRO]]</f>
        <v>0</v>
      </c>
      <c r="J3486" s="12">
        <f>tbReporteAsistencia[[#This Row],[REGISTRO]]</f>
        <v>0</v>
      </c>
    </row>
    <row r="3487" spans="4:10">
      <c r="D3487" s="2"/>
      <c r="G3487" t="str">
        <f>IF(TRIM(LEFT(tbReporteAsistencia[[#This Row],[ESTADO]],7))="ENTRADA",(tbReporteAsistencia[[#This Row],[CLAVE]]&amp;TEXT(tbReporteAsistencia[[#This Row],[REGISTRO]],"dd/mm/yyyy")&amp;TRIM(LEFT(tbReporteAsistencia[[#This Row],[ESTADO]],7))),IF(TRIM(LEFT(tbReporteAsistencia[[#This Row],[ESTADO]],7))="SALIDA",(tbReporteAsistencia[[#This Row],[CLAVE]]&amp;TEXT(tbReporteAsistencia[[#This Row],[REGISTRO]],"dd/mm/yyyy")&amp;TRIM(LEFT(tbReporteAsistencia[[#This Row],[ESTADO]],7))),(tbReporteAsistencia[[#This Row],[CLAVE]]&amp;TEXT(tbReporteAsistencia[[#This Row],[REGISTRO]],"dd/mm/yyyy")&amp;TRIM(LEFT(tbReporteAsistencia[[#This Row],[ESTADO]],17)))))</f>
        <v>00/01/1900</v>
      </c>
      <c r="H3487">
        <f>tbReporteAsistencia[[#This Row],[CLAVE DISPOSITIVO]]</f>
        <v>0</v>
      </c>
      <c r="I3487" s="9">
        <f>tbReporteAsistencia[[#This Row],[REGISTRO]]</f>
        <v>0</v>
      </c>
      <c r="J3487" s="12">
        <f>tbReporteAsistencia[[#This Row],[REGISTRO]]</f>
        <v>0</v>
      </c>
    </row>
    <row r="3488" spans="4:10">
      <c r="D3488" s="2"/>
      <c r="G3488" t="str">
        <f>IF(TRIM(LEFT(tbReporteAsistencia[[#This Row],[ESTADO]],7))="ENTRADA",(tbReporteAsistencia[[#This Row],[CLAVE]]&amp;TEXT(tbReporteAsistencia[[#This Row],[REGISTRO]],"dd/mm/yyyy")&amp;TRIM(LEFT(tbReporteAsistencia[[#This Row],[ESTADO]],7))),IF(TRIM(LEFT(tbReporteAsistencia[[#This Row],[ESTADO]],7))="SALIDA",(tbReporteAsistencia[[#This Row],[CLAVE]]&amp;TEXT(tbReporteAsistencia[[#This Row],[REGISTRO]],"dd/mm/yyyy")&amp;TRIM(LEFT(tbReporteAsistencia[[#This Row],[ESTADO]],7))),(tbReporteAsistencia[[#This Row],[CLAVE]]&amp;TEXT(tbReporteAsistencia[[#This Row],[REGISTRO]],"dd/mm/yyyy")&amp;TRIM(LEFT(tbReporteAsistencia[[#This Row],[ESTADO]],17)))))</f>
        <v>00/01/1900</v>
      </c>
      <c r="H3488">
        <f>tbReporteAsistencia[[#This Row],[CLAVE DISPOSITIVO]]</f>
        <v>0</v>
      </c>
      <c r="I3488" s="9">
        <f>tbReporteAsistencia[[#This Row],[REGISTRO]]</f>
        <v>0</v>
      </c>
      <c r="J3488" s="12">
        <f>tbReporteAsistencia[[#This Row],[REGISTRO]]</f>
        <v>0</v>
      </c>
    </row>
    <row r="3489" spans="4:10">
      <c r="D3489" s="2"/>
      <c r="G3489" t="str">
        <f>IF(TRIM(LEFT(tbReporteAsistencia[[#This Row],[ESTADO]],7))="ENTRADA",(tbReporteAsistencia[[#This Row],[CLAVE]]&amp;TEXT(tbReporteAsistencia[[#This Row],[REGISTRO]],"dd/mm/yyyy")&amp;TRIM(LEFT(tbReporteAsistencia[[#This Row],[ESTADO]],7))),IF(TRIM(LEFT(tbReporteAsistencia[[#This Row],[ESTADO]],7))="SALIDA",(tbReporteAsistencia[[#This Row],[CLAVE]]&amp;TEXT(tbReporteAsistencia[[#This Row],[REGISTRO]],"dd/mm/yyyy")&amp;TRIM(LEFT(tbReporteAsistencia[[#This Row],[ESTADO]],7))),(tbReporteAsistencia[[#This Row],[CLAVE]]&amp;TEXT(tbReporteAsistencia[[#This Row],[REGISTRO]],"dd/mm/yyyy")&amp;TRIM(LEFT(tbReporteAsistencia[[#This Row],[ESTADO]],17)))))</f>
        <v>00/01/1900</v>
      </c>
      <c r="H3489">
        <f>tbReporteAsistencia[[#This Row],[CLAVE DISPOSITIVO]]</f>
        <v>0</v>
      </c>
      <c r="I3489" s="9">
        <f>tbReporteAsistencia[[#This Row],[REGISTRO]]</f>
        <v>0</v>
      </c>
      <c r="J3489" s="12">
        <f>tbReporteAsistencia[[#This Row],[REGISTRO]]</f>
        <v>0</v>
      </c>
    </row>
    <row r="3490" spans="4:10">
      <c r="D3490" s="2"/>
      <c r="G3490" t="str">
        <f>IF(TRIM(LEFT(tbReporteAsistencia[[#This Row],[ESTADO]],7))="ENTRADA",(tbReporteAsistencia[[#This Row],[CLAVE]]&amp;TEXT(tbReporteAsistencia[[#This Row],[REGISTRO]],"dd/mm/yyyy")&amp;TRIM(LEFT(tbReporteAsistencia[[#This Row],[ESTADO]],7))),IF(TRIM(LEFT(tbReporteAsistencia[[#This Row],[ESTADO]],7))="SALIDA",(tbReporteAsistencia[[#This Row],[CLAVE]]&amp;TEXT(tbReporteAsistencia[[#This Row],[REGISTRO]],"dd/mm/yyyy")&amp;TRIM(LEFT(tbReporteAsistencia[[#This Row],[ESTADO]],7))),(tbReporteAsistencia[[#This Row],[CLAVE]]&amp;TEXT(tbReporteAsistencia[[#This Row],[REGISTRO]],"dd/mm/yyyy")&amp;TRIM(LEFT(tbReporteAsistencia[[#This Row],[ESTADO]],17)))))</f>
        <v>00/01/1900</v>
      </c>
      <c r="H3490">
        <f>tbReporteAsistencia[[#This Row],[CLAVE DISPOSITIVO]]</f>
        <v>0</v>
      </c>
      <c r="I3490" s="9">
        <f>tbReporteAsistencia[[#This Row],[REGISTRO]]</f>
        <v>0</v>
      </c>
      <c r="J3490" s="12">
        <f>tbReporteAsistencia[[#This Row],[REGISTRO]]</f>
        <v>0</v>
      </c>
    </row>
    <row r="3491" spans="4:10">
      <c r="D3491" s="2"/>
      <c r="G3491" t="str">
        <f>IF(TRIM(LEFT(tbReporteAsistencia[[#This Row],[ESTADO]],7))="ENTRADA",(tbReporteAsistencia[[#This Row],[CLAVE]]&amp;TEXT(tbReporteAsistencia[[#This Row],[REGISTRO]],"dd/mm/yyyy")&amp;TRIM(LEFT(tbReporteAsistencia[[#This Row],[ESTADO]],7))),IF(TRIM(LEFT(tbReporteAsistencia[[#This Row],[ESTADO]],7))="SALIDA",(tbReporteAsistencia[[#This Row],[CLAVE]]&amp;TEXT(tbReporteAsistencia[[#This Row],[REGISTRO]],"dd/mm/yyyy")&amp;TRIM(LEFT(tbReporteAsistencia[[#This Row],[ESTADO]],7))),(tbReporteAsistencia[[#This Row],[CLAVE]]&amp;TEXT(tbReporteAsistencia[[#This Row],[REGISTRO]],"dd/mm/yyyy")&amp;TRIM(LEFT(tbReporteAsistencia[[#This Row],[ESTADO]],17)))))</f>
        <v>00/01/1900</v>
      </c>
      <c r="H3491">
        <f>tbReporteAsistencia[[#This Row],[CLAVE DISPOSITIVO]]</f>
        <v>0</v>
      </c>
      <c r="I3491" s="9">
        <f>tbReporteAsistencia[[#This Row],[REGISTRO]]</f>
        <v>0</v>
      </c>
      <c r="J3491" s="12">
        <f>tbReporteAsistencia[[#This Row],[REGISTRO]]</f>
        <v>0</v>
      </c>
    </row>
    <row r="3492" spans="4:10">
      <c r="D3492" s="2"/>
      <c r="G3492" t="str">
        <f>IF(TRIM(LEFT(tbReporteAsistencia[[#This Row],[ESTADO]],7))="ENTRADA",(tbReporteAsistencia[[#This Row],[CLAVE]]&amp;TEXT(tbReporteAsistencia[[#This Row],[REGISTRO]],"dd/mm/yyyy")&amp;TRIM(LEFT(tbReporteAsistencia[[#This Row],[ESTADO]],7))),IF(TRIM(LEFT(tbReporteAsistencia[[#This Row],[ESTADO]],7))="SALIDA",(tbReporteAsistencia[[#This Row],[CLAVE]]&amp;TEXT(tbReporteAsistencia[[#This Row],[REGISTRO]],"dd/mm/yyyy")&amp;TRIM(LEFT(tbReporteAsistencia[[#This Row],[ESTADO]],7))),(tbReporteAsistencia[[#This Row],[CLAVE]]&amp;TEXT(tbReporteAsistencia[[#This Row],[REGISTRO]],"dd/mm/yyyy")&amp;TRIM(LEFT(tbReporteAsistencia[[#This Row],[ESTADO]],17)))))</f>
        <v>00/01/1900</v>
      </c>
      <c r="H3492">
        <f>tbReporteAsistencia[[#This Row],[CLAVE DISPOSITIVO]]</f>
        <v>0</v>
      </c>
      <c r="I3492" s="9">
        <f>tbReporteAsistencia[[#This Row],[REGISTRO]]</f>
        <v>0</v>
      </c>
      <c r="J3492" s="12">
        <f>tbReporteAsistencia[[#This Row],[REGISTRO]]</f>
        <v>0</v>
      </c>
    </row>
    <row r="3493" spans="4:10">
      <c r="D3493" s="2"/>
      <c r="G3493" t="str">
        <f>IF(TRIM(LEFT(tbReporteAsistencia[[#This Row],[ESTADO]],7))="ENTRADA",(tbReporteAsistencia[[#This Row],[CLAVE]]&amp;TEXT(tbReporteAsistencia[[#This Row],[REGISTRO]],"dd/mm/yyyy")&amp;TRIM(LEFT(tbReporteAsistencia[[#This Row],[ESTADO]],7))),IF(TRIM(LEFT(tbReporteAsistencia[[#This Row],[ESTADO]],7))="SALIDA",(tbReporteAsistencia[[#This Row],[CLAVE]]&amp;TEXT(tbReporteAsistencia[[#This Row],[REGISTRO]],"dd/mm/yyyy")&amp;TRIM(LEFT(tbReporteAsistencia[[#This Row],[ESTADO]],7))),(tbReporteAsistencia[[#This Row],[CLAVE]]&amp;TEXT(tbReporteAsistencia[[#This Row],[REGISTRO]],"dd/mm/yyyy")&amp;TRIM(LEFT(tbReporteAsistencia[[#This Row],[ESTADO]],17)))))</f>
        <v>00/01/1900</v>
      </c>
      <c r="H3493">
        <f>tbReporteAsistencia[[#This Row],[CLAVE DISPOSITIVO]]</f>
        <v>0</v>
      </c>
      <c r="I3493" s="9">
        <f>tbReporteAsistencia[[#This Row],[REGISTRO]]</f>
        <v>0</v>
      </c>
      <c r="J3493" s="12">
        <f>tbReporteAsistencia[[#This Row],[REGISTRO]]</f>
        <v>0</v>
      </c>
    </row>
    <row r="3494" spans="4:10">
      <c r="D3494" s="2"/>
      <c r="G3494" t="str">
        <f>IF(TRIM(LEFT(tbReporteAsistencia[[#This Row],[ESTADO]],7))="ENTRADA",(tbReporteAsistencia[[#This Row],[CLAVE]]&amp;TEXT(tbReporteAsistencia[[#This Row],[REGISTRO]],"dd/mm/yyyy")&amp;TRIM(LEFT(tbReporteAsistencia[[#This Row],[ESTADO]],7))),IF(TRIM(LEFT(tbReporteAsistencia[[#This Row],[ESTADO]],7))="SALIDA",(tbReporteAsistencia[[#This Row],[CLAVE]]&amp;TEXT(tbReporteAsistencia[[#This Row],[REGISTRO]],"dd/mm/yyyy")&amp;TRIM(LEFT(tbReporteAsistencia[[#This Row],[ESTADO]],7))),(tbReporteAsistencia[[#This Row],[CLAVE]]&amp;TEXT(tbReporteAsistencia[[#This Row],[REGISTRO]],"dd/mm/yyyy")&amp;TRIM(LEFT(tbReporteAsistencia[[#This Row],[ESTADO]],17)))))</f>
        <v>00/01/1900</v>
      </c>
      <c r="H3494">
        <f>tbReporteAsistencia[[#This Row],[CLAVE DISPOSITIVO]]</f>
        <v>0</v>
      </c>
      <c r="I3494" s="9">
        <f>tbReporteAsistencia[[#This Row],[REGISTRO]]</f>
        <v>0</v>
      </c>
      <c r="J3494" s="12">
        <f>tbReporteAsistencia[[#This Row],[REGISTRO]]</f>
        <v>0</v>
      </c>
    </row>
    <row r="3495" spans="4:10">
      <c r="D3495" s="2"/>
      <c r="G3495" t="str">
        <f>IF(TRIM(LEFT(tbReporteAsistencia[[#This Row],[ESTADO]],7))="ENTRADA",(tbReporteAsistencia[[#This Row],[CLAVE]]&amp;TEXT(tbReporteAsistencia[[#This Row],[REGISTRO]],"dd/mm/yyyy")&amp;TRIM(LEFT(tbReporteAsistencia[[#This Row],[ESTADO]],7))),IF(TRIM(LEFT(tbReporteAsistencia[[#This Row],[ESTADO]],7))="SALIDA",(tbReporteAsistencia[[#This Row],[CLAVE]]&amp;TEXT(tbReporteAsistencia[[#This Row],[REGISTRO]],"dd/mm/yyyy")&amp;TRIM(LEFT(tbReporteAsistencia[[#This Row],[ESTADO]],7))),(tbReporteAsistencia[[#This Row],[CLAVE]]&amp;TEXT(tbReporteAsistencia[[#This Row],[REGISTRO]],"dd/mm/yyyy")&amp;TRIM(LEFT(tbReporteAsistencia[[#This Row],[ESTADO]],17)))))</f>
        <v>00/01/1900</v>
      </c>
      <c r="H3495">
        <f>tbReporteAsistencia[[#This Row],[CLAVE DISPOSITIVO]]</f>
        <v>0</v>
      </c>
      <c r="I3495" s="9">
        <f>tbReporteAsistencia[[#This Row],[REGISTRO]]</f>
        <v>0</v>
      </c>
      <c r="J3495" s="12">
        <f>tbReporteAsistencia[[#This Row],[REGISTRO]]</f>
        <v>0</v>
      </c>
    </row>
    <row r="3496" spans="4:10">
      <c r="D3496" s="2"/>
      <c r="G3496" t="str">
        <f>IF(TRIM(LEFT(tbReporteAsistencia[[#This Row],[ESTADO]],7))="ENTRADA",(tbReporteAsistencia[[#This Row],[CLAVE]]&amp;TEXT(tbReporteAsistencia[[#This Row],[REGISTRO]],"dd/mm/yyyy")&amp;TRIM(LEFT(tbReporteAsistencia[[#This Row],[ESTADO]],7))),IF(TRIM(LEFT(tbReporteAsistencia[[#This Row],[ESTADO]],7))="SALIDA",(tbReporteAsistencia[[#This Row],[CLAVE]]&amp;TEXT(tbReporteAsistencia[[#This Row],[REGISTRO]],"dd/mm/yyyy")&amp;TRIM(LEFT(tbReporteAsistencia[[#This Row],[ESTADO]],7))),(tbReporteAsistencia[[#This Row],[CLAVE]]&amp;TEXT(tbReporteAsistencia[[#This Row],[REGISTRO]],"dd/mm/yyyy")&amp;TRIM(LEFT(tbReporteAsistencia[[#This Row],[ESTADO]],17)))))</f>
        <v>00/01/1900</v>
      </c>
      <c r="H3496">
        <f>tbReporteAsistencia[[#This Row],[CLAVE DISPOSITIVO]]</f>
        <v>0</v>
      </c>
      <c r="I3496" s="9">
        <f>tbReporteAsistencia[[#This Row],[REGISTRO]]</f>
        <v>0</v>
      </c>
      <c r="J3496" s="12">
        <f>tbReporteAsistencia[[#This Row],[REGISTRO]]</f>
        <v>0</v>
      </c>
    </row>
    <row r="3497" spans="4:10">
      <c r="D3497" s="2"/>
      <c r="G3497" t="str">
        <f>IF(TRIM(LEFT(tbReporteAsistencia[[#This Row],[ESTADO]],7))="ENTRADA",(tbReporteAsistencia[[#This Row],[CLAVE]]&amp;TEXT(tbReporteAsistencia[[#This Row],[REGISTRO]],"dd/mm/yyyy")&amp;TRIM(LEFT(tbReporteAsistencia[[#This Row],[ESTADO]],7))),IF(TRIM(LEFT(tbReporteAsistencia[[#This Row],[ESTADO]],7))="SALIDA",(tbReporteAsistencia[[#This Row],[CLAVE]]&amp;TEXT(tbReporteAsistencia[[#This Row],[REGISTRO]],"dd/mm/yyyy")&amp;TRIM(LEFT(tbReporteAsistencia[[#This Row],[ESTADO]],7))),(tbReporteAsistencia[[#This Row],[CLAVE]]&amp;TEXT(tbReporteAsistencia[[#This Row],[REGISTRO]],"dd/mm/yyyy")&amp;TRIM(LEFT(tbReporteAsistencia[[#This Row],[ESTADO]],17)))))</f>
        <v>00/01/1900</v>
      </c>
      <c r="H3497">
        <f>tbReporteAsistencia[[#This Row],[CLAVE DISPOSITIVO]]</f>
        <v>0</v>
      </c>
      <c r="I3497" s="9">
        <f>tbReporteAsistencia[[#This Row],[REGISTRO]]</f>
        <v>0</v>
      </c>
      <c r="J3497" s="12">
        <f>tbReporteAsistencia[[#This Row],[REGISTRO]]</f>
        <v>0</v>
      </c>
    </row>
    <row r="3498" spans="4:10">
      <c r="D3498" s="2"/>
      <c r="G3498" t="str">
        <f>IF(TRIM(LEFT(tbReporteAsistencia[[#This Row],[ESTADO]],7))="ENTRADA",(tbReporteAsistencia[[#This Row],[CLAVE]]&amp;TEXT(tbReporteAsistencia[[#This Row],[REGISTRO]],"dd/mm/yyyy")&amp;TRIM(LEFT(tbReporteAsistencia[[#This Row],[ESTADO]],7))),IF(TRIM(LEFT(tbReporteAsistencia[[#This Row],[ESTADO]],7))="SALIDA",(tbReporteAsistencia[[#This Row],[CLAVE]]&amp;TEXT(tbReporteAsistencia[[#This Row],[REGISTRO]],"dd/mm/yyyy")&amp;TRIM(LEFT(tbReporteAsistencia[[#This Row],[ESTADO]],7))),(tbReporteAsistencia[[#This Row],[CLAVE]]&amp;TEXT(tbReporteAsistencia[[#This Row],[REGISTRO]],"dd/mm/yyyy")&amp;TRIM(LEFT(tbReporteAsistencia[[#This Row],[ESTADO]],17)))))</f>
        <v>00/01/1900</v>
      </c>
      <c r="H3498">
        <f>tbReporteAsistencia[[#This Row],[CLAVE DISPOSITIVO]]</f>
        <v>0</v>
      </c>
      <c r="I3498" s="9">
        <f>tbReporteAsistencia[[#This Row],[REGISTRO]]</f>
        <v>0</v>
      </c>
      <c r="J3498" s="12">
        <f>tbReporteAsistencia[[#This Row],[REGISTRO]]</f>
        <v>0</v>
      </c>
    </row>
    <row r="3499" spans="4:10">
      <c r="D3499" s="2"/>
      <c r="G3499" t="str">
        <f>IF(TRIM(LEFT(tbReporteAsistencia[[#This Row],[ESTADO]],7))="ENTRADA",(tbReporteAsistencia[[#This Row],[CLAVE]]&amp;TEXT(tbReporteAsistencia[[#This Row],[REGISTRO]],"dd/mm/yyyy")&amp;TRIM(LEFT(tbReporteAsistencia[[#This Row],[ESTADO]],7))),IF(TRIM(LEFT(tbReporteAsistencia[[#This Row],[ESTADO]],7))="SALIDA",(tbReporteAsistencia[[#This Row],[CLAVE]]&amp;TEXT(tbReporteAsistencia[[#This Row],[REGISTRO]],"dd/mm/yyyy")&amp;TRIM(LEFT(tbReporteAsistencia[[#This Row],[ESTADO]],7))),(tbReporteAsistencia[[#This Row],[CLAVE]]&amp;TEXT(tbReporteAsistencia[[#This Row],[REGISTRO]],"dd/mm/yyyy")&amp;TRIM(LEFT(tbReporteAsistencia[[#This Row],[ESTADO]],17)))))</f>
        <v>00/01/1900</v>
      </c>
      <c r="H3499">
        <f>tbReporteAsistencia[[#This Row],[CLAVE DISPOSITIVO]]</f>
        <v>0</v>
      </c>
      <c r="I3499" s="9">
        <f>tbReporteAsistencia[[#This Row],[REGISTRO]]</f>
        <v>0</v>
      </c>
      <c r="J3499" s="12">
        <f>tbReporteAsistencia[[#This Row],[REGISTRO]]</f>
        <v>0</v>
      </c>
    </row>
    <row r="3500" spans="4:10">
      <c r="D3500" s="2"/>
      <c r="G3500" t="str">
        <f>IF(TRIM(LEFT(tbReporteAsistencia[[#This Row],[ESTADO]],7))="ENTRADA",(tbReporteAsistencia[[#This Row],[CLAVE]]&amp;TEXT(tbReporteAsistencia[[#This Row],[REGISTRO]],"dd/mm/yyyy")&amp;TRIM(LEFT(tbReporteAsistencia[[#This Row],[ESTADO]],7))),IF(TRIM(LEFT(tbReporteAsistencia[[#This Row],[ESTADO]],7))="SALIDA",(tbReporteAsistencia[[#This Row],[CLAVE]]&amp;TEXT(tbReporteAsistencia[[#This Row],[REGISTRO]],"dd/mm/yyyy")&amp;TRIM(LEFT(tbReporteAsistencia[[#This Row],[ESTADO]],7))),(tbReporteAsistencia[[#This Row],[CLAVE]]&amp;TEXT(tbReporteAsistencia[[#This Row],[REGISTRO]],"dd/mm/yyyy")&amp;TRIM(LEFT(tbReporteAsistencia[[#This Row],[ESTADO]],17)))))</f>
        <v>00/01/1900</v>
      </c>
      <c r="H3500">
        <f>tbReporteAsistencia[[#This Row],[CLAVE DISPOSITIVO]]</f>
        <v>0</v>
      </c>
      <c r="I3500" s="9">
        <f>tbReporteAsistencia[[#This Row],[REGISTRO]]</f>
        <v>0</v>
      </c>
      <c r="J3500" s="12">
        <f>tbReporteAsistencia[[#This Row],[REGISTRO]]</f>
        <v>0</v>
      </c>
    </row>
    <row r="3501" spans="4:10">
      <c r="D3501" s="2"/>
      <c r="G3501" t="str">
        <f>IF(TRIM(LEFT(tbReporteAsistencia[[#This Row],[ESTADO]],7))="ENTRADA",(tbReporteAsistencia[[#This Row],[CLAVE]]&amp;TEXT(tbReporteAsistencia[[#This Row],[REGISTRO]],"dd/mm/yyyy")&amp;TRIM(LEFT(tbReporteAsistencia[[#This Row],[ESTADO]],7))),IF(TRIM(LEFT(tbReporteAsistencia[[#This Row],[ESTADO]],7))="SALIDA",(tbReporteAsistencia[[#This Row],[CLAVE]]&amp;TEXT(tbReporteAsistencia[[#This Row],[REGISTRO]],"dd/mm/yyyy")&amp;TRIM(LEFT(tbReporteAsistencia[[#This Row],[ESTADO]],7))),(tbReporteAsistencia[[#This Row],[CLAVE]]&amp;TEXT(tbReporteAsistencia[[#This Row],[REGISTRO]],"dd/mm/yyyy")&amp;TRIM(LEFT(tbReporteAsistencia[[#This Row],[ESTADO]],17)))))</f>
        <v>00/01/1900</v>
      </c>
      <c r="H3501">
        <f>tbReporteAsistencia[[#This Row],[CLAVE DISPOSITIVO]]</f>
        <v>0</v>
      </c>
      <c r="I3501" s="9">
        <f>tbReporteAsistencia[[#This Row],[REGISTRO]]</f>
        <v>0</v>
      </c>
      <c r="J3501" s="12">
        <f>tbReporteAsistencia[[#This Row],[REGISTRO]]</f>
        <v>0</v>
      </c>
    </row>
    <row r="3502" spans="4:10">
      <c r="D3502" s="2"/>
      <c r="G3502" t="str">
        <f>IF(TRIM(LEFT(tbReporteAsistencia[[#This Row],[ESTADO]],7))="ENTRADA",(tbReporteAsistencia[[#This Row],[CLAVE]]&amp;TEXT(tbReporteAsistencia[[#This Row],[REGISTRO]],"dd/mm/yyyy")&amp;TRIM(LEFT(tbReporteAsistencia[[#This Row],[ESTADO]],7))),IF(TRIM(LEFT(tbReporteAsistencia[[#This Row],[ESTADO]],7))="SALIDA",(tbReporteAsistencia[[#This Row],[CLAVE]]&amp;TEXT(tbReporteAsistencia[[#This Row],[REGISTRO]],"dd/mm/yyyy")&amp;TRIM(LEFT(tbReporteAsistencia[[#This Row],[ESTADO]],7))),(tbReporteAsistencia[[#This Row],[CLAVE]]&amp;TEXT(tbReporteAsistencia[[#This Row],[REGISTRO]],"dd/mm/yyyy")&amp;TRIM(LEFT(tbReporteAsistencia[[#This Row],[ESTADO]],17)))))</f>
        <v>00/01/1900</v>
      </c>
      <c r="H3502">
        <f>tbReporteAsistencia[[#This Row],[CLAVE DISPOSITIVO]]</f>
        <v>0</v>
      </c>
      <c r="I3502" s="9">
        <f>tbReporteAsistencia[[#This Row],[REGISTRO]]</f>
        <v>0</v>
      </c>
      <c r="J3502" s="12">
        <f>tbReporteAsistencia[[#This Row],[REGISTRO]]</f>
        <v>0</v>
      </c>
    </row>
    <row r="3503" spans="4:10">
      <c r="D3503" s="2"/>
      <c r="G3503" t="str">
        <f>IF(TRIM(LEFT(tbReporteAsistencia[[#This Row],[ESTADO]],7))="ENTRADA",(tbReporteAsistencia[[#This Row],[CLAVE]]&amp;TEXT(tbReporteAsistencia[[#This Row],[REGISTRO]],"dd/mm/yyyy")&amp;TRIM(LEFT(tbReporteAsistencia[[#This Row],[ESTADO]],7))),IF(TRIM(LEFT(tbReporteAsistencia[[#This Row],[ESTADO]],7))="SALIDA",(tbReporteAsistencia[[#This Row],[CLAVE]]&amp;TEXT(tbReporteAsistencia[[#This Row],[REGISTRO]],"dd/mm/yyyy")&amp;TRIM(LEFT(tbReporteAsistencia[[#This Row],[ESTADO]],7))),(tbReporteAsistencia[[#This Row],[CLAVE]]&amp;TEXT(tbReporteAsistencia[[#This Row],[REGISTRO]],"dd/mm/yyyy")&amp;TRIM(LEFT(tbReporteAsistencia[[#This Row],[ESTADO]],17)))))</f>
        <v>00/01/1900</v>
      </c>
      <c r="H3503">
        <f>tbReporteAsistencia[[#This Row],[CLAVE DISPOSITIVO]]</f>
        <v>0</v>
      </c>
      <c r="I3503" s="9">
        <f>tbReporteAsistencia[[#This Row],[REGISTRO]]</f>
        <v>0</v>
      </c>
      <c r="J3503" s="12">
        <f>tbReporteAsistencia[[#This Row],[REGISTRO]]</f>
        <v>0</v>
      </c>
    </row>
    <row r="3504" spans="4:10">
      <c r="D3504" s="2"/>
      <c r="G3504" t="str">
        <f>IF(TRIM(LEFT(tbReporteAsistencia[[#This Row],[ESTADO]],7))="ENTRADA",(tbReporteAsistencia[[#This Row],[CLAVE]]&amp;TEXT(tbReporteAsistencia[[#This Row],[REGISTRO]],"dd/mm/yyyy")&amp;TRIM(LEFT(tbReporteAsistencia[[#This Row],[ESTADO]],7))),IF(TRIM(LEFT(tbReporteAsistencia[[#This Row],[ESTADO]],7))="SALIDA",(tbReporteAsistencia[[#This Row],[CLAVE]]&amp;TEXT(tbReporteAsistencia[[#This Row],[REGISTRO]],"dd/mm/yyyy")&amp;TRIM(LEFT(tbReporteAsistencia[[#This Row],[ESTADO]],7))),(tbReporteAsistencia[[#This Row],[CLAVE]]&amp;TEXT(tbReporteAsistencia[[#This Row],[REGISTRO]],"dd/mm/yyyy")&amp;TRIM(LEFT(tbReporteAsistencia[[#This Row],[ESTADO]],17)))))</f>
        <v>00/01/1900</v>
      </c>
      <c r="H3504">
        <f>tbReporteAsistencia[[#This Row],[CLAVE DISPOSITIVO]]</f>
        <v>0</v>
      </c>
      <c r="I3504" s="9">
        <f>tbReporteAsistencia[[#This Row],[REGISTRO]]</f>
        <v>0</v>
      </c>
      <c r="J3504" s="12">
        <f>tbReporteAsistencia[[#This Row],[REGISTRO]]</f>
        <v>0</v>
      </c>
    </row>
    <row r="3505" spans="4:10">
      <c r="D3505" s="2"/>
      <c r="G3505" t="str">
        <f>IF(TRIM(LEFT(tbReporteAsistencia[[#This Row],[ESTADO]],7))="ENTRADA",(tbReporteAsistencia[[#This Row],[CLAVE]]&amp;TEXT(tbReporteAsistencia[[#This Row],[REGISTRO]],"dd/mm/yyyy")&amp;TRIM(LEFT(tbReporteAsistencia[[#This Row],[ESTADO]],7))),IF(TRIM(LEFT(tbReporteAsistencia[[#This Row],[ESTADO]],7))="SALIDA",(tbReporteAsistencia[[#This Row],[CLAVE]]&amp;TEXT(tbReporteAsistencia[[#This Row],[REGISTRO]],"dd/mm/yyyy")&amp;TRIM(LEFT(tbReporteAsistencia[[#This Row],[ESTADO]],7))),(tbReporteAsistencia[[#This Row],[CLAVE]]&amp;TEXT(tbReporteAsistencia[[#This Row],[REGISTRO]],"dd/mm/yyyy")&amp;TRIM(LEFT(tbReporteAsistencia[[#This Row],[ESTADO]],17)))))</f>
        <v>00/01/1900</v>
      </c>
      <c r="H3505">
        <f>tbReporteAsistencia[[#This Row],[CLAVE DISPOSITIVO]]</f>
        <v>0</v>
      </c>
      <c r="I3505" s="9">
        <f>tbReporteAsistencia[[#This Row],[REGISTRO]]</f>
        <v>0</v>
      </c>
      <c r="J3505" s="12">
        <f>tbReporteAsistencia[[#This Row],[REGISTRO]]</f>
        <v>0</v>
      </c>
    </row>
    <row r="3506" spans="4:10">
      <c r="D3506" s="2"/>
      <c r="G3506" t="str">
        <f>IF(TRIM(LEFT(tbReporteAsistencia[[#This Row],[ESTADO]],7))="ENTRADA",(tbReporteAsistencia[[#This Row],[CLAVE]]&amp;TEXT(tbReporteAsistencia[[#This Row],[REGISTRO]],"dd/mm/yyyy")&amp;TRIM(LEFT(tbReporteAsistencia[[#This Row],[ESTADO]],7))),IF(TRIM(LEFT(tbReporteAsistencia[[#This Row],[ESTADO]],7))="SALIDA",(tbReporteAsistencia[[#This Row],[CLAVE]]&amp;TEXT(tbReporteAsistencia[[#This Row],[REGISTRO]],"dd/mm/yyyy")&amp;TRIM(LEFT(tbReporteAsistencia[[#This Row],[ESTADO]],7))),(tbReporteAsistencia[[#This Row],[CLAVE]]&amp;TEXT(tbReporteAsistencia[[#This Row],[REGISTRO]],"dd/mm/yyyy")&amp;TRIM(LEFT(tbReporteAsistencia[[#This Row],[ESTADO]],17)))))</f>
        <v>00/01/1900</v>
      </c>
      <c r="H3506">
        <f>tbReporteAsistencia[[#This Row],[CLAVE DISPOSITIVO]]</f>
        <v>0</v>
      </c>
      <c r="I3506" s="9">
        <f>tbReporteAsistencia[[#This Row],[REGISTRO]]</f>
        <v>0</v>
      </c>
      <c r="J3506" s="12">
        <f>tbReporteAsistencia[[#This Row],[REGISTRO]]</f>
        <v>0</v>
      </c>
    </row>
    <row r="3507" spans="4:10">
      <c r="D3507" s="2"/>
      <c r="G3507" t="str">
        <f>IF(TRIM(LEFT(tbReporteAsistencia[[#This Row],[ESTADO]],7))="ENTRADA",(tbReporteAsistencia[[#This Row],[CLAVE]]&amp;TEXT(tbReporteAsistencia[[#This Row],[REGISTRO]],"dd/mm/yyyy")&amp;TRIM(LEFT(tbReporteAsistencia[[#This Row],[ESTADO]],7))),IF(TRIM(LEFT(tbReporteAsistencia[[#This Row],[ESTADO]],7))="SALIDA",(tbReporteAsistencia[[#This Row],[CLAVE]]&amp;TEXT(tbReporteAsistencia[[#This Row],[REGISTRO]],"dd/mm/yyyy")&amp;TRIM(LEFT(tbReporteAsistencia[[#This Row],[ESTADO]],7))),(tbReporteAsistencia[[#This Row],[CLAVE]]&amp;TEXT(tbReporteAsistencia[[#This Row],[REGISTRO]],"dd/mm/yyyy")&amp;TRIM(LEFT(tbReporteAsistencia[[#This Row],[ESTADO]],17)))))</f>
        <v>00/01/1900</v>
      </c>
      <c r="H3507">
        <f>tbReporteAsistencia[[#This Row],[CLAVE DISPOSITIVO]]</f>
        <v>0</v>
      </c>
      <c r="I3507" s="9">
        <f>tbReporteAsistencia[[#This Row],[REGISTRO]]</f>
        <v>0</v>
      </c>
      <c r="J3507" s="12">
        <f>tbReporteAsistencia[[#This Row],[REGISTRO]]</f>
        <v>0</v>
      </c>
    </row>
    <row r="3508" spans="4:10">
      <c r="D3508" s="2"/>
      <c r="G3508" t="str">
        <f>IF(TRIM(LEFT(tbReporteAsistencia[[#This Row],[ESTADO]],7))="ENTRADA",(tbReporteAsistencia[[#This Row],[CLAVE]]&amp;TEXT(tbReporteAsistencia[[#This Row],[REGISTRO]],"dd/mm/yyyy")&amp;TRIM(LEFT(tbReporteAsistencia[[#This Row],[ESTADO]],7))),IF(TRIM(LEFT(tbReporteAsistencia[[#This Row],[ESTADO]],7))="SALIDA",(tbReporteAsistencia[[#This Row],[CLAVE]]&amp;TEXT(tbReporteAsistencia[[#This Row],[REGISTRO]],"dd/mm/yyyy")&amp;TRIM(LEFT(tbReporteAsistencia[[#This Row],[ESTADO]],7))),(tbReporteAsistencia[[#This Row],[CLAVE]]&amp;TEXT(tbReporteAsistencia[[#This Row],[REGISTRO]],"dd/mm/yyyy")&amp;TRIM(LEFT(tbReporteAsistencia[[#This Row],[ESTADO]],17)))))</f>
        <v>00/01/1900</v>
      </c>
      <c r="H3508">
        <f>tbReporteAsistencia[[#This Row],[CLAVE DISPOSITIVO]]</f>
        <v>0</v>
      </c>
      <c r="I3508" s="9">
        <f>tbReporteAsistencia[[#This Row],[REGISTRO]]</f>
        <v>0</v>
      </c>
      <c r="J3508" s="12">
        <f>tbReporteAsistencia[[#This Row],[REGISTRO]]</f>
        <v>0</v>
      </c>
    </row>
    <row r="3509" spans="4:10">
      <c r="D3509" s="2"/>
      <c r="G3509" t="str">
        <f>IF(TRIM(LEFT(tbReporteAsistencia[[#This Row],[ESTADO]],7))="ENTRADA",(tbReporteAsistencia[[#This Row],[CLAVE]]&amp;TEXT(tbReporteAsistencia[[#This Row],[REGISTRO]],"dd/mm/yyyy")&amp;TRIM(LEFT(tbReporteAsistencia[[#This Row],[ESTADO]],7))),IF(TRIM(LEFT(tbReporteAsistencia[[#This Row],[ESTADO]],7))="SALIDA",(tbReporteAsistencia[[#This Row],[CLAVE]]&amp;TEXT(tbReporteAsistencia[[#This Row],[REGISTRO]],"dd/mm/yyyy")&amp;TRIM(LEFT(tbReporteAsistencia[[#This Row],[ESTADO]],7))),(tbReporteAsistencia[[#This Row],[CLAVE]]&amp;TEXT(tbReporteAsistencia[[#This Row],[REGISTRO]],"dd/mm/yyyy")&amp;TRIM(LEFT(tbReporteAsistencia[[#This Row],[ESTADO]],17)))))</f>
        <v>00/01/1900</v>
      </c>
      <c r="H3509">
        <f>tbReporteAsistencia[[#This Row],[CLAVE DISPOSITIVO]]</f>
        <v>0</v>
      </c>
      <c r="I3509" s="9">
        <f>tbReporteAsistencia[[#This Row],[REGISTRO]]</f>
        <v>0</v>
      </c>
      <c r="J3509" s="12">
        <f>tbReporteAsistencia[[#This Row],[REGISTRO]]</f>
        <v>0</v>
      </c>
    </row>
    <row r="3510" spans="4:10">
      <c r="D3510" s="2"/>
      <c r="G3510" t="str">
        <f>IF(TRIM(LEFT(tbReporteAsistencia[[#This Row],[ESTADO]],7))="ENTRADA",(tbReporteAsistencia[[#This Row],[CLAVE]]&amp;TEXT(tbReporteAsistencia[[#This Row],[REGISTRO]],"dd/mm/yyyy")&amp;TRIM(LEFT(tbReporteAsistencia[[#This Row],[ESTADO]],7))),IF(TRIM(LEFT(tbReporteAsistencia[[#This Row],[ESTADO]],7))="SALIDA",(tbReporteAsistencia[[#This Row],[CLAVE]]&amp;TEXT(tbReporteAsistencia[[#This Row],[REGISTRO]],"dd/mm/yyyy")&amp;TRIM(LEFT(tbReporteAsistencia[[#This Row],[ESTADO]],7))),(tbReporteAsistencia[[#This Row],[CLAVE]]&amp;TEXT(tbReporteAsistencia[[#This Row],[REGISTRO]],"dd/mm/yyyy")&amp;TRIM(LEFT(tbReporteAsistencia[[#This Row],[ESTADO]],17)))))</f>
        <v>00/01/1900</v>
      </c>
      <c r="H3510">
        <f>tbReporteAsistencia[[#This Row],[CLAVE DISPOSITIVO]]</f>
        <v>0</v>
      </c>
      <c r="I3510" s="9">
        <f>tbReporteAsistencia[[#This Row],[REGISTRO]]</f>
        <v>0</v>
      </c>
      <c r="J3510" s="12">
        <f>tbReporteAsistencia[[#This Row],[REGISTRO]]</f>
        <v>0</v>
      </c>
    </row>
    <row r="3511" spans="4:10">
      <c r="D3511" s="2"/>
      <c r="G3511" t="str">
        <f>IF(TRIM(LEFT(tbReporteAsistencia[[#This Row],[ESTADO]],7))="ENTRADA",(tbReporteAsistencia[[#This Row],[CLAVE]]&amp;TEXT(tbReporteAsistencia[[#This Row],[REGISTRO]],"dd/mm/yyyy")&amp;TRIM(LEFT(tbReporteAsistencia[[#This Row],[ESTADO]],7))),IF(TRIM(LEFT(tbReporteAsistencia[[#This Row],[ESTADO]],7))="SALIDA",(tbReporteAsistencia[[#This Row],[CLAVE]]&amp;TEXT(tbReporteAsistencia[[#This Row],[REGISTRO]],"dd/mm/yyyy")&amp;TRIM(LEFT(tbReporteAsistencia[[#This Row],[ESTADO]],7))),(tbReporteAsistencia[[#This Row],[CLAVE]]&amp;TEXT(tbReporteAsistencia[[#This Row],[REGISTRO]],"dd/mm/yyyy")&amp;TRIM(LEFT(tbReporteAsistencia[[#This Row],[ESTADO]],17)))))</f>
        <v>00/01/1900</v>
      </c>
      <c r="H3511">
        <f>tbReporteAsistencia[[#This Row],[CLAVE DISPOSITIVO]]</f>
        <v>0</v>
      </c>
      <c r="I3511" s="9">
        <f>tbReporteAsistencia[[#This Row],[REGISTRO]]</f>
        <v>0</v>
      </c>
      <c r="J3511" s="12">
        <f>tbReporteAsistencia[[#This Row],[REGISTRO]]</f>
        <v>0</v>
      </c>
    </row>
    <row r="3512" spans="4:10">
      <c r="D3512" s="2"/>
      <c r="G3512" t="str">
        <f>IF(TRIM(LEFT(tbReporteAsistencia[[#This Row],[ESTADO]],7))="ENTRADA",(tbReporteAsistencia[[#This Row],[CLAVE]]&amp;TEXT(tbReporteAsistencia[[#This Row],[REGISTRO]],"dd/mm/yyyy")&amp;TRIM(LEFT(tbReporteAsistencia[[#This Row],[ESTADO]],7))),IF(TRIM(LEFT(tbReporteAsistencia[[#This Row],[ESTADO]],7))="SALIDA",(tbReporteAsistencia[[#This Row],[CLAVE]]&amp;TEXT(tbReporteAsistencia[[#This Row],[REGISTRO]],"dd/mm/yyyy")&amp;TRIM(LEFT(tbReporteAsistencia[[#This Row],[ESTADO]],7))),(tbReporteAsistencia[[#This Row],[CLAVE]]&amp;TEXT(tbReporteAsistencia[[#This Row],[REGISTRO]],"dd/mm/yyyy")&amp;TRIM(LEFT(tbReporteAsistencia[[#This Row],[ESTADO]],17)))))</f>
        <v>00/01/1900</v>
      </c>
      <c r="H3512">
        <f>tbReporteAsistencia[[#This Row],[CLAVE DISPOSITIVO]]</f>
        <v>0</v>
      </c>
      <c r="I3512" s="9">
        <f>tbReporteAsistencia[[#This Row],[REGISTRO]]</f>
        <v>0</v>
      </c>
      <c r="J3512" s="12">
        <f>tbReporteAsistencia[[#This Row],[REGISTRO]]</f>
        <v>0</v>
      </c>
    </row>
    <row r="3513" spans="4:10">
      <c r="D3513" s="2"/>
      <c r="G3513" t="str">
        <f>IF(TRIM(LEFT(tbReporteAsistencia[[#This Row],[ESTADO]],7))="ENTRADA",(tbReporteAsistencia[[#This Row],[CLAVE]]&amp;TEXT(tbReporteAsistencia[[#This Row],[REGISTRO]],"dd/mm/yyyy")&amp;TRIM(LEFT(tbReporteAsistencia[[#This Row],[ESTADO]],7))),IF(TRIM(LEFT(tbReporteAsistencia[[#This Row],[ESTADO]],7))="SALIDA",(tbReporteAsistencia[[#This Row],[CLAVE]]&amp;TEXT(tbReporteAsistencia[[#This Row],[REGISTRO]],"dd/mm/yyyy")&amp;TRIM(LEFT(tbReporteAsistencia[[#This Row],[ESTADO]],7))),(tbReporteAsistencia[[#This Row],[CLAVE]]&amp;TEXT(tbReporteAsistencia[[#This Row],[REGISTRO]],"dd/mm/yyyy")&amp;TRIM(LEFT(tbReporteAsistencia[[#This Row],[ESTADO]],17)))))</f>
        <v>00/01/1900</v>
      </c>
      <c r="H3513">
        <f>tbReporteAsistencia[[#This Row],[CLAVE DISPOSITIVO]]</f>
        <v>0</v>
      </c>
      <c r="I3513" s="9">
        <f>tbReporteAsistencia[[#This Row],[REGISTRO]]</f>
        <v>0</v>
      </c>
      <c r="J3513" s="12">
        <f>tbReporteAsistencia[[#This Row],[REGISTRO]]</f>
        <v>0</v>
      </c>
    </row>
    <row r="3514" spans="4:10">
      <c r="D3514" s="2"/>
      <c r="G3514" t="str">
        <f>IF(TRIM(LEFT(tbReporteAsistencia[[#This Row],[ESTADO]],7))="ENTRADA",(tbReporteAsistencia[[#This Row],[CLAVE]]&amp;TEXT(tbReporteAsistencia[[#This Row],[REGISTRO]],"dd/mm/yyyy")&amp;TRIM(LEFT(tbReporteAsistencia[[#This Row],[ESTADO]],7))),IF(TRIM(LEFT(tbReporteAsistencia[[#This Row],[ESTADO]],7))="SALIDA",(tbReporteAsistencia[[#This Row],[CLAVE]]&amp;TEXT(tbReporteAsistencia[[#This Row],[REGISTRO]],"dd/mm/yyyy")&amp;TRIM(LEFT(tbReporteAsistencia[[#This Row],[ESTADO]],7))),(tbReporteAsistencia[[#This Row],[CLAVE]]&amp;TEXT(tbReporteAsistencia[[#This Row],[REGISTRO]],"dd/mm/yyyy")&amp;TRIM(LEFT(tbReporteAsistencia[[#This Row],[ESTADO]],17)))))</f>
        <v>00/01/1900</v>
      </c>
      <c r="H3514">
        <f>tbReporteAsistencia[[#This Row],[CLAVE DISPOSITIVO]]</f>
        <v>0</v>
      </c>
      <c r="I3514" s="9">
        <f>tbReporteAsistencia[[#This Row],[REGISTRO]]</f>
        <v>0</v>
      </c>
      <c r="J3514" s="12">
        <f>tbReporteAsistencia[[#This Row],[REGISTRO]]</f>
        <v>0</v>
      </c>
    </row>
    <row r="3515" spans="4:10">
      <c r="D3515" s="2"/>
      <c r="G3515" t="str">
        <f>IF(TRIM(LEFT(tbReporteAsistencia[[#This Row],[ESTADO]],7))="ENTRADA",(tbReporteAsistencia[[#This Row],[CLAVE]]&amp;TEXT(tbReporteAsistencia[[#This Row],[REGISTRO]],"dd/mm/yyyy")&amp;TRIM(LEFT(tbReporteAsistencia[[#This Row],[ESTADO]],7))),IF(TRIM(LEFT(tbReporteAsistencia[[#This Row],[ESTADO]],7))="SALIDA",(tbReporteAsistencia[[#This Row],[CLAVE]]&amp;TEXT(tbReporteAsistencia[[#This Row],[REGISTRO]],"dd/mm/yyyy")&amp;TRIM(LEFT(tbReporteAsistencia[[#This Row],[ESTADO]],7))),(tbReporteAsistencia[[#This Row],[CLAVE]]&amp;TEXT(tbReporteAsistencia[[#This Row],[REGISTRO]],"dd/mm/yyyy")&amp;TRIM(LEFT(tbReporteAsistencia[[#This Row],[ESTADO]],17)))))</f>
        <v>00/01/1900</v>
      </c>
      <c r="H3515">
        <f>tbReporteAsistencia[[#This Row],[CLAVE DISPOSITIVO]]</f>
        <v>0</v>
      </c>
      <c r="I3515" s="9">
        <f>tbReporteAsistencia[[#This Row],[REGISTRO]]</f>
        <v>0</v>
      </c>
      <c r="J3515" s="12">
        <f>tbReporteAsistencia[[#This Row],[REGISTRO]]</f>
        <v>0</v>
      </c>
    </row>
    <row r="3516" spans="4:10">
      <c r="D3516" s="2"/>
      <c r="G3516" t="str">
        <f>IF(TRIM(LEFT(tbReporteAsistencia[[#This Row],[ESTADO]],7))="ENTRADA",(tbReporteAsistencia[[#This Row],[CLAVE]]&amp;TEXT(tbReporteAsistencia[[#This Row],[REGISTRO]],"dd/mm/yyyy")&amp;TRIM(LEFT(tbReporteAsistencia[[#This Row],[ESTADO]],7))),IF(TRIM(LEFT(tbReporteAsistencia[[#This Row],[ESTADO]],7))="SALIDA",(tbReporteAsistencia[[#This Row],[CLAVE]]&amp;TEXT(tbReporteAsistencia[[#This Row],[REGISTRO]],"dd/mm/yyyy")&amp;TRIM(LEFT(tbReporteAsistencia[[#This Row],[ESTADO]],7))),(tbReporteAsistencia[[#This Row],[CLAVE]]&amp;TEXT(tbReporteAsistencia[[#This Row],[REGISTRO]],"dd/mm/yyyy")&amp;TRIM(LEFT(tbReporteAsistencia[[#This Row],[ESTADO]],17)))))</f>
        <v>00/01/1900</v>
      </c>
      <c r="H3516">
        <f>tbReporteAsistencia[[#This Row],[CLAVE DISPOSITIVO]]</f>
        <v>0</v>
      </c>
      <c r="I3516" s="9">
        <f>tbReporteAsistencia[[#This Row],[REGISTRO]]</f>
        <v>0</v>
      </c>
      <c r="J3516" s="12">
        <f>tbReporteAsistencia[[#This Row],[REGISTRO]]</f>
        <v>0</v>
      </c>
    </row>
    <row r="3517" spans="4:10">
      <c r="D3517" s="2"/>
      <c r="G3517" t="str">
        <f>IF(TRIM(LEFT(tbReporteAsistencia[[#This Row],[ESTADO]],7))="ENTRADA",(tbReporteAsistencia[[#This Row],[CLAVE]]&amp;TEXT(tbReporteAsistencia[[#This Row],[REGISTRO]],"dd/mm/yyyy")&amp;TRIM(LEFT(tbReporteAsistencia[[#This Row],[ESTADO]],7))),IF(TRIM(LEFT(tbReporteAsistencia[[#This Row],[ESTADO]],7))="SALIDA",(tbReporteAsistencia[[#This Row],[CLAVE]]&amp;TEXT(tbReporteAsistencia[[#This Row],[REGISTRO]],"dd/mm/yyyy")&amp;TRIM(LEFT(tbReporteAsistencia[[#This Row],[ESTADO]],7))),(tbReporteAsistencia[[#This Row],[CLAVE]]&amp;TEXT(tbReporteAsistencia[[#This Row],[REGISTRO]],"dd/mm/yyyy")&amp;TRIM(LEFT(tbReporteAsistencia[[#This Row],[ESTADO]],17)))))</f>
        <v>00/01/1900</v>
      </c>
      <c r="H3517">
        <f>tbReporteAsistencia[[#This Row],[CLAVE DISPOSITIVO]]</f>
        <v>0</v>
      </c>
      <c r="I3517" s="9">
        <f>tbReporteAsistencia[[#This Row],[REGISTRO]]</f>
        <v>0</v>
      </c>
      <c r="J3517" s="12">
        <f>tbReporteAsistencia[[#This Row],[REGISTRO]]</f>
        <v>0</v>
      </c>
    </row>
    <row r="3518" spans="4:10">
      <c r="D3518" s="2"/>
      <c r="G3518" t="str">
        <f>IF(TRIM(LEFT(tbReporteAsistencia[[#This Row],[ESTADO]],7))="ENTRADA",(tbReporteAsistencia[[#This Row],[CLAVE]]&amp;TEXT(tbReporteAsistencia[[#This Row],[REGISTRO]],"dd/mm/yyyy")&amp;TRIM(LEFT(tbReporteAsistencia[[#This Row],[ESTADO]],7))),IF(TRIM(LEFT(tbReporteAsistencia[[#This Row],[ESTADO]],7))="SALIDA",(tbReporteAsistencia[[#This Row],[CLAVE]]&amp;TEXT(tbReporteAsistencia[[#This Row],[REGISTRO]],"dd/mm/yyyy")&amp;TRIM(LEFT(tbReporteAsistencia[[#This Row],[ESTADO]],7))),(tbReporteAsistencia[[#This Row],[CLAVE]]&amp;TEXT(tbReporteAsistencia[[#This Row],[REGISTRO]],"dd/mm/yyyy")&amp;TRIM(LEFT(tbReporteAsistencia[[#This Row],[ESTADO]],17)))))</f>
        <v>00/01/1900</v>
      </c>
      <c r="H3518">
        <f>tbReporteAsistencia[[#This Row],[CLAVE DISPOSITIVO]]</f>
        <v>0</v>
      </c>
      <c r="I3518" s="9">
        <f>tbReporteAsistencia[[#This Row],[REGISTRO]]</f>
        <v>0</v>
      </c>
      <c r="J3518" s="12">
        <f>tbReporteAsistencia[[#This Row],[REGISTRO]]</f>
        <v>0</v>
      </c>
    </row>
    <row r="3519" spans="4:10">
      <c r="D3519" s="2"/>
      <c r="G3519" t="str">
        <f>IF(TRIM(LEFT(tbReporteAsistencia[[#This Row],[ESTADO]],7))="ENTRADA",(tbReporteAsistencia[[#This Row],[CLAVE]]&amp;TEXT(tbReporteAsistencia[[#This Row],[REGISTRO]],"dd/mm/yyyy")&amp;TRIM(LEFT(tbReporteAsistencia[[#This Row],[ESTADO]],7))),IF(TRIM(LEFT(tbReporteAsistencia[[#This Row],[ESTADO]],7))="SALIDA",(tbReporteAsistencia[[#This Row],[CLAVE]]&amp;TEXT(tbReporteAsistencia[[#This Row],[REGISTRO]],"dd/mm/yyyy")&amp;TRIM(LEFT(tbReporteAsistencia[[#This Row],[ESTADO]],7))),(tbReporteAsistencia[[#This Row],[CLAVE]]&amp;TEXT(tbReporteAsistencia[[#This Row],[REGISTRO]],"dd/mm/yyyy")&amp;TRIM(LEFT(tbReporteAsistencia[[#This Row],[ESTADO]],17)))))</f>
        <v>00/01/1900</v>
      </c>
      <c r="H3519">
        <f>tbReporteAsistencia[[#This Row],[CLAVE DISPOSITIVO]]</f>
        <v>0</v>
      </c>
      <c r="I3519" s="9">
        <f>tbReporteAsistencia[[#This Row],[REGISTRO]]</f>
        <v>0</v>
      </c>
      <c r="J3519" s="12">
        <f>tbReporteAsistencia[[#This Row],[REGISTRO]]</f>
        <v>0</v>
      </c>
    </row>
    <row r="3520" spans="4:10">
      <c r="D3520" s="2"/>
      <c r="G3520" t="str">
        <f>IF(TRIM(LEFT(tbReporteAsistencia[[#This Row],[ESTADO]],7))="ENTRADA",(tbReporteAsistencia[[#This Row],[CLAVE]]&amp;TEXT(tbReporteAsistencia[[#This Row],[REGISTRO]],"dd/mm/yyyy")&amp;TRIM(LEFT(tbReporteAsistencia[[#This Row],[ESTADO]],7))),IF(TRIM(LEFT(tbReporteAsistencia[[#This Row],[ESTADO]],7))="SALIDA",(tbReporteAsistencia[[#This Row],[CLAVE]]&amp;TEXT(tbReporteAsistencia[[#This Row],[REGISTRO]],"dd/mm/yyyy")&amp;TRIM(LEFT(tbReporteAsistencia[[#This Row],[ESTADO]],7))),(tbReporteAsistencia[[#This Row],[CLAVE]]&amp;TEXT(tbReporteAsistencia[[#This Row],[REGISTRO]],"dd/mm/yyyy")&amp;TRIM(LEFT(tbReporteAsistencia[[#This Row],[ESTADO]],17)))))</f>
        <v>00/01/1900</v>
      </c>
      <c r="H3520">
        <f>tbReporteAsistencia[[#This Row],[CLAVE DISPOSITIVO]]</f>
        <v>0</v>
      </c>
      <c r="I3520" s="9">
        <f>tbReporteAsistencia[[#This Row],[REGISTRO]]</f>
        <v>0</v>
      </c>
      <c r="J3520" s="12">
        <f>tbReporteAsistencia[[#This Row],[REGISTRO]]</f>
        <v>0</v>
      </c>
    </row>
    <row r="3521" spans="4:10">
      <c r="D3521" s="2"/>
      <c r="G3521" t="str">
        <f>IF(TRIM(LEFT(tbReporteAsistencia[[#This Row],[ESTADO]],7))="ENTRADA",(tbReporteAsistencia[[#This Row],[CLAVE]]&amp;TEXT(tbReporteAsistencia[[#This Row],[REGISTRO]],"dd/mm/yyyy")&amp;TRIM(LEFT(tbReporteAsistencia[[#This Row],[ESTADO]],7))),IF(TRIM(LEFT(tbReporteAsistencia[[#This Row],[ESTADO]],7))="SALIDA",(tbReporteAsistencia[[#This Row],[CLAVE]]&amp;TEXT(tbReporteAsistencia[[#This Row],[REGISTRO]],"dd/mm/yyyy")&amp;TRIM(LEFT(tbReporteAsistencia[[#This Row],[ESTADO]],7))),(tbReporteAsistencia[[#This Row],[CLAVE]]&amp;TEXT(tbReporteAsistencia[[#This Row],[REGISTRO]],"dd/mm/yyyy")&amp;TRIM(LEFT(tbReporteAsistencia[[#This Row],[ESTADO]],17)))))</f>
        <v>00/01/1900</v>
      </c>
      <c r="H3521">
        <f>tbReporteAsistencia[[#This Row],[CLAVE DISPOSITIVO]]</f>
        <v>0</v>
      </c>
      <c r="I3521" s="9">
        <f>tbReporteAsistencia[[#This Row],[REGISTRO]]</f>
        <v>0</v>
      </c>
      <c r="J3521" s="12">
        <f>tbReporteAsistencia[[#This Row],[REGISTRO]]</f>
        <v>0</v>
      </c>
    </row>
    <row r="3522" spans="4:10">
      <c r="D3522" s="2"/>
      <c r="G3522" t="str">
        <f>IF(TRIM(LEFT(tbReporteAsistencia[[#This Row],[ESTADO]],7))="ENTRADA",(tbReporteAsistencia[[#This Row],[CLAVE]]&amp;TEXT(tbReporteAsistencia[[#This Row],[REGISTRO]],"dd/mm/yyyy")&amp;TRIM(LEFT(tbReporteAsistencia[[#This Row],[ESTADO]],7))),IF(TRIM(LEFT(tbReporteAsistencia[[#This Row],[ESTADO]],7))="SALIDA",(tbReporteAsistencia[[#This Row],[CLAVE]]&amp;TEXT(tbReporteAsistencia[[#This Row],[REGISTRO]],"dd/mm/yyyy")&amp;TRIM(LEFT(tbReporteAsistencia[[#This Row],[ESTADO]],7))),(tbReporteAsistencia[[#This Row],[CLAVE]]&amp;TEXT(tbReporteAsistencia[[#This Row],[REGISTRO]],"dd/mm/yyyy")&amp;TRIM(LEFT(tbReporteAsistencia[[#This Row],[ESTADO]],17)))))</f>
        <v>00/01/1900</v>
      </c>
      <c r="H3522">
        <f>tbReporteAsistencia[[#This Row],[CLAVE DISPOSITIVO]]</f>
        <v>0</v>
      </c>
      <c r="I3522" s="9">
        <f>tbReporteAsistencia[[#This Row],[REGISTRO]]</f>
        <v>0</v>
      </c>
      <c r="J3522" s="12">
        <f>tbReporteAsistencia[[#This Row],[REGISTRO]]</f>
        <v>0</v>
      </c>
    </row>
    <row r="3523" spans="4:10">
      <c r="D3523" s="2"/>
      <c r="G3523" t="str">
        <f>IF(TRIM(LEFT(tbReporteAsistencia[[#This Row],[ESTADO]],7))="ENTRADA",(tbReporteAsistencia[[#This Row],[CLAVE]]&amp;TEXT(tbReporteAsistencia[[#This Row],[REGISTRO]],"dd/mm/yyyy")&amp;TRIM(LEFT(tbReporteAsistencia[[#This Row],[ESTADO]],7))),IF(TRIM(LEFT(tbReporteAsistencia[[#This Row],[ESTADO]],7))="SALIDA",(tbReporteAsistencia[[#This Row],[CLAVE]]&amp;TEXT(tbReporteAsistencia[[#This Row],[REGISTRO]],"dd/mm/yyyy")&amp;TRIM(LEFT(tbReporteAsistencia[[#This Row],[ESTADO]],7))),(tbReporteAsistencia[[#This Row],[CLAVE]]&amp;TEXT(tbReporteAsistencia[[#This Row],[REGISTRO]],"dd/mm/yyyy")&amp;TRIM(LEFT(tbReporteAsistencia[[#This Row],[ESTADO]],17)))))</f>
        <v>00/01/1900</v>
      </c>
      <c r="H3523">
        <f>tbReporteAsistencia[[#This Row],[CLAVE DISPOSITIVO]]</f>
        <v>0</v>
      </c>
      <c r="I3523" s="9">
        <f>tbReporteAsistencia[[#This Row],[REGISTRO]]</f>
        <v>0</v>
      </c>
      <c r="J3523" s="12">
        <f>tbReporteAsistencia[[#This Row],[REGISTRO]]</f>
        <v>0</v>
      </c>
    </row>
    <row r="3524" spans="4:10">
      <c r="D3524" s="2"/>
      <c r="G3524" t="str">
        <f>IF(TRIM(LEFT(tbReporteAsistencia[[#This Row],[ESTADO]],7))="ENTRADA",(tbReporteAsistencia[[#This Row],[CLAVE]]&amp;TEXT(tbReporteAsistencia[[#This Row],[REGISTRO]],"dd/mm/yyyy")&amp;TRIM(LEFT(tbReporteAsistencia[[#This Row],[ESTADO]],7))),IF(TRIM(LEFT(tbReporteAsistencia[[#This Row],[ESTADO]],7))="SALIDA",(tbReporteAsistencia[[#This Row],[CLAVE]]&amp;TEXT(tbReporteAsistencia[[#This Row],[REGISTRO]],"dd/mm/yyyy")&amp;TRIM(LEFT(tbReporteAsistencia[[#This Row],[ESTADO]],7))),(tbReporteAsistencia[[#This Row],[CLAVE]]&amp;TEXT(tbReporteAsistencia[[#This Row],[REGISTRO]],"dd/mm/yyyy")&amp;TRIM(LEFT(tbReporteAsistencia[[#This Row],[ESTADO]],17)))))</f>
        <v>00/01/1900</v>
      </c>
      <c r="H3524">
        <f>tbReporteAsistencia[[#This Row],[CLAVE DISPOSITIVO]]</f>
        <v>0</v>
      </c>
      <c r="I3524" s="9">
        <f>tbReporteAsistencia[[#This Row],[REGISTRO]]</f>
        <v>0</v>
      </c>
      <c r="J3524" s="12">
        <f>tbReporteAsistencia[[#This Row],[REGISTRO]]</f>
        <v>0</v>
      </c>
    </row>
    <row r="3525" spans="4:10">
      <c r="D3525" s="2"/>
      <c r="G3525" t="str">
        <f>IF(TRIM(LEFT(tbReporteAsistencia[[#This Row],[ESTADO]],7))="ENTRADA",(tbReporteAsistencia[[#This Row],[CLAVE]]&amp;TEXT(tbReporteAsistencia[[#This Row],[REGISTRO]],"dd/mm/yyyy")&amp;TRIM(LEFT(tbReporteAsistencia[[#This Row],[ESTADO]],7))),IF(TRIM(LEFT(tbReporteAsistencia[[#This Row],[ESTADO]],7))="SALIDA",(tbReporteAsistencia[[#This Row],[CLAVE]]&amp;TEXT(tbReporteAsistencia[[#This Row],[REGISTRO]],"dd/mm/yyyy")&amp;TRIM(LEFT(tbReporteAsistencia[[#This Row],[ESTADO]],7))),(tbReporteAsistencia[[#This Row],[CLAVE]]&amp;TEXT(tbReporteAsistencia[[#This Row],[REGISTRO]],"dd/mm/yyyy")&amp;TRIM(LEFT(tbReporteAsistencia[[#This Row],[ESTADO]],17)))))</f>
        <v>00/01/1900</v>
      </c>
      <c r="H3525">
        <f>tbReporteAsistencia[[#This Row],[CLAVE DISPOSITIVO]]</f>
        <v>0</v>
      </c>
      <c r="I3525" s="9">
        <f>tbReporteAsistencia[[#This Row],[REGISTRO]]</f>
        <v>0</v>
      </c>
      <c r="J3525" s="12">
        <f>tbReporteAsistencia[[#This Row],[REGISTRO]]</f>
        <v>0</v>
      </c>
    </row>
    <row r="3526" spans="4:10">
      <c r="D3526" s="2"/>
      <c r="G3526" t="str">
        <f>IF(TRIM(LEFT(tbReporteAsistencia[[#This Row],[ESTADO]],7))="ENTRADA",(tbReporteAsistencia[[#This Row],[CLAVE]]&amp;TEXT(tbReporteAsistencia[[#This Row],[REGISTRO]],"dd/mm/yyyy")&amp;TRIM(LEFT(tbReporteAsistencia[[#This Row],[ESTADO]],7))),IF(TRIM(LEFT(tbReporteAsistencia[[#This Row],[ESTADO]],7))="SALIDA",(tbReporteAsistencia[[#This Row],[CLAVE]]&amp;TEXT(tbReporteAsistencia[[#This Row],[REGISTRO]],"dd/mm/yyyy")&amp;TRIM(LEFT(tbReporteAsistencia[[#This Row],[ESTADO]],7))),(tbReporteAsistencia[[#This Row],[CLAVE]]&amp;TEXT(tbReporteAsistencia[[#This Row],[REGISTRO]],"dd/mm/yyyy")&amp;TRIM(LEFT(tbReporteAsistencia[[#This Row],[ESTADO]],17)))))</f>
        <v>00/01/1900</v>
      </c>
      <c r="H3526">
        <f>tbReporteAsistencia[[#This Row],[CLAVE DISPOSITIVO]]</f>
        <v>0</v>
      </c>
      <c r="I3526" s="9">
        <f>tbReporteAsistencia[[#This Row],[REGISTRO]]</f>
        <v>0</v>
      </c>
      <c r="J3526" s="12">
        <f>tbReporteAsistencia[[#This Row],[REGISTRO]]</f>
        <v>0</v>
      </c>
    </row>
    <row r="3527" spans="4:10">
      <c r="D3527" s="2"/>
      <c r="G3527" t="str">
        <f>IF(TRIM(LEFT(tbReporteAsistencia[[#This Row],[ESTADO]],7))="ENTRADA",(tbReporteAsistencia[[#This Row],[CLAVE]]&amp;TEXT(tbReporteAsistencia[[#This Row],[REGISTRO]],"dd/mm/yyyy")&amp;TRIM(LEFT(tbReporteAsistencia[[#This Row],[ESTADO]],7))),IF(TRIM(LEFT(tbReporteAsistencia[[#This Row],[ESTADO]],7))="SALIDA",(tbReporteAsistencia[[#This Row],[CLAVE]]&amp;TEXT(tbReporteAsistencia[[#This Row],[REGISTRO]],"dd/mm/yyyy")&amp;TRIM(LEFT(tbReporteAsistencia[[#This Row],[ESTADO]],7))),(tbReporteAsistencia[[#This Row],[CLAVE]]&amp;TEXT(tbReporteAsistencia[[#This Row],[REGISTRO]],"dd/mm/yyyy")&amp;TRIM(LEFT(tbReporteAsistencia[[#This Row],[ESTADO]],17)))))</f>
        <v>00/01/1900</v>
      </c>
      <c r="H3527">
        <f>tbReporteAsistencia[[#This Row],[CLAVE DISPOSITIVO]]</f>
        <v>0</v>
      </c>
      <c r="I3527" s="9">
        <f>tbReporteAsistencia[[#This Row],[REGISTRO]]</f>
        <v>0</v>
      </c>
      <c r="J3527" s="12">
        <f>tbReporteAsistencia[[#This Row],[REGISTRO]]</f>
        <v>0</v>
      </c>
    </row>
    <row r="3528" spans="4:10">
      <c r="D3528" s="2"/>
      <c r="G3528" t="str">
        <f>IF(TRIM(LEFT(tbReporteAsistencia[[#This Row],[ESTADO]],7))="ENTRADA",(tbReporteAsistencia[[#This Row],[CLAVE]]&amp;TEXT(tbReporteAsistencia[[#This Row],[REGISTRO]],"dd/mm/yyyy")&amp;TRIM(LEFT(tbReporteAsistencia[[#This Row],[ESTADO]],7))),IF(TRIM(LEFT(tbReporteAsistencia[[#This Row],[ESTADO]],7))="SALIDA",(tbReporteAsistencia[[#This Row],[CLAVE]]&amp;TEXT(tbReporteAsistencia[[#This Row],[REGISTRO]],"dd/mm/yyyy")&amp;TRIM(LEFT(tbReporteAsistencia[[#This Row],[ESTADO]],7))),(tbReporteAsistencia[[#This Row],[CLAVE]]&amp;TEXT(tbReporteAsistencia[[#This Row],[REGISTRO]],"dd/mm/yyyy")&amp;TRIM(LEFT(tbReporteAsistencia[[#This Row],[ESTADO]],17)))))</f>
        <v>00/01/1900</v>
      </c>
      <c r="H3528">
        <f>tbReporteAsistencia[[#This Row],[CLAVE DISPOSITIVO]]</f>
        <v>0</v>
      </c>
      <c r="I3528" s="9">
        <f>tbReporteAsistencia[[#This Row],[REGISTRO]]</f>
        <v>0</v>
      </c>
      <c r="J3528" s="12">
        <f>tbReporteAsistencia[[#This Row],[REGISTRO]]</f>
        <v>0</v>
      </c>
    </row>
    <row r="3529" spans="4:10">
      <c r="D3529" s="2"/>
      <c r="G3529" t="str">
        <f>IF(TRIM(LEFT(tbReporteAsistencia[[#This Row],[ESTADO]],7))="ENTRADA",(tbReporteAsistencia[[#This Row],[CLAVE]]&amp;TEXT(tbReporteAsistencia[[#This Row],[REGISTRO]],"dd/mm/yyyy")&amp;TRIM(LEFT(tbReporteAsistencia[[#This Row],[ESTADO]],7))),IF(TRIM(LEFT(tbReporteAsistencia[[#This Row],[ESTADO]],7))="SALIDA",(tbReporteAsistencia[[#This Row],[CLAVE]]&amp;TEXT(tbReporteAsistencia[[#This Row],[REGISTRO]],"dd/mm/yyyy")&amp;TRIM(LEFT(tbReporteAsistencia[[#This Row],[ESTADO]],7))),(tbReporteAsistencia[[#This Row],[CLAVE]]&amp;TEXT(tbReporteAsistencia[[#This Row],[REGISTRO]],"dd/mm/yyyy")&amp;TRIM(LEFT(tbReporteAsistencia[[#This Row],[ESTADO]],17)))))</f>
        <v>00/01/1900</v>
      </c>
      <c r="H3529">
        <f>tbReporteAsistencia[[#This Row],[CLAVE DISPOSITIVO]]</f>
        <v>0</v>
      </c>
      <c r="I3529" s="9">
        <f>tbReporteAsistencia[[#This Row],[REGISTRO]]</f>
        <v>0</v>
      </c>
      <c r="J3529" s="12">
        <f>tbReporteAsistencia[[#This Row],[REGISTRO]]</f>
        <v>0</v>
      </c>
    </row>
    <row r="3530" spans="4:10">
      <c r="D3530" s="2"/>
      <c r="G3530" t="str">
        <f>IF(TRIM(LEFT(tbReporteAsistencia[[#This Row],[ESTADO]],7))="ENTRADA",(tbReporteAsistencia[[#This Row],[CLAVE]]&amp;TEXT(tbReporteAsistencia[[#This Row],[REGISTRO]],"dd/mm/yyyy")&amp;TRIM(LEFT(tbReporteAsistencia[[#This Row],[ESTADO]],7))),IF(TRIM(LEFT(tbReporteAsistencia[[#This Row],[ESTADO]],7))="SALIDA",(tbReporteAsistencia[[#This Row],[CLAVE]]&amp;TEXT(tbReporteAsistencia[[#This Row],[REGISTRO]],"dd/mm/yyyy")&amp;TRIM(LEFT(tbReporteAsistencia[[#This Row],[ESTADO]],7))),(tbReporteAsistencia[[#This Row],[CLAVE]]&amp;TEXT(tbReporteAsistencia[[#This Row],[REGISTRO]],"dd/mm/yyyy")&amp;TRIM(LEFT(tbReporteAsistencia[[#This Row],[ESTADO]],17)))))</f>
        <v>00/01/1900</v>
      </c>
      <c r="H3530">
        <f>tbReporteAsistencia[[#This Row],[CLAVE DISPOSITIVO]]</f>
        <v>0</v>
      </c>
      <c r="I3530" s="9">
        <f>tbReporteAsistencia[[#This Row],[REGISTRO]]</f>
        <v>0</v>
      </c>
      <c r="J3530" s="12">
        <f>tbReporteAsistencia[[#This Row],[REGISTRO]]</f>
        <v>0</v>
      </c>
    </row>
    <row r="3531" spans="4:10">
      <c r="D3531" s="2"/>
      <c r="G3531" t="str">
        <f>IF(TRIM(LEFT(tbReporteAsistencia[[#This Row],[ESTADO]],7))="ENTRADA",(tbReporteAsistencia[[#This Row],[CLAVE]]&amp;TEXT(tbReporteAsistencia[[#This Row],[REGISTRO]],"dd/mm/yyyy")&amp;TRIM(LEFT(tbReporteAsistencia[[#This Row],[ESTADO]],7))),IF(TRIM(LEFT(tbReporteAsistencia[[#This Row],[ESTADO]],7))="SALIDA",(tbReporteAsistencia[[#This Row],[CLAVE]]&amp;TEXT(tbReporteAsistencia[[#This Row],[REGISTRO]],"dd/mm/yyyy")&amp;TRIM(LEFT(tbReporteAsistencia[[#This Row],[ESTADO]],7))),(tbReporteAsistencia[[#This Row],[CLAVE]]&amp;TEXT(tbReporteAsistencia[[#This Row],[REGISTRO]],"dd/mm/yyyy")&amp;TRIM(LEFT(tbReporteAsistencia[[#This Row],[ESTADO]],17)))))</f>
        <v>00/01/1900</v>
      </c>
      <c r="H3531">
        <f>tbReporteAsistencia[[#This Row],[CLAVE DISPOSITIVO]]</f>
        <v>0</v>
      </c>
      <c r="I3531" s="9">
        <f>tbReporteAsistencia[[#This Row],[REGISTRO]]</f>
        <v>0</v>
      </c>
      <c r="J3531" s="12">
        <f>tbReporteAsistencia[[#This Row],[REGISTRO]]</f>
        <v>0</v>
      </c>
    </row>
    <row r="3532" spans="4:10">
      <c r="D3532" s="2"/>
      <c r="G3532" t="str">
        <f>IF(TRIM(LEFT(tbReporteAsistencia[[#This Row],[ESTADO]],7))="ENTRADA",(tbReporteAsistencia[[#This Row],[CLAVE]]&amp;TEXT(tbReporteAsistencia[[#This Row],[REGISTRO]],"dd/mm/yyyy")&amp;TRIM(LEFT(tbReporteAsistencia[[#This Row],[ESTADO]],7))),IF(TRIM(LEFT(tbReporteAsistencia[[#This Row],[ESTADO]],7))="SALIDA",(tbReporteAsistencia[[#This Row],[CLAVE]]&amp;TEXT(tbReporteAsistencia[[#This Row],[REGISTRO]],"dd/mm/yyyy")&amp;TRIM(LEFT(tbReporteAsistencia[[#This Row],[ESTADO]],7))),(tbReporteAsistencia[[#This Row],[CLAVE]]&amp;TEXT(tbReporteAsistencia[[#This Row],[REGISTRO]],"dd/mm/yyyy")&amp;TRIM(LEFT(tbReporteAsistencia[[#This Row],[ESTADO]],17)))))</f>
        <v>00/01/1900</v>
      </c>
      <c r="H3532">
        <f>tbReporteAsistencia[[#This Row],[CLAVE DISPOSITIVO]]</f>
        <v>0</v>
      </c>
      <c r="I3532" s="9">
        <f>tbReporteAsistencia[[#This Row],[REGISTRO]]</f>
        <v>0</v>
      </c>
      <c r="J3532" s="12">
        <f>tbReporteAsistencia[[#This Row],[REGISTRO]]</f>
        <v>0</v>
      </c>
    </row>
    <row r="3533" spans="4:10">
      <c r="D3533" s="2"/>
      <c r="G3533" t="str">
        <f>IF(TRIM(LEFT(tbReporteAsistencia[[#This Row],[ESTADO]],7))="ENTRADA",(tbReporteAsistencia[[#This Row],[CLAVE]]&amp;TEXT(tbReporteAsistencia[[#This Row],[REGISTRO]],"dd/mm/yyyy")&amp;TRIM(LEFT(tbReporteAsistencia[[#This Row],[ESTADO]],7))),IF(TRIM(LEFT(tbReporteAsistencia[[#This Row],[ESTADO]],7))="SALIDA",(tbReporteAsistencia[[#This Row],[CLAVE]]&amp;TEXT(tbReporteAsistencia[[#This Row],[REGISTRO]],"dd/mm/yyyy")&amp;TRIM(LEFT(tbReporteAsistencia[[#This Row],[ESTADO]],7))),(tbReporteAsistencia[[#This Row],[CLAVE]]&amp;TEXT(tbReporteAsistencia[[#This Row],[REGISTRO]],"dd/mm/yyyy")&amp;TRIM(LEFT(tbReporteAsistencia[[#This Row],[ESTADO]],17)))))</f>
        <v>00/01/1900</v>
      </c>
      <c r="H3533">
        <f>tbReporteAsistencia[[#This Row],[CLAVE DISPOSITIVO]]</f>
        <v>0</v>
      </c>
      <c r="I3533" s="9">
        <f>tbReporteAsistencia[[#This Row],[REGISTRO]]</f>
        <v>0</v>
      </c>
      <c r="J3533" s="12">
        <f>tbReporteAsistencia[[#This Row],[REGISTRO]]</f>
        <v>0</v>
      </c>
    </row>
    <row r="3534" spans="4:10">
      <c r="D3534" s="2"/>
      <c r="G3534" t="str">
        <f>IF(TRIM(LEFT(tbReporteAsistencia[[#This Row],[ESTADO]],7))="ENTRADA",(tbReporteAsistencia[[#This Row],[CLAVE]]&amp;TEXT(tbReporteAsistencia[[#This Row],[REGISTRO]],"dd/mm/yyyy")&amp;TRIM(LEFT(tbReporteAsistencia[[#This Row],[ESTADO]],7))),IF(TRIM(LEFT(tbReporteAsistencia[[#This Row],[ESTADO]],7))="SALIDA",(tbReporteAsistencia[[#This Row],[CLAVE]]&amp;TEXT(tbReporteAsistencia[[#This Row],[REGISTRO]],"dd/mm/yyyy")&amp;TRIM(LEFT(tbReporteAsistencia[[#This Row],[ESTADO]],7))),(tbReporteAsistencia[[#This Row],[CLAVE]]&amp;TEXT(tbReporteAsistencia[[#This Row],[REGISTRO]],"dd/mm/yyyy")&amp;TRIM(LEFT(tbReporteAsistencia[[#This Row],[ESTADO]],17)))))</f>
        <v>00/01/1900</v>
      </c>
      <c r="H3534">
        <f>tbReporteAsistencia[[#This Row],[CLAVE DISPOSITIVO]]</f>
        <v>0</v>
      </c>
      <c r="I3534" s="9">
        <f>tbReporteAsistencia[[#This Row],[REGISTRO]]</f>
        <v>0</v>
      </c>
      <c r="J3534" s="12">
        <f>tbReporteAsistencia[[#This Row],[REGISTRO]]</f>
        <v>0</v>
      </c>
    </row>
    <row r="3535" spans="4:10">
      <c r="D3535" s="2"/>
      <c r="G3535" t="str">
        <f>IF(TRIM(LEFT(tbReporteAsistencia[[#This Row],[ESTADO]],7))="ENTRADA",(tbReporteAsistencia[[#This Row],[CLAVE]]&amp;TEXT(tbReporteAsistencia[[#This Row],[REGISTRO]],"dd/mm/yyyy")&amp;TRIM(LEFT(tbReporteAsistencia[[#This Row],[ESTADO]],7))),IF(TRIM(LEFT(tbReporteAsistencia[[#This Row],[ESTADO]],7))="SALIDA",(tbReporteAsistencia[[#This Row],[CLAVE]]&amp;TEXT(tbReporteAsistencia[[#This Row],[REGISTRO]],"dd/mm/yyyy")&amp;TRIM(LEFT(tbReporteAsistencia[[#This Row],[ESTADO]],7))),(tbReporteAsistencia[[#This Row],[CLAVE]]&amp;TEXT(tbReporteAsistencia[[#This Row],[REGISTRO]],"dd/mm/yyyy")&amp;TRIM(LEFT(tbReporteAsistencia[[#This Row],[ESTADO]],17)))))</f>
        <v>00/01/1900</v>
      </c>
      <c r="H3535">
        <f>tbReporteAsistencia[[#This Row],[CLAVE DISPOSITIVO]]</f>
        <v>0</v>
      </c>
      <c r="I3535" s="9">
        <f>tbReporteAsistencia[[#This Row],[REGISTRO]]</f>
        <v>0</v>
      </c>
      <c r="J3535" s="12">
        <f>tbReporteAsistencia[[#This Row],[REGISTRO]]</f>
        <v>0</v>
      </c>
    </row>
    <row r="3536" spans="4:10">
      <c r="D3536" s="2"/>
      <c r="G3536" t="str">
        <f>IF(TRIM(LEFT(tbReporteAsistencia[[#This Row],[ESTADO]],7))="ENTRADA",(tbReporteAsistencia[[#This Row],[CLAVE]]&amp;TEXT(tbReporteAsistencia[[#This Row],[REGISTRO]],"dd/mm/yyyy")&amp;TRIM(LEFT(tbReporteAsistencia[[#This Row],[ESTADO]],7))),IF(TRIM(LEFT(tbReporteAsistencia[[#This Row],[ESTADO]],7))="SALIDA",(tbReporteAsistencia[[#This Row],[CLAVE]]&amp;TEXT(tbReporteAsistencia[[#This Row],[REGISTRO]],"dd/mm/yyyy")&amp;TRIM(LEFT(tbReporteAsistencia[[#This Row],[ESTADO]],7))),(tbReporteAsistencia[[#This Row],[CLAVE]]&amp;TEXT(tbReporteAsistencia[[#This Row],[REGISTRO]],"dd/mm/yyyy")&amp;TRIM(LEFT(tbReporteAsistencia[[#This Row],[ESTADO]],17)))))</f>
        <v>00/01/1900</v>
      </c>
      <c r="H3536">
        <f>tbReporteAsistencia[[#This Row],[CLAVE DISPOSITIVO]]</f>
        <v>0</v>
      </c>
      <c r="I3536" s="9">
        <f>tbReporteAsistencia[[#This Row],[REGISTRO]]</f>
        <v>0</v>
      </c>
      <c r="J3536" s="12">
        <f>tbReporteAsistencia[[#This Row],[REGISTRO]]</f>
        <v>0</v>
      </c>
    </row>
    <row r="3537" spans="4:10">
      <c r="D3537" s="2"/>
      <c r="G3537" t="str">
        <f>IF(TRIM(LEFT(tbReporteAsistencia[[#This Row],[ESTADO]],7))="ENTRADA",(tbReporteAsistencia[[#This Row],[CLAVE]]&amp;TEXT(tbReporteAsistencia[[#This Row],[REGISTRO]],"dd/mm/yyyy")&amp;TRIM(LEFT(tbReporteAsistencia[[#This Row],[ESTADO]],7))),IF(TRIM(LEFT(tbReporteAsistencia[[#This Row],[ESTADO]],7))="SALIDA",(tbReporteAsistencia[[#This Row],[CLAVE]]&amp;TEXT(tbReporteAsistencia[[#This Row],[REGISTRO]],"dd/mm/yyyy")&amp;TRIM(LEFT(tbReporteAsistencia[[#This Row],[ESTADO]],7))),(tbReporteAsistencia[[#This Row],[CLAVE]]&amp;TEXT(tbReporteAsistencia[[#This Row],[REGISTRO]],"dd/mm/yyyy")&amp;TRIM(LEFT(tbReporteAsistencia[[#This Row],[ESTADO]],17)))))</f>
        <v>00/01/1900</v>
      </c>
      <c r="H3537">
        <f>tbReporteAsistencia[[#This Row],[CLAVE DISPOSITIVO]]</f>
        <v>0</v>
      </c>
      <c r="I3537" s="9">
        <f>tbReporteAsistencia[[#This Row],[REGISTRO]]</f>
        <v>0</v>
      </c>
      <c r="J3537" s="12">
        <f>tbReporteAsistencia[[#This Row],[REGISTRO]]</f>
        <v>0</v>
      </c>
    </row>
    <row r="3538" spans="4:10">
      <c r="D3538" s="2"/>
      <c r="G3538" t="str">
        <f>IF(TRIM(LEFT(tbReporteAsistencia[[#This Row],[ESTADO]],7))="ENTRADA",(tbReporteAsistencia[[#This Row],[CLAVE]]&amp;TEXT(tbReporteAsistencia[[#This Row],[REGISTRO]],"dd/mm/yyyy")&amp;TRIM(LEFT(tbReporteAsistencia[[#This Row],[ESTADO]],7))),IF(TRIM(LEFT(tbReporteAsistencia[[#This Row],[ESTADO]],7))="SALIDA",(tbReporteAsistencia[[#This Row],[CLAVE]]&amp;TEXT(tbReporteAsistencia[[#This Row],[REGISTRO]],"dd/mm/yyyy")&amp;TRIM(LEFT(tbReporteAsistencia[[#This Row],[ESTADO]],7))),(tbReporteAsistencia[[#This Row],[CLAVE]]&amp;TEXT(tbReporteAsistencia[[#This Row],[REGISTRO]],"dd/mm/yyyy")&amp;TRIM(LEFT(tbReporteAsistencia[[#This Row],[ESTADO]],17)))))</f>
        <v>00/01/1900</v>
      </c>
      <c r="H3538">
        <f>tbReporteAsistencia[[#This Row],[CLAVE DISPOSITIVO]]</f>
        <v>0</v>
      </c>
      <c r="I3538" s="9">
        <f>tbReporteAsistencia[[#This Row],[REGISTRO]]</f>
        <v>0</v>
      </c>
      <c r="J3538" s="12">
        <f>tbReporteAsistencia[[#This Row],[REGISTRO]]</f>
        <v>0</v>
      </c>
    </row>
    <row r="3539" spans="4:10">
      <c r="D3539" s="2"/>
      <c r="G3539" t="str">
        <f>IF(TRIM(LEFT(tbReporteAsistencia[[#This Row],[ESTADO]],7))="ENTRADA",(tbReporteAsistencia[[#This Row],[CLAVE]]&amp;TEXT(tbReporteAsistencia[[#This Row],[REGISTRO]],"dd/mm/yyyy")&amp;TRIM(LEFT(tbReporteAsistencia[[#This Row],[ESTADO]],7))),IF(TRIM(LEFT(tbReporteAsistencia[[#This Row],[ESTADO]],7))="SALIDA",(tbReporteAsistencia[[#This Row],[CLAVE]]&amp;TEXT(tbReporteAsistencia[[#This Row],[REGISTRO]],"dd/mm/yyyy")&amp;TRIM(LEFT(tbReporteAsistencia[[#This Row],[ESTADO]],7))),(tbReporteAsistencia[[#This Row],[CLAVE]]&amp;TEXT(tbReporteAsistencia[[#This Row],[REGISTRO]],"dd/mm/yyyy")&amp;TRIM(LEFT(tbReporteAsistencia[[#This Row],[ESTADO]],17)))))</f>
        <v>00/01/1900</v>
      </c>
      <c r="H3539">
        <f>tbReporteAsistencia[[#This Row],[CLAVE DISPOSITIVO]]</f>
        <v>0</v>
      </c>
      <c r="I3539" s="9">
        <f>tbReporteAsistencia[[#This Row],[REGISTRO]]</f>
        <v>0</v>
      </c>
      <c r="J3539" s="12">
        <f>tbReporteAsistencia[[#This Row],[REGISTRO]]</f>
        <v>0</v>
      </c>
    </row>
    <row r="3540" spans="4:10">
      <c r="D3540" s="2"/>
      <c r="G3540" t="str">
        <f>IF(TRIM(LEFT(tbReporteAsistencia[[#This Row],[ESTADO]],7))="ENTRADA",(tbReporteAsistencia[[#This Row],[CLAVE]]&amp;TEXT(tbReporteAsistencia[[#This Row],[REGISTRO]],"dd/mm/yyyy")&amp;TRIM(LEFT(tbReporteAsistencia[[#This Row],[ESTADO]],7))),IF(TRIM(LEFT(tbReporteAsistencia[[#This Row],[ESTADO]],7))="SALIDA",(tbReporteAsistencia[[#This Row],[CLAVE]]&amp;TEXT(tbReporteAsistencia[[#This Row],[REGISTRO]],"dd/mm/yyyy")&amp;TRIM(LEFT(tbReporteAsistencia[[#This Row],[ESTADO]],7))),(tbReporteAsistencia[[#This Row],[CLAVE]]&amp;TEXT(tbReporteAsistencia[[#This Row],[REGISTRO]],"dd/mm/yyyy")&amp;TRIM(LEFT(tbReporteAsistencia[[#This Row],[ESTADO]],17)))))</f>
        <v>00/01/1900</v>
      </c>
      <c r="H3540">
        <f>tbReporteAsistencia[[#This Row],[CLAVE DISPOSITIVO]]</f>
        <v>0</v>
      </c>
      <c r="I3540" s="9">
        <f>tbReporteAsistencia[[#This Row],[REGISTRO]]</f>
        <v>0</v>
      </c>
      <c r="J3540" s="12">
        <f>tbReporteAsistencia[[#This Row],[REGISTRO]]</f>
        <v>0</v>
      </c>
    </row>
    <row r="3541" spans="4:10">
      <c r="D3541" s="2"/>
      <c r="G3541" t="str">
        <f>IF(TRIM(LEFT(tbReporteAsistencia[[#This Row],[ESTADO]],7))="ENTRADA",(tbReporteAsistencia[[#This Row],[CLAVE]]&amp;TEXT(tbReporteAsistencia[[#This Row],[REGISTRO]],"dd/mm/yyyy")&amp;TRIM(LEFT(tbReporteAsistencia[[#This Row],[ESTADO]],7))),IF(TRIM(LEFT(tbReporteAsistencia[[#This Row],[ESTADO]],7))="SALIDA",(tbReporteAsistencia[[#This Row],[CLAVE]]&amp;TEXT(tbReporteAsistencia[[#This Row],[REGISTRO]],"dd/mm/yyyy")&amp;TRIM(LEFT(tbReporteAsistencia[[#This Row],[ESTADO]],7))),(tbReporteAsistencia[[#This Row],[CLAVE]]&amp;TEXT(tbReporteAsistencia[[#This Row],[REGISTRO]],"dd/mm/yyyy")&amp;TRIM(LEFT(tbReporteAsistencia[[#This Row],[ESTADO]],17)))))</f>
        <v>00/01/1900</v>
      </c>
      <c r="H3541">
        <f>tbReporteAsistencia[[#This Row],[CLAVE DISPOSITIVO]]</f>
        <v>0</v>
      </c>
      <c r="I3541" s="9">
        <f>tbReporteAsistencia[[#This Row],[REGISTRO]]</f>
        <v>0</v>
      </c>
      <c r="J3541" s="12">
        <f>tbReporteAsistencia[[#This Row],[REGISTRO]]</f>
        <v>0</v>
      </c>
    </row>
    <row r="3542" spans="4:10">
      <c r="D3542" s="2"/>
      <c r="G3542" t="str">
        <f>IF(TRIM(LEFT(tbReporteAsistencia[[#This Row],[ESTADO]],7))="ENTRADA",(tbReporteAsistencia[[#This Row],[CLAVE]]&amp;TEXT(tbReporteAsistencia[[#This Row],[REGISTRO]],"dd/mm/yyyy")&amp;TRIM(LEFT(tbReporteAsistencia[[#This Row],[ESTADO]],7))),IF(TRIM(LEFT(tbReporteAsistencia[[#This Row],[ESTADO]],7))="SALIDA",(tbReporteAsistencia[[#This Row],[CLAVE]]&amp;TEXT(tbReporteAsistencia[[#This Row],[REGISTRO]],"dd/mm/yyyy")&amp;TRIM(LEFT(tbReporteAsistencia[[#This Row],[ESTADO]],7))),(tbReporteAsistencia[[#This Row],[CLAVE]]&amp;TEXT(tbReporteAsistencia[[#This Row],[REGISTRO]],"dd/mm/yyyy")&amp;TRIM(LEFT(tbReporteAsistencia[[#This Row],[ESTADO]],17)))))</f>
        <v>00/01/1900</v>
      </c>
      <c r="H3542">
        <f>tbReporteAsistencia[[#This Row],[CLAVE DISPOSITIVO]]</f>
        <v>0</v>
      </c>
      <c r="I3542" s="9">
        <f>tbReporteAsistencia[[#This Row],[REGISTRO]]</f>
        <v>0</v>
      </c>
      <c r="J3542" s="12">
        <f>tbReporteAsistencia[[#This Row],[REGISTRO]]</f>
        <v>0</v>
      </c>
    </row>
    <row r="3543" spans="4:10">
      <c r="D3543" s="2"/>
      <c r="G3543" t="str">
        <f>IF(TRIM(LEFT(tbReporteAsistencia[[#This Row],[ESTADO]],7))="ENTRADA",(tbReporteAsistencia[[#This Row],[CLAVE]]&amp;TEXT(tbReporteAsistencia[[#This Row],[REGISTRO]],"dd/mm/yyyy")&amp;TRIM(LEFT(tbReporteAsistencia[[#This Row],[ESTADO]],7))),IF(TRIM(LEFT(tbReporteAsistencia[[#This Row],[ESTADO]],7))="SALIDA",(tbReporteAsistencia[[#This Row],[CLAVE]]&amp;TEXT(tbReporteAsistencia[[#This Row],[REGISTRO]],"dd/mm/yyyy")&amp;TRIM(LEFT(tbReporteAsistencia[[#This Row],[ESTADO]],7))),(tbReporteAsistencia[[#This Row],[CLAVE]]&amp;TEXT(tbReporteAsistencia[[#This Row],[REGISTRO]],"dd/mm/yyyy")&amp;TRIM(LEFT(tbReporteAsistencia[[#This Row],[ESTADO]],17)))))</f>
        <v>00/01/1900</v>
      </c>
      <c r="H3543">
        <f>tbReporteAsistencia[[#This Row],[CLAVE DISPOSITIVO]]</f>
        <v>0</v>
      </c>
      <c r="I3543" s="9">
        <f>tbReporteAsistencia[[#This Row],[REGISTRO]]</f>
        <v>0</v>
      </c>
      <c r="J3543" s="12">
        <f>tbReporteAsistencia[[#This Row],[REGISTRO]]</f>
        <v>0</v>
      </c>
    </row>
    <row r="3544" spans="4:10">
      <c r="D3544" s="2"/>
      <c r="G3544" t="str">
        <f>IF(TRIM(LEFT(tbReporteAsistencia[[#This Row],[ESTADO]],7))="ENTRADA",(tbReporteAsistencia[[#This Row],[CLAVE]]&amp;TEXT(tbReporteAsistencia[[#This Row],[REGISTRO]],"dd/mm/yyyy")&amp;TRIM(LEFT(tbReporteAsistencia[[#This Row],[ESTADO]],7))),IF(TRIM(LEFT(tbReporteAsistencia[[#This Row],[ESTADO]],7))="SALIDA",(tbReporteAsistencia[[#This Row],[CLAVE]]&amp;TEXT(tbReporteAsistencia[[#This Row],[REGISTRO]],"dd/mm/yyyy")&amp;TRIM(LEFT(tbReporteAsistencia[[#This Row],[ESTADO]],7))),(tbReporteAsistencia[[#This Row],[CLAVE]]&amp;TEXT(tbReporteAsistencia[[#This Row],[REGISTRO]],"dd/mm/yyyy")&amp;TRIM(LEFT(tbReporteAsistencia[[#This Row],[ESTADO]],17)))))</f>
        <v>00/01/1900</v>
      </c>
      <c r="H3544">
        <f>tbReporteAsistencia[[#This Row],[CLAVE DISPOSITIVO]]</f>
        <v>0</v>
      </c>
      <c r="I3544" s="9">
        <f>tbReporteAsistencia[[#This Row],[REGISTRO]]</f>
        <v>0</v>
      </c>
      <c r="J3544" s="12">
        <f>tbReporteAsistencia[[#This Row],[REGISTRO]]</f>
        <v>0</v>
      </c>
    </row>
    <row r="3545" spans="4:10">
      <c r="D3545" s="2"/>
      <c r="G3545" t="str">
        <f>IF(TRIM(LEFT(tbReporteAsistencia[[#This Row],[ESTADO]],7))="ENTRADA",(tbReporteAsistencia[[#This Row],[CLAVE]]&amp;TEXT(tbReporteAsistencia[[#This Row],[REGISTRO]],"dd/mm/yyyy")&amp;TRIM(LEFT(tbReporteAsistencia[[#This Row],[ESTADO]],7))),IF(TRIM(LEFT(tbReporteAsistencia[[#This Row],[ESTADO]],7))="SALIDA",(tbReporteAsistencia[[#This Row],[CLAVE]]&amp;TEXT(tbReporteAsistencia[[#This Row],[REGISTRO]],"dd/mm/yyyy")&amp;TRIM(LEFT(tbReporteAsistencia[[#This Row],[ESTADO]],7))),(tbReporteAsistencia[[#This Row],[CLAVE]]&amp;TEXT(tbReporteAsistencia[[#This Row],[REGISTRO]],"dd/mm/yyyy")&amp;TRIM(LEFT(tbReporteAsistencia[[#This Row],[ESTADO]],17)))))</f>
        <v>00/01/1900</v>
      </c>
      <c r="H3545">
        <f>tbReporteAsistencia[[#This Row],[CLAVE DISPOSITIVO]]</f>
        <v>0</v>
      </c>
      <c r="I3545" s="9">
        <f>tbReporteAsistencia[[#This Row],[REGISTRO]]</f>
        <v>0</v>
      </c>
      <c r="J3545" s="12">
        <f>tbReporteAsistencia[[#This Row],[REGISTRO]]</f>
        <v>0</v>
      </c>
    </row>
    <row r="3546" spans="4:10">
      <c r="D3546" s="2"/>
      <c r="G3546" t="str">
        <f>IF(TRIM(LEFT(tbReporteAsistencia[[#This Row],[ESTADO]],7))="ENTRADA",(tbReporteAsistencia[[#This Row],[CLAVE]]&amp;TEXT(tbReporteAsistencia[[#This Row],[REGISTRO]],"dd/mm/yyyy")&amp;TRIM(LEFT(tbReporteAsistencia[[#This Row],[ESTADO]],7))),IF(TRIM(LEFT(tbReporteAsistencia[[#This Row],[ESTADO]],7))="SALIDA",(tbReporteAsistencia[[#This Row],[CLAVE]]&amp;TEXT(tbReporteAsistencia[[#This Row],[REGISTRO]],"dd/mm/yyyy")&amp;TRIM(LEFT(tbReporteAsistencia[[#This Row],[ESTADO]],7))),(tbReporteAsistencia[[#This Row],[CLAVE]]&amp;TEXT(tbReporteAsistencia[[#This Row],[REGISTRO]],"dd/mm/yyyy")&amp;TRIM(LEFT(tbReporteAsistencia[[#This Row],[ESTADO]],17)))))</f>
        <v>00/01/1900</v>
      </c>
      <c r="H3546">
        <f>tbReporteAsistencia[[#This Row],[CLAVE DISPOSITIVO]]</f>
        <v>0</v>
      </c>
      <c r="I3546" s="9">
        <f>tbReporteAsistencia[[#This Row],[REGISTRO]]</f>
        <v>0</v>
      </c>
      <c r="J3546" s="12">
        <f>tbReporteAsistencia[[#This Row],[REGISTRO]]</f>
        <v>0</v>
      </c>
    </row>
    <row r="3547" spans="4:10">
      <c r="D3547" s="2"/>
      <c r="G3547" t="str">
        <f>IF(TRIM(LEFT(tbReporteAsistencia[[#This Row],[ESTADO]],7))="ENTRADA",(tbReporteAsistencia[[#This Row],[CLAVE]]&amp;TEXT(tbReporteAsistencia[[#This Row],[REGISTRO]],"dd/mm/yyyy")&amp;TRIM(LEFT(tbReporteAsistencia[[#This Row],[ESTADO]],7))),IF(TRIM(LEFT(tbReporteAsistencia[[#This Row],[ESTADO]],7))="SALIDA",(tbReporteAsistencia[[#This Row],[CLAVE]]&amp;TEXT(tbReporteAsistencia[[#This Row],[REGISTRO]],"dd/mm/yyyy")&amp;TRIM(LEFT(tbReporteAsistencia[[#This Row],[ESTADO]],7))),(tbReporteAsistencia[[#This Row],[CLAVE]]&amp;TEXT(tbReporteAsistencia[[#This Row],[REGISTRO]],"dd/mm/yyyy")&amp;TRIM(LEFT(tbReporteAsistencia[[#This Row],[ESTADO]],17)))))</f>
        <v>00/01/1900</v>
      </c>
      <c r="H3547">
        <f>tbReporteAsistencia[[#This Row],[CLAVE DISPOSITIVO]]</f>
        <v>0</v>
      </c>
      <c r="I3547" s="9">
        <f>tbReporteAsistencia[[#This Row],[REGISTRO]]</f>
        <v>0</v>
      </c>
      <c r="J3547" s="12">
        <f>tbReporteAsistencia[[#This Row],[REGISTRO]]</f>
        <v>0</v>
      </c>
    </row>
    <row r="3548" spans="4:10">
      <c r="D3548" s="2"/>
      <c r="G3548" t="str">
        <f>IF(TRIM(LEFT(tbReporteAsistencia[[#This Row],[ESTADO]],7))="ENTRADA",(tbReporteAsistencia[[#This Row],[CLAVE]]&amp;TEXT(tbReporteAsistencia[[#This Row],[REGISTRO]],"dd/mm/yyyy")&amp;TRIM(LEFT(tbReporteAsistencia[[#This Row],[ESTADO]],7))),IF(TRIM(LEFT(tbReporteAsistencia[[#This Row],[ESTADO]],7))="SALIDA",(tbReporteAsistencia[[#This Row],[CLAVE]]&amp;TEXT(tbReporteAsistencia[[#This Row],[REGISTRO]],"dd/mm/yyyy")&amp;TRIM(LEFT(tbReporteAsistencia[[#This Row],[ESTADO]],7))),(tbReporteAsistencia[[#This Row],[CLAVE]]&amp;TEXT(tbReporteAsistencia[[#This Row],[REGISTRO]],"dd/mm/yyyy")&amp;TRIM(LEFT(tbReporteAsistencia[[#This Row],[ESTADO]],17)))))</f>
        <v>00/01/1900</v>
      </c>
      <c r="H3548">
        <f>tbReporteAsistencia[[#This Row],[CLAVE DISPOSITIVO]]</f>
        <v>0</v>
      </c>
      <c r="I3548" s="9">
        <f>tbReporteAsistencia[[#This Row],[REGISTRO]]</f>
        <v>0</v>
      </c>
      <c r="J3548" s="12">
        <f>tbReporteAsistencia[[#This Row],[REGISTRO]]</f>
        <v>0</v>
      </c>
    </row>
    <row r="3549" spans="4:10">
      <c r="D3549" s="2"/>
      <c r="G3549" t="str">
        <f>IF(TRIM(LEFT(tbReporteAsistencia[[#This Row],[ESTADO]],7))="ENTRADA",(tbReporteAsistencia[[#This Row],[CLAVE]]&amp;TEXT(tbReporteAsistencia[[#This Row],[REGISTRO]],"dd/mm/yyyy")&amp;TRIM(LEFT(tbReporteAsistencia[[#This Row],[ESTADO]],7))),IF(TRIM(LEFT(tbReporteAsistencia[[#This Row],[ESTADO]],7))="SALIDA",(tbReporteAsistencia[[#This Row],[CLAVE]]&amp;TEXT(tbReporteAsistencia[[#This Row],[REGISTRO]],"dd/mm/yyyy")&amp;TRIM(LEFT(tbReporteAsistencia[[#This Row],[ESTADO]],7))),(tbReporteAsistencia[[#This Row],[CLAVE]]&amp;TEXT(tbReporteAsistencia[[#This Row],[REGISTRO]],"dd/mm/yyyy")&amp;TRIM(LEFT(tbReporteAsistencia[[#This Row],[ESTADO]],17)))))</f>
        <v>00/01/1900</v>
      </c>
      <c r="H3549">
        <f>tbReporteAsistencia[[#This Row],[CLAVE DISPOSITIVO]]</f>
        <v>0</v>
      </c>
      <c r="I3549" s="9">
        <f>tbReporteAsistencia[[#This Row],[REGISTRO]]</f>
        <v>0</v>
      </c>
      <c r="J3549" s="12">
        <f>tbReporteAsistencia[[#This Row],[REGISTRO]]</f>
        <v>0</v>
      </c>
    </row>
    <row r="3550" spans="4:10">
      <c r="D3550" s="2"/>
      <c r="G3550" t="str">
        <f>IF(TRIM(LEFT(tbReporteAsistencia[[#This Row],[ESTADO]],7))="ENTRADA",(tbReporteAsistencia[[#This Row],[CLAVE]]&amp;TEXT(tbReporteAsistencia[[#This Row],[REGISTRO]],"dd/mm/yyyy")&amp;TRIM(LEFT(tbReporteAsistencia[[#This Row],[ESTADO]],7))),IF(TRIM(LEFT(tbReporteAsistencia[[#This Row],[ESTADO]],7))="SALIDA",(tbReporteAsistencia[[#This Row],[CLAVE]]&amp;TEXT(tbReporteAsistencia[[#This Row],[REGISTRO]],"dd/mm/yyyy")&amp;TRIM(LEFT(tbReporteAsistencia[[#This Row],[ESTADO]],7))),(tbReporteAsistencia[[#This Row],[CLAVE]]&amp;TEXT(tbReporteAsistencia[[#This Row],[REGISTRO]],"dd/mm/yyyy")&amp;TRIM(LEFT(tbReporteAsistencia[[#This Row],[ESTADO]],17)))))</f>
        <v>00/01/1900</v>
      </c>
      <c r="H3550">
        <f>tbReporteAsistencia[[#This Row],[CLAVE DISPOSITIVO]]</f>
        <v>0</v>
      </c>
      <c r="I3550" s="9">
        <f>tbReporteAsistencia[[#This Row],[REGISTRO]]</f>
        <v>0</v>
      </c>
      <c r="J3550" s="12">
        <f>tbReporteAsistencia[[#This Row],[REGISTRO]]</f>
        <v>0</v>
      </c>
    </row>
    <row r="3551" spans="4:10">
      <c r="D3551" s="2"/>
      <c r="G3551" t="str">
        <f>IF(TRIM(LEFT(tbReporteAsistencia[[#This Row],[ESTADO]],7))="ENTRADA",(tbReporteAsistencia[[#This Row],[CLAVE]]&amp;TEXT(tbReporteAsistencia[[#This Row],[REGISTRO]],"dd/mm/yyyy")&amp;TRIM(LEFT(tbReporteAsistencia[[#This Row],[ESTADO]],7))),IF(TRIM(LEFT(tbReporteAsistencia[[#This Row],[ESTADO]],7))="SALIDA",(tbReporteAsistencia[[#This Row],[CLAVE]]&amp;TEXT(tbReporteAsistencia[[#This Row],[REGISTRO]],"dd/mm/yyyy")&amp;TRIM(LEFT(tbReporteAsistencia[[#This Row],[ESTADO]],7))),(tbReporteAsistencia[[#This Row],[CLAVE]]&amp;TEXT(tbReporteAsistencia[[#This Row],[REGISTRO]],"dd/mm/yyyy")&amp;TRIM(LEFT(tbReporteAsistencia[[#This Row],[ESTADO]],17)))))</f>
        <v>00/01/1900</v>
      </c>
      <c r="H3551">
        <f>tbReporteAsistencia[[#This Row],[CLAVE DISPOSITIVO]]</f>
        <v>0</v>
      </c>
      <c r="I3551" s="9">
        <f>tbReporteAsistencia[[#This Row],[REGISTRO]]</f>
        <v>0</v>
      </c>
      <c r="J3551" s="12">
        <f>tbReporteAsistencia[[#This Row],[REGISTRO]]</f>
        <v>0</v>
      </c>
    </row>
    <row r="3552" spans="4:10">
      <c r="D3552" s="2"/>
      <c r="G3552" t="str">
        <f>IF(TRIM(LEFT(tbReporteAsistencia[[#This Row],[ESTADO]],7))="ENTRADA",(tbReporteAsistencia[[#This Row],[CLAVE]]&amp;TEXT(tbReporteAsistencia[[#This Row],[REGISTRO]],"dd/mm/yyyy")&amp;TRIM(LEFT(tbReporteAsistencia[[#This Row],[ESTADO]],7))),IF(TRIM(LEFT(tbReporteAsistencia[[#This Row],[ESTADO]],7))="SALIDA",(tbReporteAsistencia[[#This Row],[CLAVE]]&amp;TEXT(tbReporteAsistencia[[#This Row],[REGISTRO]],"dd/mm/yyyy")&amp;TRIM(LEFT(tbReporteAsistencia[[#This Row],[ESTADO]],7))),(tbReporteAsistencia[[#This Row],[CLAVE]]&amp;TEXT(tbReporteAsistencia[[#This Row],[REGISTRO]],"dd/mm/yyyy")&amp;TRIM(LEFT(tbReporteAsistencia[[#This Row],[ESTADO]],17)))))</f>
        <v>00/01/1900</v>
      </c>
      <c r="H3552">
        <f>tbReporteAsistencia[[#This Row],[CLAVE DISPOSITIVO]]</f>
        <v>0</v>
      </c>
      <c r="I3552" s="9">
        <f>tbReporteAsistencia[[#This Row],[REGISTRO]]</f>
        <v>0</v>
      </c>
      <c r="J3552" s="12">
        <f>tbReporteAsistencia[[#This Row],[REGISTRO]]</f>
        <v>0</v>
      </c>
    </row>
    <row r="3553" spans="4:10">
      <c r="D3553" s="2"/>
      <c r="G3553" t="str">
        <f>IF(TRIM(LEFT(tbReporteAsistencia[[#This Row],[ESTADO]],7))="ENTRADA",(tbReporteAsistencia[[#This Row],[CLAVE]]&amp;TEXT(tbReporteAsistencia[[#This Row],[REGISTRO]],"dd/mm/yyyy")&amp;TRIM(LEFT(tbReporteAsistencia[[#This Row],[ESTADO]],7))),IF(TRIM(LEFT(tbReporteAsistencia[[#This Row],[ESTADO]],7))="SALIDA",(tbReporteAsistencia[[#This Row],[CLAVE]]&amp;TEXT(tbReporteAsistencia[[#This Row],[REGISTRO]],"dd/mm/yyyy")&amp;TRIM(LEFT(tbReporteAsistencia[[#This Row],[ESTADO]],7))),(tbReporteAsistencia[[#This Row],[CLAVE]]&amp;TEXT(tbReporteAsistencia[[#This Row],[REGISTRO]],"dd/mm/yyyy")&amp;TRIM(LEFT(tbReporteAsistencia[[#This Row],[ESTADO]],17)))))</f>
        <v>00/01/1900</v>
      </c>
      <c r="H3553">
        <f>tbReporteAsistencia[[#This Row],[CLAVE DISPOSITIVO]]</f>
        <v>0</v>
      </c>
      <c r="I3553" s="9">
        <f>tbReporteAsistencia[[#This Row],[REGISTRO]]</f>
        <v>0</v>
      </c>
      <c r="J3553" s="12">
        <f>tbReporteAsistencia[[#This Row],[REGISTRO]]</f>
        <v>0</v>
      </c>
    </row>
    <row r="3554" spans="4:10">
      <c r="D3554" s="2"/>
      <c r="G3554" t="str">
        <f>IF(TRIM(LEFT(tbReporteAsistencia[[#This Row],[ESTADO]],7))="ENTRADA",(tbReporteAsistencia[[#This Row],[CLAVE]]&amp;TEXT(tbReporteAsistencia[[#This Row],[REGISTRO]],"dd/mm/yyyy")&amp;TRIM(LEFT(tbReporteAsistencia[[#This Row],[ESTADO]],7))),IF(TRIM(LEFT(tbReporteAsistencia[[#This Row],[ESTADO]],7))="SALIDA",(tbReporteAsistencia[[#This Row],[CLAVE]]&amp;TEXT(tbReporteAsistencia[[#This Row],[REGISTRO]],"dd/mm/yyyy")&amp;TRIM(LEFT(tbReporteAsistencia[[#This Row],[ESTADO]],7))),(tbReporteAsistencia[[#This Row],[CLAVE]]&amp;TEXT(tbReporteAsistencia[[#This Row],[REGISTRO]],"dd/mm/yyyy")&amp;TRIM(LEFT(tbReporteAsistencia[[#This Row],[ESTADO]],17)))))</f>
        <v>00/01/1900</v>
      </c>
      <c r="H3554">
        <f>tbReporteAsistencia[[#This Row],[CLAVE DISPOSITIVO]]</f>
        <v>0</v>
      </c>
      <c r="I3554" s="9">
        <f>tbReporteAsistencia[[#This Row],[REGISTRO]]</f>
        <v>0</v>
      </c>
      <c r="J3554" s="12">
        <f>tbReporteAsistencia[[#This Row],[REGISTRO]]</f>
        <v>0</v>
      </c>
    </row>
    <row r="3555" spans="4:10">
      <c r="D3555" s="2"/>
      <c r="G3555" t="str">
        <f>IF(TRIM(LEFT(tbReporteAsistencia[[#This Row],[ESTADO]],7))="ENTRADA",(tbReporteAsistencia[[#This Row],[CLAVE]]&amp;TEXT(tbReporteAsistencia[[#This Row],[REGISTRO]],"dd/mm/yyyy")&amp;TRIM(LEFT(tbReporteAsistencia[[#This Row],[ESTADO]],7))),IF(TRIM(LEFT(tbReporteAsistencia[[#This Row],[ESTADO]],7))="SALIDA",(tbReporteAsistencia[[#This Row],[CLAVE]]&amp;TEXT(tbReporteAsistencia[[#This Row],[REGISTRO]],"dd/mm/yyyy")&amp;TRIM(LEFT(tbReporteAsistencia[[#This Row],[ESTADO]],7))),(tbReporteAsistencia[[#This Row],[CLAVE]]&amp;TEXT(tbReporteAsistencia[[#This Row],[REGISTRO]],"dd/mm/yyyy")&amp;TRIM(LEFT(tbReporteAsistencia[[#This Row],[ESTADO]],17)))))</f>
        <v>00/01/1900</v>
      </c>
      <c r="H3555">
        <f>tbReporteAsistencia[[#This Row],[CLAVE DISPOSITIVO]]</f>
        <v>0</v>
      </c>
      <c r="I3555" s="9">
        <f>tbReporteAsistencia[[#This Row],[REGISTRO]]</f>
        <v>0</v>
      </c>
      <c r="J3555" s="12">
        <f>tbReporteAsistencia[[#This Row],[REGISTRO]]</f>
        <v>0</v>
      </c>
    </row>
    <row r="3556" spans="4:10">
      <c r="D3556" s="2"/>
      <c r="G3556" t="str">
        <f>IF(TRIM(LEFT(tbReporteAsistencia[[#This Row],[ESTADO]],7))="ENTRADA",(tbReporteAsistencia[[#This Row],[CLAVE]]&amp;TEXT(tbReporteAsistencia[[#This Row],[REGISTRO]],"dd/mm/yyyy")&amp;TRIM(LEFT(tbReporteAsistencia[[#This Row],[ESTADO]],7))),IF(TRIM(LEFT(tbReporteAsistencia[[#This Row],[ESTADO]],7))="SALIDA",(tbReporteAsistencia[[#This Row],[CLAVE]]&amp;TEXT(tbReporteAsistencia[[#This Row],[REGISTRO]],"dd/mm/yyyy")&amp;TRIM(LEFT(tbReporteAsistencia[[#This Row],[ESTADO]],7))),(tbReporteAsistencia[[#This Row],[CLAVE]]&amp;TEXT(tbReporteAsistencia[[#This Row],[REGISTRO]],"dd/mm/yyyy")&amp;TRIM(LEFT(tbReporteAsistencia[[#This Row],[ESTADO]],17)))))</f>
        <v>00/01/1900</v>
      </c>
      <c r="H3556">
        <f>tbReporteAsistencia[[#This Row],[CLAVE DISPOSITIVO]]</f>
        <v>0</v>
      </c>
      <c r="I3556" s="9">
        <f>tbReporteAsistencia[[#This Row],[REGISTRO]]</f>
        <v>0</v>
      </c>
      <c r="J3556" s="12">
        <f>tbReporteAsistencia[[#This Row],[REGISTRO]]</f>
        <v>0</v>
      </c>
    </row>
    <row r="3557" spans="4:10">
      <c r="D3557" s="2"/>
      <c r="G3557" t="str">
        <f>IF(TRIM(LEFT(tbReporteAsistencia[[#This Row],[ESTADO]],7))="ENTRADA",(tbReporteAsistencia[[#This Row],[CLAVE]]&amp;TEXT(tbReporteAsistencia[[#This Row],[REGISTRO]],"dd/mm/yyyy")&amp;TRIM(LEFT(tbReporteAsistencia[[#This Row],[ESTADO]],7))),IF(TRIM(LEFT(tbReporteAsistencia[[#This Row],[ESTADO]],7))="SALIDA",(tbReporteAsistencia[[#This Row],[CLAVE]]&amp;TEXT(tbReporteAsistencia[[#This Row],[REGISTRO]],"dd/mm/yyyy")&amp;TRIM(LEFT(tbReporteAsistencia[[#This Row],[ESTADO]],7))),(tbReporteAsistencia[[#This Row],[CLAVE]]&amp;TEXT(tbReporteAsistencia[[#This Row],[REGISTRO]],"dd/mm/yyyy")&amp;TRIM(LEFT(tbReporteAsistencia[[#This Row],[ESTADO]],17)))))</f>
        <v>00/01/1900</v>
      </c>
      <c r="H3557">
        <f>tbReporteAsistencia[[#This Row],[CLAVE DISPOSITIVO]]</f>
        <v>0</v>
      </c>
      <c r="I3557" s="9">
        <f>tbReporteAsistencia[[#This Row],[REGISTRO]]</f>
        <v>0</v>
      </c>
      <c r="J3557" s="12">
        <f>tbReporteAsistencia[[#This Row],[REGISTRO]]</f>
        <v>0</v>
      </c>
    </row>
    <row r="3558" spans="4:10">
      <c r="D3558" s="2"/>
      <c r="G3558" t="str">
        <f>IF(TRIM(LEFT(tbReporteAsistencia[[#This Row],[ESTADO]],7))="ENTRADA",(tbReporteAsistencia[[#This Row],[CLAVE]]&amp;TEXT(tbReporteAsistencia[[#This Row],[REGISTRO]],"dd/mm/yyyy")&amp;TRIM(LEFT(tbReporteAsistencia[[#This Row],[ESTADO]],7))),IF(TRIM(LEFT(tbReporteAsistencia[[#This Row],[ESTADO]],7))="SALIDA",(tbReporteAsistencia[[#This Row],[CLAVE]]&amp;TEXT(tbReporteAsistencia[[#This Row],[REGISTRO]],"dd/mm/yyyy")&amp;TRIM(LEFT(tbReporteAsistencia[[#This Row],[ESTADO]],7))),(tbReporteAsistencia[[#This Row],[CLAVE]]&amp;TEXT(tbReporteAsistencia[[#This Row],[REGISTRO]],"dd/mm/yyyy")&amp;TRIM(LEFT(tbReporteAsistencia[[#This Row],[ESTADO]],17)))))</f>
        <v>00/01/1900</v>
      </c>
      <c r="H3558">
        <f>tbReporteAsistencia[[#This Row],[CLAVE DISPOSITIVO]]</f>
        <v>0</v>
      </c>
      <c r="I3558" s="9">
        <f>tbReporteAsistencia[[#This Row],[REGISTRO]]</f>
        <v>0</v>
      </c>
      <c r="J3558" s="12">
        <f>tbReporteAsistencia[[#This Row],[REGISTRO]]</f>
        <v>0</v>
      </c>
    </row>
    <row r="3559" spans="4:10">
      <c r="D3559" s="2"/>
      <c r="G3559" t="str">
        <f>IF(TRIM(LEFT(tbReporteAsistencia[[#This Row],[ESTADO]],7))="ENTRADA",(tbReporteAsistencia[[#This Row],[CLAVE]]&amp;TEXT(tbReporteAsistencia[[#This Row],[REGISTRO]],"dd/mm/yyyy")&amp;TRIM(LEFT(tbReporteAsistencia[[#This Row],[ESTADO]],7))),IF(TRIM(LEFT(tbReporteAsistencia[[#This Row],[ESTADO]],7))="SALIDA",(tbReporteAsistencia[[#This Row],[CLAVE]]&amp;TEXT(tbReporteAsistencia[[#This Row],[REGISTRO]],"dd/mm/yyyy")&amp;TRIM(LEFT(tbReporteAsistencia[[#This Row],[ESTADO]],7))),(tbReporteAsistencia[[#This Row],[CLAVE]]&amp;TEXT(tbReporteAsistencia[[#This Row],[REGISTRO]],"dd/mm/yyyy")&amp;TRIM(LEFT(tbReporteAsistencia[[#This Row],[ESTADO]],17)))))</f>
        <v>00/01/1900</v>
      </c>
      <c r="H3559">
        <f>tbReporteAsistencia[[#This Row],[CLAVE DISPOSITIVO]]</f>
        <v>0</v>
      </c>
      <c r="I3559" s="9">
        <f>tbReporteAsistencia[[#This Row],[REGISTRO]]</f>
        <v>0</v>
      </c>
      <c r="J3559" s="12">
        <f>tbReporteAsistencia[[#This Row],[REGISTRO]]</f>
        <v>0</v>
      </c>
    </row>
    <row r="3560" spans="4:10">
      <c r="D3560" s="2"/>
      <c r="G3560" t="str">
        <f>IF(TRIM(LEFT(tbReporteAsistencia[[#This Row],[ESTADO]],7))="ENTRADA",(tbReporteAsistencia[[#This Row],[CLAVE]]&amp;TEXT(tbReporteAsistencia[[#This Row],[REGISTRO]],"dd/mm/yyyy")&amp;TRIM(LEFT(tbReporteAsistencia[[#This Row],[ESTADO]],7))),IF(TRIM(LEFT(tbReporteAsistencia[[#This Row],[ESTADO]],7))="SALIDA",(tbReporteAsistencia[[#This Row],[CLAVE]]&amp;TEXT(tbReporteAsistencia[[#This Row],[REGISTRO]],"dd/mm/yyyy")&amp;TRIM(LEFT(tbReporteAsistencia[[#This Row],[ESTADO]],7))),(tbReporteAsistencia[[#This Row],[CLAVE]]&amp;TEXT(tbReporteAsistencia[[#This Row],[REGISTRO]],"dd/mm/yyyy")&amp;TRIM(LEFT(tbReporteAsistencia[[#This Row],[ESTADO]],17)))))</f>
        <v>00/01/1900</v>
      </c>
      <c r="H3560">
        <f>tbReporteAsistencia[[#This Row],[CLAVE DISPOSITIVO]]</f>
        <v>0</v>
      </c>
      <c r="I3560" s="9">
        <f>tbReporteAsistencia[[#This Row],[REGISTRO]]</f>
        <v>0</v>
      </c>
      <c r="J3560" s="12">
        <f>tbReporteAsistencia[[#This Row],[REGISTRO]]</f>
        <v>0</v>
      </c>
    </row>
    <row r="3561" spans="4:10">
      <c r="D3561" s="2"/>
      <c r="G3561" t="str">
        <f>IF(TRIM(LEFT(tbReporteAsistencia[[#This Row],[ESTADO]],7))="ENTRADA",(tbReporteAsistencia[[#This Row],[CLAVE]]&amp;TEXT(tbReporteAsistencia[[#This Row],[REGISTRO]],"dd/mm/yyyy")&amp;TRIM(LEFT(tbReporteAsistencia[[#This Row],[ESTADO]],7))),IF(TRIM(LEFT(tbReporteAsistencia[[#This Row],[ESTADO]],7))="SALIDA",(tbReporteAsistencia[[#This Row],[CLAVE]]&amp;TEXT(tbReporteAsistencia[[#This Row],[REGISTRO]],"dd/mm/yyyy")&amp;TRIM(LEFT(tbReporteAsistencia[[#This Row],[ESTADO]],7))),(tbReporteAsistencia[[#This Row],[CLAVE]]&amp;TEXT(tbReporteAsistencia[[#This Row],[REGISTRO]],"dd/mm/yyyy")&amp;TRIM(LEFT(tbReporteAsistencia[[#This Row],[ESTADO]],17)))))</f>
        <v>00/01/1900</v>
      </c>
      <c r="H3561">
        <f>tbReporteAsistencia[[#This Row],[CLAVE DISPOSITIVO]]</f>
        <v>0</v>
      </c>
      <c r="I3561" s="9">
        <f>tbReporteAsistencia[[#This Row],[REGISTRO]]</f>
        <v>0</v>
      </c>
      <c r="J3561" s="12">
        <f>tbReporteAsistencia[[#This Row],[REGISTRO]]</f>
        <v>0</v>
      </c>
    </row>
    <row r="3562" spans="4:10">
      <c r="D3562" s="2"/>
      <c r="G3562" t="str">
        <f>IF(TRIM(LEFT(tbReporteAsistencia[[#This Row],[ESTADO]],7))="ENTRADA",(tbReporteAsistencia[[#This Row],[CLAVE]]&amp;TEXT(tbReporteAsistencia[[#This Row],[REGISTRO]],"dd/mm/yyyy")&amp;TRIM(LEFT(tbReporteAsistencia[[#This Row],[ESTADO]],7))),IF(TRIM(LEFT(tbReporteAsistencia[[#This Row],[ESTADO]],7))="SALIDA",(tbReporteAsistencia[[#This Row],[CLAVE]]&amp;TEXT(tbReporteAsistencia[[#This Row],[REGISTRO]],"dd/mm/yyyy")&amp;TRIM(LEFT(tbReporteAsistencia[[#This Row],[ESTADO]],7))),(tbReporteAsistencia[[#This Row],[CLAVE]]&amp;TEXT(tbReporteAsistencia[[#This Row],[REGISTRO]],"dd/mm/yyyy")&amp;TRIM(LEFT(tbReporteAsistencia[[#This Row],[ESTADO]],17)))))</f>
        <v>00/01/1900</v>
      </c>
      <c r="H3562">
        <f>tbReporteAsistencia[[#This Row],[CLAVE DISPOSITIVO]]</f>
        <v>0</v>
      </c>
      <c r="I3562" s="9">
        <f>tbReporteAsistencia[[#This Row],[REGISTRO]]</f>
        <v>0</v>
      </c>
      <c r="J3562" s="12">
        <f>tbReporteAsistencia[[#This Row],[REGISTRO]]</f>
        <v>0</v>
      </c>
    </row>
    <row r="3563" spans="4:10">
      <c r="D3563" s="2"/>
      <c r="G3563" t="str">
        <f>IF(TRIM(LEFT(tbReporteAsistencia[[#This Row],[ESTADO]],7))="ENTRADA",(tbReporteAsistencia[[#This Row],[CLAVE]]&amp;TEXT(tbReporteAsistencia[[#This Row],[REGISTRO]],"dd/mm/yyyy")&amp;TRIM(LEFT(tbReporteAsistencia[[#This Row],[ESTADO]],7))),IF(TRIM(LEFT(tbReporteAsistencia[[#This Row],[ESTADO]],7))="SALIDA",(tbReporteAsistencia[[#This Row],[CLAVE]]&amp;TEXT(tbReporteAsistencia[[#This Row],[REGISTRO]],"dd/mm/yyyy")&amp;TRIM(LEFT(tbReporteAsistencia[[#This Row],[ESTADO]],7))),(tbReporteAsistencia[[#This Row],[CLAVE]]&amp;TEXT(tbReporteAsistencia[[#This Row],[REGISTRO]],"dd/mm/yyyy")&amp;TRIM(LEFT(tbReporteAsistencia[[#This Row],[ESTADO]],17)))))</f>
        <v>00/01/1900</v>
      </c>
      <c r="H3563">
        <f>tbReporteAsistencia[[#This Row],[CLAVE DISPOSITIVO]]</f>
        <v>0</v>
      </c>
      <c r="I3563" s="9">
        <f>tbReporteAsistencia[[#This Row],[REGISTRO]]</f>
        <v>0</v>
      </c>
      <c r="J3563" s="12">
        <f>tbReporteAsistencia[[#This Row],[REGISTRO]]</f>
        <v>0</v>
      </c>
    </row>
    <row r="3564" spans="4:10">
      <c r="D3564" s="2"/>
      <c r="G3564" t="str">
        <f>IF(TRIM(LEFT(tbReporteAsistencia[[#This Row],[ESTADO]],7))="ENTRADA",(tbReporteAsistencia[[#This Row],[CLAVE]]&amp;TEXT(tbReporteAsistencia[[#This Row],[REGISTRO]],"dd/mm/yyyy")&amp;TRIM(LEFT(tbReporteAsistencia[[#This Row],[ESTADO]],7))),IF(TRIM(LEFT(tbReporteAsistencia[[#This Row],[ESTADO]],7))="SALIDA",(tbReporteAsistencia[[#This Row],[CLAVE]]&amp;TEXT(tbReporteAsistencia[[#This Row],[REGISTRO]],"dd/mm/yyyy")&amp;TRIM(LEFT(tbReporteAsistencia[[#This Row],[ESTADO]],7))),(tbReporteAsistencia[[#This Row],[CLAVE]]&amp;TEXT(tbReporteAsistencia[[#This Row],[REGISTRO]],"dd/mm/yyyy")&amp;TRIM(LEFT(tbReporteAsistencia[[#This Row],[ESTADO]],17)))))</f>
        <v>00/01/1900</v>
      </c>
      <c r="H3564">
        <f>tbReporteAsistencia[[#This Row],[CLAVE DISPOSITIVO]]</f>
        <v>0</v>
      </c>
      <c r="I3564" s="9">
        <f>tbReporteAsistencia[[#This Row],[REGISTRO]]</f>
        <v>0</v>
      </c>
      <c r="J3564" s="12">
        <f>tbReporteAsistencia[[#This Row],[REGISTRO]]</f>
        <v>0</v>
      </c>
    </row>
    <row r="3565" spans="4:10">
      <c r="D3565" s="2"/>
      <c r="G3565" t="str">
        <f>IF(TRIM(LEFT(tbReporteAsistencia[[#This Row],[ESTADO]],7))="ENTRADA",(tbReporteAsistencia[[#This Row],[CLAVE]]&amp;TEXT(tbReporteAsistencia[[#This Row],[REGISTRO]],"dd/mm/yyyy")&amp;TRIM(LEFT(tbReporteAsistencia[[#This Row],[ESTADO]],7))),IF(TRIM(LEFT(tbReporteAsistencia[[#This Row],[ESTADO]],7))="SALIDA",(tbReporteAsistencia[[#This Row],[CLAVE]]&amp;TEXT(tbReporteAsistencia[[#This Row],[REGISTRO]],"dd/mm/yyyy")&amp;TRIM(LEFT(tbReporteAsistencia[[#This Row],[ESTADO]],7))),(tbReporteAsistencia[[#This Row],[CLAVE]]&amp;TEXT(tbReporteAsistencia[[#This Row],[REGISTRO]],"dd/mm/yyyy")&amp;TRIM(LEFT(tbReporteAsistencia[[#This Row],[ESTADO]],17)))))</f>
        <v>00/01/1900</v>
      </c>
      <c r="H3565">
        <f>tbReporteAsistencia[[#This Row],[CLAVE DISPOSITIVO]]</f>
        <v>0</v>
      </c>
      <c r="I3565" s="9">
        <f>tbReporteAsistencia[[#This Row],[REGISTRO]]</f>
        <v>0</v>
      </c>
      <c r="J3565" s="12">
        <f>tbReporteAsistencia[[#This Row],[REGISTRO]]</f>
        <v>0</v>
      </c>
    </row>
    <row r="3566" spans="4:10">
      <c r="D3566" s="2"/>
      <c r="G3566" t="str">
        <f>IF(TRIM(LEFT(tbReporteAsistencia[[#This Row],[ESTADO]],7))="ENTRADA",(tbReporteAsistencia[[#This Row],[CLAVE]]&amp;TEXT(tbReporteAsistencia[[#This Row],[REGISTRO]],"dd/mm/yyyy")&amp;TRIM(LEFT(tbReporteAsistencia[[#This Row],[ESTADO]],7))),IF(TRIM(LEFT(tbReporteAsistencia[[#This Row],[ESTADO]],7))="SALIDA",(tbReporteAsistencia[[#This Row],[CLAVE]]&amp;TEXT(tbReporteAsistencia[[#This Row],[REGISTRO]],"dd/mm/yyyy")&amp;TRIM(LEFT(tbReporteAsistencia[[#This Row],[ESTADO]],7))),(tbReporteAsistencia[[#This Row],[CLAVE]]&amp;TEXT(tbReporteAsistencia[[#This Row],[REGISTRO]],"dd/mm/yyyy")&amp;TRIM(LEFT(tbReporteAsistencia[[#This Row],[ESTADO]],17)))))</f>
        <v>00/01/1900</v>
      </c>
      <c r="H3566">
        <f>tbReporteAsistencia[[#This Row],[CLAVE DISPOSITIVO]]</f>
        <v>0</v>
      </c>
      <c r="I3566" s="9">
        <f>tbReporteAsistencia[[#This Row],[REGISTRO]]</f>
        <v>0</v>
      </c>
      <c r="J3566" s="12">
        <f>tbReporteAsistencia[[#This Row],[REGISTRO]]</f>
        <v>0</v>
      </c>
    </row>
    <row r="3567" spans="4:10">
      <c r="D3567" s="2"/>
      <c r="G3567" t="str">
        <f>IF(TRIM(LEFT(tbReporteAsistencia[[#This Row],[ESTADO]],7))="ENTRADA",(tbReporteAsistencia[[#This Row],[CLAVE]]&amp;TEXT(tbReporteAsistencia[[#This Row],[REGISTRO]],"dd/mm/yyyy")&amp;TRIM(LEFT(tbReporteAsistencia[[#This Row],[ESTADO]],7))),IF(TRIM(LEFT(tbReporteAsistencia[[#This Row],[ESTADO]],7))="SALIDA",(tbReporteAsistencia[[#This Row],[CLAVE]]&amp;TEXT(tbReporteAsistencia[[#This Row],[REGISTRO]],"dd/mm/yyyy")&amp;TRIM(LEFT(tbReporteAsistencia[[#This Row],[ESTADO]],7))),(tbReporteAsistencia[[#This Row],[CLAVE]]&amp;TEXT(tbReporteAsistencia[[#This Row],[REGISTRO]],"dd/mm/yyyy")&amp;TRIM(LEFT(tbReporteAsistencia[[#This Row],[ESTADO]],17)))))</f>
        <v>00/01/1900</v>
      </c>
      <c r="H3567">
        <f>tbReporteAsistencia[[#This Row],[CLAVE DISPOSITIVO]]</f>
        <v>0</v>
      </c>
      <c r="I3567" s="9">
        <f>tbReporteAsistencia[[#This Row],[REGISTRO]]</f>
        <v>0</v>
      </c>
      <c r="J3567" s="12">
        <f>tbReporteAsistencia[[#This Row],[REGISTRO]]</f>
        <v>0</v>
      </c>
    </row>
    <row r="3568" spans="4:10">
      <c r="D3568" s="2"/>
      <c r="G3568" t="str">
        <f>IF(TRIM(LEFT(tbReporteAsistencia[[#This Row],[ESTADO]],7))="ENTRADA",(tbReporteAsistencia[[#This Row],[CLAVE]]&amp;TEXT(tbReporteAsistencia[[#This Row],[REGISTRO]],"dd/mm/yyyy")&amp;TRIM(LEFT(tbReporteAsistencia[[#This Row],[ESTADO]],7))),IF(TRIM(LEFT(tbReporteAsistencia[[#This Row],[ESTADO]],7))="SALIDA",(tbReporteAsistencia[[#This Row],[CLAVE]]&amp;TEXT(tbReporteAsistencia[[#This Row],[REGISTRO]],"dd/mm/yyyy")&amp;TRIM(LEFT(tbReporteAsistencia[[#This Row],[ESTADO]],7))),(tbReporteAsistencia[[#This Row],[CLAVE]]&amp;TEXT(tbReporteAsistencia[[#This Row],[REGISTRO]],"dd/mm/yyyy")&amp;TRIM(LEFT(tbReporteAsistencia[[#This Row],[ESTADO]],17)))))</f>
        <v>00/01/1900</v>
      </c>
      <c r="H3568">
        <f>tbReporteAsistencia[[#This Row],[CLAVE DISPOSITIVO]]</f>
        <v>0</v>
      </c>
      <c r="I3568" s="9">
        <f>tbReporteAsistencia[[#This Row],[REGISTRO]]</f>
        <v>0</v>
      </c>
      <c r="J3568" s="12">
        <f>tbReporteAsistencia[[#This Row],[REGISTRO]]</f>
        <v>0</v>
      </c>
    </row>
    <row r="3569" spans="4:10">
      <c r="D3569" s="2"/>
      <c r="G3569" t="str">
        <f>IF(TRIM(LEFT(tbReporteAsistencia[[#This Row],[ESTADO]],7))="ENTRADA",(tbReporteAsistencia[[#This Row],[CLAVE]]&amp;TEXT(tbReporteAsistencia[[#This Row],[REGISTRO]],"dd/mm/yyyy")&amp;TRIM(LEFT(tbReporteAsistencia[[#This Row],[ESTADO]],7))),IF(TRIM(LEFT(tbReporteAsistencia[[#This Row],[ESTADO]],7))="SALIDA",(tbReporteAsistencia[[#This Row],[CLAVE]]&amp;TEXT(tbReporteAsistencia[[#This Row],[REGISTRO]],"dd/mm/yyyy")&amp;TRIM(LEFT(tbReporteAsistencia[[#This Row],[ESTADO]],7))),(tbReporteAsistencia[[#This Row],[CLAVE]]&amp;TEXT(tbReporteAsistencia[[#This Row],[REGISTRO]],"dd/mm/yyyy")&amp;TRIM(LEFT(tbReporteAsistencia[[#This Row],[ESTADO]],17)))))</f>
        <v>00/01/1900</v>
      </c>
      <c r="H3569">
        <f>tbReporteAsistencia[[#This Row],[CLAVE DISPOSITIVO]]</f>
        <v>0</v>
      </c>
      <c r="I3569" s="9">
        <f>tbReporteAsistencia[[#This Row],[REGISTRO]]</f>
        <v>0</v>
      </c>
      <c r="J3569" s="12">
        <f>tbReporteAsistencia[[#This Row],[REGISTRO]]</f>
        <v>0</v>
      </c>
    </row>
    <row r="3570" spans="4:10">
      <c r="D3570" s="2"/>
      <c r="G3570" t="str">
        <f>IF(TRIM(LEFT(tbReporteAsistencia[[#This Row],[ESTADO]],7))="ENTRADA",(tbReporteAsistencia[[#This Row],[CLAVE]]&amp;TEXT(tbReporteAsistencia[[#This Row],[REGISTRO]],"dd/mm/yyyy")&amp;TRIM(LEFT(tbReporteAsistencia[[#This Row],[ESTADO]],7))),IF(TRIM(LEFT(tbReporteAsistencia[[#This Row],[ESTADO]],7))="SALIDA",(tbReporteAsistencia[[#This Row],[CLAVE]]&amp;TEXT(tbReporteAsistencia[[#This Row],[REGISTRO]],"dd/mm/yyyy")&amp;TRIM(LEFT(tbReporteAsistencia[[#This Row],[ESTADO]],7))),(tbReporteAsistencia[[#This Row],[CLAVE]]&amp;TEXT(tbReporteAsistencia[[#This Row],[REGISTRO]],"dd/mm/yyyy")&amp;TRIM(LEFT(tbReporteAsistencia[[#This Row],[ESTADO]],17)))))</f>
        <v>00/01/1900</v>
      </c>
      <c r="H3570">
        <f>tbReporteAsistencia[[#This Row],[CLAVE DISPOSITIVO]]</f>
        <v>0</v>
      </c>
      <c r="I3570" s="9">
        <f>tbReporteAsistencia[[#This Row],[REGISTRO]]</f>
        <v>0</v>
      </c>
      <c r="J3570" s="12">
        <f>tbReporteAsistencia[[#This Row],[REGISTRO]]</f>
        <v>0</v>
      </c>
    </row>
    <row r="3571" spans="4:10">
      <c r="D3571" s="2"/>
      <c r="G3571" t="str">
        <f>IF(TRIM(LEFT(tbReporteAsistencia[[#This Row],[ESTADO]],7))="ENTRADA",(tbReporteAsistencia[[#This Row],[CLAVE]]&amp;TEXT(tbReporteAsistencia[[#This Row],[REGISTRO]],"dd/mm/yyyy")&amp;TRIM(LEFT(tbReporteAsistencia[[#This Row],[ESTADO]],7))),IF(TRIM(LEFT(tbReporteAsistencia[[#This Row],[ESTADO]],7))="SALIDA",(tbReporteAsistencia[[#This Row],[CLAVE]]&amp;TEXT(tbReporteAsistencia[[#This Row],[REGISTRO]],"dd/mm/yyyy")&amp;TRIM(LEFT(tbReporteAsistencia[[#This Row],[ESTADO]],7))),(tbReporteAsistencia[[#This Row],[CLAVE]]&amp;TEXT(tbReporteAsistencia[[#This Row],[REGISTRO]],"dd/mm/yyyy")&amp;TRIM(LEFT(tbReporteAsistencia[[#This Row],[ESTADO]],17)))))</f>
        <v>00/01/1900</v>
      </c>
      <c r="H3571">
        <f>tbReporteAsistencia[[#This Row],[CLAVE DISPOSITIVO]]</f>
        <v>0</v>
      </c>
      <c r="I3571" s="9">
        <f>tbReporteAsistencia[[#This Row],[REGISTRO]]</f>
        <v>0</v>
      </c>
      <c r="J3571" s="12">
        <f>tbReporteAsistencia[[#This Row],[REGISTRO]]</f>
        <v>0</v>
      </c>
    </row>
    <row r="3572" spans="4:10">
      <c r="D3572" s="2"/>
      <c r="G3572" t="str">
        <f>IF(TRIM(LEFT(tbReporteAsistencia[[#This Row],[ESTADO]],7))="ENTRADA",(tbReporteAsistencia[[#This Row],[CLAVE]]&amp;TEXT(tbReporteAsistencia[[#This Row],[REGISTRO]],"dd/mm/yyyy")&amp;TRIM(LEFT(tbReporteAsistencia[[#This Row],[ESTADO]],7))),IF(TRIM(LEFT(tbReporteAsistencia[[#This Row],[ESTADO]],7))="SALIDA",(tbReporteAsistencia[[#This Row],[CLAVE]]&amp;TEXT(tbReporteAsistencia[[#This Row],[REGISTRO]],"dd/mm/yyyy")&amp;TRIM(LEFT(tbReporteAsistencia[[#This Row],[ESTADO]],7))),(tbReporteAsistencia[[#This Row],[CLAVE]]&amp;TEXT(tbReporteAsistencia[[#This Row],[REGISTRO]],"dd/mm/yyyy")&amp;TRIM(LEFT(tbReporteAsistencia[[#This Row],[ESTADO]],17)))))</f>
        <v>00/01/1900</v>
      </c>
      <c r="H3572">
        <f>tbReporteAsistencia[[#This Row],[CLAVE DISPOSITIVO]]</f>
        <v>0</v>
      </c>
      <c r="I3572" s="9">
        <f>tbReporteAsistencia[[#This Row],[REGISTRO]]</f>
        <v>0</v>
      </c>
      <c r="J3572" s="12">
        <f>tbReporteAsistencia[[#This Row],[REGISTRO]]</f>
        <v>0</v>
      </c>
    </row>
    <row r="3573" spans="4:10">
      <c r="D3573" s="2"/>
      <c r="G3573" t="str">
        <f>IF(TRIM(LEFT(tbReporteAsistencia[[#This Row],[ESTADO]],7))="ENTRADA",(tbReporteAsistencia[[#This Row],[CLAVE]]&amp;TEXT(tbReporteAsistencia[[#This Row],[REGISTRO]],"dd/mm/yyyy")&amp;TRIM(LEFT(tbReporteAsistencia[[#This Row],[ESTADO]],7))),IF(TRIM(LEFT(tbReporteAsistencia[[#This Row],[ESTADO]],7))="SALIDA",(tbReporteAsistencia[[#This Row],[CLAVE]]&amp;TEXT(tbReporteAsistencia[[#This Row],[REGISTRO]],"dd/mm/yyyy")&amp;TRIM(LEFT(tbReporteAsistencia[[#This Row],[ESTADO]],7))),(tbReporteAsistencia[[#This Row],[CLAVE]]&amp;TEXT(tbReporteAsistencia[[#This Row],[REGISTRO]],"dd/mm/yyyy")&amp;TRIM(LEFT(tbReporteAsistencia[[#This Row],[ESTADO]],17)))))</f>
        <v>00/01/1900</v>
      </c>
      <c r="H3573">
        <f>tbReporteAsistencia[[#This Row],[CLAVE DISPOSITIVO]]</f>
        <v>0</v>
      </c>
      <c r="I3573" s="9">
        <f>tbReporteAsistencia[[#This Row],[REGISTRO]]</f>
        <v>0</v>
      </c>
      <c r="J3573" s="12">
        <f>tbReporteAsistencia[[#This Row],[REGISTRO]]</f>
        <v>0</v>
      </c>
    </row>
    <row r="3574" spans="4:10">
      <c r="D3574" s="2"/>
      <c r="G3574" t="str">
        <f>IF(TRIM(LEFT(tbReporteAsistencia[[#This Row],[ESTADO]],7))="ENTRADA",(tbReporteAsistencia[[#This Row],[CLAVE]]&amp;TEXT(tbReporteAsistencia[[#This Row],[REGISTRO]],"dd/mm/yyyy")&amp;TRIM(LEFT(tbReporteAsistencia[[#This Row],[ESTADO]],7))),IF(TRIM(LEFT(tbReporteAsistencia[[#This Row],[ESTADO]],7))="SALIDA",(tbReporteAsistencia[[#This Row],[CLAVE]]&amp;TEXT(tbReporteAsistencia[[#This Row],[REGISTRO]],"dd/mm/yyyy")&amp;TRIM(LEFT(tbReporteAsistencia[[#This Row],[ESTADO]],7))),(tbReporteAsistencia[[#This Row],[CLAVE]]&amp;TEXT(tbReporteAsistencia[[#This Row],[REGISTRO]],"dd/mm/yyyy")&amp;TRIM(LEFT(tbReporteAsistencia[[#This Row],[ESTADO]],17)))))</f>
        <v>00/01/1900</v>
      </c>
      <c r="H3574">
        <f>tbReporteAsistencia[[#This Row],[CLAVE DISPOSITIVO]]</f>
        <v>0</v>
      </c>
      <c r="I3574" s="9">
        <f>tbReporteAsistencia[[#This Row],[REGISTRO]]</f>
        <v>0</v>
      </c>
      <c r="J3574" s="12">
        <f>tbReporteAsistencia[[#This Row],[REGISTRO]]</f>
        <v>0</v>
      </c>
    </row>
    <row r="3575" spans="4:10">
      <c r="D3575" s="2"/>
      <c r="G3575" t="str">
        <f>IF(TRIM(LEFT(tbReporteAsistencia[[#This Row],[ESTADO]],7))="ENTRADA",(tbReporteAsistencia[[#This Row],[CLAVE]]&amp;TEXT(tbReporteAsistencia[[#This Row],[REGISTRO]],"dd/mm/yyyy")&amp;TRIM(LEFT(tbReporteAsistencia[[#This Row],[ESTADO]],7))),IF(TRIM(LEFT(tbReporteAsistencia[[#This Row],[ESTADO]],7))="SALIDA",(tbReporteAsistencia[[#This Row],[CLAVE]]&amp;TEXT(tbReporteAsistencia[[#This Row],[REGISTRO]],"dd/mm/yyyy")&amp;TRIM(LEFT(tbReporteAsistencia[[#This Row],[ESTADO]],7))),(tbReporteAsistencia[[#This Row],[CLAVE]]&amp;TEXT(tbReporteAsistencia[[#This Row],[REGISTRO]],"dd/mm/yyyy")&amp;TRIM(LEFT(tbReporteAsistencia[[#This Row],[ESTADO]],17)))))</f>
        <v>00/01/1900</v>
      </c>
      <c r="H3575">
        <f>tbReporteAsistencia[[#This Row],[CLAVE DISPOSITIVO]]</f>
        <v>0</v>
      </c>
      <c r="I3575" s="9">
        <f>tbReporteAsistencia[[#This Row],[REGISTRO]]</f>
        <v>0</v>
      </c>
      <c r="J3575" s="12">
        <f>tbReporteAsistencia[[#This Row],[REGISTRO]]</f>
        <v>0</v>
      </c>
    </row>
    <row r="3576" spans="4:10">
      <c r="D3576" s="2"/>
      <c r="G3576" t="str">
        <f>IF(TRIM(LEFT(tbReporteAsistencia[[#This Row],[ESTADO]],7))="ENTRADA",(tbReporteAsistencia[[#This Row],[CLAVE]]&amp;TEXT(tbReporteAsistencia[[#This Row],[REGISTRO]],"dd/mm/yyyy")&amp;TRIM(LEFT(tbReporteAsistencia[[#This Row],[ESTADO]],7))),IF(TRIM(LEFT(tbReporteAsistencia[[#This Row],[ESTADO]],7))="SALIDA",(tbReporteAsistencia[[#This Row],[CLAVE]]&amp;TEXT(tbReporteAsistencia[[#This Row],[REGISTRO]],"dd/mm/yyyy")&amp;TRIM(LEFT(tbReporteAsistencia[[#This Row],[ESTADO]],7))),(tbReporteAsistencia[[#This Row],[CLAVE]]&amp;TEXT(tbReporteAsistencia[[#This Row],[REGISTRO]],"dd/mm/yyyy")&amp;TRIM(LEFT(tbReporteAsistencia[[#This Row],[ESTADO]],17)))))</f>
        <v>00/01/1900</v>
      </c>
      <c r="H3576">
        <f>tbReporteAsistencia[[#This Row],[CLAVE DISPOSITIVO]]</f>
        <v>0</v>
      </c>
      <c r="I3576" s="9">
        <f>tbReporteAsistencia[[#This Row],[REGISTRO]]</f>
        <v>0</v>
      </c>
      <c r="J3576" s="12">
        <f>tbReporteAsistencia[[#This Row],[REGISTRO]]</f>
        <v>0</v>
      </c>
    </row>
    <row r="3577" spans="4:10">
      <c r="D3577" s="2"/>
      <c r="G3577" t="str">
        <f>IF(TRIM(LEFT(tbReporteAsistencia[[#This Row],[ESTADO]],7))="ENTRADA",(tbReporteAsistencia[[#This Row],[CLAVE]]&amp;TEXT(tbReporteAsistencia[[#This Row],[REGISTRO]],"dd/mm/yyyy")&amp;TRIM(LEFT(tbReporteAsistencia[[#This Row],[ESTADO]],7))),IF(TRIM(LEFT(tbReporteAsistencia[[#This Row],[ESTADO]],7))="SALIDA",(tbReporteAsistencia[[#This Row],[CLAVE]]&amp;TEXT(tbReporteAsistencia[[#This Row],[REGISTRO]],"dd/mm/yyyy")&amp;TRIM(LEFT(tbReporteAsistencia[[#This Row],[ESTADO]],7))),(tbReporteAsistencia[[#This Row],[CLAVE]]&amp;TEXT(tbReporteAsistencia[[#This Row],[REGISTRO]],"dd/mm/yyyy")&amp;TRIM(LEFT(tbReporteAsistencia[[#This Row],[ESTADO]],17)))))</f>
        <v>00/01/1900</v>
      </c>
      <c r="H3577">
        <f>tbReporteAsistencia[[#This Row],[CLAVE DISPOSITIVO]]</f>
        <v>0</v>
      </c>
      <c r="I3577" s="9">
        <f>tbReporteAsistencia[[#This Row],[REGISTRO]]</f>
        <v>0</v>
      </c>
      <c r="J3577" s="12">
        <f>tbReporteAsistencia[[#This Row],[REGISTRO]]</f>
        <v>0</v>
      </c>
    </row>
    <row r="3578" spans="4:10">
      <c r="D3578" s="2"/>
      <c r="G3578" t="str">
        <f>IF(TRIM(LEFT(tbReporteAsistencia[[#This Row],[ESTADO]],7))="ENTRADA",(tbReporteAsistencia[[#This Row],[CLAVE]]&amp;TEXT(tbReporteAsistencia[[#This Row],[REGISTRO]],"dd/mm/yyyy")&amp;TRIM(LEFT(tbReporteAsistencia[[#This Row],[ESTADO]],7))),IF(TRIM(LEFT(tbReporteAsistencia[[#This Row],[ESTADO]],7))="SALIDA",(tbReporteAsistencia[[#This Row],[CLAVE]]&amp;TEXT(tbReporteAsistencia[[#This Row],[REGISTRO]],"dd/mm/yyyy")&amp;TRIM(LEFT(tbReporteAsistencia[[#This Row],[ESTADO]],7))),(tbReporteAsistencia[[#This Row],[CLAVE]]&amp;TEXT(tbReporteAsistencia[[#This Row],[REGISTRO]],"dd/mm/yyyy")&amp;TRIM(LEFT(tbReporteAsistencia[[#This Row],[ESTADO]],17)))))</f>
        <v>00/01/1900</v>
      </c>
      <c r="H3578">
        <f>tbReporteAsistencia[[#This Row],[CLAVE DISPOSITIVO]]</f>
        <v>0</v>
      </c>
      <c r="I3578" s="9">
        <f>tbReporteAsistencia[[#This Row],[REGISTRO]]</f>
        <v>0</v>
      </c>
      <c r="J3578" s="12">
        <f>tbReporteAsistencia[[#This Row],[REGISTRO]]</f>
        <v>0</v>
      </c>
    </row>
    <row r="3579" spans="4:10">
      <c r="D3579" s="2"/>
      <c r="G3579" t="str">
        <f>IF(TRIM(LEFT(tbReporteAsistencia[[#This Row],[ESTADO]],7))="ENTRADA",(tbReporteAsistencia[[#This Row],[CLAVE]]&amp;TEXT(tbReporteAsistencia[[#This Row],[REGISTRO]],"dd/mm/yyyy")&amp;TRIM(LEFT(tbReporteAsistencia[[#This Row],[ESTADO]],7))),IF(TRIM(LEFT(tbReporteAsistencia[[#This Row],[ESTADO]],7))="SALIDA",(tbReporteAsistencia[[#This Row],[CLAVE]]&amp;TEXT(tbReporteAsistencia[[#This Row],[REGISTRO]],"dd/mm/yyyy")&amp;TRIM(LEFT(tbReporteAsistencia[[#This Row],[ESTADO]],7))),(tbReporteAsistencia[[#This Row],[CLAVE]]&amp;TEXT(tbReporteAsistencia[[#This Row],[REGISTRO]],"dd/mm/yyyy")&amp;TRIM(LEFT(tbReporteAsistencia[[#This Row],[ESTADO]],17)))))</f>
        <v>00/01/1900</v>
      </c>
      <c r="H3579">
        <f>tbReporteAsistencia[[#This Row],[CLAVE DISPOSITIVO]]</f>
        <v>0</v>
      </c>
      <c r="I3579" s="9">
        <f>tbReporteAsistencia[[#This Row],[REGISTRO]]</f>
        <v>0</v>
      </c>
      <c r="J3579" s="12">
        <f>tbReporteAsistencia[[#This Row],[REGISTRO]]</f>
        <v>0</v>
      </c>
    </row>
    <row r="3580" spans="4:10">
      <c r="D3580" s="2"/>
      <c r="G3580" t="str">
        <f>IF(TRIM(LEFT(tbReporteAsistencia[[#This Row],[ESTADO]],7))="ENTRADA",(tbReporteAsistencia[[#This Row],[CLAVE]]&amp;TEXT(tbReporteAsistencia[[#This Row],[REGISTRO]],"dd/mm/yyyy")&amp;TRIM(LEFT(tbReporteAsistencia[[#This Row],[ESTADO]],7))),IF(TRIM(LEFT(tbReporteAsistencia[[#This Row],[ESTADO]],7))="SALIDA",(tbReporteAsistencia[[#This Row],[CLAVE]]&amp;TEXT(tbReporteAsistencia[[#This Row],[REGISTRO]],"dd/mm/yyyy")&amp;TRIM(LEFT(tbReporteAsistencia[[#This Row],[ESTADO]],7))),(tbReporteAsistencia[[#This Row],[CLAVE]]&amp;TEXT(tbReporteAsistencia[[#This Row],[REGISTRO]],"dd/mm/yyyy")&amp;TRIM(LEFT(tbReporteAsistencia[[#This Row],[ESTADO]],17)))))</f>
        <v>00/01/1900</v>
      </c>
      <c r="H3580">
        <f>tbReporteAsistencia[[#This Row],[CLAVE DISPOSITIVO]]</f>
        <v>0</v>
      </c>
      <c r="I3580" s="9">
        <f>tbReporteAsistencia[[#This Row],[REGISTRO]]</f>
        <v>0</v>
      </c>
      <c r="J3580" s="12">
        <f>tbReporteAsistencia[[#This Row],[REGISTRO]]</f>
        <v>0</v>
      </c>
    </row>
    <row r="3581" spans="4:10">
      <c r="D3581" s="2"/>
      <c r="G3581" t="str">
        <f>IF(TRIM(LEFT(tbReporteAsistencia[[#This Row],[ESTADO]],7))="ENTRADA",(tbReporteAsistencia[[#This Row],[CLAVE]]&amp;TEXT(tbReporteAsistencia[[#This Row],[REGISTRO]],"dd/mm/yyyy")&amp;TRIM(LEFT(tbReporteAsistencia[[#This Row],[ESTADO]],7))),IF(TRIM(LEFT(tbReporteAsistencia[[#This Row],[ESTADO]],7))="SALIDA",(tbReporteAsistencia[[#This Row],[CLAVE]]&amp;TEXT(tbReporteAsistencia[[#This Row],[REGISTRO]],"dd/mm/yyyy")&amp;TRIM(LEFT(tbReporteAsistencia[[#This Row],[ESTADO]],7))),(tbReporteAsistencia[[#This Row],[CLAVE]]&amp;TEXT(tbReporteAsistencia[[#This Row],[REGISTRO]],"dd/mm/yyyy")&amp;TRIM(LEFT(tbReporteAsistencia[[#This Row],[ESTADO]],17)))))</f>
        <v>00/01/1900</v>
      </c>
      <c r="H3581">
        <f>tbReporteAsistencia[[#This Row],[CLAVE DISPOSITIVO]]</f>
        <v>0</v>
      </c>
      <c r="I3581" s="9">
        <f>tbReporteAsistencia[[#This Row],[REGISTRO]]</f>
        <v>0</v>
      </c>
      <c r="J3581" s="12">
        <f>tbReporteAsistencia[[#This Row],[REGISTRO]]</f>
        <v>0</v>
      </c>
    </row>
    <row r="3582" spans="4:10">
      <c r="D3582" s="2"/>
      <c r="G3582" t="str">
        <f>IF(TRIM(LEFT(tbReporteAsistencia[[#This Row],[ESTADO]],7))="ENTRADA",(tbReporteAsistencia[[#This Row],[CLAVE]]&amp;TEXT(tbReporteAsistencia[[#This Row],[REGISTRO]],"dd/mm/yyyy")&amp;TRIM(LEFT(tbReporteAsistencia[[#This Row],[ESTADO]],7))),IF(TRIM(LEFT(tbReporteAsistencia[[#This Row],[ESTADO]],7))="SALIDA",(tbReporteAsistencia[[#This Row],[CLAVE]]&amp;TEXT(tbReporteAsistencia[[#This Row],[REGISTRO]],"dd/mm/yyyy")&amp;TRIM(LEFT(tbReporteAsistencia[[#This Row],[ESTADO]],7))),(tbReporteAsistencia[[#This Row],[CLAVE]]&amp;TEXT(tbReporteAsistencia[[#This Row],[REGISTRO]],"dd/mm/yyyy")&amp;TRIM(LEFT(tbReporteAsistencia[[#This Row],[ESTADO]],17)))))</f>
        <v>00/01/1900</v>
      </c>
      <c r="H3582">
        <f>tbReporteAsistencia[[#This Row],[CLAVE DISPOSITIVO]]</f>
        <v>0</v>
      </c>
      <c r="I3582" s="9">
        <f>tbReporteAsistencia[[#This Row],[REGISTRO]]</f>
        <v>0</v>
      </c>
      <c r="J3582" s="12">
        <f>tbReporteAsistencia[[#This Row],[REGISTRO]]</f>
        <v>0</v>
      </c>
    </row>
    <row r="3583" spans="4:10">
      <c r="D3583" s="2"/>
      <c r="G3583" t="str">
        <f>IF(TRIM(LEFT(tbReporteAsistencia[[#This Row],[ESTADO]],7))="ENTRADA",(tbReporteAsistencia[[#This Row],[CLAVE]]&amp;TEXT(tbReporteAsistencia[[#This Row],[REGISTRO]],"dd/mm/yyyy")&amp;TRIM(LEFT(tbReporteAsistencia[[#This Row],[ESTADO]],7))),IF(TRIM(LEFT(tbReporteAsistencia[[#This Row],[ESTADO]],7))="SALIDA",(tbReporteAsistencia[[#This Row],[CLAVE]]&amp;TEXT(tbReporteAsistencia[[#This Row],[REGISTRO]],"dd/mm/yyyy")&amp;TRIM(LEFT(tbReporteAsistencia[[#This Row],[ESTADO]],7))),(tbReporteAsistencia[[#This Row],[CLAVE]]&amp;TEXT(tbReporteAsistencia[[#This Row],[REGISTRO]],"dd/mm/yyyy")&amp;TRIM(LEFT(tbReporteAsistencia[[#This Row],[ESTADO]],17)))))</f>
        <v>00/01/1900</v>
      </c>
      <c r="H3583">
        <f>tbReporteAsistencia[[#This Row],[CLAVE DISPOSITIVO]]</f>
        <v>0</v>
      </c>
      <c r="I3583" s="9">
        <f>tbReporteAsistencia[[#This Row],[REGISTRO]]</f>
        <v>0</v>
      </c>
      <c r="J3583" s="12">
        <f>tbReporteAsistencia[[#This Row],[REGISTRO]]</f>
        <v>0</v>
      </c>
    </row>
    <row r="3584" spans="4:10">
      <c r="D3584" s="2"/>
      <c r="G3584" t="str">
        <f>IF(TRIM(LEFT(tbReporteAsistencia[[#This Row],[ESTADO]],7))="ENTRADA",(tbReporteAsistencia[[#This Row],[CLAVE]]&amp;TEXT(tbReporteAsistencia[[#This Row],[REGISTRO]],"dd/mm/yyyy")&amp;TRIM(LEFT(tbReporteAsistencia[[#This Row],[ESTADO]],7))),IF(TRIM(LEFT(tbReporteAsistencia[[#This Row],[ESTADO]],7))="SALIDA",(tbReporteAsistencia[[#This Row],[CLAVE]]&amp;TEXT(tbReporteAsistencia[[#This Row],[REGISTRO]],"dd/mm/yyyy")&amp;TRIM(LEFT(tbReporteAsistencia[[#This Row],[ESTADO]],7))),(tbReporteAsistencia[[#This Row],[CLAVE]]&amp;TEXT(tbReporteAsistencia[[#This Row],[REGISTRO]],"dd/mm/yyyy")&amp;TRIM(LEFT(tbReporteAsistencia[[#This Row],[ESTADO]],17)))))</f>
        <v>00/01/1900</v>
      </c>
      <c r="H3584">
        <f>tbReporteAsistencia[[#This Row],[CLAVE DISPOSITIVO]]</f>
        <v>0</v>
      </c>
      <c r="I3584" s="9">
        <f>tbReporteAsistencia[[#This Row],[REGISTRO]]</f>
        <v>0</v>
      </c>
      <c r="J3584" s="12">
        <f>tbReporteAsistencia[[#This Row],[REGISTRO]]</f>
        <v>0</v>
      </c>
    </row>
    <row r="3585" spans="4:10">
      <c r="D3585" s="2"/>
      <c r="G3585" t="str">
        <f>IF(TRIM(LEFT(tbReporteAsistencia[[#This Row],[ESTADO]],7))="ENTRADA",(tbReporteAsistencia[[#This Row],[CLAVE]]&amp;TEXT(tbReporteAsistencia[[#This Row],[REGISTRO]],"dd/mm/yyyy")&amp;TRIM(LEFT(tbReporteAsistencia[[#This Row],[ESTADO]],7))),IF(TRIM(LEFT(tbReporteAsistencia[[#This Row],[ESTADO]],7))="SALIDA",(tbReporteAsistencia[[#This Row],[CLAVE]]&amp;TEXT(tbReporteAsistencia[[#This Row],[REGISTRO]],"dd/mm/yyyy")&amp;TRIM(LEFT(tbReporteAsistencia[[#This Row],[ESTADO]],7))),(tbReporteAsistencia[[#This Row],[CLAVE]]&amp;TEXT(tbReporteAsistencia[[#This Row],[REGISTRO]],"dd/mm/yyyy")&amp;TRIM(LEFT(tbReporteAsistencia[[#This Row],[ESTADO]],17)))))</f>
        <v>00/01/1900</v>
      </c>
      <c r="H3585">
        <f>tbReporteAsistencia[[#This Row],[CLAVE DISPOSITIVO]]</f>
        <v>0</v>
      </c>
      <c r="I3585" s="9">
        <f>tbReporteAsistencia[[#This Row],[REGISTRO]]</f>
        <v>0</v>
      </c>
      <c r="J3585" s="12">
        <f>tbReporteAsistencia[[#This Row],[REGISTRO]]</f>
        <v>0</v>
      </c>
    </row>
    <row r="3586" spans="4:10">
      <c r="D3586" s="2"/>
      <c r="G3586" t="str">
        <f>IF(TRIM(LEFT(tbReporteAsistencia[[#This Row],[ESTADO]],7))="ENTRADA",(tbReporteAsistencia[[#This Row],[CLAVE]]&amp;TEXT(tbReporteAsistencia[[#This Row],[REGISTRO]],"dd/mm/yyyy")&amp;TRIM(LEFT(tbReporteAsistencia[[#This Row],[ESTADO]],7))),IF(TRIM(LEFT(tbReporteAsistencia[[#This Row],[ESTADO]],7))="SALIDA",(tbReporteAsistencia[[#This Row],[CLAVE]]&amp;TEXT(tbReporteAsistencia[[#This Row],[REGISTRO]],"dd/mm/yyyy")&amp;TRIM(LEFT(tbReporteAsistencia[[#This Row],[ESTADO]],7))),(tbReporteAsistencia[[#This Row],[CLAVE]]&amp;TEXT(tbReporteAsistencia[[#This Row],[REGISTRO]],"dd/mm/yyyy")&amp;TRIM(LEFT(tbReporteAsistencia[[#This Row],[ESTADO]],17)))))</f>
        <v>00/01/1900</v>
      </c>
      <c r="H3586">
        <f>tbReporteAsistencia[[#This Row],[CLAVE DISPOSITIVO]]</f>
        <v>0</v>
      </c>
      <c r="I3586" s="9">
        <f>tbReporteAsistencia[[#This Row],[REGISTRO]]</f>
        <v>0</v>
      </c>
      <c r="J3586" s="12">
        <f>tbReporteAsistencia[[#This Row],[REGISTRO]]</f>
        <v>0</v>
      </c>
    </row>
    <row r="3587" spans="4:10">
      <c r="D3587" s="2"/>
      <c r="G3587" t="str">
        <f>IF(TRIM(LEFT(tbReporteAsistencia[[#This Row],[ESTADO]],7))="ENTRADA",(tbReporteAsistencia[[#This Row],[CLAVE]]&amp;TEXT(tbReporteAsistencia[[#This Row],[REGISTRO]],"dd/mm/yyyy")&amp;TRIM(LEFT(tbReporteAsistencia[[#This Row],[ESTADO]],7))),IF(TRIM(LEFT(tbReporteAsistencia[[#This Row],[ESTADO]],7))="SALIDA",(tbReporteAsistencia[[#This Row],[CLAVE]]&amp;TEXT(tbReporteAsistencia[[#This Row],[REGISTRO]],"dd/mm/yyyy")&amp;TRIM(LEFT(tbReporteAsistencia[[#This Row],[ESTADO]],7))),(tbReporteAsistencia[[#This Row],[CLAVE]]&amp;TEXT(tbReporteAsistencia[[#This Row],[REGISTRO]],"dd/mm/yyyy")&amp;TRIM(LEFT(tbReporteAsistencia[[#This Row],[ESTADO]],17)))))</f>
        <v>00/01/1900</v>
      </c>
      <c r="H3587">
        <f>tbReporteAsistencia[[#This Row],[CLAVE DISPOSITIVO]]</f>
        <v>0</v>
      </c>
      <c r="I3587" s="9">
        <f>tbReporteAsistencia[[#This Row],[REGISTRO]]</f>
        <v>0</v>
      </c>
      <c r="J3587" s="12">
        <f>tbReporteAsistencia[[#This Row],[REGISTRO]]</f>
        <v>0</v>
      </c>
    </row>
    <row r="3588" spans="4:10">
      <c r="D3588" s="2"/>
      <c r="G3588" t="str">
        <f>IF(TRIM(LEFT(tbReporteAsistencia[[#This Row],[ESTADO]],7))="ENTRADA",(tbReporteAsistencia[[#This Row],[CLAVE]]&amp;TEXT(tbReporteAsistencia[[#This Row],[REGISTRO]],"dd/mm/yyyy")&amp;TRIM(LEFT(tbReporteAsistencia[[#This Row],[ESTADO]],7))),IF(TRIM(LEFT(tbReporteAsistencia[[#This Row],[ESTADO]],7))="SALIDA",(tbReporteAsistencia[[#This Row],[CLAVE]]&amp;TEXT(tbReporteAsistencia[[#This Row],[REGISTRO]],"dd/mm/yyyy")&amp;TRIM(LEFT(tbReporteAsistencia[[#This Row],[ESTADO]],7))),(tbReporteAsistencia[[#This Row],[CLAVE]]&amp;TEXT(tbReporteAsistencia[[#This Row],[REGISTRO]],"dd/mm/yyyy")&amp;TRIM(LEFT(tbReporteAsistencia[[#This Row],[ESTADO]],17)))))</f>
        <v>00/01/1900</v>
      </c>
      <c r="H3588">
        <f>tbReporteAsistencia[[#This Row],[CLAVE DISPOSITIVO]]</f>
        <v>0</v>
      </c>
      <c r="I3588" s="9">
        <f>tbReporteAsistencia[[#This Row],[REGISTRO]]</f>
        <v>0</v>
      </c>
      <c r="J3588" s="12">
        <f>tbReporteAsistencia[[#This Row],[REGISTRO]]</f>
        <v>0</v>
      </c>
    </row>
    <row r="3589" spans="4:10">
      <c r="D3589" s="2"/>
      <c r="G3589" t="str">
        <f>IF(TRIM(LEFT(tbReporteAsistencia[[#This Row],[ESTADO]],7))="ENTRADA",(tbReporteAsistencia[[#This Row],[CLAVE]]&amp;TEXT(tbReporteAsistencia[[#This Row],[REGISTRO]],"dd/mm/yyyy")&amp;TRIM(LEFT(tbReporteAsistencia[[#This Row],[ESTADO]],7))),IF(TRIM(LEFT(tbReporteAsistencia[[#This Row],[ESTADO]],7))="SALIDA",(tbReporteAsistencia[[#This Row],[CLAVE]]&amp;TEXT(tbReporteAsistencia[[#This Row],[REGISTRO]],"dd/mm/yyyy")&amp;TRIM(LEFT(tbReporteAsistencia[[#This Row],[ESTADO]],7))),(tbReporteAsistencia[[#This Row],[CLAVE]]&amp;TEXT(tbReporteAsistencia[[#This Row],[REGISTRO]],"dd/mm/yyyy")&amp;TRIM(LEFT(tbReporteAsistencia[[#This Row],[ESTADO]],17)))))</f>
        <v>00/01/1900</v>
      </c>
      <c r="H3589">
        <f>tbReporteAsistencia[[#This Row],[CLAVE DISPOSITIVO]]</f>
        <v>0</v>
      </c>
      <c r="I3589" s="9">
        <f>tbReporteAsistencia[[#This Row],[REGISTRO]]</f>
        <v>0</v>
      </c>
      <c r="J3589" s="12">
        <f>tbReporteAsistencia[[#This Row],[REGISTRO]]</f>
        <v>0</v>
      </c>
    </row>
    <row r="3590" spans="4:10">
      <c r="D3590" s="2"/>
      <c r="G3590" t="str">
        <f>IF(TRIM(LEFT(tbReporteAsistencia[[#This Row],[ESTADO]],7))="ENTRADA",(tbReporteAsistencia[[#This Row],[CLAVE]]&amp;TEXT(tbReporteAsistencia[[#This Row],[REGISTRO]],"dd/mm/yyyy")&amp;TRIM(LEFT(tbReporteAsistencia[[#This Row],[ESTADO]],7))),IF(TRIM(LEFT(tbReporteAsistencia[[#This Row],[ESTADO]],7))="SALIDA",(tbReporteAsistencia[[#This Row],[CLAVE]]&amp;TEXT(tbReporteAsistencia[[#This Row],[REGISTRO]],"dd/mm/yyyy")&amp;TRIM(LEFT(tbReporteAsistencia[[#This Row],[ESTADO]],7))),(tbReporteAsistencia[[#This Row],[CLAVE]]&amp;TEXT(tbReporteAsistencia[[#This Row],[REGISTRO]],"dd/mm/yyyy")&amp;TRIM(LEFT(tbReporteAsistencia[[#This Row],[ESTADO]],17)))))</f>
        <v>00/01/1900</v>
      </c>
      <c r="H3590">
        <f>tbReporteAsistencia[[#This Row],[CLAVE DISPOSITIVO]]</f>
        <v>0</v>
      </c>
      <c r="I3590" s="9">
        <f>tbReporteAsistencia[[#This Row],[REGISTRO]]</f>
        <v>0</v>
      </c>
      <c r="J3590" s="12">
        <f>tbReporteAsistencia[[#This Row],[REGISTRO]]</f>
        <v>0</v>
      </c>
    </row>
    <row r="3591" spans="4:10">
      <c r="D3591" s="2"/>
      <c r="G3591" t="str">
        <f>IF(TRIM(LEFT(tbReporteAsistencia[[#This Row],[ESTADO]],7))="ENTRADA",(tbReporteAsistencia[[#This Row],[CLAVE]]&amp;TEXT(tbReporteAsistencia[[#This Row],[REGISTRO]],"dd/mm/yyyy")&amp;TRIM(LEFT(tbReporteAsistencia[[#This Row],[ESTADO]],7))),IF(TRIM(LEFT(tbReporteAsistencia[[#This Row],[ESTADO]],7))="SALIDA",(tbReporteAsistencia[[#This Row],[CLAVE]]&amp;TEXT(tbReporteAsistencia[[#This Row],[REGISTRO]],"dd/mm/yyyy")&amp;TRIM(LEFT(tbReporteAsistencia[[#This Row],[ESTADO]],7))),(tbReporteAsistencia[[#This Row],[CLAVE]]&amp;TEXT(tbReporteAsistencia[[#This Row],[REGISTRO]],"dd/mm/yyyy")&amp;TRIM(LEFT(tbReporteAsistencia[[#This Row],[ESTADO]],17)))))</f>
        <v>00/01/1900</v>
      </c>
      <c r="H3591">
        <f>tbReporteAsistencia[[#This Row],[CLAVE DISPOSITIVO]]</f>
        <v>0</v>
      </c>
      <c r="I3591" s="9">
        <f>tbReporteAsistencia[[#This Row],[REGISTRO]]</f>
        <v>0</v>
      </c>
      <c r="J3591" s="12">
        <f>tbReporteAsistencia[[#This Row],[REGISTRO]]</f>
        <v>0</v>
      </c>
    </row>
    <row r="3592" spans="4:10">
      <c r="D3592" s="2"/>
      <c r="G3592" t="str">
        <f>IF(TRIM(LEFT(tbReporteAsistencia[[#This Row],[ESTADO]],7))="ENTRADA",(tbReporteAsistencia[[#This Row],[CLAVE]]&amp;TEXT(tbReporteAsistencia[[#This Row],[REGISTRO]],"dd/mm/yyyy")&amp;TRIM(LEFT(tbReporteAsistencia[[#This Row],[ESTADO]],7))),IF(TRIM(LEFT(tbReporteAsistencia[[#This Row],[ESTADO]],7))="SALIDA",(tbReporteAsistencia[[#This Row],[CLAVE]]&amp;TEXT(tbReporteAsistencia[[#This Row],[REGISTRO]],"dd/mm/yyyy")&amp;TRIM(LEFT(tbReporteAsistencia[[#This Row],[ESTADO]],7))),(tbReporteAsistencia[[#This Row],[CLAVE]]&amp;TEXT(tbReporteAsistencia[[#This Row],[REGISTRO]],"dd/mm/yyyy")&amp;TRIM(LEFT(tbReporteAsistencia[[#This Row],[ESTADO]],17)))))</f>
        <v>00/01/1900</v>
      </c>
      <c r="H3592">
        <f>tbReporteAsistencia[[#This Row],[CLAVE DISPOSITIVO]]</f>
        <v>0</v>
      </c>
      <c r="I3592" s="9">
        <f>tbReporteAsistencia[[#This Row],[REGISTRO]]</f>
        <v>0</v>
      </c>
      <c r="J3592" s="12">
        <f>tbReporteAsistencia[[#This Row],[REGISTRO]]</f>
        <v>0</v>
      </c>
    </row>
    <row r="3593" spans="4:10">
      <c r="D3593" s="2"/>
      <c r="G3593" t="str">
        <f>IF(TRIM(LEFT(tbReporteAsistencia[[#This Row],[ESTADO]],7))="ENTRADA",(tbReporteAsistencia[[#This Row],[CLAVE]]&amp;TEXT(tbReporteAsistencia[[#This Row],[REGISTRO]],"dd/mm/yyyy")&amp;TRIM(LEFT(tbReporteAsistencia[[#This Row],[ESTADO]],7))),IF(TRIM(LEFT(tbReporteAsistencia[[#This Row],[ESTADO]],7))="SALIDA",(tbReporteAsistencia[[#This Row],[CLAVE]]&amp;TEXT(tbReporteAsistencia[[#This Row],[REGISTRO]],"dd/mm/yyyy")&amp;TRIM(LEFT(tbReporteAsistencia[[#This Row],[ESTADO]],7))),(tbReporteAsistencia[[#This Row],[CLAVE]]&amp;TEXT(tbReporteAsistencia[[#This Row],[REGISTRO]],"dd/mm/yyyy")&amp;TRIM(LEFT(tbReporteAsistencia[[#This Row],[ESTADO]],17)))))</f>
        <v>00/01/1900</v>
      </c>
      <c r="H3593">
        <f>tbReporteAsistencia[[#This Row],[CLAVE DISPOSITIVO]]</f>
        <v>0</v>
      </c>
      <c r="I3593" s="9">
        <f>tbReporteAsistencia[[#This Row],[REGISTRO]]</f>
        <v>0</v>
      </c>
      <c r="J3593" s="12">
        <f>tbReporteAsistencia[[#This Row],[REGISTRO]]</f>
        <v>0</v>
      </c>
    </row>
    <row r="3594" spans="4:10">
      <c r="D3594" s="2"/>
      <c r="G3594" t="str">
        <f>IF(TRIM(LEFT(tbReporteAsistencia[[#This Row],[ESTADO]],7))="ENTRADA",(tbReporteAsistencia[[#This Row],[CLAVE]]&amp;TEXT(tbReporteAsistencia[[#This Row],[REGISTRO]],"dd/mm/yyyy")&amp;TRIM(LEFT(tbReporteAsistencia[[#This Row],[ESTADO]],7))),IF(TRIM(LEFT(tbReporteAsistencia[[#This Row],[ESTADO]],7))="SALIDA",(tbReporteAsistencia[[#This Row],[CLAVE]]&amp;TEXT(tbReporteAsistencia[[#This Row],[REGISTRO]],"dd/mm/yyyy")&amp;TRIM(LEFT(tbReporteAsistencia[[#This Row],[ESTADO]],7))),(tbReporteAsistencia[[#This Row],[CLAVE]]&amp;TEXT(tbReporteAsistencia[[#This Row],[REGISTRO]],"dd/mm/yyyy")&amp;TRIM(LEFT(tbReporteAsistencia[[#This Row],[ESTADO]],17)))))</f>
        <v>00/01/1900</v>
      </c>
      <c r="H3594">
        <f>tbReporteAsistencia[[#This Row],[CLAVE DISPOSITIVO]]</f>
        <v>0</v>
      </c>
      <c r="I3594" s="9">
        <f>tbReporteAsistencia[[#This Row],[REGISTRO]]</f>
        <v>0</v>
      </c>
      <c r="J3594" s="12">
        <f>tbReporteAsistencia[[#This Row],[REGISTRO]]</f>
        <v>0</v>
      </c>
    </row>
    <row r="3595" spans="4:10">
      <c r="D3595" s="2"/>
      <c r="G3595" t="str">
        <f>IF(TRIM(LEFT(tbReporteAsistencia[[#This Row],[ESTADO]],7))="ENTRADA",(tbReporteAsistencia[[#This Row],[CLAVE]]&amp;TEXT(tbReporteAsistencia[[#This Row],[REGISTRO]],"dd/mm/yyyy")&amp;TRIM(LEFT(tbReporteAsistencia[[#This Row],[ESTADO]],7))),IF(TRIM(LEFT(tbReporteAsistencia[[#This Row],[ESTADO]],7))="SALIDA",(tbReporteAsistencia[[#This Row],[CLAVE]]&amp;TEXT(tbReporteAsistencia[[#This Row],[REGISTRO]],"dd/mm/yyyy")&amp;TRIM(LEFT(tbReporteAsistencia[[#This Row],[ESTADO]],7))),(tbReporteAsistencia[[#This Row],[CLAVE]]&amp;TEXT(tbReporteAsistencia[[#This Row],[REGISTRO]],"dd/mm/yyyy")&amp;TRIM(LEFT(tbReporteAsistencia[[#This Row],[ESTADO]],17)))))</f>
        <v>00/01/1900</v>
      </c>
      <c r="H3595">
        <f>tbReporteAsistencia[[#This Row],[CLAVE DISPOSITIVO]]</f>
        <v>0</v>
      </c>
      <c r="I3595" s="9">
        <f>tbReporteAsistencia[[#This Row],[REGISTRO]]</f>
        <v>0</v>
      </c>
      <c r="J3595" s="12">
        <f>tbReporteAsistencia[[#This Row],[REGISTRO]]</f>
        <v>0</v>
      </c>
    </row>
    <row r="3596" spans="4:10">
      <c r="D3596" s="2"/>
      <c r="G3596" t="str">
        <f>IF(TRIM(LEFT(tbReporteAsistencia[[#This Row],[ESTADO]],7))="ENTRADA",(tbReporteAsistencia[[#This Row],[CLAVE]]&amp;TEXT(tbReporteAsistencia[[#This Row],[REGISTRO]],"dd/mm/yyyy")&amp;TRIM(LEFT(tbReporteAsistencia[[#This Row],[ESTADO]],7))),IF(TRIM(LEFT(tbReporteAsistencia[[#This Row],[ESTADO]],7))="SALIDA",(tbReporteAsistencia[[#This Row],[CLAVE]]&amp;TEXT(tbReporteAsistencia[[#This Row],[REGISTRO]],"dd/mm/yyyy")&amp;TRIM(LEFT(tbReporteAsistencia[[#This Row],[ESTADO]],7))),(tbReporteAsistencia[[#This Row],[CLAVE]]&amp;TEXT(tbReporteAsistencia[[#This Row],[REGISTRO]],"dd/mm/yyyy")&amp;TRIM(LEFT(tbReporteAsistencia[[#This Row],[ESTADO]],17)))))</f>
        <v>00/01/1900</v>
      </c>
      <c r="H3596">
        <f>tbReporteAsistencia[[#This Row],[CLAVE DISPOSITIVO]]</f>
        <v>0</v>
      </c>
      <c r="I3596" s="9">
        <f>tbReporteAsistencia[[#This Row],[REGISTRO]]</f>
        <v>0</v>
      </c>
      <c r="J3596" s="12">
        <f>tbReporteAsistencia[[#This Row],[REGISTRO]]</f>
        <v>0</v>
      </c>
    </row>
    <row r="3597" spans="4:10">
      <c r="D3597" s="2"/>
      <c r="G3597" t="str">
        <f>IF(TRIM(LEFT(tbReporteAsistencia[[#This Row],[ESTADO]],7))="ENTRADA",(tbReporteAsistencia[[#This Row],[CLAVE]]&amp;TEXT(tbReporteAsistencia[[#This Row],[REGISTRO]],"dd/mm/yyyy")&amp;TRIM(LEFT(tbReporteAsistencia[[#This Row],[ESTADO]],7))),IF(TRIM(LEFT(tbReporteAsistencia[[#This Row],[ESTADO]],7))="SALIDA",(tbReporteAsistencia[[#This Row],[CLAVE]]&amp;TEXT(tbReporteAsistencia[[#This Row],[REGISTRO]],"dd/mm/yyyy")&amp;TRIM(LEFT(tbReporteAsistencia[[#This Row],[ESTADO]],7))),(tbReporteAsistencia[[#This Row],[CLAVE]]&amp;TEXT(tbReporteAsistencia[[#This Row],[REGISTRO]],"dd/mm/yyyy")&amp;TRIM(LEFT(tbReporteAsistencia[[#This Row],[ESTADO]],17)))))</f>
        <v>00/01/1900</v>
      </c>
      <c r="H3597">
        <f>tbReporteAsistencia[[#This Row],[CLAVE DISPOSITIVO]]</f>
        <v>0</v>
      </c>
      <c r="I3597" s="9">
        <f>tbReporteAsistencia[[#This Row],[REGISTRO]]</f>
        <v>0</v>
      </c>
      <c r="J3597" s="12">
        <f>tbReporteAsistencia[[#This Row],[REGISTRO]]</f>
        <v>0</v>
      </c>
    </row>
    <row r="3598" spans="4:10">
      <c r="D3598" s="2"/>
      <c r="G3598" t="str">
        <f>IF(TRIM(LEFT(tbReporteAsistencia[[#This Row],[ESTADO]],7))="ENTRADA",(tbReporteAsistencia[[#This Row],[CLAVE]]&amp;TEXT(tbReporteAsistencia[[#This Row],[REGISTRO]],"dd/mm/yyyy")&amp;TRIM(LEFT(tbReporteAsistencia[[#This Row],[ESTADO]],7))),IF(TRIM(LEFT(tbReporteAsistencia[[#This Row],[ESTADO]],7))="SALIDA",(tbReporteAsistencia[[#This Row],[CLAVE]]&amp;TEXT(tbReporteAsistencia[[#This Row],[REGISTRO]],"dd/mm/yyyy")&amp;TRIM(LEFT(tbReporteAsistencia[[#This Row],[ESTADO]],7))),(tbReporteAsistencia[[#This Row],[CLAVE]]&amp;TEXT(tbReporteAsistencia[[#This Row],[REGISTRO]],"dd/mm/yyyy")&amp;TRIM(LEFT(tbReporteAsistencia[[#This Row],[ESTADO]],17)))))</f>
        <v>00/01/1900</v>
      </c>
      <c r="H3598">
        <f>tbReporteAsistencia[[#This Row],[CLAVE DISPOSITIVO]]</f>
        <v>0</v>
      </c>
      <c r="I3598" s="9">
        <f>tbReporteAsistencia[[#This Row],[REGISTRO]]</f>
        <v>0</v>
      </c>
      <c r="J3598" s="12">
        <f>tbReporteAsistencia[[#This Row],[REGISTRO]]</f>
        <v>0</v>
      </c>
    </row>
    <row r="3599" spans="4:10">
      <c r="D3599" s="2"/>
      <c r="G3599" t="str">
        <f>IF(TRIM(LEFT(tbReporteAsistencia[[#This Row],[ESTADO]],7))="ENTRADA",(tbReporteAsistencia[[#This Row],[CLAVE]]&amp;TEXT(tbReporteAsistencia[[#This Row],[REGISTRO]],"dd/mm/yyyy")&amp;TRIM(LEFT(tbReporteAsistencia[[#This Row],[ESTADO]],7))),IF(TRIM(LEFT(tbReporteAsistencia[[#This Row],[ESTADO]],7))="SALIDA",(tbReporteAsistencia[[#This Row],[CLAVE]]&amp;TEXT(tbReporteAsistencia[[#This Row],[REGISTRO]],"dd/mm/yyyy")&amp;TRIM(LEFT(tbReporteAsistencia[[#This Row],[ESTADO]],7))),(tbReporteAsistencia[[#This Row],[CLAVE]]&amp;TEXT(tbReporteAsistencia[[#This Row],[REGISTRO]],"dd/mm/yyyy")&amp;TRIM(LEFT(tbReporteAsistencia[[#This Row],[ESTADO]],17)))))</f>
        <v>00/01/1900</v>
      </c>
      <c r="H3599">
        <f>tbReporteAsistencia[[#This Row],[CLAVE DISPOSITIVO]]</f>
        <v>0</v>
      </c>
      <c r="I3599" s="9">
        <f>tbReporteAsistencia[[#This Row],[REGISTRO]]</f>
        <v>0</v>
      </c>
      <c r="J3599" s="12">
        <f>tbReporteAsistencia[[#This Row],[REGISTRO]]</f>
        <v>0</v>
      </c>
    </row>
    <row r="3600" spans="4:10">
      <c r="D3600" s="2"/>
      <c r="G3600" t="str">
        <f>IF(TRIM(LEFT(tbReporteAsistencia[[#This Row],[ESTADO]],7))="ENTRADA",(tbReporteAsistencia[[#This Row],[CLAVE]]&amp;TEXT(tbReporteAsistencia[[#This Row],[REGISTRO]],"dd/mm/yyyy")&amp;TRIM(LEFT(tbReporteAsistencia[[#This Row],[ESTADO]],7))),IF(TRIM(LEFT(tbReporteAsistencia[[#This Row],[ESTADO]],7))="SALIDA",(tbReporteAsistencia[[#This Row],[CLAVE]]&amp;TEXT(tbReporteAsistencia[[#This Row],[REGISTRO]],"dd/mm/yyyy")&amp;TRIM(LEFT(tbReporteAsistencia[[#This Row],[ESTADO]],7))),(tbReporteAsistencia[[#This Row],[CLAVE]]&amp;TEXT(tbReporteAsistencia[[#This Row],[REGISTRO]],"dd/mm/yyyy")&amp;TRIM(LEFT(tbReporteAsistencia[[#This Row],[ESTADO]],17)))))</f>
        <v>00/01/1900</v>
      </c>
      <c r="H3600">
        <f>tbReporteAsistencia[[#This Row],[CLAVE DISPOSITIVO]]</f>
        <v>0</v>
      </c>
      <c r="I3600" s="9">
        <f>tbReporteAsistencia[[#This Row],[REGISTRO]]</f>
        <v>0</v>
      </c>
      <c r="J3600" s="12">
        <f>tbReporteAsistencia[[#This Row],[REGISTRO]]</f>
        <v>0</v>
      </c>
    </row>
    <row r="3601" spans="4:10">
      <c r="D3601" s="2"/>
      <c r="G3601" t="str">
        <f>IF(TRIM(LEFT(tbReporteAsistencia[[#This Row],[ESTADO]],7))="ENTRADA",(tbReporteAsistencia[[#This Row],[CLAVE]]&amp;TEXT(tbReporteAsistencia[[#This Row],[REGISTRO]],"dd/mm/yyyy")&amp;TRIM(LEFT(tbReporteAsistencia[[#This Row],[ESTADO]],7))),IF(TRIM(LEFT(tbReporteAsistencia[[#This Row],[ESTADO]],7))="SALIDA",(tbReporteAsistencia[[#This Row],[CLAVE]]&amp;TEXT(tbReporteAsistencia[[#This Row],[REGISTRO]],"dd/mm/yyyy")&amp;TRIM(LEFT(tbReporteAsistencia[[#This Row],[ESTADO]],7))),(tbReporteAsistencia[[#This Row],[CLAVE]]&amp;TEXT(tbReporteAsistencia[[#This Row],[REGISTRO]],"dd/mm/yyyy")&amp;TRIM(LEFT(tbReporteAsistencia[[#This Row],[ESTADO]],17)))))</f>
        <v>00/01/1900</v>
      </c>
      <c r="H3601">
        <f>tbReporteAsistencia[[#This Row],[CLAVE DISPOSITIVO]]</f>
        <v>0</v>
      </c>
      <c r="I3601" s="9">
        <f>tbReporteAsistencia[[#This Row],[REGISTRO]]</f>
        <v>0</v>
      </c>
      <c r="J3601" s="12">
        <f>tbReporteAsistencia[[#This Row],[REGISTRO]]</f>
        <v>0</v>
      </c>
    </row>
    <row r="3602" spans="4:10">
      <c r="D3602" s="2"/>
      <c r="G3602" t="str">
        <f>IF(TRIM(LEFT(tbReporteAsistencia[[#This Row],[ESTADO]],7))="ENTRADA",(tbReporteAsistencia[[#This Row],[CLAVE]]&amp;TEXT(tbReporteAsistencia[[#This Row],[REGISTRO]],"dd/mm/yyyy")&amp;TRIM(LEFT(tbReporteAsistencia[[#This Row],[ESTADO]],7))),IF(TRIM(LEFT(tbReporteAsistencia[[#This Row],[ESTADO]],7))="SALIDA",(tbReporteAsistencia[[#This Row],[CLAVE]]&amp;TEXT(tbReporteAsistencia[[#This Row],[REGISTRO]],"dd/mm/yyyy")&amp;TRIM(LEFT(tbReporteAsistencia[[#This Row],[ESTADO]],7))),(tbReporteAsistencia[[#This Row],[CLAVE]]&amp;TEXT(tbReporteAsistencia[[#This Row],[REGISTRO]],"dd/mm/yyyy")&amp;TRIM(LEFT(tbReporteAsistencia[[#This Row],[ESTADO]],17)))))</f>
        <v>00/01/1900</v>
      </c>
      <c r="H3602">
        <f>tbReporteAsistencia[[#This Row],[CLAVE DISPOSITIVO]]</f>
        <v>0</v>
      </c>
      <c r="I3602" s="9">
        <f>tbReporteAsistencia[[#This Row],[REGISTRO]]</f>
        <v>0</v>
      </c>
      <c r="J3602" s="12">
        <f>tbReporteAsistencia[[#This Row],[REGISTRO]]</f>
        <v>0</v>
      </c>
    </row>
    <row r="3603" spans="4:10">
      <c r="D3603" s="2"/>
      <c r="G3603" t="str">
        <f>IF(TRIM(LEFT(tbReporteAsistencia[[#This Row],[ESTADO]],7))="ENTRADA",(tbReporteAsistencia[[#This Row],[CLAVE]]&amp;TEXT(tbReporteAsistencia[[#This Row],[REGISTRO]],"dd/mm/yyyy")&amp;TRIM(LEFT(tbReporteAsistencia[[#This Row],[ESTADO]],7))),IF(TRIM(LEFT(tbReporteAsistencia[[#This Row],[ESTADO]],7))="SALIDA",(tbReporteAsistencia[[#This Row],[CLAVE]]&amp;TEXT(tbReporteAsistencia[[#This Row],[REGISTRO]],"dd/mm/yyyy")&amp;TRIM(LEFT(tbReporteAsistencia[[#This Row],[ESTADO]],7))),(tbReporteAsistencia[[#This Row],[CLAVE]]&amp;TEXT(tbReporteAsistencia[[#This Row],[REGISTRO]],"dd/mm/yyyy")&amp;TRIM(LEFT(tbReporteAsistencia[[#This Row],[ESTADO]],17)))))</f>
        <v>00/01/1900</v>
      </c>
      <c r="H3603">
        <f>tbReporteAsistencia[[#This Row],[CLAVE DISPOSITIVO]]</f>
        <v>0</v>
      </c>
      <c r="I3603" s="9">
        <f>tbReporteAsistencia[[#This Row],[REGISTRO]]</f>
        <v>0</v>
      </c>
      <c r="J3603" s="12">
        <f>tbReporteAsistencia[[#This Row],[REGISTRO]]</f>
        <v>0</v>
      </c>
    </row>
    <row r="3604" spans="4:10">
      <c r="D3604" s="2"/>
      <c r="G3604" t="str">
        <f>IF(TRIM(LEFT(tbReporteAsistencia[[#This Row],[ESTADO]],7))="ENTRADA",(tbReporteAsistencia[[#This Row],[CLAVE]]&amp;TEXT(tbReporteAsistencia[[#This Row],[REGISTRO]],"dd/mm/yyyy")&amp;TRIM(LEFT(tbReporteAsistencia[[#This Row],[ESTADO]],7))),IF(TRIM(LEFT(tbReporteAsistencia[[#This Row],[ESTADO]],7))="SALIDA",(tbReporteAsistencia[[#This Row],[CLAVE]]&amp;TEXT(tbReporteAsistencia[[#This Row],[REGISTRO]],"dd/mm/yyyy")&amp;TRIM(LEFT(tbReporteAsistencia[[#This Row],[ESTADO]],7))),(tbReporteAsistencia[[#This Row],[CLAVE]]&amp;TEXT(tbReporteAsistencia[[#This Row],[REGISTRO]],"dd/mm/yyyy")&amp;TRIM(LEFT(tbReporteAsistencia[[#This Row],[ESTADO]],17)))))</f>
        <v>00/01/1900</v>
      </c>
      <c r="H3604">
        <f>tbReporteAsistencia[[#This Row],[CLAVE DISPOSITIVO]]</f>
        <v>0</v>
      </c>
      <c r="I3604" s="9">
        <f>tbReporteAsistencia[[#This Row],[REGISTRO]]</f>
        <v>0</v>
      </c>
      <c r="J3604" s="12">
        <f>tbReporteAsistencia[[#This Row],[REGISTRO]]</f>
        <v>0</v>
      </c>
    </row>
    <row r="3605" spans="4:10">
      <c r="D3605" s="2"/>
      <c r="G3605" t="str">
        <f>IF(TRIM(LEFT(tbReporteAsistencia[[#This Row],[ESTADO]],7))="ENTRADA",(tbReporteAsistencia[[#This Row],[CLAVE]]&amp;TEXT(tbReporteAsistencia[[#This Row],[REGISTRO]],"dd/mm/yyyy")&amp;TRIM(LEFT(tbReporteAsistencia[[#This Row],[ESTADO]],7))),IF(TRIM(LEFT(tbReporteAsistencia[[#This Row],[ESTADO]],7))="SALIDA",(tbReporteAsistencia[[#This Row],[CLAVE]]&amp;TEXT(tbReporteAsistencia[[#This Row],[REGISTRO]],"dd/mm/yyyy")&amp;TRIM(LEFT(tbReporteAsistencia[[#This Row],[ESTADO]],7))),(tbReporteAsistencia[[#This Row],[CLAVE]]&amp;TEXT(tbReporteAsistencia[[#This Row],[REGISTRO]],"dd/mm/yyyy")&amp;TRIM(LEFT(tbReporteAsistencia[[#This Row],[ESTADO]],17)))))</f>
        <v>00/01/1900</v>
      </c>
      <c r="H3605">
        <f>tbReporteAsistencia[[#This Row],[CLAVE DISPOSITIVO]]</f>
        <v>0</v>
      </c>
      <c r="I3605" s="9">
        <f>tbReporteAsistencia[[#This Row],[REGISTRO]]</f>
        <v>0</v>
      </c>
      <c r="J3605" s="12">
        <f>tbReporteAsistencia[[#This Row],[REGISTRO]]</f>
        <v>0</v>
      </c>
    </row>
    <row r="3606" spans="4:10">
      <c r="D3606" s="2"/>
      <c r="G3606" t="str">
        <f>IF(TRIM(LEFT(tbReporteAsistencia[[#This Row],[ESTADO]],7))="ENTRADA",(tbReporteAsistencia[[#This Row],[CLAVE]]&amp;TEXT(tbReporteAsistencia[[#This Row],[REGISTRO]],"dd/mm/yyyy")&amp;TRIM(LEFT(tbReporteAsistencia[[#This Row],[ESTADO]],7))),IF(TRIM(LEFT(tbReporteAsistencia[[#This Row],[ESTADO]],7))="SALIDA",(tbReporteAsistencia[[#This Row],[CLAVE]]&amp;TEXT(tbReporteAsistencia[[#This Row],[REGISTRO]],"dd/mm/yyyy")&amp;TRIM(LEFT(tbReporteAsistencia[[#This Row],[ESTADO]],7))),(tbReporteAsistencia[[#This Row],[CLAVE]]&amp;TEXT(tbReporteAsistencia[[#This Row],[REGISTRO]],"dd/mm/yyyy")&amp;TRIM(LEFT(tbReporteAsistencia[[#This Row],[ESTADO]],17)))))</f>
        <v>00/01/1900</v>
      </c>
      <c r="H3606">
        <f>tbReporteAsistencia[[#This Row],[CLAVE DISPOSITIVO]]</f>
        <v>0</v>
      </c>
      <c r="I3606" s="9">
        <f>tbReporteAsistencia[[#This Row],[REGISTRO]]</f>
        <v>0</v>
      </c>
      <c r="J3606" s="12">
        <f>tbReporteAsistencia[[#This Row],[REGISTRO]]</f>
        <v>0</v>
      </c>
    </row>
    <row r="3607" spans="4:10">
      <c r="D3607" s="2"/>
      <c r="G3607" t="str">
        <f>IF(TRIM(LEFT(tbReporteAsistencia[[#This Row],[ESTADO]],7))="ENTRADA",(tbReporteAsistencia[[#This Row],[CLAVE]]&amp;TEXT(tbReporteAsistencia[[#This Row],[REGISTRO]],"dd/mm/yyyy")&amp;TRIM(LEFT(tbReporteAsistencia[[#This Row],[ESTADO]],7))),IF(TRIM(LEFT(tbReporteAsistencia[[#This Row],[ESTADO]],7))="SALIDA",(tbReporteAsistencia[[#This Row],[CLAVE]]&amp;TEXT(tbReporteAsistencia[[#This Row],[REGISTRO]],"dd/mm/yyyy")&amp;TRIM(LEFT(tbReporteAsistencia[[#This Row],[ESTADO]],7))),(tbReporteAsistencia[[#This Row],[CLAVE]]&amp;TEXT(tbReporteAsistencia[[#This Row],[REGISTRO]],"dd/mm/yyyy")&amp;TRIM(LEFT(tbReporteAsistencia[[#This Row],[ESTADO]],17)))))</f>
        <v>00/01/1900</v>
      </c>
      <c r="H3607">
        <f>tbReporteAsistencia[[#This Row],[CLAVE DISPOSITIVO]]</f>
        <v>0</v>
      </c>
      <c r="I3607" s="9">
        <f>tbReporteAsistencia[[#This Row],[REGISTRO]]</f>
        <v>0</v>
      </c>
      <c r="J3607" s="12">
        <f>tbReporteAsistencia[[#This Row],[REGISTRO]]</f>
        <v>0</v>
      </c>
    </row>
    <row r="3608" spans="4:10">
      <c r="D3608" s="2"/>
      <c r="G3608" t="str">
        <f>IF(TRIM(LEFT(tbReporteAsistencia[[#This Row],[ESTADO]],7))="ENTRADA",(tbReporteAsistencia[[#This Row],[CLAVE]]&amp;TEXT(tbReporteAsistencia[[#This Row],[REGISTRO]],"dd/mm/yyyy")&amp;TRIM(LEFT(tbReporteAsistencia[[#This Row],[ESTADO]],7))),IF(TRIM(LEFT(tbReporteAsistencia[[#This Row],[ESTADO]],7))="SALIDA",(tbReporteAsistencia[[#This Row],[CLAVE]]&amp;TEXT(tbReporteAsistencia[[#This Row],[REGISTRO]],"dd/mm/yyyy")&amp;TRIM(LEFT(tbReporteAsistencia[[#This Row],[ESTADO]],7))),(tbReporteAsistencia[[#This Row],[CLAVE]]&amp;TEXT(tbReporteAsistencia[[#This Row],[REGISTRO]],"dd/mm/yyyy")&amp;TRIM(LEFT(tbReporteAsistencia[[#This Row],[ESTADO]],17)))))</f>
        <v>00/01/1900</v>
      </c>
      <c r="H3608">
        <f>tbReporteAsistencia[[#This Row],[CLAVE DISPOSITIVO]]</f>
        <v>0</v>
      </c>
      <c r="I3608" s="9">
        <f>tbReporteAsistencia[[#This Row],[REGISTRO]]</f>
        <v>0</v>
      </c>
      <c r="J3608" s="12">
        <f>tbReporteAsistencia[[#This Row],[REGISTRO]]</f>
        <v>0</v>
      </c>
    </row>
    <row r="3609" spans="4:10">
      <c r="D3609" s="2"/>
      <c r="G3609" t="str">
        <f>IF(TRIM(LEFT(tbReporteAsistencia[[#This Row],[ESTADO]],7))="ENTRADA",(tbReporteAsistencia[[#This Row],[CLAVE]]&amp;TEXT(tbReporteAsistencia[[#This Row],[REGISTRO]],"dd/mm/yyyy")&amp;TRIM(LEFT(tbReporteAsistencia[[#This Row],[ESTADO]],7))),IF(TRIM(LEFT(tbReporteAsistencia[[#This Row],[ESTADO]],7))="SALIDA",(tbReporteAsistencia[[#This Row],[CLAVE]]&amp;TEXT(tbReporteAsistencia[[#This Row],[REGISTRO]],"dd/mm/yyyy")&amp;TRIM(LEFT(tbReporteAsistencia[[#This Row],[ESTADO]],7))),(tbReporteAsistencia[[#This Row],[CLAVE]]&amp;TEXT(tbReporteAsistencia[[#This Row],[REGISTRO]],"dd/mm/yyyy")&amp;TRIM(LEFT(tbReporteAsistencia[[#This Row],[ESTADO]],17)))))</f>
        <v>00/01/1900</v>
      </c>
      <c r="H3609">
        <f>tbReporteAsistencia[[#This Row],[CLAVE DISPOSITIVO]]</f>
        <v>0</v>
      </c>
      <c r="I3609" s="9">
        <f>tbReporteAsistencia[[#This Row],[REGISTRO]]</f>
        <v>0</v>
      </c>
      <c r="J3609" s="12">
        <f>tbReporteAsistencia[[#This Row],[REGISTRO]]</f>
        <v>0</v>
      </c>
    </row>
    <row r="3610" spans="4:10">
      <c r="D3610" s="2"/>
      <c r="G3610" t="str">
        <f>IF(TRIM(LEFT(tbReporteAsistencia[[#This Row],[ESTADO]],7))="ENTRADA",(tbReporteAsistencia[[#This Row],[CLAVE]]&amp;TEXT(tbReporteAsistencia[[#This Row],[REGISTRO]],"dd/mm/yyyy")&amp;TRIM(LEFT(tbReporteAsistencia[[#This Row],[ESTADO]],7))),IF(TRIM(LEFT(tbReporteAsistencia[[#This Row],[ESTADO]],7))="SALIDA",(tbReporteAsistencia[[#This Row],[CLAVE]]&amp;TEXT(tbReporteAsistencia[[#This Row],[REGISTRO]],"dd/mm/yyyy")&amp;TRIM(LEFT(tbReporteAsistencia[[#This Row],[ESTADO]],7))),(tbReporteAsistencia[[#This Row],[CLAVE]]&amp;TEXT(tbReporteAsistencia[[#This Row],[REGISTRO]],"dd/mm/yyyy")&amp;TRIM(LEFT(tbReporteAsistencia[[#This Row],[ESTADO]],17)))))</f>
        <v>00/01/1900</v>
      </c>
      <c r="H3610">
        <f>tbReporteAsistencia[[#This Row],[CLAVE DISPOSITIVO]]</f>
        <v>0</v>
      </c>
      <c r="I3610" s="9">
        <f>tbReporteAsistencia[[#This Row],[REGISTRO]]</f>
        <v>0</v>
      </c>
      <c r="J3610" s="12">
        <f>tbReporteAsistencia[[#This Row],[REGISTRO]]</f>
        <v>0</v>
      </c>
    </row>
    <row r="3611" spans="4:10">
      <c r="D3611" s="2"/>
      <c r="G3611" t="str">
        <f>IF(TRIM(LEFT(tbReporteAsistencia[[#This Row],[ESTADO]],7))="ENTRADA",(tbReporteAsistencia[[#This Row],[CLAVE]]&amp;TEXT(tbReporteAsistencia[[#This Row],[REGISTRO]],"dd/mm/yyyy")&amp;TRIM(LEFT(tbReporteAsistencia[[#This Row],[ESTADO]],7))),IF(TRIM(LEFT(tbReporteAsistencia[[#This Row],[ESTADO]],7))="SALIDA",(tbReporteAsistencia[[#This Row],[CLAVE]]&amp;TEXT(tbReporteAsistencia[[#This Row],[REGISTRO]],"dd/mm/yyyy")&amp;TRIM(LEFT(tbReporteAsistencia[[#This Row],[ESTADO]],7))),(tbReporteAsistencia[[#This Row],[CLAVE]]&amp;TEXT(tbReporteAsistencia[[#This Row],[REGISTRO]],"dd/mm/yyyy")&amp;TRIM(LEFT(tbReporteAsistencia[[#This Row],[ESTADO]],17)))))</f>
        <v>00/01/1900</v>
      </c>
      <c r="H3611">
        <f>tbReporteAsistencia[[#This Row],[CLAVE DISPOSITIVO]]</f>
        <v>0</v>
      </c>
      <c r="I3611" s="9">
        <f>tbReporteAsistencia[[#This Row],[REGISTRO]]</f>
        <v>0</v>
      </c>
      <c r="J3611" s="12">
        <f>tbReporteAsistencia[[#This Row],[REGISTRO]]</f>
        <v>0</v>
      </c>
    </row>
    <row r="3612" spans="4:10">
      <c r="D3612" s="2"/>
      <c r="G3612" t="str">
        <f>IF(TRIM(LEFT(tbReporteAsistencia[[#This Row],[ESTADO]],7))="ENTRADA",(tbReporteAsistencia[[#This Row],[CLAVE]]&amp;TEXT(tbReporteAsistencia[[#This Row],[REGISTRO]],"dd/mm/yyyy")&amp;TRIM(LEFT(tbReporteAsistencia[[#This Row],[ESTADO]],7))),IF(TRIM(LEFT(tbReporteAsistencia[[#This Row],[ESTADO]],7))="SALIDA",(tbReporteAsistencia[[#This Row],[CLAVE]]&amp;TEXT(tbReporteAsistencia[[#This Row],[REGISTRO]],"dd/mm/yyyy")&amp;TRIM(LEFT(tbReporteAsistencia[[#This Row],[ESTADO]],7))),(tbReporteAsistencia[[#This Row],[CLAVE]]&amp;TEXT(tbReporteAsistencia[[#This Row],[REGISTRO]],"dd/mm/yyyy")&amp;TRIM(LEFT(tbReporteAsistencia[[#This Row],[ESTADO]],17)))))</f>
        <v>00/01/1900</v>
      </c>
      <c r="H3612">
        <f>tbReporteAsistencia[[#This Row],[CLAVE DISPOSITIVO]]</f>
        <v>0</v>
      </c>
      <c r="I3612" s="9">
        <f>tbReporteAsistencia[[#This Row],[REGISTRO]]</f>
        <v>0</v>
      </c>
      <c r="J3612" s="12">
        <f>tbReporteAsistencia[[#This Row],[REGISTRO]]</f>
        <v>0</v>
      </c>
    </row>
    <row r="3613" spans="4:10">
      <c r="D3613" s="2"/>
      <c r="G3613" t="str">
        <f>IF(TRIM(LEFT(tbReporteAsistencia[[#This Row],[ESTADO]],7))="ENTRADA",(tbReporteAsistencia[[#This Row],[CLAVE]]&amp;TEXT(tbReporteAsistencia[[#This Row],[REGISTRO]],"dd/mm/yyyy")&amp;TRIM(LEFT(tbReporteAsistencia[[#This Row],[ESTADO]],7))),IF(TRIM(LEFT(tbReporteAsistencia[[#This Row],[ESTADO]],7))="SALIDA",(tbReporteAsistencia[[#This Row],[CLAVE]]&amp;TEXT(tbReporteAsistencia[[#This Row],[REGISTRO]],"dd/mm/yyyy")&amp;TRIM(LEFT(tbReporteAsistencia[[#This Row],[ESTADO]],7))),(tbReporteAsistencia[[#This Row],[CLAVE]]&amp;TEXT(tbReporteAsistencia[[#This Row],[REGISTRO]],"dd/mm/yyyy")&amp;TRIM(LEFT(tbReporteAsistencia[[#This Row],[ESTADO]],17)))))</f>
        <v>00/01/1900</v>
      </c>
      <c r="H3613">
        <f>tbReporteAsistencia[[#This Row],[CLAVE DISPOSITIVO]]</f>
        <v>0</v>
      </c>
      <c r="I3613" s="9">
        <f>tbReporteAsistencia[[#This Row],[REGISTRO]]</f>
        <v>0</v>
      </c>
      <c r="J3613" s="12">
        <f>tbReporteAsistencia[[#This Row],[REGISTRO]]</f>
        <v>0</v>
      </c>
    </row>
    <row r="3614" spans="4:10">
      <c r="D3614" s="2"/>
      <c r="G3614" t="str">
        <f>IF(TRIM(LEFT(tbReporteAsistencia[[#This Row],[ESTADO]],7))="ENTRADA",(tbReporteAsistencia[[#This Row],[CLAVE]]&amp;TEXT(tbReporteAsistencia[[#This Row],[REGISTRO]],"dd/mm/yyyy")&amp;TRIM(LEFT(tbReporteAsistencia[[#This Row],[ESTADO]],7))),IF(TRIM(LEFT(tbReporteAsistencia[[#This Row],[ESTADO]],7))="SALIDA",(tbReporteAsistencia[[#This Row],[CLAVE]]&amp;TEXT(tbReporteAsistencia[[#This Row],[REGISTRO]],"dd/mm/yyyy")&amp;TRIM(LEFT(tbReporteAsistencia[[#This Row],[ESTADO]],7))),(tbReporteAsistencia[[#This Row],[CLAVE]]&amp;TEXT(tbReporteAsistencia[[#This Row],[REGISTRO]],"dd/mm/yyyy")&amp;TRIM(LEFT(tbReporteAsistencia[[#This Row],[ESTADO]],17)))))</f>
        <v>00/01/1900</v>
      </c>
      <c r="H3614">
        <f>tbReporteAsistencia[[#This Row],[CLAVE DISPOSITIVO]]</f>
        <v>0</v>
      </c>
      <c r="I3614" s="9">
        <f>tbReporteAsistencia[[#This Row],[REGISTRO]]</f>
        <v>0</v>
      </c>
      <c r="J3614" s="12">
        <f>tbReporteAsistencia[[#This Row],[REGISTRO]]</f>
        <v>0</v>
      </c>
    </row>
    <row r="3615" spans="4:10">
      <c r="D3615" s="2"/>
      <c r="G3615" t="str">
        <f>IF(TRIM(LEFT(tbReporteAsistencia[[#This Row],[ESTADO]],7))="ENTRADA",(tbReporteAsistencia[[#This Row],[CLAVE]]&amp;TEXT(tbReporteAsistencia[[#This Row],[REGISTRO]],"dd/mm/yyyy")&amp;TRIM(LEFT(tbReporteAsistencia[[#This Row],[ESTADO]],7))),IF(TRIM(LEFT(tbReporteAsistencia[[#This Row],[ESTADO]],7))="SALIDA",(tbReporteAsistencia[[#This Row],[CLAVE]]&amp;TEXT(tbReporteAsistencia[[#This Row],[REGISTRO]],"dd/mm/yyyy")&amp;TRIM(LEFT(tbReporteAsistencia[[#This Row],[ESTADO]],7))),(tbReporteAsistencia[[#This Row],[CLAVE]]&amp;TEXT(tbReporteAsistencia[[#This Row],[REGISTRO]],"dd/mm/yyyy")&amp;TRIM(LEFT(tbReporteAsistencia[[#This Row],[ESTADO]],17)))))</f>
        <v>00/01/1900</v>
      </c>
      <c r="H3615">
        <f>tbReporteAsistencia[[#This Row],[CLAVE DISPOSITIVO]]</f>
        <v>0</v>
      </c>
      <c r="I3615" s="9">
        <f>tbReporteAsistencia[[#This Row],[REGISTRO]]</f>
        <v>0</v>
      </c>
      <c r="J3615" s="12">
        <f>tbReporteAsistencia[[#This Row],[REGISTRO]]</f>
        <v>0</v>
      </c>
    </row>
    <row r="3616" spans="4:10">
      <c r="D3616" s="2"/>
      <c r="G3616" t="str">
        <f>IF(TRIM(LEFT(tbReporteAsistencia[[#This Row],[ESTADO]],7))="ENTRADA",(tbReporteAsistencia[[#This Row],[CLAVE]]&amp;TEXT(tbReporteAsistencia[[#This Row],[REGISTRO]],"dd/mm/yyyy")&amp;TRIM(LEFT(tbReporteAsistencia[[#This Row],[ESTADO]],7))),IF(TRIM(LEFT(tbReporteAsistencia[[#This Row],[ESTADO]],7))="SALIDA",(tbReporteAsistencia[[#This Row],[CLAVE]]&amp;TEXT(tbReporteAsistencia[[#This Row],[REGISTRO]],"dd/mm/yyyy")&amp;TRIM(LEFT(tbReporteAsistencia[[#This Row],[ESTADO]],7))),(tbReporteAsistencia[[#This Row],[CLAVE]]&amp;TEXT(tbReporteAsistencia[[#This Row],[REGISTRO]],"dd/mm/yyyy")&amp;TRIM(LEFT(tbReporteAsistencia[[#This Row],[ESTADO]],17)))))</f>
        <v>00/01/1900</v>
      </c>
      <c r="H3616">
        <f>tbReporteAsistencia[[#This Row],[CLAVE DISPOSITIVO]]</f>
        <v>0</v>
      </c>
      <c r="I3616" s="9">
        <f>tbReporteAsistencia[[#This Row],[REGISTRO]]</f>
        <v>0</v>
      </c>
      <c r="J3616" s="12">
        <f>tbReporteAsistencia[[#This Row],[REGISTRO]]</f>
        <v>0</v>
      </c>
    </row>
    <row r="3617" spans="4:10">
      <c r="D3617" s="2"/>
      <c r="G3617" t="str">
        <f>IF(TRIM(LEFT(tbReporteAsistencia[[#This Row],[ESTADO]],7))="ENTRADA",(tbReporteAsistencia[[#This Row],[CLAVE]]&amp;TEXT(tbReporteAsistencia[[#This Row],[REGISTRO]],"dd/mm/yyyy")&amp;TRIM(LEFT(tbReporteAsistencia[[#This Row],[ESTADO]],7))),IF(TRIM(LEFT(tbReporteAsistencia[[#This Row],[ESTADO]],7))="SALIDA",(tbReporteAsistencia[[#This Row],[CLAVE]]&amp;TEXT(tbReporteAsistencia[[#This Row],[REGISTRO]],"dd/mm/yyyy")&amp;TRIM(LEFT(tbReporteAsistencia[[#This Row],[ESTADO]],7))),(tbReporteAsistencia[[#This Row],[CLAVE]]&amp;TEXT(tbReporteAsistencia[[#This Row],[REGISTRO]],"dd/mm/yyyy")&amp;TRIM(LEFT(tbReporteAsistencia[[#This Row],[ESTADO]],17)))))</f>
        <v>00/01/1900</v>
      </c>
      <c r="H3617">
        <f>tbReporteAsistencia[[#This Row],[CLAVE DISPOSITIVO]]</f>
        <v>0</v>
      </c>
      <c r="I3617" s="9">
        <f>tbReporteAsistencia[[#This Row],[REGISTRO]]</f>
        <v>0</v>
      </c>
      <c r="J3617" s="12">
        <f>tbReporteAsistencia[[#This Row],[REGISTRO]]</f>
        <v>0</v>
      </c>
    </row>
    <row r="3618" spans="4:10">
      <c r="D3618" s="2"/>
      <c r="G3618" t="str">
        <f>IF(TRIM(LEFT(tbReporteAsistencia[[#This Row],[ESTADO]],7))="ENTRADA",(tbReporteAsistencia[[#This Row],[CLAVE]]&amp;TEXT(tbReporteAsistencia[[#This Row],[REGISTRO]],"dd/mm/yyyy")&amp;TRIM(LEFT(tbReporteAsistencia[[#This Row],[ESTADO]],7))),IF(TRIM(LEFT(tbReporteAsistencia[[#This Row],[ESTADO]],7))="SALIDA",(tbReporteAsistencia[[#This Row],[CLAVE]]&amp;TEXT(tbReporteAsistencia[[#This Row],[REGISTRO]],"dd/mm/yyyy")&amp;TRIM(LEFT(tbReporteAsistencia[[#This Row],[ESTADO]],7))),(tbReporteAsistencia[[#This Row],[CLAVE]]&amp;TEXT(tbReporteAsistencia[[#This Row],[REGISTRO]],"dd/mm/yyyy")&amp;TRIM(LEFT(tbReporteAsistencia[[#This Row],[ESTADO]],17)))))</f>
        <v>00/01/1900</v>
      </c>
      <c r="H3618">
        <f>tbReporteAsistencia[[#This Row],[CLAVE DISPOSITIVO]]</f>
        <v>0</v>
      </c>
      <c r="I3618" s="9">
        <f>tbReporteAsistencia[[#This Row],[REGISTRO]]</f>
        <v>0</v>
      </c>
      <c r="J3618" s="12">
        <f>tbReporteAsistencia[[#This Row],[REGISTRO]]</f>
        <v>0</v>
      </c>
    </row>
    <row r="3619" spans="4:10">
      <c r="D3619" s="2"/>
      <c r="G3619" t="str">
        <f>IF(TRIM(LEFT(tbReporteAsistencia[[#This Row],[ESTADO]],7))="ENTRADA",(tbReporteAsistencia[[#This Row],[CLAVE]]&amp;TEXT(tbReporteAsistencia[[#This Row],[REGISTRO]],"dd/mm/yyyy")&amp;TRIM(LEFT(tbReporteAsistencia[[#This Row],[ESTADO]],7))),IF(TRIM(LEFT(tbReporteAsistencia[[#This Row],[ESTADO]],7))="SALIDA",(tbReporteAsistencia[[#This Row],[CLAVE]]&amp;TEXT(tbReporteAsistencia[[#This Row],[REGISTRO]],"dd/mm/yyyy")&amp;TRIM(LEFT(tbReporteAsistencia[[#This Row],[ESTADO]],7))),(tbReporteAsistencia[[#This Row],[CLAVE]]&amp;TEXT(tbReporteAsistencia[[#This Row],[REGISTRO]],"dd/mm/yyyy")&amp;TRIM(LEFT(tbReporteAsistencia[[#This Row],[ESTADO]],17)))))</f>
        <v>00/01/1900</v>
      </c>
      <c r="H3619">
        <f>tbReporteAsistencia[[#This Row],[CLAVE DISPOSITIVO]]</f>
        <v>0</v>
      </c>
      <c r="I3619" s="9">
        <f>tbReporteAsistencia[[#This Row],[REGISTRO]]</f>
        <v>0</v>
      </c>
      <c r="J3619" s="12">
        <f>tbReporteAsistencia[[#This Row],[REGISTRO]]</f>
        <v>0</v>
      </c>
    </row>
    <row r="3620" spans="4:10">
      <c r="D3620" s="2"/>
      <c r="G3620" t="str">
        <f>IF(TRIM(LEFT(tbReporteAsistencia[[#This Row],[ESTADO]],7))="ENTRADA",(tbReporteAsistencia[[#This Row],[CLAVE]]&amp;TEXT(tbReporteAsistencia[[#This Row],[REGISTRO]],"dd/mm/yyyy")&amp;TRIM(LEFT(tbReporteAsistencia[[#This Row],[ESTADO]],7))),IF(TRIM(LEFT(tbReporteAsistencia[[#This Row],[ESTADO]],7))="SALIDA",(tbReporteAsistencia[[#This Row],[CLAVE]]&amp;TEXT(tbReporteAsistencia[[#This Row],[REGISTRO]],"dd/mm/yyyy")&amp;TRIM(LEFT(tbReporteAsistencia[[#This Row],[ESTADO]],7))),(tbReporteAsistencia[[#This Row],[CLAVE]]&amp;TEXT(tbReporteAsistencia[[#This Row],[REGISTRO]],"dd/mm/yyyy")&amp;TRIM(LEFT(tbReporteAsistencia[[#This Row],[ESTADO]],17)))))</f>
        <v>00/01/1900</v>
      </c>
      <c r="H3620">
        <f>tbReporteAsistencia[[#This Row],[CLAVE DISPOSITIVO]]</f>
        <v>0</v>
      </c>
      <c r="I3620" s="9">
        <f>tbReporteAsistencia[[#This Row],[REGISTRO]]</f>
        <v>0</v>
      </c>
      <c r="J3620" s="12">
        <f>tbReporteAsistencia[[#This Row],[REGISTRO]]</f>
        <v>0</v>
      </c>
    </row>
    <row r="3621" spans="4:10">
      <c r="D3621" s="2"/>
      <c r="G3621" t="str">
        <f>IF(TRIM(LEFT(tbReporteAsistencia[[#This Row],[ESTADO]],7))="ENTRADA",(tbReporteAsistencia[[#This Row],[CLAVE]]&amp;TEXT(tbReporteAsistencia[[#This Row],[REGISTRO]],"dd/mm/yyyy")&amp;TRIM(LEFT(tbReporteAsistencia[[#This Row],[ESTADO]],7))),IF(TRIM(LEFT(tbReporteAsistencia[[#This Row],[ESTADO]],7))="SALIDA",(tbReporteAsistencia[[#This Row],[CLAVE]]&amp;TEXT(tbReporteAsistencia[[#This Row],[REGISTRO]],"dd/mm/yyyy")&amp;TRIM(LEFT(tbReporteAsistencia[[#This Row],[ESTADO]],7))),(tbReporteAsistencia[[#This Row],[CLAVE]]&amp;TEXT(tbReporteAsistencia[[#This Row],[REGISTRO]],"dd/mm/yyyy")&amp;TRIM(LEFT(tbReporteAsistencia[[#This Row],[ESTADO]],17)))))</f>
        <v>00/01/1900</v>
      </c>
      <c r="H3621">
        <f>tbReporteAsistencia[[#This Row],[CLAVE DISPOSITIVO]]</f>
        <v>0</v>
      </c>
      <c r="I3621" s="9">
        <f>tbReporteAsistencia[[#This Row],[REGISTRO]]</f>
        <v>0</v>
      </c>
      <c r="J3621" s="12">
        <f>tbReporteAsistencia[[#This Row],[REGISTRO]]</f>
        <v>0</v>
      </c>
    </row>
    <row r="3622" spans="4:10">
      <c r="D3622" s="2"/>
      <c r="G3622" t="str">
        <f>IF(TRIM(LEFT(tbReporteAsistencia[[#This Row],[ESTADO]],7))="ENTRADA",(tbReporteAsistencia[[#This Row],[CLAVE]]&amp;TEXT(tbReporteAsistencia[[#This Row],[REGISTRO]],"dd/mm/yyyy")&amp;TRIM(LEFT(tbReporteAsistencia[[#This Row],[ESTADO]],7))),IF(TRIM(LEFT(tbReporteAsistencia[[#This Row],[ESTADO]],7))="SALIDA",(tbReporteAsistencia[[#This Row],[CLAVE]]&amp;TEXT(tbReporteAsistencia[[#This Row],[REGISTRO]],"dd/mm/yyyy")&amp;TRIM(LEFT(tbReporteAsistencia[[#This Row],[ESTADO]],7))),(tbReporteAsistencia[[#This Row],[CLAVE]]&amp;TEXT(tbReporteAsistencia[[#This Row],[REGISTRO]],"dd/mm/yyyy")&amp;TRIM(LEFT(tbReporteAsistencia[[#This Row],[ESTADO]],17)))))</f>
        <v>00/01/1900</v>
      </c>
      <c r="H3622">
        <f>tbReporteAsistencia[[#This Row],[CLAVE DISPOSITIVO]]</f>
        <v>0</v>
      </c>
      <c r="I3622" s="9">
        <f>tbReporteAsistencia[[#This Row],[REGISTRO]]</f>
        <v>0</v>
      </c>
      <c r="J3622" s="12">
        <f>tbReporteAsistencia[[#This Row],[REGISTRO]]</f>
        <v>0</v>
      </c>
    </row>
    <row r="3623" spans="4:10">
      <c r="D3623" s="2"/>
      <c r="G3623" t="str">
        <f>IF(TRIM(LEFT(tbReporteAsistencia[[#This Row],[ESTADO]],7))="ENTRADA",(tbReporteAsistencia[[#This Row],[CLAVE]]&amp;TEXT(tbReporteAsistencia[[#This Row],[REGISTRO]],"dd/mm/yyyy")&amp;TRIM(LEFT(tbReporteAsistencia[[#This Row],[ESTADO]],7))),IF(TRIM(LEFT(tbReporteAsistencia[[#This Row],[ESTADO]],7))="SALIDA",(tbReporteAsistencia[[#This Row],[CLAVE]]&amp;TEXT(tbReporteAsistencia[[#This Row],[REGISTRO]],"dd/mm/yyyy")&amp;TRIM(LEFT(tbReporteAsistencia[[#This Row],[ESTADO]],7))),(tbReporteAsistencia[[#This Row],[CLAVE]]&amp;TEXT(tbReporteAsistencia[[#This Row],[REGISTRO]],"dd/mm/yyyy")&amp;TRIM(LEFT(tbReporteAsistencia[[#This Row],[ESTADO]],17)))))</f>
        <v>00/01/1900</v>
      </c>
      <c r="H3623">
        <f>tbReporteAsistencia[[#This Row],[CLAVE DISPOSITIVO]]</f>
        <v>0</v>
      </c>
      <c r="I3623" s="9">
        <f>tbReporteAsistencia[[#This Row],[REGISTRO]]</f>
        <v>0</v>
      </c>
      <c r="J3623" s="12">
        <f>tbReporteAsistencia[[#This Row],[REGISTRO]]</f>
        <v>0</v>
      </c>
    </row>
    <row r="3624" spans="4:10">
      <c r="D3624" s="2"/>
      <c r="G3624" t="str">
        <f>IF(TRIM(LEFT(tbReporteAsistencia[[#This Row],[ESTADO]],7))="ENTRADA",(tbReporteAsistencia[[#This Row],[CLAVE]]&amp;TEXT(tbReporteAsistencia[[#This Row],[REGISTRO]],"dd/mm/yyyy")&amp;TRIM(LEFT(tbReporteAsistencia[[#This Row],[ESTADO]],7))),IF(TRIM(LEFT(tbReporteAsistencia[[#This Row],[ESTADO]],7))="SALIDA",(tbReporteAsistencia[[#This Row],[CLAVE]]&amp;TEXT(tbReporteAsistencia[[#This Row],[REGISTRO]],"dd/mm/yyyy")&amp;TRIM(LEFT(tbReporteAsistencia[[#This Row],[ESTADO]],7))),(tbReporteAsistencia[[#This Row],[CLAVE]]&amp;TEXT(tbReporteAsistencia[[#This Row],[REGISTRO]],"dd/mm/yyyy")&amp;TRIM(LEFT(tbReporteAsistencia[[#This Row],[ESTADO]],17)))))</f>
        <v>00/01/1900</v>
      </c>
      <c r="H3624">
        <f>tbReporteAsistencia[[#This Row],[CLAVE DISPOSITIVO]]</f>
        <v>0</v>
      </c>
      <c r="I3624" s="9">
        <f>tbReporteAsistencia[[#This Row],[REGISTRO]]</f>
        <v>0</v>
      </c>
      <c r="J3624" s="12">
        <f>tbReporteAsistencia[[#This Row],[REGISTRO]]</f>
        <v>0</v>
      </c>
    </row>
    <row r="3625" spans="4:10">
      <c r="D3625" s="2"/>
      <c r="G3625" t="str">
        <f>IF(TRIM(LEFT(tbReporteAsistencia[[#This Row],[ESTADO]],7))="ENTRADA",(tbReporteAsistencia[[#This Row],[CLAVE]]&amp;TEXT(tbReporteAsistencia[[#This Row],[REGISTRO]],"dd/mm/yyyy")&amp;TRIM(LEFT(tbReporteAsistencia[[#This Row],[ESTADO]],7))),IF(TRIM(LEFT(tbReporteAsistencia[[#This Row],[ESTADO]],7))="SALIDA",(tbReporteAsistencia[[#This Row],[CLAVE]]&amp;TEXT(tbReporteAsistencia[[#This Row],[REGISTRO]],"dd/mm/yyyy")&amp;TRIM(LEFT(tbReporteAsistencia[[#This Row],[ESTADO]],7))),(tbReporteAsistencia[[#This Row],[CLAVE]]&amp;TEXT(tbReporteAsistencia[[#This Row],[REGISTRO]],"dd/mm/yyyy")&amp;TRIM(LEFT(tbReporteAsistencia[[#This Row],[ESTADO]],17)))))</f>
        <v>00/01/1900</v>
      </c>
      <c r="H3625">
        <f>tbReporteAsistencia[[#This Row],[CLAVE DISPOSITIVO]]</f>
        <v>0</v>
      </c>
      <c r="I3625" s="9">
        <f>tbReporteAsistencia[[#This Row],[REGISTRO]]</f>
        <v>0</v>
      </c>
      <c r="J3625" s="12">
        <f>tbReporteAsistencia[[#This Row],[REGISTRO]]</f>
        <v>0</v>
      </c>
    </row>
    <row r="3626" spans="4:10">
      <c r="D3626" s="2"/>
      <c r="G3626" t="str">
        <f>IF(TRIM(LEFT(tbReporteAsistencia[[#This Row],[ESTADO]],7))="ENTRADA",(tbReporteAsistencia[[#This Row],[CLAVE]]&amp;TEXT(tbReporteAsistencia[[#This Row],[REGISTRO]],"dd/mm/yyyy")&amp;TRIM(LEFT(tbReporteAsistencia[[#This Row],[ESTADO]],7))),IF(TRIM(LEFT(tbReporteAsistencia[[#This Row],[ESTADO]],7))="SALIDA",(tbReporteAsistencia[[#This Row],[CLAVE]]&amp;TEXT(tbReporteAsistencia[[#This Row],[REGISTRO]],"dd/mm/yyyy")&amp;TRIM(LEFT(tbReporteAsistencia[[#This Row],[ESTADO]],7))),(tbReporteAsistencia[[#This Row],[CLAVE]]&amp;TEXT(tbReporteAsistencia[[#This Row],[REGISTRO]],"dd/mm/yyyy")&amp;TRIM(LEFT(tbReporteAsistencia[[#This Row],[ESTADO]],17)))))</f>
        <v>00/01/1900</v>
      </c>
      <c r="H3626">
        <f>tbReporteAsistencia[[#This Row],[CLAVE DISPOSITIVO]]</f>
        <v>0</v>
      </c>
      <c r="I3626" s="9">
        <f>tbReporteAsistencia[[#This Row],[REGISTRO]]</f>
        <v>0</v>
      </c>
      <c r="J3626" s="12">
        <f>tbReporteAsistencia[[#This Row],[REGISTRO]]</f>
        <v>0</v>
      </c>
    </row>
    <row r="3627" spans="4:10">
      <c r="D3627" s="2"/>
      <c r="G3627" t="str">
        <f>IF(TRIM(LEFT(tbReporteAsistencia[[#This Row],[ESTADO]],7))="ENTRADA",(tbReporteAsistencia[[#This Row],[CLAVE]]&amp;TEXT(tbReporteAsistencia[[#This Row],[REGISTRO]],"dd/mm/yyyy")&amp;TRIM(LEFT(tbReporteAsistencia[[#This Row],[ESTADO]],7))),IF(TRIM(LEFT(tbReporteAsistencia[[#This Row],[ESTADO]],7))="SALIDA",(tbReporteAsistencia[[#This Row],[CLAVE]]&amp;TEXT(tbReporteAsistencia[[#This Row],[REGISTRO]],"dd/mm/yyyy")&amp;TRIM(LEFT(tbReporteAsistencia[[#This Row],[ESTADO]],7))),(tbReporteAsistencia[[#This Row],[CLAVE]]&amp;TEXT(tbReporteAsistencia[[#This Row],[REGISTRO]],"dd/mm/yyyy")&amp;TRIM(LEFT(tbReporteAsistencia[[#This Row],[ESTADO]],17)))))</f>
        <v>00/01/1900</v>
      </c>
      <c r="H3627">
        <f>tbReporteAsistencia[[#This Row],[CLAVE DISPOSITIVO]]</f>
        <v>0</v>
      </c>
      <c r="I3627" s="9">
        <f>tbReporteAsistencia[[#This Row],[REGISTRO]]</f>
        <v>0</v>
      </c>
      <c r="J3627" s="12">
        <f>tbReporteAsistencia[[#This Row],[REGISTRO]]</f>
        <v>0</v>
      </c>
    </row>
    <row r="3628" spans="4:10">
      <c r="D3628" s="2"/>
      <c r="G3628" t="str">
        <f>IF(TRIM(LEFT(tbReporteAsistencia[[#This Row],[ESTADO]],7))="ENTRADA",(tbReporteAsistencia[[#This Row],[CLAVE]]&amp;TEXT(tbReporteAsistencia[[#This Row],[REGISTRO]],"dd/mm/yyyy")&amp;TRIM(LEFT(tbReporteAsistencia[[#This Row],[ESTADO]],7))),IF(TRIM(LEFT(tbReporteAsistencia[[#This Row],[ESTADO]],7))="SALIDA",(tbReporteAsistencia[[#This Row],[CLAVE]]&amp;TEXT(tbReporteAsistencia[[#This Row],[REGISTRO]],"dd/mm/yyyy")&amp;TRIM(LEFT(tbReporteAsistencia[[#This Row],[ESTADO]],7))),(tbReporteAsistencia[[#This Row],[CLAVE]]&amp;TEXT(tbReporteAsistencia[[#This Row],[REGISTRO]],"dd/mm/yyyy")&amp;TRIM(LEFT(tbReporteAsistencia[[#This Row],[ESTADO]],17)))))</f>
        <v>00/01/1900</v>
      </c>
      <c r="H3628">
        <f>tbReporteAsistencia[[#This Row],[CLAVE DISPOSITIVO]]</f>
        <v>0</v>
      </c>
      <c r="I3628" s="9">
        <f>tbReporteAsistencia[[#This Row],[REGISTRO]]</f>
        <v>0</v>
      </c>
      <c r="J3628" s="12">
        <f>tbReporteAsistencia[[#This Row],[REGISTRO]]</f>
        <v>0</v>
      </c>
    </row>
    <row r="3629" spans="4:10">
      <c r="D3629" s="2"/>
      <c r="G3629" t="str">
        <f>IF(TRIM(LEFT(tbReporteAsistencia[[#This Row],[ESTADO]],7))="ENTRADA",(tbReporteAsistencia[[#This Row],[CLAVE]]&amp;TEXT(tbReporteAsistencia[[#This Row],[REGISTRO]],"dd/mm/yyyy")&amp;TRIM(LEFT(tbReporteAsistencia[[#This Row],[ESTADO]],7))),IF(TRIM(LEFT(tbReporteAsistencia[[#This Row],[ESTADO]],7))="SALIDA",(tbReporteAsistencia[[#This Row],[CLAVE]]&amp;TEXT(tbReporteAsistencia[[#This Row],[REGISTRO]],"dd/mm/yyyy")&amp;TRIM(LEFT(tbReporteAsistencia[[#This Row],[ESTADO]],7))),(tbReporteAsistencia[[#This Row],[CLAVE]]&amp;TEXT(tbReporteAsistencia[[#This Row],[REGISTRO]],"dd/mm/yyyy")&amp;TRIM(LEFT(tbReporteAsistencia[[#This Row],[ESTADO]],17)))))</f>
        <v>00/01/1900</v>
      </c>
      <c r="H3629">
        <f>tbReporteAsistencia[[#This Row],[CLAVE DISPOSITIVO]]</f>
        <v>0</v>
      </c>
      <c r="I3629" s="9">
        <f>tbReporteAsistencia[[#This Row],[REGISTRO]]</f>
        <v>0</v>
      </c>
      <c r="J3629" s="12">
        <f>tbReporteAsistencia[[#This Row],[REGISTRO]]</f>
        <v>0</v>
      </c>
    </row>
    <row r="3630" spans="4:10">
      <c r="D3630" s="2"/>
      <c r="G3630" t="str">
        <f>IF(TRIM(LEFT(tbReporteAsistencia[[#This Row],[ESTADO]],7))="ENTRADA",(tbReporteAsistencia[[#This Row],[CLAVE]]&amp;TEXT(tbReporteAsistencia[[#This Row],[REGISTRO]],"dd/mm/yyyy")&amp;TRIM(LEFT(tbReporteAsistencia[[#This Row],[ESTADO]],7))),IF(TRIM(LEFT(tbReporteAsistencia[[#This Row],[ESTADO]],7))="SALIDA",(tbReporteAsistencia[[#This Row],[CLAVE]]&amp;TEXT(tbReporteAsistencia[[#This Row],[REGISTRO]],"dd/mm/yyyy")&amp;TRIM(LEFT(tbReporteAsistencia[[#This Row],[ESTADO]],7))),(tbReporteAsistencia[[#This Row],[CLAVE]]&amp;TEXT(tbReporteAsistencia[[#This Row],[REGISTRO]],"dd/mm/yyyy")&amp;TRIM(LEFT(tbReporteAsistencia[[#This Row],[ESTADO]],17)))))</f>
        <v>00/01/1900</v>
      </c>
      <c r="H3630">
        <f>tbReporteAsistencia[[#This Row],[CLAVE DISPOSITIVO]]</f>
        <v>0</v>
      </c>
      <c r="I3630" s="9">
        <f>tbReporteAsistencia[[#This Row],[REGISTRO]]</f>
        <v>0</v>
      </c>
      <c r="J3630" s="12">
        <f>tbReporteAsistencia[[#This Row],[REGISTRO]]</f>
        <v>0</v>
      </c>
    </row>
    <row r="3631" spans="4:10">
      <c r="D3631" s="2"/>
      <c r="G3631" t="str">
        <f>IF(TRIM(LEFT(tbReporteAsistencia[[#This Row],[ESTADO]],7))="ENTRADA",(tbReporteAsistencia[[#This Row],[CLAVE]]&amp;TEXT(tbReporteAsistencia[[#This Row],[REGISTRO]],"dd/mm/yyyy")&amp;TRIM(LEFT(tbReporteAsistencia[[#This Row],[ESTADO]],7))),IF(TRIM(LEFT(tbReporteAsistencia[[#This Row],[ESTADO]],7))="SALIDA",(tbReporteAsistencia[[#This Row],[CLAVE]]&amp;TEXT(tbReporteAsistencia[[#This Row],[REGISTRO]],"dd/mm/yyyy")&amp;TRIM(LEFT(tbReporteAsistencia[[#This Row],[ESTADO]],7))),(tbReporteAsistencia[[#This Row],[CLAVE]]&amp;TEXT(tbReporteAsistencia[[#This Row],[REGISTRO]],"dd/mm/yyyy")&amp;TRIM(LEFT(tbReporteAsistencia[[#This Row],[ESTADO]],17)))))</f>
        <v>00/01/1900</v>
      </c>
      <c r="H3631">
        <f>tbReporteAsistencia[[#This Row],[CLAVE DISPOSITIVO]]</f>
        <v>0</v>
      </c>
      <c r="I3631" s="9">
        <f>tbReporteAsistencia[[#This Row],[REGISTRO]]</f>
        <v>0</v>
      </c>
      <c r="J3631" s="12">
        <f>tbReporteAsistencia[[#This Row],[REGISTRO]]</f>
        <v>0</v>
      </c>
    </row>
    <row r="3632" spans="4:10">
      <c r="D3632" s="2"/>
      <c r="G3632" t="str">
        <f>IF(TRIM(LEFT(tbReporteAsistencia[[#This Row],[ESTADO]],7))="ENTRADA",(tbReporteAsistencia[[#This Row],[CLAVE]]&amp;TEXT(tbReporteAsistencia[[#This Row],[REGISTRO]],"dd/mm/yyyy")&amp;TRIM(LEFT(tbReporteAsistencia[[#This Row],[ESTADO]],7))),IF(TRIM(LEFT(tbReporteAsistencia[[#This Row],[ESTADO]],7))="SALIDA",(tbReporteAsistencia[[#This Row],[CLAVE]]&amp;TEXT(tbReporteAsistencia[[#This Row],[REGISTRO]],"dd/mm/yyyy")&amp;TRIM(LEFT(tbReporteAsistencia[[#This Row],[ESTADO]],7))),(tbReporteAsistencia[[#This Row],[CLAVE]]&amp;TEXT(tbReporteAsistencia[[#This Row],[REGISTRO]],"dd/mm/yyyy")&amp;TRIM(LEFT(tbReporteAsistencia[[#This Row],[ESTADO]],17)))))</f>
        <v>00/01/1900</v>
      </c>
      <c r="H3632">
        <f>tbReporteAsistencia[[#This Row],[CLAVE DISPOSITIVO]]</f>
        <v>0</v>
      </c>
      <c r="I3632" s="9">
        <f>tbReporteAsistencia[[#This Row],[REGISTRO]]</f>
        <v>0</v>
      </c>
      <c r="J3632" s="12">
        <f>tbReporteAsistencia[[#This Row],[REGISTRO]]</f>
        <v>0</v>
      </c>
    </row>
    <row r="3633" spans="4:10">
      <c r="D3633" s="2"/>
      <c r="G3633" t="str">
        <f>IF(TRIM(LEFT(tbReporteAsistencia[[#This Row],[ESTADO]],7))="ENTRADA",(tbReporteAsistencia[[#This Row],[CLAVE]]&amp;TEXT(tbReporteAsistencia[[#This Row],[REGISTRO]],"dd/mm/yyyy")&amp;TRIM(LEFT(tbReporteAsistencia[[#This Row],[ESTADO]],7))),IF(TRIM(LEFT(tbReporteAsistencia[[#This Row],[ESTADO]],7))="SALIDA",(tbReporteAsistencia[[#This Row],[CLAVE]]&amp;TEXT(tbReporteAsistencia[[#This Row],[REGISTRO]],"dd/mm/yyyy")&amp;TRIM(LEFT(tbReporteAsistencia[[#This Row],[ESTADO]],7))),(tbReporteAsistencia[[#This Row],[CLAVE]]&amp;TEXT(tbReporteAsistencia[[#This Row],[REGISTRO]],"dd/mm/yyyy")&amp;TRIM(LEFT(tbReporteAsistencia[[#This Row],[ESTADO]],17)))))</f>
        <v>00/01/1900</v>
      </c>
      <c r="H3633">
        <f>tbReporteAsistencia[[#This Row],[CLAVE DISPOSITIVO]]</f>
        <v>0</v>
      </c>
      <c r="I3633" s="9">
        <f>tbReporteAsistencia[[#This Row],[REGISTRO]]</f>
        <v>0</v>
      </c>
      <c r="J3633" s="12">
        <f>tbReporteAsistencia[[#This Row],[REGISTRO]]</f>
        <v>0</v>
      </c>
    </row>
    <row r="3634" spans="4:10">
      <c r="D3634" s="2"/>
      <c r="G3634" t="str">
        <f>IF(TRIM(LEFT(tbReporteAsistencia[[#This Row],[ESTADO]],7))="ENTRADA",(tbReporteAsistencia[[#This Row],[CLAVE]]&amp;TEXT(tbReporteAsistencia[[#This Row],[REGISTRO]],"dd/mm/yyyy")&amp;TRIM(LEFT(tbReporteAsistencia[[#This Row],[ESTADO]],7))),IF(TRIM(LEFT(tbReporteAsistencia[[#This Row],[ESTADO]],7))="SALIDA",(tbReporteAsistencia[[#This Row],[CLAVE]]&amp;TEXT(tbReporteAsistencia[[#This Row],[REGISTRO]],"dd/mm/yyyy")&amp;TRIM(LEFT(tbReporteAsistencia[[#This Row],[ESTADO]],7))),(tbReporteAsistencia[[#This Row],[CLAVE]]&amp;TEXT(tbReporteAsistencia[[#This Row],[REGISTRO]],"dd/mm/yyyy")&amp;TRIM(LEFT(tbReporteAsistencia[[#This Row],[ESTADO]],17)))))</f>
        <v>00/01/1900</v>
      </c>
      <c r="H3634">
        <f>tbReporteAsistencia[[#This Row],[CLAVE DISPOSITIVO]]</f>
        <v>0</v>
      </c>
      <c r="I3634" s="9">
        <f>tbReporteAsistencia[[#This Row],[REGISTRO]]</f>
        <v>0</v>
      </c>
      <c r="J3634" s="12">
        <f>tbReporteAsistencia[[#This Row],[REGISTRO]]</f>
        <v>0</v>
      </c>
    </row>
    <row r="3635" spans="4:10">
      <c r="D3635" s="2"/>
      <c r="G3635" t="str">
        <f>IF(TRIM(LEFT(tbReporteAsistencia[[#This Row],[ESTADO]],7))="ENTRADA",(tbReporteAsistencia[[#This Row],[CLAVE]]&amp;TEXT(tbReporteAsistencia[[#This Row],[REGISTRO]],"dd/mm/yyyy")&amp;TRIM(LEFT(tbReporteAsistencia[[#This Row],[ESTADO]],7))),IF(TRIM(LEFT(tbReporteAsistencia[[#This Row],[ESTADO]],7))="SALIDA",(tbReporteAsistencia[[#This Row],[CLAVE]]&amp;TEXT(tbReporteAsistencia[[#This Row],[REGISTRO]],"dd/mm/yyyy")&amp;TRIM(LEFT(tbReporteAsistencia[[#This Row],[ESTADO]],7))),(tbReporteAsistencia[[#This Row],[CLAVE]]&amp;TEXT(tbReporteAsistencia[[#This Row],[REGISTRO]],"dd/mm/yyyy")&amp;TRIM(LEFT(tbReporteAsistencia[[#This Row],[ESTADO]],17)))))</f>
        <v>00/01/1900</v>
      </c>
      <c r="H3635">
        <f>tbReporteAsistencia[[#This Row],[CLAVE DISPOSITIVO]]</f>
        <v>0</v>
      </c>
      <c r="I3635" s="9">
        <f>tbReporteAsistencia[[#This Row],[REGISTRO]]</f>
        <v>0</v>
      </c>
      <c r="J3635" s="12">
        <f>tbReporteAsistencia[[#This Row],[REGISTRO]]</f>
        <v>0</v>
      </c>
    </row>
    <row r="3636" spans="4:10">
      <c r="D3636" s="2"/>
      <c r="G3636" t="str">
        <f>IF(TRIM(LEFT(tbReporteAsistencia[[#This Row],[ESTADO]],7))="ENTRADA",(tbReporteAsistencia[[#This Row],[CLAVE]]&amp;TEXT(tbReporteAsistencia[[#This Row],[REGISTRO]],"dd/mm/yyyy")&amp;TRIM(LEFT(tbReporteAsistencia[[#This Row],[ESTADO]],7))),IF(TRIM(LEFT(tbReporteAsistencia[[#This Row],[ESTADO]],7))="SALIDA",(tbReporteAsistencia[[#This Row],[CLAVE]]&amp;TEXT(tbReporteAsistencia[[#This Row],[REGISTRO]],"dd/mm/yyyy")&amp;TRIM(LEFT(tbReporteAsistencia[[#This Row],[ESTADO]],7))),(tbReporteAsistencia[[#This Row],[CLAVE]]&amp;TEXT(tbReporteAsistencia[[#This Row],[REGISTRO]],"dd/mm/yyyy")&amp;TRIM(LEFT(tbReporteAsistencia[[#This Row],[ESTADO]],17)))))</f>
        <v>00/01/1900</v>
      </c>
      <c r="H3636">
        <f>tbReporteAsistencia[[#This Row],[CLAVE DISPOSITIVO]]</f>
        <v>0</v>
      </c>
      <c r="I3636" s="9">
        <f>tbReporteAsistencia[[#This Row],[REGISTRO]]</f>
        <v>0</v>
      </c>
      <c r="J3636" s="12">
        <f>tbReporteAsistencia[[#This Row],[REGISTRO]]</f>
        <v>0</v>
      </c>
    </row>
    <row r="3637" spans="4:10">
      <c r="D3637" s="2"/>
      <c r="G3637" t="str">
        <f>IF(TRIM(LEFT(tbReporteAsistencia[[#This Row],[ESTADO]],7))="ENTRADA",(tbReporteAsistencia[[#This Row],[CLAVE]]&amp;TEXT(tbReporteAsistencia[[#This Row],[REGISTRO]],"dd/mm/yyyy")&amp;TRIM(LEFT(tbReporteAsistencia[[#This Row],[ESTADO]],7))),IF(TRIM(LEFT(tbReporteAsistencia[[#This Row],[ESTADO]],7))="SALIDA",(tbReporteAsistencia[[#This Row],[CLAVE]]&amp;TEXT(tbReporteAsistencia[[#This Row],[REGISTRO]],"dd/mm/yyyy")&amp;TRIM(LEFT(tbReporteAsistencia[[#This Row],[ESTADO]],7))),(tbReporteAsistencia[[#This Row],[CLAVE]]&amp;TEXT(tbReporteAsistencia[[#This Row],[REGISTRO]],"dd/mm/yyyy")&amp;TRIM(LEFT(tbReporteAsistencia[[#This Row],[ESTADO]],17)))))</f>
        <v>00/01/1900</v>
      </c>
      <c r="H3637">
        <f>tbReporteAsistencia[[#This Row],[CLAVE DISPOSITIVO]]</f>
        <v>0</v>
      </c>
      <c r="I3637" s="9">
        <f>tbReporteAsistencia[[#This Row],[REGISTRO]]</f>
        <v>0</v>
      </c>
      <c r="J3637" s="12">
        <f>tbReporteAsistencia[[#This Row],[REGISTRO]]</f>
        <v>0</v>
      </c>
    </row>
    <row r="3638" spans="4:10">
      <c r="D3638" s="2"/>
      <c r="G3638" t="str">
        <f>IF(TRIM(LEFT(tbReporteAsistencia[[#This Row],[ESTADO]],7))="ENTRADA",(tbReporteAsistencia[[#This Row],[CLAVE]]&amp;TEXT(tbReporteAsistencia[[#This Row],[REGISTRO]],"dd/mm/yyyy")&amp;TRIM(LEFT(tbReporteAsistencia[[#This Row],[ESTADO]],7))),IF(TRIM(LEFT(tbReporteAsistencia[[#This Row],[ESTADO]],7))="SALIDA",(tbReporteAsistencia[[#This Row],[CLAVE]]&amp;TEXT(tbReporteAsistencia[[#This Row],[REGISTRO]],"dd/mm/yyyy")&amp;TRIM(LEFT(tbReporteAsistencia[[#This Row],[ESTADO]],7))),(tbReporteAsistencia[[#This Row],[CLAVE]]&amp;TEXT(tbReporteAsistencia[[#This Row],[REGISTRO]],"dd/mm/yyyy")&amp;TRIM(LEFT(tbReporteAsistencia[[#This Row],[ESTADO]],17)))))</f>
        <v>00/01/1900</v>
      </c>
      <c r="H3638">
        <f>tbReporteAsistencia[[#This Row],[CLAVE DISPOSITIVO]]</f>
        <v>0</v>
      </c>
      <c r="I3638" s="9">
        <f>tbReporteAsistencia[[#This Row],[REGISTRO]]</f>
        <v>0</v>
      </c>
      <c r="J3638" s="12">
        <f>tbReporteAsistencia[[#This Row],[REGISTRO]]</f>
        <v>0</v>
      </c>
    </row>
    <row r="3639" spans="4:10">
      <c r="D3639" s="2"/>
      <c r="G3639" t="str">
        <f>IF(TRIM(LEFT(tbReporteAsistencia[[#This Row],[ESTADO]],7))="ENTRADA",(tbReporteAsistencia[[#This Row],[CLAVE]]&amp;TEXT(tbReporteAsistencia[[#This Row],[REGISTRO]],"dd/mm/yyyy")&amp;TRIM(LEFT(tbReporteAsistencia[[#This Row],[ESTADO]],7))),IF(TRIM(LEFT(tbReporteAsistencia[[#This Row],[ESTADO]],7))="SALIDA",(tbReporteAsistencia[[#This Row],[CLAVE]]&amp;TEXT(tbReporteAsistencia[[#This Row],[REGISTRO]],"dd/mm/yyyy")&amp;TRIM(LEFT(tbReporteAsistencia[[#This Row],[ESTADO]],7))),(tbReporteAsistencia[[#This Row],[CLAVE]]&amp;TEXT(tbReporteAsistencia[[#This Row],[REGISTRO]],"dd/mm/yyyy")&amp;TRIM(LEFT(tbReporteAsistencia[[#This Row],[ESTADO]],17)))))</f>
        <v>00/01/1900</v>
      </c>
      <c r="H3639">
        <f>tbReporteAsistencia[[#This Row],[CLAVE DISPOSITIVO]]</f>
        <v>0</v>
      </c>
      <c r="I3639" s="9">
        <f>tbReporteAsistencia[[#This Row],[REGISTRO]]</f>
        <v>0</v>
      </c>
      <c r="J3639" s="12">
        <f>tbReporteAsistencia[[#This Row],[REGISTRO]]</f>
        <v>0</v>
      </c>
    </row>
    <row r="3640" spans="4:10">
      <c r="D3640" s="2"/>
      <c r="G3640" t="str">
        <f>IF(TRIM(LEFT(tbReporteAsistencia[[#This Row],[ESTADO]],7))="ENTRADA",(tbReporteAsistencia[[#This Row],[CLAVE]]&amp;TEXT(tbReporteAsistencia[[#This Row],[REGISTRO]],"dd/mm/yyyy")&amp;TRIM(LEFT(tbReporteAsistencia[[#This Row],[ESTADO]],7))),IF(TRIM(LEFT(tbReporteAsistencia[[#This Row],[ESTADO]],7))="SALIDA",(tbReporteAsistencia[[#This Row],[CLAVE]]&amp;TEXT(tbReporteAsistencia[[#This Row],[REGISTRO]],"dd/mm/yyyy")&amp;TRIM(LEFT(tbReporteAsistencia[[#This Row],[ESTADO]],7))),(tbReporteAsistencia[[#This Row],[CLAVE]]&amp;TEXT(tbReporteAsistencia[[#This Row],[REGISTRO]],"dd/mm/yyyy")&amp;TRIM(LEFT(tbReporteAsistencia[[#This Row],[ESTADO]],17)))))</f>
        <v>00/01/1900</v>
      </c>
      <c r="H3640">
        <f>tbReporteAsistencia[[#This Row],[CLAVE DISPOSITIVO]]</f>
        <v>0</v>
      </c>
      <c r="I3640" s="9">
        <f>tbReporteAsistencia[[#This Row],[REGISTRO]]</f>
        <v>0</v>
      </c>
      <c r="J3640" s="12">
        <f>tbReporteAsistencia[[#This Row],[REGISTRO]]</f>
        <v>0</v>
      </c>
    </row>
    <row r="3641" spans="4:10">
      <c r="D3641" s="2"/>
      <c r="G3641" t="str">
        <f>IF(TRIM(LEFT(tbReporteAsistencia[[#This Row],[ESTADO]],7))="ENTRADA",(tbReporteAsistencia[[#This Row],[CLAVE]]&amp;TEXT(tbReporteAsistencia[[#This Row],[REGISTRO]],"dd/mm/yyyy")&amp;TRIM(LEFT(tbReporteAsistencia[[#This Row],[ESTADO]],7))),IF(TRIM(LEFT(tbReporteAsistencia[[#This Row],[ESTADO]],7))="SALIDA",(tbReporteAsistencia[[#This Row],[CLAVE]]&amp;TEXT(tbReporteAsistencia[[#This Row],[REGISTRO]],"dd/mm/yyyy")&amp;TRIM(LEFT(tbReporteAsistencia[[#This Row],[ESTADO]],7))),(tbReporteAsistencia[[#This Row],[CLAVE]]&amp;TEXT(tbReporteAsistencia[[#This Row],[REGISTRO]],"dd/mm/yyyy")&amp;TRIM(LEFT(tbReporteAsistencia[[#This Row],[ESTADO]],17)))))</f>
        <v>00/01/1900</v>
      </c>
      <c r="H3641">
        <f>tbReporteAsistencia[[#This Row],[CLAVE DISPOSITIVO]]</f>
        <v>0</v>
      </c>
      <c r="I3641" s="9">
        <f>tbReporteAsistencia[[#This Row],[REGISTRO]]</f>
        <v>0</v>
      </c>
      <c r="J3641" s="12">
        <f>tbReporteAsistencia[[#This Row],[REGISTRO]]</f>
        <v>0</v>
      </c>
    </row>
    <row r="3642" spans="4:10">
      <c r="D3642" s="2"/>
      <c r="G3642" t="str">
        <f>IF(TRIM(LEFT(tbReporteAsistencia[[#This Row],[ESTADO]],7))="ENTRADA",(tbReporteAsistencia[[#This Row],[CLAVE]]&amp;TEXT(tbReporteAsistencia[[#This Row],[REGISTRO]],"dd/mm/yyyy")&amp;TRIM(LEFT(tbReporteAsistencia[[#This Row],[ESTADO]],7))),IF(TRIM(LEFT(tbReporteAsistencia[[#This Row],[ESTADO]],7))="SALIDA",(tbReporteAsistencia[[#This Row],[CLAVE]]&amp;TEXT(tbReporteAsistencia[[#This Row],[REGISTRO]],"dd/mm/yyyy")&amp;TRIM(LEFT(tbReporteAsistencia[[#This Row],[ESTADO]],7))),(tbReporteAsistencia[[#This Row],[CLAVE]]&amp;TEXT(tbReporteAsistencia[[#This Row],[REGISTRO]],"dd/mm/yyyy")&amp;TRIM(LEFT(tbReporteAsistencia[[#This Row],[ESTADO]],17)))))</f>
        <v>00/01/1900</v>
      </c>
      <c r="H3642">
        <f>tbReporteAsistencia[[#This Row],[CLAVE DISPOSITIVO]]</f>
        <v>0</v>
      </c>
      <c r="I3642" s="9">
        <f>tbReporteAsistencia[[#This Row],[REGISTRO]]</f>
        <v>0</v>
      </c>
      <c r="J3642" s="12">
        <f>tbReporteAsistencia[[#This Row],[REGISTRO]]</f>
        <v>0</v>
      </c>
    </row>
    <row r="3643" spans="4:10">
      <c r="D3643" s="2"/>
      <c r="G3643" t="str">
        <f>IF(TRIM(LEFT(tbReporteAsistencia[[#This Row],[ESTADO]],7))="ENTRADA",(tbReporteAsistencia[[#This Row],[CLAVE]]&amp;TEXT(tbReporteAsistencia[[#This Row],[REGISTRO]],"dd/mm/yyyy")&amp;TRIM(LEFT(tbReporteAsistencia[[#This Row],[ESTADO]],7))),IF(TRIM(LEFT(tbReporteAsistencia[[#This Row],[ESTADO]],7))="SALIDA",(tbReporteAsistencia[[#This Row],[CLAVE]]&amp;TEXT(tbReporteAsistencia[[#This Row],[REGISTRO]],"dd/mm/yyyy")&amp;TRIM(LEFT(tbReporteAsistencia[[#This Row],[ESTADO]],7))),(tbReporteAsistencia[[#This Row],[CLAVE]]&amp;TEXT(tbReporteAsistencia[[#This Row],[REGISTRO]],"dd/mm/yyyy")&amp;TRIM(LEFT(tbReporteAsistencia[[#This Row],[ESTADO]],17)))))</f>
        <v>00/01/1900</v>
      </c>
      <c r="H3643">
        <f>tbReporteAsistencia[[#This Row],[CLAVE DISPOSITIVO]]</f>
        <v>0</v>
      </c>
      <c r="I3643" s="9">
        <f>tbReporteAsistencia[[#This Row],[REGISTRO]]</f>
        <v>0</v>
      </c>
      <c r="J3643" s="12">
        <f>tbReporteAsistencia[[#This Row],[REGISTRO]]</f>
        <v>0</v>
      </c>
    </row>
    <row r="3644" spans="4:10">
      <c r="D3644" s="2"/>
      <c r="G3644" t="str">
        <f>IF(TRIM(LEFT(tbReporteAsistencia[[#This Row],[ESTADO]],7))="ENTRADA",(tbReporteAsistencia[[#This Row],[CLAVE]]&amp;TEXT(tbReporteAsistencia[[#This Row],[REGISTRO]],"dd/mm/yyyy")&amp;TRIM(LEFT(tbReporteAsistencia[[#This Row],[ESTADO]],7))),IF(TRIM(LEFT(tbReporteAsistencia[[#This Row],[ESTADO]],7))="SALIDA",(tbReporteAsistencia[[#This Row],[CLAVE]]&amp;TEXT(tbReporteAsistencia[[#This Row],[REGISTRO]],"dd/mm/yyyy")&amp;TRIM(LEFT(tbReporteAsistencia[[#This Row],[ESTADO]],7))),(tbReporteAsistencia[[#This Row],[CLAVE]]&amp;TEXT(tbReporteAsistencia[[#This Row],[REGISTRO]],"dd/mm/yyyy")&amp;TRIM(LEFT(tbReporteAsistencia[[#This Row],[ESTADO]],17)))))</f>
        <v>00/01/1900</v>
      </c>
      <c r="H3644">
        <f>tbReporteAsistencia[[#This Row],[CLAVE DISPOSITIVO]]</f>
        <v>0</v>
      </c>
      <c r="I3644" s="9">
        <f>tbReporteAsistencia[[#This Row],[REGISTRO]]</f>
        <v>0</v>
      </c>
      <c r="J3644" s="12">
        <f>tbReporteAsistencia[[#This Row],[REGISTRO]]</f>
        <v>0</v>
      </c>
    </row>
    <row r="3645" spans="4:10">
      <c r="D3645" s="2"/>
      <c r="G3645" t="str">
        <f>IF(TRIM(LEFT(tbReporteAsistencia[[#This Row],[ESTADO]],7))="ENTRADA",(tbReporteAsistencia[[#This Row],[CLAVE]]&amp;TEXT(tbReporteAsistencia[[#This Row],[REGISTRO]],"dd/mm/yyyy")&amp;TRIM(LEFT(tbReporteAsistencia[[#This Row],[ESTADO]],7))),IF(TRIM(LEFT(tbReporteAsistencia[[#This Row],[ESTADO]],7))="SALIDA",(tbReporteAsistencia[[#This Row],[CLAVE]]&amp;TEXT(tbReporteAsistencia[[#This Row],[REGISTRO]],"dd/mm/yyyy")&amp;TRIM(LEFT(tbReporteAsistencia[[#This Row],[ESTADO]],7))),(tbReporteAsistencia[[#This Row],[CLAVE]]&amp;TEXT(tbReporteAsistencia[[#This Row],[REGISTRO]],"dd/mm/yyyy")&amp;TRIM(LEFT(tbReporteAsistencia[[#This Row],[ESTADO]],17)))))</f>
        <v>00/01/1900</v>
      </c>
      <c r="H3645">
        <f>tbReporteAsistencia[[#This Row],[CLAVE DISPOSITIVO]]</f>
        <v>0</v>
      </c>
      <c r="I3645" s="9">
        <f>tbReporteAsistencia[[#This Row],[REGISTRO]]</f>
        <v>0</v>
      </c>
      <c r="J3645" s="12">
        <f>tbReporteAsistencia[[#This Row],[REGISTRO]]</f>
        <v>0</v>
      </c>
    </row>
    <row r="3646" spans="4:10">
      <c r="D3646" s="2"/>
      <c r="G3646" t="str">
        <f>IF(TRIM(LEFT(tbReporteAsistencia[[#This Row],[ESTADO]],7))="ENTRADA",(tbReporteAsistencia[[#This Row],[CLAVE]]&amp;TEXT(tbReporteAsistencia[[#This Row],[REGISTRO]],"dd/mm/yyyy")&amp;TRIM(LEFT(tbReporteAsistencia[[#This Row],[ESTADO]],7))),IF(TRIM(LEFT(tbReporteAsistencia[[#This Row],[ESTADO]],7))="SALIDA",(tbReporteAsistencia[[#This Row],[CLAVE]]&amp;TEXT(tbReporteAsistencia[[#This Row],[REGISTRO]],"dd/mm/yyyy")&amp;TRIM(LEFT(tbReporteAsistencia[[#This Row],[ESTADO]],7))),(tbReporteAsistencia[[#This Row],[CLAVE]]&amp;TEXT(tbReporteAsistencia[[#This Row],[REGISTRO]],"dd/mm/yyyy")&amp;TRIM(LEFT(tbReporteAsistencia[[#This Row],[ESTADO]],17)))))</f>
        <v>00/01/1900</v>
      </c>
      <c r="H3646">
        <f>tbReporteAsistencia[[#This Row],[CLAVE DISPOSITIVO]]</f>
        <v>0</v>
      </c>
      <c r="I3646" s="9">
        <f>tbReporteAsistencia[[#This Row],[REGISTRO]]</f>
        <v>0</v>
      </c>
      <c r="J3646" s="12">
        <f>tbReporteAsistencia[[#This Row],[REGISTRO]]</f>
        <v>0</v>
      </c>
    </row>
    <row r="3647" spans="4:10">
      <c r="D3647" s="2"/>
      <c r="G3647" t="str">
        <f>IF(TRIM(LEFT(tbReporteAsistencia[[#This Row],[ESTADO]],7))="ENTRADA",(tbReporteAsistencia[[#This Row],[CLAVE]]&amp;TEXT(tbReporteAsistencia[[#This Row],[REGISTRO]],"dd/mm/yyyy")&amp;TRIM(LEFT(tbReporteAsistencia[[#This Row],[ESTADO]],7))),IF(TRIM(LEFT(tbReporteAsistencia[[#This Row],[ESTADO]],7))="SALIDA",(tbReporteAsistencia[[#This Row],[CLAVE]]&amp;TEXT(tbReporteAsistencia[[#This Row],[REGISTRO]],"dd/mm/yyyy")&amp;TRIM(LEFT(tbReporteAsistencia[[#This Row],[ESTADO]],7))),(tbReporteAsistencia[[#This Row],[CLAVE]]&amp;TEXT(tbReporteAsistencia[[#This Row],[REGISTRO]],"dd/mm/yyyy")&amp;TRIM(LEFT(tbReporteAsistencia[[#This Row],[ESTADO]],17)))))</f>
        <v>00/01/1900</v>
      </c>
      <c r="H3647">
        <f>tbReporteAsistencia[[#This Row],[CLAVE DISPOSITIVO]]</f>
        <v>0</v>
      </c>
      <c r="I3647" s="9">
        <f>tbReporteAsistencia[[#This Row],[REGISTRO]]</f>
        <v>0</v>
      </c>
      <c r="J3647" s="12">
        <f>tbReporteAsistencia[[#This Row],[REGISTRO]]</f>
        <v>0</v>
      </c>
    </row>
    <row r="3648" spans="4:10">
      <c r="D3648" s="2"/>
      <c r="G3648" t="str">
        <f>IF(TRIM(LEFT(tbReporteAsistencia[[#This Row],[ESTADO]],7))="ENTRADA",(tbReporteAsistencia[[#This Row],[CLAVE]]&amp;TEXT(tbReporteAsistencia[[#This Row],[REGISTRO]],"dd/mm/yyyy")&amp;TRIM(LEFT(tbReporteAsistencia[[#This Row],[ESTADO]],7))),IF(TRIM(LEFT(tbReporteAsistencia[[#This Row],[ESTADO]],7))="SALIDA",(tbReporteAsistencia[[#This Row],[CLAVE]]&amp;TEXT(tbReporteAsistencia[[#This Row],[REGISTRO]],"dd/mm/yyyy")&amp;TRIM(LEFT(tbReporteAsistencia[[#This Row],[ESTADO]],7))),(tbReporteAsistencia[[#This Row],[CLAVE]]&amp;TEXT(tbReporteAsistencia[[#This Row],[REGISTRO]],"dd/mm/yyyy")&amp;TRIM(LEFT(tbReporteAsistencia[[#This Row],[ESTADO]],17)))))</f>
        <v>00/01/1900</v>
      </c>
      <c r="H3648">
        <f>tbReporteAsistencia[[#This Row],[CLAVE DISPOSITIVO]]</f>
        <v>0</v>
      </c>
      <c r="I3648" s="9">
        <f>tbReporteAsistencia[[#This Row],[REGISTRO]]</f>
        <v>0</v>
      </c>
      <c r="J3648" s="12">
        <f>tbReporteAsistencia[[#This Row],[REGISTRO]]</f>
        <v>0</v>
      </c>
    </row>
    <row r="3649" spans="4:10">
      <c r="D3649" s="2"/>
      <c r="G3649" t="str">
        <f>IF(TRIM(LEFT(tbReporteAsistencia[[#This Row],[ESTADO]],7))="ENTRADA",(tbReporteAsistencia[[#This Row],[CLAVE]]&amp;TEXT(tbReporteAsistencia[[#This Row],[REGISTRO]],"dd/mm/yyyy")&amp;TRIM(LEFT(tbReporteAsistencia[[#This Row],[ESTADO]],7))),IF(TRIM(LEFT(tbReporteAsistencia[[#This Row],[ESTADO]],7))="SALIDA",(tbReporteAsistencia[[#This Row],[CLAVE]]&amp;TEXT(tbReporteAsistencia[[#This Row],[REGISTRO]],"dd/mm/yyyy")&amp;TRIM(LEFT(tbReporteAsistencia[[#This Row],[ESTADO]],7))),(tbReporteAsistencia[[#This Row],[CLAVE]]&amp;TEXT(tbReporteAsistencia[[#This Row],[REGISTRO]],"dd/mm/yyyy")&amp;TRIM(LEFT(tbReporteAsistencia[[#This Row],[ESTADO]],17)))))</f>
        <v>00/01/1900</v>
      </c>
      <c r="H3649">
        <f>tbReporteAsistencia[[#This Row],[CLAVE DISPOSITIVO]]</f>
        <v>0</v>
      </c>
      <c r="I3649" s="9">
        <f>tbReporteAsistencia[[#This Row],[REGISTRO]]</f>
        <v>0</v>
      </c>
      <c r="J3649" s="12">
        <f>tbReporteAsistencia[[#This Row],[REGISTRO]]</f>
        <v>0</v>
      </c>
    </row>
    <row r="3650" spans="4:10">
      <c r="D3650" s="2"/>
      <c r="G3650" t="str">
        <f>IF(TRIM(LEFT(tbReporteAsistencia[[#This Row],[ESTADO]],7))="ENTRADA",(tbReporteAsistencia[[#This Row],[CLAVE]]&amp;TEXT(tbReporteAsistencia[[#This Row],[REGISTRO]],"dd/mm/yyyy")&amp;TRIM(LEFT(tbReporteAsistencia[[#This Row],[ESTADO]],7))),IF(TRIM(LEFT(tbReporteAsistencia[[#This Row],[ESTADO]],7))="SALIDA",(tbReporteAsistencia[[#This Row],[CLAVE]]&amp;TEXT(tbReporteAsistencia[[#This Row],[REGISTRO]],"dd/mm/yyyy")&amp;TRIM(LEFT(tbReporteAsistencia[[#This Row],[ESTADO]],7))),(tbReporteAsistencia[[#This Row],[CLAVE]]&amp;TEXT(tbReporteAsistencia[[#This Row],[REGISTRO]],"dd/mm/yyyy")&amp;TRIM(LEFT(tbReporteAsistencia[[#This Row],[ESTADO]],17)))))</f>
        <v>00/01/1900</v>
      </c>
      <c r="H3650">
        <f>tbReporteAsistencia[[#This Row],[CLAVE DISPOSITIVO]]</f>
        <v>0</v>
      </c>
      <c r="I3650" s="9">
        <f>tbReporteAsistencia[[#This Row],[REGISTRO]]</f>
        <v>0</v>
      </c>
      <c r="J3650" s="12">
        <f>tbReporteAsistencia[[#This Row],[REGISTRO]]</f>
        <v>0</v>
      </c>
    </row>
    <row r="3651" spans="4:10">
      <c r="D3651" s="2"/>
      <c r="G3651" t="str">
        <f>IF(TRIM(LEFT(tbReporteAsistencia[[#This Row],[ESTADO]],7))="ENTRADA",(tbReporteAsistencia[[#This Row],[CLAVE]]&amp;TEXT(tbReporteAsistencia[[#This Row],[REGISTRO]],"dd/mm/yyyy")&amp;TRIM(LEFT(tbReporteAsistencia[[#This Row],[ESTADO]],7))),IF(TRIM(LEFT(tbReporteAsistencia[[#This Row],[ESTADO]],7))="SALIDA",(tbReporteAsistencia[[#This Row],[CLAVE]]&amp;TEXT(tbReporteAsistencia[[#This Row],[REGISTRO]],"dd/mm/yyyy")&amp;TRIM(LEFT(tbReporteAsistencia[[#This Row],[ESTADO]],7))),(tbReporteAsistencia[[#This Row],[CLAVE]]&amp;TEXT(tbReporteAsistencia[[#This Row],[REGISTRO]],"dd/mm/yyyy")&amp;TRIM(LEFT(tbReporteAsistencia[[#This Row],[ESTADO]],17)))))</f>
        <v>00/01/1900</v>
      </c>
      <c r="H3651">
        <f>tbReporteAsistencia[[#This Row],[CLAVE DISPOSITIVO]]</f>
        <v>0</v>
      </c>
      <c r="I3651" s="9">
        <f>tbReporteAsistencia[[#This Row],[REGISTRO]]</f>
        <v>0</v>
      </c>
      <c r="J3651" s="12">
        <f>tbReporteAsistencia[[#This Row],[REGISTRO]]</f>
        <v>0</v>
      </c>
    </row>
    <row r="3652" spans="4:10">
      <c r="D3652" s="2"/>
      <c r="G3652" t="str">
        <f>IF(TRIM(LEFT(tbReporteAsistencia[[#This Row],[ESTADO]],7))="ENTRADA",(tbReporteAsistencia[[#This Row],[CLAVE]]&amp;TEXT(tbReporteAsistencia[[#This Row],[REGISTRO]],"dd/mm/yyyy")&amp;TRIM(LEFT(tbReporteAsistencia[[#This Row],[ESTADO]],7))),IF(TRIM(LEFT(tbReporteAsistencia[[#This Row],[ESTADO]],7))="SALIDA",(tbReporteAsistencia[[#This Row],[CLAVE]]&amp;TEXT(tbReporteAsistencia[[#This Row],[REGISTRO]],"dd/mm/yyyy")&amp;TRIM(LEFT(tbReporteAsistencia[[#This Row],[ESTADO]],7))),(tbReporteAsistencia[[#This Row],[CLAVE]]&amp;TEXT(tbReporteAsistencia[[#This Row],[REGISTRO]],"dd/mm/yyyy")&amp;TRIM(LEFT(tbReporteAsistencia[[#This Row],[ESTADO]],17)))))</f>
        <v>00/01/1900</v>
      </c>
      <c r="H3652">
        <f>tbReporteAsistencia[[#This Row],[CLAVE DISPOSITIVO]]</f>
        <v>0</v>
      </c>
      <c r="I3652" s="9">
        <f>tbReporteAsistencia[[#This Row],[REGISTRO]]</f>
        <v>0</v>
      </c>
      <c r="J3652" s="12">
        <f>tbReporteAsistencia[[#This Row],[REGISTRO]]</f>
        <v>0</v>
      </c>
    </row>
    <row r="3653" spans="4:10">
      <c r="D3653" s="2"/>
      <c r="G3653" t="str">
        <f>IF(TRIM(LEFT(tbReporteAsistencia[[#This Row],[ESTADO]],7))="ENTRADA",(tbReporteAsistencia[[#This Row],[CLAVE]]&amp;TEXT(tbReporteAsistencia[[#This Row],[REGISTRO]],"dd/mm/yyyy")&amp;TRIM(LEFT(tbReporteAsistencia[[#This Row],[ESTADO]],7))),IF(TRIM(LEFT(tbReporteAsistencia[[#This Row],[ESTADO]],7))="SALIDA",(tbReporteAsistencia[[#This Row],[CLAVE]]&amp;TEXT(tbReporteAsistencia[[#This Row],[REGISTRO]],"dd/mm/yyyy")&amp;TRIM(LEFT(tbReporteAsistencia[[#This Row],[ESTADO]],7))),(tbReporteAsistencia[[#This Row],[CLAVE]]&amp;TEXT(tbReporteAsistencia[[#This Row],[REGISTRO]],"dd/mm/yyyy")&amp;TRIM(LEFT(tbReporteAsistencia[[#This Row],[ESTADO]],17)))))</f>
        <v>00/01/1900</v>
      </c>
      <c r="H3653">
        <f>tbReporteAsistencia[[#This Row],[CLAVE DISPOSITIVO]]</f>
        <v>0</v>
      </c>
      <c r="I3653" s="9">
        <f>tbReporteAsistencia[[#This Row],[REGISTRO]]</f>
        <v>0</v>
      </c>
      <c r="J3653" s="12">
        <f>tbReporteAsistencia[[#This Row],[REGISTRO]]</f>
        <v>0</v>
      </c>
    </row>
    <row r="3654" spans="4:10">
      <c r="D3654" s="2"/>
      <c r="G3654" t="str">
        <f>IF(TRIM(LEFT(tbReporteAsistencia[[#This Row],[ESTADO]],7))="ENTRADA",(tbReporteAsistencia[[#This Row],[CLAVE]]&amp;TEXT(tbReporteAsistencia[[#This Row],[REGISTRO]],"dd/mm/yyyy")&amp;TRIM(LEFT(tbReporteAsistencia[[#This Row],[ESTADO]],7))),IF(TRIM(LEFT(tbReporteAsistencia[[#This Row],[ESTADO]],7))="SALIDA",(tbReporteAsistencia[[#This Row],[CLAVE]]&amp;TEXT(tbReporteAsistencia[[#This Row],[REGISTRO]],"dd/mm/yyyy")&amp;TRIM(LEFT(tbReporteAsistencia[[#This Row],[ESTADO]],7))),(tbReporteAsistencia[[#This Row],[CLAVE]]&amp;TEXT(tbReporteAsistencia[[#This Row],[REGISTRO]],"dd/mm/yyyy")&amp;TRIM(LEFT(tbReporteAsistencia[[#This Row],[ESTADO]],17)))))</f>
        <v>00/01/1900</v>
      </c>
      <c r="H3654">
        <f>tbReporteAsistencia[[#This Row],[CLAVE DISPOSITIVO]]</f>
        <v>0</v>
      </c>
      <c r="I3654" s="9">
        <f>tbReporteAsistencia[[#This Row],[REGISTRO]]</f>
        <v>0</v>
      </c>
      <c r="J3654" s="12">
        <f>tbReporteAsistencia[[#This Row],[REGISTRO]]</f>
        <v>0</v>
      </c>
    </row>
    <row r="3655" spans="4:10">
      <c r="D3655" s="2"/>
      <c r="G3655" t="str">
        <f>IF(TRIM(LEFT(tbReporteAsistencia[[#This Row],[ESTADO]],7))="ENTRADA",(tbReporteAsistencia[[#This Row],[CLAVE]]&amp;TEXT(tbReporteAsistencia[[#This Row],[REGISTRO]],"dd/mm/yyyy")&amp;TRIM(LEFT(tbReporteAsistencia[[#This Row],[ESTADO]],7))),IF(TRIM(LEFT(tbReporteAsistencia[[#This Row],[ESTADO]],7))="SALIDA",(tbReporteAsistencia[[#This Row],[CLAVE]]&amp;TEXT(tbReporteAsistencia[[#This Row],[REGISTRO]],"dd/mm/yyyy")&amp;TRIM(LEFT(tbReporteAsistencia[[#This Row],[ESTADO]],7))),(tbReporteAsistencia[[#This Row],[CLAVE]]&amp;TEXT(tbReporteAsistencia[[#This Row],[REGISTRO]],"dd/mm/yyyy")&amp;TRIM(LEFT(tbReporteAsistencia[[#This Row],[ESTADO]],17)))))</f>
        <v>00/01/1900</v>
      </c>
      <c r="H3655">
        <f>tbReporteAsistencia[[#This Row],[CLAVE DISPOSITIVO]]</f>
        <v>0</v>
      </c>
      <c r="I3655" s="9">
        <f>tbReporteAsistencia[[#This Row],[REGISTRO]]</f>
        <v>0</v>
      </c>
      <c r="J3655" s="12">
        <f>tbReporteAsistencia[[#This Row],[REGISTRO]]</f>
        <v>0</v>
      </c>
    </row>
    <row r="3656" spans="4:10">
      <c r="D3656" s="2"/>
      <c r="G3656" t="str">
        <f>IF(TRIM(LEFT(tbReporteAsistencia[[#This Row],[ESTADO]],7))="ENTRADA",(tbReporteAsistencia[[#This Row],[CLAVE]]&amp;TEXT(tbReporteAsistencia[[#This Row],[REGISTRO]],"dd/mm/yyyy")&amp;TRIM(LEFT(tbReporteAsistencia[[#This Row],[ESTADO]],7))),IF(TRIM(LEFT(tbReporteAsistencia[[#This Row],[ESTADO]],7))="SALIDA",(tbReporteAsistencia[[#This Row],[CLAVE]]&amp;TEXT(tbReporteAsistencia[[#This Row],[REGISTRO]],"dd/mm/yyyy")&amp;TRIM(LEFT(tbReporteAsistencia[[#This Row],[ESTADO]],7))),(tbReporteAsistencia[[#This Row],[CLAVE]]&amp;TEXT(tbReporteAsistencia[[#This Row],[REGISTRO]],"dd/mm/yyyy")&amp;TRIM(LEFT(tbReporteAsistencia[[#This Row],[ESTADO]],17)))))</f>
        <v>00/01/1900</v>
      </c>
      <c r="H3656">
        <f>tbReporteAsistencia[[#This Row],[CLAVE DISPOSITIVO]]</f>
        <v>0</v>
      </c>
      <c r="I3656" s="9">
        <f>tbReporteAsistencia[[#This Row],[REGISTRO]]</f>
        <v>0</v>
      </c>
      <c r="J3656" s="12">
        <f>tbReporteAsistencia[[#This Row],[REGISTRO]]</f>
        <v>0</v>
      </c>
    </row>
    <row r="3657" spans="4:10">
      <c r="D3657" s="2"/>
      <c r="G3657" t="str">
        <f>IF(TRIM(LEFT(tbReporteAsistencia[[#This Row],[ESTADO]],7))="ENTRADA",(tbReporteAsistencia[[#This Row],[CLAVE]]&amp;TEXT(tbReporteAsistencia[[#This Row],[REGISTRO]],"dd/mm/yyyy")&amp;TRIM(LEFT(tbReporteAsistencia[[#This Row],[ESTADO]],7))),IF(TRIM(LEFT(tbReporteAsistencia[[#This Row],[ESTADO]],7))="SALIDA",(tbReporteAsistencia[[#This Row],[CLAVE]]&amp;TEXT(tbReporteAsistencia[[#This Row],[REGISTRO]],"dd/mm/yyyy")&amp;TRIM(LEFT(tbReporteAsistencia[[#This Row],[ESTADO]],7))),(tbReporteAsistencia[[#This Row],[CLAVE]]&amp;TEXT(tbReporteAsistencia[[#This Row],[REGISTRO]],"dd/mm/yyyy")&amp;TRIM(LEFT(tbReporteAsistencia[[#This Row],[ESTADO]],17)))))</f>
        <v>00/01/1900</v>
      </c>
      <c r="H3657">
        <f>tbReporteAsistencia[[#This Row],[CLAVE DISPOSITIVO]]</f>
        <v>0</v>
      </c>
      <c r="I3657" s="9">
        <f>tbReporteAsistencia[[#This Row],[REGISTRO]]</f>
        <v>0</v>
      </c>
      <c r="J3657" s="12">
        <f>tbReporteAsistencia[[#This Row],[REGISTRO]]</f>
        <v>0</v>
      </c>
    </row>
    <row r="3658" spans="4:10">
      <c r="D3658" s="2"/>
      <c r="G3658" t="str">
        <f>IF(TRIM(LEFT(tbReporteAsistencia[[#This Row],[ESTADO]],7))="ENTRADA",(tbReporteAsistencia[[#This Row],[CLAVE]]&amp;TEXT(tbReporteAsistencia[[#This Row],[REGISTRO]],"dd/mm/yyyy")&amp;TRIM(LEFT(tbReporteAsistencia[[#This Row],[ESTADO]],7))),IF(TRIM(LEFT(tbReporteAsistencia[[#This Row],[ESTADO]],7))="SALIDA",(tbReporteAsistencia[[#This Row],[CLAVE]]&amp;TEXT(tbReporteAsistencia[[#This Row],[REGISTRO]],"dd/mm/yyyy")&amp;TRIM(LEFT(tbReporteAsistencia[[#This Row],[ESTADO]],7))),(tbReporteAsistencia[[#This Row],[CLAVE]]&amp;TEXT(tbReporteAsistencia[[#This Row],[REGISTRO]],"dd/mm/yyyy")&amp;TRIM(LEFT(tbReporteAsistencia[[#This Row],[ESTADO]],17)))))</f>
        <v>00/01/1900</v>
      </c>
      <c r="H3658">
        <f>tbReporteAsistencia[[#This Row],[CLAVE DISPOSITIVO]]</f>
        <v>0</v>
      </c>
      <c r="I3658" s="9">
        <f>tbReporteAsistencia[[#This Row],[REGISTRO]]</f>
        <v>0</v>
      </c>
      <c r="J3658" s="12">
        <f>tbReporteAsistencia[[#This Row],[REGISTRO]]</f>
        <v>0</v>
      </c>
    </row>
    <row r="3659" spans="4:10">
      <c r="D3659" s="2"/>
      <c r="G3659" t="str">
        <f>IF(TRIM(LEFT(tbReporteAsistencia[[#This Row],[ESTADO]],7))="ENTRADA",(tbReporteAsistencia[[#This Row],[CLAVE]]&amp;TEXT(tbReporteAsistencia[[#This Row],[REGISTRO]],"dd/mm/yyyy")&amp;TRIM(LEFT(tbReporteAsistencia[[#This Row],[ESTADO]],7))),IF(TRIM(LEFT(tbReporteAsistencia[[#This Row],[ESTADO]],7))="SALIDA",(tbReporteAsistencia[[#This Row],[CLAVE]]&amp;TEXT(tbReporteAsistencia[[#This Row],[REGISTRO]],"dd/mm/yyyy")&amp;TRIM(LEFT(tbReporteAsistencia[[#This Row],[ESTADO]],7))),(tbReporteAsistencia[[#This Row],[CLAVE]]&amp;TEXT(tbReporteAsistencia[[#This Row],[REGISTRO]],"dd/mm/yyyy")&amp;TRIM(LEFT(tbReporteAsistencia[[#This Row],[ESTADO]],17)))))</f>
        <v>00/01/1900</v>
      </c>
      <c r="H3659">
        <f>tbReporteAsistencia[[#This Row],[CLAVE DISPOSITIVO]]</f>
        <v>0</v>
      </c>
      <c r="I3659" s="9">
        <f>tbReporteAsistencia[[#This Row],[REGISTRO]]</f>
        <v>0</v>
      </c>
      <c r="J3659" s="12">
        <f>tbReporteAsistencia[[#This Row],[REGISTRO]]</f>
        <v>0</v>
      </c>
    </row>
    <row r="3660" spans="4:10">
      <c r="D3660" s="2"/>
      <c r="G3660" t="str">
        <f>IF(TRIM(LEFT(tbReporteAsistencia[[#This Row],[ESTADO]],7))="ENTRADA",(tbReporteAsistencia[[#This Row],[CLAVE]]&amp;TEXT(tbReporteAsistencia[[#This Row],[REGISTRO]],"dd/mm/yyyy")&amp;TRIM(LEFT(tbReporteAsistencia[[#This Row],[ESTADO]],7))),IF(TRIM(LEFT(tbReporteAsistencia[[#This Row],[ESTADO]],7))="SALIDA",(tbReporteAsistencia[[#This Row],[CLAVE]]&amp;TEXT(tbReporteAsistencia[[#This Row],[REGISTRO]],"dd/mm/yyyy")&amp;TRIM(LEFT(tbReporteAsistencia[[#This Row],[ESTADO]],7))),(tbReporteAsistencia[[#This Row],[CLAVE]]&amp;TEXT(tbReporteAsistencia[[#This Row],[REGISTRO]],"dd/mm/yyyy")&amp;TRIM(LEFT(tbReporteAsistencia[[#This Row],[ESTADO]],17)))))</f>
        <v>00/01/1900</v>
      </c>
      <c r="H3660">
        <f>tbReporteAsistencia[[#This Row],[CLAVE DISPOSITIVO]]</f>
        <v>0</v>
      </c>
      <c r="I3660" s="9">
        <f>tbReporteAsistencia[[#This Row],[REGISTRO]]</f>
        <v>0</v>
      </c>
      <c r="J3660" s="12">
        <f>tbReporteAsistencia[[#This Row],[REGISTRO]]</f>
        <v>0</v>
      </c>
    </row>
    <row r="3661" spans="4:10">
      <c r="D3661" s="2"/>
      <c r="G3661" t="str">
        <f>IF(TRIM(LEFT(tbReporteAsistencia[[#This Row],[ESTADO]],7))="ENTRADA",(tbReporteAsistencia[[#This Row],[CLAVE]]&amp;TEXT(tbReporteAsistencia[[#This Row],[REGISTRO]],"dd/mm/yyyy")&amp;TRIM(LEFT(tbReporteAsistencia[[#This Row],[ESTADO]],7))),IF(TRIM(LEFT(tbReporteAsistencia[[#This Row],[ESTADO]],7))="SALIDA",(tbReporteAsistencia[[#This Row],[CLAVE]]&amp;TEXT(tbReporteAsistencia[[#This Row],[REGISTRO]],"dd/mm/yyyy")&amp;TRIM(LEFT(tbReporteAsistencia[[#This Row],[ESTADO]],7))),(tbReporteAsistencia[[#This Row],[CLAVE]]&amp;TEXT(tbReporteAsistencia[[#This Row],[REGISTRO]],"dd/mm/yyyy")&amp;TRIM(LEFT(tbReporteAsistencia[[#This Row],[ESTADO]],17)))))</f>
        <v>00/01/1900</v>
      </c>
      <c r="H3661">
        <f>tbReporteAsistencia[[#This Row],[CLAVE DISPOSITIVO]]</f>
        <v>0</v>
      </c>
      <c r="I3661" s="9">
        <f>tbReporteAsistencia[[#This Row],[REGISTRO]]</f>
        <v>0</v>
      </c>
      <c r="J3661" s="12">
        <f>tbReporteAsistencia[[#This Row],[REGISTRO]]</f>
        <v>0</v>
      </c>
    </row>
    <row r="3662" spans="4:10">
      <c r="D3662" s="2"/>
      <c r="G3662" t="str">
        <f>IF(TRIM(LEFT(tbReporteAsistencia[[#This Row],[ESTADO]],7))="ENTRADA",(tbReporteAsistencia[[#This Row],[CLAVE]]&amp;TEXT(tbReporteAsistencia[[#This Row],[REGISTRO]],"dd/mm/yyyy")&amp;TRIM(LEFT(tbReporteAsistencia[[#This Row],[ESTADO]],7))),IF(TRIM(LEFT(tbReporteAsistencia[[#This Row],[ESTADO]],7))="SALIDA",(tbReporteAsistencia[[#This Row],[CLAVE]]&amp;TEXT(tbReporteAsistencia[[#This Row],[REGISTRO]],"dd/mm/yyyy")&amp;TRIM(LEFT(tbReporteAsistencia[[#This Row],[ESTADO]],7))),(tbReporteAsistencia[[#This Row],[CLAVE]]&amp;TEXT(tbReporteAsistencia[[#This Row],[REGISTRO]],"dd/mm/yyyy")&amp;TRIM(LEFT(tbReporteAsistencia[[#This Row],[ESTADO]],17)))))</f>
        <v>00/01/1900</v>
      </c>
      <c r="H3662">
        <f>tbReporteAsistencia[[#This Row],[CLAVE DISPOSITIVO]]</f>
        <v>0</v>
      </c>
      <c r="I3662" s="9">
        <f>tbReporteAsistencia[[#This Row],[REGISTRO]]</f>
        <v>0</v>
      </c>
      <c r="J3662" s="12">
        <f>tbReporteAsistencia[[#This Row],[REGISTRO]]</f>
        <v>0</v>
      </c>
    </row>
    <row r="3663" spans="4:10">
      <c r="D3663" s="2"/>
      <c r="G3663" t="str">
        <f>IF(TRIM(LEFT(tbReporteAsistencia[[#This Row],[ESTADO]],7))="ENTRADA",(tbReporteAsistencia[[#This Row],[CLAVE]]&amp;TEXT(tbReporteAsistencia[[#This Row],[REGISTRO]],"dd/mm/yyyy")&amp;TRIM(LEFT(tbReporteAsistencia[[#This Row],[ESTADO]],7))),IF(TRIM(LEFT(tbReporteAsistencia[[#This Row],[ESTADO]],7))="SALIDA",(tbReporteAsistencia[[#This Row],[CLAVE]]&amp;TEXT(tbReporteAsistencia[[#This Row],[REGISTRO]],"dd/mm/yyyy")&amp;TRIM(LEFT(tbReporteAsistencia[[#This Row],[ESTADO]],7))),(tbReporteAsistencia[[#This Row],[CLAVE]]&amp;TEXT(tbReporteAsistencia[[#This Row],[REGISTRO]],"dd/mm/yyyy")&amp;TRIM(LEFT(tbReporteAsistencia[[#This Row],[ESTADO]],17)))))</f>
        <v>00/01/1900</v>
      </c>
      <c r="H3663">
        <f>tbReporteAsistencia[[#This Row],[CLAVE DISPOSITIVO]]</f>
        <v>0</v>
      </c>
      <c r="I3663" s="9">
        <f>tbReporteAsistencia[[#This Row],[REGISTRO]]</f>
        <v>0</v>
      </c>
      <c r="J3663" s="12">
        <f>tbReporteAsistencia[[#This Row],[REGISTRO]]</f>
        <v>0</v>
      </c>
    </row>
    <row r="3664" spans="4:10">
      <c r="D3664" s="2"/>
      <c r="G3664" t="str">
        <f>IF(TRIM(LEFT(tbReporteAsistencia[[#This Row],[ESTADO]],7))="ENTRADA",(tbReporteAsistencia[[#This Row],[CLAVE]]&amp;TEXT(tbReporteAsistencia[[#This Row],[REGISTRO]],"dd/mm/yyyy")&amp;TRIM(LEFT(tbReporteAsistencia[[#This Row],[ESTADO]],7))),IF(TRIM(LEFT(tbReporteAsistencia[[#This Row],[ESTADO]],7))="SALIDA",(tbReporteAsistencia[[#This Row],[CLAVE]]&amp;TEXT(tbReporteAsistencia[[#This Row],[REGISTRO]],"dd/mm/yyyy")&amp;TRIM(LEFT(tbReporteAsistencia[[#This Row],[ESTADO]],7))),(tbReporteAsistencia[[#This Row],[CLAVE]]&amp;TEXT(tbReporteAsistencia[[#This Row],[REGISTRO]],"dd/mm/yyyy")&amp;TRIM(LEFT(tbReporteAsistencia[[#This Row],[ESTADO]],17)))))</f>
        <v>00/01/1900</v>
      </c>
      <c r="H3664">
        <f>tbReporteAsistencia[[#This Row],[CLAVE DISPOSITIVO]]</f>
        <v>0</v>
      </c>
      <c r="I3664" s="9">
        <f>tbReporteAsistencia[[#This Row],[REGISTRO]]</f>
        <v>0</v>
      </c>
      <c r="J3664" s="12">
        <f>tbReporteAsistencia[[#This Row],[REGISTRO]]</f>
        <v>0</v>
      </c>
    </row>
    <row r="3665" spans="4:10">
      <c r="D3665" s="2"/>
      <c r="G3665" t="str">
        <f>IF(TRIM(LEFT(tbReporteAsistencia[[#This Row],[ESTADO]],7))="ENTRADA",(tbReporteAsistencia[[#This Row],[CLAVE]]&amp;TEXT(tbReporteAsistencia[[#This Row],[REGISTRO]],"dd/mm/yyyy")&amp;TRIM(LEFT(tbReporteAsistencia[[#This Row],[ESTADO]],7))),IF(TRIM(LEFT(tbReporteAsistencia[[#This Row],[ESTADO]],7))="SALIDA",(tbReporteAsistencia[[#This Row],[CLAVE]]&amp;TEXT(tbReporteAsistencia[[#This Row],[REGISTRO]],"dd/mm/yyyy")&amp;TRIM(LEFT(tbReporteAsistencia[[#This Row],[ESTADO]],7))),(tbReporteAsistencia[[#This Row],[CLAVE]]&amp;TEXT(tbReporteAsistencia[[#This Row],[REGISTRO]],"dd/mm/yyyy")&amp;TRIM(LEFT(tbReporteAsistencia[[#This Row],[ESTADO]],17)))))</f>
        <v>00/01/1900</v>
      </c>
      <c r="H3665">
        <f>tbReporteAsistencia[[#This Row],[CLAVE DISPOSITIVO]]</f>
        <v>0</v>
      </c>
      <c r="I3665" s="9">
        <f>tbReporteAsistencia[[#This Row],[REGISTRO]]</f>
        <v>0</v>
      </c>
      <c r="J3665" s="12">
        <f>tbReporteAsistencia[[#This Row],[REGISTRO]]</f>
        <v>0</v>
      </c>
    </row>
    <row r="3666" spans="4:10">
      <c r="D3666" s="2"/>
      <c r="G3666" t="str">
        <f>IF(TRIM(LEFT(tbReporteAsistencia[[#This Row],[ESTADO]],7))="ENTRADA",(tbReporteAsistencia[[#This Row],[CLAVE]]&amp;TEXT(tbReporteAsistencia[[#This Row],[REGISTRO]],"dd/mm/yyyy")&amp;TRIM(LEFT(tbReporteAsistencia[[#This Row],[ESTADO]],7))),IF(TRIM(LEFT(tbReporteAsistencia[[#This Row],[ESTADO]],7))="SALIDA",(tbReporteAsistencia[[#This Row],[CLAVE]]&amp;TEXT(tbReporteAsistencia[[#This Row],[REGISTRO]],"dd/mm/yyyy")&amp;TRIM(LEFT(tbReporteAsistencia[[#This Row],[ESTADO]],7))),(tbReporteAsistencia[[#This Row],[CLAVE]]&amp;TEXT(tbReporteAsistencia[[#This Row],[REGISTRO]],"dd/mm/yyyy")&amp;TRIM(LEFT(tbReporteAsistencia[[#This Row],[ESTADO]],17)))))</f>
        <v>00/01/1900</v>
      </c>
      <c r="H3666">
        <f>tbReporteAsistencia[[#This Row],[CLAVE DISPOSITIVO]]</f>
        <v>0</v>
      </c>
      <c r="I3666" s="9">
        <f>tbReporteAsistencia[[#This Row],[REGISTRO]]</f>
        <v>0</v>
      </c>
      <c r="J3666" s="12">
        <f>tbReporteAsistencia[[#This Row],[REGISTRO]]</f>
        <v>0</v>
      </c>
    </row>
    <row r="3667" spans="4:10">
      <c r="D3667" s="2"/>
      <c r="G3667" t="str">
        <f>IF(TRIM(LEFT(tbReporteAsistencia[[#This Row],[ESTADO]],7))="ENTRADA",(tbReporteAsistencia[[#This Row],[CLAVE]]&amp;TEXT(tbReporteAsistencia[[#This Row],[REGISTRO]],"dd/mm/yyyy")&amp;TRIM(LEFT(tbReporteAsistencia[[#This Row],[ESTADO]],7))),IF(TRIM(LEFT(tbReporteAsistencia[[#This Row],[ESTADO]],7))="SALIDA",(tbReporteAsistencia[[#This Row],[CLAVE]]&amp;TEXT(tbReporteAsistencia[[#This Row],[REGISTRO]],"dd/mm/yyyy")&amp;TRIM(LEFT(tbReporteAsistencia[[#This Row],[ESTADO]],7))),(tbReporteAsistencia[[#This Row],[CLAVE]]&amp;TEXT(tbReporteAsistencia[[#This Row],[REGISTRO]],"dd/mm/yyyy")&amp;TRIM(LEFT(tbReporteAsistencia[[#This Row],[ESTADO]],17)))))</f>
        <v>00/01/1900</v>
      </c>
      <c r="H3667">
        <f>tbReporteAsistencia[[#This Row],[CLAVE DISPOSITIVO]]</f>
        <v>0</v>
      </c>
      <c r="I3667" s="9">
        <f>tbReporteAsistencia[[#This Row],[REGISTRO]]</f>
        <v>0</v>
      </c>
      <c r="J3667" s="12">
        <f>tbReporteAsistencia[[#This Row],[REGISTRO]]</f>
        <v>0</v>
      </c>
    </row>
    <row r="3668" spans="4:10">
      <c r="D3668" s="2"/>
      <c r="G3668" t="str">
        <f>IF(TRIM(LEFT(tbReporteAsistencia[[#This Row],[ESTADO]],7))="ENTRADA",(tbReporteAsistencia[[#This Row],[CLAVE]]&amp;TEXT(tbReporteAsistencia[[#This Row],[REGISTRO]],"dd/mm/yyyy")&amp;TRIM(LEFT(tbReporteAsistencia[[#This Row],[ESTADO]],7))),IF(TRIM(LEFT(tbReporteAsistencia[[#This Row],[ESTADO]],7))="SALIDA",(tbReporteAsistencia[[#This Row],[CLAVE]]&amp;TEXT(tbReporteAsistencia[[#This Row],[REGISTRO]],"dd/mm/yyyy")&amp;TRIM(LEFT(tbReporteAsistencia[[#This Row],[ESTADO]],7))),(tbReporteAsistencia[[#This Row],[CLAVE]]&amp;TEXT(tbReporteAsistencia[[#This Row],[REGISTRO]],"dd/mm/yyyy")&amp;TRIM(LEFT(tbReporteAsistencia[[#This Row],[ESTADO]],17)))))</f>
        <v>00/01/1900</v>
      </c>
      <c r="H3668">
        <f>tbReporteAsistencia[[#This Row],[CLAVE DISPOSITIVO]]</f>
        <v>0</v>
      </c>
      <c r="I3668" s="9">
        <f>tbReporteAsistencia[[#This Row],[REGISTRO]]</f>
        <v>0</v>
      </c>
      <c r="J3668" s="12">
        <f>tbReporteAsistencia[[#This Row],[REGISTRO]]</f>
        <v>0</v>
      </c>
    </row>
    <row r="3669" spans="4:10">
      <c r="D3669" s="2"/>
      <c r="G3669" t="str">
        <f>IF(TRIM(LEFT(tbReporteAsistencia[[#This Row],[ESTADO]],7))="ENTRADA",(tbReporteAsistencia[[#This Row],[CLAVE]]&amp;TEXT(tbReporteAsistencia[[#This Row],[REGISTRO]],"dd/mm/yyyy")&amp;TRIM(LEFT(tbReporteAsistencia[[#This Row],[ESTADO]],7))),IF(TRIM(LEFT(tbReporteAsistencia[[#This Row],[ESTADO]],7))="SALIDA",(tbReporteAsistencia[[#This Row],[CLAVE]]&amp;TEXT(tbReporteAsistencia[[#This Row],[REGISTRO]],"dd/mm/yyyy")&amp;TRIM(LEFT(tbReporteAsistencia[[#This Row],[ESTADO]],7))),(tbReporteAsistencia[[#This Row],[CLAVE]]&amp;TEXT(tbReporteAsistencia[[#This Row],[REGISTRO]],"dd/mm/yyyy")&amp;TRIM(LEFT(tbReporteAsistencia[[#This Row],[ESTADO]],17)))))</f>
        <v>00/01/1900</v>
      </c>
      <c r="H3669">
        <f>tbReporteAsistencia[[#This Row],[CLAVE DISPOSITIVO]]</f>
        <v>0</v>
      </c>
      <c r="I3669" s="9">
        <f>tbReporteAsistencia[[#This Row],[REGISTRO]]</f>
        <v>0</v>
      </c>
      <c r="J3669" s="12">
        <f>tbReporteAsistencia[[#This Row],[REGISTRO]]</f>
        <v>0</v>
      </c>
    </row>
    <row r="3670" spans="4:10">
      <c r="D3670" s="2"/>
      <c r="G3670" t="str">
        <f>IF(TRIM(LEFT(tbReporteAsistencia[[#This Row],[ESTADO]],7))="ENTRADA",(tbReporteAsistencia[[#This Row],[CLAVE]]&amp;TEXT(tbReporteAsistencia[[#This Row],[REGISTRO]],"dd/mm/yyyy")&amp;TRIM(LEFT(tbReporteAsistencia[[#This Row],[ESTADO]],7))),IF(TRIM(LEFT(tbReporteAsistencia[[#This Row],[ESTADO]],7))="SALIDA",(tbReporteAsistencia[[#This Row],[CLAVE]]&amp;TEXT(tbReporteAsistencia[[#This Row],[REGISTRO]],"dd/mm/yyyy")&amp;TRIM(LEFT(tbReporteAsistencia[[#This Row],[ESTADO]],7))),(tbReporteAsistencia[[#This Row],[CLAVE]]&amp;TEXT(tbReporteAsistencia[[#This Row],[REGISTRO]],"dd/mm/yyyy")&amp;TRIM(LEFT(tbReporteAsistencia[[#This Row],[ESTADO]],17)))))</f>
        <v>00/01/1900</v>
      </c>
      <c r="H3670">
        <f>tbReporteAsistencia[[#This Row],[CLAVE DISPOSITIVO]]</f>
        <v>0</v>
      </c>
      <c r="I3670" s="9">
        <f>tbReporteAsistencia[[#This Row],[REGISTRO]]</f>
        <v>0</v>
      </c>
      <c r="J3670" s="12">
        <f>tbReporteAsistencia[[#This Row],[REGISTRO]]</f>
        <v>0</v>
      </c>
    </row>
    <row r="3671" spans="4:10">
      <c r="D3671" s="2"/>
      <c r="G3671" t="str">
        <f>IF(TRIM(LEFT(tbReporteAsistencia[[#This Row],[ESTADO]],7))="ENTRADA",(tbReporteAsistencia[[#This Row],[CLAVE]]&amp;TEXT(tbReporteAsistencia[[#This Row],[REGISTRO]],"dd/mm/yyyy")&amp;TRIM(LEFT(tbReporteAsistencia[[#This Row],[ESTADO]],7))),IF(TRIM(LEFT(tbReporteAsistencia[[#This Row],[ESTADO]],7))="SALIDA",(tbReporteAsistencia[[#This Row],[CLAVE]]&amp;TEXT(tbReporteAsistencia[[#This Row],[REGISTRO]],"dd/mm/yyyy")&amp;TRIM(LEFT(tbReporteAsistencia[[#This Row],[ESTADO]],7))),(tbReporteAsistencia[[#This Row],[CLAVE]]&amp;TEXT(tbReporteAsistencia[[#This Row],[REGISTRO]],"dd/mm/yyyy")&amp;TRIM(LEFT(tbReporteAsistencia[[#This Row],[ESTADO]],17)))))</f>
        <v>00/01/1900</v>
      </c>
      <c r="H3671">
        <f>tbReporteAsistencia[[#This Row],[CLAVE DISPOSITIVO]]</f>
        <v>0</v>
      </c>
      <c r="I3671" s="9">
        <f>tbReporteAsistencia[[#This Row],[REGISTRO]]</f>
        <v>0</v>
      </c>
      <c r="J3671" s="12">
        <f>tbReporteAsistencia[[#This Row],[REGISTRO]]</f>
        <v>0</v>
      </c>
    </row>
    <row r="3672" spans="4:10">
      <c r="D3672" s="2"/>
      <c r="G3672" t="str">
        <f>IF(TRIM(LEFT(tbReporteAsistencia[[#This Row],[ESTADO]],7))="ENTRADA",(tbReporteAsistencia[[#This Row],[CLAVE]]&amp;TEXT(tbReporteAsistencia[[#This Row],[REGISTRO]],"dd/mm/yyyy")&amp;TRIM(LEFT(tbReporteAsistencia[[#This Row],[ESTADO]],7))),IF(TRIM(LEFT(tbReporteAsistencia[[#This Row],[ESTADO]],7))="SALIDA",(tbReporteAsistencia[[#This Row],[CLAVE]]&amp;TEXT(tbReporteAsistencia[[#This Row],[REGISTRO]],"dd/mm/yyyy")&amp;TRIM(LEFT(tbReporteAsistencia[[#This Row],[ESTADO]],7))),(tbReporteAsistencia[[#This Row],[CLAVE]]&amp;TEXT(tbReporteAsistencia[[#This Row],[REGISTRO]],"dd/mm/yyyy")&amp;TRIM(LEFT(tbReporteAsistencia[[#This Row],[ESTADO]],17)))))</f>
        <v>00/01/1900</v>
      </c>
      <c r="H3672">
        <f>tbReporteAsistencia[[#This Row],[CLAVE DISPOSITIVO]]</f>
        <v>0</v>
      </c>
      <c r="I3672" s="9">
        <f>tbReporteAsistencia[[#This Row],[REGISTRO]]</f>
        <v>0</v>
      </c>
      <c r="J3672" s="12">
        <f>tbReporteAsistencia[[#This Row],[REGISTRO]]</f>
        <v>0</v>
      </c>
    </row>
    <row r="3673" spans="4:10">
      <c r="D3673" s="2"/>
      <c r="G3673" t="str">
        <f>IF(TRIM(LEFT(tbReporteAsistencia[[#This Row],[ESTADO]],7))="ENTRADA",(tbReporteAsistencia[[#This Row],[CLAVE]]&amp;TEXT(tbReporteAsistencia[[#This Row],[REGISTRO]],"dd/mm/yyyy")&amp;TRIM(LEFT(tbReporteAsistencia[[#This Row],[ESTADO]],7))),IF(TRIM(LEFT(tbReporteAsistencia[[#This Row],[ESTADO]],7))="SALIDA",(tbReporteAsistencia[[#This Row],[CLAVE]]&amp;TEXT(tbReporteAsistencia[[#This Row],[REGISTRO]],"dd/mm/yyyy")&amp;TRIM(LEFT(tbReporteAsistencia[[#This Row],[ESTADO]],7))),(tbReporteAsistencia[[#This Row],[CLAVE]]&amp;TEXT(tbReporteAsistencia[[#This Row],[REGISTRO]],"dd/mm/yyyy")&amp;TRIM(LEFT(tbReporteAsistencia[[#This Row],[ESTADO]],17)))))</f>
        <v>00/01/1900</v>
      </c>
      <c r="H3673">
        <f>tbReporteAsistencia[[#This Row],[CLAVE DISPOSITIVO]]</f>
        <v>0</v>
      </c>
      <c r="I3673" s="9">
        <f>tbReporteAsistencia[[#This Row],[REGISTRO]]</f>
        <v>0</v>
      </c>
      <c r="J3673" s="12">
        <f>tbReporteAsistencia[[#This Row],[REGISTRO]]</f>
        <v>0</v>
      </c>
    </row>
    <row r="3674" spans="4:10">
      <c r="D3674" s="2"/>
      <c r="G3674" t="str">
        <f>IF(TRIM(LEFT(tbReporteAsistencia[[#This Row],[ESTADO]],7))="ENTRADA",(tbReporteAsistencia[[#This Row],[CLAVE]]&amp;TEXT(tbReporteAsistencia[[#This Row],[REGISTRO]],"dd/mm/yyyy")&amp;TRIM(LEFT(tbReporteAsistencia[[#This Row],[ESTADO]],7))),IF(TRIM(LEFT(tbReporteAsistencia[[#This Row],[ESTADO]],7))="SALIDA",(tbReporteAsistencia[[#This Row],[CLAVE]]&amp;TEXT(tbReporteAsistencia[[#This Row],[REGISTRO]],"dd/mm/yyyy")&amp;TRIM(LEFT(tbReporteAsistencia[[#This Row],[ESTADO]],7))),(tbReporteAsistencia[[#This Row],[CLAVE]]&amp;TEXT(tbReporteAsistencia[[#This Row],[REGISTRO]],"dd/mm/yyyy")&amp;TRIM(LEFT(tbReporteAsistencia[[#This Row],[ESTADO]],17)))))</f>
        <v>00/01/1900</v>
      </c>
      <c r="H3674">
        <f>tbReporteAsistencia[[#This Row],[CLAVE DISPOSITIVO]]</f>
        <v>0</v>
      </c>
      <c r="I3674" s="9">
        <f>tbReporteAsistencia[[#This Row],[REGISTRO]]</f>
        <v>0</v>
      </c>
      <c r="J3674" s="12">
        <f>tbReporteAsistencia[[#This Row],[REGISTRO]]</f>
        <v>0</v>
      </c>
    </row>
    <row r="3675" spans="4:10">
      <c r="D3675" s="2"/>
      <c r="G3675" t="str">
        <f>IF(TRIM(LEFT(tbReporteAsistencia[[#This Row],[ESTADO]],7))="ENTRADA",(tbReporteAsistencia[[#This Row],[CLAVE]]&amp;TEXT(tbReporteAsistencia[[#This Row],[REGISTRO]],"dd/mm/yyyy")&amp;TRIM(LEFT(tbReporteAsistencia[[#This Row],[ESTADO]],7))),IF(TRIM(LEFT(tbReporteAsistencia[[#This Row],[ESTADO]],7))="SALIDA",(tbReporteAsistencia[[#This Row],[CLAVE]]&amp;TEXT(tbReporteAsistencia[[#This Row],[REGISTRO]],"dd/mm/yyyy")&amp;TRIM(LEFT(tbReporteAsistencia[[#This Row],[ESTADO]],7))),(tbReporteAsistencia[[#This Row],[CLAVE]]&amp;TEXT(tbReporteAsistencia[[#This Row],[REGISTRO]],"dd/mm/yyyy")&amp;TRIM(LEFT(tbReporteAsistencia[[#This Row],[ESTADO]],17)))))</f>
        <v>00/01/1900</v>
      </c>
      <c r="H3675">
        <f>tbReporteAsistencia[[#This Row],[CLAVE DISPOSITIVO]]</f>
        <v>0</v>
      </c>
      <c r="I3675" s="9">
        <f>tbReporteAsistencia[[#This Row],[REGISTRO]]</f>
        <v>0</v>
      </c>
      <c r="J3675" s="12">
        <f>tbReporteAsistencia[[#This Row],[REGISTRO]]</f>
        <v>0</v>
      </c>
    </row>
    <row r="3676" spans="4:10">
      <c r="D3676" s="2"/>
      <c r="G3676" t="str">
        <f>IF(TRIM(LEFT(tbReporteAsistencia[[#This Row],[ESTADO]],7))="ENTRADA",(tbReporteAsistencia[[#This Row],[CLAVE]]&amp;TEXT(tbReporteAsistencia[[#This Row],[REGISTRO]],"dd/mm/yyyy")&amp;TRIM(LEFT(tbReporteAsistencia[[#This Row],[ESTADO]],7))),IF(TRIM(LEFT(tbReporteAsistencia[[#This Row],[ESTADO]],7))="SALIDA",(tbReporteAsistencia[[#This Row],[CLAVE]]&amp;TEXT(tbReporteAsistencia[[#This Row],[REGISTRO]],"dd/mm/yyyy")&amp;TRIM(LEFT(tbReporteAsistencia[[#This Row],[ESTADO]],7))),(tbReporteAsistencia[[#This Row],[CLAVE]]&amp;TEXT(tbReporteAsistencia[[#This Row],[REGISTRO]],"dd/mm/yyyy")&amp;TRIM(LEFT(tbReporteAsistencia[[#This Row],[ESTADO]],17)))))</f>
        <v>00/01/1900</v>
      </c>
      <c r="H3676">
        <f>tbReporteAsistencia[[#This Row],[CLAVE DISPOSITIVO]]</f>
        <v>0</v>
      </c>
      <c r="I3676" s="9">
        <f>tbReporteAsistencia[[#This Row],[REGISTRO]]</f>
        <v>0</v>
      </c>
      <c r="J3676" s="12">
        <f>tbReporteAsistencia[[#This Row],[REGISTRO]]</f>
        <v>0</v>
      </c>
    </row>
    <row r="3677" spans="4:10">
      <c r="D3677" s="2"/>
      <c r="G3677" t="str">
        <f>IF(TRIM(LEFT(tbReporteAsistencia[[#This Row],[ESTADO]],7))="ENTRADA",(tbReporteAsistencia[[#This Row],[CLAVE]]&amp;TEXT(tbReporteAsistencia[[#This Row],[REGISTRO]],"dd/mm/yyyy")&amp;TRIM(LEFT(tbReporteAsistencia[[#This Row],[ESTADO]],7))),IF(TRIM(LEFT(tbReporteAsistencia[[#This Row],[ESTADO]],7))="SALIDA",(tbReporteAsistencia[[#This Row],[CLAVE]]&amp;TEXT(tbReporteAsistencia[[#This Row],[REGISTRO]],"dd/mm/yyyy")&amp;TRIM(LEFT(tbReporteAsistencia[[#This Row],[ESTADO]],7))),(tbReporteAsistencia[[#This Row],[CLAVE]]&amp;TEXT(tbReporteAsistencia[[#This Row],[REGISTRO]],"dd/mm/yyyy")&amp;TRIM(LEFT(tbReporteAsistencia[[#This Row],[ESTADO]],17)))))</f>
        <v>00/01/1900</v>
      </c>
      <c r="H3677">
        <f>tbReporteAsistencia[[#This Row],[CLAVE DISPOSITIVO]]</f>
        <v>0</v>
      </c>
      <c r="I3677" s="9">
        <f>tbReporteAsistencia[[#This Row],[REGISTRO]]</f>
        <v>0</v>
      </c>
      <c r="J3677" s="12">
        <f>tbReporteAsistencia[[#This Row],[REGISTRO]]</f>
        <v>0</v>
      </c>
    </row>
    <row r="3678" spans="4:10">
      <c r="D3678" s="2"/>
      <c r="G3678" t="str">
        <f>IF(TRIM(LEFT(tbReporteAsistencia[[#This Row],[ESTADO]],7))="ENTRADA",(tbReporteAsistencia[[#This Row],[CLAVE]]&amp;TEXT(tbReporteAsistencia[[#This Row],[REGISTRO]],"dd/mm/yyyy")&amp;TRIM(LEFT(tbReporteAsistencia[[#This Row],[ESTADO]],7))),IF(TRIM(LEFT(tbReporteAsistencia[[#This Row],[ESTADO]],7))="SALIDA",(tbReporteAsistencia[[#This Row],[CLAVE]]&amp;TEXT(tbReporteAsistencia[[#This Row],[REGISTRO]],"dd/mm/yyyy")&amp;TRIM(LEFT(tbReporteAsistencia[[#This Row],[ESTADO]],7))),(tbReporteAsistencia[[#This Row],[CLAVE]]&amp;TEXT(tbReporteAsistencia[[#This Row],[REGISTRO]],"dd/mm/yyyy")&amp;TRIM(LEFT(tbReporteAsistencia[[#This Row],[ESTADO]],17)))))</f>
        <v>00/01/1900</v>
      </c>
      <c r="H3678">
        <f>tbReporteAsistencia[[#This Row],[CLAVE DISPOSITIVO]]</f>
        <v>0</v>
      </c>
      <c r="I3678" s="9">
        <f>tbReporteAsistencia[[#This Row],[REGISTRO]]</f>
        <v>0</v>
      </c>
      <c r="J3678" s="12">
        <f>tbReporteAsistencia[[#This Row],[REGISTRO]]</f>
        <v>0</v>
      </c>
    </row>
    <row r="3679" spans="4:10">
      <c r="D3679" s="2"/>
      <c r="G3679" t="str">
        <f>IF(TRIM(LEFT(tbReporteAsistencia[[#This Row],[ESTADO]],7))="ENTRADA",(tbReporteAsistencia[[#This Row],[CLAVE]]&amp;TEXT(tbReporteAsistencia[[#This Row],[REGISTRO]],"dd/mm/yyyy")&amp;TRIM(LEFT(tbReporteAsistencia[[#This Row],[ESTADO]],7))),IF(TRIM(LEFT(tbReporteAsistencia[[#This Row],[ESTADO]],7))="SALIDA",(tbReporteAsistencia[[#This Row],[CLAVE]]&amp;TEXT(tbReporteAsistencia[[#This Row],[REGISTRO]],"dd/mm/yyyy")&amp;TRIM(LEFT(tbReporteAsistencia[[#This Row],[ESTADO]],7))),(tbReporteAsistencia[[#This Row],[CLAVE]]&amp;TEXT(tbReporteAsistencia[[#This Row],[REGISTRO]],"dd/mm/yyyy")&amp;TRIM(LEFT(tbReporteAsistencia[[#This Row],[ESTADO]],17)))))</f>
        <v>00/01/1900</v>
      </c>
      <c r="H3679">
        <f>tbReporteAsistencia[[#This Row],[CLAVE DISPOSITIVO]]</f>
        <v>0</v>
      </c>
      <c r="I3679" s="9">
        <f>tbReporteAsistencia[[#This Row],[REGISTRO]]</f>
        <v>0</v>
      </c>
      <c r="J3679" s="12">
        <f>tbReporteAsistencia[[#This Row],[REGISTRO]]</f>
        <v>0</v>
      </c>
    </row>
    <row r="3680" spans="4:10">
      <c r="D3680" s="2"/>
      <c r="G3680" t="str">
        <f>IF(TRIM(LEFT(tbReporteAsistencia[[#This Row],[ESTADO]],7))="ENTRADA",(tbReporteAsistencia[[#This Row],[CLAVE]]&amp;TEXT(tbReporteAsistencia[[#This Row],[REGISTRO]],"dd/mm/yyyy")&amp;TRIM(LEFT(tbReporteAsistencia[[#This Row],[ESTADO]],7))),IF(TRIM(LEFT(tbReporteAsistencia[[#This Row],[ESTADO]],7))="SALIDA",(tbReporteAsistencia[[#This Row],[CLAVE]]&amp;TEXT(tbReporteAsistencia[[#This Row],[REGISTRO]],"dd/mm/yyyy")&amp;TRIM(LEFT(tbReporteAsistencia[[#This Row],[ESTADO]],7))),(tbReporteAsistencia[[#This Row],[CLAVE]]&amp;TEXT(tbReporteAsistencia[[#This Row],[REGISTRO]],"dd/mm/yyyy")&amp;TRIM(LEFT(tbReporteAsistencia[[#This Row],[ESTADO]],17)))))</f>
        <v>00/01/1900</v>
      </c>
      <c r="H3680">
        <f>tbReporteAsistencia[[#This Row],[CLAVE DISPOSITIVO]]</f>
        <v>0</v>
      </c>
      <c r="I3680" s="9">
        <f>tbReporteAsistencia[[#This Row],[REGISTRO]]</f>
        <v>0</v>
      </c>
      <c r="J3680" s="12">
        <f>tbReporteAsistencia[[#This Row],[REGISTRO]]</f>
        <v>0</v>
      </c>
    </row>
    <row r="3681" spans="4:10">
      <c r="D3681" s="2"/>
      <c r="G3681" t="str">
        <f>IF(TRIM(LEFT(tbReporteAsistencia[[#This Row],[ESTADO]],7))="ENTRADA",(tbReporteAsistencia[[#This Row],[CLAVE]]&amp;TEXT(tbReporteAsistencia[[#This Row],[REGISTRO]],"dd/mm/yyyy")&amp;TRIM(LEFT(tbReporteAsistencia[[#This Row],[ESTADO]],7))),IF(TRIM(LEFT(tbReporteAsistencia[[#This Row],[ESTADO]],7))="SALIDA",(tbReporteAsistencia[[#This Row],[CLAVE]]&amp;TEXT(tbReporteAsistencia[[#This Row],[REGISTRO]],"dd/mm/yyyy")&amp;TRIM(LEFT(tbReporteAsistencia[[#This Row],[ESTADO]],7))),(tbReporteAsistencia[[#This Row],[CLAVE]]&amp;TEXT(tbReporteAsistencia[[#This Row],[REGISTRO]],"dd/mm/yyyy")&amp;TRIM(LEFT(tbReporteAsistencia[[#This Row],[ESTADO]],17)))))</f>
        <v>00/01/1900</v>
      </c>
      <c r="H3681">
        <f>tbReporteAsistencia[[#This Row],[CLAVE DISPOSITIVO]]</f>
        <v>0</v>
      </c>
      <c r="I3681" s="9">
        <f>tbReporteAsistencia[[#This Row],[REGISTRO]]</f>
        <v>0</v>
      </c>
      <c r="J3681" s="12">
        <f>tbReporteAsistencia[[#This Row],[REGISTRO]]</f>
        <v>0</v>
      </c>
    </row>
    <row r="3682" spans="4:10">
      <c r="D3682" s="2"/>
      <c r="G3682" t="str">
        <f>IF(TRIM(LEFT(tbReporteAsistencia[[#This Row],[ESTADO]],7))="ENTRADA",(tbReporteAsistencia[[#This Row],[CLAVE]]&amp;TEXT(tbReporteAsistencia[[#This Row],[REGISTRO]],"dd/mm/yyyy")&amp;TRIM(LEFT(tbReporteAsistencia[[#This Row],[ESTADO]],7))),IF(TRIM(LEFT(tbReporteAsistencia[[#This Row],[ESTADO]],7))="SALIDA",(tbReporteAsistencia[[#This Row],[CLAVE]]&amp;TEXT(tbReporteAsistencia[[#This Row],[REGISTRO]],"dd/mm/yyyy")&amp;TRIM(LEFT(tbReporteAsistencia[[#This Row],[ESTADO]],7))),(tbReporteAsistencia[[#This Row],[CLAVE]]&amp;TEXT(tbReporteAsistencia[[#This Row],[REGISTRO]],"dd/mm/yyyy")&amp;TRIM(LEFT(tbReporteAsistencia[[#This Row],[ESTADO]],17)))))</f>
        <v>00/01/1900</v>
      </c>
      <c r="H3682">
        <f>tbReporteAsistencia[[#This Row],[CLAVE DISPOSITIVO]]</f>
        <v>0</v>
      </c>
      <c r="I3682" s="9">
        <f>tbReporteAsistencia[[#This Row],[REGISTRO]]</f>
        <v>0</v>
      </c>
      <c r="J3682" s="12">
        <f>tbReporteAsistencia[[#This Row],[REGISTRO]]</f>
        <v>0</v>
      </c>
    </row>
    <row r="3683" spans="4:10">
      <c r="D3683" s="2"/>
      <c r="G3683" t="str">
        <f>IF(TRIM(LEFT(tbReporteAsistencia[[#This Row],[ESTADO]],7))="ENTRADA",(tbReporteAsistencia[[#This Row],[CLAVE]]&amp;TEXT(tbReporteAsistencia[[#This Row],[REGISTRO]],"dd/mm/yyyy")&amp;TRIM(LEFT(tbReporteAsistencia[[#This Row],[ESTADO]],7))),IF(TRIM(LEFT(tbReporteAsistencia[[#This Row],[ESTADO]],7))="SALIDA",(tbReporteAsistencia[[#This Row],[CLAVE]]&amp;TEXT(tbReporteAsistencia[[#This Row],[REGISTRO]],"dd/mm/yyyy")&amp;TRIM(LEFT(tbReporteAsistencia[[#This Row],[ESTADO]],7))),(tbReporteAsistencia[[#This Row],[CLAVE]]&amp;TEXT(tbReporteAsistencia[[#This Row],[REGISTRO]],"dd/mm/yyyy")&amp;TRIM(LEFT(tbReporteAsistencia[[#This Row],[ESTADO]],17)))))</f>
        <v>00/01/1900</v>
      </c>
      <c r="H3683">
        <f>tbReporteAsistencia[[#This Row],[CLAVE DISPOSITIVO]]</f>
        <v>0</v>
      </c>
      <c r="I3683" s="9">
        <f>tbReporteAsistencia[[#This Row],[REGISTRO]]</f>
        <v>0</v>
      </c>
      <c r="J3683" s="12">
        <f>tbReporteAsistencia[[#This Row],[REGISTRO]]</f>
        <v>0</v>
      </c>
    </row>
    <row r="3684" spans="4:10">
      <c r="D3684" s="2"/>
      <c r="G3684" t="str">
        <f>IF(TRIM(LEFT(tbReporteAsistencia[[#This Row],[ESTADO]],7))="ENTRADA",(tbReporteAsistencia[[#This Row],[CLAVE]]&amp;TEXT(tbReporteAsistencia[[#This Row],[REGISTRO]],"dd/mm/yyyy")&amp;TRIM(LEFT(tbReporteAsistencia[[#This Row],[ESTADO]],7))),IF(TRIM(LEFT(tbReporteAsistencia[[#This Row],[ESTADO]],7))="SALIDA",(tbReporteAsistencia[[#This Row],[CLAVE]]&amp;TEXT(tbReporteAsistencia[[#This Row],[REGISTRO]],"dd/mm/yyyy")&amp;TRIM(LEFT(tbReporteAsistencia[[#This Row],[ESTADO]],7))),(tbReporteAsistencia[[#This Row],[CLAVE]]&amp;TEXT(tbReporteAsistencia[[#This Row],[REGISTRO]],"dd/mm/yyyy")&amp;TRIM(LEFT(tbReporteAsistencia[[#This Row],[ESTADO]],17)))))</f>
        <v>00/01/1900</v>
      </c>
      <c r="H3684">
        <f>tbReporteAsistencia[[#This Row],[CLAVE DISPOSITIVO]]</f>
        <v>0</v>
      </c>
      <c r="I3684" s="9">
        <f>tbReporteAsistencia[[#This Row],[REGISTRO]]</f>
        <v>0</v>
      </c>
      <c r="J3684" s="12">
        <f>tbReporteAsistencia[[#This Row],[REGISTRO]]</f>
        <v>0</v>
      </c>
    </row>
    <row r="3685" spans="4:10">
      <c r="D3685" s="2"/>
      <c r="G3685" t="str">
        <f>IF(TRIM(LEFT(tbReporteAsistencia[[#This Row],[ESTADO]],7))="ENTRADA",(tbReporteAsistencia[[#This Row],[CLAVE]]&amp;TEXT(tbReporteAsistencia[[#This Row],[REGISTRO]],"dd/mm/yyyy")&amp;TRIM(LEFT(tbReporteAsistencia[[#This Row],[ESTADO]],7))),IF(TRIM(LEFT(tbReporteAsistencia[[#This Row],[ESTADO]],7))="SALIDA",(tbReporteAsistencia[[#This Row],[CLAVE]]&amp;TEXT(tbReporteAsistencia[[#This Row],[REGISTRO]],"dd/mm/yyyy")&amp;TRIM(LEFT(tbReporteAsistencia[[#This Row],[ESTADO]],7))),(tbReporteAsistencia[[#This Row],[CLAVE]]&amp;TEXT(tbReporteAsistencia[[#This Row],[REGISTRO]],"dd/mm/yyyy")&amp;TRIM(LEFT(tbReporteAsistencia[[#This Row],[ESTADO]],17)))))</f>
        <v>00/01/1900</v>
      </c>
      <c r="H3685">
        <f>tbReporteAsistencia[[#This Row],[CLAVE DISPOSITIVO]]</f>
        <v>0</v>
      </c>
      <c r="I3685" s="9">
        <f>tbReporteAsistencia[[#This Row],[REGISTRO]]</f>
        <v>0</v>
      </c>
      <c r="J3685" s="12">
        <f>tbReporteAsistencia[[#This Row],[REGISTRO]]</f>
        <v>0</v>
      </c>
    </row>
    <row r="3686" spans="4:10">
      <c r="D3686" s="2"/>
      <c r="G3686" t="str">
        <f>IF(TRIM(LEFT(tbReporteAsistencia[[#This Row],[ESTADO]],7))="ENTRADA",(tbReporteAsistencia[[#This Row],[CLAVE]]&amp;TEXT(tbReporteAsistencia[[#This Row],[REGISTRO]],"dd/mm/yyyy")&amp;TRIM(LEFT(tbReporteAsistencia[[#This Row],[ESTADO]],7))),IF(TRIM(LEFT(tbReporteAsistencia[[#This Row],[ESTADO]],7))="SALIDA",(tbReporteAsistencia[[#This Row],[CLAVE]]&amp;TEXT(tbReporteAsistencia[[#This Row],[REGISTRO]],"dd/mm/yyyy")&amp;TRIM(LEFT(tbReporteAsistencia[[#This Row],[ESTADO]],7))),(tbReporteAsistencia[[#This Row],[CLAVE]]&amp;TEXT(tbReporteAsistencia[[#This Row],[REGISTRO]],"dd/mm/yyyy")&amp;TRIM(LEFT(tbReporteAsistencia[[#This Row],[ESTADO]],17)))))</f>
        <v>00/01/1900</v>
      </c>
      <c r="H3686">
        <f>tbReporteAsistencia[[#This Row],[CLAVE DISPOSITIVO]]</f>
        <v>0</v>
      </c>
      <c r="I3686" s="9">
        <f>tbReporteAsistencia[[#This Row],[REGISTRO]]</f>
        <v>0</v>
      </c>
      <c r="J3686" s="12">
        <f>tbReporteAsistencia[[#This Row],[REGISTRO]]</f>
        <v>0</v>
      </c>
    </row>
    <row r="3687" spans="4:10">
      <c r="D3687" s="2"/>
      <c r="G3687" t="str">
        <f>IF(TRIM(LEFT(tbReporteAsistencia[[#This Row],[ESTADO]],7))="ENTRADA",(tbReporteAsistencia[[#This Row],[CLAVE]]&amp;TEXT(tbReporteAsistencia[[#This Row],[REGISTRO]],"dd/mm/yyyy")&amp;TRIM(LEFT(tbReporteAsistencia[[#This Row],[ESTADO]],7))),IF(TRIM(LEFT(tbReporteAsistencia[[#This Row],[ESTADO]],7))="SALIDA",(tbReporteAsistencia[[#This Row],[CLAVE]]&amp;TEXT(tbReporteAsistencia[[#This Row],[REGISTRO]],"dd/mm/yyyy")&amp;TRIM(LEFT(tbReporteAsistencia[[#This Row],[ESTADO]],7))),(tbReporteAsistencia[[#This Row],[CLAVE]]&amp;TEXT(tbReporteAsistencia[[#This Row],[REGISTRO]],"dd/mm/yyyy")&amp;TRIM(LEFT(tbReporteAsistencia[[#This Row],[ESTADO]],17)))))</f>
        <v>00/01/1900</v>
      </c>
      <c r="H3687">
        <f>tbReporteAsistencia[[#This Row],[CLAVE DISPOSITIVO]]</f>
        <v>0</v>
      </c>
      <c r="I3687" s="9">
        <f>tbReporteAsistencia[[#This Row],[REGISTRO]]</f>
        <v>0</v>
      </c>
      <c r="J3687" s="12">
        <f>tbReporteAsistencia[[#This Row],[REGISTRO]]</f>
        <v>0</v>
      </c>
    </row>
    <row r="3688" spans="4:10">
      <c r="D3688" s="2"/>
      <c r="G3688" t="str">
        <f>IF(TRIM(LEFT(tbReporteAsistencia[[#This Row],[ESTADO]],7))="ENTRADA",(tbReporteAsistencia[[#This Row],[CLAVE]]&amp;TEXT(tbReporteAsistencia[[#This Row],[REGISTRO]],"dd/mm/yyyy")&amp;TRIM(LEFT(tbReporteAsistencia[[#This Row],[ESTADO]],7))),IF(TRIM(LEFT(tbReporteAsistencia[[#This Row],[ESTADO]],7))="SALIDA",(tbReporteAsistencia[[#This Row],[CLAVE]]&amp;TEXT(tbReporteAsistencia[[#This Row],[REGISTRO]],"dd/mm/yyyy")&amp;TRIM(LEFT(tbReporteAsistencia[[#This Row],[ESTADO]],7))),(tbReporteAsistencia[[#This Row],[CLAVE]]&amp;TEXT(tbReporteAsistencia[[#This Row],[REGISTRO]],"dd/mm/yyyy")&amp;TRIM(LEFT(tbReporteAsistencia[[#This Row],[ESTADO]],17)))))</f>
        <v>00/01/1900</v>
      </c>
      <c r="H3688">
        <f>tbReporteAsistencia[[#This Row],[CLAVE DISPOSITIVO]]</f>
        <v>0</v>
      </c>
      <c r="I3688" s="9">
        <f>tbReporteAsistencia[[#This Row],[REGISTRO]]</f>
        <v>0</v>
      </c>
      <c r="J3688" s="12">
        <f>tbReporteAsistencia[[#This Row],[REGISTRO]]</f>
        <v>0</v>
      </c>
    </row>
    <row r="3689" spans="4:10">
      <c r="D3689" s="2"/>
      <c r="G3689" t="str">
        <f>IF(TRIM(LEFT(tbReporteAsistencia[[#This Row],[ESTADO]],7))="ENTRADA",(tbReporteAsistencia[[#This Row],[CLAVE]]&amp;TEXT(tbReporteAsistencia[[#This Row],[REGISTRO]],"dd/mm/yyyy")&amp;TRIM(LEFT(tbReporteAsistencia[[#This Row],[ESTADO]],7))),IF(TRIM(LEFT(tbReporteAsistencia[[#This Row],[ESTADO]],7))="SALIDA",(tbReporteAsistencia[[#This Row],[CLAVE]]&amp;TEXT(tbReporteAsistencia[[#This Row],[REGISTRO]],"dd/mm/yyyy")&amp;TRIM(LEFT(tbReporteAsistencia[[#This Row],[ESTADO]],7))),(tbReporteAsistencia[[#This Row],[CLAVE]]&amp;TEXT(tbReporteAsistencia[[#This Row],[REGISTRO]],"dd/mm/yyyy")&amp;TRIM(LEFT(tbReporteAsistencia[[#This Row],[ESTADO]],17)))))</f>
        <v>00/01/1900</v>
      </c>
      <c r="H3689">
        <f>tbReporteAsistencia[[#This Row],[CLAVE DISPOSITIVO]]</f>
        <v>0</v>
      </c>
      <c r="I3689" s="9">
        <f>tbReporteAsistencia[[#This Row],[REGISTRO]]</f>
        <v>0</v>
      </c>
      <c r="J3689" s="12">
        <f>tbReporteAsistencia[[#This Row],[REGISTRO]]</f>
        <v>0</v>
      </c>
    </row>
    <row r="3690" spans="4:10">
      <c r="D3690" s="2"/>
      <c r="G3690" t="str">
        <f>IF(TRIM(LEFT(tbReporteAsistencia[[#This Row],[ESTADO]],7))="ENTRADA",(tbReporteAsistencia[[#This Row],[CLAVE]]&amp;TEXT(tbReporteAsistencia[[#This Row],[REGISTRO]],"dd/mm/yyyy")&amp;TRIM(LEFT(tbReporteAsistencia[[#This Row],[ESTADO]],7))),IF(TRIM(LEFT(tbReporteAsistencia[[#This Row],[ESTADO]],7))="SALIDA",(tbReporteAsistencia[[#This Row],[CLAVE]]&amp;TEXT(tbReporteAsistencia[[#This Row],[REGISTRO]],"dd/mm/yyyy")&amp;TRIM(LEFT(tbReporteAsistencia[[#This Row],[ESTADO]],7))),(tbReporteAsistencia[[#This Row],[CLAVE]]&amp;TEXT(tbReporteAsistencia[[#This Row],[REGISTRO]],"dd/mm/yyyy")&amp;TRIM(LEFT(tbReporteAsistencia[[#This Row],[ESTADO]],17)))))</f>
        <v>00/01/1900</v>
      </c>
      <c r="H3690">
        <f>tbReporteAsistencia[[#This Row],[CLAVE DISPOSITIVO]]</f>
        <v>0</v>
      </c>
      <c r="I3690" s="9">
        <f>tbReporteAsistencia[[#This Row],[REGISTRO]]</f>
        <v>0</v>
      </c>
      <c r="J3690" s="12">
        <f>tbReporteAsistencia[[#This Row],[REGISTRO]]</f>
        <v>0</v>
      </c>
    </row>
    <row r="3691" spans="4:10">
      <c r="D3691" s="2"/>
      <c r="G3691" t="str">
        <f>IF(TRIM(LEFT(tbReporteAsistencia[[#This Row],[ESTADO]],7))="ENTRADA",(tbReporteAsistencia[[#This Row],[CLAVE]]&amp;TEXT(tbReporteAsistencia[[#This Row],[REGISTRO]],"dd/mm/yyyy")&amp;TRIM(LEFT(tbReporteAsistencia[[#This Row],[ESTADO]],7))),IF(TRIM(LEFT(tbReporteAsistencia[[#This Row],[ESTADO]],7))="SALIDA",(tbReporteAsistencia[[#This Row],[CLAVE]]&amp;TEXT(tbReporteAsistencia[[#This Row],[REGISTRO]],"dd/mm/yyyy")&amp;TRIM(LEFT(tbReporteAsistencia[[#This Row],[ESTADO]],7))),(tbReporteAsistencia[[#This Row],[CLAVE]]&amp;TEXT(tbReporteAsistencia[[#This Row],[REGISTRO]],"dd/mm/yyyy")&amp;TRIM(LEFT(tbReporteAsistencia[[#This Row],[ESTADO]],17)))))</f>
        <v>00/01/1900</v>
      </c>
      <c r="H3691">
        <f>tbReporteAsistencia[[#This Row],[CLAVE DISPOSITIVO]]</f>
        <v>0</v>
      </c>
      <c r="I3691" s="9">
        <f>tbReporteAsistencia[[#This Row],[REGISTRO]]</f>
        <v>0</v>
      </c>
      <c r="J3691" s="12">
        <f>tbReporteAsistencia[[#This Row],[REGISTRO]]</f>
        <v>0</v>
      </c>
    </row>
    <row r="3692" spans="4:10">
      <c r="D3692" s="2"/>
      <c r="G3692" t="str">
        <f>IF(TRIM(LEFT(tbReporteAsistencia[[#This Row],[ESTADO]],7))="ENTRADA",(tbReporteAsistencia[[#This Row],[CLAVE]]&amp;TEXT(tbReporteAsistencia[[#This Row],[REGISTRO]],"dd/mm/yyyy")&amp;TRIM(LEFT(tbReporteAsistencia[[#This Row],[ESTADO]],7))),IF(TRIM(LEFT(tbReporteAsistencia[[#This Row],[ESTADO]],7))="SALIDA",(tbReporteAsistencia[[#This Row],[CLAVE]]&amp;TEXT(tbReporteAsistencia[[#This Row],[REGISTRO]],"dd/mm/yyyy")&amp;TRIM(LEFT(tbReporteAsistencia[[#This Row],[ESTADO]],7))),(tbReporteAsistencia[[#This Row],[CLAVE]]&amp;TEXT(tbReporteAsistencia[[#This Row],[REGISTRO]],"dd/mm/yyyy")&amp;TRIM(LEFT(tbReporteAsistencia[[#This Row],[ESTADO]],17)))))</f>
        <v>00/01/1900</v>
      </c>
      <c r="H3692">
        <f>tbReporteAsistencia[[#This Row],[CLAVE DISPOSITIVO]]</f>
        <v>0</v>
      </c>
      <c r="I3692" s="9">
        <f>tbReporteAsistencia[[#This Row],[REGISTRO]]</f>
        <v>0</v>
      </c>
      <c r="J3692" s="12">
        <f>tbReporteAsistencia[[#This Row],[REGISTRO]]</f>
        <v>0</v>
      </c>
    </row>
    <row r="3693" spans="4:10">
      <c r="D3693" s="2"/>
      <c r="G3693" t="str">
        <f>IF(TRIM(LEFT(tbReporteAsistencia[[#This Row],[ESTADO]],7))="ENTRADA",(tbReporteAsistencia[[#This Row],[CLAVE]]&amp;TEXT(tbReporteAsistencia[[#This Row],[REGISTRO]],"dd/mm/yyyy")&amp;TRIM(LEFT(tbReporteAsistencia[[#This Row],[ESTADO]],7))),IF(TRIM(LEFT(tbReporteAsistencia[[#This Row],[ESTADO]],7))="SALIDA",(tbReporteAsistencia[[#This Row],[CLAVE]]&amp;TEXT(tbReporteAsistencia[[#This Row],[REGISTRO]],"dd/mm/yyyy")&amp;TRIM(LEFT(tbReporteAsistencia[[#This Row],[ESTADO]],7))),(tbReporteAsistencia[[#This Row],[CLAVE]]&amp;TEXT(tbReporteAsistencia[[#This Row],[REGISTRO]],"dd/mm/yyyy")&amp;TRIM(LEFT(tbReporteAsistencia[[#This Row],[ESTADO]],17)))))</f>
        <v>00/01/1900</v>
      </c>
      <c r="H3693">
        <f>tbReporteAsistencia[[#This Row],[CLAVE DISPOSITIVO]]</f>
        <v>0</v>
      </c>
      <c r="I3693" s="9">
        <f>tbReporteAsistencia[[#This Row],[REGISTRO]]</f>
        <v>0</v>
      </c>
      <c r="J3693" s="12">
        <f>tbReporteAsistencia[[#This Row],[REGISTRO]]</f>
        <v>0</v>
      </c>
    </row>
    <row r="3694" spans="4:10">
      <c r="D3694" s="2"/>
      <c r="G3694" t="str">
        <f>IF(TRIM(LEFT(tbReporteAsistencia[[#This Row],[ESTADO]],7))="ENTRADA",(tbReporteAsistencia[[#This Row],[CLAVE]]&amp;TEXT(tbReporteAsistencia[[#This Row],[REGISTRO]],"dd/mm/yyyy")&amp;TRIM(LEFT(tbReporteAsistencia[[#This Row],[ESTADO]],7))),IF(TRIM(LEFT(tbReporteAsistencia[[#This Row],[ESTADO]],7))="SALIDA",(tbReporteAsistencia[[#This Row],[CLAVE]]&amp;TEXT(tbReporteAsistencia[[#This Row],[REGISTRO]],"dd/mm/yyyy")&amp;TRIM(LEFT(tbReporteAsistencia[[#This Row],[ESTADO]],7))),(tbReporteAsistencia[[#This Row],[CLAVE]]&amp;TEXT(tbReporteAsistencia[[#This Row],[REGISTRO]],"dd/mm/yyyy")&amp;TRIM(LEFT(tbReporteAsistencia[[#This Row],[ESTADO]],17)))))</f>
        <v>00/01/1900</v>
      </c>
      <c r="H3694">
        <f>tbReporteAsistencia[[#This Row],[CLAVE DISPOSITIVO]]</f>
        <v>0</v>
      </c>
      <c r="I3694" s="9">
        <f>tbReporteAsistencia[[#This Row],[REGISTRO]]</f>
        <v>0</v>
      </c>
      <c r="J3694" s="12">
        <f>tbReporteAsistencia[[#This Row],[REGISTRO]]</f>
        <v>0</v>
      </c>
    </row>
    <row r="3695" spans="4:10">
      <c r="D3695" s="2"/>
      <c r="G3695" t="str">
        <f>IF(TRIM(LEFT(tbReporteAsistencia[[#This Row],[ESTADO]],7))="ENTRADA",(tbReporteAsistencia[[#This Row],[CLAVE]]&amp;TEXT(tbReporteAsistencia[[#This Row],[REGISTRO]],"dd/mm/yyyy")&amp;TRIM(LEFT(tbReporteAsistencia[[#This Row],[ESTADO]],7))),IF(TRIM(LEFT(tbReporteAsistencia[[#This Row],[ESTADO]],7))="SALIDA",(tbReporteAsistencia[[#This Row],[CLAVE]]&amp;TEXT(tbReporteAsistencia[[#This Row],[REGISTRO]],"dd/mm/yyyy")&amp;TRIM(LEFT(tbReporteAsistencia[[#This Row],[ESTADO]],7))),(tbReporteAsistencia[[#This Row],[CLAVE]]&amp;TEXT(tbReporteAsistencia[[#This Row],[REGISTRO]],"dd/mm/yyyy")&amp;TRIM(LEFT(tbReporteAsistencia[[#This Row],[ESTADO]],17)))))</f>
        <v>00/01/1900</v>
      </c>
      <c r="H3695">
        <f>tbReporteAsistencia[[#This Row],[CLAVE DISPOSITIVO]]</f>
        <v>0</v>
      </c>
      <c r="I3695" s="9">
        <f>tbReporteAsistencia[[#This Row],[REGISTRO]]</f>
        <v>0</v>
      </c>
      <c r="J3695" s="12">
        <f>tbReporteAsistencia[[#This Row],[REGISTRO]]</f>
        <v>0</v>
      </c>
    </row>
    <row r="3696" spans="4:10">
      <c r="D3696" s="2"/>
      <c r="G3696" t="str">
        <f>IF(TRIM(LEFT(tbReporteAsistencia[[#This Row],[ESTADO]],7))="ENTRADA",(tbReporteAsistencia[[#This Row],[CLAVE]]&amp;TEXT(tbReporteAsistencia[[#This Row],[REGISTRO]],"dd/mm/yyyy")&amp;TRIM(LEFT(tbReporteAsistencia[[#This Row],[ESTADO]],7))),IF(TRIM(LEFT(tbReporteAsistencia[[#This Row],[ESTADO]],7))="SALIDA",(tbReporteAsistencia[[#This Row],[CLAVE]]&amp;TEXT(tbReporteAsistencia[[#This Row],[REGISTRO]],"dd/mm/yyyy")&amp;TRIM(LEFT(tbReporteAsistencia[[#This Row],[ESTADO]],7))),(tbReporteAsistencia[[#This Row],[CLAVE]]&amp;TEXT(tbReporteAsistencia[[#This Row],[REGISTRO]],"dd/mm/yyyy")&amp;TRIM(LEFT(tbReporteAsistencia[[#This Row],[ESTADO]],17)))))</f>
        <v>00/01/1900</v>
      </c>
      <c r="H3696">
        <f>tbReporteAsistencia[[#This Row],[CLAVE DISPOSITIVO]]</f>
        <v>0</v>
      </c>
      <c r="I3696" s="9">
        <f>tbReporteAsistencia[[#This Row],[REGISTRO]]</f>
        <v>0</v>
      </c>
      <c r="J3696" s="12">
        <f>tbReporteAsistencia[[#This Row],[REGISTRO]]</f>
        <v>0</v>
      </c>
    </row>
    <row r="3697" spans="4:10">
      <c r="D3697" s="2"/>
      <c r="G3697" t="str">
        <f>IF(TRIM(LEFT(tbReporteAsistencia[[#This Row],[ESTADO]],7))="ENTRADA",(tbReporteAsistencia[[#This Row],[CLAVE]]&amp;TEXT(tbReporteAsistencia[[#This Row],[REGISTRO]],"dd/mm/yyyy")&amp;TRIM(LEFT(tbReporteAsistencia[[#This Row],[ESTADO]],7))),IF(TRIM(LEFT(tbReporteAsistencia[[#This Row],[ESTADO]],7))="SALIDA",(tbReporteAsistencia[[#This Row],[CLAVE]]&amp;TEXT(tbReporteAsistencia[[#This Row],[REGISTRO]],"dd/mm/yyyy")&amp;TRIM(LEFT(tbReporteAsistencia[[#This Row],[ESTADO]],7))),(tbReporteAsistencia[[#This Row],[CLAVE]]&amp;TEXT(tbReporteAsistencia[[#This Row],[REGISTRO]],"dd/mm/yyyy")&amp;TRIM(LEFT(tbReporteAsistencia[[#This Row],[ESTADO]],17)))))</f>
        <v>00/01/1900</v>
      </c>
      <c r="H3697">
        <f>tbReporteAsistencia[[#This Row],[CLAVE DISPOSITIVO]]</f>
        <v>0</v>
      </c>
      <c r="I3697" s="9">
        <f>tbReporteAsistencia[[#This Row],[REGISTRO]]</f>
        <v>0</v>
      </c>
      <c r="J3697" s="12">
        <f>tbReporteAsistencia[[#This Row],[REGISTRO]]</f>
        <v>0</v>
      </c>
    </row>
    <row r="3698" spans="4:10">
      <c r="D3698" s="2"/>
      <c r="G3698" t="str">
        <f>IF(TRIM(LEFT(tbReporteAsistencia[[#This Row],[ESTADO]],7))="ENTRADA",(tbReporteAsistencia[[#This Row],[CLAVE]]&amp;TEXT(tbReporteAsistencia[[#This Row],[REGISTRO]],"dd/mm/yyyy")&amp;TRIM(LEFT(tbReporteAsistencia[[#This Row],[ESTADO]],7))),IF(TRIM(LEFT(tbReporteAsistencia[[#This Row],[ESTADO]],7))="SALIDA",(tbReporteAsistencia[[#This Row],[CLAVE]]&amp;TEXT(tbReporteAsistencia[[#This Row],[REGISTRO]],"dd/mm/yyyy")&amp;TRIM(LEFT(tbReporteAsistencia[[#This Row],[ESTADO]],7))),(tbReporteAsistencia[[#This Row],[CLAVE]]&amp;TEXT(tbReporteAsistencia[[#This Row],[REGISTRO]],"dd/mm/yyyy")&amp;TRIM(LEFT(tbReporteAsistencia[[#This Row],[ESTADO]],17)))))</f>
        <v>00/01/1900</v>
      </c>
      <c r="H3698">
        <f>tbReporteAsistencia[[#This Row],[CLAVE DISPOSITIVO]]</f>
        <v>0</v>
      </c>
      <c r="I3698" s="9">
        <f>tbReporteAsistencia[[#This Row],[REGISTRO]]</f>
        <v>0</v>
      </c>
      <c r="J3698" s="12">
        <f>tbReporteAsistencia[[#This Row],[REGISTRO]]</f>
        <v>0</v>
      </c>
    </row>
    <row r="3699" spans="4:10">
      <c r="D3699" s="2"/>
      <c r="G3699" t="str">
        <f>IF(TRIM(LEFT(tbReporteAsistencia[[#This Row],[ESTADO]],7))="ENTRADA",(tbReporteAsistencia[[#This Row],[CLAVE]]&amp;TEXT(tbReporteAsistencia[[#This Row],[REGISTRO]],"dd/mm/yyyy")&amp;TRIM(LEFT(tbReporteAsistencia[[#This Row],[ESTADO]],7))),IF(TRIM(LEFT(tbReporteAsistencia[[#This Row],[ESTADO]],7))="SALIDA",(tbReporteAsistencia[[#This Row],[CLAVE]]&amp;TEXT(tbReporteAsistencia[[#This Row],[REGISTRO]],"dd/mm/yyyy")&amp;TRIM(LEFT(tbReporteAsistencia[[#This Row],[ESTADO]],7))),(tbReporteAsistencia[[#This Row],[CLAVE]]&amp;TEXT(tbReporteAsistencia[[#This Row],[REGISTRO]],"dd/mm/yyyy")&amp;TRIM(LEFT(tbReporteAsistencia[[#This Row],[ESTADO]],17)))))</f>
        <v>00/01/1900</v>
      </c>
      <c r="H3699">
        <f>tbReporteAsistencia[[#This Row],[CLAVE DISPOSITIVO]]</f>
        <v>0</v>
      </c>
      <c r="I3699" s="9">
        <f>tbReporteAsistencia[[#This Row],[REGISTRO]]</f>
        <v>0</v>
      </c>
      <c r="J3699" s="12">
        <f>tbReporteAsistencia[[#This Row],[REGISTRO]]</f>
        <v>0</v>
      </c>
    </row>
    <row r="3700" spans="4:10">
      <c r="D3700" s="2"/>
      <c r="G3700" t="str">
        <f>IF(TRIM(LEFT(tbReporteAsistencia[[#This Row],[ESTADO]],7))="ENTRADA",(tbReporteAsistencia[[#This Row],[CLAVE]]&amp;TEXT(tbReporteAsistencia[[#This Row],[REGISTRO]],"dd/mm/yyyy")&amp;TRIM(LEFT(tbReporteAsistencia[[#This Row],[ESTADO]],7))),IF(TRIM(LEFT(tbReporteAsistencia[[#This Row],[ESTADO]],7))="SALIDA",(tbReporteAsistencia[[#This Row],[CLAVE]]&amp;TEXT(tbReporteAsistencia[[#This Row],[REGISTRO]],"dd/mm/yyyy")&amp;TRIM(LEFT(tbReporteAsistencia[[#This Row],[ESTADO]],7))),(tbReporteAsistencia[[#This Row],[CLAVE]]&amp;TEXT(tbReporteAsistencia[[#This Row],[REGISTRO]],"dd/mm/yyyy")&amp;TRIM(LEFT(tbReporteAsistencia[[#This Row],[ESTADO]],17)))))</f>
        <v>00/01/1900</v>
      </c>
      <c r="H3700">
        <f>tbReporteAsistencia[[#This Row],[CLAVE DISPOSITIVO]]</f>
        <v>0</v>
      </c>
      <c r="I3700" s="9">
        <f>tbReporteAsistencia[[#This Row],[REGISTRO]]</f>
        <v>0</v>
      </c>
      <c r="J3700" s="12">
        <f>tbReporteAsistencia[[#This Row],[REGISTRO]]</f>
        <v>0</v>
      </c>
    </row>
    <row r="3701" spans="4:10">
      <c r="D3701" s="2"/>
      <c r="G3701" t="str">
        <f>IF(TRIM(LEFT(tbReporteAsistencia[[#This Row],[ESTADO]],7))="ENTRADA",(tbReporteAsistencia[[#This Row],[CLAVE]]&amp;TEXT(tbReporteAsistencia[[#This Row],[REGISTRO]],"dd/mm/yyyy")&amp;TRIM(LEFT(tbReporteAsistencia[[#This Row],[ESTADO]],7))),IF(TRIM(LEFT(tbReporteAsistencia[[#This Row],[ESTADO]],7))="SALIDA",(tbReporteAsistencia[[#This Row],[CLAVE]]&amp;TEXT(tbReporteAsistencia[[#This Row],[REGISTRO]],"dd/mm/yyyy")&amp;TRIM(LEFT(tbReporteAsistencia[[#This Row],[ESTADO]],7))),(tbReporteAsistencia[[#This Row],[CLAVE]]&amp;TEXT(tbReporteAsistencia[[#This Row],[REGISTRO]],"dd/mm/yyyy")&amp;TRIM(LEFT(tbReporteAsistencia[[#This Row],[ESTADO]],17)))))</f>
        <v>00/01/1900</v>
      </c>
      <c r="H3701">
        <f>tbReporteAsistencia[[#This Row],[CLAVE DISPOSITIVO]]</f>
        <v>0</v>
      </c>
      <c r="I3701" s="9">
        <f>tbReporteAsistencia[[#This Row],[REGISTRO]]</f>
        <v>0</v>
      </c>
      <c r="J3701" s="12">
        <f>tbReporteAsistencia[[#This Row],[REGISTRO]]</f>
        <v>0</v>
      </c>
    </row>
    <row r="3702" spans="4:10">
      <c r="D3702" s="2"/>
      <c r="G3702" t="str">
        <f>IF(TRIM(LEFT(tbReporteAsistencia[[#This Row],[ESTADO]],7))="ENTRADA",(tbReporteAsistencia[[#This Row],[CLAVE]]&amp;TEXT(tbReporteAsistencia[[#This Row],[REGISTRO]],"dd/mm/yyyy")&amp;TRIM(LEFT(tbReporteAsistencia[[#This Row],[ESTADO]],7))),IF(TRIM(LEFT(tbReporteAsistencia[[#This Row],[ESTADO]],7))="SALIDA",(tbReporteAsistencia[[#This Row],[CLAVE]]&amp;TEXT(tbReporteAsistencia[[#This Row],[REGISTRO]],"dd/mm/yyyy")&amp;TRIM(LEFT(tbReporteAsistencia[[#This Row],[ESTADO]],7))),(tbReporteAsistencia[[#This Row],[CLAVE]]&amp;TEXT(tbReporteAsistencia[[#This Row],[REGISTRO]],"dd/mm/yyyy")&amp;TRIM(LEFT(tbReporteAsistencia[[#This Row],[ESTADO]],17)))))</f>
        <v>00/01/1900</v>
      </c>
      <c r="H3702">
        <f>tbReporteAsistencia[[#This Row],[CLAVE DISPOSITIVO]]</f>
        <v>0</v>
      </c>
      <c r="I3702" s="9">
        <f>tbReporteAsistencia[[#This Row],[REGISTRO]]</f>
        <v>0</v>
      </c>
      <c r="J3702" s="12">
        <f>tbReporteAsistencia[[#This Row],[REGISTRO]]</f>
        <v>0</v>
      </c>
    </row>
    <row r="3703" spans="4:10">
      <c r="D3703" s="2"/>
      <c r="G3703" t="str">
        <f>IF(TRIM(LEFT(tbReporteAsistencia[[#This Row],[ESTADO]],7))="ENTRADA",(tbReporteAsistencia[[#This Row],[CLAVE]]&amp;TEXT(tbReporteAsistencia[[#This Row],[REGISTRO]],"dd/mm/yyyy")&amp;TRIM(LEFT(tbReporteAsistencia[[#This Row],[ESTADO]],7))),IF(TRIM(LEFT(tbReporteAsistencia[[#This Row],[ESTADO]],7))="SALIDA",(tbReporteAsistencia[[#This Row],[CLAVE]]&amp;TEXT(tbReporteAsistencia[[#This Row],[REGISTRO]],"dd/mm/yyyy")&amp;TRIM(LEFT(tbReporteAsistencia[[#This Row],[ESTADO]],7))),(tbReporteAsistencia[[#This Row],[CLAVE]]&amp;TEXT(tbReporteAsistencia[[#This Row],[REGISTRO]],"dd/mm/yyyy")&amp;TRIM(LEFT(tbReporteAsistencia[[#This Row],[ESTADO]],17)))))</f>
        <v>00/01/1900</v>
      </c>
      <c r="H3703">
        <f>tbReporteAsistencia[[#This Row],[CLAVE DISPOSITIVO]]</f>
        <v>0</v>
      </c>
      <c r="I3703" s="9">
        <f>tbReporteAsistencia[[#This Row],[REGISTRO]]</f>
        <v>0</v>
      </c>
      <c r="J3703" s="12">
        <f>tbReporteAsistencia[[#This Row],[REGISTRO]]</f>
        <v>0</v>
      </c>
    </row>
    <row r="3704" spans="4:10">
      <c r="D3704" s="2"/>
      <c r="G3704" t="str">
        <f>IF(TRIM(LEFT(tbReporteAsistencia[[#This Row],[ESTADO]],7))="ENTRADA",(tbReporteAsistencia[[#This Row],[CLAVE]]&amp;TEXT(tbReporteAsistencia[[#This Row],[REGISTRO]],"dd/mm/yyyy")&amp;TRIM(LEFT(tbReporteAsistencia[[#This Row],[ESTADO]],7))),IF(TRIM(LEFT(tbReporteAsistencia[[#This Row],[ESTADO]],7))="SALIDA",(tbReporteAsistencia[[#This Row],[CLAVE]]&amp;TEXT(tbReporteAsistencia[[#This Row],[REGISTRO]],"dd/mm/yyyy")&amp;TRIM(LEFT(tbReporteAsistencia[[#This Row],[ESTADO]],7))),(tbReporteAsistencia[[#This Row],[CLAVE]]&amp;TEXT(tbReporteAsistencia[[#This Row],[REGISTRO]],"dd/mm/yyyy")&amp;TRIM(LEFT(tbReporteAsistencia[[#This Row],[ESTADO]],17)))))</f>
        <v>00/01/1900</v>
      </c>
      <c r="H3704">
        <f>tbReporteAsistencia[[#This Row],[CLAVE DISPOSITIVO]]</f>
        <v>0</v>
      </c>
      <c r="I3704" s="9">
        <f>tbReporteAsistencia[[#This Row],[REGISTRO]]</f>
        <v>0</v>
      </c>
      <c r="J3704" s="12">
        <f>tbReporteAsistencia[[#This Row],[REGISTRO]]</f>
        <v>0</v>
      </c>
    </row>
    <row r="3705" spans="4:10">
      <c r="D3705" s="2"/>
      <c r="G3705" t="str">
        <f>IF(TRIM(LEFT(tbReporteAsistencia[[#This Row],[ESTADO]],7))="ENTRADA",(tbReporteAsistencia[[#This Row],[CLAVE]]&amp;TEXT(tbReporteAsistencia[[#This Row],[REGISTRO]],"dd/mm/yyyy")&amp;TRIM(LEFT(tbReporteAsistencia[[#This Row],[ESTADO]],7))),IF(TRIM(LEFT(tbReporteAsistencia[[#This Row],[ESTADO]],7))="SALIDA",(tbReporteAsistencia[[#This Row],[CLAVE]]&amp;TEXT(tbReporteAsistencia[[#This Row],[REGISTRO]],"dd/mm/yyyy")&amp;TRIM(LEFT(tbReporteAsistencia[[#This Row],[ESTADO]],7))),(tbReporteAsistencia[[#This Row],[CLAVE]]&amp;TEXT(tbReporteAsistencia[[#This Row],[REGISTRO]],"dd/mm/yyyy")&amp;TRIM(LEFT(tbReporteAsistencia[[#This Row],[ESTADO]],17)))))</f>
        <v>00/01/1900</v>
      </c>
      <c r="H3705">
        <f>tbReporteAsistencia[[#This Row],[CLAVE DISPOSITIVO]]</f>
        <v>0</v>
      </c>
      <c r="I3705" s="9">
        <f>tbReporteAsistencia[[#This Row],[REGISTRO]]</f>
        <v>0</v>
      </c>
      <c r="J3705" s="12">
        <f>tbReporteAsistencia[[#This Row],[REGISTRO]]</f>
        <v>0</v>
      </c>
    </row>
    <row r="3706" spans="4:10">
      <c r="D3706" s="2"/>
      <c r="G3706" t="str">
        <f>IF(TRIM(LEFT(tbReporteAsistencia[[#This Row],[ESTADO]],7))="ENTRADA",(tbReporteAsistencia[[#This Row],[CLAVE]]&amp;TEXT(tbReporteAsistencia[[#This Row],[REGISTRO]],"dd/mm/yyyy")&amp;TRIM(LEFT(tbReporteAsistencia[[#This Row],[ESTADO]],7))),IF(TRIM(LEFT(tbReporteAsistencia[[#This Row],[ESTADO]],7))="SALIDA",(tbReporteAsistencia[[#This Row],[CLAVE]]&amp;TEXT(tbReporteAsistencia[[#This Row],[REGISTRO]],"dd/mm/yyyy")&amp;TRIM(LEFT(tbReporteAsistencia[[#This Row],[ESTADO]],7))),(tbReporteAsistencia[[#This Row],[CLAVE]]&amp;TEXT(tbReporteAsistencia[[#This Row],[REGISTRO]],"dd/mm/yyyy")&amp;TRIM(LEFT(tbReporteAsistencia[[#This Row],[ESTADO]],17)))))</f>
        <v>00/01/1900</v>
      </c>
      <c r="H3706">
        <f>tbReporteAsistencia[[#This Row],[CLAVE DISPOSITIVO]]</f>
        <v>0</v>
      </c>
      <c r="I3706" s="9">
        <f>tbReporteAsistencia[[#This Row],[REGISTRO]]</f>
        <v>0</v>
      </c>
      <c r="J3706" s="12">
        <f>tbReporteAsistencia[[#This Row],[REGISTRO]]</f>
        <v>0</v>
      </c>
    </row>
    <row r="3707" spans="4:10">
      <c r="D3707" s="2"/>
      <c r="G3707" t="str">
        <f>IF(TRIM(LEFT(tbReporteAsistencia[[#This Row],[ESTADO]],7))="ENTRADA",(tbReporteAsistencia[[#This Row],[CLAVE]]&amp;TEXT(tbReporteAsistencia[[#This Row],[REGISTRO]],"dd/mm/yyyy")&amp;TRIM(LEFT(tbReporteAsistencia[[#This Row],[ESTADO]],7))),IF(TRIM(LEFT(tbReporteAsistencia[[#This Row],[ESTADO]],7))="SALIDA",(tbReporteAsistencia[[#This Row],[CLAVE]]&amp;TEXT(tbReporteAsistencia[[#This Row],[REGISTRO]],"dd/mm/yyyy")&amp;TRIM(LEFT(tbReporteAsistencia[[#This Row],[ESTADO]],7))),(tbReporteAsistencia[[#This Row],[CLAVE]]&amp;TEXT(tbReporteAsistencia[[#This Row],[REGISTRO]],"dd/mm/yyyy")&amp;TRIM(LEFT(tbReporteAsistencia[[#This Row],[ESTADO]],17)))))</f>
        <v>00/01/1900</v>
      </c>
      <c r="H3707">
        <f>tbReporteAsistencia[[#This Row],[CLAVE DISPOSITIVO]]</f>
        <v>0</v>
      </c>
      <c r="I3707" s="9">
        <f>tbReporteAsistencia[[#This Row],[REGISTRO]]</f>
        <v>0</v>
      </c>
      <c r="J3707" s="12">
        <f>tbReporteAsistencia[[#This Row],[REGISTRO]]</f>
        <v>0</v>
      </c>
    </row>
    <row r="3708" spans="4:10">
      <c r="D3708" s="2"/>
      <c r="G3708" t="str">
        <f>IF(TRIM(LEFT(tbReporteAsistencia[[#This Row],[ESTADO]],7))="ENTRADA",(tbReporteAsistencia[[#This Row],[CLAVE]]&amp;TEXT(tbReporteAsistencia[[#This Row],[REGISTRO]],"dd/mm/yyyy")&amp;TRIM(LEFT(tbReporteAsistencia[[#This Row],[ESTADO]],7))),IF(TRIM(LEFT(tbReporteAsistencia[[#This Row],[ESTADO]],7))="SALIDA",(tbReporteAsistencia[[#This Row],[CLAVE]]&amp;TEXT(tbReporteAsistencia[[#This Row],[REGISTRO]],"dd/mm/yyyy")&amp;TRIM(LEFT(tbReporteAsistencia[[#This Row],[ESTADO]],7))),(tbReporteAsistencia[[#This Row],[CLAVE]]&amp;TEXT(tbReporteAsistencia[[#This Row],[REGISTRO]],"dd/mm/yyyy")&amp;TRIM(LEFT(tbReporteAsistencia[[#This Row],[ESTADO]],17)))))</f>
        <v>00/01/1900</v>
      </c>
      <c r="H3708">
        <f>tbReporteAsistencia[[#This Row],[CLAVE DISPOSITIVO]]</f>
        <v>0</v>
      </c>
      <c r="I3708" s="9">
        <f>tbReporteAsistencia[[#This Row],[REGISTRO]]</f>
        <v>0</v>
      </c>
      <c r="J3708" s="12">
        <f>tbReporteAsistencia[[#This Row],[REGISTRO]]</f>
        <v>0</v>
      </c>
    </row>
    <row r="3709" spans="4:10">
      <c r="D3709" s="2"/>
      <c r="G3709" t="str">
        <f>IF(TRIM(LEFT(tbReporteAsistencia[[#This Row],[ESTADO]],7))="ENTRADA",(tbReporteAsistencia[[#This Row],[CLAVE]]&amp;TEXT(tbReporteAsistencia[[#This Row],[REGISTRO]],"dd/mm/yyyy")&amp;TRIM(LEFT(tbReporteAsistencia[[#This Row],[ESTADO]],7))),IF(TRIM(LEFT(tbReporteAsistencia[[#This Row],[ESTADO]],7))="SALIDA",(tbReporteAsistencia[[#This Row],[CLAVE]]&amp;TEXT(tbReporteAsistencia[[#This Row],[REGISTRO]],"dd/mm/yyyy")&amp;TRIM(LEFT(tbReporteAsistencia[[#This Row],[ESTADO]],7))),(tbReporteAsistencia[[#This Row],[CLAVE]]&amp;TEXT(tbReporteAsistencia[[#This Row],[REGISTRO]],"dd/mm/yyyy")&amp;TRIM(LEFT(tbReporteAsistencia[[#This Row],[ESTADO]],17)))))</f>
        <v>00/01/1900</v>
      </c>
      <c r="H3709">
        <f>tbReporteAsistencia[[#This Row],[CLAVE DISPOSITIVO]]</f>
        <v>0</v>
      </c>
      <c r="I3709" s="9">
        <f>tbReporteAsistencia[[#This Row],[REGISTRO]]</f>
        <v>0</v>
      </c>
      <c r="J3709" s="12">
        <f>tbReporteAsistencia[[#This Row],[REGISTRO]]</f>
        <v>0</v>
      </c>
    </row>
    <row r="3710" spans="4:10">
      <c r="D3710" s="2"/>
      <c r="G3710" t="str">
        <f>IF(TRIM(LEFT(tbReporteAsistencia[[#This Row],[ESTADO]],7))="ENTRADA",(tbReporteAsistencia[[#This Row],[CLAVE]]&amp;TEXT(tbReporteAsistencia[[#This Row],[REGISTRO]],"dd/mm/yyyy")&amp;TRIM(LEFT(tbReporteAsistencia[[#This Row],[ESTADO]],7))),IF(TRIM(LEFT(tbReporteAsistencia[[#This Row],[ESTADO]],7))="SALIDA",(tbReporteAsistencia[[#This Row],[CLAVE]]&amp;TEXT(tbReporteAsistencia[[#This Row],[REGISTRO]],"dd/mm/yyyy")&amp;TRIM(LEFT(tbReporteAsistencia[[#This Row],[ESTADO]],7))),(tbReporteAsistencia[[#This Row],[CLAVE]]&amp;TEXT(tbReporteAsistencia[[#This Row],[REGISTRO]],"dd/mm/yyyy")&amp;TRIM(LEFT(tbReporteAsistencia[[#This Row],[ESTADO]],17)))))</f>
        <v>00/01/1900</v>
      </c>
      <c r="H3710">
        <f>tbReporteAsistencia[[#This Row],[CLAVE DISPOSITIVO]]</f>
        <v>0</v>
      </c>
      <c r="I3710" s="9">
        <f>tbReporteAsistencia[[#This Row],[REGISTRO]]</f>
        <v>0</v>
      </c>
      <c r="J3710" s="12">
        <f>tbReporteAsistencia[[#This Row],[REGISTRO]]</f>
        <v>0</v>
      </c>
    </row>
    <row r="3711" spans="4:10">
      <c r="D3711" s="2"/>
      <c r="G3711" t="str">
        <f>IF(TRIM(LEFT(tbReporteAsistencia[[#This Row],[ESTADO]],7))="ENTRADA",(tbReporteAsistencia[[#This Row],[CLAVE]]&amp;TEXT(tbReporteAsistencia[[#This Row],[REGISTRO]],"dd/mm/yyyy")&amp;TRIM(LEFT(tbReporteAsistencia[[#This Row],[ESTADO]],7))),IF(TRIM(LEFT(tbReporteAsistencia[[#This Row],[ESTADO]],7))="SALIDA",(tbReporteAsistencia[[#This Row],[CLAVE]]&amp;TEXT(tbReporteAsistencia[[#This Row],[REGISTRO]],"dd/mm/yyyy")&amp;TRIM(LEFT(tbReporteAsistencia[[#This Row],[ESTADO]],7))),(tbReporteAsistencia[[#This Row],[CLAVE]]&amp;TEXT(tbReporteAsistencia[[#This Row],[REGISTRO]],"dd/mm/yyyy")&amp;TRIM(LEFT(tbReporteAsistencia[[#This Row],[ESTADO]],17)))))</f>
        <v>00/01/1900</v>
      </c>
      <c r="H3711">
        <f>tbReporteAsistencia[[#This Row],[CLAVE DISPOSITIVO]]</f>
        <v>0</v>
      </c>
      <c r="I3711" s="9">
        <f>tbReporteAsistencia[[#This Row],[REGISTRO]]</f>
        <v>0</v>
      </c>
      <c r="J3711" s="12">
        <f>tbReporteAsistencia[[#This Row],[REGISTRO]]</f>
        <v>0</v>
      </c>
    </row>
    <row r="3712" spans="4:10">
      <c r="D3712" s="2"/>
      <c r="G3712" t="str">
        <f>IF(TRIM(LEFT(tbReporteAsistencia[[#This Row],[ESTADO]],7))="ENTRADA",(tbReporteAsistencia[[#This Row],[CLAVE]]&amp;TEXT(tbReporteAsistencia[[#This Row],[REGISTRO]],"dd/mm/yyyy")&amp;TRIM(LEFT(tbReporteAsistencia[[#This Row],[ESTADO]],7))),IF(TRIM(LEFT(tbReporteAsistencia[[#This Row],[ESTADO]],7))="SALIDA",(tbReporteAsistencia[[#This Row],[CLAVE]]&amp;TEXT(tbReporteAsistencia[[#This Row],[REGISTRO]],"dd/mm/yyyy")&amp;TRIM(LEFT(tbReporteAsistencia[[#This Row],[ESTADO]],7))),(tbReporteAsistencia[[#This Row],[CLAVE]]&amp;TEXT(tbReporteAsistencia[[#This Row],[REGISTRO]],"dd/mm/yyyy")&amp;TRIM(LEFT(tbReporteAsistencia[[#This Row],[ESTADO]],17)))))</f>
        <v>00/01/1900</v>
      </c>
      <c r="H3712">
        <f>tbReporteAsistencia[[#This Row],[CLAVE DISPOSITIVO]]</f>
        <v>0</v>
      </c>
      <c r="I3712" s="9">
        <f>tbReporteAsistencia[[#This Row],[REGISTRO]]</f>
        <v>0</v>
      </c>
      <c r="J3712" s="12">
        <f>tbReporteAsistencia[[#This Row],[REGISTRO]]</f>
        <v>0</v>
      </c>
    </row>
    <row r="3713" spans="4:10">
      <c r="D3713" s="2"/>
      <c r="G3713" t="str">
        <f>IF(TRIM(LEFT(tbReporteAsistencia[[#This Row],[ESTADO]],7))="ENTRADA",(tbReporteAsistencia[[#This Row],[CLAVE]]&amp;TEXT(tbReporteAsistencia[[#This Row],[REGISTRO]],"dd/mm/yyyy")&amp;TRIM(LEFT(tbReporteAsistencia[[#This Row],[ESTADO]],7))),IF(TRIM(LEFT(tbReporteAsistencia[[#This Row],[ESTADO]],7))="SALIDA",(tbReporteAsistencia[[#This Row],[CLAVE]]&amp;TEXT(tbReporteAsistencia[[#This Row],[REGISTRO]],"dd/mm/yyyy")&amp;TRIM(LEFT(tbReporteAsistencia[[#This Row],[ESTADO]],7))),(tbReporteAsistencia[[#This Row],[CLAVE]]&amp;TEXT(tbReporteAsistencia[[#This Row],[REGISTRO]],"dd/mm/yyyy")&amp;TRIM(LEFT(tbReporteAsistencia[[#This Row],[ESTADO]],17)))))</f>
        <v>00/01/1900</v>
      </c>
      <c r="H3713">
        <f>tbReporteAsistencia[[#This Row],[CLAVE DISPOSITIVO]]</f>
        <v>0</v>
      </c>
      <c r="I3713" s="9">
        <f>tbReporteAsistencia[[#This Row],[REGISTRO]]</f>
        <v>0</v>
      </c>
      <c r="J3713" s="12">
        <f>tbReporteAsistencia[[#This Row],[REGISTRO]]</f>
        <v>0</v>
      </c>
    </row>
    <row r="3714" spans="4:10">
      <c r="D3714" s="2"/>
      <c r="G3714" t="str">
        <f>IF(TRIM(LEFT(tbReporteAsistencia[[#This Row],[ESTADO]],7))="ENTRADA",(tbReporteAsistencia[[#This Row],[CLAVE]]&amp;TEXT(tbReporteAsistencia[[#This Row],[REGISTRO]],"dd/mm/yyyy")&amp;TRIM(LEFT(tbReporteAsistencia[[#This Row],[ESTADO]],7))),IF(TRIM(LEFT(tbReporteAsistencia[[#This Row],[ESTADO]],7))="SALIDA",(tbReporteAsistencia[[#This Row],[CLAVE]]&amp;TEXT(tbReporteAsistencia[[#This Row],[REGISTRO]],"dd/mm/yyyy")&amp;TRIM(LEFT(tbReporteAsistencia[[#This Row],[ESTADO]],7))),(tbReporteAsistencia[[#This Row],[CLAVE]]&amp;TEXT(tbReporteAsistencia[[#This Row],[REGISTRO]],"dd/mm/yyyy")&amp;TRIM(LEFT(tbReporteAsistencia[[#This Row],[ESTADO]],17)))))</f>
        <v>00/01/1900</v>
      </c>
      <c r="H3714">
        <f>tbReporteAsistencia[[#This Row],[CLAVE DISPOSITIVO]]</f>
        <v>0</v>
      </c>
      <c r="I3714" s="9">
        <f>tbReporteAsistencia[[#This Row],[REGISTRO]]</f>
        <v>0</v>
      </c>
      <c r="J3714" s="12">
        <f>tbReporteAsistencia[[#This Row],[REGISTRO]]</f>
        <v>0</v>
      </c>
    </row>
    <row r="3715" spans="4:10">
      <c r="D3715" s="2"/>
      <c r="G3715" t="str">
        <f>IF(TRIM(LEFT(tbReporteAsistencia[[#This Row],[ESTADO]],7))="ENTRADA",(tbReporteAsistencia[[#This Row],[CLAVE]]&amp;TEXT(tbReporteAsistencia[[#This Row],[REGISTRO]],"dd/mm/yyyy")&amp;TRIM(LEFT(tbReporteAsistencia[[#This Row],[ESTADO]],7))),IF(TRIM(LEFT(tbReporteAsistencia[[#This Row],[ESTADO]],7))="SALIDA",(tbReporteAsistencia[[#This Row],[CLAVE]]&amp;TEXT(tbReporteAsistencia[[#This Row],[REGISTRO]],"dd/mm/yyyy")&amp;TRIM(LEFT(tbReporteAsistencia[[#This Row],[ESTADO]],7))),(tbReporteAsistencia[[#This Row],[CLAVE]]&amp;TEXT(tbReporteAsistencia[[#This Row],[REGISTRO]],"dd/mm/yyyy")&amp;TRIM(LEFT(tbReporteAsistencia[[#This Row],[ESTADO]],17)))))</f>
        <v>00/01/1900</v>
      </c>
      <c r="H3715">
        <f>tbReporteAsistencia[[#This Row],[CLAVE DISPOSITIVO]]</f>
        <v>0</v>
      </c>
      <c r="I3715" s="9">
        <f>tbReporteAsistencia[[#This Row],[REGISTRO]]</f>
        <v>0</v>
      </c>
      <c r="J3715" s="12">
        <f>tbReporteAsistencia[[#This Row],[REGISTRO]]</f>
        <v>0</v>
      </c>
    </row>
    <row r="3716" spans="4:10">
      <c r="D3716" s="2"/>
      <c r="G3716" t="str">
        <f>IF(TRIM(LEFT(tbReporteAsistencia[[#This Row],[ESTADO]],7))="ENTRADA",(tbReporteAsistencia[[#This Row],[CLAVE]]&amp;TEXT(tbReporteAsistencia[[#This Row],[REGISTRO]],"dd/mm/yyyy")&amp;TRIM(LEFT(tbReporteAsistencia[[#This Row],[ESTADO]],7))),IF(TRIM(LEFT(tbReporteAsistencia[[#This Row],[ESTADO]],7))="SALIDA",(tbReporteAsistencia[[#This Row],[CLAVE]]&amp;TEXT(tbReporteAsistencia[[#This Row],[REGISTRO]],"dd/mm/yyyy")&amp;TRIM(LEFT(tbReporteAsistencia[[#This Row],[ESTADO]],7))),(tbReporteAsistencia[[#This Row],[CLAVE]]&amp;TEXT(tbReporteAsistencia[[#This Row],[REGISTRO]],"dd/mm/yyyy")&amp;TRIM(LEFT(tbReporteAsistencia[[#This Row],[ESTADO]],17)))))</f>
        <v>00/01/1900</v>
      </c>
      <c r="H3716">
        <f>tbReporteAsistencia[[#This Row],[CLAVE DISPOSITIVO]]</f>
        <v>0</v>
      </c>
      <c r="I3716" s="9">
        <f>tbReporteAsistencia[[#This Row],[REGISTRO]]</f>
        <v>0</v>
      </c>
      <c r="J3716" s="12">
        <f>tbReporteAsistencia[[#This Row],[REGISTRO]]</f>
        <v>0</v>
      </c>
    </row>
    <row r="3717" spans="4:10">
      <c r="D3717" s="2"/>
      <c r="G3717" t="str">
        <f>IF(TRIM(LEFT(tbReporteAsistencia[[#This Row],[ESTADO]],7))="ENTRADA",(tbReporteAsistencia[[#This Row],[CLAVE]]&amp;TEXT(tbReporteAsistencia[[#This Row],[REGISTRO]],"dd/mm/yyyy")&amp;TRIM(LEFT(tbReporteAsistencia[[#This Row],[ESTADO]],7))),IF(TRIM(LEFT(tbReporteAsistencia[[#This Row],[ESTADO]],7))="SALIDA",(tbReporteAsistencia[[#This Row],[CLAVE]]&amp;TEXT(tbReporteAsistencia[[#This Row],[REGISTRO]],"dd/mm/yyyy")&amp;TRIM(LEFT(tbReporteAsistencia[[#This Row],[ESTADO]],7))),(tbReporteAsistencia[[#This Row],[CLAVE]]&amp;TEXT(tbReporteAsistencia[[#This Row],[REGISTRO]],"dd/mm/yyyy")&amp;TRIM(LEFT(tbReporteAsistencia[[#This Row],[ESTADO]],17)))))</f>
        <v>00/01/1900</v>
      </c>
      <c r="H3717">
        <f>tbReporteAsistencia[[#This Row],[CLAVE DISPOSITIVO]]</f>
        <v>0</v>
      </c>
      <c r="I3717" s="9">
        <f>tbReporteAsistencia[[#This Row],[REGISTRO]]</f>
        <v>0</v>
      </c>
      <c r="J3717" s="12">
        <f>tbReporteAsistencia[[#This Row],[REGISTRO]]</f>
        <v>0</v>
      </c>
    </row>
    <row r="3718" spans="4:10">
      <c r="D3718" s="2"/>
      <c r="G3718" t="str">
        <f>IF(TRIM(LEFT(tbReporteAsistencia[[#This Row],[ESTADO]],7))="ENTRADA",(tbReporteAsistencia[[#This Row],[CLAVE]]&amp;TEXT(tbReporteAsistencia[[#This Row],[REGISTRO]],"dd/mm/yyyy")&amp;TRIM(LEFT(tbReporteAsistencia[[#This Row],[ESTADO]],7))),IF(TRIM(LEFT(tbReporteAsistencia[[#This Row],[ESTADO]],7))="SALIDA",(tbReporteAsistencia[[#This Row],[CLAVE]]&amp;TEXT(tbReporteAsistencia[[#This Row],[REGISTRO]],"dd/mm/yyyy")&amp;TRIM(LEFT(tbReporteAsistencia[[#This Row],[ESTADO]],7))),(tbReporteAsistencia[[#This Row],[CLAVE]]&amp;TEXT(tbReporteAsistencia[[#This Row],[REGISTRO]],"dd/mm/yyyy")&amp;TRIM(LEFT(tbReporteAsistencia[[#This Row],[ESTADO]],17)))))</f>
        <v>00/01/1900</v>
      </c>
      <c r="H3718">
        <f>tbReporteAsistencia[[#This Row],[CLAVE DISPOSITIVO]]</f>
        <v>0</v>
      </c>
      <c r="I3718" s="9">
        <f>tbReporteAsistencia[[#This Row],[REGISTRO]]</f>
        <v>0</v>
      </c>
      <c r="J3718" s="12">
        <f>tbReporteAsistencia[[#This Row],[REGISTRO]]</f>
        <v>0</v>
      </c>
    </row>
    <row r="3719" spans="4:10">
      <c r="D3719" s="2"/>
      <c r="G3719" t="str">
        <f>IF(TRIM(LEFT(tbReporteAsistencia[[#This Row],[ESTADO]],7))="ENTRADA",(tbReporteAsistencia[[#This Row],[CLAVE]]&amp;TEXT(tbReporteAsistencia[[#This Row],[REGISTRO]],"dd/mm/yyyy")&amp;TRIM(LEFT(tbReporteAsistencia[[#This Row],[ESTADO]],7))),IF(TRIM(LEFT(tbReporteAsistencia[[#This Row],[ESTADO]],7))="SALIDA",(tbReporteAsistencia[[#This Row],[CLAVE]]&amp;TEXT(tbReporteAsistencia[[#This Row],[REGISTRO]],"dd/mm/yyyy")&amp;TRIM(LEFT(tbReporteAsistencia[[#This Row],[ESTADO]],7))),(tbReporteAsistencia[[#This Row],[CLAVE]]&amp;TEXT(tbReporteAsistencia[[#This Row],[REGISTRO]],"dd/mm/yyyy")&amp;TRIM(LEFT(tbReporteAsistencia[[#This Row],[ESTADO]],17)))))</f>
        <v>00/01/1900</v>
      </c>
      <c r="H3719">
        <f>tbReporteAsistencia[[#This Row],[CLAVE DISPOSITIVO]]</f>
        <v>0</v>
      </c>
      <c r="I3719" s="9">
        <f>tbReporteAsistencia[[#This Row],[REGISTRO]]</f>
        <v>0</v>
      </c>
      <c r="J3719" s="12">
        <f>tbReporteAsistencia[[#This Row],[REGISTRO]]</f>
        <v>0</v>
      </c>
    </row>
    <row r="3720" spans="4:10">
      <c r="D3720" s="2"/>
      <c r="G3720" t="str">
        <f>IF(TRIM(LEFT(tbReporteAsistencia[[#This Row],[ESTADO]],7))="ENTRADA",(tbReporteAsistencia[[#This Row],[CLAVE]]&amp;TEXT(tbReporteAsistencia[[#This Row],[REGISTRO]],"dd/mm/yyyy")&amp;TRIM(LEFT(tbReporteAsistencia[[#This Row],[ESTADO]],7))),IF(TRIM(LEFT(tbReporteAsistencia[[#This Row],[ESTADO]],7))="SALIDA",(tbReporteAsistencia[[#This Row],[CLAVE]]&amp;TEXT(tbReporteAsistencia[[#This Row],[REGISTRO]],"dd/mm/yyyy")&amp;TRIM(LEFT(tbReporteAsistencia[[#This Row],[ESTADO]],7))),(tbReporteAsistencia[[#This Row],[CLAVE]]&amp;TEXT(tbReporteAsistencia[[#This Row],[REGISTRO]],"dd/mm/yyyy")&amp;TRIM(LEFT(tbReporteAsistencia[[#This Row],[ESTADO]],17)))))</f>
        <v>00/01/1900</v>
      </c>
      <c r="H3720">
        <f>tbReporteAsistencia[[#This Row],[CLAVE DISPOSITIVO]]</f>
        <v>0</v>
      </c>
      <c r="I3720" s="9">
        <f>tbReporteAsistencia[[#This Row],[REGISTRO]]</f>
        <v>0</v>
      </c>
      <c r="J3720" s="12">
        <f>tbReporteAsistencia[[#This Row],[REGISTRO]]</f>
        <v>0</v>
      </c>
    </row>
    <row r="3721" spans="4:10">
      <c r="D3721" s="2"/>
      <c r="G3721" t="str">
        <f>IF(TRIM(LEFT(tbReporteAsistencia[[#This Row],[ESTADO]],7))="ENTRADA",(tbReporteAsistencia[[#This Row],[CLAVE]]&amp;TEXT(tbReporteAsistencia[[#This Row],[REGISTRO]],"dd/mm/yyyy")&amp;TRIM(LEFT(tbReporteAsistencia[[#This Row],[ESTADO]],7))),IF(TRIM(LEFT(tbReporteAsistencia[[#This Row],[ESTADO]],7))="SALIDA",(tbReporteAsistencia[[#This Row],[CLAVE]]&amp;TEXT(tbReporteAsistencia[[#This Row],[REGISTRO]],"dd/mm/yyyy")&amp;TRIM(LEFT(tbReporteAsistencia[[#This Row],[ESTADO]],7))),(tbReporteAsistencia[[#This Row],[CLAVE]]&amp;TEXT(tbReporteAsistencia[[#This Row],[REGISTRO]],"dd/mm/yyyy")&amp;TRIM(LEFT(tbReporteAsistencia[[#This Row],[ESTADO]],17)))))</f>
        <v>00/01/1900</v>
      </c>
      <c r="H3721">
        <f>tbReporteAsistencia[[#This Row],[CLAVE DISPOSITIVO]]</f>
        <v>0</v>
      </c>
      <c r="I3721" s="9">
        <f>tbReporteAsistencia[[#This Row],[REGISTRO]]</f>
        <v>0</v>
      </c>
      <c r="J3721" s="12">
        <f>tbReporteAsistencia[[#This Row],[REGISTRO]]</f>
        <v>0</v>
      </c>
    </row>
    <row r="3722" spans="4:10">
      <c r="D3722" s="2"/>
      <c r="G3722" t="str">
        <f>IF(TRIM(LEFT(tbReporteAsistencia[[#This Row],[ESTADO]],7))="ENTRADA",(tbReporteAsistencia[[#This Row],[CLAVE]]&amp;TEXT(tbReporteAsistencia[[#This Row],[REGISTRO]],"dd/mm/yyyy")&amp;TRIM(LEFT(tbReporteAsistencia[[#This Row],[ESTADO]],7))),IF(TRIM(LEFT(tbReporteAsistencia[[#This Row],[ESTADO]],7))="SALIDA",(tbReporteAsistencia[[#This Row],[CLAVE]]&amp;TEXT(tbReporteAsistencia[[#This Row],[REGISTRO]],"dd/mm/yyyy")&amp;TRIM(LEFT(tbReporteAsistencia[[#This Row],[ESTADO]],7))),(tbReporteAsistencia[[#This Row],[CLAVE]]&amp;TEXT(tbReporteAsistencia[[#This Row],[REGISTRO]],"dd/mm/yyyy")&amp;TRIM(LEFT(tbReporteAsistencia[[#This Row],[ESTADO]],17)))))</f>
        <v>00/01/1900</v>
      </c>
      <c r="H3722">
        <f>tbReporteAsistencia[[#This Row],[CLAVE DISPOSITIVO]]</f>
        <v>0</v>
      </c>
      <c r="I3722" s="9">
        <f>tbReporteAsistencia[[#This Row],[REGISTRO]]</f>
        <v>0</v>
      </c>
      <c r="J3722" s="12">
        <f>tbReporteAsistencia[[#This Row],[REGISTRO]]</f>
        <v>0</v>
      </c>
    </row>
    <row r="3723" spans="4:10">
      <c r="D3723" s="2"/>
      <c r="G3723" t="str">
        <f>IF(TRIM(LEFT(tbReporteAsistencia[[#This Row],[ESTADO]],7))="ENTRADA",(tbReporteAsistencia[[#This Row],[CLAVE]]&amp;TEXT(tbReporteAsistencia[[#This Row],[REGISTRO]],"dd/mm/yyyy")&amp;TRIM(LEFT(tbReporteAsistencia[[#This Row],[ESTADO]],7))),IF(TRIM(LEFT(tbReporteAsistencia[[#This Row],[ESTADO]],7))="SALIDA",(tbReporteAsistencia[[#This Row],[CLAVE]]&amp;TEXT(tbReporteAsistencia[[#This Row],[REGISTRO]],"dd/mm/yyyy")&amp;TRIM(LEFT(tbReporteAsistencia[[#This Row],[ESTADO]],7))),(tbReporteAsistencia[[#This Row],[CLAVE]]&amp;TEXT(tbReporteAsistencia[[#This Row],[REGISTRO]],"dd/mm/yyyy")&amp;TRIM(LEFT(tbReporteAsistencia[[#This Row],[ESTADO]],17)))))</f>
        <v>00/01/1900</v>
      </c>
      <c r="H3723">
        <f>tbReporteAsistencia[[#This Row],[CLAVE DISPOSITIVO]]</f>
        <v>0</v>
      </c>
      <c r="I3723" s="9">
        <f>tbReporteAsistencia[[#This Row],[REGISTRO]]</f>
        <v>0</v>
      </c>
      <c r="J3723" s="12">
        <f>tbReporteAsistencia[[#This Row],[REGISTRO]]</f>
        <v>0</v>
      </c>
    </row>
    <row r="3724" spans="4:10">
      <c r="D3724" s="2"/>
      <c r="G3724" t="str">
        <f>IF(TRIM(LEFT(tbReporteAsistencia[[#This Row],[ESTADO]],7))="ENTRADA",(tbReporteAsistencia[[#This Row],[CLAVE]]&amp;TEXT(tbReporteAsistencia[[#This Row],[REGISTRO]],"dd/mm/yyyy")&amp;TRIM(LEFT(tbReporteAsistencia[[#This Row],[ESTADO]],7))),IF(TRIM(LEFT(tbReporteAsistencia[[#This Row],[ESTADO]],7))="SALIDA",(tbReporteAsistencia[[#This Row],[CLAVE]]&amp;TEXT(tbReporteAsistencia[[#This Row],[REGISTRO]],"dd/mm/yyyy")&amp;TRIM(LEFT(tbReporteAsistencia[[#This Row],[ESTADO]],7))),(tbReporteAsistencia[[#This Row],[CLAVE]]&amp;TEXT(tbReporteAsistencia[[#This Row],[REGISTRO]],"dd/mm/yyyy")&amp;TRIM(LEFT(tbReporteAsistencia[[#This Row],[ESTADO]],17)))))</f>
        <v>00/01/1900</v>
      </c>
      <c r="H3724">
        <f>tbReporteAsistencia[[#This Row],[CLAVE DISPOSITIVO]]</f>
        <v>0</v>
      </c>
      <c r="I3724" s="9">
        <f>tbReporteAsistencia[[#This Row],[REGISTRO]]</f>
        <v>0</v>
      </c>
      <c r="J3724" s="12">
        <f>tbReporteAsistencia[[#This Row],[REGISTRO]]</f>
        <v>0</v>
      </c>
    </row>
    <row r="3725" spans="4:10">
      <c r="D3725" s="2"/>
      <c r="G3725" t="str">
        <f>IF(TRIM(LEFT(tbReporteAsistencia[[#This Row],[ESTADO]],7))="ENTRADA",(tbReporteAsistencia[[#This Row],[CLAVE]]&amp;TEXT(tbReporteAsistencia[[#This Row],[REGISTRO]],"dd/mm/yyyy")&amp;TRIM(LEFT(tbReporteAsistencia[[#This Row],[ESTADO]],7))),IF(TRIM(LEFT(tbReporteAsistencia[[#This Row],[ESTADO]],7))="SALIDA",(tbReporteAsistencia[[#This Row],[CLAVE]]&amp;TEXT(tbReporteAsistencia[[#This Row],[REGISTRO]],"dd/mm/yyyy")&amp;TRIM(LEFT(tbReporteAsistencia[[#This Row],[ESTADO]],7))),(tbReporteAsistencia[[#This Row],[CLAVE]]&amp;TEXT(tbReporteAsistencia[[#This Row],[REGISTRO]],"dd/mm/yyyy")&amp;TRIM(LEFT(tbReporteAsistencia[[#This Row],[ESTADO]],17)))))</f>
        <v>00/01/1900</v>
      </c>
      <c r="H3725">
        <f>tbReporteAsistencia[[#This Row],[CLAVE DISPOSITIVO]]</f>
        <v>0</v>
      </c>
      <c r="I3725" s="9">
        <f>tbReporteAsistencia[[#This Row],[REGISTRO]]</f>
        <v>0</v>
      </c>
      <c r="J3725" s="12">
        <f>tbReporteAsistencia[[#This Row],[REGISTRO]]</f>
        <v>0</v>
      </c>
    </row>
    <row r="3726" spans="4:10">
      <c r="D3726" s="2"/>
      <c r="G3726" t="str">
        <f>IF(TRIM(LEFT(tbReporteAsistencia[[#This Row],[ESTADO]],7))="ENTRADA",(tbReporteAsistencia[[#This Row],[CLAVE]]&amp;TEXT(tbReporteAsistencia[[#This Row],[REGISTRO]],"dd/mm/yyyy")&amp;TRIM(LEFT(tbReporteAsistencia[[#This Row],[ESTADO]],7))),IF(TRIM(LEFT(tbReporteAsistencia[[#This Row],[ESTADO]],7))="SALIDA",(tbReporteAsistencia[[#This Row],[CLAVE]]&amp;TEXT(tbReporteAsistencia[[#This Row],[REGISTRO]],"dd/mm/yyyy")&amp;TRIM(LEFT(tbReporteAsistencia[[#This Row],[ESTADO]],7))),(tbReporteAsistencia[[#This Row],[CLAVE]]&amp;TEXT(tbReporteAsistencia[[#This Row],[REGISTRO]],"dd/mm/yyyy")&amp;TRIM(LEFT(tbReporteAsistencia[[#This Row],[ESTADO]],17)))))</f>
        <v>00/01/1900</v>
      </c>
      <c r="H3726">
        <f>tbReporteAsistencia[[#This Row],[CLAVE DISPOSITIVO]]</f>
        <v>0</v>
      </c>
      <c r="I3726" s="9">
        <f>tbReporteAsistencia[[#This Row],[REGISTRO]]</f>
        <v>0</v>
      </c>
      <c r="J3726" s="12">
        <f>tbReporteAsistencia[[#This Row],[REGISTRO]]</f>
        <v>0</v>
      </c>
    </row>
    <row r="3727" spans="4:10">
      <c r="D3727" s="2"/>
      <c r="G3727" t="str">
        <f>IF(TRIM(LEFT(tbReporteAsistencia[[#This Row],[ESTADO]],7))="ENTRADA",(tbReporteAsistencia[[#This Row],[CLAVE]]&amp;TEXT(tbReporteAsistencia[[#This Row],[REGISTRO]],"dd/mm/yyyy")&amp;TRIM(LEFT(tbReporteAsistencia[[#This Row],[ESTADO]],7))),IF(TRIM(LEFT(tbReporteAsistencia[[#This Row],[ESTADO]],7))="SALIDA",(tbReporteAsistencia[[#This Row],[CLAVE]]&amp;TEXT(tbReporteAsistencia[[#This Row],[REGISTRO]],"dd/mm/yyyy")&amp;TRIM(LEFT(tbReporteAsistencia[[#This Row],[ESTADO]],7))),(tbReporteAsistencia[[#This Row],[CLAVE]]&amp;TEXT(tbReporteAsistencia[[#This Row],[REGISTRO]],"dd/mm/yyyy")&amp;TRIM(LEFT(tbReporteAsistencia[[#This Row],[ESTADO]],17)))))</f>
        <v>00/01/1900</v>
      </c>
      <c r="H3727">
        <f>tbReporteAsistencia[[#This Row],[CLAVE DISPOSITIVO]]</f>
        <v>0</v>
      </c>
      <c r="I3727" s="9">
        <f>tbReporteAsistencia[[#This Row],[REGISTRO]]</f>
        <v>0</v>
      </c>
      <c r="J3727" s="12">
        <f>tbReporteAsistencia[[#This Row],[REGISTRO]]</f>
        <v>0</v>
      </c>
    </row>
    <row r="3728" spans="4:10">
      <c r="D3728" s="2"/>
      <c r="G3728" t="str">
        <f>IF(TRIM(LEFT(tbReporteAsistencia[[#This Row],[ESTADO]],7))="ENTRADA",(tbReporteAsistencia[[#This Row],[CLAVE]]&amp;TEXT(tbReporteAsistencia[[#This Row],[REGISTRO]],"dd/mm/yyyy")&amp;TRIM(LEFT(tbReporteAsistencia[[#This Row],[ESTADO]],7))),IF(TRIM(LEFT(tbReporteAsistencia[[#This Row],[ESTADO]],7))="SALIDA",(tbReporteAsistencia[[#This Row],[CLAVE]]&amp;TEXT(tbReporteAsistencia[[#This Row],[REGISTRO]],"dd/mm/yyyy")&amp;TRIM(LEFT(tbReporteAsistencia[[#This Row],[ESTADO]],7))),(tbReporteAsistencia[[#This Row],[CLAVE]]&amp;TEXT(tbReporteAsistencia[[#This Row],[REGISTRO]],"dd/mm/yyyy")&amp;TRIM(LEFT(tbReporteAsistencia[[#This Row],[ESTADO]],17)))))</f>
        <v>00/01/1900</v>
      </c>
      <c r="H3728">
        <f>tbReporteAsistencia[[#This Row],[CLAVE DISPOSITIVO]]</f>
        <v>0</v>
      </c>
      <c r="I3728" s="9">
        <f>tbReporteAsistencia[[#This Row],[REGISTRO]]</f>
        <v>0</v>
      </c>
      <c r="J3728" s="12">
        <f>tbReporteAsistencia[[#This Row],[REGISTRO]]</f>
        <v>0</v>
      </c>
    </row>
    <row r="3729" spans="4:10">
      <c r="D3729" s="2"/>
      <c r="G3729" t="str">
        <f>IF(TRIM(LEFT(tbReporteAsistencia[[#This Row],[ESTADO]],7))="ENTRADA",(tbReporteAsistencia[[#This Row],[CLAVE]]&amp;TEXT(tbReporteAsistencia[[#This Row],[REGISTRO]],"dd/mm/yyyy")&amp;TRIM(LEFT(tbReporteAsistencia[[#This Row],[ESTADO]],7))),IF(TRIM(LEFT(tbReporteAsistencia[[#This Row],[ESTADO]],7))="SALIDA",(tbReporteAsistencia[[#This Row],[CLAVE]]&amp;TEXT(tbReporteAsistencia[[#This Row],[REGISTRO]],"dd/mm/yyyy")&amp;TRIM(LEFT(tbReporteAsistencia[[#This Row],[ESTADO]],7))),(tbReporteAsistencia[[#This Row],[CLAVE]]&amp;TEXT(tbReporteAsistencia[[#This Row],[REGISTRO]],"dd/mm/yyyy")&amp;TRIM(LEFT(tbReporteAsistencia[[#This Row],[ESTADO]],17)))))</f>
        <v>00/01/1900</v>
      </c>
      <c r="H3729">
        <f>tbReporteAsistencia[[#This Row],[CLAVE DISPOSITIVO]]</f>
        <v>0</v>
      </c>
      <c r="I3729" s="9">
        <f>tbReporteAsistencia[[#This Row],[REGISTRO]]</f>
        <v>0</v>
      </c>
      <c r="J3729" s="12">
        <f>tbReporteAsistencia[[#This Row],[REGISTRO]]</f>
        <v>0</v>
      </c>
    </row>
    <row r="3730" spans="4:10">
      <c r="D3730" s="2"/>
      <c r="G3730" t="str">
        <f>IF(TRIM(LEFT(tbReporteAsistencia[[#This Row],[ESTADO]],7))="ENTRADA",(tbReporteAsistencia[[#This Row],[CLAVE]]&amp;TEXT(tbReporteAsistencia[[#This Row],[REGISTRO]],"dd/mm/yyyy")&amp;TRIM(LEFT(tbReporteAsistencia[[#This Row],[ESTADO]],7))),IF(TRIM(LEFT(tbReporteAsistencia[[#This Row],[ESTADO]],7))="SALIDA",(tbReporteAsistencia[[#This Row],[CLAVE]]&amp;TEXT(tbReporteAsistencia[[#This Row],[REGISTRO]],"dd/mm/yyyy")&amp;TRIM(LEFT(tbReporteAsistencia[[#This Row],[ESTADO]],7))),(tbReporteAsistencia[[#This Row],[CLAVE]]&amp;TEXT(tbReporteAsistencia[[#This Row],[REGISTRO]],"dd/mm/yyyy")&amp;TRIM(LEFT(tbReporteAsistencia[[#This Row],[ESTADO]],17)))))</f>
        <v>00/01/1900</v>
      </c>
      <c r="H3730">
        <f>tbReporteAsistencia[[#This Row],[CLAVE DISPOSITIVO]]</f>
        <v>0</v>
      </c>
      <c r="I3730" s="9">
        <f>tbReporteAsistencia[[#This Row],[REGISTRO]]</f>
        <v>0</v>
      </c>
      <c r="J3730" s="12">
        <f>tbReporteAsistencia[[#This Row],[REGISTRO]]</f>
        <v>0</v>
      </c>
    </row>
    <row r="3731" spans="4:10">
      <c r="D3731" s="2"/>
      <c r="G3731" t="str">
        <f>IF(TRIM(LEFT(tbReporteAsistencia[[#This Row],[ESTADO]],7))="ENTRADA",(tbReporteAsistencia[[#This Row],[CLAVE]]&amp;TEXT(tbReporteAsistencia[[#This Row],[REGISTRO]],"dd/mm/yyyy")&amp;TRIM(LEFT(tbReporteAsistencia[[#This Row],[ESTADO]],7))),IF(TRIM(LEFT(tbReporteAsistencia[[#This Row],[ESTADO]],7))="SALIDA",(tbReporteAsistencia[[#This Row],[CLAVE]]&amp;TEXT(tbReporteAsistencia[[#This Row],[REGISTRO]],"dd/mm/yyyy")&amp;TRIM(LEFT(tbReporteAsistencia[[#This Row],[ESTADO]],7))),(tbReporteAsistencia[[#This Row],[CLAVE]]&amp;TEXT(tbReporteAsistencia[[#This Row],[REGISTRO]],"dd/mm/yyyy")&amp;TRIM(LEFT(tbReporteAsistencia[[#This Row],[ESTADO]],17)))))</f>
        <v>00/01/1900</v>
      </c>
      <c r="H3731">
        <f>tbReporteAsistencia[[#This Row],[CLAVE DISPOSITIVO]]</f>
        <v>0</v>
      </c>
      <c r="I3731" s="9">
        <f>tbReporteAsistencia[[#This Row],[REGISTRO]]</f>
        <v>0</v>
      </c>
      <c r="J3731" s="12">
        <f>tbReporteAsistencia[[#This Row],[REGISTRO]]</f>
        <v>0</v>
      </c>
    </row>
    <row r="3732" spans="4:10">
      <c r="D3732" s="2"/>
      <c r="G3732" t="str">
        <f>IF(TRIM(LEFT(tbReporteAsistencia[[#This Row],[ESTADO]],7))="ENTRADA",(tbReporteAsistencia[[#This Row],[CLAVE]]&amp;TEXT(tbReporteAsistencia[[#This Row],[REGISTRO]],"dd/mm/yyyy")&amp;TRIM(LEFT(tbReporteAsistencia[[#This Row],[ESTADO]],7))),IF(TRIM(LEFT(tbReporteAsistencia[[#This Row],[ESTADO]],7))="SALIDA",(tbReporteAsistencia[[#This Row],[CLAVE]]&amp;TEXT(tbReporteAsistencia[[#This Row],[REGISTRO]],"dd/mm/yyyy")&amp;TRIM(LEFT(tbReporteAsistencia[[#This Row],[ESTADO]],7))),(tbReporteAsistencia[[#This Row],[CLAVE]]&amp;TEXT(tbReporteAsistencia[[#This Row],[REGISTRO]],"dd/mm/yyyy")&amp;TRIM(LEFT(tbReporteAsistencia[[#This Row],[ESTADO]],17)))))</f>
        <v>00/01/1900</v>
      </c>
      <c r="H3732">
        <f>tbReporteAsistencia[[#This Row],[CLAVE DISPOSITIVO]]</f>
        <v>0</v>
      </c>
      <c r="I3732" s="9">
        <f>tbReporteAsistencia[[#This Row],[REGISTRO]]</f>
        <v>0</v>
      </c>
      <c r="J3732" s="12">
        <f>tbReporteAsistencia[[#This Row],[REGISTRO]]</f>
        <v>0</v>
      </c>
    </row>
    <row r="3733" spans="4:10">
      <c r="D3733" s="2"/>
      <c r="G3733" t="str">
        <f>IF(TRIM(LEFT(tbReporteAsistencia[[#This Row],[ESTADO]],7))="ENTRADA",(tbReporteAsistencia[[#This Row],[CLAVE]]&amp;TEXT(tbReporteAsistencia[[#This Row],[REGISTRO]],"dd/mm/yyyy")&amp;TRIM(LEFT(tbReporteAsistencia[[#This Row],[ESTADO]],7))),IF(TRIM(LEFT(tbReporteAsistencia[[#This Row],[ESTADO]],7))="SALIDA",(tbReporteAsistencia[[#This Row],[CLAVE]]&amp;TEXT(tbReporteAsistencia[[#This Row],[REGISTRO]],"dd/mm/yyyy")&amp;TRIM(LEFT(tbReporteAsistencia[[#This Row],[ESTADO]],7))),(tbReporteAsistencia[[#This Row],[CLAVE]]&amp;TEXT(tbReporteAsistencia[[#This Row],[REGISTRO]],"dd/mm/yyyy")&amp;TRIM(LEFT(tbReporteAsistencia[[#This Row],[ESTADO]],17)))))</f>
        <v>00/01/1900</v>
      </c>
      <c r="H3733">
        <f>tbReporteAsistencia[[#This Row],[CLAVE DISPOSITIVO]]</f>
        <v>0</v>
      </c>
      <c r="I3733" s="9">
        <f>tbReporteAsistencia[[#This Row],[REGISTRO]]</f>
        <v>0</v>
      </c>
      <c r="J3733" s="12">
        <f>tbReporteAsistencia[[#This Row],[REGISTRO]]</f>
        <v>0</v>
      </c>
    </row>
    <row r="3734" spans="4:10">
      <c r="D3734" s="2"/>
      <c r="G3734" t="str">
        <f>IF(TRIM(LEFT(tbReporteAsistencia[[#This Row],[ESTADO]],7))="ENTRADA",(tbReporteAsistencia[[#This Row],[CLAVE]]&amp;TEXT(tbReporteAsistencia[[#This Row],[REGISTRO]],"dd/mm/yyyy")&amp;TRIM(LEFT(tbReporteAsistencia[[#This Row],[ESTADO]],7))),IF(TRIM(LEFT(tbReporteAsistencia[[#This Row],[ESTADO]],7))="SALIDA",(tbReporteAsistencia[[#This Row],[CLAVE]]&amp;TEXT(tbReporteAsistencia[[#This Row],[REGISTRO]],"dd/mm/yyyy")&amp;TRIM(LEFT(tbReporteAsistencia[[#This Row],[ESTADO]],7))),(tbReporteAsistencia[[#This Row],[CLAVE]]&amp;TEXT(tbReporteAsistencia[[#This Row],[REGISTRO]],"dd/mm/yyyy")&amp;TRIM(LEFT(tbReporteAsistencia[[#This Row],[ESTADO]],17)))))</f>
        <v>00/01/1900</v>
      </c>
      <c r="H3734">
        <f>tbReporteAsistencia[[#This Row],[CLAVE DISPOSITIVO]]</f>
        <v>0</v>
      </c>
      <c r="I3734" s="9">
        <f>tbReporteAsistencia[[#This Row],[REGISTRO]]</f>
        <v>0</v>
      </c>
      <c r="J3734" s="12">
        <f>tbReporteAsistencia[[#This Row],[REGISTRO]]</f>
        <v>0</v>
      </c>
    </row>
    <row r="3735" spans="4:10">
      <c r="D3735" s="2"/>
      <c r="G3735" t="str">
        <f>IF(TRIM(LEFT(tbReporteAsistencia[[#This Row],[ESTADO]],7))="ENTRADA",(tbReporteAsistencia[[#This Row],[CLAVE]]&amp;TEXT(tbReporteAsistencia[[#This Row],[REGISTRO]],"dd/mm/yyyy")&amp;TRIM(LEFT(tbReporteAsistencia[[#This Row],[ESTADO]],7))),IF(TRIM(LEFT(tbReporteAsistencia[[#This Row],[ESTADO]],7))="SALIDA",(tbReporteAsistencia[[#This Row],[CLAVE]]&amp;TEXT(tbReporteAsistencia[[#This Row],[REGISTRO]],"dd/mm/yyyy")&amp;TRIM(LEFT(tbReporteAsistencia[[#This Row],[ESTADO]],7))),(tbReporteAsistencia[[#This Row],[CLAVE]]&amp;TEXT(tbReporteAsistencia[[#This Row],[REGISTRO]],"dd/mm/yyyy")&amp;TRIM(LEFT(tbReporteAsistencia[[#This Row],[ESTADO]],17)))))</f>
        <v>00/01/1900</v>
      </c>
      <c r="H3735">
        <f>tbReporteAsistencia[[#This Row],[CLAVE DISPOSITIVO]]</f>
        <v>0</v>
      </c>
      <c r="I3735" s="9">
        <f>tbReporteAsistencia[[#This Row],[REGISTRO]]</f>
        <v>0</v>
      </c>
      <c r="J3735" s="12">
        <f>tbReporteAsistencia[[#This Row],[REGISTRO]]</f>
        <v>0</v>
      </c>
    </row>
    <row r="3736" spans="4:10">
      <c r="D3736" s="2"/>
      <c r="G3736" t="str">
        <f>IF(TRIM(LEFT(tbReporteAsistencia[[#This Row],[ESTADO]],7))="ENTRADA",(tbReporteAsistencia[[#This Row],[CLAVE]]&amp;TEXT(tbReporteAsistencia[[#This Row],[REGISTRO]],"dd/mm/yyyy")&amp;TRIM(LEFT(tbReporteAsistencia[[#This Row],[ESTADO]],7))),IF(TRIM(LEFT(tbReporteAsistencia[[#This Row],[ESTADO]],7))="SALIDA",(tbReporteAsistencia[[#This Row],[CLAVE]]&amp;TEXT(tbReporteAsistencia[[#This Row],[REGISTRO]],"dd/mm/yyyy")&amp;TRIM(LEFT(tbReporteAsistencia[[#This Row],[ESTADO]],7))),(tbReporteAsistencia[[#This Row],[CLAVE]]&amp;TEXT(tbReporteAsistencia[[#This Row],[REGISTRO]],"dd/mm/yyyy")&amp;TRIM(LEFT(tbReporteAsistencia[[#This Row],[ESTADO]],17)))))</f>
        <v>00/01/1900</v>
      </c>
      <c r="H3736">
        <f>tbReporteAsistencia[[#This Row],[CLAVE DISPOSITIVO]]</f>
        <v>0</v>
      </c>
      <c r="I3736" s="9">
        <f>tbReporteAsistencia[[#This Row],[REGISTRO]]</f>
        <v>0</v>
      </c>
      <c r="J3736" s="12">
        <f>tbReporteAsistencia[[#This Row],[REGISTRO]]</f>
        <v>0</v>
      </c>
    </row>
    <row r="3737" spans="4:10">
      <c r="D3737" s="2"/>
      <c r="G3737" t="str">
        <f>IF(TRIM(LEFT(tbReporteAsistencia[[#This Row],[ESTADO]],7))="ENTRADA",(tbReporteAsistencia[[#This Row],[CLAVE]]&amp;TEXT(tbReporteAsistencia[[#This Row],[REGISTRO]],"dd/mm/yyyy")&amp;TRIM(LEFT(tbReporteAsistencia[[#This Row],[ESTADO]],7))),IF(TRIM(LEFT(tbReporteAsistencia[[#This Row],[ESTADO]],7))="SALIDA",(tbReporteAsistencia[[#This Row],[CLAVE]]&amp;TEXT(tbReporteAsistencia[[#This Row],[REGISTRO]],"dd/mm/yyyy")&amp;TRIM(LEFT(tbReporteAsistencia[[#This Row],[ESTADO]],7))),(tbReporteAsistencia[[#This Row],[CLAVE]]&amp;TEXT(tbReporteAsistencia[[#This Row],[REGISTRO]],"dd/mm/yyyy")&amp;TRIM(LEFT(tbReporteAsistencia[[#This Row],[ESTADO]],17)))))</f>
        <v>00/01/1900</v>
      </c>
      <c r="H3737">
        <f>tbReporteAsistencia[[#This Row],[CLAVE DISPOSITIVO]]</f>
        <v>0</v>
      </c>
      <c r="I3737" s="9">
        <f>tbReporteAsistencia[[#This Row],[REGISTRO]]</f>
        <v>0</v>
      </c>
      <c r="J3737" s="12">
        <f>tbReporteAsistencia[[#This Row],[REGISTRO]]</f>
        <v>0</v>
      </c>
    </row>
    <row r="3738" spans="4:10">
      <c r="D3738" s="2"/>
      <c r="G3738" t="str">
        <f>IF(TRIM(LEFT(tbReporteAsistencia[[#This Row],[ESTADO]],7))="ENTRADA",(tbReporteAsistencia[[#This Row],[CLAVE]]&amp;TEXT(tbReporteAsistencia[[#This Row],[REGISTRO]],"dd/mm/yyyy")&amp;TRIM(LEFT(tbReporteAsistencia[[#This Row],[ESTADO]],7))),IF(TRIM(LEFT(tbReporteAsistencia[[#This Row],[ESTADO]],7))="SALIDA",(tbReporteAsistencia[[#This Row],[CLAVE]]&amp;TEXT(tbReporteAsistencia[[#This Row],[REGISTRO]],"dd/mm/yyyy")&amp;TRIM(LEFT(tbReporteAsistencia[[#This Row],[ESTADO]],7))),(tbReporteAsistencia[[#This Row],[CLAVE]]&amp;TEXT(tbReporteAsistencia[[#This Row],[REGISTRO]],"dd/mm/yyyy")&amp;TRIM(LEFT(tbReporteAsistencia[[#This Row],[ESTADO]],17)))))</f>
        <v>00/01/1900</v>
      </c>
      <c r="H3738">
        <f>tbReporteAsistencia[[#This Row],[CLAVE DISPOSITIVO]]</f>
        <v>0</v>
      </c>
      <c r="I3738" s="9">
        <f>tbReporteAsistencia[[#This Row],[REGISTRO]]</f>
        <v>0</v>
      </c>
      <c r="J3738" s="12">
        <f>tbReporteAsistencia[[#This Row],[REGISTRO]]</f>
        <v>0</v>
      </c>
    </row>
    <row r="3739" spans="4:10">
      <c r="D3739" s="2"/>
      <c r="G3739" t="str">
        <f>IF(TRIM(LEFT(tbReporteAsistencia[[#This Row],[ESTADO]],7))="ENTRADA",(tbReporteAsistencia[[#This Row],[CLAVE]]&amp;TEXT(tbReporteAsistencia[[#This Row],[REGISTRO]],"dd/mm/yyyy")&amp;TRIM(LEFT(tbReporteAsistencia[[#This Row],[ESTADO]],7))),IF(TRIM(LEFT(tbReporteAsistencia[[#This Row],[ESTADO]],7))="SALIDA",(tbReporteAsistencia[[#This Row],[CLAVE]]&amp;TEXT(tbReporteAsistencia[[#This Row],[REGISTRO]],"dd/mm/yyyy")&amp;TRIM(LEFT(tbReporteAsistencia[[#This Row],[ESTADO]],7))),(tbReporteAsistencia[[#This Row],[CLAVE]]&amp;TEXT(tbReporteAsistencia[[#This Row],[REGISTRO]],"dd/mm/yyyy")&amp;TRIM(LEFT(tbReporteAsistencia[[#This Row],[ESTADO]],17)))))</f>
        <v>00/01/1900</v>
      </c>
      <c r="H3739">
        <f>tbReporteAsistencia[[#This Row],[CLAVE DISPOSITIVO]]</f>
        <v>0</v>
      </c>
      <c r="I3739" s="9">
        <f>tbReporteAsistencia[[#This Row],[REGISTRO]]</f>
        <v>0</v>
      </c>
      <c r="J3739" s="12">
        <f>tbReporteAsistencia[[#This Row],[REGISTRO]]</f>
        <v>0</v>
      </c>
    </row>
    <row r="3740" spans="4:10">
      <c r="D3740" s="2"/>
      <c r="G3740" t="str">
        <f>IF(TRIM(LEFT(tbReporteAsistencia[[#This Row],[ESTADO]],7))="ENTRADA",(tbReporteAsistencia[[#This Row],[CLAVE]]&amp;TEXT(tbReporteAsistencia[[#This Row],[REGISTRO]],"dd/mm/yyyy")&amp;TRIM(LEFT(tbReporteAsistencia[[#This Row],[ESTADO]],7))),IF(TRIM(LEFT(tbReporteAsistencia[[#This Row],[ESTADO]],7))="SALIDA",(tbReporteAsistencia[[#This Row],[CLAVE]]&amp;TEXT(tbReporteAsistencia[[#This Row],[REGISTRO]],"dd/mm/yyyy")&amp;TRIM(LEFT(tbReporteAsistencia[[#This Row],[ESTADO]],7))),(tbReporteAsistencia[[#This Row],[CLAVE]]&amp;TEXT(tbReporteAsistencia[[#This Row],[REGISTRO]],"dd/mm/yyyy")&amp;TRIM(LEFT(tbReporteAsistencia[[#This Row],[ESTADO]],17)))))</f>
        <v>00/01/1900</v>
      </c>
      <c r="H3740">
        <f>tbReporteAsistencia[[#This Row],[CLAVE DISPOSITIVO]]</f>
        <v>0</v>
      </c>
      <c r="I3740" s="9">
        <f>tbReporteAsistencia[[#This Row],[REGISTRO]]</f>
        <v>0</v>
      </c>
      <c r="J3740" s="12">
        <f>tbReporteAsistencia[[#This Row],[REGISTRO]]</f>
        <v>0</v>
      </c>
    </row>
    <row r="3741" spans="4:10">
      <c r="D3741" s="2"/>
      <c r="G3741" t="str">
        <f>IF(TRIM(LEFT(tbReporteAsistencia[[#This Row],[ESTADO]],7))="ENTRADA",(tbReporteAsistencia[[#This Row],[CLAVE]]&amp;TEXT(tbReporteAsistencia[[#This Row],[REGISTRO]],"dd/mm/yyyy")&amp;TRIM(LEFT(tbReporteAsistencia[[#This Row],[ESTADO]],7))),IF(TRIM(LEFT(tbReporteAsistencia[[#This Row],[ESTADO]],7))="SALIDA",(tbReporteAsistencia[[#This Row],[CLAVE]]&amp;TEXT(tbReporteAsistencia[[#This Row],[REGISTRO]],"dd/mm/yyyy")&amp;TRIM(LEFT(tbReporteAsistencia[[#This Row],[ESTADO]],7))),(tbReporteAsistencia[[#This Row],[CLAVE]]&amp;TEXT(tbReporteAsistencia[[#This Row],[REGISTRO]],"dd/mm/yyyy")&amp;TRIM(LEFT(tbReporteAsistencia[[#This Row],[ESTADO]],17)))))</f>
        <v>00/01/1900</v>
      </c>
      <c r="H3741">
        <f>tbReporteAsistencia[[#This Row],[CLAVE DISPOSITIVO]]</f>
        <v>0</v>
      </c>
      <c r="I3741" s="9">
        <f>tbReporteAsistencia[[#This Row],[REGISTRO]]</f>
        <v>0</v>
      </c>
      <c r="J3741" s="12">
        <f>tbReporteAsistencia[[#This Row],[REGISTRO]]</f>
        <v>0</v>
      </c>
    </row>
    <row r="3742" spans="4:10">
      <c r="D3742" s="2"/>
      <c r="G3742" t="str">
        <f>IF(TRIM(LEFT(tbReporteAsistencia[[#This Row],[ESTADO]],7))="ENTRADA",(tbReporteAsistencia[[#This Row],[CLAVE]]&amp;TEXT(tbReporteAsistencia[[#This Row],[REGISTRO]],"dd/mm/yyyy")&amp;TRIM(LEFT(tbReporteAsistencia[[#This Row],[ESTADO]],7))),IF(TRIM(LEFT(tbReporteAsistencia[[#This Row],[ESTADO]],7))="SALIDA",(tbReporteAsistencia[[#This Row],[CLAVE]]&amp;TEXT(tbReporteAsistencia[[#This Row],[REGISTRO]],"dd/mm/yyyy")&amp;TRIM(LEFT(tbReporteAsistencia[[#This Row],[ESTADO]],7))),(tbReporteAsistencia[[#This Row],[CLAVE]]&amp;TEXT(tbReporteAsistencia[[#This Row],[REGISTRO]],"dd/mm/yyyy")&amp;TRIM(LEFT(tbReporteAsistencia[[#This Row],[ESTADO]],17)))))</f>
        <v>00/01/1900</v>
      </c>
      <c r="H3742">
        <f>tbReporteAsistencia[[#This Row],[CLAVE DISPOSITIVO]]</f>
        <v>0</v>
      </c>
      <c r="I3742" s="9">
        <f>tbReporteAsistencia[[#This Row],[REGISTRO]]</f>
        <v>0</v>
      </c>
      <c r="J3742" s="12">
        <f>tbReporteAsistencia[[#This Row],[REGISTRO]]</f>
        <v>0</v>
      </c>
    </row>
    <row r="3743" spans="4:10">
      <c r="D3743" s="2"/>
      <c r="G3743" t="str">
        <f>IF(TRIM(LEFT(tbReporteAsistencia[[#This Row],[ESTADO]],7))="ENTRADA",(tbReporteAsistencia[[#This Row],[CLAVE]]&amp;TEXT(tbReporteAsistencia[[#This Row],[REGISTRO]],"dd/mm/yyyy")&amp;TRIM(LEFT(tbReporteAsistencia[[#This Row],[ESTADO]],7))),IF(TRIM(LEFT(tbReporteAsistencia[[#This Row],[ESTADO]],7))="SALIDA",(tbReporteAsistencia[[#This Row],[CLAVE]]&amp;TEXT(tbReporteAsistencia[[#This Row],[REGISTRO]],"dd/mm/yyyy")&amp;TRIM(LEFT(tbReporteAsistencia[[#This Row],[ESTADO]],7))),(tbReporteAsistencia[[#This Row],[CLAVE]]&amp;TEXT(tbReporteAsistencia[[#This Row],[REGISTRO]],"dd/mm/yyyy")&amp;TRIM(LEFT(tbReporteAsistencia[[#This Row],[ESTADO]],17)))))</f>
        <v>00/01/1900</v>
      </c>
      <c r="H3743">
        <f>tbReporteAsistencia[[#This Row],[CLAVE DISPOSITIVO]]</f>
        <v>0</v>
      </c>
      <c r="I3743" s="9">
        <f>tbReporteAsistencia[[#This Row],[REGISTRO]]</f>
        <v>0</v>
      </c>
      <c r="J3743" s="12">
        <f>tbReporteAsistencia[[#This Row],[REGISTRO]]</f>
        <v>0</v>
      </c>
    </row>
    <row r="3744" spans="4:10">
      <c r="D3744" s="2"/>
      <c r="G3744" t="str">
        <f>IF(TRIM(LEFT(tbReporteAsistencia[[#This Row],[ESTADO]],7))="ENTRADA",(tbReporteAsistencia[[#This Row],[CLAVE]]&amp;TEXT(tbReporteAsistencia[[#This Row],[REGISTRO]],"dd/mm/yyyy")&amp;TRIM(LEFT(tbReporteAsistencia[[#This Row],[ESTADO]],7))),IF(TRIM(LEFT(tbReporteAsistencia[[#This Row],[ESTADO]],7))="SALIDA",(tbReporteAsistencia[[#This Row],[CLAVE]]&amp;TEXT(tbReporteAsistencia[[#This Row],[REGISTRO]],"dd/mm/yyyy")&amp;TRIM(LEFT(tbReporteAsistencia[[#This Row],[ESTADO]],7))),(tbReporteAsistencia[[#This Row],[CLAVE]]&amp;TEXT(tbReporteAsistencia[[#This Row],[REGISTRO]],"dd/mm/yyyy")&amp;TRIM(LEFT(tbReporteAsistencia[[#This Row],[ESTADO]],17)))))</f>
        <v>00/01/1900</v>
      </c>
      <c r="H3744">
        <f>tbReporteAsistencia[[#This Row],[CLAVE DISPOSITIVO]]</f>
        <v>0</v>
      </c>
      <c r="I3744" s="9">
        <f>tbReporteAsistencia[[#This Row],[REGISTRO]]</f>
        <v>0</v>
      </c>
      <c r="J3744" s="12">
        <f>tbReporteAsistencia[[#This Row],[REGISTRO]]</f>
        <v>0</v>
      </c>
    </row>
    <row r="3745" spans="4:10">
      <c r="D3745" s="2"/>
      <c r="G3745" t="str">
        <f>IF(TRIM(LEFT(tbReporteAsistencia[[#This Row],[ESTADO]],7))="ENTRADA",(tbReporteAsistencia[[#This Row],[CLAVE]]&amp;TEXT(tbReporteAsistencia[[#This Row],[REGISTRO]],"dd/mm/yyyy")&amp;TRIM(LEFT(tbReporteAsistencia[[#This Row],[ESTADO]],7))),IF(TRIM(LEFT(tbReporteAsistencia[[#This Row],[ESTADO]],7))="SALIDA",(tbReporteAsistencia[[#This Row],[CLAVE]]&amp;TEXT(tbReporteAsistencia[[#This Row],[REGISTRO]],"dd/mm/yyyy")&amp;TRIM(LEFT(tbReporteAsistencia[[#This Row],[ESTADO]],7))),(tbReporteAsistencia[[#This Row],[CLAVE]]&amp;TEXT(tbReporteAsistencia[[#This Row],[REGISTRO]],"dd/mm/yyyy")&amp;TRIM(LEFT(tbReporteAsistencia[[#This Row],[ESTADO]],17)))))</f>
        <v>00/01/1900</v>
      </c>
      <c r="H3745">
        <f>tbReporteAsistencia[[#This Row],[CLAVE DISPOSITIVO]]</f>
        <v>0</v>
      </c>
      <c r="I3745" s="9">
        <f>tbReporteAsistencia[[#This Row],[REGISTRO]]</f>
        <v>0</v>
      </c>
      <c r="J3745" s="12">
        <f>tbReporteAsistencia[[#This Row],[REGISTRO]]</f>
        <v>0</v>
      </c>
    </row>
    <row r="3746" spans="4:10">
      <c r="D3746" s="2"/>
      <c r="G3746" t="str">
        <f>IF(TRIM(LEFT(tbReporteAsistencia[[#This Row],[ESTADO]],7))="ENTRADA",(tbReporteAsistencia[[#This Row],[CLAVE]]&amp;TEXT(tbReporteAsistencia[[#This Row],[REGISTRO]],"dd/mm/yyyy")&amp;TRIM(LEFT(tbReporteAsistencia[[#This Row],[ESTADO]],7))),IF(TRIM(LEFT(tbReporteAsistencia[[#This Row],[ESTADO]],7))="SALIDA",(tbReporteAsistencia[[#This Row],[CLAVE]]&amp;TEXT(tbReporteAsistencia[[#This Row],[REGISTRO]],"dd/mm/yyyy")&amp;TRIM(LEFT(tbReporteAsistencia[[#This Row],[ESTADO]],7))),(tbReporteAsistencia[[#This Row],[CLAVE]]&amp;TEXT(tbReporteAsistencia[[#This Row],[REGISTRO]],"dd/mm/yyyy")&amp;TRIM(LEFT(tbReporteAsistencia[[#This Row],[ESTADO]],17)))))</f>
        <v>00/01/1900</v>
      </c>
      <c r="H3746">
        <f>tbReporteAsistencia[[#This Row],[CLAVE DISPOSITIVO]]</f>
        <v>0</v>
      </c>
      <c r="I3746" s="9">
        <f>tbReporteAsistencia[[#This Row],[REGISTRO]]</f>
        <v>0</v>
      </c>
      <c r="J3746" s="12">
        <f>tbReporteAsistencia[[#This Row],[REGISTRO]]</f>
        <v>0</v>
      </c>
    </row>
    <row r="3747" spans="4:10">
      <c r="D3747" s="2"/>
      <c r="G3747" t="str">
        <f>IF(TRIM(LEFT(tbReporteAsistencia[[#This Row],[ESTADO]],7))="ENTRADA",(tbReporteAsistencia[[#This Row],[CLAVE]]&amp;TEXT(tbReporteAsistencia[[#This Row],[REGISTRO]],"dd/mm/yyyy")&amp;TRIM(LEFT(tbReporteAsistencia[[#This Row],[ESTADO]],7))),IF(TRIM(LEFT(tbReporteAsistencia[[#This Row],[ESTADO]],7))="SALIDA",(tbReporteAsistencia[[#This Row],[CLAVE]]&amp;TEXT(tbReporteAsistencia[[#This Row],[REGISTRO]],"dd/mm/yyyy")&amp;TRIM(LEFT(tbReporteAsistencia[[#This Row],[ESTADO]],7))),(tbReporteAsistencia[[#This Row],[CLAVE]]&amp;TEXT(tbReporteAsistencia[[#This Row],[REGISTRO]],"dd/mm/yyyy")&amp;TRIM(LEFT(tbReporteAsistencia[[#This Row],[ESTADO]],17)))))</f>
        <v>00/01/1900</v>
      </c>
      <c r="H3747">
        <f>tbReporteAsistencia[[#This Row],[CLAVE DISPOSITIVO]]</f>
        <v>0</v>
      </c>
      <c r="I3747" s="9">
        <f>tbReporteAsistencia[[#This Row],[REGISTRO]]</f>
        <v>0</v>
      </c>
      <c r="J3747" s="12">
        <f>tbReporteAsistencia[[#This Row],[REGISTRO]]</f>
        <v>0</v>
      </c>
    </row>
    <row r="3748" spans="4:10">
      <c r="D3748" s="2"/>
      <c r="G3748" t="str">
        <f>IF(TRIM(LEFT(tbReporteAsistencia[[#This Row],[ESTADO]],7))="ENTRADA",(tbReporteAsistencia[[#This Row],[CLAVE]]&amp;TEXT(tbReporteAsistencia[[#This Row],[REGISTRO]],"dd/mm/yyyy")&amp;TRIM(LEFT(tbReporteAsistencia[[#This Row],[ESTADO]],7))),IF(TRIM(LEFT(tbReporteAsistencia[[#This Row],[ESTADO]],7))="SALIDA",(tbReporteAsistencia[[#This Row],[CLAVE]]&amp;TEXT(tbReporteAsistencia[[#This Row],[REGISTRO]],"dd/mm/yyyy")&amp;TRIM(LEFT(tbReporteAsistencia[[#This Row],[ESTADO]],7))),(tbReporteAsistencia[[#This Row],[CLAVE]]&amp;TEXT(tbReporteAsistencia[[#This Row],[REGISTRO]],"dd/mm/yyyy")&amp;TRIM(LEFT(tbReporteAsistencia[[#This Row],[ESTADO]],17)))))</f>
        <v>00/01/1900</v>
      </c>
      <c r="H3748">
        <f>tbReporteAsistencia[[#This Row],[CLAVE DISPOSITIVO]]</f>
        <v>0</v>
      </c>
      <c r="I3748" s="9">
        <f>tbReporteAsistencia[[#This Row],[REGISTRO]]</f>
        <v>0</v>
      </c>
      <c r="J3748" s="12">
        <f>tbReporteAsistencia[[#This Row],[REGISTRO]]</f>
        <v>0</v>
      </c>
    </row>
    <row r="3749" spans="4:10">
      <c r="D3749" s="2"/>
      <c r="G3749" t="str">
        <f>IF(TRIM(LEFT(tbReporteAsistencia[[#This Row],[ESTADO]],7))="ENTRADA",(tbReporteAsistencia[[#This Row],[CLAVE]]&amp;TEXT(tbReporteAsistencia[[#This Row],[REGISTRO]],"dd/mm/yyyy")&amp;TRIM(LEFT(tbReporteAsistencia[[#This Row],[ESTADO]],7))),IF(TRIM(LEFT(tbReporteAsistencia[[#This Row],[ESTADO]],7))="SALIDA",(tbReporteAsistencia[[#This Row],[CLAVE]]&amp;TEXT(tbReporteAsistencia[[#This Row],[REGISTRO]],"dd/mm/yyyy")&amp;TRIM(LEFT(tbReporteAsistencia[[#This Row],[ESTADO]],7))),(tbReporteAsistencia[[#This Row],[CLAVE]]&amp;TEXT(tbReporteAsistencia[[#This Row],[REGISTRO]],"dd/mm/yyyy")&amp;TRIM(LEFT(tbReporteAsistencia[[#This Row],[ESTADO]],17)))))</f>
        <v>00/01/1900</v>
      </c>
      <c r="H3749">
        <f>tbReporteAsistencia[[#This Row],[CLAVE DISPOSITIVO]]</f>
        <v>0</v>
      </c>
      <c r="I3749" s="9">
        <f>tbReporteAsistencia[[#This Row],[REGISTRO]]</f>
        <v>0</v>
      </c>
      <c r="J3749" s="12">
        <f>tbReporteAsistencia[[#This Row],[REGISTRO]]</f>
        <v>0</v>
      </c>
    </row>
    <row r="3750" spans="4:10">
      <c r="D3750" s="2"/>
      <c r="G3750" t="str">
        <f>IF(TRIM(LEFT(tbReporteAsistencia[[#This Row],[ESTADO]],7))="ENTRADA",(tbReporteAsistencia[[#This Row],[CLAVE]]&amp;TEXT(tbReporteAsistencia[[#This Row],[REGISTRO]],"dd/mm/yyyy")&amp;TRIM(LEFT(tbReporteAsistencia[[#This Row],[ESTADO]],7))),IF(TRIM(LEFT(tbReporteAsistencia[[#This Row],[ESTADO]],7))="SALIDA",(tbReporteAsistencia[[#This Row],[CLAVE]]&amp;TEXT(tbReporteAsistencia[[#This Row],[REGISTRO]],"dd/mm/yyyy")&amp;TRIM(LEFT(tbReporteAsistencia[[#This Row],[ESTADO]],7))),(tbReporteAsistencia[[#This Row],[CLAVE]]&amp;TEXT(tbReporteAsistencia[[#This Row],[REGISTRO]],"dd/mm/yyyy")&amp;TRIM(LEFT(tbReporteAsistencia[[#This Row],[ESTADO]],17)))))</f>
        <v>00/01/1900</v>
      </c>
      <c r="H3750">
        <f>tbReporteAsistencia[[#This Row],[CLAVE DISPOSITIVO]]</f>
        <v>0</v>
      </c>
      <c r="I3750" s="9">
        <f>tbReporteAsistencia[[#This Row],[REGISTRO]]</f>
        <v>0</v>
      </c>
      <c r="J3750" s="12">
        <f>tbReporteAsistencia[[#This Row],[REGISTRO]]</f>
        <v>0</v>
      </c>
    </row>
    <row r="3751" spans="4:10">
      <c r="D3751" s="2"/>
      <c r="G3751" t="str">
        <f>IF(TRIM(LEFT(tbReporteAsistencia[[#This Row],[ESTADO]],7))="ENTRADA",(tbReporteAsistencia[[#This Row],[CLAVE]]&amp;TEXT(tbReporteAsistencia[[#This Row],[REGISTRO]],"dd/mm/yyyy")&amp;TRIM(LEFT(tbReporteAsistencia[[#This Row],[ESTADO]],7))),IF(TRIM(LEFT(tbReporteAsistencia[[#This Row],[ESTADO]],7))="SALIDA",(tbReporteAsistencia[[#This Row],[CLAVE]]&amp;TEXT(tbReporteAsistencia[[#This Row],[REGISTRO]],"dd/mm/yyyy")&amp;TRIM(LEFT(tbReporteAsistencia[[#This Row],[ESTADO]],7))),(tbReporteAsistencia[[#This Row],[CLAVE]]&amp;TEXT(tbReporteAsistencia[[#This Row],[REGISTRO]],"dd/mm/yyyy")&amp;TRIM(LEFT(tbReporteAsistencia[[#This Row],[ESTADO]],17)))))</f>
        <v>00/01/1900</v>
      </c>
      <c r="H3751">
        <f>tbReporteAsistencia[[#This Row],[CLAVE DISPOSITIVO]]</f>
        <v>0</v>
      </c>
      <c r="I3751" s="9">
        <f>tbReporteAsistencia[[#This Row],[REGISTRO]]</f>
        <v>0</v>
      </c>
      <c r="J3751" s="12">
        <f>tbReporteAsistencia[[#This Row],[REGISTRO]]</f>
        <v>0</v>
      </c>
    </row>
    <row r="3752" spans="4:10">
      <c r="D3752" s="2"/>
      <c r="G3752" t="str">
        <f>IF(TRIM(LEFT(tbReporteAsistencia[[#This Row],[ESTADO]],7))="ENTRADA",(tbReporteAsistencia[[#This Row],[CLAVE]]&amp;TEXT(tbReporteAsistencia[[#This Row],[REGISTRO]],"dd/mm/yyyy")&amp;TRIM(LEFT(tbReporteAsistencia[[#This Row],[ESTADO]],7))),IF(TRIM(LEFT(tbReporteAsistencia[[#This Row],[ESTADO]],7))="SALIDA",(tbReporteAsistencia[[#This Row],[CLAVE]]&amp;TEXT(tbReporteAsistencia[[#This Row],[REGISTRO]],"dd/mm/yyyy")&amp;TRIM(LEFT(tbReporteAsistencia[[#This Row],[ESTADO]],7))),(tbReporteAsistencia[[#This Row],[CLAVE]]&amp;TEXT(tbReporteAsistencia[[#This Row],[REGISTRO]],"dd/mm/yyyy")&amp;TRIM(LEFT(tbReporteAsistencia[[#This Row],[ESTADO]],17)))))</f>
        <v>00/01/1900</v>
      </c>
      <c r="H3752">
        <f>tbReporteAsistencia[[#This Row],[CLAVE DISPOSITIVO]]</f>
        <v>0</v>
      </c>
      <c r="I3752" s="9">
        <f>tbReporteAsistencia[[#This Row],[REGISTRO]]</f>
        <v>0</v>
      </c>
      <c r="J3752" s="12">
        <f>tbReporteAsistencia[[#This Row],[REGISTRO]]</f>
        <v>0</v>
      </c>
    </row>
    <row r="3753" spans="4:10">
      <c r="D3753" s="2"/>
      <c r="G3753" t="str">
        <f>IF(TRIM(LEFT(tbReporteAsistencia[[#This Row],[ESTADO]],7))="ENTRADA",(tbReporteAsistencia[[#This Row],[CLAVE]]&amp;TEXT(tbReporteAsistencia[[#This Row],[REGISTRO]],"dd/mm/yyyy")&amp;TRIM(LEFT(tbReporteAsistencia[[#This Row],[ESTADO]],7))),IF(TRIM(LEFT(tbReporteAsistencia[[#This Row],[ESTADO]],7))="SALIDA",(tbReporteAsistencia[[#This Row],[CLAVE]]&amp;TEXT(tbReporteAsistencia[[#This Row],[REGISTRO]],"dd/mm/yyyy")&amp;TRIM(LEFT(tbReporteAsistencia[[#This Row],[ESTADO]],7))),(tbReporteAsistencia[[#This Row],[CLAVE]]&amp;TEXT(tbReporteAsistencia[[#This Row],[REGISTRO]],"dd/mm/yyyy")&amp;TRIM(LEFT(tbReporteAsistencia[[#This Row],[ESTADO]],17)))))</f>
        <v>00/01/1900</v>
      </c>
      <c r="H3753">
        <f>tbReporteAsistencia[[#This Row],[CLAVE DISPOSITIVO]]</f>
        <v>0</v>
      </c>
      <c r="I3753" s="9">
        <f>tbReporteAsistencia[[#This Row],[REGISTRO]]</f>
        <v>0</v>
      </c>
      <c r="J3753" s="12">
        <f>tbReporteAsistencia[[#This Row],[REGISTRO]]</f>
        <v>0</v>
      </c>
    </row>
    <row r="3754" spans="4:10">
      <c r="D3754" s="2"/>
      <c r="G3754" t="str">
        <f>IF(TRIM(LEFT(tbReporteAsistencia[[#This Row],[ESTADO]],7))="ENTRADA",(tbReporteAsistencia[[#This Row],[CLAVE]]&amp;TEXT(tbReporteAsistencia[[#This Row],[REGISTRO]],"dd/mm/yyyy")&amp;TRIM(LEFT(tbReporteAsistencia[[#This Row],[ESTADO]],7))),IF(TRIM(LEFT(tbReporteAsistencia[[#This Row],[ESTADO]],7))="SALIDA",(tbReporteAsistencia[[#This Row],[CLAVE]]&amp;TEXT(tbReporteAsistencia[[#This Row],[REGISTRO]],"dd/mm/yyyy")&amp;TRIM(LEFT(tbReporteAsistencia[[#This Row],[ESTADO]],7))),(tbReporteAsistencia[[#This Row],[CLAVE]]&amp;TEXT(tbReporteAsistencia[[#This Row],[REGISTRO]],"dd/mm/yyyy")&amp;TRIM(LEFT(tbReporteAsistencia[[#This Row],[ESTADO]],17)))))</f>
        <v>00/01/1900</v>
      </c>
      <c r="H3754">
        <f>tbReporteAsistencia[[#This Row],[CLAVE DISPOSITIVO]]</f>
        <v>0</v>
      </c>
      <c r="I3754" s="9">
        <f>tbReporteAsistencia[[#This Row],[REGISTRO]]</f>
        <v>0</v>
      </c>
      <c r="J3754" s="12">
        <f>tbReporteAsistencia[[#This Row],[REGISTRO]]</f>
        <v>0</v>
      </c>
    </row>
    <row r="3755" spans="4:10">
      <c r="D3755" s="2"/>
      <c r="G3755" t="str">
        <f>IF(TRIM(LEFT(tbReporteAsistencia[[#This Row],[ESTADO]],7))="ENTRADA",(tbReporteAsistencia[[#This Row],[CLAVE]]&amp;TEXT(tbReporteAsistencia[[#This Row],[REGISTRO]],"dd/mm/yyyy")&amp;TRIM(LEFT(tbReporteAsistencia[[#This Row],[ESTADO]],7))),IF(TRIM(LEFT(tbReporteAsistencia[[#This Row],[ESTADO]],7))="SALIDA",(tbReporteAsistencia[[#This Row],[CLAVE]]&amp;TEXT(tbReporteAsistencia[[#This Row],[REGISTRO]],"dd/mm/yyyy")&amp;TRIM(LEFT(tbReporteAsistencia[[#This Row],[ESTADO]],7))),(tbReporteAsistencia[[#This Row],[CLAVE]]&amp;TEXT(tbReporteAsistencia[[#This Row],[REGISTRO]],"dd/mm/yyyy")&amp;TRIM(LEFT(tbReporteAsistencia[[#This Row],[ESTADO]],17)))))</f>
        <v>00/01/1900</v>
      </c>
      <c r="H3755">
        <f>tbReporteAsistencia[[#This Row],[CLAVE DISPOSITIVO]]</f>
        <v>0</v>
      </c>
      <c r="I3755" s="9">
        <f>tbReporteAsistencia[[#This Row],[REGISTRO]]</f>
        <v>0</v>
      </c>
      <c r="J3755" s="12">
        <f>tbReporteAsistencia[[#This Row],[REGISTRO]]</f>
        <v>0</v>
      </c>
    </row>
    <row r="3756" spans="4:10">
      <c r="D3756" s="2"/>
      <c r="G3756" t="str">
        <f>IF(TRIM(LEFT(tbReporteAsistencia[[#This Row],[ESTADO]],7))="ENTRADA",(tbReporteAsistencia[[#This Row],[CLAVE]]&amp;TEXT(tbReporteAsistencia[[#This Row],[REGISTRO]],"dd/mm/yyyy")&amp;TRIM(LEFT(tbReporteAsistencia[[#This Row],[ESTADO]],7))),IF(TRIM(LEFT(tbReporteAsistencia[[#This Row],[ESTADO]],7))="SALIDA",(tbReporteAsistencia[[#This Row],[CLAVE]]&amp;TEXT(tbReporteAsistencia[[#This Row],[REGISTRO]],"dd/mm/yyyy")&amp;TRIM(LEFT(tbReporteAsistencia[[#This Row],[ESTADO]],7))),(tbReporteAsistencia[[#This Row],[CLAVE]]&amp;TEXT(tbReporteAsistencia[[#This Row],[REGISTRO]],"dd/mm/yyyy")&amp;TRIM(LEFT(tbReporteAsistencia[[#This Row],[ESTADO]],17)))))</f>
        <v>00/01/1900</v>
      </c>
      <c r="H3756">
        <f>tbReporteAsistencia[[#This Row],[CLAVE DISPOSITIVO]]</f>
        <v>0</v>
      </c>
      <c r="I3756" s="9">
        <f>tbReporteAsistencia[[#This Row],[REGISTRO]]</f>
        <v>0</v>
      </c>
      <c r="J3756" s="12">
        <f>tbReporteAsistencia[[#This Row],[REGISTRO]]</f>
        <v>0</v>
      </c>
    </row>
    <row r="3757" spans="4:10">
      <c r="D3757" s="2"/>
      <c r="G3757" t="str">
        <f>IF(TRIM(LEFT(tbReporteAsistencia[[#This Row],[ESTADO]],7))="ENTRADA",(tbReporteAsistencia[[#This Row],[CLAVE]]&amp;TEXT(tbReporteAsistencia[[#This Row],[REGISTRO]],"dd/mm/yyyy")&amp;TRIM(LEFT(tbReporteAsistencia[[#This Row],[ESTADO]],7))),IF(TRIM(LEFT(tbReporteAsistencia[[#This Row],[ESTADO]],7))="SALIDA",(tbReporteAsistencia[[#This Row],[CLAVE]]&amp;TEXT(tbReporteAsistencia[[#This Row],[REGISTRO]],"dd/mm/yyyy")&amp;TRIM(LEFT(tbReporteAsistencia[[#This Row],[ESTADO]],7))),(tbReporteAsistencia[[#This Row],[CLAVE]]&amp;TEXT(tbReporteAsistencia[[#This Row],[REGISTRO]],"dd/mm/yyyy")&amp;TRIM(LEFT(tbReporteAsistencia[[#This Row],[ESTADO]],17)))))</f>
        <v>00/01/1900</v>
      </c>
      <c r="H3757">
        <f>tbReporteAsistencia[[#This Row],[CLAVE DISPOSITIVO]]</f>
        <v>0</v>
      </c>
      <c r="I3757" s="9">
        <f>tbReporteAsistencia[[#This Row],[REGISTRO]]</f>
        <v>0</v>
      </c>
      <c r="J3757" s="12">
        <f>tbReporteAsistencia[[#This Row],[REGISTRO]]</f>
        <v>0</v>
      </c>
    </row>
    <row r="3758" spans="4:10">
      <c r="D3758" s="2"/>
      <c r="G3758" t="str">
        <f>IF(TRIM(LEFT(tbReporteAsistencia[[#This Row],[ESTADO]],7))="ENTRADA",(tbReporteAsistencia[[#This Row],[CLAVE]]&amp;TEXT(tbReporteAsistencia[[#This Row],[REGISTRO]],"dd/mm/yyyy")&amp;TRIM(LEFT(tbReporteAsistencia[[#This Row],[ESTADO]],7))),IF(TRIM(LEFT(tbReporteAsistencia[[#This Row],[ESTADO]],7))="SALIDA",(tbReporteAsistencia[[#This Row],[CLAVE]]&amp;TEXT(tbReporteAsistencia[[#This Row],[REGISTRO]],"dd/mm/yyyy")&amp;TRIM(LEFT(tbReporteAsistencia[[#This Row],[ESTADO]],7))),(tbReporteAsistencia[[#This Row],[CLAVE]]&amp;TEXT(tbReporteAsistencia[[#This Row],[REGISTRO]],"dd/mm/yyyy")&amp;TRIM(LEFT(tbReporteAsistencia[[#This Row],[ESTADO]],17)))))</f>
        <v>00/01/1900</v>
      </c>
      <c r="H3758">
        <f>tbReporteAsistencia[[#This Row],[CLAVE DISPOSITIVO]]</f>
        <v>0</v>
      </c>
      <c r="I3758" s="9">
        <f>tbReporteAsistencia[[#This Row],[REGISTRO]]</f>
        <v>0</v>
      </c>
      <c r="J3758" s="12">
        <f>tbReporteAsistencia[[#This Row],[REGISTRO]]</f>
        <v>0</v>
      </c>
    </row>
    <row r="3759" spans="4:10">
      <c r="D3759" s="2"/>
      <c r="G3759" t="str">
        <f>IF(TRIM(LEFT(tbReporteAsistencia[[#This Row],[ESTADO]],7))="ENTRADA",(tbReporteAsistencia[[#This Row],[CLAVE]]&amp;TEXT(tbReporteAsistencia[[#This Row],[REGISTRO]],"dd/mm/yyyy")&amp;TRIM(LEFT(tbReporteAsistencia[[#This Row],[ESTADO]],7))),IF(TRIM(LEFT(tbReporteAsistencia[[#This Row],[ESTADO]],7))="SALIDA",(tbReporteAsistencia[[#This Row],[CLAVE]]&amp;TEXT(tbReporteAsistencia[[#This Row],[REGISTRO]],"dd/mm/yyyy")&amp;TRIM(LEFT(tbReporteAsistencia[[#This Row],[ESTADO]],7))),(tbReporteAsistencia[[#This Row],[CLAVE]]&amp;TEXT(tbReporteAsistencia[[#This Row],[REGISTRO]],"dd/mm/yyyy")&amp;TRIM(LEFT(tbReporteAsistencia[[#This Row],[ESTADO]],17)))))</f>
        <v>00/01/1900</v>
      </c>
      <c r="H3759">
        <f>tbReporteAsistencia[[#This Row],[CLAVE DISPOSITIVO]]</f>
        <v>0</v>
      </c>
      <c r="I3759" s="9">
        <f>tbReporteAsistencia[[#This Row],[REGISTRO]]</f>
        <v>0</v>
      </c>
      <c r="J3759" s="12">
        <f>tbReporteAsistencia[[#This Row],[REGISTRO]]</f>
        <v>0</v>
      </c>
    </row>
    <row r="3760" spans="4:10">
      <c r="D3760" s="2"/>
      <c r="G3760" t="str">
        <f>IF(TRIM(LEFT(tbReporteAsistencia[[#This Row],[ESTADO]],7))="ENTRADA",(tbReporteAsistencia[[#This Row],[CLAVE]]&amp;TEXT(tbReporteAsistencia[[#This Row],[REGISTRO]],"dd/mm/yyyy")&amp;TRIM(LEFT(tbReporteAsistencia[[#This Row],[ESTADO]],7))),IF(TRIM(LEFT(tbReporteAsistencia[[#This Row],[ESTADO]],7))="SALIDA",(tbReporteAsistencia[[#This Row],[CLAVE]]&amp;TEXT(tbReporteAsistencia[[#This Row],[REGISTRO]],"dd/mm/yyyy")&amp;TRIM(LEFT(tbReporteAsistencia[[#This Row],[ESTADO]],7))),(tbReporteAsistencia[[#This Row],[CLAVE]]&amp;TEXT(tbReporteAsistencia[[#This Row],[REGISTRO]],"dd/mm/yyyy")&amp;TRIM(LEFT(tbReporteAsistencia[[#This Row],[ESTADO]],17)))))</f>
        <v>00/01/1900</v>
      </c>
      <c r="H3760">
        <f>tbReporteAsistencia[[#This Row],[CLAVE DISPOSITIVO]]</f>
        <v>0</v>
      </c>
      <c r="I3760" s="9">
        <f>tbReporteAsistencia[[#This Row],[REGISTRO]]</f>
        <v>0</v>
      </c>
      <c r="J3760" s="12">
        <f>tbReporteAsistencia[[#This Row],[REGISTRO]]</f>
        <v>0</v>
      </c>
    </row>
    <row r="3761" spans="4:10">
      <c r="D3761" s="2"/>
      <c r="G3761" t="str">
        <f>IF(TRIM(LEFT(tbReporteAsistencia[[#This Row],[ESTADO]],7))="ENTRADA",(tbReporteAsistencia[[#This Row],[CLAVE]]&amp;TEXT(tbReporteAsistencia[[#This Row],[REGISTRO]],"dd/mm/yyyy")&amp;TRIM(LEFT(tbReporteAsistencia[[#This Row],[ESTADO]],7))),IF(TRIM(LEFT(tbReporteAsistencia[[#This Row],[ESTADO]],7))="SALIDA",(tbReporteAsistencia[[#This Row],[CLAVE]]&amp;TEXT(tbReporteAsistencia[[#This Row],[REGISTRO]],"dd/mm/yyyy")&amp;TRIM(LEFT(tbReporteAsistencia[[#This Row],[ESTADO]],7))),(tbReporteAsistencia[[#This Row],[CLAVE]]&amp;TEXT(tbReporteAsistencia[[#This Row],[REGISTRO]],"dd/mm/yyyy")&amp;TRIM(LEFT(tbReporteAsistencia[[#This Row],[ESTADO]],17)))))</f>
        <v>00/01/1900</v>
      </c>
      <c r="H3761">
        <f>tbReporteAsistencia[[#This Row],[CLAVE DISPOSITIVO]]</f>
        <v>0</v>
      </c>
      <c r="I3761" s="9">
        <f>tbReporteAsistencia[[#This Row],[REGISTRO]]</f>
        <v>0</v>
      </c>
      <c r="J3761" s="12">
        <f>tbReporteAsistencia[[#This Row],[REGISTRO]]</f>
        <v>0</v>
      </c>
    </row>
    <row r="3762" spans="4:10">
      <c r="D3762" s="2"/>
      <c r="G3762" t="str">
        <f>IF(TRIM(LEFT(tbReporteAsistencia[[#This Row],[ESTADO]],7))="ENTRADA",(tbReporteAsistencia[[#This Row],[CLAVE]]&amp;TEXT(tbReporteAsistencia[[#This Row],[REGISTRO]],"dd/mm/yyyy")&amp;TRIM(LEFT(tbReporteAsistencia[[#This Row],[ESTADO]],7))),IF(TRIM(LEFT(tbReporteAsistencia[[#This Row],[ESTADO]],7))="SALIDA",(tbReporteAsistencia[[#This Row],[CLAVE]]&amp;TEXT(tbReporteAsistencia[[#This Row],[REGISTRO]],"dd/mm/yyyy")&amp;TRIM(LEFT(tbReporteAsistencia[[#This Row],[ESTADO]],7))),(tbReporteAsistencia[[#This Row],[CLAVE]]&amp;TEXT(tbReporteAsistencia[[#This Row],[REGISTRO]],"dd/mm/yyyy")&amp;TRIM(LEFT(tbReporteAsistencia[[#This Row],[ESTADO]],17)))))</f>
        <v>00/01/1900</v>
      </c>
      <c r="H3762">
        <f>tbReporteAsistencia[[#This Row],[CLAVE DISPOSITIVO]]</f>
        <v>0</v>
      </c>
      <c r="I3762" s="9">
        <f>tbReporteAsistencia[[#This Row],[REGISTRO]]</f>
        <v>0</v>
      </c>
      <c r="J3762" s="12">
        <f>tbReporteAsistencia[[#This Row],[REGISTRO]]</f>
        <v>0</v>
      </c>
    </row>
    <row r="3763" spans="4:10">
      <c r="D3763" s="2"/>
      <c r="G3763" t="str">
        <f>IF(TRIM(LEFT(tbReporteAsistencia[[#This Row],[ESTADO]],7))="ENTRADA",(tbReporteAsistencia[[#This Row],[CLAVE]]&amp;TEXT(tbReporteAsistencia[[#This Row],[REGISTRO]],"dd/mm/yyyy")&amp;TRIM(LEFT(tbReporteAsistencia[[#This Row],[ESTADO]],7))),IF(TRIM(LEFT(tbReporteAsistencia[[#This Row],[ESTADO]],7))="SALIDA",(tbReporteAsistencia[[#This Row],[CLAVE]]&amp;TEXT(tbReporteAsistencia[[#This Row],[REGISTRO]],"dd/mm/yyyy")&amp;TRIM(LEFT(tbReporteAsistencia[[#This Row],[ESTADO]],7))),(tbReporteAsistencia[[#This Row],[CLAVE]]&amp;TEXT(tbReporteAsistencia[[#This Row],[REGISTRO]],"dd/mm/yyyy")&amp;TRIM(LEFT(tbReporteAsistencia[[#This Row],[ESTADO]],17)))))</f>
        <v>00/01/1900</v>
      </c>
      <c r="H3763">
        <f>tbReporteAsistencia[[#This Row],[CLAVE DISPOSITIVO]]</f>
        <v>0</v>
      </c>
      <c r="I3763" s="9">
        <f>tbReporteAsistencia[[#This Row],[REGISTRO]]</f>
        <v>0</v>
      </c>
      <c r="J3763" s="12">
        <f>tbReporteAsistencia[[#This Row],[REGISTRO]]</f>
        <v>0</v>
      </c>
    </row>
    <row r="3764" spans="4:10">
      <c r="D3764" s="2"/>
      <c r="G3764" t="str">
        <f>IF(TRIM(LEFT(tbReporteAsistencia[[#This Row],[ESTADO]],7))="ENTRADA",(tbReporteAsistencia[[#This Row],[CLAVE]]&amp;TEXT(tbReporteAsistencia[[#This Row],[REGISTRO]],"dd/mm/yyyy")&amp;TRIM(LEFT(tbReporteAsistencia[[#This Row],[ESTADO]],7))),IF(TRIM(LEFT(tbReporteAsistencia[[#This Row],[ESTADO]],7))="SALIDA",(tbReporteAsistencia[[#This Row],[CLAVE]]&amp;TEXT(tbReporteAsistencia[[#This Row],[REGISTRO]],"dd/mm/yyyy")&amp;TRIM(LEFT(tbReporteAsistencia[[#This Row],[ESTADO]],7))),(tbReporteAsistencia[[#This Row],[CLAVE]]&amp;TEXT(tbReporteAsistencia[[#This Row],[REGISTRO]],"dd/mm/yyyy")&amp;TRIM(LEFT(tbReporteAsistencia[[#This Row],[ESTADO]],17)))))</f>
        <v>00/01/1900</v>
      </c>
      <c r="H3764">
        <f>tbReporteAsistencia[[#This Row],[CLAVE DISPOSITIVO]]</f>
        <v>0</v>
      </c>
      <c r="I3764" s="9">
        <f>tbReporteAsistencia[[#This Row],[REGISTRO]]</f>
        <v>0</v>
      </c>
      <c r="J3764" s="12">
        <f>tbReporteAsistencia[[#This Row],[REGISTRO]]</f>
        <v>0</v>
      </c>
    </row>
    <row r="3765" spans="4:10">
      <c r="D3765" s="2"/>
      <c r="G3765" t="str">
        <f>IF(TRIM(LEFT(tbReporteAsistencia[[#This Row],[ESTADO]],7))="ENTRADA",(tbReporteAsistencia[[#This Row],[CLAVE]]&amp;TEXT(tbReporteAsistencia[[#This Row],[REGISTRO]],"dd/mm/yyyy")&amp;TRIM(LEFT(tbReporteAsistencia[[#This Row],[ESTADO]],7))),IF(TRIM(LEFT(tbReporteAsistencia[[#This Row],[ESTADO]],7))="SALIDA",(tbReporteAsistencia[[#This Row],[CLAVE]]&amp;TEXT(tbReporteAsistencia[[#This Row],[REGISTRO]],"dd/mm/yyyy")&amp;TRIM(LEFT(tbReporteAsistencia[[#This Row],[ESTADO]],7))),(tbReporteAsistencia[[#This Row],[CLAVE]]&amp;TEXT(tbReporteAsistencia[[#This Row],[REGISTRO]],"dd/mm/yyyy")&amp;TRIM(LEFT(tbReporteAsistencia[[#This Row],[ESTADO]],17)))))</f>
        <v>00/01/1900</v>
      </c>
      <c r="H3765">
        <f>tbReporteAsistencia[[#This Row],[CLAVE DISPOSITIVO]]</f>
        <v>0</v>
      </c>
      <c r="I3765" s="9">
        <f>tbReporteAsistencia[[#This Row],[REGISTRO]]</f>
        <v>0</v>
      </c>
      <c r="J3765" s="12">
        <f>tbReporteAsistencia[[#This Row],[REGISTRO]]</f>
        <v>0</v>
      </c>
    </row>
    <row r="3766" spans="4:10">
      <c r="D3766" s="2"/>
      <c r="G3766" t="str">
        <f>IF(TRIM(LEFT(tbReporteAsistencia[[#This Row],[ESTADO]],7))="ENTRADA",(tbReporteAsistencia[[#This Row],[CLAVE]]&amp;TEXT(tbReporteAsistencia[[#This Row],[REGISTRO]],"dd/mm/yyyy")&amp;TRIM(LEFT(tbReporteAsistencia[[#This Row],[ESTADO]],7))),IF(TRIM(LEFT(tbReporteAsistencia[[#This Row],[ESTADO]],7))="SALIDA",(tbReporteAsistencia[[#This Row],[CLAVE]]&amp;TEXT(tbReporteAsistencia[[#This Row],[REGISTRO]],"dd/mm/yyyy")&amp;TRIM(LEFT(tbReporteAsistencia[[#This Row],[ESTADO]],7))),(tbReporteAsistencia[[#This Row],[CLAVE]]&amp;TEXT(tbReporteAsistencia[[#This Row],[REGISTRO]],"dd/mm/yyyy")&amp;TRIM(LEFT(tbReporteAsistencia[[#This Row],[ESTADO]],17)))))</f>
        <v>00/01/1900</v>
      </c>
      <c r="H3766">
        <f>tbReporteAsistencia[[#This Row],[CLAVE DISPOSITIVO]]</f>
        <v>0</v>
      </c>
      <c r="I3766" s="9">
        <f>tbReporteAsistencia[[#This Row],[REGISTRO]]</f>
        <v>0</v>
      </c>
      <c r="J3766" s="12">
        <f>tbReporteAsistencia[[#This Row],[REGISTRO]]</f>
        <v>0</v>
      </c>
    </row>
    <row r="3767" spans="4:10">
      <c r="D3767" s="2"/>
      <c r="G3767" t="str">
        <f>IF(TRIM(LEFT(tbReporteAsistencia[[#This Row],[ESTADO]],7))="ENTRADA",(tbReporteAsistencia[[#This Row],[CLAVE]]&amp;TEXT(tbReporteAsistencia[[#This Row],[REGISTRO]],"dd/mm/yyyy")&amp;TRIM(LEFT(tbReporteAsistencia[[#This Row],[ESTADO]],7))),IF(TRIM(LEFT(tbReporteAsistencia[[#This Row],[ESTADO]],7))="SALIDA",(tbReporteAsistencia[[#This Row],[CLAVE]]&amp;TEXT(tbReporteAsistencia[[#This Row],[REGISTRO]],"dd/mm/yyyy")&amp;TRIM(LEFT(tbReporteAsistencia[[#This Row],[ESTADO]],7))),(tbReporteAsistencia[[#This Row],[CLAVE]]&amp;TEXT(tbReporteAsistencia[[#This Row],[REGISTRO]],"dd/mm/yyyy")&amp;TRIM(LEFT(tbReporteAsistencia[[#This Row],[ESTADO]],17)))))</f>
        <v>00/01/1900</v>
      </c>
      <c r="H3767">
        <f>tbReporteAsistencia[[#This Row],[CLAVE DISPOSITIVO]]</f>
        <v>0</v>
      </c>
      <c r="I3767" s="9">
        <f>tbReporteAsistencia[[#This Row],[REGISTRO]]</f>
        <v>0</v>
      </c>
      <c r="J3767" s="12">
        <f>tbReporteAsistencia[[#This Row],[REGISTRO]]</f>
        <v>0</v>
      </c>
    </row>
    <row r="3768" spans="4:10">
      <c r="D3768" s="2"/>
      <c r="G3768" t="str">
        <f>IF(TRIM(LEFT(tbReporteAsistencia[[#This Row],[ESTADO]],7))="ENTRADA",(tbReporteAsistencia[[#This Row],[CLAVE]]&amp;TEXT(tbReporteAsistencia[[#This Row],[REGISTRO]],"dd/mm/yyyy")&amp;TRIM(LEFT(tbReporteAsistencia[[#This Row],[ESTADO]],7))),IF(TRIM(LEFT(tbReporteAsistencia[[#This Row],[ESTADO]],7))="SALIDA",(tbReporteAsistencia[[#This Row],[CLAVE]]&amp;TEXT(tbReporteAsistencia[[#This Row],[REGISTRO]],"dd/mm/yyyy")&amp;TRIM(LEFT(tbReporteAsistencia[[#This Row],[ESTADO]],7))),(tbReporteAsistencia[[#This Row],[CLAVE]]&amp;TEXT(tbReporteAsistencia[[#This Row],[REGISTRO]],"dd/mm/yyyy")&amp;TRIM(LEFT(tbReporteAsistencia[[#This Row],[ESTADO]],17)))))</f>
        <v>00/01/1900</v>
      </c>
      <c r="H3768">
        <f>tbReporteAsistencia[[#This Row],[CLAVE DISPOSITIVO]]</f>
        <v>0</v>
      </c>
      <c r="I3768" s="9">
        <f>tbReporteAsistencia[[#This Row],[REGISTRO]]</f>
        <v>0</v>
      </c>
      <c r="J3768" s="12">
        <f>tbReporteAsistencia[[#This Row],[REGISTRO]]</f>
        <v>0</v>
      </c>
    </row>
    <row r="3769" spans="4:10">
      <c r="D3769" s="2"/>
      <c r="G3769" t="str">
        <f>IF(TRIM(LEFT(tbReporteAsistencia[[#This Row],[ESTADO]],7))="ENTRADA",(tbReporteAsistencia[[#This Row],[CLAVE]]&amp;TEXT(tbReporteAsistencia[[#This Row],[REGISTRO]],"dd/mm/yyyy")&amp;TRIM(LEFT(tbReporteAsistencia[[#This Row],[ESTADO]],7))),IF(TRIM(LEFT(tbReporteAsistencia[[#This Row],[ESTADO]],7))="SALIDA",(tbReporteAsistencia[[#This Row],[CLAVE]]&amp;TEXT(tbReporteAsistencia[[#This Row],[REGISTRO]],"dd/mm/yyyy")&amp;TRIM(LEFT(tbReporteAsistencia[[#This Row],[ESTADO]],7))),(tbReporteAsistencia[[#This Row],[CLAVE]]&amp;TEXT(tbReporteAsistencia[[#This Row],[REGISTRO]],"dd/mm/yyyy")&amp;TRIM(LEFT(tbReporteAsistencia[[#This Row],[ESTADO]],17)))))</f>
        <v>00/01/1900</v>
      </c>
      <c r="H3769">
        <f>tbReporteAsistencia[[#This Row],[CLAVE DISPOSITIVO]]</f>
        <v>0</v>
      </c>
      <c r="I3769" s="9">
        <f>tbReporteAsistencia[[#This Row],[REGISTRO]]</f>
        <v>0</v>
      </c>
      <c r="J3769" s="12">
        <f>tbReporteAsistencia[[#This Row],[REGISTRO]]</f>
        <v>0</v>
      </c>
    </row>
    <row r="3770" spans="4:10">
      <c r="D3770" s="2"/>
      <c r="G3770" t="str">
        <f>IF(TRIM(LEFT(tbReporteAsistencia[[#This Row],[ESTADO]],7))="ENTRADA",(tbReporteAsistencia[[#This Row],[CLAVE]]&amp;TEXT(tbReporteAsistencia[[#This Row],[REGISTRO]],"dd/mm/yyyy")&amp;TRIM(LEFT(tbReporteAsistencia[[#This Row],[ESTADO]],7))),IF(TRIM(LEFT(tbReporteAsistencia[[#This Row],[ESTADO]],7))="SALIDA",(tbReporteAsistencia[[#This Row],[CLAVE]]&amp;TEXT(tbReporteAsistencia[[#This Row],[REGISTRO]],"dd/mm/yyyy")&amp;TRIM(LEFT(tbReporteAsistencia[[#This Row],[ESTADO]],7))),(tbReporteAsistencia[[#This Row],[CLAVE]]&amp;TEXT(tbReporteAsistencia[[#This Row],[REGISTRO]],"dd/mm/yyyy")&amp;TRIM(LEFT(tbReporteAsistencia[[#This Row],[ESTADO]],17)))))</f>
        <v>00/01/1900</v>
      </c>
      <c r="H3770">
        <f>tbReporteAsistencia[[#This Row],[CLAVE DISPOSITIVO]]</f>
        <v>0</v>
      </c>
      <c r="I3770" s="9">
        <f>tbReporteAsistencia[[#This Row],[REGISTRO]]</f>
        <v>0</v>
      </c>
      <c r="J3770" s="12">
        <f>tbReporteAsistencia[[#This Row],[REGISTRO]]</f>
        <v>0</v>
      </c>
    </row>
    <row r="3771" spans="4:10">
      <c r="D3771" s="2"/>
      <c r="G3771" t="str">
        <f>IF(TRIM(LEFT(tbReporteAsistencia[[#This Row],[ESTADO]],7))="ENTRADA",(tbReporteAsistencia[[#This Row],[CLAVE]]&amp;TEXT(tbReporteAsistencia[[#This Row],[REGISTRO]],"dd/mm/yyyy")&amp;TRIM(LEFT(tbReporteAsistencia[[#This Row],[ESTADO]],7))),IF(TRIM(LEFT(tbReporteAsistencia[[#This Row],[ESTADO]],7))="SALIDA",(tbReporteAsistencia[[#This Row],[CLAVE]]&amp;TEXT(tbReporteAsistencia[[#This Row],[REGISTRO]],"dd/mm/yyyy")&amp;TRIM(LEFT(tbReporteAsistencia[[#This Row],[ESTADO]],7))),(tbReporteAsistencia[[#This Row],[CLAVE]]&amp;TEXT(tbReporteAsistencia[[#This Row],[REGISTRO]],"dd/mm/yyyy")&amp;TRIM(LEFT(tbReporteAsistencia[[#This Row],[ESTADO]],17)))))</f>
        <v>00/01/1900</v>
      </c>
      <c r="H3771">
        <f>tbReporteAsistencia[[#This Row],[CLAVE DISPOSITIVO]]</f>
        <v>0</v>
      </c>
      <c r="I3771" s="9">
        <f>tbReporteAsistencia[[#This Row],[REGISTRO]]</f>
        <v>0</v>
      </c>
      <c r="J3771" s="12">
        <f>tbReporteAsistencia[[#This Row],[REGISTRO]]</f>
        <v>0</v>
      </c>
    </row>
    <row r="3772" spans="4:10">
      <c r="D3772" s="2"/>
      <c r="G3772" t="str">
        <f>IF(TRIM(LEFT(tbReporteAsistencia[[#This Row],[ESTADO]],7))="ENTRADA",(tbReporteAsistencia[[#This Row],[CLAVE]]&amp;TEXT(tbReporteAsistencia[[#This Row],[REGISTRO]],"dd/mm/yyyy")&amp;TRIM(LEFT(tbReporteAsistencia[[#This Row],[ESTADO]],7))),IF(TRIM(LEFT(tbReporteAsistencia[[#This Row],[ESTADO]],7))="SALIDA",(tbReporteAsistencia[[#This Row],[CLAVE]]&amp;TEXT(tbReporteAsistencia[[#This Row],[REGISTRO]],"dd/mm/yyyy")&amp;TRIM(LEFT(tbReporteAsistencia[[#This Row],[ESTADO]],7))),(tbReporteAsistencia[[#This Row],[CLAVE]]&amp;TEXT(tbReporteAsistencia[[#This Row],[REGISTRO]],"dd/mm/yyyy")&amp;TRIM(LEFT(tbReporteAsistencia[[#This Row],[ESTADO]],17)))))</f>
        <v>00/01/1900</v>
      </c>
      <c r="H3772">
        <f>tbReporteAsistencia[[#This Row],[CLAVE DISPOSITIVO]]</f>
        <v>0</v>
      </c>
      <c r="I3772" s="9">
        <f>tbReporteAsistencia[[#This Row],[REGISTRO]]</f>
        <v>0</v>
      </c>
      <c r="J3772" s="12">
        <f>tbReporteAsistencia[[#This Row],[REGISTRO]]</f>
        <v>0</v>
      </c>
    </row>
    <row r="3773" spans="4:10">
      <c r="D3773" s="2"/>
      <c r="G3773" t="str">
        <f>IF(TRIM(LEFT(tbReporteAsistencia[[#This Row],[ESTADO]],7))="ENTRADA",(tbReporteAsistencia[[#This Row],[CLAVE]]&amp;TEXT(tbReporteAsistencia[[#This Row],[REGISTRO]],"dd/mm/yyyy")&amp;TRIM(LEFT(tbReporteAsistencia[[#This Row],[ESTADO]],7))),IF(TRIM(LEFT(tbReporteAsistencia[[#This Row],[ESTADO]],7))="SALIDA",(tbReporteAsistencia[[#This Row],[CLAVE]]&amp;TEXT(tbReporteAsistencia[[#This Row],[REGISTRO]],"dd/mm/yyyy")&amp;TRIM(LEFT(tbReporteAsistencia[[#This Row],[ESTADO]],7))),(tbReporteAsistencia[[#This Row],[CLAVE]]&amp;TEXT(tbReporteAsistencia[[#This Row],[REGISTRO]],"dd/mm/yyyy")&amp;TRIM(LEFT(tbReporteAsistencia[[#This Row],[ESTADO]],17)))))</f>
        <v>00/01/1900</v>
      </c>
      <c r="H3773">
        <f>tbReporteAsistencia[[#This Row],[CLAVE DISPOSITIVO]]</f>
        <v>0</v>
      </c>
      <c r="I3773" s="9">
        <f>tbReporteAsistencia[[#This Row],[REGISTRO]]</f>
        <v>0</v>
      </c>
      <c r="J3773" s="12">
        <f>tbReporteAsistencia[[#This Row],[REGISTRO]]</f>
        <v>0</v>
      </c>
    </row>
    <row r="3774" spans="4:10">
      <c r="D3774" s="2"/>
      <c r="G3774" t="str">
        <f>IF(TRIM(LEFT(tbReporteAsistencia[[#This Row],[ESTADO]],7))="ENTRADA",(tbReporteAsistencia[[#This Row],[CLAVE]]&amp;TEXT(tbReporteAsistencia[[#This Row],[REGISTRO]],"dd/mm/yyyy")&amp;TRIM(LEFT(tbReporteAsistencia[[#This Row],[ESTADO]],7))),IF(TRIM(LEFT(tbReporteAsistencia[[#This Row],[ESTADO]],7))="SALIDA",(tbReporteAsistencia[[#This Row],[CLAVE]]&amp;TEXT(tbReporteAsistencia[[#This Row],[REGISTRO]],"dd/mm/yyyy")&amp;TRIM(LEFT(tbReporteAsistencia[[#This Row],[ESTADO]],7))),(tbReporteAsistencia[[#This Row],[CLAVE]]&amp;TEXT(tbReporteAsistencia[[#This Row],[REGISTRO]],"dd/mm/yyyy")&amp;TRIM(LEFT(tbReporteAsistencia[[#This Row],[ESTADO]],17)))))</f>
        <v>00/01/1900</v>
      </c>
      <c r="H3774">
        <f>tbReporteAsistencia[[#This Row],[CLAVE DISPOSITIVO]]</f>
        <v>0</v>
      </c>
      <c r="I3774" s="9">
        <f>tbReporteAsistencia[[#This Row],[REGISTRO]]</f>
        <v>0</v>
      </c>
      <c r="J3774" s="12">
        <f>tbReporteAsistencia[[#This Row],[REGISTRO]]</f>
        <v>0</v>
      </c>
    </row>
    <row r="3775" spans="4:10">
      <c r="D3775" s="2"/>
      <c r="G3775" t="str">
        <f>IF(TRIM(LEFT(tbReporteAsistencia[[#This Row],[ESTADO]],7))="ENTRADA",(tbReporteAsistencia[[#This Row],[CLAVE]]&amp;TEXT(tbReporteAsistencia[[#This Row],[REGISTRO]],"dd/mm/yyyy")&amp;TRIM(LEFT(tbReporteAsistencia[[#This Row],[ESTADO]],7))),IF(TRIM(LEFT(tbReporteAsistencia[[#This Row],[ESTADO]],7))="SALIDA",(tbReporteAsistencia[[#This Row],[CLAVE]]&amp;TEXT(tbReporteAsistencia[[#This Row],[REGISTRO]],"dd/mm/yyyy")&amp;TRIM(LEFT(tbReporteAsistencia[[#This Row],[ESTADO]],7))),(tbReporteAsistencia[[#This Row],[CLAVE]]&amp;TEXT(tbReporteAsistencia[[#This Row],[REGISTRO]],"dd/mm/yyyy")&amp;TRIM(LEFT(tbReporteAsistencia[[#This Row],[ESTADO]],17)))))</f>
        <v>00/01/1900</v>
      </c>
      <c r="H3775">
        <f>tbReporteAsistencia[[#This Row],[CLAVE DISPOSITIVO]]</f>
        <v>0</v>
      </c>
      <c r="I3775" s="9">
        <f>tbReporteAsistencia[[#This Row],[REGISTRO]]</f>
        <v>0</v>
      </c>
      <c r="J3775" s="12">
        <f>tbReporteAsistencia[[#This Row],[REGISTRO]]</f>
        <v>0</v>
      </c>
    </row>
    <row r="3776" spans="4:10">
      <c r="D3776" s="2"/>
      <c r="G3776" t="str">
        <f>IF(TRIM(LEFT(tbReporteAsistencia[[#This Row],[ESTADO]],7))="ENTRADA",(tbReporteAsistencia[[#This Row],[CLAVE]]&amp;TEXT(tbReporteAsistencia[[#This Row],[REGISTRO]],"dd/mm/yyyy")&amp;TRIM(LEFT(tbReporteAsistencia[[#This Row],[ESTADO]],7))),IF(TRIM(LEFT(tbReporteAsistencia[[#This Row],[ESTADO]],7))="SALIDA",(tbReporteAsistencia[[#This Row],[CLAVE]]&amp;TEXT(tbReporteAsistencia[[#This Row],[REGISTRO]],"dd/mm/yyyy")&amp;TRIM(LEFT(tbReporteAsistencia[[#This Row],[ESTADO]],7))),(tbReporteAsistencia[[#This Row],[CLAVE]]&amp;TEXT(tbReporteAsistencia[[#This Row],[REGISTRO]],"dd/mm/yyyy")&amp;TRIM(LEFT(tbReporteAsistencia[[#This Row],[ESTADO]],17)))))</f>
        <v>00/01/1900</v>
      </c>
      <c r="H3776">
        <f>tbReporteAsistencia[[#This Row],[CLAVE DISPOSITIVO]]</f>
        <v>0</v>
      </c>
      <c r="I3776" s="9">
        <f>tbReporteAsistencia[[#This Row],[REGISTRO]]</f>
        <v>0</v>
      </c>
      <c r="J3776" s="12">
        <f>tbReporteAsistencia[[#This Row],[REGISTRO]]</f>
        <v>0</v>
      </c>
    </row>
    <row r="3777" spans="4:10">
      <c r="D3777" s="2"/>
      <c r="G3777" t="str">
        <f>IF(TRIM(LEFT(tbReporteAsistencia[[#This Row],[ESTADO]],7))="ENTRADA",(tbReporteAsistencia[[#This Row],[CLAVE]]&amp;TEXT(tbReporteAsistencia[[#This Row],[REGISTRO]],"dd/mm/yyyy")&amp;TRIM(LEFT(tbReporteAsistencia[[#This Row],[ESTADO]],7))),IF(TRIM(LEFT(tbReporteAsistencia[[#This Row],[ESTADO]],7))="SALIDA",(tbReporteAsistencia[[#This Row],[CLAVE]]&amp;TEXT(tbReporteAsistencia[[#This Row],[REGISTRO]],"dd/mm/yyyy")&amp;TRIM(LEFT(tbReporteAsistencia[[#This Row],[ESTADO]],7))),(tbReporteAsistencia[[#This Row],[CLAVE]]&amp;TEXT(tbReporteAsistencia[[#This Row],[REGISTRO]],"dd/mm/yyyy")&amp;TRIM(LEFT(tbReporteAsistencia[[#This Row],[ESTADO]],17)))))</f>
        <v>00/01/1900</v>
      </c>
      <c r="H3777">
        <f>tbReporteAsistencia[[#This Row],[CLAVE DISPOSITIVO]]</f>
        <v>0</v>
      </c>
      <c r="I3777" s="9">
        <f>tbReporteAsistencia[[#This Row],[REGISTRO]]</f>
        <v>0</v>
      </c>
      <c r="J3777" s="12">
        <f>tbReporteAsistencia[[#This Row],[REGISTRO]]</f>
        <v>0</v>
      </c>
    </row>
    <row r="3778" spans="4:10">
      <c r="D3778" s="2"/>
      <c r="G3778" t="str">
        <f>IF(TRIM(LEFT(tbReporteAsistencia[[#This Row],[ESTADO]],7))="ENTRADA",(tbReporteAsistencia[[#This Row],[CLAVE]]&amp;TEXT(tbReporteAsistencia[[#This Row],[REGISTRO]],"dd/mm/yyyy")&amp;TRIM(LEFT(tbReporteAsistencia[[#This Row],[ESTADO]],7))),IF(TRIM(LEFT(tbReporteAsistencia[[#This Row],[ESTADO]],7))="SALIDA",(tbReporteAsistencia[[#This Row],[CLAVE]]&amp;TEXT(tbReporteAsistencia[[#This Row],[REGISTRO]],"dd/mm/yyyy")&amp;TRIM(LEFT(tbReporteAsistencia[[#This Row],[ESTADO]],7))),(tbReporteAsistencia[[#This Row],[CLAVE]]&amp;TEXT(tbReporteAsistencia[[#This Row],[REGISTRO]],"dd/mm/yyyy")&amp;TRIM(LEFT(tbReporteAsistencia[[#This Row],[ESTADO]],17)))))</f>
        <v>00/01/1900</v>
      </c>
      <c r="H3778">
        <f>tbReporteAsistencia[[#This Row],[CLAVE DISPOSITIVO]]</f>
        <v>0</v>
      </c>
      <c r="I3778" s="9">
        <f>tbReporteAsistencia[[#This Row],[REGISTRO]]</f>
        <v>0</v>
      </c>
      <c r="J3778" s="12">
        <f>tbReporteAsistencia[[#This Row],[REGISTRO]]</f>
        <v>0</v>
      </c>
    </row>
    <row r="3779" spans="4:10">
      <c r="D3779" s="2"/>
      <c r="G3779" t="str">
        <f>IF(TRIM(LEFT(tbReporteAsistencia[[#This Row],[ESTADO]],7))="ENTRADA",(tbReporteAsistencia[[#This Row],[CLAVE]]&amp;TEXT(tbReporteAsistencia[[#This Row],[REGISTRO]],"dd/mm/yyyy")&amp;TRIM(LEFT(tbReporteAsistencia[[#This Row],[ESTADO]],7))),IF(TRIM(LEFT(tbReporteAsistencia[[#This Row],[ESTADO]],7))="SALIDA",(tbReporteAsistencia[[#This Row],[CLAVE]]&amp;TEXT(tbReporteAsistencia[[#This Row],[REGISTRO]],"dd/mm/yyyy")&amp;TRIM(LEFT(tbReporteAsistencia[[#This Row],[ESTADO]],7))),(tbReporteAsistencia[[#This Row],[CLAVE]]&amp;TEXT(tbReporteAsistencia[[#This Row],[REGISTRO]],"dd/mm/yyyy")&amp;TRIM(LEFT(tbReporteAsistencia[[#This Row],[ESTADO]],17)))))</f>
        <v>00/01/1900</v>
      </c>
      <c r="H3779">
        <f>tbReporteAsistencia[[#This Row],[CLAVE DISPOSITIVO]]</f>
        <v>0</v>
      </c>
      <c r="I3779" s="9">
        <f>tbReporteAsistencia[[#This Row],[REGISTRO]]</f>
        <v>0</v>
      </c>
      <c r="J3779" s="12">
        <f>tbReporteAsistencia[[#This Row],[REGISTRO]]</f>
        <v>0</v>
      </c>
    </row>
    <row r="3780" spans="4:10">
      <c r="D3780" s="2"/>
      <c r="G3780" t="str">
        <f>IF(TRIM(LEFT(tbReporteAsistencia[[#This Row],[ESTADO]],7))="ENTRADA",(tbReporteAsistencia[[#This Row],[CLAVE]]&amp;TEXT(tbReporteAsistencia[[#This Row],[REGISTRO]],"dd/mm/yyyy")&amp;TRIM(LEFT(tbReporteAsistencia[[#This Row],[ESTADO]],7))),IF(TRIM(LEFT(tbReporteAsistencia[[#This Row],[ESTADO]],7))="SALIDA",(tbReporteAsistencia[[#This Row],[CLAVE]]&amp;TEXT(tbReporteAsistencia[[#This Row],[REGISTRO]],"dd/mm/yyyy")&amp;TRIM(LEFT(tbReporteAsistencia[[#This Row],[ESTADO]],7))),(tbReporteAsistencia[[#This Row],[CLAVE]]&amp;TEXT(tbReporteAsistencia[[#This Row],[REGISTRO]],"dd/mm/yyyy")&amp;TRIM(LEFT(tbReporteAsistencia[[#This Row],[ESTADO]],17)))))</f>
        <v>00/01/1900</v>
      </c>
      <c r="H3780">
        <f>tbReporteAsistencia[[#This Row],[CLAVE DISPOSITIVO]]</f>
        <v>0</v>
      </c>
      <c r="I3780" s="9">
        <f>tbReporteAsistencia[[#This Row],[REGISTRO]]</f>
        <v>0</v>
      </c>
      <c r="J3780" s="12">
        <f>tbReporteAsistencia[[#This Row],[REGISTRO]]</f>
        <v>0</v>
      </c>
    </row>
    <row r="3781" spans="4:10">
      <c r="D3781" s="2"/>
      <c r="G3781" t="str">
        <f>IF(TRIM(LEFT(tbReporteAsistencia[[#This Row],[ESTADO]],7))="ENTRADA",(tbReporteAsistencia[[#This Row],[CLAVE]]&amp;TEXT(tbReporteAsistencia[[#This Row],[REGISTRO]],"dd/mm/yyyy")&amp;TRIM(LEFT(tbReporteAsistencia[[#This Row],[ESTADO]],7))),IF(TRIM(LEFT(tbReporteAsistencia[[#This Row],[ESTADO]],7))="SALIDA",(tbReporteAsistencia[[#This Row],[CLAVE]]&amp;TEXT(tbReporteAsistencia[[#This Row],[REGISTRO]],"dd/mm/yyyy")&amp;TRIM(LEFT(tbReporteAsistencia[[#This Row],[ESTADO]],7))),(tbReporteAsistencia[[#This Row],[CLAVE]]&amp;TEXT(tbReporteAsistencia[[#This Row],[REGISTRO]],"dd/mm/yyyy")&amp;TRIM(LEFT(tbReporteAsistencia[[#This Row],[ESTADO]],17)))))</f>
        <v>00/01/1900</v>
      </c>
      <c r="H3781">
        <f>tbReporteAsistencia[[#This Row],[CLAVE DISPOSITIVO]]</f>
        <v>0</v>
      </c>
      <c r="I3781" s="9">
        <f>tbReporteAsistencia[[#This Row],[REGISTRO]]</f>
        <v>0</v>
      </c>
      <c r="J3781" s="12">
        <f>tbReporteAsistencia[[#This Row],[REGISTRO]]</f>
        <v>0</v>
      </c>
    </row>
    <row r="3782" spans="4:10">
      <c r="D3782" s="2"/>
      <c r="G3782" t="str">
        <f>IF(TRIM(LEFT(tbReporteAsistencia[[#This Row],[ESTADO]],7))="ENTRADA",(tbReporteAsistencia[[#This Row],[CLAVE]]&amp;TEXT(tbReporteAsistencia[[#This Row],[REGISTRO]],"dd/mm/yyyy")&amp;TRIM(LEFT(tbReporteAsistencia[[#This Row],[ESTADO]],7))),IF(TRIM(LEFT(tbReporteAsistencia[[#This Row],[ESTADO]],7))="SALIDA",(tbReporteAsistencia[[#This Row],[CLAVE]]&amp;TEXT(tbReporteAsistencia[[#This Row],[REGISTRO]],"dd/mm/yyyy")&amp;TRIM(LEFT(tbReporteAsistencia[[#This Row],[ESTADO]],7))),(tbReporteAsistencia[[#This Row],[CLAVE]]&amp;TEXT(tbReporteAsistencia[[#This Row],[REGISTRO]],"dd/mm/yyyy")&amp;TRIM(LEFT(tbReporteAsistencia[[#This Row],[ESTADO]],17)))))</f>
        <v>00/01/1900</v>
      </c>
      <c r="H3782">
        <f>tbReporteAsistencia[[#This Row],[CLAVE DISPOSITIVO]]</f>
        <v>0</v>
      </c>
      <c r="I3782" s="9">
        <f>tbReporteAsistencia[[#This Row],[REGISTRO]]</f>
        <v>0</v>
      </c>
      <c r="J3782" s="12">
        <f>tbReporteAsistencia[[#This Row],[REGISTRO]]</f>
        <v>0</v>
      </c>
    </row>
    <row r="3783" spans="4:10">
      <c r="D3783" s="2"/>
      <c r="G3783" t="str">
        <f>IF(TRIM(LEFT(tbReporteAsistencia[[#This Row],[ESTADO]],7))="ENTRADA",(tbReporteAsistencia[[#This Row],[CLAVE]]&amp;TEXT(tbReporteAsistencia[[#This Row],[REGISTRO]],"dd/mm/yyyy")&amp;TRIM(LEFT(tbReporteAsistencia[[#This Row],[ESTADO]],7))),IF(TRIM(LEFT(tbReporteAsistencia[[#This Row],[ESTADO]],7))="SALIDA",(tbReporteAsistencia[[#This Row],[CLAVE]]&amp;TEXT(tbReporteAsistencia[[#This Row],[REGISTRO]],"dd/mm/yyyy")&amp;TRIM(LEFT(tbReporteAsistencia[[#This Row],[ESTADO]],7))),(tbReporteAsistencia[[#This Row],[CLAVE]]&amp;TEXT(tbReporteAsistencia[[#This Row],[REGISTRO]],"dd/mm/yyyy")&amp;TRIM(LEFT(tbReporteAsistencia[[#This Row],[ESTADO]],17)))))</f>
        <v>00/01/1900</v>
      </c>
      <c r="H3783">
        <f>tbReporteAsistencia[[#This Row],[CLAVE DISPOSITIVO]]</f>
        <v>0</v>
      </c>
      <c r="I3783" s="9">
        <f>tbReporteAsistencia[[#This Row],[REGISTRO]]</f>
        <v>0</v>
      </c>
      <c r="J3783" s="12">
        <f>tbReporteAsistencia[[#This Row],[REGISTRO]]</f>
        <v>0</v>
      </c>
    </row>
    <row r="3784" spans="4:10">
      <c r="D3784" s="2"/>
      <c r="G3784" t="str">
        <f>IF(TRIM(LEFT(tbReporteAsistencia[[#This Row],[ESTADO]],7))="ENTRADA",(tbReporteAsistencia[[#This Row],[CLAVE]]&amp;TEXT(tbReporteAsistencia[[#This Row],[REGISTRO]],"dd/mm/yyyy")&amp;TRIM(LEFT(tbReporteAsistencia[[#This Row],[ESTADO]],7))),IF(TRIM(LEFT(tbReporteAsistencia[[#This Row],[ESTADO]],7))="SALIDA",(tbReporteAsistencia[[#This Row],[CLAVE]]&amp;TEXT(tbReporteAsistencia[[#This Row],[REGISTRO]],"dd/mm/yyyy")&amp;TRIM(LEFT(tbReporteAsistencia[[#This Row],[ESTADO]],7))),(tbReporteAsistencia[[#This Row],[CLAVE]]&amp;TEXT(tbReporteAsistencia[[#This Row],[REGISTRO]],"dd/mm/yyyy")&amp;TRIM(LEFT(tbReporteAsistencia[[#This Row],[ESTADO]],17)))))</f>
        <v>00/01/1900</v>
      </c>
      <c r="H3784">
        <f>tbReporteAsistencia[[#This Row],[CLAVE DISPOSITIVO]]</f>
        <v>0</v>
      </c>
      <c r="I3784" s="9">
        <f>tbReporteAsistencia[[#This Row],[REGISTRO]]</f>
        <v>0</v>
      </c>
      <c r="J3784" s="12">
        <f>tbReporteAsistencia[[#This Row],[REGISTRO]]</f>
        <v>0</v>
      </c>
    </row>
    <row r="3785" spans="4:10">
      <c r="D3785" s="2"/>
      <c r="G3785" t="str">
        <f>IF(TRIM(LEFT(tbReporteAsistencia[[#This Row],[ESTADO]],7))="ENTRADA",(tbReporteAsistencia[[#This Row],[CLAVE]]&amp;TEXT(tbReporteAsistencia[[#This Row],[REGISTRO]],"dd/mm/yyyy")&amp;TRIM(LEFT(tbReporteAsistencia[[#This Row],[ESTADO]],7))),IF(TRIM(LEFT(tbReporteAsistencia[[#This Row],[ESTADO]],7))="SALIDA",(tbReporteAsistencia[[#This Row],[CLAVE]]&amp;TEXT(tbReporteAsistencia[[#This Row],[REGISTRO]],"dd/mm/yyyy")&amp;TRIM(LEFT(tbReporteAsistencia[[#This Row],[ESTADO]],7))),(tbReporteAsistencia[[#This Row],[CLAVE]]&amp;TEXT(tbReporteAsistencia[[#This Row],[REGISTRO]],"dd/mm/yyyy")&amp;TRIM(LEFT(tbReporteAsistencia[[#This Row],[ESTADO]],17)))))</f>
        <v>00/01/1900</v>
      </c>
      <c r="H3785">
        <f>tbReporteAsistencia[[#This Row],[CLAVE DISPOSITIVO]]</f>
        <v>0</v>
      </c>
      <c r="I3785" s="9">
        <f>tbReporteAsistencia[[#This Row],[REGISTRO]]</f>
        <v>0</v>
      </c>
      <c r="J3785" s="12">
        <f>tbReporteAsistencia[[#This Row],[REGISTRO]]</f>
        <v>0</v>
      </c>
    </row>
    <row r="3786" spans="4:10">
      <c r="D3786" s="2"/>
      <c r="G3786" t="str">
        <f>IF(TRIM(LEFT(tbReporteAsistencia[[#This Row],[ESTADO]],7))="ENTRADA",(tbReporteAsistencia[[#This Row],[CLAVE]]&amp;TEXT(tbReporteAsistencia[[#This Row],[REGISTRO]],"dd/mm/yyyy")&amp;TRIM(LEFT(tbReporteAsistencia[[#This Row],[ESTADO]],7))),IF(TRIM(LEFT(tbReporteAsistencia[[#This Row],[ESTADO]],7))="SALIDA",(tbReporteAsistencia[[#This Row],[CLAVE]]&amp;TEXT(tbReporteAsistencia[[#This Row],[REGISTRO]],"dd/mm/yyyy")&amp;TRIM(LEFT(tbReporteAsistencia[[#This Row],[ESTADO]],7))),(tbReporteAsistencia[[#This Row],[CLAVE]]&amp;TEXT(tbReporteAsistencia[[#This Row],[REGISTRO]],"dd/mm/yyyy")&amp;TRIM(LEFT(tbReporteAsistencia[[#This Row],[ESTADO]],17)))))</f>
        <v>00/01/1900</v>
      </c>
      <c r="H3786">
        <f>tbReporteAsistencia[[#This Row],[CLAVE DISPOSITIVO]]</f>
        <v>0</v>
      </c>
      <c r="I3786" s="9">
        <f>tbReporteAsistencia[[#This Row],[REGISTRO]]</f>
        <v>0</v>
      </c>
      <c r="J3786" s="12">
        <f>tbReporteAsistencia[[#This Row],[REGISTRO]]</f>
        <v>0</v>
      </c>
    </row>
    <row r="3787" spans="4:10">
      <c r="D3787" s="2"/>
      <c r="G3787" t="str">
        <f>IF(TRIM(LEFT(tbReporteAsistencia[[#This Row],[ESTADO]],7))="ENTRADA",(tbReporteAsistencia[[#This Row],[CLAVE]]&amp;TEXT(tbReporteAsistencia[[#This Row],[REGISTRO]],"dd/mm/yyyy")&amp;TRIM(LEFT(tbReporteAsistencia[[#This Row],[ESTADO]],7))),IF(TRIM(LEFT(tbReporteAsistencia[[#This Row],[ESTADO]],7))="SALIDA",(tbReporteAsistencia[[#This Row],[CLAVE]]&amp;TEXT(tbReporteAsistencia[[#This Row],[REGISTRO]],"dd/mm/yyyy")&amp;TRIM(LEFT(tbReporteAsistencia[[#This Row],[ESTADO]],7))),(tbReporteAsistencia[[#This Row],[CLAVE]]&amp;TEXT(tbReporteAsistencia[[#This Row],[REGISTRO]],"dd/mm/yyyy")&amp;TRIM(LEFT(tbReporteAsistencia[[#This Row],[ESTADO]],17)))))</f>
        <v>00/01/1900</v>
      </c>
      <c r="H3787">
        <f>tbReporteAsistencia[[#This Row],[CLAVE DISPOSITIVO]]</f>
        <v>0</v>
      </c>
      <c r="I3787" s="9">
        <f>tbReporteAsistencia[[#This Row],[REGISTRO]]</f>
        <v>0</v>
      </c>
      <c r="J3787" s="12">
        <f>tbReporteAsistencia[[#This Row],[REGISTRO]]</f>
        <v>0</v>
      </c>
    </row>
    <row r="3788" spans="4:10">
      <c r="D3788" s="2"/>
      <c r="G3788" t="str">
        <f>IF(TRIM(LEFT(tbReporteAsistencia[[#This Row],[ESTADO]],7))="ENTRADA",(tbReporteAsistencia[[#This Row],[CLAVE]]&amp;TEXT(tbReporteAsistencia[[#This Row],[REGISTRO]],"dd/mm/yyyy")&amp;TRIM(LEFT(tbReporteAsistencia[[#This Row],[ESTADO]],7))),IF(TRIM(LEFT(tbReporteAsistencia[[#This Row],[ESTADO]],7))="SALIDA",(tbReporteAsistencia[[#This Row],[CLAVE]]&amp;TEXT(tbReporteAsistencia[[#This Row],[REGISTRO]],"dd/mm/yyyy")&amp;TRIM(LEFT(tbReporteAsistencia[[#This Row],[ESTADO]],7))),(tbReporteAsistencia[[#This Row],[CLAVE]]&amp;TEXT(tbReporteAsistencia[[#This Row],[REGISTRO]],"dd/mm/yyyy")&amp;TRIM(LEFT(tbReporteAsistencia[[#This Row],[ESTADO]],17)))))</f>
        <v>00/01/1900</v>
      </c>
      <c r="H3788">
        <f>tbReporteAsistencia[[#This Row],[CLAVE DISPOSITIVO]]</f>
        <v>0</v>
      </c>
      <c r="I3788" s="9">
        <f>tbReporteAsistencia[[#This Row],[REGISTRO]]</f>
        <v>0</v>
      </c>
      <c r="J3788" s="12">
        <f>tbReporteAsistencia[[#This Row],[REGISTRO]]</f>
        <v>0</v>
      </c>
    </row>
    <row r="3789" spans="4:10">
      <c r="D3789" s="2"/>
      <c r="G3789" t="str">
        <f>IF(TRIM(LEFT(tbReporteAsistencia[[#This Row],[ESTADO]],7))="ENTRADA",(tbReporteAsistencia[[#This Row],[CLAVE]]&amp;TEXT(tbReporteAsistencia[[#This Row],[REGISTRO]],"dd/mm/yyyy")&amp;TRIM(LEFT(tbReporteAsistencia[[#This Row],[ESTADO]],7))),IF(TRIM(LEFT(tbReporteAsistencia[[#This Row],[ESTADO]],7))="SALIDA",(tbReporteAsistencia[[#This Row],[CLAVE]]&amp;TEXT(tbReporteAsistencia[[#This Row],[REGISTRO]],"dd/mm/yyyy")&amp;TRIM(LEFT(tbReporteAsistencia[[#This Row],[ESTADO]],7))),(tbReporteAsistencia[[#This Row],[CLAVE]]&amp;TEXT(tbReporteAsistencia[[#This Row],[REGISTRO]],"dd/mm/yyyy")&amp;TRIM(LEFT(tbReporteAsistencia[[#This Row],[ESTADO]],17)))))</f>
        <v>00/01/1900</v>
      </c>
      <c r="H3789">
        <f>tbReporteAsistencia[[#This Row],[CLAVE DISPOSITIVO]]</f>
        <v>0</v>
      </c>
      <c r="I3789" s="9">
        <f>tbReporteAsistencia[[#This Row],[REGISTRO]]</f>
        <v>0</v>
      </c>
      <c r="J3789" s="12">
        <f>tbReporteAsistencia[[#This Row],[REGISTRO]]</f>
        <v>0</v>
      </c>
    </row>
    <row r="3790" spans="4:10">
      <c r="D3790" s="2"/>
      <c r="G3790" t="str">
        <f>IF(TRIM(LEFT(tbReporteAsistencia[[#This Row],[ESTADO]],7))="ENTRADA",(tbReporteAsistencia[[#This Row],[CLAVE]]&amp;TEXT(tbReporteAsistencia[[#This Row],[REGISTRO]],"dd/mm/yyyy")&amp;TRIM(LEFT(tbReporteAsistencia[[#This Row],[ESTADO]],7))),IF(TRIM(LEFT(tbReporteAsistencia[[#This Row],[ESTADO]],7))="SALIDA",(tbReporteAsistencia[[#This Row],[CLAVE]]&amp;TEXT(tbReporteAsistencia[[#This Row],[REGISTRO]],"dd/mm/yyyy")&amp;TRIM(LEFT(tbReporteAsistencia[[#This Row],[ESTADO]],7))),(tbReporteAsistencia[[#This Row],[CLAVE]]&amp;TEXT(tbReporteAsistencia[[#This Row],[REGISTRO]],"dd/mm/yyyy")&amp;TRIM(LEFT(tbReporteAsistencia[[#This Row],[ESTADO]],17)))))</f>
        <v>00/01/1900</v>
      </c>
      <c r="H3790">
        <f>tbReporteAsistencia[[#This Row],[CLAVE DISPOSITIVO]]</f>
        <v>0</v>
      </c>
      <c r="I3790" s="9">
        <f>tbReporteAsistencia[[#This Row],[REGISTRO]]</f>
        <v>0</v>
      </c>
      <c r="J3790" s="12">
        <f>tbReporteAsistencia[[#This Row],[REGISTRO]]</f>
        <v>0</v>
      </c>
    </row>
    <row r="3791" spans="4:10">
      <c r="D3791" s="2"/>
      <c r="G3791" t="str">
        <f>IF(TRIM(LEFT(tbReporteAsistencia[[#This Row],[ESTADO]],7))="ENTRADA",(tbReporteAsistencia[[#This Row],[CLAVE]]&amp;TEXT(tbReporteAsistencia[[#This Row],[REGISTRO]],"dd/mm/yyyy")&amp;TRIM(LEFT(tbReporteAsistencia[[#This Row],[ESTADO]],7))),IF(TRIM(LEFT(tbReporteAsistencia[[#This Row],[ESTADO]],7))="SALIDA",(tbReporteAsistencia[[#This Row],[CLAVE]]&amp;TEXT(tbReporteAsistencia[[#This Row],[REGISTRO]],"dd/mm/yyyy")&amp;TRIM(LEFT(tbReporteAsistencia[[#This Row],[ESTADO]],7))),(tbReporteAsistencia[[#This Row],[CLAVE]]&amp;TEXT(tbReporteAsistencia[[#This Row],[REGISTRO]],"dd/mm/yyyy")&amp;TRIM(LEFT(tbReporteAsistencia[[#This Row],[ESTADO]],17)))))</f>
        <v>00/01/1900</v>
      </c>
      <c r="H3791">
        <f>tbReporteAsistencia[[#This Row],[CLAVE DISPOSITIVO]]</f>
        <v>0</v>
      </c>
      <c r="I3791" s="9">
        <f>tbReporteAsistencia[[#This Row],[REGISTRO]]</f>
        <v>0</v>
      </c>
      <c r="J3791" s="12">
        <f>tbReporteAsistencia[[#This Row],[REGISTRO]]</f>
        <v>0</v>
      </c>
    </row>
    <row r="3792" spans="4:10">
      <c r="D3792" s="2"/>
      <c r="G3792" t="str">
        <f>IF(TRIM(LEFT(tbReporteAsistencia[[#This Row],[ESTADO]],7))="ENTRADA",(tbReporteAsistencia[[#This Row],[CLAVE]]&amp;TEXT(tbReporteAsistencia[[#This Row],[REGISTRO]],"dd/mm/yyyy")&amp;TRIM(LEFT(tbReporteAsistencia[[#This Row],[ESTADO]],7))),IF(TRIM(LEFT(tbReporteAsistencia[[#This Row],[ESTADO]],7))="SALIDA",(tbReporteAsistencia[[#This Row],[CLAVE]]&amp;TEXT(tbReporteAsistencia[[#This Row],[REGISTRO]],"dd/mm/yyyy")&amp;TRIM(LEFT(tbReporteAsistencia[[#This Row],[ESTADO]],7))),(tbReporteAsistencia[[#This Row],[CLAVE]]&amp;TEXT(tbReporteAsistencia[[#This Row],[REGISTRO]],"dd/mm/yyyy")&amp;TRIM(LEFT(tbReporteAsistencia[[#This Row],[ESTADO]],17)))))</f>
        <v>00/01/1900</v>
      </c>
      <c r="H3792">
        <f>tbReporteAsistencia[[#This Row],[CLAVE DISPOSITIVO]]</f>
        <v>0</v>
      </c>
      <c r="I3792" s="9">
        <f>tbReporteAsistencia[[#This Row],[REGISTRO]]</f>
        <v>0</v>
      </c>
      <c r="J3792" s="12">
        <f>tbReporteAsistencia[[#This Row],[REGISTRO]]</f>
        <v>0</v>
      </c>
    </row>
    <row r="3793" spans="4:10">
      <c r="D3793" s="2"/>
      <c r="G3793" t="str">
        <f>IF(TRIM(LEFT(tbReporteAsistencia[[#This Row],[ESTADO]],7))="ENTRADA",(tbReporteAsistencia[[#This Row],[CLAVE]]&amp;TEXT(tbReporteAsistencia[[#This Row],[REGISTRO]],"dd/mm/yyyy")&amp;TRIM(LEFT(tbReporteAsistencia[[#This Row],[ESTADO]],7))),IF(TRIM(LEFT(tbReporteAsistencia[[#This Row],[ESTADO]],7))="SALIDA",(tbReporteAsistencia[[#This Row],[CLAVE]]&amp;TEXT(tbReporteAsistencia[[#This Row],[REGISTRO]],"dd/mm/yyyy")&amp;TRIM(LEFT(tbReporteAsistencia[[#This Row],[ESTADO]],7))),(tbReporteAsistencia[[#This Row],[CLAVE]]&amp;TEXT(tbReporteAsistencia[[#This Row],[REGISTRO]],"dd/mm/yyyy")&amp;TRIM(LEFT(tbReporteAsistencia[[#This Row],[ESTADO]],17)))))</f>
        <v>00/01/1900</v>
      </c>
      <c r="H3793">
        <f>tbReporteAsistencia[[#This Row],[CLAVE DISPOSITIVO]]</f>
        <v>0</v>
      </c>
      <c r="I3793" s="9">
        <f>tbReporteAsistencia[[#This Row],[REGISTRO]]</f>
        <v>0</v>
      </c>
      <c r="J3793" s="12">
        <f>tbReporteAsistencia[[#This Row],[REGISTRO]]</f>
        <v>0</v>
      </c>
    </row>
    <row r="3794" spans="4:10">
      <c r="D3794" s="2"/>
      <c r="G3794" t="str">
        <f>IF(TRIM(LEFT(tbReporteAsistencia[[#This Row],[ESTADO]],7))="ENTRADA",(tbReporteAsistencia[[#This Row],[CLAVE]]&amp;TEXT(tbReporteAsistencia[[#This Row],[REGISTRO]],"dd/mm/yyyy")&amp;TRIM(LEFT(tbReporteAsistencia[[#This Row],[ESTADO]],7))),IF(TRIM(LEFT(tbReporteAsistencia[[#This Row],[ESTADO]],7))="SALIDA",(tbReporteAsistencia[[#This Row],[CLAVE]]&amp;TEXT(tbReporteAsistencia[[#This Row],[REGISTRO]],"dd/mm/yyyy")&amp;TRIM(LEFT(tbReporteAsistencia[[#This Row],[ESTADO]],7))),(tbReporteAsistencia[[#This Row],[CLAVE]]&amp;TEXT(tbReporteAsistencia[[#This Row],[REGISTRO]],"dd/mm/yyyy")&amp;TRIM(LEFT(tbReporteAsistencia[[#This Row],[ESTADO]],17)))))</f>
        <v>00/01/1900</v>
      </c>
      <c r="H3794">
        <f>tbReporteAsistencia[[#This Row],[CLAVE DISPOSITIVO]]</f>
        <v>0</v>
      </c>
      <c r="I3794" s="9">
        <f>tbReporteAsistencia[[#This Row],[REGISTRO]]</f>
        <v>0</v>
      </c>
      <c r="J3794" s="12">
        <f>tbReporteAsistencia[[#This Row],[REGISTRO]]</f>
        <v>0</v>
      </c>
    </row>
    <row r="3795" spans="4:10">
      <c r="D3795" s="2"/>
      <c r="G3795" t="str">
        <f>IF(TRIM(LEFT(tbReporteAsistencia[[#This Row],[ESTADO]],7))="ENTRADA",(tbReporteAsistencia[[#This Row],[CLAVE]]&amp;TEXT(tbReporteAsistencia[[#This Row],[REGISTRO]],"dd/mm/yyyy")&amp;TRIM(LEFT(tbReporteAsistencia[[#This Row],[ESTADO]],7))),IF(TRIM(LEFT(tbReporteAsistencia[[#This Row],[ESTADO]],7))="SALIDA",(tbReporteAsistencia[[#This Row],[CLAVE]]&amp;TEXT(tbReporteAsistencia[[#This Row],[REGISTRO]],"dd/mm/yyyy")&amp;TRIM(LEFT(tbReporteAsistencia[[#This Row],[ESTADO]],7))),(tbReporteAsistencia[[#This Row],[CLAVE]]&amp;TEXT(tbReporteAsistencia[[#This Row],[REGISTRO]],"dd/mm/yyyy")&amp;TRIM(LEFT(tbReporteAsistencia[[#This Row],[ESTADO]],17)))))</f>
        <v>00/01/1900</v>
      </c>
      <c r="H3795">
        <f>tbReporteAsistencia[[#This Row],[CLAVE DISPOSITIVO]]</f>
        <v>0</v>
      </c>
      <c r="I3795" s="9">
        <f>tbReporteAsistencia[[#This Row],[REGISTRO]]</f>
        <v>0</v>
      </c>
      <c r="J3795" s="12">
        <f>tbReporteAsistencia[[#This Row],[REGISTRO]]</f>
        <v>0</v>
      </c>
    </row>
    <row r="3796" spans="4:10">
      <c r="D3796" s="2"/>
      <c r="G3796" t="str">
        <f>IF(TRIM(LEFT(tbReporteAsistencia[[#This Row],[ESTADO]],7))="ENTRADA",(tbReporteAsistencia[[#This Row],[CLAVE]]&amp;TEXT(tbReporteAsistencia[[#This Row],[REGISTRO]],"dd/mm/yyyy")&amp;TRIM(LEFT(tbReporteAsistencia[[#This Row],[ESTADO]],7))),IF(TRIM(LEFT(tbReporteAsistencia[[#This Row],[ESTADO]],7))="SALIDA",(tbReporteAsistencia[[#This Row],[CLAVE]]&amp;TEXT(tbReporteAsistencia[[#This Row],[REGISTRO]],"dd/mm/yyyy")&amp;TRIM(LEFT(tbReporteAsistencia[[#This Row],[ESTADO]],7))),(tbReporteAsistencia[[#This Row],[CLAVE]]&amp;TEXT(tbReporteAsistencia[[#This Row],[REGISTRO]],"dd/mm/yyyy")&amp;TRIM(LEFT(tbReporteAsistencia[[#This Row],[ESTADO]],17)))))</f>
        <v>00/01/1900</v>
      </c>
      <c r="H3796">
        <f>tbReporteAsistencia[[#This Row],[CLAVE DISPOSITIVO]]</f>
        <v>0</v>
      </c>
      <c r="I3796" s="9">
        <f>tbReporteAsistencia[[#This Row],[REGISTRO]]</f>
        <v>0</v>
      </c>
      <c r="J3796" s="12">
        <f>tbReporteAsistencia[[#This Row],[REGISTRO]]</f>
        <v>0</v>
      </c>
    </row>
    <row r="3797" spans="4:10">
      <c r="D3797" s="2"/>
      <c r="G3797" t="str">
        <f>IF(TRIM(LEFT(tbReporteAsistencia[[#This Row],[ESTADO]],7))="ENTRADA",(tbReporteAsistencia[[#This Row],[CLAVE]]&amp;TEXT(tbReporteAsistencia[[#This Row],[REGISTRO]],"dd/mm/yyyy")&amp;TRIM(LEFT(tbReporteAsistencia[[#This Row],[ESTADO]],7))),IF(TRIM(LEFT(tbReporteAsistencia[[#This Row],[ESTADO]],7))="SALIDA",(tbReporteAsistencia[[#This Row],[CLAVE]]&amp;TEXT(tbReporteAsistencia[[#This Row],[REGISTRO]],"dd/mm/yyyy")&amp;TRIM(LEFT(tbReporteAsistencia[[#This Row],[ESTADO]],7))),(tbReporteAsistencia[[#This Row],[CLAVE]]&amp;TEXT(tbReporteAsistencia[[#This Row],[REGISTRO]],"dd/mm/yyyy")&amp;TRIM(LEFT(tbReporteAsistencia[[#This Row],[ESTADO]],17)))))</f>
        <v>00/01/1900</v>
      </c>
      <c r="H3797">
        <f>tbReporteAsistencia[[#This Row],[CLAVE DISPOSITIVO]]</f>
        <v>0</v>
      </c>
      <c r="I3797" s="9">
        <f>tbReporteAsistencia[[#This Row],[REGISTRO]]</f>
        <v>0</v>
      </c>
      <c r="J3797" s="12">
        <f>tbReporteAsistencia[[#This Row],[REGISTRO]]</f>
        <v>0</v>
      </c>
    </row>
    <row r="3798" spans="4:10">
      <c r="D3798" s="2"/>
      <c r="G3798" t="str">
        <f>IF(TRIM(LEFT(tbReporteAsistencia[[#This Row],[ESTADO]],7))="ENTRADA",(tbReporteAsistencia[[#This Row],[CLAVE]]&amp;TEXT(tbReporteAsistencia[[#This Row],[REGISTRO]],"dd/mm/yyyy")&amp;TRIM(LEFT(tbReporteAsistencia[[#This Row],[ESTADO]],7))),IF(TRIM(LEFT(tbReporteAsistencia[[#This Row],[ESTADO]],7))="SALIDA",(tbReporteAsistencia[[#This Row],[CLAVE]]&amp;TEXT(tbReporteAsistencia[[#This Row],[REGISTRO]],"dd/mm/yyyy")&amp;TRIM(LEFT(tbReporteAsistencia[[#This Row],[ESTADO]],7))),(tbReporteAsistencia[[#This Row],[CLAVE]]&amp;TEXT(tbReporteAsistencia[[#This Row],[REGISTRO]],"dd/mm/yyyy")&amp;TRIM(LEFT(tbReporteAsistencia[[#This Row],[ESTADO]],17)))))</f>
        <v>00/01/1900</v>
      </c>
      <c r="H3798">
        <f>tbReporteAsistencia[[#This Row],[CLAVE DISPOSITIVO]]</f>
        <v>0</v>
      </c>
      <c r="I3798" s="9">
        <f>tbReporteAsistencia[[#This Row],[REGISTRO]]</f>
        <v>0</v>
      </c>
      <c r="J3798" s="12">
        <f>tbReporteAsistencia[[#This Row],[REGISTRO]]</f>
        <v>0</v>
      </c>
    </row>
    <row r="3799" spans="4:10">
      <c r="D3799" s="2"/>
      <c r="G3799" t="str">
        <f>IF(TRIM(LEFT(tbReporteAsistencia[[#This Row],[ESTADO]],7))="ENTRADA",(tbReporteAsistencia[[#This Row],[CLAVE]]&amp;TEXT(tbReporteAsistencia[[#This Row],[REGISTRO]],"dd/mm/yyyy")&amp;TRIM(LEFT(tbReporteAsistencia[[#This Row],[ESTADO]],7))),IF(TRIM(LEFT(tbReporteAsistencia[[#This Row],[ESTADO]],7))="SALIDA",(tbReporteAsistencia[[#This Row],[CLAVE]]&amp;TEXT(tbReporteAsistencia[[#This Row],[REGISTRO]],"dd/mm/yyyy")&amp;TRIM(LEFT(tbReporteAsistencia[[#This Row],[ESTADO]],7))),(tbReporteAsistencia[[#This Row],[CLAVE]]&amp;TEXT(tbReporteAsistencia[[#This Row],[REGISTRO]],"dd/mm/yyyy")&amp;TRIM(LEFT(tbReporteAsistencia[[#This Row],[ESTADO]],17)))))</f>
        <v>00/01/1900</v>
      </c>
      <c r="H3799">
        <f>tbReporteAsistencia[[#This Row],[CLAVE DISPOSITIVO]]</f>
        <v>0</v>
      </c>
      <c r="I3799" s="9">
        <f>tbReporteAsistencia[[#This Row],[REGISTRO]]</f>
        <v>0</v>
      </c>
      <c r="J3799" s="12">
        <f>tbReporteAsistencia[[#This Row],[REGISTRO]]</f>
        <v>0</v>
      </c>
    </row>
    <row r="3800" spans="4:10">
      <c r="D3800" s="2"/>
      <c r="G3800" t="str">
        <f>IF(TRIM(LEFT(tbReporteAsistencia[[#This Row],[ESTADO]],7))="ENTRADA",(tbReporteAsistencia[[#This Row],[CLAVE]]&amp;TEXT(tbReporteAsistencia[[#This Row],[REGISTRO]],"dd/mm/yyyy")&amp;TRIM(LEFT(tbReporteAsistencia[[#This Row],[ESTADO]],7))),IF(TRIM(LEFT(tbReporteAsistencia[[#This Row],[ESTADO]],7))="SALIDA",(tbReporteAsistencia[[#This Row],[CLAVE]]&amp;TEXT(tbReporteAsistencia[[#This Row],[REGISTRO]],"dd/mm/yyyy")&amp;TRIM(LEFT(tbReporteAsistencia[[#This Row],[ESTADO]],7))),(tbReporteAsistencia[[#This Row],[CLAVE]]&amp;TEXT(tbReporteAsistencia[[#This Row],[REGISTRO]],"dd/mm/yyyy")&amp;TRIM(LEFT(tbReporteAsistencia[[#This Row],[ESTADO]],17)))))</f>
        <v>00/01/1900</v>
      </c>
      <c r="H3800">
        <f>tbReporteAsistencia[[#This Row],[CLAVE DISPOSITIVO]]</f>
        <v>0</v>
      </c>
      <c r="I3800" s="9">
        <f>tbReporteAsistencia[[#This Row],[REGISTRO]]</f>
        <v>0</v>
      </c>
      <c r="J3800" s="12">
        <f>tbReporteAsistencia[[#This Row],[REGISTRO]]</f>
        <v>0</v>
      </c>
    </row>
    <row r="3801" spans="4:10">
      <c r="D3801" s="2"/>
      <c r="G3801" t="str">
        <f>IF(TRIM(LEFT(tbReporteAsistencia[[#This Row],[ESTADO]],7))="ENTRADA",(tbReporteAsistencia[[#This Row],[CLAVE]]&amp;TEXT(tbReporteAsistencia[[#This Row],[REGISTRO]],"dd/mm/yyyy")&amp;TRIM(LEFT(tbReporteAsistencia[[#This Row],[ESTADO]],7))),IF(TRIM(LEFT(tbReporteAsistencia[[#This Row],[ESTADO]],7))="SALIDA",(tbReporteAsistencia[[#This Row],[CLAVE]]&amp;TEXT(tbReporteAsistencia[[#This Row],[REGISTRO]],"dd/mm/yyyy")&amp;TRIM(LEFT(tbReporteAsistencia[[#This Row],[ESTADO]],7))),(tbReporteAsistencia[[#This Row],[CLAVE]]&amp;TEXT(tbReporteAsistencia[[#This Row],[REGISTRO]],"dd/mm/yyyy")&amp;TRIM(LEFT(tbReporteAsistencia[[#This Row],[ESTADO]],17)))))</f>
        <v>00/01/1900</v>
      </c>
      <c r="H3801">
        <f>tbReporteAsistencia[[#This Row],[CLAVE DISPOSITIVO]]</f>
        <v>0</v>
      </c>
      <c r="I3801" s="9">
        <f>tbReporteAsistencia[[#This Row],[REGISTRO]]</f>
        <v>0</v>
      </c>
      <c r="J3801" s="12">
        <f>tbReporteAsistencia[[#This Row],[REGISTRO]]</f>
        <v>0</v>
      </c>
    </row>
    <row r="3802" spans="4:10">
      <c r="D3802" s="2"/>
      <c r="G3802" t="str">
        <f>IF(TRIM(LEFT(tbReporteAsistencia[[#This Row],[ESTADO]],7))="ENTRADA",(tbReporteAsistencia[[#This Row],[CLAVE]]&amp;TEXT(tbReporteAsistencia[[#This Row],[REGISTRO]],"dd/mm/yyyy")&amp;TRIM(LEFT(tbReporteAsistencia[[#This Row],[ESTADO]],7))),IF(TRIM(LEFT(tbReporteAsistencia[[#This Row],[ESTADO]],7))="SALIDA",(tbReporteAsistencia[[#This Row],[CLAVE]]&amp;TEXT(tbReporteAsistencia[[#This Row],[REGISTRO]],"dd/mm/yyyy")&amp;TRIM(LEFT(tbReporteAsistencia[[#This Row],[ESTADO]],7))),(tbReporteAsistencia[[#This Row],[CLAVE]]&amp;TEXT(tbReporteAsistencia[[#This Row],[REGISTRO]],"dd/mm/yyyy")&amp;TRIM(LEFT(tbReporteAsistencia[[#This Row],[ESTADO]],17)))))</f>
        <v>00/01/1900</v>
      </c>
      <c r="H3802">
        <f>tbReporteAsistencia[[#This Row],[CLAVE DISPOSITIVO]]</f>
        <v>0</v>
      </c>
      <c r="I3802" s="9">
        <f>tbReporteAsistencia[[#This Row],[REGISTRO]]</f>
        <v>0</v>
      </c>
      <c r="J3802" s="12">
        <f>tbReporteAsistencia[[#This Row],[REGISTRO]]</f>
        <v>0</v>
      </c>
    </row>
    <row r="3803" spans="4:10">
      <c r="D3803" s="2"/>
      <c r="G3803" t="str">
        <f>IF(TRIM(LEFT(tbReporteAsistencia[[#This Row],[ESTADO]],7))="ENTRADA",(tbReporteAsistencia[[#This Row],[CLAVE]]&amp;TEXT(tbReporteAsistencia[[#This Row],[REGISTRO]],"dd/mm/yyyy")&amp;TRIM(LEFT(tbReporteAsistencia[[#This Row],[ESTADO]],7))),IF(TRIM(LEFT(tbReporteAsistencia[[#This Row],[ESTADO]],7))="SALIDA",(tbReporteAsistencia[[#This Row],[CLAVE]]&amp;TEXT(tbReporteAsistencia[[#This Row],[REGISTRO]],"dd/mm/yyyy")&amp;TRIM(LEFT(tbReporteAsistencia[[#This Row],[ESTADO]],7))),(tbReporteAsistencia[[#This Row],[CLAVE]]&amp;TEXT(tbReporteAsistencia[[#This Row],[REGISTRO]],"dd/mm/yyyy")&amp;TRIM(LEFT(tbReporteAsistencia[[#This Row],[ESTADO]],17)))))</f>
        <v>00/01/1900</v>
      </c>
      <c r="H3803">
        <f>tbReporteAsistencia[[#This Row],[CLAVE DISPOSITIVO]]</f>
        <v>0</v>
      </c>
      <c r="I3803" s="9">
        <f>tbReporteAsistencia[[#This Row],[REGISTRO]]</f>
        <v>0</v>
      </c>
      <c r="J3803" s="12">
        <f>tbReporteAsistencia[[#This Row],[REGISTRO]]</f>
        <v>0</v>
      </c>
    </row>
    <row r="3804" spans="4:10">
      <c r="D3804" s="2"/>
      <c r="G3804" t="str">
        <f>IF(TRIM(LEFT(tbReporteAsistencia[[#This Row],[ESTADO]],7))="ENTRADA",(tbReporteAsistencia[[#This Row],[CLAVE]]&amp;TEXT(tbReporteAsistencia[[#This Row],[REGISTRO]],"dd/mm/yyyy")&amp;TRIM(LEFT(tbReporteAsistencia[[#This Row],[ESTADO]],7))),IF(TRIM(LEFT(tbReporteAsistencia[[#This Row],[ESTADO]],7))="SALIDA",(tbReporteAsistencia[[#This Row],[CLAVE]]&amp;TEXT(tbReporteAsistencia[[#This Row],[REGISTRO]],"dd/mm/yyyy")&amp;TRIM(LEFT(tbReporteAsistencia[[#This Row],[ESTADO]],7))),(tbReporteAsistencia[[#This Row],[CLAVE]]&amp;TEXT(tbReporteAsistencia[[#This Row],[REGISTRO]],"dd/mm/yyyy")&amp;TRIM(LEFT(tbReporteAsistencia[[#This Row],[ESTADO]],17)))))</f>
        <v>00/01/1900</v>
      </c>
      <c r="H3804">
        <f>tbReporteAsistencia[[#This Row],[CLAVE DISPOSITIVO]]</f>
        <v>0</v>
      </c>
      <c r="I3804" s="9">
        <f>tbReporteAsistencia[[#This Row],[REGISTRO]]</f>
        <v>0</v>
      </c>
      <c r="J3804" s="12">
        <f>tbReporteAsistencia[[#This Row],[REGISTRO]]</f>
        <v>0</v>
      </c>
    </row>
    <row r="3805" spans="4:10">
      <c r="D3805" s="2"/>
      <c r="G3805" t="str">
        <f>IF(TRIM(LEFT(tbReporteAsistencia[[#This Row],[ESTADO]],7))="ENTRADA",(tbReporteAsistencia[[#This Row],[CLAVE]]&amp;TEXT(tbReporteAsistencia[[#This Row],[REGISTRO]],"dd/mm/yyyy")&amp;TRIM(LEFT(tbReporteAsistencia[[#This Row],[ESTADO]],7))),IF(TRIM(LEFT(tbReporteAsistencia[[#This Row],[ESTADO]],7))="SALIDA",(tbReporteAsistencia[[#This Row],[CLAVE]]&amp;TEXT(tbReporteAsistencia[[#This Row],[REGISTRO]],"dd/mm/yyyy")&amp;TRIM(LEFT(tbReporteAsistencia[[#This Row],[ESTADO]],7))),(tbReporteAsistencia[[#This Row],[CLAVE]]&amp;TEXT(tbReporteAsistencia[[#This Row],[REGISTRO]],"dd/mm/yyyy")&amp;TRIM(LEFT(tbReporteAsistencia[[#This Row],[ESTADO]],17)))))</f>
        <v>00/01/1900</v>
      </c>
      <c r="H3805">
        <f>tbReporteAsistencia[[#This Row],[CLAVE DISPOSITIVO]]</f>
        <v>0</v>
      </c>
      <c r="I3805" s="9">
        <f>tbReporteAsistencia[[#This Row],[REGISTRO]]</f>
        <v>0</v>
      </c>
      <c r="J3805" s="12">
        <f>tbReporteAsistencia[[#This Row],[REGISTRO]]</f>
        <v>0</v>
      </c>
    </row>
    <row r="3806" spans="4:10">
      <c r="D3806" s="2"/>
      <c r="G3806" t="str">
        <f>IF(TRIM(LEFT(tbReporteAsistencia[[#This Row],[ESTADO]],7))="ENTRADA",(tbReporteAsistencia[[#This Row],[CLAVE]]&amp;TEXT(tbReporteAsistencia[[#This Row],[REGISTRO]],"dd/mm/yyyy")&amp;TRIM(LEFT(tbReporteAsistencia[[#This Row],[ESTADO]],7))),IF(TRIM(LEFT(tbReporteAsistencia[[#This Row],[ESTADO]],7))="SALIDA",(tbReporteAsistencia[[#This Row],[CLAVE]]&amp;TEXT(tbReporteAsistencia[[#This Row],[REGISTRO]],"dd/mm/yyyy")&amp;TRIM(LEFT(tbReporteAsistencia[[#This Row],[ESTADO]],7))),(tbReporteAsistencia[[#This Row],[CLAVE]]&amp;TEXT(tbReporteAsistencia[[#This Row],[REGISTRO]],"dd/mm/yyyy")&amp;TRIM(LEFT(tbReporteAsistencia[[#This Row],[ESTADO]],17)))))</f>
        <v>00/01/1900</v>
      </c>
      <c r="H3806">
        <f>tbReporteAsistencia[[#This Row],[CLAVE DISPOSITIVO]]</f>
        <v>0</v>
      </c>
      <c r="I3806" s="9">
        <f>tbReporteAsistencia[[#This Row],[REGISTRO]]</f>
        <v>0</v>
      </c>
      <c r="J3806" s="12">
        <f>tbReporteAsistencia[[#This Row],[REGISTRO]]</f>
        <v>0</v>
      </c>
    </row>
    <row r="3807" spans="4:10">
      <c r="D3807" s="2"/>
      <c r="G3807" t="str">
        <f>IF(TRIM(LEFT(tbReporteAsistencia[[#This Row],[ESTADO]],7))="ENTRADA",(tbReporteAsistencia[[#This Row],[CLAVE]]&amp;TEXT(tbReporteAsistencia[[#This Row],[REGISTRO]],"dd/mm/yyyy")&amp;TRIM(LEFT(tbReporteAsistencia[[#This Row],[ESTADO]],7))),IF(TRIM(LEFT(tbReporteAsistencia[[#This Row],[ESTADO]],7))="SALIDA",(tbReporteAsistencia[[#This Row],[CLAVE]]&amp;TEXT(tbReporteAsistencia[[#This Row],[REGISTRO]],"dd/mm/yyyy")&amp;TRIM(LEFT(tbReporteAsistencia[[#This Row],[ESTADO]],7))),(tbReporteAsistencia[[#This Row],[CLAVE]]&amp;TEXT(tbReporteAsistencia[[#This Row],[REGISTRO]],"dd/mm/yyyy")&amp;TRIM(LEFT(tbReporteAsistencia[[#This Row],[ESTADO]],17)))))</f>
        <v>00/01/1900</v>
      </c>
      <c r="H3807">
        <f>tbReporteAsistencia[[#This Row],[CLAVE DISPOSITIVO]]</f>
        <v>0</v>
      </c>
      <c r="I3807" s="9">
        <f>tbReporteAsistencia[[#This Row],[REGISTRO]]</f>
        <v>0</v>
      </c>
      <c r="J3807" s="12">
        <f>tbReporteAsistencia[[#This Row],[REGISTRO]]</f>
        <v>0</v>
      </c>
    </row>
    <row r="3808" spans="4:10">
      <c r="D3808" s="2"/>
      <c r="G3808" t="str">
        <f>IF(TRIM(LEFT(tbReporteAsistencia[[#This Row],[ESTADO]],7))="ENTRADA",(tbReporteAsistencia[[#This Row],[CLAVE]]&amp;TEXT(tbReporteAsistencia[[#This Row],[REGISTRO]],"dd/mm/yyyy")&amp;TRIM(LEFT(tbReporteAsistencia[[#This Row],[ESTADO]],7))),IF(TRIM(LEFT(tbReporteAsistencia[[#This Row],[ESTADO]],7))="SALIDA",(tbReporteAsistencia[[#This Row],[CLAVE]]&amp;TEXT(tbReporteAsistencia[[#This Row],[REGISTRO]],"dd/mm/yyyy")&amp;TRIM(LEFT(tbReporteAsistencia[[#This Row],[ESTADO]],7))),(tbReporteAsistencia[[#This Row],[CLAVE]]&amp;TEXT(tbReporteAsistencia[[#This Row],[REGISTRO]],"dd/mm/yyyy")&amp;TRIM(LEFT(tbReporteAsistencia[[#This Row],[ESTADO]],17)))))</f>
        <v>00/01/1900</v>
      </c>
      <c r="H3808">
        <f>tbReporteAsistencia[[#This Row],[CLAVE DISPOSITIVO]]</f>
        <v>0</v>
      </c>
      <c r="I3808" s="9">
        <f>tbReporteAsistencia[[#This Row],[REGISTRO]]</f>
        <v>0</v>
      </c>
      <c r="J3808" s="12">
        <f>tbReporteAsistencia[[#This Row],[REGISTRO]]</f>
        <v>0</v>
      </c>
    </row>
    <row r="3809" spans="4:10">
      <c r="D3809" s="2"/>
      <c r="G3809" t="str">
        <f>IF(TRIM(LEFT(tbReporteAsistencia[[#This Row],[ESTADO]],7))="ENTRADA",(tbReporteAsistencia[[#This Row],[CLAVE]]&amp;TEXT(tbReporteAsistencia[[#This Row],[REGISTRO]],"dd/mm/yyyy")&amp;TRIM(LEFT(tbReporteAsistencia[[#This Row],[ESTADO]],7))),IF(TRIM(LEFT(tbReporteAsistencia[[#This Row],[ESTADO]],7))="SALIDA",(tbReporteAsistencia[[#This Row],[CLAVE]]&amp;TEXT(tbReporteAsistencia[[#This Row],[REGISTRO]],"dd/mm/yyyy")&amp;TRIM(LEFT(tbReporteAsistencia[[#This Row],[ESTADO]],7))),(tbReporteAsistencia[[#This Row],[CLAVE]]&amp;TEXT(tbReporteAsistencia[[#This Row],[REGISTRO]],"dd/mm/yyyy")&amp;TRIM(LEFT(tbReporteAsistencia[[#This Row],[ESTADO]],17)))))</f>
        <v>00/01/1900</v>
      </c>
      <c r="H3809">
        <f>tbReporteAsistencia[[#This Row],[CLAVE DISPOSITIVO]]</f>
        <v>0</v>
      </c>
      <c r="I3809" s="9">
        <f>tbReporteAsistencia[[#This Row],[REGISTRO]]</f>
        <v>0</v>
      </c>
      <c r="J3809" s="12">
        <f>tbReporteAsistencia[[#This Row],[REGISTRO]]</f>
        <v>0</v>
      </c>
    </row>
    <row r="3810" spans="4:10">
      <c r="D3810" s="2"/>
      <c r="G3810" t="str">
        <f>IF(TRIM(LEFT(tbReporteAsistencia[[#This Row],[ESTADO]],7))="ENTRADA",(tbReporteAsistencia[[#This Row],[CLAVE]]&amp;TEXT(tbReporteAsistencia[[#This Row],[REGISTRO]],"dd/mm/yyyy")&amp;TRIM(LEFT(tbReporteAsistencia[[#This Row],[ESTADO]],7))),IF(TRIM(LEFT(tbReporteAsistencia[[#This Row],[ESTADO]],7))="SALIDA",(tbReporteAsistencia[[#This Row],[CLAVE]]&amp;TEXT(tbReporteAsistencia[[#This Row],[REGISTRO]],"dd/mm/yyyy")&amp;TRIM(LEFT(tbReporteAsistencia[[#This Row],[ESTADO]],7))),(tbReporteAsistencia[[#This Row],[CLAVE]]&amp;TEXT(tbReporteAsistencia[[#This Row],[REGISTRO]],"dd/mm/yyyy")&amp;TRIM(LEFT(tbReporteAsistencia[[#This Row],[ESTADO]],17)))))</f>
        <v>00/01/1900</v>
      </c>
      <c r="H3810">
        <f>tbReporteAsistencia[[#This Row],[CLAVE DISPOSITIVO]]</f>
        <v>0</v>
      </c>
      <c r="I3810" s="9">
        <f>tbReporteAsistencia[[#This Row],[REGISTRO]]</f>
        <v>0</v>
      </c>
      <c r="J3810" s="12">
        <f>tbReporteAsistencia[[#This Row],[REGISTRO]]</f>
        <v>0</v>
      </c>
    </row>
    <row r="3811" spans="4:10">
      <c r="D3811" s="2"/>
      <c r="G3811" t="str">
        <f>IF(TRIM(LEFT(tbReporteAsistencia[[#This Row],[ESTADO]],7))="ENTRADA",(tbReporteAsistencia[[#This Row],[CLAVE]]&amp;TEXT(tbReporteAsistencia[[#This Row],[REGISTRO]],"dd/mm/yyyy")&amp;TRIM(LEFT(tbReporteAsistencia[[#This Row],[ESTADO]],7))),IF(TRIM(LEFT(tbReporteAsistencia[[#This Row],[ESTADO]],7))="SALIDA",(tbReporteAsistencia[[#This Row],[CLAVE]]&amp;TEXT(tbReporteAsistencia[[#This Row],[REGISTRO]],"dd/mm/yyyy")&amp;TRIM(LEFT(tbReporteAsistencia[[#This Row],[ESTADO]],7))),(tbReporteAsistencia[[#This Row],[CLAVE]]&amp;TEXT(tbReporteAsistencia[[#This Row],[REGISTRO]],"dd/mm/yyyy")&amp;TRIM(LEFT(tbReporteAsistencia[[#This Row],[ESTADO]],17)))))</f>
        <v>00/01/1900</v>
      </c>
      <c r="H3811">
        <f>tbReporteAsistencia[[#This Row],[CLAVE DISPOSITIVO]]</f>
        <v>0</v>
      </c>
      <c r="I3811" s="9">
        <f>tbReporteAsistencia[[#This Row],[REGISTRO]]</f>
        <v>0</v>
      </c>
      <c r="J3811" s="12">
        <f>tbReporteAsistencia[[#This Row],[REGISTRO]]</f>
        <v>0</v>
      </c>
    </row>
    <row r="3812" spans="4:10">
      <c r="D3812" s="2"/>
      <c r="G3812" t="str">
        <f>IF(TRIM(LEFT(tbReporteAsistencia[[#This Row],[ESTADO]],7))="ENTRADA",(tbReporteAsistencia[[#This Row],[CLAVE]]&amp;TEXT(tbReporteAsistencia[[#This Row],[REGISTRO]],"dd/mm/yyyy")&amp;TRIM(LEFT(tbReporteAsistencia[[#This Row],[ESTADO]],7))),IF(TRIM(LEFT(tbReporteAsistencia[[#This Row],[ESTADO]],7))="SALIDA",(tbReporteAsistencia[[#This Row],[CLAVE]]&amp;TEXT(tbReporteAsistencia[[#This Row],[REGISTRO]],"dd/mm/yyyy")&amp;TRIM(LEFT(tbReporteAsistencia[[#This Row],[ESTADO]],7))),(tbReporteAsistencia[[#This Row],[CLAVE]]&amp;TEXT(tbReporteAsistencia[[#This Row],[REGISTRO]],"dd/mm/yyyy")&amp;TRIM(LEFT(tbReporteAsistencia[[#This Row],[ESTADO]],17)))))</f>
        <v>00/01/1900</v>
      </c>
      <c r="H3812">
        <f>tbReporteAsistencia[[#This Row],[CLAVE DISPOSITIVO]]</f>
        <v>0</v>
      </c>
      <c r="I3812" s="9">
        <f>tbReporteAsistencia[[#This Row],[REGISTRO]]</f>
        <v>0</v>
      </c>
      <c r="J3812" s="12">
        <f>tbReporteAsistencia[[#This Row],[REGISTRO]]</f>
        <v>0</v>
      </c>
    </row>
    <row r="3813" spans="4:10">
      <c r="D3813" s="2"/>
      <c r="G3813" t="str">
        <f>IF(TRIM(LEFT(tbReporteAsistencia[[#This Row],[ESTADO]],7))="ENTRADA",(tbReporteAsistencia[[#This Row],[CLAVE]]&amp;TEXT(tbReporteAsistencia[[#This Row],[REGISTRO]],"dd/mm/yyyy")&amp;TRIM(LEFT(tbReporteAsistencia[[#This Row],[ESTADO]],7))),IF(TRIM(LEFT(tbReporteAsistencia[[#This Row],[ESTADO]],7))="SALIDA",(tbReporteAsistencia[[#This Row],[CLAVE]]&amp;TEXT(tbReporteAsistencia[[#This Row],[REGISTRO]],"dd/mm/yyyy")&amp;TRIM(LEFT(tbReporteAsistencia[[#This Row],[ESTADO]],7))),(tbReporteAsistencia[[#This Row],[CLAVE]]&amp;TEXT(tbReporteAsistencia[[#This Row],[REGISTRO]],"dd/mm/yyyy")&amp;TRIM(LEFT(tbReporteAsistencia[[#This Row],[ESTADO]],17)))))</f>
        <v>00/01/1900</v>
      </c>
      <c r="H3813">
        <f>tbReporteAsistencia[[#This Row],[CLAVE DISPOSITIVO]]</f>
        <v>0</v>
      </c>
      <c r="I3813" s="9">
        <f>tbReporteAsistencia[[#This Row],[REGISTRO]]</f>
        <v>0</v>
      </c>
      <c r="J3813" s="12">
        <f>tbReporteAsistencia[[#This Row],[REGISTRO]]</f>
        <v>0</v>
      </c>
    </row>
    <row r="3814" spans="4:10">
      <c r="D3814" s="2"/>
      <c r="G3814" t="str">
        <f>IF(TRIM(LEFT(tbReporteAsistencia[[#This Row],[ESTADO]],7))="ENTRADA",(tbReporteAsistencia[[#This Row],[CLAVE]]&amp;TEXT(tbReporteAsistencia[[#This Row],[REGISTRO]],"dd/mm/yyyy")&amp;TRIM(LEFT(tbReporteAsistencia[[#This Row],[ESTADO]],7))),IF(TRIM(LEFT(tbReporteAsistencia[[#This Row],[ESTADO]],7))="SALIDA",(tbReporteAsistencia[[#This Row],[CLAVE]]&amp;TEXT(tbReporteAsistencia[[#This Row],[REGISTRO]],"dd/mm/yyyy")&amp;TRIM(LEFT(tbReporteAsistencia[[#This Row],[ESTADO]],7))),(tbReporteAsistencia[[#This Row],[CLAVE]]&amp;TEXT(tbReporteAsistencia[[#This Row],[REGISTRO]],"dd/mm/yyyy")&amp;TRIM(LEFT(tbReporteAsistencia[[#This Row],[ESTADO]],17)))))</f>
        <v>00/01/1900</v>
      </c>
      <c r="H3814">
        <f>tbReporteAsistencia[[#This Row],[CLAVE DISPOSITIVO]]</f>
        <v>0</v>
      </c>
      <c r="I3814" s="9">
        <f>tbReporteAsistencia[[#This Row],[REGISTRO]]</f>
        <v>0</v>
      </c>
      <c r="J3814" s="12">
        <f>tbReporteAsistencia[[#This Row],[REGISTRO]]</f>
        <v>0</v>
      </c>
    </row>
    <row r="3815" spans="4:10">
      <c r="D3815" s="2"/>
      <c r="G3815" t="str">
        <f>IF(TRIM(LEFT(tbReporteAsistencia[[#This Row],[ESTADO]],7))="ENTRADA",(tbReporteAsistencia[[#This Row],[CLAVE]]&amp;TEXT(tbReporteAsistencia[[#This Row],[REGISTRO]],"dd/mm/yyyy")&amp;TRIM(LEFT(tbReporteAsistencia[[#This Row],[ESTADO]],7))),IF(TRIM(LEFT(tbReporteAsistencia[[#This Row],[ESTADO]],7))="SALIDA",(tbReporteAsistencia[[#This Row],[CLAVE]]&amp;TEXT(tbReporteAsistencia[[#This Row],[REGISTRO]],"dd/mm/yyyy")&amp;TRIM(LEFT(tbReporteAsistencia[[#This Row],[ESTADO]],7))),(tbReporteAsistencia[[#This Row],[CLAVE]]&amp;TEXT(tbReporteAsistencia[[#This Row],[REGISTRO]],"dd/mm/yyyy")&amp;TRIM(LEFT(tbReporteAsistencia[[#This Row],[ESTADO]],17)))))</f>
        <v>00/01/1900</v>
      </c>
      <c r="H3815">
        <f>tbReporteAsistencia[[#This Row],[CLAVE DISPOSITIVO]]</f>
        <v>0</v>
      </c>
      <c r="I3815" s="9">
        <f>tbReporteAsistencia[[#This Row],[REGISTRO]]</f>
        <v>0</v>
      </c>
      <c r="J3815" s="12">
        <f>tbReporteAsistencia[[#This Row],[REGISTRO]]</f>
        <v>0</v>
      </c>
    </row>
    <row r="3816" spans="4:10">
      <c r="D3816" s="2"/>
      <c r="G3816" t="str">
        <f>IF(TRIM(LEFT(tbReporteAsistencia[[#This Row],[ESTADO]],7))="ENTRADA",(tbReporteAsistencia[[#This Row],[CLAVE]]&amp;TEXT(tbReporteAsistencia[[#This Row],[REGISTRO]],"dd/mm/yyyy")&amp;TRIM(LEFT(tbReporteAsistencia[[#This Row],[ESTADO]],7))),IF(TRIM(LEFT(tbReporteAsistencia[[#This Row],[ESTADO]],7))="SALIDA",(tbReporteAsistencia[[#This Row],[CLAVE]]&amp;TEXT(tbReporteAsistencia[[#This Row],[REGISTRO]],"dd/mm/yyyy")&amp;TRIM(LEFT(tbReporteAsistencia[[#This Row],[ESTADO]],7))),(tbReporteAsistencia[[#This Row],[CLAVE]]&amp;TEXT(tbReporteAsistencia[[#This Row],[REGISTRO]],"dd/mm/yyyy")&amp;TRIM(LEFT(tbReporteAsistencia[[#This Row],[ESTADO]],17)))))</f>
        <v>00/01/1900</v>
      </c>
      <c r="H3816">
        <f>tbReporteAsistencia[[#This Row],[CLAVE DISPOSITIVO]]</f>
        <v>0</v>
      </c>
      <c r="I3816" s="9">
        <f>tbReporteAsistencia[[#This Row],[REGISTRO]]</f>
        <v>0</v>
      </c>
      <c r="J3816" s="12">
        <f>tbReporteAsistencia[[#This Row],[REGISTRO]]</f>
        <v>0</v>
      </c>
    </row>
    <row r="3817" spans="4:10">
      <c r="D3817" s="2"/>
      <c r="G3817" t="str">
        <f>IF(TRIM(LEFT(tbReporteAsistencia[[#This Row],[ESTADO]],7))="ENTRADA",(tbReporteAsistencia[[#This Row],[CLAVE]]&amp;TEXT(tbReporteAsistencia[[#This Row],[REGISTRO]],"dd/mm/yyyy")&amp;TRIM(LEFT(tbReporteAsistencia[[#This Row],[ESTADO]],7))),IF(TRIM(LEFT(tbReporteAsistencia[[#This Row],[ESTADO]],7))="SALIDA",(tbReporteAsistencia[[#This Row],[CLAVE]]&amp;TEXT(tbReporteAsistencia[[#This Row],[REGISTRO]],"dd/mm/yyyy")&amp;TRIM(LEFT(tbReporteAsistencia[[#This Row],[ESTADO]],7))),(tbReporteAsistencia[[#This Row],[CLAVE]]&amp;TEXT(tbReporteAsistencia[[#This Row],[REGISTRO]],"dd/mm/yyyy")&amp;TRIM(LEFT(tbReporteAsistencia[[#This Row],[ESTADO]],17)))))</f>
        <v>00/01/1900</v>
      </c>
      <c r="H3817">
        <f>tbReporteAsistencia[[#This Row],[CLAVE DISPOSITIVO]]</f>
        <v>0</v>
      </c>
      <c r="I3817" s="9">
        <f>tbReporteAsistencia[[#This Row],[REGISTRO]]</f>
        <v>0</v>
      </c>
      <c r="J3817" s="12">
        <f>tbReporteAsistencia[[#This Row],[REGISTRO]]</f>
        <v>0</v>
      </c>
    </row>
    <row r="3818" spans="4:10">
      <c r="D3818" s="2"/>
      <c r="G3818" t="str">
        <f>IF(TRIM(LEFT(tbReporteAsistencia[[#This Row],[ESTADO]],7))="ENTRADA",(tbReporteAsistencia[[#This Row],[CLAVE]]&amp;TEXT(tbReporteAsistencia[[#This Row],[REGISTRO]],"dd/mm/yyyy")&amp;TRIM(LEFT(tbReporteAsistencia[[#This Row],[ESTADO]],7))),IF(TRIM(LEFT(tbReporteAsistencia[[#This Row],[ESTADO]],7))="SALIDA",(tbReporteAsistencia[[#This Row],[CLAVE]]&amp;TEXT(tbReporteAsistencia[[#This Row],[REGISTRO]],"dd/mm/yyyy")&amp;TRIM(LEFT(tbReporteAsistencia[[#This Row],[ESTADO]],7))),(tbReporteAsistencia[[#This Row],[CLAVE]]&amp;TEXT(tbReporteAsistencia[[#This Row],[REGISTRO]],"dd/mm/yyyy")&amp;TRIM(LEFT(tbReporteAsistencia[[#This Row],[ESTADO]],17)))))</f>
        <v>00/01/1900</v>
      </c>
      <c r="H3818">
        <f>tbReporteAsistencia[[#This Row],[CLAVE DISPOSITIVO]]</f>
        <v>0</v>
      </c>
      <c r="I3818" s="9">
        <f>tbReporteAsistencia[[#This Row],[REGISTRO]]</f>
        <v>0</v>
      </c>
      <c r="J3818" s="12">
        <f>tbReporteAsistencia[[#This Row],[REGISTRO]]</f>
        <v>0</v>
      </c>
    </row>
    <row r="3819" spans="4:10">
      <c r="D3819" s="2"/>
      <c r="G3819" t="str">
        <f>IF(TRIM(LEFT(tbReporteAsistencia[[#This Row],[ESTADO]],7))="ENTRADA",(tbReporteAsistencia[[#This Row],[CLAVE]]&amp;TEXT(tbReporteAsistencia[[#This Row],[REGISTRO]],"dd/mm/yyyy")&amp;TRIM(LEFT(tbReporteAsistencia[[#This Row],[ESTADO]],7))),IF(TRIM(LEFT(tbReporteAsistencia[[#This Row],[ESTADO]],7))="SALIDA",(tbReporteAsistencia[[#This Row],[CLAVE]]&amp;TEXT(tbReporteAsistencia[[#This Row],[REGISTRO]],"dd/mm/yyyy")&amp;TRIM(LEFT(tbReporteAsistencia[[#This Row],[ESTADO]],7))),(tbReporteAsistencia[[#This Row],[CLAVE]]&amp;TEXT(tbReporteAsistencia[[#This Row],[REGISTRO]],"dd/mm/yyyy")&amp;TRIM(LEFT(tbReporteAsistencia[[#This Row],[ESTADO]],17)))))</f>
        <v>00/01/1900</v>
      </c>
      <c r="H3819">
        <f>tbReporteAsistencia[[#This Row],[CLAVE DISPOSITIVO]]</f>
        <v>0</v>
      </c>
      <c r="I3819" s="9">
        <f>tbReporteAsistencia[[#This Row],[REGISTRO]]</f>
        <v>0</v>
      </c>
      <c r="J3819" s="12">
        <f>tbReporteAsistencia[[#This Row],[REGISTRO]]</f>
        <v>0</v>
      </c>
    </row>
    <row r="3820" spans="4:10">
      <c r="D3820" s="2"/>
      <c r="G3820" t="str">
        <f>IF(TRIM(LEFT(tbReporteAsistencia[[#This Row],[ESTADO]],7))="ENTRADA",(tbReporteAsistencia[[#This Row],[CLAVE]]&amp;TEXT(tbReporteAsistencia[[#This Row],[REGISTRO]],"dd/mm/yyyy")&amp;TRIM(LEFT(tbReporteAsistencia[[#This Row],[ESTADO]],7))),IF(TRIM(LEFT(tbReporteAsistencia[[#This Row],[ESTADO]],7))="SALIDA",(tbReporteAsistencia[[#This Row],[CLAVE]]&amp;TEXT(tbReporteAsistencia[[#This Row],[REGISTRO]],"dd/mm/yyyy")&amp;TRIM(LEFT(tbReporteAsistencia[[#This Row],[ESTADO]],7))),(tbReporteAsistencia[[#This Row],[CLAVE]]&amp;TEXT(tbReporteAsistencia[[#This Row],[REGISTRO]],"dd/mm/yyyy")&amp;TRIM(LEFT(tbReporteAsistencia[[#This Row],[ESTADO]],17)))))</f>
        <v>00/01/1900</v>
      </c>
      <c r="H3820">
        <f>tbReporteAsistencia[[#This Row],[CLAVE DISPOSITIVO]]</f>
        <v>0</v>
      </c>
      <c r="I3820" s="9">
        <f>tbReporteAsistencia[[#This Row],[REGISTRO]]</f>
        <v>0</v>
      </c>
      <c r="J3820" s="12">
        <f>tbReporteAsistencia[[#This Row],[REGISTRO]]</f>
        <v>0</v>
      </c>
    </row>
    <row r="3821" spans="4:10">
      <c r="D3821" s="2"/>
      <c r="G3821" t="str">
        <f>IF(TRIM(LEFT(tbReporteAsistencia[[#This Row],[ESTADO]],7))="ENTRADA",(tbReporteAsistencia[[#This Row],[CLAVE]]&amp;TEXT(tbReporteAsistencia[[#This Row],[REGISTRO]],"dd/mm/yyyy")&amp;TRIM(LEFT(tbReporteAsistencia[[#This Row],[ESTADO]],7))),IF(TRIM(LEFT(tbReporteAsistencia[[#This Row],[ESTADO]],7))="SALIDA",(tbReporteAsistencia[[#This Row],[CLAVE]]&amp;TEXT(tbReporteAsistencia[[#This Row],[REGISTRO]],"dd/mm/yyyy")&amp;TRIM(LEFT(tbReporteAsistencia[[#This Row],[ESTADO]],7))),(tbReporteAsistencia[[#This Row],[CLAVE]]&amp;TEXT(tbReporteAsistencia[[#This Row],[REGISTRO]],"dd/mm/yyyy")&amp;TRIM(LEFT(tbReporteAsistencia[[#This Row],[ESTADO]],17)))))</f>
        <v>00/01/1900</v>
      </c>
      <c r="H3821">
        <f>tbReporteAsistencia[[#This Row],[CLAVE DISPOSITIVO]]</f>
        <v>0</v>
      </c>
      <c r="I3821" s="9">
        <f>tbReporteAsistencia[[#This Row],[REGISTRO]]</f>
        <v>0</v>
      </c>
      <c r="J3821" s="12">
        <f>tbReporteAsistencia[[#This Row],[REGISTRO]]</f>
        <v>0</v>
      </c>
    </row>
    <row r="3822" spans="4:10">
      <c r="D3822" s="2"/>
      <c r="G3822" t="str">
        <f>IF(TRIM(LEFT(tbReporteAsistencia[[#This Row],[ESTADO]],7))="ENTRADA",(tbReporteAsistencia[[#This Row],[CLAVE]]&amp;TEXT(tbReporteAsistencia[[#This Row],[REGISTRO]],"dd/mm/yyyy")&amp;TRIM(LEFT(tbReporteAsistencia[[#This Row],[ESTADO]],7))),IF(TRIM(LEFT(tbReporteAsistencia[[#This Row],[ESTADO]],7))="SALIDA",(tbReporteAsistencia[[#This Row],[CLAVE]]&amp;TEXT(tbReporteAsistencia[[#This Row],[REGISTRO]],"dd/mm/yyyy")&amp;TRIM(LEFT(tbReporteAsistencia[[#This Row],[ESTADO]],7))),(tbReporteAsistencia[[#This Row],[CLAVE]]&amp;TEXT(tbReporteAsistencia[[#This Row],[REGISTRO]],"dd/mm/yyyy")&amp;TRIM(LEFT(tbReporteAsistencia[[#This Row],[ESTADO]],17)))))</f>
        <v>00/01/1900</v>
      </c>
      <c r="H3822">
        <f>tbReporteAsistencia[[#This Row],[CLAVE DISPOSITIVO]]</f>
        <v>0</v>
      </c>
      <c r="I3822" s="9">
        <f>tbReporteAsistencia[[#This Row],[REGISTRO]]</f>
        <v>0</v>
      </c>
      <c r="J3822" s="12">
        <f>tbReporteAsistencia[[#This Row],[REGISTRO]]</f>
        <v>0</v>
      </c>
    </row>
    <row r="3823" spans="4:10">
      <c r="D3823" s="2"/>
      <c r="G3823" t="str">
        <f>IF(TRIM(LEFT(tbReporteAsistencia[[#This Row],[ESTADO]],7))="ENTRADA",(tbReporteAsistencia[[#This Row],[CLAVE]]&amp;TEXT(tbReporteAsistencia[[#This Row],[REGISTRO]],"dd/mm/yyyy")&amp;TRIM(LEFT(tbReporteAsistencia[[#This Row],[ESTADO]],7))),IF(TRIM(LEFT(tbReporteAsistencia[[#This Row],[ESTADO]],7))="SALIDA",(tbReporteAsistencia[[#This Row],[CLAVE]]&amp;TEXT(tbReporteAsistencia[[#This Row],[REGISTRO]],"dd/mm/yyyy")&amp;TRIM(LEFT(tbReporteAsistencia[[#This Row],[ESTADO]],7))),(tbReporteAsistencia[[#This Row],[CLAVE]]&amp;TEXT(tbReporteAsistencia[[#This Row],[REGISTRO]],"dd/mm/yyyy")&amp;TRIM(LEFT(tbReporteAsistencia[[#This Row],[ESTADO]],17)))))</f>
        <v>00/01/1900</v>
      </c>
      <c r="H3823">
        <f>tbReporteAsistencia[[#This Row],[CLAVE DISPOSITIVO]]</f>
        <v>0</v>
      </c>
      <c r="I3823" s="9">
        <f>tbReporteAsistencia[[#This Row],[REGISTRO]]</f>
        <v>0</v>
      </c>
      <c r="J3823" s="12">
        <f>tbReporteAsistencia[[#This Row],[REGISTRO]]</f>
        <v>0</v>
      </c>
    </row>
    <row r="3824" spans="4:10">
      <c r="D3824" s="2"/>
      <c r="G3824" t="str">
        <f>IF(TRIM(LEFT(tbReporteAsistencia[[#This Row],[ESTADO]],7))="ENTRADA",(tbReporteAsistencia[[#This Row],[CLAVE]]&amp;TEXT(tbReporteAsistencia[[#This Row],[REGISTRO]],"dd/mm/yyyy")&amp;TRIM(LEFT(tbReporteAsistencia[[#This Row],[ESTADO]],7))),IF(TRIM(LEFT(tbReporteAsistencia[[#This Row],[ESTADO]],7))="SALIDA",(tbReporteAsistencia[[#This Row],[CLAVE]]&amp;TEXT(tbReporteAsistencia[[#This Row],[REGISTRO]],"dd/mm/yyyy")&amp;TRIM(LEFT(tbReporteAsistencia[[#This Row],[ESTADO]],7))),(tbReporteAsistencia[[#This Row],[CLAVE]]&amp;TEXT(tbReporteAsistencia[[#This Row],[REGISTRO]],"dd/mm/yyyy")&amp;TRIM(LEFT(tbReporteAsistencia[[#This Row],[ESTADO]],17)))))</f>
        <v>00/01/1900</v>
      </c>
      <c r="H3824">
        <f>tbReporteAsistencia[[#This Row],[CLAVE DISPOSITIVO]]</f>
        <v>0</v>
      </c>
      <c r="I3824" s="9">
        <f>tbReporteAsistencia[[#This Row],[REGISTRO]]</f>
        <v>0</v>
      </c>
      <c r="J3824" s="12">
        <f>tbReporteAsistencia[[#This Row],[REGISTRO]]</f>
        <v>0</v>
      </c>
    </row>
    <row r="3825" spans="4:10">
      <c r="D3825" s="2"/>
      <c r="G3825" t="str">
        <f>IF(TRIM(LEFT(tbReporteAsistencia[[#This Row],[ESTADO]],7))="ENTRADA",(tbReporteAsistencia[[#This Row],[CLAVE]]&amp;TEXT(tbReporteAsistencia[[#This Row],[REGISTRO]],"dd/mm/yyyy")&amp;TRIM(LEFT(tbReporteAsistencia[[#This Row],[ESTADO]],7))),IF(TRIM(LEFT(tbReporteAsistencia[[#This Row],[ESTADO]],7))="SALIDA",(tbReporteAsistencia[[#This Row],[CLAVE]]&amp;TEXT(tbReporteAsistencia[[#This Row],[REGISTRO]],"dd/mm/yyyy")&amp;TRIM(LEFT(tbReporteAsistencia[[#This Row],[ESTADO]],7))),(tbReporteAsistencia[[#This Row],[CLAVE]]&amp;TEXT(tbReporteAsistencia[[#This Row],[REGISTRO]],"dd/mm/yyyy")&amp;TRIM(LEFT(tbReporteAsistencia[[#This Row],[ESTADO]],17)))))</f>
        <v>00/01/1900</v>
      </c>
      <c r="H3825">
        <f>tbReporteAsistencia[[#This Row],[CLAVE DISPOSITIVO]]</f>
        <v>0</v>
      </c>
      <c r="I3825" s="9">
        <f>tbReporteAsistencia[[#This Row],[REGISTRO]]</f>
        <v>0</v>
      </c>
      <c r="J3825" s="12">
        <f>tbReporteAsistencia[[#This Row],[REGISTRO]]</f>
        <v>0</v>
      </c>
    </row>
    <row r="3826" spans="4:10">
      <c r="D3826" s="2"/>
      <c r="G3826" t="str">
        <f>IF(TRIM(LEFT(tbReporteAsistencia[[#This Row],[ESTADO]],7))="ENTRADA",(tbReporteAsistencia[[#This Row],[CLAVE]]&amp;TEXT(tbReporteAsistencia[[#This Row],[REGISTRO]],"dd/mm/yyyy")&amp;TRIM(LEFT(tbReporteAsistencia[[#This Row],[ESTADO]],7))),IF(TRIM(LEFT(tbReporteAsistencia[[#This Row],[ESTADO]],7))="SALIDA",(tbReporteAsistencia[[#This Row],[CLAVE]]&amp;TEXT(tbReporteAsistencia[[#This Row],[REGISTRO]],"dd/mm/yyyy")&amp;TRIM(LEFT(tbReporteAsistencia[[#This Row],[ESTADO]],7))),(tbReporteAsistencia[[#This Row],[CLAVE]]&amp;TEXT(tbReporteAsistencia[[#This Row],[REGISTRO]],"dd/mm/yyyy")&amp;TRIM(LEFT(tbReporteAsistencia[[#This Row],[ESTADO]],17)))))</f>
        <v>00/01/1900</v>
      </c>
      <c r="H3826">
        <f>tbReporteAsistencia[[#This Row],[CLAVE DISPOSITIVO]]</f>
        <v>0</v>
      </c>
      <c r="I3826" s="9">
        <f>tbReporteAsistencia[[#This Row],[REGISTRO]]</f>
        <v>0</v>
      </c>
      <c r="J3826" s="12">
        <f>tbReporteAsistencia[[#This Row],[REGISTRO]]</f>
        <v>0</v>
      </c>
    </row>
    <row r="3827" spans="4:10">
      <c r="D3827" s="2"/>
      <c r="G3827" t="str">
        <f>IF(TRIM(LEFT(tbReporteAsistencia[[#This Row],[ESTADO]],7))="ENTRADA",(tbReporteAsistencia[[#This Row],[CLAVE]]&amp;TEXT(tbReporteAsistencia[[#This Row],[REGISTRO]],"dd/mm/yyyy")&amp;TRIM(LEFT(tbReporteAsistencia[[#This Row],[ESTADO]],7))),IF(TRIM(LEFT(tbReporteAsistencia[[#This Row],[ESTADO]],7))="SALIDA",(tbReporteAsistencia[[#This Row],[CLAVE]]&amp;TEXT(tbReporteAsistencia[[#This Row],[REGISTRO]],"dd/mm/yyyy")&amp;TRIM(LEFT(tbReporteAsistencia[[#This Row],[ESTADO]],7))),(tbReporteAsistencia[[#This Row],[CLAVE]]&amp;TEXT(tbReporteAsistencia[[#This Row],[REGISTRO]],"dd/mm/yyyy")&amp;TRIM(LEFT(tbReporteAsistencia[[#This Row],[ESTADO]],17)))))</f>
        <v>00/01/1900</v>
      </c>
      <c r="H3827">
        <f>tbReporteAsistencia[[#This Row],[CLAVE DISPOSITIVO]]</f>
        <v>0</v>
      </c>
      <c r="I3827" s="9">
        <f>tbReporteAsistencia[[#This Row],[REGISTRO]]</f>
        <v>0</v>
      </c>
      <c r="J3827" s="12">
        <f>tbReporteAsistencia[[#This Row],[REGISTRO]]</f>
        <v>0</v>
      </c>
    </row>
    <row r="3828" spans="4:10">
      <c r="D3828" s="2"/>
      <c r="G3828" t="str">
        <f>IF(TRIM(LEFT(tbReporteAsistencia[[#This Row],[ESTADO]],7))="ENTRADA",(tbReporteAsistencia[[#This Row],[CLAVE]]&amp;TEXT(tbReporteAsistencia[[#This Row],[REGISTRO]],"dd/mm/yyyy")&amp;TRIM(LEFT(tbReporteAsistencia[[#This Row],[ESTADO]],7))),IF(TRIM(LEFT(tbReporteAsistencia[[#This Row],[ESTADO]],7))="SALIDA",(tbReporteAsistencia[[#This Row],[CLAVE]]&amp;TEXT(tbReporteAsistencia[[#This Row],[REGISTRO]],"dd/mm/yyyy")&amp;TRIM(LEFT(tbReporteAsistencia[[#This Row],[ESTADO]],7))),(tbReporteAsistencia[[#This Row],[CLAVE]]&amp;TEXT(tbReporteAsistencia[[#This Row],[REGISTRO]],"dd/mm/yyyy")&amp;TRIM(LEFT(tbReporteAsistencia[[#This Row],[ESTADO]],17)))))</f>
        <v>00/01/1900</v>
      </c>
      <c r="H3828">
        <f>tbReporteAsistencia[[#This Row],[CLAVE DISPOSITIVO]]</f>
        <v>0</v>
      </c>
      <c r="I3828" s="9">
        <f>tbReporteAsistencia[[#This Row],[REGISTRO]]</f>
        <v>0</v>
      </c>
      <c r="J3828" s="12">
        <f>tbReporteAsistencia[[#This Row],[REGISTRO]]</f>
        <v>0</v>
      </c>
    </row>
    <row r="3829" spans="4:10">
      <c r="D3829" s="2"/>
      <c r="G3829" t="str">
        <f>IF(TRIM(LEFT(tbReporteAsistencia[[#This Row],[ESTADO]],7))="ENTRADA",(tbReporteAsistencia[[#This Row],[CLAVE]]&amp;TEXT(tbReporteAsistencia[[#This Row],[REGISTRO]],"dd/mm/yyyy")&amp;TRIM(LEFT(tbReporteAsistencia[[#This Row],[ESTADO]],7))),IF(TRIM(LEFT(tbReporteAsistencia[[#This Row],[ESTADO]],7))="SALIDA",(tbReporteAsistencia[[#This Row],[CLAVE]]&amp;TEXT(tbReporteAsistencia[[#This Row],[REGISTRO]],"dd/mm/yyyy")&amp;TRIM(LEFT(tbReporteAsistencia[[#This Row],[ESTADO]],7))),(tbReporteAsistencia[[#This Row],[CLAVE]]&amp;TEXT(tbReporteAsistencia[[#This Row],[REGISTRO]],"dd/mm/yyyy")&amp;TRIM(LEFT(tbReporteAsistencia[[#This Row],[ESTADO]],17)))))</f>
        <v>00/01/1900</v>
      </c>
      <c r="H3829">
        <f>tbReporteAsistencia[[#This Row],[CLAVE DISPOSITIVO]]</f>
        <v>0</v>
      </c>
      <c r="I3829" s="9">
        <f>tbReporteAsistencia[[#This Row],[REGISTRO]]</f>
        <v>0</v>
      </c>
      <c r="J3829" s="12">
        <f>tbReporteAsistencia[[#This Row],[REGISTRO]]</f>
        <v>0</v>
      </c>
    </row>
    <row r="3830" spans="4:10">
      <c r="D3830" s="2"/>
      <c r="G3830" t="str">
        <f>IF(TRIM(LEFT(tbReporteAsistencia[[#This Row],[ESTADO]],7))="ENTRADA",(tbReporteAsistencia[[#This Row],[CLAVE]]&amp;TEXT(tbReporteAsistencia[[#This Row],[REGISTRO]],"dd/mm/yyyy")&amp;TRIM(LEFT(tbReporteAsistencia[[#This Row],[ESTADO]],7))),IF(TRIM(LEFT(tbReporteAsistencia[[#This Row],[ESTADO]],7))="SALIDA",(tbReporteAsistencia[[#This Row],[CLAVE]]&amp;TEXT(tbReporteAsistencia[[#This Row],[REGISTRO]],"dd/mm/yyyy")&amp;TRIM(LEFT(tbReporteAsistencia[[#This Row],[ESTADO]],7))),(tbReporteAsistencia[[#This Row],[CLAVE]]&amp;TEXT(tbReporteAsistencia[[#This Row],[REGISTRO]],"dd/mm/yyyy")&amp;TRIM(LEFT(tbReporteAsistencia[[#This Row],[ESTADO]],17)))))</f>
        <v>00/01/1900</v>
      </c>
      <c r="H3830">
        <f>tbReporteAsistencia[[#This Row],[CLAVE DISPOSITIVO]]</f>
        <v>0</v>
      </c>
      <c r="I3830" s="9">
        <f>tbReporteAsistencia[[#This Row],[REGISTRO]]</f>
        <v>0</v>
      </c>
      <c r="J3830" s="12">
        <f>tbReporteAsistencia[[#This Row],[REGISTRO]]</f>
        <v>0</v>
      </c>
    </row>
    <row r="3831" spans="4:10">
      <c r="D3831" s="2"/>
      <c r="G3831" t="str">
        <f>IF(TRIM(LEFT(tbReporteAsistencia[[#This Row],[ESTADO]],7))="ENTRADA",(tbReporteAsistencia[[#This Row],[CLAVE]]&amp;TEXT(tbReporteAsistencia[[#This Row],[REGISTRO]],"dd/mm/yyyy")&amp;TRIM(LEFT(tbReporteAsistencia[[#This Row],[ESTADO]],7))),IF(TRIM(LEFT(tbReporteAsistencia[[#This Row],[ESTADO]],7))="SALIDA",(tbReporteAsistencia[[#This Row],[CLAVE]]&amp;TEXT(tbReporteAsistencia[[#This Row],[REGISTRO]],"dd/mm/yyyy")&amp;TRIM(LEFT(tbReporteAsistencia[[#This Row],[ESTADO]],7))),(tbReporteAsistencia[[#This Row],[CLAVE]]&amp;TEXT(tbReporteAsistencia[[#This Row],[REGISTRO]],"dd/mm/yyyy")&amp;TRIM(LEFT(tbReporteAsistencia[[#This Row],[ESTADO]],17)))))</f>
        <v>00/01/1900</v>
      </c>
      <c r="H3831">
        <f>tbReporteAsistencia[[#This Row],[CLAVE DISPOSITIVO]]</f>
        <v>0</v>
      </c>
      <c r="I3831" s="9">
        <f>tbReporteAsistencia[[#This Row],[REGISTRO]]</f>
        <v>0</v>
      </c>
      <c r="J3831" s="12">
        <f>tbReporteAsistencia[[#This Row],[REGISTRO]]</f>
        <v>0</v>
      </c>
    </row>
    <row r="3832" spans="4:10">
      <c r="D3832" s="2"/>
      <c r="G3832" t="str">
        <f>IF(TRIM(LEFT(tbReporteAsistencia[[#This Row],[ESTADO]],7))="ENTRADA",(tbReporteAsistencia[[#This Row],[CLAVE]]&amp;TEXT(tbReporteAsistencia[[#This Row],[REGISTRO]],"dd/mm/yyyy")&amp;TRIM(LEFT(tbReporteAsistencia[[#This Row],[ESTADO]],7))),IF(TRIM(LEFT(tbReporteAsistencia[[#This Row],[ESTADO]],7))="SALIDA",(tbReporteAsistencia[[#This Row],[CLAVE]]&amp;TEXT(tbReporteAsistencia[[#This Row],[REGISTRO]],"dd/mm/yyyy")&amp;TRIM(LEFT(tbReporteAsistencia[[#This Row],[ESTADO]],7))),(tbReporteAsistencia[[#This Row],[CLAVE]]&amp;TEXT(tbReporteAsistencia[[#This Row],[REGISTRO]],"dd/mm/yyyy")&amp;TRIM(LEFT(tbReporteAsistencia[[#This Row],[ESTADO]],17)))))</f>
        <v>00/01/1900</v>
      </c>
      <c r="H3832">
        <f>tbReporteAsistencia[[#This Row],[CLAVE DISPOSITIVO]]</f>
        <v>0</v>
      </c>
      <c r="I3832" s="9">
        <f>tbReporteAsistencia[[#This Row],[REGISTRO]]</f>
        <v>0</v>
      </c>
      <c r="J3832" s="12">
        <f>tbReporteAsistencia[[#This Row],[REGISTRO]]</f>
        <v>0</v>
      </c>
    </row>
    <row r="3833" spans="4:10">
      <c r="D3833" s="2"/>
      <c r="G3833" t="str">
        <f>IF(TRIM(LEFT(tbReporteAsistencia[[#This Row],[ESTADO]],7))="ENTRADA",(tbReporteAsistencia[[#This Row],[CLAVE]]&amp;TEXT(tbReporteAsistencia[[#This Row],[REGISTRO]],"dd/mm/yyyy")&amp;TRIM(LEFT(tbReporteAsistencia[[#This Row],[ESTADO]],7))),IF(TRIM(LEFT(tbReporteAsistencia[[#This Row],[ESTADO]],7))="SALIDA",(tbReporteAsistencia[[#This Row],[CLAVE]]&amp;TEXT(tbReporteAsistencia[[#This Row],[REGISTRO]],"dd/mm/yyyy")&amp;TRIM(LEFT(tbReporteAsistencia[[#This Row],[ESTADO]],7))),(tbReporteAsistencia[[#This Row],[CLAVE]]&amp;TEXT(tbReporteAsistencia[[#This Row],[REGISTRO]],"dd/mm/yyyy")&amp;TRIM(LEFT(tbReporteAsistencia[[#This Row],[ESTADO]],17)))))</f>
        <v>00/01/1900</v>
      </c>
      <c r="H3833">
        <f>tbReporteAsistencia[[#This Row],[CLAVE DISPOSITIVO]]</f>
        <v>0</v>
      </c>
      <c r="I3833" s="9">
        <f>tbReporteAsistencia[[#This Row],[REGISTRO]]</f>
        <v>0</v>
      </c>
      <c r="J3833" s="12">
        <f>tbReporteAsistencia[[#This Row],[REGISTRO]]</f>
        <v>0</v>
      </c>
    </row>
    <row r="3834" spans="4:10">
      <c r="D3834" s="2"/>
      <c r="G3834" t="str">
        <f>IF(TRIM(LEFT(tbReporteAsistencia[[#This Row],[ESTADO]],7))="ENTRADA",(tbReporteAsistencia[[#This Row],[CLAVE]]&amp;TEXT(tbReporteAsistencia[[#This Row],[REGISTRO]],"dd/mm/yyyy")&amp;TRIM(LEFT(tbReporteAsistencia[[#This Row],[ESTADO]],7))),IF(TRIM(LEFT(tbReporteAsistencia[[#This Row],[ESTADO]],7))="SALIDA",(tbReporteAsistencia[[#This Row],[CLAVE]]&amp;TEXT(tbReporteAsistencia[[#This Row],[REGISTRO]],"dd/mm/yyyy")&amp;TRIM(LEFT(tbReporteAsistencia[[#This Row],[ESTADO]],7))),(tbReporteAsistencia[[#This Row],[CLAVE]]&amp;TEXT(tbReporteAsistencia[[#This Row],[REGISTRO]],"dd/mm/yyyy")&amp;TRIM(LEFT(tbReporteAsistencia[[#This Row],[ESTADO]],17)))))</f>
        <v>00/01/1900</v>
      </c>
      <c r="H3834">
        <f>tbReporteAsistencia[[#This Row],[CLAVE DISPOSITIVO]]</f>
        <v>0</v>
      </c>
      <c r="I3834" s="9">
        <f>tbReporteAsistencia[[#This Row],[REGISTRO]]</f>
        <v>0</v>
      </c>
      <c r="J3834" s="12">
        <f>tbReporteAsistencia[[#This Row],[REGISTRO]]</f>
        <v>0</v>
      </c>
    </row>
    <row r="3835" spans="4:10">
      <c r="D3835" s="2"/>
      <c r="G3835" t="str">
        <f>IF(TRIM(LEFT(tbReporteAsistencia[[#This Row],[ESTADO]],7))="ENTRADA",(tbReporteAsistencia[[#This Row],[CLAVE]]&amp;TEXT(tbReporteAsistencia[[#This Row],[REGISTRO]],"dd/mm/yyyy")&amp;TRIM(LEFT(tbReporteAsistencia[[#This Row],[ESTADO]],7))),IF(TRIM(LEFT(tbReporteAsistencia[[#This Row],[ESTADO]],7))="SALIDA",(tbReporteAsistencia[[#This Row],[CLAVE]]&amp;TEXT(tbReporteAsistencia[[#This Row],[REGISTRO]],"dd/mm/yyyy")&amp;TRIM(LEFT(tbReporteAsistencia[[#This Row],[ESTADO]],7))),(tbReporteAsistencia[[#This Row],[CLAVE]]&amp;TEXT(tbReporteAsistencia[[#This Row],[REGISTRO]],"dd/mm/yyyy")&amp;TRIM(LEFT(tbReporteAsistencia[[#This Row],[ESTADO]],17)))))</f>
        <v>00/01/1900</v>
      </c>
      <c r="H3835">
        <f>tbReporteAsistencia[[#This Row],[CLAVE DISPOSITIVO]]</f>
        <v>0</v>
      </c>
      <c r="I3835" s="9">
        <f>tbReporteAsistencia[[#This Row],[REGISTRO]]</f>
        <v>0</v>
      </c>
      <c r="J3835" s="12">
        <f>tbReporteAsistencia[[#This Row],[REGISTRO]]</f>
        <v>0</v>
      </c>
    </row>
    <row r="3836" spans="4:10">
      <c r="D3836" s="2"/>
      <c r="G3836" t="str">
        <f>IF(TRIM(LEFT(tbReporteAsistencia[[#This Row],[ESTADO]],7))="ENTRADA",(tbReporteAsistencia[[#This Row],[CLAVE]]&amp;TEXT(tbReporteAsistencia[[#This Row],[REGISTRO]],"dd/mm/yyyy")&amp;TRIM(LEFT(tbReporteAsistencia[[#This Row],[ESTADO]],7))),IF(TRIM(LEFT(tbReporteAsistencia[[#This Row],[ESTADO]],7))="SALIDA",(tbReporteAsistencia[[#This Row],[CLAVE]]&amp;TEXT(tbReporteAsistencia[[#This Row],[REGISTRO]],"dd/mm/yyyy")&amp;TRIM(LEFT(tbReporteAsistencia[[#This Row],[ESTADO]],7))),(tbReporteAsistencia[[#This Row],[CLAVE]]&amp;TEXT(tbReporteAsistencia[[#This Row],[REGISTRO]],"dd/mm/yyyy")&amp;TRIM(LEFT(tbReporteAsistencia[[#This Row],[ESTADO]],17)))))</f>
        <v>00/01/1900</v>
      </c>
      <c r="H3836">
        <f>tbReporteAsistencia[[#This Row],[CLAVE DISPOSITIVO]]</f>
        <v>0</v>
      </c>
      <c r="I3836" s="9">
        <f>tbReporteAsistencia[[#This Row],[REGISTRO]]</f>
        <v>0</v>
      </c>
      <c r="J3836" s="12">
        <f>tbReporteAsistencia[[#This Row],[REGISTRO]]</f>
        <v>0</v>
      </c>
    </row>
    <row r="3837" spans="4:10">
      <c r="D3837" s="2"/>
      <c r="G3837" t="str">
        <f>IF(TRIM(LEFT(tbReporteAsistencia[[#This Row],[ESTADO]],7))="ENTRADA",(tbReporteAsistencia[[#This Row],[CLAVE]]&amp;TEXT(tbReporteAsistencia[[#This Row],[REGISTRO]],"dd/mm/yyyy")&amp;TRIM(LEFT(tbReporteAsistencia[[#This Row],[ESTADO]],7))),IF(TRIM(LEFT(tbReporteAsistencia[[#This Row],[ESTADO]],7))="SALIDA",(tbReporteAsistencia[[#This Row],[CLAVE]]&amp;TEXT(tbReporteAsistencia[[#This Row],[REGISTRO]],"dd/mm/yyyy")&amp;TRIM(LEFT(tbReporteAsistencia[[#This Row],[ESTADO]],7))),(tbReporteAsistencia[[#This Row],[CLAVE]]&amp;TEXT(tbReporteAsistencia[[#This Row],[REGISTRO]],"dd/mm/yyyy")&amp;TRIM(LEFT(tbReporteAsistencia[[#This Row],[ESTADO]],17)))))</f>
        <v>00/01/1900</v>
      </c>
      <c r="H3837">
        <f>tbReporteAsistencia[[#This Row],[CLAVE DISPOSITIVO]]</f>
        <v>0</v>
      </c>
      <c r="I3837" s="9">
        <f>tbReporteAsistencia[[#This Row],[REGISTRO]]</f>
        <v>0</v>
      </c>
      <c r="J3837" s="12">
        <f>tbReporteAsistencia[[#This Row],[REGISTRO]]</f>
        <v>0</v>
      </c>
    </row>
    <row r="3838" spans="4:10">
      <c r="D3838" s="2"/>
      <c r="G3838" t="str">
        <f>IF(TRIM(LEFT(tbReporteAsistencia[[#This Row],[ESTADO]],7))="ENTRADA",(tbReporteAsistencia[[#This Row],[CLAVE]]&amp;TEXT(tbReporteAsistencia[[#This Row],[REGISTRO]],"dd/mm/yyyy")&amp;TRIM(LEFT(tbReporteAsistencia[[#This Row],[ESTADO]],7))),IF(TRIM(LEFT(tbReporteAsistencia[[#This Row],[ESTADO]],7))="SALIDA",(tbReporteAsistencia[[#This Row],[CLAVE]]&amp;TEXT(tbReporteAsistencia[[#This Row],[REGISTRO]],"dd/mm/yyyy")&amp;TRIM(LEFT(tbReporteAsistencia[[#This Row],[ESTADO]],7))),(tbReporteAsistencia[[#This Row],[CLAVE]]&amp;TEXT(tbReporteAsistencia[[#This Row],[REGISTRO]],"dd/mm/yyyy")&amp;TRIM(LEFT(tbReporteAsistencia[[#This Row],[ESTADO]],17)))))</f>
        <v>00/01/1900</v>
      </c>
      <c r="H3838">
        <f>tbReporteAsistencia[[#This Row],[CLAVE DISPOSITIVO]]</f>
        <v>0</v>
      </c>
      <c r="I3838" s="9">
        <f>tbReporteAsistencia[[#This Row],[REGISTRO]]</f>
        <v>0</v>
      </c>
      <c r="J3838" s="12">
        <f>tbReporteAsistencia[[#This Row],[REGISTRO]]</f>
        <v>0</v>
      </c>
    </row>
    <row r="3839" spans="4:10">
      <c r="D3839" s="2"/>
      <c r="G3839" t="str">
        <f>IF(TRIM(LEFT(tbReporteAsistencia[[#This Row],[ESTADO]],7))="ENTRADA",(tbReporteAsistencia[[#This Row],[CLAVE]]&amp;TEXT(tbReporteAsistencia[[#This Row],[REGISTRO]],"dd/mm/yyyy")&amp;TRIM(LEFT(tbReporteAsistencia[[#This Row],[ESTADO]],7))),IF(TRIM(LEFT(tbReporteAsistencia[[#This Row],[ESTADO]],7))="SALIDA",(tbReporteAsistencia[[#This Row],[CLAVE]]&amp;TEXT(tbReporteAsistencia[[#This Row],[REGISTRO]],"dd/mm/yyyy")&amp;TRIM(LEFT(tbReporteAsistencia[[#This Row],[ESTADO]],7))),(tbReporteAsistencia[[#This Row],[CLAVE]]&amp;TEXT(tbReporteAsistencia[[#This Row],[REGISTRO]],"dd/mm/yyyy")&amp;TRIM(LEFT(tbReporteAsistencia[[#This Row],[ESTADO]],17)))))</f>
        <v>00/01/1900</v>
      </c>
      <c r="H3839">
        <f>tbReporteAsistencia[[#This Row],[CLAVE DISPOSITIVO]]</f>
        <v>0</v>
      </c>
      <c r="I3839" s="9">
        <f>tbReporteAsistencia[[#This Row],[REGISTRO]]</f>
        <v>0</v>
      </c>
      <c r="J3839" s="12">
        <f>tbReporteAsistencia[[#This Row],[REGISTRO]]</f>
        <v>0</v>
      </c>
    </row>
    <row r="3840" spans="4:10">
      <c r="D3840" s="2"/>
      <c r="G3840" t="str">
        <f>IF(TRIM(LEFT(tbReporteAsistencia[[#This Row],[ESTADO]],7))="ENTRADA",(tbReporteAsistencia[[#This Row],[CLAVE]]&amp;TEXT(tbReporteAsistencia[[#This Row],[REGISTRO]],"dd/mm/yyyy")&amp;TRIM(LEFT(tbReporteAsistencia[[#This Row],[ESTADO]],7))),IF(TRIM(LEFT(tbReporteAsistencia[[#This Row],[ESTADO]],7))="SALIDA",(tbReporteAsistencia[[#This Row],[CLAVE]]&amp;TEXT(tbReporteAsistencia[[#This Row],[REGISTRO]],"dd/mm/yyyy")&amp;TRIM(LEFT(tbReporteAsistencia[[#This Row],[ESTADO]],7))),(tbReporteAsistencia[[#This Row],[CLAVE]]&amp;TEXT(tbReporteAsistencia[[#This Row],[REGISTRO]],"dd/mm/yyyy")&amp;TRIM(LEFT(tbReporteAsistencia[[#This Row],[ESTADO]],17)))))</f>
        <v>00/01/1900</v>
      </c>
      <c r="H3840">
        <f>tbReporteAsistencia[[#This Row],[CLAVE DISPOSITIVO]]</f>
        <v>0</v>
      </c>
      <c r="I3840" s="9">
        <f>tbReporteAsistencia[[#This Row],[REGISTRO]]</f>
        <v>0</v>
      </c>
      <c r="J3840" s="12">
        <f>tbReporteAsistencia[[#This Row],[REGISTRO]]</f>
        <v>0</v>
      </c>
    </row>
    <row r="3841" spans="4:10">
      <c r="D3841" s="2"/>
      <c r="G3841" t="str">
        <f>IF(TRIM(LEFT(tbReporteAsistencia[[#This Row],[ESTADO]],7))="ENTRADA",(tbReporteAsistencia[[#This Row],[CLAVE]]&amp;TEXT(tbReporteAsistencia[[#This Row],[REGISTRO]],"dd/mm/yyyy")&amp;TRIM(LEFT(tbReporteAsistencia[[#This Row],[ESTADO]],7))),IF(TRIM(LEFT(tbReporteAsistencia[[#This Row],[ESTADO]],7))="SALIDA",(tbReporteAsistencia[[#This Row],[CLAVE]]&amp;TEXT(tbReporteAsistencia[[#This Row],[REGISTRO]],"dd/mm/yyyy")&amp;TRIM(LEFT(tbReporteAsistencia[[#This Row],[ESTADO]],7))),(tbReporteAsistencia[[#This Row],[CLAVE]]&amp;TEXT(tbReporteAsistencia[[#This Row],[REGISTRO]],"dd/mm/yyyy")&amp;TRIM(LEFT(tbReporteAsistencia[[#This Row],[ESTADO]],17)))))</f>
        <v>00/01/1900</v>
      </c>
      <c r="H3841">
        <f>tbReporteAsistencia[[#This Row],[CLAVE DISPOSITIVO]]</f>
        <v>0</v>
      </c>
      <c r="I3841" s="9">
        <f>tbReporteAsistencia[[#This Row],[REGISTRO]]</f>
        <v>0</v>
      </c>
      <c r="J3841" s="12">
        <f>tbReporteAsistencia[[#This Row],[REGISTRO]]</f>
        <v>0</v>
      </c>
    </row>
    <row r="3842" spans="4:10">
      <c r="D3842" s="2"/>
      <c r="G3842" t="str">
        <f>IF(TRIM(LEFT(tbReporteAsistencia[[#This Row],[ESTADO]],7))="ENTRADA",(tbReporteAsistencia[[#This Row],[CLAVE]]&amp;TEXT(tbReporteAsistencia[[#This Row],[REGISTRO]],"dd/mm/yyyy")&amp;TRIM(LEFT(tbReporteAsistencia[[#This Row],[ESTADO]],7))),IF(TRIM(LEFT(tbReporteAsistencia[[#This Row],[ESTADO]],7))="SALIDA",(tbReporteAsistencia[[#This Row],[CLAVE]]&amp;TEXT(tbReporteAsistencia[[#This Row],[REGISTRO]],"dd/mm/yyyy")&amp;TRIM(LEFT(tbReporteAsistencia[[#This Row],[ESTADO]],7))),(tbReporteAsistencia[[#This Row],[CLAVE]]&amp;TEXT(tbReporteAsistencia[[#This Row],[REGISTRO]],"dd/mm/yyyy")&amp;TRIM(LEFT(tbReporteAsistencia[[#This Row],[ESTADO]],17)))))</f>
        <v>00/01/1900</v>
      </c>
      <c r="H3842">
        <f>tbReporteAsistencia[[#This Row],[CLAVE DISPOSITIVO]]</f>
        <v>0</v>
      </c>
      <c r="I3842" s="9">
        <f>tbReporteAsistencia[[#This Row],[REGISTRO]]</f>
        <v>0</v>
      </c>
      <c r="J3842" s="12">
        <f>tbReporteAsistencia[[#This Row],[REGISTRO]]</f>
        <v>0</v>
      </c>
    </row>
    <row r="3843" spans="4:10">
      <c r="D3843" s="2"/>
      <c r="G3843" t="str">
        <f>IF(TRIM(LEFT(tbReporteAsistencia[[#This Row],[ESTADO]],7))="ENTRADA",(tbReporteAsistencia[[#This Row],[CLAVE]]&amp;TEXT(tbReporteAsistencia[[#This Row],[REGISTRO]],"dd/mm/yyyy")&amp;TRIM(LEFT(tbReporteAsistencia[[#This Row],[ESTADO]],7))),IF(TRIM(LEFT(tbReporteAsistencia[[#This Row],[ESTADO]],7))="SALIDA",(tbReporteAsistencia[[#This Row],[CLAVE]]&amp;TEXT(tbReporteAsistencia[[#This Row],[REGISTRO]],"dd/mm/yyyy")&amp;TRIM(LEFT(tbReporteAsistencia[[#This Row],[ESTADO]],7))),(tbReporteAsistencia[[#This Row],[CLAVE]]&amp;TEXT(tbReporteAsistencia[[#This Row],[REGISTRO]],"dd/mm/yyyy")&amp;TRIM(LEFT(tbReporteAsistencia[[#This Row],[ESTADO]],17)))))</f>
        <v>00/01/1900</v>
      </c>
      <c r="H3843">
        <f>tbReporteAsistencia[[#This Row],[CLAVE DISPOSITIVO]]</f>
        <v>0</v>
      </c>
      <c r="I3843" s="9">
        <f>tbReporteAsistencia[[#This Row],[REGISTRO]]</f>
        <v>0</v>
      </c>
      <c r="J3843" s="12">
        <f>tbReporteAsistencia[[#This Row],[REGISTRO]]</f>
        <v>0</v>
      </c>
    </row>
    <row r="3844" spans="4:10">
      <c r="D3844" s="2"/>
      <c r="G3844" t="str">
        <f>IF(TRIM(LEFT(tbReporteAsistencia[[#This Row],[ESTADO]],7))="ENTRADA",(tbReporteAsistencia[[#This Row],[CLAVE]]&amp;TEXT(tbReporteAsistencia[[#This Row],[REGISTRO]],"dd/mm/yyyy")&amp;TRIM(LEFT(tbReporteAsistencia[[#This Row],[ESTADO]],7))),IF(TRIM(LEFT(tbReporteAsistencia[[#This Row],[ESTADO]],7))="SALIDA",(tbReporteAsistencia[[#This Row],[CLAVE]]&amp;TEXT(tbReporteAsistencia[[#This Row],[REGISTRO]],"dd/mm/yyyy")&amp;TRIM(LEFT(tbReporteAsistencia[[#This Row],[ESTADO]],7))),(tbReporteAsistencia[[#This Row],[CLAVE]]&amp;TEXT(tbReporteAsistencia[[#This Row],[REGISTRO]],"dd/mm/yyyy")&amp;TRIM(LEFT(tbReporteAsistencia[[#This Row],[ESTADO]],17)))))</f>
        <v>00/01/1900</v>
      </c>
      <c r="H3844">
        <f>tbReporteAsistencia[[#This Row],[CLAVE DISPOSITIVO]]</f>
        <v>0</v>
      </c>
      <c r="I3844" s="9">
        <f>tbReporteAsistencia[[#This Row],[REGISTRO]]</f>
        <v>0</v>
      </c>
      <c r="J3844" s="12">
        <f>tbReporteAsistencia[[#This Row],[REGISTRO]]</f>
        <v>0</v>
      </c>
    </row>
    <row r="3845" spans="4:10">
      <c r="D3845" s="2"/>
      <c r="G3845" t="str">
        <f>IF(TRIM(LEFT(tbReporteAsistencia[[#This Row],[ESTADO]],7))="ENTRADA",(tbReporteAsistencia[[#This Row],[CLAVE]]&amp;TEXT(tbReporteAsistencia[[#This Row],[REGISTRO]],"dd/mm/yyyy")&amp;TRIM(LEFT(tbReporteAsistencia[[#This Row],[ESTADO]],7))),IF(TRIM(LEFT(tbReporteAsistencia[[#This Row],[ESTADO]],7))="SALIDA",(tbReporteAsistencia[[#This Row],[CLAVE]]&amp;TEXT(tbReporteAsistencia[[#This Row],[REGISTRO]],"dd/mm/yyyy")&amp;TRIM(LEFT(tbReporteAsistencia[[#This Row],[ESTADO]],7))),(tbReporteAsistencia[[#This Row],[CLAVE]]&amp;TEXT(tbReporteAsistencia[[#This Row],[REGISTRO]],"dd/mm/yyyy")&amp;TRIM(LEFT(tbReporteAsistencia[[#This Row],[ESTADO]],17)))))</f>
        <v>00/01/1900</v>
      </c>
      <c r="H3845">
        <f>tbReporteAsistencia[[#This Row],[CLAVE DISPOSITIVO]]</f>
        <v>0</v>
      </c>
      <c r="I3845" s="9">
        <f>tbReporteAsistencia[[#This Row],[REGISTRO]]</f>
        <v>0</v>
      </c>
      <c r="J3845" s="12">
        <f>tbReporteAsistencia[[#This Row],[REGISTRO]]</f>
        <v>0</v>
      </c>
    </row>
    <row r="3846" spans="4:10">
      <c r="D3846" s="2"/>
      <c r="G3846" t="str">
        <f>IF(TRIM(LEFT(tbReporteAsistencia[[#This Row],[ESTADO]],7))="ENTRADA",(tbReporteAsistencia[[#This Row],[CLAVE]]&amp;TEXT(tbReporteAsistencia[[#This Row],[REGISTRO]],"dd/mm/yyyy")&amp;TRIM(LEFT(tbReporteAsistencia[[#This Row],[ESTADO]],7))),IF(TRIM(LEFT(tbReporteAsistencia[[#This Row],[ESTADO]],7))="SALIDA",(tbReporteAsistencia[[#This Row],[CLAVE]]&amp;TEXT(tbReporteAsistencia[[#This Row],[REGISTRO]],"dd/mm/yyyy")&amp;TRIM(LEFT(tbReporteAsistencia[[#This Row],[ESTADO]],7))),(tbReporteAsistencia[[#This Row],[CLAVE]]&amp;TEXT(tbReporteAsistencia[[#This Row],[REGISTRO]],"dd/mm/yyyy")&amp;TRIM(LEFT(tbReporteAsistencia[[#This Row],[ESTADO]],17)))))</f>
        <v>00/01/1900</v>
      </c>
      <c r="H3846">
        <f>tbReporteAsistencia[[#This Row],[CLAVE DISPOSITIVO]]</f>
        <v>0</v>
      </c>
      <c r="I3846" s="9">
        <f>tbReporteAsistencia[[#This Row],[REGISTRO]]</f>
        <v>0</v>
      </c>
      <c r="J3846" s="12">
        <f>tbReporteAsistencia[[#This Row],[REGISTRO]]</f>
        <v>0</v>
      </c>
    </row>
    <row r="3847" spans="4:10">
      <c r="D3847" s="2"/>
      <c r="G3847" t="str">
        <f>IF(TRIM(LEFT(tbReporteAsistencia[[#This Row],[ESTADO]],7))="ENTRADA",(tbReporteAsistencia[[#This Row],[CLAVE]]&amp;TEXT(tbReporteAsistencia[[#This Row],[REGISTRO]],"dd/mm/yyyy")&amp;TRIM(LEFT(tbReporteAsistencia[[#This Row],[ESTADO]],7))),IF(TRIM(LEFT(tbReporteAsistencia[[#This Row],[ESTADO]],7))="SALIDA",(tbReporteAsistencia[[#This Row],[CLAVE]]&amp;TEXT(tbReporteAsistencia[[#This Row],[REGISTRO]],"dd/mm/yyyy")&amp;TRIM(LEFT(tbReporteAsistencia[[#This Row],[ESTADO]],7))),(tbReporteAsistencia[[#This Row],[CLAVE]]&amp;TEXT(tbReporteAsistencia[[#This Row],[REGISTRO]],"dd/mm/yyyy")&amp;TRIM(LEFT(tbReporteAsistencia[[#This Row],[ESTADO]],17)))))</f>
        <v>00/01/1900</v>
      </c>
      <c r="H3847">
        <f>tbReporteAsistencia[[#This Row],[CLAVE DISPOSITIVO]]</f>
        <v>0</v>
      </c>
      <c r="I3847" s="9">
        <f>tbReporteAsistencia[[#This Row],[REGISTRO]]</f>
        <v>0</v>
      </c>
      <c r="J3847" s="12">
        <f>tbReporteAsistencia[[#This Row],[REGISTRO]]</f>
        <v>0</v>
      </c>
    </row>
    <row r="3848" spans="4:10">
      <c r="D3848" s="2"/>
      <c r="G3848" t="str">
        <f>IF(TRIM(LEFT(tbReporteAsistencia[[#This Row],[ESTADO]],7))="ENTRADA",(tbReporteAsistencia[[#This Row],[CLAVE]]&amp;TEXT(tbReporteAsistencia[[#This Row],[REGISTRO]],"dd/mm/yyyy")&amp;TRIM(LEFT(tbReporteAsistencia[[#This Row],[ESTADO]],7))),IF(TRIM(LEFT(tbReporteAsistencia[[#This Row],[ESTADO]],7))="SALIDA",(tbReporteAsistencia[[#This Row],[CLAVE]]&amp;TEXT(tbReporteAsistencia[[#This Row],[REGISTRO]],"dd/mm/yyyy")&amp;TRIM(LEFT(tbReporteAsistencia[[#This Row],[ESTADO]],7))),(tbReporteAsistencia[[#This Row],[CLAVE]]&amp;TEXT(tbReporteAsistencia[[#This Row],[REGISTRO]],"dd/mm/yyyy")&amp;TRIM(LEFT(tbReporteAsistencia[[#This Row],[ESTADO]],17)))))</f>
        <v>00/01/1900</v>
      </c>
      <c r="H3848">
        <f>tbReporteAsistencia[[#This Row],[CLAVE DISPOSITIVO]]</f>
        <v>0</v>
      </c>
      <c r="I3848" s="9">
        <f>tbReporteAsistencia[[#This Row],[REGISTRO]]</f>
        <v>0</v>
      </c>
      <c r="J3848" s="12">
        <f>tbReporteAsistencia[[#This Row],[REGISTRO]]</f>
        <v>0</v>
      </c>
    </row>
    <row r="3849" spans="4:10">
      <c r="D3849" s="2"/>
      <c r="G3849" t="str">
        <f>IF(TRIM(LEFT(tbReporteAsistencia[[#This Row],[ESTADO]],7))="ENTRADA",(tbReporteAsistencia[[#This Row],[CLAVE]]&amp;TEXT(tbReporteAsistencia[[#This Row],[REGISTRO]],"dd/mm/yyyy")&amp;TRIM(LEFT(tbReporteAsistencia[[#This Row],[ESTADO]],7))),IF(TRIM(LEFT(tbReporteAsistencia[[#This Row],[ESTADO]],7))="SALIDA",(tbReporteAsistencia[[#This Row],[CLAVE]]&amp;TEXT(tbReporteAsistencia[[#This Row],[REGISTRO]],"dd/mm/yyyy")&amp;TRIM(LEFT(tbReporteAsistencia[[#This Row],[ESTADO]],7))),(tbReporteAsistencia[[#This Row],[CLAVE]]&amp;TEXT(tbReporteAsistencia[[#This Row],[REGISTRO]],"dd/mm/yyyy")&amp;TRIM(LEFT(tbReporteAsistencia[[#This Row],[ESTADO]],17)))))</f>
        <v>00/01/1900</v>
      </c>
      <c r="H3849">
        <f>tbReporteAsistencia[[#This Row],[CLAVE DISPOSITIVO]]</f>
        <v>0</v>
      </c>
      <c r="I3849" s="9">
        <f>tbReporteAsistencia[[#This Row],[REGISTRO]]</f>
        <v>0</v>
      </c>
      <c r="J3849" s="12">
        <f>tbReporteAsistencia[[#This Row],[REGISTRO]]</f>
        <v>0</v>
      </c>
    </row>
    <row r="3850" spans="4:10">
      <c r="D3850" s="2"/>
      <c r="G3850" t="str">
        <f>IF(TRIM(LEFT(tbReporteAsistencia[[#This Row],[ESTADO]],7))="ENTRADA",(tbReporteAsistencia[[#This Row],[CLAVE]]&amp;TEXT(tbReporteAsistencia[[#This Row],[REGISTRO]],"dd/mm/yyyy")&amp;TRIM(LEFT(tbReporteAsistencia[[#This Row],[ESTADO]],7))),IF(TRIM(LEFT(tbReporteAsistencia[[#This Row],[ESTADO]],7))="SALIDA",(tbReporteAsistencia[[#This Row],[CLAVE]]&amp;TEXT(tbReporteAsistencia[[#This Row],[REGISTRO]],"dd/mm/yyyy")&amp;TRIM(LEFT(tbReporteAsistencia[[#This Row],[ESTADO]],7))),(tbReporteAsistencia[[#This Row],[CLAVE]]&amp;TEXT(tbReporteAsistencia[[#This Row],[REGISTRO]],"dd/mm/yyyy")&amp;TRIM(LEFT(tbReporteAsistencia[[#This Row],[ESTADO]],17)))))</f>
        <v>00/01/1900</v>
      </c>
      <c r="H3850">
        <f>tbReporteAsistencia[[#This Row],[CLAVE DISPOSITIVO]]</f>
        <v>0</v>
      </c>
      <c r="I3850" s="9">
        <f>tbReporteAsistencia[[#This Row],[REGISTRO]]</f>
        <v>0</v>
      </c>
      <c r="J3850" s="12">
        <f>tbReporteAsistencia[[#This Row],[REGISTRO]]</f>
        <v>0</v>
      </c>
    </row>
    <row r="3851" spans="4:10">
      <c r="D3851" s="2"/>
      <c r="G3851" t="str">
        <f>IF(TRIM(LEFT(tbReporteAsistencia[[#This Row],[ESTADO]],7))="ENTRADA",(tbReporteAsistencia[[#This Row],[CLAVE]]&amp;TEXT(tbReporteAsistencia[[#This Row],[REGISTRO]],"dd/mm/yyyy")&amp;TRIM(LEFT(tbReporteAsistencia[[#This Row],[ESTADO]],7))),IF(TRIM(LEFT(tbReporteAsistencia[[#This Row],[ESTADO]],7))="SALIDA",(tbReporteAsistencia[[#This Row],[CLAVE]]&amp;TEXT(tbReporteAsistencia[[#This Row],[REGISTRO]],"dd/mm/yyyy")&amp;TRIM(LEFT(tbReporteAsistencia[[#This Row],[ESTADO]],7))),(tbReporteAsistencia[[#This Row],[CLAVE]]&amp;TEXT(tbReporteAsistencia[[#This Row],[REGISTRO]],"dd/mm/yyyy")&amp;TRIM(LEFT(tbReporteAsistencia[[#This Row],[ESTADO]],17)))))</f>
        <v>00/01/1900</v>
      </c>
      <c r="H3851">
        <f>tbReporteAsistencia[[#This Row],[CLAVE DISPOSITIVO]]</f>
        <v>0</v>
      </c>
      <c r="I3851" s="9">
        <f>tbReporteAsistencia[[#This Row],[REGISTRO]]</f>
        <v>0</v>
      </c>
      <c r="J3851" s="12">
        <f>tbReporteAsistencia[[#This Row],[REGISTRO]]</f>
        <v>0</v>
      </c>
    </row>
    <row r="3852" spans="4:10">
      <c r="D3852" s="2"/>
      <c r="G3852" t="str">
        <f>IF(TRIM(LEFT(tbReporteAsistencia[[#This Row],[ESTADO]],7))="ENTRADA",(tbReporteAsistencia[[#This Row],[CLAVE]]&amp;TEXT(tbReporteAsistencia[[#This Row],[REGISTRO]],"dd/mm/yyyy")&amp;TRIM(LEFT(tbReporteAsistencia[[#This Row],[ESTADO]],7))),IF(TRIM(LEFT(tbReporteAsistencia[[#This Row],[ESTADO]],7))="SALIDA",(tbReporteAsistencia[[#This Row],[CLAVE]]&amp;TEXT(tbReporteAsistencia[[#This Row],[REGISTRO]],"dd/mm/yyyy")&amp;TRIM(LEFT(tbReporteAsistencia[[#This Row],[ESTADO]],7))),(tbReporteAsistencia[[#This Row],[CLAVE]]&amp;TEXT(tbReporteAsistencia[[#This Row],[REGISTRO]],"dd/mm/yyyy")&amp;TRIM(LEFT(tbReporteAsistencia[[#This Row],[ESTADO]],17)))))</f>
        <v>00/01/1900</v>
      </c>
      <c r="H3852">
        <f>tbReporteAsistencia[[#This Row],[CLAVE DISPOSITIVO]]</f>
        <v>0</v>
      </c>
      <c r="I3852" s="9">
        <f>tbReporteAsistencia[[#This Row],[REGISTRO]]</f>
        <v>0</v>
      </c>
      <c r="J3852" s="12">
        <f>tbReporteAsistencia[[#This Row],[REGISTRO]]</f>
        <v>0</v>
      </c>
    </row>
    <row r="3853" spans="4:10">
      <c r="D3853" s="2"/>
      <c r="G3853" t="str">
        <f>IF(TRIM(LEFT(tbReporteAsistencia[[#This Row],[ESTADO]],7))="ENTRADA",(tbReporteAsistencia[[#This Row],[CLAVE]]&amp;TEXT(tbReporteAsistencia[[#This Row],[REGISTRO]],"dd/mm/yyyy")&amp;TRIM(LEFT(tbReporteAsistencia[[#This Row],[ESTADO]],7))),IF(TRIM(LEFT(tbReporteAsistencia[[#This Row],[ESTADO]],7))="SALIDA",(tbReporteAsistencia[[#This Row],[CLAVE]]&amp;TEXT(tbReporteAsistencia[[#This Row],[REGISTRO]],"dd/mm/yyyy")&amp;TRIM(LEFT(tbReporteAsistencia[[#This Row],[ESTADO]],7))),(tbReporteAsistencia[[#This Row],[CLAVE]]&amp;TEXT(tbReporteAsistencia[[#This Row],[REGISTRO]],"dd/mm/yyyy")&amp;TRIM(LEFT(tbReporteAsistencia[[#This Row],[ESTADO]],17)))))</f>
        <v>00/01/1900</v>
      </c>
      <c r="H3853">
        <f>tbReporteAsistencia[[#This Row],[CLAVE DISPOSITIVO]]</f>
        <v>0</v>
      </c>
      <c r="I3853" s="9">
        <f>tbReporteAsistencia[[#This Row],[REGISTRO]]</f>
        <v>0</v>
      </c>
      <c r="J3853" s="12">
        <f>tbReporteAsistencia[[#This Row],[REGISTRO]]</f>
        <v>0</v>
      </c>
    </row>
    <row r="3854" spans="4:10">
      <c r="D3854" s="2"/>
      <c r="G3854" t="str">
        <f>IF(TRIM(LEFT(tbReporteAsistencia[[#This Row],[ESTADO]],7))="ENTRADA",(tbReporteAsistencia[[#This Row],[CLAVE]]&amp;TEXT(tbReporteAsistencia[[#This Row],[REGISTRO]],"dd/mm/yyyy")&amp;TRIM(LEFT(tbReporteAsistencia[[#This Row],[ESTADO]],7))),IF(TRIM(LEFT(tbReporteAsistencia[[#This Row],[ESTADO]],7))="SALIDA",(tbReporteAsistencia[[#This Row],[CLAVE]]&amp;TEXT(tbReporteAsistencia[[#This Row],[REGISTRO]],"dd/mm/yyyy")&amp;TRIM(LEFT(tbReporteAsistencia[[#This Row],[ESTADO]],7))),(tbReporteAsistencia[[#This Row],[CLAVE]]&amp;TEXT(tbReporteAsistencia[[#This Row],[REGISTRO]],"dd/mm/yyyy")&amp;TRIM(LEFT(tbReporteAsistencia[[#This Row],[ESTADO]],17)))))</f>
        <v>00/01/1900</v>
      </c>
      <c r="H3854">
        <f>tbReporteAsistencia[[#This Row],[CLAVE DISPOSITIVO]]</f>
        <v>0</v>
      </c>
      <c r="I3854" s="9">
        <f>tbReporteAsistencia[[#This Row],[REGISTRO]]</f>
        <v>0</v>
      </c>
      <c r="J3854" s="12">
        <f>tbReporteAsistencia[[#This Row],[REGISTRO]]</f>
        <v>0</v>
      </c>
    </row>
    <row r="3855" spans="4:10">
      <c r="D3855" s="2"/>
      <c r="G3855" t="str">
        <f>IF(TRIM(LEFT(tbReporteAsistencia[[#This Row],[ESTADO]],7))="ENTRADA",(tbReporteAsistencia[[#This Row],[CLAVE]]&amp;TEXT(tbReporteAsistencia[[#This Row],[REGISTRO]],"dd/mm/yyyy")&amp;TRIM(LEFT(tbReporteAsistencia[[#This Row],[ESTADO]],7))),IF(TRIM(LEFT(tbReporteAsistencia[[#This Row],[ESTADO]],7))="SALIDA",(tbReporteAsistencia[[#This Row],[CLAVE]]&amp;TEXT(tbReporteAsistencia[[#This Row],[REGISTRO]],"dd/mm/yyyy")&amp;TRIM(LEFT(tbReporteAsistencia[[#This Row],[ESTADO]],7))),(tbReporteAsistencia[[#This Row],[CLAVE]]&amp;TEXT(tbReporteAsistencia[[#This Row],[REGISTRO]],"dd/mm/yyyy")&amp;TRIM(LEFT(tbReporteAsistencia[[#This Row],[ESTADO]],17)))))</f>
        <v>00/01/1900</v>
      </c>
      <c r="H3855">
        <f>tbReporteAsistencia[[#This Row],[CLAVE DISPOSITIVO]]</f>
        <v>0</v>
      </c>
      <c r="I3855" s="9">
        <f>tbReporteAsistencia[[#This Row],[REGISTRO]]</f>
        <v>0</v>
      </c>
      <c r="J3855" s="12">
        <f>tbReporteAsistencia[[#This Row],[REGISTRO]]</f>
        <v>0</v>
      </c>
    </row>
    <row r="3856" spans="4:10">
      <c r="D3856" s="2"/>
      <c r="G3856" t="str">
        <f>IF(TRIM(LEFT(tbReporteAsistencia[[#This Row],[ESTADO]],7))="ENTRADA",(tbReporteAsistencia[[#This Row],[CLAVE]]&amp;TEXT(tbReporteAsistencia[[#This Row],[REGISTRO]],"dd/mm/yyyy")&amp;TRIM(LEFT(tbReporteAsistencia[[#This Row],[ESTADO]],7))),IF(TRIM(LEFT(tbReporteAsistencia[[#This Row],[ESTADO]],7))="SALIDA",(tbReporteAsistencia[[#This Row],[CLAVE]]&amp;TEXT(tbReporteAsistencia[[#This Row],[REGISTRO]],"dd/mm/yyyy")&amp;TRIM(LEFT(tbReporteAsistencia[[#This Row],[ESTADO]],7))),(tbReporteAsistencia[[#This Row],[CLAVE]]&amp;TEXT(tbReporteAsistencia[[#This Row],[REGISTRO]],"dd/mm/yyyy")&amp;TRIM(LEFT(tbReporteAsistencia[[#This Row],[ESTADO]],17)))))</f>
        <v>00/01/1900</v>
      </c>
      <c r="H3856">
        <f>tbReporteAsistencia[[#This Row],[CLAVE DISPOSITIVO]]</f>
        <v>0</v>
      </c>
      <c r="I3856" s="9">
        <f>tbReporteAsistencia[[#This Row],[REGISTRO]]</f>
        <v>0</v>
      </c>
      <c r="J3856" s="12">
        <f>tbReporteAsistencia[[#This Row],[REGISTRO]]</f>
        <v>0</v>
      </c>
    </row>
    <row r="3857" spans="1:10">
      <c r="D3857" s="2"/>
      <c r="G3857" t="str">
        <f>IF(TRIM(LEFT(tbReporteAsistencia[[#This Row],[ESTADO]],7))="ENTRADA",(tbReporteAsistencia[[#This Row],[CLAVE]]&amp;TEXT(tbReporteAsistencia[[#This Row],[REGISTRO]],"dd/mm/yyyy")&amp;TRIM(LEFT(tbReporteAsistencia[[#This Row],[ESTADO]],7))),IF(TRIM(LEFT(tbReporteAsistencia[[#This Row],[ESTADO]],7))="SALIDA",(tbReporteAsistencia[[#This Row],[CLAVE]]&amp;TEXT(tbReporteAsistencia[[#This Row],[REGISTRO]],"dd/mm/yyyy")&amp;TRIM(LEFT(tbReporteAsistencia[[#This Row],[ESTADO]],7))),(tbReporteAsistencia[[#This Row],[CLAVE]]&amp;TEXT(tbReporteAsistencia[[#This Row],[REGISTRO]],"dd/mm/yyyy")&amp;TRIM(LEFT(tbReporteAsistencia[[#This Row],[ESTADO]],17)))))</f>
        <v>00/01/1900</v>
      </c>
      <c r="H3857">
        <f>tbReporteAsistencia[[#This Row],[CLAVE DISPOSITIVO]]</f>
        <v>0</v>
      </c>
      <c r="I3857" s="9">
        <f>tbReporteAsistencia[[#This Row],[REGISTRO]]</f>
        <v>0</v>
      </c>
      <c r="J3857" s="12">
        <f>tbReporteAsistencia[[#This Row],[REGISTRO]]</f>
        <v>0</v>
      </c>
    </row>
    <row r="3858" spans="1:10">
      <c r="D3858" s="2"/>
      <c r="G3858" t="str">
        <f>IF(TRIM(LEFT(tbReporteAsistencia[[#This Row],[ESTADO]],7))="ENTRADA",(tbReporteAsistencia[[#This Row],[CLAVE]]&amp;TEXT(tbReporteAsistencia[[#This Row],[REGISTRO]],"dd/mm/yyyy")&amp;TRIM(LEFT(tbReporteAsistencia[[#This Row],[ESTADO]],7))),IF(TRIM(LEFT(tbReporteAsistencia[[#This Row],[ESTADO]],7))="SALIDA",(tbReporteAsistencia[[#This Row],[CLAVE]]&amp;TEXT(tbReporteAsistencia[[#This Row],[REGISTRO]],"dd/mm/yyyy")&amp;TRIM(LEFT(tbReporteAsistencia[[#This Row],[ESTADO]],7))),(tbReporteAsistencia[[#This Row],[CLAVE]]&amp;TEXT(tbReporteAsistencia[[#This Row],[REGISTRO]],"dd/mm/yyyy")&amp;TRIM(LEFT(tbReporteAsistencia[[#This Row],[ESTADO]],17)))))</f>
        <v>00/01/1900</v>
      </c>
      <c r="H3858">
        <f>tbReporteAsistencia[[#This Row],[CLAVE DISPOSITIVO]]</f>
        <v>0</v>
      </c>
      <c r="I3858" s="9">
        <f>tbReporteAsistencia[[#This Row],[REGISTRO]]</f>
        <v>0</v>
      </c>
      <c r="J3858" s="12">
        <f>tbReporteAsistencia[[#This Row],[REGISTRO]]</f>
        <v>0</v>
      </c>
    </row>
    <row r="3859" spans="1:10">
      <c r="A3859" s="3"/>
      <c r="B3859" s="3"/>
      <c r="C3859" s="3"/>
      <c r="D3859" s="3"/>
      <c r="E3859" s="3"/>
      <c r="F3859" s="3"/>
      <c r="G3859" s="3" t="str">
        <f>IF(TRIM(LEFT(tbReporteAsistencia[[#This Row],[ESTADO]],7))="ENTRADA",(tbReporteAsistencia[[#This Row],[CLAVE]]&amp;TEXT(tbReporteAsistencia[[#This Row],[REGISTRO]],"dd/mm/yyyy")&amp;TRIM(LEFT(tbReporteAsistencia[[#This Row],[ESTADO]],7))),IF(TRIM(LEFT(tbReporteAsistencia[[#This Row],[ESTADO]],7))="SALIDA",(tbReporteAsistencia[[#This Row],[CLAVE]]&amp;TEXT(tbReporteAsistencia[[#This Row],[REGISTRO]],"dd/mm/yyyy")&amp;TRIM(LEFT(tbReporteAsistencia[[#This Row],[ESTADO]],7))),(tbReporteAsistencia[[#This Row],[CLAVE]]&amp;TEXT(tbReporteAsistencia[[#This Row],[REGISTRO]],"dd/mm/yyyy")&amp;TRIM(LEFT(tbReporteAsistencia[[#This Row],[ESTADO]],17)))))</f>
        <v>00/01/1900</v>
      </c>
      <c r="H3859" s="3">
        <f>tbReporteAsistencia[[#This Row],[CLAVE DISPOSITIVO]]</f>
        <v>0</v>
      </c>
      <c r="I3859" s="9">
        <f>tbReporteAsistencia[[#This Row],[REGISTRO]]</f>
        <v>0</v>
      </c>
      <c r="J3859" s="12">
        <f>tbReporteAsistencia[[#This Row],[REGISTRO]]</f>
        <v>0</v>
      </c>
    </row>
    <row r="3860" spans="1:10">
      <c r="G3860" t="str">
        <f>IF(TRIM(LEFT(tbReporteAsistencia[[#This Row],[ESTADO]],7))="ENTRADA",(tbReporteAsistencia[[#This Row],[CLAVE]]&amp;TEXT(tbReporteAsistencia[[#This Row],[REGISTRO]],"dd/mm/yyyy")&amp;TRIM(LEFT(tbReporteAsistencia[[#This Row],[ESTADO]],7))),IF(TRIM(LEFT(tbReporteAsistencia[[#This Row],[ESTADO]],7))="SALIDA",(tbReporteAsistencia[[#This Row],[CLAVE]]&amp;TEXT(tbReporteAsistencia[[#This Row],[REGISTRO]],"dd/mm/yyyy")&amp;TRIM(LEFT(tbReporteAsistencia[[#This Row],[ESTADO]],7))),(tbReporteAsistencia[[#This Row],[CLAVE]]&amp;TEXT(tbReporteAsistencia[[#This Row],[REGISTRO]],"dd/mm/yyyy")&amp;TRIM(LEFT(tbReporteAsistencia[[#This Row],[ESTADO]],17)))))</f>
        <v>00/01/1900</v>
      </c>
      <c r="H3860">
        <f>tbReporteAsistencia[[#This Row],[CLAVE DISPOSITIVO]]</f>
        <v>0</v>
      </c>
      <c r="I3860" s="9">
        <f>tbReporteAsistencia[[#This Row],[REGISTRO]]</f>
        <v>0</v>
      </c>
      <c r="J3860" s="12">
        <f>tbReporteAsistencia[[#This Row],[REGISTRO]]</f>
        <v>0</v>
      </c>
    </row>
    <row r="3861" spans="1:10">
      <c r="G3861" t="str">
        <f>IF(TRIM(LEFT(tbReporteAsistencia[[#This Row],[ESTADO]],7))="ENTRADA",(tbReporteAsistencia[[#This Row],[CLAVE]]&amp;TEXT(tbReporteAsistencia[[#This Row],[REGISTRO]],"dd/mm/yyyy")&amp;TRIM(LEFT(tbReporteAsistencia[[#This Row],[ESTADO]],7))),IF(TRIM(LEFT(tbReporteAsistencia[[#This Row],[ESTADO]],7))="SALIDA",(tbReporteAsistencia[[#This Row],[CLAVE]]&amp;TEXT(tbReporteAsistencia[[#This Row],[REGISTRO]],"dd/mm/yyyy")&amp;TRIM(LEFT(tbReporteAsistencia[[#This Row],[ESTADO]],7))),(tbReporteAsistencia[[#This Row],[CLAVE]]&amp;TEXT(tbReporteAsistencia[[#This Row],[REGISTRO]],"dd/mm/yyyy")&amp;TRIM(LEFT(tbReporteAsistencia[[#This Row],[ESTADO]],17)))))</f>
        <v>00/01/1900</v>
      </c>
      <c r="H3861">
        <f>tbReporteAsistencia[[#This Row],[CLAVE DISPOSITIVO]]</f>
        <v>0</v>
      </c>
      <c r="I3861" s="9">
        <f>tbReporteAsistencia[[#This Row],[REGISTRO]]</f>
        <v>0</v>
      </c>
      <c r="J3861" s="12">
        <f>tbReporteAsistencia[[#This Row],[REGISTRO]]</f>
        <v>0</v>
      </c>
    </row>
    <row r="3862" spans="1:10">
      <c r="G3862" t="str">
        <f>IF(TRIM(LEFT(tbReporteAsistencia[[#This Row],[ESTADO]],7))="ENTRADA",(tbReporteAsistencia[[#This Row],[CLAVE]]&amp;TEXT(tbReporteAsistencia[[#This Row],[REGISTRO]],"dd/mm/yyyy")&amp;TRIM(LEFT(tbReporteAsistencia[[#This Row],[ESTADO]],7))),IF(TRIM(LEFT(tbReporteAsistencia[[#This Row],[ESTADO]],7))="SALIDA",(tbReporteAsistencia[[#This Row],[CLAVE]]&amp;TEXT(tbReporteAsistencia[[#This Row],[REGISTRO]],"dd/mm/yyyy")&amp;TRIM(LEFT(tbReporteAsistencia[[#This Row],[ESTADO]],7))),(tbReporteAsistencia[[#This Row],[CLAVE]]&amp;TEXT(tbReporteAsistencia[[#This Row],[REGISTRO]],"dd/mm/yyyy")&amp;TRIM(LEFT(tbReporteAsistencia[[#This Row],[ESTADO]],17)))))</f>
        <v>00/01/1900</v>
      </c>
      <c r="H3862">
        <f>tbReporteAsistencia[[#This Row],[CLAVE DISPOSITIVO]]</f>
        <v>0</v>
      </c>
      <c r="I3862" s="9">
        <f>tbReporteAsistencia[[#This Row],[REGISTRO]]</f>
        <v>0</v>
      </c>
      <c r="J3862" s="12">
        <f>tbReporteAsistencia[[#This Row],[REGISTRO]]</f>
        <v>0</v>
      </c>
    </row>
    <row r="3863" spans="1:10">
      <c r="G3863" t="str">
        <f>IF(TRIM(LEFT(tbReporteAsistencia[[#This Row],[ESTADO]],7))="ENTRADA",(tbReporteAsistencia[[#This Row],[CLAVE]]&amp;TEXT(tbReporteAsistencia[[#This Row],[REGISTRO]],"dd/mm/yyyy")&amp;TRIM(LEFT(tbReporteAsistencia[[#This Row],[ESTADO]],7))),IF(TRIM(LEFT(tbReporteAsistencia[[#This Row],[ESTADO]],7))="SALIDA",(tbReporteAsistencia[[#This Row],[CLAVE]]&amp;TEXT(tbReporteAsistencia[[#This Row],[REGISTRO]],"dd/mm/yyyy")&amp;TRIM(LEFT(tbReporteAsistencia[[#This Row],[ESTADO]],7))),(tbReporteAsistencia[[#This Row],[CLAVE]]&amp;TEXT(tbReporteAsistencia[[#This Row],[REGISTRO]],"dd/mm/yyyy")&amp;TRIM(LEFT(tbReporteAsistencia[[#This Row],[ESTADO]],17)))))</f>
        <v>00/01/1900</v>
      </c>
      <c r="H3863">
        <f>tbReporteAsistencia[[#This Row],[CLAVE DISPOSITIVO]]</f>
        <v>0</v>
      </c>
      <c r="I3863" s="9">
        <f>tbReporteAsistencia[[#This Row],[REGISTRO]]</f>
        <v>0</v>
      </c>
      <c r="J3863" s="12">
        <f>tbReporteAsistencia[[#This Row],[REGISTRO]]</f>
        <v>0</v>
      </c>
    </row>
    <row r="3864" spans="1:10">
      <c r="G3864" t="str">
        <f>IF(TRIM(LEFT(tbReporteAsistencia[[#This Row],[ESTADO]],7))="ENTRADA",(tbReporteAsistencia[[#This Row],[CLAVE]]&amp;TEXT(tbReporteAsistencia[[#This Row],[REGISTRO]],"dd/mm/yyyy")&amp;TRIM(LEFT(tbReporteAsistencia[[#This Row],[ESTADO]],7))),IF(TRIM(LEFT(tbReporteAsistencia[[#This Row],[ESTADO]],7))="SALIDA",(tbReporteAsistencia[[#This Row],[CLAVE]]&amp;TEXT(tbReporteAsistencia[[#This Row],[REGISTRO]],"dd/mm/yyyy")&amp;TRIM(LEFT(tbReporteAsistencia[[#This Row],[ESTADO]],7))),(tbReporteAsistencia[[#This Row],[CLAVE]]&amp;TEXT(tbReporteAsistencia[[#This Row],[REGISTRO]],"dd/mm/yyyy")&amp;TRIM(LEFT(tbReporteAsistencia[[#This Row],[ESTADO]],17)))))</f>
        <v>00/01/1900</v>
      </c>
      <c r="H3864">
        <f>tbReporteAsistencia[[#This Row],[CLAVE DISPOSITIVO]]</f>
        <v>0</v>
      </c>
      <c r="I3864" s="9">
        <f>tbReporteAsistencia[[#This Row],[REGISTRO]]</f>
        <v>0</v>
      </c>
      <c r="J3864" s="12">
        <f>tbReporteAsistencia[[#This Row],[REGISTRO]]</f>
        <v>0</v>
      </c>
    </row>
    <row r="3865" spans="1:10">
      <c r="G3865" t="str">
        <f>IF(TRIM(LEFT(tbReporteAsistencia[[#This Row],[ESTADO]],7))="ENTRADA",(tbReporteAsistencia[[#This Row],[CLAVE]]&amp;TEXT(tbReporteAsistencia[[#This Row],[REGISTRO]],"dd/mm/yyyy")&amp;TRIM(LEFT(tbReporteAsistencia[[#This Row],[ESTADO]],7))),IF(TRIM(LEFT(tbReporteAsistencia[[#This Row],[ESTADO]],7))="SALIDA",(tbReporteAsistencia[[#This Row],[CLAVE]]&amp;TEXT(tbReporteAsistencia[[#This Row],[REGISTRO]],"dd/mm/yyyy")&amp;TRIM(LEFT(tbReporteAsistencia[[#This Row],[ESTADO]],7))),(tbReporteAsistencia[[#This Row],[CLAVE]]&amp;TEXT(tbReporteAsistencia[[#This Row],[REGISTRO]],"dd/mm/yyyy")&amp;TRIM(LEFT(tbReporteAsistencia[[#This Row],[ESTADO]],17)))))</f>
        <v>00/01/1900</v>
      </c>
      <c r="H3865">
        <f>tbReporteAsistencia[[#This Row],[CLAVE DISPOSITIVO]]</f>
        <v>0</v>
      </c>
      <c r="I3865" s="9">
        <f>tbReporteAsistencia[[#This Row],[REGISTRO]]</f>
        <v>0</v>
      </c>
      <c r="J3865" s="12">
        <f>tbReporteAsistencia[[#This Row],[REGISTRO]]</f>
        <v>0</v>
      </c>
    </row>
    <row r="3866" spans="1:10">
      <c r="G3866" t="str">
        <f>IF(TRIM(LEFT(tbReporteAsistencia[[#This Row],[ESTADO]],7))="ENTRADA",(tbReporteAsistencia[[#This Row],[CLAVE]]&amp;TEXT(tbReporteAsistencia[[#This Row],[REGISTRO]],"dd/mm/yyyy")&amp;TRIM(LEFT(tbReporteAsistencia[[#This Row],[ESTADO]],7))),IF(TRIM(LEFT(tbReporteAsistencia[[#This Row],[ESTADO]],7))="SALIDA",(tbReporteAsistencia[[#This Row],[CLAVE]]&amp;TEXT(tbReporteAsistencia[[#This Row],[REGISTRO]],"dd/mm/yyyy")&amp;TRIM(LEFT(tbReporteAsistencia[[#This Row],[ESTADO]],7))),(tbReporteAsistencia[[#This Row],[CLAVE]]&amp;TEXT(tbReporteAsistencia[[#This Row],[REGISTRO]],"dd/mm/yyyy")&amp;TRIM(LEFT(tbReporteAsistencia[[#This Row],[ESTADO]],17)))))</f>
        <v>00/01/1900</v>
      </c>
      <c r="H3866">
        <f>tbReporteAsistencia[[#This Row],[CLAVE DISPOSITIVO]]</f>
        <v>0</v>
      </c>
      <c r="I3866" s="9">
        <f>tbReporteAsistencia[[#This Row],[REGISTRO]]</f>
        <v>0</v>
      </c>
      <c r="J3866" s="12">
        <f>tbReporteAsistencia[[#This Row],[REGISTRO]]</f>
        <v>0</v>
      </c>
    </row>
    <row r="3867" spans="1:10">
      <c r="G3867" t="str">
        <f>IF(TRIM(LEFT(tbReporteAsistencia[[#This Row],[ESTADO]],7))="ENTRADA",(tbReporteAsistencia[[#This Row],[CLAVE]]&amp;TEXT(tbReporteAsistencia[[#This Row],[REGISTRO]],"dd/mm/yyyy")&amp;TRIM(LEFT(tbReporteAsistencia[[#This Row],[ESTADO]],7))),IF(TRIM(LEFT(tbReporteAsistencia[[#This Row],[ESTADO]],7))="SALIDA",(tbReporteAsistencia[[#This Row],[CLAVE]]&amp;TEXT(tbReporteAsistencia[[#This Row],[REGISTRO]],"dd/mm/yyyy")&amp;TRIM(LEFT(tbReporteAsistencia[[#This Row],[ESTADO]],7))),(tbReporteAsistencia[[#This Row],[CLAVE]]&amp;TEXT(tbReporteAsistencia[[#This Row],[REGISTRO]],"dd/mm/yyyy")&amp;TRIM(LEFT(tbReporteAsistencia[[#This Row],[ESTADO]],17)))))</f>
        <v>00/01/1900</v>
      </c>
      <c r="H3867">
        <f>tbReporteAsistencia[[#This Row],[CLAVE DISPOSITIVO]]</f>
        <v>0</v>
      </c>
      <c r="I3867" s="9">
        <f>tbReporteAsistencia[[#This Row],[REGISTRO]]</f>
        <v>0</v>
      </c>
      <c r="J3867" s="12">
        <f>tbReporteAsistencia[[#This Row],[REGISTRO]]</f>
        <v>0</v>
      </c>
    </row>
    <row r="3868" spans="1:10">
      <c r="G3868" t="str">
        <f>IF(TRIM(LEFT(tbReporteAsistencia[[#This Row],[ESTADO]],7))="ENTRADA",(tbReporteAsistencia[[#This Row],[CLAVE]]&amp;TEXT(tbReporteAsistencia[[#This Row],[REGISTRO]],"dd/mm/yyyy")&amp;TRIM(LEFT(tbReporteAsistencia[[#This Row],[ESTADO]],7))),IF(TRIM(LEFT(tbReporteAsistencia[[#This Row],[ESTADO]],7))="SALIDA",(tbReporteAsistencia[[#This Row],[CLAVE]]&amp;TEXT(tbReporteAsistencia[[#This Row],[REGISTRO]],"dd/mm/yyyy")&amp;TRIM(LEFT(tbReporteAsistencia[[#This Row],[ESTADO]],7))),(tbReporteAsistencia[[#This Row],[CLAVE]]&amp;TEXT(tbReporteAsistencia[[#This Row],[REGISTRO]],"dd/mm/yyyy")&amp;TRIM(LEFT(tbReporteAsistencia[[#This Row],[ESTADO]],17)))))</f>
        <v>00/01/1900</v>
      </c>
      <c r="H3868">
        <f>tbReporteAsistencia[[#This Row],[CLAVE DISPOSITIVO]]</f>
        <v>0</v>
      </c>
      <c r="I3868" s="9">
        <f>tbReporteAsistencia[[#This Row],[REGISTRO]]</f>
        <v>0</v>
      </c>
      <c r="J3868" s="12">
        <f>tbReporteAsistencia[[#This Row],[REGISTRO]]</f>
        <v>0</v>
      </c>
    </row>
    <row r="3869" spans="1:10">
      <c r="G3869" t="str">
        <f>IF(TRIM(LEFT(tbReporteAsistencia[[#This Row],[ESTADO]],7))="ENTRADA",(tbReporteAsistencia[[#This Row],[CLAVE]]&amp;TEXT(tbReporteAsistencia[[#This Row],[REGISTRO]],"dd/mm/yyyy")&amp;TRIM(LEFT(tbReporteAsistencia[[#This Row],[ESTADO]],7))),IF(TRIM(LEFT(tbReporteAsistencia[[#This Row],[ESTADO]],7))="SALIDA",(tbReporteAsistencia[[#This Row],[CLAVE]]&amp;TEXT(tbReporteAsistencia[[#This Row],[REGISTRO]],"dd/mm/yyyy")&amp;TRIM(LEFT(tbReporteAsistencia[[#This Row],[ESTADO]],7))),(tbReporteAsistencia[[#This Row],[CLAVE]]&amp;TEXT(tbReporteAsistencia[[#This Row],[REGISTRO]],"dd/mm/yyyy")&amp;TRIM(LEFT(tbReporteAsistencia[[#This Row],[ESTADO]],17)))))</f>
        <v>00/01/1900</v>
      </c>
      <c r="H3869">
        <f>tbReporteAsistencia[[#This Row],[CLAVE DISPOSITIVO]]</f>
        <v>0</v>
      </c>
      <c r="I3869" s="9">
        <f>tbReporteAsistencia[[#This Row],[REGISTRO]]</f>
        <v>0</v>
      </c>
      <c r="J3869" s="12">
        <f>tbReporteAsistencia[[#This Row],[REGISTRO]]</f>
        <v>0</v>
      </c>
    </row>
    <row r="3870" spans="1:10">
      <c r="G3870" t="str">
        <f>IF(TRIM(LEFT(tbReporteAsistencia[[#This Row],[ESTADO]],7))="ENTRADA",(tbReporteAsistencia[[#This Row],[CLAVE]]&amp;TEXT(tbReporteAsistencia[[#This Row],[REGISTRO]],"dd/mm/yyyy")&amp;TRIM(LEFT(tbReporteAsistencia[[#This Row],[ESTADO]],7))),IF(TRIM(LEFT(tbReporteAsistencia[[#This Row],[ESTADO]],7))="SALIDA",(tbReporteAsistencia[[#This Row],[CLAVE]]&amp;TEXT(tbReporteAsistencia[[#This Row],[REGISTRO]],"dd/mm/yyyy")&amp;TRIM(LEFT(tbReporteAsistencia[[#This Row],[ESTADO]],7))),(tbReporteAsistencia[[#This Row],[CLAVE]]&amp;TEXT(tbReporteAsistencia[[#This Row],[REGISTRO]],"dd/mm/yyyy")&amp;TRIM(LEFT(tbReporteAsistencia[[#This Row],[ESTADO]],17)))))</f>
        <v>00/01/1900</v>
      </c>
      <c r="H3870">
        <f>tbReporteAsistencia[[#This Row],[CLAVE DISPOSITIVO]]</f>
        <v>0</v>
      </c>
      <c r="I3870" s="9">
        <f>tbReporteAsistencia[[#This Row],[REGISTRO]]</f>
        <v>0</v>
      </c>
      <c r="J3870" s="12">
        <f>tbReporteAsistencia[[#This Row],[REGISTRO]]</f>
        <v>0</v>
      </c>
    </row>
    <row r="3871" spans="1:10">
      <c r="G3871" t="str">
        <f>IF(TRIM(LEFT(tbReporteAsistencia[[#This Row],[ESTADO]],7))="ENTRADA",(tbReporteAsistencia[[#This Row],[CLAVE]]&amp;TEXT(tbReporteAsistencia[[#This Row],[REGISTRO]],"dd/mm/yyyy")&amp;TRIM(LEFT(tbReporteAsistencia[[#This Row],[ESTADO]],7))),IF(TRIM(LEFT(tbReporteAsistencia[[#This Row],[ESTADO]],7))="SALIDA",(tbReporteAsistencia[[#This Row],[CLAVE]]&amp;TEXT(tbReporteAsistencia[[#This Row],[REGISTRO]],"dd/mm/yyyy")&amp;TRIM(LEFT(tbReporteAsistencia[[#This Row],[ESTADO]],7))),(tbReporteAsistencia[[#This Row],[CLAVE]]&amp;TEXT(tbReporteAsistencia[[#This Row],[REGISTRO]],"dd/mm/yyyy")&amp;TRIM(LEFT(tbReporteAsistencia[[#This Row],[ESTADO]],17)))))</f>
        <v>00/01/1900</v>
      </c>
      <c r="H3871">
        <f>tbReporteAsistencia[[#This Row],[CLAVE DISPOSITIVO]]</f>
        <v>0</v>
      </c>
      <c r="I3871" s="9">
        <f>tbReporteAsistencia[[#This Row],[REGISTRO]]</f>
        <v>0</v>
      </c>
      <c r="J3871" s="12">
        <f>tbReporteAsistencia[[#This Row],[REGISTRO]]</f>
        <v>0</v>
      </c>
    </row>
    <row r="3872" spans="1:10">
      <c r="G3872" t="str">
        <f>IF(TRIM(LEFT(tbReporteAsistencia[[#This Row],[ESTADO]],7))="ENTRADA",(tbReporteAsistencia[[#This Row],[CLAVE]]&amp;TEXT(tbReporteAsistencia[[#This Row],[REGISTRO]],"dd/mm/yyyy")&amp;TRIM(LEFT(tbReporteAsistencia[[#This Row],[ESTADO]],7))),IF(TRIM(LEFT(tbReporteAsistencia[[#This Row],[ESTADO]],7))="SALIDA",(tbReporteAsistencia[[#This Row],[CLAVE]]&amp;TEXT(tbReporteAsistencia[[#This Row],[REGISTRO]],"dd/mm/yyyy")&amp;TRIM(LEFT(tbReporteAsistencia[[#This Row],[ESTADO]],7))),(tbReporteAsistencia[[#This Row],[CLAVE]]&amp;TEXT(tbReporteAsistencia[[#This Row],[REGISTRO]],"dd/mm/yyyy")&amp;TRIM(LEFT(tbReporteAsistencia[[#This Row],[ESTADO]],17)))))</f>
        <v>00/01/1900</v>
      </c>
      <c r="H3872">
        <f>tbReporteAsistencia[[#This Row],[CLAVE DISPOSITIVO]]</f>
        <v>0</v>
      </c>
      <c r="I3872" s="9">
        <f>tbReporteAsistencia[[#This Row],[REGISTRO]]</f>
        <v>0</v>
      </c>
      <c r="J3872" s="12">
        <f>tbReporteAsistencia[[#This Row],[REGISTRO]]</f>
        <v>0</v>
      </c>
    </row>
    <row r="3873" spans="7:10">
      <c r="G3873" t="str">
        <f>IF(TRIM(LEFT(tbReporteAsistencia[[#This Row],[ESTADO]],7))="ENTRADA",(tbReporteAsistencia[[#This Row],[CLAVE]]&amp;TEXT(tbReporteAsistencia[[#This Row],[REGISTRO]],"dd/mm/yyyy")&amp;TRIM(LEFT(tbReporteAsistencia[[#This Row],[ESTADO]],7))),IF(TRIM(LEFT(tbReporteAsistencia[[#This Row],[ESTADO]],7))="SALIDA",(tbReporteAsistencia[[#This Row],[CLAVE]]&amp;TEXT(tbReporteAsistencia[[#This Row],[REGISTRO]],"dd/mm/yyyy")&amp;TRIM(LEFT(tbReporteAsistencia[[#This Row],[ESTADO]],7))),(tbReporteAsistencia[[#This Row],[CLAVE]]&amp;TEXT(tbReporteAsistencia[[#This Row],[REGISTRO]],"dd/mm/yyyy")&amp;TRIM(LEFT(tbReporteAsistencia[[#This Row],[ESTADO]],17)))))</f>
        <v>00/01/1900</v>
      </c>
      <c r="H3873">
        <f>tbReporteAsistencia[[#This Row],[CLAVE DISPOSITIVO]]</f>
        <v>0</v>
      </c>
      <c r="I3873" s="9">
        <f>tbReporteAsistencia[[#This Row],[REGISTRO]]</f>
        <v>0</v>
      </c>
      <c r="J3873" s="12">
        <f>tbReporteAsistencia[[#This Row],[REGISTRO]]</f>
        <v>0</v>
      </c>
    </row>
    <row r="3874" spans="7:10">
      <c r="G3874" t="str">
        <f>IF(TRIM(LEFT(tbReporteAsistencia[[#This Row],[ESTADO]],7))="ENTRADA",(tbReporteAsistencia[[#This Row],[CLAVE]]&amp;TEXT(tbReporteAsistencia[[#This Row],[REGISTRO]],"dd/mm/yyyy")&amp;TRIM(LEFT(tbReporteAsistencia[[#This Row],[ESTADO]],7))),IF(TRIM(LEFT(tbReporteAsistencia[[#This Row],[ESTADO]],7))="SALIDA",(tbReporteAsistencia[[#This Row],[CLAVE]]&amp;TEXT(tbReporteAsistencia[[#This Row],[REGISTRO]],"dd/mm/yyyy")&amp;TRIM(LEFT(tbReporteAsistencia[[#This Row],[ESTADO]],7))),(tbReporteAsistencia[[#This Row],[CLAVE]]&amp;TEXT(tbReporteAsistencia[[#This Row],[REGISTRO]],"dd/mm/yyyy")&amp;TRIM(LEFT(tbReporteAsistencia[[#This Row],[ESTADO]],17)))))</f>
        <v>00/01/1900</v>
      </c>
      <c r="H3874">
        <f>tbReporteAsistencia[[#This Row],[CLAVE DISPOSITIVO]]</f>
        <v>0</v>
      </c>
      <c r="I3874" s="9">
        <f>tbReporteAsistencia[[#This Row],[REGISTRO]]</f>
        <v>0</v>
      </c>
      <c r="J3874" s="12">
        <f>tbReporteAsistencia[[#This Row],[REGISTRO]]</f>
        <v>0</v>
      </c>
    </row>
    <row r="3875" spans="7:10">
      <c r="G3875" t="str">
        <f>IF(TRIM(LEFT(tbReporteAsistencia[[#This Row],[ESTADO]],7))="ENTRADA",(tbReporteAsistencia[[#This Row],[CLAVE]]&amp;TEXT(tbReporteAsistencia[[#This Row],[REGISTRO]],"dd/mm/yyyy")&amp;TRIM(LEFT(tbReporteAsistencia[[#This Row],[ESTADO]],7))),IF(TRIM(LEFT(tbReporteAsistencia[[#This Row],[ESTADO]],7))="SALIDA",(tbReporteAsistencia[[#This Row],[CLAVE]]&amp;TEXT(tbReporteAsistencia[[#This Row],[REGISTRO]],"dd/mm/yyyy")&amp;TRIM(LEFT(tbReporteAsistencia[[#This Row],[ESTADO]],7))),(tbReporteAsistencia[[#This Row],[CLAVE]]&amp;TEXT(tbReporteAsistencia[[#This Row],[REGISTRO]],"dd/mm/yyyy")&amp;TRIM(LEFT(tbReporteAsistencia[[#This Row],[ESTADO]],17)))))</f>
        <v>00/01/1900</v>
      </c>
      <c r="H3875">
        <f>tbReporteAsistencia[[#This Row],[CLAVE DISPOSITIVO]]</f>
        <v>0</v>
      </c>
      <c r="I3875" s="9">
        <f>tbReporteAsistencia[[#This Row],[REGISTRO]]</f>
        <v>0</v>
      </c>
      <c r="J3875" s="12">
        <f>tbReporteAsistencia[[#This Row],[REGISTRO]]</f>
        <v>0</v>
      </c>
    </row>
    <row r="3876" spans="7:10">
      <c r="G3876" t="str">
        <f>IF(TRIM(LEFT(tbReporteAsistencia[[#This Row],[ESTADO]],7))="ENTRADA",(tbReporteAsistencia[[#This Row],[CLAVE]]&amp;TEXT(tbReporteAsistencia[[#This Row],[REGISTRO]],"dd/mm/yyyy")&amp;TRIM(LEFT(tbReporteAsistencia[[#This Row],[ESTADO]],7))),IF(TRIM(LEFT(tbReporteAsistencia[[#This Row],[ESTADO]],7))="SALIDA",(tbReporteAsistencia[[#This Row],[CLAVE]]&amp;TEXT(tbReporteAsistencia[[#This Row],[REGISTRO]],"dd/mm/yyyy")&amp;TRIM(LEFT(tbReporteAsistencia[[#This Row],[ESTADO]],7))),(tbReporteAsistencia[[#This Row],[CLAVE]]&amp;TEXT(tbReporteAsistencia[[#This Row],[REGISTRO]],"dd/mm/yyyy")&amp;TRIM(LEFT(tbReporteAsistencia[[#This Row],[ESTADO]],17)))))</f>
        <v>00/01/1900</v>
      </c>
      <c r="H3876">
        <f>tbReporteAsistencia[[#This Row],[CLAVE DISPOSITIVO]]</f>
        <v>0</v>
      </c>
      <c r="I3876" s="9">
        <f>tbReporteAsistencia[[#This Row],[REGISTRO]]</f>
        <v>0</v>
      </c>
      <c r="J3876" s="12">
        <f>tbReporteAsistencia[[#This Row],[REGISTRO]]</f>
        <v>0</v>
      </c>
    </row>
    <row r="3877" spans="7:10">
      <c r="G3877" t="str">
        <f>IF(TRIM(LEFT(tbReporteAsistencia[[#This Row],[ESTADO]],7))="ENTRADA",(tbReporteAsistencia[[#This Row],[CLAVE]]&amp;TEXT(tbReporteAsistencia[[#This Row],[REGISTRO]],"dd/mm/yyyy")&amp;TRIM(LEFT(tbReporteAsistencia[[#This Row],[ESTADO]],7))),IF(TRIM(LEFT(tbReporteAsistencia[[#This Row],[ESTADO]],7))="SALIDA",(tbReporteAsistencia[[#This Row],[CLAVE]]&amp;TEXT(tbReporteAsistencia[[#This Row],[REGISTRO]],"dd/mm/yyyy")&amp;TRIM(LEFT(tbReporteAsistencia[[#This Row],[ESTADO]],7))),(tbReporteAsistencia[[#This Row],[CLAVE]]&amp;TEXT(tbReporteAsistencia[[#This Row],[REGISTRO]],"dd/mm/yyyy")&amp;TRIM(LEFT(tbReporteAsistencia[[#This Row],[ESTADO]],17)))))</f>
        <v>00/01/1900</v>
      </c>
      <c r="H3877">
        <f>tbReporteAsistencia[[#This Row],[CLAVE DISPOSITIVO]]</f>
        <v>0</v>
      </c>
      <c r="I3877" s="9">
        <f>tbReporteAsistencia[[#This Row],[REGISTRO]]</f>
        <v>0</v>
      </c>
      <c r="J3877" s="12">
        <f>tbReporteAsistencia[[#This Row],[REGISTRO]]</f>
        <v>0</v>
      </c>
    </row>
    <row r="3878" spans="7:10">
      <c r="G3878" t="str">
        <f>IF(TRIM(LEFT(tbReporteAsistencia[[#This Row],[ESTADO]],7))="ENTRADA",(tbReporteAsistencia[[#This Row],[CLAVE]]&amp;TEXT(tbReporteAsistencia[[#This Row],[REGISTRO]],"dd/mm/yyyy")&amp;TRIM(LEFT(tbReporteAsistencia[[#This Row],[ESTADO]],7))),IF(TRIM(LEFT(tbReporteAsistencia[[#This Row],[ESTADO]],7))="SALIDA",(tbReporteAsistencia[[#This Row],[CLAVE]]&amp;TEXT(tbReporteAsistencia[[#This Row],[REGISTRO]],"dd/mm/yyyy")&amp;TRIM(LEFT(tbReporteAsistencia[[#This Row],[ESTADO]],7))),(tbReporteAsistencia[[#This Row],[CLAVE]]&amp;TEXT(tbReporteAsistencia[[#This Row],[REGISTRO]],"dd/mm/yyyy")&amp;TRIM(LEFT(tbReporteAsistencia[[#This Row],[ESTADO]],17)))))</f>
        <v>00/01/1900</v>
      </c>
      <c r="H3878">
        <f>tbReporteAsistencia[[#This Row],[CLAVE DISPOSITIVO]]</f>
        <v>0</v>
      </c>
      <c r="I3878" s="9">
        <f>tbReporteAsistencia[[#This Row],[REGISTRO]]</f>
        <v>0</v>
      </c>
      <c r="J3878" s="12">
        <f>tbReporteAsistencia[[#This Row],[REGISTRO]]</f>
        <v>0</v>
      </c>
    </row>
    <row r="3879" spans="7:10">
      <c r="G3879" t="str">
        <f>IF(TRIM(LEFT(tbReporteAsistencia[[#This Row],[ESTADO]],7))="ENTRADA",(tbReporteAsistencia[[#This Row],[CLAVE]]&amp;TEXT(tbReporteAsistencia[[#This Row],[REGISTRO]],"dd/mm/yyyy")&amp;TRIM(LEFT(tbReporteAsistencia[[#This Row],[ESTADO]],7))),IF(TRIM(LEFT(tbReporteAsistencia[[#This Row],[ESTADO]],7))="SALIDA",(tbReporteAsistencia[[#This Row],[CLAVE]]&amp;TEXT(tbReporteAsistencia[[#This Row],[REGISTRO]],"dd/mm/yyyy")&amp;TRIM(LEFT(tbReporteAsistencia[[#This Row],[ESTADO]],7))),(tbReporteAsistencia[[#This Row],[CLAVE]]&amp;TEXT(tbReporteAsistencia[[#This Row],[REGISTRO]],"dd/mm/yyyy")&amp;TRIM(LEFT(tbReporteAsistencia[[#This Row],[ESTADO]],17)))))</f>
        <v>00/01/1900</v>
      </c>
      <c r="H3879">
        <f>tbReporteAsistencia[[#This Row],[CLAVE DISPOSITIVO]]</f>
        <v>0</v>
      </c>
      <c r="I3879" s="9">
        <f>tbReporteAsistencia[[#This Row],[REGISTRO]]</f>
        <v>0</v>
      </c>
      <c r="J3879" s="12">
        <f>tbReporteAsistencia[[#This Row],[REGISTRO]]</f>
        <v>0</v>
      </c>
    </row>
    <row r="3880" spans="7:10">
      <c r="G3880" t="str">
        <f>IF(TRIM(LEFT(tbReporteAsistencia[[#This Row],[ESTADO]],7))="ENTRADA",(tbReporteAsistencia[[#This Row],[CLAVE]]&amp;TEXT(tbReporteAsistencia[[#This Row],[REGISTRO]],"dd/mm/yyyy")&amp;TRIM(LEFT(tbReporteAsistencia[[#This Row],[ESTADO]],7))),IF(TRIM(LEFT(tbReporteAsistencia[[#This Row],[ESTADO]],7))="SALIDA",(tbReporteAsistencia[[#This Row],[CLAVE]]&amp;TEXT(tbReporteAsistencia[[#This Row],[REGISTRO]],"dd/mm/yyyy")&amp;TRIM(LEFT(tbReporteAsistencia[[#This Row],[ESTADO]],7))),(tbReporteAsistencia[[#This Row],[CLAVE]]&amp;TEXT(tbReporteAsistencia[[#This Row],[REGISTRO]],"dd/mm/yyyy")&amp;TRIM(LEFT(tbReporteAsistencia[[#This Row],[ESTADO]],17)))))</f>
        <v>00/01/1900</v>
      </c>
      <c r="H3880">
        <f>tbReporteAsistencia[[#This Row],[CLAVE DISPOSITIVO]]</f>
        <v>0</v>
      </c>
      <c r="I3880" s="9">
        <f>tbReporteAsistencia[[#This Row],[REGISTRO]]</f>
        <v>0</v>
      </c>
      <c r="J3880" s="12">
        <f>tbReporteAsistencia[[#This Row],[REGISTRO]]</f>
        <v>0</v>
      </c>
    </row>
    <row r="3881" spans="7:10">
      <c r="G3881" t="str">
        <f>IF(TRIM(LEFT(tbReporteAsistencia[[#This Row],[ESTADO]],7))="ENTRADA",(tbReporteAsistencia[[#This Row],[CLAVE]]&amp;TEXT(tbReporteAsistencia[[#This Row],[REGISTRO]],"dd/mm/yyyy")&amp;TRIM(LEFT(tbReporteAsistencia[[#This Row],[ESTADO]],7))),IF(TRIM(LEFT(tbReporteAsistencia[[#This Row],[ESTADO]],7))="SALIDA",(tbReporteAsistencia[[#This Row],[CLAVE]]&amp;TEXT(tbReporteAsistencia[[#This Row],[REGISTRO]],"dd/mm/yyyy")&amp;TRIM(LEFT(tbReporteAsistencia[[#This Row],[ESTADO]],7))),(tbReporteAsistencia[[#This Row],[CLAVE]]&amp;TEXT(tbReporteAsistencia[[#This Row],[REGISTRO]],"dd/mm/yyyy")&amp;TRIM(LEFT(tbReporteAsistencia[[#This Row],[ESTADO]],17)))))</f>
        <v>00/01/1900</v>
      </c>
      <c r="H3881">
        <f>tbReporteAsistencia[[#This Row],[CLAVE DISPOSITIVO]]</f>
        <v>0</v>
      </c>
      <c r="I3881" s="9">
        <f>tbReporteAsistencia[[#This Row],[REGISTRO]]</f>
        <v>0</v>
      </c>
      <c r="J3881" s="12">
        <f>tbReporteAsistencia[[#This Row],[REGISTRO]]</f>
        <v>0</v>
      </c>
    </row>
    <row r="3882" spans="7:10">
      <c r="G3882" t="str">
        <f>IF(TRIM(LEFT(tbReporteAsistencia[[#This Row],[ESTADO]],7))="ENTRADA",(tbReporteAsistencia[[#This Row],[CLAVE]]&amp;TEXT(tbReporteAsistencia[[#This Row],[REGISTRO]],"dd/mm/yyyy")&amp;TRIM(LEFT(tbReporteAsistencia[[#This Row],[ESTADO]],7))),IF(TRIM(LEFT(tbReporteAsistencia[[#This Row],[ESTADO]],7))="SALIDA",(tbReporteAsistencia[[#This Row],[CLAVE]]&amp;TEXT(tbReporteAsistencia[[#This Row],[REGISTRO]],"dd/mm/yyyy")&amp;TRIM(LEFT(tbReporteAsistencia[[#This Row],[ESTADO]],7))),(tbReporteAsistencia[[#This Row],[CLAVE]]&amp;TEXT(tbReporteAsistencia[[#This Row],[REGISTRO]],"dd/mm/yyyy")&amp;TRIM(LEFT(tbReporteAsistencia[[#This Row],[ESTADO]],17)))))</f>
        <v>00/01/1900</v>
      </c>
      <c r="H3882">
        <f>tbReporteAsistencia[[#This Row],[CLAVE DISPOSITIVO]]</f>
        <v>0</v>
      </c>
      <c r="I3882" s="9">
        <f>tbReporteAsistencia[[#This Row],[REGISTRO]]</f>
        <v>0</v>
      </c>
      <c r="J3882" s="12">
        <f>tbReporteAsistencia[[#This Row],[REGISTRO]]</f>
        <v>0</v>
      </c>
    </row>
    <row r="3883" spans="7:10">
      <c r="G3883" t="str">
        <f>IF(TRIM(LEFT(tbReporteAsistencia[[#This Row],[ESTADO]],7))="ENTRADA",(tbReporteAsistencia[[#This Row],[CLAVE]]&amp;TEXT(tbReporteAsistencia[[#This Row],[REGISTRO]],"dd/mm/yyyy")&amp;TRIM(LEFT(tbReporteAsistencia[[#This Row],[ESTADO]],7))),IF(TRIM(LEFT(tbReporteAsistencia[[#This Row],[ESTADO]],7))="SALIDA",(tbReporteAsistencia[[#This Row],[CLAVE]]&amp;TEXT(tbReporteAsistencia[[#This Row],[REGISTRO]],"dd/mm/yyyy")&amp;TRIM(LEFT(tbReporteAsistencia[[#This Row],[ESTADO]],7))),(tbReporteAsistencia[[#This Row],[CLAVE]]&amp;TEXT(tbReporteAsistencia[[#This Row],[REGISTRO]],"dd/mm/yyyy")&amp;TRIM(LEFT(tbReporteAsistencia[[#This Row],[ESTADO]],17)))))</f>
        <v>00/01/1900</v>
      </c>
      <c r="H3883">
        <f>tbReporteAsistencia[[#This Row],[CLAVE DISPOSITIVO]]</f>
        <v>0</v>
      </c>
      <c r="I3883" s="9">
        <f>tbReporteAsistencia[[#This Row],[REGISTRO]]</f>
        <v>0</v>
      </c>
      <c r="J3883" s="12">
        <f>tbReporteAsistencia[[#This Row],[REGISTRO]]</f>
        <v>0</v>
      </c>
    </row>
    <row r="3884" spans="7:10">
      <c r="G3884" t="str">
        <f>IF(TRIM(LEFT(tbReporteAsistencia[[#This Row],[ESTADO]],7))="ENTRADA",(tbReporteAsistencia[[#This Row],[CLAVE]]&amp;TEXT(tbReporteAsistencia[[#This Row],[REGISTRO]],"dd/mm/yyyy")&amp;TRIM(LEFT(tbReporteAsistencia[[#This Row],[ESTADO]],7))),IF(TRIM(LEFT(tbReporteAsistencia[[#This Row],[ESTADO]],7))="SALIDA",(tbReporteAsistencia[[#This Row],[CLAVE]]&amp;TEXT(tbReporteAsistencia[[#This Row],[REGISTRO]],"dd/mm/yyyy")&amp;TRIM(LEFT(tbReporteAsistencia[[#This Row],[ESTADO]],7))),(tbReporteAsistencia[[#This Row],[CLAVE]]&amp;TEXT(tbReporteAsistencia[[#This Row],[REGISTRO]],"dd/mm/yyyy")&amp;TRIM(LEFT(tbReporteAsistencia[[#This Row],[ESTADO]],17)))))</f>
        <v>00/01/1900</v>
      </c>
      <c r="H3884">
        <f>tbReporteAsistencia[[#This Row],[CLAVE DISPOSITIVO]]</f>
        <v>0</v>
      </c>
      <c r="I3884" s="9">
        <f>tbReporteAsistencia[[#This Row],[REGISTRO]]</f>
        <v>0</v>
      </c>
      <c r="J3884" s="12">
        <f>tbReporteAsistencia[[#This Row],[REGISTRO]]</f>
        <v>0</v>
      </c>
    </row>
    <row r="3885" spans="7:10">
      <c r="G3885" t="str">
        <f>IF(TRIM(LEFT(tbReporteAsistencia[[#This Row],[ESTADO]],7))="ENTRADA",(tbReporteAsistencia[[#This Row],[CLAVE]]&amp;TEXT(tbReporteAsistencia[[#This Row],[REGISTRO]],"dd/mm/yyyy")&amp;TRIM(LEFT(tbReporteAsistencia[[#This Row],[ESTADO]],7))),IF(TRIM(LEFT(tbReporteAsistencia[[#This Row],[ESTADO]],7))="SALIDA",(tbReporteAsistencia[[#This Row],[CLAVE]]&amp;TEXT(tbReporteAsistencia[[#This Row],[REGISTRO]],"dd/mm/yyyy")&amp;TRIM(LEFT(tbReporteAsistencia[[#This Row],[ESTADO]],7))),(tbReporteAsistencia[[#This Row],[CLAVE]]&amp;TEXT(tbReporteAsistencia[[#This Row],[REGISTRO]],"dd/mm/yyyy")&amp;TRIM(LEFT(tbReporteAsistencia[[#This Row],[ESTADO]],17)))))</f>
        <v>00/01/1900</v>
      </c>
      <c r="H3885">
        <f>tbReporteAsistencia[[#This Row],[CLAVE DISPOSITIVO]]</f>
        <v>0</v>
      </c>
      <c r="I3885" s="9">
        <f>tbReporteAsistencia[[#This Row],[REGISTRO]]</f>
        <v>0</v>
      </c>
      <c r="J3885" s="12">
        <f>tbReporteAsistencia[[#This Row],[REGISTRO]]</f>
        <v>0</v>
      </c>
    </row>
    <row r="3886" spans="7:10">
      <c r="G3886" t="str">
        <f>IF(TRIM(LEFT(tbReporteAsistencia[[#This Row],[ESTADO]],7))="ENTRADA",(tbReporteAsistencia[[#This Row],[CLAVE]]&amp;TEXT(tbReporteAsistencia[[#This Row],[REGISTRO]],"dd/mm/yyyy")&amp;TRIM(LEFT(tbReporteAsistencia[[#This Row],[ESTADO]],7))),IF(TRIM(LEFT(tbReporteAsistencia[[#This Row],[ESTADO]],7))="SALIDA",(tbReporteAsistencia[[#This Row],[CLAVE]]&amp;TEXT(tbReporteAsistencia[[#This Row],[REGISTRO]],"dd/mm/yyyy")&amp;TRIM(LEFT(tbReporteAsistencia[[#This Row],[ESTADO]],7))),(tbReporteAsistencia[[#This Row],[CLAVE]]&amp;TEXT(tbReporteAsistencia[[#This Row],[REGISTRO]],"dd/mm/yyyy")&amp;TRIM(LEFT(tbReporteAsistencia[[#This Row],[ESTADO]],17)))))</f>
        <v>00/01/1900</v>
      </c>
      <c r="H3886">
        <f>tbReporteAsistencia[[#This Row],[CLAVE DISPOSITIVO]]</f>
        <v>0</v>
      </c>
      <c r="I3886" s="9">
        <f>tbReporteAsistencia[[#This Row],[REGISTRO]]</f>
        <v>0</v>
      </c>
      <c r="J3886" s="12">
        <f>tbReporteAsistencia[[#This Row],[REGISTRO]]</f>
        <v>0</v>
      </c>
    </row>
    <row r="3887" spans="7:10">
      <c r="G3887" t="str">
        <f>IF(TRIM(LEFT(tbReporteAsistencia[[#This Row],[ESTADO]],7))="ENTRADA",(tbReporteAsistencia[[#This Row],[CLAVE]]&amp;TEXT(tbReporteAsistencia[[#This Row],[REGISTRO]],"dd/mm/yyyy")&amp;TRIM(LEFT(tbReporteAsistencia[[#This Row],[ESTADO]],7))),IF(TRIM(LEFT(tbReporteAsistencia[[#This Row],[ESTADO]],7))="SALIDA",(tbReporteAsistencia[[#This Row],[CLAVE]]&amp;TEXT(tbReporteAsistencia[[#This Row],[REGISTRO]],"dd/mm/yyyy")&amp;TRIM(LEFT(tbReporteAsistencia[[#This Row],[ESTADO]],7))),(tbReporteAsistencia[[#This Row],[CLAVE]]&amp;TEXT(tbReporteAsistencia[[#This Row],[REGISTRO]],"dd/mm/yyyy")&amp;TRIM(LEFT(tbReporteAsistencia[[#This Row],[ESTADO]],17)))))</f>
        <v>00/01/1900</v>
      </c>
      <c r="H3887">
        <f>tbReporteAsistencia[[#This Row],[CLAVE DISPOSITIVO]]</f>
        <v>0</v>
      </c>
      <c r="I3887" s="9">
        <f>tbReporteAsistencia[[#This Row],[REGISTRO]]</f>
        <v>0</v>
      </c>
      <c r="J3887" s="12">
        <f>tbReporteAsistencia[[#This Row],[REGISTRO]]</f>
        <v>0</v>
      </c>
    </row>
    <row r="3888" spans="7:10">
      <c r="G3888" t="str">
        <f>IF(TRIM(LEFT(tbReporteAsistencia[[#This Row],[ESTADO]],7))="ENTRADA",(tbReporteAsistencia[[#This Row],[CLAVE]]&amp;TEXT(tbReporteAsistencia[[#This Row],[REGISTRO]],"dd/mm/yyyy")&amp;TRIM(LEFT(tbReporteAsistencia[[#This Row],[ESTADO]],7))),IF(TRIM(LEFT(tbReporteAsistencia[[#This Row],[ESTADO]],7))="SALIDA",(tbReporteAsistencia[[#This Row],[CLAVE]]&amp;TEXT(tbReporteAsistencia[[#This Row],[REGISTRO]],"dd/mm/yyyy")&amp;TRIM(LEFT(tbReporteAsistencia[[#This Row],[ESTADO]],7))),(tbReporteAsistencia[[#This Row],[CLAVE]]&amp;TEXT(tbReporteAsistencia[[#This Row],[REGISTRO]],"dd/mm/yyyy")&amp;TRIM(LEFT(tbReporteAsistencia[[#This Row],[ESTADO]],17)))))</f>
        <v>00/01/1900</v>
      </c>
      <c r="H3888">
        <f>tbReporteAsistencia[[#This Row],[CLAVE DISPOSITIVO]]</f>
        <v>0</v>
      </c>
      <c r="I3888" s="9">
        <f>tbReporteAsistencia[[#This Row],[REGISTRO]]</f>
        <v>0</v>
      </c>
      <c r="J3888" s="12">
        <f>tbReporteAsistencia[[#This Row],[REGISTRO]]</f>
        <v>0</v>
      </c>
    </row>
    <row r="3889" spans="7:10">
      <c r="G3889" t="str">
        <f>IF(TRIM(LEFT(tbReporteAsistencia[[#This Row],[ESTADO]],7))="ENTRADA",(tbReporteAsistencia[[#This Row],[CLAVE]]&amp;TEXT(tbReporteAsistencia[[#This Row],[REGISTRO]],"dd/mm/yyyy")&amp;TRIM(LEFT(tbReporteAsistencia[[#This Row],[ESTADO]],7))),IF(TRIM(LEFT(tbReporteAsistencia[[#This Row],[ESTADO]],7))="SALIDA",(tbReporteAsistencia[[#This Row],[CLAVE]]&amp;TEXT(tbReporteAsistencia[[#This Row],[REGISTRO]],"dd/mm/yyyy")&amp;TRIM(LEFT(tbReporteAsistencia[[#This Row],[ESTADO]],7))),(tbReporteAsistencia[[#This Row],[CLAVE]]&amp;TEXT(tbReporteAsistencia[[#This Row],[REGISTRO]],"dd/mm/yyyy")&amp;TRIM(LEFT(tbReporteAsistencia[[#This Row],[ESTADO]],17)))))</f>
        <v>00/01/1900</v>
      </c>
      <c r="H3889">
        <f>tbReporteAsistencia[[#This Row],[CLAVE DISPOSITIVO]]</f>
        <v>0</v>
      </c>
      <c r="I3889" s="9">
        <f>tbReporteAsistencia[[#This Row],[REGISTRO]]</f>
        <v>0</v>
      </c>
      <c r="J3889" s="12">
        <f>tbReporteAsistencia[[#This Row],[REGISTRO]]</f>
        <v>0</v>
      </c>
    </row>
    <row r="3890" spans="7:10">
      <c r="G3890" t="str">
        <f>IF(TRIM(LEFT(tbReporteAsistencia[[#This Row],[ESTADO]],7))="ENTRADA",(tbReporteAsistencia[[#This Row],[CLAVE]]&amp;TEXT(tbReporteAsistencia[[#This Row],[REGISTRO]],"dd/mm/yyyy")&amp;TRIM(LEFT(tbReporteAsistencia[[#This Row],[ESTADO]],7))),IF(TRIM(LEFT(tbReporteAsistencia[[#This Row],[ESTADO]],7))="SALIDA",(tbReporteAsistencia[[#This Row],[CLAVE]]&amp;TEXT(tbReporteAsistencia[[#This Row],[REGISTRO]],"dd/mm/yyyy")&amp;TRIM(LEFT(tbReporteAsistencia[[#This Row],[ESTADO]],7))),(tbReporteAsistencia[[#This Row],[CLAVE]]&amp;TEXT(tbReporteAsistencia[[#This Row],[REGISTRO]],"dd/mm/yyyy")&amp;TRIM(LEFT(tbReporteAsistencia[[#This Row],[ESTADO]],17)))))</f>
        <v>00/01/1900</v>
      </c>
      <c r="H3890">
        <f>tbReporteAsistencia[[#This Row],[CLAVE DISPOSITIVO]]</f>
        <v>0</v>
      </c>
      <c r="I3890" s="9">
        <f>tbReporteAsistencia[[#This Row],[REGISTRO]]</f>
        <v>0</v>
      </c>
      <c r="J3890" s="12">
        <f>tbReporteAsistencia[[#This Row],[REGISTRO]]</f>
        <v>0</v>
      </c>
    </row>
    <row r="3891" spans="7:10">
      <c r="G3891" t="str">
        <f>IF(TRIM(LEFT(tbReporteAsistencia[[#This Row],[ESTADO]],7))="ENTRADA",(tbReporteAsistencia[[#This Row],[CLAVE]]&amp;TEXT(tbReporteAsistencia[[#This Row],[REGISTRO]],"dd/mm/yyyy")&amp;TRIM(LEFT(tbReporteAsistencia[[#This Row],[ESTADO]],7))),IF(TRIM(LEFT(tbReporteAsistencia[[#This Row],[ESTADO]],7))="SALIDA",(tbReporteAsistencia[[#This Row],[CLAVE]]&amp;TEXT(tbReporteAsistencia[[#This Row],[REGISTRO]],"dd/mm/yyyy")&amp;TRIM(LEFT(tbReporteAsistencia[[#This Row],[ESTADO]],7))),(tbReporteAsistencia[[#This Row],[CLAVE]]&amp;TEXT(tbReporteAsistencia[[#This Row],[REGISTRO]],"dd/mm/yyyy")&amp;TRIM(LEFT(tbReporteAsistencia[[#This Row],[ESTADO]],17)))))</f>
        <v>00/01/1900</v>
      </c>
      <c r="H3891">
        <f>tbReporteAsistencia[[#This Row],[CLAVE DISPOSITIVO]]</f>
        <v>0</v>
      </c>
      <c r="I3891" s="9">
        <f>tbReporteAsistencia[[#This Row],[REGISTRO]]</f>
        <v>0</v>
      </c>
      <c r="J3891" s="12">
        <f>tbReporteAsistencia[[#This Row],[REGISTRO]]</f>
        <v>0</v>
      </c>
    </row>
    <row r="3892" spans="7:10">
      <c r="G3892" t="str">
        <f>IF(TRIM(LEFT(tbReporteAsistencia[[#This Row],[ESTADO]],7))="ENTRADA",(tbReporteAsistencia[[#This Row],[CLAVE]]&amp;TEXT(tbReporteAsistencia[[#This Row],[REGISTRO]],"dd/mm/yyyy")&amp;TRIM(LEFT(tbReporteAsistencia[[#This Row],[ESTADO]],7))),IF(TRIM(LEFT(tbReporteAsistencia[[#This Row],[ESTADO]],7))="SALIDA",(tbReporteAsistencia[[#This Row],[CLAVE]]&amp;TEXT(tbReporteAsistencia[[#This Row],[REGISTRO]],"dd/mm/yyyy")&amp;TRIM(LEFT(tbReporteAsistencia[[#This Row],[ESTADO]],7))),(tbReporteAsistencia[[#This Row],[CLAVE]]&amp;TEXT(tbReporteAsistencia[[#This Row],[REGISTRO]],"dd/mm/yyyy")&amp;TRIM(LEFT(tbReporteAsistencia[[#This Row],[ESTADO]],17)))))</f>
        <v>00/01/1900</v>
      </c>
      <c r="H3892">
        <f>tbReporteAsistencia[[#This Row],[CLAVE DISPOSITIVO]]</f>
        <v>0</v>
      </c>
      <c r="I3892" s="9">
        <f>tbReporteAsistencia[[#This Row],[REGISTRO]]</f>
        <v>0</v>
      </c>
      <c r="J3892" s="12">
        <f>tbReporteAsistencia[[#This Row],[REGISTRO]]</f>
        <v>0</v>
      </c>
    </row>
    <row r="3893" spans="7:10">
      <c r="G3893" t="str">
        <f>IF(TRIM(LEFT(tbReporteAsistencia[[#This Row],[ESTADO]],7))="ENTRADA",(tbReporteAsistencia[[#This Row],[CLAVE]]&amp;TEXT(tbReporteAsistencia[[#This Row],[REGISTRO]],"dd/mm/yyyy")&amp;TRIM(LEFT(tbReporteAsistencia[[#This Row],[ESTADO]],7))),IF(TRIM(LEFT(tbReporteAsistencia[[#This Row],[ESTADO]],7))="SALIDA",(tbReporteAsistencia[[#This Row],[CLAVE]]&amp;TEXT(tbReporteAsistencia[[#This Row],[REGISTRO]],"dd/mm/yyyy")&amp;TRIM(LEFT(tbReporteAsistencia[[#This Row],[ESTADO]],7))),(tbReporteAsistencia[[#This Row],[CLAVE]]&amp;TEXT(tbReporteAsistencia[[#This Row],[REGISTRO]],"dd/mm/yyyy")&amp;TRIM(LEFT(tbReporteAsistencia[[#This Row],[ESTADO]],17)))))</f>
        <v>00/01/1900</v>
      </c>
      <c r="H3893">
        <f>tbReporteAsistencia[[#This Row],[CLAVE DISPOSITIVO]]</f>
        <v>0</v>
      </c>
      <c r="I3893" s="9">
        <f>tbReporteAsistencia[[#This Row],[REGISTRO]]</f>
        <v>0</v>
      </c>
      <c r="J3893" s="12">
        <f>tbReporteAsistencia[[#This Row],[REGISTRO]]</f>
        <v>0</v>
      </c>
    </row>
    <row r="3894" spans="7:10">
      <c r="G3894" t="str">
        <f>IF(TRIM(LEFT(tbReporteAsistencia[[#This Row],[ESTADO]],7))="ENTRADA",(tbReporteAsistencia[[#This Row],[CLAVE]]&amp;TEXT(tbReporteAsistencia[[#This Row],[REGISTRO]],"dd/mm/yyyy")&amp;TRIM(LEFT(tbReporteAsistencia[[#This Row],[ESTADO]],7))),IF(TRIM(LEFT(tbReporteAsistencia[[#This Row],[ESTADO]],7))="SALIDA",(tbReporteAsistencia[[#This Row],[CLAVE]]&amp;TEXT(tbReporteAsistencia[[#This Row],[REGISTRO]],"dd/mm/yyyy")&amp;TRIM(LEFT(tbReporteAsistencia[[#This Row],[ESTADO]],7))),(tbReporteAsistencia[[#This Row],[CLAVE]]&amp;TEXT(tbReporteAsistencia[[#This Row],[REGISTRO]],"dd/mm/yyyy")&amp;TRIM(LEFT(tbReporteAsistencia[[#This Row],[ESTADO]],17)))))</f>
        <v>00/01/1900</v>
      </c>
      <c r="H3894">
        <f>tbReporteAsistencia[[#This Row],[CLAVE DISPOSITIVO]]</f>
        <v>0</v>
      </c>
      <c r="I3894" s="9">
        <f>tbReporteAsistencia[[#This Row],[REGISTRO]]</f>
        <v>0</v>
      </c>
      <c r="J3894" s="12">
        <f>tbReporteAsistencia[[#This Row],[REGISTRO]]</f>
        <v>0</v>
      </c>
    </row>
    <row r="3895" spans="7:10">
      <c r="G3895" t="str">
        <f>IF(TRIM(LEFT(tbReporteAsistencia[[#This Row],[ESTADO]],7))="ENTRADA",(tbReporteAsistencia[[#This Row],[CLAVE]]&amp;TEXT(tbReporteAsistencia[[#This Row],[REGISTRO]],"dd/mm/yyyy")&amp;TRIM(LEFT(tbReporteAsistencia[[#This Row],[ESTADO]],7))),IF(TRIM(LEFT(tbReporteAsistencia[[#This Row],[ESTADO]],7))="SALIDA",(tbReporteAsistencia[[#This Row],[CLAVE]]&amp;TEXT(tbReporteAsistencia[[#This Row],[REGISTRO]],"dd/mm/yyyy")&amp;TRIM(LEFT(tbReporteAsistencia[[#This Row],[ESTADO]],7))),(tbReporteAsistencia[[#This Row],[CLAVE]]&amp;TEXT(tbReporteAsistencia[[#This Row],[REGISTRO]],"dd/mm/yyyy")&amp;TRIM(LEFT(tbReporteAsistencia[[#This Row],[ESTADO]],17)))))</f>
        <v>00/01/1900</v>
      </c>
      <c r="H3895">
        <f>tbReporteAsistencia[[#This Row],[CLAVE DISPOSITIVO]]</f>
        <v>0</v>
      </c>
      <c r="I3895" s="9">
        <f>tbReporteAsistencia[[#This Row],[REGISTRO]]</f>
        <v>0</v>
      </c>
      <c r="J3895" s="12">
        <f>tbReporteAsistencia[[#This Row],[REGISTRO]]</f>
        <v>0</v>
      </c>
    </row>
    <row r="3896" spans="7:10">
      <c r="G3896" t="str">
        <f>IF(TRIM(LEFT(tbReporteAsistencia[[#This Row],[ESTADO]],7))="ENTRADA",(tbReporteAsistencia[[#This Row],[CLAVE]]&amp;TEXT(tbReporteAsistencia[[#This Row],[REGISTRO]],"dd/mm/yyyy")&amp;TRIM(LEFT(tbReporteAsistencia[[#This Row],[ESTADO]],7))),IF(TRIM(LEFT(tbReporteAsistencia[[#This Row],[ESTADO]],7))="SALIDA",(tbReporteAsistencia[[#This Row],[CLAVE]]&amp;TEXT(tbReporteAsistencia[[#This Row],[REGISTRO]],"dd/mm/yyyy")&amp;TRIM(LEFT(tbReporteAsistencia[[#This Row],[ESTADO]],7))),(tbReporteAsistencia[[#This Row],[CLAVE]]&amp;TEXT(tbReporteAsistencia[[#This Row],[REGISTRO]],"dd/mm/yyyy")&amp;TRIM(LEFT(tbReporteAsistencia[[#This Row],[ESTADO]],17)))))</f>
        <v>00/01/1900</v>
      </c>
      <c r="H3896">
        <f>tbReporteAsistencia[[#This Row],[CLAVE DISPOSITIVO]]</f>
        <v>0</v>
      </c>
      <c r="I3896" s="9">
        <f>tbReporteAsistencia[[#This Row],[REGISTRO]]</f>
        <v>0</v>
      </c>
      <c r="J3896" s="12">
        <f>tbReporteAsistencia[[#This Row],[REGISTRO]]</f>
        <v>0</v>
      </c>
    </row>
    <row r="3897" spans="7:10">
      <c r="G3897" t="str">
        <f>IF(TRIM(LEFT(tbReporteAsistencia[[#This Row],[ESTADO]],7))="ENTRADA",(tbReporteAsistencia[[#This Row],[CLAVE]]&amp;TEXT(tbReporteAsistencia[[#This Row],[REGISTRO]],"dd/mm/yyyy")&amp;TRIM(LEFT(tbReporteAsistencia[[#This Row],[ESTADO]],7))),IF(TRIM(LEFT(tbReporteAsistencia[[#This Row],[ESTADO]],7))="SALIDA",(tbReporteAsistencia[[#This Row],[CLAVE]]&amp;TEXT(tbReporteAsistencia[[#This Row],[REGISTRO]],"dd/mm/yyyy")&amp;TRIM(LEFT(tbReporteAsistencia[[#This Row],[ESTADO]],7))),(tbReporteAsistencia[[#This Row],[CLAVE]]&amp;TEXT(tbReporteAsistencia[[#This Row],[REGISTRO]],"dd/mm/yyyy")&amp;TRIM(LEFT(tbReporteAsistencia[[#This Row],[ESTADO]],17)))))</f>
        <v>00/01/1900</v>
      </c>
      <c r="H3897">
        <f>tbReporteAsistencia[[#This Row],[CLAVE DISPOSITIVO]]</f>
        <v>0</v>
      </c>
      <c r="I3897" s="9">
        <f>tbReporteAsistencia[[#This Row],[REGISTRO]]</f>
        <v>0</v>
      </c>
      <c r="J3897" s="12">
        <f>tbReporteAsistencia[[#This Row],[REGISTRO]]</f>
        <v>0</v>
      </c>
    </row>
    <row r="3898" spans="7:10">
      <c r="G3898" t="str">
        <f>IF(TRIM(LEFT(tbReporteAsistencia[[#This Row],[ESTADO]],7))="ENTRADA",(tbReporteAsistencia[[#This Row],[CLAVE]]&amp;TEXT(tbReporteAsistencia[[#This Row],[REGISTRO]],"dd/mm/yyyy")&amp;TRIM(LEFT(tbReporteAsistencia[[#This Row],[ESTADO]],7))),IF(TRIM(LEFT(tbReporteAsistencia[[#This Row],[ESTADO]],7))="SALIDA",(tbReporteAsistencia[[#This Row],[CLAVE]]&amp;TEXT(tbReporteAsistencia[[#This Row],[REGISTRO]],"dd/mm/yyyy")&amp;TRIM(LEFT(tbReporteAsistencia[[#This Row],[ESTADO]],7))),(tbReporteAsistencia[[#This Row],[CLAVE]]&amp;TEXT(tbReporteAsistencia[[#This Row],[REGISTRO]],"dd/mm/yyyy")&amp;TRIM(LEFT(tbReporteAsistencia[[#This Row],[ESTADO]],17)))))</f>
        <v>00/01/1900</v>
      </c>
      <c r="H3898">
        <f>tbReporteAsistencia[[#This Row],[CLAVE DISPOSITIVO]]</f>
        <v>0</v>
      </c>
      <c r="I3898" s="9">
        <f>tbReporteAsistencia[[#This Row],[REGISTRO]]</f>
        <v>0</v>
      </c>
      <c r="J3898" s="12">
        <f>tbReporteAsistencia[[#This Row],[REGISTRO]]</f>
        <v>0</v>
      </c>
    </row>
    <row r="3899" spans="7:10">
      <c r="G3899" t="str">
        <f>IF(TRIM(LEFT(tbReporteAsistencia[[#This Row],[ESTADO]],7))="ENTRADA",(tbReporteAsistencia[[#This Row],[CLAVE]]&amp;TEXT(tbReporteAsistencia[[#This Row],[REGISTRO]],"dd/mm/yyyy")&amp;TRIM(LEFT(tbReporteAsistencia[[#This Row],[ESTADO]],7))),IF(TRIM(LEFT(tbReporteAsistencia[[#This Row],[ESTADO]],7))="SALIDA",(tbReporteAsistencia[[#This Row],[CLAVE]]&amp;TEXT(tbReporteAsistencia[[#This Row],[REGISTRO]],"dd/mm/yyyy")&amp;TRIM(LEFT(tbReporteAsistencia[[#This Row],[ESTADO]],7))),(tbReporteAsistencia[[#This Row],[CLAVE]]&amp;TEXT(tbReporteAsistencia[[#This Row],[REGISTRO]],"dd/mm/yyyy")&amp;TRIM(LEFT(tbReporteAsistencia[[#This Row],[ESTADO]],17)))))</f>
        <v>00/01/1900</v>
      </c>
      <c r="H3899">
        <f>tbReporteAsistencia[[#This Row],[CLAVE DISPOSITIVO]]</f>
        <v>0</v>
      </c>
      <c r="I3899" s="9">
        <f>tbReporteAsistencia[[#This Row],[REGISTRO]]</f>
        <v>0</v>
      </c>
      <c r="J3899" s="12">
        <f>tbReporteAsistencia[[#This Row],[REGISTRO]]</f>
        <v>0</v>
      </c>
    </row>
    <row r="3900" spans="7:10">
      <c r="G3900" t="str">
        <f>IF(TRIM(LEFT(tbReporteAsistencia[[#This Row],[ESTADO]],7))="ENTRADA",(tbReporteAsistencia[[#This Row],[CLAVE]]&amp;TEXT(tbReporteAsistencia[[#This Row],[REGISTRO]],"dd/mm/yyyy")&amp;TRIM(LEFT(tbReporteAsistencia[[#This Row],[ESTADO]],7))),IF(TRIM(LEFT(tbReporteAsistencia[[#This Row],[ESTADO]],7))="SALIDA",(tbReporteAsistencia[[#This Row],[CLAVE]]&amp;TEXT(tbReporteAsistencia[[#This Row],[REGISTRO]],"dd/mm/yyyy")&amp;TRIM(LEFT(tbReporteAsistencia[[#This Row],[ESTADO]],7))),(tbReporteAsistencia[[#This Row],[CLAVE]]&amp;TEXT(tbReporteAsistencia[[#This Row],[REGISTRO]],"dd/mm/yyyy")&amp;TRIM(LEFT(tbReporteAsistencia[[#This Row],[ESTADO]],17)))))</f>
        <v>00/01/1900</v>
      </c>
      <c r="H3900">
        <f>tbReporteAsistencia[[#This Row],[CLAVE DISPOSITIVO]]</f>
        <v>0</v>
      </c>
      <c r="I3900" s="9">
        <f>tbReporteAsistencia[[#This Row],[REGISTRO]]</f>
        <v>0</v>
      </c>
      <c r="J3900" s="12">
        <f>tbReporteAsistencia[[#This Row],[REGISTRO]]</f>
        <v>0</v>
      </c>
    </row>
    <row r="3901" spans="7:10">
      <c r="G3901" t="str">
        <f>IF(TRIM(LEFT(tbReporteAsistencia[[#This Row],[ESTADO]],7))="ENTRADA",(tbReporteAsistencia[[#This Row],[CLAVE]]&amp;TEXT(tbReporteAsistencia[[#This Row],[REGISTRO]],"dd/mm/yyyy")&amp;TRIM(LEFT(tbReporteAsistencia[[#This Row],[ESTADO]],7))),IF(TRIM(LEFT(tbReporteAsistencia[[#This Row],[ESTADO]],7))="SALIDA",(tbReporteAsistencia[[#This Row],[CLAVE]]&amp;TEXT(tbReporteAsistencia[[#This Row],[REGISTRO]],"dd/mm/yyyy")&amp;TRIM(LEFT(tbReporteAsistencia[[#This Row],[ESTADO]],7))),(tbReporteAsistencia[[#This Row],[CLAVE]]&amp;TEXT(tbReporteAsistencia[[#This Row],[REGISTRO]],"dd/mm/yyyy")&amp;TRIM(LEFT(tbReporteAsistencia[[#This Row],[ESTADO]],17)))))</f>
        <v>00/01/1900</v>
      </c>
      <c r="H3901">
        <f>tbReporteAsistencia[[#This Row],[CLAVE DISPOSITIVO]]</f>
        <v>0</v>
      </c>
      <c r="I3901" s="9">
        <f>tbReporteAsistencia[[#This Row],[REGISTRO]]</f>
        <v>0</v>
      </c>
      <c r="J3901" s="12">
        <f>tbReporteAsistencia[[#This Row],[REGISTRO]]</f>
        <v>0</v>
      </c>
    </row>
    <row r="3902" spans="7:10">
      <c r="G3902" t="str">
        <f>IF(TRIM(LEFT(tbReporteAsistencia[[#This Row],[ESTADO]],7))="ENTRADA",(tbReporteAsistencia[[#This Row],[CLAVE]]&amp;TEXT(tbReporteAsistencia[[#This Row],[REGISTRO]],"dd/mm/yyyy")&amp;TRIM(LEFT(tbReporteAsistencia[[#This Row],[ESTADO]],7))),IF(TRIM(LEFT(tbReporteAsistencia[[#This Row],[ESTADO]],7))="SALIDA",(tbReporteAsistencia[[#This Row],[CLAVE]]&amp;TEXT(tbReporteAsistencia[[#This Row],[REGISTRO]],"dd/mm/yyyy")&amp;TRIM(LEFT(tbReporteAsistencia[[#This Row],[ESTADO]],7))),(tbReporteAsistencia[[#This Row],[CLAVE]]&amp;TEXT(tbReporteAsistencia[[#This Row],[REGISTRO]],"dd/mm/yyyy")&amp;TRIM(LEFT(tbReporteAsistencia[[#This Row],[ESTADO]],17)))))</f>
        <v>00/01/1900</v>
      </c>
      <c r="H3902">
        <f>tbReporteAsistencia[[#This Row],[CLAVE DISPOSITIVO]]</f>
        <v>0</v>
      </c>
      <c r="I3902" s="9">
        <f>tbReporteAsistencia[[#This Row],[REGISTRO]]</f>
        <v>0</v>
      </c>
      <c r="J3902" s="12">
        <f>tbReporteAsistencia[[#This Row],[REGISTRO]]</f>
        <v>0</v>
      </c>
    </row>
    <row r="3903" spans="7:10">
      <c r="G3903" t="str">
        <f>IF(TRIM(LEFT(tbReporteAsistencia[[#This Row],[ESTADO]],7))="ENTRADA",(tbReporteAsistencia[[#This Row],[CLAVE]]&amp;TEXT(tbReporteAsistencia[[#This Row],[REGISTRO]],"dd/mm/yyyy")&amp;TRIM(LEFT(tbReporteAsistencia[[#This Row],[ESTADO]],7))),IF(TRIM(LEFT(tbReporteAsistencia[[#This Row],[ESTADO]],7))="SALIDA",(tbReporteAsistencia[[#This Row],[CLAVE]]&amp;TEXT(tbReporteAsistencia[[#This Row],[REGISTRO]],"dd/mm/yyyy")&amp;TRIM(LEFT(tbReporteAsistencia[[#This Row],[ESTADO]],7))),(tbReporteAsistencia[[#This Row],[CLAVE]]&amp;TEXT(tbReporteAsistencia[[#This Row],[REGISTRO]],"dd/mm/yyyy")&amp;TRIM(LEFT(tbReporteAsistencia[[#This Row],[ESTADO]],17)))))</f>
        <v>00/01/1900</v>
      </c>
      <c r="H3903">
        <f>tbReporteAsistencia[[#This Row],[CLAVE DISPOSITIVO]]</f>
        <v>0</v>
      </c>
      <c r="I3903" s="9">
        <f>tbReporteAsistencia[[#This Row],[REGISTRO]]</f>
        <v>0</v>
      </c>
      <c r="J3903" s="12">
        <f>tbReporteAsistencia[[#This Row],[REGISTRO]]</f>
        <v>0</v>
      </c>
    </row>
    <row r="3904" spans="7:10">
      <c r="G3904" t="str">
        <f>IF(TRIM(LEFT(tbReporteAsistencia[[#This Row],[ESTADO]],7))="ENTRADA",(tbReporteAsistencia[[#This Row],[CLAVE]]&amp;TEXT(tbReporteAsistencia[[#This Row],[REGISTRO]],"dd/mm/yyyy")&amp;TRIM(LEFT(tbReporteAsistencia[[#This Row],[ESTADO]],7))),IF(TRIM(LEFT(tbReporteAsistencia[[#This Row],[ESTADO]],7))="SALIDA",(tbReporteAsistencia[[#This Row],[CLAVE]]&amp;TEXT(tbReporteAsistencia[[#This Row],[REGISTRO]],"dd/mm/yyyy")&amp;TRIM(LEFT(tbReporteAsistencia[[#This Row],[ESTADO]],7))),(tbReporteAsistencia[[#This Row],[CLAVE]]&amp;TEXT(tbReporteAsistencia[[#This Row],[REGISTRO]],"dd/mm/yyyy")&amp;TRIM(LEFT(tbReporteAsistencia[[#This Row],[ESTADO]],17)))))</f>
        <v>00/01/1900</v>
      </c>
      <c r="H3904">
        <f>tbReporteAsistencia[[#This Row],[CLAVE DISPOSITIVO]]</f>
        <v>0</v>
      </c>
      <c r="I3904" s="9">
        <f>tbReporteAsistencia[[#This Row],[REGISTRO]]</f>
        <v>0</v>
      </c>
      <c r="J3904" s="12">
        <f>tbReporteAsistencia[[#This Row],[REGISTRO]]</f>
        <v>0</v>
      </c>
    </row>
    <row r="3905" spans="7:10">
      <c r="G3905" t="str">
        <f>IF(TRIM(LEFT(tbReporteAsistencia[[#This Row],[ESTADO]],7))="ENTRADA",(tbReporteAsistencia[[#This Row],[CLAVE]]&amp;TEXT(tbReporteAsistencia[[#This Row],[REGISTRO]],"dd/mm/yyyy")&amp;TRIM(LEFT(tbReporteAsistencia[[#This Row],[ESTADO]],7))),IF(TRIM(LEFT(tbReporteAsistencia[[#This Row],[ESTADO]],7))="SALIDA",(tbReporteAsistencia[[#This Row],[CLAVE]]&amp;TEXT(tbReporteAsistencia[[#This Row],[REGISTRO]],"dd/mm/yyyy")&amp;TRIM(LEFT(tbReporteAsistencia[[#This Row],[ESTADO]],7))),(tbReporteAsistencia[[#This Row],[CLAVE]]&amp;TEXT(tbReporteAsistencia[[#This Row],[REGISTRO]],"dd/mm/yyyy")&amp;TRIM(LEFT(tbReporteAsistencia[[#This Row],[ESTADO]],17)))))</f>
        <v>00/01/1900</v>
      </c>
      <c r="H3905">
        <f>tbReporteAsistencia[[#This Row],[CLAVE DISPOSITIVO]]</f>
        <v>0</v>
      </c>
      <c r="I3905" s="9">
        <f>tbReporteAsistencia[[#This Row],[REGISTRO]]</f>
        <v>0</v>
      </c>
      <c r="J3905" s="12">
        <f>tbReporteAsistencia[[#This Row],[REGISTRO]]</f>
        <v>0</v>
      </c>
    </row>
    <row r="3906" spans="7:10">
      <c r="G3906" t="str">
        <f>IF(TRIM(LEFT(tbReporteAsistencia[[#This Row],[ESTADO]],7))="ENTRADA",(tbReporteAsistencia[[#This Row],[CLAVE]]&amp;TEXT(tbReporteAsistencia[[#This Row],[REGISTRO]],"dd/mm/yyyy")&amp;TRIM(LEFT(tbReporteAsistencia[[#This Row],[ESTADO]],7))),IF(TRIM(LEFT(tbReporteAsistencia[[#This Row],[ESTADO]],7))="SALIDA",(tbReporteAsistencia[[#This Row],[CLAVE]]&amp;TEXT(tbReporteAsistencia[[#This Row],[REGISTRO]],"dd/mm/yyyy")&amp;TRIM(LEFT(tbReporteAsistencia[[#This Row],[ESTADO]],7))),(tbReporteAsistencia[[#This Row],[CLAVE]]&amp;TEXT(tbReporteAsistencia[[#This Row],[REGISTRO]],"dd/mm/yyyy")&amp;TRIM(LEFT(tbReporteAsistencia[[#This Row],[ESTADO]],17)))))</f>
        <v>00/01/1900</v>
      </c>
      <c r="H3906">
        <f>tbReporteAsistencia[[#This Row],[CLAVE DISPOSITIVO]]</f>
        <v>0</v>
      </c>
      <c r="I3906" s="9">
        <f>tbReporteAsistencia[[#This Row],[REGISTRO]]</f>
        <v>0</v>
      </c>
      <c r="J3906" s="12">
        <f>tbReporteAsistencia[[#This Row],[REGISTRO]]</f>
        <v>0</v>
      </c>
    </row>
    <row r="3907" spans="7:10">
      <c r="G3907" t="str">
        <f>IF(TRIM(LEFT(tbReporteAsistencia[[#This Row],[ESTADO]],7))="ENTRADA",(tbReporteAsistencia[[#This Row],[CLAVE]]&amp;TEXT(tbReporteAsistencia[[#This Row],[REGISTRO]],"dd/mm/yyyy")&amp;TRIM(LEFT(tbReporteAsistencia[[#This Row],[ESTADO]],7))),IF(TRIM(LEFT(tbReporteAsistencia[[#This Row],[ESTADO]],7))="SALIDA",(tbReporteAsistencia[[#This Row],[CLAVE]]&amp;TEXT(tbReporteAsistencia[[#This Row],[REGISTRO]],"dd/mm/yyyy")&amp;TRIM(LEFT(tbReporteAsistencia[[#This Row],[ESTADO]],7))),(tbReporteAsistencia[[#This Row],[CLAVE]]&amp;TEXT(tbReporteAsistencia[[#This Row],[REGISTRO]],"dd/mm/yyyy")&amp;TRIM(LEFT(tbReporteAsistencia[[#This Row],[ESTADO]],17)))))</f>
        <v>00/01/1900</v>
      </c>
      <c r="H3907">
        <f>tbReporteAsistencia[[#This Row],[CLAVE DISPOSITIVO]]</f>
        <v>0</v>
      </c>
      <c r="I3907" s="9">
        <f>tbReporteAsistencia[[#This Row],[REGISTRO]]</f>
        <v>0</v>
      </c>
      <c r="J3907" s="12">
        <f>tbReporteAsistencia[[#This Row],[REGISTRO]]</f>
        <v>0</v>
      </c>
    </row>
    <row r="3908" spans="7:10">
      <c r="G3908" t="str">
        <f>IF(TRIM(LEFT(tbReporteAsistencia[[#This Row],[ESTADO]],7))="ENTRADA",(tbReporteAsistencia[[#This Row],[CLAVE]]&amp;TEXT(tbReporteAsistencia[[#This Row],[REGISTRO]],"dd/mm/yyyy")&amp;TRIM(LEFT(tbReporteAsistencia[[#This Row],[ESTADO]],7))),IF(TRIM(LEFT(tbReporteAsistencia[[#This Row],[ESTADO]],7))="SALIDA",(tbReporteAsistencia[[#This Row],[CLAVE]]&amp;TEXT(tbReporteAsistencia[[#This Row],[REGISTRO]],"dd/mm/yyyy")&amp;TRIM(LEFT(tbReporteAsistencia[[#This Row],[ESTADO]],7))),(tbReporteAsistencia[[#This Row],[CLAVE]]&amp;TEXT(tbReporteAsistencia[[#This Row],[REGISTRO]],"dd/mm/yyyy")&amp;TRIM(LEFT(tbReporteAsistencia[[#This Row],[ESTADO]],17)))))</f>
        <v>00/01/1900</v>
      </c>
      <c r="H3908">
        <f>tbReporteAsistencia[[#This Row],[CLAVE DISPOSITIVO]]</f>
        <v>0</v>
      </c>
      <c r="I3908" s="9">
        <f>tbReporteAsistencia[[#This Row],[REGISTRO]]</f>
        <v>0</v>
      </c>
      <c r="J3908" s="12">
        <f>tbReporteAsistencia[[#This Row],[REGISTRO]]</f>
        <v>0</v>
      </c>
    </row>
    <row r="3909" spans="7:10">
      <c r="G3909" t="str">
        <f>IF(TRIM(LEFT(tbReporteAsistencia[[#This Row],[ESTADO]],7))="ENTRADA",(tbReporteAsistencia[[#This Row],[CLAVE]]&amp;TEXT(tbReporteAsistencia[[#This Row],[REGISTRO]],"dd/mm/yyyy")&amp;TRIM(LEFT(tbReporteAsistencia[[#This Row],[ESTADO]],7))),IF(TRIM(LEFT(tbReporteAsistencia[[#This Row],[ESTADO]],7))="SALIDA",(tbReporteAsistencia[[#This Row],[CLAVE]]&amp;TEXT(tbReporteAsistencia[[#This Row],[REGISTRO]],"dd/mm/yyyy")&amp;TRIM(LEFT(tbReporteAsistencia[[#This Row],[ESTADO]],7))),(tbReporteAsistencia[[#This Row],[CLAVE]]&amp;TEXT(tbReporteAsistencia[[#This Row],[REGISTRO]],"dd/mm/yyyy")&amp;TRIM(LEFT(tbReporteAsistencia[[#This Row],[ESTADO]],17)))))</f>
        <v>00/01/1900</v>
      </c>
      <c r="H3909">
        <f>tbReporteAsistencia[[#This Row],[CLAVE DISPOSITIVO]]</f>
        <v>0</v>
      </c>
      <c r="I3909" s="9">
        <f>tbReporteAsistencia[[#This Row],[REGISTRO]]</f>
        <v>0</v>
      </c>
      <c r="J3909" s="12">
        <f>tbReporteAsistencia[[#This Row],[REGISTRO]]</f>
        <v>0</v>
      </c>
    </row>
    <row r="3910" spans="7:10">
      <c r="G3910" t="str">
        <f>IF(TRIM(LEFT(tbReporteAsistencia[[#This Row],[ESTADO]],7))="ENTRADA",(tbReporteAsistencia[[#This Row],[CLAVE]]&amp;TEXT(tbReporteAsistencia[[#This Row],[REGISTRO]],"dd/mm/yyyy")&amp;TRIM(LEFT(tbReporteAsistencia[[#This Row],[ESTADO]],7))),IF(TRIM(LEFT(tbReporteAsistencia[[#This Row],[ESTADO]],7))="SALIDA",(tbReporteAsistencia[[#This Row],[CLAVE]]&amp;TEXT(tbReporteAsistencia[[#This Row],[REGISTRO]],"dd/mm/yyyy")&amp;TRIM(LEFT(tbReporteAsistencia[[#This Row],[ESTADO]],7))),(tbReporteAsistencia[[#This Row],[CLAVE]]&amp;TEXT(tbReporteAsistencia[[#This Row],[REGISTRO]],"dd/mm/yyyy")&amp;TRIM(LEFT(tbReporteAsistencia[[#This Row],[ESTADO]],17)))))</f>
        <v>00/01/1900</v>
      </c>
      <c r="H3910">
        <f>tbReporteAsistencia[[#This Row],[CLAVE DISPOSITIVO]]</f>
        <v>0</v>
      </c>
      <c r="I3910" s="9">
        <f>tbReporteAsistencia[[#This Row],[REGISTRO]]</f>
        <v>0</v>
      </c>
      <c r="J3910" s="12">
        <f>tbReporteAsistencia[[#This Row],[REGISTRO]]</f>
        <v>0</v>
      </c>
    </row>
    <row r="3911" spans="7:10">
      <c r="G3911" t="str">
        <f>IF(TRIM(LEFT(tbReporteAsistencia[[#This Row],[ESTADO]],7))="ENTRADA",(tbReporteAsistencia[[#This Row],[CLAVE]]&amp;TEXT(tbReporteAsistencia[[#This Row],[REGISTRO]],"dd/mm/yyyy")&amp;TRIM(LEFT(tbReporteAsistencia[[#This Row],[ESTADO]],7))),IF(TRIM(LEFT(tbReporteAsistencia[[#This Row],[ESTADO]],7))="SALIDA",(tbReporteAsistencia[[#This Row],[CLAVE]]&amp;TEXT(tbReporteAsistencia[[#This Row],[REGISTRO]],"dd/mm/yyyy")&amp;TRIM(LEFT(tbReporteAsistencia[[#This Row],[ESTADO]],7))),(tbReporteAsistencia[[#This Row],[CLAVE]]&amp;TEXT(tbReporteAsistencia[[#This Row],[REGISTRO]],"dd/mm/yyyy")&amp;TRIM(LEFT(tbReporteAsistencia[[#This Row],[ESTADO]],17)))))</f>
        <v>00/01/1900</v>
      </c>
      <c r="H3911">
        <f>tbReporteAsistencia[[#This Row],[CLAVE DISPOSITIVO]]</f>
        <v>0</v>
      </c>
      <c r="I3911" s="9">
        <f>tbReporteAsistencia[[#This Row],[REGISTRO]]</f>
        <v>0</v>
      </c>
      <c r="J3911" s="12">
        <f>tbReporteAsistencia[[#This Row],[REGISTRO]]</f>
        <v>0</v>
      </c>
    </row>
    <row r="3912" spans="7:10">
      <c r="G3912" t="str">
        <f>IF(TRIM(LEFT(tbReporteAsistencia[[#This Row],[ESTADO]],7))="ENTRADA",(tbReporteAsistencia[[#This Row],[CLAVE]]&amp;TEXT(tbReporteAsistencia[[#This Row],[REGISTRO]],"dd/mm/yyyy")&amp;TRIM(LEFT(tbReporteAsistencia[[#This Row],[ESTADO]],7))),IF(TRIM(LEFT(tbReporteAsistencia[[#This Row],[ESTADO]],7))="SALIDA",(tbReporteAsistencia[[#This Row],[CLAVE]]&amp;TEXT(tbReporteAsistencia[[#This Row],[REGISTRO]],"dd/mm/yyyy")&amp;TRIM(LEFT(tbReporteAsistencia[[#This Row],[ESTADO]],7))),(tbReporteAsistencia[[#This Row],[CLAVE]]&amp;TEXT(tbReporteAsistencia[[#This Row],[REGISTRO]],"dd/mm/yyyy")&amp;TRIM(LEFT(tbReporteAsistencia[[#This Row],[ESTADO]],17)))))</f>
        <v>00/01/1900</v>
      </c>
      <c r="H3912">
        <f>tbReporteAsistencia[[#This Row],[CLAVE DISPOSITIVO]]</f>
        <v>0</v>
      </c>
      <c r="I3912" s="9">
        <f>tbReporteAsistencia[[#This Row],[REGISTRO]]</f>
        <v>0</v>
      </c>
      <c r="J3912" s="12">
        <f>tbReporteAsistencia[[#This Row],[REGISTRO]]</f>
        <v>0</v>
      </c>
    </row>
    <row r="3913" spans="7:10">
      <c r="G3913" t="str">
        <f>IF(TRIM(LEFT(tbReporteAsistencia[[#This Row],[ESTADO]],7))="ENTRADA",(tbReporteAsistencia[[#This Row],[CLAVE]]&amp;TEXT(tbReporteAsistencia[[#This Row],[REGISTRO]],"dd/mm/yyyy")&amp;TRIM(LEFT(tbReporteAsistencia[[#This Row],[ESTADO]],7))),IF(TRIM(LEFT(tbReporteAsistencia[[#This Row],[ESTADO]],7))="SALIDA",(tbReporteAsistencia[[#This Row],[CLAVE]]&amp;TEXT(tbReporteAsistencia[[#This Row],[REGISTRO]],"dd/mm/yyyy")&amp;TRIM(LEFT(tbReporteAsistencia[[#This Row],[ESTADO]],7))),(tbReporteAsistencia[[#This Row],[CLAVE]]&amp;TEXT(tbReporteAsistencia[[#This Row],[REGISTRO]],"dd/mm/yyyy")&amp;TRIM(LEFT(tbReporteAsistencia[[#This Row],[ESTADO]],17)))))</f>
        <v>00/01/1900</v>
      </c>
      <c r="H3913">
        <f>tbReporteAsistencia[[#This Row],[CLAVE DISPOSITIVO]]</f>
        <v>0</v>
      </c>
      <c r="I3913" s="9">
        <f>tbReporteAsistencia[[#This Row],[REGISTRO]]</f>
        <v>0</v>
      </c>
      <c r="J3913" s="12">
        <f>tbReporteAsistencia[[#This Row],[REGISTRO]]</f>
        <v>0</v>
      </c>
    </row>
    <row r="3914" spans="7:10">
      <c r="G3914" t="str">
        <f>IF(TRIM(LEFT(tbReporteAsistencia[[#This Row],[ESTADO]],7))="ENTRADA",(tbReporteAsistencia[[#This Row],[CLAVE]]&amp;TEXT(tbReporteAsistencia[[#This Row],[REGISTRO]],"dd/mm/yyyy")&amp;TRIM(LEFT(tbReporteAsistencia[[#This Row],[ESTADO]],7))),IF(TRIM(LEFT(tbReporteAsistencia[[#This Row],[ESTADO]],7))="SALIDA",(tbReporteAsistencia[[#This Row],[CLAVE]]&amp;TEXT(tbReporteAsistencia[[#This Row],[REGISTRO]],"dd/mm/yyyy")&amp;TRIM(LEFT(tbReporteAsistencia[[#This Row],[ESTADO]],7))),(tbReporteAsistencia[[#This Row],[CLAVE]]&amp;TEXT(tbReporteAsistencia[[#This Row],[REGISTRO]],"dd/mm/yyyy")&amp;TRIM(LEFT(tbReporteAsistencia[[#This Row],[ESTADO]],17)))))</f>
        <v>00/01/1900</v>
      </c>
      <c r="H3914">
        <f>tbReporteAsistencia[[#This Row],[CLAVE DISPOSITIVO]]</f>
        <v>0</v>
      </c>
      <c r="I3914" s="9">
        <f>tbReporteAsistencia[[#This Row],[REGISTRO]]</f>
        <v>0</v>
      </c>
      <c r="J3914" s="12">
        <f>tbReporteAsistencia[[#This Row],[REGISTRO]]</f>
        <v>0</v>
      </c>
    </row>
    <row r="3915" spans="7:10">
      <c r="G3915" t="str">
        <f>IF(TRIM(LEFT(tbReporteAsistencia[[#This Row],[ESTADO]],7))="ENTRADA",(tbReporteAsistencia[[#This Row],[CLAVE]]&amp;TEXT(tbReporteAsistencia[[#This Row],[REGISTRO]],"dd/mm/yyyy")&amp;TRIM(LEFT(tbReporteAsistencia[[#This Row],[ESTADO]],7))),IF(TRIM(LEFT(tbReporteAsistencia[[#This Row],[ESTADO]],7))="SALIDA",(tbReporteAsistencia[[#This Row],[CLAVE]]&amp;TEXT(tbReporteAsistencia[[#This Row],[REGISTRO]],"dd/mm/yyyy")&amp;TRIM(LEFT(tbReporteAsistencia[[#This Row],[ESTADO]],7))),(tbReporteAsistencia[[#This Row],[CLAVE]]&amp;TEXT(tbReporteAsistencia[[#This Row],[REGISTRO]],"dd/mm/yyyy")&amp;TRIM(LEFT(tbReporteAsistencia[[#This Row],[ESTADO]],17)))))</f>
        <v>00/01/1900</v>
      </c>
      <c r="H3915">
        <f>tbReporteAsistencia[[#This Row],[CLAVE DISPOSITIVO]]</f>
        <v>0</v>
      </c>
      <c r="I3915" s="9">
        <f>tbReporteAsistencia[[#This Row],[REGISTRO]]</f>
        <v>0</v>
      </c>
      <c r="J3915" s="12">
        <f>tbReporteAsistencia[[#This Row],[REGISTRO]]</f>
        <v>0</v>
      </c>
    </row>
    <row r="3916" spans="7:10">
      <c r="G3916" t="str">
        <f>IF(TRIM(LEFT(tbReporteAsistencia[[#This Row],[ESTADO]],7))="ENTRADA",(tbReporteAsistencia[[#This Row],[CLAVE]]&amp;TEXT(tbReporteAsistencia[[#This Row],[REGISTRO]],"dd/mm/yyyy")&amp;TRIM(LEFT(tbReporteAsistencia[[#This Row],[ESTADO]],7))),IF(TRIM(LEFT(tbReporteAsistencia[[#This Row],[ESTADO]],7))="SALIDA",(tbReporteAsistencia[[#This Row],[CLAVE]]&amp;TEXT(tbReporteAsistencia[[#This Row],[REGISTRO]],"dd/mm/yyyy")&amp;TRIM(LEFT(tbReporteAsistencia[[#This Row],[ESTADO]],7))),(tbReporteAsistencia[[#This Row],[CLAVE]]&amp;TEXT(tbReporteAsistencia[[#This Row],[REGISTRO]],"dd/mm/yyyy")&amp;TRIM(LEFT(tbReporteAsistencia[[#This Row],[ESTADO]],17)))))</f>
        <v>00/01/1900</v>
      </c>
      <c r="H3916">
        <f>tbReporteAsistencia[[#This Row],[CLAVE DISPOSITIVO]]</f>
        <v>0</v>
      </c>
      <c r="I3916" s="9">
        <f>tbReporteAsistencia[[#This Row],[REGISTRO]]</f>
        <v>0</v>
      </c>
      <c r="J3916" s="12">
        <f>tbReporteAsistencia[[#This Row],[REGISTRO]]</f>
        <v>0</v>
      </c>
    </row>
    <row r="3917" spans="7:10">
      <c r="G3917" t="str">
        <f>IF(TRIM(LEFT(tbReporteAsistencia[[#This Row],[ESTADO]],7))="ENTRADA",(tbReporteAsistencia[[#This Row],[CLAVE]]&amp;TEXT(tbReporteAsistencia[[#This Row],[REGISTRO]],"dd/mm/yyyy")&amp;TRIM(LEFT(tbReporteAsistencia[[#This Row],[ESTADO]],7))),IF(TRIM(LEFT(tbReporteAsistencia[[#This Row],[ESTADO]],7))="SALIDA",(tbReporteAsistencia[[#This Row],[CLAVE]]&amp;TEXT(tbReporteAsistencia[[#This Row],[REGISTRO]],"dd/mm/yyyy")&amp;TRIM(LEFT(tbReporteAsistencia[[#This Row],[ESTADO]],7))),(tbReporteAsistencia[[#This Row],[CLAVE]]&amp;TEXT(tbReporteAsistencia[[#This Row],[REGISTRO]],"dd/mm/yyyy")&amp;TRIM(LEFT(tbReporteAsistencia[[#This Row],[ESTADO]],17)))))</f>
        <v>00/01/1900</v>
      </c>
      <c r="H3917">
        <f>tbReporteAsistencia[[#This Row],[CLAVE DISPOSITIVO]]</f>
        <v>0</v>
      </c>
      <c r="I3917" s="9">
        <f>tbReporteAsistencia[[#This Row],[REGISTRO]]</f>
        <v>0</v>
      </c>
      <c r="J3917" s="12">
        <f>tbReporteAsistencia[[#This Row],[REGISTRO]]</f>
        <v>0</v>
      </c>
    </row>
    <row r="3918" spans="7:10">
      <c r="G3918" t="str">
        <f>IF(TRIM(LEFT(tbReporteAsistencia[[#This Row],[ESTADO]],7))="ENTRADA",(tbReporteAsistencia[[#This Row],[CLAVE]]&amp;TEXT(tbReporteAsistencia[[#This Row],[REGISTRO]],"dd/mm/yyyy")&amp;TRIM(LEFT(tbReporteAsistencia[[#This Row],[ESTADO]],7))),IF(TRIM(LEFT(tbReporteAsistencia[[#This Row],[ESTADO]],7))="SALIDA",(tbReporteAsistencia[[#This Row],[CLAVE]]&amp;TEXT(tbReporteAsistencia[[#This Row],[REGISTRO]],"dd/mm/yyyy")&amp;TRIM(LEFT(tbReporteAsistencia[[#This Row],[ESTADO]],7))),(tbReporteAsistencia[[#This Row],[CLAVE]]&amp;TEXT(tbReporteAsistencia[[#This Row],[REGISTRO]],"dd/mm/yyyy")&amp;TRIM(LEFT(tbReporteAsistencia[[#This Row],[ESTADO]],17)))))</f>
        <v>00/01/1900</v>
      </c>
      <c r="H3918">
        <f>tbReporteAsistencia[[#This Row],[CLAVE DISPOSITIVO]]</f>
        <v>0</v>
      </c>
      <c r="I3918" s="9">
        <f>tbReporteAsistencia[[#This Row],[REGISTRO]]</f>
        <v>0</v>
      </c>
      <c r="J3918" s="12">
        <f>tbReporteAsistencia[[#This Row],[REGISTRO]]</f>
        <v>0</v>
      </c>
    </row>
    <row r="3919" spans="7:10">
      <c r="G3919" t="str">
        <f>IF(TRIM(LEFT(tbReporteAsistencia[[#This Row],[ESTADO]],7))="ENTRADA",(tbReporteAsistencia[[#This Row],[CLAVE]]&amp;TEXT(tbReporteAsistencia[[#This Row],[REGISTRO]],"dd/mm/yyyy")&amp;TRIM(LEFT(tbReporteAsistencia[[#This Row],[ESTADO]],7))),IF(TRIM(LEFT(tbReporteAsistencia[[#This Row],[ESTADO]],7))="SALIDA",(tbReporteAsistencia[[#This Row],[CLAVE]]&amp;TEXT(tbReporteAsistencia[[#This Row],[REGISTRO]],"dd/mm/yyyy")&amp;TRIM(LEFT(tbReporteAsistencia[[#This Row],[ESTADO]],7))),(tbReporteAsistencia[[#This Row],[CLAVE]]&amp;TEXT(tbReporteAsistencia[[#This Row],[REGISTRO]],"dd/mm/yyyy")&amp;TRIM(LEFT(tbReporteAsistencia[[#This Row],[ESTADO]],17)))))</f>
        <v>00/01/1900</v>
      </c>
      <c r="H3919">
        <f>tbReporteAsistencia[[#This Row],[CLAVE DISPOSITIVO]]</f>
        <v>0</v>
      </c>
      <c r="I3919" s="9">
        <f>tbReporteAsistencia[[#This Row],[REGISTRO]]</f>
        <v>0</v>
      </c>
      <c r="J3919" s="12">
        <f>tbReporteAsistencia[[#This Row],[REGISTRO]]</f>
        <v>0</v>
      </c>
    </row>
    <row r="3920" spans="7:10">
      <c r="G3920" t="str">
        <f>IF(TRIM(LEFT(tbReporteAsistencia[[#This Row],[ESTADO]],7))="ENTRADA",(tbReporteAsistencia[[#This Row],[CLAVE]]&amp;TEXT(tbReporteAsistencia[[#This Row],[REGISTRO]],"dd/mm/yyyy")&amp;TRIM(LEFT(tbReporteAsistencia[[#This Row],[ESTADO]],7))),IF(TRIM(LEFT(tbReporteAsistencia[[#This Row],[ESTADO]],7))="SALIDA",(tbReporteAsistencia[[#This Row],[CLAVE]]&amp;TEXT(tbReporteAsistencia[[#This Row],[REGISTRO]],"dd/mm/yyyy")&amp;TRIM(LEFT(tbReporteAsistencia[[#This Row],[ESTADO]],7))),(tbReporteAsistencia[[#This Row],[CLAVE]]&amp;TEXT(tbReporteAsistencia[[#This Row],[REGISTRO]],"dd/mm/yyyy")&amp;TRIM(LEFT(tbReporteAsistencia[[#This Row],[ESTADO]],17)))))</f>
        <v>00/01/1900</v>
      </c>
      <c r="H3920">
        <f>tbReporteAsistencia[[#This Row],[CLAVE DISPOSITIVO]]</f>
        <v>0</v>
      </c>
      <c r="I3920" s="9">
        <f>tbReporteAsistencia[[#This Row],[REGISTRO]]</f>
        <v>0</v>
      </c>
      <c r="J3920" s="12">
        <f>tbReporteAsistencia[[#This Row],[REGISTRO]]</f>
        <v>0</v>
      </c>
    </row>
    <row r="3921" spans="7:10">
      <c r="G3921" t="str">
        <f>IF(TRIM(LEFT(tbReporteAsistencia[[#This Row],[ESTADO]],7))="ENTRADA",(tbReporteAsistencia[[#This Row],[CLAVE]]&amp;TEXT(tbReporteAsistencia[[#This Row],[REGISTRO]],"dd/mm/yyyy")&amp;TRIM(LEFT(tbReporteAsistencia[[#This Row],[ESTADO]],7))),IF(TRIM(LEFT(tbReporteAsistencia[[#This Row],[ESTADO]],7))="SALIDA",(tbReporteAsistencia[[#This Row],[CLAVE]]&amp;TEXT(tbReporteAsistencia[[#This Row],[REGISTRO]],"dd/mm/yyyy")&amp;TRIM(LEFT(tbReporteAsistencia[[#This Row],[ESTADO]],7))),(tbReporteAsistencia[[#This Row],[CLAVE]]&amp;TEXT(tbReporteAsistencia[[#This Row],[REGISTRO]],"dd/mm/yyyy")&amp;TRIM(LEFT(tbReporteAsistencia[[#This Row],[ESTADO]],17)))))</f>
        <v>00/01/1900</v>
      </c>
      <c r="H3921">
        <f>tbReporteAsistencia[[#This Row],[CLAVE DISPOSITIVO]]</f>
        <v>0</v>
      </c>
      <c r="I3921" s="9">
        <f>tbReporteAsistencia[[#This Row],[REGISTRO]]</f>
        <v>0</v>
      </c>
      <c r="J3921" s="12">
        <f>tbReporteAsistencia[[#This Row],[REGISTRO]]</f>
        <v>0</v>
      </c>
    </row>
    <row r="3922" spans="7:10">
      <c r="G3922" t="str">
        <f>IF(TRIM(LEFT(tbReporteAsistencia[[#This Row],[ESTADO]],7))="ENTRADA",(tbReporteAsistencia[[#This Row],[CLAVE]]&amp;TEXT(tbReporteAsistencia[[#This Row],[REGISTRO]],"dd/mm/yyyy")&amp;TRIM(LEFT(tbReporteAsistencia[[#This Row],[ESTADO]],7))),IF(TRIM(LEFT(tbReporteAsistencia[[#This Row],[ESTADO]],7))="SALIDA",(tbReporteAsistencia[[#This Row],[CLAVE]]&amp;TEXT(tbReporteAsistencia[[#This Row],[REGISTRO]],"dd/mm/yyyy")&amp;TRIM(LEFT(tbReporteAsistencia[[#This Row],[ESTADO]],7))),(tbReporteAsistencia[[#This Row],[CLAVE]]&amp;TEXT(tbReporteAsistencia[[#This Row],[REGISTRO]],"dd/mm/yyyy")&amp;TRIM(LEFT(tbReporteAsistencia[[#This Row],[ESTADO]],17)))))</f>
        <v>00/01/1900</v>
      </c>
      <c r="H3922">
        <f>tbReporteAsistencia[[#This Row],[CLAVE DISPOSITIVO]]</f>
        <v>0</v>
      </c>
      <c r="I3922" s="9">
        <f>tbReporteAsistencia[[#This Row],[REGISTRO]]</f>
        <v>0</v>
      </c>
      <c r="J3922" s="12">
        <f>tbReporteAsistencia[[#This Row],[REGISTRO]]</f>
        <v>0</v>
      </c>
    </row>
    <row r="3923" spans="7:10">
      <c r="G3923" t="str">
        <f>IF(TRIM(LEFT(tbReporteAsistencia[[#This Row],[ESTADO]],7))="ENTRADA",(tbReporteAsistencia[[#This Row],[CLAVE]]&amp;TEXT(tbReporteAsistencia[[#This Row],[REGISTRO]],"dd/mm/yyyy")&amp;TRIM(LEFT(tbReporteAsistencia[[#This Row],[ESTADO]],7))),IF(TRIM(LEFT(tbReporteAsistencia[[#This Row],[ESTADO]],7))="SALIDA",(tbReporteAsistencia[[#This Row],[CLAVE]]&amp;TEXT(tbReporteAsistencia[[#This Row],[REGISTRO]],"dd/mm/yyyy")&amp;TRIM(LEFT(tbReporteAsistencia[[#This Row],[ESTADO]],7))),(tbReporteAsistencia[[#This Row],[CLAVE]]&amp;TEXT(tbReporteAsistencia[[#This Row],[REGISTRO]],"dd/mm/yyyy")&amp;TRIM(LEFT(tbReporteAsistencia[[#This Row],[ESTADO]],17)))))</f>
        <v>00/01/1900</v>
      </c>
      <c r="H3923">
        <f>tbReporteAsistencia[[#This Row],[CLAVE DISPOSITIVO]]</f>
        <v>0</v>
      </c>
      <c r="I3923" s="9">
        <f>tbReporteAsistencia[[#This Row],[REGISTRO]]</f>
        <v>0</v>
      </c>
      <c r="J3923" s="12">
        <f>tbReporteAsistencia[[#This Row],[REGISTRO]]</f>
        <v>0</v>
      </c>
    </row>
    <row r="3924" spans="7:10">
      <c r="G3924" t="str">
        <f>IF(TRIM(LEFT(tbReporteAsistencia[[#This Row],[ESTADO]],7))="ENTRADA",(tbReporteAsistencia[[#This Row],[CLAVE]]&amp;TEXT(tbReporteAsistencia[[#This Row],[REGISTRO]],"dd/mm/yyyy")&amp;TRIM(LEFT(tbReporteAsistencia[[#This Row],[ESTADO]],7))),IF(TRIM(LEFT(tbReporteAsistencia[[#This Row],[ESTADO]],7))="SALIDA",(tbReporteAsistencia[[#This Row],[CLAVE]]&amp;TEXT(tbReporteAsistencia[[#This Row],[REGISTRO]],"dd/mm/yyyy")&amp;TRIM(LEFT(tbReporteAsistencia[[#This Row],[ESTADO]],7))),(tbReporteAsistencia[[#This Row],[CLAVE]]&amp;TEXT(tbReporteAsistencia[[#This Row],[REGISTRO]],"dd/mm/yyyy")&amp;TRIM(LEFT(tbReporteAsistencia[[#This Row],[ESTADO]],17)))))</f>
        <v>00/01/1900</v>
      </c>
      <c r="H3924">
        <f>tbReporteAsistencia[[#This Row],[CLAVE DISPOSITIVO]]</f>
        <v>0</v>
      </c>
      <c r="I3924" s="9">
        <f>tbReporteAsistencia[[#This Row],[REGISTRO]]</f>
        <v>0</v>
      </c>
      <c r="J3924" s="12">
        <f>tbReporteAsistencia[[#This Row],[REGISTRO]]</f>
        <v>0</v>
      </c>
    </row>
    <row r="3925" spans="7:10">
      <c r="G3925" t="str">
        <f>IF(TRIM(LEFT(tbReporteAsistencia[[#This Row],[ESTADO]],7))="ENTRADA",(tbReporteAsistencia[[#This Row],[CLAVE]]&amp;TEXT(tbReporteAsistencia[[#This Row],[REGISTRO]],"dd/mm/yyyy")&amp;TRIM(LEFT(tbReporteAsistencia[[#This Row],[ESTADO]],7))),IF(TRIM(LEFT(tbReporteAsistencia[[#This Row],[ESTADO]],7))="SALIDA",(tbReporteAsistencia[[#This Row],[CLAVE]]&amp;TEXT(tbReporteAsistencia[[#This Row],[REGISTRO]],"dd/mm/yyyy")&amp;TRIM(LEFT(tbReporteAsistencia[[#This Row],[ESTADO]],7))),(tbReporteAsistencia[[#This Row],[CLAVE]]&amp;TEXT(tbReporteAsistencia[[#This Row],[REGISTRO]],"dd/mm/yyyy")&amp;TRIM(LEFT(tbReporteAsistencia[[#This Row],[ESTADO]],17)))))</f>
        <v>00/01/1900</v>
      </c>
      <c r="H3925">
        <f>tbReporteAsistencia[[#This Row],[CLAVE DISPOSITIVO]]</f>
        <v>0</v>
      </c>
      <c r="I3925" s="9">
        <f>tbReporteAsistencia[[#This Row],[REGISTRO]]</f>
        <v>0</v>
      </c>
      <c r="J3925" s="12">
        <f>tbReporteAsistencia[[#This Row],[REGISTRO]]</f>
        <v>0</v>
      </c>
    </row>
    <row r="3926" spans="7:10">
      <c r="G3926" t="str">
        <f>IF(TRIM(LEFT(tbReporteAsistencia[[#This Row],[ESTADO]],7))="ENTRADA",(tbReporteAsistencia[[#This Row],[CLAVE]]&amp;TEXT(tbReporteAsistencia[[#This Row],[REGISTRO]],"dd/mm/yyyy")&amp;TRIM(LEFT(tbReporteAsistencia[[#This Row],[ESTADO]],7))),IF(TRIM(LEFT(tbReporteAsistencia[[#This Row],[ESTADO]],7))="SALIDA",(tbReporteAsistencia[[#This Row],[CLAVE]]&amp;TEXT(tbReporteAsistencia[[#This Row],[REGISTRO]],"dd/mm/yyyy")&amp;TRIM(LEFT(tbReporteAsistencia[[#This Row],[ESTADO]],7))),(tbReporteAsistencia[[#This Row],[CLAVE]]&amp;TEXT(tbReporteAsistencia[[#This Row],[REGISTRO]],"dd/mm/yyyy")&amp;TRIM(LEFT(tbReporteAsistencia[[#This Row],[ESTADO]],17)))))</f>
        <v>00/01/1900</v>
      </c>
      <c r="H3926">
        <f>tbReporteAsistencia[[#This Row],[CLAVE DISPOSITIVO]]</f>
        <v>0</v>
      </c>
      <c r="I3926" s="9">
        <f>tbReporteAsistencia[[#This Row],[REGISTRO]]</f>
        <v>0</v>
      </c>
      <c r="J3926" s="12">
        <f>tbReporteAsistencia[[#This Row],[REGISTRO]]</f>
        <v>0</v>
      </c>
    </row>
    <row r="3927" spans="7:10">
      <c r="G3927" t="str">
        <f>IF(TRIM(LEFT(tbReporteAsistencia[[#This Row],[ESTADO]],7))="ENTRADA",(tbReporteAsistencia[[#This Row],[CLAVE]]&amp;TEXT(tbReporteAsistencia[[#This Row],[REGISTRO]],"dd/mm/yyyy")&amp;TRIM(LEFT(tbReporteAsistencia[[#This Row],[ESTADO]],7))),IF(TRIM(LEFT(tbReporteAsistencia[[#This Row],[ESTADO]],7))="SALIDA",(tbReporteAsistencia[[#This Row],[CLAVE]]&amp;TEXT(tbReporteAsistencia[[#This Row],[REGISTRO]],"dd/mm/yyyy")&amp;TRIM(LEFT(tbReporteAsistencia[[#This Row],[ESTADO]],7))),(tbReporteAsistencia[[#This Row],[CLAVE]]&amp;TEXT(tbReporteAsistencia[[#This Row],[REGISTRO]],"dd/mm/yyyy")&amp;TRIM(LEFT(tbReporteAsistencia[[#This Row],[ESTADO]],17)))))</f>
        <v>00/01/1900</v>
      </c>
      <c r="H3927">
        <f>tbReporteAsistencia[[#This Row],[CLAVE DISPOSITIVO]]</f>
        <v>0</v>
      </c>
      <c r="I3927" s="9">
        <f>tbReporteAsistencia[[#This Row],[REGISTRO]]</f>
        <v>0</v>
      </c>
      <c r="J3927" s="12">
        <f>tbReporteAsistencia[[#This Row],[REGISTRO]]</f>
        <v>0</v>
      </c>
    </row>
    <row r="3928" spans="7:10">
      <c r="G3928" t="str">
        <f>IF(TRIM(LEFT(tbReporteAsistencia[[#This Row],[ESTADO]],7))="ENTRADA",(tbReporteAsistencia[[#This Row],[CLAVE]]&amp;TEXT(tbReporteAsistencia[[#This Row],[REGISTRO]],"dd/mm/yyyy")&amp;TRIM(LEFT(tbReporteAsistencia[[#This Row],[ESTADO]],7))),IF(TRIM(LEFT(tbReporteAsistencia[[#This Row],[ESTADO]],7))="SALIDA",(tbReporteAsistencia[[#This Row],[CLAVE]]&amp;TEXT(tbReporteAsistencia[[#This Row],[REGISTRO]],"dd/mm/yyyy")&amp;TRIM(LEFT(tbReporteAsistencia[[#This Row],[ESTADO]],7))),(tbReporteAsistencia[[#This Row],[CLAVE]]&amp;TEXT(tbReporteAsistencia[[#This Row],[REGISTRO]],"dd/mm/yyyy")&amp;TRIM(LEFT(tbReporteAsistencia[[#This Row],[ESTADO]],17)))))</f>
        <v>00/01/1900</v>
      </c>
      <c r="H3928">
        <f>tbReporteAsistencia[[#This Row],[CLAVE DISPOSITIVO]]</f>
        <v>0</v>
      </c>
      <c r="I3928" s="9">
        <f>tbReporteAsistencia[[#This Row],[REGISTRO]]</f>
        <v>0</v>
      </c>
      <c r="J3928" s="12">
        <f>tbReporteAsistencia[[#This Row],[REGISTRO]]</f>
        <v>0</v>
      </c>
    </row>
    <row r="3929" spans="7:10">
      <c r="G3929" t="str">
        <f>IF(TRIM(LEFT(tbReporteAsistencia[[#This Row],[ESTADO]],7))="ENTRADA",(tbReporteAsistencia[[#This Row],[CLAVE]]&amp;TEXT(tbReporteAsistencia[[#This Row],[REGISTRO]],"dd/mm/yyyy")&amp;TRIM(LEFT(tbReporteAsistencia[[#This Row],[ESTADO]],7))),IF(TRIM(LEFT(tbReporteAsistencia[[#This Row],[ESTADO]],7))="SALIDA",(tbReporteAsistencia[[#This Row],[CLAVE]]&amp;TEXT(tbReporteAsistencia[[#This Row],[REGISTRO]],"dd/mm/yyyy")&amp;TRIM(LEFT(tbReporteAsistencia[[#This Row],[ESTADO]],7))),(tbReporteAsistencia[[#This Row],[CLAVE]]&amp;TEXT(tbReporteAsistencia[[#This Row],[REGISTRO]],"dd/mm/yyyy")&amp;TRIM(LEFT(tbReporteAsistencia[[#This Row],[ESTADO]],17)))))</f>
        <v>00/01/1900</v>
      </c>
      <c r="H3929">
        <f>tbReporteAsistencia[[#This Row],[CLAVE DISPOSITIVO]]</f>
        <v>0</v>
      </c>
      <c r="I3929" s="9">
        <f>tbReporteAsistencia[[#This Row],[REGISTRO]]</f>
        <v>0</v>
      </c>
      <c r="J3929" s="12">
        <f>tbReporteAsistencia[[#This Row],[REGISTRO]]</f>
        <v>0</v>
      </c>
    </row>
    <row r="3930" spans="7:10">
      <c r="G3930" t="str">
        <f>IF(TRIM(LEFT(tbReporteAsistencia[[#This Row],[ESTADO]],7))="ENTRADA",(tbReporteAsistencia[[#This Row],[CLAVE]]&amp;TEXT(tbReporteAsistencia[[#This Row],[REGISTRO]],"dd/mm/yyyy")&amp;TRIM(LEFT(tbReporteAsistencia[[#This Row],[ESTADO]],7))),IF(TRIM(LEFT(tbReporteAsistencia[[#This Row],[ESTADO]],7))="SALIDA",(tbReporteAsistencia[[#This Row],[CLAVE]]&amp;TEXT(tbReporteAsistencia[[#This Row],[REGISTRO]],"dd/mm/yyyy")&amp;TRIM(LEFT(tbReporteAsistencia[[#This Row],[ESTADO]],7))),(tbReporteAsistencia[[#This Row],[CLAVE]]&amp;TEXT(tbReporteAsistencia[[#This Row],[REGISTRO]],"dd/mm/yyyy")&amp;TRIM(LEFT(tbReporteAsistencia[[#This Row],[ESTADO]],17)))))</f>
        <v>00/01/1900</v>
      </c>
      <c r="H3930">
        <f>tbReporteAsistencia[[#This Row],[CLAVE DISPOSITIVO]]</f>
        <v>0</v>
      </c>
      <c r="I3930" s="9">
        <f>tbReporteAsistencia[[#This Row],[REGISTRO]]</f>
        <v>0</v>
      </c>
      <c r="J3930" s="12">
        <f>tbReporteAsistencia[[#This Row],[REGISTRO]]</f>
        <v>0</v>
      </c>
    </row>
    <row r="3931" spans="7:10">
      <c r="G3931" t="str">
        <f>IF(TRIM(LEFT(tbReporteAsistencia[[#This Row],[ESTADO]],7))="ENTRADA",(tbReporteAsistencia[[#This Row],[CLAVE]]&amp;TEXT(tbReporteAsistencia[[#This Row],[REGISTRO]],"dd/mm/yyyy")&amp;TRIM(LEFT(tbReporteAsistencia[[#This Row],[ESTADO]],7))),IF(TRIM(LEFT(tbReporteAsistencia[[#This Row],[ESTADO]],7))="SALIDA",(tbReporteAsistencia[[#This Row],[CLAVE]]&amp;TEXT(tbReporteAsistencia[[#This Row],[REGISTRO]],"dd/mm/yyyy")&amp;TRIM(LEFT(tbReporteAsistencia[[#This Row],[ESTADO]],7))),(tbReporteAsistencia[[#This Row],[CLAVE]]&amp;TEXT(tbReporteAsistencia[[#This Row],[REGISTRO]],"dd/mm/yyyy")&amp;TRIM(LEFT(tbReporteAsistencia[[#This Row],[ESTADO]],17)))))</f>
        <v>00/01/1900</v>
      </c>
      <c r="H3931">
        <f>tbReporteAsistencia[[#This Row],[CLAVE DISPOSITIVO]]</f>
        <v>0</v>
      </c>
      <c r="I3931" s="9">
        <f>tbReporteAsistencia[[#This Row],[REGISTRO]]</f>
        <v>0</v>
      </c>
      <c r="J3931" s="12">
        <f>tbReporteAsistencia[[#This Row],[REGISTRO]]</f>
        <v>0</v>
      </c>
    </row>
    <row r="3932" spans="7:10">
      <c r="G3932" t="str">
        <f>IF(TRIM(LEFT(tbReporteAsistencia[[#This Row],[ESTADO]],7))="ENTRADA",(tbReporteAsistencia[[#This Row],[CLAVE]]&amp;TEXT(tbReporteAsistencia[[#This Row],[REGISTRO]],"dd/mm/yyyy")&amp;TRIM(LEFT(tbReporteAsistencia[[#This Row],[ESTADO]],7))),IF(TRIM(LEFT(tbReporteAsistencia[[#This Row],[ESTADO]],7))="SALIDA",(tbReporteAsistencia[[#This Row],[CLAVE]]&amp;TEXT(tbReporteAsistencia[[#This Row],[REGISTRO]],"dd/mm/yyyy")&amp;TRIM(LEFT(tbReporteAsistencia[[#This Row],[ESTADO]],7))),(tbReporteAsistencia[[#This Row],[CLAVE]]&amp;TEXT(tbReporteAsistencia[[#This Row],[REGISTRO]],"dd/mm/yyyy")&amp;TRIM(LEFT(tbReporteAsistencia[[#This Row],[ESTADO]],17)))))</f>
        <v>00/01/1900</v>
      </c>
      <c r="H3932">
        <f>tbReporteAsistencia[[#This Row],[CLAVE DISPOSITIVO]]</f>
        <v>0</v>
      </c>
      <c r="I3932" s="9">
        <f>tbReporteAsistencia[[#This Row],[REGISTRO]]</f>
        <v>0</v>
      </c>
      <c r="J3932" s="12">
        <f>tbReporteAsistencia[[#This Row],[REGISTRO]]</f>
        <v>0</v>
      </c>
    </row>
    <row r="3933" spans="7:10">
      <c r="G3933" t="str">
        <f>IF(TRIM(LEFT(tbReporteAsistencia[[#This Row],[ESTADO]],7))="ENTRADA",(tbReporteAsistencia[[#This Row],[CLAVE]]&amp;TEXT(tbReporteAsistencia[[#This Row],[REGISTRO]],"dd/mm/yyyy")&amp;TRIM(LEFT(tbReporteAsistencia[[#This Row],[ESTADO]],7))),IF(TRIM(LEFT(tbReporteAsistencia[[#This Row],[ESTADO]],7))="SALIDA",(tbReporteAsistencia[[#This Row],[CLAVE]]&amp;TEXT(tbReporteAsistencia[[#This Row],[REGISTRO]],"dd/mm/yyyy")&amp;TRIM(LEFT(tbReporteAsistencia[[#This Row],[ESTADO]],7))),(tbReporteAsistencia[[#This Row],[CLAVE]]&amp;TEXT(tbReporteAsistencia[[#This Row],[REGISTRO]],"dd/mm/yyyy")&amp;TRIM(LEFT(tbReporteAsistencia[[#This Row],[ESTADO]],17)))))</f>
        <v>00/01/1900</v>
      </c>
      <c r="H3933">
        <f>tbReporteAsistencia[[#This Row],[CLAVE DISPOSITIVO]]</f>
        <v>0</v>
      </c>
      <c r="I3933" s="9">
        <f>tbReporteAsistencia[[#This Row],[REGISTRO]]</f>
        <v>0</v>
      </c>
      <c r="J3933" s="12">
        <f>tbReporteAsistencia[[#This Row],[REGISTRO]]</f>
        <v>0</v>
      </c>
    </row>
    <row r="3934" spans="7:10">
      <c r="G3934" t="str">
        <f>IF(TRIM(LEFT(tbReporteAsistencia[[#This Row],[ESTADO]],7))="ENTRADA",(tbReporteAsistencia[[#This Row],[CLAVE]]&amp;TEXT(tbReporteAsistencia[[#This Row],[REGISTRO]],"dd/mm/yyyy")&amp;TRIM(LEFT(tbReporteAsistencia[[#This Row],[ESTADO]],7))),IF(TRIM(LEFT(tbReporteAsistencia[[#This Row],[ESTADO]],7))="SALIDA",(tbReporteAsistencia[[#This Row],[CLAVE]]&amp;TEXT(tbReporteAsistencia[[#This Row],[REGISTRO]],"dd/mm/yyyy")&amp;TRIM(LEFT(tbReporteAsistencia[[#This Row],[ESTADO]],7))),(tbReporteAsistencia[[#This Row],[CLAVE]]&amp;TEXT(tbReporteAsistencia[[#This Row],[REGISTRO]],"dd/mm/yyyy")&amp;TRIM(LEFT(tbReporteAsistencia[[#This Row],[ESTADO]],17)))))</f>
        <v>00/01/1900</v>
      </c>
      <c r="H3934">
        <f>tbReporteAsistencia[[#This Row],[CLAVE DISPOSITIVO]]</f>
        <v>0</v>
      </c>
      <c r="I3934" s="9">
        <f>tbReporteAsistencia[[#This Row],[REGISTRO]]</f>
        <v>0</v>
      </c>
      <c r="J3934" s="12">
        <f>tbReporteAsistencia[[#This Row],[REGISTRO]]</f>
        <v>0</v>
      </c>
    </row>
    <row r="3935" spans="7:10">
      <c r="G3935" t="str">
        <f>IF(TRIM(LEFT(tbReporteAsistencia[[#This Row],[ESTADO]],7))="ENTRADA",(tbReporteAsistencia[[#This Row],[CLAVE]]&amp;TEXT(tbReporteAsistencia[[#This Row],[REGISTRO]],"dd/mm/yyyy")&amp;TRIM(LEFT(tbReporteAsistencia[[#This Row],[ESTADO]],7))),IF(TRIM(LEFT(tbReporteAsistencia[[#This Row],[ESTADO]],7))="SALIDA",(tbReporteAsistencia[[#This Row],[CLAVE]]&amp;TEXT(tbReporteAsistencia[[#This Row],[REGISTRO]],"dd/mm/yyyy")&amp;TRIM(LEFT(tbReporteAsistencia[[#This Row],[ESTADO]],7))),(tbReporteAsistencia[[#This Row],[CLAVE]]&amp;TEXT(tbReporteAsistencia[[#This Row],[REGISTRO]],"dd/mm/yyyy")&amp;TRIM(LEFT(tbReporteAsistencia[[#This Row],[ESTADO]],17)))))</f>
        <v>00/01/1900</v>
      </c>
      <c r="H3935">
        <f>tbReporteAsistencia[[#This Row],[CLAVE DISPOSITIVO]]</f>
        <v>0</v>
      </c>
      <c r="I3935" s="9">
        <f>tbReporteAsistencia[[#This Row],[REGISTRO]]</f>
        <v>0</v>
      </c>
      <c r="J3935" s="12">
        <f>tbReporteAsistencia[[#This Row],[REGISTRO]]</f>
        <v>0</v>
      </c>
    </row>
    <row r="3936" spans="7:10">
      <c r="G3936" t="str">
        <f>IF(TRIM(LEFT(tbReporteAsistencia[[#This Row],[ESTADO]],7))="ENTRADA",(tbReporteAsistencia[[#This Row],[CLAVE]]&amp;TEXT(tbReporteAsistencia[[#This Row],[REGISTRO]],"dd/mm/yyyy")&amp;TRIM(LEFT(tbReporteAsistencia[[#This Row],[ESTADO]],7))),IF(TRIM(LEFT(tbReporteAsistencia[[#This Row],[ESTADO]],7))="SALIDA",(tbReporteAsistencia[[#This Row],[CLAVE]]&amp;TEXT(tbReporteAsistencia[[#This Row],[REGISTRO]],"dd/mm/yyyy")&amp;TRIM(LEFT(tbReporteAsistencia[[#This Row],[ESTADO]],7))),(tbReporteAsistencia[[#This Row],[CLAVE]]&amp;TEXT(tbReporteAsistencia[[#This Row],[REGISTRO]],"dd/mm/yyyy")&amp;TRIM(LEFT(tbReporteAsistencia[[#This Row],[ESTADO]],17)))))</f>
        <v>00/01/1900</v>
      </c>
      <c r="H3936">
        <f>tbReporteAsistencia[[#This Row],[CLAVE DISPOSITIVO]]</f>
        <v>0</v>
      </c>
      <c r="I3936" s="9">
        <f>tbReporteAsistencia[[#This Row],[REGISTRO]]</f>
        <v>0</v>
      </c>
      <c r="J3936" s="12">
        <f>tbReporteAsistencia[[#This Row],[REGISTRO]]</f>
        <v>0</v>
      </c>
    </row>
    <row r="3937" spans="7:10">
      <c r="G3937" t="str">
        <f>IF(TRIM(LEFT(tbReporteAsistencia[[#This Row],[ESTADO]],7))="ENTRADA",(tbReporteAsistencia[[#This Row],[CLAVE]]&amp;TEXT(tbReporteAsistencia[[#This Row],[REGISTRO]],"dd/mm/yyyy")&amp;TRIM(LEFT(tbReporteAsistencia[[#This Row],[ESTADO]],7))),IF(TRIM(LEFT(tbReporteAsistencia[[#This Row],[ESTADO]],7))="SALIDA",(tbReporteAsistencia[[#This Row],[CLAVE]]&amp;TEXT(tbReporteAsistencia[[#This Row],[REGISTRO]],"dd/mm/yyyy")&amp;TRIM(LEFT(tbReporteAsistencia[[#This Row],[ESTADO]],7))),(tbReporteAsistencia[[#This Row],[CLAVE]]&amp;TEXT(tbReporteAsistencia[[#This Row],[REGISTRO]],"dd/mm/yyyy")&amp;TRIM(LEFT(tbReporteAsistencia[[#This Row],[ESTADO]],17)))))</f>
        <v>00/01/1900</v>
      </c>
      <c r="H3937">
        <f>tbReporteAsistencia[[#This Row],[CLAVE DISPOSITIVO]]</f>
        <v>0</v>
      </c>
      <c r="I3937" s="9">
        <f>tbReporteAsistencia[[#This Row],[REGISTRO]]</f>
        <v>0</v>
      </c>
      <c r="J3937" s="12">
        <f>tbReporteAsistencia[[#This Row],[REGISTRO]]</f>
        <v>0</v>
      </c>
    </row>
    <row r="3938" spans="7:10">
      <c r="G3938" t="str">
        <f>IF(TRIM(LEFT(tbReporteAsistencia[[#This Row],[ESTADO]],7))="ENTRADA",(tbReporteAsistencia[[#This Row],[CLAVE]]&amp;TEXT(tbReporteAsistencia[[#This Row],[REGISTRO]],"dd/mm/yyyy")&amp;TRIM(LEFT(tbReporteAsistencia[[#This Row],[ESTADO]],7))),IF(TRIM(LEFT(tbReporteAsistencia[[#This Row],[ESTADO]],7))="SALIDA",(tbReporteAsistencia[[#This Row],[CLAVE]]&amp;TEXT(tbReporteAsistencia[[#This Row],[REGISTRO]],"dd/mm/yyyy")&amp;TRIM(LEFT(tbReporteAsistencia[[#This Row],[ESTADO]],7))),(tbReporteAsistencia[[#This Row],[CLAVE]]&amp;TEXT(tbReporteAsistencia[[#This Row],[REGISTRO]],"dd/mm/yyyy")&amp;TRIM(LEFT(tbReporteAsistencia[[#This Row],[ESTADO]],17)))))</f>
        <v>00/01/1900</v>
      </c>
      <c r="H3938">
        <f>tbReporteAsistencia[[#This Row],[CLAVE DISPOSITIVO]]</f>
        <v>0</v>
      </c>
      <c r="I3938" s="9">
        <f>tbReporteAsistencia[[#This Row],[REGISTRO]]</f>
        <v>0</v>
      </c>
      <c r="J3938" s="12">
        <f>tbReporteAsistencia[[#This Row],[REGISTRO]]</f>
        <v>0</v>
      </c>
    </row>
    <row r="3939" spans="7:10">
      <c r="G3939" t="str">
        <f>IF(TRIM(LEFT(tbReporteAsistencia[[#This Row],[ESTADO]],7))="ENTRADA",(tbReporteAsistencia[[#This Row],[CLAVE]]&amp;TEXT(tbReporteAsistencia[[#This Row],[REGISTRO]],"dd/mm/yyyy")&amp;TRIM(LEFT(tbReporteAsistencia[[#This Row],[ESTADO]],7))),IF(TRIM(LEFT(tbReporteAsistencia[[#This Row],[ESTADO]],7))="SALIDA",(tbReporteAsistencia[[#This Row],[CLAVE]]&amp;TEXT(tbReporteAsistencia[[#This Row],[REGISTRO]],"dd/mm/yyyy")&amp;TRIM(LEFT(tbReporteAsistencia[[#This Row],[ESTADO]],7))),(tbReporteAsistencia[[#This Row],[CLAVE]]&amp;TEXT(tbReporteAsistencia[[#This Row],[REGISTRO]],"dd/mm/yyyy")&amp;TRIM(LEFT(tbReporteAsistencia[[#This Row],[ESTADO]],17)))))</f>
        <v>00/01/1900</v>
      </c>
      <c r="H3939">
        <f>tbReporteAsistencia[[#This Row],[CLAVE DISPOSITIVO]]</f>
        <v>0</v>
      </c>
      <c r="I3939" s="9">
        <f>tbReporteAsistencia[[#This Row],[REGISTRO]]</f>
        <v>0</v>
      </c>
      <c r="J3939" s="12">
        <f>tbReporteAsistencia[[#This Row],[REGISTRO]]</f>
        <v>0</v>
      </c>
    </row>
    <row r="3940" spans="7:10">
      <c r="G3940" t="str">
        <f>IF(TRIM(LEFT(tbReporteAsistencia[[#This Row],[ESTADO]],7))="ENTRADA",(tbReporteAsistencia[[#This Row],[CLAVE]]&amp;TEXT(tbReporteAsistencia[[#This Row],[REGISTRO]],"dd/mm/yyyy")&amp;TRIM(LEFT(tbReporteAsistencia[[#This Row],[ESTADO]],7))),IF(TRIM(LEFT(tbReporteAsistencia[[#This Row],[ESTADO]],7))="SALIDA",(tbReporteAsistencia[[#This Row],[CLAVE]]&amp;TEXT(tbReporteAsistencia[[#This Row],[REGISTRO]],"dd/mm/yyyy")&amp;TRIM(LEFT(tbReporteAsistencia[[#This Row],[ESTADO]],7))),(tbReporteAsistencia[[#This Row],[CLAVE]]&amp;TEXT(tbReporteAsistencia[[#This Row],[REGISTRO]],"dd/mm/yyyy")&amp;TRIM(LEFT(tbReporteAsistencia[[#This Row],[ESTADO]],17)))))</f>
        <v>00/01/1900</v>
      </c>
      <c r="H3940">
        <f>tbReporteAsistencia[[#This Row],[CLAVE DISPOSITIVO]]</f>
        <v>0</v>
      </c>
      <c r="I3940" s="9">
        <f>tbReporteAsistencia[[#This Row],[REGISTRO]]</f>
        <v>0</v>
      </c>
      <c r="J3940" s="12">
        <f>tbReporteAsistencia[[#This Row],[REGISTRO]]</f>
        <v>0</v>
      </c>
    </row>
    <row r="3941" spans="7:10">
      <c r="G3941" t="str">
        <f>IF(TRIM(LEFT(tbReporteAsistencia[[#This Row],[ESTADO]],7))="ENTRADA",(tbReporteAsistencia[[#This Row],[CLAVE]]&amp;TEXT(tbReporteAsistencia[[#This Row],[REGISTRO]],"dd/mm/yyyy")&amp;TRIM(LEFT(tbReporteAsistencia[[#This Row],[ESTADO]],7))),IF(TRIM(LEFT(tbReporteAsistencia[[#This Row],[ESTADO]],7))="SALIDA",(tbReporteAsistencia[[#This Row],[CLAVE]]&amp;TEXT(tbReporteAsistencia[[#This Row],[REGISTRO]],"dd/mm/yyyy")&amp;TRIM(LEFT(tbReporteAsistencia[[#This Row],[ESTADO]],7))),(tbReporteAsistencia[[#This Row],[CLAVE]]&amp;TEXT(tbReporteAsistencia[[#This Row],[REGISTRO]],"dd/mm/yyyy")&amp;TRIM(LEFT(tbReporteAsistencia[[#This Row],[ESTADO]],17)))))</f>
        <v>00/01/1900</v>
      </c>
      <c r="H3941">
        <f>tbReporteAsistencia[[#This Row],[CLAVE DISPOSITIVO]]</f>
        <v>0</v>
      </c>
      <c r="I3941" s="9">
        <f>tbReporteAsistencia[[#This Row],[REGISTRO]]</f>
        <v>0</v>
      </c>
      <c r="J3941" s="12">
        <f>tbReporteAsistencia[[#This Row],[REGISTRO]]</f>
        <v>0</v>
      </c>
    </row>
    <row r="3942" spans="7:10">
      <c r="G3942" t="str">
        <f>IF(TRIM(LEFT(tbReporteAsistencia[[#This Row],[ESTADO]],7))="ENTRADA",(tbReporteAsistencia[[#This Row],[CLAVE]]&amp;TEXT(tbReporteAsistencia[[#This Row],[REGISTRO]],"dd/mm/yyyy")&amp;TRIM(LEFT(tbReporteAsistencia[[#This Row],[ESTADO]],7))),IF(TRIM(LEFT(tbReporteAsistencia[[#This Row],[ESTADO]],7))="SALIDA",(tbReporteAsistencia[[#This Row],[CLAVE]]&amp;TEXT(tbReporteAsistencia[[#This Row],[REGISTRO]],"dd/mm/yyyy")&amp;TRIM(LEFT(tbReporteAsistencia[[#This Row],[ESTADO]],7))),(tbReporteAsistencia[[#This Row],[CLAVE]]&amp;TEXT(tbReporteAsistencia[[#This Row],[REGISTRO]],"dd/mm/yyyy")&amp;TRIM(LEFT(tbReporteAsistencia[[#This Row],[ESTADO]],17)))))</f>
        <v>00/01/1900</v>
      </c>
      <c r="H3942">
        <f>tbReporteAsistencia[[#This Row],[CLAVE DISPOSITIVO]]</f>
        <v>0</v>
      </c>
      <c r="I3942" s="9">
        <f>tbReporteAsistencia[[#This Row],[REGISTRO]]</f>
        <v>0</v>
      </c>
      <c r="J3942" s="12">
        <f>tbReporteAsistencia[[#This Row],[REGISTRO]]</f>
        <v>0</v>
      </c>
    </row>
    <row r="3943" spans="7:10">
      <c r="G3943" t="str">
        <f>IF(TRIM(LEFT(tbReporteAsistencia[[#This Row],[ESTADO]],7))="ENTRADA",(tbReporteAsistencia[[#This Row],[CLAVE]]&amp;TEXT(tbReporteAsistencia[[#This Row],[REGISTRO]],"dd/mm/yyyy")&amp;TRIM(LEFT(tbReporteAsistencia[[#This Row],[ESTADO]],7))),IF(TRIM(LEFT(tbReporteAsistencia[[#This Row],[ESTADO]],7))="SALIDA",(tbReporteAsistencia[[#This Row],[CLAVE]]&amp;TEXT(tbReporteAsistencia[[#This Row],[REGISTRO]],"dd/mm/yyyy")&amp;TRIM(LEFT(tbReporteAsistencia[[#This Row],[ESTADO]],7))),(tbReporteAsistencia[[#This Row],[CLAVE]]&amp;TEXT(tbReporteAsistencia[[#This Row],[REGISTRO]],"dd/mm/yyyy")&amp;TRIM(LEFT(tbReporteAsistencia[[#This Row],[ESTADO]],17)))))</f>
        <v>00/01/1900</v>
      </c>
      <c r="H3943">
        <f>tbReporteAsistencia[[#This Row],[CLAVE DISPOSITIVO]]</f>
        <v>0</v>
      </c>
      <c r="I3943" s="9">
        <f>tbReporteAsistencia[[#This Row],[REGISTRO]]</f>
        <v>0</v>
      </c>
      <c r="J3943" s="12">
        <f>tbReporteAsistencia[[#This Row],[REGISTRO]]</f>
        <v>0</v>
      </c>
    </row>
    <row r="3944" spans="7:10">
      <c r="G3944" t="str">
        <f>IF(TRIM(LEFT(tbReporteAsistencia[[#This Row],[ESTADO]],7))="ENTRADA",(tbReporteAsistencia[[#This Row],[CLAVE]]&amp;TEXT(tbReporteAsistencia[[#This Row],[REGISTRO]],"dd/mm/yyyy")&amp;TRIM(LEFT(tbReporteAsistencia[[#This Row],[ESTADO]],7))),IF(TRIM(LEFT(tbReporteAsistencia[[#This Row],[ESTADO]],7))="SALIDA",(tbReporteAsistencia[[#This Row],[CLAVE]]&amp;TEXT(tbReporteAsistencia[[#This Row],[REGISTRO]],"dd/mm/yyyy")&amp;TRIM(LEFT(tbReporteAsistencia[[#This Row],[ESTADO]],7))),(tbReporteAsistencia[[#This Row],[CLAVE]]&amp;TEXT(tbReporteAsistencia[[#This Row],[REGISTRO]],"dd/mm/yyyy")&amp;TRIM(LEFT(tbReporteAsistencia[[#This Row],[ESTADO]],17)))))</f>
        <v>00/01/1900</v>
      </c>
      <c r="H3944">
        <f>tbReporteAsistencia[[#This Row],[CLAVE DISPOSITIVO]]</f>
        <v>0</v>
      </c>
      <c r="I3944" s="9">
        <f>tbReporteAsistencia[[#This Row],[REGISTRO]]</f>
        <v>0</v>
      </c>
      <c r="J3944" s="12">
        <f>tbReporteAsistencia[[#This Row],[REGISTRO]]</f>
        <v>0</v>
      </c>
    </row>
    <row r="3945" spans="7:10">
      <c r="G3945" t="str">
        <f>IF(TRIM(LEFT(tbReporteAsistencia[[#This Row],[ESTADO]],7))="ENTRADA",(tbReporteAsistencia[[#This Row],[CLAVE]]&amp;TEXT(tbReporteAsistencia[[#This Row],[REGISTRO]],"dd/mm/yyyy")&amp;TRIM(LEFT(tbReporteAsistencia[[#This Row],[ESTADO]],7))),IF(TRIM(LEFT(tbReporteAsistencia[[#This Row],[ESTADO]],7))="SALIDA",(tbReporteAsistencia[[#This Row],[CLAVE]]&amp;TEXT(tbReporteAsistencia[[#This Row],[REGISTRO]],"dd/mm/yyyy")&amp;TRIM(LEFT(tbReporteAsistencia[[#This Row],[ESTADO]],7))),(tbReporteAsistencia[[#This Row],[CLAVE]]&amp;TEXT(tbReporteAsistencia[[#This Row],[REGISTRO]],"dd/mm/yyyy")&amp;TRIM(LEFT(tbReporteAsistencia[[#This Row],[ESTADO]],17)))))</f>
        <v>00/01/1900</v>
      </c>
      <c r="H3945">
        <f>tbReporteAsistencia[[#This Row],[CLAVE DISPOSITIVO]]</f>
        <v>0</v>
      </c>
      <c r="I3945" s="9">
        <f>tbReporteAsistencia[[#This Row],[REGISTRO]]</f>
        <v>0</v>
      </c>
      <c r="J3945" s="12">
        <f>tbReporteAsistencia[[#This Row],[REGISTRO]]</f>
        <v>0</v>
      </c>
    </row>
    <row r="3946" spans="7:10">
      <c r="G3946" t="str">
        <f>IF(TRIM(LEFT(tbReporteAsistencia[[#This Row],[ESTADO]],7))="ENTRADA",(tbReporteAsistencia[[#This Row],[CLAVE]]&amp;TEXT(tbReporteAsistencia[[#This Row],[REGISTRO]],"dd/mm/yyyy")&amp;TRIM(LEFT(tbReporteAsistencia[[#This Row],[ESTADO]],7))),IF(TRIM(LEFT(tbReporteAsistencia[[#This Row],[ESTADO]],7))="SALIDA",(tbReporteAsistencia[[#This Row],[CLAVE]]&amp;TEXT(tbReporteAsistencia[[#This Row],[REGISTRO]],"dd/mm/yyyy")&amp;TRIM(LEFT(tbReporteAsistencia[[#This Row],[ESTADO]],7))),(tbReporteAsistencia[[#This Row],[CLAVE]]&amp;TEXT(tbReporteAsistencia[[#This Row],[REGISTRO]],"dd/mm/yyyy")&amp;TRIM(LEFT(tbReporteAsistencia[[#This Row],[ESTADO]],17)))))</f>
        <v>00/01/1900</v>
      </c>
      <c r="H3946">
        <f>tbReporteAsistencia[[#This Row],[CLAVE DISPOSITIVO]]</f>
        <v>0</v>
      </c>
      <c r="I3946" s="9">
        <f>tbReporteAsistencia[[#This Row],[REGISTRO]]</f>
        <v>0</v>
      </c>
      <c r="J3946" s="12">
        <f>tbReporteAsistencia[[#This Row],[REGISTRO]]</f>
        <v>0</v>
      </c>
    </row>
    <row r="3947" spans="7:10">
      <c r="G3947" t="str">
        <f>IF(TRIM(LEFT(tbReporteAsistencia[[#This Row],[ESTADO]],7))="ENTRADA",(tbReporteAsistencia[[#This Row],[CLAVE]]&amp;TEXT(tbReporteAsistencia[[#This Row],[REGISTRO]],"dd/mm/yyyy")&amp;TRIM(LEFT(tbReporteAsistencia[[#This Row],[ESTADO]],7))),IF(TRIM(LEFT(tbReporteAsistencia[[#This Row],[ESTADO]],7))="SALIDA",(tbReporteAsistencia[[#This Row],[CLAVE]]&amp;TEXT(tbReporteAsistencia[[#This Row],[REGISTRO]],"dd/mm/yyyy")&amp;TRIM(LEFT(tbReporteAsistencia[[#This Row],[ESTADO]],7))),(tbReporteAsistencia[[#This Row],[CLAVE]]&amp;TEXT(tbReporteAsistencia[[#This Row],[REGISTRO]],"dd/mm/yyyy")&amp;TRIM(LEFT(tbReporteAsistencia[[#This Row],[ESTADO]],17)))))</f>
        <v>00/01/1900</v>
      </c>
      <c r="H3947">
        <f>tbReporteAsistencia[[#This Row],[CLAVE DISPOSITIVO]]</f>
        <v>0</v>
      </c>
      <c r="I3947" s="9">
        <f>tbReporteAsistencia[[#This Row],[REGISTRO]]</f>
        <v>0</v>
      </c>
      <c r="J3947" s="12">
        <f>tbReporteAsistencia[[#This Row],[REGISTRO]]</f>
        <v>0</v>
      </c>
    </row>
    <row r="3948" spans="7:10">
      <c r="G3948" t="str">
        <f>IF(TRIM(LEFT(tbReporteAsistencia[[#This Row],[ESTADO]],7))="ENTRADA",(tbReporteAsistencia[[#This Row],[CLAVE]]&amp;TEXT(tbReporteAsistencia[[#This Row],[REGISTRO]],"dd/mm/yyyy")&amp;TRIM(LEFT(tbReporteAsistencia[[#This Row],[ESTADO]],7))),IF(TRIM(LEFT(tbReporteAsistencia[[#This Row],[ESTADO]],7))="SALIDA",(tbReporteAsistencia[[#This Row],[CLAVE]]&amp;TEXT(tbReporteAsistencia[[#This Row],[REGISTRO]],"dd/mm/yyyy")&amp;TRIM(LEFT(tbReporteAsistencia[[#This Row],[ESTADO]],7))),(tbReporteAsistencia[[#This Row],[CLAVE]]&amp;TEXT(tbReporteAsistencia[[#This Row],[REGISTRO]],"dd/mm/yyyy")&amp;TRIM(LEFT(tbReporteAsistencia[[#This Row],[ESTADO]],17)))))</f>
        <v>00/01/1900</v>
      </c>
      <c r="H3948">
        <f>tbReporteAsistencia[[#This Row],[CLAVE DISPOSITIVO]]</f>
        <v>0</v>
      </c>
      <c r="I3948" s="9">
        <f>tbReporteAsistencia[[#This Row],[REGISTRO]]</f>
        <v>0</v>
      </c>
      <c r="J3948" s="12">
        <f>tbReporteAsistencia[[#This Row],[REGISTRO]]</f>
        <v>0</v>
      </c>
    </row>
    <row r="3949" spans="7:10">
      <c r="G3949" t="str">
        <f>IF(TRIM(LEFT(tbReporteAsistencia[[#This Row],[ESTADO]],7))="ENTRADA",(tbReporteAsistencia[[#This Row],[CLAVE]]&amp;TEXT(tbReporteAsistencia[[#This Row],[REGISTRO]],"dd/mm/yyyy")&amp;TRIM(LEFT(tbReporteAsistencia[[#This Row],[ESTADO]],7))),IF(TRIM(LEFT(tbReporteAsistencia[[#This Row],[ESTADO]],7))="SALIDA",(tbReporteAsistencia[[#This Row],[CLAVE]]&amp;TEXT(tbReporteAsistencia[[#This Row],[REGISTRO]],"dd/mm/yyyy")&amp;TRIM(LEFT(tbReporteAsistencia[[#This Row],[ESTADO]],7))),(tbReporteAsistencia[[#This Row],[CLAVE]]&amp;TEXT(tbReporteAsistencia[[#This Row],[REGISTRO]],"dd/mm/yyyy")&amp;TRIM(LEFT(tbReporteAsistencia[[#This Row],[ESTADO]],17)))))</f>
        <v>00/01/1900</v>
      </c>
      <c r="H3949">
        <f>tbReporteAsistencia[[#This Row],[CLAVE DISPOSITIVO]]</f>
        <v>0</v>
      </c>
      <c r="I3949" s="9">
        <f>tbReporteAsistencia[[#This Row],[REGISTRO]]</f>
        <v>0</v>
      </c>
      <c r="J3949" s="12">
        <f>tbReporteAsistencia[[#This Row],[REGISTRO]]</f>
        <v>0</v>
      </c>
    </row>
    <row r="3950" spans="7:10">
      <c r="G3950" t="str">
        <f>IF(TRIM(LEFT(tbReporteAsistencia[[#This Row],[ESTADO]],7))="ENTRADA",(tbReporteAsistencia[[#This Row],[CLAVE]]&amp;TEXT(tbReporteAsistencia[[#This Row],[REGISTRO]],"dd/mm/yyyy")&amp;TRIM(LEFT(tbReporteAsistencia[[#This Row],[ESTADO]],7))),IF(TRIM(LEFT(tbReporteAsistencia[[#This Row],[ESTADO]],7))="SALIDA",(tbReporteAsistencia[[#This Row],[CLAVE]]&amp;TEXT(tbReporteAsistencia[[#This Row],[REGISTRO]],"dd/mm/yyyy")&amp;TRIM(LEFT(tbReporteAsistencia[[#This Row],[ESTADO]],7))),(tbReporteAsistencia[[#This Row],[CLAVE]]&amp;TEXT(tbReporteAsistencia[[#This Row],[REGISTRO]],"dd/mm/yyyy")&amp;TRIM(LEFT(tbReporteAsistencia[[#This Row],[ESTADO]],17)))))</f>
        <v>00/01/1900</v>
      </c>
      <c r="H3950">
        <f>tbReporteAsistencia[[#This Row],[CLAVE DISPOSITIVO]]</f>
        <v>0</v>
      </c>
      <c r="I3950" s="9">
        <f>tbReporteAsistencia[[#This Row],[REGISTRO]]</f>
        <v>0</v>
      </c>
      <c r="J3950" s="12">
        <f>tbReporteAsistencia[[#This Row],[REGISTRO]]</f>
        <v>0</v>
      </c>
    </row>
    <row r="3951" spans="7:10">
      <c r="G3951" t="str">
        <f>IF(TRIM(LEFT(tbReporteAsistencia[[#This Row],[ESTADO]],7))="ENTRADA",(tbReporteAsistencia[[#This Row],[CLAVE]]&amp;TEXT(tbReporteAsistencia[[#This Row],[REGISTRO]],"dd/mm/yyyy")&amp;TRIM(LEFT(tbReporteAsistencia[[#This Row],[ESTADO]],7))),IF(TRIM(LEFT(tbReporteAsistencia[[#This Row],[ESTADO]],7))="SALIDA",(tbReporteAsistencia[[#This Row],[CLAVE]]&amp;TEXT(tbReporteAsistencia[[#This Row],[REGISTRO]],"dd/mm/yyyy")&amp;TRIM(LEFT(tbReporteAsistencia[[#This Row],[ESTADO]],7))),(tbReporteAsistencia[[#This Row],[CLAVE]]&amp;TEXT(tbReporteAsistencia[[#This Row],[REGISTRO]],"dd/mm/yyyy")&amp;TRIM(LEFT(tbReporteAsistencia[[#This Row],[ESTADO]],17)))))</f>
        <v>00/01/1900</v>
      </c>
      <c r="H3951">
        <f>tbReporteAsistencia[[#This Row],[CLAVE DISPOSITIVO]]</f>
        <v>0</v>
      </c>
      <c r="I3951" s="9">
        <f>tbReporteAsistencia[[#This Row],[REGISTRO]]</f>
        <v>0</v>
      </c>
      <c r="J3951" s="12">
        <f>tbReporteAsistencia[[#This Row],[REGISTRO]]</f>
        <v>0</v>
      </c>
    </row>
    <row r="3952" spans="7:10">
      <c r="G3952" t="str">
        <f>IF(TRIM(LEFT(tbReporteAsistencia[[#This Row],[ESTADO]],7))="ENTRADA",(tbReporteAsistencia[[#This Row],[CLAVE]]&amp;TEXT(tbReporteAsistencia[[#This Row],[REGISTRO]],"dd/mm/yyyy")&amp;TRIM(LEFT(tbReporteAsistencia[[#This Row],[ESTADO]],7))),IF(TRIM(LEFT(tbReporteAsistencia[[#This Row],[ESTADO]],7))="SALIDA",(tbReporteAsistencia[[#This Row],[CLAVE]]&amp;TEXT(tbReporteAsistencia[[#This Row],[REGISTRO]],"dd/mm/yyyy")&amp;TRIM(LEFT(tbReporteAsistencia[[#This Row],[ESTADO]],7))),(tbReporteAsistencia[[#This Row],[CLAVE]]&amp;TEXT(tbReporteAsistencia[[#This Row],[REGISTRO]],"dd/mm/yyyy")&amp;TRIM(LEFT(tbReporteAsistencia[[#This Row],[ESTADO]],17)))))</f>
        <v>00/01/1900</v>
      </c>
      <c r="H3952">
        <f>tbReporteAsistencia[[#This Row],[CLAVE DISPOSITIVO]]</f>
        <v>0</v>
      </c>
      <c r="I3952" s="9">
        <f>tbReporteAsistencia[[#This Row],[REGISTRO]]</f>
        <v>0</v>
      </c>
      <c r="J3952" s="12">
        <f>tbReporteAsistencia[[#This Row],[REGISTRO]]</f>
        <v>0</v>
      </c>
    </row>
    <row r="3953" spans="7:10">
      <c r="G3953" t="str">
        <f>IF(TRIM(LEFT(tbReporteAsistencia[[#This Row],[ESTADO]],7))="ENTRADA",(tbReporteAsistencia[[#This Row],[CLAVE]]&amp;TEXT(tbReporteAsistencia[[#This Row],[REGISTRO]],"dd/mm/yyyy")&amp;TRIM(LEFT(tbReporteAsistencia[[#This Row],[ESTADO]],7))),IF(TRIM(LEFT(tbReporteAsistencia[[#This Row],[ESTADO]],7))="SALIDA",(tbReporteAsistencia[[#This Row],[CLAVE]]&amp;TEXT(tbReporteAsistencia[[#This Row],[REGISTRO]],"dd/mm/yyyy")&amp;TRIM(LEFT(tbReporteAsistencia[[#This Row],[ESTADO]],7))),(tbReporteAsistencia[[#This Row],[CLAVE]]&amp;TEXT(tbReporteAsistencia[[#This Row],[REGISTRO]],"dd/mm/yyyy")&amp;TRIM(LEFT(tbReporteAsistencia[[#This Row],[ESTADO]],17)))))</f>
        <v>00/01/1900</v>
      </c>
      <c r="H3953">
        <f>tbReporteAsistencia[[#This Row],[CLAVE DISPOSITIVO]]</f>
        <v>0</v>
      </c>
      <c r="I3953" s="9">
        <f>tbReporteAsistencia[[#This Row],[REGISTRO]]</f>
        <v>0</v>
      </c>
      <c r="J3953" s="12">
        <f>tbReporteAsistencia[[#This Row],[REGISTRO]]</f>
        <v>0</v>
      </c>
    </row>
    <row r="3954" spans="7:10">
      <c r="G3954" t="str">
        <f>IF(TRIM(LEFT(tbReporteAsistencia[[#This Row],[ESTADO]],7))="ENTRADA",(tbReporteAsistencia[[#This Row],[CLAVE]]&amp;TEXT(tbReporteAsistencia[[#This Row],[REGISTRO]],"dd/mm/yyyy")&amp;TRIM(LEFT(tbReporteAsistencia[[#This Row],[ESTADO]],7))),IF(TRIM(LEFT(tbReporteAsistencia[[#This Row],[ESTADO]],7))="SALIDA",(tbReporteAsistencia[[#This Row],[CLAVE]]&amp;TEXT(tbReporteAsistencia[[#This Row],[REGISTRO]],"dd/mm/yyyy")&amp;TRIM(LEFT(tbReporteAsistencia[[#This Row],[ESTADO]],7))),(tbReporteAsistencia[[#This Row],[CLAVE]]&amp;TEXT(tbReporteAsistencia[[#This Row],[REGISTRO]],"dd/mm/yyyy")&amp;TRIM(LEFT(tbReporteAsistencia[[#This Row],[ESTADO]],17)))))</f>
        <v>00/01/1900</v>
      </c>
      <c r="H3954">
        <f>tbReporteAsistencia[[#This Row],[CLAVE DISPOSITIVO]]</f>
        <v>0</v>
      </c>
      <c r="I3954" s="9">
        <f>tbReporteAsistencia[[#This Row],[REGISTRO]]</f>
        <v>0</v>
      </c>
      <c r="J3954" s="12">
        <f>tbReporteAsistencia[[#This Row],[REGISTRO]]</f>
        <v>0</v>
      </c>
    </row>
    <row r="3955" spans="7:10">
      <c r="G3955" t="str">
        <f>IF(TRIM(LEFT(tbReporteAsistencia[[#This Row],[ESTADO]],7))="ENTRADA",(tbReporteAsistencia[[#This Row],[CLAVE]]&amp;TEXT(tbReporteAsistencia[[#This Row],[REGISTRO]],"dd/mm/yyyy")&amp;TRIM(LEFT(tbReporteAsistencia[[#This Row],[ESTADO]],7))),IF(TRIM(LEFT(tbReporteAsistencia[[#This Row],[ESTADO]],7))="SALIDA",(tbReporteAsistencia[[#This Row],[CLAVE]]&amp;TEXT(tbReporteAsistencia[[#This Row],[REGISTRO]],"dd/mm/yyyy")&amp;TRIM(LEFT(tbReporteAsistencia[[#This Row],[ESTADO]],7))),(tbReporteAsistencia[[#This Row],[CLAVE]]&amp;TEXT(tbReporteAsistencia[[#This Row],[REGISTRO]],"dd/mm/yyyy")&amp;TRIM(LEFT(tbReporteAsistencia[[#This Row],[ESTADO]],17)))))</f>
        <v>00/01/1900</v>
      </c>
      <c r="H3955">
        <f>tbReporteAsistencia[[#This Row],[CLAVE DISPOSITIVO]]</f>
        <v>0</v>
      </c>
      <c r="I3955" s="9">
        <f>tbReporteAsistencia[[#This Row],[REGISTRO]]</f>
        <v>0</v>
      </c>
      <c r="J3955" s="12">
        <f>tbReporteAsistencia[[#This Row],[REGISTRO]]</f>
        <v>0</v>
      </c>
    </row>
    <row r="3956" spans="7:10">
      <c r="G3956" t="str">
        <f>IF(TRIM(LEFT(tbReporteAsistencia[[#This Row],[ESTADO]],7))="ENTRADA",(tbReporteAsistencia[[#This Row],[CLAVE]]&amp;TEXT(tbReporteAsistencia[[#This Row],[REGISTRO]],"dd/mm/yyyy")&amp;TRIM(LEFT(tbReporteAsistencia[[#This Row],[ESTADO]],7))),IF(TRIM(LEFT(tbReporteAsistencia[[#This Row],[ESTADO]],7))="SALIDA",(tbReporteAsistencia[[#This Row],[CLAVE]]&amp;TEXT(tbReporteAsistencia[[#This Row],[REGISTRO]],"dd/mm/yyyy")&amp;TRIM(LEFT(tbReporteAsistencia[[#This Row],[ESTADO]],7))),(tbReporteAsistencia[[#This Row],[CLAVE]]&amp;TEXT(tbReporteAsistencia[[#This Row],[REGISTRO]],"dd/mm/yyyy")&amp;TRIM(LEFT(tbReporteAsistencia[[#This Row],[ESTADO]],17)))))</f>
        <v>00/01/1900</v>
      </c>
      <c r="H3956">
        <f>tbReporteAsistencia[[#This Row],[CLAVE DISPOSITIVO]]</f>
        <v>0</v>
      </c>
      <c r="I3956" s="9">
        <f>tbReporteAsistencia[[#This Row],[REGISTRO]]</f>
        <v>0</v>
      </c>
      <c r="J3956" s="12">
        <f>tbReporteAsistencia[[#This Row],[REGISTRO]]</f>
        <v>0</v>
      </c>
    </row>
    <row r="3957" spans="7:10">
      <c r="G3957" t="str">
        <f>IF(TRIM(LEFT(tbReporteAsistencia[[#This Row],[ESTADO]],7))="ENTRADA",(tbReporteAsistencia[[#This Row],[CLAVE]]&amp;TEXT(tbReporteAsistencia[[#This Row],[REGISTRO]],"dd/mm/yyyy")&amp;TRIM(LEFT(tbReporteAsistencia[[#This Row],[ESTADO]],7))),IF(TRIM(LEFT(tbReporteAsistencia[[#This Row],[ESTADO]],7))="SALIDA",(tbReporteAsistencia[[#This Row],[CLAVE]]&amp;TEXT(tbReporteAsistencia[[#This Row],[REGISTRO]],"dd/mm/yyyy")&amp;TRIM(LEFT(tbReporteAsistencia[[#This Row],[ESTADO]],7))),(tbReporteAsistencia[[#This Row],[CLAVE]]&amp;TEXT(tbReporteAsistencia[[#This Row],[REGISTRO]],"dd/mm/yyyy")&amp;TRIM(LEFT(tbReporteAsistencia[[#This Row],[ESTADO]],17)))))</f>
        <v>00/01/1900</v>
      </c>
      <c r="H3957">
        <f>tbReporteAsistencia[[#This Row],[CLAVE DISPOSITIVO]]</f>
        <v>0</v>
      </c>
      <c r="I3957" s="9">
        <f>tbReporteAsistencia[[#This Row],[REGISTRO]]</f>
        <v>0</v>
      </c>
      <c r="J3957" s="12">
        <f>tbReporteAsistencia[[#This Row],[REGISTRO]]</f>
        <v>0</v>
      </c>
    </row>
    <row r="3958" spans="7:10">
      <c r="G3958" t="str">
        <f>IF(TRIM(LEFT(tbReporteAsistencia[[#This Row],[ESTADO]],7))="ENTRADA",(tbReporteAsistencia[[#This Row],[CLAVE]]&amp;TEXT(tbReporteAsistencia[[#This Row],[REGISTRO]],"dd/mm/yyyy")&amp;TRIM(LEFT(tbReporteAsistencia[[#This Row],[ESTADO]],7))),IF(TRIM(LEFT(tbReporteAsistencia[[#This Row],[ESTADO]],7))="SALIDA",(tbReporteAsistencia[[#This Row],[CLAVE]]&amp;TEXT(tbReporteAsistencia[[#This Row],[REGISTRO]],"dd/mm/yyyy")&amp;TRIM(LEFT(tbReporteAsistencia[[#This Row],[ESTADO]],7))),(tbReporteAsistencia[[#This Row],[CLAVE]]&amp;TEXT(tbReporteAsistencia[[#This Row],[REGISTRO]],"dd/mm/yyyy")&amp;TRIM(LEFT(tbReporteAsistencia[[#This Row],[ESTADO]],17)))))</f>
        <v>00/01/1900</v>
      </c>
      <c r="H3958">
        <f>tbReporteAsistencia[[#This Row],[CLAVE DISPOSITIVO]]</f>
        <v>0</v>
      </c>
      <c r="I3958" s="9">
        <f>tbReporteAsistencia[[#This Row],[REGISTRO]]</f>
        <v>0</v>
      </c>
      <c r="J3958" s="12">
        <f>tbReporteAsistencia[[#This Row],[REGISTRO]]</f>
        <v>0</v>
      </c>
    </row>
    <row r="3959" spans="7:10">
      <c r="G3959" t="str">
        <f>IF(TRIM(LEFT(tbReporteAsistencia[[#This Row],[ESTADO]],7))="ENTRADA",(tbReporteAsistencia[[#This Row],[CLAVE]]&amp;TEXT(tbReporteAsistencia[[#This Row],[REGISTRO]],"dd/mm/yyyy")&amp;TRIM(LEFT(tbReporteAsistencia[[#This Row],[ESTADO]],7))),IF(TRIM(LEFT(tbReporteAsistencia[[#This Row],[ESTADO]],7))="SALIDA",(tbReporteAsistencia[[#This Row],[CLAVE]]&amp;TEXT(tbReporteAsistencia[[#This Row],[REGISTRO]],"dd/mm/yyyy")&amp;TRIM(LEFT(tbReporteAsistencia[[#This Row],[ESTADO]],7))),(tbReporteAsistencia[[#This Row],[CLAVE]]&amp;TEXT(tbReporteAsistencia[[#This Row],[REGISTRO]],"dd/mm/yyyy")&amp;TRIM(LEFT(tbReporteAsistencia[[#This Row],[ESTADO]],17)))))</f>
        <v>00/01/1900</v>
      </c>
      <c r="H3959">
        <f>tbReporteAsistencia[[#This Row],[CLAVE DISPOSITIVO]]</f>
        <v>0</v>
      </c>
      <c r="I3959" s="9">
        <f>tbReporteAsistencia[[#This Row],[REGISTRO]]</f>
        <v>0</v>
      </c>
      <c r="J3959" s="12">
        <f>tbReporteAsistencia[[#This Row],[REGISTRO]]</f>
        <v>0</v>
      </c>
    </row>
    <row r="3960" spans="7:10">
      <c r="G3960" t="str">
        <f>IF(TRIM(LEFT(tbReporteAsistencia[[#This Row],[ESTADO]],7))="ENTRADA",(tbReporteAsistencia[[#This Row],[CLAVE]]&amp;TEXT(tbReporteAsistencia[[#This Row],[REGISTRO]],"dd/mm/yyyy")&amp;TRIM(LEFT(tbReporteAsistencia[[#This Row],[ESTADO]],7))),IF(TRIM(LEFT(tbReporteAsistencia[[#This Row],[ESTADO]],7))="SALIDA",(tbReporteAsistencia[[#This Row],[CLAVE]]&amp;TEXT(tbReporteAsistencia[[#This Row],[REGISTRO]],"dd/mm/yyyy")&amp;TRIM(LEFT(tbReporteAsistencia[[#This Row],[ESTADO]],7))),(tbReporteAsistencia[[#This Row],[CLAVE]]&amp;TEXT(tbReporteAsistencia[[#This Row],[REGISTRO]],"dd/mm/yyyy")&amp;TRIM(LEFT(tbReporteAsistencia[[#This Row],[ESTADO]],17)))))</f>
        <v>00/01/1900</v>
      </c>
      <c r="H3960">
        <f>tbReporteAsistencia[[#This Row],[CLAVE DISPOSITIVO]]</f>
        <v>0</v>
      </c>
      <c r="I3960" s="9">
        <f>tbReporteAsistencia[[#This Row],[REGISTRO]]</f>
        <v>0</v>
      </c>
      <c r="J3960" s="12">
        <f>tbReporteAsistencia[[#This Row],[REGISTRO]]</f>
        <v>0</v>
      </c>
    </row>
    <row r="3961" spans="7:10">
      <c r="G3961" t="str">
        <f>IF(TRIM(LEFT(tbReporteAsistencia[[#This Row],[ESTADO]],7))="ENTRADA",(tbReporteAsistencia[[#This Row],[CLAVE]]&amp;TEXT(tbReporteAsistencia[[#This Row],[REGISTRO]],"dd/mm/yyyy")&amp;TRIM(LEFT(tbReporteAsistencia[[#This Row],[ESTADO]],7))),IF(TRIM(LEFT(tbReporteAsistencia[[#This Row],[ESTADO]],7))="SALIDA",(tbReporteAsistencia[[#This Row],[CLAVE]]&amp;TEXT(tbReporteAsistencia[[#This Row],[REGISTRO]],"dd/mm/yyyy")&amp;TRIM(LEFT(tbReporteAsistencia[[#This Row],[ESTADO]],7))),(tbReporteAsistencia[[#This Row],[CLAVE]]&amp;TEXT(tbReporteAsistencia[[#This Row],[REGISTRO]],"dd/mm/yyyy")&amp;TRIM(LEFT(tbReporteAsistencia[[#This Row],[ESTADO]],17)))))</f>
        <v>00/01/1900</v>
      </c>
      <c r="H3961">
        <f>tbReporteAsistencia[[#This Row],[CLAVE DISPOSITIVO]]</f>
        <v>0</v>
      </c>
      <c r="I3961" s="9">
        <f>tbReporteAsistencia[[#This Row],[REGISTRO]]</f>
        <v>0</v>
      </c>
      <c r="J3961" s="12">
        <f>tbReporteAsistencia[[#This Row],[REGISTRO]]</f>
        <v>0</v>
      </c>
    </row>
    <row r="3962" spans="7:10">
      <c r="G3962" t="str">
        <f>IF(TRIM(LEFT(tbReporteAsistencia[[#This Row],[ESTADO]],7))="ENTRADA",(tbReporteAsistencia[[#This Row],[CLAVE]]&amp;TEXT(tbReporteAsistencia[[#This Row],[REGISTRO]],"dd/mm/yyyy")&amp;TRIM(LEFT(tbReporteAsistencia[[#This Row],[ESTADO]],7))),IF(TRIM(LEFT(tbReporteAsistencia[[#This Row],[ESTADO]],7))="SALIDA",(tbReporteAsistencia[[#This Row],[CLAVE]]&amp;TEXT(tbReporteAsistencia[[#This Row],[REGISTRO]],"dd/mm/yyyy")&amp;TRIM(LEFT(tbReporteAsistencia[[#This Row],[ESTADO]],7))),(tbReporteAsistencia[[#This Row],[CLAVE]]&amp;TEXT(tbReporteAsistencia[[#This Row],[REGISTRO]],"dd/mm/yyyy")&amp;TRIM(LEFT(tbReporteAsistencia[[#This Row],[ESTADO]],17)))))</f>
        <v>00/01/1900</v>
      </c>
      <c r="H3962">
        <f>tbReporteAsistencia[[#This Row],[CLAVE DISPOSITIVO]]</f>
        <v>0</v>
      </c>
      <c r="I3962" s="9">
        <f>tbReporteAsistencia[[#This Row],[REGISTRO]]</f>
        <v>0</v>
      </c>
      <c r="J3962" s="12">
        <f>tbReporteAsistencia[[#This Row],[REGISTRO]]</f>
        <v>0</v>
      </c>
    </row>
    <row r="3963" spans="7:10">
      <c r="G3963" t="str">
        <f>IF(TRIM(LEFT(tbReporteAsistencia[[#This Row],[ESTADO]],7))="ENTRADA",(tbReporteAsistencia[[#This Row],[CLAVE]]&amp;TEXT(tbReporteAsistencia[[#This Row],[REGISTRO]],"dd/mm/yyyy")&amp;TRIM(LEFT(tbReporteAsistencia[[#This Row],[ESTADO]],7))),IF(TRIM(LEFT(tbReporteAsistencia[[#This Row],[ESTADO]],7))="SALIDA",(tbReporteAsistencia[[#This Row],[CLAVE]]&amp;TEXT(tbReporteAsistencia[[#This Row],[REGISTRO]],"dd/mm/yyyy")&amp;TRIM(LEFT(tbReporteAsistencia[[#This Row],[ESTADO]],7))),(tbReporteAsistencia[[#This Row],[CLAVE]]&amp;TEXT(tbReporteAsistencia[[#This Row],[REGISTRO]],"dd/mm/yyyy")&amp;TRIM(LEFT(tbReporteAsistencia[[#This Row],[ESTADO]],17)))))</f>
        <v>00/01/1900</v>
      </c>
      <c r="H3963">
        <f>tbReporteAsistencia[[#This Row],[CLAVE DISPOSITIVO]]</f>
        <v>0</v>
      </c>
      <c r="I3963" s="9">
        <f>tbReporteAsistencia[[#This Row],[REGISTRO]]</f>
        <v>0</v>
      </c>
      <c r="J3963" s="12">
        <f>tbReporteAsistencia[[#This Row],[REGISTRO]]</f>
        <v>0</v>
      </c>
    </row>
    <row r="3964" spans="7:10">
      <c r="G3964" t="str">
        <f>IF(TRIM(LEFT(tbReporteAsistencia[[#This Row],[ESTADO]],7))="ENTRADA",(tbReporteAsistencia[[#This Row],[CLAVE]]&amp;TEXT(tbReporteAsistencia[[#This Row],[REGISTRO]],"dd/mm/yyyy")&amp;TRIM(LEFT(tbReporteAsistencia[[#This Row],[ESTADO]],7))),IF(TRIM(LEFT(tbReporteAsistencia[[#This Row],[ESTADO]],7))="SALIDA",(tbReporteAsistencia[[#This Row],[CLAVE]]&amp;TEXT(tbReporteAsistencia[[#This Row],[REGISTRO]],"dd/mm/yyyy")&amp;TRIM(LEFT(tbReporteAsistencia[[#This Row],[ESTADO]],7))),(tbReporteAsistencia[[#This Row],[CLAVE]]&amp;TEXT(tbReporteAsistencia[[#This Row],[REGISTRO]],"dd/mm/yyyy")&amp;TRIM(LEFT(tbReporteAsistencia[[#This Row],[ESTADO]],17)))))</f>
        <v>00/01/1900</v>
      </c>
      <c r="H3964">
        <f>tbReporteAsistencia[[#This Row],[CLAVE DISPOSITIVO]]</f>
        <v>0</v>
      </c>
      <c r="I3964" s="9">
        <f>tbReporteAsistencia[[#This Row],[REGISTRO]]</f>
        <v>0</v>
      </c>
      <c r="J3964" s="12">
        <f>tbReporteAsistencia[[#This Row],[REGISTRO]]</f>
        <v>0</v>
      </c>
    </row>
    <row r="3965" spans="7:10">
      <c r="G3965" t="str">
        <f>IF(TRIM(LEFT(tbReporteAsistencia[[#This Row],[ESTADO]],7))="ENTRADA",(tbReporteAsistencia[[#This Row],[CLAVE]]&amp;TEXT(tbReporteAsistencia[[#This Row],[REGISTRO]],"dd/mm/yyyy")&amp;TRIM(LEFT(tbReporteAsistencia[[#This Row],[ESTADO]],7))),IF(TRIM(LEFT(tbReporteAsistencia[[#This Row],[ESTADO]],7))="SALIDA",(tbReporteAsistencia[[#This Row],[CLAVE]]&amp;TEXT(tbReporteAsistencia[[#This Row],[REGISTRO]],"dd/mm/yyyy")&amp;TRIM(LEFT(tbReporteAsistencia[[#This Row],[ESTADO]],7))),(tbReporteAsistencia[[#This Row],[CLAVE]]&amp;TEXT(tbReporteAsistencia[[#This Row],[REGISTRO]],"dd/mm/yyyy")&amp;TRIM(LEFT(tbReporteAsistencia[[#This Row],[ESTADO]],17)))))</f>
        <v>00/01/1900</v>
      </c>
      <c r="H3965">
        <f>tbReporteAsistencia[[#This Row],[CLAVE DISPOSITIVO]]</f>
        <v>0</v>
      </c>
      <c r="I3965" s="9">
        <f>tbReporteAsistencia[[#This Row],[REGISTRO]]</f>
        <v>0</v>
      </c>
      <c r="J3965" s="12">
        <f>tbReporteAsistencia[[#This Row],[REGISTRO]]</f>
        <v>0</v>
      </c>
    </row>
    <row r="3966" spans="7:10">
      <c r="G3966" t="str">
        <f>IF(TRIM(LEFT(tbReporteAsistencia[[#This Row],[ESTADO]],7))="ENTRADA",(tbReporteAsistencia[[#This Row],[CLAVE]]&amp;TEXT(tbReporteAsistencia[[#This Row],[REGISTRO]],"dd/mm/yyyy")&amp;TRIM(LEFT(tbReporteAsistencia[[#This Row],[ESTADO]],7))),IF(TRIM(LEFT(tbReporteAsistencia[[#This Row],[ESTADO]],7))="SALIDA",(tbReporteAsistencia[[#This Row],[CLAVE]]&amp;TEXT(tbReporteAsistencia[[#This Row],[REGISTRO]],"dd/mm/yyyy")&amp;TRIM(LEFT(tbReporteAsistencia[[#This Row],[ESTADO]],7))),(tbReporteAsistencia[[#This Row],[CLAVE]]&amp;TEXT(tbReporteAsistencia[[#This Row],[REGISTRO]],"dd/mm/yyyy")&amp;TRIM(LEFT(tbReporteAsistencia[[#This Row],[ESTADO]],17)))))</f>
        <v>00/01/1900</v>
      </c>
      <c r="H3966">
        <f>tbReporteAsistencia[[#This Row],[CLAVE DISPOSITIVO]]</f>
        <v>0</v>
      </c>
      <c r="I3966" s="9">
        <f>tbReporteAsistencia[[#This Row],[REGISTRO]]</f>
        <v>0</v>
      </c>
      <c r="J3966" s="12">
        <f>tbReporteAsistencia[[#This Row],[REGISTRO]]</f>
        <v>0</v>
      </c>
    </row>
    <row r="3967" spans="7:10">
      <c r="G3967" t="str">
        <f>IF(TRIM(LEFT(tbReporteAsistencia[[#This Row],[ESTADO]],7))="ENTRADA",(tbReporteAsistencia[[#This Row],[CLAVE]]&amp;TEXT(tbReporteAsistencia[[#This Row],[REGISTRO]],"dd/mm/yyyy")&amp;TRIM(LEFT(tbReporteAsistencia[[#This Row],[ESTADO]],7))),IF(TRIM(LEFT(tbReporteAsistencia[[#This Row],[ESTADO]],7))="SALIDA",(tbReporteAsistencia[[#This Row],[CLAVE]]&amp;TEXT(tbReporteAsistencia[[#This Row],[REGISTRO]],"dd/mm/yyyy")&amp;TRIM(LEFT(tbReporteAsistencia[[#This Row],[ESTADO]],7))),(tbReporteAsistencia[[#This Row],[CLAVE]]&amp;TEXT(tbReporteAsistencia[[#This Row],[REGISTRO]],"dd/mm/yyyy")&amp;TRIM(LEFT(tbReporteAsistencia[[#This Row],[ESTADO]],17)))))</f>
        <v>00/01/1900</v>
      </c>
      <c r="H3967">
        <f>tbReporteAsistencia[[#This Row],[CLAVE DISPOSITIVO]]</f>
        <v>0</v>
      </c>
      <c r="I3967" s="9">
        <f>tbReporteAsistencia[[#This Row],[REGISTRO]]</f>
        <v>0</v>
      </c>
      <c r="J3967" s="12">
        <f>tbReporteAsistencia[[#This Row],[REGISTRO]]</f>
        <v>0</v>
      </c>
    </row>
    <row r="3968" spans="7:10">
      <c r="G3968" t="str">
        <f>IF(TRIM(LEFT(tbReporteAsistencia[[#This Row],[ESTADO]],7))="ENTRADA",(tbReporteAsistencia[[#This Row],[CLAVE]]&amp;TEXT(tbReporteAsistencia[[#This Row],[REGISTRO]],"dd/mm/yyyy")&amp;TRIM(LEFT(tbReporteAsistencia[[#This Row],[ESTADO]],7))),IF(TRIM(LEFT(tbReporteAsistencia[[#This Row],[ESTADO]],7))="SALIDA",(tbReporteAsistencia[[#This Row],[CLAVE]]&amp;TEXT(tbReporteAsistencia[[#This Row],[REGISTRO]],"dd/mm/yyyy")&amp;TRIM(LEFT(tbReporteAsistencia[[#This Row],[ESTADO]],7))),(tbReporteAsistencia[[#This Row],[CLAVE]]&amp;TEXT(tbReporteAsistencia[[#This Row],[REGISTRO]],"dd/mm/yyyy")&amp;TRIM(LEFT(tbReporteAsistencia[[#This Row],[ESTADO]],17)))))</f>
        <v>00/01/1900</v>
      </c>
      <c r="H3968">
        <f>tbReporteAsistencia[[#This Row],[CLAVE DISPOSITIVO]]</f>
        <v>0</v>
      </c>
      <c r="I3968" s="9">
        <f>tbReporteAsistencia[[#This Row],[REGISTRO]]</f>
        <v>0</v>
      </c>
      <c r="J3968" s="12">
        <f>tbReporteAsistencia[[#This Row],[REGISTRO]]</f>
        <v>0</v>
      </c>
    </row>
    <row r="3969" spans="7:10">
      <c r="G3969" t="str">
        <f>IF(TRIM(LEFT(tbReporteAsistencia[[#This Row],[ESTADO]],7))="ENTRADA",(tbReporteAsistencia[[#This Row],[CLAVE]]&amp;TEXT(tbReporteAsistencia[[#This Row],[REGISTRO]],"dd/mm/yyyy")&amp;TRIM(LEFT(tbReporteAsistencia[[#This Row],[ESTADO]],7))),IF(TRIM(LEFT(tbReporteAsistencia[[#This Row],[ESTADO]],7))="SALIDA",(tbReporteAsistencia[[#This Row],[CLAVE]]&amp;TEXT(tbReporteAsistencia[[#This Row],[REGISTRO]],"dd/mm/yyyy")&amp;TRIM(LEFT(tbReporteAsistencia[[#This Row],[ESTADO]],7))),(tbReporteAsistencia[[#This Row],[CLAVE]]&amp;TEXT(tbReporteAsistencia[[#This Row],[REGISTRO]],"dd/mm/yyyy")&amp;TRIM(LEFT(tbReporteAsistencia[[#This Row],[ESTADO]],17)))))</f>
        <v>00/01/1900</v>
      </c>
      <c r="H3969">
        <f>tbReporteAsistencia[[#This Row],[CLAVE DISPOSITIVO]]</f>
        <v>0</v>
      </c>
      <c r="I3969" s="9">
        <f>tbReporteAsistencia[[#This Row],[REGISTRO]]</f>
        <v>0</v>
      </c>
      <c r="J3969" s="12">
        <f>tbReporteAsistencia[[#This Row],[REGISTRO]]</f>
        <v>0</v>
      </c>
    </row>
    <row r="3970" spans="7:10">
      <c r="G3970" t="str">
        <f>IF(TRIM(LEFT(tbReporteAsistencia[[#This Row],[ESTADO]],7))="ENTRADA",(tbReporteAsistencia[[#This Row],[CLAVE]]&amp;TEXT(tbReporteAsistencia[[#This Row],[REGISTRO]],"dd/mm/yyyy")&amp;TRIM(LEFT(tbReporteAsistencia[[#This Row],[ESTADO]],7))),IF(TRIM(LEFT(tbReporteAsistencia[[#This Row],[ESTADO]],7))="SALIDA",(tbReporteAsistencia[[#This Row],[CLAVE]]&amp;TEXT(tbReporteAsistencia[[#This Row],[REGISTRO]],"dd/mm/yyyy")&amp;TRIM(LEFT(tbReporteAsistencia[[#This Row],[ESTADO]],7))),(tbReporteAsistencia[[#This Row],[CLAVE]]&amp;TEXT(tbReporteAsistencia[[#This Row],[REGISTRO]],"dd/mm/yyyy")&amp;TRIM(LEFT(tbReporteAsistencia[[#This Row],[ESTADO]],17)))))</f>
        <v>00/01/1900</v>
      </c>
      <c r="H3970">
        <f>tbReporteAsistencia[[#This Row],[CLAVE DISPOSITIVO]]</f>
        <v>0</v>
      </c>
      <c r="I3970" s="9">
        <f>tbReporteAsistencia[[#This Row],[REGISTRO]]</f>
        <v>0</v>
      </c>
      <c r="J3970" s="12">
        <f>tbReporteAsistencia[[#This Row],[REGISTRO]]</f>
        <v>0</v>
      </c>
    </row>
    <row r="3971" spans="7:10">
      <c r="G3971" t="str">
        <f>IF(TRIM(LEFT(tbReporteAsistencia[[#This Row],[ESTADO]],7))="ENTRADA",(tbReporteAsistencia[[#This Row],[CLAVE]]&amp;TEXT(tbReporteAsistencia[[#This Row],[REGISTRO]],"dd/mm/yyyy")&amp;TRIM(LEFT(tbReporteAsistencia[[#This Row],[ESTADO]],7))),IF(TRIM(LEFT(tbReporteAsistencia[[#This Row],[ESTADO]],7))="SALIDA",(tbReporteAsistencia[[#This Row],[CLAVE]]&amp;TEXT(tbReporteAsistencia[[#This Row],[REGISTRO]],"dd/mm/yyyy")&amp;TRIM(LEFT(tbReporteAsistencia[[#This Row],[ESTADO]],7))),(tbReporteAsistencia[[#This Row],[CLAVE]]&amp;TEXT(tbReporteAsistencia[[#This Row],[REGISTRO]],"dd/mm/yyyy")&amp;TRIM(LEFT(tbReporteAsistencia[[#This Row],[ESTADO]],17)))))</f>
        <v>00/01/1900</v>
      </c>
      <c r="H3971">
        <f>tbReporteAsistencia[[#This Row],[CLAVE DISPOSITIVO]]</f>
        <v>0</v>
      </c>
      <c r="I3971" s="9">
        <f>tbReporteAsistencia[[#This Row],[REGISTRO]]</f>
        <v>0</v>
      </c>
      <c r="J3971" s="12">
        <f>tbReporteAsistencia[[#This Row],[REGISTRO]]</f>
        <v>0</v>
      </c>
    </row>
    <row r="3972" spans="7:10">
      <c r="G3972" t="str">
        <f>IF(TRIM(LEFT(tbReporteAsistencia[[#This Row],[ESTADO]],7))="ENTRADA",(tbReporteAsistencia[[#This Row],[CLAVE]]&amp;TEXT(tbReporteAsistencia[[#This Row],[REGISTRO]],"dd/mm/yyyy")&amp;TRIM(LEFT(tbReporteAsistencia[[#This Row],[ESTADO]],7))),IF(TRIM(LEFT(tbReporteAsistencia[[#This Row],[ESTADO]],7))="SALIDA",(tbReporteAsistencia[[#This Row],[CLAVE]]&amp;TEXT(tbReporteAsistencia[[#This Row],[REGISTRO]],"dd/mm/yyyy")&amp;TRIM(LEFT(tbReporteAsistencia[[#This Row],[ESTADO]],7))),(tbReporteAsistencia[[#This Row],[CLAVE]]&amp;TEXT(tbReporteAsistencia[[#This Row],[REGISTRO]],"dd/mm/yyyy")&amp;TRIM(LEFT(tbReporteAsistencia[[#This Row],[ESTADO]],17)))))</f>
        <v>00/01/1900</v>
      </c>
      <c r="H3972">
        <f>tbReporteAsistencia[[#This Row],[CLAVE DISPOSITIVO]]</f>
        <v>0</v>
      </c>
      <c r="I3972" s="9">
        <f>tbReporteAsistencia[[#This Row],[REGISTRO]]</f>
        <v>0</v>
      </c>
      <c r="J3972" s="12">
        <f>tbReporteAsistencia[[#This Row],[REGISTRO]]</f>
        <v>0</v>
      </c>
    </row>
    <row r="3973" spans="7:10">
      <c r="G3973" t="str">
        <f>IF(TRIM(LEFT(tbReporteAsistencia[[#This Row],[ESTADO]],7))="ENTRADA",(tbReporteAsistencia[[#This Row],[CLAVE]]&amp;TEXT(tbReporteAsistencia[[#This Row],[REGISTRO]],"dd/mm/yyyy")&amp;TRIM(LEFT(tbReporteAsistencia[[#This Row],[ESTADO]],7))),IF(TRIM(LEFT(tbReporteAsistencia[[#This Row],[ESTADO]],7))="SALIDA",(tbReporteAsistencia[[#This Row],[CLAVE]]&amp;TEXT(tbReporteAsistencia[[#This Row],[REGISTRO]],"dd/mm/yyyy")&amp;TRIM(LEFT(tbReporteAsistencia[[#This Row],[ESTADO]],7))),(tbReporteAsistencia[[#This Row],[CLAVE]]&amp;TEXT(tbReporteAsistencia[[#This Row],[REGISTRO]],"dd/mm/yyyy")&amp;TRIM(LEFT(tbReporteAsistencia[[#This Row],[ESTADO]],17)))))</f>
        <v>00/01/1900</v>
      </c>
      <c r="H3973">
        <f>tbReporteAsistencia[[#This Row],[CLAVE DISPOSITIVO]]</f>
        <v>0</v>
      </c>
      <c r="I3973" s="9">
        <f>tbReporteAsistencia[[#This Row],[REGISTRO]]</f>
        <v>0</v>
      </c>
      <c r="J3973" s="12">
        <f>tbReporteAsistencia[[#This Row],[REGISTRO]]</f>
        <v>0</v>
      </c>
    </row>
    <row r="3974" spans="7:10">
      <c r="G3974" t="str">
        <f>IF(TRIM(LEFT(tbReporteAsistencia[[#This Row],[ESTADO]],7))="ENTRADA",(tbReporteAsistencia[[#This Row],[CLAVE]]&amp;TEXT(tbReporteAsistencia[[#This Row],[REGISTRO]],"dd/mm/yyyy")&amp;TRIM(LEFT(tbReporteAsistencia[[#This Row],[ESTADO]],7))),IF(TRIM(LEFT(tbReporteAsistencia[[#This Row],[ESTADO]],7))="SALIDA",(tbReporteAsistencia[[#This Row],[CLAVE]]&amp;TEXT(tbReporteAsistencia[[#This Row],[REGISTRO]],"dd/mm/yyyy")&amp;TRIM(LEFT(tbReporteAsistencia[[#This Row],[ESTADO]],7))),(tbReporteAsistencia[[#This Row],[CLAVE]]&amp;TEXT(tbReporteAsistencia[[#This Row],[REGISTRO]],"dd/mm/yyyy")&amp;TRIM(LEFT(tbReporteAsistencia[[#This Row],[ESTADO]],17)))))</f>
        <v>00/01/1900</v>
      </c>
      <c r="H3974">
        <f>tbReporteAsistencia[[#This Row],[CLAVE DISPOSITIVO]]</f>
        <v>0</v>
      </c>
      <c r="I3974" s="9">
        <f>tbReporteAsistencia[[#This Row],[REGISTRO]]</f>
        <v>0</v>
      </c>
      <c r="J3974" s="12">
        <f>tbReporteAsistencia[[#This Row],[REGISTRO]]</f>
        <v>0</v>
      </c>
    </row>
    <row r="3975" spans="7:10">
      <c r="G3975" t="str">
        <f>IF(TRIM(LEFT(tbReporteAsistencia[[#This Row],[ESTADO]],7))="ENTRADA",(tbReporteAsistencia[[#This Row],[CLAVE]]&amp;TEXT(tbReporteAsistencia[[#This Row],[REGISTRO]],"dd/mm/yyyy")&amp;TRIM(LEFT(tbReporteAsistencia[[#This Row],[ESTADO]],7))),IF(TRIM(LEFT(tbReporteAsistencia[[#This Row],[ESTADO]],7))="SALIDA",(tbReporteAsistencia[[#This Row],[CLAVE]]&amp;TEXT(tbReporteAsistencia[[#This Row],[REGISTRO]],"dd/mm/yyyy")&amp;TRIM(LEFT(tbReporteAsistencia[[#This Row],[ESTADO]],7))),(tbReporteAsistencia[[#This Row],[CLAVE]]&amp;TEXT(tbReporteAsistencia[[#This Row],[REGISTRO]],"dd/mm/yyyy")&amp;TRIM(LEFT(tbReporteAsistencia[[#This Row],[ESTADO]],17)))))</f>
        <v>00/01/1900</v>
      </c>
      <c r="H3975">
        <f>tbReporteAsistencia[[#This Row],[CLAVE DISPOSITIVO]]</f>
        <v>0</v>
      </c>
      <c r="I3975" s="9">
        <f>tbReporteAsistencia[[#This Row],[REGISTRO]]</f>
        <v>0</v>
      </c>
      <c r="J3975" s="12">
        <f>tbReporteAsistencia[[#This Row],[REGISTRO]]</f>
        <v>0</v>
      </c>
    </row>
    <row r="3976" spans="7:10">
      <c r="G3976" t="str">
        <f>IF(TRIM(LEFT(tbReporteAsistencia[[#This Row],[ESTADO]],7))="ENTRADA",(tbReporteAsistencia[[#This Row],[CLAVE]]&amp;TEXT(tbReporteAsistencia[[#This Row],[REGISTRO]],"dd/mm/yyyy")&amp;TRIM(LEFT(tbReporteAsistencia[[#This Row],[ESTADO]],7))),IF(TRIM(LEFT(tbReporteAsistencia[[#This Row],[ESTADO]],7))="SALIDA",(tbReporteAsistencia[[#This Row],[CLAVE]]&amp;TEXT(tbReporteAsistencia[[#This Row],[REGISTRO]],"dd/mm/yyyy")&amp;TRIM(LEFT(tbReporteAsistencia[[#This Row],[ESTADO]],7))),(tbReporteAsistencia[[#This Row],[CLAVE]]&amp;TEXT(tbReporteAsistencia[[#This Row],[REGISTRO]],"dd/mm/yyyy")&amp;TRIM(LEFT(tbReporteAsistencia[[#This Row],[ESTADO]],17)))))</f>
        <v>00/01/1900</v>
      </c>
      <c r="H3976">
        <f>tbReporteAsistencia[[#This Row],[CLAVE DISPOSITIVO]]</f>
        <v>0</v>
      </c>
      <c r="I3976" s="9">
        <f>tbReporteAsistencia[[#This Row],[REGISTRO]]</f>
        <v>0</v>
      </c>
      <c r="J3976" s="12">
        <f>tbReporteAsistencia[[#This Row],[REGISTRO]]</f>
        <v>0</v>
      </c>
    </row>
    <row r="3977" spans="7:10">
      <c r="G3977" t="str">
        <f>IF(TRIM(LEFT(tbReporteAsistencia[[#This Row],[ESTADO]],7))="ENTRADA",(tbReporteAsistencia[[#This Row],[CLAVE]]&amp;TEXT(tbReporteAsistencia[[#This Row],[REGISTRO]],"dd/mm/yyyy")&amp;TRIM(LEFT(tbReporteAsistencia[[#This Row],[ESTADO]],7))),IF(TRIM(LEFT(tbReporteAsistencia[[#This Row],[ESTADO]],7))="SALIDA",(tbReporteAsistencia[[#This Row],[CLAVE]]&amp;TEXT(tbReporteAsistencia[[#This Row],[REGISTRO]],"dd/mm/yyyy")&amp;TRIM(LEFT(tbReporteAsistencia[[#This Row],[ESTADO]],7))),(tbReporteAsistencia[[#This Row],[CLAVE]]&amp;TEXT(tbReporteAsistencia[[#This Row],[REGISTRO]],"dd/mm/yyyy")&amp;TRIM(LEFT(tbReporteAsistencia[[#This Row],[ESTADO]],17)))))</f>
        <v>00/01/1900</v>
      </c>
      <c r="H3977">
        <f>tbReporteAsistencia[[#This Row],[CLAVE DISPOSITIVO]]</f>
        <v>0</v>
      </c>
      <c r="I3977" s="9">
        <f>tbReporteAsistencia[[#This Row],[REGISTRO]]</f>
        <v>0</v>
      </c>
      <c r="J3977" s="12">
        <f>tbReporteAsistencia[[#This Row],[REGISTRO]]</f>
        <v>0</v>
      </c>
    </row>
    <row r="3978" spans="7:10">
      <c r="G3978" t="str">
        <f>IF(TRIM(LEFT(tbReporteAsistencia[[#This Row],[ESTADO]],7))="ENTRADA",(tbReporteAsistencia[[#This Row],[CLAVE]]&amp;TEXT(tbReporteAsistencia[[#This Row],[REGISTRO]],"dd/mm/yyyy")&amp;TRIM(LEFT(tbReporteAsistencia[[#This Row],[ESTADO]],7))),IF(TRIM(LEFT(tbReporteAsistencia[[#This Row],[ESTADO]],7))="SALIDA",(tbReporteAsistencia[[#This Row],[CLAVE]]&amp;TEXT(tbReporteAsistencia[[#This Row],[REGISTRO]],"dd/mm/yyyy")&amp;TRIM(LEFT(tbReporteAsistencia[[#This Row],[ESTADO]],7))),(tbReporteAsistencia[[#This Row],[CLAVE]]&amp;TEXT(tbReporteAsistencia[[#This Row],[REGISTRO]],"dd/mm/yyyy")&amp;TRIM(LEFT(tbReporteAsistencia[[#This Row],[ESTADO]],17)))))</f>
        <v>00/01/1900</v>
      </c>
      <c r="H3978">
        <f>tbReporteAsistencia[[#This Row],[CLAVE DISPOSITIVO]]</f>
        <v>0</v>
      </c>
      <c r="I3978" s="9">
        <f>tbReporteAsistencia[[#This Row],[REGISTRO]]</f>
        <v>0</v>
      </c>
      <c r="J3978" s="12">
        <f>tbReporteAsistencia[[#This Row],[REGISTRO]]</f>
        <v>0</v>
      </c>
    </row>
    <row r="3979" spans="7:10">
      <c r="G3979" t="str">
        <f>IF(TRIM(LEFT(tbReporteAsistencia[[#This Row],[ESTADO]],7))="ENTRADA",(tbReporteAsistencia[[#This Row],[CLAVE]]&amp;TEXT(tbReporteAsistencia[[#This Row],[REGISTRO]],"dd/mm/yyyy")&amp;TRIM(LEFT(tbReporteAsistencia[[#This Row],[ESTADO]],7))),IF(TRIM(LEFT(tbReporteAsistencia[[#This Row],[ESTADO]],7))="SALIDA",(tbReporteAsistencia[[#This Row],[CLAVE]]&amp;TEXT(tbReporteAsistencia[[#This Row],[REGISTRO]],"dd/mm/yyyy")&amp;TRIM(LEFT(tbReporteAsistencia[[#This Row],[ESTADO]],7))),(tbReporteAsistencia[[#This Row],[CLAVE]]&amp;TEXT(tbReporteAsistencia[[#This Row],[REGISTRO]],"dd/mm/yyyy")&amp;TRIM(LEFT(tbReporteAsistencia[[#This Row],[ESTADO]],17)))))</f>
        <v>00/01/1900</v>
      </c>
      <c r="H3979">
        <f>tbReporteAsistencia[[#This Row],[CLAVE DISPOSITIVO]]</f>
        <v>0</v>
      </c>
      <c r="I3979" s="9">
        <f>tbReporteAsistencia[[#This Row],[REGISTRO]]</f>
        <v>0</v>
      </c>
      <c r="J3979" s="12">
        <f>tbReporteAsistencia[[#This Row],[REGISTRO]]</f>
        <v>0</v>
      </c>
    </row>
    <row r="3980" spans="7:10">
      <c r="G3980" t="str">
        <f>IF(TRIM(LEFT(tbReporteAsistencia[[#This Row],[ESTADO]],7))="ENTRADA",(tbReporteAsistencia[[#This Row],[CLAVE]]&amp;TEXT(tbReporteAsistencia[[#This Row],[REGISTRO]],"dd/mm/yyyy")&amp;TRIM(LEFT(tbReporteAsistencia[[#This Row],[ESTADO]],7))),IF(TRIM(LEFT(tbReporteAsistencia[[#This Row],[ESTADO]],7))="SALIDA",(tbReporteAsistencia[[#This Row],[CLAVE]]&amp;TEXT(tbReporteAsistencia[[#This Row],[REGISTRO]],"dd/mm/yyyy")&amp;TRIM(LEFT(tbReporteAsistencia[[#This Row],[ESTADO]],7))),(tbReporteAsistencia[[#This Row],[CLAVE]]&amp;TEXT(tbReporteAsistencia[[#This Row],[REGISTRO]],"dd/mm/yyyy")&amp;TRIM(LEFT(tbReporteAsistencia[[#This Row],[ESTADO]],17)))))</f>
        <v>00/01/1900</v>
      </c>
      <c r="H3980">
        <f>tbReporteAsistencia[[#This Row],[CLAVE DISPOSITIVO]]</f>
        <v>0</v>
      </c>
      <c r="I3980" s="9">
        <f>tbReporteAsistencia[[#This Row],[REGISTRO]]</f>
        <v>0</v>
      </c>
      <c r="J3980" s="12">
        <f>tbReporteAsistencia[[#This Row],[REGISTRO]]</f>
        <v>0</v>
      </c>
    </row>
    <row r="3981" spans="7:10">
      <c r="G3981" t="str">
        <f>IF(TRIM(LEFT(tbReporteAsistencia[[#This Row],[ESTADO]],7))="ENTRADA",(tbReporteAsistencia[[#This Row],[CLAVE]]&amp;TEXT(tbReporteAsistencia[[#This Row],[REGISTRO]],"dd/mm/yyyy")&amp;TRIM(LEFT(tbReporteAsistencia[[#This Row],[ESTADO]],7))),IF(TRIM(LEFT(tbReporteAsistencia[[#This Row],[ESTADO]],7))="SALIDA",(tbReporteAsistencia[[#This Row],[CLAVE]]&amp;TEXT(tbReporteAsistencia[[#This Row],[REGISTRO]],"dd/mm/yyyy")&amp;TRIM(LEFT(tbReporteAsistencia[[#This Row],[ESTADO]],7))),(tbReporteAsistencia[[#This Row],[CLAVE]]&amp;TEXT(tbReporteAsistencia[[#This Row],[REGISTRO]],"dd/mm/yyyy")&amp;TRIM(LEFT(tbReporteAsistencia[[#This Row],[ESTADO]],17)))))</f>
        <v>00/01/1900</v>
      </c>
      <c r="H3981">
        <f>tbReporteAsistencia[[#This Row],[CLAVE DISPOSITIVO]]</f>
        <v>0</v>
      </c>
      <c r="I3981" s="9">
        <f>tbReporteAsistencia[[#This Row],[REGISTRO]]</f>
        <v>0</v>
      </c>
      <c r="J3981" s="12">
        <f>tbReporteAsistencia[[#This Row],[REGISTRO]]</f>
        <v>0</v>
      </c>
    </row>
    <row r="3982" spans="7:10">
      <c r="G3982" t="str">
        <f>IF(TRIM(LEFT(tbReporteAsistencia[[#This Row],[ESTADO]],7))="ENTRADA",(tbReporteAsistencia[[#This Row],[CLAVE]]&amp;TEXT(tbReporteAsistencia[[#This Row],[REGISTRO]],"dd/mm/yyyy")&amp;TRIM(LEFT(tbReporteAsistencia[[#This Row],[ESTADO]],7))),IF(TRIM(LEFT(tbReporteAsistencia[[#This Row],[ESTADO]],7))="SALIDA",(tbReporteAsistencia[[#This Row],[CLAVE]]&amp;TEXT(tbReporteAsistencia[[#This Row],[REGISTRO]],"dd/mm/yyyy")&amp;TRIM(LEFT(tbReporteAsistencia[[#This Row],[ESTADO]],7))),(tbReporteAsistencia[[#This Row],[CLAVE]]&amp;TEXT(tbReporteAsistencia[[#This Row],[REGISTRO]],"dd/mm/yyyy")&amp;TRIM(LEFT(tbReporteAsistencia[[#This Row],[ESTADO]],17)))))</f>
        <v>00/01/1900</v>
      </c>
      <c r="H3982">
        <f>tbReporteAsistencia[[#This Row],[CLAVE DISPOSITIVO]]</f>
        <v>0</v>
      </c>
      <c r="I3982" s="9">
        <f>tbReporteAsistencia[[#This Row],[REGISTRO]]</f>
        <v>0</v>
      </c>
      <c r="J3982" s="12">
        <f>tbReporteAsistencia[[#This Row],[REGISTRO]]</f>
        <v>0</v>
      </c>
    </row>
    <row r="3983" spans="7:10">
      <c r="G3983" t="str">
        <f>IF(TRIM(LEFT(tbReporteAsistencia[[#This Row],[ESTADO]],7))="ENTRADA",(tbReporteAsistencia[[#This Row],[CLAVE]]&amp;TEXT(tbReporteAsistencia[[#This Row],[REGISTRO]],"dd/mm/yyyy")&amp;TRIM(LEFT(tbReporteAsistencia[[#This Row],[ESTADO]],7))),IF(TRIM(LEFT(tbReporteAsistencia[[#This Row],[ESTADO]],7))="SALIDA",(tbReporteAsistencia[[#This Row],[CLAVE]]&amp;TEXT(tbReporteAsistencia[[#This Row],[REGISTRO]],"dd/mm/yyyy")&amp;TRIM(LEFT(tbReporteAsistencia[[#This Row],[ESTADO]],7))),(tbReporteAsistencia[[#This Row],[CLAVE]]&amp;TEXT(tbReporteAsistencia[[#This Row],[REGISTRO]],"dd/mm/yyyy")&amp;TRIM(LEFT(tbReporteAsistencia[[#This Row],[ESTADO]],17)))))</f>
        <v>00/01/1900</v>
      </c>
      <c r="H3983">
        <f>tbReporteAsistencia[[#This Row],[CLAVE DISPOSITIVO]]</f>
        <v>0</v>
      </c>
      <c r="I3983" s="9">
        <f>tbReporteAsistencia[[#This Row],[REGISTRO]]</f>
        <v>0</v>
      </c>
      <c r="J3983" s="12">
        <f>tbReporteAsistencia[[#This Row],[REGISTRO]]</f>
        <v>0</v>
      </c>
    </row>
    <row r="3984" spans="7:10">
      <c r="G3984" t="str">
        <f>IF(TRIM(LEFT(tbReporteAsistencia[[#This Row],[ESTADO]],7))="ENTRADA",(tbReporteAsistencia[[#This Row],[CLAVE]]&amp;TEXT(tbReporteAsistencia[[#This Row],[REGISTRO]],"dd/mm/yyyy")&amp;TRIM(LEFT(tbReporteAsistencia[[#This Row],[ESTADO]],7))),IF(TRIM(LEFT(tbReporteAsistencia[[#This Row],[ESTADO]],7))="SALIDA",(tbReporteAsistencia[[#This Row],[CLAVE]]&amp;TEXT(tbReporteAsistencia[[#This Row],[REGISTRO]],"dd/mm/yyyy")&amp;TRIM(LEFT(tbReporteAsistencia[[#This Row],[ESTADO]],7))),(tbReporteAsistencia[[#This Row],[CLAVE]]&amp;TEXT(tbReporteAsistencia[[#This Row],[REGISTRO]],"dd/mm/yyyy")&amp;TRIM(LEFT(tbReporteAsistencia[[#This Row],[ESTADO]],17)))))</f>
        <v>00/01/1900</v>
      </c>
      <c r="H3984">
        <f>tbReporteAsistencia[[#This Row],[CLAVE DISPOSITIVO]]</f>
        <v>0</v>
      </c>
      <c r="I3984" s="9">
        <f>tbReporteAsistencia[[#This Row],[REGISTRO]]</f>
        <v>0</v>
      </c>
      <c r="J3984" s="12">
        <f>tbReporteAsistencia[[#This Row],[REGISTRO]]</f>
        <v>0</v>
      </c>
    </row>
    <row r="3985" spans="7:10">
      <c r="G3985" t="str">
        <f>IF(TRIM(LEFT(tbReporteAsistencia[[#This Row],[ESTADO]],7))="ENTRADA",(tbReporteAsistencia[[#This Row],[CLAVE]]&amp;TEXT(tbReporteAsistencia[[#This Row],[REGISTRO]],"dd/mm/yyyy")&amp;TRIM(LEFT(tbReporteAsistencia[[#This Row],[ESTADO]],7))),IF(TRIM(LEFT(tbReporteAsistencia[[#This Row],[ESTADO]],7))="SALIDA",(tbReporteAsistencia[[#This Row],[CLAVE]]&amp;TEXT(tbReporteAsistencia[[#This Row],[REGISTRO]],"dd/mm/yyyy")&amp;TRIM(LEFT(tbReporteAsistencia[[#This Row],[ESTADO]],7))),(tbReporteAsistencia[[#This Row],[CLAVE]]&amp;TEXT(tbReporteAsistencia[[#This Row],[REGISTRO]],"dd/mm/yyyy")&amp;TRIM(LEFT(tbReporteAsistencia[[#This Row],[ESTADO]],17)))))</f>
        <v>00/01/1900</v>
      </c>
      <c r="H3985">
        <f>tbReporteAsistencia[[#This Row],[CLAVE DISPOSITIVO]]</f>
        <v>0</v>
      </c>
      <c r="I3985" s="9">
        <f>tbReporteAsistencia[[#This Row],[REGISTRO]]</f>
        <v>0</v>
      </c>
      <c r="J3985" s="12">
        <f>tbReporteAsistencia[[#This Row],[REGISTRO]]</f>
        <v>0</v>
      </c>
    </row>
    <row r="3986" spans="7:10">
      <c r="G3986" t="str">
        <f>IF(TRIM(LEFT(tbReporteAsistencia[[#This Row],[ESTADO]],7))="ENTRADA",(tbReporteAsistencia[[#This Row],[CLAVE]]&amp;TEXT(tbReporteAsistencia[[#This Row],[REGISTRO]],"dd/mm/yyyy")&amp;TRIM(LEFT(tbReporteAsistencia[[#This Row],[ESTADO]],7))),IF(TRIM(LEFT(tbReporteAsistencia[[#This Row],[ESTADO]],7))="SALIDA",(tbReporteAsistencia[[#This Row],[CLAVE]]&amp;TEXT(tbReporteAsistencia[[#This Row],[REGISTRO]],"dd/mm/yyyy")&amp;TRIM(LEFT(tbReporteAsistencia[[#This Row],[ESTADO]],7))),(tbReporteAsistencia[[#This Row],[CLAVE]]&amp;TEXT(tbReporteAsistencia[[#This Row],[REGISTRO]],"dd/mm/yyyy")&amp;TRIM(LEFT(tbReporteAsistencia[[#This Row],[ESTADO]],17)))))</f>
        <v>00/01/1900</v>
      </c>
      <c r="H3986">
        <f>tbReporteAsistencia[[#This Row],[CLAVE DISPOSITIVO]]</f>
        <v>0</v>
      </c>
      <c r="I3986" s="9">
        <f>tbReporteAsistencia[[#This Row],[REGISTRO]]</f>
        <v>0</v>
      </c>
      <c r="J3986" s="12">
        <f>tbReporteAsistencia[[#This Row],[REGISTRO]]</f>
        <v>0</v>
      </c>
    </row>
    <row r="3987" spans="7:10">
      <c r="G3987" t="str">
        <f>IF(TRIM(LEFT(tbReporteAsistencia[[#This Row],[ESTADO]],7))="ENTRADA",(tbReporteAsistencia[[#This Row],[CLAVE]]&amp;TEXT(tbReporteAsistencia[[#This Row],[REGISTRO]],"dd/mm/yyyy")&amp;TRIM(LEFT(tbReporteAsistencia[[#This Row],[ESTADO]],7))),IF(TRIM(LEFT(tbReporteAsistencia[[#This Row],[ESTADO]],7))="SALIDA",(tbReporteAsistencia[[#This Row],[CLAVE]]&amp;TEXT(tbReporteAsistencia[[#This Row],[REGISTRO]],"dd/mm/yyyy")&amp;TRIM(LEFT(tbReporteAsistencia[[#This Row],[ESTADO]],7))),(tbReporteAsistencia[[#This Row],[CLAVE]]&amp;TEXT(tbReporteAsistencia[[#This Row],[REGISTRO]],"dd/mm/yyyy")&amp;TRIM(LEFT(tbReporteAsistencia[[#This Row],[ESTADO]],17)))))</f>
        <v>00/01/1900</v>
      </c>
      <c r="H3987">
        <f>tbReporteAsistencia[[#This Row],[CLAVE DISPOSITIVO]]</f>
        <v>0</v>
      </c>
      <c r="I3987" s="9">
        <f>tbReporteAsistencia[[#This Row],[REGISTRO]]</f>
        <v>0</v>
      </c>
      <c r="J3987" s="12">
        <f>tbReporteAsistencia[[#This Row],[REGISTRO]]</f>
        <v>0</v>
      </c>
    </row>
    <row r="3988" spans="7:10">
      <c r="G3988" t="str">
        <f>IF(TRIM(LEFT(tbReporteAsistencia[[#This Row],[ESTADO]],7))="ENTRADA",(tbReporteAsistencia[[#This Row],[CLAVE]]&amp;TEXT(tbReporteAsistencia[[#This Row],[REGISTRO]],"dd/mm/yyyy")&amp;TRIM(LEFT(tbReporteAsistencia[[#This Row],[ESTADO]],7))),IF(TRIM(LEFT(tbReporteAsistencia[[#This Row],[ESTADO]],7))="SALIDA",(tbReporteAsistencia[[#This Row],[CLAVE]]&amp;TEXT(tbReporteAsistencia[[#This Row],[REGISTRO]],"dd/mm/yyyy")&amp;TRIM(LEFT(tbReporteAsistencia[[#This Row],[ESTADO]],7))),(tbReporteAsistencia[[#This Row],[CLAVE]]&amp;TEXT(tbReporteAsistencia[[#This Row],[REGISTRO]],"dd/mm/yyyy")&amp;TRIM(LEFT(tbReporteAsistencia[[#This Row],[ESTADO]],17)))))</f>
        <v>00/01/1900</v>
      </c>
      <c r="H3988">
        <f>tbReporteAsistencia[[#This Row],[CLAVE DISPOSITIVO]]</f>
        <v>0</v>
      </c>
      <c r="I3988" s="9">
        <f>tbReporteAsistencia[[#This Row],[REGISTRO]]</f>
        <v>0</v>
      </c>
      <c r="J3988" s="12">
        <f>tbReporteAsistencia[[#This Row],[REGISTRO]]</f>
        <v>0</v>
      </c>
    </row>
    <row r="3989" spans="7:10">
      <c r="G3989" t="str">
        <f>IF(TRIM(LEFT(tbReporteAsistencia[[#This Row],[ESTADO]],7))="ENTRADA",(tbReporteAsistencia[[#This Row],[CLAVE]]&amp;TEXT(tbReporteAsistencia[[#This Row],[REGISTRO]],"dd/mm/yyyy")&amp;TRIM(LEFT(tbReporteAsistencia[[#This Row],[ESTADO]],7))),IF(TRIM(LEFT(tbReporteAsistencia[[#This Row],[ESTADO]],7))="SALIDA",(tbReporteAsistencia[[#This Row],[CLAVE]]&amp;TEXT(tbReporteAsistencia[[#This Row],[REGISTRO]],"dd/mm/yyyy")&amp;TRIM(LEFT(tbReporteAsistencia[[#This Row],[ESTADO]],7))),(tbReporteAsistencia[[#This Row],[CLAVE]]&amp;TEXT(tbReporteAsistencia[[#This Row],[REGISTRO]],"dd/mm/yyyy")&amp;TRIM(LEFT(tbReporteAsistencia[[#This Row],[ESTADO]],17)))))</f>
        <v>00/01/1900</v>
      </c>
      <c r="H3989">
        <f>tbReporteAsistencia[[#This Row],[CLAVE DISPOSITIVO]]</f>
        <v>0</v>
      </c>
      <c r="I3989" s="9">
        <f>tbReporteAsistencia[[#This Row],[REGISTRO]]</f>
        <v>0</v>
      </c>
      <c r="J3989" s="12">
        <f>tbReporteAsistencia[[#This Row],[REGISTRO]]</f>
        <v>0</v>
      </c>
    </row>
    <row r="3990" spans="7:10">
      <c r="G3990" t="str">
        <f>IF(TRIM(LEFT(tbReporteAsistencia[[#This Row],[ESTADO]],7))="ENTRADA",(tbReporteAsistencia[[#This Row],[CLAVE]]&amp;TEXT(tbReporteAsistencia[[#This Row],[REGISTRO]],"dd/mm/yyyy")&amp;TRIM(LEFT(tbReporteAsistencia[[#This Row],[ESTADO]],7))),IF(TRIM(LEFT(tbReporteAsistencia[[#This Row],[ESTADO]],7))="SALIDA",(tbReporteAsistencia[[#This Row],[CLAVE]]&amp;TEXT(tbReporteAsistencia[[#This Row],[REGISTRO]],"dd/mm/yyyy")&amp;TRIM(LEFT(tbReporteAsistencia[[#This Row],[ESTADO]],7))),(tbReporteAsistencia[[#This Row],[CLAVE]]&amp;TEXT(tbReporteAsistencia[[#This Row],[REGISTRO]],"dd/mm/yyyy")&amp;TRIM(LEFT(tbReporteAsistencia[[#This Row],[ESTADO]],17)))))</f>
        <v>00/01/1900</v>
      </c>
      <c r="H3990">
        <f>tbReporteAsistencia[[#This Row],[CLAVE DISPOSITIVO]]</f>
        <v>0</v>
      </c>
      <c r="I3990" s="9">
        <f>tbReporteAsistencia[[#This Row],[REGISTRO]]</f>
        <v>0</v>
      </c>
      <c r="J3990" s="12">
        <f>tbReporteAsistencia[[#This Row],[REGISTRO]]</f>
        <v>0</v>
      </c>
    </row>
    <row r="3991" spans="7:10">
      <c r="G3991" t="str">
        <f>IF(TRIM(LEFT(tbReporteAsistencia[[#This Row],[ESTADO]],7))="ENTRADA",(tbReporteAsistencia[[#This Row],[CLAVE]]&amp;TEXT(tbReporteAsistencia[[#This Row],[REGISTRO]],"dd/mm/yyyy")&amp;TRIM(LEFT(tbReporteAsistencia[[#This Row],[ESTADO]],7))),IF(TRIM(LEFT(tbReporteAsistencia[[#This Row],[ESTADO]],7))="SALIDA",(tbReporteAsistencia[[#This Row],[CLAVE]]&amp;TEXT(tbReporteAsistencia[[#This Row],[REGISTRO]],"dd/mm/yyyy")&amp;TRIM(LEFT(tbReporteAsistencia[[#This Row],[ESTADO]],7))),(tbReporteAsistencia[[#This Row],[CLAVE]]&amp;TEXT(tbReporteAsistencia[[#This Row],[REGISTRO]],"dd/mm/yyyy")&amp;TRIM(LEFT(tbReporteAsistencia[[#This Row],[ESTADO]],17)))))</f>
        <v>00/01/1900</v>
      </c>
      <c r="H3991">
        <f>tbReporteAsistencia[[#This Row],[CLAVE DISPOSITIVO]]</f>
        <v>0</v>
      </c>
      <c r="I3991" s="9">
        <f>tbReporteAsistencia[[#This Row],[REGISTRO]]</f>
        <v>0</v>
      </c>
      <c r="J3991" s="12">
        <f>tbReporteAsistencia[[#This Row],[REGISTRO]]</f>
        <v>0</v>
      </c>
    </row>
    <row r="3992" spans="7:10">
      <c r="G3992" t="str">
        <f>IF(TRIM(LEFT(tbReporteAsistencia[[#This Row],[ESTADO]],7))="ENTRADA",(tbReporteAsistencia[[#This Row],[CLAVE]]&amp;TEXT(tbReporteAsistencia[[#This Row],[REGISTRO]],"dd/mm/yyyy")&amp;TRIM(LEFT(tbReporteAsistencia[[#This Row],[ESTADO]],7))),IF(TRIM(LEFT(tbReporteAsistencia[[#This Row],[ESTADO]],7))="SALIDA",(tbReporteAsistencia[[#This Row],[CLAVE]]&amp;TEXT(tbReporteAsistencia[[#This Row],[REGISTRO]],"dd/mm/yyyy")&amp;TRIM(LEFT(tbReporteAsistencia[[#This Row],[ESTADO]],7))),(tbReporteAsistencia[[#This Row],[CLAVE]]&amp;TEXT(tbReporteAsistencia[[#This Row],[REGISTRO]],"dd/mm/yyyy")&amp;TRIM(LEFT(tbReporteAsistencia[[#This Row],[ESTADO]],17)))))</f>
        <v>00/01/1900</v>
      </c>
      <c r="H3992">
        <f>tbReporteAsistencia[[#This Row],[CLAVE DISPOSITIVO]]</f>
        <v>0</v>
      </c>
      <c r="I3992" s="9">
        <f>tbReporteAsistencia[[#This Row],[REGISTRO]]</f>
        <v>0</v>
      </c>
      <c r="J3992" s="12">
        <f>tbReporteAsistencia[[#This Row],[REGISTRO]]</f>
        <v>0</v>
      </c>
    </row>
    <row r="3993" spans="7:10">
      <c r="G3993" t="str">
        <f>IF(TRIM(LEFT(tbReporteAsistencia[[#This Row],[ESTADO]],7))="ENTRADA",(tbReporteAsistencia[[#This Row],[CLAVE]]&amp;TEXT(tbReporteAsistencia[[#This Row],[REGISTRO]],"dd/mm/yyyy")&amp;TRIM(LEFT(tbReporteAsistencia[[#This Row],[ESTADO]],7))),IF(TRIM(LEFT(tbReporteAsistencia[[#This Row],[ESTADO]],7))="SALIDA",(tbReporteAsistencia[[#This Row],[CLAVE]]&amp;TEXT(tbReporteAsistencia[[#This Row],[REGISTRO]],"dd/mm/yyyy")&amp;TRIM(LEFT(tbReporteAsistencia[[#This Row],[ESTADO]],7))),(tbReporteAsistencia[[#This Row],[CLAVE]]&amp;TEXT(tbReporteAsistencia[[#This Row],[REGISTRO]],"dd/mm/yyyy")&amp;TRIM(LEFT(tbReporteAsistencia[[#This Row],[ESTADO]],17)))))</f>
        <v>00/01/1900</v>
      </c>
      <c r="H3993">
        <f>tbReporteAsistencia[[#This Row],[CLAVE DISPOSITIVO]]</f>
        <v>0</v>
      </c>
      <c r="I3993" s="9">
        <f>tbReporteAsistencia[[#This Row],[REGISTRO]]</f>
        <v>0</v>
      </c>
      <c r="J3993" s="12">
        <f>tbReporteAsistencia[[#This Row],[REGISTRO]]</f>
        <v>0</v>
      </c>
    </row>
    <row r="3994" spans="7:10">
      <c r="G3994" t="str">
        <f>IF(TRIM(LEFT(tbReporteAsistencia[[#This Row],[ESTADO]],7))="ENTRADA",(tbReporteAsistencia[[#This Row],[CLAVE]]&amp;TEXT(tbReporteAsistencia[[#This Row],[REGISTRO]],"dd/mm/yyyy")&amp;TRIM(LEFT(tbReporteAsistencia[[#This Row],[ESTADO]],7))),IF(TRIM(LEFT(tbReporteAsistencia[[#This Row],[ESTADO]],7))="SALIDA",(tbReporteAsistencia[[#This Row],[CLAVE]]&amp;TEXT(tbReporteAsistencia[[#This Row],[REGISTRO]],"dd/mm/yyyy")&amp;TRIM(LEFT(tbReporteAsistencia[[#This Row],[ESTADO]],7))),(tbReporteAsistencia[[#This Row],[CLAVE]]&amp;TEXT(tbReporteAsistencia[[#This Row],[REGISTRO]],"dd/mm/yyyy")&amp;TRIM(LEFT(tbReporteAsistencia[[#This Row],[ESTADO]],17)))))</f>
        <v>00/01/1900</v>
      </c>
      <c r="H3994">
        <f>tbReporteAsistencia[[#This Row],[CLAVE DISPOSITIVO]]</f>
        <v>0</v>
      </c>
      <c r="I3994" s="9">
        <f>tbReporteAsistencia[[#This Row],[REGISTRO]]</f>
        <v>0</v>
      </c>
      <c r="J3994" s="12">
        <f>tbReporteAsistencia[[#This Row],[REGISTRO]]</f>
        <v>0</v>
      </c>
    </row>
    <row r="3995" spans="7:10">
      <c r="G3995" t="str">
        <f>IF(TRIM(LEFT(tbReporteAsistencia[[#This Row],[ESTADO]],7))="ENTRADA",(tbReporteAsistencia[[#This Row],[CLAVE]]&amp;TEXT(tbReporteAsistencia[[#This Row],[REGISTRO]],"dd/mm/yyyy")&amp;TRIM(LEFT(tbReporteAsistencia[[#This Row],[ESTADO]],7))),IF(TRIM(LEFT(tbReporteAsistencia[[#This Row],[ESTADO]],7))="SALIDA",(tbReporteAsistencia[[#This Row],[CLAVE]]&amp;TEXT(tbReporteAsistencia[[#This Row],[REGISTRO]],"dd/mm/yyyy")&amp;TRIM(LEFT(tbReporteAsistencia[[#This Row],[ESTADO]],7))),(tbReporteAsistencia[[#This Row],[CLAVE]]&amp;TEXT(tbReporteAsistencia[[#This Row],[REGISTRO]],"dd/mm/yyyy")&amp;TRIM(LEFT(tbReporteAsistencia[[#This Row],[ESTADO]],17)))))</f>
        <v>00/01/1900</v>
      </c>
      <c r="H3995">
        <f>tbReporteAsistencia[[#This Row],[CLAVE DISPOSITIVO]]</f>
        <v>0</v>
      </c>
      <c r="I3995" s="9">
        <f>tbReporteAsistencia[[#This Row],[REGISTRO]]</f>
        <v>0</v>
      </c>
      <c r="J3995" s="12">
        <f>tbReporteAsistencia[[#This Row],[REGISTRO]]</f>
        <v>0</v>
      </c>
    </row>
    <row r="3996" spans="7:10">
      <c r="G3996" t="str">
        <f>IF(TRIM(LEFT(tbReporteAsistencia[[#This Row],[ESTADO]],7))="ENTRADA",(tbReporteAsistencia[[#This Row],[CLAVE]]&amp;TEXT(tbReporteAsistencia[[#This Row],[REGISTRO]],"dd/mm/yyyy")&amp;TRIM(LEFT(tbReporteAsistencia[[#This Row],[ESTADO]],7))),IF(TRIM(LEFT(tbReporteAsistencia[[#This Row],[ESTADO]],7))="SALIDA",(tbReporteAsistencia[[#This Row],[CLAVE]]&amp;TEXT(tbReporteAsistencia[[#This Row],[REGISTRO]],"dd/mm/yyyy")&amp;TRIM(LEFT(tbReporteAsistencia[[#This Row],[ESTADO]],7))),(tbReporteAsistencia[[#This Row],[CLAVE]]&amp;TEXT(tbReporteAsistencia[[#This Row],[REGISTRO]],"dd/mm/yyyy")&amp;TRIM(LEFT(tbReporteAsistencia[[#This Row],[ESTADO]],17)))))</f>
        <v>00/01/1900</v>
      </c>
      <c r="H3996">
        <f>tbReporteAsistencia[[#This Row],[CLAVE DISPOSITIVO]]</f>
        <v>0</v>
      </c>
      <c r="I3996" s="9">
        <f>tbReporteAsistencia[[#This Row],[REGISTRO]]</f>
        <v>0</v>
      </c>
      <c r="J3996" s="12">
        <f>tbReporteAsistencia[[#This Row],[REGISTRO]]</f>
        <v>0</v>
      </c>
    </row>
    <row r="3997" spans="7:10">
      <c r="G3997" t="str">
        <f>IF(TRIM(LEFT(tbReporteAsistencia[[#This Row],[ESTADO]],7))="ENTRADA",(tbReporteAsistencia[[#This Row],[CLAVE]]&amp;TEXT(tbReporteAsistencia[[#This Row],[REGISTRO]],"dd/mm/yyyy")&amp;TRIM(LEFT(tbReporteAsistencia[[#This Row],[ESTADO]],7))),IF(TRIM(LEFT(tbReporteAsistencia[[#This Row],[ESTADO]],7))="SALIDA",(tbReporteAsistencia[[#This Row],[CLAVE]]&amp;TEXT(tbReporteAsistencia[[#This Row],[REGISTRO]],"dd/mm/yyyy")&amp;TRIM(LEFT(tbReporteAsistencia[[#This Row],[ESTADO]],7))),(tbReporteAsistencia[[#This Row],[CLAVE]]&amp;TEXT(tbReporteAsistencia[[#This Row],[REGISTRO]],"dd/mm/yyyy")&amp;TRIM(LEFT(tbReporteAsistencia[[#This Row],[ESTADO]],17)))))</f>
        <v>00/01/1900</v>
      </c>
      <c r="H3997">
        <f>tbReporteAsistencia[[#This Row],[CLAVE DISPOSITIVO]]</f>
        <v>0</v>
      </c>
      <c r="I3997" s="9">
        <f>tbReporteAsistencia[[#This Row],[REGISTRO]]</f>
        <v>0</v>
      </c>
      <c r="J3997" s="12">
        <f>tbReporteAsistencia[[#This Row],[REGISTRO]]</f>
        <v>0</v>
      </c>
    </row>
    <row r="3998" spans="7:10">
      <c r="G3998" t="str">
        <f>IF(TRIM(LEFT(tbReporteAsistencia[[#This Row],[ESTADO]],7))="ENTRADA",(tbReporteAsistencia[[#This Row],[CLAVE]]&amp;TEXT(tbReporteAsistencia[[#This Row],[REGISTRO]],"dd/mm/yyyy")&amp;TRIM(LEFT(tbReporteAsistencia[[#This Row],[ESTADO]],7))),IF(TRIM(LEFT(tbReporteAsistencia[[#This Row],[ESTADO]],7))="SALIDA",(tbReporteAsistencia[[#This Row],[CLAVE]]&amp;TEXT(tbReporteAsistencia[[#This Row],[REGISTRO]],"dd/mm/yyyy")&amp;TRIM(LEFT(tbReporteAsistencia[[#This Row],[ESTADO]],7))),(tbReporteAsistencia[[#This Row],[CLAVE]]&amp;TEXT(tbReporteAsistencia[[#This Row],[REGISTRO]],"dd/mm/yyyy")&amp;TRIM(LEFT(tbReporteAsistencia[[#This Row],[ESTADO]],17)))))</f>
        <v>00/01/1900</v>
      </c>
      <c r="H3998">
        <f>tbReporteAsistencia[[#This Row],[CLAVE DISPOSITIVO]]</f>
        <v>0</v>
      </c>
      <c r="I3998" s="9">
        <f>tbReporteAsistencia[[#This Row],[REGISTRO]]</f>
        <v>0</v>
      </c>
      <c r="J3998" s="12">
        <f>tbReporteAsistencia[[#This Row],[REGISTRO]]</f>
        <v>0</v>
      </c>
    </row>
    <row r="3999" spans="7:10">
      <c r="G3999" t="str">
        <f>IF(TRIM(LEFT(tbReporteAsistencia[[#This Row],[ESTADO]],7))="ENTRADA",(tbReporteAsistencia[[#This Row],[CLAVE]]&amp;TEXT(tbReporteAsistencia[[#This Row],[REGISTRO]],"dd/mm/yyyy")&amp;TRIM(LEFT(tbReporteAsistencia[[#This Row],[ESTADO]],7))),IF(TRIM(LEFT(tbReporteAsistencia[[#This Row],[ESTADO]],7))="SALIDA",(tbReporteAsistencia[[#This Row],[CLAVE]]&amp;TEXT(tbReporteAsistencia[[#This Row],[REGISTRO]],"dd/mm/yyyy")&amp;TRIM(LEFT(tbReporteAsistencia[[#This Row],[ESTADO]],7))),(tbReporteAsistencia[[#This Row],[CLAVE]]&amp;TEXT(tbReporteAsistencia[[#This Row],[REGISTRO]],"dd/mm/yyyy")&amp;TRIM(LEFT(tbReporteAsistencia[[#This Row],[ESTADO]],17)))))</f>
        <v>00/01/1900</v>
      </c>
      <c r="H3999">
        <f>tbReporteAsistencia[[#This Row],[CLAVE DISPOSITIVO]]</f>
        <v>0</v>
      </c>
      <c r="I3999" s="9">
        <f>tbReporteAsistencia[[#This Row],[REGISTRO]]</f>
        <v>0</v>
      </c>
      <c r="J3999" s="12">
        <f>tbReporteAsistencia[[#This Row],[REGISTRO]]</f>
        <v>0</v>
      </c>
    </row>
    <row r="4000" spans="7:10">
      <c r="G4000" t="str">
        <f>IF(TRIM(LEFT(tbReporteAsistencia[[#This Row],[ESTADO]],7))="ENTRADA",(tbReporteAsistencia[[#This Row],[CLAVE]]&amp;TEXT(tbReporteAsistencia[[#This Row],[REGISTRO]],"dd/mm/yyyy")&amp;TRIM(LEFT(tbReporteAsistencia[[#This Row],[ESTADO]],7))),IF(TRIM(LEFT(tbReporteAsistencia[[#This Row],[ESTADO]],7))="SALIDA",(tbReporteAsistencia[[#This Row],[CLAVE]]&amp;TEXT(tbReporteAsistencia[[#This Row],[REGISTRO]],"dd/mm/yyyy")&amp;TRIM(LEFT(tbReporteAsistencia[[#This Row],[ESTADO]],7))),(tbReporteAsistencia[[#This Row],[CLAVE]]&amp;TEXT(tbReporteAsistencia[[#This Row],[REGISTRO]],"dd/mm/yyyy")&amp;TRIM(LEFT(tbReporteAsistencia[[#This Row],[ESTADO]],17)))))</f>
        <v>00/01/1900</v>
      </c>
      <c r="H4000">
        <f>tbReporteAsistencia[[#This Row],[CLAVE DISPOSITIVO]]</f>
        <v>0</v>
      </c>
      <c r="I4000" s="9">
        <f>tbReporteAsistencia[[#This Row],[REGISTRO]]</f>
        <v>0</v>
      </c>
      <c r="J4000" s="12">
        <f>tbReporteAsistencia[[#This Row],[REGISTRO]]</f>
        <v>0</v>
      </c>
    </row>
    <row r="4001" spans="7:10">
      <c r="G4001" t="str">
        <f>IF(TRIM(LEFT(tbReporteAsistencia[[#This Row],[ESTADO]],7))="ENTRADA",(tbReporteAsistencia[[#This Row],[CLAVE]]&amp;TEXT(tbReporteAsistencia[[#This Row],[REGISTRO]],"dd/mm/yyyy")&amp;TRIM(LEFT(tbReporteAsistencia[[#This Row],[ESTADO]],7))),IF(TRIM(LEFT(tbReporteAsistencia[[#This Row],[ESTADO]],7))="SALIDA",(tbReporteAsistencia[[#This Row],[CLAVE]]&amp;TEXT(tbReporteAsistencia[[#This Row],[REGISTRO]],"dd/mm/yyyy")&amp;TRIM(LEFT(tbReporteAsistencia[[#This Row],[ESTADO]],7))),(tbReporteAsistencia[[#This Row],[CLAVE]]&amp;TEXT(tbReporteAsistencia[[#This Row],[REGISTRO]],"dd/mm/yyyy")&amp;TRIM(LEFT(tbReporteAsistencia[[#This Row],[ESTADO]],17)))))</f>
        <v>00/01/1900</v>
      </c>
      <c r="H4001">
        <f>tbReporteAsistencia[[#This Row],[CLAVE DISPOSITIVO]]</f>
        <v>0</v>
      </c>
      <c r="I4001" s="9">
        <f>tbReporteAsistencia[[#This Row],[REGISTRO]]</f>
        <v>0</v>
      </c>
      <c r="J4001" s="12">
        <f>tbReporteAsistencia[[#This Row],[REGISTRO]]</f>
        <v>0</v>
      </c>
    </row>
    <row r="4002" spans="7:10">
      <c r="G4002" t="str">
        <f>IF(TRIM(LEFT(tbReporteAsistencia[[#This Row],[ESTADO]],7))="ENTRADA",(tbReporteAsistencia[[#This Row],[CLAVE]]&amp;TEXT(tbReporteAsistencia[[#This Row],[REGISTRO]],"dd/mm/yyyy")&amp;TRIM(LEFT(tbReporteAsistencia[[#This Row],[ESTADO]],7))),IF(TRIM(LEFT(tbReporteAsistencia[[#This Row],[ESTADO]],7))="SALIDA",(tbReporteAsistencia[[#This Row],[CLAVE]]&amp;TEXT(tbReporteAsistencia[[#This Row],[REGISTRO]],"dd/mm/yyyy")&amp;TRIM(LEFT(tbReporteAsistencia[[#This Row],[ESTADO]],7))),(tbReporteAsistencia[[#This Row],[CLAVE]]&amp;TEXT(tbReporteAsistencia[[#This Row],[REGISTRO]],"dd/mm/yyyy")&amp;TRIM(LEFT(tbReporteAsistencia[[#This Row],[ESTADO]],17)))))</f>
        <v>00/01/1900</v>
      </c>
      <c r="H4002">
        <f>tbReporteAsistencia[[#This Row],[CLAVE DISPOSITIVO]]</f>
        <v>0</v>
      </c>
      <c r="I4002" s="9">
        <f>tbReporteAsistencia[[#This Row],[REGISTRO]]</f>
        <v>0</v>
      </c>
      <c r="J4002" s="12">
        <f>tbReporteAsistencia[[#This Row],[REGISTRO]]</f>
        <v>0</v>
      </c>
    </row>
    <row r="4003" spans="7:10">
      <c r="G4003" t="str">
        <f>IF(TRIM(LEFT(tbReporteAsistencia[[#This Row],[ESTADO]],7))="ENTRADA",(tbReporteAsistencia[[#This Row],[CLAVE]]&amp;TEXT(tbReporteAsistencia[[#This Row],[REGISTRO]],"dd/mm/yyyy")&amp;TRIM(LEFT(tbReporteAsistencia[[#This Row],[ESTADO]],7))),IF(TRIM(LEFT(tbReporteAsistencia[[#This Row],[ESTADO]],7))="SALIDA",(tbReporteAsistencia[[#This Row],[CLAVE]]&amp;TEXT(tbReporteAsistencia[[#This Row],[REGISTRO]],"dd/mm/yyyy")&amp;TRIM(LEFT(tbReporteAsistencia[[#This Row],[ESTADO]],7))),(tbReporteAsistencia[[#This Row],[CLAVE]]&amp;TEXT(tbReporteAsistencia[[#This Row],[REGISTRO]],"dd/mm/yyyy")&amp;TRIM(LEFT(tbReporteAsistencia[[#This Row],[ESTADO]],17)))))</f>
        <v>00/01/1900</v>
      </c>
      <c r="H4003">
        <f>tbReporteAsistencia[[#This Row],[CLAVE DISPOSITIVO]]</f>
        <v>0</v>
      </c>
      <c r="I4003" s="9">
        <f>tbReporteAsistencia[[#This Row],[REGISTRO]]</f>
        <v>0</v>
      </c>
      <c r="J4003" s="12">
        <f>tbReporteAsistencia[[#This Row],[REGISTRO]]</f>
        <v>0</v>
      </c>
    </row>
    <row r="4004" spans="7:10">
      <c r="G4004" t="str">
        <f>IF(TRIM(LEFT(tbReporteAsistencia[[#This Row],[ESTADO]],7))="ENTRADA",(tbReporteAsistencia[[#This Row],[CLAVE]]&amp;TEXT(tbReporteAsistencia[[#This Row],[REGISTRO]],"dd/mm/yyyy")&amp;TRIM(LEFT(tbReporteAsistencia[[#This Row],[ESTADO]],7))),IF(TRIM(LEFT(tbReporteAsistencia[[#This Row],[ESTADO]],7))="SALIDA",(tbReporteAsistencia[[#This Row],[CLAVE]]&amp;TEXT(tbReporteAsistencia[[#This Row],[REGISTRO]],"dd/mm/yyyy")&amp;TRIM(LEFT(tbReporteAsistencia[[#This Row],[ESTADO]],7))),(tbReporteAsistencia[[#This Row],[CLAVE]]&amp;TEXT(tbReporteAsistencia[[#This Row],[REGISTRO]],"dd/mm/yyyy")&amp;TRIM(LEFT(tbReporteAsistencia[[#This Row],[ESTADO]],17)))))</f>
        <v>00/01/1900</v>
      </c>
      <c r="H4004">
        <f>tbReporteAsistencia[[#This Row],[CLAVE DISPOSITIVO]]</f>
        <v>0</v>
      </c>
      <c r="I4004" s="9">
        <f>tbReporteAsistencia[[#This Row],[REGISTRO]]</f>
        <v>0</v>
      </c>
      <c r="J4004" s="12">
        <f>tbReporteAsistencia[[#This Row],[REGISTRO]]</f>
        <v>0</v>
      </c>
    </row>
    <row r="4005" spans="7:10">
      <c r="G4005" t="str">
        <f>IF(TRIM(LEFT(tbReporteAsistencia[[#This Row],[ESTADO]],7))="ENTRADA",(tbReporteAsistencia[[#This Row],[CLAVE]]&amp;TEXT(tbReporteAsistencia[[#This Row],[REGISTRO]],"dd/mm/yyyy")&amp;TRIM(LEFT(tbReporteAsistencia[[#This Row],[ESTADO]],7))),IF(TRIM(LEFT(tbReporteAsistencia[[#This Row],[ESTADO]],7))="SALIDA",(tbReporteAsistencia[[#This Row],[CLAVE]]&amp;TEXT(tbReporteAsistencia[[#This Row],[REGISTRO]],"dd/mm/yyyy")&amp;TRIM(LEFT(tbReporteAsistencia[[#This Row],[ESTADO]],7))),(tbReporteAsistencia[[#This Row],[CLAVE]]&amp;TEXT(tbReporteAsistencia[[#This Row],[REGISTRO]],"dd/mm/yyyy")&amp;TRIM(LEFT(tbReporteAsistencia[[#This Row],[ESTADO]],17)))))</f>
        <v>00/01/1900</v>
      </c>
      <c r="H4005">
        <f>tbReporteAsistencia[[#This Row],[CLAVE DISPOSITIVO]]</f>
        <v>0</v>
      </c>
      <c r="I4005" s="9">
        <f>tbReporteAsistencia[[#This Row],[REGISTRO]]</f>
        <v>0</v>
      </c>
      <c r="J4005" s="12">
        <f>tbReporteAsistencia[[#This Row],[REGISTRO]]</f>
        <v>0</v>
      </c>
    </row>
    <row r="4006" spans="7:10">
      <c r="G4006" t="str">
        <f>IF(TRIM(LEFT(tbReporteAsistencia[[#This Row],[ESTADO]],7))="ENTRADA",(tbReporteAsistencia[[#This Row],[CLAVE]]&amp;TEXT(tbReporteAsistencia[[#This Row],[REGISTRO]],"dd/mm/yyyy")&amp;TRIM(LEFT(tbReporteAsistencia[[#This Row],[ESTADO]],7))),IF(TRIM(LEFT(tbReporteAsistencia[[#This Row],[ESTADO]],7))="SALIDA",(tbReporteAsistencia[[#This Row],[CLAVE]]&amp;TEXT(tbReporteAsistencia[[#This Row],[REGISTRO]],"dd/mm/yyyy")&amp;TRIM(LEFT(tbReporteAsistencia[[#This Row],[ESTADO]],7))),(tbReporteAsistencia[[#This Row],[CLAVE]]&amp;TEXT(tbReporteAsistencia[[#This Row],[REGISTRO]],"dd/mm/yyyy")&amp;TRIM(LEFT(tbReporteAsistencia[[#This Row],[ESTADO]],17)))))</f>
        <v>00/01/1900</v>
      </c>
      <c r="H4006">
        <f>tbReporteAsistencia[[#This Row],[CLAVE DISPOSITIVO]]</f>
        <v>0</v>
      </c>
      <c r="I4006" s="9">
        <f>tbReporteAsistencia[[#This Row],[REGISTRO]]</f>
        <v>0</v>
      </c>
      <c r="J4006" s="12">
        <f>tbReporteAsistencia[[#This Row],[REGISTRO]]</f>
        <v>0</v>
      </c>
    </row>
    <row r="4007" spans="7:10">
      <c r="G4007" t="str">
        <f>IF(TRIM(LEFT(tbReporteAsistencia[[#This Row],[ESTADO]],7))="ENTRADA",(tbReporteAsistencia[[#This Row],[CLAVE]]&amp;TEXT(tbReporteAsistencia[[#This Row],[REGISTRO]],"dd/mm/yyyy")&amp;TRIM(LEFT(tbReporteAsistencia[[#This Row],[ESTADO]],7))),IF(TRIM(LEFT(tbReporteAsistencia[[#This Row],[ESTADO]],7))="SALIDA",(tbReporteAsistencia[[#This Row],[CLAVE]]&amp;TEXT(tbReporteAsistencia[[#This Row],[REGISTRO]],"dd/mm/yyyy")&amp;TRIM(LEFT(tbReporteAsistencia[[#This Row],[ESTADO]],7))),(tbReporteAsistencia[[#This Row],[CLAVE]]&amp;TEXT(tbReporteAsistencia[[#This Row],[REGISTRO]],"dd/mm/yyyy")&amp;TRIM(LEFT(tbReporteAsistencia[[#This Row],[ESTADO]],17)))))</f>
        <v>00/01/1900</v>
      </c>
      <c r="H4007">
        <f>tbReporteAsistencia[[#This Row],[CLAVE DISPOSITIVO]]</f>
        <v>0</v>
      </c>
      <c r="I4007" s="9">
        <f>tbReporteAsistencia[[#This Row],[REGISTRO]]</f>
        <v>0</v>
      </c>
      <c r="J4007" s="12">
        <f>tbReporteAsistencia[[#This Row],[REGISTRO]]</f>
        <v>0</v>
      </c>
    </row>
    <row r="4008" spans="7:10">
      <c r="G4008" t="str">
        <f>IF(TRIM(LEFT(tbReporteAsistencia[[#This Row],[ESTADO]],7))="ENTRADA",(tbReporteAsistencia[[#This Row],[CLAVE]]&amp;TEXT(tbReporteAsistencia[[#This Row],[REGISTRO]],"dd/mm/yyyy")&amp;TRIM(LEFT(tbReporteAsistencia[[#This Row],[ESTADO]],7))),IF(TRIM(LEFT(tbReporteAsistencia[[#This Row],[ESTADO]],7))="SALIDA",(tbReporteAsistencia[[#This Row],[CLAVE]]&amp;TEXT(tbReporteAsistencia[[#This Row],[REGISTRO]],"dd/mm/yyyy")&amp;TRIM(LEFT(tbReporteAsistencia[[#This Row],[ESTADO]],7))),(tbReporteAsistencia[[#This Row],[CLAVE]]&amp;TEXT(tbReporteAsistencia[[#This Row],[REGISTRO]],"dd/mm/yyyy")&amp;TRIM(LEFT(tbReporteAsistencia[[#This Row],[ESTADO]],17)))))</f>
        <v>00/01/1900</v>
      </c>
      <c r="H4008">
        <f>tbReporteAsistencia[[#This Row],[CLAVE DISPOSITIVO]]</f>
        <v>0</v>
      </c>
      <c r="I4008" s="9">
        <f>tbReporteAsistencia[[#This Row],[REGISTRO]]</f>
        <v>0</v>
      </c>
      <c r="J4008" s="12">
        <f>tbReporteAsistencia[[#This Row],[REGISTRO]]</f>
        <v>0</v>
      </c>
    </row>
    <row r="4009" spans="7:10">
      <c r="G4009" t="str">
        <f>IF(TRIM(LEFT(tbReporteAsistencia[[#This Row],[ESTADO]],7))="ENTRADA",(tbReporteAsistencia[[#This Row],[CLAVE]]&amp;TEXT(tbReporteAsistencia[[#This Row],[REGISTRO]],"dd/mm/yyyy")&amp;TRIM(LEFT(tbReporteAsistencia[[#This Row],[ESTADO]],7))),IF(TRIM(LEFT(tbReporteAsistencia[[#This Row],[ESTADO]],7))="SALIDA",(tbReporteAsistencia[[#This Row],[CLAVE]]&amp;TEXT(tbReporteAsistencia[[#This Row],[REGISTRO]],"dd/mm/yyyy")&amp;TRIM(LEFT(tbReporteAsistencia[[#This Row],[ESTADO]],7))),(tbReporteAsistencia[[#This Row],[CLAVE]]&amp;TEXT(tbReporteAsistencia[[#This Row],[REGISTRO]],"dd/mm/yyyy")&amp;TRIM(LEFT(tbReporteAsistencia[[#This Row],[ESTADO]],17)))))</f>
        <v>00/01/1900</v>
      </c>
      <c r="H4009">
        <f>tbReporteAsistencia[[#This Row],[CLAVE DISPOSITIVO]]</f>
        <v>0</v>
      </c>
      <c r="I4009" s="9">
        <f>tbReporteAsistencia[[#This Row],[REGISTRO]]</f>
        <v>0</v>
      </c>
      <c r="J4009" s="12">
        <f>tbReporteAsistencia[[#This Row],[REGISTRO]]</f>
        <v>0</v>
      </c>
    </row>
    <row r="4010" spans="7:10">
      <c r="G4010" t="str">
        <f>IF(TRIM(LEFT(tbReporteAsistencia[[#This Row],[ESTADO]],7))="ENTRADA",(tbReporteAsistencia[[#This Row],[CLAVE]]&amp;TEXT(tbReporteAsistencia[[#This Row],[REGISTRO]],"dd/mm/yyyy")&amp;TRIM(LEFT(tbReporteAsistencia[[#This Row],[ESTADO]],7))),IF(TRIM(LEFT(tbReporteAsistencia[[#This Row],[ESTADO]],7))="SALIDA",(tbReporteAsistencia[[#This Row],[CLAVE]]&amp;TEXT(tbReporteAsistencia[[#This Row],[REGISTRO]],"dd/mm/yyyy")&amp;TRIM(LEFT(tbReporteAsistencia[[#This Row],[ESTADO]],7))),(tbReporteAsistencia[[#This Row],[CLAVE]]&amp;TEXT(tbReporteAsistencia[[#This Row],[REGISTRO]],"dd/mm/yyyy")&amp;TRIM(LEFT(tbReporteAsistencia[[#This Row],[ESTADO]],17)))))</f>
        <v>00/01/1900</v>
      </c>
      <c r="H4010">
        <f>tbReporteAsistencia[[#This Row],[CLAVE DISPOSITIVO]]</f>
        <v>0</v>
      </c>
      <c r="I4010" s="9">
        <f>tbReporteAsistencia[[#This Row],[REGISTRO]]</f>
        <v>0</v>
      </c>
      <c r="J4010" s="12">
        <f>tbReporteAsistencia[[#This Row],[REGISTRO]]</f>
        <v>0</v>
      </c>
    </row>
    <row r="4011" spans="7:10">
      <c r="G4011" t="str">
        <f>IF(TRIM(LEFT(tbReporteAsistencia[[#This Row],[ESTADO]],7))="ENTRADA",(tbReporteAsistencia[[#This Row],[CLAVE]]&amp;TEXT(tbReporteAsistencia[[#This Row],[REGISTRO]],"dd/mm/yyyy")&amp;TRIM(LEFT(tbReporteAsistencia[[#This Row],[ESTADO]],7))),IF(TRIM(LEFT(tbReporteAsistencia[[#This Row],[ESTADO]],7))="SALIDA",(tbReporteAsistencia[[#This Row],[CLAVE]]&amp;TEXT(tbReporteAsistencia[[#This Row],[REGISTRO]],"dd/mm/yyyy")&amp;TRIM(LEFT(tbReporteAsistencia[[#This Row],[ESTADO]],7))),(tbReporteAsistencia[[#This Row],[CLAVE]]&amp;TEXT(tbReporteAsistencia[[#This Row],[REGISTRO]],"dd/mm/yyyy")&amp;TRIM(LEFT(tbReporteAsistencia[[#This Row],[ESTADO]],17)))))</f>
        <v>00/01/1900</v>
      </c>
      <c r="H4011">
        <f>tbReporteAsistencia[[#This Row],[CLAVE DISPOSITIVO]]</f>
        <v>0</v>
      </c>
      <c r="I4011" s="9">
        <f>tbReporteAsistencia[[#This Row],[REGISTRO]]</f>
        <v>0</v>
      </c>
      <c r="J4011" s="12">
        <f>tbReporteAsistencia[[#This Row],[REGISTRO]]</f>
        <v>0</v>
      </c>
    </row>
    <row r="4012" spans="7:10">
      <c r="G4012" t="str">
        <f>IF(TRIM(LEFT(tbReporteAsistencia[[#This Row],[ESTADO]],7))="ENTRADA",(tbReporteAsistencia[[#This Row],[CLAVE]]&amp;TEXT(tbReporteAsistencia[[#This Row],[REGISTRO]],"dd/mm/yyyy")&amp;TRIM(LEFT(tbReporteAsistencia[[#This Row],[ESTADO]],7))),IF(TRIM(LEFT(tbReporteAsistencia[[#This Row],[ESTADO]],7))="SALIDA",(tbReporteAsistencia[[#This Row],[CLAVE]]&amp;TEXT(tbReporteAsistencia[[#This Row],[REGISTRO]],"dd/mm/yyyy")&amp;TRIM(LEFT(tbReporteAsistencia[[#This Row],[ESTADO]],7))),(tbReporteAsistencia[[#This Row],[CLAVE]]&amp;TEXT(tbReporteAsistencia[[#This Row],[REGISTRO]],"dd/mm/yyyy")&amp;TRIM(LEFT(tbReporteAsistencia[[#This Row],[ESTADO]],17)))))</f>
        <v>00/01/1900</v>
      </c>
      <c r="H4012">
        <f>tbReporteAsistencia[[#This Row],[CLAVE DISPOSITIVO]]</f>
        <v>0</v>
      </c>
      <c r="I4012" s="9">
        <f>tbReporteAsistencia[[#This Row],[REGISTRO]]</f>
        <v>0</v>
      </c>
      <c r="J4012" s="12">
        <f>tbReporteAsistencia[[#This Row],[REGISTRO]]</f>
        <v>0</v>
      </c>
    </row>
    <row r="4013" spans="7:10">
      <c r="G4013" t="str">
        <f>IF(TRIM(LEFT(tbReporteAsistencia[[#This Row],[ESTADO]],7))="ENTRADA",(tbReporteAsistencia[[#This Row],[CLAVE]]&amp;TEXT(tbReporteAsistencia[[#This Row],[REGISTRO]],"dd/mm/yyyy")&amp;TRIM(LEFT(tbReporteAsistencia[[#This Row],[ESTADO]],7))),IF(TRIM(LEFT(tbReporteAsistencia[[#This Row],[ESTADO]],7))="SALIDA",(tbReporteAsistencia[[#This Row],[CLAVE]]&amp;TEXT(tbReporteAsistencia[[#This Row],[REGISTRO]],"dd/mm/yyyy")&amp;TRIM(LEFT(tbReporteAsistencia[[#This Row],[ESTADO]],7))),(tbReporteAsistencia[[#This Row],[CLAVE]]&amp;TEXT(tbReporteAsistencia[[#This Row],[REGISTRO]],"dd/mm/yyyy")&amp;TRIM(LEFT(tbReporteAsistencia[[#This Row],[ESTADO]],17)))))</f>
        <v>00/01/1900</v>
      </c>
      <c r="H4013">
        <f>tbReporteAsistencia[[#This Row],[CLAVE DISPOSITIVO]]</f>
        <v>0</v>
      </c>
      <c r="I4013" s="9">
        <f>tbReporteAsistencia[[#This Row],[REGISTRO]]</f>
        <v>0</v>
      </c>
      <c r="J4013" s="12">
        <f>tbReporteAsistencia[[#This Row],[REGISTRO]]</f>
        <v>0</v>
      </c>
    </row>
    <row r="4014" spans="7:10">
      <c r="G4014" t="str">
        <f>IF(TRIM(LEFT(tbReporteAsistencia[[#This Row],[ESTADO]],7))="ENTRADA",(tbReporteAsistencia[[#This Row],[CLAVE]]&amp;TEXT(tbReporteAsistencia[[#This Row],[REGISTRO]],"dd/mm/yyyy")&amp;TRIM(LEFT(tbReporteAsistencia[[#This Row],[ESTADO]],7))),IF(TRIM(LEFT(tbReporteAsistencia[[#This Row],[ESTADO]],7))="SALIDA",(tbReporteAsistencia[[#This Row],[CLAVE]]&amp;TEXT(tbReporteAsistencia[[#This Row],[REGISTRO]],"dd/mm/yyyy")&amp;TRIM(LEFT(tbReporteAsistencia[[#This Row],[ESTADO]],7))),(tbReporteAsistencia[[#This Row],[CLAVE]]&amp;TEXT(tbReporteAsistencia[[#This Row],[REGISTRO]],"dd/mm/yyyy")&amp;TRIM(LEFT(tbReporteAsistencia[[#This Row],[ESTADO]],17)))))</f>
        <v>00/01/1900</v>
      </c>
      <c r="H4014">
        <f>tbReporteAsistencia[[#This Row],[CLAVE DISPOSITIVO]]</f>
        <v>0</v>
      </c>
      <c r="I4014" s="9">
        <f>tbReporteAsistencia[[#This Row],[REGISTRO]]</f>
        <v>0</v>
      </c>
      <c r="J4014" s="12">
        <f>tbReporteAsistencia[[#This Row],[REGISTRO]]</f>
        <v>0</v>
      </c>
    </row>
    <row r="4015" spans="7:10">
      <c r="G4015" t="str">
        <f>IF(TRIM(LEFT(tbReporteAsistencia[[#This Row],[ESTADO]],7))="ENTRADA",(tbReporteAsistencia[[#This Row],[CLAVE]]&amp;TEXT(tbReporteAsistencia[[#This Row],[REGISTRO]],"dd/mm/yyyy")&amp;TRIM(LEFT(tbReporteAsistencia[[#This Row],[ESTADO]],7))),IF(TRIM(LEFT(tbReporteAsistencia[[#This Row],[ESTADO]],7))="SALIDA",(tbReporteAsistencia[[#This Row],[CLAVE]]&amp;TEXT(tbReporteAsistencia[[#This Row],[REGISTRO]],"dd/mm/yyyy")&amp;TRIM(LEFT(tbReporteAsistencia[[#This Row],[ESTADO]],7))),(tbReporteAsistencia[[#This Row],[CLAVE]]&amp;TEXT(tbReporteAsistencia[[#This Row],[REGISTRO]],"dd/mm/yyyy")&amp;TRIM(LEFT(tbReporteAsistencia[[#This Row],[ESTADO]],17)))))</f>
        <v>00/01/1900</v>
      </c>
      <c r="H4015">
        <f>tbReporteAsistencia[[#This Row],[CLAVE DISPOSITIVO]]</f>
        <v>0</v>
      </c>
      <c r="I4015" s="9">
        <f>tbReporteAsistencia[[#This Row],[REGISTRO]]</f>
        <v>0</v>
      </c>
      <c r="J4015" s="12">
        <f>tbReporteAsistencia[[#This Row],[REGISTRO]]</f>
        <v>0</v>
      </c>
    </row>
    <row r="4016" spans="7:10">
      <c r="G4016" t="str">
        <f>IF(TRIM(LEFT(tbReporteAsistencia[[#This Row],[ESTADO]],7))="ENTRADA",(tbReporteAsistencia[[#This Row],[CLAVE]]&amp;TEXT(tbReporteAsistencia[[#This Row],[REGISTRO]],"dd/mm/yyyy")&amp;TRIM(LEFT(tbReporteAsistencia[[#This Row],[ESTADO]],7))),IF(TRIM(LEFT(tbReporteAsistencia[[#This Row],[ESTADO]],7))="SALIDA",(tbReporteAsistencia[[#This Row],[CLAVE]]&amp;TEXT(tbReporteAsistencia[[#This Row],[REGISTRO]],"dd/mm/yyyy")&amp;TRIM(LEFT(tbReporteAsistencia[[#This Row],[ESTADO]],7))),(tbReporteAsistencia[[#This Row],[CLAVE]]&amp;TEXT(tbReporteAsistencia[[#This Row],[REGISTRO]],"dd/mm/yyyy")&amp;TRIM(LEFT(tbReporteAsistencia[[#This Row],[ESTADO]],17)))))</f>
        <v>00/01/1900</v>
      </c>
      <c r="H4016">
        <f>tbReporteAsistencia[[#This Row],[CLAVE DISPOSITIVO]]</f>
        <v>0</v>
      </c>
      <c r="I4016" s="9">
        <f>tbReporteAsistencia[[#This Row],[REGISTRO]]</f>
        <v>0</v>
      </c>
      <c r="J4016" s="12">
        <f>tbReporteAsistencia[[#This Row],[REGISTRO]]</f>
        <v>0</v>
      </c>
    </row>
    <row r="4017" spans="7:10">
      <c r="G4017" t="str">
        <f>IF(TRIM(LEFT(tbReporteAsistencia[[#This Row],[ESTADO]],7))="ENTRADA",(tbReporteAsistencia[[#This Row],[CLAVE]]&amp;TEXT(tbReporteAsistencia[[#This Row],[REGISTRO]],"dd/mm/yyyy")&amp;TRIM(LEFT(tbReporteAsistencia[[#This Row],[ESTADO]],7))),IF(TRIM(LEFT(tbReporteAsistencia[[#This Row],[ESTADO]],7))="SALIDA",(tbReporteAsistencia[[#This Row],[CLAVE]]&amp;TEXT(tbReporteAsistencia[[#This Row],[REGISTRO]],"dd/mm/yyyy")&amp;TRIM(LEFT(tbReporteAsistencia[[#This Row],[ESTADO]],7))),(tbReporteAsistencia[[#This Row],[CLAVE]]&amp;TEXT(tbReporteAsistencia[[#This Row],[REGISTRO]],"dd/mm/yyyy")&amp;TRIM(LEFT(tbReporteAsistencia[[#This Row],[ESTADO]],17)))))</f>
        <v>00/01/1900</v>
      </c>
      <c r="H4017">
        <f>tbReporteAsistencia[[#This Row],[CLAVE DISPOSITIVO]]</f>
        <v>0</v>
      </c>
      <c r="I4017" s="9">
        <f>tbReporteAsistencia[[#This Row],[REGISTRO]]</f>
        <v>0</v>
      </c>
      <c r="J4017" s="12">
        <f>tbReporteAsistencia[[#This Row],[REGISTRO]]</f>
        <v>0</v>
      </c>
    </row>
    <row r="4018" spans="7:10">
      <c r="G4018" t="str">
        <f>IF(TRIM(LEFT(tbReporteAsistencia[[#This Row],[ESTADO]],7))="ENTRADA",(tbReporteAsistencia[[#This Row],[CLAVE]]&amp;TEXT(tbReporteAsistencia[[#This Row],[REGISTRO]],"dd/mm/yyyy")&amp;TRIM(LEFT(tbReporteAsistencia[[#This Row],[ESTADO]],7))),IF(TRIM(LEFT(tbReporteAsistencia[[#This Row],[ESTADO]],7))="SALIDA",(tbReporteAsistencia[[#This Row],[CLAVE]]&amp;TEXT(tbReporteAsistencia[[#This Row],[REGISTRO]],"dd/mm/yyyy")&amp;TRIM(LEFT(tbReporteAsistencia[[#This Row],[ESTADO]],7))),(tbReporteAsistencia[[#This Row],[CLAVE]]&amp;TEXT(tbReporteAsistencia[[#This Row],[REGISTRO]],"dd/mm/yyyy")&amp;TRIM(LEFT(tbReporteAsistencia[[#This Row],[ESTADO]],17)))))</f>
        <v>00/01/1900</v>
      </c>
      <c r="H4018">
        <f>tbReporteAsistencia[[#This Row],[CLAVE DISPOSITIVO]]</f>
        <v>0</v>
      </c>
      <c r="I4018" s="9">
        <f>tbReporteAsistencia[[#This Row],[REGISTRO]]</f>
        <v>0</v>
      </c>
      <c r="J4018" s="12">
        <f>tbReporteAsistencia[[#This Row],[REGISTRO]]</f>
        <v>0</v>
      </c>
    </row>
    <row r="4019" spans="7:10">
      <c r="G4019" t="str">
        <f>IF(TRIM(LEFT(tbReporteAsistencia[[#This Row],[ESTADO]],7))="ENTRADA",(tbReporteAsistencia[[#This Row],[CLAVE]]&amp;TEXT(tbReporteAsistencia[[#This Row],[REGISTRO]],"dd/mm/yyyy")&amp;TRIM(LEFT(tbReporteAsistencia[[#This Row],[ESTADO]],7))),IF(TRIM(LEFT(tbReporteAsistencia[[#This Row],[ESTADO]],7))="SALIDA",(tbReporteAsistencia[[#This Row],[CLAVE]]&amp;TEXT(tbReporteAsistencia[[#This Row],[REGISTRO]],"dd/mm/yyyy")&amp;TRIM(LEFT(tbReporteAsistencia[[#This Row],[ESTADO]],7))),(tbReporteAsistencia[[#This Row],[CLAVE]]&amp;TEXT(tbReporteAsistencia[[#This Row],[REGISTRO]],"dd/mm/yyyy")&amp;TRIM(LEFT(tbReporteAsistencia[[#This Row],[ESTADO]],17)))))</f>
        <v>00/01/1900</v>
      </c>
      <c r="H4019">
        <f>tbReporteAsistencia[[#This Row],[CLAVE DISPOSITIVO]]</f>
        <v>0</v>
      </c>
      <c r="I4019" s="9">
        <f>tbReporteAsistencia[[#This Row],[REGISTRO]]</f>
        <v>0</v>
      </c>
      <c r="J4019" s="12">
        <f>tbReporteAsistencia[[#This Row],[REGISTRO]]</f>
        <v>0</v>
      </c>
    </row>
    <row r="4020" spans="7:10">
      <c r="G4020" t="str">
        <f>IF(TRIM(LEFT(tbReporteAsistencia[[#This Row],[ESTADO]],7))="ENTRADA",(tbReporteAsistencia[[#This Row],[CLAVE]]&amp;TEXT(tbReporteAsistencia[[#This Row],[REGISTRO]],"dd/mm/yyyy")&amp;TRIM(LEFT(tbReporteAsistencia[[#This Row],[ESTADO]],7))),IF(TRIM(LEFT(tbReporteAsistencia[[#This Row],[ESTADO]],7))="SALIDA",(tbReporteAsistencia[[#This Row],[CLAVE]]&amp;TEXT(tbReporteAsistencia[[#This Row],[REGISTRO]],"dd/mm/yyyy")&amp;TRIM(LEFT(tbReporteAsistencia[[#This Row],[ESTADO]],7))),(tbReporteAsistencia[[#This Row],[CLAVE]]&amp;TEXT(tbReporteAsistencia[[#This Row],[REGISTRO]],"dd/mm/yyyy")&amp;TRIM(LEFT(tbReporteAsistencia[[#This Row],[ESTADO]],17)))))</f>
        <v>00/01/1900</v>
      </c>
      <c r="H4020">
        <f>tbReporteAsistencia[[#This Row],[CLAVE DISPOSITIVO]]</f>
        <v>0</v>
      </c>
      <c r="I4020" s="9">
        <f>tbReporteAsistencia[[#This Row],[REGISTRO]]</f>
        <v>0</v>
      </c>
      <c r="J4020" s="12">
        <f>tbReporteAsistencia[[#This Row],[REGISTRO]]</f>
        <v>0</v>
      </c>
    </row>
    <row r="4021" spans="7:10">
      <c r="G4021" t="str">
        <f>IF(TRIM(LEFT(tbReporteAsistencia[[#This Row],[ESTADO]],7))="ENTRADA",(tbReporteAsistencia[[#This Row],[CLAVE]]&amp;TEXT(tbReporteAsistencia[[#This Row],[REGISTRO]],"dd/mm/yyyy")&amp;TRIM(LEFT(tbReporteAsistencia[[#This Row],[ESTADO]],7))),IF(TRIM(LEFT(tbReporteAsistencia[[#This Row],[ESTADO]],7))="SALIDA",(tbReporteAsistencia[[#This Row],[CLAVE]]&amp;TEXT(tbReporteAsistencia[[#This Row],[REGISTRO]],"dd/mm/yyyy")&amp;TRIM(LEFT(tbReporteAsistencia[[#This Row],[ESTADO]],7))),(tbReporteAsistencia[[#This Row],[CLAVE]]&amp;TEXT(tbReporteAsistencia[[#This Row],[REGISTRO]],"dd/mm/yyyy")&amp;TRIM(LEFT(tbReporteAsistencia[[#This Row],[ESTADO]],17)))))</f>
        <v>00/01/1900</v>
      </c>
      <c r="H4021">
        <f>tbReporteAsistencia[[#This Row],[CLAVE DISPOSITIVO]]</f>
        <v>0</v>
      </c>
      <c r="I4021" s="9">
        <f>tbReporteAsistencia[[#This Row],[REGISTRO]]</f>
        <v>0</v>
      </c>
      <c r="J4021" s="12">
        <f>tbReporteAsistencia[[#This Row],[REGISTRO]]</f>
        <v>0</v>
      </c>
    </row>
    <row r="4022" spans="7:10">
      <c r="G4022" t="str">
        <f>IF(TRIM(LEFT(tbReporteAsistencia[[#This Row],[ESTADO]],7))="ENTRADA",(tbReporteAsistencia[[#This Row],[CLAVE]]&amp;TEXT(tbReporteAsistencia[[#This Row],[REGISTRO]],"dd/mm/yyyy")&amp;TRIM(LEFT(tbReporteAsistencia[[#This Row],[ESTADO]],7))),IF(TRIM(LEFT(tbReporteAsistencia[[#This Row],[ESTADO]],7))="SALIDA",(tbReporteAsistencia[[#This Row],[CLAVE]]&amp;TEXT(tbReporteAsistencia[[#This Row],[REGISTRO]],"dd/mm/yyyy")&amp;TRIM(LEFT(tbReporteAsistencia[[#This Row],[ESTADO]],7))),(tbReporteAsistencia[[#This Row],[CLAVE]]&amp;TEXT(tbReporteAsistencia[[#This Row],[REGISTRO]],"dd/mm/yyyy")&amp;TRIM(LEFT(tbReporteAsistencia[[#This Row],[ESTADO]],17)))))</f>
        <v>00/01/1900</v>
      </c>
      <c r="H4022">
        <f>tbReporteAsistencia[[#This Row],[CLAVE DISPOSITIVO]]</f>
        <v>0</v>
      </c>
      <c r="I4022" s="9">
        <f>tbReporteAsistencia[[#This Row],[REGISTRO]]</f>
        <v>0</v>
      </c>
      <c r="J4022" s="12">
        <f>tbReporteAsistencia[[#This Row],[REGISTRO]]</f>
        <v>0</v>
      </c>
    </row>
    <row r="4023" spans="7:10">
      <c r="G4023" t="str">
        <f>IF(TRIM(LEFT(tbReporteAsistencia[[#This Row],[ESTADO]],7))="ENTRADA",(tbReporteAsistencia[[#This Row],[CLAVE]]&amp;TEXT(tbReporteAsistencia[[#This Row],[REGISTRO]],"dd/mm/yyyy")&amp;TRIM(LEFT(tbReporteAsistencia[[#This Row],[ESTADO]],7))),IF(TRIM(LEFT(tbReporteAsistencia[[#This Row],[ESTADO]],7))="SALIDA",(tbReporteAsistencia[[#This Row],[CLAVE]]&amp;TEXT(tbReporteAsistencia[[#This Row],[REGISTRO]],"dd/mm/yyyy")&amp;TRIM(LEFT(tbReporteAsistencia[[#This Row],[ESTADO]],7))),(tbReporteAsistencia[[#This Row],[CLAVE]]&amp;TEXT(tbReporteAsistencia[[#This Row],[REGISTRO]],"dd/mm/yyyy")&amp;TRIM(LEFT(tbReporteAsistencia[[#This Row],[ESTADO]],17)))))</f>
        <v>00/01/1900</v>
      </c>
      <c r="H4023">
        <f>tbReporteAsistencia[[#This Row],[CLAVE DISPOSITIVO]]</f>
        <v>0</v>
      </c>
      <c r="I4023" s="9">
        <f>tbReporteAsistencia[[#This Row],[REGISTRO]]</f>
        <v>0</v>
      </c>
      <c r="J4023" s="12">
        <f>tbReporteAsistencia[[#This Row],[REGISTRO]]</f>
        <v>0</v>
      </c>
    </row>
    <row r="4024" spans="7:10">
      <c r="G4024" t="str">
        <f>IF(TRIM(LEFT(tbReporteAsistencia[[#This Row],[ESTADO]],7))="ENTRADA",(tbReporteAsistencia[[#This Row],[CLAVE]]&amp;TEXT(tbReporteAsistencia[[#This Row],[REGISTRO]],"dd/mm/yyyy")&amp;TRIM(LEFT(tbReporteAsistencia[[#This Row],[ESTADO]],7))),IF(TRIM(LEFT(tbReporteAsistencia[[#This Row],[ESTADO]],7))="SALIDA",(tbReporteAsistencia[[#This Row],[CLAVE]]&amp;TEXT(tbReporteAsistencia[[#This Row],[REGISTRO]],"dd/mm/yyyy")&amp;TRIM(LEFT(tbReporteAsistencia[[#This Row],[ESTADO]],7))),(tbReporteAsistencia[[#This Row],[CLAVE]]&amp;TEXT(tbReporteAsistencia[[#This Row],[REGISTRO]],"dd/mm/yyyy")&amp;TRIM(LEFT(tbReporteAsistencia[[#This Row],[ESTADO]],17)))))</f>
        <v>00/01/1900</v>
      </c>
      <c r="H4024">
        <f>tbReporteAsistencia[[#This Row],[CLAVE DISPOSITIVO]]</f>
        <v>0</v>
      </c>
      <c r="I4024" s="9">
        <f>tbReporteAsistencia[[#This Row],[REGISTRO]]</f>
        <v>0</v>
      </c>
      <c r="J4024" s="12">
        <f>tbReporteAsistencia[[#This Row],[REGISTRO]]</f>
        <v>0</v>
      </c>
    </row>
    <row r="4025" spans="7:10">
      <c r="G4025" t="str">
        <f>IF(TRIM(LEFT(tbReporteAsistencia[[#This Row],[ESTADO]],7))="ENTRADA",(tbReporteAsistencia[[#This Row],[CLAVE]]&amp;TEXT(tbReporteAsistencia[[#This Row],[REGISTRO]],"dd/mm/yyyy")&amp;TRIM(LEFT(tbReporteAsistencia[[#This Row],[ESTADO]],7))),IF(TRIM(LEFT(tbReporteAsistencia[[#This Row],[ESTADO]],7))="SALIDA",(tbReporteAsistencia[[#This Row],[CLAVE]]&amp;TEXT(tbReporteAsistencia[[#This Row],[REGISTRO]],"dd/mm/yyyy")&amp;TRIM(LEFT(tbReporteAsistencia[[#This Row],[ESTADO]],7))),(tbReporteAsistencia[[#This Row],[CLAVE]]&amp;TEXT(tbReporteAsistencia[[#This Row],[REGISTRO]],"dd/mm/yyyy")&amp;TRIM(LEFT(tbReporteAsistencia[[#This Row],[ESTADO]],17)))))</f>
        <v>00/01/1900</v>
      </c>
      <c r="H4025">
        <f>tbReporteAsistencia[[#This Row],[CLAVE DISPOSITIVO]]</f>
        <v>0</v>
      </c>
      <c r="I4025" s="9">
        <f>tbReporteAsistencia[[#This Row],[REGISTRO]]</f>
        <v>0</v>
      </c>
      <c r="J4025" s="12">
        <f>tbReporteAsistencia[[#This Row],[REGISTRO]]</f>
        <v>0</v>
      </c>
    </row>
    <row r="4026" spans="7:10">
      <c r="G4026" t="str">
        <f>IF(TRIM(LEFT(tbReporteAsistencia[[#This Row],[ESTADO]],7))="ENTRADA",(tbReporteAsistencia[[#This Row],[CLAVE]]&amp;TEXT(tbReporteAsistencia[[#This Row],[REGISTRO]],"dd/mm/yyyy")&amp;TRIM(LEFT(tbReporteAsistencia[[#This Row],[ESTADO]],7))),IF(TRIM(LEFT(tbReporteAsistencia[[#This Row],[ESTADO]],7))="SALIDA",(tbReporteAsistencia[[#This Row],[CLAVE]]&amp;TEXT(tbReporteAsistencia[[#This Row],[REGISTRO]],"dd/mm/yyyy")&amp;TRIM(LEFT(tbReporteAsistencia[[#This Row],[ESTADO]],7))),(tbReporteAsistencia[[#This Row],[CLAVE]]&amp;TEXT(tbReporteAsistencia[[#This Row],[REGISTRO]],"dd/mm/yyyy")&amp;TRIM(LEFT(tbReporteAsistencia[[#This Row],[ESTADO]],17)))))</f>
        <v>00/01/1900</v>
      </c>
      <c r="H4026">
        <f>tbReporteAsistencia[[#This Row],[CLAVE DISPOSITIVO]]</f>
        <v>0</v>
      </c>
      <c r="I4026" s="9">
        <f>tbReporteAsistencia[[#This Row],[REGISTRO]]</f>
        <v>0</v>
      </c>
      <c r="J4026" s="12">
        <f>tbReporteAsistencia[[#This Row],[REGISTRO]]</f>
        <v>0</v>
      </c>
    </row>
    <row r="4027" spans="7:10">
      <c r="G4027" t="str">
        <f>IF(TRIM(LEFT(tbReporteAsistencia[[#This Row],[ESTADO]],7))="ENTRADA",(tbReporteAsistencia[[#This Row],[CLAVE]]&amp;TEXT(tbReporteAsistencia[[#This Row],[REGISTRO]],"dd/mm/yyyy")&amp;TRIM(LEFT(tbReporteAsistencia[[#This Row],[ESTADO]],7))),IF(TRIM(LEFT(tbReporteAsistencia[[#This Row],[ESTADO]],7))="SALIDA",(tbReporteAsistencia[[#This Row],[CLAVE]]&amp;TEXT(tbReporteAsistencia[[#This Row],[REGISTRO]],"dd/mm/yyyy")&amp;TRIM(LEFT(tbReporteAsistencia[[#This Row],[ESTADO]],7))),(tbReporteAsistencia[[#This Row],[CLAVE]]&amp;TEXT(tbReporteAsistencia[[#This Row],[REGISTRO]],"dd/mm/yyyy")&amp;TRIM(LEFT(tbReporteAsistencia[[#This Row],[ESTADO]],17)))))</f>
        <v>00/01/1900</v>
      </c>
      <c r="H4027">
        <f>tbReporteAsistencia[[#This Row],[CLAVE DISPOSITIVO]]</f>
        <v>0</v>
      </c>
      <c r="I4027" s="9">
        <f>tbReporteAsistencia[[#This Row],[REGISTRO]]</f>
        <v>0</v>
      </c>
      <c r="J4027" s="12">
        <f>tbReporteAsistencia[[#This Row],[REGISTRO]]</f>
        <v>0</v>
      </c>
    </row>
    <row r="4028" spans="7:10">
      <c r="G4028" t="str">
        <f>IF(TRIM(LEFT(tbReporteAsistencia[[#This Row],[ESTADO]],7))="ENTRADA",(tbReporteAsistencia[[#This Row],[CLAVE]]&amp;TEXT(tbReporteAsistencia[[#This Row],[REGISTRO]],"dd/mm/yyyy")&amp;TRIM(LEFT(tbReporteAsistencia[[#This Row],[ESTADO]],7))),IF(TRIM(LEFT(tbReporteAsistencia[[#This Row],[ESTADO]],7))="SALIDA",(tbReporteAsistencia[[#This Row],[CLAVE]]&amp;TEXT(tbReporteAsistencia[[#This Row],[REGISTRO]],"dd/mm/yyyy")&amp;TRIM(LEFT(tbReporteAsistencia[[#This Row],[ESTADO]],7))),(tbReporteAsistencia[[#This Row],[CLAVE]]&amp;TEXT(tbReporteAsistencia[[#This Row],[REGISTRO]],"dd/mm/yyyy")&amp;TRIM(LEFT(tbReporteAsistencia[[#This Row],[ESTADO]],17)))))</f>
        <v>00/01/1900</v>
      </c>
      <c r="H4028">
        <f>tbReporteAsistencia[[#This Row],[CLAVE DISPOSITIVO]]</f>
        <v>0</v>
      </c>
      <c r="I4028" s="9">
        <f>tbReporteAsistencia[[#This Row],[REGISTRO]]</f>
        <v>0</v>
      </c>
      <c r="J4028" s="12">
        <f>tbReporteAsistencia[[#This Row],[REGISTRO]]</f>
        <v>0</v>
      </c>
    </row>
    <row r="4029" spans="7:10">
      <c r="G4029" t="str">
        <f>IF(TRIM(LEFT(tbReporteAsistencia[[#This Row],[ESTADO]],7))="ENTRADA",(tbReporteAsistencia[[#This Row],[CLAVE]]&amp;TEXT(tbReporteAsistencia[[#This Row],[REGISTRO]],"dd/mm/yyyy")&amp;TRIM(LEFT(tbReporteAsistencia[[#This Row],[ESTADO]],7))),IF(TRIM(LEFT(tbReporteAsistencia[[#This Row],[ESTADO]],7))="SALIDA",(tbReporteAsistencia[[#This Row],[CLAVE]]&amp;TEXT(tbReporteAsistencia[[#This Row],[REGISTRO]],"dd/mm/yyyy")&amp;TRIM(LEFT(tbReporteAsistencia[[#This Row],[ESTADO]],7))),(tbReporteAsistencia[[#This Row],[CLAVE]]&amp;TEXT(tbReporteAsistencia[[#This Row],[REGISTRO]],"dd/mm/yyyy")&amp;TRIM(LEFT(tbReporteAsistencia[[#This Row],[ESTADO]],17)))))</f>
        <v>00/01/1900</v>
      </c>
      <c r="H4029">
        <f>tbReporteAsistencia[[#This Row],[CLAVE DISPOSITIVO]]</f>
        <v>0</v>
      </c>
      <c r="I4029" s="9">
        <f>tbReporteAsistencia[[#This Row],[REGISTRO]]</f>
        <v>0</v>
      </c>
      <c r="J4029" s="12">
        <f>tbReporteAsistencia[[#This Row],[REGISTRO]]</f>
        <v>0</v>
      </c>
    </row>
    <row r="4030" spans="7:10">
      <c r="G4030" t="str">
        <f>IF(TRIM(LEFT(tbReporteAsistencia[[#This Row],[ESTADO]],7))="ENTRADA",(tbReporteAsistencia[[#This Row],[CLAVE]]&amp;TEXT(tbReporteAsistencia[[#This Row],[REGISTRO]],"dd/mm/yyyy")&amp;TRIM(LEFT(tbReporteAsistencia[[#This Row],[ESTADO]],7))),IF(TRIM(LEFT(tbReporteAsistencia[[#This Row],[ESTADO]],7))="SALIDA",(tbReporteAsistencia[[#This Row],[CLAVE]]&amp;TEXT(tbReporteAsistencia[[#This Row],[REGISTRO]],"dd/mm/yyyy")&amp;TRIM(LEFT(tbReporteAsistencia[[#This Row],[ESTADO]],7))),(tbReporteAsistencia[[#This Row],[CLAVE]]&amp;TEXT(tbReporteAsistencia[[#This Row],[REGISTRO]],"dd/mm/yyyy")&amp;TRIM(LEFT(tbReporteAsistencia[[#This Row],[ESTADO]],17)))))</f>
        <v>00/01/1900</v>
      </c>
      <c r="H4030">
        <f>tbReporteAsistencia[[#This Row],[CLAVE DISPOSITIVO]]</f>
        <v>0</v>
      </c>
      <c r="I4030" s="9">
        <f>tbReporteAsistencia[[#This Row],[REGISTRO]]</f>
        <v>0</v>
      </c>
      <c r="J4030" s="12">
        <f>tbReporteAsistencia[[#This Row],[REGISTRO]]</f>
        <v>0</v>
      </c>
    </row>
    <row r="4031" spans="7:10">
      <c r="G4031" t="str">
        <f>IF(TRIM(LEFT(tbReporteAsistencia[[#This Row],[ESTADO]],7))="ENTRADA",(tbReporteAsistencia[[#This Row],[CLAVE]]&amp;TEXT(tbReporteAsistencia[[#This Row],[REGISTRO]],"dd/mm/yyyy")&amp;TRIM(LEFT(tbReporteAsistencia[[#This Row],[ESTADO]],7))),IF(TRIM(LEFT(tbReporteAsistencia[[#This Row],[ESTADO]],7))="SALIDA",(tbReporteAsistencia[[#This Row],[CLAVE]]&amp;TEXT(tbReporteAsistencia[[#This Row],[REGISTRO]],"dd/mm/yyyy")&amp;TRIM(LEFT(tbReporteAsistencia[[#This Row],[ESTADO]],7))),(tbReporteAsistencia[[#This Row],[CLAVE]]&amp;TEXT(tbReporteAsistencia[[#This Row],[REGISTRO]],"dd/mm/yyyy")&amp;TRIM(LEFT(tbReporteAsistencia[[#This Row],[ESTADO]],17)))))</f>
        <v>00/01/1900</v>
      </c>
      <c r="H4031">
        <f>tbReporteAsistencia[[#This Row],[CLAVE DISPOSITIVO]]</f>
        <v>0</v>
      </c>
      <c r="I4031" s="9">
        <f>tbReporteAsistencia[[#This Row],[REGISTRO]]</f>
        <v>0</v>
      </c>
      <c r="J4031" s="12">
        <f>tbReporteAsistencia[[#This Row],[REGISTRO]]</f>
        <v>0</v>
      </c>
    </row>
    <row r="4032" spans="7:10">
      <c r="G4032" t="str">
        <f>IF(TRIM(LEFT(tbReporteAsistencia[[#This Row],[ESTADO]],7))="ENTRADA",(tbReporteAsistencia[[#This Row],[CLAVE]]&amp;TEXT(tbReporteAsistencia[[#This Row],[REGISTRO]],"dd/mm/yyyy")&amp;TRIM(LEFT(tbReporteAsistencia[[#This Row],[ESTADO]],7))),IF(TRIM(LEFT(tbReporteAsistencia[[#This Row],[ESTADO]],7))="SALIDA",(tbReporteAsistencia[[#This Row],[CLAVE]]&amp;TEXT(tbReporteAsistencia[[#This Row],[REGISTRO]],"dd/mm/yyyy")&amp;TRIM(LEFT(tbReporteAsistencia[[#This Row],[ESTADO]],7))),(tbReporteAsistencia[[#This Row],[CLAVE]]&amp;TEXT(tbReporteAsistencia[[#This Row],[REGISTRO]],"dd/mm/yyyy")&amp;TRIM(LEFT(tbReporteAsistencia[[#This Row],[ESTADO]],17)))))</f>
        <v>00/01/1900</v>
      </c>
      <c r="H4032">
        <f>tbReporteAsistencia[[#This Row],[CLAVE DISPOSITIVO]]</f>
        <v>0</v>
      </c>
      <c r="I4032" s="9">
        <f>tbReporteAsistencia[[#This Row],[REGISTRO]]</f>
        <v>0</v>
      </c>
      <c r="J4032" s="12">
        <f>tbReporteAsistencia[[#This Row],[REGISTRO]]</f>
        <v>0</v>
      </c>
    </row>
    <row r="4033" spans="7:10">
      <c r="G4033" t="str">
        <f>IF(TRIM(LEFT(tbReporteAsistencia[[#This Row],[ESTADO]],7))="ENTRADA",(tbReporteAsistencia[[#This Row],[CLAVE]]&amp;TEXT(tbReporteAsistencia[[#This Row],[REGISTRO]],"dd/mm/yyyy")&amp;TRIM(LEFT(tbReporteAsistencia[[#This Row],[ESTADO]],7))),IF(TRIM(LEFT(tbReporteAsistencia[[#This Row],[ESTADO]],7))="SALIDA",(tbReporteAsistencia[[#This Row],[CLAVE]]&amp;TEXT(tbReporteAsistencia[[#This Row],[REGISTRO]],"dd/mm/yyyy")&amp;TRIM(LEFT(tbReporteAsistencia[[#This Row],[ESTADO]],7))),(tbReporteAsistencia[[#This Row],[CLAVE]]&amp;TEXT(tbReporteAsistencia[[#This Row],[REGISTRO]],"dd/mm/yyyy")&amp;TRIM(LEFT(tbReporteAsistencia[[#This Row],[ESTADO]],17)))))</f>
        <v>00/01/1900</v>
      </c>
      <c r="H4033">
        <f>tbReporteAsistencia[[#This Row],[CLAVE DISPOSITIVO]]</f>
        <v>0</v>
      </c>
      <c r="I4033" s="9">
        <f>tbReporteAsistencia[[#This Row],[REGISTRO]]</f>
        <v>0</v>
      </c>
      <c r="J4033" s="12">
        <f>tbReporteAsistencia[[#This Row],[REGISTRO]]</f>
        <v>0</v>
      </c>
    </row>
    <row r="4034" spans="7:10">
      <c r="G4034" t="str">
        <f>IF(TRIM(LEFT(tbReporteAsistencia[[#This Row],[ESTADO]],7))="ENTRADA",(tbReporteAsistencia[[#This Row],[CLAVE]]&amp;TEXT(tbReporteAsistencia[[#This Row],[REGISTRO]],"dd/mm/yyyy")&amp;TRIM(LEFT(tbReporteAsistencia[[#This Row],[ESTADO]],7))),IF(TRIM(LEFT(tbReporteAsistencia[[#This Row],[ESTADO]],7))="SALIDA",(tbReporteAsistencia[[#This Row],[CLAVE]]&amp;TEXT(tbReporteAsistencia[[#This Row],[REGISTRO]],"dd/mm/yyyy")&amp;TRIM(LEFT(tbReporteAsistencia[[#This Row],[ESTADO]],7))),(tbReporteAsistencia[[#This Row],[CLAVE]]&amp;TEXT(tbReporteAsistencia[[#This Row],[REGISTRO]],"dd/mm/yyyy")&amp;TRIM(LEFT(tbReporteAsistencia[[#This Row],[ESTADO]],17)))))</f>
        <v>00/01/1900</v>
      </c>
      <c r="H4034">
        <f>tbReporteAsistencia[[#This Row],[CLAVE DISPOSITIVO]]</f>
        <v>0</v>
      </c>
      <c r="I4034" s="9">
        <f>tbReporteAsistencia[[#This Row],[REGISTRO]]</f>
        <v>0</v>
      </c>
      <c r="J4034" s="12">
        <f>tbReporteAsistencia[[#This Row],[REGISTRO]]</f>
        <v>0</v>
      </c>
    </row>
    <row r="4035" spans="7:10">
      <c r="G4035" t="str">
        <f>IF(TRIM(LEFT(tbReporteAsistencia[[#This Row],[ESTADO]],7))="ENTRADA",(tbReporteAsistencia[[#This Row],[CLAVE]]&amp;TEXT(tbReporteAsistencia[[#This Row],[REGISTRO]],"dd/mm/yyyy")&amp;TRIM(LEFT(tbReporteAsistencia[[#This Row],[ESTADO]],7))),IF(TRIM(LEFT(tbReporteAsistencia[[#This Row],[ESTADO]],7))="SALIDA",(tbReporteAsistencia[[#This Row],[CLAVE]]&amp;TEXT(tbReporteAsistencia[[#This Row],[REGISTRO]],"dd/mm/yyyy")&amp;TRIM(LEFT(tbReporteAsistencia[[#This Row],[ESTADO]],7))),(tbReporteAsistencia[[#This Row],[CLAVE]]&amp;TEXT(tbReporteAsistencia[[#This Row],[REGISTRO]],"dd/mm/yyyy")&amp;TRIM(LEFT(tbReporteAsistencia[[#This Row],[ESTADO]],17)))))</f>
        <v>00/01/1900</v>
      </c>
      <c r="H4035">
        <f>tbReporteAsistencia[[#This Row],[CLAVE DISPOSITIVO]]</f>
        <v>0</v>
      </c>
      <c r="I4035" s="9">
        <f>tbReporteAsistencia[[#This Row],[REGISTRO]]</f>
        <v>0</v>
      </c>
      <c r="J4035" s="12">
        <f>tbReporteAsistencia[[#This Row],[REGISTRO]]</f>
        <v>0</v>
      </c>
    </row>
    <row r="4036" spans="7:10">
      <c r="G4036" t="str">
        <f>IF(TRIM(LEFT(tbReporteAsistencia[[#This Row],[ESTADO]],7))="ENTRADA",(tbReporteAsistencia[[#This Row],[CLAVE]]&amp;TEXT(tbReporteAsistencia[[#This Row],[REGISTRO]],"dd/mm/yyyy")&amp;TRIM(LEFT(tbReporteAsistencia[[#This Row],[ESTADO]],7))),IF(TRIM(LEFT(tbReporteAsistencia[[#This Row],[ESTADO]],7))="SALIDA",(tbReporteAsistencia[[#This Row],[CLAVE]]&amp;TEXT(tbReporteAsistencia[[#This Row],[REGISTRO]],"dd/mm/yyyy")&amp;TRIM(LEFT(tbReporteAsistencia[[#This Row],[ESTADO]],7))),(tbReporteAsistencia[[#This Row],[CLAVE]]&amp;TEXT(tbReporteAsistencia[[#This Row],[REGISTRO]],"dd/mm/yyyy")&amp;TRIM(LEFT(tbReporteAsistencia[[#This Row],[ESTADO]],17)))))</f>
        <v>00/01/1900</v>
      </c>
      <c r="H4036">
        <f>tbReporteAsistencia[[#This Row],[CLAVE DISPOSITIVO]]</f>
        <v>0</v>
      </c>
      <c r="I4036" s="9">
        <f>tbReporteAsistencia[[#This Row],[REGISTRO]]</f>
        <v>0</v>
      </c>
      <c r="J4036" s="12">
        <f>tbReporteAsistencia[[#This Row],[REGISTRO]]</f>
        <v>0</v>
      </c>
    </row>
    <row r="4037" spans="7:10">
      <c r="G4037" t="str">
        <f>IF(TRIM(LEFT(tbReporteAsistencia[[#This Row],[ESTADO]],7))="ENTRADA",(tbReporteAsistencia[[#This Row],[CLAVE]]&amp;TEXT(tbReporteAsistencia[[#This Row],[REGISTRO]],"dd/mm/yyyy")&amp;TRIM(LEFT(tbReporteAsistencia[[#This Row],[ESTADO]],7))),IF(TRIM(LEFT(tbReporteAsistencia[[#This Row],[ESTADO]],7))="SALIDA",(tbReporteAsistencia[[#This Row],[CLAVE]]&amp;TEXT(tbReporteAsistencia[[#This Row],[REGISTRO]],"dd/mm/yyyy")&amp;TRIM(LEFT(tbReporteAsistencia[[#This Row],[ESTADO]],7))),(tbReporteAsistencia[[#This Row],[CLAVE]]&amp;TEXT(tbReporteAsistencia[[#This Row],[REGISTRO]],"dd/mm/yyyy")&amp;TRIM(LEFT(tbReporteAsistencia[[#This Row],[ESTADO]],17)))))</f>
        <v>00/01/1900</v>
      </c>
      <c r="H4037">
        <f>tbReporteAsistencia[[#This Row],[CLAVE DISPOSITIVO]]</f>
        <v>0</v>
      </c>
      <c r="I4037" s="9">
        <f>tbReporteAsistencia[[#This Row],[REGISTRO]]</f>
        <v>0</v>
      </c>
      <c r="J4037" s="12">
        <f>tbReporteAsistencia[[#This Row],[REGISTRO]]</f>
        <v>0</v>
      </c>
    </row>
    <row r="4038" spans="7:10">
      <c r="G4038" t="str">
        <f>IF(TRIM(LEFT(tbReporteAsistencia[[#This Row],[ESTADO]],7))="ENTRADA",(tbReporteAsistencia[[#This Row],[CLAVE]]&amp;TEXT(tbReporteAsistencia[[#This Row],[REGISTRO]],"dd/mm/yyyy")&amp;TRIM(LEFT(tbReporteAsistencia[[#This Row],[ESTADO]],7))),IF(TRIM(LEFT(tbReporteAsistencia[[#This Row],[ESTADO]],7))="SALIDA",(tbReporteAsistencia[[#This Row],[CLAVE]]&amp;TEXT(tbReporteAsistencia[[#This Row],[REGISTRO]],"dd/mm/yyyy")&amp;TRIM(LEFT(tbReporteAsistencia[[#This Row],[ESTADO]],7))),(tbReporteAsistencia[[#This Row],[CLAVE]]&amp;TEXT(tbReporteAsistencia[[#This Row],[REGISTRO]],"dd/mm/yyyy")&amp;TRIM(LEFT(tbReporteAsistencia[[#This Row],[ESTADO]],17)))))</f>
        <v>00/01/1900</v>
      </c>
      <c r="H4038">
        <f>tbReporteAsistencia[[#This Row],[CLAVE DISPOSITIVO]]</f>
        <v>0</v>
      </c>
      <c r="I4038" s="9">
        <f>tbReporteAsistencia[[#This Row],[REGISTRO]]</f>
        <v>0</v>
      </c>
      <c r="J4038" s="12">
        <f>tbReporteAsistencia[[#This Row],[REGISTRO]]</f>
        <v>0</v>
      </c>
    </row>
    <row r="4039" spans="7:10">
      <c r="G4039" t="str">
        <f>IF(TRIM(LEFT(tbReporteAsistencia[[#This Row],[ESTADO]],7))="ENTRADA",(tbReporteAsistencia[[#This Row],[CLAVE]]&amp;TEXT(tbReporteAsistencia[[#This Row],[REGISTRO]],"dd/mm/yyyy")&amp;TRIM(LEFT(tbReporteAsistencia[[#This Row],[ESTADO]],7))),IF(TRIM(LEFT(tbReporteAsistencia[[#This Row],[ESTADO]],7))="SALIDA",(tbReporteAsistencia[[#This Row],[CLAVE]]&amp;TEXT(tbReporteAsistencia[[#This Row],[REGISTRO]],"dd/mm/yyyy")&amp;TRIM(LEFT(tbReporteAsistencia[[#This Row],[ESTADO]],7))),(tbReporteAsistencia[[#This Row],[CLAVE]]&amp;TEXT(tbReporteAsistencia[[#This Row],[REGISTRO]],"dd/mm/yyyy")&amp;TRIM(LEFT(tbReporteAsistencia[[#This Row],[ESTADO]],17)))))</f>
        <v>00/01/1900</v>
      </c>
      <c r="H4039">
        <f>tbReporteAsistencia[[#This Row],[CLAVE DISPOSITIVO]]</f>
        <v>0</v>
      </c>
      <c r="I4039" s="9">
        <f>tbReporteAsistencia[[#This Row],[REGISTRO]]</f>
        <v>0</v>
      </c>
      <c r="J4039" s="12">
        <f>tbReporteAsistencia[[#This Row],[REGISTRO]]</f>
        <v>0</v>
      </c>
    </row>
    <row r="4040" spans="7:10">
      <c r="G4040" t="str">
        <f>IF(TRIM(LEFT(tbReporteAsistencia[[#This Row],[ESTADO]],7))="ENTRADA",(tbReporteAsistencia[[#This Row],[CLAVE]]&amp;TEXT(tbReporteAsistencia[[#This Row],[REGISTRO]],"dd/mm/yyyy")&amp;TRIM(LEFT(tbReporteAsistencia[[#This Row],[ESTADO]],7))),IF(TRIM(LEFT(tbReporteAsistencia[[#This Row],[ESTADO]],7))="SALIDA",(tbReporteAsistencia[[#This Row],[CLAVE]]&amp;TEXT(tbReporteAsistencia[[#This Row],[REGISTRO]],"dd/mm/yyyy")&amp;TRIM(LEFT(tbReporteAsistencia[[#This Row],[ESTADO]],7))),(tbReporteAsistencia[[#This Row],[CLAVE]]&amp;TEXT(tbReporteAsistencia[[#This Row],[REGISTRO]],"dd/mm/yyyy")&amp;TRIM(LEFT(tbReporteAsistencia[[#This Row],[ESTADO]],17)))))</f>
        <v>00/01/1900</v>
      </c>
      <c r="H4040">
        <f>tbReporteAsistencia[[#This Row],[CLAVE DISPOSITIVO]]</f>
        <v>0</v>
      </c>
      <c r="I4040" s="9">
        <f>tbReporteAsistencia[[#This Row],[REGISTRO]]</f>
        <v>0</v>
      </c>
      <c r="J4040" s="12">
        <f>tbReporteAsistencia[[#This Row],[REGISTRO]]</f>
        <v>0</v>
      </c>
    </row>
    <row r="4041" spans="7:10">
      <c r="G4041" t="str">
        <f>IF(TRIM(LEFT(tbReporteAsistencia[[#This Row],[ESTADO]],7))="ENTRADA",(tbReporteAsistencia[[#This Row],[CLAVE]]&amp;TEXT(tbReporteAsistencia[[#This Row],[REGISTRO]],"dd/mm/yyyy")&amp;TRIM(LEFT(tbReporteAsistencia[[#This Row],[ESTADO]],7))),IF(TRIM(LEFT(tbReporteAsistencia[[#This Row],[ESTADO]],7))="SALIDA",(tbReporteAsistencia[[#This Row],[CLAVE]]&amp;TEXT(tbReporteAsistencia[[#This Row],[REGISTRO]],"dd/mm/yyyy")&amp;TRIM(LEFT(tbReporteAsistencia[[#This Row],[ESTADO]],7))),(tbReporteAsistencia[[#This Row],[CLAVE]]&amp;TEXT(tbReporteAsistencia[[#This Row],[REGISTRO]],"dd/mm/yyyy")&amp;TRIM(LEFT(tbReporteAsistencia[[#This Row],[ESTADO]],17)))))</f>
        <v>00/01/1900</v>
      </c>
      <c r="H4041">
        <f>tbReporteAsistencia[[#This Row],[CLAVE DISPOSITIVO]]</f>
        <v>0</v>
      </c>
      <c r="I4041" s="9">
        <f>tbReporteAsistencia[[#This Row],[REGISTRO]]</f>
        <v>0</v>
      </c>
      <c r="J4041" s="12">
        <f>tbReporteAsistencia[[#This Row],[REGISTRO]]</f>
        <v>0</v>
      </c>
    </row>
    <row r="4042" spans="7:10">
      <c r="G4042" t="str">
        <f>IF(TRIM(LEFT(tbReporteAsistencia[[#This Row],[ESTADO]],7))="ENTRADA",(tbReporteAsistencia[[#This Row],[CLAVE]]&amp;TEXT(tbReporteAsistencia[[#This Row],[REGISTRO]],"dd/mm/yyyy")&amp;TRIM(LEFT(tbReporteAsistencia[[#This Row],[ESTADO]],7))),IF(TRIM(LEFT(tbReporteAsistencia[[#This Row],[ESTADO]],7))="SALIDA",(tbReporteAsistencia[[#This Row],[CLAVE]]&amp;TEXT(tbReporteAsistencia[[#This Row],[REGISTRO]],"dd/mm/yyyy")&amp;TRIM(LEFT(tbReporteAsistencia[[#This Row],[ESTADO]],7))),(tbReporteAsistencia[[#This Row],[CLAVE]]&amp;TEXT(tbReporteAsistencia[[#This Row],[REGISTRO]],"dd/mm/yyyy")&amp;TRIM(LEFT(tbReporteAsistencia[[#This Row],[ESTADO]],17)))))</f>
        <v>00/01/1900</v>
      </c>
      <c r="H4042">
        <f>tbReporteAsistencia[[#This Row],[CLAVE DISPOSITIVO]]</f>
        <v>0</v>
      </c>
      <c r="I4042" s="9">
        <f>tbReporteAsistencia[[#This Row],[REGISTRO]]</f>
        <v>0</v>
      </c>
      <c r="J4042" s="12">
        <f>tbReporteAsistencia[[#This Row],[REGISTRO]]</f>
        <v>0</v>
      </c>
    </row>
    <row r="4043" spans="7:10">
      <c r="G4043" t="str">
        <f>IF(TRIM(LEFT(tbReporteAsistencia[[#This Row],[ESTADO]],7))="ENTRADA",(tbReporteAsistencia[[#This Row],[CLAVE]]&amp;TEXT(tbReporteAsistencia[[#This Row],[REGISTRO]],"dd/mm/yyyy")&amp;TRIM(LEFT(tbReporteAsistencia[[#This Row],[ESTADO]],7))),IF(TRIM(LEFT(tbReporteAsistencia[[#This Row],[ESTADO]],7))="SALIDA",(tbReporteAsistencia[[#This Row],[CLAVE]]&amp;TEXT(tbReporteAsistencia[[#This Row],[REGISTRO]],"dd/mm/yyyy")&amp;TRIM(LEFT(tbReporteAsistencia[[#This Row],[ESTADO]],7))),(tbReporteAsistencia[[#This Row],[CLAVE]]&amp;TEXT(tbReporteAsistencia[[#This Row],[REGISTRO]],"dd/mm/yyyy")&amp;TRIM(LEFT(tbReporteAsistencia[[#This Row],[ESTADO]],17)))))</f>
        <v>00/01/1900</v>
      </c>
      <c r="H4043">
        <f>tbReporteAsistencia[[#This Row],[CLAVE DISPOSITIVO]]</f>
        <v>0</v>
      </c>
      <c r="I4043" s="9">
        <f>tbReporteAsistencia[[#This Row],[REGISTRO]]</f>
        <v>0</v>
      </c>
      <c r="J4043" s="12">
        <f>tbReporteAsistencia[[#This Row],[REGISTRO]]</f>
        <v>0</v>
      </c>
    </row>
    <row r="4044" spans="7:10">
      <c r="G4044" t="str">
        <f>IF(TRIM(LEFT(tbReporteAsistencia[[#This Row],[ESTADO]],7))="ENTRADA",(tbReporteAsistencia[[#This Row],[CLAVE]]&amp;TEXT(tbReporteAsistencia[[#This Row],[REGISTRO]],"dd/mm/yyyy")&amp;TRIM(LEFT(tbReporteAsistencia[[#This Row],[ESTADO]],7))),IF(TRIM(LEFT(tbReporteAsistencia[[#This Row],[ESTADO]],7))="SALIDA",(tbReporteAsistencia[[#This Row],[CLAVE]]&amp;TEXT(tbReporteAsistencia[[#This Row],[REGISTRO]],"dd/mm/yyyy")&amp;TRIM(LEFT(tbReporteAsistencia[[#This Row],[ESTADO]],7))),(tbReporteAsistencia[[#This Row],[CLAVE]]&amp;TEXT(tbReporteAsistencia[[#This Row],[REGISTRO]],"dd/mm/yyyy")&amp;TRIM(LEFT(tbReporteAsistencia[[#This Row],[ESTADO]],17)))))</f>
        <v>00/01/1900</v>
      </c>
      <c r="H4044">
        <f>tbReporteAsistencia[[#This Row],[CLAVE DISPOSITIVO]]</f>
        <v>0</v>
      </c>
      <c r="I4044" s="9">
        <f>tbReporteAsistencia[[#This Row],[REGISTRO]]</f>
        <v>0</v>
      </c>
      <c r="J4044" s="12">
        <f>tbReporteAsistencia[[#This Row],[REGISTRO]]</f>
        <v>0</v>
      </c>
    </row>
    <row r="4045" spans="7:10">
      <c r="G4045" t="str">
        <f>IF(TRIM(LEFT(tbReporteAsistencia[[#This Row],[ESTADO]],7))="ENTRADA",(tbReporteAsistencia[[#This Row],[CLAVE]]&amp;TEXT(tbReporteAsistencia[[#This Row],[REGISTRO]],"dd/mm/yyyy")&amp;TRIM(LEFT(tbReporteAsistencia[[#This Row],[ESTADO]],7))),IF(TRIM(LEFT(tbReporteAsistencia[[#This Row],[ESTADO]],7))="SALIDA",(tbReporteAsistencia[[#This Row],[CLAVE]]&amp;TEXT(tbReporteAsistencia[[#This Row],[REGISTRO]],"dd/mm/yyyy")&amp;TRIM(LEFT(tbReporteAsistencia[[#This Row],[ESTADO]],7))),(tbReporteAsistencia[[#This Row],[CLAVE]]&amp;TEXT(tbReporteAsistencia[[#This Row],[REGISTRO]],"dd/mm/yyyy")&amp;TRIM(LEFT(tbReporteAsistencia[[#This Row],[ESTADO]],17)))))</f>
        <v>00/01/1900</v>
      </c>
      <c r="H4045">
        <f>tbReporteAsistencia[[#This Row],[CLAVE DISPOSITIVO]]</f>
        <v>0</v>
      </c>
      <c r="I4045" s="9">
        <f>tbReporteAsistencia[[#This Row],[REGISTRO]]</f>
        <v>0</v>
      </c>
      <c r="J4045" s="12">
        <f>tbReporteAsistencia[[#This Row],[REGISTRO]]</f>
        <v>0</v>
      </c>
    </row>
    <row r="4046" spans="7:10">
      <c r="G4046" t="str">
        <f>IF(TRIM(LEFT(tbReporteAsistencia[[#This Row],[ESTADO]],7))="ENTRADA",(tbReporteAsistencia[[#This Row],[CLAVE]]&amp;TEXT(tbReporteAsistencia[[#This Row],[REGISTRO]],"dd/mm/yyyy")&amp;TRIM(LEFT(tbReporteAsistencia[[#This Row],[ESTADO]],7))),IF(TRIM(LEFT(tbReporteAsistencia[[#This Row],[ESTADO]],7))="SALIDA",(tbReporteAsistencia[[#This Row],[CLAVE]]&amp;TEXT(tbReporteAsistencia[[#This Row],[REGISTRO]],"dd/mm/yyyy")&amp;TRIM(LEFT(tbReporteAsistencia[[#This Row],[ESTADO]],7))),(tbReporteAsistencia[[#This Row],[CLAVE]]&amp;TEXT(tbReporteAsistencia[[#This Row],[REGISTRO]],"dd/mm/yyyy")&amp;TRIM(LEFT(tbReporteAsistencia[[#This Row],[ESTADO]],17)))))</f>
        <v>00/01/1900</v>
      </c>
      <c r="H4046">
        <f>tbReporteAsistencia[[#This Row],[CLAVE DISPOSITIVO]]</f>
        <v>0</v>
      </c>
      <c r="I4046" s="9">
        <f>tbReporteAsistencia[[#This Row],[REGISTRO]]</f>
        <v>0</v>
      </c>
      <c r="J4046" s="12">
        <f>tbReporteAsistencia[[#This Row],[REGISTRO]]</f>
        <v>0</v>
      </c>
    </row>
    <row r="4047" spans="7:10">
      <c r="G4047" t="str">
        <f>IF(TRIM(LEFT(tbReporteAsistencia[[#This Row],[ESTADO]],7))="ENTRADA",(tbReporteAsistencia[[#This Row],[CLAVE]]&amp;TEXT(tbReporteAsistencia[[#This Row],[REGISTRO]],"dd/mm/yyyy")&amp;TRIM(LEFT(tbReporteAsistencia[[#This Row],[ESTADO]],7))),IF(TRIM(LEFT(tbReporteAsistencia[[#This Row],[ESTADO]],7))="SALIDA",(tbReporteAsistencia[[#This Row],[CLAVE]]&amp;TEXT(tbReporteAsistencia[[#This Row],[REGISTRO]],"dd/mm/yyyy")&amp;TRIM(LEFT(tbReporteAsistencia[[#This Row],[ESTADO]],7))),(tbReporteAsistencia[[#This Row],[CLAVE]]&amp;TEXT(tbReporteAsistencia[[#This Row],[REGISTRO]],"dd/mm/yyyy")&amp;TRIM(LEFT(tbReporteAsistencia[[#This Row],[ESTADO]],17)))))</f>
        <v>00/01/1900</v>
      </c>
      <c r="H4047">
        <f>tbReporteAsistencia[[#This Row],[CLAVE DISPOSITIVO]]</f>
        <v>0</v>
      </c>
      <c r="I4047" s="9">
        <f>tbReporteAsistencia[[#This Row],[REGISTRO]]</f>
        <v>0</v>
      </c>
      <c r="J4047" s="12">
        <f>tbReporteAsistencia[[#This Row],[REGISTRO]]</f>
        <v>0</v>
      </c>
    </row>
    <row r="4048" spans="7:10">
      <c r="G4048" t="str">
        <f>IF(TRIM(LEFT(tbReporteAsistencia[[#This Row],[ESTADO]],7))="ENTRADA",(tbReporteAsistencia[[#This Row],[CLAVE]]&amp;TEXT(tbReporteAsistencia[[#This Row],[REGISTRO]],"dd/mm/yyyy")&amp;TRIM(LEFT(tbReporteAsistencia[[#This Row],[ESTADO]],7))),IF(TRIM(LEFT(tbReporteAsistencia[[#This Row],[ESTADO]],7))="SALIDA",(tbReporteAsistencia[[#This Row],[CLAVE]]&amp;TEXT(tbReporteAsistencia[[#This Row],[REGISTRO]],"dd/mm/yyyy")&amp;TRIM(LEFT(tbReporteAsistencia[[#This Row],[ESTADO]],7))),(tbReporteAsistencia[[#This Row],[CLAVE]]&amp;TEXT(tbReporteAsistencia[[#This Row],[REGISTRO]],"dd/mm/yyyy")&amp;TRIM(LEFT(tbReporteAsistencia[[#This Row],[ESTADO]],17)))))</f>
        <v>00/01/1900</v>
      </c>
      <c r="H4048">
        <f>tbReporteAsistencia[[#This Row],[CLAVE DISPOSITIVO]]</f>
        <v>0</v>
      </c>
      <c r="I4048" s="9">
        <f>tbReporteAsistencia[[#This Row],[REGISTRO]]</f>
        <v>0</v>
      </c>
      <c r="J4048" s="12">
        <f>tbReporteAsistencia[[#This Row],[REGISTRO]]</f>
        <v>0</v>
      </c>
    </row>
    <row r="4049" spans="7:10">
      <c r="G4049" t="str">
        <f>IF(TRIM(LEFT(tbReporteAsistencia[[#This Row],[ESTADO]],7))="ENTRADA",(tbReporteAsistencia[[#This Row],[CLAVE]]&amp;TEXT(tbReporteAsistencia[[#This Row],[REGISTRO]],"dd/mm/yyyy")&amp;TRIM(LEFT(tbReporteAsistencia[[#This Row],[ESTADO]],7))),IF(TRIM(LEFT(tbReporteAsistencia[[#This Row],[ESTADO]],7))="SALIDA",(tbReporteAsistencia[[#This Row],[CLAVE]]&amp;TEXT(tbReporteAsistencia[[#This Row],[REGISTRO]],"dd/mm/yyyy")&amp;TRIM(LEFT(tbReporteAsistencia[[#This Row],[ESTADO]],7))),(tbReporteAsistencia[[#This Row],[CLAVE]]&amp;TEXT(tbReporteAsistencia[[#This Row],[REGISTRO]],"dd/mm/yyyy")&amp;TRIM(LEFT(tbReporteAsistencia[[#This Row],[ESTADO]],17)))))</f>
        <v>00/01/1900</v>
      </c>
      <c r="H4049">
        <f>tbReporteAsistencia[[#This Row],[CLAVE DISPOSITIVO]]</f>
        <v>0</v>
      </c>
      <c r="I4049" s="9">
        <f>tbReporteAsistencia[[#This Row],[REGISTRO]]</f>
        <v>0</v>
      </c>
      <c r="J4049" s="12">
        <f>tbReporteAsistencia[[#This Row],[REGISTRO]]</f>
        <v>0</v>
      </c>
    </row>
    <row r="4050" spans="7:10">
      <c r="G4050" t="str">
        <f>IF(TRIM(LEFT(tbReporteAsistencia[[#This Row],[ESTADO]],7))="ENTRADA",(tbReporteAsistencia[[#This Row],[CLAVE]]&amp;TEXT(tbReporteAsistencia[[#This Row],[REGISTRO]],"dd/mm/yyyy")&amp;TRIM(LEFT(tbReporteAsistencia[[#This Row],[ESTADO]],7))),IF(TRIM(LEFT(tbReporteAsistencia[[#This Row],[ESTADO]],7))="SALIDA",(tbReporteAsistencia[[#This Row],[CLAVE]]&amp;TEXT(tbReporteAsistencia[[#This Row],[REGISTRO]],"dd/mm/yyyy")&amp;TRIM(LEFT(tbReporteAsistencia[[#This Row],[ESTADO]],7))),(tbReporteAsistencia[[#This Row],[CLAVE]]&amp;TEXT(tbReporteAsistencia[[#This Row],[REGISTRO]],"dd/mm/yyyy")&amp;TRIM(LEFT(tbReporteAsistencia[[#This Row],[ESTADO]],17)))))</f>
        <v>00/01/1900</v>
      </c>
      <c r="H4050">
        <f>tbReporteAsistencia[[#This Row],[CLAVE DISPOSITIVO]]</f>
        <v>0</v>
      </c>
      <c r="I4050" s="9">
        <f>tbReporteAsistencia[[#This Row],[REGISTRO]]</f>
        <v>0</v>
      </c>
      <c r="J4050" s="12">
        <f>tbReporteAsistencia[[#This Row],[REGISTRO]]</f>
        <v>0</v>
      </c>
    </row>
    <row r="4051" spans="7:10">
      <c r="G4051" t="str">
        <f>IF(TRIM(LEFT(tbReporteAsistencia[[#This Row],[ESTADO]],7))="ENTRADA",(tbReporteAsistencia[[#This Row],[CLAVE]]&amp;TEXT(tbReporteAsistencia[[#This Row],[REGISTRO]],"dd/mm/yyyy")&amp;TRIM(LEFT(tbReporteAsistencia[[#This Row],[ESTADO]],7))),IF(TRIM(LEFT(tbReporteAsistencia[[#This Row],[ESTADO]],7))="SALIDA",(tbReporteAsistencia[[#This Row],[CLAVE]]&amp;TEXT(tbReporteAsistencia[[#This Row],[REGISTRO]],"dd/mm/yyyy")&amp;TRIM(LEFT(tbReporteAsistencia[[#This Row],[ESTADO]],7))),(tbReporteAsistencia[[#This Row],[CLAVE]]&amp;TEXT(tbReporteAsistencia[[#This Row],[REGISTRO]],"dd/mm/yyyy")&amp;TRIM(LEFT(tbReporteAsistencia[[#This Row],[ESTADO]],17)))))</f>
        <v>00/01/1900</v>
      </c>
      <c r="H4051">
        <f>tbReporteAsistencia[[#This Row],[CLAVE DISPOSITIVO]]</f>
        <v>0</v>
      </c>
      <c r="I4051" s="9">
        <f>tbReporteAsistencia[[#This Row],[REGISTRO]]</f>
        <v>0</v>
      </c>
      <c r="J4051" s="12">
        <f>tbReporteAsistencia[[#This Row],[REGISTRO]]</f>
        <v>0</v>
      </c>
    </row>
    <row r="4052" spans="7:10">
      <c r="G4052" t="str">
        <f>IF(TRIM(LEFT(tbReporteAsistencia[[#This Row],[ESTADO]],7))="ENTRADA",(tbReporteAsistencia[[#This Row],[CLAVE]]&amp;TEXT(tbReporteAsistencia[[#This Row],[REGISTRO]],"dd/mm/yyyy")&amp;TRIM(LEFT(tbReporteAsistencia[[#This Row],[ESTADO]],7))),IF(TRIM(LEFT(tbReporteAsistencia[[#This Row],[ESTADO]],7))="SALIDA",(tbReporteAsistencia[[#This Row],[CLAVE]]&amp;TEXT(tbReporteAsistencia[[#This Row],[REGISTRO]],"dd/mm/yyyy")&amp;TRIM(LEFT(tbReporteAsistencia[[#This Row],[ESTADO]],7))),(tbReporteAsistencia[[#This Row],[CLAVE]]&amp;TEXT(tbReporteAsistencia[[#This Row],[REGISTRO]],"dd/mm/yyyy")&amp;TRIM(LEFT(tbReporteAsistencia[[#This Row],[ESTADO]],17)))))</f>
        <v>00/01/1900</v>
      </c>
      <c r="H4052">
        <f>tbReporteAsistencia[[#This Row],[CLAVE DISPOSITIVO]]</f>
        <v>0</v>
      </c>
      <c r="I4052" s="9">
        <f>tbReporteAsistencia[[#This Row],[REGISTRO]]</f>
        <v>0</v>
      </c>
      <c r="J4052" s="12">
        <f>tbReporteAsistencia[[#This Row],[REGISTRO]]</f>
        <v>0</v>
      </c>
    </row>
    <row r="4053" spans="7:10">
      <c r="G4053" t="str">
        <f>IF(TRIM(LEFT(tbReporteAsistencia[[#This Row],[ESTADO]],7))="ENTRADA",(tbReporteAsistencia[[#This Row],[CLAVE]]&amp;TEXT(tbReporteAsistencia[[#This Row],[REGISTRO]],"dd/mm/yyyy")&amp;TRIM(LEFT(tbReporteAsistencia[[#This Row],[ESTADO]],7))),IF(TRIM(LEFT(tbReporteAsistencia[[#This Row],[ESTADO]],7))="SALIDA",(tbReporteAsistencia[[#This Row],[CLAVE]]&amp;TEXT(tbReporteAsistencia[[#This Row],[REGISTRO]],"dd/mm/yyyy")&amp;TRIM(LEFT(tbReporteAsistencia[[#This Row],[ESTADO]],7))),(tbReporteAsistencia[[#This Row],[CLAVE]]&amp;TEXT(tbReporteAsistencia[[#This Row],[REGISTRO]],"dd/mm/yyyy")&amp;TRIM(LEFT(tbReporteAsistencia[[#This Row],[ESTADO]],17)))))</f>
        <v>00/01/1900</v>
      </c>
      <c r="H4053">
        <f>tbReporteAsistencia[[#This Row],[CLAVE DISPOSITIVO]]</f>
        <v>0</v>
      </c>
      <c r="I4053" s="9">
        <f>tbReporteAsistencia[[#This Row],[REGISTRO]]</f>
        <v>0</v>
      </c>
      <c r="J4053" s="12">
        <f>tbReporteAsistencia[[#This Row],[REGISTRO]]</f>
        <v>0</v>
      </c>
    </row>
    <row r="4054" spans="7:10">
      <c r="G4054" t="str">
        <f>IF(TRIM(LEFT(tbReporteAsistencia[[#This Row],[ESTADO]],7))="ENTRADA",(tbReporteAsistencia[[#This Row],[CLAVE]]&amp;TEXT(tbReporteAsistencia[[#This Row],[REGISTRO]],"dd/mm/yyyy")&amp;TRIM(LEFT(tbReporteAsistencia[[#This Row],[ESTADO]],7))),IF(TRIM(LEFT(tbReporteAsistencia[[#This Row],[ESTADO]],7))="SALIDA",(tbReporteAsistencia[[#This Row],[CLAVE]]&amp;TEXT(tbReporteAsistencia[[#This Row],[REGISTRO]],"dd/mm/yyyy")&amp;TRIM(LEFT(tbReporteAsistencia[[#This Row],[ESTADO]],7))),(tbReporteAsistencia[[#This Row],[CLAVE]]&amp;TEXT(tbReporteAsistencia[[#This Row],[REGISTRO]],"dd/mm/yyyy")&amp;TRIM(LEFT(tbReporteAsistencia[[#This Row],[ESTADO]],17)))))</f>
        <v>00/01/1900</v>
      </c>
      <c r="H4054">
        <f>tbReporteAsistencia[[#This Row],[CLAVE DISPOSITIVO]]</f>
        <v>0</v>
      </c>
      <c r="I4054" s="9">
        <f>tbReporteAsistencia[[#This Row],[REGISTRO]]</f>
        <v>0</v>
      </c>
      <c r="J4054" s="12">
        <f>tbReporteAsistencia[[#This Row],[REGISTRO]]</f>
        <v>0</v>
      </c>
    </row>
    <row r="4055" spans="7:10">
      <c r="G4055" t="str">
        <f>IF(TRIM(LEFT(tbReporteAsistencia[[#This Row],[ESTADO]],7))="ENTRADA",(tbReporteAsistencia[[#This Row],[CLAVE]]&amp;TEXT(tbReporteAsistencia[[#This Row],[REGISTRO]],"dd/mm/yyyy")&amp;TRIM(LEFT(tbReporteAsistencia[[#This Row],[ESTADO]],7))),IF(TRIM(LEFT(tbReporteAsistencia[[#This Row],[ESTADO]],7))="SALIDA",(tbReporteAsistencia[[#This Row],[CLAVE]]&amp;TEXT(tbReporteAsistencia[[#This Row],[REGISTRO]],"dd/mm/yyyy")&amp;TRIM(LEFT(tbReporteAsistencia[[#This Row],[ESTADO]],7))),(tbReporteAsistencia[[#This Row],[CLAVE]]&amp;TEXT(tbReporteAsistencia[[#This Row],[REGISTRO]],"dd/mm/yyyy")&amp;TRIM(LEFT(tbReporteAsistencia[[#This Row],[ESTADO]],17)))))</f>
        <v>00/01/1900</v>
      </c>
      <c r="H4055">
        <f>tbReporteAsistencia[[#This Row],[CLAVE DISPOSITIVO]]</f>
        <v>0</v>
      </c>
      <c r="I4055" s="9">
        <f>tbReporteAsistencia[[#This Row],[REGISTRO]]</f>
        <v>0</v>
      </c>
      <c r="J4055" s="12">
        <f>tbReporteAsistencia[[#This Row],[REGISTRO]]</f>
        <v>0</v>
      </c>
    </row>
    <row r="4056" spans="7:10">
      <c r="G4056" t="str">
        <f>IF(TRIM(LEFT(tbReporteAsistencia[[#This Row],[ESTADO]],7))="ENTRADA",(tbReporteAsistencia[[#This Row],[CLAVE]]&amp;TEXT(tbReporteAsistencia[[#This Row],[REGISTRO]],"dd/mm/yyyy")&amp;TRIM(LEFT(tbReporteAsistencia[[#This Row],[ESTADO]],7))),IF(TRIM(LEFT(tbReporteAsistencia[[#This Row],[ESTADO]],7))="SALIDA",(tbReporteAsistencia[[#This Row],[CLAVE]]&amp;TEXT(tbReporteAsistencia[[#This Row],[REGISTRO]],"dd/mm/yyyy")&amp;TRIM(LEFT(tbReporteAsistencia[[#This Row],[ESTADO]],7))),(tbReporteAsistencia[[#This Row],[CLAVE]]&amp;TEXT(tbReporteAsistencia[[#This Row],[REGISTRO]],"dd/mm/yyyy")&amp;TRIM(LEFT(tbReporteAsistencia[[#This Row],[ESTADO]],17)))))</f>
        <v>00/01/1900</v>
      </c>
      <c r="H4056">
        <f>tbReporteAsistencia[[#This Row],[CLAVE DISPOSITIVO]]</f>
        <v>0</v>
      </c>
      <c r="I4056" s="9">
        <f>tbReporteAsistencia[[#This Row],[REGISTRO]]</f>
        <v>0</v>
      </c>
      <c r="J4056" s="12">
        <f>tbReporteAsistencia[[#This Row],[REGISTRO]]</f>
        <v>0</v>
      </c>
    </row>
    <row r="4057" spans="7:10">
      <c r="G4057" t="str">
        <f>IF(TRIM(LEFT(tbReporteAsistencia[[#This Row],[ESTADO]],7))="ENTRADA",(tbReporteAsistencia[[#This Row],[CLAVE]]&amp;TEXT(tbReporteAsistencia[[#This Row],[REGISTRO]],"dd/mm/yyyy")&amp;TRIM(LEFT(tbReporteAsistencia[[#This Row],[ESTADO]],7))),IF(TRIM(LEFT(tbReporteAsistencia[[#This Row],[ESTADO]],7))="SALIDA",(tbReporteAsistencia[[#This Row],[CLAVE]]&amp;TEXT(tbReporteAsistencia[[#This Row],[REGISTRO]],"dd/mm/yyyy")&amp;TRIM(LEFT(tbReporteAsistencia[[#This Row],[ESTADO]],7))),(tbReporteAsistencia[[#This Row],[CLAVE]]&amp;TEXT(tbReporteAsistencia[[#This Row],[REGISTRO]],"dd/mm/yyyy")&amp;TRIM(LEFT(tbReporteAsistencia[[#This Row],[ESTADO]],17)))))</f>
        <v>00/01/1900</v>
      </c>
      <c r="H4057">
        <f>tbReporteAsistencia[[#This Row],[CLAVE DISPOSITIVO]]</f>
        <v>0</v>
      </c>
      <c r="I4057" s="9">
        <f>tbReporteAsistencia[[#This Row],[REGISTRO]]</f>
        <v>0</v>
      </c>
      <c r="J4057" s="12">
        <f>tbReporteAsistencia[[#This Row],[REGISTRO]]</f>
        <v>0</v>
      </c>
    </row>
    <row r="4058" spans="7:10">
      <c r="G4058" t="str">
        <f>IF(TRIM(LEFT(tbReporteAsistencia[[#This Row],[ESTADO]],7))="ENTRADA",(tbReporteAsistencia[[#This Row],[CLAVE]]&amp;TEXT(tbReporteAsistencia[[#This Row],[REGISTRO]],"dd/mm/yyyy")&amp;TRIM(LEFT(tbReporteAsistencia[[#This Row],[ESTADO]],7))),IF(TRIM(LEFT(tbReporteAsistencia[[#This Row],[ESTADO]],7))="SALIDA",(tbReporteAsistencia[[#This Row],[CLAVE]]&amp;TEXT(tbReporteAsistencia[[#This Row],[REGISTRO]],"dd/mm/yyyy")&amp;TRIM(LEFT(tbReporteAsistencia[[#This Row],[ESTADO]],7))),(tbReporteAsistencia[[#This Row],[CLAVE]]&amp;TEXT(tbReporteAsistencia[[#This Row],[REGISTRO]],"dd/mm/yyyy")&amp;TRIM(LEFT(tbReporteAsistencia[[#This Row],[ESTADO]],17)))))</f>
        <v>00/01/1900</v>
      </c>
      <c r="H4058">
        <f>tbReporteAsistencia[[#This Row],[CLAVE DISPOSITIVO]]</f>
        <v>0</v>
      </c>
      <c r="I4058" s="9">
        <f>tbReporteAsistencia[[#This Row],[REGISTRO]]</f>
        <v>0</v>
      </c>
      <c r="J4058" s="12">
        <f>tbReporteAsistencia[[#This Row],[REGISTRO]]</f>
        <v>0</v>
      </c>
    </row>
    <row r="4059" spans="7:10">
      <c r="G4059" t="str">
        <f>IF(TRIM(LEFT(tbReporteAsistencia[[#This Row],[ESTADO]],7))="ENTRADA",(tbReporteAsistencia[[#This Row],[CLAVE]]&amp;TEXT(tbReporteAsistencia[[#This Row],[REGISTRO]],"dd/mm/yyyy")&amp;TRIM(LEFT(tbReporteAsistencia[[#This Row],[ESTADO]],7))),IF(TRIM(LEFT(tbReporteAsistencia[[#This Row],[ESTADO]],7))="SALIDA",(tbReporteAsistencia[[#This Row],[CLAVE]]&amp;TEXT(tbReporteAsistencia[[#This Row],[REGISTRO]],"dd/mm/yyyy")&amp;TRIM(LEFT(tbReporteAsistencia[[#This Row],[ESTADO]],7))),(tbReporteAsistencia[[#This Row],[CLAVE]]&amp;TEXT(tbReporteAsistencia[[#This Row],[REGISTRO]],"dd/mm/yyyy")&amp;TRIM(LEFT(tbReporteAsistencia[[#This Row],[ESTADO]],17)))))</f>
        <v>00/01/1900</v>
      </c>
      <c r="H4059">
        <f>tbReporteAsistencia[[#This Row],[CLAVE DISPOSITIVO]]</f>
        <v>0</v>
      </c>
      <c r="I4059" s="9">
        <f>tbReporteAsistencia[[#This Row],[REGISTRO]]</f>
        <v>0</v>
      </c>
      <c r="J4059" s="12">
        <f>tbReporteAsistencia[[#This Row],[REGISTRO]]</f>
        <v>0</v>
      </c>
    </row>
    <row r="4060" spans="7:10">
      <c r="G4060" t="str">
        <f>IF(TRIM(LEFT(tbReporteAsistencia[[#This Row],[ESTADO]],7))="ENTRADA",(tbReporteAsistencia[[#This Row],[CLAVE]]&amp;TEXT(tbReporteAsistencia[[#This Row],[REGISTRO]],"dd/mm/yyyy")&amp;TRIM(LEFT(tbReporteAsistencia[[#This Row],[ESTADO]],7))),IF(TRIM(LEFT(tbReporteAsistencia[[#This Row],[ESTADO]],7))="SALIDA",(tbReporteAsistencia[[#This Row],[CLAVE]]&amp;TEXT(tbReporteAsistencia[[#This Row],[REGISTRO]],"dd/mm/yyyy")&amp;TRIM(LEFT(tbReporteAsistencia[[#This Row],[ESTADO]],7))),(tbReporteAsistencia[[#This Row],[CLAVE]]&amp;TEXT(tbReporteAsistencia[[#This Row],[REGISTRO]],"dd/mm/yyyy")&amp;TRIM(LEFT(tbReporteAsistencia[[#This Row],[ESTADO]],17)))))</f>
        <v>00/01/1900</v>
      </c>
      <c r="H4060">
        <f>tbReporteAsistencia[[#This Row],[CLAVE DISPOSITIVO]]</f>
        <v>0</v>
      </c>
      <c r="I4060" s="9">
        <f>tbReporteAsistencia[[#This Row],[REGISTRO]]</f>
        <v>0</v>
      </c>
      <c r="J4060" s="12">
        <f>tbReporteAsistencia[[#This Row],[REGISTRO]]</f>
        <v>0</v>
      </c>
    </row>
    <row r="4061" spans="7:10">
      <c r="G4061" t="str">
        <f>IF(TRIM(LEFT(tbReporteAsistencia[[#This Row],[ESTADO]],7))="ENTRADA",(tbReporteAsistencia[[#This Row],[CLAVE]]&amp;TEXT(tbReporteAsistencia[[#This Row],[REGISTRO]],"dd/mm/yyyy")&amp;TRIM(LEFT(tbReporteAsistencia[[#This Row],[ESTADO]],7))),IF(TRIM(LEFT(tbReporteAsistencia[[#This Row],[ESTADO]],7))="SALIDA",(tbReporteAsistencia[[#This Row],[CLAVE]]&amp;TEXT(tbReporteAsistencia[[#This Row],[REGISTRO]],"dd/mm/yyyy")&amp;TRIM(LEFT(tbReporteAsistencia[[#This Row],[ESTADO]],7))),(tbReporteAsistencia[[#This Row],[CLAVE]]&amp;TEXT(tbReporteAsistencia[[#This Row],[REGISTRO]],"dd/mm/yyyy")&amp;TRIM(LEFT(tbReporteAsistencia[[#This Row],[ESTADO]],17)))))</f>
        <v>00/01/1900</v>
      </c>
      <c r="H4061">
        <f>tbReporteAsistencia[[#This Row],[CLAVE DISPOSITIVO]]</f>
        <v>0</v>
      </c>
      <c r="I4061" s="9">
        <f>tbReporteAsistencia[[#This Row],[REGISTRO]]</f>
        <v>0</v>
      </c>
      <c r="J4061" s="12">
        <f>tbReporteAsistencia[[#This Row],[REGISTRO]]</f>
        <v>0</v>
      </c>
    </row>
    <row r="4062" spans="7:10">
      <c r="G4062" t="str">
        <f>IF(TRIM(LEFT(tbReporteAsistencia[[#This Row],[ESTADO]],7))="ENTRADA",(tbReporteAsistencia[[#This Row],[CLAVE]]&amp;TEXT(tbReporteAsistencia[[#This Row],[REGISTRO]],"dd/mm/yyyy")&amp;TRIM(LEFT(tbReporteAsistencia[[#This Row],[ESTADO]],7))),IF(TRIM(LEFT(tbReporteAsistencia[[#This Row],[ESTADO]],7))="SALIDA",(tbReporteAsistencia[[#This Row],[CLAVE]]&amp;TEXT(tbReporteAsistencia[[#This Row],[REGISTRO]],"dd/mm/yyyy")&amp;TRIM(LEFT(tbReporteAsistencia[[#This Row],[ESTADO]],7))),(tbReporteAsistencia[[#This Row],[CLAVE]]&amp;TEXT(tbReporteAsistencia[[#This Row],[REGISTRO]],"dd/mm/yyyy")&amp;TRIM(LEFT(tbReporteAsistencia[[#This Row],[ESTADO]],17)))))</f>
        <v>00/01/1900</v>
      </c>
      <c r="H4062">
        <f>tbReporteAsistencia[[#This Row],[CLAVE DISPOSITIVO]]</f>
        <v>0</v>
      </c>
      <c r="I4062" s="9">
        <f>tbReporteAsistencia[[#This Row],[REGISTRO]]</f>
        <v>0</v>
      </c>
      <c r="J4062" s="12">
        <f>tbReporteAsistencia[[#This Row],[REGISTRO]]</f>
        <v>0</v>
      </c>
    </row>
    <row r="4063" spans="7:10">
      <c r="G4063" t="str">
        <f>IF(TRIM(LEFT(tbReporteAsistencia[[#This Row],[ESTADO]],7))="ENTRADA",(tbReporteAsistencia[[#This Row],[CLAVE]]&amp;TEXT(tbReporteAsistencia[[#This Row],[REGISTRO]],"dd/mm/yyyy")&amp;TRIM(LEFT(tbReporteAsistencia[[#This Row],[ESTADO]],7))),IF(TRIM(LEFT(tbReporteAsistencia[[#This Row],[ESTADO]],7))="SALIDA",(tbReporteAsistencia[[#This Row],[CLAVE]]&amp;TEXT(tbReporteAsistencia[[#This Row],[REGISTRO]],"dd/mm/yyyy")&amp;TRIM(LEFT(tbReporteAsistencia[[#This Row],[ESTADO]],7))),(tbReporteAsistencia[[#This Row],[CLAVE]]&amp;TEXT(tbReporteAsistencia[[#This Row],[REGISTRO]],"dd/mm/yyyy")&amp;TRIM(LEFT(tbReporteAsistencia[[#This Row],[ESTADO]],17)))))</f>
        <v>00/01/1900</v>
      </c>
      <c r="H4063">
        <f>tbReporteAsistencia[[#This Row],[CLAVE DISPOSITIVO]]</f>
        <v>0</v>
      </c>
      <c r="I4063" s="9">
        <f>tbReporteAsistencia[[#This Row],[REGISTRO]]</f>
        <v>0</v>
      </c>
      <c r="J4063" s="12">
        <f>tbReporteAsistencia[[#This Row],[REGISTRO]]</f>
        <v>0</v>
      </c>
    </row>
    <row r="4064" spans="7:10">
      <c r="G4064" t="str">
        <f>IF(TRIM(LEFT(tbReporteAsistencia[[#This Row],[ESTADO]],7))="ENTRADA",(tbReporteAsistencia[[#This Row],[CLAVE]]&amp;TEXT(tbReporteAsistencia[[#This Row],[REGISTRO]],"dd/mm/yyyy")&amp;TRIM(LEFT(tbReporteAsistencia[[#This Row],[ESTADO]],7))),IF(TRIM(LEFT(tbReporteAsistencia[[#This Row],[ESTADO]],7))="SALIDA",(tbReporteAsistencia[[#This Row],[CLAVE]]&amp;TEXT(tbReporteAsistencia[[#This Row],[REGISTRO]],"dd/mm/yyyy")&amp;TRIM(LEFT(tbReporteAsistencia[[#This Row],[ESTADO]],7))),(tbReporteAsistencia[[#This Row],[CLAVE]]&amp;TEXT(tbReporteAsistencia[[#This Row],[REGISTRO]],"dd/mm/yyyy")&amp;TRIM(LEFT(tbReporteAsistencia[[#This Row],[ESTADO]],17)))))</f>
        <v>00/01/1900</v>
      </c>
      <c r="H4064">
        <f>tbReporteAsistencia[[#This Row],[CLAVE DISPOSITIVO]]</f>
        <v>0</v>
      </c>
      <c r="I4064" s="9">
        <f>tbReporteAsistencia[[#This Row],[REGISTRO]]</f>
        <v>0</v>
      </c>
      <c r="J4064" s="12">
        <f>tbReporteAsistencia[[#This Row],[REGISTRO]]</f>
        <v>0</v>
      </c>
    </row>
    <row r="4065" spans="7:10">
      <c r="G4065" t="str">
        <f>IF(TRIM(LEFT(tbReporteAsistencia[[#This Row],[ESTADO]],7))="ENTRADA",(tbReporteAsistencia[[#This Row],[CLAVE]]&amp;TEXT(tbReporteAsistencia[[#This Row],[REGISTRO]],"dd/mm/yyyy")&amp;TRIM(LEFT(tbReporteAsistencia[[#This Row],[ESTADO]],7))),IF(TRIM(LEFT(tbReporteAsistencia[[#This Row],[ESTADO]],7))="SALIDA",(tbReporteAsistencia[[#This Row],[CLAVE]]&amp;TEXT(tbReporteAsistencia[[#This Row],[REGISTRO]],"dd/mm/yyyy")&amp;TRIM(LEFT(tbReporteAsistencia[[#This Row],[ESTADO]],7))),(tbReporteAsistencia[[#This Row],[CLAVE]]&amp;TEXT(tbReporteAsistencia[[#This Row],[REGISTRO]],"dd/mm/yyyy")&amp;TRIM(LEFT(tbReporteAsistencia[[#This Row],[ESTADO]],17)))))</f>
        <v>00/01/1900</v>
      </c>
      <c r="H4065">
        <f>tbReporteAsistencia[[#This Row],[CLAVE DISPOSITIVO]]</f>
        <v>0</v>
      </c>
      <c r="I4065" s="9">
        <f>tbReporteAsistencia[[#This Row],[REGISTRO]]</f>
        <v>0</v>
      </c>
      <c r="J4065" s="12">
        <f>tbReporteAsistencia[[#This Row],[REGISTRO]]</f>
        <v>0</v>
      </c>
    </row>
    <row r="4066" spans="7:10">
      <c r="G4066" t="str">
        <f>IF(TRIM(LEFT(tbReporteAsistencia[[#This Row],[ESTADO]],7))="ENTRADA",(tbReporteAsistencia[[#This Row],[CLAVE]]&amp;TEXT(tbReporteAsistencia[[#This Row],[REGISTRO]],"dd/mm/yyyy")&amp;TRIM(LEFT(tbReporteAsistencia[[#This Row],[ESTADO]],7))),IF(TRIM(LEFT(tbReporteAsistencia[[#This Row],[ESTADO]],7))="SALIDA",(tbReporteAsistencia[[#This Row],[CLAVE]]&amp;TEXT(tbReporteAsistencia[[#This Row],[REGISTRO]],"dd/mm/yyyy")&amp;TRIM(LEFT(tbReporteAsistencia[[#This Row],[ESTADO]],7))),(tbReporteAsistencia[[#This Row],[CLAVE]]&amp;TEXT(tbReporteAsistencia[[#This Row],[REGISTRO]],"dd/mm/yyyy")&amp;TRIM(LEFT(tbReporteAsistencia[[#This Row],[ESTADO]],17)))))</f>
        <v>00/01/1900</v>
      </c>
      <c r="H4066">
        <f>tbReporteAsistencia[[#This Row],[CLAVE DISPOSITIVO]]</f>
        <v>0</v>
      </c>
      <c r="I4066" s="9">
        <f>tbReporteAsistencia[[#This Row],[REGISTRO]]</f>
        <v>0</v>
      </c>
      <c r="J4066" s="12">
        <f>tbReporteAsistencia[[#This Row],[REGISTRO]]</f>
        <v>0</v>
      </c>
    </row>
    <row r="4067" spans="7:10">
      <c r="G4067" t="str">
        <f>IF(TRIM(LEFT(tbReporteAsistencia[[#This Row],[ESTADO]],7))="ENTRADA",(tbReporteAsistencia[[#This Row],[CLAVE]]&amp;TEXT(tbReporteAsistencia[[#This Row],[REGISTRO]],"dd/mm/yyyy")&amp;TRIM(LEFT(tbReporteAsistencia[[#This Row],[ESTADO]],7))),IF(TRIM(LEFT(tbReporteAsistencia[[#This Row],[ESTADO]],7))="SALIDA",(tbReporteAsistencia[[#This Row],[CLAVE]]&amp;TEXT(tbReporteAsistencia[[#This Row],[REGISTRO]],"dd/mm/yyyy")&amp;TRIM(LEFT(tbReporteAsistencia[[#This Row],[ESTADO]],7))),(tbReporteAsistencia[[#This Row],[CLAVE]]&amp;TEXT(tbReporteAsistencia[[#This Row],[REGISTRO]],"dd/mm/yyyy")&amp;TRIM(LEFT(tbReporteAsistencia[[#This Row],[ESTADO]],17)))))</f>
        <v>00/01/1900</v>
      </c>
      <c r="H4067">
        <f>tbReporteAsistencia[[#This Row],[CLAVE DISPOSITIVO]]</f>
        <v>0</v>
      </c>
      <c r="I4067" s="9">
        <f>tbReporteAsistencia[[#This Row],[REGISTRO]]</f>
        <v>0</v>
      </c>
      <c r="J4067" s="12">
        <f>tbReporteAsistencia[[#This Row],[REGISTRO]]</f>
        <v>0</v>
      </c>
    </row>
    <row r="4068" spans="7:10">
      <c r="G4068" t="str">
        <f>IF(TRIM(LEFT(tbReporteAsistencia[[#This Row],[ESTADO]],7))="ENTRADA",(tbReporteAsistencia[[#This Row],[CLAVE]]&amp;TEXT(tbReporteAsistencia[[#This Row],[REGISTRO]],"dd/mm/yyyy")&amp;TRIM(LEFT(tbReporteAsistencia[[#This Row],[ESTADO]],7))),IF(TRIM(LEFT(tbReporteAsistencia[[#This Row],[ESTADO]],7))="SALIDA",(tbReporteAsistencia[[#This Row],[CLAVE]]&amp;TEXT(tbReporteAsistencia[[#This Row],[REGISTRO]],"dd/mm/yyyy")&amp;TRIM(LEFT(tbReporteAsistencia[[#This Row],[ESTADO]],7))),(tbReporteAsistencia[[#This Row],[CLAVE]]&amp;TEXT(tbReporteAsistencia[[#This Row],[REGISTRO]],"dd/mm/yyyy")&amp;TRIM(LEFT(tbReporteAsistencia[[#This Row],[ESTADO]],17)))))</f>
        <v>00/01/1900</v>
      </c>
      <c r="H4068">
        <f>tbReporteAsistencia[[#This Row],[CLAVE DISPOSITIVO]]</f>
        <v>0</v>
      </c>
      <c r="I4068" s="9">
        <f>tbReporteAsistencia[[#This Row],[REGISTRO]]</f>
        <v>0</v>
      </c>
      <c r="J4068" s="12">
        <f>tbReporteAsistencia[[#This Row],[REGISTRO]]</f>
        <v>0</v>
      </c>
    </row>
    <row r="4069" spans="7:10">
      <c r="G4069" t="str">
        <f>IF(TRIM(LEFT(tbReporteAsistencia[[#This Row],[ESTADO]],7))="ENTRADA",(tbReporteAsistencia[[#This Row],[CLAVE]]&amp;TEXT(tbReporteAsistencia[[#This Row],[REGISTRO]],"dd/mm/yyyy")&amp;TRIM(LEFT(tbReporteAsistencia[[#This Row],[ESTADO]],7))),IF(TRIM(LEFT(tbReporteAsistencia[[#This Row],[ESTADO]],7))="SALIDA",(tbReporteAsistencia[[#This Row],[CLAVE]]&amp;TEXT(tbReporteAsistencia[[#This Row],[REGISTRO]],"dd/mm/yyyy")&amp;TRIM(LEFT(tbReporteAsistencia[[#This Row],[ESTADO]],7))),(tbReporteAsistencia[[#This Row],[CLAVE]]&amp;TEXT(tbReporteAsistencia[[#This Row],[REGISTRO]],"dd/mm/yyyy")&amp;TRIM(LEFT(tbReporteAsistencia[[#This Row],[ESTADO]],17)))))</f>
        <v>00/01/1900</v>
      </c>
      <c r="H4069">
        <f>tbReporteAsistencia[[#This Row],[CLAVE DISPOSITIVO]]</f>
        <v>0</v>
      </c>
      <c r="I4069" s="9">
        <f>tbReporteAsistencia[[#This Row],[REGISTRO]]</f>
        <v>0</v>
      </c>
      <c r="J4069" s="12">
        <f>tbReporteAsistencia[[#This Row],[REGISTRO]]</f>
        <v>0</v>
      </c>
    </row>
    <row r="4070" spans="7:10">
      <c r="G4070" t="str">
        <f>IF(TRIM(LEFT(tbReporteAsistencia[[#This Row],[ESTADO]],7))="ENTRADA",(tbReporteAsistencia[[#This Row],[CLAVE]]&amp;TEXT(tbReporteAsistencia[[#This Row],[REGISTRO]],"dd/mm/yyyy")&amp;TRIM(LEFT(tbReporteAsistencia[[#This Row],[ESTADO]],7))),IF(TRIM(LEFT(tbReporteAsistencia[[#This Row],[ESTADO]],7))="SALIDA",(tbReporteAsistencia[[#This Row],[CLAVE]]&amp;TEXT(tbReporteAsistencia[[#This Row],[REGISTRO]],"dd/mm/yyyy")&amp;TRIM(LEFT(tbReporteAsistencia[[#This Row],[ESTADO]],7))),(tbReporteAsistencia[[#This Row],[CLAVE]]&amp;TEXT(tbReporteAsistencia[[#This Row],[REGISTRO]],"dd/mm/yyyy")&amp;TRIM(LEFT(tbReporteAsistencia[[#This Row],[ESTADO]],17)))))</f>
        <v>00/01/1900</v>
      </c>
      <c r="H4070">
        <f>tbReporteAsistencia[[#This Row],[CLAVE DISPOSITIVO]]</f>
        <v>0</v>
      </c>
      <c r="I4070" s="9">
        <f>tbReporteAsistencia[[#This Row],[REGISTRO]]</f>
        <v>0</v>
      </c>
      <c r="J4070" s="12">
        <f>tbReporteAsistencia[[#This Row],[REGISTRO]]</f>
        <v>0</v>
      </c>
    </row>
    <row r="4071" spans="7:10">
      <c r="G4071" t="str">
        <f>IF(TRIM(LEFT(tbReporteAsistencia[[#This Row],[ESTADO]],7))="ENTRADA",(tbReporteAsistencia[[#This Row],[CLAVE]]&amp;TEXT(tbReporteAsistencia[[#This Row],[REGISTRO]],"dd/mm/yyyy")&amp;TRIM(LEFT(tbReporteAsistencia[[#This Row],[ESTADO]],7))),IF(TRIM(LEFT(tbReporteAsistencia[[#This Row],[ESTADO]],7))="SALIDA",(tbReporteAsistencia[[#This Row],[CLAVE]]&amp;TEXT(tbReporteAsistencia[[#This Row],[REGISTRO]],"dd/mm/yyyy")&amp;TRIM(LEFT(tbReporteAsistencia[[#This Row],[ESTADO]],7))),(tbReporteAsistencia[[#This Row],[CLAVE]]&amp;TEXT(tbReporteAsistencia[[#This Row],[REGISTRO]],"dd/mm/yyyy")&amp;TRIM(LEFT(tbReporteAsistencia[[#This Row],[ESTADO]],17)))))</f>
        <v>00/01/1900</v>
      </c>
      <c r="H4071">
        <f>tbReporteAsistencia[[#This Row],[CLAVE DISPOSITIVO]]</f>
        <v>0</v>
      </c>
      <c r="I4071" s="9">
        <f>tbReporteAsistencia[[#This Row],[REGISTRO]]</f>
        <v>0</v>
      </c>
      <c r="J4071" s="12">
        <f>tbReporteAsistencia[[#This Row],[REGISTRO]]</f>
        <v>0</v>
      </c>
    </row>
    <row r="4072" spans="7:10">
      <c r="G4072" t="str">
        <f>IF(TRIM(LEFT(tbReporteAsistencia[[#This Row],[ESTADO]],7))="ENTRADA",(tbReporteAsistencia[[#This Row],[CLAVE]]&amp;TEXT(tbReporteAsistencia[[#This Row],[REGISTRO]],"dd/mm/yyyy")&amp;TRIM(LEFT(tbReporteAsistencia[[#This Row],[ESTADO]],7))),IF(TRIM(LEFT(tbReporteAsistencia[[#This Row],[ESTADO]],7))="SALIDA",(tbReporteAsistencia[[#This Row],[CLAVE]]&amp;TEXT(tbReporteAsistencia[[#This Row],[REGISTRO]],"dd/mm/yyyy")&amp;TRIM(LEFT(tbReporteAsistencia[[#This Row],[ESTADO]],7))),(tbReporteAsistencia[[#This Row],[CLAVE]]&amp;TEXT(tbReporteAsistencia[[#This Row],[REGISTRO]],"dd/mm/yyyy")&amp;TRIM(LEFT(tbReporteAsistencia[[#This Row],[ESTADO]],17)))))</f>
        <v>00/01/1900</v>
      </c>
      <c r="H4072">
        <f>tbReporteAsistencia[[#This Row],[CLAVE DISPOSITIVO]]</f>
        <v>0</v>
      </c>
      <c r="I4072" s="9">
        <f>tbReporteAsistencia[[#This Row],[REGISTRO]]</f>
        <v>0</v>
      </c>
      <c r="J4072" s="12">
        <f>tbReporteAsistencia[[#This Row],[REGISTRO]]</f>
        <v>0</v>
      </c>
    </row>
    <row r="4073" spans="7:10">
      <c r="G4073" t="str">
        <f>IF(TRIM(LEFT(tbReporteAsistencia[[#This Row],[ESTADO]],7))="ENTRADA",(tbReporteAsistencia[[#This Row],[CLAVE]]&amp;TEXT(tbReporteAsistencia[[#This Row],[REGISTRO]],"dd/mm/yyyy")&amp;TRIM(LEFT(tbReporteAsistencia[[#This Row],[ESTADO]],7))),IF(TRIM(LEFT(tbReporteAsistencia[[#This Row],[ESTADO]],7))="SALIDA",(tbReporteAsistencia[[#This Row],[CLAVE]]&amp;TEXT(tbReporteAsistencia[[#This Row],[REGISTRO]],"dd/mm/yyyy")&amp;TRIM(LEFT(tbReporteAsistencia[[#This Row],[ESTADO]],7))),(tbReporteAsistencia[[#This Row],[CLAVE]]&amp;TEXT(tbReporteAsistencia[[#This Row],[REGISTRO]],"dd/mm/yyyy")&amp;TRIM(LEFT(tbReporteAsistencia[[#This Row],[ESTADO]],17)))))</f>
        <v>00/01/1900</v>
      </c>
      <c r="H4073">
        <f>tbReporteAsistencia[[#This Row],[CLAVE DISPOSITIVO]]</f>
        <v>0</v>
      </c>
      <c r="I4073" s="9">
        <f>tbReporteAsistencia[[#This Row],[REGISTRO]]</f>
        <v>0</v>
      </c>
      <c r="J4073" s="12">
        <f>tbReporteAsistencia[[#This Row],[REGISTRO]]</f>
        <v>0</v>
      </c>
    </row>
    <row r="4074" spans="7:10">
      <c r="G4074" t="str">
        <f>IF(TRIM(LEFT(tbReporteAsistencia[[#This Row],[ESTADO]],7))="ENTRADA",(tbReporteAsistencia[[#This Row],[CLAVE]]&amp;TEXT(tbReporteAsistencia[[#This Row],[REGISTRO]],"dd/mm/yyyy")&amp;TRIM(LEFT(tbReporteAsistencia[[#This Row],[ESTADO]],7))),IF(TRIM(LEFT(tbReporteAsistencia[[#This Row],[ESTADO]],7))="SALIDA",(tbReporteAsistencia[[#This Row],[CLAVE]]&amp;TEXT(tbReporteAsistencia[[#This Row],[REGISTRO]],"dd/mm/yyyy")&amp;TRIM(LEFT(tbReporteAsistencia[[#This Row],[ESTADO]],7))),(tbReporteAsistencia[[#This Row],[CLAVE]]&amp;TEXT(tbReporteAsistencia[[#This Row],[REGISTRO]],"dd/mm/yyyy")&amp;TRIM(LEFT(tbReporteAsistencia[[#This Row],[ESTADO]],17)))))</f>
        <v>00/01/1900</v>
      </c>
      <c r="H4074">
        <f>tbReporteAsistencia[[#This Row],[CLAVE DISPOSITIVO]]</f>
        <v>0</v>
      </c>
      <c r="I4074" s="9">
        <f>tbReporteAsistencia[[#This Row],[REGISTRO]]</f>
        <v>0</v>
      </c>
      <c r="J4074" s="12">
        <f>tbReporteAsistencia[[#This Row],[REGISTRO]]</f>
        <v>0</v>
      </c>
    </row>
    <row r="4075" spans="7:10">
      <c r="G4075" t="str">
        <f>IF(TRIM(LEFT(tbReporteAsistencia[[#This Row],[ESTADO]],7))="ENTRADA",(tbReporteAsistencia[[#This Row],[CLAVE]]&amp;TEXT(tbReporteAsistencia[[#This Row],[REGISTRO]],"dd/mm/yyyy")&amp;TRIM(LEFT(tbReporteAsistencia[[#This Row],[ESTADO]],7))),IF(TRIM(LEFT(tbReporteAsistencia[[#This Row],[ESTADO]],7))="SALIDA",(tbReporteAsistencia[[#This Row],[CLAVE]]&amp;TEXT(tbReporteAsistencia[[#This Row],[REGISTRO]],"dd/mm/yyyy")&amp;TRIM(LEFT(tbReporteAsistencia[[#This Row],[ESTADO]],7))),(tbReporteAsistencia[[#This Row],[CLAVE]]&amp;TEXT(tbReporteAsistencia[[#This Row],[REGISTRO]],"dd/mm/yyyy")&amp;TRIM(LEFT(tbReporteAsistencia[[#This Row],[ESTADO]],17)))))</f>
        <v>00/01/1900</v>
      </c>
      <c r="H4075">
        <f>tbReporteAsistencia[[#This Row],[CLAVE DISPOSITIVO]]</f>
        <v>0</v>
      </c>
      <c r="I4075" s="9">
        <f>tbReporteAsistencia[[#This Row],[REGISTRO]]</f>
        <v>0</v>
      </c>
      <c r="J4075" s="12">
        <f>tbReporteAsistencia[[#This Row],[REGISTRO]]</f>
        <v>0</v>
      </c>
    </row>
    <row r="4076" spans="7:10">
      <c r="G4076" t="str">
        <f>IF(TRIM(LEFT(tbReporteAsistencia[[#This Row],[ESTADO]],7))="ENTRADA",(tbReporteAsistencia[[#This Row],[CLAVE]]&amp;TEXT(tbReporteAsistencia[[#This Row],[REGISTRO]],"dd/mm/yyyy")&amp;TRIM(LEFT(tbReporteAsistencia[[#This Row],[ESTADO]],7))),IF(TRIM(LEFT(tbReporteAsistencia[[#This Row],[ESTADO]],7))="SALIDA",(tbReporteAsistencia[[#This Row],[CLAVE]]&amp;TEXT(tbReporteAsistencia[[#This Row],[REGISTRO]],"dd/mm/yyyy")&amp;TRIM(LEFT(tbReporteAsistencia[[#This Row],[ESTADO]],7))),(tbReporteAsistencia[[#This Row],[CLAVE]]&amp;TEXT(tbReporteAsistencia[[#This Row],[REGISTRO]],"dd/mm/yyyy")&amp;TRIM(LEFT(tbReporteAsistencia[[#This Row],[ESTADO]],17)))))</f>
        <v>00/01/1900</v>
      </c>
      <c r="H4076">
        <f>tbReporteAsistencia[[#This Row],[CLAVE DISPOSITIVO]]</f>
        <v>0</v>
      </c>
      <c r="I4076" s="9">
        <f>tbReporteAsistencia[[#This Row],[REGISTRO]]</f>
        <v>0</v>
      </c>
      <c r="J4076" s="12">
        <f>tbReporteAsistencia[[#This Row],[REGISTRO]]</f>
        <v>0</v>
      </c>
    </row>
    <row r="4077" spans="7:10">
      <c r="G4077" t="str">
        <f>IF(TRIM(LEFT(tbReporteAsistencia[[#This Row],[ESTADO]],7))="ENTRADA",(tbReporteAsistencia[[#This Row],[CLAVE]]&amp;TEXT(tbReporteAsistencia[[#This Row],[REGISTRO]],"dd/mm/yyyy")&amp;TRIM(LEFT(tbReporteAsistencia[[#This Row],[ESTADO]],7))),IF(TRIM(LEFT(tbReporteAsistencia[[#This Row],[ESTADO]],7))="SALIDA",(tbReporteAsistencia[[#This Row],[CLAVE]]&amp;TEXT(tbReporteAsistencia[[#This Row],[REGISTRO]],"dd/mm/yyyy")&amp;TRIM(LEFT(tbReporteAsistencia[[#This Row],[ESTADO]],7))),(tbReporteAsistencia[[#This Row],[CLAVE]]&amp;TEXT(tbReporteAsistencia[[#This Row],[REGISTRO]],"dd/mm/yyyy")&amp;TRIM(LEFT(tbReporteAsistencia[[#This Row],[ESTADO]],17)))))</f>
        <v>00/01/1900</v>
      </c>
      <c r="H4077">
        <f>tbReporteAsistencia[[#This Row],[CLAVE DISPOSITIVO]]</f>
        <v>0</v>
      </c>
      <c r="I4077" s="9">
        <f>tbReporteAsistencia[[#This Row],[REGISTRO]]</f>
        <v>0</v>
      </c>
      <c r="J4077" s="12">
        <f>tbReporteAsistencia[[#This Row],[REGISTRO]]</f>
        <v>0</v>
      </c>
    </row>
    <row r="4078" spans="7:10">
      <c r="G4078" t="str">
        <f>IF(TRIM(LEFT(tbReporteAsistencia[[#This Row],[ESTADO]],7))="ENTRADA",(tbReporteAsistencia[[#This Row],[CLAVE]]&amp;TEXT(tbReporteAsistencia[[#This Row],[REGISTRO]],"dd/mm/yyyy")&amp;TRIM(LEFT(tbReporteAsistencia[[#This Row],[ESTADO]],7))),IF(TRIM(LEFT(tbReporteAsistencia[[#This Row],[ESTADO]],7))="SALIDA",(tbReporteAsistencia[[#This Row],[CLAVE]]&amp;TEXT(tbReporteAsistencia[[#This Row],[REGISTRO]],"dd/mm/yyyy")&amp;TRIM(LEFT(tbReporteAsistencia[[#This Row],[ESTADO]],7))),(tbReporteAsistencia[[#This Row],[CLAVE]]&amp;TEXT(tbReporteAsistencia[[#This Row],[REGISTRO]],"dd/mm/yyyy")&amp;TRIM(LEFT(tbReporteAsistencia[[#This Row],[ESTADO]],17)))))</f>
        <v>00/01/1900</v>
      </c>
      <c r="H4078">
        <f>tbReporteAsistencia[[#This Row],[CLAVE DISPOSITIVO]]</f>
        <v>0</v>
      </c>
      <c r="I4078" s="9">
        <f>tbReporteAsistencia[[#This Row],[REGISTRO]]</f>
        <v>0</v>
      </c>
      <c r="J4078" s="12">
        <f>tbReporteAsistencia[[#This Row],[REGISTRO]]</f>
        <v>0</v>
      </c>
    </row>
    <row r="4079" spans="7:10">
      <c r="G4079" t="str">
        <f>IF(TRIM(LEFT(tbReporteAsistencia[[#This Row],[ESTADO]],7))="ENTRADA",(tbReporteAsistencia[[#This Row],[CLAVE]]&amp;TEXT(tbReporteAsistencia[[#This Row],[REGISTRO]],"dd/mm/yyyy")&amp;TRIM(LEFT(tbReporteAsistencia[[#This Row],[ESTADO]],7))),IF(TRIM(LEFT(tbReporteAsistencia[[#This Row],[ESTADO]],7))="SALIDA",(tbReporteAsistencia[[#This Row],[CLAVE]]&amp;TEXT(tbReporteAsistencia[[#This Row],[REGISTRO]],"dd/mm/yyyy")&amp;TRIM(LEFT(tbReporteAsistencia[[#This Row],[ESTADO]],7))),(tbReporteAsistencia[[#This Row],[CLAVE]]&amp;TEXT(tbReporteAsistencia[[#This Row],[REGISTRO]],"dd/mm/yyyy")&amp;TRIM(LEFT(tbReporteAsistencia[[#This Row],[ESTADO]],17)))))</f>
        <v>00/01/1900</v>
      </c>
      <c r="H4079">
        <f>tbReporteAsistencia[[#This Row],[CLAVE DISPOSITIVO]]</f>
        <v>0</v>
      </c>
      <c r="I4079" s="9">
        <f>tbReporteAsistencia[[#This Row],[REGISTRO]]</f>
        <v>0</v>
      </c>
      <c r="J4079" s="12">
        <f>tbReporteAsistencia[[#This Row],[REGISTRO]]</f>
        <v>0</v>
      </c>
    </row>
    <row r="4080" spans="7:10">
      <c r="G4080" t="str">
        <f>IF(TRIM(LEFT(tbReporteAsistencia[[#This Row],[ESTADO]],7))="ENTRADA",(tbReporteAsistencia[[#This Row],[CLAVE]]&amp;TEXT(tbReporteAsistencia[[#This Row],[REGISTRO]],"dd/mm/yyyy")&amp;TRIM(LEFT(tbReporteAsistencia[[#This Row],[ESTADO]],7))),IF(TRIM(LEFT(tbReporteAsistencia[[#This Row],[ESTADO]],7))="SALIDA",(tbReporteAsistencia[[#This Row],[CLAVE]]&amp;TEXT(tbReporteAsistencia[[#This Row],[REGISTRO]],"dd/mm/yyyy")&amp;TRIM(LEFT(tbReporteAsistencia[[#This Row],[ESTADO]],7))),(tbReporteAsistencia[[#This Row],[CLAVE]]&amp;TEXT(tbReporteAsistencia[[#This Row],[REGISTRO]],"dd/mm/yyyy")&amp;TRIM(LEFT(tbReporteAsistencia[[#This Row],[ESTADO]],17)))))</f>
        <v>00/01/1900</v>
      </c>
      <c r="H4080">
        <f>tbReporteAsistencia[[#This Row],[CLAVE DISPOSITIVO]]</f>
        <v>0</v>
      </c>
      <c r="I4080" s="9">
        <f>tbReporteAsistencia[[#This Row],[REGISTRO]]</f>
        <v>0</v>
      </c>
      <c r="J4080" s="12">
        <f>tbReporteAsistencia[[#This Row],[REGISTRO]]</f>
        <v>0</v>
      </c>
    </row>
    <row r="4081" spans="7:10">
      <c r="G4081" t="str">
        <f>IF(TRIM(LEFT(tbReporteAsistencia[[#This Row],[ESTADO]],7))="ENTRADA",(tbReporteAsistencia[[#This Row],[CLAVE]]&amp;TEXT(tbReporteAsistencia[[#This Row],[REGISTRO]],"dd/mm/yyyy")&amp;TRIM(LEFT(tbReporteAsistencia[[#This Row],[ESTADO]],7))),IF(TRIM(LEFT(tbReporteAsistencia[[#This Row],[ESTADO]],7))="SALIDA",(tbReporteAsistencia[[#This Row],[CLAVE]]&amp;TEXT(tbReporteAsistencia[[#This Row],[REGISTRO]],"dd/mm/yyyy")&amp;TRIM(LEFT(tbReporteAsistencia[[#This Row],[ESTADO]],7))),(tbReporteAsistencia[[#This Row],[CLAVE]]&amp;TEXT(tbReporteAsistencia[[#This Row],[REGISTRO]],"dd/mm/yyyy")&amp;TRIM(LEFT(tbReporteAsistencia[[#This Row],[ESTADO]],17)))))</f>
        <v>00/01/1900</v>
      </c>
      <c r="H4081">
        <f>tbReporteAsistencia[[#This Row],[CLAVE DISPOSITIVO]]</f>
        <v>0</v>
      </c>
      <c r="I4081" s="9">
        <f>tbReporteAsistencia[[#This Row],[REGISTRO]]</f>
        <v>0</v>
      </c>
      <c r="J4081" s="12">
        <f>tbReporteAsistencia[[#This Row],[REGISTRO]]</f>
        <v>0</v>
      </c>
    </row>
    <row r="4082" spans="7:10">
      <c r="G4082" t="str">
        <f>IF(TRIM(LEFT(tbReporteAsistencia[[#This Row],[ESTADO]],7))="ENTRADA",(tbReporteAsistencia[[#This Row],[CLAVE]]&amp;TEXT(tbReporteAsistencia[[#This Row],[REGISTRO]],"dd/mm/yyyy")&amp;TRIM(LEFT(tbReporteAsistencia[[#This Row],[ESTADO]],7))),IF(TRIM(LEFT(tbReporteAsistencia[[#This Row],[ESTADO]],7))="SALIDA",(tbReporteAsistencia[[#This Row],[CLAVE]]&amp;TEXT(tbReporteAsistencia[[#This Row],[REGISTRO]],"dd/mm/yyyy")&amp;TRIM(LEFT(tbReporteAsistencia[[#This Row],[ESTADO]],7))),(tbReporteAsistencia[[#This Row],[CLAVE]]&amp;TEXT(tbReporteAsistencia[[#This Row],[REGISTRO]],"dd/mm/yyyy")&amp;TRIM(LEFT(tbReporteAsistencia[[#This Row],[ESTADO]],17)))))</f>
        <v>00/01/1900</v>
      </c>
      <c r="H4082">
        <f>tbReporteAsistencia[[#This Row],[CLAVE DISPOSITIVO]]</f>
        <v>0</v>
      </c>
      <c r="I4082" s="9">
        <f>tbReporteAsistencia[[#This Row],[REGISTRO]]</f>
        <v>0</v>
      </c>
      <c r="J4082" s="12">
        <f>tbReporteAsistencia[[#This Row],[REGISTRO]]</f>
        <v>0</v>
      </c>
    </row>
    <row r="4083" spans="7:10">
      <c r="G4083" t="str">
        <f>IF(TRIM(LEFT(tbReporteAsistencia[[#This Row],[ESTADO]],7))="ENTRADA",(tbReporteAsistencia[[#This Row],[CLAVE]]&amp;TEXT(tbReporteAsistencia[[#This Row],[REGISTRO]],"dd/mm/yyyy")&amp;TRIM(LEFT(tbReporteAsistencia[[#This Row],[ESTADO]],7))),IF(TRIM(LEFT(tbReporteAsistencia[[#This Row],[ESTADO]],7))="SALIDA",(tbReporteAsistencia[[#This Row],[CLAVE]]&amp;TEXT(tbReporteAsistencia[[#This Row],[REGISTRO]],"dd/mm/yyyy")&amp;TRIM(LEFT(tbReporteAsistencia[[#This Row],[ESTADO]],7))),(tbReporteAsistencia[[#This Row],[CLAVE]]&amp;TEXT(tbReporteAsistencia[[#This Row],[REGISTRO]],"dd/mm/yyyy")&amp;TRIM(LEFT(tbReporteAsistencia[[#This Row],[ESTADO]],17)))))</f>
        <v>00/01/1900</v>
      </c>
      <c r="H4083">
        <f>tbReporteAsistencia[[#This Row],[CLAVE DISPOSITIVO]]</f>
        <v>0</v>
      </c>
      <c r="I4083" s="9">
        <f>tbReporteAsistencia[[#This Row],[REGISTRO]]</f>
        <v>0</v>
      </c>
      <c r="J4083" s="12">
        <f>tbReporteAsistencia[[#This Row],[REGISTRO]]</f>
        <v>0</v>
      </c>
    </row>
    <row r="4084" spans="7:10">
      <c r="G4084" t="str">
        <f>IF(TRIM(LEFT(tbReporteAsistencia[[#This Row],[ESTADO]],7))="ENTRADA",(tbReporteAsistencia[[#This Row],[CLAVE]]&amp;TEXT(tbReporteAsistencia[[#This Row],[REGISTRO]],"dd/mm/yyyy")&amp;TRIM(LEFT(tbReporteAsistencia[[#This Row],[ESTADO]],7))),IF(TRIM(LEFT(tbReporteAsistencia[[#This Row],[ESTADO]],7))="SALIDA",(tbReporteAsistencia[[#This Row],[CLAVE]]&amp;TEXT(tbReporteAsistencia[[#This Row],[REGISTRO]],"dd/mm/yyyy")&amp;TRIM(LEFT(tbReporteAsistencia[[#This Row],[ESTADO]],7))),(tbReporteAsistencia[[#This Row],[CLAVE]]&amp;TEXT(tbReporteAsistencia[[#This Row],[REGISTRO]],"dd/mm/yyyy")&amp;TRIM(LEFT(tbReporteAsistencia[[#This Row],[ESTADO]],17)))))</f>
        <v>00/01/1900</v>
      </c>
      <c r="H4084">
        <f>tbReporteAsistencia[[#This Row],[CLAVE DISPOSITIVO]]</f>
        <v>0</v>
      </c>
      <c r="I4084" s="9">
        <f>tbReporteAsistencia[[#This Row],[REGISTRO]]</f>
        <v>0</v>
      </c>
      <c r="J4084" s="12">
        <f>tbReporteAsistencia[[#This Row],[REGISTRO]]</f>
        <v>0</v>
      </c>
    </row>
    <row r="4085" spans="7:10">
      <c r="G4085" t="str">
        <f>IF(TRIM(LEFT(tbReporteAsistencia[[#This Row],[ESTADO]],7))="ENTRADA",(tbReporteAsistencia[[#This Row],[CLAVE]]&amp;TEXT(tbReporteAsistencia[[#This Row],[REGISTRO]],"dd/mm/yyyy")&amp;TRIM(LEFT(tbReporteAsistencia[[#This Row],[ESTADO]],7))),IF(TRIM(LEFT(tbReporteAsistencia[[#This Row],[ESTADO]],7))="SALIDA",(tbReporteAsistencia[[#This Row],[CLAVE]]&amp;TEXT(tbReporteAsistencia[[#This Row],[REGISTRO]],"dd/mm/yyyy")&amp;TRIM(LEFT(tbReporteAsistencia[[#This Row],[ESTADO]],7))),(tbReporteAsistencia[[#This Row],[CLAVE]]&amp;TEXT(tbReporteAsistencia[[#This Row],[REGISTRO]],"dd/mm/yyyy")&amp;TRIM(LEFT(tbReporteAsistencia[[#This Row],[ESTADO]],17)))))</f>
        <v>00/01/1900</v>
      </c>
      <c r="H4085">
        <f>tbReporteAsistencia[[#This Row],[CLAVE DISPOSITIVO]]</f>
        <v>0</v>
      </c>
      <c r="I4085" s="9">
        <f>tbReporteAsistencia[[#This Row],[REGISTRO]]</f>
        <v>0</v>
      </c>
      <c r="J4085" s="12">
        <f>tbReporteAsistencia[[#This Row],[REGISTRO]]</f>
        <v>0</v>
      </c>
    </row>
    <row r="4086" spans="7:10">
      <c r="G4086" t="str">
        <f>IF(TRIM(LEFT(tbReporteAsistencia[[#This Row],[ESTADO]],7))="ENTRADA",(tbReporteAsistencia[[#This Row],[CLAVE]]&amp;TEXT(tbReporteAsistencia[[#This Row],[REGISTRO]],"dd/mm/yyyy")&amp;TRIM(LEFT(tbReporteAsistencia[[#This Row],[ESTADO]],7))),IF(TRIM(LEFT(tbReporteAsistencia[[#This Row],[ESTADO]],7))="SALIDA",(tbReporteAsistencia[[#This Row],[CLAVE]]&amp;TEXT(tbReporteAsistencia[[#This Row],[REGISTRO]],"dd/mm/yyyy")&amp;TRIM(LEFT(tbReporteAsistencia[[#This Row],[ESTADO]],7))),(tbReporteAsistencia[[#This Row],[CLAVE]]&amp;TEXT(tbReporteAsistencia[[#This Row],[REGISTRO]],"dd/mm/yyyy")&amp;TRIM(LEFT(tbReporteAsistencia[[#This Row],[ESTADO]],17)))))</f>
        <v>00/01/1900</v>
      </c>
      <c r="H4086">
        <f>tbReporteAsistencia[[#This Row],[CLAVE DISPOSITIVO]]</f>
        <v>0</v>
      </c>
      <c r="I4086" s="9">
        <f>tbReporteAsistencia[[#This Row],[REGISTRO]]</f>
        <v>0</v>
      </c>
      <c r="J4086" s="12">
        <f>tbReporteAsistencia[[#This Row],[REGISTRO]]</f>
        <v>0</v>
      </c>
    </row>
    <row r="4087" spans="7:10">
      <c r="G4087" t="str">
        <f>IF(TRIM(LEFT(tbReporteAsistencia[[#This Row],[ESTADO]],7))="ENTRADA",(tbReporteAsistencia[[#This Row],[CLAVE]]&amp;TEXT(tbReporteAsistencia[[#This Row],[REGISTRO]],"dd/mm/yyyy")&amp;TRIM(LEFT(tbReporteAsistencia[[#This Row],[ESTADO]],7))),IF(TRIM(LEFT(tbReporteAsistencia[[#This Row],[ESTADO]],7))="SALIDA",(tbReporteAsistencia[[#This Row],[CLAVE]]&amp;TEXT(tbReporteAsistencia[[#This Row],[REGISTRO]],"dd/mm/yyyy")&amp;TRIM(LEFT(tbReporteAsistencia[[#This Row],[ESTADO]],7))),(tbReporteAsistencia[[#This Row],[CLAVE]]&amp;TEXT(tbReporteAsistencia[[#This Row],[REGISTRO]],"dd/mm/yyyy")&amp;TRIM(LEFT(tbReporteAsistencia[[#This Row],[ESTADO]],17)))))</f>
        <v>00/01/1900</v>
      </c>
      <c r="H4087">
        <f>tbReporteAsistencia[[#This Row],[CLAVE DISPOSITIVO]]</f>
        <v>0</v>
      </c>
      <c r="I4087" s="9">
        <f>tbReporteAsistencia[[#This Row],[REGISTRO]]</f>
        <v>0</v>
      </c>
      <c r="J4087" s="12">
        <f>tbReporteAsistencia[[#This Row],[REGISTRO]]</f>
        <v>0</v>
      </c>
    </row>
    <row r="4088" spans="7:10">
      <c r="G4088" t="str">
        <f>IF(TRIM(LEFT(tbReporteAsistencia[[#This Row],[ESTADO]],7))="ENTRADA",(tbReporteAsistencia[[#This Row],[CLAVE]]&amp;TEXT(tbReporteAsistencia[[#This Row],[REGISTRO]],"dd/mm/yyyy")&amp;TRIM(LEFT(tbReporteAsistencia[[#This Row],[ESTADO]],7))),IF(TRIM(LEFT(tbReporteAsistencia[[#This Row],[ESTADO]],7))="SALIDA",(tbReporteAsistencia[[#This Row],[CLAVE]]&amp;TEXT(tbReporteAsistencia[[#This Row],[REGISTRO]],"dd/mm/yyyy")&amp;TRIM(LEFT(tbReporteAsistencia[[#This Row],[ESTADO]],7))),(tbReporteAsistencia[[#This Row],[CLAVE]]&amp;TEXT(tbReporteAsistencia[[#This Row],[REGISTRO]],"dd/mm/yyyy")&amp;TRIM(LEFT(tbReporteAsistencia[[#This Row],[ESTADO]],17)))))</f>
        <v>00/01/1900</v>
      </c>
      <c r="H4088">
        <f>tbReporteAsistencia[[#This Row],[CLAVE DISPOSITIVO]]</f>
        <v>0</v>
      </c>
      <c r="I4088" s="9">
        <f>tbReporteAsistencia[[#This Row],[REGISTRO]]</f>
        <v>0</v>
      </c>
      <c r="J4088" s="12">
        <f>tbReporteAsistencia[[#This Row],[REGISTRO]]</f>
        <v>0</v>
      </c>
    </row>
    <row r="4089" spans="7:10">
      <c r="G4089" t="str">
        <f>IF(TRIM(LEFT(tbReporteAsistencia[[#This Row],[ESTADO]],7))="ENTRADA",(tbReporteAsistencia[[#This Row],[CLAVE]]&amp;TEXT(tbReporteAsistencia[[#This Row],[REGISTRO]],"dd/mm/yyyy")&amp;TRIM(LEFT(tbReporteAsistencia[[#This Row],[ESTADO]],7))),IF(TRIM(LEFT(tbReporteAsistencia[[#This Row],[ESTADO]],7))="SALIDA",(tbReporteAsistencia[[#This Row],[CLAVE]]&amp;TEXT(tbReporteAsistencia[[#This Row],[REGISTRO]],"dd/mm/yyyy")&amp;TRIM(LEFT(tbReporteAsistencia[[#This Row],[ESTADO]],7))),(tbReporteAsistencia[[#This Row],[CLAVE]]&amp;TEXT(tbReporteAsistencia[[#This Row],[REGISTRO]],"dd/mm/yyyy")&amp;TRIM(LEFT(tbReporteAsistencia[[#This Row],[ESTADO]],17)))))</f>
        <v>00/01/1900</v>
      </c>
      <c r="H4089">
        <f>tbReporteAsistencia[[#This Row],[CLAVE DISPOSITIVO]]</f>
        <v>0</v>
      </c>
      <c r="I4089" s="9">
        <f>tbReporteAsistencia[[#This Row],[REGISTRO]]</f>
        <v>0</v>
      </c>
      <c r="J4089" s="12">
        <f>tbReporteAsistencia[[#This Row],[REGISTRO]]</f>
        <v>0</v>
      </c>
    </row>
    <row r="4090" spans="7:10">
      <c r="G4090" t="str">
        <f>IF(TRIM(LEFT(tbReporteAsistencia[[#This Row],[ESTADO]],7))="ENTRADA",(tbReporteAsistencia[[#This Row],[CLAVE]]&amp;TEXT(tbReporteAsistencia[[#This Row],[REGISTRO]],"dd/mm/yyyy")&amp;TRIM(LEFT(tbReporteAsistencia[[#This Row],[ESTADO]],7))),IF(TRIM(LEFT(tbReporteAsistencia[[#This Row],[ESTADO]],7))="SALIDA",(tbReporteAsistencia[[#This Row],[CLAVE]]&amp;TEXT(tbReporteAsistencia[[#This Row],[REGISTRO]],"dd/mm/yyyy")&amp;TRIM(LEFT(tbReporteAsistencia[[#This Row],[ESTADO]],7))),(tbReporteAsistencia[[#This Row],[CLAVE]]&amp;TEXT(tbReporteAsistencia[[#This Row],[REGISTRO]],"dd/mm/yyyy")&amp;TRIM(LEFT(tbReporteAsistencia[[#This Row],[ESTADO]],17)))))</f>
        <v>00/01/1900</v>
      </c>
      <c r="H4090">
        <f>tbReporteAsistencia[[#This Row],[CLAVE DISPOSITIVO]]</f>
        <v>0</v>
      </c>
      <c r="I4090" s="9">
        <f>tbReporteAsistencia[[#This Row],[REGISTRO]]</f>
        <v>0</v>
      </c>
      <c r="J4090" s="12">
        <f>tbReporteAsistencia[[#This Row],[REGISTRO]]</f>
        <v>0</v>
      </c>
    </row>
    <row r="4091" spans="7:10">
      <c r="G4091" t="str">
        <f>IF(TRIM(LEFT(tbReporteAsistencia[[#This Row],[ESTADO]],7))="ENTRADA",(tbReporteAsistencia[[#This Row],[CLAVE]]&amp;TEXT(tbReporteAsistencia[[#This Row],[REGISTRO]],"dd/mm/yyyy")&amp;TRIM(LEFT(tbReporteAsistencia[[#This Row],[ESTADO]],7))),IF(TRIM(LEFT(tbReporteAsistencia[[#This Row],[ESTADO]],7))="SALIDA",(tbReporteAsistencia[[#This Row],[CLAVE]]&amp;TEXT(tbReporteAsistencia[[#This Row],[REGISTRO]],"dd/mm/yyyy")&amp;TRIM(LEFT(tbReporteAsistencia[[#This Row],[ESTADO]],7))),(tbReporteAsistencia[[#This Row],[CLAVE]]&amp;TEXT(tbReporteAsistencia[[#This Row],[REGISTRO]],"dd/mm/yyyy")&amp;TRIM(LEFT(tbReporteAsistencia[[#This Row],[ESTADO]],17)))))</f>
        <v>00/01/1900</v>
      </c>
      <c r="H4091">
        <f>tbReporteAsistencia[[#This Row],[CLAVE DISPOSITIVO]]</f>
        <v>0</v>
      </c>
      <c r="I4091" s="9">
        <f>tbReporteAsistencia[[#This Row],[REGISTRO]]</f>
        <v>0</v>
      </c>
      <c r="J4091" s="12">
        <f>tbReporteAsistencia[[#This Row],[REGISTRO]]</f>
        <v>0</v>
      </c>
    </row>
    <row r="4092" spans="7:10">
      <c r="G4092" t="str">
        <f>IF(TRIM(LEFT(tbReporteAsistencia[[#This Row],[ESTADO]],7))="ENTRADA",(tbReporteAsistencia[[#This Row],[CLAVE]]&amp;TEXT(tbReporteAsistencia[[#This Row],[REGISTRO]],"dd/mm/yyyy")&amp;TRIM(LEFT(tbReporteAsistencia[[#This Row],[ESTADO]],7))),IF(TRIM(LEFT(tbReporteAsistencia[[#This Row],[ESTADO]],7))="SALIDA",(tbReporteAsistencia[[#This Row],[CLAVE]]&amp;TEXT(tbReporteAsistencia[[#This Row],[REGISTRO]],"dd/mm/yyyy")&amp;TRIM(LEFT(tbReporteAsistencia[[#This Row],[ESTADO]],7))),(tbReporteAsistencia[[#This Row],[CLAVE]]&amp;TEXT(tbReporteAsistencia[[#This Row],[REGISTRO]],"dd/mm/yyyy")&amp;TRIM(LEFT(tbReporteAsistencia[[#This Row],[ESTADO]],17)))))</f>
        <v>00/01/1900</v>
      </c>
      <c r="H4092">
        <f>tbReporteAsistencia[[#This Row],[CLAVE DISPOSITIVO]]</f>
        <v>0</v>
      </c>
      <c r="I4092" s="9">
        <f>tbReporteAsistencia[[#This Row],[REGISTRO]]</f>
        <v>0</v>
      </c>
      <c r="J4092" s="12">
        <f>tbReporteAsistencia[[#This Row],[REGISTRO]]</f>
        <v>0</v>
      </c>
    </row>
    <row r="4093" spans="7:10">
      <c r="G4093" t="str">
        <f>IF(TRIM(LEFT(tbReporteAsistencia[[#This Row],[ESTADO]],7))="ENTRADA",(tbReporteAsistencia[[#This Row],[CLAVE]]&amp;TEXT(tbReporteAsistencia[[#This Row],[REGISTRO]],"dd/mm/yyyy")&amp;TRIM(LEFT(tbReporteAsistencia[[#This Row],[ESTADO]],7))),IF(TRIM(LEFT(tbReporteAsistencia[[#This Row],[ESTADO]],7))="SALIDA",(tbReporteAsistencia[[#This Row],[CLAVE]]&amp;TEXT(tbReporteAsistencia[[#This Row],[REGISTRO]],"dd/mm/yyyy")&amp;TRIM(LEFT(tbReporteAsistencia[[#This Row],[ESTADO]],7))),(tbReporteAsistencia[[#This Row],[CLAVE]]&amp;TEXT(tbReporteAsistencia[[#This Row],[REGISTRO]],"dd/mm/yyyy")&amp;TRIM(LEFT(tbReporteAsistencia[[#This Row],[ESTADO]],17)))))</f>
        <v>00/01/1900</v>
      </c>
      <c r="H4093">
        <f>tbReporteAsistencia[[#This Row],[CLAVE DISPOSITIVO]]</f>
        <v>0</v>
      </c>
      <c r="I4093" s="9">
        <f>tbReporteAsistencia[[#This Row],[REGISTRO]]</f>
        <v>0</v>
      </c>
      <c r="J4093" s="12">
        <f>tbReporteAsistencia[[#This Row],[REGISTRO]]</f>
        <v>0</v>
      </c>
    </row>
    <row r="4094" spans="7:10">
      <c r="G4094" t="str">
        <f>IF(TRIM(LEFT(tbReporteAsistencia[[#This Row],[ESTADO]],7))="ENTRADA",(tbReporteAsistencia[[#This Row],[CLAVE]]&amp;TEXT(tbReporteAsistencia[[#This Row],[REGISTRO]],"dd/mm/yyyy")&amp;TRIM(LEFT(tbReporteAsistencia[[#This Row],[ESTADO]],7))),IF(TRIM(LEFT(tbReporteAsistencia[[#This Row],[ESTADO]],7))="SALIDA",(tbReporteAsistencia[[#This Row],[CLAVE]]&amp;TEXT(tbReporteAsistencia[[#This Row],[REGISTRO]],"dd/mm/yyyy")&amp;TRIM(LEFT(tbReporteAsistencia[[#This Row],[ESTADO]],7))),(tbReporteAsistencia[[#This Row],[CLAVE]]&amp;TEXT(tbReporteAsistencia[[#This Row],[REGISTRO]],"dd/mm/yyyy")&amp;TRIM(LEFT(tbReporteAsistencia[[#This Row],[ESTADO]],17)))))</f>
        <v>00/01/1900</v>
      </c>
      <c r="H4094">
        <f>tbReporteAsistencia[[#This Row],[CLAVE DISPOSITIVO]]</f>
        <v>0</v>
      </c>
      <c r="I4094" s="9">
        <f>tbReporteAsistencia[[#This Row],[REGISTRO]]</f>
        <v>0</v>
      </c>
      <c r="J4094" s="12">
        <f>tbReporteAsistencia[[#This Row],[REGISTRO]]</f>
        <v>0</v>
      </c>
    </row>
    <row r="4095" spans="7:10">
      <c r="G4095" t="str">
        <f>IF(TRIM(LEFT(tbReporteAsistencia[[#This Row],[ESTADO]],7))="ENTRADA",(tbReporteAsistencia[[#This Row],[CLAVE]]&amp;TEXT(tbReporteAsistencia[[#This Row],[REGISTRO]],"dd/mm/yyyy")&amp;TRIM(LEFT(tbReporteAsistencia[[#This Row],[ESTADO]],7))),IF(TRIM(LEFT(tbReporteAsistencia[[#This Row],[ESTADO]],7))="SALIDA",(tbReporteAsistencia[[#This Row],[CLAVE]]&amp;TEXT(tbReporteAsistencia[[#This Row],[REGISTRO]],"dd/mm/yyyy")&amp;TRIM(LEFT(tbReporteAsistencia[[#This Row],[ESTADO]],7))),(tbReporteAsistencia[[#This Row],[CLAVE]]&amp;TEXT(tbReporteAsistencia[[#This Row],[REGISTRO]],"dd/mm/yyyy")&amp;TRIM(LEFT(tbReporteAsistencia[[#This Row],[ESTADO]],17)))))</f>
        <v>00/01/1900</v>
      </c>
      <c r="H4095">
        <f>tbReporteAsistencia[[#This Row],[CLAVE DISPOSITIVO]]</f>
        <v>0</v>
      </c>
      <c r="I4095" s="9">
        <f>tbReporteAsistencia[[#This Row],[REGISTRO]]</f>
        <v>0</v>
      </c>
      <c r="J4095" s="12">
        <f>tbReporteAsistencia[[#This Row],[REGISTRO]]</f>
        <v>0</v>
      </c>
    </row>
    <row r="4096" spans="7:10">
      <c r="G4096" t="str">
        <f>IF(TRIM(LEFT(tbReporteAsistencia[[#This Row],[ESTADO]],7))="ENTRADA",(tbReporteAsistencia[[#This Row],[CLAVE]]&amp;TEXT(tbReporteAsistencia[[#This Row],[REGISTRO]],"dd/mm/yyyy")&amp;TRIM(LEFT(tbReporteAsistencia[[#This Row],[ESTADO]],7))),IF(TRIM(LEFT(tbReporteAsistencia[[#This Row],[ESTADO]],7))="SALIDA",(tbReporteAsistencia[[#This Row],[CLAVE]]&amp;TEXT(tbReporteAsistencia[[#This Row],[REGISTRO]],"dd/mm/yyyy")&amp;TRIM(LEFT(tbReporteAsistencia[[#This Row],[ESTADO]],7))),(tbReporteAsistencia[[#This Row],[CLAVE]]&amp;TEXT(tbReporteAsistencia[[#This Row],[REGISTRO]],"dd/mm/yyyy")&amp;TRIM(LEFT(tbReporteAsistencia[[#This Row],[ESTADO]],17)))))</f>
        <v>00/01/1900</v>
      </c>
      <c r="H4096">
        <f>tbReporteAsistencia[[#This Row],[CLAVE DISPOSITIVO]]</f>
        <v>0</v>
      </c>
      <c r="I4096" s="9">
        <f>tbReporteAsistencia[[#This Row],[REGISTRO]]</f>
        <v>0</v>
      </c>
      <c r="J4096" s="12">
        <f>tbReporteAsistencia[[#This Row],[REGISTRO]]</f>
        <v>0</v>
      </c>
    </row>
    <row r="4097" spans="7:10">
      <c r="G4097" t="str">
        <f>IF(TRIM(LEFT(tbReporteAsistencia[[#This Row],[ESTADO]],7))="ENTRADA",(tbReporteAsistencia[[#This Row],[CLAVE]]&amp;TEXT(tbReporteAsistencia[[#This Row],[REGISTRO]],"dd/mm/yyyy")&amp;TRIM(LEFT(tbReporteAsistencia[[#This Row],[ESTADO]],7))),IF(TRIM(LEFT(tbReporteAsistencia[[#This Row],[ESTADO]],7))="SALIDA",(tbReporteAsistencia[[#This Row],[CLAVE]]&amp;TEXT(tbReporteAsistencia[[#This Row],[REGISTRO]],"dd/mm/yyyy")&amp;TRIM(LEFT(tbReporteAsistencia[[#This Row],[ESTADO]],7))),(tbReporteAsistencia[[#This Row],[CLAVE]]&amp;TEXT(tbReporteAsistencia[[#This Row],[REGISTRO]],"dd/mm/yyyy")&amp;TRIM(LEFT(tbReporteAsistencia[[#This Row],[ESTADO]],17)))))</f>
        <v>00/01/1900</v>
      </c>
      <c r="H4097">
        <f>tbReporteAsistencia[[#This Row],[CLAVE DISPOSITIVO]]</f>
        <v>0</v>
      </c>
      <c r="I4097" s="9">
        <f>tbReporteAsistencia[[#This Row],[REGISTRO]]</f>
        <v>0</v>
      </c>
      <c r="J4097" s="12">
        <f>tbReporteAsistencia[[#This Row],[REGISTRO]]</f>
        <v>0</v>
      </c>
    </row>
    <row r="4098" spans="7:10">
      <c r="G4098" t="str">
        <f>IF(TRIM(LEFT(tbReporteAsistencia[[#This Row],[ESTADO]],7))="ENTRADA",(tbReporteAsistencia[[#This Row],[CLAVE]]&amp;TEXT(tbReporteAsistencia[[#This Row],[REGISTRO]],"dd/mm/yyyy")&amp;TRIM(LEFT(tbReporteAsistencia[[#This Row],[ESTADO]],7))),IF(TRIM(LEFT(tbReporteAsistencia[[#This Row],[ESTADO]],7))="SALIDA",(tbReporteAsistencia[[#This Row],[CLAVE]]&amp;TEXT(tbReporteAsistencia[[#This Row],[REGISTRO]],"dd/mm/yyyy")&amp;TRIM(LEFT(tbReporteAsistencia[[#This Row],[ESTADO]],7))),(tbReporteAsistencia[[#This Row],[CLAVE]]&amp;TEXT(tbReporteAsistencia[[#This Row],[REGISTRO]],"dd/mm/yyyy")&amp;TRIM(LEFT(tbReporteAsistencia[[#This Row],[ESTADO]],17)))))</f>
        <v>00/01/1900</v>
      </c>
      <c r="H4098">
        <f>tbReporteAsistencia[[#This Row],[CLAVE DISPOSITIVO]]</f>
        <v>0</v>
      </c>
      <c r="I4098" s="9">
        <f>tbReporteAsistencia[[#This Row],[REGISTRO]]</f>
        <v>0</v>
      </c>
      <c r="J4098" s="12">
        <f>tbReporteAsistencia[[#This Row],[REGISTRO]]</f>
        <v>0</v>
      </c>
    </row>
    <row r="4099" spans="7:10">
      <c r="G4099" t="str">
        <f>IF(TRIM(LEFT(tbReporteAsistencia[[#This Row],[ESTADO]],7))="ENTRADA",(tbReporteAsistencia[[#This Row],[CLAVE]]&amp;TEXT(tbReporteAsistencia[[#This Row],[REGISTRO]],"dd/mm/yyyy")&amp;TRIM(LEFT(tbReporteAsistencia[[#This Row],[ESTADO]],7))),IF(TRIM(LEFT(tbReporteAsistencia[[#This Row],[ESTADO]],7))="SALIDA",(tbReporteAsistencia[[#This Row],[CLAVE]]&amp;TEXT(tbReporteAsistencia[[#This Row],[REGISTRO]],"dd/mm/yyyy")&amp;TRIM(LEFT(tbReporteAsistencia[[#This Row],[ESTADO]],7))),(tbReporteAsistencia[[#This Row],[CLAVE]]&amp;TEXT(tbReporteAsistencia[[#This Row],[REGISTRO]],"dd/mm/yyyy")&amp;TRIM(LEFT(tbReporteAsistencia[[#This Row],[ESTADO]],17)))))</f>
        <v>00/01/1900</v>
      </c>
      <c r="H4099">
        <f>tbReporteAsistencia[[#This Row],[CLAVE DISPOSITIVO]]</f>
        <v>0</v>
      </c>
      <c r="I4099" s="9">
        <f>tbReporteAsistencia[[#This Row],[REGISTRO]]</f>
        <v>0</v>
      </c>
      <c r="J4099" s="12">
        <f>tbReporteAsistencia[[#This Row],[REGISTRO]]</f>
        <v>0</v>
      </c>
    </row>
    <row r="4100" spans="7:10">
      <c r="G4100" t="str">
        <f>IF(TRIM(LEFT(tbReporteAsistencia[[#This Row],[ESTADO]],7))="ENTRADA",(tbReporteAsistencia[[#This Row],[CLAVE]]&amp;TEXT(tbReporteAsistencia[[#This Row],[REGISTRO]],"dd/mm/yyyy")&amp;TRIM(LEFT(tbReporteAsistencia[[#This Row],[ESTADO]],7))),IF(TRIM(LEFT(tbReporteAsistencia[[#This Row],[ESTADO]],7))="SALIDA",(tbReporteAsistencia[[#This Row],[CLAVE]]&amp;TEXT(tbReporteAsistencia[[#This Row],[REGISTRO]],"dd/mm/yyyy")&amp;TRIM(LEFT(tbReporteAsistencia[[#This Row],[ESTADO]],7))),(tbReporteAsistencia[[#This Row],[CLAVE]]&amp;TEXT(tbReporteAsistencia[[#This Row],[REGISTRO]],"dd/mm/yyyy")&amp;TRIM(LEFT(tbReporteAsistencia[[#This Row],[ESTADO]],17)))))</f>
        <v>00/01/1900</v>
      </c>
      <c r="H4100">
        <f>tbReporteAsistencia[[#This Row],[CLAVE DISPOSITIVO]]</f>
        <v>0</v>
      </c>
      <c r="I4100" s="9">
        <f>tbReporteAsistencia[[#This Row],[REGISTRO]]</f>
        <v>0</v>
      </c>
      <c r="J4100" s="12">
        <f>tbReporteAsistencia[[#This Row],[REGISTRO]]</f>
        <v>0</v>
      </c>
    </row>
    <row r="4101" spans="7:10">
      <c r="G4101" t="str">
        <f>IF(TRIM(LEFT(tbReporteAsistencia[[#This Row],[ESTADO]],7))="ENTRADA",(tbReporteAsistencia[[#This Row],[CLAVE]]&amp;TEXT(tbReporteAsistencia[[#This Row],[REGISTRO]],"dd/mm/yyyy")&amp;TRIM(LEFT(tbReporteAsistencia[[#This Row],[ESTADO]],7))),IF(TRIM(LEFT(tbReporteAsistencia[[#This Row],[ESTADO]],7))="SALIDA",(tbReporteAsistencia[[#This Row],[CLAVE]]&amp;TEXT(tbReporteAsistencia[[#This Row],[REGISTRO]],"dd/mm/yyyy")&amp;TRIM(LEFT(tbReporteAsistencia[[#This Row],[ESTADO]],7))),(tbReporteAsistencia[[#This Row],[CLAVE]]&amp;TEXT(tbReporteAsistencia[[#This Row],[REGISTRO]],"dd/mm/yyyy")&amp;TRIM(LEFT(tbReporteAsistencia[[#This Row],[ESTADO]],17)))))</f>
        <v>00/01/1900</v>
      </c>
      <c r="H4101">
        <f>tbReporteAsistencia[[#This Row],[CLAVE DISPOSITIVO]]</f>
        <v>0</v>
      </c>
      <c r="I4101" s="9">
        <f>tbReporteAsistencia[[#This Row],[REGISTRO]]</f>
        <v>0</v>
      </c>
      <c r="J4101" s="12">
        <f>tbReporteAsistencia[[#This Row],[REGISTRO]]</f>
        <v>0</v>
      </c>
    </row>
    <row r="4102" spans="7:10">
      <c r="G4102" t="str">
        <f>IF(TRIM(LEFT(tbReporteAsistencia[[#This Row],[ESTADO]],7))="ENTRADA",(tbReporteAsistencia[[#This Row],[CLAVE]]&amp;TEXT(tbReporteAsistencia[[#This Row],[REGISTRO]],"dd/mm/yyyy")&amp;TRIM(LEFT(tbReporteAsistencia[[#This Row],[ESTADO]],7))),IF(TRIM(LEFT(tbReporteAsistencia[[#This Row],[ESTADO]],7))="SALIDA",(tbReporteAsistencia[[#This Row],[CLAVE]]&amp;TEXT(tbReporteAsistencia[[#This Row],[REGISTRO]],"dd/mm/yyyy")&amp;TRIM(LEFT(tbReporteAsistencia[[#This Row],[ESTADO]],7))),(tbReporteAsistencia[[#This Row],[CLAVE]]&amp;TEXT(tbReporteAsistencia[[#This Row],[REGISTRO]],"dd/mm/yyyy")&amp;TRIM(LEFT(tbReporteAsistencia[[#This Row],[ESTADO]],17)))))</f>
        <v>00/01/1900</v>
      </c>
      <c r="H4102">
        <f>tbReporteAsistencia[[#This Row],[CLAVE DISPOSITIVO]]</f>
        <v>0</v>
      </c>
      <c r="I4102" s="9">
        <f>tbReporteAsistencia[[#This Row],[REGISTRO]]</f>
        <v>0</v>
      </c>
      <c r="J4102" s="12">
        <f>tbReporteAsistencia[[#This Row],[REGISTRO]]</f>
        <v>0</v>
      </c>
    </row>
    <row r="4103" spans="7:10">
      <c r="G4103" t="str">
        <f>IF(TRIM(LEFT(tbReporteAsistencia[[#This Row],[ESTADO]],7))="ENTRADA",(tbReporteAsistencia[[#This Row],[CLAVE]]&amp;TEXT(tbReporteAsistencia[[#This Row],[REGISTRO]],"dd/mm/yyyy")&amp;TRIM(LEFT(tbReporteAsistencia[[#This Row],[ESTADO]],7))),IF(TRIM(LEFT(tbReporteAsistencia[[#This Row],[ESTADO]],7))="SALIDA",(tbReporteAsistencia[[#This Row],[CLAVE]]&amp;TEXT(tbReporteAsistencia[[#This Row],[REGISTRO]],"dd/mm/yyyy")&amp;TRIM(LEFT(tbReporteAsistencia[[#This Row],[ESTADO]],7))),(tbReporteAsistencia[[#This Row],[CLAVE]]&amp;TEXT(tbReporteAsistencia[[#This Row],[REGISTRO]],"dd/mm/yyyy")&amp;TRIM(LEFT(tbReporteAsistencia[[#This Row],[ESTADO]],17)))))</f>
        <v>00/01/1900</v>
      </c>
      <c r="H4103">
        <f>tbReporteAsistencia[[#This Row],[CLAVE DISPOSITIVO]]</f>
        <v>0</v>
      </c>
      <c r="I4103" s="9">
        <f>tbReporteAsistencia[[#This Row],[REGISTRO]]</f>
        <v>0</v>
      </c>
      <c r="J4103" s="12">
        <f>tbReporteAsistencia[[#This Row],[REGISTRO]]</f>
        <v>0</v>
      </c>
    </row>
    <row r="4104" spans="7:10">
      <c r="G4104" t="str">
        <f>IF(TRIM(LEFT(tbReporteAsistencia[[#This Row],[ESTADO]],7))="ENTRADA",(tbReporteAsistencia[[#This Row],[CLAVE]]&amp;TEXT(tbReporteAsistencia[[#This Row],[REGISTRO]],"dd/mm/yyyy")&amp;TRIM(LEFT(tbReporteAsistencia[[#This Row],[ESTADO]],7))),IF(TRIM(LEFT(tbReporteAsistencia[[#This Row],[ESTADO]],7))="SALIDA",(tbReporteAsistencia[[#This Row],[CLAVE]]&amp;TEXT(tbReporteAsistencia[[#This Row],[REGISTRO]],"dd/mm/yyyy")&amp;TRIM(LEFT(tbReporteAsistencia[[#This Row],[ESTADO]],7))),(tbReporteAsistencia[[#This Row],[CLAVE]]&amp;TEXT(tbReporteAsistencia[[#This Row],[REGISTRO]],"dd/mm/yyyy")&amp;TRIM(LEFT(tbReporteAsistencia[[#This Row],[ESTADO]],17)))))</f>
        <v>00/01/1900</v>
      </c>
      <c r="H4104">
        <f>tbReporteAsistencia[[#This Row],[CLAVE DISPOSITIVO]]</f>
        <v>0</v>
      </c>
      <c r="I4104" s="9">
        <f>tbReporteAsistencia[[#This Row],[REGISTRO]]</f>
        <v>0</v>
      </c>
      <c r="J4104" s="12">
        <f>tbReporteAsistencia[[#This Row],[REGISTRO]]</f>
        <v>0</v>
      </c>
    </row>
    <row r="4105" spans="7:10">
      <c r="G4105" t="str">
        <f>IF(TRIM(LEFT(tbReporteAsistencia[[#This Row],[ESTADO]],7))="ENTRADA",(tbReporteAsistencia[[#This Row],[CLAVE]]&amp;TEXT(tbReporteAsistencia[[#This Row],[REGISTRO]],"dd/mm/yyyy")&amp;TRIM(LEFT(tbReporteAsistencia[[#This Row],[ESTADO]],7))),IF(TRIM(LEFT(tbReporteAsistencia[[#This Row],[ESTADO]],7))="SALIDA",(tbReporteAsistencia[[#This Row],[CLAVE]]&amp;TEXT(tbReporteAsistencia[[#This Row],[REGISTRO]],"dd/mm/yyyy")&amp;TRIM(LEFT(tbReporteAsistencia[[#This Row],[ESTADO]],7))),(tbReporteAsistencia[[#This Row],[CLAVE]]&amp;TEXT(tbReporteAsistencia[[#This Row],[REGISTRO]],"dd/mm/yyyy")&amp;TRIM(LEFT(tbReporteAsistencia[[#This Row],[ESTADO]],17)))))</f>
        <v>00/01/1900</v>
      </c>
      <c r="H4105">
        <f>tbReporteAsistencia[[#This Row],[CLAVE DISPOSITIVO]]</f>
        <v>0</v>
      </c>
      <c r="I4105" s="9">
        <f>tbReporteAsistencia[[#This Row],[REGISTRO]]</f>
        <v>0</v>
      </c>
      <c r="J4105" s="12">
        <f>tbReporteAsistencia[[#This Row],[REGISTRO]]</f>
        <v>0</v>
      </c>
    </row>
    <row r="4106" spans="7:10">
      <c r="G4106" t="str">
        <f>IF(TRIM(LEFT(tbReporteAsistencia[[#This Row],[ESTADO]],7))="ENTRADA",(tbReporteAsistencia[[#This Row],[CLAVE]]&amp;TEXT(tbReporteAsistencia[[#This Row],[REGISTRO]],"dd/mm/yyyy")&amp;TRIM(LEFT(tbReporteAsistencia[[#This Row],[ESTADO]],7))),IF(TRIM(LEFT(tbReporteAsistencia[[#This Row],[ESTADO]],7))="SALIDA",(tbReporteAsistencia[[#This Row],[CLAVE]]&amp;TEXT(tbReporteAsistencia[[#This Row],[REGISTRO]],"dd/mm/yyyy")&amp;TRIM(LEFT(tbReporteAsistencia[[#This Row],[ESTADO]],7))),(tbReporteAsistencia[[#This Row],[CLAVE]]&amp;TEXT(tbReporteAsistencia[[#This Row],[REGISTRO]],"dd/mm/yyyy")&amp;TRIM(LEFT(tbReporteAsistencia[[#This Row],[ESTADO]],17)))))</f>
        <v>00/01/1900</v>
      </c>
      <c r="H4106">
        <f>tbReporteAsistencia[[#This Row],[CLAVE DISPOSITIVO]]</f>
        <v>0</v>
      </c>
      <c r="I4106" s="9">
        <f>tbReporteAsistencia[[#This Row],[REGISTRO]]</f>
        <v>0</v>
      </c>
      <c r="J4106" s="12">
        <f>tbReporteAsistencia[[#This Row],[REGISTRO]]</f>
        <v>0</v>
      </c>
    </row>
    <row r="4107" spans="7:10">
      <c r="G4107" t="str">
        <f>IF(TRIM(LEFT(tbReporteAsistencia[[#This Row],[ESTADO]],7))="ENTRADA",(tbReporteAsistencia[[#This Row],[CLAVE]]&amp;TEXT(tbReporteAsistencia[[#This Row],[REGISTRO]],"dd/mm/yyyy")&amp;TRIM(LEFT(tbReporteAsistencia[[#This Row],[ESTADO]],7))),IF(TRIM(LEFT(tbReporteAsistencia[[#This Row],[ESTADO]],7))="SALIDA",(tbReporteAsistencia[[#This Row],[CLAVE]]&amp;TEXT(tbReporteAsistencia[[#This Row],[REGISTRO]],"dd/mm/yyyy")&amp;TRIM(LEFT(tbReporteAsistencia[[#This Row],[ESTADO]],7))),(tbReporteAsistencia[[#This Row],[CLAVE]]&amp;TEXT(tbReporteAsistencia[[#This Row],[REGISTRO]],"dd/mm/yyyy")&amp;TRIM(LEFT(tbReporteAsistencia[[#This Row],[ESTADO]],17)))))</f>
        <v>00/01/1900</v>
      </c>
      <c r="H4107">
        <f>tbReporteAsistencia[[#This Row],[CLAVE DISPOSITIVO]]</f>
        <v>0</v>
      </c>
      <c r="I4107" s="9">
        <f>tbReporteAsistencia[[#This Row],[REGISTRO]]</f>
        <v>0</v>
      </c>
      <c r="J4107" s="12">
        <f>tbReporteAsistencia[[#This Row],[REGISTRO]]</f>
        <v>0</v>
      </c>
    </row>
    <row r="4108" spans="7:10">
      <c r="G4108" t="str">
        <f>IF(TRIM(LEFT(tbReporteAsistencia[[#This Row],[ESTADO]],7))="ENTRADA",(tbReporteAsistencia[[#This Row],[CLAVE]]&amp;TEXT(tbReporteAsistencia[[#This Row],[REGISTRO]],"dd/mm/yyyy")&amp;TRIM(LEFT(tbReporteAsistencia[[#This Row],[ESTADO]],7))),IF(TRIM(LEFT(tbReporteAsistencia[[#This Row],[ESTADO]],7))="SALIDA",(tbReporteAsistencia[[#This Row],[CLAVE]]&amp;TEXT(tbReporteAsistencia[[#This Row],[REGISTRO]],"dd/mm/yyyy")&amp;TRIM(LEFT(tbReporteAsistencia[[#This Row],[ESTADO]],7))),(tbReporteAsistencia[[#This Row],[CLAVE]]&amp;TEXT(tbReporteAsistencia[[#This Row],[REGISTRO]],"dd/mm/yyyy")&amp;TRIM(LEFT(tbReporteAsistencia[[#This Row],[ESTADO]],17)))))</f>
        <v>00/01/1900</v>
      </c>
      <c r="H4108">
        <f>tbReporteAsistencia[[#This Row],[CLAVE DISPOSITIVO]]</f>
        <v>0</v>
      </c>
      <c r="I4108" s="9">
        <f>tbReporteAsistencia[[#This Row],[REGISTRO]]</f>
        <v>0</v>
      </c>
      <c r="J4108" s="12">
        <f>tbReporteAsistencia[[#This Row],[REGISTRO]]</f>
        <v>0</v>
      </c>
    </row>
    <row r="4109" spans="7:10">
      <c r="G4109" t="str">
        <f>IF(TRIM(LEFT(tbReporteAsistencia[[#This Row],[ESTADO]],7))="ENTRADA",(tbReporteAsistencia[[#This Row],[CLAVE]]&amp;TEXT(tbReporteAsistencia[[#This Row],[REGISTRO]],"dd/mm/yyyy")&amp;TRIM(LEFT(tbReporteAsistencia[[#This Row],[ESTADO]],7))),IF(TRIM(LEFT(tbReporteAsistencia[[#This Row],[ESTADO]],7))="SALIDA",(tbReporteAsistencia[[#This Row],[CLAVE]]&amp;TEXT(tbReporteAsistencia[[#This Row],[REGISTRO]],"dd/mm/yyyy")&amp;TRIM(LEFT(tbReporteAsistencia[[#This Row],[ESTADO]],7))),(tbReporteAsistencia[[#This Row],[CLAVE]]&amp;TEXT(tbReporteAsistencia[[#This Row],[REGISTRO]],"dd/mm/yyyy")&amp;TRIM(LEFT(tbReporteAsistencia[[#This Row],[ESTADO]],17)))))</f>
        <v>00/01/1900</v>
      </c>
      <c r="H4109">
        <f>tbReporteAsistencia[[#This Row],[CLAVE DISPOSITIVO]]</f>
        <v>0</v>
      </c>
      <c r="I4109" s="9">
        <f>tbReporteAsistencia[[#This Row],[REGISTRO]]</f>
        <v>0</v>
      </c>
      <c r="J4109" s="12">
        <f>tbReporteAsistencia[[#This Row],[REGISTRO]]</f>
        <v>0</v>
      </c>
    </row>
    <row r="4110" spans="7:10">
      <c r="G4110" t="str">
        <f>IF(TRIM(LEFT(tbReporteAsistencia[[#This Row],[ESTADO]],7))="ENTRADA",(tbReporteAsistencia[[#This Row],[CLAVE]]&amp;TEXT(tbReporteAsistencia[[#This Row],[REGISTRO]],"dd/mm/yyyy")&amp;TRIM(LEFT(tbReporteAsistencia[[#This Row],[ESTADO]],7))),IF(TRIM(LEFT(tbReporteAsistencia[[#This Row],[ESTADO]],7))="SALIDA",(tbReporteAsistencia[[#This Row],[CLAVE]]&amp;TEXT(tbReporteAsistencia[[#This Row],[REGISTRO]],"dd/mm/yyyy")&amp;TRIM(LEFT(tbReporteAsistencia[[#This Row],[ESTADO]],7))),(tbReporteAsistencia[[#This Row],[CLAVE]]&amp;TEXT(tbReporteAsistencia[[#This Row],[REGISTRO]],"dd/mm/yyyy")&amp;TRIM(LEFT(tbReporteAsistencia[[#This Row],[ESTADO]],17)))))</f>
        <v>00/01/1900</v>
      </c>
      <c r="H4110">
        <f>tbReporteAsistencia[[#This Row],[CLAVE DISPOSITIVO]]</f>
        <v>0</v>
      </c>
      <c r="I4110" s="9">
        <f>tbReporteAsistencia[[#This Row],[REGISTRO]]</f>
        <v>0</v>
      </c>
      <c r="J4110" s="12">
        <f>tbReporteAsistencia[[#This Row],[REGISTRO]]</f>
        <v>0</v>
      </c>
    </row>
    <row r="4111" spans="7:10">
      <c r="G4111" t="str">
        <f>IF(TRIM(LEFT(tbReporteAsistencia[[#This Row],[ESTADO]],7))="ENTRADA",(tbReporteAsistencia[[#This Row],[CLAVE]]&amp;TEXT(tbReporteAsistencia[[#This Row],[REGISTRO]],"dd/mm/yyyy")&amp;TRIM(LEFT(tbReporteAsistencia[[#This Row],[ESTADO]],7))),IF(TRIM(LEFT(tbReporteAsistencia[[#This Row],[ESTADO]],7))="SALIDA",(tbReporteAsistencia[[#This Row],[CLAVE]]&amp;TEXT(tbReporteAsistencia[[#This Row],[REGISTRO]],"dd/mm/yyyy")&amp;TRIM(LEFT(tbReporteAsistencia[[#This Row],[ESTADO]],7))),(tbReporteAsistencia[[#This Row],[CLAVE]]&amp;TEXT(tbReporteAsistencia[[#This Row],[REGISTRO]],"dd/mm/yyyy")&amp;TRIM(LEFT(tbReporteAsistencia[[#This Row],[ESTADO]],17)))))</f>
        <v>00/01/1900</v>
      </c>
      <c r="H4111">
        <f>tbReporteAsistencia[[#This Row],[CLAVE DISPOSITIVO]]</f>
        <v>0</v>
      </c>
      <c r="I4111" s="9">
        <f>tbReporteAsistencia[[#This Row],[REGISTRO]]</f>
        <v>0</v>
      </c>
      <c r="J4111" s="12">
        <f>tbReporteAsistencia[[#This Row],[REGISTRO]]</f>
        <v>0</v>
      </c>
    </row>
    <row r="4112" spans="7:10">
      <c r="G4112" t="str">
        <f>IF(TRIM(LEFT(tbReporteAsistencia[[#This Row],[ESTADO]],7))="ENTRADA",(tbReporteAsistencia[[#This Row],[CLAVE]]&amp;TEXT(tbReporteAsistencia[[#This Row],[REGISTRO]],"dd/mm/yyyy")&amp;TRIM(LEFT(tbReporteAsistencia[[#This Row],[ESTADO]],7))),IF(TRIM(LEFT(tbReporteAsistencia[[#This Row],[ESTADO]],7))="SALIDA",(tbReporteAsistencia[[#This Row],[CLAVE]]&amp;TEXT(tbReporteAsistencia[[#This Row],[REGISTRO]],"dd/mm/yyyy")&amp;TRIM(LEFT(tbReporteAsistencia[[#This Row],[ESTADO]],7))),(tbReporteAsistencia[[#This Row],[CLAVE]]&amp;TEXT(tbReporteAsistencia[[#This Row],[REGISTRO]],"dd/mm/yyyy")&amp;TRIM(LEFT(tbReporteAsistencia[[#This Row],[ESTADO]],17)))))</f>
        <v>00/01/1900</v>
      </c>
      <c r="H4112">
        <f>tbReporteAsistencia[[#This Row],[CLAVE DISPOSITIVO]]</f>
        <v>0</v>
      </c>
      <c r="I4112" s="9">
        <f>tbReporteAsistencia[[#This Row],[REGISTRO]]</f>
        <v>0</v>
      </c>
      <c r="J4112" s="12">
        <f>tbReporteAsistencia[[#This Row],[REGISTRO]]</f>
        <v>0</v>
      </c>
    </row>
    <row r="4113" spans="7:10">
      <c r="G4113" t="str">
        <f>IF(TRIM(LEFT(tbReporteAsistencia[[#This Row],[ESTADO]],7))="ENTRADA",(tbReporteAsistencia[[#This Row],[CLAVE]]&amp;TEXT(tbReporteAsistencia[[#This Row],[REGISTRO]],"dd/mm/yyyy")&amp;TRIM(LEFT(tbReporteAsistencia[[#This Row],[ESTADO]],7))),IF(TRIM(LEFT(tbReporteAsistencia[[#This Row],[ESTADO]],7))="SALIDA",(tbReporteAsistencia[[#This Row],[CLAVE]]&amp;TEXT(tbReporteAsistencia[[#This Row],[REGISTRO]],"dd/mm/yyyy")&amp;TRIM(LEFT(tbReporteAsistencia[[#This Row],[ESTADO]],7))),(tbReporteAsistencia[[#This Row],[CLAVE]]&amp;TEXT(tbReporteAsistencia[[#This Row],[REGISTRO]],"dd/mm/yyyy")&amp;TRIM(LEFT(tbReporteAsistencia[[#This Row],[ESTADO]],17)))))</f>
        <v>00/01/1900</v>
      </c>
      <c r="H4113">
        <f>tbReporteAsistencia[[#This Row],[CLAVE DISPOSITIVO]]</f>
        <v>0</v>
      </c>
      <c r="I4113" s="9">
        <f>tbReporteAsistencia[[#This Row],[REGISTRO]]</f>
        <v>0</v>
      </c>
      <c r="J4113" s="12">
        <f>tbReporteAsistencia[[#This Row],[REGISTRO]]</f>
        <v>0</v>
      </c>
    </row>
    <row r="4114" spans="7:10">
      <c r="G4114" t="str">
        <f>IF(TRIM(LEFT(tbReporteAsistencia[[#This Row],[ESTADO]],7))="ENTRADA",(tbReporteAsistencia[[#This Row],[CLAVE]]&amp;TEXT(tbReporteAsistencia[[#This Row],[REGISTRO]],"dd/mm/yyyy")&amp;TRIM(LEFT(tbReporteAsistencia[[#This Row],[ESTADO]],7))),IF(TRIM(LEFT(tbReporteAsistencia[[#This Row],[ESTADO]],7))="SALIDA",(tbReporteAsistencia[[#This Row],[CLAVE]]&amp;TEXT(tbReporteAsistencia[[#This Row],[REGISTRO]],"dd/mm/yyyy")&amp;TRIM(LEFT(tbReporteAsistencia[[#This Row],[ESTADO]],7))),(tbReporteAsistencia[[#This Row],[CLAVE]]&amp;TEXT(tbReporteAsistencia[[#This Row],[REGISTRO]],"dd/mm/yyyy")&amp;TRIM(LEFT(tbReporteAsistencia[[#This Row],[ESTADO]],17)))))</f>
        <v>00/01/1900</v>
      </c>
      <c r="H4114">
        <f>tbReporteAsistencia[[#This Row],[CLAVE DISPOSITIVO]]</f>
        <v>0</v>
      </c>
      <c r="I4114" s="9">
        <f>tbReporteAsistencia[[#This Row],[REGISTRO]]</f>
        <v>0</v>
      </c>
      <c r="J4114" s="12">
        <f>tbReporteAsistencia[[#This Row],[REGISTRO]]</f>
        <v>0</v>
      </c>
    </row>
    <row r="4115" spans="7:10">
      <c r="G4115" t="str">
        <f>IF(TRIM(LEFT(tbReporteAsistencia[[#This Row],[ESTADO]],7))="ENTRADA",(tbReporteAsistencia[[#This Row],[CLAVE]]&amp;TEXT(tbReporteAsistencia[[#This Row],[REGISTRO]],"dd/mm/yyyy")&amp;TRIM(LEFT(tbReporteAsistencia[[#This Row],[ESTADO]],7))),IF(TRIM(LEFT(tbReporteAsistencia[[#This Row],[ESTADO]],7))="SALIDA",(tbReporteAsistencia[[#This Row],[CLAVE]]&amp;TEXT(tbReporteAsistencia[[#This Row],[REGISTRO]],"dd/mm/yyyy")&amp;TRIM(LEFT(tbReporteAsistencia[[#This Row],[ESTADO]],7))),(tbReporteAsistencia[[#This Row],[CLAVE]]&amp;TEXT(tbReporteAsistencia[[#This Row],[REGISTRO]],"dd/mm/yyyy")&amp;TRIM(LEFT(tbReporteAsistencia[[#This Row],[ESTADO]],17)))))</f>
        <v>00/01/1900</v>
      </c>
      <c r="H4115">
        <f>tbReporteAsistencia[[#This Row],[CLAVE DISPOSITIVO]]</f>
        <v>0</v>
      </c>
      <c r="I4115" s="9">
        <f>tbReporteAsistencia[[#This Row],[REGISTRO]]</f>
        <v>0</v>
      </c>
      <c r="J4115" s="12">
        <f>tbReporteAsistencia[[#This Row],[REGISTRO]]</f>
        <v>0</v>
      </c>
    </row>
    <row r="4116" spans="7:10">
      <c r="G4116" t="str">
        <f>IF(TRIM(LEFT(tbReporteAsistencia[[#This Row],[ESTADO]],7))="ENTRADA",(tbReporteAsistencia[[#This Row],[CLAVE]]&amp;TEXT(tbReporteAsistencia[[#This Row],[REGISTRO]],"dd/mm/yyyy")&amp;TRIM(LEFT(tbReporteAsistencia[[#This Row],[ESTADO]],7))),IF(TRIM(LEFT(tbReporteAsistencia[[#This Row],[ESTADO]],7))="SALIDA",(tbReporteAsistencia[[#This Row],[CLAVE]]&amp;TEXT(tbReporteAsistencia[[#This Row],[REGISTRO]],"dd/mm/yyyy")&amp;TRIM(LEFT(tbReporteAsistencia[[#This Row],[ESTADO]],7))),(tbReporteAsistencia[[#This Row],[CLAVE]]&amp;TEXT(tbReporteAsistencia[[#This Row],[REGISTRO]],"dd/mm/yyyy")&amp;TRIM(LEFT(tbReporteAsistencia[[#This Row],[ESTADO]],17)))))</f>
        <v>00/01/1900</v>
      </c>
      <c r="H4116">
        <f>tbReporteAsistencia[[#This Row],[CLAVE DISPOSITIVO]]</f>
        <v>0</v>
      </c>
      <c r="I4116" s="9">
        <f>tbReporteAsistencia[[#This Row],[REGISTRO]]</f>
        <v>0</v>
      </c>
      <c r="J4116" s="12">
        <f>tbReporteAsistencia[[#This Row],[REGISTRO]]</f>
        <v>0</v>
      </c>
    </row>
    <row r="4117" spans="7:10">
      <c r="G4117" t="str">
        <f>IF(TRIM(LEFT(tbReporteAsistencia[[#This Row],[ESTADO]],7))="ENTRADA",(tbReporteAsistencia[[#This Row],[CLAVE]]&amp;TEXT(tbReporteAsistencia[[#This Row],[REGISTRO]],"dd/mm/yyyy")&amp;TRIM(LEFT(tbReporteAsistencia[[#This Row],[ESTADO]],7))),IF(TRIM(LEFT(tbReporteAsistencia[[#This Row],[ESTADO]],7))="SALIDA",(tbReporteAsistencia[[#This Row],[CLAVE]]&amp;TEXT(tbReporteAsistencia[[#This Row],[REGISTRO]],"dd/mm/yyyy")&amp;TRIM(LEFT(tbReporteAsistencia[[#This Row],[ESTADO]],7))),(tbReporteAsistencia[[#This Row],[CLAVE]]&amp;TEXT(tbReporteAsistencia[[#This Row],[REGISTRO]],"dd/mm/yyyy")&amp;TRIM(LEFT(tbReporteAsistencia[[#This Row],[ESTADO]],17)))))</f>
        <v>00/01/1900</v>
      </c>
      <c r="H4117">
        <f>tbReporteAsistencia[[#This Row],[CLAVE DISPOSITIVO]]</f>
        <v>0</v>
      </c>
      <c r="I4117" s="9">
        <f>tbReporteAsistencia[[#This Row],[REGISTRO]]</f>
        <v>0</v>
      </c>
      <c r="J4117" s="12">
        <f>tbReporteAsistencia[[#This Row],[REGISTRO]]</f>
        <v>0</v>
      </c>
    </row>
    <row r="4118" spans="7:10">
      <c r="G4118" t="str">
        <f>IF(TRIM(LEFT(tbReporteAsistencia[[#This Row],[ESTADO]],7))="ENTRADA",(tbReporteAsistencia[[#This Row],[CLAVE]]&amp;TEXT(tbReporteAsistencia[[#This Row],[REGISTRO]],"dd/mm/yyyy")&amp;TRIM(LEFT(tbReporteAsistencia[[#This Row],[ESTADO]],7))),IF(TRIM(LEFT(tbReporteAsistencia[[#This Row],[ESTADO]],7))="SALIDA",(tbReporteAsistencia[[#This Row],[CLAVE]]&amp;TEXT(tbReporteAsistencia[[#This Row],[REGISTRO]],"dd/mm/yyyy")&amp;TRIM(LEFT(tbReporteAsistencia[[#This Row],[ESTADO]],7))),(tbReporteAsistencia[[#This Row],[CLAVE]]&amp;TEXT(tbReporteAsistencia[[#This Row],[REGISTRO]],"dd/mm/yyyy")&amp;TRIM(LEFT(tbReporteAsistencia[[#This Row],[ESTADO]],17)))))</f>
        <v>00/01/1900</v>
      </c>
      <c r="H4118">
        <f>tbReporteAsistencia[[#This Row],[CLAVE DISPOSITIVO]]</f>
        <v>0</v>
      </c>
      <c r="I4118" s="9">
        <f>tbReporteAsistencia[[#This Row],[REGISTRO]]</f>
        <v>0</v>
      </c>
      <c r="J4118" s="12">
        <f>tbReporteAsistencia[[#This Row],[REGISTRO]]</f>
        <v>0</v>
      </c>
    </row>
    <row r="4119" spans="7:10">
      <c r="G4119" t="str">
        <f>IF(TRIM(LEFT(tbReporteAsistencia[[#This Row],[ESTADO]],7))="ENTRADA",(tbReporteAsistencia[[#This Row],[CLAVE]]&amp;TEXT(tbReporteAsistencia[[#This Row],[REGISTRO]],"dd/mm/yyyy")&amp;TRIM(LEFT(tbReporteAsistencia[[#This Row],[ESTADO]],7))),IF(TRIM(LEFT(tbReporteAsistencia[[#This Row],[ESTADO]],7))="SALIDA",(tbReporteAsistencia[[#This Row],[CLAVE]]&amp;TEXT(tbReporteAsistencia[[#This Row],[REGISTRO]],"dd/mm/yyyy")&amp;TRIM(LEFT(tbReporteAsistencia[[#This Row],[ESTADO]],7))),(tbReporteAsistencia[[#This Row],[CLAVE]]&amp;TEXT(tbReporteAsistencia[[#This Row],[REGISTRO]],"dd/mm/yyyy")&amp;TRIM(LEFT(tbReporteAsistencia[[#This Row],[ESTADO]],17)))))</f>
        <v>00/01/1900</v>
      </c>
      <c r="H4119">
        <f>tbReporteAsistencia[[#This Row],[CLAVE DISPOSITIVO]]</f>
        <v>0</v>
      </c>
      <c r="I4119" s="9">
        <f>tbReporteAsistencia[[#This Row],[REGISTRO]]</f>
        <v>0</v>
      </c>
      <c r="J4119" s="12">
        <f>tbReporteAsistencia[[#This Row],[REGISTRO]]</f>
        <v>0</v>
      </c>
    </row>
    <row r="4120" spans="7:10">
      <c r="G4120" t="str">
        <f>IF(TRIM(LEFT(tbReporteAsistencia[[#This Row],[ESTADO]],7))="ENTRADA",(tbReporteAsistencia[[#This Row],[CLAVE]]&amp;TEXT(tbReporteAsistencia[[#This Row],[REGISTRO]],"dd/mm/yyyy")&amp;TRIM(LEFT(tbReporteAsistencia[[#This Row],[ESTADO]],7))),IF(TRIM(LEFT(tbReporteAsistencia[[#This Row],[ESTADO]],7))="SALIDA",(tbReporteAsistencia[[#This Row],[CLAVE]]&amp;TEXT(tbReporteAsistencia[[#This Row],[REGISTRO]],"dd/mm/yyyy")&amp;TRIM(LEFT(tbReporteAsistencia[[#This Row],[ESTADO]],7))),(tbReporteAsistencia[[#This Row],[CLAVE]]&amp;TEXT(tbReporteAsistencia[[#This Row],[REGISTRO]],"dd/mm/yyyy")&amp;TRIM(LEFT(tbReporteAsistencia[[#This Row],[ESTADO]],17)))))</f>
        <v>00/01/1900</v>
      </c>
      <c r="H4120">
        <f>tbReporteAsistencia[[#This Row],[CLAVE DISPOSITIVO]]</f>
        <v>0</v>
      </c>
      <c r="I4120" s="9">
        <f>tbReporteAsistencia[[#This Row],[REGISTRO]]</f>
        <v>0</v>
      </c>
      <c r="J4120" s="12">
        <f>tbReporteAsistencia[[#This Row],[REGISTRO]]</f>
        <v>0</v>
      </c>
    </row>
    <row r="4121" spans="7:10">
      <c r="G4121" t="str">
        <f>IF(TRIM(LEFT(tbReporteAsistencia[[#This Row],[ESTADO]],7))="ENTRADA",(tbReporteAsistencia[[#This Row],[CLAVE]]&amp;TEXT(tbReporteAsistencia[[#This Row],[REGISTRO]],"dd/mm/yyyy")&amp;TRIM(LEFT(tbReporteAsistencia[[#This Row],[ESTADO]],7))),IF(TRIM(LEFT(tbReporteAsistencia[[#This Row],[ESTADO]],7))="SALIDA",(tbReporteAsistencia[[#This Row],[CLAVE]]&amp;TEXT(tbReporteAsistencia[[#This Row],[REGISTRO]],"dd/mm/yyyy")&amp;TRIM(LEFT(tbReporteAsistencia[[#This Row],[ESTADO]],7))),(tbReporteAsistencia[[#This Row],[CLAVE]]&amp;TEXT(tbReporteAsistencia[[#This Row],[REGISTRO]],"dd/mm/yyyy")&amp;TRIM(LEFT(tbReporteAsistencia[[#This Row],[ESTADO]],17)))))</f>
        <v>00/01/1900</v>
      </c>
      <c r="H4121">
        <f>tbReporteAsistencia[[#This Row],[CLAVE DISPOSITIVO]]</f>
        <v>0</v>
      </c>
      <c r="I4121" s="9">
        <f>tbReporteAsistencia[[#This Row],[REGISTRO]]</f>
        <v>0</v>
      </c>
      <c r="J4121" s="12">
        <f>tbReporteAsistencia[[#This Row],[REGISTRO]]</f>
        <v>0</v>
      </c>
    </row>
    <row r="4122" spans="7:10">
      <c r="G4122" t="str">
        <f>IF(TRIM(LEFT(tbReporteAsistencia[[#This Row],[ESTADO]],7))="ENTRADA",(tbReporteAsistencia[[#This Row],[CLAVE]]&amp;TEXT(tbReporteAsistencia[[#This Row],[REGISTRO]],"dd/mm/yyyy")&amp;TRIM(LEFT(tbReporteAsistencia[[#This Row],[ESTADO]],7))),IF(TRIM(LEFT(tbReporteAsistencia[[#This Row],[ESTADO]],7))="SALIDA",(tbReporteAsistencia[[#This Row],[CLAVE]]&amp;TEXT(tbReporteAsistencia[[#This Row],[REGISTRO]],"dd/mm/yyyy")&amp;TRIM(LEFT(tbReporteAsistencia[[#This Row],[ESTADO]],7))),(tbReporteAsistencia[[#This Row],[CLAVE]]&amp;TEXT(tbReporteAsistencia[[#This Row],[REGISTRO]],"dd/mm/yyyy")&amp;TRIM(LEFT(tbReporteAsistencia[[#This Row],[ESTADO]],17)))))</f>
        <v>00/01/1900</v>
      </c>
      <c r="H4122">
        <f>tbReporteAsistencia[[#This Row],[CLAVE DISPOSITIVO]]</f>
        <v>0</v>
      </c>
      <c r="I4122" s="9">
        <f>tbReporteAsistencia[[#This Row],[REGISTRO]]</f>
        <v>0</v>
      </c>
      <c r="J4122" s="12">
        <f>tbReporteAsistencia[[#This Row],[REGISTRO]]</f>
        <v>0</v>
      </c>
    </row>
    <row r="4123" spans="7:10">
      <c r="G4123" t="str">
        <f>IF(TRIM(LEFT(tbReporteAsistencia[[#This Row],[ESTADO]],7))="ENTRADA",(tbReporteAsistencia[[#This Row],[CLAVE]]&amp;TEXT(tbReporteAsistencia[[#This Row],[REGISTRO]],"dd/mm/yyyy")&amp;TRIM(LEFT(tbReporteAsistencia[[#This Row],[ESTADO]],7))),IF(TRIM(LEFT(tbReporteAsistencia[[#This Row],[ESTADO]],7))="SALIDA",(tbReporteAsistencia[[#This Row],[CLAVE]]&amp;TEXT(tbReporteAsistencia[[#This Row],[REGISTRO]],"dd/mm/yyyy")&amp;TRIM(LEFT(tbReporteAsistencia[[#This Row],[ESTADO]],7))),(tbReporteAsistencia[[#This Row],[CLAVE]]&amp;TEXT(tbReporteAsistencia[[#This Row],[REGISTRO]],"dd/mm/yyyy")&amp;TRIM(LEFT(tbReporteAsistencia[[#This Row],[ESTADO]],17)))))</f>
        <v>00/01/1900</v>
      </c>
      <c r="H4123">
        <f>tbReporteAsistencia[[#This Row],[CLAVE DISPOSITIVO]]</f>
        <v>0</v>
      </c>
      <c r="I4123" s="9">
        <f>tbReporteAsistencia[[#This Row],[REGISTRO]]</f>
        <v>0</v>
      </c>
      <c r="J4123" s="12">
        <f>tbReporteAsistencia[[#This Row],[REGISTRO]]</f>
        <v>0</v>
      </c>
    </row>
    <row r="4124" spans="7:10">
      <c r="G4124" t="str">
        <f>IF(TRIM(LEFT(tbReporteAsistencia[[#This Row],[ESTADO]],7))="ENTRADA",(tbReporteAsistencia[[#This Row],[CLAVE]]&amp;TEXT(tbReporteAsistencia[[#This Row],[REGISTRO]],"dd/mm/yyyy")&amp;TRIM(LEFT(tbReporteAsistencia[[#This Row],[ESTADO]],7))),IF(TRIM(LEFT(tbReporteAsistencia[[#This Row],[ESTADO]],7))="SALIDA",(tbReporteAsistencia[[#This Row],[CLAVE]]&amp;TEXT(tbReporteAsistencia[[#This Row],[REGISTRO]],"dd/mm/yyyy")&amp;TRIM(LEFT(tbReporteAsistencia[[#This Row],[ESTADO]],7))),(tbReporteAsistencia[[#This Row],[CLAVE]]&amp;TEXT(tbReporteAsistencia[[#This Row],[REGISTRO]],"dd/mm/yyyy")&amp;TRIM(LEFT(tbReporteAsistencia[[#This Row],[ESTADO]],17)))))</f>
        <v>00/01/1900</v>
      </c>
      <c r="H4124">
        <f>tbReporteAsistencia[[#This Row],[CLAVE DISPOSITIVO]]</f>
        <v>0</v>
      </c>
      <c r="I4124" s="9">
        <f>tbReporteAsistencia[[#This Row],[REGISTRO]]</f>
        <v>0</v>
      </c>
      <c r="J4124" s="12">
        <f>tbReporteAsistencia[[#This Row],[REGISTRO]]</f>
        <v>0</v>
      </c>
    </row>
    <row r="4125" spans="7:10">
      <c r="G4125" t="str">
        <f>IF(TRIM(LEFT(tbReporteAsistencia[[#This Row],[ESTADO]],7))="ENTRADA",(tbReporteAsistencia[[#This Row],[CLAVE]]&amp;TEXT(tbReporteAsistencia[[#This Row],[REGISTRO]],"dd/mm/yyyy")&amp;TRIM(LEFT(tbReporteAsistencia[[#This Row],[ESTADO]],7))),IF(TRIM(LEFT(tbReporteAsistencia[[#This Row],[ESTADO]],7))="SALIDA",(tbReporteAsistencia[[#This Row],[CLAVE]]&amp;TEXT(tbReporteAsistencia[[#This Row],[REGISTRO]],"dd/mm/yyyy")&amp;TRIM(LEFT(tbReporteAsistencia[[#This Row],[ESTADO]],7))),(tbReporteAsistencia[[#This Row],[CLAVE]]&amp;TEXT(tbReporteAsistencia[[#This Row],[REGISTRO]],"dd/mm/yyyy")&amp;TRIM(LEFT(tbReporteAsistencia[[#This Row],[ESTADO]],17)))))</f>
        <v>00/01/1900</v>
      </c>
      <c r="H4125">
        <f>tbReporteAsistencia[[#This Row],[CLAVE DISPOSITIVO]]</f>
        <v>0</v>
      </c>
      <c r="I4125" s="9">
        <f>tbReporteAsistencia[[#This Row],[REGISTRO]]</f>
        <v>0</v>
      </c>
      <c r="J4125" s="12">
        <f>tbReporteAsistencia[[#This Row],[REGISTRO]]</f>
        <v>0</v>
      </c>
    </row>
    <row r="4126" spans="7:10">
      <c r="G4126" t="str">
        <f>IF(TRIM(LEFT(tbReporteAsistencia[[#This Row],[ESTADO]],7))="ENTRADA",(tbReporteAsistencia[[#This Row],[CLAVE]]&amp;TEXT(tbReporteAsistencia[[#This Row],[REGISTRO]],"dd/mm/yyyy")&amp;TRIM(LEFT(tbReporteAsistencia[[#This Row],[ESTADO]],7))),IF(TRIM(LEFT(tbReporteAsistencia[[#This Row],[ESTADO]],7))="SALIDA",(tbReporteAsistencia[[#This Row],[CLAVE]]&amp;TEXT(tbReporteAsistencia[[#This Row],[REGISTRO]],"dd/mm/yyyy")&amp;TRIM(LEFT(tbReporteAsistencia[[#This Row],[ESTADO]],7))),(tbReporteAsistencia[[#This Row],[CLAVE]]&amp;TEXT(tbReporteAsistencia[[#This Row],[REGISTRO]],"dd/mm/yyyy")&amp;TRIM(LEFT(tbReporteAsistencia[[#This Row],[ESTADO]],17)))))</f>
        <v>00/01/1900</v>
      </c>
      <c r="H4126">
        <f>tbReporteAsistencia[[#This Row],[CLAVE DISPOSITIVO]]</f>
        <v>0</v>
      </c>
      <c r="I4126" s="9">
        <f>tbReporteAsistencia[[#This Row],[REGISTRO]]</f>
        <v>0</v>
      </c>
      <c r="J4126" s="12">
        <f>tbReporteAsistencia[[#This Row],[REGISTRO]]</f>
        <v>0</v>
      </c>
    </row>
    <row r="4127" spans="7:10">
      <c r="G4127" t="str">
        <f>IF(TRIM(LEFT(tbReporteAsistencia[[#This Row],[ESTADO]],7))="ENTRADA",(tbReporteAsistencia[[#This Row],[CLAVE]]&amp;TEXT(tbReporteAsistencia[[#This Row],[REGISTRO]],"dd/mm/yyyy")&amp;TRIM(LEFT(tbReporteAsistencia[[#This Row],[ESTADO]],7))),IF(TRIM(LEFT(tbReporteAsistencia[[#This Row],[ESTADO]],7))="SALIDA",(tbReporteAsistencia[[#This Row],[CLAVE]]&amp;TEXT(tbReporteAsistencia[[#This Row],[REGISTRO]],"dd/mm/yyyy")&amp;TRIM(LEFT(tbReporteAsistencia[[#This Row],[ESTADO]],7))),(tbReporteAsistencia[[#This Row],[CLAVE]]&amp;TEXT(tbReporteAsistencia[[#This Row],[REGISTRO]],"dd/mm/yyyy")&amp;TRIM(LEFT(tbReporteAsistencia[[#This Row],[ESTADO]],17)))))</f>
        <v>00/01/1900</v>
      </c>
      <c r="H4127">
        <f>tbReporteAsistencia[[#This Row],[CLAVE DISPOSITIVO]]</f>
        <v>0</v>
      </c>
      <c r="I4127" s="9">
        <f>tbReporteAsistencia[[#This Row],[REGISTRO]]</f>
        <v>0</v>
      </c>
      <c r="J4127" s="12">
        <f>tbReporteAsistencia[[#This Row],[REGISTRO]]</f>
        <v>0</v>
      </c>
    </row>
    <row r="4128" spans="7:10">
      <c r="G4128" t="str">
        <f>IF(TRIM(LEFT(tbReporteAsistencia[[#This Row],[ESTADO]],7))="ENTRADA",(tbReporteAsistencia[[#This Row],[CLAVE]]&amp;TEXT(tbReporteAsistencia[[#This Row],[REGISTRO]],"dd/mm/yyyy")&amp;TRIM(LEFT(tbReporteAsistencia[[#This Row],[ESTADO]],7))),IF(TRIM(LEFT(tbReporteAsistencia[[#This Row],[ESTADO]],7))="SALIDA",(tbReporteAsistencia[[#This Row],[CLAVE]]&amp;TEXT(tbReporteAsistencia[[#This Row],[REGISTRO]],"dd/mm/yyyy")&amp;TRIM(LEFT(tbReporteAsistencia[[#This Row],[ESTADO]],7))),(tbReporteAsistencia[[#This Row],[CLAVE]]&amp;TEXT(tbReporteAsistencia[[#This Row],[REGISTRO]],"dd/mm/yyyy")&amp;TRIM(LEFT(tbReporteAsistencia[[#This Row],[ESTADO]],17)))))</f>
        <v>00/01/1900</v>
      </c>
      <c r="H4128">
        <f>tbReporteAsistencia[[#This Row],[CLAVE DISPOSITIVO]]</f>
        <v>0</v>
      </c>
      <c r="I4128" s="9">
        <f>tbReporteAsistencia[[#This Row],[REGISTRO]]</f>
        <v>0</v>
      </c>
      <c r="J4128" s="12">
        <f>tbReporteAsistencia[[#This Row],[REGISTRO]]</f>
        <v>0</v>
      </c>
    </row>
    <row r="4129" spans="7:10">
      <c r="G4129" t="str">
        <f>IF(TRIM(LEFT(tbReporteAsistencia[[#This Row],[ESTADO]],7))="ENTRADA",(tbReporteAsistencia[[#This Row],[CLAVE]]&amp;TEXT(tbReporteAsistencia[[#This Row],[REGISTRO]],"dd/mm/yyyy")&amp;TRIM(LEFT(tbReporteAsistencia[[#This Row],[ESTADO]],7))),IF(TRIM(LEFT(tbReporteAsistencia[[#This Row],[ESTADO]],7))="SALIDA",(tbReporteAsistencia[[#This Row],[CLAVE]]&amp;TEXT(tbReporteAsistencia[[#This Row],[REGISTRO]],"dd/mm/yyyy")&amp;TRIM(LEFT(tbReporteAsistencia[[#This Row],[ESTADO]],7))),(tbReporteAsistencia[[#This Row],[CLAVE]]&amp;TEXT(tbReporteAsistencia[[#This Row],[REGISTRO]],"dd/mm/yyyy")&amp;TRIM(LEFT(tbReporteAsistencia[[#This Row],[ESTADO]],17)))))</f>
        <v>00/01/1900</v>
      </c>
      <c r="H4129">
        <f>tbReporteAsistencia[[#This Row],[CLAVE DISPOSITIVO]]</f>
        <v>0</v>
      </c>
      <c r="I4129" s="9">
        <f>tbReporteAsistencia[[#This Row],[REGISTRO]]</f>
        <v>0</v>
      </c>
      <c r="J4129" s="12">
        <f>tbReporteAsistencia[[#This Row],[REGISTRO]]</f>
        <v>0</v>
      </c>
    </row>
    <row r="4130" spans="7:10">
      <c r="G4130" t="str">
        <f>IF(TRIM(LEFT(tbReporteAsistencia[[#This Row],[ESTADO]],7))="ENTRADA",(tbReporteAsistencia[[#This Row],[CLAVE]]&amp;TEXT(tbReporteAsistencia[[#This Row],[REGISTRO]],"dd/mm/yyyy")&amp;TRIM(LEFT(tbReporteAsistencia[[#This Row],[ESTADO]],7))),IF(TRIM(LEFT(tbReporteAsistencia[[#This Row],[ESTADO]],7))="SALIDA",(tbReporteAsistencia[[#This Row],[CLAVE]]&amp;TEXT(tbReporteAsistencia[[#This Row],[REGISTRO]],"dd/mm/yyyy")&amp;TRIM(LEFT(tbReporteAsistencia[[#This Row],[ESTADO]],7))),(tbReporteAsistencia[[#This Row],[CLAVE]]&amp;TEXT(tbReporteAsistencia[[#This Row],[REGISTRO]],"dd/mm/yyyy")&amp;TRIM(LEFT(tbReporteAsistencia[[#This Row],[ESTADO]],17)))))</f>
        <v>00/01/1900</v>
      </c>
      <c r="H4130">
        <f>tbReporteAsistencia[[#This Row],[CLAVE DISPOSITIVO]]</f>
        <v>0</v>
      </c>
      <c r="I4130" s="9">
        <f>tbReporteAsistencia[[#This Row],[REGISTRO]]</f>
        <v>0</v>
      </c>
      <c r="J4130" s="12">
        <f>tbReporteAsistencia[[#This Row],[REGISTRO]]</f>
        <v>0</v>
      </c>
    </row>
    <row r="4131" spans="7:10">
      <c r="G4131" t="str">
        <f>IF(TRIM(LEFT(tbReporteAsistencia[[#This Row],[ESTADO]],7))="ENTRADA",(tbReporteAsistencia[[#This Row],[CLAVE]]&amp;TEXT(tbReporteAsistencia[[#This Row],[REGISTRO]],"dd/mm/yyyy")&amp;TRIM(LEFT(tbReporteAsistencia[[#This Row],[ESTADO]],7))),IF(TRIM(LEFT(tbReporteAsistencia[[#This Row],[ESTADO]],7))="SALIDA",(tbReporteAsistencia[[#This Row],[CLAVE]]&amp;TEXT(tbReporteAsistencia[[#This Row],[REGISTRO]],"dd/mm/yyyy")&amp;TRIM(LEFT(tbReporteAsistencia[[#This Row],[ESTADO]],7))),(tbReporteAsistencia[[#This Row],[CLAVE]]&amp;TEXT(tbReporteAsistencia[[#This Row],[REGISTRO]],"dd/mm/yyyy")&amp;TRIM(LEFT(tbReporteAsistencia[[#This Row],[ESTADO]],17)))))</f>
        <v>00/01/1900</v>
      </c>
      <c r="H4131">
        <f>tbReporteAsistencia[[#This Row],[CLAVE DISPOSITIVO]]</f>
        <v>0</v>
      </c>
      <c r="I4131" s="9">
        <f>tbReporteAsistencia[[#This Row],[REGISTRO]]</f>
        <v>0</v>
      </c>
      <c r="J4131" s="12">
        <f>tbReporteAsistencia[[#This Row],[REGISTRO]]</f>
        <v>0</v>
      </c>
    </row>
    <row r="4132" spans="7:10">
      <c r="G4132" t="str">
        <f>IF(TRIM(LEFT(tbReporteAsistencia[[#This Row],[ESTADO]],7))="ENTRADA",(tbReporteAsistencia[[#This Row],[CLAVE]]&amp;TEXT(tbReporteAsistencia[[#This Row],[REGISTRO]],"dd/mm/yyyy")&amp;TRIM(LEFT(tbReporteAsistencia[[#This Row],[ESTADO]],7))),IF(TRIM(LEFT(tbReporteAsistencia[[#This Row],[ESTADO]],7))="SALIDA",(tbReporteAsistencia[[#This Row],[CLAVE]]&amp;TEXT(tbReporteAsistencia[[#This Row],[REGISTRO]],"dd/mm/yyyy")&amp;TRIM(LEFT(tbReporteAsistencia[[#This Row],[ESTADO]],7))),(tbReporteAsistencia[[#This Row],[CLAVE]]&amp;TEXT(tbReporteAsistencia[[#This Row],[REGISTRO]],"dd/mm/yyyy")&amp;TRIM(LEFT(tbReporteAsistencia[[#This Row],[ESTADO]],17)))))</f>
        <v>00/01/1900</v>
      </c>
      <c r="H4132">
        <f>tbReporteAsistencia[[#This Row],[CLAVE DISPOSITIVO]]</f>
        <v>0</v>
      </c>
      <c r="I4132" s="9">
        <f>tbReporteAsistencia[[#This Row],[REGISTRO]]</f>
        <v>0</v>
      </c>
      <c r="J4132" s="12">
        <f>tbReporteAsistencia[[#This Row],[REGISTRO]]</f>
        <v>0</v>
      </c>
    </row>
    <row r="4133" spans="7:10">
      <c r="G4133" t="str">
        <f>IF(TRIM(LEFT(tbReporteAsistencia[[#This Row],[ESTADO]],7))="ENTRADA",(tbReporteAsistencia[[#This Row],[CLAVE]]&amp;TEXT(tbReporteAsistencia[[#This Row],[REGISTRO]],"dd/mm/yyyy")&amp;TRIM(LEFT(tbReporteAsistencia[[#This Row],[ESTADO]],7))),IF(TRIM(LEFT(tbReporteAsistencia[[#This Row],[ESTADO]],7))="SALIDA",(tbReporteAsistencia[[#This Row],[CLAVE]]&amp;TEXT(tbReporteAsistencia[[#This Row],[REGISTRO]],"dd/mm/yyyy")&amp;TRIM(LEFT(tbReporteAsistencia[[#This Row],[ESTADO]],7))),(tbReporteAsistencia[[#This Row],[CLAVE]]&amp;TEXT(tbReporteAsistencia[[#This Row],[REGISTRO]],"dd/mm/yyyy")&amp;TRIM(LEFT(tbReporteAsistencia[[#This Row],[ESTADO]],17)))))</f>
        <v>00/01/1900</v>
      </c>
      <c r="H4133">
        <f>tbReporteAsistencia[[#This Row],[CLAVE DISPOSITIVO]]</f>
        <v>0</v>
      </c>
      <c r="I4133" s="9">
        <f>tbReporteAsistencia[[#This Row],[REGISTRO]]</f>
        <v>0</v>
      </c>
      <c r="J4133" s="12">
        <f>tbReporteAsistencia[[#This Row],[REGISTRO]]</f>
        <v>0</v>
      </c>
    </row>
    <row r="4134" spans="7:10">
      <c r="G4134" t="str">
        <f>IF(TRIM(LEFT(tbReporteAsistencia[[#This Row],[ESTADO]],7))="ENTRADA",(tbReporteAsistencia[[#This Row],[CLAVE]]&amp;TEXT(tbReporteAsistencia[[#This Row],[REGISTRO]],"dd/mm/yyyy")&amp;TRIM(LEFT(tbReporteAsistencia[[#This Row],[ESTADO]],7))),IF(TRIM(LEFT(tbReporteAsistencia[[#This Row],[ESTADO]],7))="SALIDA",(tbReporteAsistencia[[#This Row],[CLAVE]]&amp;TEXT(tbReporteAsistencia[[#This Row],[REGISTRO]],"dd/mm/yyyy")&amp;TRIM(LEFT(tbReporteAsistencia[[#This Row],[ESTADO]],7))),(tbReporteAsistencia[[#This Row],[CLAVE]]&amp;TEXT(tbReporteAsistencia[[#This Row],[REGISTRO]],"dd/mm/yyyy")&amp;TRIM(LEFT(tbReporteAsistencia[[#This Row],[ESTADO]],17)))))</f>
        <v>00/01/1900</v>
      </c>
      <c r="H4134">
        <f>tbReporteAsistencia[[#This Row],[CLAVE DISPOSITIVO]]</f>
        <v>0</v>
      </c>
      <c r="I4134" s="9">
        <f>tbReporteAsistencia[[#This Row],[REGISTRO]]</f>
        <v>0</v>
      </c>
      <c r="J4134" s="12">
        <f>tbReporteAsistencia[[#This Row],[REGISTRO]]</f>
        <v>0</v>
      </c>
    </row>
    <row r="4135" spans="7:10">
      <c r="G4135" t="str">
        <f>IF(TRIM(LEFT(tbReporteAsistencia[[#This Row],[ESTADO]],7))="ENTRADA",(tbReporteAsistencia[[#This Row],[CLAVE]]&amp;TEXT(tbReporteAsistencia[[#This Row],[REGISTRO]],"dd/mm/yyyy")&amp;TRIM(LEFT(tbReporteAsistencia[[#This Row],[ESTADO]],7))),IF(TRIM(LEFT(tbReporteAsistencia[[#This Row],[ESTADO]],7))="SALIDA",(tbReporteAsistencia[[#This Row],[CLAVE]]&amp;TEXT(tbReporteAsistencia[[#This Row],[REGISTRO]],"dd/mm/yyyy")&amp;TRIM(LEFT(tbReporteAsistencia[[#This Row],[ESTADO]],7))),(tbReporteAsistencia[[#This Row],[CLAVE]]&amp;TEXT(tbReporteAsistencia[[#This Row],[REGISTRO]],"dd/mm/yyyy")&amp;TRIM(LEFT(tbReporteAsistencia[[#This Row],[ESTADO]],17)))))</f>
        <v>00/01/1900</v>
      </c>
      <c r="H4135">
        <f>tbReporteAsistencia[[#This Row],[CLAVE DISPOSITIVO]]</f>
        <v>0</v>
      </c>
      <c r="I4135" s="9">
        <f>tbReporteAsistencia[[#This Row],[REGISTRO]]</f>
        <v>0</v>
      </c>
      <c r="J4135" s="12">
        <f>tbReporteAsistencia[[#This Row],[REGISTRO]]</f>
        <v>0</v>
      </c>
    </row>
    <row r="4136" spans="7:10">
      <c r="G4136" t="str">
        <f>IF(TRIM(LEFT(tbReporteAsistencia[[#This Row],[ESTADO]],7))="ENTRADA",(tbReporteAsistencia[[#This Row],[CLAVE]]&amp;TEXT(tbReporteAsistencia[[#This Row],[REGISTRO]],"dd/mm/yyyy")&amp;TRIM(LEFT(tbReporteAsistencia[[#This Row],[ESTADO]],7))),IF(TRIM(LEFT(tbReporteAsistencia[[#This Row],[ESTADO]],7))="SALIDA",(tbReporteAsistencia[[#This Row],[CLAVE]]&amp;TEXT(tbReporteAsistencia[[#This Row],[REGISTRO]],"dd/mm/yyyy")&amp;TRIM(LEFT(tbReporteAsistencia[[#This Row],[ESTADO]],7))),(tbReporteAsistencia[[#This Row],[CLAVE]]&amp;TEXT(tbReporteAsistencia[[#This Row],[REGISTRO]],"dd/mm/yyyy")&amp;TRIM(LEFT(tbReporteAsistencia[[#This Row],[ESTADO]],17)))))</f>
        <v>00/01/1900</v>
      </c>
      <c r="H4136">
        <f>tbReporteAsistencia[[#This Row],[CLAVE DISPOSITIVO]]</f>
        <v>0</v>
      </c>
      <c r="I4136" s="9">
        <f>tbReporteAsistencia[[#This Row],[REGISTRO]]</f>
        <v>0</v>
      </c>
      <c r="J4136" s="12">
        <f>tbReporteAsistencia[[#This Row],[REGISTRO]]</f>
        <v>0</v>
      </c>
    </row>
    <row r="4137" spans="7:10">
      <c r="G4137" t="str">
        <f>IF(TRIM(LEFT(tbReporteAsistencia[[#This Row],[ESTADO]],7))="ENTRADA",(tbReporteAsistencia[[#This Row],[CLAVE]]&amp;TEXT(tbReporteAsistencia[[#This Row],[REGISTRO]],"dd/mm/yyyy")&amp;TRIM(LEFT(tbReporteAsistencia[[#This Row],[ESTADO]],7))),IF(TRIM(LEFT(tbReporteAsistencia[[#This Row],[ESTADO]],7))="SALIDA",(tbReporteAsistencia[[#This Row],[CLAVE]]&amp;TEXT(tbReporteAsistencia[[#This Row],[REGISTRO]],"dd/mm/yyyy")&amp;TRIM(LEFT(tbReporteAsistencia[[#This Row],[ESTADO]],7))),(tbReporteAsistencia[[#This Row],[CLAVE]]&amp;TEXT(tbReporteAsistencia[[#This Row],[REGISTRO]],"dd/mm/yyyy")&amp;TRIM(LEFT(tbReporteAsistencia[[#This Row],[ESTADO]],17)))))</f>
        <v>00/01/1900</v>
      </c>
      <c r="H4137">
        <f>tbReporteAsistencia[[#This Row],[CLAVE DISPOSITIVO]]</f>
        <v>0</v>
      </c>
      <c r="I4137" s="9">
        <f>tbReporteAsistencia[[#This Row],[REGISTRO]]</f>
        <v>0</v>
      </c>
      <c r="J4137" s="12">
        <f>tbReporteAsistencia[[#This Row],[REGISTRO]]</f>
        <v>0</v>
      </c>
    </row>
    <row r="4138" spans="7:10">
      <c r="G4138" t="str">
        <f>IF(TRIM(LEFT(tbReporteAsistencia[[#This Row],[ESTADO]],7))="ENTRADA",(tbReporteAsistencia[[#This Row],[CLAVE]]&amp;TEXT(tbReporteAsistencia[[#This Row],[REGISTRO]],"dd/mm/yyyy")&amp;TRIM(LEFT(tbReporteAsistencia[[#This Row],[ESTADO]],7))),IF(TRIM(LEFT(tbReporteAsistencia[[#This Row],[ESTADO]],7))="SALIDA",(tbReporteAsistencia[[#This Row],[CLAVE]]&amp;TEXT(tbReporteAsistencia[[#This Row],[REGISTRO]],"dd/mm/yyyy")&amp;TRIM(LEFT(tbReporteAsistencia[[#This Row],[ESTADO]],7))),(tbReporteAsistencia[[#This Row],[CLAVE]]&amp;TEXT(tbReporteAsistencia[[#This Row],[REGISTRO]],"dd/mm/yyyy")&amp;TRIM(LEFT(tbReporteAsistencia[[#This Row],[ESTADO]],17)))))</f>
        <v>00/01/1900</v>
      </c>
      <c r="H4138">
        <f>tbReporteAsistencia[[#This Row],[CLAVE DISPOSITIVO]]</f>
        <v>0</v>
      </c>
      <c r="I4138" s="9">
        <f>tbReporteAsistencia[[#This Row],[REGISTRO]]</f>
        <v>0</v>
      </c>
      <c r="J4138" s="12">
        <f>tbReporteAsistencia[[#This Row],[REGISTRO]]</f>
        <v>0</v>
      </c>
    </row>
    <row r="4139" spans="7:10">
      <c r="G4139" t="str">
        <f>IF(TRIM(LEFT(tbReporteAsistencia[[#This Row],[ESTADO]],7))="ENTRADA",(tbReporteAsistencia[[#This Row],[CLAVE]]&amp;TEXT(tbReporteAsistencia[[#This Row],[REGISTRO]],"dd/mm/yyyy")&amp;TRIM(LEFT(tbReporteAsistencia[[#This Row],[ESTADO]],7))),IF(TRIM(LEFT(tbReporteAsistencia[[#This Row],[ESTADO]],7))="SALIDA",(tbReporteAsistencia[[#This Row],[CLAVE]]&amp;TEXT(tbReporteAsistencia[[#This Row],[REGISTRO]],"dd/mm/yyyy")&amp;TRIM(LEFT(tbReporteAsistencia[[#This Row],[ESTADO]],7))),(tbReporteAsistencia[[#This Row],[CLAVE]]&amp;TEXT(tbReporteAsistencia[[#This Row],[REGISTRO]],"dd/mm/yyyy")&amp;TRIM(LEFT(tbReporteAsistencia[[#This Row],[ESTADO]],17)))))</f>
        <v>00/01/1900</v>
      </c>
      <c r="H4139">
        <f>tbReporteAsistencia[[#This Row],[CLAVE DISPOSITIVO]]</f>
        <v>0</v>
      </c>
      <c r="I4139" s="9">
        <f>tbReporteAsistencia[[#This Row],[REGISTRO]]</f>
        <v>0</v>
      </c>
      <c r="J4139" s="12">
        <f>tbReporteAsistencia[[#This Row],[REGISTRO]]</f>
        <v>0</v>
      </c>
    </row>
    <row r="4140" spans="7:10">
      <c r="G4140" t="str">
        <f>IF(TRIM(LEFT(tbReporteAsistencia[[#This Row],[ESTADO]],7))="ENTRADA",(tbReporteAsistencia[[#This Row],[CLAVE]]&amp;TEXT(tbReporteAsistencia[[#This Row],[REGISTRO]],"dd/mm/yyyy")&amp;TRIM(LEFT(tbReporteAsistencia[[#This Row],[ESTADO]],7))),IF(TRIM(LEFT(tbReporteAsistencia[[#This Row],[ESTADO]],7))="SALIDA",(tbReporteAsistencia[[#This Row],[CLAVE]]&amp;TEXT(tbReporteAsistencia[[#This Row],[REGISTRO]],"dd/mm/yyyy")&amp;TRIM(LEFT(tbReporteAsistencia[[#This Row],[ESTADO]],7))),(tbReporteAsistencia[[#This Row],[CLAVE]]&amp;TEXT(tbReporteAsistencia[[#This Row],[REGISTRO]],"dd/mm/yyyy")&amp;TRIM(LEFT(tbReporteAsistencia[[#This Row],[ESTADO]],17)))))</f>
        <v>00/01/1900</v>
      </c>
      <c r="H4140">
        <f>tbReporteAsistencia[[#This Row],[CLAVE DISPOSITIVO]]</f>
        <v>0</v>
      </c>
      <c r="I4140" s="9">
        <f>tbReporteAsistencia[[#This Row],[REGISTRO]]</f>
        <v>0</v>
      </c>
      <c r="J4140" s="12">
        <f>tbReporteAsistencia[[#This Row],[REGISTRO]]</f>
        <v>0</v>
      </c>
    </row>
    <row r="4141" spans="7:10">
      <c r="G4141" t="str">
        <f>IF(TRIM(LEFT(tbReporteAsistencia[[#This Row],[ESTADO]],7))="ENTRADA",(tbReporteAsistencia[[#This Row],[CLAVE]]&amp;TEXT(tbReporteAsistencia[[#This Row],[REGISTRO]],"dd/mm/yyyy")&amp;TRIM(LEFT(tbReporteAsistencia[[#This Row],[ESTADO]],7))),IF(TRIM(LEFT(tbReporteAsistencia[[#This Row],[ESTADO]],7))="SALIDA",(tbReporteAsistencia[[#This Row],[CLAVE]]&amp;TEXT(tbReporteAsistencia[[#This Row],[REGISTRO]],"dd/mm/yyyy")&amp;TRIM(LEFT(tbReporteAsistencia[[#This Row],[ESTADO]],7))),(tbReporteAsistencia[[#This Row],[CLAVE]]&amp;TEXT(tbReporteAsistencia[[#This Row],[REGISTRO]],"dd/mm/yyyy")&amp;TRIM(LEFT(tbReporteAsistencia[[#This Row],[ESTADO]],17)))))</f>
        <v>00/01/1900</v>
      </c>
      <c r="H4141">
        <f>tbReporteAsistencia[[#This Row],[CLAVE DISPOSITIVO]]</f>
        <v>0</v>
      </c>
      <c r="I4141" s="9">
        <f>tbReporteAsistencia[[#This Row],[REGISTRO]]</f>
        <v>0</v>
      </c>
      <c r="J4141" s="12">
        <f>tbReporteAsistencia[[#This Row],[REGISTRO]]</f>
        <v>0</v>
      </c>
    </row>
    <row r="4142" spans="7:10">
      <c r="G4142" t="str">
        <f>IF(TRIM(LEFT(tbReporteAsistencia[[#This Row],[ESTADO]],7))="ENTRADA",(tbReporteAsistencia[[#This Row],[CLAVE]]&amp;TEXT(tbReporteAsistencia[[#This Row],[REGISTRO]],"dd/mm/yyyy")&amp;TRIM(LEFT(tbReporteAsistencia[[#This Row],[ESTADO]],7))),IF(TRIM(LEFT(tbReporteAsistencia[[#This Row],[ESTADO]],7))="SALIDA",(tbReporteAsistencia[[#This Row],[CLAVE]]&amp;TEXT(tbReporteAsistencia[[#This Row],[REGISTRO]],"dd/mm/yyyy")&amp;TRIM(LEFT(tbReporteAsistencia[[#This Row],[ESTADO]],7))),(tbReporteAsistencia[[#This Row],[CLAVE]]&amp;TEXT(tbReporteAsistencia[[#This Row],[REGISTRO]],"dd/mm/yyyy")&amp;TRIM(LEFT(tbReporteAsistencia[[#This Row],[ESTADO]],17)))))</f>
        <v>00/01/1900</v>
      </c>
      <c r="H4142">
        <f>tbReporteAsistencia[[#This Row],[CLAVE DISPOSITIVO]]</f>
        <v>0</v>
      </c>
      <c r="I4142" s="9">
        <f>tbReporteAsistencia[[#This Row],[REGISTRO]]</f>
        <v>0</v>
      </c>
      <c r="J4142" s="12">
        <f>tbReporteAsistencia[[#This Row],[REGISTRO]]</f>
        <v>0</v>
      </c>
    </row>
    <row r="4143" spans="7:10">
      <c r="G4143" t="str">
        <f>IF(TRIM(LEFT(tbReporteAsistencia[[#This Row],[ESTADO]],7))="ENTRADA",(tbReporteAsistencia[[#This Row],[CLAVE]]&amp;TEXT(tbReporteAsistencia[[#This Row],[REGISTRO]],"dd/mm/yyyy")&amp;TRIM(LEFT(tbReporteAsistencia[[#This Row],[ESTADO]],7))),IF(TRIM(LEFT(tbReporteAsistencia[[#This Row],[ESTADO]],7))="SALIDA",(tbReporteAsistencia[[#This Row],[CLAVE]]&amp;TEXT(tbReporteAsistencia[[#This Row],[REGISTRO]],"dd/mm/yyyy")&amp;TRIM(LEFT(tbReporteAsistencia[[#This Row],[ESTADO]],7))),(tbReporteAsistencia[[#This Row],[CLAVE]]&amp;TEXT(tbReporteAsistencia[[#This Row],[REGISTRO]],"dd/mm/yyyy")&amp;TRIM(LEFT(tbReporteAsistencia[[#This Row],[ESTADO]],17)))))</f>
        <v>00/01/1900</v>
      </c>
      <c r="H4143">
        <f>tbReporteAsistencia[[#This Row],[CLAVE DISPOSITIVO]]</f>
        <v>0</v>
      </c>
      <c r="I4143" s="9">
        <f>tbReporteAsistencia[[#This Row],[REGISTRO]]</f>
        <v>0</v>
      </c>
      <c r="J4143" s="12">
        <f>tbReporteAsistencia[[#This Row],[REGISTRO]]</f>
        <v>0</v>
      </c>
    </row>
    <row r="4144" spans="7:10">
      <c r="G4144" t="str">
        <f>IF(TRIM(LEFT(tbReporteAsistencia[[#This Row],[ESTADO]],7))="ENTRADA",(tbReporteAsistencia[[#This Row],[CLAVE]]&amp;TEXT(tbReporteAsistencia[[#This Row],[REGISTRO]],"dd/mm/yyyy")&amp;TRIM(LEFT(tbReporteAsistencia[[#This Row],[ESTADO]],7))),IF(TRIM(LEFT(tbReporteAsistencia[[#This Row],[ESTADO]],7))="SALIDA",(tbReporteAsistencia[[#This Row],[CLAVE]]&amp;TEXT(tbReporteAsistencia[[#This Row],[REGISTRO]],"dd/mm/yyyy")&amp;TRIM(LEFT(tbReporteAsistencia[[#This Row],[ESTADO]],7))),(tbReporteAsistencia[[#This Row],[CLAVE]]&amp;TEXT(tbReporteAsistencia[[#This Row],[REGISTRO]],"dd/mm/yyyy")&amp;TRIM(LEFT(tbReporteAsistencia[[#This Row],[ESTADO]],17)))))</f>
        <v>00/01/1900</v>
      </c>
      <c r="H4144">
        <f>tbReporteAsistencia[[#This Row],[CLAVE DISPOSITIVO]]</f>
        <v>0</v>
      </c>
      <c r="I4144" s="9">
        <f>tbReporteAsistencia[[#This Row],[REGISTRO]]</f>
        <v>0</v>
      </c>
      <c r="J4144" s="12">
        <f>tbReporteAsistencia[[#This Row],[REGISTRO]]</f>
        <v>0</v>
      </c>
    </row>
    <row r="4145" spans="7:10">
      <c r="G4145" t="str">
        <f>IF(TRIM(LEFT(tbReporteAsistencia[[#This Row],[ESTADO]],7))="ENTRADA",(tbReporteAsistencia[[#This Row],[CLAVE]]&amp;TEXT(tbReporteAsistencia[[#This Row],[REGISTRO]],"dd/mm/yyyy")&amp;TRIM(LEFT(tbReporteAsistencia[[#This Row],[ESTADO]],7))),IF(TRIM(LEFT(tbReporteAsistencia[[#This Row],[ESTADO]],7))="SALIDA",(tbReporteAsistencia[[#This Row],[CLAVE]]&amp;TEXT(tbReporteAsistencia[[#This Row],[REGISTRO]],"dd/mm/yyyy")&amp;TRIM(LEFT(tbReporteAsistencia[[#This Row],[ESTADO]],7))),(tbReporteAsistencia[[#This Row],[CLAVE]]&amp;TEXT(tbReporteAsistencia[[#This Row],[REGISTRO]],"dd/mm/yyyy")&amp;TRIM(LEFT(tbReporteAsistencia[[#This Row],[ESTADO]],17)))))</f>
        <v>00/01/1900</v>
      </c>
      <c r="H4145">
        <f>tbReporteAsistencia[[#This Row],[CLAVE DISPOSITIVO]]</f>
        <v>0</v>
      </c>
      <c r="I4145" s="9">
        <f>tbReporteAsistencia[[#This Row],[REGISTRO]]</f>
        <v>0</v>
      </c>
      <c r="J4145" s="12">
        <f>tbReporteAsistencia[[#This Row],[REGISTRO]]</f>
        <v>0</v>
      </c>
    </row>
    <row r="4146" spans="7:10">
      <c r="G4146" t="str">
        <f>IF(TRIM(LEFT(tbReporteAsistencia[[#This Row],[ESTADO]],7))="ENTRADA",(tbReporteAsistencia[[#This Row],[CLAVE]]&amp;TEXT(tbReporteAsistencia[[#This Row],[REGISTRO]],"dd/mm/yyyy")&amp;TRIM(LEFT(tbReporteAsistencia[[#This Row],[ESTADO]],7))),IF(TRIM(LEFT(tbReporteAsistencia[[#This Row],[ESTADO]],7))="SALIDA",(tbReporteAsistencia[[#This Row],[CLAVE]]&amp;TEXT(tbReporteAsistencia[[#This Row],[REGISTRO]],"dd/mm/yyyy")&amp;TRIM(LEFT(tbReporteAsistencia[[#This Row],[ESTADO]],7))),(tbReporteAsistencia[[#This Row],[CLAVE]]&amp;TEXT(tbReporteAsistencia[[#This Row],[REGISTRO]],"dd/mm/yyyy")&amp;TRIM(LEFT(tbReporteAsistencia[[#This Row],[ESTADO]],17)))))</f>
        <v>00/01/1900</v>
      </c>
      <c r="H4146">
        <f>tbReporteAsistencia[[#This Row],[CLAVE DISPOSITIVO]]</f>
        <v>0</v>
      </c>
      <c r="I4146" s="9">
        <f>tbReporteAsistencia[[#This Row],[REGISTRO]]</f>
        <v>0</v>
      </c>
      <c r="J4146" s="12">
        <f>tbReporteAsistencia[[#This Row],[REGISTRO]]</f>
        <v>0</v>
      </c>
    </row>
    <row r="4147" spans="7:10">
      <c r="G4147" t="str">
        <f>IF(TRIM(LEFT(tbReporteAsistencia[[#This Row],[ESTADO]],7))="ENTRADA",(tbReporteAsistencia[[#This Row],[CLAVE]]&amp;TEXT(tbReporteAsistencia[[#This Row],[REGISTRO]],"dd/mm/yyyy")&amp;TRIM(LEFT(tbReporteAsistencia[[#This Row],[ESTADO]],7))),IF(TRIM(LEFT(tbReporteAsistencia[[#This Row],[ESTADO]],7))="SALIDA",(tbReporteAsistencia[[#This Row],[CLAVE]]&amp;TEXT(tbReporteAsistencia[[#This Row],[REGISTRO]],"dd/mm/yyyy")&amp;TRIM(LEFT(tbReporteAsistencia[[#This Row],[ESTADO]],7))),(tbReporteAsistencia[[#This Row],[CLAVE]]&amp;TEXT(tbReporteAsistencia[[#This Row],[REGISTRO]],"dd/mm/yyyy")&amp;TRIM(LEFT(tbReporteAsistencia[[#This Row],[ESTADO]],17)))))</f>
        <v>00/01/1900</v>
      </c>
      <c r="H4147">
        <f>tbReporteAsistencia[[#This Row],[CLAVE DISPOSITIVO]]</f>
        <v>0</v>
      </c>
      <c r="I4147" s="9">
        <f>tbReporteAsistencia[[#This Row],[REGISTRO]]</f>
        <v>0</v>
      </c>
      <c r="J4147" s="12">
        <f>tbReporteAsistencia[[#This Row],[REGISTRO]]</f>
        <v>0</v>
      </c>
    </row>
    <row r="4148" spans="7:10">
      <c r="G4148" t="str">
        <f>IF(TRIM(LEFT(tbReporteAsistencia[[#This Row],[ESTADO]],7))="ENTRADA",(tbReporteAsistencia[[#This Row],[CLAVE]]&amp;TEXT(tbReporteAsistencia[[#This Row],[REGISTRO]],"dd/mm/yyyy")&amp;TRIM(LEFT(tbReporteAsistencia[[#This Row],[ESTADO]],7))),IF(TRIM(LEFT(tbReporteAsistencia[[#This Row],[ESTADO]],7))="SALIDA",(tbReporteAsistencia[[#This Row],[CLAVE]]&amp;TEXT(tbReporteAsistencia[[#This Row],[REGISTRO]],"dd/mm/yyyy")&amp;TRIM(LEFT(tbReporteAsistencia[[#This Row],[ESTADO]],7))),(tbReporteAsistencia[[#This Row],[CLAVE]]&amp;TEXT(tbReporteAsistencia[[#This Row],[REGISTRO]],"dd/mm/yyyy")&amp;TRIM(LEFT(tbReporteAsistencia[[#This Row],[ESTADO]],17)))))</f>
        <v>00/01/1900</v>
      </c>
      <c r="H4148">
        <f>tbReporteAsistencia[[#This Row],[CLAVE DISPOSITIVO]]</f>
        <v>0</v>
      </c>
      <c r="I4148" s="9">
        <f>tbReporteAsistencia[[#This Row],[REGISTRO]]</f>
        <v>0</v>
      </c>
      <c r="J4148" s="12">
        <f>tbReporteAsistencia[[#This Row],[REGISTRO]]</f>
        <v>0</v>
      </c>
    </row>
    <row r="4149" spans="7:10">
      <c r="G4149" t="str">
        <f>IF(TRIM(LEFT(tbReporteAsistencia[[#This Row],[ESTADO]],7))="ENTRADA",(tbReporteAsistencia[[#This Row],[CLAVE]]&amp;TEXT(tbReporteAsistencia[[#This Row],[REGISTRO]],"dd/mm/yyyy")&amp;TRIM(LEFT(tbReporteAsistencia[[#This Row],[ESTADO]],7))),IF(TRIM(LEFT(tbReporteAsistencia[[#This Row],[ESTADO]],7))="SALIDA",(tbReporteAsistencia[[#This Row],[CLAVE]]&amp;TEXT(tbReporteAsistencia[[#This Row],[REGISTRO]],"dd/mm/yyyy")&amp;TRIM(LEFT(tbReporteAsistencia[[#This Row],[ESTADO]],7))),(tbReporteAsistencia[[#This Row],[CLAVE]]&amp;TEXT(tbReporteAsistencia[[#This Row],[REGISTRO]],"dd/mm/yyyy")&amp;TRIM(LEFT(tbReporteAsistencia[[#This Row],[ESTADO]],17)))))</f>
        <v>00/01/1900</v>
      </c>
      <c r="H4149">
        <f>tbReporteAsistencia[[#This Row],[CLAVE DISPOSITIVO]]</f>
        <v>0</v>
      </c>
      <c r="I4149" s="9">
        <f>tbReporteAsistencia[[#This Row],[REGISTRO]]</f>
        <v>0</v>
      </c>
      <c r="J4149" s="12">
        <f>tbReporteAsistencia[[#This Row],[REGISTRO]]</f>
        <v>0</v>
      </c>
    </row>
    <row r="4150" spans="7:10">
      <c r="G4150" t="str">
        <f>IF(TRIM(LEFT(tbReporteAsistencia[[#This Row],[ESTADO]],7))="ENTRADA",(tbReporteAsistencia[[#This Row],[CLAVE]]&amp;TEXT(tbReporteAsistencia[[#This Row],[REGISTRO]],"dd/mm/yyyy")&amp;TRIM(LEFT(tbReporteAsistencia[[#This Row],[ESTADO]],7))),IF(TRIM(LEFT(tbReporteAsistencia[[#This Row],[ESTADO]],7))="SALIDA",(tbReporteAsistencia[[#This Row],[CLAVE]]&amp;TEXT(tbReporteAsistencia[[#This Row],[REGISTRO]],"dd/mm/yyyy")&amp;TRIM(LEFT(tbReporteAsistencia[[#This Row],[ESTADO]],7))),(tbReporteAsistencia[[#This Row],[CLAVE]]&amp;TEXT(tbReporteAsistencia[[#This Row],[REGISTRO]],"dd/mm/yyyy")&amp;TRIM(LEFT(tbReporteAsistencia[[#This Row],[ESTADO]],17)))))</f>
        <v>00/01/1900</v>
      </c>
      <c r="H4150">
        <f>tbReporteAsistencia[[#This Row],[CLAVE DISPOSITIVO]]</f>
        <v>0</v>
      </c>
      <c r="I4150" s="9">
        <f>tbReporteAsistencia[[#This Row],[REGISTRO]]</f>
        <v>0</v>
      </c>
      <c r="J4150" s="12">
        <f>tbReporteAsistencia[[#This Row],[REGISTRO]]</f>
        <v>0</v>
      </c>
    </row>
    <row r="4151" spans="7:10">
      <c r="G4151" t="str">
        <f>IF(TRIM(LEFT(tbReporteAsistencia[[#This Row],[ESTADO]],7))="ENTRADA",(tbReporteAsistencia[[#This Row],[CLAVE]]&amp;TEXT(tbReporteAsistencia[[#This Row],[REGISTRO]],"dd/mm/yyyy")&amp;TRIM(LEFT(tbReporteAsistencia[[#This Row],[ESTADO]],7))),IF(TRIM(LEFT(tbReporteAsistencia[[#This Row],[ESTADO]],7))="SALIDA",(tbReporteAsistencia[[#This Row],[CLAVE]]&amp;TEXT(tbReporteAsistencia[[#This Row],[REGISTRO]],"dd/mm/yyyy")&amp;TRIM(LEFT(tbReporteAsistencia[[#This Row],[ESTADO]],7))),(tbReporteAsistencia[[#This Row],[CLAVE]]&amp;TEXT(tbReporteAsistencia[[#This Row],[REGISTRO]],"dd/mm/yyyy")&amp;TRIM(LEFT(tbReporteAsistencia[[#This Row],[ESTADO]],17)))))</f>
        <v>00/01/1900</v>
      </c>
      <c r="H4151">
        <f>tbReporteAsistencia[[#This Row],[CLAVE DISPOSITIVO]]</f>
        <v>0</v>
      </c>
      <c r="I4151" s="9">
        <f>tbReporteAsistencia[[#This Row],[REGISTRO]]</f>
        <v>0</v>
      </c>
      <c r="J4151" s="12">
        <f>tbReporteAsistencia[[#This Row],[REGISTRO]]</f>
        <v>0</v>
      </c>
    </row>
    <row r="4152" spans="7:10">
      <c r="G4152" t="str">
        <f>IF(TRIM(LEFT(tbReporteAsistencia[[#This Row],[ESTADO]],7))="ENTRADA",(tbReporteAsistencia[[#This Row],[CLAVE]]&amp;TEXT(tbReporteAsistencia[[#This Row],[REGISTRO]],"dd/mm/yyyy")&amp;TRIM(LEFT(tbReporteAsistencia[[#This Row],[ESTADO]],7))),IF(TRIM(LEFT(tbReporteAsistencia[[#This Row],[ESTADO]],7))="SALIDA",(tbReporteAsistencia[[#This Row],[CLAVE]]&amp;TEXT(tbReporteAsistencia[[#This Row],[REGISTRO]],"dd/mm/yyyy")&amp;TRIM(LEFT(tbReporteAsistencia[[#This Row],[ESTADO]],7))),(tbReporteAsistencia[[#This Row],[CLAVE]]&amp;TEXT(tbReporteAsistencia[[#This Row],[REGISTRO]],"dd/mm/yyyy")&amp;TRIM(LEFT(tbReporteAsistencia[[#This Row],[ESTADO]],17)))))</f>
        <v>00/01/1900</v>
      </c>
      <c r="H4152">
        <f>tbReporteAsistencia[[#This Row],[CLAVE DISPOSITIVO]]</f>
        <v>0</v>
      </c>
      <c r="I4152" s="9">
        <f>tbReporteAsistencia[[#This Row],[REGISTRO]]</f>
        <v>0</v>
      </c>
      <c r="J4152" s="12">
        <f>tbReporteAsistencia[[#This Row],[REGISTRO]]</f>
        <v>0</v>
      </c>
    </row>
    <row r="4153" spans="7:10">
      <c r="G4153" t="str">
        <f>IF(TRIM(LEFT(tbReporteAsistencia[[#This Row],[ESTADO]],7))="ENTRADA",(tbReporteAsistencia[[#This Row],[CLAVE]]&amp;TEXT(tbReporteAsistencia[[#This Row],[REGISTRO]],"dd/mm/yyyy")&amp;TRIM(LEFT(tbReporteAsistencia[[#This Row],[ESTADO]],7))),IF(TRIM(LEFT(tbReporteAsistencia[[#This Row],[ESTADO]],7))="SALIDA",(tbReporteAsistencia[[#This Row],[CLAVE]]&amp;TEXT(tbReporteAsistencia[[#This Row],[REGISTRO]],"dd/mm/yyyy")&amp;TRIM(LEFT(tbReporteAsistencia[[#This Row],[ESTADO]],7))),(tbReporteAsistencia[[#This Row],[CLAVE]]&amp;TEXT(tbReporteAsistencia[[#This Row],[REGISTRO]],"dd/mm/yyyy")&amp;TRIM(LEFT(tbReporteAsistencia[[#This Row],[ESTADO]],17)))))</f>
        <v>00/01/1900</v>
      </c>
      <c r="H4153">
        <f>tbReporteAsistencia[[#This Row],[CLAVE DISPOSITIVO]]</f>
        <v>0</v>
      </c>
      <c r="I4153" s="9">
        <f>tbReporteAsistencia[[#This Row],[REGISTRO]]</f>
        <v>0</v>
      </c>
      <c r="J4153" s="12">
        <f>tbReporteAsistencia[[#This Row],[REGISTRO]]</f>
        <v>0</v>
      </c>
    </row>
    <row r="4154" spans="7:10">
      <c r="G4154" t="str">
        <f>IF(TRIM(LEFT(tbReporteAsistencia[[#This Row],[ESTADO]],7))="ENTRADA",(tbReporteAsistencia[[#This Row],[CLAVE]]&amp;TEXT(tbReporteAsistencia[[#This Row],[REGISTRO]],"dd/mm/yyyy")&amp;TRIM(LEFT(tbReporteAsistencia[[#This Row],[ESTADO]],7))),IF(TRIM(LEFT(tbReporteAsistencia[[#This Row],[ESTADO]],7))="SALIDA",(tbReporteAsistencia[[#This Row],[CLAVE]]&amp;TEXT(tbReporteAsistencia[[#This Row],[REGISTRO]],"dd/mm/yyyy")&amp;TRIM(LEFT(tbReporteAsistencia[[#This Row],[ESTADO]],7))),(tbReporteAsistencia[[#This Row],[CLAVE]]&amp;TEXT(tbReporteAsistencia[[#This Row],[REGISTRO]],"dd/mm/yyyy")&amp;TRIM(LEFT(tbReporteAsistencia[[#This Row],[ESTADO]],17)))))</f>
        <v>00/01/1900</v>
      </c>
      <c r="H4154">
        <f>tbReporteAsistencia[[#This Row],[CLAVE DISPOSITIVO]]</f>
        <v>0</v>
      </c>
      <c r="I4154" s="9">
        <f>tbReporteAsistencia[[#This Row],[REGISTRO]]</f>
        <v>0</v>
      </c>
      <c r="J4154" s="12">
        <f>tbReporteAsistencia[[#This Row],[REGISTRO]]</f>
        <v>0</v>
      </c>
    </row>
    <row r="4155" spans="7:10">
      <c r="G4155" t="str">
        <f>IF(TRIM(LEFT(tbReporteAsistencia[[#This Row],[ESTADO]],7))="ENTRADA",(tbReporteAsistencia[[#This Row],[CLAVE]]&amp;TEXT(tbReporteAsistencia[[#This Row],[REGISTRO]],"dd/mm/yyyy")&amp;TRIM(LEFT(tbReporteAsistencia[[#This Row],[ESTADO]],7))),IF(TRIM(LEFT(tbReporteAsistencia[[#This Row],[ESTADO]],7))="SALIDA",(tbReporteAsistencia[[#This Row],[CLAVE]]&amp;TEXT(tbReporteAsistencia[[#This Row],[REGISTRO]],"dd/mm/yyyy")&amp;TRIM(LEFT(tbReporteAsistencia[[#This Row],[ESTADO]],7))),(tbReporteAsistencia[[#This Row],[CLAVE]]&amp;TEXT(tbReporteAsistencia[[#This Row],[REGISTRO]],"dd/mm/yyyy")&amp;TRIM(LEFT(tbReporteAsistencia[[#This Row],[ESTADO]],17)))))</f>
        <v>00/01/1900</v>
      </c>
      <c r="H4155">
        <f>tbReporteAsistencia[[#This Row],[CLAVE DISPOSITIVO]]</f>
        <v>0</v>
      </c>
      <c r="I4155" s="9">
        <f>tbReporteAsistencia[[#This Row],[REGISTRO]]</f>
        <v>0</v>
      </c>
      <c r="J4155" s="12">
        <f>tbReporteAsistencia[[#This Row],[REGISTRO]]</f>
        <v>0</v>
      </c>
    </row>
    <row r="4156" spans="7:10">
      <c r="G4156" t="str">
        <f>IF(TRIM(LEFT(tbReporteAsistencia[[#This Row],[ESTADO]],7))="ENTRADA",(tbReporteAsistencia[[#This Row],[CLAVE]]&amp;TEXT(tbReporteAsistencia[[#This Row],[REGISTRO]],"dd/mm/yyyy")&amp;TRIM(LEFT(tbReporteAsistencia[[#This Row],[ESTADO]],7))),IF(TRIM(LEFT(tbReporteAsistencia[[#This Row],[ESTADO]],7))="SALIDA",(tbReporteAsistencia[[#This Row],[CLAVE]]&amp;TEXT(tbReporteAsistencia[[#This Row],[REGISTRO]],"dd/mm/yyyy")&amp;TRIM(LEFT(tbReporteAsistencia[[#This Row],[ESTADO]],7))),(tbReporteAsistencia[[#This Row],[CLAVE]]&amp;TEXT(tbReporteAsistencia[[#This Row],[REGISTRO]],"dd/mm/yyyy")&amp;TRIM(LEFT(tbReporteAsistencia[[#This Row],[ESTADO]],17)))))</f>
        <v>00/01/1900</v>
      </c>
      <c r="H4156">
        <f>tbReporteAsistencia[[#This Row],[CLAVE DISPOSITIVO]]</f>
        <v>0</v>
      </c>
      <c r="I4156" s="9">
        <f>tbReporteAsistencia[[#This Row],[REGISTRO]]</f>
        <v>0</v>
      </c>
      <c r="J4156" s="12">
        <f>tbReporteAsistencia[[#This Row],[REGISTRO]]</f>
        <v>0</v>
      </c>
    </row>
    <row r="4157" spans="7:10">
      <c r="G4157" t="str">
        <f>IF(TRIM(LEFT(tbReporteAsistencia[[#This Row],[ESTADO]],7))="ENTRADA",(tbReporteAsistencia[[#This Row],[CLAVE]]&amp;TEXT(tbReporteAsistencia[[#This Row],[REGISTRO]],"dd/mm/yyyy")&amp;TRIM(LEFT(tbReporteAsistencia[[#This Row],[ESTADO]],7))),IF(TRIM(LEFT(tbReporteAsistencia[[#This Row],[ESTADO]],7))="SALIDA",(tbReporteAsistencia[[#This Row],[CLAVE]]&amp;TEXT(tbReporteAsistencia[[#This Row],[REGISTRO]],"dd/mm/yyyy")&amp;TRIM(LEFT(tbReporteAsistencia[[#This Row],[ESTADO]],7))),(tbReporteAsistencia[[#This Row],[CLAVE]]&amp;TEXT(tbReporteAsistencia[[#This Row],[REGISTRO]],"dd/mm/yyyy")&amp;TRIM(LEFT(tbReporteAsistencia[[#This Row],[ESTADO]],17)))))</f>
        <v>00/01/1900</v>
      </c>
      <c r="H4157">
        <f>tbReporteAsistencia[[#This Row],[CLAVE DISPOSITIVO]]</f>
        <v>0</v>
      </c>
      <c r="I4157" s="9">
        <f>tbReporteAsistencia[[#This Row],[REGISTRO]]</f>
        <v>0</v>
      </c>
      <c r="J4157" s="12">
        <f>tbReporteAsistencia[[#This Row],[REGISTRO]]</f>
        <v>0</v>
      </c>
    </row>
    <row r="4158" spans="7:10">
      <c r="G4158" t="str">
        <f>IF(TRIM(LEFT(tbReporteAsistencia[[#This Row],[ESTADO]],7))="ENTRADA",(tbReporteAsistencia[[#This Row],[CLAVE]]&amp;TEXT(tbReporteAsistencia[[#This Row],[REGISTRO]],"dd/mm/yyyy")&amp;TRIM(LEFT(tbReporteAsistencia[[#This Row],[ESTADO]],7))),IF(TRIM(LEFT(tbReporteAsistencia[[#This Row],[ESTADO]],7))="SALIDA",(tbReporteAsistencia[[#This Row],[CLAVE]]&amp;TEXT(tbReporteAsistencia[[#This Row],[REGISTRO]],"dd/mm/yyyy")&amp;TRIM(LEFT(tbReporteAsistencia[[#This Row],[ESTADO]],7))),(tbReporteAsistencia[[#This Row],[CLAVE]]&amp;TEXT(tbReporteAsistencia[[#This Row],[REGISTRO]],"dd/mm/yyyy")&amp;TRIM(LEFT(tbReporteAsistencia[[#This Row],[ESTADO]],17)))))</f>
        <v>00/01/1900</v>
      </c>
      <c r="H4158">
        <f>tbReporteAsistencia[[#This Row],[CLAVE DISPOSITIVO]]</f>
        <v>0</v>
      </c>
      <c r="I4158" s="9">
        <f>tbReporteAsistencia[[#This Row],[REGISTRO]]</f>
        <v>0</v>
      </c>
      <c r="J4158" s="12">
        <f>tbReporteAsistencia[[#This Row],[REGISTRO]]</f>
        <v>0</v>
      </c>
    </row>
    <row r="4159" spans="7:10">
      <c r="G4159" t="str">
        <f>IF(TRIM(LEFT(tbReporteAsistencia[[#This Row],[ESTADO]],7))="ENTRADA",(tbReporteAsistencia[[#This Row],[CLAVE]]&amp;TEXT(tbReporteAsistencia[[#This Row],[REGISTRO]],"dd/mm/yyyy")&amp;TRIM(LEFT(tbReporteAsistencia[[#This Row],[ESTADO]],7))),IF(TRIM(LEFT(tbReporteAsistencia[[#This Row],[ESTADO]],7))="SALIDA",(tbReporteAsistencia[[#This Row],[CLAVE]]&amp;TEXT(tbReporteAsistencia[[#This Row],[REGISTRO]],"dd/mm/yyyy")&amp;TRIM(LEFT(tbReporteAsistencia[[#This Row],[ESTADO]],7))),(tbReporteAsistencia[[#This Row],[CLAVE]]&amp;TEXT(tbReporteAsistencia[[#This Row],[REGISTRO]],"dd/mm/yyyy")&amp;TRIM(LEFT(tbReporteAsistencia[[#This Row],[ESTADO]],17)))))</f>
        <v>00/01/1900</v>
      </c>
      <c r="H4159">
        <f>tbReporteAsistencia[[#This Row],[CLAVE DISPOSITIVO]]</f>
        <v>0</v>
      </c>
      <c r="I4159" s="9">
        <f>tbReporteAsistencia[[#This Row],[REGISTRO]]</f>
        <v>0</v>
      </c>
      <c r="J4159" s="12">
        <f>tbReporteAsistencia[[#This Row],[REGISTRO]]</f>
        <v>0</v>
      </c>
    </row>
    <row r="4160" spans="7:10">
      <c r="G4160" t="str">
        <f>IF(TRIM(LEFT(tbReporteAsistencia[[#This Row],[ESTADO]],7))="ENTRADA",(tbReporteAsistencia[[#This Row],[CLAVE]]&amp;TEXT(tbReporteAsistencia[[#This Row],[REGISTRO]],"dd/mm/yyyy")&amp;TRIM(LEFT(tbReporteAsistencia[[#This Row],[ESTADO]],7))),IF(TRIM(LEFT(tbReporteAsistencia[[#This Row],[ESTADO]],7))="SALIDA",(tbReporteAsistencia[[#This Row],[CLAVE]]&amp;TEXT(tbReporteAsistencia[[#This Row],[REGISTRO]],"dd/mm/yyyy")&amp;TRIM(LEFT(tbReporteAsistencia[[#This Row],[ESTADO]],7))),(tbReporteAsistencia[[#This Row],[CLAVE]]&amp;TEXT(tbReporteAsistencia[[#This Row],[REGISTRO]],"dd/mm/yyyy")&amp;TRIM(LEFT(tbReporteAsistencia[[#This Row],[ESTADO]],17)))))</f>
        <v>00/01/1900</v>
      </c>
      <c r="H4160">
        <f>tbReporteAsistencia[[#This Row],[CLAVE DISPOSITIVO]]</f>
        <v>0</v>
      </c>
      <c r="I4160" s="9">
        <f>tbReporteAsistencia[[#This Row],[REGISTRO]]</f>
        <v>0</v>
      </c>
      <c r="J4160" s="12">
        <f>tbReporteAsistencia[[#This Row],[REGISTRO]]</f>
        <v>0</v>
      </c>
    </row>
    <row r="4161" spans="7:10">
      <c r="G4161" t="str">
        <f>IF(TRIM(LEFT(tbReporteAsistencia[[#This Row],[ESTADO]],7))="ENTRADA",(tbReporteAsistencia[[#This Row],[CLAVE]]&amp;TEXT(tbReporteAsistencia[[#This Row],[REGISTRO]],"dd/mm/yyyy")&amp;TRIM(LEFT(tbReporteAsistencia[[#This Row],[ESTADO]],7))),IF(TRIM(LEFT(tbReporteAsistencia[[#This Row],[ESTADO]],7))="SALIDA",(tbReporteAsistencia[[#This Row],[CLAVE]]&amp;TEXT(tbReporteAsistencia[[#This Row],[REGISTRO]],"dd/mm/yyyy")&amp;TRIM(LEFT(tbReporteAsistencia[[#This Row],[ESTADO]],7))),(tbReporteAsistencia[[#This Row],[CLAVE]]&amp;TEXT(tbReporteAsistencia[[#This Row],[REGISTRO]],"dd/mm/yyyy")&amp;TRIM(LEFT(tbReporteAsistencia[[#This Row],[ESTADO]],17)))))</f>
        <v>00/01/1900</v>
      </c>
      <c r="H4161">
        <f>tbReporteAsistencia[[#This Row],[CLAVE DISPOSITIVO]]</f>
        <v>0</v>
      </c>
      <c r="I4161" s="9">
        <f>tbReporteAsistencia[[#This Row],[REGISTRO]]</f>
        <v>0</v>
      </c>
      <c r="J4161" s="12">
        <f>tbReporteAsistencia[[#This Row],[REGISTRO]]</f>
        <v>0</v>
      </c>
    </row>
    <row r="4162" spans="7:10">
      <c r="G4162" t="str">
        <f>IF(TRIM(LEFT(tbReporteAsistencia[[#This Row],[ESTADO]],7))="ENTRADA",(tbReporteAsistencia[[#This Row],[CLAVE]]&amp;TEXT(tbReporteAsistencia[[#This Row],[REGISTRO]],"dd/mm/yyyy")&amp;TRIM(LEFT(tbReporteAsistencia[[#This Row],[ESTADO]],7))),IF(TRIM(LEFT(tbReporteAsistencia[[#This Row],[ESTADO]],7))="SALIDA",(tbReporteAsistencia[[#This Row],[CLAVE]]&amp;TEXT(tbReporteAsistencia[[#This Row],[REGISTRO]],"dd/mm/yyyy")&amp;TRIM(LEFT(tbReporteAsistencia[[#This Row],[ESTADO]],7))),(tbReporteAsistencia[[#This Row],[CLAVE]]&amp;TEXT(tbReporteAsistencia[[#This Row],[REGISTRO]],"dd/mm/yyyy")&amp;TRIM(LEFT(tbReporteAsistencia[[#This Row],[ESTADO]],17)))))</f>
        <v>00/01/1900</v>
      </c>
      <c r="H4162">
        <f>tbReporteAsistencia[[#This Row],[CLAVE DISPOSITIVO]]</f>
        <v>0</v>
      </c>
      <c r="I4162" s="9">
        <f>tbReporteAsistencia[[#This Row],[REGISTRO]]</f>
        <v>0</v>
      </c>
      <c r="J4162" s="12">
        <f>tbReporteAsistencia[[#This Row],[REGISTRO]]</f>
        <v>0</v>
      </c>
    </row>
    <row r="4163" spans="7:10">
      <c r="G4163" t="str">
        <f>IF(TRIM(LEFT(tbReporteAsistencia[[#This Row],[ESTADO]],7))="ENTRADA",(tbReporteAsistencia[[#This Row],[CLAVE]]&amp;TEXT(tbReporteAsistencia[[#This Row],[REGISTRO]],"dd/mm/yyyy")&amp;TRIM(LEFT(tbReporteAsistencia[[#This Row],[ESTADO]],7))),IF(TRIM(LEFT(tbReporteAsistencia[[#This Row],[ESTADO]],7))="SALIDA",(tbReporteAsistencia[[#This Row],[CLAVE]]&amp;TEXT(tbReporteAsistencia[[#This Row],[REGISTRO]],"dd/mm/yyyy")&amp;TRIM(LEFT(tbReporteAsistencia[[#This Row],[ESTADO]],7))),(tbReporteAsistencia[[#This Row],[CLAVE]]&amp;TEXT(tbReporteAsistencia[[#This Row],[REGISTRO]],"dd/mm/yyyy")&amp;TRIM(LEFT(tbReporteAsistencia[[#This Row],[ESTADO]],17)))))</f>
        <v>00/01/1900</v>
      </c>
      <c r="H4163">
        <f>tbReporteAsistencia[[#This Row],[CLAVE DISPOSITIVO]]</f>
        <v>0</v>
      </c>
      <c r="I4163" s="9">
        <f>tbReporteAsistencia[[#This Row],[REGISTRO]]</f>
        <v>0</v>
      </c>
      <c r="J4163" s="12">
        <f>tbReporteAsistencia[[#This Row],[REGISTRO]]</f>
        <v>0</v>
      </c>
    </row>
    <row r="4164" spans="7:10">
      <c r="G4164" t="str">
        <f>IF(TRIM(LEFT(tbReporteAsistencia[[#This Row],[ESTADO]],7))="ENTRADA",(tbReporteAsistencia[[#This Row],[CLAVE]]&amp;TEXT(tbReporteAsistencia[[#This Row],[REGISTRO]],"dd/mm/yyyy")&amp;TRIM(LEFT(tbReporteAsistencia[[#This Row],[ESTADO]],7))),IF(TRIM(LEFT(tbReporteAsistencia[[#This Row],[ESTADO]],7))="SALIDA",(tbReporteAsistencia[[#This Row],[CLAVE]]&amp;TEXT(tbReporteAsistencia[[#This Row],[REGISTRO]],"dd/mm/yyyy")&amp;TRIM(LEFT(tbReporteAsistencia[[#This Row],[ESTADO]],7))),(tbReporteAsistencia[[#This Row],[CLAVE]]&amp;TEXT(tbReporteAsistencia[[#This Row],[REGISTRO]],"dd/mm/yyyy")&amp;TRIM(LEFT(tbReporteAsistencia[[#This Row],[ESTADO]],17)))))</f>
        <v>00/01/1900</v>
      </c>
      <c r="H4164">
        <f>tbReporteAsistencia[[#This Row],[CLAVE DISPOSITIVO]]</f>
        <v>0</v>
      </c>
      <c r="I4164" s="9">
        <f>tbReporteAsistencia[[#This Row],[REGISTRO]]</f>
        <v>0</v>
      </c>
      <c r="J4164" s="12">
        <f>tbReporteAsistencia[[#This Row],[REGISTRO]]</f>
        <v>0</v>
      </c>
    </row>
    <row r="4165" spans="7:10">
      <c r="G4165" t="str">
        <f>IF(TRIM(LEFT(tbReporteAsistencia[[#This Row],[ESTADO]],7))="ENTRADA",(tbReporteAsistencia[[#This Row],[CLAVE]]&amp;TEXT(tbReporteAsistencia[[#This Row],[REGISTRO]],"dd/mm/yyyy")&amp;TRIM(LEFT(tbReporteAsistencia[[#This Row],[ESTADO]],7))),IF(TRIM(LEFT(tbReporteAsistencia[[#This Row],[ESTADO]],7))="SALIDA",(tbReporteAsistencia[[#This Row],[CLAVE]]&amp;TEXT(tbReporteAsistencia[[#This Row],[REGISTRO]],"dd/mm/yyyy")&amp;TRIM(LEFT(tbReporteAsistencia[[#This Row],[ESTADO]],7))),(tbReporteAsistencia[[#This Row],[CLAVE]]&amp;TEXT(tbReporteAsistencia[[#This Row],[REGISTRO]],"dd/mm/yyyy")&amp;TRIM(LEFT(tbReporteAsistencia[[#This Row],[ESTADO]],17)))))</f>
        <v>00/01/1900</v>
      </c>
      <c r="H4165">
        <f>tbReporteAsistencia[[#This Row],[CLAVE DISPOSITIVO]]</f>
        <v>0</v>
      </c>
      <c r="I4165" s="9">
        <f>tbReporteAsistencia[[#This Row],[REGISTRO]]</f>
        <v>0</v>
      </c>
      <c r="J4165" s="12">
        <f>tbReporteAsistencia[[#This Row],[REGISTRO]]</f>
        <v>0</v>
      </c>
    </row>
    <row r="4166" spans="7:10">
      <c r="G4166" t="str">
        <f>IF(TRIM(LEFT(tbReporteAsistencia[[#This Row],[ESTADO]],7))="ENTRADA",(tbReporteAsistencia[[#This Row],[CLAVE]]&amp;TEXT(tbReporteAsistencia[[#This Row],[REGISTRO]],"dd/mm/yyyy")&amp;TRIM(LEFT(tbReporteAsistencia[[#This Row],[ESTADO]],7))),IF(TRIM(LEFT(tbReporteAsistencia[[#This Row],[ESTADO]],7))="SALIDA",(tbReporteAsistencia[[#This Row],[CLAVE]]&amp;TEXT(tbReporteAsistencia[[#This Row],[REGISTRO]],"dd/mm/yyyy")&amp;TRIM(LEFT(tbReporteAsistencia[[#This Row],[ESTADO]],7))),(tbReporteAsistencia[[#This Row],[CLAVE]]&amp;TEXT(tbReporteAsistencia[[#This Row],[REGISTRO]],"dd/mm/yyyy")&amp;TRIM(LEFT(tbReporteAsistencia[[#This Row],[ESTADO]],17)))))</f>
        <v>00/01/1900</v>
      </c>
      <c r="H4166">
        <f>tbReporteAsistencia[[#This Row],[CLAVE DISPOSITIVO]]</f>
        <v>0</v>
      </c>
      <c r="I4166" s="9">
        <f>tbReporteAsistencia[[#This Row],[REGISTRO]]</f>
        <v>0</v>
      </c>
      <c r="J4166" s="12">
        <f>tbReporteAsistencia[[#This Row],[REGISTRO]]</f>
        <v>0</v>
      </c>
    </row>
    <row r="4167" spans="7:10">
      <c r="G4167" t="str">
        <f>IF(TRIM(LEFT(tbReporteAsistencia[[#This Row],[ESTADO]],7))="ENTRADA",(tbReporteAsistencia[[#This Row],[CLAVE]]&amp;TEXT(tbReporteAsistencia[[#This Row],[REGISTRO]],"dd/mm/yyyy")&amp;TRIM(LEFT(tbReporteAsistencia[[#This Row],[ESTADO]],7))),IF(TRIM(LEFT(tbReporteAsistencia[[#This Row],[ESTADO]],7))="SALIDA",(tbReporteAsistencia[[#This Row],[CLAVE]]&amp;TEXT(tbReporteAsistencia[[#This Row],[REGISTRO]],"dd/mm/yyyy")&amp;TRIM(LEFT(tbReporteAsistencia[[#This Row],[ESTADO]],7))),(tbReporteAsistencia[[#This Row],[CLAVE]]&amp;TEXT(tbReporteAsistencia[[#This Row],[REGISTRO]],"dd/mm/yyyy")&amp;TRIM(LEFT(tbReporteAsistencia[[#This Row],[ESTADO]],17)))))</f>
        <v>00/01/1900</v>
      </c>
      <c r="H4167">
        <f>tbReporteAsistencia[[#This Row],[CLAVE DISPOSITIVO]]</f>
        <v>0</v>
      </c>
      <c r="I4167" s="9">
        <f>tbReporteAsistencia[[#This Row],[REGISTRO]]</f>
        <v>0</v>
      </c>
      <c r="J4167" s="12">
        <f>tbReporteAsistencia[[#This Row],[REGISTRO]]</f>
        <v>0</v>
      </c>
    </row>
    <row r="4168" spans="7:10">
      <c r="G4168" t="str">
        <f>IF(TRIM(LEFT(tbReporteAsistencia[[#This Row],[ESTADO]],7))="ENTRADA",(tbReporteAsistencia[[#This Row],[CLAVE]]&amp;TEXT(tbReporteAsistencia[[#This Row],[REGISTRO]],"dd/mm/yyyy")&amp;TRIM(LEFT(tbReporteAsistencia[[#This Row],[ESTADO]],7))),IF(TRIM(LEFT(tbReporteAsistencia[[#This Row],[ESTADO]],7))="SALIDA",(tbReporteAsistencia[[#This Row],[CLAVE]]&amp;TEXT(tbReporteAsistencia[[#This Row],[REGISTRO]],"dd/mm/yyyy")&amp;TRIM(LEFT(tbReporteAsistencia[[#This Row],[ESTADO]],7))),(tbReporteAsistencia[[#This Row],[CLAVE]]&amp;TEXT(tbReporteAsistencia[[#This Row],[REGISTRO]],"dd/mm/yyyy")&amp;TRIM(LEFT(tbReporteAsistencia[[#This Row],[ESTADO]],17)))))</f>
        <v>00/01/1900</v>
      </c>
      <c r="H4168">
        <f>tbReporteAsistencia[[#This Row],[CLAVE DISPOSITIVO]]</f>
        <v>0</v>
      </c>
      <c r="I4168" s="9">
        <f>tbReporteAsistencia[[#This Row],[REGISTRO]]</f>
        <v>0</v>
      </c>
      <c r="J4168" s="12">
        <f>tbReporteAsistencia[[#This Row],[REGISTRO]]</f>
        <v>0</v>
      </c>
    </row>
    <row r="4169" spans="7:10">
      <c r="G4169" t="str">
        <f>IF(TRIM(LEFT(tbReporteAsistencia[[#This Row],[ESTADO]],7))="ENTRADA",(tbReporteAsistencia[[#This Row],[CLAVE]]&amp;TEXT(tbReporteAsistencia[[#This Row],[REGISTRO]],"dd/mm/yyyy")&amp;TRIM(LEFT(tbReporteAsistencia[[#This Row],[ESTADO]],7))),IF(TRIM(LEFT(tbReporteAsistencia[[#This Row],[ESTADO]],7))="SALIDA",(tbReporteAsistencia[[#This Row],[CLAVE]]&amp;TEXT(tbReporteAsistencia[[#This Row],[REGISTRO]],"dd/mm/yyyy")&amp;TRIM(LEFT(tbReporteAsistencia[[#This Row],[ESTADO]],7))),(tbReporteAsistencia[[#This Row],[CLAVE]]&amp;TEXT(tbReporteAsistencia[[#This Row],[REGISTRO]],"dd/mm/yyyy")&amp;TRIM(LEFT(tbReporteAsistencia[[#This Row],[ESTADO]],17)))))</f>
        <v>00/01/1900</v>
      </c>
      <c r="H4169">
        <f>tbReporteAsistencia[[#This Row],[CLAVE DISPOSITIVO]]</f>
        <v>0</v>
      </c>
      <c r="I4169" s="9">
        <f>tbReporteAsistencia[[#This Row],[REGISTRO]]</f>
        <v>0</v>
      </c>
      <c r="J4169" s="12">
        <f>tbReporteAsistencia[[#This Row],[REGISTRO]]</f>
        <v>0</v>
      </c>
    </row>
    <row r="4170" spans="7:10">
      <c r="G4170" t="str">
        <f>IF(TRIM(LEFT(tbReporteAsistencia[[#This Row],[ESTADO]],7))="ENTRADA",(tbReporteAsistencia[[#This Row],[CLAVE]]&amp;TEXT(tbReporteAsistencia[[#This Row],[REGISTRO]],"dd/mm/yyyy")&amp;TRIM(LEFT(tbReporteAsistencia[[#This Row],[ESTADO]],7))),IF(TRIM(LEFT(tbReporteAsistencia[[#This Row],[ESTADO]],7))="SALIDA",(tbReporteAsistencia[[#This Row],[CLAVE]]&amp;TEXT(tbReporteAsistencia[[#This Row],[REGISTRO]],"dd/mm/yyyy")&amp;TRIM(LEFT(tbReporteAsistencia[[#This Row],[ESTADO]],7))),(tbReporteAsistencia[[#This Row],[CLAVE]]&amp;TEXT(tbReporteAsistencia[[#This Row],[REGISTRO]],"dd/mm/yyyy")&amp;TRIM(LEFT(tbReporteAsistencia[[#This Row],[ESTADO]],17)))))</f>
        <v>00/01/1900</v>
      </c>
      <c r="H4170">
        <f>tbReporteAsistencia[[#This Row],[CLAVE DISPOSITIVO]]</f>
        <v>0</v>
      </c>
      <c r="I4170" s="9">
        <f>tbReporteAsistencia[[#This Row],[REGISTRO]]</f>
        <v>0</v>
      </c>
      <c r="J4170" s="12">
        <f>tbReporteAsistencia[[#This Row],[REGISTRO]]</f>
        <v>0</v>
      </c>
    </row>
    <row r="4171" spans="7:10">
      <c r="G4171" t="str">
        <f>IF(TRIM(LEFT(tbReporteAsistencia[[#This Row],[ESTADO]],7))="ENTRADA",(tbReporteAsistencia[[#This Row],[CLAVE]]&amp;TEXT(tbReporteAsistencia[[#This Row],[REGISTRO]],"dd/mm/yyyy")&amp;TRIM(LEFT(tbReporteAsistencia[[#This Row],[ESTADO]],7))),IF(TRIM(LEFT(tbReporteAsistencia[[#This Row],[ESTADO]],7))="SALIDA",(tbReporteAsistencia[[#This Row],[CLAVE]]&amp;TEXT(tbReporteAsistencia[[#This Row],[REGISTRO]],"dd/mm/yyyy")&amp;TRIM(LEFT(tbReporteAsistencia[[#This Row],[ESTADO]],7))),(tbReporteAsistencia[[#This Row],[CLAVE]]&amp;TEXT(tbReporteAsistencia[[#This Row],[REGISTRO]],"dd/mm/yyyy")&amp;TRIM(LEFT(tbReporteAsistencia[[#This Row],[ESTADO]],17)))))</f>
        <v>00/01/1900</v>
      </c>
      <c r="H4171">
        <f>tbReporteAsistencia[[#This Row],[CLAVE DISPOSITIVO]]</f>
        <v>0</v>
      </c>
      <c r="I4171" s="9">
        <f>tbReporteAsistencia[[#This Row],[REGISTRO]]</f>
        <v>0</v>
      </c>
      <c r="J4171" s="12">
        <f>tbReporteAsistencia[[#This Row],[REGISTRO]]</f>
        <v>0</v>
      </c>
    </row>
    <row r="4172" spans="7:10">
      <c r="G4172" t="str">
        <f>IF(TRIM(LEFT(tbReporteAsistencia[[#This Row],[ESTADO]],7))="ENTRADA",(tbReporteAsistencia[[#This Row],[CLAVE]]&amp;TEXT(tbReporteAsistencia[[#This Row],[REGISTRO]],"dd/mm/yyyy")&amp;TRIM(LEFT(tbReporteAsistencia[[#This Row],[ESTADO]],7))),IF(TRIM(LEFT(tbReporteAsistencia[[#This Row],[ESTADO]],7))="SALIDA",(tbReporteAsistencia[[#This Row],[CLAVE]]&amp;TEXT(tbReporteAsistencia[[#This Row],[REGISTRO]],"dd/mm/yyyy")&amp;TRIM(LEFT(tbReporteAsistencia[[#This Row],[ESTADO]],7))),(tbReporteAsistencia[[#This Row],[CLAVE]]&amp;TEXT(tbReporteAsistencia[[#This Row],[REGISTRO]],"dd/mm/yyyy")&amp;TRIM(LEFT(tbReporteAsistencia[[#This Row],[ESTADO]],17)))))</f>
        <v>00/01/1900</v>
      </c>
      <c r="H4172">
        <f>tbReporteAsistencia[[#This Row],[CLAVE DISPOSITIVO]]</f>
        <v>0</v>
      </c>
      <c r="I4172" s="9">
        <f>tbReporteAsistencia[[#This Row],[REGISTRO]]</f>
        <v>0</v>
      </c>
      <c r="J4172" s="12">
        <f>tbReporteAsistencia[[#This Row],[REGISTRO]]</f>
        <v>0</v>
      </c>
    </row>
    <row r="4173" spans="7:10">
      <c r="G4173" t="str">
        <f>IF(TRIM(LEFT(tbReporteAsistencia[[#This Row],[ESTADO]],7))="ENTRADA",(tbReporteAsistencia[[#This Row],[CLAVE]]&amp;TEXT(tbReporteAsistencia[[#This Row],[REGISTRO]],"dd/mm/yyyy")&amp;TRIM(LEFT(tbReporteAsistencia[[#This Row],[ESTADO]],7))),IF(TRIM(LEFT(tbReporteAsistencia[[#This Row],[ESTADO]],7))="SALIDA",(tbReporteAsistencia[[#This Row],[CLAVE]]&amp;TEXT(tbReporteAsistencia[[#This Row],[REGISTRO]],"dd/mm/yyyy")&amp;TRIM(LEFT(tbReporteAsistencia[[#This Row],[ESTADO]],7))),(tbReporteAsistencia[[#This Row],[CLAVE]]&amp;TEXT(tbReporteAsistencia[[#This Row],[REGISTRO]],"dd/mm/yyyy")&amp;TRIM(LEFT(tbReporteAsistencia[[#This Row],[ESTADO]],17)))))</f>
        <v>00/01/1900</v>
      </c>
      <c r="H4173">
        <f>tbReporteAsistencia[[#This Row],[CLAVE DISPOSITIVO]]</f>
        <v>0</v>
      </c>
      <c r="I4173" s="9">
        <f>tbReporteAsistencia[[#This Row],[REGISTRO]]</f>
        <v>0</v>
      </c>
      <c r="J4173" s="12">
        <f>tbReporteAsistencia[[#This Row],[REGISTRO]]</f>
        <v>0</v>
      </c>
    </row>
    <row r="4174" spans="7:10">
      <c r="G4174" t="str">
        <f>IF(TRIM(LEFT(tbReporteAsistencia[[#This Row],[ESTADO]],7))="ENTRADA",(tbReporteAsistencia[[#This Row],[CLAVE]]&amp;TEXT(tbReporteAsistencia[[#This Row],[REGISTRO]],"dd/mm/yyyy")&amp;TRIM(LEFT(tbReporteAsistencia[[#This Row],[ESTADO]],7))),IF(TRIM(LEFT(tbReporteAsistencia[[#This Row],[ESTADO]],7))="SALIDA",(tbReporteAsistencia[[#This Row],[CLAVE]]&amp;TEXT(tbReporteAsistencia[[#This Row],[REGISTRO]],"dd/mm/yyyy")&amp;TRIM(LEFT(tbReporteAsistencia[[#This Row],[ESTADO]],7))),(tbReporteAsistencia[[#This Row],[CLAVE]]&amp;TEXT(tbReporteAsistencia[[#This Row],[REGISTRO]],"dd/mm/yyyy")&amp;TRIM(LEFT(tbReporteAsistencia[[#This Row],[ESTADO]],17)))))</f>
        <v>00/01/1900</v>
      </c>
      <c r="H4174">
        <f>tbReporteAsistencia[[#This Row],[CLAVE DISPOSITIVO]]</f>
        <v>0</v>
      </c>
      <c r="I4174" s="9">
        <f>tbReporteAsistencia[[#This Row],[REGISTRO]]</f>
        <v>0</v>
      </c>
      <c r="J4174" s="12">
        <f>tbReporteAsistencia[[#This Row],[REGISTRO]]</f>
        <v>0</v>
      </c>
    </row>
    <row r="4175" spans="7:10">
      <c r="G4175" t="str">
        <f>IF(TRIM(LEFT(tbReporteAsistencia[[#This Row],[ESTADO]],7))="ENTRADA",(tbReporteAsistencia[[#This Row],[CLAVE]]&amp;TEXT(tbReporteAsistencia[[#This Row],[REGISTRO]],"dd/mm/yyyy")&amp;TRIM(LEFT(tbReporteAsistencia[[#This Row],[ESTADO]],7))),IF(TRIM(LEFT(tbReporteAsistencia[[#This Row],[ESTADO]],7))="SALIDA",(tbReporteAsistencia[[#This Row],[CLAVE]]&amp;TEXT(tbReporteAsistencia[[#This Row],[REGISTRO]],"dd/mm/yyyy")&amp;TRIM(LEFT(tbReporteAsistencia[[#This Row],[ESTADO]],7))),(tbReporteAsistencia[[#This Row],[CLAVE]]&amp;TEXT(tbReporteAsistencia[[#This Row],[REGISTRO]],"dd/mm/yyyy")&amp;TRIM(LEFT(tbReporteAsistencia[[#This Row],[ESTADO]],17)))))</f>
        <v>00/01/1900</v>
      </c>
      <c r="H4175">
        <f>tbReporteAsistencia[[#This Row],[CLAVE DISPOSITIVO]]</f>
        <v>0</v>
      </c>
      <c r="I4175" s="9">
        <f>tbReporteAsistencia[[#This Row],[REGISTRO]]</f>
        <v>0</v>
      </c>
      <c r="J4175" s="12">
        <f>tbReporteAsistencia[[#This Row],[REGISTRO]]</f>
        <v>0</v>
      </c>
    </row>
    <row r="4176" spans="7:10">
      <c r="G4176" t="str">
        <f>IF(TRIM(LEFT(tbReporteAsistencia[[#This Row],[ESTADO]],7))="ENTRADA",(tbReporteAsistencia[[#This Row],[CLAVE]]&amp;TEXT(tbReporteAsistencia[[#This Row],[REGISTRO]],"dd/mm/yyyy")&amp;TRIM(LEFT(tbReporteAsistencia[[#This Row],[ESTADO]],7))),IF(TRIM(LEFT(tbReporteAsistencia[[#This Row],[ESTADO]],7))="SALIDA",(tbReporteAsistencia[[#This Row],[CLAVE]]&amp;TEXT(tbReporteAsistencia[[#This Row],[REGISTRO]],"dd/mm/yyyy")&amp;TRIM(LEFT(tbReporteAsistencia[[#This Row],[ESTADO]],7))),(tbReporteAsistencia[[#This Row],[CLAVE]]&amp;TEXT(tbReporteAsistencia[[#This Row],[REGISTRO]],"dd/mm/yyyy")&amp;TRIM(LEFT(tbReporteAsistencia[[#This Row],[ESTADO]],17)))))</f>
        <v>00/01/1900</v>
      </c>
      <c r="H4176">
        <f>tbReporteAsistencia[[#This Row],[CLAVE DISPOSITIVO]]</f>
        <v>0</v>
      </c>
      <c r="I4176" s="9">
        <f>tbReporteAsistencia[[#This Row],[REGISTRO]]</f>
        <v>0</v>
      </c>
      <c r="J4176" s="12">
        <f>tbReporteAsistencia[[#This Row],[REGISTRO]]</f>
        <v>0</v>
      </c>
    </row>
    <row r="4177" spans="7:10">
      <c r="G4177" t="str">
        <f>IF(TRIM(LEFT(tbReporteAsistencia[[#This Row],[ESTADO]],7))="ENTRADA",(tbReporteAsistencia[[#This Row],[CLAVE]]&amp;TEXT(tbReporteAsistencia[[#This Row],[REGISTRO]],"dd/mm/yyyy")&amp;TRIM(LEFT(tbReporteAsistencia[[#This Row],[ESTADO]],7))),IF(TRIM(LEFT(tbReporteAsistencia[[#This Row],[ESTADO]],7))="SALIDA",(tbReporteAsistencia[[#This Row],[CLAVE]]&amp;TEXT(tbReporteAsistencia[[#This Row],[REGISTRO]],"dd/mm/yyyy")&amp;TRIM(LEFT(tbReporteAsistencia[[#This Row],[ESTADO]],7))),(tbReporteAsistencia[[#This Row],[CLAVE]]&amp;TEXT(tbReporteAsistencia[[#This Row],[REGISTRO]],"dd/mm/yyyy")&amp;TRIM(LEFT(tbReporteAsistencia[[#This Row],[ESTADO]],17)))))</f>
        <v>00/01/1900</v>
      </c>
      <c r="H4177">
        <f>tbReporteAsistencia[[#This Row],[CLAVE DISPOSITIVO]]</f>
        <v>0</v>
      </c>
      <c r="I4177" s="9">
        <f>tbReporteAsistencia[[#This Row],[REGISTRO]]</f>
        <v>0</v>
      </c>
      <c r="J4177" s="12">
        <f>tbReporteAsistencia[[#This Row],[REGISTRO]]</f>
        <v>0</v>
      </c>
    </row>
    <row r="4178" spans="7:10">
      <c r="G4178" t="str">
        <f>IF(TRIM(LEFT(tbReporteAsistencia[[#This Row],[ESTADO]],7))="ENTRADA",(tbReporteAsistencia[[#This Row],[CLAVE]]&amp;TEXT(tbReporteAsistencia[[#This Row],[REGISTRO]],"dd/mm/yyyy")&amp;TRIM(LEFT(tbReporteAsistencia[[#This Row],[ESTADO]],7))),IF(TRIM(LEFT(tbReporteAsistencia[[#This Row],[ESTADO]],7))="SALIDA",(tbReporteAsistencia[[#This Row],[CLAVE]]&amp;TEXT(tbReporteAsistencia[[#This Row],[REGISTRO]],"dd/mm/yyyy")&amp;TRIM(LEFT(tbReporteAsistencia[[#This Row],[ESTADO]],7))),(tbReporteAsistencia[[#This Row],[CLAVE]]&amp;TEXT(tbReporteAsistencia[[#This Row],[REGISTRO]],"dd/mm/yyyy")&amp;TRIM(LEFT(tbReporteAsistencia[[#This Row],[ESTADO]],17)))))</f>
        <v>00/01/1900</v>
      </c>
      <c r="H4178">
        <f>tbReporteAsistencia[[#This Row],[CLAVE DISPOSITIVO]]</f>
        <v>0</v>
      </c>
      <c r="I4178" s="9">
        <f>tbReporteAsistencia[[#This Row],[REGISTRO]]</f>
        <v>0</v>
      </c>
      <c r="J4178" s="12">
        <f>tbReporteAsistencia[[#This Row],[REGISTRO]]</f>
        <v>0</v>
      </c>
    </row>
    <row r="4179" spans="7:10">
      <c r="G4179" t="str">
        <f>IF(TRIM(LEFT(tbReporteAsistencia[[#This Row],[ESTADO]],7))="ENTRADA",(tbReporteAsistencia[[#This Row],[CLAVE]]&amp;TEXT(tbReporteAsistencia[[#This Row],[REGISTRO]],"dd/mm/yyyy")&amp;TRIM(LEFT(tbReporteAsistencia[[#This Row],[ESTADO]],7))),IF(TRIM(LEFT(tbReporteAsistencia[[#This Row],[ESTADO]],7))="SALIDA",(tbReporteAsistencia[[#This Row],[CLAVE]]&amp;TEXT(tbReporteAsistencia[[#This Row],[REGISTRO]],"dd/mm/yyyy")&amp;TRIM(LEFT(tbReporteAsistencia[[#This Row],[ESTADO]],7))),(tbReporteAsistencia[[#This Row],[CLAVE]]&amp;TEXT(tbReporteAsistencia[[#This Row],[REGISTRO]],"dd/mm/yyyy")&amp;TRIM(LEFT(tbReporteAsistencia[[#This Row],[ESTADO]],17)))))</f>
        <v>00/01/1900</v>
      </c>
      <c r="H4179">
        <f>tbReporteAsistencia[[#This Row],[CLAVE DISPOSITIVO]]</f>
        <v>0</v>
      </c>
      <c r="I4179" s="9">
        <f>tbReporteAsistencia[[#This Row],[REGISTRO]]</f>
        <v>0</v>
      </c>
      <c r="J4179" s="12">
        <f>tbReporteAsistencia[[#This Row],[REGISTRO]]</f>
        <v>0</v>
      </c>
    </row>
    <row r="4180" spans="7:10">
      <c r="G4180" t="str">
        <f>IF(TRIM(LEFT(tbReporteAsistencia[[#This Row],[ESTADO]],7))="ENTRADA",(tbReporteAsistencia[[#This Row],[CLAVE]]&amp;TEXT(tbReporteAsistencia[[#This Row],[REGISTRO]],"dd/mm/yyyy")&amp;TRIM(LEFT(tbReporteAsistencia[[#This Row],[ESTADO]],7))),IF(TRIM(LEFT(tbReporteAsistencia[[#This Row],[ESTADO]],7))="SALIDA",(tbReporteAsistencia[[#This Row],[CLAVE]]&amp;TEXT(tbReporteAsistencia[[#This Row],[REGISTRO]],"dd/mm/yyyy")&amp;TRIM(LEFT(tbReporteAsistencia[[#This Row],[ESTADO]],7))),(tbReporteAsistencia[[#This Row],[CLAVE]]&amp;TEXT(tbReporteAsistencia[[#This Row],[REGISTRO]],"dd/mm/yyyy")&amp;TRIM(LEFT(tbReporteAsistencia[[#This Row],[ESTADO]],17)))))</f>
        <v>00/01/1900</v>
      </c>
      <c r="H4180">
        <f>tbReporteAsistencia[[#This Row],[CLAVE DISPOSITIVO]]</f>
        <v>0</v>
      </c>
      <c r="I4180" s="9">
        <f>tbReporteAsistencia[[#This Row],[REGISTRO]]</f>
        <v>0</v>
      </c>
      <c r="J4180" s="12">
        <f>tbReporteAsistencia[[#This Row],[REGISTRO]]</f>
        <v>0</v>
      </c>
    </row>
    <row r="4181" spans="7:10">
      <c r="G4181" t="str">
        <f>IF(TRIM(LEFT(tbReporteAsistencia[[#This Row],[ESTADO]],7))="ENTRADA",(tbReporteAsistencia[[#This Row],[CLAVE]]&amp;TEXT(tbReporteAsistencia[[#This Row],[REGISTRO]],"dd/mm/yyyy")&amp;TRIM(LEFT(tbReporteAsistencia[[#This Row],[ESTADO]],7))),IF(TRIM(LEFT(tbReporteAsistencia[[#This Row],[ESTADO]],7))="SALIDA",(tbReporteAsistencia[[#This Row],[CLAVE]]&amp;TEXT(tbReporteAsistencia[[#This Row],[REGISTRO]],"dd/mm/yyyy")&amp;TRIM(LEFT(tbReporteAsistencia[[#This Row],[ESTADO]],7))),(tbReporteAsistencia[[#This Row],[CLAVE]]&amp;TEXT(tbReporteAsistencia[[#This Row],[REGISTRO]],"dd/mm/yyyy")&amp;TRIM(LEFT(tbReporteAsistencia[[#This Row],[ESTADO]],17)))))</f>
        <v>00/01/1900</v>
      </c>
      <c r="H4181">
        <f>tbReporteAsistencia[[#This Row],[CLAVE DISPOSITIVO]]</f>
        <v>0</v>
      </c>
      <c r="I4181" s="9">
        <f>tbReporteAsistencia[[#This Row],[REGISTRO]]</f>
        <v>0</v>
      </c>
      <c r="J4181" s="12">
        <f>tbReporteAsistencia[[#This Row],[REGISTRO]]</f>
        <v>0</v>
      </c>
    </row>
    <row r="4182" spans="7:10">
      <c r="G4182" t="str">
        <f>IF(TRIM(LEFT(tbReporteAsistencia[[#This Row],[ESTADO]],7))="ENTRADA",(tbReporteAsistencia[[#This Row],[CLAVE]]&amp;TEXT(tbReporteAsistencia[[#This Row],[REGISTRO]],"dd/mm/yyyy")&amp;TRIM(LEFT(tbReporteAsistencia[[#This Row],[ESTADO]],7))),IF(TRIM(LEFT(tbReporteAsistencia[[#This Row],[ESTADO]],7))="SALIDA",(tbReporteAsistencia[[#This Row],[CLAVE]]&amp;TEXT(tbReporteAsistencia[[#This Row],[REGISTRO]],"dd/mm/yyyy")&amp;TRIM(LEFT(tbReporteAsistencia[[#This Row],[ESTADO]],7))),(tbReporteAsistencia[[#This Row],[CLAVE]]&amp;TEXT(tbReporteAsistencia[[#This Row],[REGISTRO]],"dd/mm/yyyy")&amp;TRIM(LEFT(tbReporteAsistencia[[#This Row],[ESTADO]],17)))))</f>
        <v>00/01/1900</v>
      </c>
      <c r="H4182">
        <f>tbReporteAsistencia[[#This Row],[CLAVE DISPOSITIVO]]</f>
        <v>0</v>
      </c>
      <c r="I4182" s="9">
        <f>tbReporteAsistencia[[#This Row],[REGISTRO]]</f>
        <v>0</v>
      </c>
      <c r="J4182" s="12">
        <f>tbReporteAsistencia[[#This Row],[REGISTRO]]</f>
        <v>0</v>
      </c>
    </row>
    <row r="4183" spans="7:10">
      <c r="G4183" t="str">
        <f>IF(TRIM(LEFT(tbReporteAsistencia[[#This Row],[ESTADO]],7))="ENTRADA",(tbReporteAsistencia[[#This Row],[CLAVE]]&amp;TEXT(tbReporteAsistencia[[#This Row],[REGISTRO]],"dd/mm/yyyy")&amp;TRIM(LEFT(tbReporteAsistencia[[#This Row],[ESTADO]],7))),IF(TRIM(LEFT(tbReporteAsistencia[[#This Row],[ESTADO]],7))="SALIDA",(tbReporteAsistencia[[#This Row],[CLAVE]]&amp;TEXT(tbReporteAsistencia[[#This Row],[REGISTRO]],"dd/mm/yyyy")&amp;TRIM(LEFT(tbReporteAsistencia[[#This Row],[ESTADO]],7))),(tbReporteAsistencia[[#This Row],[CLAVE]]&amp;TEXT(tbReporteAsistencia[[#This Row],[REGISTRO]],"dd/mm/yyyy")&amp;TRIM(LEFT(tbReporteAsistencia[[#This Row],[ESTADO]],17)))))</f>
        <v>00/01/1900</v>
      </c>
      <c r="H4183">
        <f>tbReporteAsistencia[[#This Row],[CLAVE DISPOSITIVO]]</f>
        <v>0</v>
      </c>
      <c r="I4183" s="9">
        <f>tbReporteAsistencia[[#This Row],[REGISTRO]]</f>
        <v>0</v>
      </c>
      <c r="J4183" s="12">
        <f>tbReporteAsistencia[[#This Row],[REGISTRO]]</f>
        <v>0</v>
      </c>
    </row>
    <row r="4184" spans="7:10">
      <c r="G4184" t="str">
        <f>IF(TRIM(LEFT(tbReporteAsistencia[[#This Row],[ESTADO]],7))="ENTRADA",(tbReporteAsistencia[[#This Row],[CLAVE]]&amp;TEXT(tbReporteAsistencia[[#This Row],[REGISTRO]],"dd/mm/yyyy")&amp;TRIM(LEFT(tbReporteAsistencia[[#This Row],[ESTADO]],7))),IF(TRIM(LEFT(tbReporteAsistencia[[#This Row],[ESTADO]],7))="SALIDA",(tbReporteAsistencia[[#This Row],[CLAVE]]&amp;TEXT(tbReporteAsistencia[[#This Row],[REGISTRO]],"dd/mm/yyyy")&amp;TRIM(LEFT(tbReporteAsistencia[[#This Row],[ESTADO]],7))),(tbReporteAsistencia[[#This Row],[CLAVE]]&amp;TEXT(tbReporteAsistencia[[#This Row],[REGISTRO]],"dd/mm/yyyy")&amp;TRIM(LEFT(tbReporteAsistencia[[#This Row],[ESTADO]],17)))))</f>
        <v>00/01/1900</v>
      </c>
      <c r="H4184">
        <f>tbReporteAsistencia[[#This Row],[CLAVE DISPOSITIVO]]</f>
        <v>0</v>
      </c>
      <c r="I4184" s="9">
        <f>tbReporteAsistencia[[#This Row],[REGISTRO]]</f>
        <v>0</v>
      </c>
      <c r="J4184" s="12">
        <f>tbReporteAsistencia[[#This Row],[REGISTRO]]</f>
        <v>0</v>
      </c>
    </row>
    <row r="4185" spans="7:10">
      <c r="G4185" t="str">
        <f>IF(TRIM(LEFT(tbReporteAsistencia[[#This Row],[ESTADO]],7))="ENTRADA",(tbReporteAsistencia[[#This Row],[CLAVE]]&amp;TEXT(tbReporteAsistencia[[#This Row],[REGISTRO]],"dd/mm/yyyy")&amp;TRIM(LEFT(tbReporteAsistencia[[#This Row],[ESTADO]],7))),IF(TRIM(LEFT(tbReporteAsistencia[[#This Row],[ESTADO]],7))="SALIDA",(tbReporteAsistencia[[#This Row],[CLAVE]]&amp;TEXT(tbReporteAsistencia[[#This Row],[REGISTRO]],"dd/mm/yyyy")&amp;TRIM(LEFT(tbReporteAsistencia[[#This Row],[ESTADO]],7))),(tbReporteAsistencia[[#This Row],[CLAVE]]&amp;TEXT(tbReporteAsistencia[[#This Row],[REGISTRO]],"dd/mm/yyyy")&amp;TRIM(LEFT(tbReporteAsistencia[[#This Row],[ESTADO]],17)))))</f>
        <v>00/01/1900</v>
      </c>
      <c r="H4185">
        <f>tbReporteAsistencia[[#This Row],[CLAVE DISPOSITIVO]]</f>
        <v>0</v>
      </c>
      <c r="I4185" s="9">
        <f>tbReporteAsistencia[[#This Row],[REGISTRO]]</f>
        <v>0</v>
      </c>
      <c r="J4185" s="12">
        <f>tbReporteAsistencia[[#This Row],[REGISTRO]]</f>
        <v>0</v>
      </c>
    </row>
    <row r="4186" spans="7:10">
      <c r="G4186" t="str">
        <f>IF(TRIM(LEFT(tbReporteAsistencia[[#This Row],[ESTADO]],7))="ENTRADA",(tbReporteAsistencia[[#This Row],[CLAVE]]&amp;TEXT(tbReporteAsistencia[[#This Row],[REGISTRO]],"dd/mm/yyyy")&amp;TRIM(LEFT(tbReporteAsistencia[[#This Row],[ESTADO]],7))),IF(TRIM(LEFT(tbReporteAsistencia[[#This Row],[ESTADO]],7))="SALIDA",(tbReporteAsistencia[[#This Row],[CLAVE]]&amp;TEXT(tbReporteAsistencia[[#This Row],[REGISTRO]],"dd/mm/yyyy")&amp;TRIM(LEFT(tbReporteAsistencia[[#This Row],[ESTADO]],7))),(tbReporteAsistencia[[#This Row],[CLAVE]]&amp;TEXT(tbReporteAsistencia[[#This Row],[REGISTRO]],"dd/mm/yyyy")&amp;TRIM(LEFT(tbReporteAsistencia[[#This Row],[ESTADO]],17)))))</f>
        <v>00/01/1900</v>
      </c>
      <c r="H4186">
        <f>tbReporteAsistencia[[#This Row],[CLAVE DISPOSITIVO]]</f>
        <v>0</v>
      </c>
      <c r="I4186" s="9">
        <f>tbReporteAsistencia[[#This Row],[REGISTRO]]</f>
        <v>0</v>
      </c>
      <c r="J4186" s="12">
        <f>tbReporteAsistencia[[#This Row],[REGISTRO]]</f>
        <v>0</v>
      </c>
    </row>
    <row r="4187" spans="7:10">
      <c r="G4187" t="str">
        <f>IF(TRIM(LEFT(tbReporteAsistencia[[#This Row],[ESTADO]],7))="ENTRADA",(tbReporteAsistencia[[#This Row],[CLAVE]]&amp;TEXT(tbReporteAsistencia[[#This Row],[REGISTRO]],"dd/mm/yyyy")&amp;TRIM(LEFT(tbReporteAsistencia[[#This Row],[ESTADO]],7))),IF(TRIM(LEFT(tbReporteAsistencia[[#This Row],[ESTADO]],7))="SALIDA",(tbReporteAsistencia[[#This Row],[CLAVE]]&amp;TEXT(tbReporteAsistencia[[#This Row],[REGISTRO]],"dd/mm/yyyy")&amp;TRIM(LEFT(tbReporteAsistencia[[#This Row],[ESTADO]],7))),(tbReporteAsistencia[[#This Row],[CLAVE]]&amp;TEXT(tbReporteAsistencia[[#This Row],[REGISTRO]],"dd/mm/yyyy")&amp;TRIM(LEFT(tbReporteAsistencia[[#This Row],[ESTADO]],17)))))</f>
        <v>00/01/1900</v>
      </c>
      <c r="H4187">
        <f>tbReporteAsistencia[[#This Row],[CLAVE DISPOSITIVO]]</f>
        <v>0</v>
      </c>
      <c r="I4187" s="9">
        <f>tbReporteAsistencia[[#This Row],[REGISTRO]]</f>
        <v>0</v>
      </c>
      <c r="J4187" s="12">
        <f>tbReporteAsistencia[[#This Row],[REGISTRO]]</f>
        <v>0</v>
      </c>
    </row>
    <row r="4188" spans="7:10">
      <c r="G4188" t="str">
        <f>IF(TRIM(LEFT(tbReporteAsistencia[[#This Row],[ESTADO]],7))="ENTRADA",(tbReporteAsistencia[[#This Row],[CLAVE]]&amp;TEXT(tbReporteAsistencia[[#This Row],[REGISTRO]],"dd/mm/yyyy")&amp;TRIM(LEFT(tbReporteAsistencia[[#This Row],[ESTADO]],7))),IF(TRIM(LEFT(tbReporteAsistencia[[#This Row],[ESTADO]],7))="SALIDA",(tbReporteAsistencia[[#This Row],[CLAVE]]&amp;TEXT(tbReporteAsistencia[[#This Row],[REGISTRO]],"dd/mm/yyyy")&amp;TRIM(LEFT(tbReporteAsistencia[[#This Row],[ESTADO]],7))),(tbReporteAsistencia[[#This Row],[CLAVE]]&amp;TEXT(tbReporteAsistencia[[#This Row],[REGISTRO]],"dd/mm/yyyy")&amp;TRIM(LEFT(tbReporteAsistencia[[#This Row],[ESTADO]],17)))))</f>
        <v>00/01/1900</v>
      </c>
      <c r="H4188">
        <f>tbReporteAsistencia[[#This Row],[CLAVE DISPOSITIVO]]</f>
        <v>0</v>
      </c>
      <c r="I4188" s="9">
        <f>tbReporteAsistencia[[#This Row],[REGISTRO]]</f>
        <v>0</v>
      </c>
      <c r="J4188" s="12">
        <f>tbReporteAsistencia[[#This Row],[REGISTRO]]</f>
        <v>0</v>
      </c>
    </row>
    <row r="4189" spans="7:10">
      <c r="G4189" t="str">
        <f>IF(TRIM(LEFT(tbReporteAsistencia[[#This Row],[ESTADO]],7))="ENTRADA",(tbReporteAsistencia[[#This Row],[CLAVE]]&amp;TEXT(tbReporteAsistencia[[#This Row],[REGISTRO]],"dd/mm/yyyy")&amp;TRIM(LEFT(tbReporteAsistencia[[#This Row],[ESTADO]],7))),IF(TRIM(LEFT(tbReporteAsistencia[[#This Row],[ESTADO]],7))="SALIDA",(tbReporteAsistencia[[#This Row],[CLAVE]]&amp;TEXT(tbReporteAsistencia[[#This Row],[REGISTRO]],"dd/mm/yyyy")&amp;TRIM(LEFT(tbReporteAsistencia[[#This Row],[ESTADO]],7))),(tbReporteAsistencia[[#This Row],[CLAVE]]&amp;TEXT(tbReporteAsistencia[[#This Row],[REGISTRO]],"dd/mm/yyyy")&amp;TRIM(LEFT(tbReporteAsistencia[[#This Row],[ESTADO]],17)))))</f>
        <v>00/01/1900</v>
      </c>
      <c r="H4189">
        <f>tbReporteAsistencia[[#This Row],[CLAVE DISPOSITIVO]]</f>
        <v>0</v>
      </c>
      <c r="I4189" s="9">
        <f>tbReporteAsistencia[[#This Row],[REGISTRO]]</f>
        <v>0</v>
      </c>
      <c r="J4189" s="12">
        <f>tbReporteAsistencia[[#This Row],[REGISTRO]]</f>
        <v>0</v>
      </c>
    </row>
    <row r="4190" spans="7:10">
      <c r="G4190" t="str">
        <f>IF(TRIM(LEFT(tbReporteAsistencia[[#This Row],[ESTADO]],7))="ENTRADA",(tbReporteAsistencia[[#This Row],[CLAVE]]&amp;TEXT(tbReporteAsistencia[[#This Row],[REGISTRO]],"dd/mm/yyyy")&amp;TRIM(LEFT(tbReporteAsistencia[[#This Row],[ESTADO]],7))),IF(TRIM(LEFT(tbReporteAsistencia[[#This Row],[ESTADO]],7))="SALIDA",(tbReporteAsistencia[[#This Row],[CLAVE]]&amp;TEXT(tbReporteAsistencia[[#This Row],[REGISTRO]],"dd/mm/yyyy")&amp;TRIM(LEFT(tbReporteAsistencia[[#This Row],[ESTADO]],7))),(tbReporteAsistencia[[#This Row],[CLAVE]]&amp;TEXT(tbReporteAsistencia[[#This Row],[REGISTRO]],"dd/mm/yyyy")&amp;TRIM(LEFT(tbReporteAsistencia[[#This Row],[ESTADO]],17)))))</f>
        <v>00/01/1900</v>
      </c>
      <c r="H4190">
        <f>tbReporteAsistencia[[#This Row],[CLAVE DISPOSITIVO]]</f>
        <v>0</v>
      </c>
      <c r="I4190" s="9">
        <f>tbReporteAsistencia[[#This Row],[REGISTRO]]</f>
        <v>0</v>
      </c>
      <c r="J4190" s="12">
        <f>tbReporteAsistencia[[#This Row],[REGISTRO]]</f>
        <v>0</v>
      </c>
    </row>
    <row r="4191" spans="7:10">
      <c r="G4191" t="str">
        <f>IF(TRIM(LEFT(tbReporteAsistencia[[#This Row],[ESTADO]],7))="ENTRADA",(tbReporteAsistencia[[#This Row],[CLAVE]]&amp;TEXT(tbReporteAsistencia[[#This Row],[REGISTRO]],"dd/mm/yyyy")&amp;TRIM(LEFT(tbReporteAsistencia[[#This Row],[ESTADO]],7))),IF(TRIM(LEFT(tbReporteAsistencia[[#This Row],[ESTADO]],7))="SALIDA",(tbReporteAsistencia[[#This Row],[CLAVE]]&amp;TEXT(tbReporteAsistencia[[#This Row],[REGISTRO]],"dd/mm/yyyy")&amp;TRIM(LEFT(tbReporteAsistencia[[#This Row],[ESTADO]],7))),(tbReporteAsistencia[[#This Row],[CLAVE]]&amp;TEXT(tbReporteAsistencia[[#This Row],[REGISTRO]],"dd/mm/yyyy")&amp;TRIM(LEFT(tbReporteAsistencia[[#This Row],[ESTADO]],17)))))</f>
        <v>00/01/1900</v>
      </c>
      <c r="H4191">
        <f>tbReporteAsistencia[[#This Row],[CLAVE DISPOSITIVO]]</f>
        <v>0</v>
      </c>
      <c r="I4191" s="9">
        <f>tbReporteAsistencia[[#This Row],[REGISTRO]]</f>
        <v>0</v>
      </c>
      <c r="J4191" s="12">
        <f>tbReporteAsistencia[[#This Row],[REGISTRO]]</f>
        <v>0</v>
      </c>
    </row>
    <row r="4192" spans="7:10">
      <c r="G4192" t="str">
        <f>IF(TRIM(LEFT(tbReporteAsistencia[[#This Row],[ESTADO]],7))="ENTRADA",(tbReporteAsistencia[[#This Row],[CLAVE]]&amp;TEXT(tbReporteAsistencia[[#This Row],[REGISTRO]],"dd/mm/yyyy")&amp;TRIM(LEFT(tbReporteAsistencia[[#This Row],[ESTADO]],7))),IF(TRIM(LEFT(tbReporteAsistencia[[#This Row],[ESTADO]],7))="SALIDA",(tbReporteAsistencia[[#This Row],[CLAVE]]&amp;TEXT(tbReporteAsistencia[[#This Row],[REGISTRO]],"dd/mm/yyyy")&amp;TRIM(LEFT(tbReporteAsistencia[[#This Row],[ESTADO]],7))),(tbReporteAsistencia[[#This Row],[CLAVE]]&amp;TEXT(tbReporteAsistencia[[#This Row],[REGISTRO]],"dd/mm/yyyy")&amp;TRIM(LEFT(tbReporteAsistencia[[#This Row],[ESTADO]],17)))))</f>
        <v>00/01/1900</v>
      </c>
      <c r="H4192">
        <f>tbReporteAsistencia[[#This Row],[CLAVE DISPOSITIVO]]</f>
        <v>0</v>
      </c>
      <c r="I4192" s="9">
        <f>tbReporteAsistencia[[#This Row],[REGISTRO]]</f>
        <v>0</v>
      </c>
      <c r="J4192" s="12">
        <f>tbReporteAsistencia[[#This Row],[REGISTRO]]</f>
        <v>0</v>
      </c>
    </row>
    <row r="4193" spans="7:10">
      <c r="G4193" t="str">
        <f>IF(TRIM(LEFT(tbReporteAsistencia[[#This Row],[ESTADO]],7))="ENTRADA",(tbReporteAsistencia[[#This Row],[CLAVE]]&amp;TEXT(tbReporteAsistencia[[#This Row],[REGISTRO]],"dd/mm/yyyy")&amp;TRIM(LEFT(tbReporteAsistencia[[#This Row],[ESTADO]],7))),IF(TRIM(LEFT(tbReporteAsistencia[[#This Row],[ESTADO]],7))="SALIDA",(tbReporteAsistencia[[#This Row],[CLAVE]]&amp;TEXT(tbReporteAsistencia[[#This Row],[REGISTRO]],"dd/mm/yyyy")&amp;TRIM(LEFT(tbReporteAsistencia[[#This Row],[ESTADO]],7))),(tbReporteAsistencia[[#This Row],[CLAVE]]&amp;TEXT(tbReporteAsistencia[[#This Row],[REGISTRO]],"dd/mm/yyyy")&amp;TRIM(LEFT(tbReporteAsistencia[[#This Row],[ESTADO]],17)))))</f>
        <v>00/01/1900</v>
      </c>
      <c r="H4193">
        <f>tbReporteAsistencia[[#This Row],[CLAVE DISPOSITIVO]]</f>
        <v>0</v>
      </c>
      <c r="I4193" s="9">
        <f>tbReporteAsistencia[[#This Row],[REGISTRO]]</f>
        <v>0</v>
      </c>
      <c r="J4193" s="12">
        <f>tbReporteAsistencia[[#This Row],[REGISTRO]]</f>
        <v>0</v>
      </c>
    </row>
    <row r="4194" spans="7:10">
      <c r="G4194" t="str">
        <f>IF(TRIM(LEFT(tbReporteAsistencia[[#This Row],[ESTADO]],7))="ENTRADA",(tbReporteAsistencia[[#This Row],[CLAVE]]&amp;TEXT(tbReporteAsistencia[[#This Row],[REGISTRO]],"dd/mm/yyyy")&amp;TRIM(LEFT(tbReporteAsistencia[[#This Row],[ESTADO]],7))),IF(TRIM(LEFT(tbReporteAsistencia[[#This Row],[ESTADO]],7))="SALIDA",(tbReporteAsistencia[[#This Row],[CLAVE]]&amp;TEXT(tbReporteAsistencia[[#This Row],[REGISTRO]],"dd/mm/yyyy")&amp;TRIM(LEFT(tbReporteAsistencia[[#This Row],[ESTADO]],7))),(tbReporteAsistencia[[#This Row],[CLAVE]]&amp;TEXT(tbReporteAsistencia[[#This Row],[REGISTRO]],"dd/mm/yyyy")&amp;TRIM(LEFT(tbReporteAsistencia[[#This Row],[ESTADO]],17)))))</f>
        <v>00/01/1900</v>
      </c>
      <c r="H4194">
        <f>tbReporteAsistencia[[#This Row],[CLAVE DISPOSITIVO]]</f>
        <v>0</v>
      </c>
      <c r="I4194" s="9">
        <f>tbReporteAsistencia[[#This Row],[REGISTRO]]</f>
        <v>0</v>
      </c>
      <c r="J4194" s="12">
        <f>tbReporteAsistencia[[#This Row],[REGISTRO]]</f>
        <v>0</v>
      </c>
    </row>
    <row r="4195" spans="7:10">
      <c r="G4195" t="str">
        <f>IF(TRIM(LEFT(tbReporteAsistencia[[#This Row],[ESTADO]],7))="ENTRADA",(tbReporteAsistencia[[#This Row],[CLAVE]]&amp;TEXT(tbReporteAsistencia[[#This Row],[REGISTRO]],"dd/mm/yyyy")&amp;TRIM(LEFT(tbReporteAsistencia[[#This Row],[ESTADO]],7))),IF(TRIM(LEFT(tbReporteAsistencia[[#This Row],[ESTADO]],7))="SALIDA",(tbReporteAsistencia[[#This Row],[CLAVE]]&amp;TEXT(tbReporteAsistencia[[#This Row],[REGISTRO]],"dd/mm/yyyy")&amp;TRIM(LEFT(tbReporteAsistencia[[#This Row],[ESTADO]],7))),(tbReporteAsistencia[[#This Row],[CLAVE]]&amp;TEXT(tbReporteAsistencia[[#This Row],[REGISTRO]],"dd/mm/yyyy")&amp;TRIM(LEFT(tbReporteAsistencia[[#This Row],[ESTADO]],17)))))</f>
        <v>00/01/1900</v>
      </c>
      <c r="H4195">
        <f>tbReporteAsistencia[[#This Row],[CLAVE DISPOSITIVO]]</f>
        <v>0</v>
      </c>
      <c r="I4195" s="9">
        <f>tbReporteAsistencia[[#This Row],[REGISTRO]]</f>
        <v>0</v>
      </c>
      <c r="J4195" s="12">
        <f>tbReporteAsistencia[[#This Row],[REGISTRO]]</f>
        <v>0</v>
      </c>
    </row>
    <row r="4196" spans="7:10">
      <c r="G4196" t="str">
        <f>IF(TRIM(LEFT(tbReporteAsistencia[[#This Row],[ESTADO]],7))="ENTRADA",(tbReporteAsistencia[[#This Row],[CLAVE]]&amp;TEXT(tbReporteAsistencia[[#This Row],[REGISTRO]],"dd/mm/yyyy")&amp;TRIM(LEFT(tbReporteAsistencia[[#This Row],[ESTADO]],7))),IF(TRIM(LEFT(tbReporteAsistencia[[#This Row],[ESTADO]],7))="SALIDA",(tbReporteAsistencia[[#This Row],[CLAVE]]&amp;TEXT(tbReporteAsistencia[[#This Row],[REGISTRO]],"dd/mm/yyyy")&amp;TRIM(LEFT(tbReporteAsistencia[[#This Row],[ESTADO]],7))),(tbReporteAsistencia[[#This Row],[CLAVE]]&amp;TEXT(tbReporteAsistencia[[#This Row],[REGISTRO]],"dd/mm/yyyy")&amp;TRIM(LEFT(tbReporteAsistencia[[#This Row],[ESTADO]],17)))))</f>
        <v>00/01/1900</v>
      </c>
      <c r="H4196">
        <f>tbReporteAsistencia[[#This Row],[CLAVE DISPOSITIVO]]</f>
        <v>0</v>
      </c>
      <c r="I4196" s="9">
        <f>tbReporteAsistencia[[#This Row],[REGISTRO]]</f>
        <v>0</v>
      </c>
      <c r="J4196" s="12">
        <f>tbReporteAsistencia[[#This Row],[REGISTRO]]</f>
        <v>0</v>
      </c>
    </row>
    <row r="4197" spans="7:10">
      <c r="G4197" t="str">
        <f>IF(TRIM(LEFT(tbReporteAsistencia[[#This Row],[ESTADO]],7))="ENTRADA",(tbReporteAsistencia[[#This Row],[CLAVE]]&amp;TEXT(tbReporteAsistencia[[#This Row],[REGISTRO]],"dd/mm/yyyy")&amp;TRIM(LEFT(tbReporteAsistencia[[#This Row],[ESTADO]],7))),IF(TRIM(LEFT(tbReporteAsistencia[[#This Row],[ESTADO]],7))="SALIDA",(tbReporteAsistencia[[#This Row],[CLAVE]]&amp;TEXT(tbReporteAsistencia[[#This Row],[REGISTRO]],"dd/mm/yyyy")&amp;TRIM(LEFT(tbReporteAsistencia[[#This Row],[ESTADO]],7))),(tbReporteAsistencia[[#This Row],[CLAVE]]&amp;TEXT(tbReporteAsistencia[[#This Row],[REGISTRO]],"dd/mm/yyyy")&amp;TRIM(LEFT(tbReporteAsistencia[[#This Row],[ESTADO]],17)))))</f>
        <v>00/01/1900</v>
      </c>
      <c r="H4197">
        <f>tbReporteAsistencia[[#This Row],[CLAVE DISPOSITIVO]]</f>
        <v>0</v>
      </c>
      <c r="I4197" s="9">
        <f>tbReporteAsistencia[[#This Row],[REGISTRO]]</f>
        <v>0</v>
      </c>
      <c r="J4197" s="12">
        <f>tbReporteAsistencia[[#This Row],[REGISTRO]]</f>
        <v>0</v>
      </c>
    </row>
    <row r="4198" spans="7:10">
      <c r="G4198" t="str">
        <f>IF(TRIM(LEFT(tbReporteAsistencia[[#This Row],[ESTADO]],7))="ENTRADA",(tbReporteAsistencia[[#This Row],[CLAVE]]&amp;TEXT(tbReporteAsistencia[[#This Row],[REGISTRO]],"dd/mm/yyyy")&amp;TRIM(LEFT(tbReporteAsistencia[[#This Row],[ESTADO]],7))),IF(TRIM(LEFT(tbReporteAsistencia[[#This Row],[ESTADO]],7))="SALIDA",(tbReporteAsistencia[[#This Row],[CLAVE]]&amp;TEXT(tbReporteAsistencia[[#This Row],[REGISTRO]],"dd/mm/yyyy")&amp;TRIM(LEFT(tbReporteAsistencia[[#This Row],[ESTADO]],7))),(tbReporteAsistencia[[#This Row],[CLAVE]]&amp;TEXT(tbReporteAsistencia[[#This Row],[REGISTRO]],"dd/mm/yyyy")&amp;TRIM(LEFT(tbReporteAsistencia[[#This Row],[ESTADO]],17)))))</f>
        <v>00/01/1900</v>
      </c>
      <c r="H4198">
        <f>tbReporteAsistencia[[#This Row],[CLAVE DISPOSITIVO]]</f>
        <v>0</v>
      </c>
      <c r="I4198" s="9">
        <f>tbReporteAsistencia[[#This Row],[REGISTRO]]</f>
        <v>0</v>
      </c>
      <c r="J4198" s="12">
        <f>tbReporteAsistencia[[#This Row],[REGISTRO]]</f>
        <v>0</v>
      </c>
    </row>
    <row r="4199" spans="7:10">
      <c r="G4199" t="str">
        <f>IF(TRIM(LEFT(tbReporteAsistencia[[#This Row],[ESTADO]],7))="ENTRADA",(tbReporteAsistencia[[#This Row],[CLAVE]]&amp;TEXT(tbReporteAsistencia[[#This Row],[REGISTRO]],"dd/mm/yyyy")&amp;TRIM(LEFT(tbReporteAsistencia[[#This Row],[ESTADO]],7))),IF(TRIM(LEFT(tbReporteAsistencia[[#This Row],[ESTADO]],7))="SALIDA",(tbReporteAsistencia[[#This Row],[CLAVE]]&amp;TEXT(tbReporteAsistencia[[#This Row],[REGISTRO]],"dd/mm/yyyy")&amp;TRIM(LEFT(tbReporteAsistencia[[#This Row],[ESTADO]],7))),(tbReporteAsistencia[[#This Row],[CLAVE]]&amp;TEXT(tbReporteAsistencia[[#This Row],[REGISTRO]],"dd/mm/yyyy")&amp;TRIM(LEFT(tbReporteAsistencia[[#This Row],[ESTADO]],17)))))</f>
        <v>00/01/1900</v>
      </c>
      <c r="H4199">
        <f>tbReporteAsistencia[[#This Row],[CLAVE DISPOSITIVO]]</f>
        <v>0</v>
      </c>
      <c r="I4199" s="9">
        <f>tbReporteAsistencia[[#This Row],[REGISTRO]]</f>
        <v>0</v>
      </c>
      <c r="J4199" s="12">
        <f>tbReporteAsistencia[[#This Row],[REGISTRO]]</f>
        <v>0</v>
      </c>
    </row>
    <row r="4200" spans="7:10">
      <c r="G4200" t="str">
        <f>IF(TRIM(LEFT(tbReporteAsistencia[[#This Row],[ESTADO]],7))="ENTRADA",(tbReporteAsistencia[[#This Row],[CLAVE]]&amp;TEXT(tbReporteAsistencia[[#This Row],[REGISTRO]],"dd/mm/yyyy")&amp;TRIM(LEFT(tbReporteAsistencia[[#This Row],[ESTADO]],7))),IF(TRIM(LEFT(tbReporteAsistencia[[#This Row],[ESTADO]],7))="SALIDA",(tbReporteAsistencia[[#This Row],[CLAVE]]&amp;TEXT(tbReporteAsistencia[[#This Row],[REGISTRO]],"dd/mm/yyyy")&amp;TRIM(LEFT(tbReporteAsistencia[[#This Row],[ESTADO]],7))),(tbReporteAsistencia[[#This Row],[CLAVE]]&amp;TEXT(tbReporteAsistencia[[#This Row],[REGISTRO]],"dd/mm/yyyy")&amp;TRIM(LEFT(tbReporteAsistencia[[#This Row],[ESTADO]],17)))))</f>
        <v>00/01/1900</v>
      </c>
      <c r="H4200">
        <f>tbReporteAsistencia[[#This Row],[CLAVE DISPOSITIVO]]</f>
        <v>0</v>
      </c>
      <c r="I4200" s="9">
        <f>tbReporteAsistencia[[#This Row],[REGISTRO]]</f>
        <v>0</v>
      </c>
      <c r="J4200" s="12">
        <f>tbReporteAsistencia[[#This Row],[REGISTRO]]</f>
        <v>0</v>
      </c>
    </row>
    <row r="4201" spans="7:10">
      <c r="G4201" t="str">
        <f>IF(TRIM(LEFT(tbReporteAsistencia[[#This Row],[ESTADO]],7))="ENTRADA",(tbReporteAsistencia[[#This Row],[CLAVE]]&amp;TEXT(tbReporteAsistencia[[#This Row],[REGISTRO]],"dd/mm/yyyy")&amp;TRIM(LEFT(tbReporteAsistencia[[#This Row],[ESTADO]],7))),IF(TRIM(LEFT(tbReporteAsistencia[[#This Row],[ESTADO]],7))="SALIDA",(tbReporteAsistencia[[#This Row],[CLAVE]]&amp;TEXT(tbReporteAsistencia[[#This Row],[REGISTRO]],"dd/mm/yyyy")&amp;TRIM(LEFT(tbReporteAsistencia[[#This Row],[ESTADO]],7))),(tbReporteAsistencia[[#This Row],[CLAVE]]&amp;TEXT(tbReporteAsistencia[[#This Row],[REGISTRO]],"dd/mm/yyyy")&amp;TRIM(LEFT(tbReporteAsistencia[[#This Row],[ESTADO]],17)))))</f>
        <v>00/01/1900</v>
      </c>
      <c r="H4201">
        <f>tbReporteAsistencia[[#This Row],[CLAVE DISPOSITIVO]]</f>
        <v>0</v>
      </c>
      <c r="I4201" s="9">
        <f>tbReporteAsistencia[[#This Row],[REGISTRO]]</f>
        <v>0</v>
      </c>
      <c r="J4201" s="12">
        <f>tbReporteAsistencia[[#This Row],[REGISTRO]]</f>
        <v>0</v>
      </c>
    </row>
    <row r="4202" spans="7:10">
      <c r="G4202" t="str">
        <f>IF(TRIM(LEFT(tbReporteAsistencia[[#This Row],[ESTADO]],7))="ENTRADA",(tbReporteAsistencia[[#This Row],[CLAVE]]&amp;TEXT(tbReporteAsistencia[[#This Row],[REGISTRO]],"dd/mm/yyyy")&amp;TRIM(LEFT(tbReporteAsistencia[[#This Row],[ESTADO]],7))),IF(TRIM(LEFT(tbReporteAsistencia[[#This Row],[ESTADO]],7))="SALIDA",(tbReporteAsistencia[[#This Row],[CLAVE]]&amp;TEXT(tbReporteAsistencia[[#This Row],[REGISTRO]],"dd/mm/yyyy")&amp;TRIM(LEFT(tbReporteAsistencia[[#This Row],[ESTADO]],7))),(tbReporteAsistencia[[#This Row],[CLAVE]]&amp;TEXT(tbReporteAsistencia[[#This Row],[REGISTRO]],"dd/mm/yyyy")&amp;TRIM(LEFT(tbReporteAsistencia[[#This Row],[ESTADO]],17)))))</f>
        <v>00/01/1900</v>
      </c>
      <c r="H4202">
        <f>tbReporteAsistencia[[#This Row],[CLAVE DISPOSITIVO]]</f>
        <v>0</v>
      </c>
      <c r="I4202" s="9">
        <f>tbReporteAsistencia[[#This Row],[REGISTRO]]</f>
        <v>0</v>
      </c>
      <c r="J4202" s="12">
        <f>tbReporteAsistencia[[#This Row],[REGISTRO]]</f>
        <v>0</v>
      </c>
    </row>
    <row r="4203" spans="7:10">
      <c r="G4203" t="str">
        <f>IF(TRIM(LEFT(tbReporteAsistencia[[#This Row],[ESTADO]],7))="ENTRADA",(tbReporteAsistencia[[#This Row],[CLAVE]]&amp;TEXT(tbReporteAsistencia[[#This Row],[REGISTRO]],"dd/mm/yyyy")&amp;TRIM(LEFT(tbReporteAsistencia[[#This Row],[ESTADO]],7))),IF(TRIM(LEFT(tbReporteAsistencia[[#This Row],[ESTADO]],7))="SALIDA",(tbReporteAsistencia[[#This Row],[CLAVE]]&amp;TEXT(tbReporteAsistencia[[#This Row],[REGISTRO]],"dd/mm/yyyy")&amp;TRIM(LEFT(tbReporteAsistencia[[#This Row],[ESTADO]],7))),(tbReporteAsistencia[[#This Row],[CLAVE]]&amp;TEXT(tbReporteAsistencia[[#This Row],[REGISTRO]],"dd/mm/yyyy")&amp;TRIM(LEFT(tbReporteAsistencia[[#This Row],[ESTADO]],17)))))</f>
        <v>00/01/1900</v>
      </c>
      <c r="H4203">
        <f>tbReporteAsistencia[[#This Row],[CLAVE DISPOSITIVO]]</f>
        <v>0</v>
      </c>
      <c r="I4203" s="9">
        <f>tbReporteAsistencia[[#This Row],[REGISTRO]]</f>
        <v>0</v>
      </c>
      <c r="J4203" s="12">
        <f>tbReporteAsistencia[[#This Row],[REGISTRO]]</f>
        <v>0</v>
      </c>
    </row>
    <row r="4204" spans="7:10">
      <c r="G4204" t="str">
        <f>IF(TRIM(LEFT(tbReporteAsistencia[[#This Row],[ESTADO]],7))="ENTRADA",(tbReporteAsistencia[[#This Row],[CLAVE]]&amp;TEXT(tbReporteAsistencia[[#This Row],[REGISTRO]],"dd/mm/yyyy")&amp;TRIM(LEFT(tbReporteAsistencia[[#This Row],[ESTADO]],7))),IF(TRIM(LEFT(tbReporteAsistencia[[#This Row],[ESTADO]],7))="SALIDA",(tbReporteAsistencia[[#This Row],[CLAVE]]&amp;TEXT(tbReporteAsistencia[[#This Row],[REGISTRO]],"dd/mm/yyyy")&amp;TRIM(LEFT(tbReporteAsistencia[[#This Row],[ESTADO]],7))),(tbReporteAsistencia[[#This Row],[CLAVE]]&amp;TEXT(tbReporteAsistencia[[#This Row],[REGISTRO]],"dd/mm/yyyy")&amp;TRIM(LEFT(tbReporteAsistencia[[#This Row],[ESTADO]],17)))))</f>
        <v>00/01/1900</v>
      </c>
      <c r="H4204">
        <f>tbReporteAsistencia[[#This Row],[CLAVE DISPOSITIVO]]</f>
        <v>0</v>
      </c>
      <c r="I4204" s="9">
        <f>tbReporteAsistencia[[#This Row],[REGISTRO]]</f>
        <v>0</v>
      </c>
      <c r="J4204" s="12">
        <f>tbReporteAsistencia[[#This Row],[REGISTRO]]</f>
        <v>0</v>
      </c>
    </row>
    <row r="4205" spans="7:10">
      <c r="G4205" t="str">
        <f>IF(TRIM(LEFT(tbReporteAsistencia[[#This Row],[ESTADO]],7))="ENTRADA",(tbReporteAsistencia[[#This Row],[CLAVE]]&amp;TEXT(tbReporteAsistencia[[#This Row],[REGISTRO]],"dd/mm/yyyy")&amp;TRIM(LEFT(tbReporteAsistencia[[#This Row],[ESTADO]],7))),IF(TRIM(LEFT(tbReporteAsistencia[[#This Row],[ESTADO]],7))="SALIDA",(tbReporteAsistencia[[#This Row],[CLAVE]]&amp;TEXT(tbReporteAsistencia[[#This Row],[REGISTRO]],"dd/mm/yyyy")&amp;TRIM(LEFT(tbReporteAsistencia[[#This Row],[ESTADO]],7))),(tbReporteAsistencia[[#This Row],[CLAVE]]&amp;TEXT(tbReporteAsistencia[[#This Row],[REGISTRO]],"dd/mm/yyyy")&amp;TRIM(LEFT(tbReporteAsistencia[[#This Row],[ESTADO]],17)))))</f>
        <v>00/01/1900</v>
      </c>
      <c r="H4205">
        <f>tbReporteAsistencia[[#This Row],[CLAVE DISPOSITIVO]]</f>
        <v>0</v>
      </c>
      <c r="I4205" s="9">
        <f>tbReporteAsistencia[[#This Row],[REGISTRO]]</f>
        <v>0</v>
      </c>
      <c r="J4205" s="12">
        <f>tbReporteAsistencia[[#This Row],[REGISTRO]]</f>
        <v>0</v>
      </c>
    </row>
    <row r="4206" spans="7:10">
      <c r="G4206" t="str">
        <f>IF(TRIM(LEFT(tbReporteAsistencia[[#This Row],[ESTADO]],7))="ENTRADA",(tbReporteAsistencia[[#This Row],[CLAVE]]&amp;TEXT(tbReporteAsistencia[[#This Row],[REGISTRO]],"dd/mm/yyyy")&amp;TRIM(LEFT(tbReporteAsistencia[[#This Row],[ESTADO]],7))),IF(TRIM(LEFT(tbReporteAsistencia[[#This Row],[ESTADO]],7))="SALIDA",(tbReporteAsistencia[[#This Row],[CLAVE]]&amp;TEXT(tbReporteAsistencia[[#This Row],[REGISTRO]],"dd/mm/yyyy")&amp;TRIM(LEFT(tbReporteAsistencia[[#This Row],[ESTADO]],7))),(tbReporteAsistencia[[#This Row],[CLAVE]]&amp;TEXT(tbReporteAsistencia[[#This Row],[REGISTRO]],"dd/mm/yyyy")&amp;TRIM(LEFT(tbReporteAsistencia[[#This Row],[ESTADO]],17)))))</f>
        <v>00/01/1900</v>
      </c>
      <c r="H4206">
        <f>tbReporteAsistencia[[#This Row],[CLAVE DISPOSITIVO]]</f>
        <v>0</v>
      </c>
      <c r="I4206" s="9">
        <f>tbReporteAsistencia[[#This Row],[REGISTRO]]</f>
        <v>0</v>
      </c>
      <c r="J4206" s="12">
        <f>tbReporteAsistencia[[#This Row],[REGISTRO]]</f>
        <v>0</v>
      </c>
    </row>
    <row r="4207" spans="7:10">
      <c r="G4207" t="str">
        <f>IF(TRIM(LEFT(tbReporteAsistencia[[#This Row],[ESTADO]],7))="ENTRADA",(tbReporteAsistencia[[#This Row],[CLAVE]]&amp;TEXT(tbReporteAsistencia[[#This Row],[REGISTRO]],"dd/mm/yyyy")&amp;TRIM(LEFT(tbReporteAsistencia[[#This Row],[ESTADO]],7))),IF(TRIM(LEFT(tbReporteAsistencia[[#This Row],[ESTADO]],7))="SALIDA",(tbReporteAsistencia[[#This Row],[CLAVE]]&amp;TEXT(tbReporteAsistencia[[#This Row],[REGISTRO]],"dd/mm/yyyy")&amp;TRIM(LEFT(tbReporteAsistencia[[#This Row],[ESTADO]],7))),(tbReporteAsistencia[[#This Row],[CLAVE]]&amp;TEXT(tbReporteAsistencia[[#This Row],[REGISTRO]],"dd/mm/yyyy")&amp;TRIM(LEFT(tbReporteAsistencia[[#This Row],[ESTADO]],17)))))</f>
        <v>00/01/1900</v>
      </c>
      <c r="H4207">
        <f>tbReporteAsistencia[[#This Row],[CLAVE DISPOSITIVO]]</f>
        <v>0</v>
      </c>
      <c r="I4207" s="9">
        <f>tbReporteAsistencia[[#This Row],[REGISTRO]]</f>
        <v>0</v>
      </c>
      <c r="J4207" s="12">
        <f>tbReporteAsistencia[[#This Row],[REGISTRO]]</f>
        <v>0</v>
      </c>
    </row>
    <row r="4208" spans="7:10">
      <c r="G4208" t="str">
        <f>IF(TRIM(LEFT(tbReporteAsistencia[[#This Row],[ESTADO]],7))="ENTRADA",(tbReporteAsistencia[[#This Row],[CLAVE]]&amp;TEXT(tbReporteAsistencia[[#This Row],[REGISTRO]],"dd/mm/yyyy")&amp;TRIM(LEFT(tbReporteAsistencia[[#This Row],[ESTADO]],7))),IF(TRIM(LEFT(tbReporteAsistencia[[#This Row],[ESTADO]],7))="SALIDA",(tbReporteAsistencia[[#This Row],[CLAVE]]&amp;TEXT(tbReporteAsistencia[[#This Row],[REGISTRO]],"dd/mm/yyyy")&amp;TRIM(LEFT(tbReporteAsistencia[[#This Row],[ESTADO]],7))),(tbReporteAsistencia[[#This Row],[CLAVE]]&amp;TEXT(tbReporteAsistencia[[#This Row],[REGISTRO]],"dd/mm/yyyy")&amp;TRIM(LEFT(tbReporteAsistencia[[#This Row],[ESTADO]],17)))))</f>
        <v>00/01/1900</v>
      </c>
      <c r="H4208">
        <f>tbReporteAsistencia[[#This Row],[CLAVE DISPOSITIVO]]</f>
        <v>0</v>
      </c>
      <c r="I4208" s="9">
        <f>tbReporteAsistencia[[#This Row],[REGISTRO]]</f>
        <v>0</v>
      </c>
      <c r="J4208" s="12">
        <f>tbReporteAsistencia[[#This Row],[REGISTRO]]</f>
        <v>0</v>
      </c>
    </row>
    <row r="4209" spans="7:10">
      <c r="G4209" t="str">
        <f>IF(TRIM(LEFT(tbReporteAsistencia[[#This Row],[ESTADO]],7))="ENTRADA",(tbReporteAsistencia[[#This Row],[CLAVE]]&amp;TEXT(tbReporteAsistencia[[#This Row],[REGISTRO]],"dd/mm/yyyy")&amp;TRIM(LEFT(tbReporteAsistencia[[#This Row],[ESTADO]],7))),IF(TRIM(LEFT(tbReporteAsistencia[[#This Row],[ESTADO]],7))="SALIDA",(tbReporteAsistencia[[#This Row],[CLAVE]]&amp;TEXT(tbReporteAsistencia[[#This Row],[REGISTRO]],"dd/mm/yyyy")&amp;TRIM(LEFT(tbReporteAsistencia[[#This Row],[ESTADO]],7))),(tbReporteAsistencia[[#This Row],[CLAVE]]&amp;TEXT(tbReporteAsistencia[[#This Row],[REGISTRO]],"dd/mm/yyyy")&amp;TRIM(LEFT(tbReporteAsistencia[[#This Row],[ESTADO]],17)))))</f>
        <v>00/01/1900</v>
      </c>
      <c r="H4209">
        <f>tbReporteAsistencia[[#This Row],[CLAVE DISPOSITIVO]]</f>
        <v>0</v>
      </c>
      <c r="I4209" s="9">
        <f>tbReporteAsistencia[[#This Row],[REGISTRO]]</f>
        <v>0</v>
      </c>
      <c r="J4209" s="12">
        <f>tbReporteAsistencia[[#This Row],[REGISTRO]]</f>
        <v>0</v>
      </c>
    </row>
    <row r="4210" spans="7:10">
      <c r="G4210" t="str">
        <f>IF(TRIM(LEFT(tbReporteAsistencia[[#This Row],[ESTADO]],7))="ENTRADA",(tbReporteAsistencia[[#This Row],[CLAVE]]&amp;TEXT(tbReporteAsistencia[[#This Row],[REGISTRO]],"dd/mm/yyyy")&amp;TRIM(LEFT(tbReporteAsistencia[[#This Row],[ESTADO]],7))),IF(TRIM(LEFT(tbReporteAsistencia[[#This Row],[ESTADO]],7))="SALIDA",(tbReporteAsistencia[[#This Row],[CLAVE]]&amp;TEXT(tbReporteAsistencia[[#This Row],[REGISTRO]],"dd/mm/yyyy")&amp;TRIM(LEFT(tbReporteAsistencia[[#This Row],[ESTADO]],7))),(tbReporteAsistencia[[#This Row],[CLAVE]]&amp;TEXT(tbReporteAsistencia[[#This Row],[REGISTRO]],"dd/mm/yyyy")&amp;TRIM(LEFT(tbReporteAsistencia[[#This Row],[ESTADO]],17)))))</f>
        <v>00/01/1900</v>
      </c>
      <c r="H4210">
        <f>tbReporteAsistencia[[#This Row],[CLAVE DISPOSITIVO]]</f>
        <v>0</v>
      </c>
      <c r="I4210" s="9">
        <f>tbReporteAsistencia[[#This Row],[REGISTRO]]</f>
        <v>0</v>
      </c>
      <c r="J4210" s="12">
        <f>tbReporteAsistencia[[#This Row],[REGISTRO]]</f>
        <v>0</v>
      </c>
    </row>
    <row r="4211" spans="7:10">
      <c r="G4211" t="str">
        <f>IF(TRIM(LEFT(tbReporteAsistencia[[#This Row],[ESTADO]],7))="ENTRADA",(tbReporteAsistencia[[#This Row],[CLAVE]]&amp;TEXT(tbReporteAsistencia[[#This Row],[REGISTRO]],"dd/mm/yyyy")&amp;TRIM(LEFT(tbReporteAsistencia[[#This Row],[ESTADO]],7))),IF(TRIM(LEFT(tbReporteAsistencia[[#This Row],[ESTADO]],7))="SALIDA",(tbReporteAsistencia[[#This Row],[CLAVE]]&amp;TEXT(tbReporteAsistencia[[#This Row],[REGISTRO]],"dd/mm/yyyy")&amp;TRIM(LEFT(tbReporteAsistencia[[#This Row],[ESTADO]],7))),(tbReporteAsistencia[[#This Row],[CLAVE]]&amp;TEXT(tbReporteAsistencia[[#This Row],[REGISTRO]],"dd/mm/yyyy")&amp;TRIM(LEFT(tbReporteAsistencia[[#This Row],[ESTADO]],17)))))</f>
        <v>00/01/1900</v>
      </c>
      <c r="H4211">
        <f>tbReporteAsistencia[[#This Row],[CLAVE DISPOSITIVO]]</f>
        <v>0</v>
      </c>
      <c r="I4211" s="9">
        <f>tbReporteAsistencia[[#This Row],[REGISTRO]]</f>
        <v>0</v>
      </c>
      <c r="J4211" s="12">
        <f>tbReporteAsistencia[[#This Row],[REGISTRO]]</f>
        <v>0</v>
      </c>
    </row>
    <row r="4212" spans="7:10">
      <c r="G4212" t="str">
        <f>IF(TRIM(LEFT(tbReporteAsistencia[[#This Row],[ESTADO]],7))="ENTRADA",(tbReporteAsistencia[[#This Row],[CLAVE]]&amp;TEXT(tbReporteAsistencia[[#This Row],[REGISTRO]],"dd/mm/yyyy")&amp;TRIM(LEFT(tbReporteAsistencia[[#This Row],[ESTADO]],7))),IF(TRIM(LEFT(tbReporteAsistencia[[#This Row],[ESTADO]],7))="SALIDA",(tbReporteAsistencia[[#This Row],[CLAVE]]&amp;TEXT(tbReporteAsistencia[[#This Row],[REGISTRO]],"dd/mm/yyyy")&amp;TRIM(LEFT(tbReporteAsistencia[[#This Row],[ESTADO]],7))),(tbReporteAsistencia[[#This Row],[CLAVE]]&amp;TEXT(tbReporteAsistencia[[#This Row],[REGISTRO]],"dd/mm/yyyy")&amp;TRIM(LEFT(tbReporteAsistencia[[#This Row],[ESTADO]],17)))))</f>
        <v>00/01/1900</v>
      </c>
      <c r="H4212">
        <f>tbReporteAsistencia[[#This Row],[CLAVE DISPOSITIVO]]</f>
        <v>0</v>
      </c>
      <c r="I4212" s="9">
        <f>tbReporteAsistencia[[#This Row],[REGISTRO]]</f>
        <v>0</v>
      </c>
      <c r="J4212" s="12">
        <f>tbReporteAsistencia[[#This Row],[REGISTRO]]</f>
        <v>0</v>
      </c>
    </row>
    <row r="4213" spans="7:10">
      <c r="G4213" t="str">
        <f>IF(TRIM(LEFT(tbReporteAsistencia[[#This Row],[ESTADO]],7))="ENTRADA",(tbReporteAsistencia[[#This Row],[CLAVE]]&amp;TEXT(tbReporteAsistencia[[#This Row],[REGISTRO]],"dd/mm/yyyy")&amp;TRIM(LEFT(tbReporteAsistencia[[#This Row],[ESTADO]],7))),IF(TRIM(LEFT(tbReporteAsistencia[[#This Row],[ESTADO]],7))="SALIDA",(tbReporteAsistencia[[#This Row],[CLAVE]]&amp;TEXT(tbReporteAsistencia[[#This Row],[REGISTRO]],"dd/mm/yyyy")&amp;TRIM(LEFT(tbReporteAsistencia[[#This Row],[ESTADO]],7))),(tbReporteAsistencia[[#This Row],[CLAVE]]&amp;TEXT(tbReporteAsistencia[[#This Row],[REGISTRO]],"dd/mm/yyyy")&amp;TRIM(LEFT(tbReporteAsistencia[[#This Row],[ESTADO]],17)))))</f>
        <v>00/01/1900</v>
      </c>
      <c r="H4213">
        <f>tbReporteAsistencia[[#This Row],[CLAVE DISPOSITIVO]]</f>
        <v>0</v>
      </c>
      <c r="I4213" s="9">
        <f>tbReporteAsistencia[[#This Row],[REGISTRO]]</f>
        <v>0</v>
      </c>
      <c r="J4213" s="12">
        <f>tbReporteAsistencia[[#This Row],[REGISTRO]]</f>
        <v>0</v>
      </c>
    </row>
    <row r="4214" spans="7:10">
      <c r="G4214" t="str">
        <f>IF(TRIM(LEFT(tbReporteAsistencia[[#This Row],[ESTADO]],7))="ENTRADA",(tbReporteAsistencia[[#This Row],[CLAVE]]&amp;TEXT(tbReporteAsistencia[[#This Row],[REGISTRO]],"dd/mm/yyyy")&amp;TRIM(LEFT(tbReporteAsistencia[[#This Row],[ESTADO]],7))),IF(TRIM(LEFT(tbReporteAsistencia[[#This Row],[ESTADO]],7))="SALIDA",(tbReporteAsistencia[[#This Row],[CLAVE]]&amp;TEXT(tbReporteAsistencia[[#This Row],[REGISTRO]],"dd/mm/yyyy")&amp;TRIM(LEFT(tbReporteAsistencia[[#This Row],[ESTADO]],7))),(tbReporteAsistencia[[#This Row],[CLAVE]]&amp;TEXT(tbReporteAsistencia[[#This Row],[REGISTRO]],"dd/mm/yyyy")&amp;TRIM(LEFT(tbReporteAsistencia[[#This Row],[ESTADO]],17)))))</f>
        <v>00/01/1900</v>
      </c>
      <c r="H4214">
        <f>tbReporteAsistencia[[#This Row],[CLAVE DISPOSITIVO]]</f>
        <v>0</v>
      </c>
      <c r="I4214" s="9">
        <f>tbReporteAsistencia[[#This Row],[REGISTRO]]</f>
        <v>0</v>
      </c>
      <c r="J4214" s="12">
        <f>tbReporteAsistencia[[#This Row],[REGISTRO]]</f>
        <v>0</v>
      </c>
    </row>
    <row r="4215" spans="7:10">
      <c r="G4215" t="str">
        <f>IF(TRIM(LEFT(tbReporteAsistencia[[#This Row],[ESTADO]],7))="ENTRADA",(tbReporteAsistencia[[#This Row],[CLAVE]]&amp;TEXT(tbReporteAsistencia[[#This Row],[REGISTRO]],"dd/mm/yyyy")&amp;TRIM(LEFT(tbReporteAsistencia[[#This Row],[ESTADO]],7))),IF(TRIM(LEFT(tbReporteAsistencia[[#This Row],[ESTADO]],7))="SALIDA",(tbReporteAsistencia[[#This Row],[CLAVE]]&amp;TEXT(tbReporteAsistencia[[#This Row],[REGISTRO]],"dd/mm/yyyy")&amp;TRIM(LEFT(tbReporteAsistencia[[#This Row],[ESTADO]],7))),(tbReporteAsistencia[[#This Row],[CLAVE]]&amp;TEXT(tbReporteAsistencia[[#This Row],[REGISTRO]],"dd/mm/yyyy")&amp;TRIM(LEFT(tbReporteAsistencia[[#This Row],[ESTADO]],17)))))</f>
        <v>00/01/1900</v>
      </c>
      <c r="H4215">
        <f>tbReporteAsistencia[[#This Row],[CLAVE DISPOSITIVO]]</f>
        <v>0</v>
      </c>
      <c r="I4215" s="9">
        <f>tbReporteAsistencia[[#This Row],[REGISTRO]]</f>
        <v>0</v>
      </c>
      <c r="J4215" s="12">
        <f>tbReporteAsistencia[[#This Row],[REGISTRO]]</f>
        <v>0</v>
      </c>
    </row>
    <row r="4216" spans="7:10">
      <c r="G4216" t="str">
        <f>IF(TRIM(LEFT(tbReporteAsistencia[[#This Row],[ESTADO]],7))="ENTRADA",(tbReporteAsistencia[[#This Row],[CLAVE]]&amp;TEXT(tbReporteAsistencia[[#This Row],[REGISTRO]],"dd/mm/yyyy")&amp;TRIM(LEFT(tbReporteAsistencia[[#This Row],[ESTADO]],7))),IF(TRIM(LEFT(tbReporteAsistencia[[#This Row],[ESTADO]],7))="SALIDA",(tbReporteAsistencia[[#This Row],[CLAVE]]&amp;TEXT(tbReporteAsistencia[[#This Row],[REGISTRO]],"dd/mm/yyyy")&amp;TRIM(LEFT(tbReporteAsistencia[[#This Row],[ESTADO]],7))),(tbReporteAsistencia[[#This Row],[CLAVE]]&amp;TEXT(tbReporteAsistencia[[#This Row],[REGISTRO]],"dd/mm/yyyy")&amp;TRIM(LEFT(tbReporteAsistencia[[#This Row],[ESTADO]],17)))))</f>
        <v>00/01/1900</v>
      </c>
      <c r="H4216">
        <f>tbReporteAsistencia[[#This Row],[CLAVE DISPOSITIVO]]</f>
        <v>0</v>
      </c>
      <c r="I4216" s="9">
        <f>tbReporteAsistencia[[#This Row],[REGISTRO]]</f>
        <v>0</v>
      </c>
      <c r="J4216" s="12">
        <f>tbReporteAsistencia[[#This Row],[REGISTRO]]</f>
        <v>0</v>
      </c>
    </row>
    <row r="4217" spans="7:10">
      <c r="G4217" t="str">
        <f>IF(TRIM(LEFT(tbReporteAsistencia[[#This Row],[ESTADO]],7))="ENTRADA",(tbReporteAsistencia[[#This Row],[CLAVE]]&amp;TEXT(tbReporteAsistencia[[#This Row],[REGISTRO]],"dd/mm/yyyy")&amp;TRIM(LEFT(tbReporteAsistencia[[#This Row],[ESTADO]],7))),IF(TRIM(LEFT(tbReporteAsistencia[[#This Row],[ESTADO]],7))="SALIDA",(tbReporteAsistencia[[#This Row],[CLAVE]]&amp;TEXT(tbReporteAsistencia[[#This Row],[REGISTRO]],"dd/mm/yyyy")&amp;TRIM(LEFT(tbReporteAsistencia[[#This Row],[ESTADO]],7))),(tbReporteAsistencia[[#This Row],[CLAVE]]&amp;TEXT(tbReporteAsistencia[[#This Row],[REGISTRO]],"dd/mm/yyyy")&amp;TRIM(LEFT(tbReporteAsistencia[[#This Row],[ESTADO]],17)))))</f>
        <v>00/01/1900</v>
      </c>
      <c r="H4217">
        <f>tbReporteAsistencia[[#This Row],[CLAVE DISPOSITIVO]]</f>
        <v>0</v>
      </c>
      <c r="I4217" s="9">
        <f>tbReporteAsistencia[[#This Row],[REGISTRO]]</f>
        <v>0</v>
      </c>
      <c r="J4217" s="12">
        <f>tbReporteAsistencia[[#This Row],[REGISTRO]]</f>
        <v>0</v>
      </c>
    </row>
    <row r="4218" spans="7:10">
      <c r="G4218" t="str">
        <f>IF(TRIM(LEFT(tbReporteAsistencia[[#This Row],[ESTADO]],7))="ENTRADA",(tbReporteAsistencia[[#This Row],[CLAVE]]&amp;TEXT(tbReporteAsistencia[[#This Row],[REGISTRO]],"dd/mm/yyyy")&amp;TRIM(LEFT(tbReporteAsistencia[[#This Row],[ESTADO]],7))),IF(TRIM(LEFT(tbReporteAsistencia[[#This Row],[ESTADO]],7))="SALIDA",(tbReporteAsistencia[[#This Row],[CLAVE]]&amp;TEXT(tbReporteAsistencia[[#This Row],[REGISTRO]],"dd/mm/yyyy")&amp;TRIM(LEFT(tbReporteAsistencia[[#This Row],[ESTADO]],7))),(tbReporteAsistencia[[#This Row],[CLAVE]]&amp;TEXT(tbReporteAsistencia[[#This Row],[REGISTRO]],"dd/mm/yyyy")&amp;TRIM(LEFT(tbReporteAsistencia[[#This Row],[ESTADO]],17)))))</f>
        <v>00/01/1900</v>
      </c>
      <c r="H4218">
        <f>tbReporteAsistencia[[#This Row],[CLAVE DISPOSITIVO]]</f>
        <v>0</v>
      </c>
      <c r="I4218" s="9">
        <f>tbReporteAsistencia[[#This Row],[REGISTRO]]</f>
        <v>0</v>
      </c>
      <c r="J4218" s="12">
        <f>tbReporteAsistencia[[#This Row],[REGISTRO]]</f>
        <v>0</v>
      </c>
    </row>
    <row r="4219" spans="7:10">
      <c r="G4219" t="str">
        <f>IF(TRIM(LEFT(tbReporteAsistencia[[#This Row],[ESTADO]],7))="ENTRADA",(tbReporteAsistencia[[#This Row],[CLAVE]]&amp;TEXT(tbReporteAsistencia[[#This Row],[REGISTRO]],"dd/mm/yyyy")&amp;TRIM(LEFT(tbReporteAsistencia[[#This Row],[ESTADO]],7))),IF(TRIM(LEFT(tbReporteAsistencia[[#This Row],[ESTADO]],7))="SALIDA",(tbReporteAsistencia[[#This Row],[CLAVE]]&amp;TEXT(tbReporteAsistencia[[#This Row],[REGISTRO]],"dd/mm/yyyy")&amp;TRIM(LEFT(tbReporteAsistencia[[#This Row],[ESTADO]],7))),(tbReporteAsistencia[[#This Row],[CLAVE]]&amp;TEXT(tbReporteAsistencia[[#This Row],[REGISTRO]],"dd/mm/yyyy")&amp;TRIM(LEFT(tbReporteAsistencia[[#This Row],[ESTADO]],17)))))</f>
        <v>00/01/1900</v>
      </c>
      <c r="H4219">
        <f>tbReporteAsistencia[[#This Row],[CLAVE DISPOSITIVO]]</f>
        <v>0</v>
      </c>
      <c r="I4219" s="9">
        <f>tbReporteAsistencia[[#This Row],[REGISTRO]]</f>
        <v>0</v>
      </c>
      <c r="J4219" s="12">
        <f>tbReporteAsistencia[[#This Row],[REGISTRO]]</f>
        <v>0</v>
      </c>
    </row>
    <row r="4220" spans="7:10">
      <c r="G4220" t="str">
        <f>IF(TRIM(LEFT(tbReporteAsistencia[[#This Row],[ESTADO]],7))="ENTRADA",(tbReporteAsistencia[[#This Row],[CLAVE]]&amp;TEXT(tbReporteAsistencia[[#This Row],[REGISTRO]],"dd/mm/yyyy")&amp;TRIM(LEFT(tbReporteAsistencia[[#This Row],[ESTADO]],7))),IF(TRIM(LEFT(tbReporteAsistencia[[#This Row],[ESTADO]],7))="SALIDA",(tbReporteAsistencia[[#This Row],[CLAVE]]&amp;TEXT(tbReporteAsistencia[[#This Row],[REGISTRO]],"dd/mm/yyyy")&amp;TRIM(LEFT(tbReporteAsistencia[[#This Row],[ESTADO]],7))),(tbReporteAsistencia[[#This Row],[CLAVE]]&amp;TEXT(tbReporteAsistencia[[#This Row],[REGISTRO]],"dd/mm/yyyy")&amp;TRIM(LEFT(tbReporteAsistencia[[#This Row],[ESTADO]],17)))))</f>
        <v>00/01/1900</v>
      </c>
      <c r="H4220">
        <f>tbReporteAsistencia[[#This Row],[CLAVE DISPOSITIVO]]</f>
        <v>0</v>
      </c>
      <c r="I4220" s="9">
        <f>tbReporteAsistencia[[#This Row],[REGISTRO]]</f>
        <v>0</v>
      </c>
      <c r="J4220" s="12">
        <f>tbReporteAsistencia[[#This Row],[REGISTRO]]</f>
        <v>0</v>
      </c>
    </row>
    <row r="4221" spans="7:10">
      <c r="G4221" t="str">
        <f>IF(TRIM(LEFT(tbReporteAsistencia[[#This Row],[ESTADO]],7))="ENTRADA",(tbReporteAsistencia[[#This Row],[CLAVE]]&amp;TEXT(tbReporteAsistencia[[#This Row],[REGISTRO]],"dd/mm/yyyy")&amp;TRIM(LEFT(tbReporteAsistencia[[#This Row],[ESTADO]],7))),IF(TRIM(LEFT(tbReporteAsistencia[[#This Row],[ESTADO]],7))="SALIDA",(tbReporteAsistencia[[#This Row],[CLAVE]]&amp;TEXT(tbReporteAsistencia[[#This Row],[REGISTRO]],"dd/mm/yyyy")&amp;TRIM(LEFT(tbReporteAsistencia[[#This Row],[ESTADO]],7))),(tbReporteAsistencia[[#This Row],[CLAVE]]&amp;TEXT(tbReporteAsistencia[[#This Row],[REGISTRO]],"dd/mm/yyyy")&amp;TRIM(LEFT(tbReporteAsistencia[[#This Row],[ESTADO]],17)))))</f>
        <v>00/01/1900</v>
      </c>
      <c r="H4221">
        <f>tbReporteAsistencia[[#This Row],[CLAVE DISPOSITIVO]]</f>
        <v>0</v>
      </c>
      <c r="I4221" s="9">
        <f>tbReporteAsistencia[[#This Row],[REGISTRO]]</f>
        <v>0</v>
      </c>
      <c r="J4221" s="12">
        <f>tbReporteAsistencia[[#This Row],[REGISTRO]]</f>
        <v>0</v>
      </c>
    </row>
    <row r="4222" spans="7:10">
      <c r="G4222" t="str">
        <f>IF(TRIM(LEFT(tbReporteAsistencia[[#This Row],[ESTADO]],7))="ENTRADA",(tbReporteAsistencia[[#This Row],[CLAVE]]&amp;TEXT(tbReporteAsistencia[[#This Row],[REGISTRO]],"dd/mm/yyyy")&amp;TRIM(LEFT(tbReporteAsistencia[[#This Row],[ESTADO]],7))),IF(TRIM(LEFT(tbReporteAsistencia[[#This Row],[ESTADO]],7))="SALIDA",(tbReporteAsistencia[[#This Row],[CLAVE]]&amp;TEXT(tbReporteAsistencia[[#This Row],[REGISTRO]],"dd/mm/yyyy")&amp;TRIM(LEFT(tbReporteAsistencia[[#This Row],[ESTADO]],7))),(tbReporteAsistencia[[#This Row],[CLAVE]]&amp;TEXT(tbReporteAsistencia[[#This Row],[REGISTRO]],"dd/mm/yyyy")&amp;TRIM(LEFT(tbReporteAsistencia[[#This Row],[ESTADO]],17)))))</f>
        <v>00/01/1900</v>
      </c>
      <c r="H4222">
        <f>tbReporteAsistencia[[#This Row],[CLAVE DISPOSITIVO]]</f>
        <v>0</v>
      </c>
      <c r="I4222" s="9">
        <f>tbReporteAsistencia[[#This Row],[REGISTRO]]</f>
        <v>0</v>
      </c>
      <c r="J4222" s="12">
        <f>tbReporteAsistencia[[#This Row],[REGISTRO]]</f>
        <v>0</v>
      </c>
    </row>
    <row r="4223" spans="7:10">
      <c r="G4223" t="str">
        <f>IF(TRIM(LEFT(tbReporteAsistencia[[#This Row],[ESTADO]],7))="ENTRADA",(tbReporteAsistencia[[#This Row],[CLAVE]]&amp;TEXT(tbReporteAsistencia[[#This Row],[REGISTRO]],"dd/mm/yyyy")&amp;TRIM(LEFT(tbReporteAsistencia[[#This Row],[ESTADO]],7))),IF(TRIM(LEFT(tbReporteAsistencia[[#This Row],[ESTADO]],7))="SALIDA",(tbReporteAsistencia[[#This Row],[CLAVE]]&amp;TEXT(tbReporteAsistencia[[#This Row],[REGISTRO]],"dd/mm/yyyy")&amp;TRIM(LEFT(tbReporteAsistencia[[#This Row],[ESTADO]],7))),(tbReporteAsistencia[[#This Row],[CLAVE]]&amp;TEXT(tbReporteAsistencia[[#This Row],[REGISTRO]],"dd/mm/yyyy")&amp;TRIM(LEFT(tbReporteAsistencia[[#This Row],[ESTADO]],17)))))</f>
        <v>00/01/1900</v>
      </c>
      <c r="H4223">
        <f>tbReporteAsistencia[[#This Row],[CLAVE DISPOSITIVO]]</f>
        <v>0</v>
      </c>
      <c r="I4223" s="9">
        <f>tbReporteAsistencia[[#This Row],[REGISTRO]]</f>
        <v>0</v>
      </c>
      <c r="J4223" s="12">
        <f>tbReporteAsistencia[[#This Row],[REGISTRO]]</f>
        <v>0</v>
      </c>
    </row>
    <row r="4224" spans="7:10">
      <c r="G4224" t="str">
        <f>IF(TRIM(LEFT(tbReporteAsistencia[[#This Row],[ESTADO]],7))="ENTRADA",(tbReporteAsistencia[[#This Row],[CLAVE]]&amp;TEXT(tbReporteAsistencia[[#This Row],[REGISTRO]],"dd/mm/yyyy")&amp;TRIM(LEFT(tbReporteAsistencia[[#This Row],[ESTADO]],7))),IF(TRIM(LEFT(tbReporteAsistencia[[#This Row],[ESTADO]],7))="SALIDA",(tbReporteAsistencia[[#This Row],[CLAVE]]&amp;TEXT(tbReporteAsistencia[[#This Row],[REGISTRO]],"dd/mm/yyyy")&amp;TRIM(LEFT(tbReporteAsistencia[[#This Row],[ESTADO]],7))),(tbReporteAsistencia[[#This Row],[CLAVE]]&amp;TEXT(tbReporteAsistencia[[#This Row],[REGISTRO]],"dd/mm/yyyy")&amp;TRIM(LEFT(tbReporteAsistencia[[#This Row],[ESTADO]],17)))))</f>
        <v>00/01/1900</v>
      </c>
      <c r="H4224">
        <f>tbReporteAsistencia[[#This Row],[CLAVE DISPOSITIVO]]</f>
        <v>0</v>
      </c>
      <c r="I4224" s="9">
        <f>tbReporteAsistencia[[#This Row],[REGISTRO]]</f>
        <v>0</v>
      </c>
      <c r="J4224" s="12">
        <f>tbReporteAsistencia[[#This Row],[REGISTRO]]</f>
        <v>0</v>
      </c>
    </row>
    <row r="4225" spans="7:10">
      <c r="G4225" t="str">
        <f>IF(TRIM(LEFT(tbReporteAsistencia[[#This Row],[ESTADO]],7))="ENTRADA",(tbReporteAsistencia[[#This Row],[CLAVE]]&amp;TEXT(tbReporteAsistencia[[#This Row],[REGISTRO]],"dd/mm/yyyy")&amp;TRIM(LEFT(tbReporteAsistencia[[#This Row],[ESTADO]],7))),IF(TRIM(LEFT(tbReporteAsistencia[[#This Row],[ESTADO]],7))="SALIDA",(tbReporteAsistencia[[#This Row],[CLAVE]]&amp;TEXT(tbReporteAsistencia[[#This Row],[REGISTRO]],"dd/mm/yyyy")&amp;TRIM(LEFT(tbReporteAsistencia[[#This Row],[ESTADO]],7))),(tbReporteAsistencia[[#This Row],[CLAVE]]&amp;TEXT(tbReporteAsistencia[[#This Row],[REGISTRO]],"dd/mm/yyyy")&amp;TRIM(LEFT(tbReporteAsistencia[[#This Row],[ESTADO]],17)))))</f>
        <v>00/01/1900</v>
      </c>
      <c r="H4225">
        <f>tbReporteAsistencia[[#This Row],[CLAVE DISPOSITIVO]]</f>
        <v>0</v>
      </c>
      <c r="I4225" s="9">
        <f>tbReporteAsistencia[[#This Row],[REGISTRO]]</f>
        <v>0</v>
      </c>
      <c r="J4225" s="12">
        <f>tbReporteAsistencia[[#This Row],[REGISTRO]]</f>
        <v>0</v>
      </c>
    </row>
    <row r="4226" spans="7:10">
      <c r="G4226" t="str">
        <f>IF(TRIM(LEFT(tbReporteAsistencia[[#This Row],[ESTADO]],7))="ENTRADA",(tbReporteAsistencia[[#This Row],[CLAVE]]&amp;TEXT(tbReporteAsistencia[[#This Row],[REGISTRO]],"dd/mm/yyyy")&amp;TRIM(LEFT(tbReporteAsistencia[[#This Row],[ESTADO]],7))),IF(TRIM(LEFT(tbReporteAsistencia[[#This Row],[ESTADO]],7))="SALIDA",(tbReporteAsistencia[[#This Row],[CLAVE]]&amp;TEXT(tbReporteAsistencia[[#This Row],[REGISTRO]],"dd/mm/yyyy")&amp;TRIM(LEFT(tbReporteAsistencia[[#This Row],[ESTADO]],7))),(tbReporteAsistencia[[#This Row],[CLAVE]]&amp;TEXT(tbReporteAsistencia[[#This Row],[REGISTRO]],"dd/mm/yyyy")&amp;TRIM(LEFT(tbReporteAsistencia[[#This Row],[ESTADO]],17)))))</f>
        <v>00/01/1900</v>
      </c>
      <c r="H4226">
        <f>tbReporteAsistencia[[#This Row],[CLAVE DISPOSITIVO]]</f>
        <v>0</v>
      </c>
      <c r="I4226" s="9">
        <f>tbReporteAsistencia[[#This Row],[REGISTRO]]</f>
        <v>0</v>
      </c>
      <c r="J4226" s="12">
        <f>tbReporteAsistencia[[#This Row],[REGISTRO]]</f>
        <v>0</v>
      </c>
    </row>
    <row r="4227" spans="7:10">
      <c r="G4227" t="str">
        <f>IF(TRIM(LEFT(tbReporteAsistencia[[#This Row],[ESTADO]],7))="ENTRADA",(tbReporteAsistencia[[#This Row],[CLAVE]]&amp;TEXT(tbReporteAsistencia[[#This Row],[REGISTRO]],"dd/mm/yyyy")&amp;TRIM(LEFT(tbReporteAsistencia[[#This Row],[ESTADO]],7))),IF(TRIM(LEFT(tbReporteAsistencia[[#This Row],[ESTADO]],7))="SALIDA",(tbReporteAsistencia[[#This Row],[CLAVE]]&amp;TEXT(tbReporteAsistencia[[#This Row],[REGISTRO]],"dd/mm/yyyy")&amp;TRIM(LEFT(tbReporteAsistencia[[#This Row],[ESTADO]],7))),(tbReporteAsistencia[[#This Row],[CLAVE]]&amp;TEXT(tbReporteAsistencia[[#This Row],[REGISTRO]],"dd/mm/yyyy")&amp;TRIM(LEFT(tbReporteAsistencia[[#This Row],[ESTADO]],17)))))</f>
        <v>00/01/1900</v>
      </c>
      <c r="H4227">
        <f>tbReporteAsistencia[[#This Row],[CLAVE DISPOSITIVO]]</f>
        <v>0</v>
      </c>
      <c r="I4227" s="9">
        <f>tbReporteAsistencia[[#This Row],[REGISTRO]]</f>
        <v>0</v>
      </c>
      <c r="J4227" s="12">
        <f>tbReporteAsistencia[[#This Row],[REGISTRO]]</f>
        <v>0</v>
      </c>
    </row>
    <row r="4228" spans="7:10">
      <c r="G4228" t="str">
        <f>IF(TRIM(LEFT(tbReporteAsistencia[[#This Row],[ESTADO]],7))="ENTRADA",(tbReporteAsistencia[[#This Row],[CLAVE]]&amp;TEXT(tbReporteAsistencia[[#This Row],[REGISTRO]],"dd/mm/yyyy")&amp;TRIM(LEFT(tbReporteAsistencia[[#This Row],[ESTADO]],7))),IF(TRIM(LEFT(tbReporteAsistencia[[#This Row],[ESTADO]],7))="SALIDA",(tbReporteAsistencia[[#This Row],[CLAVE]]&amp;TEXT(tbReporteAsistencia[[#This Row],[REGISTRO]],"dd/mm/yyyy")&amp;TRIM(LEFT(tbReporteAsistencia[[#This Row],[ESTADO]],7))),(tbReporteAsistencia[[#This Row],[CLAVE]]&amp;TEXT(tbReporteAsistencia[[#This Row],[REGISTRO]],"dd/mm/yyyy")&amp;TRIM(LEFT(tbReporteAsistencia[[#This Row],[ESTADO]],17)))))</f>
        <v>00/01/1900</v>
      </c>
      <c r="H4228">
        <f>tbReporteAsistencia[[#This Row],[CLAVE DISPOSITIVO]]</f>
        <v>0</v>
      </c>
      <c r="I4228" s="9">
        <f>tbReporteAsistencia[[#This Row],[REGISTRO]]</f>
        <v>0</v>
      </c>
      <c r="J4228" s="12">
        <f>tbReporteAsistencia[[#This Row],[REGISTRO]]</f>
        <v>0</v>
      </c>
    </row>
    <row r="4229" spans="7:10">
      <c r="G4229" t="str">
        <f>IF(TRIM(LEFT(tbReporteAsistencia[[#This Row],[ESTADO]],7))="ENTRADA",(tbReporteAsistencia[[#This Row],[CLAVE]]&amp;TEXT(tbReporteAsistencia[[#This Row],[REGISTRO]],"dd/mm/yyyy")&amp;TRIM(LEFT(tbReporteAsistencia[[#This Row],[ESTADO]],7))),IF(TRIM(LEFT(tbReporteAsistencia[[#This Row],[ESTADO]],7))="SALIDA",(tbReporteAsistencia[[#This Row],[CLAVE]]&amp;TEXT(tbReporteAsistencia[[#This Row],[REGISTRO]],"dd/mm/yyyy")&amp;TRIM(LEFT(tbReporteAsistencia[[#This Row],[ESTADO]],7))),(tbReporteAsistencia[[#This Row],[CLAVE]]&amp;TEXT(tbReporteAsistencia[[#This Row],[REGISTRO]],"dd/mm/yyyy")&amp;TRIM(LEFT(tbReporteAsistencia[[#This Row],[ESTADO]],17)))))</f>
        <v>00/01/1900</v>
      </c>
      <c r="H4229">
        <f>tbReporteAsistencia[[#This Row],[CLAVE DISPOSITIVO]]</f>
        <v>0</v>
      </c>
      <c r="I4229" s="9">
        <f>tbReporteAsistencia[[#This Row],[REGISTRO]]</f>
        <v>0</v>
      </c>
      <c r="J4229" s="12">
        <f>tbReporteAsistencia[[#This Row],[REGISTRO]]</f>
        <v>0</v>
      </c>
    </row>
    <row r="4230" spans="7:10">
      <c r="G4230" t="str">
        <f>IF(TRIM(LEFT(tbReporteAsistencia[[#This Row],[ESTADO]],7))="ENTRADA",(tbReporteAsistencia[[#This Row],[CLAVE]]&amp;TEXT(tbReporteAsistencia[[#This Row],[REGISTRO]],"dd/mm/yyyy")&amp;TRIM(LEFT(tbReporteAsistencia[[#This Row],[ESTADO]],7))),IF(TRIM(LEFT(tbReporteAsistencia[[#This Row],[ESTADO]],7))="SALIDA",(tbReporteAsistencia[[#This Row],[CLAVE]]&amp;TEXT(tbReporteAsistencia[[#This Row],[REGISTRO]],"dd/mm/yyyy")&amp;TRIM(LEFT(tbReporteAsistencia[[#This Row],[ESTADO]],7))),(tbReporteAsistencia[[#This Row],[CLAVE]]&amp;TEXT(tbReporteAsistencia[[#This Row],[REGISTRO]],"dd/mm/yyyy")&amp;TRIM(LEFT(tbReporteAsistencia[[#This Row],[ESTADO]],17)))))</f>
        <v>00/01/1900</v>
      </c>
      <c r="H4230">
        <f>tbReporteAsistencia[[#This Row],[CLAVE DISPOSITIVO]]</f>
        <v>0</v>
      </c>
      <c r="I4230" s="9">
        <f>tbReporteAsistencia[[#This Row],[REGISTRO]]</f>
        <v>0</v>
      </c>
      <c r="J4230" s="12">
        <f>tbReporteAsistencia[[#This Row],[REGISTRO]]</f>
        <v>0</v>
      </c>
    </row>
    <row r="4231" spans="7:10">
      <c r="G4231" t="str">
        <f>IF(TRIM(LEFT(tbReporteAsistencia[[#This Row],[ESTADO]],7))="ENTRADA",(tbReporteAsistencia[[#This Row],[CLAVE]]&amp;TEXT(tbReporteAsistencia[[#This Row],[REGISTRO]],"dd/mm/yyyy")&amp;TRIM(LEFT(tbReporteAsistencia[[#This Row],[ESTADO]],7))),IF(TRIM(LEFT(tbReporteAsistencia[[#This Row],[ESTADO]],7))="SALIDA",(tbReporteAsistencia[[#This Row],[CLAVE]]&amp;TEXT(tbReporteAsistencia[[#This Row],[REGISTRO]],"dd/mm/yyyy")&amp;TRIM(LEFT(tbReporteAsistencia[[#This Row],[ESTADO]],7))),(tbReporteAsistencia[[#This Row],[CLAVE]]&amp;TEXT(tbReporteAsistencia[[#This Row],[REGISTRO]],"dd/mm/yyyy")&amp;TRIM(LEFT(tbReporteAsistencia[[#This Row],[ESTADO]],17)))))</f>
        <v>00/01/1900</v>
      </c>
      <c r="H4231">
        <f>tbReporteAsistencia[[#This Row],[CLAVE DISPOSITIVO]]</f>
        <v>0</v>
      </c>
      <c r="I4231" s="9">
        <f>tbReporteAsistencia[[#This Row],[REGISTRO]]</f>
        <v>0</v>
      </c>
      <c r="J4231" s="12">
        <f>tbReporteAsistencia[[#This Row],[REGISTRO]]</f>
        <v>0</v>
      </c>
    </row>
    <row r="4232" spans="7:10">
      <c r="G4232" t="str">
        <f>IF(TRIM(LEFT(tbReporteAsistencia[[#This Row],[ESTADO]],7))="ENTRADA",(tbReporteAsistencia[[#This Row],[CLAVE]]&amp;TEXT(tbReporteAsistencia[[#This Row],[REGISTRO]],"dd/mm/yyyy")&amp;TRIM(LEFT(tbReporteAsistencia[[#This Row],[ESTADO]],7))),IF(TRIM(LEFT(tbReporteAsistencia[[#This Row],[ESTADO]],7))="SALIDA",(tbReporteAsistencia[[#This Row],[CLAVE]]&amp;TEXT(tbReporteAsistencia[[#This Row],[REGISTRO]],"dd/mm/yyyy")&amp;TRIM(LEFT(tbReporteAsistencia[[#This Row],[ESTADO]],7))),(tbReporteAsistencia[[#This Row],[CLAVE]]&amp;TEXT(tbReporteAsistencia[[#This Row],[REGISTRO]],"dd/mm/yyyy")&amp;TRIM(LEFT(tbReporteAsistencia[[#This Row],[ESTADO]],17)))))</f>
        <v>00/01/1900</v>
      </c>
      <c r="H4232">
        <f>tbReporteAsistencia[[#This Row],[CLAVE DISPOSITIVO]]</f>
        <v>0</v>
      </c>
      <c r="I4232" s="9">
        <f>tbReporteAsistencia[[#This Row],[REGISTRO]]</f>
        <v>0</v>
      </c>
      <c r="J4232" s="12">
        <f>tbReporteAsistencia[[#This Row],[REGISTRO]]</f>
        <v>0</v>
      </c>
    </row>
    <row r="4233" spans="7:10">
      <c r="G4233" t="str">
        <f>IF(TRIM(LEFT(tbReporteAsistencia[[#This Row],[ESTADO]],7))="ENTRADA",(tbReporteAsistencia[[#This Row],[CLAVE]]&amp;TEXT(tbReporteAsistencia[[#This Row],[REGISTRO]],"dd/mm/yyyy")&amp;TRIM(LEFT(tbReporteAsistencia[[#This Row],[ESTADO]],7))),IF(TRIM(LEFT(tbReporteAsistencia[[#This Row],[ESTADO]],7))="SALIDA",(tbReporteAsistencia[[#This Row],[CLAVE]]&amp;TEXT(tbReporteAsistencia[[#This Row],[REGISTRO]],"dd/mm/yyyy")&amp;TRIM(LEFT(tbReporteAsistencia[[#This Row],[ESTADO]],7))),(tbReporteAsistencia[[#This Row],[CLAVE]]&amp;TEXT(tbReporteAsistencia[[#This Row],[REGISTRO]],"dd/mm/yyyy")&amp;TRIM(LEFT(tbReporteAsistencia[[#This Row],[ESTADO]],17)))))</f>
        <v>00/01/1900</v>
      </c>
      <c r="H4233">
        <f>tbReporteAsistencia[[#This Row],[CLAVE DISPOSITIVO]]</f>
        <v>0</v>
      </c>
      <c r="I4233" s="9">
        <f>tbReporteAsistencia[[#This Row],[REGISTRO]]</f>
        <v>0</v>
      </c>
      <c r="J4233" s="12">
        <f>tbReporteAsistencia[[#This Row],[REGISTRO]]</f>
        <v>0</v>
      </c>
    </row>
    <row r="4234" spans="7:10">
      <c r="G4234" t="str">
        <f>IF(TRIM(LEFT(tbReporteAsistencia[[#This Row],[ESTADO]],7))="ENTRADA",(tbReporteAsistencia[[#This Row],[CLAVE]]&amp;TEXT(tbReporteAsistencia[[#This Row],[REGISTRO]],"dd/mm/yyyy")&amp;TRIM(LEFT(tbReporteAsistencia[[#This Row],[ESTADO]],7))),IF(TRIM(LEFT(tbReporteAsistencia[[#This Row],[ESTADO]],7))="SALIDA",(tbReporteAsistencia[[#This Row],[CLAVE]]&amp;TEXT(tbReporteAsistencia[[#This Row],[REGISTRO]],"dd/mm/yyyy")&amp;TRIM(LEFT(tbReporteAsistencia[[#This Row],[ESTADO]],7))),(tbReporteAsistencia[[#This Row],[CLAVE]]&amp;TEXT(tbReporteAsistencia[[#This Row],[REGISTRO]],"dd/mm/yyyy")&amp;TRIM(LEFT(tbReporteAsistencia[[#This Row],[ESTADO]],17)))))</f>
        <v>00/01/1900</v>
      </c>
      <c r="H4234">
        <f>tbReporteAsistencia[[#This Row],[CLAVE DISPOSITIVO]]</f>
        <v>0</v>
      </c>
      <c r="I4234" s="9">
        <f>tbReporteAsistencia[[#This Row],[REGISTRO]]</f>
        <v>0</v>
      </c>
      <c r="J4234" s="12">
        <f>tbReporteAsistencia[[#This Row],[REGISTRO]]</f>
        <v>0</v>
      </c>
    </row>
    <row r="4235" spans="7:10">
      <c r="G4235" t="str">
        <f>IF(TRIM(LEFT(tbReporteAsistencia[[#This Row],[ESTADO]],7))="ENTRADA",(tbReporteAsistencia[[#This Row],[CLAVE]]&amp;TEXT(tbReporteAsistencia[[#This Row],[REGISTRO]],"dd/mm/yyyy")&amp;TRIM(LEFT(tbReporteAsistencia[[#This Row],[ESTADO]],7))),IF(TRIM(LEFT(tbReporteAsistencia[[#This Row],[ESTADO]],7))="SALIDA",(tbReporteAsistencia[[#This Row],[CLAVE]]&amp;TEXT(tbReporteAsistencia[[#This Row],[REGISTRO]],"dd/mm/yyyy")&amp;TRIM(LEFT(tbReporteAsistencia[[#This Row],[ESTADO]],7))),(tbReporteAsistencia[[#This Row],[CLAVE]]&amp;TEXT(tbReporteAsistencia[[#This Row],[REGISTRO]],"dd/mm/yyyy")&amp;TRIM(LEFT(tbReporteAsistencia[[#This Row],[ESTADO]],17)))))</f>
        <v>00/01/1900</v>
      </c>
      <c r="H4235">
        <f>tbReporteAsistencia[[#This Row],[CLAVE DISPOSITIVO]]</f>
        <v>0</v>
      </c>
      <c r="I4235" s="9">
        <f>tbReporteAsistencia[[#This Row],[REGISTRO]]</f>
        <v>0</v>
      </c>
      <c r="J4235" s="12">
        <f>tbReporteAsistencia[[#This Row],[REGISTRO]]</f>
        <v>0</v>
      </c>
    </row>
    <row r="4236" spans="7:10">
      <c r="G4236" t="str">
        <f>IF(TRIM(LEFT(tbReporteAsistencia[[#This Row],[ESTADO]],7))="ENTRADA",(tbReporteAsistencia[[#This Row],[CLAVE]]&amp;TEXT(tbReporteAsistencia[[#This Row],[REGISTRO]],"dd/mm/yyyy")&amp;TRIM(LEFT(tbReporteAsistencia[[#This Row],[ESTADO]],7))),IF(TRIM(LEFT(tbReporteAsistencia[[#This Row],[ESTADO]],7))="SALIDA",(tbReporteAsistencia[[#This Row],[CLAVE]]&amp;TEXT(tbReporteAsistencia[[#This Row],[REGISTRO]],"dd/mm/yyyy")&amp;TRIM(LEFT(tbReporteAsistencia[[#This Row],[ESTADO]],7))),(tbReporteAsistencia[[#This Row],[CLAVE]]&amp;TEXT(tbReporteAsistencia[[#This Row],[REGISTRO]],"dd/mm/yyyy")&amp;TRIM(LEFT(tbReporteAsistencia[[#This Row],[ESTADO]],17)))))</f>
        <v>00/01/1900</v>
      </c>
      <c r="H4236">
        <f>tbReporteAsistencia[[#This Row],[CLAVE DISPOSITIVO]]</f>
        <v>0</v>
      </c>
      <c r="I4236" s="9">
        <f>tbReporteAsistencia[[#This Row],[REGISTRO]]</f>
        <v>0</v>
      </c>
      <c r="J4236" s="12">
        <f>tbReporteAsistencia[[#This Row],[REGISTRO]]</f>
        <v>0</v>
      </c>
    </row>
    <row r="4237" spans="7:10">
      <c r="G4237" t="str">
        <f>IF(TRIM(LEFT(tbReporteAsistencia[[#This Row],[ESTADO]],7))="ENTRADA",(tbReporteAsistencia[[#This Row],[CLAVE]]&amp;TEXT(tbReporteAsistencia[[#This Row],[REGISTRO]],"dd/mm/yyyy")&amp;TRIM(LEFT(tbReporteAsistencia[[#This Row],[ESTADO]],7))),IF(TRIM(LEFT(tbReporteAsistencia[[#This Row],[ESTADO]],7))="SALIDA",(tbReporteAsistencia[[#This Row],[CLAVE]]&amp;TEXT(tbReporteAsistencia[[#This Row],[REGISTRO]],"dd/mm/yyyy")&amp;TRIM(LEFT(tbReporteAsistencia[[#This Row],[ESTADO]],7))),(tbReporteAsistencia[[#This Row],[CLAVE]]&amp;TEXT(tbReporteAsistencia[[#This Row],[REGISTRO]],"dd/mm/yyyy")&amp;TRIM(LEFT(tbReporteAsistencia[[#This Row],[ESTADO]],17)))))</f>
        <v>00/01/1900</v>
      </c>
      <c r="H4237">
        <f>tbReporteAsistencia[[#This Row],[CLAVE DISPOSITIVO]]</f>
        <v>0</v>
      </c>
      <c r="I4237" s="9">
        <f>tbReporteAsistencia[[#This Row],[REGISTRO]]</f>
        <v>0</v>
      </c>
      <c r="J4237" s="12">
        <f>tbReporteAsistencia[[#This Row],[REGISTRO]]</f>
        <v>0</v>
      </c>
    </row>
    <row r="4238" spans="7:10">
      <c r="G4238" t="str">
        <f>IF(TRIM(LEFT(tbReporteAsistencia[[#This Row],[ESTADO]],7))="ENTRADA",(tbReporteAsistencia[[#This Row],[CLAVE]]&amp;TEXT(tbReporteAsistencia[[#This Row],[REGISTRO]],"dd/mm/yyyy")&amp;TRIM(LEFT(tbReporteAsistencia[[#This Row],[ESTADO]],7))),IF(TRIM(LEFT(tbReporteAsistencia[[#This Row],[ESTADO]],7))="SALIDA",(tbReporteAsistencia[[#This Row],[CLAVE]]&amp;TEXT(tbReporteAsistencia[[#This Row],[REGISTRO]],"dd/mm/yyyy")&amp;TRIM(LEFT(tbReporteAsistencia[[#This Row],[ESTADO]],7))),(tbReporteAsistencia[[#This Row],[CLAVE]]&amp;TEXT(tbReporteAsistencia[[#This Row],[REGISTRO]],"dd/mm/yyyy")&amp;TRIM(LEFT(tbReporteAsistencia[[#This Row],[ESTADO]],17)))))</f>
        <v>00/01/1900</v>
      </c>
      <c r="H4238">
        <f>tbReporteAsistencia[[#This Row],[CLAVE DISPOSITIVO]]</f>
        <v>0</v>
      </c>
      <c r="I4238" s="9">
        <f>tbReporteAsistencia[[#This Row],[REGISTRO]]</f>
        <v>0</v>
      </c>
      <c r="J4238" s="12">
        <f>tbReporteAsistencia[[#This Row],[REGISTRO]]</f>
        <v>0</v>
      </c>
    </row>
    <row r="4239" spans="7:10">
      <c r="G4239" t="str">
        <f>IF(TRIM(LEFT(tbReporteAsistencia[[#This Row],[ESTADO]],7))="ENTRADA",(tbReporteAsistencia[[#This Row],[CLAVE]]&amp;TEXT(tbReporteAsistencia[[#This Row],[REGISTRO]],"dd/mm/yyyy")&amp;TRIM(LEFT(tbReporteAsistencia[[#This Row],[ESTADO]],7))),IF(TRIM(LEFT(tbReporteAsistencia[[#This Row],[ESTADO]],7))="SALIDA",(tbReporteAsistencia[[#This Row],[CLAVE]]&amp;TEXT(tbReporteAsistencia[[#This Row],[REGISTRO]],"dd/mm/yyyy")&amp;TRIM(LEFT(tbReporteAsistencia[[#This Row],[ESTADO]],7))),(tbReporteAsistencia[[#This Row],[CLAVE]]&amp;TEXT(tbReporteAsistencia[[#This Row],[REGISTRO]],"dd/mm/yyyy")&amp;TRIM(LEFT(tbReporteAsistencia[[#This Row],[ESTADO]],17)))))</f>
        <v>00/01/1900</v>
      </c>
      <c r="H4239">
        <f>tbReporteAsistencia[[#This Row],[CLAVE DISPOSITIVO]]</f>
        <v>0</v>
      </c>
      <c r="I4239" s="9">
        <f>tbReporteAsistencia[[#This Row],[REGISTRO]]</f>
        <v>0</v>
      </c>
      <c r="J4239" s="12">
        <f>tbReporteAsistencia[[#This Row],[REGISTRO]]</f>
        <v>0</v>
      </c>
    </row>
    <row r="4240" spans="7:10">
      <c r="G4240" t="str">
        <f>IF(TRIM(LEFT(tbReporteAsistencia[[#This Row],[ESTADO]],7))="ENTRADA",(tbReporteAsistencia[[#This Row],[CLAVE]]&amp;TEXT(tbReporteAsistencia[[#This Row],[REGISTRO]],"dd/mm/yyyy")&amp;TRIM(LEFT(tbReporteAsistencia[[#This Row],[ESTADO]],7))),IF(TRIM(LEFT(tbReporteAsistencia[[#This Row],[ESTADO]],7))="SALIDA",(tbReporteAsistencia[[#This Row],[CLAVE]]&amp;TEXT(tbReporteAsistencia[[#This Row],[REGISTRO]],"dd/mm/yyyy")&amp;TRIM(LEFT(tbReporteAsistencia[[#This Row],[ESTADO]],7))),(tbReporteAsistencia[[#This Row],[CLAVE]]&amp;TEXT(tbReporteAsistencia[[#This Row],[REGISTRO]],"dd/mm/yyyy")&amp;TRIM(LEFT(tbReporteAsistencia[[#This Row],[ESTADO]],17)))))</f>
        <v>00/01/1900</v>
      </c>
      <c r="H4240">
        <f>tbReporteAsistencia[[#This Row],[CLAVE DISPOSITIVO]]</f>
        <v>0</v>
      </c>
      <c r="I4240" s="9">
        <f>tbReporteAsistencia[[#This Row],[REGISTRO]]</f>
        <v>0</v>
      </c>
      <c r="J4240" s="12">
        <f>tbReporteAsistencia[[#This Row],[REGISTRO]]</f>
        <v>0</v>
      </c>
    </row>
    <row r="4241" spans="7:10">
      <c r="G4241" t="str">
        <f>IF(TRIM(LEFT(tbReporteAsistencia[[#This Row],[ESTADO]],7))="ENTRADA",(tbReporteAsistencia[[#This Row],[CLAVE]]&amp;TEXT(tbReporteAsistencia[[#This Row],[REGISTRO]],"dd/mm/yyyy")&amp;TRIM(LEFT(tbReporteAsistencia[[#This Row],[ESTADO]],7))),IF(TRIM(LEFT(tbReporteAsistencia[[#This Row],[ESTADO]],7))="SALIDA",(tbReporteAsistencia[[#This Row],[CLAVE]]&amp;TEXT(tbReporteAsistencia[[#This Row],[REGISTRO]],"dd/mm/yyyy")&amp;TRIM(LEFT(tbReporteAsistencia[[#This Row],[ESTADO]],7))),(tbReporteAsistencia[[#This Row],[CLAVE]]&amp;TEXT(tbReporteAsistencia[[#This Row],[REGISTRO]],"dd/mm/yyyy")&amp;TRIM(LEFT(tbReporteAsistencia[[#This Row],[ESTADO]],17)))))</f>
        <v>00/01/1900</v>
      </c>
      <c r="H4241">
        <f>tbReporteAsistencia[[#This Row],[CLAVE DISPOSITIVO]]</f>
        <v>0</v>
      </c>
      <c r="I4241" s="9">
        <f>tbReporteAsistencia[[#This Row],[REGISTRO]]</f>
        <v>0</v>
      </c>
      <c r="J4241" s="12">
        <f>tbReporteAsistencia[[#This Row],[REGISTRO]]</f>
        <v>0</v>
      </c>
    </row>
    <row r="4242" spans="7:10">
      <c r="G4242" t="str">
        <f>IF(TRIM(LEFT(tbReporteAsistencia[[#This Row],[ESTADO]],7))="ENTRADA",(tbReporteAsistencia[[#This Row],[CLAVE]]&amp;TEXT(tbReporteAsistencia[[#This Row],[REGISTRO]],"dd/mm/yyyy")&amp;TRIM(LEFT(tbReporteAsistencia[[#This Row],[ESTADO]],7))),IF(TRIM(LEFT(tbReporteAsistencia[[#This Row],[ESTADO]],7))="SALIDA",(tbReporteAsistencia[[#This Row],[CLAVE]]&amp;TEXT(tbReporteAsistencia[[#This Row],[REGISTRO]],"dd/mm/yyyy")&amp;TRIM(LEFT(tbReporteAsistencia[[#This Row],[ESTADO]],7))),(tbReporteAsistencia[[#This Row],[CLAVE]]&amp;TEXT(tbReporteAsistencia[[#This Row],[REGISTRO]],"dd/mm/yyyy")&amp;TRIM(LEFT(tbReporteAsistencia[[#This Row],[ESTADO]],17)))))</f>
        <v>00/01/1900</v>
      </c>
      <c r="H4242">
        <f>tbReporteAsistencia[[#This Row],[CLAVE DISPOSITIVO]]</f>
        <v>0</v>
      </c>
      <c r="I4242" s="9">
        <f>tbReporteAsistencia[[#This Row],[REGISTRO]]</f>
        <v>0</v>
      </c>
      <c r="J4242" s="12">
        <f>tbReporteAsistencia[[#This Row],[REGISTRO]]</f>
        <v>0</v>
      </c>
    </row>
    <row r="4243" spans="7:10">
      <c r="G4243" t="str">
        <f>IF(TRIM(LEFT(tbReporteAsistencia[[#This Row],[ESTADO]],7))="ENTRADA",(tbReporteAsistencia[[#This Row],[CLAVE]]&amp;TEXT(tbReporteAsistencia[[#This Row],[REGISTRO]],"dd/mm/yyyy")&amp;TRIM(LEFT(tbReporteAsistencia[[#This Row],[ESTADO]],7))),IF(TRIM(LEFT(tbReporteAsistencia[[#This Row],[ESTADO]],7))="SALIDA",(tbReporteAsistencia[[#This Row],[CLAVE]]&amp;TEXT(tbReporteAsistencia[[#This Row],[REGISTRO]],"dd/mm/yyyy")&amp;TRIM(LEFT(tbReporteAsistencia[[#This Row],[ESTADO]],7))),(tbReporteAsistencia[[#This Row],[CLAVE]]&amp;TEXT(tbReporteAsistencia[[#This Row],[REGISTRO]],"dd/mm/yyyy")&amp;TRIM(LEFT(tbReporteAsistencia[[#This Row],[ESTADO]],17)))))</f>
        <v>00/01/1900</v>
      </c>
      <c r="H4243">
        <f>tbReporteAsistencia[[#This Row],[CLAVE DISPOSITIVO]]</f>
        <v>0</v>
      </c>
      <c r="I4243" s="9">
        <f>tbReporteAsistencia[[#This Row],[REGISTRO]]</f>
        <v>0</v>
      </c>
      <c r="J4243" s="12">
        <f>tbReporteAsistencia[[#This Row],[REGISTRO]]</f>
        <v>0</v>
      </c>
    </row>
    <row r="4244" spans="7:10">
      <c r="G4244" t="str">
        <f>IF(TRIM(LEFT(tbReporteAsistencia[[#This Row],[ESTADO]],7))="ENTRADA",(tbReporteAsistencia[[#This Row],[CLAVE]]&amp;TEXT(tbReporteAsistencia[[#This Row],[REGISTRO]],"dd/mm/yyyy")&amp;TRIM(LEFT(tbReporteAsistencia[[#This Row],[ESTADO]],7))),IF(TRIM(LEFT(tbReporteAsistencia[[#This Row],[ESTADO]],7))="SALIDA",(tbReporteAsistencia[[#This Row],[CLAVE]]&amp;TEXT(tbReporteAsistencia[[#This Row],[REGISTRO]],"dd/mm/yyyy")&amp;TRIM(LEFT(tbReporteAsistencia[[#This Row],[ESTADO]],7))),(tbReporteAsistencia[[#This Row],[CLAVE]]&amp;TEXT(tbReporteAsistencia[[#This Row],[REGISTRO]],"dd/mm/yyyy")&amp;TRIM(LEFT(tbReporteAsistencia[[#This Row],[ESTADO]],17)))))</f>
        <v>00/01/1900</v>
      </c>
      <c r="H4244">
        <f>tbReporteAsistencia[[#This Row],[CLAVE DISPOSITIVO]]</f>
        <v>0</v>
      </c>
      <c r="I4244" s="9">
        <f>tbReporteAsistencia[[#This Row],[REGISTRO]]</f>
        <v>0</v>
      </c>
      <c r="J4244" s="12">
        <f>tbReporteAsistencia[[#This Row],[REGISTRO]]</f>
        <v>0</v>
      </c>
    </row>
    <row r="4245" spans="7:10">
      <c r="G4245" t="str">
        <f>IF(TRIM(LEFT(tbReporteAsistencia[[#This Row],[ESTADO]],7))="ENTRADA",(tbReporteAsistencia[[#This Row],[CLAVE]]&amp;TEXT(tbReporteAsistencia[[#This Row],[REGISTRO]],"dd/mm/yyyy")&amp;TRIM(LEFT(tbReporteAsistencia[[#This Row],[ESTADO]],7))),IF(TRIM(LEFT(tbReporteAsistencia[[#This Row],[ESTADO]],7))="SALIDA",(tbReporteAsistencia[[#This Row],[CLAVE]]&amp;TEXT(tbReporteAsistencia[[#This Row],[REGISTRO]],"dd/mm/yyyy")&amp;TRIM(LEFT(tbReporteAsistencia[[#This Row],[ESTADO]],7))),(tbReporteAsistencia[[#This Row],[CLAVE]]&amp;TEXT(tbReporteAsistencia[[#This Row],[REGISTRO]],"dd/mm/yyyy")&amp;TRIM(LEFT(tbReporteAsistencia[[#This Row],[ESTADO]],17)))))</f>
        <v>00/01/1900</v>
      </c>
      <c r="H4245">
        <f>tbReporteAsistencia[[#This Row],[CLAVE DISPOSITIVO]]</f>
        <v>0</v>
      </c>
      <c r="I4245" s="9">
        <f>tbReporteAsistencia[[#This Row],[REGISTRO]]</f>
        <v>0</v>
      </c>
      <c r="J4245" s="12">
        <f>tbReporteAsistencia[[#This Row],[REGISTRO]]</f>
        <v>0</v>
      </c>
    </row>
    <row r="4246" spans="7:10">
      <c r="G4246" t="str">
        <f>IF(TRIM(LEFT(tbReporteAsistencia[[#This Row],[ESTADO]],7))="ENTRADA",(tbReporteAsistencia[[#This Row],[CLAVE]]&amp;TEXT(tbReporteAsistencia[[#This Row],[REGISTRO]],"dd/mm/yyyy")&amp;TRIM(LEFT(tbReporteAsistencia[[#This Row],[ESTADO]],7))),IF(TRIM(LEFT(tbReporteAsistencia[[#This Row],[ESTADO]],7))="SALIDA",(tbReporteAsistencia[[#This Row],[CLAVE]]&amp;TEXT(tbReporteAsistencia[[#This Row],[REGISTRO]],"dd/mm/yyyy")&amp;TRIM(LEFT(tbReporteAsistencia[[#This Row],[ESTADO]],7))),(tbReporteAsistencia[[#This Row],[CLAVE]]&amp;TEXT(tbReporteAsistencia[[#This Row],[REGISTRO]],"dd/mm/yyyy")&amp;TRIM(LEFT(tbReporteAsistencia[[#This Row],[ESTADO]],17)))))</f>
        <v>00/01/1900</v>
      </c>
      <c r="H4246">
        <f>tbReporteAsistencia[[#This Row],[CLAVE DISPOSITIVO]]</f>
        <v>0</v>
      </c>
      <c r="I4246" s="9">
        <f>tbReporteAsistencia[[#This Row],[REGISTRO]]</f>
        <v>0</v>
      </c>
      <c r="J4246" s="12">
        <f>tbReporteAsistencia[[#This Row],[REGISTRO]]</f>
        <v>0</v>
      </c>
    </row>
    <row r="4247" spans="7:10">
      <c r="G4247" t="str">
        <f>IF(TRIM(LEFT(tbReporteAsistencia[[#This Row],[ESTADO]],7))="ENTRADA",(tbReporteAsistencia[[#This Row],[CLAVE]]&amp;TEXT(tbReporteAsistencia[[#This Row],[REGISTRO]],"dd/mm/yyyy")&amp;TRIM(LEFT(tbReporteAsistencia[[#This Row],[ESTADO]],7))),IF(TRIM(LEFT(tbReporteAsistencia[[#This Row],[ESTADO]],7))="SALIDA",(tbReporteAsistencia[[#This Row],[CLAVE]]&amp;TEXT(tbReporteAsistencia[[#This Row],[REGISTRO]],"dd/mm/yyyy")&amp;TRIM(LEFT(tbReporteAsistencia[[#This Row],[ESTADO]],7))),(tbReporteAsistencia[[#This Row],[CLAVE]]&amp;TEXT(tbReporteAsistencia[[#This Row],[REGISTRO]],"dd/mm/yyyy")&amp;TRIM(LEFT(tbReporteAsistencia[[#This Row],[ESTADO]],17)))))</f>
        <v>00/01/1900</v>
      </c>
      <c r="H4247">
        <f>tbReporteAsistencia[[#This Row],[CLAVE DISPOSITIVO]]</f>
        <v>0</v>
      </c>
      <c r="I4247" s="9">
        <f>tbReporteAsistencia[[#This Row],[REGISTRO]]</f>
        <v>0</v>
      </c>
      <c r="J4247" s="12">
        <f>tbReporteAsistencia[[#This Row],[REGISTRO]]</f>
        <v>0</v>
      </c>
    </row>
    <row r="4248" spans="7:10">
      <c r="G4248" t="str">
        <f>IF(TRIM(LEFT(tbReporteAsistencia[[#This Row],[ESTADO]],7))="ENTRADA",(tbReporteAsistencia[[#This Row],[CLAVE]]&amp;TEXT(tbReporteAsistencia[[#This Row],[REGISTRO]],"dd/mm/yyyy")&amp;TRIM(LEFT(tbReporteAsistencia[[#This Row],[ESTADO]],7))),IF(TRIM(LEFT(tbReporteAsistencia[[#This Row],[ESTADO]],7))="SALIDA",(tbReporteAsistencia[[#This Row],[CLAVE]]&amp;TEXT(tbReporteAsistencia[[#This Row],[REGISTRO]],"dd/mm/yyyy")&amp;TRIM(LEFT(tbReporteAsistencia[[#This Row],[ESTADO]],7))),(tbReporteAsistencia[[#This Row],[CLAVE]]&amp;TEXT(tbReporteAsistencia[[#This Row],[REGISTRO]],"dd/mm/yyyy")&amp;TRIM(LEFT(tbReporteAsistencia[[#This Row],[ESTADO]],17)))))</f>
        <v>00/01/1900</v>
      </c>
      <c r="H4248">
        <f>tbReporteAsistencia[[#This Row],[CLAVE DISPOSITIVO]]</f>
        <v>0</v>
      </c>
      <c r="I4248" s="9">
        <f>tbReporteAsistencia[[#This Row],[REGISTRO]]</f>
        <v>0</v>
      </c>
      <c r="J4248" s="12">
        <f>tbReporteAsistencia[[#This Row],[REGISTRO]]</f>
        <v>0</v>
      </c>
    </row>
    <row r="4249" spans="7:10">
      <c r="G4249" t="str">
        <f>IF(TRIM(LEFT(tbReporteAsistencia[[#This Row],[ESTADO]],7))="ENTRADA",(tbReporteAsistencia[[#This Row],[CLAVE]]&amp;TEXT(tbReporteAsistencia[[#This Row],[REGISTRO]],"dd/mm/yyyy")&amp;TRIM(LEFT(tbReporteAsistencia[[#This Row],[ESTADO]],7))),IF(TRIM(LEFT(tbReporteAsistencia[[#This Row],[ESTADO]],7))="SALIDA",(tbReporteAsistencia[[#This Row],[CLAVE]]&amp;TEXT(tbReporteAsistencia[[#This Row],[REGISTRO]],"dd/mm/yyyy")&amp;TRIM(LEFT(tbReporteAsistencia[[#This Row],[ESTADO]],7))),(tbReporteAsistencia[[#This Row],[CLAVE]]&amp;TEXT(tbReporteAsistencia[[#This Row],[REGISTRO]],"dd/mm/yyyy")&amp;TRIM(LEFT(tbReporteAsistencia[[#This Row],[ESTADO]],17)))))</f>
        <v>00/01/1900</v>
      </c>
      <c r="H4249">
        <f>tbReporteAsistencia[[#This Row],[CLAVE DISPOSITIVO]]</f>
        <v>0</v>
      </c>
      <c r="I4249" s="9">
        <f>tbReporteAsistencia[[#This Row],[REGISTRO]]</f>
        <v>0</v>
      </c>
      <c r="J4249" s="12">
        <f>tbReporteAsistencia[[#This Row],[REGISTRO]]</f>
        <v>0</v>
      </c>
    </row>
    <row r="4250" spans="7:10">
      <c r="G4250" t="str">
        <f>IF(TRIM(LEFT(tbReporteAsistencia[[#This Row],[ESTADO]],7))="ENTRADA",(tbReporteAsistencia[[#This Row],[CLAVE]]&amp;TEXT(tbReporteAsistencia[[#This Row],[REGISTRO]],"dd/mm/yyyy")&amp;TRIM(LEFT(tbReporteAsistencia[[#This Row],[ESTADO]],7))),IF(TRIM(LEFT(tbReporteAsistencia[[#This Row],[ESTADO]],7))="SALIDA",(tbReporteAsistencia[[#This Row],[CLAVE]]&amp;TEXT(tbReporteAsistencia[[#This Row],[REGISTRO]],"dd/mm/yyyy")&amp;TRIM(LEFT(tbReporteAsistencia[[#This Row],[ESTADO]],7))),(tbReporteAsistencia[[#This Row],[CLAVE]]&amp;TEXT(tbReporteAsistencia[[#This Row],[REGISTRO]],"dd/mm/yyyy")&amp;TRIM(LEFT(tbReporteAsistencia[[#This Row],[ESTADO]],17)))))</f>
        <v>00/01/1900</v>
      </c>
      <c r="H4250">
        <f>tbReporteAsistencia[[#This Row],[CLAVE DISPOSITIVO]]</f>
        <v>0</v>
      </c>
      <c r="I4250" s="9">
        <f>tbReporteAsistencia[[#This Row],[REGISTRO]]</f>
        <v>0</v>
      </c>
      <c r="J4250" s="12">
        <f>tbReporteAsistencia[[#This Row],[REGISTRO]]</f>
        <v>0</v>
      </c>
    </row>
    <row r="4251" spans="7:10">
      <c r="G4251" t="str">
        <f>IF(TRIM(LEFT(tbReporteAsistencia[[#This Row],[ESTADO]],7))="ENTRADA",(tbReporteAsistencia[[#This Row],[CLAVE]]&amp;TEXT(tbReporteAsistencia[[#This Row],[REGISTRO]],"dd/mm/yyyy")&amp;TRIM(LEFT(tbReporteAsistencia[[#This Row],[ESTADO]],7))),IF(TRIM(LEFT(tbReporteAsistencia[[#This Row],[ESTADO]],7))="SALIDA",(tbReporteAsistencia[[#This Row],[CLAVE]]&amp;TEXT(tbReporteAsistencia[[#This Row],[REGISTRO]],"dd/mm/yyyy")&amp;TRIM(LEFT(tbReporteAsistencia[[#This Row],[ESTADO]],7))),(tbReporteAsistencia[[#This Row],[CLAVE]]&amp;TEXT(tbReporteAsistencia[[#This Row],[REGISTRO]],"dd/mm/yyyy")&amp;TRIM(LEFT(tbReporteAsistencia[[#This Row],[ESTADO]],17)))))</f>
        <v>00/01/1900</v>
      </c>
      <c r="H4251">
        <f>tbReporteAsistencia[[#This Row],[CLAVE DISPOSITIVO]]</f>
        <v>0</v>
      </c>
      <c r="I4251" s="9">
        <f>tbReporteAsistencia[[#This Row],[REGISTRO]]</f>
        <v>0</v>
      </c>
      <c r="J4251" s="12">
        <f>tbReporteAsistencia[[#This Row],[REGISTRO]]</f>
        <v>0</v>
      </c>
    </row>
    <row r="4252" spans="7:10">
      <c r="G4252" t="str">
        <f>IF(TRIM(LEFT(tbReporteAsistencia[[#This Row],[ESTADO]],7))="ENTRADA",(tbReporteAsistencia[[#This Row],[CLAVE]]&amp;TEXT(tbReporteAsistencia[[#This Row],[REGISTRO]],"dd/mm/yyyy")&amp;TRIM(LEFT(tbReporteAsistencia[[#This Row],[ESTADO]],7))),IF(TRIM(LEFT(tbReporteAsistencia[[#This Row],[ESTADO]],7))="SALIDA",(tbReporteAsistencia[[#This Row],[CLAVE]]&amp;TEXT(tbReporteAsistencia[[#This Row],[REGISTRO]],"dd/mm/yyyy")&amp;TRIM(LEFT(tbReporteAsistencia[[#This Row],[ESTADO]],7))),(tbReporteAsistencia[[#This Row],[CLAVE]]&amp;TEXT(tbReporteAsistencia[[#This Row],[REGISTRO]],"dd/mm/yyyy")&amp;TRIM(LEFT(tbReporteAsistencia[[#This Row],[ESTADO]],17)))))</f>
        <v>00/01/1900</v>
      </c>
      <c r="H4252">
        <f>tbReporteAsistencia[[#This Row],[CLAVE DISPOSITIVO]]</f>
        <v>0</v>
      </c>
      <c r="I4252" s="9">
        <f>tbReporteAsistencia[[#This Row],[REGISTRO]]</f>
        <v>0</v>
      </c>
      <c r="J4252" s="12">
        <f>tbReporteAsistencia[[#This Row],[REGISTRO]]</f>
        <v>0</v>
      </c>
    </row>
    <row r="4253" spans="7:10">
      <c r="G4253" t="str">
        <f>IF(TRIM(LEFT(tbReporteAsistencia[[#This Row],[ESTADO]],7))="ENTRADA",(tbReporteAsistencia[[#This Row],[CLAVE]]&amp;TEXT(tbReporteAsistencia[[#This Row],[REGISTRO]],"dd/mm/yyyy")&amp;TRIM(LEFT(tbReporteAsistencia[[#This Row],[ESTADO]],7))),IF(TRIM(LEFT(tbReporteAsistencia[[#This Row],[ESTADO]],7))="SALIDA",(tbReporteAsistencia[[#This Row],[CLAVE]]&amp;TEXT(tbReporteAsistencia[[#This Row],[REGISTRO]],"dd/mm/yyyy")&amp;TRIM(LEFT(tbReporteAsistencia[[#This Row],[ESTADO]],7))),(tbReporteAsistencia[[#This Row],[CLAVE]]&amp;TEXT(tbReporteAsistencia[[#This Row],[REGISTRO]],"dd/mm/yyyy")&amp;TRIM(LEFT(tbReporteAsistencia[[#This Row],[ESTADO]],17)))))</f>
        <v>00/01/1900</v>
      </c>
      <c r="H4253">
        <f>tbReporteAsistencia[[#This Row],[CLAVE DISPOSITIVO]]</f>
        <v>0</v>
      </c>
      <c r="I4253" s="9">
        <f>tbReporteAsistencia[[#This Row],[REGISTRO]]</f>
        <v>0</v>
      </c>
      <c r="J4253" s="12">
        <f>tbReporteAsistencia[[#This Row],[REGISTRO]]</f>
        <v>0</v>
      </c>
    </row>
    <row r="4254" spans="7:10">
      <c r="G4254" t="str">
        <f>IF(TRIM(LEFT(tbReporteAsistencia[[#This Row],[ESTADO]],7))="ENTRADA",(tbReporteAsistencia[[#This Row],[CLAVE]]&amp;TEXT(tbReporteAsistencia[[#This Row],[REGISTRO]],"dd/mm/yyyy")&amp;TRIM(LEFT(tbReporteAsistencia[[#This Row],[ESTADO]],7))),IF(TRIM(LEFT(tbReporteAsistencia[[#This Row],[ESTADO]],7))="SALIDA",(tbReporteAsistencia[[#This Row],[CLAVE]]&amp;TEXT(tbReporteAsistencia[[#This Row],[REGISTRO]],"dd/mm/yyyy")&amp;TRIM(LEFT(tbReporteAsistencia[[#This Row],[ESTADO]],7))),(tbReporteAsistencia[[#This Row],[CLAVE]]&amp;TEXT(tbReporteAsistencia[[#This Row],[REGISTRO]],"dd/mm/yyyy")&amp;TRIM(LEFT(tbReporteAsistencia[[#This Row],[ESTADO]],17)))))</f>
        <v>00/01/1900</v>
      </c>
      <c r="H4254">
        <f>tbReporteAsistencia[[#This Row],[CLAVE DISPOSITIVO]]</f>
        <v>0</v>
      </c>
      <c r="I4254" s="9">
        <f>tbReporteAsistencia[[#This Row],[REGISTRO]]</f>
        <v>0</v>
      </c>
      <c r="J4254" s="12">
        <f>tbReporteAsistencia[[#This Row],[REGISTRO]]</f>
        <v>0</v>
      </c>
    </row>
    <row r="4255" spans="7:10">
      <c r="G4255" t="str">
        <f>IF(TRIM(LEFT(tbReporteAsistencia[[#This Row],[ESTADO]],7))="ENTRADA",(tbReporteAsistencia[[#This Row],[CLAVE]]&amp;TEXT(tbReporteAsistencia[[#This Row],[REGISTRO]],"dd/mm/yyyy")&amp;TRIM(LEFT(tbReporteAsistencia[[#This Row],[ESTADO]],7))),IF(TRIM(LEFT(tbReporteAsistencia[[#This Row],[ESTADO]],7))="SALIDA",(tbReporteAsistencia[[#This Row],[CLAVE]]&amp;TEXT(tbReporteAsistencia[[#This Row],[REGISTRO]],"dd/mm/yyyy")&amp;TRIM(LEFT(tbReporteAsistencia[[#This Row],[ESTADO]],7))),(tbReporteAsistencia[[#This Row],[CLAVE]]&amp;TEXT(tbReporteAsistencia[[#This Row],[REGISTRO]],"dd/mm/yyyy")&amp;TRIM(LEFT(tbReporteAsistencia[[#This Row],[ESTADO]],17)))))</f>
        <v>00/01/1900</v>
      </c>
      <c r="H4255">
        <f>tbReporteAsistencia[[#This Row],[CLAVE DISPOSITIVO]]</f>
        <v>0</v>
      </c>
      <c r="I4255" s="9">
        <f>tbReporteAsistencia[[#This Row],[REGISTRO]]</f>
        <v>0</v>
      </c>
      <c r="J4255" s="12">
        <f>tbReporteAsistencia[[#This Row],[REGISTRO]]</f>
        <v>0</v>
      </c>
    </row>
    <row r="4256" spans="7:10">
      <c r="G4256" t="str">
        <f>IF(TRIM(LEFT(tbReporteAsistencia[[#This Row],[ESTADO]],7))="ENTRADA",(tbReporteAsistencia[[#This Row],[CLAVE]]&amp;TEXT(tbReporteAsistencia[[#This Row],[REGISTRO]],"dd/mm/yyyy")&amp;TRIM(LEFT(tbReporteAsistencia[[#This Row],[ESTADO]],7))),IF(TRIM(LEFT(tbReporteAsistencia[[#This Row],[ESTADO]],7))="SALIDA",(tbReporteAsistencia[[#This Row],[CLAVE]]&amp;TEXT(tbReporteAsistencia[[#This Row],[REGISTRO]],"dd/mm/yyyy")&amp;TRIM(LEFT(tbReporteAsistencia[[#This Row],[ESTADO]],7))),(tbReporteAsistencia[[#This Row],[CLAVE]]&amp;TEXT(tbReporteAsistencia[[#This Row],[REGISTRO]],"dd/mm/yyyy")&amp;TRIM(LEFT(tbReporteAsistencia[[#This Row],[ESTADO]],17)))))</f>
        <v>00/01/1900</v>
      </c>
      <c r="H4256">
        <f>tbReporteAsistencia[[#This Row],[CLAVE DISPOSITIVO]]</f>
        <v>0</v>
      </c>
      <c r="I4256" s="9">
        <f>tbReporteAsistencia[[#This Row],[REGISTRO]]</f>
        <v>0</v>
      </c>
      <c r="J4256" s="12">
        <f>tbReporteAsistencia[[#This Row],[REGISTRO]]</f>
        <v>0</v>
      </c>
    </row>
    <row r="4257" spans="7:10">
      <c r="G4257" t="str">
        <f>IF(TRIM(LEFT(tbReporteAsistencia[[#This Row],[ESTADO]],7))="ENTRADA",(tbReporteAsistencia[[#This Row],[CLAVE]]&amp;TEXT(tbReporteAsistencia[[#This Row],[REGISTRO]],"dd/mm/yyyy")&amp;TRIM(LEFT(tbReporteAsistencia[[#This Row],[ESTADO]],7))),IF(TRIM(LEFT(tbReporteAsistencia[[#This Row],[ESTADO]],7))="SALIDA",(tbReporteAsistencia[[#This Row],[CLAVE]]&amp;TEXT(tbReporteAsistencia[[#This Row],[REGISTRO]],"dd/mm/yyyy")&amp;TRIM(LEFT(tbReporteAsistencia[[#This Row],[ESTADO]],7))),(tbReporteAsistencia[[#This Row],[CLAVE]]&amp;TEXT(tbReporteAsistencia[[#This Row],[REGISTRO]],"dd/mm/yyyy")&amp;TRIM(LEFT(tbReporteAsistencia[[#This Row],[ESTADO]],17)))))</f>
        <v>00/01/1900</v>
      </c>
      <c r="H4257">
        <f>tbReporteAsistencia[[#This Row],[CLAVE DISPOSITIVO]]</f>
        <v>0</v>
      </c>
      <c r="I4257" s="9">
        <f>tbReporteAsistencia[[#This Row],[REGISTRO]]</f>
        <v>0</v>
      </c>
      <c r="J4257" s="12">
        <f>tbReporteAsistencia[[#This Row],[REGISTRO]]</f>
        <v>0</v>
      </c>
    </row>
    <row r="4258" spans="7:10">
      <c r="G4258" t="str">
        <f>IF(TRIM(LEFT(tbReporteAsistencia[[#This Row],[ESTADO]],7))="ENTRADA",(tbReporteAsistencia[[#This Row],[CLAVE]]&amp;TEXT(tbReporteAsistencia[[#This Row],[REGISTRO]],"dd/mm/yyyy")&amp;TRIM(LEFT(tbReporteAsistencia[[#This Row],[ESTADO]],7))),IF(TRIM(LEFT(tbReporteAsistencia[[#This Row],[ESTADO]],7))="SALIDA",(tbReporteAsistencia[[#This Row],[CLAVE]]&amp;TEXT(tbReporteAsistencia[[#This Row],[REGISTRO]],"dd/mm/yyyy")&amp;TRIM(LEFT(tbReporteAsistencia[[#This Row],[ESTADO]],7))),(tbReporteAsistencia[[#This Row],[CLAVE]]&amp;TEXT(tbReporteAsistencia[[#This Row],[REGISTRO]],"dd/mm/yyyy")&amp;TRIM(LEFT(tbReporteAsistencia[[#This Row],[ESTADO]],17)))))</f>
        <v>00/01/1900</v>
      </c>
      <c r="H4258">
        <f>tbReporteAsistencia[[#This Row],[CLAVE DISPOSITIVO]]</f>
        <v>0</v>
      </c>
      <c r="I4258" s="9">
        <f>tbReporteAsistencia[[#This Row],[REGISTRO]]</f>
        <v>0</v>
      </c>
      <c r="J4258" s="12">
        <f>tbReporteAsistencia[[#This Row],[REGISTRO]]</f>
        <v>0</v>
      </c>
    </row>
    <row r="4259" spans="7:10">
      <c r="G4259" t="str">
        <f>IF(TRIM(LEFT(tbReporteAsistencia[[#This Row],[ESTADO]],7))="ENTRADA",(tbReporteAsistencia[[#This Row],[CLAVE]]&amp;TEXT(tbReporteAsistencia[[#This Row],[REGISTRO]],"dd/mm/yyyy")&amp;TRIM(LEFT(tbReporteAsistencia[[#This Row],[ESTADO]],7))),IF(TRIM(LEFT(tbReporteAsistencia[[#This Row],[ESTADO]],7))="SALIDA",(tbReporteAsistencia[[#This Row],[CLAVE]]&amp;TEXT(tbReporteAsistencia[[#This Row],[REGISTRO]],"dd/mm/yyyy")&amp;TRIM(LEFT(tbReporteAsistencia[[#This Row],[ESTADO]],7))),(tbReporteAsistencia[[#This Row],[CLAVE]]&amp;TEXT(tbReporteAsistencia[[#This Row],[REGISTRO]],"dd/mm/yyyy")&amp;TRIM(LEFT(tbReporteAsistencia[[#This Row],[ESTADO]],17)))))</f>
        <v>00/01/1900</v>
      </c>
      <c r="H4259">
        <f>tbReporteAsistencia[[#This Row],[CLAVE DISPOSITIVO]]</f>
        <v>0</v>
      </c>
      <c r="I4259" s="9">
        <f>tbReporteAsistencia[[#This Row],[REGISTRO]]</f>
        <v>0</v>
      </c>
      <c r="J4259" s="12">
        <f>tbReporteAsistencia[[#This Row],[REGISTRO]]</f>
        <v>0</v>
      </c>
    </row>
    <row r="4260" spans="7:10">
      <c r="G4260" t="str">
        <f>IF(TRIM(LEFT(tbReporteAsistencia[[#This Row],[ESTADO]],7))="ENTRADA",(tbReporteAsistencia[[#This Row],[CLAVE]]&amp;TEXT(tbReporteAsistencia[[#This Row],[REGISTRO]],"dd/mm/yyyy")&amp;TRIM(LEFT(tbReporteAsistencia[[#This Row],[ESTADO]],7))),IF(TRIM(LEFT(tbReporteAsistencia[[#This Row],[ESTADO]],7))="SALIDA",(tbReporteAsistencia[[#This Row],[CLAVE]]&amp;TEXT(tbReporteAsistencia[[#This Row],[REGISTRO]],"dd/mm/yyyy")&amp;TRIM(LEFT(tbReporteAsistencia[[#This Row],[ESTADO]],7))),(tbReporteAsistencia[[#This Row],[CLAVE]]&amp;TEXT(tbReporteAsistencia[[#This Row],[REGISTRO]],"dd/mm/yyyy")&amp;TRIM(LEFT(tbReporteAsistencia[[#This Row],[ESTADO]],17)))))</f>
        <v>00/01/1900</v>
      </c>
      <c r="H4260">
        <f>tbReporteAsistencia[[#This Row],[CLAVE DISPOSITIVO]]</f>
        <v>0</v>
      </c>
      <c r="I4260" s="9">
        <f>tbReporteAsistencia[[#This Row],[REGISTRO]]</f>
        <v>0</v>
      </c>
      <c r="J4260" s="12">
        <f>tbReporteAsistencia[[#This Row],[REGISTRO]]</f>
        <v>0</v>
      </c>
    </row>
    <row r="4261" spans="7:10">
      <c r="G4261" t="str">
        <f>IF(TRIM(LEFT(tbReporteAsistencia[[#This Row],[ESTADO]],7))="ENTRADA",(tbReporteAsistencia[[#This Row],[CLAVE]]&amp;TEXT(tbReporteAsistencia[[#This Row],[REGISTRO]],"dd/mm/yyyy")&amp;TRIM(LEFT(tbReporteAsistencia[[#This Row],[ESTADO]],7))),IF(TRIM(LEFT(tbReporteAsistencia[[#This Row],[ESTADO]],7))="SALIDA",(tbReporteAsistencia[[#This Row],[CLAVE]]&amp;TEXT(tbReporteAsistencia[[#This Row],[REGISTRO]],"dd/mm/yyyy")&amp;TRIM(LEFT(tbReporteAsistencia[[#This Row],[ESTADO]],7))),(tbReporteAsistencia[[#This Row],[CLAVE]]&amp;TEXT(tbReporteAsistencia[[#This Row],[REGISTRO]],"dd/mm/yyyy")&amp;TRIM(LEFT(tbReporteAsistencia[[#This Row],[ESTADO]],17)))))</f>
        <v>00/01/1900</v>
      </c>
      <c r="H4261">
        <f>tbReporteAsistencia[[#This Row],[CLAVE DISPOSITIVO]]</f>
        <v>0</v>
      </c>
      <c r="I4261" s="9">
        <f>tbReporteAsistencia[[#This Row],[REGISTRO]]</f>
        <v>0</v>
      </c>
      <c r="J4261" s="12">
        <f>tbReporteAsistencia[[#This Row],[REGISTRO]]</f>
        <v>0</v>
      </c>
    </row>
    <row r="4262" spans="7:10">
      <c r="G4262" t="str">
        <f>IF(TRIM(LEFT(tbReporteAsistencia[[#This Row],[ESTADO]],7))="ENTRADA",(tbReporteAsistencia[[#This Row],[CLAVE]]&amp;TEXT(tbReporteAsistencia[[#This Row],[REGISTRO]],"dd/mm/yyyy")&amp;TRIM(LEFT(tbReporteAsistencia[[#This Row],[ESTADO]],7))),IF(TRIM(LEFT(tbReporteAsistencia[[#This Row],[ESTADO]],7))="SALIDA",(tbReporteAsistencia[[#This Row],[CLAVE]]&amp;TEXT(tbReporteAsistencia[[#This Row],[REGISTRO]],"dd/mm/yyyy")&amp;TRIM(LEFT(tbReporteAsistencia[[#This Row],[ESTADO]],7))),(tbReporteAsistencia[[#This Row],[CLAVE]]&amp;TEXT(tbReporteAsistencia[[#This Row],[REGISTRO]],"dd/mm/yyyy")&amp;TRIM(LEFT(tbReporteAsistencia[[#This Row],[ESTADO]],17)))))</f>
        <v>00/01/1900</v>
      </c>
      <c r="H4262">
        <f>tbReporteAsistencia[[#This Row],[CLAVE DISPOSITIVO]]</f>
        <v>0</v>
      </c>
      <c r="I4262" s="9">
        <f>tbReporteAsistencia[[#This Row],[REGISTRO]]</f>
        <v>0</v>
      </c>
      <c r="J4262" s="12">
        <f>tbReporteAsistencia[[#This Row],[REGISTRO]]</f>
        <v>0</v>
      </c>
    </row>
    <row r="4263" spans="7:10">
      <c r="G4263" t="str">
        <f>IF(TRIM(LEFT(tbReporteAsistencia[[#This Row],[ESTADO]],7))="ENTRADA",(tbReporteAsistencia[[#This Row],[CLAVE]]&amp;TEXT(tbReporteAsistencia[[#This Row],[REGISTRO]],"dd/mm/yyyy")&amp;TRIM(LEFT(tbReporteAsistencia[[#This Row],[ESTADO]],7))),IF(TRIM(LEFT(tbReporteAsistencia[[#This Row],[ESTADO]],7))="SALIDA",(tbReporteAsistencia[[#This Row],[CLAVE]]&amp;TEXT(tbReporteAsistencia[[#This Row],[REGISTRO]],"dd/mm/yyyy")&amp;TRIM(LEFT(tbReporteAsistencia[[#This Row],[ESTADO]],7))),(tbReporteAsistencia[[#This Row],[CLAVE]]&amp;TEXT(tbReporteAsistencia[[#This Row],[REGISTRO]],"dd/mm/yyyy")&amp;TRIM(LEFT(tbReporteAsistencia[[#This Row],[ESTADO]],17)))))</f>
        <v>00/01/1900</v>
      </c>
      <c r="H4263">
        <f>tbReporteAsistencia[[#This Row],[CLAVE DISPOSITIVO]]</f>
        <v>0</v>
      </c>
      <c r="I4263" s="9">
        <f>tbReporteAsistencia[[#This Row],[REGISTRO]]</f>
        <v>0</v>
      </c>
      <c r="J4263" s="12">
        <f>tbReporteAsistencia[[#This Row],[REGISTRO]]</f>
        <v>0</v>
      </c>
    </row>
    <row r="4264" spans="7:10">
      <c r="G4264" t="str">
        <f>IF(TRIM(LEFT(tbReporteAsistencia[[#This Row],[ESTADO]],7))="ENTRADA",(tbReporteAsistencia[[#This Row],[CLAVE]]&amp;TEXT(tbReporteAsistencia[[#This Row],[REGISTRO]],"dd/mm/yyyy")&amp;TRIM(LEFT(tbReporteAsistencia[[#This Row],[ESTADO]],7))),IF(TRIM(LEFT(tbReporteAsistencia[[#This Row],[ESTADO]],7))="SALIDA",(tbReporteAsistencia[[#This Row],[CLAVE]]&amp;TEXT(tbReporteAsistencia[[#This Row],[REGISTRO]],"dd/mm/yyyy")&amp;TRIM(LEFT(tbReporteAsistencia[[#This Row],[ESTADO]],7))),(tbReporteAsistencia[[#This Row],[CLAVE]]&amp;TEXT(tbReporteAsistencia[[#This Row],[REGISTRO]],"dd/mm/yyyy")&amp;TRIM(LEFT(tbReporteAsistencia[[#This Row],[ESTADO]],17)))))</f>
        <v>00/01/1900</v>
      </c>
      <c r="H4264">
        <f>tbReporteAsistencia[[#This Row],[CLAVE DISPOSITIVO]]</f>
        <v>0</v>
      </c>
      <c r="I4264" s="9">
        <f>tbReporteAsistencia[[#This Row],[REGISTRO]]</f>
        <v>0</v>
      </c>
      <c r="J4264" s="12">
        <f>tbReporteAsistencia[[#This Row],[REGISTRO]]</f>
        <v>0</v>
      </c>
    </row>
    <row r="4265" spans="7:10">
      <c r="G4265" t="str">
        <f>IF(TRIM(LEFT(tbReporteAsistencia[[#This Row],[ESTADO]],7))="ENTRADA",(tbReporteAsistencia[[#This Row],[CLAVE]]&amp;TEXT(tbReporteAsistencia[[#This Row],[REGISTRO]],"dd/mm/yyyy")&amp;TRIM(LEFT(tbReporteAsistencia[[#This Row],[ESTADO]],7))),IF(TRIM(LEFT(tbReporteAsistencia[[#This Row],[ESTADO]],7))="SALIDA",(tbReporteAsistencia[[#This Row],[CLAVE]]&amp;TEXT(tbReporteAsistencia[[#This Row],[REGISTRO]],"dd/mm/yyyy")&amp;TRIM(LEFT(tbReporteAsistencia[[#This Row],[ESTADO]],7))),(tbReporteAsistencia[[#This Row],[CLAVE]]&amp;TEXT(tbReporteAsistencia[[#This Row],[REGISTRO]],"dd/mm/yyyy")&amp;TRIM(LEFT(tbReporteAsistencia[[#This Row],[ESTADO]],17)))))</f>
        <v>00/01/1900</v>
      </c>
      <c r="H4265">
        <f>tbReporteAsistencia[[#This Row],[CLAVE DISPOSITIVO]]</f>
        <v>0</v>
      </c>
      <c r="I4265" s="9">
        <f>tbReporteAsistencia[[#This Row],[REGISTRO]]</f>
        <v>0</v>
      </c>
      <c r="J4265" s="12">
        <f>tbReporteAsistencia[[#This Row],[REGISTRO]]</f>
        <v>0</v>
      </c>
    </row>
    <row r="4266" spans="7:10">
      <c r="G4266" t="str">
        <f>IF(TRIM(LEFT(tbReporteAsistencia[[#This Row],[ESTADO]],7))="ENTRADA",(tbReporteAsistencia[[#This Row],[CLAVE]]&amp;TEXT(tbReporteAsistencia[[#This Row],[REGISTRO]],"dd/mm/yyyy")&amp;TRIM(LEFT(tbReporteAsistencia[[#This Row],[ESTADO]],7))),IF(TRIM(LEFT(tbReporteAsistencia[[#This Row],[ESTADO]],7))="SALIDA",(tbReporteAsistencia[[#This Row],[CLAVE]]&amp;TEXT(tbReporteAsistencia[[#This Row],[REGISTRO]],"dd/mm/yyyy")&amp;TRIM(LEFT(tbReporteAsistencia[[#This Row],[ESTADO]],7))),(tbReporteAsistencia[[#This Row],[CLAVE]]&amp;TEXT(tbReporteAsistencia[[#This Row],[REGISTRO]],"dd/mm/yyyy")&amp;TRIM(LEFT(tbReporteAsistencia[[#This Row],[ESTADO]],17)))))</f>
        <v>00/01/1900</v>
      </c>
      <c r="H4266">
        <f>tbReporteAsistencia[[#This Row],[CLAVE DISPOSITIVO]]</f>
        <v>0</v>
      </c>
      <c r="I4266" s="9">
        <f>tbReporteAsistencia[[#This Row],[REGISTRO]]</f>
        <v>0</v>
      </c>
      <c r="J4266" s="12">
        <f>tbReporteAsistencia[[#This Row],[REGISTRO]]</f>
        <v>0</v>
      </c>
    </row>
    <row r="4267" spans="7:10">
      <c r="G4267" t="str">
        <f>IF(TRIM(LEFT(tbReporteAsistencia[[#This Row],[ESTADO]],7))="ENTRADA",(tbReporteAsistencia[[#This Row],[CLAVE]]&amp;TEXT(tbReporteAsistencia[[#This Row],[REGISTRO]],"dd/mm/yyyy")&amp;TRIM(LEFT(tbReporteAsistencia[[#This Row],[ESTADO]],7))),IF(TRIM(LEFT(tbReporteAsistencia[[#This Row],[ESTADO]],7))="SALIDA",(tbReporteAsistencia[[#This Row],[CLAVE]]&amp;TEXT(tbReporteAsistencia[[#This Row],[REGISTRO]],"dd/mm/yyyy")&amp;TRIM(LEFT(tbReporteAsistencia[[#This Row],[ESTADO]],7))),(tbReporteAsistencia[[#This Row],[CLAVE]]&amp;TEXT(tbReporteAsistencia[[#This Row],[REGISTRO]],"dd/mm/yyyy")&amp;TRIM(LEFT(tbReporteAsistencia[[#This Row],[ESTADO]],17)))))</f>
        <v>00/01/1900</v>
      </c>
      <c r="H4267">
        <f>tbReporteAsistencia[[#This Row],[CLAVE DISPOSITIVO]]</f>
        <v>0</v>
      </c>
      <c r="I4267" s="9">
        <f>tbReporteAsistencia[[#This Row],[REGISTRO]]</f>
        <v>0</v>
      </c>
      <c r="J4267" s="12">
        <f>tbReporteAsistencia[[#This Row],[REGISTRO]]</f>
        <v>0</v>
      </c>
    </row>
    <row r="4268" spans="7:10">
      <c r="G4268" t="str">
        <f>IF(TRIM(LEFT(tbReporteAsistencia[[#This Row],[ESTADO]],7))="ENTRADA",(tbReporteAsistencia[[#This Row],[CLAVE]]&amp;TEXT(tbReporteAsistencia[[#This Row],[REGISTRO]],"dd/mm/yyyy")&amp;TRIM(LEFT(tbReporteAsistencia[[#This Row],[ESTADO]],7))),IF(TRIM(LEFT(tbReporteAsistencia[[#This Row],[ESTADO]],7))="SALIDA",(tbReporteAsistencia[[#This Row],[CLAVE]]&amp;TEXT(tbReporteAsistencia[[#This Row],[REGISTRO]],"dd/mm/yyyy")&amp;TRIM(LEFT(tbReporteAsistencia[[#This Row],[ESTADO]],7))),(tbReporteAsistencia[[#This Row],[CLAVE]]&amp;TEXT(tbReporteAsistencia[[#This Row],[REGISTRO]],"dd/mm/yyyy")&amp;TRIM(LEFT(tbReporteAsistencia[[#This Row],[ESTADO]],17)))))</f>
        <v>00/01/1900</v>
      </c>
      <c r="H4268">
        <f>tbReporteAsistencia[[#This Row],[CLAVE DISPOSITIVO]]</f>
        <v>0</v>
      </c>
      <c r="I4268" s="9">
        <f>tbReporteAsistencia[[#This Row],[REGISTRO]]</f>
        <v>0</v>
      </c>
      <c r="J4268" s="12">
        <f>tbReporteAsistencia[[#This Row],[REGISTRO]]</f>
        <v>0</v>
      </c>
    </row>
    <row r="4269" spans="7:10">
      <c r="G4269" t="str">
        <f>IF(TRIM(LEFT(tbReporteAsistencia[[#This Row],[ESTADO]],7))="ENTRADA",(tbReporteAsistencia[[#This Row],[CLAVE]]&amp;TEXT(tbReporteAsistencia[[#This Row],[REGISTRO]],"dd/mm/yyyy")&amp;TRIM(LEFT(tbReporteAsistencia[[#This Row],[ESTADO]],7))),IF(TRIM(LEFT(tbReporteAsistencia[[#This Row],[ESTADO]],7))="SALIDA",(tbReporteAsistencia[[#This Row],[CLAVE]]&amp;TEXT(tbReporteAsistencia[[#This Row],[REGISTRO]],"dd/mm/yyyy")&amp;TRIM(LEFT(tbReporteAsistencia[[#This Row],[ESTADO]],7))),(tbReporteAsistencia[[#This Row],[CLAVE]]&amp;TEXT(tbReporteAsistencia[[#This Row],[REGISTRO]],"dd/mm/yyyy")&amp;TRIM(LEFT(tbReporteAsistencia[[#This Row],[ESTADO]],17)))))</f>
        <v>00/01/1900</v>
      </c>
      <c r="H4269">
        <f>tbReporteAsistencia[[#This Row],[CLAVE DISPOSITIVO]]</f>
        <v>0</v>
      </c>
      <c r="I4269" s="9">
        <f>tbReporteAsistencia[[#This Row],[REGISTRO]]</f>
        <v>0</v>
      </c>
      <c r="J4269" s="12">
        <f>tbReporteAsistencia[[#This Row],[REGISTRO]]</f>
        <v>0</v>
      </c>
    </row>
    <row r="4270" spans="7:10">
      <c r="G4270" t="str">
        <f>IF(TRIM(LEFT(tbReporteAsistencia[[#This Row],[ESTADO]],7))="ENTRADA",(tbReporteAsistencia[[#This Row],[CLAVE]]&amp;TEXT(tbReporteAsistencia[[#This Row],[REGISTRO]],"dd/mm/yyyy")&amp;TRIM(LEFT(tbReporteAsistencia[[#This Row],[ESTADO]],7))),IF(TRIM(LEFT(tbReporteAsistencia[[#This Row],[ESTADO]],7))="SALIDA",(tbReporteAsistencia[[#This Row],[CLAVE]]&amp;TEXT(tbReporteAsistencia[[#This Row],[REGISTRO]],"dd/mm/yyyy")&amp;TRIM(LEFT(tbReporteAsistencia[[#This Row],[ESTADO]],7))),(tbReporteAsistencia[[#This Row],[CLAVE]]&amp;TEXT(tbReporteAsistencia[[#This Row],[REGISTRO]],"dd/mm/yyyy")&amp;TRIM(LEFT(tbReporteAsistencia[[#This Row],[ESTADO]],17)))))</f>
        <v>00/01/1900</v>
      </c>
      <c r="H4270">
        <f>tbReporteAsistencia[[#This Row],[CLAVE DISPOSITIVO]]</f>
        <v>0</v>
      </c>
      <c r="I4270" s="9">
        <f>tbReporteAsistencia[[#This Row],[REGISTRO]]</f>
        <v>0</v>
      </c>
      <c r="J4270" s="12">
        <f>tbReporteAsistencia[[#This Row],[REGISTRO]]</f>
        <v>0</v>
      </c>
    </row>
    <row r="4271" spans="7:10">
      <c r="G4271" t="str">
        <f>IF(TRIM(LEFT(tbReporteAsistencia[[#This Row],[ESTADO]],7))="ENTRADA",(tbReporteAsistencia[[#This Row],[CLAVE]]&amp;TEXT(tbReporteAsistencia[[#This Row],[REGISTRO]],"dd/mm/yyyy")&amp;TRIM(LEFT(tbReporteAsistencia[[#This Row],[ESTADO]],7))),IF(TRIM(LEFT(tbReporteAsistencia[[#This Row],[ESTADO]],7))="SALIDA",(tbReporteAsistencia[[#This Row],[CLAVE]]&amp;TEXT(tbReporteAsistencia[[#This Row],[REGISTRO]],"dd/mm/yyyy")&amp;TRIM(LEFT(tbReporteAsistencia[[#This Row],[ESTADO]],7))),(tbReporteAsistencia[[#This Row],[CLAVE]]&amp;TEXT(tbReporteAsistencia[[#This Row],[REGISTRO]],"dd/mm/yyyy")&amp;TRIM(LEFT(tbReporteAsistencia[[#This Row],[ESTADO]],17)))))</f>
        <v>00/01/1900</v>
      </c>
      <c r="H4271">
        <f>tbReporteAsistencia[[#This Row],[CLAVE DISPOSITIVO]]</f>
        <v>0</v>
      </c>
      <c r="I4271" s="9">
        <f>tbReporteAsistencia[[#This Row],[REGISTRO]]</f>
        <v>0</v>
      </c>
      <c r="J4271" s="12">
        <f>tbReporteAsistencia[[#This Row],[REGISTRO]]</f>
        <v>0</v>
      </c>
    </row>
    <row r="4272" spans="7:10">
      <c r="G4272" t="str">
        <f>IF(TRIM(LEFT(tbReporteAsistencia[[#This Row],[ESTADO]],7))="ENTRADA",(tbReporteAsistencia[[#This Row],[CLAVE]]&amp;TEXT(tbReporteAsistencia[[#This Row],[REGISTRO]],"dd/mm/yyyy")&amp;TRIM(LEFT(tbReporteAsistencia[[#This Row],[ESTADO]],7))),IF(TRIM(LEFT(tbReporteAsistencia[[#This Row],[ESTADO]],7))="SALIDA",(tbReporteAsistencia[[#This Row],[CLAVE]]&amp;TEXT(tbReporteAsistencia[[#This Row],[REGISTRO]],"dd/mm/yyyy")&amp;TRIM(LEFT(tbReporteAsistencia[[#This Row],[ESTADO]],7))),(tbReporteAsistencia[[#This Row],[CLAVE]]&amp;TEXT(tbReporteAsistencia[[#This Row],[REGISTRO]],"dd/mm/yyyy")&amp;TRIM(LEFT(tbReporteAsistencia[[#This Row],[ESTADO]],17)))))</f>
        <v>00/01/1900</v>
      </c>
      <c r="H4272">
        <f>tbReporteAsistencia[[#This Row],[CLAVE DISPOSITIVO]]</f>
        <v>0</v>
      </c>
      <c r="I4272" s="9">
        <f>tbReporteAsistencia[[#This Row],[REGISTRO]]</f>
        <v>0</v>
      </c>
      <c r="J4272" s="12">
        <f>tbReporteAsistencia[[#This Row],[REGISTRO]]</f>
        <v>0</v>
      </c>
    </row>
    <row r="4273" spans="7:10">
      <c r="G4273" t="str">
        <f>IF(TRIM(LEFT(tbReporteAsistencia[[#This Row],[ESTADO]],7))="ENTRADA",(tbReporteAsistencia[[#This Row],[CLAVE]]&amp;TEXT(tbReporteAsistencia[[#This Row],[REGISTRO]],"dd/mm/yyyy")&amp;TRIM(LEFT(tbReporteAsistencia[[#This Row],[ESTADO]],7))),IF(TRIM(LEFT(tbReporteAsistencia[[#This Row],[ESTADO]],7))="SALIDA",(tbReporteAsistencia[[#This Row],[CLAVE]]&amp;TEXT(tbReporteAsistencia[[#This Row],[REGISTRO]],"dd/mm/yyyy")&amp;TRIM(LEFT(tbReporteAsistencia[[#This Row],[ESTADO]],7))),(tbReporteAsistencia[[#This Row],[CLAVE]]&amp;TEXT(tbReporteAsistencia[[#This Row],[REGISTRO]],"dd/mm/yyyy")&amp;TRIM(LEFT(tbReporteAsistencia[[#This Row],[ESTADO]],17)))))</f>
        <v>00/01/1900</v>
      </c>
      <c r="H4273">
        <f>tbReporteAsistencia[[#This Row],[CLAVE DISPOSITIVO]]</f>
        <v>0</v>
      </c>
      <c r="I4273" s="9">
        <f>tbReporteAsistencia[[#This Row],[REGISTRO]]</f>
        <v>0</v>
      </c>
      <c r="J4273" s="12">
        <f>tbReporteAsistencia[[#This Row],[REGISTRO]]</f>
        <v>0</v>
      </c>
    </row>
    <row r="4274" spans="7:10">
      <c r="G4274" t="str">
        <f>IF(TRIM(LEFT(tbReporteAsistencia[[#This Row],[ESTADO]],7))="ENTRADA",(tbReporteAsistencia[[#This Row],[CLAVE]]&amp;TEXT(tbReporteAsistencia[[#This Row],[REGISTRO]],"dd/mm/yyyy")&amp;TRIM(LEFT(tbReporteAsistencia[[#This Row],[ESTADO]],7))),IF(TRIM(LEFT(tbReporteAsistencia[[#This Row],[ESTADO]],7))="SALIDA",(tbReporteAsistencia[[#This Row],[CLAVE]]&amp;TEXT(tbReporteAsistencia[[#This Row],[REGISTRO]],"dd/mm/yyyy")&amp;TRIM(LEFT(tbReporteAsistencia[[#This Row],[ESTADO]],7))),(tbReporteAsistencia[[#This Row],[CLAVE]]&amp;TEXT(tbReporteAsistencia[[#This Row],[REGISTRO]],"dd/mm/yyyy")&amp;TRIM(LEFT(tbReporteAsistencia[[#This Row],[ESTADO]],17)))))</f>
        <v>00/01/1900</v>
      </c>
      <c r="H4274">
        <f>tbReporteAsistencia[[#This Row],[CLAVE DISPOSITIVO]]</f>
        <v>0</v>
      </c>
      <c r="I4274" s="9">
        <f>tbReporteAsistencia[[#This Row],[REGISTRO]]</f>
        <v>0</v>
      </c>
      <c r="J4274" s="12">
        <f>tbReporteAsistencia[[#This Row],[REGISTRO]]</f>
        <v>0</v>
      </c>
    </row>
    <row r="4275" spans="7:10">
      <c r="G4275" t="str">
        <f>IF(TRIM(LEFT(tbReporteAsistencia[[#This Row],[ESTADO]],7))="ENTRADA",(tbReporteAsistencia[[#This Row],[CLAVE]]&amp;TEXT(tbReporteAsistencia[[#This Row],[REGISTRO]],"dd/mm/yyyy")&amp;TRIM(LEFT(tbReporteAsistencia[[#This Row],[ESTADO]],7))),IF(TRIM(LEFT(tbReporteAsistencia[[#This Row],[ESTADO]],7))="SALIDA",(tbReporteAsistencia[[#This Row],[CLAVE]]&amp;TEXT(tbReporteAsistencia[[#This Row],[REGISTRO]],"dd/mm/yyyy")&amp;TRIM(LEFT(tbReporteAsistencia[[#This Row],[ESTADO]],7))),(tbReporteAsistencia[[#This Row],[CLAVE]]&amp;TEXT(tbReporteAsistencia[[#This Row],[REGISTRO]],"dd/mm/yyyy")&amp;TRIM(LEFT(tbReporteAsistencia[[#This Row],[ESTADO]],17)))))</f>
        <v>00/01/1900</v>
      </c>
      <c r="H4275">
        <f>tbReporteAsistencia[[#This Row],[CLAVE DISPOSITIVO]]</f>
        <v>0</v>
      </c>
      <c r="I4275" s="9">
        <f>tbReporteAsistencia[[#This Row],[REGISTRO]]</f>
        <v>0</v>
      </c>
      <c r="J4275" s="12">
        <f>tbReporteAsistencia[[#This Row],[REGISTRO]]</f>
        <v>0</v>
      </c>
    </row>
    <row r="4276" spans="7:10">
      <c r="G4276" t="str">
        <f>IF(TRIM(LEFT(tbReporteAsistencia[[#This Row],[ESTADO]],7))="ENTRADA",(tbReporteAsistencia[[#This Row],[CLAVE]]&amp;TEXT(tbReporteAsistencia[[#This Row],[REGISTRO]],"dd/mm/yyyy")&amp;TRIM(LEFT(tbReporteAsistencia[[#This Row],[ESTADO]],7))),IF(TRIM(LEFT(tbReporteAsistencia[[#This Row],[ESTADO]],7))="SALIDA",(tbReporteAsistencia[[#This Row],[CLAVE]]&amp;TEXT(tbReporteAsistencia[[#This Row],[REGISTRO]],"dd/mm/yyyy")&amp;TRIM(LEFT(tbReporteAsistencia[[#This Row],[ESTADO]],7))),(tbReporteAsistencia[[#This Row],[CLAVE]]&amp;TEXT(tbReporteAsistencia[[#This Row],[REGISTRO]],"dd/mm/yyyy")&amp;TRIM(LEFT(tbReporteAsistencia[[#This Row],[ESTADO]],17)))))</f>
        <v>00/01/1900</v>
      </c>
      <c r="H4276">
        <f>tbReporteAsistencia[[#This Row],[CLAVE DISPOSITIVO]]</f>
        <v>0</v>
      </c>
      <c r="I4276" s="9">
        <f>tbReporteAsistencia[[#This Row],[REGISTRO]]</f>
        <v>0</v>
      </c>
      <c r="J4276" s="12">
        <f>tbReporteAsistencia[[#This Row],[REGISTRO]]</f>
        <v>0</v>
      </c>
    </row>
    <row r="4277" spans="7:10">
      <c r="G4277" t="str">
        <f>IF(TRIM(LEFT(tbReporteAsistencia[[#This Row],[ESTADO]],7))="ENTRADA",(tbReporteAsistencia[[#This Row],[CLAVE]]&amp;TEXT(tbReporteAsistencia[[#This Row],[REGISTRO]],"dd/mm/yyyy")&amp;TRIM(LEFT(tbReporteAsistencia[[#This Row],[ESTADO]],7))),IF(TRIM(LEFT(tbReporteAsistencia[[#This Row],[ESTADO]],7))="SALIDA",(tbReporteAsistencia[[#This Row],[CLAVE]]&amp;TEXT(tbReporteAsistencia[[#This Row],[REGISTRO]],"dd/mm/yyyy")&amp;TRIM(LEFT(tbReporteAsistencia[[#This Row],[ESTADO]],7))),(tbReporteAsistencia[[#This Row],[CLAVE]]&amp;TEXT(tbReporteAsistencia[[#This Row],[REGISTRO]],"dd/mm/yyyy")&amp;TRIM(LEFT(tbReporteAsistencia[[#This Row],[ESTADO]],17)))))</f>
        <v>00/01/1900</v>
      </c>
      <c r="H4277">
        <f>tbReporteAsistencia[[#This Row],[CLAVE DISPOSITIVO]]</f>
        <v>0</v>
      </c>
      <c r="I4277" s="9">
        <f>tbReporteAsistencia[[#This Row],[REGISTRO]]</f>
        <v>0</v>
      </c>
      <c r="J4277" s="12">
        <f>tbReporteAsistencia[[#This Row],[REGISTRO]]</f>
        <v>0</v>
      </c>
    </row>
    <row r="4278" spans="7:10">
      <c r="G4278" t="str">
        <f>IF(TRIM(LEFT(tbReporteAsistencia[[#This Row],[ESTADO]],7))="ENTRADA",(tbReporteAsistencia[[#This Row],[CLAVE]]&amp;TEXT(tbReporteAsistencia[[#This Row],[REGISTRO]],"dd/mm/yyyy")&amp;TRIM(LEFT(tbReporteAsistencia[[#This Row],[ESTADO]],7))),IF(TRIM(LEFT(tbReporteAsistencia[[#This Row],[ESTADO]],7))="SALIDA",(tbReporteAsistencia[[#This Row],[CLAVE]]&amp;TEXT(tbReporteAsistencia[[#This Row],[REGISTRO]],"dd/mm/yyyy")&amp;TRIM(LEFT(tbReporteAsistencia[[#This Row],[ESTADO]],7))),(tbReporteAsistencia[[#This Row],[CLAVE]]&amp;TEXT(tbReporteAsistencia[[#This Row],[REGISTRO]],"dd/mm/yyyy")&amp;TRIM(LEFT(tbReporteAsistencia[[#This Row],[ESTADO]],17)))))</f>
        <v>00/01/1900</v>
      </c>
      <c r="H4278">
        <f>tbReporteAsistencia[[#This Row],[CLAVE DISPOSITIVO]]</f>
        <v>0</v>
      </c>
      <c r="I4278" s="9">
        <f>tbReporteAsistencia[[#This Row],[REGISTRO]]</f>
        <v>0</v>
      </c>
      <c r="J4278" s="12">
        <f>tbReporteAsistencia[[#This Row],[REGISTRO]]</f>
        <v>0</v>
      </c>
    </row>
    <row r="4279" spans="7:10">
      <c r="G4279" t="str">
        <f>IF(TRIM(LEFT(tbReporteAsistencia[[#This Row],[ESTADO]],7))="ENTRADA",(tbReporteAsistencia[[#This Row],[CLAVE]]&amp;TEXT(tbReporteAsistencia[[#This Row],[REGISTRO]],"dd/mm/yyyy")&amp;TRIM(LEFT(tbReporteAsistencia[[#This Row],[ESTADO]],7))),IF(TRIM(LEFT(tbReporteAsistencia[[#This Row],[ESTADO]],7))="SALIDA",(tbReporteAsistencia[[#This Row],[CLAVE]]&amp;TEXT(tbReporteAsistencia[[#This Row],[REGISTRO]],"dd/mm/yyyy")&amp;TRIM(LEFT(tbReporteAsistencia[[#This Row],[ESTADO]],7))),(tbReporteAsistencia[[#This Row],[CLAVE]]&amp;TEXT(tbReporteAsistencia[[#This Row],[REGISTRO]],"dd/mm/yyyy")&amp;TRIM(LEFT(tbReporteAsistencia[[#This Row],[ESTADO]],17)))))</f>
        <v>00/01/1900</v>
      </c>
      <c r="H4279">
        <f>tbReporteAsistencia[[#This Row],[CLAVE DISPOSITIVO]]</f>
        <v>0</v>
      </c>
      <c r="I4279" s="9">
        <f>tbReporteAsistencia[[#This Row],[REGISTRO]]</f>
        <v>0</v>
      </c>
      <c r="J4279" s="12">
        <f>tbReporteAsistencia[[#This Row],[REGISTRO]]</f>
        <v>0</v>
      </c>
    </row>
    <row r="4280" spans="7:10">
      <c r="G4280" t="str">
        <f>IF(TRIM(LEFT(tbReporteAsistencia[[#This Row],[ESTADO]],7))="ENTRADA",(tbReporteAsistencia[[#This Row],[CLAVE]]&amp;TEXT(tbReporteAsistencia[[#This Row],[REGISTRO]],"dd/mm/yyyy")&amp;TRIM(LEFT(tbReporteAsistencia[[#This Row],[ESTADO]],7))),IF(TRIM(LEFT(tbReporteAsistencia[[#This Row],[ESTADO]],7))="SALIDA",(tbReporteAsistencia[[#This Row],[CLAVE]]&amp;TEXT(tbReporteAsistencia[[#This Row],[REGISTRO]],"dd/mm/yyyy")&amp;TRIM(LEFT(tbReporteAsistencia[[#This Row],[ESTADO]],7))),(tbReporteAsistencia[[#This Row],[CLAVE]]&amp;TEXT(tbReporteAsistencia[[#This Row],[REGISTRO]],"dd/mm/yyyy")&amp;TRIM(LEFT(tbReporteAsistencia[[#This Row],[ESTADO]],17)))))</f>
        <v>00/01/1900</v>
      </c>
      <c r="H4280">
        <f>tbReporteAsistencia[[#This Row],[CLAVE DISPOSITIVO]]</f>
        <v>0</v>
      </c>
      <c r="I4280" s="9">
        <f>tbReporteAsistencia[[#This Row],[REGISTRO]]</f>
        <v>0</v>
      </c>
      <c r="J4280" s="12">
        <f>tbReporteAsistencia[[#This Row],[REGISTRO]]</f>
        <v>0</v>
      </c>
    </row>
    <row r="4281" spans="7:10">
      <c r="G4281" t="str">
        <f>IF(TRIM(LEFT(tbReporteAsistencia[[#This Row],[ESTADO]],7))="ENTRADA",(tbReporteAsistencia[[#This Row],[CLAVE]]&amp;TEXT(tbReporteAsistencia[[#This Row],[REGISTRO]],"dd/mm/yyyy")&amp;TRIM(LEFT(tbReporteAsistencia[[#This Row],[ESTADO]],7))),IF(TRIM(LEFT(tbReporteAsistencia[[#This Row],[ESTADO]],7))="SALIDA",(tbReporteAsistencia[[#This Row],[CLAVE]]&amp;TEXT(tbReporteAsistencia[[#This Row],[REGISTRO]],"dd/mm/yyyy")&amp;TRIM(LEFT(tbReporteAsistencia[[#This Row],[ESTADO]],7))),(tbReporteAsistencia[[#This Row],[CLAVE]]&amp;TEXT(tbReporteAsistencia[[#This Row],[REGISTRO]],"dd/mm/yyyy")&amp;TRIM(LEFT(tbReporteAsistencia[[#This Row],[ESTADO]],17)))))</f>
        <v>00/01/1900</v>
      </c>
      <c r="H4281">
        <f>tbReporteAsistencia[[#This Row],[CLAVE DISPOSITIVO]]</f>
        <v>0</v>
      </c>
      <c r="I4281" s="9">
        <f>tbReporteAsistencia[[#This Row],[REGISTRO]]</f>
        <v>0</v>
      </c>
      <c r="J4281" s="12">
        <f>tbReporteAsistencia[[#This Row],[REGISTRO]]</f>
        <v>0</v>
      </c>
    </row>
    <row r="4282" spans="7:10">
      <c r="G4282" t="str">
        <f>IF(TRIM(LEFT(tbReporteAsistencia[[#This Row],[ESTADO]],7))="ENTRADA",(tbReporteAsistencia[[#This Row],[CLAVE]]&amp;TEXT(tbReporteAsistencia[[#This Row],[REGISTRO]],"dd/mm/yyyy")&amp;TRIM(LEFT(tbReporteAsistencia[[#This Row],[ESTADO]],7))),IF(TRIM(LEFT(tbReporteAsistencia[[#This Row],[ESTADO]],7))="SALIDA",(tbReporteAsistencia[[#This Row],[CLAVE]]&amp;TEXT(tbReporteAsistencia[[#This Row],[REGISTRO]],"dd/mm/yyyy")&amp;TRIM(LEFT(tbReporteAsistencia[[#This Row],[ESTADO]],7))),(tbReporteAsistencia[[#This Row],[CLAVE]]&amp;TEXT(tbReporteAsistencia[[#This Row],[REGISTRO]],"dd/mm/yyyy")&amp;TRIM(LEFT(tbReporteAsistencia[[#This Row],[ESTADO]],17)))))</f>
        <v>00/01/1900</v>
      </c>
      <c r="H4282">
        <f>tbReporteAsistencia[[#This Row],[CLAVE DISPOSITIVO]]</f>
        <v>0</v>
      </c>
      <c r="I4282" s="9">
        <f>tbReporteAsistencia[[#This Row],[REGISTRO]]</f>
        <v>0</v>
      </c>
      <c r="J4282" s="12">
        <f>tbReporteAsistencia[[#This Row],[REGISTRO]]</f>
        <v>0</v>
      </c>
    </row>
    <row r="4283" spans="7:10">
      <c r="G4283" t="str">
        <f>IF(TRIM(LEFT(tbReporteAsistencia[[#This Row],[ESTADO]],7))="ENTRADA",(tbReporteAsistencia[[#This Row],[CLAVE]]&amp;TEXT(tbReporteAsistencia[[#This Row],[REGISTRO]],"dd/mm/yyyy")&amp;TRIM(LEFT(tbReporteAsistencia[[#This Row],[ESTADO]],7))),IF(TRIM(LEFT(tbReporteAsistencia[[#This Row],[ESTADO]],7))="SALIDA",(tbReporteAsistencia[[#This Row],[CLAVE]]&amp;TEXT(tbReporteAsistencia[[#This Row],[REGISTRO]],"dd/mm/yyyy")&amp;TRIM(LEFT(tbReporteAsistencia[[#This Row],[ESTADO]],7))),(tbReporteAsistencia[[#This Row],[CLAVE]]&amp;TEXT(tbReporteAsistencia[[#This Row],[REGISTRO]],"dd/mm/yyyy")&amp;TRIM(LEFT(tbReporteAsistencia[[#This Row],[ESTADO]],17)))))</f>
        <v>00/01/1900</v>
      </c>
      <c r="H4283">
        <f>tbReporteAsistencia[[#This Row],[CLAVE DISPOSITIVO]]</f>
        <v>0</v>
      </c>
      <c r="I4283" s="9">
        <f>tbReporteAsistencia[[#This Row],[REGISTRO]]</f>
        <v>0</v>
      </c>
      <c r="J4283" s="12">
        <f>tbReporteAsistencia[[#This Row],[REGISTRO]]</f>
        <v>0</v>
      </c>
    </row>
    <row r="4284" spans="7:10">
      <c r="G4284" t="str">
        <f>IF(TRIM(LEFT(tbReporteAsistencia[[#This Row],[ESTADO]],7))="ENTRADA",(tbReporteAsistencia[[#This Row],[CLAVE]]&amp;TEXT(tbReporteAsistencia[[#This Row],[REGISTRO]],"dd/mm/yyyy")&amp;TRIM(LEFT(tbReporteAsistencia[[#This Row],[ESTADO]],7))),IF(TRIM(LEFT(tbReporteAsistencia[[#This Row],[ESTADO]],7))="SALIDA",(tbReporteAsistencia[[#This Row],[CLAVE]]&amp;TEXT(tbReporteAsistencia[[#This Row],[REGISTRO]],"dd/mm/yyyy")&amp;TRIM(LEFT(tbReporteAsistencia[[#This Row],[ESTADO]],7))),(tbReporteAsistencia[[#This Row],[CLAVE]]&amp;TEXT(tbReporteAsistencia[[#This Row],[REGISTRO]],"dd/mm/yyyy")&amp;TRIM(LEFT(tbReporteAsistencia[[#This Row],[ESTADO]],17)))))</f>
        <v>00/01/1900</v>
      </c>
      <c r="H4284">
        <f>tbReporteAsistencia[[#This Row],[CLAVE DISPOSITIVO]]</f>
        <v>0</v>
      </c>
      <c r="I4284" s="9">
        <f>tbReporteAsistencia[[#This Row],[REGISTRO]]</f>
        <v>0</v>
      </c>
      <c r="J4284" s="12">
        <f>tbReporteAsistencia[[#This Row],[REGISTRO]]</f>
        <v>0</v>
      </c>
    </row>
    <row r="4285" spans="7:10">
      <c r="G4285" t="str">
        <f>IF(TRIM(LEFT(tbReporteAsistencia[[#This Row],[ESTADO]],7))="ENTRADA",(tbReporteAsistencia[[#This Row],[CLAVE]]&amp;TEXT(tbReporteAsistencia[[#This Row],[REGISTRO]],"dd/mm/yyyy")&amp;TRIM(LEFT(tbReporteAsistencia[[#This Row],[ESTADO]],7))),IF(TRIM(LEFT(tbReporteAsistencia[[#This Row],[ESTADO]],7))="SALIDA",(tbReporteAsistencia[[#This Row],[CLAVE]]&amp;TEXT(tbReporteAsistencia[[#This Row],[REGISTRO]],"dd/mm/yyyy")&amp;TRIM(LEFT(tbReporteAsistencia[[#This Row],[ESTADO]],7))),(tbReporteAsistencia[[#This Row],[CLAVE]]&amp;TEXT(tbReporteAsistencia[[#This Row],[REGISTRO]],"dd/mm/yyyy")&amp;TRIM(LEFT(tbReporteAsistencia[[#This Row],[ESTADO]],17)))))</f>
        <v>00/01/1900</v>
      </c>
      <c r="H4285">
        <f>tbReporteAsistencia[[#This Row],[CLAVE DISPOSITIVO]]</f>
        <v>0</v>
      </c>
      <c r="I4285" s="9">
        <f>tbReporteAsistencia[[#This Row],[REGISTRO]]</f>
        <v>0</v>
      </c>
      <c r="J4285" s="12">
        <f>tbReporteAsistencia[[#This Row],[REGISTRO]]</f>
        <v>0</v>
      </c>
    </row>
    <row r="4286" spans="7:10">
      <c r="G4286" t="str">
        <f>IF(TRIM(LEFT(tbReporteAsistencia[[#This Row],[ESTADO]],7))="ENTRADA",(tbReporteAsistencia[[#This Row],[CLAVE]]&amp;TEXT(tbReporteAsistencia[[#This Row],[REGISTRO]],"dd/mm/yyyy")&amp;TRIM(LEFT(tbReporteAsistencia[[#This Row],[ESTADO]],7))),IF(TRIM(LEFT(tbReporteAsistencia[[#This Row],[ESTADO]],7))="SALIDA",(tbReporteAsistencia[[#This Row],[CLAVE]]&amp;TEXT(tbReporteAsistencia[[#This Row],[REGISTRO]],"dd/mm/yyyy")&amp;TRIM(LEFT(tbReporteAsistencia[[#This Row],[ESTADO]],7))),(tbReporteAsistencia[[#This Row],[CLAVE]]&amp;TEXT(tbReporteAsistencia[[#This Row],[REGISTRO]],"dd/mm/yyyy")&amp;TRIM(LEFT(tbReporteAsistencia[[#This Row],[ESTADO]],17)))))</f>
        <v>00/01/1900</v>
      </c>
      <c r="H4286">
        <f>tbReporteAsistencia[[#This Row],[CLAVE DISPOSITIVO]]</f>
        <v>0</v>
      </c>
      <c r="I4286" s="9">
        <f>tbReporteAsistencia[[#This Row],[REGISTRO]]</f>
        <v>0</v>
      </c>
      <c r="J4286" s="12">
        <f>tbReporteAsistencia[[#This Row],[REGISTRO]]</f>
        <v>0</v>
      </c>
    </row>
    <row r="4287" spans="7:10">
      <c r="G4287" t="str">
        <f>IF(TRIM(LEFT(tbReporteAsistencia[[#This Row],[ESTADO]],7))="ENTRADA",(tbReporteAsistencia[[#This Row],[CLAVE]]&amp;TEXT(tbReporteAsistencia[[#This Row],[REGISTRO]],"dd/mm/yyyy")&amp;TRIM(LEFT(tbReporteAsistencia[[#This Row],[ESTADO]],7))),IF(TRIM(LEFT(tbReporteAsistencia[[#This Row],[ESTADO]],7))="SALIDA",(tbReporteAsistencia[[#This Row],[CLAVE]]&amp;TEXT(tbReporteAsistencia[[#This Row],[REGISTRO]],"dd/mm/yyyy")&amp;TRIM(LEFT(tbReporteAsistencia[[#This Row],[ESTADO]],7))),(tbReporteAsistencia[[#This Row],[CLAVE]]&amp;TEXT(tbReporteAsistencia[[#This Row],[REGISTRO]],"dd/mm/yyyy")&amp;TRIM(LEFT(tbReporteAsistencia[[#This Row],[ESTADO]],17)))))</f>
        <v>00/01/1900</v>
      </c>
      <c r="H4287">
        <f>tbReporteAsistencia[[#This Row],[CLAVE DISPOSITIVO]]</f>
        <v>0</v>
      </c>
      <c r="I4287" s="9">
        <f>tbReporteAsistencia[[#This Row],[REGISTRO]]</f>
        <v>0</v>
      </c>
      <c r="J4287" s="12">
        <f>tbReporteAsistencia[[#This Row],[REGISTRO]]</f>
        <v>0</v>
      </c>
    </row>
    <row r="4288" spans="7:10">
      <c r="G4288" t="str">
        <f>IF(TRIM(LEFT(tbReporteAsistencia[[#This Row],[ESTADO]],7))="ENTRADA",(tbReporteAsistencia[[#This Row],[CLAVE]]&amp;TEXT(tbReporteAsistencia[[#This Row],[REGISTRO]],"dd/mm/yyyy")&amp;TRIM(LEFT(tbReporteAsistencia[[#This Row],[ESTADO]],7))),IF(TRIM(LEFT(tbReporteAsistencia[[#This Row],[ESTADO]],7))="SALIDA",(tbReporteAsistencia[[#This Row],[CLAVE]]&amp;TEXT(tbReporteAsistencia[[#This Row],[REGISTRO]],"dd/mm/yyyy")&amp;TRIM(LEFT(tbReporteAsistencia[[#This Row],[ESTADO]],7))),(tbReporteAsistencia[[#This Row],[CLAVE]]&amp;TEXT(tbReporteAsistencia[[#This Row],[REGISTRO]],"dd/mm/yyyy")&amp;TRIM(LEFT(tbReporteAsistencia[[#This Row],[ESTADO]],17)))))</f>
        <v>00/01/1900</v>
      </c>
      <c r="H4288">
        <f>tbReporteAsistencia[[#This Row],[CLAVE DISPOSITIVO]]</f>
        <v>0</v>
      </c>
      <c r="I4288" s="9">
        <f>tbReporteAsistencia[[#This Row],[REGISTRO]]</f>
        <v>0</v>
      </c>
      <c r="J4288" s="12">
        <f>tbReporteAsistencia[[#This Row],[REGISTRO]]</f>
        <v>0</v>
      </c>
    </row>
    <row r="4289" spans="7:10">
      <c r="G4289" t="str">
        <f>IF(TRIM(LEFT(tbReporteAsistencia[[#This Row],[ESTADO]],7))="ENTRADA",(tbReporteAsistencia[[#This Row],[CLAVE]]&amp;TEXT(tbReporteAsistencia[[#This Row],[REGISTRO]],"dd/mm/yyyy")&amp;TRIM(LEFT(tbReporteAsistencia[[#This Row],[ESTADO]],7))),IF(TRIM(LEFT(tbReporteAsistencia[[#This Row],[ESTADO]],7))="SALIDA",(tbReporteAsistencia[[#This Row],[CLAVE]]&amp;TEXT(tbReporteAsistencia[[#This Row],[REGISTRO]],"dd/mm/yyyy")&amp;TRIM(LEFT(tbReporteAsistencia[[#This Row],[ESTADO]],7))),(tbReporteAsistencia[[#This Row],[CLAVE]]&amp;TEXT(tbReporteAsistencia[[#This Row],[REGISTRO]],"dd/mm/yyyy")&amp;TRIM(LEFT(tbReporteAsistencia[[#This Row],[ESTADO]],17)))))</f>
        <v>00/01/1900</v>
      </c>
      <c r="H4289">
        <f>tbReporteAsistencia[[#This Row],[CLAVE DISPOSITIVO]]</f>
        <v>0</v>
      </c>
      <c r="I4289" s="9">
        <f>tbReporteAsistencia[[#This Row],[REGISTRO]]</f>
        <v>0</v>
      </c>
      <c r="J4289" s="12">
        <f>tbReporteAsistencia[[#This Row],[REGISTRO]]</f>
        <v>0</v>
      </c>
    </row>
    <row r="4290" spans="7:10">
      <c r="G4290" t="str">
        <f>IF(TRIM(LEFT(tbReporteAsistencia[[#This Row],[ESTADO]],7))="ENTRADA",(tbReporteAsistencia[[#This Row],[CLAVE]]&amp;TEXT(tbReporteAsistencia[[#This Row],[REGISTRO]],"dd/mm/yyyy")&amp;TRIM(LEFT(tbReporteAsistencia[[#This Row],[ESTADO]],7))),IF(TRIM(LEFT(tbReporteAsistencia[[#This Row],[ESTADO]],7))="SALIDA",(tbReporteAsistencia[[#This Row],[CLAVE]]&amp;TEXT(tbReporteAsistencia[[#This Row],[REGISTRO]],"dd/mm/yyyy")&amp;TRIM(LEFT(tbReporteAsistencia[[#This Row],[ESTADO]],7))),(tbReporteAsistencia[[#This Row],[CLAVE]]&amp;TEXT(tbReporteAsistencia[[#This Row],[REGISTRO]],"dd/mm/yyyy")&amp;TRIM(LEFT(tbReporteAsistencia[[#This Row],[ESTADO]],17)))))</f>
        <v>00/01/1900</v>
      </c>
      <c r="H4290">
        <f>tbReporteAsistencia[[#This Row],[CLAVE DISPOSITIVO]]</f>
        <v>0</v>
      </c>
      <c r="I4290" s="9">
        <f>tbReporteAsistencia[[#This Row],[REGISTRO]]</f>
        <v>0</v>
      </c>
      <c r="J4290" s="12">
        <f>tbReporteAsistencia[[#This Row],[REGISTRO]]</f>
        <v>0</v>
      </c>
    </row>
    <row r="4291" spans="7:10">
      <c r="G4291" t="str">
        <f>IF(TRIM(LEFT(tbReporteAsistencia[[#This Row],[ESTADO]],7))="ENTRADA",(tbReporteAsistencia[[#This Row],[CLAVE]]&amp;TEXT(tbReporteAsistencia[[#This Row],[REGISTRO]],"dd/mm/yyyy")&amp;TRIM(LEFT(tbReporteAsistencia[[#This Row],[ESTADO]],7))),IF(TRIM(LEFT(tbReporteAsistencia[[#This Row],[ESTADO]],7))="SALIDA",(tbReporteAsistencia[[#This Row],[CLAVE]]&amp;TEXT(tbReporteAsistencia[[#This Row],[REGISTRO]],"dd/mm/yyyy")&amp;TRIM(LEFT(tbReporteAsistencia[[#This Row],[ESTADO]],7))),(tbReporteAsistencia[[#This Row],[CLAVE]]&amp;TEXT(tbReporteAsistencia[[#This Row],[REGISTRO]],"dd/mm/yyyy")&amp;TRIM(LEFT(tbReporteAsistencia[[#This Row],[ESTADO]],17)))))</f>
        <v>00/01/1900</v>
      </c>
      <c r="H4291">
        <f>tbReporteAsistencia[[#This Row],[CLAVE DISPOSITIVO]]</f>
        <v>0</v>
      </c>
      <c r="I4291" s="9">
        <f>tbReporteAsistencia[[#This Row],[REGISTRO]]</f>
        <v>0</v>
      </c>
      <c r="J4291" s="12">
        <f>tbReporteAsistencia[[#This Row],[REGISTRO]]</f>
        <v>0</v>
      </c>
    </row>
    <row r="4292" spans="7:10">
      <c r="G4292" t="str">
        <f>IF(TRIM(LEFT(tbReporteAsistencia[[#This Row],[ESTADO]],7))="ENTRADA",(tbReporteAsistencia[[#This Row],[CLAVE]]&amp;TEXT(tbReporteAsistencia[[#This Row],[REGISTRO]],"dd/mm/yyyy")&amp;TRIM(LEFT(tbReporteAsistencia[[#This Row],[ESTADO]],7))),IF(TRIM(LEFT(tbReporteAsistencia[[#This Row],[ESTADO]],7))="SALIDA",(tbReporteAsistencia[[#This Row],[CLAVE]]&amp;TEXT(tbReporteAsistencia[[#This Row],[REGISTRO]],"dd/mm/yyyy")&amp;TRIM(LEFT(tbReporteAsistencia[[#This Row],[ESTADO]],7))),(tbReporteAsistencia[[#This Row],[CLAVE]]&amp;TEXT(tbReporteAsistencia[[#This Row],[REGISTRO]],"dd/mm/yyyy")&amp;TRIM(LEFT(tbReporteAsistencia[[#This Row],[ESTADO]],17)))))</f>
        <v>00/01/1900</v>
      </c>
      <c r="H4292">
        <f>tbReporteAsistencia[[#This Row],[CLAVE DISPOSITIVO]]</f>
        <v>0</v>
      </c>
      <c r="I4292" s="9">
        <f>tbReporteAsistencia[[#This Row],[REGISTRO]]</f>
        <v>0</v>
      </c>
      <c r="J4292" s="12">
        <f>tbReporteAsistencia[[#This Row],[REGISTRO]]</f>
        <v>0</v>
      </c>
    </row>
    <row r="4293" spans="7:10">
      <c r="G4293" t="str">
        <f>IF(TRIM(LEFT(tbReporteAsistencia[[#This Row],[ESTADO]],7))="ENTRADA",(tbReporteAsistencia[[#This Row],[CLAVE]]&amp;TEXT(tbReporteAsistencia[[#This Row],[REGISTRO]],"dd/mm/yyyy")&amp;TRIM(LEFT(tbReporteAsistencia[[#This Row],[ESTADO]],7))),IF(TRIM(LEFT(tbReporteAsistencia[[#This Row],[ESTADO]],7))="SALIDA",(tbReporteAsistencia[[#This Row],[CLAVE]]&amp;TEXT(tbReporteAsistencia[[#This Row],[REGISTRO]],"dd/mm/yyyy")&amp;TRIM(LEFT(tbReporteAsistencia[[#This Row],[ESTADO]],7))),(tbReporteAsistencia[[#This Row],[CLAVE]]&amp;TEXT(tbReporteAsistencia[[#This Row],[REGISTRO]],"dd/mm/yyyy")&amp;TRIM(LEFT(tbReporteAsistencia[[#This Row],[ESTADO]],17)))))</f>
        <v>00/01/1900</v>
      </c>
      <c r="H4293">
        <f>tbReporteAsistencia[[#This Row],[CLAVE DISPOSITIVO]]</f>
        <v>0</v>
      </c>
      <c r="I4293" s="9">
        <f>tbReporteAsistencia[[#This Row],[REGISTRO]]</f>
        <v>0</v>
      </c>
      <c r="J4293" s="12">
        <f>tbReporteAsistencia[[#This Row],[REGISTRO]]</f>
        <v>0</v>
      </c>
    </row>
    <row r="4294" spans="7:10">
      <c r="G4294" t="str">
        <f>IF(TRIM(LEFT(tbReporteAsistencia[[#This Row],[ESTADO]],7))="ENTRADA",(tbReporteAsistencia[[#This Row],[CLAVE]]&amp;TEXT(tbReporteAsistencia[[#This Row],[REGISTRO]],"dd/mm/yyyy")&amp;TRIM(LEFT(tbReporteAsistencia[[#This Row],[ESTADO]],7))),IF(TRIM(LEFT(tbReporteAsistencia[[#This Row],[ESTADO]],7))="SALIDA",(tbReporteAsistencia[[#This Row],[CLAVE]]&amp;TEXT(tbReporteAsistencia[[#This Row],[REGISTRO]],"dd/mm/yyyy")&amp;TRIM(LEFT(tbReporteAsistencia[[#This Row],[ESTADO]],7))),(tbReporteAsistencia[[#This Row],[CLAVE]]&amp;TEXT(tbReporteAsistencia[[#This Row],[REGISTRO]],"dd/mm/yyyy")&amp;TRIM(LEFT(tbReporteAsistencia[[#This Row],[ESTADO]],17)))))</f>
        <v>00/01/1900</v>
      </c>
      <c r="H4294">
        <f>tbReporteAsistencia[[#This Row],[CLAVE DISPOSITIVO]]</f>
        <v>0</v>
      </c>
      <c r="I4294" s="9">
        <f>tbReporteAsistencia[[#This Row],[REGISTRO]]</f>
        <v>0</v>
      </c>
      <c r="J4294" s="12">
        <f>tbReporteAsistencia[[#This Row],[REGISTRO]]</f>
        <v>0</v>
      </c>
    </row>
    <row r="4295" spans="7:10">
      <c r="G4295" t="str">
        <f>IF(TRIM(LEFT(tbReporteAsistencia[[#This Row],[ESTADO]],7))="ENTRADA",(tbReporteAsistencia[[#This Row],[CLAVE]]&amp;TEXT(tbReporteAsistencia[[#This Row],[REGISTRO]],"dd/mm/yyyy")&amp;TRIM(LEFT(tbReporteAsistencia[[#This Row],[ESTADO]],7))),IF(TRIM(LEFT(tbReporteAsistencia[[#This Row],[ESTADO]],7))="SALIDA",(tbReporteAsistencia[[#This Row],[CLAVE]]&amp;TEXT(tbReporteAsistencia[[#This Row],[REGISTRO]],"dd/mm/yyyy")&amp;TRIM(LEFT(tbReporteAsistencia[[#This Row],[ESTADO]],7))),(tbReporteAsistencia[[#This Row],[CLAVE]]&amp;TEXT(tbReporteAsistencia[[#This Row],[REGISTRO]],"dd/mm/yyyy")&amp;TRIM(LEFT(tbReporteAsistencia[[#This Row],[ESTADO]],17)))))</f>
        <v>00/01/1900</v>
      </c>
      <c r="H4295">
        <f>tbReporteAsistencia[[#This Row],[CLAVE DISPOSITIVO]]</f>
        <v>0</v>
      </c>
      <c r="I4295" s="9">
        <f>tbReporteAsistencia[[#This Row],[REGISTRO]]</f>
        <v>0</v>
      </c>
      <c r="J4295" s="12">
        <f>tbReporteAsistencia[[#This Row],[REGISTRO]]</f>
        <v>0</v>
      </c>
    </row>
    <row r="4296" spans="7:10">
      <c r="G4296" t="str">
        <f>IF(TRIM(LEFT(tbReporteAsistencia[[#This Row],[ESTADO]],7))="ENTRADA",(tbReporteAsistencia[[#This Row],[CLAVE]]&amp;TEXT(tbReporteAsistencia[[#This Row],[REGISTRO]],"dd/mm/yyyy")&amp;TRIM(LEFT(tbReporteAsistencia[[#This Row],[ESTADO]],7))),IF(TRIM(LEFT(tbReporteAsistencia[[#This Row],[ESTADO]],7))="SALIDA",(tbReporteAsistencia[[#This Row],[CLAVE]]&amp;TEXT(tbReporteAsistencia[[#This Row],[REGISTRO]],"dd/mm/yyyy")&amp;TRIM(LEFT(tbReporteAsistencia[[#This Row],[ESTADO]],7))),(tbReporteAsistencia[[#This Row],[CLAVE]]&amp;TEXT(tbReporteAsistencia[[#This Row],[REGISTRO]],"dd/mm/yyyy")&amp;TRIM(LEFT(tbReporteAsistencia[[#This Row],[ESTADO]],17)))))</f>
        <v>00/01/1900</v>
      </c>
      <c r="H4296">
        <f>tbReporteAsistencia[[#This Row],[CLAVE DISPOSITIVO]]</f>
        <v>0</v>
      </c>
      <c r="I4296" s="9">
        <f>tbReporteAsistencia[[#This Row],[REGISTRO]]</f>
        <v>0</v>
      </c>
      <c r="J4296" s="12">
        <f>tbReporteAsistencia[[#This Row],[REGISTRO]]</f>
        <v>0</v>
      </c>
    </row>
    <row r="4297" spans="7:10">
      <c r="G4297" t="str">
        <f>IF(TRIM(LEFT(tbReporteAsistencia[[#This Row],[ESTADO]],7))="ENTRADA",(tbReporteAsistencia[[#This Row],[CLAVE]]&amp;TEXT(tbReporteAsistencia[[#This Row],[REGISTRO]],"dd/mm/yyyy")&amp;TRIM(LEFT(tbReporteAsistencia[[#This Row],[ESTADO]],7))),IF(TRIM(LEFT(tbReporteAsistencia[[#This Row],[ESTADO]],7))="SALIDA",(tbReporteAsistencia[[#This Row],[CLAVE]]&amp;TEXT(tbReporteAsistencia[[#This Row],[REGISTRO]],"dd/mm/yyyy")&amp;TRIM(LEFT(tbReporteAsistencia[[#This Row],[ESTADO]],7))),(tbReporteAsistencia[[#This Row],[CLAVE]]&amp;TEXT(tbReporteAsistencia[[#This Row],[REGISTRO]],"dd/mm/yyyy")&amp;TRIM(LEFT(tbReporteAsistencia[[#This Row],[ESTADO]],17)))))</f>
        <v>00/01/1900</v>
      </c>
      <c r="H4297">
        <f>tbReporteAsistencia[[#This Row],[CLAVE DISPOSITIVO]]</f>
        <v>0</v>
      </c>
      <c r="I4297" s="9">
        <f>tbReporteAsistencia[[#This Row],[REGISTRO]]</f>
        <v>0</v>
      </c>
      <c r="J4297" s="12">
        <f>tbReporteAsistencia[[#This Row],[REGISTRO]]</f>
        <v>0</v>
      </c>
    </row>
    <row r="4298" spans="7:10">
      <c r="G4298" t="str">
        <f>IF(TRIM(LEFT(tbReporteAsistencia[[#This Row],[ESTADO]],7))="ENTRADA",(tbReporteAsistencia[[#This Row],[CLAVE]]&amp;TEXT(tbReporteAsistencia[[#This Row],[REGISTRO]],"dd/mm/yyyy")&amp;TRIM(LEFT(tbReporteAsistencia[[#This Row],[ESTADO]],7))),IF(TRIM(LEFT(tbReporteAsistencia[[#This Row],[ESTADO]],7))="SALIDA",(tbReporteAsistencia[[#This Row],[CLAVE]]&amp;TEXT(tbReporteAsistencia[[#This Row],[REGISTRO]],"dd/mm/yyyy")&amp;TRIM(LEFT(tbReporteAsistencia[[#This Row],[ESTADO]],7))),(tbReporteAsistencia[[#This Row],[CLAVE]]&amp;TEXT(tbReporteAsistencia[[#This Row],[REGISTRO]],"dd/mm/yyyy")&amp;TRIM(LEFT(tbReporteAsistencia[[#This Row],[ESTADO]],17)))))</f>
        <v>00/01/1900</v>
      </c>
      <c r="H4298">
        <f>tbReporteAsistencia[[#This Row],[CLAVE DISPOSITIVO]]</f>
        <v>0</v>
      </c>
      <c r="I4298" s="9">
        <f>tbReporteAsistencia[[#This Row],[REGISTRO]]</f>
        <v>0</v>
      </c>
      <c r="J4298" s="12">
        <f>tbReporteAsistencia[[#This Row],[REGISTRO]]</f>
        <v>0</v>
      </c>
    </row>
    <row r="4299" spans="7:10">
      <c r="G4299" t="str">
        <f>IF(TRIM(LEFT(tbReporteAsistencia[[#This Row],[ESTADO]],7))="ENTRADA",(tbReporteAsistencia[[#This Row],[CLAVE]]&amp;TEXT(tbReporteAsistencia[[#This Row],[REGISTRO]],"dd/mm/yyyy")&amp;TRIM(LEFT(tbReporteAsistencia[[#This Row],[ESTADO]],7))),IF(TRIM(LEFT(tbReporteAsistencia[[#This Row],[ESTADO]],7))="SALIDA",(tbReporteAsistencia[[#This Row],[CLAVE]]&amp;TEXT(tbReporteAsistencia[[#This Row],[REGISTRO]],"dd/mm/yyyy")&amp;TRIM(LEFT(tbReporteAsistencia[[#This Row],[ESTADO]],7))),(tbReporteAsistencia[[#This Row],[CLAVE]]&amp;TEXT(tbReporteAsistencia[[#This Row],[REGISTRO]],"dd/mm/yyyy")&amp;TRIM(LEFT(tbReporteAsistencia[[#This Row],[ESTADO]],17)))))</f>
        <v>00/01/1900</v>
      </c>
      <c r="H4299">
        <f>tbReporteAsistencia[[#This Row],[CLAVE DISPOSITIVO]]</f>
        <v>0</v>
      </c>
      <c r="I4299" s="9">
        <f>tbReporteAsistencia[[#This Row],[REGISTRO]]</f>
        <v>0</v>
      </c>
      <c r="J4299" s="12">
        <f>tbReporteAsistencia[[#This Row],[REGISTRO]]</f>
        <v>0</v>
      </c>
    </row>
    <row r="4300" spans="7:10">
      <c r="G4300" t="str">
        <f>IF(TRIM(LEFT(tbReporteAsistencia[[#This Row],[ESTADO]],7))="ENTRADA",(tbReporteAsistencia[[#This Row],[CLAVE]]&amp;TEXT(tbReporteAsistencia[[#This Row],[REGISTRO]],"dd/mm/yyyy")&amp;TRIM(LEFT(tbReporteAsistencia[[#This Row],[ESTADO]],7))),IF(TRIM(LEFT(tbReporteAsistencia[[#This Row],[ESTADO]],7))="SALIDA",(tbReporteAsistencia[[#This Row],[CLAVE]]&amp;TEXT(tbReporteAsistencia[[#This Row],[REGISTRO]],"dd/mm/yyyy")&amp;TRIM(LEFT(tbReporteAsistencia[[#This Row],[ESTADO]],7))),(tbReporteAsistencia[[#This Row],[CLAVE]]&amp;TEXT(tbReporteAsistencia[[#This Row],[REGISTRO]],"dd/mm/yyyy")&amp;TRIM(LEFT(tbReporteAsistencia[[#This Row],[ESTADO]],17)))))</f>
        <v>00/01/1900</v>
      </c>
      <c r="H4300">
        <f>tbReporteAsistencia[[#This Row],[CLAVE DISPOSITIVO]]</f>
        <v>0</v>
      </c>
      <c r="I4300" s="9">
        <f>tbReporteAsistencia[[#This Row],[REGISTRO]]</f>
        <v>0</v>
      </c>
      <c r="J4300" s="12">
        <f>tbReporteAsistencia[[#This Row],[REGISTRO]]</f>
        <v>0</v>
      </c>
    </row>
    <row r="4301" spans="7:10">
      <c r="G4301" t="str">
        <f>IF(TRIM(LEFT(tbReporteAsistencia[[#This Row],[ESTADO]],7))="ENTRADA",(tbReporteAsistencia[[#This Row],[CLAVE]]&amp;TEXT(tbReporteAsistencia[[#This Row],[REGISTRO]],"dd/mm/yyyy")&amp;TRIM(LEFT(tbReporteAsistencia[[#This Row],[ESTADO]],7))),IF(TRIM(LEFT(tbReporteAsistencia[[#This Row],[ESTADO]],7))="SALIDA",(tbReporteAsistencia[[#This Row],[CLAVE]]&amp;TEXT(tbReporteAsistencia[[#This Row],[REGISTRO]],"dd/mm/yyyy")&amp;TRIM(LEFT(tbReporteAsistencia[[#This Row],[ESTADO]],7))),(tbReporteAsistencia[[#This Row],[CLAVE]]&amp;TEXT(tbReporteAsistencia[[#This Row],[REGISTRO]],"dd/mm/yyyy")&amp;TRIM(LEFT(tbReporteAsistencia[[#This Row],[ESTADO]],17)))))</f>
        <v>00/01/1900</v>
      </c>
      <c r="H4301">
        <f>tbReporteAsistencia[[#This Row],[CLAVE DISPOSITIVO]]</f>
        <v>0</v>
      </c>
      <c r="I4301" s="9">
        <f>tbReporteAsistencia[[#This Row],[REGISTRO]]</f>
        <v>0</v>
      </c>
      <c r="J4301" s="12">
        <f>tbReporteAsistencia[[#This Row],[REGISTRO]]</f>
        <v>0</v>
      </c>
    </row>
    <row r="4302" spans="7:10">
      <c r="G4302" t="str">
        <f>IF(TRIM(LEFT(tbReporteAsistencia[[#This Row],[ESTADO]],7))="ENTRADA",(tbReporteAsistencia[[#This Row],[CLAVE]]&amp;TEXT(tbReporteAsistencia[[#This Row],[REGISTRO]],"dd/mm/yyyy")&amp;TRIM(LEFT(tbReporteAsistencia[[#This Row],[ESTADO]],7))),IF(TRIM(LEFT(tbReporteAsistencia[[#This Row],[ESTADO]],7))="SALIDA",(tbReporteAsistencia[[#This Row],[CLAVE]]&amp;TEXT(tbReporteAsistencia[[#This Row],[REGISTRO]],"dd/mm/yyyy")&amp;TRIM(LEFT(tbReporteAsistencia[[#This Row],[ESTADO]],7))),(tbReporteAsistencia[[#This Row],[CLAVE]]&amp;TEXT(tbReporteAsistencia[[#This Row],[REGISTRO]],"dd/mm/yyyy")&amp;TRIM(LEFT(tbReporteAsistencia[[#This Row],[ESTADO]],17)))))</f>
        <v>00/01/1900</v>
      </c>
      <c r="H4302">
        <f>tbReporteAsistencia[[#This Row],[CLAVE DISPOSITIVO]]</f>
        <v>0</v>
      </c>
      <c r="I4302" s="9">
        <f>tbReporteAsistencia[[#This Row],[REGISTRO]]</f>
        <v>0</v>
      </c>
      <c r="J4302" s="12">
        <f>tbReporteAsistencia[[#This Row],[REGISTRO]]</f>
        <v>0</v>
      </c>
    </row>
    <row r="4303" spans="7:10">
      <c r="G4303" t="str">
        <f>IF(TRIM(LEFT(tbReporteAsistencia[[#This Row],[ESTADO]],7))="ENTRADA",(tbReporteAsistencia[[#This Row],[CLAVE]]&amp;TEXT(tbReporteAsistencia[[#This Row],[REGISTRO]],"dd/mm/yyyy")&amp;TRIM(LEFT(tbReporteAsistencia[[#This Row],[ESTADO]],7))),IF(TRIM(LEFT(tbReporteAsistencia[[#This Row],[ESTADO]],7))="SALIDA",(tbReporteAsistencia[[#This Row],[CLAVE]]&amp;TEXT(tbReporteAsistencia[[#This Row],[REGISTRO]],"dd/mm/yyyy")&amp;TRIM(LEFT(tbReporteAsistencia[[#This Row],[ESTADO]],7))),(tbReporteAsistencia[[#This Row],[CLAVE]]&amp;TEXT(tbReporteAsistencia[[#This Row],[REGISTRO]],"dd/mm/yyyy")&amp;TRIM(LEFT(tbReporteAsistencia[[#This Row],[ESTADO]],17)))))</f>
        <v>00/01/1900</v>
      </c>
      <c r="H4303">
        <f>tbReporteAsistencia[[#This Row],[CLAVE DISPOSITIVO]]</f>
        <v>0</v>
      </c>
      <c r="I4303" s="9">
        <f>tbReporteAsistencia[[#This Row],[REGISTRO]]</f>
        <v>0</v>
      </c>
      <c r="J4303" s="12">
        <f>tbReporteAsistencia[[#This Row],[REGISTRO]]</f>
        <v>0</v>
      </c>
    </row>
    <row r="4304" spans="7:10">
      <c r="G4304" t="str">
        <f>IF(TRIM(LEFT(tbReporteAsistencia[[#This Row],[ESTADO]],7))="ENTRADA",(tbReporteAsistencia[[#This Row],[CLAVE]]&amp;TEXT(tbReporteAsistencia[[#This Row],[REGISTRO]],"dd/mm/yyyy")&amp;TRIM(LEFT(tbReporteAsistencia[[#This Row],[ESTADO]],7))),IF(TRIM(LEFT(tbReporteAsistencia[[#This Row],[ESTADO]],7))="SALIDA",(tbReporteAsistencia[[#This Row],[CLAVE]]&amp;TEXT(tbReporteAsistencia[[#This Row],[REGISTRO]],"dd/mm/yyyy")&amp;TRIM(LEFT(tbReporteAsistencia[[#This Row],[ESTADO]],7))),(tbReporteAsistencia[[#This Row],[CLAVE]]&amp;TEXT(tbReporteAsistencia[[#This Row],[REGISTRO]],"dd/mm/yyyy")&amp;TRIM(LEFT(tbReporteAsistencia[[#This Row],[ESTADO]],17)))))</f>
        <v>00/01/1900</v>
      </c>
      <c r="H4304">
        <f>tbReporteAsistencia[[#This Row],[CLAVE DISPOSITIVO]]</f>
        <v>0</v>
      </c>
      <c r="I4304" s="9">
        <f>tbReporteAsistencia[[#This Row],[REGISTRO]]</f>
        <v>0</v>
      </c>
      <c r="J4304" s="12">
        <f>tbReporteAsistencia[[#This Row],[REGISTRO]]</f>
        <v>0</v>
      </c>
    </row>
    <row r="4305" spans="7:10">
      <c r="G4305" t="str">
        <f>IF(TRIM(LEFT(tbReporteAsistencia[[#This Row],[ESTADO]],7))="ENTRADA",(tbReporteAsistencia[[#This Row],[CLAVE]]&amp;TEXT(tbReporteAsistencia[[#This Row],[REGISTRO]],"dd/mm/yyyy")&amp;TRIM(LEFT(tbReporteAsistencia[[#This Row],[ESTADO]],7))),IF(TRIM(LEFT(tbReporteAsistencia[[#This Row],[ESTADO]],7))="SALIDA",(tbReporteAsistencia[[#This Row],[CLAVE]]&amp;TEXT(tbReporteAsistencia[[#This Row],[REGISTRO]],"dd/mm/yyyy")&amp;TRIM(LEFT(tbReporteAsistencia[[#This Row],[ESTADO]],7))),(tbReporteAsistencia[[#This Row],[CLAVE]]&amp;TEXT(tbReporteAsistencia[[#This Row],[REGISTRO]],"dd/mm/yyyy")&amp;TRIM(LEFT(tbReporteAsistencia[[#This Row],[ESTADO]],17)))))</f>
        <v>00/01/1900</v>
      </c>
      <c r="H4305">
        <f>tbReporteAsistencia[[#This Row],[CLAVE DISPOSITIVO]]</f>
        <v>0</v>
      </c>
      <c r="I4305" s="9">
        <f>tbReporteAsistencia[[#This Row],[REGISTRO]]</f>
        <v>0</v>
      </c>
      <c r="J4305" s="12">
        <f>tbReporteAsistencia[[#This Row],[REGISTRO]]</f>
        <v>0</v>
      </c>
    </row>
    <row r="4306" spans="7:10">
      <c r="G4306" t="str">
        <f>IF(TRIM(LEFT(tbReporteAsistencia[[#This Row],[ESTADO]],7))="ENTRADA",(tbReporteAsistencia[[#This Row],[CLAVE]]&amp;TEXT(tbReporteAsistencia[[#This Row],[REGISTRO]],"dd/mm/yyyy")&amp;TRIM(LEFT(tbReporteAsistencia[[#This Row],[ESTADO]],7))),IF(TRIM(LEFT(tbReporteAsistencia[[#This Row],[ESTADO]],7))="SALIDA",(tbReporteAsistencia[[#This Row],[CLAVE]]&amp;TEXT(tbReporteAsistencia[[#This Row],[REGISTRO]],"dd/mm/yyyy")&amp;TRIM(LEFT(tbReporteAsistencia[[#This Row],[ESTADO]],7))),(tbReporteAsistencia[[#This Row],[CLAVE]]&amp;TEXT(tbReporteAsistencia[[#This Row],[REGISTRO]],"dd/mm/yyyy")&amp;TRIM(LEFT(tbReporteAsistencia[[#This Row],[ESTADO]],17)))))</f>
        <v>00/01/1900</v>
      </c>
      <c r="H4306">
        <f>tbReporteAsistencia[[#This Row],[CLAVE DISPOSITIVO]]</f>
        <v>0</v>
      </c>
      <c r="I4306" s="9">
        <f>tbReporteAsistencia[[#This Row],[REGISTRO]]</f>
        <v>0</v>
      </c>
      <c r="J4306" s="12">
        <f>tbReporteAsistencia[[#This Row],[REGISTRO]]</f>
        <v>0</v>
      </c>
    </row>
    <row r="4307" spans="7:10">
      <c r="G4307" t="str">
        <f>IF(TRIM(LEFT(tbReporteAsistencia[[#This Row],[ESTADO]],7))="ENTRADA",(tbReporteAsistencia[[#This Row],[CLAVE]]&amp;TEXT(tbReporteAsistencia[[#This Row],[REGISTRO]],"dd/mm/yyyy")&amp;TRIM(LEFT(tbReporteAsistencia[[#This Row],[ESTADO]],7))),IF(TRIM(LEFT(tbReporteAsistencia[[#This Row],[ESTADO]],7))="SALIDA",(tbReporteAsistencia[[#This Row],[CLAVE]]&amp;TEXT(tbReporteAsistencia[[#This Row],[REGISTRO]],"dd/mm/yyyy")&amp;TRIM(LEFT(tbReporteAsistencia[[#This Row],[ESTADO]],7))),(tbReporteAsistencia[[#This Row],[CLAVE]]&amp;TEXT(tbReporteAsistencia[[#This Row],[REGISTRO]],"dd/mm/yyyy")&amp;TRIM(LEFT(tbReporteAsistencia[[#This Row],[ESTADO]],17)))))</f>
        <v>00/01/1900</v>
      </c>
      <c r="H4307">
        <f>tbReporteAsistencia[[#This Row],[CLAVE DISPOSITIVO]]</f>
        <v>0</v>
      </c>
      <c r="I4307" s="9">
        <f>tbReporteAsistencia[[#This Row],[REGISTRO]]</f>
        <v>0</v>
      </c>
      <c r="J4307" s="12">
        <f>tbReporteAsistencia[[#This Row],[REGISTRO]]</f>
        <v>0</v>
      </c>
    </row>
    <row r="4308" spans="7:10">
      <c r="G4308" t="str">
        <f>IF(TRIM(LEFT(tbReporteAsistencia[[#This Row],[ESTADO]],7))="ENTRADA",(tbReporteAsistencia[[#This Row],[CLAVE]]&amp;TEXT(tbReporteAsistencia[[#This Row],[REGISTRO]],"dd/mm/yyyy")&amp;TRIM(LEFT(tbReporteAsistencia[[#This Row],[ESTADO]],7))),IF(TRIM(LEFT(tbReporteAsistencia[[#This Row],[ESTADO]],7))="SALIDA",(tbReporteAsistencia[[#This Row],[CLAVE]]&amp;TEXT(tbReporteAsistencia[[#This Row],[REGISTRO]],"dd/mm/yyyy")&amp;TRIM(LEFT(tbReporteAsistencia[[#This Row],[ESTADO]],7))),(tbReporteAsistencia[[#This Row],[CLAVE]]&amp;TEXT(tbReporteAsistencia[[#This Row],[REGISTRO]],"dd/mm/yyyy")&amp;TRIM(LEFT(tbReporteAsistencia[[#This Row],[ESTADO]],17)))))</f>
        <v>00/01/1900</v>
      </c>
      <c r="H4308">
        <f>tbReporteAsistencia[[#This Row],[CLAVE DISPOSITIVO]]</f>
        <v>0</v>
      </c>
      <c r="I4308" s="9">
        <f>tbReporteAsistencia[[#This Row],[REGISTRO]]</f>
        <v>0</v>
      </c>
      <c r="J4308" s="12">
        <f>tbReporteAsistencia[[#This Row],[REGISTRO]]</f>
        <v>0</v>
      </c>
    </row>
    <row r="4309" spans="7:10">
      <c r="G4309" t="str">
        <f>IF(TRIM(LEFT(tbReporteAsistencia[[#This Row],[ESTADO]],7))="ENTRADA",(tbReporteAsistencia[[#This Row],[CLAVE]]&amp;TEXT(tbReporteAsistencia[[#This Row],[REGISTRO]],"dd/mm/yyyy")&amp;TRIM(LEFT(tbReporteAsistencia[[#This Row],[ESTADO]],7))),IF(TRIM(LEFT(tbReporteAsistencia[[#This Row],[ESTADO]],7))="SALIDA",(tbReporteAsistencia[[#This Row],[CLAVE]]&amp;TEXT(tbReporteAsistencia[[#This Row],[REGISTRO]],"dd/mm/yyyy")&amp;TRIM(LEFT(tbReporteAsistencia[[#This Row],[ESTADO]],7))),(tbReporteAsistencia[[#This Row],[CLAVE]]&amp;TEXT(tbReporteAsistencia[[#This Row],[REGISTRO]],"dd/mm/yyyy")&amp;TRIM(LEFT(tbReporteAsistencia[[#This Row],[ESTADO]],17)))))</f>
        <v>00/01/1900</v>
      </c>
      <c r="H4309">
        <f>tbReporteAsistencia[[#This Row],[CLAVE DISPOSITIVO]]</f>
        <v>0</v>
      </c>
      <c r="I4309" s="9">
        <f>tbReporteAsistencia[[#This Row],[REGISTRO]]</f>
        <v>0</v>
      </c>
      <c r="J4309" s="12">
        <f>tbReporteAsistencia[[#This Row],[REGISTRO]]</f>
        <v>0</v>
      </c>
    </row>
    <row r="4310" spans="7:10">
      <c r="G4310" t="str">
        <f>IF(TRIM(LEFT(tbReporteAsistencia[[#This Row],[ESTADO]],7))="ENTRADA",(tbReporteAsistencia[[#This Row],[CLAVE]]&amp;TEXT(tbReporteAsistencia[[#This Row],[REGISTRO]],"dd/mm/yyyy")&amp;TRIM(LEFT(tbReporteAsistencia[[#This Row],[ESTADO]],7))),IF(TRIM(LEFT(tbReporteAsistencia[[#This Row],[ESTADO]],7))="SALIDA",(tbReporteAsistencia[[#This Row],[CLAVE]]&amp;TEXT(tbReporteAsistencia[[#This Row],[REGISTRO]],"dd/mm/yyyy")&amp;TRIM(LEFT(tbReporteAsistencia[[#This Row],[ESTADO]],7))),(tbReporteAsistencia[[#This Row],[CLAVE]]&amp;TEXT(tbReporteAsistencia[[#This Row],[REGISTRO]],"dd/mm/yyyy")&amp;TRIM(LEFT(tbReporteAsistencia[[#This Row],[ESTADO]],17)))))</f>
        <v>00/01/1900</v>
      </c>
      <c r="H4310">
        <f>tbReporteAsistencia[[#This Row],[CLAVE DISPOSITIVO]]</f>
        <v>0</v>
      </c>
      <c r="I4310" s="9">
        <f>tbReporteAsistencia[[#This Row],[REGISTRO]]</f>
        <v>0</v>
      </c>
      <c r="J4310" s="12">
        <f>tbReporteAsistencia[[#This Row],[REGISTRO]]</f>
        <v>0</v>
      </c>
    </row>
    <row r="4311" spans="7:10">
      <c r="G4311" t="str">
        <f>IF(TRIM(LEFT(tbReporteAsistencia[[#This Row],[ESTADO]],7))="ENTRADA",(tbReporteAsistencia[[#This Row],[CLAVE]]&amp;TEXT(tbReporteAsistencia[[#This Row],[REGISTRO]],"dd/mm/yyyy")&amp;TRIM(LEFT(tbReporteAsistencia[[#This Row],[ESTADO]],7))),IF(TRIM(LEFT(tbReporteAsistencia[[#This Row],[ESTADO]],7))="SALIDA",(tbReporteAsistencia[[#This Row],[CLAVE]]&amp;TEXT(tbReporteAsistencia[[#This Row],[REGISTRO]],"dd/mm/yyyy")&amp;TRIM(LEFT(tbReporteAsistencia[[#This Row],[ESTADO]],7))),(tbReporteAsistencia[[#This Row],[CLAVE]]&amp;TEXT(tbReporteAsistencia[[#This Row],[REGISTRO]],"dd/mm/yyyy")&amp;TRIM(LEFT(tbReporteAsistencia[[#This Row],[ESTADO]],17)))))</f>
        <v>00/01/1900</v>
      </c>
      <c r="H4311">
        <f>tbReporteAsistencia[[#This Row],[CLAVE DISPOSITIVO]]</f>
        <v>0</v>
      </c>
      <c r="I4311" s="9">
        <f>tbReporteAsistencia[[#This Row],[REGISTRO]]</f>
        <v>0</v>
      </c>
      <c r="J4311" s="12">
        <f>tbReporteAsistencia[[#This Row],[REGISTRO]]</f>
        <v>0</v>
      </c>
    </row>
    <row r="4312" spans="7:10">
      <c r="G4312" t="str">
        <f>IF(TRIM(LEFT(tbReporteAsistencia[[#This Row],[ESTADO]],7))="ENTRADA",(tbReporteAsistencia[[#This Row],[CLAVE]]&amp;TEXT(tbReporteAsistencia[[#This Row],[REGISTRO]],"dd/mm/yyyy")&amp;TRIM(LEFT(tbReporteAsistencia[[#This Row],[ESTADO]],7))),IF(TRIM(LEFT(tbReporteAsistencia[[#This Row],[ESTADO]],7))="SALIDA",(tbReporteAsistencia[[#This Row],[CLAVE]]&amp;TEXT(tbReporteAsistencia[[#This Row],[REGISTRO]],"dd/mm/yyyy")&amp;TRIM(LEFT(tbReporteAsistencia[[#This Row],[ESTADO]],7))),(tbReporteAsistencia[[#This Row],[CLAVE]]&amp;TEXT(tbReporteAsistencia[[#This Row],[REGISTRO]],"dd/mm/yyyy")&amp;TRIM(LEFT(tbReporteAsistencia[[#This Row],[ESTADO]],17)))))</f>
        <v>00/01/1900</v>
      </c>
      <c r="H4312">
        <f>tbReporteAsistencia[[#This Row],[CLAVE DISPOSITIVO]]</f>
        <v>0</v>
      </c>
      <c r="I4312" s="9">
        <f>tbReporteAsistencia[[#This Row],[REGISTRO]]</f>
        <v>0</v>
      </c>
      <c r="J4312" s="12">
        <f>tbReporteAsistencia[[#This Row],[REGISTRO]]</f>
        <v>0</v>
      </c>
    </row>
    <row r="4313" spans="7:10">
      <c r="G4313" t="str">
        <f>IF(TRIM(LEFT(tbReporteAsistencia[[#This Row],[ESTADO]],7))="ENTRADA",(tbReporteAsistencia[[#This Row],[CLAVE]]&amp;TEXT(tbReporteAsistencia[[#This Row],[REGISTRO]],"dd/mm/yyyy")&amp;TRIM(LEFT(tbReporteAsistencia[[#This Row],[ESTADO]],7))),IF(TRIM(LEFT(tbReporteAsistencia[[#This Row],[ESTADO]],7))="SALIDA",(tbReporteAsistencia[[#This Row],[CLAVE]]&amp;TEXT(tbReporteAsistencia[[#This Row],[REGISTRO]],"dd/mm/yyyy")&amp;TRIM(LEFT(tbReporteAsistencia[[#This Row],[ESTADO]],7))),(tbReporteAsistencia[[#This Row],[CLAVE]]&amp;TEXT(tbReporteAsistencia[[#This Row],[REGISTRO]],"dd/mm/yyyy")&amp;TRIM(LEFT(tbReporteAsistencia[[#This Row],[ESTADO]],17)))))</f>
        <v>00/01/1900</v>
      </c>
      <c r="H4313">
        <f>tbReporteAsistencia[[#This Row],[CLAVE DISPOSITIVO]]</f>
        <v>0</v>
      </c>
      <c r="I4313" s="9">
        <f>tbReporteAsistencia[[#This Row],[REGISTRO]]</f>
        <v>0</v>
      </c>
      <c r="J4313" s="12">
        <f>tbReporteAsistencia[[#This Row],[REGISTRO]]</f>
        <v>0</v>
      </c>
    </row>
    <row r="4314" spans="7:10">
      <c r="G4314" t="str">
        <f>IF(TRIM(LEFT(tbReporteAsistencia[[#This Row],[ESTADO]],7))="ENTRADA",(tbReporteAsistencia[[#This Row],[CLAVE]]&amp;TEXT(tbReporteAsistencia[[#This Row],[REGISTRO]],"dd/mm/yyyy")&amp;TRIM(LEFT(tbReporteAsistencia[[#This Row],[ESTADO]],7))),IF(TRIM(LEFT(tbReporteAsistencia[[#This Row],[ESTADO]],7))="SALIDA",(tbReporteAsistencia[[#This Row],[CLAVE]]&amp;TEXT(tbReporteAsistencia[[#This Row],[REGISTRO]],"dd/mm/yyyy")&amp;TRIM(LEFT(tbReporteAsistencia[[#This Row],[ESTADO]],7))),(tbReporteAsistencia[[#This Row],[CLAVE]]&amp;TEXT(tbReporteAsistencia[[#This Row],[REGISTRO]],"dd/mm/yyyy")&amp;TRIM(LEFT(tbReporteAsistencia[[#This Row],[ESTADO]],17)))))</f>
        <v>00/01/1900</v>
      </c>
      <c r="H4314">
        <f>tbReporteAsistencia[[#This Row],[CLAVE DISPOSITIVO]]</f>
        <v>0</v>
      </c>
      <c r="I4314" s="9">
        <f>tbReporteAsistencia[[#This Row],[REGISTRO]]</f>
        <v>0</v>
      </c>
      <c r="J4314" s="12">
        <f>tbReporteAsistencia[[#This Row],[REGISTRO]]</f>
        <v>0</v>
      </c>
    </row>
    <row r="4315" spans="7:10">
      <c r="G4315" t="str">
        <f>IF(TRIM(LEFT(tbReporteAsistencia[[#This Row],[ESTADO]],7))="ENTRADA",(tbReporteAsistencia[[#This Row],[CLAVE]]&amp;TEXT(tbReporteAsistencia[[#This Row],[REGISTRO]],"dd/mm/yyyy")&amp;TRIM(LEFT(tbReporteAsistencia[[#This Row],[ESTADO]],7))),IF(TRIM(LEFT(tbReporteAsistencia[[#This Row],[ESTADO]],7))="SALIDA",(tbReporteAsistencia[[#This Row],[CLAVE]]&amp;TEXT(tbReporteAsistencia[[#This Row],[REGISTRO]],"dd/mm/yyyy")&amp;TRIM(LEFT(tbReporteAsistencia[[#This Row],[ESTADO]],7))),(tbReporteAsistencia[[#This Row],[CLAVE]]&amp;TEXT(tbReporteAsistencia[[#This Row],[REGISTRO]],"dd/mm/yyyy")&amp;TRIM(LEFT(tbReporteAsistencia[[#This Row],[ESTADO]],17)))))</f>
        <v>00/01/1900</v>
      </c>
      <c r="H4315">
        <f>tbReporteAsistencia[[#This Row],[CLAVE DISPOSITIVO]]</f>
        <v>0</v>
      </c>
      <c r="I4315" s="9">
        <f>tbReporteAsistencia[[#This Row],[REGISTRO]]</f>
        <v>0</v>
      </c>
      <c r="J4315" s="12">
        <f>tbReporteAsistencia[[#This Row],[REGISTRO]]</f>
        <v>0</v>
      </c>
    </row>
    <row r="4316" spans="7:10">
      <c r="G4316" t="str">
        <f>IF(TRIM(LEFT(tbReporteAsistencia[[#This Row],[ESTADO]],7))="ENTRADA",(tbReporteAsistencia[[#This Row],[CLAVE]]&amp;TEXT(tbReporteAsistencia[[#This Row],[REGISTRO]],"dd/mm/yyyy")&amp;TRIM(LEFT(tbReporteAsistencia[[#This Row],[ESTADO]],7))),IF(TRIM(LEFT(tbReporteAsistencia[[#This Row],[ESTADO]],7))="SALIDA",(tbReporteAsistencia[[#This Row],[CLAVE]]&amp;TEXT(tbReporteAsistencia[[#This Row],[REGISTRO]],"dd/mm/yyyy")&amp;TRIM(LEFT(tbReporteAsistencia[[#This Row],[ESTADO]],7))),(tbReporteAsistencia[[#This Row],[CLAVE]]&amp;TEXT(tbReporteAsistencia[[#This Row],[REGISTRO]],"dd/mm/yyyy")&amp;TRIM(LEFT(tbReporteAsistencia[[#This Row],[ESTADO]],17)))))</f>
        <v>00/01/1900</v>
      </c>
      <c r="H4316">
        <f>tbReporteAsistencia[[#This Row],[CLAVE DISPOSITIVO]]</f>
        <v>0</v>
      </c>
      <c r="I4316" s="9">
        <f>tbReporteAsistencia[[#This Row],[REGISTRO]]</f>
        <v>0</v>
      </c>
      <c r="J4316" s="12">
        <f>tbReporteAsistencia[[#This Row],[REGISTRO]]</f>
        <v>0</v>
      </c>
    </row>
    <row r="4317" spans="7:10">
      <c r="G4317" t="str">
        <f>IF(TRIM(LEFT(tbReporteAsistencia[[#This Row],[ESTADO]],7))="ENTRADA",(tbReporteAsistencia[[#This Row],[CLAVE]]&amp;TEXT(tbReporteAsistencia[[#This Row],[REGISTRO]],"dd/mm/yyyy")&amp;TRIM(LEFT(tbReporteAsistencia[[#This Row],[ESTADO]],7))),IF(TRIM(LEFT(tbReporteAsistencia[[#This Row],[ESTADO]],7))="SALIDA",(tbReporteAsistencia[[#This Row],[CLAVE]]&amp;TEXT(tbReporteAsistencia[[#This Row],[REGISTRO]],"dd/mm/yyyy")&amp;TRIM(LEFT(tbReporteAsistencia[[#This Row],[ESTADO]],7))),(tbReporteAsistencia[[#This Row],[CLAVE]]&amp;TEXT(tbReporteAsistencia[[#This Row],[REGISTRO]],"dd/mm/yyyy")&amp;TRIM(LEFT(tbReporteAsistencia[[#This Row],[ESTADO]],17)))))</f>
        <v>00/01/1900</v>
      </c>
      <c r="H4317">
        <f>tbReporteAsistencia[[#This Row],[CLAVE DISPOSITIVO]]</f>
        <v>0</v>
      </c>
      <c r="I4317" s="9">
        <f>tbReporteAsistencia[[#This Row],[REGISTRO]]</f>
        <v>0</v>
      </c>
      <c r="J4317" s="12">
        <f>tbReporteAsistencia[[#This Row],[REGISTRO]]</f>
        <v>0</v>
      </c>
    </row>
    <row r="4318" spans="7:10">
      <c r="G4318" t="str">
        <f>IF(TRIM(LEFT(tbReporteAsistencia[[#This Row],[ESTADO]],7))="ENTRADA",(tbReporteAsistencia[[#This Row],[CLAVE]]&amp;TEXT(tbReporteAsistencia[[#This Row],[REGISTRO]],"dd/mm/yyyy")&amp;TRIM(LEFT(tbReporteAsistencia[[#This Row],[ESTADO]],7))),IF(TRIM(LEFT(tbReporteAsistencia[[#This Row],[ESTADO]],7))="SALIDA",(tbReporteAsistencia[[#This Row],[CLAVE]]&amp;TEXT(tbReporteAsistencia[[#This Row],[REGISTRO]],"dd/mm/yyyy")&amp;TRIM(LEFT(tbReporteAsistencia[[#This Row],[ESTADO]],7))),(tbReporteAsistencia[[#This Row],[CLAVE]]&amp;TEXT(tbReporteAsistencia[[#This Row],[REGISTRO]],"dd/mm/yyyy")&amp;TRIM(LEFT(tbReporteAsistencia[[#This Row],[ESTADO]],17)))))</f>
        <v>00/01/1900</v>
      </c>
      <c r="H4318">
        <f>tbReporteAsistencia[[#This Row],[CLAVE DISPOSITIVO]]</f>
        <v>0</v>
      </c>
      <c r="I4318" s="9">
        <f>tbReporteAsistencia[[#This Row],[REGISTRO]]</f>
        <v>0</v>
      </c>
      <c r="J4318" s="12">
        <f>tbReporteAsistencia[[#This Row],[REGISTRO]]</f>
        <v>0</v>
      </c>
    </row>
    <row r="4319" spans="7:10">
      <c r="G4319" t="str">
        <f>IF(TRIM(LEFT(tbReporteAsistencia[[#This Row],[ESTADO]],7))="ENTRADA",(tbReporteAsistencia[[#This Row],[CLAVE]]&amp;TEXT(tbReporteAsistencia[[#This Row],[REGISTRO]],"dd/mm/yyyy")&amp;TRIM(LEFT(tbReporteAsistencia[[#This Row],[ESTADO]],7))),IF(TRIM(LEFT(tbReporteAsistencia[[#This Row],[ESTADO]],7))="SALIDA",(tbReporteAsistencia[[#This Row],[CLAVE]]&amp;TEXT(tbReporteAsistencia[[#This Row],[REGISTRO]],"dd/mm/yyyy")&amp;TRIM(LEFT(tbReporteAsistencia[[#This Row],[ESTADO]],7))),(tbReporteAsistencia[[#This Row],[CLAVE]]&amp;TEXT(tbReporteAsistencia[[#This Row],[REGISTRO]],"dd/mm/yyyy")&amp;TRIM(LEFT(tbReporteAsistencia[[#This Row],[ESTADO]],17)))))</f>
        <v>00/01/1900</v>
      </c>
      <c r="H4319">
        <f>tbReporteAsistencia[[#This Row],[CLAVE DISPOSITIVO]]</f>
        <v>0</v>
      </c>
      <c r="I4319" s="9">
        <f>tbReporteAsistencia[[#This Row],[REGISTRO]]</f>
        <v>0</v>
      </c>
      <c r="J4319" s="12">
        <f>tbReporteAsistencia[[#This Row],[REGISTRO]]</f>
        <v>0</v>
      </c>
    </row>
    <row r="4320" spans="7:10">
      <c r="G4320" t="str">
        <f>IF(TRIM(LEFT(tbReporteAsistencia[[#This Row],[ESTADO]],7))="ENTRADA",(tbReporteAsistencia[[#This Row],[CLAVE]]&amp;TEXT(tbReporteAsistencia[[#This Row],[REGISTRO]],"dd/mm/yyyy")&amp;TRIM(LEFT(tbReporteAsistencia[[#This Row],[ESTADO]],7))),IF(TRIM(LEFT(tbReporteAsistencia[[#This Row],[ESTADO]],7))="SALIDA",(tbReporteAsistencia[[#This Row],[CLAVE]]&amp;TEXT(tbReporteAsistencia[[#This Row],[REGISTRO]],"dd/mm/yyyy")&amp;TRIM(LEFT(tbReporteAsistencia[[#This Row],[ESTADO]],7))),(tbReporteAsistencia[[#This Row],[CLAVE]]&amp;TEXT(tbReporteAsistencia[[#This Row],[REGISTRO]],"dd/mm/yyyy")&amp;TRIM(LEFT(tbReporteAsistencia[[#This Row],[ESTADO]],17)))))</f>
        <v>00/01/1900</v>
      </c>
      <c r="H4320">
        <f>tbReporteAsistencia[[#This Row],[CLAVE DISPOSITIVO]]</f>
        <v>0</v>
      </c>
      <c r="I4320" s="9">
        <f>tbReporteAsistencia[[#This Row],[REGISTRO]]</f>
        <v>0</v>
      </c>
      <c r="J4320" s="12">
        <f>tbReporteAsistencia[[#This Row],[REGISTRO]]</f>
        <v>0</v>
      </c>
    </row>
    <row r="4321" spans="7:10">
      <c r="G4321" t="str">
        <f>IF(TRIM(LEFT(tbReporteAsistencia[[#This Row],[ESTADO]],7))="ENTRADA",(tbReporteAsistencia[[#This Row],[CLAVE]]&amp;TEXT(tbReporteAsistencia[[#This Row],[REGISTRO]],"dd/mm/yyyy")&amp;TRIM(LEFT(tbReporteAsistencia[[#This Row],[ESTADO]],7))),IF(TRIM(LEFT(tbReporteAsistencia[[#This Row],[ESTADO]],7))="SALIDA",(tbReporteAsistencia[[#This Row],[CLAVE]]&amp;TEXT(tbReporteAsistencia[[#This Row],[REGISTRO]],"dd/mm/yyyy")&amp;TRIM(LEFT(tbReporteAsistencia[[#This Row],[ESTADO]],7))),(tbReporteAsistencia[[#This Row],[CLAVE]]&amp;TEXT(tbReporteAsistencia[[#This Row],[REGISTRO]],"dd/mm/yyyy")&amp;TRIM(LEFT(tbReporteAsistencia[[#This Row],[ESTADO]],17)))))</f>
        <v>00/01/1900</v>
      </c>
      <c r="H4321">
        <f>tbReporteAsistencia[[#This Row],[CLAVE DISPOSITIVO]]</f>
        <v>0</v>
      </c>
      <c r="I4321" s="9">
        <f>tbReporteAsistencia[[#This Row],[REGISTRO]]</f>
        <v>0</v>
      </c>
      <c r="J4321" s="12">
        <f>tbReporteAsistencia[[#This Row],[REGISTRO]]</f>
        <v>0</v>
      </c>
    </row>
    <row r="4322" spans="7:10">
      <c r="G4322" t="str">
        <f>IF(TRIM(LEFT(tbReporteAsistencia[[#This Row],[ESTADO]],7))="ENTRADA",(tbReporteAsistencia[[#This Row],[CLAVE]]&amp;TEXT(tbReporteAsistencia[[#This Row],[REGISTRO]],"dd/mm/yyyy")&amp;TRIM(LEFT(tbReporteAsistencia[[#This Row],[ESTADO]],7))),IF(TRIM(LEFT(tbReporteAsistencia[[#This Row],[ESTADO]],7))="SALIDA",(tbReporteAsistencia[[#This Row],[CLAVE]]&amp;TEXT(tbReporteAsistencia[[#This Row],[REGISTRO]],"dd/mm/yyyy")&amp;TRIM(LEFT(tbReporteAsistencia[[#This Row],[ESTADO]],7))),(tbReporteAsistencia[[#This Row],[CLAVE]]&amp;TEXT(tbReporteAsistencia[[#This Row],[REGISTRO]],"dd/mm/yyyy")&amp;TRIM(LEFT(tbReporteAsistencia[[#This Row],[ESTADO]],17)))))</f>
        <v>00/01/1900</v>
      </c>
      <c r="H4322">
        <f>tbReporteAsistencia[[#This Row],[CLAVE DISPOSITIVO]]</f>
        <v>0</v>
      </c>
      <c r="I4322" s="9">
        <f>tbReporteAsistencia[[#This Row],[REGISTRO]]</f>
        <v>0</v>
      </c>
      <c r="J4322" s="12">
        <f>tbReporteAsistencia[[#This Row],[REGISTRO]]</f>
        <v>0</v>
      </c>
    </row>
    <row r="4323" spans="7:10">
      <c r="G4323" t="str">
        <f>IF(TRIM(LEFT(tbReporteAsistencia[[#This Row],[ESTADO]],7))="ENTRADA",(tbReporteAsistencia[[#This Row],[CLAVE]]&amp;TEXT(tbReporteAsistencia[[#This Row],[REGISTRO]],"dd/mm/yyyy")&amp;TRIM(LEFT(tbReporteAsistencia[[#This Row],[ESTADO]],7))),IF(TRIM(LEFT(tbReporteAsistencia[[#This Row],[ESTADO]],7))="SALIDA",(tbReporteAsistencia[[#This Row],[CLAVE]]&amp;TEXT(tbReporteAsistencia[[#This Row],[REGISTRO]],"dd/mm/yyyy")&amp;TRIM(LEFT(tbReporteAsistencia[[#This Row],[ESTADO]],7))),(tbReporteAsistencia[[#This Row],[CLAVE]]&amp;TEXT(tbReporteAsistencia[[#This Row],[REGISTRO]],"dd/mm/yyyy")&amp;TRIM(LEFT(tbReporteAsistencia[[#This Row],[ESTADO]],17)))))</f>
        <v>00/01/1900</v>
      </c>
      <c r="H4323">
        <f>tbReporteAsistencia[[#This Row],[CLAVE DISPOSITIVO]]</f>
        <v>0</v>
      </c>
      <c r="I4323" s="9">
        <f>tbReporteAsistencia[[#This Row],[REGISTRO]]</f>
        <v>0</v>
      </c>
      <c r="J4323" s="12">
        <f>tbReporteAsistencia[[#This Row],[REGISTRO]]</f>
        <v>0</v>
      </c>
    </row>
    <row r="4324" spans="7:10">
      <c r="G4324" t="str">
        <f>IF(TRIM(LEFT(tbReporteAsistencia[[#This Row],[ESTADO]],7))="ENTRADA",(tbReporteAsistencia[[#This Row],[CLAVE]]&amp;TEXT(tbReporteAsistencia[[#This Row],[REGISTRO]],"dd/mm/yyyy")&amp;TRIM(LEFT(tbReporteAsistencia[[#This Row],[ESTADO]],7))),IF(TRIM(LEFT(tbReporteAsistencia[[#This Row],[ESTADO]],7))="SALIDA",(tbReporteAsistencia[[#This Row],[CLAVE]]&amp;TEXT(tbReporteAsistencia[[#This Row],[REGISTRO]],"dd/mm/yyyy")&amp;TRIM(LEFT(tbReporteAsistencia[[#This Row],[ESTADO]],7))),(tbReporteAsistencia[[#This Row],[CLAVE]]&amp;TEXT(tbReporteAsistencia[[#This Row],[REGISTRO]],"dd/mm/yyyy")&amp;TRIM(LEFT(tbReporteAsistencia[[#This Row],[ESTADO]],17)))))</f>
        <v>00/01/1900</v>
      </c>
      <c r="H4324">
        <f>tbReporteAsistencia[[#This Row],[CLAVE DISPOSITIVO]]</f>
        <v>0</v>
      </c>
      <c r="I4324" s="9">
        <f>tbReporteAsistencia[[#This Row],[REGISTRO]]</f>
        <v>0</v>
      </c>
      <c r="J4324" s="12">
        <f>tbReporteAsistencia[[#This Row],[REGISTRO]]</f>
        <v>0</v>
      </c>
    </row>
    <row r="4325" spans="7:10">
      <c r="G4325" t="str">
        <f>IF(TRIM(LEFT(tbReporteAsistencia[[#This Row],[ESTADO]],7))="ENTRADA",(tbReporteAsistencia[[#This Row],[CLAVE]]&amp;TEXT(tbReporteAsistencia[[#This Row],[REGISTRO]],"dd/mm/yyyy")&amp;TRIM(LEFT(tbReporteAsistencia[[#This Row],[ESTADO]],7))),IF(TRIM(LEFT(tbReporteAsistencia[[#This Row],[ESTADO]],7))="SALIDA",(tbReporteAsistencia[[#This Row],[CLAVE]]&amp;TEXT(tbReporteAsistencia[[#This Row],[REGISTRO]],"dd/mm/yyyy")&amp;TRIM(LEFT(tbReporteAsistencia[[#This Row],[ESTADO]],7))),(tbReporteAsistencia[[#This Row],[CLAVE]]&amp;TEXT(tbReporteAsistencia[[#This Row],[REGISTRO]],"dd/mm/yyyy")&amp;TRIM(LEFT(tbReporteAsistencia[[#This Row],[ESTADO]],17)))))</f>
        <v>00/01/1900</v>
      </c>
      <c r="H4325">
        <f>tbReporteAsistencia[[#This Row],[CLAVE DISPOSITIVO]]</f>
        <v>0</v>
      </c>
      <c r="I4325" s="9">
        <f>tbReporteAsistencia[[#This Row],[REGISTRO]]</f>
        <v>0</v>
      </c>
      <c r="J4325" s="12">
        <f>tbReporteAsistencia[[#This Row],[REGISTRO]]</f>
        <v>0</v>
      </c>
    </row>
    <row r="4326" spans="7:10">
      <c r="G4326" t="str">
        <f>IF(TRIM(LEFT(tbReporteAsistencia[[#This Row],[ESTADO]],7))="ENTRADA",(tbReporteAsistencia[[#This Row],[CLAVE]]&amp;TEXT(tbReporteAsistencia[[#This Row],[REGISTRO]],"dd/mm/yyyy")&amp;TRIM(LEFT(tbReporteAsistencia[[#This Row],[ESTADO]],7))),IF(TRIM(LEFT(tbReporteAsistencia[[#This Row],[ESTADO]],7))="SALIDA",(tbReporteAsistencia[[#This Row],[CLAVE]]&amp;TEXT(tbReporteAsistencia[[#This Row],[REGISTRO]],"dd/mm/yyyy")&amp;TRIM(LEFT(tbReporteAsistencia[[#This Row],[ESTADO]],7))),(tbReporteAsistencia[[#This Row],[CLAVE]]&amp;TEXT(tbReporteAsistencia[[#This Row],[REGISTRO]],"dd/mm/yyyy")&amp;TRIM(LEFT(tbReporteAsistencia[[#This Row],[ESTADO]],17)))))</f>
        <v>00/01/1900</v>
      </c>
      <c r="H4326">
        <f>tbReporteAsistencia[[#This Row],[CLAVE DISPOSITIVO]]</f>
        <v>0</v>
      </c>
      <c r="I4326" s="9">
        <f>tbReporteAsistencia[[#This Row],[REGISTRO]]</f>
        <v>0</v>
      </c>
      <c r="J4326" s="12">
        <f>tbReporteAsistencia[[#This Row],[REGISTRO]]</f>
        <v>0</v>
      </c>
    </row>
    <row r="4327" spans="7:10">
      <c r="G4327" t="str">
        <f>IF(TRIM(LEFT(tbReporteAsistencia[[#This Row],[ESTADO]],7))="ENTRADA",(tbReporteAsistencia[[#This Row],[CLAVE]]&amp;TEXT(tbReporteAsistencia[[#This Row],[REGISTRO]],"dd/mm/yyyy")&amp;TRIM(LEFT(tbReporteAsistencia[[#This Row],[ESTADO]],7))),IF(TRIM(LEFT(tbReporteAsistencia[[#This Row],[ESTADO]],7))="SALIDA",(tbReporteAsistencia[[#This Row],[CLAVE]]&amp;TEXT(tbReporteAsistencia[[#This Row],[REGISTRO]],"dd/mm/yyyy")&amp;TRIM(LEFT(tbReporteAsistencia[[#This Row],[ESTADO]],7))),(tbReporteAsistencia[[#This Row],[CLAVE]]&amp;TEXT(tbReporteAsistencia[[#This Row],[REGISTRO]],"dd/mm/yyyy")&amp;TRIM(LEFT(tbReporteAsistencia[[#This Row],[ESTADO]],17)))))</f>
        <v>00/01/1900</v>
      </c>
      <c r="H4327">
        <f>tbReporteAsistencia[[#This Row],[CLAVE DISPOSITIVO]]</f>
        <v>0</v>
      </c>
      <c r="I4327" s="9">
        <f>tbReporteAsistencia[[#This Row],[REGISTRO]]</f>
        <v>0</v>
      </c>
      <c r="J4327" s="12">
        <f>tbReporteAsistencia[[#This Row],[REGISTRO]]</f>
        <v>0</v>
      </c>
    </row>
    <row r="4328" spans="7:10">
      <c r="G4328" t="str">
        <f>IF(TRIM(LEFT(tbReporteAsistencia[[#This Row],[ESTADO]],7))="ENTRADA",(tbReporteAsistencia[[#This Row],[CLAVE]]&amp;TEXT(tbReporteAsistencia[[#This Row],[REGISTRO]],"dd/mm/yyyy")&amp;TRIM(LEFT(tbReporteAsistencia[[#This Row],[ESTADO]],7))),IF(TRIM(LEFT(tbReporteAsistencia[[#This Row],[ESTADO]],7))="SALIDA",(tbReporteAsistencia[[#This Row],[CLAVE]]&amp;TEXT(tbReporteAsistencia[[#This Row],[REGISTRO]],"dd/mm/yyyy")&amp;TRIM(LEFT(tbReporteAsistencia[[#This Row],[ESTADO]],7))),(tbReporteAsistencia[[#This Row],[CLAVE]]&amp;TEXT(tbReporteAsistencia[[#This Row],[REGISTRO]],"dd/mm/yyyy")&amp;TRIM(LEFT(tbReporteAsistencia[[#This Row],[ESTADO]],17)))))</f>
        <v>00/01/1900</v>
      </c>
      <c r="H4328">
        <f>tbReporteAsistencia[[#This Row],[CLAVE DISPOSITIVO]]</f>
        <v>0</v>
      </c>
      <c r="I4328" s="9">
        <f>tbReporteAsistencia[[#This Row],[REGISTRO]]</f>
        <v>0</v>
      </c>
      <c r="J4328" s="12">
        <f>tbReporteAsistencia[[#This Row],[REGISTRO]]</f>
        <v>0</v>
      </c>
    </row>
    <row r="4329" spans="7:10">
      <c r="G4329" t="str">
        <f>IF(TRIM(LEFT(tbReporteAsistencia[[#This Row],[ESTADO]],7))="ENTRADA",(tbReporteAsistencia[[#This Row],[CLAVE]]&amp;TEXT(tbReporteAsistencia[[#This Row],[REGISTRO]],"dd/mm/yyyy")&amp;TRIM(LEFT(tbReporteAsistencia[[#This Row],[ESTADO]],7))),IF(TRIM(LEFT(tbReporteAsistencia[[#This Row],[ESTADO]],7))="SALIDA",(tbReporteAsistencia[[#This Row],[CLAVE]]&amp;TEXT(tbReporteAsistencia[[#This Row],[REGISTRO]],"dd/mm/yyyy")&amp;TRIM(LEFT(tbReporteAsistencia[[#This Row],[ESTADO]],7))),(tbReporteAsistencia[[#This Row],[CLAVE]]&amp;TEXT(tbReporteAsistencia[[#This Row],[REGISTRO]],"dd/mm/yyyy")&amp;TRIM(LEFT(tbReporteAsistencia[[#This Row],[ESTADO]],17)))))</f>
        <v>00/01/1900</v>
      </c>
      <c r="H4329">
        <f>tbReporteAsistencia[[#This Row],[CLAVE DISPOSITIVO]]</f>
        <v>0</v>
      </c>
      <c r="I4329" s="9">
        <f>tbReporteAsistencia[[#This Row],[REGISTRO]]</f>
        <v>0</v>
      </c>
      <c r="J4329" s="12">
        <f>tbReporteAsistencia[[#This Row],[REGISTRO]]</f>
        <v>0</v>
      </c>
    </row>
    <row r="4330" spans="7:10">
      <c r="G4330" t="str">
        <f>IF(TRIM(LEFT(tbReporteAsistencia[[#This Row],[ESTADO]],7))="ENTRADA",(tbReporteAsistencia[[#This Row],[CLAVE]]&amp;TEXT(tbReporteAsistencia[[#This Row],[REGISTRO]],"dd/mm/yyyy")&amp;TRIM(LEFT(tbReporteAsistencia[[#This Row],[ESTADO]],7))),IF(TRIM(LEFT(tbReporteAsistencia[[#This Row],[ESTADO]],7))="SALIDA",(tbReporteAsistencia[[#This Row],[CLAVE]]&amp;TEXT(tbReporteAsistencia[[#This Row],[REGISTRO]],"dd/mm/yyyy")&amp;TRIM(LEFT(tbReporteAsistencia[[#This Row],[ESTADO]],7))),(tbReporteAsistencia[[#This Row],[CLAVE]]&amp;TEXT(tbReporteAsistencia[[#This Row],[REGISTRO]],"dd/mm/yyyy")&amp;TRIM(LEFT(tbReporteAsistencia[[#This Row],[ESTADO]],17)))))</f>
        <v>00/01/1900</v>
      </c>
      <c r="H4330">
        <f>tbReporteAsistencia[[#This Row],[CLAVE DISPOSITIVO]]</f>
        <v>0</v>
      </c>
      <c r="I4330" s="9">
        <f>tbReporteAsistencia[[#This Row],[REGISTRO]]</f>
        <v>0</v>
      </c>
      <c r="J4330" s="12">
        <f>tbReporteAsistencia[[#This Row],[REGISTRO]]</f>
        <v>0</v>
      </c>
    </row>
    <row r="4331" spans="7:10">
      <c r="G4331" t="str">
        <f>IF(TRIM(LEFT(tbReporteAsistencia[[#This Row],[ESTADO]],7))="ENTRADA",(tbReporteAsistencia[[#This Row],[CLAVE]]&amp;TEXT(tbReporteAsistencia[[#This Row],[REGISTRO]],"dd/mm/yyyy")&amp;TRIM(LEFT(tbReporteAsistencia[[#This Row],[ESTADO]],7))),IF(TRIM(LEFT(tbReporteAsistencia[[#This Row],[ESTADO]],7))="SALIDA",(tbReporteAsistencia[[#This Row],[CLAVE]]&amp;TEXT(tbReporteAsistencia[[#This Row],[REGISTRO]],"dd/mm/yyyy")&amp;TRIM(LEFT(tbReporteAsistencia[[#This Row],[ESTADO]],7))),(tbReporteAsistencia[[#This Row],[CLAVE]]&amp;TEXT(tbReporteAsistencia[[#This Row],[REGISTRO]],"dd/mm/yyyy")&amp;TRIM(LEFT(tbReporteAsistencia[[#This Row],[ESTADO]],17)))))</f>
        <v>00/01/1900</v>
      </c>
      <c r="H4331">
        <f>tbReporteAsistencia[[#This Row],[CLAVE DISPOSITIVO]]</f>
        <v>0</v>
      </c>
      <c r="I4331" s="9">
        <f>tbReporteAsistencia[[#This Row],[REGISTRO]]</f>
        <v>0</v>
      </c>
      <c r="J4331" s="12">
        <f>tbReporteAsistencia[[#This Row],[REGISTRO]]</f>
        <v>0</v>
      </c>
    </row>
    <row r="4332" spans="7:10">
      <c r="G4332" t="str">
        <f>IF(TRIM(LEFT(tbReporteAsistencia[[#This Row],[ESTADO]],7))="ENTRADA",(tbReporteAsistencia[[#This Row],[CLAVE]]&amp;TEXT(tbReporteAsistencia[[#This Row],[REGISTRO]],"dd/mm/yyyy")&amp;TRIM(LEFT(tbReporteAsistencia[[#This Row],[ESTADO]],7))),IF(TRIM(LEFT(tbReporteAsistencia[[#This Row],[ESTADO]],7))="SALIDA",(tbReporteAsistencia[[#This Row],[CLAVE]]&amp;TEXT(tbReporteAsistencia[[#This Row],[REGISTRO]],"dd/mm/yyyy")&amp;TRIM(LEFT(tbReporteAsistencia[[#This Row],[ESTADO]],7))),(tbReporteAsistencia[[#This Row],[CLAVE]]&amp;TEXT(tbReporteAsistencia[[#This Row],[REGISTRO]],"dd/mm/yyyy")&amp;TRIM(LEFT(tbReporteAsistencia[[#This Row],[ESTADO]],17)))))</f>
        <v>00/01/1900</v>
      </c>
      <c r="H4332">
        <f>tbReporteAsistencia[[#This Row],[CLAVE DISPOSITIVO]]</f>
        <v>0</v>
      </c>
      <c r="I4332" s="9">
        <f>tbReporteAsistencia[[#This Row],[REGISTRO]]</f>
        <v>0</v>
      </c>
      <c r="J4332" s="12">
        <f>tbReporteAsistencia[[#This Row],[REGISTRO]]</f>
        <v>0</v>
      </c>
    </row>
    <row r="4333" spans="7:10">
      <c r="G4333" t="str">
        <f>IF(TRIM(LEFT(tbReporteAsistencia[[#This Row],[ESTADO]],7))="ENTRADA",(tbReporteAsistencia[[#This Row],[CLAVE]]&amp;TEXT(tbReporteAsistencia[[#This Row],[REGISTRO]],"dd/mm/yyyy")&amp;TRIM(LEFT(tbReporteAsistencia[[#This Row],[ESTADO]],7))),IF(TRIM(LEFT(tbReporteAsistencia[[#This Row],[ESTADO]],7))="SALIDA",(tbReporteAsistencia[[#This Row],[CLAVE]]&amp;TEXT(tbReporteAsistencia[[#This Row],[REGISTRO]],"dd/mm/yyyy")&amp;TRIM(LEFT(tbReporteAsistencia[[#This Row],[ESTADO]],7))),(tbReporteAsistencia[[#This Row],[CLAVE]]&amp;TEXT(tbReporteAsistencia[[#This Row],[REGISTRO]],"dd/mm/yyyy")&amp;TRIM(LEFT(tbReporteAsistencia[[#This Row],[ESTADO]],17)))))</f>
        <v>00/01/1900</v>
      </c>
      <c r="H4333">
        <f>tbReporteAsistencia[[#This Row],[CLAVE DISPOSITIVO]]</f>
        <v>0</v>
      </c>
      <c r="I4333" s="9">
        <f>tbReporteAsistencia[[#This Row],[REGISTRO]]</f>
        <v>0</v>
      </c>
      <c r="J4333" s="12">
        <f>tbReporteAsistencia[[#This Row],[REGISTRO]]</f>
        <v>0</v>
      </c>
    </row>
    <row r="4334" spans="7:10">
      <c r="G4334" t="str">
        <f>IF(TRIM(LEFT(tbReporteAsistencia[[#This Row],[ESTADO]],7))="ENTRADA",(tbReporteAsistencia[[#This Row],[CLAVE]]&amp;TEXT(tbReporteAsistencia[[#This Row],[REGISTRO]],"dd/mm/yyyy")&amp;TRIM(LEFT(tbReporteAsistencia[[#This Row],[ESTADO]],7))),IF(TRIM(LEFT(tbReporteAsistencia[[#This Row],[ESTADO]],7))="SALIDA",(tbReporteAsistencia[[#This Row],[CLAVE]]&amp;TEXT(tbReporteAsistencia[[#This Row],[REGISTRO]],"dd/mm/yyyy")&amp;TRIM(LEFT(tbReporteAsistencia[[#This Row],[ESTADO]],7))),(tbReporteAsistencia[[#This Row],[CLAVE]]&amp;TEXT(tbReporteAsistencia[[#This Row],[REGISTRO]],"dd/mm/yyyy")&amp;TRIM(LEFT(tbReporteAsistencia[[#This Row],[ESTADO]],17)))))</f>
        <v>00/01/1900</v>
      </c>
      <c r="H4334">
        <f>tbReporteAsistencia[[#This Row],[CLAVE DISPOSITIVO]]</f>
        <v>0</v>
      </c>
      <c r="I4334" s="9">
        <f>tbReporteAsistencia[[#This Row],[REGISTRO]]</f>
        <v>0</v>
      </c>
      <c r="J4334" s="12">
        <f>tbReporteAsistencia[[#This Row],[REGISTRO]]</f>
        <v>0</v>
      </c>
    </row>
    <row r="4335" spans="7:10">
      <c r="G4335" t="str">
        <f>IF(TRIM(LEFT(tbReporteAsistencia[[#This Row],[ESTADO]],7))="ENTRADA",(tbReporteAsistencia[[#This Row],[CLAVE]]&amp;TEXT(tbReporteAsistencia[[#This Row],[REGISTRO]],"dd/mm/yyyy")&amp;TRIM(LEFT(tbReporteAsistencia[[#This Row],[ESTADO]],7))),IF(TRIM(LEFT(tbReporteAsistencia[[#This Row],[ESTADO]],7))="SALIDA",(tbReporteAsistencia[[#This Row],[CLAVE]]&amp;TEXT(tbReporteAsistencia[[#This Row],[REGISTRO]],"dd/mm/yyyy")&amp;TRIM(LEFT(tbReporteAsistencia[[#This Row],[ESTADO]],7))),(tbReporteAsistencia[[#This Row],[CLAVE]]&amp;TEXT(tbReporteAsistencia[[#This Row],[REGISTRO]],"dd/mm/yyyy")&amp;TRIM(LEFT(tbReporteAsistencia[[#This Row],[ESTADO]],17)))))</f>
        <v>00/01/1900</v>
      </c>
      <c r="H4335">
        <f>tbReporteAsistencia[[#This Row],[CLAVE DISPOSITIVO]]</f>
        <v>0</v>
      </c>
      <c r="I4335" s="9">
        <f>tbReporteAsistencia[[#This Row],[REGISTRO]]</f>
        <v>0</v>
      </c>
      <c r="J4335" s="12">
        <f>tbReporteAsistencia[[#This Row],[REGISTRO]]</f>
        <v>0</v>
      </c>
    </row>
    <row r="4336" spans="7:10">
      <c r="G4336" t="str">
        <f>IF(TRIM(LEFT(tbReporteAsistencia[[#This Row],[ESTADO]],7))="ENTRADA",(tbReporteAsistencia[[#This Row],[CLAVE]]&amp;TEXT(tbReporteAsistencia[[#This Row],[REGISTRO]],"dd/mm/yyyy")&amp;TRIM(LEFT(tbReporteAsistencia[[#This Row],[ESTADO]],7))),IF(TRIM(LEFT(tbReporteAsistencia[[#This Row],[ESTADO]],7))="SALIDA",(tbReporteAsistencia[[#This Row],[CLAVE]]&amp;TEXT(tbReporteAsistencia[[#This Row],[REGISTRO]],"dd/mm/yyyy")&amp;TRIM(LEFT(tbReporteAsistencia[[#This Row],[ESTADO]],7))),(tbReporteAsistencia[[#This Row],[CLAVE]]&amp;TEXT(tbReporteAsistencia[[#This Row],[REGISTRO]],"dd/mm/yyyy")&amp;TRIM(LEFT(tbReporteAsistencia[[#This Row],[ESTADO]],17)))))</f>
        <v>00/01/1900</v>
      </c>
      <c r="H4336">
        <f>tbReporteAsistencia[[#This Row],[CLAVE DISPOSITIVO]]</f>
        <v>0</v>
      </c>
      <c r="I4336" s="9">
        <f>tbReporteAsistencia[[#This Row],[REGISTRO]]</f>
        <v>0</v>
      </c>
      <c r="J4336" s="12">
        <f>tbReporteAsistencia[[#This Row],[REGISTRO]]</f>
        <v>0</v>
      </c>
    </row>
    <row r="4337" spans="7:10">
      <c r="G4337" t="str">
        <f>IF(TRIM(LEFT(tbReporteAsistencia[[#This Row],[ESTADO]],7))="ENTRADA",(tbReporteAsistencia[[#This Row],[CLAVE]]&amp;TEXT(tbReporteAsistencia[[#This Row],[REGISTRO]],"dd/mm/yyyy")&amp;TRIM(LEFT(tbReporteAsistencia[[#This Row],[ESTADO]],7))),IF(TRIM(LEFT(tbReporteAsistencia[[#This Row],[ESTADO]],7))="SALIDA",(tbReporteAsistencia[[#This Row],[CLAVE]]&amp;TEXT(tbReporteAsistencia[[#This Row],[REGISTRO]],"dd/mm/yyyy")&amp;TRIM(LEFT(tbReporteAsistencia[[#This Row],[ESTADO]],7))),(tbReporteAsistencia[[#This Row],[CLAVE]]&amp;TEXT(tbReporteAsistencia[[#This Row],[REGISTRO]],"dd/mm/yyyy")&amp;TRIM(LEFT(tbReporteAsistencia[[#This Row],[ESTADO]],17)))))</f>
        <v>00/01/1900</v>
      </c>
      <c r="H4337">
        <f>tbReporteAsistencia[[#This Row],[CLAVE DISPOSITIVO]]</f>
        <v>0</v>
      </c>
      <c r="I4337" s="9">
        <f>tbReporteAsistencia[[#This Row],[REGISTRO]]</f>
        <v>0</v>
      </c>
      <c r="J4337" s="12">
        <f>tbReporteAsistencia[[#This Row],[REGISTRO]]</f>
        <v>0</v>
      </c>
    </row>
    <row r="4338" spans="7:10">
      <c r="G4338" t="str">
        <f>IF(TRIM(LEFT(tbReporteAsistencia[[#This Row],[ESTADO]],7))="ENTRADA",(tbReporteAsistencia[[#This Row],[CLAVE]]&amp;TEXT(tbReporteAsistencia[[#This Row],[REGISTRO]],"dd/mm/yyyy")&amp;TRIM(LEFT(tbReporteAsistencia[[#This Row],[ESTADO]],7))),IF(TRIM(LEFT(tbReporteAsistencia[[#This Row],[ESTADO]],7))="SALIDA",(tbReporteAsistencia[[#This Row],[CLAVE]]&amp;TEXT(tbReporteAsistencia[[#This Row],[REGISTRO]],"dd/mm/yyyy")&amp;TRIM(LEFT(tbReporteAsistencia[[#This Row],[ESTADO]],7))),(tbReporteAsistencia[[#This Row],[CLAVE]]&amp;TEXT(tbReporteAsistencia[[#This Row],[REGISTRO]],"dd/mm/yyyy")&amp;TRIM(LEFT(tbReporteAsistencia[[#This Row],[ESTADO]],17)))))</f>
        <v>00/01/1900</v>
      </c>
      <c r="H4338">
        <f>tbReporteAsistencia[[#This Row],[CLAVE DISPOSITIVO]]</f>
        <v>0</v>
      </c>
      <c r="I4338" s="9">
        <f>tbReporteAsistencia[[#This Row],[REGISTRO]]</f>
        <v>0</v>
      </c>
      <c r="J4338" s="12">
        <f>tbReporteAsistencia[[#This Row],[REGISTRO]]</f>
        <v>0</v>
      </c>
    </row>
    <row r="4339" spans="7:10">
      <c r="G4339" t="str">
        <f>IF(TRIM(LEFT(tbReporteAsistencia[[#This Row],[ESTADO]],7))="ENTRADA",(tbReporteAsistencia[[#This Row],[CLAVE]]&amp;TEXT(tbReporteAsistencia[[#This Row],[REGISTRO]],"dd/mm/yyyy")&amp;TRIM(LEFT(tbReporteAsistencia[[#This Row],[ESTADO]],7))),IF(TRIM(LEFT(tbReporteAsistencia[[#This Row],[ESTADO]],7))="SALIDA",(tbReporteAsistencia[[#This Row],[CLAVE]]&amp;TEXT(tbReporteAsistencia[[#This Row],[REGISTRO]],"dd/mm/yyyy")&amp;TRIM(LEFT(tbReporteAsistencia[[#This Row],[ESTADO]],7))),(tbReporteAsistencia[[#This Row],[CLAVE]]&amp;TEXT(tbReporteAsistencia[[#This Row],[REGISTRO]],"dd/mm/yyyy")&amp;TRIM(LEFT(tbReporteAsistencia[[#This Row],[ESTADO]],17)))))</f>
        <v>00/01/1900</v>
      </c>
      <c r="H4339">
        <f>tbReporteAsistencia[[#This Row],[CLAVE DISPOSITIVO]]</f>
        <v>0</v>
      </c>
      <c r="I4339" s="9">
        <f>tbReporteAsistencia[[#This Row],[REGISTRO]]</f>
        <v>0</v>
      </c>
      <c r="J4339" s="12">
        <f>tbReporteAsistencia[[#This Row],[REGISTRO]]</f>
        <v>0</v>
      </c>
    </row>
    <row r="4340" spans="7:10">
      <c r="G4340" t="str">
        <f>IF(TRIM(LEFT(tbReporteAsistencia[[#This Row],[ESTADO]],7))="ENTRADA",(tbReporteAsistencia[[#This Row],[CLAVE]]&amp;TEXT(tbReporteAsistencia[[#This Row],[REGISTRO]],"dd/mm/yyyy")&amp;TRIM(LEFT(tbReporteAsistencia[[#This Row],[ESTADO]],7))),IF(TRIM(LEFT(tbReporteAsistencia[[#This Row],[ESTADO]],7))="SALIDA",(tbReporteAsistencia[[#This Row],[CLAVE]]&amp;TEXT(tbReporteAsistencia[[#This Row],[REGISTRO]],"dd/mm/yyyy")&amp;TRIM(LEFT(tbReporteAsistencia[[#This Row],[ESTADO]],7))),(tbReporteAsistencia[[#This Row],[CLAVE]]&amp;TEXT(tbReporteAsistencia[[#This Row],[REGISTRO]],"dd/mm/yyyy")&amp;TRIM(LEFT(tbReporteAsistencia[[#This Row],[ESTADO]],17)))))</f>
        <v>00/01/1900</v>
      </c>
      <c r="H4340">
        <f>tbReporteAsistencia[[#This Row],[CLAVE DISPOSITIVO]]</f>
        <v>0</v>
      </c>
      <c r="I4340" s="9">
        <f>tbReporteAsistencia[[#This Row],[REGISTRO]]</f>
        <v>0</v>
      </c>
      <c r="J4340" s="12">
        <f>tbReporteAsistencia[[#This Row],[REGISTRO]]</f>
        <v>0</v>
      </c>
    </row>
    <row r="4341" spans="7:10">
      <c r="G4341" t="str">
        <f>IF(TRIM(LEFT(tbReporteAsistencia[[#This Row],[ESTADO]],7))="ENTRADA",(tbReporteAsistencia[[#This Row],[CLAVE]]&amp;TEXT(tbReporteAsistencia[[#This Row],[REGISTRO]],"dd/mm/yyyy")&amp;TRIM(LEFT(tbReporteAsistencia[[#This Row],[ESTADO]],7))),IF(TRIM(LEFT(tbReporteAsistencia[[#This Row],[ESTADO]],7))="SALIDA",(tbReporteAsistencia[[#This Row],[CLAVE]]&amp;TEXT(tbReporteAsistencia[[#This Row],[REGISTRO]],"dd/mm/yyyy")&amp;TRIM(LEFT(tbReporteAsistencia[[#This Row],[ESTADO]],7))),(tbReporteAsistencia[[#This Row],[CLAVE]]&amp;TEXT(tbReporteAsistencia[[#This Row],[REGISTRO]],"dd/mm/yyyy")&amp;TRIM(LEFT(tbReporteAsistencia[[#This Row],[ESTADO]],17)))))</f>
        <v>00/01/1900</v>
      </c>
      <c r="H4341">
        <f>tbReporteAsistencia[[#This Row],[CLAVE DISPOSITIVO]]</f>
        <v>0</v>
      </c>
      <c r="I4341" s="9">
        <f>tbReporteAsistencia[[#This Row],[REGISTRO]]</f>
        <v>0</v>
      </c>
      <c r="J4341" s="12">
        <f>tbReporteAsistencia[[#This Row],[REGISTRO]]</f>
        <v>0</v>
      </c>
    </row>
    <row r="4342" spans="7:10">
      <c r="G4342" t="str">
        <f>IF(TRIM(LEFT(tbReporteAsistencia[[#This Row],[ESTADO]],7))="ENTRADA",(tbReporteAsistencia[[#This Row],[CLAVE]]&amp;TEXT(tbReporteAsistencia[[#This Row],[REGISTRO]],"dd/mm/yyyy")&amp;TRIM(LEFT(tbReporteAsistencia[[#This Row],[ESTADO]],7))),IF(TRIM(LEFT(tbReporteAsistencia[[#This Row],[ESTADO]],7))="SALIDA",(tbReporteAsistencia[[#This Row],[CLAVE]]&amp;TEXT(tbReporteAsistencia[[#This Row],[REGISTRO]],"dd/mm/yyyy")&amp;TRIM(LEFT(tbReporteAsistencia[[#This Row],[ESTADO]],7))),(tbReporteAsistencia[[#This Row],[CLAVE]]&amp;TEXT(tbReporteAsistencia[[#This Row],[REGISTRO]],"dd/mm/yyyy")&amp;TRIM(LEFT(tbReporteAsistencia[[#This Row],[ESTADO]],17)))))</f>
        <v>00/01/1900</v>
      </c>
      <c r="H4342">
        <f>tbReporteAsistencia[[#This Row],[CLAVE DISPOSITIVO]]</f>
        <v>0</v>
      </c>
      <c r="I4342" s="9">
        <f>tbReporteAsistencia[[#This Row],[REGISTRO]]</f>
        <v>0</v>
      </c>
      <c r="J4342" s="12">
        <f>tbReporteAsistencia[[#This Row],[REGISTRO]]</f>
        <v>0</v>
      </c>
    </row>
    <row r="4343" spans="7:10">
      <c r="G4343" t="str">
        <f>IF(TRIM(LEFT(tbReporteAsistencia[[#This Row],[ESTADO]],7))="ENTRADA",(tbReporteAsistencia[[#This Row],[CLAVE]]&amp;TEXT(tbReporteAsistencia[[#This Row],[REGISTRO]],"dd/mm/yyyy")&amp;TRIM(LEFT(tbReporteAsistencia[[#This Row],[ESTADO]],7))),IF(TRIM(LEFT(tbReporteAsistencia[[#This Row],[ESTADO]],7))="SALIDA",(tbReporteAsistencia[[#This Row],[CLAVE]]&amp;TEXT(tbReporteAsistencia[[#This Row],[REGISTRO]],"dd/mm/yyyy")&amp;TRIM(LEFT(tbReporteAsistencia[[#This Row],[ESTADO]],7))),(tbReporteAsistencia[[#This Row],[CLAVE]]&amp;TEXT(tbReporteAsistencia[[#This Row],[REGISTRO]],"dd/mm/yyyy")&amp;TRIM(LEFT(tbReporteAsistencia[[#This Row],[ESTADO]],17)))))</f>
        <v>00/01/1900</v>
      </c>
      <c r="H4343">
        <f>tbReporteAsistencia[[#This Row],[CLAVE DISPOSITIVO]]</f>
        <v>0</v>
      </c>
      <c r="I4343" s="9">
        <f>tbReporteAsistencia[[#This Row],[REGISTRO]]</f>
        <v>0</v>
      </c>
      <c r="J4343" s="12">
        <f>tbReporteAsistencia[[#This Row],[REGISTRO]]</f>
        <v>0</v>
      </c>
    </row>
    <row r="4344" spans="7:10">
      <c r="G4344" t="str">
        <f>IF(TRIM(LEFT(tbReporteAsistencia[[#This Row],[ESTADO]],7))="ENTRADA",(tbReporteAsistencia[[#This Row],[CLAVE]]&amp;TEXT(tbReporteAsistencia[[#This Row],[REGISTRO]],"dd/mm/yyyy")&amp;TRIM(LEFT(tbReporteAsistencia[[#This Row],[ESTADO]],7))),IF(TRIM(LEFT(tbReporteAsistencia[[#This Row],[ESTADO]],7))="SALIDA",(tbReporteAsistencia[[#This Row],[CLAVE]]&amp;TEXT(tbReporteAsistencia[[#This Row],[REGISTRO]],"dd/mm/yyyy")&amp;TRIM(LEFT(tbReporteAsistencia[[#This Row],[ESTADO]],7))),(tbReporteAsistencia[[#This Row],[CLAVE]]&amp;TEXT(tbReporteAsistencia[[#This Row],[REGISTRO]],"dd/mm/yyyy")&amp;TRIM(LEFT(tbReporteAsistencia[[#This Row],[ESTADO]],17)))))</f>
        <v>00/01/1900</v>
      </c>
      <c r="H4344">
        <f>tbReporteAsistencia[[#This Row],[CLAVE DISPOSITIVO]]</f>
        <v>0</v>
      </c>
      <c r="I4344" s="9">
        <f>tbReporteAsistencia[[#This Row],[REGISTRO]]</f>
        <v>0</v>
      </c>
      <c r="J4344" s="12">
        <f>tbReporteAsistencia[[#This Row],[REGISTRO]]</f>
        <v>0</v>
      </c>
    </row>
    <row r="4345" spans="7:10">
      <c r="G4345" t="str">
        <f>IF(TRIM(LEFT(tbReporteAsistencia[[#This Row],[ESTADO]],7))="ENTRADA",(tbReporteAsistencia[[#This Row],[CLAVE]]&amp;TEXT(tbReporteAsistencia[[#This Row],[REGISTRO]],"dd/mm/yyyy")&amp;TRIM(LEFT(tbReporteAsistencia[[#This Row],[ESTADO]],7))),IF(TRIM(LEFT(tbReporteAsistencia[[#This Row],[ESTADO]],7))="SALIDA",(tbReporteAsistencia[[#This Row],[CLAVE]]&amp;TEXT(tbReporteAsistencia[[#This Row],[REGISTRO]],"dd/mm/yyyy")&amp;TRIM(LEFT(tbReporteAsistencia[[#This Row],[ESTADO]],7))),(tbReporteAsistencia[[#This Row],[CLAVE]]&amp;TEXT(tbReporteAsistencia[[#This Row],[REGISTRO]],"dd/mm/yyyy")&amp;TRIM(LEFT(tbReporteAsistencia[[#This Row],[ESTADO]],17)))))</f>
        <v>00/01/1900</v>
      </c>
      <c r="H4345">
        <f>tbReporteAsistencia[[#This Row],[CLAVE DISPOSITIVO]]</f>
        <v>0</v>
      </c>
      <c r="I4345" s="9">
        <f>tbReporteAsistencia[[#This Row],[REGISTRO]]</f>
        <v>0</v>
      </c>
      <c r="J4345" s="12">
        <f>tbReporteAsistencia[[#This Row],[REGISTRO]]</f>
        <v>0</v>
      </c>
    </row>
    <row r="4346" spans="7:10">
      <c r="G4346" t="str">
        <f>IF(TRIM(LEFT(tbReporteAsistencia[[#This Row],[ESTADO]],7))="ENTRADA",(tbReporteAsistencia[[#This Row],[CLAVE]]&amp;TEXT(tbReporteAsistencia[[#This Row],[REGISTRO]],"dd/mm/yyyy")&amp;TRIM(LEFT(tbReporteAsistencia[[#This Row],[ESTADO]],7))),IF(TRIM(LEFT(tbReporteAsistencia[[#This Row],[ESTADO]],7))="SALIDA",(tbReporteAsistencia[[#This Row],[CLAVE]]&amp;TEXT(tbReporteAsistencia[[#This Row],[REGISTRO]],"dd/mm/yyyy")&amp;TRIM(LEFT(tbReporteAsistencia[[#This Row],[ESTADO]],7))),(tbReporteAsistencia[[#This Row],[CLAVE]]&amp;TEXT(tbReporteAsistencia[[#This Row],[REGISTRO]],"dd/mm/yyyy")&amp;TRIM(LEFT(tbReporteAsistencia[[#This Row],[ESTADO]],17)))))</f>
        <v>00/01/1900</v>
      </c>
      <c r="H4346">
        <f>tbReporteAsistencia[[#This Row],[CLAVE DISPOSITIVO]]</f>
        <v>0</v>
      </c>
      <c r="I4346" s="9">
        <f>tbReporteAsistencia[[#This Row],[REGISTRO]]</f>
        <v>0</v>
      </c>
      <c r="J4346" s="12">
        <f>tbReporteAsistencia[[#This Row],[REGISTRO]]</f>
        <v>0</v>
      </c>
    </row>
    <row r="4347" spans="7:10">
      <c r="G4347" t="str">
        <f>IF(TRIM(LEFT(tbReporteAsistencia[[#This Row],[ESTADO]],7))="ENTRADA",(tbReporteAsistencia[[#This Row],[CLAVE]]&amp;TEXT(tbReporteAsistencia[[#This Row],[REGISTRO]],"dd/mm/yyyy")&amp;TRIM(LEFT(tbReporteAsistencia[[#This Row],[ESTADO]],7))),IF(TRIM(LEFT(tbReporteAsistencia[[#This Row],[ESTADO]],7))="SALIDA",(tbReporteAsistencia[[#This Row],[CLAVE]]&amp;TEXT(tbReporteAsistencia[[#This Row],[REGISTRO]],"dd/mm/yyyy")&amp;TRIM(LEFT(tbReporteAsistencia[[#This Row],[ESTADO]],7))),(tbReporteAsistencia[[#This Row],[CLAVE]]&amp;TEXT(tbReporteAsistencia[[#This Row],[REGISTRO]],"dd/mm/yyyy")&amp;TRIM(LEFT(tbReporteAsistencia[[#This Row],[ESTADO]],17)))))</f>
        <v>00/01/1900</v>
      </c>
      <c r="H4347">
        <f>tbReporteAsistencia[[#This Row],[CLAVE DISPOSITIVO]]</f>
        <v>0</v>
      </c>
      <c r="I4347" s="9">
        <f>tbReporteAsistencia[[#This Row],[REGISTRO]]</f>
        <v>0</v>
      </c>
      <c r="J4347" s="12">
        <f>tbReporteAsistencia[[#This Row],[REGISTRO]]</f>
        <v>0</v>
      </c>
    </row>
    <row r="4348" spans="7:10">
      <c r="G4348" t="str">
        <f>IF(TRIM(LEFT(tbReporteAsistencia[[#This Row],[ESTADO]],7))="ENTRADA",(tbReporteAsistencia[[#This Row],[CLAVE]]&amp;TEXT(tbReporteAsistencia[[#This Row],[REGISTRO]],"dd/mm/yyyy")&amp;TRIM(LEFT(tbReporteAsistencia[[#This Row],[ESTADO]],7))),IF(TRIM(LEFT(tbReporteAsistencia[[#This Row],[ESTADO]],7))="SALIDA",(tbReporteAsistencia[[#This Row],[CLAVE]]&amp;TEXT(tbReporteAsistencia[[#This Row],[REGISTRO]],"dd/mm/yyyy")&amp;TRIM(LEFT(tbReporteAsistencia[[#This Row],[ESTADO]],7))),(tbReporteAsistencia[[#This Row],[CLAVE]]&amp;TEXT(tbReporteAsistencia[[#This Row],[REGISTRO]],"dd/mm/yyyy")&amp;TRIM(LEFT(tbReporteAsistencia[[#This Row],[ESTADO]],17)))))</f>
        <v>00/01/1900</v>
      </c>
      <c r="H4348">
        <f>tbReporteAsistencia[[#This Row],[CLAVE DISPOSITIVO]]</f>
        <v>0</v>
      </c>
      <c r="I4348" s="9">
        <f>tbReporteAsistencia[[#This Row],[REGISTRO]]</f>
        <v>0</v>
      </c>
      <c r="J4348" s="12">
        <f>tbReporteAsistencia[[#This Row],[REGISTRO]]</f>
        <v>0</v>
      </c>
    </row>
    <row r="4349" spans="7:10">
      <c r="G4349" t="str">
        <f>IF(TRIM(LEFT(tbReporteAsistencia[[#This Row],[ESTADO]],7))="ENTRADA",(tbReporteAsistencia[[#This Row],[CLAVE]]&amp;TEXT(tbReporteAsistencia[[#This Row],[REGISTRO]],"dd/mm/yyyy")&amp;TRIM(LEFT(tbReporteAsistencia[[#This Row],[ESTADO]],7))),IF(TRIM(LEFT(tbReporteAsistencia[[#This Row],[ESTADO]],7))="SALIDA",(tbReporteAsistencia[[#This Row],[CLAVE]]&amp;TEXT(tbReporteAsistencia[[#This Row],[REGISTRO]],"dd/mm/yyyy")&amp;TRIM(LEFT(tbReporteAsistencia[[#This Row],[ESTADO]],7))),(tbReporteAsistencia[[#This Row],[CLAVE]]&amp;TEXT(tbReporteAsistencia[[#This Row],[REGISTRO]],"dd/mm/yyyy")&amp;TRIM(LEFT(tbReporteAsistencia[[#This Row],[ESTADO]],17)))))</f>
        <v>00/01/1900</v>
      </c>
      <c r="H4349">
        <f>tbReporteAsistencia[[#This Row],[CLAVE DISPOSITIVO]]</f>
        <v>0</v>
      </c>
      <c r="I4349" s="9">
        <f>tbReporteAsistencia[[#This Row],[REGISTRO]]</f>
        <v>0</v>
      </c>
      <c r="J4349" s="12">
        <f>tbReporteAsistencia[[#This Row],[REGISTRO]]</f>
        <v>0</v>
      </c>
    </row>
    <row r="4350" spans="7:10">
      <c r="G4350" t="str">
        <f>IF(TRIM(LEFT(tbReporteAsistencia[[#This Row],[ESTADO]],7))="ENTRADA",(tbReporteAsistencia[[#This Row],[CLAVE]]&amp;TEXT(tbReporteAsistencia[[#This Row],[REGISTRO]],"dd/mm/yyyy")&amp;TRIM(LEFT(tbReporteAsistencia[[#This Row],[ESTADO]],7))),IF(TRIM(LEFT(tbReporteAsistencia[[#This Row],[ESTADO]],7))="SALIDA",(tbReporteAsistencia[[#This Row],[CLAVE]]&amp;TEXT(tbReporteAsistencia[[#This Row],[REGISTRO]],"dd/mm/yyyy")&amp;TRIM(LEFT(tbReporteAsistencia[[#This Row],[ESTADO]],7))),(tbReporteAsistencia[[#This Row],[CLAVE]]&amp;TEXT(tbReporteAsistencia[[#This Row],[REGISTRO]],"dd/mm/yyyy")&amp;TRIM(LEFT(tbReporteAsistencia[[#This Row],[ESTADO]],17)))))</f>
        <v>00/01/1900</v>
      </c>
      <c r="H4350">
        <f>tbReporteAsistencia[[#This Row],[CLAVE DISPOSITIVO]]</f>
        <v>0</v>
      </c>
      <c r="I4350" s="9">
        <f>tbReporteAsistencia[[#This Row],[REGISTRO]]</f>
        <v>0</v>
      </c>
      <c r="J4350" s="12">
        <f>tbReporteAsistencia[[#This Row],[REGISTRO]]</f>
        <v>0</v>
      </c>
    </row>
    <row r="4351" spans="7:10">
      <c r="G4351" t="str">
        <f>IF(TRIM(LEFT(tbReporteAsistencia[[#This Row],[ESTADO]],7))="ENTRADA",(tbReporteAsistencia[[#This Row],[CLAVE]]&amp;TEXT(tbReporteAsistencia[[#This Row],[REGISTRO]],"dd/mm/yyyy")&amp;TRIM(LEFT(tbReporteAsistencia[[#This Row],[ESTADO]],7))),IF(TRIM(LEFT(tbReporteAsistencia[[#This Row],[ESTADO]],7))="SALIDA",(tbReporteAsistencia[[#This Row],[CLAVE]]&amp;TEXT(tbReporteAsistencia[[#This Row],[REGISTRO]],"dd/mm/yyyy")&amp;TRIM(LEFT(tbReporteAsistencia[[#This Row],[ESTADO]],7))),(tbReporteAsistencia[[#This Row],[CLAVE]]&amp;TEXT(tbReporteAsistencia[[#This Row],[REGISTRO]],"dd/mm/yyyy")&amp;TRIM(LEFT(tbReporteAsistencia[[#This Row],[ESTADO]],17)))))</f>
        <v>00/01/1900</v>
      </c>
      <c r="H4351">
        <f>tbReporteAsistencia[[#This Row],[CLAVE DISPOSITIVO]]</f>
        <v>0</v>
      </c>
      <c r="I4351" s="9">
        <f>tbReporteAsistencia[[#This Row],[REGISTRO]]</f>
        <v>0</v>
      </c>
      <c r="J4351" s="12">
        <f>tbReporteAsistencia[[#This Row],[REGISTRO]]</f>
        <v>0</v>
      </c>
    </row>
    <row r="4352" spans="7:10">
      <c r="G4352" t="str">
        <f>IF(TRIM(LEFT(tbReporteAsistencia[[#This Row],[ESTADO]],7))="ENTRADA",(tbReporteAsistencia[[#This Row],[CLAVE]]&amp;TEXT(tbReporteAsistencia[[#This Row],[REGISTRO]],"dd/mm/yyyy")&amp;TRIM(LEFT(tbReporteAsistencia[[#This Row],[ESTADO]],7))),IF(TRIM(LEFT(tbReporteAsistencia[[#This Row],[ESTADO]],7))="SALIDA",(tbReporteAsistencia[[#This Row],[CLAVE]]&amp;TEXT(tbReporteAsistencia[[#This Row],[REGISTRO]],"dd/mm/yyyy")&amp;TRIM(LEFT(tbReporteAsistencia[[#This Row],[ESTADO]],7))),(tbReporteAsistencia[[#This Row],[CLAVE]]&amp;TEXT(tbReporteAsistencia[[#This Row],[REGISTRO]],"dd/mm/yyyy")&amp;TRIM(LEFT(tbReporteAsistencia[[#This Row],[ESTADO]],17)))))</f>
        <v>00/01/1900</v>
      </c>
      <c r="H4352">
        <f>tbReporteAsistencia[[#This Row],[CLAVE DISPOSITIVO]]</f>
        <v>0</v>
      </c>
      <c r="I4352" s="9">
        <f>tbReporteAsistencia[[#This Row],[REGISTRO]]</f>
        <v>0</v>
      </c>
      <c r="J4352" s="12">
        <f>tbReporteAsistencia[[#This Row],[REGISTRO]]</f>
        <v>0</v>
      </c>
    </row>
    <row r="4353" spans="7:10">
      <c r="G4353" t="str">
        <f>IF(TRIM(LEFT(tbReporteAsistencia[[#This Row],[ESTADO]],7))="ENTRADA",(tbReporteAsistencia[[#This Row],[CLAVE]]&amp;TEXT(tbReporteAsistencia[[#This Row],[REGISTRO]],"dd/mm/yyyy")&amp;TRIM(LEFT(tbReporteAsistencia[[#This Row],[ESTADO]],7))),IF(TRIM(LEFT(tbReporteAsistencia[[#This Row],[ESTADO]],7))="SALIDA",(tbReporteAsistencia[[#This Row],[CLAVE]]&amp;TEXT(tbReporteAsistencia[[#This Row],[REGISTRO]],"dd/mm/yyyy")&amp;TRIM(LEFT(tbReporteAsistencia[[#This Row],[ESTADO]],7))),(tbReporteAsistencia[[#This Row],[CLAVE]]&amp;TEXT(tbReporteAsistencia[[#This Row],[REGISTRO]],"dd/mm/yyyy")&amp;TRIM(LEFT(tbReporteAsistencia[[#This Row],[ESTADO]],17)))))</f>
        <v>00/01/1900</v>
      </c>
      <c r="H4353">
        <f>tbReporteAsistencia[[#This Row],[CLAVE DISPOSITIVO]]</f>
        <v>0</v>
      </c>
      <c r="I4353" s="9">
        <f>tbReporteAsistencia[[#This Row],[REGISTRO]]</f>
        <v>0</v>
      </c>
      <c r="J4353" s="12">
        <f>tbReporteAsistencia[[#This Row],[REGISTRO]]</f>
        <v>0</v>
      </c>
    </row>
    <row r="4354" spans="7:10">
      <c r="G4354" t="str">
        <f>IF(TRIM(LEFT(tbReporteAsistencia[[#This Row],[ESTADO]],7))="ENTRADA",(tbReporteAsistencia[[#This Row],[CLAVE]]&amp;TEXT(tbReporteAsistencia[[#This Row],[REGISTRO]],"dd/mm/yyyy")&amp;TRIM(LEFT(tbReporteAsistencia[[#This Row],[ESTADO]],7))),IF(TRIM(LEFT(tbReporteAsistencia[[#This Row],[ESTADO]],7))="SALIDA",(tbReporteAsistencia[[#This Row],[CLAVE]]&amp;TEXT(tbReporteAsistencia[[#This Row],[REGISTRO]],"dd/mm/yyyy")&amp;TRIM(LEFT(tbReporteAsistencia[[#This Row],[ESTADO]],7))),(tbReporteAsistencia[[#This Row],[CLAVE]]&amp;TEXT(tbReporteAsistencia[[#This Row],[REGISTRO]],"dd/mm/yyyy")&amp;TRIM(LEFT(tbReporteAsistencia[[#This Row],[ESTADO]],17)))))</f>
        <v>00/01/1900</v>
      </c>
      <c r="H4354">
        <f>tbReporteAsistencia[[#This Row],[CLAVE DISPOSITIVO]]</f>
        <v>0</v>
      </c>
      <c r="I4354" s="9">
        <f>tbReporteAsistencia[[#This Row],[REGISTRO]]</f>
        <v>0</v>
      </c>
      <c r="J4354" s="12">
        <f>tbReporteAsistencia[[#This Row],[REGISTRO]]</f>
        <v>0</v>
      </c>
    </row>
    <row r="4355" spans="7:10">
      <c r="G4355" t="str">
        <f>IF(TRIM(LEFT(tbReporteAsistencia[[#This Row],[ESTADO]],7))="ENTRADA",(tbReporteAsistencia[[#This Row],[CLAVE]]&amp;TEXT(tbReporteAsistencia[[#This Row],[REGISTRO]],"dd/mm/yyyy")&amp;TRIM(LEFT(tbReporteAsistencia[[#This Row],[ESTADO]],7))),IF(TRIM(LEFT(tbReporteAsistencia[[#This Row],[ESTADO]],7))="SALIDA",(tbReporteAsistencia[[#This Row],[CLAVE]]&amp;TEXT(tbReporteAsistencia[[#This Row],[REGISTRO]],"dd/mm/yyyy")&amp;TRIM(LEFT(tbReporteAsistencia[[#This Row],[ESTADO]],7))),(tbReporteAsistencia[[#This Row],[CLAVE]]&amp;TEXT(tbReporteAsistencia[[#This Row],[REGISTRO]],"dd/mm/yyyy")&amp;TRIM(LEFT(tbReporteAsistencia[[#This Row],[ESTADO]],17)))))</f>
        <v>00/01/1900</v>
      </c>
      <c r="H4355">
        <f>tbReporteAsistencia[[#This Row],[CLAVE DISPOSITIVO]]</f>
        <v>0</v>
      </c>
      <c r="I4355" s="9">
        <f>tbReporteAsistencia[[#This Row],[REGISTRO]]</f>
        <v>0</v>
      </c>
      <c r="J4355" s="12">
        <f>tbReporteAsistencia[[#This Row],[REGISTRO]]</f>
        <v>0</v>
      </c>
    </row>
    <row r="4356" spans="7:10">
      <c r="G4356" t="str">
        <f>IF(TRIM(LEFT(tbReporteAsistencia[[#This Row],[ESTADO]],7))="ENTRADA",(tbReporteAsistencia[[#This Row],[CLAVE]]&amp;TEXT(tbReporteAsistencia[[#This Row],[REGISTRO]],"dd/mm/yyyy")&amp;TRIM(LEFT(tbReporteAsistencia[[#This Row],[ESTADO]],7))),IF(TRIM(LEFT(tbReporteAsistencia[[#This Row],[ESTADO]],7))="SALIDA",(tbReporteAsistencia[[#This Row],[CLAVE]]&amp;TEXT(tbReporteAsistencia[[#This Row],[REGISTRO]],"dd/mm/yyyy")&amp;TRIM(LEFT(tbReporteAsistencia[[#This Row],[ESTADO]],7))),(tbReporteAsistencia[[#This Row],[CLAVE]]&amp;TEXT(tbReporteAsistencia[[#This Row],[REGISTRO]],"dd/mm/yyyy")&amp;TRIM(LEFT(tbReporteAsistencia[[#This Row],[ESTADO]],17)))))</f>
        <v>00/01/1900</v>
      </c>
      <c r="H4356">
        <f>tbReporteAsistencia[[#This Row],[CLAVE DISPOSITIVO]]</f>
        <v>0</v>
      </c>
      <c r="I4356" s="9">
        <f>tbReporteAsistencia[[#This Row],[REGISTRO]]</f>
        <v>0</v>
      </c>
      <c r="J4356" s="12">
        <f>tbReporteAsistencia[[#This Row],[REGISTRO]]</f>
        <v>0</v>
      </c>
    </row>
    <row r="4357" spans="7:10">
      <c r="G4357" t="str">
        <f>IF(TRIM(LEFT(tbReporteAsistencia[[#This Row],[ESTADO]],7))="ENTRADA",(tbReporteAsistencia[[#This Row],[CLAVE]]&amp;TEXT(tbReporteAsistencia[[#This Row],[REGISTRO]],"dd/mm/yyyy")&amp;TRIM(LEFT(tbReporteAsistencia[[#This Row],[ESTADO]],7))),IF(TRIM(LEFT(tbReporteAsistencia[[#This Row],[ESTADO]],7))="SALIDA",(tbReporteAsistencia[[#This Row],[CLAVE]]&amp;TEXT(tbReporteAsistencia[[#This Row],[REGISTRO]],"dd/mm/yyyy")&amp;TRIM(LEFT(tbReporteAsistencia[[#This Row],[ESTADO]],7))),(tbReporteAsistencia[[#This Row],[CLAVE]]&amp;TEXT(tbReporteAsistencia[[#This Row],[REGISTRO]],"dd/mm/yyyy")&amp;TRIM(LEFT(tbReporteAsistencia[[#This Row],[ESTADO]],17)))))</f>
        <v>00/01/1900</v>
      </c>
      <c r="H4357">
        <f>tbReporteAsistencia[[#This Row],[CLAVE DISPOSITIVO]]</f>
        <v>0</v>
      </c>
      <c r="I4357" s="9">
        <f>tbReporteAsistencia[[#This Row],[REGISTRO]]</f>
        <v>0</v>
      </c>
      <c r="J4357" s="12">
        <f>tbReporteAsistencia[[#This Row],[REGISTRO]]</f>
        <v>0</v>
      </c>
    </row>
    <row r="4358" spans="7:10">
      <c r="G4358" t="str">
        <f>IF(TRIM(LEFT(tbReporteAsistencia[[#This Row],[ESTADO]],7))="ENTRADA",(tbReporteAsistencia[[#This Row],[CLAVE]]&amp;TEXT(tbReporteAsistencia[[#This Row],[REGISTRO]],"dd/mm/yyyy")&amp;TRIM(LEFT(tbReporteAsistencia[[#This Row],[ESTADO]],7))),IF(TRIM(LEFT(tbReporteAsistencia[[#This Row],[ESTADO]],7))="SALIDA",(tbReporteAsistencia[[#This Row],[CLAVE]]&amp;TEXT(tbReporteAsistencia[[#This Row],[REGISTRO]],"dd/mm/yyyy")&amp;TRIM(LEFT(tbReporteAsistencia[[#This Row],[ESTADO]],7))),(tbReporteAsistencia[[#This Row],[CLAVE]]&amp;TEXT(tbReporteAsistencia[[#This Row],[REGISTRO]],"dd/mm/yyyy")&amp;TRIM(LEFT(tbReporteAsistencia[[#This Row],[ESTADO]],17)))))</f>
        <v>00/01/1900</v>
      </c>
      <c r="H4358">
        <f>tbReporteAsistencia[[#This Row],[CLAVE DISPOSITIVO]]</f>
        <v>0</v>
      </c>
      <c r="I4358" s="9">
        <f>tbReporteAsistencia[[#This Row],[REGISTRO]]</f>
        <v>0</v>
      </c>
      <c r="J4358" s="12">
        <f>tbReporteAsistencia[[#This Row],[REGISTRO]]</f>
        <v>0</v>
      </c>
    </row>
    <row r="4359" spans="7:10">
      <c r="G4359" t="str">
        <f>IF(TRIM(LEFT(tbReporteAsistencia[[#This Row],[ESTADO]],7))="ENTRADA",(tbReporteAsistencia[[#This Row],[CLAVE]]&amp;TEXT(tbReporteAsistencia[[#This Row],[REGISTRO]],"dd/mm/yyyy")&amp;TRIM(LEFT(tbReporteAsistencia[[#This Row],[ESTADO]],7))),IF(TRIM(LEFT(tbReporteAsistencia[[#This Row],[ESTADO]],7))="SALIDA",(tbReporteAsistencia[[#This Row],[CLAVE]]&amp;TEXT(tbReporteAsistencia[[#This Row],[REGISTRO]],"dd/mm/yyyy")&amp;TRIM(LEFT(tbReporteAsistencia[[#This Row],[ESTADO]],7))),(tbReporteAsistencia[[#This Row],[CLAVE]]&amp;TEXT(tbReporteAsistencia[[#This Row],[REGISTRO]],"dd/mm/yyyy")&amp;TRIM(LEFT(tbReporteAsistencia[[#This Row],[ESTADO]],17)))))</f>
        <v>00/01/1900</v>
      </c>
      <c r="H4359">
        <f>tbReporteAsistencia[[#This Row],[CLAVE DISPOSITIVO]]</f>
        <v>0</v>
      </c>
      <c r="I4359" s="9">
        <f>tbReporteAsistencia[[#This Row],[REGISTRO]]</f>
        <v>0</v>
      </c>
      <c r="J4359" s="12">
        <f>tbReporteAsistencia[[#This Row],[REGISTRO]]</f>
        <v>0</v>
      </c>
    </row>
    <row r="4360" spans="7:10">
      <c r="G4360" t="str">
        <f>IF(TRIM(LEFT(tbReporteAsistencia[[#This Row],[ESTADO]],7))="ENTRADA",(tbReporteAsistencia[[#This Row],[CLAVE]]&amp;TEXT(tbReporteAsistencia[[#This Row],[REGISTRO]],"dd/mm/yyyy")&amp;TRIM(LEFT(tbReporteAsistencia[[#This Row],[ESTADO]],7))),IF(TRIM(LEFT(tbReporteAsistencia[[#This Row],[ESTADO]],7))="SALIDA",(tbReporteAsistencia[[#This Row],[CLAVE]]&amp;TEXT(tbReporteAsistencia[[#This Row],[REGISTRO]],"dd/mm/yyyy")&amp;TRIM(LEFT(tbReporteAsistencia[[#This Row],[ESTADO]],7))),(tbReporteAsistencia[[#This Row],[CLAVE]]&amp;TEXT(tbReporteAsistencia[[#This Row],[REGISTRO]],"dd/mm/yyyy")&amp;TRIM(LEFT(tbReporteAsistencia[[#This Row],[ESTADO]],17)))))</f>
        <v>00/01/1900</v>
      </c>
      <c r="H4360">
        <f>tbReporteAsistencia[[#This Row],[CLAVE DISPOSITIVO]]</f>
        <v>0</v>
      </c>
      <c r="I4360" s="9">
        <f>tbReporteAsistencia[[#This Row],[REGISTRO]]</f>
        <v>0</v>
      </c>
      <c r="J4360" s="12">
        <f>tbReporteAsistencia[[#This Row],[REGISTRO]]</f>
        <v>0</v>
      </c>
    </row>
    <row r="4361" spans="7:10">
      <c r="G4361" t="str">
        <f>IF(TRIM(LEFT(tbReporteAsistencia[[#This Row],[ESTADO]],7))="ENTRADA",(tbReporteAsistencia[[#This Row],[CLAVE]]&amp;TEXT(tbReporteAsistencia[[#This Row],[REGISTRO]],"dd/mm/yyyy")&amp;TRIM(LEFT(tbReporteAsistencia[[#This Row],[ESTADO]],7))),IF(TRIM(LEFT(tbReporteAsistencia[[#This Row],[ESTADO]],7))="SALIDA",(tbReporteAsistencia[[#This Row],[CLAVE]]&amp;TEXT(tbReporteAsistencia[[#This Row],[REGISTRO]],"dd/mm/yyyy")&amp;TRIM(LEFT(tbReporteAsistencia[[#This Row],[ESTADO]],7))),(tbReporteAsistencia[[#This Row],[CLAVE]]&amp;TEXT(tbReporteAsistencia[[#This Row],[REGISTRO]],"dd/mm/yyyy")&amp;TRIM(LEFT(tbReporteAsistencia[[#This Row],[ESTADO]],17)))))</f>
        <v>00/01/1900</v>
      </c>
      <c r="H4361">
        <f>tbReporteAsistencia[[#This Row],[CLAVE DISPOSITIVO]]</f>
        <v>0</v>
      </c>
      <c r="I4361" s="9">
        <f>tbReporteAsistencia[[#This Row],[REGISTRO]]</f>
        <v>0</v>
      </c>
      <c r="J4361" s="12">
        <f>tbReporteAsistencia[[#This Row],[REGISTRO]]</f>
        <v>0</v>
      </c>
    </row>
    <row r="4362" spans="7:10">
      <c r="G4362" t="str">
        <f>IF(TRIM(LEFT(tbReporteAsistencia[[#This Row],[ESTADO]],7))="ENTRADA",(tbReporteAsistencia[[#This Row],[CLAVE]]&amp;TEXT(tbReporteAsistencia[[#This Row],[REGISTRO]],"dd/mm/yyyy")&amp;TRIM(LEFT(tbReporteAsistencia[[#This Row],[ESTADO]],7))),IF(TRIM(LEFT(tbReporteAsistencia[[#This Row],[ESTADO]],7))="SALIDA",(tbReporteAsistencia[[#This Row],[CLAVE]]&amp;TEXT(tbReporteAsistencia[[#This Row],[REGISTRO]],"dd/mm/yyyy")&amp;TRIM(LEFT(tbReporteAsistencia[[#This Row],[ESTADO]],7))),(tbReporteAsistencia[[#This Row],[CLAVE]]&amp;TEXT(tbReporteAsistencia[[#This Row],[REGISTRO]],"dd/mm/yyyy")&amp;TRIM(LEFT(tbReporteAsistencia[[#This Row],[ESTADO]],17)))))</f>
        <v>00/01/1900</v>
      </c>
      <c r="H4362">
        <f>tbReporteAsistencia[[#This Row],[CLAVE DISPOSITIVO]]</f>
        <v>0</v>
      </c>
      <c r="I4362" s="9">
        <f>tbReporteAsistencia[[#This Row],[REGISTRO]]</f>
        <v>0</v>
      </c>
      <c r="J4362" s="12">
        <f>tbReporteAsistencia[[#This Row],[REGISTRO]]</f>
        <v>0</v>
      </c>
    </row>
    <row r="4363" spans="7:10">
      <c r="G4363" t="str">
        <f>IF(TRIM(LEFT(tbReporteAsistencia[[#This Row],[ESTADO]],7))="ENTRADA",(tbReporteAsistencia[[#This Row],[CLAVE]]&amp;TEXT(tbReporteAsistencia[[#This Row],[REGISTRO]],"dd/mm/yyyy")&amp;TRIM(LEFT(tbReporteAsistencia[[#This Row],[ESTADO]],7))),IF(TRIM(LEFT(tbReporteAsistencia[[#This Row],[ESTADO]],7))="SALIDA",(tbReporteAsistencia[[#This Row],[CLAVE]]&amp;TEXT(tbReporteAsistencia[[#This Row],[REGISTRO]],"dd/mm/yyyy")&amp;TRIM(LEFT(tbReporteAsistencia[[#This Row],[ESTADO]],7))),(tbReporteAsistencia[[#This Row],[CLAVE]]&amp;TEXT(tbReporteAsistencia[[#This Row],[REGISTRO]],"dd/mm/yyyy")&amp;TRIM(LEFT(tbReporteAsistencia[[#This Row],[ESTADO]],17)))))</f>
        <v>00/01/1900</v>
      </c>
      <c r="H4363">
        <f>tbReporteAsistencia[[#This Row],[CLAVE DISPOSITIVO]]</f>
        <v>0</v>
      </c>
      <c r="I4363" s="9">
        <f>tbReporteAsistencia[[#This Row],[REGISTRO]]</f>
        <v>0</v>
      </c>
      <c r="J4363" s="12">
        <f>tbReporteAsistencia[[#This Row],[REGISTRO]]</f>
        <v>0</v>
      </c>
    </row>
    <row r="4364" spans="7:10">
      <c r="G4364" t="str">
        <f>IF(TRIM(LEFT(tbReporteAsistencia[[#This Row],[ESTADO]],7))="ENTRADA",(tbReporteAsistencia[[#This Row],[CLAVE]]&amp;TEXT(tbReporteAsistencia[[#This Row],[REGISTRO]],"dd/mm/yyyy")&amp;TRIM(LEFT(tbReporteAsistencia[[#This Row],[ESTADO]],7))),IF(TRIM(LEFT(tbReporteAsistencia[[#This Row],[ESTADO]],7))="SALIDA",(tbReporteAsistencia[[#This Row],[CLAVE]]&amp;TEXT(tbReporteAsistencia[[#This Row],[REGISTRO]],"dd/mm/yyyy")&amp;TRIM(LEFT(tbReporteAsistencia[[#This Row],[ESTADO]],7))),(tbReporteAsistencia[[#This Row],[CLAVE]]&amp;TEXT(tbReporteAsistencia[[#This Row],[REGISTRO]],"dd/mm/yyyy")&amp;TRIM(LEFT(tbReporteAsistencia[[#This Row],[ESTADO]],17)))))</f>
        <v>00/01/1900</v>
      </c>
      <c r="H4364">
        <f>tbReporteAsistencia[[#This Row],[CLAVE DISPOSITIVO]]</f>
        <v>0</v>
      </c>
      <c r="I4364" s="9">
        <f>tbReporteAsistencia[[#This Row],[REGISTRO]]</f>
        <v>0</v>
      </c>
      <c r="J4364" s="12">
        <f>tbReporteAsistencia[[#This Row],[REGISTRO]]</f>
        <v>0</v>
      </c>
    </row>
    <row r="4365" spans="7:10">
      <c r="G4365" t="str">
        <f>IF(TRIM(LEFT(tbReporteAsistencia[[#This Row],[ESTADO]],7))="ENTRADA",(tbReporteAsistencia[[#This Row],[CLAVE]]&amp;TEXT(tbReporteAsistencia[[#This Row],[REGISTRO]],"dd/mm/yyyy")&amp;TRIM(LEFT(tbReporteAsistencia[[#This Row],[ESTADO]],7))),IF(TRIM(LEFT(tbReporteAsistencia[[#This Row],[ESTADO]],7))="SALIDA",(tbReporteAsistencia[[#This Row],[CLAVE]]&amp;TEXT(tbReporteAsistencia[[#This Row],[REGISTRO]],"dd/mm/yyyy")&amp;TRIM(LEFT(tbReporteAsistencia[[#This Row],[ESTADO]],7))),(tbReporteAsistencia[[#This Row],[CLAVE]]&amp;TEXT(tbReporteAsistencia[[#This Row],[REGISTRO]],"dd/mm/yyyy")&amp;TRIM(LEFT(tbReporteAsistencia[[#This Row],[ESTADO]],17)))))</f>
        <v>00/01/1900</v>
      </c>
      <c r="H4365">
        <f>tbReporteAsistencia[[#This Row],[CLAVE DISPOSITIVO]]</f>
        <v>0</v>
      </c>
      <c r="I4365" s="9">
        <f>tbReporteAsistencia[[#This Row],[REGISTRO]]</f>
        <v>0</v>
      </c>
      <c r="J4365" s="12">
        <f>tbReporteAsistencia[[#This Row],[REGISTRO]]</f>
        <v>0</v>
      </c>
    </row>
    <row r="4366" spans="7:10">
      <c r="G4366" t="str">
        <f>IF(TRIM(LEFT(tbReporteAsistencia[[#This Row],[ESTADO]],7))="ENTRADA",(tbReporteAsistencia[[#This Row],[CLAVE]]&amp;TEXT(tbReporteAsistencia[[#This Row],[REGISTRO]],"dd/mm/yyyy")&amp;TRIM(LEFT(tbReporteAsistencia[[#This Row],[ESTADO]],7))),IF(TRIM(LEFT(tbReporteAsistencia[[#This Row],[ESTADO]],7))="SALIDA",(tbReporteAsistencia[[#This Row],[CLAVE]]&amp;TEXT(tbReporteAsistencia[[#This Row],[REGISTRO]],"dd/mm/yyyy")&amp;TRIM(LEFT(tbReporteAsistencia[[#This Row],[ESTADO]],7))),(tbReporteAsistencia[[#This Row],[CLAVE]]&amp;TEXT(tbReporteAsistencia[[#This Row],[REGISTRO]],"dd/mm/yyyy")&amp;TRIM(LEFT(tbReporteAsistencia[[#This Row],[ESTADO]],17)))))</f>
        <v>00/01/1900</v>
      </c>
      <c r="H4366">
        <f>tbReporteAsistencia[[#This Row],[CLAVE DISPOSITIVO]]</f>
        <v>0</v>
      </c>
      <c r="I4366" s="9">
        <f>tbReporteAsistencia[[#This Row],[REGISTRO]]</f>
        <v>0</v>
      </c>
      <c r="J4366" s="12">
        <f>tbReporteAsistencia[[#This Row],[REGISTRO]]</f>
        <v>0</v>
      </c>
    </row>
    <row r="4367" spans="7:10">
      <c r="G4367" t="str">
        <f>IF(TRIM(LEFT(tbReporteAsistencia[[#This Row],[ESTADO]],7))="ENTRADA",(tbReporteAsistencia[[#This Row],[CLAVE]]&amp;TEXT(tbReporteAsistencia[[#This Row],[REGISTRO]],"dd/mm/yyyy")&amp;TRIM(LEFT(tbReporteAsistencia[[#This Row],[ESTADO]],7))),IF(TRIM(LEFT(tbReporteAsistencia[[#This Row],[ESTADO]],7))="SALIDA",(tbReporteAsistencia[[#This Row],[CLAVE]]&amp;TEXT(tbReporteAsistencia[[#This Row],[REGISTRO]],"dd/mm/yyyy")&amp;TRIM(LEFT(tbReporteAsistencia[[#This Row],[ESTADO]],7))),(tbReporteAsistencia[[#This Row],[CLAVE]]&amp;TEXT(tbReporteAsistencia[[#This Row],[REGISTRO]],"dd/mm/yyyy")&amp;TRIM(LEFT(tbReporteAsistencia[[#This Row],[ESTADO]],17)))))</f>
        <v>00/01/1900</v>
      </c>
      <c r="H4367">
        <f>tbReporteAsistencia[[#This Row],[CLAVE DISPOSITIVO]]</f>
        <v>0</v>
      </c>
      <c r="I4367" s="9">
        <f>tbReporteAsistencia[[#This Row],[REGISTRO]]</f>
        <v>0</v>
      </c>
      <c r="J4367" s="12">
        <f>tbReporteAsistencia[[#This Row],[REGISTRO]]</f>
        <v>0</v>
      </c>
    </row>
    <row r="4368" spans="7:10">
      <c r="G4368" t="str">
        <f>IF(TRIM(LEFT(tbReporteAsistencia[[#This Row],[ESTADO]],7))="ENTRADA",(tbReporteAsistencia[[#This Row],[CLAVE]]&amp;TEXT(tbReporteAsistencia[[#This Row],[REGISTRO]],"dd/mm/yyyy")&amp;TRIM(LEFT(tbReporteAsistencia[[#This Row],[ESTADO]],7))),IF(TRIM(LEFT(tbReporteAsistencia[[#This Row],[ESTADO]],7))="SALIDA",(tbReporteAsistencia[[#This Row],[CLAVE]]&amp;TEXT(tbReporteAsistencia[[#This Row],[REGISTRO]],"dd/mm/yyyy")&amp;TRIM(LEFT(tbReporteAsistencia[[#This Row],[ESTADO]],7))),(tbReporteAsistencia[[#This Row],[CLAVE]]&amp;TEXT(tbReporteAsistencia[[#This Row],[REGISTRO]],"dd/mm/yyyy")&amp;TRIM(LEFT(tbReporteAsistencia[[#This Row],[ESTADO]],17)))))</f>
        <v>00/01/1900</v>
      </c>
      <c r="H4368">
        <f>tbReporteAsistencia[[#This Row],[CLAVE DISPOSITIVO]]</f>
        <v>0</v>
      </c>
      <c r="I4368" s="9">
        <f>tbReporteAsistencia[[#This Row],[REGISTRO]]</f>
        <v>0</v>
      </c>
      <c r="J4368" s="12">
        <f>tbReporteAsistencia[[#This Row],[REGISTRO]]</f>
        <v>0</v>
      </c>
    </row>
    <row r="4369" spans="7:10">
      <c r="G4369" t="str">
        <f>IF(TRIM(LEFT(tbReporteAsistencia[[#This Row],[ESTADO]],7))="ENTRADA",(tbReporteAsistencia[[#This Row],[CLAVE]]&amp;TEXT(tbReporteAsistencia[[#This Row],[REGISTRO]],"dd/mm/yyyy")&amp;TRIM(LEFT(tbReporteAsistencia[[#This Row],[ESTADO]],7))),IF(TRIM(LEFT(tbReporteAsistencia[[#This Row],[ESTADO]],7))="SALIDA",(tbReporteAsistencia[[#This Row],[CLAVE]]&amp;TEXT(tbReporteAsistencia[[#This Row],[REGISTRO]],"dd/mm/yyyy")&amp;TRIM(LEFT(tbReporteAsistencia[[#This Row],[ESTADO]],7))),(tbReporteAsistencia[[#This Row],[CLAVE]]&amp;TEXT(tbReporteAsistencia[[#This Row],[REGISTRO]],"dd/mm/yyyy")&amp;TRIM(LEFT(tbReporteAsistencia[[#This Row],[ESTADO]],17)))))</f>
        <v>00/01/1900</v>
      </c>
      <c r="H4369">
        <f>tbReporteAsistencia[[#This Row],[CLAVE DISPOSITIVO]]</f>
        <v>0</v>
      </c>
      <c r="I4369" s="9">
        <f>tbReporteAsistencia[[#This Row],[REGISTRO]]</f>
        <v>0</v>
      </c>
      <c r="J4369" s="12">
        <f>tbReporteAsistencia[[#This Row],[REGISTRO]]</f>
        <v>0</v>
      </c>
    </row>
    <row r="4370" spans="7:10">
      <c r="G4370" t="str">
        <f>IF(TRIM(LEFT(tbReporteAsistencia[[#This Row],[ESTADO]],7))="ENTRADA",(tbReporteAsistencia[[#This Row],[CLAVE]]&amp;TEXT(tbReporteAsistencia[[#This Row],[REGISTRO]],"dd/mm/yyyy")&amp;TRIM(LEFT(tbReporteAsistencia[[#This Row],[ESTADO]],7))),IF(TRIM(LEFT(tbReporteAsistencia[[#This Row],[ESTADO]],7))="SALIDA",(tbReporteAsistencia[[#This Row],[CLAVE]]&amp;TEXT(tbReporteAsistencia[[#This Row],[REGISTRO]],"dd/mm/yyyy")&amp;TRIM(LEFT(tbReporteAsistencia[[#This Row],[ESTADO]],7))),(tbReporteAsistencia[[#This Row],[CLAVE]]&amp;TEXT(tbReporteAsistencia[[#This Row],[REGISTRO]],"dd/mm/yyyy")&amp;TRIM(LEFT(tbReporteAsistencia[[#This Row],[ESTADO]],17)))))</f>
        <v>00/01/1900</v>
      </c>
      <c r="H4370">
        <f>tbReporteAsistencia[[#This Row],[CLAVE DISPOSITIVO]]</f>
        <v>0</v>
      </c>
      <c r="I4370" s="9">
        <f>tbReporteAsistencia[[#This Row],[REGISTRO]]</f>
        <v>0</v>
      </c>
      <c r="J4370" s="12">
        <f>tbReporteAsistencia[[#This Row],[REGISTRO]]</f>
        <v>0</v>
      </c>
    </row>
    <row r="4371" spans="7:10">
      <c r="G4371" t="str">
        <f>IF(TRIM(LEFT(tbReporteAsistencia[[#This Row],[ESTADO]],7))="ENTRADA",(tbReporteAsistencia[[#This Row],[CLAVE]]&amp;TEXT(tbReporteAsistencia[[#This Row],[REGISTRO]],"dd/mm/yyyy")&amp;TRIM(LEFT(tbReporteAsistencia[[#This Row],[ESTADO]],7))),IF(TRIM(LEFT(tbReporteAsistencia[[#This Row],[ESTADO]],7))="SALIDA",(tbReporteAsistencia[[#This Row],[CLAVE]]&amp;TEXT(tbReporteAsistencia[[#This Row],[REGISTRO]],"dd/mm/yyyy")&amp;TRIM(LEFT(tbReporteAsistencia[[#This Row],[ESTADO]],7))),(tbReporteAsistencia[[#This Row],[CLAVE]]&amp;TEXT(tbReporteAsistencia[[#This Row],[REGISTRO]],"dd/mm/yyyy")&amp;TRIM(LEFT(tbReporteAsistencia[[#This Row],[ESTADO]],17)))))</f>
        <v>00/01/1900</v>
      </c>
      <c r="H4371">
        <f>tbReporteAsistencia[[#This Row],[CLAVE DISPOSITIVO]]</f>
        <v>0</v>
      </c>
      <c r="I4371" s="9">
        <f>tbReporteAsistencia[[#This Row],[REGISTRO]]</f>
        <v>0</v>
      </c>
      <c r="J4371" s="12">
        <f>tbReporteAsistencia[[#This Row],[REGISTRO]]</f>
        <v>0</v>
      </c>
    </row>
    <row r="4372" spans="7:10">
      <c r="G4372" t="str">
        <f>IF(TRIM(LEFT(tbReporteAsistencia[[#This Row],[ESTADO]],7))="ENTRADA",(tbReporteAsistencia[[#This Row],[CLAVE]]&amp;TEXT(tbReporteAsistencia[[#This Row],[REGISTRO]],"dd/mm/yyyy")&amp;TRIM(LEFT(tbReporteAsistencia[[#This Row],[ESTADO]],7))),IF(TRIM(LEFT(tbReporteAsistencia[[#This Row],[ESTADO]],7))="SALIDA",(tbReporteAsistencia[[#This Row],[CLAVE]]&amp;TEXT(tbReporteAsistencia[[#This Row],[REGISTRO]],"dd/mm/yyyy")&amp;TRIM(LEFT(tbReporteAsistencia[[#This Row],[ESTADO]],7))),(tbReporteAsistencia[[#This Row],[CLAVE]]&amp;TEXT(tbReporteAsistencia[[#This Row],[REGISTRO]],"dd/mm/yyyy")&amp;TRIM(LEFT(tbReporteAsistencia[[#This Row],[ESTADO]],17)))))</f>
        <v>00/01/1900</v>
      </c>
      <c r="H4372">
        <f>tbReporteAsistencia[[#This Row],[CLAVE DISPOSITIVO]]</f>
        <v>0</v>
      </c>
      <c r="I4372" s="9">
        <f>tbReporteAsistencia[[#This Row],[REGISTRO]]</f>
        <v>0</v>
      </c>
      <c r="J4372" s="12">
        <f>tbReporteAsistencia[[#This Row],[REGISTRO]]</f>
        <v>0</v>
      </c>
    </row>
    <row r="4373" spans="7:10">
      <c r="G4373" t="str">
        <f>IF(TRIM(LEFT(tbReporteAsistencia[[#This Row],[ESTADO]],7))="ENTRADA",(tbReporteAsistencia[[#This Row],[CLAVE]]&amp;TEXT(tbReporteAsistencia[[#This Row],[REGISTRO]],"dd/mm/yyyy")&amp;TRIM(LEFT(tbReporteAsistencia[[#This Row],[ESTADO]],7))),IF(TRIM(LEFT(tbReporteAsistencia[[#This Row],[ESTADO]],7))="SALIDA",(tbReporteAsistencia[[#This Row],[CLAVE]]&amp;TEXT(tbReporteAsistencia[[#This Row],[REGISTRO]],"dd/mm/yyyy")&amp;TRIM(LEFT(tbReporteAsistencia[[#This Row],[ESTADO]],7))),(tbReporteAsistencia[[#This Row],[CLAVE]]&amp;TEXT(tbReporteAsistencia[[#This Row],[REGISTRO]],"dd/mm/yyyy")&amp;TRIM(LEFT(tbReporteAsistencia[[#This Row],[ESTADO]],17)))))</f>
        <v>00/01/1900</v>
      </c>
      <c r="H4373">
        <f>tbReporteAsistencia[[#This Row],[CLAVE DISPOSITIVO]]</f>
        <v>0</v>
      </c>
      <c r="I4373" s="9">
        <f>tbReporteAsistencia[[#This Row],[REGISTRO]]</f>
        <v>0</v>
      </c>
      <c r="J4373" s="12">
        <f>tbReporteAsistencia[[#This Row],[REGISTRO]]</f>
        <v>0</v>
      </c>
    </row>
    <row r="4374" spans="7:10">
      <c r="G4374" t="str">
        <f>IF(TRIM(LEFT(tbReporteAsistencia[[#This Row],[ESTADO]],7))="ENTRADA",(tbReporteAsistencia[[#This Row],[CLAVE]]&amp;TEXT(tbReporteAsistencia[[#This Row],[REGISTRO]],"dd/mm/yyyy")&amp;TRIM(LEFT(tbReporteAsistencia[[#This Row],[ESTADO]],7))),IF(TRIM(LEFT(tbReporteAsistencia[[#This Row],[ESTADO]],7))="SALIDA",(tbReporteAsistencia[[#This Row],[CLAVE]]&amp;TEXT(tbReporteAsistencia[[#This Row],[REGISTRO]],"dd/mm/yyyy")&amp;TRIM(LEFT(tbReporteAsistencia[[#This Row],[ESTADO]],7))),(tbReporteAsistencia[[#This Row],[CLAVE]]&amp;TEXT(tbReporteAsistencia[[#This Row],[REGISTRO]],"dd/mm/yyyy")&amp;TRIM(LEFT(tbReporteAsistencia[[#This Row],[ESTADO]],17)))))</f>
        <v>00/01/1900</v>
      </c>
      <c r="H4374">
        <f>tbReporteAsistencia[[#This Row],[CLAVE DISPOSITIVO]]</f>
        <v>0</v>
      </c>
      <c r="I4374" s="9">
        <f>tbReporteAsistencia[[#This Row],[REGISTRO]]</f>
        <v>0</v>
      </c>
      <c r="J4374" s="12">
        <f>tbReporteAsistencia[[#This Row],[REGISTRO]]</f>
        <v>0</v>
      </c>
    </row>
    <row r="4375" spans="7:10">
      <c r="G4375" t="str">
        <f>IF(TRIM(LEFT(tbReporteAsistencia[[#This Row],[ESTADO]],7))="ENTRADA",(tbReporteAsistencia[[#This Row],[CLAVE]]&amp;TEXT(tbReporteAsistencia[[#This Row],[REGISTRO]],"dd/mm/yyyy")&amp;TRIM(LEFT(tbReporteAsistencia[[#This Row],[ESTADO]],7))),IF(TRIM(LEFT(tbReporteAsistencia[[#This Row],[ESTADO]],7))="SALIDA",(tbReporteAsistencia[[#This Row],[CLAVE]]&amp;TEXT(tbReporteAsistencia[[#This Row],[REGISTRO]],"dd/mm/yyyy")&amp;TRIM(LEFT(tbReporteAsistencia[[#This Row],[ESTADO]],7))),(tbReporteAsistencia[[#This Row],[CLAVE]]&amp;TEXT(tbReporteAsistencia[[#This Row],[REGISTRO]],"dd/mm/yyyy")&amp;TRIM(LEFT(tbReporteAsistencia[[#This Row],[ESTADO]],17)))))</f>
        <v>00/01/1900</v>
      </c>
      <c r="H4375">
        <f>tbReporteAsistencia[[#This Row],[CLAVE DISPOSITIVO]]</f>
        <v>0</v>
      </c>
      <c r="I4375" s="9">
        <f>tbReporteAsistencia[[#This Row],[REGISTRO]]</f>
        <v>0</v>
      </c>
      <c r="J4375" s="12">
        <f>tbReporteAsistencia[[#This Row],[REGISTRO]]</f>
        <v>0</v>
      </c>
    </row>
    <row r="4376" spans="7:10">
      <c r="G4376" t="str">
        <f>IF(TRIM(LEFT(tbReporteAsistencia[[#This Row],[ESTADO]],7))="ENTRADA",(tbReporteAsistencia[[#This Row],[CLAVE]]&amp;TEXT(tbReporteAsistencia[[#This Row],[REGISTRO]],"dd/mm/yyyy")&amp;TRIM(LEFT(tbReporteAsistencia[[#This Row],[ESTADO]],7))),IF(TRIM(LEFT(tbReporteAsistencia[[#This Row],[ESTADO]],7))="SALIDA",(tbReporteAsistencia[[#This Row],[CLAVE]]&amp;TEXT(tbReporteAsistencia[[#This Row],[REGISTRO]],"dd/mm/yyyy")&amp;TRIM(LEFT(tbReporteAsistencia[[#This Row],[ESTADO]],7))),(tbReporteAsistencia[[#This Row],[CLAVE]]&amp;TEXT(tbReporteAsistencia[[#This Row],[REGISTRO]],"dd/mm/yyyy")&amp;TRIM(LEFT(tbReporteAsistencia[[#This Row],[ESTADO]],17)))))</f>
        <v>00/01/1900</v>
      </c>
      <c r="H4376">
        <f>tbReporteAsistencia[[#This Row],[CLAVE DISPOSITIVO]]</f>
        <v>0</v>
      </c>
      <c r="I4376" s="9">
        <f>tbReporteAsistencia[[#This Row],[REGISTRO]]</f>
        <v>0</v>
      </c>
      <c r="J4376" s="12">
        <f>tbReporteAsistencia[[#This Row],[REGISTRO]]</f>
        <v>0</v>
      </c>
    </row>
    <row r="4377" spans="7:10">
      <c r="G4377" t="str">
        <f>IF(TRIM(LEFT(tbReporteAsistencia[[#This Row],[ESTADO]],7))="ENTRADA",(tbReporteAsistencia[[#This Row],[CLAVE]]&amp;TEXT(tbReporteAsistencia[[#This Row],[REGISTRO]],"dd/mm/yyyy")&amp;TRIM(LEFT(tbReporteAsistencia[[#This Row],[ESTADO]],7))),IF(TRIM(LEFT(tbReporteAsistencia[[#This Row],[ESTADO]],7))="SALIDA",(tbReporteAsistencia[[#This Row],[CLAVE]]&amp;TEXT(tbReporteAsistencia[[#This Row],[REGISTRO]],"dd/mm/yyyy")&amp;TRIM(LEFT(tbReporteAsistencia[[#This Row],[ESTADO]],7))),(tbReporteAsistencia[[#This Row],[CLAVE]]&amp;TEXT(tbReporteAsistencia[[#This Row],[REGISTRO]],"dd/mm/yyyy")&amp;TRIM(LEFT(tbReporteAsistencia[[#This Row],[ESTADO]],17)))))</f>
        <v>00/01/1900</v>
      </c>
      <c r="H4377">
        <f>tbReporteAsistencia[[#This Row],[CLAVE DISPOSITIVO]]</f>
        <v>0</v>
      </c>
      <c r="I4377" s="9">
        <f>tbReporteAsistencia[[#This Row],[REGISTRO]]</f>
        <v>0</v>
      </c>
      <c r="J4377" s="12">
        <f>tbReporteAsistencia[[#This Row],[REGISTRO]]</f>
        <v>0</v>
      </c>
    </row>
    <row r="4378" spans="7:10">
      <c r="G4378" t="str">
        <f>IF(TRIM(LEFT(tbReporteAsistencia[[#This Row],[ESTADO]],7))="ENTRADA",(tbReporteAsistencia[[#This Row],[CLAVE]]&amp;TEXT(tbReporteAsistencia[[#This Row],[REGISTRO]],"dd/mm/yyyy")&amp;TRIM(LEFT(tbReporteAsistencia[[#This Row],[ESTADO]],7))),IF(TRIM(LEFT(tbReporteAsistencia[[#This Row],[ESTADO]],7))="SALIDA",(tbReporteAsistencia[[#This Row],[CLAVE]]&amp;TEXT(tbReporteAsistencia[[#This Row],[REGISTRO]],"dd/mm/yyyy")&amp;TRIM(LEFT(tbReporteAsistencia[[#This Row],[ESTADO]],7))),(tbReporteAsistencia[[#This Row],[CLAVE]]&amp;TEXT(tbReporteAsistencia[[#This Row],[REGISTRO]],"dd/mm/yyyy")&amp;TRIM(LEFT(tbReporteAsistencia[[#This Row],[ESTADO]],17)))))</f>
        <v>00/01/1900</v>
      </c>
      <c r="H4378">
        <f>tbReporteAsistencia[[#This Row],[CLAVE DISPOSITIVO]]</f>
        <v>0</v>
      </c>
      <c r="I4378" s="9">
        <f>tbReporteAsistencia[[#This Row],[REGISTRO]]</f>
        <v>0</v>
      </c>
      <c r="J4378" s="12">
        <f>tbReporteAsistencia[[#This Row],[REGISTRO]]</f>
        <v>0</v>
      </c>
    </row>
    <row r="4379" spans="7:10">
      <c r="G4379" t="str">
        <f>IF(TRIM(LEFT(tbReporteAsistencia[[#This Row],[ESTADO]],7))="ENTRADA",(tbReporteAsistencia[[#This Row],[CLAVE]]&amp;TEXT(tbReporteAsistencia[[#This Row],[REGISTRO]],"dd/mm/yyyy")&amp;TRIM(LEFT(tbReporteAsistencia[[#This Row],[ESTADO]],7))),IF(TRIM(LEFT(tbReporteAsistencia[[#This Row],[ESTADO]],7))="SALIDA",(tbReporteAsistencia[[#This Row],[CLAVE]]&amp;TEXT(tbReporteAsistencia[[#This Row],[REGISTRO]],"dd/mm/yyyy")&amp;TRIM(LEFT(tbReporteAsistencia[[#This Row],[ESTADO]],7))),(tbReporteAsistencia[[#This Row],[CLAVE]]&amp;TEXT(tbReporteAsistencia[[#This Row],[REGISTRO]],"dd/mm/yyyy")&amp;TRIM(LEFT(tbReporteAsistencia[[#This Row],[ESTADO]],17)))))</f>
        <v>00/01/1900</v>
      </c>
      <c r="H4379">
        <f>tbReporteAsistencia[[#This Row],[CLAVE DISPOSITIVO]]</f>
        <v>0</v>
      </c>
      <c r="I4379" s="9">
        <f>tbReporteAsistencia[[#This Row],[REGISTRO]]</f>
        <v>0</v>
      </c>
      <c r="J4379" s="12">
        <f>tbReporteAsistencia[[#This Row],[REGISTRO]]</f>
        <v>0</v>
      </c>
    </row>
    <row r="4380" spans="7:10">
      <c r="G4380" t="str">
        <f>IF(TRIM(LEFT(tbReporteAsistencia[[#This Row],[ESTADO]],7))="ENTRADA",(tbReporteAsistencia[[#This Row],[CLAVE]]&amp;TEXT(tbReporteAsistencia[[#This Row],[REGISTRO]],"dd/mm/yyyy")&amp;TRIM(LEFT(tbReporteAsistencia[[#This Row],[ESTADO]],7))),IF(TRIM(LEFT(tbReporteAsistencia[[#This Row],[ESTADO]],7))="SALIDA",(tbReporteAsistencia[[#This Row],[CLAVE]]&amp;TEXT(tbReporteAsistencia[[#This Row],[REGISTRO]],"dd/mm/yyyy")&amp;TRIM(LEFT(tbReporteAsistencia[[#This Row],[ESTADO]],7))),(tbReporteAsistencia[[#This Row],[CLAVE]]&amp;TEXT(tbReporteAsistencia[[#This Row],[REGISTRO]],"dd/mm/yyyy")&amp;TRIM(LEFT(tbReporteAsistencia[[#This Row],[ESTADO]],17)))))</f>
        <v>00/01/1900</v>
      </c>
      <c r="H4380">
        <f>tbReporteAsistencia[[#This Row],[CLAVE DISPOSITIVO]]</f>
        <v>0</v>
      </c>
      <c r="I4380" s="9">
        <f>tbReporteAsistencia[[#This Row],[REGISTRO]]</f>
        <v>0</v>
      </c>
      <c r="J4380" s="12">
        <f>tbReporteAsistencia[[#This Row],[REGISTRO]]</f>
        <v>0</v>
      </c>
    </row>
    <row r="4381" spans="7:10">
      <c r="G4381" t="str">
        <f>IF(TRIM(LEFT(tbReporteAsistencia[[#This Row],[ESTADO]],7))="ENTRADA",(tbReporteAsistencia[[#This Row],[CLAVE]]&amp;TEXT(tbReporteAsistencia[[#This Row],[REGISTRO]],"dd/mm/yyyy")&amp;TRIM(LEFT(tbReporteAsistencia[[#This Row],[ESTADO]],7))),IF(TRIM(LEFT(tbReporteAsistencia[[#This Row],[ESTADO]],7))="SALIDA",(tbReporteAsistencia[[#This Row],[CLAVE]]&amp;TEXT(tbReporteAsistencia[[#This Row],[REGISTRO]],"dd/mm/yyyy")&amp;TRIM(LEFT(tbReporteAsistencia[[#This Row],[ESTADO]],7))),(tbReporteAsistencia[[#This Row],[CLAVE]]&amp;TEXT(tbReporteAsistencia[[#This Row],[REGISTRO]],"dd/mm/yyyy")&amp;TRIM(LEFT(tbReporteAsistencia[[#This Row],[ESTADO]],17)))))</f>
        <v>00/01/1900</v>
      </c>
      <c r="H4381">
        <f>tbReporteAsistencia[[#This Row],[CLAVE DISPOSITIVO]]</f>
        <v>0</v>
      </c>
      <c r="I4381" s="9">
        <f>tbReporteAsistencia[[#This Row],[REGISTRO]]</f>
        <v>0</v>
      </c>
      <c r="J4381" s="12">
        <f>tbReporteAsistencia[[#This Row],[REGISTRO]]</f>
        <v>0</v>
      </c>
    </row>
    <row r="4382" spans="7:10">
      <c r="G4382" t="str">
        <f>IF(TRIM(LEFT(tbReporteAsistencia[[#This Row],[ESTADO]],7))="ENTRADA",(tbReporteAsistencia[[#This Row],[CLAVE]]&amp;TEXT(tbReporteAsistencia[[#This Row],[REGISTRO]],"dd/mm/yyyy")&amp;TRIM(LEFT(tbReporteAsistencia[[#This Row],[ESTADO]],7))),IF(TRIM(LEFT(tbReporteAsistencia[[#This Row],[ESTADO]],7))="SALIDA",(tbReporteAsistencia[[#This Row],[CLAVE]]&amp;TEXT(tbReporteAsistencia[[#This Row],[REGISTRO]],"dd/mm/yyyy")&amp;TRIM(LEFT(tbReporteAsistencia[[#This Row],[ESTADO]],7))),(tbReporteAsistencia[[#This Row],[CLAVE]]&amp;TEXT(tbReporteAsistencia[[#This Row],[REGISTRO]],"dd/mm/yyyy")&amp;TRIM(LEFT(tbReporteAsistencia[[#This Row],[ESTADO]],17)))))</f>
        <v>00/01/1900</v>
      </c>
      <c r="H4382">
        <f>tbReporteAsistencia[[#This Row],[CLAVE DISPOSITIVO]]</f>
        <v>0</v>
      </c>
      <c r="I4382" s="9">
        <f>tbReporteAsistencia[[#This Row],[REGISTRO]]</f>
        <v>0</v>
      </c>
      <c r="J4382" s="12">
        <f>tbReporteAsistencia[[#This Row],[REGISTRO]]</f>
        <v>0</v>
      </c>
    </row>
    <row r="4383" spans="7:10">
      <c r="G4383" t="str">
        <f>IF(TRIM(LEFT(tbReporteAsistencia[[#This Row],[ESTADO]],7))="ENTRADA",(tbReporteAsistencia[[#This Row],[CLAVE]]&amp;TEXT(tbReporteAsistencia[[#This Row],[REGISTRO]],"dd/mm/yyyy")&amp;TRIM(LEFT(tbReporteAsistencia[[#This Row],[ESTADO]],7))),IF(TRIM(LEFT(tbReporteAsistencia[[#This Row],[ESTADO]],7))="SALIDA",(tbReporteAsistencia[[#This Row],[CLAVE]]&amp;TEXT(tbReporteAsistencia[[#This Row],[REGISTRO]],"dd/mm/yyyy")&amp;TRIM(LEFT(tbReporteAsistencia[[#This Row],[ESTADO]],7))),(tbReporteAsistencia[[#This Row],[CLAVE]]&amp;TEXT(tbReporteAsistencia[[#This Row],[REGISTRO]],"dd/mm/yyyy")&amp;TRIM(LEFT(tbReporteAsistencia[[#This Row],[ESTADO]],17)))))</f>
        <v>00/01/1900</v>
      </c>
      <c r="H4383">
        <f>tbReporteAsistencia[[#This Row],[CLAVE DISPOSITIVO]]</f>
        <v>0</v>
      </c>
      <c r="I4383" s="9">
        <f>tbReporteAsistencia[[#This Row],[REGISTRO]]</f>
        <v>0</v>
      </c>
      <c r="J4383" s="12">
        <f>tbReporteAsistencia[[#This Row],[REGISTRO]]</f>
        <v>0</v>
      </c>
    </row>
    <row r="4384" spans="7:10">
      <c r="G4384" t="str">
        <f>IF(TRIM(LEFT(tbReporteAsistencia[[#This Row],[ESTADO]],7))="ENTRADA",(tbReporteAsistencia[[#This Row],[CLAVE]]&amp;TEXT(tbReporteAsistencia[[#This Row],[REGISTRO]],"dd/mm/yyyy")&amp;TRIM(LEFT(tbReporteAsistencia[[#This Row],[ESTADO]],7))),IF(TRIM(LEFT(tbReporteAsistencia[[#This Row],[ESTADO]],7))="SALIDA",(tbReporteAsistencia[[#This Row],[CLAVE]]&amp;TEXT(tbReporteAsistencia[[#This Row],[REGISTRO]],"dd/mm/yyyy")&amp;TRIM(LEFT(tbReporteAsistencia[[#This Row],[ESTADO]],7))),(tbReporteAsistencia[[#This Row],[CLAVE]]&amp;TEXT(tbReporteAsistencia[[#This Row],[REGISTRO]],"dd/mm/yyyy")&amp;TRIM(LEFT(tbReporteAsistencia[[#This Row],[ESTADO]],17)))))</f>
        <v>00/01/1900</v>
      </c>
      <c r="H4384">
        <f>tbReporteAsistencia[[#This Row],[CLAVE DISPOSITIVO]]</f>
        <v>0</v>
      </c>
      <c r="I4384" s="9">
        <f>tbReporteAsistencia[[#This Row],[REGISTRO]]</f>
        <v>0</v>
      </c>
      <c r="J4384" s="12">
        <f>tbReporteAsistencia[[#This Row],[REGISTRO]]</f>
        <v>0</v>
      </c>
    </row>
    <row r="4385" spans="7:10">
      <c r="G4385" t="str">
        <f>IF(TRIM(LEFT(tbReporteAsistencia[[#This Row],[ESTADO]],7))="ENTRADA",(tbReporteAsistencia[[#This Row],[CLAVE]]&amp;TEXT(tbReporteAsistencia[[#This Row],[REGISTRO]],"dd/mm/yyyy")&amp;TRIM(LEFT(tbReporteAsistencia[[#This Row],[ESTADO]],7))),IF(TRIM(LEFT(tbReporteAsistencia[[#This Row],[ESTADO]],7))="SALIDA",(tbReporteAsistencia[[#This Row],[CLAVE]]&amp;TEXT(tbReporteAsistencia[[#This Row],[REGISTRO]],"dd/mm/yyyy")&amp;TRIM(LEFT(tbReporteAsistencia[[#This Row],[ESTADO]],7))),(tbReporteAsistencia[[#This Row],[CLAVE]]&amp;TEXT(tbReporteAsistencia[[#This Row],[REGISTRO]],"dd/mm/yyyy")&amp;TRIM(LEFT(tbReporteAsistencia[[#This Row],[ESTADO]],17)))))</f>
        <v>00/01/1900</v>
      </c>
      <c r="H4385">
        <f>tbReporteAsistencia[[#This Row],[CLAVE DISPOSITIVO]]</f>
        <v>0</v>
      </c>
      <c r="I4385" s="9">
        <f>tbReporteAsistencia[[#This Row],[REGISTRO]]</f>
        <v>0</v>
      </c>
      <c r="J4385" s="12">
        <f>tbReporteAsistencia[[#This Row],[REGISTRO]]</f>
        <v>0</v>
      </c>
    </row>
    <row r="4386" spans="7:10">
      <c r="G4386" t="str">
        <f>IF(TRIM(LEFT(tbReporteAsistencia[[#This Row],[ESTADO]],7))="ENTRADA",(tbReporteAsistencia[[#This Row],[CLAVE]]&amp;TEXT(tbReporteAsistencia[[#This Row],[REGISTRO]],"dd/mm/yyyy")&amp;TRIM(LEFT(tbReporteAsistencia[[#This Row],[ESTADO]],7))),IF(TRIM(LEFT(tbReporteAsistencia[[#This Row],[ESTADO]],7))="SALIDA",(tbReporteAsistencia[[#This Row],[CLAVE]]&amp;TEXT(tbReporteAsistencia[[#This Row],[REGISTRO]],"dd/mm/yyyy")&amp;TRIM(LEFT(tbReporteAsistencia[[#This Row],[ESTADO]],7))),(tbReporteAsistencia[[#This Row],[CLAVE]]&amp;TEXT(tbReporteAsistencia[[#This Row],[REGISTRO]],"dd/mm/yyyy")&amp;TRIM(LEFT(tbReporteAsistencia[[#This Row],[ESTADO]],17)))))</f>
        <v>00/01/1900</v>
      </c>
      <c r="H4386">
        <f>tbReporteAsistencia[[#This Row],[CLAVE DISPOSITIVO]]</f>
        <v>0</v>
      </c>
      <c r="I4386" s="9">
        <f>tbReporteAsistencia[[#This Row],[REGISTRO]]</f>
        <v>0</v>
      </c>
      <c r="J4386" s="12">
        <f>tbReporteAsistencia[[#This Row],[REGISTRO]]</f>
        <v>0</v>
      </c>
    </row>
    <row r="4387" spans="7:10">
      <c r="G4387" t="str">
        <f>IF(TRIM(LEFT(tbReporteAsistencia[[#This Row],[ESTADO]],7))="ENTRADA",(tbReporteAsistencia[[#This Row],[CLAVE]]&amp;TEXT(tbReporteAsistencia[[#This Row],[REGISTRO]],"dd/mm/yyyy")&amp;TRIM(LEFT(tbReporteAsistencia[[#This Row],[ESTADO]],7))),IF(TRIM(LEFT(tbReporteAsistencia[[#This Row],[ESTADO]],7))="SALIDA",(tbReporteAsistencia[[#This Row],[CLAVE]]&amp;TEXT(tbReporteAsistencia[[#This Row],[REGISTRO]],"dd/mm/yyyy")&amp;TRIM(LEFT(tbReporteAsistencia[[#This Row],[ESTADO]],7))),(tbReporteAsistencia[[#This Row],[CLAVE]]&amp;TEXT(tbReporteAsistencia[[#This Row],[REGISTRO]],"dd/mm/yyyy")&amp;TRIM(LEFT(tbReporteAsistencia[[#This Row],[ESTADO]],17)))))</f>
        <v>00/01/1900</v>
      </c>
      <c r="H4387">
        <f>tbReporteAsistencia[[#This Row],[CLAVE DISPOSITIVO]]</f>
        <v>0</v>
      </c>
      <c r="I4387" s="9">
        <f>tbReporteAsistencia[[#This Row],[REGISTRO]]</f>
        <v>0</v>
      </c>
      <c r="J4387" s="12">
        <f>tbReporteAsistencia[[#This Row],[REGISTRO]]</f>
        <v>0</v>
      </c>
    </row>
    <row r="4388" spans="7:10">
      <c r="G4388" t="str">
        <f>IF(TRIM(LEFT(tbReporteAsistencia[[#This Row],[ESTADO]],7))="ENTRADA",(tbReporteAsistencia[[#This Row],[CLAVE]]&amp;TEXT(tbReporteAsistencia[[#This Row],[REGISTRO]],"dd/mm/yyyy")&amp;TRIM(LEFT(tbReporteAsistencia[[#This Row],[ESTADO]],7))),IF(TRIM(LEFT(tbReporteAsistencia[[#This Row],[ESTADO]],7))="SALIDA",(tbReporteAsistencia[[#This Row],[CLAVE]]&amp;TEXT(tbReporteAsistencia[[#This Row],[REGISTRO]],"dd/mm/yyyy")&amp;TRIM(LEFT(tbReporteAsistencia[[#This Row],[ESTADO]],7))),(tbReporteAsistencia[[#This Row],[CLAVE]]&amp;TEXT(tbReporteAsistencia[[#This Row],[REGISTRO]],"dd/mm/yyyy")&amp;TRIM(LEFT(tbReporteAsistencia[[#This Row],[ESTADO]],17)))))</f>
        <v>00/01/1900</v>
      </c>
      <c r="H4388">
        <f>tbReporteAsistencia[[#This Row],[CLAVE DISPOSITIVO]]</f>
        <v>0</v>
      </c>
      <c r="I4388" s="9">
        <f>tbReporteAsistencia[[#This Row],[REGISTRO]]</f>
        <v>0</v>
      </c>
      <c r="J4388" s="12">
        <f>tbReporteAsistencia[[#This Row],[REGISTRO]]</f>
        <v>0</v>
      </c>
    </row>
    <row r="4389" spans="7:10">
      <c r="G4389" t="str">
        <f>IF(TRIM(LEFT(tbReporteAsistencia[[#This Row],[ESTADO]],7))="ENTRADA",(tbReporteAsistencia[[#This Row],[CLAVE]]&amp;TEXT(tbReporteAsistencia[[#This Row],[REGISTRO]],"dd/mm/yyyy")&amp;TRIM(LEFT(tbReporteAsistencia[[#This Row],[ESTADO]],7))),IF(TRIM(LEFT(tbReporteAsistencia[[#This Row],[ESTADO]],7))="SALIDA",(tbReporteAsistencia[[#This Row],[CLAVE]]&amp;TEXT(tbReporteAsistencia[[#This Row],[REGISTRO]],"dd/mm/yyyy")&amp;TRIM(LEFT(tbReporteAsistencia[[#This Row],[ESTADO]],7))),(tbReporteAsistencia[[#This Row],[CLAVE]]&amp;TEXT(tbReporteAsistencia[[#This Row],[REGISTRO]],"dd/mm/yyyy")&amp;TRIM(LEFT(tbReporteAsistencia[[#This Row],[ESTADO]],17)))))</f>
        <v>00/01/1900</v>
      </c>
      <c r="H4389">
        <f>tbReporteAsistencia[[#This Row],[CLAVE DISPOSITIVO]]</f>
        <v>0</v>
      </c>
      <c r="I4389" s="9">
        <f>tbReporteAsistencia[[#This Row],[REGISTRO]]</f>
        <v>0</v>
      </c>
      <c r="J4389" s="12">
        <f>tbReporteAsistencia[[#This Row],[REGISTRO]]</f>
        <v>0</v>
      </c>
    </row>
    <row r="4390" spans="7:10">
      <c r="G4390" t="str">
        <f>IF(TRIM(LEFT(tbReporteAsistencia[[#This Row],[ESTADO]],7))="ENTRADA",(tbReporteAsistencia[[#This Row],[CLAVE]]&amp;TEXT(tbReporteAsistencia[[#This Row],[REGISTRO]],"dd/mm/yyyy")&amp;TRIM(LEFT(tbReporteAsistencia[[#This Row],[ESTADO]],7))),IF(TRIM(LEFT(tbReporteAsistencia[[#This Row],[ESTADO]],7))="SALIDA",(tbReporteAsistencia[[#This Row],[CLAVE]]&amp;TEXT(tbReporteAsistencia[[#This Row],[REGISTRO]],"dd/mm/yyyy")&amp;TRIM(LEFT(tbReporteAsistencia[[#This Row],[ESTADO]],7))),(tbReporteAsistencia[[#This Row],[CLAVE]]&amp;TEXT(tbReporteAsistencia[[#This Row],[REGISTRO]],"dd/mm/yyyy")&amp;TRIM(LEFT(tbReporteAsistencia[[#This Row],[ESTADO]],17)))))</f>
        <v>00/01/1900</v>
      </c>
      <c r="H4390">
        <f>tbReporteAsistencia[[#This Row],[CLAVE DISPOSITIVO]]</f>
        <v>0</v>
      </c>
      <c r="I4390" s="9">
        <f>tbReporteAsistencia[[#This Row],[REGISTRO]]</f>
        <v>0</v>
      </c>
      <c r="J4390" s="12">
        <f>tbReporteAsistencia[[#This Row],[REGISTRO]]</f>
        <v>0</v>
      </c>
    </row>
    <row r="4391" spans="7:10">
      <c r="G4391" t="str">
        <f>IF(TRIM(LEFT(tbReporteAsistencia[[#This Row],[ESTADO]],7))="ENTRADA",(tbReporteAsistencia[[#This Row],[CLAVE]]&amp;TEXT(tbReporteAsistencia[[#This Row],[REGISTRO]],"dd/mm/yyyy")&amp;TRIM(LEFT(tbReporteAsistencia[[#This Row],[ESTADO]],7))),IF(TRIM(LEFT(tbReporteAsistencia[[#This Row],[ESTADO]],7))="SALIDA",(tbReporteAsistencia[[#This Row],[CLAVE]]&amp;TEXT(tbReporteAsistencia[[#This Row],[REGISTRO]],"dd/mm/yyyy")&amp;TRIM(LEFT(tbReporteAsistencia[[#This Row],[ESTADO]],7))),(tbReporteAsistencia[[#This Row],[CLAVE]]&amp;TEXT(tbReporteAsistencia[[#This Row],[REGISTRO]],"dd/mm/yyyy")&amp;TRIM(LEFT(tbReporteAsistencia[[#This Row],[ESTADO]],17)))))</f>
        <v>00/01/1900</v>
      </c>
      <c r="H4391">
        <f>tbReporteAsistencia[[#This Row],[CLAVE DISPOSITIVO]]</f>
        <v>0</v>
      </c>
      <c r="I4391" s="9">
        <f>tbReporteAsistencia[[#This Row],[REGISTRO]]</f>
        <v>0</v>
      </c>
      <c r="J4391" s="12">
        <f>tbReporteAsistencia[[#This Row],[REGISTRO]]</f>
        <v>0</v>
      </c>
    </row>
    <row r="4392" spans="7:10">
      <c r="G4392" t="str">
        <f>IF(TRIM(LEFT(tbReporteAsistencia[[#This Row],[ESTADO]],7))="ENTRADA",(tbReporteAsistencia[[#This Row],[CLAVE]]&amp;TEXT(tbReporteAsistencia[[#This Row],[REGISTRO]],"dd/mm/yyyy")&amp;TRIM(LEFT(tbReporteAsistencia[[#This Row],[ESTADO]],7))),IF(TRIM(LEFT(tbReporteAsistencia[[#This Row],[ESTADO]],7))="SALIDA",(tbReporteAsistencia[[#This Row],[CLAVE]]&amp;TEXT(tbReporteAsistencia[[#This Row],[REGISTRO]],"dd/mm/yyyy")&amp;TRIM(LEFT(tbReporteAsistencia[[#This Row],[ESTADO]],7))),(tbReporteAsistencia[[#This Row],[CLAVE]]&amp;TEXT(tbReporteAsistencia[[#This Row],[REGISTRO]],"dd/mm/yyyy")&amp;TRIM(LEFT(tbReporteAsistencia[[#This Row],[ESTADO]],17)))))</f>
        <v>00/01/1900</v>
      </c>
      <c r="H4392">
        <f>tbReporteAsistencia[[#This Row],[CLAVE DISPOSITIVO]]</f>
        <v>0</v>
      </c>
      <c r="I4392" s="9">
        <f>tbReporteAsistencia[[#This Row],[REGISTRO]]</f>
        <v>0</v>
      </c>
      <c r="J4392" s="12">
        <f>tbReporteAsistencia[[#This Row],[REGISTRO]]</f>
        <v>0</v>
      </c>
    </row>
    <row r="4393" spans="7:10">
      <c r="G4393" t="str">
        <f>IF(TRIM(LEFT(tbReporteAsistencia[[#This Row],[ESTADO]],7))="ENTRADA",(tbReporteAsistencia[[#This Row],[CLAVE]]&amp;TEXT(tbReporteAsistencia[[#This Row],[REGISTRO]],"dd/mm/yyyy")&amp;TRIM(LEFT(tbReporteAsistencia[[#This Row],[ESTADO]],7))),IF(TRIM(LEFT(tbReporteAsistencia[[#This Row],[ESTADO]],7))="SALIDA",(tbReporteAsistencia[[#This Row],[CLAVE]]&amp;TEXT(tbReporteAsistencia[[#This Row],[REGISTRO]],"dd/mm/yyyy")&amp;TRIM(LEFT(tbReporteAsistencia[[#This Row],[ESTADO]],7))),(tbReporteAsistencia[[#This Row],[CLAVE]]&amp;TEXT(tbReporteAsistencia[[#This Row],[REGISTRO]],"dd/mm/yyyy")&amp;TRIM(LEFT(tbReporteAsistencia[[#This Row],[ESTADO]],17)))))</f>
        <v>00/01/1900</v>
      </c>
      <c r="H4393">
        <f>tbReporteAsistencia[[#This Row],[CLAVE DISPOSITIVO]]</f>
        <v>0</v>
      </c>
      <c r="I4393" s="9">
        <f>tbReporteAsistencia[[#This Row],[REGISTRO]]</f>
        <v>0</v>
      </c>
      <c r="J4393" s="12">
        <f>tbReporteAsistencia[[#This Row],[REGISTRO]]</f>
        <v>0</v>
      </c>
    </row>
    <row r="4394" spans="7:10">
      <c r="G4394" t="str">
        <f>IF(TRIM(LEFT(tbReporteAsistencia[[#This Row],[ESTADO]],7))="ENTRADA",(tbReporteAsistencia[[#This Row],[CLAVE]]&amp;TEXT(tbReporteAsistencia[[#This Row],[REGISTRO]],"dd/mm/yyyy")&amp;TRIM(LEFT(tbReporteAsistencia[[#This Row],[ESTADO]],7))),IF(TRIM(LEFT(tbReporteAsistencia[[#This Row],[ESTADO]],7))="SALIDA",(tbReporteAsistencia[[#This Row],[CLAVE]]&amp;TEXT(tbReporteAsistencia[[#This Row],[REGISTRO]],"dd/mm/yyyy")&amp;TRIM(LEFT(tbReporteAsistencia[[#This Row],[ESTADO]],7))),(tbReporteAsistencia[[#This Row],[CLAVE]]&amp;TEXT(tbReporteAsistencia[[#This Row],[REGISTRO]],"dd/mm/yyyy")&amp;TRIM(LEFT(tbReporteAsistencia[[#This Row],[ESTADO]],17)))))</f>
        <v>00/01/1900</v>
      </c>
      <c r="H4394">
        <f>tbReporteAsistencia[[#This Row],[CLAVE DISPOSITIVO]]</f>
        <v>0</v>
      </c>
      <c r="I4394" s="9">
        <f>tbReporteAsistencia[[#This Row],[REGISTRO]]</f>
        <v>0</v>
      </c>
      <c r="J4394" s="12">
        <f>tbReporteAsistencia[[#This Row],[REGISTRO]]</f>
        <v>0</v>
      </c>
    </row>
    <row r="4395" spans="7:10">
      <c r="G4395" t="str">
        <f>IF(TRIM(LEFT(tbReporteAsistencia[[#This Row],[ESTADO]],7))="ENTRADA",(tbReporteAsistencia[[#This Row],[CLAVE]]&amp;TEXT(tbReporteAsistencia[[#This Row],[REGISTRO]],"dd/mm/yyyy")&amp;TRIM(LEFT(tbReporteAsistencia[[#This Row],[ESTADO]],7))),IF(TRIM(LEFT(tbReporteAsistencia[[#This Row],[ESTADO]],7))="SALIDA",(tbReporteAsistencia[[#This Row],[CLAVE]]&amp;TEXT(tbReporteAsistencia[[#This Row],[REGISTRO]],"dd/mm/yyyy")&amp;TRIM(LEFT(tbReporteAsistencia[[#This Row],[ESTADO]],7))),(tbReporteAsistencia[[#This Row],[CLAVE]]&amp;TEXT(tbReporteAsistencia[[#This Row],[REGISTRO]],"dd/mm/yyyy")&amp;TRIM(LEFT(tbReporteAsistencia[[#This Row],[ESTADO]],17)))))</f>
        <v>00/01/1900</v>
      </c>
      <c r="H4395">
        <f>tbReporteAsistencia[[#This Row],[CLAVE DISPOSITIVO]]</f>
        <v>0</v>
      </c>
      <c r="I4395" s="9">
        <f>tbReporteAsistencia[[#This Row],[REGISTRO]]</f>
        <v>0</v>
      </c>
      <c r="J4395" s="12">
        <f>tbReporteAsistencia[[#This Row],[REGISTRO]]</f>
        <v>0</v>
      </c>
    </row>
    <row r="4396" spans="7:10">
      <c r="G4396" t="str">
        <f>IF(TRIM(LEFT(tbReporteAsistencia[[#This Row],[ESTADO]],7))="ENTRADA",(tbReporteAsistencia[[#This Row],[CLAVE]]&amp;TEXT(tbReporteAsistencia[[#This Row],[REGISTRO]],"dd/mm/yyyy")&amp;TRIM(LEFT(tbReporteAsistencia[[#This Row],[ESTADO]],7))),IF(TRIM(LEFT(tbReporteAsistencia[[#This Row],[ESTADO]],7))="SALIDA",(tbReporteAsistencia[[#This Row],[CLAVE]]&amp;TEXT(tbReporteAsistencia[[#This Row],[REGISTRO]],"dd/mm/yyyy")&amp;TRIM(LEFT(tbReporteAsistencia[[#This Row],[ESTADO]],7))),(tbReporteAsistencia[[#This Row],[CLAVE]]&amp;TEXT(tbReporteAsistencia[[#This Row],[REGISTRO]],"dd/mm/yyyy")&amp;TRIM(LEFT(tbReporteAsistencia[[#This Row],[ESTADO]],17)))))</f>
        <v>00/01/1900</v>
      </c>
      <c r="H4396">
        <f>tbReporteAsistencia[[#This Row],[CLAVE DISPOSITIVO]]</f>
        <v>0</v>
      </c>
      <c r="I4396" s="9">
        <f>tbReporteAsistencia[[#This Row],[REGISTRO]]</f>
        <v>0</v>
      </c>
      <c r="J4396" s="12">
        <f>tbReporteAsistencia[[#This Row],[REGISTRO]]</f>
        <v>0</v>
      </c>
    </row>
    <row r="4397" spans="7:10">
      <c r="G4397" t="str">
        <f>IF(TRIM(LEFT(tbReporteAsistencia[[#This Row],[ESTADO]],7))="ENTRADA",(tbReporteAsistencia[[#This Row],[CLAVE]]&amp;TEXT(tbReporteAsistencia[[#This Row],[REGISTRO]],"dd/mm/yyyy")&amp;TRIM(LEFT(tbReporteAsistencia[[#This Row],[ESTADO]],7))),IF(TRIM(LEFT(tbReporteAsistencia[[#This Row],[ESTADO]],7))="SALIDA",(tbReporteAsistencia[[#This Row],[CLAVE]]&amp;TEXT(tbReporteAsistencia[[#This Row],[REGISTRO]],"dd/mm/yyyy")&amp;TRIM(LEFT(tbReporteAsistencia[[#This Row],[ESTADO]],7))),(tbReporteAsistencia[[#This Row],[CLAVE]]&amp;TEXT(tbReporteAsistencia[[#This Row],[REGISTRO]],"dd/mm/yyyy")&amp;TRIM(LEFT(tbReporteAsistencia[[#This Row],[ESTADO]],17)))))</f>
        <v>00/01/1900</v>
      </c>
      <c r="H4397">
        <f>tbReporteAsistencia[[#This Row],[CLAVE DISPOSITIVO]]</f>
        <v>0</v>
      </c>
      <c r="I4397" s="9">
        <f>tbReporteAsistencia[[#This Row],[REGISTRO]]</f>
        <v>0</v>
      </c>
      <c r="J4397" s="12">
        <f>tbReporteAsistencia[[#This Row],[REGISTRO]]</f>
        <v>0</v>
      </c>
    </row>
    <row r="4398" spans="7:10">
      <c r="G4398" t="str">
        <f>IF(TRIM(LEFT(tbReporteAsistencia[[#This Row],[ESTADO]],7))="ENTRADA",(tbReporteAsistencia[[#This Row],[CLAVE]]&amp;TEXT(tbReporteAsistencia[[#This Row],[REGISTRO]],"dd/mm/yyyy")&amp;TRIM(LEFT(tbReporteAsistencia[[#This Row],[ESTADO]],7))),IF(TRIM(LEFT(tbReporteAsistencia[[#This Row],[ESTADO]],7))="SALIDA",(tbReporteAsistencia[[#This Row],[CLAVE]]&amp;TEXT(tbReporteAsistencia[[#This Row],[REGISTRO]],"dd/mm/yyyy")&amp;TRIM(LEFT(tbReporteAsistencia[[#This Row],[ESTADO]],7))),(tbReporteAsistencia[[#This Row],[CLAVE]]&amp;TEXT(tbReporteAsistencia[[#This Row],[REGISTRO]],"dd/mm/yyyy")&amp;TRIM(LEFT(tbReporteAsistencia[[#This Row],[ESTADO]],17)))))</f>
        <v>00/01/1900</v>
      </c>
      <c r="H4398">
        <f>tbReporteAsistencia[[#This Row],[CLAVE DISPOSITIVO]]</f>
        <v>0</v>
      </c>
      <c r="I4398" s="9">
        <f>tbReporteAsistencia[[#This Row],[REGISTRO]]</f>
        <v>0</v>
      </c>
      <c r="J4398" s="12">
        <f>tbReporteAsistencia[[#This Row],[REGISTRO]]</f>
        <v>0</v>
      </c>
    </row>
    <row r="4399" spans="7:10">
      <c r="G4399" t="str">
        <f>IF(TRIM(LEFT(tbReporteAsistencia[[#This Row],[ESTADO]],7))="ENTRADA",(tbReporteAsistencia[[#This Row],[CLAVE]]&amp;TEXT(tbReporteAsistencia[[#This Row],[REGISTRO]],"dd/mm/yyyy")&amp;TRIM(LEFT(tbReporteAsistencia[[#This Row],[ESTADO]],7))),IF(TRIM(LEFT(tbReporteAsistencia[[#This Row],[ESTADO]],7))="SALIDA",(tbReporteAsistencia[[#This Row],[CLAVE]]&amp;TEXT(tbReporteAsistencia[[#This Row],[REGISTRO]],"dd/mm/yyyy")&amp;TRIM(LEFT(tbReporteAsistencia[[#This Row],[ESTADO]],7))),(tbReporteAsistencia[[#This Row],[CLAVE]]&amp;TEXT(tbReporteAsistencia[[#This Row],[REGISTRO]],"dd/mm/yyyy")&amp;TRIM(LEFT(tbReporteAsistencia[[#This Row],[ESTADO]],17)))))</f>
        <v>00/01/1900</v>
      </c>
      <c r="H4399">
        <f>tbReporteAsistencia[[#This Row],[CLAVE DISPOSITIVO]]</f>
        <v>0</v>
      </c>
      <c r="I4399" s="9">
        <f>tbReporteAsistencia[[#This Row],[REGISTRO]]</f>
        <v>0</v>
      </c>
      <c r="J4399" s="12">
        <f>tbReporteAsistencia[[#This Row],[REGISTRO]]</f>
        <v>0</v>
      </c>
    </row>
    <row r="4400" spans="7:10">
      <c r="G4400" t="str">
        <f>IF(TRIM(LEFT(tbReporteAsistencia[[#This Row],[ESTADO]],7))="ENTRADA",(tbReporteAsistencia[[#This Row],[CLAVE]]&amp;TEXT(tbReporteAsistencia[[#This Row],[REGISTRO]],"dd/mm/yyyy")&amp;TRIM(LEFT(tbReporteAsistencia[[#This Row],[ESTADO]],7))),IF(TRIM(LEFT(tbReporteAsistencia[[#This Row],[ESTADO]],7))="SALIDA",(tbReporteAsistencia[[#This Row],[CLAVE]]&amp;TEXT(tbReporteAsistencia[[#This Row],[REGISTRO]],"dd/mm/yyyy")&amp;TRIM(LEFT(tbReporteAsistencia[[#This Row],[ESTADO]],7))),(tbReporteAsistencia[[#This Row],[CLAVE]]&amp;TEXT(tbReporteAsistencia[[#This Row],[REGISTRO]],"dd/mm/yyyy")&amp;TRIM(LEFT(tbReporteAsistencia[[#This Row],[ESTADO]],17)))))</f>
        <v>00/01/1900</v>
      </c>
      <c r="H4400">
        <f>tbReporteAsistencia[[#This Row],[CLAVE DISPOSITIVO]]</f>
        <v>0</v>
      </c>
      <c r="I4400" s="9">
        <f>tbReporteAsistencia[[#This Row],[REGISTRO]]</f>
        <v>0</v>
      </c>
      <c r="J4400" s="12">
        <f>tbReporteAsistencia[[#This Row],[REGISTRO]]</f>
        <v>0</v>
      </c>
    </row>
    <row r="4401" spans="7:10">
      <c r="G4401" t="str">
        <f>IF(TRIM(LEFT(tbReporteAsistencia[[#This Row],[ESTADO]],7))="ENTRADA",(tbReporteAsistencia[[#This Row],[CLAVE]]&amp;TEXT(tbReporteAsistencia[[#This Row],[REGISTRO]],"dd/mm/yyyy")&amp;TRIM(LEFT(tbReporteAsistencia[[#This Row],[ESTADO]],7))),IF(TRIM(LEFT(tbReporteAsistencia[[#This Row],[ESTADO]],7))="SALIDA",(tbReporteAsistencia[[#This Row],[CLAVE]]&amp;TEXT(tbReporteAsistencia[[#This Row],[REGISTRO]],"dd/mm/yyyy")&amp;TRIM(LEFT(tbReporteAsistencia[[#This Row],[ESTADO]],7))),(tbReporteAsistencia[[#This Row],[CLAVE]]&amp;TEXT(tbReporteAsistencia[[#This Row],[REGISTRO]],"dd/mm/yyyy")&amp;TRIM(LEFT(tbReporteAsistencia[[#This Row],[ESTADO]],17)))))</f>
        <v>00/01/1900</v>
      </c>
      <c r="H4401">
        <f>tbReporteAsistencia[[#This Row],[CLAVE DISPOSITIVO]]</f>
        <v>0</v>
      </c>
      <c r="I4401" s="9">
        <f>tbReporteAsistencia[[#This Row],[REGISTRO]]</f>
        <v>0</v>
      </c>
      <c r="J4401" s="12">
        <f>tbReporteAsistencia[[#This Row],[REGISTRO]]</f>
        <v>0</v>
      </c>
    </row>
    <row r="4402" spans="7:10">
      <c r="G4402" t="str">
        <f>IF(TRIM(LEFT(tbReporteAsistencia[[#This Row],[ESTADO]],7))="ENTRADA",(tbReporteAsistencia[[#This Row],[CLAVE]]&amp;TEXT(tbReporteAsistencia[[#This Row],[REGISTRO]],"dd/mm/yyyy")&amp;TRIM(LEFT(tbReporteAsistencia[[#This Row],[ESTADO]],7))),IF(TRIM(LEFT(tbReporteAsistencia[[#This Row],[ESTADO]],7))="SALIDA",(tbReporteAsistencia[[#This Row],[CLAVE]]&amp;TEXT(tbReporteAsistencia[[#This Row],[REGISTRO]],"dd/mm/yyyy")&amp;TRIM(LEFT(tbReporteAsistencia[[#This Row],[ESTADO]],7))),(tbReporteAsistencia[[#This Row],[CLAVE]]&amp;TEXT(tbReporteAsistencia[[#This Row],[REGISTRO]],"dd/mm/yyyy")&amp;TRIM(LEFT(tbReporteAsistencia[[#This Row],[ESTADO]],17)))))</f>
        <v>00/01/1900</v>
      </c>
      <c r="H4402">
        <f>tbReporteAsistencia[[#This Row],[CLAVE DISPOSITIVO]]</f>
        <v>0</v>
      </c>
      <c r="I4402" s="9">
        <f>tbReporteAsistencia[[#This Row],[REGISTRO]]</f>
        <v>0</v>
      </c>
      <c r="J4402" s="12">
        <f>tbReporteAsistencia[[#This Row],[REGISTRO]]</f>
        <v>0</v>
      </c>
    </row>
    <row r="4403" spans="7:10">
      <c r="G4403" t="str">
        <f>IF(TRIM(LEFT(tbReporteAsistencia[[#This Row],[ESTADO]],7))="ENTRADA",(tbReporteAsistencia[[#This Row],[CLAVE]]&amp;TEXT(tbReporteAsistencia[[#This Row],[REGISTRO]],"dd/mm/yyyy")&amp;TRIM(LEFT(tbReporteAsistencia[[#This Row],[ESTADO]],7))),IF(TRIM(LEFT(tbReporteAsistencia[[#This Row],[ESTADO]],7))="SALIDA",(tbReporteAsistencia[[#This Row],[CLAVE]]&amp;TEXT(tbReporteAsistencia[[#This Row],[REGISTRO]],"dd/mm/yyyy")&amp;TRIM(LEFT(tbReporteAsistencia[[#This Row],[ESTADO]],7))),(tbReporteAsistencia[[#This Row],[CLAVE]]&amp;TEXT(tbReporteAsistencia[[#This Row],[REGISTRO]],"dd/mm/yyyy")&amp;TRIM(LEFT(tbReporteAsistencia[[#This Row],[ESTADO]],17)))))</f>
        <v>00/01/1900</v>
      </c>
      <c r="H4403">
        <f>tbReporteAsistencia[[#This Row],[CLAVE DISPOSITIVO]]</f>
        <v>0</v>
      </c>
      <c r="I4403" s="9">
        <f>tbReporteAsistencia[[#This Row],[REGISTRO]]</f>
        <v>0</v>
      </c>
      <c r="J4403" s="12">
        <f>tbReporteAsistencia[[#This Row],[REGISTRO]]</f>
        <v>0</v>
      </c>
    </row>
    <row r="4404" spans="7:10">
      <c r="G4404" t="str">
        <f>IF(TRIM(LEFT(tbReporteAsistencia[[#This Row],[ESTADO]],7))="ENTRADA",(tbReporteAsistencia[[#This Row],[CLAVE]]&amp;TEXT(tbReporteAsistencia[[#This Row],[REGISTRO]],"dd/mm/yyyy")&amp;TRIM(LEFT(tbReporteAsistencia[[#This Row],[ESTADO]],7))),IF(TRIM(LEFT(tbReporteAsistencia[[#This Row],[ESTADO]],7))="SALIDA",(tbReporteAsistencia[[#This Row],[CLAVE]]&amp;TEXT(tbReporteAsistencia[[#This Row],[REGISTRO]],"dd/mm/yyyy")&amp;TRIM(LEFT(tbReporteAsistencia[[#This Row],[ESTADO]],7))),(tbReporteAsistencia[[#This Row],[CLAVE]]&amp;TEXT(tbReporteAsistencia[[#This Row],[REGISTRO]],"dd/mm/yyyy")&amp;TRIM(LEFT(tbReporteAsistencia[[#This Row],[ESTADO]],17)))))</f>
        <v>00/01/1900</v>
      </c>
      <c r="H4404">
        <f>tbReporteAsistencia[[#This Row],[CLAVE DISPOSITIVO]]</f>
        <v>0</v>
      </c>
      <c r="I4404" s="9">
        <f>tbReporteAsistencia[[#This Row],[REGISTRO]]</f>
        <v>0</v>
      </c>
      <c r="J4404" s="12">
        <f>tbReporteAsistencia[[#This Row],[REGISTRO]]</f>
        <v>0</v>
      </c>
    </row>
    <row r="4405" spans="7:10">
      <c r="G4405" t="str">
        <f>IF(TRIM(LEFT(tbReporteAsistencia[[#This Row],[ESTADO]],7))="ENTRADA",(tbReporteAsistencia[[#This Row],[CLAVE]]&amp;TEXT(tbReporteAsistencia[[#This Row],[REGISTRO]],"dd/mm/yyyy")&amp;TRIM(LEFT(tbReporteAsistencia[[#This Row],[ESTADO]],7))),IF(TRIM(LEFT(tbReporteAsistencia[[#This Row],[ESTADO]],7))="SALIDA",(tbReporteAsistencia[[#This Row],[CLAVE]]&amp;TEXT(tbReporteAsistencia[[#This Row],[REGISTRO]],"dd/mm/yyyy")&amp;TRIM(LEFT(tbReporteAsistencia[[#This Row],[ESTADO]],7))),(tbReporteAsistencia[[#This Row],[CLAVE]]&amp;TEXT(tbReporteAsistencia[[#This Row],[REGISTRO]],"dd/mm/yyyy")&amp;TRIM(LEFT(tbReporteAsistencia[[#This Row],[ESTADO]],17)))))</f>
        <v>00/01/1900</v>
      </c>
      <c r="H4405">
        <f>tbReporteAsistencia[[#This Row],[CLAVE DISPOSITIVO]]</f>
        <v>0</v>
      </c>
      <c r="I4405" s="9">
        <f>tbReporteAsistencia[[#This Row],[REGISTRO]]</f>
        <v>0</v>
      </c>
      <c r="J4405" s="12">
        <f>tbReporteAsistencia[[#This Row],[REGISTRO]]</f>
        <v>0</v>
      </c>
    </row>
    <row r="4406" spans="7:10">
      <c r="G4406" t="str">
        <f>IF(TRIM(LEFT(tbReporteAsistencia[[#This Row],[ESTADO]],7))="ENTRADA",(tbReporteAsistencia[[#This Row],[CLAVE]]&amp;TEXT(tbReporteAsistencia[[#This Row],[REGISTRO]],"dd/mm/yyyy")&amp;TRIM(LEFT(tbReporteAsistencia[[#This Row],[ESTADO]],7))),IF(TRIM(LEFT(tbReporteAsistencia[[#This Row],[ESTADO]],7))="SALIDA",(tbReporteAsistencia[[#This Row],[CLAVE]]&amp;TEXT(tbReporteAsistencia[[#This Row],[REGISTRO]],"dd/mm/yyyy")&amp;TRIM(LEFT(tbReporteAsistencia[[#This Row],[ESTADO]],7))),(tbReporteAsistencia[[#This Row],[CLAVE]]&amp;TEXT(tbReporteAsistencia[[#This Row],[REGISTRO]],"dd/mm/yyyy")&amp;TRIM(LEFT(tbReporteAsistencia[[#This Row],[ESTADO]],17)))))</f>
        <v>00/01/1900</v>
      </c>
      <c r="H4406">
        <f>tbReporteAsistencia[[#This Row],[CLAVE DISPOSITIVO]]</f>
        <v>0</v>
      </c>
      <c r="I4406" s="9">
        <f>tbReporteAsistencia[[#This Row],[REGISTRO]]</f>
        <v>0</v>
      </c>
      <c r="J4406" s="12">
        <f>tbReporteAsistencia[[#This Row],[REGISTRO]]</f>
        <v>0</v>
      </c>
    </row>
    <row r="4407" spans="7:10">
      <c r="G4407" t="str">
        <f>IF(TRIM(LEFT(tbReporteAsistencia[[#This Row],[ESTADO]],7))="ENTRADA",(tbReporteAsistencia[[#This Row],[CLAVE]]&amp;TEXT(tbReporteAsistencia[[#This Row],[REGISTRO]],"dd/mm/yyyy")&amp;TRIM(LEFT(tbReporteAsistencia[[#This Row],[ESTADO]],7))),IF(TRIM(LEFT(tbReporteAsistencia[[#This Row],[ESTADO]],7))="SALIDA",(tbReporteAsistencia[[#This Row],[CLAVE]]&amp;TEXT(tbReporteAsistencia[[#This Row],[REGISTRO]],"dd/mm/yyyy")&amp;TRIM(LEFT(tbReporteAsistencia[[#This Row],[ESTADO]],7))),(tbReporteAsistencia[[#This Row],[CLAVE]]&amp;TEXT(tbReporteAsistencia[[#This Row],[REGISTRO]],"dd/mm/yyyy")&amp;TRIM(LEFT(tbReporteAsistencia[[#This Row],[ESTADO]],17)))))</f>
        <v>00/01/1900</v>
      </c>
      <c r="H4407">
        <f>tbReporteAsistencia[[#This Row],[CLAVE DISPOSITIVO]]</f>
        <v>0</v>
      </c>
      <c r="I4407" s="9">
        <f>tbReporteAsistencia[[#This Row],[REGISTRO]]</f>
        <v>0</v>
      </c>
      <c r="J4407" s="12">
        <f>tbReporteAsistencia[[#This Row],[REGISTRO]]</f>
        <v>0</v>
      </c>
    </row>
    <row r="4408" spans="7:10">
      <c r="G4408" t="str">
        <f>IF(TRIM(LEFT(tbReporteAsistencia[[#This Row],[ESTADO]],7))="ENTRADA",(tbReporteAsistencia[[#This Row],[CLAVE]]&amp;TEXT(tbReporteAsistencia[[#This Row],[REGISTRO]],"dd/mm/yyyy")&amp;TRIM(LEFT(tbReporteAsistencia[[#This Row],[ESTADO]],7))),IF(TRIM(LEFT(tbReporteAsistencia[[#This Row],[ESTADO]],7))="SALIDA",(tbReporteAsistencia[[#This Row],[CLAVE]]&amp;TEXT(tbReporteAsistencia[[#This Row],[REGISTRO]],"dd/mm/yyyy")&amp;TRIM(LEFT(tbReporteAsistencia[[#This Row],[ESTADO]],7))),(tbReporteAsistencia[[#This Row],[CLAVE]]&amp;TEXT(tbReporteAsistencia[[#This Row],[REGISTRO]],"dd/mm/yyyy")&amp;TRIM(LEFT(tbReporteAsistencia[[#This Row],[ESTADO]],17)))))</f>
        <v>00/01/1900</v>
      </c>
      <c r="H4408">
        <f>tbReporteAsistencia[[#This Row],[CLAVE DISPOSITIVO]]</f>
        <v>0</v>
      </c>
      <c r="I4408" s="9">
        <f>tbReporteAsistencia[[#This Row],[REGISTRO]]</f>
        <v>0</v>
      </c>
      <c r="J4408" s="12">
        <f>tbReporteAsistencia[[#This Row],[REGISTRO]]</f>
        <v>0</v>
      </c>
    </row>
    <row r="4409" spans="7:10">
      <c r="G4409" t="str">
        <f>IF(TRIM(LEFT(tbReporteAsistencia[[#This Row],[ESTADO]],7))="ENTRADA",(tbReporteAsistencia[[#This Row],[CLAVE]]&amp;TEXT(tbReporteAsistencia[[#This Row],[REGISTRO]],"dd/mm/yyyy")&amp;TRIM(LEFT(tbReporteAsistencia[[#This Row],[ESTADO]],7))),IF(TRIM(LEFT(tbReporteAsistencia[[#This Row],[ESTADO]],7))="SALIDA",(tbReporteAsistencia[[#This Row],[CLAVE]]&amp;TEXT(tbReporteAsistencia[[#This Row],[REGISTRO]],"dd/mm/yyyy")&amp;TRIM(LEFT(tbReporteAsistencia[[#This Row],[ESTADO]],7))),(tbReporteAsistencia[[#This Row],[CLAVE]]&amp;TEXT(tbReporteAsistencia[[#This Row],[REGISTRO]],"dd/mm/yyyy")&amp;TRIM(LEFT(tbReporteAsistencia[[#This Row],[ESTADO]],17)))))</f>
        <v>00/01/1900</v>
      </c>
      <c r="H4409">
        <f>tbReporteAsistencia[[#This Row],[CLAVE DISPOSITIVO]]</f>
        <v>0</v>
      </c>
      <c r="I4409" s="9">
        <f>tbReporteAsistencia[[#This Row],[REGISTRO]]</f>
        <v>0</v>
      </c>
      <c r="J4409" s="12">
        <f>tbReporteAsistencia[[#This Row],[REGISTRO]]</f>
        <v>0</v>
      </c>
    </row>
    <row r="4410" spans="7:10">
      <c r="G4410" t="str">
        <f>IF(TRIM(LEFT(tbReporteAsistencia[[#This Row],[ESTADO]],7))="ENTRADA",(tbReporteAsistencia[[#This Row],[CLAVE]]&amp;TEXT(tbReporteAsistencia[[#This Row],[REGISTRO]],"dd/mm/yyyy")&amp;TRIM(LEFT(tbReporteAsistencia[[#This Row],[ESTADO]],7))),IF(TRIM(LEFT(tbReporteAsistencia[[#This Row],[ESTADO]],7))="SALIDA",(tbReporteAsistencia[[#This Row],[CLAVE]]&amp;TEXT(tbReporteAsistencia[[#This Row],[REGISTRO]],"dd/mm/yyyy")&amp;TRIM(LEFT(tbReporteAsistencia[[#This Row],[ESTADO]],7))),(tbReporteAsistencia[[#This Row],[CLAVE]]&amp;TEXT(tbReporteAsistencia[[#This Row],[REGISTRO]],"dd/mm/yyyy")&amp;TRIM(LEFT(tbReporteAsistencia[[#This Row],[ESTADO]],17)))))</f>
        <v>00/01/1900</v>
      </c>
      <c r="H4410">
        <f>tbReporteAsistencia[[#This Row],[CLAVE DISPOSITIVO]]</f>
        <v>0</v>
      </c>
      <c r="I4410" s="9">
        <f>tbReporteAsistencia[[#This Row],[REGISTRO]]</f>
        <v>0</v>
      </c>
      <c r="J4410" s="12">
        <f>tbReporteAsistencia[[#This Row],[REGISTRO]]</f>
        <v>0</v>
      </c>
    </row>
    <row r="4411" spans="7:10">
      <c r="G4411" t="str">
        <f>IF(TRIM(LEFT(tbReporteAsistencia[[#This Row],[ESTADO]],7))="ENTRADA",(tbReporteAsistencia[[#This Row],[CLAVE]]&amp;TEXT(tbReporteAsistencia[[#This Row],[REGISTRO]],"dd/mm/yyyy")&amp;TRIM(LEFT(tbReporteAsistencia[[#This Row],[ESTADO]],7))),IF(TRIM(LEFT(tbReporteAsistencia[[#This Row],[ESTADO]],7))="SALIDA",(tbReporteAsistencia[[#This Row],[CLAVE]]&amp;TEXT(tbReporteAsistencia[[#This Row],[REGISTRO]],"dd/mm/yyyy")&amp;TRIM(LEFT(tbReporteAsistencia[[#This Row],[ESTADO]],7))),(tbReporteAsistencia[[#This Row],[CLAVE]]&amp;TEXT(tbReporteAsistencia[[#This Row],[REGISTRO]],"dd/mm/yyyy")&amp;TRIM(LEFT(tbReporteAsistencia[[#This Row],[ESTADO]],17)))))</f>
        <v>00/01/1900</v>
      </c>
      <c r="H4411">
        <f>tbReporteAsistencia[[#This Row],[CLAVE DISPOSITIVO]]</f>
        <v>0</v>
      </c>
      <c r="I4411" s="9">
        <f>tbReporteAsistencia[[#This Row],[REGISTRO]]</f>
        <v>0</v>
      </c>
      <c r="J4411" s="12">
        <f>tbReporteAsistencia[[#This Row],[REGISTRO]]</f>
        <v>0</v>
      </c>
    </row>
    <row r="4412" spans="7:10">
      <c r="G4412" t="str">
        <f>IF(TRIM(LEFT(tbReporteAsistencia[[#This Row],[ESTADO]],7))="ENTRADA",(tbReporteAsistencia[[#This Row],[CLAVE]]&amp;TEXT(tbReporteAsistencia[[#This Row],[REGISTRO]],"dd/mm/yyyy")&amp;TRIM(LEFT(tbReporteAsistencia[[#This Row],[ESTADO]],7))),IF(TRIM(LEFT(tbReporteAsistencia[[#This Row],[ESTADO]],7))="SALIDA",(tbReporteAsistencia[[#This Row],[CLAVE]]&amp;TEXT(tbReporteAsistencia[[#This Row],[REGISTRO]],"dd/mm/yyyy")&amp;TRIM(LEFT(tbReporteAsistencia[[#This Row],[ESTADO]],7))),(tbReporteAsistencia[[#This Row],[CLAVE]]&amp;TEXT(tbReporteAsistencia[[#This Row],[REGISTRO]],"dd/mm/yyyy")&amp;TRIM(LEFT(tbReporteAsistencia[[#This Row],[ESTADO]],17)))))</f>
        <v>00/01/1900</v>
      </c>
      <c r="H4412">
        <f>tbReporteAsistencia[[#This Row],[CLAVE DISPOSITIVO]]</f>
        <v>0</v>
      </c>
      <c r="I4412" s="9">
        <f>tbReporteAsistencia[[#This Row],[REGISTRO]]</f>
        <v>0</v>
      </c>
      <c r="J4412" s="12">
        <f>tbReporteAsistencia[[#This Row],[REGISTRO]]</f>
        <v>0</v>
      </c>
    </row>
    <row r="4413" spans="7:10">
      <c r="G4413" t="str">
        <f>IF(TRIM(LEFT(tbReporteAsistencia[[#This Row],[ESTADO]],7))="ENTRADA",(tbReporteAsistencia[[#This Row],[CLAVE]]&amp;TEXT(tbReporteAsistencia[[#This Row],[REGISTRO]],"dd/mm/yyyy")&amp;TRIM(LEFT(tbReporteAsistencia[[#This Row],[ESTADO]],7))),IF(TRIM(LEFT(tbReporteAsistencia[[#This Row],[ESTADO]],7))="SALIDA",(tbReporteAsistencia[[#This Row],[CLAVE]]&amp;TEXT(tbReporteAsistencia[[#This Row],[REGISTRO]],"dd/mm/yyyy")&amp;TRIM(LEFT(tbReporteAsistencia[[#This Row],[ESTADO]],7))),(tbReporteAsistencia[[#This Row],[CLAVE]]&amp;TEXT(tbReporteAsistencia[[#This Row],[REGISTRO]],"dd/mm/yyyy")&amp;TRIM(LEFT(tbReporteAsistencia[[#This Row],[ESTADO]],17)))))</f>
        <v>00/01/1900</v>
      </c>
      <c r="H4413">
        <f>tbReporteAsistencia[[#This Row],[CLAVE DISPOSITIVO]]</f>
        <v>0</v>
      </c>
      <c r="I4413" s="9">
        <f>tbReporteAsistencia[[#This Row],[REGISTRO]]</f>
        <v>0</v>
      </c>
      <c r="J4413" s="12">
        <f>tbReporteAsistencia[[#This Row],[REGISTRO]]</f>
        <v>0</v>
      </c>
    </row>
    <row r="4414" spans="7:10">
      <c r="G4414" t="str">
        <f>IF(TRIM(LEFT(tbReporteAsistencia[[#This Row],[ESTADO]],7))="ENTRADA",(tbReporteAsistencia[[#This Row],[CLAVE]]&amp;TEXT(tbReporteAsistencia[[#This Row],[REGISTRO]],"dd/mm/yyyy")&amp;TRIM(LEFT(tbReporteAsistencia[[#This Row],[ESTADO]],7))),IF(TRIM(LEFT(tbReporteAsistencia[[#This Row],[ESTADO]],7))="SALIDA",(tbReporteAsistencia[[#This Row],[CLAVE]]&amp;TEXT(tbReporteAsistencia[[#This Row],[REGISTRO]],"dd/mm/yyyy")&amp;TRIM(LEFT(tbReporteAsistencia[[#This Row],[ESTADO]],7))),(tbReporteAsistencia[[#This Row],[CLAVE]]&amp;TEXT(tbReporteAsistencia[[#This Row],[REGISTRO]],"dd/mm/yyyy")&amp;TRIM(LEFT(tbReporteAsistencia[[#This Row],[ESTADO]],17)))))</f>
        <v>00/01/1900</v>
      </c>
      <c r="H4414">
        <f>tbReporteAsistencia[[#This Row],[CLAVE DISPOSITIVO]]</f>
        <v>0</v>
      </c>
      <c r="I4414" s="9">
        <f>tbReporteAsistencia[[#This Row],[REGISTRO]]</f>
        <v>0</v>
      </c>
      <c r="J4414" s="12">
        <f>tbReporteAsistencia[[#This Row],[REGISTRO]]</f>
        <v>0</v>
      </c>
    </row>
    <row r="4415" spans="7:10">
      <c r="G4415" t="str">
        <f>IF(TRIM(LEFT(tbReporteAsistencia[[#This Row],[ESTADO]],7))="ENTRADA",(tbReporteAsistencia[[#This Row],[CLAVE]]&amp;TEXT(tbReporteAsistencia[[#This Row],[REGISTRO]],"dd/mm/yyyy")&amp;TRIM(LEFT(tbReporteAsistencia[[#This Row],[ESTADO]],7))),IF(TRIM(LEFT(tbReporteAsistencia[[#This Row],[ESTADO]],7))="SALIDA",(tbReporteAsistencia[[#This Row],[CLAVE]]&amp;TEXT(tbReporteAsistencia[[#This Row],[REGISTRO]],"dd/mm/yyyy")&amp;TRIM(LEFT(tbReporteAsistencia[[#This Row],[ESTADO]],7))),(tbReporteAsistencia[[#This Row],[CLAVE]]&amp;TEXT(tbReporteAsistencia[[#This Row],[REGISTRO]],"dd/mm/yyyy")&amp;TRIM(LEFT(tbReporteAsistencia[[#This Row],[ESTADO]],17)))))</f>
        <v>00/01/1900</v>
      </c>
      <c r="H4415">
        <f>tbReporteAsistencia[[#This Row],[CLAVE DISPOSITIVO]]</f>
        <v>0</v>
      </c>
      <c r="I4415" s="9">
        <f>tbReporteAsistencia[[#This Row],[REGISTRO]]</f>
        <v>0</v>
      </c>
      <c r="J4415" s="12">
        <f>tbReporteAsistencia[[#This Row],[REGISTRO]]</f>
        <v>0</v>
      </c>
    </row>
    <row r="4416" spans="7:10">
      <c r="G4416" t="str">
        <f>IF(TRIM(LEFT(tbReporteAsistencia[[#This Row],[ESTADO]],7))="ENTRADA",(tbReporteAsistencia[[#This Row],[CLAVE]]&amp;TEXT(tbReporteAsistencia[[#This Row],[REGISTRO]],"dd/mm/yyyy")&amp;TRIM(LEFT(tbReporteAsistencia[[#This Row],[ESTADO]],7))),IF(TRIM(LEFT(tbReporteAsistencia[[#This Row],[ESTADO]],7))="SALIDA",(tbReporteAsistencia[[#This Row],[CLAVE]]&amp;TEXT(tbReporteAsistencia[[#This Row],[REGISTRO]],"dd/mm/yyyy")&amp;TRIM(LEFT(tbReporteAsistencia[[#This Row],[ESTADO]],7))),(tbReporteAsistencia[[#This Row],[CLAVE]]&amp;TEXT(tbReporteAsistencia[[#This Row],[REGISTRO]],"dd/mm/yyyy")&amp;TRIM(LEFT(tbReporteAsistencia[[#This Row],[ESTADO]],17)))))</f>
        <v>00/01/1900</v>
      </c>
      <c r="H4416">
        <f>tbReporteAsistencia[[#This Row],[CLAVE DISPOSITIVO]]</f>
        <v>0</v>
      </c>
      <c r="I4416" s="9">
        <f>tbReporteAsistencia[[#This Row],[REGISTRO]]</f>
        <v>0</v>
      </c>
      <c r="J4416" s="12">
        <f>tbReporteAsistencia[[#This Row],[REGISTRO]]</f>
        <v>0</v>
      </c>
    </row>
    <row r="4417" spans="7:10">
      <c r="G4417" t="str">
        <f>IF(TRIM(LEFT(tbReporteAsistencia[[#This Row],[ESTADO]],7))="ENTRADA",(tbReporteAsistencia[[#This Row],[CLAVE]]&amp;TEXT(tbReporteAsistencia[[#This Row],[REGISTRO]],"dd/mm/yyyy")&amp;TRIM(LEFT(tbReporteAsistencia[[#This Row],[ESTADO]],7))),IF(TRIM(LEFT(tbReporteAsistencia[[#This Row],[ESTADO]],7))="SALIDA",(tbReporteAsistencia[[#This Row],[CLAVE]]&amp;TEXT(tbReporteAsistencia[[#This Row],[REGISTRO]],"dd/mm/yyyy")&amp;TRIM(LEFT(tbReporteAsistencia[[#This Row],[ESTADO]],7))),(tbReporteAsistencia[[#This Row],[CLAVE]]&amp;TEXT(tbReporteAsistencia[[#This Row],[REGISTRO]],"dd/mm/yyyy")&amp;TRIM(LEFT(tbReporteAsistencia[[#This Row],[ESTADO]],17)))))</f>
        <v>00/01/1900</v>
      </c>
      <c r="H4417">
        <f>tbReporteAsistencia[[#This Row],[CLAVE DISPOSITIVO]]</f>
        <v>0</v>
      </c>
      <c r="I4417" s="9">
        <f>tbReporteAsistencia[[#This Row],[REGISTRO]]</f>
        <v>0</v>
      </c>
      <c r="J4417" s="12">
        <f>tbReporteAsistencia[[#This Row],[REGISTRO]]</f>
        <v>0</v>
      </c>
    </row>
    <row r="4418" spans="7:10">
      <c r="G4418" t="str">
        <f>IF(TRIM(LEFT(tbReporteAsistencia[[#This Row],[ESTADO]],7))="ENTRADA",(tbReporteAsistencia[[#This Row],[CLAVE]]&amp;TEXT(tbReporteAsistencia[[#This Row],[REGISTRO]],"dd/mm/yyyy")&amp;TRIM(LEFT(tbReporteAsistencia[[#This Row],[ESTADO]],7))),IF(TRIM(LEFT(tbReporteAsistencia[[#This Row],[ESTADO]],7))="SALIDA",(tbReporteAsistencia[[#This Row],[CLAVE]]&amp;TEXT(tbReporteAsistencia[[#This Row],[REGISTRO]],"dd/mm/yyyy")&amp;TRIM(LEFT(tbReporteAsistencia[[#This Row],[ESTADO]],7))),(tbReporteAsistencia[[#This Row],[CLAVE]]&amp;TEXT(tbReporteAsistencia[[#This Row],[REGISTRO]],"dd/mm/yyyy")&amp;TRIM(LEFT(tbReporteAsistencia[[#This Row],[ESTADO]],17)))))</f>
        <v>00/01/1900</v>
      </c>
      <c r="H4418">
        <f>tbReporteAsistencia[[#This Row],[CLAVE DISPOSITIVO]]</f>
        <v>0</v>
      </c>
      <c r="I4418" s="9">
        <f>tbReporteAsistencia[[#This Row],[REGISTRO]]</f>
        <v>0</v>
      </c>
      <c r="J4418" s="12">
        <f>tbReporteAsistencia[[#This Row],[REGISTRO]]</f>
        <v>0</v>
      </c>
    </row>
    <row r="4419" spans="7:10">
      <c r="G4419" t="str">
        <f>IF(TRIM(LEFT(tbReporteAsistencia[[#This Row],[ESTADO]],7))="ENTRADA",(tbReporteAsistencia[[#This Row],[CLAVE]]&amp;TEXT(tbReporteAsistencia[[#This Row],[REGISTRO]],"dd/mm/yyyy")&amp;TRIM(LEFT(tbReporteAsistencia[[#This Row],[ESTADO]],7))),IF(TRIM(LEFT(tbReporteAsistencia[[#This Row],[ESTADO]],7))="SALIDA",(tbReporteAsistencia[[#This Row],[CLAVE]]&amp;TEXT(tbReporteAsistencia[[#This Row],[REGISTRO]],"dd/mm/yyyy")&amp;TRIM(LEFT(tbReporteAsistencia[[#This Row],[ESTADO]],7))),(tbReporteAsistencia[[#This Row],[CLAVE]]&amp;TEXT(tbReporteAsistencia[[#This Row],[REGISTRO]],"dd/mm/yyyy")&amp;TRIM(LEFT(tbReporteAsistencia[[#This Row],[ESTADO]],17)))))</f>
        <v>00/01/1900</v>
      </c>
      <c r="H4419">
        <f>tbReporteAsistencia[[#This Row],[CLAVE DISPOSITIVO]]</f>
        <v>0</v>
      </c>
      <c r="I4419" s="9">
        <f>tbReporteAsistencia[[#This Row],[REGISTRO]]</f>
        <v>0</v>
      </c>
      <c r="J4419" s="12">
        <f>tbReporteAsistencia[[#This Row],[REGISTRO]]</f>
        <v>0</v>
      </c>
    </row>
    <row r="4420" spans="7:10">
      <c r="G4420" t="str">
        <f>IF(TRIM(LEFT(tbReporteAsistencia[[#This Row],[ESTADO]],7))="ENTRADA",(tbReporteAsistencia[[#This Row],[CLAVE]]&amp;TEXT(tbReporteAsistencia[[#This Row],[REGISTRO]],"dd/mm/yyyy")&amp;TRIM(LEFT(tbReporteAsistencia[[#This Row],[ESTADO]],7))),IF(TRIM(LEFT(tbReporteAsistencia[[#This Row],[ESTADO]],7))="SALIDA",(tbReporteAsistencia[[#This Row],[CLAVE]]&amp;TEXT(tbReporteAsistencia[[#This Row],[REGISTRO]],"dd/mm/yyyy")&amp;TRIM(LEFT(tbReporteAsistencia[[#This Row],[ESTADO]],7))),(tbReporteAsistencia[[#This Row],[CLAVE]]&amp;TEXT(tbReporteAsistencia[[#This Row],[REGISTRO]],"dd/mm/yyyy")&amp;TRIM(LEFT(tbReporteAsistencia[[#This Row],[ESTADO]],17)))))</f>
        <v>00/01/1900</v>
      </c>
      <c r="H4420">
        <f>tbReporteAsistencia[[#This Row],[CLAVE DISPOSITIVO]]</f>
        <v>0</v>
      </c>
      <c r="I4420" s="9">
        <f>tbReporteAsistencia[[#This Row],[REGISTRO]]</f>
        <v>0</v>
      </c>
      <c r="J4420" s="12">
        <f>tbReporteAsistencia[[#This Row],[REGISTRO]]</f>
        <v>0</v>
      </c>
    </row>
    <row r="4421" spans="7:10">
      <c r="G4421" t="str">
        <f>IF(TRIM(LEFT(tbReporteAsistencia[[#This Row],[ESTADO]],7))="ENTRADA",(tbReporteAsistencia[[#This Row],[CLAVE]]&amp;TEXT(tbReporteAsistencia[[#This Row],[REGISTRO]],"dd/mm/yyyy")&amp;TRIM(LEFT(tbReporteAsistencia[[#This Row],[ESTADO]],7))),IF(TRIM(LEFT(tbReporteAsistencia[[#This Row],[ESTADO]],7))="SALIDA",(tbReporteAsistencia[[#This Row],[CLAVE]]&amp;TEXT(tbReporteAsistencia[[#This Row],[REGISTRO]],"dd/mm/yyyy")&amp;TRIM(LEFT(tbReporteAsistencia[[#This Row],[ESTADO]],7))),(tbReporteAsistencia[[#This Row],[CLAVE]]&amp;TEXT(tbReporteAsistencia[[#This Row],[REGISTRO]],"dd/mm/yyyy")&amp;TRIM(LEFT(tbReporteAsistencia[[#This Row],[ESTADO]],17)))))</f>
        <v>00/01/1900</v>
      </c>
      <c r="H4421">
        <f>tbReporteAsistencia[[#This Row],[CLAVE DISPOSITIVO]]</f>
        <v>0</v>
      </c>
      <c r="I4421" s="9">
        <f>tbReporteAsistencia[[#This Row],[REGISTRO]]</f>
        <v>0</v>
      </c>
      <c r="J4421" s="12">
        <f>tbReporteAsistencia[[#This Row],[REGISTRO]]</f>
        <v>0</v>
      </c>
    </row>
    <row r="4422" spans="7:10">
      <c r="G4422" t="str">
        <f>IF(TRIM(LEFT(tbReporteAsistencia[[#This Row],[ESTADO]],7))="ENTRADA",(tbReporteAsistencia[[#This Row],[CLAVE]]&amp;TEXT(tbReporteAsistencia[[#This Row],[REGISTRO]],"dd/mm/yyyy")&amp;TRIM(LEFT(tbReporteAsistencia[[#This Row],[ESTADO]],7))),IF(TRIM(LEFT(tbReporteAsistencia[[#This Row],[ESTADO]],7))="SALIDA",(tbReporteAsistencia[[#This Row],[CLAVE]]&amp;TEXT(tbReporteAsistencia[[#This Row],[REGISTRO]],"dd/mm/yyyy")&amp;TRIM(LEFT(tbReporteAsistencia[[#This Row],[ESTADO]],7))),(tbReporteAsistencia[[#This Row],[CLAVE]]&amp;TEXT(tbReporteAsistencia[[#This Row],[REGISTRO]],"dd/mm/yyyy")&amp;TRIM(LEFT(tbReporteAsistencia[[#This Row],[ESTADO]],17)))))</f>
        <v>00/01/1900</v>
      </c>
      <c r="H4422">
        <f>tbReporteAsistencia[[#This Row],[CLAVE DISPOSITIVO]]</f>
        <v>0</v>
      </c>
      <c r="I4422" s="9">
        <f>tbReporteAsistencia[[#This Row],[REGISTRO]]</f>
        <v>0</v>
      </c>
      <c r="J4422" s="12">
        <f>tbReporteAsistencia[[#This Row],[REGISTRO]]</f>
        <v>0</v>
      </c>
    </row>
    <row r="4423" spans="7:10">
      <c r="G4423" t="str">
        <f>IF(TRIM(LEFT(tbReporteAsistencia[[#This Row],[ESTADO]],7))="ENTRADA",(tbReporteAsistencia[[#This Row],[CLAVE]]&amp;TEXT(tbReporteAsistencia[[#This Row],[REGISTRO]],"dd/mm/yyyy")&amp;TRIM(LEFT(tbReporteAsistencia[[#This Row],[ESTADO]],7))),IF(TRIM(LEFT(tbReporteAsistencia[[#This Row],[ESTADO]],7))="SALIDA",(tbReporteAsistencia[[#This Row],[CLAVE]]&amp;TEXT(tbReporteAsistencia[[#This Row],[REGISTRO]],"dd/mm/yyyy")&amp;TRIM(LEFT(tbReporteAsistencia[[#This Row],[ESTADO]],7))),(tbReporteAsistencia[[#This Row],[CLAVE]]&amp;TEXT(tbReporteAsistencia[[#This Row],[REGISTRO]],"dd/mm/yyyy")&amp;TRIM(LEFT(tbReporteAsistencia[[#This Row],[ESTADO]],17)))))</f>
        <v>00/01/1900</v>
      </c>
      <c r="H4423">
        <f>tbReporteAsistencia[[#This Row],[CLAVE DISPOSITIVO]]</f>
        <v>0</v>
      </c>
      <c r="I4423" s="9">
        <f>tbReporteAsistencia[[#This Row],[REGISTRO]]</f>
        <v>0</v>
      </c>
      <c r="J4423" s="12">
        <f>tbReporteAsistencia[[#This Row],[REGISTRO]]</f>
        <v>0</v>
      </c>
    </row>
    <row r="4424" spans="7:10">
      <c r="G4424" t="str">
        <f>IF(TRIM(LEFT(tbReporteAsistencia[[#This Row],[ESTADO]],7))="ENTRADA",(tbReporteAsistencia[[#This Row],[CLAVE]]&amp;TEXT(tbReporteAsistencia[[#This Row],[REGISTRO]],"dd/mm/yyyy")&amp;TRIM(LEFT(tbReporteAsistencia[[#This Row],[ESTADO]],7))),IF(TRIM(LEFT(tbReporteAsistencia[[#This Row],[ESTADO]],7))="SALIDA",(tbReporteAsistencia[[#This Row],[CLAVE]]&amp;TEXT(tbReporteAsistencia[[#This Row],[REGISTRO]],"dd/mm/yyyy")&amp;TRIM(LEFT(tbReporteAsistencia[[#This Row],[ESTADO]],7))),(tbReporteAsistencia[[#This Row],[CLAVE]]&amp;TEXT(tbReporteAsistencia[[#This Row],[REGISTRO]],"dd/mm/yyyy")&amp;TRIM(LEFT(tbReporteAsistencia[[#This Row],[ESTADO]],17)))))</f>
        <v>00/01/1900</v>
      </c>
      <c r="H4424">
        <f>tbReporteAsistencia[[#This Row],[CLAVE DISPOSITIVO]]</f>
        <v>0</v>
      </c>
      <c r="I4424" s="9">
        <f>tbReporteAsistencia[[#This Row],[REGISTRO]]</f>
        <v>0</v>
      </c>
      <c r="J4424" s="12">
        <f>tbReporteAsistencia[[#This Row],[REGISTRO]]</f>
        <v>0</v>
      </c>
    </row>
    <row r="4425" spans="7:10">
      <c r="G4425" t="str">
        <f>IF(TRIM(LEFT(tbReporteAsistencia[[#This Row],[ESTADO]],7))="ENTRADA",(tbReporteAsistencia[[#This Row],[CLAVE]]&amp;TEXT(tbReporteAsistencia[[#This Row],[REGISTRO]],"dd/mm/yyyy")&amp;TRIM(LEFT(tbReporteAsistencia[[#This Row],[ESTADO]],7))),IF(TRIM(LEFT(tbReporteAsistencia[[#This Row],[ESTADO]],7))="SALIDA",(tbReporteAsistencia[[#This Row],[CLAVE]]&amp;TEXT(tbReporteAsistencia[[#This Row],[REGISTRO]],"dd/mm/yyyy")&amp;TRIM(LEFT(tbReporteAsistencia[[#This Row],[ESTADO]],7))),(tbReporteAsistencia[[#This Row],[CLAVE]]&amp;TEXT(tbReporteAsistencia[[#This Row],[REGISTRO]],"dd/mm/yyyy")&amp;TRIM(LEFT(tbReporteAsistencia[[#This Row],[ESTADO]],17)))))</f>
        <v>00/01/1900</v>
      </c>
      <c r="H4425">
        <f>tbReporteAsistencia[[#This Row],[CLAVE DISPOSITIVO]]</f>
        <v>0</v>
      </c>
      <c r="I4425" s="9">
        <f>tbReporteAsistencia[[#This Row],[REGISTRO]]</f>
        <v>0</v>
      </c>
      <c r="J4425" s="12">
        <f>tbReporteAsistencia[[#This Row],[REGISTRO]]</f>
        <v>0</v>
      </c>
    </row>
    <row r="4426" spans="7:10">
      <c r="G4426" t="str">
        <f>IF(TRIM(LEFT(tbReporteAsistencia[[#This Row],[ESTADO]],7))="ENTRADA",(tbReporteAsistencia[[#This Row],[CLAVE]]&amp;TEXT(tbReporteAsistencia[[#This Row],[REGISTRO]],"dd/mm/yyyy")&amp;TRIM(LEFT(tbReporteAsistencia[[#This Row],[ESTADO]],7))),IF(TRIM(LEFT(tbReporteAsistencia[[#This Row],[ESTADO]],7))="SALIDA",(tbReporteAsistencia[[#This Row],[CLAVE]]&amp;TEXT(tbReporteAsistencia[[#This Row],[REGISTRO]],"dd/mm/yyyy")&amp;TRIM(LEFT(tbReporteAsistencia[[#This Row],[ESTADO]],7))),(tbReporteAsistencia[[#This Row],[CLAVE]]&amp;TEXT(tbReporteAsistencia[[#This Row],[REGISTRO]],"dd/mm/yyyy")&amp;TRIM(LEFT(tbReporteAsistencia[[#This Row],[ESTADO]],17)))))</f>
        <v>00/01/1900</v>
      </c>
      <c r="H4426">
        <f>tbReporteAsistencia[[#This Row],[CLAVE DISPOSITIVO]]</f>
        <v>0</v>
      </c>
      <c r="I4426" s="9">
        <f>tbReporteAsistencia[[#This Row],[REGISTRO]]</f>
        <v>0</v>
      </c>
      <c r="J4426" s="12">
        <f>tbReporteAsistencia[[#This Row],[REGISTRO]]</f>
        <v>0</v>
      </c>
    </row>
    <row r="4427" spans="7:10">
      <c r="G4427" t="str">
        <f>IF(TRIM(LEFT(tbReporteAsistencia[[#This Row],[ESTADO]],7))="ENTRADA",(tbReporteAsistencia[[#This Row],[CLAVE]]&amp;TEXT(tbReporteAsistencia[[#This Row],[REGISTRO]],"dd/mm/yyyy")&amp;TRIM(LEFT(tbReporteAsistencia[[#This Row],[ESTADO]],7))),IF(TRIM(LEFT(tbReporteAsistencia[[#This Row],[ESTADO]],7))="SALIDA",(tbReporteAsistencia[[#This Row],[CLAVE]]&amp;TEXT(tbReporteAsistencia[[#This Row],[REGISTRO]],"dd/mm/yyyy")&amp;TRIM(LEFT(tbReporteAsistencia[[#This Row],[ESTADO]],7))),(tbReporteAsistencia[[#This Row],[CLAVE]]&amp;TEXT(tbReporteAsistencia[[#This Row],[REGISTRO]],"dd/mm/yyyy")&amp;TRIM(LEFT(tbReporteAsistencia[[#This Row],[ESTADO]],17)))))</f>
        <v>00/01/1900</v>
      </c>
      <c r="H4427">
        <f>tbReporteAsistencia[[#This Row],[CLAVE DISPOSITIVO]]</f>
        <v>0</v>
      </c>
      <c r="I4427" s="9">
        <f>tbReporteAsistencia[[#This Row],[REGISTRO]]</f>
        <v>0</v>
      </c>
      <c r="J4427" s="12">
        <f>tbReporteAsistencia[[#This Row],[REGISTRO]]</f>
        <v>0</v>
      </c>
    </row>
    <row r="4428" spans="7:10">
      <c r="G4428" t="str">
        <f>IF(TRIM(LEFT(tbReporteAsistencia[[#This Row],[ESTADO]],7))="ENTRADA",(tbReporteAsistencia[[#This Row],[CLAVE]]&amp;TEXT(tbReporteAsistencia[[#This Row],[REGISTRO]],"dd/mm/yyyy")&amp;TRIM(LEFT(tbReporteAsistencia[[#This Row],[ESTADO]],7))),IF(TRIM(LEFT(tbReporteAsistencia[[#This Row],[ESTADO]],7))="SALIDA",(tbReporteAsistencia[[#This Row],[CLAVE]]&amp;TEXT(tbReporteAsistencia[[#This Row],[REGISTRO]],"dd/mm/yyyy")&amp;TRIM(LEFT(tbReporteAsistencia[[#This Row],[ESTADO]],7))),(tbReporteAsistencia[[#This Row],[CLAVE]]&amp;TEXT(tbReporteAsistencia[[#This Row],[REGISTRO]],"dd/mm/yyyy")&amp;TRIM(LEFT(tbReporteAsistencia[[#This Row],[ESTADO]],17)))))</f>
        <v>00/01/1900</v>
      </c>
      <c r="H4428">
        <f>tbReporteAsistencia[[#This Row],[CLAVE DISPOSITIVO]]</f>
        <v>0</v>
      </c>
      <c r="I4428" s="9">
        <f>tbReporteAsistencia[[#This Row],[REGISTRO]]</f>
        <v>0</v>
      </c>
      <c r="J4428" s="12">
        <f>tbReporteAsistencia[[#This Row],[REGISTRO]]</f>
        <v>0</v>
      </c>
    </row>
    <row r="4429" spans="7:10">
      <c r="G4429" t="str">
        <f>IF(TRIM(LEFT(tbReporteAsistencia[[#This Row],[ESTADO]],7))="ENTRADA",(tbReporteAsistencia[[#This Row],[CLAVE]]&amp;TEXT(tbReporteAsistencia[[#This Row],[REGISTRO]],"dd/mm/yyyy")&amp;TRIM(LEFT(tbReporteAsistencia[[#This Row],[ESTADO]],7))),IF(TRIM(LEFT(tbReporteAsistencia[[#This Row],[ESTADO]],7))="SALIDA",(tbReporteAsistencia[[#This Row],[CLAVE]]&amp;TEXT(tbReporteAsistencia[[#This Row],[REGISTRO]],"dd/mm/yyyy")&amp;TRIM(LEFT(tbReporteAsistencia[[#This Row],[ESTADO]],7))),(tbReporteAsistencia[[#This Row],[CLAVE]]&amp;TEXT(tbReporteAsistencia[[#This Row],[REGISTRO]],"dd/mm/yyyy")&amp;TRIM(LEFT(tbReporteAsistencia[[#This Row],[ESTADO]],17)))))</f>
        <v>00/01/1900</v>
      </c>
      <c r="H4429">
        <f>tbReporteAsistencia[[#This Row],[CLAVE DISPOSITIVO]]</f>
        <v>0</v>
      </c>
      <c r="I4429" s="9">
        <f>tbReporteAsistencia[[#This Row],[REGISTRO]]</f>
        <v>0</v>
      </c>
      <c r="J4429" s="12">
        <f>tbReporteAsistencia[[#This Row],[REGISTRO]]</f>
        <v>0</v>
      </c>
    </row>
    <row r="4430" spans="7:10">
      <c r="G4430" t="str">
        <f>IF(TRIM(LEFT(tbReporteAsistencia[[#This Row],[ESTADO]],7))="ENTRADA",(tbReporteAsistencia[[#This Row],[CLAVE]]&amp;TEXT(tbReporteAsistencia[[#This Row],[REGISTRO]],"dd/mm/yyyy")&amp;TRIM(LEFT(tbReporteAsistencia[[#This Row],[ESTADO]],7))),IF(TRIM(LEFT(tbReporteAsistencia[[#This Row],[ESTADO]],7))="SALIDA",(tbReporteAsistencia[[#This Row],[CLAVE]]&amp;TEXT(tbReporteAsistencia[[#This Row],[REGISTRO]],"dd/mm/yyyy")&amp;TRIM(LEFT(tbReporteAsistencia[[#This Row],[ESTADO]],7))),(tbReporteAsistencia[[#This Row],[CLAVE]]&amp;TEXT(tbReporteAsistencia[[#This Row],[REGISTRO]],"dd/mm/yyyy")&amp;TRIM(LEFT(tbReporteAsistencia[[#This Row],[ESTADO]],17)))))</f>
        <v>00/01/1900</v>
      </c>
      <c r="H4430">
        <f>tbReporteAsistencia[[#This Row],[CLAVE DISPOSITIVO]]</f>
        <v>0</v>
      </c>
      <c r="I4430" s="9">
        <f>tbReporteAsistencia[[#This Row],[REGISTRO]]</f>
        <v>0</v>
      </c>
      <c r="J4430" s="12">
        <f>tbReporteAsistencia[[#This Row],[REGISTRO]]</f>
        <v>0</v>
      </c>
    </row>
    <row r="4431" spans="7:10">
      <c r="G4431" t="str">
        <f>IF(TRIM(LEFT(tbReporteAsistencia[[#This Row],[ESTADO]],7))="ENTRADA",(tbReporteAsistencia[[#This Row],[CLAVE]]&amp;TEXT(tbReporteAsistencia[[#This Row],[REGISTRO]],"dd/mm/yyyy")&amp;TRIM(LEFT(tbReporteAsistencia[[#This Row],[ESTADO]],7))),IF(TRIM(LEFT(tbReporteAsistencia[[#This Row],[ESTADO]],7))="SALIDA",(tbReporteAsistencia[[#This Row],[CLAVE]]&amp;TEXT(tbReporteAsistencia[[#This Row],[REGISTRO]],"dd/mm/yyyy")&amp;TRIM(LEFT(tbReporteAsistencia[[#This Row],[ESTADO]],7))),(tbReporteAsistencia[[#This Row],[CLAVE]]&amp;TEXT(tbReporteAsistencia[[#This Row],[REGISTRO]],"dd/mm/yyyy")&amp;TRIM(LEFT(tbReporteAsistencia[[#This Row],[ESTADO]],17)))))</f>
        <v>00/01/1900</v>
      </c>
      <c r="H4431">
        <f>tbReporteAsistencia[[#This Row],[CLAVE DISPOSITIVO]]</f>
        <v>0</v>
      </c>
      <c r="I4431" s="9">
        <f>tbReporteAsistencia[[#This Row],[REGISTRO]]</f>
        <v>0</v>
      </c>
      <c r="J4431" s="12">
        <f>tbReporteAsistencia[[#This Row],[REGISTRO]]</f>
        <v>0</v>
      </c>
    </row>
    <row r="4432" spans="7:10">
      <c r="G4432" t="str">
        <f>IF(TRIM(LEFT(tbReporteAsistencia[[#This Row],[ESTADO]],7))="ENTRADA",(tbReporteAsistencia[[#This Row],[CLAVE]]&amp;TEXT(tbReporteAsistencia[[#This Row],[REGISTRO]],"dd/mm/yyyy")&amp;TRIM(LEFT(tbReporteAsistencia[[#This Row],[ESTADO]],7))),IF(TRIM(LEFT(tbReporteAsistencia[[#This Row],[ESTADO]],7))="SALIDA",(tbReporteAsistencia[[#This Row],[CLAVE]]&amp;TEXT(tbReporteAsistencia[[#This Row],[REGISTRO]],"dd/mm/yyyy")&amp;TRIM(LEFT(tbReporteAsistencia[[#This Row],[ESTADO]],7))),(tbReporteAsistencia[[#This Row],[CLAVE]]&amp;TEXT(tbReporteAsistencia[[#This Row],[REGISTRO]],"dd/mm/yyyy")&amp;TRIM(LEFT(tbReporteAsistencia[[#This Row],[ESTADO]],17)))))</f>
        <v>00/01/1900</v>
      </c>
      <c r="H4432">
        <f>tbReporteAsistencia[[#This Row],[CLAVE DISPOSITIVO]]</f>
        <v>0</v>
      </c>
      <c r="I4432" s="9">
        <f>tbReporteAsistencia[[#This Row],[REGISTRO]]</f>
        <v>0</v>
      </c>
      <c r="J4432" s="12">
        <f>tbReporteAsistencia[[#This Row],[REGISTRO]]</f>
        <v>0</v>
      </c>
    </row>
    <row r="4433" spans="7:10">
      <c r="G4433" t="str">
        <f>IF(TRIM(LEFT(tbReporteAsistencia[[#This Row],[ESTADO]],7))="ENTRADA",(tbReporteAsistencia[[#This Row],[CLAVE]]&amp;TEXT(tbReporteAsistencia[[#This Row],[REGISTRO]],"dd/mm/yyyy")&amp;TRIM(LEFT(tbReporteAsistencia[[#This Row],[ESTADO]],7))),IF(TRIM(LEFT(tbReporteAsistencia[[#This Row],[ESTADO]],7))="SALIDA",(tbReporteAsistencia[[#This Row],[CLAVE]]&amp;TEXT(tbReporteAsistencia[[#This Row],[REGISTRO]],"dd/mm/yyyy")&amp;TRIM(LEFT(tbReporteAsistencia[[#This Row],[ESTADO]],7))),(tbReporteAsistencia[[#This Row],[CLAVE]]&amp;TEXT(tbReporteAsistencia[[#This Row],[REGISTRO]],"dd/mm/yyyy")&amp;TRIM(LEFT(tbReporteAsistencia[[#This Row],[ESTADO]],17)))))</f>
        <v>00/01/1900</v>
      </c>
      <c r="H4433">
        <f>tbReporteAsistencia[[#This Row],[CLAVE DISPOSITIVO]]</f>
        <v>0</v>
      </c>
      <c r="I4433" s="9">
        <f>tbReporteAsistencia[[#This Row],[REGISTRO]]</f>
        <v>0</v>
      </c>
      <c r="J4433" s="12">
        <f>tbReporteAsistencia[[#This Row],[REGISTRO]]</f>
        <v>0</v>
      </c>
    </row>
    <row r="4434" spans="7:10">
      <c r="G4434" t="str">
        <f>IF(TRIM(LEFT(tbReporteAsistencia[[#This Row],[ESTADO]],7))="ENTRADA",(tbReporteAsistencia[[#This Row],[CLAVE]]&amp;TEXT(tbReporteAsistencia[[#This Row],[REGISTRO]],"dd/mm/yyyy")&amp;TRIM(LEFT(tbReporteAsistencia[[#This Row],[ESTADO]],7))),IF(TRIM(LEFT(tbReporteAsistencia[[#This Row],[ESTADO]],7))="SALIDA",(tbReporteAsistencia[[#This Row],[CLAVE]]&amp;TEXT(tbReporteAsistencia[[#This Row],[REGISTRO]],"dd/mm/yyyy")&amp;TRIM(LEFT(tbReporteAsistencia[[#This Row],[ESTADO]],7))),(tbReporteAsistencia[[#This Row],[CLAVE]]&amp;TEXT(tbReporteAsistencia[[#This Row],[REGISTRO]],"dd/mm/yyyy")&amp;TRIM(LEFT(tbReporteAsistencia[[#This Row],[ESTADO]],17)))))</f>
        <v>00/01/1900</v>
      </c>
      <c r="H4434">
        <f>tbReporteAsistencia[[#This Row],[CLAVE DISPOSITIVO]]</f>
        <v>0</v>
      </c>
      <c r="I4434" s="9">
        <f>tbReporteAsistencia[[#This Row],[REGISTRO]]</f>
        <v>0</v>
      </c>
      <c r="J4434" s="12">
        <f>tbReporteAsistencia[[#This Row],[REGISTRO]]</f>
        <v>0</v>
      </c>
    </row>
    <row r="4435" spans="7:10">
      <c r="G4435" t="str">
        <f>IF(TRIM(LEFT(tbReporteAsistencia[[#This Row],[ESTADO]],7))="ENTRADA",(tbReporteAsistencia[[#This Row],[CLAVE]]&amp;TEXT(tbReporteAsistencia[[#This Row],[REGISTRO]],"dd/mm/yyyy")&amp;TRIM(LEFT(tbReporteAsistencia[[#This Row],[ESTADO]],7))),IF(TRIM(LEFT(tbReporteAsistencia[[#This Row],[ESTADO]],7))="SALIDA",(tbReporteAsistencia[[#This Row],[CLAVE]]&amp;TEXT(tbReporteAsistencia[[#This Row],[REGISTRO]],"dd/mm/yyyy")&amp;TRIM(LEFT(tbReporteAsistencia[[#This Row],[ESTADO]],7))),(tbReporteAsistencia[[#This Row],[CLAVE]]&amp;TEXT(tbReporteAsistencia[[#This Row],[REGISTRO]],"dd/mm/yyyy")&amp;TRIM(LEFT(tbReporteAsistencia[[#This Row],[ESTADO]],17)))))</f>
        <v>00/01/1900</v>
      </c>
      <c r="H4435">
        <f>tbReporteAsistencia[[#This Row],[CLAVE DISPOSITIVO]]</f>
        <v>0</v>
      </c>
      <c r="I4435" s="9">
        <f>tbReporteAsistencia[[#This Row],[REGISTRO]]</f>
        <v>0</v>
      </c>
      <c r="J4435" s="12">
        <f>tbReporteAsistencia[[#This Row],[REGISTRO]]</f>
        <v>0</v>
      </c>
    </row>
    <row r="4436" spans="7:10">
      <c r="G4436" t="str">
        <f>IF(TRIM(LEFT(tbReporteAsistencia[[#This Row],[ESTADO]],7))="ENTRADA",(tbReporteAsistencia[[#This Row],[CLAVE]]&amp;TEXT(tbReporteAsistencia[[#This Row],[REGISTRO]],"dd/mm/yyyy")&amp;TRIM(LEFT(tbReporteAsistencia[[#This Row],[ESTADO]],7))),IF(TRIM(LEFT(tbReporteAsistencia[[#This Row],[ESTADO]],7))="SALIDA",(tbReporteAsistencia[[#This Row],[CLAVE]]&amp;TEXT(tbReporteAsistencia[[#This Row],[REGISTRO]],"dd/mm/yyyy")&amp;TRIM(LEFT(tbReporteAsistencia[[#This Row],[ESTADO]],7))),(tbReporteAsistencia[[#This Row],[CLAVE]]&amp;TEXT(tbReporteAsistencia[[#This Row],[REGISTRO]],"dd/mm/yyyy")&amp;TRIM(LEFT(tbReporteAsistencia[[#This Row],[ESTADO]],17)))))</f>
        <v>00/01/1900</v>
      </c>
      <c r="H4436">
        <f>tbReporteAsistencia[[#This Row],[CLAVE DISPOSITIVO]]</f>
        <v>0</v>
      </c>
      <c r="I4436" s="9">
        <f>tbReporteAsistencia[[#This Row],[REGISTRO]]</f>
        <v>0</v>
      </c>
      <c r="J4436" s="12">
        <f>tbReporteAsistencia[[#This Row],[REGISTRO]]</f>
        <v>0</v>
      </c>
    </row>
    <row r="4437" spans="7:10">
      <c r="G4437" t="str">
        <f>IF(TRIM(LEFT(tbReporteAsistencia[[#This Row],[ESTADO]],7))="ENTRADA",(tbReporteAsistencia[[#This Row],[CLAVE]]&amp;TEXT(tbReporteAsistencia[[#This Row],[REGISTRO]],"dd/mm/yyyy")&amp;TRIM(LEFT(tbReporteAsistencia[[#This Row],[ESTADO]],7))),IF(TRIM(LEFT(tbReporteAsistencia[[#This Row],[ESTADO]],7))="SALIDA",(tbReporteAsistencia[[#This Row],[CLAVE]]&amp;TEXT(tbReporteAsistencia[[#This Row],[REGISTRO]],"dd/mm/yyyy")&amp;TRIM(LEFT(tbReporteAsistencia[[#This Row],[ESTADO]],7))),(tbReporteAsistencia[[#This Row],[CLAVE]]&amp;TEXT(tbReporteAsistencia[[#This Row],[REGISTRO]],"dd/mm/yyyy")&amp;TRIM(LEFT(tbReporteAsistencia[[#This Row],[ESTADO]],17)))))</f>
        <v>00/01/1900</v>
      </c>
      <c r="H4437">
        <f>tbReporteAsistencia[[#This Row],[CLAVE DISPOSITIVO]]</f>
        <v>0</v>
      </c>
      <c r="I4437" s="9">
        <f>tbReporteAsistencia[[#This Row],[REGISTRO]]</f>
        <v>0</v>
      </c>
      <c r="J4437" s="12">
        <f>tbReporteAsistencia[[#This Row],[REGISTRO]]</f>
        <v>0</v>
      </c>
    </row>
    <row r="4438" spans="7:10">
      <c r="G4438" t="str">
        <f>IF(TRIM(LEFT(tbReporteAsistencia[[#This Row],[ESTADO]],7))="ENTRADA",(tbReporteAsistencia[[#This Row],[CLAVE]]&amp;TEXT(tbReporteAsistencia[[#This Row],[REGISTRO]],"dd/mm/yyyy")&amp;TRIM(LEFT(tbReporteAsistencia[[#This Row],[ESTADO]],7))),IF(TRIM(LEFT(tbReporteAsistencia[[#This Row],[ESTADO]],7))="SALIDA",(tbReporteAsistencia[[#This Row],[CLAVE]]&amp;TEXT(tbReporteAsistencia[[#This Row],[REGISTRO]],"dd/mm/yyyy")&amp;TRIM(LEFT(tbReporteAsistencia[[#This Row],[ESTADO]],7))),(tbReporteAsistencia[[#This Row],[CLAVE]]&amp;TEXT(tbReporteAsistencia[[#This Row],[REGISTRO]],"dd/mm/yyyy")&amp;TRIM(LEFT(tbReporteAsistencia[[#This Row],[ESTADO]],17)))))</f>
        <v>00/01/1900</v>
      </c>
      <c r="H4438">
        <f>tbReporteAsistencia[[#This Row],[CLAVE DISPOSITIVO]]</f>
        <v>0</v>
      </c>
      <c r="I4438" s="9">
        <f>tbReporteAsistencia[[#This Row],[REGISTRO]]</f>
        <v>0</v>
      </c>
      <c r="J4438" s="12">
        <f>tbReporteAsistencia[[#This Row],[REGISTRO]]</f>
        <v>0</v>
      </c>
    </row>
    <row r="4439" spans="7:10">
      <c r="G4439" t="str">
        <f>IF(TRIM(LEFT(tbReporteAsistencia[[#This Row],[ESTADO]],7))="ENTRADA",(tbReporteAsistencia[[#This Row],[CLAVE]]&amp;TEXT(tbReporteAsistencia[[#This Row],[REGISTRO]],"dd/mm/yyyy")&amp;TRIM(LEFT(tbReporteAsistencia[[#This Row],[ESTADO]],7))),IF(TRIM(LEFT(tbReporteAsistencia[[#This Row],[ESTADO]],7))="SALIDA",(tbReporteAsistencia[[#This Row],[CLAVE]]&amp;TEXT(tbReporteAsistencia[[#This Row],[REGISTRO]],"dd/mm/yyyy")&amp;TRIM(LEFT(tbReporteAsistencia[[#This Row],[ESTADO]],7))),(tbReporteAsistencia[[#This Row],[CLAVE]]&amp;TEXT(tbReporteAsistencia[[#This Row],[REGISTRO]],"dd/mm/yyyy")&amp;TRIM(LEFT(tbReporteAsistencia[[#This Row],[ESTADO]],17)))))</f>
        <v>00/01/1900</v>
      </c>
      <c r="H4439">
        <f>tbReporteAsistencia[[#This Row],[CLAVE DISPOSITIVO]]</f>
        <v>0</v>
      </c>
      <c r="I4439" s="9">
        <f>tbReporteAsistencia[[#This Row],[REGISTRO]]</f>
        <v>0</v>
      </c>
      <c r="J4439" s="12">
        <f>tbReporteAsistencia[[#This Row],[REGISTRO]]</f>
        <v>0</v>
      </c>
    </row>
    <row r="4440" spans="7:10">
      <c r="G4440" t="str">
        <f>IF(TRIM(LEFT(tbReporteAsistencia[[#This Row],[ESTADO]],7))="ENTRADA",(tbReporteAsistencia[[#This Row],[CLAVE]]&amp;TEXT(tbReporteAsistencia[[#This Row],[REGISTRO]],"dd/mm/yyyy")&amp;TRIM(LEFT(tbReporteAsistencia[[#This Row],[ESTADO]],7))),IF(TRIM(LEFT(tbReporteAsistencia[[#This Row],[ESTADO]],7))="SALIDA",(tbReporteAsistencia[[#This Row],[CLAVE]]&amp;TEXT(tbReporteAsistencia[[#This Row],[REGISTRO]],"dd/mm/yyyy")&amp;TRIM(LEFT(tbReporteAsistencia[[#This Row],[ESTADO]],7))),(tbReporteAsistencia[[#This Row],[CLAVE]]&amp;TEXT(tbReporteAsistencia[[#This Row],[REGISTRO]],"dd/mm/yyyy")&amp;TRIM(LEFT(tbReporteAsistencia[[#This Row],[ESTADO]],17)))))</f>
        <v>00/01/1900</v>
      </c>
      <c r="H4440">
        <f>tbReporteAsistencia[[#This Row],[CLAVE DISPOSITIVO]]</f>
        <v>0</v>
      </c>
      <c r="I4440" s="9">
        <f>tbReporteAsistencia[[#This Row],[REGISTRO]]</f>
        <v>0</v>
      </c>
      <c r="J4440" s="12">
        <f>tbReporteAsistencia[[#This Row],[REGISTRO]]</f>
        <v>0</v>
      </c>
    </row>
    <row r="4441" spans="7:10">
      <c r="G4441" t="str">
        <f>IF(TRIM(LEFT(tbReporteAsistencia[[#This Row],[ESTADO]],7))="ENTRADA",(tbReporteAsistencia[[#This Row],[CLAVE]]&amp;TEXT(tbReporteAsistencia[[#This Row],[REGISTRO]],"dd/mm/yyyy")&amp;TRIM(LEFT(tbReporteAsistencia[[#This Row],[ESTADO]],7))),IF(TRIM(LEFT(tbReporteAsistencia[[#This Row],[ESTADO]],7))="SALIDA",(tbReporteAsistencia[[#This Row],[CLAVE]]&amp;TEXT(tbReporteAsistencia[[#This Row],[REGISTRO]],"dd/mm/yyyy")&amp;TRIM(LEFT(tbReporteAsistencia[[#This Row],[ESTADO]],7))),(tbReporteAsistencia[[#This Row],[CLAVE]]&amp;TEXT(tbReporteAsistencia[[#This Row],[REGISTRO]],"dd/mm/yyyy")&amp;TRIM(LEFT(tbReporteAsistencia[[#This Row],[ESTADO]],17)))))</f>
        <v>00/01/1900</v>
      </c>
      <c r="H4441">
        <f>tbReporteAsistencia[[#This Row],[CLAVE DISPOSITIVO]]</f>
        <v>0</v>
      </c>
      <c r="I4441" s="9">
        <f>tbReporteAsistencia[[#This Row],[REGISTRO]]</f>
        <v>0</v>
      </c>
      <c r="J4441" s="12">
        <f>tbReporteAsistencia[[#This Row],[REGISTRO]]</f>
        <v>0</v>
      </c>
    </row>
    <row r="4442" spans="7:10">
      <c r="G4442" t="str">
        <f>IF(TRIM(LEFT(tbReporteAsistencia[[#This Row],[ESTADO]],7))="ENTRADA",(tbReporteAsistencia[[#This Row],[CLAVE]]&amp;TEXT(tbReporteAsistencia[[#This Row],[REGISTRO]],"dd/mm/yyyy")&amp;TRIM(LEFT(tbReporteAsistencia[[#This Row],[ESTADO]],7))),IF(TRIM(LEFT(tbReporteAsistencia[[#This Row],[ESTADO]],7))="SALIDA",(tbReporteAsistencia[[#This Row],[CLAVE]]&amp;TEXT(tbReporteAsistencia[[#This Row],[REGISTRO]],"dd/mm/yyyy")&amp;TRIM(LEFT(tbReporteAsistencia[[#This Row],[ESTADO]],7))),(tbReporteAsistencia[[#This Row],[CLAVE]]&amp;TEXT(tbReporteAsistencia[[#This Row],[REGISTRO]],"dd/mm/yyyy")&amp;TRIM(LEFT(tbReporteAsistencia[[#This Row],[ESTADO]],17)))))</f>
        <v>00/01/1900</v>
      </c>
      <c r="H4442">
        <f>tbReporteAsistencia[[#This Row],[CLAVE DISPOSITIVO]]</f>
        <v>0</v>
      </c>
      <c r="I4442" s="9">
        <f>tbReporteAsistencia[[#This Row],[REGISTRO]]</f>
        <v>0</v>
      </c>
      <c r="J4442" s="12">
        <f>tbReporteAsistencia[[#This Row],[REGISTRO]]</f>
        <v>0</v>
      </c>
    </row>
    <row r="4443" spans="7:10">
      <c r="G4443" t="str">
        <f>IF(TRIM(LEFT(tbReporteAsistencia[[#This Row],[ESTADO]],7))="ENTRADA",(tbReporteAsistencia[[#This Row],[CLAVE]]&amp;TEXT(tbReporteAsistencia[[#This Row],[REGISTRO]],"dd/mm/yyyy")&amp;TRIM(LEFT(tbReporteAsistencia[[#This Row],[ESTADO]],7))),IF(TRIM(LEFT(tbReporteAsistencia[[#This Row],[ESTADO]],7))="SALIDA",(tbReporteAsistencia[[#This Row],[CLAVE]]&amp;TEXT(tbReporteAsistencia[[#This Row],[REGISTRO]],"dd/mm/yyyy")&amp;TRIM(LEFT(tbReporteAsistencia[[#This Row],[ESTADO]],7))),(tbReporteAsistencia[[#This Row],[CLAVE]]&amp;TEXT(tbReporteAsistencia[[#This Row],[REGISTRO]],"dd/mm/yyyy")&amp;TRIM(LEFT(tbReporteAsistencia[[#This Row],[ESTADO]],17)))))</f>
        <v>00/01/1900</v>
      </c>
      <c r="H4443">
        <f>tbReporteAsistencia[[#This Row],[CLAVE DISPOSITIVO]]</f>
        <v>0</v>
      </c>
      <c r="I4443" s="9">
        <f>tbReporteAsistencia[[#This Row],[REGISTRO]]</f>
        <v>0</v>
      </c>
      <c r="J4443" s="12">
        <f>tbReporteAsistencia[[#This Row],[REGISTRO]]</f>
        <v>0</v>
      </c>
    </row>
    <row r="4444" spans="7:10">
      <c r="G4444" t="str">
        <f>IF(TRIM(LEFT(tbReporteAsistencia[[#This Row],[ESTADO]],7))="ENTRADA",(tbReporteAsistencia[[#This Row],[CLAVE]]&amp;TEXT(tbReporteAsistencia[[#This Row],[REGISTRO]],"dd/mm/yyyy")&amp;TRIM(LEFT(tbReporteAsistencia[[#This Row],[ESTADO]],7))),IF(TRIM(LEFT(tbReporteAsistencia[[#This Row],[ESTADO]],7))="SALIDA",(tbReporteAsistencia[[#This Row],[CLAVE]]&amp;TEXT(tbReporteAsistencia[[#This Row],[REGISTRO]],"dd/mm/yyyy")&amp;TRIM(LEFT(tbReporteAsistencia[[#This Row],[ESTADO]],7))),(tbReporteAsistencia[[#This Row],[CLAVE]]&amp;TEXT(tbReporteAsistencia[[#This Row],[REGISTRO]],"dd/mm/yyyy")&amp;TRIM(LEFT(tbReporteAsistencia[[#This Row],[ESTADO]],17)))))</f>
        <v>00/01/1900</v>
      </c>
      <c r="H4444">
        <f>tbReporteAsistencia[[#This Row],[CLAVE DISPOSITIVO]]</f>
        <v>0</v>
      </c>
      <c r="I4444" s="9">
        <f>tbReporteAsistencia[[#This Row],[REGISTRO]]</f>
        <v>0</v>
      </c>
      <c r="J4444" s="12">
        <f>tbReporteAsistencia[[#This Row],[REGISTRO]]</f>
        <v>0</v>
      </c>
    </row>
    <row r="4445" spans="7:10">
      <c r="G4445" t="str">
        <f>IF(TRIM(LEFT(tbReporteAsistencia[[#This Row],[ESTADO]],7))="ENTRADA",(tbReporteAsistencia[[#This Row],[CLAVE]]&amp;TEXT(tbReporteAsistencia[[#This Row],[REGISTRO]],"dd/mm/yyyy")&amp;TRIM(LEFT(tbReporteAsistencia[[#This Row],[ESTADO]],7))),IF(TRIM(LEFT(tbReporteAsistencia[[#This Row],[ESTADO]],7))="SALIDA",(tbReporteAsistencia[[#This Row],[CLAVE]]&amp;TEXT(tbReporteAsistencia[[#This Row],[REGISTRO]],"dd/mm/yyyy")&amp;TRIM(LEFT(tbReporteAsistencia[[#This Row],[ESTADO]],7))),(tbReporteAsistencia[[#This Row],[CLAVE]]&amp;TEXT(tbReporteAsistencia[[#This Row],[REGISTRO]],"dd/mm/yyyy")&amp;TRIM(LEFT(tbReporteAsistencia[[#This Row],[ESTADO]],17)))))</f>
        <v>00/01/1900</v>
      </c>
      <c r="H4445">
        <f>tbReporteAsistencia[[#This Row],[CLAVE DISPOSITIVO]]</f>
        <v>0</v>
      </c>
      <c r="I4445" s="9">
        <f>tbReporteAsistencia[[#This Row],[REGISTRO]]</f>
        <v>0</v>
      </c>
      <c r="J4445" s="12">
        <f>tbReporteAsistencia[[#This Row],[REGISTRO]]</f>
        <v>0</v>
      </c>
    </row>
    <row r="4446" spans="7:10">
      <c r="G4446" t="str">
        <f>IF(TRIM(LEFT(tbReporteAsistencia[[#This Row],[ESTADO]],7))="ENTRADA",(tbReporteAsistencia[[#This Row],[CLAVE]]&amp;TEXT(tbReporteAsistencia[[#This Row],[REGISTRO]],"dd/mm/yyyy")&amp;TRIM(LEFT(tbReporteAsistencia[[#This Row],[ESTADO]],7))),IF(TRIM(LEFT(tbReporteAsistencia[[#This Row],[ESTADO]],7))="SALIDA",(tbReporteAsistencia[[#This Row],[CLAVE]]&amp;TEXT(tbReporteAsistencia[[#This Row],[REGISTRO]],"dd/mm/yyyy")&amp;TRIM(LEFT(tbReporteAsistencia[[#This Row],[ESTADO]],7))),(tbReporteAsistencia[[#This Row],[CLAVE]]&amp;TEXT(tbReporteAsistencia[[#This Row],[REGISTRO]],"dd/mm/yyyy")&amp;TRIM(LEFT(tbReporteAsistencia[[#This Row],[ESTADO]],17)))))</f>
        <v>00/01/1900</v>
      </c>
      <c r="H4446">
        <f>tbReporteAsistencia[[#This Row],[CLAVE DISPOSITIVO]]</f>
        <v>0</v>
      </c>
      <c r="I4446" s="9">
        <f>tbReporteAsistencia[[#This Row],[REGISTRO]]</f>
        <v>0</v>
      </c>
      <c r="J4446" s="12">
        <f>tbReporteAsistencia[[#This Row],[REGISTRO]]</f>
        <v>0</v>
      </c>
    </row>
    <row r="4447" spans="7:10">
      <c r="G4447" t="str">
        <f>IF(TRIM(LEFT(tbReporteAsistencia[[#This Row],[ESTADO]],7))="ENTRADA",(tbReporteAsistencia[[#This Row],[CLAVE]]&amp;TEXT(tbReporteAsistencia[[#This Row],[REGISTRO]],"dd/mm/yyyy")&amp;TRIM(LEFT(tbReporteAsistencia[[#This Row],[ESTADO]],7))),IF(TRIM(LEFT(tbReporteAsistencia[[#This Row],[ESTADO]],7))="SALIDA",(tbReporteAsistencia[[#This Row],[CLAVE]]&amp;TEXT(tbReporteAsistencia[[#This Row],[REGISTRO]],"dd/mm/yyyy")&amp;TRIM(LEFT(tbReporteAsistencia[[#This Row],[ESTADO]],7))),(tbReporteAsistencia[[#This Row],[CLAVE]]&amp;TEXT(tbReporteAsistencia[[#This Row],[REGISTRO]],"dd/mm/yyyy")&amp;TRIM(LEFT(tbReporteAsistencia[[#This Row],[ESTADO]],17)))))</f>
        <v>00/01/1900</v>
      </c>
      <c r="H4447">
        <f>tbReporteAsistencia[[#This Row],[CLAVE DISPOSITIVO]]</f>
        <v>0</v>
      </c>
      <c r="I4447" s="9">
        <f>tbReporteAsistencia[[#This Row],[REGISTRO]]</f>
        <v>0</v>
      </c>
      <c r="J4447" s="12">
        <f>tbReporteAsistencia[[#This Row],[REGISTRO]]</f>
        <v>0</v>
      </c>
    </row>
    <row r="4448" spans="7:10">
      <c r="G4448" t="str">
        <f>IF(TRIM(LEFT(tbReporteAsistencia[[#This Row],[ESTADO]],7))="ENTRADA",(tbReporteAsistencia[[#This Row],[CLAVE]]&amp;TEXT(tbReporteAsistencia[[#This Row],[REGISTRO]],"dd/mm/yyyy")&amp;TRIM(LEFT(tbReporteAsistencia[[#This Row],[ESTADO]],7))),IF(TRIM(LEFT(tbReporteAsistencia[[#This Row],[ESTADO]],7))="SALIDA",(tbReporteAsistencia[[#This Row],[CLAVE]]&amp;TEXT(tbReporteAsistencia[[#This Row],[REGISTRO]],"dd/mm/yyyy")&amp;TRIM(LEFT(tbReporteAsistencia[[#This Row],[ESTADO]],7))),(tbReporteAsistencia[[#This Row],[CLAVE]]&amp;TEXT(tbReporteAsistencia[[#This Row],[REGISTRO]],"dd/mm/yyyy")&amp;TRIM(LEFT(tbReporteAsistencia[[#This Row],[ESTADO]],17)))))</f>
        <v>00/01/1900</v>
      </c>
      <c r="H4448">
        <f>tbReporteAsistencia[[#This Row],[CLAVE DISPOSITIVO]]</f>
        <v>0</v>
      </c>
      <c r="I4448" s="9">
        <f>tbReporteAsistencia[[#This Row],[REGISTRO]]</f>
        <v>0</v>
      </c>
      <c r="J4448" s="12">
        <f>tbReporteAsistencia[[#This Row],[REGISTRO]]</f>
        <v>0</v>
      </c>
    </row>
    <row r="4449" spans="7:10">
      <c r="G4449" t="str">
        <f>IF(TRIM(LEFT(tbReporteAsistencia[[#This Row],[ESTADO]],7))="ENTRADA",(tbReporteAsistencia[[#This Row],[CLAVE]]&amp;TEXT(tbReporteAsistencia[[#This Row],[REGISTRO]],"dd/mm/yyyy")&amp;TRIM(LEFT(tbReporteAsistencia[[#This Row],[ESTADO]],7))),IF(TRIM(LEFT(tbReporteAsistencia[[#This Row],[ESTADO]],7))="SALIDA",(tbReporteAsistencia[[#This Row],[CLAVE]]&amp;TEXT(tbReporteAsistencia[[#This Row],[REGISTRO]],"dd/mm/yyyy")&amp;TRIM(LEFT(tbReporteAsistencia[[#This Row],[ESTADO]],7))),(tbReporteAsistencia[[#This Row],[CLAVE]]&amp;TEXT(tbReporteAsistencia[[#This Row],[REGISTRO]],"dd/mm/yyyy")&amp;TRIM(LEFT(tbReporteAsistencia[[#This Row],[ESTADO]],17)))))</f>
        <v>00/01/1900</v>
      </c>
      <c r="H4449">
        <f>tbReporteAsistencia[[#This Row],[CLAVE DISPOSITIVO]]</f>
        <v>0</v>
      </c>
      <c r="I4449" s="9">
        <f>tbReporteAsistencia[[#This Row],[REGISTRO]]</f>
        <v>0</v>
      </c>
      <c r="J4449" s="12">
        <f>tbReporteAsistencia[[#This Row],[REGISTRO]]</f>
        <v>0</v>
      </c>
    </row>
    <row r="4450" spans="7:10">
      <c r="G4450" t="str">
        <f>IF(TRIM(LEFT(tbReporteAsistencia[[#This Row],[ESTADO]],7))="ENTRADA",(tbReporteAsistencia[[#This Row],[CLAVE]]&amp;TEXT(tbReporteAsistencia[[#This Row],[REGISTRO]],"dd/mm/yyyy")&amp;TRIM(LEFT(tbReporteAsistencia[[#This Row],[ESTADO]],7))),IF(TRIM(LEFT(tbReporteAsistencia[[#This Row],[ESTADO]],7))="SALIDA",(tbReporteAsistencia[[#This Row],[CLAVE]]&amp;TEXT(tbReporteAsistencia[[#This Row],[REGISTRO]],"dd/mm/yyyy")&amp;TRIM(LEFT(tbReporteAsistencia[[#This Row],[ESTADO]],7))),(tbReporteAsistencia[[#This Row],[CLAVE]]&amp;TEXT(tbReporteAsistencia[[#This Row],[REGISTRO]],"dd/mm/yyyy")&amp;TRIM(LEFT(tbReporteAsistencia[[#This Row],[ESTADO]],17)))))</f>
        <v>00/01/1900</v>
      </c>
      <c r="H4450">
        <f>tbReporteAsistencia[[#This Row],[CLAVE DISPOSITIVO]]</f>
        <v>0</v>
      </c>
      <c r="I4450" s="9">
        <f>tbReporteAsistencia[[#This Row],[REGISTRO]]</f>
        <v>0</v>
      </c>
      <c r="J4450" s="12">
        <f>tbReporteAsistencia[[#This Row],[REGISTRO]]</f>
        <v>0</v>
      </c>
    </row>
    <row r="4451" spans="7:10">
      <c r="G4451" t="str">
        <f>IF(TRIM(LEFT(tbReporteAsistencia[[#This Row],[ESTADO]],7))="ENTRADA",(tbReporteAsistencia[[#This Row],[CLAVE]]&amp;TEXT(tbReporteAsistencia[[#This Row],[REGISTRO]],"dd/mm/yyyy")&amp;TRIM(LEFT(tbReporteAsistencia[[#This Row],[ESTADO]],7))),IF(TRIM(LEFT(tbReporteAsistencia[[#This Row],[ESTADO]],7))="SALIDA",(tbReporteAsistencia[[#This Row],[CLAVE]]&amp;TEXT(tbReporteAsistencia[[#This Row],[REGISTRO]],"dd/mm/yyyy")&amp;TRIM(LEFT(tbReporteAsistencia[[#This Row],[ESTADO]],7))),(tbReporteAsistencia[[#This Row],[CLAVE]]&amp;TEXT(tbReporteAsistencia[[#This Row],[REGISTRO]],"dd/mm/yyyy")&amp;TRIM(LEFT(tbReporteAsistencia[[#This Row],[ESTADO]],17)))))</f>
        <v>00/01/1900</v>
      </c>
      <c r="H4451">
        <f>tbReporteAsistencia[[#This Row],[CLAVE DISPOSITIVO]]</f>
        <v>0</v>
      </c>
      <c r="I4451" s="9">
        <f>tbReporteAsistencia[[#This Row],[REGISTRO]]</f>
        <v>0</v>
      </c>
      <c r="J4451" s="12">
        <f>tbReporteAsistencia[[#This Row],[REGISTRO]]</f>
        <v>0</v>
      </c>
    </row>
    <row r="4452" spans="7:10">
      <c r="G4452" t="str">
        <f>IF(TRIM(LEFT(tbReporteAsistencia[[#This Row],[ESTADO]],7))="ENTRADA",(tbReporteAsistencia[[#This Row],[CLAVE]]&amp;TEXT(tbReporteAsistencia[[#This Row],[REGISTRO]],"dd/mm/yyyy")&amp;TRIM(LEFT(tbReporteAsistencia[[#This Row],[ESTADO]],7))),IF(TRIM(LEFT(tbReporteAsistencia[[#This Row],[ESTADO]],7))="SALIDA",(tbReporteAsistencia[[#This Row],[CLAVE]]&amp;TEXT(tbReporteAsistencia[[#This Row],[REGISTRO]],"dd/mm/yyyy")&amp;TRIM(LEFT(tbReporteAsistencia[[#This Row],[ESTADO]],7))),(tbReporteAsistencia[[#This Row],[CLAVE]]&amp;TEXT(tbReporteAsistencia[[#This Row],[REGISTRO]],"dd/mm/yyyy")&amp;TRIM(LEFT(tbReporteAsistencia[[#This Row],[ESTADO]],17)))))</f>
        <v>00/01/1900</v>
      </c>
      <c r="H4452">
        <f>tbReporteAsistencia[[#This Row],[CLAVE DISPOSITIVO]]</f>
        <v>0</v>
      </c>
      <c r="I4452" s="9">
        <f>tbReporteAsistencia[[#This Row],[REGISTRO]]</f>
        <v>0</v>
      </c>
      <c r="J4452" s="12">
        <f>tbReporteAsistencia[[#This Row],[REGISTRO]]</f>
        <v>0</v>
      </c>
    </row>
    <row r="4453" spans="7:10">
      <c r="G4453" t="str">
        <f>IF(TRIM(LEFT(tbReporteAsistencia[[#This Row],[ESTADO]],7))="ENTRADA",(tbReporteAsistencia[[#This Row],[CLAVE]]&amp;TEXT(tbReporteAsistencia[[#This Row],[REGISTRO]],"dd/mm/yyyy")&amp;TRIM(LEFT(tbReporteAsistencia[[#This Row],[ESTADO]],7))),IF(TRIM(LEFT(tbReporteAsistencia[[#This Row],[ESTADO]],7))="SALIDA",(tbReporteAsistencia[[#This Row],[CLAVE]]&amp;TEXT(tbReporteAsistencia[[#This Row],[REGISTRO]],"dd/mm/yyyy")&amp;TRIM(LEFT(tbReporteAsistencia[[#This Row],[ESTADO]],7))),(tbReporteAsistencia[[#This Row],[CLAVE]]&amp;TEXT(tbReporteAsistencia[[#This Row],[REGISTRO]],"dd/mm/yyyy")&amp;TRIM(LEFT(tbReporteAsistencia[[#This Row],[ESTADO]],17)))))</f>
        <v>00/01/1900</v>
      </c>
      <c r="H4453">
        <f>tbReporteAsistencia[[#This Row],[CLAVE DISPOSITIVO]]</f>
        <v>0</v>
      </c>
      <c r="I4453" s="9">
        <f>tbReporteAsistencia[[#This Row],[REGISTRO]]</f>
        <v>0</v>
      </c>
      <c r="J4453" s="12">
        <f>tbReporteAsistencia[[#This Row],[REGISTRO]]</f>
        <v>0</v>
      </c>
    </row>
    <row r="4454" spans="7:10">
      <c r="G4454" t="str">
        <f>IF(TRIM(LEFT(tbReporteAsistencia[[#This Row],[ESTADO]],7))="ENTRADA",(tbReporteAsistencia[[#This Row],[CLAVE]]&amp;TEXT(tbReporteAsistencia[[#This Row],[REGISTRO]],"dd/mm/yyyy")&amp;TRIM(LEFT(tbReporteAsistencia[[#This Row],[ESTADO]],7))),IF(TRIM(LEFT(tbReporteAsistencia[[#This Row],[ESTADO]],7))="SALIDA",(tbReporteAsistencia[[#This Row],[CLAVE]]&amp;TEXT(tbReporteAsistencia[[#This Row],[REGISTRO]],"dd/mm/yyyy")&amp;TRIM(LEFT(tbReporteAsistencia[[#This Row],[ESTADO]],7))),(tbReporteAsistencia[[#This Row],[CLAVE]]&amp;TEXT(tbReporteAsistencia[[#This Row],[REGISTRO]],"dd/mm/yyyy")&amp;TRIM(LEFT(tbReporteAsistencia[[#This Row],[ESTADO]],17)))))</f>
        <v>00/01/1900</v>
      </c>
      <c r="H4454">
        <f>tbReporteAsistencia[[#This Row],[CLAVE DISPOSITIVO]]</f>
        <v>0</v>
      </c>
      <c r="I4454" s="9">
        <f>tbReporteAsistencia[[#This Row],[REGISTRO]]</f>
        <v>0</v>
      </c>
      <c r="J4454" s="12">
        <f>tbReporteAsistencia[[#This Row],[REGISTRO]]</f>
        <v>0</v>
      </c>
    </row>
    <row r="4455" spans="7:10">
      <c r="G4455" t="str">
        <f>IF(TRIM(LEFT(tbReporteAsistencia[[#This Row],[ESTADO]],7))="ENTRADA",(tbReporteAsistencia[[#This Row],[CLAVE]]&amp;TEXT(tbReporteAsistencia[[#This Row],[REGISTRO]],"dd/mm/yyyy")&amp;TRIM(LEFT(tbReporteAsistencia[[#This Row],[ESTADO]],7))),IF(TRIM(LEFT(tbReporteAsistencia[[#This Row],[ESTADO]],7))="SALIDA",(tbReporteAsistencia[[#This Row],[CLAVE]]&amp;TEXT(tbReporteAsistencia[[#This Row],[REGISTRO]],"dd/mm/yyyy")&amp;TRIM(LEFT(tbReporteAsistencia[[#This Row],[ESTADO]],7))),(tbReporteAsistencia[[#This Row],[CLAVE]]&amp;TEXT(tbReporteAsistencia[[#This Row],[REGISTRO]],"dd/mm/yyyy")&amp;TRIM(LEFT(tbReporteAsistencia[[#This Row],[ESTADO]],17)))))</f>
        <v>00/01/1900</v>
      </c>
      <c r="H4455">
        <f>tbReporteAsistencia[[#This Row],[CLAVE DISPOSITIVO]]</f>
        <v>0</v>
      </c>
      <c r="I4455" s="9">
        <f>tbReporteAsistencia[[#This Row],[REGISTRO]]</f>
        <v>0</v>
      </c>
      <c r="J4455" s="12">
        <f>tbReporteAsistencia[[#This Row],[REGISTRO]]</f>
        <v>0</v>
      </c>
    </row>
    <row r="4456" spans="7:10">
      <c r="G4456" t="str">
        <f>IF(TRIM(LEFT(tbReporteAsistencia[[#This Row],[ESTADO]],7))="ENTRADA",(tbReporteAsistencia[[#This Row],[CLAVE]]&amp;TEXT(tbReporteAsistencia[[#This Row],[REGISTRO]],"dd/mm/yyyy")&amp;TRIM(LEFT(tbReporteAsistencia[[#This Row],[ESTADO]],7))),IF(TRIM(LEFT(tbReporteAsistencia[[#This Row],[ESTADO]],7))="SALIDA",(tbReporteAsistencia[[#This Row],[CLAVE]]&amp;TEXT(tbReporteAsistencia[[#This Row],[REGISTRO]],"dd/mm/yyyy")&amp;TRIM(LEFT(tbReporteAsistencia[[#This Row],[ESTADO]],7))),(tbReporteAsistencia[[#This Row],[CLAVE]]&amp;TEXT(tbReporteAsistencia[[#This Row],[REGISTRO]],"dd/mm/yyyy")&amp;TRIM(LEFT(tbReporteAsistencia[[#This Row],[ESTADO]],17)))))</f>
        <v>00/01/1900</v>
      </c>
      <c r="H4456">
        <f>tbReporteAsistencia[[#This Row],[CLAVE DISPOSITIVO]]</f>
        <v>0</v>
      </c>
      <c r="I4456" s="9">
        <f>tbReporteAsistencia[[#This Row],[REGISTRO]]</f>
        <v>0</v>
      </c>
      <c r="J4456" s="12">
        <f>tbReporteAsistencia[[#This Row],[REGISTRO]]</f>
        <v>0</v>
      </c>
    </row>
    <row r="4457" spans="7:10">
      <c r="G4457" t="str">
        <f>IF(TRIM(LEFT(tbReporteAsistencia[[#This Row],[ESTADO]],7))="ENTRADA",(tbReporteAsistencia[[#This Row],[CLAVE]]&amp;TEXT(tbReporteAsistencia[[#This Row],[REGISTRO]],"dd/mm/yyyy")&amp;TRIM(LEFT(tbReporteAsistencia[[#This Row],[ESTADO]],7))),IF(TRIM(LEFT(tbReporteAsistencia[[#This Row],[ESTADO]],7))="SALIDA",(tbReporteAsistencia[[#This Row],[CLAVE]]&amp;TEXT(tbReporteAsistencia[[#This Row],[REGISTRO]],"dd/mm/yyyy")&amp;TRIM(LEFT(tbReporteAsistencia[[#This Row],[ESTADO]],7))),(tbReporteAsistencia[[#This Row],[CLAVE]]&amp;TEXT(tbReporteAsistencia[[#This Row],[REGISTRO]],"dd/mm/yyyy")&amp;TRIM(LEFT(tbReporteAsistencia[[#This Row],[ESTADO]],17)))))</f>
        <v>00/01/1900</v>
      </c>
      <c r="H4457">
        <f>tbReporteAsistencia[[#This Row],[CLAVE DISPOSITIVO]]</f>
        <v>0</v>
      </c>
      <c r="I4457" s="9">
        <f>tbReporteAsistencia[[#This Row],[REGISTRO]]</f>
        <v>0</v>
      </c>
      <c r="J4457" s="12">
        <f>tbReporteAsistencia[[#This Row],[REGISTRO]]</f>
        <v>0</v>
      </c>
    </row>
    <row r="4458" spans="7:10">
      <c r="G4458" t="str">
        <f>IF(TRIM(LEFT(tbReporteAsistencia[[#This Row],[ESTADO]],7))="ENTRADA",(tbReporteAsistencia[[#This Row],[CLAVE]]&amp;TEXT(tbReporteAsistencia[[#This Row],[REGISTRO]],"dd/mm/yyyy")&amp;TRIM(LEFT(tbReporteAsistencia[[#This Row],[ESTADO]],7))),IF(TRIM(LEFT(tbReporteAsistencia[[#This Row],[ESTADO]],7))="SALIDA",(tbReporteAsistencia[[#This Row],[CLAVE]]&amp;TEXT(tbReporteAsistencia[[#This Row],[REGISTRO]],"dd/mm/yyyy")&amp;TRIM(LEFT(tbReporteAsistencia[[#This Row],[ESTADO]],7))),(tbReporteAsistencia[[#This Row],[CLAVE]]&amp;TEXT(tbReporteAsistencia[[#This Row],[REGISTRO]],"dd/mm/yyyy")&amp;TRIM(LEFT(tbReporteAsistencia[[#This Row],[ESTADO]],17)))))</f>
        <v>00/01/1900</v>
      </c>
      <c r="H4458">
        <f>tbReporteAsistencia[[#This Row],[CLAVE DISPOSITIVO]]</f>
        <v>0</v>
      </c>
      <c r="I4458" s="9">
        <f>tbReporteAsistencia[[#This Row],[REGISTRO]]</f>
        <v>0</v>
      </c>
      <c r="J4458" s="12">
        <f>tbReporteAsistencia[[#This Row],[REGISTRO]]</f>
        <v>0</v>
      </c>
    </row>
    <row r="4459" spans="7:10">
      <c r="G4459" t="str">
        <f>IF(TRIM(LEFT(tbReporteAsistencia[[#This Row],[ESTADO]],7))="ENTRADA",(tbReporteAsistencia[[#This Row],[CLAVE]]&amp;TEXT(tbReporteAsistencia[[#This Row],[REGISTRO]],"dd/mm/yyyy")&amp;TRIM(LEFT(tbReporteAsistencia[[#This Row],[ESTADO]],7))),IF(TRIM(LEFT(tbReporteAsistencia[[#This Row],[ESTADO]],7))="SALIDA",(tbReporteAsistencia[[#This Row],[CLAVE]]&amp;TEXT(tbReporteAsistencia[[#This Row],[REGISTRO]],"dd/mm/yyyy")&amp;TRIM(LEFT(tbReporteAsistencia[[#This Row],[ESTADO]],7))),(tbReporteAsistencia[[#This Row],[CLAVE]]&amp;TEXT(tbReporteAsistencia[[#This Row],[REGISTRO]],"dd/mm/yyyy")&amp;TRIM(LEFT(tbReporteAsistencia[[#This Row],[ESTADO]],17)))))</f>
        <v>00/01/1900</v>
      </c>
      <c r="H4459">
        <f>tbReporteAsistencia[[#This Row],[CLAVE DISPOSITIVO]]</f>
        <v>0</v>
      </c>
      <c r="I4459" s="9">
        <f>tbReporteAsistencia[[#This Row],[REGISTRO]]</f>
        <v>0</v>
      </c>
      <c r="J4459" s="12">
        <f>tbReporteAsistencia[[#This Row],[REGISTRO]]</f>
        <v>0</v>
      </c>
    </row>
    <row r="4460" spans="7:10">
      <c r="G4460" t="str">
        <f>IF(TRIM(LEFT(tbReporteAsistencia[[#This Row],[ESTADO]],7))="ENTRADA",(tbReporteAsistencia[[#This Row],[CLAVE]]&amp;TEXT(tbReporteAsistencia[[#This Row],[REGISTRO]],"dd/mm/yyyy")&amp;TRIM(LEFT(tbReporteAsistencia[[#This Row],[ESTADO]],7))),IF(TRIM(LEFT(tbReporteAsistencia[[#This Row],[ESTADO]],7))="SALIDA",(tbReporteAsistencia[[#This Row],[CLAVE]]&amp;TEXT(tbReporteAsistencia[[#This Row],[REGISTRO]],"dd/mm/yyyy")&amp;TRIM(LEFT(tbReporteAsistencia[[#This Row],[ESTADO]],7))),(tbReporteAsistencia[[#This Row],[CLAVE]]&amp;TEXT(tbReporteAsistencia[[#This Row],[REGISTRO]],"dd/mm/yyyy")&amp;TRIM(LEFT(tbReporteAsistencia[[#This Row],[ESTADO]],17)))))</f>
        <v>00/01/1900</v>
      </c>
      <c r="H4460">
        <f>tbReporteAsistencia[[#This Row],[CLAVE DISPOSITIVO]]</f>
        <v>0</v>
      </c>
      <c r="I4460" s="9">
        <f>tbReporteAsistencia[[#This Row],[REGISTRO]]</f>
        <v>0</v>
      </c>
      <c r="J4460" s="12">
        <f>tbReporteAsistencia[[#This Row],[REGISTRO]]</f>
        <v>0</v>
      </c>
    </row>
    <row r="4461" spans="7:10">
      <c r="G4461" t="str">
        <f>IF(TRIM(LEFT(tbReporteAsistencia[[#This Row],[ESTADO]],7))="ENTRADA",(tbReporteAsistencia[[#This Row],[CLAVE]]&amp;TEXT(tbReporteAsistencia[[#This Row],[REGISTRO]],"dd/mm/yyyy")&amp;TRIM(LEFT(tbReporteAsistencia[[#This Row],[ESTADO]],7))),IF(TRIM(LEFT(tbReporteAsistencia[[#This Row],[ESTADO]],7))="SALIDA",(tbReporteAsistencia[[#This Row],[CLAVE]]&amp;TEXT(tbReporteAsistencia[[#This Row],[REGISTRO]],"dd/mm/yyyy")&amp;TRIM(LEFT(tbReporteAsistencia[[#This Row],[ESTADO]],7))),(tbReporteAsistencia[[#This Row],[CLAVE]]&amp;TEXT(tbReporteAsistencia[[#This Row],[REGISTRO]],"dd/mm/yyyy")&amp;TRIM(LEFT(tbReporteAsistencia[[#This Row],[ESTADO]],17)))))</f>
        <v>00/01/1900</v>
      </c>
      <c r="H4461">
        <f>tbReporteAsistencia[[#This Row],[CLAVE DISPOSITIVO]]</f>
        <v>0</v>
      </c>
      <c r="I4461" s="9">
        <f>tbReporteAsistencia[[#This Row],[REGISTRO]]</f>
        <v>0</v>
      </c>
      <c r="J4461" s="12">
        <f>tbReporteAsistencia[[#This Row],[REGISTRO]]</f>
        <v>0</v>
      </c>
    </row>
    <row r="4462" spans="7:10">
      <c r="G4462" t="str">
        <f>IF(TRIM(LEFT(tbReporteAsistencia[[#This Row],[ESTADO]],7))="ENTRADA",(tbReporteAsistencia[[#This Row],[CLAVE]]&amp;TEXT(tbReporteAsistencia[[#This Row],[REGISTRO]],"dd/mm/yyyy")&amp;TRIM(LEFT(tbReporteAsistencia[[#This Row],[ESTADO]],7))),IF(TRIM(LEFT(tbReporteAsistencia[[#This Row],[ESTADO]],7))="SALIDA",(tbReporteAsistencia[[#This Row],[CLAVE]]&amp;TEXT(tbReporteAsistencia[[#This Row],[REGISTRO]],"dd/mm/yyyy")&amp;TRIM(LEFT(tbReporteAsistencia[[#This Row],[ESTADO]],7))),(tbReporteAsistencia[[#This Row],[CLAVE]]&amp;TEXT(tbReporteAsistencia[[#This Row],[REGISTRO]],"dd/mm/yyyy")&amp;TRIM(LEFT(tbReporteAsistencia[[#This Row],[ESTADO]],17)))))</f>
        <v>00/01/1900</v>
      </c>
      <c r="H4462">
        <f>tbReporteAsistencia[[#This Row],[CLAVE DISPOSITIVO]]</f>
        <v>0</v>
      </c>
      <c r="I4462" s="9">
        <f>tbReporteAsistencia[[#This Row],[REGISTRO]]</f>
        <v>0</v>
      </c>
      <c r="J4462" s="12">
        <f>tbReporteAsistencia[[#This Row],[REGISTRO]]</f>
        <v>0</v>
      </c>
    </row>
    <row r="4463" spans="7:10">
      <c r="G4463" t="str">
        <f>IF(TRIM(LEFT(tbReporteAsistencia[[#This Row],[ESTADO]],7))="ENTRADA",(tbReporteAsistencia[[#This Row],[CLAVE]]&amp;TEXT(tbReporteAsistencia[[#This Row],[REGISTRO]],"dd/mm/yyyy")&amp;TRIM(LEFT(tbReporteAsistencia[[#This Row],[ESTADO]],7))),IF(TRIM(LEFT(tbReporteAsistencia[[#This Row],[ESTADO]],7))="SALIDA",(tbReporteAsistencia[[#This Row],[CLAVE]]&amp;TEXT(tbReporteAsistencia[[#This Row],[REGISTRO]],"dd/mm/yyyy")&amp;TRIM(LEFT(tbReporteAsistencia[[#This Row],[ESTADO]],7))),(tbReporteAsistencia[[#This Row],[CLAVE]]&amp;TEXT(tbReporteAsistencia[[#This Row],[REGISTRO]],"dd/mm/yyyy")&amp;TRIM(LEFT(tbReporteAsistencia[[#This Row],[ESTADO]],17)))))</f>
        <v>00/01/1900</v>
      </c>
      <c r="H4463">
        <f>tbReporteAsistencia[[#This Row],[CLAVE DISPOSITIVO]]</f>
        <v>0</v>
      </c>
      <c r="I4463" s="9">
        <f>tbReporteAsistencia[[#This Row],[REGISTRO]]</f>
        <v>0</v>
      </c>
      <c r="J4463" s="12">
        <f>tbReporteAsistencia[[#This Row],[REGISTRO]]</f>
        <v>0</v>
      </c>
    </row>
    <row r="4464" spans="7:10">
      <c r="G4464" t="str">
        <f>IF(TRIM(LEFT(tbReporteAsistencia[[#This Row],[ESTADO]],7))="ENTRADA",(tbReporteAsistencia[[#This Row],[CLAVE]]&amp;TEXT(tbReporteAsistencia[[#This Row],[REGISTRO]],"dd/mm/yyyy")&amp;TRIM(LEFT(tbReporteAsistencia[[#This Row],[ESTADO]],7))),IF(TRIM(LEFT(tbReporteAsistencia[[#This Row],[ESTADO]],7))="SALIDA",(tbReporteAsistencia[[#This Row],[CLAVE]]&amp;TEXT(tbReporteAsistencia[[#This Row],[REGISTRO]],"dd/mm/yyyy")&amp;TRIM(LEFT(tbReporteAsistencia[[#This Row],[ESTADO]],7))),(tbReporteAsistencia[[#This Row],[CLAVE]]&amp;TEXT(tbReporteAsistencia[[#This Row],[REGISTRO]],"dd/mm/yyyy")&amp;TRIM(LEFT(tbReporteAsistencia[[#This Row],[ESTADO]],17)))))</f>
        <v>00/01/1900</v>
      </c>
      <c r="H4464">
        <f>tbReporteAsistencia[[#This Row],[CLAVE DISPOSITIVO]]</f>
        <v>0</v>
      </c>
      <c r="I4464" s="9">
        <f>tbReporteAsistencia[[#This Row],[REGISTRO]]</f>
        <v>0</v>
      </c>
      <c r="J4464" s="12">
        <f>tbReporteAsistencia[[#This Row],[REGISTRO]]</f>
        <v>0</v>
      </c>
    </row>
    <row r="4465" spans="7:10">
      <c r="G4465" t="str">
        <f>IF(TRIM(LEFT(tbReporteAsistencia[[#This Row],[ESTADO]],7))="ENTRADA",(tbReporteAsistencia[[#This Row],[CLAVE]]&amp;TEXT(tbReporteAsistencia[[#This Row],[REGISTRO]],"dd/mm/yyyy")&amp;TRIM(LEFT(tbReporteAsistencia[[#This Row],[ESTADO]],7))),IF(TRIM(LEFT(tbReporteAsistencia[[#This Row],[ESTADO]],7))="SALIDA",(tbReporteAsistencia[[#This Row],[CLAVE]]&amp;TEXT(tbReporteAsistencia[[#This Row],[REGISTRO]],"dd/mm/yyyy")&amp;TRIM(LEFT(tbReporteAsistencia[[#This Row],[ESTADO]],7))),(tbReporteAsistencia[[#This Row],[CLAVE]]&amp;TEXT(tbReporteAsistencia[[#This Row],[REGISTRO]],"dd/mm/yyyy")&amp;TRIM(LEFT(tbReporteAsistencia[[#This Row],[ESTADO]],17)))))</f>
        <v>00/01/1900</v>
      </c>
      <c r="H4465">
        <f>tbReporteAsistencia[[#This Row],[CLAVE DISPOSITIVO]]</f>
        <v>0</v>
      </c>
      <c r="I4465" s="9">
        <f>tbReporteAsistencia[[#This Row],[REGISTRO]]</f>
        <v>0</v>
      </c>
      <c r="J4465" s="12">
        <f>tbReporteAsistencia[[#This Row],[REGISTRO]]</f>
        <v>0</v>
      </c>
    </row>
    <row r="4466" spans="7:10">
      <c r="G4466" t="str">
        <f>IF(TRIM(LEFT(tbReporteAsistencia[[#This Row],[ESTADO]],7))="ENTRADA",(tbReporteAsistencia[[#This Row],[CLAVE]]&amp;TEXT(tbReporteAsistencia[[#This Row],[REGISTRO]],"dd/mm/yyyy")&amp;TRIM(LEFT(tbReporteAsistencia[[#This Row],[ESTADO]],7))),IF(TRIM(LEFT(tbReporteAsistencia[[#This Row],[ESTADO]],7))="SALIDA",(tbReporteAsistencia[[#This Row],[CLAVE]]&amp;TEXT(tbReporteAsistencia[[#This Row],[REGISTRO]],"dd/mm/yyyy")&amp;TRIM(LEFT(tbReporteAsistencia[[#This Row],[ESTADO]],7))),(tbReporteAsistencia[[#This Row],[CLAVE]]&amp;TEXT(tbReporteAsistencia[[#This Row],[REGISTRO]],"dd/mm/yyyy")&amp;TRIM(LEFT(tbReporteAsistencia[[#This Row],[ESTADO]],17)))))</f>
        <v>00/01/1900</v>
      </c>
      <c r="H4466">
        <f>tbReporteAsistencia[[#This Row],[CLAVE DISPOSITIVO]]</f>
        <v>0</v>
      </c>
      <c r="I4466" s="9">
        <f>tbReporteAsistencia[[#This Row],[REGISTRO]]</f>
        <v>0</v>
      </c>
      <c r="J4466" s="12">
        <f>tbReporteAsistencia[[#This Row],[REGISTRO]]</f>
        <v>0</v>
      </c>
    </row>
    <row r="4467" spans="7:10">
      <c r="G4467" t="str">
        <f>IF(TRIM(LEFT(tbReporteAsistencia[[#This Row],[ESTADO]],7))="ENTRADA",(tbReporteAsistencia[[#This Row],[CLAVE]]&amp;TEXT(tbReporteAsistencia[[#This Row],[REGISTRO]],"dd/mm/yyyy")&amp;TRIM(LEFT(tbReporteAsistencia[[#This Row],[ESTADO]],7))),IF(TRIM(LEFT(tbReporteAsistencia[[#This Row],[ESTADO]],7))="SALIDA",(tbReporteAsistencia[[#This Row],[CLAVE]]&amp;TEXT(tbReporteAsistencia[[#This Row],[REGISTRO]],"dd/mm/yyyy")&amp;TRIM(LEFT(tbReporteAsistencia[[#This Row],[ESTADO]],7))),(tbReporteAsistencia[[#This Row],[CLAVE]]&amp;TEXT(tbReporteAsistencia[[#This Row],[REGISTRO]],"dd/mm/yyyy")&amp;TRIM(LEFT(tbReporteAsistencia[[#This Row],[ESTADO]],17)))))</f>
        <v>00/01/1900</v>
      </c>
      <c r="H4467">
        <f>tbReporteAsistencia[[#This Row],[CLAVE DISPOSITIVO]]</f>
        <v>0</v>
      </c>
      <c r="I4467" s="9">
        <f>tbReporteAsistencia[[#This Row],[REGISTRO]]</f>
        <v>0</v>
      </c>
      <c r="J4467" s="12">
        <f>tbReporteAsistencia[[#This Row],[REGISTRO]]</f>
        <v>0</v>
      </c>
    </row>
    <row r="4468" spans="7:10">
      <c r="G4468" t="str">
        <f>IF(TRIM(LEFT(tbReporteAsistencia[[#This Row],[ESTADO]],7))="ENTRADA",(tbReporteAsistencia[[#This Row],[CLAVE]]&amp;TEXT(tbReporteAsistencia[[#This Row],[REGISTRO]],"dd/mm/yyyy")&amp;TRIM(LEFT(tbReporteAsistencia[[#This Row],[ESTADO]],7))),IF(TRIM(LEFT(tbReporteAsistencia[[#This Row],[ESTADO]],7))="SALIDA",(tbReporteAsistencia[[#This Row],[CLAVE]]&amp;TEXT(tbReporteAsistencia[[#This Row],[REGISTRO]],"dd/mm/yyyy")&amp;TRIM(LEFT(tbReporteAsistencia[[#This Row],[ESTADO]],7))),(tbReporteAsistencia[[#This Row],[CLAVE]]&amp;TEXT(tbReporteAsistencia[[#This Row],[REGISTRO]],"dd/mm/yyyy")&amp;TRIM(LEFT(tbReporteAsistencia[[#This Row],[ESTADO]],17)))))</f>
        <v>00/01/1900</v>
      </c>
      <c r="H4468">
        <f>tbReporteAsistencia[[#This Row],[CLAVE DISPOSITIVO]]</f>
        <v>0</v>
      </c>
      <c r="I4468" s="9">
        <f>tbReporteAsistencia[[#This Row],[REGISTRO]]</f>
        <v>0</v>
      </c>
      <c r="J4468" s="12">
        <f>tbReporteAsistencia[[#This Row],[REGISTRO]]</f>
        <v>0</v>
      </c>
    </row>
    <row r="4469" spans="7:10">
      <c r="G4469" t="str">
        <f>IF(TRIM(LEFT(tbReporteAsistencia[[#This Row],[ESTADO]],7))="ENTRADA",(tbReporteAsistencia[[#This Row],[CLAVE]]&amp;TEXT(tbReporteAsistencia[[#This Row],[REGISTRO]],"dd/mm/yyyy")&amp;TRIM(LEFT(tbReporteAsistencia[[#This Row],[ESTADO]],7))),IF(TRIM(LEFT(tbReporteAsistencia[[#This Row],[ESTADO]],7))="SALIDA",(tbReporteAsistencia[[#This Row],[CLAVE]]&amp;TEXT(tbReporteAsistencia[[#This Row],[REGISTRO]],"dd/mm/yyyy")&amp;TRIM(LEFT(tbReporteAsistencia[[#This Row],[ESTADO]],7))),(tbReporteAsistencia[[#This Row],[CLAVE]]&amp;TEXT(tbReporteAsistencia[[#This Row],[REGISTRO]],"dd/mm/yyyy")&amp;TRIM(LEFT(tbReporteAsistencia[[#This Row],[ESTADO]],17)))))</f>
        <v>00/01/1900</v>
      </c>
      <c r="H4469">
        <f>tbReporteAsistencia[[#This Row],[CLAVE DISPOSITIVO]]</f>
        <v>0</v>
      </c>
      <c r="I4469" s="9">
        <f>tbReporteAsistencia[[#This Row],[REGISTRO]]</f>
        <v>0</v>
      </c>
      <c r="J4469" s="12">
        <f>tbReporteAsistencia[[#This Row],[REGISTRO]]</f>
        <v>0</v>
      </c>
    </row>
    <row r="4470" spans="7:10">
      <c r="G4470" t="str">
        <f>IF(TRIM(LEFT(tbReporteAsistencia[[#This Row],[ESTADO]],7))="ENTRADA",(tbReporteAsistencia[[#This Row],[CLAVE]]&amp;TEXT(tbReporteAsistencia[[#This Row],[REGISTRO]],"dd/mm/yyyy")&amp;TRIM(LEFT(tbReporteAsistencia[[#This Row],[ESTADO]],7))),IF(TRIM(LEFT(tbReporteAsistencia[[#This Row],[ESTADO]],7))="SALIDA",(tbReporteAsistencia[[#This Row],[CLAVE]]&amp;TEXT(tbReporteAsistencia[[#This Row],[REGISTRO]],"dd/mm/yyyy")&amp;TRIM(LEFT(tbReporteAsistencia[[#This Row],[ESTADO]],7))),(tbReporteAsistencia[[#This Row],[CLAVE]]&amp;TEXT(tbReporteAsistencia[[#This Row],[REGISTRO]],"dd/mm/yyyy")&amp;TRIM(LEFT(tbReporteAsistencia[[#This Row],[ESTADO]],17)))))</f>
        <v>00/01/1900</v>
      </c>
      <c r="H4470">
        <f>tbReporteAsistencia[[#This Row],[CLAVE DISPOSITIVO]]</f>
        <v>0</v>
      </c>
      <c r="I4470" s="9">
        <f>tbReporteAsistencia[[#This Row],[REGISTRO]]</f>
        <v>0</v>
      </c>
      <c r="J4470" s="12">
        <f>tbReporteAsistencia[[#This Row],[REGISTRO]]</f>
        <v>0</v>
      </c>
    </row>
    <row r="4471" spans="7:10">
      <c r="G4471" t="str">
        <f>IF(TRIM(LEFT(tbReporteAsistencia[[#This Row],[ESTADO]],7))="ENTRADA",(tbReporteAsistencia[[#This Row],[CLAVE]]&amp;TEXT(tbReporteAsistencia[[#This Row],[REGISTRO]],"dd/mm/yyyy")&amp;TRIM(LEFT(tbReporteAsistencia[[#This Row],[ESTADO]],7))),IF(TRIM(LEFT(tbReporteAsistencia[[#This Row],[ESTADO]],7))="SALIDA",(tbReporteAsistencia[[#This Row],[CLAVE]]&amp;TEXT(tbReporteAsistencia[[#This Row],[REGISTRO]],"dd/mm/yyyy")&amp;TRIM(LEFT(tbReporteAsistencia[[#This Row],[ESTADO]],7))),(tbReporteAsistencia[[#This Row],[CLAVE]]&amp;TEXT(tbReporteAsistencia[[#This Row],[REGISTRO]],"dd/mm/yyyy")&amp;TRIM(LEFT(tbReporteAsistencia[[#This Row],[ESTADO]],17)))))</f>
        <v>00/01/1900</v>
      </c>
      <c r="H4471">
        <f>tbReporteAsistencia[[#This Row],[CLAVE DISPOSITIVO]]</f>
        <v>0</v>
      </c>
      <c r="I4471" s="9">
        <f>tbReporteAsistencia[[#This Row],[REGISTRO]]</f>
        <v>0</v>
      </c>
      <c r="J4471" s="12">
        <f>tbReporteAsistencia[[#This Row],[REGISTRO]]</f>
        <v>0</v>
      </c>
    </row>
    <row r="4472" spans="7:10">
      <c r="G4472" t="str">
        <f>IF(TRIM(LEFT(tbReporteAsistencia[[#This Row],[ESTADO]],7))="ENTRADA",(tbReporteAsistencia[[#This Row],[CLAVE]]&amp;TEXT(tbReporteAsistencia[[#This Row],[REGISTRO]],"dd/mm/yyyy")&amp;TRIM(LEFT(tbReporteAsistencia[[#This Row],[ESTADO]],7))),IF(TRIM(LEFT(tbReporteAsistencia[[#This Row],[ESTADO]],7))="SALIDA",(tbReporteAsistencia[[#This Row],[CLAVE]]&amp;TEXT(tbReporteAsistencia[[#This Row],[REGISTRO]],"dd/mm/yyyy")&amp;TRIM(LEFT(tbReporteAsistencia[[#This Row],[ESTADO]],7))),(tbReporteAsistencia[[#This Row],[CLAVE]]&amp;TEXT(tbReporteAsistencia[[#This Row],[REGISTRO]],"dd/mm/yyyy")&amp;TRIM(LEFT(tbReporteAsistencia[[#This Row],[ESTADO]],17)))))</f>
        <v>00/01/1900</v>
      </c>
      <c r="H4472">
        <f>tbReporteAsistencia[[#This Row],[CLAVE DISPOSITIVO]]</f>
        <v>0</v>
      </c>
      <c r="I4472" s="9">
        <f>tbReporteAsistencia[[#This Row],[REGISTRO]]</f>
        <v>0</v>
      </c>
      <c r="J4472" s="12">
        <f>tbReporteAsistencia[[#This Row],[REGISTRO]]</f>
        <v>0</v>
      </c>
    </row>
    <row r="4473" spans="7:10">
      <c r="G4473" t="str">
        <f>IF(TRIM(LEFT(tbReporteAsistencia[[#This Row],[ESTADO]],7))="ENTRADA",(tbReporteAsistencia[[#This Row],[CLAVE]]&amp;TEXT(tbReporteAsistencia[[#This Row],[REGISTRO]],"dd/mm/yyyy")&amp;TRIM(LEFT(tbReporteAsistencia[[#This Row],[ESTADO]],7))),IF(TRIM(LEFT(tbReporteAsistencia[[#This Row],[ESTADO]],7))="SALIDA",(tbReporteAsistencia[[#This Row],[CLAVE]]&amp;TEXT(tbReporteAsistencia[[#This Row],[REGISTRO]],"dd/mm/yyyy")&amp;TRIM(LEFT(tbReporteAsistencia[[#This Row],[ESTADO]],7))),(tbReporteAsistencia[[#This Row],[CLAVE]]&amp;TEXT(tbReporteAsistencia[[#This Row],[REGISTRO]],"dd/mm/yyyy")&amp;TRIM(LEFT(tbReporteAsistencia[[#This Row],[ESTADO]],17)))))</f>
        <v>00/01/1900</v>
      </c>
      <c r="H4473">
        <f>tbReporteAsistencia[[#This Row],[CLAVE DISPOSITIVO]]</f>
        <v>0</v>
      </c>
      <c r="I4473" s="9">
        <f>tbReporteAsistencia[[#This Row],[REGISTRO]]</f>
        <v>0</v>
      </c>
      <c r="J4473" s="12">
        <f>tbReporteAsistencia[[#This Row],[REGISTRO]]</f>
        <v>0</v>
      </c>
    </row>
    <row r="4474" spans="7:10">
      <c r="G4474" t="str">
        <f>IF(TRIM(LEFT(tbReporteAsistencia[[#This Row],[ESTADO]],7))="ENTRADA",(tbReporteAsistencia[[#This Row],[CLAVE]]&amp;TEXT(tbReporteAsistencia[[#This Row],[REGISTRO]],"dd/mm/yyyy")&amp;TRIM(LEFT(tbReporteAsistencia[[#This Row],[ESTADO]],7))),IF(TRIM(LEFT(tbReporteAsistencia[[#This Row],[ESTADO]],7))="SALIDA",(tbReporteAsistencia[[#This Row],[CLAVE]]&amp;TEXT(tbReporteAsistencia[[#This Row],[REGISTRO]],"dd/mm/yyyy")&amp;TRIM(LEFT(tbReporteAsistencia[[#This Row],[ESTADO]],7))),(tbReporteAsistencia[[#This Row],[CLAVE]]&amp;TEXT(tbReporteAsistencia[[#This Row],[REGISTRO]],"dd/mm/yyyy")&amp;TRIM(LEFT(tbReporteAsistencia[[#This Row],[ESTADO]],17)))))</f>
        <v>00/01/1900</v>
      </c>
      <c r="H4474">
        <f>tbReporteAsistencia[[#This Row],[CLAVE DISPOSITIVO]]</f>
        <v>0</v>
      </c>
      <c r="I4474" s="9">
        <f>tbReporteAsistencia[[#This Row],[REGISTRO]]</f>
        <v>0</v>
      </c>
      <c r="J4474" s="12">
        <f>tbReporteAsistencia[[#This Row],[REGISTRO]]</f>
        <v>0</v>
      </c>
    </row>
    <row r="4475" spans="7:10">
      <c r="G4475" t="str">
        <f>IF(TRIM(LEFT(tbReporteAsistencia[[#This Row],[ESTADO]],7))="ENTRADA",(tbReporteAsistencia[[#This Row],[CLAVE]]&amp;TEXT(tbReporteAsistencia[[#This Row],[REGISTRO]],"dd/mm/yyyy")&amp;TRIM(LEFT(tbReporteAsistencia[[#This Row],[ESTADO]],7))),IF(TRIM(LEFT(tbReporteAsistencia[[#This Row],[ESTADO]],7))="SALIDA",(tbReporteAsistencia[[#This Row],[CLAVE]]&amp;TEXT(tbReporteAsistencia[[#This Row],[REGISTRO]],"dd/mm/yyyy")&amp;TRIM(LEFT(tbReporteAsistencia[[#This Row],[ESTADO]],7))),(tbReporteAsistencia[[#This Row],[CLAVE]]&amp;TEXT(tbReporteAsistencia[[#This Row],[REGISTRO]],"dd/mm/yyyy")&amp;TRIM(LEFT(tbReporteAsistencia[[#This Row],[ESTADO]],17)))))</f>
        <v>00/01/1900</v>
      </c>
      <c r="H4475">
        <f>tbReporteAsistencia[[#This Row],[CLAVE DISPOSITIVO]]</f>
        <v>0</v>
      </c>
      <c r="I4475" s="9">
        <f>tbReporteAsistencia[[#This Row],[REGISTRO]]</f>
        <v>0</v>
      </c>
      <c r="J4475" s="12">
        <f>tbReporteAsistencia[[#This Row],[REGISTRO]]</f>
        <v>0</v>
      </c>
    </row>
    <row r="4476" spans="7:10">
      <c r="G4476" t="str">
        <f>IF(TRIM(LEFT(tbReporteAsistencia[[#This Row],[ESTADO]],7))="ENTRADA",(tbReporteAsistencia[[#This Row],[CLAVE]]&amp;TEXT(tbReporteAsistencia[[#This Row],[REGISTRO]],"dd/mm/yyyy")&amp;TRIM(LEFT(tbReporteAsistencia[[#This Row],[ESTADO]],7))),IF(TRIM(LEFT(tbReporteAsistencia[[#This Row],[ESTADO]],7))="SALIDA",(tbReporteAsistencia[[#This Row],[CLAVE]]&amp;TEXT(tbReporteAsistencia[[#This Row],[REGISTRO]],"dd/mm/yyyy")&amp;TRIM(LEFT(tbReporteAsistencia[[#This Row],[ESTADO]],7))),(tbReporteAsistencia[[#This Row],[CLAVE]]&amp;TEXT(tbReporteAsistencia[[#This Row],[REGISTRO]],"dd/mm/yyyy")&amp;TRIM(LEFT(tbReporteAsistencia[[#This Row],[ESTADO]],17)))))</f>
        <v>00/01/1900</v>
      </c>
      <c r="H4476">
        <f>tbReporteAsistencia[[#This Row],[CLAVE DISPOSITIVO]]</f>
        <v>0</v>
      </c>
      <c r="I4476" s="9">
        <f>tbReporteAsistencia[[#This Row],[REGISTRO]]</f>
        <v>0</v>
      </c>
      <c r="J4476" s="12">
        <f>tbReporteAsistencia[[#This Row],[REGISTRO]]</f>
        <v>0</v>
      </c>
    </row>
    <row r="4477" spans="7:10">
      <c r="G4477" t="str">
        <f>IF(TRIM(LEFT(tbReporteAsistencia[[#This Row],[ESTADO]],7))="ENTRADA",(tbReporteAsistencia[[#This Row],[CLAVE]]&amp;TEXT(tbReporteAsistencia[[#This Row],[REGISTRO]],"dd/mm/yyyy")&amp;TRIM(LEFT(tbReporteAsistencia[[#This Row],[ESTADO]],7))),IF(TRIM(LEFT(tbReporteAsistencia[[#This Row],[ESTADO]],7))="SALIDA",(tbReporteAsistencia[[#This Row],[CLAVE]]&amp;TEXT(tbReporteAsistencia[[#This Row],[REGISTRO]],"dd/mm/yyyy")&amp;TRIM(LEFT(tbReporteAsistencia[[#This Row],[ESTADO]],7))),(tbReporteAsistencia[[#This Row],[CLAVE]]&amp;TEXT(tbReporteAsistencia[[#This Row],[REGISTRO]],"dd/mm/yyyy")&amp;TRIM(LEFT(tbReporteAsistencia[[#This Row],[ESTADO]],17)))))</f>
        <v>00/01/1900</v>
      </c>
      <c r="H4477">
        <f>tbReporteAsistencia[[#This Row],[CLAVE DISPOSITIVO]]</f>
        <v>0</v>
      </c>
      <c r="I4477" s="9">
        <f>tbReporteAsistencia[[#This Row],[REGISTRO]]</f>
        <v>0</v>
      </c>
      <c r="J4477" s="12">
        <f>tbReporteAsistencia[[#This Row],[REGISTRO]]</f>
        <v>0</v>
      </c>
    </row>
    <row r="4478" spans="7:10">
      <c r="G4478" t="str">
        <f>IF(TRIM(LEFT(tbReporteAsistencia[[#This Row],[ESTADO]],7))="ENTRADA",(tbReporteAsistencia[[#This Row],[CLAVE]]&amp;TEXT(tbReporteAsistencia[[#This Row],[REGISTRO]],"dd/mm/yyyy")&amp;TRIM(LEFT(tbReporteAsistencia[[#This Row],[ESTADO]],7))),IF(TRIM(LEFT(tbReporteAsistencia[[#This Row],[ESTADO]],7))="SALIDA",(tbReporteAsistencia[[#This Row],[CLAVE]]&amp;TEXT(tbReporteAsistencia[[#This Row],[REGISTRO]],"dd/mm/yyyy")&amp;TRIM(LEFT(tbReporteAsistencia[[#This Row],[ESTADO]],7))),(tbReporteAsistencia[[#This Row],[CLAVE]]&amp;TEXT(tbReporteAsistencia[[#This Row],[REGISTRO]],"dd/mm/yyyy")&amp;TRIM(LEFT(tbReporteAsistencia[[#This Row],[ESTADO]],17)))))</f>
        <v>00/01/1900</v>
      </c>
      <c r="H4478">
        <f>tbReporteAsistencia[[#This Row],[CLAVE DISPOSITIVO]]</f>
        <v>0</v>
      </c>
      <c r="I4478" s="9">
        <f>tbReporteAsistencia[[#This Row],[REGISTRO]]</f>
        <v>0</v>
      </c>
      <c r="J4478" s="12">
        <f>tbReporteAsistencia[[#This Row],[REGISTRO]]</f>
        <v>0</v>
      </c>
    </row>
    <row r="4479" spans="7:10">
      <c r="G4479" t="str">
        <f>IF(TRIM(LEFT(tbReporteAsistencia[[#This Row],[ESTADO]],7))="ENTRADA",(tbReporteAsistencia[[#This Row],[CLAVE]]&amp;TEXT(tbReporteAsistencia[[#This Row],[REGISTRO]],"dd/mm/yyyy")&amp;TRIM(LEFT(tbReporteAsistencia[[#This Row],[ESTADO]],7))),IF(TRIM(LEFT(tbReporteAsistencia[[#This Row],[ESTADO]],7))="SALIDA",(tbReporteAsistencia[[#This Row],[CLAVE]]&amp;TEXT(tbReporteAsistencia[[#This Row],[REGISTRO]],"dd/mm/yyyy")&amp;TRIM(LEFT(tbReporteAsistencia[[#This Row],[ESTADO]],7))),(tbReporteAsistencia[[#This Row],[CLAVE]]&amp;TEXT(tbReporteAsistencia[[#This Row],[REGISTRO]],"dd/mm/yyyy")&amp;TRIM(LEFT(tbReporteAsistencia[[#This Row],[ESTADO]],17)))))</f>
        <v>00/01/1900</v>
      </c>
      <c r="H4479">
        <f>tbReporteAsistencia[[#This Row],[CLAVE DISPOSITIVO]]</f>
        <v>0</v>
      </c>
      <c r="I4479" s="9">
        <f>tbReporteAsistencia[[#This Row],[REGISTRO]]</f>
        <v>0</v>
      </c>
      <c r="J4479" s="12">
        <f>tbReporteAsistencia[[#This Row],[REGISTRO]]</f>
        <v>0</v>
      </c>
    </row>
    <row r="4480" spans="7:10">
      <c r="G4480" t="str">
        <f>IF(TRIM(LEFT(tbReporteAsistencia[[#This Row],[ESTADO]],7))="ENTRADA",(tbReporteAsistencia[[#This Row],[CLAVE]]&amp;TEXT(tbReporteAsistencia[[#This Row],[REGISTRO]],"dd/mm/yyyy")&amp;TRIM(LEFT(tbReporteAsistencia[[#This Row],[ESTADO]],7))),IF(TRIM(LEFT(tbReporteAsistencia[[#This Row],[ESTADO]],7))="SALIDA",(tbReporteAsistencia[[#This Row],[CLAVE]]&amp;TEXT(tbReporteAsistencia[[#This Row],[REGISTRO]],"dd/mm/yyyy")&amp;TRIM(LEFT(tbReporteAsistencia[[#This Row],[ESTADO]],7))),(tbReporteAsistencia[[#This Row],[CLAVE]]&amp;TEXT(tbReporteAsistencia[[#This Row],[REGISTRO]],"dd/mm/yyyy")&amp;TRIM(LEFT(tbReporteAsistencia[[#This Row],[ESTADO]],17)))))</f>
        <v>00/01/1900</v>
      </c>
      <c r="H4480">
        <f>tbReporteAsistencia[[#This Row],[CLAVE DISPOSITIVO]]</f>
        <v>0</v>
      </c>
      <c r="I4480" s="9">
        <f>tbReporteAsistencia[[#This Row],[REGISTRO]]</f>
        <v>0</v>
      </c>
      <c r="J4480" s="12">
        <f>tbReporteAsistencia[[#This Row],[REGISTRO]]</f>
        <v>0</v>
      </c>
    </row>
    <row r="4481" spans="7:10">
      <c r="G4481" t="str">
        <f>IF(TRIM(LEFT(tbReporteAsistencia[[#This Row],[ESTADO]],7))="ENTRADA",(tbReporteAsistencia[[#This Row],[CLAVE]]&amp;TEXT(tbReporteAsistencia[[#This Row],[REGISTRO]],"dd/mm/yyyy")&amp;TRIM(LEFT(tbReporteAsistencia[[#This Row],[ESTADO]],7))),IF(TRIM(LEFT(tbReporteAsistencia[[#This Row],[ESTADO]],7))="SALIDA",(tbReporteAsistencia[[#This Row],[CLAVE]]&amp;TEXT(tbReporteAsistencia[[#This Row],[REGISTRO]],"dd/mm/yyyy")&amp;TRIM(LEFT(tbReporteAsistencia[[#This Row],[ESTADO]],7))),(tbReporteAsistencia[[#This Row],[CLAVE]]&amp;TEXT(tbReporteAsistencia[[#This Row],[REGISTRO]],"dd/mm/yyyy")&amp;TRIM(LEFT(tbReporteAsistencia[[#This Row],[ESTADO]],17)))))</f>
        <v>00/01/1900</v>
      </c>
      <c r="H4481">
        <f>tbReporteAsistencia[[#This Row],[CLAVE DISPOSITIVO]]</f>
        <v>0</v>
      </c>
      <c r="I4481" s="9">
        <f>tbReporteAsistencia[[#This Row],[REGISTRO]]</f>
        <v>0</v>
      </c>
      <c r="J4481" s="12">
        <f>tbReporteAsistencia[[#This Row],[REGISTRO]]</f>
        <v>0</v>
      </c>
    </row>
    <row r="4482" spans="7:10">
      <c r="G4482" t="str">
        <f>IF(TRIM(LEFT(tbReporteAsistencia[[#This Row],[ESTADO]],7))="ENTRADA",(tbReporteAsistencia[[#This Row],[CLAVE]]&amp;TEXT(tbReporteAsistencia[[#This Row],[REGISTRO]],"dd/mm/yyyy")&amp;TRIM(LEFT(tbReporteAsistencia[[#This Row],[ESTADO]],7))),IF(TRIM(LEFT(tbReporteAsistencia[[#This Row],[ESTADO]],7))="SALIDA",(tbReporteAsistencia[[#This Row],[CLAVE]]&amp;TEXT(tbReporteAsistencia[[#This Row],[REGISTRO]],"dd/mm/yyyy")&amp;TRIM(LEFT(tbReporteAsistencia[[#This Row],[ESTADO]],7))),(tbReporteAsistencia[[#This Row],[CLAVE]]&amp;TEXT(tbReporteAsistencia[[#This Row],[REGISTRO]],"dd/mm/yyyy")&amp;TRIM(LEFT(tbReporteAsistencia[[#This Row],[ESTADO]],17)))))</f>
        <v>00/01/1900</v>
      </c>
      <c r="H4482">
        <f>tbReporteAsistencia[[#This Row],[CLAVE DISPOSITIVO]]</f>
        <v>0</v>
      </c>
      <c r="I4482" s="9">
        <f>tbReporteAsistencia[[#This Row],[REGISTRO]]</f>
        <v>0</v>
      </c>
      <c r="J4482" s="12">
        <f>tbReporteAsistencia[[#This Row],[REGISTRO]]</f>
        <v>0</v>
      </c>
    </row>
    <row r="4483" spans="7:10">
      <c r="G4483" t="str">
        <f>IF(TRIM(LEFT(tbReporteAsistencia[[#This Row],[ESTADO]],7))="ENTRADA",(tbReporteAsistencia[[#This Row],[CLAVE]]&amp;TEXT(tbReporteAsistencia[[#This Row],[REGISTRO]],"dd/mm/yyyy")&amp;TRIM(LEFT(tbReporteAsistencia[[#This Row],[ESTADO]],7))),IF(TRIM(LEFT(tbReporteAsistencia[[#This Row],[ESTADO]],7))="SALIDA",(tbReporteAsistencia[[#This Row],[CLAVE]]&amp;TEXT(tbReporteAsistencia[[#This Row],[REGISTRO]],"dd/mm/yyyy")&amp;TRIM(LEFT(tbReporteAsistencia[[#This Row],[ESTADO]],7))),(tbReporteAsistencia[[#This Row],[CLAVE]]&amp;TEXT(tbReporteAsistencia[[#This Row],[REGISTRO]],"dd/mm/yyyy")&amp;TRIM(LEFT(tbReporteAsistencia[[#This Row],[ESTADO]],17)))))</f>
        <v>00/01/1900</v>
      </c>
      <c r="H4483">
        <f>tbReporteAsistencia[[#This Row],[CLAVE DISPOSITIVO]]</f>
        <v>0</v>
      </c>
      <c r="I4483" s="9">
        <f>tbReporteAsistencia[[#This Row],[REGISTRO]]</f>
        <v>0</v>
      </c>
      <c r="J4483" s="12">
        <f>tbReporteAsistencia[[#This Row],[REGISTRO]]</f>
        <v>0</v>
      </c>
    </row>
    <row r="4484" spans="7:10">
      <c r="G4484" t="str">
        <f>IF(TRIM(LEFT(tbReporteAsistencia[[#This Row],[ESTADO]],7))="ENTRADA",(tbReporteAsistencia[[#This Row],[CLAVE]]&amp;TEXT(tbReporteAsistencia[[#This Row],[REGISTRO]],"dd/mm/yyyy")&amp;TRIM(LEFT(tbReporteAsistencia[[#This Row],[ESTADO]],7))),IF(TRIM(LEFT(tbReporteAsistencia[[#This Row],[ESTADO]],7))="SALIDA",(tbReporteAsistencia[[#This Row],[CLAVE]]&amp;TEXT(tbReporteAsistencia[[#This Row],[REGISTRO]],"dd/mm/yyyy")&amp;TRIM(LEFT(tbReporteAsistencia[[#This Row],[ESTADO]],7))),(tbReporteAsistencia[[#This Row],[CLAVE]]&amp;TEXT(tbReporteAsistencia[[#This Row],[REGISTRO]],"dd/mm/yyyy")&amp;TRIM(LEFT(tbReporteAsistencia[[#This Row],[ESTADO]],17)))))</f>
        <v>00/01/1900</v>
      </c>
      <c r="H4484">
        <f>tbReporteAsistencia[[#This Row],[CLAVE DISPOSITIVO]]</f>
        <v>0</v>
      </c>
      <c r="I4484" s="9">
        <f>tbReporteAsistencia[[#This Row],[REGISTRO]]</f>
        <v>0</v>
      </c>
      <c r="J4484" s="12">
        <f>tbReporteAsistencia[[#This Row],[REGISTRO]]</f>
        <v>0</v>
      </c>
    </row>
    <row r="4485" spans="7:10">
      <c r="G4485" t="str">
        <f>IF(TRIM(LEFT(tbReporteAsistencia[[#This Row],[ESTADO]],7))="ENTRADA",(tbReporteAsistencia[[#This Row],[CLAVE]]&amp;TEXT(tbReporteAsistencia[[#This Row],[REGISTRO]],"dd/mm/yyyy")&amp;TRIM(LEFT(tbReporteAsistencia[[#This Row],[ESTADO]],7))),IF(TRIM(LEFT(tbReporteAsistencia[[#This Row],[ESTADO]],7))="SALIDA",(tbReporteAsistencia[[#This Row],[CLAVE]]&amp;TEXT(tbReporteAsistencia[[#This Row],[REGISTRO]],"dd/mm/yyyy")&amp;TRIM(LEFT(tbReporteAsistencia[[#This Row],[ESTADO]],7))),(tbReporteAsistencia[[#This Row],[CLAVE]]&amp;TEXT(tbReporteAsistencia[[#This Row],[REGISTRO]],"dd/mm/yyyy")&amp;TRIM(LEFT(tbReporteAsistencia[[#This Row],[ESTADO]],17)))))</f>
        <v>00/01/1900</v>
      </c>
      <c r="H4485">
        <f>tbReporteAsistencia[[#This Row],[CLAVE DISPOSITIVO]]</f>
        <v>0</v>
      </c>
      <c r="I4485" s="9">
        <f>tbReporteAsistencia[[#This Row],[REGISTRO]]</f>
        <v>0</v>
      </c>
      <c r="J4485" s="12">
        <f>tbReporteAsistencia[[#This Row],[REGISTRO]]</f>
        <v>0</v>
      </c>
    </row>
    <row r="4486" spans="7:10">
      <c r="G4486" t="str">
        <f>IF(TRIM(LEFT(tbReporteAsistencia[[#This Row],[ESTADO]],7))="ENTRADA",(tbReporteAsistencia[[#This Row],[CLAVE]]&amp;TEXT(tbReporteAsistencia[[#This Row],[REGISTRO]],"dd/mm/yyyy")&amp;TRIM(LEFT(tbReporteAsistencia[[#This Row],[ESTADO]],7))),IF(TRIM(LEFT(tbReporteAsistencia[[#This Row],[ESTADO]],7))="SALIDA",(tbReporteAsistencia[[#This Row],[CLAVE]]&amp;TEXT(tbReporteAsistencia[[#This Row],[REGISTRO]],"dd/mm/yyyy")&amp;TRIM(LEFT(tbReporteAsistencia[[#This Row],[ESTADO]],7))),(tbReporteAsistencia[[#This Row],[CLAVE]]&amp;TEXT(tbReporteAsistencia[[#This Row],[REGISTRO]],"dd/mm/yyyy")&amp;TRIM(LEFT(tbReporteAsistencia[[#This Row],[ESTADO]],17)))))</f>
        <v>00/01/1900</v>
      </c>
      <c r="H4486">
        <f>tbReporteAsistencia[[#This Row],[CLAVE DISPOSITIVO]]</f>
        <v>0</v>
      </c>
      <c r="I4486" s="9">
        <f>tbReporteAsistencia[[#This Row],[REGISTRO]]</f>
        <v>0</v>
      </c>
      <c r="J4486" s="12">
        <f>tbReporteAsistencia[[#This Row],[REGISTRO]]</f>
        <v>0</v>
      </c>
    </row>
    <row r="4487" spans="7:10">
      <c r="G4487" t="str">
        <f>IF(TRIM(LEFT(tbReporteAsistencia[[#This Row],[ESTADO]],7))="ENTRADA",(tbReporteAsistencia[[#This Row],[CLAVE]]&amp;TEXT(tbReporteAsistencia[[#This Row],[REGISTRO]],"dd/mm/yyyy")&amp;TRIM(LEFT(tbReporteAsistencia[[#This Row],[ESTADO]],7))),IF(TRIM(LEFT(tbReporteAsistencia[[#This Row],[ESTADO]],7))="SALIDA",(tbReporteAsistencia[[#This Row],[CLAVE]]&amp;TEXT(tbReporteAsistencia[[#This Row],[REGISTRO]],"dd/mm/yyyy")&amp;TRIM(LEFT(tbReporteAsistencia[[#This Row],[ESTADO]],7))),(tbReporteAsistencia[[#This Row],[CLAVE]]&amp;TEXT(tbReporteAsistencia[[#This Row],[REGISTRO]],"dd/mm/yyyy")&amp;TRIM(LEFT(tbReporteAsistencia[[#This Row],[ESTADO]],17)))))</f>
        <v>00/01/1900</v>
      </c>
      <c r="H4487">
        <f>tbReporteAsistencia[[#This Row],[CLAVE DISPOSITIVO]]</f>
        <v>0</v>
      </c>
      <c r="I4487" s="9">
        <f>tbReporteAsistencia[[#This Row],[REGISTRO]]</f>
        <v>0</v>
      </c>
      <c r="J4487" s="12">
        <f>tbReporteAsistencia[[#This Row],[REGISTRO]]</f>
        <v>0</v>
      </c>
    </row>
    <row r="4488" spans="7:10">
      <c r="G4488" t="str">
        <f>IF(TRIM(LEFT(tbReporteAsistencia[[#This Row],[ESTADO]],7))="ENTRADA",(tbReporteAsistencia[[#This Row],[CLAVE]]&amp;TEXT(tbReporteAsistencia[[#This Row],[REGISTRO]],"dd/mm/yyyy")&amp;TRIM(LEFT(tbReporteAsistencia[[#This Row],[ESTADO]],7))),IF(TRIM(LEFT(tbReporteAsistencia[[#This Row],[ESTADO]],7))="SALIDA",(tbReporteAsistencia[[#This Row],[CLAVE]]&amp;TEXT(tbReporteAsistencia[[#This Row],[REGISTRO]],"dd/mm/yyyy")&amp;TRIM(LEFT(tbReporteAsistencia[[#This Row],[ESTADO]],7))),(tbReporteAsistencia[[#This Row],[CLAVE]]&amp;TEXT(tbReporteAsistencia[[#This Row],[REGISTRO]],"dd/mm/yyyy")&amp;TRIM(LEFT(tbReporteAsistencia[[#This Row],[ESTADO]],17)))))</f>
        <v>00/01/1900</v>
      </c>
      <c r="H4488">
        <f>tbReporteAsistencia[[#This Row],[CLAVE DISPOSITIVO]]</f>
        <v>0</v>
      </c>
      <c r="I4488" s="9">
        <f>tbReporteAsistencia[[#This Row],[REGISTRO]]</f>
        <v>0</v>
      </c>
      <c r="J4488" s="12">
        <f>tbReporteAsistencia[[#This Row],[REGISTRO]]</f>
        <v>0</v>
      </c>
    </row>
    <row r="4489" spans="7:10">
      <c r="G4489" t="str">
        <f>IF(TRIM(LEFT(tbReporteAsistencia[[#This Row],[ESTADO]],7))="ENTRADA",(tbReporteAsistencia[[#This Row],[CLAVE]]&amp;TEXT(tbReporteAsistencia[[#This Row],[REGISTRO]],"dd/mm/yyyy")&amp;TRIM(LEFT(tbReporteAsistencia[[#This Row],[ESTADO]],7))),IF(TRIM(LEFT(tbReporteAsistencia[[#This Row],[ESTADO]],7))="SALIDA",(tbReporteAsistencia[[#This Row],[CLAVE]]&amp;TEXT(tbReporteAsistencia[[#This Row],[REGISTRO]],"dd/mm/yyyy")&amp;TRIM(LEFT(tbReporteAsistencia[[#This Row],[ESTADO]],7))),(tbReporteAsistencia[[#This Row],[CLAVE]]&amp;TEXT(tbReporteAsistencia[[#This Row],[REGISTRO]],"dd/mm/yyyy")&amp;TRIM(LEFT(tbReporteAsistencia[[#This Row],[ESTADO]],17)))))</f>
        <v>00/01/1900</v>
      </c>
      <c r="H4489">
        <f>tbReporteAsistencia[[#This Row],[CLAVE DISPOSITIVO]]</f>
        <v>0</v>
      </c>
      <c r="I4489" s="9">
        <f>tbReporteAsistencia[[#This Row],[REGISTRO]]</f>
        <v>0</v>
      </c>
      <c r="J4489" s="12">
        <f>tbReporteAsistencia[[#This Row],[REGISTRO]]</f>
        <v>0</v>
      </c>
    </row>
    <row r="4490" spans="7:10">
      <c r="G4490" t="str">
        <f>IF(TRIM(LEFT(tbReporteAsistencia[[#This Row],[ESTADO]],7))="ENTRADA",(tbReporteAsistencia[[#This Row],[CLAVE]]&amp;TEXT(tbReporteAsistencia[[#This Row],[REGISTRO]],"dd/mm/yyyy")&amp;TRIM(LEFT(tbReporteAsistencia[[#This Row],[ESTADO]],7))),IF(TRIM(LEFT(tbReporteAsistencia[[#This Row],[ESTADO]],7))="SALIDA",(tbReporteAsistencia[[#This Row],[CLAVE]]&amp;TEXT(tbReporteAsistencia[[#This Row],[REGISTRO]],"dd/mm/yyyy")&amp;TRIM(LEFT(tbReporteAsistencia[[#This Row],[ESTADO]],7))),(tbReporteAsistencia[[#This Row],[CLAVE]]&amp;TEXT(tbReporteAsistencia[[#This Row],[REGISTRO]],"dd/mm/yyyy")&amp;TRIM(LEFT(tbReporteAsistencia[[#This Row],[ESTADO]],17)))))</f>
        <v>00/01/1900</v>
      </c>
      <c r="H4490">
        <f>tbReporteAsistencia[[#This Row],[CLAVE DISPOSITIVO]]</f>
        <v>0</v>
      </c>
      <c r="I4490" s="9">
        <f>tbReporteAsistencia[[#This Row],[REGISTRO]]</f>
        <v>0</v>
      </c>
      <c r="J4490" s="12">
        <f>tbReporteAsistencia[[#This Row],[REGISTRO]]</f>
        <v>0</v>
      </c>
    </row>
    <row r="4491" spans="7:10">
      <c r="G4491" t="str">
        <f>IF(TRIM(LEFT(tbReporteAsistencia[[#This Row],[ESTADO]],7))="ENTRADA",(tbReporteAsistencia[[#This Row],[CLAVE]]&amp;TEXT(tbReporteAsistencia[[#This Row],[REGISTRO]],"dd/mm/yyyy")&amp;TRIM(LEFT(tbReporteAsistencia[[#This Row],[ESTADO]],7))),IF(TRIM(LEFT(tbReporteAsistencia[[#This Row],[ESTADO]],7))="SALIDA",(tbReporteAsistencia[[#This Row],[CLAVE]]&amp;TEXT(tbReporteAsistencia[[#This Row],[REGISTRO]],"dd/mm/yyyy")&amp;TRIM(LEFT(tbReporteAsistencia[[#This Row],[ESTADO]],7))),(tbReporteAsistencia[[#This Row],[CLAVE]]&amp;TEXT(tbReporteAsistencia[[#This Row],[REGISTRO]],"dd/mm/yyyy")&amp;TRIM(LEFT(tbReporteAsistencia[[#This Row],[ESTADO]],17)))))</f>
        <v>00/01/1900</v>
      </c>
      <c r="H4491">
        <f>tbReporteAsistencia[[#This Row],[CLAVE DISPOSITIVO]]</f>
        <v>0</v>
      </c>
      <c r="I4491" s="9">
        <f>tbReporteAsistencia[[#This Row],[REGISTRO]]</f>
        <v>0</v>
      </c>
      <c r="J4491" s="12">
        <f>tbReporteAsistencia[[#This Row],[REGISTRO]]</f>
        <v>0</v>
      </c>
    </row>
    <row r="4492" spans="7:10">
      <c r="G4492" t="str">
        <f>IF(TRIM(LEFT(tbReporteAsistencia[[#This Row],[ESTADO]],7))="ENTRADA",(tbReporteAsistencia[[#This Row],[CLAVE]]&amp;TEXT(tbReporteAsistencia[[#This Row],[REGISTRO]],"dd/mm/yyyy")&amp;TRIM(LEFT(tbReporteAsistencia[[#This Row],[ESTADO]],7))),IF(TRIM(LEFT(tbReporteAsistencia[[#This Row],[ESTADO]],7))="SALIDA",(tbReporteAsistencia[[#This Row],[CLAVE]]&amp;TEXT(tbReporteAsistencia[[#This Row],[REGISTRO]],"dd/mm/yyyy")&amp;TRIM(LEFT(tbReporteAsistencia[[#This Row],[ESTADO]],7))),(tbReporteAsistencia[[#This Row],[CLAVE]]&amp;TEXT(tbReporteAsistencia[[#This Row],[REGISTRO]],"dd/mm/yyyy")&amp;TRIM(LEFT(tbReporteAsistencia[[#This Row],[ESTADO]],17)))))</f>
        <v>00/01/1900</v>
      </c>
      <c r="H4492">
        <f>tbReporteAsistencia[[#This Row],[CLAVE DISPOSITIVO]]</f>
        <v>0</v>
      </c>
      <c r="I4492" s="9">
        <f>tbReporteAsistencia[[#This Row],[REGISTRO]]</f>
        <v>0</v>
      </c>
      <c r="J4492" s="12">
        <f>tbReporteAsistencia[[#This Row],[REGISTRO]]</f>
        <v>0</v>
      </c>
    </row>
    <row r="4493" spans="7:10">
      <c r="G4493" t="str">
        <f>IF(TRIM(LEFT(tbReporteAsistencia[[#This Row],[ESTADO]],7))="ENTRADA",(tbReporteAsistencia[[#This Row],[CLAVE]]&amp;TEXT(tbReporteAsistencia[[#This Row],[REGISTRO]],"dd/mm/yyyy")&amp;TRIM(LEFT(tbReporteAsistencia[[#This Row],[ESTADO]],7))),IF(TRIM(LEFT(tbReporteAsistencia[[#This Row],[ESTADO]],7))="SALIDA",(tbReporteAsistencia[[#This Row],[CLAVE]]&amp;TEXT(tbReporteAsistencia[[#This Row],[REGISTRO]],"dd/mm/yyyy")&amp;TRIM(LEFT(tbReporteAsistencia[[#This Row],[ESTADO]],7))),(tbReporteAsistencia[[#This Row],[CLAVE]]&amp;TEXT(tbReporteAsistencia[[#This Row],[REGISTRO]],"dd/mm/yyyy")&amp;TRIM(LEFT(tbReporteAsistencia[[#This Row],[ESTADO]],17)))))</f>
        <v>00/01/1900</v>
      </c>
      <c r="H4493">
        <f>tbReporteAsistencia[[#This Row],[CLAVE DISPOSITIVO]]</f>
        <v>0</v>
      </c>
      <c r="I4493" s="9">
        <f>tbReporteAsistencia[[#This Row],[REGISTRO]]</f>
        <v>0</v>
      </c>
      <c r="J4493" s="12">
        <f>tbReporteAsistencia[[#This Row],[REGISTRO]]</f>
        <v>0</v>
      </c>
    </row>
    <row r="4494" spans="7:10">
      <c r="G4494" t="str">
        <f>IF(TRIM(LEFT(tbReporteAsistencia[[#This Row],[ESTADO]],7))="ENTRADA",(tbReporteAsistencia[[#This Row],[CLAVE]]&amp;TEXT(tbReporteAsistencia[[#This Row],[REGISTRO]],"dd/mm/yyyy")&amp;TRIM(LEFT(tbReporteAsistencia[[#This Row],[ESTADO]],7))),IF(TRIM(LEFT(tbReporteAsistencia[[#This Row],[ESTADO]],7))="SALIDA",(tbReporteAsistencia[[#This Row],[CLAVE]]&amp;TEXT(tbReporteAsistencia[[#This Row],[REGISTRO]],"dd/mm/yyyy")&amp;TRIM(LEFT(tbReporteAsistencia[[#This Row],[ESTADO]],7))),(tbReporteAsistencia[[#This Row],[CLAVE]]&amp;TEXT(tbReporteAsistencia[[#This Row],[REGISTRO]],"dd/mm/yyyy")&amp;TRIM(LEFT(tbReporteAsistencia[[#This Row],[ESTADO]],17)))))</f>
        <v>00/01/1900</v>
      </c>
      <c r="H4494">
        <f>tbReporteAsistencia[[#This Row],[CLAVE DISPOSITIVO]]</f>
        <v>0</v>
      </c>
      <c r="I4494" s="9">
        <f>tbReporteAsistencia[[#This Row],[REGISTRO]]</f>
        <v>0</v>
      </c>
      <c r="J4494" s="12">
        <f>tbReporteAsistencia[[#This Row],[REGISTRO]]</f>
        <v>0</v>
      </c>
    </row>
    <row r="4495" spans="7:10">
      <c r="G4495" t="str">
        <f>IF(TRIM(LEFT(tbReporteAsistencia[[#This Row],[ESTADO]],7))="ENTRADA",(tbReporteAsistencia[[#This Row],[CLAVE]]&amp;TEXT(tbReporteAsistencia[[#This Row],[REGISTRO]],"dd/mm/yyyy")&amp;TRIM(LEFT(tbReporteAsistencia[[#This Row],[ESTADO]],7))),IF(TRIM(LEFT(tbReporteAsistencia[[#This Row],[ESTADO]],7))="SALIDA",(tbReporteAsistencia[[#This Row],[CLAVE]]&amp;TEXT(tbReporteAsistencia[[#This Row],[REGISTRO]],"dd/mm/yyyy")&amp;TRIM(LEFT(tbReporteAsistencia[[#This Row],[ESTADO]],7))),(tbReporteAsistencia[[#This Row],[CLAVE]]&amp;TEXT(tbReporteAsistencia[[#This Row],[REGISTRO]],"dd/mm/yyyy")&amp;TRIM(LEFT(tbReporteAsistencia[[#This Row],[ESTADO]],17)))))</f>
        <v>00/01/1900</v>
      </c>
      <c r="H4495">
        <f>tbReporteAsistencia[[#This Row],[CLAVE DISPOSITIVO]]</f>
        <v>0</v>
      </c>
      <c r="I4495" s="9">
        <f>tbReporteAsistencia[[#This Row],[REGISTRO]]</f>
        <v>0</v>
      </c>
      <c r="J4495" s="12">
        <f>tbReporteAsistencia[[#This Row],[REGISTRO]]</f>
        <v>0</v>
      </c>
    </row>
    <row r="4496" spans="7:10">
      <c r="G4496" t="str">
        <f>IF(TRIM(LEFT(tbReporteAsistencia[[#This Row],[ESTADO]],7))="ENTRADA",(tbReporteAsistencia[[#This Row],[CLAVE]]&amp;TEXT(tbReporteAsistencia[[#This Row],[REGISTRO]],"dd/mm/yyyy")&amp;TRIM(LEFT(tbReporteAsistencia[[#This Row],[ESTADO]],7))),IF(TRIM(LEFT(tbReporteAsistencia[[#This Row],[ESTADO]],7))="SALIDA",(tbReporteAsistencia[[#This Row],[CLAVE]]&amp;TEXT(tbReporteAsistencia[[#This Row],[REGISTRO]],"dd/mm/yyyy")&amp;TRIM(LEFT(tbReporteAsistencia[[#This Row],[ESTADO]],7))),(tbReporteAsistencia[[#This Row],[CLAVE]]&amp;TEXT(tbReporteAsistencia[[#This Row],[REGISTRO]],"dd/mm/yyyy")&amp;TRIM(LEFT(tbReporteAsistencia[[#This Row],[ESTADO]],17)))))</f>
        <v>00/01/1900</v>
      </c>
      <c r="H4496">
        <f>tbReporteAsistencia[[#This Row],[CLAVE DISPOSITIVO]]</f>
        <v>0</v>
      </c>
      <c r="I4496" s="9">
        <f>tbReporteAsistencia[[#This Row],[REGISTRO]]</f>
        <v>0</v>
      </c>
      <c r="J4496" s="12">
        <f>tbReporteAsistencia[[#This Row],[REGISTRO]]</f>
        <v>0</v>
      </c>
    </row>
    <row r="4497" spans="7:10">
      <c r="G4497" t="str">
        <f>IF(TRIM(LEFT(tbReporteAsistencia[[#This Row],[ESTADO]],7))="ENTRADA",(tbReporteAsistencia[[#This Row],[CLAVE]]&amp;TEXT(tbReporteAsistencia[[#This Row],[REGISTRO]],"dd/mm/yyyy")&amp;TRIM(LEFT(tbReporteAsistencia[[#This Row],[ESTADO]],7))),IF(TRIM(LEFT(tbReporteAsistencia[[#This Row],[ESTADO]],7))="SALIDA",(tbReporteAsistencia[[#This Row],[CLAVE]]&amp;TEXT(tbReporteAsistencia[[#This Row],[REGISTRO]],"dd/mm/yyyy")&amp;TRIM(LEFT(tbReporteAsistencia[[#This Row],[ESTADO]],7))),(tbReporteAsistencia[[#This Row],[CLAVE]]&amp;TEXT(tbReporteAsistencia[[#This Row],[REGISTRO]],"dd/mm/yyyy")&amp;TRIM(LEFT(tbReporteAsistencia[[#This Row],[ESTADO]],17)))))</f>
        <v>00/01/1900</v>
      </c>
      <c r="H4497">
        <f>tbReporteAsistencia[[#This Row],[CLAVE DISPOSITIVO]]</f>
        <v>0</v>
      </c>
      <c r="I4497" s="9">
        <f>tbReporteAsistencia[[#This Row],[REGISTRO]]</f>
        <v>0</v>
      </c>
      <c r="J4497" s="12">
        <f>tbReporteAsistencia[[#This Row],[REGISTRO]]</f>
        <v>0</v>
      </c>
    </row>
    <row r="4498" spans="7:10">
      <c r="G4498" t="str">
        <f>IF(TRIM(LEFT(tbReporteAsistencia[[#This Row],[ESTADO]],7))="ENTRADA",(tbReporteAsistencia[[#This Row],[CLAVE]]&amp;TEXT(tbReporteAsistencia[[#This Row],[REGISTRO]],"dd/mm/yyyy")&amp;TRIM(LEFT(tbReporteAsistencia[[#This Row],[ESTADO]],7))),IF(TRIM(LEFT(tbReporteAsistencia[[#This Row],[ESTADO]],7))="SALIDA",(tbReporteAsistencia[[#This Row],[CLAVE]]&amp;TEXT(tbReporteAsistencia[[#This Row],[REGISTRO]],"dd/mm/yyyy")&amp;TRIM(LEFT(tbReporteAsistencia[[#This Row],[ESTADO]],7))),(tbReporteAsistencia[[#This Row],[CLAVE]]&amp;TEXT(tbReporteAsistencia[[#This Row],[REGISTRO]],"dd/mm/yyyy")&amp;TRIM(LEFT(tbReporteAsistencia[[#This Row],[ESTADO]],17)))))</f>
        <v>00/01/1900</v>
      </c>
      <c r="H4498">
        <f>tbReporteAsistencia[[#This Row],[CLAVE DISPOSITIVO]]</f>
        <v>0</v>
      </c>
      <c r="I4498" s="9">
        <f>tbReporteAsistencia[[#This Row],[REGISTRO]]</f>
        <v>0</v>
      </c>
      <c r="J4498" s="12">
        <f>tbReporteAsistencia[[#This Row],[REGISTRO]]</f>
        <v>0</v>
      </c>
    </row>
    <row r="4499" spans="7:10">
      <c r="G4499" t="str">
        <f>IF(TRIM(LEFT(tbReporteAsistencia[[#This Row],[ESTADO]],7))="ENTRADA",(tbReporteAsistencia[[#This Row],[CLAVE]]&amp;TEXT(tbReporteAsistencia[[#This Row],[REGISTRO]],"dd/mm/yyyy")&amp;TRIM(LEFT(tbReporteAsistencia[[#This Row],[ESTADO]],7))),IF(TRIM(LEFT(tbReporteAsistencia[[#This Row],[ESTADO]],7))="SALIDA",(tbReporteAsistencia[[#This Row],[CLAVE]]&amp;TEXT(tbReporteAsistencia[[#This Row],[REGISTRO]],"dd/mm/yyyy")&amp;TRIM(LEFT(tbReporteAsistencia[[#This Row],[ESTADO]],7))),(tbReporteAsistencia[[#This Row],[CLAVE]]&amp;TEXT(tbReporteAsistencia[[#This Row],[REGISTRO]],"dd/mm/yyyy")&amp;TRIM(LEFT(tbReporteAsistencia[[#This Row],[ESTADO]],17)))))</f>
        <v>00/01/1900</v>
      </c>
      <c r="H4499">
        <f>tbReporteAsistencia[[#This Row],[CLAVE DISPOSITIVO]]</f>
        <v>0</v>
      </c>
      <c r="I4499" s="9">
        <f>tbReporteAsistencia[[#This Row],[REGISTRO]]</f>
        <v>0</v>
      </c>
      <c r="J4499" s="12">
        <f>tbReporteAsistencia[[#This Row],[REGISTRO]]</f>
        <v>0</v>
      </c>
    </row>
    <row r="4500" spans="7:10">
      <c r="G4500" t="str">
        <f>IF(TRIM(LEFT(tbReporteAsistencia[[#This Row],[ESTADO]],7))="ENTRADA",(tbReporteAsistencia[[#This Row],[CLAVE]]&amp;TEXT(tbReporteAsistencia[[#This Row],[REGISTRO]],"dd/mm/yyyy")&amp;TRIM(LEFT(tbReporteAsistencia[[#This Row],[ESTADO]],7))),IF(TRIM(LEFT(tbReporteAsistencia[[#This Row],[ESTADO]],7))="SALIDA",(tbReporteAsistencia[[#This Row],[CLAVE]]&amp;TEXT(tbReporteAsistencia[[#This Row],[REGISTRO]],"dd/mm/yyyy")&amp;TRIM(LEFT(tbReporteAsistencia[[#This Row],[ESTADO]],7))),(tbReporteAsistencia[[#This Row],[CLAVE]]&amp;TEXT(tbReporteAsistencia[[#This Row],[REGISTRO]],"dd/mm/yyyy")&amp;TRIM(LEFT(tbReporteAsistencia[[#This Row],[ESTADO]],17)))))</f>
        <v>00/01/1900</v>
      </c>
      <c r="H4500">
        <f>tbReporteAsistencia[[#This Row],[CLAVE DISPOSITIVO]]</f>
        <v>0</v>
      </c>
      <c r="I4500" s="9">
        <f>tbReporteAsistencia[[#This Row],[REGISTRO]]</f>
        <v>0</v>
      </c>
      <c r="J4500" s="12">
        <f>tbReporteAsistencia[[#This Row],[REGISTRO]]</f>
        <v>0</v>
      </c>
    </row>
    <row r="4501" spans="7:10">
      <c r="G4501" t="str">
        <f>IF(TRIM(LEFT(tbReporteAsistencia[[#This Row],[ESTADO]],7))="ENTRADA",(tbReporteAsistencia[[#This Row],[CLAVE]]&amp;TEXT(tbReporteAsistencia[[#This Row],[REGISTRO]],"dd/mm/yyyy")&amp;TRIM(LEFT(tbReporteAsistencia[[#This Row],[ESTADO]],7))),IF(TRIM(LEFT(tbReporteAsistencia[[#This Row],[ESTADO]],7))="SALIDA",(tbReporteAsistencia[[#This Row],[CLAVE]]&amp;TEXT(tbReporteAsistencia[[#This Row],[REGISTRO]],"dd/mm/yyyy")&amp;TRIM(LEFT(tbReporteAsistencia[[#This Row],[ESTADO]],7))),(tbReporteAsistencia[[#This Row],[CLAVE]]&amp;TEXT(tbReporteAsistencia[[#This Row],[REGISTRO]],"dd/mm/yyyy")&amp;TRIM(LEFT(tbReporteAsistencia[[#This Row],[ESTADO]],17)))))</f>
        <v>00/01/1900</v>
      </c>
      <c r="H4501">
        <f>tbReporteAsistencia[[#This Row],[CLAVE DISPOSITIVO]]</f>
        <v>0</v>
      </c>
      <c r="I4501" s="9">
        <f>tbReporteAsistencia[[#This Row],[REGISTRO]]</f>
        <v>0</v>
      </c>
      <c r="J4501" s="12">
        <f>tbReporteAsistencia[[#This Row],[REGISTRO]]</f>
        <v>0</v>
      </c>
    </row>
    <row r="4502" spans="7:10">
      <c r="G4502" t="str">
        <f>IF(TRIM(LEFT(tbReporteAsistencia[[#This Row],[ESTADO]],7))="ENTRADA",(tbReporteAsistencia[[#This Row],[CLAVE]]&amp;TEXT(tbReporteAsistencia[[#This Row],[REGISTRO]],"dd/mm/yyyy")&amp;TRIM(LEFT(tbReporteAsistencia[[#This Row],[ESTADO]],7))),IF(TRIM(LEFT(tbReporteAsistencia[[#This Row],[ESTADO]],7))="SALIDA",(tbReporteAsistencia[[#This Row],[CLAVE]]&amp;TEXT(tbReporteAsistencia[[#This Row],[REGISTRO]],"dd/mm/yyyy")&amp;TRIM(LEFT(tbReporteAsistencia[[#This Row],[ESTADO]],7))),(tbReporteAsistencia[[#This Row],[CLAVE]]&amp;TEXT(tbReporteAsistencia[[#This Row],[REGISTRO]],"dd/mm/yyyy")&amp;TRIM(LEFT(tbReporteAsistencia[[#This Row],[ESTADO]],17)))))</f>
        <v>00/01/1900</v>
      </c>
      <c r="H4502">
        <f>tbReporteAsistencia[[#This Row],[CLAVE DISPOSITIVO]]</f>
        <v>0</v>
      </c>
      <c r="I4502" s="9">
        <f>tbReporteAsistencia[[#This Row],[REGISTRO]]</f>
        <v>0</v>
      </c>
      <c r="J4502" s="12">
        <f>tbReporteAsistencia[[#This Row],[REGISTRO]]</f>
        <v>0</v>
      </c>
    </row>
    <row r="4503" spans="7:10">
      <c r="G4503" t="str">
        <f>IF(TRIM(LEFT(tbReporteAsistencia[[#This Row],[ESTADO]],7))="ENTRADA",(tbReporteAsistencia[[#This Row],[CLAVE]]&amp;TEXT(tbReporteAsistencia[[#This Row],[REGISTRO]],"dd/mm/yyyy")&amp;TRIM(LEFT(tbReporteAsistencia[[#This Row],[ESTADO]],7))),IF(TRIM(LEFT(tbReporteAsistencia[[#This Row],[ESTADO]],7))="SALIDA",(tbReporteAsistencia[[#This Row],[CLAVE]]&amp;TEXT(tbReporteAsistencia[[#This Row],[REGISTRO]],"dd/mm/yyyy")&amp;TRIM(LEFT(tbReporteAsistencia[[#This Row],[ESTADO]],7))),(tbReporteAsistencia[[#This Row],[CLAVE]]&amp;TEXT(tbReporteAsistencia[[#This Row],[REGISTRO]],"dd/mm/yyyy")&amp;TRIM(LEFT(tbReporteAsistencia[[#This Row],[ESTADO]],17)))))</f>
        <v>00/01/1900</v>
      </c>
      <c r="H4503">
        <f>tbReporteAsistencia[[#This Row],[CLAVE DISPOSITIVO]]</f>
        <v>0</v>
      </c>
      <c r="I4503" s="9">
        <f>tbReporteAsistencia[[#This Row],[REGISTRO]]</f>
        <v>0</v>
      </c>
      <c r="J4503" s="12">
        <f>tbReporteAsistencia[[#This Row],[REGISTRO]]</f>
        <v>0</v>
      </c>
    </row>
    <row r="4504" spans="7:10">
      <c r="G4504" t="str">
        <f>IF(TRIM(LEFT(tbReporteAsistencia[[#This Row],[ESTADO]],7))="ENTRADA",(tbReporteAsistencia[[#This Row],[CLAVE]]&amp;TEXT(tbReporteAsistencia[[#This Row],[REGISTRO]],"dd/mm/yyyy")&amp;TRIM(LEFT(tbReporteAsistencia[[#This Row],[ESTADO]],7))),IF(TRIM(LEFT(tbReporteAsistencia[[#This Row],[ESTADO]],7))="SALIDA",(tbReporteAsistencia[[#This Row],[CLAVE]]&amp;TEXT(tbReporteAsistencia[[#This Row],[REGISTRO]],"dd/mm/yyyy")&amp;TRIM(LEFT(tbReporteAsistencia[[#This Row],[ESTADO]],7))),(tbReporteAsistencia[[#This Row],[CLAVE]]&amp;TEXT(tbReporteAsistencia[[#This Row],[REGISTRO]],"dd/mm/yyyy")&amp;TRIM(LEFT(tbReporteAsistencia[[#This Row],[ESTADO]],17)))))</f>
        <v>00/01/1900</v>
      </c>
      <c r="H4504">
        <f>tbReporteAsistencia[[#This Row],[CLAVE DISPOSITIVO]]</f>
        <v>0</v>
      </c>
      <c r="I4504" s="9">
        <f>tbReporteAsistencia[[#This Row],[REGISTRO]]</f>
        <v>0</v>
      </c>
      <c r="J4504" s="12">
        <f>tbReporteAsistencia[[#This Row],[REGISTRO]]</f>
        <v>0</v>
      </c>
    </row>
    <row r="4505" spans="7:10">
      <c r="G4505" t="str">
        <f>IF(TRIM(LEFT(tbReporteAsistencia[[#This Row],[ESTADO]],7))="ENTRADA",(tbReporteAsistencia[[#This Row],[CLAVE]]&amp;TEXT(tbReporteAsistencia[[#This Row],[REGISTRO]],"dd/mm/yyyy")&amp;TRIM(LEFT(tbReporteAsistencia[[#This Row],[ESTADO]],7))),IF(TRIM(LEFT(tbReporteAsistencia[[#This Row],[ESTADO]],7))="SALIDA",(tbReporteAsistencia[[#This Row],[CLAVE]]&amp;TEXT(tbReporteAsistencia[[#This Row],[REGISTRO]],"dd/mm/yyyy")&amp;TRIM(LEFT(tbReporteAsistencia[[#This Row],[ESTADO]],7))),(tbReporteAsistencia[[#This Row],[CLAVE]]&amp;TEXT(tbReporteAsistencia[[#This Row],[REGISTRO]],"dd/mm/yyyy")&amp;TRIM(LEFT(tbReporteAsistencia[[#This Row],[ESTADO]],17)))))</f>
        <v>00/01/1900</v>
      </c>
      <c r="H4505">
        <f>tbReporteAsistencia[[#This Row],[CLAVE DISPOSITIVO]]</f>
        <v>0</v>
      </c>
      <c r="I4505" s="9">
        <f>tbReporteAsistencia[[#This Row],[REGISTRO]]</f>
        <v>0</v>
      </c>
      <c r="J4505" s="12">
        <f>tbReporteAsistencia[[#This Row],[REGISTRO]]</f>
        <v>0</v>
      </c>
    </row>
    <row r="4506" spans="7:10">
      <c r="G4506" t="str">
        <f>IF(TRIM(LEFT(tbReporteAsistencia[[#This Row],[ESTADO]],7))="ENTRADA",(tbReporteAsistencia[[#This Row],[CLAVE]]&amp;TEXT(tbReporteAsistencia[[#This Row],[REGISTRO]],"dd/mm/yyyy")&amp;TRIM(LEFT(tbReporteAsistencia[[#This Row],[ESTADO]],7))),IF(TRIM(LEFT(tbReporteAsistencia[[#This Row],[ESTADO]],7))="SALIDA",(tbReporteAsistencia[[#This Row],[CLAVE]]&amp;TEXT(tbReporteAsistencia[[#This Row],[REGISTRO]],"dd/mm/yyyy")&amp;TRIM(LEFT(tbReporteAsistencia[[#This Row],[ESTADO]],7))),(tbReporteAsistencia[[#This Row],[CLAVE]]&amp;TEXT(tbReporteAsistencia[[#This Row],[REGISTRO]],"dd/mm/yyyy")&amp;TRIM(LEFT(tbReporteAsistencia[[#This Row],[ESTADO]],17)))))</f>
        <v>00/01/1900</v>
      </c>
      <c r="H4506">
        <f>tbReporteAsistencia[[#This Row],[CLAVE DISPOSITIVO]]</f>
        <v>0</v>
      </c>
      <c r="I4506" s="9">
        <f>tbReporteAsistencia[[#This Row],[REGISTRO]]</f>
        <v>0</v>
      </c>
      <c r="J4506" s="12">
        <f>tbReporteAsistencia[[#This Row],[REGISTRO]]</f>
        <v>0</v>
      </c>
    </row>
    <row r="4507" spans="7:10">
      <c r="G4507" t="str">
        <f>IF(TRIM(LEFT(tbReporteAsistencia[[#This Row],[ESTADO]],7))="ENTRADA",(tbReporteAsistencia[[#This Row],[CLAVE]]&amp;TEXT(tbReporteAsistencia[[#This Row],[REGISTRO]],"dd/mm/yyyy")&amp;TRIM(LEFT(tbReporteAsistencia[[#This Row],[ESTADO]],7))),IF(TRIM(LEFT(tbReporteAsistencia[[#This Row],[ESTADO]],7))="SALIDA",(tbReporteAsistencia[[#This Row],[CLAVE]]&amp;TEXT(tbReporteAsistencia[[#This Row],[REGISTRO]],"dd/mm/yyyy")&amp;TRIM(LEFT(tbReporteAsistencia[[#This Row],[ESTADO]],7))),(tbReporteAsistencia[[#This Row],[CLAVE]]&amp;TEXT(tbReporteAsistencia[[#This Row],[REGISTRO]],"dd/mm/yyyy")&amp;TRIM(LEFT(tbReporteAsistencia[[#This Row],[ESTADO]],17)))))</f>
        <v>00/01/1900</v>
      </c>
      <c r="H4507">
        <f>tbReporteAsistencia[[#This Row],[CLAVE DISPOSITIVO]]</f>
        <v>0</v>
      </c>
      <c r="I4507" s="9">
        <f>tbReporteAsistencia[[#This Row],[REGISTRO]]</f>
        <v>0</v>
      </c>
      <c r="J4507" s="12">
        <f>tbReporteAsistencia[[#This Row],[REGISTRO]]</f>
        <v>0</v>
      </c>
    </row>
    <row r="4508" spans="7:10">
      <c r="G4508" t="str">
        <f>IF(TRIM(LEFT(tbReporteAsistencia[[#This Row],[ESTADO]],7))="ENTRADA",(tbReporteAsistencia[[#This Row],[CLAVE]]&amp;TEXT(tbReporteAsistencia[[#This Row],[REGISTRO]],"dd/mm/yyyy")&amp;TRIM(LEFT(tbReporteAsistencia[[#This Row],[ESTADO]],7))),IF(TRIM(LEFT(tbReporteAsistencia[[#This Row],[ESTADO]],7))="SALIDA",(tbReporteAsistencia[[#This Row],[CLAVE]]&amp;TEXT(tbReporteAsistencia[[#This Row],[REGISTRO]],"dd/mm/yyyy")&amp;TRIM(LEFT(tbReporteAsistencia[[#This Row],[ESTADO]],7))),(tbReporteAsistencia[[#This Row],[CLAVE]]&amp;TEXT(tbReporteAsistencia[[#This Row],[REGISTRO]],"dd/mm/yyyy")&amp;TRIM(LEFT(tbReporteAsistencia[[#This Row],[ESTADO]],17)))))</f>
        <v>00/01/1900</v>
      </c>
      <c r="H4508">
        <f>tbReporteAsistencia[[#This Row],[CLAVE DISPOSITIVO]]</f>
        <v>0</v>
      </c>
      <c r="I4508" s="9">
        <f>tbReporteAsistencia[[#This Row],[REGISTRO]]</f>
        <v>0</v>
      </c>
      <c r="J4508" s="12">
        <f>tbReporteAsistencia[[#This Row],[REGISTRO]]</f>
        <v>0</v>
      </c>
    </row>
    <row r="4509" spans="7:10">
      <c r="G4509" t="str">
        <f>IF(TRIM(LEFT(tbReporteAsistencia[[#This Row],[ESTADO]],7))="ENTRADA",(tbReporteAsistencia[[#This Row],[CLAVE]]&amp;TEXT(tbReporteAsistencia[[#This Row],[REGISTRO]],"dd/mm/yyyy")&amp;TRIM(LEFT(tbReporteAsistencia[[#This Row],[ESTADO]],7))),IF(TRIM(LEFT(tbReporteAsistencia[[#This Row],[ESTADO]],7))="SALIDA",(tbReporteAsistencia[[#This Row],[CLAVE]]&amp;TEXT(tbReporteAsistencia[[#This Row],[REGISTRO]],"dd/mm/yyyy")&amp;TRIM(LEFT(tbReporteAsistencia[[#This Row],[ESTADO]],7))),(tbReporteAsistencia[[#This Row],[CLAVE]]&amp;TEXT(tbReporteAsistencia[[#This Row],[REGISTRO]],"dd/mm/yyyy")&amp;TRIM(LEFT(tbReporteAsistencia[[#This Row],[ESTADO]],17)))))</f>
        <v>00/01/1900</v>
      </c>
      <c r="H4509">
        <f>tbReporteAsistencia[[#This Row],[CLAVE DISPOSITIVO]]</f>
        <v>0</v>
      </c>
      <c r="I4509" s="9">
        <f>tbReporteAsistencia[[#This Row],[REGISTRO]]</f>
        <v>0</v>
      </c>
      <c r="J4509" s="12">
        <f>tbReporteAsistencia[[#This Row],[REGISTRO]]</f>
        <v>0</v>
      </c>
    </row>
    <row r="4510" spans="7:10">
      <c r="G4510" t="str">
        <f>IF(TRIM(LEFT(tbReporteAsistencia[[#This Row],[ESTADO]],7))="ENTRADA",(tbReporteAsistencia[[#This Row],[CLAVE]]&amp;TEXT(tbReporteAsistencia[[#This Row],[REGISTRO]],"dd/mm/yyyy")&amp;TRIM(LEFT(tbReporteAsistencia[[#This Row],[ESTADO]],7))),IF(TRIM(LEFT(tbReporteAsistencia[[#This Row],[ESTADO]],7))="SALIDA",(tbReporteAsistencia[[#This Row],[CLAVE]]&amp;TEXT(tbReporteAsistencia[[#This Row],[REGISTRO]],"dd/mm/yyyy")&amp;TRIM(LEFT(tbReporteAsistencia[[#This Row],[ESTADO]],7))),(tbReporteAsistencia[[#This Row],[CLAVE]]&amp;TEXT(tbReporteAsistencia[[#This Row],[REGISTRO]],"dd/mm/yyyy")&amp;TRIM(LEFT(tbReporteAsistencia[[#This Row],[ESTADO]],17)))))</f>
        <v>00/01/1900</v>
      </c>
      <c r="H4510">
        <f>tbReporteAsistencia[[#This Row],[CLAVE DISPOSITIVO]]</f>
        <v>0</v>
      </c>
      <c r="I4510" s="9">
        <f>tbReporteAsistencia[[#This Row],[REGISTRO]]</f>
        <v>0</v>
      </c>
      <c r="J4510" s="12">
        <f>tbReporteAsistencia[[#This Row],[REGISTRO]]</f>
        <v>0</v>
      </c>
    </row>
    <row r="4511" spans="7:10">
      <c r="G4511" t="str">
        <f>IF(TRIM(LEFT(tbReporteAsistencia[[#This Row],[ESTADO]],7))="ENTRADA",(tbReporteAsistencia[[#This Row],[CLAVE]]&amp;TEXT(tbReporteAsistencia[[#This Row],[REGISTRO]],"dd/mm/yyyy")&amp;TRIM(LEFT(tbReporteAsistencia[[#This Row],[ESTADO]],7))),IF(TRIM(LEFT(tbReporteAsistencia[[#This Row],[ESTADO]],7))="SALIDA",(tbReporteAsistencia[[#This Row],[CLAVE]]&amp;TEXT(tbReporteAsistencia[[#This Row],[REGISTRO]],"dd/mm/yyyy")&amp;TRIM(LEFT(tbReporteAsistencia[[#This Row],[ESTADO]],7))),(tbReporteAsistencia[[#This Row],[CLAVE]]&amp;TEXT(tbReporteAsistencia[[#This Row],[REGISTRO]],"dd/mm/yyyy")&amp;TRIM(LEFT(tbReporteAsistencia[[#This Row],[ESTADO]],17)))))</f>
        <v>00/01/1900</v>
      </c>
      <c r="H4511">
        <f>tbReporteAsistencia[[#This Row],[CLAVE DISPOSITIVO]]</f>
        <v>0</v>
      </c>
      <c r="I4511" s="9">
        <f>tbReporteAsistencia[[#This Row],[REGISTRO]]</f>
        <v>0</v>
      </c>
      <c r="J4511" s="12">
        <f>tbReporteAsistencia[[#This Row],[REGISTRO]]</f>
        <v>0</v>
      </c>
    </row>
    <row r="4512" spans="7:10">
      <c r="G4512" t="str">
        <f>IF(TRIM(LEFT(tbReporteAsistencia[[#This Row],[ESTADO]],7))="ENTRADA",(tbReporteAsistencia[[#This Row],[CLAVE]]&amp;TEXT(tbReporteAsistencia[[#This Row],[REGISTRO]],"dd/mm/yyyy")&amp;TRIM(LEFT(tbReporteAsistencia[[#This Row],[ESTADO]],7))),IF(TRIM(LEFT(tbReporteAsistencia[[#This Row],[ESTADO]],7))="SALIDA",(tbReporteAsistencia[[#This Row],[CLAVE]]&amp;TEXT(tbReporteAsistencia[[#This Row],[REGISTRO]],"dd/mm/yyyy")&amp;TRIM(LEFT(tbReporteAsistencia[[#This Row],[ESTADO]],7))),(tbReporteAsistencia[[#This Row],[CLAVE]]&amp;TEXT(tbReporteAsistencia[[#This Row],[REGISTRO]],"dd/mm/yyyy")&amp;TRIM(LEFT(tbReporteAsistencia[[#This Row],[ESTADO]],17)))))</f>
        <v>00/01/1900</v>
      </c>
      <c r="H4512">
        <f>tbReporteAsistencia[[#This Row],[CLAVE DISPOSITIVO]]</f>
        <v>0</v>
      </c>
      <c r="I4512" s="9">
        <f>tbReporteAsistencia[[#This Row],[REGISTRO]]</f>
        <v>0</v>
      </c>
      <c r="J4512" s="12">
        <f>tbReporteAsistencia[[#This Row],[REGISTRO]]</f>
        <v>0</v>
      </c>
    </row>
    <row r="4513" spans="7:10">
      <c r="G4513" t="str">
        <f>IF(TRIM(LEFT(tbReporteAsistencia[[#This Row],[ESTADO]],7))="ENTRADA",(tbReporteAsistencia[[#This Row],[CLAVE]]&amp;TEXT(tbReporteAsistencia[[#This Row],[REGISTRO]],"dd/mm/yyyy")&amp;TRIM(LEFT(tbReporteAsistencia[[#This Row],[ESTADO]],7))),IF(TRIM(LEFT(tbReporteAsistencia[[#This Row],[ESTADO]],7))="SALIDA",(tbReporteAsistencia[[#This Row],[CLAVE]]&amp;TEXT(tbReporteAsistencia[[#This Row],[REGISTRO]],"dd/mm/yyyy")&amp;TRIM(LEFT(tbReporteAsistencia[[#This Row],[ESTADO]],7))),(tbReporteAsistencia[[#This Row],[CLAVE]]&amp;TEXT(tbReporteAsistencia[[#This Row],[REGISTRO]],"dd/mm/yyyy")&amp;TRIM(LEFT(tbReporteAsistencia[[#This Row],[ESTADO]],17)))))</f>
        <v>00/01/1900</v>
      </c>
      <c r="H4513">
        <f>tbReporteAsistencia[[#This Row],[CLAVE DISPOSITIVO]]</f>
        <v>0</v>
      </c>
      <c r="I4513" s="9">
        <f>tbReporteAsistencia[[#This Row],[REGISTRO]]</f>
        <v>0</v>
      </c>
      <c r="J4513" s="12">
        <f>tbReporteAsistencia[[#This Row],[REGISTRO]]</f>
        <v>0</v>
      </c>
    </row>
    <row r="4514" spans="7:10">
      <c r="G4514" t="str">
        <f>IF(TRIM(LEFT(tbReporteAsistencia[[#This Row],[ESTADO]],7))="ENTRADA",(tbReporteAsistencia[[#This Row],[CLAVE]]&amp;TEXT(tbReporteAsistencia[[#This Row],[REGISTRO]],"dd/mm/yyyy")&amp;TRIM(LEFT(tbReporteAsistencia[[#This Row],[ESTADO]],7))),IF(TRIM(LEFT(tbReporteAsistencia[[#This Row],[ESTADO]],7))="SALIDA",(tbReporteAsistencia[[#This Row],[CLAVE]]&amp;TEXT(tbReporteAsistencia[[#This Row],[REGISTRO]],"dd/mm/yyyy")&amp;TRIM(LEFT(tbReporteAsistencia[[#This Row],[ESTADO]],7))),(tbReporteAsistencia[[#This Row],[CLAVE]]&amp;TEXT(tbReporteAsistencia[[#This Row],[REGISTRO]],"dd/mm/yyyy")&amp;TRIM(LEFT(tbReporteAsistencia[[#This Row],[ESTADO]],17)))))</f>
        <v>00/01/1900</v>
      </c>
      <c r="H4514">
        <f>tbReporteAsistencia[[#This Row],[CLAVE DISPOSITIVO]]</f>
        <v>0</v>
      </c>
      <c r="I4514" s="9">
        <f>tbReporteAsistencia[[#This Row],[REGISTRO]]</f>
        <v>0</v>
      </c>
      <c r="J4514" s="12">
        <f>tbReporteAsistencia[[#This Row],[REGISTRO]]</f>
        <v>0</v>
      </c>
    </row>
    <row r="4515" spans="7:10">
      <c r="G4515" t="str">
        <f>IF(TRIM(LEFT(tbReporteAsistencia[[#This Row],[ESTADO]],7))="ENTRADA",(tbReporteAsistencia[[#This Row],[CLAVE]]&amp;TEXT(tbReporteAsistencia[[#This Row],[REGISTRO]],"dd/mm/yyyy")&amp;TRIM(LEFT(tbReporteAsistencia[[#This Row],[ESTADO]],7))),IF(TRIM(LEFT(tbReporteAsistencia[[#This Row],[ESTADO]],7))="SALIDA",(tbReporteAsistencia[[#This Row],[CLAVE]]&amp;TEXT(tbReporteAsistencia[[#This Row],[REGISTRO]],"dd/mm/yyyy")&amp;TRIM(LEFT(tbReporteAsistencia[[#This Row],[ESTADO]],7))),(tbReporteAsistencia[[#This Row],[CLAVE]]&amp;TEXT(tbReporteAsistencia[[#This Row],[REGISTRO]],"dd/mm/yyyy")&amp;TRIM(LEFT(tbReporteAsistencia[[#This Row],[ESTADO]],17)))))</f>
        <v>00/01/1900</v>
      </c>
      <c r="H4515">
        <f>tbReporteAsistencia[[#This Row],[CLAVE DISPOSITIVO]]</f>
        <v>0</v>
      </c>
      <c r="I4515" s="9">
        <f>tbReporteAsistencia[[#This Row],[REGISTRO]]</f>
        <v>0</v>
      </c>
      <c r="J4515" s="12">
        <f>tbReporteAsistencia[[#This Row],[REGISTRO]]</f>
        <v>0</v>
      </c>
    </row>
    <row r="4516" spans="7:10">
      <c r="G4516" t="str">
        <f>IF(TRIM(LEFT(tbReporteAsistencia[[#This Row],[ESTADO]],7))="ENTRADA",(tbReporteAsistencia[[#This Row],[CLAVE]]&amp;TEXT(tbReporteAsistencia[[#This Row],[REGISTRO]],"dd/mm/yyyy")&amp;TRIM(LEFT(tbReporteAsistencia[[#This Row],[ESTADO]],7))),IF(TRIM(LEFT(tbReporteAsistencia[[#This Row],[ESTADO]],7))="SALIDA",(tbReporteAsistencia[[#This Row],[CLAVE]]&amp;TEXT(tbReporteAsistencia[[#This Row],[REGISTRO]],"dd/mm/yyyy")&amp;TRIM(LEFT(tbReporteAsistencia[[#This Row],[ESTADO]],7))),(tbReporteAsistencia[[#This Row],[CLAVE]]&amp;TEXT(tbReporteAsistencia[[#This Row],[REGISTRO]],"dd/mm/yyyy")&amp;TRIM(LEFT(tbReporteAsistencia[[#This Row],[ESTADO]],17)))))</f>
        <v>00/01/1900</v>
      </c>
      <c r="H4516">
        <f>tbReporteAsistencia[[#This Row],[CLAVE DISPOSITIVO]]</f>
        <v>0</v>
      </c>
      <c r="I4516" s="9">
        <f>tbReporteAsistencia[[#This Row],[REGISTRO]]</f>
        <v>0</v>
      </c>
      <c r="J4516" s="12">
        <f>tbReporteAsistencia[[#This Row],[REGISTRO]]</f>
        <v>0</v>
      </c>
    </row>
    <row r="4517" spans="7:10">
      <c r="G4517" t="str">
        <f>IF(TRIM(LEFT(tbReporteAsistencia[[#This Row],[ESTADO]],7))="ENTRADA",(tbReporteAsistencia[[#This Row],[CLAVE]]&amp;TEXT(tbReporteAsistencia[[#This Row],[REGISTRO]],"dd/mm/yyyy")&amp;TRIM(LEFT(tbReporteAsistencia[[#This Row],[ESTADO]],7))),IF(TRIM(LEFT(tbReporteAsistencia[[#This Row],[ESTADO]],7))="SALIDA",(tbReporteAsistencia[[#This Row],[CLAVE]]&amp;TEXT(tbReporteAsistencia[[#This Row],[REGISTRO]],"dd/mm/yyyy")&amp;TRIM(LEFT(tbReporteAsistencia[[#This Row],[ESTADO]],7))),(tbReporteAsistencia[[#This Row],[CLAVE]]&amp;TEXT(tbReporteAsistencia[[#This Row],[REGISTRO]],"dd/mm/yyyy")&amp;TRIM(LEFT(tbReporteAsistencia[[#This Row],[ESTADO]],17)))))</f>
        <v>00/01/1900</v>
      </c>
      <c r="H4517">
        <f>tbReporteAsistencia[[#This Row],[CLAVE DISPOSITIVO]]</f>
        <v>0</v>
      </c>
      <c r="I4517" s="9">
        <f>tbReporteAsistencia[[#This Row],[REGISTRO]]</f>
        <v>0</v>
      </c>
      <c r="J4517" s="12">
        <f>tbReporteAsistencia[[#This Row],[REGISTRO]]</f>
        <v>0</v>
      </c>
    </row>
    <row r="4518" spans="7:10">
      <c r="G4518" t="str">
        <f>IF(TRIM(LEFT(tbReporteAsistencia[[#This Row],[ESTADO]],7))="ENTRADA",(tbReporteAsistencia[[#This Row],[CLAVE]]&amp;TEXT(tbReporteAsistencia[[#This Row],[REGISTRO]],"dd/mm/yyyy")&amp;TRIM(LEFT(tbReporteAsistencia[[#This Row],[ESTADO]],7))),IF(TRIM(LEFT(tbReporteAsistencia[[#This Row],[ESTADO]],7))="SALIDA",(tbReporteAsistencia[[#This Row],[CLAVE]]&amp;TEXT(tbReporteAsistencia[[#This Row],[REGISTRO]],"dd/mm/yyyy")&amp;TRIM(LEFT(tbReporteAsistencia[[#This Row],[ESTADO]],7))),(tbReporteAsistencia[[#This Row],[CLAVE]]&amp;TEXT(tbReporteAsistencia[[#This Row],[REGISTRO]],"dd/mm/yyyy")&amp;TRIM(LEFT(tbReporteAsistencia[[#This Row],[ESTADO]],17)))))</f>
        <v>00/01/1900</v>
      </c>
      <c r="H4518">
        <f>tbReporteAsistencia[[#This Row],[CLAVE DISPOSITIVO]]</f>
        <v>0</v>
      </c>
      <c r="I4518" s="9">
        <f>tbReporteAsistencia[[#This Row],[REGISTRO]]</f>
        <v>0</v>
      </c>
      <c r="J4518" s="12">
        <f>tbReporteAsistencia[[#This Row],[REGISTRO]]</f>
        <v>0</v>
      </c>
    </row>
    <row r="4519" spans="7:10">
      <c r="G4519" t="str">
        <f>IF(TRIM(LEFT(tbReporteAsistencia[[#This Row],[ESTADO]],7))="ENTRADA",(tbReporteAsistencia[[#This Row],[CLAVE]]&amp;TEXT(tbReporteAsistencia[[#This Row],[REGISTRO]],"dd/mm/yyyy")&amp;TRIM(LEFT(tbReporteAsistencia[[#This Row],[ESTADO]],7))),IF(TRIM(LEFT(tbReporteAsistencia[[#This Row],[ESTADO]],7))="SALIDA",(tbReporteAsistencia[[#This Row],[CLAVE]]&amp;TEXT(tbReporteAsistencia[[#This Row],[REGISTRO]],"dd/mm/yyyy")&amp;TRIM(LEFT(tbReporteAsistencia[[#This Row],[ESTADO]],7))),(tbReporteAsistencia[[#This Row],[CLAVE]]&amp;TEXT(tbReporteAsistencia[[#This Row],[REGISTRO]],"dd/mm/yyyy")&amp;TRIM(LEFT(tbReporteAsistencia[[#This Row],[ESTADO]],17)))))</f>
        <v>00/01/1900</v>
      </c>
      <c r="H4519">
        <f>tbReporteAsistencia[[#This Row],[CLAVE DISPOSITIVO]]</f>
        <v>0</v>
      </c>
      <c r="I4519" s="9">
        <f>tbReporteAsistencia[[#This Row],[REGISTRO]]</f>
        <v>0</v>
      </c>
      <c r="J4519" s="12">
        <f>tbReporteAsistencia[[#This Row],[REGISTRO]]</f>
        <v>0</v>
      </c>
    </row>
    <row r="4520" spans="7:10">
      <c r="G4520" t="str">
        <f>IF(TRIM(LEFT(tbReporteAsistencia[[#This Row],[ESTADO]],7))="ENTRADA",(tbReporteAsistencia[[#This Row],[CLAVE]]&amp;TEXT(tbReporteAsistencia[[#This Row],[REGISTRO]],"dd/mm/yyyy")&amp;TRIM(LEFT(tbReporteAsistencia[[#This Row],[ESTADO]],7))),IF(TRIM(LEFT(tbReporteAsistencia[[#This Row],[ESTADO]],7))="SALIDA",(tbReporteAsistencia[[#This Row],[CLAVE]]&amp;TEXT(tbReporteAsistencia[[#This Row],[REGISTRO]],"dd/mm/yyyy")&amp;TRIM(LEFT(tbReporteAsistencia[[#This Row],[ESTADO]],7))),(tbReporteAsistencia[[#This Row],[CLAVE]]&amp;TEXT(tbReporteAsistencia[[#This Row],[REGISTRO]],"dd/mm/yyyy")&amp;TRIM(LEFT(tbReporteAsistencia[[#This Row],[ESTADO]],17)))))</f>
        <v>00/01/1900</v>
      </c>
      <c r="H4520">
        <f>tbReporteAsistencia[[#This Row],[CLAVE DISPOSITIVO]]</f>
        <v>0</v>
      </c>
      <c r="I4520" s="9">
        <f>tbReporteAsistencia[[#This Row],[REGISTRO]]</f>
        <v>0</v>
      </c>
      <c r="J4520" s="12">
        <f>tbReporteAsistencia[[#This Row],[REGISTRO]]</f>
        <v>0</v>
      </c>
    </row>
    <row r="4521" spans="7:10">
      <c r="G4521" t="str">
        <f>IF(TRIM(LEFT(tbReporteAsistencia[[#This Row],[ESTADO]],7))="ENTRADA",(tbReporteAsistencia[[#This Row],[CLAVE]]&amp;TEXT(tbReporteAsistencia[[#This Row],[REGISTRO]],"dd/mm/yyyy")&amp;TRIM(LEFT(tbReporteAsistencia[[#This Row],[ESTADO]],7))),IF(TRIM(LEFT(tbReporteAsistencia[[#This Row],[ESTADO]],7))="SALIDA",(tbReporteAsistencia[[#This Row],[CLAVE]]&amp;TEXT(tbReporteAsistencia[[#This Row],[REGISTRO]],"dd/mm/yyyy")&amp;TRIM(LEFT(tbReporteAsistencia[[#This Row],[ESTADO]],7))),(tbReporteAsistencia[[#This Row],[CLAVE]]&amp;TEXT(tbReporteAsistencia[[#This Row],[REGISTRO]],"dd/mm/yyyy")&amp;TRIM(LEFT(tbReporteAsistencia[[#This Row],[ESTADO]],17)))))</f>
        <v>00/01/1900</v>
      </c>
      <c r="H4521">
        <f>tbReporteAsistencia[[#This Row],[CLAVE DISPOSITIVO]]</f>
        <v>0</v>
      </c>
      <c r="I4521" s="9">
        <f>tbReporteAsistencia[[#This Row],[REGISTRO]]</f>
        <v>0</v>
      </c>
      <c r="J4521" s="12">
        <f>tbReporteAsistencia[[#This Row],[REGISTRO]]</f>
        <v>0</v>
      </c>
    </row>
    <row r="4522" spans="7:10">
      <c r="G4522" t="str">
        <f>IF(TRIM(LEFT(tbReporteAsistencia[[#This Row],[ESTADO]],7))="ENTRADA",(tbReporteAsistencia[[#This Row],[CLAVE]]&amp;TEXT(tbReporteAsistencia[[#This Row],[REGISTRO]],"dd/mm/yyyy")&amp;TRIM(LEFT(tbReporteAsistencia[[#This Row],[ESTADO]],7))),IF(TRIM(LEFT(tbReporteAsistencia[[#This Row],[ESTADO]],7))="SALIDA",(tbReporteAsistencia[[#This Row],[CLAVE]]&amp;TEXT(tbReporteAsistencia[[#This Row],[REGISTRO]],"dd/mm/yyyy")&amp;TRIM(LEFT(tbReporteAsistencia[[#This Row],[ESTADO]],7))),(tbReporteAsistencia[[#This Row],[CLAVE]]&amp;TEXT(tbReporteAsistencia[[#This Row],[REGISTRO]],"dd/mm/yyyy")&amp;TRIM(LEFT(tbReporteAsistencia[[#This Row],[ESTADO]],17)))))</f>
        <v>00/01/1900</v>
      </c>
      <c r="H4522">
        <f>tbReporteAsistencia[[#This Row],[CLAVE DISPOSITIVO]]</f>
        <v>0</v>
      </c>
      <c r="I4522" s="9">
        <f>tbReporteAsistencia[[#This Row],[REGISTRO]]</f>
        <v>0</v>
      </c>
      <c r="J4522" s="12">
        <f>tbReporteAsistencia[[#This Row],[REGISTRO]]</f>
        <v>0</v>
      </c>
    </row>
    <row r="4523" spans="7:10">
      <c r="G4523" t="str">
        <f>IF(TRIM(LEFT(tbReporteAsistencia[[#This Row],[ESTADO]],7))="ENTRADA",(tbReporteAsistencia[[#This Row],[CLAVE]]&amp;TEXT(tbReporteAsistencia[[#This Row],[REGISTRO]],"dd/mm/yyyy")&amp;TRIM(LEFT(tbReporteAsistencia[[#This Row],[ESTADO]],7))),IF(TRIM(LEFT(tbReporteAsistencia[[#This Row],[ESTADO]],7))="SALIDA",(tbReporteAsistencia[[#This Row],[CLAVE]]&amp;TEXT(tbReporteAsistencia[[#This Row],[REGISTRO]],"dd/mm/yyyy")&amp;TRIM(LEFT(tbReporteAsistencia[[#This Row],[ESTADO]],7))),(tbReporteAsistencia[[#This Row],[CLAVE]]&amp;TEXT(tbReporteAsistencia[[#This Row],[REGISTRO]],"dd/mm/yyyy")&amp;TRIM(LEFT(tbReporteAsistencia[[#This Row],[ESTADO]],17)))))</f>
        <v>00/01/1900</v>
      </c>
      <c r="H4523">
        <f>tbReporteAsistencia[[#This Row],[CLAVE DISPOSITIVO]]</f>
        <v>0</v>
      </c>
      <c r="I4523" s="9">
        <f>tbReporteAsistencia[[#This Row],[REGISTRO]]</f>
        <v>0</v>
      </c>
      <c r="J4523" s="12">
        <f>tbReporteAsistencia[[#This Row],[REGISTRO]]</f>
        <v>0</v>
      </c>
    </row>
    <row r="4524" spans="7:10">
      <c r="G4524" t="str">
        <f>IF(TRIM(LEFT(tbReporteAsistencia[[#This Row],[ESTADO]],7))="ENTRADA",(tbReporteAsistencia[[#This Row],[CLAVE]]&amp;TEXT(tbReporteAsistencia[[#This Row],[REGISTRO]],"dd/mm/yyyy")&amp;TRIM(LEFT(tbReporteAsistencia[[#This Row],[ESTADO]],7))),IF(TRIM(LEFT(tbReporteAsistencia[[#This Row],[ESTADO]],7))="SALIDA",(tbReporteAsistencia[[#This Row],[CLAVE]]&amp;TEXT(tbReporteAsistencia[[#This Row],[REGISTRO]],"dd/mm/yyyy")&amp;TRIM(LEFT(tbReporteAsistencia[[#This Row],[ESTADO]],7))),(tbReporteAsistencia[[#This Row],[CLAVE]]&amp;TEXT(tbReporteAsistencia[[#This Row],[REGISTRO]],"dd/mm/yyyy")&amp;TRIM(LEFT(tbReporteAsistencia[[#This Row],[ESTADO]],17)))))</f>
        <v>00/01/1900</v>
      </c>
      <c r="H4524">
        <f>tbReporteAsistencia[[#This Row],[CLAVE DISPOSITIVO]]</f>
        <v>0</v>
      </c>
      <c r="I4524" s="9">
        <f>tbReporteAsistencia[[#This Row],[REGISTRO]]</f>
        <v>0</v>
      </c>
      <c r="J4524" s="12">
        <f>tbReporteAsistencia[[#This Row],[REGISTRO]]</f>
        <v>0</v>
      </c>
    </row>
    <row r="4525" spans="7:10">
      <c r="G4525" t="str">
        <f>IF(TRIM(LEFT(tbReporteAsistencia[[#This Row],[ESTADO]],7))="ENTRADA",(tbReporteAsistencia[[#This Row],[CLAVE]]&amp;TEXT(tbReporteAsistencia[[#This Row],[REGISTRO]],"dd/mm/yyyy")&amp;TRIM(LEFT(tbReporteAsistencia[[#This Row],[ESTADO]],7))),IF(TRIM(LEFT(tbReporteAsistencia[[#This Row],[ESTADO]],7))="SALIDA",(tbReporteAsistencia[[#This Row],[CLAVE]]&amp;TEXT(tbReporteAsistencia[[#This Row],[REGISTRO]],"dd/mm/yyyy")&amp;TRIM(LEFT(tbReporteAsistencia[[#This Row],[ESTADO]],7))),(tbReporteAsistencia[[#This Row],[CLAVE]]&amp;TEXT(tbReporteAsistencia[[#This Row],[REGISTRO]],"dd/mm/yyyy")&amp;TRIM(LEFT(tbReporteAsistencia[[#This Row],[ESTADO]],17)))))</f>
        <v>00/01/1900</v>
      </c>
      <c r="H4525">
        <f>tbReporteAsistencia[[#This Row],[CLAVE DISPOSITIVO]]</f>
        <v>0</v>
      </c>
      <c r="I4525" s="9">
        <f>tbReporteAsistencia[[#This Row],[REGISTRO]]</f>
        <v>0</v>
      </c>
      <c r="J4525" s="12">
        <f>tbReporteAsistencia[[#This Row],[REGISTRO]]</f>
        <v>0</v>
      </c>
    </row>
    <row r="4526" spans="7:10">
      <c r="G4526" t="str">
        <f>IF(TRIM(LEFT(tbReporteAsistencia[[#This Row],[ESTADO]],7))="ENTRADA",(tbReporteAsistencia[[#This Row],[CLAVE]]&amp;TEXT(tbReporteAsistencia[[#This Row],[REGISTRO]],"dd/mm/yyyy")&amp;TRIM(LEFT(tbReporteAsistencia[[#This Row],[ESTADO]],7))),IF(TRIM(LEFT(tbReporteAsistencia[[#This Row],[ESTADO]],7))="SALIDA",(tbReporteAsistencia[[#This Row],[CLAVE]]&amp;TEXT(tbReporteAsistencia[[#This Row],[REGISTRO]],"dd/mm/yyyy")&amp;TRIM(LEFT(tbReporteAsistencia[[#This Row],[ESTADO]],7))),(tbReporteAsistencia[[#This Row],[CLAVE]]&amp;TEXT(tbReporteAsistencia[[#This Row],[REGISTRO]],"dd/mm/yyyy")&amp;TRIM(LEFT(tbReporteAsistencia[[#This Row],[ESTADO]],17)))))</f>
        <v>00/01/1900</v>
      </c>
      <c r="H4526">
        <f>tbReporteAsistencia[[#This Row],[CLAVE DISPOSITIVO]]</f>
        <v>0</v>
      </c>
      <c r="I4526" s="9">
        <f>tbReporteAsistencia[[#This Row],[REGISTRO]]</f>
        <v>0</v>
      </c>
      <c r="J4526" s="12">
        <f>tbReporteAsistencia[[#This Row],[REGISTRO]]</f>
        <v>0</v>
      </c>
    </row>
    <row r="4527" spans="7:10">
      <c r="G4527" t="str">
        <f>IF(TRIM(LEFT(tbReporteAsistencia[[#This Row],[ESTADO]],7))="ENTRADA",(tbReporteAsistencia[[#This Row],[CLAVE]]&amp;TEXT(tbReporteAsistencia[[#This Row],[REGISTRO]],"dd/mm/yyyy")&amp;TRIM(LEFT(tbReporteAsistencia[[#This Row],[ESTADO]],7))),IF(TRIM(LEFT(tbReporteAsistencia[[#This Row],[ESTADO]],7))="SALIDA",(tbReporteAsistencia[[#This Row],[CLAVE]]&amp;TEXT(tbReporteAsistencia[[#This Row],[REGISTRO]],"dd/mm/yyyy")&amp;TRIM(LEFT(tbReporteAsistencia[[#This Row],[ESTADO]],7))),(tbReporteAsistencia[[#This Row],[CLAVE]]&amp;TEXT(tbReporteAsistencia[[#This Row],[REGISTRO]],"dd/mm/yyyy")&amp;TRIM(LEFT(tbReporteAsistencia[[#This Row],[ESTADO]],17)))))</f>
        <v>00/01/1900</v>
      </c>
      <c r="H4527">
        <f>tbReporteAsistencia[[#This Row],[CLAVE DISPOSITIVO]]</f>
        <v>0</v>
      </c>
      <c r="I4527" s="9">
        <f>tbReporteAsistencia[[#This Row],[REGISTRO]]</f>
        <v>0</v>
      </c>
      <c r="J4527" s="12">
        <f>tbReporteAsistencia[[#This Row],[REGISTRO]]</f>
        <v>0</v>
      </c>
    </row>
    <row r="4528" spans="7:10">
      <c r="G4528" t="str">
        <f>IF(TRIM(LEFT(tbReporteAsistencia[[#This Row],[ESTADO]],7))="ENTRADA",(tbReporteAsistencia[[#This Row],[CLAVE]]&amp;TEXT(tbReporteAsistencia[[#This Row],[REGISTRO]],"dd/mm/yyyy")&amp;TRIM(LEFT(tbReporteAsistencia[[#This Row],[ESTADO]],7))),IF(TRIM(LEFT(tbReporteAsistencia[[#This Row],[ESTADO]],7))="SALIDA",(tbReporteAsistencia[[#This Row],[CLAVE]]&amp;TEXT(tbReporteAsistencia[[#This Row],[REGISTRO]],"dd/mm/yyyy")&amp;TRIM(LEFT(tbReporteAsistencia[[#This Row],[ESTADO]],7))),(tbReporteAsistencia[[#This Row],[CLAVE]]&amp;TEXT(tbReporteAsistencia[[#This Row],[REGISTRO]],"dd/mm/yyyy")&amp;TRIM(LEFT(tbReporteAsistencia[[#This Row],[ESTADO]],17)))))</f>
        <v>00/01/1900</v>
      </c>
      <c r="H4528">
        <f>tbReporteAsistencia[[#This Row],[CLAVE DISPOSITIVO]]</f>
        <v>0</v>
      </c>
      <c r="I4528" s="9">
        <f>tbReporteAsistencia[[#This Row],[REGISTRO]]</f>
        <v>0</v>
      </c>
      <c r="J4528" s="12">
        <f>tbReporteAsistencia[[#This Row],[REGISTRO]]</f>
        <v>0</v>
      </c>
    </row>
    <row r="4529" spans="7:10">
      <c r="G4529" t="str">
        <f>IF(TRIM(LEFT(tbReporteAsistencia[[#This Row],[ESTADO]],7))="ENTRADA",(tbReporteAsistencia[[#This Row],[CLAVE]]&amp;TEXT(tbReporteAsistencia[[#This Row],[REGISTRO]],"dd/mm/yyyy")&amp;TRIM(LEFT(tbReporteAsistencia[[#This Row],[ESTADO]],7))),IF(TRIM(LEFT(tbReporteAsistencia[[#This Row],[ESTADO]],7))="SALIDA",(tbReporteAsistencia[[#This Row],[CLAVE]]&amp;TEXT(tbReporteAsistencia[[#This Row],[REGISTRO]],"dd/mm/yyyy")&amp;TRIM(LEFT(tbReporteAsistencia[[#This Row],[ESTADO]],7))),(tbReporteAsistencia[[#This Row],[CLAVE]]&amp;TEXT(tbReporteAsistencia[[#This Row],[REGISTRO]],"dd/mm/yyyy")&amp;TRIM(LEFT(tbReporteAsistencia[[#This Row],[ESTADO]],17)))))</f>
        <v>00/01/1900</v>
      </c>
      <c r="H4529">
        <f>tbReporteAsistencia[[#This Row],[CLAVE DISPOSITIVO]]</f>
        <v>0</v>
      </c>
      <c r="I4529" s="9">
        <f>tbReporteAsistencia[[#This Row],[REGISTRO]]</f>
        <v>0</v>
      </c>
      <c r="J4529" s="12">
        <f>tbReporteAsistencia[[#This Row],[REGISTRO]]</f>
        <v>0</v>
      </c>
    </row>
    <row r="4530" spans="7:10">
      <c r="G4530" t="str">
        <f>IF(TRIM(LEFT(tbReporteAsistencia[[#This Row],[ESTADO]],7))="ENTRADA",(tbReporteAsistencia[[#This Row],[CLAVE]]&amp;TEXT(tbReporteAsistencia[[#This Row],[REGISTRO]],"dd/mm/yyyy")&amp;TRIM(LEFT(tbReporteAsistencia[[#This Row],[ESTADO]],7))),IF(TRIM(LEFT(tbReporteAsistencia[[#This Row],[ESTADO]],7))="SALIDA",(tbReporteAsistencia[[#This Row],[CLAVE]]&amp;TEXT(tbReporteAsistencia[[#This Row],[REGISTRO]],"dd/mm/yyyy")&amp;TRIM(LEFT(tbReporteAsistencia[[#This Row],[ESTADO]],7))),(tbReporteAsistencia[[#This Row],[CLAVE]]&amp;TEXT(tbReporteAsistencia[[#This Row],[REGISTRO]],"dd/mm/yyyy")&amp;TRIM(LEFT(tbReporteAsistencia[[#This Row],[ESTADO]],17)))))</f>
        <v>00/01/1900</v>
      </c>
      <c r="H4530">
        <f>tbReporteAsistencia[[#This Row],[CLAVE DISPOSITIVO]]</f>
        <v>0</v>
      </c>
      <c r="I4530" s="9">
        <f>tbReporteAsistencia[[#This Row],[REGISTRO]]</f>
        <v>0</v>
      </c>
      <c r="J4530" s="12">
        <f>tbReporteAsistencia[[#This Row],[REGISTRO]]</f>
        <v>0</v>
      </c>
    </row>
    <row r="4531" spans="7:10">
      <c r="G4531" t="str">
        <f>IF(TRIM(LEFT(tbReporteAsistencia[[#This Row],[ESTADO]],7))="ENTRADA",(tbReporteAsistencia[[#This Row],[CLAVE]]&amp;TEXT(tbReporteAsistencia[[#This Row],[REGISTRO]],"dd/mm/yyyy")&amp;TRIM(LEFT(tbReporteAsistencia[[#This Row],[ESTADO]],7))),IF(TRIM(LEFT(tbReporteAsistencia[[#This Row],[ESTADO]],7))="SALIDA",(tbReporteAsistencia[[#This Row],[CLAVE]]&amp;TEXT(tbReporteAsistencia[[#This Row],[REGISTRO]],"dd/mm/yyyy")&amp;TRIM(LEFT(tbReporteAsistencia[[#This Row],[ESTADO]],7))),(tbReporteAsistencia[[#This Row],[CLAVE]]&amp;TEXT(tbReporteAsistencia[[#This Row],[REGISTRO]],"dd/mm/yyyy")&amp;TRIM(LEFT(tbReporteAsistencia[[#This Row],[ESTADO]],17)))))</f>
        <v>00/01/1900</v>
      </c>
      <c r="H4531">
        <f>tbReporteAsistencia[[#This Row],[CLAVE DISPOSITIVO]]</f>
        <v>0</v>
      </c>
      <c r="I4531" s="9">
        <f>tbReporteAsistencia[[#This Row],[REGISTRO]]</f>
        <v>0</v>
      </c>
      <c r="J4531" s="12">
        <f>tbReporteAsistencia[[#This Row],[REGISTRO]]</f>
        <v>0</v>
      </c>
    </row>
    <row r="4532" spans="7:10">
      <c r="G4532" t="str">
        <f>IF(TRIM(LEFT(tbReporteAsistencia[[#This Row],[ESTADO]],7))="ENTRADA",(tbReporteAsistencia[[#This Row],[CLAVE]]&amp;TEXT(tbReporteAsistencia[[#This Row],[REGISTRO]],"dd/mm/yyyy")&amp;TRIM(LEFT(tbReporteAsistencia[[#This Row],[ESTADO]],7))),IF(TRIM(LEFT(tbReporteAsistencia[[#This Row],[ESTADO]],7))="SALIDA",(tbReporteAsistencia[[#This Row],[CLAVE]]&amp;TEXT(tbReporteAsistencia[[#This Row],[REGISTRO]],"dd/mm/yyyy")&amp;TRIM(LEFT(tbReporteAsistencia[[#This Row],[ESTADO]],7))),(tbReporteAsistencia[[#This Row],[CLAVE]]&amp;TEXT(tbReporteAsistencia[[#This Row],[REGISTRO]],"dd/mm/yyyy")&amp;TRIM(LEFT(tbReporteAsistencia[[#This Row],[ESTADO]],17)))))</f>
        <v>00/01/1900</v>
      </c>
      <c r="H4532">
        <f>tbReporteAsistencia[[#This Row],[CLAVE DISPOSITIVO]]</f>
        <v>0</v>
      </c>
      <c r="I4532" s="9">
        <f>tbReporteAsistencia[[#This Row],[REGISTRO]]</f>
        <v>0</v>
      </c>
      <c r="J4532" s="12">
        <f>tbReporteAsistencia[[#This Row],[REGISTRO]]</f>
        <v>0</v>
      </c>
    </row>
    <row r="4533" spans="7:10">
      <c r="G4533" t="str">
        <f>IF(TRIM(LEFT(tbReporteAsistencia[[#This Row],[ESTADO]],7))="ENTRADA",(tbReporteAsistencia[[#This Row],[CLAVE]]&amp;TEXT(tbReporteAsistencia[[#This Row],[REGISTRO]],"dd/mm/yyyy")&amp;TRIM(LEFT(tbReporteAsistencia[[#This Row],[ESTADO]],7))),IF(TRIM(LEFT(tbReporteAsistencia[[#This Row],[ESTADO]],7))="SALIDA",(tbReporteAsistencia[[#This Row],[CLAVE]]&amp;TEXT(tbReporteAsistencia[[#This Row],[REGISTRO]],"dd/mm/yyyy")&amp;TRIM(LEFT(tbReporteAsistencia[[#This Row],[ESTADO]],7))),(tbReporteAsistencia[[#This Row],[CLAVE]]&amp;TEXT(tbReporteAsistencia[[#This Row],[REGISTRO]],"dd/mm/yyyy")&amp;TRIM(LEFT(tbReporteAsistencia[[#This Row],[ESTADO]],17)))))</f>
        <v>00/01/1900</v>
      </c>
      <c r="H4533">
        <f>tbReporteAsistencia[[#This Row],[CLAVE DISPOSITIVO]]</f>
        <v>0</v>
      </c>
      <c r="I4533" s="9">
        <f>tbReporteAsistencia[[#This Row],[REGISTRO]]</f>
        <v>0</v>
      </c>
      <c r="J4533" s="12">
        <f>tbReporteAsistencia[[#This Row],[REGISTRO]]</f>
        <v>0</v>
      </c>
    </row>
    <row r="4534" spans="7:10">
      <c r="G4534" t="str">
        <f>IF(TRIM(LEFT(tbReporteAsistencia[[#This Row],[ESTADO]],7))="ENTRADA",(tbReporteAsistencia[[#This Row],[CLAVE]]&amp;TEXT(tbReporteAsistencia[[#This Row],[REGISTRO]],"dd/mm/yyyy")&amp;TRIM(LEFT(tbReporteAsistencia[[#This Row],[ESTADO]],7))),IF(TRIM(LEFT(tbReporteAsistencia[[#This Row],[ESTADO]],7))="SALIDA",(tbReporteAsistencia[[#This Row],[CLAVE]]&amp;TEXT(tbReporteAsistencia[[#This Row],[REGISTRO]],"dd/mm/yyyy")&amp;TRIM(LEFT(tbReporteAsistencia[[#This Row],[ESTADO]],7))),(tbReporteAsistencia[[#This Row],[CLAVE]]&amp;TEXT(tbReporteAsistencia[[#This Row],[REGISTRO]],"dd/mm/yyyy")&amp;TRIM(LEFT(tbReporteAsistencia[[#This Row],[ESTADO]],17)))))</f>
        <v>00/01/1900</v>
      </c>
      <c r="H4534">
        <f>tbReporteAsistencia[[#This Row],[CLAVE DISPOSITIVO]]</f>
        <v>0</v>
      </c>
      <c r="I4534" s="9">
        <f>tbReporteAsistencia[[#This Row],[REGISTRO]]</f>
        <v>0</v>
      </c>
      <c r="J4534" s="12">
        <f>tbReporteAsistencia[[#This Row],[REGISTRO]]</f>
        <v>0</v>
      </c>
    </row>
    <row r="4535" spans="7:10">
      <c r="G4535" t="str">
        <f>IF(TRIM(LEFT(tbReporteAsistencia[[#This Row],[ESTADO]],7))="ENTRADA",(tbReporteAsistencia[[#This Row],[CLAVE]]&amp;TEXT(tbReporteAsistencia[[#This Row],[REGISTRO]],"dd/mm/yyyy")&amp;TRIM(LEFT(tbReporteAsistencia[[#This Row],[ESTADO]],7))),IF(TRIM(LEFT(tbReporteAsistencia[[#This Row],[ESTADO]],7))="SALIDA",(tbReporteAsistencia[[#This Row],[CLAVE]]&amp;TEXT(tbReporteAsistencia[[#This Row],[REGISTRO]],"dd/mm/yyyy")&amp;TRIM(LEFT(tbReporteAsistencia[[#This Row],[ESTADO]],7))),(tbReporteAsistencia[[#This Row],[CLAVE]]&amp;TEXT(tbReporteAsistencia[[#This Row],[REGISTRO]],"dd/mm/yyyy")&amp;TRIM(LEFT(tbReporteAsistencia[[#This Row],[ESTADO]],17)))))</f>
        <v>00/01/1900</v>
      </c>
      <c r="H4535">
        <f>tbReporteAsistencia[[#This Row],[CLAVE DISPOSITIVO]]</f>
        <v>0</v>
      </c>
      <c r="I4535" s="9">
        <f>tbReporteAsistencia[[#This Row],[REGISTRO]]</f>
        <v>0</v>
      </c>
      <c r="J4535" s="12">
        <f>tbReporteAsistencia[[#This Row],[REGISTRO]]</f>
        <v>0</v>
      </c>
    </row>
    <row r="4536" spans="7:10">
      <c r="G4536" t="str">
        <f>IF(TRIM(LEFT(tbReporteAsistencia[[#This Row],[ESTADO]],7))="ENTRADA",(tbReporteAsistencia[[#This Row],[CLAVE]]&amp;TEXT(tbReporteAsistencia[[#This Row],[REGISTRO]],"dd/mm/yyyy")&amp;TRIM(LEFT(tbReporteAsistencia[[#This Row],[ESTADO]],7))),IF(TRIM(LEFT(tbReporteAsistencia[[#This Row],[ESTADO]],7))="SALIDA",(tbReporteAsistencia[[#This Row],[CLAVE]]&amp;TEXT(tbReporteAsistencia[[#This Row],[REGISTRO]],"dd/mm/yyyy")&amp;TRIM(LEFT(tbReporteAsistencia[[#This Row],[ESTADO]],7))),(tbReporteAsistencia[[#This Row],[CLAVE]]&amp;TEXT(tbReporteAsistencia[[#This Row],[REGISTRO]],"dd/mm/yyyy")&amp;TRIM(LEFT(tbReporteAsistencia[[#This Row],[ESTADO]],17)))))</f>
        <v>00/01/1900</v>
      </c>
      <c r="H4536">
        <f>tbReporteAsistencia[[#This Row],[CLAVE DISPOSITIVO]]</f>
        <v>0</v>
      </c>
      <c r="I4536" s="9">
        <f>tbReporteAsistencia[[#This Row],[REGISTRO]]</f>
        <v>0</v>
      </c>
      <c r="J4536" s="12">
        <f>tbReporteAsistencia[[#This Row],[REGISTRO]]</f>
        <v>0</v>
      </c>
    </row>
    <row r="4537" spans="7:10">
      <c r="G4537" t="str">
        <f>IF(TRIM(LEFT(tbReporteAsistencia[[#This Row],[ESTADO]],7))="ENTRADA",(tbReporteAsistencia[[#This Row],[CLAVE]]&amp;TEXT(tbReporteAsistencia[[#This Row],[REGISTRO]],"dd/mm/yyyy")&amp;TRIM(LEFT(tbReporteAsistencia[[#This Row],[ESTADO]],7))),IF(TRIM(LEFT(tbReporteAsistencia[[#This Row],[ESTADO]],7))="SALIDA",(tbReporteAsistencia[[#This Row],[CLAVE]]&amp;TEXT(tbReporteAsistencia[[#This Row],[REGISTRO]],"dd/mm/yyyy")&amp;TRIM(LEFT(tbReporteAsistencia[[#This Row],[ESTADO]],7))),(tbReporteAsistencia[[#This Row],[CLAVE]]&amp;TEXT(tbReporteAsistencia[[#This Row],[REGISTRO]],"dd/mm/yyyy")&amp;TRIM(LEFT(tbReporteAsistencia[[#This Row],[ESTADO]],17)))))</f>
        <v>00/01/1900</v>
      </c>
      <c r="H4537">
        <f>tbReporteAsistencia[[#This Row],[CLAVE DISPOSITIVO]]</f>
        <v>0</v>
      </c>
      <c r="I4537" s="9">
        <f>tbReporteAsistencia[[#This Row],[REGISTRO]]</f>
        <v>0</v>
      </c>
      <c r="J4537" s="12">
        <f>tbReporteAsistencia[[#This Row],[REGISTRO]]</f>
        <v>0</v>
      </c>
    </row>
    <row r="4538" spans="7:10">
      <c r="G4538" t="str">
        <f>IF(TRIM(LEFT(tbReporteAsistencia[[#This Row],[ESTADO]],7))="ENTRADA",(tbReporteAsistencia[[#This Row],[CLAVE]]&amp;TEXT(tbReporteAsistencia[[#This Row],[REGISTRO]],"dd/mm/yyyy")&amp;TRIM(LEFT(tbReporteAsistencia[[#This Row],[ESTADO]],7))),IF(TRIM(LEFT(tbReporteAsistencia[[#This Row],[ESTADO]],7))="SALIDA",(tbReporteAsistencia[[#This Row],[CLAVE]]&amp;TEXT(tbReporteAsistencia[[#This Row],[REGISTRO]],"dd/mm/yyyy")&amp;TRIM(LEFT(tbReporteAsistencia[[#This Row],[ESTADO]],7))),(tbReporteAsistencia[[#This Row],[CLAVE]]&amp;TEXT(tbReporteAsistencia[[#This Row],[REGISTRO]],"dd/mm/yyyy")&amp;TRIM(LEFT(tbReporteAsistencia[[#This Row],[ESTADO]],17)))))</f>
        <v>00/01/1900</v>
      </c>
      <c r="H4538">
        <f>tbReporteAsistencia[[#This Row],[CLAVE DISPOSITIVO]]</f>
        <v>0</v>
      </c>
      <c r="I4538" s="9">
        <f>tbReporteAsistencia[[#This Row],[REGISTRO]]</f>
        <v>0</v>
      </c>
      <c r="J4538" s="12">
        <f>tbReporteAsistencia[[#This Row],[REGISTRO]]</f>
        <v>0</v>
      </c>
    </row>
    <row r="4539" spans="7:10">
      <c r="G4539" t="str">
        <f>IF(TRIM(LEFT(tbReporteAsistencia[[#This Row],[ESTADO]],7))="ENTRADA",(tbReporteAsistencia[[#This Row],[CLAVE]]&amp;TEXT(tbReporteAsistencia[[#This Row],[REGISTRO]],"dd/mm/yyyy")&amp;TRIM(LEFT(tbReporteAsistencia[[#This Row],[ESTADO]],7))),IF(TRIM(LEFT(tbReporteAsistencia[[#This Row],[ESTADO]],7))="SALIDA",(tbReporteAsistencia[[#This Row],[CLAVE]]&amp;TEXT(tbReporteAsistencia[[#This Row],[REGISTRO]],"dd/mm/yyyy")&amp;TRIM(LEFT(tbReporteAsistencia[[#This Row],[ESTADO]],7))),(tbReporteAsistencia[[#This Row],[CLAVE]]&amp;TEXT(tbReporteAsistencia[[#This Row],[REGISTRO]],"dd/mm/yyyy")&amp;TRIM(LEFT(tbReporteAsistencia[[#This Row],[ESTADO]],17)))))</f>
        <v>00/01/1900</v>
      </c>
      <c r="H4539">
        <f>tbReporteAsistencia[[#This Row],[CLAVE DISPOSITIVO]]</f>
        <v>0</v>
      </c>
      <c r="I4539" s="9">
        <f>tbReporteAsistencia[[#This Row],[REGISTRO]]</f>
        <v>0</v>
      </c>
      <c r="J4539" s="12">
        <f>tbReporteAsistencia[[#This Row],[REGISTRO]]</f>
        <v>0</v>
      </c>
    </row>
    <row r="4540" spans="7:10">
      <c r="G4540" t="str">
        <f>IF(TRIM(LEFT(tbReporteAsistencia[[#This Row],[ESTADO]],7))="ENTRADA",(tbReporteAsistencia[[#This Row],[CLAVE]]&amp;TEXT(tbReporteAsistencia[[#This Row],[REGISTRO]],"dd/mm/yyyy")&amp;TRIM(LEFT(tbReporteAsistencia[[#This Row],[ESTADO]],7))),IF(TRIM(LEFT(tbReporteAsistencia[[#This Row],[ESTADO]],7))="SALIDA",(tbReporteAsistencia[[#This Row],[CLAVE]]&amp;TEXT(tbReporteAsistencia[[#This Row],[REGISTRO]],"dd/mm/yyyy")&amp;TRIM(LEFT(tbReporteAsistencia[[#This Row],[ESTADO]],7))),(tbReporteAsistencia[[#This Row],[CLAVE]]&amp;TEXT(tbReporteAsistencia[[#This Row],[REGISTRO]],"dd/mm/yyyy")&amp;TRIM(LEFT(tbReporteAsistencia[[#This Row],[ESTADO]],17)))))</f>
        <v>00/01/1900</v>
      </c>
      <c r="H4540">
        <f>tbReporteAsistencia[[#This Row],[CLAVE DISPOSITIVO]]</f>
        <v>0</v>
      </c>
      <c r="I4540" s="9">
        <f>tbReporteAsistencia[[#This Row],[REGISTRO]]</f>
        <v>0</v>
      </c>
      <c r="J4540" s="12">
        <f>tbReporteAsistencia[[#This Row],[REGISTRO]]</f>
        <v>0</v>
      </c>
    </row>
    <row r="4541" spans="7:10">
      <c r="G4541" t="str">
        <f>IF(TRIM(LEFT(tbReporteAsistencia[[#This Row],[ESTADO]],7))="ENTRADA",(tbReporteAsistencia[[#This Row],[CLAVE]]&amp;TEXT(tbReporteAsistencia[[#This Row],[REGISTRO]],"dd/mm/yyyy")&amp;TRIM(LEFT(tbReporteAsistencia[[#This Row],[ESTADO]],7))),IF(TRIM(LEFT(tbReporteAsistencia[[#This Row],[ESTADO]],7))="SALIDA",(tbReporteAsistencia[[#This Row],[CLAVE]]&amp;TEXT(tbReporteAsistencia[[#This Row],[REGISTRO]],"dd/mm/yyyy")&amp;TRIM(LEFT(tbReporteAsistencia[[#This Row],[ESTADO]],7))),(tbReporteAsistencia[[#This Row],[CLAVE]]&amp;TEXT(tbReporteAsistencia[[#This Row],[REGISTRO]],"dd/mm/yyyy")&amp;TRIM(LEFT(tbReporteAsistencia[[#This Row],[ESTADO]],17)))))</f>
        <v>00/01/1900</v>
      </c>
      <c r="H4541">
        <f>tbReporteAsistencia[[#This Row],[CLAVE DISPOSITIVO]]</f>
        <v>0</v>
      </c>
      <c r="I4541" s="9">
        <f>tbReporteAsistencia[[#This Row],[REGISTRO]]</f>
        <v>0</v>
      </c>
      <c r="J4541" s="12">
        <f>tbReporteAsistencia[[#This Row],[REGISTRO]]</f>
        <v>0</v>
      </c>
    </row>
    <row r="4542" spans="7:10">
      <c r="G4542" t="str">
        <f>IF(TRIM(LEFT(tbReporteAsistencia[[#This Row],[ESTADO]],7))="ENTRADA",(tbReporteAsistencia[[#This Row],[CLAVE]]&amp;TEXT(tbReporteAsistencia[[#This Row],[REGISTRO]],"dd/mm/yyyy")&amp;TRIM(LEFT(tbReporteAsistencia[[#This Row],[ESTADO]],7))),IF(TRIM(LEFT(tbReporteAsistencia[[#This Row],[ESTADO]],7))="SALIDA",(tbReporteAsistencia[[#This Row],[CLAVE]]&amp;TEXT(tbReporteAsistencia[[#This Row],[REGISTRO]],"dd/mm/yyyy")&amp;TRIM(LEFT(tbReporteAsistencia[[#This Row],[ESTADO]],7))),(tbReporteAsistencia[[#This Row],[CLAVE]]&amp;TEXT(tbReporteAsistencia[[#This Row],[REGISTRO]],"dd/mm/yyyy")&amp;TRIM(LEFT(tbReporteAsistencia[[#This Row],[ESTADO]],17)))))</f>
        <v>00/01/1900</v>
      </c>
      <c r="H4542">
        <f>tbReporteAsistencia[[#This Row],[CLAVE DISPOSITIVO]]</f>
        <v>0</v>
      </c>
      <c r="I4542" s="9">
        <f>tbReporteAsistencia[[#This Row],[REGISTRO]]</f>
        <v>0</v>
      </c>
      <c r="J4542" s="12">
        <f>tbReporteAsistencia[[#This Row],[REGISTRO]]</f>
        <v>0</v>
      </c>
    </row>
    <row r="4543" spans="7:10">
      <c r="G4543" t="str">
        <f>IF(TRIM(LEFT(tbReporteAsistencia[[#This Row],[ESTADO]],7))="ENTRADA",(tbReporteAsistencia[[#This Row],[CLAVE]]&amp;TEXT(tbReporteAsistencia[[#This Row],[REGISTRO]],"dd/mm/yyyy")&amp;TRIM(LEFT(tbReporteAsistencia[[#This Row],[ESTADO]],7))),IF(TRIM(LEFT(tbReporteAsistencia[[#This Row],[ESTADO]],7))="SALIDA",(tbReporteAsistencia[[#This Row],[CLAVE]]&amp;TEXT(tbReporteAsistencia[[#This Row],[REGISTRO]],"dd/mm/yyyy")&amp;TRIM(LEFT(tbReporteAsistencia[[#This Row],[ESTADO]],7))),(tbReporteAsistencia[[#This Row],[CLAVE]]&amp;TEXT(tbReporteAsistencia[[#This Row],[REGISTRO]],"dd/mm/yyyy")&amp;TRIM(LEFT(tbReporteAsistencia[[#This Row],[ESTADO]],17)))))</f>
        <v>00/01/1900</v>
      </c>
      <c r="H4543">
        <f>tbReporteAsistencia[[#This Row],[CLAVE DISPOSITIVO]]</f>
        <v>0</v>
      </c>
      <c r="I4543" s="9">
        <f>tbReporteAsistencia[[#This Row],[REGISTRO]]</f>
        <v>0</v>
      </c>
      <c r="J4543" s="12">
        <f>tbReporteAsistencia[[#This Row],[REGISTRO]]</f>
        <v>0</v>
      </c>
    </row>
    <row r="4544" spans="7:10">
      <c r="G4544" t="str">
        <f>IF(TRIM(LEFT(tbReporteAsistencia[[#This Row],[ESTADO]],7))="ENTRADA",(tbReporteAsistencia[[#This Row],[CLAVE]]&amp;TEXT(tbReporteAsistencia[[#This Row],[REGISTRO]],"dd/mm/yyyy")&amp;TRIM(LEFT(tbReporteAsistencia[[#This Row],[ESTADO]],7))),IF(TRIM(LEFT(tbReporteAsistencia[[#This Row],[ESTADO]],7))="SALIDA",(tbReporteAsistencia[[#This Row],[CLAVE]]&amp;TEXT(tbReporteAsistencia[[#This Row],[REGISTRO]],"dd/mm/yyyy")&amp;TRIM(LEFT(tbReporteAsistencia[[#This Row],[ESTADO]],7))),(tbReporteAsistencia[[#This Row],[CLAVE]]&amp;TEXT(tbReporteAsistencia[[#This Row],[REGISTRO]],"dd/mm/yyyy")&amp;TRIM(LEFT(tbReporteAsistencia[[#This Row],[ESTADO]],17)))))</f>
        <v>00/01/1900</v>
      </c>
      <c r="H4544">
        <f>tbReporteAsistencia[[#This Row],[CLAVE DISPOSITIVO]]</f>
        <v>0</v>
      </c>
      <c r="I4544" s="9">
        <f>tbReporteAsistencia[[#This Row],[REGISTRO]]</f>
        <v>0</v>
      </c>
      <c r="J4544" s="12">
        <f>tbReporteAsistencia[[#This Row],[REGISTRO]]</f>
        <v>0</v>
      </c>
    </row>
    <row r="4545" spans="7:10">
      <c r="G4545" t="str">
        <f>IF(TRIM(LEFT(tbReporteAsistencia[[#This Row],[ESTADO]],7))="ENTRADA",(tbReporteAsistencia[[#This Row],[CLAVE]]&amp;TEXT(tbReporteAsistencia[[#This Row],[REGISTRO]],"dd/mm/yyyy")&amp;TRIM(LEFT(tbReporteAsistencia[[#This Row],[ESTADO]],7))),IF(TRIM(LEFT(tbReporteAsistencia[[#This Row],[ESTADO]],7))="SALIDA",(tbReporteAsistencia[[#This Row],[CLAVE]]&amp;TEXT(tbReporteAsistencia[[#This Row],[REGISTRO]],"dd/mm/yyyy")&amp;TRIM(LEFT(tbReporteAsistencia[[#This Row],[ESTADO]],7))),(tbReporteAsistencia[[#This Row],[CLAVE]]&amp;TEXT(tbReporteAsistencia[[#This Row],[REGISTRO]],"dd/mm/yyyy")&amp;TRIM(LEFT(tbReporteAsistencia[[#This Row],[ESTADO]],17)))))</f>
        <v>00/01/1900</v>
      </c>
      <c r="H4545">
        <f>tbReporteAsistencia[[#This Row],[CLAVE DISPOSITIVO]]</f>
        <v>0</v>
      </c>
      <c r="I4545" s="9">
        <f>tbReporteAsistencia[[#This Row],[REGISTRO]]</f>
        <v>0</v>
      </c>
      <c r="J4545" s="12">
        <f>tbReporteAsistencia[[#This Row],[REGISTRO]]</f>
        <v>0</v>
      </c>
    </row>
    <row r="4546" spans="7:10">
      <c r="G4546" t="str">
        <f>IF(TRIM(LEFT(tbReporteAsistencia[[#This Row],[ESTADO]],7))="ENTRADA",(tbReporteAsistencia[[#This Row],[CLAVE]]&amp;TEXT(tbReporteAsistencia[[#This Row],[REGISTRO]],"dd/mm/yyyy")&amp;TRIM(LEFT(tbReporteAsistencia[[#This Row],[ESTADO]],7))),IF(TRIM(LEFT(tbReporteAsistencia[[#This Row],[ESTADO]],7))="SALIDA",(tbReporteAsistencia[[#This Row],[CLAVE]]&amp;TEXT(tbReporteAsistencia[[#This Row],[REGISTRO]],"dd/mm/yyyy")&amp;TRIM(LEFT(tbReporteAsistencia[[#This Row],[ESTADO]],7))),(tbReporteAsistencia[[#This Row],[CLAVE]]&amp;TEXT(tbReporteAsistencia[[#This Row],[REGISTRO]],"dd/mm/yyyy")&amp;TRIM(LEFT(tbReporteAsistencia[[#This Row],[ESTADO]],17)))))</f>
        <v>00/01/1900</v>
      </c>
      <c r="H4546">
        <f>tbReporteAsistencia[[#This Row],[CLAVE DISPOSITIVO]]</f>
        <v>0</v>
      </c>
      <c r="I4546" s="9">
        <f>tbReporteAsistencia[[#This Row],[REGISTRO]]</f>
        <v>0</v>
      </c>
      <c r="J4546" s="12">
        <f>tbReporteAsistencia[[#This Row],[REGISTRO]]</f>
        <v>0</v>
      </c>
    </row>
    <row r="4547" spans="7:10">
      <c r="G4547" t="str">
        <f>IF(TRIM(LEFT(tbReporteAsistencia[[#This Row],[ESTADO]],7))="ENTRADA",(tbReporteAsistencia[[#This Row],[CLAVE]]&amp;TEXT(tbReporteAsistencia[[#This Row],[REGISTRO]],"dd/mm/yyyy")&amp;TRIM(LEFT(tbReporteAsistencia[[#This Row],[ESTADO]],7))),IF(TRIM(LEFT(tbReporteAsistencia[[#This Row],[ESTADO]],7))="SALIDA",(tbReporteAsistencia[[#This Row],[CLAVE]]&amp;TEXT(tbReporteAsistencia[[#This Row],[REGISTRO]],"dd/mm/yyyy")&amp;TRIM(LEFT(tbReporteAsistencia[[#This Row],[ESTADO]],7))),(tbReporteAsistencia[[#This Row],[CLAVE]]&amp;TEXT(tbReporteAsistencia[[#This Row],[REGISTRO]],"dd/mm/yyyy")&amp;TRIM(LEFT(tbReporteAsistencia[[#This Row],[ESTADO]],17)))))</f>
        <v>00/01/1900</v>
      </c>
      <c r="H4547">
        <f>tbReporteAsistencia[[#This Row],[CLAVE DISPOSITIVO]]</f>
        <v>0</v>
      </c>
      <c r="I4547" s="9">
        <f>tbReporteAsistencia[[#This Row],[REGISTRO]]</f>
        <v>0</v>
      </c>
      <c r="J4547" s="12">
        <f>tbReporteAsistencia[[#This Row],[REGISTRO]]</f>
        <v>0</v>
      </c>
    </row>
    <row r="4548" spans="7:10">
      <c r="G4548" t="str">
        <f>IF(TRIM(LEFT(tbReporteAsistencia[[#This Row],[ESTADO]],7))="ENTRADA",(tbReporteAsistencia[[#This Row],[CLAVE]]&amp;TEXT(tbReporteAsistencia[[#This Row],[REGISTRO]],"dd/mm/yyyy")&amp;TRIM(LEFT(tbReporteAsistencia[[#This Row],[ESTADO]],7))),IF(TRIM(LEFT(tbReporteAsistencia[[#This Row],[ESTADO]],7))="SALIDA",(tbReporteAsistencia[[#This Row],[CLAVE]]&amp;TEXT(tbReporteAsistencia[[#This Row],[REGISTRO]],"dd/mm/yyyy")&amp;TRIM(LEFT(tbReporteAsistencia[[#This Row],[ESTADO]],7))),(tbReporteAsistencia[[#This Row],[CLAVE]]&amp;TEXT(tbReporteAsistencia[[#This Row],[REGISTRO]],"dd/mm/yyyy")&amp;TRIM(LEFT(tbReporteAsistencia[[#This Row],[ESTADO]],17)))))</f>
        <v>00/01/1900</v>
      </c>
      <c r="H4548">
        <f>tbReporteAsistencia[[#This Row],[CLAVE DISPOSITIVO]]</f>
        <v>0</v>
      </c>
      <c r="I4548" s="9">
        <f>tbReporteAsistencia[[#This Row],[REGISTRO]]</f>
        <v>0</v>
      </c>
      <c r="J4548" s="12">
        <f>tbReporteAsistencia[[#This Row],[REGISTRO]]</f>
        <v>0</v>
      </c>
    </row>
    <row r="4549" spans="7:10">
      <c r="G4549" t="str">
        <f>IF(TRIM(LEFT(tbReporteAsistencia[[#This Row],[ESTADO]],7))="ENTRADA",(tbReporteAsistencia[[#This Row],[CLAVE]]&amp;TEXT(tbReporteAsistencia[[#This Row],[REGISTRO]],"dd/mm/yyyy")&amp;TRIM(LEFT(tbReporteAsistencia[[#This Row],[ESTADO]],7))),IF(TRIM(LEFT(tbReporteAsistencia[[#This Row],[ESTADO]],7))="SALIDA",(tbReporteAsistencia[[#This Row],[CLAVE]]&amp;TEXT(tbReporteAsistencia[[#This Row],[REGISTRO]],"dd/mm/yyyy")&amp;TRIM(LEFT(tbReporteAsistencia[[#This Row],[ESTADO]],7))),(tbReporteAsistencia[[#This Row],[CLAVE]]&amp;TEXT(tbReporteAsistencia[[#This Row],[REGISTRO]],"dd/mm/yyyy")&amp;TRIM(LEFT(tbReporteAsistencia[[#This Row],[ESTADO]],17)))))</f>
        <v>00/01/1900</v>
      </c>
      <c r="H4549">
        <f>tbReporteAsistencia[[#This Row],[CLAVE DISPOSITIVO]]</f>
        <v>0</v>
      </c>
      <c r="I4549" s="9">
        <f>tbReporteAsistencia[[#This Row],[REGISTRO]]</f>
        <v>0</v>
      </c>
      <c r="J4549" s="12">
        <f>tbReporteAsistencia[[#This Row],[REGISTRO]]</f>
        <v>0</v>
      </c>
    </row>
    <row r="4550" spans="7:10">
      <c r="G4550" t="str">
        <f>IF(TRIM(LEFT(tbReporteAsistencia[[#This Row],[ESTADO]],7))="ENTRADA",(tbReporteAsistencia[[#This Row],[CLAVE]]&amp;TEXT(tbReporteAsistencia[[#This Row],[REGISTRO]],"dd/mm/yyyy")&amp;TRIM(LEFT(tbReporteAsistencia[[#This Row],[ESTADO]],7))),IF(TRIM(LEFT(tbReporteAsistencia[[#This Row],[ESTADO]],7))="SALIDA",(tbReporteAsistencia[[#This Row],[CLAVE]]&amp;TEXT(tbReporteAsistencia[[#This Row],[REGISTRO]],"dd/mm/yyyy")&amp;TRIM(LEFT(tbReporteAsistencia[[#This Row],[ESTADO]],7))),(tbReporteAsistencia[[#This Row],[CLAVE]]&amp;TEXT(tbReporteAsistencia[[#This Row],[REGISTRO]],"dd/mm/yyyy")&amp;TRIM(LEFT(tbReporteAsistencia[[#This Row],[ESTADO]],17)))))</f>
        <v>00/01/1900</v>
      </c>
      <c r="H4550">
        <f>tbReporteAsistencia[[#This Row],[CLAVE DISPOSITIVO]]</f>
        <v>0</v>
      </c>
      <c r="I4550" s="9">
        <f>tbReporteAsistencia[[#This Row],[REGISTRO]]</f>
        <v>0</v>
      </c>
      <c r="J4550" s="12">
        <f>tbReporteAsistencia[[#This Row],[REGISTRO]]</f>
        <v>0</v>
      </c>
    </row>
    <row r="4551" spans="7:10">
      <c r="G4551" t="str">
        <f>IF(TRIM(LEFT(tbReporteAsistencia[[#This Row],[ESTADO]],7))="ENTRADA",(tbReporteAsistencia[[#This Row],[CLAVE]]&amp;TEXT(tbReporteAsistencia[[#This Row],[REGISTRO]],"dd/mm/yyyy")&amp;TRIM(LEFT(tbReporteAsistencia[[#This Row],[ESTADO]],7))),IF(TRIM(LEFT(tbReporteAsistencia[[#This Row],[ESTADO]],7))="SALIDA",(tbReporteAsistencia[[#This Row],[CLAVE]]&amp;TEXT(tbReporteAsistencia[[#This Row],[REGISTRO]],"dd/mm/yyyy")&amp;TRIM(LEFT(tbReporteAsistencia[[#This Row],[ESTADO]],7))),(tbReporteAsistencia[[#This Row],[CLAVE]]&amp;TEXT(tbReporteAsistencia[[#This Row],[REGISTRO]],"dd/mm/yyyy")&amp;TRIM(LEFT(tbReporteAsistencia[[#This Row],[ESTADO]],17)))))</f>
        <v>00/01/1900</v>
      </c>
      <c r="H4551">
        <f>tbReporteAsistencia[[#This Row],[CLAVE DISPOSITIVO]]</f>
        <v>0</v>
      </c>
      <c r="I4551" s="9">
        <f>tbReporteAsistencia[[#This Row],[REGISTRO]]</f>
        <v>0</v>
      </c>
      <c r="J4551" s="12">
        <f>tbReporteAsistencia[[#This Row],[REGISTRO]]</f>
        <v>0</v>
      </c>
    </row>
    <row r="4552" spans="7:10">
      <c r="G4552" t="str">
        <f>IF(TRIM(LEFT(tbReporteAsistencia[[#This Row],[ESTADO]],7))="ENTRADA",(tbReporteAsistencia[[#This Row],[CLAVE]]&amp;TEXT(tbReporteAsistencia[[#This Row],[REGISTRO]],"dd/mm/yyyy")&amp;TRIM(LEFT(tbReporteAsistencia[[#This Row],[ESTADO]],7))),IF(TRIM(LEFT(tbReporteAsistencia[[#This Row],[ESTADO]],7))="SALIDA",(tbReporteAsistencia[[#This Row],[CLAVE]]&amp;TEXT(tbReporteAsistencia[[#This Row],[REGISTRO]],"dd/mm/yyyy")&amp;TRIM(LEFT(tbReporteAsistencia[[#This Row],[ESTADO]],7))),(tbReporteAsistencia[[#This Row],[CLAVE]]&amp;TEXT(tbReporteAsistencia[[#This Row],[REGISTRO]],"dd/mm/yyyy")&amp;TRIM(LEFT(tbReporteAsistencia[[#This Row],[ESTADO]],17)))))</f>
        <v>00/01/1900</v>
      </c>
      <c r="H4552">
        <f>tbReporteAsistencia[[#This Row],[CLAVE DISPOSITIVO]]</f>
        <v>0</v>
      </c>
      <c r="I4552" s="9">
        <f>tbReporteAsistencia[[#This Row],[REGISTRO]]</f>
        <v>0</v>
      </c>
      <c r="J4552" s="12">
        <f>tbReporteAsistencia[[#This Row],[REGISTRO]]</f>
        <v>0</v>
      </c>
    </row>
    <row r="4553" spans="7:10">
      <c r="G4553" t="str">
        <f>IF(TRIM(LEFT(tbReporteAsistencia[[#This Row],[ESTADO]],7))="ENTRADA",(tbReporteAsistencia[[#This Row],[CLAVE]]&amp;TEXT(tbReporteAsistencia[[#This Row],[REGISTRO]],"dd/mm/yyyy")&amp;TRIM(LEFT(tbReporteAsistencia[[#This Row],[ESTADO]],7))),IF(TRIM(LEFT(tbReporteAsistencia[[#This Row],[ESTADO]],7))="SALIDA",(tbReporteAsistencia[[#This Row],[CLAVE]]&amp;TEXT(tbReporteAsistencia[[#This Row],[REGISTRO]],"dd/mm/yyyy")&amp;TRIM(LEFT(tbReporteAsistencia[[#This Row],[ESTADO]],7))),(tbReporteAsistencia[[#This Row],[CLAVE]]&amp;TEXT(tbReporteAsistencia[[#This Row],[REGISTRO]],"dd/mm/yyyy")&amp;TRIM(LEFT(tbReporteAsistencia[[#This Row],[ESTADO]],17)))))</f>
        <v>00/01/1900</v>
      </c>
      <c r="H4553">
        <f>tbReporteAsistencia[[#This Row],[CLAVE DISPOSITIVO]]</f>
        <v>0</v>
      </c>
      <c r="I4553" s="9">
        <f>tbReporteAsistencia[[#This Row],[REGISTRO]]</f>
        <v>0</v>
      </c>
      <c r="J4553" s="12">
        <f>tbReporteAsistencia[[#This Row],[REGISTRO]]</f>
        <v>0</v>
      </c>
    </row>
    <row r="4554" spans="7:10">
      <c r="G4554" t="str">
        <f>IF(TRIM(LEFT(tbReporteAsistencia[[#This Row],[ESTADO]],7))="ENTRADA",(tbReporteAsistencia[[#This Row],[CLAVE]]&amp;TEXT(tbReporteAsistencia[[#This Row],[REGISTRO]],"dd/mm/yyyy")&amp;TRIM(LEFT(tbReporteAsistencia[[#This Row],[ESTADO]],7))),IF(TRIM(LEFT(tbReporteAsistencia[[#This Row],[ESTADO]],7))="SALIDA",(tbReporteAsistencia[[#This Row],[CLAVE]]&amp;TEXT(tbReporteAsistencia[[#This Row],[REGISTRO]],"dd/mm/yyyy")&amp;TRIM(LEFT(tbReporteAsistencia[[#This Row],[ESTADO]],7))),(tbReporteAsistencia[[#This Row],[CLAVE]]&amp;TEXT(tbReporteAsistencia[[#This Row],[REGISTRO]],"dd/mm/yyyy")&amp;TRIM(LEFT(tbReporteAsistencia[[#This Row],[ESTADO]],17)))))</f>
        <v>00/01/1900</v>
      </c>
      <c r="H4554">
        <f>tbReporteAsistencia[[#This Row],[CLAVE DISPOSITIVO]]</f>
        <v>0</v>
      </c>
      <c r="I4554" s="9">
        <f>tbReporteAsistencia[[#This Row],[REGISTRO]]</f>
        <v>0</v>
      </c>
      <c r="J4554" s="12">
        <f>tbReporteAsistencia[[#This Row],[REGISTRO]]</f>
        <v>0</v>
      </c>
    </row>
    <row r="4555" spans="7:10">
      <c r="G4555" t="str">
        <f>IF(TRIM(LEFT(tbReporteAsistencia[[#This Row],[ESTADO]],7))="ENTRADA",(tbReporteAsistencia[[#This Row],[CLAVE]]&amp;TEXT(tbReporteAsistencia[[#This Row],[REGISTRO]],"dd/mm/yyyy")&amp;TRIM(LEFT(tbReporteAsistencia[[#This Row],[ESTADO]],7))),IF(TRIM(LEFT(tbReporteAsistencia[[#This Row],[ESTADO]],7))="SALIDA",(tbReporteAsistencia[[#This Row],[CLAVE]]&amp;TEXT(tbReporteAsistencia[[#This Row],[REGISTRO]],"dd/mm/yyyy")&amp;TRIM(LEFT(tbReporteAsistencia[[#This Row],[ESTADO]],7))),(tbReporteAsistencia[[#This Row],[CLAVE]]&amp;TEXT(tbReporteAsistencia[[#This Row],[REGISTRO]],"dd/mm/yyyy")&amp;TRIM(LEFT(tbReporteAsistencia[[#This Row],[ESTADO]],17)))))</f>
        <v>00/01/1900</v>
      </c>
      <c r="H4555">
        <f>tbReporteAsistencia[[#This Row],[CLAVE DISPOSITIVO]]</f>
        <v>0</v>
      </c>
      <c r="I4555" s="9">
        <f>tbReporteAsistencia[[#This Row],[REGISTRO]]</f>
        <v>0</v>
      </c>
      <c r="J4555" s="12">
        <f>tbReporteAsistencia[[#This Row],[REGISTRO]]</f>
        <v>0</v>
      </c>
    </row>
    <row r="4556" spans="7:10">
      <c r="G4556" t="str">
        <f>IF(TRIM(LEFT(tbReporteAsistencia[[#This Row],[ESTADO]],7))="ENTRADA",(tbReporteAsistencia[[#This Row],[CLAVE]]&amp;TEXT(tbReporteAsistencia[[#This Row],[REGISTRO]],"dd/mm/yyyy")&amp;TRIM(LEFT(tbReporteAsistencia[[#This Row],[ESTADO]],7))),IF(TRIM(LEFT(tbReporteAsistencia[[#This Row],[ESTADO]],7))="SALIDA",(tbReporteAsistencia[[#This Row],[CLAVE]]&amp;TEXT(tbReporteAsistencia[[#This Row],[REGISTRO]],"dd/mm/yyyy")&amp;TRIM(LEFT(tbReporteAsistencia[[#This Row],[ESTADO]],7))),(tbReporteAsistencia[[#This Row],[CLAVE]]&amp;TEXT(tbReporteAsistencia[[#This Row],[REGISTRO]],"dd/mm/yyyy")&amp;TRIM(LEFT(tbReporteAsistencia[[#This Row],[ESTADO]],17)))))</f>
        <v>00/01/1900</v>
      </c>
      <c r="H4556">
        <f>tbReporteAsistencia[[#This Row],[CLAVE DISPOSITIVO]]</f>
        <v>0</v>
      </c>
      <c r="I4556" s="9">
        <f>tbReporteAsistencia[[#This Row],[REGISTRO]]</f>
        <v>0</v>
      </c>
      <c r="J4556" s="12">
        <f>tbReporteAsistencia[[#This Row],[REGISTRO]]</f>
        <v>0</v>
      </c>
    </row>
    <row r="4557" spans="7:10">
      <c r="G4557" t="str">
        <f>IF(TRIM(LEFT(tbReporteAsistencia[[#This Row],[ESTADO]],7))="ENTRADA",(tbReporteAsistencia[[#This Row],[CLAVE]]&amp;TEXT(tbReporteAsistencia[[#This Row],[REGISTRO]],"dd/mm/yyyy")&amp;TRIM(LEFT(tbReporteAsistencia[[#This Row],[ESTADO]],7))),IF(TRIM(LEFT(tbReporteAsistencia[[#This Row],[ESTADO]],7))="SALIDA",(tbReporteAsistencia[[#This Row],[CLAVE]]&amp;TEXT(tbReporteAsistencia[[#This Row],[REGISTRO]],"dd/mm/yyyy")&amp;TRIM(LEFT(tbReporteAsistencia[[#This Row],[ESTADO]],7))),(tbReporteAsistencia[[#This Row],[CLAVE]]&amp;TEXT(tbReporteAsistencia[[#This Row],[REGISTRO]],"dd/mm/yyyy")&amp;TRIM(LEFT(tbReporteAsistencia[[#This Row],[ESTADO]],17)))))</f>
        <v>00/01/1900</v>
      </c>
      <c r="H4557">
        <f>tbReporteAsistencia[[#This Row],[CLAVE DISPOSITIVO]]</f>
        <v>0</v>
      </c>
      <c r="I4557" s="9">
        <f>tbReporteAsistencia[[#This Row],[REGISTRO]]</f>
        <v>0</v>
      </c>
      <c r="J4557" s="12">
        <f>tbReporteAsistencia[[#This Row],[REGISTRO]]</f>
        <v>0</v>
      </c>
    </row>
    <row r="4558" spans="7:10">
      <c r="G4558" t="str">
        <f>IF(TRIM(LEFT(tbReporteAsistencia[[#This Row],[ESTADO]],7))="ENTRADA",(tbReporteAsistencia[[#This Row],[CLAVE]]&amp;TEXT(tbReporteAsistencia[[#This Row],[REGISTRO]],"dd/mm/yyyy")&amp;TRIM(LEFT(tbReporteAsistencia[[#This Row],[ESTADO]],7))),IF(TRIM(LEFT(tbReporteAsistencia[[#This Row],[ESTADO]],7))="SALIDA",(tbReporteAsistencia[[#This Row],[CLAVE]]&amp;TEXT(tbReporteAsistencia[[#This Row],[REGISTRO]],"dd/mm/yyyy")&amp;TRIM(LEFT(tbReporteAsistencia[[#This Row],[ESTADO]],7))),(tbReporteAsistencia[[#This Row],[CLAVE]]&amp;TEXT(tbReporteAsistencia[[#This Row],[REGISTRO]],"dd/mm/yyyy")&amp;TRIM(LEFT(tbReporteAsistencia[[#This Row],[ESTADO]],17)))))</f>
        <v>00/01/1900</v>
      </c>
      <c r="H4558">
        <f>tbReporteAsistencia[[#This Row],[CLAVE DISPOSITIVO]]</f>
        <v>0</v>
      </c>
      <c r="I4558" s="9">
        <f>tbReporteAsistencia[[#This Row],[REGISTRO]]</f>
        <v>0</v>
      </c>
      <c r="J4558" s="12">
        <f>tbReporteAsistencia[[#This Row],[REGISTRO]]</f>
        <v>0</v>
      </c>
    </row>
    <row r="4559" spans="7:10">
      <c r="G4559" t="str">
        <f>IF(TRIM(LEFT(tbReporteAsistencia[[#This Row],[ESTADO]],7))="ENTRADA",(tbReporteAsistencia[[#This Row],[CLAVE]]&amp;TEXT(tbReporteAsistencia[[#This Row],[REGISTRO]],"dd/mm/yyyy")&amp;TRIM(LEFT(tbReporteAsistencia[[#This Row],[ESTADO]],7))),IF(TRIM(LEFT(tbReporteAsistencia[[#This Row],[ESTADO]],7))="SALIDA",(tbReporteAsistencia[[#This Row],[CLAVE]]&amp;TEXT(tbReporteAsistencia[[#This Row],[REGISTRO]],"dd/mm/yyyy")&amp;TRIM(LEFT(tbReporteAsistencia[[#This Row],[ESTADO]],7))),(tbReporteAsistencia[[#This Row],[CLAVE]]&amp;TEXT(tbReporteAsistencia[[#This Row],[REGISTRO]],"dd/mm/yyyy")&amp;TRIM(LEFT(tbReporteAsistencia[[#This Row],[ESTADO]],17)))))</f>
        <v>00/01/1900</v>
      </c>
      <c r="H4559">
        <f>tbReporteAsistencia[[#This Row],[CLAVE DISPOSITIVO]]</f>
        <v>0</v>
      </c>
      <c r="I4559" s="9">
        <f>tbReporteAsistencia[[#This Row],[REGISTRO]]</f>
        <v>0</v>
      </c>
      <c r="J4559" s="12">
        <f>tbReporteAsistencia[[#This Row],[REGISTRO]]</f>
        <v>0</v>
      </c>
    </row>
    <row r="4560" spans="7:10">
      <c r="G4560" t="str">
        <f>IF(TRIM(LEFT(tbReporteAsistencia[[#This Row],[ESTADO]],7))="ENTRADA",(tbReporteAsistencia[[#This Row],[CLAVE]]&amp;TEXT(tbReporteAsistencia[[#This Row],[REGISTRO]],"dd/mm/yyyy")&amp;TRIM(LEFT(tbReporteAsistencia[[#This Row],[ESTADO]],7))),IF(TRIM(LEFT(tbReporteAsistencia[[#This Row],[ESTADO]],7))="SALIDA",(tbReporteAsistencia[[#This Row],[CLAVE]]&amp;TEXT(tbReporteAsistencia[[#This Row],[REGISTRO]],"dd/mm/yyyy")&amp;TRIM(LEFT(tbReporteAsistencia[[#This Row],[ESTADO]],7))),(tbReporteAsistencia[[#This Row],[CLAVE]]&amp;TEXT(tbReporteAsistencia[[#This Row],[REGISTRO]],"dd/mm/yyyy")&amp;TRIM(LEFT(tbReporteAsistencia[[#This Row],[ESTADO]],17)))))</f>
        <v>00/01/1900</v>
      </c>
      <c r="H4560">
        <f>tbReporteAsistencia[[#This Row],[CLAVE DISPOSITIVO]]</f>
        <v>0</v>
      </c>
      <c r="I4560" s="9">
        <f>tbReporteAsistencia[[#This Row],[REGISTRO]]</f>
        <v>0</v>
      </c>
      <c r="J4560" s="12">
        <f>tbReporteAsistencia[[#This Row],[REGISTRO]]</f>
        <v>0</v>
      </c>
    </row>
    <row r="4561" spans="7:10">
      <c r="G4561" t="str">
        <f>IF(TRIM(LEFT(tbReporteAsistencia[[#This Row],[ESTADO]],7))="ENTRADA",(tbReporteAsistencia[[#This Row],[CLAVE]]&amp;TEXT(tbReporteAsistencia[[#This Row],[REGISTRO]],"dd/mm/yyyy")&amp;TRIM(LEFT(tbReporteAsistencia[[#This Row],[ESTADO]],7))),IF(TRIM(LEFT(tbReporteAsistencia[[#This Row],[ESTADO]],7))="SALIDA",(tbReporteAsistencia[[#This Row],[CLAVE]]&amp;TEXT(tbReporteAsistencia[[#This Row],[REGISTRO]],"dd/mm/yyyy")&amp;TRIM(LEFT(tbReporteAsistencia[[#This Row],[ESTADO]],7))),(tbReporteAsistencia[[#This Row],[CLAVE]]&amp;TEXT(tbReporteAsistencia[[#This Row],[REGISTRO]],"dd/mm/yyyy")&amp;TRIM(LEFT(tbReporteAsistencia[[#This Row],[ESTADO]],17)))))</f>
        <v>00/01/1900</v>
      </c>
      <c r="H4561">
        <f>tbReporteAsistencia[[#This Row],[CLAVE DISPOSITIVO]]</f>
        <v>0</v>
      </c>
      <c r="I4561" s="9">
        <f>tbReporteAsistencia[[#This Row],[REGISTRO]]</f>
        <v>0</v>
      </c>
      <c r="J4561" s="12">
        <f>tbReporteAsistencia[[#This Row],[REGISTRO]]</f>
        <v>0</v>
      </c>
    </row>
    <row r="4562" spans="7:10">
      <c r="G4562" t="str">
        <f>IF(TRIM(LEFT(tbReporteAsistencia[[#This Row],[ESTADO]],7))="ENTRADA",(tbReporteAsistencia[[#This Row],[CLAVE]]&amp;TEXT(tbReporteAsistencia[[#This Row],[REGISTRO]],"dd/mm/yyyy")&amp;TRIM(LEFT(tbReporteAsistencia[[#This Row],[ESTADO]],7))),IF(TRIM(LEFT(tbReporteAsistencia[[#This Row],[ESTADO]],7))="SALIDA",(tbReporteAsistencia[[#This Row],[CLAVE]]&amp;TEXT(tbReporteAsistencia[[#This Row],[REGISTRO]],"dd/mm/yyyy")&amp;TRIM(LEFT(tbReporteAsistencia[[#This Row],[ESTADO]],7))),(tbReporteAsistencia[[#This Row],[CLAVE]]&amp;TEXT(tbReporteAsistencia[[#This Row],[REGISTRO]],"dd/mm/yyyy")&amp;TRIM(LEFT(tbReporteAsistencia[[#This Row],[ESTADO]],17)))))</f>
        <v>00/01/1900</v>
      </c>
      <c r="H4562">
        <f>tbReporteAsistencia[[#This Row],[CLAVE DISPOSITIVO]]</f>
        <v>0</v>
      </c>
      <c r="I4562" s="9">
        <f>tbReporteAsistencia[[#This Row],[REGISTRO]]</f>
        <v>0</v>
      </c>
      <c r="J4562" s="12">
        <f>tbReporteAsistencia[[#This Row],[REGISTRO]]</f>
        <v>0</v>
      </c>
    </row>
    <row r="4563" spans="7:10">
      <c r="G4563" t="str">
        <f>IF(TRIM(LEFT(tbReporteAsistencia[[#This Row],[ESTADO]],7))="ENTRADA",(tbReporteAsistencia[[#This Row],[CLAVE]]&amp;TEXT(tbReporteAsistencia[[#This Row],[REGISTRO]],"dd/mm/yyyy")&amp;TRIM(LEFT(tbReporteAsistencia[[#This Row],[ESTADO]],7))),IF(TRIM(LEFT(tbReporteAsistencia[[#This Row],[ESTADO]],7))="SALIDA",(tbReporteAsistencia[[#This Row],[CLAVE]]&amp;TEXT(tbReporteAsistencia[[#This Row],[REGISTRO]],"dd/mm/yyyy")&amp;TRIM(LEFT(tbReporteAsistencia[[#This Row],[ESTADO]],7))),(tbReporteAsistencia[[#This Row],[CLAVE]]&amp;TEXT(tbReporteAsistencia[[#This Row],[REGISTRO]],"dd/mm/yyyy")&amp;TRIM(LEFT(tbReporteAsistencia[[#This Row],[ESTADO]],17)))))</f>
        <v>00/01/1900</v>
      </c>
      <c r="H4563">
        <f>tbReporteAsistencia[[#This Row],[CLAVE DISPOSITIVO]]</f>
        <v>0</v>
      </c>
      <c r="I4563" s="9">
        <f>tbReporteAsistencia[[#This Row],[REGISTRO]]</f>
        <v>0</v>
      </c>
      <c r="J4563" s="12">
        <f>tbReporteAsistencia[[#This Row],[REGISTRO]]</f>
        <v>0</v>
      </c>
    </row>
    <row r="4564" spans="7:10">
      <c r="G4564" t="str">
        <f>IF(TRIM(LEFT(tbReporteAsistencia[[#This Row],[ESTADO]],7))="ENTRADA",(tbReporteAsistencia[[#This Row],[CLAVE]]&amp;TEXT(tbReporteAsistencia[[#This Row],[REGISTRO]],"dd/mm/yyyy")&amp;TRIM(LEFT(tbReporteAsistencia[[#This Row],[ESTADO]],7))),IF(TRIM(LEFT(tbReporteAsistencia[[#This Row],[ESTADO]],7))="SALIDA",(tbReporteAsistencia[[#This Row],[CLAVE]]&amp;TEXT(tbReporteAsistencia[[#This Row],[REGISTRO]],"dd/mm/yyyy")&amp;TRIM(LEFT(tbReporteAsistencia[[#This Row],[ESTADO]],7))),(tbReporteAsistencia[[#This Row],[CLAVE]]&amp;TEXT(tbReporteAsistencia[[#This Row],[REGISTRO]],"dd/mm/yyyy")&amp;TRIM(LEFT(tbReporteAsistencia[[#This Row],[ESTADO]],17)))))</f>
        <v>00/01/1900</v>
      </c>
      <c r="H4564">
        <f>tbReporteAsistencia[[#This Row],[CLAVE DISPOSITIVO]]</f>
        <v>0</v>
      </c>
      <c r="I4564" s="9">
        <f>tbReporteAsistencia[[#This Row],[REGISTRO]]</f>
        <v>0</v>
      </c>
      <c r="J4564" s="12">
        <f>tbReporteAsistencia[[#This Row],[REGISTRO]]</f>
        <v>0</v>
      </c>
    </row>
    <row r="4565" spans="7:10">
      <c r="G4565" t="str">
        <f>IF(TRIM(LEFT(tbReporteAsistencia[[#This Row],[ESTADO]],7))="ENTRADA",(tbReporteAsistencia[[#This Row],[CLAVE]]&amp;TEXT(tbReporteAsistencia[[#This Row],[REGISTRO]],"dd/mm/yyyy")&amp;TRIM(LEFT(tbReporteAsistencia[[#This Row],[ESTADO]],7))),IF(TRIM(LEFT(tbReporteAsistencia[[#This Row],[ESTADO]],7))="SALIDA",(tbReporteAsistencia[[#This Row],[CLAVE]]&amp;TEXT(tbReporteAsistencia[[#This Row],[REGISTRO]],"dd/mm/yyyy")&amp;TRIM(LEFT(tbReporteAsistencia[[#This Row],[ESTADO]],7))),(tbReporteAsistencia[[#This Row],[CLAVE]]&amp;TEXT(tbReporteAsistencia[[#This Row],[REGISTRO]],"dd/mm/yyyy")&amp;TRIM(LEFT(tbReporteAsistencia[[#This Row],[ESTADO]],17)))))</f>
        <v>00/01/1900</v>
      </c>
      <c r="H4565">
        <f>tbReporteAsistencia[[#This Row],[CLAVE DISPOSITIVO]]</f>
        <v>0</v>
      </c>
      <c r="I4565" s="9">
        <f>tbReporteAsistencia[[#This Row],[REGISTRO]]</f>
        <v>0</v>
      </c>
      <c r="J4565" s="12">
        <f>tbReporteAsistencia[[#This Row],[REGISTRO]]</f>
        <v>0</v>
      </c>
    </row>
    <row r="4566" spans="7:10">
      <c r="G4566" t="str">
        <f>IF(TRIM(LEFT(tbReporteAsistencia[[#This Row],[ESTADO]],7))="ENTRADA",(tbReporteAsistencia[[#This Row],[CLAVE]]&amp;TEXT(tbReporteAsistencia[[#This Row],[REGISTRO]],"dd/mm/yyyy")&amp;TRIM(LEFT(tbReporteAsistencia[[#This Row],[ESTADO]],7))),IF(TRIM(LEFT(tbReporteAsistencia[[#This Row],[ESTADO]],7))="SALIDA",(tbReporteAsistencia[[#This Row],[CLAVE]]&amp;TEXT(tbReporteAsistencia[[#This Row],[REGISTRO]],"dd/mm/yyyy")&amp;TRIM(LEFT(tbReporteAsistencia[[#This Row],[ESTADO]],7))),(tbReporteAsistencia[[#This Row],[CLAVE]]&amp;TEXT(tbReporteAsistencia[[#This Row],[REGISTRO]],"dd/mm/yyyy")&amp;TRIM(LEFT(tbReporteAsistencia[[#This Row],[ESTADO]],17)))))</f>
        <v>00/01/1900</v>
      </c>
      <c r="H4566">
        <f>tbReporteAsistencia[[#This Row],[CLAVE DISPOSITIVO]]</f>
        <v>0</v>
      </c>
      <c r="I4566" s="9">
        <f>tbReporteAsistencia[[#This Row],[REGISTRO]]</f>
        <v>0</v>
      </c>
      <c r="J4566" s="12">
        <f>tbReporteAsistencia[[#This Row],[REGISTRO]]</f>
        <v>0</v>
      </c>
    </row>
    <row r="4567" spans="7:10">
      <c r="G4567" t="str">
        <f>IF(TRIM(LEFT(tbReporteAsistencia[[#This Row],[ESTADO]],7))="ENTRADA",(tbReporteAsistencia[[#This Row],[CLAVE]]&amp;TEXT(tbReporteAsistencia[[#This Row],[REGISTRO]],"dd/mm/yyyy")&amp;TRIM(LEFT(tbReporteAsistencia[[#This Row],[ESTADO]],7))),IF(TRIM(LEFT(tbReporteAsistencia[[#This Row],[ESTADO]],7))="SALIDA",(tbReporteAsistencia[[#This Row],[CLAVE]]&amp;TEXT(tbReporteAsistencia[[#This Row],[REGISTRO]],"dd/mm/yyyy")&amp;TRIM(LEFT(tbReporteAsistencia[[#This Row],[ESTADO]],7))),(tbReporteAsistencia[[#This Row],[CLAVE]]&amp;TEXT(tbReporteAsistencia[[#This Row],[REGISTRO]],"dd/mm/yyyy")&amp;TRIM(LEFT(tbReporteAsistencia[[#This Row],[ESTADO]],17)))))</f>
        <v>00/01/1900</v>
      </c>
      <c r="H4567">
        <f>tbReporteAsistencia[[#This Row],[CLAVE DISPOSITIVO]]</f>
        <v>0</v>
      </c>
      <c r="I4567" s="9">
        <f>tbReporteAsistencia[[#This Row],[REGISTRO]]</f>
        <v>0</v>
      </c>
      <c r="J4567" s="12">
        <f>tbReporteAsistencia[[#This Row],[REGISTRO]]</f>
        <v>0</v>
      </c>
    </row>
    <row r="4568" spans="7:10">
      <c r="G4568" t="str">
        <f>IF(TRIM(LEFT(tbReporteAsistencia[[#This Row],[ESTADO]],7))="ENTRADA",(tbReporteAsistencia[[#This Row],[CLAVE]]&amp;TEXT(tbReporteAsistencia[[#This Row],[REGISTRO]],"dd/mm/yyyy")&amp;TRIM(LEFT(tbReporteAsistencia[[#This Row],[ESTADO]],7))),IF(TRIM(LEFT(tbReporteAsistencia[[#This Row],[ESTADO]],7))="SALIDA",(tbReporteAsistencia[[#This Row],[CLAVE]]&amp;TEXT(tbReporteAsistencia[[#This Row],[REGISTRO]],"dd/mm/yyyy")&amp;TRIM(LEFT(tbReporteAsistencia[[#This Row],[ESTADO]],7))),(tbReporteAsistencia[[#This Row],[CLAVE]]&amp;TEXT(tbReporteAsistencia[[#This Row],[REGISTRO]],"dd/mm/yyyy")&amp;TRIM(LEFT(tbReporteAsistencia[[#This Row],[ESTADO]],17)))))</f>
        <v>00/01/1900</v>
      </c>
      <c r="H4568">
        <f>tbReporteAsistencia[[#This Row],[CLAVE DISPOSITIVO]]</f>
        <v>0</v>
      </c>
      <c r="I4568" s="9">
        <f>tbReporteAsistencia[[#This Row],[REGISTRO]]</f>
        <v>0</v>
      </c>
      <c r="J4568" s="12">
        <f>tbReporteAsistencia[[#This Row],[REGISTRO]]</f>
        <v>0</v>
      </c>
    </row>
    <row r="4569" spans="7:10">
      <c r="G4569" t="str">
        <f>IF(TRIM(LEFT(tbReporteAsistencia[[#This Row],[ESTADO]],7))="ENTRADA",(tbReporteAsistencia[[#This Row],[CLAVE]]&amp;TEXT(tbReporteAsistencia[[#This Row],[REGISTRO]],"dd/mm/yyyy")&amp;TRIM(LEFT(tbReporteAsistencia[[#This Row],[ESTADO]],7))),IF(TRIM(LEFT(tbReporteAsistencia[[#This Row],[ESTADO]],7))="SALIDA",(tbReporteAsistencia[[#This Row],[CLAVE]]&amp;TEXT(tbReporteAsistencia[[#This Row],[REGISTRO]],"dd/mm/yyyy")&amp;TRIM(LEFT(tbReporteAsistencia[[#This Row],[ESTADO]],7))),(tbReporteAsistencia[[#This Row],[CLAVE]]&amp;TEXT(tbReporteAsistencia[[#This Row],[REGISTRO]],"dd/mm/yyyy")&amp;TRIM(LEFT(tbReporteAsistencia[[#This Row],[ESTADO]],17)))))</f>
        <v>00/01/1900</v>
      </c>
      <c r="H4569">
        <f>tbReporteAsistencia[[#This Row],[CLAVE DISPOSITIVO]]</f>
        <v>0</v>
      </c>
      <c r="I4569" s="9">
        <f>tbReporteAsistencia[[#This Row],[REGISTRO]]</f>
        <v>0</v>
      </c>
      <c r="J4569" s="12">
        <f>tbReporteAsistencia[[#This Row],[REGISTRO]]</f>
        <v>0</v>
      </c>
    </row>
    <row r="4570" spans="7:10">
      <c r="G4570" t="str">
        <f>IF(TRIM(LEFT(tbReporteAsistencia[[#This Row],[ESTADO]],7))="ENTRADA",(tbReporteAsistencia[[#This Row],[CLAVE]]&amp;TEXT(tbReporteAsistencia[[#This Row],[REGISTRO]],"dd/mm/yyyy")&amp;TRIM(LEFT(tbReporteAsistencia[[#This Row],[ESTADO]],7))),IF(TRIM(LEFT(tbReporteAsistencia[[#This Row],[ESTADO]],7))="SALIDA",(tbReporteAsistencia[[#This Row],[CLAVE]]&amp;TEXT(tbReporteAsistencia[[#This Row],[REGISTRO]],"dd/mm/yyyy")&amp;TRIM(LEFT(tbReporteAsistencia[[#This Row],[ESTADO]],7))),(tbReporteAsistencia[[#This Row],[CLAVE]]&amp;TEXT(tbReporteAsistencia[[#This Row],[REGISTRO]],"dd/mm/yyyy")&amp;TRIM(LEFT(tbReporteAsistencia[[#This Row],[ESTADO]],17)))))</f>
        <v>00/01/1900</v>
      </c>
      <c r="H4570">
        <f>tbReporteAsistencia[[#This Row],[CLAVE DISPOSITIVO]]</f>
        <v>0</v>
      </c>
      <c r="I4570" s="9">
        <f>tbReporteAsistencia[[#This Row],[REGISTRO]]</f>
        <v>0</v>
      </c>
      <c r="J4570" s="12">
        <f>tbReporteAsistencia[[#This Row],[REGISTRO]]</f>
        <v>0</v>
      </c>
    </row>
    <row r="4571" spans="7:10">
      <c r="G4571" t="str">
        <f>IF(TRIM(LEFT(tbReporteAsistencia[[#This Row],[ESTADO]],7))="ENTRADA",(tbReporteAsistencia[[#This Row],[CLAVE]]&amp;TEXT(tbReporteAsistencia[[#This Row],[REGISTRO]],"dd/mm/yyyy")&amp;TRIM(LEFT(tbReporteAsistencia[[#This Row],[ESTADO]],7))),IF(TRIM(LEFT(tbReporteAsistencia[[#This Row],[ESTADO]],7))="SALIDA",(tbReporteAsistencia[[#This Row],[CLAVE]]&amp;TEXT(tbReporteAsistencia[[#This Row],[REGISTRO]],"dd/mm/yyyy")&amp;TRIM(LEFT(tbReporteAsistencia[[#This Row],[ESTADO]],7))),(tbReporteAsistencia[[#This Row],[CLAVE]]&amp;TEXT(tbReporteAsistencia[[#This Row],[REGISTRO]],"dd/mm/yyyy")&amp;TRIM(LEFT(tbReporteAsistencia[[#This Row],[ESTADO]],17)))))</f>
        <v>00/01/1900</v>
      </c>
      <c r="H4571">
        <f>tbReporteAsistencia[[#This Row],[CLAVE DISPOSITIVO]]</f>
        <v>0</v>
      </c>
      <c r="I4571" s="9">
        <f>tbReporteAsistencia[[#This Row],[REGISTRO]]</f>
        <v>0</v>
      </c>
      <c r="J4571" s="12">
        <f>tbReporteAsistencia[[#This Row],[REGISTRO]]</f>
        <v>0</v>
      </c>
    </row>
    <row r="4572" spans="7:10">
      <c r="G4572" t="str">
        <f>IF(TRIM(LEFT(tbReporteAsistencia[[#This Row],[ESTADO]],7))="ENTRADA",(tbReporteAsistencia[[#This Row],[CLAVE]]&amp;TEXT(tbReporteAsistencia[[#This Row],[REGISTRO]],"dd/mm/yyyy")&amp;TRIM(LEFT(tbReporteAsistencia[[#This Row],[ESTADO]],7))),IF(TRIM(LEFT(tbReporteAsistencia[[#This Row],[ESTADO]],7))="SALIDA",(tbReporteAsistencia[[#This Row],[CLAVE]]&amp;TEXT(tbReporteAsistencia[[#This Row],[REGISTRO]],"dd/mm/yyyy")&amp;TRIM(LEFT(tbReporteAsistencia[[#This Row],[ESTADO]],7))),(tbReporteAsistencia[[#This Row],[CLAVE]]&amp;TEXT(tbReporteAsistencia[[#This Row],[REGISTRO]],"dd/mm/yyyy")&amp;TRIM(LEFT(tbReporteAsistencia[[#This Row],[ESTADO]],17)))))</f>
        <v>00/01/1900</v>
      </c>
      <c r="H4572">
        <f>tbReporteAsistencia[[#This Row],[CLAVE DISPOSITIVO]]</f>
        <v>0</v>
      </c>
      <c r="I4572" s="9">
        <f>tbReporteAsistencia[[#This Row],[REGISTRO]]</f>
        <v>0</v>
      </c>
      <c r="J4572" s="12">
        <f>tbReporteAsistencia[[#This Row],[REGISTRO]]</f>
        <v>0</v>
      </c>
    </row>
    <row r="4573" spans="7:10">
      <c r="G4573" t="str">
        <f>IF(TRIM(LEFT(tbReporteAsistencia[[#This Row],[ESTADO]],7))="ENTRADA",(tbReporteAsistencia[[#This Row],[CLAVE]]&amp;TEXT(tbReporteAsistencia[[#This Row],[REGISTRO]],"dd/mm/yyyy")&amp;TRIM(LEFT(tbReporteAsistencia[[#This Row],[ESTADO]],7))),IF(TRIM(LEFT(tbReporteAsistencia[[#This Row],[ESTADO]],7))="SALIDA",(tbReporteAsistencia[[#This Row],[CLAVE]]&amp;TEXT(tbReporteAsistencia[[#This Row],[REGISTRO]],"dd/mm/yyyy")&amp;TRIM(LEFT(tbReporteAsistencia[[#This Row],[ESTADO]],7))),(tbReporteAsistencia[[#This Row],[CLAVE]]&amp;TEXT(tbReporteAsistencia[[#This Row],[REGISTRO]],"dd/mm/yyyy")&amp;TRIM(LEFT(tbReporteAsistencia[[#This Row],[ESTADO]],17)))))</f>
        <v>00/01/1900</v>
      </c>
      <c r="H4573">
        <f>tbReporteAsistencia[[#This Row],[CLAVE DISPOSITIVO]]</f>
        <v>0</v>
      </c>
      <c r="I4573" s="9">
        <f>tbReporteAsistencia[[#This Row],[REGISTRO]]</f>
        <v>0</v>
      </c>
      <c r="J4573" s="12">
        <f>tbReporteAsistencia[[#This Row],[REGISTRO]]</f>
        <v>0</v>
      </c>
    </row>
    <row r="4574" spans="7:10">
      <c r="G4574" t="str">
        <f>IF(TRIM(LEFT(tbReporteAsistencia[[#This Row],[ESTADO]],7))="ENTRADA",(tbReporteAsistencia[[#This Row],[CLAVE]]&amp;TEXT(tbReporteAsistencia[[#This Row],[REGISTRO]],"dd/mm/yyyy")&amp;TRIM(LEFT(tbReporteAsistencia[[#This Row],[ESTADO]],7))),IF(TRIM(LEFT(tbReporteAsistencia[[#This Row],[ESTADO]],7))="SALIDA",(tbReporteAsistencia[[#This Row],[CLAVE]]&amp;TEXT(tbReporteAsistencia[[#This Row],[REGISTRO]],"dd/mm/yyyy")&amp;TRIM(LEFT(tbReporteAsistencia[[#This Row],[ESTADO]],7))),(tbReporteAsistencia[[#This Row],[CLAVE]]&amp;TEXT(tbReporteAsistencia[[#This Row],[REGISTRO]],"dd/mm/yyyy")&amp;TRIM(LEFT(tbReporteAsistencia[[#This Row],[ESTADO]],17)))))</f>
        <v>00/01/1900</v>
      </c>
      <c r="H4574">
        <f>tbReporteAsistencia[[#This Row],[CLAVE DISPOSITIVO]]</f>
        <v>0</v>
      </c>
      <c r="I4574" s="9">
        <f>tbReporteAsistencia[[#This Row],[REGISTRO]]</f>
        <v>0</v>
      </c>
      <c r="J4574" s="12">
        <f>tbReporteAsistencia[[#This Row],[REGISTRO]]</f>
        <v>0</v>
      </c>
    </row>
    <row r="4575" spans="7:10">
      <c r="G4575" t="str">
        <f>IF(TRIM(LEFT(tbReporteAsistencia[[#This Row],[ESTADO]],7))="ENTRADA",(tbReporteAsistencia[[#This Row],[CLAVE]]&amp;TEXT(tbReporteAsistencia[[#This Row],[REGISTRO]],"dd/mm/yyyy")&amp;TRIM(LEFT(tbReporteAsistencia[[#This Row],[ESTADO]],7))),IF(TRIM(LEFT(tbReporteAsistencia[[#This Row],[ESTADO]],7))="SALIDA",(tbReporteAsistencia[[#This Row],[CLAVE]]&amp;TEXT(tbReporteAsistencia[[#This Row],[REGISTRO]],"dd/mm/yyyy")&amp;TRIM(LEFT(tbReporteAsistencia[[#This Row],[ESTADO]],7))),(tbReporteAsistencia[[#This Row],[CLAVE]]&amp;TEXT(tbReporteAsistencia[[#This Row],[REGISTRO]],"dd/mm/yyyy")&amp;TRIM(LEFT(tbReporteAsistencia[[#This Row],[ESTADO]],17)))))</f>
        <v>00/01/1900</v>
      </c>
      <c r="H4575">
        <f>tbReporteAsistencia[[#This Row],[CLAVE DISPOSITIVO]]</f>
        <v>0</v>
      </c>
      <c r="I4575" s="9">
        <f>tbReporteAsistencia[[#This Row],[REGISTRO]]</f>
        <v>0</v>
      </c>
      <c r="J4575" s="12">
        <f>tbReporteAsistencia[[#This Row],[REGISTRO]]</f>
        <v>0</v>
      </c>
    </row>
    <row r="4576" spans="7:10">
      <c r="G4576" t="str">
        <f>IF(TRIM(LEFT(tbReporteAsistencia[[#This Row],[ESTADO]],7))="ENTRADA",(tbReporteAsistencia[[#This Row],[CLAVE]]&amp;TEXT(tbReporteAsistencia[[#This Row],[REGISTRO]],"dd/mm/yyyy")&amp;TRIM(LEFT(tbReporteAsistencia[[#This Row],[ESTADO]],7))),IF(TRIM(LEFT(tbReporteAsistencia[[#This Row],[ESTADO]],7))="SALIDA",(tbReporteAsistencia[[#This Row],[CLAVE]]&amp;TEXT(tbReporteAsistencia[[#This Row],[REGISTRO]],"dd/mm/yyyy")&amp;TRIM(LEFT(tbReporteAsistencia[[#This Row],[ESTADO]],7))),(tbReporteAsistencia[[#This Row],[CLAVE]]&amp;TEXT(tbReporteAsistencia[[#This Row],[REGISTRO]],"dd/mm/yyyy")&amp;TRIM(LEFT(tbReporteAsistencia[[#This Row],[ESTADO]],17)))))</f>
        <v>00/01/1900</v>
      </c>
      <c r="H4576">
        <f>tbReporteAsistencia[[#This Row],[CLAVE DISPOSITIVO]]</f>
        <v>0</v>
      </c>
      <c r="I4576" s="9">
        <f>tbReporteAsistencia[[#This Row],[REGISTRO]]</f>
        <v>0</v>
      </c>
      <c r="J4576" s="12">
        <f>tbReporteAsistencia[[#This Row],[REGISTRO]]</f>
        <v>0</v>
      </c>
    </row>
    <row r="4577" spans="7:10">
      <c r="G4577" t="str">
        <f>IF(TRIM(LEFT(tbReporteAsistencia[[#This Row],[ESTADO]],7))="ENTRADA",(tbReporteAsistencia[[#This Row],[CLAVE]]&amp;TEXT(tbReporteAsistencia[[#This Row],[REGISTRO]],"dd/mm/yyyy")&amp;TRIM(LEFT(tbReporteAsistencia[[#This Row],[ESTADO]],7))),IF(TRIM(LEFT(tbReporteAsistencia[[#This Row],[ESTADO]],7))="SALIDA",(tbReporteAsistencia[[#This Row],[CLAVE]]&amp;TEXT(tbReporteAsistencia[[#This Row],[REGISTRO]],"dd/mm/yyyy")&amp;TRIM(LEFT(tbReporteAsistencia[[#This Row],[ESTADO]],7))),(tbReporteAsistencia[[#This Row],[CLAVE]]&amp;TEXT(tbReporteAsistencia[[#This Row],[REGISTRO]],"dd/mm/yyyy")&amp;TRIM(LEFT(tbReporteAsistencia[[#This Row],[ESTADO]],17)))))</f>
        <v>00/01/1900</v>
      </c>
      <c r="H4577">
        <f>tbReporteAsistencia[[#This Row],[CLAVE DISPOSITIVO]]</f>
        <v>0</v>
      </c>
      <c r="I4577" s="9">
        <f>tbReporteAsistencia[[#This Row],[REGISTRO]]</f>
        <v>0</v>
      </c>
      <c r="J4577" s="12">
        <f>tbReporteAsistencia[[#This Row],[REGISTRO]]</f>
        <v>0</v>
      </c>
    </row>
    <row r="4578" spans="7:10">
      <c r="G4578" t="str">
        <f>IF(TRIM(LEFT(tbReporteAsistencia[[#This Row],[ESTADO]],7))="ENTRADA",(tbReporteAsistencia[[#This Row],[CLAVE]]&amp;TEXT(tbReporteAsistencia[[#This Row],[REGISTRO]],"dd/mm/yyyy")&amp;TRIM(LEFT(tbReporteAsistencia[[#This Row],[ESTADO]],7))),IF(TRIM(LEFT(tbReporteAsistencia[[#This Row],[ESTADO]],7))="SALIDA",(tbReporteAsistencia[[#This Row],[CLAVE]]&amp;TEXT(tbReporteAsistencia[[#This Row],[REGISTRO]],"dd/mm/yyyy")&amp;TRIM(LEFT(tbReporteAsistencia[[#This Row],[ESTADO]],7))),(tbReporteAsistencia[[#This Row],[CLAVE]]&amp;TEXT(tbReporteAsistencia[[#This Row],[REGISTRO]],"dd/mm/yyyy")&amp;TRIM(LEFT(tbReporteAsistencia[[#This Row],[ESTADO]],17)))))</f>
        <v>00/01/1900</v>
      </c>
      <c r="H4578">
        <f>tbReporteAsistencia[[#This Row],[CLAVE DISPOSITIVO]]</f>
        <v>0</v>
      </c>
      <c r="I4578" s="9">
        <f>tbReporteAsistencia[[#This Row],[REGISTRO]]</f>
        <v>0</v>
      </c>
      <c r="J4578" s="12">
        <f>tbReporteAsistencia[[#This Row],[REGISTRO]]</f>
        <v>0</v>
      </c>
    </row>
    <row r="4579" spans="7:10">
      <c r="G4579" t="str">
        <f>IF(TRIM(LEFT(tbReporteAsistencia[[#This Row],[ESTADO]],7))="ENTRADA",(tbReporteAsistencia[[#This Row],[CLAVE]]&amp;TEXT(tbReporteAsistencia[[#This Row],[REGISTRO]],"dd/mm/yyyy")&amp;TRIM(LEFT(tbReporteAsistencia[[#This Row],[ESTADO]],7))),IF(TRIM(LEFT(tbReporteAsistencia[[#This Row],[ESTADO]],7))="SALIDA",(tbReporteAsistencia[[#This Row],[CLAVE]]&amp;TEXT(tbReporteAsistencia[[#This Row],[REGISTRO]],"dd/mm/yyyy")&amp;TRIM(LEFT(tbReporteAsistencia[[#This Row],[ESTADO]],7))),(tbReporteAsistencia[[#This Row],[CLAVE]]&amp;TEXT(tbReporteAsistencia[[#This Row],[REGISTRO]],"dd/mm/yyyy")&amp;TRIM(LEFT(tbReporteAsistencia[[#This Row],[ESTADO]],17)))))</f>
        <v>00/01/1900</v>
      </c>
      <c r="H4579">
        <f>tbReporteAsistencia[[#This Row],[CLAVE DISPOSITIVO]]</f>
        <v>0</v>
      </c>
      <c r="I4579" s="9">
        <f>tbReporteAsistencia[[#This Row],[REGISTRO]]</f>
        <v>0</v>
      </c>
      <c r="J4579" s="12">
        <f>tbReporteAsistencia[[#This Row],[REGISTRO]]</f>
        <v>0</v>
      </c>
    </row>
    <row r="4580" spans="7:10">
      <c r="G4580" t="str">
        <f>IF(TRIM(LEFT(tbReporteAsistencia[[#This Row],[ESTADO]],7))="ENTRADA",(tbReporteAsistencia[[#This Row],[CLAVE]]&amp;TEXT(tbReporteAsistencia[[#This Row],[REGISTRO]],"dd/mm/yyyy")&amp;TRIM(LEFT(tbReporteAsistencia[[#This Row],[ESTADO]],7))),IF(TRIM(LEFT(tbReporteAsistencia[[#This Row],[ESTADO]],7))="SALIDA",(tbReporteAsistencia[[#This Row],[CLAVE]]&amp;TEXT(tbReporteAsistencia[[#This Row],[REGISTRO]],"dd/mm/yyyy")&amp;TRIM(LEFT(tbReporteAsistencia[[#This Row],[ESTADO]],7))),(tbReporteAsistencia[[#This Row],[CLAVE]]&amp;TEXT(tbReporteAsistencia[[#This Row],[REGISTRO]],"dd/mm/yyyy")&amp;TRIM(LEFT(tbReporteAsistencia[[#This Row],[ESTADO]],17)))))</f>
        <v>00/01/1900</v>
      </c>
      <c r="H4580">
        <f>tbReporteAsistencia[[#This Row],[CLAVE DISPOSITIVO]]</f>
        <v>0</v>
      </c>
      <c r="I4580" s="9">
        <f>tbReporteAsistencia[[#This Row],[REGISTRO]]</f>
        <v>0</v>
      </c>
      <c r="J4580" s="12">
        <f>tbReporteAsistencia[[#This Row],[REGISTRO]]</f>
        <v>0</v>
      </c>
    </row>
    <row r="4581" spans="7:10">
      <c r="G4581" t="str">
        <f>IF(TRIM(LEFT(tbReporteAsistencia[[#This Row],[ESTADO]],7))="ENTRADA",(tbReporteAsistencia[[#This Row],[CLAVE]]&amp;TEXT(tbReporteAsistencia[[#This Row],[REGISTRO]],"dd/mm/yyyy")&amp;TRIM(LEFT(tbReporteAsistencia[[#This Row],[ESTADO]],7))),IF(TRIM(LEFT(tbReporteAsistencia[[#This Row],[ESTADO]],7))="SALIDA",(tbReporteAsistencia[[#This Row],[CLAVE]]&amp;TEXT(tbReporteAsistencia[[#This Row],[REGISTRO]],"dd/mm/yyyy")&amp;TRIM(LEFT(tbReporteAsistencia[[#This Row],[ESTADO]],7))),(tbReporteAsistencia[[#This Row],[CLAVE]]&amp;TEXT(tbReporteAsistencia[[#This Row],[REGISTRO]],"dd/mm/yyyy")&amp;TRIM(LEFT(tbReporteAsistencia[[#This Row],[ESTADO]],17)))))</f>
        <v>00/01/1900</v>
      </c>
      <c r="H4581">
        <f>tbReporteAsistencia[[#This Row],[CLAVE DISPOSITIVO]]</f>
        <v>0</v>
      </c>
      <c r="I4581" s="9">
        <f>tbReporteAsistencia[[#This Row],[REGISTRO]]</f>
        <v>0</v>
      </c>
      <c r="J4581" s="12">
        <f>tbReporteAsistencia[[#This Row],[REGISTRO]]</f>
        <v>0</v>
      </c>
    </row>
    <row r="4582" spans="7:10">
      <c r="G4582" t="str">
        <f>IF(TRIM(LEFT(tbReporteAsistencia[[#This Row],[ESTADO]],7))="ENTRADA",(tbReporteAsistencia[[#This Row],[CLAVE]]&amp;TEXT(tbReporteAsistencia[[#This Row],[REGISTRO]],"dd/mm/yyyy")&amp;TRIM(LEFT(tbReporteAsistencia[[#This Row],[ESTADO]],7))),IF(TRIM(LEFT(tbReporteAsistencia[[#This Row],[ESTADO]],7))="SALIDA",(tbReporteAsistencia[[#This Row],[CLAVE]]&amp;TEXT(tbReporteAsistencia[[#This Row],[REGISTRO]],"dd/mm/yyyy")&amp;TRIM(LEFT(tbReporteAsistencia[[#This Row],[ESTADO]],7))),(tbReporteAsistencia[[#This Row],[CLAVE]]&amp;TEXT(tbReporteAsistencia[[#This Row],[REGISTRO]],"dd/mm/yyyy")&amp;TRIM(LEFT(tbReporteAsistencia[[#This Row],[ESTADO]],17)))))</f>
        <v>00/01/1900</v>
      </c>
      <c r="H4582">
        <f>tbReporteAsistencia[[#This Row],[CLAVE DISPOSITIVO]]</f>
        <v>0</v>
      </c>
      <c r="I4582" s="9">
        <f>tbReporteAsistencia[[#This Row],[REGISTRO]]</f>
        <v>0</v>
      </c>
      <c r="J4582" s="12">
        <f>tbReporteAsistencia[[#This Row],[REGISTRO]]</f>
        <v>0</v>
      </c>
    </row>
    <row r="4583" spans="7:10">
      <c r="G4583" t="str">
        <f>IF(TRIM(LEFT(tbReporteAsistencia[[#This Row],[ESTADO]],7))="ENTRADA",(tbReporteAsistencia[[#This Row],[CLAVE]]&amp;TEXT(tbReporteAsistencia[[#This Row],[REGISTRO]],"dd/mm/yyyy")&amp;TRIM(LEFT(tbReporteAsistencia[[#This Row],[ESTADO]],7))),IF(TRIM(LEFT(tbReporteAsistencia[[#This Row],[ESTADO]],7))="SALIDA",(tbReporteAsistencia[[#This Row],[CLAVE]]&amp;TEXT(tbReporteAsistencia[[#This Row],[REGISTRO]],"dd/mm/yyyy")&amp;TRIM(LEFT(tbReporteAsistencia[[#This Row],[ESTADO]],7))),(tbReporteAsistencia[[#This Row],[CLAVE]]&amp;TEXT(tbReporteAsistencia[[#This Row],[REGISTRO]],"dd/mm/yyyy")&amp;TRIM(LEFT(tbReporteAsistencia[[#This Row],[ESTADO]],17)))))</f>
        <v>00/01/1900</v>
      </c>
      <c r="H4583">
        <f>tbReporteAsistencia[[#This Row],[CLAVE DISPOSITIVO]]</f>
        <v>0</v>
      </c>
      <c r="I4583" s="9">
        <f>tbReporteAsistencia[[#This Row],[REGISTRO]]</f>
        <v>0</v>
      </c>
      <c r="J4583" s="12">
        <f>tbReporteAsistencia[[#This Row],[REGISTRO]]</f>
        <v>0</v>
      </c>
    </row>
    <row r="4584" spans="7:10">
      <c r="G4584" t="str">
        <f>IF(TRIM(LEFT(tbReporteAsistencia[[#This Row],[ESTADO]],7))="ENTRADA",(tbReporteAsistencia[[#This Row],[CLAVE]]&amp;TEXT(tbReporteAsistencia[[#This Row],[REGISTRO]],"dd/mm/yyyy")&amp;TRIM(LEFT(tbReporteAsistencia[[#This Row],[ESTADO]],7))),IF(TRIM(LEFT(tbReporteAsistencia[[#This Row],[ESTADO]],7))="SALIDA",(tbReporteAsistencia[[#This Row],[CLAVE]]&amp;TEXT(tbReporteAsistencia[[#This Row],[REGISTRO]],"dd/mm/yyyy")&amp;TRIM(LEFT(tbReporteAsistencia[[#This Row],[ESTADO]],7))),(tbReporteAsistencia[[#This Row],[CLAVE]]&amp;TEXT(tbReporteAsistencia[[#This Row],[REGISTRO]],"dd/mm/yyyy")&amp;TRIM(LEFT(tbReporteAsistencia[[#This Row],[ESTADO]],17)))))</f>
        <v>00/01/1900</v>
      </c>
      <c r="H4584">
        <f>tbReporteAsistencia[[#This Row],[CLAVE DISPOSITIVO]]</f>
        <v>0</v>
      </c>
      <c r="I4584" s="9">
        <f>tbReporteAsistencia[[#This Row],[REGISTRO]]</f>
        <v>0</v>
      </c>
      <c r="J4584" s="12">
        <f>tbReporteAsistencia[[#This Row],[REGISTRO]]</f>
        <v>0</v>
      </c>
    </row>
    <row r="4585" spans="7:10">
      <c r="G4585" t="str">
        <f>IF(TRIM(LEFT(tbReporteAsistencia[[#This Row],[ESTADO]],7))="ENTRADA",(tbReporteAsistencia[[#This Row],[CLAVE]]&amp;TEXT(tbReporteAsistencia[[#This Row],[REGISTRO]],"dd/mm/yyyy")&amp;TRIM(LEFT(tbReporteAsistencia[[#This Row],[ESTADO]],7))),IF(TRIM(LEFT(tbReporteAsistencia[[#This Row],[ESTADO]],7))="SALIDA",(tbReporteAsistencia[[#This Row],[CLAVE]]&amp;TEXT(tbReporteAsistencia[[#This Row],[REGISTRO]],"dd/mm/yyyy")&amp;TRIM(LEFT(tbReporteAsistencia[[#This Row],[ESTADO]],7))),(tbReporteAsistencia[[#This Row],[CLAVE]]&amp;TEXT(tbReporteAsistencia[[#This Row],[REGISTRO]],"dd/mm/yyyy")&amp;TRIM(LEFT(tbReporteAsistencia[[#This Row],[ESTADO]],17)))))</f>
        <v>00/01/1900</v>
      </c>
      <c r="H4585">
        <f>tbReporteAsistencia[[#This Row],[CLAVE DISPOSITIVO]]</f>
        <v>0</v>
      </c>
      <c r="I4585" s="9">
        <f>tbReporteAsistencia[[#This Row],[REGISTRO]]</f>
        <v>0</v>
      </c>
      <c r="J4585" s="12">
        <f>tbReporteAsistencia[[#This Row],[REGISTRO]]</f>
        <v>0</v>
      </c>
    </row>
    <row r="4586" spans="7:10">
      <c r="G4586" t="str">
        <f>IF(TRIM(LEFT(tbReporteAsistencia[[#This Row],[ESTADO]],7))="ENTRADA",(tbReporteAsistencia[[#This Row],[CLAVE]]&amp;TEXT(tbReporteAsistencia[[#This Row],[REGISTRO]],"dd/mm/yyyy")&amp;TRIM(LEFT(tbReporteAsistencia[[#This Row],[ESTADO]],7))),IF(TRIM(LEFT(tbReporteAsistencia[[#This Row],[ESTADO]],7))="SALIDA",(tbReporteAsistencia[[#This Row],[CLAVE]]&amp;TEXT(tbReporteAsistencia[[#This Row],[REGISTRO]],"dd/mm/yyyy")&amp;TRIM(LEFT(tbReporteAsistencia[[#This Row],[ESTADO]],7))),(tbReporteAsistencia[[#This Row],[CLAVE]]&amp;TEXT(tbReporteAsistencia[[#This Row],[REGISTRO]],"dd/mm/yyyy")&amp;TRIM(LEFT(tbReporteAsistencia[[#This Row],[ESTADO]],17)))))</f>
        <v>00/01/1900</v>
      </c>
      <c r="H4586">
        <f>tbReporteAsistencia[[#This Row],[CLAVE DISPOSITIVO]]</f>
        <v>0</v>
      </c>
      <c r="I4586" s="9">
        <f>tbReporteAsistencia[[#This Row],[REGISTRO]]</f>
        <v>0</v>
      </c>
      <c r="J4586" s="12">
        <f>tbReporteAsistencia[[#This Row],[REGISTRO]]</f>
        <v>0</v>
      </c>
    </row>
    <row r="4587" spans="7:10">
      <c r="G4587" t="str">
        <f>IF(TRIM(LEFT(tbReporteAsistencia[[#This Row],[ESTADO]],7))="ENTRADA",(tbReporteAsistencia[[#This Row],[CLAVE]]&amp;TEXT(tbReporteAsistencia[[#This Row],[REGISTRO]],"dd/mm/yyyy")&amp;TRIM(LEFT(tbReporteAsistencia[[#This Row],[ESTADO]],7))),IF(TRIM(LEFT(tbReporteAsistencia[[#This Row],[ESTADO]],7))="SALIDA",(tbReporteAsistencia[[#This Row],[CLAVE]]&amp;TEXT(tbReporteAsistencia[[#This Row],[REGISTRO]],"dd/mm/yyyy")&amp;TRIM(LEFT(tbReporteAsistencia[[#This Row],[ESTADO]],7))),(tbReporteAsistencia[[#This Row],[CLAVE]]&amp;TEXT(tbReporteAsistencia[[#This Row],[REGISTRO]],"dd/mm/yyyy")&amp;TRIM(LEFT(tbReporteAsistencia[[#This Row],[ESTADO]],17)))))</f>
        <v>00/01/1900</v>
      </c>
      <c r="H4587">
        <f>tbReporteAsistencia[[#This Row],[CLAVE DISPOSITIVO]]</f>
        <v>0</v>
      </c>
      <c r="I4587" s="9">
        <f>tbReporteAsistencia[[#This Row],[REGISTRO]]</f>
        <v>0</v>
      </c>
      <c r="J4587" s="12">
        <f>tbReporteAsistencia[[#This Row],[REGISTRO]]</f>
        <v>0</v>
      </c>
    </row>
    <row r="4588" spans="7:10">
      <c r="G4588" t="str">
        <f>IF(TRIM(LEFT(tbReporteAsistencia[[#This Row],[ESTADO]],7))="ENTRADA",(tbReporteAsistencia[[#This Row],[CLAVE]]&amp;TEXT(tbReporteAsistencia[[#This Row],[REGISTRO]],"dd/mm/yyyy")&amp;TRIM(LEFT(tbReporteAsistencia[[#This Row],[ESTADO]],7))),IF(TRIM(LEFT(tbReporteAsistencia[[#This Row],[ESTADO]],7))="SALIDA",(tbReporteAsistencia[[#This Row],[CLAVE]]&amp;TEXT(tbReporteAsistencia[[#This Row],[REGISTRO]],"dd/mm/yyyy")&amp;TRIM(LEFT(tbReporteAsistencia[[#This Row],[ESTADO]],7))),(tbReporteAsistencia[[#This Row],[CLAVE]]&amp;TEXT(tbReporteAsistencia[[#This Row],[REGISTRO]],"dd/mm/yyyy")&amp;TRIM(LEFT(tbReporteAsistencia[[#This Row],[ESTADO]],17)))))</f>
        <v>00/01/1900</v>
      </c>
      <c r="H4588">
        <f>tbReporteAsistencia[[#This Row],[CLAVE DISPOSITIVO]]</f>
        <v>0</v>
      </c>
      <c r="I4588" s="9">
        <f>tbReporteAsistencia[[#This Row],[REGISTRO]]</f>
        <v>0</v>
      </c>
      <c r="J4588" s="12">
        <f>tbReporteAsistencia[[#This Row],[REGISTRO]]</f>
        <v>0</v>
      </c>
    </row>
    <row r="4589" spans="7:10">
      <c r="G4589" t="str">
        <f>IF(TRIM(LEFT(tbReporteAsistencia[[#This Row],[ESTADO]],7))="ENTRADA",(tbReporteAsistencia[[#This Row],[CLAVE]]&amp;TEXT(tbReporteAsistencia[[#This Row],[REGISTRO]],"dd/mm/yyyy")&amp;TRIM(LEFT(tbReporteAsistencia[[#This Row],[ESTADO]],7))),IF(TRIM(LEFT(tbReporteAsistencia[[#This Row],[ESTADO]],7))="SALIDA",(tbReporteAsistencia[[#This Row],[CLAVE]]&amp;TEXT(tbReporteAsistencia[[#This Row],[REGISTRO]],"dd/mm/yyyy")&amp;TRIM(LEFT(tbReporteAsistencia[[#This Row],[ESTADO]],7))),(tbReporteAsistencia[[#This Row],[CLAVE]]&amp;TEXT(tbReporteAsistencia[[#This Row],[REGISTRO]],"dd/mm/yyyy")&amp;TRIM(LEFT(tbReporteAsistencia[[#This Row],[ESTADO]],17)))))</f>
        <v>00/01/1900</v>
      </c>
      <c r="H4589">
        <f>tbReporteAsistencia[[#This Row],[CLAVE DISPOSITIVO]]</f>
        <v>0</v>
      </c>
      <c r="I4589" s="9">
        <f>tbReporteAsistencia[[#This Row],[REGISTRO]]</f>
        <v>0</v>
      </c>
      <c r="J4589" s="12">
        <f>tbReporteAsistencia[[#This Row],[REGISTRO]]</f>
        <v>0</v>
      </c>
    </row>
    <row r="4590" spans="7:10">
      <c r="G4590" t="str">
        <f>IF(TRIM(LEFT(tbReporteAsistencia[[#This Row],[ESTADO]],7))="ENTRADA",(tbReporteAsistencia[[#This Row],[CLAVE]]&amp;TEXT(tbReporteAsistencia[[#This Row],[REGISTRO]],"dd/mm/yyyy")&amp;TRIM(LEFT(tbReporteAsistencia[[#This Row],[ESTADO]],7))),IF(TRIM(LEFT(tbReporteAsistencia[[#This Row],[ESTADO]],7))="SALIDA",(tbReporteAsistencia[[#This Row],[CLAVE]]&amp;TEXT(tbReporteAsistencia[[#This Row],[REGISTRO]],"dd/mm/yyyy")&amp;TRIM(LEFT(tbReporteAsistencia[[#This Row],[ESTADO]],7))),(tbReporteAsistencia[[#This Row],[CLAVE]]&amp;TEXT(tbReporteAsistencia[[#This Row],[REGISTRO]],"dd/mm/yyyy")&amp;TRIM(LEFT(tbReporteAsistencia[[#This Row],[ESTADO]],17)))))</f>
        <v>00/01/1900</v>
      </c>
      <c r="H4590">
        <f>tbReporteAsistencia[[#This Row],[CLAVE DISPOSITIVO]]</f>
        <v>0</v>
      </c>
      <c r="I4590" s="9">
        <f>tbReporteAsistencia[[#This Row],[REGISTRO]]</f>
        <v>0</v>
      </c>
      <c r="J4590" s="12">
        <f>tbReporteAsistencia[[#This Row],[REGISTRO]]</f>
        <v>0</v>
      </c>
    </row>
    <row r="4591" spans="7:10">
      <c r="G4591" t="str">
        <f>IF(TRIM(LEFT(tbReporteAsistencia[[#This Row],[ESTADO]],7))="ENTRADA",(tbReporteAsistencia[[#This Row],[CLAVE]]&amp;TEXT(tbReporteAsistencia[[#This Row],[REGISTRO]],"dd/mm/yyyy")&amp;TRIM(LEFT(tbReporteAsistencia[[#This Row],[ESTADO]],7))),IF(TRIM(LEFT(tbReporteAsistencia[[#This Row],[ESTADO]],7))="SALIDA",(tbReporteAsistencia[[#This Row],[CLAVE]]&amp;TEXT(tbReporteAsistencia[[#This Row],[REGISTRO]],"dd/mm/yyyy")&amp;TRIM(LEFT(tbReporteAsistencia[[#This Row],[ESTADO]],7))),(tbReporteAsistencia[[#This Row],[CLAVE]]&amp;TEXT(tbReporteAsistencia[[#This Row],[REGISTRO]],"dd/mm/yyyy")&amp;TRIM(LEFT(tbReporteAsistencia[[#This Row],[ESTADO]],17)))))</f>
        <v>00/01/1900</v>
      </c>
      <c r="H4591">
        <f>tbReporteAsistencia[[#This Row],[CLAVE DISPOSITIVO]]</f>
        <v>0</v>
      </c>
      <c r="I4591" s="9">
        <f>tbReporteAsistencia[[#This Row],[REGISTRO]]</f>
        <v>0</v>
      </c>
      <c r="J4591" s="12">
        <f>tbReporteAsistencia[[#This Row],[REGISTRO]]</f>
        <v>0</v>
      </c>
    </row>
    <row r="4592" spans="7:10">
      <c r="G4592" t="str">
        <f>IF(TRIM(LEFT(tbReporteAsistencia[[#This Row],[ESTADO]],7))="ENTRADA",(tbReporteAsistencia[[#This Row],[CLAVE]]&amp;TEXT(tbReporteAsistencia[[#This Row],[REGISTRO]],"dd/mm/yyyy")&amp;TRIM(LEFT(tbReporteAsistencia[[#This Row],[ESTADO]],7))),IF(TRIM(LEFT(tbReporteAsistencia[[#This Row],[ESTADO]],7))="SALIDA",(tbReporteAsistencia[[#This Row],[CLAVE]]&amp;TEXT(tbReporteAsistencia[[#This Row],[REGISTRO]],"dd/mm/yyyy")&amp;TRIM(LEFT(tbReporteAsistencia[[#This Row],[ESTADO]],7))),(tbReporteAsistencia[[#This Row],[CLAVE]]&amp;TEXT(tbReporteAsistencia[[#This Row],[REGISTRO]],"dd/mm/yyyy")&amp;TRIM(LEFT(tbReporteAsistencia[[#This Row],[ESTADO]],17)))))</f>
        <v>00/01/1900</v>
      </c>
      <c r="H4592">
        <f>tbReporteAsistencia[[#This Row],[CLAVE DISPOSITIVO]]</f>
        <v>0</v>
      </c>
      <c r="I4592" s="9">
        <f>tbReporteAsistencia[[#This Row],[REGISTRO]]</f>
        <v>0</v>
      </c>
      <c r="J4592" s="12">
        <f>tbReporteAsistencia[[#This Row],[REGISTRO]]</f>
        <v>0</v>
      </c>
    </row>
    <row r="4593" spans="7:10">
      <c r="G4593" t="str">
        <f>IF(TRIM(LEFT(tbReporteAsistencia[[#This Row],[ESTADO]],7))="ENTRADA",(tbReporteAsistencia[[#This Row],[CLAVE]]&amp;TEXT(tbReporteAsistencia[[#This Row],[REGISTRO]],"dd/mm/yyyy")&amp;TRIM(LEFT(tbReporteAsistencia[[#This Row],[ESTADO]],7))),IF(TRIM(LEFT(tbReporteAsistencia[[#This Row],[ESTADO]],7))="SALIDA",(tbReporteAsistencia[[#This Row],[CLAVE]]&amp;TEXT(tbReporteAsistencia[[#This Row],[REGISTRO]],"dd/mm/yyyy")&amp;TRIM(LEFT(tbReporteAsistencia[[#This Row],[ESTADO]],7))),(tbReporteAsistencia[[#This Row],[CLAVE]]&amp;TEXT(tbReporteAsistencia[[#This Row],[REGISTRO]],"dd/mm/yyyy")&amp;TRIM(LEFT(tbReporteAsistencia[[#This Row],[ESTADO]],17)))))</f>
        <v>00/01/1900</v>
      </c>
      <c r="H4593">
        <f>tbReporteAsistencia[[#This Row],[CLAVE DISPOSITIVO]]</f>
        <v>0</v>
      </c>
      <c r="I4593" s="9">
        <f>tbReporteAsistencia[[#This Row],[REGISTRO]]</f>
        <v>0</v>
      </c>
      <c r="J4593" s="12">
        <f>tbReporteAsistencia[[#This Row],[REGISTRO]]</f>
        <v>0</v>
      </c>
    </row>
    <row r="4594" spans="7:10">
      <c r="G4594" t="str">
        <f>IF(TRIM(LEFT(tbReporteAsistencia[[#This Row],[ESTADO]],7))="ENTRADA",(tbReporteAsistencia[[#This Row],[CLAVE]]&amp;TEXT(tbReporteAsistencia[[#This Row],[REGISTRO]],"dd/mm/yyyy")&amp;TRIM(LEFT(tbReporteAsistencia[[#This Row],[ESTADO]],7))),IF(TRIM(LEFT(tbReporteAsistencia[[#This Row],[ESTADO]],7))="SALIDA",(tbReporteAsistencia[[#This Row],[CLAVE]]&amp;TEXT(tbReporteAsistencia[[#This Row],[REGISTRO]],"dd/mm/yyyy")&amp;TRIM(LEFT(tbReporteAsistencia[[#This Row],[ESTADO]],7))),(tbReporteAsistencia[[#This Row],[CLAVE]]&amp;TEXT(tbReporteAsistencia[[#This Row],[REGISTRO]],"dd/mm/yyyy")&amp;TRIM(LEFT(tbReporteAsistencia[[#This Row],[ESTADO]],17)))))</f>
        <v>00/01/1900</v>
      </c>
      <c r="H4594">
        <f>tbReporteAsistencia[[#This Row],[CLAVE DISPOSITIVO]]</f>
        <v>0</v>
      </c>
      <c r="I4594" s="9">
        <f>tbReporteAsistencia[[#This Row],[REGISTRO]]</f>
        <v>0</v>
      </c>
      <c r="J4594" s="12">
        <f>tbReporteAsistencia[[#This Row],[REGISTRO]]</f>
        <v>0</v>
      </c>
    </row>
    <row r="4595" spans="7:10">
      <c r="G4595" t="str">
        <f>IF(TRIM(LEFT(tbReporteAsistencia[[#This Row],[ESTADO]],7))="ENTRADA",(tbReporteAsistencia[[#This Row],[CLAVE]]&amp;TEXT(tbReporteAsistencia[[#This Row],[REGISTRO]],"dd/mm/yyyy")&amp;TRIM(LEFT(tbReporteAsistencia[[#This Row],[ESTADO]],7))),IF(TRIM(LEFT(tbReporteAsistencia[[#This Row],[ESTADO]],7))="SALIDA",(tbReporteAsistencia[[#This Row],[CLAVE]]&amp;TEXT(tbReporteAsistencia[[#This Row],[REGISTRO]],"dd/mm/yyyy")&amp;TRIM(LEFT(tbReporteAsistencia[[#This Row],[ESTADO]],7))),(tbReporteAsistencia[[#This Row],[CLAVE]]&amp;TEXT(tbReporteAsistencia[[#This Row],[REGISTRO]],"dd/mm/yyyy")&amp;TRIM(LEFT(tbReporteAsistencia[[#This Row],[ESTADO]],17)))))</f>
        <v>00/01/1900</v>
      </c>
      <c r="H4595">
        <f>tbReporteAsistencia[[#This Row],[CLAVE DISPOSITIVO]]</f>
        <v>0</v>
      </c>
      <c r="I4595" s="9">
        <f>tbReporteAsistencia[[#This Row],[REGISTRO]]</f>
        <v>0</v>
      </c>
      <c r="J4595" s="12">
        <f>tbReporteAsistencia[[#This Row],[REGISTRO]]</f>
        <v>0</v>
      </c>
    </row>
    <row r="4596" spans="7:10">
      <c r="G4596" t="str">
        <f>IF(TRIM(LEFT(tbReporteAsistencia[[#This Row],[ESTADO]],7))="ENTRADA",(tbReporteAsistencia[[#This Row],[CLAVE]]&amp;TEXT(tbReporteAsistencia[[#This Row],[REGISTRO]],"dd/mm/yyyy")&amp;TRIM(LEFT(tbReporteAsistencia[[#This Row],[ESTADO]],7))),IF(TRIM(LEFT(tbReporteAsistencia[[#This Row],[ESTADO]],7))="SALIDA",(tbReporteAsistencia[[#This Row],[CLAVE]]&amp;TEXT(tbReporteAsistencia[[#This Row],[REGISTRO]],"dd/mm/yyyy")&amp;TRIM(LEFT(tbReporteAsistencia[[#This Row],[ESTADO]],7))),(tbReporteAsistencia[[#This Row],[CLAVE]]&amp;TEXT(tbReporteAsistencia[[#This Row],[REGISTRO]],"dd/mm/yyyy")&amp;TRIM(LEFT(tbReporteAsistencia[[#This Row],[ESTADO]],17)))))</f>
        <v>00/01/1900</v>
      </c>
      <c r="H4596">
        <f>tbReporteAsistencia[[#This Row],[CLAVE DISPOSITIVO]]</f>
        <v>0</v>
      </c>
      <c r="I4596" s="9">
        <f>tbReporteAsistencia[[#This Row],[REGISTRO]]</f>
        <v>0</v>
      </c>
      <c r="J4596" s="12">
        <f>tbReporteAsistencia[[#This Row],[REGISTRO]]</f>
        <v>0</v>
      </c>
    </row>
    <row r="4597" spans="7:10">
      <c r="G4597" t="str">
        <f>IF(TRIM(LEFT(tbReporteAsistencia[[#This Row],[ESTADO]],7))="ENTRADA",(tbReporteAsistencia[[#This Row],[CLAVE]]&amp;TEXT(tbReporteAsistencia[[#This Row],[REGISTRO]],"dd/mm/yyyy")&amp;TRIM(LEFT(tbReporteAsistencia[[#This Row],[ESTADO]],7))),IF(TRIM(LEFT(tbReporteAsistencia[[#This Row],[ESTADO]],7))="SALIDA",(tbReporteAsistencia[[#This Row],[CLAVE]]&amp;TEXT(tbReporteAsistencia[[#This Row],[REGISTRO]],"dd/mm/yyyy")&amp;TRIM(LEFT(tbReporteAsistencia[[#This Row],[ESTADO]],7))),(tbReporteAsistencia[[#This Row],[CLAVE]]&amp;TEXT(tbReporteAsistencia[[#This Row],[REGISTRO]],"dd/mm/yyyy")&amp;TRIM(LEFT(tbReporteAsistencia[[#This Row],[ESTADO]],17)))))</f>
        <v>00/01/1900</v>
      </c>
      <c r="H4597">
        <f>tbReporteAsistencia[[#This Row],[CLAVE DISPOSITIVO]]</f>
        <v>0</v>
      </c>
      <c r="I4597" s="9">
        <f>tbReporteAsistencia[[#This Row],[REGISTRO]]</f>
        <v>0</v>
      </c>
      <c r="J4597" s="12">
        <f>tbReporteAsistencia[[#This Row],[REGISTRO]]</f>
        <v>0</v>
      </c>
    </row>
    <row r="4598" spans="7:10">
      <c r="G4598" t="str">
        <f>IF(TRIM(LEFT(tbReporteAsistencia[[#This Row],[ESTADO]],7))="ENTRADA",(tbReporteAsistencia[[#This Row],[CLAVE]]&amp;TEXT(tbReporteAsistencia[[#This Row],[REGISTRO]],"dd/mm/yyyy")&amp;TRIM(LEFT(tbReporteAsistencia[[#This Row],[ESTADO]],7))),IF(TRIM(LEFT(tbReporteAsistencia[[#This Row],[ESTADO]],7))="SALIDA",(tbReporteAsistencia[[#This Row],[CLAVE]]&amp;TEXT(tbReporteAsistencia[[#This Row],[REGISTRO]],"dd/mm/yyyy")&amp;TRIM(LEFT(tbReporteAsistencia[[#This Row],[ESTADO]],7))),(tbReporteAsistencia[[#This Row],[CLAVE]]&amp;TEXT(tbReporteAsistencia[[#This Row],[REGISTRO]],"dd/mm/yyyy")&amp;TRIM(LEFT(tbReporteAsistencia[[#This Row],[ESTADO]],17)))))</f>
        <v>00/01/1900</v>
      </c>
      <c r="H4598">
        <f>tbReporteAsistencia[[#This Row],[CLAVE DISPOSITIVO]]</f>
        <v>0</v>
      </c>
      <c r="I4598" s="9">
        <f>tbReporteAsistencia[[#This Row],[REGISTRO]]</f>
        <v>0</v>
      </c>
      <c r="J4598" s="12">
        <f>tbReporteAsistencia[[#This Row],[REGISTRO]]</f>
        <v>0</v>
      </c>
    </row>
    <row r="4599" spans="7:10">
      <c r="G4599" t="str">
        <f>IF(TRIM(LEFT(tbReporteAsistencia[[#This Row],[ESTADO]],7))="ENTRADA",(tbReporteAsistencia[[#This Row],[CLAVE]]&amp;TEXT(tbReporteAsistencia[[#This Row],[REGISTRO]],"dd/mm/yyyy")&amp;TRIM(LEFT(tbReporteAsistencia[[#This Row],[ESTADO]],7))),IF(TRIM(LEFT(tbReporteAsistencia[[#This Row],[ESTADO]],7))="SALIDA",(tbReporteAsistencia[[#This Row],[CLAVE]]&amp;TEXT(tbReporteAsistencia[[#This Row],[REGISTRO]],"dd/mm/yyyy")&amp;TRIM(LEFT(tbReporteAsistencia[[#This Row],[ESTADO]],7))),(tbReporteAsistencia[[#This Row],[CLAVE]]&amp;TEXT(tbReporteAsistencia[[#This Row],[REGISTRO]],"dd/mm/yyyy")&amp;TRIM(LEFT(tbReporteAsistencia[[#This Row],[ESTADO]],17)))))</f>
        <v>00/01/1900</v>
      </c>
      <c r="H4599">
        <f>tbReporteAsistencia[[#This Row],[CLAVE DISPOSITIVO]]</f>
        <v>0</v>
      </c>
      <c r="I4599" s="9">
        <f>tbReporteAsistencia[[#This Row],[REGISTRO]]</f>
        <v>0</v>
      </c>
      <c r="J4599" s="12">
        <f>tbReporteAsistencia[[#This Row],[REGISTRO]]</f>
        <v>0</v>
      </c>
    </row>
    <row r="4600" spans="7:10">
      <c r="G4600" t="str">
        <f>IF(TRIM(LEFT(tbReporteAsistencia[[#This Row],[ESTADO]],7))="ENTRADA",(tbReporteAsistencia[[#This Row],[CLAVE]]&amp;TEXT(tbReporteAsistencia[[#This Row],[REGISTRO]],"dd/mm/yyyy")&amp;TRIM(LEFT(tbReporteAsistencia[[#This Row],[ESTADO]],7))),IF(TRIM(LEFT(tbReporteAsistencia[[#This Row],[ESTADO]],7))="SALIDA",(tbReporteAsistencia[[#This Row],[CLAVE]]&amp;TEXT(tbReporteAsistencia[[#This Row],[REGISTRO]],"dd/mm/yyyy")&amp;TRIM(LEFT(tbReporteAsistencia[[#This Row],[ESTADO]],7))),(tbReporteAsistencia[[#This Row],[CLAVE]]&amp;TEXT(tbReporteAsistencia[[#This Row],[REGISTRO]],"dd/mm/yyyy")&amp;TRIM(LEFT(tbReporteAsistencia[[#This Row],[ESTADO]],17)))))</f>
        <v>00/01/1900</v>
      </c>
      <c r="H4600">
        <f>tbReporteAsistencia[[#This Row],[CLAVE DISPOSITIVO]]</f>
        <v>0</v>
      </c>
      <c r="I4600" s="9">
        <f>tbReporteAsistencia[[#This Row],[REGISTRO]]</f>
        <v>0</v>
      </c>
      <c r="J4600" s="12">
        <f>tbReporteAsistencia[[#This Row],[REGISTRO]]</f>
        <v>0</v>
      </c>
    </row>
    <row r="4601" spans="7:10">
      <c r="G4601" t="str">
        <f>IF(TRIM(LEFT(tbReporteAsistencia[[#This Row],[ESTADO]],7))="ENTRADA",(tbReporteAsistencia[[#This Row],[CLAVE]]&amp;TEXT(tbReporteAsistencia[[#This Row],[REGISTRO]],"dd/mm/yyyy")&amp;TRIM(LEFT(tbReporteAsistencia[[#This Row],[ESTADO]],7))),IF(TRIM(LEFT(tbReporteAsistencia[[#This Row],[ESTADO]],7))="SALIDA",(tbReporteAsistencia[[#This Row],[CLAVE]]&amp;TEXT(tbReporteAsistencia[[#This Row],[REGISTRO]],"dd/mm/yyyy")&amp;TRIM(LEFT(tbReporteAsistencia[[#This Row],[ESTADO]],7))),(tbReporteAsistencia[[#This Row],[CLAVE]]&amp;TEXT(tbReporteAsistencia[[#This Row],[REGISTRO]],"dd/mm/yyyy")&amp;TRIM(LEFT(tbReporteAsistencia[[#This Row],[ESTADO]],17)))))</f>
        <v>00/01/1900</v>
      </c>
      <c r="H4601">
        <f>tbReporteAsistencia[[#This Row],[CLAVE DISPOSITIVO]]</f>
        <v>0</v>
      </c>
      <c r="I4601" s="9">
        <f>tbReporteAsistencia[[#This Row],[REGISTRO]]</f>
        <v>0</v>
      </c>
      <c r="J4601" s="12">
        <f>tbReporteAsistencia[[#This Row],[REGISTRO]]</f>
        <v>0</v>
      </c>
    </row>
    <row r="4602" spans="7:10">
      <c r="G4602" t="str">
        <f>IF(TRIM(LEFT(tbReporteAsistencia[[#This Row],[ESTADO]],7))="ENTRADA",(tbReporteAsistencia[[#This Row],[CLAVE]]&amp;TEXT(tbReporteAsistencia[[#This Row],[REGISTRO]],"dd/mm/yyyy")&amp;TRIM(LEFT(tbReporteAsistencia[[#This Row],[ESTADO]],7))),IF(TRIM(LEFT(tbReporteAsistencia[[#This Row],[ESTADO]],7))="SALIDA",(tbReporteAsistencia[[#This Row],[CLAVE]]&amp;TEXT(tbReporteAsistencia[[#This Row],[REGISTRO]],"dd/mm/yyyy")&amp;TRIM(LEFT(tbReporteAsistencia[[#This Row],[ESTADO]],7))),(tbReporteAsistencia[[#This Row],[CLAVE]]&amp;TEXT(tbReporteAsistencia[[#This Row],[REGISTRO]],"dd/mm/yyyy")&amp;TRIM(LEFT(tbReporteAsistencia[[#This Row],[ESTADO]],17)))))</f>
        <v>00/01/1900</v>
      </c>
      <c r="H4602">
        <f>tbReporteAsistencia[[#This Row],[CLAVE DISPOSITIVO]]</f>
        <v>0</v>
      </c>
      <c r="I4602" s="9">
        <f>tbReporteAsistencia[[#This Row],[REGISTRO]]</f>
        <v>0</v>
      </c>
      <c r="J4602" s="12">
        <f>tbReporteAsistencia[[#This Row],[REGISTRO]]</f>
        <v>0</v>
      </c>
    </row>
    <row r="4603" spans="7:10">
      <c r="G4603" t="str">
        <f>IF(TRIM(LEFT(tbReporteAsistencia[[#This Row],[ESTADO]],7))="ENTRADA",(tbReporteAsistencia[[#This Row],[CLAVE]]&amp;TEXT(tbReporteAsistencia[[#This Row],[REGISTRO]],"dd/mm/yyyy")&amp;TRIM(LEFT(tbReporteAsistencia[[#This Row],[ESTADO]],7))),IF(TRIM(LEFT(tbReporteAsistencia[[#This Row],[ESTADO]],7))="SALIDA",(tbReporteAsistencia[[#This Row],[CLAVE]]&amp;TEXT(tbReporteAsistencia[[#This Row],[REGISTRO]],"dd/mm/yyyy")&amp;TRIM(LEFT(tbReporteAsistencia[[#This Row],[ESTADO]],7))),(tbReporteAsistencia[[#This Row],[CLAVE]]&amp;TEXT(tbReporteAsistencia[[#This Row],[REGISTRO]],"dd/mm/yyyy")&amp;TRIM(LEFT(tbReporteAsistencia[[#This Row],[ESTADO]],17)))))</f>
        <v>00/01/1900</v>
      </c>
      <c r="H4603">
        <f>tbReporteAsistencia[[#This Row],[CLAVE DISPOSITIVO]]</f>
        <v>0</v>
      </c>
      <c r="I4603" s="9">
        <f>tbReporteAsistencia[[#This Row],[REGISTRO]]</f>
        <v>0</v>
      </c>
      <c r="J4603" s="12">
        <f>tbReporteAsistencia[[#This Row],[REGISTRO]]</f>
        <v>0</v>
      </c>
    </row>
    <row r="4604" spans="7:10">
      <c r="G4604" t="str">
        <f>IF(TRIM(LEFT(tbReporteAsistencia[[#This Row],[ESTADO]],7))="ENTRADA",(tbReporteAsistencia[[#This Row],[CLAVE]]&amp;TEXT(tbReporteAsistencia[[#This Row],[REGISTRO]],"dd/mm/yyyy")&amp;TRIM(LEFT(tbReporteAsistencia[[#This Row],[ESTADO]],7))),IF(TRIM(LEFT(tbReporteAsistencia[[#This Row],[ESTADO]],7))="SALIDA",(tbReporteAsistencia[[#This Row],[CLAVE]]&amp;TEXT(tbReporteAsistencia[[#This Row],[REGISTRO]],"dd/mm/yyyy")&amp;TRIM(LEFT(tbReporteAsistencia[[#This Row],[ESTADO]],7))),(tbReporteAsistencia[[#This Row],[CLAVE]]&amp;TEXT(tbReporteAsistencia[[#This Row],[REGISTRO]],"dd/mm/yyyy")&amp;TRIM(LEFT(tbReporteAsistencia[[#This Row],[ESTADO]],17)))))</f>
        <v>00/01/1900</v>
      </c>
      <c r="H4604">
        <f>tbReporteAsistencia[[#This Row],[CLAVE DISPOSITIVO]]</f>
        <v>0</v>
      </c>
      <c r="I4604" s="9">
        <f>tbReporteAsistencia[[#This Row],[REGISTRO]]</f>
        <v>0</v>
      </c>
      <c r="J4604" s="12">
        <f>tbReporteAsistencia[[#This Row],[REGISTRO]]</f>
        <v>0</v>
      </c>
    </row>
    <row r="4605" spans="7:10">
      <c r="G4605" t="str">
        <f>IF(TRIM(LEFT(tbReporteAsistencia[[#This Row],[ESTADO]],7))="ENTRADA",(tbReporteAsistencia[[#This Row],[CLAVE]]&amp;TEXT(tbReporteAsistencia[[#This Row],[REGISTRO]],"dd/mm/yyyy")&amp;TRIM(LEFT(tbReporteAsistencia[[#This Row],[ESTADO]],7))),IF(TRIM(LEFT(tbReporteAsistencia[[#This Row],[ESTADO]],7))="SALIDA",(tbReporteAsistencia[[#This Row],[CLAVE]]&amp;TEXT(tbReporteAsistencia[[#This Row],[REGISTRO]],"dd/mm/yyyy")&amp;TRIM(LEFT(tbReporteAsistencia[[#This Row],[ESTADO]],7))),(tbReporteAsistencia[[#This Row],[CLAVE]]&amp;TEXT(tbReporteAsistencia[[#This Row],[REGISTRO]],"dd/mm/yyyy")&amp;TRIM(LEFT(tbReporteAsistencia[[#This Row],[ESTADO]],17)))))</f>
        <v>00/01/1900</v>
      </c>
      <c r="H4605">
        <f>tbReporteAsistencia[[#This Row],[CLAVE DISPOSITIVO]]</f>
        <v>0</v>
      </c>
      <c r="I4605" s="9">
        <f>tbReporteAsistencia[[#This Row],[REGISTRO]]</f>
        <v>0</v>
      </c>
      <c r="J4605" s="12">
        <f>tbReporteAsistencia[[#This Row],[REGISTRO]]</f>
        <v>0</v>
      </c>
    </row>
    <row r="4606" spans="7:10">
      <c r="G4606" t="str">
        <f>IF(TRIM(LEFT(tbReporteAsistencia[[#This Row],[ESTADO]],7))="ENTRADA",(tbReporteAsistencia[[#This Row],[CLAVE]]&amp;TEXT(tbReporteAsistencia[[#This Row],[REGISTRO]],"dd/mm/yyyy")&amp;TRIM(LEFT(tbReporteAsistencia[[#This Row],[ESTADO]],7))),IF(TRIM(LEFT(tbReporteAsistencia[[#This Row],[ESTADO]],7))="SALIDA",(tbReporteAsistencia[[#This Row],[CLAVE]]&amp;TEXT(tbReporteAsistencia[[#This Row],[REGISTRO]],"dd/mm/yyyy")&amp;TRIM(LEFT(tbReporteAsistencia[[#This Row],[ESTADO]],7))),(tbReporteAsistencia[[#This Row],[CLAVE]]&amp;TEXT(tbReporteAsistencia[[#This Row],[REGISTRO]],"dd/mm/yyyy")&amp;TRIM(LEFT(tbReporteAsistencia[[#This Row],[ESTADO]],17)))))</f>
        <v>00/01/1900</v>
      </c>
      <c r="H4606">
        <f>tbReporteAsistencia[[#This Row],[CLAVE DISPOSITIVO]]</f>
        <v>0</v>
      </c>
      <c r="I4606" s="9">
        <f>tbReporteAsistencia[[#This Row],[REGISTRO]]</f>
        <v>0</v>
      </c>
      <c r="J4606" s="12">
        <f>tbReporteAsistencia[[#This Row],[REGISTRO]]</f>
        <v>0</v>
      </c>
    </row>
    <row r="4607" spans="7:10">
      <c r="G4607" t="str">
        <f>IF(TRIM(LEFT(tbReporteAsistencia[[#This Row],[ESTADO]],7))="ENTRADA",(tbReporteAsistencia[[#This Row],[CLAVE]]&amp;TEXT(tbReporteAsistencia[[#This Row],[REGISTRO]],"dd/mm/yyyy")&amp;TRIM(LEFT(tbReporteAsistencia[[#This Row],[ESTADO]],7))),IF(TRIM(LEFT(tbReporteAsistencia[[#This Row],[ESTADO]],7))="SALIDA",(tbReporteAsistencia[[#This Row],[CLAVE]]&amp;TEXT(tbReporteAsistencia[[#This Row],[REGISTRO]],"dd/mm/yyyy")&amp;TRIM(LEFT(tbReporteAsistencia[[#This Row],[ESTADO]],7))),(tbReporteAsistencia[[#This Row],[CLAVE]]&amp;TEXT(tbReporteAsistencia[[#This Row],[REGISTRO]],"dd/mm/yyyy")&amp;TRIM(LEFT(tbReporteAsistencia[[#This Row],[ESTADO]],17)))))</f>
        <v>00/01/1900</v>
      </c>
      <c r="H4607">
        <f>tbReporteAsistencia[[#This Row],[CLAVE DISPOSITIVO]]</f>
        <v>0</v>
      </c>
      <c r="I4607" s="9">
        <f>tbReporteAsistencia[[#This Row],[REGISTRO]]</f>
        <v>0</v>
      </c>
      <c r="J4607" s="12">
        <f>tbReporteAsistencia[[#This Row],[REGISTRO]]</f>
        <v>0</v>
      </c>
    </row>
    <row r="4608" spans="7:10">
      <c r="G4608" t="str">
        <f>IF(TRIM(LEFT(tbReporteAsistencia[[#This Row],[ESTADO]],7))="ENTRADA",(tbReporteAsistencia[[#This Row],[CLAVE]]&amp;TEXT(tbReporteAsistencia[[#This Row],[REGISTRO]],"dd/mm/yyyy")&amp;TRIM(LEFT(tbReporteAsistencia[[#This Row],[ESTADO]],7))),IF(TRIM(LEFT(tbReporteAsistencia[[#This Row],[ESTADO]],7))="SALIDA",(tbReporteAsistencia[[#This Row],[CLAVE]]&amp;TEXT(tbReporteAsistencia[[#This Row],[REGISTRO]],"dd/mm/yyyy")&amp;TRIM(LEFT(tbReporteAsistencia[[#This Row],[ESTADO]],7))),(tbReporteAsistencia[[#This Row],[CLAVE]]&amp;TEXT(tbReporteAsistencia[[#This Row],[REGISTRO]],"dd/mm/yyyy")&amp;TRIM(LEFT(tbReporteAsistencia[[#This Row],[ESTADO]],17)))))</f>
        <v>00/01/1900</v>
      </c>
      <c r="H4608">
        <f>tbReporteAsistencia[[#This Row],[CLAVE DISPOSITIVO]]</f>
        <v>0</v>
      </c>
      <c r="I4608" s="9">
        <f>tbReporteAsistencia[[#This Row],[REGISTRO]]</f>
        <v>0</v>
      </c>
      <c r="J4608" s="12">
        <f>tbReporteAsistencia[[#This Row],[REGISTRO]]</f>
        <v>0</v>
      </c>
    </row>
    <row r="4609" spans="7:10">
      <c r="G4609" t="str">
        <f>IF(TRIM(LEFT(tbReporteAsistencia[[#This Row],[ESTADO]],7))="ENTRADA",(tbReporteAsistencia[[#This Row],[CLAVE]]&amp;TEXT(tbReporteAsistencia[[#This Row],[REGISTRO]],"dd/mm/yyyy")&amp;TRIM(LEFT(tbReporteAsistencia[[#This Row],[ESTADO]],7))),IF(TRIM(LEFT(tbReporteAsistencia[[#This Row],[ESTADO]],7))="SALIDA",(tbReporteAsistencia[[#This Row],[CLAVE]]&amp;TEXT(tbReporteAsistencia[[#This Row],[REGISTRO]],"dd/mm/yyyy")&amp;TRIM(LEFT(tbReporteAsistencia[[#This Row],[ESTADO]],7))),(tbReporteAsistencia[[#This Row],[CLAVE]]&amp;TEXT(tbReporteAsistencia[[#This Row],[REGISTRO]],"dd/mm/yyyy")&amp;TRIM(LEFT(tbReporteAsistencia[[#This Row],[ESTADO]],17)))))</f>
        <v>00/01/1900</v>
      </c>
      <c r="H4609">
        <f>tbReporteAsistencia[[#This Row],[CLAVE DISPOSITIVO]]</f>
        <v>0</v>
      </c>
      <c r="I4609" s="9">
        <f>tbReporteAsistencia[[#This Row],[REGISTRO]]</f>
        <v>0</v>
      </c>
      <c r="J4609" s="12">
        <f>tbReporteAsistencia[[#This Row],[REGISTRO]]</f>
        <v>0</v>
      </c>
    </row>
    <row r="4610" spans="7:10">
      <c r="G4610" t="str">
        <f>IF(TRIM(LEFT(tbReporteAsistencia[[#This Row],[ESTADO]],7))="ENTRADA",(tbReporteAsistencia[[#This Row],[CLAVE]]&amp;TEXT(tbReporteAsistencia[[#This Row],[REGISTRO]],"dd/mm/yyyy")&amp;TRIM(LEFT(tbReporteAsistencia[[#This Row],[ESTADO]],7))),IF(TRIM(LEFT(tbReporteAsistencia[[#This Row],[ESTADO]],7))="SALIDA",(tbReporteAsistencia[[#This Row],[CLAVE]]&amp;TEXT(tbReporteAsistencia[[#This Row],[REGISTRO]],"dd/mm/yyyy")&amp;TRIM(LEFT(tbReporteAsistencia[[#This Row],[ESTADO]],7))),(tbReporteAsistencia[[#This Row],[CLAVE]]&amp;TEXT(tbReporteAsistencia[[#This Row],[REGISTRO]],"dd/mm/yyyy")&amp;TRIM(LEFT(tbReporteAsistencia[[#This Row],[ESTADO]],17)))))</f>
        <v>00/01/1900</v>
      </c>
      <c r="H4610">
        <f>tbReporteAsistencia[[#This Row],[CLAVE DISPOSITIVO]]</f>
        <v>0</v>
      </c>
      <c r="I4610" s="9">
        <f>tbReporteAsistencia[[#This Row],[REGISTRO]]</f>
        <v>0</v>
      </c>
      <c r="J4610" s="12">
        <f>tbReporteAsistencia[[#This Row],[REGISTRO]]</f>
        <v>0</v>
      </c>
    </row>
    <row r="4611" spans="7:10">
      <c r="G4611" t="str">
        <f>IF(TRIM(LEFT(tbReporteAsistencia[[#This Row],[ESTADO]],7))="ENTRADA",(tbReporteAsistencia[[#This Row],[CLAVE]]&amp;TEXT(tbReporteAsistencia[[#This Row],[REGISTRO]],"dd/mm/yyyy")&amp;TRIM(LEFT(tbReporteAsistencia[[#This Row],[ESTADO]],7))),IF(TRIM(LEFT(tbReporteAsistencia[[#This Row],[ESTADO]],7))="SALIDA",(tbReporteAsistencia[[#This Row],[CLAVE]]&amp;TEXT(tbReporteAsistencia[[#This Row],[REGISTRO]],"dd/mm/yyyy")&amp;TRIM(LEFT(tbReporteAsistencia[[#This Row],[ESTADO]],7))),(tbReporteAsistencia[[#This Row],[CLAVE]]&amp;TEXT(tbReporteAsistencia[[#This Row],[REGISTRO]],"dd/mm/yyyy")&amp;TRIM(LEFT(tbReporteAsistencia[[#This Row],[ESTADO]],17)))))</f>
        <v>00/01/1900</v>
      </c>
      <c r="H4611">
        <f>tbReporteAsistencia[[#This Row],[CLAVE DISPOSITIVO]]</f>
        <v>0</v>
      </c>
      <c r="I4611" s="9">
        <f>tbReporteAsistencia[[#This Row],[REGISTRO]]</f>
        <v>0</v>
      </c>
      <c r="J4611" s="12">
        <f>tbReporteAsistencia[[#This Row],[REGISTRO]]</f>
        <v>0</v>
      </c>
    </row>
    <row r="4612" spans="7:10">
      <c r="G4612" t="str">
        <f>IF(TRIM(LEFT(tbReporteAsistencia[[#This Row],[ESTADO]],7))="ENTRADA",(tbReporteAsistencia[[#This Row],[CLAVE]]&amp;TEXT(tbReporteAsistencia[[#This Row],[REGISTRO]],"dd/mm/yyyy")&amp;TRIM(LEFT(tbReporteAsistencia[[#This Row],[ESTADO]],7))),IF(TRIM(LEFT(tbReporteAsistencia[[#This Row],[ESTADO]],7))="SALIDA",(tbReporteAsistencia[[#This Row],[CLAVE]]&amp;TEXT(tbReporteAsistencia[[#This Row],[REGISTRO]],"dd/mm/yyyy")&amp;TRIM(LEFT(tbReporteAsistencia[[#This Row],[ESTADO]],7))),(tbReporteAsistencia[[#This Row],[CLAVE]]&amp;TEXT(tbReporteAsistencia[[#This Row],[REGISTRO]],"dd/mm/yyyy")&amp;TRIM(LEFT(tbReporteAsistencia[[#This Row],[ESTADO]],17)))))</f>
        <v>00/01/1900</v>
      </c>
      <c r="H4612">
        <f>tbReporteAsistencia[[#This Row],[CLAVE DISPOSITIVO]]</f>
        <v>0</v>
      </c>
      <c r="I4612" s="9">
        <f>tbReporteAsistencia[[#This Row],[REGISTRO]]</f>
        <v>0</v>
      </c>
      <c r="J4612" s="12">
        <f>tbReporteAsistencia[[#This Row],[REGISTRO]]</f>
        <v>0</v>
      </c>
    </row>
    <row r="4613" spans="7:10">
      <c r="G4613" t="str">
        <f>IF(TRIM(LEFT(tbReporteAsistencia[[#This Row],[ESTADO]],7))="ENTRADA",(tbReporteAsistencia[[#This Row],[CLAVE]]&amp;TEXT(tbReporteAsistencia[[#This Row],[REGISTRO]],"dd/mm/yyyy")&amp;TRIM(LEFT(tbReporteAsistencia[[#This Row],[ESTADO]],7))),IF(TRIM(LEFT(tbReporteAsistencia[[#This Row],[ESTADO]],7))="SALIDA",(tbReporteAsistencia[[#This Row],[CLAVE]]&amp;TEXT(tbReporteAsistencia[[#This Row],[REGISTRO]],"dd/mm/yyyy")&amp;TRIM(LEFT(tbReporteAsistencia[[#This Row],[ESTADO]],7))),(tbReporteAsistencia[[#This Row],[CLAVE]]&amp;TEXT(tbReporteAsistencia[[#This Row],[REGISTRO]],"dd/mm/yyyy")&amp;TRIM(LEFT(tbReporteAsistencia[[#This Row],[ESTADO]],17)))))</f>
        <v>00/01/1900</v>
      </c>
      <c r="H4613">
        <f>tbReporteAsistencia[[#This Row],[CLAVE DISPOSITIVO]]</f>
        <v>0</v>
      </c>
      <c r="I4613" s="9">
        <f>tbReporteAsistencia[[#This Row],[REGISTRO]]</f>
        <v>0</v>
      </c>
      <c r="J4613" s="12">
        <f>tbReporteAsistencia[[#This Row],[REGISTRO]]</f>
        <v>0</v>
      </c>
    </row>
    <row r="4614" spans="7:10">
      <c r="G4614" t="str">
        <f>IF(TRIM(LEFT(tbReporteAsistencia[[#This Row],[ESTADO]],7))="ENTRADA",(tbReporteAsistencia[[#This Row],[CLAVE]]&amp;TEXT(tbReporteAsistencia[[#This Row],[REGISTRO]],"dd/mm/yyyy")&amp;TRIM(LEFT(tbReporteAsistencia[[#This Row],[ESTADO]],7))),IF(TRIM(LEFT(tbReporteAsistencia[[#This Row],[ESTADO]],7))="SALIDA",(tbReporteAsistencia[[#This Row],[CLAVE]]&amp;TEXT(tbReporteAsistencia[[#This Row],[REGISTRO]],"dd/mm/yyyy")&amp;TRIM(LEFT(tbReporteAsistencia[[#This Row],[ESTADO]],7))),(tbReporteAsistencia[[#This Row],[CLAVE]]&amp;TEXT(tbReporteAsistencia[[#This Row],[REGISTRO]],"dd/mm/yyyy")&amp;TRIM(LEFT(tbReporteAsistencia[[#This Row],[ESTADO]],17)))))</f>
        <v>00/01/1900</v>
      </c>
      <c r="H4614">
        <f>tbReporteAsistencia[[#This Row],[CLAVE DISPOSITIVO]]</f>
        <v>0</v>
      </c>
      <c r="I4614" s="9">
        <f>tbReporteAsistencia[[#This Row],[REGISTRO]]</f>
        <v>0</v>
      </c>
      <c r="J4614" s="12">
        <f>tbReporteAsistencia[[#This Row],[REGISTRO]]</f>
        <v>0</v>
      </c>
    </row>
    <row r="4615" spans="7:10">
      <c r="G4615" t="str">
        <f>IF(TRIM(LEFT(tbReporteAsistencia[[#This Row],[ESTADO]],7))="ENTRADA",(tbReporteAsistencia[[#This Row],[CLAVE]]&amp;TEXT(tbReporteAsistencia[[#This Row],[REGISTRO]],"dd/mm/yyyy")&amp;TRIM(LEFT(tbReporteAsistencia[[#This Row],[ESTADO]],7))),IF(TRIM(LEFT(tbReporteAsistencia[[#This Row],[ESTADO]],7))="SALIDA",(tbReporteAsistencia[[#This Row],[CLAVE]]&amp;TEXT(tbReporteAsistencia[[#This Row],[REGISTRO]],"dd/mm/yyyy")&amp;TRIM(LEFT(tbReporteAsistencia[[#This Row],[ESTADO]],7))),(tbReporteAsistencia[[#This Row],[CLAVE]]&amp;TEXT(tbReporteAsistencia[[#This Row],[REGISTRO]],"dd/mm/yyyy")&amp;TRIM(LEFT(tbReporteAsistencia[[#This Row],[ESTADO]],17)))))</f>
        <v>00/01/1900</v>
      </c>
      <c r="H4615">
        <f>tbReporteAsistencia[[#This Row],[CLAVE DISPOSITIVO]]</f>
        <v>0</v>
      </c>
      <c r="I4615" s="9">
        <f>tbReporteAsistencia[[#This Row],[REGISTRO]]</f>
        <v>0</v>
      </c>
      <c r="J4615" s="12">
        <f>tbReporteAsistencia[[#This Row],[REGISTRO]]</f>
        <v>0</v>
      </c>
    </row>
    <row r="4616" spans="7:10">
      <c r="G4616" t="str">
        <f>IF(TRIM(LEFT(tbReporteAsistencia[[#This Row],[ESTADO]],7))="ENTRADA",(tbReporteAsistencia[[#This Row],[CLAVE]]&amp;TEXT(tbReporteAsistencia[[#This Row],[REGISTRO]],"dd/mm/yyyy")&amp;TRIM(LEFT(tbReporteAsistencia[[#This Row],[ESTADO]],7))),IF(TRIM(LEFT(tbReporteAsistencia[[#This Row],[ESTADO]],7))="SALIDA",(tbReporteAsistencia[[#This Row],[CLAVE]]&amp;TEXT(tbReporteAsistencia[[#This Row],[REGISTRO]],"dd/mm/yyyy")&amp;TRIM(LEFT(tbReporteAsistencia[[#This Row],[ESTADO]],7))),(tbReporteAsistencia[[#This Row],[CLAVE]]&amp;TEXT(tbReporteAsistencia[[#This Row],[REGISTRO]],"dd/mm/yyyy")&amp;TRIM(LEFT(tbReporteAsistencia[[#This Row],[ESTADO]],17)))))</f>
        <v>00/01/1900</v>
      </c>
      <c r="H4616">
        <f>tbReporteAsistencia[[#This Row],[CLAVE DISPOSITIVO]]</f>
        <v>0</v>
      </c>
      <c r="I4616" s="9">
        <f>tbReporteAsistencia[[#This Row],[REGISTRO]]</f>
        <v>0</v>
      </c>
      <c r="J4616" s="12">
        <f>tbReporteAsistencia[[#This Row],[REGISTRO]]</f>
        <v>0</v>
      </c>
    </row>
    <row r="4617" spans="7:10">
      <c r="G4617" t="str">
        <f>IF(TRIM(LEFT(tbReporteAsistencia[[#This Row],[ESTADO]],7))="ENTRADA",(tbReporteAsistencia[[#This Row],[CLAVE]]&amp;TEXT(tbReporteAsistencia[[#This Row],[REGISTRO]],"dd/mm/yyyy")&amp;TRIM(LEFT(tbReporteAsistencia[[#This Row],[ESTADO]],7))),IF(TRIM(LEFT(tbReporteAsistencia[[#This Row],[ESTADO]],7))="SALIDA",(tbReporteAsistencia[[#This Row],[CLAVE]]&amp;TEXT(tbReporteAsistencia[[#This Row],[REGISTRO]],"dd/mm/yyyy")&amp;TRIM(LEFT(tbReporteAsistencia[[#This Row],[ESTADO]],7))),(tbReporteAsistencia[[#This Row],[CLAVE]]&amp;TEXT(tbReporteAsistencia[[#This Row],[REGISTRO]],"dd/mm/yyyy")&amp;TRIM(LEFT(tbReporteAsistencia[[#This Row],[ESTADO]],17)))))</f>
        <v>00/01/1900</v>
      </c>
      <c r="H4617">
        <f>tbReporteAsistencia[[#This Row],[CLAVE DISPOSITIVO]]</f>
        <v>0</v>
      </c>
      <c r="I4617" s="9">
        <f>tbReporteAsistencia[[#This Row],[REGISTRO]]</f>
        <v>0</v>
      </c>
      <c r="J4617" s="12">
        <f>tbReporteAsistencia[[#This Row],[REGISTRO]]</f>
        <v>0</v>
      </c>
    </row>
    <row r="4618" spans="7:10">
      <c r="G4618" t="str">
        <f>IF(TRIM(LEFT(tbReporteAsistencia[[#This Row],[ESTADO]],7))="ENTRADA",(tbReporteAsistencia[[#This Row],[CLAVE]]&amp;TEXT(tbReporteAsistencia[[#This Row],[REGISTRO]],"dd/mm/yyyy")&amp;TRIM(LEFT(tbReporteAsistencia[[#This Row],[ESTADO]],7))),IF(TRIM(LEFT(tbReporteAsistencia[[#This Row],[ESTADO]],7))="SALIDA",(tbReporteAsistencia[[#This Row],[CLAVE]]&amp;TEXT(tbReporteAsistencia[[#This Row],[REGISTRO]],"dd/mm/yyyy")&amp;TRIM(LEFT(tbReporteAsistencia[[#This Row],[ESTADO]],7))),(tbReporteAsistencia[[#This Row],[CLAVE]]&amp;TEXT(tbReporteAsistencia[[#This Row],[REGISTRO]],"dd/mm/yyyy")&amp;TRIM(LEFT(tbReporteAsistencia[[#This Row],[ESTADO]],17)))))</f>
        <v>00/01/1900</v>
      </c>
      <c r="H4618">
        <f>tbReporteAsistencia[[#This Row],[CLAVE DISPOSITIVO]]</f>
        <v>0</v>
      </c>
      <c r="I4618" s="9">
        <f>tbReporteAsistencia[[#This Row],[REGISTRO]]</f>
        <v>0</v>
      </c>
      <c r="J4618" s="12">
        <f>tbReporteAsistencia[[#This Row],[REGISTRO]]</f>
        <v>0</v>
      </c>
    </row>
    <row r="4619" spans="7:10">
      <c r="G4619" t="str">
        <f>IF(TRIM(LEFT(tbReporteAsistencia[[#This Row],[ESTADO]],7))="ENTRADA",(tbReporteAsistencia[[#This Row],[CLAVE]]&amp;TEXT(tbReporteAsistencia[[#This Row],[REGISTRO]],"dd/mm/yyyy")&amp;TRIM(LEFT(tbReporteAsistencia[[#This Row],[ESTADO]],7))),IF(TRIM(LEFT(tbReporteAsistencia[[#This Row],[ESTADO]],7))="SALIDA",(tbReporteAsistencia[[#This Row],[CLAVE]]&amp;TEXT(tbReporteAsistencia[[#This Row],[REGISTRO]],"dd/mm/yyyy")&amp;TRIM(LEFT(tbReporteAsistencia[[#This Row],[ESTADO]],7))),(tbReporteAsistencia[[#This Row],[CLAVE]]&amp;TEXT(tbReporteAsistencia[[#This Row],[REGISTRO]],"dd/mm/yyyy")&amp;TRIM(LEFT(tbReporteAsistencia[[#This Row],[ESTADO]],17)))))</f>
        <v>00/01/1900</v>
      </c>
      <c r="H4619">
        <f>tbReporteAsistencia[[#This Row],[CLAVE DISPOSITIVO]]</f>
        <v>0</v>
      </c>
      <c r="I4619" s="9">
        <f>tbReporteAsistencia[[#This Row],[REGISTRO]]</f>
        <v>0</v>
      </c>
      <c r="J4619" s="12">
        <f>tbReporteAsistencia[[#This Row],[REGISTRO]]</f>
        <v>0</v>
      </c>
    </row>
    <row r="4620" spans="7:10">
      <c r="G4620" t="str">
        <f>IF(TRIM(LEFT(tbReporteAsistencia[[#This Row],[ESTADO]],7))="ENTRADA",(tbReporteAsistencia[[#This Row],[CLAVE]]&amp;TEXT(tbReporteAsistencia[[#This Row],[REGISTRO]],"dd/mm/yyyy")&amp;TRIM(LEFT(tbReporteAsistencia[[#This Row],[ESTADO]],7))),IF(TRIM(LEFT(tbReporteAsistencia[[#This Row],[ESTADO]],7))="SALIDA",(tbReporteAsistencia[[#This Row],[CLAVE]]&amp;TEXT(tbReporteAsistencia[[#This Row],[REGISTRO]],"dd/mm/yyyy")&amp;TRIM(LEFT(tbReporteAsistencia[[#This Row],[ESTADO]],7))),(tbReporteAsistencia[[#This Row],[CLAVE]]&amp;TEXT(tbReporteAsistencia[[#This Row],[REGISTRO]],"dd/mm/yyyy")&amp;TRIM(LEFT(tbReporteAsistencia[[#This Row],[ESTADO]],17)))))</f>
        <v>00/01/1900</v>
      </c>
      <c r="H4620">
        <f>tbReporteAsistencia[[#This Row],[CLAVE DISPOSITIVO]]</f>
        <v>0</v>
      </c>
      <c r="I4620" s="9">
        <f>tbReporteAsistencia[[#This Row],[REGISTRO]]</f>
        <v>0</v>
      </c>
      <c r="J4620" s="12">
        <f>tbReporteAsistencia[[#This Row],[REGISTRO]]</f>
        <v>0</v>
      </c>
    </row>
    <row r="4621" spans="7:10">
      <c r="G4621" t="str">
        <f>IF(TRIM(LEFT(tbReporteAsistencia[[#This Row],[ESTADO]],7))="ENTRADA",(tbReporteAsistencia[[#This Row],[CLAVE]]&amp;TEXT(tbReporteAsistencia[[#This Row],[REGISTRO]],"dd/mm/yyyy")&amp;TRIM(LEFT(tbReporteAsistencia[[#This Row],[ESTADO]],7))),IF(TRIM(LEFT(tbReporteAsistencia[[#This Row],[ESTADO]],7))="SALIDA",(tbReporteAsistencia[[#This Row],[CLAVE]]&amp;TEXT(tbReporteAsistencia[[#This Row],[REGISTRO]],"dd/mm/yyyy")&amp;TRIM(LEFT(tbReporteAsistencia[[#This Row],[ESTADO]],7))),(tbReporteAsistencia[[#This Row],[CLAVE]]&amp;TEXT(tbReporteAsistencia[[#This Row],[REGISTRO]],"dd/mm/yyyy")&amp;TRIM(LEFT(tbReporteAsistencia[[#This Row],[ESTADO]],17)))))</f>
        <v>00/01/1900</v>
      </c>
      <c r="H4621">
        <f>tbReporteAsistencia[[#This Row],[CLAVE DISPOSITIVO]]</f>
        <v>0</v>
      </c>
      <c r="I4621" s="9">
        <f>tbReporteAsistencia[[#This Row],[REGISTRO]]</f>
        <v>0</v>
      </c>
      <c r="J4621" s="12">
        <f>tbReporteAsistencia[[#This Row],[REGISTRO]]</f>
        <v>0</v>
      </c>
    </row>
    <row r="4622" spans="7:10">
      <c r="G4622" t="str">
        <f>IF(TRIM(LEFT(tbReporteAsistencia[[#This Row],[ESTADO]],7))="ENTRADA",(tbReporteAsistencia[[#This Row],[CLAVE]]&amp;TEXT(tbReporteAsistencia[[#This Row],[REGISTRO]],"dd/mm/yyyy")&amp;TRIM(LEFT(tbReporteAsistencia[[#This Row],[ESTADO]],7))),IF(TRIM(LEFT(tbReporteAsistencia[[#This Row],[ESTADO]],7))="SALIDA",(tbReporteAsistencia[[#This Row],[CLAVE]]&amp;TEXT(tbReporteAsistencia[[#This Row],[REGISTRO]],"dd/mm/yyyy")&amp;TRIM(LEFT(tbReporteAsistencia[[#This Row],[ESTADO]],7))),(tbReporteAsistencia[[#This Row],[CLAVE]]&amp;TEXT(tbReporteAsistencia[[#This Row],[REGISTRO]],"dd/mm/yyyy")&amp;TRIM(LEFT(tbReporteAsistencia[[#This Row],[ESTADO]],17)))))</f>
        <v>00/01/1900</v>
      </c>
      <c r="H4622">
        <f>tbReporteAsistencia[[#This Row],[CLAVE DISPOSITIVO]]</f>
        <v>0</v>
      </c>
      <c r="I4622" s="9">
        <f>tbReporteAsistencia[[#This Row],[REGISTRO]]</f>
        <v>0</v>
      </c>
      <c r="J4622" s="12">
        <f>tbReporteAsistencia[[#This Row],[REGISTRO]]</f>
        <v>0</v>
      </c>
    </row>
    <row r="4623" spans="7:10">
      <c r="G4623" t="str">
        <f>IF(TRIM(LEFT(tbReporteAsistencia[[#This Row],[ESTADO]],7))="ENTRADA",(tbReporteAsistencia[[#This Row],[CLAVE]]&amp;TEXT(tbReporteAsistencia[[#This Row],[REGISTRO]],"dd/mm/yyyy")&amp;TRIM(LEFT(tbReporteAsistencia[[#This Row],[ESTADO]],7))),IF(TRIM(LEFT(tbReporteAsistencia[[#This Row],[ESTADO]],7))="SALIDA",(tbReporteAsistencia[[#This Row],[CLAVE]]&amp;TEXT(tbReporteAsistencia[[#This Row],[REGISTRO]],"dd/mm/yyyy")&amp;TRIM(LEFT(tbReporteAsistencia[[#This Row],[ESTADO]],7))),(tbReporteAsistencia[[#This Row],[CLAVE]]&amp;TEXT(tbReporteAsistencia[[#This Row],[REGISTRO]],"dd/mm/yyyy")&amp;TRIM(LEFT(tbReporteAsistencia[[#This Row],[ESTADO]],17)))))</f>
        <v>00/01/1900</v>
      </c>
      <c r="H4623">
        <f>tbReporteAsistencia[[#This Row],[CLAVE DISPOSITIVO]]</f>
        <v>0</v>
      </c>
      <c r="I4623" s="9">
        <f>tbReporteAsistencia[[#This Row],[REGISTRO]]</f>
        <v>0</v>
      </c>
      <c r="J4623" s="12">
        <f>tbReporteAsistencia[[#This Row],[REGISTRO]]</f>
        <v>0</v>
      </c>
    </row>
    <row r="4624" spans="7:10">
      <c r="G4624" t="str">
        <f>IF(TRIM(LEFT(tbReporteAsistencia[[#This Row],[ESTADO]],7))="ENTRADA",(tbReporteAsistencia[[#This Row],[CLAVE]]&amp;TEXT(tbReporteAsistencia[[#This Row],[REGISTRO]],"dd/mm/yyyy")&amp;TRIM(LEFT(tbReporteAsistencia[[#This Row],[ESTADO]],7))),IF(TRIM(LEFT(tbReporteAsistencia[[#This Row],[ESTADO]],7))="SALIDA",(tbReporteAsistencia[[#This Row],[CLAVE]]&amp;TEXT(tbReporteAsistencia[[#This Row],[REGISTRO]],"dd/mm/yyyy")&amp;TRIM(LEFT(tbReporteAsistencia[[#This Row],[ESTADO]],7))),(tbReporteAsistencia[[#This Row],[CLAVE]]&amp;TEXT(tbReporteAsistencia[[#This Row],[REGISTRO]],"dd/mm/yyyy")&amp;TRIM(LEFT(tbReporteAsistencia[[#This Row],[ESTADO]],17)))))</f>
        <v>00/01/1900</v>
      </c>
      <c r="H4624">
        <f>tbReporteAsistencia[[#This Row],[CLAVE DISPOSITIVO]]</f>
        <v>0</v>
      </c>
      <c r="I4624" s="9">
        <f>tbReporteAsistencia[[#This Row],[REGISTRO]]</f>
        <v>0</v>
      </c>
      <c r="J4624" s="12">
        <f>tbReporteAsistencia[[#This Row],[REGISTRO]]</f>
        <v>0</v>
      </c>
    </row>
    <row r="4625" spans="7:10">
      <c r="G4625" t="str">
        <f>IF(TRIM(LEFT(tbReporteAsistencia[[#This Row],[ESTADO]],7))="ENTRADA",(tbReporteAsistencia[[#This Row],[CLAVE]]&amp;TEXT(tbReporteAsistencia[[#This Row],[REGISTRO]],"dd/mm/yyyy")&amp;TRIM(LEFT(tbReporteAsistencia[[#This Row],[ESTADO]],7))),IF(TRIM(LEFT(tbReporteAsistencia[[#This Row],[ESTADO]],7))="SALIDA",(tbReporteAsistencia[[#This Row],[CLAVE]]&amp;TEXT(tbReporteAsistencia[[#This Row],[REGISTRO]],"dd/mm/yyyy")&amp;TRIM(LEFT(tbReporteAsistencia[[#This Row],[ESTADO]],7))),(tbReporteAsistencia[[#This Row],[CLAVE]]&amp;TEXT(tbReporteAsistencia[[#This Row],[REGISTRO]],"dd/mm/yyyy")&amp;TRIM(LEFT(tbReporteAsistencia[[#This Row],[ESTADO]],17)))))</f>
        <v>00/01/1900</v>
      </c>
      <c r="H4625">
        <f>tbReporteAsistencia[[#This Row],[CLAVE DISPOSITIVO]]</f>
        <v>0</v>
      </c>
      <c r="I4625" s="9">
        <f>tbReporteAsistencia[[#This Row],[REGISTRO]]</f>
        <v>0</v>
      </c>
      <c r="J4625" s="12">
        <f>tbReporteAsistencia[[#This Row],[REGISTRO]]</f>
        <v>0</v>
      </c>
    </row>
    <row r="4626" spans="7:10">
      <c r="G4626" t="str">
        <f>IF(TRIM(LEFT(tbReporteAsistencia[[#This Row],[ESTADO]],7))="ENTRADA",(tbReporteAsistencia[[#This Row],[CLAVE]]&amp;TEXT(tbReporteAsistencia[[#This Row],[REGISTRO]],"dd/mm/yyyy")&amp;TRIM(LEFT(tbReporteAsistencia[[#This Row],[ESTADO]],7))),IF(TRIM(LEFT(tbReporteAsistencia[[#This Row],[ESTADO]],7))="SALIDA",(tbReporteAsistencia[[#This Row],[CLAVE]]&amp;TEXT(tbReporteAsistencia[[#This Row],[REGISTRO]],"dd/mm/yyyy")&amp;TRIM(LEFT(tbReporteAsistencia[[#This Row],[ESTADO]],7))),(tbReporteAsistencia[[#This Row],[CLAVE]]&amp;TEXT(tbReporteAsistencia[[#This Row],[REGISTRO]],"dd/mm/yyyy")&amp;TRIM(LEFT(tbReporteAsistencia[[#This Row],[ESTADO]],17)))))</f>
        <v>00/01/1900</v>
      </c>
      <c r="H4626">
        <f>tbReporteAsistencia[[#This Row],[CLAVE DISPOSITIVO]]</f>
        <v>0</v>
      </c>
      <c r="I4626" s="9">
        <f>tbReporteAsistencia[[#This Row],[REGISTRO]]</f>
        <v>0</v>
      </c>
      <c r="J4626" s="12">
        <f>tbReporteAsistencia[[#This Row],[REGISTRO]]</f>
        <v>0</v>
      </c>
    </row>
    <row r="4627" spans="7:10">
      <c r="G4627" t="str">
        <f>IF(TRIM(LEFT(tbReporteAsistencia[[#This Row],[ESTADO]],7))="ENTRADA",(tbReporteAsistencia[[#This Row],[CLAVE]]&amp;TEXT(tbReporteAsistencia[[#This Row],[REGISTRO]],"dd/mm/yyyy")&amp;TRIM(LEFT(tbReporteAsistencia[[#This Row],[ESTADO]],7))),IF(TRIM(LEFT(tbReporteAsistencia[[#This Row],[ESTADO]],7))="SALIDA",(tbReporteAsistencia[[#This Row],[CLAVE]]&amp;TEXT(tbReporteAsistencia[[#This Row],[REGISTRO]],"dd/mm/yyyy")&amp;TRIM(LEFT(tbReporteAsistencia[[#This Row],[ESTADO]],7))),(tbReporteAsistencia[[#This Row],[CLAVE]]&amp;TEXT(tbReporteAsistencia[[#This Row],[REGISTRO]],"dd/mm/yyyy")&amp;TRIM(LEFT(tbReporteAsistencia[[#This Row],[ESTADO]],17)))))</f>
        <v>00/01/1900</v>
      </c>
      <c r="H4627">
        <f>tbReporteAsistencia[[#This Row],[CLAVE DISPOSITIVO]]</f>
        <v>0</v>
      </c>
      <c r="I4627" s="9">
        <f>tbReporteAsistencia[[#This Row],[REGISTRO]]</f>
        <v>0</v>
      </c>
      <c r="J4627" s="12">
        <f>tbReporteAsistencia[[#This Row],[REGISTRO]]</f>
        <v>0</v>
      </c>
    </row>
    <row r="4628" spans="7:10">
      <c r="G4628" t="str">
        <f>IF(TRIM(LEFT(tbReporteAsistencia[[#This Row],[ESTADO]],7))="ENTRADA",(tbReporteAsistencia[[#This Row],[CLAVE]]&amp;TEXT(tbReporteAsistencia[[#This Row],[REGISTRO]],"dd/mm/yyyy")&amp;TRIM(LEFT(tbReporteAsistencia[[#This Row],[ESTADO]],7))),IF(TRIM(LEFT(tbReporteAsistencia[[#This Row],[ESTADO]],7))="SALIDA",(tbReporteAsistencia[[#This Row],[CLAVE]]&amp;TEXT(tbReporteAsistencia[[#This Row],[REGISTRO]],"dd/mm/yyyy")&amp;TRIM(LEFT(tbReporteAsistencia[[#This Row],[ESTADO]],7))),(tbReporteAsistencia[[#This Row],[CLAVE]]&amp;TEXT(tbReporteAsistencia[[#This Row],[REGISTRO]],"dd/mm/yyyy")&amp;TRIM(LEFT(tbReporteAsistencia[[#This Row],[ESTADO]],17)))))</f>
        <v>00/01/1900</v>
      </c>
      <c r="H4628">
        <f>tbReporteAsistencia[[#This Row],[CLAVE DISPOSITIVO]]</f>
        <v>0</v>
      </c>
      <c r="I4628" s="9">
        <f>tbReporteAsistencia[[#This Row],[REGISTRO]]</f>
        <v>0</v>
      </c>
      <c r="J4628" s="12">
        <f>tbReporteAsistencia[[#This Row],[REGISTRO]]</f>
        <v>0</v>
      </c>
    </row>
    <row r="4629" spans="7:10">
      <c r="G4629" t="str">
        <f>IF(TRIM(LEFT(tbReporteAsistencia[[#This Row],[ESTADO]],7))="ENTRADA",(tbReporteAsistencia[[#This Row],[CLAVE]]&amp;TEXT(tbReporteAsistencia[[#This Row],[REGISTRO]],"dd/mm/yyyy")&amp;TRIM(LEFT(tbReporteAsistencia[[#This Row],[ESTADO]],7))),IF(TRIM(LEFT(tbReporteAsistencia[[#This Row],[ESTADO]],7))="SALIDA",(tbReporteAsistencia[[#This Row],[CLAVE]]&amp;TEXT(tbReporteAsistencia[[#This Row],[REGISTRO]],"dd/mm/yyyy")&amp;TRIM(LEFT(tbReporteAsistencia[[#This Row],[ESTADO]],7))),(tbReporteAsistencia[[#This Row],[CLAVE]]&amp;TEXT(tbReporteAsistencia[[#This Row],[REGISTRO]],"dd/mm/yyyy")&amp;TRIM(LEFT(tbReporteAsistencia[[#This Row],[ESTADO]],17)))))</f>
        <v>00/01/1900</v>
      </c>
      <c r="H4629">
        <f>tbReporteAsistencia[[#This Row],[CLAVE DISPOSITIVO]]</f>
        <v>0</v>
      </c>
      <c r="I4629" s="9">
        <f>tbReporteAsistencia[[#This Row],[REGISTRO]]</f>
        <v>0</v>
      </c>
      <c r="J4629" s="12">
        <f>tbReporteAsistencia[[#This Row],[REGISTRO]]</f>
        <v>0</v>
      </c>
    </row>
    <row r="4630" spans="7:10">
      <c r="G4630" t="str">
        <f>IF(TRIM(LEFT(tbReporteAsistencia[[#This Row],[ESTADO]],7))="ENTRADA",(tbReporteAsistencia[[#This Row],[CLAVE]]&amp;TEXT(tbReporteAsistencia[[#This Row],[REGISTRO]],"dd/mm/yyyy")&amp;TRIM(LEFT(tbReporteAsistencia[[#This Row],[ESTADO]],7))),IF(TRIM(LEFT(tbReporteAsistencia[[#This Row],[ESTADO]],7))="SALIDA",(tbReporteAsistencia[[#This Row],[CLAVE]]&amp;TEXT(tbReporteAsistencia[[#This Row],[REGISTRO]],"dd/mm/yyyy")&amp;TRIM(LEFT(tbReporteAsistencia[[#This Row],[ESTADO]],7))),(tbReporteAsistencia[[#This Row],[CLAVE]]&amp;TEXT(tbReporteAsistencia[[#This Row],[REGISTRO]],"dd/mm/yyyy")&amp;TRIM(LEFT(tbReporteAsistencia[[#This Row],[ESTADO]],17)))))</f>
        <v>00/01/1900</v>
      </c>
      <c r="H4630">
        <f>tbReporteAsistencia[[#This Row],[CLAVE DISPOSITIVO]]</f>
        <v>0</v>
      </c>
      <c r="I4630" s="9">
        <f>tbReporteAsistencia[[#This Row],[REGISTRO]]</f>
        <v>0</v>
      </c>
      <c r="J4630" s="12">
        <f>tbReporteAsistencia[[#This Row],[REGISTRO]]</f>
        <v>0</v>
      </c>
    </row>
    <row r="4631" spans="7:10">
      <c r="G4631" t="str">
        <f>IF(TRIM(LEFT(tbReporteAsistencia[[#This Row],[ESTADO]],7))="ENTRADA",(tbReporteAsistencia[[#This Row],[CLAVE]]&amp;TEXT(tbReporteAsistencia[[#This Row],[REGISTRO]],"dd/mm/yyyy")&amp;TRIM(LEFT(tbReporteAsistencia[[#This Row],[ESTADO]],7))),IF(TRIM(LEFT(tbReporteAsistencia[[#This Row],[ESTADO]],7))="SALIDA",(tbReporteAsistencia[[#This Row],[CLAVE]]&amp;TEXT(tbReporteAsistencia[[#This Row],[REGISTRO]],"dd/mm/yyyy")&amp;TRIM(LEFT(tbReporteAsistencia[[#This Row],[ESTADO]],7))),(tbReporteAsistencia[[#This Row],[CLAVE]]&amp;TEXT(tbReporteAsistencia[[#This Row],[REGISTRO]],"dd/mm/yyyy")&amp;TRIM(LEFT(tbReporteAsistencia[[#This Row],[ESTADO]],17)))))</f>
        <v>00/01/1900</v>
      </c>
      <c r="H4631">
        <f>tbReporteAsistencia[[#This Row],[CLAVE DISPOSITIVO]]</f>
        <v>0</v>
      </c>
      <c r="I4631" s="9">
        <f>tbReporteAsistencia[[#This Row],[REGISTRO]]</f>
        <v>0</v>
      </c>
      <c r="J4631" s="12">
        <f>tbReporteAsistencia[[#This Row],[REGISTRO]]</f>
        <v>0</v>
      </c>
    </row>
    <row r="4632" spans="7:10">
      <c r="G4632" t="str">
        <f>IF(TRIM(LEFT(tbReporteAsistencia[[#This Row],[ESTADO]],7))="ENTRADA",(tbReporteAsistencia[[#This Row],[CLAVE]]&amp;TEXT(tbReporteAsistencia[[#This Row],[REGISTRO]],"dd/mm/yyyy")&amp;TRIM(LEFT(tbReporteAsistencia[[#This Row],[ESTADO]],7))),IF(TRIM(LEFT(tbReporteAsistencia[[#This Row],[ESTADO]],7))="SALIDA",(tbReporteAsistencia[[#This Row],[CLAVE]]&amp;TEXT(tbReporteAsistencia[[#This Row],[REGISTRO]],"dd/mm/yyyy")&amp;TRIM(LEFT(tbReporteAsistencia[[#This Row],[ESTADO]],7))),(tbReporteAsistencia[[#This Row],[CLAVE]]&amp;TEXT(tbReporteAsistencia[[#This Row],[REGISTRO]],"dd/mm/yyyy")&amp;TRIM(LEFT(tbReporteAsistencia[[#This Row],[ESTADO]],17)))))</f>
        <v>00/01/1900</v>
      </c>
      <c r="H4632">
        <f>tbReporteAsistencia[[#This Row],[CLAVE DISPOSITIVO]]</f>
        <v>0</v>
      </c>
      <c r="I4632" s="9">
        <f>tbReporteAsistencia[[#This Row],[REGISTRO]]</f>
        <v>0</v>
      </c>
      <c r="J4632" s="12">
        <f>tbReporteAsistencia[[#This Row],[REGISTRO]]</f>
        <v>0</v>
      </c>
    </row>
    <row r="4633" spans="7:10">
      <c r="G4633" t="str">
        <f>IF(TRIM(LEFT(tbReporteAsistencia[[#This Row],[ESTADO]],7))="ENTRADA",(tbReporteAsistencia[[#This Row],[CLAVE]]&amp;TEXT(tbReporteAsistencia[[#This Row],[REGISTRO]],"dd/mm/yyyy")&amp;TRIM(LEFT(tbReporteAsistencia[[#This Row],[ESTADO]],7))),IF(TRIM(LEFT(tbReporteAsistencia[[#This Row],[ESTADO]],7))="SALIDA",(tbReporteAsistencia[[#This Row],[CLAVE]]&amp;TEXT(tbReporteAsistencia[[#This Row],[REGISTRO]],"dd/mm/yyyy")&amp;TRIM(LEFT(tbReporteAsistencia[[#This Row],[ESTADO]],7))),(tbReporteAsistencia[[#This Row],[CLAVE]]&amp;TEXT(tbReporteAsistencia[[#This Row],[REGISTRO]],"dd/mm/yyyy")&amp;TRIM(LEFT(tbReporteAsistencia[[#This Row],[ESTADO]],17)))))</f>
        <v>00/01/1900</v>
      </c>
      <c r="H4633">
        <f>tbReporteAsistencia[[#This Row],[CLAVE DISPOSITIVO]]</f>
        <v>0</v>
      </c>
      <c r="I4633" s="9">
        <f>tbReporteAsistencia[[#This Row],[REGISTRO]]</f>
        <v>0</v>
      </c>
      <c r="J4633" s="12">
        <f>tbReporteAsistencia[[#This Row],[REGISTRO]]</f>
        <v>0</v>
      </c>
    </row>
    <row r="4634" spans="7:10">
      <c r="G4634" t="str">
        <f>IF(TRIM(LEFT(tbReporteAsistencia[[#This Row],[ESTADO]],7))="ENTRADA",(tbReporteAsistencia[[#This Row],[CLAVE]]&amp;TEXT(tbReporteAsistencia[[#This Row],[REGISTRO]],"dd/mm/yyyy")&amp;TRIM(LEFT(tbReporteAsistencia[[#This Row],[ESTADO]],7))),IF(TRIM(LEFT(tbReporteAsistencia[[#This Row],[ESTADO]],7))="SALIDA",(tbReporteAsistencia[[#This Row],[CLAVE]]&amp;TEXT(tbReporteAsistencia[[#This Row],[REGISTRO]],"dd/mm/yyyy")&amp;TRIM(LEFT(tbReporteAsistencia[[#This Row],[ESTADO]],7))),(tbReporteAsistencia[[#This Row],[CLAVE]]&amp;TEXT(tbReporteAsistencia[[#This Row],[REGISTRO]],"dd/mm/yyyy")&amp;TRIM(LEFT(tbReporteAsistencia[[#This Row],[ESTADO]],17)))))</f>
        <v>00/01/1900</v>
      </c>
      <c r="H4634">
        <f>tbReporteAsistencia[[#This Row],[CLAVE DISPOSITIVO]]</f>
        <v>0</v>
      </c>
      <c r="I4634" s="9">
        <f>tbReporteAsistencia[[#This Row],[REGISTRO]]</f>
        <v>0</v>
      </c>
      <c r="J4634" s="12">
        <f>tbReporteAsistencia[[#This Row],[REGISTRO]]</f>
        <v>0</v>
      </c>
    </row>
    <row r="4635" spans="7:10">
      <c r="G4635" t="str">
        <f>IF(TRIM(LEFT(tbReporteAsistencia[[#This Row],[ESTADO]],7))="ENTRADA",(tbReporteAsistencia[[#This Row],[CLAVE]]&amp;TEXT(tbReporteAsistencia[[#This Row],[REGISTRO]],"dd/mm/yyyy")&amp;TRIM(LEFT(tbReporteAsistencia[[#This Row],[ESTADO]],7))),IF(TRIM(LEFT(tbReporteAsistencia[[#This Row],[ESTADO]],7))="SALIDA",(tbReporteAsistencia[[#This Row],[CLAVE]]&amp;TEXT(tbReporteAsistencia[[#This Row],[REGISTRO]],"dd/mm/yyyy")&amp;TRIM(LEFT(tbReporteAsistencia[[#This Row],[ESTADO]],7))),(tbReporteAsistencia[[#This Row],[CLAVE]]&amp;TEXT(tbReporteAsistencia[[#This Row],[REGISTRO]],"dd/mm/yyyy")&amp;TRIM(LEFT(tbReporteAsistencia[[#This Row],[ESTADO]],17)))))</f>
        <v>00/01/1900</v>
      </c>
      <c r="H4635">
        <f>tbReporteAsistencia[[#This Row],[CLAVE DISPOSITIVO]]</f>
        <v>0</v>
      </c>
      <c r="I4635" s="9">
        <f>tbReporteAsistencia[[#This Row],[REGISTRO]]</f>
        <v>0</v>
      </c>
      <c r="J4635" s="12">
        <f>tbReporteAsistencia[[#This Row],[REGISTRO]]</f>
        <v>0</v>
      </c>
    </row>
    <row r="4636" spans="7:10">
      <c r="G4636" t="str">
        <f>IF(TRIM(LEFT(tbReporteAsistencia[[#This Row],[ESTADO]],7))="ENTRADA",(tbReporteAsistencia[[#This Row],[CLAVE]]&amp;TEXT(tbReporteAsistencia[[#This Row],[REGISTRO]],"dd/mm/yyyy")&amp;TRIM(LEFT(tbReporteAsistencia[[#This Row],[ESTADO]],7))),IF(TRIM(LEFT(tbReporteAsistencia[[#This Row],[ESTADO]],7))="SALIDA",(tbReporteAsistencia[[#This Row],[CLAVE]]&amp;TEXT(tbReporteAsistencia[[#This Row],[REGISTRO]],"dd/mm/yyyy")&amp;TRIM(LEFT(tbReporteAsistencia[[#This Row],[ESTADO]],7))),(tbReporteAsistencia[[#This Row],[CLAVE]]&amp;TEXT(tbReporteAsistencia[[#This Row],[REGISTRO]],"dd/mm/yyyy")&amp;TRIM(LEFT(tbReporteAsistencia[[#This Row],[ESTADO]],17)))))</f>
        <v>00/01/1900</v>
      </c>
      <c r="H4636">
        <f>tbReporteAsistencia[[#This Row],[CLAVE DISPOSITIVO]]</f>
        <v>0</v>
      </c>
      <c r="I4636" s="9">
        <f>tbReporteAsistencia[[#This Row],[REGISTRO]]</f>
        <v>0</v>
      </c>
      <c r="J4636" s="12">
        <f>tbReporteAsistencia[[#This Row],[REGISTRO]]</f>
        <v>0</v>
      </c>
    </row>
    <row r="4637" spans="7:10">
      <c r="G4637" t="str">
        <f>IF(TRIM(LEFT(tbReporteAsistencia[[#This Row],[ESTADO]],7))="ENTRADA",(tbReporteAsistencia[[#This Row],[CLAVE]]&amp;TEXT(tbReporteAsistencia[[#This Row],[REGISTRO]],"dd/mm/yyyy")&amp;TRIM(LEFT(tbReporteAsistencia[[#This Row],[ESTADO]],7))),IF(TRIM(LEFT(tbReporteAsistencia[[#This Row],[ESTADO]],7))="SALIDA",(tbReporteAsistencia[[#This Row],[CLAVE]]&amp;TEXT(tbReporteAsistencia[[#This Row],[REGISTRO]],"dd/mm/yyyy")&amp;TRIM(LEFT(tbReporteAsistencia[[#This Row],[ESTADO]],7))),(tbReporteAsistencia[[#This Row],[CLAVE]]&amp;TEXT(tbReporteAsistencia[[#This Row],[REGISTRO]],"dd/mm/yyyy")&amp;TRIM(LEFT(tbReporteAsistencia[[#This Row],[ESTADO]],17)))))</f>
        <v>00/01/1900</v>
      </c>
      <c r="H4637">
        <f>tbReporteAsistencia[[#This Row],[CLAVE DISPOSITIVO]]</f>
        <v>0</v>
      </c>
      <c r="I4637" s="9">
        <f>tbReporteAsistencia[[#This Row],[REGISTRO]]</f>
        <v>0</v>
      </c>
      <c r="J4637" s="12">
        <f>tbReporteAsistencia[[#This Row],[REGISTRO]]</f>
        <v>0</v>
      </c>
    </row>
    <row r="4638" spans="7:10">
      <c r="G4638" t="str">
        <f>IF(TRIM(LEFT(tbReporteAsistencia[[#This Row],[ESTADO]],7))="ENTRADA",(tbReporteAsistencia[[#This Row],[CLAVE]]&amp;TEXT(tbReporteAsistencia[[#This Row],[REGISTRO]],"dd/mm/yyyy")&amp;TRIM(LEFT(tbReporteAsistencia[[#This Row],[ESTADO]],7))),IF(TRIM(LEFT(tbReporteAsistencia[[#This Row],[ESTADO]],7))="SALIDA",(tbReporteAsistencia[[#This Row],[CLAVE]]&amp;TEXT(tbReporteAsistencia[[#This Row],[REGISTRO]],"dd/mm/yyyy")&amp;TRIM(LEFT(tbReporteAsistencia[[#This Row],[ESTADO]],7))),(tbReporteAsistencia[[#This Row],[CLAVE]]&amp;TEXT(tbReporteAsistencia[[#This Row],[REGISTRO]],"dd/mm/yyyy")&amp;TRIM(LEFT(tbReporteAsistencia[[#This Row],[ESTADO]],17)))))</f>
        <v>00/01/1900</v>
      </c>
      <c r="H4638">
        <f>tbReporteAsistencia[[#This Row],[CLAVE DISPOSITIVO]]</f>
        <v>0</v>
      </c>
      <c r="I4638" s="9">
        <f>tbReporteAsistencia[[#This Row],[REGISTRO]]</f>
        <v>0</v>
      </c>
      <c r="J4638" s="12">
        <f>tbReporteAsistencia[[#This Row],[REGISTRO]]</f>
        <v>0</v>
      </c>
    </row>
    <row r="4639" spans="7:10">
      <c r="G4639" t="str">
        <f>IF(TRIM(LEFT(tbReporteAsistencia[[#This Row],[ESTADO]],7))="ENTRADA",(tbReporteAsistencia[[#This Row],[CLAVE]]&amp;TEXT(tbReporteAsistencia[[#This Row],[REGISTRO]],"dd/mm/yyyy")&amp;TRIM(LEFT(tbReporteAsistencia[[#This Row],[ESTADO]],7))),IF(TRIM(LEFT(tbReporteAsistencia[[#This Row],[ESTADO]],7))="SALIDA",(tbReporteAsistencia[[#This Row],[CLAVE]]&amp;TEXT(tbReporteAsistencia[[#This Row],[REGISTRO]],"dd/mm/yyyy")&amp;TRIM(LEFT(tbReporteAsistencia[[#This Row],[ESTADO]],7))),(tbReporteAsistencia[[#This Row],[CLAVE]]&amp;TEXT(tbReporteAsistencia[[#This Row],[REGISTRO]],"dd/mm/yyyy")&amp;TRIM(LEFT(tbReporteAsistencia[[#This Row],[ESTADO]],17)))))</f>
        <v>00/01/1900</v>
      </c>
      <c r="H4639">
        <f>tbReporteAsistencia[[#This Row],[CLAVE DISPOSITIVO]]</f>
        <v>0</v>
      </c>
      <c r="I4639" s="9">
        <f>tbReporteAsistencia[[#This Row],[REGISTRO]]</f>
        <v>0</v>
      </c>
      <c r="J4639" s="12">
        <f>tbReporteAsistencia[[#This Row],[REGISTRO]]</f>
        <v>0</v>
      </c>
    </row>
    <row r="4640" spans="7:10">
      <c r="G4640" t="str">
        <f>IF(TRIM(LEFT(tbReporteAsistencia[[#This Row],[ESTADO]],7))="ENTRADA",(tbReporteAsistencia[[#This Row],[CLAVE]]&amp;TEXT(tbReporteAsistencia[[#This Row],[REGISTRO]],"dd/mm/yyyy")&amp;TRIM(LEFT(tbReporteAsistencia[[#This Row],[ESTADO]],7))),IF(TRIM(LEFT(tbReporteAsistencia[[#This Row],[ESTADO]],7))="SALIDA",(tbReporteAsistencia[[#This Row],[CLAVE]]&amp;TEXT(tbReporteAsistencia[[#This Row],[REGISTRO]],"dd/mm/yyyy")&amp;TRIM(LEFT(tbReporteAsistencia[[#This Row],[ESTADO]],7))),(tbReporteAsistencia[[#This Row],[CLAVE]]&amp;TEXT(tbReporteAsistencia[[#This Row],[REGISTRO]],"dd/mm/yyyy")&amp;TRIM(LEFT(tbReporteAsistencia[[#This Row],[ESTADO]],17)))))</f>
        <v>00/01/1900</v>
      </c>
      <c r="H4640">
        <f>tbReporteAsistencia[[#This Row],[CLAVE DISPOSITIVO]]</f>
        <v>0</v>
      </c>
      <c r="I4640" s="9">
        <f>tbReporteAsistencia[[#This Row],[REGISTRO]]</f>
        <v>0</v>
      </c>
      <c r="J4640" s="12">
        <f>tbReporteAsistencia[[#This Row],[REGISTRO]]</f>
        <v>0</v>
      </c>
    </row>
    <row r="4641" spans="7:10">
      <c r="G4641" t="str">
        <f>IF(TRIM(LEFT(tbReporteAsistencia[[#This Row],[ESTADO]],7))="ENTRADA",(tbReporteAsistencia[[#This Row],[CLAVE]]&amp;TEXT(tbReporteAsistencia[[#This Row],[REGISTRO]],"dd/mm/yyyy")&amp;TRIM(LEFT(tbReporteAsistencia[[#This Row],[ESTADO]],7))),IF(TRIM(LEFT(tbReporteAsistencia[[#This Row],[ESTADO]],7))="SALIDA",(tbReporteAsistencia[[#This Row],[CLAVE]]&amp;TEXT(tbReporteAsistencia[[#This Row],[REGISTRO]],"dd/mm/yyyy")&amp;TRIM(LEFT(tbReporteAsistencia[[#This Row],[ESTADO]],7))),(tbReporteAsistencia[[#This Row],[CLAVE]]&amp;TEXT(tbReporteAsistencia[[#This Row],[REGISTRO]],"dd/mm/yyyy")&amp;TRIM(LEFT(tbReporteAsistencia[[#This Row],[ESTADO]],17)))))</f>
        <v>00/01/1900</v>
      </c>
      <c r="H4641">
        <f>tbReporteAsistencia[[#This Row],[CLAVE DISPOSITIVO]]</f>
        <v>0</v>
      </c>
      <c r="I4641" s="9">
        <f>tbReporteAsistencia[[#This Row],[REGISTRO]]</f>
        <v>0</v>
      </c>
      <c r="J4641" s="12">
        <f>tbReporteAsistencia[[#This Row],[REGISTRO]]</f>
        <v>0</v>
      </c>
    </row>
    <row r="4642" spans="7:10">
      <c r="G4642" t="str">
        <f>IF(TRIM(LEFT(tbReporteAsistencia[[#This Row],[ESTADO]],7))="ENTRADA",(tbReporteAsistencia[[#This Row],[CLAVE]]&amp;TEXT(tbReporteAsistencia[[#This Row],[REGISTRO]],"dd/mm/yyyy")&amp;TRIM(LEFT(tbReporteAsistencia[[#This Row],[ESTADO]],7))),IF(TRIM(LEFT(tbReporteAsistencia[[#This Row],[ESTADO]],7))="SALIDA",(tbReporteAsistencia[[#This Row],[CLAVE]]&amp;TEXT(tbReporteAsistencia[[#This Row],[REGISTRO]],"dd/mm/yyyy")&amp;TRIM(LEFT(tbReporteAsistencia[[#This Row],[ESTADO]],7))),(tbReporteAsistencia[[#This Row],[CLAVE]]&amp;TEXT(tbReporteAsistencia[[#This Row],[REGISTRO]],"dd/mm/yyyy")&amp;TRIM(LEFT(tbReporteAsistencia[[#This Row],[ESTADO]],17)))))</f>
        <v>00/01/1900</v>
      </c>
      <c r="H4642">
        <f>tbReporteAsistencia[[#This Row],[CLAVE DISPOSITIVO]]</f>
        <v>0</v>
      </c>
      <c r="I4642" s="9">
        <f>tbReporteAsistencia[[#This Row],[REGISTRO]]</f>
        <v>0</v>
      </c>
      <c r="J4642" s="12">
        <f>tbReporteAsistencia[[#This Row],[REGISTRO]]</f>
        <v>0</v>
      </c>
    </row>
    <row r="4643" spans="7:10">
      <c r="G4643" t="str">
        <f>IF(TRIM(LEFT(tbReporteAsistencia[[#This Row],[ESTADO]],7))="ENTRADA",(tbReporteAsistencia[[#This Row],[CLAVE]]&amp;TEXT(tbReporteAsistencia[[#This Row],[REGISTRO]],"dd/mm/yyyy")&amp;TRIM(LEFT(tbReporteAsistencia[[#This Row],[ESTADO]],7))),IF(TRIM(LEFT(tbReporteAsistencia[[#This Row],[ESTADO]],7))="SALIDA",(tbReporteAsistencia[[#This Row],[CLAVE]]&amp;TEXT(tbReporteAsistencia[[#This Row],[REGISTRO]],"dd/mm/yyyy")&amp;TRIM(LEFT(tbReporteAsistencia[[#This Row],[ESTADO]],7))),(tbReporteAsistencia[[#This Row],[CLAVE]]&amp;TEXT(tbReporteAsistencia[[#This Row],[REGISTRO]],"dd/mm/yyyy")&amp;TRIM(LEFT(tbReporteAsistencia[[#This Row],[ESTADO]],17)))))</f>
        <v>00/01/1900</v>
      </c>
      <c r="H4643">
        <f>tbReporteAsistencia[[#This Row],[CLAVE DISPOSITIVO]]</f>
        <v>0</v>
      </c>
      <c r="I4643" s="9">
        <f>tbReporteAsistencia[[#This Row],[REGISTRO]]</f>
        <v>0</v>
      </c>
      <c r="J4643" s="12">
        <f>tbReporteAsistencia[[#This Row],[REGISTRO]]</f>
        <v>0</v>
      </c>
    </row>
    <row r="4644" spans="7:10">
      <c r="G4644" t="str">
        <f>IF(TRIM(LEFT(tbReporteAsistencia[[#This Row],[ESTADO]],7))="ENTRADA",(tbReporteAsistencia[[#This Row],[CLAVE]]&amp;TEXT(tbReporteAsistencia[[#This Row],[REGISTRO]],"dd/mm/yyyy")&amp;TRIM(LEFT(tbReporteAsistencia[[#This Row],[ESTADO]],7))),IF(TRIM(LEFT(tbReporteAsistencia[[#This Row],[ESTADO]],7))="SALIDA",(tbReporteAsistencia[[#This Row],[CLAVE]]&amp;TEXT(tbReporteAsistencia[[#This Row],[REGISTRO]],"dd/mm/yyyy")&amp;TRIM(LEFT(tbReporteAsistencia[[#This Row],[ESTADO]],7))),(tbReporteAsistencia[[#This Row],[CLAVE]]&amp;TEXT(tbReporteAsistencia[[#This Row],[REGISTRO]],"dd/mm/yyyy")&amp;TRIM(LEFT(tbReporteAsistencia[[#This Row],[ESTADO]],17)))))</f>
        <v>00/01/1900</v>
      </c>
      <c r="H4644">
        <f>tbReporteAsistencia[[#This Row],[CLAVE DISPOSITIVO]]</f>
        <v>0</v>
      </c>
      <c r="I4644" s="9">
        <f>tbReporteAsistencia[[#This Row],[REGISTRO]]</f>
        <v>0</v>
      </c>
      <c r="J4644" s="12">
        <f>tbReporteAsistencia[[#This Row],[REGISTRO]]</f>
        <v>0</v>
      </c>
    </row>
    <row r="4645" spans="7:10">
      <c r="G4645" t="str">
        <f>IF(TRIM(LEFT(tbReporteAsistencia[[#This Row],[ESTADO]],7))="ENTRADA",(tbReporteAsistencia[[#This Row],[CLAVE]]&amp;TEXT(tbReporteAsistencia[[#This Row],[REGISTRO]],"dd/mm/yyyy")&amp;TRIM(LEFT(tbReporteAsistencia[[#This Row],[ESTADO]],7))),IF(TRIM(LEFT(tbReporteAsistencia[[#This Row],[ESTADO]],7))="SALIDA",(tbReporteAsistencia[[#This Row],[CLAVE]]&amp;TEXT(tbReporteAsistencia[[#This Row],[REGISTRO]],"dd/mm/yyyy")&amp;TRIM(LEFT(tbReporteAsistencia[[#This Row],[ESTADO]],7))),(tbReporteAsistencia[[#This Row],[CLAVE]]&amp;TEXT(tbReporteAsistencia[[#This Row],[REGISTRO]],"dd/mm/yyyy")&amp;TRIM(LEFT(tbReporteAsistencia[[#This Row],[ESTADO]],17)))))</f>
        <v>00/01/1900</v>
      </c>
      <c r="H4645">
        <f>tbReporteAsistencia[[#This Row],[CLAVE DISPOSITIVO]]</f>
        <v>0</v>
      </c>
      <c r="I4645" s="9">
        <f>tbReporteAsistencia[[#This Row],[REGISTRO]]</f>
        <v>0</v>
      </c>
      <c r="J4645" s="12">
        <f>tbReporteAsistencia[[#This Row],[REGISTRO]]</f>
        <v>0</v>
      </c>
    </row>
    <row r="4646" spans="7:10">
      <c r="G4646" t="str">
        <f>IF(TRIM(LEFT(tbReporteAsistencia[[#This Row],[ESTADO]],7))="ENTRADA",(tbReporteAsistencia[[#This Row],[CLAVE]]&amp;TEXT(tbReporteAsistencia[[#This Row],[REGISTRO]],"dd/mm/yyyy")&amp;TRIM(LEFT(tbReporteAsistencia[[#This Row],[ESTADO]],7))),IF(TRIM(LEFT(tbReporteAsistencia[[#This Row],[ESTADO]],7))="SALIDA",(tbReporteAsistencia[[#This Row],[CLAVE]]&amp;TEXT(tbReporteAsistencia[[#This Row],[REGISTRO]],"dd/mm/yyyy")&amp;TRIM(LEFT(tbReporteAsistencia[[#This Row],[ESTADO]],7))),(tbReporteAsistencia[[#This Row],[CLAVE]]&amp;TEXT(tbReporteAsistencia[[#This Row],[REGISTRO]],"dd/mm/yyyy")&amp;TRIM(LEFT(tbReporteAsistencia[[#This Row],[ESTADO]],17)))))</f>
        <v>00/01/1900</v>
      </c>
      <c r="H4646">
        <f>tbReporteAsistencia[[#This Row],[CLAVE DISPOSITIVO]]</f>
        <v>0</v>
      </c>
      <c r="I4646" s="9">
        <f>tbReporteAsistencia[[#This Row],[REGISTRO]]</f>
        <v>0</v>
      </c>
      <c r="J4646" s="12">
        <f>tbReporteAsistencia[[#This Row],[REGISTRO]]</f>
        <v>0</v>
      </c>
    </row>
    <row r="4647" spans="7:10">
      <c r="G4647" t="str">
        <f>IF(TRIM(LEFT(tbReporteAsistencia[[#This Row],[ESTADO]],7))="ENTRADA",(tbReporteAsistencia[[#This Row],[CLAVE]]&amp;TEXT(tbReporteAsistencia[[#This Row],[REGISTRO]],"dd/mm/yyyy")&amp;TRIM(LEFT(tbReporteAsistencia[[#This Row],[ESTADO]],7))),IF(TRIM(LEFT(tbReporteAsistencia[[#This Row],[ESTADO]],7))="SALIDA",(tbReporteAsistencia[[#This Row],[CLAVE]]&amp;TEXT(tbReporteAsistencia[[#This Row],[REGISTRO]],"dd/mm/yyyy")&amp;TRIM(LEFT(tbReporteAsistencia[[#This Row],[ESTADO]],7))),(tbReporteAsistencia[[#This Row],[CLAVE]]&amp;TEXT(tbReporteAsistencia[[#This Row],[REGISTRO]],"dd/mm/yyyy")&amp;TRIM(LEFT(tbReporteAsistencia[[#This Row],[ESTADO]],17)))))</f>
        <v>00/01/1900</v>
      </c>
      <c r="H4647">
        <f>tbReporteAsistencia[[#This Row],[CLAVE DISPOSITIVO]]</f>
        <v>0</v>
      </c>
      <c r="I4647" s="9">
        <f>tbReporteAsistencia[[#This Row],[REGISTRO]]</f>
        <v>0</v>
      </c>
      <c r="J4647" s="12">
        <f>tbReporteAsistencia[[#This Row],[REGISTRO]]</f>
        <v>0</v>
      </c>
    </row>
    <row r="4648" spans="7:10">
      <c r="G4648" t="str">
        <f>IF(TRIM(LEFT(tbReporteAsistencia[[#This Row],[ESTADO]],7))="ENTRADA",(tbReporteAsistencia[[#This Row],[CLAVE]]&amp;TEXT(tbReporteAsistencia[[#This Row],[REGISTRO]],"dd/mm/yyyy")&amp;TRIM(LEFT(tbReporteAsistencia[[#This Row],[ESTADO]],7))),IF(TRIM(LEFT(tbReporteAsistencia[[#This Row],[ESTADO]],7))="SALIDA",(tbReporteAsistencia[[#This Row],[CLAVE]]&amp;TEXT(tbReporteAsistencia[[#This Row],[REGISTRO]],"dd/mm/yyyy")&amp;TRIM(LEFT(tbReporteAsistencia[[#This Row],[ESTADO]],7))),(tbReporteAsistencia[[#This Row],[CLAVE]]&amp;TEXT(tbReporteAsistencia[[#This Row],[REGISTRO]],"dd/mm/yyyy")&amp;TRIM(LEFT(tbReporteAsistencia[[#This Row],[ESTADO]],17)))))</f>
        <v>00/01/1900</v>
      </c>
      <c r="H4648">
        <f>tbReporteAsistencia[[#This Row],[CLAVE DISPOSITIVO]]</f>
        <v>0</v>
      </c>
      <c r="I4648" s="9">
        <f>tbReporteAsistencia[[#This Row],[REGISTRO]]</f>
        <v>0</v>
      </c>
      <c r="J4648" s="12">
        <f>tbReporteAsistencia[[#This Row],[REGISTRO]]</f>
        <v>0</v>
      </c>
    </row>
    <row r="4649" spans="7:10">
      <c r="G4649" t="str">
        <f>IF(TRIM(LEFT(tbReporteAsistencia[[#This Row],[ESTADO]],7))="ENTRADA",(tbReporteAsistencia[[#This Row],[CLAVE]]&amp;TEXT(tbReporteAsistencia[[#This Row],[REGISTRO]],"dd/mm/yyyy")&amp;TRIM(LEFT(tbReporteAsistencia[[#This Row],[ESTADO]],7))),IF(TRIM(LEFT(tbReporteAsistencia[[#This Row],[ESTADO]],7))="SALIDA",(tbReporteAsistencia[[#This Row],[CLAVE]]&amp;TEXT(tbReporteAsistencia[[#This Row],[REGISTRO]],"dd/mm/yyyy")&amp;TRIM(LEFT(tbReporteAsistencia[[#This Row],[ESTADO]],7))),(tbReporteAsistencia[[#This Row],[CLAVE]]&amp;TEXT(tbReporteAsistencia[[#This Row],[REGISTRO]],"dd/mm/yyyy")&amp;TRIM(LEFT(tbReporteAsistencia[[#This Row],[ESTADO]],17)))))</f>
        <v>00/01/1900</v>
      </c>
      <c r="H4649">
        <f>tbReporteAsistencia[[#This Row],[CLAVE DISPOSITIVO]]</f>
        <v>0</v>
      </c>
      <c r="I4649" s="9">
        <f>tbReporteAsistencia[[#This Row],[REGISTRO]]</f>
        <v>0</v>
      </c>
      <c r="J4649" s="12">
        <f>tbReporteAsistencia[[#This Row],[REGISTRO]]</f>
        <v>0</v>
      </c>
    </row>
    <row r="4650" spans="7:10">
      <c r="G4650" t="str">
        <f>IF(TRIM(LEFT(tbReporteAsistencia[[#This Row],[ESTADO]],7))="ENTRADA",(tbReporteAsistencia[[#This Row],[CLAVE]]&amp;TEXT(tbReporteAsistencia[[#This Row],[REGISTRO]],"dd/mm/yyyy")&amp;TRIM(LEFT(tbReporteAsistencia[[#This Row],[ESTADO]],7))),IF(TRIM(LEFT(tbReporteAsistencia[[#This Row],[ESTADO]],7))="SALIDA",(tbReporteAsistencia[[#This Row],[CLAVE]]&amp;TEXT(tbReporteAsistencia[[#This Row],[REGISTRO]],"dd/mm/yyyy")&amp;TRIM(LEFT(tbReporteAsistencia[[#This Row],[ESTADO]],7))),(tbReporteAsistencia[[#This Row],[CLAVE]]&amp;TEXT(tbReporteAsistencia[[#This Row],[REGISTRO]],"dd/mm/yyyy")&amp;TRIM(LEFT(tbReporteAsistencia[[#This Row],[ESTADO]],17)))))</f>
        <v>00/01/1900</v>
      </c>
      <c r="H4650">
        <f>tbReporteAsistencia[[#This Row],[CLAVE DISPOSITIVO]]</f>
        <v>0</v>
      </c>
      <c r="I4650" s="9">
        <f>tbReporteAsistencia[[#This Row],[REGISTRO]]</f>
        <v>0</v>
      </c>
      <c r="J4650" s="12">
        <f>tbReporteAsistencia[[#This Row],[REGISTRO]]</f>
        <v>0</v>
      </c>
    </row>
    <row r="4651" spans="7:10">
      <c r="G4651" t="str">
        <f>IF(TRIM(LEFT(tbReporteAsistencia[[#This Row],[ESTADO]],7))="ENTRADA",(tbReporteAsistencia[[#This Row],[CLAVE]]&amp;TEXT(tbReporteAsistencia[[#This Row],[REGISTRO]],"dd/mm/yyyy")&amp;TRIM(LEFT(tbReporteAsistencia[[#This Row],[ESTADO]],7))),IF(TRIM(LEFT(tbReporteAsistencia[[#This Row],[ESTADO]],7))="SALIDA",(tbReporteAsistencia[[#This Row],[CLAVE]]&amp;TEXT(tbReporteAsistencia[[#This Row],[REGISTRO]],"dd/mm/yyyy")&amp;TRIM(LEFT(tbReporteAsistencia[[#This Row],[ESTADO]],7))),(tbReporteAsistencia[[#This Row],[CLAVE]]&amp;TEXT(tbReporteAsistencia[[#This Row],[REGISTRO]],"dd/mm/yyyy")&amp;TRIM(LEFT(tbReporteAsistencia[[#This Row],[ESTADO]],17)))))</f>
        <v>00/01/1900</v>
      </c>
      <c r="H4651">
        <f>tbReporteAsistencia[[#This Row],[CLAVE DISPOSITIVO]]</f>
        <v>0</v>
      </c>
      <c r="I4651" s="9">
        <f>tbReporteAsistencia[[#This Row],[REGISTRO]]</f>
        <v>0</v>
      </c>
      <c r="J4651" s="12">
        <f>tbReporteAsistencia[[#This Row],[REGISTRO]]</f>
        <v>0</v>
      </c>
    </row>
    <row r="4652" spans="7:10">
      <c r="G4652" t="str">
        <f>IF(TRIM(LEFT(tbReporteAsistencia[[#This Row],[ESTADO]],7))="ENTRADA",(tbReporteAsistencia[[#This Row],[CLAVE]]&amp;TEXT(tbReporteAsistencia[[#This Row],[REGISTRO]],"dd/mm/yyyy")&amp;TRIM(LEFT(tbReporteAsistencia[[#This Row],[ESTADO]],7))),IF(TRIM(LEFT(tbReporteAsistencia[[#This Row],[ESTADO]],7))="SALIDA",(tbReporteAsistencia[[#This Row],[CLAVE]]&amp;TEXT(tbReporteAsistencia[[#This Row],[REGISTRO]],"dd/mm/yyyy")&amp;TRIM(LEFT(tbReporteAsistencia[[#This Row],[ESTADO]],7))),(tbReporteAsistencia[[#This Row],[CLAVE]]&amp;TEXT(tbReporteAsistencia[[#This Row],[REGISTRO]],"dd/mm/yyyy")&amp;TRIM(LEFT(tbReporteAsistencia[[#This Row],[ESTADO]],17)))))</f>
        <v>00/01/1900</v>
      </c>
      <c r="H4652">
        <f>tbReporteAsistencia[[#This Row],[CLAVE DISPOSITIVO]]</f>
        <v>0</v>
      </c>
      <c r="I4652" s="9">
        <f>tbReporteAsistencia[[#This Row],[REGISTRO]]</f>
        <v>0</v>
      </c>
      <c r="J4652" s="12">
        <f>tbReporteAsistencia[[#This Row],[REGISTRO]]</f>
        <v>0</v>
      </c>
    </row>
    <row r="4653" spans="7:10">
      <c r="G4653" t="str">
        <f>IF(TRIM(LEFT(tbReporteAsistencia[[#This Row],[ESTADO]],7))="ENTRADA",(tbReporteAsistencia[[#This Row],[CLAVE]]&amp;TEXT(tbReporteAsistencia[[#This Row],[REGISTRO]],"dd/mm/yyyy")&amp;TRIM(LEFT(tbReporteAsistencia[[#This Row],[ESTADO]],7))),IF(TRIM(LEFT(tbReporteAsistencia[[#This Row],[ESTADO]],7))="SALIDA",(tbReporteAsistencia[[#This Row],[CLAVE]]&amp;TEXT(tbReporteAsistencia[[#This Row],[REGISTRO]],"dd/mm/yyyy")&amp;TRIM(LEFT(tbReporteAsistencia[[#This Row],[ESTADO]],7))),(tbReporteAsistencia[[#This Row],[CLAVE]]&amp;TEXT(tbReporteAsistencia[[#This Row],[REGISTRO]],"dd/mm/yyyy")&amp;TRIM(LEFT(tbReporteAsistencia[[#This Row],[ESTADO]],17)))))</f>
        <v>00/01/1900</v>
      </c>
      <c r="H4653">
        <f>tbReporteAsistencia[[#This Row],[CLAVE DISPOSITIVO]]</f>
        <v>0</v>
      </c>
      <c r="I4653" s="9">
        <f>tbReporteAsistencia[[#This Row],[REGISTRO]]</f>
        <v>0</v>
      </c>
      <c r="J4653" s="12">
        <f>tbReporteAsistencia[[#This Row],[REGISTRO]]</f>
        <v>0</v>
      </c>
    </row>
    <row r="4654" spans="7:10">
      <c r="G4654" t="str">
        <f>IF(TRIM(LEFT(tbReporteAsistencia[[#This Row],[ESTADO]],7))="ENTRADA",(tbReporteAsistencia[[#This Row],[CLAVE]]&amp;TEXT(tbReporteAsistencia[[#This Row],[REGISTRO]],"dd/mm/yyyy")&amp;TRIM(LEFT(tbReporteAsistencia[[#This Row],[ESTADO]],7))),IF(TRIM(LEFT(tbReporteAsistencia[[#This Row],[ESTADO]],7))="SALIDA",(tbReporteAsistencia[[#This Row],[CLAVE]]&amp;TEXT(tbReporteAsistencia[[#This Row],[REGISTRO]],"dd/mm/yyyy")&amp;TRIM(LEFT(tbReporteAsistencia[[#This Row],[ESTADO]],7))),(tbReporteAsistencia[[#This Row],[CLAVE]]&amp;TEXT(tbReporteAsistencia[[#This Row],[REGISTRO]],"dd/mm/yyyy")&amp;TRIM(LEFT(tbReporteAsistencia[[#This Row],[ESTADO]],17)))))</f>
        <v>00/01/1900</v>
      </c>
      <c r="H4654">
        <f>tbReporteAsistencia[[#This Row],[CLAVE DISPOSITIVO]]</f>
        <v>0</v>
      </c>
      <c r="I4654" s="9">
        <f>tbReporteAsistencia[[#This Row],[REGISTRO]]</f>
        <v>0</v>
      </c>
      <c r="J4654" s="12">
        <f>tbReporteAsistencia[[#This Row],[REGISTRO]]</f>
        <v>0</v>
      </c>
    </row>
    <row r="4655" spans="7:10">
      <c r="G4655" t="str">
        <f>IF(TRIM(LEFT(tbReporteAsistencia[[#This Row],[ESTADO]],7))="ENTRADA",(tbReporteAsistencia[[#This Row],[CLAVE]]&amp;TEXT(tbReporteAsistencia[[#This Row],[REGISTRO]],"dd/mm/yyyy")&amp;TRIM(LEFT(tbReporteAsistencia[[#This Row],[ESTADO]],7))),IF(TRIM(LEFT(tbReporteAsistencia[[#This Row],[ESTADO]],7))="SALIDA",(tbReporteAsistencia[[#This Row],[CLAVE]]&amp;TEXT(tbReporteAsistencia[[#This Row],[REGISTRO]],"dd/mm/yyyy")&amp;TRIM(LEFT(tbReporteAsistencia[[#This Row],[ESTADO]],7))),(tbReporteAsistencia[[#This Row],[CLAVE]]&amp;TEXT(tbReporteAsistencia[[#This Row],[REGISTRO]],"dd/mm/yyyy")&amp;TRIM(LEFT(tbReporteAsistencia[[#This Row],[ESTADO]],17)))))</f>
        <v>00/01/1900</v>
      </c>
      <c r="H4655">
        <f>tbReporteAsistencia[[#This Row],[CLAVE DISPOSITIVO]]</f>
        <v>0</v>
      </c>
      <c r="I4655" s="9">
        <f>tbReporteAsistencia[[#This Row],[REGISTRO]]</f>
        <v>0</v>
      </c>
      <c r="J4655" s="12">
        <f>tbReporteAsistencia[[#This Row],[REGISTRO]]</f>
        <v>0</v>
      </c>
    </row>
    <row r="4656" spans="7:10">
      <c r="G4656" t="str">
        <f>IF(TRIM(LEFT(tbReporteAsistencia[[#This Row],[ESTADO]],7))="ENTRADA",(tbReporteAsistencia[[#This Row],[CLAVE]]&amp;TEXT(tbReporteAsistencia[[#This Row],[REGISTRO]],"dd/mm/yyyy")&amp;TRIM(LEFT(tbReporteAsistencia[[#This Row],[ESTADO]],7))),IF(TRIM(LEFT(tbReporteAsistencia[[#This Row],[ESTADO]],7))="SALIDA",(tbReporteAsistencia[[#This Row],[CLAVE]]&amp;TEXT(tbReporteAsistencia[[#This Row],[REGISTRO]],"dd/mm/yyyy")&amp;TRIM(LEFT(tbReporteAsistencia[[#This Row],[ESTADO]],7))),(tbReporteAsistencia[[#This Row],[CLAVE]]&amp;TEXT(tbReporteAsistencia[[#This Row],[REGISTRO]],"dd/mm/yyyy")&amp;TRIM(LEFT(tbReporteAsistencia[[#This Row],[ESTADO]],17)))))</f>
        <v>00/01/1900</v>
      </c>
      <c r="H4656">
        <f>tbReporteAsistencia[[#This Row],[CLAVE DISPOSITIVO]]</f>
        <v>0</v>
      </c>
      <c r="I4656" s="9">
        <f>tbReporteAsistencia[[#This Row],[REGISTRO]]</f>
        <v>0</v>
      </c>
      <c r="J4656" s="12">
        <f>tbReporteAsistencia[[#This Row],[REGISTRO]]</f>
        <v>0</v>
      </c>
    </row>
    <row r="4657" spans="7:10">
      <c r="G4657" t="str">
        <f>IF(TRIM(LEFT(tbReporteAsistencia[[#This Row],[ESTADO]],7))="ENTRADA",(tbReporteAsistencia[[#This Row],[CLAVE]]&amp;TEXT(tbReporteAsistencia[[#This Row],[REGISTRO]],"dd/mm/yyyy")&amp;TRIM(LEFT(tbReporteAsistencia[[#This Row],[ESTADO]],7))),IF(TRIM(LEFT(tbReporteAsistencia[[#This Row],[ESTADO]],7))="SALIDA",(tbReporteAsistencia[[#This Row],[CLAVE]]&amp;TEXT(tbReporteAsistencia[[#This Row],[REGISTRO]],"dd/mm/yyyy")&amp;TRIM(LEFT(tbReporteAsistencia[[#This Row],[ESTADO]],7))),(tbReporteAsistencia[[#This Row],[CLAVE]]&amp;TEXT(tbReporteAsistencia[[#This Row],[REGISTRO]],"dd/mm/yyyy")&amp;TRIM(LEFT(tbReporteAsistencia[[#This Row],[ESTADO]],17)))))</f>
        <v>00/01/1900</v>
      </c>
      <c r="H4657">
        <f>tbReporteAsistencia[[#This Row],[CLAVE DISPOSITIVO]]</f>
        <v>0</v>
      </c>
      <c r="I4657" s="9">
        <f>tbReporteAsistencia[[#This Row],[REGISTRO]]</f>
        <v>0</v>
      </c>
      <c r="J4657" s="12">
        <f>tbReporteAsistencia[[#This Row],[REGISTRO]]</f>
        <v>0</v>
      </c>
    </row>
    <row r="4658" spans="7:10">
      <c r="G4658" t="str">
        <f>IF(TRIM(LEFT(tbReporteAsistencia[[#This Row],[ESTADO]],7))="ENTRADA",(tbReporteAsistencia[[#This Row],[CLAVE]]&amp;TEXT(tbReporteAsistencia[[#This Row],[REGISTRO]],"dd/mm/yyyy")&amp;TRIM(LEFT(tbReporteAsistencia[[#This Row],[ESTADO]],7))),IF(TRIM(LEFT(tbReporteAsistencia[[#This Row],[ESTADO]],7))="SALIDA",(tbReporteAsistencia[[#This Row],[CLAVE]]&amp;TEXT(tbReporteAsistencia[[#This Row],[REGISTRO]],"dd/mm/yyyy")&amp;TRIM(LEFT(tbReporteAsistencia[[#This Row],[ESTADO]],7))),(tbReporteAsistencia[[#This Row],[CLAVE]]&amp;TEXT(tbReporteAsistencia[[#This Row],[REGISTRO]],"dd/mm/yyyy")&amp;TRIM(LEFT(tbReporteAsistencia[[#This Row],[ESTADO]],17)))))</f>
        <v>00/01/1900</v>
      </c>
      <c r="H4658">
        <f>tbReporteAsistencia[[#This Row],[CLAVE DISPOSITIVO]]</f>
        <v>0</v>
      </c>
      <c r="I4658" s="9">
        <f>tbReporteAsistencia[[#This Row],[REGISTRO]]</f>
        <v>0</v>
      </c>
      <c r="J4658" s="12">
        <f>tbReporteAsistencia[[#This Row],[REGISTRO]]</f>
        <v>0</v>
      </c>
    </row>
    <row r="4659" spans="7:10">
      <c r="G4659" t="str">
        <f>IF(TRIM(LEFT(tbReporteAsistencia[[#This Row],[ESTADO]],7))="ENTRADA",(tbReporteAsistencia[[#This Row],[CLAVE]]&amp;TEXT(tbReporteAsistencia[[#This Row],[REGISTRO]],"dd/mm/yyyy")&amp;TRIM(LEFT(tbReporteAsistencia[[#This Row],[ESTADO]],7))),IF(TRIM(LEFT(tbReporteAsistencia[[#This Row],[ESTADO]],7))="SALIDA",(tbReporteAsistencia[[#This Row],[CLAVE]]&amp;TEXT(tbReporteAsistencia[[#This Row],[REGISTRO]],"dd/mm/yyyy")&amp;TRIM(LEFT(tbReporteAsistencia[[#This Row],[ESTADO]],7))),(tbReporteAsistencia[[#This Row],[CLAVE]]&amp;TEXT(tbReporteAsistencia[[#This Row],[REGISTRO]],"dd/mm/yyyy")&amp;TRIM(LEFT(tbReporteAsistencia[[#This Row],[ESTADO]],17)))))</f>
        <v>00/01/1900</v>
      </c>
      <c r="H4659">
        <f>tbReporteAsistencia[[#This Row],[CLAVE DISPOSITIVO]]</f>
        <v>0</v>
      </c>
      <c r="I4659" s="9">
        <f>tbReporteAsistencia[[#This Row],[REGISTRO]]</f>
        <v>0</v>
      </c>
      <c r="J4659" s="12">
        <f>tbReporteAsistencia[[#This Row],[REGISTRO]]</f>
        <v>0</v>
      </c>
    </row>
    <row r="4660" spans="7:10">
      <c r="G4660" t="str">
        <f>IF(TRIM(LEFT(tbReporteAsistencia[[#This Row],[ESTADO]],7))="ENTRADA",(tbReporteAsistencia[[#This Row],[CLAVE]]&amp;TEXT(tbReporteAsistencia[[#This Row],[REGISTRO]],"dd/mm/yyyy")&amp;TRIM(LEFT(tbReporteAsistencia[[#This Row],[ESTADO]],7))),IF(TRIM(LEFT(tbReporteAsistencia[[#This Row],[ESTADO]],7))="SALIDA",(tbReporteAsistencia[[#This Row],[CLAVE]]&amp;TEXT(tbReporteAsistencia[[#This Row],[REGISTRO]],"dd/mm/yyyy")&amp;TRIM(LEFT(tbReporteAsistencia[[#This Row],[ESTADO]],7))),(tbReporteAsistencia[[#This Row],[CLAVE]]&amp;TEXT(tbReporteAsistencia[[#This Row],[REGISTRO]],"dd/mm/yyyy")&amp;TRIM(LEFT(tbReporteAsistencia[[#This Row],[ESTADO]],17)))))</f>
        <v>00/01/1900</v>
      </c>
      <c r="H4660">
        <f>tbReporteAsistencia[[#This Row],[CLAVE DISPOSITIVO]]</f>
        <v>0</v>
      </c>
      <c r="I4660" s="9">
        <f>tbReporteAsistencia[[#This Row],[REGISTRO]]</f>
        <v>0</v>
      </c>
      <c r="J4660" s="12">
        <f>tbReporteAsistencia[[#This Row],[REGISTRO]]</f>
        <v>0</v>
      </c>
    </row>
    <row r="4661" spans="7:10">
      <c r="G4661" t="str">
        <f>IF(TRIM(LEFT(tbReporteAsistencia[[#This Row],[ESTADO]],7))="ENTRADA",(tbReporteAsistencia[[#This Row],[CLAVE]]&amp;TEXT(tbReporteAsistencia[[#This Row],[REGISTRO]],"dd/mm/yyyy")&amp;TRIM(LEFT(tbReporteAsistencia[[#This Row],[ESTADO]],7))),IF(TRIM(LEFT(tbReporteAsistencia[[#This Row],[ESTADO]],7))="SALIDA",(tbReporteAsistencia[[#This Row],[CLAVE]]&amp;TEXT(tbReporteAsistencia[[#This Row],[REGISTRO]],"dd/mm/yyyy")&amp;TRIM(LEFT(tbReporteAsistencia[[#This Row],[ESTADO]],7))),(tbReporteAsistencia[[#This Row],[CLAVE]]&amp;TEXT(tbReporteAsistencia[[#This Row],[REGISTRO]],"dd/mm/yyyy")&amp;TRIM(LEFT(tbReporteAsistencia[[#This Row],[ESTADO]],17)))))</f>
        <v>00/01/1900</v>
      </c>
      <c r="H4661">
        <f>tbReporteAsistencia[[#This Row],[CLAVE DISPOSITIVO]]</f>
        <v>0</v>
      </c>
      <c r="I4661" s="9">
        <f>tbReporteAsistencia[[#This Row],[REGISTRO]]</f>
        <v>0</v>
      </c>
      <c r="J4661" s="12">
        <f>tbReporteAsistencia[[#This Row],[REGISTRO]]</f>
        <v>0</v>
      </c>
    </row>
    <row r="4662" spans="7:10">
      <c r="G4662" t="str">
        <f>IF(TRIM(LEFT(tbReporteAsistencia[[#This Row],[ESTADO]],7))="ENTRADA",(tbReporteAsistencia[[#This Row],[CLAVE]]&amp;TEXT(tbReporteAsistencia[[#This Row],[REGISTRO]],"dd/mm/yyyy")&amp;TRIM(LEFT(tbReporteAsistencia[[#This Row],[ESTADO]],7))),IF(TRIM(LEFT(tbReporteAsistencia[[#This Row],[ESTADO]],7))="SALIDA",(tbReporteAsistencia[[#This Row],[CLAVE]]&amp;TEXT(tbReporteAsistencia[[#This Row],[REGISTRO]],"dd/mm/yyyy")&amp;TRIM(LEFT(tbReporteAsistencia[[#This Row],[ESTADO]],7))),(tbReporteAsistencia[[#This Row],[CLAVE]]&amp;TEXT(tbReporteAsistencia[[#This Row],[REGISTRO]],"dd/mm/yyyy")&amp;TRIM(LEFT(tbReporteAsistencia[[#This Row],[ESTADO]],17)))))</f>
        <v>00/01/1900</v>
      </c>
      <c r="H4662">
        <f>tbReporteAsistencia[[#This Row],[CLAVE DISPOSITIVO]]</f>
        <v>0</v>
      </c>
      <c r="I4662" s="9">
        <f>tbReporteAsistencia[[#This Row],[REGISTRO]]</f>
        <v>0</v>
      </c>
      <c r="J4662" s="12">
        <f>tbReporteAsistencia[[#This Row],[REGISTRO]]</f>
        <v>0</v>
      </c>
    </row>
    <row r="4663" spans="7:10">
      <c r="G4663" t="str">
        <f>IF(TRIM(LEFT(tbReporteAsistencia[[#This Row],[ESTADO]],7))="ENTRADA",(tbReporteAsistencia[[#This Row],[CLAVE]]&amp;TEXT(tbReporteAsistencia[[#This Row],[REGISTRO]],"dd/mm/yyyy")&amp;TRIM(LEFT(tbReporteAsistencia[[#This Row],[ESTADO]],7))),IF(TRIM(LEFT(tbReporteAsistencia[[#This Row],[ESTADO]],7))="SALIDA",(tbReporteAsistencia[[#This Row],[CLAVE]]&amp;TEXT(tbReporteAsistencia[[#This Row],[REGISTRO]],"dd/mm/yyyy")&amp;TRIM(LEFT(tbReporteAsistencia[[#This Row],[ESTADO]],7))),(tbReporteAsistencia[[#This Row],[CLAVE]]&amp;TEXT(tbReporteAsistencia[[#This Row],[REGISTRO]],"dd/mm/yyyy")&amp;TRIM(LEFT(tbReporteAsistencia[[#This Row],[ESTADO]],17)))))</f>
        <v>00/01/1900</v>
      </c>
      <c r="H4663">
        <f>tbReporteAsistencia[[#This Row],[CLAVE DISPOSITIVO]]</f>
        <v>0</v>
      </c>
      <c r="I4663" s="9">
        <f>tbReporteAsistencia[[#This Row],[REGISTRO]]</f>
        <v>0</v>
      </c>
      <c r="J4663" s="12">
        <f>tbReporteAsistencia[[#This Row],[REGISTRO]]</f>
        <v>0</v>
      </c>
    </row>
    <row r="4664" spans="7:10">
      <c r="G4664" t="str">
        <f>IF(TRIM(LEFT(tbReporteAsistencia[[#This Row],[ESTADO]],7))="ENTRADA",(tbReporteAsistencia[[#This Row],[CLAVE]]&amp;TEXT(tbReporteAsistencia[[#This Row],[REGISTRO]],"dd/mm/yyyy")&amp;TRIM(LEFT(tbReporteAsistencia[[#This Row],[ESTADO]],7))),IF(TRIM(LEFT(tbReporteAsistencia[[#This Row],[ESTADO]],7))="SALIDA",(tbReporteAsistencia[[#This Row],[CLAVE]]&amp;TEXT(tbReporteAsistencia[[#This Row],[REGISTRO]],"dd/mm/yyyy")&amp;TRIM(LEFT(tbReporteAsistencia[[#This Row],[ESTADO]],7))),(tbReporteAsistencia[[#This Row],[CLAVE]]&amp;TEXT(tbReporteAsistencia[[#This Row],[REGISTRO]],"dd/mm/yyyy")&amp;TRIM(LEFT(tbReporteAsistencia[[#This Row],[ESTADO]],17)))))</f>
        <v>00/01/1900</v>
      </c>
      <c r="H4664">
        <f>tbReporteAsistencia[[#This Row],[CLAVE DISPOSITIVO]]</f>
        <v>0</v>
      </c>
      <c r="I4664" s="9">
        <f>tbReporteAsistencia[[#This Row],[REGISTRO]]</f>
        <v>0</v>
      </c>
      <c r="J4664" s="12">
        <f>tbReporteAsistencia[[#This Row],[REGISTRO]]</f>
        <v>0</v>
      </c>
    </row>
    <row r="4665" spans="7:10">
      <c r="G4665" t="str">
        <f>IF(TRIM(LEFT(tbReporteAsistencia[[#This Row],[ESTADO]],7))="ENTRADA",(tbReporteAsistencia[[#This Row],[CLAVE]]&amp;TEXT(tbReporteAsistencia[[#This Row],[REGISTRO]],"dd/mm/yyyy")&amp;TRIM(LEFT(tbReporteAsistencia[[#This Row],[ESTADO]],7))),IF(TRIM(LEFT(tbReporteAsistencia[[#This Row],[ESTADO]],7))="SALIDA",(tbReporteAsistencia[[#This Row],[CLAVE]]&amp;TEXT(tbReporteAsistencia[[#This Row],[REGISTRO]],"dd/mm/yyyy")&amp;TRIM(LEFT(tbReporteAsistencia[[#This Row],[ESTADO]],7))),(tbReporteAsistencia[[#This Row],[CLAVE]]&amp;TEXT(tbReporteAsistencia[[#This Row],[REGISTRO]],"dd/mm/yyyy")&amp;TRIM(LEFT(tbReporteAsistencia[[#This Row],[ESTADO]],17)))))</f>
        <v>00/01/1900</v>
      </c>
      <c r="H4665">
        <f>tbReporteAsistencia[[#This Row],[CLAVE DISPOSITIVO]]</f>
        <v>0</v>
      </c>
      <c r="I4665" s="9">
        <f>tbReporteAsistencia[[#This Row],[REGISTRO]]</f>
        <v>0</v>
      </c>
      <c r="J4665" s="12">
        <f>tbReporteAsistencia[[#This Row],[REGISTRO]]</f>
        <v>0</v>
      </c>
    </row>
    <row r="4666" spans="7:10">
      <c r="G4666" t="str">
        <f>IF(TRIM(LEFT(tbReporteAsistencia[[#This Row],[ESTADO]],7))="ENTRADA",(tbReporteAsistencia[[#This Row],[CLAVE]]&amp;TEXT(tbReporteAsistencia[[#This Row],[REGISTRO]],"dd/mm/yyyy")&amp;TRIM(LEFT(tbReporteAsistencia[[#This Row],[ESTADO]],7))),IF(TRIM(LEFT(tbReporteAsistencia[[#This Row],[ESTADO]],7))="SALIDA",(tbReporteAsistencia[[#This Row],[CLAVE]]&amp;TEXT(tbReporteAsistencia[[#This Row],[REGISTRO]],"dd/mm/yyyy")&amp;TRIM(LEFT(tbReporteAsistencia[[#This Row],[ESTADO]],7))),(tbReporteAsistencia[[#This Row],[CLAVE]]&amp;TEXT(tbReporteAsistencia[[#This Row],[REGISTRO]],"dd/mm/yyyy")&amp;TRIM(LEFT(tbReporteAsistencia[[#This Row],[ESTADO]],17)))))</f>
        <v>00/01/1900</v>
      </c>
      <c r="H4666">
        <f>tbReporteAsistencia[[#This Row],[CLAVE DISPOSITIVO]]</f>
        <v>0</v>
      </c>
      <c r="I4666" s="9">
        <f>tbReporteAsistencia[[#This Row],[REGISTRO]]</f>
        <v>0</v>
      </c>
      <c r="J4666" s="12">
        <f>tbReporteAsistencia[[#This Row],[REGISTRO]]</f>
        <v>0</v>
      </c>
    </row>
    <row r="4667" spans="7:10">
      <c r="G4667" t="str">
        <f>IF(TRIM(LEFT(tbReporteAsistencia[[#This Row],[ESTADO]],7))="ENTRADA",(tbReporteAsistencia[[#This Row],[CLAVE]]&amp;TEXT(tbReporteAsistencia[[#This Row],[REGISTRO]],"dd/mm/yyyy")&amp;TRIM(LEFT(tbReporteAsistencia[[#This Row],[ESTADO]],7))),IF(TRIM(LEFT(tbReporteAsistencia[[#This Row],[ESTADO]],7))="SALIDA",(tbReporteAsistencia[[#This Row],[CLAVE]]&amp;TEXT(tbReporteAsistencia[[#This Row],[REGISTRO]],"dd/mm/yyyy")&amp;TRIM(LEFT(tbReporteAsistencia[[#This Row],[ESTADO]],7))),(tbReporteAsistencia[[#This Row],[CLAVE]]&amp;TEXT(tbReporteAsistencia[[#This Row],[REGISTRO]],"dd/mm/yyyy")&amp;TRIM(LEFT(tbReporteAsistencia[[#This Row],[ESTADO]],17)))))</f>
        <v>00/01/1900</v>
      </c>
      <c r="H4667">
        <f>tbReporteAsistencia[[#This Row],[CLAVE DISPOSITIVO]]</f>
        <v>0</v>
      </c>
      <c r="I4667" s="9">
        <f>tbReporteAsistencia[[#This Row],[REGISTRO]]</f>
        <v>0</v>
      </c>
      <c r="J4667" s="12">
        <f>tbReporteAsistencia[[#This Row],[REGISTRO]]</f>
        <v>0</v>
      </c>
    </row>
    <row r="4668" spans="7:10">
      <c r="G4668" t="str">
        <f>IF(TRIM(LEFT(tbReporteAsistencia[[#This Row],[ESTADO]],7))="ENTRADA",(tbReporteAsistencia[[#This Row],[CLAVE]]&amp;TEXT(tbReporteAsistencia[[#This Row],[REGISTRO]],"dd/mm/yyyy")&amp;TRIM(LEFT(tbReporteAsistencia[[#This Row],[ESTADO]],7))),IF(TRIM(LEFT(tbReporteAsistencia[[#This Row],[ESTADO]],7))="SALIDA",(tbReporteAsistencia[[#This Row],[CLAVE]]&amp;TEXT(tbReporteAsistencia[[#This Row],[REGISTRO]],"dd/mm/yyyy")&amp;TRIM(LEFT(tbReporteAsistencia[[#This Row],[ESTADO]],7))),(tbReporteAsistencia[[#This Row],[CLAVE]]&amp;TEXT(tbReporteAsistencia[[#This Row],[REGISTRO]],"dd/mm/yyyy")&amp;TRIM(LEFT(tbReporteAsistencia[[#This Row],[ESTADO]],17)))))</f>
        <v>00/01/1900</v>
      </c>
      <c r="H4668">
        <f>tbReporteAsistencia[[#This Row],[CLAVE DISPOSITIVO]]</f>
        <v>0</v>
      </c>
      <c r="I4668" s="9">
        <f>tbReporteAsistencia[[#This Row],[REGISTRO]]</f>
        <v>0</v>
      </c>
      <c r="J4668" s="12">
        <f>tbReporteAsistencia[[#This Row],[REGISTRO]]</f>
        <v>0</v>
      </c>
    </row>
    <row r="4669" spans="7:10">
      <c r="G4669" t="str">
        <f>IF(TRIM(LEFT(tbReporteAsistencia[[#This Row],[ESTADO]],7))="ENTRADA",(tbReporteAsistencia[[#This Row],[CLAVE]]&amp;TEXT(tbReporteAsistencia[[#This Row],[REGISTRO]],"dd/mm/yyyy")&amp;TRIM(LEFT(tbReporteAsistencia[[#This Row],[ESTADO]],7))),IF(TRIM(LEFT(tbReporteAsistencia[[#This Row],[ESTADO]],7))="SALIDA",(tbReporteAsistencia[[#This Row],[CLAVE]]&amp;TEXT(tbReporteAsistencia[[#This Row],[REGISTRO]],"dd/mm/yyyy")&amp;TRIM(LEFT(tbReporteAsistencia[[#This Row],[ESTADO]],7))),(tbReporteAsistencia[[#This Row],[CLAVE]]&amp;TEXT(tbReporteAsistencia[[#This Row],[REGISTRO]],"dd/mm/yyyy")&amp;TRIM(LEFT(tbReporteAsistencia[[#This Row],[ESTADO]],17)))))</f>
        <v>00/01/1900</v>
      </c>
      <c r="H4669">
        <f>tbReporteAsistencia[[#This Row],[CLAVE DISPOSITIVO]]</f>
        <v>0</v>
      </c>
      <c r="I4669" s="9">
        <f>tbReporteAsistencia[[#This Row],[REGISTRO]]</f>
        <v>0</v>
      </c>
      <c r="J4669" s="12">
        <f>tbReporteAsistencia[[#This Row],[REGISTRO]]</f>
        <v>0</v>
      </c>
    </row>
    <row r="4670" spans="7:10">
      <c r="G4670" t="str">
        <f>IF(TRIM(LEFT(tbReporteAsistencia[[#This Row],[ESTADO]],7))="ENTRADA",(tbReporteAsistencia[[#This Row],[CLAVE]]&amp;TEXT(tbReporteAsistencia[[#This Row],[REGISTRO]],"dd/mm/yyyy")&amp;TRIM(LEFT(tbReporteAsistencia[[#This Row],[ESTADO]],7))),IF(TRIM(LEFT(tbReporteAsistencia[[#This Row],[ESTADO]],7))="SALIDA",(tbReporteAsistencia[[#This Row],[CLAVE]]&amp;TEXT(tbReporteAsistencia[[#This Row],[REGISTRO]],"dd/mm/yyyy")&amp;TRIM(LEFT(tbReporteAsistencia[[#This Row],[ESTADO]],7))),(tbReporteAsistencia[[#This Row],[CLAVE]]&amp;TEXT(tbReporteAsistencia[[#This Row],[REGISTRO]],"dd/mm/yyyy")&amp;TRIM(LEFT(tbReporteAsistencia[[#This Row],[ESTADO]],17)))))</f>
        <v>00/01/1900</v>
      </c>
      <c r="H4670">
        <f>tbReporteAsistencia[[#This Row],[CLAVE DISPOSITIVO]]</f>
        <v>0</v>
      </c>
      <c r="I4670" s="9">
        <f>tbReporteAsistencia[[#This Row],[REGISTRO]]</f>
        <v>0</v>
      </c>
      <c r="J4670" s="12">
        <f>tbReporteAsistencia[[#This Row],[REGISTRO]]</f>
        <v>0</v>
      </c>
    </row>
    <row r="4671" spans="7:10">
      <c r="G4671" t="str">
        <f>IF(TRIM(LEFT(tbReporteAsistencia[[#This Row],[ESTADO]],7))="ENTRADA",(tbReporteAsistencia[[#This Row],[CLAVE]]&amp;TEXT(tbReporteAsistencia[[#This Row],[REGISTRO]],"dd/mm/yyyy")&amp;TRIM(LEFT(tbReporteAsistencia[[#This Row],[ESTADO]],7))),IF(TRIM(LEFT(tbReporteAsistencia[[#This Row],[ESTADO]],7))="SALIDA",(tbReporteAsistencia[[#This Row],[CLAVE]]&amp;TEXT(tbReporteAsistencia[[#This Row],[REGISTRO]],"dd/mm/yyyy")&amp;TRIM(LEFT(tbReporteAsistencia[[#This Row],[ESTADO]],7))),(tbReporteAsistencia[[#This Row],[CLAVE]]&amp;TEXT(tbReporteAsistencia[[#This Row],[REGISTRO]],"dd/mm/yyyy")&amp;TRIM(LEFT(tbReporteAsistencia[[#This Row],[ESTADO]],17)))))</f>
        <v>00/01/1900</v>
      </c>
      <c r="H4671">
        <f>tbReporteAsistencia[[#This Row],[CLAVE DISPOSITIVO]]</f>
        <v>0</v>
      </c>
      <c r="I4671" s="9">
        <f>tbReporteAsistencia[[#This Row],[REGISTRO]]</f>
        <v>0</v>
      </c>
      <c r="J4671" s="12">
        <f>tbReporteAsistencia[[#This Row],[REGISTRO]]</f>
        <v>0</v>
      </c>
    </row>
    <row r="4672" spans="7:10">
      <c r="G4672" t="str">
        <f>IF(TRIM(LEFT(tbReporteAsistencia[[#This Row],[ESTADO]],7))="ENTRADA",(tbReporteAsistencia[[#This Row],[CLAVE]]&amp;TEXT(tbReporteAsistencia[[#This Row],[REGISTRO]],"dd/mm/yyyy")&amp;TRIM(LEFT(tbReporteAsistencia[[#This Row],[ESTADO]],7))),IF(TRIM(LEFT(tbReporteAsistencia[[#This Row],[ESTADO]],7))="SALIDA",(tbReporteAsistencia[[#This Row],[CLAVE]]&amp;TEXT(tbReporteAsistencia[[#This Row],[REGISTRO]],"dd/mm/yyyy")&amp;TRIM(LEFT(tbReporteAsistencia[[#This Row],[ESTADO]],7))),(tbReporteAsistencia[[#This Row],[CLAVE]]&amp;TEXT(tbReporteAsistencia[[#This Row],[REGISTRO]],"dd/mm/yyyy")&amp;TRIM(LEFT(tbReporteAsistencia[[#This Row],[ESTADO]],17)))))</f>
        <v>00/01/1900</v>
      </c>
      <c r="H4672">
        <f>tbReporteAsistencia[[#This Row],[CLAVE DISPOSITIVO]]</f>
        <v>0</v>
      </c>
      <c r="I4672" s="9">
        <f>tbReporteAsistencia[[#This Row],[REGISTRO]]</f>
        <v>0</v>
      </c>
      <c r="J4672" s="12">
        <f>tbReporteAsistencia[[#This Row],[REGISTRO]]</f>
        <v>0</v>
      </c>
    </row>
    <row r="4673" spans="7:10">
      <c r="G4673" t="str">
        <f>IF(TRIM(LEFT(tbReporteAsistencia[[#This Row],[ESTADO]],7))="ENTRADA",(tbReporteAsistencia[[#This Row],[CLAVE]]&amp;TEXT(tbReporteAsistencia[[#This Row],[REGISTRO]],"dd/mm/yyyy")&amp;TRIM(LEFT(tbReporteAsistencia[[#This Row],[ESTADO]],7))),IF(TRIM(LEFT(tbReporteAsistencia[[#This Row],[ESTADO]],7))="SALIDA",(tbReporteAsistencia[[#This Row],[CLAVE]]&amp;TEXT(tbReporteAsistencia[[#This Row],[REGISTRO]],"dd/mm/yyyy")&amp;TRIM(LEFT(tbReporteAsistencia[[#This Row],[ESTADO]],7))),(tbReporteAsistencia[[#This Row],[CLAVE]]&amp;TEXT(tbReporteAsistencia[[#This Row],[REGISTRO]],"dd/mm/yyyy")&amp;TRIM(LEFT(tbReporteAsistencia[[#This Row],[ESTADO]],17)))))</f>
        <v>00/01/1900</v>
      </c>
      <c r="H4673">
        <f>tbReporteAsistencia[[#This Row],[CLAVE DISPOSITIVO]]</f>
        <v>0</v>
      </c>
      <c r="I4673" s="9">
        <f>tbReporteAsistencia[[#This Row],[REGISTRO]]</f>
        <v>0</v>
      </c>
      <c r="J4673" s="12">
        <f>tbReporteAsistencia[[#This Row],[REGISTRO]]</f>
        <v>0</v>
      </c>
    </row>
    <row r="4674" spans="7:10">
      <c r="G4674" t="str">
        <f>IF(TRIM(LEFT(tbReporteAsistencia[[#This Row],[ESTADO]],7))="ENTRADA",(tbReporteAsistencia[[#This Row],[CLAVE]]&amp;TEXT(tbReporteAsistencia[[#This Row],[REGISTRO]],"dd/mm/yyyy")&amp;TRIM(LEFT(tbReporteAsistencia[[#This Row],[ESTADO]],7))),IF(TRIM(LEFT(tbReporteAsistencia[[#This Row],[ESTADO]],7))="SALIDA",(tbReporteAsistencia[[#This Row],[CLAVE]]&amp;TEXT(tbReporteAsistencia[[#This Row],[REGISTRO]],"dd/mm/yyyy")&amp;TRIM(LEFT(tbReporteAsistencia[[#This Row],[ESTADO]],7))),(tbReporteAsistencia[[#This Row],[CLAVE]]&amp;TEXT(tbReporteAsistencia[[#This Row],[REGISTRO]],"dd/mm/yyyy")&amp;TRIM(LEFT(tbReporteAsistencia[[#This Row],[ESTADO]],17)))))</f>
        <v>00/01/1900</v>
      </c>
      <c r="H4674">
        <f>tbReporteAsistencia[[#This Row],[CLAVE DISPOSITIVO]]</f>
        <v>0</v>
      </c>
      <c r="I4674" s="9">
        <f>tbReporteAsistencia[[#This Row],[REGISTRO]]</f>
        <v>0</v>
      </c>
      <c r="J4674" s="12">
        <f>tbReporteAsistencia[[#This Row],[REGISTRO]]</f>
        <v>0</v>
      </c>
    </row>
    <row r="4675" spans="7:10">
      <c r="G4675" t="str">
        <f>IF(TRIM(LEFT(tbReporteAsistencia[[#This Row],[ESTADO]],7))="ENTRADA",(tbReporteAsistencia[[#This Row],[CLAVE]]&amp;TEXT(tbReporteAsistencia[[#This Row],[REGISTRO]],"dd/mm/yyyy")&amp;TRIM(LEFT(tbReporteAsistencia[[#This Row],[ESTADO]],7))),IF(TRIM(LEFT(tbReporteAsistencia[[#This Row],[ESTADO]],7))="SALIDA",(tbReporteAsistencia[[#This Row],[CLAVE]]&amp;TEXT(tbReporteAsistencia[[#This Row],[REGISTRO]],"dd/mm/yyyy")&amp;TRIM(LEFT(tbReporteAsistencia[[#This Row],[ESTADO]],7))),(tbReporteAsistencia[[#This Row],[CLAVE]]&amp;TEXT(tbReporteAsistencia[[#This Row],[REGISTRO]],"dd/mm/yyyy")&amp;TRIM(LEFT(tbReporteAsistencia[[#This Row],[ESTADO]],17)))))</f>
        <v>00/01/1900</v>
      </c>
      <c r="H4675">
        <f>tbReporteAsistencia[[#This Row],[CLAVE DISPOSITIVO]]</f>
        <v>0</v>
      </c>
      <c r="I4675" s="9">
        <f>tbReporteAsistencia[[#This Row],[REGISTRO]]</f>
        <v>0</v>
      </c>
      <c r="J4675" s="12">
        <f>tbReporteAsistencia[[#This Row],[REGISTRO]]</f>
        <v>0</v>
      </c>
    </row>
    <row r="4676" spans="7:10">
      <c r="G4676" t="str">
        <f>IF(TRIM(LEFT(tbReporteAsistencia[[#This Row],[ESTADO]],7))="ENTRADA",(tbReporteAsistencia[[#This Row],[CLAVE]]&amp;TEXT(tbReporteAsistencia[[#This Row],[REGISTRO]],"dd/mm/yyyy")&amp;TRIM(LEFT(tbReporteAsistencia[[#This Row],[ESTADO]],7))),IF(TRIM(LEFT(tbReporteAsistencia[[#This Row],[ESTADO]],7))="SALIDA",(tbReporteAsistencia[[#This Row],[CLAVE]]&amp;TEXT(tbReporteAsistencia[[#This Row],[REGISTRO]],"dd/mm/yyyy")&amp;TRIM(LEFT(tbReporteAsistencia[[#This Row],[ESTADO]],7))),(tbReporteAsistencia[[#This Row],[CLAVE]]&amp;TEXT(tbReporteAsistencia[[#This Row],[REGISTRO]],"dd/mm/yyyy")&amp;TRIM(LEFT(tbReporteAsistencia[[#This Row],[ESTADO]],17)))))</f>
        <v>00/01/1900</v>
      </c>
      <c r="H4676">
        <f>tbReporteAsistencia[[#This Row],[CLAVE DISPOSITIVO]]</f>
        <v>0</v>
      </c>
      <c r="I4676" s="9">
        <f>tbReporteAsistencia[[#This Row],[REGISTRO]]</f>
        <v>0</v>
      </c>
      <c r="J4676" s="12">
        <f>tbReporteAsistencia[[#This Row],[REGISTRO]]</f>
        <v>0</v>
      </c>
    </row>
    <row r="4677" spans="7:10">
      <c r="G4677" t="str">
        <f>IF(TRIM(LEFT(tbReporteAsistencia[[#This Row],[ESTADO]],7))="ENTRADA",(tbReporteAsistencia[[#This Row],[CLAVE]]&amp;TEXT(tbReporteAsistencia[[#This Row],[REGISTRO]],"dd/mm/yyyy")&amp;TRIM(LEFT(tbReporteAsistencia[[#This Row],[ESTADO]],7))),IF(TRIM(LEFT(tbReporteAsistencia[[#This Row],[ESTADO]],7))="SALIDA",(tbReporteAsistencia[[#This Row],[CLAVE]]&amp;TEXT(tbReporteAsistencia[[#This Row],[REGISTRO]],"dd/mm/yyyy")&amp;TRIM(LEFT(tbReporteAsistencia[[#This Row],[ESTADO]],7))),(tbReporteAsistencia[[#This Row],[CLAVE]]&amp;TEXT(tbReporteAsistencia[[#This Row],[REGISTRO]],"dd/mm/yyyy")&amp;TRIM(LEFT(tbReporteAsistencia[[#This Row],[ESTADO]],17)))))</f>
        <v>00/01/1900</v>
      </c>
      <c r="H4677">
        <f>tbReporteAsistencia[[#This Row],[CLAVE DISPOSITIVO]]</f>
        <v>0</v>
      </c>
      <c r="I4677" s="9">
        <f>tbReporteAsistencia[[#This Row],[REGISTRO]]</f>
        <v>0</v>
      </c>
      <c r="J4677" s="12">
        <f>tbReporteAsistencia[[#This Row],[REGISTRO]]</f>
        <v>0</v>
      </c>
    </row>
    <row r="4678" spans="7:10">
      <c r="G4678" t="str">
        <f>IF(TRIM(LEFT(tbReporteAsistencia[[#This Row],[ESTADO]],7))="ENTRADA",(tbReporteAsistencia[[#This Row],[CLAVE]]&amp;TEXT(tbReporteAsistencia[[#This Row],[REGISTRO]],"dd/mm/yyyy")&amp;TRIM(LEFT(tbReporteAsistencia[[#This Row],[ESTADO]],7))),IF(TRIM(LEFT(tbReporteAsistencia[[#This Row],[ESTADO]],7))="SALIDA",(tbReporteAsistencia[[#This Row],[CLAVE]]&amp;TEXT(tbReporteAsistencia[[#This Row],[REGISTRO]],"dd/mm/yyyy")&amp;TRIM(LEFT(tbReporteAsistencia[[#This Row],[ESTADO]],7))),(tbReporteAsistencia[[#This Row],[CLAVE]]&amp;TEXT(tbReporteAsistencia[[#This Row],[REGISTRO]],"dd/mm/yyyy")&amp;TRIM(LEFT(tbReporteAsistencia[[#This Row],[ESTADO]],17)))))</f>
        <v>00/01/1900</v>
      </c>
      <c r="H4678">
        <f>tbReporteAsistencia[[#This Row],[CLAVE DISPOSITIVO]]</f>
        <v>0</v>
      </c>
      <c r="I4678" s="9">
        <f>tbReporteAsistencia[[#This Row],[REGISTRO]]</f>
        <v>0</v>
      </c>
      <c r="J4678" s="12">
        <f>tbReporteAsistencia[[#This Row],[REGISTRO]]</f>
        <v>0</v>
      </c>
    </row>
    <row r="4679" spans="7:10">
      <c r="G4679" t="str">
        <f>IF(TRIM(LEFT(tbReporteAsistencia[[#This Row],[ESTADO]],7))="ENTRADA",(tbReporteAsistencia[[#This Row],[CLAVE]]&amp;TEXT(tbReporteAsistencia[[#This Row],[REGISTRO]],"dd/mm/yyyy")&amp;TRIM(LEFT(tbReporteAsistencia[[#This Row],[ESTADO]],7))),IF(TRIM(LEFT(tbReporteAsistencia[[#This Row],[ESTADO]],7))="SALIDA",(tbReporteAsistencia[[#This Row],[CLAVE]]&amp;TEXT(tbReporteAsistencia[[#This Row],[REGISTRO]],"dd/mm/yyyy")&amp;TRIM(LEFT(tbReporteAsistencia[[#This Row],[ESTADO]],7))),(tbReporteAsistencia[[#This Row],[CLAVE]]&amp;TEXT(tbReporteAsistencia[[#This Row],[REGISTRO]],"dd/mm/yyyy")&amp;TRIM(LEFT(tbReporteAsistencia[[#This Row],[ESTADO]],17)))))</f>
        <v>00/01/1900</v>
      </c>
      <c r="H4679">
        <f>tbReporteAsistencia[[#This Row],[CLAVE DISPOSITIVO]]</f>
        <v>0</v>
      </c>
      <c r="I4679" s="9">
        <f>tbReporteAsistencia[[#This Row],[REGISTRO]]</f>
        <v>0</v>
      </c>
      <c r="J4679" s="12">
        <f>tbReporteAsistencia[[#This Row],[REGISTRO]]</f>
        <v>0</v>
      </c>
    </row>
    <row r="4680" spans="7:10">
      <c r="G4680" t="str">
        <f>IF(TRIM(LEFT(tbReporteAsistencia[[#This Row],[ESTADO]],7))="ENTRADA",(tbReporteAsistencia[[#This Row],[CLAVE]]&amp;TEXT(tbReporteAsistencia[[#This Row],[REGISTRO]],"dd/mm/yyyy")&amp;TRIM(LEFT(tbReporteAsistencia[[#This Row],[ESTADO]],7))),IF(TRIM(LEFT(tbReporteAsistencia[[#This Row],[ESTADO]],7))="SALIDA",(tbReporteAsistencia[[#This Row],[CLAVE]]&amp;TEXT(tbReporteAsistencia[[#This Row],[REGISTRO]],"dd/mm/yyyy")&amp;TRIM(LEFT(tbReporteAsistencia[[#This Row],[ESTADO]],7))),(tbReporteAsistencia[[#This Row],[CLAVE]]&amp;TEXT(tbReporteAsistencia[[#This Row],[REGISTRO]],"dd/mm/yyyy")&amp;TRIM(LEFT(tbReporteAsistencia[[#This Row],[ESTADO]],17)))))</f>
        <v>00/01/1900</v>
      </c>
      <c r="H4680">
        <f>tbReporteAsistencia[[#This Row],[CLAVE DISPOSITIVO]]</f>
        <v>0</v>
      </c>
      <c r="I4680" s="9">
        <f>tbReporteAsistencia[[#This Row],[REGISTRO]]</f>
        <v>0</v>
      </c>
      <c r="J4680" s="12">
        <f>tbReporteAsistencia[[#This Row],[REGISTRO]]</f>
        <v>0</v>
      </c>
    </row>
    <row r="4681" spans="7:10">
      <c r="G4681" t="str">
        <f>IF(TRIM(LEFT(tbReporteAsistencia[[#This Row],[ESTADO]],7))="ENTRADA",(tbReporteAsistencia[[#This Row],[CLAVE]]&amp;TEXT(tbReporteAsistencia[[#This Row],[REGISTRO]],"dd/mm/yyyy")&amp;TRIM(LEFT(tbReporteAsistencia[[#This Row],[ESTADO]],7))),IF(TRIM(LEFT(tbReporteAsistencia[[#This Row],[ESTADO]],7))="SALIDA",(tbReporteAsistencia[[#This Row],[CLAVE]]&amp;TEXT(tbReporteAsistencia[[#This Row],[REGISTRO]],"dd/mm/yyyy")&amp;TRIM(LEFT(tbReporteAsistencia[[#This Row],[ESTADO]],7))),(tbReporteAsistencia[[#This Row],[CLAVE]]&amp;TEXT(tbReporteAsistencia[[#This Row],[REGISTRO]],"dd/mm/yyyy")&amp;TRIM(LEFT(tbReporteAsistencia[[#This Row],[ESTADO]],17)))))</f>
        <v>00/01/1900</v>
      </c>
      <c r="H4681">
        <f>tbReporteAsistencia[[#This Row],[CLAVE DISPOSITIVO]]</f>
        <v>0</v>
      </c>
      <c r="I4681" s="9">
        <f>tbReporteAsistencia[[#This Row],[REGISTRO]]</f>
        <v>0</v>
      </c>
      <c r="J4681" s="12">
        <f>tbReporteAsistencia[[#This Row],[REGISTRO]]</f>
        <v>0</v>
      </c>
    </row>
    <row r="4682" spans="7:10">
      <c r="G4682" t="str">
        <f>IF(TRIM(LEFT(tbReporteAsistencia[[#This Row],[ESTADO]],7))="ENTRADA",(tbReporteAsistencia[[#This Row],[CLAVE]]&amp;TEXT(tbReporteAsistencia[[#This Row],[REGISTRO]],"dd/mm/yyyy")&amp;TRIM(LEFT(tbReporteAsistencia[[#This Row],[ESTADO]],7))),IF(TRIM(LEFT(tbReporteAsistencia[[#This Row],[ESTADO]],7))="SALIDA",(tbReporteAsistencia[[#This Row],[CLAVE]]&amp;TEXT(tbReporteAsistencia[[#This Row],[REGISTRO]],"dd/mm/yyyy")&amp;TRIM(LEFT(tbReporteAsistencia[[#This Row],[ESTADO]],7))),(tbReporteAsistencia[[#This Row],[CLAVE]]&amp;TEXT(tbReporteAsistencia[[#This Row],[REGISTRO]],"dd/mm/yyyy")&amp;TRIM(LEFT(tbReporteAsistencia[[#This Row],[ESTADO]],17)))))</f>
        <v>00/01/1900</v>
      </c>
      <c r="H4682">
        <f>tbReporteAsistencia[[#This Row],[CLAVE DISPOSITIVO]]</f>
        <v>0</v>
      </c>
      <c r="I4682" s="9">
        <f>tbReporteAsistencia[[#This Row],[REGISTRO]]</f>
        <v>0</v>
      </c>
      <c r="J4682" s="12">
        <f>tbReporteAsistencia[[#This Row],[REGISTRO]]</f>
        <v>0</v>
      </c>
    </row>
    <row r="4683" spans="7:10">
      <c r="G4683" t="str">
        <f>IF(TRIM(LEFT(tbReporteAsistencia[[#This Row],[ESTADO]],7))="ENTRADA",(tbReporteAsistencia[[#This Row],[CLAVE]]&amp;TEXT(tbReporteAsistencia[[#This Row],[REGISTRO]],"dd/mm/yyyy")&amp;TRIM(LEFT(tbReporteAsistencia[[#This Row],[ESTADO]],7))),IF(TRIM(LEFT(tbReporteAsistencia[[#This Row],[ESTADO]],7))="SALIDA",(tbReporteAsistencia[[#This Row],[CLAVE]]&amp;TEXT(tbReporteAsistencia[[#This Row],[REGISTRO]],"dd/mm/yyyy")&amp;TRIM(LEFT(tbReporteAsistencia[[#This Row],[ESTADO]],7))),(tbReporteAsistencia[[#This Row],[CLAVE]]&amp;TEXT(tbReporteAsistencia[[#This Row],[REGISTRO]],"dd/mm/yyyy")&amp;TRIM(LEFT(tbReporteAsistencia[[#This Row],[ESTADO]],17)))))</f>
        <v>00/01/1900</v>
      </c>
      <c r="H4683">
        <f>tbReporteAsistencia[[#This Row],[CLAVE DISPOSITIVO]]</f>
        <v>0</v>
      </c>
      <c r="I4683" s="9">
        <f>tbReporteAsistencia[[#This Row],[REGISTRO]]</f>
        <v>0</v>
      </c>
      <c r="J4683" s="12">
        <f>tbReporteAsistencia[[#This Row],[REGISTRO]]</f>
        <v>0</v>
      </c>
    </row>
    <row r="4684" spans="7:10">
      <c r="G4684" t="str">
        <f>IF(TRIM(LEFT(tbReporteAsistencia[[#This Row],[ESTADO]],7))="ENTRADA",(tbReporteAsistencia[[#This Row],[CLAVE]]&amp;TEXT(tbReporteAsistencia[[#This Row],[REGISTRO]],"dd/mm/yyyy")&amp;TRIM(LEFT(tbReporteAsistencia[[#This Row],[ESTADO]],7))),IF(TRIM(LEFT(tbReporteAsistencia[[#This Row],[ESTADO]],7))="SALIDA",(tbReporteAsistencia[[#This Row],[CLAVE]]&amp;TEXT(tbReporteAsistencia[[#This Row],[REGISTRO]],"dd/mm/yyyy")&amp;TRIM(LEFT(tbReporteAsistencia[[#This Row],[ESTADO]],7))),(tbReporteAsistencia[[#This Row],[CLAVE]]&amp;TEXT(tbReporteAsistencia[[#This Row],[REGISTRO]],"dd/mm/yyyy")&amp;TRIM(LEFT(tbReporteAsistencia[[#This Row],[ESTADO]],17)))))</f>
        <v>00/01/1900</v>
      </c>
      <c r="H4684">
        <f>tbReporteAsistencia[[#This Row],[CLAVE DISPOSITIVO]]</f>
        <v>0</v>
      </c>
      <c r="I4684" s="9">
        <f>tbReporteAsistencia[[#This Row],[REGISTRO]]</f>
        <v>0</v>
      </c>
      <c r="J4684" s="12">
        <f>tbReporteAsistencia[[#This Row],[REGISTRO]]</f>
        <v>0</v>
      </c>
    </row>
    <row r="4685" spans="7:10">
      <c r="G4685" t="str">
        <f>IF(TRIM(LEFT(tbReporteAsistencia[[#This Row],[ESTADO]],7))="ENTRADA",(tbReporteAsistencia[[#This Row],[CLAVE]]&amp;TEXT(tbReporteAsistencia[[#This Row],[REGISTRO]],"dd/mm/yyyy")&amp;TRIM(LEFT(tbReporteAsistencia[[#This Row],[ESTADO]],7))),IF(TRIM(LEFT(tbReporteAsistencia[[#This Row],[ESTADO]],7))="SALIDA",(tbReporteAsistencia[[#This Row],[CLAVE]]&amp;TEXT(tbReporteAsistencia[[#This Row],[REGISTRO]],"dd/mm/yyyy")&amp;TRIM(LEFT(tbReporteAsistencia[[#This Row],[ESTADO]],7))),(tbReporteAsistencia[[#This Row],[CLAVE]]&amp;TEXT(tbReporteAsistencia[[#This Row],[REGISTRO]],"dd/mm/yyyy")&amp;TRIM(LEFT(tbReporteAsistencia[[#This Row],[ESTADO]],17)))))</f>
        <v>00/01/1900</v>
      </c>
      <c r="H4685">
        <f>tbReporteAsistencia[[#This Row],[CLAVE DISPOSITIVO]]</f>
        <v>0</v>
      </c>
      <c r="I4685" s="9">
        <f>tbReporteAsistencia[[#This Row],[REGISTRO]]</f>
        <v>0</v>
      </c>
      <c r="J4685" s="12">
        <f>tbReporteAsistencia[[#This Row],[REGISTRO]]</f>
        <v>0</v>
      </c>
    </row>
    <row r="4686" spans="7:10">
      <c r="G4686" t="str">
        <f>IF(TRIM(LEFT(tbReporteAsistencia[[#This Row],[ESTADO]],7))="ENTRADA",(tbReporteAsistencia[[#This Row],[CLAVE]]&amp;TEXT(tbReporteAsistencia[[#This Row],[REGISTRO]],"dd/mm/yyyy")&amp;TRIM(LEFT(tbReporteAsistencia[[#This Row],[ESTADO]],7))),IF(TRIM(LEFT(tbReporteAsistencia[[#This Row],[ESTADO]],7))="SALIDA",(tbReporteAsistencia[[#This Row],[CLAVE]]&amp;TEXT(tbReporteAsistencia[[#This Row],[REGISTRO]],"dd/mm/yyyy")&amp;TRIM(LEFT(tbReporteAsistencia[[#This Row],[ESTADO]],7))),(tbReporteAsistencia[[#This Row],[CLAVE]]&amp;TEXT(tbReporteAsistencia[[#This Row],[REGISTRO]],"dd/mm/yyyy")&amp;TRIM(LEFT(tbReporteAsistencia[[#This Row],[ESTADO]],17)))))</f>
        <v>00/01/1900</v>
      </c>
      <c r="H4686">
        <f>tbReporteAsistencia[[#This Row],[CLAVE DISPOSITIVO]]</f>
        <v>0</v>
      </c>
      <c r="I4686" s="9">
        <f>tbReporteAsistencia[[#This Row],[REGISTRO]]</f>
        <v>0</v>
      </c>
      <c r="J4686" s="12">
        <f>tbReporteAsistencia[[#This Row],[REGISTRO]]</f>
        <v>0</v>
      </c>
    </row>
    <row r="4687" spans="7:10">
      <c r="G4687" t="str">
        <f>IF(TRIM(LEFT(tbReporteAsistencia[[#This Row],[ESTADO]],7))="ENTRADA",(tbReporteAsistencia[[#This Row],[CLAVE]]&amp;TEXT(tbReporteAsistencia[[#This Row],[REGISTRO]],"dd/mm/yyyy")&amp;TRIM(LEFT(tbReporteAsistencia[[#This Row],[ESTADO]],7))),IF(TRIM(LEFT(tbReporteAsistencia[[#This Row],[ESTADO]],7))="SALIDA",(tbReporteAsistencia[[#This Row],[CLAVE]]&amp;TEXT(tbReporteAsistencia[[#This Row],[REGISTRO]],"dd/mm/yyyy")&amp;TRIM(LEFT(tbReporteAsistencia[[#This Row],[ESTADO]],7))),(tbReporteAsistencia[[#This Row],[CLAVE]]&amp;TEXT(tbReporteAsistencia[[#This Row],[REGISTRO]],"dd/mm/yyyy")&amp;TRIM(LEFT(tbReporteAsistencia[[#This Row],[ESTADO]],17)))))</f>
        <v>00/01/1900</v>
      </c>
      <c r="H4687">
        <f>tbReporteAsistencia[[#This Row],[CLAVE DISPOSITIVO]]</f>
        <v>0</v>
      </c>
      <c r="I4687" s="9">
        <f>tbReporteAsistencia[[#This Row],[REGISTRO]]</f>
        <v>0</v>
      </c>
      <c r="J4687" s="12">
        <f>tbReporteAsistencia[[#This Row],[REGISTRO]]</f>
        <v>0</v>
      </c>
    </row>
    <row r="4688" spans="7:10">
      <c r="G4688" t="str">
        <f>IF(TRIM(LEFT(tbReporteAsistencia[[#This Row],[ESTADO]],7))="ENTRADA",(tbReporteAsistencia[[#This Row],[CLAVE]]&amp;TEXT(tbReporteAsistencia[[#This Row],[REGISTRO]],"dd/mm/yyyy")&amp;TRIM(LEFT(tbReporteAsistencia[[#This Row],[ESTADO]],7))),IF(TRIM(LEFT(tbReporteAsistencia[[#This Row],[ESTADO]],7))="SALIDA",(tbReporteAsistencia[[#This Row],[CLAVE]]&amp;TEXT(tbReporteAsistencia[[#This Row],[REGISTRO]],"dd/mm/yyyy")&amp;TRIM(LEFT(tbReporteAsistencia[[#This Row],[ESTADO]],7))),(tbReporteAsistencia[[#This Row],[CLAVE]]&amp;TEXT(tbReporteAsistencia[[#This Row],[REGISTRO]],"dd/mm/yyyy")&amp;TRIM(LEFT(tbReporteAsistencia[[#This Row],[ESTADO]],17)))))</f>
        <v>00/01/1900</v>
      </c>
      <c r="H4688">
        <f>tbReporteAsistencia[[#This Row],[CLAVE DISPOSITIVO]]</f>
        <v>0</v>
      </c>
      <c r="I4688" s="9">
        <f>tbReporteAsistencia[[#This Row],[REGISTRO]]</f>
        <v>0</v>
      </c>
      <c r="J4688" s="12">
        <f>tbReporteAsistencia[[#This Row],[REGISTRO]]</f>
        <v>0</v>
      </c>
    </row>
    <row r="4689" spans="7:10">
      <c r="G4689" t="str">
        <f>IF(TRIM(LEFT(tbReporteAsistencia[[#This Row],[ESTADO]],7))="ENTRADA",(tbReporteAsistencia[[#This Row],[CLAVE]]&amp;TEXT(tbReporteAsistencia[[#This Row],[REGISTRO]],"dd/mm/yyyy")&amp;TRIM(LEFT(tbReporteAsistencia[[#This Row],[ESTADO]],7))),IF(TRIM(LEFT(tbReporteAsistencia[[#This Row],[ESTADO]],7))="SALIDA",(tbReporteAsistencia[[#This Row],[CLAVE]]&amp;TEXT(tbReporteAsistencia[[#This Row],[REGISTRO]],"dd/mm/yyyy")&amp;TRIM(LEFT(tbReporteAsistencia[[#This Row],[ESTADO]],7))),(tbReporteAsistencia[[#This Row],[CLAVE]]&amp;TEXT(tbReporteAsistencia[[#This Row],[REGISTRO]],"dd/mm/yyyy")&amp;TRIM(LEFT(tbReporteAsistencia[[#This Row],[ESTADO]],17)))))</f>
        <v>00/01/1900</v>
      </c>
      <c r="H4689">
        <f>tbReporteAsistencia[[#This Row],[CLAVE DISPOSITIVO]]</f>
        <v>0</v>
      </c>
      <c r="I4689" s="9">
        <f>tbReporteAsistencia[[#This Row],[REGISTRO]]</f>
        <v>0</v>
      </c>
      <c r="J4689" s="12">
        <f>tbReporteAsistencia[[#This Row],[REGISTRO]]</f>
        <v>0</v>
      </c>
    </row>
    <row r="4690" spans="7:10">
      <c r="G4690" t="str">
        <f>IF(TRIM(LEFT(tbReporteAsistencia[[#This Row],[ESTADO]],7))="ENTRADA",(tbReporteAsistencia[[#This Row],[CLAVE]]&amp;TEXT(tbReporteAsistencia[[#This Row],[REGISTRO]],"dd/mm/yyyy")&amp;TRIM(LEFT(tbReporteAsistencia[[#This Row],[ESTADO]],7))),IF(TRIM(LEFT(tbReporteAsistencia[[#This Row],[ESTADO]],7))="SALIDA",(tbReporteAsistencia[[#This Row],[CLAVE]]&amp;TEXT(tbReporteAsistencia[[#This Row],[REGISTRO]],"dd/mm/yyyy")&amp;TRIM(LEFT(tbReporteAsistencia[[#This Row],[ESTADO]],7))),(tbReporteAsistencia[[#This Row],[CLAVE]]&amp;TEXT(tbReporteAsistencia[[#This Row],[REGISTRO]],"dd/mm/yyyy")&amp;TRIM(LEFT(tbReporteAsistencia[[#This Row],[ESTADO]],17)))))</f>
        <v>00/01/1900</v>
      </c>
      <c r="H4690">
        <f>tbReporteAsistencia[[#This Row],[CLAVE DISPOSITIVO]]</f>
        <v>0</v>
      </c>
      <c r="I4690" s="9">
        <f>tbReporteAsistencia[[#This Row],[REGISTRO]]</f>
        <v>0</v>
      </c>
      <c r="J4690" s="12">
        <f>tbReporteAsistencia[[#This Row],[REGISTRO]]</f>
        <v>0</v>
      </c>
    </row>
    <row r="4691" spans="7:10">
      <c r="G4691" t="str">
        <f>IF(TRIM(LEFT(tbReporteAsistencia[[#This Row],[ESTADO]],7))="ENTRADA",(tbReporteAsistencia[[#This Row],[CLAVE]]&amp;TEXT(tbReporteAsistencia[[#This Row],[REGISTRO]],"dd/mm/yyyy")&amp;TRIM(LEFT(tbReporteAsistencia[[#This Row],[ESTADO]],7))),IF(TRIM(LEFT(tbReporteAsistencia[[#This Row],[ESTADO]],7))="SALIDA",(tbReporteAsistencia[[#This Row],[CLAVE]]&amp;TEXT(tbReporteAsistencia[[#This Row],[REGISTRO]],"dd/mm/yyyy")&amp;TRIM(LEFT(tbReporteAsistencia[[#This Row],[ESTADO]],7))),(tbReporteAsistencia[[#This Row],[CLAVE]]&amp;TEXT(tbReporteAsistencia[[#This Row],[REGISTRO]],"dd/mm/yyyy")&amp;TRIM(LEFT(tbReporteAsistencia[[#This Row],[ESTADO]],17)))))</f>
        <v>00/01/1900</v>
      </c>
      <c r="H4691">
        <f>tbReporteAsistencia[[#This Row],[CLAVE DISPOSITIVO]]</f>
        <v>0</v>
      </c>
      <c r="I4691" s="9">
        <f>tbReporteAsistencia[[#This Row],[REGISTRO]]</f>
        <v>0</v>
      </c>
      <c r="J4691" s="12">
        <f>tbReporteAsistencia[[#This Row],[REGISTRO]]</f>
        <v>0</v>
      </c>
    </row>
    <row r="4692" spans="7:10">
      <c r="G4692" t="str">
        <f>IF(TRIM(LEFT(tbReporteAsistencia[[#This Row],[ESTADO]],7))="ENTRADA",(tbReporteAsistencia[[#This Row],[CLAVE]]&amp;TEXT(tbReporteAsistencia[[#This Row],[REGISTRO]],"dd/mm/yyyy")&amp;TRIM(LEFT(tbReporteAsistencia[[#This Row],[ESTADO]],7))),IF(TRIM(LEFT(tbReporteAsistencia[[#This Row],[ESTADO]],7))="SALIDA",(tbReporteAsistencia[[#This Row],[CLAVE]]&amp;TEXT(tbReporteAsistencia[[#This Row],[REGISTRO]],"dd/mm/yyyy")&amp;TRIM(LEFT(tbReporteAsistencia[[#This Row],[ESTADO]],7))),(tbReporteAsistencia[[#This Row],[CLAVE]]&amp;TEXT(tbReporteAsistencia[[#This Row],[REGISTRO]],"dd/mm/yyyy")&amp;TRIM(LEFT(tbReporteAsistencia[[#This Row],[ESTADO]],17)))))</f>
        <v>00/01/1900</v>
      </c>
      <c r="H4692">
        <f>tbReporteAsistencia[[#This Row],[CLAVE DISPOSITIVO]]</f>
        <v>0</v>
      </c>
      <c r="I4692" s="9">
        <f>tbReporteAsistencia[[#This Row],[REGISTRO]]</f>
        <v>0</v>
      </c>
      <c r="J4692" s="12">
        <f>tbReporteAsistencia[[#This Row],[REGISTRO]]</f>
        <v>0</v>
      </c>
    </row>
    <row r="4693" spans="7:10">
      <c r="G4693" t="str">
        <f>IF(TRIM(LEFT(tbReporteAsistencia[[#This Row],[ESTADO]],7))="ENTRADA",(tbReporteAsistencia[[#This Row],[CLAVE]]&amp;TEXT(tbReporteAsistencia[[#This Row],[REGISTRO]],"dd/mm/yyyy")&amp;TRIM(LEFT(tbReporteAsistencia[[#This Row],[ESTADO]],7))),IF(TRIM(LEFT(tbReporteAsistencia[[#This Row],[ESTADO]],7))="SALIDA",(tbReporteAsistencia[[#This Row],[CLAVE]]&amp;TEXT(tbReporteAsistencia[[#This Row],[REGISTRO]],"dd/mm/yyyy")&amp;TRIM(LEFT(tbReporteAsistencia[[#This Row],[ESTADO]],7))),(tbReporteAsistencia[[#This Row],[CLAVE]]&amp;TEXT(tbReporteAsistencia[[#This Row],[REGISTRO]],"dd/mm/yyyy")&amp;TRIM(LEFT(tbReporteAsistencia[[#This Row],[ESTADO]],17)))))</f>
        <v>00/01/1900</v>
      </c>
      <c r="H4693">
        <f>tbReporteAsistencia[[#This Row],[CLAVE DISPOSITIVO]]</f>
        <v>0</v>
      </c>
      <c r="I4693" s="9">
        <f>tbReporteAsistencia[[#This Row],[REGISTRO]]</f>
        <v>0</v>
      </c>
      <c r="J4693" s="12">
        <f>tbReporteAsistencia[[#This Row],[REGISTRO]]</f>
        <v>0</v>
      </c>
    </row>
    <row r="4694" spans="7:10">
      <c r="G4694" t="str">
        <f>IF(TRIM(LEFT(tbReporteAsistencia[[#This Row],[ESTADO]],7))="ENTRADA",(tbReporteAsistencia[[#This Row],[CLAVE]]&amp;TEXT(tbReporteAsistencia[[#This Row],[REGISTRO]],"dd/mm/yyyy")&amp;TRIM(LEFT(tbReporteAsistencia[[#This Row],[ESTADO]],7))),IF(TRIM(LEFT(tbReporteAsistencia[[#This Row],[ESTADO]],7))="SALIDA",(tbReporteAsistencia[[#This Row],[CLAVE]]&amp;TEXT(tbReporteAsistencia[[#This Row],[REGISTRO]],"dd/mm/yyyy")&amp;TRIM(LEFT(tbReporteAsistencia[[#This Row],[ESTADO]],7))),(tbReporteAsistencia[[#This Row],[CLAVE]]&amp;TEXT(tbReporteAsistencia[[#This Row],[REGISTRO]],"dd/mm/yyyy")&amp;TRIM(LEFT(tbReporteAsistencia[[#This Row],[ESTADO]],17)))))</f>
        <v>00/01/1900</v>
      </c>
      <c r="H4694">
        <f>tbReporteAsistencia[[#This Row],[CLAVE DISPOSITIVO]]</f>
        <v>0</v>
      </c>
      <c r="I4694" s="9">
        <f>tbReporteAsistencia[[#This Row],[REGISTRO]]</f>
        <v>0</v>
      </c>
      <c r="J4694" s="12">
        <f>tbReporteAsistencia[[#This Row],[REGISTRO]]</f>
        <v>0</v>
      </c>
    </row>
    <row r="4695" spans="7:10">
      <c r="G4695" t="str">
        <f>IF(TRIM(LEFT(tbReporteAsistencia[[#This Row],[ESTADO]],7))="ENTRADA",(tbReporteAsistencia[[#This Row],[CLAVE]]&amp;TEXT(tbReporteAsistencia[[#This Row],[REGISTRO]],"dd/mm/yyyy")&amp;TRIM(LEFT(tbReporteAsistencia[[#This Row],[ESTADO]],7))),IF(TRIM(LEFT(tbReporteAsistencia[[#This Row],[ESTADO]],7))="SALIDA",(tbReporteAsistencia[[#This Row],[CLAVE]]&amp;TEXT(tbReporteAsistencia[[#This Row],[REGISTRO]],"dd/mm/yyyy")&amp;TRIM(LEFT(tbReporteAsistencia[[#This Row],[ESTADO]],7))),(tbReporteAsistencia[[#This Row],[CLAVE]]&amp;TEXT(tbReporteAsistencia[[#This Row],[REGISTRO]],"dd/mm/yyyy")&amp;TRIM(LEFT(tbReporteAsistencia[[#This Row],[ESTADO]],17)))))</f>
        <v>00/01/1900</v>
      </c>
      <c r="H4695">
        <f>tbReporteAsistencia[[#This Row],[CLAVE DISPOSITIVO]]</f>
        <v>0</v>
      </c>
      <c r="I4695" s="9">
        <f>tbReporteAsistencia[[#This Row],[REGISTRO]]</f>
        <v>0</v>
      </c>
      <c r="J4695" s="12">
        <f>tbReporteAsistencia[[#This Row],[REGISTRO]]</f>
        <v>0</v>
      </c>
    </row>
    <row r="4696" spans="7:10">
      <c r="G4696" t="str">
        <f>IF(TRIM(LEFT(tbReporteAsistencia[[#This Row],[ESTADO]],7))="ENTRADA",(tbReporteAsistencia[[#This Row],[CLAVE]]&amp;TEXT(tbReporteAsistencia[[#This Row],[REGISTRO]],"dd/mm/yyyy")&amp;TRIM(LEFT(tbReporteAsistencia[[#This Row],[ESTADO]],7))),IF(TRIM(LEFT(tbReporteAsistencia[[#This Row],[ESTADO]],7))="SALIDA",(tbReporteAsistencia[[#This Row],[CLAVE]]&amp;TEXT(tbReporteAsistencia[[#This Row],[REGISTRO]],"dd/mm/yyyy")&amp;TRIM(LEFT(tbReporteAsistencia[[#This Row],[ESTADO]],7))),(tbReporteAsistencia[[#This Row],[CLAVE]]&amp;TEXT(tbReporteAsistencia[[#This Row],[REGISTRO]],"dd/mm/yyyy")&amp;TRIM(LEFT(tbReporteAsistencia[[#This Row],[ESTADO]],17)))))</f>
        <v>00/01/1900</v>
      </c>
      <c r="H4696">
        <f>tbReporteAsistencia[[#This Row],[CLAVE DISPOSITIVO]]</f>
        <v>0</v>
      </c>
      <c r="I4696" s="9">
        <f>tbReporteAsistencia[[#This Row],[REGISTRO]]</f>
        <v>0</v>
      </c>
      <c r="J4696" s="12">
        <f>tbReporteAsistencia[[#This Row],[REGISTRO]]</f>
        <v>0</v>
      </c>
    </row>
    <row r="4697" spans="7:10">
      <c r="G4697" t="str">
        <f>IF(TRIM(LEFT(tbReporteAsistencia[[#This Row],[ESTADO]],7))="ENTRADA",(tbReporteAsistencia[[#This Row],[CLAVE]]&amp;TEXT(tbReporteAsistencia[[#This Row],[REGISTRO]],"dd/mm/yyyy")&amp;TRIM(LEFT(tbReporteAsistencia[[#This Row],[ESTADO]],7))),IF(TRIM(LEFT(tbReporteAsistencia[[#This Row],[ESTADO]],7))="SALIDA",(tbReporteAsistencia[[#This Row],[CLAVE]]&amp;TEXT(tbReporteAsistencia[[#This Row],[REGISTRO]],"dd/mm/yyyy")&amp;TRIM(LEFT(tbReporteAsistencia[[#This Row],[ESTADO]],7))),(tbReporteAsistencia[[#This Row],[CLAVE]]&amp;TEXT(tbReporteAsistencia[[#This Row],[REGISTRO]],"dd/mm/yyyy")&amp;TRIM(LEFT(tbReporteAsistencia[[#This Row],[ESTADO]],17)))))</f>
        <v>00/01/1900</v>
      </c>
      <c r="H4697">
        <f>tbReporteAsistencia[[#This Row],[CLAVE DISPOSITIVO]]</f>
        <v>0</v>
      </c>
      <c r="I4697" s="9">
        <f>tbReporteAsistencia[[#This Row],[REGISTRO]]</f>
        <v>0</v>
      </c>
      <c r="J4697" s="12">
        <f>tbReporteAsistencia[[#This Row],[REGISTRO]]</f>
        <v>0</v>
      </c>
    </row>
    <row r="4698" spans="7:10">
      <c r="G4698" t="str">
        <f>IF(TRIM(LEFT(tbReporteAsistencia[[#This Row],[ESTADO]],7))="ENTRADA",(tbReporteAsistencia[[#This Row],[CLAVE]]&amp;TEXT(tbReporteAsistencia[[#This Row],[REGISTRO]],"dd/mm/yyyy")&amp;TRIM(LEFT(tbReporteAsistencia[[#This Row],[ESTADO]],7))),IF(TRIM(LEFT(tbReporteAsistencia[[#This Row],[ESTADO]],7))="SALIDA",(tbReporteAsistencia[[#This Row],[CLAVE]]&amp;TEXT(tbReporteAsistencia[[#This Row],[REGISTRO]],"dd/mm/yyyy")&amp;TRIM(LEFT(tbReporteAsistencia[[#This Row],[ESTADO]],7))),(tbReporteAsistencia[[#This Row],[CLAVE]]&amp;TEXT(tbReporteAsistencia[[#This Row],[REGISTRO]],"dd/mm/yyyy")&amp;TRIM(LEFT(tbReporteAsistencia[[#This Row],[ESTADO]],17)))))</f>
        <v>00/01/1900</v>
      </c>
      <c r="H4698">
        <f>tbReporteAsistencia[[#This Row],[CLAVE DISPOSITIVO]]</f>
        <v>0</v>
      </c>
      <c r="I4698" s="9">
        <f>tbReporteAsistencia[[#This Row],[REGISTRO]]</f>
        <v>0</v>
      </c>
      <c r="J4698" s="12">
        <f>tbReporteAsistencia[[#This Row],[REGISTRO]]</f>
        <v>0</v>
      </c>
    </row>
    <row r="4699" spans="7:10">
      <c r="G4699" t="str">
        <f>IF(TRIM(LEFT(tbReporteAsistencia[[#This Row],[ESTADO]],7))="ENTRADA",(tbReporteAsistencia[[#This Row],[CLAVE]]&amp;TEXT(tbReporteAsistencia[[#This Row],[REGISTRO]],"dd/mm/yyyy")&amp;TRIM(LEFT(tbReporteAsistencia[[#This Row],[ESTADO]],7))),IF(TRIM(LEFT(tbReporteAsistencia[[#This Row],[ESTADO]],7))="SALIDA",(tbReporteAsistencia[[#This Row],[CLAVE]]&amp;TEXT(tbReporteAsistencia[[#This Row],[REGISTRO]],"dd/mm/yyyy")&amp;TRIM(LEFT(tbReporteAsistencia[[#This Row],[ESTADO]],7))),(tbReporteAsistencia[[#This Row],[CLAVE]]&amp;TEXT(tbReporteAsistencia[[#This Row],[REGISTRO]],"dd/mm/yyyy")&amp;TRIM(LEFT(tbReporteAsistencia[[#This Row],[ESTADO]],17)))))</f>
        <v>00/01/1900</v>
      </c>
      <c r="H4699">
        <f>tbReporteAsistencia[[#This Row],[CLAVE DISPOSITIVO]]</f>
        <v>0</v>
      </c>
      <c r="I4699" s="9">
        <f>tbReporteAsistencia[[#This Row],[REGISTRO]]</f>
        <v>0</v>
      </c>
      <c r="J4699" s="12">
        <f>tbReporteAsistencia[[#This Row],[REGISTRO]]</f>
        <v>0</v>
      </c>
    </row>
    <row r="4700" spans="7:10">
      <c r="G4700" t="str">
        <f>IF(TRIM(LEFT(tbReporteAsistencia[[#This Row],[ESTADO]],7))="ENTRADA",(tbReporteAsistencia[[#This Row],[CLAVE]]&amp;TEXT(tbReporteAsistencia[[#This Row],[REGISTRO]],"dd/mm/yyyy")&amp;TRIM(LEFT(tbReporteAsistencia[[#This Row],[ESTADO]],7))),IF(TRIM(LEFT(tbReporteAsistencia[[#This Row],[ESTADO]],7))="SALIDA",(tbReporteAsistencia[[#This Row],[CLAVE]]&amp;TEXT(tbReporteAsistencia[[#This Row],[REGISTRO]],"dd/mm/yyyy")&amp;TRIM(LEFT(tbReporteAsistencia[[#This Row],[ESTADO]],7))),(tbReporteAsistencia[[#This Row],[CLAVE]]&amp;TEXT(tbReporteAsistencia[[#This Row],[REGISTRO]],"dd/mm/yyyy")&amp;TRIM(LEFT(tbReporteAsistencia[[#This Row],[ESTADO]],17)))))</f>
        <v>00/01/1900</v>
      </c>
      <c r="H4700">
        <f>tbReporteAsistencia[[#This Row],[CLAVE DISPOSITIVO]]</f>
        <v>0</v>
      </c>
      <c r="I4700" s="9">
        <f>tbReporteAsistencia[[#This Row],[REGISTRO]]</f>
        <v>0</v>
      </c>
      <c r="J4700" s="12">
        <f>tbReporteAsistencia[[#This Row],[REGISTRO]]</f>
        <v>0</v>
      </c>
    </row>
    <row r="4701" spans="7:10">
      <c r="G4701" t="str">
        <f>IF(TRIM(LEFT(tbReporteAsistencia[[#This Row],[ESTADO]],7))="ENTRADA",(tbReporteAsistencia[[#This Row],[CLAVE]]&amp;TEXT(tbReporteAsistencia[[#This Row],[REGISTRO]],"dd/mm/yyyy")&amp;TRIM(LEFT(tbReporteAsistencia[[#This Row],[ESTADO]],7))),IF(TRIM(LEFT(tbReporteAsistencia[[#This Row],[ESTADO]],7))="SALIDA",(tbReporteAsistencia[[#This Row],[CLAVE]]&amp;TEXT(tbReporteAsistencia[[#This Row],[REGISTRO]],"dd/mm/yyyy")&amp;TRIM(LEFT(tbReporteAsistencia[[#This Row],[ESTADO]],7))),(tbReporteAsistencia[[#This Row],[CLAVE]]&amp;TEXT(tbReporteAsistencia[[#This Row],[REGISTRO]],"dd/mm/yyyy")&amp;TRIM(LEFT(tbReporteAsistencia[[#This Row],[ESTADO]],17)))))</f>
        <v>00/01/1900</v>
      </c>
      <c r="H4701">
        <f>tbReporteAsistencia[[#This Row],[CLAVE DISPOSITIVO]]</f>
        <v>0</v>
      </c>
      <c r="I4701" s="9">
        <f>tbReporteAsistencia[[#This Row],[REGISTRO]]</f>
        <v>0</v>
      </c>
      <c r="J4701" s="12">
        <f>tbReporteAsistencia[[#This Row],[REGISTRO]]</f>
        <v>0</v>
      </c>
    </row>
    <row r="4702" spans="7:10">
      <c r="G4702" t="str">
        <f>IF(TRIM(LEFT(tbReporteAsistencia[[#This Row],[ESTADO]],7))="ENTRADA",(tbReporteAsistencia[[#This Row],[CLAVE]]&amp;TEXT(tbReporteAsistencia[[#This Row],[REGISTRO]],"dd/mm/yyyy")&amp;TRIM(LEFT(tbReporteAsistencia[[#This Row],[ESTADO]],7))),IF(TRIM(LEFT(tbReporteAsistencia[[#This Row],[ESTADO]],7))="SALIDA",(tbReporteAsistencia[[#This Row],[CLAVE]]&amp;TEXT(tbReporteAsistencia[[#This Row],[REGISTRO]],"dd/mm/yyyy")&amp;TRIM(LEFT(tbReporteAsistencia[[#This Row],[ESTADO]],7))),(tbReporteAsistencia[[#This Row],[CLAVE]]&amp;TEXT(tbReporteAsistencia[[#This Row],[REGISTRO]],"dd/mm/yyyy")&amp;TRIM(LEFT(tbReporteAsistencia[[#This Row],[ESTADO]],17)))))</f>
        <v>00/01/1900</v>
      </c>
      <c r="H4702">
        <f>tbReporteAsistencia[[#This Row],[CLAVE DISPOSITIVO]]</f>
        <v>0</v>
      </c>
      <c r="I4702" s="9">
        <f>tbReporteAsistencia[[#This Row],[REGISTRO]]</f>
        <v>0</v>
      </c>
      <c r="J4702" s="12">
        <f>tbReporteAsistencia[[#This Row],[REGISTRO]]</f>
        <v>0</v>
      </c>
    </row>
    <row r="4703" spans="7:10">
      <c r="G4703" t="str">
        <f>IF(TRIM(LEFT(tbReporteAsistencia[[#This Row],[ESTADO]],7))="ENTRADA",(tbReporteAsistencia[[#This Row],[CLAVE]]&amp;TEXT(tbReporteAsistencia[[#This Row],[REGISTRO]],"dd/mm/yyyy")&amp;TRIM(LEFT(tbReporteAsistencia[[#This Row],[ESTADO]],7))),IF(TRIM(LEFT(tbReporteAsistencia[[#This Row],[ESTADO]],7))="SALIDA",(tbReporteAsistencia[[#This Row],[CLAVE]]&amp;TEXT(tbReporteAsistencia[[#This Row],[REGISTRO]],"dd/mm/yyyy")&amp;TRIM(LEFT(tbReporteAsistencia[[#This Row],[ESTADO]],7))),(tbReporteAsistencia[[#This Row],[CLAVE]]&amp;TEXT(tbReporteAsistencia[[#This Row],[REGISTRO]],"dd/mm/yyyy")&amp;TRIM(LEFT(tbReporteAsistencia[[#This Row],[ESTADO]],17)))))</f>
        <v>00/01/1900</v>
      </c>
      <c r="H4703">
        <f>tbReporteAsistencia[[#This Row],[CLAVE DISPOSITIVO]]</f>
        <v>0</v>
      </c>
      <c r="I4703" s="9">
        <f>tbReporteAsistencia[[#This Row],[REGISTRO]]</f>
        <v>0</v>
      </c>
      <c r="J4703" s="12">
        <f>tbReporteAsistencia[[#This Row],[REGISTRO]]</f>
        <v>0</v>
      </c>
    </row>
    <row r="4704" spans="7:10">
      <c r="G4704" t="str">
        <f>IF(TRIM(LEFT(tbReporteAsistencia[[#This Row],[ESTADO]],7))="ENTRADA",(tbReporteAsistencia[[#This Row],[CLAVE]]&amp;TEXT(tbReporteAsistencia[[#This Row],[REGISTRO]],"dd/mm/yyyy")&amp;TRIM(LEFT(tbReporteAsistencia[[#This Row],[ESTADO]],7))),IF(TRIM(LEFT(tbReporteAsistencia[[#This Row],[ESTADO]],7))="SALIDA",(tbReporteAsistencia[[#This Row],[CLAVE]]&amp;TEXT(tbReporteAsistencia[[#This Row],[REGISTRO]],"dd/mm/yyyy")&amp;TRIM(LEFT(tbReporteAsistencia[[#This Row],[ESTADO]],7))),(tbReporteAsistencia[[#This Row],[CLAVE]]&amp;TEXT(tbReporteAsistencia[[#This Row],[REGISTRO]],"dd/mm/yyyy")&amp;TRIM(LEFT(tbReporteAsistencia[[#This Row],[ESTADO]],17)))))</f>
        <v>00/01/1900</v>
      </c>
      <c r="H4704">
        <f>tbReporteAsistencia[[#This Row],[CLAVE DISPOSITIVO]]</f>
        <v>0</v>
      </c>
      <c r="I4704" s="9">
        <f>tbReporteAsistencia[[#This Row],[REGISTRO]]</f>
        <v>0</v>
      </c>
      <c r="J4704" s="12">
        <f>tbReporteAsistencia[[#This Row],[REGISTRO]]</f>
        <v>0</v>
      </c>
    </row>
    <row r="4705" spans="7:10">
      <c r="G4705" t="str">
        <f>IF(TRIM(LEFT(tbReporteAsistencia[[#This Row],[ESTADO]],7))="ENTRADA",(tbReporteAsistencia[[#This Row],[CLAVE]]&amp;TEXT(tbReporteAsistencia[[#This Row],[REGISTRO]],"dd/mm/yyyy")&amp;TRIM(LEFT(tbReporteAsistencia[[#This Row],[ESTADO]],7))),IF(TRIM(LEFT(tbReporteAsistencia[[#This Row],[ESTADO]],7))="SALIDA",(tbReporteAsistencia[[#This Row],[CLAVE]]&amp;TEXT(tbReporteAsistencia[[#This Row],[REGISTRO]],"dd/mm/yyyy")&amp;TRIM(LEFT(tbReporteAsistencia[[#This Row],[ESTADO]],7))),(tbReporteAsistencia[[#This Row],[CLAVE]]&amp;TEXT(tbReporteAsistencia[[#This Row],[REGISTRO]],"dd/mm/yyyy")&amp;TRIM(LEFT(tbReporteAsistencia[[#This Row],[ESTADO]],17)))))</f>
        <v>00/01/1900</v>
      </c>
      <c r="H4705">
        <f>tbReporteAsistencia[[#This Row],[CLAVE DISPOSITIVO]]</f>
        <v>0</v>
      </c>
      <c r="I4705" s="9">
        <f>tbReporteAsistencia[[#This Row],[REGISTRO]]</f>
        <v>0</v>
      </c>
      <c r="J4705" s="12">
        <f>tbReporteAsistencia[[#This Row],[REGISTRO]]</f>
        <v>0</v>
      </c>
    </row>
    <row r="4706" spans="7:10">
      <c r="G4706" t="str">
        <f>IF(TRIM(LEFT(tbReporteAsistencia[[#This Row],[ESTADO]],7))="ENTRADA",(tbReporteAsistencia[[#This Row],[CLAVE]]&amp;TEXT(tbReporteAsistencia[[#This Row],[REGISTRO]],"dd/mm/yyyy")&amp;TRIM(LEFT(tbReporteAsistencia[[#This Row],[ESTADO]],7))),IF(TRIM(LEFT(tbReporteAsistencia[[#This Row],[ESTADO]],7))="SALIDA",(tbReporteAsistencia[[#This Row],[CLAVE]]&amp;TEXT(tbReporteAsistencia[[#This Row],[REGISTRO]],"dd/mm/yyyy")&amp;TRIM(LEFT(tbReporteAsistencia[[#This Row],[ESTADO]],7))),(tbReporteAsistencia[[#This Row],[CLAVE]]&amp;TEXT(tbReporteAsistencia[[#This Row],[REGISTRO]],"dd/mm/yyyy")&amp;TRIM(LEFT(tbReporteAsistencia[[#This Row],[ESTADO]],17)))))</f>
        <v>00/01/1900</v>
      </c>
      <c r="H4706">
        <f>tbReporteAsistencia[[#This Row],[CLAVE DISPOSITIVO]]</f>
        <v>0</v>
      </c>
      <c r="I4706" s="9">
        <f>tbReporteAsistencia[[#This Row],[REGISTRO]]</f>
        <v>0</v>
      </c>
      <c r="J4706" s="12">
        <f>tbReporteAsistencia[[#This Row],[REGISTRO]]</f>
        <v>0</v>
      </c>
    </row>
    <row r="4707" spans="7:10">
      <c r="G4707" t="str">
        <f>IF(TRIM(LEFT(tbReporteAsistencia[[#This Row],[ESTADO]],7))="ENTRADA",(tbReporteAsistencia[[#This Row],[CLAVE]]&amp;TEXT(tbReporteAsistencia[[#This Row],[REGISTRO]],"dd/mm/yyyy")&amp;TRIM(LEFT(tbReporteAsistencia[[#This Row],[ESTADO]],7))),IF(TRIM(LEFT(tbReporteAsistencia[[#This Row],[ESTADO]],7))="SALIDA",(tbReporteAsistencia[[#This Row],[CLAVE]]&amp;TEXT(tbReporteAsistencia[[#This Row],[REGISTRO]],"dd/mm/yyyy")&amp;TRIM(LEFT(tbReporteAsistencia[[#This Row],[ESTADO]],7))),(tbReporteAsistencia[[#This Row],[CLAVE]]&amp;TEXT(tbReporteAsistencia[[#This Row],[REGISTRO]],"dd/mm/yyyy")&amp;TRIM(LEFT(tbReporteAsistencia[[#This Row],[ESTADO]],17)))))</f>
        <v>00/01/1900</v>
      </c>
      <c r="H4707">
        <f>tbReporteAsistencia[[#This Row],[CLAVE DISPOSITIVO]]</f>
        <v>0</v>
      </c>
      <c r="I4707" s="9">
        <f>tbReporteAsistencia[[#This Row],[REGISTRO]]</f>
        <v>0</v>
      </c>
      <c r="J4707" s="12">
        <f>tbReporteAsistencia[[#This Row],[REGISTRO]]</f>
        <v>0</v>
      </c>
    </row>
    <row r="4708" spans="7:10">
      <c r="G4708" t="str">
        <f>IF(TRIM(LEFT(tbReporteAsistencia[[#This Row],[ESTADO]],7))="ENTRADA",(tbReporteAsistencia[[#This Row],[CLAVE]]&amp;TEXT(tbReporteAsistencia[[#This Row],[REGISTRO]],"dd/mm/yyyy")&amp;TRIM(LEFT(tbReporteAsistencia[[#This Row],[ESTADO]],7))),IF(TRIM(LEFT(tbReporteAsistencia[[#This Row],[ESTADO]],7))="SALIDA",(tbReporteAsistencia[[#This Row],[CLAVE]]&amp;TEXT(tbReporteAsistencia[[#This Row],[REGISTRO]],"dd/mm/yyyy")&amp;TRIM(LEFT(tbReporteAsistencia[[#This Row],[ESTADO]],7))),(tbReporteAsistencia[[#This Row],[CLAVE]]&amp;TEXT(tbReporteAsistencia[[#This Row],[REGISTRO]],"dd/mm/yyyy")&amp;TRIM(LEFT(tbReporteAsistencia[[#This Row],[ESTADO]],17)))))</f>
        <v>00/01/1900</v>
      </c>
      <c r="H4708">
        <f>tbReporteAsistencia[[#This Row],[CLAVE DISPOSITIVO]]</f>
        <v>0</v>
      </c>
      <c r="I4708" s="9">
        <f>tbReporteAsistencia[[#This Row],[REGISTRO]]</f>
        <v>0</v>
      </c>
      <c r="J4708" s="12">
        <f>tbReporteAsistencia[[#This Row],[REGISTRO]]</f>
        <v>0</v>
      </c>
    </row>
    <row r="4709" spans="7:10">
      <c r="G4709" t="str">
        <f>IF(TRIM(LEFT(tbReporteAsistencia[[#This Row],[ESTADO]],7))="ENTRADA",(tbReporteAsistencia[[#This Row],[CLAVE]]&amp;TEXT(tbReporteAsistencia[[#This Row],[REGISTRO]],"dd/mm/yyyy")&amp;TRIM(LEFT(tbReporteAsistencia[[#This Row],[ESTADO]],7))),IF(TRIM(LEFT(tbReporteAsistencia[[#This Row],[ESTADO]],7))="SALIDA",(tbReporteAsistencia[[#This Row],[CLAVE]]&amp;TEXT(tbReporteAsistencia[[#This Row],[REGISTRO]],"dd/mm/yyyy")&amp;TRIM(LEFT(tbReporteAsistencia[[#This Row],[ESTADO]],7))),(tbReporteAsistencia[[#This Row],[CLAVE]]&amp;TEXT(tbReporteAsistencia[[#This Row],[REGISTRO]],"dd/mm/yyyy")&amp;TRIM(LEFT(tbReporteAsistencia[[#This Row],[ESTADO]],17)))))</f>
        <v>00/01/1900</v>
      </c>
      <c r="H4709">
        <f>tbReporteAsistencia[[#This Row],[CLAVE DISPOSITIVO]]</f>
        <v>0</v>
      </c>
      <c r="I4709" s="9">
        <f>tbReporteAsistencia[[#This Row],[REGISTRO]]</f>
        <v>0</v>
      </c>
      <c r="J4709" s="12">
        <f>tbReporteAsistencia[[#This Row],[REGISTRO]]</f>
        <v>0</v>
      </c>
    </row>
    <row r="4710" spans="7:10">
      <c r="G4710" t="str">
        <f>IF(TRIM(LEFT(tbReporteAsistencia[[#This Row],[ESTADO]],7))="ENTRADA",(tbReporteAsistencia[[#This Row],[CLAVE]]&amp;TEXT(tbReporteAsistencia[[#This Row],[REGISTRO]],"dd/mm/yyyy")&amp;TRIM(LEFT(tbReporteAsistencia[[#This Row],[ESTADO]],7))),IF(TRIM(LEFT(tbReporteAsistencia[[#This Row],[ESTADO]],7))="SALIDA",(tbReporteAsistencia[[#This Row],[CLAVE]]&amp;TEXT(tbReporteAsistencia[[#This Row],[REGISTRO]],"dd/mm/yyyy")&amp;TRIM(LEFT(tbReporteAsistencia[[#This Row],[ESTADO]],7))),(tbReporteAsistencia[[#This Row],[CLAVE]]&amp;TEXT(tbReporteAsistencia[[#This Row],[REGISTRO]],"dd/mm/yyyy")&amp;TRIM(LEFT(tbReporteAsistencia[[#This Row],[ESTADO]],17)))))</f>
        <v>00/01/1900</v>
      </c>
      <c r="H4710">
        <f>tbReporteAsistencia[[#This Row],[CLAVE DISPOSITIVO]]</f>
        <v>0</v>
      </c>
      <c r="I4710" s="9">
        <f>tbReporteAsistencia[[#This Row],[REGISTRO]]</f>
        <v>0</v>
      </c>
      <c r="J4710" s="12">
        <f>tbReporteAsistencia[[#This Row],[REGISTRO]]</f>
        <v>0</v>
      </c>
    </row>
    <row r="4711" spans="7:10">
      <c r="G4711" t="str">
        <f>IF(TRIM(LEFT(tbReporteAsistencia[[#This Row],[ESTADO]],7))="ENTRADA",(tbReporteAsistencia[[#This Row],[CLAVE]]&amp;TEXT(tbReporteAsistencia[[#This Row],[REGISTRO]],"dd/mm/yyyy")&amp;TRIM(LEFT(tbReporteAsistencia[[#This Row],[ESTADO]],7))),IF(TRIM(LEFT(tbReporteAsistencia[[#This Row],[ESTADO]],7))="SALIDA",(tbReporteAsistencia[[#This Row],[CLAVE]]&amp;TEXT(tbReporteAsistencia[[#This Row],[REGISTRO]],"dd/mm/yyyy")&amp;TRIM(LEFT(tbReporteAsistencia[[#This Row],[ESTADO]],7))),(tbReporteAsistencia[[#This Row],[CLAVE]]&amp;TEXT(tbReporteAsistencia[[#This Row],[REGISTRO]],"dd/mm/yyyy")&amp;TRIM(LEFT(tbReporteAsistencia[[#This Row],[ESTADO]],17)))))</f>
        <v>00/01/1900</v>
      </c>
      <c r="H4711">
        <f>tbReporteAsistencia[[#This Row],[CLAVE DISPOSITIVO]]</f>
        <v>0</v>
      </c>
      <c r="I4711" s="9">
        <f>tbReporteAsistencia[[#This Row],[REGISTRO]]</f>
        <v>0</v>
      </c>
      <c r="J4711" s="12">
        <f>tbReporteAsistencia[[#This Row],[REGISTRO]]</f>
        <v>0</v>
      </c>
    </row>
    <row r="4712" spans="7:10">
      <c r="G4712" t="str">
        <f>IF(TRIM(LEFT(tbReporteAsistencia[[#This Row],[ESTADO]],7))="ENTRADA",(tbReporteAsistencia[[#This Row],[CLAVE]]&amp;TEXT(tbReporteAsistencia[[#This Row],[REGISTRO]],"dd/mm/yyyy")&amp;TRIM(LEFT(tbReporteAsistencia[[#This Row],[ESTADO]],7))),IF(TRIM(LEFT(tbReporteAsistencia[[#This Row],[ESTADO]],7))="SALIDA",(tbReporteAsistencia[[#This Row],[CLAVE]]&amp;TEXT(tbReporteAsistencia[[#This Row],[REGISTRO]],"dd/mm/yyyy")&amp;TRIM(LEFT(tbReporteAsistencia[[#This Row],[ESTADO]],7))),(tbReporteAsistencia[[#This Row],[CLAVE]]&amp;TEXT(tbReporteAsistencia[[#This Row],[REGISTRO]],"dd/mm/yyyy")&amp;TRIM(LEFT(tbReporteAsistencia[[#This Row],[ESTADO]],17)))))</f>
        <v>00/01/1900</v>
      </c>
      <c r="H4712">
        <f>tbReporteAsistencia[[#This Row],[CLAVE DISPOSITIVO]]</f>
        <v>0</v>
      </c>
      <c r="I4712" s="9">
        <f>tbReporteAsistencia[[#This Row],[REGISTRO]]</f>
        <v>0</v>
      </c>
      <c r="J4712" s="12">
        <f>tbReporteAsistencia[[#This Row],[REGISTRO]]</f>
        <v>0</v>
      </c>
    </row>
    <row r="4713" spans="7:10">
      <c r="G4713" t="str">
        <f>IF(TRIM(LEFT(tbReporteAsistencia[[#This Row],[ESTADO]],7))="ENTRADA",(tbReporteAsistencia[[#This Row],[CLAVE]]&amp;TEXT(tbReporteAsistencia[[#This Row],[REGISTRO]],"dd/mm/yyyy")&amp;TRIM(LEFT(tbReporteAsistencia[[#This Row],[ESTADO]],7))),IF(TRIM(LEFT(tbReporteAsistencia[[#This Row],[ESTADO]],7))="SALIDA",(tbReporteAsistencia[[#This Row],[CLAVE]]&amp;TEXT(tbReporteAsistencia[[#This Row],[REGISTRO]],"dd/mm/yyyy")&amp;TRIM(LEFT(tbReporteAsistencia[[#This Row],[ESTADO]],7))),(tbReporteAsistencia[[#This Row],[CLAVE]]&amp;TEXT(tbReporteAsistencia[[#This Row],[REGISTRO]],"dd/mm/yyyy")&amp;TRIM(LEFT(tbReporteAsistencia[[#This Row],[ESTADO]],17)))))</f>
        <v>00/01/1900</v>
      </c>
      <c r="H4713">
        <f>tbReporteAsistencia[[#This Row],[CLAVE DISPOSITIVO]]</f>
        <v>0</v>
      </c>
      <c r="I4713" s="9">
        <f>tbReporteAsistencia[[#This Row],[REGISTRO]]</f>
        <v>0</v>
      </c>
      <c r="J4713" s="12">
        <f>tbReporteAsistencia[[#This Row],[REGISTRO]]</f>
        <v>0</v>
      </c>
    </row>
    <row r="4714" spans="7:10">
      <c r="G4714" t="str">
        <f>IF(TRIM(LEFT(tbReporteAsistencia[[#This Row],[ESTADO]],7))="ENTRADA",(tbReporteAsistencia[[#This Row],[CLAVE]]&amp;TEXT(tbReporteAsistencia[[#This Row],[REGISTRO]],"dd/mm/yyyy")&amp;TRIM(LEFT(tbReporteAsistencia[[#This Row],[ESTADO]],7))),IF(TRIM(LEFT(tbReporteAsistencia[[#This Row],[ESTADO]],7))="SALIDA",(tbReporteAsistencia[[#This Row],[CLAVE]]&amp;TEXT(tbReporteAsistencia[[#This Row],[REGISTRO]],"dd/mm/yyyy")&amp;TRIM(LEFT(tbReporteAsistencia[[#This Row],[ESTADO]],7))),(tbReporteAsistencia[[#This Row],[CLAVE]]&amp;TEXT(tbReporteAsistencia[[#This Row],[REGISTRO]],"dd/mm/yyyy")&amp;TRIM(LEFT(tbReporteAsistencia[[#This Row],[ESTADO]],17)))))</f>
        <v>00/01/1900</v>
      </c>
      <c r="H4714">
        <f>tbReporteAsistencia[[#This Row],[CLAVE DISPOSITIVO]]</f>
        <v>0</v>
      </c>
      <c r="I4714" s="9">
        <f>tbReporteAsistencia[[#This Row],[REGISTRO]]</f>
        <v>0</v>
      </c>
      <c r="J4714" s="12">
        <f>tbReporteAsistencia[[#This Row],[REGISTRO]]</f>
        <v>0</v>
      </c>
    </row>
    <row r="4715" spans="7:10">
      <c r="G4715" t="str">
        <f>IF(TRIM(LEFT(tbReporteAsistencia[[#This Row],[ESTADO]],7))="ENTRADA",(tbReporteAsistencia[[#This Row],[CLAVE]]&amp;TEXT(tbReporteAsistencia[[#This Row],[REGISTRO]],"dd/mm/yyyy")&amp;TRIM(LEFT(tbReporteAsistencia[[#This Row],[ESTADO]],7))),IF(TRIM(LEFT(tbReporteAsistencia[[#This Row],[ESTADO]],7))="SALIDA",(tbReporteAsistencia[[#This Row],[CLAVE]]&amp;TEXT(tbReporteAsistencia[[#This Row],[REGISTRO]],"dd/mm/yyyy")&amp;TRIM(LEFT(tbReporteAsistencia[[#This Row],[ESTADO]],7))),(tbReporteAsistencia[[#This Row],[CLAVE]]&amp;TEXT(tbReporteAsistencia[[#This Row],[REGISTRO]],"dd/mm/yyyy")&amp;TRIM(LEFT(tbReporteAsistencia[[#This Row],[ESTADO]],17)))))</f>
        <v>00/01/1900</v>
      </c>
      <c r="H4715">
        <f>tbReporteAsistencia[[#This Row],[CLAVE DISPOSITIVO]]</f>
        <v>0</v>
      </c>
      <c r="I4715" s="9">
        <f>tbReporteAsistencia[[#This Row],[REGISTRO]]</f>
        <v>0</v>
      </c>
      <c r="J4715" s="12">
        <f>tbReporteAsistencia[[#This Row],[REGISTRO]]</f>
        <v>0</v>
      </c>
    </row>
    <row r="4716" spans="7:10">
      <c r="G4716" t="str">
        <f>IF(TRIM(LEFT(tbReporteAsistencia[[#This Row],[ESTADO]],7))="ENTRADA",(tbReporteAsistencia[[#This Row],[CLAVE]]&amp;TEXT(tbReporteAsistencia[[#This Row],[REGISTRO]],"dd/mm/yyyy")&amp;TRIM(LEFT(tbReporteAsistencia[[#This Row],[ESTADO]],7))),IF(TRIM(LEFT(tbReporteAsistencia[[#This Row],[ESTADO]],7))="SALIDA",(tbReporteAsistencia[[#This Row],[CLAVE]]&amp;TEXT(tbReporteAsistencia[[#This Row],[REGISTRO]],"dd/mm/yyyy")&amp;TRIM(LEFT(tbReporteAsistencia[[#This Row],[ESTADO]],7))),(tbReporteAsistencia[[#This Row],[CLAVE]]&amp;TEXT(tbReporteAsistencia[[#This Row],[REGISTRO]],"dd/mm/yyyy")&amp;TRIM(LEFT(tbReporteAsistencia[[#This Row],[ESTADO]],17)))))</f>
        <v>00/01/1900</v>
      </c>
      <c r="H4716">
        <f>tbReporteAsistencia[[#This Row],[CLAVE DISPOSITIVO]]</f>
        <v>0</v>
      </c>
      <c r="I4716" s="9">
        <f>tbReporteAsistencia[[#This Row],[REGISTRO]]</f>
        <v>0</v>
      </c>
      <c r="J4716" s="12">
        <f>tbReporteAsistencia[[#This Row],[REGISTRO]]</f>
        <v>0</v>
      </c>
    </row>
    <row r="4717" spans="7:10">
      <c r="G4717" t="str">
        <f>IF(TRIM(LEFT(tbReporteAsistencia[[#This Row],[ESTADO]],7))="ENTRADA",(tbReporteAsistencia[[#This Row],[CLAVE]]&amp;TEXT(tbReporteAsistencia[[#This Row],[REGISTRO]],"dd/mm/yyyy")&amp;TRIM(LEFT(tbReporteAsistencia[[#This Row],[ESTADO]],7))),IF(TRIM(LEFT(tbReporteAsistencia[[#This Row],[ESTADO]],7))="SALIDA",(tbReporteAsistencia[[#This Row],[CLAVE]]&amp;TEXT(tbReporteAsistencia[[#This Row],[REGISTRO]],"dd/mm/yyyy")&amp;TRIM(LEFT(tbReporteAsistencia[[#This Row],[ESTADO]],7))),(tbReporteAsistencia[[#This Row],[CLAVE]]&amp;TEXT(tbReporteAsistencia[[#This Row],[REGISTRO]],"dd/mm/yyyy")&amp;TRIM(LEFT(tbReporteAsistencia[[#This Row],[ESTADO]],17)))))</f>
        <v>00/01/1900</v>
      </c>
      <c r="H4717">
        <f>tbReporteAsistencia[[#This Row],[CLAVE DISPOSITIVO]]</f>
        <v>0</v>
      </c>
      <c r="I4717" s="9">
        <f>tbReporteAsistencia[[#This Row],[REGISTRO]]</f>
        <v>0</v>
      </c>
      <c r="J4717" s="12">
        <f>tbReporteAsistencia[[#This Row],[REGISTRO]]</f>
        <v>0</v>
      </c>
    </row>
    <row r="4718" spans="7:10">
      <c r="G4718" t="str">
        <f>IF(TRIM(LEFT(tbReporteAsistencia[[#This Row],[ESTADO]],7))="ENTRADA",(tbReporteAsistencia[[#This Row],[CLAVE]]&amp;TEXT(tbReporteAsistencia[[#This Row],[REGISTRO]],"dd/mm/yyyy")&amp;TRIM(LEFT(tbReporteAsistencia[[#This Row],[ESTADO]],7))),IF(TRIM(LEFT(tbReporteAsistencia[[#This Row],[ESTADO]],7))="SALIDA",(tbReporteAsistencia[[#This Row],[CLAVE]]&amp;TEXT(tbReporteAsistencia[[#This Row],[REGISTRO]],"dd/mm/yyyy")&amp;TRIM(LEFT(tbReporteAsistencia[[#This Row],[ESTADO]],7))),(tbReporteAsistencia[[#This Row],[CLAVE]]&amp;TEXT(tbReporteAsistencia[[#This Row],[REGISTRO]],"dd/mm/yyyy")&amp;TRIM(LEFT(tbReporteAsistencia[[#This Row],[ESTADO]],17)))))</f>
        <v>00/01/1900</v>
      </c>
      <c r="H4718">
        <f>tbReporteAsistencia[[#This Row],[CLAVE DISPOSITIVO]]</f>
        <v>0</v>
      </c>
      <c r="I4718" s="9">
        <f>tbReporteAsistencia[[#This Row],[REGISTRO]]</f>
        <v>0</v>
      </c>
      <c r="J4718" s="12">
        <f>tbReporteAsistencia[[#This Row],[REGISTRO]]</f>
        <v>0</v>
      </c>
    </row>
    <row r="4719" spans="7:10">
      <c r="G4719" t="str">
        <f>IF(TRIM(LEFT(tbReporteAsistencia[[#This Row],[ESTADO]],7))="ENTRADA",(tbReporteAsistencia[[#This Row],[CLAVE]]&amp;TEXT(tbReporteAsistencia[[#This Row],[REGISTRO]],"dd/mm/yyyy")&amp;TRIM(LEFT(tbReporteAsistencia[[#This Row],[ESTADO]],7))),IF(TRIM(LEFT(tbReporteAsistencia[[#This Row],[ESTADO]],7))="SALIDA",(tbReporteAsistencia[[#This Row],[CLAVE]]&amp;TEXT(tbReporteAsistencia[[#This Row],[REGISTRO]],"dd/mm/yyyy")&amp;TRIM(LEFT(tbReporteAsistencia[[#This Row],[ESTADO]],7))),(tbReporteAsistencia[[#This Row],[CLAVE]]&amp;TEXT(tbReporteAsistencia[[#This Row],[REGISTRO]],"dd/mm/yyyy")&amp;TRIM(LEFT(tbReporteAsistencia[[#This Row],[ESTADO]],17)))))</f>
        <v>00/01/1900</v>
      </c>
      <c r="H4719">
        <f>tbReporteAsistencia[[#This Row],[CLAVE DISPOSITIVO]]</f>
        <v>0</v>
      </c>
      <c r="I4719" s="9">
        <f>tbReporteAsistencia[[#This Row],[REGISTRO]]</f>
        <v>0</v>
      </c>
      <c r="J4719" s="12">
        <f>tbReporteAsistencia[[#This Row],[REGISTRO]]</f>
        <v>0</v>
      </c>
    </row>
    <row r="4720" spans="7:10">
      <c r="G4720" t="str">
        <f>IF(TRIM(LEFT(tbReporteAsistencia[[#This Row],[ESTADO]],7))="ENTRADA",(tbReporteAsistencia[[#This Row],[CLAVE]]&amp;TEXT(tbReporteAsistencia[[#This Row],[REGISTRO]],"dd/mm/yyyy")&amp;TRIM(LEFT(tbReporteAsistencia[[#This Row],[ESTADO]],7))),IF(TRIM(LEFT(tbReporteAsistencia[[#This Row],[ESTADO]],7))="SALIDA",(tbReporteAsistencia[[#This Row],[CLAVE]]&amp;TEXT(tbReporteAsistencia[[#This Row],[REGISTRO]],"dd/mm/yyyy")&amp;TRIM(LEFT(tbReporteAsistencia[[#This Row],[ESTADO]],7))),(tbReporteAsistencia[[#This Row],[CLAVE]]&amp;TEXT(tbReporteAsistencia[[#This Row],[REGISTRO]],"dd/mm/yyyy")&amp;TRIM(LEFT(tbReporteAsistencia[[#This Row],[ESTADO]],17)))))</f>
        <v>00/01/1900</v>
      </c>
      <c r="H4720">
        <f>tbReporteAsistencia[[#This Row],[CLAVE DISPOSITIVO]]</f>
        <v>0</v>
      </c>
      <c r="I4720" s="9">
        <f>tbReporteAsistencia[[#This Row],[REGISTRO]]</f>
        <v>0</v>
      </c>
      <c r="J4720" s="12">
        <f>tbReporteAsistencia[[#This Row],[REGISTRO]]</f>
        <v>0</v>
      </c>
    </row>
    <row r="4721" spans="7:10">
      <c r="G4721" t="str">
        <f>IF(TRIM(LEFT(tbReporteAsistencia[[#This Row],[ESTADO]],7))="ENTRADA",(tbReporteAsistencia[[#This Row],[CLAVE]]&amp;TEXT(tbReporteAsistencia[[#This Row],[REGISTRO]],"dd/mm/yyyy")&amp;TRIM(LEFT(tbReporteAsistencia[[#This Row],[ESTADO]],7))),IF(TRIM(LEFT(tbReporteAsistencia[[#This Row],[ESTADO]],7))="SALIDA",(tbReporteAsistencia[[#This Row],[CLAVE]]&amp;TEXT(tbReporteAsistencia[[#This Row],[REGISTRO]],"dd/mm/yyyy")&amp;TRIM(LEFT(tbReporteAsistencia[[#This Row],[ESTADO]],7))),(tbReporteAsistencia[[#This Row],[CLAVE]]&amp;TEXT(tbReporteAsistencia[[#This Row],[REGISTRO]],"dd/mm/yyyy")&amp;TRIM(LEFT(tbReporteAsistencia[[#This Row],[ESTADO]],17)))))</f>
        <v>00/01/1900</v>
      </c>
      <c r="H4721">
        <f>tbReporteAsistencia[[#This Row],[CLAVE DISPOSITIVO]]</f>
        <v>0</v>
      </c>
      <c r="I4721" s="9">
        <f>tbReporteAsistencia[[#This Row],[REGISTRO]]</f>
        <v>0</v>
      </c>
      <c r="J4721" s="12">
        <f>tbReporteAsistencia[[#This Row],[REGISTRO]]</f>
        <v>0</v>
      </c>
    </row>
    <row r="4722" spans="7:10">
      <c r="G4722" t="str">
        <f>IF(TRIM(LEFT(tbReporteAsistencia[[#This Row],[ESTADO]],7))="ENTRADA",(tbReporteAsistencia[[#This Row],[CLAVE]]&amp;TEXT(tbReporteAsistencia[[#This Row],[REGISTRO]],"dd/mm/yyyy")&amp;TRIM(LEFT(tbReporteAsistencia[[#This Row],[ESTADO]],7))),IF(TRIM(LEFT(tbReporteAsistencia[[#This Row],[ESTADO]],7))="SALIDA",(tbReporteAsistencia[[#This Row],[CLAVE]]&amp;TEXT(tbReporteAsistencia[[#This Row],[REGISTRO]],"dd/mm/yyyy")&amp;TRIM(LEFT(tbReporteAsistencia[[#This Row],[ESTADO]],7))),(tbReporteAsistencia[[#This Row],[CLAVE]]&amp;TEXT(tbReporteAsistencia[[#This Row],[REGISTRO]],"dd/mm/yyyy")&amp;TRIM(LEFT(tbReporteAsistencia[[#This Row],[ESTADO]],17)))))</f>
        <v>00/01/1900</v>
      </c>
      <c r="H4722">
        <f>tbReporteAsistencia[[#This Row],[CLAVE DISPOSITIVO]]</f>
        <v>0</v>
      </c>
      <c r="I4722" s="9">
        <f>tbReporteAsistencia[[#This Row],[REGISTRO]]</f>
        <v>0</v>
      </c>
      <c r="J4722" s="12">
        <f>tbReporteAsistencia[[#This Row],[REGISTRO]]</f>
        <v>0</v>
      </c>
    </row>
    <row r="4723" spans="7:10">
      <c r="G4723" t="str">
        <f>IF(TRIM(LEFT(tbReporteAsistencia[[#This Row],[ESTADO]],7))="ENTRADA",(tbReporteAsistencia[[#This Row],[CLAVE]]&amp;TEXT(tbReporteAsistencia[[#This Row],[REGISTRO]],"dd/mm/yyyy")&amp;TRIM(LEFT(tbReporteAsistencia[[#This Row],[ESTADO]],7))),IF(TRIM(LEFT(tbReporteAsistencia[[#This Row],[ESTADO]],7))="SALIDA",(tbReporteAsistencia[[#This Row],[CLAVE]]&amp;TEXT(tbReporteAsistencia[[#This Row],[REGISTRO]],"dd/mm/yyyy")&amp;TRIM(LEFT(tbReporteAsistencia[[#This Row],[ESTADO]],7))),(tbReporteAsistencia[[#This Row],[CLAVE]]&amp;TEXT(tbReporteAsistencia[[#This Row],[REGISTRO]],"dd/mm/yyyy")&amp;TRIM(LEFT(tbReporteAsistencia[[#This Row],[ESTADO]],17)))))</f>
        <v>00/01/1900</v>
      </c>
      <c r="H4723">
        <f>tbReporteAsistencia[[#This Row],[CLAVE DISPOSITIVO]]</f>
        <v>0</v>
      </c>
      <c r="I4723" s="9">
        <f>tbReporteAsistencia[[#This Row],[REGISTRO]]</f>
        <v>0</v>
      </c>
      <c r="J4723" s="12">
        <f>tbReporteAsistencia[[#This Row],[REGISTRO]]</f>
        <v>0</v>
      </c>
    </row>
    <row r="4724" spans="7:10">
      <c r="G4724" t="str">
        <f>IF(TRIM(LEFT(tbReporteAsistencia[[#This Row],[ESTADO]],7))="ENTRADA",(tbReporteAsistencia[[#This Row],[CLAVE]]&amp;TEXT(tbReporteAsistencia[[#This Row],[REGISTRO]],"dd/mm/yyyy")&amp;TRIM(LEFT(tbReporteAsistencia[[#This Row],[ESTADO]],7))),IF(TRIM(LEFT(tbReporteAsistencia[[#This Row],[ESTADO]],7))="SALIDA",(tbReporteAsistencia[[#This Row],[CLAVE]]&amp;TEXT(tbReporteAsistencia[[#This Row],[REGISTRO]],"dd/mm/yyyy")&amp;TRIM(LEFT(tbReporteAsistencia[[#This Row],[ESTADO]],7))),(tbReporteAsistencia[[#This Row],[CLAVE]]&amp;TEXT(tbReporteAsistencia[[#This Row],[REGISTRO]],"dd/mm/yyyy")&amp;TRIM(LEFT(tbReporteAsistencia[[#This Row],[ESTADO]],17)))))</f>
        <v>00/01/1900</v>
      </c>
      <c r="H4724">
        <f>tbReporteAsistencia[[#This Row],[CLAVE DISPOSITIVO]]</f>
        <v>0</v>
      </c>
      <c r="I4724" s="9">
        <f>tbReporteAsistencia[[#This Row],[REGISTRO]]</f>
        <v>0</v>
      </c>
      <c r="J4724" s="12">
        <f>tbReporteAsistencia[[#This Row],[REGISTRO]]</f>
        <v>0</v>
      </c>
    </row>
    <row r="4725" spans="7:10">
      <c r="G4725" t="str">
        <f>IF(TRIM(LEFT(tbReporteAsistencia[[#This Row],[ESTADO]],7))="ENTRADA",(tbReporteAsistencia[[#This Row],[CLAVE]]&amp;TEXT(tbReporteAsistencia[[#This Row],[REGISTRO]],"dd/mm/yyyy")&amp;TRIM(LEFT(tbReporteAsistencia[[#This Row],[ESTADO]],7))),IF(TRIM(LEFT(tbReporteAsistencia[[#This Row],[ESTADO]],7))="SALIDA",(tbReporteAsistencia[[#This Row],[CLAVE]]&amp;TEXT(tbReporteAsistencia[[#This Row],[REGISTRO]],"dd/mm/yyyy")&amp;TRIM(LEFT(tbReporteAsistencia[[#This Row],[ESTADO]],7))),(tbReporteAsistencia[[#This Row],[CLAVE]]&amp;TEXT(tbReporteAsistencia[[#This Row],[REGISTRO]],"dd/mm/yyyy")&amp;TRIM(LEFT(tbReporteAsistencia[[#This Row],[ESTADO]],17)))))</f>
        <v>00/01/1900</v>
      </c>
      <c r="H4725">
        <f>tbReporteAsistencia[[#This Row],[CLAVE DISPOSITIVO]]</f>
        <v>0</v>
      </c>
      <c r="I4725" s="9">
        <f>tbReporteAsistencia[[#This Row],[REGISTRO]]</f>
        <v>0</v>
      </c>
      <c r="J4725" s="12">
        <f>tbReporteAsistencia[[#This Row],[REGISTRO]]</f>
        <v>0</v>
      </c>
    </row>
    <row r="4726" spans="7:10">
      <c r="G4726" t="str">
        <f>IF(TRIM(LEFT(tbReporteAsistencia[[#This Row],[ESTADO]],7))="ENTRADA",(tbReporteAsistencia[[#This Row],[CLAVE]]&amp;TEXT(tbReporteAsistencia[[#This Row],[REGISTRO]],"dd/mm/yyyy")&amp;TRIM(LEFT(tbReporteAsistencia[[#This Row],[ESTADO]],7))),IF(TRIM(LEFT(tbReporteAsistencia[[#This Row],[ESTADO]],7))="SALIDA",(tbReporteAsistencia[[#This Row],[CLAVE]]&amp;TEXT(tbReporteAsistencia[[#This Row],[REGISTRO]],"dd/mm/yyyy")&amp;TRIM(LEFT(tbReporteAsistencia[[#This Row],[ESTADO]],7))),(tbReporteAsistencia[[#This Row],[CLAVE]]&amp;TEXT(tbReporteAsistencia[[#This Row],[REGISTRO]],"dd/mm/yyyy")&amp;TRIM(LEFT(tbReporteAsistencia[[#This Row],[ESTADO]],17)))))</f>
        <v>00/01/1900</v>
      </c>
      <c r="H4726">
        <f>tbReporteAsistencia[[#This Row],[CLAVE DISPOSITIVO]]</f>
        <v>0</v>
      </c>
      <c r="I4726" s="9">
        <f>tbReporteAsistencia[[#This Row],[REGISTRO]]</f>
        <v>0</v>
      </c>
      <c r="J4726" s="12">
        <f>tbReporteAsistencia[[#This Row],[REGISTRO]]</f>
        <v>0</v>
      </c>
    </row>
    <row r="4727" spans="7:10">
      <c r="G4727" t="str">
        <f>IF(TRIM(LEFT(tbReporteAsistencia[[#This Row],[ESTADO]],7))="ENTRADA",(tbReporteAsistencia[[#This Row],[CLAVE]]&amp;TEXT(tbReporteAsistencia[[#This Row],[REGISTRO]],"dd/mm/yyyy")&amp;TRIM(LEFT(tbReporteAsistencia[[#This Row],[ESTADO]],7))),IF(TRIM(LEFT(tbReporteAsistencia[[#This Row],[ESTADO]],7))="SALIDA",(tbReporteAsistencia[[#This Row],[CLAVE]]&amp;TEXT(tbReporteAsistencia[[#This Row],[REGISTRO]],"dd/mm/yyyy")&amp;TRIM(LEFT(tbReporteAsistencia[[#This Row],[ESTADO]],7))),(tbReporteAsistencia[[#This Row],[CLAVE]]&amp;TEXT(tbReporteAsistencia[[#This Row],[REGISTRO]],"dd/mm/yyyy")&amp;TRIM(LEFT(tbReporteAsistencia[[#This Row],[ESTADO]],17)))))</f>
        <v>00/01/1900</v>
      </c>
      <c r="H4727">
        <f>tbReporteAsistencia[[#This Row],[CLAVE DISPOSITIVO]]</f>
        <v>0</v>
      </c>
      <c r="I4727" s="9">
        <f>tbReporteAsistencia[[#This Row],[REGISTRO]]</f>
        <v>0</v>
      </c>
      <c r="J4727" s="12">
        <f>tbReporteAsistencia[[#This Row],[REGISTRO]]</f>
        <v>0</v>
      </c>
    </row>
    <row r="4728" spans="7:10">
      <c r="G4728" t="str">
        <f>IF(TRIM(LEFT(tbReporteAsistencia[[#This Row],[ESTADO]],7))="ENTRADA",(tbReporteAsistencia[[#This Row],[CLAVE]]&amp;TEXT(tbReporteAsistencia[[#This Row],[REGISTRO]],"dd/mm/yyyy")&amp;TRIM(LEFT(tbReporteAsistencia[[#This Row],[ESTADO]],7))),IF(TRIM(LEFT(tbReporteAsistencia[[#This Row],[ESTADO]],7))="SALIDA",(tbReporteAsistencia[[#This Row],[CLAVE]]&amp;TEXT(tbReporteAsistencia[[#This Row],[REGISTRO]],"dd/mm/yyyy")&amp;TRIM(LEFT(tbReporteAsistencia[[#This Row],[ESTADO]],7))),(tbReporteAsistencia[[#This Row],[CLAVE]]&amp;TEXT(tbReporteAsistencia[[#This Row],[REGISTRO]],"dd/mm/yyyy")&amp;TRIM(LEFT(tbReporteAsistencia[[#This Row],[ESTADO]],17)))))</f>
        <v>00/01/1900</v>
      </c>
      <c r="H4728">
        <f>tbReporteAsistencia[[#This Row],[CLAVE DISPOSITIVO]]</f>
        <v>0</v>
      </c>
      <c r="I4728" s="9">
        <f>tbReporteAsistencia[[#This Row],[REGISTRO]]</f>
        <v>0</v>
      </c>
      <c r="J4728" s="12">
        <f>tbReporteAsistencia[[#This Row],[REGISTRO]]</f>
        <v>0</v>
      </c>
    </row>
    <row r="4729" spans="7:10">
      <c r="G4729" t="str">
        <f>IF(TRIM(LEFT(tbReporteAsistencia[[#This Row],[ESTADO]],7))="ENTRADA",(tbReporteAsistencia[[#This Row],[CLAVE]]&amp;TEXT(tbReporteAsistencia[[#This Row],[REGISTRO]],"dd/mm/yyyy")&amp;TRIM(LEFT(tbReporteAsistencia[[#This Row],[ESTADO]],7))),IF(TRIM(LEFT(tbReporteAsistencia[[#This Row],[ESTADO]],7))="SALIDA",(tbReporteAsistencia[[#This Row],[CLAVE]]&amp;TEXT(tbReporteAsistencia[[#This Row],[REGISTRO]],"dd/mm/yyyy")&amp;TRIM(LEFT(tbReporteAsistencia[[#This Row],[ESTADO]],7))),(tbReporteAsistencia[[#This Row],[CLAVE]]&amp;TEXT(tbReporteAsistencia[[#This Row],[REGISTRO]],"dd/mm/yyyy")&amp;TRIM(LEFT(tbReporteAsistencia[[#This Row],[ESTADO]],17)))))</f>
        <v>00/01/1900</v>
      </c>
      <c r="H4729">
        <f>tbReporteAsistencia[[#This Row],[CLAVE DISPOSITIVO]]</f>
        <v>0</v>
      </c>
      <c r="I4729" s="9">
        <f>tbReporteAsistencia[[#This Row],[REGISTRO]]</f>
        <v>0</v>
      </c>
      <c r="J4729" s="12">
        <f>tbReporteAsistencia[[#This Row],[REGISTRO]]</f>
        <v>0</v>
      </c>
    </row>
    <row r="4730" spans="7:10">
      <c r="G4730" t="str">
        <f>IF(TRIM(LEFT(tbReporteAsistencia[[#This Row],[ESTADO]],7))="ENTRADA",(tbReporteAsistencia[[#This Row],[CLAVE]]&amp;TEXT(tbReporteAsistencia[[#This Row],[REGISTRO]],"dd/mm/yyyy")&amp;TRIM(LEFT(tbReporteAsistencia[[#This Row],[ESTADO]],7))),IF(TRIM(LEFT(tbReporteAsistencia[[#This Row],[ESTADO]],7))="SALIDA",(tbReporteAsistencia[[#This Row],[CLAVE]]&amp;TEXT(tbReporteAsistencia[[#This Row],[REGISTRO]],"dd/mm/yyyy")&amp;TRIM(LEFT(tbReporteAsistencia[[#This Row],[ESTADO]],7))),(tbReporteAsistencia[[#This Row],[CLAVE]]&amp;TEXT(tbReporteAsistencia[[#This Row],[REGISTRO]],"dd/mm/yyyy")&amp;TRIM(LEFT(tbReporteAsistencia[[#This Row],[ESTADO]],17)))))</f>
        <v>00/01/1900</v>
      </c>
      <c r="H4730">
        <f>tbReporteAsistencia[[#This Row],[CLAVE DISPOSITIVO]]</f>
        <v>0</v>
      </c>
      <c r="I4730" s="9">
        <f>tbReporteAsistencia[[#This Row],[REGISTRO]]</f>
        <v>0</v>
      </c>
      <c r="J4730" s="12">
        <f>tbReporteAsistencia[[#This Row],[REGISTRO]]</f>
        <v>0</v>
      </c>
    </row>
    <row r="4731" spans="7:10">
      <c r="G4731" t="str">
        <f>IF(TRIM(LEFT(tbReporteAsistencia[[#This Row],[ESTADO]],7))="ENTRADA",(tbReporteAsistencia[[#This Row],[CLAVE]]&amp;TEXT(tbReporteAsistencia[[#This Row],[REGISTRO]],"dd/mm/yyyy")&amp;TRIM(LEFT(tbReporteAsistencia[[#This Row],[ESTADO]],7))),IF(TRIM(LEFT(tbReporteAsistencia[[#This Row],[ESTADO]],7))="SALIDA",(tbReporteAsistencia[[#This Row],[CLAVE]]&amp;TEXT(tbReporteAsistencia[[#This Row],[REGISTRO]],"dd/mm/yyyy")&amp;TRIM(LEFT(tbReporteAsistencia[[#This Row],[ESTADO]],7))),(tbReporteAsistencia[[#This Row],[CLAVE]]&amp;TEXT(tbReporteAsistencia[[#This Row],[REGISTRO]],"dd/mm/yyyy")&amp;TRIM(LEFT(tbReporteAsistencia[[#This Row],[ESTADO]],17)))))</f>
        <v>00/01/1900</v>
      </c>
      <c r="H4731">
        <f>tbReporteAsistencia[[#This Row],[CLAVE DISPOSITIVO]]</f>
        <v>0</v>
      </c>
      <c r="I4731" s="9">
        <f>tbReporteAsistencia[[#This Row],[REGISTRO]]</f>
        <v>0</v>
      </c>
      <c r="J4731" s="12">
        <f>tbReporteAsistencia[[#This Row],[REGISTRO]]</f>
        <v>0</v>
      </c>
    </row>
    <row r="4732" spans="7:10">
      <c r="G4732" t="str">
        <f>IF(TRIM(LEFT(tbReporteAsistencia[[#This Row],[ESTADO]],7))="ENTRADA",(tbReporteAsistencia[[#This Row],[CLAVE]]&amp;TEXT(tbReporteAsistencia[[#This Row],[REGISTRO]],"dd/mm/yyyy")&amp;TRIM(LEFT(tbReporteAsistencia[[#This Row],[ESTADO]],7))),IF(TRIM(LEFT(tbReporteAsistencia[[#This Row],[ESTADO]],7))="SALIDA",(tbReporteAsistencia[[#This Row],[CLAVE]]&amp;TEXT(tbReporteAsistencia[[#This Row],[REGISTRO]],"dd/mm/yyyy")&amp;TRIM(LEFT(tbReporteAsistencia[[#This Row],[ESTADO]],7))),(tbReporteAsistencia[[#This Row],[CLAVE]]&amp;TEXT(tbReporteAsistencia[[#This Row],[REGISTRO]],"dd/mm/yyyy")&amp;TRIM(LEFT(tbReporteAsistencia[[#This Row],[ESTADO]],17)))))</f>
        <v>00/01/1900</v>
      </c>
      <c r="H4732">
        <f>tbReporteAsistencia[[#This Row],[CLAVE DISPOSITIVO]]</f>
        <v>0</v>
      </c>
      <c r="I4732" s="9">
        <f>tbReporteAsistencia[[#This Row],[REGISTRO]]</f>
        <v>0</v>
      </c>
      <c r="J4732" s="12">
        <f>tbReporteAsistencia[[#This Row],[REGISTRO]]</f>
        <v>0</v>
      </c>
    </row>
    <row r="4733" spans="7:10">
      <c r="G4733" t="str">
        <f>IF(TRIM(LEFT(tbReporteAsistencia[[#This Row],[ESTADO]],7))="ENTRADA",(tbReporteAsistencia[[#This Row],[CLAVE]]&amp;TEXT(tbReporteAsistencia[[#This Row],[REGISTRO]],"dd/mm/yyyy")&amp;TRIM(LEFT(tbReporteAsistencia[[#This Row],[ESTADO]],7))),IF(TRIM(LEFT(tbReporteAsistencia[[#This Row],[ESTADO]],7))="SALIDA",(tbReporteAsistencia[[#This Row],[CLAVE]]&amp;TEXT(tbReporteAsistencia[[#This Row],[REGISTRO]],"dd/mm/yyyy")&amp;TRIM(LEFT(tbReporteAsistencia[[#This Row],[ESTADO]],7))),(tbReporteAsistencia[[#This Row],[CLAVE]]&amp;TEXT(tbReporteAsistencia[[#This Row],[REGISTRO]],"dd/mm/yyyy")&amp;TRIM(LEFT(tbReporteAsistencia[[#This Row],[ESTADO]],17)))))</f>
        <v>00/01/1900</v>
      </c>
      <c r="H4733">
        <f>tbReporteAsistencia[[#This Row],[CLAVE DISPOSITIVO]]</f>
        <v>0</v>
      </c>
      <c r="I4733" s="9">
        <f>tbReporteAsistencia[[#This Row],[REGISTRO]]</f>
        <v>0</v>
      </c>
      <c r="J4733" s="12">
        <f>tbReporteAsistencia[[#This Row],[REGISTRO]]</f>
        <v>0</v>
      </c>
    </row>
    <row r="4734" spans="7:10">
      <c r="G4734" t="str">
        <f>IF(TRIM(LEFT(tbReporteAsistencia[[#This Row],[ESTADO]],7))="ENTRADA",(tbReporteAsistencia[[#This Row],[CLAVE]]&amp;TEXT(tbReporteAsistencia[[#This Row],[REGISTRO]],"dd/mm/yyyy")&amp;TRIM(LEFT(tbReporteAsistencia[[#This Row],[ESTADO]],7))),IF(TRIM(LEFT(tbReporteAsistencia[[#This Row],[ESTADO]],7))="SALIDA",(tbReporteAsistencia[[#This Row],[CLAVE]]&amp;TEXT(tbReporteAsistencia[[#This Row],[REGISTRO]],"dd/mm/yyyy")&amp;TRIM(LEFT(tbReporteAsistencia[[#This Row],[ESTADO]],7))),(tbReporteAsistencia[[#This Row],[CLAVE]]&amp;TEXT(tbReporteAsistencia[[#This Row],[REGISTRO]],"dd/mm/yyyy")&amp;TRIM(LEFT(tbReporteAsistencia[[#This Row],[ESTADO]],17)))))</f>
        <v>00/01/1900</v>
      </c>
      <c r="H4734">
        <f>tbReporteAsistencia[[#This Row],[CLAVE DISPOSITIVO]]</f>
        <v>0</v>
      </c>
      <c r="I4734" s="9">
        <f>tbReporteAsistencia[[#This Row],[REGISTRO]]</f>
        <v>0</v>
      </c>
      <c r="J4734" s="12">
        <f>tbReporteAsistencia[[#This Row],[REGISTRO]]</f>
        <v>0</v>
      </c>
    </row>
    <row r="4735" spans="7:10">
      <c r="G4735" t="str">
        <f>IF(TRIM(LEFT(tbReporteAsistencia[[#This Row],[ESTADO]],7))="ENTRADA",(tbReporteAsistencia[[#This Row],[CLAVE]]&amp;TEXT(tbReporteAsistencia[[#This Row],[REGISTRO]],"dd/mm/yyyy")&amp;TRIM(LEFT(tbReporteAsistencia[[#This Row],[ESTADO]],7))),IF(TRIM(LEFT(tbReporteAsistencia[[#This Row],[ESTADO]],7))="SALIDA",(tbReporteAsistencia[[#This Row],[CLAVE]]&amp;TEXT(tbReporteAsistencia[[#This Row],[REGISTRO]],"dd/mm/yyyy")&amp;TRIM(LEFT(tbReporteAsistencia[[#This Row],[ESTADO]],7))),(tbReporteAsistencia[[#This Row],[CLAVE]]&amp;TEXT(tbReporteAsistencia[[#This Row],[REGISTRO]],"dd/mm/yyyy")&amp;TRIM(LEFT(tbReporteAsistencia[[#This Row],[ESTADO]],17)))))</f>
        <v>00/01/1900</v>
      </c>
      <c r="H4735">
        <f>tbReporteAsistencia[[#This Row],[CLAVE DISPOSITIVO]]</f>
        <v>0</v>
      </c>
      <c r="I4735" s="9">
        <f>tbReporteAsistencia[[#This Row],[REGISTRO]]</f>
        <v>0</v>
      </c>
      <c r="J4735" s="12">
        <f>tbReporteAsistencia[[#This Row],[REGISTRO]]</f>
        <v>0</v>
      </c>
    </row>
    <row r="4736" spans="7:10">
      <c r="G4736" t="str">
        <f>IF(TRIM(LEFT(tbReporteAsistencia[[#This Row],[ESTADO]],7))="ENTRADA",(tbReporteAsistencia[[#This Row],[CLAVE]]&amp;TEXT(tbReporteAsistencia[[#This Row],[REGISTRO]],"dd/mm/yyyy")&amp;TRIM(LEFT(tbReporteAsistencia[[#This Row],[ESTADO]],7))),IF(TRIM(LEFT(tbReporteAsistencia[[#This Row],[ESTADO]],7))="SALIDA",(tbReporteAsistencia[[#This Row],[CLAVE]]&amp;TEXT(tbReporteAsistencia[[#This Row],[REGISTRO]],"dd/mm/yyyy")&amp;TRIM(LEFT(tbReporteAsistencia[[#This Row],[ESTADO]],7))),(tbReporteAsistencia[[#This Row],[CLAVE]]&amp;TEXT(tbReporteAsistencia[[#This Row],[REGISTRO]],"dd/mm/yyyy")&amp;TRIM(LEFT(tbReporteAsistencia[[#This Row],[ESTADO]],17)))))</f>
        <v>00/01/1900</v>
      </c>
      <c r="H4736">
        <f>tbReporteAsistencia[[#This Row],[CLAVE DISPOSITIVO]]</f>
        <v>0</v>
      </c>
      <c r="I4736" s="9">
        <f>tbReporteAsistencia[[#This Row],[REGISTRO]]</f>
        <v>0</v>
      </c>
      <c r="J4736" s="12">
        <f>tbReporteAsistencia[[#This Row],[REGISTRO]]</f>
        <v>0</v>
      </c>
    </row>
    <row r="4737" spans="7:10">
      <c r="G4737" t="str">
        <f>IF(TRIM(LEFT(tbReporteAsistencia[[#This Row],[ESTADO]],7))="ENTRADA",(tbReporteAsistencia[[#This Row],[CLAVE]]&amp;TEXT(tbReporteAsistencia[[#This Row],[REGISTRO]],"dd/mm/yyyy")&amp;TRIM(LEFT(tbReporteAsistencia[[#This Row],[ESTADO]],7))),IF(TRIM(LEFT(tbReporteAsistencia[[#This Row],[ESTADO]],7))="SALIDA",(tbReporteAsistencia[[#This Row],[CLAVE]]&amp;TEXT(tbReporteAsistencia[[#This Row],[REGISTRO]],"dd/mm/yyyy")&amp;TRIM(LEFT(tbReporteAsistencia[[#This Row],[ESTADO]],7))),(tbReporteAsistencia[[#This Row],[CLAVE]]&amp;TEXT(tbReporteAsistencia[[#This Row],[REGISTRO]],"dd/mm/yyyy")&amp;TRIM(LEFT(tbReporteAsistencia[[#This Row],[ESTADO]],17)))))</f>
        <v>00/01/1900</v>
      </c>
      <c r="H4737">
        <f>tbReporteAsistencia[[#This Row],[CLAVE DISPOSITIVO]]</f>
        <v>0</v>
      </c>
      <c r="I4737" s="9">
        <f>tbReporteAsistencia[[#This Row],[REGISTRO]]</f>
        <v>0</v>
      </c>
      <c r="J4737" s="12">
        <f>tbReporteAsistencia[[#This Row],[REGISTRO]]</f>
        <v>0</v>
      </c>
    </row>
    <row r="4738" spans="7:10">
      <c r="G4738" t="str">
        <f>IF(TRIM(LEFT(tbReporteAsistencia[[#This Row],[ESTADO]],7))="ENTRADA",(tbReporteAsistencia[[#This Row],[CLAVE]]&amp;TEXT(tbReporteAsistencia[[#This Row],[REGISTRO]],"dd/mm/yyyy")&amp;TRIM(LEFT(tbReporteAsistencia[[#This Row],[ESTADO]],7))),IF(TRIM(LEFT(tbReporteAsistencia[[#This Row],[ESTADO]],7))="SALIDA",(tbReporteAsistencia[[#This Row],[CLAVE]]&amp;TEXT(tbReporteAsistencia[[#This Row],[REGISTRO]],"dd/mm/yyyy")&amp;TRIM(LEFT(tbReporteAsistencia[[#This Row],[ESTADO]],7))),(tbReporteAsistencia[[#This Row],[CLAVE]]&amp;TEXT(tbReporteAsistencia[[#This Row],[REGISTRO]],"dd/mm/yyyy")&amp;TRIM(LEFT(tbReporteAsistencia[[#This Row],[ESTADO]],17)))))</f>
        <v>00/01/1900</v>
      </c>
      <c r="H4738">
        <f>tbReporteAsistencia[[#This Row],[CLAVE DISPOSITIVO]]</f>
        <v>0</v>
      </c>
      <c r="I4738" s="9">
        <f>tbReporteAsistencia[[#This Row],[REGISTRO]]</f>
        <v>0</v>
      </c>
      <c r="J4738" s="12">
        <f>tbReporteAsistencia[[#This Row],[REGISTRO]]</f>
        <v>0</v>
      </c>
    </row>
    <row r="4739" spans="7:10">
      <c r="G4739" t="str">
        <f>IF(TRIM(LEFT(tbReporteAsistencia[[#This Row],[ESTADO]],7))="ENTRADA",(tbReporteAsistencia[[#This Row],[CLAVE]]&amp;TEXT(tbReporteAsistencia[[#This Row],[REGISTRO]],"dd/mm/yyyy")&amp;TRIM(LEFT(tbReporteAsistencia[[#This Row],[ESTADO]],7))),IF(TRIM(LEFT(tbReporteAsistencia[[#This Row],[ESTADO]],7))="SALIDA",(tbReporteAsistencia[[#This Row],[CLAVE]]&amp;TEXT(tbReporteAsistencia[[#This Row],[REGISTRO]],"dd/mm/yyyy")&amp;TRIM(LEFT(tbReporteAsistencia[[#This Row],[ESTADO]],7))),(tbReporteAsistencia[[#This Row],[CLAVE]]&amp;TEXT(tbReporteAsistencia[[#This Row],[REGISTRO]],"dd/mm/yyyy")&amp;TRIM(LEFT(tbReporteAsistencia[[#This Row],[ESTADO]],17)))))</f>
        <v>00/01/1900</v>
      </c>
      <c r="H4739">
        <f>tbReporteAsistencia[[#This Row],[CLAVE DISPOSITIVO]]</f>
        <v>0</v>
      </c>
      <c r="I4739" s="9">
        <f>tbReporteAsistencia[[#This Row],[REGISTRO]]</f>
        <v>0</v>
      </c>
      <c r="J4739" s="12">
        <f>tbReporteAsistencia[[#This Row],[REGISTRO]]</f>
        <v>0</v>
      </c>
    </row>
    <row r="4740" spans="7:10">
      <c r="G4740" t="str">
        <f>IF(TRIM(LEFT(tbReporteAsistencia[[#This Row],[ESTADO]],7))="ENTRADA",(tbReporteAsistencia[[#This Row],[CLAVE]]&amp;TEXT(tbReporteAsistencia[[#This Row],[REGISTRO]],"dd/mm/yyyy")&amp;TRIM(LEFT(tbReporteAsistencia[[#This Row],[ESTADO]],7))),IF(TRIM(LEFT(tbReporteAsistencia[[#This Row],[ESTADO]],7))="SALIDA",(tbReporteAsistencia[[#This Row],[CLAVE]]&amp;TEXT(tbReporteAsistencia[[#This Row],[REGISTRO]],"dd/mm/yyyy")&amp;TRIM(LEFT(tbReporteAsistencia[[#This Row],[ESTADO]],7))),(tbReporteAsistencia[[#This Row],[CLAVE]]&amp;TEXT(tbReporteAsistencia[[#This Row],[REGISTRO]],"dd/mm/yyyy")&amp;TRIM(LEFT(tbReporteAsistencia[[#This Row],[ESTADO]],17)))))</f>
        <v>00/01/1900</v>
      </c>
      <c r="H4740">
        <f>tbReporteAsistencia[[#This Row],[CLAVE DISPOSITIVO]]</f>
        <v>0</v>
      </c>
      <c r="I4740" s="9">
        <f>tbReporteAsistencia[[#This Row],[REGISTRO]]</f>
        <v>0</v>
      </c>
      <c r="J4740" s="12">
        <f>tbReporteAsistencia[[#This Row],[REGISTRO]]</f>
        <v>0</v>
      </c>
    </row>
    <row r="4741" spans="7:10">
      <c r="G4741" t="str">
        <f>IF(TRIM(LEFT(tbReporteAsistencia[[#This Row],[ESTADO]],7))="ENTRADA",(tbReporteAsistencia[[#This Row],[CLAVE]]&amp;TEXT(tbReporteAsistencia[[#This Row],[REGISTRO]],"dd/mm/yyyy")&amp;TRIM(LEFT(tbReporteAsistencia[[#This Row],[ESTADO]],7))),IF(TRIM(LEFT(tbReporteAsistencia[[#This Row],[ESTADO]],7))="SALIDA",(tbReporteAsistencia[[#This Row],[CLAVE]]&amp;TEXT(tbReporteAsistencia[[#This Row],[REGISTRO]],"dd/mm/yyyy")&amp;TRIM(LEFT(tbReporteAsistencia[[#This Row],[ESTADO]],7))),(tbReporteAsistencia[[#This Row],[CLAVE]]&amp;TEXT(tbReporteAsistencia[[#This Row],[REGISTRO]],"dd/mm/yyyy")&amp;TRIM(LEFT(tbReporteAsistencia[[#This Row],[ESTADO]],17)))))</f>
        <v>00/01/1900</v>
      </c>
      <c r="H4741">
        <f>tbReporteAsistencia[[#This Row],[CLAVE DISPOSITIVO]]</f>
        <v>0</v>
      </c>
      <c r="I4741" s="9">
        <f>tbReporteAsistencia[[#This Row],[REGISTRO]]</f>
        <v>0</v>
      </c>
      <c r="J4741" s="12">
        <f>tbReporteAsistencia[[#This Row],[REGISTRO]]</f>
        <v>0</v>
      </c>
    </row>
    <row r="4742" spans="7:10">
      <c r="G4742" t="str">
        <f>IF(TRIM(LEFT(tbReporteAsistencia[[#This Row],[ESTADO]],7))="ENTRADA",(tbReporteAsistencia[[#This Row],[CLAVE]]&amp;TEXT(tbReporteAsistencia[[#This Row],[REGISTRO]],"dd/mm/yyyy")&amp;TRIM(LEFT(tbReporteAsistencia[[#This Row],[ESTADO]],7))),IF(TRIM(LEFT(tbReporteAsistencia[[#This Row],[ESTADO]],7))="SALIDA",(tbReporteAsistencia[[#This Row],[CLAVE]]&amp;TEXT(tbReporteAsistencia[[#This Row],[REGISTRO]],"dd/mm/yyyy")&amp;TRIM(LEFT(tbReporteAsistencia[[#This Row],[ESTADO]],7))),(tbReporteAsistencia[[#This Row],[CLAVE]]&amp;TEXT(tbReporteAsistencia[[#This Row],[REGISTRO]],"dd/mm/yyyy")&amp;TRIM(LEFT(tbReporteAsistencia[[#This Row],[ESTADO]],17)))))</f>
        <v>00/01/1900</v>
      </c>
      <c r="H4742">
        <f>tbReporteAsistencia[[#This Row],[CLAVE DISPOSITIVO]]</f>
        <v>0</v>
      </c>
      <c r="I4742" s="9">
        <f>tbReporteAsistencia[[#This Row],[REGISTRO]]</f>
        <v>0</v>
      </c>
      <c r="J4742" s="12">
        <f>tbReporteAsistencia[[#This Row],[REGISTRO]]</f>
        <v>0</v>
      </c>
    </row>
    <row r="4743" spans="7:10">
      <c r="G4743" t="str">
        <f>IF(TRIM(LEFT(tbReporteAsistencia[[#This Row],[ESTADO]],7))="ENTRADA",(tbReporteAsistencia[[#This Row],[CLAVE]]&amp;TEXT(tbReporteAsistencia[[#This Row],[REGISTRO]],"dd/mm/yyyy")&amp;TRIM(LEFT(tbReporteAsistencia[[#This Row],[ESTADO]],7))),IF(TRIM(LEFT(tbReporteAsistencia[[#This Row],[ESTADO]],7))="SALIDA",(tbReporteAsistencia[[#This Row],[CLAVE]]&amp;TEXT(tbReporteAsistencia[[#This Row],[REGISTRO]],"dd/mm/yyyy")&amp;TRIM(LEFT(tbReporteAsistencia[[#This Row],[ESTADO]],7))),(tbReporteAsistencia[[#This Row],[CLAVE]]&amp;TEXT(tbReporteAsistencia[[#This Row],[REGISTRO]],"dd/mm/yyyy")&amp;TRIM(LEFT(tbReporteAsistencia[[#This Row],[ESTADO]],17)))))</f>
        <v>00/01/1900</v>
      </c>
      <c r="H4743">
        <f>tbReporteAsistencia[[#This Row],[CLAVE DISPOSITIVO]]</f>
        <v>0</v>
      </c>
      <c r="I4743" s="9">
        <f>tbReporteAsistencia[[#This Row],[REGISTRO]]</f>
        <v>0</v>
      </c>
      <c r="J4743" s="12">
        <f>tbReporteAsistencia[[#This Row],[REGISTRO]]</f>
        <v>0</v>
      </c>
    </row>
    <row r="4744" spans="7:10">
      <c r="G4744" t="str">
        <f>IF(TRIM(LEFT(tbReporteAsistencia[[#This Row],[ESTADO]],7))="ENTRADA",(tbReporteAsistencia[[#This Row],[CLAVE]]&amp;TEXT(tbReporteAsistencia[[#This Row],[REGISTRO]],"dd/mm/yyyy")&amp;TRIM(LEFT(tbReporteAsistencia[[#This Row],[ESTADO]],7))),IF(TRIM(LEFT(tbReporteAsistencia[[#This Row],[ESTADO]],7))="SALIDA",(tbReporteAsistencia[[#This Row],[CLAVE]]&amp;TEXT(tbReporteAsistencia[[#This Row],[REGISTRO]],"dd/mm/yyyy")&amp;TRIM(LEFT(tbReporteAsistencia[[#This Row],[ESTADO]],7))),(tbReporteAsistencia[[#This Row],[CLAVE]]&amp;TEXT(tbReporteAsistencia[[#This Row],[REGISTRO]],"dd/mm/yyyy")&amp;TRIM(LEFT(tbReporteAsistencia[[#This Row],[ESTADO]],17)))))</f>
        <v>00/01/1900</v>
      </c>
      <c r="H4744">
        <f>tbReporteAsistencia[[#This Row],[CLAVE DISPOSITIVO]]</f>
        <v>0</v>
      </c>
      <c r="I4744" s="9">
        <f>tbReporteAsistencia[[#This Row],[REGISTRO]]</f>
        <v>0</v>
      </c>
      <c r="J4744" s="12">
        <f>tbReporteAsistencia[[#This Row],[REGISTRO]]</f>
        <v>0</v>
      </c>
    </row>
    <row r="4745" spans="7:10">
      <c r="G4745" t="str">
        <f>IF(TRIM(LEFT(tbReporteAsistencia[[#This Row],[ESTADO]],7))="ENTRADA",(tbReporteAsistencia[[#This Row],[CLAVE]]&amp;TEXT(tbReporteAsistencia[[#This Row],[REGISTRO]],"dd/mm/yyyy")&amp;TRIM(LEFT(tbReporteAsistencia[[#This Row],[ESTADO]],7))),IF(TRIM(LEFT(tbReporteAsistencia[[#This Row],[ESTADO]],7))="SALIDA",(tbReporteAsistencia[[#This Row],[CLAVE]]&amp;TEXT(tbReporteAsistencia[[#This Row],[REGISTRO]],"dd/mm/yyyy")&amp;TRIM(LEFT(tbReporteAsistencia[[#This Row],[ESTADO]],7))),(tbReporteAsistencia[[#This Row],[CLAVE]]&amp;TEXT(tbReporteAsistencia[[#This Row],[REGISTRO]],"dd/mm/yyyy")&amp;TRIM(LEFT(tbReporteAsistencia[[#This Row],[ESTADO]],17)))))</f>
        <v>00/01/1900</v>
      </c>
      <c r="H4745">
        <f>tbReporteAsistencia[[#This Row],[CLAVE DISPOSITIVO]]</f>
        <v>0</v>
      </c>
      <c r="I4745" s="9">
        <f>tbReporteAsistencia[[#This Row],[REGISTRO]]</f>
        <v>0</v>
      </c>
      <c r="J4745" s="12">
        <f>tbReporteAsistencia[[#This Row],[REGISTRO]]</f>
        <v>0</v>
      </c>
    </row>
    <row r="4746" spans="7:10">
      <c r="G4746" t="str">
        <f>IF(TRIM(LEFT(tbReporteAsistencia[[#This Row],[ESTADO]],7))="ENTRADA",(tbReporteAsistencia[[#This Row],[CLAVE]]&amp;TEXT(tbReporteAsistencia[[#This Row],[REGISTRO]],"dd/mm/yyyy")&amp;TRIM(LEFT(tbReporteAsistencia[[#This Row],[ESTADO]],7))),IF(TRIM(LEFT(tbReporteAsistencia[[#This Row],[ESTADO]],7))="SALIDA",(tbReporteAsistencia[[#This Row],[CLAVE]]&amp;TEXT(tbReporteAsistencia[[#This Row],[REGISTRO]],"dd/mm/yyyy")&amp;TRIM(LEFT(tbReporteAsistencia[[#This Row],[ESTADO]],7))),(tbReporteAsistencia[[#This Row],[CLAVE]]&amp;TEXT(tbReporteAsistencia[[#This Row],[REGISTRO]],"dd/mm/yyyy")&amp;TRIM(LEFT(tbReporteAsistencia[[#This Row],[ESTADO]],17)))))</f>
        <v>00/01/1900</v>
      </c>
      <c r="H4746">
        <f>tbReporteAsistencia[[#This Row],[CLAVE DISPOSITIVO]]</f>
        <v>0</v>
      </c>
      <c r="I4746" s="9">
        <f>tbReporteAsistencia[[#This Row],[REGISTRO]]</f>
        <v>0</v>
      </c>
      <c r="J4746" s="12">
        <f>tbReporteAsistencia[[#This Row],[REGISTRO]]</f>
        <v>0</v>
      </c>
    </row>
    <row r="4747" spans="7:10">
      <c r="G4747" t="str">
        <f>IF(TRIM(LEFT(tbReporteAsistencia[[#This Row],[ESTADO]],7))="ENTRADA",(tbReporteAsistencia[[#This Row],[CLAVE]]&amp;TEXT(tbReporteAsistencia[[#This Row],[REGISTRO]],"dd/mm/yyyy")&amp;TRIM(LEFT(tbReporteAsistencia[[#This Row],[ESTADO]],7))),IF(TRIM(LEFT(tbReporteAsistencia[[#This Row],[ESTADO]],7))="SALIDA",(tbReporteAsistencia[[#This Row],[CLAVE]]&amp;TEXT(tbReporteAsistencia[[#This Row],[REGISTRO]],"dd/mm/yyyy")&amp;TRIM(LEFT(tbReporteAsistencia[[#This Row],[ESTADO]],7))),(tbReporteAsistencia[[#This Row],[CLAVE]]&amp;TEXT(tbReporteAsistencia[[#This Row],[REGISTRO]],"dd/mm/yyyy")&amp;TRIM(LEFT(tbReporteAsistencia[[#This Row],[ESTADO]],17)))))</f>
        <v>00/01/1900</v>
      </c>
      <c r="H4747">
        <f>tbReporteAsistencia[[#This Row],[CLAVE DISPOSITIVO]]</f>
        <v>0</v>
      </c>
      <c r="I4747" s="9">
        <f>tbReporteAsistencia[[#This Row],[REGISTRO]]</f>
        <v>0</v>
      </c>
      <c r="J4747" s="12">
        <f>tbReporteAsistencia[[#This Row],[REGISTRO]]</f>
        <v>0</v>
      </c>
    </row>
    <row r="4748" spans="7:10">
      <c r="G4748" t="str">
        <f>IF(TRIM(LEFT(tbReporteAsistencia[[#This Row],[ESTADO]],7))="ENTRADA",(tbReporteAsistencia[[#This Row],[CLAVE]]&amp;TEXT(tbReporteAsistencia[[#This Row],[REGISTRO]],"dd/mm/yyyy")&amp;TRIM(LEFT(tbReporteAsistencia[[#This Row],[ESTADO]],7))),IF(TRIM(LEFT(tbReporteAsistencia[[#This Row],[ESTADO]],7))="SALIDA",(tbReporteAsistencia[[#This Row],[CLAVE]]&amp;TEXT(tbReporteAsistencia[[#This Row],[REGISTRO]],"dd/mm/yyyy")&amp;TRIM(LEFT(tbReporteAsistencia[[#This Row],[ESTADO]],7))),(tbReporteAsistencia[[#This Row],[CLAVE]]&amp;TEXT(tbReporteAsistencia[[#This Row],[REGISTRO]],"dd/mm/yyyy")&amp;TRIM(LEFT(tbReporteAsistencia[[#This Row],[ESTADO]],17)))))</f>
        <v>00/01/1900</v>
      </c>
      <c r="H4748">
        <f>tbReporteAsistencia[[#This Row],[CLAVE DISPOSITIVO]]</f>
        <v>0</v>
      </c>
      <c r="I4748" s="9">
        <f>tbReporteAsistencia[[#This Row],[REGISTRO]]</f>
        <v>0</v>
      </c>
      <c r="J4748" s="12">
        <f>tbReporteAsistencia[[#This Row],[REGISTRO]]</f>
        <v>0</v>
      </c>
    </row>
    <row r="4749" spans="7:10">
      <c r="G4749" t="str">
        <f>IF(TRIM(LEFT(tbReporteAsistencia[[#This Row],[ESTADO]],7))="ENTRADA",(tbReporteAsistencia[[#This Row],[CLAVE]]&amp;TEXT(tbReporteAsistencia[[#This Row],[REGISTRO]],"dd/mm/yyyy")&amp;TRIM(LEFT(tbReporteAsistencia[[#This Row],[ESTADO]],7))),IF(TRIM(LEFT(tbReporteAsistencia[[#This Row],[ESTADO]],7))="SALIDA",(tbReporteAsistencia[[#This Row],[CLAVE]]&amp;TEXT(tbReporteAsistencia[[#This Row],[REGISTRO]],"dd/mm/yyyy")&amp;TRIM(LEFT(tbReporteAsistencia[[#This Row],[ESTADO]],7))),(tbReporteAsistencia[[#This Row],[CLAVE]]&amp;TEXT(tbReporteAsistencia[[#This Row],[REGISTRO]],"dd/mm/yyyy")&amp;TRIM(LEFT(tbReporteAsistencia[[#This Row],[ESTADO]],17)))))</f>
        <v>00/01/1900</v>
      </c>
      <c r="H4749">
        <f>tbReporteAsistencia[[#This Row],[CLAVE DISPOSITIVO]]</f>
        <v>0</v>
      </c>
      <c r="I4749" s="9">
        <f>tbReporteAsistencia[[#This Row],[REGISTRO]]</f>
        <v>0</v>
      </c>
      <c r="J4749" s="12">
        <f>tbReporteAsistencia[[#This Row],[REGISTRO]]</f>
        <v>0</v>
      </c>
    </row>
    <row r="4750" spans="7:10">
      <c r="G4750" t="str">
        <f>IF(TRIM(LEFT(tbReporteAsistencia[[#This Row],[ESTADO]],7))="ENTRADA",(tbReporteAsistencia[[#This Row],[CLAVE]]&amp;TEXT(tbReporteAsistencia[[#This Row],[REGISTRO]],"dd/mm/yyyy")&amp;TRIM(LEFT(tbReporteAsistencia[[#This Row],[ESTADO]],7))),IF(TRIM(LEFT(tbReporteAsistencia[[#This Row],[ESTADO]],7))="SALIDA",(tbReporteAsistencia[[#This Row],[CLAVE]]&amp;TEXT(tbReporteAsistencia[[#This Row],[REGISTRO]],"dd/mm/yyyy")&amp;TRIM(LEFT(tbReporteAsistencia[[#This Row],[ESTADO]],7))),(tbReporteAsistencia[[#This Row],[CLAVE]]&amp;TEXT(tbReporteAsistencia[[#This Row],[REGISTRO]],"dd/mm/yyyy")&amp;TRIM(LEFT(tbReporteAsistencia[[#This Row],[ESTADO]],17)))))</f>
        <v>00/01/1900</v>
      </c>
      <c r="H4750">
        <f>tbReporteAsistencia[[#This Row],[CLAVE DISPOSITIVO]]</f>
        <v>0</v>
      </c>
      <c r="I4750" s="9">
        <f>tbReporteAsistencia[[#This Row],[REGISTRO]]</f>
        <v>0</v>
      </c>
      <c r="J4750" s="12">
        <f>tbReporteAsistencia[[#This Row],[REGISTRO]]</f>
        <v>0</v>
      </c>
    </row>
    <row r="4751" spans="7:10">
      <c r="G4751" t="str">
        <f>IF(TRIM(LEFT(tbReporteAsistencia[[#This Row],[ESTADO]],7))="ENTRADA",(tbReporteAsistencia[[#This Row],[CLAVE]]&amp;TEXT(tbReporteAsistencia[[#This Row],[REGISTRO]],"dd/mm/yyyy")&amp;TRIM(LEFT(tbReporteAsistencia[[#This Row],[ESTADO]],7))),IF(TRIM(LEFT(tbReporteAsistencia[[#This Row],[ESTADO]],7))="SALIDA",(tbReporteAsistencia[[#This Row],[CLAVE]]&amp;TEXT(tbReporteAsistencia[[#This Row],[REGISTRO]],"dd/mm/yyyy")&amp;TRIM(LEFT(tbReporteAsistencia[[#This Row],[ESTADO]],7))),(tbReporteAsistencia[[#This Row],[CLAVE]]&amp;TEXT(tbReporteAsistencia[[#This Row],[REGISTRO]],"dd/mm/yyyy")&amp;TRIM(LEFT(tbReporteAsistencia[[#This Row],[ESTADO]],17)))))</f>
        <v>00/01/1900</v>
      </c>
      <c r="H4751">
        <f>tbReporteAsistencia[[#This Row],[CLAVE DISPOSITIVO]]</f>
        <v>0</v>
      </c>
      <c r="I4751" s="9">
        <f>tbReporteAsistencia[[#This Row],[REGISTRO]]</f>
        <v>0</v>
      </c>
      <c r="J4751" s="12">
        <f>tbReporteAsistencia[[#This Row],[REGISTRO]]</f>
        <v>0</v>
      </c>
    </row>
    <row r="4752" spans="7:10">
      <c r="G4752" t="str">
        <f>IF(TRIM(LEFT(tbReporteAsistencia[[#This Row],[ESTADO]],7))="ENTRADA",(tbReporteAsistencia[[#This Row],[CLAVE]]&amp;TEXT(tbReporteAsistencia[[#This Row],[REGISTRO]],"dd/mm/yyyy")&amp;TRIM(LEFT(tbReporteAsistencia[[#This Row],[ESTADO]],7))),IF(TRIM(LEFT(tbReporteAsistencia[[#This Row],[ESTADO]],7))="SALIDA",(tbReporteAsistencia[[#This Row],[CLAVE]]&amp;TEXT(tbReporteAsistencia[[#This Row],[REGISTRO]],"dd/mm/yyyy")&amp;TRIM(LEFT(tbReporteAsistencia[[#This Row],[ESTADO]],7))),(tbReporteAsistencia[[#This Row],[CLAVE]]&amp;TEXT(tbReporteAsistencia[[#This Row],[REGISTRO]],"dd/mm/yyyy")&amp;TRIM(LEFT(tbReporteAsistencia[[#This Row],[ESTADO]],17)))))</f>
        <v>00/01/1900</v>
      </c>
      <c r="H4752">
        <f>tbReporteAsistencia[[#This Row],[CLAVE DISPOSITIVO]]</f>
        <v>0</v>
      </c>
      <c r="I4752" s="9">
        <f>tbReporteAsistencia[[#This Row],[REGISTRO]]</f>
        <v>0</v>
      </c>
      <c r="J4752" s="12">
        <f>tbReporteAsistencia[[#This Row],[REGISTRO]]</f>
        <v>0</v>
      </c>
    </row>
    <row r="4753" spans="7:10">
      <c r="G4753" t="str">
        <f>IF(TRIM(LEFT(tbReporteAsistencia[[#This Row],[ESTADO]],7))="ENTRADA",(tbReporteAsistencia[[#This Row],[CLAVE]]&amp;TEXT(tbReporteAsistencia[[#This Row],[REGISTRO]],"dd/mm/yyyy")&amp;TRIM(LEFT(tbReporteAsistencia[[#This Row],[ESTADO]],7))),IF(TRIM(LEFT(tbReporteAsistencia[[#This Row],[ESTADO]],7))="SALIDA",(tbReporteAsistencia[[#This Row],[CLAVE]]&amp;TEXT(tbReporteAsistencia[[#This Row],[REGISTRO]],"dd/mm/yyyy")&amp;TRIM(LEFT(tbReporteAsistencia[[#This Row],[ESTADO]],7))),(tbReporteAsistencia[[#This Row],[CLAVE]]&amp;TEXT(tbReporteAsistencia[[#This Row],[REGISTRO]],"dd/mm/yyyy")&amp;TRIM(LEFT(tbReporteAsistencia[[#This Row],[ESTADO]],17)))))</f>
        <v>00/01/1900</v>
      </c>
      <c r="H4753">
        <f>tbReporteAsistencia[[#This Row],[CLAVE DISPOSITIVO]]</f>
        <v>0</v>
      </c>
      <c r="I4753" s="9">
        <f>tbReporteAsistencia[[#This Row],[REGISTRO]]</f>
        <v>0</v>
      </c>
      <c r="J4753" s="12">
        <f>tbReporteAsistencia[[#This Row],[REGISTRO]]</f>
        <v>0</v>
      </c>
    </row>
    <row r="4754" spans="7:10">
      <c r="G4754" t="str">
        <f>IF(TRIM(LEFT(tbReporteAsistencia[[#This Row],[ESTADO]],7))="ENTRADA",(tbReporteAsistencia[[#This Row],[CLAVE]]&amp;TEXT(tbReporteAsistencia[[#This Row],[REGISTRO]],"dd/mm/yyyy")&amp;TRIM(LEFT(tbReporteAsistencia[[#This Row],[ESTADO]],7))),IF(TRIM(LEFT(tbReporteAsistencia[[#This Row],[ESTADO]],7))="SALIDA",(tbReporteAsistencia[[#This Row],[CLAVE]]&amp;TEXT(tbReporteAsistencia[[#This Row],[REGISTRO]],"dd/mm/yyyy")&amp;TRIM(LEFT(tbReporteAsistencia[[#This Row],[ESTADO]],7))),(tbReporteAsistencia[[#This Row],[CLAVE]]&amp;TEXT(tbReporteAsistencia[[#This Row],[REGISTRO]],"dd/mm/yyyy")&amp;TRIM(LEFT(tbReporteAsistencia[[#This Row],[ESTADO]],17)))))</f>
        <v>00/01/1900</v>
      </c>
      <c r="H4754">
        <f>tbReporteAsistencia[[#This Row],[CLAVE DISPOSITIVO]]</f>
        <v>0</v>
      </c>
      <c r="I4754" s="9">
        <f>tbReporteAsistencia[[#This Row],[REGISTRO]]</f>
        <v>0</v>
      </c>
      <c r="J4754" s="12">
        <f>tbReporteAsistencia[[#This Row],[REGISTRO]]</f>
        <v>0</v>
      </c>
    </row>
    <row r="4755" spans="7:10">
      <c r="G4755" t="str">
        <f>IF(TRIM(LEFT(tbReporteAsistencia[[#This Row],[ESTADO]],7))="ENTRADA",(tbReporteAsistencia[[#This Row],[CLAVE]]&amp;TEXT(tbReporteAsistencia[[#This Row],[REGISTRO]],"dd/mm/yyyy")&amp;TRIM(LEFT(tbReporteAsistencia[[#This Row],[ESTADO]],7))),IF(TRIM(LEFT(tbReporteAsistencia[[#This Row],[ESTADO]],7))="SALIDA",(tbReporteAsistencia[[#This Row],[CLAVE]]&amp;TEXT(tbReporteAsistencia[[#This Row],[REGISTRO]],"dd/mm/yyyy")&amp;TRIM(LEFT(tbReporteAsistencia[[#This Row],[ESTADO]],7))),(tbReporteAsistencia[[#This Row],[CLAVE]]&amp;TEXT(tbReporteAsistencia[[#This Row],[REGISTRO]],"dd/mm/yyyy")&amp;TRIM(LEFT(tbReporteAsistencia[[#This Row],[ESTADO]],17)))))</f>
        <v>00/01/1900</v>
      </c>
      <c r="H4755">
        <f>tbReporteAsistencia[[#This Row],[CLAVE DISPOSITIVO]]</f>
        <v>0</v>
      </c>
      <c r="I4755" s="9">
        <f>tbReporteAsistencia[[#This Row],[REGISTRO]]</f>
        <v>0</v>
      </c>
      <c r="J4755" s="12">
        <f>tbReporteAsistencia[[#This Row],[REGISTRO]]</f>
        <v>0</v>
      </c>
    </row>
    <row r="4756" spans="7:10">
      <c r="G4756" t="str">
        <f>IF(TRIM(LEFT(tbReporteAsistencia[[#This Row],[ESTADO]],7))="ENTRADA",(tbReporteAsistencia[[#This Row],[CLAVE]]&amp;TEXT(tbReporteAsistencia[[#This Row],[REGISTRO]],"dd/mm/yyyy")&amp;TRIM(LEFT(tbReporteAsistencia[[#This Row],[ESTADO]],7))),IF(TRIM(LEFT(tbReporteAsistencia[[#This Row],[ESTADO]],7))="SALIDA",(tbReporteAsistencia[[#This Row],[CLAVE]]&amp;TEXT(tbReporteAsistencia[[#This Row],[REGISTRO]],"dd/mm/yyyy")&amp;TRIM(LEFT(tbReporteAsistencia[[#This Row],[ESTADO]],7))),(tbReporteAsistencia[[#This Row],[CLAVE]]&amp;TEXT(tbReporteAsistencia[[#This Row],[REGISTRO]],"dd/mm/yyyy")&amp;TRIM(LEFT(tbReporteAsistencia[[#This Row],[ESTADO]],17)))))</f>
        <v>00/01/1900</v>
      </c>
      <c r="H4756">
        <f>tbReporteAsistencia[[#This Row],[CLAVE DISPOSITIVO]]</f>
        <v>0</v>
      </c>
      <c r="I4756" s="9">
        <f>tbReporteAsistencia[[#This Row],[REGISTRO]]</f>
        <v>0</v>
      </c>
      <c r="J4756" s="12">
        <f>tbReporteAsistencia[[#This Row],[REGISTRO]]</f>
        <v>0</v>
      </c>
    </row>
    <row r="4757" spans="7:10">
      <c r="G4757" t="str">
        <f>IF(TRIM(LEFT(tbReporteAsistencia[[#This Row],[ESTADO]],7))="ENTRADA",(tbReporteAsistencia[[#This Row],[CLAVE]]&amp;TEXT(tbReporteAsistencia[[#This Row],[REGISTRO]],"dd/mm/yyyy")&amp;TRIM(LEFT(tbReporteAsistencia[[#This Row],[ESTADO]],7))),IF(TRIM(LEFT(tbReporteAsistencia[[#This Row],[ESTADO]],7))="SALIDA",(tbReporteAsistencia[[#This Row],[CLAVE]]&amp;TEXT(tbReporteAsistencia[[#This Row],[REGISTRO]],"dd/mm/yyyy")&amp;TRIM(LEFT(tbReporteAsistencia[[#This Row],[ESTADO]],7))),(tbReporteAsistencia[[#This Row],[CLAVE]]&amp;TEXT(tbReporteAsistencia[[#This Row],[REGISTRO]],"dd/mm/yyyy")&amp;TRIM(LEFT(tbReporteAsistencia[[#This Row],[ESTADO]],17)))))</f>
        <v>00/01/1900</v>
      </c>
      <c r="H4757">
        <f>tbReporteAsistencia[[#This Row],[CLAVE DISPOSITIVO]]</f>
        <v>0</v>
      </c>
      <c r="I4757" s="9">
        <f>tbReporteAsistencia[[#This Row],[REGISTRO]]</f>
        <v>0</v>
      </c>
      <c r="J4757" s="12">
        <f>tbReporteAsistencia[[#This Row],[REGISTRO]]</f>
        <v>0</v>
      </c>
    </row>
    <row r="4758" spans="7:10">
      <c r="G4758" t="str">
        <f>IF(TRIM(LEFT(tbReporteAsistencia[[#This Row],[ESTADO]],7))="ENTRADA",(tbReporteAsistencia[[#This Row],[CLAVE]]&amp;TEXT(tbReporteAsistencia[[#This Row],[REGISTRO]],"dd/mm/yyyy")&amp;TRIM(LEFT(tbReporteAsistencia[[#This Row],[ESTADO]],7))),IF(TRIM(LEFT(tbReporteAsistencia[[#This Row],[ESTADO]],7))="SALIDA",(tbReporteAsistencia[[#This Row],[CLAVE]]&amp;TEXT(tbReporteAsistencia[[#This Row],[REGISTRO]],"dd/mm/yyyy")&amp;TRIM(LEFT(tbReporteAsistencia[[#This Row],[ESTADO]],7))),(tbReporteAsistencia[[#This Row],[CLAVE]]&amp;TEXT(tbReporteAsistencia[[#This Row],[REGISTRO]],"dd/mm/yyyy")&amp;TRIM(LEFT(tbReporteAsistencia[[#This Row],[ESTADO]],17)))))</f>
        <v>00/01/1900</v>
      </c>
      <c r="H4758">
        <f>tbReporteAsistencia[[#This Row],[CLAVE DISPOSITIVO]]</f>
        <v>0</v>
      </c>
      <c r="I4758" s="9">
        <f>tbReporteAsistencia[[#This Row],[REGISTRO]]</f>
        <v>0</v>
      </c>
      <c r="J4758" s="12">
        <f>tbReporteAsistencia[[#This Row],[REGISTRO]]</f>
        <v>0</v>
      </c>
    </row>
    <row r="4759" spans="7:10">
      <c r="G4759" t="str">
        <f>IF(TRIM(LEFT(tbReporteAsistencia[[#This Row],[ESTADO]],7))="ENTRADA",(tbReporteAsistencia[[#This Row],[CLAVE]]&amp;TEXT(tbReporteAsistencia[[#This Row],[REGISTRO]],"dd/mm/yyyy")&amp;TRIM(LEFT(tbReporteAsistencia[[#This Row],[ESTADO]],7))),IF(TRIM(LEFT(tbReporteAsistencia[[#This Row],[ESTADO]],7))="SALIDA",(tbReporteAsistencia[[#This Row],[CLAVE]]&amp;TEXT(tbReporteAsistencia[[#This Row],[REGISTRO]],"dd/mm/yyyy")&amp;TRIM(LEFT(tbReporteAsistencia[[#This Row],[ESTADO]],7))),(tbReporteAsistencia[[#This Row],[CLAVE]]&amp;TEXT(tbReporteAsistencia[[#This Row],[REGISTRO]],"dd/mm/yyyy")&amp;TRIM(LEFT(tbReporteAsistencia[[#This Row],[ESTADO]],17)))))</f>
        <v>00/01/1900</v>
      </c>
      <c r="H4759">
        <f>tbReporteAsistencia[[#This Row],[CLAVE DISPOSITIVO]]</f>
        <v>0</v>
      </c>
      <c r="I4759" s="9">
        <f>tbReporteAsistencia[[#This Row],[REGISTRO]]</f>
        <v>0</v>
      </c>
      <c r="J4759" s="12">
        <f>tbReporteAsistencia[[#This Row],[REGISTRO]]</f>
        <v>0</v>
      </c>
    </row>
    <row r="4760" spans="7:10">
      <c r="G4760" t="str">
        <f>IF(TRIM(LEFT(tbReporteAsistencia[[#This Row],[ESTADO]],7))="ENTRADA",(tbReporteAsistencia[[#This Row],[CLAVE]]&amp;TEXT(tbReporteAsistencia[[#This Row],[REGISTRO]],"dd/mm/yyyy")&amp;TRIM(LEFT(tbReporteAsistencia[[#This Row],[ESTADO]],7))),IF(TRIM(LEFT(tbReporteAsistencia[[#This Row],[ESTADO]],7))="SALIDA",(tbReporteAsistencia[[#This Row],[CLAVE]]&amp;TEXT(tbReporteAsistencia[[#This Row],[REGISTRO]],"dd/mm/yyyy")&amp;TRIM(LEFT(tbReporteAsistencia[[#This Row],[ESTADO]],7))),(tbReporteAsistencia[[#This Row],[CLAVE]]&amp;TEXT(tbReporteAsistencia[[#This Row],[REGISTRO]],"dd/mm/yyyy")&amp;TRIM(LEFT(tbReporteAsistencia[[#This Row],[ESTADO]],17)))))</f>
        <v>00/01/1900</v>
      </c>
      <c r="H4760">
        <f>tbReporteAsistencia[[#This Row],[CLAVE DISPOSITIVO]]</f>
        <v>0</v>
      </c>
      <c r="I4760" s="9">
        <f>tbReporteAsistencia[[#This Row],[REGISTRO]]</f>
        <v>0</v>
      </c>
      <c r="J4760" s="12">
        <f>tbReporteAsistencia[[#This Row],[REGISTRO]]</f>
        <v>0</v>
      </c>
    </row>
    <row r="4761" spans="7:10">
      <c r="G4761" t="str">
        <f>IF(TRIM(LEFT(tbReporteAsistencia[[#This Row],[ESTADO]],7))="ENTRADA",(tbReporteAsistencia[[#This Row],[CLAVE]]&amp;TEXT(tbReporteAsistencia[[#This Row],[REGISTRO]],"dd/mm/yyyy")&amp;TRIM(LEFT(tbReporteAsistencia[[#This Row],[ESTADO]],7))),IF(TRIM(LEFT(tbReporteAsistencia[[#This Row],[ESTADO]],7))="SALIDA",(tbReporteAsistencia[[#This Row],[CLAVE]]&amp;TEXT(tbReporteAsistencia[[#This Row],[REGISTRO]],"dd/mm/yyyy")&amp;TRIM(LEFT(tbReporteAsistencia[[#This Row],[ESTADO]],7))),(tbReporteAsistencia[[#This Row],[CLAVE]]&amp;TEXT(tbReporteAsistencia[[#This Row],[REGISTRO]],"dd/mm/yyyy")&amp;TRIM(LEFT(tbReporteAsistencia[[#This Row],[ESTADO]],17)))))</f>
        <v>00/01/1900</v>
      </c>
      <c r="H4761">
        <f>tbReporteAsistencia[[#This Row],[CLAVE DISPOSITIVO]]</f>
        <v>0</v>
      </c>
      <c r="I4761" s="9">
        <f>tbReporteAsistencia[[#This Row],[REGISTRO]]</f>
        <v>0</v>
      </c>
      <c r="J4761" s="12">
        <f>tbReporteAsistencia[[#This Row],[REGISTRO]]</f>
        <v>0</v>
      </c>
    </row>
    <row r="4762" spans="7:10">
      <c r="G4762" t="str">
        <f>IF(TRIM(LEFT(tbReporteAsistencia[[#This Row],[ESTADO]],7))="ENTRADA",(tbReporteAsistencia[[#This Row],[CLAVE]]&amp;TEXT(tbReporteAsistencia[[#This Row],[REGISTRO]],"dd/mm/yyyy")&amp;TRIM(LEFT(tbReporteAsistencia[[#This Row],[ESTADO]],7))),IF(TRIM(LEFT(tbReporteAsistencia[[#This Row],[ESTADO]],7))="SALIDA",(tbReporteAsistencia[[#This Row],[CLAVE]]&amp;TEXT(tbReporteAsistencia[[#This Row],[REGISTRO]],"dd/mm/yyyy")&amp;TRIM(LEFT(tbReporteAsistencia[[#This Row],[ESTADO]],7))),(tbReporteAsistencia[[#This Row],[CLAVE]]&amp;TEXT(tbReporteAsistencia[[#This Row],[REGISTRO]],"dd/mm/yyyy")&amp;TRIM(LEFT(tbReporteAsistencia[[#This Row],[ESTADO]],17)))))</f>
        <v>00/01/1900</v>
      </c>
      <c r="H4762">
        <f>tbReporteAsistencia[[#This Row],[CLAVE DISPOSITIVO]]</f>
        <v>0</v>
      </c>
      <c r="I4762" s="9">
        <f>tbReporteAsistencia[[#This Row],[REGISTRO]]</f>
        <v>0</v>
      </c>
      <c r="J4762" s="12">
        <f>tbReporteAsistencia[[#This Row],[REGISTRO]]</f>
        <v>0</v>
      </c>
    </row>
    <row r="4763" spans="7:10">
      <c r="G4763" t="str">
        <f>IF(TRIM(LEFT(tbReporteAsistencia[[#This Row],[ESTADO]],7))="ENTRADA",(tbReporteAsistencia[[#This Row],[CLAVE]]&amp;TEXT(tbReporteAsistencia[[#This Row],[REGISTRO]],"dd/mm/yyyy")&amp;TRIM(LEFT(tbReporteAsistencia[[#This Row],[ESTADO]],7))),IF(TRIM(LEFT(tbReporteAsistencia[[#This Row],[ESTADO]],7))="SALIDA",(tbReporteAsistencia[[#This Row],[CLAVE]]&amp;TEXT(tbReporteAsistencia[[#This Row],[REGISTRO]],"dd/mm/yyyy")&amp;TRIM(LEFT(tbReporteAsistencia[[#This Row],[ESTADO]],7))),(tbReporteAsistencia[[#This Row],[CLAVE]]&amp;TEXT(tbReporteAsistencia[[#This Row],[REGISTRO]],"dd/mm/yyyy")&amp;TRIM(LEFT(tbReporteAsistencia[[#This Row],[ESTADO]],17)))))</f>
        <v>00/01/1900</v>
      </c>
      <c r="H4763">
        <f>tbReporteAsistencia[[#This Row],[CLAVE DISPOSITIVO]]</f>
        <v>0</v>
      </c>
      <c r="I4763" s="9">
        <f>tbReporteAsistencia[[#This Row],[REGISTRO]]</f>
        <v>0</v>
      </c>
      <c r="J4763" s="12">
        <f>tbReporteAsistencia[[#This Row],[REGISTRO]]</f>
        <v>0</v>
      </c>
    </row>
    <row r="4764" spans="7:10">
      <c r="G4764" t="str">
        <f>IF(TRIM(LEFT(tbReporteAsistencia[[#This Row],[ESTADO]],7))="ENTRADA",(tbReporteAsistencia[[#This Row],[CLAVE]]&amp;TEXT(tbReporteAsistencia[[#This Row],[REGISTRO]],"dd/mm/yyyy")&amp;TRIM(LEFT(tbReporteAsistencia[[#This Row],[ESTADO]],7))),IF(TRIM(LEFT(tbReporteAsistencia[[#This Row],[ESTADO]],7))="SALIDA",(tbReporteAsistencia[[#This Row],[CLAVE]]&amp;TEXT(tbReporteAsistencia[[#This Row],[REGISTRO]],"dd/mm/yyyy")&amp;TRIM(LEFT(tbReporteAsistencia[[#This Row],[ESTADO]],7))),(tbReporteAsistencia[[#This Row],[CLAVE]]&amp;TEXT(tbReporteAsistencia[[#This Row],[REGISTRO]],"dd/mm/yyyy")&amp;TRIM(LEFT(tbReporteAsistencia[[#This Row],[ESTADO]],17)))))</f>
        <v>00/01/1900</v>
      </c>
      <c r="H4764">
        <f>tbReporteAsistencia[[#This Row],[CLAVE DISPOSITIVO]]</f>
        <v>0</v>
      </c>
      <c r="I4764" s="9">
        <f>tbReporteAsistencia[[#This Row],[REGISTRO]]</f>
        <v>0</v>
      </c>
      <c r="J4764" s="12">
        <f>tbReporteAsistencia[[#This Row],[REGISTRO]]</f>
        <v>0</v>
      </c>
    </row>
    <row r="4765" spans="7:10">
      <c r="G4765" t="str">
        <f>IF(TRIM(LEFT(tbReporteAsistencia[[#This Row],[ESTADO]],7))="ENTRADA",(tbReporteAsistencia[[#This Row],[CLAVE]]&amp;TEXT(tbReporteAsistencia[[#This Row],[REGISTRO]],"dd/mm/yyyy")&amp;TRIM(LEFT(tbReporteAsistencia[[#This Row],[ESTADO]],7))),IF(TRIM(LEFT(tbReporteAsistencia[[#This Row],[ESTADO]],7))="SALIDA",(tbReporteAsistencia[[#This Row],[CLAVE]]&amp;TEXT(tbReporteAsistencia[[#This Row],[REGISTRO]],"dd/mm/yyyy")&amp;TRIM(LEFT(tbReporteAsistencia[[#This Row],[ESTADO]],7))),(tbReporteAsistencia[[#This Row],[CLAVE]]&amp;TEXT(tbReporteAsistencia[[#This Row],[REGISTRO]],"dd/mm/yyyy")&amp;TRIM(LEFT(tbReporteAsistencia[[#This Row],[ESTADO]],17)))))</f>
        <v>00/01/1900</v>
      </c>
      <c r="H4765">
        <f>tbReporteAsistencia[[#This Row],[CLAVE DISPOSITIVO]]</f>
        <v>0</v>
      </c>
      <c r="I4765" s="9">
        <f>tbReporteAsistencia[[#This Row],[REGISTRO]]</f>
        <v>0</v>
      </c>
      <c r="J4765" s="12">
        <f>tbReporteAsistencia[[#This Row],[REGISTRO]]</f>
        <v>0</v>
      </c>
    </row>
    <row r="4766" spans="7:10">
      <c r="G4766" t="str">
        <f>IF(TRIM(LEFT(tbReporteAsistencia[[#This Row],[ESTADO]],7))="ENTRADA",(tbReporteAsistencia[[#This Row],[CLAVE]]&amp;TEXT(tbReporteAsistencia[[#This Row],[REGISTRO]],"dd/mm/yyyy")&amp;TRIM(LEFT(tbReporteAsistencia[[#This Row],[ESTADO]],7))),IF(TRIM(LEFT(tbReporteAsistencia[[#This Row],[ESTADO]],7))="SALIDA",(tbReporteAsistencia[[#This Row],[CLAVE]]&amp;TEXT(tbReporteAsistencia[[#This Row],[REGISTRO]],"dd/mm/yyyy")&amp;TRIM(LEFT(tbReporteAsistencia[[#This Row],[ESTADO]],7))),(tbReporteAsistencia[[#This Row],[CLAVE]]&amp;TEXT(tbReporteAsistencia[[#This Row],[REGISTRO]],"dd/mm/yyyy")&amp;TRIM(LEFT(tbReporteAsistencia[[#This Row],[ESTADO]],17)))))</f>
        <v>00/01/1900</v>
      </c>
      <c r="H4766">
        <f>tbReporteAsistencia[[#This Row],[CLAVE DISPOSITIVO]]</f>
        <v>0</v>
      </c>
      <c r="I4766" s="9">
        <f>tbReporteAsistencia[[#This Row],[REGISTRO]]</f>
        <v>0</v>
      </c>
      <c r="J4766" s="12">
        <f>tbReporteAsistencia[[#This Row],[REGISTRO]]</f>
        <v>0</v>
      </c>
    </row>
    <row r="4767" spans="7:10">
      <c r="G4767" t="str">
        <f>IF(TRIM(LEFT(tbReporteAsistencia[[#This Row],[ESTADO]],7))="ENTRADA",(tbReporteAsistencia[[#This Row],[CLAVE]]&amp;TEXT(tbReporteAsistencia[[#This Row],[REGISTRO]],"dd/mm/yyyy")&amp;TRIM(LEFT(tbReporteAsistencia[[#This Row],[ESTADO]],7))),IF(TRIM(LEFT(tbReporteAsistencia[[#This Row],[ESTADO]],7))="SALIDA",(tbReporteAsistencia[[#This Row],[CLAVE]]&amp;TEXT(tbReporteAsistencia[[#This Row],[REGISTRO]],"dd/mm/yyyy")&amp;TRIM(LEFT(tbReporteAsistencia[[#This Row],[ESTADO]],7))),(tbReporteAsistencia[[#This Row],[CLAVE]]&amp;TEXT(tbReporteAsistencia[[#This Row],[REGISTRO]],"dd/mm/yyyy")&amp;TRIM(LEFT(tbReporteAsistencia[[#This Row],[ESTADO]],17)))))</f>
        <v>00/01/1900</v>
      </c>
      <c r="H4767">
        <f>tbReporteAsistencia[[#This Row],[CLAVE DISPOSITIVO]]</f>
        <v>0</v>
      </c>
      <c r="I4767" s="9">
        <f>tbReporteAsistencia[[#This Row],[REGISTRO]]</f>
        <v>0</v>
      </c>
      <c r="J4767" s="12">
        <f>tbReporteAsistencia[[#This Row],[REGISTRO]]</f>
        <v>0</v>
      </c>
    </row>
    <row r="4768" spans="7:10">
      <c r="G4768" t="str">
        <f>IF(TRIM(LEFT(tbReporteAsistencia[[#This Row],[ESTADO]],7))="ENTRADA",(tbReporteAsistencia[[#This Row],[CLAVE]]&amp;TEXT(tbReporteAsistencia[[#This Row],[REGISTRO]],"dd/mm/yyyy")&amp;TRIM(LEFT(tbReporteAsistencia[[#This Row],[ESTADO]],7))),IF(TRIM(LEFT(tbReporteAsistencia[[#This Row],[ESTADO]],7))="SALIDA",(tbReporteAsistencia[[#This Row],[CLAVE]]&amp;TEXT(tbReporteAsistencia[[#This Row],[REGISTRO]],"dd/mm/yyyy")&amp;TRIM(LEFT(tbReporteAsistencia[[#This Row],[ESTADO]],7))),(tbReporteAsistencia[[#This Row],[CLAVE]]&amp;TEXT(tbReporteAsistencia[[#This Row],[REGISTRO]],"dd/mm/yyyy")&amp;TRIM(LEFT(tbReporteAsistencia[[#This Row],[ESTADO]],17)))))</f>
        <v>00/01/1900</v>
      </c>
      <c r="H4768">
        <f>tbReporteAsistencia[[#This Row],[CLAVE DISPOSITIVO]]</f>
        <v>0</v>
      </c>
      <c r="I4768" s="9">
        <f>tbReporteAsistencia[[#This Row],[REGISTRO]]</f>
        <v>0</v>
      </c>
      <c r="J4768" s="12">
        <f>tbReporteAsistencia[[#This Row],[REGISTRO]]</f>
        <v>0</v>
      </c>
    </row>
    <row r="4769" spans="7:10">
      <c r="G4769" t="str">
        <f>IF(TRIM(LEFT(tbReporteAsistencia[[#This Row],[ESTADO]],7))="ENTRADA",(tbReporteAsistencia[[#This Row],[CLAVE]]&amp;TEXT(tbReporteAsistencia[[#This Row],[REGISTRO]],"dd/mm/yyyy")&amp;TRIM(LEFT(tbReporteAsistencia[[#This Row],[ESTADO]],7))),IF(TRIM(LEFT(tbReporteAsistencia[[#This Row],[ESTADO]],7))="SALIDA",(tbReporteAsistencia[[#This Row],[CLAVE]]&amp;TEXT(tbReporteAsistencia[[#This Row],[REGISTRO]],"dd/mm/yyyy")&amp;TRIM(LEFT(tbReporteAsistencia[[#This Row],[ESTADO]],7))),(tbReporteAsistencia[[#This Row],[CLAVE]]&amp;TEXT(tbReporteAsistencia[[#This Row],[REGISTRO]],"dd/mm/yyyy")&amp;TRIM(LEFT(tbReporteAsistencia[[#This Row],[ESTADO]],17)))))</f>
        <v>00/01/1900</v>
      </c>
      <c r="H4769">
        <f>tbReporteAsistencia[[#This Row],[CLAVE DISPOSITIVO]]</f>
        <v>0</v>
      </c>
      <c r="I4769" s="9">
        <f>tbReporteAsistencia[[#This Row],[REGISTRO]]</f>
        <v>0</v>
      </c>
      <c r="J4769" s="12">
        <f>tbReporteAsistencia[[#This Row],[REGISTRO]]</f>
        <v>0</v>
      </c>
    </row>
    <row r="4770" spans="7:10">
      <c r="G4770" t="str">
        <f>IF(TRIM(LEFT(tbReporteAsistencia[[#This Row],[ESTADO]],7))="ENTRADA",(tbReporteAsistencia[[#This Row],[CLAVE]]&amp;TEXT(tbReporteAsistencia[[#This Row],[REGISTRO]],"dd/mm/yyyy")&amp;TRIM(LEFT(tbReporteAsistencia[[#This Row],[ESTADO]],7))),IF(TRIM(LEFT(tbReporteAsistencia[[#This Row],[ESTADO]],7))="SALIDA",(tbReporteAsistencia[[#This Row],[CLAVE]]&amp;TEXT(tbReporteAsistencia[[#This Row],[REGISTRO]],"dd/mm/yyyy")&amp;TRIM(LEFT(tbReporteAsistencia[[#This Row],[ESTADO]],7))),(tbReporteAsistencia[[#This Row],[CLAVE]]&amp;TEXT(tbReporteAsistencia[[#This Row],[REGISTRO]],"dd/mm/yyyy")&amp;TRIM(LEFT(tbReporteAsistencia[[#This Row],[ESTADO]],17)))))</f>
        <v>00/01/1900</v>
      </c>
      <c r="H4770">
        <f>tbReporteAsistencia[[#This Row],[CLAVE DISPOSITIVO]]</f>
        <v>0</v>
      </c>
      <c r="I4770" s="9">
        <f>tbReporteAsistencia[[#This Row],[REGISTRO]]</f>
        <v>0</v>
      </c>
      <c r="J4770" s="12">
        <f>tbReporteAsistencia[[#This Row],[REGISTRO]]</f>
        <v>0</v>
      </c>
    </row>
    <row r="4771" spans="7:10">
      <c r="G4771" t="str">
        <f>IF(TRIM(LEFT(tbReporteAsistencia[[#This Row],[ESTADO]],7))="ENTRADA",(tbReporteAsistencia[[#This Row],[CLAVE]]&amp;TEXT(tbReporteAsistencia[[#This Row],[REGISTRO]],"dd/mm/yyyy")&amp;TRIM(LEFT(tbReporteAsistencia[[#This Row],[ESTADO]],7))),IF(TRIM(LEFT(tbReporteAsistencia[[#This Row],[ESTADO]],7))="SALIDA",(tbReporteAsistencia[[#This Row],[CLAVE]]&amp;TEXT(tbReporteAsistencia[[#This Row],[REGISTRO]],"dd/mm/yyyy")&amp;TRIM(LEFT(tbReporteAsistencia[[#This Row],[ESTADO]],7))),(tbReporteAsistencia[[#This Row],[CLAVE]]&amp;TEXT(tbReporteAsistencia[[#This Row],[REGISTRO]],"dd/mm/yyyy")&amp;TRIM(LEFT(tbReporteAsistencia[[#This Row],[ESTADO]],17)))))</f>
        <v>00/01/1900</v>
      </c>
      <c r="H4771">
        <f>tbReporteAsistencia[[#This Row],[CLAVE DISPOSITIVO]]</f>
        <v>0</v>
      </c>
      <c r="I4771" s="9">
        <f>tbReporteAsistencia[[#This Row],[REGISTRO]]</f>
        <v>0</v>
      </c>
      <c r="J4771" s="12">
        <f>tbReporteAsistencia[[#This Row],[REGISTRO]]</f>
        <v>0</v>
      </c>
    </row>
    <row r="4772" spans="7:10">
      <c r="G4772" t="str">
        <f>IF(TRIM(LEFT(tbReporteAsistencia[[#This Row],[ESTADO]],7))="ENTRADA",(tbReporteAsistencia[[#This Row],[CLAVE]]&amp;TEXT(tbReporteAsistencia[[#This Row],[REGISTRO]],"dd/mm/yyyy")&amp;TRIM(LEFT(tbReporteAsistencia[[#This Row],[ESTADO]],7))),IF(TRIM(LEFT(tbReporteAsistencia[[#This Row],[ESTADO]],7))="SALIDA",(tbReporteAsistencia[[#This Row],[CLAVE]]&amp;TEXT(tbReporteAsistencia[[#This Row],[REGISTRO]],"dd/mm/yyyy")&amp;TRIM(LEFT(tbReporteAsistencia[[#This Row],[ESTADO]],7))),(tbReporteAsistencia[[#This Row],[CLAVE]]&amp;TEXT(tbReporteAsistencia[[#This Row],[REGISTRO]],"dd/mm/yyyy")&amp;TRIM(LEFT(tbReporteAsistencia[[#This Row],[ESTADO]],17)))))</f>
        <v>00/01/1900</v>
      </c>
      <c r="H4772">
        <f>tbReporteAsistencia[[#This Row],[CLAVE DISPOSITIVO]]</f>
        <v>0</v>
      </c>
      <c r="I4772" s="9">
        <f>tbReporteAsistencia[[#This Row],[REGISTRO]]</f>
        <v>0</v>
      </c>
      <c r="J4772" s="12">
        <f>tbReporteAsistencia[[#This Row],[REGISTRO]]</f>
        <v>0</v>
      </c>
    </row>
    <row r="4773" spans="7:10">
      <c r="G4773" t="str">
        <f>IF(TRIM(LEFT(tbReporteAsistencia[[#This Row],[ESTADO]],7))="ENTRADA",(tbReporteAsistencia[[#This Row],[CLAVE]]&amp;TEXT(tbReporteAsistencia[[#This Row],[REGISTRO]],"dd/mm/yyyy")&amp;TRIM(LEFT(tbReporteAsistencia[[#This Row],[ESTADO]],7))),IF(TRIM(LEFT(tbReporteAsistencia[[#This Row],[ESTADO]],7))="SALIDA",(tbReporteAsistencia[[#This Row],[CLAVE]]&amp;TEXT(tbReporteAsistencia[[#This Row],[REGISTRO]],"dd/mm/yyyy")&amp;TRIM(LEFT(tbReporteAsistencia[[#This Row],[ESTADO]],7))),(tbReporteAsistencia[[#This Row],[CLAVE]]&amp;TEXT(tbReporteAsistencia[[#This Row],[REGISTRO]],"dd/mm/yyyy")&amp;TRIM(LEFT(tbReporteAsistencia[[#This Row],[ESTADO]],17)))))</f>
        <v>00/01/1900</v>
      </c>
      <c r="H4773">
        <f>tbReporteAsistencia[[#This Row],[CLAVE DISPOSITIVO]]</f>
        <v>0</v>
      </c>
      <c r="I4773" s="9">
        <f>tbReporteAsistencia[[#This Row],[REGISTRO]]</f>
        <v>0</v>
      </c>
      <c r="J4773" s="12">
        <f>tbReporteAsistencia[[#This Row],[REGISTRO]]</f>
        <v>0</v>
      </c>
    </row>
    <row r="4774" spans="7:10">
      <c r="G4774" t="str">
        <f>IF(TRIM(LEFT(tbReporteAsistencia[[#This Row],[ESTADO]],7))="ENTRADA",(tbReporteAsistencia[[#This Row],[CLAVE]]&amp;TEXT(tbReporteAsistencia[[#This Row],[REGISTRO]],"dd/mm/yyyy")&amp;TRIM(LEFT(tbReporteAsistencia[[#This Row],[ESTADO]],7))),IF(TRIM(LEFT(tbReporteAsistencia[[#This Row],[ESTADO]],7))="SALIDA",(tbReporteAsistencia[[#This Row],[CLAVE]]&amp;TEXT(tbReporteAsistencia[[#This Row],[REGISTRO]],"dd/mm/yyyy")&amp;TRIM(LEFT(tbReporteAsistencia[[#This Row],[ESTADO]],7))),(tbReporteAsistencia[[#This Row],[CLAVE]]&amp;TEXT(tbReporteAsistencia[[#This Row],[REGISTRO]],"dd/mm/yyyy")&amp;TRIM(LEFT(tbReporteAsistencia[[#This Row],[ESTADO]],17)))))</f>
        <v>00/01/1900</v>
      </c>
      <c r="H4774">
        <f>tbReporteAsistencia[[#This Row],[CLAVE DISPOSITIVO]]</f>
        <v>0</v>
      </c>
      <c r="I4774" s="9">
        <f>tbReporteAsistencia[[#This Row],[REGISTRO]]</f>
        <v>0</v>
      </c>
      <c r="J4774" s="12">
        <f>tbReporteAsistencia[[#This Row],[REGISTRO]]</f>
        <v>0</v>
      </c>
    </row>
    <row r="4775" spans="7:10">
      <c r="G4775" t="str">
        <f>IF(TRIM(LEFT(tbReporteAsistencia[[#This Row],[ESTADO]],7))="ENTRADA",(tbReporteAsistencia[[#This Row],[CLAVE]]&amp;TEXT(tbReporteAsistencia[[#This Row],[REGISTRO]],"dd/mm/yyyy")&amp;TRIM(LEFT(tbReporteAsistencia[[#This Row],[ESTADO]],7))),IF(TRIM(LEFT(tbReporteAsistencia[[#This Row],[ESTADO]],7))="SALIDA",(tbReporteAsistencia[[#This Row],[CLAVE]]&amp;TEXT(tbReporteAsistencia[[#This Row],[REGISTRO]],"dd/mm/yyyy")&amp;TRIM(LEFT(tbReporteAsistencia[[#This Row],[ESTADO]],7))),(tbReporteAsistencia[[#This Row],[CLAVE]]&amp;TEXT(tbReporteAsistencia[[#This Row],[REGISTRO]],"dd/mm/yyyy")&amp;TRIM(LEFT(tbReporteAsistencia[[#This Row],[ESTADO]],17)))))</f>
        <v>00/01/1900</v>
      </c>
      <c r="H4775">
        <f>tbReporteAsistencia[[#This Row],[CLAVE DISPOSITIVO]]</f>
        <v>0</v>
      </c>
      <c r="I4775" s="9">
        <f>tbReporteAsistencia[[#This Row],[REGISTRO]]</f>
        <v>0</v>
      </c>
      <c r="J4775" s="12">
        <f>tbReporteAsistencia[[#This Row],[REGISTRO]]</f>
        <v>0</v>
      </c>
    </row>
    <row r="4776" spans="7:10">
      <c r="G4776" t="str">
        <f>IF(TRIM(LEFT(tbReporteAsistencia[[#This Row],[ESTADO]],7))="ENTRADA",(tbReporteAsistencia[[#This Row],[CLAVE]]&amp;TEXT(tbReporteAsistencia[[#This Row],[REGISTRO]],"dd/mm/yyyy")&amp;TRIM(LEFT(tbReporteAsistencia[[#This Row],[ESTADO]],7))),IF(TRIM(LEFT(tbReporteAsistencia[[#This Row],[ESTADO]],7))="SALIDA",(tbReporteAsistencia[[#This Row],[CLAVE]]&amp;TEXT(tbReporteAsistencia[[#This Row],[REGISTRO]],"dd/mm/yyyy")&amp;TRIM(LEFT(tbReporteAsistencia[[#This Row],[ESTADO]],7))),(tbReporteAsistencia[[#This Row],[CLAVE]]&amp;TEXT(tbReporteAsistencia[[#This Row],[REGISTRO]],"dd/mm/yyyy")&amp;TRIM(LEFT(tbReporteAsistencia[[#This Row],[ESTADO]],17)))))</f>
        <v>00/01/1900</v>
      </c>
      <c r="H4776">
        <f>tbReporteAsistencia[[#This Row],[CLAVE DISPOSITIVO]]</f>
        <v>0</v>
      </c>
      <c r="I4776" s="9">
        <f>tbReporteAsistencia[[#This Row],[REGISTRO]]</f>
        <v>0</v>
      </c>
      <c r="J4776" s="12">
        <f>tbReporteAsistencia[[#This Row],[REGISTRO]]</f>
        <v>0</v>
      </c>
    </row>
    <row r="4777" spans="7:10">
      <c r="G4777" t="str">
        <f>IF(TRIM(LEFT(tbReporteAsistencia[[#This Row],[ESTADO]],7))="ENTRADA",(tbReporteAsistencia[[#This Row],[CLAVE]]&amp;TEXT(tbReporteAsistencia[[#This Row],[REGISTRO]],"dd/mm/yyyy")&amp;TRIM(LEFT(tbReporteAsistencia[[#This Row],[ESTADO]],7))),IF(TRIM(LEFT(tbReporteAsistencia[[#This Row],[ESTADO]],7))="SALIDA",(tbReporteAsistencia[[#This Row],[CLAVE]]&amp;TEXT(tbReporteAsistencia[[#This Row],[REGISTRO]],"dd/mm/yyyy")&amp;TRIM(LEFT(tbReporteAsistencia[[#This Row],[ESTADO]],7))),(tbReporteAsistencia[[#This Row],[CLAVE]]&amp;TEXT(tbReporteAsistencia[[#This Row],[REGISTRO]],"dd/mm/yyyy")&amp;TRIM(LEFT(tbReporteAsistencia[[#This Row],[ESTADO]],17)))))</f>
        <v>00/01/1900</v>
      </c>
      <c r="H4777">
        <f>tbReporteAsistencia[[#This Row],[CLAVE DISPOSITIVO]]</f>
        <v>0</v>
      </c>
      <c r="I4777" s="9">
        <f>tbReporteAsistencia[[#This Row],[REGISTRO]]</f>
        <v>0</v>
      </c>
      <c r="J4777" s="12">
        <f>tbReporteAsistencia[[#This Row],[REGISTRO]]</f>
        <v>0</v>
      </c>
    </row>
    <row r="4778" spans="7:10">
      <c r="G4778" t="str">
        <f>IF(TRIM(LEFT(tbReporteAsistencia[[#This Row],[ESTADO]],7))="ENTRADA",(tbReporteAsistencia[[#This Row],[CLAVE]]&amp;TEXT(tbReporteAsistencia[[#This Row],[REGISTRO]],"dd/mm/yyyy")&amp;TRIM(LEFT(tbReporteAsistencia[[#This Row],[ESTADO]],7))),IF(TRIM(LEFT(tbReporteAsistencia[[#This Row],[ESTADO]],7))="SALIDA",(tbReporteAsistencia[[#This Row],[CLAVE]]&amp;TEXT(tbReporteAsistencia[[#This Row],[REGISTRO]],"dd/mm/yyyy")&amp;TRIM(LEFT(tbReporteAsistencia[[#This Row],[ESTADO]],7))),(tbReporteAsistencia[[#This Row],[CLAVE]]&amp;TEXT(tbReporteAsistencia[[#This Row],[REGISTRO]],"dd/mm/yyyy")&amp;TRIM(LEFT(tbReporteAsistencia[[#This Row],[ESTADO]],17)))))</f>
        <v>00/01/1900</v>
      </c>
      <c r="H4778">
        <f>tbReporteAsistencia[[#This Row],[CLAVE DISPOSITIVO]]</f>
        <v>0</v>
      </c>
      <c r="I4778" s="9">
        <f>tbReporteAsistencia[[#This Row],[REGISTRO]]</f>
        <v>0</v>
      </c>
      <c r="J4778" s="12">
        <f>tbReporteAsistencia[[#This Row],[REGISTRO]]</f>
        <v>0</v>
      </c>
    </row>
    <row r="4779" spans="7:10">
      <c r="G4779" t="str">
        <f>IF(TRIM(LEFT(tbReporteAsistencia[[#This Row],[ESTADO]],7))="ENTRADA",(tbReporteAsistencia[[#This Row],[CLAVE]]&amp;TEXT(tbReporteAsistencia[[#This Row],[REGISTRO]],"dd/mm/yyyy")&amp;TRIM(LEFT(tbReporteAsistencia[[#This Row],[ESTADO]],7))),IF(TRIM(LEFT(tbReporteAsistencia[[#This Row],[ESTADO]],7))="SALIDA",(tbReporteAsistencia[[#This Row],[CLAVE]]&amp;TEXT(tbReporteAsistencia[[#This Row],[REGISTRO]],"dd/mm/yyyy")&amp;TRIM(LEFT(tbReporteAsistencia[[#This Row],[ESTADO]],7))),(tbReporteAsistencia[[#This Row],[CLAVE]]&amp;TEXT(tbReporteAsistencia[[#This Row],[REGISTRO]],"dd/mm/yyyy")&amp;TRIM(LEFT(tbReporteAsistencia[[#This Row],[ESTADO]],17)))))</f>
        <v>00/01/1900</v>
      </c>
      <c r="H4779">
        <f>tbReporteAsistencia[[#This Row],[CLAVE DISPOSITIVO]]</f>
        <v>0</v>
      </c>
      <c r="I4779" s="9">
        <f>tbReporteAsistencia[[#This Row],[REGISTRO]]</f>
        <v>0</v>
      </c>
      <c r="J4779" s="12">
        <f>tbReporteAsistencia[[#This Row],[REGISTRO]]</f>
        <v>0</v>
      </c>
    </row>
    <row r="4780" spans="7:10">
      <c r="G4780" t="str">
        <f>IF(TRIM(LEFT(tbReporteAsistencia[[#This Row],[ESTADO]],7))="ENTRADA",(tbReporteAsistencia[[#This Row],[CLAVE]]&amp;TEXT(tbReporteAsistencia[[#This Row],[REGISTRO]],"dd/mm/yyyy")&amp;TRIM(LEFT(tbReporteAsistencia[[#This Row],[ESTADO]],7))),IF(TRIM(LEFT(tbReporteAsistencia[[#This Row],[ESTADO]],7))="SALIDA",(tbReporteAsistencia[[#This Row],[CLAVE]]&amp;TEXT(tbReporteAsistencia[[#This Row],[REGISTRO]],"dd/mm/yyyy")&amp;TRIM(LEFT(tbReporteAsistencia[[#This Row],[ESTADO]],7))),(tbReporteAsistencia[[#This Row],[CLAVE]]&amp;TEXT(tbReporteAsistencia[[#This Row],[REGISTRO]],"dd/mm/yyyy")&amp;TRIM(LEFT(tbReporteAsistencia[[#This Row],[ESTADO]],17)))))</f>
        <v>00/01/1900</v>
      </c>
      <c r="H4780">
        <f>tbReporteAsistencia[[#This Row],[CLAVE DISPOSITIVO]]</f>
        <v>0</v>
      </c>
      <c r="I4780" s="9">
        <f>tbReporteAsistencia[[#This Row],[REGISTRO]]</f>
        <v>0</v>
      </c>
      <c r="J4780" s="12">
        <f>tbReporteAsistencia[[#This Row],[REGISTRO]]</f>
        <v>0</v>
      </c>
    </row>
    <row r="4781" spans="7:10">
      <c r="G4781" t="str">
        <f>IF(TRIM(LEFT(tbReporteAsistencia[[#This Row],[ESTADO]],7))="ENTRADA",(tbReporteAsistencia[[#This Row],[CLAVE]]&amp;TEXT(tbReporteAsistencia[[#This Row],[REGISTRO]],"dd/mm/yyyy")&amp;TRIM(LEFT(tbReporteAsistencia[[#This Row],[ESTADO]],7))),IF(TRIM(LEFT(tbReporteAsistencia[[#This Row],[ESTADO]],7))="SALIDA",(tbReporteAsistencia[[#This Row],[CLAVE]]&amp;TEXT(tbReporteAsistencia[[#This Row],[REGISTRO]],"dd/mm/yyyy")&amp;TRIM(LEFT(tbReporteAsistencia[[#This Row],[ESTADO]],7))),(tbReporteAsistencia[[#This Row],[CLAVE]]&amp;TEXT(tbReporteAsistencia[[#This Row],[REGISTRO]],"dd/mm/yyyy")&amp;TRIM(LEFT(tbReporteAsistencia[[#This Row],[ESTADO]],17)))))</f>
        <v>00/01/1900</v>
      </c>
      <c r="H4781">
        <f>tbReporteAsistencia[[#This Row],[CLAVE DISPOSITIVO]]</f>
        <v>0</v>
      </c>
      <c r="I4781" s="9">
        <f>tbReporteAsistencia[[#This Row],[REGISTRO]]</f>
        <v>0</v>
      </c>
      <c r="J4781" s="12">
        <f>tbReporteAsistencia[[#This Row],[REGISTRO]]</f>
        <v>0</v>
      </c>
    </row>
    <row r="4782" spans="7:10">
      <c r="G4782" t="str">
        <f>IF(TRIM(LEFT(tbReporteAsistencia[[#This Row],[ESTADO]],7))="ENTRADA",(tbReporteAsistencia[[#This Row],[CLAVE]]&amp;TEXT(tbReporteAsistencia[[#This Row],[REGISTRO]],"dd/mm/yyyy")&amp;TRIM(LEFT(tbReporteAsistencia[[#This Row],[ESTADO]],7))),IF(TRIM(LEFT(tbReporteAsistencia[[#This Row],[ESTADO]],7))="SALIDA",(tbReporteAsistencia[[#This Row],[CLAVE]]&amp;TEXT(tbReporteAsistencia[[#This Row],[REGISTRO]],"dd/mm/yyyy")&amp;TRIM(LEFT(tbReporteAsistencia[[#This Row],[ESTADO]],7))),(tbReporteAsistencia[[#This Row],[CLAVE]]&amp;TEXT(tbReporteAsistencia[[#This Row],[REGISTRO]],"dd/mm/yyyy")&amp;TRIM(LEFT(tbReporteAsistencia[[#This Row],[ESTADO]],17)))))</f>
        <v>00/01/1900</v>
      </c>
      <c r="H4782">
        <f>tbReporteAsistencia[[#This Row],[CLAVE DISPOSITIVO]]</f>
        <v>0</v>
      </c>
      <c r="I4782" s="9">
        <f>tbReporteAsistencia[[#This Row],[REGISTRO]]</f>
        <v>0</v>
      </c>
      <c r="J4782" s="12">
        <f>tbReporteAsistencia[[#This Row],[REGISTRO]]</f>
        <v>0</v>
      </c>
    </row>
    <row r="4783" spans="7:10">
      <c r="G4783" t="str">
        <f>IF(TRIM(LEFT(tbReporteAsistencia[[#This Row],[ESTADO]],7))="ENTRADA",(tbReporteAsistencia[[#This Row],[CLAVE]]&amp;TEXT(tbReporteAsistencia[[#This Row],[REGISTRO]],"dd/mm/yyyy")&amp;TRIM(LEFT(tbReporteAsistencia[[#This Row],[ESTADO]],7))),IF(TRIM(LEFT(tbReporteAsistencia[[#This Row],[ESTADO]],7))="SALIDA",(tbReporteAsistencia[[#This Row],[CLAVE]]&amp;TEXT(tbReporteAsistencia[[#This Row],[REGISTRO]],"dd/mm/yyyy")&amp;TRIM(LEFT(tbReporteAsistencia[[#This Row],[ESTADO]],7))),(tbReporteAsistencia[[#This Row],[CLAVE]]&amp;TEXT(tbReporteAsistencia[[#This Row],[REGISTRO]],"dd/mm/yyyy")&amp;TRIM(LEFT(tbReporteAsistencia[[#This Row],[ESTADO]],17)))))</f>
        <v>00/01/1900</v>
      </c>
      <c r="H4783">
        <f>tbReporteAsistencia[[#This Row],[CLAVE DISPOSITIVO]]</f>
        <v>0</v>
      </c>
      <c r="I4783" s="9">
        <f>tbReporteAsistencia[[#This Row],[REGISTRO]]</f>
        <v>0</v>
      </c>
      <c r="J4783" s="12">
        <f>tbReporteAsistencia[[#This Row],[REGISTRO]]</f>
        <v>0</v>
      </c>
    </row>
    <row r="4784" spans="7:10">
      <c r="G4784" t="str">
        <f>IF(TRIM(LEFT(tbReporteAsistencia[[#This Row],[ESTADO]],7))="ENTRADA",(tbReporteAsistencia[[#This Row],[CLAVE]]&amp;TEXT(tbReporteAsistencia[[#This Row],[REGISTRO]],"dd/mm/yyyy")&amp;TRIM(LEFT(tbReporteAsistencia[[#This Row],[ESTADO]],7))),IF(TRIM(LEFT(tbReporteAsistencia[[#This Row],[ESTADO]],7))="SALIDA",(tbReporteAsistencia[[#This Row],[CLAVE]]&amp;TEXT(tbReporteAsistencia[[#This Row],[REGISTRO]],"dd/mm/yyyy")&amp;TRIM(LEFT(tbReporteAsistencia[[#This Row],[ESTADO]],7))),(tbReporteAsistencia[[#This Row],[CLAVE]]&amp;TEXT(tbReporteAsistencia[[#This Row],[REGISTRO]],"dd/mm/yyyy")&amp;TRIM(LEFT(tbReporteAsistencia[[#This Row],[ESTADO]],17)))))</f>
        <v>00/01/1900</v>
      </c>
      <c r="H4784">
        <f>tbReporteAsistencia[[#This Row],[CLAVE DISPOSITIVO]]</f>
        <v>0</v>
      </c>
      <c r="I4784" s="9">
        <f>tbReporteAsistencia[[#This Row],[REGISTRO]]</f>
        <v>0</v>
      </c>
      <c r="J4784" s="12">
        <f>tbReporteAsistencia[[#This Row],[REGISTRO]]</f>
        <v>0</v>
      </c>
    </row>
    <row r="4785" spans="7:10">
      <c r="G4785" t="str">
        <f>IF(TRIM(LEFT(tbReporteAsistencia[[#This Row],[ESTADO]],7))="ENTRADA",(tbReporteAsistencia[[#This Row],[CLAVE]]&amp;TEXT(tbReporteAsistencia[[#This Row],[REGISTRO]],"dd/mm/yyyy")&amp;TRIM(LEFT(tbReporteAsistencia[[#This Row],[ESTADO]],7))),IF(TRIM(LEFT(tbReporteAsistencia[[#This Row],[ESTADO]],7))="SALIDA",(tbReporteAsistencia[[#This Row],[CLAVE]]&amp;TEXT(tbReporteAsistencia[[#This Row],[REGISTRO]],"dd/mm/yyyy")&amp;TRIM(LEFT(tbReporteAsistencia[[#This Row],[ESTADO]],7))),(tbReporteAsistencia[[#This Row],[CLAVE]]&amp;TEXT(tbReporteAsistencia[[#This Row],[REGISTRO]],"dd/mm/yyyy")&amp;TRIM(LEFT(tbReporteAsistencia[[#This Row],[ESTADO]],17)))))</f>
        <v>00/01/1900</v>
      </c>
      <c r="H4785">
        <f>tbReporteAsistencia[[#This Row],[CLAVE DISPOSITIVO]]</f>
        <v>0</v>
      </c>
      <c r="I4785" s="9">
        <f>tbReporteAsistencia[[#This Row],[REGISTRO]]</f>
        <v>0</v>
      </c>
      <c r="J4785" s="12">
        <f>tbReporteAsistencia[[#This Row],[REGISTRO]]</f>
        <v>0</v>
      </c>
    </row>
    <row r="4786" spans="7:10">
      <c r="G4786" t="str">
        <f>IF(TRIM(LEFT(tbReporteAsistencia[[#This Row],[ESTADO]],7))="ENTRADA",(tbReporteAsistencia[[#This Row],[CLAVE]]&amp;TEXT(tbReporteAsistencia[[#This Row],[REGISTRO]],"dd/mm/yyyy")&amp;TRIM(LEFT(tbReporteAsistencia[[#This Row],[ESTADO]],7))),IF(TRIM(LEFT(tbReporteAsistencia[[#This Row],[ESTADO]],7))="SALIDA",(tbReporteAsistencia[[#This Row],[CLAVE]]&amp;TEXT(tbReporteAsistencia[[#This Row],[REGISTRO]],"dd/mm/yyyy")&amp;TRIM(LEFT(tbReporteAsistencia[[#This Row],[ESTADO]],7))),(tbReporteAsistencia[[#This Row],[CLAVE]]&amp;TEXT(tbReporteAsistencia[[#This Row],[REGISTRO]],"dd/mm/yyyy")&amp;TRIM(LEFT(tbReporteAsistencia[[#This Row],[ESTADO]],17)))))</f>
        <v>00/01/1900</v>
      </c>
      <c r="H4786">
        <f>tbReporteAsistencia[[#This Row],[CLAVE DISPOSITIVO]]</f>
        <v>0</v>
      </c>
      <c r="I4786" s="9">
        <f>tbReporteAsistencia[[#This Row],[REGISTRO]]</f>
        <v>0</v>
      </c>
      <c r="J4786" s="12">
        <f>tbReporteAsistencia[[#This Row],[REGISTRO]]</f>
        <v>0</v>
      </c>
    </row>
    <row r="4787" spans="7:10">
      <c r="G4787" t="str">
        <f>IF(TRIM(LEFT(tbReporteAsistencia[[#This Row],[ESTADO]],7))="ENTRADA",(tbReporteAsistencia[[#This Row],[CLAVE]]&amp;TEXT(tbReporteAsistencia[[#This Row],[REGISTRO]],"dd/mm/yyyy")&amp;TRIM(LEFT(tbReporteAsistencia[[#This Row],[ESTADO]],7))),IF(TRIM(LEFT(tbReporteAsistencia[[#This Row],[ESTADO]],7))="SALIDA",(tbReporteAsistencia[[#This Row],[CLAVE]]&amp;TEXT(tbReporteAsistencia[[#This Row],[REGISTRO]],"dd/mm/yyyy")&amp;TRIM(LEFT(tbReporteAsistencia[[#This Row],[ESTADO]],7))),(tbReporteAsistencia[[#This Row],[CLAVE]]&amp;TEXT(tbReporteAsistencia[[#This Row],[REGISTRO]],"dd/mm/yyyy")&amp;TRIM(LEFT(tbReporteAsistencia[[#This Row],[ESTADO]],17)))))</f>
        <v>00/01/1900</v>
      </c>
      <c r="H4787">
        <f>tbReporteAsistencia[[#This Row],[CLAVE DISPOSITIVO]]</f>
        <v>0</v>
      </c>
      <c r="I4787" s="9">
        <f>tbReporteAsistencia[[#This Row],[REGISTRO]]</f>
        <v>0</v>
      </c>
      <c r="J4787" s="12">
        <f>tbReporteAsistencia[[#This Row],[REGISTRO]]</f>
        <v>0</v>
      </c>
    </row>
    <row r="4788" spans="7:10">
      <c r="G4788" t="str">
        <f>IF(TRIM(LEFT(tbReporteAsistencia[[#This Row],[ESTADO]],7))="ENTRADA",(tbReporteAsistencia[[#This Row],[CLAVE]]&amp;TEXT(tbReporteAsistencia[[#This Row],[REGISTRO]],"dd/mm/yyyy")&amp;TRIM(LEFT(tbReporteAsistencia[[#This Row],[ESTADO]],7))),IF(TRIM(LEFT(tbReporteAsistencia[[#This Row],[ESTADO]],7))="SALIDA",(tbReporteAsistencia[[#This Row],[CLAVE]]&amp;TEXT(tbReporteAsistencia[[#This Row],[REGISTRO]],"dd/mm/yyyy")&amp;TRIM(LEFT(tbReporteAsistencia[[#This Row],[ESTADO]],7))),(tbReporteAsistencia[[#This Row],[CLAVE]]&amp;TEXT(tbReporteAsistencia[[#This Row],[REGISTRO]],"dd/mm/yyyy")&amp;TRIM(LEFT(tbReporteAsistencia[[#This Row],[ESTADO]],17)))))</f>
        <v>00/01/1900</v>
      </c>
      <c r="H4788">
        <f>tbReporteAsistencia[[#This Row],[CLAVE DISPOSITIVO]]</f>
        <v>0</v>
      </c>
      <c r="I4788" s="9">
        <f>tbReporteAsistencia[[#This Row],[REGISTRO]]</f>
        <v>0</v>
      </c>
      <c r="J4788" s="12">
        <f>tbReporteAsistencia[[#This Row],[REGISTRO]]</f>
        <v>0</v>
      </c>
    </row>
    <row r="4789" spans="7:10">
      <c r="G4789" t="str">
        <f>IF(TRIM(LEFT(tbReporteAsistencia[[#This Row],[ESTADO]],7))="ENTRADA",(tbReporteAsistencia[[#This Row],[CLAVE]]&amp;TEXT(tbReporteAsistencia[[#This Row],[REGISTRO]],"dd/mm/yyyy")&amp;TRIM(LEFT(tbReporteAsistencia[[#This Row],[ESTADO]],7))),IF(TRIM(LEFT(tbReporteAsistencia[[#This Row],[ESTADO]],7))="SALIDA",(tbReporteAsistencia[[#This Row],[CLAVE]]&amp;TEXT(tbReporteAsistencia[[#This Row],[REGISTRO]],"dd/mm/yyyy")&amp;TRIM(LEFT(tbReporteAsistencia[[#This Row],[ESTADO]],7))),(tbReporteAsistencia[[#This Row],[CLAVE]]&amp;TEXT(tbReporteAsistencia[[#This Row],[REGISTRO]],"dd/mm/yyyy")&amp;TRIM(LEFT(tbReporteAsistencia[[#This Row],[ESTADO]],17)))))</f>
        <v>00/01/1900</v>
      </c>
      <c r="H4789">
        <f>tbReporteAsistencia[[#This Row],[CLAVE DISPOSITIVO]]</f>
        <v>0</v>
      </c>
      <c r="I4789" s="9">
        <f>tbReporteAsistencia[[#This Row],[REGISTRO]]</f>
        <v>0</v>
      </c>
      <c r="J4789" s="12">
        <f>tbReporteAsistencia[[#This Row],[REGISTRO]]</f>
        <v>0</v>
      </c>
    </row>
    <row r="4790" spans="7:10">
      <c r="G4790" t="str">
        <f>IF(TRIM(LEFT(tbReporteAsistencia[[#This Row],[ESTADO]],7))="ENTRADA",(tbReporteAsistencia[[#This Row],[CLAVE]]&amp;TEXT(tbReporteAsistencia[[#This Row],[REGISTRO]],"dd/mm/yyyy")&amp;TRIM(LEFT(tbReporteAsistencia[[#This Row],[ESTADO]],7))),IF(TRIM(LEFT(tbReporteAsistencia[[#This Row],[ESTADO]],7))="SALIDA",(tbReporteAsistencia[[#This Row],[CLAVE]]&amp;TEXT(tbReporteAsistencia[[#This Row],[REGISTRO]],"dd/mm/yyyy")&amp;TRIM(LEFT(tbReporteAsistencia[[#This Row],[ESTADO]],7))),(tbReporteAsistencia[[#This Row],[CLAVE]]&amp;TEXT(tbReporteAsistencia[[#This Row],[REGISTRO]],"dd/mm/yyyy")&amp;TRIM(LEFT(tbReporteAsistencia[[#This Row],[ESTADO]],17)))))</f>
        <v>00/01/1900</v>
      </c>
      <c r="H4790">
        <f>tbReporteAsistencia[[#This Row],[CLAVE DISPOSITIVO]]</f>
        <v>0</v>
      </c>
      <c r="I4790" s="9">
        <f>tbReporteAsistencia[[#This Row],[REGISTRO]]</f>
        <v>0</v>
      </c>
      <c r="J4790" s="12">
        <f>tbReporteAsistencia[[#This Row],[REGISTRO]]</f>
        <v>0</v>
      </c>
    </row>
    <row r="4791" spans="7:10">
      <c r="G4791" t="str">
        <f>IF(TRIM(LEFT(tbReporteAsistencia[[#This Row],[ESTADO]],7))="ENTRADA",(tbReporteAsistencia[[#This Row],[CLAVE]]&amp;TEXT(tbReporteAsistencia[[#This Row],[REGISTRO]],"dd/mm/yyyy")&amp;TRIM(LEFT(tbReporteAsistencia[[#This Row],[ESTADO]],7))),IF(TRIM(LEFT(tbReporteAsistencia[[#This Row],[ESTADO]],7))="SALIDA",(tbReporteAsistencia[[#This Row],[CLAVE]]&amp;TEXT(tbReporteAsistencia[[#This Row],[REGISTRO]],"dd/mm/yyyy")&amp;TRIM(LEFT(tbReporteAsistencia[[#This Row],[ESTADO]],7))),(tbReporteAsistencia[[#This Row],[CLAVE]]&amp;TEXT(tbReporteAsistencia[[#This Row],[REGISTRO]],"dd/mm/yyyy")&amp;TRIM(LEFT(tbReporteAsistencia[[#This Row],[ESTADO]],17)))))</f>
        <v>00/01/1900</v>
      </c>
      <c r="H4791">
        <f>tbReporteAsistencia[[#This Row],[CLAVE DISPOSITIVO]]</f>
        <v>0</v>
      </c>
      <c r="I4791" s="9">
        <f>tbReporteAsistencia[[#This Row],[REGISTRO]]</f>
        <v>0</v>
      </c>
      <c r="J4791" s="12">
        <f>tbReporteAsistencia[[#This Row],[REGISTRO]]</f>
        <v>0</v>
      </c>
    </row>
    <row r="4792" spans="7:10">
      <c r="G4792" t="str">
        <f>IF(TRIM(LEFT(tbReporteAsistencia[[#This Row],[ESTADO]],7))="ENTRADA",(tbReporteAsistencia[[#This Row],[CLAVE]]&amp;TEXT(tbReporteAsistencia[[#This Row],[REGISTRO]],"dd/mm/yyyy")&amp;TRIM(LEFT(tbReporteAsistencia[[#This Row],[ESTADO]],7))),IF(TRIM(LEFT(tbReporteAsistencia[[#This Row],[ESTADO]],7))="SALIDA",(tbReporteAsistencia[[#This Row],[CLAVE]]&amp;TEXT(tbReporteAsistencia[[#This Row],[REGISTRO]],"dd/mm/yyyy")&amp;TRIM(LEFT(tbReporteAsistencia[[#This Row],[ESTADO]],7))),(tbReporteAsistencia[[#This Row],[CLAVE]]&amp;TEXT(tbReporteAsistencia[[#This Row],[REGISTRO]],"dd/mm/yyyy")&amp;TRIM(LEFT(tbReporteAsistencia[[#This Row],[ESTADO]],17)))))</f>
        <v>00/01/1900</v>
      </c>
      <c r="H4792">
        <f>tbReporteAsistencia[[#This Row],[CLAVE DISPOSITIVO]]</f>
        <v>0</v>
      </c>
      <c r="I4792" s="9">
        <f>tbReporteAsistencia[[#This Row],[REGISTRO]]</f>
        <v>0</v>
      </c>
      <c r="J4792" s="12">
        <f>tbReporteAsistencia[[#This Row],[REGISTRO]]</f>
        <v>0</v>
      </c>
    </row>
    <row r="4793" spans="7:10">
      <c r="G4793" t="str">
        <f>IF(TRIM(LEFT(tbReporteAsistencia[[#This Row],[ESTADO]],7))="ENTRADA",(tbReporteAsistencia[[#This Row],[CLAVE]]&amp;TEXT(tbReporteAsistencia[[#This Row],[REGISTRO]],"dd/mm/yyyy")&amp;TRIM(LEFT(tbReporteAsistencia[[#This Row],[ESTADO]],7))),IF(TRIM(LEFT(tbReporteAsistencia[[#This Row],[ESTADO]],7))="SALIDA",(tbReporteAsistencia[[#This Row],[CLAVE]]&amp;TEXT(tbReporteAsistencia[[#This Row],[REGISTRO]],"dd/mm/yyyy")&amp;TRIM(LEFT(tbReporteAsistencia[[#This Row],[ESTADO]],7))),(tbReporteAsistencia[[#This Row],[CLAVE]]&amp;TEXT(tbReporteAsistencia[[#This Row],[REGISTRO]],"dd/mm/yyyy")&amp;TRIM(LEFT(tbReporteAsistencia[[#This Row],[ESTADO]],17)))))</f>
        <v>00/01/1900</v>
      </c>
      <c r="H4793">
        <f>tbReporteAsistencia[[#This Row],[CLAVE DISPOSITIVO]]</f>
        <v>0</v>
      </c>
      <c r="I4793" s="9">
        <f>tbReporteAsistencia[[#This Row],[REGISTRO]]</f>
        <v>0</v>
      </c>
      <c r="J4793" s="12">
        <f>tbReporteAsistencia[[#This Row],[REGISTRO]]</f>
        <v>0</v>
      </c>
    </row>
    <row r="4794" spans="7:10">
      <c r="G4794" t="str">
        <f>IF(TRIM(LEFT(tbReporteAsistencia[[#This Row],[ESTADO]],7))="ENTRADA",(tbReporteAsistencia[[#This Row],[CLAVE]]&amp;TEXT(tbReporteAsistencia[[#This Row],[REGISTRO]],"dd/mm/yyyy")&amp;TRIM(LEFT(tbReporteAsistencia[[#This Row],[ESTADO]],7))),IF(TRIM(LEFT(tbReporteAsistencia[[#This Row],[ESTADO]],7))="SALIDA",(tbReporteAsistencia[[#This Row],[CLAVE]]&amp;TEXT(tbReporteAsistencia[[#This Row],[REGISTRO]],"dd/mm/yyyy")&amp;TRIM(LEFT(tbReporteAsistencia[[#This Row],[ESTADO]],7))),(tbReporteAsistencia[[#This Row],[CLAVE]]&amp;TEXT(tbReporteAsistencia[[#This Row],[REGISTRO]],"dd/mm/yyyy")&amp;TRIM(LEFT(tbReporteAsistencia[[#This Row],[ESTADO]],17)))))</f>
        <v>00/01/1900</v>
      </c>
      <c r="H4794">
        <f>tbReporteAsistencia[[#This Row],[CLAVE DISPOSITIVO]]</f>
        <v>0</v>
      </c>
      <c r="I4794" s="9">
        <f>tbReporteAsistencia[[#This Row],[REGISTRO]]</f>
        <v>0</v>
      </c>
      <c r="J4794" s="12">
        <f>tbReporteAsistencia[[#This Row],[REGISTRO]]</f>
        <v>0</v>
      </c>
    </row>
    <row r="4795" spans="7:10">
      <c r="G4795" t="str">
        <f>IF(TRIM(LEFT(tbReporteAsistencia[[#This Row],[ESTADO]],7))="ENTRADA",(tbReporteAsistencia[[#This Row],[CLAVE]]&amp;TEXT(tbReporteAsistencia[[#This Row],[REGISTRO]],"dd/mm/yyyy")&amp;TRIM(LEFT(tbReporteAsistencia[[#This Row],[ESTADO]],7))),IF(TRIM(LEFT(tbReporteAsistencia[[#This Row],[ESTADO]],7))="SALIDA",(tbReporteAsistencia[[#This Row],[CLAVE]]&amp;TEXT(tbReporteAsistencia[[#This Row],[REGISTRO]],"dd/mm/yyyy")&amp;TRIM(LEFT(tbReporteAsistencia[[#This Row],[ESTADO]],7))),(tbReporteAsistencia[[#This Row],[CLAVE]]&amp;TEXT(tbReporteAsistencia[[#This Row],[REGISTRO]],"dd/mm/yyyy")&amp;TRIM(LEFT(tbReporteAsistencia[[#This Row],[ESTADO]],17)))))</f>
        <v>00/01/1900</v>
      </c>
      <c r="H4795">
        <f>tbReporteAsistencia[[#This Row],[CLAVE DISPOSITIVO]]</f>
        <v>0</v>
      </c>
      <c r="I4795" s="9">
        <f>tbReporteAsistencia[[#This Row],[REGISTRO]]</f>
        <v>0</v>
      </c>
      <c r="J4795" s="12">
        <f>tbReporteAsistencia[[#This Row],[REGISTRO]]</f>
        <v>0</v>
      </c>
    </row>
    <row r="4796" spans="7:10">
      <c r="G4796" t="str">
        <f>IF(TRIM(LEFT(tbReporteAsistencia[[#This Row],[ESTADO]],7))="ENTRADA",(tbReporteAsistencia[[#This Row],[CLAVE]]&amp;TEXT(tbReporteAsistencia[[#This Row],[REGISTRO]],"dd/mm/yyyy")&amp;TRIM(LEFT(tbReporteAsistencia[[#This Row],[ESTADO]],7))),IF(TRIM(LEFT(tbReporteAsistencia[[#This Row],[ESTADO]],7))="SALIDA",(tbReporteAsistencia[[#This Row],[CLAVE]]&amp;TEXT(tbReporteAsistencia[[#This Row],[REGISTRO]],"dd/mm/yyyy")&amp;TRIM(LEFT(tbReporteAsistencia[[#This Row],[ESTADO]],7))),(tbReporteAsistencia[[#This Row],[CLAVE]]&amp;TEXT(tbReporteAsistencia[[#This Row],[REGISTRO]],"dd/mm/yyyy")&amp;TRIM(LEFT(tbReporteAsistencia[[#This Row],[ESTADO]],17)))))</f>
        <v>00/01/1900</v>
      </c>
      <c r="H4796">
        <f>tbReporteAsistencia[[#This Row],[CLAVE DISPOSITIVO]]</f>
        <v>0</v>
      </c>
      <c r="I4796" s="9">
        <f>tbReporteAsistencia[[#This Row],[REGISTRO]]</f>
        <v>0</v>
      </c>
      <c r="J4796" s="12">
        <f>tbReporteAsistencia[[#This Row],[REGISTRO]]</f>
        <v>0</v>
      </c>
    </row>
    <row r="4797" spans="7:10">
      <c r="G4797" t="str">
        <f>IF(TRIM(LEFT(tbReporteAsistencia[[#This Row],[ESTADO]],7))="ENTRADA",(tbReporteAsistencia[[#This Row],[CLAVE]]&amp;TEXT(tbReporteAsistencia[[#This Row],[REGISTRO]],"dd/mm/yyyy")&amp;TRIM(LEFT(tbReporteAsistencia[[#This Row],[ESTADO]],7))),IF(TRIM(LEFT(tbReporteAsistencia[[#This Row],[ESTADO]],7))="SALIDA",(tbReporteAsistencia[[#This Row],[CLAVE]]&amp;TEXT(tbReporteAsistencia[[#This Row],[REGISTRO]],"dd/mm/yyyy")&amp;TRIM(LEFT(tbReporteAsistencia[[#This Row],[ESTADO]],7))),(tbReporteAsistencia[[#This Row],[CLAVE]]&amp;TEXT(tbReporteAsistencia[[#This Row],[REGISTRO]],"dd/mm/yyyy")&amp;TRIM(LEFT(tbReporteAsistencia[[#This Row],[ESTADO]],17)))))</f>
        <v>00/01/1900</v>
      </c>
      <c r="H4797">
        <f>tbReporteAsistencia[[#This Row],[CLAVE DISPOSITIVO]]</f>
        <v>0</v>
      </c>
      <c r="I4797" s="9">
        <f>tbReporteAsistencia[[#This Row],[REGISTRO]]</f>
        <v>0</v>
      </c>
      <c r="J4797" s="12">
        <f>tbReporteAsistencia[[#This Row],[REGISTRO]]</f>
        <v>0</v>
      </c>
    </row>
    <row r="4798" spans="7:10">
      <c r="G4798" t="str">
        <f>IF(TRIM(LEFT(tbReporteAsistencia[[#This Row],[ESTADO]],7))="ENTRADA",(tbReporteAsistencia[[#This Row],[CLAVE]]&amp;TEXT(tbReporteAsistencia[[#This Row],[REGISTRO]],"dd/mm/yyyy")&amp;TRIM(LEFT(tbReporteAsistencia[[#This Row],[ESTADO]],7))),IF(TRIM(LEFT(tbReporteAsistencia[[#This Row],[ESTADO]],7))="SALIDA",(tbReporteAsistencia[[#This Row],[CLAVE]]&amp;TEXT(tbReporteAsistencia[[#This Row],[REGISTRO]],"dd/mm/yyyy")&amp;TRIM(LEFT(tbReporteAsistencia[[#This Row],[ESTADO]],7))),(tbReporteAsistencia[[#This Row],[CLAVE]]&amp;TEXT(tbReporteAsistencia[[#This Row],[REGISTRO]],"dd/mm/yyyy")&amp;TRIM(LEFT(tbReporteAsistencia[[#This Row],[ESTADO]],17)))))</f>
        <v>00/01/1900</v>
      </c>
      <c r="H4798">
        <f>tbReporteAsistencia[[#This Row],[CLAVE DISPOSITIVO]]</f>
        <v>0</v>
      </c>
      <c r="I4798" s="9">
        <f>tbReporteAsistencia[[#This Row],[REGISTRO]]</f>
        <v>0</v>
      </c>
      <c r="J4798" s="12">
        <f>tbReporteAsistencia[[#This Row],[REGISTRO]]</f>
        <v>0</v>
      </c>
    </row>
    <row r="4799" spans="7:10">
      <c r="G4799" t="str">
        <f>IF(TRIM(LEFT(tbReporteAsistencia[[#This Row],[ESTADO]],7))="ENTRADA",(tbReporteAsistencia[[#This Row],[CLAVE]]&amp;TEXT(tbReporteAsistencia[[#This Row],[REGISTRO]],"dd/mm/yyyy")&amp;TRIM(LEFT(tbReporteAsistencia[[#This Row],[ESTADO]],7))),IF(TRIM(LEFT(tbReporteAsistencia[[#This Row],[ESTADO]],7))="SALIDA",(tbReporteAsistencia[[#This Row],[CLAVE]]&amp;TEXT(tbReporteAsistencia[[#This Row],[REGISTRO]],"dd/mm/yyyy")&amp;TRIM(LEFT(tbReporteAsistencia[[#This Row],[ESTADO]],7))),(tbReporteAsistencia[[#This Row],[CLAVE]]&amp;TEXT(tbReporteAsistencia[[#This Row],[REGISTRO]],"dd/mm/yyyy")&amp;TRIM(LEFT(tbReporteAsistencia[[#This Row],[ESTADO]],17)))))</f>
        <v>00/01/1900</v>
      </c>
      <c r="H4799">
        <f>tbReporteAsistencia[[#This Row],[CLAVE DISPOSITIVO]]</f>
        <v>0</v>
      </c>
      <c r="I4799" s="9">
        <f>tbReporteAsistencia[[#This Row],[REGISTRO]]</f>
        <v>0</v>
      </c>
      <c r="J4799" s="12">
        <f>tbReporteAsistencia[[#This Row],[REGISTRO]]</f>
        <v>0</v>
      </c>
    </row>
    <row r="4800" spans="7:10">
      <c r="G4800" t="str">
        <f>IF(TRIM(LEFT(tbReporteAsistencia[[#This Row],[ESTADO]],7))="ENTRADA",(tbReporteAsistencia[[#This Row],[CLAVE]]&amp;TEXT(tbReporteAsistencia[[#This Row],[REGISTRO]],"dd/mm/yyyy")&amp;TRIM(LEFT(tbReporteAsistencia[[#This Row],[ESTADO]],7))),IF(TRIM(LEFT(tbReporteAsistencia[[#This Row],[ESTADO]],7))="SALIDA",(tbReporteAsistencia[[#This Row],[CLAVE]]&amp;TEXT(tbReporteAsistencia[[#This Row],[REGISTRO]],"dd/mm/yyyy")&amp;TRIM(LEFT(tbReporteAsistencia[[#This Row],[ESTADO]],7))),(tbReporteAsistencia[[#This Row],[CLAVE]]&amp;TEXT(tbReporteAsistencia[[#This Row],[REGISTRO]],"dd/mm/yyyy")&amp;TRIM(LEFT(tbReporteAsistencia[[#This Row],[ESTADO]],17)))))</f>
        <v>00/01/1900</v>
      </c>
      <c r="H4800">
        <f>tbReporteAsistencia[[#This Row],[CLAVE DISPOSITIVO]]</f>
        <v>0</v>
      </c>
      <c r="I4800" s="9">
        <f>tbReporteAsistencia[[#This Row],[REGISTRO]]</f>
        <v>0</v>
      </c>
      <c r="J4800" s="12">
        <f>tbReporteAsistencia[[#This Row],[REGISTRO]]</f>
        <v>0</v>
      </c>
    </row>
    <row r="4801" spans="7:10">
      <c r="G4801" t="str">
        <f>IF(TRIM(LEFT(tbReporteAsistencia[[#This Row],[ESTADO]],7))="ENTRADA",(tbReporteAsistencia[[#This Row],[CLAVE]]&amp;TEXT(tbReporteAsistencia[[#This Row],[REGISTRO]],"dd/mm/yyyy")&amp;TRIM(LEFT(tbReporteAsistencia[[#This Row],[ESTADO]],7))),IF(TRIM(LEFT(tbReporteAsistencia[[#This Row],[ESTADO]],7))="SALIDA",(tbReporteAsistencia[[#This Row],[CLAVE]]&amp;TEXT(tbReporteAsistencia[[#This Row],[REGISTRO]],"dd/mm/yyyy")&amp;TRIM(LEFT(tbReporteAsistencia[[#This Row],[ESTADO]],7))),(tbReporteAsistencia[[#This Row],[CLAVE]]&amp;TEXT(tbReporteAsistencia[[#This Row],[REGISTRO]],"dd/mm/yyyy")&amp;TRIM(LEFT(tbReporteAsistencia[[#This Row],[ESTADO]],17)))))</f>
        <v>00/01/1900</v>
      </c>
      <c r="H4801">
        <f>tbReporteAsistencia[[#This Row],[CLAVE DISPOSITIVO]]</f>
        <v>0</v>
      </c>
      <c r="I4801" s="9">
        <f>tbReporteAsistencia[[#This Row],[REGISTRO]]</f>
        <v>0</v>
      </c>
      <c r="J4801" s="12">
        <f>tbReporteAsistencia[[#This Row],[REGISTRO]]</f>
        <v>0</v>
      </c>
    </row>
    <row r="4802" spans="7:10">
      <c r="G4802" t="str">
        <f>IF(TRIM(LEFT(tbReporteAsistencia[[#This Row],[ESTADO]],7))="ENTRADA",(tbReporteAsistencia[[#This Row],[CLAVE]]&amp;TEXT(tbReporteAsistencia[[#This Row],[REGISTRO]],"dd/mm/yyyy")&amp;TRIM(LEFT(tbReporteAsistencia[[#This Row],[ESTADO]],7))),IF(TRIM(LEFT(tbReporteAsistencia[[#This Row],[ESTADO]],7))="SALIDA",(tbReporteAsistencia[[#This Row],[CLAVE]]&amp;TEXT(tbReporteAsistencia[[#This Row],[REGISTRO]],"dd/mm/yyyy")&amp;TRIM(LEFT(tbReporteAsistencia[[#This Row],[ESTADO]],7))),(tbReporteAsistencia[[#This Row],[CLAVE]]&amp;TEXT(tbReporteAsistencia[[#This Row],[REGISTRO]],"dd/mm/yyyy")&amp;TRIM(LEFT(tbReporteAsistencia[[#This Row],[ESTADO]],17)))))</f>
        <v>00/01/1900</v>
      </c>
      <c r="H4802">
        <f>tbReporteAsistencia[[#This Row],[CLAVE DISPOSITIVO]]</f>
        <v>0</v>
      </c>
      <c r="I4802" s="9">
        <f>tbReporteAsistencia[[#This Row],[REGISTRO]]</f>
        <v>0</v>
      </c>
      <c r="J4802" s="12">
        <f>tbReporteAsistencia[[#This Row],[REGISTRO]]</f>
        <v>0</v>
      </c>
    </row>
    <row r="4803" spans="7:10">
      <c r="G4803" t="str">
        <f>IF(TRIM(LEFT(tbReporteAsistencia[[#This Row],[ESTADO]],7))="ENTRADA",(tbReporteAsistencia[[#This Row],[CLAVE]]&amp;TEXT(tbReporteAsistencia[[#This Row],[REGISTRO]],"dd/mm/yyyy")&amp;TRIM(LEFT(tbReporteAsistencia[[#This Row],[ESTADO]],7))),IF(TRIM(LEFT(tbReporteAsistencia[[#This Row],[ESTADO]],7))="SALIDA",(tbReporteAsistencia[[#This Row],[CLAVE]]&amp;TEXT(tbReporteAsistencia[[#This Row],[REGISTRO]],"dd/mm/yyyy")&amp;TRIM(LEFT(tbReporteAsistencia[[#This Row],[ESTADO]],7))),(tbReporteAsistencia[[#This Row],[CLAVE]]&amp;TEXT(tbReporteAsistencia[[#This Row],[REGISTRO]],"dd/mm/yyyy")&amp;TRIM(LEFT(tbReporteAsistencia[[#This Row],[ESTADO]],17)))))</f>
        <v>00/01/1900</v>
      </c>
      <c r="H4803">
        <f>tbReporteAsistencia[[#This Row],[CLAVE DISPOSITIVO]]</f>
        <v>0</v>
      </c>
      <c r="I4803" s="9">
        <f>tbReporteAsistencia[[#This Row],[REGISTRO]]</f>
        <v>0</v>
      </c>
      <c r="J4803" s="12">
        <f>tbReporteAsistencia[[#This Row],[REGISTRO]]</f>
        <v>0</v>
      </c>
    </row>
    <row r="4804" spans="7:10">
      <c r="G4804" t="str">
        <f>IF(TRIM(LEFT(tbReporteAsistencia[[#This Row],[ESTADO]],7))="ENTRADA",(tbReporteAsistencia[[#This Row],[CLAVE]]&amp;TEXT(tbReporteAsistencia[[#This Row],[REGISTRO]],"dd/mm/yyyy")&amp;TRIM(LEFT(tbReporteAsistencia[[#This Row],[ESTADO]],7))),IF(TRIM(LEFT(tbReporteAsistencia[[#This Row],[ESTADO]],7))="SALIDA",(tbReporteAsistencia[[#This Row],[CLAVE]]&amp;TEXT(tbReporteAsistencia[[#This Row],[REGISTRO]],"dd/mm/yyyy")&amp;TRIM(LEFT(tbReporteAsistencia[[#This Row],[ESTADO]],7))),(tbReporteAsistencia[[#This Row],[CLAVE]]&amp;TEXT(tbReporteAsistencia[[#This Row],[REGISTRO]],"dd/mm/yyyy")&amp;TRIM(LEFT(tbReporteAsistencia[[#This Row],[ESTADO]],17)))))</f>
        <v>00/01/1900</v>
      </c>
      <c r="H4804">
        <f>tbReporteAsistencia[[#This Row],[CLAVE DISPOSITIVO]]</f>
        <v>0</v>
      </c>
      <c r="I4804" s="9">
        <f>tbReporteAsistencia[[#This Row],[REGISTRO]]</f>
        <v>0</v>
      </c>
      <c r="J4804" s="12">
        <f>tbReporteAsistencia[[#This Row],[REGISTRO]]</f>
        <v>0</v>
      </c>
    </row>
    <row r="4805" spans="7:10">
      <c r="G4805" t="str">
        <f>IF(TRIM(LEFT(tbReporteAsistencia[[#This Row],[ESTADO]],7))="ENTRADA",(tbReporteAsistencia[[#This Row],[CLAVE]]&amp;TEXT(tbReporteAsistencia[[#This Row],[REGISTRO]],"dd/mm/yyyy")&amp;TRIM(LEFT(tbReporteAsistencia[[#This Row],[ESTADO]],7))),IF(TRIM(LEFT(tbReporteAsistencia[[#This Row],[ESTADO]],7))="SALIDA",(tbReporteAsistencia[[#This Row],[CLAVE]]&amp;TEXT(tbReporteAsistencia[[#This Row],[REGISTRO]],"dd/mm/yyyy")&amp;TRIM(LEFT(tbReporteAsistencia[[#This Row],[ESTADO]],7))),(tbReporteAsistencia[[#This Row],[CLAVE]]&amp;TEXT(tbReporteAsistencia[[#This Row],[REGISTRO]],"dd/mm/yyyy")&amp;TRIM(LEFT(tbReporteAsistencia[[#This Row],[ESTADO]],17)))))</f>
        <v>00/01/1900</v>
      </c>
      <c r="H4805">
        <f>tbReporteAsistencia[[#This Row],[CLAVE DISPOSITIVO]]</f>
        <v>0</v>
      </c>
      <c r="I4805" s="9">
        <f>tbReporteAsistencia[[#This Row],[REGISTRO]]</f>
        <v>0</v>
      </c>
      <c r="J4805" s="12">
        <f>tbReporteAsistencia[[#This Row],[REGISTRO]]</f>
        <v>0</v>
      </c>
    </row>
    <row r="4806" spans="7:10">
      <c r="G4806" t="str">
        <f>IF(TRIM(LEFT(tbReporteAsistencia[[#This Row],[ESTADO]],7))="ENTRADA",(tbReporteAsistencia[[#This Row],[CLAVE]]&amp;TEXT(tbReporteAsistencia[[#This Row],[REGISTRO]],"dd/mm/yyyy")&amp;TRIM(LEFT(tbReporteAsistencia[[#This Row],[ESTADO]],7))),IF(TRIM(LEFT(tbReporteAsistencia[[#This Row],[ESTADO]],7))="SALIDA",(tbReporteAsistencia[[#This Row],[CLAVE]]&amp;TEXT(tbReporteAsistencia[[#This Row],[REGISTRO]],"dd/mm/yyyy")&amp;TRIM(LEFT(tbReporteAsistencia[[#This Row],[ESTADO]],7))),(tbReporteAsistencia[[#This Row],[CLAVE]]&amp;TEXT(tbReporteAsistencia[[#This Row],[REGISTRO]],"dd/mm/yyyy")&amp;TRIM(LEFT(tbReporteAsistencia[[#This Row],[ESTADO]],17)))))</f>
        <v>00/01/1900</v>
      </c>
      <c r="H4806">
        <f>tbReporteAsistencia[[#This Row],[CLAVE DISPOSITIVO]]</f>
        <v>0</v>
      </c>
      <c r="I4806" s="9">
        <f>tbReporteAsistencia[[#This Row],[REGISTRO]]</f>
        <v>0</v>
      </c>
      <c r="J4806" s="12">
        <f>tbReporteAsistencia[[#This Row],[REGISTRO]]</f>
        <v>0</v>
      </c>
    </row>
    <row r="4807" spans="7:10">
      <c r="G4807" t="str">
        <f>IF(TRIM(LEFT(tbReporteAsistencia[[#This Row],[ESTADO]],7))="ENTRADA",(tbReporteAsistencia[[#This Row],[CLAVE]]&amp;TEXT(tbReporteAsistencia[[#This Row],[REGISTRO]],"dd/mm/yyyy")&amp;TRIM(LEFT(tbReporteAsistencia[[#This Row],[ESTADO]],7))),IF(TRIM(LEFT(tbReporteAsistencia[[#This Row],[ESTADO]],7))="SALIDA",(tbReporteAsistencia[[#This Row],[CLAVE]]&amp;TEXT(tbReporteAsistencia[[#This Row],[REGISTRO]],"dd/mm/yyyy")&amp;TRIM(LEFT(tbReporteAsistencia[[#This Row],[ESTADO]],7))),(tbReporteAsistencia[[#This Row],[CLAVE]]&amp;TEXT(tbReporteAsistencia[[#This Row],[REGISTRO]],"dd/mm/yyyy")&amp;TRIM(LEFT(tbReporteAsistencia[[#This Row],[ESTADO]],17)))))</f>
        <v>00/01/1900</v>
      </c>
      <c r="H4807">
        <f>tbReporteAsistencia[[#This Row],[CLAVE DISPOSITIVO]]</f>
        <v>0</v>
      </c>
      <c r="I4807" s="9">
        <f>tbReporteAsistencia[[#This Row],[REGISTRO]]</f>
        <v>0</v>
      </c>
      <c r="J4807" s="12">
        <f>tbReporteAsistencia[[#This Row],[REGISTRO]]</f>
        <v>0</v>
      </c>
    </row>
    <row r="4808" spans="7:10">
      <c r="G4808" t="str">
        <f>IF(TRIM(LEFT(tbReporteAsistencia[[#This Row],[ESTADO]],7))="ENTRADA",(tbReporteAsistencia[[#This Row],[CLAVE]]&amp;TEXT(tbReporteAsistencia[[#This Row],[REGISTRO]],"dd/mm/yyyy")&amp;TRIM(LEFT(tbReporteAsistencia[[#This Row],[ESTADO]],7))),IF(TRIM(LEFT(tbReporteAsistencia[[#This Row],[ESTADO]],7))="SALIDA",(tbReporteAsistencia[[#This Row],[CLAVE]]&amp;TEXT(tbReporteAsistencia[[#This Row],[REGISTRO]],"dd/mm/yyyy")&amp;TRIM(LEFT(tbReporteAsistencia[[#This Row],[ESTADO]],7))),(tbReporteAsistencia[[#This Row],[CLAVE]]&amp;TEXT(tbReporteAsistencia[[#This Row],[REGISTRO]],"dd/mm/yyyy")&amp;TRIM(LEFT(tbReporteAsistencia[[#This Row],[ESTADO]],17)))))</f>
        <v>00/01/1900</v>
      </c>
      <c r="H4808">
        <f>tbReporteAsistencia[[#This Row],[CLAVE DISPOSITIVO]]</f>
        <v>0</v>
      </c>
      <c r="I4808" s="9">
        <f>tbReporteAsistencia[[#This Row],[REGISTRO]]</f>
        <v>0</v>
      </c>
      <c r="J4808" s="12">
        <f>tbReporteAsistencia[[#This Row],[REGISTRO]]</f>
        <v>0</v>
      </c>
    </row>
    <row r="4809" spans="7:10">
      <c r="G4809" t="str">
        <f>IF(TRIM(LEFT(tbReporteAsistencia[[#This Row],[ESTADO]],7))="ENTRADA",(tbReporteAsistencia[[#This Row],[CLAVE]]&amp;TEXT(tbReporteAsistencia[[#This Row],[REGISTRO]],"dd/mm/yyyy")&amp;TRIM(LEFT(tbReporteAsistencia[[#This Row],[ESTADO]],7))),IF(TRIM(LEFT(tbReporteAsistencia[[#This Row],[ESTADO]],7))="SALIDA",(tbReporteAsistencia[[#This Row],[CLAVE]]&amp;TEXT(tbReporteAsistencia[[#This Row],[REGISTRO]],"dd/mm/yyyy")&amp;TRIM(LEFT(tbReporteAsistencia[[#This Row],[ESTADO]],7))),(tbReporteAsistencia[[#This Row],[CLAVE]]&amp;TEXT(tbReporteAsistencia[[#This Row],[REGISTRO]],"dd/mm/yyyy")&amp;TRIM(LEFT(tbReporteAsistencia[[#This Row],[ESTADO]],17)))))</f>
        <v>00/01/1900</v>
      </c>
      <c r="H4809">
        <f>tbReporteAsistencia[[#This Row],[CLAVE DISPOSITIVO]]</f>
        <v>0</v>
      </c>
      <c r="I4809" s="9">
        <f>tbReporteAsistencia[[#This Row],[REGISTRO]]</f>
        <v>0</v>
      </c>
      <c r="J4809" s="12">
        <f>tbReporteAsistencia[[#This Row],[REGISTRO]]</f>
        <v>0</v>
      </c>
    </row>
    <row r="4810" spans="7:10">
      <c r="G4810" t="str">
        <f>IF(TRIM(LEFT(tbReporteAsistencia[[#This Row],[ESTADO]],7))="ENTRADA",(tbReporteAsistencia[[#This Row],[CLAVE]]&amp;TEXT(tbReporteAsistencia[[#This Row],[REGISTRO]],"dd/mm/yyyy")&amp;TRIM(LEFT(tbReporteAsistencia[[#This Row],[ESTADO]],7))),IF(TRIM(LEFT(tbReporteAsistencia[[#This Row],[ESTADO]],7))="SALIDA",(tbReporteAsistencia[[#This Row],[CLAVE]]&amp;TEXT(tbReporteAsistencia[[#This Row],[REGISTRO]],"dd/mm/yyyy")&amp;TRIM(LEFT(tbReporteAsistencia[[#This Row],[ESTADO]],7))),(tbReporteAsistencia[[#This Row],[CLAVE]]&amp;TEXT(tbReporteAsistencia[[#This Row],[REGISTRO]],"dd/mm/yyyy")&amp;TRIM(LEFT(tbReporteAsistencia[[#This Row],[ESTADO]],17)))))</f>
        <v>00/01/1900</v>
      </c>
      <c r="H4810">
        <f>tbReporteAsistencia[[#This Row],[CLAVE DISPOSITIVO]]</f>
        <v>0</v>
      </c>
      <c r="I4810" s="9">
        <f>tbReporteAsistencia[[#This Row],[REGISTRO]]</f>
        <v>0</v>
      </c>
      <c r="J4810" s="12">
        <f>tbReporteAsistencia[[#This Row],[REGISTRO]]</f>
        <v>0</v>
      </c>
    </row>
    <row r="4811" spans="7:10">
      <c r="G4811" t="str">
        <f>IF(TRIM(LEFT(tbReporteAsistencia[[#This Row],[ESTADO]],7))="ENTRADA",(tbReporteAsistencia[[#This Row],[CLAVE]]&amp;TEXT(tbReporteAsistencia[[#This Row],[REGISTRO]],"dd/mm/yyyy")&amp;TRIM(LEFT(tbReporteAsistencia[[#This Row],[ESTADO]],7))),IF(TRIM(LEFT(tbReporteAsistencia[[#This Row],[ESTADO]],7))="SALIDA",(tbReporteAsistencia[[#This Row],[CLAVE]]&amp;TEXT(tbReporteAsistencia[[#This Row],[REGISTRO]],"dd/mm/yyyy")&amp;TRIM(LEFT(tbReporteAsistencia[[#This Row],[ESTADO]],7))),(tbReporteAsistencia[[#This Row],[CLAVE]]&amp;TEXT(tbReporteAsistencia[[#This Row],[REGISTRO]],"dd/mm/yyyy")&amp;TRIM(LEFT(tbReporteAsistencia[[#This Row],[ESTADO]],17)))))</f>
        <v>00/01/1900</v>
      </c>
      <c r="H4811">
        <f>tbReporteAsistencia[[#This Row],[CLAVE DISPOSITIVO]]</f>
        <v>0</v>
      </c>
      <c r="I4811" s="9">
        <f>tbReporteAsistencia[[#This Row],[REGISTRO]]</f>
        <v>0</v>
      </c>
      <c r="J4811" s="12">
        <f>tbReporteAsistencia[[#This Row],[REGISTRO]]</f>
        <v>0</v>
      </c>
    </row>
    <row r="4812" spans="7:10">
      <c r="G4812" t="str">
        <f>IF(TRIM(LEFT(tbReporteAsistencia[[#This Row],[ESTADO]],7))="ENTRADA",(tbReporteAsistencia[[#This Row],[CLAVE]]&amp;TEXT(tbReporteAsistencia[[#This Row],[REGISTRO]],"dd/mm/yyyy")&amp;TRIM(LEFT(tbReporteAsistencia[[#This Row],[ESTADO]],7))),IF(TRIM(LEFT(tbReporteAsistencia[[#This Row],[ESTADO]],7))="SALIDA",(tbReporteAsistencia[[#This Row],[CLAVE]]&amp;TEXT(tbReporteAsistencia[[#This Row],[REGISTRO]],"dd/mm/yyyy")&amp;TRIM(LEFT(tbReporteAsistencia[[#This Row],[ESTADO]],7))),(tbReporteAsistencia[[#This Row],[CLAVE]]&amp;TEXT(tbReporteAsistencia[[#This Row],[REGISTRO]],"dd/mm/yyyy")&amp;TRIM(LEFT(tbReporteAsistencia[[#This Row],[ESTADO]],17)))))</f>
        <v>00/01/1900</v>
      </c>
      <c r="H4812">
        <f>tbReporteAsistencia[[#This Row],[CLAVE DISPOSITIVO]]</f>
        <v>0</v>
      </c>
      <c r="I4812" s="9">
        <f>tbReporteAsistencia[[#This Row],[REGISTRO]]</f>
        <v>0</v>
      </c>
      <c r="J4812" s="12">
        <f>tbReporteAsistencia[[#This Row],[REGISTRO]]</f>
        <v>0</v>
      </c>
    </row>
    <row r="4813" spans="7:10">
      <c r="G4813" t="str">
        <f>IF(TRIM(LEFT(tbReporteAsistencia[[#This Row],[ESTADO]],7))="ENTRADA",(tbReporteAsistencia[[#This Row],[CLAVE]]&amp;TEXT(tbReporteAsistencia[[#This Row],[REGISTRO]],"dd/mm/yyyy")&amp;TRIM(LEFT(tbReporteAsistencia[[#This Row],[ESTADO]],7))),IF(TRIM(LEFT(tbReporteAsistencia[[#This Row],[ESTADO]],7))="SALIDA",(tbReporteAsistencia[[#This Row],[CLAVE]]&amp;TEXT(tbReporteAsistencia[[#This Row],[REGISTRO]],"dd/mm/yyyy")&amp;TRIM(LEFT(tbReporteAsistencia[[#This Row],[ESTADO]],7))),(tbReporteAsistencia[[#This Row],[CLAVE]]&amp;TEXT(tbReporteAsistencia[[#This Row],[REGISTRO]],"dd/mm/yyyy")&amp;TRIM(LEFT(tbReporteAsistencia[[#This Row],[ESTADO]],17)))))</f>
        <v>00/01/1900</v>
      </c>
      <c r="H4813">
        <f>tbReporteAsistencia[[#This Row],[CLAVE DISPOSITIVO]]</f>
        <v>0</v>
      </c>
      <c r="I4813" s="9">
        <f>tbReporteAsistencia[[#This Row],[REGISTRO]]</f>
        <v>0</v>
      </c>
      <c r="J4813" s="12">
        <f>tbReporteAsistencia[[#This Row],[REGISTRO]]</f>
        <v>0</v>
      </c>
    </row>
    <row r="4814" spans="7:10">
      <c r="G4814" t="str">
        <f>IF(TRIM(LEFT(tbReporteAsistencia[[#This Row],[ESTADO]],7))="ENTRADA",(tbReporteAsistencia[[#This Row],[CLAVE]]&amp;TEXT(tbReporteAsistencia[[#This Row],[REGISTRO]],"dd/mm/yyyy")&amp;TRIM(LEFT(tbReporteAsistencia[[#This Row],[ESTADO]],7))),IF(TRIM(LEFT(tbReporteAsistencia[[#This Row],[ESTADO]],7))="SALIDA",(tbReporteAsistencia[[#This Row],[CLAVE]]&amp;TEXT(tbReporteAsistencia[[#This Row],[REGISTRO]],"dd/mm/yyyy")&amp;TRIM(LEFT(tbReporteAsistencia[[#This Row],[ESTADO]],7))),(tbReporteAsistencia[[#This Row],[CLAVE]]&amp;TEXT(tbReporteAsistencia[[#This Row],[REGISTRO]],"dd/mm/yyyy")&amp;TRIM(LEFT(tbReporteAsistencia[[#This Row],[ESTADO]],17)))))</f>
        <v>00/01/1900</v>
      </c>
      <c r="H4814">
        <f>tbReporteAsistencia[[#This Row],[CLAVE DISPOSITIVO]]</f>
        <v>0</v>
      </c>
      <c r="I4814" s="9">
        <f>tbReporteAsistencia[[#This Row],[REGISTRO]]</f>
        <v>0</v>
      </c>
      <c r="J4814" s="12">
        <f>tbReporteAsistencia[[#This Row],[REGISTRO]]</f>
        <v>0</v>
      </c>
    </row>
    <row r="4815" spans="7:10">
      <c r="G4815" t="str">
        <f>IF(TRIM(LEFT(tbReporteAsistencia[[#This Row],[ESTADO]],7))="ENTRADA",(tbReporteAsistencia[[#This Row],[CLAVE]]&amp;TEXT(tbReporteAsistencia[[#This Row],[REGISTRO]],"dd/mm/yyyy")&amp;TRIM(LEFT(tbReporteAsistencia[[#This Row],[ESTADO]],7))),IF(TRIM(LEFT(tbReporteAsistencia[[#This Row],[ESTADO]],7))="SALIDA",(tbReporteAsistencia[[#This Row],[CLAVE]]&amp;TEXT(tbReporteAsistencia[[#This Row],[REGISTRO]],"dd/mm/yyyy")&amp;TRIM(LEFT(tbReporteAsistencia[[#This Row],[ESTADO]],7))),(tbReporteAsistencia[[#This Row],[CLAVE]]&amp;TEXT(tbReporteAsistencia[[#This Row],[REGISTRO]],"dd/mm/yyyy")&amp;TRIM(LEFT(tbReporteAsistencia[[#This Row],[ESTADO]],17)))))</f>
        <v>00/01/1900</v>
      </c>
      <c r="H4815">
        <f>tbReporteAsistencia[[#This Row],[CLAVE DISPOSITIVO]]</f>
        <v>0</v>
      </c>
      <c r="I4815" s="9">
        <f>tbReporteAsistencia[[#This Row],[REGISTRO]]</f>
        <v>0</v>
      </c>
      <c r="J4815" s="12">
        <f>tbReporteAsistencia[[#This Row],[REGISTRO]]</f>
        <v>0</v>
      </c>
    </row>
    <row r="4816" spans="7:10">
      <c r="G4816" t="str">
        <f>IF(TRIM(LEFT(tbReporteAsistencia[[#This Row],[ESTADO]],7))="ENTRADA",(tbReporteAsistencia[[#This Row],[CLAVE]]&amp;TEXT(tbReporteAsistencia[[#This Row],[REGISTRO]],"dd/mm/yyyy")&amp;TRIM(LEFT(tbReporteAsistencia[[#This Row],[ESTADO]],7))),IF(TRIM(LEFT(tbReporteAsistencia[[#This Row],[ESTADO]],7))="SALIDA",(tbReporteAsistencia[[#This Row],[CLAVE]]&amp;TEXT(tbReporteAsistencia[[#This Row],[REGISTRO]],"dd/mm/yyyy")&amp;TRIM(LEFT(tbReporteAsistencia[[#This Row],[ESTADO]],7))),(tbReporteAsistencia[[#This Row],[CLAVE]]&amp;TEXT(tbReporteAsistencia[[#This Row],[REGISTRO]],"dd/mm/yyyy")&amp;TRIM(LEFT(tbReporteAsistencia[[#This Row],[ESTADO]],17)))))</f>
        <v>00/01/1900</v>
      </c>
      <c r="H4816">
        <f>tbReporteAsistencia[[#This Row],[CLAVE DISPOSITIVO]]</f>
        <v>0</v>
      </c>
      <c r="I4816" s="9">
        <f>tbReporteAsistencia[[#This Row],[REGISTRO]]</f>
        <v>0</v>
      </c>
      <c r="J4816" s="12">
        <f>tbReporteAsistencia[[#This Row],[REGISTRO]]</f>
        <v>0</v>
      </c>
    </row>
    <row r="4817" spans="7:10">
      <c r="G4817" t="str">
        <f>IF(TRIM(LEFT(tbReporteAsistencia[[#This Row],[ESTADO]],7))="ENTRADA",(tbReporteAsistencia[[#This Row],[CLAVE]]&amp;TEXT(tbReporteAsistencia[[#This Row],[REGISTRO]],"dd/mm/yyyy")&amp;TRIM(LEFT(tbReporteAsistencia[[#This Row],[ESTADO]],7))),IF(TRIM(LEFT(tbReporteAsistencia[[#This Row],[ESTADO]],7))="SALIDA",(tbReporteAsistencia[[#This Row],[CLAVE]]&amp;TEXT(tbReporteAsistencia[[#This Row],[REGISTRO]],"dd/mm/yyyy")&amp;TRIM(LEFT(tbReporteAsistencia[[#This Row],[ESTADO]],7))),(tbReporteAsistencia[[#This Row],[CLAVE]]&amp;TEXT(tbReporteAsistencia[[#This Row],[REGISTRO]],"dd/mm/yyyy")&amp;TRIM(LEFT(tbReporteAsistencia[[#This Row],[ESTADO]],17)))))</f>
        <v>00/01/1900</v>
      </c>
      <c r="H4817">
        <f>tbReporteAsistencia[[#This Row],[CLAVE DISPOSITIVO]]</f>
        <v>0</v>
      </c>
      <c r="I4817" s="9">
        <f>tbReporteAsistencia[[#This Row],[REGISTRO]]</f>
        <v>0</v>
      </c>
      <c r="J4817" s="12">
        <f>tbReporteAsistencia[[#This Row],[REGISTRO]]</f>
        <v>0</v>
      </c>
    </row>
    <row r="4818" spans="7:10">
      <c r="G4818" t="str">
        <f>IF(TRIM(LEFT(tbReporteAsistencia[[#This Row],[ESTADO]],7))="ENTRADA",(tbReporteAsistencia[[#This Row],[CLAVE]]&amp;TEXT(tbReporteAsistencia[[#This Row],[REGISTRO]],"dd/mm/yyyy")&amp;TRIM(LEFT(tbReporteAsistencia[[#This Row],[ESTADO]],7))),IF(TRIM(LEFT(tbReporteAsistencia[[#This Row],[ESTADO]],7))="SALIDA",(tbReporteAsistencia[[#This Row],[CLAVE]]&amp;TEXT(tbReporteAsistencia[[#This Row],[REGISTRO]],"dd/mm/yyyy")&amp;TRIM(LEFT(tbReporteAsistencia[[#This Row],[ESTADO]],7))),(tbReporteAsistencia[[#This Row],[CLAVE]]&amp;TEXT(tbReporteAsistencia[[#This Row],[REGISTRO]],"dd/mm/yyyy")&amp;TRIM(LEFT(tbReporteAsistencia[[#This Row],[ESTADO]],17)))))</f>
        <v>00/01/1900</v>
      </c>
      <c r="H4818">
        <f>tbReporteAsistencia[[#This Row],[CLAVE DISPOSITIVO]]</f>
        <v>0</v>
      </c>
      <c r="I4818" s="9">
        <f>tbReporteAsistencia[[#This Row],[REGISTRO]]</f>
        <v>0</v>
      </c>
      <c r="J4818" s="12">
        <f>tbReporteAsistencia[[#This Row],[REGISTRO]]</f>
        <v>0</v>
      </c>
    </row>
    <row r="4819" spans="7:10">
      <c r="G4819" t="str">
        <f>IF(TRIM(LEFT(tbReporteAsistencia[[#This Row],[ESTADO]],7))="ENTRADA",(tbReporteAsistencia[[#This Row],[CLAVE]]&amp;TEXT(tbReporteAsistencia[[#This Row],[REGISTRO]],"dd/mm/yyyy")&amp;TRIM(LEFT(tbReporteAsistencia[[#This Row],[ESTADO]],7))),IF(TRIM(LEFT(tbReporteAsistencia[[#This Row],[ESTADO]],7))="SALIDA",(tbReporteAsistencia[[#This Row],[CLAVE]]&amp;TEXT(tbReporteAsistencia[[#This Row],[REGISTRO]],"dd/mm/yyyy")&amp;TRIM(LEFT(tbReporteAsistencia[[#This Row],[ESTADO]],7))),(tbReporteAsistencia[[#This Row],[CLAVE]]&amp;TEXT(tbReporteAsistencia[[#This Row],[REGISTRO]],"dd/mm/yyyy")&amp;TRIM(LEFT(tbReporteAsistencia[[#This Row],[ESTADO]],17)))))</f>
        <v>00/01/1900</v>
      </c>
      <c r="H4819">
        <f>tbReporteAsistencia[[#This Row],[CLAVE DISPOSITIVO]]</f>
        <v>0</v>
      </c>
      <c r="I4819" s="9">
        <f>tbReporteAsistencia[[#This Row],[REGISTRO]]</f>
        <v>0</v>
      </c>
      <c r="J4819" s="12">
        <f>tbReporteAsistencia[[#This Row],[REGISTRO]]</f>
        <v>0</v>
      </c>
    </row>
    <row r="4820" spans="7:10">
      <c r="G4820" t="str">
        <f>IF(TRIM(LEFT(tbReporteAsistencia[[#This Row],[ESTADO]],7))="ENTRADA",(tbReporteAsistencia[[#This Row],[CLAVE]]&amp;TEXT(tbReporteAsistencia[[#This Row],[REGISTRO]],"dd/mm/yyyy")&amp;TRIM(LEFT(tbReporteAsistencia[[#This Row],[ESTADO]],7))),IF(TRIM(LEFT(tbReporteAsistencia[[#This Row],[ESTADO]],7))="SALIDA",(tbReporteAsistencia[[#This Row],[CLAVE]]&amp;TEXT(tbReporteAsistencia[[#This Row],[REGISTRO]],"dd/mm/yyyy")&amp;TRIM(LEFT(tbReporteAsistencia[[#This Row],[ESTADO]],7))),(tbReporteAsistencia[[#This Row],[CLAVE]]&amp;TEXT(tbReporteAsistencia[[#This Row],[REGISTRO]],"dd/mm/yyyy")&amp;TRIM(LEFT(tbReporteAsistencia[[#This Row],[ESTADO]],17)))))</f>
        <v>00/01/1900</v>
      </c>
      <c r="H4820">
        <f>tbReporteAsistencia[[#This Row],[CLAVE DISPOSITIVO]]</f>
        <v>0</v>
      </c>
      <c r="I4820" s="9">
        <f>tbReporteAsistencia[[#This Row],[REGISTRO]]</f>
        <v>0</v>
      </c>
      <c r="J4820" s="12">
        <f>tbReporteAsistencia[[#This Row],[REGISTRO]]</f>
        <v>0</v>
      </c>
    </row>
    <row r="4821" spans="7:10">
      <c r="G4821" t="str">
        <f>IF(TRIM(LEFT(tbReporteAsistencia[[#This Row],[ESTADO]],7))="ENTRADA",(tbReporteAsistencia[[#This Row],[CLAVE]]&amp;TEXT(tbReporteAsistencia[[#This Row],[REGISTRO]],"dd/mm/yyyy")&amp;TRIM(LEFT(tbReporteAsistencia[[#This Row],[ESTADO]],7))),IF(TRIM(LEFT(tbReporteAsistencia[[#This Row],[ESTADO]],7))="SALIDA",(tbReporteAsistencia[[#This Row],[CLAVE]]&amp;TEXT(tbReporteAsistencia[[#This Row],[REGISTRO]],"dd/mm/yyyy")&amp;TRIM(LEFT(tbReporteAsistencia[[#This Row],[ESTADO]],7))),(tbReporteAsistencia[[#This Row],[CLAVE]]&amp;TEXT(tbReporteAsistencia[[#This Row],[REGISTRO]],"dd/mm/yyyy")&amp;TRIM(LEFT(tbReporteAsistencia[[#This Row],[ESTADO]],17)))))</f>
        <v>00/01/1900</v>
      </c>
      <c r="H4821">
        <f>tbReporteAsistencia[[#This Row],[CLAVE DISPOSITIVO]]</f>
        <v>0</v>
      </c>
      <c r="I4821" s="9">
        <f>tbReporteAsistencia[[#This Row],[REGISTRO]]</f>
        <v>0</v>
      </c>
      <c r="J4821" s="12">
        <f>tbReporteAsistencia[[#This Row],[REGISTRO]]</f>
        <v>0</v>
      </c>
    </row>
    <row r="4822" spans="7:10">
      <c r="G4822" t="str">
        <f>IF(TRIM(LEFT(tbReporteAsistencia[[#This Row],[ESTADO]],7))="ENTRADA",(tbReporteAsistencia[[#This Row],[CLAVE]]&amp;TEXT(tbReporteAsistencia[[#This Row],[REGISTRO]],"dd/mm/yyyy")&amp;TRIM(LEFT(tbReporteAsistencia[[#This Row],[ESTADO]],7))),IF(TRIM(LEFT(tbReporteAsistencia[[#This Row],[ESTADO]],7))="SALIDA",(tbReporteAsistencia[[#This Row],[CLAVE]]&amp;TEXT(tbReporteAsistencia[[#This Row],[REGISTRO]],"dd/mm/yyyy")&amp;TRIM(LEFT(tbReporteAsistencia[[#This Row],[ESTADO]],7))),(tbReporteAsistencia[[#This Row],[CLAVE]]&amp;TEXT(tbReporteAsistencia[[#This Row],[REGISTRO]],"dd/mm/yyyy")&amp;TRIM(LEFT(tbReporteAsistencia[[#This Row],[ESTADO]],17)))))</f>
        <v>00/01/1900</v>
      </c>
      <c r="H4822">
        <f>tbReporteAsistencia[[#This Row],[CLAVE DISPOSITIVO]]</f>
        <v>0</v>
      </c>
      <c r="I4822" s="9">
        <f>tbReporteAsistencia[[#This Row],[REGISTRO]]</f>
        <v>0</v>
      </c>
      <c r="J4822" s="12">
        <f>tbReporteAsistencia[[#This Row],[REGISTRO]]</f>
        <v>0</v>
      </c>
    </row>
    <row r="4823" spans="7:10">
      <c r="G4823" t="str">
        <f>IF(TRIM(LEFT(tbReporteAsistencia[[#This Row],[ESTADO]],7))="ENTRADA",(tbReporteAsistencia[[#This Row],[CLAVE]]&amp;TEXT(tbReporteAsistencia[[#This Row],[REGISTRO]],"dd/mm/yyyy")&amp;TRIM(LEFT(tbReporteAsistencia[[#This Row],[ESTADO]],7))),IF(TRIM(LEFT(tbReporteAsistencia[[#This Row],[ESTADO]],7))="SALIDA",(tbReporteAsistencia[[#This Row],[CLAVE]]&amp;TEXT(tbReporteAsistencia[[#This Row],[REGISTRO]],"dd/mm/yyyy")&amp;TRIM(LEFT(tbReporteAsistencia[[#This Row],[ESTADO]],7))),(tbReporteAsistencia[[#This Row],[CLAVE]]&amp;TEXT(tbReporteAsistencia[[#This Row],[REGISTRO]],"dd/mm/yyyy")&amp;TRIM(LEFT(tbReporteAsistencia[[#This Row],[ESTADO]],17)))))</f>
        <v>00/01/1900</v>
      </c>
      <c r="H4823">
        <f>tbReporteAsistencia[[#This Row],[CLAVE DISPOSITIVO]]</f>
        <v>0</v>
      </c>
      <c r="I4823" s="9">
        <f>tbReporteAsistencia[[#This Row],[REGISTRO]]</f>
        <v>0</v>
      </c>
      <c r="J4823" s="12">
        <f>tbReporteAsistencia[[#This Row],[REGISTRO]]</f>
        <v>0</v>
      </c>
    </row>
    <row r="4824" spans="7:10">
      <c r="G4824" t="str">
        <f>IF(TRIM(LEFT(tbReporteAsistencia[[#This Row],[ESTADO]],7))="ENTRADA",(tbReporteAsistencia[[#This Row],[CLAVE]]&amp;TEXT(tbReporteAsistencia[[#This Row],[REGISTRO]],"dd/mm/yyyy")&amp;TRIM(LEFT(tbReporteAsistencia[[#This Row],[ESTADO]],7))),IF(TRIM(LEFT(tbReporteAsistencia[[#This Row],[ESTADO]],7))="SALIDA",(tbReporteAsistencia[[#This Row],[CLAVE]]&amp;TEXT(tbReporteAsistencia[[#This Row],[REGISTRO]],"dd/mm/yyyy")&amp;TRIM(LEFT(tbReporteAsistencia[[#This Row],[ESTADO]],7))),(tbReporteAsistencia[[#This Row],[CLAVE]]&amp;TEXT(tbReporteAsistencia[[#This Row],[REGISTRO]],"dd/mm/yyyy")&amp;TRIM(LEFT(tbReporteAsistencia[[#This Row],[ESTADO]],17)))))</f>
        <v>00/01/1900</v>
      </c>
      <c r="H4824">
        <f>tbReporteAsistencia[[#This Row],[CLAVE DISPOSITIVO]]</f>
        <v>0</v>
      </c>
      <c r="I4824" s="9">
        <f>tbReporteAsistencia[[#This Row],[REGISTRO]]</f>
        <v>0</v>
      </c>
      <c r="J4824" s="12">
        <f>tbReporteAsistencia[[#This Row],[REGISTRO]]</f>
        <v>0</v>
      </c>
    </row>
    <row r="4825" spans="7:10">
      <c r="G4825" t="str">
        <f>IF(TRIM(LEFT(tbReporteAsistencia[[#This Row],[ESTADO]],7))="ENTRADA",(tbReporteAsistencia[[#This Row],[CLAVE]]&amp;TEXT(tbReporteAsistencia[[#This Row],[REGISTRO]],"dd/mm/yyyy")&amp;TRIM(LEFT(tbReporteAsistencia[[#This Row],[ESTADO]],7))),IF(TRIM(LEFT(tbReporteAsistencia[[#This Row],[ESTADO]],7))="SALIDA",(tbReporteAsistencia[[#This Row],[CLAVE]]&amp;TEXT(tbReporteAsistencia[[#This Row],[REGISTRO]],"dd/mm/yyyy")&amp;TRIM(LEFT(tbReporteAsistencia[[#This Row],[ESTADO]],7))),(tbReporteAsistencia[[#This Row],[CLAVE]]&amp;TEXT(tbReporteAsistencia[[#This Row],[REGISTRO]],"dd/mm/yyyy")&amp;TRIM(LEFT(tbReporteAsistencia[[#This Row],[ESTADO]],17)))))</f>
        <v>00/01/1900</v>
      </c>
      <c r="H4825">
        <f>tbReporteAsistencia[[#This Row],[CLAVE DISPOSITIVO]]</f>
        <v>0</v>
      </c>
      <c r="I4825" s="9">
        <f>tbReporteAsistencia[[#This Row],[REGISTRO]]</f>
        <v>0</v>
      </c>
      <c r="J4825" s="12">
        <f>tbReporteAsistencia[[#This Row],[REGISTRO]]</f>
        <v>0</v>
      </c>
    </row>
    <row r="4826" spans="7:10">
      <c r="G4826" t="str">
        <f>IF(TRIM(LEFT(tbReporteAsistencia[[#This Row],[ESTADO]],7))="ENTRADA",(tbReporteAsistencia[[#This Row],[CLAVE]]&amp;TEXT(tbReporteAsistencia[[#This Row],[REGISTRO]],"dd/mm/yyyy")&amp;TRIM(LEFT(tbReporteAsistencia[[#This Row],[ESTADO]],7))),IF(TRIM(LEFT(tbReporteAsistencia[[#This Row],[ESTADO]],7))="SALIDA",(tbReporteAsistencia[[#This Row],[CLAVE]]&amp;TEXT(tbReporteAsistencia[[#This Row],[REGISTRO]],"dd/mm/yyyy")&amp;TRIM(LEFT(tbReporteAsistencia[[#This Row],[ESTADO]],7))),(tbReporteAsistencia[[#This Row],[CLAVE]]&amp;TEXT(tbReporteAsistencia[[#This Row],[REGISTRO]],"dd/mm/yyyy")&amp;TRIM(LEFT(tbReporteAsistencia[[#This Row],[ESTADO]],17)))))</f>
        <v>00/01/1900</v>
      </c>
      <c r="H4826">
        <f>tbReporteAsistencia[[#This Row],[CLAVE DISPOSITIVO]]</f>
        <v>0</v>
      </c>
      <c r="I4826" s="9">
        <f>tbReporteAsistencia[[#This Row],[REGISTRO]]</f>
        <v>0</v>
      </c>
      <c r="J4826" s="12">
        <f>tbReporteAsistencia[[#This Row],[REGISTRO]]</f>
        <v>0</v>
      </c>
    </row>
    <row r="4827" spans="7:10">
      <c r="G4827" t="str">
        <f>IF(TRIM(LEFT(tbReporteAsistencia[[#This Row],[ESTADO]],7))="ENTRADA",(tbReporteAsistencia[[#This Row],[CLAVE]]&amp;TEXT(tbReporteAsistencia[[#This Row],[REGISTRO]],"dd/mm/yyyy")&amp;TRIM(LEFT(tbReporteAsistencia[[#This Row],[ESTADO]],7))),IF(TRIM(LEFT(tbReporteAsistencia[[#This Row],[ESTADO]],7))="SALIDA",(tbReporteAsistencia[[#This Row],[CLAVE]]&amp;TEXT(tbReporteAsistencia[[#This Row],[REGISTRO]],"dd/mm/yyyy")&amp;TRIM(LEFT(tbReporteAsistencia[[#This Row],[ESTADO]],7))),(tbReporteAsistencia[[#This Row],[CLAVE]]&amp;TEXT(tbReporteAsistencia[[#This Row],[REGISTRO]],"dd/mm/yyyy")&amp;TRIM(LEFT(tbReporteAsistencia[[#This Row],[ESTADO]],17)))))</f>
        <v>00/01/1900</v>
      </c>
      <c r="H4827">
        <f>tbReporteAsistencia[[#This Row],[CLAVE DISPOSITIVO]]</f>
        <v>0</v>
      </c>
      <c r="I4827" s="9">
        <f>tbReporteAsistencia[[#This Row],[REGISTRO]]</f>
        <v>0</v>
      </c>
      <c r="J4827" s="12">
        <f>tbReporteAsistencia[[#This Row],[REGISTRO]]</f>
        <v>0</v>
      </c>
    </row>
    <row r="4828" spans="7:10">
      <c r="G4828" t="str">
        <f>IF(TRIM(LEFT(tbReporteAsistencia[[#This Row],[ESTADO]],7))="ENTRADA",(tbReporteAsistencia[[#This Row],[CLAVE]]&amp;TEXT(tbReporteAsistencia[[#This Row],[REGISTRO]],"dd/mm/yyyy")&amp;TRIM(LEFT(tbReporteAsistencia[[#This Row],[ESTADO]],7))),IF(TRIM(LEFT(tbReporteAsistencia[[#This Row],[ESTADO]],7))="SALIDA",(tbReporteAsistencia[[#This Row],[CLAVE]]&amp;TEXT(tbReporteAsistencia[[#This Row],[REGISTRO]],"dd/mm/yyyy")&amp;TRIM(LEFT(tbReporteAsistencia[[#This Row],[ESTADO]],7))),(tbReporteAsistencia[[#This Row],[CLAVE]]&amp;TEXT(tbReporteAsistencia[[#This Row],[REGISTRO]],"dd/mm/yyyy")&amp;TRIM(LEFT(tbReporteAsistencia[[#This Row],[ESTADO]],17)))))</f>
        <v>00/01/1900</v>
      </c>
      <c r="H4828">
        <f>tbReporteAsistencia[[#This Row],[CLAVE DISPOSITIVO]]</f>
        <v>0</v>
      </c>
      <c r="I4828" s="9">
        <f>tbReporteAsistencia[[#This Row],[REGISTRO]]</f>
        <v>0</v>
      </c>
      <c r="J4828" s="12">
        <f>tbReporteAsistencia[[#This Row],[REGISTRO]]</f>
        <v>0</v>
      </c>
    </row>
    <row r="4829" spans="7:10">
      <c r="G4829" t="str">
        <f>IF(TRIM(LEFT(tbReporteAsistencia[[#This Row],[ESTADO]],7))="ENTRADA",(tbReporteAsistencia[[#This Row],[CLAVE]]&amp;TEXT(tbReporteAsistencia[[#This Row],[REGISTRO]],"dd/mm/yyyy")&amp;TRIM(LEFT(tbReporteAsistencia[[#This Row],[ESTADO]],7))),IF(TRIM(LEFT(tbReporteAsistencia[[#This Row],[ESTADO]],7))="SALIDA",(tbReporteAsistencia[[#This Row],[CLAVE]]&amp;TEXT(tbReporteAsistencia[[#This Row],[REGISTRO]],"dd/mm/yyyy")&amp;TRIM(LEFT(tbReporteAsistencia[[#This Row],[ESTADO]],7))),(tbReporteAsistencia[[#This Row],[CLAVE]]&amp;TEXT(tbReporteAsistencia[[#This Row],[REGISTRO]],"dd/mm/yyyy")&amp;TRIM(LEFT(tbReporteAsistencia[[#This Row],[ESTADO]],17)))))</f>
        <v>00/01/1900</v>
      </c>
      <c r="H4829">
        <f>tbReporteAsistencia[[#This Row],[CLAVE DISPOSITIVO]]</f>
        <v>0</v>
      </c>
      <c r="I4829" s="9">
        <f>tbReporteAsistencia[[#This Row],[REGISTRO]]</f>
        <v>0</v>
      </c>
      <c r="J4829" s="12">
        <f>tbReporteAsistencia[[#This Row],[REGISTRO]]</f>
        <v>0</v>
      </c>
    </row>
    <row r="4830" spans="7:10">
      <c r="G4830" t="str">
        <f>IF(TRIM(LEFT(tbReporteAsistencia[[#This Row],[ESTADO]],7))="ENTRADA",(tbReporteAsistencia[[#This Row],[CLAVE]]&amp;TEXT(tbReporteAsistencia[[#This Row],[REGISTRO]],"dd/mm/yyyy")&amp;TRIM(LEFT(tbReporteAsistencia[[#This Row],[ESTADO]],7))),IF(TRIM(LEFT(tbReporteAsistencia[[#This Row],[ESTADO]],7))="SALIDA",(tbReporteAsistencia[[#This Row],[CLAVE]]&amp;TEXT(tbReporteAsistencia[[#This Row],[REGISTRO]],"dd/mm/yyyy")&amp;TRIM(LEFT(tbReporteAsistencia[[#This Row],[ESTADO]],7))),(tbReporteAsistencia[[#This Row],[CLAVE]]&amp;TEXT(tbReporteAsistencia[[#This Row],[REGISTRO]],"dd/mm/yyyy")&amp;TRIM(LEFT(tbReporteAsistencia[[#This Row],[ESTADO]],17)))))</f>
        <v>00/01/1900</v>
      </c>
      <c r="H4830">
        <f>tbReporteAsistencia[[#This Row],[CLAVE DISPOSITIVO]]</f>
        <v>0</v>
      </c>
      <c r="I4830" s="9">
        <f>tbReporteAsistencia[[#This Row],[REGISTRO]]</f>
        <v>0</v>
      </c>
      <c r="J4830" s="12">
        <f>tbReporteAsistencia[[#This Row],[REGISTRO]]</f>
        <v>0</v>
      </c>
    </row>
    <row r="4831" spans="7:10">
      <c r="G4831" t="str">
        <f>IF(TRIM(LEFT(tbReporteAsistencia[[#This Row],[ESTADO]],7))="ENTRADA",(tbReporteAsistencia[[#This Row],[CLAVE]]&amp;TEXT(tbReporteAsistencia[[#This Row],[REGISTRO]],"dd/mm/yyyy")&amp;TRIM(LEFT(tbReporteAsistencia[[#This Row],[ESTADO]],7))),IF(TRIM(LEFT(tbReporteAsistencia[[#This Row],[ESTADO]],7))="SALIDA",(tbReporteAsistencia[[#This Row],[CLAVE]]&amp;TEXT(tbReporteAsistencia[[#This Row],[REGISTRO]],"dd/mm/yyyy")&amp;TRIM(LEFT(tbReporteAsistencia[[#This Row],[ESTADO]],7))),(tbReporteAsistencia[[#This Row],[CLAVE]]&amp;TEXT(tbReporteAsistencia[[#This Row],[REGISTRO]],"dd/mm/yyyy")&amp;TRIM(LEFT(tbReporteAsistencia[[#This Row],[ESTADO]],17)))))</f>
        <v>00/01/1900</v>
      </c>
      <c r="H4831">
        <f>tbReporteAsistencia[[#This Row],[CLAVE DISPOSITIVO]]</f>
        <v>0</v>
      </c>
      <c r="I4831" s="9">
        <f>tbReporteAsistencia[[#This Row],[REGISTRO]]</f>
        <v>0</v>
      </c>
      <c r="J4831" s="12">
        <f>tbReporteAsistencia[[#This Row],[REGISTRO]]</f>
        <v>0</v>
      </c>
    </row>
    <row r="4832" spans="7:10">
      <c r="G4832" t="str">
        <f>IF(TRIM(LEFT(tbReporteAsistencia[[#This Row],[ESTADO]],7))="ENTRADA",(tbReporteAsistencia[[#This Row],[CLAVE]]&amp;TEXT(tbReporteAsistencia[[#This Row],[REGISTRO]],"dd/mm/yyyy")&amp;TRIM(LEFT(tbReporteAsistencia[[#This Row],[ESTADO]],7))),IF(TRIM(LEFT(tbReporteAsistencia[[#This Row],[ESTADO]],7))="SALIDA",(tbReporteAsistencia[[#This Row],[CLAVE]]&amp;TEXT(tbReporteAsistencia[[#This Row],[REGISTRO]],"dd/mm/yyyy")&amp;TRIM(LEFT(tbReporteAsistencia[[#This Row],[ESTADO]],7))),(tbReporteAsistencia[[#This Row],[CLAVE]]&amp;TEXT(tbReporteAsistencia[[#This Row],[REGISTRO]],"dd/mm/yyyy")&amp;TRIM(LEFT(tbReporteAsistencia[[#This Row],[ESTADO]],17)))))</f>
        <v>00/01/1900</v>
      </c>
      <c r="H4832">
        <f>tbReporteAsistencia[[#This Row],[CLAVE DISPOSITIVO]]</f>
        <v>0</v>
      </c>
      <c r="I4832" s="9">
        <f>tbReporteAsistencia[[#This Row],[REGISTRO]]</f>
        <v>0</v>
      </c>
      <c r="J4832" s="12">
        <f>tbReporteAsistencia[[#This Row],[REGISTRO]]</f>
        <v>0</v>
      </c>
    </row>
    <row r="4833" spans="7:10">
      <c r="G4833" t="str">
        <f>IF(TRIM(LEFT(tbReporteAsistencia[[#This Row],[ESTADO]],7))="ENTRADA",(tbReporteAsistencia[[#This Row],[CLAVE]]&amp;TEXT(tbReporteAsistencia[[#This Row],[REGISTRO]],"dd/mm/yyyy")&amp;TRIM(LEFT(tbReporteAsistencia[[#This Row],[ESTADO]],7))),IF(TRIM(LEFT(tbReporteAsistencia[[#This Row],[ESTADO]],7))="SALIDA",(tbReporteAsistencia[[#This Row],[CLAVE]]&amp;TEXT(tbReporteAsistencia[[#This Row],[REGISTRO]],"dd/mm/yyyy")&amp;TRIM(LEFT(tbReporteAsistencia[[#This Row],[ESTADO]],7))),(tbReporteAsistencia[[#This Row],[CLAVE]]&amp;TEXT(tbReporteAsistencia[[#This Row],[REGISTRO]],"dd/mm/yyyy")&amp;TRIM(LEFT(tbReporteAsistencia[[#This Row],[ESTADO]],17)))))</f>
        <v>00/01/1900</v>
      </c>
      <c r="H4833">
        <f>tbReporteAsistencia[[#This Row],[CLAVE DISPOSITIVO]]</f>
        <v>0</v>
      </c>
      <c r="I4833" s="9">
        <f>tbReporteAsistencia[[#This Row],[REGISTRO]]</f>
        <v>0</v>
      </c>
      <c r="J4833" s="12">
        <f>tbReporteAsistencia[[#This Row],[REGISTRO]]</f>
        <v>0</v>
      </c>
    </row>
    <row r="4834" spans="7:10">
      <c r="G4834" t="str">
        <f>IF(TRIM(LEFT(tbReporteAsistencia[[#This Row],[ESTADO]],7))="ENTRADA",(tbReporteAsistencia[[#This Row],[CLAVE]]&amp;TEXT(tbReporteAsistencia[[#This Row],[REGISTRO]],"dd/mm/yyyy")&amp;TRIM(LEFT(tbReporteAsistencia[[#This Row],[ESTADO]],7))),IF(TRIM(LEFT(tbReporteAsistencia[[#This Row],[ESTADO]],7))="SALIDA",(tbReporteAsistencia[[#This Row],[CLAVE]]&amp;TEXT(tbReporteAsistencia[[#This Row],[REGISTRO]],"dd/mm/yyyy")&amp;TRIM(LEFT(tbReporteAsistencia[[#This Row],[ESTADO]],7))),(tbReporteAsistencia[[#This Row],[CLAVE]]&amp;TEXT(tbReporteAsistencia[[#This Row],[REGISTRO]],"dd/mm/yyyy")&amp;TRIM(LEFT(tbReporteAsistencia[[#This Row],[ESTADO]],17)))))</f>
        <v>00/01/1900</v>
      </c>
      <c r="H4834">
        <f>tbReporteAsistencia[[#This Row],[CLAVE DISPOSITIVO]]</f>
        <v>0</v>
      </c>
      <c r="I4834" s="9">
        <f>tbReporteAsistencia[[#This Row],[REGISTRO]]</f>
        <v>0</v>
      </c>
      <c r="J4834" s="12">
        <f>tbReporteAsistencia[[#This Row],[REGISTRO]]</f>
        <v>0</v>
      </c>
    </row>
    <row r="4835" spans="7:10">
      <c r="G4835" t="str">
        <f>IF(TRIM(LEFT(tbReporteAsistencia[[#This Row],[ESTADO]],7))="ENTRADA",(tbReporteAsistencia[[#This Row],[CLAVE]]&amp;TEXT(tbReporteAsistencia[[#This Row],[REGISTRO]],"dd/mm/yyyy")&amp;TRIM(LEFT(tbReporteAsistencia[[#This Row],[ESTADO]],7))),IF(TRIM(LEFT(tbReporteAsistencia[[#This Row],[ESTADO]],7))="SALIDA",(tbReporteAsistencia[[#This Row],[CLAVE]]&amp;TEXT(tbReporteAsistencia[[#This Row],[REGISTRO]],"dd/mm/yyyy")&amp;TRIM(LEFT(tbReporteAsistencia[[#This Row],[ESTADO]],7))),(tbReporteAsistencia[[#This Row],[CLAVE]]&amp;TEXT(tbReporteAsistencia[[#This Row],[REGISTRO]],"dd/mm/yyyy")&amp;TRIM(LEFT(tbReporteAsistencia[[#This Row],[ESTADO]],17)))))</f>
        <v>00/01/1900</v>
      </c>
      <c r="H4835">
        <f>tbReporteAsistencia[[#This Row],[CLAVE DISPOSITIVO]]</f>
        <v>0</v>
      </c>
      <c r="I4835" s="9">
        <f>tbReporteAsistencia[[#This Row],[REGISTRO]]</f>
        <v>0</v>
      </c>
      <c r="J4835" s="12">
        <f>tbReporteAsistencia[[#This Row],[REGISTRO]]</f>
        <v>0</v>
      </c>
    </row>
    <row r="4836" spans="7:10">
      <c r="G4836" t="str">
        <f>IF(TRIM(LEFT(tbReporteAsistencia[[#This Row],[ESTADO]],7))="ENTRADA",(tbReporteAsistencia[[#This Row],[CLAVE]]&amp;TEXT(tbReporteAsistencia[[#This Row],[REGISTRO]],"dd/mm/yyyy")&amp;TRIM(LEFT(tbReporteAsistencia[[#This Row],[ESTADO]],7))),IF(TRIM(LEFT(tbReporteAsistencia[[#This Row],[ESTADO]],7))="SALIDA",(tbReporteAsistencia[[#This Row],[CLAVE]]&amp;TEXT(tbReporteAsistencia[[#This Row],[REGISTRO]],"dd/mm/yyyy")&amp;TRIM(LEFT(tbReporteAsistencia[[#This Row],[ESTADO]],7))),(tbReporteAsistencia[[#This Row],[CLAVE]]&amp;TEXT(tbReporteAsistencia[[#This Row],[REGISTRO]],"dd/mm/yyyy")&amp;TRIM(LEFT(tbReporteAsistencia[[#This Row],[ESTADO]],17)))))</f>
        <v>00/01/1900</v>
      </c>
      <c r="H4836">
        <f>tbReporteAsistencia[[#This Row],[CLAVE DISPOSITIVO]]</f>
        <v>0</v>
      </c>
      <c r="I4836" s="9">
        <f>tbReporteAsistencia[[#This Row],[REGISTRO]]</f>
        <v>0</v>
      </c>
      <c r="J4836" s="12">
        <f>tbReporteAsistencia[[#This Row],[REGISTRO]]</f>
        <v>0</v>
      </c>
    </row>
    <row r="4837" spans="7:10">
      <c r="G4837" t="str">
        <f>IF(TRIM(LEFT(tbReporteAsistencia[[#This Row],[ESTADO]],7))="ENTRADA",(tbReporteAsistencia[[#This Row],[CLAVE]]&amp;TEXT(tbReporteAsistencia[[#This Row],[REGISTRO]],"dd/mm/yyyy")&amp;TRIM(LEFT(tbReporteAsistencia[[#This Row],[ESTADO]],7))),IF(TRIM(LEFT(tbReporteAsistencia[[#This Row],[ESTADO]],7))="SALIDA",(tbReporteAsistencia[[#This Row],[CLAVE]]&amp;TEXT(tbReporteAsistencia[[#This Row],[REGISTRO]],"dd/mm/yyyy")&amp;TRIM(LEFT(tbReporteAsistencia[[#This Row],[ESTADO]],7))),(tbReporteAsistencia[[#This Row],[CLAVE]]&amp;TEXT(tbReporteAsistencia[[#This Row],[REGISTRO]],"dd/mm/yyyy")&amp;TRIM(LEFT(tbReporteAsistencia[[#This Row],[ESTADO]],17)))))</f>
        <v>00/01/1900</v>
      </c>
      <c r="H4837">
        <f>tbReporteAsistencia[[#This Row],[CLAVE DISPOSITIVO]]</f>
        <v>0</v>
      </c>
      <c r="I4837" s="9">
        <f>tbReporteAsistencia[[#This Row],[REGISTRO]]</f>
        <v>0</v>
      </c>
      <c r="J4837" s="12">
        <f>tbReporteAsistencia[[#This Row],[REGISTRO]]</f>
        <v>0</v>
      </c>
    </row>
    <row r="4838" spans="7:10">
      <c r="G4838" t="str">
        <f>IF(TRIM(LEFT(tbReporteAsistencia[[#This Row],[ESTADO]],7))="ENTRADA",(tbReporteAsistencia[[#This Row],[CLAVE]]&amp;TEXT(tbReporteAsistencia[[#This Row],[REGISTRO]],"dd/mm/yyyy")&amp;TRIM(LEFT(tbReporteAsistencia[[#This Row],[ESTADO]],7))),IF(TRIM(LEFT(tbReporteAsistencia[[#This Row],[ESTADO]],7))="SALIDA",(tbReporteAsistencia[[#This Row],[CLAVE]]&amp;TEXT(tbReporteAsistencia[[#This Row],[REGISTRO]],"dd/mm/yyyy")&amp;TRIM(LEFT(tbReporteAsistencia[[#This Row],[ESTADO]],7))),(tbReporteAsistencia[[#This Row],[CLAVE]]&amp;TEXT(tbReporteAsistencia[[#This Row],[REGISTRO]],"dd/mm/yyyy")&amp;TRIM(LEFT(tbReporteAsistencia[[#This Row],[ESTADO]],17)))))</f>
        <v>00/01/1900</v>
      </c>
      <c r="H4838">
        <f>tbReporteAsistencia[[#This Row],[CLAVE DISPOSITIVO]]</f>
        <v>0</v>
      </c>
      <c r="I4838" s="9">
        <f>tbReporteAsistencia[[#This Row],[REGISTRO]]</f>
        <v>0</v>
      </c>
      <c r="J4838" s="12">
        <f>tbReporteAsistencia[[#This Row],[REGISTRO]]</f>
        <v>0</v>
      </c>
    </row>
    <row r="4839" spans="7:10">
      <c r="G4839" t="str">
        <f>IF(TRIM(LEFT(tbReporteAsistencia[[#This Row],[ESTADO]],7))="ENTRADA",(tbReporteAsistencia[[#This Row],[CLAVE]]&amp;TEXT(tbReporteAsistencia[[#This Row],[REGISTRO]],"dd/mm/yyyy")&amp;TRIM(LEFT(tbReporteAsistencia[[#This Row],[ESTADO]],7))),IF(TRIM(LEFT(tbReporteAsistencia[[#This Row],[ESTADO]],7))="SALIDA",(tbReporteAsistencia[[#This Row],[CLAVE]]&amp;TEXT(tbReporteAsistencia[[#This Row],[REGISTRO]],"dd/mm/yyyy")&amp;TRIM(LEFT(tbReporteAsistencia[[#This Row],[ESTADO]],7))),(tbReporteAsistencia[[#This Row],[CLAVE]]&amp;TEXT(tbReporteAsistencia[[#This Row],[REGISTRO]],"dd/mm/yyyy")&amp;TRIM(LEFT(tbReporteAsistencia[[#This Row],[ESTADO]],17)))))</f>
        <v>00/01/1900</v>
      </c>
      <c r="H4839">
        <f>tbReporteAsistencia[[#This Row],[CLAVE DISPOSITIVO]]</f>
        <v>0</v>
      </c>
      <c r="I4839" s="9">
        <f>tbReporteAsistencia[[#This Row],[REGISTRO]]</f>
        <v>0</v>
      </c>
      <c r="J4839" s="12">
        <f>tbReporteAsistencia[[#This Row],[REGISTRO]]</f>
        <v>0</v>
      </c>
    </row>
    <row r="4840" spans="7:10">
      <c r="G4840" t="str">
        <f>IF(TRIM(LEFT(tbReporteAsistencia[[#This Row],[ESTADO]],7))="ENTRADA",(tbReporteAsistencia[[#This Row],[CLAVE]]&amp;TEXT(tbReporteAsistencia[[#This Row],[REGISTRO]],"dd/mm/yyyy")&amp;TRIM(LEFT(tbReporteAsistencia[[#This Row],[ESTADO]],7))),IF(TRIM(LEFT(tbReporteAsistencia[[#This Row],[ESTADO]],7))="SALIDA",(tbReporteAsistencia[[#This Row],[CLAVE]]&amp;TEXT(tbReporteAsistencia[[#This Row],[REGISTRO]],"dd/mm/yyyy")&amp;TRIM(LEFT(tbReporteAsistencia[[#This Row],[ESTADO]],7))),(tbReporteAsistencia[[#This Row],[CLAVE]]&amp;TEXT(tbReporteAsistencia[[#This Row],[REGISTRO]],"dd/mm/yyyy")&amp;TRIM(LEFT(tbReporteAsistencia[[#This Row],[ESTADO]],17)))))</f>
        <v>00/01/1900</v>
      </c>
      <c r="H4840">
        <f>tbReporteAsistencia[[#This Row],[CLAVE DISPOSITIVO]]</f>
        <v>0</v>
      </c>
      <c r="I4840" s="9">
        <f>tbReporteAsistencia[[#This Row],[REGISTRO]]</f>
        <v>0</v>
      </c>
      <c r="J4840" s="12">
        <f>tbReporteAsistencia[[#This Row],[REGISTRO]]</f>
        <v>0</v>
      </c>
    </row>
    <row r="4841" spans="7:10">
      <c r="G4841" t="str">
        <f>IF(TRIM(LEFT(tbReporteAsistencia[[#This Row],[ESTADO]],7))="ENTRADA",(tbReporteAsistencia[[#This Row],[CLAVE]]&amp;TEXT(tbReporteAsistencia[[#This Row],[REGISTRO]],"dd/mm/yyyy")&amp;TRIM(LEFT(tbReporteAsistencia[[#This Row],[ESTADO]],7))),IF(TRIM(LEFT(tbReporteAsistencia[[#This Row],[ESTADO]],7))="SALIDA",(tbReporteAsistencia[[#This Row],[CLAVE]]&amp;TEXT(tbReporteAsistencia[[#This Row],[REGISTRO]],"dd/mm/yyyy")&amp;TRIM(LEFT(tbReporteAsistencia[[#This Row],[ESTADO]],7))),(tbReporteAsistencia[[#This Row],[CLAVE]]&amp;TEXT(tbReporteAsistencia[[#This Row],[REGISTRO]],"dd/mm/yyyy")&amp;TRIM(LEFT(tbReporteAsistencia[[#This Row],[ESTADO]],17)))))</f>
        <v>00/01/1900</v>
      </c>
      <c r="H4841">
        <f>tbReporteAsistencia[[#This Row],[CLAVE DISPOSITIVO]]</f>
        <v>0</v>
      </c>
      <c r="I4841" s="9">
        <f>tbReporteAsistencia[[#This Row],[REGISTRO]]</f>
        <v>0</v>
      </c>
      <c r="J4841" s="12">
        <f>tbReporteAsistencia[[#This Row],[REGISTRO]]</f>
        <v>0</v>
      </c>
    </row>
    <row r="4842" spans="7:10">
      <c r="G4842" t="str">
        <f>IF(TRIM(LEFT(tbReporteAsistencia[[#This Row],[ESTADO]],7))="ENTRADA",(tbReporteAsistencia[[#This Row],[CLAVE]]&amp;TEXT(tbReporteAsistencia[[#This Row],[REGISTRO]],"dd/mm/yyyy")&amp;TRIM(LEFT(tbReporteAsistencia[[#This Row],[ESTADO]],7))),IF(TRIM(LEFT(tbReporteAsistencia[[#This Row],[ESTADO]],7))="SALIDA",(tbReporteAsistencia[[#This Row],[CLAVE]]&amp;TEXT(tbReporteAsistencia[[#This Row],[REGISTRO]],"dd/mm/yyyy")&amp;TRIM(LEFT(tbReporteAsistencia[[#This Row],[ESTADO]],7))),(tbReporteAsistencia[[#This Row],[CLAVE]]&amp;TEXT(tbReporteAsistencia[[#This Row],[REGISTRO]],"dd/mm/yyyy")&amp;TRIM(LEFT(tbReporteAsistencia[[#This Row],[ESTADO]],17)))))</f>
        <v>00/01/1900</v>
      </c>
      <c r="H4842">
        <f>tbReporteAsistencia[[#This Row],[CLAVE DISPOSITIVO]]</f>
        <v>0</v>
      </c>
      <c r="I4842" s="9">
        <f>tbReporteAsistencia[[#This Row],[REGISTRO]]</f>
        <v>0</v>
      </c>
      <c r="J4842" s="12">
        <f>tbReporteAsistencia[[#This Row],[REGISTRO]]</f>
        <v>0</v>
      </c>
    </row>
    <row r="4843" spans="7:10">
      <c r="G4843" t="str">
        <f>IF(TRIM(LEFT(tbReporteAsistencia[[#This Row],[ESTADO]],7))="ENTRADA",(tbReporteAsistencia[[#This Row],[CLAVE]]&amp;TEXT(tbReporteAsistencia[[#This Row],[REGISTRO]],"dd/mm/yyyy")&amp;TRIM(LEFT(tbReporteAsistencia[[#This Row],[ESTADO]],7))),IF(TRIM(LEFT(tbReporteAsistencia[[#This Row],[ESTADO]],7))="SALIDA",(tbReporteAsistencia[[#This Row],[CLAVE]]&amp;TEXT(tbReporteAsistencia[[#This Row],[REGISTRO]],"dd/mm/yyyy")&amp;TRIM(LEFT(tbReporteAsistencia[[#This Row],[ESTADO]],7))),(tbReporteAsistencia[[#This Row],[CLAVE]]&amp;TEXT(tbReporteAsistencia[[#This Row],[REGISTRO]],"dd/mm/yyyy")&amp;TRIM(LEFT(tbReporteAsistencia[[#This Row],[ESTADO]],17)))))</f>
        <v>00/01/1900</v>
      </c>
      <c r="H4843">
        <f>tbReporteAsistencia[[#This Row],[CLAVE DISPOSITIVO]]</f>
        <v>0</v>
      </c>
      <c r="I4843" s="9">
        <f>tbReporteAsistencia[[#This Row],[REGISTRO]]</f>
        <v>0</v>
      </c>
      <c r="J4843" s="12">
        <f>tbReporteAsistencia[[#This Row],[REGISTRO]]</f>
        <v>0</v>
      </c>
    </row>
    <row r="4844" spans="7:10">
      <c r="G4844" t="str">
        <f>IF(TRIM(LEFT(tbReporteAsistencia[[#This Row],[ESTADO]],7))="ENTRADA",(tbReporteAsistencia[[#This Row],[CLAVE]]&amp;TEXT(tbReporteAsistencia[[#This Row],[REGISTRO]],"dd/mm/yyyy")&amp;TRIM(LEFT(tbReporteAsistencia[[#This Row],[ESTADO]],7))),IF(TRIM(LEFT(tbReporteAsistencia[[#This Row],[ESTADO]],7))="SALIDA",(tbReporteAsistencia[[#This Row],[CLAVE]]&amp;TEXT(tbReporteAsistencia[[#This Row],[REGISTRO]],"dd/mm/yyyy")&amp;TRIM(LEFT(tbReporteAsistencia[[#This Row],[ESTADO]],7))),(tbReporteAsistencia[[#This Row],[CLAVE]]&amp;TEXT(tbReporteAsistencia[[#This Row],[REGISTRO]],"dd/mm/yyyy")&amp;TRIM(LEFT(tbReporteAsistencia[[#This Row],[ESTADO]],17)))))</f>
        <v>00/01/1900</v>
      </c>
      <c r="H4844">
        <f>tbReporteAsistencia[[#This Row],[CLAVE DISPOSITIVO]]</f>
        <v>0</v>
      </c>
      <c r="I4844" s="9">
        <f>tbReporteAsistencia[[#This Row],[REGISTRO]]</f>
        <v>0</v>
      </c>
      <c r="J4844" s="12">
        <f>tbReporteAsistencia[[#This Row],[REGISTRO]]</f>
        <v>0</v>
      </c>
    </row>
    <row r="4845" spans="7:10">
      <c r="G4845" t="str">
        <f>IF(TRIM(LEFT(tbReporteAsistencia[[#This Row],[ESTADO]],7))="ENTRADA",(tbReporteAsistencia[[#This Row],[CLAVE]]&amp;TEXT(tbReporteAsistencia[[#This Row],[REGISTRO]],"dd/mm/yyyy")&amp;TRIM(LEFT(tbReporteAsistencia[[#This Row],[ESTADO]],7))),IF(TRIM(LEFT(tbReporteAsistencia[[#This Row],[ESTADO]],7))="SALIDA",(tbReporteAsistencia[[#This Row],[CLAVE]]&amp;TEXT(tbReporteAsistencia[[#This Row],[REGISTRO]],"dd/mm/yyyy")&amp;TRIM(LEFT(tbReporteAsistencia[[#This Row],[ESTADO]],7))),(tbReporteAsistencia[[#This Row],[CLAVE]]&amp;TEXT(tbReporteAsistencia[[#This Row],[REGISTRO]],"dd/mm/yyyy")&amp;TRIM(LEFT(tbReporteAsistencia[[#This Row],[ESTADO]],17)))))</f>
        <v>00/01/1900</v>
      </c>
      <c r="H4845">
        <f>tbReporteAsistencia[[#This Row],[CLAVE DISPOSITIVO]]</f>
        <v>0</v>
      </c>
      <c r="I4845" s="9">
        <f>tbReporteAsistencia[[#This Row],[REGISTRO]]</f>
        <v>0</v>
      </c>
      <c r="J4845" s="12">
        <f>tbReporteAsistencia[[#This Row],[REGISTRO]]</f>
        <v>0</v>
      </c>
    </row>
    <row r="4846" spans="7:10">
      <c r="G4846" t="str">
        <f>IF(TRIM(LEFT(tbReporteAsistencia[[#This Row],[ESTADO]],7))="ENTRADA",(tbReporteAsistencia[[#This Row],[CLAVE]]&amp;TEXT(tbReporteAsistencia[[#This Row],[REGISTRO]],"dd/mm/yyyy")&amp;TRIM(LEFT(tbReporteAsistencia[[#This Row],[ESTADO]],7))),IF(TRIM(LEFT(tbReporteAsistencia[[#This Row],[ESTADO]],7))="SALIDA",(tbReporteAsistencia[[#This Row],[CLAVE]]&amp;TEXT(tbReporteAsistencia[[#This Row],[REGISTRO]],"dd/mm/yyyy")&amp;TRIM(LEFT(tbReporteAsistencia[[#This Row],[ESTADO]],7))),(tbReporteAsistencia[[#This Row],[CLAVE]]&amp;TEXT(tbReporteAsistencia[[#This Row],[REGISTRO]],"dd/mm/yyyy")&amp;TRIM(LEFT(tbReporteAsistencia[[#This Row],[ESTADO]],17)))))</f>
        <v>00/01/1900</v>
      </c>
      <c r="H4846">
        <f>tbReporteAsistencia[[#This Row],[CLAVE DISPOSITIVO]]</f>
        <v>0</v>
      </c>
      <c r="I4846" s="9">
        <f>tbReporteAsistencia[[#This Row],[REGISTRO]]</f>
        <v>0</v>
      </c>
      <c r="J4846" s="12">
        <f>tbReporteAsistencia[[#This Row],[REGISTRO]]</f>
        <v>0</v>
      </c>
    </row>
    <row r="4847" spans="7:10">
      <c r="G4847" t="str">
        <f>IF(TRIM(LEFT(tbReporteAsistencia[[#This Row],[ESTADO]],7))="ENTRADA",(tbReporteAsistencia[[#This Row],[CLAVE]]&amp;TEXT(tbReporteAsistencia[[#This Row],[REGISTRO]],"dd/mm/yyyy")&amp;TRIM(LEFT(tbReporteAsistencia[[#This Row],[ESTADO]],7))),IF(TRIM(LEFT(tbReporteAsistencia[[#This Row],[ESTADO]],7))="SALIDA",(tbReporteAsistencia[[#This Row],[CLAVE]]&amp;TEXT(tbReporteAsistencia[[#This Row],[REGISTRO]],"dd/mm/yyyy")&amp;TRIM(LEFT(tbReporteAsistencia[[#This Row],[ESTADO]],7))),(tbReporteAsistencia[[#This Row],[CLAVE]]&amp;TEXT(tbReporteAsistencia[[#This Row],[REGISTRO]],"dd/mm/yyyy")&amp;TRIM(LEFT(tbReporteAsistencia[[#This Row],[ESTADO]],17)))))</f>
        <v>00/01/1900</v>
      </c>
      <c r="H4847">
        <f>tbReporteAsistencia[[#This Row],[CLAVE DISPOSITIVO]]</f>
        <v>0</v>
      </c>
      <c r="I4847" s="9">
        <f>tbReporteAsistencia[[#This Row],[REGISTRO]]</f>
        <v>0</v>
      </c>
      <c r="J4847" s="12">
        <f>tbReporteAsistencia[[#This Row],[REGISTRO]]</f>
        <v>0</v>
      </c>
    </row>
    <row r="4848" spans="7:10">
      <c r="G4848" t="str">
        <f>IF(TRIM(LEFT(tbReporteAsistencia[[#This Row],[ESTADO]],7))="ENTRADA",(tbReporteAsistencia[[#This Row],[CLAVE]]&amp;TEXT(tbReporteAsistencia[[#This Row],[REGISTRO]],"dd/mm/yyyy")&amp;TRIM(LEFT(tbReporteAsistencia[[#This Row],[ESTADO]],7))),IF(TRIM(LEFT(tbReporteAsistencia[[#This Row],[ESTADO]],7))="SALIDA",(tbReporteAsistencia[[#This Row],[CLAVE]]&amp;TEXT(tbReporteAsistencia[[#This Row],[REGISTRO]],"dd/mm/yyyy")&amp;TRIM(LEFT(tbReporteAsistencia[[#This Row],[ESTADO]],7))),(tbReporteAsistencia[[#This Row],[CLAVE]]&amp;TEXT(tbReporteAsistencia[[#This Row],[REGISTRO]],"dd/mm/yyyy")&amp;TRIM(LEFT(tbReporteAsistencia[[#This Row],[ESTADO]],17)))))</f>
        <v>00/01/1900</v>
      </c>
      <c r="H4848">
        <f>tbReporteAsistencia[[#This Row],[CLAVE DISPOSITIVO]]</f>
        <v>0</v>
      </c>
      <c r="I4848" s="9">
        <f>tbReporteAsistencia[[#This Row],[REGISTRO]]</f>
        <v>0</v>
      </c>
      <c r="J4848" s="12">
        <f>tbReporteAsistencia[[#This Row],[REGISTRO]]</f>
        <v>0</v>
      </c>
    </row>
    <row r="4849" spans="7:10">
      <c r="G4849" t="str">
        <f>IF(TRIM(LEFT(tbReporteAsistencia[[#This Row],[ESTADO]],7))="ENTRADA",(tbReporteAsistencia[[#This Row],[CLAVE]]&amp;TEXT(tbReporteAsistencia[[#This Row],[REGISTRO]],"dd/mm/yyyy")&amp;TRIM(LEFT(tbReporteAsistencia[[#This Row],[ESTADO]],7))),IF(TRIM(LEFT(tbReporteAsistencia[[#This Row],[ESTADO]],7))="SALIDA",(tbReporteAsistencia[[#This Row],[CLAVE]]&amp;TEXT(tbReporteAsistencia[[#This Row],[REGISTRO]],"dd/mm/yyyy")&amp;TRIM(LEFT(tbReporteAsistencia[[#This Row],[ESTADO]],7))),(tbReporteAsistencia[[#This Row],[CLAVE]]&amp;TEXT(tbReporteAsistencia[[#This Row],[REGISTRO]],"dd/mm/yyyy")&amp;TRIM(LEFT(tbReporteAsistencia[[#This Row],[ESTADO]],17)))))</f>
        <v>00/01/1900</v>
      </c>
      <c r="H4849">
        <f>tbReporteAsistencia[[#This Row],[CLAVE DISPOSITIVO]]</f>
        <v>0</v>
      </c>
      <c r="I4849" s="9">
        <f>tbReporteAsistencia[[#This Row],[REGISTRO]]</f>
        <v>0</v>
      </c>
      <c r="J4849" s="12">
        <f>tbReporteAsistencia[[#This Row],[REGISTRO]]</f>
        <v>0</v>
      </c>
    </row>
    <row r="4850" spans="7:10">
      <c r="G4850" t="str">
        <f>IF(TRIM(LEFT(tbReporteAsistencia[[#This Row],[ESTADO]],7))="ENTRADA",(tbReporteAsistencia[[#This Row],[CLAVE]]&amp;TEXT(tbReporteAsistencia[[#This Row],[REGISTRO]],"dd/mm/yyyy")&amp;TRIM(LEFT(tbReporteAsistencia[[#This Row],[ESTADO]],7))),IF(TRIM(LEFT(tbReporteAsistencia[[#This Row],[ESTADO]],7))="SALIDA",(tbReporteAsistencia[[#This Row],[CLAVE]]&amp;TEXT(tbReporteAsistencia[[#This Row],[REGISTRO]],"dd/mm/yyyy")&amp;TRIM(LEFT(tbReporteAsistencia[[#This Row],[ESTADO]],7))),(tbReporteAsistencia[[#This Row],[CLAVE]]&amp;TEXT(tbReporteAsistencia[[#This Row],[REGISTRO]],"dd/mm/yyyy")&amp;TRIM(LEFT(tbReporteAsistencia[[#This Row],[ESTADO]],17)))))</f>
        <v>00/01/1900</v>
      </c>
      <c r="H4850">
        <f>tbReporteAsistencia[[#This Row],[CLAVE DISPOSITIVO]]</f>
        <v>0</v>
      </c>
      <c r="I4850" s="9">
        <f>tbReporteAsistencia[[#This Row],[REGISTRO]]</f>
        <v>0</v>
      </c>
      <c r="J4850" s="12">
        <f>tbReporteAsistencia[[#This Row],[REGISTRO]]</f>
        <v>0</v>
      </c>
    </row>
    <row r="4851" spans="7:10">
      <c r="G4851" t="str">
        <f>IF(TRIM(LEFT(tbReporteAsistencia[[#This Row],[ESTADO]],7))="ENTRADA",(tbReporteAsistencia[[#This Row],[CLAVE]]&amp;TEXT(tbReporteAsistencia[[#This Row],[REGISTRO]],"dd/mm/yyyy")&amp;TRIM(LEFT(tbReporteAsistencia[[#This Row],[ESTADO]],7))),IF(TRIM(LEFT(tbReporteAsistencia[[#This Row],[ESTADO]],7))="SALIDA",(tbReporteAsistencia[[#This Row],[CLAVE]]&amp;TEXT(tbReporteAsistencia[[#This Row],[REGISTRO]],"dd/mm/yyyy")&amp;TRIM(LEFT(tbReporteAsistencia[[#This Row],[ESTADO]],7))),(tbReporteAsistencia[[#This Row],[CLAVE]]&amp;TEXT(tbReporteAsistencia[[#This Row],[REGISTRO]],"dd/mm/yyyy")&amp;TRIM(LEFT(tbReporteAsistencia[[#This Row],[ESTADO]],17)))))</f>
        <v>00/01/1900</v>
      </c>
      <c r="H4851">
        <f>tbReporteAsistencia[[#This Row],[CLAVE DISPOSITIVO]]</f>
        <v>0</v>
      </c>
      <c r="I4851" s="9">
        <f>tbReporteAsistencia[[#This Row],[REGISTRO]]</f>
        <v>0</v>
      </c>
      <c r="J4851" s="12">
        <f>tbReporteAsistencia[[#This Row],[REGISTRO]]</f>
        <v>0</v>
      </c>
    </row>
    <row r="4852" spans="7:10">
      <c r="G4852" t="str">
        <f>IF(TRIM(LEFT(tbReporteAsistencia[[#This Row],[ESTADO]],7))="ENTRADA",(tbReporteAsistencia[[#This Row],[CLAVE]]&amp;TEXT(tbReporteAsistencia[[#This Row],[REGISTRO]],"dd/mm/yyyy")&amp;TRIM(LEFT(tbReporteAsistencia[[#This Row],[ESTADO]],7))),IF(TRIM(LEFT(tbReporteAsistencia[[#This Row],[ESTADO]],7))="SALIDA",(tbReporteAsistencia[[#This Row],[CLAVE]]&amp;TEXT(tbReporteAsistencia[[#This Row],[REGISTRO]],"dd/mm/yyyy")&amp;TRIM(LEFT(tbReporteAsistencia[[#This Row],[ESTADO]],7))),(tbReporteAsistencia[[#This Row],[CLAVE]]&amp;TEXT(tbReporteAsistencia[[#This Row],[REGISTRO]],"dd/mm/yyyy")&amp;TRIM(LEFT(tbReporteAsistencia[[#This Row],[ESTADO]],17)))))</f>
        <v>00/01/1900</v>
      </c>
      <c r="H4852">
        <f>tbReporteAsistencia[[#This Row],[CLAVE DISPOSITIVO]]</f>
        <v>0</v>
      </c>
      <c r="I4852" s="9">
        <f>tbReporteAsistencia[[#This Row],[REGISTRO]]</f>
        <v>0</v>
      </c>
      <c r="J4852" s="12">
        <f>tbReporteAsistencia[[#This Row],[REGISTRO]]</f>
        <v>0</v>
      </c>
    </row>
    <row r="4853" spans="7:10">
      <c r="G4853" t="str">
        <f>IF(TRIM(LEFT(tbReporteAsistencia[[#This Row],[ESTADO]],7))="ENTRADA",(tbReporteAsistencia[[#This Row],[CLAVE]]&amp;TEXT(tbReporteAsistencia[[#This Row],[REGISTRO]],"dd/mm/yyyy")&amp;TRIM(LEFT(tbReporteAsistencia[[#This Row],[ESTADO]],7))),IF(TRIM(LEFT(tbReporteAsistencia[[#This Row],[ESTADO]],7))="SALIDA",(tbReporteAsistencia[[#This Row],[CLAVE]]&amp;TEXT(tbReporteAsistencia[[#This Row],[REGISTRO]],"dd/mm/yyyy")&amp;TRIM(LEFT(tbReporteAsistencia[[#This Row],[ESTADO]],7))),(tbReporteAsistencia[[#This Row],[CLAVE]]&amp;TEXT(tbReporteAsistencia[[#This Row],[REGISTRO]],"dd/mm/yyyy")&amp;TRIM(LEFT(tbReporteAsistencia[[#This Row],[ESTADO]],17)))))</f>
        <v>00/01/1900</v>
      </c>
      <c r="H4853">
        <f>tbReporteAsistencia[[#This Row],[CLAVE DISPOSITIVO]]</f>
        <v>0</v>
      </c>
      <c r="I4853" s="9">
        <f>tbReporteAsistencia[[#This Row],[REGISTRO]]</f>
        <v>0</v>
      </c>
      <c r="J4853" s="12">
        <f>tbReporteAsistencia[[#This Row],[REGISTRO]]</f>
        <v>0</v>
      </c>
    </row>
    <row r="4854" spans="7:10">
      <c r="G4854" t="str">
        <f>IF(TRIM(LEFT(tbReporteAsistencia[[#This Row],[ESTADO]],7))="ENTRADA",(tbReporteAsistencia[[#This Row],[CLAVE]]&amp;TEXT(tbReporteAsistencia[[#This Row],[REGISTRO]],"dd/mm/yyyy")&amp;TRIM(LEFT(tbReporteAsistencia[[#This Row],[ESTADO]],7))),IF(TRIM(LEFT(tbReporteAsistencia[[#This Row],[ESTADO]],7))="SALIDA",(tbReporteAsistencia[[#This Row],[CLAVE]]&amp;TEXT(tbReporteAsistencia[[#This Row],[REGISTRO]],"dd/mm/yyyy")&amp;TRIM(LEFT(tbReporteAsistencia[[#This Row],[ESTADO]],7))),(tbReporteAsistencia[[#This Row],[CLAVE]]&amp;TEXT(tbReporteAsistencia[[#This Row],[REGISTRO]],"dd/mm/yyyy")&amp;TRIM(LEFT(tbReporteAsistencia[[#This Row],[ESTADO]],17)))))</f>
        <v>00/01/1900</v>
      </c>
      <c r="H4854">
        <f>tbReporteAsistencia[[#This Row],[CLAVE DISPOSITIVO]]</f>
        <v>0</v>
      </c>
      <c r="I4854" s="9">
        <f>tbReporteAsistencia[[#This Row],[REGISTRO]]</f>
        <v>0</v>
      </c>
      <c r="J4854" s="12">
        <f>tbReporteAsistencia[[#This Row],[REGISTRO]]</f>
        <v>0</v>
      </c>
    </row>
    <row r="4855" spans="7:10">
      <c r="G4855" t="str">
        <f>IF(TRIM(LEFT(tbReporteAsistencia[[#This Row],[ESTADO]],7))="ENTRADA",(tbReporteAsistencia[[#This Row],[CLAVE]]&amp;TEXT(tbReporteAsistencia[[#This Row],[REGISTRO]],"dd/mm/yyyy")&amp;TRIM(LEFT(tbReporteAsistencia[[#This Row],[ESTADO]],7))),IF(TRIM(LEFT(tbReporteAsistencia[[#This Row],[ESTADO]],7))="SALIDA",(tbReporteAsistencia[[#This Row],[CLAVE]]&amp;TEXT(tbReporteAsistencia[[#This Row],[REGISTRO]],"dd/mm/yyyy")&amp;TRIM(LEFT(tbReporteAsistencia[[#This Row],[ESTADO]],7))),(tbReporteAsistencia[[#This Row],[CLAVE]]&amp;TEXT(tbReporteAsistencia[[#This Row],[REGISTRO]],"dd/mm/yyyy")&amp;TRIM(LEFT(tbReporteAsistencia[[#This Row],[ESTADO]],17)))))</f>
        <v>00/01/1900</v>
      </c>
      <c r="H4855">
        <f>tbReporteAsistencia[[#This Row],[CLAVE DISPOSITIVO]]</f>
        <v>0</v>
      </c>
      <c r="I4855" s="9">
        <f>tbReporteAsistencia[[#This Row],[REGISTRO]]</f>
        <v>0</v>
      </c>
      <c r="J4855" s="12">
        <f>tbReporteAsistencia[[#This Row],[REGISTRO]]</f>
        <v>0</v>
      </c>
    </row>
    <row r="4856" spans="7:10">
      <c r="G4856" t="str">
        <f>IF(TRIM(LEFT(tbReporteAsistencia[[#This Row],[ESTADO]],7))="ENTRADA",(tbReporteAsistencia[[#This Row],[CLAVE]]&amp;TEXT(tbReporteAsistencia[[#This Row],[REGISTRO]],"dd/mm/yyyy")&amp;TRIM(LEFT(tbReporteAsistencia[[#This Row],[ESTADO]],7))),IF(TRIM(LEFT(tbReporteAsistencia[[#This Row],[ESTADO]],7))="SALIDA",(tbReporteAsistencia[[#This Row],[CLAVE]]&amp;TEXT(tbReporteAsistencia[[#This Row],[REGISTRO]],"dd/mm/yyyy")&amp;TRIM(LEFT(tbReporteAsistencia[[#This Row],[ESTADO]],7))),(tbReporteAsistencia[[#This Row],[CLAVE]]&amp;TEXT(tbReporteAsistencia[[#This Row],[REGISTRO]],"dd/mm/yyyy")&amp;TRIM(LEFT(tbReporteAsistencia[[#This Row],[ESTADO]],17)))))</f>
        <v>00/01/1900</v>
      </c>
      <c r="H4856">
        <f>tbReporteAsistencia[[#This Row],[CLAVE DISPOSITIVO]]</f>
        <v>0</v>
      </c>
      <c r="I4856" s="9">
        <f>tbReporteAsistencia[[#This Row],[REGISTRO]]</f>
        <v>0</v>
      </c>
      <c r="J4856" s="12">
        <f>tbReporteAsistencia[[#This Row],[REGISTRO]]</f>
        <v>0</v>
      </c>
    </row>
    <row r="4857" spans="7:10">
      <c r="G4857" t="str">
        <f>IF(TRIM(LEFT(tbReporteAsistencia[[#This Row],[ESTADO]],7))="ENTRADA",(tbReporteAsistencia[[#This Row],[CLAVE]]&amp;TEXT(tbReporteAsistencia[[#This Row],[REGISTRO]],"dd/mm/yyyy")&amp;TRIM(LEFT(tbReporteAsistencia[[#This Row],[ESTADO]],7))),IF(TRIM(LEFT(tbReporteAsistencia[[#This Row],[ESTADO]],7))="SALIDA",(tbReporteAsistencia[[#This Row],[CLAVE]]&amp;TEXT(tbReporteAsistencia[[#This Row],[REGISTRO]],"dd/mm/yyyy")&amp;TRIM(LEFT(tbReporteAsistencia[[#This Row],[ESTADO]],7))),(tbReporteAsistencia[[#This Row],[CLAVE]]&amp;TEXT(tbReporteAsistencia[[#This Row],[REGISTRO]],"dd/mm/yyyy")&amp;TRIM(LEFT(tbReporteAsistencia[[#This Row],[ESTADO]],17)))))</f>
        <v>00/01/1900</v>
      </c>
      <c r="H4857">
        <f>tbReporteAsistencia[[#This Row],[CLAVE DISPOSITIVO]]</f>
        <v>0</v>
      </c>
      <c r="I4857" s="9">
        <f>tbReporteAsistencia[[#This Row],[REGISTRO]]</f>
        <v>0</v>
      </c>
      <c r="J4857" s="12">
        <f>tbReporteAsistencia[[#This Row],[REGISTRO]]</f>
        <v>0</v>
      </c>
    </row>
    <row r="4858" spans="7:10">
      <c r="G4858" t="str">
        <f>IF(TRIM(LEFT(tbReporteAsistencia[[#This Row],[ESTADO]],7))="ENTRADA",(tbReporteAsistencia[[#This Row],[CLAVE]]&amp;TEXT(tbReporteAsistencia[[#This Row],[REGISTRO]],"dd/mm/yyyy")&amp;TRIM(LEFT(tbReporteAsistencia[[#This Row],[ESTADO]],7))),IF(TRIM(LEFT(tbReporteAsistencia[[#This Row],[ESTADO]],7))="SALIDA",(tbReporteAsistencia[[#This Row],[CLAVE]]&amp;TEXT(tbReporteAsistencia[[#This Row],[REGISTRO]],"dd/mm/yyyy")&amp;TRIM(LEFT(tbReporteAsistencia[[#This Row],[ESTADO]],7))),(tbReporteAsistencia[[#This Row],[CLAVE]]&amp;TEXT(tbReporteAsistencia[[#This Row],[REGISTRO]],"dd/mm/yyyy")&amp;TRIM(LEFT(tbReporteAsistencia[[#This Row],[ESTADO]],17)))))</f>
        <v>00/01/1900</v>
      </c>
      <c r="H4858">
        <f>tbReporteAsistencia[[#This Row],[CLAVE DISPOSITIVO]]</f>
        <v>0</v>
      </c>
      <c r="I4858" s="9">
        <f>tbReporteAsistencia[[#This Row],[REGISTRO]]</f>
        <v>0</v>
      </c>
      <c r="J4858" s="12">
        <f>tbReporteAsistencia[[#This Row],[REGISTRO]]</f>
        <v>0</v>
      </c>
    </row>
    <row r="4859" spans="7:10">
      <c r="G4859" t="str">
        <f>IF(TRIM(LEFT(tbReporteAsistencia[[#This Row],[ESTADO]],7))="ENTRADA",(tbReporteAsistencia[[#This Row],[CLAVE]]&amp;TEXT(tbReporteAsistencia[[#This Row],[REGISTRO]],"dd/mm/yyyy")&amp;TRIM(LEFT(tbReporteAsistencia[[#This Row],[ESTADO]],7))),IF(TRIM(LEFT(tbReporteAsistencia[[#This Row],[ESTADO]],7))="SALIDA",(tbReporteAsistencia[[#This Row],[CLAVE]]&amp;TEXT(tbReporteAsistencia[[#This Row],[REGISTRO]],"dd/mm/yyyy")&amp;TRIM(LEFT(tbReporteAsistencia[[#This Row],[ESTADO]],7))),(tbReporteAsistencia[[#This Row],[CLAVE]]&amp;TEXT(tbReporteAsistencia[[#This Row],[REGISTRO]],"dd/mm/yyyy")&amp;TRIM(LEFT(tbReporteAsistencia[[#This Row],[ESTADO]],17)))))</f>
        <v>00/01/1900</v>
      </c>
      <c r="H4859">
        <f>tbReporteAsistencia[[#This Row],[CLAVE DISPOSITIVO]]</f>
        <v>0</v>
      </c>
      <c r="I4859" s="9">
        <f>tbReporteAsistencia[[#This Row],[REGISTRO]]</f>
        <v>0</v>
      </c>
      <c r="J4859" s="12">
        <f>tbReporteAsistencia[[#This Row],[REGISTRO]]</f>
        <v>0</v>
      </c>
    </row>
    <row r="4860" spans="7:10">
      <c r="G4860" t="str">
        <f>IF(TRIM(LEFT(tbReporteAsistencia[[#This Row],[ESTADO]],7))="ENTRADA",(tbReporteAsistencia[[#This Row],[CLAVE]]&amp;TEXT(tbReporteAsistencia[[#This Row],[REGISTRO]],"dd/mm/yyyy")&amp;TRIM(LEFT(tbReporteAsistencia[[#This Row],[ESTADO]],7))),IF(TRIM(LEFT(tbReporteAsistencia[[#This Row],[ESTADO]],7))="SALIDA",(tbReporteAsistencia[[#This Row],[CLAVE]]&amp;TEXT(tbReporteAsistencia[[#This Row],[REGISTRO]],"dd/mm/yyyy")&amp;TRIM(LEFT(tbReporteAsistencia[[#This Row],[ESTADO]],7))),(tbReporteAsistencia[[#This Row],[CLAVE]]&amp;TEXT(tbReporteAsistencia[[#This Row],[REGISTRO]],"dd/mm/yyyy")&amp;TRIM(LEFT(tbReporteAsistencia[[#This Row],[ESTADO]],17)))))</f>
        <v>00/01/1900</v>
      </c>
      <c r="H4860">
        <f>tbReporteAsistencia[[#This Row],[CLAVE DISPOSITIVO]]</f>
        <v>0</v>
      </c>
      <c r="I4860" s="9">
        <f>tbReporteAsistencia[[#This Row],[REGISTRO]]</f>
        <v>0</v>
      </c>
      <c r="J4860" s="12">
        <f>tbReporteAsistencia[[#This Row],[REGISTRO]]</f>
        <v>0</v>
      </c>
    </row>
    <row r="4861" spans="7:10">
      <c r="G4861" t="str">
        <f>IF(TRIM(LEFT(tbReporteAsistencia[[#This Row],[ESTADO]],7))="ENTRADA",(tbReporteAsistencia[[#This Row],[CLAVE]]&amp;TEXT(tbReporteAsistencia[[#This Row],[REGISTRO]],"dd/mm/yyyy")&amp;TRIM(LEFT(tbReporteAsistencia[[#This Row],[ESTADO]],7))),IF(TRIM(LEFT(tbReporteAsistencia[[#This Row],[ESTADO]],7))="SALIDA",(tbReporteAsistencia[[#This Row],[CLAVE]]&amp;TEXT(tbReporteAsistencia[[#This Row],[REGISTRO]],"dd/mm/yyyy")&amp;TRIM(LEFT(tbReporteAsistencia[[#This Row],[ESTADO]],7))),(tbReporteAsistencia[[#This Row],[CLAVE]]&amp;TEXT(tbReporteAsistencia[[#This Row],[REGISTRO]],"dd/mm/yyyy")&amp;TRIM(LEFT(tbReporteAsistencia[[#This Row],[ESTADO]],17)))))</f>
        <v>00/01/1900</v>
      </c>
      <c r="H4861">
        <f>tbReporteAsistencia[[#This Row],[CLAVE DISPOSITIVO]]</f>
        <v>0</v>
      </c>
      <c r="I4861" s="9">
        <f>tbReporteAsistencia[[#This Row],[REGISTRO]]</f>
        <v>0</v>
      </c>
      <c r="J4861" s="12">
        <f>tbReporteAsistencia[[#This Row],[REGISTRO]]</f>
        <v>0</v>
      </c>
    </row>
    <row r="4862" spans="7:10">
      <c r="G4862" t="str">
        <f>IF(TRIM(LEFT(tbReporteAsistencia[[#This Row],[ESTADO]],7))="ENTRADA",(tbReporteAsistencia[[#This Row],[CLAVE]]&amp;TEXT(tbReporteAsistencia[[#This Row],[REGISTRO]],"dd/mm/yyyy")&amp;TRIM(LEFT(tbReporteAsistencia[[#This Row],[ESTADO]],7))),IF(TRIM(LEFT(tbReporteAsistencia[[#This Row],[ESTADO]],7))="SALIDA",(tbReporteAsistencia[[#This Row],[CLAVE]]&amp;TEXT(tbReporteAsistencia[[#This Row],[REGISTRO]],"dd/mm/yyyy")&amp;TRIM(LEFT(tbReporteAsistencia[[#This Row],[ESTADO]],7))),(tbReporteAsistencia[[#This Row],[CLAVE]]&amp;TEXT(tbReporteAsistencia[[#This Row],[REGISTRO]],"dd/mm/yyyy")&amp;TRIM(LEFT(tbReporteAsistencia[[#This Row],[ESTADO]],17)))))</f>
        <v>00/01/1900</v>
      </c>
      <c r="H4862">
        <f>tbReporteAsistencia[[#This Row],[CLAVE DISPOSITIVO]]</f>
        <v>0</v>
      </c>
      <c r="I4862" s="9">
        <f>tbReporteAsistencia[[#This Row],[REGISTRO]]</f>
        <v>0</v>
      </c>
      <c r="J4862" s="12">
        <f>tbReporteAsistencia[[#This Row],[REGISTRO]]</f>
        <v>0</v>
      </c>
    </row>
    <row r="4863" spans="7:10">
      <c r="G4863" t="str">
        <f>IF(TRIM(LEFT(tbReporteAsistencia[[#This Row],[ESTADO]],7))="ENTRADA",(tbReporteAsistencia[[#This Row],[CLAVE]]&amp;TEXT(tbReporteAsistencia[[#This Row],[REGISTRO]],"dd/mm/yyyy")&amp;TRIM(LEFT(tbReporteAsistencia[[#This Row],[ESTADO]],7))),IF(TRIM(LEFT(tbReporteAsistencia[[#This Row],[ESTADO]],7))="SALIDA",(tbReporteAsistencia[[#This Row],[CLAVE]]&amp;TEXT(tbReporteAsistencia[[#This Row],[REGISTRO]],"dd/mm/yyyy")&amp;TRIM(LEFT(tbReporteAsistencia[[#This Row],[ESTADO]],7))),(tbReporteAsistencia[[#This Row],[CLAVE]]&amp;TEXT(tbReporteAsistencia[[#This Row],[REGISTRO]],"dd/mm/yyyy")&amp;TRIM(LEFT(tbReporteAsistencia[[#This Row],[ESTADO]],17)))))</f>
        <v>00/01/1900</v>
      </c>
      <c r="H4863">
        <f>tbReporteAsistencia[[#This Row],[CLAVE DISPOSITIVO]]</f>
        <v>0</v>
      </c>
      <c r="I4863" s="9">
        <f>tbReporteAsistencia[[#This Row],[REGISTRO]]</f>
        <v>0</v>
      </c>
      <c r="J4863" s="12">
        <f>tbReporteAsistencia[[#This Row],[REGISTRO]]</f>
        <v>0</v>
      </c>
    </row>
    <row r="4864" spans="7:10">
      <c r="G4864" t="str">
        <f>IF(TRIM(LEFT(tbReporteAsistencia[[#This Row],[ESTADO]],7))="ENTRADA",(tbReporteAsistencia[[#This Row],[CLAVE]]&amp;TEXT(tbReporteAsistencia[[#This Row],[REGISTRO]],"dd/mm/yyyy")&amp;TRIM(LEFT(tbReporteAsistencia[[#This Row],[ESTADO]],7))),IF(TRIM(LEFT(tbReporteAsistencia[[#This Row],[ESTADO]],7))="SALIDA",(tbReporteAsistencia[[#This Row],[CLAVE]]&amp;TEXT(tbReporteAsistencia[[#This Row],[REGISTRO]],"dd/mm/yyyy")&amp;TRIM(LEFT(tbReporteAsistencia[[#This Row],[ESTADO]],7))),(tbReporteAsistencia[[#This Row],[CLAVE]]&amp;TEXT(tbReporteAsistencia[[#This Row],[REGISTRO]],"dd/mm/yyyy")&amp;TRIM(LEFT(tbReporteAsistencia[[#This Row],[ESTADO]],17)))))</f>
        <v>00/01/1900</v>
      </c>
      <c r="H4864">
        <f>tbReporteAsistencia[[#This Row],[CLAVE DISPOSITIVO]]</f>
        <v>0</v>
      </c>
      <c r="I4864" s="9">
        <f>tbReporteAsistencia[[#This Row],[REGISTRO]]</f>
        <v>0</v>
      </c>
      <c r="J4864" s="12">
        <f>tbReporteAsistencia[[#This Row],[REGISTRO]]</f>
        <v>0</v>
      </c>
    </row>
    <row r="4865" spans="7:10">
      <c r="G4865" t="str">
        <f>IF(TRIM(LEFT(tbReporteAsistencia[[#This Row],[ESTADO]],7))="ENTRADA",(tbReporteAsistencia[[#This Row],[CLAVE]]&amp;TEXT(tbReporteAsistencia[[#This Row],[REGISTRO]],"dd/mm/yyyy")&amp;TRIM(LEFT(tbReporteAsistencia[[#This Row],[ESTADO]],7))),IF(TRIM(LEFT(tbReporteAsistencia[[#This Row],[ESTADO]],7))="SALIDA",(tbReporteAsistencia[[#This Row],[CLAVE]]&amp;TEXT(tbReporteAsistencia[[#This Row],[REGISTRO]],"dd/mm/yyyy")&amp;TRIM(LEFT(tbReporteAsistencia[[#This Row],[ESTADO]],7))),(tbReporteAsistencia[[#This Row],[CLAVE]]&amp;TEXT(tbReporteAsistencia[[#This Row],[REGISTRO]],"dd/mm/yyyy")&amp;TRIM(LEFT(tbReporteAsistencia[[#This Row],[ESTADO]],17)))))</f>
        <v>00/01/1900</v>
      </c>
      <c r="H4865">
        <f>tbReporteAsistencia[[#This Row],[CLAVE DISPOSITIVO]]</f>
        <v>0</v>
      </c>
      <c r="I4865" s="9">
        <f>tbReporteAsistencia[[#This Row],[REGISTRO]]</f>
        <v>0</v>
      </c>
      <c r="J4865" s="12">
        <f>tbReporteAsistencia[[#This Row],[REGISTRO]]</f>
        <v>0</v>
      </c>
    </row>
    <row r="4866" spans="7:10">
      <c r="G4866" t="str">
        <f>IF(TRIM(LEFT(tbReporteAsistencia[[#This Row],[ESTADO]],7))="ENTRADA",(tbReporteAsistencia[[#This Row],[CLAVE]]&amp;TEXT(tbReporteAsistencia[[#This Row],[REGISTRO]],"dd/mm/yyyy")&amp;TRIM(LEFT(tbReporteAsistencia[[#This Row],[ESTADO]],7))),IF(TRIM(LEFT(tbReporteAsistencia[[#This Row],[ESTADO]],7))="SALIDA",(tbReporteAsistencia[[#This Row],[CLAVE]]&amp;TEXT(tbReporteAsistencia[[#This Row],[REGISTRO]],"dd/mm/yyyy")&amp;TRIM(LEFT(tbReporteAsistencia[[#This Row],[ESTADO]],7))),(tbReporteAsistencia[[#This Row],[CLAVE]]&amp;TEXT(tbReporteAsistencia[[#This Row],[REGISTRO]],"dd/mm/yyyy")&amp;TRIM(LEFT(tbReporteAsistencia[[#This Row],[ESTADO]],17)))))</f>
        <v>00/01/1900</v>
      </c>
      <c r="H4866">
        <f>tbReporteAsistencia[[#This Row],[CLAVE DISPOSITIVO]]</f>
        <v>0</v>
      </c>
      <c r="I4866" s="9">
        <f>tbReporteAsistencia[[#This Row],[REGISTRO]]</f>
        <v>0</v>
      </c>
      <c r="J4866" s="12">
        <f>tbReporteAsistencia[[#This Row],[REGISTRO]]</f>
        <v>0</v>
      </c>
    </row>
    <row r="4867" spans="7:10">
      <c r="G4867" t="str">
        <f>IF(TRIM(LEFT(tbReporteAsistencia[[#This Row],[ESTADO]],7))="ENTRADA",(tbReporteAsistencia[[#This Row],[CLAVE]]&amp;TEXT(tbReporteAsistencia[[#This Row],[REGISTRO]],"dd/mm/yyyy")&amp;TRIM(LEFT(tbReporteAsistencia[[#This Row],[ESTADO]],7))),IF(TRIM(LEFT(tbReporteAsistencia[[#This Row],[ESTADO]],7))="SALIDA",(tbReporteAsistencia[[#This Row],[CLAVE]]&amp;TEXT(tbReporteAsistencia[[#This Row],[REGISTRO]],"dd/mm/yyyy")&amp;TRIM(LEFT(tbReporteAsistencia[[#This Row],[ESTADO]],7))),(tbReporteAsistencia[[#This Row],[CLAVE]]&amp;TEXT(tbReporteAsistencia[[#This Row],[REGISTRO]],"dd/mm/yyyy")&amp;TRIM(LEFT(tbReporteAsistencia[[#This Row],[ESTADO]],17)))))</f>
        <v>00/01/1900</v>
      </c>
      <c r="H4867">
        <f>tbReporteAsistencia[[#This Row],[CLAVE DISPOSITIVO]]</f>
        <v>0</v>
      </c>
      <c r="I4867" s="9">
        <f>tbReporteAsistencia[[#This Row],[REGISTRO]]</f>
        <v>0</v>
      </c>
      <c r="J4867" s="12">
        <f>tbReporteAsistencia[[#This Row],[REGISTRO]]</f>
        <v>0</v>
      </c>
    </row>
    <row r="4868" spans="7:10">
      <c r="G4868" t="str">
        <f>IF(TRIM(LEFT(tbReporteAsistencia[[#This Row],[ESTADO]],7))="ENTRADA",(tbReporteAsistencia[[#This Row],[CLAVE]]&amp;TEXT(tbReporteAsistencia[[#This Row],[REGISTRO]],"dd/mm/yyyy")&amp;TRIM(LEFT(tbReporteAsistencia[[#This Row],[ESTADO]],7))),IF(TRIM(LEFT(tbReporteAsistencia[[#This Row],[ESTADO]],7))="SALIDA",(tbReporteAsistencia[[#This Row],[CLAVE]]&amp;TEXT(tbReporteAsistencia[[#This Row],[REGISTRO]],"dd/mm/yyyy")&amp;TRIM(LEFT(tbReporteAsistencia[[#This Row],[ESTADO]],7))),(tbReporteAsistencia[[#This Row],[CLAVE]]&amp;TEXT(tbReporteAsistencia[[#This Row],[REGISTRO]],"dd/mm/yyyy")&amp;TRIM(LEFT(tbReporteAsistencia[[#This Row],[ESTADO]],17)))))</f>
        <v>00/01/1900</v>
      </c>
      <c r="H4868">
        <f>tbReporteAsistencia[[#This Row],[CLAVE DISPOSITIVO]]</f>
        <v>0</v>
      </c>
      <c r="I4868" s="9">
        <f>tbReporteAsistencia[[#This Row],[REGISTRO]]</f>
        <v>0</v>
      </c>
      <c r="J4868" s="12">
        <f>tbReporteAsistencia[[#This Row],[REGISTRO]]</f>
        <v>0</v>
      </c>
    </row>
    <row r="4869" spans="7:10">
      <c r="G4869" t="str">
        <f>IF(TRIM(LEFT(tbReporteAsistencia[[#This Row],[ESTADO]],7))="ENTRADA",(tbReporteAsistencia[[#This Row],[CLAVE]]&amp;TEXT(tbReporteAsistencia[[#This Row],[REGISTRO]],"dd/mm/yyyy")&amp;TRIM(LEFT(tbReporteAsistencia[[#This Row],[ESTADO]],7))),IF(TRIM(LEFT(tbReporteAsistencia[[#This Row],[ESTADO]],7))="SALIDA",(tbReporteAsistencia[[#This Row],[CLAVE]]&amp;TEXT(tbReporteAsistencia[[#This Row],[REGISTRO]],"dd/mm/yyyy")&amp;TRIM(LEFT(tbReporteAsistencia[[#This Row],[ESTADO]],7))),(tbReporteAsistencia[[#This Row],[CLAVE]]&amp;TEXT(tbReporteAsistencia[[#This Row],[REGISTRO]],"dd/mm/yyyy")&amp;TRIM(LEFT(tbReporteAsistencia[[#This Row],[ESTADO]],17)))))</f>
        <v>00/01/1900</v>
      </c>
      <c r="H4869">
        <f>tbReporteAsistencia[[#This Row],[CLAVE DISPOSITIVO]]</f>
        <v>0</v>
      </c>
      <c r="I4869" s="9">
        <f>tbReporteAsistencia[[#This Row],[REGISTRO]]</f>
        <v>0</v>
      </c>
      <c r="J4869" s="12">
        <f>tbReporteAsistencia[[#This Row],[REGISTRO]]</f>
        <v>0</v>
      </c>
    </row>
    <row r="4870" spans="7:10">
      <c r="G4870" t="str">
        <f>IF(TRIM(LEFT(tbReporteAsistencia[[#This Row],[ESTADO]],7))="ENTRADA",(tbReporteAsistencia[[#This Row],[CLAVE]]&amp;TEXT(tbReporteAsistencia[[#This Row],[REGISTRO]],"dd/mm/yyyy")&amp;TRIM(LEFT(tbReporteAsistencia[[#This Row],[ESTADO]],7))),IF(TRIM(LEFT(tbReporteAsistencia[[#This Row],[ESTADO]],7))="SALIDA",(tbReporteAsistencia[[#This Row],[CLAVE]]&amp;TEXT(tbReporteAsistencia[[#This Row],[REGISTRO]],"dd/mm/yyyy")&amp;TRIM(LEFT(tbReporteAsistencia[[#This Row],[ESTADO]],7))),(tbReporteAsistencia[[#This Row],[CLAVE]]&amp;TEXT(tbReporteAsistencia[[#This Row],[REGISTRO]],"dd/mm/yyyy")&amp;TRIM(LEFT(tbReporteAsistencia[[#This Row],[ESTADO]],17)))))</f>
        <v>00/01/1900</v>
      </c>
      <c r="H4870">
        <f>tbReporteAsistencia[[#This Row],[CLAVE DISPOSITIVO]]</f>
        <v>0</v>
      </c>
      <c r="I4870" s="9">
        <f>tbReporteAsistencia[[#This Row],[REGISTRO]]</f>
        <v>0</v>
      </c>
      <c r="J4870" s="12">
        <f>tbReporteAsistencia[[#This Row],[REGISTRO]]</f>
        <v>0</v>
      </c>
    </row>
    <row r="4871" spans="7:10">
      <c r="G4871" t="str">
        <f>IF(TRIM(LEFT(tbReporteAsistencia[[#This Row],[ESTADO]],7))="ENTRADA",(tbReporteAsistencia[[#This Row],[CLAVE]]&amp;TEXT(tbReporteAsistencia[[#This Row],[REGISTRO]],"dd/mm/yyyy")&amp;TRIM(LEFT(tbReporteAsistencia[[#This Row],[ESTADO]],7))),IF(TRIM(LEFT(tbReporteAsistencia[[#This Row],[ESTADO]],7))="SALIDA",(tbReporteAsistencia[[#This Row],[CLAVE]]&amp;TEXT(tbReporteAsistencia[[#This Row],[REGISTRO]],"dd/mm/yyyy")&amp;TRIM(LEFT(tbReporteAsistencia[[#This Row],[ESTADO]],7))),(tbReporteAsistencia[[#This Row],[CLAVE]]&amp;TEXT(tbReporteAsistencia[[#This Row],[REGISTRO]],"dd/mm/yyyy")&amp;TRIM(LEFT(tbReporteAsistencia[[#This Row],[ESTADO]],17)))))</f>
        <v>00/01/1900</v>
      </c>
      <c r="H4871">
        <f>tbReporteAsistencia[[#This Row],[CLAVE DISPOSITIVO]]</f>
        <v>0</v>
      </c>
      <c r="I4871" s="9">
        <f>tbReporteAsistencia[[#This Row],[REGISTRO]]</f>
        <v>0</v>
      </c>
      <c r="J4871" s="12">
        <f>tbReporteAsistencia[[#This Row],[REGISTRO]]</f>
        <v>0</v>
      </c>
    </row>
    <row r="4872" spans="7:10">
      <c r="G4872" t="str">
        <f>IF(TRIM(LEFT(tbReporteAsistencia[[#This Row],[ESTADO]],7))="ENTRADA",(tbReporteAsistencia[[#This Row],[CLAVE]]&amp;TEXT(tbReporteAsistencia[[#This Row],[REGISTRO]],"dd/mm/yyyy")&amp;TRIM(LEFT(tbReporteAsistencia[[#This Row],[ESTADO]],7))),IF(TRIM(LEFT(tbReporteAsistencia[[#This Row],[ESTADO]],7))="SALIDA",(tbReporteAsistencia[[#This Row],[CLAVE]]&amp;TEXT(tbReporteAsistencia[[#This Row],[REGISTRO]],"dd/mm/yyyy")&amp;TRIM(LEFT(tbReporteAsistencia[[#This Row],[ESTADO]],7))),(tbReporteAsistencia[[#This Row],[CLAVE]]&amp;TEXT(tbReporteAsistencia[[#This Row],[REGISTRO]],"dd/mm/yyyy")&amp;TRIM(LEFT(tbReporteAsistencia[[#This Row],[ESTADO]],17)))))</f>
        <v>00/01/1900</v>
      </c>
      <c r="H4872">
        <f>tbReporteAsistencia[[#This Row],[CLAVE DISPOSITIVO]]</f>
        <v>0</v>
      </c>
      <c r="I4872" s="9">
        <f>tbReporteAsistencia[[#This Row],[REGISTRO]]</f>
        <v>0</v>
      </c>
      <c r="J4872" s="12">
        <f>tbReporteAsistencia[[#This Row],[REGISTRO]]</f>
        <v>0</v>
      </c>
    </row>
    <row r="4873" spans="7:10">
      <c r="G4873" t="str">
        <f>IF(TRIM(LEFT(tbReporteAsistencia[[#This Row],[ESTADO]],7))="ENTRADA",(tbReporteAsistencia[[#This Row],[CLAVE]]&amp;TEXT(tbReporteAsistencia[[#This Row],[REGISTRO]],"dd/mm/yyyy")&amp;TRIM(LEFT(tbReporteAsistencia[[#This Row],[ESTADO]],7))),IF(TRIM(LEFT(tbReporteAsistencia[[#This Row],[ESTADO]],7))="SALIDA",(tbReporteAsistencia[[#This Row],[CLAVE]]&amp;TEXT(tbReporteAsistencia[[#This Row],[REGISTRO]],"dd/mm/yyyy")&amp;TRIM(LEFT(tbReporteAsistencia[[#This Row],[ESTADO]],7))),(tbReporteAsistencia[[#This Row],[CLAVE]]&amp;TEXT(tbReporteAsistencia[[#This Row],[REGISTRO]],"dd/mm/yyyy")&amp;TRIM(LEFT(tbReporteAsistencia[[#This Row],[ESTADO]],17)))))</f>
        <v>00/01/1900</v>
      </c>
      <c r="H4873">
        <f>tbReporteAsistencia[[#This Row],[CLAVE DISPOSITIVO]]</f>
        <v>0</v>
      </c>
      <c r="I4873" s="9">
        <f>tbReporteAsistencia[[#This Row],[REGISTRO]]</f>
        <v>0</v>
      </c>
      <c r="J4873" s="12">
        <f>tbReporteAsistencia[[#This Row],[REGISTRO]]</f>
        <v>0</v>
      </c>
    </row>
    <row r="4874" spans="7:10">
      <c r="G4874" t="str">
        <f>IF(TRIM(LEFT(tbReporteAsistencia[[#This Row],[ESTADO]],7))="ENTRADA",(tbReporteAsistencia[[#This Row],[CLAVE]]&amp;TEXT(tbReporteAsistencia[[#This Row],[REGISTRO]],"dd/mm/yyyy")&amp;TRIM(LEFT(tbReporteAsistencia[[#This Row],[ESTADO]],7))),IF(TRIM(LEFT(tbReporteAsistencia[[#This Row],[ESTADO]],7))="SALIDA",(tbReporteAsistencia[[#This Row],[CLAVE]]&amp;TEXT(tbReporteAsistencia[[#This Row],[REGISTRO]],"dd/mm/yyyy")&amp;TRIM(LEFT(tbReporteAsistencia[[#This Row],[ESTADO]],7))),(tbReporteAsistencia[[#This Row],[CLAVE]]&amp;TEXT(tbReporteAsistencia[[#This Row],[REGISTRO]],"dd/mm/yyyy")&amp;TRIM(LEFT(tbReporteAsistencia[[#This Row],[ESTADO]],17)))))</f>
        <v>00/01/1900</v>
      </c>
      <c r="H4874">
        <f>tbReporteAsistencia[[#This Row],[CLAVE DISPOSITIVO]]</f>
        <v>0</v>
      </c>
      <c r="I4874" s="9">
        <f>tbReporteAsistencia[[#This Row],[REGISTRO]]</f>
        <v>0</v>
      </c>
      <c r="J4874" s="12">
        <f>tbReporteAsistencia[[#This Row],[REGISTRO]]</f>
        <v>0</v>
      </c>
    </row>
    <row r="4875" spans="7:10">
      <c r="G4875" t="str">
        <f>IF(TRIM(LEFT(tbReporteAsistencia[[#This Row],[ESTADO]],7))="ENTRADA",(tbReporteAsistencia[[#This Row],[CLAVE]]&amp;TEXT(tbReporteAsistencia[[#This Row],[REGISTRO]],"dd/mm/yyyy")&amp;TRIM(LEFT(tbReporteAsistencia[[#This Row],[ESTADO]],7))),IF(TRIM(LEFT(tbReporteAsistencia[[#This Row],[ESTADO]],7))="SALIDA",(tbReporteAsistencia[[#This Row],[CLAVE]]&amp;TEXT(tbReporteAsistencia[[#This Row],[REGISTRO]],"dd/mm/yyyy")&amp;TRIM(LEFT(tbReporteAsistencia[[#This Row],[ESTADO]],7))),(tbReporteAsistencia[[#This Row],[CLAVE]]&amp;TEXT(tbReporteAsistencia[[#This Row],[REGISTRO]],"dd/mm/yyyy")&amp;TRIM(LEFT(tbReporteAsistencia[[#This Row],[ESTADO]],17)))))</f>
        <v>00/01/1900</v>
      </c>
      <c r="H4875">
        <f>tbReporteAsistencia[[#This Row],[CLAVE DISPOSITIVO]]</f>
        <v>0</v>
      </c>
      <c r="I4875" s="9">
        <f>tbReporteAsistencia[[#This Row],[REGISTRO]]</f>
        <v>0</v>
      </c>
      <c r="J4875" s="12">
        <f>tbReporteAsistencia[[#This Row],[REGISTRO]]</f>
        <v>0</v>
      </c>
    </row>
    <row r="4876" spans="7:10">
      <c r="G4876" t="str">
        <f>IF(TRIM(LEFT(tbReporteAsistencia[[#This Row],[ESTADO]],7))="ENTRADA",(tbReporteAsistencia[[#This Row],[CLAVE]]&amp;TEXT(tbReporteAsistencia[[#This Row],[REGISTRO]],"dd/mm/yyyy")&amp;TRIM(LEFT(tbReporteAsistencia[[#This Row],[ESTADO]],7))),IF(TRIM(LEFT(tbReporteAsistencia[[#This Row],[ESTADO]],7))="SALIDA",(tbReporteAsistencia[[#This Row],[CLAVE]]&amp;TEXT(tbReporteAsistencia[[#This Row],[REGISTRO]],"dd/mm/yyyy")&amp;TRIM(LEFT(tbReporteAsistencia[[#This Row],[ESTADO]],7))),(tbReporteAsistencia[[#This Row],[CLAVE]]&amp;TEXT(tbReporteAsistencia[[#This Row],[REGISTRO]],"dd/mm/yyyy")&amp;TRIM(LEFT(tbReporteAsistencia[[#This Row],[ESTADO]],17)))))</f>
        <v>00/01/1900</v>
      </c>
      <c r="H4876">
        <f>tbReporteAsistencia[[#This Row],[CLAVE DISPOSITIVO]]</f>
        <v>0</v>
      </c>
      <c r="I4876" s="9">
        <f>tbReporteAsistencia[[#This Row],[REGISTRO]]</f>
        <v>0</v>
      </c>
      <c r="J4876" s="12">
        <f>tbReporteAsistencia[[#This Row],[REGISTRO]]</f>
        <v>0</v>
      </c>
    </row>
    <row r="4877" spans="7:10">
      <c r="G4877" t="str">
        <f>IF(TRIM(LEFT(tbReporteAsistencia[[#This Row],[ESTADO]],7))="ENTRADA",(tbReporteAsistencia[[#This Row],[CLAVE]]&amp;TEXT(tbReporteAsistencia[[#This Row],[REGISTRO]],"dd/mm/yyyy")&amp;TRIM(LEFT(tbReporteAsistencia[[#This Row],[ESTADO]],7))),IF(TRIM(LEFT(tbReporteAsistencia[[#This Row],[ESTADO]],7))="SALIDA",(tbReporteAsistencia[[#This Row],[CLAVE]]&amp;TEXT(tbReporteAsistencia[[#This Row],[REGISTRO]],"dd/mm/yyyy")&amp;TRIM(LEFT(tbReporteAsistencia[[#This Row],[ESTADO]],7))),(tbReporteAsistencia[[#This Row],[CLAVE]]&amp;TEXT(tbReporteAsistencia[[#This Row],[REGISTRO]],"dd/mm/yyyy")&amp;TRIM(LEFT(tbReporteAsistencia[[#This Row],[ESTADO]],17)))))</f>
        <v>00/01/1900</v>
      </c>
      <c r="H4877">
        <f>tbReporteAsistencia[[#This Row],[CLAVE DISPOSITIVO]]</f>
        <v>0</v>
      </c>
      <c r="I4877" s="9">
        <f>tbReporteAsistencia[[#This Row],[REGISTRO]]</f>
        <v>0</v>
      </c>
      <c r="J4877" s="12">
        <f>tbReporteAsistencia[[#This Row],[REGISTRO]]</f>
        <v>0</v>
      </c>
    </row>
    <row r="4878" spans="7:10">
      <c r="G4878" t="str">
        <f>IF(TRIM(LEFT(tbReporteAsistencia[[#This Row],[ESTADO]],7))="ENTRADA",(tbReporteAsistencia[[#This Row],[CLAVE]]&amp;TEXT(tbReporteAsistencia[[#This Row],[REGISTRO]],"dd/mm/yyyy")&amp;TRIM(LEFT(tbReporteAsistencia[[#This Row],[ESTADO]],7))),IF(TRIM(LEFT(tbReporteAsistencia[[#This Row],[ESTADO]],7))="SALIDA",(tbReporteAsistencia[[#This Row],[CLAVE]]&amp;TEXT(tbReporteAsistencia[[#This Row],[REGISTRO]],"dd/mm/yyyy")&amp;TRIM(LEFT(tbReporteAsistencia[[#This Row],[ESTADO]],7))),(tbReporteAsistencia[[#This Row],[CLAVE]]&amp;TEXT(tbReporteAsistencia[[#This Row],[REGISTRO]],"dd/mm/yyyy")&amp;TRIM(LEFT(tbReporteAsistencia[[#This Row],[ESTADO]],17)))))</f>
        <v>00/01/1900</v>
      </c>
      <c r="H4878">
        <f>tbReporteAsistencia[[#This Row],[CLAVE DISPOSITIVO]]</f>
        <v>0</v>
      </c>
      <c r="I4878" s="9">
        <f>tbReporteAsistencia[[#This Row],[REGISTRO]]</f>
        <v>0</v>
      </c>
      <c r="J4878" s="12">
        <f>tbReporteAsistencia[[#This Row],[REGISTRO]]</f>
        <v>0</v>
      </c>
    </row>
    <row r="4879" spans="7:10">
      <c r="G4879" t="str">
        <f>IF(TRIM(LEFT(tbReporteAsistencia[[#This Row],[ESTADO]],7))="ENTRADA",(tbReporteAsistencia[[#This Row],[CLAVE]]&amp;TEXT(tbReporteAsistencia[[#This Row],[REGISTRO]],"dd/mm/yyyy")&amp;TRIM(LEFT(tbReporteAsistencia[[#This Row],[ESTADO]],7))),IF(TRIM(LEFT(tbReporteAsistencia[[#This Row],[ESTADO]],7))="SALIDA",(tbReporteAsistencia[[#This Row],[CLAVE]]&amp;TEXT(tbReporteAsistencia[[#This Row],[REGISTRO]],"dd/mm/yyyy")&amp;TRIM(LEFT(tbReporteAsistencia[[#This Row],[ESTADO]],7))),(tbReporteAsistencia[[#This Row],[CLAVE]]&amp;TEXT(tbReporteAsistencia[[#This Row],[REGISTRO]],"dd/mm/yyyy")&amp;TRIM(LEFT(tbReporteAsistencia[[#This Row],[ESTADO]],17)))))</f>
        <v>00/01/1900</v>
      </c>
      <c r="H4879">
        <f>tbReporteAsistencia[[#This Row],[CLAVE DISPOSITIVO]]</f>
        <v>0</v>
      </c>
      <c r="I4879" s="9">
        <f>tbReporteAsistencia[[#This Row],[REGISTRO]]</f>
        <v>0</v>
      </c>
      <c r="J4879" s="12">
        <f>tbReporteAsistencia[[#This Row],[REGISTRO]]</f>
        <v>0</v>
      </c>
    </row>
    <row r="4880" spans="7:10">
      <c r="G4880" t="str">
        <f>IF(TRIM(LEFT(tbReporteAsistencia[[#This Row],[ESTADO]],7))="ENTRADA",(tbReporteAsistencia[[#This Row],[CLAVE]]&amp;TEXT(tbReporteAsistencia[[#This Row],[REGISTRO]],"dd/mm/yyyy")&amp;TRIM(LEFT(tbReporteAsistencia[[#This Row],[ESTADO]],7))),IF(TRIM(LEFT(tbReporteAsistencia[[#This Row],[ESTADO]],7))="SALIDA",(tbReporteAsistencia[[#This Row],[CLAVE]]&amp;TEXT(tbReporteAsistencia[[#This Row],[REGISTRO]],"dd/mm/yyyy")&amp;TRIM(LEFT(tbReporteAsistencia[[#This Row],[ESTADO]],7))),(tbReporteAsistencia[[#This Row],[CLAVE]]&amp;TEXT(tbReporteAsistencia[[#This Row],[REGISTRO]],"dd/mm/yyyy")&amp;TRIM(LEFT(tbReporteAsistencia[[#This Row],[ESTADO]],17)))))</f>
        <v>00/01/1900</v>
      </c>
      <c r="H4880">
        <f>tbReporteAsistencia[[#This Row],[CLAVE DISPOSITIVO]]</f>
        <v>0</v>
      </c>
      <c r="I4880" s="9">
        <f>tbReporteAsistencia[[#This Row],[REGISTRO]]</f>
        <v>0</v>
      </c>
      <c r="J4880" s="12">
        <f>tbReporteAsistencia[[#This Row],[REGISTRO]]</f>
        <v>0</v>
      </c>
    </row>
    <row r="4881" spans="7:10">
      <c r="G4881" t="str">
        <f>IF(TRIM(LEFT(tbReporteAsistencia[[#This Row],[ESTADO]],7))="ENTRADA",(tbReporteAsistencia[[#This Row],[CLAVE]]&amp;TEXT(tbReporteAsistencia[[#This Row],[REGISTRO]],"dd/mm/yyyy")&amp;TRIM(LEFT(tbReporteAsistencia[[#This Row],[ESTADO]],7))),IF(TRIM(LEFT(tbReporteAsistencia[[#This Row],[ESTADO]],7))="SALIDA",(tbReporteAsistencia[[#This Row],[CLAVE]]&amp;TEXT(tbReporteAsistencia[[#This Row],[REGISTRO]],"dd/mm/yyyy")&amp;TRIM(LEFT(tbReporteAsistencia[[#This Row],[ESTADO]],7))),(tbReporteAsistencia[[#This Row],[CLAVE]]&amp;TEXT(tbReporteAsistencia[[#This Row],[REGISTRO]],"dd/mm/yyyy")&amp;TRIM(LEFT(tbReporteAsistencia[[#This Row],[ESTADO]],17)))))</f>
        <v>00/01/1900</v>
      </c>
      <c r="H4881">
        <f>tbReporteAsistencia[[#This Row],[CLAVE DISPOSITIVO]]</f>
        <v>0</v>
      </c>
      <c r="I4881" s="9">
        <f>tbReporteAsistencia[[#This Row],[REGISTRO]]</f>
        <v>0</v>
      </c>
      <c r="J4881" s="12">
        <f>tbReporteAsistencia[[#This Row],[REGISTRO]]</f>
        <v>0</v>
      </c>
    </row>
    <row r="4882" spans="7:10">
      <c r="G4882" t="str">
        <f>IF(TRIM(LEFT(tbReporteAsistencia[[#This Row],[ESTADO]],7))="ENTRADA",(tbReporteAsistencia[[#This Row],[CLAVE]]&amp;TEXT(tbReporteAsistencia[[#This Row],[REGISTRO]],"dd/mm/yyyy")&amp;TRIM(LEFT(tbReporteAsistencia[[#This Row],[ESTADO]],7))),IF(TRIM(LEFT(tbReporteAsistencia[[#This Row],[ESTADO]],7))="SALIDA",(tbReporteAsistencia[[#This Row],[CLAVE]]&amp;TEXT(tbReporteAsistencia[[#This Row],[REGISTRO]],"dd/mm/yyyy")&amp;TRIM(LEFT(tbReporteAsistencia[[#This Row],[ESTADO]],7))),(tbReporteAsistencia[[#This Row],[CLAVE]]&amp;TEXT(tbReporteAsistencia[[#This Row],[REGISTRO]],"dd/mm/yyyy")&amp;TRIM(LEFT(tbReporteAsistencia[[#This Row],[ESTADO]],17)))))</f>
        <v>00/01/1900</v>
      </c>
      <c r="H4882">
        <f>tbReporteAsistencia[[#This Row],[CLAVE DISPOSITIVO]]</f>
        <v>0</v>
      </c>
      <c r="I4882" s="9">
        <f>tbReporteAsistencia[[#This Row],[REGISTRO]]</f>
        <v>0</v>
      </c>
      <c r="J4882" s="12">
        <f>tbReporteAsistencia[[#This Row],[REGISTRO]]</f>
        <v>0</v>
      </c>
    </row>
    <row r="4883" spans="7:10">
      <c r="G4883" t="str">
        <f>IF(TRIM(LEFT(tbReporteAsistencia[[#This Row],[ESTADO]],7))="ENTRADA",(tbReporteAsistencia[[#This Row],[CLAVE]]&amp;TEXT(tbReporteAsistencia[[#This Row],[REGISTRO]],"dd/mm/yyyy")&amp;TRIM(LEFT(tbReporteAsistencia[[#This Row],[ESTADO]],7))),IF(TRIM(LEFT(tbReporteAsistencia[[#This Row],[ESTADO]],7))="SALIDA",(tbReporteAsistencia[[#This Row],[CLAVE]]&amp;TEXT(tbReporteAsistencia[[#This Row],[REGISTRO]],"dd/mm/yyyy")&amp;TRIM(LEFT(tbReporteAsistencia[[#This Row],[ESTADO]],7))),(tbReporteAsistencia[[#This Row],[CLAVE]]&amp;TEXT(tbReporteAsistencia[[#This Row],[REGISTRO]],"dd/mm/yyyy")&amp;TRIM(LEFT(tbReporteAsistencia[[#This Row],[ESTADO]],17)))))</f>
        <v>00/01/1900</v>
      </c>
      <c r="H4883">
        <f>tbReporteAsistencia[[#This Row],[CLAVE DISPOSITIVO]]</f>
        <v>0</v>
      </c>
      <c r="I4883" s="9">
        <f>tbReporteAsistencia[[#This Row],[REGISTRO]]</f>
        <v>0</v>
      </c>
      <c r="J4883" s="12">
        <f>tbReporteAsistencia[[#This Row],[REGISTRO]]</f>
        <v>0</v>
      </c>
    </row>
    <row r="4884" spans="7:10">
      <c r="G4884" t="str">
        <f>IF(TRIM(LEFT(tbReporteAsistencia[[#This Row],[ESTADO]],7))="ENTRADA",(tbReporteAsistencia[[#This Row],[CLAVE]]&amp;TEXT(tbReporteAsistencia[[#This Row],[REGISTRO]],"dd/mm/yyyy")&amp;TRIM(LEFT(tbReporteAsistencia[[#This Row],[ESTADO]],7))),IF(TRIM(LEFT(tbReporteAsistencia[[#This Row],[ESTADO]],7))="SALIDA",(tbReporteAsistencia[[#This Row],[CLAVE]]&amp;TEXT(tbReporteAsistencia[[#This Row],[REGISTRO]],"dd/mm/yyyy")&amp;TRIM(LEFT(tbReporteAsistencia[[#This Row],[ESTADO]],7))),(tbReporteAsistencia[[#This Row],[CLAVE]]&amp;TEXT(tbReporteAsistencia[[#This Row],[REGISTRO]],"dd/mm/yyyy")&amp;TRIM(LEFT(tbReporteAsistencia[[#This Row],[ESTADO]],17)))))</f>
        <v>00/01/1900</v>
      </c>
      <c r="H4884">
        <f>tbReporteAsistencia[[#This Row],[CLAVE DISPOSITIVO]]</f>
        <v>0</v>
      </c>
      <c r="I4884" s="9">
        <f>tbReporteAsistencia[[#This Row],[REGISTRO]]</f>
        <v>0</v>
      </c>
      <c r="J4884" s="12">
        <f>tbReporteAsistencia[[#This Row],[REGISTRO]]</f>
        <v>0</v>
      </c>
    </row>
    <row r="4885" spans="7:10">
      <c r="G4885" t="str">
        <f>IF(TRIM(LEFT(tbReporteAsistencia[[#This Row],[ESTADO]],7))="ENTRADA",(tbReporteAsistencia[[#This Row],[CLAVE]]&amp;TEXT(tbReporteAsistencia[[#This Row],[REGISTRO]],"dd/mm/yyyy")&amp;TRIM(LEFT(tbReporteAsistencia[[#This Row],[ESTADO]],7))),IF(TRIM(LEFT(tbReporteAsistencia[[#This Row],[ESTADO]],7))="SALIDA",(tbReporteAsistencia[[#This Row],[CLAVE]]&amp;TEXT(tbReporteAsistencia[[#This Row],[REGISTRO]],"dd/mm/yyyy")&amp;TRIM(LEFT(tbReporteAsistencia[[#This Row],[ESTADO]],7))),(tbReporteAsistencia[[#This Row],[CLAVE]]&amp;TEXT(tbReporteAsistencia[[#This Row],[REGISTRO]],"dd/mm/yyyy")&amp;TRIM(LEFT(tbReporteAsistencia[[#This Row],[ESTADO]],17)))))</f>
        <v>00/01/1900</v>
      </c>
      <c r="H4885">
        <f>tbReporteAsistencia[[#This Row],[CLAVE DISPOSITIVO]]</f>
        <v>0</v>
      </c>
      <c r="I4885" s="9">
        <f>tbReporteAsistencia[[#This Row],[REGISTRO]]</f>
        <v>0</v>
      </c>
      <c r="J4885" s="12">
        <f>tbReporteAsistencia[[#This Row],[REGISTRO]]</f>
        <v>0</v>
      </c>
    </row>
    <row r="4886" spans="7:10">
      <c r="G4886" t="str">
        <f>IF(TRIM(LEFT(tbReporteAsistencia[[#This Row],[ESTADO]],7))="ENTRADA",(tbReporteAsistencia[[#This Row],[CLAVE]]&amp;TEXT(tbReporteAsistencia[[#This Row],[REGISTRO]],"dd/mm/yyyy")&amp;TRIM(LEFT(tbReporteAsistencia[[#This Row],[ESTADO]],7))),IF(TRIM(LEFT(tbReporteAsistencia[[#This Row],[ESTADO]],7))="SALIDA",(tbReporteAsistencia[[#This Row],[CLAVE]]&amp;TEXT(tbReporteAsistencia[[#This Row],[REGISTRO]],"dd/mm/yyyy")&amp;TRIM(LEFT(tbReporteAsistencia[[#This Row],[ESTADO]],7))),(tbReporteAsistencia[[#This Row],[CLAVE]]&amp;TEXT(tbReporteAsistencia[[#This Row],[REGISTRO]],"dd/mm/yyyy")&amp;TRIM(LEFT(tbReporteAsistencia[[#This Row],[ESTADO]],17)))))</f>
        <v>00/01/1900</v>
      </c>
      <c r="H4886">
        <f>tbReporteAsistencia[[#This Row],[CLAVE DISPOSITIVO]]</f>
        <v>0</v>
      </c>
      <c r="I4886" s="9">
        <f>tbReporteAsistencia[[#This Row],[REGISTRO]]</f>
        <v>0</v>
      </c>
      <c r="J4886" s="12">
        <f>tbReporteAsistencia[[#This Row],[REGISTRO]]</f>
        <v>0</v>
      </c>
    </row>
    <row r="4887" spans="7:10">
      <c r="G4887" t="str">
        <f>IF(TRIM(LEFT(tbReporteAsistencia[[#This Row],[ESTADO]],7))="ENTRADA",(tbReporteAsistencia[[#This Row],[CLAVE]]&amp;TEXT(tbReporteAsistencia[[#This Row],[REGISTRO]],"dd/mm/yyyy")&amp;TRIM(LEFT(tbReporteAsistencia[[#This Row],[ESTADO]],7))),IF(TRIM(LEFT(tbReporteAsistencia[[#This Row],[ESTADO]],7))="SALIDA",(tbReporteAsistencia[[#This Row],[CLAVE]]&amp;TEXT(tbReporteAsistencia[[#This Row],[REGISTRO]],"dd/mm/yyyy")&amp;TRIM(LEFT(tbReporteAsistencia[[#This Row],[ESTADO]],7))),(tbReporteAsistencia[[#This Row],[CLAVE]]&amp;TEXT(tbReporteAsistencia[[#This Row],[REGISTRO]],"dd/mm/yyyy")&amp;TRIM(LEFT(tbReporteAsistencia[[#This Row],[ESTADO]],17)))))</f>
        <v>00/01/1900</v>
      </c>
      <c r="H4887">
        <f>tbReporteAsistencia[[#This Row],[CLAVE DISPOSITIVO]]</f>
        <v>0</v>
      </c>
      <c r="I4887" s="9">
        <f>tbReporteAsistencia[[#This Row],[REGISTRO]]</f>
        <v>0</v>
      </c>
      <c r="J4887" s="12">
        <f>tbReporteAsistencia[[#This Row],[REGISTRO]]</f>
        <v>0</v>
      </c>
    </row>
    <row r="4888" spans="7:10">
      <c r="G4888" t="str">
        <f>IF(TRIM(LEFT(tbReporteAsistencia[[#This Row],[ESTADO]],7))="ENTRADA",(tbReporteAsistencia[[#This Row],[CLAVE]]&amp;TEXT(tbReporteAsistencia[[#This Row],[REGISTRO]],"dd/mm/yyyy")&amp;TRIM(LEFT(tbReporteAsistencia[[#This Row],[ESTADO]],7))),IF(TRIM(LEFT(tbReporteAsistencia[[#This Row],[ESTADO]],7))="SALIDA",(tbReporteAsistencia[[#This Row],[CLAVE]]&amp;TEXT(tbReporteAsistencia[[#This Row],[REGISTRO]],"dd/mm/yyyy")&amp;TRIM(LEFT(tbReporteAsistencia[[#This Row],[ESTADO]],7))),(tbReporteAsistencia[[#This Row],[CLAVE]]&amp;TEXT(tbReporteAsistencia[[#This Row],[REGISTRO]],"dd/mm/yyyy")&amp;TRIM(LEFT(tbReporteAsistencia[[#This Row],[ESTADO]],17)))))</f>
        <v>00/01/1900</v>
      </c>
      <c r="H4888">
        <f>tbReporteAsistencia[[#This Row],[CLAVE DISPOSITIVO]]</f>
        <v>0</v>
      </c>
      <c r="I4888" s="9">
        <f>tbReporteAsistencia[[#This Row],[REGISTRO]]</f>
        <v>0</v>
      </c>
      <c r="J4888" s="12">
        <f>tbReporteAsistencia[[#This Row],[REGISTRO]]</f>
        <v>0</v>
      </c>
    </row>
    <row r="4889" spans="7:10">
      <c r="G4889" t="str">
        <f>IF(TRIM(LEFT(tbReporteAsistencia[[#This Row],[ESTADO]],7))="ENTRADA",(tbReporteAsistencia[[#This Row],[CLAVE]]&amp;TEXT(tbReporteAsistencia[[#This Row],[REGISTRO]],"dd/mm/yyyy")&amp;TRIM(LEFT(tbReporteAsistencia[[#This Row],[ESTADO]],7))),IF(TRIM(LEFT(tbReporteAsistencia[[#This Row],[ESTADO]],7))="SALIDA",(tbReporteAsistencia[[#This Row],[CLAVE]]&amp;TEXT(tbReporteAsistencia[[#This Row],[REGISTRO]],"dd/mm/yyyy")&amp;TRIM(LEFT(tbReporteAsistencia[[#This Row],[ESTADO]],7))),(tbReporteAsistencia[[#This Row],[CLAVE]]&amp;TEXT(tbReporteAsistencia[[#This Row],[REGISTRO]],"dd/mm/yyyy")&amp;TRIM(LEFT(tbReporteAsistencia[[#This Row],[ESTADO]],17)))))</f>
        <v>00/01/1900</v>
      </c>
      <c r="H4889">
        <f>tbReporteAsistencia[[#This Row],[CLAVE DISPOSITIVO]]</f>
        <v>0</v>
      </c>
      <c r="I4889" s="9">
        <f>tbReporteAsistencia[[#This Row],[REGISTRO]]</f>
        <v>0</v>
      </c>
      <c r="J4889" s="12">
        <f>tbReporteAsistencia[[#This Row],[REGISTRO]]</f>
        <v>0</v>
      </c>
    </row>
    <row r="4890" spans="7:10">
      <c r="G4890" t="str">
        <f>IF(TRIM(LEFT(tbReporteAsistencia[[#This Row],[ESTADO]],7))="ENTRADA",(tbReporteAsistencia[[#This Row],[CLAVE]]&amp;TEXT(tbReporteAsistencia[[#This Row],[REGISTRO]],"dd/mm/yyyy")&amp;TRIM(LEFT(tbReporteAsistencia[[#This Row],[ESTADO]],7))),IF(TRIM(LEFT(tbReporteAsistencia[[#This Row],[ESTADO]],7))="SALIDA",(tbReporteAsistencia[[#This Row],[CLAVE]]&amp;TEXT(tbReporteAsistencia[[#This Row],[REGISTRO]],"dd/mm/yyyy")&amp;TRIM(LEFT(tbReporteAsistencia[[#This Row],[ESTADO]],7))),(tbReporteAsistencia[[#This Row],[CLAVE]]&amp;TEXT(tbReporteAsistencia[[#This Row],[REGISTRO]],"dd/mm/yyyy")&amp;TRIM(LEFT(tbReporteAsistencia[[#This Row],[ESTADO]],17)))))</f>
        <v>00/01/1900</v>
      </c>
      <c r="H4890">
        <f>tbReporteAsistencia[[#This Row],[CLAVE DISPOSITIVO]]</f>
        <v>0</v>
      </c>
      <c r="I4890" s="9">
        <f>tbReporteAsistencia[[#This Row],[REGISTRO]]</f>
        <v>0</v>
      </c>
      <c r="J4890" s="12">
        <f>tbReporteAsistencia[[#This Row],[REGISTRO]]</f>
        <v>0</v>
      </c>
    </row>
    <row r="4891" spans="7:10">
      <c r="G4891" t="str">
        <f>IF(TRIM(LEFT(tbReporteAsistencia[[#This Row],[ESTADO]],7))="ENTRADA",(tbReporteAsistencia[[#This Row],[CLAVE]]&amp;TEXT(tbReporteAsistencia[[#This Row],[REGISTRO]],"dd/mm/yyyy")&amp;TRIM(LEFT(tbReporteAsistencia[[#This Row],[ESTADO]],7))),IF(TRIM(LEFT(tbReporteAsistencia[[#This Row],[ESTADO]],7))="SALIDA",(tbReporteAsistencia[[#This Row],[CLAVE]]&amp;TEXT(tbReporteAsistencia[[#This Row],[REGISTRO]],"dd/mm/yyyy")&amp;TRIM(LEFT(tbReporteAsistencia[[#This Row],[ESTADO]],7))),(tbReporteAsistencia[[#This Row],[CLAVE]]&amp;TEXT(tbReporteAsistencia[[#This Row],[REGISTRO]],"dd/mm/yyyy")&amp;TRIM(LEFT(tbReporteAsistencia[[#This Row],[ESTADO]],17)))))</f>
        <v>00/01/1900</v>
      </c>
      <c r="H4891">
        <f>tbReporteAsistencia[[#This Row],[CLAVE DISPOSITIVO]]</f>
        <v>0</v>
      </c>
      <c r="I4891" s="9">
        <f>tbReporteAsistencia[[#This Row],[REGISTRO]]</f>
        <v>0</v>
      </c>
      <c r="J4891" s="12">
        <f>tbReporteAsistencia[[#This Row],[REGISTRO]]</f>
        <v>0</v>
      </c>
    </row>
    <row r="4892" spans="7:10">
      <c r="G4892" t="str">
        <f>IF(TRIM(LEFT(tbReporteAsistencia[[#This Row],[ESTADO]],7))="ENTRADA",(tbReporteAsistencia[[#This Row],[CLAVE]]&amp;TEXT(tbReporteAsistencia[[#This Row],[REGISTRO]],"dd/mm/yyyy")&amp;TRIM(LEFT(tbReporteAsistencia[[#This Row],[ESTADO]],7))),IF(TRIM(LEFT(tbReporteAsistencia[[#This Row],[ESTADO]],7))="SALIDA",(tbReporteAsistencia[[#This Row],[CLAVE]]&amp;TEXT(tbReporteAsistencia[[#This Row],[REGISTRO]],"dd/mm/yyyy")&amp;TRIM(LEFT(tbReporteAsistencia[[#This Row],[ESTADO]],7))),(tbReporteAsistencia[[#This Row],[CLAVE]]&amp;TEXT(tbReporteAsistencia[[#This Row],[REGISTRO]],"dd/mm/yyyy")&amp;TRIM(LEFT(tbReporteAsistencia[[#This Row],[ESTADO]],17)))))</f>
        <v>00/01/1900</v>
      </c>
      <c r="H4892">
        <f>tbReporteAsistencia[[#This Row],[CLAVE DISPOSITIVO]]</f>
        <v>0</v>
      </c>
      <c r="I4892" s="9">
        <f>tbReporteAsistencia[[#This Row],[REGISTRO]]</f>
        <v>0</v>
      </c>
      <c r="J4892" s="12">
        <f>tbReporteAsistencia[[#This Row],[REGISTRO]]</f>
        <v>0</v>
      </c>
    </row>
    <row r="4893" spans="7:10">
      <c r="G4893" t="str">
        <f>IF(TRIM(LEFT(tbReporteAsistencia[[#This Row],[ESTADO]],7))="ENTRADA",(tbReporteAsistencia[[#This Row],[CLAVE]]&amp;TEXT(tbReporteAsistencia[[#This Row],[REGISTRO]],"dd/mm/yyyy")&amp;TRIM(LEFT(tbReporteAsistencia[[#This Row],[ESTADO]],7))),IF(TRIM(LEFT(tbReporteAsistencia[[#This Row],[ESTADO]],7))="SALIDA",(tbReporteAsistencia[[#This Row],[CLAVE]]&amp;TEXT(tbReporteAsistencia[[#This Row],[REGISTRO]],"dd/mm/yyyy")&amp;TRIM(LEFT(tbReporteAsistencia[[#This Row],[ESTADO]],7))),(tbReporteAsistencia[[#This Row],[CLAVE]]&amp;TEXT(tbReporteAsistencia[[#This Row],[REGISTRO]],"dd/mm/yyyy")&amp;TRIM(LEFT(tbReporteAsistencia[[#This Row],[ESTADO]],17)))))</f>
        <v>00/01/1900</v>
      </c>
      <c r="H4893">
        <f>tbReporteAsistencia[[#This Row],[CLAVE DISPOSITIVO]]</f>
        <v>0</v>
      </c>
      <c r="I4893" s="9">
        <f>tbReporteAsistencia[[#This Row],[REGISTRO]]</f>
        <v>0</v>
      </c>
      <c r="J4893" s="12">
        <f>tbReporteAsistencia[[#This Row],[REGISTRO]]</f>
        <v>0</v>
      </c>
    </row>
    <row r="4894" spans="7:10">
      <c r="G4894" t="str">
        <f>IF(TRIM(LEFT(tbReporteAsistencia[[#This Row],[ESTADO]],7))="ENTRADA",(tbReporteAsistencia[[#This Row],[CLAVE]]&amp;TEXT(tbReporteAsistencia[[#This Row],[REGISTRO]],"dd/mm/yyyy")&amp;TRIM(LEFT(tbReporteAsistencia[[#This Row],[ESTADO]],7))),IF(TRIM(LEFT(tbReporteAsistencia[[#This Row],[ESTADO]],7))="SALIDA",(tbReporteAsistencia[[#This Row],[CLAVE]]&amp;TEXT(tbReporteAsistencia[[#This Row],[REGISTRO]],"dd/mm/yyyy")&amp;TRIM(LEFT(tbReporteAsistencia[[#This Row],[ESTADO]],7))),(tbReporteAsistencia[[#This Row],[CLAVE]]&amp;TEXT(tbReporteAsistencia[[#This Row],[REGISTRO]],"dd/mm/yyyy")&amp;TRIM(LEFT(tbReporteAsistencia[[#This Row],[ESTADO]],17)))))</f>
        <v>00/01/1900</v>
      </c>
      <c r="H4894">
        <f>tbReporteAsistencia[[#This Row],[CLAVE DISPOSITIVO]]</f>
        <v>0</v>
      </c>
      <c r="I4894" s="9">
        <f>tbReporteAsistencia[[#This Row],[REGISTRO]]</f>
        <v>0</v>
      </c>
      <c r="J4894" s="12">
        <f>tbReporteAsistencia[[#This Row],[REGISTRO]]</f>
        <v>0</v>
      </c>
    </row>
    <row r="4895" spans="7:10">
      <c r="G4895" t="str">
        <f>IF(TRIM(LEFT(tbReporteAsistencia[[#This Row],[ESTADO]],7))="ENTRADA",(tbReporteAsistencia[[#This Row],[CLAVE]]&amp;TEXT(tbReporteAsistencia[[#This Row],[REGISTRO]],"dd/mm/yyyy")&amp;TRIM(LEFT(tbReporteAsistencia[[#This Row],[ESTADO]],7))),IF(TRIM(LEFT(tbReporteAsistencia[[#This Row],[ESTADO]],7))="SALIDA",(tbReporteAsistencia[[#This Row],[CLAVE]]&amp;TEXT(tbReporteAsistencia[[#This Row],[REGISTRO]],"dd/mm/yyyy")&amp;TRIM(LEFT(tbReporteAsistencia[[#This Row],[ESTADO]],7))),(tbReporteAsistencia[[#This Row],[CLAVE]]&amp;TEXT(tbReporteAsistencia[[#This Row],[REGISTRO]],"dd/mm/yyyy")&amp;TRIM(LEFT(tbReporteAsistencia[[#This Row],[ESTADO]],17)))))</f>
        <v>00/01/1900</v>
      </c>
      <c r="H4895">
        <f>tbReporteAsistencia[[#This Row],[CLAVE DISPOSITIVO]]</f>
        <v>0</v>
      </c>
      <c r="I4895" s="9">
        <f>tbReporteAsistencia[[#This Row],[REGISTRO]]</f>
        <v>0</v>
      </c>
      <c r="J4895" s="12">
        <f>tbReporteAsistencia[[#This Row],[REGISTRO]]</f>
        <v>0</v>
      </c>
    </row>
    <row r="4896" spans="7:10">
      <c r="G4896" t="str">
        <f>IF(TRIM(LEFT(tbReporteAsistencia[[#This Row],[ESTADO]],7))="ENTRADA",(tbReporteAsistencia[[#This Row],[CLAVE]]&amp;TEXT(tbReporteAsistencia[[#This Row],[REGISTRO]],"dd/mm/yyyy")&amp;TRIM(LEFT(tbReporteAsistencia[[#This Row],[ESTADO]],7))),IF(TRIM(LEFT(tbReporteAsistencia[[#This Row],[ESTADO]],7))="SALIDA",(tbReporteAsistencia[[#This Row],[CLAVE]]&amp;TEXT(tbReporteAsistencia[[#This Row],[REGISTRO]],"dd/mm/yyyy")&amp;TRIM(LEFT(tbReporteAsistencia[[#This Row],[ESTADO]],7))),(tbReporteAsistencia[[#This Row],[CLAVE]]&amp;TEXT(tbReporteAsistencia[[#This Row],[REGISTRO]],"dd/mm/yyyy")&amp;TRIM(LEFT(tbReporteAsistencia[[#This Row],[ESTADO]],17)))))</f>
        <v>00/01/1900</v>
      </c>
      <c r="H4896">
        <f>tbReporteAsistencia[[#This Row],[CLAVE DISPOSITIVO]]</f>
        <v>0</v>
      </c>
      <c r="I4896" s="9">
        <f>tbReporteAsistencia[[#This Row],[REGISTRO]]</f>
        <v>0</v>
      </c>
      <c r="J4896" s="12">
        <f>tbReporteAsistencia[[#This Row],[REGISTRO]]</f>
        <v>0</v>
      </c>
    </row>
    <row r="4897" spans="7:10">
      <c r="G4897" t="str">
        <f>IF(TRIM(LEFT(tbReporteAsistencia[[#This Row],[ESTADO]],7))="ENTRADA",(tbReporteAsistencia[[#This Row],[CLAVE]]&amp;TEXT(tbReporteAsistencia[[#This Row],[REGISTRO]],"dd/mm/yyyy")&amp;TRIM(LEFT(tbReporteAsistencia[[#This Row],[ESTADO]],7))),IF(TRIM(LEFT(tbReporteAsistencia[[#This Row],[ESTADO]],7))="SALIDA",(tbReporteAsistencia[[#This Row],[CLAVE]]&amp;TEXT(tbReporteAsistencia[[#This Row],[REGISTRO]],"dd/mm/yyyy")&amp;TRIM(LEFT(tbReporteAsistencia[[#This Row],[ESTADO]],7))),(tbReporteAsistencia[[#This Row],[CLAVE]]&amp;TEXT(tbReporteAsistencia[[#This Row],[REGISTRO]],"dd/mm/yyyy")&amp;TRIM(LEFT(tbReporteAsistencia[[#This Row],[ESTADO]],17)))))</f>
        <v>00/01/1900</v>
      </c>
      <c r="H4897">
        <f>tbReporteAsistencia[[#This Row],[CLAVE DISPOSITIVO]]</f>
        <v>0</v>
      </c>
      <c r="I4897" s="9">
        <f>tbReporteAsistencia[[#This Row],[REGISTRO]]</f>
        <v>0</v>
      </c>
      <c r="J4897" s="12">
        <f>tbReporteAsistencia[[#This Row],[REGISTRO]]</f>
        <v>0</v>
      </c>
    </row>
    <row r="4898" spans="7:10">
      <c r="G4898" t="str">
        <f>IF(TRIM(LEFT(tbReporteAsistencia[[#This Row],[ESTADO]],7))="ENTRADA",(tbReporteAsistencia[[#This Row],[CLAVE]]&amp;TEXT(tbReporteAsistencia[[#This Row],[REGISTRO]],"dd/mm/yyyy")&amp;TRIM(LEFT(tbReporteAsistencia[[#This Row],[ESTADO]],7))),IF(TRIM(LEFT(tbReporteAsistencia[[#This Row],[ESTADO]],7))="SALIDA",(tbReporteAsistencia[[#This Row],[CLAVE]]&amp;TEXT(tbReporteAsistencia[[#This Row],[REGISTRO]],"dd/mm/yyyy")&amp;TRIM(LEFT(tbReporteAsistencia[[#This Row],[ESTADO]],7))),(tbReporteAsistencia[[#This Row],[CLAVE]]&amp;TEXT(tbReporteAsistencia[[#This Row],[REGISTRO]],"dd/mm/yyyy")&amp;TRIM(LEFT(tbReporteAsistencia[[#This Row],[ESTADO]],17)))))</f>
        <v>00/01/1900</v>
      </c>
      <c r="H4898">
        <f>tbReporteAsistencia[[#This Row],[CLAVE DISPOSITIVO]]</f>
        <v>0</v>
      </c>
      <c r="I4898" s="9">
        <f>tbReporteAsistencia[[#This Row],[REGISTRO]]</f>
        <v>0</v>
      </c>
      <c r="J4898" s="12">
        <f>tbReporteAsistencia[[#This Row],[REGISTRO]]</f>
        <v>0</v>
      </c>
    </row>
    <row r="4899" spans="7:10">
      <c r="G4899" t="str">
        <f>IF(TRIM(LEFT(tbReporteAsistencia[[#This Row],[ESTADO]],7))="ENTRADA",(tbReporteAsistencia[[#This Row],[CLAVE]]&amp;TEXT(tbReporteAsistencia[[#This Row],[REGISTRO]],"dd/mm/yyyy")&amp;TRIM(LEFT(tbReporteAsistencia[[#This Row],[ESTADO]],7))),IF(TRIM(LEFT(tbReporteAsistencia[[#This Row],[ESTADO]],7))="SALIDA",(tbReporteAsistencia[[#This Row],[CLAVE]]&amp;TEXT(tbReporteAsistencia[[#This Row],[REGISTRO]],"dd/mm/yyyy")&amp;TRIM(LEFT(tbReporteAsistencia[[#This Row],[ESTADO]],7))),(tbReporteAsistencia[[#This Row],[CLAVE]]&amp;TEXT(tbReporteAsistencia[[#This Row],[REGISTRO]],"dd/mm/yyyy")&amp;TRIM(LEFT(tbReporteAsistencia[[#This Row],[ESTADO]],17)))))</f>
        <v>00/01/1900</v>
      </c>
      <c r="H4899">
        <f>tbReporteAsistencia[[#This Row],[CLAVE DISPOSITIVO]]</f>
        <v>0</v>
      </c>
      <c r="I4899" s="9">
        <f>tbReporteAsistencia[[#This Row],[REGISTRO]]</f>
        <v>0</v>
      </c>
      <c r="J4899" s="12">
        <f>tbReporteAsistencia[[#This Row],[REGISTRO]]</f>
        <v>0</v>
      </c>
    </row>
    <row r="4900" spans="7:10">
      <c r="G4900" t="str">
        <f>IF(TRIM(LEFT(tbReporteAsistencia[[#This Row],[ESTADO]],7))="ENTRADA",(tbReporteAsistencia[[#This Row],[CLAVE]]&amp;TEXT(tbReporteAsistencia[[#This Row],[REGISTRO]],"dd/mm/yyyy")&amp;TRIM(LEFT(tbReporteAsistencia[[#This Row],[ESTADO]],7))),IF(TRIM(LEFT(tbReporteAsistencia[[#This Row],[ESTADO]],7))="SALIDA",(tbReporteAsistencia[[#This Row],[CLAVE]]&amp;TEXT(tbReporteAsistencia[[#This Row],[REGISTRO]],"dd/mm/yyyy")&amp;TRIM(LEFT(tbReporteAsistencia[[#This Row],[ESTADO]],7))),(tbReporteAsistencia[[#This Row],[CLAVE]]&amp;TEXT(tbReporteAsistencia[[#This Row],[REGISTRO]],"dd/mm/yyyy")&amp;TRIM(LEFT(tbReporteAsistencia[[#This Row],[ESTADO]],17)))))</f>
        <v>00/01/1900</v>
      </c>
      <c r="H4900">
        <f>tbReporteAsistencia[[#This Row],[CLAVE DISPOSITIVO]]</f>
        <v>0</v>
      </c>
      <c r="I4900" s="9">
        <f>tbReporteAsistencia[[#This Row],[REGISTRO]]</f>
        <v>0</v>
      </c>
      <c r="J4900" s="12">
        <f>tbReporteAsistencia[[#This Row],[REGISTRO]]</f>
        <v>0</v>
      </c>
    </row>
    <row r="4901" spans="7:10">
      <c r="G4901" t="str">
        <f>IF(TRIM(LEFT(tbReporteAsistencia[[#This Row],[ESTADO]],7))="ENTRADA",(tbReporteAsistencia[[#This Row],[CLAVE]]&amp;TEXT(tbReporteAsistencia[[#This Row],[REGISTRO]],"dd/mm/yyyy")&amp;TRIM(LEFT(tbReporteAsistencia[[#This Row],[ESTADO]],7))),IF(TRIM(LEFT(tbReporteAsistencia[[#This Row],[ESTADO]],7))="SALIDA",(tbReporteAsistencia[[#This Row],[CLAVE]]&amp;TEXT(tbReporteAsistencia[[#This Row],[REGISTRO]],"dd/mm/yyyy")&amp;TRIM(LEFT(tbReporteAsistencia[[#This Row],[ESTADO]],7))),(tbReporteAsistencia[[#This Row],[CLAVE]]&amp;TEXT(tbReporteAsistencia[[#This Row],[REGISTRO]],"dd/mm/yyyy")&amp;TRIM(LEFT(tbReporteAsistencia[[#This Row],[ESTADO]],17)))))</f>
        <v>00/01/1900</v>
      </c>
      <c r="H4901">
        <f>tbReporteAsistencia[[#This Row],[CLAVE DISPOSITIVO]]</f>
        <v>0</v>
      </c>
      <c r="I4901" s="9">
        <f>tbReporteAsistencia[[#This Row],[REGISTRO]]</f>
        <v>0</v>
      </c>
      <c r="J4901" s="12">
        <f>tbReporteAsistencia[[#This Row],[REGISTRO]]</f>
        <v>0</v>
      </c>
    </row>
    <row r="4902" spans="7:10">
      <c r="G4902" t="str">
        <f>IF(TRIM(LEFT(tbReporteAsistencia[[#This Row],[ESTADO]],7))="ENTRADA",(tbReporteAsistencia[[#This Row],[CLAVE]]&amp;TEXT(tbReporteAsistencia[[#This Row],[REGISTRO]],"dd/mm/yyyy")&amp;TRIM(LEFT(tbReporteAsistencia[[#This Row],[ESTADO]],7))),IF(TRIM(LEFT(tbReporteAsistencia[[#This Row],[ESTADO]],7))="SALIDA",(tbReporteAsistencia[[#This Row],[CLAVE]]&amp;TEXT(tbReporteAsistencia[[#This Row],[REGISTRO]],"dd/mm/yyyy")&amp;TRIM(LEFT(tbReporteAsistencia[[#This Row],[ESTADO]],7))),(tbReporteAsistencia[[#This Row],[CLAVE]]&amp;TEXT(tbReporteAsistencia[[#This Row],[REGISTRO]],"dd/mm/yyyy")&amp;TRIM(LEFT(tbReporteAsistencia[[#This Row],[ESTADO]],17)))))</f>
        <v>00/01/1900</v>
      </c>
      <c r="H4902">
        <f>tbReporteAsistencia[[#This Row],[CLAVE DISPOSITIVO]]</f>
        <v>0</v>
      </c>
      <c r="I4902" s="9">
        <f>tbReporteAsistencia[[#This Row],[REGISTRO]]</f>
        <v>0</v>
      </c>
      <c r="J4902" s="12">
        <f>tbReporteAsistencia[[#This Row],[REGISTRO]]</f>
        <v>0</v>
      </c>
    </row>
    <row r="4903" spans="7:10">
      <c r="G4903" t="str">
        <f>IF(TRIM(LEFT(tbReporteAsistencia[[#This Row],[ESTADO]],7))="ENTRADA",(tbReporteAsistencia[[#This Row],[CLAVE]]&amp;TEXT(tbReporteAsistencia[[#This Row],[REGISTRO]],"dd/mm/yyyy")&amp;TRIM(LEFT(tbReporteAsistencia[[#This Row],[ESTADO]],7))),IF(TRIM(LEFT(tbReporteAsistencia[[#This Row],[ESTADO]],7))="SALIDA",(tbReporteAsistencia[[#This Row],[CLAVE]]&amp;TEXT(tbReporteAsistencia[[#This Row],[REGISTRO]],"dd/mm/yyyy")&amp;TRIM(LEFT(tbReporteAsistencia[[#This Row],[ESTADO]],7))),(tbReporteAsistencia[[#This Row],[CLAVE]]&amp;TEXT(tbReporteAsistencia[[#This Row],[REGISTRO]],"dd/mm/yyyy")&amp;TRIM(LEFT(tbReporteAsistencia[[#This Row],[ESTADO]],17)))))</f>
        <v>00/01/1900</v>
      </c>
      <c r="H4903">
        <f>tbReporteAsistencia[[#This Row],[CLAVE DISPOSITIVO]]</f>
        <v>0</v>
      </c>
      <c r="I4903" s="9">
        <f>tbReporteAsistencia[[#This Row],[REGISTRO]]</f>
        <v>0</v>
      </c>
      <c r="J4903" s="12">
        <f>tbReporteAsistencia[[#This Row],[REGISTRO]]</f>
        <v>0</v>
      </c>
    </row>
    <row r="4904" spans="7:10">
      <c r="G4904" t="str">
        <f>IF(TRIM(LEFT(tbReporteAsistencia[[#This Row],[ESTADO]],7))="ENTRADA",(tbReporteAsistencia[[#This Row],[CLAVE]]&amp;TEXT(tbReporteAsistencia[[#This Row],[REGISTRO]],"dd/mm/yyyy")&amp;TRIM(LEFT(tbReporteAsistencia[[#This Row],[ESTADO]],7))),IF(TRIM(LEFT(tbReporteAsistencia[[#This Row],[ESTADO]],7))="SALIDA",(tbReporteAsistencia[[#This Row],[CLAVE]]&amp;TEXT(tbReporteAsistencia[[#This Row],[REGISTRO]],"dd/mm/yyyy")&amp;TRIM(LEFT(tbReporteAsistencia[[#This Row],[ESTADO]],7))),(tbReporteAsistencia[[#This Row],[CLAVE]]&amp;TEXT(tbReporteAsistencia[[#This Row],[REGISTRO]],"dd/mm/yyyy")&amp;TRIM(LEFT(tbReporteAsistencia[[#This Row],[ESTADO]],17)))))</f>
        <v>00/01/1900</v>
      </c>
      <c r="H4904">
        <f>tbReporteAsistencia[[#This Row],[CLAVE DISPOSITIVO]]</f>
        <v>0</v>
      </c>
      <c r="I4904" s="9">
        <f>tbReporteAsistencia[[#This Row],[REGISTRO]]</f>
        <v>0</v>
      </c>
      <c r="J4904" s="12">
        <f>tbReporteAsistencia[[#This Row],[REGISTRO]]</f>
        <v>0</v>
      </c>
    </row>
    <row r="4905" spans="7:10">
      <c r="G4905" t="str">
        <f>IF(TRIM(LEFT(tbReporteAsistencia[[#This Row],[ESTADO]],7))="ENTRADA",(tbReporteAsistencia[[#This Row],[CLAVE]]&amp;TEXT(tbReporteAsistencia[[#This Row],[REGISTRO]],"dd/mm/yyyy")&amp;TRIM(LEFT(tbReporteAsistencia[[#This Row],[ESTADO]],7))),IF(TRIM(LEFT(tbReporteAsistencia[[#This Row],[ESTADO]],7))="SALIDA",(tbReporteAsistencia[[#This Row],[CLAVE]]&amp;TEXT(tbReporteAsistencia[[#This Row],[REGISTRO]],"dd/mm/yyyy")&amp;TRIM(LEFT(tbReporteAsistencia[[#This Row],[ESTADO]],7))),(tbReporteAsistencia[[#This Row],[CLAVE]]&amp;TEXT(tbReporteAsistencia[[#This Row],[REGISTRO]],"dd/mm/yyyy")&amp;TRIM(LEFT(tbReporteAsistencia[[#This Row],[ESTADO]],17)))))</f>
        <v>00/01/1900</v>
      </c>
      <c r="H4905">
        <f>tbReporteAsistencia[[#This Row],[CLAVE DISPOSITIVO]]</f>
        <v>0</v>
      </c>
      <c r="I4905" s="9">
        <f>tbReporteAsistencia[[#This Row],[REGISTRO]]</f>
        <v>0</v>
      </c>
      <c r="J4905" s="12">
        <f>tbReporteAsistencia[[#This Row],[REGISTRO]]</f>
        <v>0</v>
      </c>
    </row>
    <row r="4906" spans="7:10">
      <c r="G4906" t="str">
        <f>IF(TRIM(LEFT(tbReporteAsistencia[[#This Row],[ESTADO]],7))="ENTRADA",(tbReporteAsistencia[[#This Row],[CLAVE]]&amp;TEXT(tbReporteAsistencia[[#This Row],[REGISTRO]],"dd/mm/yyyy")&amp;TRIM(LEFT(tbReporteAsistencia[[#This Row],[ESTADO]],7))),IF(TRIM(LEFT(tbReporteAsistencia[[#This Row],[ESTADO]],7))="SALIDA",(tbReporteAsistencia[[#This Row],[CLAVE]]&amp;TEXT(tbReporteAsistencia[[#This Row],[REGISTRO]],"dd/mm/yyyy")&amp;TRIM(LEFT(tbReporteAsistencia[[#This Row],[ESTADO]],7))),(tbReporteAsistencia[[#This Row],[CLAVE]]&amp;TEXT(tbReporteAsistencia[[#This Row],[REGISTRO]],"dd/mm/yyyy")&amp;TRIM(LEFT(tbReporteAsistencia[[#This Row],[ESTADO]],17)))))</f>
        <v>00/01/1900</v>
      </c>
      <c r="H4906">
        <f>tbReporteAsistencia[[#This Row],[CLAVE DISPOSITIVO]]</f>
        <v>0</v>
      </c>
      <c r="I4906" s="9">
        <f>tbReporteAsistencia[[#This Row],[REGISTRO]]</f>
        <v>0</v>
      </c>
      <c r="J4906" s="12">
        <f>tbReporteAsistencia[[#This Row],[REGISTRO]]</f>
        <v>0</v>
      </c>
    </row>
    <row r="4907" spans="7:10">
      <c r="G4907" t="str">
        <f>IF(TRIM(LEFT(tbReporteAsistencia[[#This Row],[ESTADO]],7))="ENTRADA",(tbReporteAsistencia[[#This Row],[CLAVE]]&amp;TEXT(tbReporteAsistencia[[#This Row],[REGISTRO]],"dd/mm/yyyy")&amp;TRIM(LEFT(tbReporteAsistencia[[#This Row],[ESTADO]],7))),IF(TRIM(LEFT(tbReporteAsistencia[[#This Row],[ESTADO]],7))="SALIDA",(tbReporteAsistencia[[#This Row],[CLAVE]]&amp;TEXT(tbReporteAsistencia[[#This Row],[REGISTRO]],"dd/mm/yyyy")&amp;TRIM(LEFT(tbReporteAsistencia[[#This Row],[ESTADO]],7))),(tbReporteAsistencia[[#This Row],[CLAVE]]&amp;TEXT(tbReporteAsistencia[[#This Row],[REGISTRO]],"dd/mm/yyyy")&amp;TRIM(LEFT(tbReporteAsistencia[[#This Row],[ESTADO]],17)))))</f>
        <v>00/01/1900</v>
      </c>
      <c r="H4907">
        <f>tbReporteAsistencia[[#This Row],[CLAVE DISPOSITIVO]]</f>
        <v>0</v>
      </c>
      <c r="I4907" s="9">
        <f>tbReporteAsistencia[[#This Row],[REGISTRO]]</f>
        <v>0</v>
      </c>
      <c r="J4907" s="12">
        <f>tbReporteAsistencia[[#This Row],[REGISTRO]]</f>
        <v>0</v>
      </c>
    </row>
    <row r="4908" spans="7:10">
      <c r="G4908" t="str">
        <f>IF(TRIM(LEFT(tbReporteAsistencia[[#This Row],[ESTADO]],7))="ENTRADA",(tbReporteAsistencia[[#This Row],[CLAVE]]&amp;TEXT(tbReporteAsistencia[[#This Row],[REGISTRO]],"dd/mm/yyyy")&amp;TRIM(LEFT(tbReporteAsistencia[[#This Row],[ESTADO]],7))),IF(TRIM(LEFT(tbReporteAsistencia[[#This Row],[ESTADO]],7))="SALIDA",(tbReporteAsistencia[[#This Row],[CLAVE]]&amp;TEXT(tbReporteAsistencia[[#This Row],[REGISTRO]],"dd/mm/yyyy")&amp;TRIM(LEFT(tbReporteAsistencia[[#This Row],[ESTADO]],7))),(tbReporteAsistencia[[#This Row],[CLAVE]]&amp;TEXT(tbReporteAsistencia[[#This Row],[REGISTRO]],"dd/mm/yyyy")&amp;TRIM(LEFT(tbReporteAsistencia[[#This Row],[ESTADO]],17)))))</f>
        <v>00/01/1900</v>
      </c>
      <c r="H4908">
        <f>tbReporteAsistencia[[#This Row],[CLAVE DISPOSITIVO]]</f>
        <v>0</v>
      </c>
      <c r="I4908" s="9">
        <f>tbReporteAsistencia[[#This Row],[REGISTRO]]</f>
        <v>0</v>
      </c>
      <c r="J4908" s="12">
        <f>tbReporteAsistencia[[#This Row],[REGISTRO]]</f>
        <v>0</v>
      </c>
    </row>
    <row r="4909" spans="7:10">
      <c r="G4909" t="str">
        <f>IF(TRIM(LEFT(tbReporteAsistencia[[#This Row],[ESTADO]],7))="ENTRADA",(tbReporteAsistencia[[#This Row],[CLAVE]]&amp;TEXT(tbReporteAsistencia[[#This Row],[REGISTRO]],"dd/mm/yyyy")&amp;TRIM(LEFT(tbReporteAsistencia[[#This Row],[ESTADO]],7))),IF(TRIM(LEFT(tbReporteAsistencia[[#This Row],[ESTADO]],7))="SALIDA",(tbReporteAsistencia[[#This Row],[CLAVE]]&amp;TEXT(tbReporteAsistencia[[#This Row],[REGISTRO]],"dd/mm/yyyy")&amp;TRIM(LEFT(tbReporteAsistencia[[#This Row],[ESTADO]],7))),(tbReporteAsistencia[[#This Row],[CLAVE]]&amp;TEXT(tbReporteAsistencia[[#This Row],[REGISTRO]],"dd/mm/yyyy")&amp;TRIM(LEFT(tbReporteAsistencia[[#This Row],[ESTADO]],17)))))</f>
        <v>00/01/1900</v>
      </c>
      <c r="H4909">
        <f>tbReporteAsistencia[[#This Row],[CLAVE DISPOSITIVO]]</f>
        <v>0</v>
      </c>
      <c r="I4909" s="9">
        <f>tbReporteAsistencia[[#This Row],[REGISTRO]]</f>
        <v>0</v>
      </c>
      <c r="J4909" s="12">
        <f>tbReporteAsistencia[[#This Row],[REGISTRO]]</f>
        <v>0</v>
      </c>
    </row>
    <row r="4910" spans="7:10">
      <c r="G4910" t="str">
        <f>IF(TRIM(LEFT(tbReporteAsistencia[[#This Row],[ESTADO]],7))="ENTRADA",(tbReporteAsistencia[[#This Row],[CLAVE]]&amp;TEXT(tbReporteAsistencia[[#This Row],[REGISTRO]],"dd/mm/yyyy")&amp;TRIM(LEFT(tbReporteAsistencia[[#This Row],[ESTADO]],7))),IF(TRIM(LEFT(tbReporteAsistencia[[#This Row],[ESTADO]],7))="SALIDA",(tbReporteAsistencia[[#This Row],[CLAVE]]&amp;TEXT(tbReporteAsistencia[[#This Row],[REGISTRO]],"dd/mm/yyyy")&amp;TRIM(LEFT(tbReporteAsistencia[[#This Row],[ESTADO]],7))),(tbReporteAsistencia[[#This Row],[CLAVE]]&amp;TEXT(tbReporteAsistencia[[#This Row],[REGISTRO]],"dd/mm/yyyy")&amp;TRIM(LEFT(tbReporteAsistencia[[#This Row],[ESTADO]],17)))))</f>
        <v>00/01/1900</v>
      </c>
      <c r="H4910">
        <f>tbReporteAsistencia[[#This Row],[CLAVE DISPOSITIVO]]</f>
        <v>0</v>
      </c>
      <c r="I4910" s="9">
        <f>tbReporteAsistencia[[#This Row],[REGISTRO]]</f>
        <v>0</v>
      </c>
      <c r="J4910" s="12">
        <f>tbReporteAsistencia[[#This Row],[REGISTRO]]</f>
        <v>0</v>
      </c>
    </row>
    <row r="4911" spans="7:10">
      <c r="G4911" t="str">
        <f>IF(TRIM(LEFT(tbReporteAsistencia[[#This Row],[ESTADO]],7))="ENTRADA",(tbReporteAsistencia[[#This Row],[CLAVE]]&amp;TEXT(tbReporteAsistencia[[#This Row],[REGISTRO]],"dd/mm/yyyy")&amp;TRIM(LEFT(tbReporteAsistencia[[#This Row],[ESTADO]],7))),IF(TRIM(LEFT(tbReporteAsistencia[[#This Row],[ESTADO]],7))="SALIDA",(tbReporteAsistencia[[#This Row],[CLAVE]]&amp;TEXT(tbReporteAsistencia[[#This Row],[REGISTRO]],"dd/mm/yyyy")&amp;TRIM(LEFT(tbReporteAsistencia[[#This Row],[ESTADO]],7))),(tbReporteAsistencia[[#This Row],[CLAVE]]&amp;TEXT(tbReporteAsistencia[[#This Row],[REGISTRO]],"dd/mm/yyyy")&amp;TRIM(LEFT(tbReporteAsistencia[[#This Row],[ESTADO]],17)))))</f>
        <v>00/01/1900</v>
      </c>
      <c r="H4911">
        <f>tbReporteAsistencia[[#This Row],[CLAVE DISPOSITIVO]]</f>
        <v>0</v>
      </c>
      <c r="I4911" s="9">
        <f>tbReporteAsistencia[[#This Row],[REGISTRO]]</f>
        <v>0</v>
      </c>
      <c r="J4911" s="12">
        <f>tbReporteAsistencia[[#This Row],[REGISTRO]]</f>
        <v>0</v>
      </c>
    </row>
    <row r="4912" spans="7:10">
      <c r="G4912" t="str">
        <f>IF(TRIM(LEFT(tbReporteAsistencia[[#This Row],[ESTADO]],7))="ENTRADA",(tbReporteAsistencia[[#This Row],[CLAVE]]&amp;TEXT(tbReporteAsistencia[[#This Row],[REGISTRO]],"dd/mm/yyyy")&amp;TRIM(LEFT(tbReporteAsistencia[[#This Row],[ESTADO]],7))),IF(TRIM(LEFT(tbReporteAsistencia[[#This Row],[ESTADO]],7))="SALIDA",(tbReporteAsistencia[[#This Row],[CLAVE]]&amp;TEXT(tbReporteAsistencia[[#This Row],[REGISTRO]],"dd/mm/yyyy")&amp;TRIM(LEFT(tbReporteAsistencia[[#This Row],[ESTADO]],7))),(tbReporteAsistencia[[#This Row],[CLAVE]]&amp;TEXT(tbReporteAsistencia[[#This Row],[REGISTRO]],"dd/mm/yyyy")&amp;TRIM(LEFT(tbReporteAsistencia[[#This Row],[ESTADO]],17)))))</f>
        <v>00/01/1900</v>
      </c>
      <c r="H4912">
        <f>tbReporteAsistencia[[#This Row],[CLAVE DISPOSITIVO]]</f>
        <v>0</v>
      </c>
      <c r="I4912" s="9">
        <f>tbReporteAsistencia[[#This Row],[REGISTRO]]</f>
        <v>0</v>
      </c>
      <c r="J4912" s="12">
        <f>tbReporteAsistencia[[#This Row],[REGISTRO]]</f>
        <v>0</v>
      </c>
    </row>
    <row r="4913" spans="7:10">
      <c r="G4913" t="str">
        <f>IF(TRIM(LEFT(tbReporteAsistencia[[#This Row],[ESTADO]],7))="ENTRADA",(tbReporteAsistencia[[#This Row],[CLAVE]]&amp;TEXT(tbReporteAsistencia[[#This Row],[REGISTRO]],"dd/mm/yyyy")&amp;TRIM(LEFT(tbReporteAsistencia[[#This Row],[ESTADO]],7))),IF(TRIM(LEFT(tbReporteAsistencia[[#This Row],[ESTADO]],7))="SALIDA",(tbReporteAsistencia[[#This Row],[CLAVE]]&amp;TEXT(tbReporteAsistencia[[#This Row],[REGISTRO]],"dd/mm/yyyy")&amp;TRIM(LEFT(tbReporteAsistencia[[#This Row],[ESTADO]],7))),(tbReporteAsistencia[[#This Row],[CLAVE]]&amp;TEXT(tbReporteAsistencia[[#This Row],[REGISTRO]],"dd/mm/yyyy")&amp;TRIM(LEFT(tbReporteAsistencia[[#This Row],[ESTADO]],17)))))</f>
        <v>00/01/1900</v>
      </c>
      <c r="H4913">
        <f>tbReporteAsistencia[[#This Row],[CLAVE DISPOSITIVO]]</f>
        <v>0</v>
      </c>
      <c r="I4913" s="9">
        <f>tbReporteAsistencia[[#This Row],[REGISTRO]]</f>
        <v>0</v>
      </c>
      <c r="J4913" s="12">
        <f>tbReporteAsistencia[[#This Row],[REGISTRO]]</f>
        <v>0</v>
      </c>
    </row>
    <row r="4914" spans="7:10">
      <c r="G4914" t="str">
        <f>IF(TRIM(LEFT(tbReporteAsistencia[[#This Row],[ESTADO]],7))="ENTRADA",(tbReporteAsistencia[[#This Row],[CLAVE]]&amp;TEXT(tbReporteAsistencia[[#This Row],[REGISTRO]],"dd/mm/yyyy")&amp;TRIM(LEFT(tbReporteAsistencia[[#This Row],[ESTADO]],7))),IF(TRIM(LEFT(tbReporteAsistencia[[#This Row],[ESTADO]],7))="SALIDA",(tbReporteAsistencia[[#This Row],[CLAVE]]&amp;TEXT(tbReporteAsistencia[[#This Row],[REGISTRO]],"dd/mm/yyyy")&amp;TRIM(LEFT(tbReporteAsistencia[[#This Row],[ESTADO]],7))),(tbReporteAsistencia[[#This Row],[CLAVE]]&amp;TEXT(tbReporteAsistencia[[#This Row],[REGISTRO]],"dd/mm/yyyy")&amp;TRIM(LEFT(tbReporteAsistencia[[#This Row],[ESTADO]],17)))))</f>
        <v>00/01/1900</v>
      </c>
      <c r="H4914">
        <f>tbReporteAsistencia[[#This Row],[CLAVE DISPOSITIVO]]</f>
        <v>0</v>
      </c>
      <c r="I4914" s="9">
        <f>tbReporteAsistencia[[#This Row],[REGISTRO]]</f>
        <v>0</v>
      </c>
      <c r="J4914" s="12">
        <f>tbReporteAsistencia[[#This Row],[REGISTRO]]</f>
        <v>0</v>
      </c>
    </row>
    <row r="4915" spans="7:10">
      <c r="G4915" t="str">
        <f>IF(TRIM(LEFT(tbReporteAsistencia[[#This Row],[ESTADO]],7))="ENTRADA",(tbReporteAsistencia[[#This Row],[CLAVE]]&amp;TEXT(tbReporteAsistencia[[#This Row],[REGISTRO]],"dd/mm/yyyy")&amp;TRIM(LEFT(tbReporteAsistencia[[#This Row],[ESTADO]],7))),IF(TRIM(LEFT(tbReporteAsistencia[[#This Row],[ESTADO]],7))="SALIDA",(tbReporteAsistencia[[#This Row],[CLAVE]]&amp;TEXT(tbReporteAsistencia[[#This Row],[REGISTRO]],"dd/mm/yyyy")&amp;TRIM(LEFT(tbReporteAsistencia[[#This Row],[ESTADO]],7))),(tbReporteAsistencia[[#This Row],[CLAVE]]&amp;TEXT(tbReporteAsistencia[[#This Row],[REGISTRO]],"dd/mm/yyyy")&amp;TRIM(LEFT(tbReporteAsistencia[[#This Row],[ESTADO]],17)))))</f>
        <v>00/01/1900</v>
      </c>
      <c r="H4915">
        <f>tbReporteAsistencia[[#This Row],[CLAVE DISPOSITIVO]]</f>
        <v>0</v>
      </c>
      <c r="I4915" s="9">
        <f>tbReporteAsistencia[[#This Row],[REGISTRO]]</f>
        <v>0</v>
      </c>
      <c r="J4915" s="12">
        <f>tbReporteAsistencia[[#This Row],[REGISTRO]]</f>
        <v>0</v>
      </c>
    </row>
    <row r="4916" spans="7:10">
      <c r="G4916" t="str">
        <f>IF(TRIM(LEFT(tbReporteAsistencia[[#This Row],[ESTADO]],7))="ENTRADA",(tbReporteAsistencia[[#This Row],[CLAVE]]&amp;TEXT(tbReporteAsistencia[[#This Row],[REGISTRO]],"dd/mm/yyyy")&amp;TRIM(LEFT(tbReporteAsistencia[[#This Row],[ESTADO]],7))),IF(TRIM(LEFT(tbReporteAsistencia[[#This Row],[ESTADO]],7))="SALIDA",(tbReporteAsistencia[[#This Row],[CLAVE]]&amp;TEXT(tbReporteAsistencia[[#This Row],[REGISTRO]],"dd/mm/yyyy")&amp;TRIM(LEFT(tbReporteAsistencia[[#This Row],[ESTADO]],7))),(tbReporteAsistencia[[#This Row],[CLAVE]]&amp;TEXT(tbReporteAsistencia[[#This Row],[REGISTRO]],"dd/mm/yyyy")&amp;TRIM(LEFT(tbReporteAsistencia[[#This Row],[ESTADO]],17)))))</f>
        <v>00/01/1900</v>
      </c>
      <c r="H4916">
        <f>tbReporteAsistencia[[#This Row],[CLAVE DISPOSITIVO]]</f>
        <v>0</v>
      </c>
      <c r="I4916" s="9">
        <f>tbReporteAsistencia[[#This Row],[REGISTRO]]</f>
        <v>0</v>
      </c>
      <c r="J4916" s="12">
        <f>tbReporteAsistencia[[#This Row],[REGISTRO]]</f>
        <v>0</v>
      </c>
    </row>
    <row r="4917" spans="7:10">
      <c r="G4917" t="str">
        <f>IF(TRIM(LEFT(tbReporteAsistencia[[#This Row],[ESTADO]],7))="ENTRADA",(tbReporteAsistencia[[#This Row],[CLAVE]]&amp;TEXT(tbReporteAsistencia[[#This Row],[REGISTRO]],"dd/mm/yyyy")&amp;TRIM(LEFT(tbReporteAsistencia[[#This Row],[ESTADO]],7))),IF(TRIM(LEFT(tbReporteAsistencia[[#This Row],[ESTADO]],7))="SALIDA",(tbReporteAsistencia[[#This Row],[CLAVE]]&amp;TEXT(tbReporteAsistencia[[#This Row],[REGISTRO]],"dd/mm/yyyy")&amp;TRIM(LEFT(tbReporteAsistencia[[#This Row],[ESTADO]],7))),(tbReporteAsistencia[[#This Row],[CLAVE]]&amp;TEXT(tbReporteAsistencia[[#This Row],[REGISTRO]],"dd/mm/yyyy")&amp;TRIM(LEFT(tbReporteAsistencia[[#This Row],[ESTADO]],17)))))</f>
        <v>00/01/1900</v>
      </c>
      <c r="H4917">
        <f>tbReporteAsistencia[[#This Row],[CLAVE DISPOSITIVO]]</f>
        <v>0</v>
      </c>
      <c r="I4917" s="9">
        <f>tbReporteAsistencia[[#This Row],[REGISTRO]]</f>
        <v>0</v>
      </c>
      <c r="J4917" s="12">
        <f>tbReporteAsistencia[[#This Row],[REGISTRO]]</f>
        <v>0</v>
      </c>
    </row>
    <row r="4918" spans="7:10">
      <c r="G4918" t="str">
        <f>IF(TRIM(LEFT(tbReporteAsistencia[[#This Row],[ESTADO]],7))="ENTRADA",(tbReporteAsistencia[[#This Row],[CLAVE]]&amp;TEXT(tbReporteAsistencia[[#This Row],[REGISTRO]],"dd/mm/yyyy")&amp;TRIM(LEFT(tbReporteAsistencia[[#This Row],[ESTADO]],7))),IF(TRIM(LEFT(tbReporteAsistencia[[#This Row],[ESTADO]],7))="SALIDA",(tbReporteAsistencia[[#This Row],[CLAVE]]&amp;TEXT(tbReporteAsistencia[[#This Row],[REGISTRO]],"dd/mm/yyyy")&amp;TRIM(LEFT(tbReporteAsistencia[[#This Row],[ESTADO]],7))),(tbReporteAsistencia[[#This Row],[CLAVE]]&amp;TEXT(tbReporteAsistencia[[#This Row],[REGISTRO]],"dd/mm/yyyy")&amp;TRIM(LEFT(tbReporteAsistencia[[#This Row],[ESTADO]],17)))))</f>
        <v>00/01/1900</v>
      </c>
      <c r="H4918">
        <f>tbReporteAsistencia[[#This Row],[CLAVE DISPOSITIVO]]</f>
        <v>0</v>
      </c>
      <c r="I4918" s="9">
        <f>tbReporteAsistencia[[#This Row],[REGISTRO]]</f>
        <v>0</v>
      </c>
      <c r="J4918" s="12">
        <f>tbReporteAsistencia[[#This Row],[REGISTRO]]</f>
        <v>0</v>
      </c>
    </row>
    <row r="4919" spans="7:10">
      <c r="G4919" t="str">
        <f>IF(TRIM(LEFT(tbReporteAsistencia[[#This Row],[ESTADO]],7))="ENTRADA",(tbReporteAsistencia[[#This Row],[CLAVE]]&amp;TEXT(tbReporteAsistencia[[#This Row],[REGISTRO]],"dd/mm/yyyy")&amp;TRIM(LEFT(tbReporteAsistencia[[#This Row],[ESTADO]],7))),IF(TRIM(LEFT(tbReporteAsistencia[[#This Row],[ESTADO]],7))="SALIDA",(tbReporteAsistencia[[#This Row],[CLAVE]]&amp;TEXT(tbReporteAsistencia[[#This Row],[REGISTRO]],"dd/mm/yyyy")&amp;TRIM(LEFT(tbReporteAsistencia[[#This Row],[ESTADO]],7))),(tbReporteAsistencia[[#This Row],[CLAVE]]&amp;TEXT(tbReporteAsistencia[[#This Row],[REGISTRO]],"dd/mm/yyyy")&amp;TRIM(LEFT(tbReporteAsistencia[[#This Row],[ESTADO]],17)))))</f>
        <v>00/01/1900</v>
      </c>
      <c r="H4919">
        <f>tbReporteAsistencia[[#This Row],[CLAVE DISPOSITIVO]]</f>
        <v>0</v>
      </c>
      <c r="I4919" s="9">
        <f>tbReporteAsistencia[[#This Row],[REGISTRO]]</f>
        <v>0</v>
      </c>
      <c r="J4919" s="12">
        <f>tbReporteAsistencia[[#This Row],[REGISTRO]]</f>
        <v>0</v>
      </c>
    </row>
    <row r="4920" spans="7:10">
      <c r="G4920" t="str">
        <f>IF(TRIM(LEFT(tbReporteAsistencia[[#This Row],[ESTADO]],7))="ENTRADA",(tbReporteAsistencia[[#This Row],[CLAVE]]&amp;TEXT(tbReporteAsistencia[[#This Row],[REGISTRO]],"dd/mm/yyyy")&amp;TRIM(LEFT(tbReporteAsistencia[[#This Row],[ESTADO]],7))),IF(TRIM(LEFT(tbReporteAsistencia[[#This Row],[ESTADO]],7))="SALIDA",(tbReporteAsistencia[[#This Row],[CLAVE]]&amp;TEXT(tbReporteAsistencia[[#This Row],[REGISTRO]],"dd/mm/yyyy")&amp;TRIM(LEFT(tbReporteAsistencia[[#This Row],[ESTADO]],7))),(tbReporteAsistencia[[#This Row],[CLAVE]]&amp;TEXT(tbReporteAsistencia[[#This Row],[REGISTRO]],"dd/mm/yyyy")&amp;TRIM(LEFT(tbReporteAsistencia[[#This Row],[ESTADO]],17)))))</f>
        <v>00/01/1900</v>
      </c>
      <c r="H4920">
        <f>tbReporteAsistencia[[#This Row],[CLAVE DISPOSITIVO]]</f>
        <v>0</v>
      </c>
      <c r="I4920" s="9">
        <f>tbReporteAsistencia[[#This Row],[REGISTRO]]</f>
        <v>0</v>
      </c>
      <c r="J4920" s="12">
        <f>tbReporteAsistencia[[#This Row],[REGISTRO]]</f>
        <v>0</v>
      </c>
    </row>
    <row r="4921" spans="7:10">
      <c r="G4921" t="str">
        <f>IF(TRIM(LEFT(tbReporteAsistencia[[#This Row],[ESTADO]],7))="ENTRADA",(tbReporteAsistencia[[#This Row],[CLAVE]]&amp;TEXT(tbReporteAsistencia[[#This Row],[REGISTRO]],"dd/mm/yyyy")&amp;TRIM(LEFT(tbReporteAsistencia[[#This Row],[ESTADO]],7))),IF(TRIM(LEFT(tbReporteAsistencia[[#This Row],[ESTADO]],7))="SALIDA",(tbReporteAsistencia[[#This Row],[CLAVE]]&amp;TEXT(tbReporteAsistencia[[#This Row],[REGISTRO]],"dd/mm/yyyy")&amp;TRIM(LEFT(tbReporteAsistencia[[#This Row],[ESTADO]],7))),(tbReporteAsistencia[[#This Row],[CLAVE]]&amp;TEXT(tbReporteAsistencia[[#This Row],[REGISTRO]],"dd/mm/yyyy")&amp;TRIM(LEFT(tbReporteAsistencia[[#This Row],[ESTADO]],17)))))</f>
        <v>00/01/1900</v>
      </c>
      <c r="H4921">
        <f>tbReporteAsistencia[[#This Row],[CLAVE DISPOSITIVO]]</f>
        <v>0</v>
      </c>
      <c r="I4921" s="9">
        <f>tbReporteAsistencia[[#This Row],[REGISTRO]]</f>
        <v>0</v>
      </c>
      <c r="J4921" s="12">
        <f>tbReporteAsistencia[[#This Row],[REGISTRO]]</f>
        <v>0</v>
      </c>
    </row>
    <row r="4922" spans="7:10">
      <c r="G4922" t="str">
        <f>IF(TRIM(LEFT(tbReporteAsistencia[[#This Row],[ESTADO]],7))="ENTRADA",(tbReporteAsistencia[[#This Row],[CLAVE]]&amp;TEXT(tbReporteAsistencia[[#This Row],[REGISTRO]],"dd/mm/yyyy")&amp;TRIM(LEFT(tbReporteAsistencia[[#This Row],[ESTADO]],7))),IF(TRIM(LEFT(tbReporteAsistencia[[#This Row],[ESTADO]],7))="SALIDA",(tbReporteAsistencia[[#This Row],[CLAVE]]&amp;TEXT(tbReporteAsistencia[[#This Row],[REGISTRO]],"dd/mm/yyyy")&amp;TRIM(LEFT(tbReporteAsistencia[[#This Row],[ESTADO]],7))),(tbReporteAsistencia[[#This Row],[CLAVE]]&amp;TEXT(tbReporteAsistencia[[#This Row],[REGISTRO]],"dd/mm/yyyy")&amp;TRIM(LEFT(tbReporteAsistencia[[#This Row],[ESTADO]],17)))))</f>
        <v>00/01/1900</v>
      </c>
      <c r="H4922">
        <f>tbReporteAsistencia[[#This Row],[CLAVE DISPOSITIVO]]</f>
        <v>0</v>
      </c>
      <c r="I4922" s="9">
        <f>tbReporteAsistencia[[#This Row],[REGISTRO]]</f>
        <v>0</v>
      </c>
      <c r="J4922" s="12">
        <f>tbReporteAsistencia[[#This Row],[REGISTRO]]</f>
        <v>0</v>
      </c>
    </row>
    <row r="4923" spans="7:10">
      <c r="G4923" t="str">
        <f>IF(TRIM(LEFT(tbReporteAsistencia[[#This Row],[ESTADO]],7))="ENTRADA",(tbReporteAsistencia[[#This Row],[CLAVE]]&amp;TEXT(tbReporteAsistencia[[#This Row],[REGISTRO]],"dd/mm/yyyy")&amp;TRIM(LEFT(tbReporteAsistencia[[#This Row],[ESTADO]],7))),IF(TRIM(LEFT(tbReporteAsistencia[[#This Row],[ESTADO]],7))="SALIDA",(tbReporteAsistencia[[#This Row],[CLAVE]]&amp;TEXT(tbReporteAsistencia[[#This Row],[REGISTRO]],"dd/mm/yyyy")&amp;TRIM(LEFT(tbReporteAsistencia[[#This Row],[ESTADO]],7))),(tbReporteAsistencia[[#This Row],[CLAVE]]&amp;TEXT(tbReporteAsistencia[[#This Row],[REGISTRO]],"dd/mm/yyyy")&amp;TRIM(LEFT(tbReporteAsistencia[[#This Row],[ESTADO]],17)))))</f>
        <v>00/01/1900</v>
      </c>
      <c r="H4923">
        <f>tbReporteAsistencia[[#This Row],[CLAVE DISPOSITIVO]]</f>
        <v>0</v>
      </c>
      <c r="I4923" s="9">
        <f>tbReporteAsistencia[[#This Row],[REGISTRO]]</f>
        <v>0</v>
      </c>
      <c r="J4923" s="12">
        <f>tbReporteAsistencia[[#This Row],[REGISTRO]]</f>
        <v>0</v>
      </c>
    </row>
    <row r="4924" spans="7:10">
      <c r="G4924" t="str">
        <f>IF(TRIM(LEFT(tbReporteAsistencia[[#This Row],[ESTADO]],7))="ENTRADA",(tbReporteAsistencia[[#This Row],[CLAVE]]&amp;TEXT(tbReporteAsistencia[[#This Row],[REGISTRO]],"dd/mm/yyyy")&amp;TRIM(LEFT(tbReporteAsistencia[[#This Row],[ESTADO]],7))),IF(TRIM(LEFT(tbReporteAsistencia[[#This Row],[ESTADO]],7))="SALIDA",(tbReporteAsistencia[[#This Row],[CLAVE]]&amp;TEXT(tbReporteAsistencia[[#This Row],[REGISTRO]],"dd/mm/yyyy")&amp;TRIM(LEFT(tbReporteAsistencia[[#This Row],[ESTADO]],7))),(tbReporteAsistencia[[#This Row],[CLAVE]]&amp;TEXT(tbReporteAsistencia[[#This Row],[REGISTRO]],"dd/mm/yyyy")&amp;TRIM(LEFT(tbReporteAsistencia[[#This Row],[ESTADO]],17)))))</f>
        <v>00/01/1900</v>
      </c>
      <c r="H4924">
        <f>tbReporteAsistencia[[#This Row],[CLAVE DISPOSITIVO]]</f>
        <v>0</v>
      </c>
      <c r="I4924" s="9">
        <f>tbReporteAsistencia[[#This Row],[REGISTRO]]</f>
        <v>0</v>
      </c>
      <c r="J4924" s="12">
        <f>tbReporteAsistencia[[#This Row],[REGISTRO]]</f>
        <v>0</v>
      </c>
    </row>
    <row r="4925" spans="7:10">
      <c r="G4925" t="str">
        <f>IF(TRIM(LEFT(tbReporteAsistencia[[#This Row],[ESTADO]],7))="ENTRADA",(tbReporteAsistencia[[#This Row],[CLAVE]]&amp;TEXT(tbReporteAsistencia[[#This Row],[REGISTRO]],"dd/mm/yyyy")&amp;TRIM(LEFT(tbReporteAsistencia[[#This Row],[ESTADO]],7))),IF(TRIM(LEFT(tbReporteAsistencia[[#This Row],[ESTADO]],7))="SALIDA",(tbReporteAsistencia[[#This Row],[CLAVE]]&amp;TEXT(tbReporteAsistencia[[#This Row],[REGISTRO]],"dd/mm/yyyy")&amp;TRIM(LEFT(tbReporteAsistencia[[#This Row],[ESTADO]],7))),(tbReporteAsistencia[[#This Row],[CLAVE]]&amp;TEXT(tbReporteAsistencia[[#This Row],[REGISTRO]],"dd/mm/yyyy")&amp;TRIM(LEFT(tbReporteAsistencia[[#This Row],[ESTADO]],17)))))</f>
        <v>00/01/1900</v>
      </c>
      <c r="H4925">
        <f>tbReporteAsistencia[[#This Row],[CLAVE DISPOSITIVO]]</f>
        <v>0</v>
      </c>
      <c r="I4925" s="9">
        <f>tbReporteAsistencia[[#This Row],[REGISTRO]]</f>
        <v>0</v>
      </c>
      <c r="J4925" s="12">
        <f>tbReporteAsistencia[[#This Row],[REGISTRO]]</f>
        <v>0</v>
      </c>
    </row>
    <row r="4926" spans="7:10">
      <c r="G4926" t="str">
        <f>IF(TRIM(LEFT(tbReporteAsistencia[[#This Row],[ESTADO]],7))="ENTRADA",(tbReporteAsistencia[[#This Row],[CLAVE]]&amp;TEXT(tbReporteAsistencia[[#This Row],[REGISTRO]],"dd/mm/yyyy")&amp;TRIM(LEFT(tbReporteAsistencia[[#This Row],[ESTADO]],7))),IF(TRIM(LEFT(tbReporteAsistencia[[#This Row],[ESTADO]],7))="SALIDA",(tbReporteAsistencia[[#This Row],[CLAVE]]&amp;TEXT(tbReporteAsistencia[[#This Row],[REGISTRO]],"dd/mm/yyyy")&amp;TRIM(LEFT(tbReporteAsistencia[[#This Row],[ESTADO]],7))),(tbReporteAsistencia[[#This Row],[CLAVE]]&amp;TEXT(tbReporteAsistencia[[#This Row],[REGISTRO]],"dd/mm/yyyy")&amp;TRIM(LEFT(tbReporteAsistencia[[#This Row],[ESTADO]],17)))))</f>
        <v>00/01/1900</v>
      </c>
      <c r="H4926">
        <f>tbReporteAsistencia[[#This Row],[CLAVE DISPOSITIVO]]</f>
        <v>0</v>
      </c>
      <c r="I4926" s="9">
        <f>tbReporteAsistencia[[#This Row],[REGISTRO]]</f>
        <v>0</v>
      </c>
      <c r="J4926" s="12">
        <f>tbReporteAsistencia[[#This Row],[REGISTRO]]</f>
        <v>0</v>
      </c>
    </row>
    <row r="4927" spans="7:10">
      <c r="G4927" t="str">
        <f>IF(TRIM(LEFT(tbReporteAsistencia[[#This Row],[ESTADO]],7))="ENTRADA",(tbReporteAsistencia[[#This Row],[CLAVE]]&amp;TEXT(tbReporteAsistencia[[#This Row],[REGISTRO]],"dd/mm/yyyy")&amp;TRIM(LEFT(tbReporteAsistencia[[#This Row],[ESTADO]],7))),IF(TRIM(LEFT(tbReporteAsistencia[[#This Row],[ESTADO]],7))="SALIDA",(tbReporteAsistencia[[#This Row],[CLAVE]]&amp;TEXT(tbReporteAsistencia[[#This Row],[REGISTRO]],"dd/mm/yyyy")&amp;TRIM(LEFT(tbReporteAsistencia[[#This Row],[ESTADO]],7))),(tbReporteAsistencia[[#This Row],[CLAVE]]&amp;TEXT(tbReporteAsistencia[[#This Row],[REGISTRO]],"dd/mm/yyyy")&amp;TRIM(LEFT(tbReporteAsistencia[[#This Row],[ESTADO]],17)))))</f>
        <v>00/01/1900</v>
      </c>
      <c r="H4927">
        <f>tbReporteAsistencia[[#This Row],[CLAVE DISPOSITIVO]]</f>
        <v>0</v>
      </c>
      <c r="I4927" s="9">
        <f>tbReporteAsistencia[[#This Row],[REGISTRO]]</f>
        <v>0</v>
      </c>
      <c r="J4927" s="12">
        <f>tbReporteAsistencia[[#This Row],[REGISTRO]]</f>
        <v>0</v>
      </c>
    </row>
    <row r="4928" spans="7:10">
      <c r="G4928" t="str">
        <f>IF(TRIM(LEFT(tbReporteAsistencia[[#This Row],[ESTADO]],7))="ENTRADA",(tbReporteAsistencia[[#This Row],[CLAVE]]&amp;TEXT(tbReporteAsistencia[[#This Row],[REGISTRO]],"dd/mm/yyyy")&amp;TRIM(LEFT(tbReporteAsistencia[[#This Row],[ESTADO]],7))),IF(TRIM(LEFT(tbReporteAsistencia[[#This Row],[ESTADO]],7))="SALIDA",(tbReporteAsistencia[[#This Row],[CLAVE]]&amp;TEXT(tbReporteAsistencia[[#This Row],[REGISTRO]],"dd/mm/yyyy")&amp;TRIM(LEFT(tbReporteAsistencia[[#This Row],[ESTADO]],7))),(tbReporteAsistencia[[#This Row],[CLAVE]]&amp;TEXT(tbReporteAsistencia[[#This Row],[REGISTRO]],"dd/mm/yyyy")&amp;TRIM(LEFT(tbReporteAsistencia[[#This Row],[ESTADO]],17)))))</f>
        <v>00/01/1900</v>
      </c>
      <c r="H4928">
        <f>tbReporteAsistencia[[#This Row],[CLAVE DISPOSITIVO]]</f>
        <v>0</v>
      </c>
      <c r="I4928" s="9">
        <f>tbReporteAsistencia[[#This Row],[REGISTRO]]</f>
        <v>0</v>
      </c>
      <c r="J4928" s="12">
        <f>tbReporteAsistencia[[#This Row],[REGISTRO]]</f>
        <v>0</v>
      </c>
    </row>
    <row r="4929" spans="7:10">
      <c r="G4929" t="str">
        <f>IF(TRIM(LEFT(tbReporteAsistencia[[#This Row],[ESTADO]],7))="ENTRADA",(tbReporteAsistencia[[#This Row],[CLAVE]]&amp;TEXT(tbReporteAsistencia[[#This Row],[REGISTRO]],"dd/mm/yyyy")&amp;TRIM(LEFT(tbReporteAsistencia[[#This Row],[ESTADO]],7))),IF(TRIM(LEFT(tbReporteAsistencia[[#This Row],[ESTADO]],7))="SALIDA",(tbReporteAsistencia[[#This Row],[CLAVE]]&amp;TEXT(tbReporteAsistencia[[#This Row],[REGISTRO]],"dd/mm/yyyy")&amp;TRIM(LEFT(tbReporteAsistencia[[#This Row],[ESTADO]],7))),(tbReporteAsistencia[[#This Row],[CLAVE]]&amp;TEXT(tbReporteAsistencia[[#This Row],[REGISTRO]],"dd/mm/yyyy")&amp;TRIM(LEFT(tbReporteAsistencia[[#This Row],[ESTADO]],17)))))</f>
        <v>00/01/1900</v>
      </c>
      <c r="H4929">
        <f>tbReporteAsistencia[[#This Row],[CLAVE DISPOSITIVO]]</f>
        <v>0</v>
      </c>
      <c r="I4929" s="9">
        <f>tbReporteAsistencia[[#This Row],[REGISTRO]]</f>
        <v>0</v>
      </c>
      <c r="J4929" s="12">
        <f>tbReporteAsistencia[[#This Row],[REGISTRO]]</f>
        <v>0</v>
      </c>
    </row>
    <row r="4930" spans="7:10">
      <c r="G4930" t="str">
        <f>IF(TRIM(LEFT(tbReporteAsistencia[[#This Row],[ESTADO]],7))="ENTRADA",(tbReporteAsistencia[[#This Row],[CLAVE]]&amp;TEXT(tbReporteAsistencia[[#This Row],[REGISTRO]],"dd/mm/yyyy")&amp;TRIM(LEFT(tbReporteAsistencia[[#This Row],[ESTADO]],7))),IF(TRIM(LEFT(tbReporteAsistencia[[#This Row],[ESTADO]],7))="SALIDA",(tbReporteAsistencia[[#This Row],[CLAVE]]&amp;TEXT(tbReporteAsistencia[[#This Row],[REGISTRO]],"dd/mm/yyyy")&amp;TRIM(LEFT(tbReporteAsistencia[[#This Row],[ESTADO]],7))),(tbReporteAsistencia[[#This Row],[CLAVE]]&amp;TEXT(tbReporteAsistencia[[#This Row],[REGISTRO]],"dd/mm/yyyy")&amp;TRIM(LEFT(tbReporteAsistencia[[#This Row],[ESTADO]],17)))))</f>
        <v>00/01/1900</v>
      </c>
      <c r="H4930">
        <f>tbReporteAsistencia[[#This Row],[CLAVE DISPOSITIVO]]</f>
        <v>0</v>
      </c>
      <c r="I4930" s="9">
        <f>tbReporteAsistencia[[#This Row],[REGISTRO]]</f>
        <v>0</v>
      </c>
      <c r="J4930" s="12">
        <f>tbReporteAsistencia[[#This Row],[REGISTRO]]</f>
        <v>0</v>
      </c>
    </row>
    <row r="4931" spans="7:10">
      <c r="G4931" t="str">
        <f>IF(TRIM(LEFT(tbReporteAsistencia[[#This Row],[ESTADO]],7))="ENTRADA",(tbReporteAsistencia[[#This Row],[CLAVE]]&amp;TEXT(tbReporteAsistencia[[#This Row],[REGISTRO]],"dd/mm/yyyy")&amp;TRIM(LEFT(tbReporteAsistencia[[#This Row],[ESTADO]],7))),IF(TRIM(LEFT(tbReporteAsistencia[[#This Row],[ESTADO]],7))="SALIDA",(tbReporteAsistencia[[#This Row],[CLAVE]]&amp;TEXT(tbReporteAsistencia[[#This Row],[REGISTRO]],"dd/mm/yyyy")&amp;TRIM(LEFT(tbReporteAsistencia[[#This Row],[ESTADO]],7))),(tbReporteAsistencia[[#This Row],[CLAVE]]&amp;TEXT(tbReporteAsistencia[[#This Row],[REGISTRO]],"dd/mm/yyyy")&amp;TRIM(LEFT(tbReporteAsistencia[[#This Row],[ESTADO]],17)))))</f>
        <v>00/01/1900</v>
      </c>
      <c r="H4931">
        <f>tbReporteAsistencia[[#This Row],[CLAVE DISPOSITIVO]]</f>
        <v>0</v>
      </c>
      <c r="I4931" s="9">
        <f>tbReporteAsistencia[[#This Row],[REGISTRO]]</f>
        <v>0</v>
      </c>
      <c r="J4931" s="12">
        <f>tbReporteAsistencia[[#This Row],[REGISTRO]]</f>
        <v>0</v>
      </c>
    </row>
    <row r="4932" spans="7:10">
      <c r="G4932" t="str">
        <f>IF(TRIM(LEFT(tbReporteAsistencia[[#This Row],[ESTADO]],7))="ENTRADA",(tbReporteAsistencia[[#This Row],[CLAVE]]&amp;TEXT(tbReporteAsistencia[[#This Row],[REGISTRO]],"dd/mm/yyyy")&amp;TRIM(LEFT(tbReporteAsistencia[[#This Row],[ESTADO]],7))),IF(TRIM(LEFT(tbReporteAsistencia[[#This Row],[ESTADO]],7))="SALIDA",(tbReporteAsistencia[[#This Row],[CLAVE]]&amp;TEXT(tbReporteAsistencia[[#This Row],[REGISTRO]],"dd/mm/yyyy")&amp;TRIM(LEFT(tbReporteAsistencia[[#This Row],[ESTADO]],7))),(tbReporteAsistencia[[#This Row],[CLAVE]]&amp;TEXT(tbReporteAsistencia[[#This Row],[REGISTRO]],"dd/mm/yyyy")&amp;TRIM(LEFT(tbReporteAsistencia[[#This Row],[ESTADO]],17)))))</f>
        <v>00/01/1900</v>
      </c>
      <c r="H4932">
        <f>tbReporteAsistencia[[#This Row],[CLAVE DISPOSITIVO]]</f>
        <v>0</v>
      </c>
      <c r="I4932" s="9">
        <f>tbReporteAsistencia[[#This Row],[REGISTRO]]</f>
        <v>0</v>
      </c>
      <c r="J4932" s="12">
        <f>tbReporteAsistencia[[#This Row],[REGISTRO]]</f>
        <v>0</v>
      </c>
    </row>
    <row r="4933" spans="7:10">
      <c r="G4933" t="str">
        <f>IF(TRIM(LEFT(tbReporteAsistencia[[#This Row],[ESTADO]],7))="ENTRADA",(tbReporteAsistencia[[#This Row],[CLAVE]]&amp;TEXT(tbReporteAsistencia[[#This Row],[REGISTRO]],"dd/mm/yyyy")&amp;TRIM(LEFT(tbReporteAsistencia[[#This Row],[ESTADO]],7))),IF(TRIM(LEFT(tbReporteAsistencia[[#This Row],[ESTADO]],7))="SALIDA",(tbReporteAsistencia[[#This Row],[CLAVE]]&amp;TEXT(tbReporteAsistencia[[#This Row],[REGISTRO]],"dd/mm/yyyy")&amp;TRIM(LEFT(tbReporteAsistencia[[#This Row],[ESTADO]],7))),(tbReporteAsistencia[[#This Row],[CLAVE]]&amp;TEXT(tbReporteAsistencia[[#This Row],[REGISTRO]],"dd/mm/yyyy")&amp;TRIM(LEFT(tbReporteAsistencia[[#This Row],[ESTADO]],17)))))</f>
        <v>00/01/1900</v>
      </c>
      <c r="H4933">
        <f>tbReporteAsistencia[[#This Row],[CLAVE DISPOSITIVO]]</f>
        <v>0</v>
      </c>
      <c r="I4933" s="9">
        <f>tbReporteAsistencia[[#This Row],[REGISTRO]]</f>
        <v>0</v>
      </c>
      <c r="J4933" s="12">
        <f>tbReporteAsistencia[[#This Row],[REGISTRO]]</f>
        <v>0</v>
      </c>
    </row>
    <row r="4934" spans="7:10">
      <c r="G4934" t="str">
        <f>IF(TRIM(LEFT(tbReporteAsistencia[[#This Row],[ESTADO]],7))="ENTRADA",(tbReporteAsistencia[[#This Row],[CLAVE]]&amp;TEXT(tbReporteAsistencia[[#This Row],[REGISTRO]],"dd/mm/yyyy")&amp;TRIM(LEFT(tbReporteAsistencia[[#This Row],[ESTADO]],7))),IF(TRIM(LEFT(tbReporteAsistencia[[#This Row],[ESTADO]],7))="SALIDA",(tbReporteAsistencia[[#This Row],[CLAVE]]&amp;TEXT(tbReporteAsistencia[[#This Row],[REGISTRO]],"dd/mm/yyyy")&amp;TRIM(LEFT(tbReporteAsistencia[[#This Row],[ESTADO]],7))),(tbReporteAsistencia[[#This Row],[CLAVE]]&amp;TEXT(tbReporteAsistencia[[#This Row],[REGISTRO]],"dd/mm/yyyy")&amp;TRIM(LEFT(tbReporteAsistencia[[#This Row],[ESTADO]],17)))))</f>
        <v>00/01/1900</v>
      </c>
      <c r="H4934">
        <f>tbReporteAsistencia[[#This Row],[CLAVE DISPOSITIVO]]</f>
        <v>0</v>
      </c>
      <c r="I4934" s="9">
        <f>tbReporteAsistencia[[#This Row],[REGISTRO]]</f>
        <v>0</v>
      </c>
      <c r="J4934" s="12">
        <f>tbReporteAsistencia[[#This Row],[REGISTRO]]</f>
        <v>0</v>
      </c>
    </row>
    <row r="4935" spans="7:10">
      <c r="G4935" t="str">
        <f>IF(TRIM(LEFT(tbReporteAsistencia[[#This Row],[ESTADO]],7))="ENTRADA",(tbReporteAsistencia[[#This Row],[CLAVE]]&amp;TEXT(tbReporteAsistencia[[#This Row],[REGISTRO]],"dd/mm/yyyy")&amp;TRIM(LEFT(tbReporteAsistencia[[#This Row],[ESTADO]],7))),IF(TRIM(LEFT(tbReporteAsistencia[[#This Row],[ESTADO]],7))="SALIDA",(tbReporteAsistencia[[#This Row],[CLAVE]]&amp;TEXT(tbReporteAsistencia[[#This Row],[REGISTRO]],"dd/mm/yyyy")&amp;TRIM(LEFT(tbReporteAsistencia[[#This Row],[ESTADO]],7))),(tbReporteAsistencia[[#This Row],[CLAVE]]&amp;TEXT(tbReporteAsistencia[[#This Row],[REGISTRO]],"dd/mm/yyyy")&amp;TRIM(LEFT(tbReporteAsistencia[[#This Row],[ESTADO]],17)))))</f>
        <v>00/01/1900</v>
      </c>
      <c r="H4935">
        <f>tbReporteAsistencia[[#This Row],[CLAVE DISPOSITIVO]]</f>
        <v>0</v>
      </c>
      <c r="I4935" s="9">
        <f>tbReporteAsistencia[[#This Row],[REGISTRO]]</f>
        <v>0</v>
      </c>
      <c r="J4935" s="12">
        <f>tbReporteAsistencia[[#This Row],[REGISTRO]]</f>
        <v>0</v>
      </c>
    </row>
    <row r="4936" spans="7:10">
      <c r="G4936" t="str">
        <f>IF(TRIM(LEFT(tbReporteAsistencia[[#This Row],[ESTADO]],7))="ENTRADA",(tbReporteAsistencia[[#This Row],[CLAVE]]&amp;TEXT(tbReporteAsistencia[[#This Row],[REGISTRO]],"dd/mm/yyyy")&amp;TRIM(LEFT(tbReporteAsistencia[[#This Row],[ESTADO]],7))),IF(TRIM(LEFT(tbReporteAsistencia[[#This Row],[ESTADO]],7))="SALIDA",(tbReporteAsistencia[[#This Row],[CLAVE]]&amp;TEXT(tbReporteAsistencia[[#This Row],[REGISTRO]],"dd/mm/yyyy")&amp;TRIM(LEFT(tbReporteAsistencia[[#This Row],[ESTADO]],7))),(tbReporteAsistencia[[#This Row],[CLAVE]]&amp;TEXT(tbReporteAsistencia[[#This Row],[REGISTRO]],"dd/mm/yyyy")&amp;TRIM(LEFT(tbReporteAsistencia[[#This Row],[ESTADO]],17)))))</f>
        <v>00/01/1900</v>
      </c>
      <c r="H4936">
        <f>tbReporteAsistencia[[#This Row],[CLAVE DISPOSITIVO]]</f>
        <v>0</v>
      </c>
      <c r="I4936" s="9">
        <f>tbReporteAsistencia[[#This Row],[REGISTRO]]</f>
        <v>0</v>
      </c>
      <c r="J4936" s="12">
        <f>tbReporteAsistencia[[#This Row],[REGISTRO]]</f>
        <v>0</v>
      </c>
    </row>
    <row r="4937" spans="7:10">
      <c r="G4937" t="str">
        <f>IF(TRIM(LEFT(tbReporteAsistencia[[#This Row],[ESTADO]],7))="ENTRADA",(tbReporteAsistencia[[#This Row],[CLAVE]]&amp;TEXT(tbReporteAsistencia[[#This Row],[REGISTRO]],"dd/mm/yyyy")&amp;TRIM(LEFT(tbReporteAsistencia[[#This Row],[ESTADO]],7))),IF(TRIM(LEFT(tbReporteAsistencia[[#This Row],[ESTADO]],7))="SALIDA",(tbReporteAsistencia[[#This Row],[CLAVE]]&amp;TEXT(tbReporteAsistencia[[#This Row],[REGISTRO]],"dd/mm/yyyy")&amp;TRIM(LEFT(tbReporteAsistencia[[#This Row],[ESTADO]],7))),(tbReporteAsistencia[[#This Row],[CLAVE]]&amp;TEXT(tbReporteAsistencia[[#This Row],[REGISTRO]],"dd/mm/yyyy")&amp;TRIM(LEFT(tbReporteAsistencia[[#This Row],[ESTADO]],17)))))</f>
        <v>00/01/1900</v>
      </c>
      <c r="H4937">
        <f>tbReporteAsistencia[[#This Row],[CLAVE DISPOSITIVO]]</f>
        <v>0</v>
      </c>
      <c r="I4937" s="9">
        <f>tbReporteAsistencia[[#This Row],[REGISTRO]]</f>
        <v>0</v>
      </c>
      <c r="J4937" s="12">
        <f>tbReporteAsistencia[[#This Row],[REGISTRO]]</f>
        <v>0</v>
      </c>
    </row>
    <row r="4938" spans="7:10">
      <c r="G4938" t="str">
        <f>IF(TRIM(LEFT(tbReporteAsistencia[[#This Row],[ESTADO]],7))="ENTRADA",(tbReporteAsistencia[[#This Row],[CLAVE]]&amp;TEXT(tbReporteAsistencia[[#This Row],[REGISTRO]],"dd/mm/yyyy")&amp;TRIM(LEFT(tbReporteAsistencia[[#This Row],[ESTADO]],7))),IF(TRIM(LEFT(tbReporteAsistencia[[#This Row],[ESTADO]],7))="SALIDA",(tbReporteAsistencia[[#This Row],[CLAVE]]&amp;TEXT(tbReporteAsistencia[[#This Row],[REGISTRO]],"dd/mm/yyyy")&amp;TRIM(LEFT(tbReporteAsistencia[[#This Row],[ESTADO]],7))),(tbReporteAsistencia[[#This Row],[CLAVE]]&amp;TEXT(tbReporteAsistencia[[#This Row],[REGISTRO]],"dd/mm/yyyy")&amp;TRIM(LEFT(tbReporteAsistencia[[#This Row],[ESTADO]],17)))))</f>
        <v>00/01/1900</v>
      </c>
      <c r="H4938">
        <f>tbReporteAsistencia[[#This Row],[CLAVE DISPOSITIVO]]</f>
        <v>0</v>
      </c>
      <c r="I4938" s="9">
        <f>tbReporteAsistencia[[#This Row],[REGISTRO]]</f>
        <v>0</v>
      </c>
      <c r="J4938" s="12">
        <f>tbReporteAsistencia[[#This Row],[REGISTRO]]</f>
        <v>0</v>
      </c>
    </row>
    <row r="4939" spans="7:10">
      <c r="G4939" t="str">
        <f>IF(TRIM(LEFT(tbReporteAsistencia[[#This Row],[ESTADO]],7))="ENTRADA",(tbReporteAsistencia[[#This Row],[CLAVE]]&amp;TEXT(tbReporteAsistencia[[#This Row],[REGISTRO]],"dd/mm/yyyy")&amp;TRIM(LEFT(tbReporteAsistencia[[#This Row],[ESTADO]],7))),IF(TRIM(LEFT(tbReporteAsistencia[[#This Row],[ESTADO]],7))="SALIDA",(tbReporteAsistencia[[#This Row],[CLAVE]]&amp;TEXT(tbReporteAsistencia[[#This Row],[REGISTRO]],"dd/mm/yyyy")&amp;TRIM(LEFT(tbReporteAsistencia[[#This Row],[ESTADO]],7))),(tbReporteAsistencia[[#This Row],[CLAVE]]&amp;TEXT(tbReporteAsistencia[[#This Row],[REGISTRO]],"dd/mm/yyyy")&amp;TRIM(LEFT(tbReporteAsistencia[[#This Row],[ESTADO]],17)))))</f>
        <v>00/01/1900</v>
      </c>
      <c r="H4939">
        <f>tbReporteAsistencia[[#This Row],[CLAVE DISPOSITIVO]]</f>
        <v>0</v>
      </c>
      <c r="I4939" s="9">
        <f>tbReporteAsistencia[[#This Row],[REGISTRO]]</f>
        <v>0</v>
      </c>
      <c r="J4939" s="12">
        <f>tbReporteAsistencia[[#This Row],[REGISTRO]]</f>
        <v>0</v>
      </c>
    </row>
    <row r="4940" spans="7:10">
      <c r="G4940" t="str">
        <f>IF(TRIM(LEFT(tbReporteAsistencia[[#This Row],[ESTADO]],7))="ENTRADA",(tbReporteAsistencia[[#This Row],[CLAVE]]&amp;TEXT(tbReporteAsistencia[[#This Row],[REGISTRO]],"dd/mm/yyyy")&amp;TRIM(LEFT(tbReporteAsistencia[[#This Row],[ESTADO]],7))),IF(TRIM(LEFT(tbReporteAsistencia[[#This Row],[ESTADO]],7))="SALIDA",(tbReporteAsistencia[[#This Row],[CLAVE]]&amp;TEXT(tbReporteAsistencia[[#This Row],[REGISTRO]],"dd/mm/yyyy")&amp;TRIM(LEFT(tbReporteAsistencia[[#This Row],[ESTADO]],7))),(tbReporteAsistencia[[#This Row],[CLAVE]]&amp;TEXT(tbReporteAsistencia[[#This Row],[REGISTRO]],"dd/mm/yyyy")&amp;TRIM(LEFT(tbReporteAsistencia[[#This Row],[ESTADO]],17)))))</f>
        <v>00/01/1900</v>
      </c>
      <c r="H4940">
        <f>tbReporteAsistencia[[#This Row],[CLAVE DISPOSITIVO]]</f>
        <v>0</v>
      </c>
      <c r="I4940" s="9">
        <f>tbReporteAsistencia[[#This Row],[REGISTRO]]</f>
        <v>0</v>
      </c>
      <c r="J4940" s="12">
        <f>tbReporteAsistencia[[#This Row],[REGISTRO]]</f>
        <v>0</v>
      </c>
    </row>
    <row r="4941" spans="7:10">
      <c r="G4941" t="str">
        <f>IF(TRIM(LEFT(tbReporteAsistencia[[#This Row],[ESTADO]],7))="ENTRADA",(tbReporteAsistencia[[#This Row],[CLAVE]]&amp;TEXT(tbReporteAsistencia[[#This Row],[REGISTRO]],"dd/mm/yyyy")&amp;TRIM(LEFT(tbReporteAsistencia[[#This Row],[ESTADO]],7))),IF(TRIM(LEFT(tbReporteAsistencia[[#This Row],[ESTADO]],7))="SALIDA",(tbReporteAsistencia[[#This Row],[CLAVE]]&amp;TEXT(tbReporteAsistencia[[#This Row],[REGISTRO]],"dd/mm/yyyy")&amp;TRIM(LEFT(tbReporteAsistencia[[#This Row],[ESTADO]],7))),(tbReporteAsistencia[[#This Row],[CLAVE]]&amp;TEXT(tbReporteAsistencia[[#This Row],[REGISTRO]],"dd/mm/yyyy")&amp;TRIM(LEFT(tbReporteAsistencia[[#This Row],[ESTADO]],17)))))</f>
        <v>00/01/1900</v>
      </c>
      <c r="H4941">
        <f>tbReporteAsistencia[[#This Row],[CLAVE DISPOSITIVO]]</f>
        <v>0</v>
      </c>
      <c r="I4941" s="9">
        <f>tbReporteAsistencia[[#This Row],[REGISTRO]]</f>
        <v>0</v>
      </c>
      <c r="J4941" s="12">
        <f>tbReporteAsistencia[[#This Row],[REGISTRO]]</f>
        <v>0</v>
      </c>
    </row>
    <row r="4942" spans="7:10">
      <c r="G4942" t="str">
        <f>IF(TRIM(LEFT(tbReporteAsistencia[[#This Row],[ESTADO]],7))="ENTRADA",(tbReporteAsistencia[[#This Row],[CLAVE]]&amp;TEXT(tbReporteAsistencia[[#This Row],[REGISTRO]],"dd/mm/yyyy")&amp;TRIM(LEFT(tbReporteAsistencia[[#This Row],[ESTADO]],7))),IF(TRIM(LEFT(tbReporteAsistencia[[#This Row],[ESTADO]],7))="SALIDA",(tbReporteAsistencia[[#This Row],[CLAVE]]&amp;TEXT(tbReporteAsistencia[[#This Row],[REGISTRO]],"dd/mm/yyyy")&amp;TRIM(LEFT(tbReporteAsistencia[[#This Row],[ESTADO]],7))),(tbReporteAsistencia[[#This Row],[CLAVE]]&amp;TEXT(tbReporteAsistencia[[#This Row],[REGISTRO]],"dd/mm/yyyy")&amp;TRIM(LEFT(tbReporteAsistencia[[#This Row],[ESTADO]],17)))))</f>
        <v>00/01/1900</v>
      </c>
      <c r="H4942">
        <f>tbReporteAsistencia[[#This Row],[CLAVE DISPOSITIVO]]</f>
        <v>0</v>
      </c>
      <c r="I4942" s="9">
        <f>tbReporteAsistencia[[#This Row],[REGISTRO]]</f>
        <v>0</v>
      </c>
      <c r="J4942" s="12">
        <f>tbReporteAsistencia[[#This Row],[REGISTRO]]</f>
        <v>0</v>
      </c>
    </row>
    <row r="4943" spans="7:10">
      <c r="G4943" t="str">
        <f>IF(TRIM(LEFT(tbReporteAsistencia[[#This Row],[ESTADO]],7))="ENTRADA",(tbReporteAsistencia[[#This Row],[CLAVE]]&amp;TEXT(tbReporteAsistencia[[#This Row],[REGISTRO]],"dd/mm/yyyy")&amp;TRIM(LEFT(tbReporteAsistencia[[#This Row],[ESTADO]],7))),IF(TRIM(LEFT(tbReporteAsistencia[[#This Row],[ESTADO]],7))="SALIDA",(tbReporteAsistencia[[#This Row],[CLAVE]]&amp;TEXT(tbReporteAsistencia[[#This Row],[REGISTRO]],"dd/mm/yyyy")&amp;TRIM(LEFT(tbReporteAsistencia[[#This Row],[ESTADO]],7))),(tbReporteAsistencia[[#This Row],[CLAVE]]&amp;TEXT(tbReporteAsistencia[[#This Row],[REGISTRO]],"dd/mm/yyyy")&amp;TRIM(LEFT(tbReporteAsistencia[[#This Row],[ESTADO]],17)))))</f>
        <v>00/01/1900</v>
      </c>
      <c r="H4943">
        <f>tbReporteAsistencia[[#This Row],[CLAVE DISPOSITIVO]]</f>
        <v>0</v>
      </c>
      <c r="I4943" s="9">
        <f>tbReporteAsistencia[[#This Row],[REGISTRO]]</f>
        <v>0</v>
      </c>
      <c r="J4943" s="12">
        <f>tbReporteAsistencia[[#This Row],[REGISTRO]]</f>
        <v>0</v>
      </c>
    </row>
    <row r="4944" spans="7:10">
      <c r="G4944" t="str">
        <f>IF(TRIM(LEFT(tbReporteAsistencia[[#This Row],[ESTADO]],7))="ENTRADA",(tbReporteAsistencia[[#This Row],[CLAVE]]&amp;TEXT(tbReporteAsistencia[[#This Row],[REGISTRO]],"dd/mm/yyyy")&amp;TRIM(LEFT(tbReporteAsistencia[[#This Row],[ESTADO]],7))),IF(TRIM(LEFT(tbReporteAsistencia[[#This Row],[ESTADO]],7))="SALIDA",(tbReporteAsistencia[[#This Row],[CLAVE]]&amp;TEXT(tbReporteAsistencia[[#This Row],[REGISTRO]],"dd/mm/yyyy")&amp;TRIM(LEFT(tbReporteAsistencia[[#This Row],[ESTADO]],7))),(tbReporteAsistencia[[#This Row],[CLAVE]]&amp;TEXT(tbReporteAsistencia[[#This Row],[REGISTRO]],"dd/mm/yyyy")&amp;TRIM(LEFT(tbReporteAsistencia[[#This Row],[ESTADO]],17)))))</f>
        <v>00/01/1900</v>
      </c>
      <c r="H4944">
        <f>tbReporteAsistencia[[#This Row],[CLAVE DISPOSITIVO]]</f>
        <v>0</v>
      </c>
      <c r="I4944" s="9">
        <f>tbReporteAsistencia[[#This Row],[REGISTRO]]</f>
        <v>0</v>
      </c>
      <c r="J4944" s="12">
        <f>tbReporteAsistencia[[#This Row],[REGISTRO]]</f>
        <v>0</v>
      </c>
    </row>
    <row r="4945" spans="7:10">
      <c r="G4945" t="str">
        <f>IF(TRIM(LEFT(tbReporteAsistencia[[#This Row],[ESTADO]],7))="ENTRADA",(tbReporteAsistencia[[#This Row],[CLAVE]]&amp;TEXT(tbReporteAsistencia[[#This Row],[REGISTRO]],"dd/mm/yyyy")&amp;TRIM(LEFT(tbReporteAsistencia[[#This Row],[ESTADO]],7))),IF(TRIM(LEFT(tbReporteAsistencia[[#This Row],[ESTADO]],7))="SALIDA",(tbReporteAsistencia[[#This Row],[CLAVE]]&amp;TEXT(tbReporteAsistencia[[#This Row],[REGISTRO]],"dd/mm/yyyy")&amp;TRIM(LEFT(tbReporteAsistencia[[#This Row],[ESTADO]],7))),(tbReporteAsistencia[[#This Row],[CLAVE]]&amp;TEXT(tbReporteAsistencia[[#This Row],[REGISTRO]],"dd/mm/yyyy")&amp;TRIM(LEFT(tbReporteAsistencia[[#This Row],[ESTADO]],17)))))</f>
        <v>00/01/1900</v>
      </c>
      <c r="H4945">
        <f>tbReporteAsistencia[[#This Row],[CLAVE DISPOSITIVO]]</f>
        <v>0</v>
      </c>
      <c r="I4945" s="9">
        <f>tbReporteAsistencia[[#This Row],[REGISTRO]]</f>
        <v>0</v>
      </c>
      <c r="J4945" s="12">
        <f>tbReporteAsistencia[[#This Row],[REGISTRO]]</f>
        <v>0</v>
      </c>
    </row>
    <row r="4946" spans="7:10">
      <c r="G4946" t="str">
        <f>IF(TRIM(LEFT(tbReporteAsistencia[[#This Row],[ESTADO]],7))="ENTRADA",(tbReporteAsistencia[[#This Row],[CLAVE]]&amp;TEXT(tbReporteAsistencia[[#This Row],[REGISTRO]],"dd/mm/yyyy")&amp;TRIM(LEFT(tbReporteAsistencia[[#This Row],[ESTADO]],7))),IF(TRIM(LEFT(tbReporteAsistencia[[#This Row],[ESTADO]],7))="SALIDA",(tbReporteAsistencia[[#This Row],[CLAVE]]&amp;TEXT(tbReporteAsistencia[[#This Row],[REGISTRO]],"dd/mm/yyyy")&amp;TRIM(LEFT(tbReporteAsistencia[[#This Row],[ESTADO]],7))),(tbReporteAsistencia[[#This Row],[CLAVE]]&amp;TEXT(tbReporteAsistencia[[#This Row],[REGISTRO]],"dd/mm/yyyy")&amp;TRIM(LEFT(tbReporteAsistencia[[#This Row],[ESTADO]],17)))))</f>
        <v>00/01/1900</v>
      </c>
      <c r="H4946">
        <f>tbReporteAsistencia[[#This Row],[CLAVE DISPOSITIVO]]</f>
        <v>0</v>
      </c>
      <c r="I4946" s="9">
        <f>tbReporteAsistencia[[#This Row],[REGISTRO]]</f>
        <v>0</v>
      </c>
      <c r="J4946" s="12">
        <f>tbReporteAsistencia[[#This Row],[REGISTRO]]</f>
        <v>0</v>
      </c>
    </row>
    <row r="4947" spans="7:10">
      <c r="G4947" t="str">
        <f>IF(TRIM(LEFT(tbReporteAsistencia[[#This Row],[ESTADO]],7))="ENTRADA",(tbReporteAsistencia[[#This Row],[CLAVE]]&amp;TEXT(tbReporteAsistencia[[#This Row],[REGISTRO]],"dd/mm/yyyy")&amp;TRIM(LEFT(tbReporteAsistencia[[#This Row],[ESTADO]],7))),IF(TRIM(LEFT(tbReporteAsistencia[[#This Row],[ESTADO]],7))="SALIDA",(tbReporteAsistencia[[#This Row],[CLAVE]]&amp;TEXT(tbReporteAsistencia[[#This Row],[REGISTRO]],"dd/mm/yyyy")&amp;TRIM(LEFT(tbReporteAsistencia[[#This Row],[ESTADO]],7))),(tbReporteAsistencia[[#This Row],[CLAVE]]&amp;TEXT(tbReporteAsistencia[[#This Row],[REGISTRO]],"dd/mm/yyyy")&amp;TRIM(LEFT(tbReporteAsistencia[[#This Row],[ESTADO]],17)))))</f>
        <v>00/01/1900</v>
      </c>
      <c r="H4947">
        <f>tbReporteAsistencia[[#This Row],[CLAVE DISPOSITIVO]]</f>
        <v>0</v>
      </c>
      <c r="I4947" s="9">
        <f>tbReporteAsistencia[[#This Row],[REGISTRO]]</f>
        <v>0</v>
      </c>
      <c r="J4947" s="12">
        <f>tbReporteAsistencia[[#This Row],[REGISTRO]]</f>
        <v>0</v>
      </c>
    </row>
    <row r="4948" spans="7:10">
      <c r="G4948" t="str">
        <f>IF(TRIM(LEFT(tbReporteAsistencia[[#This Row],[ESTADO]],7))="ENTRADA",(tbReporteAsistencia[[#This Row],[CLAVE]]&amp;TEXT(tbReporteAsistencia[[#This Row],[REGISTRO]],"dd/mm/yyyy")&amp;TRIM(LEFT(tbReporteAsistencia[[#This Row],[ESTADO]],7))),IF(TRIM(LEFT(tbReporteAsistencia[[#This Row],[ESTADO]],7))="SALIDA",(tbReporteAsistencia[[#This Row],[CLAVE]]&amp;TEXT(tbReporteAsistencia[[#This Row],[REGISTRO]],"dd/mm/yyyy")&amp;TRIM(LEFT(tbReporteAsistencia[[#This Row],[ESTADO]],7))),(tbReporteAsistencia[[#This Row],[CLAVE]]&amp;TEXT(tbReporteAsistencia[[#This Row],[REGISTRO]],"dd/mm/yyyy")&amp;TRIM(LEFT(tbReporteAsistencia[[#This Row],[ESTADO]],17)))))</f>
        <v>00/01/1900</v>
      </c>
      <c r="H4948">
        <f>tbReporteAsistencia[[#This Row],[CLAVE DISPOSITIVO]]</f>
        <v>0</v>
      </c>
      <c r="I4948" s="9">
        <f>tbReporteAsistencia[[#This Row],[REGISTRO]]</f>
        <v>0</v>
      </c>
      <c r="J4948" s="12">
        <f>tbReporteAsistencia[[#This Row],[REGISTRO]]</f>
        <v>0</v>
      </c>
    </row>
    <row r="4949" spans="7:10">
      <c r="G4949" t="str">
        <f>IF(TRIM(LEFT(tbReporteAsistencia[[#This Row],[ESTADO]],7))="ENTRADA",(tbReporteAsistencia[[#This Row],[CLAVE]]&amp;TEXT(tbReporteAsistencia[[#This Row],[REGISTRO]],"dd/mm/yyyy")&amp;TRIM(LEFT(tbReporteAsistencia[[#This Row],[ESTADO]],7))),IF(TRIM(LEFT(tbReporteAsistencia[[#This Row],[ESTADO]],7))="SALIDA",(tbReporteAsistencia[[#This Row],[CLAVE]]&amp;TEXT(tbReporteAsistencia[[#This Row],[REGISTRO]],"dd/mm/yyyy")&amp;TRIM(LEFT(tbReporteAsistencia[[#This Row],[ESTADO]],7))),(tbReporteAsistencia[[#This Row],[CLAVE]]&amp;TEXT(tbReporteAsistencia[[#This Row],[REGISTRO]],"dd/mm/yyyy")&amp;TRIM(LEFT(tbReporteAsistencia[[#This Row],[ESTADO]],17)))))</f>
        <v>00/01/1900</v>
      </c>
      <c r="H4949">
        <f>tbReporteAsistencia[[#This Row],[CLAVE DISPOSITIVO]]</f>
        <v>0</v>
      </c>
      <c r="I4949" s="9">
        <f>tbReporteAsistencia[[#This Row],[REGISTRO]]</f>
        <v>0</v>
      </c>
      <c r="J4949" s="12">
        <f>tbReporteAsistencia[[#This Row],[REGISTRO]]</f>
        <v>0</v>
      </c>
    </row>
    <row r="4950" spans="7:10">
      <c r="G4950" t="str">
        <f>IF(TRIM(LEFT(tbReporteAsistencia[[#This Row],[ESTADO]],7))="ENTRADA",(tbReporteAsistencia[[#This Row],[CLAVE]]&amp;TEXT(tbReporteAsistencia[[#This Row],[REGISTRO]],"dd/mm/yyyy")&amp;TRIM(LEFT(tbReporteAsistencia[[#This Row],[ESTADO]],7))),IF(TRIM(LEFT(tbReporteAsistencia[[#This Row],[ESTADO]],7))="SALIDA",(tbReporteAsistencia[[#This Row],[CLAVE]]&amp;TEXT(tbReporteAsistencia[[#This Row],[REGISTRO]],"dd/mm/yyyy")&amp;TRIM(LEFT(tbReporteAsistencia[[#This Row],[ESTADO]],7))),(tbReporteAsistencia[[#This Row],[CLAVE]]&amp;TEXT(tbReporteAsistencia[[#This Row],[REGISTRO]],"dd/mm/yyyy")&amp;TRIM(LEFT(tbReporteAsistencia[[#This Row],[ESTADO]],17)))))</f>
        <v>00/01/1900</v>
      </c>
      <c r="H4950">
        <f>tbReporteAsistencia[[#This Row],[CLAVE DISPOSITIVO]]</f>
        <v>0</v>
      </c>
      <c r="I4950" s="9">
        <f>tbReporteAsistencia[[#This Row],[REGISTRO]]</f>
        <v>0</v>
      </c>
      <c r="J4950" s="12">
        <f>tbReporteAsistencia[[#This Row],[REGISTRO]]</f>
        <v>0</v>
      </c>
    </row>
    <row r="4951" spans="7:10">
      <c r="G4951" t="str">
        <f>IF(TRIM(LEFT(tbReporteAsistencia[[#This Row],[ESTADO]],7))="ENTRADA",(tbReporteAsistencia[[#This Row],[CLAVE]]&amp;TEXT(tbReporteAsistencia[[#This Row],[REGISTRO]],"dd/mm/yyyy")&amp;TRIM(LEFT(tbReporteAsistencia[[#This Row],[ESTADO]],7))),IF(TRIM(LEFT(tbReporteAsistencia[[#This Row],[ESTADO]],7))="SALIDA",(tbReporteAsistencia[[#This Row],[CLAVE]]&amp;TEXT(tbReporteAsistencia[[#This Row],[REGISTRO]],"dd/mm/yyyy")&amp;TRIM(LEFT(tbReporteAsistencia[[#This Row],[ESTADO]],7))),(tbReporteAsistencia[[#This Row],[CLAVE]]&amp;TEXT(tbReporteAsistencia[[#This Row],[REGISTRO]],"dd/mm/yyyy")&amp;TRIM(LEFT(tbReporteAsistencia[[#This Row],[ESTADO]],17)))))</f>
        <v>00/01/1900</v>
      </c>
      <c r="H4951">
        <f>tbReporteAsistencia[[#This Row],[CLAVE DISPOSITIVO]]</f>
        <v>0</v>
      </c>
      <c r="I4951" s="9">
        <f>tbReporteAsistencia[[#This Row],[REGISTRO]]</f>
        <v>0</v>
      </c>
      <c r="J4951" s="12">
        <f>tbReporteAsistencia[[#This Row],[REGISTRO]]</f>
        <v>0</v>
      </c>
    </row>
    <row r="4952" spans="7:10">
      <c r="G4952" t="str">
        <f>IF(TRIM(LEFT(tbReporteAsistencia[[#This Row],[ESTADO]],7))="ENTRADA",(tbReporteAsistencia[[#This Row],[CLAVE]]&amp;TEXT(tbReporteAsistencia[[#This Row],[REGISTRO]],"dd/mm/yyyy")&amp;TRIM(LEFT(tbReporteAsistencia[[#This Row],[ESTADO]],7))),IF(TRIM(LEFT(tbReporteAsistencia[[#This Row],[ESTADO]],7))="SALIDA",(tbReporteAsistencia[[#This Row],[CLAVE]]&amp;TEXT(tbReporteAsistencia[[#This Row],[REGISTRO]],"dd/mm/yyyy")&amp;TRIM(LEFT(tbReporteAsistencia[[#This Row],[ESTADO]],7))),(tbReporteAsistencia[[#This Row],[CLAVE]]&amp;TEXT(tbReporteAsistencia[[#This Row],[REGISTRO]],"dd/mm/yyyy")&amp;TRIM(LEFT(tbReporteAsistencia[[#This Row],[ESTADO]],17)))))</f>
        <v>00/01/1900</v>
      </c>
      <c r="H4952">
        <f>tbReporteAsistencia[[#This Row],[CLAVE DISPOSITIVO]]</f>
        <v>0</v>
      </c>
      <c r="I4952" s="9">
        <f>tbReporteAsistencia[[#This Row],[REGISTRO]]</f>
        <v>0</v>
      </c>
      <c r="J4952" s="12">
        <f>tbReporteAsistencia[[#This Row],[REGISTRO]]</f>
        <v>0</v>
      </c>
    </row>
    <row r="4953" spans="7:10">
      <c r="G4953" t="str">
        <f>IF(TRIM(LEFT(tbReporteAsistencia[[#This Row],[ESTADO]],7))="ENTRADA",(tbReporteAsistencia[[#This Row],[CLAVE]]&amp;TEXT(tbReporteAsistencia[[#This Row],[REGISTRO]],"dd/mm/yyyy")&amp;TRIM(LEFT(tbReporteAsistencia[[#This Row],[ESTADO]],7))),IF(TRIM(LEFT(tbReporteAsistencia[[#This Row],[ESTADO]],7))="SALIDA",(tbReporteAsistencia[[#This Row],[CLAVE]]&amp;TEXT(tbReporteAsistencia[[#This Row],[REGISTRO]],"dd/mm/yyyy")&amp;TRIM(LEFT(tbReporteAsistencia[[#This Row],[ESTADO]],7))),(tbReporteAsistencia[[#This Row],[CLAVE]]&amp;TEXT(tbReporteAsistencia[[#This Row],[REGISTRO]],"dd/mm/yyyy")&amp;TRIM(LEFT(tbReporteAsistencia[[#This Row],[ESTADO]],17)))))</f>
        <v>00/01/1900</v>
      </c>
      <c r="H4953">
        <f>tbReporteAsistencia[[#This Row],[CLAVE DISPOSITIVO]]</f>
        <v>0</v>
      </c>
      <c r="I4953" s="9">
        <f>tbReporteAsistencia[[#This Row],[REGISTRO]]</f>
        <v>0</v>
      </c>
      <c r="J4953" s="12">
        <f>tbReporteAsistencia[[#This Row],[REGISTRO]]</f>
        <v>0</v>
      </c>
    </row>
    <row r="4954" spans="7:10">
      <c r="G4954" t="str">
        <f>IF(TRIM(LEFT(tbReporteAsistencia[[#This Row],[ESTADO]],7))="ENTRADA",(tbReporteAsistencia[[#This Row],[CLAVE]]&amp;TEXT(tbReporteAsistencia[[#This Row],[REGISTRO]],"dd/mm/yyyy")&amp;TRIM(LEFT(tbReporteAsistencia[[#This Row],[ESTADO]],7))),IF(TRIM(LEFT(tbReporteAsistencia[[#This Row],[ESTADO]],7))="SALIDA",(tbReporteAsistencia[[#This Row],[CLAVE]]&amp;TEXT(tbReporteAsistencia[[#This Row],[REGISTRO]],"dd/mm/yyyy")&amp;TRIM(LEFT(tbReporteAsistencia[[#This Row],[ESTADO]],7))),(tbReporteAsistencia[[#This Row],[CLAVE]]&amp;TEXT(tbReporteAsistencia[[#This Row],[REGISTRO]],"dd/mm/yyyy")&amp;TRIM(LEFT(tbReporteAsistencia[[#This Row],[ESTADO]],17)))))</f>
        <v>00/01/1900</v>
      </c>
      <c r="H4954">
        <f>tbReporteAsistencia[[#This Row],[CLAVE DISPOSITIVO]]</f>
        <v>0</v>
      </c>
      <c r="I4954" s="9">
        <f>tbReporteAsistencia[[#This Row],[REGISTRO]]</f>
        <v>0</v>
      </c>
      <c r="J4954" s="12">
        <f>tbReporteAsistencia[[#This Row],[REGISTRO]]</f>
        <v>0</v>
      </c>
    </row>
    <row r="4955" spans="7:10">
      <c r="G4955" t="str">
        <f>IF(TRIM(LEFT(tbReporteAsistencia[[#This Row],[ESTADO]],7))="ENTRADA",(tbReporteAsistencia[[#This Row],[CLAVE]]&amp;TEXT(tbReporteAsistencia[[#This Row],[REGISTRO]],"dd/mm/yyyy")&amp;TRIM(LEFT(tbReporteAsistencia[[#This Row],[ESTADO]],7))),IF(TRIM(LEFT(tbReporteAsistencia[[#This Row],[ESTADO]],7))="SALIDA",(tbReporteAsistencia[[#This Row],[CLAVE]]&amp;TEXT(tbReporteAsistencia[[#This Row],[REGISTRO]],"dd/mm/yyyy")&amp;TRIM(LEFT(tbReporteAsistencia[[#This Row],[ESTADO]],7))),(tbReporteAsistencia[[#This Row],[CLAVE]]&amp;TEXT(tbReporteAsistencia[[#This Row],[REGISTRO]],"dd/mm/yyyy")&amp;TRIM(LEFT(tbReporteAsistencia[[#This Row],[ESTADO]],17)))))</f>
        <v>00/01/1900</v>
      </c>
      <c r="H4955">
        <f>tbReporteAsistencia[[#This Row],[CLAVE DISPOSITIVO]]</f>
        <v>0</v>
      </c>
      <c r="I4955" s="9">
        <f>tbReporteAsistencia[[#This Row],[REGISTRO]]</f>
        <v>0</v>
      </c>
      <c r="J4955" s="12">
        <f>tbReporteAsistencia[[#This Row],[REGISTRO]]</f>
        <v>0</v>
      </c>
    </row>
    <row r="4956" spans="7:10">
      <c r="G4956" t="str">
        <f>IF(TRIM(LEFT(tbReporteAsistencia[[#This Row],[ESTADO]],7))="ENTRADA",(tbReporteAsistencia[[#This Row],[CLAVE]]&amp;TEXT(tbReporteAsistencia[[#This Row],[REGISTRO]],"dd/mm/yyyy")&amp;TRIM(LEFT(tbReporteAsistencia[[#This Row],[ESTADO]],7))),IF(TRIM(LEFT(tbReporteAsistencia[[#This Row],[ESTADO]],7))="SALIDA",(tbReporteAsistencia[[#This Row],[CLAVE]]&amp;TEXT(tbReporteAsistencia[[#This Row],[REGISTRO]],"dd/mm/yyyy")&amp;TRIM(LEFT(tbReporteAsistencia[[#This Row],[ESTADO]],7))),(tbReporteAsistencia[[#This Row],[CLAVE]]&amp;TEXT(tbReporteAsistencia[[#This Row],[REGISTRO]],"dd/mm/yyyy")&amp;TRIM(LEFT(tbReporteAsistencia[[#This Row],[ESTADO]],17)))))</f>
        <v>00/01/1900</v>
      </c>
      <c r="H4956">
        <f>tbReporteAsistencia[[#This Row],[CLAVE DISPOSITIVO]]</f>
        <v>0</v>
      </c>
      <c r="I4956" s="9">
        <f>tbReporteAsistencia[[#This Row],[REGISTRO]]</f>
        <v>0</v>
      </c>
      <c r="J4956" s="12">
        <f>tbReporteAsistencia[[#This Row],[REGISTRO]]</f>
        <v>0</v>
      </c>
    </row>
    <row r="4957" spans="7:10">
      <c r="G4957" t="str">
        <f>IF(TRIM(LEFT(tbReporteAsistencia[[#This Row],[ESTADO]],7))="ENTRADA",(tbReporteAsistencia[[#This Row],[CLAVE]]&amp;TEXT(tbReporteAsistencia[[#This Row],[REGISTRO]],"dd/mm/yyyy")&amp;TRIM(LEFT(tbReporteAsistencia[[#This Row],[ESTADO]],7))),IF(TRIM(LEFT(tbReporteAsistencia[[#This Row],[ESTADO]],7))="SALIDA",(tbReporteAsistencia[[#This Row],[CLAVE]]&amp;TEXT(tbReporteAsistencia[[#This Row],[REGISTRO]],"dd/mm/yyyy")&amp;TRIM(LEFT(tbReporteAsistencia[[#This Row],[ESTADO]],7))),(tbReporteAsistencia[[#This Row],[CLAVE]]&amp;TEXT(tbReporteAsistencia[[#This Row],[REGISTRO]],"dd/mm/yyyy")&amp;TRIM(LEFT(tbReporteAsistencia[[#This Row],[ESTADO]],17)))))</f>
        <v>00/01/1900</v>
      </c>
      <c r="H4957">
        <f>tbReporteAsistencia[[#This Row],[CLAVE DISPOSITIVO]]</f>
        <v>0</v>
      </c>
      <c r="I4957" s="9">
        <f>tbReporteAsistencia[[#This Row],[REGISTRO]]</f>
        <v>0</v>
      </c>
      <c r="J4957" s="12">
        <f>tbReporteAsistencia[[#This Row],[REGISTRO]]</f>
        <v>0</v>
      </c>
    </row>
    <row r="4958" spans="7:10">
      <c r="G4958" t="str">
        <f>IF(TRIM(LEFT(tbReporteAsistencia[[#This Row],[ESTADO]],7))="ENTRADA",(tbReporteAsistencia[[#This Row],[CLAVE]]&amp;TEXT(tbReporteAsistencia[[#This Row],[REGISTRO]],"dd/mm/yyyy")&amp;TRIM(LEFT(tbReporteAsistencia[[#This Row],[ESTADO]],7))),IF(TRIM(LEFT(tbReporteAsistencia[[#This Row],[ESTADO]],7))="SALIDA",(tbReporteAsistencia[[#This Row],[CLAVE]]&amp;TEXT(tbReporteAsistencia[[#This Row],[REGISTRO]],"dd/mm/yyyy")&amp;TRIM(LEFT(tbReporteAsistencia[[#This Row],[ESTADO]],7))),(tbReporteAsistencia[[#This Row],[CLAVE]]&amp;TEXT(tbReporteAsistencia[[#This Row],[REGISTRO]],"dd/mm/yyyy")&amp;TRIM(LEFT(tbReporteAsistencia[[#This Row],[ESTADO]],17)))))</f>
        <v>00/01/1900</v>
      </c>
      <c r="H4958">
        <f>tbReporteAsistencia[[#This Row],[CLAVE DISPOSITIVO]]</f>
        <v>0</v>
      </c>
      <c r="I4958" s="9">
        <f>tbReporteAsistencia[[#This Row],[REGISTRO]]</f>
        <v>0</v>
      </c>
      <c r="J4958" s="12">
        <f>tbReporteAsistencia[[#This Row],[REGISTRO]]</f>
        <v>0</v>
      </c>
    </row>
    <row r="4959" spans="7:10">
      <c r="G4959" t="str">
        <f>IF(TRIM(LEFT(tbReporteAsistencia[[#This Row],[ESTADO]],7))="ENTRADA",(tbReporteAsistencia[[#This Row],[CLAVE]]&amp;TEXT(tbReporteAsistencia[[#This Row],[REGISTRO]],"dd/mm/yyyy")&amp;TRIM(LEFT(tbReporteAsistencia[[#This Row],[ESTADO]],7))),IF(TRIM(LEFT(tbReporteAsistencia[[#This Row],[ESTADO]],7))="SALIDA",(tbReporteAsistencia[[#This Row],[CLAVE]]&amp;TEXT(tbReporteAsistencia[[#This Row],[REGISTRO]],"dd/mm/yyyy")&amp;TRIM(LEFT(tbReporteAsistencia[[#This Row],[ESTADO]],7))),(tbReporteAsistencia[[#This Row],[CLAVE]]&amp;TEXT(tbReporteAsistencia[[#This Row],[REGISTRO]],"dd/mm/yyyy")&amp;TRIM(LEFT(tbReporteAsistencia[[#This Row],[ESTADO]],17)))))</f>
        <v>00/01/1900</v>
      </c>
      <c r="H4959">
        <f>tbReporteAsistencia[[#This Row],[CLAVE DISPOSITIVO]]</f>
        <v>0</v>
      </c>
      <c r="I4959" s="9">
        <f>tbReporteAsistencia[[#This Row],[REGISTRO]]</f>
        <v>0</v>
      </c>
      <c r="J4959" s="12">
        <f>tbReporteAsistencia[[#This Row],[REGISTRO]]</f>
        <v>0</v>
      </c>
    </row>
    <row r="4960" spans="7:10">
      <c r="G4960" t="str">
        <f>IF(TRIM(LEFT(tbReporteAsistencia[[#This Row],[ESTADO]],7))="ENTRADA",(tbReporteAsistencia[[#This Row],[CLAVE]]&amp;TEXT(tbReporteAsistencia[[#This Row],[REGISTRO]],"dd/mm/yyyy")&amp;TRIM(LEFT(tbReporteAsistencia[[#This Row],[ESTADO]],7))),IF(TRIM(LEFT(tbReporteAsistencia[[#This Row],[ESTADO]],7))="SALIDA",(tbReporteAsistencia[[#This Row],[CLAVE]]&amp;TEXT(tbReporteAsistencia[[#This Row],[REGISTRO]],"dd/mm/yyyy")&amp;TRIM(LEFT(tbReporteAsistencia[[#This Row],[ESTADO]],7))),(tbReporteAsistencia[[#This Row],[CLAVE]]&amp;TEXT(tbReporteAsistencia[[#This Row],[REGISTRO]],"dd/mm/yyyy")&amp;TRIM(LEFT(tbReporteAsistencia[[#This Row],[ESTADO]],17)))))</f>
        <v>00/01/1900</v>
      </c>
      <c r="H4960">
        <f>tbReporteAsistencia[[#This Row],[CLAVE DISPOSITIVO]]</f>
        <v>0</v>
      </c>
      <c r="I4960" s="9">
        <f>tbReporteAsistencia[[#This Row],[REGISTRO]]</f>
        <v>0</v>
      </c>
      <c r="J4960" s="12">
        <f>tbReporteAsistencia[[#This Row],[REGISTRO]]</f>
        <v>0</v>
      </c>
    </row>
    <row r="4961" spans="7:10">
      <c r="G4961" t="str">
        <f>IF(TRIM(LEFT(tbReporteAsistencia[[#This Row],[ESTADO]],7))="ENTRADA",(tbReporteAsistencia[[#This Row],[CLAVE]]&amp;TEXT(tbReporteAsistencia[[#This Row],[REGISTRO]],"dd/mm/yyyy")&amp;TRIM(LEFT(tbReporteAsistencia[[#This Row],[ESTADO]],7))),IF(TRIM(LEFT(tbReporteAsistencia[[#This Row],[ESTADO]],7))="SALIDA",(tbReporteAsistencia[[#This Row],[CLAVE]]&amp;TEXT(tbReporteAsistencia[[#This Row],[REGISTRO]],"dd/mm/yyyy")&amp;TRIM(LEFT(tbReporteAsistencia[[#This Row],[ESTADO]],7))),(tbReporteAsistencia[[#This Row],[CLAVE]]&amp;TEXT(tbReporteAsistencia[[#This Row],[REGISTRO]],"dd/mm/yyyy")&amp;TRIM(LEFT(tbReporteAsistencia[[#This Row],[ESTADO]],17)))))</f>
        <v>00/01/1900</v>
      </c>
      <c r="H4961">
        <f>tbReporteAsistencia[[#This Row],[CLAVE DISPOSITIVO]]</f>
        <v>0</v>
      </c>
      <c r="I4961" s="9">
        <f>tbReporteAsistencia[[#This Row],[REGISTRO]]</f>
        <v>0</v>
      </c>
      <c r="J4961" s="12">
        <f>tbReporteAsistencia[[#This Row],[REGISTRO]]</f>
        <v>0</v>
      </c>
    </row>
    <row r="4962" spans="7:10">
      <c r="G4962" t="str">
        <f>IF(TRIM(LEFT(tbReporteAsistencia[[#This Row],[ESTADO]],7))="ENTRADA",(tbReporteAsistencia[[#This Row],[CLAVE]]&amp;TEXT(tbReporteAsistencia[[#This Row],[REGISTRO]],"dd/mm/yyyy")&amp;TRIM(LEFT(tbReporteAsistencia[[#This Row],[ESTADO]],7))),IF(TRIM(LEFT(tbReporteAsistencia[[#This Row],[ESTADO]],7))="SALIDA",(tbReporteAsistencia[[#This Row],[CLAVE]]&amp;TEXT(tbReporteAsistencia[[#This Row],[REGISTRO]],"dd/mm/yyyy")&amp;TRIM(LEFT(tbReporteAsistencia[[#This Row],[ESTADO]],7))),(tbReporteAsistencia[[#This Row],[CLAVE]]&amp;TEXT(tbReporteAsistencia[[#This Row],[REGISTRO]],"dd/mm/yyyy")&amp;TRIM(LEFT(tbReporteAsistencia[[#This Row],[ESTADO]],17)))))</f>
        <v>00/01/1900</v>
      </c>
      <c r="H4962">
        <f>tbReporteAsistencia[[#This Row],[CLAVE DISPOSITIVO]]</f>
        <v>0</v>
      </c>
      <c r="I4962" s="9">
        <f>tbReporteAsistencia[[#This Row],[REGISTRO]]</f>
        <v>0</v>
      </c>
      <c r="J4962" s="12">
        <f>tbReporteAsistencia[[#This Row],[REGISTRO]]</f>
        <v>0</v>
      </c>
    </row>
    <row r="4963" spans="7:10">
      <c r="G4963" t="str">
        <f>IF(TRIM(LEFT(tbReporteAsistencia[[#This Row],[ESTADO]],7))="ENTRADA",(tbReporteAsistencia[[#This Row],[CLAVE]]&amp;TEXT(tbReporteAsistencia[[#This Row],[REGISTRO]],"dd/mm/yyyy")&amp;TRIM(LEFT(tbReporteAsistencia[[#This Row],[ESTADO]],7))),IF(TRIM(LEFT(tbReporteAsistencia[[#This Row],[ESTADO]],7))="SALIDA",(tbReporteAsistencia[[#This Row],[CLAVE]]&amp;TEXT(tbReporteAsistencia[[#This Row],[REGISTRO]],"dd/mm/yyyy")&amp;TRIM(LEFT(tbReporteAsistencia[[#This Row],[ESTADO]],7))),(tbReporteAsistencia[[#This Row],[CLAVE]]&amp;TEXT(tbReporteAsistencia[[#This Row],[REGISTRO]],"dd/mm/yyyy")&amp;TRIM(LEFT(tbReporteAsistencia[[#This Row],[ESTADO]],17)))))</f>
        <v>00/01/1900</v>
      </c>
      <c r="H4963">
        <f>tbReporteAsistencia[[#This Row],[CLAVE DISPOSITIVO]]</f>
        <v>0</v>
      </c>
      <c r="I4963" s="9">
        <f>tbReporteAsistencia[[#This Row],[REGISTRO]]</f>
        <v>0</v>
      </c>
      <c r="J4963" s="12">
        <f>tbReporteAsistencia[[#This Row],[REGISTRO]]</f>
        <v>0</v>
      </c>
    </row>
    <row r="4964" spans="7:10">
      <c r="G4964" t="str">
        <f>IF(TRIM(LEFT(tbReporteAsistencia[[#This Row],[ESTADO]],7))="ENTRADA",(tbReporteAsistencia[[#This Row],[CLAVE]]&amp;TEXT(tbReporteAsistencia[[#This Row],[REGISTRO]],"dd/mm/yyyy")&amp;TRIM(LEFT(tbReporteAsistencia[[#This Row],[ESTADO]],7))),IF(TRIM(LEFT(tbReporteAsistencia[[#This Row],[ESTADO]],7))="SALIDA",(tbReporteAsistencia[[#This Row],[CLAVE]]&amp;TEXT(tbReporteAsistencia[[#This Row],[REGISTRO]],"dd/mm/yyyy")&amp;TRIM(LEFT(tbReporteAsistencia[[#This Row],[ESTADO]],7))),(tbReporteAsistencia[[#This Row],[CLAVE]]&amp;TEXT(tbReporteAsistencia[[#This Row],[REGISTRO]],"dd/mm/yyyy")&amp;TRIM(LEFT(tbReporteAsistencia[[#This Row],[ESTADO]],17)))))</f>
        <v>00/01/1900</v>
      </c>
      <c r="H4964">
        <f>tbReporteAsistencia[[#This Row],[CLAVE DISPOSITIVO]]</f>
        <v>0</v>
      </c>
      <c r="I4964" s="9">
        <f>tbReporteAsistencia[[#This Row],[REGISTRO]]</f>
        <v>0</v>
      </c>
      <c r="J4964" s="12">
        <f>tbReporteAsistencia[[#This Row],[REGISTRO]]</f>
        <v>0</v>
      </c>
    </row>
    <row r="4965" spans="7:10">
      <c r="G4965" t="str">
        <f>IF(TRIM(LEFT(tbReporteAsistencia[[#This Row],[ESTADO]],7))="ENTRADA",(tbReporteAsistencia[[#This Row],[CLAVE]]&amp;TEXT(tbReporteAsistencia[[#This Row],[REGISTRO]],"dd/mm/yyyy")&amp;TRIM(LEFT(tbReporteAsistencia[[#This Row],[ESTADO]],7))),IF(TRIM(LEFT(tbReporteAsistencia[[#This Row],[ESTADO]],7))="SALIDA",(tbReporteAsistencia[[#This Row],[CLAVE]]&amp;TEXT(tbReporteAsistencia[[#This Row],[REGISTRO]],"dd/mm/yyyy")&amp;TRIM(LEFT(tbReporteAsistencia[[#This Row],[ESTADO]],7))),(tbReporteAsistencia[[#This Row],[CLAVE]]&amp;TEXT(tbReporteAsistencia[[#This Row],[REGISTRO]],"dd/mm/yyyy")&amp;TRIM(LEFT(tbReporteAsistencia[[#This Row],[ESTADO]],17)))))</f>
        <v>00/01/1900</v>
      </c>
      <c r="H4965">
        <f>tbReporteAsistencia[[#This Row],[CLAVE DISPOSITIVO]]</f>
        <v>0</v>
      </c>
      <c r="I4965" s="9">
        <f>tbReporteAsistencia[[#This Row],[REGISTRO]]</f>
        <v>0</v>
      </c>
      <c r="J4965" s="12">
        <f>tbReporteAsistencia[[#This Row],[REGISTRO]]</f>
        <v>0</v>
      </c>
    </row>
    <row r="4966" spans="7:10">
      <c r="G4966" t="str">
        <f>IF(TRIM(LEFT(tbReporteAsistencia[[#This Row],[ESTADO]],7))="ENTRADA",(tbReporteAsistencia[[#This Row],[CLAVE]]&amp;TEXT(tbReporteAsistencia[[#This Row],[REGISTRO]],"dd/mm/yyyy")&amp;TRIM(LEFT(tbReporteAsistencia[[#This Row],[ESTADO]],7))),IF(TRIM(LEFT(tbReporteAsistencia[[#This Row],[ESTADO]],7))="SALIDA",(tbReporteAsistencia[[#This Row],[CLAVE]]&amp;TEXT(tbReporteAsistencia[[#This Row],[REGISTRO]],"dd/mm/yyyy")&amp;TRIM(LEFT(tbReporteAsistencia[[#This Row],[ESTADO]],7))),(tbReporteAsistencia[[#This Row],[CLAVE]]&amp;TEXT(tbReporteAsistencia[[#This Row],[REGISTRO]],"dd/mm/yyyy")&amp;TRIM(LEFT(tbReporteAsistencia[[#This Row],[ESTADO]],17)))))</f>
        <v>00/01/1900</v>
      </c>
      <c r="H4966">
        <f>tbReporteAsistencia[[#This Row],[CLAVE DISPOSITIVO]]</f>
        <v>0</v>
      </c>
      <c r="I4966" s="9">
        <f>tbReporteAsistencia[[#This Row],[REGISTRO]]</f>
        <v>0</v>
      </c>
      <c r="J4966" s="12">
        <f>tbReporteAsistencia[[#This Row],[REGISTRO]]</f>
        <v>0</v>
      </c>
    </row>
    <row r="4967" spans="7:10">
      <c r="G4967" t="str">
        <f>IF(TRIM(LEFT(tbReporteAsistencia[[#This Row],[ESTADO]],7))="ENTRADA",(tbReporteAsistencia[[#This Row],[CLAVE]]&amp;TEXT(tbReporteAsistencia[[#This Row],[REGISTRO]],"dd/mm/yyyy")&amp;TRIM(LEFT(tbReporteAsistencia[[#This Row],[ESTADO]],7))),IF(TRIM(LEFT(tbReporteAsistencia[[#This Row],[ESTADO]],7))="SALIDA",(tbReporteAsistencia[[#This Row],[CLAVE]]&amp;TEXT(tbReporteAsistencia[[#This Row],[REGISTRO]],"dd/mm/yyyy")&amp;TRIM(LEFT(tbReporteAsistencia[[#This Row],[ESTADO]],7))),(tbReporteAsistencia[[#This Row],[CLAVE]]&amp;TEXT(tbReporteAsistencia[[#This Row],[REGISTRO]],"dd/mm/yyyy")&amp;TRIM(LEFT(tbReporteAsistencia[[#This Row],[ESTADO]],17)))))</f>
        <v>00/01/1900</v>
      </c>
      <c r="H4967">
        <f>tbReporteAsistencia[[#This Row],[CLAVE DISPOSITIVO]]</f>
        <v>0</v>
      </c>
      <c r="I4967" s="9">
        <f>tbReporteAsistencia[[#This Row],[REGISTRO]]</f>
        <v>0</v>
      </c>
      <c r="J4967" s="12">
        <f>tbReporteAsistencia[[#This Row],[REGISTRO]]</f>
        <v>0</v>
      </c>
    </row>
    <row r="4968" spans="7:10">
      <c r="G4968" t="str">
        <f>IF(TRIM(LEFT(tbReporteAsistencia[[#This Row],[ESTADO]],7))="ENTRADA",(tbReporteAsistencia[[#This Row],[CLAVE]]&amp;TEXT(tbReporteAsistencia[[#This Row],[REGISTRO]],"dd/mm/yyyy")&amp;TRIM(LEFT(tbReporteAsistencia[[#This Row],[ESTADO]],7))),IF(TRIM(LEFT(tbReporteAsistencia[[#This Row],[ESTADO]],7))="SALIDA",(tbReporteAsistencia[[#This Row],[CLAVE]]&amp;TEXT(tbReporteAsistencia[[#This Row],[REGISTRO]],"dd/mm/yyyy")&amp;TRIM(LEFT(tbReporteAsistencia[[#This Row],[ESTADO]],7))),(tbReporteAsistencia[[#This Row],[CLAVE]]&amp;TEXT(tbReporteAsistencia[[#This Row],[REGISTRO]],"dd/mm/yyyy")&amp;TRIM(LEFT(tbReporteAsistencia[[#This Row],[ESTADO]],17)))))</f>
        <v>00/01/1900</v>
      </c>
      <c r="H4968">
        <f>tbReporteAsistencia[[#This Row],[CLAVE DISPOSITIVO]]</f>
        <v>0</v>
      </c>
      <c r="I4968" s="9">
        <f>tbReporteAsistencia[[#This Row],[REGISTRO]]</f>
        <v>0</v>
      </c>
      <c r="J4968" s="12">
        <f>tbReporteAsistencia[[#This Row],[REGISTRO]]</f>
        <v>0</v>
      </c>
    </row>
    <row r="4969" spans="7:10">
      <c r="G4969" t="str">
        <f>IF(TRIM(LEFT(tbReporteAsistencia[[#This Row],[ESTADO]],7))="ENTRADA",(tbReporteAsistencia[[#This Row],[CLAVE]]&amp;TEXT(tbReporteAsistencia[[#This Row],[REGISTRO]],"dd/mm/yyyy")&amp;TRIM(LEFT(tbReporteAsistencia[[#This Row],[ESTADO]],7))),IF(TRIM(LEFT(tbReporteAsistencia[[#This Row],[ESTADO]],7))="SALIDA",(tbReporteAsistencia[[#This Row],[CLAVE]]&amp;TEXT(tbReporteAsistencia[[#This Row],[REGISTRO]],"dd/mm/yyyy")&amp;TRIM(LEFT(tbReporteAsistencia[[#This Row],[ESTADO]],7))),(tbReporteAsistencia[[#This Row],[CLAVE]]&amp;TEXT(tbReporteAsistencia[[#This Row],[REGISTRO]],"dd/mm/yyyy")&amp;TRIM(LEFT(tbReporteAsistencia[[#This Row],[ESTADO]],17)))))</f>
        <v>00/01/1900</v>
      </c>
      <c r="H4969">
        <f>tbReporteAsistencia[[#This Row],[CLAVE DISPOSITIVO]]</f>
        <v>0</v>
      </c>
      <c r="I4969" s="9">
        <f>tbReporteAsistencia[[#This Row],[REGISTRO]]</f>
        <v>0</v>
      </c>
      <c r="J4969" s="12">
        <f>tbReporteAsistencia[[#This Row],[REGISTRO]]</f>
        <v>0</v>
      </c>
    </row>
    <row r="4970" spans="7:10">
      <c r="G4970" t="str">
        <f>IF(TRIM(LEFT(tbReporteAsistencia[[#This Row],[ESTADO]],7))="ENTRADA",(tbReporteAsistencia[[#This Row],[CLAVE]]&amp;TEXT(tbReporteAsistencia[[#This Row],[REGISTRO]],"dd/mm/yyyy")&amp;TRIM(LEFT(tbReporteAsistencia[[#This Row],[ESTADO]],7))),IF(TRIM(LEFT(tbReporteAsistencia[[#This Row],[ESTADO]],7))="SALIDA",(tbReporteAsistencia[[#This Row],[CLAVE]]&amp;TEXT(tbReporteAsistencia[[#This Row],[REGISTRO]],"dd/mm/yyyy")&amp;TRIM(LEFT(tbReporteAsistencia[[#This Row],[ESTADO]],7))),(tbReporteAsistencia[[#This Row],[CLAVE]]&amp;TEXT(tbReporteAsistencia[[#This Row],[REGISTRO]],"dd/mm/yyyy")&amp;TRIM(LEFT(tbReporteAsistencia[[#This Row],[ESTADO]],17)))))</f>
        <v>00/01/1900</v>
      </c>
      <c r="H4970">
        <f>tbReporteAsistencia[[#This Row],[CLAVE DISPOSITIVO]]</f>
        <v>0</v>
      </c>
      <c r="I4970" s="9">
        <f>tbReporteAsistencia[[#This Row],[REGISTRO]]</f>
        <v>0</v>
      </c>
      <c r="J4970" s="12">
        <f>tbReporteAsistencia[[#This Row],[REGISTRO]]</f>
        <v>0</v>
      </c>
    </row>
    <row r="4971" spans="7:10">
      <c r="G4971" t="str">
        <f>IF(TRIM(LEFT(tbReporteAsistencia[[#This Row],[ESTADO]],7))="ENTRADA",(tbReporteAsistencia[[#This Row],[CLAVE]]&amp;TEXT(tbReporteAsistencia[[#This Row],[REGISTRO]],"dd/mm/yyyy")&amp;TRIM(LEFT(tbReporteAsistencia[[#This Row],[ESTADO]],7))),IF(TRIM(LEFT(tbReporteAsistencia[[#This Row],[ESTADO]],7))="SALIDA",(tbReporteAsistencia[[#This Row],[CLAVE]]&amp;TEXT(tbReporteAsistencia[[#This Row],[REGISTRO]],"dd/mm/yyyy")&amp;TRIM(LEFT(tbReporteAsistencia[[#This Row],[ESTADO]],7))),(tbReporteAsistencia[[#This Row],[CLAVE]]&amp;TEXT(tbReporteAsistencia[[#This Row],[REGISTRO]],"dd/mm/yyyy")&amp;TRIM(LEFT(tbReporteAsistencia[[#This Row],[ESTADO]],17)))))</f>
        <v>00/01/1900</v>
      </c>
      <c r="H4971">
        <f>tbReporteAsistencia[[#This Row],[CLAVE DISPOSITIVO]]</f>
        <v>0</v>
      </c>
      <c r="I4971" s="9">
        <f>tbReporteAsistencia[[#This Row],[REGISTRO]]</f>
        <v>0</v>
      </c>
      <c r="J4971" s="12">
        <f>tbReporteAsistencia[[#This Row],[REGISTRO]]</f>
        <v>0</v>
      </c>
    </row>
    <row r="4972" spans="7:10">
      <c r="G4972" t="str">
        <f>IF(TRIM(LEFT(tbReporteAsistencia[[#This Row],[ESTADO]],7))="ENTRADA",(tbReporteAsistencia[[#This Row],[CLAVE]]&amp;TEXT(tbReporteAsistencia[[#This Row],[REGISTRO]],"dd/mm/yyyy")&amp;TRIM(LEFT(tbReporteAsistencia[[#This Row],[ESTADO]],7))),IF(TRIM(LEFT(tbReporteAsistencia[[#This Row],[ESTADO]],7))="SALIDA",(tbReporteAsistencia[[#This Row],[CLAVE]]&amp;TEXT(tbReporteAsistencia[[#This Row],[REGISTRO]],"dd/mm/yyyy")&amp;TRIM(LEFT(tbReporteAsistencia[[#This Row],[ESTADO]],7))),(tbReporteAsistencia[[#This Row],[CLAVE]]&amp;TEXT(tbReporteAsistencia[[#This Row],[REGISTRO]],"dd/mm/yyyy")&amp;TRIM(LEFT(tbReporteAsistencia[[#This Row],[ESTADO]],17)))))</f>
        <v>00/01/1900</v>
      </c>
      <c r="H4972">
        <f>tbReporteAsistencia[[#This Row],[CLAVE DISPOSITIVO]]</f>
        <v>0</v>
      </c>
      <c r="I4972" s="9">
        <f>tbReporteAsistencia[[#This Row],[REGISTRO]]</f>
        <v>0</v>
      </c>
      <c r="J4972" s="12">
        <f>tbReporteAsistencia[[#This Row],[REGISTRO]]</f>
        <v>0</v>
      </c>
    </row>
    <row r="4973" spans="7:10">
      <c r="G4973" t="str">
        <f>IF(TRIM(LEFT(tbReporteAsistencia[[#This Row],[ESTADO]],7))="ENTRADA",(tbReporteAsistencia[[#This Row],[CLAVE]]&amp;TEXT(tbReporteAsistencia[[#This Row],[REGISTRO]],"dd/mm/yyyy")&amp;TRIM(LEFT(tbReporteAsistencia[[#This Row],[ESTADO]],7))),IF(TRIM(LEFT(tbReporteAsistencia[[#This Row],[ESTADO]],7))="SALIDA",(tbReporteAsistencia[[#This Row],[CLAVE]]&amp;TEXT(tbReporteAsistencia[[#This Row],[REGISTRO]],"dd/mm/yyyy")&amp;TRIM(LEFT(tbReporteAsistencia[[#This Row],[ESTADO]],7))),(tbReporteAsistencia[[#This Row],[CLAVE]]&amp;TEXT(tbReporteAsistencia[[#This Row],[REGISTRO]],"dd/mm/yyyy")&amp;TRIM(LEFT(tbReporteAsistencia[[#This Row],[ESTADO]],17)))))</f>
        <v>00/01/1900</v>
      </c>
      <c r="H4973">
        <f>tbReporteAsistencia[[#This Row],[CLAVE DISPOSITIVO]]</f>
        <v>0</v>
      </c>
      <c r="I4973" s="9">
        <f>tbReporteAsistencia[[#This Row],[REGISTRO]]</f>
        <v>0</v>
      </c>
      <c r="J4973" s="12">
        <f>tbReporteAsistencia[[#This Row],[REGISTRO]]</f>
        <v>0</v>
      </c>
    </row>
    <row r="4974" spans="7:10">
      <c r="G4974" t="str">
        <f>IF(TRIM(LEFT(tbReporteAsistencia[[#This Row],[ESTADO]],7))="ENTRADA",(tbReporteAsistencia[[#This Row],[CLAVE]]&amp;TEXT(tbReporteAsistencia[[#This Row],[REGISTRO]],"dd/mm/yyyy")&amp;TRIM(LEFT(tbReporteAsistencia[[#This Row],[ESTADO]],7))),IF(TRIM(LEFT(tbReporteAsistencia[[#This Row],[ESTADO]],7))="SALIDA",(tbReporteAsistencia[[#This Row],[CLAVE]]&amp;TEXT(tbReporteAsistencia[[#This Row],[REGISTRO]],"dd/mm/yyyy")&amp;TRIM(LEFT(tbReporteAsistencia[[#This Row],[ESTADO]],7))),(tbReporteAsistencia[[#This Row],[CLAVE]]&amp;TEXT(tbReporteAsistencia[[#This Row],[REGISTRO]],"dd/mm/yyyy")&amp;TRIM(LEFT(tbReporteAsistencia[[#This Row],[ESTADO]],17)))))</f>
        <v>00/01/1900</v>
      </c>
      <c r="H4974">
        <f>tbReporteAsistencia[[#This Row],[CLAVE DISPOSITIVO]]</f>
        <v>0</v>
      </c>
      <c r="I4974" s="9">
        <f>tbReporteAsistencia[[#This Row],[REGISTRO]]</f>
        <v>0</v>
      </c>
      <c r="J4974" s="12">
        <f>tbReporteAsistencia[[#This Row],[REGISTRO]]</f>
        <v>0</v>
      </c>
    </row>
    <row r="4975" spans="7:10">
      <c r="G4975" t="str">
        <f>IF(TRIM(LEFT(tbReporteAsistencia[[#This Row],[ESTADO]],7))="ENTRADA",(tbReporteAsistencia[[#This Row],[CLAVE]]&amp;TEXT(tbReporteAsistencia[[#This Row],[REGISTRO]],"dd/mm/yyyy")&amp;TRIM(LEFT(tbReporteAsistencia[[#This Row],[ESTADO]],7))),IF(TRIM(LEFT(tbReporteAsistencia[[#This Row],[ESTADO]],7))="SALIDA",(tbReporteAsistencia[[#This Row],[CLAVE]]&amp;TEXT(tbReporteAsistencia[[#This Row],[REGISTRO]],"dd/mm/yyyy")&amp;TRIM(LEFT(tbReporteAsistencia[[#This Row],[ESTADO]],7))),(tbReporteAsistencia[[#This Row],[CLAVE]]&amp;TEXT(tbReporteAsistencia[[#This Row],[REGISTRO]],"dd/mm/yyyy")&amp;TRIM(LEFT(tbReporteAsistencia[[#This Row],[ESTADO]],17)))))</f>
        <v>00/01/1900</v>
      </c>
      <c r="H4975">
        <f>tbReporteAsistencia[[#This Row],[CLAVE DISPOSITIVO]]</f>
        <v>0</v>
      </c>
      <c r="I4975" s="9">
        <f>tbReporteAsistencia[[#This Row],[REGISTRO]]</f>
        <v>0</v>
      </c>
      <c r="J4975" s="12">
        <f>tbReporteAsistencia[[#This Row],[REGISTRO]]</f>
        <v>0</v>
      </c>
    </row>
    <row r="4976" spans="7:10">
      <c r="G4976" t="str">
        <f>IF(TRIM(LEFT(tbReporteAsistencia[[#This Row],[ESTADO]],7))="ENTRADA",(tbReporteAsistencia[[#This Row],[CLAVE]]&amp;TEXT(tbReporteAsistencia[[#This Row],[REGISTRO]],"dd/mm/yyyy")&amp;TRIM(LEFT(tbReporteAsistencia[[#This Row],[ESTADO]],7))),IF(TRIM(LEFT(tbReporteAsistencia[[#This Row],[ESTADO]],7))="SALIDA",(tbReporteAsistencia[[#This Row],[CLAVE]]&amp;TEXT(tbReporteAsistencia[[#This Row],[REGISTRO]],"dd/mm/yyyy")&amp;TRIM(LEFT(tbReporteAsistencia[[#This Row],[ESTADO]],7))),(tbReporteAsistencia[[#This Row],[CLAVE]]&amp;TEXT(tbReporteAsistencia[[#This Row],[REGISTRO]],"dd/mm/yyyy")&amp;TRIM(LEFT(tbReporteAsistencia[[#This Row],[ESTADO]],17)))))</f>
        <v>00/01/1900</v>
      </c>
      <c r="H4976">
        <f>tbReporteAsistencia[[#This Row],[CLAVE DISPOSITIVO]]</f>
        <v>0</v>
      </c>
      <c r="I4976" s="9">
        <f>tbReporteAsistencia[[#This Row],[REGISTRO]]</f>
        <v>0</v>
      </c>
      <c r="J4976" s="12">
        <f>tbReporteAsistencia[[#This Row],[REGISTRO]]</f>
        <v>0</v>
      </c>
    </row>
    <row r="4977" spans="7:10">
      <c r="G4977" t="str">
        <f>IF(TRIM(LEFT(tbReporteAsistencia[[#This Row],[ESTADO]],7))="ENTRADA",(tbReporteAsistencia[[#This Row],[CLAVE]]&amp;TEXT(tbReporteAsistencia[[#This Row],[REGISTRO]],"dd/mm/yyyy")&amp;TRIM(LEFT(tbReporteAsistencia[[#This Row],[ESTADO]],7))),IF(TRIM(LEFT(tbReporteAsistencia[[#This Row],[ESTADO]],7))="SALIDA",(tbReporteAsistencia[[#This Row],[CLAVE]]&amp;TEXT(tbReporteAsistencia[[#This Row],[REGISTRO]],"dd/mm/yyyy")&amp;TRIM(LEFT(tbReporteAsistencia[[#This Row],[ESTADO]],7))),(tbReporteAsistencia[[#This Row],[CLAVE]]&amp;TEXT(tbReporteAsistencia[[#This Row],[REGISTRO]],"dd/mm/yyyy")&amp;TRIM(LEFT(tbReporteAsistencia[[#This Row],[ESTADO]],17)))))</f>
        <v>00/01/1900</v>
      </c>
      <c r="H4977">
        <f>tbReporteAsistencia[[#This Row],[CLAVE DISPOSITIVO]]</f>
        <v>0</v>
      </c>
      <c r="I4977" s="9">
        <f>tbReporteAsistencia[[#This Row],[REGISTRO]]</f>
        <v>0</v>
      </c>
      <c r="J4977" s="12">
        <f>tbReporteAsistencia[[#This Row],[REGISTRO]]</f>
        <v>0</v>
      </c>
    </row>
    <row r="4978" spans="7:10">
      <c r="G4978" t="str">
        <f>IF(TRIM(LEFT(tbReporteAsistencia[[#This Row],[ESTADO]],7))="ENTRADA",(tbReporteAsistencia[[#This Row],[CLAVE]]&amp;TEXT(tbReporteAsistencia[[#This Row],[REGISTRO]],"dd/mm/yyyy")&amp;TRIM(LEFT(tbReporteAsistencia[[#This Row],[ESTADO]],7))),IF(TRIM(LEFT(tbReporteAsistencia[[#This Row],[ESTADO]],7))="SALIDA",(tbReporteAsistencia[[#This Row],[CLAVE]]&amp;TEXT(tbReporteAsistencia[[#This Row],[REGISTRO]],"dd/mm/yyyy")&amp;TRIM(LEFT(tbReporteAsistencia[[#This Row],[ESTADO]],7))),(tbReporteAsistencia[[#This Row],[CLAVE]]&amp;TEXT(tbReporteAsistencia[[#This Row],[REGISTRO]],"dd/mm/yyyy")&amp;TRIM(LEFT(tbReporteAsistencia[[#This Row],[ESTADO]],17)))))</f>
        <v>00/01/1900</v>
      </c>
      <c r="H4978">
        <f>tbReporteAsistencia[[#This Row],[CLAVE DISPOSITIVO]]</f>
        <v>0</v>
      </c>
      <c r="I4978" s="9">
        <f>tbReporteAsistencia[[#This Row],[REGISTRO]]</f>
        <v>0</v>
      </c>
      <c r="J4978" s="12">
        <f>tbReporteAsistencia[[#This Row],[REGISTRO]]</f>
        <v>0</v>
      </c>
    </row>
    <row r="4979" spans="7:10">
      <c r="G4979" t="str">
        <f>IF(TRIM(LEFT(tbReporteAsistencia[[#This Row],[ESTADO]],7))="ENTRADA",(tbReporteAsistencia[[#This Row],[CLAVE]]&amp;TEXT(tbReporteAsistencia[[#This Row],[REGISTRO]],"dd/mm/yyyy")&amp;TRIM(LEFT(tbReporteAsistencia[[#This Row],[ESTADO]],7))),IF(TRIM(LEFT(tbReporteAsistencia[[#This Row],[ESTADO]],7))="SALIDA",(tbReporteAsistencia[[#This Row],[CLAVE]]&amp;TEXT(tbReporteAsistencia[[#This Row],[REGISTRO]],"dd/mm/yyyy")&amp;TRIM(LEFT(tbReporteAsistencia[[#This Row],[ESTADO]],7))),(tbReporteAsistencia[[#This Row],[CLAVE]]&amp;TEXT(tbReporteAsistencia[[#This Row],[REGISTRO]],"dd/mm/yyyy")&amp;TRIM(LEFT(tbReporteAsistencia[[#This Row],[ESTADO]],17)))))</f>
        <v>00/01/1900</v>
      </c>
      <c r="H4979">
        <f>tbReporteAsistencia[[#This Row],[CLAVE DISPOSITIVO]]</f>
        <v>0</v>
      </c>
      <c r="I4979" s="9">
        <f>tbReporteAsistencia[[#This Row],[REGISTRO]]</f>
        <v>0</v>
      </c>
      <c r="J4979" s="12">
        <f>tbReporteAsistencia[[#This Row],[REGISTRO]]</f>
        <v>0</v>
      </c>
    </row>
    <row r="4980" spans="7:10">
      <c r="G4980" t="str">
        <f>IF(TRIM(LEFT(tbReporteAsistencia[[#This Row],[ESTADO]],7))="ENTRADA",(tbReporteAsistencia[[#This Row],[CLAVE]]&amp;TEXT(tbReporteAsistencia[[#This Row],[REGISTRO]],"dd/mm/yyyy")&amp;TRIM(LEFT(tbReporteAsistencia[[#This Row],[ESTADO]],7))),IF(TRIM(LEFT(tbReporteAsistencia[[#This Row],[ESTADO]],7))="SALIDA",(tbReporteAsistencia[[#This Row],[CLAVE]]&amp;TEXT(tbReporteAsistencia[[#This Row],[REGISTRO]],"dd/mm/yyyy")&amp;TRIM(LEFT(tbReporteAsistencia[[#This Row],[ESTADO]],7))),(tbReporteAsistencia[[#This Row],[CLAVE]]&amp;TEXT(tbReporteAsistencia[[#This Row],[REGISTRO]],"dd/mm/yyyy")&amp;TRIM(LEFT(tbReporteAsistencia[[#This Row],[ESTADO]],17)))))</f>
        <v>00/01/1900</v>
      </c>
      <c r="H4980">
        <f>tbReporteAsistencia[[#This Row],[CLAVE DISPOSITIVO]]</f>
        <v>0</v>
      </c>
      <c r="I4980" s="9">
        <f>tbReporteAsistencia[[#This Row],[REGISTRO]]</f>
        <v>0</v>
      </c>
      <c r="J4980" s="12">
        <f>tbReporteAsistencia[[#This Row],[REGISTRO]]</f>
        <v>0</v>
      </c>
    </row>
    <row r="4981" spans="7:10">
      <c r="G4981" t="str">
        <f>IF(TRIM(LEFT(tbReporteAsistencia[[#This Row],[ESTADO]],7))="ENTRADA",(tbReporteAsistencia[[#This Row],[CLAVE]]&amp;TEXT(tbReporteAsistencia[[#This Row],[REGISTRO]],"dd/mm/yyyy")&amp;TRIM(LEFT(tbReporteAsistencia[[#This Row],[ESTADO]],7))),IF(TRIM(LEFT(tbReporteAsistencia[[#This Row],[ESTADO]],7))="SALIDA",(tbReporteAsistencia[[#This Row],[CLAVE]]&amp;TEXT(tbReporteAsistencia[[#This Row],[REGISTRO]],"dd/mm/yyyy")&amp;TRIM(LEFT(tbReporteAsistencia[[#This Row],[ESTADO]],7))),(tbReporteAsistencia[[#This Row],[CLAVE]]&amp;TEXT(tbReporteAsistencia[[#This Row],[REGISTRO]],"dd/mm/yyyy")&amp;TRIM(LEFT(tbReporteAsistencia[[#This Row],[ESTADO]],17)))))</f>
        <v>00/01/1900</v>
      </c>
      <c r="H4981">
        <f>tbReporteAsistencia[[#This Row],[CLAVE DISPOSITIVO]]</f>
        <v>0</v>
      </c>
      <c r="I4981" s="9">
        <f>tbReporteAsistencia[[#This Row],[REGISTRO]]</f>
        <v>0</v>
      </c>
      <c r="J4981" s="12">
        <f>tbReporteAsistencia[[#This Row],[REGISTRO]]</f>
        <v>0</v>
      </c>
    </row>
    <row r="4982" spans="7:10">
      <c r="G4982" t="str">
        <f>IF(TRIM(LEFT(tbReporteAsistencia[[#This Row],[ESTADO]],7))="ENTRADA",(tbReporteAsistencia[[#This Row],[CLAVE]]&amp;TEXT(tbReporteAsistencia[[#This Row],[REGISTRO]],"dd/mm/yyyy")&amp;TRIM(LEFT(tbReporteAsistencia[[#This Row],[ESTADO]],7))),IF(TRIM(LEFT(tbReporteAsistencia[[#This Row],[ESTADO]],7))="SALIDA",(tbReporteAsistencia[[#This Row],[CLAVE]]&amp;TEXT(tbReporteAsistencia[[#This Row],[REGISTRO]],"dd/mm/yyyy")&amp;TRIM(LEFT(tbReporteAsistencia[[#This Row],[ESTADO]],7))),(tbReporteAsistencia[[#This Row],[CLAVE]]&amp;TEXT(tbReporteAsistencia[[#This Row],[REGISTRO]],"dd/mm/yyyy")&amp;TRIM(LEFT(tbReporteAsistencia[[#This Row],[ESTADO]],17)))))</f>
        <v>00/01/1900</v>
      </c>
      <c r="H4982">
        <f>tbReporteAsistencia[[#This Row],[CLAVE DISPOSITIVO]]</f>
        <v>0</v>
      </c>
      <c r="I4982" s="9">
        <f>tbReporteAsistencia[[#This Row],[REGISTRO]]</f>
        <v>0</v>
      </c>
      <c r="J4982" s="12">
        <f>tbReporteAsistencia[[#This Row],[REGISTRO]]</f>
        <v>0</v>
      </c>
    </row>
    <row r="4983" spans="7:10">
      <c r="G4983" t="str">
        <f>IF(TRIM(LEFT(tbReporteAsistencia[[#This Row],[ESTADO]],7))="ENTRADA",(tbReporteAsistencia[[#This Row],[CLAVE]]&amp;TEXT(tbReporteAsistencia[[#This Row],[REGISTRO]],"dd/mm/yyyy")&amp;TRIM(LEFT(tbReporteAsistencia[[#This Row],[ESTADO]],7))),IF(TRIM(LEFT(tbReporteAsistencia[[#This Row],[ESTADO]],7))="SALIDA",(tbReporteAsistencia[[#This Row],[CLAVE]]&amp;TEXT(tbReporteAsistencia[[#This Row],[REGISTRO]],"dd/mm/yyyy")&amp;TRIM(LEFT(tbReporteAsistencia[[#This Row],[ESTADO]],7))),(tbReporteAsistencia[[#This Row],[CLAVE]]&amp;TEXT(tbReporteAsistencia[[#This Row],[REGISTRO]],"dd/mm/yyyy")&amp;TRIM(LEFT(tbReporteAsistencia[[#This Row],[ESTADO]],17)))))</f>
        <v>00/01/1900</v>
      </c>
      <c r="H4983">
        <f>tbReporteAsistencia[[#This Row],[CLAVE DISPOSITIVO]]</f>
        <v>0</v>
      </c>
      <c r="I4983" s="9">
        <f>tbReporteAsistencia[[#This Row],[REGISTRO]]</f>
        <v>0</v>
      </c>
      <c r="J4983" s="12">
        <f>tbReporteAsistencia[[#This Row],[REGISTRO]]</f>
        <v>0</v>
      </c>
    </row>
    <row r="4984" spans="7:10">
      <c r="G4984" t="str">
        <f>IF(TRIM(LEFT(tbReporteAsistencia[[#This Row],[ESTADO]],7))="ENTRADA",(tbReporteAsistencia[[#This Row],[CLAVE]]&amp;TEXT(tbReporteAsistencia[[#This Row],[REGISTRO]],"dd/mm/yyyy")&amp;TRIM(LEFT(tbReporteAsistencia[[#This Row],[ESTADO]],7))),IF(TRIM(LEFT(tbReporteAsistencia[[#This Row],[ESTADO]],7))="SALIDA",(tbReporteAsistencia[[#This Row],[CLAVE]]&amp;TEXT(tbReporteAsistencia[[#This Row],[REGISTRO]],"dd/mm/yyyy")&amp;TRIM(LEFT(tbReporteAsistencia[[#This Row],[ESTADO]],7))),(tbReporteAsistencia[[#This Row],[CLAVE]]&amp;TEXT(tbReporteAsistencia[[#This Row],[REGISTRO]],"dd/mm/yyyy")&amp;TRIM(LEFT(tbReporteAsistencia[[#This Row],[ESTADO]],17)))))</f>
        <v>00/01/1900</v>
      </c>
      <c r="H4984">
        <f>tbReporteAsistencia[[#This Row],[CLAVE DISPOSITIVO]]</f>
        <v>0</v>
      </c>
      <c r="I4984" s="9">
        <f>tbReporteAsistencia[[#This Row],[REGISTRO]]</f>
        <v>0</v>
      </c>
      <c r="J4984" s="12">
        <f>tbReporteAsistencia[[#This Row],[REGISTRO]]</f>
        <v>0</v>
      </c>
    </row>
    <row r="4985" spans="7:10">
      <c r="G4985" t="str">
        <f>IF(TRIM(LEFT(tbReporteAsistencia[[#This Row],[ESTADO]],7))="ENTRADA",(tbReporteAsistencia[[#This Row],[CLAVE]]&amp;TEXT(tbReporteAsistencia[[#This Row],[REGISTRO]],"dd/mm/yyyy")&amp;TRIM(LEFT(tbReporteAsistencia[[#This Row],[ESTADO]],7))),IF(TRIM(LEFT(tbReporteAsistencia[[#This Row],[ESTADO]],7))="SALIDA",(tbReporteAsistencia[[#This Row],[CLAVE]]&amp;TEXT(tbReporteAsistencia[[#This Row],[REGISTRO]],"dd/mm/yyyy")&amp;TRIM(LEFT(tbReporteAsistencia[[#This Row],[ESTADO]],7))),(tbReporteAsistencia[[#This Row],[CLAVE]]&amp;TEXT(tbReporteAsistencia[[#This Row],[REGISTRO]],"dd/mm/yyyy")&amp;TRIM(LEFT(tbReporteAsistencia[[#This Row],[ESTADO]],17)))))</f>
        <v>00/01/1900</v>
      </c>
      <c r="H4985">
        <f>tbReporteAsistencia[[#This Row],[CLAVE DISPOSITIVO]]</f>
        <v>0</v>
      </c>
      <c r="I4985" s="9">
        <f>tbReporteAsistencia[[#This Row],[REGISTRO]]</f>
        <v>0</v>
      </c>
      <c r="J4985" s="12">
        <f>tbReporteAsistencia[[#This Row],[REGISTRO]]</f>
        <v>0</v>
      </c>
    </row>
    <row r="4986" spans="7:10">
      <c r="G4986" t="str">
        <f>IF(TRIM(LEFT(tbReporteAsistencia[[#This Row],[ESTADO]],7))="ENTRADA",(tbReporteAsistencia[[#This Row],[CLAVE]]&amp;TEXT(tbReporteAsistencia[[#This Row],[REGISTRO]],"dd/mm/yyyy")&amp;TRIM(LEFT(tbReporteAsistencia[[#This Row],[ESTADO]],7))),IF(TRIM(LEFT(tbReporteAsistencia[[#This Row],[ESTADO]],7))="SALIDA",(tbReporteAsistencia[[#This Row],[CLAVE]]&amp;TEXT(tbReporteAsistencia[[#This Row],[REGISTRO]],"dd/mm/yyyy")&amp;TRIM(LEFT(tbReporteAsistencia[[#This Row],[ESTADO]],7))),(tbReporteAsistencia[[#This Row],[CLAVE]]&amp;TEXT(tbReporteAsistencia[[#This Row],[REGISTRO]],"dd/mm/yyyy")&amp;TRIM(LEFT(tbReporteAsistencia[[#This Row],[ESTADO]],17)))))</f>
        <v>00/01/1900</v>
      </c>
      <c r="H4986">
        <f>tbReporteAsistencia[[#This Row],[CLAVE DISPOSITIVO]]</f>
        <v>0</v>
      </c>
      <c r="I4986" s="9">
        <f>tbReporteAsistencia[[#This Row],[REGISTRO]]</f>
        <v>0</v>
      </c>
      <c r="J4986" s="12">
        <f>tbReporteAsistencia[[#This Row],[REGISTRO]]</f>
        <v>0</v>
      </c>
    </row>
    <row r="4987" spans="7:10">
      <c r="G4987" t="str">
        <f>IF(TRIM(LEFT(tbReporteAsistencia[[#This Row],[ESTADO]],7))="ENTRADA",(tbReporteAsistencia[[#This Row],[CLAVE]]&amp;TEXT(tbReporteAsistencia[[#This Row],[REGISTRO]],"dd/mm/yyyy")&amp;TRIM(LEFT(tbReporteAsistencia[[#This Row],[ESTADO]],7))),IF(TRIM(LEFT(tbReporteAsistencia[[#This Row],[ESTADO]],7))="SALIDA",(tbReporteAsistencia[[#This Row],[CLAVE]]&amp;TEXT(tbReporteAsistencia[[#This Row],[REGISTRO]],"dd/mm/yyyy")&amp;TRIM(LEFT(tbReporteAsistencia[[#This Row],[ESTADO]],7))),(tbReporteAsistencia[[#This Row],[CLAVE]]&amp;TEXT(tbReporteAsistencia[[#This Row],[REGISTRO]],"dd/mm/yyyy")&amp;TRIM(LEFT(tbReporteAsistencia[[#This Row],[ESTADO]],17)))))</f>
        <v>00/01/1900</v>
      </c>
      <c r="H4987">
        <f>tbReporteAsistencia[[#This Row],[CLAVE DISPOSITIVO]]</f>
        <v>0</v>
      </c>
      <c r="I4987" s="9">
        <f>tbReporteAsistencia[[#This Row],[REGISTRO]]</f>
        <v>0</v>
      </c>
      <c r="J4987" s="12">
        <f>tbReporteAsistencia[[#This Row],[REGISTRO]]</f>
        <v>0</v>
      </c>
    </row>
    <row r="4988" spans="7:10">
      <c r="G4988" t="str">
        <f>IF(TRIM(LEFT(tbReporteAsistencia[[#This Row],[ESTADO]],7))="ENTRADA",(tbReporteAsistencia[[#This Row],[CLAVE]]&amp;TEXT(tbReporteAsistencia[[#This Row],[REGISTRO]],"dd/mm/yyyy")&amp;TRIM(LEFT(tbReporteAsistencia[[#This Row],[ESTADO]],7))),IF(TRIM(LEFT(tbReporteAsistencia[[#This Row],[ESTADO]],7))="SALIDA",(tbReporteAsistencia[[#This Row],[CLAVE]]&amp;TEXT(tbReporteAsistencia[[#This Row],[REGISTRO]],"dd/mm/yyyy")&amp;TRIM(LEFT(tbReporteAsistencia[[#This Row],[ESTADO]],7))),(tbReporteAsistencia[[#This Row],[CLAVE]]&amp;TEXT(tbReporteAsistencia[[#This Row],[REGISTRO]],"dd/mm/yyyy")&amp;TRIM(LEFT(tbReporteAsistencia[[#This Row],[ESTADO]],17)))))</f>
        <v>00/01/1900</v>
      </c>
      <c r="H4988">
        <f>tbReporteAsistencia[[#This Row],[CLAVE DISPOSITIVO]]</f>
        <v>0</v>
      </c>
      <c r="I4988" s="9">
        <f>tbReporteAsistencia[[#This Row],[REGISTRO]]</f>
        <v>0</v>
      </c>
      <c r="J4988" s="12">
        <f>tbReporteAsistencia[[#This Row],[REGISTRO]]</f>
        <v>0</v>
      </c>
    </row>
    <row r="4989" spans="7:10">
      <c r="G4989" t="str">
        <f>IF(TRIM(LEFT(tbReporteAsistencia[[#This Row],[ESTADO]],7))="ENTRADA",(tbReporteAsistencia[[#This Row],[CLAVE]]&amp;TEXT(tbReporteAsistencia[[#This Row],[REGISTRO]],"dd/mm/yyyy")&amp;TRIM(LEFT(tbReporteAsistencia[[#This Row],[ESTADO]],7))),IF(TRIM(LEFT(tbReporteAsistencia[[#This Row],[ESTADO]],7))="SALIDA",(tbReporteAsistencia[[#This Row],[CLAVE]]&amp;TEXT(tbReporteAsistencia[[#This Row],[REGISTRO]],"dd/mm/yyyy")&amp;TRIM(LEFT(tbReporteAsistencia[[#This Row],[ESTADO]],7))),(tbReporteAsistencia[[#This Row],[CLAVE]]&amp;TEXT(tbReporteAsistencia[[#This Row],[REGISTRO]],"dd/mm/yyyy")&amp;TRIM(LEFT(tbReporteAsistencia[[#This Row],[ESTADO]],17)))))</f>
        <v>00/01/1900</v>
      </c>
      <c r="H4989">
        <f>tbReporteAsistencia[[#This Row],[CLAVE DISPOSITIVO]]</f>
        <v>0</v>
      </c>
      <c r="I4989" s="9">
        <f>tbReporteAsistencia[[#This Row],[REGISTRO]]</f>
        <v>0</v>
      </c>
      <c r="J4989" s="12">
        <f>tbReporteAsistencia[[#This Row],[REGISTRO]]</f>
        <v>0</v>
      </c>
    </row>
    <row r="4990" spans="7:10">
      <c r="G4990" t="str">
        <f>IF(TRIM(LEFT(tbReporteAsistencia[[#This Row],[ESTADO]],7))="ENTRADA",(tbReporteAsistencia[[#This Row],[CLAVE]]&amp;TEXT(tbReporteAsistencia[[#This Row],[REGISTRO]],"dd/mm/yyyy")&amp;TRIM(LEFT(tbReporteAsistencia[[#This Row],[ESTADO]],7))),IF(TRIM(LEFT(tbReporteAsistencia[[#This Row],[ESTADO]],7))="SALIDA",(tbReporteAsistencia[[#This Row],[CLAVE]]&amp;TEXT(tbReporteAsistencia[[#This Row],[REGISTRO]],"dd/mm/yyyy")&amp;TRIM(LEFT(tbReporteAsistencia[[#This Row],[ESTADO]],7))),(tbReporteAsistencia[[#This Row],[CLAVE]]&amp;TEXT(tbReporteAsistencia[[#This Row],[REGISTRO]],"dd/mm/yyyy")&amp;TRIM(LEFT(tbReporteAsistencia[[#This Row],[ESTADO]],17)))))</f>
        <v>00/01/1900</v>
      </c>
      <c r="H4990">
        <f>tbReporteAsistencia[[#This Row],[CLAVE DISPOSITIVO]]</f>
        <v>0</v>
      </c>
      <c r="I4990" s="9">
        <f>tbReporteAsistencia[[#This Row],[REGISTRO]]</f>
        <v>0</v>
      </c>
      <c r="J4990" s="12">
        <f>tbReporteAsistencia[[#This Row],[REGISTRO]]</f>
        <v>0</v>
      </c>
    </row>
    <row r="4991" spans="7:10">
      <c r="G4991" t="str">
        <f>IF(TRIM(LEFT(tbReporteAsistencia[[#This Row],[ESTADO]],7))="ENTRADA",(tbReporteAsistencia[[#This Row],[CLAVE]]&amp;TEXT(tbReporteAsistencia[[#This Row],[REGISTRO]],"dd/mm/yyyy")&amp;TRIM(LEFT(tbReporteAsistencia[[#This Row],[ESTADO]],7))),IF(TRIM(LEFT(tbReporteAsistencia[[#This Row],[ESTADO]],7))="SALIDA",(tbReporteAsistencia[[#This Row],[CLAVE]]&amp;TEXT(tbReporteAsistencia[[#This Row],[REGISTRO]],"dd/mm/yyyy")&amp;TRIM(LEFT(tbReporteAsistencia[[#This Row],[ESTADO]],7))),(tbReporteAsistencia[[#This Row],[CLAVE]]&amp;TEXT(tbReporteAsistencia[[#This Row],[REGISTRO]],"dd/mm/yyyy")&amp;TRIM(LEFT(tbReporteAsistencia[[#This Row],[ESTADO]],17)))))</f>
        <v>00/01/1900</v>
      </c>
      <c r="H4991">
        <f>tbReporteAsistencia[[#This Row],[CLAVE DISPOSITIVO]]</f>
        <v>0</v>
      </c>
      <c r="I4991" s="9">
        <f>tbReporteAsistencia[[#This Row],[REGISTRO]]</f>
        <v>0</v>
      </c>
      <c r="J4991" s="12">
        <f>tbReporteAsistencia[[#This Row],[REGISTRO]]</f>
        <v>0</v>
      </c>
    </row>
    <row r="4992" spans="7:10">
      <c r="G4992" t="str">
        <f>IF(TRIM(LEFT(tbReporteAsistencia[[#This Row],[ESTADO]],7))="ENTRADA",(tbReporteAsistencia[[#This Row],[CLAVE]]&amp;TEXT(tbReporteAsistencia[[#This Row],[REGISTRO]],"dd/mm/yyyy")&amp;TRIM(LEFT(tbReporteAsistencia[[#This Row],[ESTADO]],7))),IF(TRIM(LEFT(tbReporteAsistencia[[#This Row],[ESTADO]],7))="SALIDA",(tbReporteAsistencia[[#This Row],[CLAVE]]&amp;TEXT(tbReporteAsistencia[[#This Row],[REGISTRO]],"dd/mm/yyyy")&amp;TRIM(LEFT(tbReporteAsistencia[[#This Row],[ESTADO]],7))),(tbReporteAsistencia[[#This Row],[CLAVE]]&amp;TEXT(tbReporteAsistencia[[#This Row],[REGISTRO]],"dd/mm/yyyy")&amp;TRIM(LEFT(tbReporteAsistencia[[#This Row],[ESTADO]],17)))))</f>
        <v>00/01/1900</v>
      </c>
      <c r="H4992">
        <f>tbReporteAsistencia[[#This Row],[CLAVE DISPOSITIVO]]</f>
        <v>0</v>
      </c>
      <c r="I4992" s="9">
        <f>tbReporteAsistencia[[#This Row],[REGISTRO]]</f>
        <v>0</v>
      </c>
      <c r="J4992" s="12">
        <f>tbReporteAsistencia[[#This Row],[REGISTRO]]</f>
        <v>0</v>
      </c>
    </row>
    <row r="4993" spans="7:10">
      <c r="G4993" t="str">
        <f>IF(TRIM(LEFT(tbReporteAsistencia[[#This Row],[ESTADO]],7))="ENTRADA",(tbReporteAsistencia[[#This Row],[CLAVE]]&amp;TEXT(tbReporteAsistencia[[#This Row],[REGISTRO]],"dd/mm/yyyy")&amp;TRIM(LEFT(tbReporteAsistencia[[#This Row],[ESTADO]],7))),IF(TRIM(LEFT(tbReporteAsistencia[[#This Row],[ESTADO]],7))="SALIDA",(tbReporteAsistencia[[#This Row],[CLAVE]]&amp;TEXT(tbReporteAsistencia[[#This Row],[REGISTRO]],"dd/mm/yyyy")&amp;TRIM(LEFT(tbReporteAsistencia[[#This Row],[ESTADO]],7))),(tbReporteAsistencia[[#This Row],[CLAVE]]&amp;TEXT(tbReporteAsistencia[[#This Row],[REGISTRO]],"dd/mm/yyyy")&amp;TRIM(LEFT(tbReporteAsistencia[[#This Row],[ESTADO]],17)))))</f>
        <v>00/01/1900</v>
      </c>
      <c r="H4993">
        <f>tbReporteAsistencia[[#This Row],[CLAVE DISPOSITIVO]]</f>
        <v>0</v>
      </c>
      <c r="I4993" s="9">
        <f>tbReporteAsistencia[[#This Row],[REGISTRO]]</f>
        <v>0</v>
      </c>
      <c r="J4993" s="12">
        <f>tbReporteAsistencia[[#This Row],[REGISTRO]]</f>
        <v>0</v>
      </c>
    </row>
    <row r="4994" spans="7:10">
      <c r="G4994" t="str">
        <f>IF(TRIM(LEFT(tbReporteAsistencia[[#This Row],[ESTADO]],7))="ENTRADA",(tbReporteAsistencia[[#This Row],[CLAVE]]&amp;TEXT(tbReporteAsistencia[[#This Row],[REGISTRO]],"dd/mm/yyyy")&amp;TRIM(LEFT(tbReporteAsistencia[[#This Row],[ESTADO]],7))),IF(TRIM(LEFT(tbReporteAsistencia[[#This Row],[ESTADO]],7))="SALIDA",(tbReporteAsistencia[[#This Row],[CLAVE]]&amp;TEXT(tbReporteAsistencia[[#This Row],[REGISTRO]],"dd/mm/yyyy")&amp;TRIM(LEFT(tbReporteAsistencia[[#This Row],[ESTADO]],7))),(tbReporteAsistencia[[#This Row],[CLAVE]]&amp;TEXT(tbReporteAsistencia[[#This Row],[REGISTRO]],"dd/mm/yyyy")&amp;TRIM(LEFT(tbReporteAsistencia[[#This Row],[ESTADO]],17)))))</f>
        <v>00/01/1900</v>
      </c>
      <c r="H4994">
        <f>tbReporteAsistencia[[#This Row],[CLAVE DISPOSITIVO]]</f>
        <v>0</v>
      </c>
      <c r="I4994" s="9">
        <f>tbReporteAsistencia[[#This Row],[REGISTRO]]</f>
        <v>0</v>
      </c>
      <c r="J4994" s="12">
        <f>tbReporteAsistencia[[#This Row],[REGISTRO]]</f>
        <v>0</v>
      </c>
    </row>
    <row r="4995" spans="7:10">
      <c r="G4995" t="str">
        <f>IF(TRIM(LEFT(tbReporteAsistencia[[#This Row],[ESTADO]],7))="ENTRADA",(tbReporteAsistencia[[#This Row],[CLAVE]]&amp;TEXT(tbReporteAsistencia[[#This Row],[REGISTRO]],"dd/mm/yyyy")&amp;TRIM(LEFT(tbReporteAsistencia[[#This Row],[ESTADO]],7))),IF(TRIM(LEFT(tbReporteAsistencia[[#This Row],[ESTADO]],7))="SALIDA",(tbReporteAsistencia[[#This Row],[CLAVE]]&amp;TEXT(tbReporteAsistencia[[#This Row],[REGISTRO]],"dd/mm/yyyy")&amp;TRIM(LEFT(tbReporteAsistencia[[#This Row],[ESTADO]],7))),(tbReporteAsistencia[[#This Row],[CLAVE]]&amp;TEXT(tbReporteAsistencia[[#This Row],[REGISTRO]],"dd/mm/yyyy")&amp;TRIM(LEFT(tbReporteAsistencia[[#This Row],[ESTADO]],17)))))</f>
        <v>00/01/1900</v>
      </c>
      <c r="H4995">
        <f>tbReporteAsistencia[[#This Row],[CLAVE DISPOSITIVO]]</f>
        <v>0</v>
      </c>
      <c r="I4995" s="9">
        <f>tbReporteAsistencia[[#This Row],[REGISTRO]]</f>
        <v>0</v>
      </c>
      <c r="J4995" s="12">
        <f>tbReporteAsistencia[[#This Row],[REGISTRO]]</f>
        <v>0</v>
      </c>
    </row>
    <row r="4996" spans="7:10">
      <c r="G4996" t="str">
        <f>IF(TRIM(LEFT(tbReporteAsistencia[[#This Row],[ESTADO]],7))="ENTRADA",(tbReporteAsistencia[[#This Row],[CLAVE]]&amp;TEXT(tbReporteAsistencia[[#This Row],[REGISTRO]],"dd/mm/yyyy")&amp;TRIM(LEFT(tbReporteAsistencia[[#This Row],[ESTADO]],7))),IF(TRIM(LEFT(tbReporteAsistencia[[#This Row],[ESTADO]],7))="SALIDA",(tbReporteAsistencia[[#This Row],[CLAVE]]&amp;TEXT(tbReporteAsistencia[[#This Row],[REGISTRO]],"dd/mm/yyyy")&amp;TRIM(LEFT(tbReporteAsistencia[[#This Row],[ESTADO]],7))),(tbReporteAsistencia[[#This Row],[CLAVE]]&amp;TEXT(tbReporteAsistencia[[#This Row],[REGISTRO]],"dd/mm/yyyy")&amp;TRIM(LEFT(tbReporteAsistencia[[#This Row],[ESTADO]],17)))))</f>
        <v>00/01/1900</v>
      </c>
      <c r="H4996">
        <f>tbReporteAsistencia[[#This Row],[CLAVE DISPOSITIVO]]</f>
        <v>0</v>
      </c>
      <c r="I4996" s="9">
        <f>tbReporteAsistencia[[#This Row],[REGISTRO]]</f>
        <v>0</v>
      </c>
      <c r="J4996" s="12">
        <f>tbReporteAsistencia[[#This Row],[REGISTRO]]</f>
        <v>0</v>
      </c>
    </row>
    <row r="4997" spans="7:10">
      <c r="G4997" t="str">
        <f>IF(TRIM(LEFT(tbReporteAsistencia[[#This Row],[ESTADO]],7))="ENTRADA",(tbReporteAsistencia[[#This Row],[CLAVE]]&amp;TEXT(tbReporteAsistencia[[#This Row],[REGISTRO]],"dd/mm/yyyy")&amp;TRIM(LEFT(tbReporteAsistencia[[#This Row],[ESTADO]],7))),IF(TRIM(LEFT(tbReporteAsistencia[[#This Row],[ESTADO]],7))="SALIDA",(tbReporteAsistencia[[#This Row],[CLAVE]]&amp;TEXT(tbReporteAsistencia[[#This Row],[REGISTRO]],"dd/mm/yyyy")&amp;TRIM(LEFT(tbReporteAsistencia[[#This Row],[ESTADO]],7))),(tbReporteAsistencia[[#This Row],[CLAVE]]&amp;TEXT(tbReporteAsistencia[[#This Row],[REGISTRO]],"dd/mm/yyyy")&amp;TRIM(LEFT(tbReporteAsistencia[[#This Row],[ESTADO]],17)))))</f>
        <v>00/01/1900</v>
      </c>
      <c r="H4997">
        <f>tbReporteAsistencia[[#This Row],[CLAVE DISPOSITIVO]]</f>
        <v>0</v>
      </c>
      <c r="I4997" s="9">
        <f>tbReporteAsistencia[[#This Row],[REGISTRO]]</f>
        <v>0</v>
      </c>
      <c r="J4997" s="12">
        <f>tbReporteAsistencia[[#This Row],[REGISTRO]]</f>
        <v>0</v>
      </c>
    </row>
    <row r="4998" spans="7:10">
      <c r="G4998" t="str">
        <f>IF(TRIM(LEFT(tbReporteAsistencia[[#This Row],[ESTADO]],7))="ENTRADA",(tbReporteAsistencia[[#This Row],[CLAVE]]&amp;TEXT(tbReporteAsistencia[[#This Row],[REGISTRO]],"dd/mm/yyyy")&amp;TRIM(LEFT(tbReporteAsistencia[[#This Row],[ESTADO]],7))),IF(TRIM(LEFT(tbReporteAsistencia[[#This Row],[ESTADO]],7))="SALIDA",(tbReporteAsistencia[[#This Row],[CLAVE]]&amp;TEXT(tbReporteAsistencia[[#This Row],[REGISTRO]],"dd/mm/yyyy")&amp;TRIM(LEFT(tbReporteAsistencia[[#This Row],[ESTADO]],7))),(tbReporteAsistencia[[#This Row],[CLAVE]]&amp;TEXT(tbReporteAsistencia[[#This Row],[REGISTRO]],"dd/mm/yyyy")&amp;TRIM(LEFT(tbReporteAsistencia[[#This Row],[ESTADO]],17)))))</f>
        <v>00/01/1900</v>
      </c>
      <c r="H4998">
        <f>tbReporteAsistencia[[#This Row],[CLAVE DISPOSITIVO]]</f>
        <v>0</v>
      </c>
      <c r="I4998" s="9">
        <f>tbReporteAsistencia[[#This Row],[REGISTRO]]</f>
        <v>0</v>
      </c>
      <c r="J4998" s="12">
        <f>tbReporteAsistencia[[#This Row],[REGISTRO]]</f>
        <v>0</v>
      </c>
    </row>
    <row r="4999" spans="7:10">
      <c r="G4999" t="str">
        <f>IF(TRIM(LEFT(tbReporteAsistencia[[#This Row],[ESTADO]],7))="ENTRADA",(tbReporteAsistencia[[#This Row],[CLAVE]]&amp;TEXT(tbReporteAsistencia[[#This Row],[REGISTRO]],"dd/mm/yyyy")&amp;TRIM(LEFT(tbReporteAsistencia[[#This Row],[ESTADO]],7))),IF(TRIM(LEFT(tbReporteAsistencia[[#This Row],[ESTADO]],7))="SALIDA",(tbReporteAsistencia[[#This Row],[CLAVE]]&amp;TEXT(tbReporteAsistencia[[#This Row],[REGISTRO]],"dd/mm/yyyy")&amp;TRIM(LEFT(tbReporteAsistencia[[#This Row],[ESTADO]],7))),(tbReporteAsistencia[[#This Row],[CLAVE]]&amp;TEXT(tbReporteAsistencia[[#This Row],[REGISTRO]],"dd/mm/yyyy")&amp;TRIM(LEFT(tbReporteAsistencia[[#This Row],[ESTADO]],17)))))</f>
        <v>00/01/1900</v>
      </c>
      <c r="H4999">
        <f>tbReporteAsistencia[[#This Row],[CLAVE DISPOSITIVO]]</f>
        <v>0</v>
      </c>
      <c r="I4999" s="9">
        <f>tbReporteAsistencia[[#This Row],[REGISTRO]]</f>
        <v>0</v>
      </c>
      <c r="J4999" s="12">
        <f>tbReporteAsistencia[[#This Row],[REGISTRO]]</f>
        <v>0</v>
      </c>
    </row>
    <row r="5000" spans="7:10">
      <c r="G5000" t="str">
        <f>IF(TRIM(LEFT(tbReporteAsistencia[[#This Row],[ESTADO]],7))="ENTRADA",(tbReporteAsistencia[[#This Row],[CLAVE]]&amp;TEXT(tbReporteAsistencia[[#This Row],[REGISTRO]],"dd/mm/yyyy")&amp;TRIM(LEFT(tbReporteAsistencia[[#This Row],[ESTADO]],7))),IF(TRIM(LEFT(tbReporteAsistencia[[#This Row],[ESTADO]],7))="SALIDA",(tbReporteAsistencia[[#This Row],[CLAVE]]&amp;TEXT(tbReporteAsistencia[[#This Row],[REGISTRO]],"dd/mm/yyyy")&amp;TRIM(LEFT(tbReporteAsistencia[[#This Row],[ESTADO]],7))),(tbReporteAsistencia[[#This Row],[CLAVE]]&amp;TEXT(tbReporteAsistencia[[#This Row],[REGISTRO]],"dd/mm/yyyy")&amp;TRIM(LEFT(tbReporteAsistencia[[#This Row],[ESTADO]],17)))))</f>
        <v>00/01/1900</v>
      </c>
      <c r="H5000">
        <f>tbReporteAsistencia[[#This Row],[CLAVE DISPOSITIVO]]</f>
        <v>0</v>
      </c>
      <c r="I5000" s="9">
        <f>tbReporteAsistencia[[#This Row],[REGISTRO]]</f>
        <v>0</v>
      </c>
      <c r="J5000" s="12">
        <f>tbReporteAsistencia[[#This Row],[REGISTRO]]</f>
        <v>0</v>
      </c>
    </row>
    <row r="5001" spans="7:10">
      <c r="G5001" t="str">
        <f>IF(TRIM(LEFT(tbReporteAsistencia[[#This Row],[ESTADO]],7))="ENTRADA",(tbReporteAsistencia[[#This Row],[CLAVE]]&amp;TEXT(tbReporteAsistencia[[#This Row],[REGISTRO]],"dd/mm/yyyy")&amp;TRIM(LEFT(tbReporteAsistencia[[#This Row],[ESTADO]],7))),IF(TRIM(LEFT(tbReporteAsistencia[[#This Row],[ESTADO]],7))="SALIDA",(tbReporteAsistencia[[#This Row],[CLAVE]]&amp;TEXT(tbReporteAsistencia[[#This Row],[REGISTRO]],"dd/mm/yyyy")&amp;TRIM(LEFT(tbReporteAsistencia[[#This Row],[ESTADO]],7))),(tbReporteAsistencia[[#This Row],[CLAVE]]&amp;TEXT(tbReporteAsistencia[[#This Row],[REGISTRO]],"dd/mm/yyyy")&amp;TRIM(LEFT(tbReporteAsistencia[[#This Row],[ESTADO]],17)))))</f>
        <v>00/01/1900</v>
      </c>
      <c r="H5001">
        <f>tbReporteAsistencia[[#This Row],[CLAVE DISPOSITIVO]]</f>
        <v>0</v>
      </c>
      <c r="I5001" s="9">
        <f>tbReporteAsistencia[[#This Row],[REGISTRO]]</f>
        <v>0</v>
      </c>
      <c r="J5001" s="12">
        <f>tbReporteAsistencia[[#This Row],[REGISTRO]]</f>
        <v>0</v>
      </c>
    </row>
    <row r="5002" spans="7:10">
      <c r="G5002" t="str">
        <f>IF(TRIM(LEFT(tbReporteAsistencia[[#This Row],[ESTADO]],7))="ENTRADA",(tbReporteAsistencia[[#This Row],[CLAVE]]&amp;TEXT(tbReporteAsistencia[[#This Row],[REGISTRO]],"dd/mm/yyyy")&amp;TRIM(LEFT(tbReporteAsistencia[[#This Row],[ESTADO]],7))),IF(TRIM(LEFT(tbReporteAsistencia[[#This Row],[ESTADO]],7))="SALIDA",(tbReporteAsistencia[[#This Row],[CLAVE]]&amp;TEXT(tbReporteAsistencia[[#This Row],[REGISTRO]],"dd/mm/yyyy")&amp;TRIM(LEFT(tbReporteAsistencia[[#This Row],[ESTADO]],7))),(tbReporteAsistencia[[#This Row],[CLAVE]]&amp;TEXT(tbReporteAsistencia[[#This Row],[REGISTRO]],"dd/mm/yyyy")&amp;TRIM(LEFT(tbReporteAsistencia[[#This Row],[ESTADO]],17)))))</f>
        <v>00/01/1900</v>
      </c>
      <c r="H5002">
        <f>tbReporteAsistencia[[#This Row],[CLAVE DISPOSITIVO]]</f>
        <v>0</v>
      </c>
      <c r="I5002" s="9">
        <f>tbReporteAsistencia[[#This Row],[REGISTRO]]</f>
        <v>0</v>
      </c>
      <c r="J5002" s="12">
        <f>tbReporteAsistencia[[#This Row],[REGISTRO]]</f>
        <v>0</v>
      </c>
    </row>
    <row r="5003" spans="7:10">
      <c r="G5003" t="str">
        <f>IF(TRIM(LEFT(tbReporteAsistencia[[#This Row],[ESTADO]],7))="ENTRADA",(tbReporteAsistencia[[#This Row],[CLAVE]]&amp;TEXT(tbReporteAsistencia[[#This Row],[REGISTRO]],"dd/mm/yyyy")&amp;TRIM(LEFT(tbReporteAsistencia[[#This Row],[ESTADO]],7))),IF(TRIM(LEFT(tbReporteAsistencia[[#This Row],[ESTADO]],7))="SALIDA",(tbReporteAsistencia[[#This Row],[CLAVE]]&amp;TEXT(tbReporteAsistencia[[#This Row],[REGISTRO]],"dd/mm/yyyy")&amp;TRIM(LEFT(tbReporteAsistencia[[#This Row],[ESTADO]],7))),(tbReporteAsistencia[[#This Row],[CLAVE]]&amp;TEXT(tbReporteAsistencia[[#This Row],[REGISTRO]],"dd/mm/yyyy")&amp;TRIM(LEFT(tbReporteAsistencia[[#This Row],[ESTADO]],17)))))</f>
        <v>00/01/1900</v>
      </c>
      <c r="H5003">
        <f>tbReporteAsistencia[[#This Row],[CLAVE DISPOSITIVO]]</f>
        <v>0</v>
      </c>
      <c r="I5003" s="9">
        <f>tbReporteAsistencia[[#This Row],[REGISTRO]]</f>
        <v>0</v>
      </c>
      <c r="J5003" s="12">
        <f>tbReporteAsistencia[[#This Row],[REGISTRO]]</f>
        <v>0</v>
      </c>
    </row>
    <row r="5004" spans="7:10">
      <c r="G5004" t="str">
        <f>IF(TRIM(LEFT(tbReporteAsistencia[[#This Row],[ESTADO]],7))="ENTRADA",(tbReporteAsistencia[[#This Row],[CLAVE]]&amp;TEXT(tbReporteAsistencia[[#This Row],[REGISTRO]],"dd/mm/yyyy")&amp;TRIM(LEFT(tbReporteAsistencia[[#This Row],[ESTADO]],7))),IF(TRIM(LEFT(tbReporteAsistencia[[#This Row],[ESTADO]],7))="SALIDA",(tbReporteAsistencia[[#This Row],[CLAVE]]&amp;TEXT(tbReporteAsistencia[[#This Row],[REGISTRO]],"dd/mm/yyyy")&amp;TRIM(LEFT(tbReporteAsistencia[[#This Row],[ESTADO]],7))),(tbReporteAsistencia[[#This Row],[CLAVE]]&amp;TEXT(tbReporteAsistencia[[#This Row],[REGISTRO]],"dd/mm/yyyy")&amp;TRIM(LEFT(tbReporteAsistencia[[#This Row],[ESTADO]],17)))))</f>
        <v>00/01/1900</v>
      </c>
      <c r="H5004">
        <f>tbReporteAsistencia[[#This Row],[CLAVE DISPOSITIVO]]</f>
        <v>0</v>
      </c>
      <c r="I5004" s="9">
        <f>tbReporteAsistencia[[#This Row],[REGISTRO]]</f>
        <v>0</v>
      </c>
      <c r="J5004" s="12">
        <f>tbReporteAsistencia[[#This Row],[REGISTRO]]</f>
        <v>0</v>
      </c>
    </row>
    <row r="5005" spans="7:10">
      <c r="G5005" t="str">
        <f>IF(TRIM(LEFT(tbReporteAsistencia[[#This Row],[ESTADO]],7))="ENTRADA",(tbReporteAsistencia[[#This Row],[CLAVE]]&amp;TEXT(tbReporteAsistencia[[#This Row],[REGISTRO]],"dd/mm/yyyy")&amp;TRIM(LEFT(tbReporteAsistencia[[#This Row],[ESTADO]],7))),IF(TRIM(LEFT(tbReporteAsistencia[[#This Row],[ESTADO]],7))="SALIDA",(tbReporteAsistencia[[#This Row],[CLAVE]]&amp;TEXT(tbReporteAsistencia[[#This Row],[REGISTRO]],"dd/mm/yyyy")&amp;TRIM(LEFT(tbReporteAsistencia[[#This Row],[ESTADO]],7))),(tbReporteAsistencia[[#This Row],[CLAVE]]&amp;TEXT(tbReporteAsistencia[[#This Row],[REGISTRO]],"dd/mm/yyyy")&amp;TRIM(LEFT(tbReporteAsistencia[[#This Row],[ESTADO]],17)))))</f>
        <v>00/01/1900</v>
      </c>
      <c r="H5005">
        <f>tbReporteAsistencia[[#This Row],[CLAVE DISPOSITIVO]]</f>
        <v>0</v>
      </c>
      <c r="I5005" s="9">
        <f>tbReporteAsistencia[[#This Row],[REGISTRO]]</f>
        <v>0</v>
      </c>
      <c r="J5005" s="12">
        <f>tbReporteAsistencia[[#This Row],[REGISTRO]]</f>
        <v>0</v>
      </c>
    </row>
    <row r="5006" spans="7:10">
      <c r="G5006" t="str">
        <f>IF(TRIM(LEFT(tbReporteAsistencia[[#This Row],[ESTADO]],7))="ENTRADA",(tbReporteAsistencia[[#This Row],[CLAVE]]&amp;TEXT(tbReporteAsistencia[[#This Row],[REGISTRO]],"dd/mm/yyyy")&amp;TRIM(LEFT(tbReporteAsistencia[[#This Row],[ESTADO]],7))),IF(TRIM(LEFT(tbReporteAsistencia[[#This Row],[ESTADO]],7))="SALIDA",(tbReporteAsistencia[[#This Row],[CLAVE]]&amp;TEXT(tbReporteAsistencia[[#This Row],[REGISTRO]],"dd/mm/yyyy")&amp;TRIM(LEFT(tbReporteAsistencia[[#This Row],[ESTADO]],7))),(tbReporteAsistencia[[#This Row],[CLAVE]]&amp;TEXT(tbReporteAsistencia[[#This Row],[REGISTRO]],"dd/mm/yyyy")&amp;TRIM(LEFT(tbReporteAsistencia[[#This Row],[ESTADO]],17)))))</f>
        <v>00/01/1900</v>
      </c>
      <c r="H5006">
        <f>tbReporteAsistencia[[#This Row],[CLAVE DISPOSITIVO]]</f>
        <v>0</v>
      </c>
      <c r="I5006" s="9">
        <f>tbReporteAsistencia[[#This Row],[REGISTRO]]</f>
        <v>0</v>
      </c>
      <c r="J5006" s="12">
        <f>tbReporteAsistencia[[#This Row],[REGISTRO]]</f>
        <v>0</v>
      </c>
    </row>
    <row r="5007" spans="7:10">
      <c r="G5007" t="str">
        <f>IF(TRIM(LEFT(tbReporteAsistencia[[#This Row],[ESTADO]],7))="ENTRADA",(tbReporteAsistencia[[#This Row],[CLAVE]]&amp;TEXT(tbReporteAsistencia[[#This Row],[REGISTRO]],"dd/mm/yyyy")&amp;TRIM(LEFT(tbReporteAsistencia[[#This Row],[ESTADO]],7))),IF(TRIM(LEFT(tbReporteAsistencia[[#This Row],[ESTADO]],7))="SALIDA",(tbReporteAsistencia[[#This Row],[CLAVE]]&amp;TEXT(tbReporteAsistencia[[#This Row],[REGISTRO]],"dd/mm/yyyy")&amp;TRIM(LEFT(tbReporteAsistencia[[#This Row],[ESTADO]],7))),(tbReporteAsistencia[[#This Row],[CLAVE]]&amp;TEXT(tbReporteAsistencia[[#This Row],[REGISTRO]],"dd/mm/yyyy")&amp;TRIM(LEFT(tbReporteAsistencia[[#This Row],[ESTADO]],17)))))</f>
        <v>00/01/1900</v>
      </c>
      <c r="H5007">
        <f>tbReporteAsistencia[[#This Row],[CLAVE DISPOSITIVO]]</f>
        <v>0</v>
      </c>
      <c r="I5007" s="9">
        <f>tbReporteAsistencia[[#This Row],[REGISTRO]]</f>
        <v>0</v>
      </c>
      <c r="J5007" s="12">
        <f>tbReporteAsistencia[[#This Row],[REGISTRO]]</f>
        <v>0</v>
      </c>
    </row>
    <row r="5008" spans="7:10">
      <c r="G5008" t="str">
        <f>IF(TRIM(LEFT(tbReporteAsistencia[[#This Row],[ESTADO]],7))="ENTRADA",(tbReporteAsistencia[[#This Row],[CLAVE]]&amp;TEXT(tbReporteAsistencia[[#This Row],[REGISTRO]],"dd/mm/yyyy")&amp;TRIM(LEFT(tbReporteAsistencia[[#This Row],[ESTADO]],7))),IF(TRIM(LEFT(tbReporteAsistencia[[#This Row],[ESTADO]],7))="SALIDA",(tbReporteAsistencia[[#This Row],[CLAVE]]&amp;TEXT(tbReporteAsistencia[[#This Row],[REGISTRO]],"dd/mm/yyyy")&amp;TRIM(LEFT(tbReporteAsistencia[[#This Row],[ESTADO]],7))),(tbReporteAsistencia[[#This Row],[CLAVE]]&amp;TEXT(tbReporteAsistencia[[#This Row],[REGISTRO]],"dd/mm/yyyy")&amp;TRIM(LEFT(tbReporteAsistencia[[#This Row],[ESTADO]],17)))))</f>
        <v>00/01/1900</v>
      </c>
      <c r="H5008">
        <f>tbReporteAsistencia[[#This Row],[CLAVE DISPOSITIVO]]</f>
        <v>0</v>
      </c>
      <c r="I5008" s="9">
        <f>tbReporteAsistencia[[#This Row],[REGISTRO]]</f>
        <v>0</v>
      </c>
      <c r="J5008" s="12">
        <f>tbReporteAsistencia[[#This Row],[REGISTRO]]</f>
        <v>0</v>
      </c>
    </row>
    <row r="5009" spans="7:10">
      <c r="G5009" t="str">
        <f>IF(TRIM(LEFT(tbReporteAsistencia[[#This Row],[ESTADO]],7))="ENTRADA",(tbReporteAsistencia[[#This Row],[CLAVE]]&amp;TEXT(tbReporteAsistencia[[#This Row],[REGISTRO]],"dd/mm/yyyy")&amp;TRIM(LEFT(tbReporteAsistencia[[#This Row],[ESTADO]],7))),IF(TRIM(LEFT(tbReporteAsistencia[[#This Row],[ESTADO]],7))="SALIDA",(tbReporteAsistencia[[#This Row],[CLAVE]]&amp;TEXT(tbReporteAsistencia[[#This Row],[REGISTRO]],"dd/mm/yyyy")&amp;TRIM(LEFT(tbReporteAsistencia[[#This Row],[ESTADO]],7))),(tbReporteAsistencia[[#This Row],[CLAVE]]&amp;TEXT(tbReporteAsistencia[[#This Row],[REGISTRO]],"dd/mm/yyyy")&amp;TRIM(LEFT(tbReporteAsistencia[[#This Row],[ESTADO]],17)))))</f>
        <v>00/01/1900</v>
      </c>
      <c r="H5009">
        <f>tbReporteAsistencia[[#This Row],[CLAVE DISPOSITIVO]]</f>
        <v>0</v>
      </c>
      <c r="I5009" s="9">
        <f>tbReporteAsistencia[[#This Row],[REGISTRO]]</f>
        <v>0</v>
      </c>
      <c r="J5009" s="12">
        <f>tbReporteAsistencia[[#This Row],[REGISTRO]]</f>
        <v>0</v>
      </c>
    </row>
    <row r="5010" spans="7:10">
      <c r="G5010" t="str">
        <f>IF(TRIM(LEFT(tbReporteAsistencia[[#This Row],[ESTADO]],7))="ENTRADA",(tbReporteAsistencia[[#This Row],[CLAVE]]&amp;TEXT(tbReporteAsistencia[[#This Row],[REGISTRO]],"dd/mm/yyyy")&amp;TRIM(LEFT(tbReporteAsistencia[[#This Row],[ESTADO]],7))),IF(TRIM(LEFT(tbReporteAsistencia[[#This Row],[ESTADO]],7))="SALIDA",(tbReporteAsistencia[[#This Row],[CLAVE]]&amp;TEXT(tbReporteAsistencia[[#This Row],[REGISTRO]],"dd/mm/yyyy")&amp;TRIM(LEFT(tbReporteAsistencia[[#This Row],[ESTADO]],7))),(tbReporteAsistencia[[#This Row],[CLAVE]]&amp;TEXT(tbReporteAsistencia[[#This Row],[REGISTRO]],"dd/mm/yyyy")&amp;TRIM(LEFT(tbReporteAsistencia[[#This Row],[ESTADO]],17)))))</f>
        <v>00/01/1900</v>
      </c>
      <c r="H5010">
        <f>tbReporteAsistencia[[#This Row],[CLAVE DISPOSITIVO]]</f>
        <v>0</v>
      </c>
      <c r="I5010" s="9">
        <f>tbReporteAsistencia[[#This Row],[REGISTRO]]</f>
        <v>0</v>
      </c>
      <c r="J5010" s="12">
        <f>tbReporteAsistencia[[#This Row],[REGISTRO]]</f>
        <v>0</v>
      </c>
    </row>
    <row r="5011" spans="7:10">
      <c r="G5011" t="str">
        <f>IF(TRIM(LEFT(tbReporteAsistencia[[#This Row],[ESTADO]],7))="ENTRADA",(tbReporteAsistencia[[#This Row],[CLAVE]]&amp;TEXT(tbReporteAsistencia[[#This Row],[REGISTRO]],"dd/mm/yyyy")&amp;TRIM(LEFT(tbReporteAsistencia[[#This Row],[ESTADO]],7))),IF(TRIM(LEFT(tbReporteAsistencia[[#This Row],[ESTADO]],7))="SALIDA",(tbReporteAsistencia[[#This Row],[CLAVE]]&amp;TEXT(tbReporteAsistencia[[#This Row],[REGISTRO]],"dd/mm/yyyy")&amp;TRIM(LEFT(tbReporteAsistencia[[#This Row],[ESTADO]],7))),(tbReporteAsistencia[[#This Row],[CLAVE]]&amp;TEXT(tbReporteAsistencia[[#This Row],[REGISTRO]],"dd/mm/yyyy")&amp;TRIM(LEFT(tbReporteAsistencia[[#This Row],[ESTADO]],17)))))</f>
        <v>00/01/1900</v>
      </c>
      <c r="H5011">
        <f>tbReporteAsistencia[[#This Row],[CLAVE DISPOSITIVO]]</f>
        <v>0</v>
      </c>
      <c r="I5011" s="9">
        <f>tbReporteAsistencia[[#This Row],[REGISTRO]]</f>
        <v>0</v>
      </c>
      <c r="J5011" s="12">
        <f>tbReporteAsistencia[[#This Row],[REGISTRO]]</f>
        <v>0</v>
      </c>
    </row>
    <row r="5012" spans="7:10">
      <c r="G5012" t="str">
        <f>IF(TRIM(LEFT(tbReporteAsistencia[[#This Row],[ESTADO]],7))="ENTRADA",(tbReporteAsistencia[[#This Row],[CLAVE]]&amp;TEXT(tbReporteAsistencia[[#This Row],[REGISTRO]],"dd/mm/yyyy")&amp;TRIM(LEFT(tbReporteAsistencia[[#This Row],[ESTADO]],7))),IF(TRIM(LEFT(tbReporteAsistencia[[#This Row],[ESTADO]],7))="SALIDA",(tbReporteAsistencia[[#This Row],[CLAVE]]&amp;TEXT(tbReporteAsistencia[[#This Row],[REGISTRO]],"dd/mm/yyyy")&amp;TRIM(LEFT(tbReporteAsistencia[[#This Row],[ESTADO]],7))),(tbReporteAsistencia[[#This Row],[CLAVE]]&amp;TEXT(tbReporteAsistencia[[#This Row],[REGISTRO]],"dd/mm/yyyy")&amp;TRIM(LEFT(tbReporteAsistencia[[#This Row],[ESTADO]],17)))))</f>
        <v>00/01/1900</v>
      </c>
      <c r="H5012">
        <f>tbReporteAsistencia[[#This Row],[CLAVE DISPOSITIVO]]</f>
        <v>0</v>
      </c>
      <c r="I5012" s="9">
        <f>tbReporteAsistencia[[#This Row],[REGISTRO]]</f>
        <v>0</v>
      </c>
      <c r="J5012" s="12">
        <f>tbReporteAsistencia[[#This Row],[REGISTRO]]</f>
        <v>0</v>
      </c>
    </row>
    <row r="5013" spans="7:10">
      <c r="G5013" t="str">
        <f>IF(TRIM(LEFT(tbReporteAsistencia[[#This Row],[ESTADO]],7))="ENTRADA",(tbReporteAsistencia[[#This Row],[CLAVE]]&amp;TEXT(tbReporteAsistencia[[#This Row],[REGISTRO]],"dd/mm/yyyy")&amp;TRIM(LEFT(tbReporteAsistencia[[#This Row],[ESTADO]],7))),IF(TRIM(LEFT(tbReporteAsistencia[[#This Row],[ESTADO]],7))="SALIDA",(tbReporteAsistencia[[#This Row],[CLAVE]]&amp;TEXT(tbReporteAsistencia[[#This Row],[REGISTRO]],"dd/mm/yyyy")&amp;TRIM(LEFT(tbReporteAsistencia[[#This Row],[ESTADO]],7))),(tbReporteAsistencia[[#This Row],[CLAVE]]&amp;TEXT(tbReporteAsistencia[[#This Row],[REGISTRO]],"dd/mm/yyyy")&amp;TRIM(LEFT(tbReporteAsistencia[[#This Row],[ESTADO]],17)))))</f>
        <v>00/01/1900</v>
      </c>
      <c r="H5013">
        <f>tbReporteAsistencia[[#This Row],[CLAVE DISPOSITIVO]]</f>
        <v>0</v>
      </c>
      <c r="I5013" s="9">
        <f>tbReporteAsistencia[[#This Row],[REGISTRO]]</f>
        <v>0</v>
      </c>
      <c r="J5013" s="12">
        <f>tbReporteAsistencia[[#This Row],[REGISTRO]]</f>
        <v>0</v>
      </c>
    </row>
    <row r="5014" spans="7:10">
      <c r="G5014" t="str">
        <f>IF(TRIM(LEFT(tbReporteAsistencia[[#This Row],[ESTADO]],7))="ENTRADA",(tbReporteAsistencia[[#This Row],[CLAVE]]&amp;TEXT(tbReporteAsistencia[[#This Row],[REGISTRO]],"dd/mm/yyyy")&amp;TRIM(LEFT(tbReporteAsistencia[[#This Row],[ESTADO]],7))),IF(TRIM(LEFT(tbReporteAsistencia[[#This Row],[ESTADO]],7))="SALIDA",(tbReporteAsistencia[[#This Row],[CLAVE]]&amp;TEXT(tbReporteAsistencia[[#This Row],[REGISTRO]],"dd/mm/yyyy")&amp;TRIM(LEFT(tbReporteAsistencia[[#This Row],[ESTADO]],7))),(tbReporteAsistencia[[#This Row],[CLAVE]]&amp;TEXT(tbReporteAsistencia[[#This Row],[REGISTRO]],"dd/mm/yyyy")&amp;TRIM(LEFT(tbReporteAsistencia[[#This Row],[ESTADO]],17)))))</f>
        <v>00/01/1900</v>
      </c>
      <c r="H5014">
        <f>tbReporteAsistencia[[#This Row],[CLAVE DISPOSITIVO]]</f>
        <v>0</v>
      </c>
      <c r="I5014" s="9">
        <f>tbReporteAsistencia[[#This Row],[REGISTRO]]</f>
        <v>0</v>
      </c>
      <c r="J5014" s="12">
        <f>tbReporteAsistencia[[#This Row],[REGISTRO]]</f>
        <v>0</v>
      </c>
    </row>
    <row r="5015" spans="7:10">
      <c r="G5015" t="str">
        <f>IF(TRIM(LEFT(tbReporteAsistencia[[#This Row],[ESTADO]],7))="ENTRADA",(tbReporteAsistencia[[#This Row],[CLAVE]]&amp;TEXT(tbReporteAsistencia[[#This Row],[REGISTRO]],"dd/mm/yyyy")&amp;TRIM(LEFT(tbReporteAsistencia[[#This Row],[ESTADO]],7))),IF(TRIM(LEFT(tbReporteAsistencia[[#This Row],[ESTADO]],7))="SALIDA",(tbReporteAsistencia[[#This Row],[CLAVE]]&amp;TEXT(tbReporteAsistencia[[#This Row],[REGISTRO]],"dd/mm/yyyy")&amp;TRIM(LEFT(tbReporteAsistencia[[#This Row],[ESTADO]],7))),(tbReporteAsistencia[[#This Row],[CLAVE]]&amp;TEXT(tbReporteAsistencia[[#This Row],[REGISTRO]],"dd/mm/yyyy")&amp;TRIM(LEFT(tbReporteAsistencia[[#This Row],[ESTADO]],17)))))</f>
        <v>00/01/1900</v>
      </c>
      <c r="H5015">
        <f>tbReporteAsistencia[[#This Row],[CLAVE DISPOSITIVO]]</f>
        <v>0</v>
      </c>
      <c r="I5015" s="9">
        <f>tbReporteAsistencia[[#This Row],[REGISTRO]]</f>
        <v>0</v>
      </c>
      <c r="J5015" s="12">
        <f>tbReporteAsistencia[[#This Row],[REGISTRO]]</f>
        <v>0</v>
      </c>
    </row>
    <row r="5016" spans="7:10">
      <c r="G5016" t="str">
        <f>IF(TRIM(LEFT(tbReporteAsistencia[[#This Row],[ESTADO]],7))="ENTRADA",(tbReporteAsistencia[[#This Row],[CLAVE]]&amp;TEXT(tbReporteAsistencia[[#This Row],[REGISTRO]],"dd/mm/yyyy")&amp;TRIM(LEFT(tbReporteAsistencia[[#This Row],[ESTADO]],7))),IF(TRIM(LEFT(tbReporteAsistencia[[#This Row],[ESTADO]],7))="SALIDA",(tbReporteAsistencia[[#This Row],[CLAVE]]&amp;TEXT(tbReporteAsistencia[[#This Row],[REGISTRO]],"dd/mm/yyyy")&amp;TRIM(LEFT(tbReporteAsistencia[[#This Row],[ESTADO]],7))),(tbReporteAsistencia[[#This Row],[CLAVE]]&amp;TEXT(tbReporteAsistencia[[#This Row],[REGISTRO]],"dd/mm/yyyy")&amp;TRIM(LEFT(tbReporteAsistencia[[#This Row],[ESTADO]],17)))))</f>
        <v>00/01/1900</v>
      </c>
      <c r="H5016">
        <f>tbReporteAsistencia[[#This Row],[CLAVE DISPOSITIVO]]</f>
        <v>0</v>
      </c>
      <c r="I5016" s="9">
        <f>tbReporteAsistencia[[#This Row],[REGISTRO]]</f>
        <v>0</v>
      </c>
      <c r="J5016" s="12">
        <f>tbReporteAsistencia[[#This Row],[REGISTRO]]</f>
        <v>0</v>
      </c>
    </row>
    <row r="5017" spans="7:10">
      <c r="G5017" t="str">
        <f>IF(TRIM(LEFT(tbReporteAsistencia[[#This Row],[ESTADO]],7))="ENTRADA",(tbReporteAsistencia[[#This Row],[CLAVE]]&amp;TEXT(tbReporteAsistencia[[#This Row],[REGISTRO]],"dd/mm/yyyy")&amp;TRIM(LEFT(tbReporteAsistencia[[#This Row],[ESTADO]],7))),IF(TRIM(LEFT(tbReporteAsistencia[[#This Row],[ESTADO]],7))="SALIDA",(tbReporteAsistencia[[#This Row],[CLAVE]]&amp;TEXT(tbReporteAsistencia[[#This Row],[REGISTRO]],"dd/mm/yyyy")&amp;TRIM(LEFT(tbReporteAsistencia[[#This Row],[ESTADO]],7))),(tbReporteAsistencia[[#This Row],[CLAVE]]&amp;TEXT(tbReporteAsistencia[[#This Row],[REGISTRO]],"dd/mm/yyyy")&amp;TRIM(LEFT(tbReporteAsistencia[[#This Row],[ESTADO]],17)))))</f>
        <v>00/01/1900</v>
      </c>
      <c r="H5017">
        <f>tbReporteAsistencia[[#This Row],[CLAVE DISPOSITIVO]]</f>
        <v>0</v>
      </c>
      <c r="I5017" s="9">
        <f>tbReporteAsistencia[[#This Row],[REGISTRO]]</f>
        <v>0</v>
      </c>
      <c r="J5017" s="12">
        <f>tbReporteAsistencia[[#This Row],[REGISTRO]]</f>
        <v>0</v>
      </c>
    </row>
    <row r="5018" spans="7:10">
      <c r="G5018" t="str">
        <f>IF(TRIM(LEFT(tbReporteAsistencia[[#This Row],[ESTADO]],7))="ENTRADA",(tbReporteAsistencia[[#This Row],[CLAVE]]&amp;TEXT(tbReporteAsistencia[[#This Row],[REGISTRO]],"dd/mm/yyyy")&amp;TRIM(LEFT(tbReporteAsistencia[[#This Row],[ESTADO]],7))),IF(TRIM(LEFT(tbReporteAsistencia[[#This Row],[ESTADO]],7))="SALIDA",(tbReporteAsistencia[[#This Row],[CLAVE]]&amp;TEXT(tbReporteAsistencia[[#This Row],[REGISTRO]],"dd/mm/yyyy")&amp;TRIM(LEFT(tbReporteAsistencia[[#This Row],[ESTADO]],7))),(tbReporteAsistencia[[#This Row],[CLAVE]]&amp;TEXT(tbReporteAsistencia[[#This Row],[REGISTRO]],"dd/mm/yyyy")&amp;TRIM(LEFT(tbReporteAsistencia[[#This Row],[ESTADO]],17)))))</f>
        <v>00/01/1900</v>
      </c>
      <c r="H5018">
        <f>tbReporteAsistencia[[#This Row],[CLAVE DISPOSITIVO]]</f>
        <v>0</v>
      </c>
      <c r="I5018" s="9">
        <f>tbReporteAsistencia[[#This Row],[REGISTRO]]</f>
        <v>0</v>
      </c>
      <c r="J5018" s="12">
        <f>tbReporteAsistencia[[#This Row],[REGISTRO]]</f>
        <v>0</v>
      </c>
    </row>
    <row r="5019" spans="7:10">
      <c r="G5019" t="str">
        <f>IF(TRIM(LEFT(tbReporteAsistencia[[#This Row],[ESTADO]],7))="ENTRADA",(tbReporteAsistencia[[#This Row],[CLAVE]]&amp;TEXT(tbReporteAsistencia[[#This Row],[REGISTRO]],"dd/mm/yyyy")&amp;TRIM(LEFT(tbReporteAsistencia[[#This Row],[ESTADO]],7))),IF(TRIM(LEFT(tbReporteAsistencia[[#This Row],[ESTADO]],7))="SALIDA",(tbReporteAsistencia[[#This Row],[CLAVE]]&amp;TEXT(tbReporteAsistencia[[#This Row],[REGISTRO]],"dd/mm/yyyy")&amp;TRIM(LEFT(tbReporteAsistencia[[#This Row],[ESTADO]],7))),(tbReporteAsistencia[[#This Row],[CLAVE]]&amp;TEXT(tbReporteAsistencia[[#This Row],[REGISTRO]],"dd/mm/yyyy")&amp;TRIM(LEFT(tbReporteAsistencia[[#This Row],[ESTADO]],17)))))</f>
        <v>00/01/1900</v>
      </c>
      <c r="H5019">
        <f>tbReporteAsistencia[[#This Row],[CLAVE DISPOSITIVO]]</f>
        <v>0</v>
      </c>
      <c r="I5019" s="9">
        <f>tbReporteAsistencia[[#This Row],[REGISTRO]]</f>
        <v>0</v>
      </c>
      <c r="J5019" s="12">
        <f>tbReporteAsistencia[[#This Row],[REGISTRO]]</f>
        <v>0</v>
      </c>
    </row>
    <row r="5020" spans="7:10">
      <c r="G5020" t="str">
        <f>IF(TRIM(LEFT(tbReporteAsistencia[[#This Row],[ESTADO]],7))="ENTRADA",(tbReporteAsistencia[[#This Row],[CLAVE]]&amp;TEXT(tbReporteAsistencia[[#This Row],[REGISTRO]],"dd/mm/yyyy")&amp;TRIM(LEFT(tbReporteAsistencia[[#This Row],[ESTADO]],7))),IF(TRIM(LEFT(tbReporteAsistencia[[#This Row],[ESTADO]],7))="SALIDA",(tbReporteAsistencia[[#This Row],[CLAVE]]&amp;TEXT(tbReporteAsistencia[[#This Row],[REGISTRO]],"dd/mm/yyyy")&amp;TRIM(LEFT(tbReporteAsistencia[[#This Row],[ESTADO]],7))),(tbReporteAsistencia[[#This Row],[CLAVE]]&amp;TEXT(tbReporteAsistencia[[#This Row],[REGISTRO]],"dd/mm/yyyy")&amp;TRIM(LEFT(tbReporteAsistencia[[#This Row],[ESTADO]],17)))))</f>
        <v>00/01/1900</v>
      </c>
      <c r="H5020">
        <f>tbReporteAsistencia[[#This Row],[CLAVE DISPOSITIVO]]</f>
        <v>0</v>
      </c>
      <c r="I5020" s="9">
        <f>tbReporteAsistencia[[#This Row],[REGISTRO]]</f>
        <v>0</v>
      </c>
      <c r="J5020" s="12">
        <f>tbReporteAsistencia[[#This Row],[REGISTRO]]</f>
        <v>0</v>
      </c>
    </row>
    <row r="5021" spans="7:10">
      <c r="G5021" t="str">
        <f>IF(TRIM(LEFT(tbReporteAsistencia[[#This Row],[ESTADO]],7))="ENTRADA",(tbReporteAsistencia[[#This Row],[CLAVE]]&amp;TEXT(tbReporteAsistencia[[#This Row],[REGISTRO]],"dd/mm/yyyy")&amp;TRIM(LEFT(tbReporteAsistencia[[#This Row],[ESTADO]],7))),IF(TRIM(LEFT(tbReporteAsistencia[[#This Row],[ESTADO]],7))="SALIDA",(tbReporteAsistencia[[#This Row],[CLAVE]]&amp;TEXT(tbReporteAsistencia[[#This Row],[REGISTRO]],"dd/mm/yyyy")&amp;TRIM(LEFT(tbReporteAsistencia[[#This Row],[ESTADO]],7))),(tbReporteAsistencia[[#This Row],[CLAVE]]&amp;TEXT(tbReporteAsistencia[[#This Row],[REGISTRO]],"dd/mm/yyyy")&amp;TRIM(LEFT(tbReporteAsistencia[[#This Row],[ESTADO]],17)))))</f>
        <v>00/01/1900</v>
      </c>
      <c r="H5021">
        <f>tbReporteAsistencia[[#This Row],[CLAVE DISPOSITIVO]]</f>
        <v>0</v>
      </c>
      <c r="I5021" s="9">
        <f>tbReporteAsistencia[[#This Row],[REGISTRO]]</f>
        <v>0</v>
      </c>
      <c r="J5021" s="12">
        <f>tbReporteAsistencia[[#This Row],[REGISTRO]]</f>
        <v>0</v>
      </c>
    </row>
    <row r="5022" spans="7:10">
      <c r="G5022" t="str">
        <f>IF(TRIM(LEFT(tbReporteAsistencia[[#This Row],[ESTADO]],7))="ENTRADA",(tbReporteAsistencia[[#This Row],[CLAVE]]&amp;TEXT(tbReporteAsistencia[[#This Row],[REGISTRO]],"dd/mm/yyyy")&amp;TRIM(LEFT(tbReporteAsistencia[[#This Row],[ESTADO]],7))),IF(TRIM(LEFT(tbReporteAsistencia[[#This Row],[ESTADO]],7))="SALIDA",(tbReporteAsistencia[[#This Row],[CLAVE]]&amp;TEXT(tbReporteAsistencia[[#This Row],[REGISTRO]],"dd/mm/yyyy")&amp;TRIM(LEFT(tbReporteAsistencia[[#This Row],[ESTADO]],7))),(tbReporteAsistencia[[#This Row],[CLAVE]]&amp;TEXT(tbReporteAsistencia[[#This Row],[REGISTRO]],"dd/mm/yyyy")&amp;TRIM(LEFT(tbReporteAsistencia[[#This Row],[ESTADO]],17)))))</f>
        <v>00/01/1900</v>
      </c>
      <c r="H5022">
        <f>tbReporteAsistencia[[#This Row],[CLAVE DISPOSITIVO]]</f>
        <v>0</v>
      </c>
      <c r="I5022" s="9">
        <f>tbReporteAsistencia[[#This Row],[REGISTRO]]</f>
        <v>0</v>
      </c>
      <c r="J5022" s="12">
        <f>tbReporteAsistencia[[#This Row],[REGISTRO]]</f>
        <v>0</v>
      </c>
    </row>
    <row r="5023" spans="7:10">
      <c r="G5023" t="str">
        <f>IF(TRIM(LEFT(tbReporteAsistencia[[#This Row],[ESTADO]],7))="ENTRADA",(tbReporteAsistencia[[#This Row],[CLAVE]]&amp;TEXT(tbReporteAsistencia[[#This Row],[REGISTRO]],"dd/mm/yyyy")&amp;TRIM(LEFT(tbReporteAsistencia[[#This Row],[ESTADO]],7))),IF(TRIM(LEFT(tbReporteAsistencia[[#This Row],[ESTADO]],7))="SALIDA",(tbReporteAsistencia[[#This Row],[CLAVE]]&amp;TEXT(tbReporteAsistencia[[#This Row],[REGISTRO]],"dd/mm/yyyy")&amp;TRIM(LEFT(tbReporteAsistencia[[#This Row],[ESTADO]],7))),(tbReporteAsistencia[[#This Row],[CLAVE]]&amp;TEXT(tbReporteAsistencia[[#This Row],[REGISTRO]],"dd/mm/yyyy")&amp;TRIM(LEFT(tbReporteAsistencia[[#This Row],[ESTADO]],17)))))</f>
        <v>00/01/1900</v>
      </c>
      <c r="H5023">
        <f>tbReporteAsistencia[[#This Row],[CLAVE DISPOSITIVO]]</f>
        <v>0</v>
      </c>
      <c r="I5023" s="9">
        <f>tbReporteAsistencia[[#This Row],[REGISTRO]]</f>
        <v>0</v>
      </c>
      <c r="J5023" s="12">
        <f>tbReporteAsistencia[[#This Row],[REGISTRO]]</f>
        <v>0</v>
      </c>
    </row>
    <row r="5024" spans="7:10">
      <c r="G5024" t="str">
        <f>IF(TRIM(LEFT(tbReporteAsistencia[[#This Row],[ESTADO]],7))="ENTRADA",(tbReporteAsistencia[[#This Row],[CLAVE]]&amp;TEXT(tbReporteAsistencia[[#This Row],[REGISTRO]],"dd/mm/yyyy")&amp;TRIM(LEFT(tbReporteAsistencia[[#This Row],[ESTADO]],7))),IF(TRIM(LEFT(tbReporteAsistencia[[#This Row],[ESTADO]],7))="SALIDA",(tbReporteAsistencia[[#This Row],[CLAVE]]&amp;TEXT(tbReporteAsistencia[[#This Row],[REGISTRO]],"dd/mm/yyyy")&amp;TRIM(LEFT(tbReporteAsistencia[[#This Row],[ESTADO]],7))),(tbReporteAsistencia[[#This Row],[CLAVE]]&amp;TEXT(tbReporteAsistencia[[#This Row],[REGISTRO]],"dd/mm/yyyy")&amp;TRIM(LEFT(tbReporteAsistencia[[#This Row],[ESTADO]],17)))))</f>
        <v>00/01/1900</v>
      </c>
      <c r="H5024">
        <f>tbReporteAsistencia[[#This Row],[CLAVE DISPOSITIVO]]</f>
        <v>0</v>
      </c>
      <c r="I5024" s="9">
        <f>tbReporteAsistencia[[#This Row],[REGISTRO]]</f>
        <v>0</v>
      </c>
      <c r="J5024" s="12">
        <f>tbReporteAsistencia[[#This Row],[REGISTRO]]</f>
        <v>0</v>
      </c>
    </row>
    <row r="5025" spans="7:10">
      <c r="G5025" t="str">
        <f>IF(TRIM(LEFT(tbReporteAsistencia[[#This Row],[ESTADO]],7))="ENTRADA",(tbReporteAsistencia[[#This Row],[CLAVE]]&amp;TEXT(tbReporteAsistencia[[#This Row],[REGISTRO]],"dd/mm/yyyy")&amp;TRIM(LEFT(tbReporteAsistencia[[#This Row],[ESTADO]],7))),IF(TRIM(LEFT(tbReporteAsistencia[[#This Row],[ESTADO]],7))="SALIDA",(tbReporteAsistencia[[#This Row],[CLAVE]]&amp;TEXT(tbReporteAsistencia[[#This Row],[REGISTRO]],"dd/mm/yyyy")&amp;TRIM(LEFT(tbReporteAsistencia[[#This Row],[ESTADO]],7))),(tbReporteAsistencia[[#This Row],[CLAVE]]&amp;TEXT(tbReporteAsistencia[[#This Row],[REGISTRO]],"dd/mm/yyyy")&amp;TRIM(LEFT(tbReporteAsistencia[[#This Row],[ESTADO]],17)))))</f>
        <v>00/01/1900</v>
      </c>
      <c r="H5025">
        <f>tbReporteAsistencia[[#This Row],[CLAVE DISPOSITIVO]]</f>
        <v>0</v>
      </c>
      <c r="I5025" s="9">
        <f>tbReporteAsistencia[[#This Row],[REGISTRO]]</f>
        <v>0</v>
      </c>
      <c r="J5025" s="12">
        <f>tbReporteAsistencia[[#This Row],[REGISTRO]]</f>
        <v>0</v>
      </c>
    </row>
    <row r="5026" spans="7:10">
      <c r="G5026" t="str">
        <f>IF(TRIM(LEFT(tbReporteAsistencia[[#This Row],[ESTADO]],7))="ENTRADA",(tbReporteAsistencia[[#This Row],[CLAVE]]&amp;TEXT(tbReporteAsistencia[[#This Row],[REGISTRO]],"dd/mm/yyyy")&amp;TRIM(LEFT(tbReporteAsistencia[[#This Row],[ESTADO]],7))),IF(TRIM(LEFT(tbReporteAsistencia[[#This Row],[ESTADO]],7))="SALIDA",(tbReporteAsistencia[[#This Row],[CLAVE]]&amp;TEXT(tbReporteAsistencia[[#This Row],[REGISTRO]],"dd/mm/yyyy")&amp;TRIM(LEFT(tbReporteAsistencia[[#This Row],[ESTADO]],7))),(tbReporteAsistencia[[#This Row],[CLAVE]]&amp;TEXT(tbReporteAsistencia[[#This Row],[REGISTRO]],"dd/mm/yyyy")&amp;TRIM(LEFT(tbReporteAsistencia[[#This Row],[ESTADO]],17)))))</f>
        <v>00/01/1900</v>
      </c>
      <c r="H5026">
        <f>tbReporteAsistencia[[#This Row],[CLAVE DISPOSITIVO]]</f>
        <v>0</v>
      </c>
      <c r="I5026" s="9">
        <f>tbReporteAsistencia[[#This Row],[REGISTRO]]</f>
        <v>0</v>
      </c>
      <c r="J5026" s="12">
        <f>tbReporteAsistencia[[#This Row],[REGISTRO]]</f>
        <v>0</v>
      </c>
    </row>
    <row r="5027" spans="7:10">
      <c r="G5027" t="str">
        <f>IF(TRIM(LEFT(tbReporteAsistencia[[#This Row],[ESTADO]],7))="ENTRADA",(tbReporteAsistencia[[#This Row],[CLAVE]]&amp;TEXT(tbReporteAsistencia[[#This Row],[REGISTRO]],"dd/mm/yyyy")&amp;TRIM(LEFT(tbReporteAsistencia[[#This Row],[ESTADO]],7))),IF(TRIM(LEFT(tbReporteAsistencia[[#This Row],[ESTADO]],7))="SALIDA",(tbReporteAsistencia[[#This Row],[CLAVE]]&amp;TEXT(tbReporteAsistencia[[#This Row],[REGISTRO]],"dd/mm/yyyy")&amp;TRIM(LEFT(tbReporteAsistencia[[#This Row],[ESTADO]],7))),(tbReporteAsistencia[[#This Row],[CLAVE]]&amp;TEXT(tbReporteAsistencia[[#This Row],[REGISTRO]],"dd/mm/yyyy")&amp;TRIM(LEFT(tbReporteAsistencia[[#This Row],[ESTADO]],17)))))</f>
        <v>00/01/1900</v>
      </c>
      <c r="H5027">
        <f>tbReporteAsistencia[[#This Row],[CLAVE DISPOSITIVO]]</f>
        <v>0</v>
      </c>
      <c r="I5027" s="9">
        <f>tbReporteAsistencia[[#This Row],[REGISTRO]]</f>
        <v>0</v>
      </c>
      <c r="J5027" s="12">
        <f>tbReporteAsistencia[[#This Row],[REGISTRO]]</f>
        <v>0</v>
      </c>
    </row>
    <row r="5028" spans="7:10">
      <c r="G5028" t="str">
        <f>IF(TRIM(LEFT(tbReporteAsistencia[[#This Row],[ESTADO]],7))="ENTRADA",(tbReporteAsistencia[[#This Row],[CLAVE]]&amp;TEXT(tbReporteAsistencia[[#This Row],[REGISTRO]],"dd/mm/yyyy")&amp;TRIM(LEFT(tbReporteAsistencia[[#This Row],[ESTADO]],7))),IF(TRIM(LEFT(tbReporteAsistencia[[#This Row],[ESTADO]],7))="SALIDA",(tbReporteAsistencia[[#This Row],[CLAVE]]&amp;TEXT(tbReporteAsistencia[[#This Row],[REGISTRO]],"dd/mm/yyyy")&amp;TRIM(LEFT(tbReporteAsistencia[[#This Row],[ESTADO]],7))),(tbReporteAsistencia[[#This Row],[CLAVE]]&amp;TEXT(tbReporteAsistencia[[#This Row],[REGISTRO]],"dd/mm/yyyy")&amp;TRIM(LEFT(tbReporteAsistencia[[#This Row],[ESTADO]],17)))))</f>
        <v>00/01/1900</v>
      </c>
      <c r="H5028">
        <f>tbReporteAsistencia[[#This Row],[CLAVE DISPOSITIVO]]</f>
        <v>0</v>
      </c>
      <c r="I5028" s="9">
        <f>tbReporteAsistencia[[#This Row],[REGISTRO]]</f>
        <v>0</v>
      </c>
      <c r="J5028" s="12">
        <f>tbReporteAsistencia[[#This Row],[REGISTRO]]</f>
        <v>0</v>
      </c>
    </row>
    <row r="5029" spans="7:10">
      <c r="G5029" t="str">
        <f>IF(TRIM(LEFT(tbReporteAsistencia[[#This Row],[ESTADO]],7))="ENTRADA",(tbReporteAsistencia[[#This Row],[CLAVE]]&amp;TEXT(tbReporteAsistencia[[#This Row],[REGISTRO]],"dd/mm/yyyy")&amp;TRIM(LEFT(tbReporteAsistencia[[#This Row],[ESTADO]],7))),IF(TRIM(LEFT(tbReporteAsistencia[[#This Row],[ESTADO]],7))="SALIDA",(tbReporteAsistencia[[#This Row],[CLAVE]]&amp;TEXT(tbReporteAsistencia[[#This Row],[REGISTRO]],"dd/mm/yyyy")&amp;TRIM(LEFT(tbReporteAsistencia[[#This Row],[ESTADO]],7))),(tbReporteAsistencia[[#This Row],[CLAVE]]&amp;TEXT(tbReporteAsistencia[[#This Row],[REGISTRO]],"dd/mm/yyyy")&amp;TRIM(LEFT(tbReporteAsistencia[[#This Row],[ESTADO]],17)))))</f>
        <v>00/01/1900</v>
      </c>
      <c r="H5029">
        <f>tbReporteAsistencia[[#This Row],[CLAVE DISPOSITIVO]]</f>
        <v>0</v>
      </c>
      <c r="I5029" s="9">
        <f>tbReporteAsistencia[[#This Row],[REGISTRO]]</f>
        <v>0</v>
      </c>
      <c r="J5029" s="12">
        <f>tbReporteAsistencia[[#This Row],[REGISTRO]]</f>
        <v>0</v>
      </c>
    </row>
    <row r="5030" spans="7:10">
      <c r="G5030" t="str">
        <f>IF(TRIM(LEFT(tbReporteAsistencia[[#This Row],[ESTADO]],7))="ENTRADA",(tbReporteAsistencia[[#This Row],[CLAVE]]&amp;TEXT(tbReporteAsistencia[[#This Row],[REGISTRO]],"dd/mm/yyyy")&amp;TRIM(LEFT(tbReporteAsistencia[[#This Row],[ESTADO]],7))),IF(TRIM(LEFT(tbReporteAsistencia[[#This Row],[ESTADO]],7))="SALIDA",(tbReporteAsistencia[[#This Row],[CLAVE]]&amp;TEXT(tbReporteAsistencia[[#This Row],[REGISTRO]],"dd/mm/yyyy")&amp;TRIM(LEFT(tbReporteAsistencia[[#This Row],[ESTADO]],7))),(tbReporteAsistencia[[#This Row],[CLAVE]]&amp;TEXT(tbReporteAsistencia[[#This Row],[REGISTRO]],"dd/mm/yyyy")&amp;TRIM(LEFT(tbReporteAsistencia[[#This Row],[ESTADO]],17)))))</f>
        <v>00/01/1900</v>
      </c>
      <c r="H5030">
        <f>tbReporteAsistencia[[#This Row],[CLAVE DISPOSITIVO]]</f>
        <v>0</v>
      </c>
      <c r="I5030" s="9">
        <f>tbReporteAsistencia[[#This Row],[REGISTRO]]</f>
        <v>0</v>
      </c>
      <c r="J5030" s="12">
        <f>tbReporteAsistencia[[#This Row],[REGISTRO]]</f>
        <v>0</v>
      </c>
    </row>
    <row r="5031" spans="7:10">
      <c r="G5031" t="str">
        <f>IF(TRIM(LEFT(tbReporteAsistencia[[#This Row],[ESTADO]],7))="ENTRADA",(tbReporteAsistencia[[#This Row],[CLAVE]]&amp;TEXT(tbReporteAsistencia[[#This Row],[REGISTRO]],"dd/mm/yyyy")&amp;TRIM(LEFT(tbReporteAsistencia[[#This Row],[ESTADO]],7))),IF(TRIM(LEFT(tbReporteAsistencia[[#This Row],[ESTADO]],7))="SALIDA",(tbReporteAsistencia[[#This Row],[CLAVE]]&amp;TEXT(tbReporteAsistencia[[#This Row],[REGISTRO]],"dd/mm/yyyy")&amp;TRIM(LEFT(tbReporteAsistencia[[#This Row],[ESTADO]],7))),(tbReporteAsistencia[[#This Row],[CLAVE]]&amp;TEXT(tbReporteAsistencia[[#This Row],[REGISTRO]],"dd/mm/yyyy")&amp;TRIM(LEFT(tbReporteAsistencia[[#This Row],[ESTADO]],17)))))</f>
        <v>00/01/1900</v>
      </c>
      <c r="H5031">
        <f>tbReporteAsistencia[[#This Row],[CLAVE DISPOSITIVO]]</f>
        <v>0</v>
      </c>
      <c r="I5031" s="9">
        <f>tbReporteAsistencia[[#This Row],[REGISTRO]]</f>
        <v>0</v>
      </c>
      <c r="J5031" s="12">
        <f>tbReporteAsistencia[[#This Row],[REGISTRO]]</f>
        <v>0</v>
      </c>
    </row>
    <row r="5032" spans="7:10">
      <c r="G5032" t="str">
        <f>IF(TRIM(LEFT(tbReporteAsistencia[[#This Row],[ESTADO]],7))="ENTRADA",(tbReporteAsistencia[[#This Row],[CLAVE]]&amp;TEXT(tbReporteAsistencia[[#This Row],[REGISTRO]],"dd/mm/yyyy")&amp;TRIM(LEFT(tbReporteAsistencia[[#This Row],[ESTADO]],7))),IF(TRIM(LEFT(tbReporteAsistencia[[#This Row],[ESTADO]],7))="SALIDA",(tbReporteAsistencia[[#This Row],[CLAVE]]&amp;TEXT(tbReporteAsistencia[[#This Row],[REGISTRO]],"dd/mm/yyyy")&amp;TRIM(LEFT(tbReporteAsistencia[[#This Row],[ESTADO]],7))),(tbReporteAsistencia[[#This Row],[CLAVE]]&amp;TEXT(tbReporteAsistencia[[#This Row],[REGISTRO]],"dd/mm/yyyy")&amp;TRIM(LEFT(tbReporteAsistencia[[#This Row],[ESTADO]],17)))))</f>
        <v>00/01/1900</v>
      </c>
      <c r="H5032">
        <f>tbReporteAsistencia[[#This Row],[CLAVE DISPOSITIVO]]</f>
        <v>0</v>
      </c>
      <c r="I5032" s="9">
        <f>tbReporteAsistencia[[#This Row],[REGISTRO]]</f>
        <v>0</v>
      </c>
      <c r="J5032" s="12">
        <f>tbReporteAsistencia[[#This Row],[REGISTRO]]</f>
        <v>0</v>
      </c>
    </row>
    <row r="5033" spans="7:10">
      <c r="G5033" t="str">
        <f>IF(TRIM(LEFT(tbReporteAsistencia[[#This Row],[ESTADO]],7))="ENTRADA",(tbReporteAsistencia[[#This Row],[CLAVE]]&amp;TEXT(tbReporteAsistencia[[#This Row],[REGISTRO]],"dd/mm/yyyy")&amp;TRIM(LEFT(tbReporteAsistencia[[#This Row],[ESTADO]],7))),IF(TRIM(LEFT(tbReporteAsistencia[[#This Row],[ESTADO]],7))="SALIDA",(tbReporteAsistencia[[#This Row],[CLAVE]]&amp;TEXT(tbReporteAsistencia[[#This Row],[REGISTRO]],"dd/mm/yyyy")&amp;TRIM(LEFT(tbReporteAsistencia[[#This Row],[ESTADO]],7))),(tbReporteAsistencia[[#This Row],[CLAVE]]&amp;TEXT(tbReporteAsistencia[[#This Row],[REGISTRO]],"dd/mm/yyyy")&amp;TRIM(LEFT(tbReporteAsistencia[[#This Row],[ESTADO]],17)))))</f>
        <v>00/01/1900</v>
      </c>
      <c r="H5033">
        <f>tbReporteAsistencia[[#This Row],[CLAVE DISPOSITIVO]]</f>
        <v>0</v>
      </c>
      <c r="I5033" s="9">
        <f>tbReporteAsistencia[[#This Row],[REGISTRO]]</f>
        <v>0</v>
      </c>
      <c r="J5033" s="12">
        <f>tbReporteAsistencia[[#This Row],[REGISTRO]]</f>
        <v>0</v>
      </c>
    </row>
    <row r="5034" spans="7:10">
      <c r="G5034" t="str">
        <f>IF(TRIM(LEFT(tbReporteAsistencia[[#This Row],[ESTADO]],7))="ENTRADA",(tbReporteAsistencia[[#This Row],[CLAVE]]&amp;TEXT(tbReporteAsistencia[[#This Row],[REGISTRO]],"dd/mm/yyyy")&amp;TRIM(LEFT(tbReporteAsistencia[[#This Row],[ESTADO]],7))),IF(TRIM(LEFT(tbReporteAsistencia[[#This Row],[ESTADO]],7))="SALIDA",(tbReporteAsistencia[[#This Row],[CLAVE]]&amp;TEXT(tbReporteAsistencia[[#This Row],[REGISTRO]],"dd/mm/yyyy")&amp;TRIM(LEFT(tbReporteAsistencia[[#This Row],[ESTADO]],7))),(tbReporteAsistencia[[#This Row],[CLAVE]]&amp;TEXT(tbReporteAsistencia[[#This Row],[REGISTRO]],"dd/mm/yyyy")&amp;TRIM(LEFT(tbReporteAsistencia[[#This Row],[ESTADO]],17)))))</f>
        <v>00/01/1900</v>
      </c>
      <c r="H5034">
        <f>tbReporteAsistencia[[#This Row],[CLAVE DISPOSITIVO]]</f>
        <v>0</v>
      </c>
      <c r="I5034" s="9">
        <f>tbReporteAsistencia[[#This Row],[REGISTRO]]</f>
        <v>0</v>
      </c>
      <c r="J5034" s="12">
        <f>tbReporteAsistencia[[#This Row],[REGISTRO]]</f>
        <v>0</v>
      </c>
    </row>
    <row r="5035" spans="7:10">
      <c r="G5035" t="str">
        <f>IF(TRIM(LEFT(tbReporteAsistencia[[#This Row],[ESTADO]],7))="ENTRADA",(tbReporteAsistencia[[#This Row],[CLAVE]]&amp;TEXT(tbReporteAsistencia[[#This Row],[REGISTRO]],"dd/mm/yyyy")&amp;TRIM(LEFT(tbReporteAsistencia[[#This Row],[ESTADO]],7))),IF(TRIM(LEFT(tbReporteAsistencia[[#This Row],[ESTADO]],7))="SALIDA",(tbReporteAsistencia[[#This Row],[CLAVE]]&amp;TEXT(tbReporteAsistencia[[#This Row],[REGISTRO]],"dd/mm/yyyy")&amp;TRIM(LEFT(tbReporteAsistencia[[#This Row],[ESTADO]],7))),(tbReporteAsistencia[[#This Row],[CLAVE]]&amp;TEXT(tbReporteAsistencia[[#This Row],[REGISTRO]],"dd/mm/yyyy")&amp;TRIM(LEFT(tbReporteAsistencia[[#This Row],[ESTADO]],17)))))</f>
        <v>00/01/1900</v>
      </c>
      <c r="H5035">
        <f>tbReporteAsistencia[[#This Row],[CLAVE DISPOSITIVO]]</f>
        <v>0</v>
      </c>
      <c r="I5035" s="9">
        <f>tbReporteAsistencia[[#This Row],[REGISTRO]]</f>
        <v>0</v>
      </c>
      <c r="J5035" s="12">
        <f>tbReporteAsistencia[[#This Row],[REGISTRO]]</f>
        <v>0</v>
      </c>
    </row>
    <row r="5036" spans="7:10">
      <c r="G5036" t="str">
        <f>IF(TRIM(LEFT(tbReporteAsistencia[[#This Row],[ESTADO]],7))="ENTRADA",(tbReporteAsistencia[[#This Row],[CLAVE]]&amp;TEXT(tbReporteAsistencia[[#This Row],[REGISTRO]],"dd/mm/yyyy")&amp;TRIM(LEFT(tbReporteAsistencia[[#This Row],[ESTADO]],7))),IF(TRIM(LEFT(tbReporteAsistencia[[#This Row],[ESTADO]],7))="SALIDA",(tbReporteAsistencia[[#This Row],[CLAVE]]&amp;TEXT(tbReporteAsistencia[[#This Row],[REGISTRO]],"dd/mm/yyyy")&amp;TRIM(LEFT(tbReporteAsistencia[[#This Row],[ESTADO]],7))),(tbReporteAsistencia[[#This Row],[CLAVE]]&amp;TEXT(tbReporteAsistencia[[#This Row],[REGISTRO]],"dd/mm/yyyy")&amp;TRIM(LEFT(tbReporteAsistencia[[#This Row],[ESTADO]],17)))))</f>
        <v>00/01/1900</v>
      </c>
      <c r="H5036">
        <f>tbReporteAsistencia[[#This Row],[CLAVE DISPOSITIVO]]</f>
        <v>0</v>
      </c>
      <c r="I5036" s="9">
        <f>tbReporteAsistencia[[#This Row],[REGISTRO]]</f>
        <v>0</v>
      </c>
      <c r="J5036" s="12">
        <f>tbReporteAsistencia[[#This Row],[REGISTRO]]</f>
        <v>0</v>
      </c>
    </row>
    <row r="5037" spans="7:10">
      <c r="G5037" t="str">
        <f>IF(TRIM(LEFT(tbReporteAsistencia[[#This Row],[ESTADO]],7))="ENTRADA",(tbReporteAsistencia[[#This Row],[CLAVE]]&amp;TEXT(tbReporteAsistencia[[#This Row],[REGISTRO]],"dd/mm/yyyy")&amp;TRIM(LEFT(tbReporteAsistencia[[#This Row],[ESTADO]],7))),IF(TRIM(LEFT(tbReporteAsistencia[[#This Row],[ESTADO]],7))="SALIDA",(tbReporteAsistencia[[#This Row],[CLAVE]]&amp;TEXT(tbReporteAsistencia[[#This Row],[REGISTRO]],"dd/mm/yyyy")&amp;TRIM(LEFT(tbReporteAsistencia[[#This Row],[ESTADO]],7))),(tbReporteAsistencia[[#This Row],[CLAVE]]&amp;TEXT(tbReporteAsistencia[[#This Row],[REGISTRO]],"dd/mm/yyyy")&amp;TRIM(LEFT(tbReporteAsistencia[[#This Row],[ESTADO]],17)))))</f>
        <v>00/01/1900</v>
      </c>
      <c r="H5037">
        <f>tbReporteAsistencia[[#This Row],[CLAVE DISPOSITIVO]]</f>
        <v>0</v>
      </c>
      <c r="I5037" s="9">
        <f>tbReporteAsistencia[[#This Row],[REGISTRO]]</f>
        <v>0</v>
      </c>
      <c r="J5037" s="12">
        <f>tbReporteAsistencia[[#This Row],[REGISTRO]]</f>
        <v>0</v>
      </c>
    </row>
    <row r="5038" spans="7:10">
      <c r="G5038" t="str">
        <f>IF(TRIM(LEFT(tbReporteAsistencia[[#This Row],[ESTADO]],7))="ENTRADA",(tbReporteAsistencia[[#This Row],[CLAVE]]&amp;TEXT(tbReporteAsistencia[[#This Row],[REGISTRO]],"dd/mm/yyyy")&amp;TRIM(LEFT(tbReporteAsistencia[[#This Row],[ESTADO]],7))),IF(TRIM(LEFT(tbReporteAsistencia[[#This Row],[ESTADO]],7))="SALIDA",(tbReporteAsistencia[[#This Row],[CLAVE]]&amp;TEXT(tbReporteAsistencia[[#This Row],[REGISTRO]],"dd/mm/yyyy")&amp;TRIM(LEFT(tbReporteAsistencia[[#This Row],[ESTADO]],7))),(tbReporteAsistencia[[#This Row],[CLAVE]]&amp;TEXT(tbReporteAsistencia[[#This Row],[REGISTRO]],"dd/mm/yyyy")&amp;TRIM(LEFT(tbReporteAsistencia[[#This Row],[ESTADO]],17)))))</f>
        <v>00/01/1900</v>
      </c>
      <c r="H5038">
        <f>tbReporteAsistencia[[#This Row],[CLAVE DISPOSITIVO]]</f>
        <v>0</v>
      </c>
      <c r="I5038" s="9">
        <f>tbReporteAsistencia[[#This Row],[REGISTRO]]</f>
        <v>0</v>
      </c>
      <c r="J5038" s="12">
        <f>tbReporteAsistencia[[#This Row],[REGISTRO]]</f>
        <v>0</v>
      </c>
    </row>
    <row r="5039" spans="7:10">
      <c r="G5039" t="str">
        <f>IF(TRIM(LEFT(tbReporteAsistencia[[#This Row],[ESTADO]],7))="ENTRADA",(tbReporteAsistencia[[#This Row],[CLAVE]]&amp;TEXT(tbReporteAsistencia[[#This Row],[REGISTRO]],"dd/mm/yyyy")&amp;TRIM(LEFT(tbReporteAsistencia[[#This Row],[ESTADO]],7))),IF(TRIM(LEFT(tbReporteAsistencia[[#This Row],[ESTADO]],7))="SALIDA",(tbReporteAsistencia[[#This Row],[CLAVE]]&amp;TEXT(tbReporteAsistencia[[#This Row],[REGISTRO]],"dd/mm/yyyy")&amp;TRIM(LEFT(tbReporteAsistencia[[#This Row],[ESTADO]],7))),(tbReporteAsistencia[[#This Row],[CLAVE]]&amp;TEXT(tbReporteAsistencia[[#This Row],[REGISTRO]],"dd/mm/yyyy")&amp;TRIM(LEFT(tbReporteAsistencia[[#This Row],[ESTADO]],17)))))</f>
        <v>00/01/1900</v>
      </c>
      <c r="H5039">
        <f>tbReporteAsistencia[[#This Row],[CLAVE DISPOSITIVO]]</f>
        <v>0</v>
      </c>
      <c r="I5039" s="9">
        <f>tbReporteAsistencia[[#This Row],[REGISTRO]]</f>
        <v>0</v>
      </c>
      <c r="J5039" s="12">
        <f>tbReporteAsistencia[[#This Row],[REGISTRO]]</f>
        <v>0</v>
      </c>
    </row>
    <row r="5040" spans="7:10">
      <c r="G5040" t="str">
        <f>IF(TRIM(LEFT(tbReporteAsistencia[[#This Row],[ESTADO]],7))="ENTRADA",(tbReporteAsistencia[[#This Row],[CLAVE]]&amp;TEXT(tbReporteAsistencia[[#This Row],[REGISTRO]],"dd/mm/yyyy")&amp;TRIM(LEFT(tbReporteAsistencia[[#This Row],[ESTADO]],7))),IF(TRIM(LEFT(tbReporteAsistencia[[#This Row],[ESTADO]],7))="SALIDA",(tbReporteAsistencia[[#This Row],[CLAVE]]&amp;TEXT(tbReporteAsistencia[[#This Row],[REGISTRO]],"dd/mm/yyyy")&amp;TRIM(LEFT(tbReporteAsistencia[[#This Row],[ESTADO]],7))),(tbReporteAsistencia[[#This Row],[CLAVE]]&amp;TEXT(tbReporteAsistencia[[#This Row],[REGISTRO]],"dd/mm/yyyy")&amp;TRIM(LEFT(tbReporteAsistencia[[#This Row],[ESTADO]],17)))))</f>
        <v>00/01/1900</v>
      </c>
      <c r="H5040">
        <f>tbReporteAsistencia[[#This Row],[CLAVE DISPOSITIVO]]</f>
        <v>0</v>
      </c>
      <c r="I5040" s="9">
        <f>tbReporteAsistencia[[#This Row],[REGISTRO]]</f>
        <v>0</v>
      </c>
      <c r="J5040" s="12">
        <f>tbReporteAsistencia[[#This Row],[REGISTRO]]</f>
        <v>0</v>
      </c>
    </row>
    <row r="5041" spans="7:10">
      <c r="G5041" t="str">
        <f>IF(TRIM(LEFT(tbReporteAsistencia[[#This Row],[ESTADO]],7))="ENTRADA",(tbReporteAsistencia[[#This Row],[CLAVE]]&amp;TEXT(tbReporteAsistencia[[#This Row],[REGISTRO]],"dd/mm/yyyy")&amp;TRIM(LEFT(tbReporteAsistencia[[#This Row],[ESTADO]],7))),IF(TRIM(LEFT(tbReporteAsistencia[[#This Row],[ESTADO]],7))="SALIDA",(tbReporteAsistencia[[#This Row],[CLAVE]]&amp;TEXT(tbReporteAsistencia[[#This Row],[REGISTRO]],"dd/mm/yyyy")&amp;TRIM(LEFT(tbReporteAsistencia[[#This Row],[ESTADO]],7))),(tbReporteAsistencia[[#This Row],[CLAVE]]&amp;TEXT(tbReporteAsistencia[[#This Row],[REGISTRO]],"dd/mm/yyyy")&amp;TRIM(LEFT(tbReporteAsistencia[[#This Row],[ESTADO]],17)))))</f>
        <v>00/01/1900</v>
      </c>
      <c r="H5041">
        <f>tbReporteAsistencia[[#This Row],[CLAVE DISPOSITIVO]]</f>
        <v>0</v>
      </c>
      <c r="I5041" s="9">
        <f>tbReporteAsistencia[[#This Row],[REGISTRO]]</f>
        <v>0</v>
      </c>
      <c r="J5041" s="12">
        <f>tbReporteAsistencia[[#This Row],[REGISTRO]]</f>
        <v>0</v>
      </c>
    </row>
    <row r="5042" spans="7:10">
      <c r="G5042" t="str">
        <f>IF(TRIM(LEFT(tbReporteAsistencia[[#This Row],[ESTADO]],7))="ENTRADA",(tbReporteAsistencia[[#This Row],[CLAVE]]&amp;TEXT(tbReporteAsistencia[[#This Row],[REGISTRO]],"dd/mm/yyyy")&amp;TRIM(LEFT(tbReporteAsistencia[[#This Row],[ESTADO]],7))),IF(TRIM(LEFT(tbReporteAsistencia[[#This Row],[ESTADO]],7))="SALIDA",(tbReporteAsistencia[[#This Row],[CLAVE]]&amp;TEXT(tbReporteAsistencia[[#This Row],[REGISTRO]],"dd/mm/yyyy")&amp;TRIM(LEFT(tbReporteAsistencia[[#This Row],[ESTADO]],7))),(tbReporteAsistencia[[#This Row],[CLAVE]]&amp;TEXT(tbReporteAsistencia[[#This Row],[REGISTRO]],"dd/mm/yyyy")&amp;TRIM(LEFT(tbReporteAsistencia[[#This Row],[ESTADO]],17)))))</f>
        <v>00/01/1900</v>
      </c>
      <c r="H5042">
        <f>tbReporteAsistencia[[#This Row],[CLAVE DISPOSITIVO]]</f>
        <v>0</v>
      </c>
      <c r="I5042" s="9">
        <f>tbReporteAsistencia[[#This Row],[REGISTRO]]</f>
        <v>0</v>
      </c>
      <c r="J5042" s="12">
        <f>tbReporteAsistencia[[#This Row],[REGISTRO]]</f>
        <v>0</v>
      </c>
    </row>
    <row r="5043" spans="7:10">
      <c r="G5043" t="str">
        <f>IF(TRIM(LEFT(tbReporteAsistencia[[#This Row],[ESTADO]],7))="ENTRADA",(tbReporteAsistencia[[#This Row],[CLAVE]]&amp;TEXT(tbReporteAsistencia[[#This Row],[REGISTRO]],"dd/mm/yyyy")&amp;TRIM(LEFT(tbReporteAsistencia[[#This Row],[ESTADO]],7))),IF(TRIM(LEFT(tbReporteAsistencia[[#This Row],[ESTADO]],7))="SALIDA",(tbReporteAsistencia[[#This Row],[CLAVE]]&amp;TEXT(tbReporteAsistencia[[#This Row],[REGISTRO]],"dd/mm/yyyy")&amp;TRIM(LEFT(tbReporteAsistencia[[#This Row],[ESTADO]],7))),(tbReporteAsistencia[[#This Row],[CLAVE]]&amp;TEXT(tbReporteAsistencia[[#This Row],[REGISTRO]],"dd/mm/yyyy")&amp;TRIM(LEFT(tbReporteAsistencia[[#This Row],[ESTADO]],17)))))</f>
        <v>00/01/1900</v>
      </c>
      <c r="H5043">
        <f>tbReporteAsistencia[[#This Row],[CLAVE DISPOSITIVO]]</f>
        <v>0</v>
      </c>
      <c r="I5043" s="9">
        <f>tbReporteAsistencia[[#This Row],[REGISTRO]]</f>
        <v>0</v>
      </c>
      <c r="J5043" s="12">
        <f>tbReporteAsistencia[[#This Row],[REGISTRO]]</f>
        <v>0</v>
      </c>
    </row>
    <row r="5044" spans="7:10">
      <c r="G5044" t="str">
        <f>IF(TRIM(LEFT(tbReporteAsistencia[[#This Row],[ESTADO]],7))="ENTRADA",(tbReporteAsistencia[[#This Row],[CLAVE]]&amp;TEXT(tbReporteAsistencia[[#This Row],[REGISTRO]],"dd/mm/yyyy")&amp;TRIM(LEFT(tbReporteAsistencia[[#This Row],[ESTADO]],7))),IF(TRIM(LEFT(tbReporteAsistencia[[#This Row],[ESTADO]],7))="SALIDA",(tbReporteAsistencia[[#This Row],[CLAVE]]&amp;TEXT(tbReporteAsistencia[[#This Row],[REGISTRO]],"dd/mm/yyyy")&amp;TRIM(LEFT(tbReporteAsistencia[[#This Row],[ESTADO]],7))),(tbReporteAsistencia[[#This Row],[CLAVE]]&amp;TEXT(tbReporteAsistencia[[#This Row],[REGISTRO]],"dd/mm/yyyy")&amp;TRIM(LEFT(tbReporteAsistencia[[#This Row],[ESTADO]],17)))))</f>
        <v>00/01/1900</v>
      </c>
      <c r="H5044">
        <f>tbReporteAsistencia[[#This Row],[CLAVE DISPOSITIVO]]</f>
        <v>0</v>
      </c>
      <c r="I5044" s="9">
        <f>tbReporteAsistencia[[#This Row],[REGISTRO]]</f>
        <v>0</v>
      </c>
      <c r="J5044" s="12">
        <f>tbReporteAsistencia[[#This Row],[REGISTRO]]</f>
        <v>0</v>
      </c>
    </row>
    <row r="5045" spans="7:10">
      <c r="G5045" t="str">
        <f>IF(TRIM(LEFT(tbReporteAsistencia[[#This Row],[ESTADO]],7))="ENTRADA",(tbReporteAsistencia[[#This Row],[CLAVE]]&amp;TEXT(tbReporteAsistencia[[#This Row],[REGISTRO]],"dd/mm/yyyy")&amp;TRIM(LEFT(tbReporteAsistencia[[#This Row],[ESTADO]],7))),IF(TRIM(LEFT(tbReporteAsistencia[[#This Row],[ESTADO]],7))="SALIDA",(tbReporteAsistencia[[#This Row],[CLAVE]]&amp;TEXT(tbReporteAsistencia[[#This Row],[REGISTRO]],"dd/mm/yyyy")&amp;TRIM(LEFT(tbReporteAsistencia[[#This Row],[ESTADO]],7))),(tbReporteAsistencia[[#This Row],[CLAVE]]&amp;TEXT(tbReporteAsistencia[[#This Row],[REGISTRO]],"dd/mm/yyyy")&amp;TRIM(LEFT(tbReporteAsistencia[[#This Row],[ESTADO]],17)))))</f>
        <v>00/01/1900</v>
      </c>
      <c r="H5045">
        <f>tbReporteAsistencia[[#This Row],[CLAVE DISPOSITIVO]]</f>
        <v>0</v>
      </c>
      <c r="I5045" s="9">
        <f>tbReporteAsistencia[[#This Row],[REGISTRO]]</f>
        <v>0</v>
      </c>
      <c r="J5045" s="12">
        <f>tbReporteAsistencia[[#This Row],[REGISTRO]]</f>
        <v>0</v>
      </c>
    </row>
    <row r="5046" spans="7:10">
      <c r="G5046" t="str">
        <f>IF(TRIM(LEFT(tbReporteAsistencia[[#This Row],[ESTADO]],7))="ENTRADA",(tbReporteAsistencia[[#This Row],[CLAVE]]&amp;TEXT(tbReporteAsistencia[[#This Row],[REGISTRO]],"dd/mm/yyyy")&amp;TRIM(LEFT(tbReporteAsistencia[[#This Row],[ESTADO]],7))),IF(TRIM(LEFT(tbReporteAsistencia[[#This Row],[ESTADO]],7))="SALIDA",(tbReporteAsistencia[[#This Row],[CLAVE]]&amp;TEXT(tbReporteAsistencia[[#This Row],[REGISTRO]],"dd/mm/yyyy")&amp;TRIM(LEFT(tbReporteAsistencia[[#This Row],[ESTADO]],7))),(tbReporteAsistencia[[#This Row],[CLAVE]]&amp;TEXT(tbReporteAsistencia[[#This Row],[REGISTRO]],"dd/mm/yyyy")&amp;TRIM(LEFT(tbReporteAsistencia[[#This Row],[ESTADO]],17)))))</f>
        <v>00/01/1900</v>
      </c>
      <c r="H5046">
        <f>tbReporteAsistencia[[#This Row],[CLAVE DISPOSITIVO]]</f>
        <v>0</v>
      </c>
      <c r="I5046" s="9">
        <f>tbReporteAsistencia[[#This Row],[REGISTRO]]</f>
        <v>0</v>
      </c>
      <c r="J5046" s="12">
        <f>tbReporteAsistencia[[#This Row],[REGISTRO]]</f>
        <v>0</v>
      </c>
    </row>
    <row r="5047" spans="7:10">
      <c r="G5047" t="str">
        <f>IF(TRIM(LEFT(tbReporteAsistencia[[#This Row],[ESTADO]],7))="ENTRADA",(tbReporteAsistencia[[#This Row],[CLAVE]]&amp;TEXT(tbReporteAsistencia[[#This Row],[REGISTRO]],"dd/mm/yyyy")&amp;TRIM(LEFT(tbReporteAsistencia[[#This Row],[ESTADO]],7))),IF(TRIM(LEFT(tbReporteAsistencia[[#This Row],[ESTADO]],7))="SALIDA",(tbReporteAsistencia[[#This Row],[CLAVE]]&amp;TEXT(tbReporteAsistencia[[#This Row],[REGISTRO]],"dd/mm/yyyy")&amp;TRIM(LEFT(tbReporteAsistencia[[#This Row],[ESTADO]],7))),(tbReporteAsistencia[[#This Row],[CLAVE]]&amp;TEXT(tbReporteAsistencia[[#This Row],[REGISTRO]],"dd/mm/yyyy")&amp;TRIM(LEFT(tbReporteAsistencia[[#This Row],[ESTADO]],17)))))</f>
        <v>00/01/1900</v>
      </c>
      <c r="H5047">
        <f>tbReporteAsistencia[[#This Row],[CLAVE DISPOSITIVO]]</f>
        <v>0</v>
      </c>
      <c r="I5047" s="9">
        <f>tbReporteAsistencia[[#This Row],[REGISTRO]]</f>
        <v>0</v>
      </c>
      <c r="J5047" s="12">
        <f>tbReporteAsistencia[[#This Row],[REGISTRO]]</f>
        <v>0</v>
      </c>
    </row>
    <row r="5048" spans="7:10">
      <c r="G5048" t="str">
        <f>IF(TRIM(LEFT(tbReporteAsistencia[[#This Row],[ESTADO]],7))="ENTRADA",(tbReporteAsistencia[[#This Row],[CLAVE]]&amp;TEXT(tbReporteAsistencia[[#This Row],[REGISTRO]],"dd/mm/yyyy")&amp;TRIM(LEFT(tbReporteAsistencia[[#This Row],[ESTADO]],7))),IF(TRIM(LEFT(tbReporteAsistencia[[#This Row],[ESTADO]],7))="SALIDA",(tbReporteAsistencia[[#This Row],[CLAVE]]&amp;TEXT(tbReporteAsistencia[[#This Row],[REGISTRO]],"dd/mm/yyyy")&amp;TRIM(LEFT(tbReporteAsistencia[[#This Row],[ESTADO]],7))),(tbReporteAsistencia[[#This Row],[CLAVE]]&amp;TEXT(tbReporteAsistencia[[#This Row],[REGISTRO]],"dd/mm/yyyy")&amp;TRIM(LEFT(tbReporteAsistencia[[#This Row],[ESTADO]],17)))))</f>
        <v>00/01/1900</v>
      </c>
      <c r="H5048">
        <f>tbReporteAsistencia[[#This Row],[CLAVE DISPOSITIVO]]</f>
        <v>0</v>
      </c>
      <c r="I5048" s="9">
        <f>tbReporteAsistencia[[#This Row],[REGISTRO]]</f>
        <v>0</v>
      </c>
      <c r="J5048" s="12">
        <f>tbReporteAsistencia[[#This Row],[REGISTRO]]</f>
        <v>0</v>
      </c>
    </row>
    <row r="5049" spans="7:10">
      <c r="G5049" t="str">
        <f>IF(TRIM(LEFT(tbReporteAsistencia[[#This Row],[ESTADO]],7))="ENTRADA",(tbReporteAsistencia[[#This Row],[CLAVE]]&amp;TEXT(tbReporteAsistencia[[#This Row],[REGISTRO]],"dd/mm/yyyy")&amp;TRIM(LEFT(tbReporteAsistencia[[#This Row],[ESTADO]],7))),IF(TRIM(LEFT(tbReporteAsistencia[[#This Row],[ESTADO]],7))="SALIDA",(tbReporteAsistencia[[#This Row],[CLAVE]]&amp;TEXT(tbReporteAsistencia[[#This Row],[REGISTRO]],"dd/mm/yyyy")&amp;TRIM(LEFT(tbReporteAsistencia[[#This Row],[ESTADO]],7))),(tbReporteAsistencia[[#This Row],[CLAVE]]&amp;TEXT(tbReporteAsistencia[[#This Row],[REGISTRO]],"dd/mm/yyyy")&amp;TRIM(LEFT(tbReporteAsistencia[[#This Row],[ESTADO]],17)))))</f>
        <v>00/01/1900</v>
      </c>
      <c r="H5049">
        <f>tbReporteAsistencia[[#This Row],[CLAVE DISPOSITIVO]]</f>
        <v>0</v>
      </c>
      <c r="I5049" s="9">
        <f>tbReporteAsistencia[[#This Row],[REGISTRO]]</f>
        <v>0</v>
      </c>
      <c r="J5049" s="12">
        <f>tbReporteAsistencia[[#This Row],[REGISTRO]]</f>
        <v>0</v>
      </c>
    </row>
    <row r="5050" spans="7:10">
      <c r="G5050" t="str">
        <f>IF(TRIM(LEFT(tbReporteAsistencia[[#This Row],[ESTADO]],7))="ENTRADA",(tbReporteAsistencia[[#This Row],[CLAVE]]&amp;TEXT(tbReporteAsistencia[[#This Row],[REGISTRO]],"dd/mm/yyyy")&amp;TRIM(LEFT(tbReporteAsistencia[[#This Row],[ESTADO]],7))),IF(TRIM(LEFT(tbReporteAsistencia[[#This Row],[ESTADO]],7))="SALIDA",(tbReporteAsistencia[[#This Row],[CLAVE]]&amp;TEXT(tbReporteAsistencia[[#This Row],[REGISTRO]],"dd/mm/yyyy")&amp;TRIM(LEFT(tbReporteAsistencia[[#This Row],[ESTADO]],7))),(tbReporteAsistencia[[#This Row],[CLAVE]]&amp;TEXT(tbReporteAsistencia[[#This Row],[REGISTRO]],"dd/mm/yyyy")&amp;TRIM(LEFT(tbReporteAsistencia[[#This Row],[ESTADO]],17)))))</f>
        <v>00/01/1900</v>
      </c>
      <c r="H5050">
        <f>tbReporteAsistencia[[#This Row],[CLAVE DISPOSITIVO]]</f>
        <v>0</v>
      </c>
      <c r="I5050" s="9">
        <f>tbReporteAsistencia[[#This Row],[REGISTRO]]</f>
        <v>0</v>
      </c>
      <c r="J5050" s="12">
        <f>tbReporteAsistencia[[#This Row],[REGISTRO]]</f>
        <v>0</v>
      </c>
    </row>
    <row r="5051" spans="7:10">
      <c r="G5051" t="str">
        <f>IF(TRIM(LEFT(tbReporteAsistencia[[#This Row],[ESTADO]],7))="ENTRADA",(tbReporteAsistencia[[#This Row],[CLAVE]]&amp;TEXT(tbReporteAsistencia[[#This Row],[REGISTRO]],"dd/mm/yyyy")&amp;TRIM(LEFT(tbReporteAsistencia[[#This Row],[ESTADO]],7))),IF(TRIM(LEFT(tbReporteAsistencia[[#This Row],[ESTADO]],7))="SALIDA",(tbReporteAsistencia[[#This Row],[CLAVE]]&amp;TEXT(tbReporteAsistencia[[#This Row],[REGISTRO]],"dd/mm/yyyy")&amp;TRIM(LEFT(tbReporteAsistencia[[#This Row],[ESTADO]],7))),(tbReporteAsistencia[[#This Row],[CLAVE]]&amp;TEXT(tbReporteAsistencia[[#This Row],[REGISTRO]],"dd/mm/yyyy")&amp;TRIM(LEFT(tbReporteAsistencia[[#This Row],[ESTADO]],17)))))</f>
        <v>00/01/1900</v>
      </c>
      <c r="H5051">
        <f>tbReporteAsistencia[[#This Row],[CLAVE DISPOSITIVO]]</f>
        <v>0</v>
      </c>
      <c r="I5051" s="9">
        <f>tbReporteAsistencia[[#This Row],[REGISTRO]]</f>
        <v>0</v>
      </c>
      <c r="J5051" s="12">
        <f>tbReporteAsistencia[[#This Row],[REGISTRO]]</f>
        <v>0</v>
      </c>
    </row>
    <row r="5052" spans="7:10">
      <c r="G5052" t="str">
        <f>IF(TRIM(LEFT(tbReporteAsistencia[[#This Row],[ESTADO]],7))="ENTRADA",(tbReporteAsistencia[[#This Row],[CLAVE]]&amp;TEXT(tbReporteAsistencia[[#This Row],[REGISTRO]],"dd/mm/yyyy")&amp;TRIM(LEFT(tbReporteAsistencia[[#This Row],[ESTADO]],7))),IF(TRIM(LEFT(tbReporteAsistencia[[#This Row],[ESTADO]],7))="SALIDA",(tbReporteAsistencia[[#This Row],[CLAVE]]&amp;TEXT(tbReporteAsistencia[[#This Row],[REGISTRO]],"dd/mm/yyyy")&amp;TRIM(LEFT(tbReporteAsistencia[[#This Row],[ESTADO]],7))),(tbReporteAsistencia[[#This Row],[CLAVE]]&amp;TEXT(tbReporteAsistencia[[#This Row],[REGISTRO]],"dd/mm/yyyy")&amp;TRIM(LEFT(tbReporteAsistencia[[#This Row],[ESTADO]],17)))))</f>
        <v>00/01/1900</v>
      </c>
      <c r="H5052">
        <f>tbReporteAsistencia[[#This Row],[CLAVE DISPOSITIVO]]</f>
        <v>0</v>
      </c>
      <c r="I5052" s="9">
        <f>tbReporteAsistencia[[#This Row],[REGISTRO]]</f>
        <v>0</v>
      </c>
      <c r="J5052" s="12">
        <f>tbReporteAsistencia[[#This Row],[REGISTRO]]</f>
        <v>0</v>
      </c>
    </row>
    <row r="5053" spans="7:10">
      <c r="G5053" t="str">
        <f>IF(TRIM(LEFT(tbReporteAsistencia[[#This Row],[ESTADO]],7))="ENTRADA",(tbReporteAsistencia[[#This Row],[CLAVE]]&amp;TEXT(tbReporteAsistencia[[#This Row],[REGISTRO]],"dd/mm/yyyy")&amp;TRIM(LEFT(tbReporteAsistencia[[#This Row],[ESTADO]],7))),IF(TRIM(LEFT(tbReporteAsistencia[[#This Row],[ESTADO]],7))="SALIDA",(tbReporteAsistencia[[#This Row],[CLAVE]]&amp;TEXT(tbReporteAsistencia[[#This Row],[REGISTRO]],"dd/mm/yyyy")&amp;TRIM(LEFT(tbReporteAsistencia[[#This Row],[ESTADO]],7))),(tbReporteAsistencia[[#This Row],[CLAVE]]&amp;TEXT(tbReporteAsistencia[[#This Row],[REGISTRO]],"dd/mm/yyyy")&amp;TRIM(LEFT(tbReporteAsistencia[[#This Row],[ESTADO]],17)))))</f>
        <v>00/01/1900</v>
      </c>
      <c r="H5053">
        <f>tbReporteAsistencia[[#This Row],[CLAVE DISPOSITIVO]]</f>
        <v>0</v>
      </c>
      <c r="I5053" s="9">
        <f>tbReporteAsistencia[[#This Row],[REGISTRO]]</f>
        <v>0</v>
      </c>
      <c r="J5053" s="12">
        <f>tbReporteAsistencia[[#This Row],[REGISTRO]]</f>
        <v>0</v>
      </c>
    </row>
    <row r="5054" spans="7:10">
      <c r="G5054" t="str">
        <f>IF(TRIM(LEFT(tbReporteAsistencia[[#This Row],[ESTADO]],7))="ENTRADA",(tbReporteAsistencia[[#This Row],[CLAVE]]&amp;TEXT(tbReporteAsistencia[[#This Row],[REGISTRO]],"dd/mm/yyyy")&amp;TRIM(LEFT(tbReporteAsistencia[[#This Row],[ESTADO]],7))),IF(TRIM(LEFT(tbReporteAsistencia[[#This Row],[ESTADO]],7))="SALIDA",(tbReporteAsistencia[[#This Row],[CLAVE]]&amp;TEXT(tbReporteAsistencia[[#This Row],[REGISTRO]],"dd/mm/yyyy")&amp;TRIM(LEFT(tbReporteAsistencia[[#This Row],[ESTADO]],7))),(tbReporteAsistencia[[#This Row],[CLAVE]]&amp;TEXT(tbReporteAsistencia[[#This Row],[REGISTRO]],"dd/mm/yyyy")&amp;TRIM(LEFT(tbReporteAsistencia[[#This Row],[ESTADO]],17)))))</f>
        <v>00/01/1900</v>
      </c>
      <c r="H5054">
        <f>tbReporteAsistencia[[#This Row],[CLAVE DISPOSITIVO]]</f>
        <v>0</v>
      </c>
      <c r="I5054" s="9">
        <f>tbReporteAsistencia[[#This Row],[REGISTRO]]</f>
        <v>0</v>
      </c>
      <c r="J5054" s="12">
        <f>tbReporteAsistencia[[#This Row],[REGISTRO]]</f>
        <v>0</v>
      </c>
    </row>
    <row r="5055" spans="7:10">
      <c r="G5055" t="str">
        <f>IF(TRIM(LEFT(tbReporteAsistencia[[#This Row],[ESTADO]],7))="ENTRADA",(tbReporteAsistencia[[#This Row],[CLAVE]]&amp;TEXT(tbReporteAsistencia[[#This Row],[REGISTRO]],"dd/mm/yyyy")&amp;TRIM(LEFT(tbReporteAsistencia[[#This Row],[ESTADO]],7))),IF(TRIM(LEFT(tbReporteAsistencia[[#This Row],[ESTADO]],7))="SALIDA",(tbReporteAsistencia[[#This Row],[CLAVE]]&amp;TEXT(tbReporteAsistencia[[#This Row],[REGISTRO]],"dd/mm/yyyy")&amp;TRIM(LEFT(tbReporteAsistencia[[#This Row],[ESTADO]],7))),(tbReporteAsistencia[[#This Row],[CLAVE]]&amp;TEXT(tbReporteAsistencia[[#This Row],[REGISTRO]],"dd/mm/yyyy")&amp;TRIM(LEFT(tbReporteAsistencia[[#This Row],[ESTADO]],17)))))</f>
        <v>00/01/1900</v>
      </c>
      <c r="H5055">
        <f>tbReporteAsistencia[[#This Row],[CLAVE DISPOSITIVO]]</f>
        <v>0</v>
      </c>
      <c r="I5055" s="9">
        <f>tbReporteAsistencia[[#This Row],[REGISTRO]]</f>
        <v>0</v>
      </c>
      <c r="J5055" s="12">
        <f>tbReporteAsistencia[[#This Row],[REGISTRO]]</f>
        <v>0</v>
      </c>
    </row>
    <row r="5056" spans="7:10">
      <c r="G5056" t="str">
        <f>IF(TRIM(LEFT(tbReporteAsistencia[[#This Row],[ESTADO]],7))="ENTRADA",(tbReporteAsistencia[[#This Row],[CLAVE]]&amp;TEXT(tbReporteAsistencia[[#This Row],[REGISTRO]],"dd/mm/yyyy")&amp;TRIM(LEFT(tbReporteAsistencia[[#This Row],[ESTADO]],7))),IF(TRIM(LEFT(tbReporteAsistencia[[#This Row],[ESTADO]],7))="SALIDA",(tbReporteAsistencia[[#This Row],[CLAVE]]&amp;TEXT(tbReporteAsistencia[[#This Row],[REGISTRO]],"dd/mm/yyyy")&amp;TRIM(LEFT(tbReporteAsistencia[[#This Row],[ESTADO]],7))),(tbReporteAsistencia[[#This Row],[CLAVE]]&amp;TEXT(tbReporteAsistencia[[#This Row],[REGISTRO]],"dd/mm/yyyy")&amp;TRIM(LEFT(tbReporteAsistencia[[#This Row],[ESTADO]],17)))))</f>
        <v>00/01/1900</v>
      </c>
      <c r="H5056">
        <f>tbReporteAsistencia[[#This Row],[CLAVE DISPOSITIVO]]</f>
        <v>0</v>
      </c>
      <c r="I5056" s="9">
        <f>tbReporteAsistencia[[#This Row],[REGISTRO]]</f>
        <v>0</v>
      </c>
      <c r="J5056" s="12">
        <f>tbReporteAsistencia[[#This Row],[REGISTRO]]</f>
        <v>0</v>
      </c>
    </row>
    <row r="5057" spans="7:10">
      <c r="G5057" t="str">
        <f>IF(TRIM(LEFT(tbReporteAsistencia[[#This Row],[ESTADO]],7))="ENTRADA",(tbReporteAsistencia[[#This Row],[CLAVE]]&amp;TEXT(tbReporteAsistencia[[#This Row],[REGISTRO]],"dd/mm/yyyy")&amp;TRIM(LEFT(tbReporteAsistencia[[#This Row],[ESTADO]],7))),IF(TRIM(LEFT(tbReporteAsistencia[[#This Row],[ESTADO]],7))="SALIDA",(tbReporteAsistencia[[#This Row],[CLAVE]]&amp;TEXT(tbReporteAsistencia[[#This Row],[REGISTRO]],"dd/mm/yyyy")&amp;TRIM(LEFT(tbReporteAsistencia[[#This Row],[ESTADO]],7))),(tbReporteAsistencia[[#This Row],[CLAVE]]&amp;TEXT(tbReporteAsistencia[[#This Row],[REGISTRO]],"dd/mm/yyyy")&amp;TRIM(LEFT(tbReporteAsistencia[[#This Row],[ESTADO]],17)))))</f>
        <v>00/01/1900</v>
      </c>
      <c r="H5057">
        <f>tbReporteAsistencia[[#This Row],[CLAVE DISPOSITIVO]]</f>
        <v>0</v>
      </c>
      <c r="I5057" s="9">
        <f>tbReporteAsistencia[[#This Row],[REGISTRO]]</f>
        <v>0</v>
      </c>
      <c r="J5057" s="12">
        <f>tbReporteAsistencia[[#This Row],[REGISTRO]]</f>
        <v>0</v>
      </c>
    </row>
    <row r="5058" spans="7:10">
      <c r="G5058" t="str">
        <f>IF(TRIM(LEFT(tbReporteAsistencia[[#This Row],[ESTADO]],7))="ENTRADA",(tbReporteAsistencia[[#This Row],[CLAVE]]&amp;TEXT(tbReporteAsistencia[[#This Row],[REGISTRO]],"dd/mm/yyyy")&amp;TRIM(LEFT(tbReporteAsistencia[[#This Row],[ESTADO]],7))),IF(TRIM(LEFT(tbReporteAsistencia[[#This Row],[ESTADO]],7))="SALIDA",(tbReporteAsistencia[[#This Row],[CLAVE]]&amp;TEXT(tbReporteAsistencia[[#This Row],[REGISTRO]],"dd/mm/yyyy")&amp;TRIM(LEFT(tbReporteAsistencia[[#This Row],[ESTADO]],7))),(tbReporteAsistencia[[#This Row],[CLAVE]]&amp;TEXT(tbReporteAsistencia[[#This Row],[REGISTRO]],"dd/mm/yyyy")&amp;TRIM(LEFT(tbReporteAsistencia[[#This Row],[ESTADO]],17)))))</f>
        <v>00/01/1900</v>
      </c>
      <c r="H5058">
        <f>tbReporteAsistencia[[#This Row],[CLAVE DISPOSITIVO]]</f>
        <v>0</v>
      </c>
      <c r="I5058" s="9">
        <f>tbReporteAsistencia[[#This Row],[REGISTRO]]</f>
        <v>0</v>
      </c>
      <c r="J5058" s="12">
        <f>tbReporteAsistencia[[#This Row],[REGISTRO]]</f>
        <v>0</v>
      </c>
    </row>
    <row r="5059" spans="7:10">
      <c r="G5059" t="str">
        <f>IF(TRIM(LEFT(tbReporteAsistencia[[#This Row],[ESTADO]],7))="ENTRADA",(tbReporteAsistencia[[#This Row],[CLAVE]]&amp;TEXT(tbReporteAsistencia[[#This Row],[REGISTRO]],"dd/mm/yyyy")&amp;TRIM(LEFT(tbReporteAsistencia[[#This Row],[ESTADO]],7))),IF(TRIM(LEFT(tbReporteAsistencia[[#This Row],[ESTADO]],7))="SALIDA",(tbReporteAsistencia[[#This Row],[CLAVE]]&amp;TEXT(tbReporteAsistencia[[#This Row],[REGISTRO]],"dd/mm/yyyy")&amp;TRIM(LEFT(tbReporteAsistencia[[#This Row],[ESTADO]],7))),(tbReporteAsistencia[[#This Row],[CLAVE]]&amp;TEXT(tbReporteAsistencia[[#This Row],[REGISTRO]],"dd/mm/yyyy")&amp;TRIM(LEFT(tbReporteAsistencia[[#This Row],[ESTADO]],17)))))</f>
        <v>00/01/1900</v>
      </c>
      <c r="H5059">
        <f>tbReporteAsistencia[[#This Row],[CLAVE DISPOSITIVO]]</f>
        <v>0</v>
      </c>
      <c r="I5059" s="9">
        <f>tbReporteAsistencia[[#This Row],[REGISTRO]]</f>
        <v>0</v>
      </c>
      <c r="J5059" s="12">
        <f>tbReporteAsistencia[[#This Row],[REGISTRO]]</f>
        <v>0</v>
      </c>
    </row>
    <row r="5060" spans="7:10">
      <c r="G5060" t="str">
        <f>IF(TRIM(LEFT(tbReporteAsistencia[[#This Row],[ESTADO]],7))="ENTRADA",(tbReporteAsistencia[[#This Row],[CLAVE]]&amp;TEXT(tbReporteAsistencia[[#This Row],[REGISTRO]],"dd/mm/yyyy")&amp;TRIM(LEFT(tbReporteAsistencia[[#This Row],[ESTADO]],7))),IF(TRIM(LEFT(tbReporteAsistencia[[#This Row],[ESTADO]],7))="SALIDA",(tbReporteAsistencia[[#This Row],[CLAVE]]&amp;TEXT(tbReporteAsistencia[[#This Row],[REGISTRO]],"dd/mm/yyyy")&amp;TRIM(LEFT(tbReporteAsistencia[[#This Row],[ESTADO]],7))),(tbReporteAsistencia[[#This Row],[CLAVE]]&amp;TEXT(tbReporteAsistencia[[#This Row],[REGISTRO]],"dd/mm/yyyy")&amp;TRIM(LEFT(tbReporteAsistencia[[#This Row],[ESTADO]],17)))))</f>
        <v>00/01/1900</v>
      </c>
      <c r="H5060">
        <f>tbReporteAsistencia[[#This Row],[CLAVE DISPOSITIVO]]</f>
        <v>0</v>
      </c>
      <c r="I5060" s="9">
        <f>tbReporteAsistencia[[#This Row],[REGISTRO]]</f>
        <v>0</v>
      </c>
      <c r="J5060" s="12">
        <f>tbReporteAsistencia[[#This Row],[REGISTRO]]</f>
        <v>0</v>
      </c>
    </row>
    <row r="5061" spans="7:10">
      <c r="G5061" t="str">
        <f>IF(TRIM(LEFT(tbReporteAsistencia[[#This Row],[ESTADO]],7))="ENTRADA",(tbReporteAsistencia[[#This Row],[CLAVE]]&amp;TEXT(tbReporteAsistencia[[#This Row],[REGISTRO]],"dd/mm/yyyy")&amp;TRIM(LEFT(tbReporteAsistencia[[#This Row],[ESTADO]],7))),IF(TRIM(LEFT(tbReporteAsistencia[[#This Row],[ESTADO]],7))="SALIDA",(tbReporteAsistencia[[#This Row],[CLAVE]]&amp;TEXT(tbReporteAsistencia[[#This Row],[REGISTRO]],"dd/mm/yyyy")&amp;TRIM(LEFT(tbReporteAsistencia[[#This Row],[ESTADO]],7))),(tbReporteAsistencia[[#This Row],[CLAVE]]&amp;TEXT(tbReporteAsistencia[[#This Row],[REGISTRO]],"dd/mm/yyyy")&amp;TRIM(LEFT(tbReporteAsistencia[[#This Row],[ESTADO]],17)))))</f>
        <v>00/01/1900</v>
      </c>
      <c r="H5061">
        <f>tbReporteAsistencia[[#This Row],[CLAVE DISPOSITIVO]]</f>
        <v>0</v>
      </c>
      <c r="I5061" s="9">
        <f>tbReporteAsistencia[[#This Row],[REGISTRO]]</f>
        <v>0</v>
      </c>
      <c r="J5061" s="12">
        <f>tbReporteAsistencia[[#This Row],[REGISTRO]]</f>
        <v>0</v>
      </c>
    </row>
    <row r="5062" spans="7:10">
      <c r="G5062" t="str">
        <f>IF(TRIM(LEFT(tbReporteAsistencia[[#This Row],[ESTADO]],7))="ENTRADA",(tbReporteAsistencia[[#This Row],[CLAVE]]&amp;TEXT(tbReporteAsistencia[[#This Row],[REGISTRO]],"dd/mm/yyyy")&amp;TRIM(LEFT(tbReporteAsistencia[[#This Row],[ESTADO]],7))),IF(TRIM(LEFT(tbReporteAsistencia[[#This Row],[ESTADO]],7))="SALIDA",(tbReporteAsistencia[[#This Row],[CLAVE]]&amp;TEXT(tbReporteAsistencia[[#This Row],[REGISTRO]],"dd/mm/yyyy")&amp;TRIM(LEFT(tbReporteAsistencia[[#This Row],[ESTADO]],7))),(tbReporteAsistencia[[#This Row],[CLAVE]]&amp;TEXT(tbReporteAsistencia[[#This Row],[REGISTRO]],"dd/mm/yyyy")&amp;TRIM(LEFT(tbReporteAsistencia[[#This Row],[ESTADO]],17)))))</f>
        <v>00/01/1900</v>
      </c>
      <c r="H5062">
        <f>tbReporteAsistencia[[#This Row],[CLAVE DISPOSITIVO]]</f>
        <v>0</v>
      </c>
      <c r="I5062" s="9">
        <f>tbReporteAsistencia[[#This Row],[REGISTRO]]</f>
        <v>0</v>
      </c>
      <c r="J5062" s="12">
        <f>tbReporteAsistencia[[#This Row],[REGISTRO]]</f>
        <v>0</v>
      </c>
    </row>
    <row r="5063" spans="7:10">
      <c r="G5063" t="str">
        <f>IF(TRIM(LEFT(tbReporteAsistencia[[#This Row],[ESTADO]],7))="ENTRADA",(tbReporteAsistencia[[#This Row],[CLAVE]]&amp;TEXT(tbReporteAsistencia[[#This Row],[REGISTRO]],"dd/mm/yyyy")&amp;TRIM(LEFT(tbReporteAsistencia[[#This Row],[ESTADO]],7))),IF(TRIM(LEFT(tbReporteAsistencia[[#This Row],[ESTADO]],7))="SALIDA",(tbReporteAsistencia[[#This Row],[CLAVE]]&amp;TEXT(tbReporteAsistencia[[#This Row],[REGISTRO]],"dd/mm/yyyy")&amp;TRIM(LEFT(tbReporteAsistencia[[#This Row],[ESTADO]],7))),(tbReporteAsistencia[[#This Row],[CLAVE]]&amp;TEXT(tbReporteAsistencia[[#This Row],[REGISTRO]],"dd/mm/yyyy")&amp;TRIM(LEFT(tbReporteAsistencia[[#This Row],[ESTADO]],17)))))</f>
        <v>00/01/1900</v>
      </c>
      <c r="H5063">
        <f>tbReporteAsistencia[[#This Row],[CLAVE DISPOSITIVO]]</f>
        <v>0</v>
      </c>
      <c r="I5063" s="9">
        <f>tbReporteAsistencia[[#This Row],[REGISTRO]]</f>
        <v>0</v>
      </c>
      <c r="J5063" s="12">
        <f>tbReporteAsistencia[[#This Row],[REGISTRO]]</f>
        <v>0</v>
      </c>
    </row>
    <row r="5064" spans="7:10">
      <c r="G5064" t="str">
        <f>IF(TRIM(LEFT(tbReporteAsistencia[[#This Row],[ESTADO]],7))="ENTRADA",(tbReporteAsistencia[[#This Row],[CLAVE]]&amp;TEXT(tbReporteAsistencia[[#This Row],[REGISTRO]],"dd/mm/yyyy")&amp;TRIM(LEFT(tbReporteAsistencia[[#This Row],[ESTADO]],7))),IF(TRIM(LEFT(tbReporteAsistencia[[#This Row],[ESTADO]],7))="SALIDA",(tbReporteAsistencia[[#This Row],[CLAVE]]&amp;TEXT(tbReporteAsistencia[[#This Row],[REGISTRO]],"dd/mm/yyyy")&amp;TRIM(LEFT(tbReporteAsistencia[[#This Row],[ESTADO]],7))),(tbReporteAsistencia[[#This Row],[CLAVE]]&amp;TEXT(tbReporteAsistencia[[#This Row],[REGISTRO]],"dd/mm/yyyy")&amp;TRIM(LEFT(tbReporteAsistencia[[#This Row],[ESTADO]],17)))))</f>
        <v>00/01/1900</v>
      </c>
      <c r="H5064">
        <f>tbReporteAsistencia[[#This Row],[CLAVE DISPOSITIVO]]</f>
        <v>0</v>
      </c>
      <c r="I5064" s="9">
        <f>tbReporteAsistencia[[#This Row],[REGISTRO]]</f>
        <v>0</v>
      </c>
      <c r="J5064" s="12">
        <f>tbReporteAsistencia[[#This Row],[REGISTRO]]</f>
        <v>0</v>
      </c>
    </row>
    <row r="5065" spans="7:10">
      <c r="G5065" t="str">
        <f>IF(TRIM(LEFT(tbReporteAsistencia[[#This Row],[ESTADO]],7))="ENTRADA",(tbReporteAsistencia[[#This Row],[CLAVE]]&amp;TEXT(tbReporteAsistencia[[#This Row],[REGISTRO]],"dd/mm/yyyy")&amp;TRIM(LEFT(tbReporteAsistencia[[#This Row],[ESTADO]],7))),IF(TRIM(LEFT(tbReporteAsistencia[[#This Row],[ESTADO]],7))="SALIDA",(tbReporteAsistencia[[#This Row],[CLAVE]]&amp;TEXT(tbReporteAsistencia[[#This Row],[REGISTRO]],"dd/mm/yyyy")&amp;TRIM(LEFT(tbReporteAsistencia[[#This Row],[ESTADO]],7))),(tbReporteAsistencia[[#This Row],[CLAVE]]&amp;TEXT(tbReporteAsistencia[[#This Row],[REGISTRO]],"dd/mm/yyyy")&amp;TRIM(LEFT(tbReporteAsistencia[[#This Row],[ESTADO]],17)))))</f>
        <v>00/01/1900</v>
      </c>
      <c r="H5065">
        <f>tbReporteAsistencia[[#This Row],[CLAVE DISPOSITIVO]]</f>
        <v>0</v>
      </c>
      <c r="I5065" s="9">
        <f>tbReporteAsistencia[[#This Row],[REGISTRO]]</f>
        <v>0</v>
      </c>
      <c r="J5065" s="12">
        <f>tbReporteAsistencia[[#This Row],[REGISTRO]]</f>
        <v>0</v>
      </c>
    </row>
    <row r="5066" spans="7:10">
      <c r="G5066" t="str">
        <f>IF(TRIM(LEFT(tbReporteAsistencia[[#This Row],[ESTADO]],7))="ENTRADA",(tbReporteAsistencia[[#This Row],[CLAVE]]&amp;TEXT(tbReporteAsistencia[[#This Row],[REGISTRO]],"dd/mm/yyyy")&amp;TRIM(LEFT(tbReporteAsistencia[[#This Row],[ESTADO]],7))),IF(TRIM(LEFT(tbReporteAsistencia[[#This Row],[ESTADO]],7))="SALIDA",(tbReporteAsistencia[[#This Row],[CLAVE]]&amp;TEXT(tbReporteAsistencia[[#This Row],[REGISTRO]],"dd/mm/yyyy")&amp;TRIM(LEFT(tbReporteAsistencia[[#This Row],[ESTADO]],7))),(tbReporteAsistencia[[#This Row],[CLAVE]]&amp;TEXT(tbReporteAsistencia[[#This Row],[REGISTRO]],"dd/mm/yyyy")&amp;TRIM(LEFT(tbReporteAsistencia[[#This Row],[ESTADO]],17)))))</f>
        <v>00/01/1900</v>
      </c>
      <c r="H5066">
        <f>tbReporteAsistencia[[#This Row],[CLAVE DISPOSITIVO]]</f>
        <v>0</v>
      </c>
      <c r="I5066" s="9">
        <f>tbReporteAsistencia[[#This Row],[REGISTRO]]</f>
        <v>0</v>
      </c>
      <c r="J5066" s="12">
        <f>tbReporteAsistencia[[#This Row],[REGISTRO]]</f>
        <v>0</v>
      </c>
    </row>
    <row r="5067" spans="7:10">
      <c r="G5067" t="str">
        <f>IF(TRIM(LEFT(tbReporteAsistencia[[#This Row],[ESTADO]],7))="ENTRADA",(tbReporteAsistencia[[#This Row],[CLAVE]]&amp;TEXT(tbReporteAsistencia[[#This Row],[REGISTRO]],"dd/mm/yyyy")&amp;TRIM(LEFT(tbReporteAsistencia[[#This Row],[ESTADO]],7))),IF(TRIM(LEFT(tbReporteAsistencia[[#This Row],[ESTADO]],7))="SALIDA",(tbReporteAsistencia[[#This Row],[CLAVE]]&amp;TEXT(tbReporteAsistencia[[#This Row],[REGISTRO]],"dd/mm/yyyy")&amp;TRIM(LEFT(tbReporteAsistencia[[#This Row],[ESTADO]],7))),(tbReporteAsistencia[[#This Row],[CLAVE]]&amp;TEXT(tbReporteAsistencia[[#This Row],[REGISTRO]],"dd/mm/yyyy")&amp;TRIM(LEFT(tbReporteAsistencia[[#This Row],[ESTADO]],17)))))</f>
        <v>00/01/1900</v>
      </c>
      <c r="H5067">
        <f>tbReporteAsistencia[[#This Row],[CLAVE DISPOSITIVO]]</f>
        <v>0</v>
      </c>
      <c r="I5067" s="9">
        <f>tbReporteAsistencia[[#This Row],[REGISTRO]]</f>
        <v>0</v>
      </c>
      <c r="J5067" s="12">
        <f>tbReporteAsistencia[[#This Row],[REGISTRO]]</f>
        <v>0</v>
      </c>
    </row>
    <row r="5068" spans="7:10">
      <c r="G5068" t="str">
        <f>IF(TRIM(LEFT(tbReporteAsistencia[[#This Row],[ESTADO]],7))="ENTRADA",(tbReporteAsistencia[[#This Row],[CLAVE]]&amp;TEXT(tbReporteAsistencia[[#This Row],[REGISTRO]],"dd/mm/yyyy")&amp;TRIM(LEFT(tbReporteAsistencia[[#This Row],[ESTADO]],7))),IF(TRIM(LEFT(tbReporteAsistencia[[#This Row],[ESTADO]],7))="SALIDA",(tbReporteAsistencia[[#This Row],[CLAVE]]&amp;TEXT(tbReporteAsistencia[[#This Row],[REGISTRO]],"dd/mm/yyyy")&amp;TRIM(LEFT(tbReporteAsistencia[[#This Row],[ESTADO]],7))),(tbReporteAsistencia[[#This Row],[CLAVE]]&amp;TEXT(tbReporteAsistencia[[#This Row],[REGISTRO]],"dd/mm/yyyy")&amp;TRIM(LEFT(tbReporteAsistencia[[#This Row],[ESTADO]],17)))))</f>
        <v>00/01/1900</v>
      </c>
      <c r="H5068">
        <f>tbReporteAsistencia[[#This Row],[CLAVE DISPOSITIVO]]</f>
        <v>0</v>
      </c>
      <c r="I5068" s="9">
        <f>tbReporteAsistencia[[#This Row],[REGISTRO]]</f>
        <v>0</v>
      </c>
      <c r="J5068" s="12">
        <f>tbReporteAsistencia[[#This Row],[REGISTRO]]</f>
        <v>0</v>
      </c>
    </row>
    <row r="5069" spans="7:10">
      <c r="G5069" t="str">
        <f>IF(TRIM(LEFT(tbReporteAsistencia[[#This Row],[ESTADO]],7))="ENTRADA",(tbReporteAsistencia[[#This Row],[CLAVE]]&amp;TEXT(tbReporteAsistencia[[#This Row],[REGISTRO]],"dd/mm/yyyy")&amp;TRIM(LEFT(tbReporteAsistencia[[#This Row],[ESTADO]],7))),IF(TRIM(LEFT(tbReporteAsistencia[[#This Row],[ESTADO]],7))="SALIDA",(tbReporteAsistencia[[#This Row],[CLAVE]]&amp;TEXT(tbReporteAsistencia[[#This Row],[REGISTRO]],"dd/mm/yyyy")&amp;TRIM(LEFT(tbReporteAsistencia[[#This Row],[ESTADO]],7))),(tbReporteAsistencia[[#This Row],[CLAVE]]&amp;TEXT(tbReporteAsistencia[[#This Row],[REGISTRO]],"dd/mm/yyyy")&amp;TRIM(LEFT(tbReporteAsistencia[[#This Row],[ESTADO]],17)))))</f>
        <v>00/01/1900</v>
      </c>
      <c r="H5069">
        <f>tbReporteAsistencia[[#This Row],[CLAVE DISPOSITIVO]]</f>
        <v>0</v>
      </c>
      <c r="I5069" s="9">
        <f>tbReporteAsistencia[[#This Row],[REGISTRO]]</f>
        <v>0</v>
      </c>
      <c r="J5069" s="12">
        <f>tbReporteAsistencia[[#This Row],[REGISTRO]]</f>
        <v>0</v>
      </c>
    </row>
    <row r="5070" spans="7:10">
      <c r="G5070" t="str">
        <f>IF(TRIM(LEFT(tbReporteAsistencia[[#This Row],[ESTADO]],7))="ENTRADA",(tbReporteAsistencia[[#This Row],[CLAVE]]&amp;TEXT(tbReporteAsistencia[[#This Row],[REGISTRO]],"dd/mm/yyyy")&amp;TRIM(LEFT(tbReporteAsistencia[[#This Row],[ESTADO]],7))),IF(TRIM(LEFT(tbReporteAsistencia[[#This Row],[ESTADO]],7))="SALIDA",(tbReporteAsistencia[[#This Row],[CLAVE]]&amp;TEXT(tbReporteAsistencia[[#This Row],[REGISTRO]],"dd/mm/yyyy")&amp;TRIM(LEFT(tbReporteAsistencia[[#This Row],[ESTADO]],7))),(tbReporteAsistencia[[#This Row],[CLAVE]]&amp;TEXT(tbReporteAsistencia[[#This Row],[REGISTRO]],"dd/mm/yyyy")&amp;TRIM(LEFT(tbReporteAsistencia[[#This Row],[ESTADO]],17)))))</f>
        <v>00/01/1900</v>
      </c>
      <c r="H5070">
        <f>tbReporteAsistencia[[#This Row],[CLAVE DISPOSITIVO]]</f>
        <v>0</v>
      </c>
      <c r="I5070" s="9">
        <f>tbReporteAsistencia[[#This Row],[REGISTRO]]</f>
        <v>0</v>
      </c>
      <c r="J5070" s="12">
        <f>tbReporteAsistencia[[#This Row],[REGISTRO]]</f>
        <v>0</v>
      </c>
    </row>
    <row r="5071" spans="7:10">
      <c r="G5071" t="str">
        <f>IF(TRIM(LEFT(tbReporteAsistencia[[#This Row],[ESTADO]],7))="ENTRADA",(tbReporteAsistencia[[#This Row],[CLAVE]]&amp;TEXT(tbReporteAsistencia[[#This Row],[REGISTRO]],"dd/mm/yyyy")&amp;TRIM(LEFT(tbReporteAsistencia[[#This Row],[ESTADO]],7))),IF(TRIM(LEFT(tbReporteAsistencia[[#This Row],[ESTADO]],7))="SALIDA",(tbReporteAsistencia[[#This Row],[CLAVE]]&amp;TEXT(tbReporteAsistencia[[#This Row],[REGISTRO]],"dd/mm/yyyy")&amp;TRIM(LEFT(tbReporteAsistencia[[#This Row],[ESTADO]],7))),(tbReporteAsistencia[[#This Row],[CLAVE]]&amp;TEXT(tbReporteAsistencia[[#This Row],[REGISTRO]],"dd/mm/yyyy")&amp;TRIM(LEFT(tbReporteAsistencia[[#This Row],[ESTADO]],17)))))</f>
        <v>00/01/1900</v>
      </c>
      <c r="H5071">
        <f>tbReporteAsistencia[[#This Row],[CLAVE DISPOSITIVO]]</f>
        <v>0</v>
      </c>
      <c r="I5071" s="9">
        <f>tbReporteAsistencia[[#This Row],[REGISTRO]]</f>
        <v>0</v>
      </c>
      <c r="J5071" s="12">
        <f>tbReporteAsistencia[[#This Row],[REGISTRO]]</f>
        <v>0</v>
      </c>
    </row>
    <row r="5072" spans="7:10">
      <c r="G5072" t="str">
        <f>IF(TRIM(LEFT(tbReporteAsistencia[[#This Row],[ESTADO]],7))="ENTRADA",(tbReporteAsistencia[[#This Row],[CLAVE]]&amp;TEXT(tbReporteAsistencia[[#This Row],[REGISTRO]],"dd/mm/yyyy")&amp;TRIM(LEFT(tbReporteAsistencia[[#This Row],[ESTADO]],7))),IF(TRIM(LEFT(tbReporteAsistencia[[#This Row],[ESTADO]],7))="SALIDA",(tbReporteAsistencia[[#This Row],[CLAVE]]&amp;TEXT(tbReporteAsistencia[[#This Row],[REGISTRO]],"dd/mm/yyyy")&amp;TRIM(LEFT(tbReporteAsistencia[[#This Row],[ESTADO]],7))),(tbReporteAsistencia[[#This Row],[CLAVE]]&amp;TEXT(tbReporteAsistencia[[#This Row],[REGISTRO]],"dd/mm/yyyy")&amp;TRIM(LEFT(tbReporteAsistencia[[#This Row],[ESTADO]],17)))))</f>
        <v>00/01/1900</v>
      </c>
      <c r="H5072">
        <f>tbReporteAsistencia[[#This Row],[CLAVE DISPOSITIVO]]</f>
        <v>0</v>
      </c>
      <c r="I5072" s="9">
        <f>tbReporteAsistencia[[#This Row],[REGISTRO]]</f>
        <v>0</v>
      </c>
      <c r="J5072" s="12">
        <f>tbReporteAsistencia[[#This Row],[REGISTRO]]</f>
        <v>0</v>
      </c>
    </row>
    <row r="5073" spans="7:10">
      <c r="G5073" t="str">
        <f>IF(TRIM(LEFT(tbReporteAsistencia[[#This Row],[ESTADO]],7))="ENTRADA",(tbReporteAsistencia[[#This Row],[CLAVE]]&amp;TEXT(tbReporteAsistencia[[#This Row],[REGISTRO]],"dd/mm/yyyy")&amp;TRIM(LEFT(tbReporteAsistencia[[#This Row],[ESTADO]],7))),IF(TRIM(LEFT(tbReporteAsistencia[[#This Row],[ESTADO]],7))="SALIDA",(tbReporteAsistencia[[#This Row],[CLAVE]]&amp;TEXT(tbReporteAsistencia[[#This Row],[REGISTRO]],"dd/mm/yyyy")&amp;TRIM(LEFT(tbReporteAsistencia[[#This Row],[ESTADO]],7))),(tbReporteAsistencia[[#This Row],[CLAVE]]&amp;TEXT(tbReporteAsistencia[[#This Row],[REGISTRO]],"dd/mm/yyyy")&amp;TRIM(LEFT(tbReporteAsistencia[[#This Row],[ESTADO]],17)))))</f>
        <v>00/01/1900</v>
      </c>
      <c r="H5073">
        <f>tbReporteAsistencia[[#This Row],[CLAVE DISPOSITIVO]]</f>
        <v>0</v>
      </c>
      <c r="I5073" s="9">
        <f>tbReporteAsistencia[[#This Row],[REGISTRO]]</f>
        <v>0</v>
      </c>
      <c r="J5073" s="12">
        <f>tbReporteAsistencia[[#This Row],[REGISTRO]]</f>
        <v>0</v>
      </c>
    </row>
    <row r="5074" spans="7:10">
      <c r="G5074" t="str">
        <f>IF(TRIM(LEFT(tbReporteAsistencia[[#This Row],[ESTADO]],7))="ENTRADA",(tbReporteAsistencia[[#This Row],[CLAVE]]&amp;TEXT(tbReporteAsistencia[[#This Row],[REGISTRO]],"dd/mm/yyyy")&amp;TRIM(LEFT(tbReporteAsistencia[[#This Row],[ESTADO]],7))),IF(TRIM(LEFT(tbReporteAsistencia[[#This Row],[ESTADO]],7))="SALIDA",(tbReporteAsistencia[[#This Row],[CLAVE]]&amp;TEXT(tbReporteAsistencia[[#This Row],[REGISTRO]],"dd/mm/yyyy")&amp;TRIM(LEFT(tbReporteAsistencia[[#This Row],[ESTADO]],7))),(tbReporteAsistencia[[#This Row],[CLAVE]]&amp;TEXT(tbReporteAsistencia[[#This Row],[REGISTRO]],"dd/mm/yyyy")&amp;TRIM(LEFT(tbReporteAsistencia[[#This Row],[ESTADO]],17)))))</f>
        <v>00/01/1900</v>
      </c>
      <c r="H5074">
        <f>tbReporteAsistencia[[#This Row],[CLAVE DISPOSITIVO]]</f>
        <v>0</v>
      </c>
      <c r="I5074" s="9">
        <f>tbReporteAsistencia[[#This Row],[REGISTRO]]</f>
        <v>0</v>
      </c>
      <c r="J5074" s="12">
        <f>tbReporteAsistencia[[#This Row],[REGISTRO]]</f>
        <v>0</v>
      </c>
    </row>
    <row r="5075" spans="7:10">
      <c r="G5075" t="str">
        <f>IF(TRIM(LEFT(tbReporteAsistencia[[#This Row],[ESTADO]],7))="ENTRADA",(tbReporteAsistencia[[#This Row],[CLAVE]]&amp;TEXT(tbReporteAsistencia[[#This Row],[REGISTRO]],"dd/mm/yyyy")&amp;TRIM(LEFT(tbReporteAsistencia[[#This Row],[ESTADO]],7))),IF(TRIM(LEFT(tbReporteAsistencia[[#This Row],[ESTADO]],7))="SALIDA",(tbReporteAsistencia[[#This Row],[CLAVE]]&amp;TEXT(tbReporteAsistencia[[#This Row],[REGISTRO]],"dd/mm/yyyy")&amp;TRIM(LEFT(tbReporteAsistencia[[#This Row],[ESTADO]],7))),(tbReporteAsistencia[[#This Row],[CLAVE]]&amp;TEXT(tbReporteAsistencia[[#This Row],[REGISTRO]],"dd/mm/yyyy")&amp;TRIM(LEFT(tbReporteAsistencia[[#This Row],[ESTADO]],17)))))</f>
        <v>00/01/1900</v>
      </c>
      <c r="H5075">
        <f>tbReporteAsistencia[[#This Row],[CLAVE DISPOSITIVO]]</f>
        <v>0</v>
      </c>
      <c r="I5075" s="9">
        <f>tbReporteAsistencia[[#This Row],[REGISTRO]]</f>
        <v>0</v>
      </c>
      <c r="J5075" s="12">
        <f>tbReporteAsistencia[[#This Row],[REGISTRO]]</f>
        <v>0</v>
      </c>
    </row>
    <row r="5076" spans="7:10">
      <c r="G5076" t="str">
        <f>IF(TRIM(LEFT(tbReporteAsistencia[[#This Row],[ESTADO]],7))="ENTRADA",(tbReporteAsistencia[[#This Row],[CLAVE]]&amp;TEXT(tbReporteAsistencia[[#This Row],[REGISTRO]],"dd/mm/yyyy")&amp;TRIM(LEFT(tbReporteAsistencia[[#This Row],[ESTADO]],7))),IF(TRIM(LEFT(tbReporteAsistencia[[#This Row],[ESTADO]],7))="SALIDA",(tbReporteAsistencia[[#This Row],[CLAVE]]&amp;TEXT(tbReporteAsistencia[[#This Row],[REGISTRO]],"dd/mm/yyyy")&amp;TRIM(LEFT(tbReporteAsistencia[[#This Row],[ESTADO]],7))),(tbReporteAsistencia[[#This Row],[CLAVE]]&amp;TEXT(tbReporteAsistencia[[#This Row],[REGISTRO]],"dd/mm/yyyy")&amp;TRIM(LEFT(tbReporteAsistencia[[#This Row],[ESTADO]],17)))))</f>
        <v>00/01/1900</v>
      </c>
      <c r="H5076">
        <f>tbReporteAsistencia[[#This Row],[CLAVE DISPOSITIVO]]</f>
        <v>0</v>
      </c>
      <c r="I5076" s="9">
        <f>tbReporteAsistencia[[#This Row],[REGISTRO]]</f>
        <v>0</v>
      </c>
      <c r="J5076" s="12">
        <f>tbReporteAsistencia[[#This Row],[REGISTRO]]</f>
        <v>0</v>
      </c>
    </row>
    <row r="5077" spans="7:10">
      <c r="G5077" t="str">
        <f>IF(TRIM(LEFT(tbReporteAsistencia[[#This Row],[ESTADO]],7))="ENTRADA",(tbReporteAsistencia[[#This Row],[CLAVE]]&amp;TEXT(tbReporteAsistencia[[#This Row],[REGISTRO]],"dd/mm/yyyy")&amp;TRIM(LEFT(tbReporteAsistencia[[#This Row],[ESTADO]],7))),IF(TRIM(LEFT(tbReporteAsistencia[[#This Row],[ESTADO]],7))="SALIDA",(tbReporteAsistencia[[#This Row],[CLAVE]]&amp;TEXT(tbReporteAsistencia[[#This Row],[REGISTRO]],"dd/mm/yyyy")&amp;TRIM(LEFT(tbReporteAsistencia[[#This Row],[ESTADO]],7))),(tbReporteAsistencia[[#This Row],[CLAVE]]&amp;TEXT(tbReporteAsistencia[[#This Row],[REGISTRO]],"dd/mm/yyyy")&amp;TRIM(LEFT(tbReporteAsistencia[[#This Row],[ESTADO]],17)))))</f>
        <v>00/01/1900</v>
      </c>
      <c r="H5077">
        <f>tbReporteAsistencia[[#This Row],[CLAVE DISPOSITIVO]]</f>
        <v>0</v>
      </c>
      <c r="I5077" s="9">
        <f>tbReporteAsistencia[[#This Row],[REGISTRO]]</f>
        <v>0</v>
      </c>
      <c r="J5077" s="12">
        <f>tbReporteAsistencia[[#This Row],[REGISTRO]]</f>
        <v>0</v>
      </c>
    </row>
    <row r="5078" spans="7:10">
      <c r="G5078" t="str">
        <f>IF(TRIM(LEFT(tbReporteAsistencia[[#This Row],[ESTADO]],7))="ENTRADA",(tbReporteAsistencia[[#This Row],[CLAVE]]&amp;TEXT(tbReporteAsistencia[[#This Row],[REGISTRO]],"dd/mm/yyyy")&amp;TRIM(LEFT(tbReporteAsistencia[[#This Row],[ESTADO]],7))),IF(TRIM(LEFT(tbReporteAsistencia[[#This Row],[ESTADO]],7))="SALIDA",(tbReporteAsistencia[[#This Row],[CLAVE]]&amp;TEXT(tbReporteAsistencia[[#This Row],[REGISTRO]],"dd/mm/yyyy")&amp;TRIM(LEFT(tbReporteAsistencia[[#This Row],[ESTADO]],7))),(tbReporteAsistencia[[#This Row],[CLAVE]]&amp;TEXT(tbReporteAsistencia[[#This Row],[REGISTRO]],"dd/mm/yyyy")&amp;TRIM(LEFT(tbReporteAsistencia[[#This Row],[ESTADO]],17)))))</f>
        <v>00/01/1900</v>
      </c>
      <c r="H5078">
        <f>tbReporteAsistencia[[#This Row],[CLAVE DISPOSITIVO]]</f>
        <v>0</v>
      </c>
      <c r="I5078" s="9">
        <f>tbReporteAsistencia[[#This Row],[REGISTRO]]</f>
        <v>0</v>
      </c>
      <c r="J5078" s="12">
        <f>tbReporteAsistencia[[#This Row],[REGISTRO]]</f>
        <v>0</v>
      </c>
    </row>
    <row r="5079" spans="7:10">
      <c r="G5079" t="str">
        <f>IF(TRIM(LEFT(tbReporteAsistencia[[#This Row],[ESTADO]],7))="ENTRADA",(tbReporteAsistencia[[#This Row],[CLAVE]]&amp;TEXT(tbReporteAsistencia[[#This Row],[REGISTRO]],"dd/mm/yyyy")&amp;TRIM(LEFT(tbReporteAsistencia[[#This Row],[ESTADO]],7))),IF(TRIM(LEFT(tbReporteAsistencia[[#This Row],[ESTADO]],7))="SALIDA",(tbReporteAsistencia[[#This Row],[CLAVE]]&amp;TEXT(tbReporteAsistencia[[#This Row],[REGISTRO]],"dd/mm/yyyy")&amp;TRIM(LEFT(tbReporteAsistencia[[#This Row],[ESTADO]],7))),(tbReporteAsistencia[[#This Row],[CLAVE]]&amp;TEXT(tbReporteAsistencia[[#This Row],[REGISTRO]],"dd/mm/yyyy")&amp;TRIM(LEFT(tbReporteAsistencia[[#This Row],[ESTADO]],17)))))</f>
        <v>00/01/1900</v>
      </c>
      <c r="H5079">
        <f>tbReporteAsistencia[[#This Row],[CLAVE DISPOSITIVO]]</f>
        <v>0</v>
      </c>
      <c r="I5079" s="9">
        <f>tbReporteAsistencia[[#This Row],[REGISTRO]]</f>
        <v>0</v>
      </c>
      <c r="J5079" s="12">
        <f>tbReporteAsistencia[[#This Row],[REGISTRO]]</f>
        <v>0</v>
      </c>
    </row>
    <row r="5080" spans="7:10">
      <c r="G5080" t="str">
        <f>IF(TRIM(LEFT(tbReporteAsistencia[[#This Row],[ESTADO]],7))="ENTRADA",(tbReporteAsistencia[[#This Row],[CLAVE]]&amp;TEXT(tbReporteAsistencia[[#This Row],[REGISTRO]],"dd/mm/yyyy")&amp;TRIM(LEFT(tbReporteAsistencia[[#This Row],[ESTADO]],7))),IF(TRIM(LEFT(tbReporteAsistencia[[#This Row],[ESTADO]],7))="SALIDA",(tbReporteAsistencia[[#This Row],[CLAVE]]&amp;TEXT(tbReporteAsistencia[[#This Row],[REGISTRO]],"dd/mm/yyyy")&amp;TRIM(LEFT(tbReporteAsistencia[[#This Row],[ESTADO]],7))),(tbReporteAsistencia[[#This Row],[CLAVE]]&amp;TEXT(tbReporteAsistencia[[#This Row],[REGISTRO]],"dd/mm/yyyy")&amp;TRIM(LEFT(tbReporteAsistencia[[#This Row],[ESTADO]],17)))))</f>
        <v>00/01/1900</v>
      </c>
      <c r="H5080">
        <f>tbReporteAsistencia[[#This Row],[CLAVE DISPOSITIVO]]</f>
        <v>0</v>
      </c>
      <c r="I5080" s="9">
        <f>tbReporteAsistencia[[#This Row],[REGISTRO]]</f>
        <v>0</v>
      </c>
      <c r="J5080" s="12">
        <f>tbReporteAsistencia[[#This Row],[REGISTRO]]</f>
        <v>0</v>
      </c>
    </row>
    <row r="5081" spans="7:10">
      <c r="G5081" t="str">
        <f>IF(TRIM(LEFT(tbReporteAsistencia[[#This Row],[ESTADO]],7))="ENTRADA",(tbReporteAsistencia[[#This Row],[CLAVE]]&amp;TEXT(tbReporteAsistencia[[#This Row],[REGISTRO]],"dd/mm/yyyy")&amp;TRIM(LEFT(tbReporteAsistencia[[#This Row],[ESTADO]],7))),IF(TRIM(LEFT(tbReporteAsistencia[[#This Row],[ESTADO]],7))="SALIDA",(tbReporteAsistencia[[#This Row],[CLAVE]]&amp;TEXT(tbReporteAsistencia[[#This Row],[REGISTRO]],"dd/mm/yyyy")&amp;TRIM(LEFT(tbReporteAsistencia[[#This Row],[ESTADO]],7))),(tbReporteAsistencia[[#This Row],[CLAVE]]&amp;TEXT(tbReporteAsistencia[[#This Row],[REGISTRO]],"dd/mm/yyyy")&amp;TRIM(LEFT(tbReporteAsistencia[[#This Row],[ESTADO]],17)))))</f>
        <v>00/01/1900</v>
      </c>
      <c r="H5081">
        <f>tbReporteAsistencia[[#This Row],[CLAVE DISPOSITIVO]]</f>
        <v>0</v>
      </c>
      <c r="I5081" s="9">
        <f>tbReporteAsistencia[[#This Row],[REGISTRO]]</f>
        <v>0</v>
      </c>
      <c r="J5081" s="12">
        <f>tbReporteAsistencia[[#This Row],[REGISTRO]]</f>
        <v>0</v>
      </c>
    </row>
    <row r="5082" spans="7:10">
      <c r="G5082" t="str">
        <f>IF(TRIM(LEFT(tbReporteAsistencia[[#This Row],[ESTADO]],7))="ENTRADA",(tbReporteAsistencia[[#This Row],[CLAVE]]&amp;TEXT(tbReporteAsistencia[[#This Row],[REGISTRO]],"dd/mm/yyyy")&amp;TRIM(LEFT(tbReporteAsistencia[[#This Row],[ESTADO]],7))),IF(TRIM(LEFT(tbReporteAsistencia[[#This Row],[ESTADO]],7))="SALIDA",(tbReporteAsistencia[[#This Row],[CLAVE]]&amp;TEXT(tbReporteAsistencia[[#This Row],[REGISTRO]],"dd/mm/yyyy")&amp;TRIM(LEFT(tbReporteAsistencia[[#This Row],[ESTADO]],7))),(tbReporteAsistencia[[#This Row],[CLAVE]]&amp;TEXT(tbReporteAsistencia[[#This Row],[REGISTRO]],"dd/mm/yyyy")&amp;TRIM(LEFT(tbReporteAsistencia[[#This Row],[ESTADO]],17)))))</f>
        <v>00/01/1900</v>
      </c>
      <c r="H5082">
        <f>tbReporteAsistencia[[#This Row],[CLAVE DISPOSITIVO]]</f>
        <v>0</v>
      </c>
      <c r="I5082" s="9">
        <f>tbReporteAsistencia[[#This Row],[REGISTRO]]</f>
        <v>0</v>
      </c>
      <c r="J5082" s="12">
        <f>tbReporteAsistencia[[#This Row],[REGISTRO]]</f>
        <v>0</v>
      </c>
    </row>
    <row r="5083" spans="7:10">
      <c r="G5083" t="str">
        <f>IF(TRIM(LEFT(tbReporteAsistencia[[#This Row],[ESTADO]],7))="ENTRADA",(tbReporteAsistencia[[#This Row],[CLAVE]]&amp;TEXT(tbReporteAsistencia[[#This Row],[REGISTRO]],"dd/mm/yyyy")&amp;TRIM(LEFT(tbReporteAsistencia[[#This Row],[ESTADO]],7))),IF(TRIM(LEFT(tbReporteAsistencia[[#This Row],[ESTADO]],7))="SALIDA",(tbReporteAsistencia[[#This Row],[CLAVE]]&amp;TEXT(tbReporteAsistencia[[#This Row],[REGISTRO]],"dd/mm/yyyy")&amp;TRIM(LEFT(tbReporteAsistencia[[#This Row],[ESTADO]],7))),(tbReporteAsistencia[[#This Row],[CLAVE]]&amp;TEXT(tbReporteAsistencia[[#This Row],[REGISTRO]],"dd/mm/yyyy")&amp;TRIM(LEFT(tbReporteAsistencia[[#This Row],[ESTADO]],17)))))</f>
        <v>00/01/1900</v>
      </c>
      <c r="H5083">
        <f>tbReporteAsistencia[[#This Row],[CLAVE DISPOSITIVO]]</f>
        <v>0</v>
      </c>
      <c r="I5083" s="9">
        <f>tbReporteAsistencia[[#This Row],[REGISTRO]]</f>
        <v>0</v>
      </c>
      <c r="J5083" s="12">
        <f>tbReporteAsistencia[[#This Row],[REGISTRO]]</f>
        <v>0</v>
      </c>
    </row>
    <row r="5084" spans="7:10">
      <c r="G5084" t="str">
        <f>IF(TRIM(LEFT(tbReporteAsistencia[[#This Row],[ESTADO]],7))="ENTRADA",(tbReporteAsistencia[[#This Row],[CLAVE]]&amp;TEXT(tbReporteAsistencia[[#This Row],[REGISTRO]],"dd/mm/yyyy")&amp;TRIM(LEFT(tbReporteAsistencia[[#This Row],[ESTADO]],7))),IF(TRIM(LEFT(tbReporteAsistencia[[#This Row],[ESTADO]],7))="SALIDA",(tbReporteAsistencia[[#This Row],[CLAVE]]&amp;TEXT(tbReporteAsistencia[[#This Row],[REGISTRO]],"dd/mm/yyyy")&amp;TRIM(LEFT(tbReporteAsistencia[[#This Row],[ESTADO]],7))),(tbReporteAsistencia[[#This Row],[CLAVE]]&amp;TEXT(tbReporteAsistencia[[#This Row],[REGISTRO]],"dd/mm/yyyy")&amp;TRIM(LEFT(tbReporteAsistencia[[#This Row],[ESTADO]],17)))))</f>
        <v>00/01/1900</v>
      </c>
      <c r="H5084">
        <f>tbReporteAsistencia[[#This Row],[CLAVE DISPOSITIVO]]</f>
        <v>0</v>
      </c>
      <c r="I5084" s="9">
        <f>tbReporteAsistencia[[#This Row],[REGISTRO]]</f>
        <v>0</v>
      </c>
      <c r="J5084" s="12">
        <f>tbReporteAsistencia[[#This Row],[REGISTRO]]</f>
        <v>0</v>
      </c>
    </row>
    <row r="5085" spans="7:10">
      <c r="G5085" t="str">
        <f>IF(TRIM(LEFT(tbReporteAsistencia[[#This Row],[ESTADO]],7))="ENTRADA",(tbReporteAsistencia[[#This Row],[CLAVE]]&amp;TEXT(tbReporteAsistencia[[#This Row],[REGISTRO]],"dd/mm/yyyy")&amp;TRIM(LEFT(tbReporteAsistencia[[#This Row],[ESTADO]],7))),IF(TRIM(LEFT(tbReporteAsistencia[[#This Row],[ESTADO]],7))="SALIDA",(tbReporteAsistencia[[#This Row],[CLAVE]]&amp;TEXT(tbReporteAsistencia[[#This Row],[REGISTRO]],"dd/mm/yyyy")&amp;TRIM(LEFT(tbReporteAsistencia[[#This Row],[ESTADO]],7))),(tbReporteAsistencia[[#This Row],[CLAVE]]&amp;TEXT(tbReporteAsistencia[[#This Row],[REGISTRO]],"dd/mm/yyyy")&amp;TRIM(LEFT(tbReporteAsistencia[[#This Row],[ESTADO]],17)))))</f>
        <v>00/01/1900</v>
      </c>
      <c r="H5085">
        <f>tbReporteAsistencia[[#This Row],[CLAVE DISPOSITIVO]]</f>
        <v>0</v>
      </c>
      <c r="I5085" s="9">
        <f>tbReporteAsistencia[[#This Row],[REGISTRO]]</f>
        <v>0</v>
      </c>
      <c r="J5085" s="12">
        <f>tbReporteAsistencia[[#This Row],[REGISTRO]]</f>
        <v>0</v>
      </c>
    </row>
    <row r="5086" spans="7:10">
      <c r="G5086" t="str">
        <f>IF(TRIM(LEFT(tbReporteAsistencia[[#This Row],[ESTADO]],7))="ENTRADA",(tbReporteAsistencia[[#This Row],[CLAVE]]&amp;TEXT(tbReporteAsistencia[[#This Row],[REGISTRO]],"dd/mm/yyyy")&amp;TRIM(LEFT(tbReporteAsistencia[[#This Row],[ESTADO]],7))),IF(TRIM(LEFT(tbReporteAsistencia[[#This Row],[ESTADO]],7))="SALIDA",(tbReporteAsistencia[[#This Row],[CLAVE]]&amp;TEXT(tbReporteAsistencia[[#This Row],[REGISTRO]],"dd/mm/yyyy")&amp;TRIM(LEFT(tbReporteAsistencia[[#This Row],[ESTADO]],7))),(tbReporteAsistencia[[#This Row],[CLAVE]]&amp;TEXT(tbReporteAsistencia[[#This Row],[REGISTRO]],"dd/mm/yyyy")&amp;TRIM(LEFT(tbReporteAsistencia[[#This Row],[ESTADO]],17)))))</f>
        <v>00/01/1900</v>
      </c>
      <c r="H5086">
        <f>tbReporteAsistencia[[#This Row],[CLAVE DISPOSITIVO]]</f>
        <v>0</v>
      </c>
      <c r="I5086" s="9">
        <f>tbReporteAsistencia[[#This Row],[REGISTRO]]</f>
        <v>0</v>
      </c>
      <c r="J5086" s="12">
        <f>tbReporteAsistencia[[#This Row],[REGISTRO]]</f>
        <v>0</v>
      </c>
    </row>
    <row r="5087" spans="7:10">
      <c r="G5087" t="str">
        <f>IF(TRIM(LEFT(tbReporteAsistencia[[#This Row],[ESTADO]],7))="ENTRADA",(tbReporteAsistencia[[#This Row],[CLAVE]]&amp;TEXT(tbReporteAsistencia[[#This Row],[REGISTRO]],"dd/mm/yyyy")&amp;TRIM(LEFT(tbReporteAsistencia[[#This Row],[ESTADO]],7))),IF(TRIM(LEFT(tbReporteAsistencia[[#This Row],[ESTADO]],7))="SALIDA",(tbReporteAsistencia[[#This Row],[CLAVE]]&amp;TEXT(tbReporteAsistencia[[#This Row],[REGISTRO]],"dd/mm/yyyy")&amp;TRIM(LEFT(tbReporteAsistencia[[#This Row],[ESTADO]],7))),(tbReporteAsistencia[[#This Row],[CLAVE]]&amp;TEXT(tbReporteAsistencia[[#This Row],[REGISTRO]],"dd/mm/yyyy")&amp;TRIM(LEFT(tbReporteAsistencia[[#This Row],[ESTADO]],17)))))</f>
        <v>00/01/1900</v>
      </c>
      <c r="H5087">
        <f>tbReporteAsistencia[[#This Row],[CLAVE DISPOSITIVO]]</f>
        <v>0</v>
      </c>
      <c r="I5087" s="9">
        <f>tbReporteAsistencia[[#This Row],[REGISTRO]]</f>
        <v>0</v>
      </c>
      <c r="J5087" s="12">
        <f>tbReporteAsistencia[[#This Row],[REGISTRO]]</f>
        <v>0</v>
      </c>
    </row>
    <row r="5088" spans="7:10">
      <c r="G5088" t="str">
        <f>IF(TRIM(LEFT(tbReporteAsistencia[[#This Row],[ESTADO]],7))="ENTRADA",(tbReporteAsistencia[[#This Row],[CLAVE]]&amp;TEXT(tbReporteAsistencia[[#This Row],[REGISTRO]],"dd/mm/yyyy")&amp;TRIM(LEFT(tbReporteAsistencia[[#This Row],[ESTADO]],7))),IF(TRIM(LEFT(tbReporteAsistencia[[#This Row],[ESTADO]],7))="SALIDA",(tbReporteAsistencia[[#This Row],[CLAVE]]&amp;TEXT(tbReporteAsistencia[[#This Row],[REGISTRO]],"dd/mm/yyyy")&amp;TRIM(LEFT(tbReporteAsistencia[[#This Row],[ESTADO]],7))),(tbReporteAsistencia[[#This Row],[CLAVE]]&amp;TEXT(tbReporteAsistencia[[#This Row],[REGISTRO]],"dd/mm/yyyy")&amp;TRIM(LEFT(tbReporteAsistencia[[#This Row],[ESTADO]],17)))))</f>
        <v>00/01/1900</v>
      </c>
      <c r="H5088">
        <f>tbReporteAsistencia[[#This Row],[CLAVE DISPOSITIVO]]</f>
        <v>0</v>
      </c>
      <c r="I5088" s="9">
        <f>tbReporteAsistencia[[#This Row],[REGISTRO]]</f>
        <v>0</v>
      </c>
      <c r="J5088" s="12">
        <f>tbReporteAsistencia[[#This Row],[REGISTRO]]</f>
        <v>0</v>
      </c>
    </row>
    <row r="5089" spans="7:10">
      <c r="G5089" t="str">
        <f>IF(TRIM(LEFT(tbReporteAsistencia[[#This Row],[ESTADO]],7))="ENTRADA",(tbReporteAsistencia[[#This Row],[CLAVE]]&amp;TEXT(tbReporteAsistencia[[#This Row],[REGISTRO]],"dd/mm/yyyy")&amp;TRIM(LEFT(tbReporteAsistencia[[#This Row],[ESTADO]],7))),IF(TRIM(LEFT(tbReporteAsistencia[[#This Row],[ESTADO]],7))="SALIDA",(tbReporteAsistencia[[#This Row],[CLAVE]]&amp;TEXT(tbReporteAsistencia[[#This Row],[REGISTRO]],"dd/mm/yyyy")&amp;TRIM(LEFT(tbReporteAsistencia[[#This Row],[ESTADO]],7))),(tbReporteAsistencia[[#This Row],[CLAVE]]&amp;TEXT(tbReporteAsistencia[[#This Row],[REGISTRO]],"dd/mm/yyyy")&amp;TRIM(LEFT(tbReporteAsistencia[[#This Row],[ESTADO]],17)))))</f>
        <v>00/01/1900</v>
      </c>
      <c r="H5089">
        <f>tbReporteAsistencia[[#This Row],[CLAVE DISPOSITIVO]]</f>
        <v>0</v>
      </c>
      <c r="I5089" s="9">
        <f>tbReporteAsistencia[[#This Row],[REGISTRO]]</f>
        <v>0</v>
      </c>
      <c r="J5089" s="12">
        <f>tbReporteAsistencia[[#This Row],[REGISTRO]]</f>
        <v>0</v>
      </c>
    </row>
    <row r="5090" spans="7:10">
      <c r="G5090" t="str">
        <f>IF(TRIM(LEFT(tbReporteAsistencia[[#This Row],[ESTADO]],7))="ENTRADA",(tbReporteAsistencia[[#This Row],[CLAVE]]&amp;TEXT(tbReporteAsistencia[[#This Row],[REGISTRO]],"dd/mm/yyyy")&amp;TRIM(LEFT(tbReporteAsistencia[[#This Row],[ESTADO]],7))),IF(TRIM(LEFT(tbReporteAsistencia[[#This Row],[ESTADO]],7))="SALIDA",(tbReporteAsistencia[[#This Row],[CLAVE]]&amp;TEXT(tbReporteAsistencia[[#This Row],[REGISTRO]],"dd/mm/yyyy")&amp;TRIM(LEFT(tbReporteAsistencia[[#This Row],[ESTADO]],7))),(tbReporteAsistencia[[#This Row],[CLAVE]]&amp;TEXT(tbReporteAsistencia[[#This Row],[REGISTRO]],"dd/mm/yyyy")&amp;TRIM(LEFT(tbReporteAsistencia[[#This Row],[ESTADO]],17)))))</f>
        <v>00/01/1900</v>
      </c>
      <c r="H5090">
        <f>tbReporteAsistencia[[#This Row],[CLAVE DISPOSITIVO]]</f>
        <v>0</v>
      </c>
      <c r="I5090" s="9">
        <f>tbReporteAsistencia[[#This Row],[REGISTRO]]</f>
        <v>0</v>
      </c>
      <c r="J5090" s="12">
        <f>tbReporteAsistencia[[#This Row],[REGISTRO]]</f>
        <v>0</v>
      </c>
    </row>
    <row r="5091" spans="7:10">
      <c r="G5091" t="str">
        <f>IF(TRIM(LEFT(tbReporteAsistencia[[#This Row],[ESTADO]],7))="ENTRADA",(tbReporteAsistencia[[#This Row],[CLAVE]]&amp;TEXT(tbReporteAsistencia[[#This Row],[REGISTRO]],"dd/mm/yyyy")&amp;TRIM(LEFT(tbReporteAsistencia[[#This Row],[ESTADO]],7))),IF(TRIM(LEFT(tbReporteAsistencia[[#This Row],[ESTADO]],7))="SALIDA",(tbReporteAsistencia[[#This Row],[CLAVE]]&amp;TEXT(tbReporteAsistencia[[#This Row],[REGISTRO]],"dd/mm/yyyy")&amp;TRIM(LEFT(tbReporteAsistencia[[#This Row],[ESTADO]],7))),(tbReporteAsistencia[[#This Row],[CLAVE]]&amp;TEXT(tbReporteAsistencia[[#This Row],[REGISTRO]],"dd/mm/yyyy")&amp;TRIM(LEFT(tbReporteAsistencia[[#This Row],[ESTADO]],17)))))</f>
        <v>00/01/1900</v>
      </c>
      <c r="H5091">
        <f>tbReporteAsistencia[[#This Row],[CLAVE DISPOSITIVO]]</f>
        <v>0</v>
      </c>
      <c r="I5091" s="9">
        <f>tbReporteAsistencia[[#This Row],[REGISTRO]]</f>
        <v>0</v>
      </c>
      <c r="J5091" s="12">
        <f>tbReporteAsistencia[[#This Row],[REGISTRO]]</f>
        <v>0</v>
      </c>
    </row>
    <row r="5092" spans="7:10">
      <c r="G5092" t="str">
        <f>IF(TRIM(LEFT(tbReporteAsistencia[[#This Row],[ESTADO]],7))="ENTRADA",(tbReporteAsistencia[[#This Row],[CLAVE]]&amp;TEXT(tbReporteAsistencia[[#This Row],[REGISTRO]],"dd/mm/yyyy")&amp;TRIM(LEFT(tbReporteAsistencia[[#This Row],[ESTADO]],7))),IF(TRIM(LEFT(tbReporteAsistencia[[#This Row],[ESTADO]],7))="SALIDA",(tbReporteAsistencia[[#This Row],[CLAVE]]&amp;TEXT(tbReporteAsistencia[[#This Row],[REGISTRO]],"dd/mm/yyyy")&amp;TRIM(LEFT(tbReporteAsistencia[[#This Row],[ESTADO]],7))),(tbReporteAsistencia[[#This Row],[CLAVE]]&amp;TEXT(tbReporteAsistencia[[#This Row],[REGISTRO]],"dd/mm/yyyy")&amp;TRIM(LEFT(tbReporteAsistencia[[#This Row],[ESTADO]],17)))))</f>
        <v>00/01/1900</v>
      </c>
      <c r="H5092">
        <f>tbReporteAsistencia[[#This Row],[CLAVE DISPOSITIVO]]</f>
        <v>0</v>
      </c>
      <c r="I5092" s="9">
        <f>tbReporteAsistencia[[#This Row],[REGISTRO]]</f>
        <v>0</v>
      </c>
      <c r="J5092" s="12">
        <f>tbReporteAsistencia[[#This Row],[REGISTRO]]</f>
        <v>0</v>
      </c>
    </row>
    <row r="5093" spans="7:10">
      <c r="G5093" t="str">
        <f>IF(TRIM(LEFT(tbReporteAsistencia[[#This Row],[ESTADO]],7))="ENTRADA",(tbReporteAsistencia[[#This Row],[CLAVE]]&amp;TEXT(tbReporteAsistencia[[#This Row],[REGISTRO]],"dd/mm/yyyy")&amp;TRIM(LEFT(tbReporteAsistencia[[#This Row],[ESTADO]],7))),IF(TRIM(LEFT(tbReporteAsistencia[[#This Row],[ESTADO]],7))="SALIDA",(tbReporteAsistencia[[#This Row],[CLAVE]]&amp;TEXT(tbReporteAsistencia[[#This Row],[REGISTRO]],"dd/mm/yyyy")&amp;TRIM(LEFT(tbReporteAsistencia[[#This Row],[ESTADO]],7))),(tbReporteAsistencia[[#This Row],[CLAVE]]&amp;TEXT(tbReporteAsistencia[[#This Row],[REGISTRO]],"dd/mm/yyyy")&amp;TRIM(LEFT(tbReporteAsistencia[[#This Row],[ESTADO]],17)))))</f>
        <v>00/01/1900</v>
      </c>
      <c r="H5093">
        <f>tbReporteAsistencia[[#This Row],[CLAVE DISPOSITIVO]]</f>
        <v>0</v>
      </c>
      <c r="I5093" s="9">
        <f>tbReporteAsistencia[[#This Row],[REGISTRO]]</f>
        <v>0</v>
      </c>
      <c r="J5093" s="12">
        <f>tbReporteAsistencia[[#This Row],[REGISTRO]]</f>
        <v>0</v>
      </c>
    </row>
    <row r="5094" spans="7:10">
      <c r="G5094" t="str">
        <f>IF(TRIM(LEFT(tbReporteAsistencia[[#This Row],[ESTADO]],7))="ENTRADA",(tbReporteAsistencia[[#This Row],[CLAVE]]&amp;TEXT(tbReporteAsistencia[[#This Row],[REGISTRO]],"dd/mm/yyyy")&amp;TRIM(LEFT(tbReporteAsistencia[[#This Row],[ESTADO]],7))),IF(TRIM(LEFT(tbReporteAsistencia[[#This Row],[ESTADO]],7))="SALIDA",(tbReporteAsistencia[[#This Row],[CLAVE]]&amp;TEXT(tbReporteAsistencia[[#This Row],[REGISTRO]],"dd/mm/yyyy")&amp;TRIM(LEFT(tbReporteAsistencia[[#This Row],[ESTADO]],7))),(tbReporteAsistencia[[#This Row],[CLAVE]]&amp;TEXT(tbReporteAsistencia[[#This Row],[REGISTRO]],"dd/mm/yyyy")&amp;TRIM(LEFT(tbReporteAsistencia[[#This Row],[ESTADO]],17)))))</f>
        <v>00/01/1900</v>
      </c>
      <c r="H5094">
        <f>tbReporteAsistencia[[#This Row],[CLAVE DISPOSITIVO]]</f>
        <v>0</v>
      </c>
      <c r="I5094" s="9">
        <f>tbReporteAsistencia[[#This Row],[REGISTRO]]</f>
        <v>0</v>
      </c>
      <c r="J5094" s="12">
        <f>tbReporteAsistencia[[#This Row],[REGISTRO]]</f>
        <v>0</v>
      </c>
    </row>
    <row r="5095" spans="7:10">
      <c r="G5095" t="str">
        <f>IF(TRIM(LEFT(tbReporteAsistencia[[#This Row],[ESTADO]],7))="ENTRADA",(tbReporteAsistencia[[#This Row],[CLAVE]]&amp;TEXT(tbReporteAsistencia[[#This Row],[REGISTRO]],"dd/mm/yyyy")&amp;TRIM(LEFT(tbReporteAsistencia[[#This Row],[ESTADO]],7))),IF(TRIM(LEFT(tbReporteAsistencia[[#This Row],[ESTADO]],7))="SALIDA",(tbReporteAsistencia[[#This Row],[CLAVE]]&amp;TEXT(tbReporteAsistencia[[#This Row],[REGISTRO]],"dd/mm/yyyy")&amp;TRIM(LEFT(tbReporteAsistencia[[#This Row],[ESTADO]],7))),(tbReporteAsistencia[[#This Row],[CLAVE]]&amp;TEXT(tbReporteAsistencia[[#This Row],[REGISTRO]],"dd/mm/yyyy")&amp;TRIM(LEFT(tbReporteAsistencia[[#This Row],[ESTADO]],17)))))</f>
        <v>00/01/1900</v>
      </c>
      <c r="H5095">
        <f>tbReporteAsistencia[[#This Row],[CLAVE DISPOSITIVO]]</f>
        <v>0</v>
      </c>
      <c r="I5095" s="9">
        <f>tbReporteAsistencia[[#This Row],[REGISTRO]]</f>
        <v>0</v>
      </c>
      <c r="J5095" s="12">
        <f>tbReporteAsistencia[[#This Row],[REGISTRO]]</f>
        <v>0</v>
      </c>
    </row>
    <row r="5096" spans="7:10">
      <c r="G5096" t="str">
        <f>IF(TRIM(LEFT(tbReporteAsistencia[[#This Row],[ESTADO]],7))="ENTRADA",(tbReporteAsistencia[[#This Row],[CLAVE]]&amp;TEXT(tbReporteAsistencia[[#This Row],[REGISTRO]],"dd/mm/yyyy")&amp;TRIM(LEFT(tbReporteAsistencia[[#This Row],[ESTADO]],7))),IF(TRIM(LEFT(tbReporteAsistencia[[#This Row],[ESTADO]],7))="SALIDA",(tbReporteAsistencia[[#This Row],[CLAVE]]&amp;TEXT(tbReporteAsistencia[[#This Row],[REGISTRO]],"dd/mm/yyyy")&amp;TRIM(LEFT(tbReporteAsistencia[[#This Row],[ESTADO]],7))),(tbReporteAsistencia[[#This Row],[CLAVE]]&amp;TEXT(tbReporteAsistencia[[#This Row],[REGISTRO]],"dd/mm/yyyy")&amp;TRIM(LEFT(tbReporteAsistencia[[#This Row],[ESTADO]],17)))))</f>
        <v>00/01/1900</v>
      </c>
      <c r="H5096">
        <f>tbReporteAsistencia[[#This Row],[CLAVE DISPOSITIVO]]</f>
        <v>0</v>
      </c>
      <c r="I5096" s="9">
        <f>tbReporteAsistencia[[#This Row],[REGISTRO]]</f>
        <v>0</v>
      </c>
      <c r="J5096" s="12">
        <f>tbReporteAsistencia[[#This Row],[REGISTRO]]</f>
        <v>0</v>
      </c>
    </row>
    <row r="5097" spans="7:10">
      <c r="G5097" t="str">
        <f>IF(TRIM(LEFT(tbReporteAsistencia[[#This Row],[ESTADO]],7))="ENTRADA",(tbReporteAsistencia[[#This Row],[CLAVE]]&amp;TEXT(tbReporteAsistencia[[#This Row],[REGISTRO]],"dd/mm/yyyy")&amp;TRIM(LEFT(tbReporteAsistencia[[#This Row],[ESTADO]],7))),IF(TRIM(LEFT(tbReporteAsistencia[[#This Row],[ESTADO]],7))="SALIDA",(tbReporteAsistencia[[#This Row],[CLAVE]]&amp;TEXT(tbReporteAsistencia[[#This Row],[REGISTRO]],"dd/mm/yyyy")&amp;TRIM(LEFT(tbReporteAsistencia[[#This Row],[ESTADO]],7))),(tbReporteAsistencia[[#This Row],[CLAVE]]&amp;TEXT(tbReporteAsistencia[[#This Row],[REGISTRO]],"dd/mm/yyyy")&amp;TRIM(LEFT(tbReporteAsistencia[[#This Row],[ESTADO]],17)))))</f>
        <v>00/01/1900</v>
      </c>
      <c r="H5097">
        <f>tbReporteAsistencia[[#This Row],[CLAVE DISPOSITIVO]]</f>
        <v>0</v>
      </c>
      <c r="I5097" s="9">
        <f>tbReporteAsistencia[[#This Row],[REGISTRO]]</f>
        <v>0</v>
      </c>
      <c r="J5097" s="12">
        <f>tbReporteAsistencia[[#This Row],[REGISTRO]]</f>
        <v>0</v>
      </c>
    </row>
    <row r="5098" spans="7:10">
      <c r="G5098" t="str">
        <f>IF(TRIM(LEFT(tbReporteAsistencia[[#This Row],[ESTADO]],7))="ENTRADA",(tbReporteAsistencia[[#This Row],[CLAVE]]&amp;TEXT(tbReporteAsistencia[[#This Row],[REGISTRO]],"dd/mm/yyyy")&amp;TRIM(LEFT(tbReporteAsistencia[[#This Row],[ESTADO]],7))),IF(TRIM(LEFT(tbReporteAsistencia[[#This Row],[ESTADO]],7))="SALIDA",(tbReporteAsistencia[[#This Row],[CLAVE]]&amp;TEXT(tbReporteAsistencia[[#This Row],[REGISTRO]],"dd/mm/yyyy")&amp;TRIM(LEFT(tbReporteAsistencia[[#This Row],[ESTADO]],7))),(tbReporteAsistencia[[#This Row],[CLAVE]]&amp;TEXT(tbReporteAsistencia[[#This Row],[REGISTRO]],"dd/mm/yyyy")&amp;TRIM(LEFT(tbReporteAsistencia[[#This Row],[ESTADO]],17)))))</f>
        <v>00/01/1900</v>
      </c>
      <c r="H5098">
        <f>tbReporteAsistencia[[#This Row],[CLAVE DISPOSITIVO]]</f>
        <v>0</v>
      </c>
      <c r="I5098" s="9">
        <f>tbReporteAsistencia[[#This Row],[REGISTRO]]</f>
        <v>0</v>
      </c>
      <c r="J5098" s="12">
        <f>tbReporteAsistencia[[#This Row],[REGISTRO]]</f>
        <v>0</v>
      </c>
    </row>
    <row r="5099" spans="7:10">
      <c r="G5099" t="str">
        <f>IF(TRIM(LEFT(tbReporteAsistencia[[#This Row],[ESTADO]],7))="ENTRADA",(tbReporteAsistencia[[#This Row],[CLAVE]]&amp;TEXT(tbReporteAsistencia[[#This Row],[REGISTRO]],"dd/mm/yyyy")&amp;TRIM(LEFT(tbReporteAsistencia[[#This Row],[ESTADO]],7))),IF(TRIM(LEFT(tbReporteAsistencia[[#This Row],[ESTADO]],7))="SALIDA",(tbReporteAsistencia[[#This Row],[CLAVE]]&amp;TEXT(tbReporteAsistencia[[#This Row],[REGISTRO]],"dd/mm/yyyy")&amp;TRIM(LEFT(tbReporteAsistencia[[#This Row],[ESTADO]],7))),(tbReporteAsistencia[[#This Row],[CLAVE]]&amp;TEXT(tbReporteAsistencia[[#This Row],[REGISTRO]],"dd/mm/yyyy")&amp;TRIM(LEFT(tbReporteAsistencia[[#This Row],[ESTADO]],17)))))</f>
        <v>00/01/1900</v>
      </c>
      <c r="H5099">
        <f>tbReporteAsistencia[[#This Row],[CLAVE DISPOSITIVO]]</f>
        <v>0</v>
      </c>
      <c r="I5099" s="9">
        <f>tbReporteAsistencia[[#This Row],[REGISTRO]]</f>
        <v>0</v>
      </c>
      <c r="J5099" s="12">
        <f>tbReporteAsistencia[[#This Row],[REGISTRO]]</f>
        <v>0</v>
      </c>
    </row>
    <row r="5100" spans="7:10">
      <c r="G5100" t="str">
        <f>IF(TRIM(LEFT(tbReporteAsistencia[[#This Row],[ESTADO]],7))="ENTRADA",(tbReporteAsistencia[[#This Row],[CLAVE]]&amp;TEXT(tbReporteAsistencia[[#This Row],[REGISTRO]],"dd/mm/yyyy")&amp;TRIM(LEFT(tbReporteAsistencia[[#This Row],[ESTADO]],7))),IF(TRIM(LEFT(tbReporteAsistencia[[#This Row],[ESTADO]],7))="SALIDA",(tbReporteAsistencia[[#This Row],[CLAVE]]&amp;TEXT(tbReporteAsistencia[[#This Row],[REGISTRO]],"dd/mm/yyyy")&amp;TRIM(LEFT(tbReporteAsistencia[[#This Row],[ESTADO]],7))),(tbReporteAsistencia[[#This Row],[CLAVE]]&amp;TEXT(tbReporteAsistencia[[#This Row],[REGISTRO]],"dd/mm/yyyy")&amp;TRIM(LEFT(tbReporteAsistencia[[#This Row],[ESTADO]],17)))))</f>
        <v>00/01/1900</v>
      </c>
      <c r="H5100">
        <f>tbReporteAsistencia[[#This Row],[CLAVE DISPOSITIVO]]</f>
        <v>0</v>
      </c>
      <c r="I5100" s="9">
        <f>tbReporteAsistencia[[#This Row],[REGISTRO]]</f>
        <v>0</v>
      </c>
      <c r="J5100" s="12">
        <f>tbReporteAsistencia[[#This Row],[REGISTRO]]</f>
        <v>0</v>
      </c>
    </row>
    <row r="5101" spans="7:10">
      <c r="G5101" t="str">
        <f>IF(TRIM(LEFT(tbReporteAsistencia[[#This Row],[ESTADO]],7))="ENTRADA",(tbReporteAsistencia[[#This Row],[CLAVE]]&amp;TEXT(tbReporteAsistencia[[#This Row],[REGISTRO]],"dd/mm/yyyy")&amp;TRIM(LEFT(tbReporteAsistencia[[#This Row],[ESTADO]],7))),IF(TRIM(LEFT(tbReporteAsistencia[[#This Row],[ESTADO]],7))="SALIDA",(tbReporteAsistencia[[#This Row],[CLAVE]]&amp;TEXT(tbReporteAsistencia[[#This Row],[REGISTRO]],"dd/mm/yyyy")&amp;TRIM(LEFT(tbReporteAsistencia[[#This Row],[ESTADO]],7))),(tbReporteAsistencia[[#This Row],[CLAVE]]&amp;TEXT(tbReporteAsistencia[[#This Row],[REGISTRO]],"dd/mm/yyyy")&amp;TRIM(LEFT(tbReporteAsistencia[[#This Row],[ESTADO]],17)))))</f>
        <v>00/01/1900</v>
      </c>
      <c r="H5101">
        <f>tbReporteAsistencia[[#This Row],[CLAVE DISPOSITIVO]]</f>
        <v>0</v>
      </c>
      <c r="I5101" s="9">
        <f>tbReporteAsistencia[[#This Row],[REGISTRO]]</f>
        <v>0</v>
      </c>
      <c r="J5101" s="12">
        <f>tbReporteAsistencia[[#This Row],[REGISTRO]]</f>
        <v>0</v>
      </c>
    </row>
    <row r="5102" spans="7:10">
      <c r="G5102" t="str">
        <f>IF(TRIM(LEFT(tbReporteAsistencia[[#This Row],[ESTADO]],7))="ENTRADA",(tbReporteAsistencia[[#This Row],[CLAVE]]&amp;TEXT(tbReporteAsistencia[[#This Row],[REGISTRO]],"dd/mm/yyyy")&amp;TRIM(LEFT(tbReporteAsistencia[[#This Row],[ESTADO]],7))),IF(TRIM(LEFT(tbReporteAsistencia[[#This Row],[ESTADO]],7))="SALIDA",(tbReporteAsistencia[[#This Row],[CLAVE]]&amp;TEXT(tbReporteAsistencia[[#This Row],[REGISTRO]],"dd/mm/yyyy")&amp;TRIM(LEFT(tbReporteAsistencia[[#This Row],[ESTADO]],7))),(tbReporteAsistencia[[#This Row],[CLAVE]]&amp;TEXT(tbReporteAsistencia[[#This Row],[REGISTRO]],"dd/mm/yyyy")&amp;TRIM(LEFT(tbReporteAsistencia[[#This Row],[ESTADO]],17)))))</f>
        <v>00/01/1900</v>
      </c>
      <c r="H5102">
        <f>tbReporteAsistencia[[#This Row],[CLAVE DISPOSITIVO]]</f>
        <v>0</v>
      </c>
      <c r="I5102" s="9">
        <f>tbReporteAsistencia[[#This Row],[REGISTRO]]</f>
        <v>0</v>
      </c>
      <c r="J5102" s="12">
        <f>tbReporteAsistencia[[#This Row],[REGISTRO]]</f>
        <v>0</v>
      </c>
    </row>
    <row r="5103" spans="7:10">
      <c r="G5103" t="str">
        <f>IF(TRIM(LEFT(tbReporteAsistencia[[#This Row],[ESTADO]],7))="ENTRADA",(tbReporteAsistencia[[#This Row],[CLAVE]]&amp;TEXT(tbReporteAsistencia[[#This Row],[REGISTRO]],"dd/mm/yyyy")&amp;TRIM(LEFT(tbReporteAsistencia[[#This Row],[ESTADO]],7))),IF(TRIM(LEFT(tbReporteAsistencia[[#This Row],[ESTADO]],7))="SALIDA",(tbReporteAsistencia[[#This Row],[CLAVE]]&amp;TEXT(tbReporteAsistencia[[#This Row],[REGISTRO]],"dd/mm/yyyy")&amp;TRIM(LEFT(tbReporteAsistencia[[#This Row],[ESTADO]],7))),(tbReporteAsistencia[[#This Row],[CLAVE]]&amp;TEXT(tbReporteAsistencia[[#This Row],[REGISTRO]],"dd/mm/yyyy")&amp;TRIM(LEFT(tbReporteAsistencia[[#This Row],[ESTADO]],17)))))</f>
        <v>00/01/1900</v>
      </c>
      <c r="H5103">
        <f>tbReporteAsistencia[[#This Row],[CLAVE DISPOSITIVO]]</f>
        <v>0</v>
      </c>
      <c r="I5103" s="9">
        <f>tbReporteAsistencia[[#This Row],[REGISTRO]]</f>
        <v>0</v>
      </c>
      <c r="J5103" s="12">
        <f>tbReporteAsistencia[[#This Row],[REGISTRO]]</f>
        <v>0</v>
      </c>
    </row>
    <row r="5104" spans="7:10">
      <c r="G5104" t="str">
        <f>IF(TRIM(LEFT(tbReporteAsistencia[[#This Row],[ESTADO]],7))="ENTRADA",(tbReporteAsistencia[[#This Row],[CLAVE]]&amp;TEXT(tbReporteAsistencia[[#This Row],[REGISTRO]],"dd/mm/yyyy")&amp;TRIM(LEFT(tbReporteAsistencia[[#This Row],[ESTADO]],7))),IF(TRIM(LEFT(tbReporteAsistencia[[#This Row],[ESTADO]],7))="SALIDA",(tbReporteAsistencia[[#This Row],[CLAVE]]&amp;TEXT(tbReporteAsistencia[[#This Row],[REGISTRO]],"dd/mm/yyyy")&amp;TRIM(LEFT(tbReporteAsistencia[[#This Row],[ESTADO]],7))),(tbReporteAsistencia[[#This Row],[CLAVE]]&amp;TEXT(tbReporteAsistencia[[#This Row],[REGISTRO]],"dd/mm/yyyy")&amp;TRIM(LEFT(tbReporteAsistencia[[#This Row],[ESTADO]],17)))))</f>
        <v>00/01/1900</v>
      </c>
      <c r="H5104">
        <f>tbReporteAsistencia[[#This Row],[CLAVE DISPOSITIVO]]</f>
        <v>0</v>
      </c>
      <c r="I5104" s="9">
        <f>tbReporteAsistencia[[#This Row],[REGISTRO]]</f>
        <v>0</v>
      </c>
      <c r="J5104" s="12">
        <f>tbReporteAsistencia[[#This Row],[REGISTRO]]</f>
        <v>0</v>
      </c>
    </row>
    <row r="5105" spans="7:10">
      <c r="G5105" t="str">
        <f>IF(TRIM(LEFT(tbReporteAsistencia[[#This Row],[ESTADO]],7))="ENTRADA",(tbReporteAsistencia[[#This Row],[CLAVE]]&amp;TEXT(tbReporteAsistencia[[#This Row],[REGISTRO]],"dd/mm/yyyy")&amp;TRIM(LEFT(tbReporteAsistencia[[#This Row],[ESTADO]],7))),IF(TRIM(LEFT(tbReporteAsistencia[[#This Row],[ESTADO]],7))="SALIDA",(tbReporteAsistencia[[#This Row],[CLAVE]]&amp;TEXT(tbReporteAsistencia[[#This Row],[REGISTRO]],"dd/mm/yyyy")&amp;TRIM(LEFT(tbReporteAsistencia[[#This Row],[ESTADO]],7))),(tbReporteAsistencia[[#This Row],[CLAVE]]&amp;TEXT(tbReporteAsistencia[[#This Row],[REGISTRO]],"dd/mm/yyyy")&amp;TRIM(LEFT(tbReporteAsistencia[[#This Row],[ESTADO]],17)))))</f>
        <v>00/01/1900</v>
      </c>
      <c r="H5105">
        <f>tbReporteAsistencia[[#This Row],[CLAVE DISPOSITIVO]]</f>
        <v>0</v>
      </c>
      <c r="I5105" s="9">
        <f>tbReporteAsistencia[[#This Row],[REGISTRO]]</f>
        <v>0</v>
      </c>
      <c r="J5105" s="12">
        <f>tbReporteAsistencia[[#This Row],[REGISTRO]]</f>
        <v>0</v>
      </c>
    </row>
    <row r="5106" spans="7:10">
      <c r="G5106" t="str">
        <f>IF(TRIM(LEFT(tbReporteAsistencia[[#This Row],[ESTADO]],7))="ENTRADA",(tbReporteAsistencia[[#This Row],[CLAVE]]&amp;TEXT(tbReporteAsistencia[[#This Row],[REGISTRO]],"dd/mm/yyyy")&amp;TRIM(LEFT(tbReporteAsistencia[[#This Row],[ESTADO]],7))),IF(TRIM(LEFT(tbReporteAsistencia[[#This Row],[ESTADO]],7))="SALIDA",(tbReporteAsistencia[[#This Row],[CLAVE]]&amp;TEXT(tbReporteAsistencia[[#This Row],[REGISTRO]],"dd/mm/yyyy")&amp;TRIM(LEFT(tbReporteAsistencia[[#This Row],[ESTADO]],7))),(tbReporteAsistencia[[#This Row],[CLAVE]]&amp;TEXT(tbReporteAsistencia[[#This Row],[REGISTRO]],"dd/mm/yyyy")&amp;TRIM(LEFT(tbReporteAsistencia[[#This Row],[ESTADO]],17)))))</f>
        <v>00/01/1900</v>
      </c>
      <c r="H5106">
        <f>tbReporteAsistencia[[#This Row],[CLAVE DISPOSITIVO]]</f>
        <v>0</v>
      </c>
      <c r="I5106" s="9">
        <f>tbReporteAsistencia[[#This Row],[REGISTRO]]</f>
        <v>0</v>
      </c>
      <c r="J5106" s="12">
        <f>tbReporteAsistencia[[#This Row],[REGISTRO]]</f>
        <v>0</v>
      </c>
    </row>
    <row r="5107" spans="7:10">
      <c r="G5107" t="str">
        <f>IF(TRIM(LEFT(tbReporteAsistencia[[#This Row],[ESTADO]],7))="ENTRADA",(tbReporteAsistencia[[#This Row],[CLAVE]]&amp;TEXT(tbReporteAsistencia[[#This Row],[REGISTRO]],"dd/mm/yyyy")&amp;TRIM(LEFT(tbReporteAsistencia[[#This Row],[ESTADO]],7))),IF(TRIM(LEFT(tbReporteAsistencia[[#This Row],[ESTADO]],7))="SALIDA",(tbReporteAsistencia[[#This Row],[CLAVE]]&amp;TEXT(tbReporteAsistencia[[#This Row],[REGISTRO]],"dd/mm/yyyy")&amp;TRIM(LEFT(tbReporteAsistencia[[#This Row],[ESTADO]],7))),(tbReporteAsistencia[[#This Row],[CLAVE]]&amp;TEXT(tbReporteAsistencia[[#This Row],[REGISTRO]],"dd/mm/yyyy")&amp;TRIM(LEFT(tbReporteAsistencia[[#This Row],[ESTADO]],17)))))</f>
        <v>00/01/1900</v>
      </c>
      <c r="H5107">
        <f>tbReporteAsistencia[[#This Row],[CLAVE DISPOSITIVO]]</f>
        <v>0</v>
      </c>
      <c r="I5107" s="9">
        <f>tbReporteAsistencia[[#This Row],[REGISTRO]]</f>
        <v>0</v>
      </c>
      <c r="J5107" s="12">
        <f>tbReporteAsistencia[[#This Row],[REGISTRO]]</f>
        <v>0</v>
      </c>
    </row>
    <row r="5108" spans="7:10">
      <c r="G5108" t="str">
        <f>IF(TRIM(LEFT(tbReporteAsistencia[[#This Row],[ESTADO]],7))="ENTRADA",(tbReporteAsistencia[[#This Row],[CLAVE]]&amp;TEXT(tbReporteAsistencia[[#This Row],[REGISTRO]],"dd/mm/yyyy")&amp;TRIM(LEFT(tbReporteAsistencia[[#This Row],[ESTADO]],7))),IF(TRIM(LEFT(tbReporteAsistencia[[#This Row],[ESTADO]],7))="SALIDA",(tbReporteAsistencia[[#This Row],[CLAVE]]&amp;TEXT(tbReporteAsistencia[[#This Row],[REGISTRO]],"dd/mm/yyyy")&amp;TRIM(LEFT(tbReporteAsistencia[[#This Row],[ESTADO]],7))),(tbReporteAsistencia[[#This Row],[CLAVE]]&amp;TEXT(tbReporteAsistencia[[#This Row],[REGISTRO]],"dd/mm/yyyy")&amp;TRIM(LEFT(tbReporteAsistencia[[#This Row],[ESTADO]],17)))))</f>
        <v>00/01/1900</v>
      </c>
      <c r="H5108">
        <f>tbReporteAsistencia[[#This Row],[CLAVE DISPOSITIVO]]</f>
        <v>0</v>
      </c>
      <c r="I5108" s="9">
        <f>tbReporteAsistencia[[#This Row],[REGISTRO]]</f>
        <v>0</v>
      </c>
      <c r="J5108" s="12">
        <f>tbReporteAsistencia[[#This Row],[REGISTRO]]</f>
        <v>0</v>
      </c>
    </row>
    <row r="5109" spans="7:10">
      <c r="G5109" t="str">
        <f>IF(TRIM(LEFT(tbReporteAsistencia[[#This Row],[ESTADO]],7))="ENTRADA",(tbReporteAsistencia[[#This Row],[CLAVE]]&amp;TEXT(tbReporteAsistencia[[#This Row],[REGISTRO]],"dd/mm/yyyy")&amp;TRIM(LEFT(tbReporteAsistencia[[#This Row],[ESTADO]],7))),IF(TRIM(LEFT(tbReporteAsistencia[[#This Row],[ESTADO]],7))="SALIDA",(tbReporteAsistencia[[#This Row],[CLAVE]]&amp;TEXT(tbReporteAsistencia[[#This Row],[REGISTRO]],"dd/mm/yyyy")&amp;TRIM(LEFT(tbReporteAsistencia[[#This Row],[ESTADO]],7))),(tbReporteAsistencia[[#This Row],[CLAVE]]&amp;TEXT(tbReporteAsistencia[[#This Row],[REGISTRO]],"dd/mm/yyyy")&amp;TRIM(LEFT(tbReporteAsistencia[[#This Row],[ESTADO]],17)))))</f>
        <v>00/01/1900</v>
      </c>
      <c r="H5109">
        <f>tbReporteAsistencia[[#This Row],[CLAVE DISPOSITIVO]]</f>
        <v>0</v>
      </c>
      <c r="I5109" s="9">
        <f>tbReporteAsistencia[[#This Row],[REGISTRO]]</f>
        <v>0</v>
      </c>
      <c r="J5109" s="12">
        <f>tbReporteAsistencia[[#This Row],[REGISTRO]]</f>
        <v>0</v>
      </c>
    </row>
    <row r="5110" spans="7:10">
      <c r="G5110" t="str">
        <f>IF(TRIM(LEFT(tbReporteAsistencia[[#This Row],[ESTADO]],7))="ENTRADA",(tbReporteAsistencia[[#This Row],[CLAVE]]&amp;TEXT(tbReporteAsistencia[[#This Row],[REGISTRO]],"dd/mm/yyyy")&amp;TRIM(LEFT(tbReporteAsistencia[[#This Row],[ESTADO]],7))),IF(TRIM(LEFT(tbReporteAsistencia[[#This Row],[ESTADO]],7))="SALIDA",(tbReporteAsistencia[[#This Row],[CLAVE]]&amp;TEXT(tbReporteAsistencia[[#This Row],[REGISTRO]],"dd/mm/yyyy")&amp;TRIM(LEFT(tbReporteAsistencia[[#This Row],[ESTADO]],7))),(tbReporteAsistencia[[#This Row],[CLAVE]]&amp;TEXT(tbReporteAsistencia[[#This Row],[REGISTRO]],"dd/mm/yyyy")&amp;TRIM(LEFT(tbReporteAsistencia[[#This Row],[ESTADO]],17)))))</f>
        <v>00/01/1900</v>
      </c>
      <c r="H5110">
        <f>tbReporteAsistencia[[#This Row],[CLAVE DISPOSITIVO]]</f>
        <v>0</v>
      </c>
      <c r="I5110" s="9">
        <f>tbReporteAsistencia[[#This Row],[REGISTRO]]</f>
        <v>0</v>
      </c>
      <c r="J5110" s="12">
        <f>tbReporteAsistencia[[#This Row],[REGISTRO]]</f>
        <v>0</v>
      </c>
    </row>
    <row r="5111" spans="7:10">
      <c r="G5111" t="str">
        <f>IF(TRIM(LEFT(tbReporteAsistencia[[#This Row],[ESTADO]],7))="ENTRADA",(tbReporteAsistencia[[#This Row],[CLAVE]]&amp;TEXT(tbReporteAsistencia[[#This Row],[REGISTRO]],"dd/mm/yyyy")&amp;TRIM(LEFT(tbReporteAsistencia[[#This Row],[ESTADO]],7))),IF(TRIM(LEFT(tbReporteAsistencia[[#This Row],[ESTADO]],7))="SALIDA",(tbReporteAsistencia[[#This Row],[CLAVE]]&amp;TEXT(tbReporteAsistencia[[#This Row],[REGISTRO]],"dd/mm/yyyy")&amp;TRIM(LEFT(tbReporteAsistencia[[#This Row],[ESTADO]],7))),(tbReporteAsistencia[[#This Row],[CLAVE]]&amp;TEXT(tbReporteAsistencia[[#This Row],[REGISTRO]],"dd/mm/yyyy")&amp;TRIM(LEFT(tbReporteAsistencia[[#This Row],[ESTADO]],17)))))</f>
        <v>00/01/1900</v>
      </c>
      <c r="H5111">
        <f>tbReporteAsistencia[[#This Row],[CLAVE DISPOSITIVO]]</f>
        <v>0</v>
      </c>
      <c r="I5111" s="9">
        <f>tbReporteAsistencia[[#This Row],[REGISTRO]]</f>
        <v>0</v>
      </c>
      <c r="J5111" s="12">
        <f>tbReporteAsistencia[[#This Row],[REGISTRO]]</f>
        <v>0</v>
      </c>
    </row>
    <row r="5112" spans="7:10">
      <c r="G5112" t="str">
        <f>IF(TRIM(LEFT(tbReporteAsistencia[[#This Row],[ESTADO]],7))="ENTRADA",(tbReporteAsistencia[[#This Row],[CLAVE]]&amp;TEXT(tbReporteAsistencia[[#This Row],[REGISTRO]],"dd/mm/yyyy")&amp;TRIM(LEFT(tbReporteAsistencia[[#This Row],[ESTADO]],7))),IF(TRIM(LEFT(tbReporteAsistencia[[#This Row],[ESTADO]],7))="SALIDA",(tbReporteAsistencia[[#This Row],[CLAVE]]&amp;TEXT(tbReporteAsistencia[[#This Row],[REGISTRO]],"dd/mm/yyyy")&amp;TRIM(LEFT(tbReporteAsistencia[[#This Row],[ESTADO]],7))),(tbReporteAsistencia[[#This Row],[CLAVE]]&amp;TEXT(tbReporteAsistencia[[#This Row],[REGISTRO]],"dd/mm/yyyy")&amp;TRIM(LEFT(tbReporteAsistencia[[#This Row],[ESTADO]],17)))))</f>
        <v>00/01/1900</v>
      </c>
      <c r="H5112">
        <f>tbReporteAsistencia[[#This Row],[CLAVE DISPOSITIVO]]</f>
        <v>0</v>
      </c>
      <c r="I5112" s="9">
        <f>tbReporteAsistencia[[#This Row],[REGISTRO]]</f>
        <v>0</v>
      </c>
      <c r="J5112" s="12">
        <f>tbReporteAsistencia[[#This Row],[REGISTRO]]</f>
        <v>0</v>
      </c>
    </row>
    <row r="5113" spans="7:10">
      <c r="G5113" t="str">
        <f>IF(TRIM(LEFT(tbReporteAsistencia[[#This Row],[ESTADO]],7))="ENTRADA",(tbReporteAsistencia[[#This Row],[CLAVE]]&amp;TEXT(tbReporteAsistencia[[#This Row],[REGISTRO]],"dd/mm/yyyy")&amp;TRIM(LEFT(tbReporteAsistencia[[#This Row],[ESTADO]],7))),IF(TRIM(LEFT(tbReporteAsistencia[[#This Row],[ESTADO]],7))="SALIDA",(tbReporteAsistencia[[#This Row],[CLAVE]]&amp;TEXT(tbReporteAsistencia[[#This Row],[REGISTRO]],"dd/mm/yyyy")&amp;TRIM(LEFT(tbReporteAsistencia[[#This Row],[ESTADO]],7))),(tbReporteAsistencia[[#This Row],[CLAVE]]&amp;TEXT(tbReporteAsistencia[[#This Row],[REGISTRO]],"dd/mm/yyyy")&amp;TRIM(LEFT(tbReporteAsistencia[[#This Row],[ESTADO]],17)))))</f>
        <v>00/01/1900</v>
      </c>
      <c r="H5113">
        <f>tbReporteAsistencia[[#This Row],[CLAVE DISPOSITIVO]]</f>
        <v>0</v>
      </c>
      <c r="I5113" s="9">
        <f>tbReporteAsistencia[[#This Row],[REGISTRO]]</f>
        <v>0</v>
      </c>
      <c r="J5113" s="12">
        <f>tbReporteAsistencia[[#This Row],[REGISTRO]]</f>
        <v>0</v>
      </c>
    </row>
    <row r="5114" spans="7:10">
      <c r="G5114" t="str">
        <f>IF(TRIM(LEFT(tbReporteAsistencia[[#This Row],[ESTADO]],7))="ENTRADA",(tbReporteAsistencia[[#This Row],[CLAVE]]&amp;TEXT(tbReporteAsistencia[[#This Row],[REGISTRO]],"dd/mm/yyyy")&amp;TRIM(LEFT(tbReporteAsistencia[[#This Row],[ESTADO]],7))),IF(TRIM(LEFT(tbReporteAsistencia[[#This Row],[ESTADO]],7))="SALIDA",(tbReporteAsistencia[[#This Row],[CLAVE]]&amp;TEXT(tbReporteAsistencia[[#This Row],[REGISTRO]],"dd/mm/yyyy")&amp;TRIM(LEFT(tbReporteAsistencia[[#This Row],[ESTADO]],7))),(tbReporteAsistencia[[#This Row],[CLAVE]]&amp;TEXT(tbReporteAsistencia[[#This Row],[REGISTRO]],"dd/mm/yyyy")&amp;TRIM(LEFT(tbReporteAsistencia[[#This Row],[ESTADO]],17)))))</f>
        <v>00/01/1900</v>
      </c>
      <c r="H5114">
        <f>tbReporteAsistencia[[#This Row],[CLAVE DISPOSITIVO]]</f>
        <v>0</v>
      </c>
      <c r="I5114" s="9">
        <f>tbReporteAsistencia[[#This Row],[REGISTRO]]</f>
        <v>0</v>
      </c>
      <c r="J5114" s="12">
        <f>tbReporteAsistencia[[#This Row],[REGISTRO]]</f>
        <v>0</v>
      </c>
    </row>
    <row r="5115" spans="7:10">
      <c r="G5115" t="str">
        <f>IF(TRIM(LEFT(tbReporteAsistencia[[#This Row],[ESTADO]],7))="ENTRADA",(tbReporteAsistencia[[#This Row],[CLAVE]]&amp;TEXT(tbReporteAsistencia[[#This Row],[REGISTRO]],"dd/mm/yyyy")&amp;TRIM(LEFT(tbReporteAsistencia[[#This Row],[ESTADO]],7))),IF(TRIM(LEFT(tbReporteAsistencia[[#This Row],[ESTADO]],7))="SALIDA",(tbReporteAsistencia[[#This Row],[CLAVE]]&amp;TEXT(tbReporteAsistencia[[#This Row],[REGISTRO]],"dd/mm/yyyy")&amp;TRIM(LEFT(tbReporteAsistencia[[#This Row],[ESTADO]],7))),(tbReporteAsistencia[[#This Row],[CLAVE]]&amp;TEXT(tbReporteAsistencia[[#This Row],[REGISTRO]],"dd/mm/yyyy")&amp;TRIM(LEFT(tbReporteAsistencia[[#This Row],[ESTADO]],17)))))</f>
        <v>00/01/1900</v>
      </c>
      <c r="H5115">
        <f>tbReporteAsistencia[[#This Row],[CLAVE DISPOSITIVO]]</f>
        <v>0</v>
      </c>
      <c r="I5115" s="9">
        <f>tbReporteAsistencia[[#This Row],[REGISTRO]]</f>
        <v>0</v>
      </c>
      <c r="J5115" s="12">
        <f>tbReporteAsistencia[[#This Row],[REGISTRO]]</f>
        <v>0</v>
      </c>
    </row>
    <row r="5116" spans="7:10">
      <c r="G5116" t="str">
        <f>IF(TRIM(LEFT(tbReporteAsistencia[[#This Row],[ESTADO]],7))="ENTRADA",(tbReporteAsistencia[[#This Row],[CLAVE]]&amp;TEXT(tbReporteAsistencia[[#This Row],[REGISTRO]],"dd/mm/yyyy")&amp;TRIM(LEFT(tbReporteAsistencia[[#This Row],[ESTADO]],7))),IF(TRIM(LEFT(tbReporteAsistencia[[#This Row],[ESTADO]],7))="SALIDA",(tbReporteAsistencia[[#This Row],[CLAVE]]&amp;TEXT(tbReporteAsistencia[[#This Row],[REGISTRO]],"dd/mm/yyyy")&amp;TRIM(LEFT(tbReporteAsistencia[[#This Row],[ESTADO]],7))),(tbReporteAsistencia[[#This Row],[CLAVE]]&amp;TEXT(tbReporteAsistencia[[#This Row],[REGISTRO]],"dd/mm/yyyy")&amp;TRIM(LEFT(tbReporteAsistencia[[#This Row],[ESTADO]],17)))))</f>
        <v>00/01/1900</v>
      </c>
      <c r="H5116">
        <f>tbReporteAsistencia[[#This Row],[CLAVE DISPOSITIVO]]</f>
        <v>0</v>
      </c>
      <c r="I5116" s="9">
        <f>tbReporteAsistencia[[#This Row],[REGISTRO]]</f>
        <v>0</v>
      </c>
      <c r="J5116" s="12">
        <f>tbReporteAsistencia[[#This Row],[REGISTRO]]</f>
        <v>0</v>
      </c>
    </row>
    <row r="5117" spans="7:10">
      <c r="G5117" t="str">
        <f>IF(TRIM(LEFT(tbReporteAsistencia[[#This Row],[ESTADO]],7))="ENTRADA",(tbReporteAsistencia[[#This Row],[CLAVE]]&amp;TEXT(tbReporteAsistencia[[#This Row],[REGISTRO]],"dd/mm/yyyy")&amp;TRIM(LEFT(tbReporteAsistencia[[#This Row],[ESTADO]],7))),IF(TRIM(LEFT(tbReporteAsistencia[[#This Row],[ESTADO]],7))="SALIDA",(tbReporteAsistencia[[#This Row],[CLAVE]]&amp;TEXT(tbReporteAsistencia[[#This Row],[REGISTRO]],"dd/mm/yyyy")&amp;TRIM(LEFT(tbReporteAsistencia[[#This Row],[ESTADO]],7))),(tbReporteAsistencia[[#This Row],[CLAVE]]&amp;TEXT(tbReporteAsistencia[[#This Row],[REGISTRO]],"dd/mm/yyyy")&amp;TRIM(LEFT(tbReporteAsistencia[[#This Row],[ESTADO]],17)))))</f>
        <v>00/01/1900</v>
      </c>
      <c r="H5117">
        <f>tbReporteAsistencia[[#This Row],[CLAVE DISPOSITIVO]]</f>
        <v>0</v>
      </c>
      <c r="I5117" s="9">
        <f>tbReporteAsistencia[[#This Row],[REGISTRO]]</f>
        <v>0</v>
      </c>
      <c r="J5117" s="12">
        <f>tbReporteAsistencia[[#This Row],[REGISTRO]]</f>
        <v>0</v>
      </c>
    </row>
    <row r="5118" spans="7:10">
      <c r="G5118" t="str">
        <f>IF(TRIM(LEFT(tbReporteAsistencia[[#This Row],[ESTADO]],7))="ENTRADA",(tbReporteAsistencia[[#This Row],[CLAVE]]&amp;TEXT(tbReporteAsistencia[[#This Row],[REGISTRO]],"dd/mm/yyyy")&amp;TRIM(LEFT(tbReporteAsistencia[[#This Row],[ESTADO]],7))),IF(TRIM(LEFT(tbReporteAsistencia[[#This Row],[ESTADO]],7))="SALIDA",(tbReporteAsistencia[[#This Row],[CLAVE]]&amp;TEXT(tbReporteAsistencia[[#This Row],[REGISTRO]],"dd/mm/yyyy")&amp;TRIM(LEFT(tbReporteAsistencia[[#This Row],[ESTADO]],7))),(tbReporteAsistencia[[#This Row],[CLAVE]]&amp;TEXT(tbReporteAsistencia[[#This Row],[REGISTRO]],"dd/mm/yyyy")&amp;TRIM(LEFT(tbReporteAsistencia[[#This Row],[ESTADO]],17)))))</f>
        <v>00/01/1900</v>
      </c>
      <c r="H5118">
        <f>tbReporteAsistencia[[#This Row],[CLAVE DISPOSITIVO]]</f>
        <v>0</v>
      </c>
      <c r="I5118" s="9">
        <f>tbReporteAsistencia[[#This Row],[REGISTRO]]</f>
        <v>0</v>
      </c>
      <c r="J5118" s="12">
        <f>tbReporteAsistencia[[#This Row],[REGISTRO]]</f>
        <v>0</v>
      </c>
    </row>
    <row r="5119" spans="7:10">
      <c r="G5119" t="str">
        <f>IF(TRIM(LEFT(tbReporteAsistencia[[#This Row],[ESTADO]],7))="ENTRADA",(tbReporteAsistencia[[#This Row],[CLAVE]]&amp;TEXT(tbReporteAsistencia[[#This Row],[REGISTRO]],"dd/mm/yyyy")&amp;TRIM(LEFT(tbReporteAsistencia[[#This Row],[ESTADO]],7))),IF(TRIM(LEFT(tbReporteAsistencia[[#This Row],[ESTADO]],7))="SALIDA",(tbReporteAsistencia[[#This Row],[CLAVE]]&amp;TEXT(tbReporteAsistencia[[#This Row],[REGISTRO]],"dd/mm/yyyy")&amp;TRIM(LEFT(tbReporteAsistencia[[#This Row],[ESTADO]],7))),(tbReporteAsistencia[[#This Row],[CLAVE]]&amp;TEXT(tbReporteAsistencia[[#This Row],[REGISTRO]],"dd/mm/yyyy")&amp;TRIM(LEFT(tbReporteAsistencia[[#This Row],[ESTADO]],17)))))</f>
        <v>00/01/1900</v>
      </c>
      <c r="H5119">
        <f>tbReporteAsistencia[[#This Row],[CLAVE DISPOSITIVO]]</f>
        <v>0</v>
      </c>
      <c r="I5119" s="9">
        <f>tbReporteAsistencia[[#This Row],[REGISTRO]]</f>
        <v>0</v>
      </c>
      <c r="J5119" s="12">
        <f>tbReporteAsistencia[[#This Row],[REGISTRO]]</f>
        <v>0</v>
      </c>
    </row>
    <row r="5120" spans="7:10">
      <c r="G5120" t="str">
        <f>IF(TRIM(LEFT(tbReporteAsistencia[[#This Row],[ESTADO]],7))="ENTRADA",(tbReporteAsistencia[[#This Row],[CLAVE]]&amp;TEXT(tbReporteAsistencia[[#This Row],[REGISTRO]],"dd/mm/yyyy")&amp;TRIM(LEFT(tbReporteAsistencia[[#This Row],[ESTADO]],7))),IF(TRIM(LEFT(tbReporteAsistencia[[#This Row],[ESTADO]],7))="SALIDA",(tbReporteAsistencia[[#This Row],[CLAVE]]&amp;TEXT(tbReporteAsistencia[[#This Row],[REGISTRO]],"dd/mm/yyyy")&amp;TRIM(LEFT(tbReporteAsistencia[[#This Row],[ESTADO]],7))),(tbReporteAsistencia[[#This Row],[CLAVE]]&amp;TEXT(tbReporteAsistencia[[#This Row],[REGISTRO]],"dd/mm/yyyy")&amp;TRIM(LEFT(tbReporteAsistencia[[#This Row],[ESTADO]],17)))))</f>
        <v>00/01/1900</v>
      </c>
      <c r="H5120">
        <f>tbReporteAsistencia[[#This Row],[CLAVE DISPOSITIVO]]</f>
        <v>0</v>
      </c>
      <c r="I5120" s="9">
        <f>tbReporteAsistencia[[#This Row],[REGISTRO]]</f>
        <v>0</v>
      </c>
      <c r="J5120" s="12">
        <f>tbReporteAsistencia[[#This Row],[REGISTRO]]</f>
        <v>0</v>
      </c>
    </row>
    <row r="5121" spans="7:10">
      <c r="G5121" t="str">
        <f>IF(TRIM(LEFT(tbReporteAsistencia[[#This Row],[ESTADO]],7))="ENTRADA",(tbReporteAsistencia[[#This Row],[CLAVE]]&amp;TEXT(tbReporteAsistencia[[#This Row],[REGISTRO]],"dd/mm/yyyy")&amp;TRIM(LEFT(tbReporteAsistencia[[#This Row],[ESTADO]],7))),IF(TRIM(LEFT(tbReporteAsistencia[[#This Row],[ESTADO]],7))="SALIDA",(tbReporteAsistencia[[#This Row],[CLAVE]]&amp;TEXT(tbReporteAsistencia[[#This Row],[REGISTRO]],"dd/mm/yyyy")&amp;TRIM(LEFT(tbReporteAsistencia[[#This Row],[ESTADO]],7))),(tbReporteAsistencia[[#This Row],[CLAVE]]&amp;TEXT(tbReporteAsistencia[[#This Row],[REGISTRO]],"dd/mm/yyyy")&amp;TRIM(LEFT(tbReporteAsistencia[[#This Row],[ESTADO]],17)))))</f>
        <v>00/01/1900</v>
      </c>
      <c r="H5121">
        <f>tbReporteAsistencia[[#This Row],[CLAVE DISPOSITIVO]]</f>
        <v>0</v>
      </c>
      <c r="I5121" s="9">
        <f>tbReporteAsistencia[[#This Row],[REGISTRO]]</f>
        <v>0</v>
      </c>
      <c r="J5121" s="12">
        <f>tbReporteAsistencia[[#This Row],[REGISTRO]]</f>
        <v>0</v>
      </c>
    </row>
    <row r="5122" spans="7:10">
      <c r="G5122" t="str">
        <f>IF(TRIM(LEFT(tbReporteAsistencia[[#This Row],[ESTADO]],7))="ENTRADA",(tbReporteAsistencia[[#This Row],[CLAVE]]&amp;TEXT(tbReporteAsistencia[[#This Row],[REGISTRO]],"dd/mm/yyyy")&amp;TRIM(LEFT(tbReporteAsistencia[[#This Row],[ESTADO]],7))),IF(TRIM(LEFT(tbReporteAsistencia[[#This Row],[ESTADO]],7))="SALIDA",(tbReporteAsistencia[[#This Row],[CLAVE]]&amp;TEXT(tbReporteAsistencia[[#This Row],[REGISTRO]],"dd/mm/yyyy")&amp;TRIM(LEFT(tbReporteAsistencia[[#This Row],[ESTADO]],7))),(tbReporteAsistencia[[#This Row],[CLAVE]]&amp;TEXT(tbReporteAsistencia[[#This Row],[REGISTRO]],"dd/mm/yyyy")&amp;TRIM(LEFT(tbReporteAsistencia[[#This Row],[ESTADO]],17)))))</f>
        <v>00/01/1900</v>
      </c>
      <c r="H5122">
        <f>tbReporteAsistencia[[#This Row],[CLAVE DISPOSITIVO]]</f>
        <v>0</v>
      </c>
      <c r="I5122" s="9">
        <f>tbReporteAsistencia[[#This Row],[REGISTRO]]</f>
        <v>0</v>
      </c>
      <c r="J5122" s="12">
        <f>tbReporteAsistencia[[#This Row],[REGISTRO]]</f>
        <v>0</v>
      </c>
    </row>
    <row r="5123" spans="7:10">
      <c r="G5123" t="str">
        <f>IF(TRIM(LEFT(tbReporteAsistencia[[#This Row],[ESTADO]],7))="ENTRADA",(tbReporteAsistencia[[#This Row],[CLAVE]]&amp;TEXT(tbReporteAsistencia[[#This Row],[REGISTRO]],"dd/mm/yyyy")&amp;TRIM(LEFT(tbReporteAsistencia[[#This Row],[ESTADO]],7))),IF(TRIM(LEFT(tbReporteAsistencia[[#This Row],[ESTADO]],7))="SALIDA",(tbReporteAsistencia[[#This Row],[CLAVE]]&amp;TEXT(tbReporteAsistencia[[#This Row],[REGISTRO]],"dd/mm/yyyy")&amp;TRIM(LEFT(tbReporteAsistencia[[#This Row],[ESTADO]],7))),(tbReporteAsistencia[[#This Row],[CLAVE]]&amp;TEXT(tbReporteAsistencia[[#This Row],[REGISTRO]],"dd/mm/yyyy")&amp;TRIM(LEFT(tbReporteAsistencia[[#This Row],[ESTADO]],17)))))</f>
        <v>00/01/1900</v>
      </c>
      <c r="H5123">
        <f>tbReporteAsistencia[[#This Row],[CLAVE DISPOSITIVO]]</f>
        <v>0</v>
      </c>
      <c r="I5123" s="9">
        <f>tbReporteAsistencia[[#This Row],[REGISTRO]]</f>
        <v>0</v>
      </c>
      <c r="J5123" s="12">
        <f>tbReporteAsistencia[[#This Row],[REGISTRO]]</f>
        <v>0</v>
      </c>
    </row>
    <row r="5124" spans="7:10">
      <c r="G5124" t="str">
        <f>IF(TRIM(LEFT(tbReporteAsistencia[[#This Row],[ESTADO]],7))="ENTRADA",(tbReporteAsistencia[[#This Row],[CLAVE]]&amp;TEXT(tbReporteAsistencia[[#This Row],[REGISTRO]],"dd/mm/yyyy")&amp;TRIM(LEFT(tbReporteAsistencia[[#This Row],[ESTADO]],7))),IF(TRIM(LEFT(tbReporteAsistencia[[#This Row],[ESTADO]],7))="SALIDA",(tbReporteAsistencia[[#This Row],[CLAVE]]&amp;TEXT(tbReporteAsistencia[[#This Row],[REGISTRO]],"dd/mm/yyyy")&amp;TRIM(LEFT(tbReporteAsistencia[[#This Row],[ESTADO]],7))),(tbReporteAsistencia[[#This Row],[CLAVE]]&amp;TEXT(tbReporteAsistencia[[#This Row],[REGISTRO]],"dd/mm/yyyy")&amp;TRIM(LEFT(tbReporteAsistencia[[#This Row],[ESTADO]],17)))))</f>
        <v>00/01/1900</v>
      </c>
      <c r="H5124">
        <f>tbReporteAsistencia[[#This Row],[CLAVE DISPOSITIVO]]</f>
        <v>0</v>
      </c>
      <c r="I5124" s="9">
        <f>tbReporteAsistencia[[#This Row],[REGISTRO]]</f>
        <v>0</v>
      </c>
      <c r="J5124" s="12">
        <f>tbReporteAsistencia[[#This Row],[REGISTRO]]</f>
        <v>0</v>
      </c>
    </row>
    <row r="5125" spans="7:10">
      <c r="G5125" t="str">
        <f>IF(TRIM(LEFT(tbReporteAsistencia[[#This Row],[ESTADO]],7))="ENTRADA",(tbReporteAsistencia[[#This Row],[CLAVE]]&amp;TEXT(tbReporteAsistencia[[#This Row],[REGISTRO]],"dd/mm/yyyy")&amp;TRIM(LEFT(tbReporteAsistencia[[#This Row],[ESTADO]],7))),IF(TRIM(LEFT(tbReporteAsistencia[[#This Row],[ESTADO]],7))="SALIDA",(tbReporteAsistencia[[#This Row],[CLAVE]]&amp;TEXT(tbReporteAsistencia[[#This Row],[REGISTRO]],"dd/mm/yyyy")&amp;TRIM(LEFT(tbReporteAsistencia[[#This Row],[ESTADO]],7))),(tbReporteAsistencia[[#This Row],[CLAVE]]&amp;TEXT(tbReporteAsistencia[[#This Row],[REGISTRO]],"dd/mm/yyyy")&amp;TRIM(LEFT(tbReporteAsistencia[[#This Row],[ESTADO]],17)))))</f>
        <v>00/01/1900</v>
      </c>
      <c r="H5125">
        <f>tbReporteAsistencia[[#This Row],[CLAVE DISPOSITIVO]]</f>
        <v>0</v>
      </c>
      <c r="I5125" s="9">
        <f>tbReporteAsistencia[[#This Row],[REGISTRO]]</f>
        <v>0</v>
      </c>
      <c r="J5125" s="12">
        <f>tbReporteAsistencia[[#This Row],[REGISTRO]]</f>
        <v>0</v>
      </c>
    </row>
    <row r="5126" spans="7:10">
      <c r="G5126" t="str">
        <f>IF(TRIM(LEFT(tbReporteAsistencia[[#This Row],[ESTADO]],7))="ENTRADA",(tbReporteAsistencia[[#This Row],[CLAVE]]&amp;TEXT(tbReporteAsistencia[[#This Row],[REGISTRO]],"dd/mm/yyyy")&amp;TRIM(LEFT(tbReporteAsistencia[[#This Row],[ESTADO]],7))),IF(TRIM(LEFT(tbReporteAsistencia[[#This Row],[ESTADO]],7))="SALIDA",(tbReporteAsistencia[[#This Row],[CLAVE]]&amp;TEXT(tbReporteAsistencia[[#This Row],[REGISTRO]],"dd/mm/yyyy")&amp;TRIM(LEFT(tbReporteAsistencia[[#This Row],[ESTADO]],7))),(tbReporteAsistencia[[#This Row],[CLAVE]]&amp;TEXT(tbReporteAsistencia[[#This Row],[REGISTRO]],"dd/mm/yyyy")&amp;TRIM(LEFT(tbReporteAsistencia[[#This Row],[ESTADO]],17)))))</f>
        <v>00/01/1900</v>
      </c>
      <c r="H5126">
        <f>tbReporteAsistencia[[#This Row],[CLAVE DISPOSITIVO]]</f>
        <v>0</v>
      </c>
      <c r="I5126" s="9">
        <f>tbReporteAsistencia[[#This Row],[REGISTRO]]</f>
        <v>0</v>
      </c>
      <c r="J5126" s="12">
        <f>tbReporteAsistencia[[#This Row],[REGISTRO]]</f>
        <v>0</v>
      </c>
    </row>
    <row r="5127" spans="7:10">
      <c r="G5127" t="str">
        <f>IF(TRIM(LEFT(tbReporteAsistencia[[#This Row],[ESTADO]],7))="ENTRADA",(tbReporteAsistencia[[#This Row],[CLAVE]]&amp;TEXT(tbReporteAsistencia[[#This Row],[REGISTRO]],"dd/mm/yyyy")&amp;TRIM(LEFT(tbReporteAsistencia[[#This Row],[ESTADO]],7))),IF(TRIM(LEFT(tbReporteAsistencia[[#This Row],[ESTADO]],7))="SALIDA",(tbReporteAsistencia[[#This Row],[CLAVE]]&amp;TEXT(tbReporteAsistencia[[#This Row],[REGISTRO]],"dd/mm/yyyy")&amp;TRIM(LEFT(tbReporteAsistencia[[#This Row],[ESTADO]],7))),(tbReporteAsistencia[[#This Row],[CLAVE]]&amp;TEXT(tbReporteAsistencia[[#This Row],[REGISTRO]],"dd/mm/yyyy")&amp;TRIM(LEFT(tbReporteAsistencia[[#This Row],[ESTADO]],17)))))</f>
        <v>00/01/1900</v>
      </c>
      <c r="H5127">
        <f>tbReporteAsistencia[[#This Row],[CLAVE DISPOSITIVO]]</f>
        <v>0</v>
      </c>
      <c r="I5127" s="9">
        <f>tbReporteAsistencia[[#This Row],[REGISTRO]]</f>
        <v>0</v>
      </c>
      <c r="J5127" s="12">
        <f>tbReporteAsistencia[[#This Row],[REGISTRO]]</f>
        <v>0</v>
      </c>
    </row>
    <row r="5128" spans="7:10">
      <c r="G5128" t="str">
        <f>IF(TRIM(LEFT(tbReporteAsistencia[[#This Row],[ESTADO]],7))="ENTRADA",(tbReporteAsistencia[[#This Row],[CLAVE]]&amp;TEXT(tbReporteAsistencia[[#This Row],[REGISTRO]],"dd/mm/yyyy")&amp;TRIM(LEFT(tbReporteAsistencia[[#This Row],[ESTADO]],7))),IF(TRIM(LEFT(tbReporteAsistencia[[#This Row],[ESTADO]],7))="SALIDA",(tbReporteAsistencia[[#This Row],[CLAVE]]&amp;TEXT(tbReporteAsistencia[[#This Row],[REGISTRO]],"dd/mm/yyyy")&amp;TRIM(LEFT(tbReporteAsistencia[[#This Row],[ESTADO]],7))),(tbReporteAsistencia[[#This Row],[CLAVE]]&amp;TEXT(tbReporteAsistencia[[#This Row],[REGISTRO]],"dd/mm/yyyy")&amp;TRIM(LEFT(tbReporteAsistencia[[#This Row],[ESTADO]],17)))))</f>
        <v>00/01/1900</v>
      </c>
      <c r="H5128">
        <f>tbReporteAsistencia[[#This Row],[CLAVE DISPOSITIVO]]</f>
        <v>0</v>
      </c>
      <c r="I5128" s="9">
        <f>tbReporteAsistencia[[#This Row],[REGISTRO]]</f>
        <v>0</v>
      </c>
      <c r="J5128" s="12">
        <f>tbReporteAsistencia[[#This Row],[REGISTRO]]</f>
        <v>0</v>
      </c>
    </row>
    <row r="5129" spans="7:10">
      <c r="G5129" t="str">
        <f>IF(TRIM(LEFT(tbReporteAsistencia[[#This Row],[ESTADO]],7))="ENTRADA",(tbReporteAsistencia[[#This Row],[CLAVE]]&amp;TEXT(tbReporteAsistencia[[#This Row],[REGISTRO]],"dd/mm/yyyy")&amp;TRIM(LEFT(tbReporteAsistencia[[#This Row],[ESTADO]],7))),IF(TRIM(LEFT(tbReporteAsistencia[[#This Row],[ESTADO]],7))="SALIDA",(tbReporteAsistencia[[#This Row],[CLAVE]]&amp;TEXT(tbReporteAsistencia[[#This Row],[REGISTRO]],"dd/mm/yyyy")&amp;TRIM(LEFT(tbReporteAsistencia[[#This Row],[ESTADO]],7))),(tbReporteAsistencia[[#This Row],[CLAVE]]&amp;TEXT(tbReporteAsistencia[[#This Row],[REGISTRO]],"dd/mm/yyyy")&amp;TRIM(LEFT(tbReporteAsistencia[[#This Row],[ESTADO]],17)))))</f>
        <v>00/01/1900</v>
      </c>
      <c r="H5129">
        <f>tbReporteAsistencia[[#This Row],[CLAVE DISPOSITIVO]]</f>
        <v>0</v>
      </c>
      <c r="I5129" s="9">
        <f>tbReporteAsistencia[[#This Row],[REGISTRO]]</f>
        <v>0</v>
      </c>
      <c r="J5129" s="12">
        <f>tbReporteAsistencia[[#This Row],[REGISTRO]]</f>
        <v>0</v>
      </c>
    </row>
    <row r="5130" spans="7:10">
      <c r="G5130" t="str">
        <f>IF(TRIM(LEFT(tbReporteAsistencia[[#This Row],[ESTADO]],7))="ENTRADA",(tbReporteAsistencia[[#This Row],[CLAVE]]&amp;TEXT(tbReporteAsistencia[[#This Row],[REGISTRO]],"dd/mm/yyyy")&amp;TRIM(LEFT(tbReporteAsistencia[[#This Row],[ESTADO]],7))),IF(TRIM(LEFT(tbReporteAsistencia[[#This Row],[ESTADO]],7))="SALIDA",(tbReporteAsistencia[[#This Row],[CLAVE]]&amp;TEXT(tbReporteAsistencia[[#This Row],[REGISTRO]],"dd/mm/yyyy")&amp;TRIM(LEFT(tbReporteAsistencia[[#This Row],[ESTADO]],7))),(tbReporteAsistencia[[#This Row],[CLAVE]]&amp;TEXT(tbReporteAsistencia[[#This Row],[REGISTRO]],"dd/mm/yyyy")&amp;TRIM(LEFT(tbReporteAsistencia[[#This Row],[ESTADO]],17)))))</f>
        <v>00/01/1900</v>
      </c>
      <c r="H5130">
        <f>tbReporteAsistencia[[#This Row],[CLAVE DISPOSITIVO]]</f>
        <v>0</v>
      </c>
      <c r="I5130" s="9">
        <f>tbReporteAsistencia[[#This Row],[REGISTRO]]</f>
        <v>0</v>
      </c>
      <c r="J5130" s="12">
        <f>tbReporteAsistencia[[#This Row],[REGISTRO]]</f>
        <v>0</v>
      </c>
    </row>
    <row r="5131" spans="7:10">
      <c r="G5131" t="str">
        <f>IF(TRIM(LEFT(tbReporteAsistencia[[#This Row],[ESTADO]],7))="ENTRADA",(tbReporteAsistencia[[#This Row],[CLAVE]]&amp;TEXT(tbReporteAsistencia[[#This Row],[REGISTRO]],"dd/mm/yyyy")&amp;TRIM(LEFT(tbReporteAsistencia[[#This Row],[ESTADO]],7))),IF(TRIM(LEFT(tbReporteAsistencia[[#This Row],[ESTADO]],7))="SALIDA",(tbReporteAsistencia[[#This Row],[CLAVE]]&amp;TEXT(tbReporteAsistencia[[#This Row],[REGISTRO]],"dd/mm/yyyy")&amp;TRIM(LEFT(tbReporteAsistencia[[#This Row],[ESTADO]],7))),(tbReporteAsistencia[[#This Row],[CLAVE]]&amp;TEXT(tbReporteAsistencia[[#This Row],[REGISTRO]],"dd/mm/yyyy")&amp;TRIM(LEFT(tbReporteAsistencia[[#This Row],[ESTADO]],17)))))</f>
        <v>00/01/1900</v>
      </c>
      <c r="H5131">
        <f>tbReporteAsistencia[[#This Row],[CLAVE DISPOSITIVO]]</f>
        <v>0</v>
      </c>
      <c r="I5131" s="9">
        <f>tbReporteAsistencia[[#This Row],[REGISTRO]]</f>
        <v>0</v>
      </c>
      <c r="J5131" s="12">
        <f>tbReporteAsistencia[[#This Row],[REGISTRO]]</f>
        <v>0</v>
      </c>
    </row>
    <row r="5132" spans="7:10">
      <c r="G5132" t="str">
        <f>IF(TRIM(LEFT(tbReporteAsistencia[[#This Row],[ESTADO]],7))="ENTRADA",(tbReporteAsistencia[[#This Row],[CLAVE]]&amp;TEXT(tbReporteAsistencia[[#This Row],[REGISTRO]],"dd/mm/yyyy")&amp;TRIM(LEFT(tbReporteAsistencia[[#This Row],[ESTADO]],7))),IF(TRIM(LEFT(tbReporteAsistencia[[#This Row],[ESTADO]],7))="SALIDA",(tbReporteAsistencia[[#This Row],[CLAVE]]&amp;TEXT(tbReporteAsistencia[[#This Row],[REGISTRO]],"dd/mm/yyyy")&amp;TRIM(LEFT(tbReporteAsistencia[[#This Row],[ESTADO]],7))),(tbReporteAsistencia[[#This Row],[CLAVE]]&amp;TEXT(tbReporteAsistencia[[#This Row],[REGISTRO]],"dd/mm/yyyy")&amp;TRIM(LEFT(tbReporteAsistencia[[#This Row],[ESTADO]],17)))))</f>
        <v>00/01/1900</v>
      </c>
      <c r="H5132">
        <f>tbReporteAsistencia[[#This Row],[CLAVE DISPOSITIVO]]</f>
        <v>0</v>
      </c>
      <c r="I5132" s="9">
        <f>tbReporteAsistencia[[#This Row],[REGISTRO]]</f>
        <v>0</v>
      </c>
      <c r="J5132" s="12">
        <f>tbReporteAsistencia[[#This Row],[REGISTRO]]</f>
        <v>0</v>
      </c>
    </row>
    <row r="5133" spans="7:10">
      <c r="G5133" t="str">
        <f>IF(TRIM(LEFT(tbReporteAsistencia[[#This Row],[ESTADO]],7))="ENTRADA",(tbReporteAsistencia[[#This Row],[CLAVE]]&amp;TEXT(tbReporteAsistencia[[#This Row],[REGISTRO]],"dd/mm/yyyy")&amp;TRIM(LEFT(tbReporteAsistencia[[#This Row],[ESTADO]],7))),IF(TRIM(LEFT(tbReporteAsistencia[[#This Row],[ESTADO]],7))="SALIDA",(tbReporteAsistencia[[#This Row],[CLAVE]]&amp;TEXT(tbReporteAsistencia[[#This Row],[REGISTRO]],"dd/mm/yyyy")&amp;TRIM(LEFT(tbReporteAsistencia[[#This Row],[ESTADO]],7))),(tbReporteAsistencia[[#This Row],[CLAVE]]&amp;TEXT(tbReporteAsistencia[[#This Row],[REGISTRO]],"dd/mm/yyyy")&amp;TRIM(LEFT(tbReporteAsistencia[[#This Row],[ESTADO]],17)))))</f>
        <v>00/01/1900</v>
      </c>
      <c r="H5133">
        <f>tbReporteAsistencia[[#This Row],[CLAVE DISPOSITIVO]]</f>
        <v>0</v>
      </c>
      <c r="I5133" s="9">
        <f>tbReporteAsistencia[[#This Row],[REGISTRO]]</f>
        <v>0</v>
      </c>
      <c r="J5133" s="12">
        <f>tbReporteAsistencia[[#This Row],[REGISTRO]]</f>
        <v>0</v>
      </c>
    </row>
    <row r="5134" spans="7:10">
      <c r="G5134" t="str">
        <f>IF(TRIM(LEFT(tbReporteAsistencia[[#This Row],[ESTADO]],7))="ENTRADA",(tbReporteAsistencia[[#This Row],[CLAVE]]&amp;TEXT(tbReporteAsistencia[[#This Row],[REGISTRO]],"dd/mm/yyyy")&amp;TRIM(LEFT(tbReporteAsistencia[[#This Row],[ESTADO]],7))),IF(TRIM(LEFT(tbReporteAsistencia[[#This Row],[ESTADO]],7))="SALIDA",(tbReporteAsistencia[[#This Row],[CLAVE]]&amp;TEXT(tbReporteAsistencia[[#This Row],[REGISTRO]],"dd/mm/yyyy")&amp;TRIM(LEFT(tbReporteAsistencia[[#This Row],[ESTADO]],7))),(tbReporteAsistencia[[#This Row],[CLAVE]]&amp;TEXT(tbReporteAsistencia[[#This Row],[REGISTRO]],"dd/mm/yyyy")&amp;TRIM(LEFT(tbReporteAsistencia[[#This Row],[ESTADO]],17)))))</f>
        <v>00/01/1900</v>
      </c>
      <c r="H5134">
        <f>tbReporteAsistencia[[#This Row],[CLAVE DISPOSITIVO]]</f>
        <v>0</v>
      </c>
      <c r="I5134" s="9">
        <f>tbReporteAsistencia[[#This Row],[REGISTRO]]</f>
        <v>0</v>
      </c>
      <c r="J5134" s="12">
        <f>tbReporteAsistencia[[#This Row],[REGISTRO]]</f>
        <v>0</v>
      </c>
    </row>
    <row r="5135" spans="7:10">
      <c r="G5135" t="str">
        <f>IF(TRIM(LEFT(tbReporteAsistencia[[#This Row],[ESTADO]],7))="ENTRADA",(tbReporteAsistencia[[#This Row],[CLAVE]]&amp;TEXT(tbReporteAsistencia[[#This Row],[REGISTRO]],"dd/mm/yyyy")&amp;TRIM(LEFT(tbReporteAsistencia[[#This Row],[ESTADO]],7))),IF(TRIM(LEFT(tbReporteAsistencia[[#This Row],[ESTADO]],7))="SALIDA",(tbReporteAsistencia[[#This Row],[CLAVE]]&amp;TEXT(tbReporteAsistencia[[#This Row],[REGISTRO]],"dd/mm/yyyy")&amp;TRIM(LEFT(tbReporteAsistencia[[#This Row],[ESTADO]],7))),(tbReporteAsistencia[[#This Row],[CLAVE]]&amp;TEXT(tbReporteAsistencia[[#This Row],[REGISTRO]],"dd/mm/yyyy")&amp;TRIM(LEFT(tbReporteAsistencia[[#This Row],[ESTADO]],17)))))</f>
        <v>00/01/1900</v>
      </c>
      <c r="H5135">
        <f>tbReporteAsistencia[[#This Row],[CLAVE DISPOSITIVO]]</f>
        <v>0</v>
      </c>
      <c r="I5135" s="9">
        <f>tbReporteAsistencia[[#This Row],[REGISTRO]]</f>
        <v>0</v>
      </c>
      <c r="J5135" s="12">
        <f>tbReporteAsistencia[[#This Row],[REGISTRO]]</f>
        <v>0</v>
      </c>
    </row>
    <row r="5136" spans="7:10">
      <c r="G5136" t="str">
        <f>IF(TRIM(LEFT(tbReporteAsistencia[[#This Row],[ESTADO]],7))="ENTRADA",(tbReporteAsistencia[[#This Row],[CLAVE]]&amp;TEXT(tbReporteAsistencia[[#This Row],[REGISTRO]],"dd/mm/yyyy")&amp;TRIM(LEFT(tbReporteAsistencia[[#This Row],[ESTADO]],7))),IF(TRIM(LEFT(tbReporteAsistencia[[#This Row],[ESTADO]],7))="SALIDA",(tbReporteAsistencia[[#This Row],[CLAVE]]&amp;TEXT(tbReporteAsistencia[[#This Row],[REGISTRO]],"dd/mm/yyyy")&amp;TRIM(LEFT(tbReporteAsistencia[[#This Row],[ESTADO]],7))),(tbReporteAsistencia[[#This Row],[CLAVE]]&amp;TEXT(tbReporteAsistencia[[#This Row],[REGISTRO]],"dd/mm/yyyy")&amp;TRIM(LEFT(tbReporteAsistencia[[#This Row],[ESTADO]],17)))))</f>
        <v>00/01/1900</v>
      </c>
      <c r="H5136">
        <f>tbReporteAsistencia[[#This Row],[CLAVE DISPOSITIVO]]</f>
        <v>0</v>
      </c>
      <c r="I5136" s="9">
        <f>tbReporteAsistencia[[#This Row],[REGISTRO]]</f>
        <v>0</v>
      </c>
      <c r="J5136" s="12">
        <f>tbReporteAsistencia[[#This Row],[REGISTRO]]</f>
        <v>0</v>
      </c>
    </row>
    <row r="5137" spans="7:10">
      <c r="G5137" t="str">
        <f>IF(TRIM(LEFT(tbReporteAsistencia[[#This Row],[ESTADO]],7))="ENTRADA",(tbReporteAsistencia[[#This Row],[CLAVE]]&amp;TEXT(tbReporteAsistencia[[#This Row],[REGISTRO]],"dd/mm/yyyy")&amp;TRIM(LEFT(tbReporteAsistencia[[#This Row],[ESTADO]],7))),IF(TRIM(LEFT(tbReporteAsistencia[[#This Row],[ESTADO]],7))="SALIDA",(tbReporteAsistencia[[#This Row],[CLAVE]]&amp;TEXT(tbReporteAsistencia[[#This Row],[REGISTRO]],"dd/mm/yyyy")&amp;TRIM(LEFT(tbReporteAsistencia[[#This Row],[ESTADO]],7))),(tbReporteAsistencia[[#This Row],[CLAVE]]&amp;TEXT(tbReporteAsistencia[[#This Row],[REGISTRO]],"dd/mm/yyyy")&amp;TRIM(LEFT(tbReporteAsistencia[[#This Row],[ESTADO]],17)))))</f>
        <v>00/01/1900</v>
      </c>
      <c r="H5137">
        <f>tbReporteAsistencia[[#This Row],[CLAVE DISPOSITIVO]]</f>
        <v>0</v>
      </c>
      <c r="I5137" s="9">
        <f>tbReporteAsistencia[[#This Row],[REGISTRO]]</f>
        <v>0</v>
      </c>
      <c r="J5137" s="12">
        <f>tbReporteAsistencia[[#This Row],[REGISTRO]]</f>
        <v>0</v>
      </c>
    </row>
    <row r="5138" spans="7:10">
      <c r="G5138" t="str">
        <f>IF(TRIM(LEFT(tbReporteAsistencia[[#This Row],[ESTADO]],7))="ENTRADA",(tbReporteAsistencia[[#This Row],[CLAVE]]&amp;TEXT(tbReporteAsistencia[[#This Row],[REGISTRO]],"dd/mm/yyyy")&amp;TRIM(LEFT(tbReporteAsistencia[[#This Row],[ESTADO]],7))),IF(TRIM(LEFT(tbReporteAsistencia[[#This Row],[ESTADO]],7))="SALIDA",(tbReporteAsistencia[[#This Row],[CLAVE]]&amp;TEXT(tbReporteAsistencia[[#This Row],[REGISTRO]],"dd/mm/yyyy")&amp;TRIM(LEFT(tbReporteAsistencia[[#This Row],[ESTADO]],7))),(tbReporteAsistencia[[#This Row],[CLAVE]]&amp;TEXT(tbReporteAsistencia[[#This Row],[REGISTRO]],"dd/mm/yyyy")&amp;TRIM(LEFT(tbReporteAsistencia[[#This Row],[ESTADO]],17)))))</f>
        <v>00/01/1900</v>
      </c>
      <c r="H5138">
        <f>tbReporteAsistencia[[#This Row],[CLAVE DISPOSITIVO]]</f>
        <v>0</v>
      </c>
      <c r="I5138" s="9">
        <f>tbReporteAsistencia[[#This Row],[REGISTRO]]</f>
        <v>0</v>
      </c>
      <c r="J5138" s="12">
        <f>tbReporteAsistencia[[#This Row],[REGISTRO]]</f>
        <v>0</v>
      </c>
    </row>
    <row r="5139" spans="7:10">
      <c r="G5139" t="str">
        <f>IF(TRIM(LEFT(tbReporteAsistencia[[#This Row],[ESTADO]],7))="ENTRADA",(tbReporteAsistencia[[#This Row],[CLAVE]]&amp;TEXT(tbReporteAsistencia[[#This Row],[REGISTRO]],"dd/mm/yyyy")&amp;TRIM(LEFT(tbReporteAsistencia[[#This Row],[ESTADO]],7))),IF(TRIM(LEFT(tbReporteAsistencia[[#This Row],[ESTADO]],7))="SALIDA",(tbReporteAsistencia[[#This Row],[CLAVE]]&amp;TEXT(tbReporteAsistencia[[#This Row],[REGISTRO]],"dd/mm/yyyy")&amp;TRIM(LEFT(tbReporteAsistencia[[#This Row],[ESTADO]],7))),(tbReporteAsistencia[[#This Row],[CLAVE]]&amp;TEXT(tbReporteAsistencia[[#This Row],[REGISTRO]],"dd/mm/yyyy")&amp;TRIM(LEFT(tbReporteAsistencia[[#This Row],[ESTADO]],17)))))</f>
        <v>00/01/1900</v>
      </c>
      <c r="H5139">
        <f>tbReporteAsistencia[[#This Row],[CLAVE DISPOSITIVO]]</f>
        <v>0</v>
      </c>
      <c r="I5139" s="9">
        <f>tbReporteAsistencia[[#This Row],[REGISTRO]]</f>
        <v>0</v>
      </c>
      <c r="J5139" s="12">
        <f>tbReporteAsistencia[[#This Row],[REGISTRO]]</f>
        <v>0</v>
      </c>
    </row>
    <row r="5140" spans="7:10">
      <c r="G5140" t="str">
        <f>IF(TRIM(LEFT(tbReporteAsistencia[[#This Row],[ESTADO]],7))="ENTRADA",(tbReporteAsistencia[[#This Row],[CLAVE]]&amp;TEXT(tbReporteAsistencia[[#This Row],[REGISTRO]],"dd/mm/yyyy")&amp;TRIM(LEFT(tbReporteAsistencia[[#This Row],[ESTADO]],7))),IF(TRIM(LEFT(tbReporteAsistencia[[#This Row],[ESTADO]],7))="SALIDA",(tbReporteAsistencia[[#This Row],[CLAVE]]&amp;TEXT(tbReporteAsistencia[[#This Row],[REGISTRO]],"dd/mm/yyyy")&amp;TRIM(LEFT(tbReporteAsistencia[[#This Row],[ESTADO]],7))),(tbReporteAsistencia[[#This Row],[CLAVE]]&amp;TEXT(tbReporteAsistencia[[#This Row],[REGISTRO]],"dd/mm/yyyy")&amp;TRIM(LEFT(tbReporteAsistencia[[#This Row],[ESTADO]],17)))))</f>
        <v>00/01/1900</v>
      </c>
      <c r="H5140">
        <f>tbReporteAsistencia[[#This Row],[CLAVE DISPOSITIVO]]</f>
        <v>0</v>
      </c>
      <c r="I5140" s="9">
        <f>tbReporteAsistencia[[#This Row],[REGISTRO]]</f>
        <v>0</v>
      </c>
      <c r="J5140" s="12">
        <f>tbReporteAsistencia[[#This Row],[REGISTRO]]</f>
        <v>0</v>
      </c>
    </row>
    <row r="5141" spans="7:10">
      <c r="G5141" t="str">
        <f>IF(TRIM(LEFT(tbReporteAsistencia[[#This Row],[ESTADO]],7))="ENTRADA",(tbReporteAsistencia[[#This Row],[CLAVE]]&amp;TEXT(tbReporteAsistencia[[#This Row],[REGISTRO]],"dd/mm/yyyy")&amp;TRIM(LEFT(tbReporteAsistencia[[#This Row],[ESTADO]],7))),IF(TRIM(LEFT(tbReporteAsistencia[[#This Row],[ESTADO]],7))="SALIDA",(tbReporteAsistencia[[#This Row],[CLAVE]]&amp;TEXT(tbReporteAsistencia[[#This Row],[REGISTRO]],"dd/mm/yyyy")&amp;TRIM(LEFT(tbReporteAsistencia[[#This Row],[ESTADO]],7))),(tbReporteAsistencia[[#This Row],[CLAVE]]&amp;TEXT(tbReporteAsistencia[[#This Row],[REGISTRO]],"dd/mm/yyyy")&amp;TRIM(LEFT(tbReporteAsistencia[[#This Row],[ESTADO]],17)))))</f>
        <v>00/01/1900</v>
      </c>
      <c r="H5141">
        <f>tbReporteAsistencia[[#This Row],[CLAVE DISPOSITIVO]]</f>
        <v>0</v>
      </c>
      <c r="I5141" s="9">
        <f>tbReporteAsistencia[[#This Row],[REGISTRO]]</f>
        <v>0</v>
      </c>
      <c r="J5141" s="12">
        <f>tbReporteAsistencia[[#This Row],[REGISTRO]]</f>
        <v>0</v>
      </c>
    </row>
    <row r="5142" spans="7:10">
      <c r="G5142" t="str">
        <f>IF(TRIM(LEFT(tbReporteAsistencia[[#This Row],[ESTADO]],7))="ENTRADA",(tbReporteAsistencia[[#This Row],[CLAVE]]&amp;TEXT(tbReporteAsistencia[[#This Row],[REGISTRO]],"dd/mm/yyyy")&amp;TRIM(LEFT(tbReporteAsistencia[[#This Row],[ESTADO]],7))),IF(TRIM(LEFT(tbReporteAsistencia[[#This Row],[ESTADO]],7))="SALIDA",(tbReporteAsistencia[[#This Row],[CLAVE]]&amp;TEXT(tbReporteAsistencia[[#This Row],[REGISTRO]],"dd/mm/yyyy")&amp;TRIM(LEFT(tbReporteAsistencia[[#This Row],[ESTADO]],7))),(tbReporteAsistencia[[#This Row],[CLAVE]]&amp;TEXT(tbReporteAsistencia[[#This Row],[REGISTRO]],"dd/mm/yyyy")&amp;TRIM(LEFT(tbReporteAsistencia[[#This Row],[ESTADO]],17)))))</f>
        <v>00/01/1900</v>
      </c>
      <c r="H5142">
        <f>tbReporteAsistencia[[#This Row],[CLAVE DISPOSITIVO]]</f>
        <v>0</v>
      </c>
      <c r="I5142" s="9">
        <f>tbReporteAsistencia[[#This Row],[REGISTRO]]</f>
        <v>0</v>
      </c>
      <c r="J5142" s="12">
        <f>tbReporteAsistencia[[#This Row],[REGISTRO]]</f>
        <v>0</v>
      </c>
    </row>
    <row r="5143" spans="7:10">
      <c r="G5143" t="str">
        <f>IF(TRIM(LEFT(tbReporteAsistencia[[#This Row],[ESTADO]],7))="ENTRADA",(tbReporteAsistencia[[#This Row],[CLAVE]]&amp;TEXT(tbReporteAsistencia[[#This Row],[REGISTRO]],"dd/mm/yyyy")&amp;TRIM(LEFT(tbReporteAsistencia[[#This Row],[ESTADO]],7))),IF(TRIM(LEFT(tbReporteAsistencia[[#This Row],[ESTADO]],7))="SALIDA",(tbReporteAsistencia[[#This Row],[CLAVE]]&amp;TEXT(tbReporteAsistencia[[#This Row],[REGISTRO]],"dd/mm/yyyy")&amp;TRIM(LEFT(tbReporteAsistencia[[#This Row],[ESTADO]],7))),(tbReporteAsistencia[[#This Row],[CLAVE]]&amp;TEXT(tbReporteAsistencia[[#This Row],[REGISTRO]],"dd/mm/yyyy")&amp;TRIM(LEFT(tbReporteAsistencia[[#This Row],[ESTADO]],17)))))</f>
        <v>00/01/1900</v>
      </c>
      <c r="H5143">
        <f>tbReporteAsistencia[[#This Row],[CLAVE DISPOSITIVO]]</f>
        <v>0</v>
      </c>
      <c r="I5143" s="9">
        <f>tbReporteAsistencia[[#This Row],[REGISTRO]]</f>
        <v>0</v>
      </c>
      <c r="J5143" s="12">
        <f>tbReporteAsistencia[[#This Row],[REGISTRO]]</f>
        <v>0</v>
      </c>
    </row>
    <row r="5144" spans="7:10">
      <c r="G5144" t="str">
        <f>IF(TRIM(LEFT(tbReporteAsistencia[[#This Row],[ESTADO]],7))="ENTRADA",(tbReporteAsistencia[[#This Row],[CLAVE]]&amp;TEXT(tbReporteAsistencia[[#This Row],[REGISTRO]],"dd/mm/yyyy")&amp;TRIM(LEFT(tbReporteAsistencia[[#This Row],[ESTADO]],7))),IF(TRIM(LEFT(tbReporteAsistencia[[#This Row],[ESTADO]],7))="SALIDA",(tbReporteAsistencia[[#This Row],[CLAVE]]&amp;TEXT(tbReporteAsistencia[[#This Row],[REGISTRO]],"dd/mm/yyyy")&amp;TRIM(LEFT(tbReporteAsistencia[[#This Row],[ESTADO]],7))),(tbReporteAsistencia[[#This Row],[CLAVE]]&amp;TEXT(tbReporteAsistencia[[#This Row],[REGISTRO]],"dd/mm/yyyy")&amp;TRIM(LEFT(tbReporteAsistencia[[#This Row],[ESTADO]],17)))))</f>
        <v>00/01/1900</v>
      </c>
      <c r="H5144">
        <f>tbReporteAsistencia[[#This Row],[CLAVE DISPOSITIVO]]</f>
        <v>0</v>
      </c>
      <c r="I5144" s="9">
        <f>tbReporteAsistencia[[#This Row],[REGISTRO]]</f>
        <v>0</v>
      </c>
      <c r="J5144" s="12">
        <f>tbReporteAsistencia[[#This Row],[REGISTRO]]</f>
        <v>0</v>
      </c>
    </row>
    <row r="5145" spans="7:10">
      <c r="G5145" t="str">
        <f>IF(TRIM(LEFT(tbReporteAsistencia[[#This Row],[ESTADO]],7))="ENTRADA",(tbReporteAsistencia[[#This Row],[CLAVE]]&amp;TEXT(tbReporteAsistencia[[#This Row],[REGISTRO]],"dd/mm/yyyy")&amp;TRIM(LEFT(tbReporteAsistencia[[#This Row],[ESTADO]],7))),IF(TRIM(LEFT(tbReporteAsistencia[[#This Row],[ESTADO]],7))="SALIDA",(tbReporteAsistencia[[#This Row],[CLAVE]]&amp;TEXT(tbReporteAsistencia[[#This Row],[REGISTRO]],"dd/mm/yyyy")&amp;TRIM(LEFT(tbReporteAsistencia[[#This Row],[ESTADO]],7))),(tbReporteAsistencia[[#This Row],[CLAVE]]&amp;TEXT(tbReporteAsistencia[[#This Row],[REGISTRO]],"dd/mm/yyyy")&amp;TRIM(LEFT(tbReporteAsistencia[[#This Row],[ESTADO]],17)))))</f>
        <v>00/01/1900</v>
      </c>
      <c r="H5145">
        <f>tbReporteAsistencia[[#This Row],[CLAVE DISPOSITIVO]]</f>
        <v>0</v>
      </c>
      <c r="I5145" s="9">
        <f>tbReporteAsistencia[[#This Row],[REGISTRO]]</f>
        <v>0</v>
      </c>
      <c r="J5145" s="12">
        <f>tbReporteAsistencia[[#This Row],[REGISTRO]]</f>
        <v>0</v>
      </c>
    </row>
    <row r="5146" spans="7:10">
      <c r="G5146" t="str">
        <f>IF(TRIM(LEFT(tbReporteAsistencia[[#This Row],[ESTADO]],7))="ENTRADA",(tbReporteAsistencia[[#This Row],[CLAVE]]&amp;TEXT(tbReporteAsistencia[[#This Row],[REGISTRO]],"dd/mm/yyyy")&amp;TRIM(LEFT(tbReporteAsistencia[[#This Row],[ESTADO]],7))),IF(TRIM(LEFT(tbReporteAsistencia[[#This Row],[ESTADO]],7))="SALIDA",(tbReporteAsistencia[[#This Row],[CLAVE]]&amp;TEXT(tbReporteAsistencia[[#This Row],[REGISTRO]],"dd/mm/yyyy")&amp;TRIM(LEFT(tbReporteAsistencia[[#This Row],[ESTADO]],7))),(tbReporteAsistencia[[#This Row],[CLAVE]]&amp;TEXT(tbReporteAsistencia[[#This Row],[REGISTRO]],"dd/mm/yyyy")&amp;TRIM(LEFT(tbReporteAsistencia[[#This Row],[ESTADO]],17)))))</f>
        <v>00/01/1900</v>
      </c>
      <c r="H5146">
        <f>tbReporteAsistencia[[#This Row],[CLAVE DISPOSITIVO]]</f>
        <v>0</v>
      </c>
      <c r="I5146" s="9">
        <f>tbReporteAsistencia[[#This Row],[REGISTRO]]</f>
        <v>0</v>
      </c>
      <c r="J5146" s="12">
        <f>tbReporteAsistencia[[#This Row],[REGISTRO]]</f>
        <v>0</v>
      </c>
    </row>
    <row r="5147" spans="7:10">
      <c r="G5147" t="str">
        <f>IF(TRIM(LEFT(tbReporteAsistencia[[#This Row],[ESTADO]],7))="ENTRADA",(tbReporteAsistencia[[#This Row],[CLAVE]]&amp;TEXT(tbReporteAsistencia[[#This Row],[REGISTRO]],"dd/mm/yyyy")&amp;TRIM(LEFT(tbReporteAsistencia[[#This Row],[ESTADO]],7))),IF(TRIM(LEFT(tbReporteAsistencia[[#This Row],[ESTADO]],7))="SALIDA",(tbReporteAsistencia[[#This Row],[CLAVE]]&amp;TEXT(tbReporteAsistencia[[#This Row],[REGISTRO]],"dd/mm/yyyy")&amp;TRIM(LEFT(tbReporteAsistencia[[#This Row],[ESTADO]],7))),(tbReporteAsistencia[[#This Row],[CLAVE]]&amp;TEXT(tbReporteAsistencia[[#This Row],[REGISTRO]],"dd/mm/yyyy")&amp;TRIM(LEFT(tbReporteAsistencia[[#This Row],[ESTADO]],17)))))</f>
        <v>00/01/1900</v>
      </c>
      <c r="H5147">
        <f>tbReporteAsistencia[[#This Row],[CLAVE DISPOSITIVO]]</f>
        <v>0</v>
      </c>
      <c r="I5147" s="9">
        <f>tbReporteAsistencia[[#This Row],[REGISTRO]]</f>
        <v>0</v>
      </c>
      <c r="J5147" s="12">
        <f>tbReporteAsistencia[[#This Row],[REGISTRO]]</f>
        <v>0</v>
      </c>
    </row>
    <row r="5148" spans="7:10">
      <c r="G5148" t="str">
        <f>IF(TRIM(LEFT(tbReporteAsistencia[[#This Row],[ESTADO]],7))="ENTRADA",(tbReporteAsistencia[[#This Row],[CLAVE]]&amp;TEXT(tbReporteAsistencia[[#This Row],[REGISTRO]],"dd/mm/yyyy")&amp;TRIM(LEFT(tbReporteAsistencia[[#This Row],[ESTADO]],7))),IF(TRIM(LEFT(tbReporteAsistencia[[#This Row],[ESTADO]],7))="SALIDA",(tbReporteAsistencia[[#This Row],[CLAVE]]&amp;TEXT(tbReporteAsistencia[[#This Row],[REGISTRO]],"dd/mm/yyyy")&amp;TRIM(LEFT(tbReporteAsistencia[[#This Row],[ESTADO]],7))),(tbReporteAsistencia[[#This Row],[CLAVE]]&amp;TEXT(tbReporteAsistencia[[#This Row],[REGISTRO]],"dd/mm/yyyy")&amp;TRIM(LEFT(tbReporteAsistencia[[#This Row],[ESTADO]],17)))))</f>
        <v>00/01/1900</v>
      </c>
      <c r="H5148">
        <f>tbReporteAsistencia[[#This Row],[CLAVE DISPOSITIVO]]</f>
        <v>0</v>
      </c>
      <c r="I5148" s="9">
        <f>tbReporteAsistencia[[#This Row],[REGISTRO]]</f>
        <v>0</v>
      </c>
      <c r="J5148" s="12">
        <f>tbReporteAsistencia[[#This Row],[REGISTRO]]</f>
        <v>0</v>
      </c>
    </row>
    <row r="5149" spans="7:10">
      <c r="G5149" t="str">
        <f>IF(TRIM(LEFT(tbReporteAsistencia[[#This Row],[ESTADO]],7))="ENTRADA",(tbReporteAsistencia[[#This Row],[CLAVE]]&amp;TEXT(tbReporteAsistencia[[#This Row],[REGISTRO]],"dd/mm/yyyy")&amp;TRIM(LEFT(tbReporteAsistencia[[#This Row],[ESTADO]],7))),IF(TRIM(LEFT(tbReporteAsistencia[[#This Row],[ESTADO]],7))="SALIDA",(tbReporteAsistencia[[#This Row],[CLAVE]]&amp;TEXT(tbReporteAsistencia[[#This Row],[REGISTRO]],"dd/mm/yyyy")&amp;TRIM(LEFT(tbReporteAsistencia[[#This Row],[ESTADO]],7))),(tbReporteAsistencia[[#This Row],[CLAVE]]&amp;TEXT(tbReporteAsistencia[[#This Row],[REGISTRO]],"dd/mm/yyyy")&amp;TRIM(LEFT(tbReporteAsistencia[[#This Row],[ESTADO]],17)))))</f>
        <v>00/01/1900</v>
      </c>
      <c r="H5149">
        <f>tbReporteAsistencia[[#This Row],[CLAVE DISPOSITIVO]]</f>
        <v>0</v>
      </c>
      <c r="I5149" s="9">
        <f>tbReporteAsistencia[[#This Row],[REGISTRO]]</f>
        <v>0</v>
      </c>
      <c r="J5149" s="12">
        <f>tbReporteAsistencia[[#This Row],[REGISTRO]]</f>
        <v>0</v>
      </c>
    </row>
    <row r="5150" spans="7:10">
      <c r="G5150" t="str">
        <f>IF(TRIM(LEFT(tbReporteAsistencia[[#This Row],[ESTADO]],7))="ENTRADA",(tbReporteAsistencia[[#This Row],[CLAVE]]&amp;TEXT(tbReporteAsistencia[[#This Row],[REGISTRO]],"dd/mm/yyyy")&amp;TRIM(LEFT(tbReporteAsistencia[[#This Row],[ESTADO]],7))),IF(TRIM(LEFT(tbReporteAsistencia[[#This Row],[ESTADO]],7))="SALIDA",(tbReporteAsistencia[[#This Row],[CLAVE]]&amp;TEXT(tbReporteAsistencia[[#This Row],[REGISTRO]],"dd/mm/yyyy")&amp;TRIM(LEFT(tbReporteAsistencia[[#This Row],[ESTADO]],7))),(tbReporteAsistencia[[#This Row],[CLAVE]]&amp;TEXT(tbReporteAsistencia[[#This Row],[REGISTRO]],"dd/mm/yyyy")&amp;TRIM(LEFT(tbReporteAsistencia[[#This Row],[ESTADO]],17)))))</f>
        <v>00/01/1900</v>
      </c>
      <c r="H5150">
        <f>tbReporteAsistencia[[#This Row],[CLAVE DISPOSITIVO]]</f>
        <v>0</v>
      </c>
      <c r="I5150" s="9">
        <f>tbReporteAsistencia[[#This Row],[REGISTRO]]</f>
        <v>0</v>
      </c>
      <c r="J5150" s="12">
        <f>tbReporteAsistencia[[#This Row],[REGISTRO]]</f>
        <v>0</v>
      </c>
    </row>
    <row r="5151" spans="7:10">
      <c r="G5151" t="str">
        <f>IF(TRIM(LEFT(tbReporteAsistencia[[#This Row],[ESTADO]],7))="ENTRADA",(tbReporteAsistencia[[#This Row],[CLAVE]]&amp;TEXT(tbReporteAsistencia[[#This Row],[REGISTRO]],"dd/mm/yyyy")&amp;TRIM(LEFT(tbReporteAsistencia[[#This Row],[ESTADO]],7))),IF(TRIM(LEFT(tbReporteAsistencia[[#This Row],[ESTADO]],7))="SALIDA",(tbReporteAsistencia[[#This Row],[CLAVE]]&amp;TEXT(tbReporteAsistencia[[#This Row],[REGISTRO]],"dd/mm/yyyy")&amp;TRIM(LEFT(tbReporteAsistencia[[#This Row],[ESTADO]],7))),(tbReporteAsistencia[[#This Row],[CLAVE]]&amp;TEXT(tbReporteAsistencia[[#This Row],[REGISTRO]],"dd/mm/yyyy")&amp;TRIM(LEFT(tbReporteAsistencia[[#This Row],[ESTADO]],17)))))</f>
        <v>00/01/1900</v>
      </c>
      <c r="H5151">
        <f>tbReporteAsistencia[[#This Row],[CLAVE DISPOSITIVO]]</f>
        <v>0</v>
      </c>
      <c r="I5151" s="9">
        <f>tbReporteAsistencia[[#This Row],[REGISTRO]]</f>
        <v>0</v>
      </c>
      <c r="J5151" s="12">
        <f>tbReporteAsistencia[[#This Row],[REGISTRO]]</f>
        <v>0</v>
      </c>
    </row>
    <row r="5152" spans="7:10">
      <c r="G5152" t="str">
        <f>IF(TRIM(LEFT(tbReporteAsistencia[[#This Row],[ESTADO]],7))="ENTRADA",(tbReporteAsistencia[[#This Row],[CLAVE]]&amp;TEXT(tbReporteAsistencia[[#This Row],[REGISTRO]],"dd/mm/yyyy")&amp;TRIM(LEFT(tbReporteAsistencia[[#This Row],[ESTADO]],7))),IF(TRIM(LEFT(tbReporteAsistencia[[#This Row],[ESTADO]],7))="SALIDA",(tbReporteAsistencia[[#This Row],[CLAVE]]&amp;TEXT(tbReporteAsistencia[[#This Row],[REGISTRO]],"dd/mm/yyyy")&amp;TRIM(LEFT(tbReporteAsistencia[[#This Row],[ESTADO]],7))),(tbReporteAsistencia[[#This Row],[CLAVE]]&amp;TEXT(tbReporteAsistencia[[#This Row],[REGISTRO]],"dd/mm/yyyy")&amp;TRIM(LEFT(tbReporteAsistencia[[#This Row],[ESTADO]],17)))))</f>
        <v>00/01/1900</v>
      </c>
      <c r="H5152">
        <f>tbReporteAsistencia[[#This Row],[CLAVE DISPOSITIVO]]</f>
        <v>0</v>
      </c>
      <c r="I5152" s="9">
        <f>tbReporteAsistencia[[#This Row],[REGISTRO]]</f>
        <v>0</v>
      </c>
      <c r="J5152" s="12">
        <f>tbReporteAsistencia[[#This Row],[REGISTRO]]</f>
        <v>0</v>
      </c>
    </row>
    <row r="5153" spans="7:10">
      <c r="G5153" t="str">
        <f>IF(TRIM(LEFT(tbReporteAsistencia[[#This Row],[ESTADO]],7))="ENTRADA",(tbReporteAsistencia[[#This Row],[CLAVE]]&amp;TEXT(tbReporteAsistencia[[#This Row],[REGISTRO]],"dd/mm/yyyy")&amp;TRIM(LEFT(tbReporteAsistencia[[#This Row],[ESTADO]],7))),IF(TRIM(LEFT(tbReporteAsistencia[[#This Row],[ESTADO]],7))="SALIDA",(tbReporteAsistencia[[#This Row],[CLAVE]]&amp;TEXT(tbReporteAsistencia[[#This Row],[REGISTRO]],"dd/mm/yyyy")&amp;TRIM(LEFT(tbReporteAsistencia[[#This Row],[ESTADO]],7))),(tbReporteAsistencia[[#This Row],[CLAVE]]&amp;TEXT(tbReporteAsistencia[[#This Row],[REGISTRO]],"dd/mm/yyyy")&amp;TRIM(LEFT(tbReporteAsistencia[[#This Row],[ESTADO]],17)))))</f>
        <v>00/01/1900</v>
      </c>
      <c r="H5153">
        <f>tbReporteAsistencia[[#This Row],[CLAVE DISPOSITIVO]]</f>
        <v>0</v>
      </c>
      <c r="I5153" s="9">
        <f>tbReporteAsistencia[[#This Row],[REGISTRO]]</f>
        <v>0</v>
      </c>
      <c r="J5153" s="12">
        <f>tbReporteAsistencia[[#This Row],[REGISTRO]]</f>
        <v>0</v>
      </c>
    </row>
    <row r="5154" spans="7:10">
      <c r="G5154" t="str">
        <f>IF(TRIM(LEFT(tbReporteAsistencia[[#This Row],[ESTADO]],7))="ENTRADA",(tbReporteAsistencia[[#This Row],[CLAVE]]&amp;TEXT(tbReporteAsistencia[[#This Row],[REGISTRO]],"dd/mm/yyyy")&amp;TRIM(LEFT(tbReporteAsistencia[[#This Row],[ESTADO]],7))),IF(TRIM(LEFT(tbReporteAsistencia[[#This Row],[ESTADO]],7))="SALIDA",(tbReporteAsistencia[[#This Row],[CLAVE]]&amp;TEXT(tbReporteAsistencia[[#This Row],[REGISTRO]],"dd/mm/yyyy")&amp;TRIM(LEFT(tbReporteAsistencia[[#This Row],[ESTADO]],7))),(tbReporteAsistencia[[#This Row],[CLAVE]]&amp;TEXT(tbReporteAsistencia[[#This Row],[REGISTRO]],"dd/mm/yyyy")&amp;TRIM(LEFT(tbReporteAsistencia[[#This Row],[ESTADO]],17)))))</f>
        <v>00/01/1900</v>
      </c>
      <c r="H5154">
        <f>tbReporteAsistencia[[#This Row],[CLAVE DISPOSITIVO]]</f>
        <v>0</v>
      </c>
      <c r="I5154" s="9">
        <f>tbReporteAsistencia[[#This Row],[REGISTRO]]</f>
        <v>0</v>
      </c>
      <c r="J5154" s="12">
        <f>tbReporteAsistencia[[#This Row],[REGISTRO]]</f>
        <v>0</v>
      </c>
    </row>
    <row r="5155" spans="7:10">
      <c r="G5155" t="str">
        <f>IF(TRIM(LEFT(tbReporteAsistencia[[#This Row],[ESTADO]],7))="ENTRADA",(tbReporteAsistencia[[#This Row],[CLAVE]]&amp;TEXT(tbReporteAsistencia[[#This Row],[REGISTRO]],"dd/mm/yyyy")&amp;TRIM(LEFT(tbReporteAsistencia[[#This Row],[ESTADO]],7))),IF(TRIM(LEFT(tbReporteAsistencia[[#This Row],[ESTADO]],7))="SALIDA",(tbReporteAsistencia[[#This Row],[CLAVE]]&amp;TEXT(tbReporteAsistencia[[#This Row],[REGISTRO]],"dd/mm/yyyy")&amp;TRIM(LEFT(tbReporteAsistencia[[#This Row],[ESTADO]],7))),(tbReporteAsistencia[[#This Row],[CLAVE]]&amp;TEXT(tbReporteAsistencia[[#This Row],[REGISTRO]],"dd/mm/yyyy")&amp;TRIM(LEFT(tbReporteAsistencia[[#This Row],[ESTADO]],17)))))</f>
        <v>00/01/1900</v>
      </c>
      <c r="H5155">
        <f>tbReporteAsistencia[[#This Row],[CLAVE DISPOSITIVO]]</f>
        <v>0</v>
      </c>
      <c r="I5155" s="9">
        <f>tbReporteAsistencia[[#This Row],[REGISTRO]]</f>
        <v>0</v>
      </c>
      <c r="J5155" s="12">
        <f>tbReporteAsistencia[[#This Row],[REGISTRO]]</f>
        <v>0</v>
      </c>
    </row>
    <row r="5156" spans="7:10">
      <c r="G5156" t="str">
        <f>IF(TRIM(LEFT(tbReporteAsistencia[[#This Row],[ESTADO]],7))="ENTRADA",(tbReporteAsistencia[[#This Row],[CLAVE]]&amp;TEXT(tbReporteAsistencia[[#This Row],[REGISTRO]],"dd/mm/yyyy")&amp;TRIM(LEFT(tbReporteAsistencia[[#This Row],[ESTADO]],7))),IF(TRIM(LEFT(tbReporteAsistencia[[#This Row],[ESTADO]],7))="SALIDA",(tbReporteAsistencia[[#This Row],[CLAVE]]&amp;TEXT(tbReporteAsistencia[[#This Row],[REGISTRO]],"dd/mm/yyyy")&amp;TRIM(LEFT(tbReporteAsistencia[[#This Row],[ESTADO]],7))),(tbReporteAsistencia[[#This Row],[CLAVE]]&amp;TEXT(tbReporteAsistencia[[#This Row],[REGISTRO]],"dd/mm/yyyy")&amp;TRIM(LEFT(tbReporteAsistencia[[#This Row],[ESTADO]],17)))))</f>
        <v>00/01/1900</v>
      </c>
      <c r="H5156">
        <f>tbReporteAsistencia[[#This Row],[CLAVE DISPOSITIVO]]</f>
        <v>0</v>
      </c>
      <c r="I5156" s="9">
        <f>tbReporteAsistencia[[#This Row],[REGISTRO]]</f>
        <v>0</v>
      </c>
      <c r="J5156" s="12">
        <f>tbReporteAsistencia[[#This Row],[REGISTRO]]</f>
        <v>0</v>
      </c>
    </row>
    <row r="5157" spans="7:10">
      <c r="G5157" t="str">
        <f>IF(TRIM(LEFT(tbReporteAsistencia[[#This Row],[ESTADO]],7))="ENTRADA",(tbReporteAsistencia[[#This Row],[CLAVE]]&amp;TEXT(tbReporteAsistencia[[#This Row],[REGISTRO]],"dd/mm/yyyy")&amp;TRIM(LEFT(tbReporteAsistencia[[#This Row],[ESTADO]],7))),IF(TRIM(LEFT(tbReporteAsistencia[[#This Row],[ESTADO]],7))="SALIDA",(tbReporteAsistencia[[#This Row],[CLAVE]]&amp;TEXT(tbReporteAsistencia[[#This Row],[REGISTRO]],"dd/mm/yyyy")&amp;TRIM(LEFT(tbReporteAsistencia[[#This Row],[ESTADO]],7))),(tbReporteAsistencia[[#This Row],[CLAVE]]&amp;TEXT(tbReporteAsistencia[[#This Row],[REGISTRO]],"dd/mm/yyyy")&amp;TRIM(LEFT(tbReporteAsistencia[[#This Row],[ESTADO]],17)))))</f>
        <v>00/01/1900</v>
      </c>
      <c r="H5157">
        <f>tbReporteAsistencia[[#This Row],[CLAVE DISPOSITIVO]]</f>
        <v>0</v>
      </c>
      <c r="I5157" s="9">
        <f>tbReporteAsistencia[[#This Row],[REGISTRO]]</f>
        <v>0</v>
      </c>
      <c r="J5157" s="12">
        <f>tbReporteAsistencia[[#This Row],[REGISTRO]]</f>
        <v>0</v>
      </c>
    </row>
    <row r="5158" spans="7:10">
      <c r="G5158" t="str">
        <f>IF(TRIM(LEFT(tbReporteAsistencia[[#This Row],[ESTADO]],7))="ENTRADA",(tbReporteAsistencia[[#This Row],[CLAVE]]&amp;TEXT(tbReporteAsistencia[[#This Row],[REGISTRO]],"dd/mm/yyyy")&amp;TRIM(LEFT(tbReporteAsistencia[[#This Row],[ESTADO]],7))),IF(TRIM(LEFT(tbReporteAsistencia[[#This Row],[ESTADO]],7))="SALIDA",(tbReporteAsistencia[[#This Row],[CLAVE]]&amp;TEXT(tbReporteAsistencia[[#This Row],[REGISTRO]],"dd/mm/yyyy")&amp;TRIM(LEFT(tbReporteAsistencia[[#This Row],[ESTADO]],7))),(tbReporteAsistencia[[#This Row],[CLAVE]]&amp;TEXT(tbReporteAsistencia[[#This Row],[REGISTRO]],"dd/mm/yyyy")&amp;TRIM(LEFT(tbReporteAsistencia[[#This Row],[ESTADO]],17)))))</f>
        <v>00/01/1900</v>
      </c>
      <c r="H5158">
        <f>tbReporteAsistencia[[#This Row],[CLAVE DISPOSITIVO]]</f>
        <v>0</v>
      </c>
      <c r="I5158" s="9">
        <f>tbReporteAsistencia[[#This Row],[REGISTRO]]</f>
        <v>0</v>
      </c>
      <c r="J5158" s="12">
        <f>tbReporteAsistencia[[#This Row],[REGISTRO]]</f>
        <v>0</v>
      </c>
    </row>
    <row r="5159" spans="7:10">
      <c r="G5159" t="str">
        <f>IF(TRIM(LEFT(tbReporteAsistencia[[#This Row],[ESTADO]],7))="ENTRADA",(tbReporteAsistencia[[#This Row],[CLAVE]]&amp;TEXT(tbReporteAsistencia[[#This Row],[REGISTRO]],"dd/mm/yyyy")&amp;TRIM(LEFT(tbReporteAsistencia[[#This Row],[ESTADO]],7))),IF(TRIM(LEFT(tbReporteAsistencia[[#This Row],[ESTADO]],7))="SALIDA",(tbReporteAsistencia[[#This Row],[CLAVE]]&amp;TEXT(tbReporteAsistencia[[#This Row],[REGISTRO]],"dd/mm/yyyy")&amp;TRIM(LEFT(tbReporteAsistencia[[#This Row],[ESTADO]],7))),(tbReporteAsistencia[[#This Row],[CLAVE]]&amp;TEXT(tbReporteAsistencia[[#This Row],[REGISTRO]],"dd/mm/yyyy")&amp;TRIM(LEFT(tbReporteAsistencia[[#This Row],[ESTADO]],17)))))</f>
        <v>00/01/1900</v>
      </c>
      <c r="H5159">
        <f>tbReporteAsistencia[[#This Row],[CLAVE DISPOSITIVO]]</f>
        <v>0</v>
      </c>
      <c r="I5159" s="9">
        <f>tbReporteAsistencia[[#This Row],[REGISTRO]]</f>
        <v>0</v>
      </c>
      <c r="J5159" s="12">
        <f>tbReporteAsistencia[[#This Row],[REGISTRO]]</f>
        <v>0</v>
      </c>
    </row>
    <row r="5160" spans="7:10">
      <c r="G5160" t="str">
        <f>IF(TRIM(LEFT(tbReporteAsistencia[[#This Row],[ESTADO]],7))="ENTRADA",(tbReporteAsistencia[[#This Row],[CLAVE]]&amp;TEXT(tbReporteAsistencia[[#This Row],[REGISTRO]],"dd/mm/yyyy")&amp;TRIM(LEFT(tbReporteAsistencia[[#This Row],[ESTADO]],7))),IF(TRIM(LEFT(tbReporteAsistencia[[#This Row],[ESTADO]],7))="SALIDA",(tbReporteAsistencia[[#This Row],[CLAVE]]&amp;TEXT(tbReporteAsistencia[[#This Row],[REGISTRO]],"dd/mm/yyyy")&amp;TRIM(LEFT(tbReporteAsistencia[[#This Row],[ESTADO]],7))),(tbReporteAsistencia[[#This Row],[CLAVE]]&amp;TEXT(tbReporteAsistencia[[#This Row],[REGISTRO]],"dd/mm/yyyy")&amp;TRIM(LEFT(tbReporteAsistencia[[#This Row],[ESTADO]],17)))))</f>
        <v>00/01/1900</v>
      </c>
      <c r="H5160">
        <f>tbReporteAsistencia[[#This Row],[CLAVE DISPOSITIVO]]</f>
        <v>0</v>
      </c>
      <c r="I5160" s="9">
        <f>tbReporteAsistencia[[#This Row],[REGISTRO]]</f>
        <v>0</v>
      </c>
      <c r="J5160" s="12">
        <f>tbReporteAsistencia[[#This Row],[REGISTRO]]</f>
        <v>0</v>
      </c>
    </row>
    <row r="5161" spans="7:10">
      <c r="G5161" t="str">
        <f>IF(TRIM(LEFT(tbReporteAsistencia[[#This Row],[ESTADO]],7))="ENTRADA",(tbReporteAsistencia[[#This Row],[CLAVE]]&amp;TEXT(tbReporteAsistencia[[#This Row],[REGISTRO]],"dd/mm/yyyy")&amp;TRIM(LEFT(tbReporteAsistencia[[#This Row],[ESTADO]],7))),IF(TRIM(LEFT(tbReporteAsistencia[[#This Row],[ESTADO]],7))="SALIDA",(tbReporteAsistencia[[#This Row],[CLAVE]]&amp;TEXT(tbReporteAsistencia[[#This Row],[REGISTRO]],"dd/mm/yyyy")&amp;TRIM(LEFT(tbReporteAsistencia[[#This Row],[ESTADO]],7))),(tbReporteAsistencia[[#This Row],[CLAVE]]&amp;TEXT(tbReporteAsistencia[[#This Row],[REGISTRO]],"dd/mm/yyyy")&amp;TRIM(LEFT(tbReporteAsistencia[[#This Row],[ESTADO]],17)))))</f>
        <v>00/01/1900</v>
      </c>
      <c r="H5161">
        <f>tbReporteAsistencia[[#This Row],[CLAVE DISPOSITIVO]]</f>
        <v>0</v>
      </c>
      <c r="I5161" s="9">
        <f>tbReporteAsistencia[[#This Row],[REGISTRO]]</f>
        <v>0</v>
      </c>
      <c r="J5161" s="12">
        <f>tbReporteAsistencia[[#This Row],[REGISTRO]]</f>
        <v>0</v>
      </c>
    </row>
    <row r="5162" spans="7:10">
      <c r="G5162" t="str">
        <f>IF(TRIM(LEFT(tbReporteAsistencia[[#This Row],[ESTADO]],7))="ENTRADA",(tbReporteAsistencia[[#This Row],[CLAVE]]&amp;TEXT(tbReporteAsistencia[[#This Row],[REGISTRO]],"dd/mm/yyyy")&amp;TRIM(LEFT(tbReporteAsistencia[[#This Row],[ESTADO]],7))),IF(TRIM(LEFT(tbReporteAsistencia[[#This Row],[ESTADO]],7))="SALIDA",(tbReporteAsistencia[[#This Row],[CLAVE]]&amp;TEXT(tbReporteAsistencia[[#This Row],[REGISTRO]],"dd/mm/yyyy")&amp;TRIM(LEFT(tbReporteAsistencia[[#This Row],[ESTADO]],7))),(tbReporteAsistencia[[#This Row],[CLAVE]]&amp;TEXT(tbReporteAsistencia[[#This Row],[REGISTRO]],"dd/mm/yyyy")&amp;TRIM(LEFT(tbReporteAsistencia[[#This Row],[ESTADO]],17)))))</f>
        <v>00/01/1900</v>
      </c>
      <c r="H5162">
        <f>tbReporteAsistencia[[#This Row],[CLAVE DISPOSITIVO]]</f>
        <v>0</v>
      </c>
      <c r="I5162" s="9">
        <f>tbReporteAsistencia[[#This Row],[REGISTRO]]</f>
        <v>0</v>
      </c>
      <c r="J5162" s="12">
        <f>tbReporteAsistencia[[#This Row],[REGISTRO]]</f>
        <v>0</v>
      </c>
    </row>
    <row r="5163" spans="7:10">
      <c r="G5163" t="str">
        <f>IF(TRIM(LEFT(tbReporteAsistencia[[#This Row],[ESTADO]],7))="ENTRADA",(tbReporteAsistencia[[#This Row],[CLAVE]]&amp;TEXT(tbReporteAsistencia[[#This Row],[REGISTRO]],"dd/mm/yyyy")&amp;TRIM(LEFT(tbReporteAsistencia[[#This Row],[ESTADO]],7))),IF(TRIM(LEFT(tbReporteAsistencia[[#This Row],[ESTADO]],7))="SALIDA",(tbReporteAsistencia[[#This Row],[CLAVE]]&amp;TEXT(tbReporteAsistencia[[#This Row],[REGISTRO]],"dd/mm/yyyy")&amp;TRIM(LEFT(tbReporteAsistencia[[#This Row],[ESTADO]],7))),(tbReporteAsistencia[[#This Row],[CLAVE]]&amp;TEXT(tbReporteAsistencia[[#This Row],[REGISTRO]],"dd/mm/yyyy")&amp;TRIM(LEFT(tbReporteAsistencia[[#This Row],[ESTADO]],17)))))</f>
        <v>00/01/1900</v>
      </c>
      <c r="H5163">
        <f>tbReporteAsistencia[[#This Row],[CLAVE DISPOSITIVO]]</f>
        <v>0</v>
      </c>
      <c r="I5163" s="9">
        <f>tbReporteAsistencia[[#This Row],[REGISTRO]]</f>
        <v>0</v>
      </c>
      <c r="J5163" s="12">
        <f>tbReporteAsistencia[[#This Row],[REGISTRO]]</f>
        <v>0</v>
      </c>
    </row>
    <row r="5164" spans="7:10">
      <c r="G5164" t="str">
        <f>IF(TRIM(LEFT(tbReporteAsistencia[[#This Row],[ESTADO]],7))="ENTRADA",(tbReporteAsistencia[[#This Row],[CLAVE]]&amp;TEXT(tbReporteAsistencia[[#This Row],[REGISTRO]],"dd/mm/yyyy")&amp;TRIM(LEFT(tbReporteAsistencia[[#This Row],[ESTADO]],7))),IF(TRIM(LEFT(tbReporteAsistencia[[#This Row],[ESTADO]],7))="SALIDA",(tbReporteAsistencia[[#This Row],[CLAVE]]&amp;TEXT(tbReporteAsistencia[[#This Row],[REGISTRO]],"dd/mm/yyyy")&amp;TRIM(LEFT(tbReporteAsistencia[[#This Row],[ESTADO]],7))),(tbReporteAsistencia[[#This Row],[CLAVE]]&amp;TEXT(tbReporteAsistencia[[#This Row],[REGISTRO]],"dd/mm/yyyy")&amp;TRIM(LEFT(tbReporteAsistencia[[#This Row],[ESTADO]],17)))))</f>
        <v>00/01/1900</v>
      </c>
      <c r="H5164">
        <f>tbReporteAsistencia[[#This Row],[CLAVE DISPOSITIVO]]</f>
        <v>0</v>
      </c>
      <c r="I5164" s="9">
        <f>tbReporteAsistencia[[#This Row],[REGISTRO]]</f>
        <v>0</v>
      </c>
      <c r="J5164" s="12">
        <f>tbReporteAsistencia[[#This Row],[REGISTRO]]</f>
        <v>0</v>
      </c>
    </row>
    <row r="5165" spans="7:10">
      <c r="G5165" t="str">
        <f>IF(TRIM(LEFT(tbReporteAsistencia[[#This Row],[ESTADO]],7))="ENTRADA",(tbReporteAsistencia[[#This Row],[CLAVE]]&amp;TEXT(tbReporteAsistencia[[#This Row],[REGISTRO]],"dd/mm/yyyy")&amp;TRIM(LEFT(tbReporteAsistencia[[#This Row],[ESTADO]],7))),IF(TRIM(LEFT(tbReporteAsistencia[[#This Row],[ESTADO]],7))="SALIDA",(tbReporteAsistencia[[#This Row],[CLAVE]]&amp;TEXT(tbReporteAsistencia[[#This Row],[REGISTRO]],"dd/mm/yyyy")&amp;TRIM(LEFT(tbReporteAsistencia[[#This Row],[ESTADO]],7))),(tbReporteAsistencia[[#This Row],[CLAVE]]&amp;TEXT(tbReporteAsistencia[[#This Row],[REGISTRO]],"dd/mm/yyyy")&amp;TRIM(LEFT(tbReporteAsistencia[[#This Row],[ESTADO]],17)))))</f>
        <v>00/01/1900</v>
      </c>
      <c r="H5165">
        <f>tbReporteAsistencia[[#This Row],[CLAVE DISPOSITIVO]]</f>
        <v>0</v>
      </c>
      <c r="I5165" s="9">
        <f>tbReporteAsistencia[[#This Row],[REGISTRO]]</f>
        <v>0</v>
      </c>
      <c r="J5165" s="12">
        <f>tbReporteAsistencia[[#This Row],[REGISTRO]]</f>
        <v>0</v>
      </c>
    </row>
    <row r="5166" spans="7:10">
      <c r="G5166" t="str">
        <f>IF(TRIM(LEFT(tbReporteAsistencia[[#This Row],[ESTADO]],7))="ENTRADA",(tbReporteAsistencia[[#This Row],[CLAVE]]&amp;TEXT(tbReporteAsistencia[[#This Row],[REGISTRO]],"dd/mm/yyyy")&amp;TRIM(LEFT(tbReporteAsistencia[[#This Row],[ESTADO]],7))),IF(TRIM(LEFT(tbReporteAsistencia[[#This Row],[ESTADO]],7))="SALIDA",(tbReporteAsistencia[[#This Row],[CLAVE]]&amp;TEXT(tbReporteAsistencia[[#This Row],[REGISTRO]],"dd/mm/yyyy")&amp;TRIM(LEFT(tbReporteAsistencia[[#This Row],[ESTADO]],7))),(tbReporteAsistencia[[#This Row],[CLAVE]]&amp;TEXT(tbReporteAsistencia[[#This Row],[REGISTRO]],"dd/mm/yyyy")&amp;TRIM(LEFT(tbReporteAsistencia[[#This Row],[ESTADO]],17)))))</f>
        <v>00/01/1900</v>
      </c>
      <c r="H5166">
        <f>tbReporteAsistencia[[#This Row],[CLAVE DISPOSITIVO]]</f>
        <v>0</v>
      </c>
      <c r="I5166" s="9">
        <f>tbReporteAsistencia[[#This Row],[REGISTRO]]</f>
        <v>0</v>
      </c>
      <c r="J5166" s="12">
        <f>tbReporteAsistencia[[#This Row],[REGISTRO]]</f>
        <v>0</v>
      </c>
    </row>
    <row r="5167" spans="7:10">
      <c r="G5167" t="str">
        <f>IF(TRIM(LEFT(tbReporteAsistencia[[#This Row],[ESTADO]],7))="ENTRADA",(tbReporteAsistencia[[#This Row],[CLAVE]]&amp;TEXT(tbReporteAsistencia[[#This Row],[REGISTRO]],"dd/mm/yyyy")&amp;TRIM(LEFT(tbReporteAsistencia[[#This Row],[ESTADO]],7))),IF(TRIM(LEFT(tbReporteAsistencia[[#This Row],[ESTADO]],7))="SALIDA",(tbReporteAsistencia[[#This Row],[CLAVE]]&amp;TEXT(tbReporteAsistencia[[#This Row],[REGISTRO]],"dd/mm/yyyy")&amp;TRIM(LEFT(tbReporteAsistencia[[#This Row],[ESTADO]],7))),(tbReporteAsistencia[[#This Row],[CLAVE]]&amp;TEXT(tbReporteAsistencia[[#This Row],[REGISTRO]],"dd/mm/yyyy")&amp;TRIM(LEFT(tbReporteAsistencia[[#This Row],[ESTADO]],17)))))</f>
        <v>00/01/1900</v>
      </c>
      <c r="H5167">
        <f>tbReporteAsistencia[[#This Row],[CLAVE DISPOSITIVO]]</f>
        <v>0</v>
      </c>
      <c r="I5167" s="9">
        <f>tbReporteAsistencia[[#This Row],[REGISTRO]]</f>
        <v>0</v>
      </c>
      <c r="J5167" s="12">
        <f>tbReporteAsistencia[[#This Row],[REGISTRO]]</f>
        <v>0</v>
      </c>
    </row>
    <row r="5168" spans="7:10">
      <c r="G5168" t="str">
        <f>IF(TRIM(LEFT(tbReporteAsistencia[[#This Row],[ESTADO]],7))="ENTRADA",(tbReporteAsistencia[[#This Row],[CLAVE]]&amp;TEXT(tbReporteAsistencia[[#This Row],[REGISTRO]],"dd/mm/yyyy")&amp;TRIM(LEFT(tbReporteAsistencia[[#This Row],[ESTADO]],7))),IF(TRIM(LEFT(tbReporteAsistencia[[#This Row],[ESTADO]],7))="SALIDA",(tbReporteAsistencia[[#This Row],[CLAVE]]&amp;TEXT(tbReporteAsistencia[[#This Row],[REGISTRO]],"dd/mm/yyyy")&amp;TRIM(LEFT(tbReporteAsistencia[[#This Row],[ESTADO]],7))),(tbReporteAsistencia[[#This Row],[CLAVE]]&amp;TEXT(tbReporteAsistencia[[#This Row],[REGISTRO]],"dd/mm/yyyy")&amp;TRIM(LEFT(tbReporteAsistencia[[#This Row],[ESTADO]],17)))))</f>
        <v>00/01/1900</v>
      </c>
      <c r="H5168">
        <f>tbReporteAsistencia[[#This Row],[CLAVE DISPOSITIVO]]</f>
        <v>0</v>
      </c>
      <c r="I5168" s="9">
        <f>tbReporteAsistencia[[#This Row],[REGISTRO]]</f>
        <v>0</v>
      </c>
      <c r="J5168" s="12">
        <f>tbReporteAsistencia[[#This Row],[REGISTRO]]</f>
        <v>0</v>
      </c>
    </row>
    <row r="5169" spans="7:10">
      <c r="G5169" t="str">
        <f>IF(TRIM(LEFT(tbReporteAsistencia[[#This Row],[ESTADO]],7))="ENTRADA",(tbReporteAsistencia[[#This Row],[CLAVE]]&amp;TEXT(tbReporteAsistencia[[#This Row],[REGISTRO]],"dd/mm/yyyy")&amp;TRIM(LEFT(tbReporteAsistencia[[#This Row],[ESTADO]],7))),IF(TRIM(LEFT(tbReporteAsistencia[[#This Row],[ESTADO]],7))="SALIDA",(tbReporteAsistencia[[#This Row],[CLAVE]]&amp;TEXT(tbReporteAsistencia[[#This Row],[REGISTRO]],"dd/mm/yyyy")&amp;TRIM(LEFT(tbReporteAsistencia[[#This Row],[ESTADO]],7))),(tbReporteAsistencia[[#This Row],[CLAVE]]&amp;TEXT(tbReporteAsistencia[[#This Row],[REGISTRO]],"dd/mm/yyyy")&amp;TRIM(LEFT(tbReporteAsistencia[[#This Row],[ESTADO]],17)))))</f>
        <v>00/01/1900</v>
      </c>
      <c r="H5169">
        <f>tbReporteAsistencia[[#This Row],[CLAVE DISPOSITIVO]]</f>
        <v>0</v>
      </c>
      <c r="I5169" s="9">
        <f>tbReporteAsistencia[[#This Row],[REGISTRO]]</f>
        <v>0</v>
      </c>
      <c r="J5169" s="12">
        <f>tbReporteAsistencia[[#This Row],[REGISTRO]]</f>
        <v>0</v>
      </c>
    </row>
    <row r="5170" spans="7:10">
      <c r="G5170" t="str">
        <f>IF(TRIM(LEFT(tbReporteAsistencia[[#This Row],[ESTADO]],7))="ENTRADA",(tbReporteAsistencia[[#This Row],[CLAVE]]&amp;TEXT(tbReporteAsistencia[[#This Row],[REGISTRO]],"dd/mm/yyyy")&amp;TRIM(LEFT(tbReporteAsistencia[[#This Row],[ESTADO]],7))),IF(TRIM(LEFT(tbReporteAsistencia[[#This Row],[ESTADO]],7))="SALIDA",(tbReporteAsistencia[[#This Row],[CLAVE]]&amp;TEXT(tbReporteAsistencia[[#This Row],[REGISTRO]],"dd/mm/yyyy")&amp;TRIM(LEFT(tbReporteAsistencia[[#This Row],[ESTADO]],7))),(tbReporteAsistencia[[#This Row],[CLAVE]]&amp;TEXT(tbReporteAsistencia[[#This Row],[REGISTRO]],"dd/mm/yyyy")&amp;TRIM(LEFT(tbReporteAsistencia[[#This Row],[ESTADO]],17)))))</f>
        <v>00/01/1900</v>
      </c>
      <c r="H5170">
        <f>tbReporteAsistencia[[#This Row],[CLAVE DISPOSITIVO]]</f>
        <v>0</v>
      </c>
      <c r="I5170" s="9">
        <f>tbReporteAsistencia[[#This Row],[REGISTRO]]</f>
        <v>0</v>
      </c>
      <c r="J5170" s="12">
        <f>tbReporteAsistencia[[#This Row],[REGISTRO]]</f>
        <v>0</v>
      </c>
    </row>
    <row r="5171" spans="7:10">
      <c r="G5171" t="str">
        <f>IF(TRIM(LEFT(tbReporteAsistencia[[#This Row],[ESTADO]],7))="ENTRADA",(tbReporteAsistencia[[#This Row],[CLAVE]]&amp;TEXT(tbReporteAsistencia[[#This Row],[REGISTRO]],"dd/mm/yyyy")&amp;TRIM(LEFT(tbReporteAsistencia[[#This Row],[ESTADO]],7))),IF(TRIM(LEFT(tbReporteAsistencia[[#This Row],[ESTADO]],7))="SALIDA",(tbReporteAsistencia[[#This Row],[CLAVE]]&amp;TEXT(tbReporteAsistencia[[#This Row],[REGISTRO]],"dd/mm/yyyy")&amp;TRIM(LEFT(tbReporteAsistencia[[#This Row],[ESTADO]],7))),(tbReporteAsistencia[[#This Row],[CLAVE]]&amp;TEXT(tbReporteAsistencia[[#This Row],[REGISTRO]],"dd/mm/yyyy")&amp;TRIM(LEFT(tbReporteAsistencia[[#This Row],[ESTADO]],17)))))</f>
        <v>00/01/1900</v>
      </c>
      <c r="H5171">
        <f>tbReporteAsistencia[[#This Row],[CLAVE DISPOSITIVO]]</f>
        <v>0</v>
      </c>
      <c r="I5171" s="9">
        <f>tbReporteAsistencia[[#This Row],[REGISTRO]]</f>
        <v>0</v>
      </c>
      <c r="J5171" s="12">
        <f>tbReporteAsistencia[[#This Row],[REGISTRO]]</f>
        <v>0</v>
      </c>
    </row>
    <row r="5172" spans="7:10">
      <c r="G5172" t="str">
        <f>IF(TRIM(LEFT(tbReporteAsistencia[[#This Row],[ESTADO]],7))="ENTRADA",(tbReporteAsistencia[[#This Row],[CLAVE]]&amp;TEXT(tbReporteAsistencia[[#This Row],[REGISTRO]],"dd/mm/yyyy")&amp;TRIM(LEFT(tbReporteAsistencia[[#This Row],[ESTADO]],7))),IF(TRIM(LEFT(tbReporteAsistencia[[#This Row],[ESTADO]],7))="SALIDA",(tbReporteAsistencia[[#This Row],[CLAVE]]&amp;TEXT(tbReporteAsistencia[[#This Row],[REGISTRO]],"dd/mm/yyyy")&amp;TRIM(LEFT(tbReporteAsistencia[[#This Row],[ESTADO]],7))),(tbReporteAsistencia[[#This Row],[CLAVE]]&amp;TEXT(tbReporteAsistencia[[#This Row],[REGISTRO]],"dd/mm/yyyy")&amp;TRIM(LEFT(tbReporteAsistencia[[#This Row],[ESTADO]],17)))))</f>
        <v>00/01/1900</v>
      </c>
      <c r="H5172">
        <f>tbReporteAsistencia[[#This Row],[CLAVE DISPOSITIVO]]</f>
        <v>0</v>
      </c>
      <c r="I5172" s="9">
        <f>tbReporteAsistencia[[#This Row],[REGISTRO]]</f>
        <v>0</v>
      </c>
      <c r="J5172" s="12">
        <f>tbReporteAsistencia[[#This Row],[REGISTRO]]</f>
        <v>0</v>
      </c>
    </row>
    <row r="5173" spans="7:10">
      <c r="G5173" t="str">
        <f>IF(TRIM(LEFT(tbReporteAsistencia[[#This Row],[ESTADO]],7))="ENTRADA",(tbReporteAsistencia[[#This Row],[CLAVE]]&amp;TEXT(tbReporteAsistencia[[#This Row],[REGISTRO]],"dd/mm/yyyy")&amp;TRIM(LEFT(tbReporteAsistencia[[#This Row],[ESTADO]],7))),IF(TRIM(LEFT(tbReporteAsistencia[[#This Row],[ESTADO]],7))="SALIDA",(tbReporteAsistencia[[#This Row],[CLAVE]]&amp;TEXT(tbReporteAsistencia[[#This Row],[REGISTRO]],"dd/mm/yyyy")&amp;TRIM(LEFT(tbReporteAsistencia[[#This Row],[ESTADO]],7))),(tbReporteAsistencia[[#This Row],[CLAVE]]&amp;TEXT(tbReporteAsistencia[[#This Row],[REGISTRO]],"dd/mm/yyyy")&amp;TRIM(LEFT(tbReporteAsistencia[[#This Row],[ESTADO]],17)))))</f>
        <v>00/01/1900</v>
      </c>
      <c r="H5173">
        <f>tbReporteAsistencia[[#This Row],[CLAVE DISPOSITIVO]]</f>
        <v>0</v>
      </c>
      <c r="I5173" s="9">
        <f>tbReporteAsistencia[[#This Row],[REGISTRO]]</f>
        <v>0</v>
      </c>
      <c r="J5173" s="12">
        <f>tbReporteAsistencia[[#This Row],[REGISTRO]]</f>
        <v>0</v>
      </c>
    </row>
    <row r="5174" spans="7:10">
      <c r="G5174" t="str">
        <f>IF(TRIM(LEFT(tbReporteAsistencia[[#This Row],[ESTADO]],7))="ENTRADA",(tbReporteAsistencia[[#This Row],[CLAVE]]&amp;TEXT(tbReporteAsistencia[[#This Row],[REGISTRO]],"dd/mm/yyyy")&amp;TRIM(LEFT(tbReporteAsistencia[[#This Row],[ESTADO]],7))),IF(TRIM(LEFT(tbReporteAsistencia[[#This Row],[ESTADO]],7))="SALIDA",(tbReporteAsistencia[[#This Row],[CLAVE]]&amp;TEXT(tbReporteAsistencia[[#This Row],[REGISTRO]],"dd/mm/yyyy")&amp;TRIM(LEFT(tbReporteAsistencia[[#This Row],[ESTADO]],7))),(tbReporteAsistencia[[#This Row],[CLAVE]]&amp;TEXT(tbReporteAsistencia[[#This Row],[REGISTRO]],"dd/mm/yyyy")&amp;TRIM(LEFT(tbReporteAsistencia[[#This Row],[ESTADO]],17)))))</f>
        <v>00/01/1900</v>
      </c>
      <c r="H5174">
        <f>tbReporteAsistencia[[#This Row],[CLAVE DISPOSITIVO]]</f>
        <v>0</v>
      </c>
      <c r="I5174" s="9">
        <f>tbReporteAsistencia[[#This Row],[REGISTRO]]</f>
        <v>0</v>
      </c>
      <c r="J5174" s="12">
        <f>tbReporteAsistencia[[#This Row],[REGISTRO]]</f>
        <v>0</v>
      </c>
    </row>
    <row r="5175" spans="7:10">
      <c r="G5175" t="str">
        <f>IF(TRIM(LEFT(tbReporteAsistencia[[#This Row],[ESTADO]],7))="ENTRADA",(tbReporteAsistencia[[#This Row],[CLAVE]]&amp;TEXT(tbReporteAsistencia[[#This Row],[REGISTRO]],"dd/mm/yyyy")&amp;TRIM(LEFT(tbReporteAsistencia[[#This Row],[ESTADO]],7))),IF(TRIM(LEFT(tbReporteAsistencia[[#This Row],[ESTADO]],7))="SALIDA",(tbReporteAsistencia[[#This Row],[CLAVE]]&amp;TEXT(tbReporteAsistencia[[#This Row],[REGISTRO]],"dd/mm/yyyy")&amp;TRIM(LEFT(tbReporteAsistencia[[#This Row],[ESTADO]],7))),(tbReporteAsistencia[[#This Row],[CLAVE]]&amp;TEXT(tbReporteAsistencia[[#This Row],[REGISTRO]],"dd/mm/yyyy")&amp;TRIM(LEFT(tbReporteAsistencia[[#This Row],[ESTADO]],17)))))</f>
        <v>00/01/1900</v>
      </c>
      <c r="H5175">
        <f>tbReporteAsistencia[[#This Row],[CLAVE DISPOSITIVO]]</f>
        <v>0</v>
      </c>
      <c r="I5175" s="9">
        <f>tbReporteAsistencia[[#This Row],[REGISTRO]]</f>
        <v>0</v>
      </c>
      <c r="J5175" s="12">
        <f>tbReporteAsistencia[[#This Row],[REGISTRO]]</f>
        <v>0</v>
      </c>
    </row>
    <row r="5176" spans="7:10">
      <c r="G5176" t="str">
        <f>IF(TRIM(LEFT(tbReporteAsistencia[[#This Row],[ESTADO]],7))="ENTRADA",(tbReporteAsistencia[[#This Row],[CLAVE]]&amp;TEXT(tbReporteAsistencia[[#This Row],[REGISTRO]],"dd/mm/yyyy")&amp;TRIM(LEFT(tbReporteAsistencia[[#This Row],[ESTADO]],7))),IF(TRIM(LEFT(tbReporteAsistencia[[#This Row],[ESTADO]],7))="SALIDA",(tbReporteAsistencia[[#This Row],[CLAVE]]&amp;TEXT(tbReporteAsistencia[[#This Row],[REGISTRO]],"dd/mm/yyyy")&amp;TRIM(LEFT(tbReporteAsistencia[[#This Row],[ESTADO]],7))),(tbReporteAsistencia[[#This Row],[CLAVE]]&amp;TEXT(tbReporteAsistencia[[#This Row],[REGISTRO]],"dd/mm/yyyy")&amp;TRIM(LEFT(tbReporteAsistencia[[#This Row],[ESTADO]],17)))))</f>
        <v>00/01/1900</v>
      </c>
      <c r="H5176">
        <f>tbReporteAsistencia[[#This Row],[CLAVE DISPOSITIVO]]</f>
        <v>0</v>
      </c>
      <c r="I5176" s="9">
        <f>tbReporteAsistencia[[#This Row],[REGISTRO]]</f>
        <v>0</v>
      </c>
      <c r="J5176" s="12">
        <f>tbReporteAsistencia[[#This Row],[REGISTRO]]</f>
        <v>0</v>
      </c>
    </row>
    <row r="5177" spans="7:10">
      <c r="G5177" t="str">
        <f>IF(TRIM(LEFT(tbReporteAsistencia[[#This Row],[ESTADO]],7))="ENTRADA",(tbReporteAsistencia[[#This Row],[CLAVE]]&amp;TEXT(tbReporteAsistencia[[#This Row],[REGISTRO]],"dd/mm/yyyy")&amp;TRIM(LEFT(tbReporteAsistencia[[#This Row],[ESTADO]],7))),IF(TRIM(LEFT(tbReporteAsistencia[[#This Row],[ESTADO]],7))="SALIDA",(tbReporteAsistencia[[#This Row],[CLAVE]]&amp;TEXT(tbReporteAsistencia[[#This Row],[REGISTRO]],"dd/mm/yyyy")&amp;TRIM(LEFT(tbReporteAsistencia[[#This Row],[ESTADO]],7))),(tbReporteAsistencia[[#This Row],[CLAVE]]&amp;TEXT(tbReporteAsistencia[[#This Row],[REGISTRO]],"dd/mm/yyyy")&amp;TRIM(LEFT(tbReporteAsistencia[[#This Row],[ESTADO]],17)))))</f>
        <v>00/01/1900</v>
      </c>
      <c r="H5177">
        <f>tbReporteAsistencia[[#This Row],[CLAVE DISPOSITIVO]]</f>
        <v>0</v>
      </c>
      <c r="I5177" s="9">
        <f>tbReporteAsistencia[[#This Row],[REGISTRO]]</f>
        <v>0</v>
      </c>
      <c r="J5177" s="12">
        <f>tbReporteAsistencia[[#This Row],[REGISTRO]]</f>
        <v>0</v>
      </c>
    </row>
    <row r="5178" spans="7:10">
      <c r="G5178" t="str">
        <f>IF(TRIM(LEFT(tbReporteAsistencia[[#This Row],[ESTADO]],7))="ENTRADA",(tbReporteAsistencia[[#This Row],[CLAVE]]&amp;TEXT(tbReporteAsistencia[[#This Row],[REGISTRO]],"dd/mm/yyyy")&amp;TRIM(LEFT(tbReporteAsistencia[[#This Row],[ESTADO]],7))),IF(TRIM(LEFT(tbReporteAsistencia[[#This Row],[ESTADO]],7))="SALIDA",(tbReporteAsistencia[[#This Row],[CLAVE]]&amp;TEXT(tbReporteAsistencia[[#This Row],[REGISTRO]],"dd/mm/yyyy")&amp;TRIM(LEFT(tbReporteAsistencia[[#This Row],[ESTADO]],7))),(tbReporteAsistencia[[#This Row],[CLAVE]]&amp;TEXT(tbReporteAsistencia[[#This Row],[REGISTRO]],"dd/mm/yyyy")&amp;TRIM(LEFT(tbReporteAsistencia[[#This Row],[ESTADO]],17)))))</f>
        <v>00/01/1900</v>
      </c>
      <c r="H5178">
        <f>tbReporteAsistencia[[#This Row],[CLAVE DISPOSITIVO]]</f>
        <v>0</v>
      </c>
      <c r="I5178" s="9">
        <f>tbReporteAsistencia[[#This Row],[REGISTRO]]</f>
        <v>0</v>
      </c>
      <c r="J5178" s="12">
        <f>tbReporteAsistencia[[#This Row],[REGISTRO]]</f>
        <v>0</v>
      </c>
    </row>
    <row r="5179" spans="7:10">
      <c r="G5179" t="str">
        <f>IF(TRIM(LEFT(tbReporteAsistencia[[#This Row],[ESTADO]],7))="ENTRADA",(tbReporteAsistencia[[#This Row],[CLAVE]]&amp;TEXT(tbReporteAsistencia[[#This Row],[REGISTRO]],"dd/mm/yyyy")&amp;TRIM(LEFT(tbReporteAsistencia[[#This Row],[ESTADO]],7))),IF(TRIM(LEFT(tbReporteAsistencia[[#This Row],[ESTADO]],7))="SALIDA",(tbReporteAsistencia[[#This Row],[CLAVE]]&amp;TEXT(tbReporteAsistencia[[#This Row],[REGISTRO]],"dd/mm/yyyy")&amp;TRIM(LEFT(tbReporteAsistencia[[#This Row],[ESTADO]],7))),(tbReporteAsistencia[[#This Row],[CLAVE]]&amp;TEXT(tbReporteAsistencia[[#This Row],[REGISTRO]],"dd/mm/yyyy")&amp;TRIM(LEFT(tbReporteAsistencia[[#This Row],[ESTADO]],17)))))</f>
        <v>00/01/1900</v>
      </c>
      <c r="H5179">
        <f>tbReporteAsistencia[[#This Row],[CLAVE DISPOSITIVO]]</f>
        <v>0</v>
      </c>
      <c r="I5179" s="9">
        <f>tbReporteAsistencia[[#This Row],[REGISTRO]]</f>
        <v>0</v>
      </c>
      <c r="J5179" s="12">
        <f>tbReporteAsistencia[[#This Row],[REGISTRO]]</f>
        <v>0</v>
      </c>
    </row>
    <row r="5180" spans="7:10">
      <c r="G5180" t="str">
        <f>IF(TRIM(LEFT(tbReporteAsistencia[[#This Row],[ESTADO]],7))="ENTRADA",(tbReporteAsistencia[[#This Row],[CLAVE]]&amp;TEXT(tbReporteAsistencia[[#This Row],[REGISTRO]],"dd/mm/yyyy")&amp;TRIM(LEFT(tbReporteAsistencia[[#This Row],[ESTADO]],7))),IF(TRIM(LEFT(tbReporteAsistencia[[#This Row],[ESTADO]],7))="SALIDA",(tbReporteAsistencia[[#This Row],[CLAVE]]&amp;TEXT(tbReporteAsistencia[[#This Row],[REGISTRO]],"dd/mm/yyyy")&amp;TRIM(LEFT(tbReporteAsistencia[[#This Row],[ESTADO]],7))),(tbReporteAsistencia[[#This Row],[CLAVE]]&amp;TEXT(tbReporteAsistencia[[#This Row],[REGISTRO]],"dd/mm/yyyy")&amp;TRIM(LEFT(tbReporteAsistencia[[#This Row],[ESTADO]],17)))))</f>
        <v>00/01/1900</v>
      </c>
      <c r="H5180">
        <f>tbReporteAsistencia[[#This Row],[CLAVE DISPOSITIVO]]</f>
        <v>0</v>
      </c>
      <c r="I5180" s="9">
        <f>tbReporteAsistencia[[#This Row],[REGISTRO]]</f>
        <v>0</v>
      </c>
      <c r="J5180" s="12">
        <f>tbReporteAsistencia[[#This Row],[REGISTRO]]</f>
        <v>0</v>
      </c>
    </row>
    <row r="5181" spans="7:10">
      <c r="G5181" t="str">
        <f>IF(TRIM(LEFT(tbReporteAsistencia[[#This Row],[ESTADO]],7))="ENTRADA",(tbReporteAsistencia[[#This Row],[CLAVE]]&amp;TEXT(tbReporteAsistencia[[#This Row],[REGISTRO]],"dd/mm/yyyy")&amp;TRIM(LEFT(tbReporteAsistencia[[#This Row],[ESTADO]],7))),IF(TRIM(LEFT(tbReporteAsistencia[[#This Row],[ESTADO]],7))="SALIDA",(tbReporteAsistencia[[#This Row],[CLAVE]]&amp;TEXT(tbReporteAsistencia[[#This Row],[REGISTRO]],"dd/mm/yyyy")&amp;TRIM(LEFT(tbReporteAsistencia[[#This Row],[ESTADO]],7))),(tbReporteAsistencia[[#This Row],[CLAVE]]&amp;TEXT(tbReporteAsistencia[[#This Row],[REGISTRO]],"dd/mm/yyyy")&amp;TRIM(LEFT(tbReporteAsistencia[[#This Row],[ESTADO]],17)))))</f>
        <v>00/01/1900</v>
      </c>
      <c r="H5181">
        <f>tbReporteAsistencia[[#This Row],[CLAVE DISPOSITIVO]]</f>
        <v>0</v>
      </c>
      <c r="I5181" s="9">
        <f>tbReporteAsistencia[[#This Row],[REGISTRO]]</f>
        <v>0</v>
      </c>
      <c r="J5181" s="12">
        <f>tbReporteAsistencia[[#This Row],[REGISTRO]]</f>
        <v>0</v>
      </c>
    </row>
    <row r="5182" spans="7:10">
      <c r="G5182" t="str">
        <f>IF(TRIM(LEFT(tbReporteAsistencia[[#This Row],[ESTADO]],7))="ENTRADA",(tbReporteAsistencia[[#This Row],[CLAVE]]&amp;TEXT(tbReporteAsistencia[[#This Row],[REGISTRO]],"dd/mm/yyyy")&amp;TRIM(LEFT(tbReporteAsistencia[[#This Row],[ESTADO]],7))),IF(TRIM(LEFT(tbReporteAsistencia[[#This Row],[ESTADO]],7))="SALIDA",(tbReporteAsistencia[[#This Row],[CLAVE]]&amp;TEXT(tbReporteAsistencia[[#This Row],[REGISTRO]],"dd/mm/yyyy")&amp;TRIM(LEFT(tbReporteAsistencia[[#This Row],[ESTADO]],7))),(tbReporteAsistencia[[#This Row],[CLAVE]]&amp;TEXT(tbReporteAsistencia[[#This Row],[REGISTRO]],"dd/mm/yyyy")&amp;TRIM(LEFT(tbReporteAsistencia[[#This Row],[ESTADO]],17)))))</f>
        <v>00/01/1900</v>
      </c>
      <c r="H5182">
        <f>tbReporteAsistencia[[#This Row],[CLAVE DISPOSITIVO]]</f>
        <v>0</v>
      </c>
      <c r="I5182" s="9">
        <f>tbReporteAsistencia[[#This Row],[REGISTRO]]</f>
        <v>0</v>
      </c>
      <c r="J5182" s="12">
        <f>tbReporteAsistencia[[#This Row],[REGISTRO]]</f>
        <v>0</v>
      </c>
    </row>
    <row r="5183" spans="7:10">
      <c r="G5183" t="str">
        <f>IF(TRIM(LEFT(tbReporteAsistencia[[#This Row],[ESTADO]],7))="ENTRADA",(tbReporteAsistencia[[#This Row],[CLAVE]]&amp;TEXT(tbReporteAsistencia[[#This Row],[REGISTRO]],"dd/mm/yyyy")&amp;TRIM(LEFT(tbReporteAsistencia[[#This Row],[ESTADO]],7))),IF(TRIM(LEFT(tbReporteAsistencia[[#This Row],[ESTADO]],7))="SALIDA",(tbReporteAsistencia[[#This Row],[CLAVE]]&amp;TEXT(tbReporteAsistencia[[#This Row],[REGISTRO]],"dd/mm/yyyy")&amp;TRIM(LEFT(tbReporteAsistencia[[#This Row],[ESTADO]],7))),(tbReporteAsistencia[[#This Row],[CLAVE]]&amp;TEXT(tbReporteAsistencia[[#This Row],[REGISTRO]],"dd/mm/yyyy")&amp;TRIM(LEFT(tbReporteAsistencia[[#This Row],[ESTADO]],17)))))</f>
        <v>00/01/1900</v>
      </c>
      <c r="H5183">
        <f>tbReporteAsistencia[[#This Row],[CLAVE DISPOSITIVO]]</f>
        <v>0</v>
      </c>
      <c r="I5183" s="9">
        <f>tbReporteAsistencia[[#This Row],[REGISTRO]]</f>
        <v>0</v>
      </c>
      <c r="J5183" s="12">
        <f>tbReporteAsistencia[[#This Row],[REGISTRO]]</f>
        <v>0</v>
      </c>
    </row>
    <row r="5184" spans="7:10">
      <c r="G5184" t="str">
        <f>IF(TRIM(LEFT(tbReporteAsistencia[[#This Row],[ESTADO]],7))="ENTRADA",(tbReporteAsistencia[[#This Row],[CLAVE]]&amp;TEXT(tbReporteAsistencia[[#This Row],[REGISTRO]],"dd/mm/yyyy")&amp;TRIM(LEFT(tbReporteAsistencia[[#This Row],[ESTADO]],7))),IF(TRIM(LEFT(tbReporteAsistencia[[#This Row],[ESTADO]],7))="SALIDA",(tbReporteAsistencia[[#This Row],[CLAVE]]&amp;TEXT(tbReporteAsistencia[[#This Row],[REGISTRO]],"dd/mm/yyyy")&amp;TRIM(LEFT(tbReporteAsistencia[[#This Row],[ESTADO]],7))),(tbReporteAsistencia[[#This Row],[CLAVE]]&amp;TEXT(tbReporteAsistencia[[#This Row],[REGISTRO]],"dd/mm/yyyy")&amp;TRIM(LEFT(tbReporteAsistencia[[#This Row],[ESTADO]],17)))))</f>
        <v>00/01/1900</v>
      </c>
      <c r="H5184">
        <f>tbReporteAsistencia[[#This Row],[CLAVE DISPOSITIVO]]</f>
        <v>0</v>
      </c>
      <c r="I5184" s="9">
        <f>tbReporteAsistencia[[#This Row],[REGISTRO]]</f>
        <v>0</v>
      </c>
      <c r="J5184" s="12">
        <f>tbReporteAsistencia[[#This Row],[REGISTRO]]</f>
        <v>0</v>
      </c>
    </row>
    <row r="5185" spans="7:10">
      <c r="G5185" t="str">
        <f>IF(TRIM(LEFT(tbReporteAsistencia[[#This Row],[ESTADO]],7))="ENTRADA",(tbReporteAsistencia[[#This Row],[CLAVE]]&amp;TEXT(tbReporteAsistencia[[#This Row],[REGISTRO]],"dd/mm/yyyy")&amp;TRIM(LEFT(tbReporteAsistencia[[#This Row],[ESTADO]],7))),IF(TRIM(LEFT(tbReporteAsistencia[[#This Row],[ESTADO]],7))="SALIDA",(tbReporteAsistencia[[#This Row],[CLAVE]]&amp;TEXT(tbReporteAsistencia[[#This Row],[REGISTRO]],"dd/mm/yyyy")&amp;TRIM(LEFT(tbReporteAsistencia[[#This Row],[ESTADO]],7))),(tbReporteAsistencia[[#This Row],[CLAVE]]&amp;TEXT(tbReporteAsistencia[[#This Row],[REGISTRO]],"dd/mm/yyyy")&amp;TRIM(LEFT(tbReporteAsistencia[[#This Row],[ESTADO]],17)))))</f>
        <v>00/01/1900</v>
      </c>
      <c r="H5185">
        <f>tbReporteAsistencia[[#This Row],[CLAVE DISPOSITIVO]]</f>
        <v>0</v>
      </c>
      <c r="I5185" s="9">
        <f>tbReporteAsistencia[[#This Row],[REGISTRO]]</f>
        <v>0</v>
      </c>
      <c r="J5185" s="12">
        <f>tbReporteAsistencia[[#This Row],[REGISTRO]]</f>
        <v>0</v>
      </c>
    </row>
    <row r="5186" spans="7:10">
      <c r="G5186" t="str">
        <f>IF(TRIM(LEFT(tbReporteAsistencia[[#This Row],[ESTADO]],7))="ENTRADA",(tbReporteAsistencia[[#This Row],[CLAVE]]&amp;TEXT(tbReporteAsistencia[[#This Row],[REGISTRO]],"dd/mm/yyyy")&amp;TRIM(LEFT(tbReporteAsistencia[[#This Row],[ESTADO]],7))),IF(TRIM(LEFT(tbReporteAsistencia[[#This Row],[ESTADO]],7))="SALIDA",(tbReporteAsistencia[[#This Row],[CLAVE]]&amp;TEXT(tbReporteAsistencia[[#This Row],[REGISTRO]],"dd/mm/yyyy")&amp;TRIM(LEFT(tbReporteAsistencia[[#This Row],[ESTADO]],7))),(tbReporteAsistencia[[#This Row],[CLAVE]]&amp;TEXT(tbReporteAsistencia[[#This Row],[REGISTRO]],"dd/mm/yyyy")&amp;TRIM(LEFT(tbReporteAsistencia[[#This Row],[ESTADO]],17)))))</f>
        <v>00/01/1900</v>
      </c>
      <c r="H5186">
        <f>tbReporteAsistencia[[#This Row],[CLAVE DISPOSITIVO]]</f>
        <v>0</v>
      </c>
      <c r="I5186" s="9">
        <f>tbReporteAsistencia[[#This Row],[REGISTRO]]</f>
        <v>0</v>
      </c>
      <c r="J5186" s="12">
        <f>tbReporteAsistencia[[#This Row],[REGISTRO]]</f>
        <v>0</v>
      </c>
    </row>
    <row r="5187" spans="7:10">
      <c r="G5187" t="str">
        <f>IF(TRIM(LEFT(tbReporteAsistencia[[#This Row],[ESTADO]],7))="ENTRADA",(tbReporteAsistencia[[#This Row],[CLAVE]]&amp;TEXT(tbReporteAsistencia[[#This Row],[REGISTRO]],"dd/mm/yyyy")&amp;TRIM(LEFT(tbReporteAsistencia[[#This Row],[ESTADO]],7))),IF(TRIM(LEFT(tbReporteAsistencia[[#This Row],[ESTADO]],7))="SALIDA",(tbReporteAsistencia[[#This Row],[CLAVE]]&amp;TEXT(tbReporteAsistencia[[#This Row],[REGISTRO]],"dd/mm/yyyy")&amp;TRIM(LEFT(tbReporteAsistencia[[#This Row],[ESTADO]],7))),(tbReporteAsistencia[[#This Row],[CLAVE]]&amp;TEXT(tbReporteAsistencia[[#This Row],[REGISTRO]],"dd/mm/yyyy")&amp;TRIM(LEFT(tbReporteAsistencia[[#This Row],[ESTADO]],17)))))</f>
        <v>00/01/1900</v>
      </c>
      <c r="H5187">
        <f>tbReporteAsistencia[[#This Row],[CLAVE DISPOSITIVO]]</f>
        <v>0</v>
      </c>
      <c r="I5187" s="9">
        <f>tbReporteAsistencia[[#This Row],[REGISTRO]]</f>
        <v>0</v>
      </c>
      <c r="J5187" s="12">
        <f>tbReporteAsistencia[[#This Row],[REGISTRO]]</f>
        <v>0</v>
      </c>
    </row>
    <row r="5188" spans="7:10">
      <c r="G5188" t="str">
        <f>IF(TRIM(LEFT(tbReporteAsistencia[[#This Row],[ESTADO]],7))="ENTRADA",(tbReporteAsistencia[[#This Row],[CLAVE]]&amp;TEXT(tbReporteAsistencia[[#This Row],[REGISTRO]],"dd/mm/yyyy")&amp;TRIM(LEFT(tbReporteAsistencia[[#This Row],[ESTADO]],7))),IF(TRIM(LEFT(tbReporteAsistencia[[#This Row],[ESTADO]],7))="SALIDA",(tbReporteAsistencia[[#This Row],[CLAVE]]&amp;TEXT(tbReporteAsistencia[[#This Row],[REGISTRO]],"dd/mm/yyyy")&amp;TRIM(LEFT(tbReporteAsistencia[[#This Row],[ESTADO]],7))),(tbReporteAsistencia[[#This Row],[CLAVE]]&amp;TEXT(tbReporteAsistencia[[#This Row],[REGISTRO]],"dd/mm/yyyy")&amp;TRIM(LEFT(tbReporteAsistencia[[#This Row],[ESTADO]],17)))))</f>
        <v>00/01/1900</v>
      </c>
      <c r="H5188">
        <f>tbReporteAsistencia[[#This Row],[CLAVE DISPOSITIVO]]</f>
        <v>0</v>
      </c>
      <c r="I5188" s="9">
        <f>tbReporteAsistencia[[#This Row],[REGISTRO]]</f>
        <v>0</v>
      </c>
      <c r="J5188" s="12">
        <f>tbReporteAsistencia[[#This Row],[REGISTRO]]</f>
        <v>0</v>
      </c>
    </row>
    <row r="5189" spans="7:10">
      <c r="G5189" t="str">
        <f>IF(TRIM(LEFT(tbReporteAsistencia[[#This Row],[ESTADO]],7))="ENTRADA",(tbReporteAsistencia[[#This Row],[CLAVE]]&amp;TEXT(tbReporteAsistencia[[#This Row],[REGISTRO]],"dd/mm/yyyy")&amp;TRIM(LEFT(tbReporteAsistencia[[#This Row],[ESTADO]],7))),IF(TRIM(LEFT(tbReporteAsistencia[[#This Row],[ESTADO]],7))="SALIDA",(tbReporteAsistencia[[#This Row],[CLAVE]]&amp;TEXT(tbReporteAsistencia[[#This Row],[REGISTRO]],"dd/mm/yyyy")&amp;TRIM(LEFT(tbReporteAsistencia[[#This Row],[ESTADO]],7))),(tbReporteAsistencia[[#This Row],[CLAVE]]&amp;TEXT(tbReporteAsistencia[[#This Row],[REGISTRO]],"dd/mm/yyyy")&amp;TRIM(LEFT(tbReporteAsistencia[[#This Row],[ESTADO]],17)))))</f>
        <v>00/01/1900</v>
      </c>
      <c r="H5189">
        <f>tbReporteAsistencia[[#This Row],[CLAVE DISPOSITIVO]]</f>
        <v>0</v>
      </c>
      <c r="I5189" s="9">
        <f>tbReporteAsistencia[[#This Row],[REGISTRO]]</f>
        <v>0</v>
      </c>
      <c r="J5189" s="12">
        <f>tbReporteAsistencia[[#This Row],[REGISTRO]]</f>
        <v>0</v>
      </c>
    </row>
    <row r="5190" spans="7:10">
      <c r="G5190" t="str">
        <f>IF(TRIM(LEFT(tbReporteAsistencia[[#This Row],[ESTADO]],7))="ENTRADA",(tbReporteAsistencia[[#This Row],[CLAVE]]&amp;TEXT(tbReporteAsistencia[[#This Row],[REGISTRO]],"dd/mm/yyyy")&amp;TRIM(LEFT(tbReporteAsistencia[[#This Row],[ESTADO]],7))),IF(TRIM(LEFT(tbReporteAsistencia[[#This Row],[ESTADO]],7))="SALIDA",(tbReporteAsistencia[[#This Row],[CLAVE]]&amp;TEXT(tbReporteAsistencia[[#This Row],[REGISTRO]],"dd/mm/yyyy")&amp;TRIM(LEFT(tbReporteAsistencia[[#This Row],[ESTADO]],7))),(tbReporteAsistencia[[#This Row],[CLAVE]]&amp;TEXT(tbReporteAsistencia[[#This Row],[REGISTRO]],"dd/mm/yyyy")&amp;TRIM(LEFT(tbReporteAsistencia[[#This Row],[ESTADO]],17)))))</f>
        <v>00/01/1900</v>
      </c>
      <c r="H5190">
        <f>tbReporteAsistencia[[#This Row],[CLAVE DISPOSITIVO]]</f>
        <v>0</v>
      </c>
      <c r="I5190" s="9">
        <f>tbReporteAsistencia[[#This Row],[REGISTRO]]</f>
        <v>0</v>
      </c>
      <c r="J5190" s="12">
        <f>tbReporteAsistencia[[#This Row],[REGISTRO]]</f>
        <v>0</v>
      </c>
    </row>
    <row r="5191" spans="7:10">
      <c r="G5191" t="str">
        <f>IF(TRIM(LEFT(tbReporteAsistencia[[#This Row],[ESTADO]],7))="ENTRADA",(tbReporteAsistencia[[#This Row],[CLAVE]]&amp;TEXT(tbReporteAsistencia[[#This Row],[REGISTRO]],"dd/mm/yyyy")&amp;TRIM(LEFT(tbReporteAsistencia[[#This Row],[ESTADO]],7))),IF(TRIM(LEFT(tbReporteAsistencia[[#This Row],[ESTADO]],7))="SALIDA",(tbReporteAsistencia[[#This Row],[CLAVE]]&amp;TEXT(tbReporteAsistencia[[#This Row],[REGISTRO]],"dd/mm/yyyy")&amp;TRIM(LEFT(tbReporteAsistencia[[#This Row],[ESTADO]],7))),(tbReporteAsistencia[[#This Row],[CLAVE]]&amp;TEXT(tbReporteAsistencia[[#This Row],[REGISTRO]],"dd/mm/yyyy")&amp;TRIM(LEFT(tbReporteAsistencia[[#This Row],[ESTADO]],17)))))</f>
        <v>00/01/1900</v>
      </c>
      <c r="H5191">
        <f>tbReporteAsistencia[[#This Row],[CLAVE DISPOSITIVO]]</f>
        <v>0</v>
      </c>
      <c r="I5191" s="9">
        <f>tbReporteAsistencia[[#This Row],[REGISTRO]]</f>
        <v>0</v>
      </c>
      <c r="J5191" s="12">
        <f>tbReporteAsistencia[[#This Row],[REGISTRO]]</f>
        <v>0</v>
      </c>
    </row>
    <row r="5192" spans="7:10">
      <c r="G5192" t="str">
        <f>IF(TRIM(LEFT(tbReporteAsistencia[[#This Row],[ESTADO]],7))="ENTRADA",(tbReporteAsistencia[[#This Row],[CLAVE]]&amp;TEXT(tbReporteAsistencia[[#This Row],[REGISTRO]],"dd/mm/yyyy")&amp;TRIM(LEFT(tbReporteAsistencia[[#This Row],[ESTADO]],7))),IF(TRIM(LEFT(tbReporteAsistencia[[#This Row],[ESTADO]],7))="SALIDA",(tbReporteAsistencia[[#This Row],[CLAVE]]&amp;TEXT(tbReporteAsistencia[[#This Row],[REGISTRO]],"dd/mm/yyyy")&amp;TRIM(LEFT(tbReporteAsistencia[[#This Row],[ESTADO]],7))),(tbReporteAsistencia[[#This Row],[CLAVE]]&amp;TEXT(tbReporteAsistencia[[#This Row],[REGISTRO]],"dd/mm/yyyy")&amp;TRIM(LEFT(tbReporteAsistencia[[#This Row],[ESTADO]],17)))))</f>
        <v>00/01/1900</v>
      </c>
      <c r="H5192">
        <f>tbReporteAsistencia[[#This Row],[CLAVE DISPOSITIVO]]</f>
        <v>0</v>
      </c>
      <c r="I5192" s="9">
        <f>tbReporteAsistencia[[#This Row],[REGISTRO]]</f>
        <v>0</v>
      </c>
      <c r="J5192" s="12">
        <f>tbReporteAsistencia[[#This Row],[REGISTRO]]</f>
        <v>0</v>
      </c>
    </row>
    <row r="5193" spans="7:10">
      <c r="G5193" t="str">
        <f>IF(TRIM(LEFT(tbReporteAsistencia[[#This Row],[ESTADO]],7))="ENTRADA",(tbReporteAsistencia[[#This Row],[CLAVE]]&amp;TEXT(tbReporteAsistencia[[#This Row],[REGISTRO]],"dd/mm/yyyy")&amp;TRIM(LEFT(tbReporteAsistencia[[#This Row],[ESTADO]],7))),IF(TRIM(LEFT(tbReporteAsistencia[[#This Row],[ESTADO]],7))="SALIDA",(tbReporteAsistencia[[#This Row],[CLAVE]]&amp;TEXT(tbReporteAsistencia[[#This Row],[REGISTRO]],"dd/mm/yyyy")&amp;TRIM(LEFT(tbReporteAsistencia[[#This Row],[ESTADO]],7))),(tbReporteAsistencia[[#This Row],[CLAVE]]&amp;TEXT(tbReporteAsistencia[[#This Row],[REGISTRO]],"dd/mm/yyyy")&amp;TRIM(LEFT(tbReporteAsistencia[[#This Row],[ESTADO]],17)))))</f>
        <v>00/01/1900</v>
      </c>
      <c r="H5193">
        <f>tbReporteAsistencia[[#This Row],[CLAVE DISPOSITIVO]]</f>
        <v>0</v>
      </c>
      <c r="I5193" s="9">
        <f>tbReporteAsistencia[[#This Row],[REGISTRO]]</f>
        <v>0</v>
      </c>
      <c r="J5193" s="12">
        <f>tbReporteAsistencia[[#This Row],[REGISTRO]]</f>
        <v>0</v>
      </c>
    </row>
    <row r="5194" spans="7:10">
      <c r="G5194" t="str">
        <f>IF(TRIM(LEFT(tbReporteAsistencia[[#This Row],[ESTADO]],7))="ENTRADA",(tbReporteAsistencia[[#This Row],[CLAVE]]&amp;TEXT(tbReporteAsistencia[[#This Row],[REGISTRO]],"dd/mm/yyyy")&amp;TRIM(LEFT(tbReporteAsistencia[[#This Row],[ESTADO]],7))),IF(TRIM(LEFT(tbReporteAsistencia[[#This Row],[ESTADO]],7))="SALIDA",(tbReporteAsistencia[[#This Row],[CLAVE]]&amp;TEXT(tbReporteAsistencia[[#This Row],[REGISTRO]],"dd/mm/yyyy")&amp;TRIM(LEFT(tbReporteAsistencia[[#This Row],[ESTADO]],7))),(tbReporteAsistencia[[#This Row],[CLAVE]]&amp;TEXT(tbReporteAsistencia[[#This Row],[REGISTRO]],"dd/mm/yyyy")&amp;TRIM(LEFT(tbReporteAsistencia[[#This Row],[ESTADO]],17)))))</f>
        <v>00/01/1900</v>
      </c>
      <c r="H5194">
        <f>tbReporteAsistencia[[#This Row],[CLAVE DISPOSITIVO]]</f>
        <v>0</v>
      </c>
      <c r="I5194" s="9">
        <f>tbReporteAsistencia[[#This Row],[REGISTRO]]</f>
        <v>0</v>
      </c>
      <c r="J5194" s="12">
        <f>tbReporteAsistencia[[#This Row],[REGISTRO]]</f>
        <v>0</v>
      </c>
    </row>
    <row r="5195" spans="7:10">
      <c r="G5195" t="str">
        <f>IF(TRIM(LEFT(tbReporteAsistencia[[#This Row],[ESTADO]],7))="ENTRADA",(tbReporteAsistencia[[#This Row],[CLAVE]]&amp;TEXT(tbReporteAsistencia[[#This Row],[REGISTRO]],"dd/mm/yyyy")&amp;TRIM(LEFT(tbReporteAsistencia[[#This Row],[ESTADO]],7))),IF(TRIM(LEFT(tbReporteAsistencia[[#This Row],[ESTADO]],7))="SALIDA",(tbReporteAsistencia[[#This Row],[CLAVE]]&amp;TEXT(tbReporteAsistencia[[#This Row],[REGISTRO]],"dd/mm/yyyy")&amp;TRIM(LEFT(tbReporteAsistencia[[#This Row],[ESTADO]],7))),(tbReporteAsistencia[[#This Row],[CLAVE]]&amp;TEXT(tbReporteAsistencia[[#This Row],[REGISTRO]],"dd/mm/yyyy")&amp;TRIM(LEFT(tbReporteAsistencia[[#This Row],[ESTADO]],17)))))</f>
        <v>00/01/1900</v>
      </c>
      <c r="H5195">
        <f>tbReporteAsistencia[[#This Row],[CLAVE DISPOSITIVO]]</f>
        <v>0</v>
      </c>
      <c r="I5195" s="9">
        <f>tbReporteAsistencia[[#This Row],[REGISTRO]]</f>
        <v>0</v>
      </c>
      <c r="J5195" s="12">
        <f>tbReporteAsistencia[[#This Row],[REGISTRO]]</f>
        <v>0</v>
      </c>
    </row>
    <row r="5196" spans="7:10">
      <c r="G5196" t="str">
        <f>IF(TRIM(LEFT(tbReporteAsistencia[[#This Row],[ESTADO]],7))="ENTRADA",(tbReporteAsistencia[[#This Row],[CLAVE]]&amp;TEXT(tbReporteAsistencia[[#This Row],[REGISTRO]],"dd/mm/yyyy")&amp;TRIM(LEFT(tbReporteAsistencia[[#This Row],[ESTADO]],7))),IF(TRIM(LEFT(tbReporteAsistencia[[#This Row],[ESTADO]],7))="SALIDA",(tbReporteAsistencia[[#This Row],[CLAVE]]&amp;TEXT(tbReporteAsistencia[[#This Row],[REGISTRO]],"dd/mm/yyyy")&amp;TRIM(LEFT(tbReporteAsistencia[[#This Row],[ESTADO]],7))),(tbReporteAsistencia[[#This Row],[CLAVE]]&amp;TEXT(tbReporteAsistencia[[#This Row],[REGISTRO]],"dd/mm/yyyy")&amp;TRIM(LEFT(tbReporteAsistencia[[#This Row],[ESTADO]],17)))))</f>
        <v>00/01/1900</v>
      </c>
      <c r="H5196">
        <f>tbReporteAsistencia[[#This Row],[CLAVE DISPOSITIVO]]</f>
        <v>0</v>
      </c>
      <c r="I5196" s="9">
        <f>tbReporteAsistencia[[#This Row],[REGISTRO]]</f>
        <v>0</v>
      </c>
      <c r="J5196" s="12">
        <f>tbReporteAsistencia[[#This Row],[REGISTRO]]</f>
        <v>0</v>
      </c>
    </row>
    <row r="5197" spans="7:10">
      <c r="G5197" t="str">
        <f>IF(TRIM(LEFT(tbReporteAsistencia[[#This Row],[ESTADO]],7))="ENTRADA",(tbReporteAsistencia[[#This Row],[CLAVE]]&amp;TEXT(tbReporteAsistencia[[#This Row],[REGISTRO]],"dd/mm/yyyy")&amp;TRIM(LEFT(tbReporteAsistencia[[#This Row],[ESTADO]],7))),IF(TRIM(LEFT(tbReporteAsistencia[[#This Row],[ESTADO]],7))="SALIDA",(tbReporteAsistencia[[#This Row],[CLAVE]]&amp;TEXT(tbReporteAsistencia[[#This Row],[REGISTRO]],"dd/mm/yyyy")&amp;TRIM(LEFT(tbReporteAsistencia[[#This Row],[ESTADO]],7))),(tbReporteAsistencia[[#This Row],[CLAVE]]&amp;TEXT(tbReporteAsistencia[[#This Row],[REGISTRO]],"dd/mm/yyyy")&amp;TRIM(LEFT(tbReporteAsistencia[[#This Row],[ESTADO]],17)))))</f>
        <v>00/01/1900</v>
      </c>
      <c r="H5197">
        <f>tbReporteAsistencia[[#This Row],[CLAVE DISPOSITIVO]]</f>
        <v>0</v>
      </c>
      <c r="I5197" s="9">
        <f>tbReporteAsistencia[[#This Row],[REGISTRO]]</f>
        <v>0</v>
      </c>
      <c r="J5197" s="12">
        <f>tbReporteAsistencia[[#This Row],[REGISTRO]]</f>
        <v>0</v>
      </c>
    </row>
    <row r="5198" spans="7:10">
      <c r="G5198" t="str">
        <f>IF(TRIM(LEFT(tbReporteAsistencia[[#This Row],[ESTADO]],7))="ENTRADA",(tbReporteAsistencia[[#This Row],[CLAVE]]&amp;TEXT(tbReporteAsistencia[[#This Row],[REGISTRO]],"dd/mm/yyyy")&amp;TRIM(LEFT(tbReporteAsistencia[[#This Row],[ESTADO]],7))),IF(TRIM(LEFT(tbReporteAsistencia[[#This Row],[ESTADO]],7))="SALIDA",(tbReporteAsistencia[[#This Row],[CLAVE]]&amp;TEXT(tbReporteAsistencia[[#This Row],[REGISTRO]],"dd/mm/yyyy")&amp;TRIM(LEFT(tbReporteAsistencia[[#This Row],[ESTADO]],7))),(tbReporteAsistencia[[#This Row],[CLAVE]]&amp;TEXT(tbReporteAsistencia[[#This Row],[REGISTRO]],"dd/mm/yyyy")&amp;TRIM(LEFT(tbReporteAsistencia[[#This Row],[ESTADO]],17)))))</f>
        <v>00/01/1900</v>
      </c>
      <c r="H5198">
        <f>tbReporteAsistencia[[#This Row],[CLAVE DISPOSITIVO]]</f>
        <v>0</v>
      </c>
      <c r="I5198" s="9">
        <f>tbReporteAsistencia[[#This Row],[REGISTRO]]</f>
        <v>0</v>
      </c>
      <c r="J5198" s="12">
        <f>tbReporteAsistencia[[#This Row],[REGISTRO]]</f>
        <v>0</v>
      </c>
    </row>
    <row r="5199" spans="7:10">
      <c r="G5199" t="str">
        <f>IF(TRIM(LEFT(tbReporteAsistencia[[#This Row],[ESTADO]],7))="ENTRADA",(tbReporteAsistencia[[#This Row],[CLAVE]]&amp;TEXT(tbReporteAsistencia[[#This Row],[REGISTRO]],"dd/mm/yyyy")&amp;TRIM(LEFT(tbReporteAsistencia[[#This Row],[ESTADO]],7))),IF(TRIM(LEFT(tbReporteAsistencia[[#This Row],[ESTADO]],7))="SALIDA",(tbReporteAsistencia[[#This Row],[CLAVE]]&amp;TEXT(tbReporteAsistencia[[#This Row],[REGISTRO]],"dd/mm/yyyy")&amp;TRIM(LEFT(tbReporteAsistencia[[#This Row],[ESTADO]],7))),(tbReporteAsistencia[[#This Row],[CLAVE]]&amp;TEXT(tbReporteAsistencia[[#This Row],[REGISTRO]],"dd/mm/yyyy")&amp;TRIM(LEFT(tbReporteAsistencia[[#This Row],[ESTADO]],17)))))</f>
        <v>00/01/1900</v>
      </c>
      <c r="H5199">
        <f>tbReporteAsistencia[[#This Row],[CLAVE DISPOSITIVO]]</f>
        <v>0</v>
      </c>
      <c r="I5199" s="9">
        <f>tbReporteAsistencia[[#This Row],[REGISTRO]]</f>
        <v>0</v>
      </c>
      <c r="J5199" s="12">
        <f>tbReporteAsistencia[[#This Row],[REGISTRO]]</f>
        <v>0</v>
      </c>
    </row>
    <row r="5200" spans="7:10">
      <c r="G5200" t="str">
        <f>IF(TRIM(LEFT(tbReporteAsistencia[[#This Row],[ESTADO]],7))="ENTRADA",(tbReporteAsistencia[[#This Row],[CLAVE]]&amp;TEXT(tbReporteAsistencia[[#This Row],[REGISTRO]],"dd/mm/yyyy")&amp;TRIM(LEFT(tbReporteAsistencia[[#This Row],[ESTADO]],7))),IF(TRIM(LEFT(tbReporteAsistencia[[#This Row],[ESTADO]],7))="SALIDA",(tbReporteAsistencia[[#This Row],[CLAVE]]&amp;TEXT(tbReporteAsistencia[[#This Row],[REGISTRO]],"dd/mm/yyyy")&amp;TRIM(LEFT(tbReporteAsistencia[[#This Row],[ESTADO]],7))),(tbReporteAsistencia[[#This Row],[CLAVE]]&amp;TEXT(tbReporteAsistencia[[#This Row],[REGISTRO]],"dd/mm/yyyy")&amp;TRIM(LEFT(tbReporteAsistencia[[#This Row],[ESTADO]],17)))))</f>
        <v>00/01/1900</v>
      </c>
      <c r="H5200">
        <f>tbReporteAsistencia[[#This Row],[CLAVE DISPOSITIVO]]</f>
        <v>0</v>
      </c>
      <c r="I5200" s="9">
        <f>tbReporteAsistencia[[#This Row],[REGISTRO]]</f>
        <v>0</v>
      </c>
      <c r="J5200" s="12">
        <f>tbReporteAsistencia[[#This Row],[REGISTRO]]</f>
        <v>0</v>
      </c>
    </row>
    <row r="5201" spans="7:10">
      <c r="G5201" t="str">
        <f>IF(TRIM(LEFT(tbReporteAsistencia[[#This Row],[ESTADO]],7))="ENTRADA",(tbReporteAsistencia[[#This Row],[CLAVE]]&amp;TEXT(tbReporteAsistencia[[#This Row],[REGISTRO]],"dd/mm/yyyy")&amp;TRIM(LEFT(tbReporteAsistencia[[#This Row],[ESTADO]],7))),IF(TRIM(LEFT(tbReporteAsistencia[[#This Row],[ESTADO]],7))="SALIDA",(tbReporteAsistencia[[#This Row],[CLAVE]]&amp;TEXT(tbReporteAsistencia[[#This Row],[REGISTRO]],"dd/mm/yyyy")&amp;TRIM(LEFT(tbReporteAsistencia[[#This Row],[ESTADO]],7))),(tbReporteAsistencia[[#This Row],[CLAVE]]&amp;TEXT(tbReporteAsistencia[[#This Row],[REGISTRO]],"dd/mm/yyyy")&amp;TRIM(LEFT(tbReporteAsistencia[[#This Row],[ESTADO]],17)))))</f>
        <v>00/01/1900</v>
      </c>
      <c r="H5201">
        <f>tbReporteAsistencia[[#This Row],[CLAVE DISPOSITIVO]]</f>
        <v>0</v>
      </c>
      <c r="I5201" s="9">
        <f>tbReporteAsistencia[[#This Row],[REGISTRO]]</f>
        <v>0</v>
      </c>
      <c r="J5201" s="12">
        <f>tbReporteAsistencia[[#This Row],[REGISTRO]]</f>
        <v>0</v>
      </c>
    </row>
    <row r="5202" spans="7:10">
      <c r="G5202" t="str">
        <f>IF(TRIM(LEFT(tbReporteAsistencia[[#This Row],[ESTADO]],7))="ENTRADA",(tbReporteAsistencia[[#This Row],[CLAVE]]&amp;TEXT(tbReporteAsistencia[[#This Row],[REGISTRO]],"dd/mm/yyyy")&amp;TRIM(LEFT(tbReporteAsistencia[[#This Row],[ESTADO]],7))),IF(TRIM(LEFT(tbReporteAsistencia[[#This Row],[ESTADO]],7))="SALIDA",(tbReporteAsistencia[[#This Row],[CLAVE]]&amp;TEXT(tbReporteAsistencia[[#This Row],[REGISTRO]],"dd/mm/yyyy")&amp;TRIM(LEFT(tbReporteAsistencia[[#This Row],[ESTADO]],7))),(tbReporteAsistencia[[#This Row],[CLAVE]]&amp;TEXT(tbReporteAsistencia[[#This Row],[REGISTRO]],"dd/mm/yyyy")&amp;TRIM(LEFT(tbReporteAsistencia[[#This Row],[ESTADO]],17)))))</f>
        <v>00/01/1900</v>
      </c>
      <c r="H5202">
        <f>tbReporteAsistencia[[#This Row],[CLAVE DISPOSITIVO]]</f>
        <v>0</v>
      </c>
      <c r="I5202" s="9">
        <f>tbReporteAsistencia[[#This Row],[REGISTRO]]</f>
        <v>0</v>
      </c>
      <c r="J5202" s="12">
        <f>tbReporteAsistencia[[#This Row],[REGISTRO]]</f>
        <v>0</v>
      </c>
    </row>
    <row r="5203" spans="7:10">
      <c r="G5203" t="str">
        <f>IF(TRIM(LEFT(tbReporteAsistencia[[#This Row],[ESTADO]],7))="ENTRADA",(tbReporteAsistencia[[#This Row],[CLAVE]]&amp;TEXT(tbReporteAsistencia[[#This Row],[REGISTRO]],"dd/mm/yyyy")&amp;TRIM(LEFT(tbReporteAsistencia[[#This Row],[ESTADO]],7))),IF(TRIM(LEFT(tbReporteAsistencia[[#This Row],[ESTADO]],7))="SALIDA",(tbReporteAsistencia[[#This Row],[CLAVE]]&amp;TEXT(tbReporteAsistencia[[#This Row],[REGISTRO]],"dd/mm/yyyy")&amp;TRIM(LEFT(tbReporteAsistencia[[#This Row],[ESTADO]],7))),(tbReporteAsistencia[[#This Row],[CLAVE]]&amp;TEXT(tbReporteAsistencia[[#This Row],[REGISTRO]],"dd/mm/yyyy")&amp;TRIM(LEFT(tbReporteAsistencia[[#This Row],[ESTADO]],17)))))</f>
        <v>00/01/1900</v>
      </c>
      <c r="H5203">
        <f>tbReporteAsistencia[[#This Row],[CLAVE DISPOSITIVO]]</f>
        <v>0</v>
      </c>
      <c r="I5203" s="9">
        <f>tbReporteAsistencia[[#This Row],[REGISTRO]]</f>
        <v>0</v>
      </c>
      <c r="J5203" s="12">
        <f>tbReporteAsistencia[[#This Row],[REGISTRO]]</f>
        <v>0</v>
      </c>
    </row>
    <row r="5204" spans="7:10">
      <c r="G5204" t="str">
        <f>IF(TRIM(LEFT(tbReporteAsistencia[[#This Row],[ESTADO]],7))="ENTRADA",(tbReporteAsistencia[[#This Row],[CLAVE]]&amp;TEXT(tbReporteAsistencia[[#This Row],[REGISTRO]],"dd/mm/yyyy")&amp;TRIM(LEFT(tbReporteAsistencia[[#This Row],[ESTADO]],7))),IF(TRIM(LEFT(tbReporteAsistencia[[#This Row],[ESTADO]],7))="SALIDA",(tbReporteAsistencia[[#This Row],[CLAVE]]&amp;TEXT(tbReporteAsistencia[[#This Row],[REGISTRO]],"dd/mm/yyyy")&amp;TRIM(LEFT(tbReporteAsistencia[[#This Row],[ESTADO]],7))),(tbReporteAsistencia[[#This Row],[CLAVE]]&amp;TEXT(tbReporteAsistencia[[#This Row],[REGISTRO]],"dd/mm/yyyy")&amp;TRIM(LEFT(tbReporteAsistencia[[#This Row],[ESTADO]],17)))))</f>
        <v>00/01/1900</v>
      </c>
      <c r="H5204">
        <f>tbReporteAsistencia[[#This Row],[CLAVE DISPOSITIVO]]</f>
        <v>0</v>
      </c>
      <c r="I5204" s="9">
        <f>tbReporteAsistencia[[#This Row],[REGISTRO]]</f>
        <v>0</v>
      </c>
      <c r="J5204" s="12">
        <f>tbReporteAsistencia[[#This Row],[REGISTRO]]</f>
        <v>0</v>
      </c>
    </row>
    <row r="5205" spans="7:10">
      <c r="G5205" t="str">
        <f>IF(TRIM(LEFT(tbReporteAsistencia[[#This Row],[ESTADO]],7))="ENTRADA",(tbReporteAsistencia[[#This Row],[CLAVE]]&amp;TEXT(tbReporteAsistencia[[#This Row],[REGISTRO]],"dd/mm/yyyy")&amp;TRIM(LEFT(tbReporteAsistencia[[#This Row],[ESTADO]],7))),IF(TRIM(LEFT(tbReporteAsistencia[[#This Row],[ESTADO]],7))="SALIDA",(tbReporteAsistencia[[#This Row],[CLAVE]]&amp;TEXT(tbReporteAsistencia[[#This Row],[REGISTRO]],"dd/mm/yyyy")&amp;TRIM(LEFT(tbReporteAsistencia[[#This Row],[ESTADO]],7))),(tbReporteAsistencia[[#This Row],[CLAVE]]&amp;TEXT(tbReporteAsistencia[[#This Row],[REGISTRO]],"dd/mm/yyyy")&amp;TRIM(LEFT(tbReporteAsistencia[[#This Row],[ESTADO]],17)))))</f>
        <v>00/01/1900</v>
      </c>
      <c r="H5205">
        <f>tbReporteAsistencia[[#This Row],[CLAVE DISPOSITIVO]]</f>
        <v>0</v>
      </c>
      <c r="I5205" s="9">
        <f>tbReporteAsistencia[[#This Row],[REGISTRO]]</f>
        <v>0</v>
      </c>
      <c r="J5205" s="12">
        <f>tbReporteAsistencia[[#This Row],[REGISTRO]]</f>
        <v>0</v>
      </c>
    </row>
    <row r="5206" spans="7:10">
      <c r="G5206" t="str">
        <f>IF(TRIM(LEFT(tbReporteAsistencia[[#This Row],[ESTADO]],7))="ENTRADA",(tbReporteAsistencia[[#This Row],[CLAVE]]&amp;TEXT(tbReporteAsistencia[[#This Row],[REGISTRO]],"dd/mm/yyyy")&amp;TRIM(LEFT(tbReporteAsistencia[[#This Row],[ESTADO]],7))),IF(TRIM(LEFT(tbReporteAsistencia[[#This Row],[ESTADO]],7))="SALIDA",(tbReporteAsistencia[[#This Row],[CLAVE]]&amp;TEXT(tbReporteAsistencia[[#This Row],[REGISTRO]],"dd/mm/yyyy")&amp;TRIM(LEFT(tbReporteAsistencia[[#This Row],[ESTADO]],7))),(tbReporteAsistencia[[#This Row],[CLAVE]]&amp;TEXT(tbReporteAsistencia[[#This Row],[REGISTRO]],"dd/mm/yyyy")&amp;TRIM(LEFT(tbReporteAsistencia[[#This Row],[ESTADO]],17)))))</f>
        <v>00/01/1900</v>
      </c>
      <c r="H5206">
        <f>tbReporteAsistencia[[#This Row],[CLAVE DISPOSITIVO]]</f>
        <v>0</v>
      </c>
      <c r="I5206" s="9">
        <f>tbReporteAsistencia[[#This Row],[REGISTRO]]</f>
        <v>0</v>
      </c>
      <c r="J5206" s="12">
        <f>tbReporteAsistencia[[#This Row],[REGISTRO]]</f>
        <v>0</v>
      </c>
    </row>
    <row r="5207" spans="7:10">
      <c r="G5207" t="str">
        <f>IF(TRIM(LEFT(tbReporteAsistencia[[#This Row],[ESTADO]],7))="ENTRADA",(tbReporteAsistencia[[#This Row],[CLAVE]]&amp;TEXT(tbReporteAsistencia[[#This Row],[REGISTRO]],"dd/mm/yyyy")&amp;TRIM(LEFT(tbReporteAsistencia[[#This Row],[ESTADO]],7))),IF(TRIM(LEFT(tbReporteAsistencia[[#This Row],[ESTADO]],7))="SALIDA",(tbReporteAsistencia[[#This Row],[CLAVE]]&amp;TEXT(tbReporteAsistencia[[#This Row],[REGISTRO]],"dd/mm/yyyy")&amp;TRIM(LEFT(tbReporteAsistencia[[#This Row],[ESTADO]],7))),(tbReporteAsistencia[[#This Row],[CLAVE]]&amp;TEXT(tbReporteAsistencia[[#This Row],[REGISTRO]],"dd/mm/yyyy")&amp;TRIM(LEFT(tbReporteAsistencia[[#This Row],[ESTADO]],17)))))</f>
        <v>00/01/1900</v>
      </c>
      <c r="H5207">
        <f>tbReporteAsistencia[[#This Row],[CLAVE DISPOSITIVO]]</f>
        <v>0</v>
      </c>
      <c r="I5207" s="9">
        <f>tbReporteAsistencia[[#This Row],[REGISTRO]]</f>
        <v>0</v>
      </c>
      <c r="J5207" s="12">
        <f>tbReporteAsistencia[[#This Row],[REGISTRO]]</f>
        <v>0</v>
      </c>
    </row>
    <row r="5208" spans="7:10">
      <c r="G5208" t="str">
        <f>IF(TRIM(LEFT(tbReporteAsistencia[[#This Row],[ESTADO]],7))="ENTRADA",(tbReporteAsistencia[[#This Row],[CLAVE]]&amp;TEXT(tbReporteAsistencia[[#This Row],[REGISTRO]],"dd/mm/yyyy")&amp;TRIM(LEFT(tbReporteAsistencia[[#This Row],[ESTADO]],7))),IF(TRIM(LEFT(tbReporteAsistencia[[#This Row],[ESTADO]],7))="SALIDA",(tbReporteAsistencia[[#This Row],[CLAVE]]&amp;TEXT(tbReporteAsistencia[[#This Row],[REGISTRO]],"dd/mm/yyyy")&amp;TRIM(LEFT(tbReporteAsistencia[[#This Row],[ESTADO]],7))),(tbReporteAsistencia[[#This Row],[CLAVE]]&amp;TEXT(tbReporteAsistencia[[#This Row],[REGISTRO]],"dd/mm/yyyy")&amp;TRIM(LEFT(tbReporteAsistencia[[#This Row],[ESTADO]],17)))))</f>
        <v>00/01/1900</v>
      </c>
      <c r="H5208">
        <f>tbReporteAsistencia[[#This Row],[CLAVE DISPOSITIVO]]</f>
        <v>0</v>
      </c>
      <c r="I5208" s="9">
        <f>tbReporteAsistencia[[#This Row],[REGISTRO]]</f>
        <v>0</v>
      </c>
      <c r="J5208" s="12">
        <f>tbReporteAsistencia[[#This Row],[REGISTRO]]</f>
        <v>0</v>
      </c>
    </row>
    <row r="5209" spans="7:10">
      <c r="G5209" t="str">
        <f>IF(TRIM(LEFT(tbReporteAsistencia[[#This Row],[ESTADO]],7))="ENTRADA",(tbReporteAsistencia[[#This Row],[CLAVE]]&amp;TEXT(tbReporteAsistencia[[#This Row],[REGISTRO]],"dd/mm/yyyy")&amp;TRIM(LEFT(tbReporteAsistencia[[#This Row],[ESTADO]],7))),IF(TRIM(LEFT(tbReporteAsistencia[[#This Row],[ESTADO]],7))="SALIDA",(tbReporteAsistencia[[#This Row],[CLAVE]]&amp;TEXT(tbReporteAsistencia[[#This Row],[REGISTRO]],"dd/mm/yyyy")&amp;TRIM(LEFT(tbReporteAsistencia[[#This Row],[ESTADO]],7))),(tbReporteAsistencia[[#This Row],[CLAVE]]&amp;TEXT(tbReporteAsistencia[[#This Row],[REGISTRO]],"dd/mm/yyyy")&amp;TRIM(LEFT(tbReporteAsistencia[[#This Row],[ESTADO]],17)))))</f>
        <v>00/01/1900</v>
      </c>
      <c r="H5209">
        <f>tbReporteAsistencia[[#This Row],[CLAVE DISPOSITIVO]]</f>
        <v>0</v>
      </c>
      <c r="I5209" s="9">
        <f>tbReporteAsistencia[[#This Row],[REGISTRO]]</f>
        <v>0</v>
      </c>
      <c r="J5209" s="12">
        <f>tbReporteAsistencia[[#This Row],[REGISTRO]]</f>
        <v>0</v>
      </c>
    </row>
    <row r="5210" spans="7:10">
      <c r="G5210" t="str">
        <f>IF(TRIM(LEFT(tbReporteAsistencia[[#This Row],[ESTADO]],7))="ENTRADA",(tbReporteAsistencia[[#This Row],[CLAVE]]&amp;TEXT(tbReporteAsistencia[[#This Row],[REGISTRO]],"dd/mm/yyyy")&amp;TRIM(LEFT(tbReporteAsistencia[[#This Row],[ESTADO]],7))),IF(TRIM(LEFT(tbReporteAsistencia[[#This Row],[ESTADO]],7))="SALIDA",(tbReporteAsistencia[[#This Row],[CLAVE]]&amp;TEXT(tbReporteAsistencia[[#This Row],[REGISTRO]],"dd/mm/yyyy")&amp;TRIM(LEFT(tbReporteAsistencia[[#This Row],[ESTADO]],7))),(tbReporteAsistencia[[#This Row],[CLAVE]]&amp;TEXT(tbReporteAsistencia[[#This Row],[REGISTRO]],"dd/mm/yyyy")&amp;TRIM(LEFT(tbReporteAsistencia[[#This Row],[ESTADO]],17)))))</f>
        <v>00/01/1900</v>
      </c>
      <c r="H5210">
        <f>tbReporteAsistencia[[#This Row],[CLAVE DISPOSITIVO]]</f>
        <v>0</v>
      </c>
      <c r="I5210" s="9">
        <f>tbReporteAsistencia[[#This Row],[REGISTRO]]</f>
        <v>0</v>
      </c>
      <c r="J5210" s="12">
        <f>tbReporteAsistencia[[#This Row],[REGISTRO]]</f>
        <v>0</v>
      </c>
    </row>
    <row r="5211" spans="7:10">
      <c r="G5211" t="str">
        <f>IF(TRIM(LEFT(tbReporteAsistencia[[#This Row],[ESTADO]],7))="ENTRADA",(tbReporteAsistencia[[#This Row],[CLAVE]]&amp;TEXT(tbReporteAsistencia[[#This Row],[REGISTRO]],"dd/mm/yyyy")&amp;TRIM(LEFT(tbReporteAsistencia[[#This Row],[ESTADO]],7))),IF(TRIM(LEFT(tbReporteAsistencia[[#This Row],[ESTADO]],7))="SALIDA",(tbReporteAsistencia[[#This Row],[CLAVE]]&amp;TEXT(tbReporteAsistencia[[#This Row],[REGISTRO]],"dd/mm/yyyy")&amp;TRIM(LEFT(tbReporteAsistencia[[#This Row],[ESTADO]],7))),(tbReporteAsistencia[[#This Row],[CLAVE]]&amp;TEXT(tbReporteAsistencia[[#This Row],[REGISTRO]],"dd/mm/yyyy")&amp;TRIM(LEFT(tbReporteAsistencia[[#This Row],[ESTADO]],17)))))</f>
        <v>00/01/1900</v>
      </c>
      <c r="H5211">
        <f>tbReporteAsistencia[[#This Row],[CLAVE DISPOSITIVO]]</f>
        <v>0</v>
      </c>
      <c r="I5211" s="9">
        <f>tbReporteAsistencia[[#This Row],[REGISTRO]]</f>
        <v>0</v>
      </c>
      <c r="J5211" s="12">
        <f>tbReporteAsistencia[[#This Row],[REGISTRO]]</f>
        <v>0</v>
      </c>
    </row>
    <row r="5212" spans="7:10">
      <c r="G5212" t="str">
        <f>IF(TRIM(LEFT(tbReporteAsistencia[[#This Row],[ESTADO]],7))="ENTRADA",(tbReporteAsistencia[[#This Row],[CLAVE]]&amp;TEXT(tbReporteAsistencia[[#This Row],[REGISTRO]],"dd/mm/yyyy")&amp;TRIM(LEFT(tbReporteAsistencia[[#This Row],[ESTADO]],7))),IF(TRIM(LEFT(tbReporteAsistencia[[#This Row],[ESTADO]],7))="SALIDA",(tbReporteAsistencia[[#This Row],[CLAVE]]&amp;TEXT(tbReporteAsistencia[[#This Row],[REGISTRO]],"dd/mm/yyyy")&amp;TRIM(LEFT(tbReporteAsistencia[[#This Row],[ESTADO]],7))),(tbReporteAsistencia[[#This Row],[CLAVE]]&amp;TEXT(tbReporteAsistencia[[#This Row],[REGISTRO]],"dd/mm/yyyy")&amp;TRIM(LEFT(tbReporteAsistencia[[#This Row],[ESTADO]],17)))))</f>
        <v>00/01/1900</v>
      </c>
      <c r="H5212">
        <f>tbReporteAsistencia[[#This Row],[CLAVE DISPOSITIVO]]</f>
        <v>0</v>
      </c>
      <c r="I5212" s="9">
        <f>tbReporteAsistencia[[#This Row],[REGISTRO]]</f>
        <v>0</v>
      </c>
      <c r="J5212" s="12">
        <f>tbReporteAsistencia[[#This Row],[REGISTRO]]</f>
        <v>0</v>
      </c>
    </row>
    <row r="5213" spans="7:10">
      <c r="G5213" t="str">
        <f>IF(TRIM(LEFT(tbReporteAsistencia[[#This Row],[ESTADO]],7))="ENTRADA",(tbReporteAsistencia[[#This Row],[CLAVE]]&amp;TEXT(tbReporteAsistencia[[#This Row],[REGISTRO]],"dd/mm/yyyy")&amp;TRIM(LEFT(tbReporteAsistencia[[#This Row],[ESTADO]],7))),IF(TRIM(LEFT(tbReporteAsistencia[[#This Row],[ESTADO]],7))="SALIDA",(tbReporteAsistencia[[#This Row],[CLAVE]]&amp;TEXT(tbReporteAsistencia[[#This Row],[REGISTRO]],"dd/mm/yyyy")&amp;TRIM(LEFT(tbReporteAsistencia[[#This Row],[ESTADO]],7))),(tbReporteAsistencia[[#This Row],[CLAVE]]&amp;TEXT(tbReporteAsistencia[[#This Row],[REGISTRO]],"dd/mm/yyyy")&amp;TRIM(LEFT(tbReporteAsistencia[[#This Row],[ESTADO]],17)))))</f>
        <v>00/01/1900</v>
      </c>
      <c r="H5213">
        <f>tbReporteAsistencia[[#This Row],[CLAVE DISPOSITIVO]]</f>
        <v>0</v>
      </c>
      <c r="I5213" s="9">
        <f>tbReporteAsistencia[[#This Row],[REGISTRO]]</f>
        <v>0</v>
      </c>
      <c r="J5213" s="12">
        <f>tbReporteAsistencia[[#This Row],[REGISTRO]]</f>
        <v>0</v>
      </c>
    </row>
    <row r="5214" spans="7:10">
      <c r="G5214" t="str">
        <f>IF(TRIM(LEFT(tbReporteAsistencia[[#This Row],[ESTADO]],7))="ENTRADA",(tbReporteAsistencia[[#This Row],[CLAVE]]&amp;TEXT(tbReporteAsistencia[[#This Row],[REGISTRO]],"dd/mm/yyyy")&amp;TRIM(LEFT(tbReporteAsistencia[[#This Row],[ESTADO]],7))),IF(TRIM(LEFT(tbReporteAsistencia[[#This Row],[ESTADO]],7))="SALIDA",(tbReporteAsistencia[[#This Row],[CLAVE]]&amp;TEXT(tbReporteAsistencia[[#This Row],[REGISTRO]],"dd/mm/yyyy")&amp;TRIM(LEFT(tbReporteAsistencia[[#This Row],[ESTADO]],7))),(tbReporteAsistencia[[#This Row],[CLAVE]]&amp;TEXT(tbReporteAsistencia[[#This Row],[REGISTRO]],"dd/mm/yyyy")&amp;TRIM(LEFT(tbReporteAsistencia[[#This Row],[ESTADO]],17)))))</f>
        <v>00/01/1900</v>
      </c>
      <c r="H5214">
        <f>tbReporteAsistencia[[#This Row],[CLAVE DISPOSITIVO]]</f>
        <v>0</v>
      </c>
      <c r="I5214" s="9">
        <f>tbReporteAsistencia[[#This Row],[REGISTRO]]</f>
        <v>0</v>
      </c>
      <c r="J5214" s="12">
        <f>tbReporteAsistencia[[#This Row],[REGISTRO]]</f>
        <v>0</v>
      </c>
    </row>
    <row r="5215" spans="7:10">
      <c r="G5215" t="str">
        <f>IF(TRIM(LEFT(tbReporteAsistencia[[#This Row],[ESTADO]],7))="ENTRADA",(tbReporteAsistencia[[#This Row],[CLAVE]]&amp;TEXT(tbReporteAsistencia[[#This Row],[REGISTRO]],"dd/mm/yyyy")&amp;TRIM(LEFT(tbReporteAsistencia[[#This Row],[ESTADO]],7))),IF(TRIM(LEFT(tbReporteAsistencia[[#This Row],[ESTADO]],7))="SALIDA",(tbReporteAsistencia[[#This Row],[CLAVE]]&amp;TEXT(tbReporteAsistencia[[#This Row],[REGISTRO]],"dd/mm/yyyy")&amp;TRIM(LEFT(tbReporteAsistencia[[#This Row],[ESTADO]],7))),(tbReporteAsistencia[[#This Row],[CLAVE]]&amp;TEXT(tbReporteAsistencia[[#This Row],[REGISTRO]],"dd/mm/yyyy")&amp;TRIM(LEFT(tbReporteAsistencia[[#This Row],[ESTADO]],17)))))</f>
        <v>00/01/1900</v>
      </c>
      <c r="H5215">
        <f>tbReporteAsistencia[[#This Row],[CLAVE DISPOSITIVO]]</f>
        <v>0</v>
      </c>
      <c r="I5215" s="9">
        <f>tbReporteAsistencia[[#This Row],[REGISTRO]]</f>
        <v>0</v>
      </c>
      <c r="J5215" s="12">
        <f>tbReporteAsistencia[[#This Row],[REGISTRO]]</f>
        <v>0</v>
      </c>
    </row>
    <row r="5216" spans="7:10">
      <c r="G5216" t="str">
        <f>IF(TRIM(LEFT(tbReporteAsistencia[[#This Row],[ESTADO]],7))="ENTRADA",(tbReporteAsistencia[[#This Row],[CLAVE]]&amp;TEXT(tbReporteAsistencia[[#This Row],[REGISTRO]],"dd/mm/yyyy")&amp;TRIM(LEFT(tbReporteAsistencia[[#This Row],[ESTADO]],7))),IF(TRIM(LEFT(tbReporteAsistencia[[#This Row],[ESTADO]],7))="SALIDA",(tbReporteAsistencia[[#This Row],[CLAVE]]&amp;TEXT(tbReporteAsistencia[[#This Row],[REGISTRO]],"dd/mm/yyyy")&amp;TRIM(LEFT(tbReporteAsistencia[[#This Row],[ESTADO]],7))),(tbReporteAsistencia[[#This Row],[CLAVE]]&amp;TEXT(tbReporteAsistencia[[#This Row],[REGISTRO]],"dd/mm/yyyy")&amp;TRIM(LEFT(tbReporteAsistencia[[#This Row],[ESTADO]],17)))))</f>
        <v>00/01/1900</v>
      </c>
      <c r="H5216">
        <f>tbReporteAsistencia[[#This Row],[CLAVE DISPOSITIVO]]</f>
        <v>0</v>
      </c>
      <c r="I5216" s="9">
        <f>tbReporteAsistencia[[#This Row],[REGISTRO]]</f>
        <v>0</v>
      </c>
      <c r="J5216" s="12">
        <f>tbReporteAsistencia[[#This Row],[REGISTRO]]</f>
        <v>0</v>
      </c>
    </row>
    <row r="5217" spans="7:10">
      <c r="G5217" t="str">
        <f>IF(TRIM(LEFT(tbReporteAsistencia[[#This Row],[ESTADO]],7))="ENTRADA",(tbReporteAsistencia[[#This Row],[CLAVE]]&amp;TEXT(tbReporteAsistencia[[#This Row],[REGISTRO]],"dd/mm/yyyy")&amp;TRIM(LEFT(tbReporteAsistencia[[#This Row],[ESTADO]],7))),IF(TRIM(LEFT(tbReporteAsistencia[[#This Row],[ESTADO]],7))="SALIDA",(tbReporteAsistencia[[#This Row],[CLAVE]]&amp;TEXT(tbReporteAsistencia[[#This Row],[REGISTRO]],"dd/mm/yyyy")&amp;TRIM(LEFT(tbReporteAsistencia[[#This Row],[ESTADO]],7))),(tbReporteAsistencia[[#This Row],[CLAVE]]&amp;TEXT(tbReporteAsistencia[[#This Row],[REGISTRO]],"dd/mm/yyyy")&amp;TRIM(LEFT(tbReporteAsistencia[[#This Row],[ESTADO]],17)))))</f>
        <v>00/01/1900</v>
      </c>
      <c r="H5217">
        <f>tbReporteAsistencia[[#This Row],[CLAVE DISPOSITIVO]]</f>
        <v>0</v>
      </c>
      <c r="I5217" s="9">
        <f>tbReporteAsistencia[[#This Row],[REGISTRO]]</f>
        <v>0</v>
      </c>
      <c r="J5217" s="12">
        <f>tbReporteAsistencia[[#This Row],[REGISTRO]]</f>
        <v>0</v>
      </c>
    </row>
    <row r="5218" spans="7:10">
      <c r="G5218" t="str">
        <f>IF(TRIM(LEFT(tbReporteAsistencia[[#This Row],[ESTADO]],7))="ENTRADA",(tbReporteAsistencia[[#This Row],[CLAVE]]&amp;TEXT(tbReporteAsistencia[[#This Row],[REGISTRO]],"dd/mm/yyyy")&amp;TRIM(LEFT(tbReporteAsistencia[[#This Row],[ESTADO]],7))),IF(TRIM(LEFT(tbReporteAsistencia[[#This Row],[ESTADO]],7))="SALIDA",(tbReporteAsistencia[[#This Row],[CLAVE]]&amp;TEXT(tbReporteAsistencia[[#This Row],[REGISTRO]],"dd/mm/yyyy")&amp;TRIM(LEFT(tbReporteAsistencia[[#This Row],[ESTADO]],7))),(tbReporteAsistencia[[#This Row],[CLAVE]]&amp;TEXT(tbReporteAsistencia[[#This Row],[REGISTRO]],"dd/mm/yyyy")&amp;TRIM(LEFT(tbReporteAsistencia[[#This Row],[ESTADO]],17)))))</f>
        <v>00/01/1900</v>
      </c>
      <c r="H5218">
        <f>tbReporteAsistencia[[#This Row],[CLAVE DISPOSITIVO]]</f>
        <v>0</v>
      </c>
      <c r="I5218" s="9">
        <f>tbReporteAsistencia[[#This Row],[REGISTRO]]</f>
        <v>0</v>
      </c>
      <c r="J5218" s="12">
        <f>tbReporteAsistencia[[#This Row],[REGISTRO]]</f>
        <v>0</v>
      </c>
    </row>
    <row r="5219" spans="7:10">
      <c r="G5219" t="str">
        <f>IF(TRIM(LEFT(tbReporteAsistencia[[#This Row],[ESTADO]],7))="ENTRADA",(tbReporteAsistencia[[#This Row],[CLAVE]]&amp;TEXT(tbReporteAsistencia[[#This Row],[REGISTRO]],"dd/mm/yyyy")&amp;TRIM(LEFT(tbReporteAsistencia[[#This Row],[ESTADO]],7))),IF(TRIM(LEFT(tbReporteAsistencia[[#This Row],[ESTADO]],7))="SALIDA",(tbReporteAsistencia[[#This Row],[CLAVE]]&amp;TEXT(tbReporteAsistencia[[#This Row],[REGISTRO]],"dd/mm/yyyy")&amp;TRIM(LEFT(tbReporteAsistencia[[#This Row],[ESTADO]],7))),(tbReporteAsistencia[[#This Row],[CLAVE]]&amp;TEXT(tbReporteAsistencia[[#This Row],[REGISTRO]],"dd/mm/yyyy")&amp;TRIM(LEFT(tbReporteAsistencia[[#This Row],[ESTADO]],17)))))</f>
        <v>00/01/1900</v>
      </c>
      <c r="H5219">
        <f>tbReporteAsistencia[[#This Row],[CLAVE DISPOSITIVO]]</f>
        <v>0</v>
      </c>
      <c r="I5219" s="9">
        <f>tbReporteAsistencia[[#This Row],[REGISTRO]]</f>
        <v>0</v>
      </c>
      <c r="J5219" s="12">
        <f>tbReporteAsistencia[[#This Row],[REGISTRO]]</f>
        <v>0</v>
      </c>
    </row>
    <row r="5220" spans="7:10">
      <c r="G5220" t="str">
        <f>IF(TRIM(LEFT(tbReporteAsistencia[[#This Row],[ESTADO]],7))="ENTRADA",(tbReporteAsistencia[[#This Row],[CLAVE]]&amp;TEXT(tbReporteAsistencia[[#This Row],[REGISTRO]],"dd/mm/yyyy")&amp;TRIM(LEFT(tbReporteAsistencia[[#This Row],[ESTADO]],7))),IF(TRIM(LEFT(tbReporteAsistencia[[#This Row],[ESTADO]],7))="SALIDA",(tbReporteAsistencia[[#This Row],[CLAVE]]&amp;TEXT(tbReporteAsistencia[[#This Row],[REGISTRO]],"dd/mm/yyyy")&amp;TRIM(LEFT(tbReporteAsistencia[[#This Row],[ESTADO]],7))),(tbReporteAsistencia[[#This Row],[CLAVE]]&amp;TEXT(tbReporteAsistencia[[#This Row],[REGISTRO]],"dd/mm/yyyy")&amp;TRIM(LEFT(tbReporteAsistencia[[#This Row],[ESTADO]],17)))))</f>
        <v>00/01/1900</v>
      </c>
      <c r="H5220">
        <f>tbReporteAsistencia[[#This Row],[CLAVE DISPOSITIVO]]</f>
        <v>0</v>
      </c>
      <c r="I5220" s="9">
        <f>tbReporteAsistencia[[#This Row],[REGISTRO]]</f>
        <v>0</v>
      </c>
      <c r="J5220" s="12">
        <f>tbReporteAsistencia[[#This Row],[REGISTRO]]</f>
        <v>0</v>
      </c>
    </row>
    <row r="5221" spans="7:10">
      <c r="G5221" t="str">
        <f>IF(TRIM(LEFT(tbReporteAsistencia[[#This Row],[ESTADO]],7))="ENTRADA",(tbReporteAsistencia[[#This Row],[CLAVE]]&amp;TEXT(tbReporteAsistencia[[#This Row],[REGISTRO]],"dd/mm/yyyy")&amp;TRIM(LEFT(tbReporteAsistencia[[#This Row],[ESTADO]],7))),IF(TRIM(LEFT(tbReporteAsistencia[[#This Row],[ESTADO]],7))="SALIDA",(tbReporteAsistencia[[#This Row],[CLAVE]]&amp;TEXT(tbReporteAsistencia[[#This Row],[REGISTRO]],"dd/mm/yyyy")&amp;TRIM(LEFT(tbReporteAsistencia[[#This Row],[ESTADO]],7))),(tbReporteAsistencia[[#This Row],[CLAVE]]&amp;TEXT(tbReporteAsistencia[[#This Row],[REGISTRO]],"dd/mm/yyyy")&amp;TRIM(LEFT(tbReporteAsistencia[[#This Row],[ESTADO]],17)))))</f>
        <v>00/01/1900</v>
      </c>
      <c r="H5221">
        <f>tbReporteAsistencia[[#This Row],[CLAVE DISPOSITIVO]]</f>
        <v>0</v>
      </c>
      <c r="I5221" s="9">
        <f>tbReporteAsistencia[[#This Row],[REGISTRO]]</f>
        <v>0</v>
      </c>
      <c r="J5221" s="12">
        <f>tbReporteAsistencia[[#This Row],[REGISTRO]]</f>
        <v>0</v>
      </c>
    </row>
    <row r="5222" spans="7:10">
      <c r="G5222" t="str">
        <f>IF(TRIM(LEFT(tbReporteAsistencia[[#This Row],[ESTADO]],7))="ENTRADA",(tbReporteAsistencia[[#This Row],[CLAVE]]&amp;TEXT(tbReporteAsistencia[[#This Row],[REGISTRO]],"dd/mm/yyyy")&amp;TRIM(LEFT(tbReporteAsistencia[[#This Row],[ESTADO]],7))),IF(TRIM(LEFT(tbReporteAsistencia[[#This Row],[ESTADO]],7))="SALIDA",(tbReporteAsistencia[[#This Row],[CLAVE]]&amp;TEXT(tbReporteAsistencia[[#This Row],[REGISTRO]],"dd/mm/yyyy")&amp;TRIM(LEFT(tbReporteAsistencia[[#This Row],[ESTADO]],7))),(tbReporteAsistencia[[#This Row],[CLAVE]]&amp;TEXT(tbReporteAsistencia[[#This Row],[REGISTRO]],"dd/mm/yyyy")&amp;TRIM(LEFT(tbReporteAsistencia[[#This Row],[ESTADO]],17)))))</f>
        <v>00/01/1900</v>
      </c>
      <c r="H5222">
        <f>tbReporteAsistencia[[#This Row],[CLAVE DISPOSITIVO]]</f>
        <v>0</v>
      </c>
      <c r="I5222" s="9">
        <f>tbReporteAsistencia[[#This Row],[REGISTRO]]</f>
        <v>0</v>
      </c>
      <c r="J5222" s="12">
        <f>tbReporteAsistencia[[#This Row],[REGISTRO]]</f>
        <v>0</v>
      </c>
    </row>
    <row r="5223" spans="7:10">
      <c r="G5223" t="str">
        <f>IF(TRIM(LEFT(tbReporteAsistencia[[#This Row],[ESTADO]],7))="ENTRADA",(tbReporteAsistencia[[#This Row],[CLAVE]]&amp;TEXT(tbReporteAsistencia[[#This Row],[REGISTRO]],"dd/mm/yyyy")&amp;TRIM(LEFT(tbReporteAsistencia[[#This Row],[ESTADO]],7))),IF(TRIM(LEFT(tbReporteAsistencia[[#This Row],[ESTADO]],7))="SALIDA",(tbReporteAsistencia[[#This Row],[CLAVE]]&amp;TEXT(tbReporteAsistencia[[#This Row],[REGISTRO]],"dd/mm/yyyy")&amp;TRIM(LEFT(tbReporteAsistencia[[#This Row],[ESTADO]],7))),(tbReporteAsistencia[[#This Row],[CLAVE]]&amp;TEXT(tbReporteAsistencia[[#This Row],[REGISTRO]],"dd/mm/yyyy")&amp;TRIM(LEFT(tbReporteAsistencia[[#This Row],[ESTADO]],17)))))</f>
        <v>00/01/1900</v>
      </c>
      <c r="H5223">
        <f>tbReporteAsistencia[[#This Row],[CLAVE DISPOSITIVO]]</f>
        <v>0</v>
      </c>
      <c r="I5223" s="9">
        <f>tbReporteAsistencia[[#This Row],[REGISTRO]]</f>
        <v>0</v>
      </c>
      <c r="J5223" s="12">
        <f>tbReporteAsistencia[[#This Row],[REGISTRO]]</f>
        <v>0</v>
      </c>
    </row>
    <row r="5224" spans="7:10">
      <c r="G5224" t="str">
        <f>IF(TRIM(LEFT(tbReporteAsistencia[[#This Row],[ESTADO]],7))="ENTRADA",(tbReporteAsistencia[[#This Row],[CLAVE]]&amp;TEXT(tbReporteAsistencia[[#This Row],[REGISTRO]],"dd/mm/yyyy")&amp;TRIM(LEFT(tbReporteAsistencia[[#This Row],[ESTADO]],7))),IF(TRIM(LEFT(tbReporteAsistencia[[#This Row],[ESTADO]],7))="SALIDA",(tbReporteAsistencia[[#This Row],[CLAVE]]&amp;TEXT(tbReporteAsistencia[[#This Row],[REGISTRO]],"dd/mm/yyyy")&amp;TRIM(LEFT(tbReporteAsistencia[[#This Row],[ESTADO]],7))),(tbReporteAsistencia[[#This Row],[CLAVE]]&amp;TEXT(tbReporteAsistencia[[#This Row],[REGISTRO]],"dd/mm/yyyy")&amp;TRIM(LEFT(tbReporteAsistencia[[#This Row],[ESTADO]],17)))))</f>
        <v>00/01/1900</v>
      </c>
      <c r="H5224">
        <f>tbReporteAsistencia[[#This Row],[CLAVE DISPOSITIVO]]</f>
        <v>0</v>
      </c>
      <c r="I5224" s="9">
        <f>tbReporteAsistencia[[#This Row],[REGISTRO]]</f>
        <v>0</v>
      </c>
      <c r="J5224" s="12">
        <f>tbReporteAsistencia[[#This Row],[REGISTRO]]</f>
        <v>0</v>
      </c>
    </row>
    <row r="5225" spans="7:10">
      <c r="G5225" t="str">
        <f>IF(TRIM(LEFT(tbReporteAsistencia[[#This Row],[ESTADO]],7))="ENTRADA",(tbReporteAsistencia[[#This Row],[CLAVE]]&amp;TEXT(tbReporteAsistencia[[#This Row],[REGISTRO]],"dd/mm/yyyy")&amp;TRIM(LEFT(tbReporteAsistencia[[#This Row],[ESTADO]],7))),IF(TRIM(LEFT(tbReporteAsistencia[[#This Row],[ESTADO]],7))="SALIDA",(tbReporteAsistencia[[#This Row],[CLAVE]]&amp;TEXT(tbReporteAsistencia[[#This Row],[REGISTRO]],"dd/mm/yyyy")&amp;TRIM(LEFT(tbReporteAsistencia[[#This Row],[ESTADO]],7))),(tbReporteAsistencia[[#This Row],[CLAVE]]&amp;TEXT(tbReporteAsistencia[[#This Row],[REGISTRO]],"dd/mm/yyyy")&amp;TRIM(LEFT(tbReporteAsistencia[[#This Row],[ESTADO]],17)))))</f>
        <v>00/01/1900</v>
      </c>
      <c r="H5225">
        <f>tbReporteAsistencia[[#This Row],[CLAVE DISPOSITIVO]]</f>
        <v>0</v>
      </c>
      <c r="I5225" s="9">
        <f>tbReporteAsistencia[[#This Row],[REGISTRO]]</f>
        <v>0</v>
      </c>
      <c r="J5225" s="12">
        <f>tbReporteAsistencia[[#This Row],[REGISTRO]]</f>
        <v>0</v>
      </c>
    </row>
    <row r="5226" spans="7:10">
      <c r="G5226" t="str">
        <f>IF(TRIM(LEFT(tbReporteAsistencia[[#This Row],[ESTADO]],7))="ENTRADA",(tbReporteAsistencia[[#This Row],[CLAVE]]&amp;TEXT(tbReporteAsistencia[[#This Row],[REGISTRO]],"dd/mm/yyyy")&amp;TRIM(LEFT(tbReporteAsistencia[[#This Row],[ESTADO]],7))),IF(TRIM(LEFT(tbReporteAsistencia[[#This Row],[ESTADO]],7))="SALIDA",(tbReporteAsistencia[[#This Row],[CLAVE]]&amp;TEXT(tbReporteAsistencia[[#This Row],[REGISTRO]],"dd/mm/yyyy")&amp;TRIM(LEFT(tbReporteAsistencia[[#This Row],[ESTADO]],7))),(tbReporteAsistencia[[#This Row],[CLAVE]]&amp;TEXT(tbReporteAsistencia[[#This Row],[REGISTRO]],"dd/mm/yyyy")&amp;TRIM(LEFT(tbReporteAsistencia[[#This Row],[ESTADO]],17)))))</f>
        <v>00/01/1900</v>
      </c>
      <c r="H5226">
        <f>tbReporteAsistencia[[#This Row],[CLAVE DISPOSITIVO]]</f>
        <v>0</v>
      </c>
      <c r="I5226" s="9">
        <f>tbReporteAsistencia[[#This Row],[REGISTRO]]</f>
        <v>0</v>
      </c>
      <c r="J5226" s="12">
        <f>tbReporteAsistencia[[#This Row],[REGISTRO]]</f>
        <v>0</v>
      </c>
    </row>
    <row r="5227" spans="7:10">
      <c r="G5227" t="str">
        <f>IF(TRIM(LEFT(tbReporteAsistencia[[#This Row],[ESTADO]],7))="ENTRADA",(tbReporteAsistencia[[#This Row],[CLAVE]]&amp;TEXT(tbReporteAsistencia[[#This Row],[REGISTRO]],"dd/mm/yyyy")&amp;TRIM(LEFT(tbReporteAsistencia[[#This Row],[ESTADO]],7))),IF(TRIM(LEFT(tbReporteAsistencia[[#This Row],[ESTADO]],7))="SALIDA",(tbReporteAsistencia[[#This Row],[CLAVE]]&amp;TEXT(tbReporteAsistencia[[#This Row],[REGISTRO]],"dd/mm/yyyy")&amp;TRIM(LEFT(tbReporteAsistencia[[#This Row],[ESTADO]],7))),(tbReporteAsistencia[[#This Row],[CLAVE]]&amp;TEXT(tbReporteAsistencia[[#This Row],[REGISTRO]],"dd/mm/yyyy")&amp;TRIM(LEFT(tbReporteAsistencia[[#This Row],[ESTADO]],17)))))</f>
        <v>00/01/1900</v>
      </c>
      <c r="H5227">
        <f>tbReporteAsistencia[[#This Row],[CLAVE DISPOSITIVO]]</f>
        <v>0</v>
      </c>
      <c r="I5227" s="9">
        <f>tbReporteAsistencia[[#This Row],[REGISTRO]]</f>
        <v>0</v>
      </c>
      <c r="J5227" s="12">
        <f>tbReporteAsistencia[[#This Row],[REGISTRO]]</f>
        <v>0</v>
      </c>
    </row>
    <row r="5228" spans="7:10">
      <c r="G5228" t="str">
        <f>IF(TRIM(LEFT(tbReporteAsistencia[[#This Row],[ESTADO]],7))="ENTRADA",(tbReporteAsistencia[[#This Row],[CLAVE]]&amp;TEXT(tbReporteAsistencia[[#This Row],[REGISTRO]],"dd/mm/yyyy")&amp;TRIM(LEFT(tbReporteAsistencia[[#This Row],[ESTADO]],7))),IF(TRIM(LEFT(tbReporteAsistencia[[#This Row],[ESTADO]],7))="SALIDA",(tbReporteAsistencia[[#This Row],[CLAVE]]&amp;TEXT(tbReporteAsistencia[[#This Row],[REGISTRO]],"dd/mm/yyyy")&amp;TRIM(LEFT(tbReporteAsistencia[[#This Row],[ESTADO]],7))),(tbReporteAsistencia[[#This Row],[CLAVE]]&amp;TEXT(tbReporteAsistencia[[#This Row],[REGISTRO]],"dd/mm/yyyy")&amp;TRIM(LEFT(tbReporteAsistencia[[#This Row],[ESTADO]],17)))))</f>
        <v>00/01/1900</v>
      </c>
      <c r="H5228">
        <f>tbReporteAsistencia[[#This Row],[CLAVE DISPOSITIVO]]</f>
        <v>0</v>
      </c>
      <c r="I5228" s="9">
        <f>tbReporteAsistencia[[#This Row],[REGISTRO]]</f>
        <v>0</v>
      </c>
      <c r="J5228" s="12">
        <f>tbReporteAsistencia[[#This Row],[REGISTRO]]</f>
        <v>0</v>
      </c>
    </row>
    <row r="5229" spans="7:10">
      <c r="G5229" t="str">
        <f>IF(TRIM(LEFT(tbReporteAsistencia[[#This Row],[ESTADO]],7))="ENTRADA",(tbReporteAsistencia[[#This Row],[CLAVE]]&amp;TEXT(tbReporteAsistencia[[#This Row],[REGISTRO]],"dd/mm/yyyy")&amp;TRIM(LEFT(tbReporteAsistencia[[#This Row],[ESTADO]],7))),IF(TRIM(LEFT(tbReporteAsistencia[[#This Row],[ESTADO]],7))="SALIDA",(tbReporteAsistencia[[#This Row],[CLAVE]]&amp;TEXT(tbReporteAsistencia[[#This Row],[REGISTRO]],"dd/mm/yyyy")&amp;TRIM(LEFT(tbReporteAsistencia[[#This Row],[ESTADO]],7))),(tbReporteAsistencia[[#This Row],[CLAVE]]&amp;TEXT(tbReporteAsistencia[[#This Row],[REGISTRO]],"dd/mm/yyyy")&amp;TRIM(LEFT(tbReporteAsistencia[[#This Row],[ESTADO]],17)))))</f>
        <v>00/01/1900</v>
      </c>
      <c r="H5229">
        <f>tbReporteAsistencia[[#This Row],[CLAVE DISPOSITIVO]]</f>
        <v>0</v>
      </c>
      <c r="I5229" s="9">
        <f>tbReporteAsistencia[[#This Row],[REGISTRO]]</f>
        <v>0</v>
      </c>
      <c r="J5229" s="12">
        <f>tbReporteAsistencia[[#This Row],[REGISTRO]]</f>
        <v>0</v>
      </c>
    </row>
    <row r="5230" spans="7:10">
      <c r="G5230" t="str">
        <f>IF(TRIM(LEFT(tbReporteAsistencia[[#This Row],[ESTADO]],7))="ENTRADA",(tbReporteAsistencia[[#This Row],[CLAVE]]&amp;TEXT(tbReporteAsistencia[[#This Row],[REGISTRO]],"dd/mm/yyyy")&amp;TRIM(LEFT(tbReporteAsistencia[[#This Row],[ESTADO]],7))),IF(TRIM(LEFT(tbReporteAsistencia[[#This Row],[ESTADO]],7))="SALIDA",(tbReporteAsistencia[[#This Row],[CLAVE]]&amp;TEXT(tbReporteAsistencia[[#This Row],[REGISTRO]],"dd/mm/yyyy")&amp;TRIM(LEFT(tbReporteAsistencia[[#This Row],[ESTADO]],7))),(tbReporteAsistencia[[#This Row],[CLAVE]]&amp;TEXT(tbReporteAsistencia[[#This Row],[REGISTRO]],"dd/mm/yyyy")&amp;TRIM(LEFT(tbReporteAsistencia[[#This Row],[ESTADO]],17)))))</f>
        <v>00/01/1900</v>
      </c>
      <c r="H5230">
        <f>tbReporteAsistencia[[#This Row],[CLAVE DISPOSITIVO]]</f>
        <v>0</v>
      </c>
      <c r="I5230" s="9">
        <f>tbReporteAsistencia[[#This Row],[REGISTRO]]</f>
        <v>0</v>
      </c>
      <c r="J5230" s="12">
        <f>tbReporteAsistencia[[#This Row],[REGISTRO]]</f>
        <v>0</v>
      </c>
    </row>
    <row r="5231" spans="7:10">
      <c r="G5231" t="str">
        <f>IF(TRIM(LEFT(tbReporteAsistencia[[#This Row],[ESTADO]],7))="ENTRADA",(tbReporteAsistencia[[#This Row],[CLAVE]]&amp;TEXT(tbReporteAsistencia[[#This Row],[REGISTRO]],"dd/mm/yyyy")&amp;TRIM(LEFT(tbReporteAsistencia[[#This Row],[ESTADO]],7))),IF(TRIM(LEFT(tbReporteAsistencia[[#This Row],[ESTADO]],7))="SALIDA",(tbReporteAsistencia[[#This Row],[CLAVE]]&amp;TEXT(tbReporteAsistencia[[#This Row],[REGISTRO]],"dd/mm/yyyy")&amp;TRIM(LEFT(tbReporteAsistencia[[#This Row],[ESTADO]],7))),(tbReporteAsistencia[[#This Row],[CLAVE]]&amp;TEXT(tbReporteAsistencia[[#This Row],[REGISTRO]],"dd/mm/yyyy")&amp;TRIM(LEFT(tbReporteAsistencia[[#This Row],[ESTADO]],17)))))</f>
        <v>00/01/1900</v>
      </c>
      <c r="H5231">
        <f>tbReporteAsistencia[[#This Row],[CLAVE DISPOSITIVO]]</f>
        <v>0</v>
      </c>
      <c r="I5231" s="9">
        <f>tbReporteAsistencia[[#This Row],[REGISTRO]]</f>
        <v>0</v>
      </c>
      <c r="J5231" s="12">
        <f>tbReporteAsistencia[[#This Row],[REGISTRO]]</f>
        <v>0</v>
      </c>
    </row>
    <row r="5232" spans="7:10">
      <c r="G5232" t="str">
        <f>IF(TRIM(LEFT(tbReporteAsistencia[[#This Row],[ESTADO]],7))="ENTRADA",(tbReporteAsistencia[[#This Row],[CLAVE]]&amp;TEXT(tbReporteAsistencia[[#This Row],[REGISTRO]],"dd/mm/yyyy")&amp;TRIM(LEFT(tbReporteAsistencia[[#This Row],[ESTADO]],7))),IF(TRIM(LEFT(tbReporteAsistencia[[#This Row],[ESTADO]],7))="SALIDA",(tbReporteAsistencia[[#This Row],[CLAVE]]&amp;TEXT(tbReporteAsistencia[[#This Row],[REGISTRO]],"dd/mm/yyyy")&amp;TRIM(LEFT(tbReporteAsistencia[[#This Row],[ESTADO]],7))),(tbReporteAsistencia[[#This Row],[CLAVE]]&amp;TEXT(tbReporteAsistencia[[#This Row],[REGISTRO]],"dd/mm/yyyy")&amp;TRIM(LEFT(tbReporteAsistencia[[#This Row],[ESTADO]],17)))))</f>
        <v>00/01/1900</v>
      </c>
      <c r="H5232">
        <f>tbReporteAsistencia[[#This Row],[CLAVE DISPOSITIVO]]</f>
        <v>0</v>
      </c>
      <c r="I5232" s="9">
        <f>tbReporteAsistencia[[#This Row],[REGISTRO]]</f>
        <v>0</v>
      </c>
      <c r="J5232" s="12">
        <f>tbReporteAsistencia[[#This Row],[REGISTRO]]</f>
        <v>0</v>
      </c>
    </row>
    <row r="5233" spans="7:10">
      <c r="G5233" t="str">
        <f>IF(TRIM(LEFT(tbReporteAsistencia[[#This Row],[ESTADO]],7))="ENTRADA",(tbReporteAsistencia[[#This Row],[CLAVE]]&amp;TEXT(tbReporteAsistencia[[#This Row],[REGISTRO]],"dd/mm/yyyy")&amp;TRIM(LEFT(tbReporteAsistencia[[#This Row],[ESTADO]],7))),IF(TRIM(LEFT(tbReporteAsistencia[[#This Row],[ESTADO]],7))="SALIDA",(tbReporteAsistencia[[#This Row],[CLAVE]]&amp;TEXT(tbReporteAsistencia[[#This Row],[REGISTRO]],"dd/mm/yyyy")&amp;TRIM(LEFT(tbReporteAsistencia[[#This Row],[ESTADO]],7))),(tbReporteAsistencia[[#This Row],[CLAVE]]&amp;TEXT(tbReporteAsistencia[[#This Row],[REGISTRO]],"dd/mm/yyyy")&amp;TRIM(LEFT(tbReporteAsistencia[[#This Row],[ESTADO]],17)))))</f>
        <v>00/01/1900</v>
      </c>
      <c r="H5233">
        <f>tbReporteAsistencia[[#This Row],[CLAVE DISPOSITIVO]]</f>
        <v>0</v>
      </c>
      <c r="I5233" s="9">
        <f>tbReporteAsistencia[[#This Row],[REGISTRO]]</f>
        <v>0</v>
      </c>
      <c r="J5233" s="12">
        <f>tbReporteAsistencia[[#This Row],[REGISTRO]]</f>
        <v>0</v>
      </c>
    </row>
    <row r="5234" spans="7:10">
      <c r="G5234" t="str">
        <f>IF(TRIM(LEFT(tbReporteAsistencia[[#This Row],[ESTADO]],7))="ENTRADA",(tbReporteAsistencia[[#This Row],[CLAVE]]&amp;TEXT(tbReporteAsistencia[[#This Row],[REGISTRO]],"dd/mm/yyyy")&amp;TRIM(LEFT(tbReporteAsistencia[[#This Row],[ESTADO]],7))),IF(TRIM(LEFT(tbReporteAsistencia[[#This Row],[ESTADO]],7))="SALIDA",(tbReporteAsistencia[[#This Row],[CLAVE]]&amp;TEXT(tbReporteAsistencia[[#This Row],[REGISTRO]],"dd/mm/yyyy")&amp;TRIM(LEFT(tbReporteAsistencia[[#This Row],[ESTADO]],7))),(tbReporteAsistencia[[#This Row],[CLAVE]]&amp;TEXT(tbReporteAsistencia[[#This Row],[REGISTRO]],"dd/mm/yyyy")&amp;TRIM(LEFT(tbReporteAsistencia[[#This Row],[ESTADO]],17)))))</f>
        <v>00/01/1900</v>
      </c>
      <c r="H5234">
        <f>tbReporteAsistencia[[#This Row],[CLAVE DISPOSITIVO]]</f>
        <v>0</v>
      </c>
      <c r="I5234" s="9">
        <f>tbReporteAsistencia[[#This Row],[REGISTRO]]</f>
        <v>0</v>
      </c>
      <c r="J5234" s="12">
        <f>tbReporteAsistencia[[#This Row],[REGISTRO]]</f>
        <v>0</v>
      </c>
    </row>
    <row r="5235" spans="7:10">
      <c r="G5235" t="str">
        <f>IF(TRIM(LEFT(tbReporteAsistencia[[#This Row],[ESTADO]],7))="ENTRADA",(tbReporteAsistencia[[#This Row],[CLAVE]]&amp;TEXT(tbReporteAsistencia[[#This Row],[REGISTRO]],"dd/mm/yyyy")&amp;TRIM(LEFT(tbReporteAsistencia[[#This Row],[ESTADO]],7))),IF(TRIM(LEFT(tbReporteAsistencia[[#This Row],[ESTADO]],7))="SALIDA",(tbReporteAsistencia[[#This Row],[CLAVE]]&amp;TEXT(tbReporteAsistencia[[#This Row],[REGISTRO]],"dd/mm/yyyy")&amp;TRIM(LEFT(tbReporteAsistencia[[#This Row],[ESTADO]],7))),(tbReporteAsistencia[[#This Row],[CLAVE]]&amp;TEXT(tbReporteAsistencia[[#This Row],[REGISTRO]],"dd/mm/yyyy")&amp;TRIM(LEFT(tbReporteAsistencia[[#This Row],[ESTADO]],17)))))</f>
        <v>00/01/1900</v>
      </c>
      <c r="H5235">
        <f>tbReporteAsistencia[[#This Row],[CLAVE DISPOSITIVO]]</f>
        <v>0</v>
      </c>
      <c r="I5235" s="9">
        <f>tbReporteAsistencia[[#This Row],[REGISTRO]]</f>
        <v>0</v>
      </c>
      <c r="J5235" s="12">
        <f>tbReporteAsistencia[[#This Row],[REGISTRO]]</f>
        <v>0</v>
      </c>
    </row>
    <row r="5236" spans="7:10">
      <c r="G5236" t="str">
        <f>IF(TRIM(LEFT(tbReporteAsistencia[[#This Row],[ESTADO]],7))="ENTRADA",(tbReporteAsistencia[[#This Row],[CLAVE]]&amp;TEXT(tbReporteAsistencia[[#This Row],[REGISTRO]],"dd/mm/yyyy")&amp;TRIM(LEFT(tbReporteAsistencia[[#This Row],[ESTADO]],7))),IF(TRIM(LEFT(tbReporteAsistencia[[#This Row],[ESTADO]],7))="SALIDA",(tbReporteAsistencia[[#This Row],[CLAVE]]&amp;TEXT(tbReporteAsistencia[[#This Row],[REGISTRO]],"dd/mm/yyyy")&amp;TRIM(LEFT(tbReporteAsistencia[[#This Row],[ESTADO]],7))),(tbReporteAsistencia[[#This Row],[CLAVE]]&amp;TEXT(tbReporteAsistencia[[#This Row],[REGISTRO]],"dd/mm/yyyy")&amp;TRIM(LEFT(tbReporteAsistencia[[#This Row],[ESTADO]],17)))))</f>
        <v>00/01/1900</v>
      </c>
      <c r="H5236">
        <f>tbReporteAsistencia[[#This Row],[CLAVE DISPOSITIVO]]</f>
        <v>0</v>
      </c>
      <c r="I5236" s="9">
        <f>tbReporteAsistencia[[#This Row],[REGISTRO]]</f>
        <v>0</v>
      </c>
      <c r="J5236" s="12">
        <f>tbReporteAsistencia[[#This Row],[REGISTRO]]</f>
        <v>0</v>
      </c>
    </row>
    <row r="5237" spans="7:10">
      <c r="G5237" t="str">
        <f>IF(TRIM(LEFT(tbReporteAsistencia[[#This Row],[ESTADO]],7))="ENTRADA",(tbReporteAsistencia[[#This Row],[CLAVE]]&amp;TEXT(tbReporteAsistencia[[#This Row],[REGISTRO]],"dd/mm/yyyy")&amp;TRIM(LEFT(tbReporteAsistencia[[#This Row],[ESTADO]],7))),IF(TRIM(LEFT(tbReporteAsistencia[[#This Row],[ESTADO]],7))="SALIDA",(tbReporteAsistencia[[#This Row],[CLAVE]]&amp;TEXT(tbReporteAsistencia[[#This Row],[REGISTRO]],"dd/mm/yyyy")&amp;TRIM(LEFT(tbReporteAsistencia[[#This Row],[ESTADO]],7))),(tbReporteAsistencia[[#This Row],[CLAVE]]&amp;TEXT(tbReporteAsistencia[[#This Row],[REGISTRO]],"dd/mm/yyyy")&amp;TRIM(LEFT(tbReporteAsistencia[[#This Row],[ESTADO]],17)))))</f>
        <v>00/01/1900</v>
      </c>
      <c r="H5237">
        <f>tbReporteAsistencia[[#This Row],[CLAVE DISPOSITIVO]]</f>
        <v>0</v>
      </c>
      <c r="I5237" s="9">
        <f>tbReporteAsistencia[[#This Row],[REGISTRO]]</f>
        <v>0</v>
      </c>
      <c r="J5237" s="12">
        <f>tbReporteAsistencia[[#This Row],[REGISTRO]]</f>
        <v>0</v>
      </c>
    </row>
    <row r="5238" spans="7:10">
      <c r="G5238" t="str">
        <f>IF(TRIM(LEFT(tbReporteAsistencia[[#This Row],[ESTADO]],7))="ENTRADA",(tbReporteAsistencia[[#This Row],[CLAVE]]&amp;TEXT(tbReporteAsistencia[[#This Row],[REGISTRO]],"dd/mm/yyyy")&amp;TRIM(LEFT(tbReporteAsistencia[[#This Row],[ESTADO]],7))),IF(TRIM(LEFT(tbReporteAsistencia[[#This Row],[ESTADO]],7))="SALIDA",(tbReporteAsistencia[[#This Row],[CLAVE]]&amp;TEXT(tbReporteAsistencia[[#This Row],[REGISTRO]],"dd/mm/yyyy")&amp;TRIM(LEFT(tbReporteAsistencia[[#This Row],[ESTADO]],7))),(tbReporteAsistencia[[#This Row],[CLAVE]]&amp;TEXT(tbReporteAsistencia[[#This Row],[REGISTRO]],"dd/mm/yyyy")&amp;TRIM(LEFT(tbReporteAsistencia[[#This Row],[ESTADO]],17)))))</f>
        <v>00/01/1900</v>
      </c>
      <c r="H5238">
        <f>tbReporteAsistencia[[#This Row],[CLAVE DISPOSITIVO]]</f>
        <v>0</v>
      </c>
      <c r="I5238" s="9">
        <f>tbReporteAsistencia[[#This Row],[REGISTRO]]</f>
        <v>0</v>
      </c>
      <c r="J5238" s="12">
        <f>tbReporteAsistencia[[#This Row],[REGISTRO]]</f>
        <v>0</v>
      </c>
    </row>
    <row r="5239" spans="7:10">
      <c r="G5239" t="str">
        <f>IF(TRIM(LEFT(tbReporteAsistencia[[#This Row],[ESTADO]],7))="ENTRADA",(tbReporteAsistencia[[#This Row],[CLAVE]]&amp;TEXT(tbReporteAsistencia[[#This Row],[REGISTRO]],"dd/mm/yyyy")&amp;TRIM(LEFT(tbReporteAsistencia[[#This Row],[ESTADO]],7))),IF(TRIM(LEFT(tbReporteAsistencia[[#This Row],[ESTADO]],7))="SALIDA",(tbReporteAsistencia[[#This Row],[CLAVE]]&amp;TEXT(tbReporteAsistencia[[#This Row],[REGISTRO]],"dd/mm/yyyy")&amp;TRIM(LEFT(tbReporteAsistencia[[#This Row],[ESTADO]],7))),(tbReporteAsistencia[[#This Row],[CLAVE]]&amp;TEXT(tbReporteAsistencia[[#This Row],[REGISTRO]],"dd/mm/yyyy")&amp;TRIM(LEFT(tbReporteAsistencia[[#This Row],[ESTADO]],17)))))</f>
        <v>00/01/1900</v>
      </c>
      <c r="H5239">
        <f>tbReporteAsistencia[[#This Row],[CLAVE DISPOSITIVO]]</f>
        <v>0</v>
      </c>
      <c r="I5239" s="9">
        <f>tbReporteAsistencia[[#This Row],[REGISTRO]]</f>
        <v>0</v>
      </c>
      <c r="J5239" s="12">
        <f>tbReporteAsistencia[[#This Row],[REGISTRO]]</f>
        <v>0</v>
      </c>
    </row>
    <row r="5240" spans="7:10">
      <c r="G5240" t="str">
        <f>IF(TRIM(LEFT(tbReporteAsistencia[[#This Row],[ESTADO]],7))="ENTRADA",(tbReporteAsistencia[[#This Row],[CLAVE]]&amp;TEXT(tbReporteAsistencia[[#This Row],[REGISTRO]],"dd/mm/yyyy")&amp;TRIM(LEFT(tbReporteAsistencia[[#This Row],[ESTADO]],7))),IF(TRIM(LEFT(tbReporteAsistencia[[#This Row],[ESTADO]],7))="SALIDA",(tbReporteAsistencia[[#This Row],[CLAVE]]&amp;TEXT(tbReporteAsistencia[[#This Row],[REGISTRO]],"dd/mm/yyyy")&amp;TRIM(LEFT(tbReporteAsistencia[[#This Row],[ESTADO]],7))),(tbReporteAsistencia[[#This Row],[CLAVE]]&amp;TEXT(tbReporteAsistencia[[#This Row],[REGISTRO]],"dd/mm/yyyy")&amp;TRIM(LEFT(tbReporteAsistencia[[#This Row],[ESTADO]],17)))))</f>
        <v>00/01/1900</v>
      </c>
      <c r="H5240">
        <f>tbReporteAsistencia[[#This Row],[CLAVE DISPOSITIVO]]</f>
        <v>0</v>
      </c>
      <c r="I5240" s="9">
        <f>tbReporteAsistencia[[#This Row],[REGISTRO]]</f>
        <v>0</v>
      </c>
      <c r="J5240" s="12">
        <f>tbReporteAsistencia[[#This Row],[REGISTRO]]</f>
        <v>0</v>
      </c>
    </row>
    <row r="5241" spans="7:10">
      <c r="G5241" t="str">
        <f>IF(TRIM(LEFT(tbReporteAsistencia[[#This Row],[ESTADO]],7))="ENTRADA",(tbReporteAsistencia[[#This Row],[CLAVE]]&amp;TEXT(tbReporteAsistencia[[#This Row],[REGISTRO]],"dd/mm/yyyy")&amp;TRIM(LEFT(tbReporteAsistencia[[#This Row],[ESTADO]],7))),IF(TRIM(LEFT(tbReporteAsistencia[[#This Row],[ESTADO]],7))="SALIDA",(tbReporteAsistencia[[#This Row],[CLAVE]]&amp;TEXT(tbReporteAsistencia[[#This Row],[REGISTRO]],"dd/mm/yyyy")&amp;TRIM(LEFT(tbReporteAsistencia[[#This Row],[ESTADO]],7))),(tbReporteAsistencia[[#This Row],[CLAVE]]&amp;TEXT(tbReporteAsistencia[[#This Row],[REGISTRO]],"dd/mm/yyyy")&amp;TRIM(LEFT(tbReporteAsistencia[[#This Row],[ESTADO]],17)))))</f>
        <v>00/01/1900</v>
      </c>
      <c r="H5241">
        <f>tbReporteAsistencia[[#This Row],[CLAVE DISPOSITIVO]]</f>
        <v>0</v>
      </c>
      <c r="I5241" s="9">
        <f>tbReporteAsistencia[[#This Row],[REGISTRO]]</f>
        <v>0</v>
      </c>
      <c r="J5241" s="12">
        <f>tbReporteAsistencia[[#This Row],[REGISTRO]]</f>
        <v>0</v>
      </c>
    </row>
    <row r="5242" spans="7:10">
      <c r="G5242" t="str">
        <f>IF(TRIM(LEFT(tbReporteAsistencia[[#This Row],[ESTADO]],7))="ENTRADA",(tbReporteAsistencia[[#This Row],[CLAVE]]&amp;TEXT(tbReporteAsistencia[[#This Row],[REGISTRO]],"dd/mm/yyyy")&amp;TRIM(LEFT(tbReporteAsistencia[[#This Row],[ESTADO]],7))),IF(TRIM(LEFT(tbReporteAsistencia[[#This Row],[ESTADO]],7))="SALIDA",(tbReporteAsistencia[[#This Row],[CLAVE]]&amp;TEXT(tbReporteAsistencia[[#This Row],[REGISTRO]],"dd/mm/yyyy")&amp;TRIM(LEFT(tbReporteAsistencia[[#This Row],[ESTADO]],7))),(tbReporteAsistencia[[#This Row],[CLAVE]]&amp;TEXT(tbReporteAsistencia[[#This Row],[REGISTRO]],"dd/mm/yyyy")&amp;TRIM(LEFT(tbReporteAsistencia[[#This Row],[ESTADO]],17)))))</f>
        <v>00/01/1900</v>
      </c>
      <c r="H5242">
        <f>tbReporteAsistencia[[#This Row],[CLAVE DISPOSITIVO]]</f>
        <v>0</v>
      </c>
      <c r="I5242" s="9">
        <f>tbReporteAsistencia[[#This Row],[REGISTRO]]</f>
        <v>0</v>
      </c>
      <c r="J5242" s="12">
        <f>tbReporteAsistencia[[#This Row],[REGISTRO]]</f>
        <v>0</v>
      </c>
    </row>
    <row r="5243" spans="7:10">
      <c r="G5243" t="str">
        <f>IF(TRIM(LEFT(tbReporteAsistencia[[#This Row],[ESTADO]],7))="ENTRADA",(tbReporteAsistencia[[#This Row],[CLAVE]]&amp;TEXT(tbReporteAsistencia[[#This Row],[REGISTRO]],"dd/mm/yyyy")&amp;TRIM(LEFT(tbReporteAsistencia[[#This Row],[ESTADO]],7))),IF(TRIM(LEFT(tbReporteAsistencia[[#This Row],[ESTADO]],7))="SALIDA",(tbReporteAsistencia[[#This Row],[CLAVE]]&amp;TEXT(tbReporteAsistencia[[#This Row],[REGISTRO]],"dd/mm/yyyy")&amp;TRIM(LEFT(tbReporteAsistencia[[#This Row],[ESTADO]],7))),(tbReporteAsistencia[[#This Row],[CLAVE]]&amp;TEXT(tbReporteAsistencia[[#This Row],[REGISTRO]],"dd/mm/yyyy")&amp;TRIM(LEFT(tbReporteAsistencia[[#This Row],[ESTADO]],17)))))</f>
        <v>00/01/1900</v>
      </c>
      <c r="H5243">
        <f>tbReporteAsistencia[[#This Row],[CLAVE DISPOSITIVO]]</f>
        <v>0</v>
      </c>
      <c r="I5243" s="9">
        <f>tbReporteAsistencia[[#This Row],[REGISTRO]]</f>
        <v>0</v>
      </c>
      <c r="J5243" s="12">
        <f>tbReporteAsistencia[[#This Row],[REGISTRO]]</f>
        <v>0</v>
      </c>
    </row>
    <row r="5244" spans="7:10">
      <c r="G5244" t="str">
        <f>IF(TRIM(LEFT(tbReporteAsistencia[[#This Row],[ESTADO]],7))="ENTRADA",(tbReporteAsistencia[[#This Row],[CLAVE]]&amp;TEXT(tbReporteAsistencia[[#This Row],[REGISTRO]],"dd/mm/yyyy")&amp;TRIM(LEFT(tbReporteAsistencia[[#This Row],[ESTADO]],7))),IF(TRIM(LEFT(tbReporteAsistencia[[#This Row],[ESTADO]],7))="SALIDA",(tbReporteAsistencia[[#This Row],[CLAVE]]&amp;TEXT(tbReporteAsistencia[[#This Row],[REGISTRO]],"dd/mm/yyyy")&amp;TRIM(LEFT(tbReporteAsistencia[[#This Row],[ESTADO]],7))),(tbReporteAsistencia[[#This Row],[CLAVE]]&amp;TEXT(tbReporteAsistencia[[#This Row],[REGISTRO]],"dd/mm/yyyy")&amp;TRIM(LEFT(tbReporteAsistencia[[#This Row],[ESTADO]],17)))))</f>
        <v>00/01/1900</v>
      </c>
      <c r="H5244">
        <f>tbReporteAsistencia[[#This Row],[CLAVE DISPOSITIVO]]</f>
        <v>0</v>
      </c>
      <c r="I5244" s="9">
        <f>tbReporteAsistencia[[#This Row],[REGISTRO]]</f>
        <v>0</v>
      </c>
      <c r="J5244" s="12">
        <f>tbReporteAsistencia[[#This Row],[REGISTRO]]</f>
        <v>0</v>
      </c>
    </row>
    <row r="5245" spans="7:10">
      <c r="G5245" t="str">
        <f>IF(TRIM(LEFT(tbReporteAsistencia[[#This Row],[ESTADO]],7))="ENTRADA",(tbReporteAsistencia[[#This Row],[CLAVE]]&amp;TEXT(tbReporteAsistencia[[#This Row],[REGISTRO]],"dd/mm/yyyy")&amp;TRIM(LEFT(tbReporteAsistencia[[#This Row],[ESTADO]],7))),IF(TRIM(LEFT(tbReporteAsistencia[[#This Row],[ESTADO]],7))="SALIDA",(tbReporteAsistencia[[#This Row],[CLAVE]]&amp;TEXT(tbReporteAsistencia[[#This Row],[REGISTRO]],"dd/mm/yyyy")&amp;TRIM(LEFT(tbReporteAsistencia[[#This Row],[ESTADO]],7))),(tbReporteAsistencia[[#This Row],[CLAVE]]&amp;TEXT(tbReporteAsistencia[[#This Row],[REGISTRO]],"dd/mm/yyyy")&amp;TRIM(LEFT(tbReporteAsistencia[[#This Row],[ESTADO]],17)))))</f>
        <v>00/01/1900</v>
      </c>
      <c r="H5245">
        <f>tbReporteAsistencia[[#This Row],[CLAVE DISPOSITIVO]]</f>
        <v>0</v>
      </c>
      <c r="I5245" s="9">
        <f>tbReporteAsistencia[[#This Row],[REGISTRO]]</f>
        <v>0</v>
      </c>
      <c r="J5245" s="12">
        <f>tbReporteAsistencia[[#This Row],[REGISTRO]]</f>
        <v>0</v>
      </c>
    </row>
    <row r="5246" spans="7:10">
      <c r="G5246" t="str">
        <f>IF(TRIM(LEFT(tbReporteAsistencia[[#This Row],[ESTADO]],7))="ENTRADA",(tbReporteAsistencia[[#This Row],[CLAVE]]&amp;TEXT(tbReporteAsistencia[[#This Row],[REGISTRO]],"dd/mm/yyyy")&amp;TRIM(LEFT(tbReporteAsistencia[[#This Row],[ESTADO]],7))),IF(TRIM(LEFT(tbReporteAsistencia[[#This Row],[ESTADO]],7))="SALIDA",(tbReporteAsistencia[[#This Row],[CLAVE]]&amp;TEXT(tbReporteAsistencia[[#This Row],[REGISTRO]],"dd/mm/yyyy")&amp;TRIM(LEFT(tbReporteAsistencia[[#This Row],[ESTADO]],7))),(tbReporteAsistencia[[#This Row],[CLAVE]]&amp;TEXT(tbReporteAsistencia[[#This Row],[REGISTRO]],"dd/mm/yyyy")&amp;TRIM(LEFT(tbReporteAsistencia[[#This Row],[ESTADO]],17)))))</f>
        <v>00/01/1900</v>
      </c>
      <c r="H5246">
        <f>tbReporteAsistencia[[#This Row],[CLAVE DISPOSITIVO]]</f>
        <v>0</v>
      </c>
      <c r="I5246" s="9">
        <f>tbReporteAsistencia[[#This Row],[REGISTRO]]</f>
        <v>0</v>
      </c>
      <c r="J5246" s="12">
        <f>tbReporteAsistencia[[#This Row],[REGISTRO]]</f>
        <v>0</v>
      </c>
    </row>
    <row r="5247" spans="7:10">
      <c r="G5247" t="str">
        <f>IF(TRIM(LEFT(tbReporteAsistencia[[#This Row],[ESTADO]],7))="ENTRADA",(tbReporteAsistencia[[#This Row],[CLAVE]]&amp;TEXT(tbReporteAsistencia[[#This Row],[REGISTRO]],"dd/mm/yyyy")&amp;TRIM(LEFT(tbReporteAsistencia[[#This Row],[ESTADO]],7))),IF(TRIM(LEFT(tbReporteAsistencia[[#This Row],[ESTADO]],7))="SALIDA",(tbReporteAsistencia[[#This Row],[CLAVE]]&amp;TEXT(tbReporteAsistencia[[#This Row],[REGISTRO]],"dd/mm/yyyy")&amp;TRIM(LEFT(tbReporteAsistencia[[#This Row],[ESTADO]],7))),(tbReporteAsistencia[[#This Row],[CLAVE]]&amp;TEXT(tbReporteAsistencia[[#This Row],[REGISTRO]],"dd/mm/yyyy")&amp;TRIM(LEFT(tbReporteAsistencia[[#This Row],[ESTADO]],17)))))</f>
        <v>00/01/1900</v>
      </c>
      <c r="H5247">
        <f>tbReporteAsistencia[[#This Row],[CLAVE DISPOSITIVO]]</f>
        <v>0</v>
      </c>
      <c r="I5247" s="9">
        <f>tbReporteAsistencia[[#This Row],[REGISTRO]]</f>
        <v>0</v>
      </c>
      <c r="J5247" s="12">
        <f>tbReporteAsistencia[[#This Row],[REGISTRO]]</f>
        <v>0</v>
      </c>
    </row>
    <row r="5248" spans="7:10">
      <c r="G5248" t="str">
        <f>IF(TRIM(LEFT(tbReporteAsistencia[[#This Row],[ESTADO]],7))="ENTRADA",(tbReporteAsistencia[[#This Row],[CLAVE]]&amp;TEXT(tbReporteAsistencia[[#This Row],[REGISTRO]],"dd/mm/yyyy")&amp;TRIM(LEFT(tbReporteAsistencia[[#This Row],[ESTADO]],7))),IF(TRIM(LEFT(tbReporteAsistencia[[#This Row],[ESTADO]],7))="SALIDA",(tbReporteAsistencia[[#This Row],[CLAVE]]&amp;TEXT(tbReporteAsistencia[[#This Row],[REGISTRO]],"dd/mm/yyyy")&amp;TRIM(LEFT(tbReporteAsistencia[[#This Row],[ESTADO]],7))),(tbReporteAsistencia[[#This Row],[CLAVE]]&amp;TEXT(tbReporteAsistencia[[#This Row],[REGISTRO]],"dd/mm/yyyy")&amp;TRIM(LEFT(tbReporteAsistencia[[#This Row],[ESTADO]],17)))))</f>
        <v>00/01/1900</v>
      </c>
      <c r="H5248">
        <f>tbReporteAsistencia[[#This Row],[CLAVE DISPOSITIVO]]</f>
        <v>0</v>
      </c>
      <c r="I5248" s="9">
        <f>tbReporteAsistencia[[#This Row],[REGISTRO]]</f>
        <v>0</v>
      </c>
      <c r="J5248" s="12">
        <f>tbReporteAsistencia[[#This Row],[REGISTRO]]</f>
        <v>0</v>
      </c>
    </row>
    <row r="5249" spans="7:10">
      <c r="G5249" t="str">
        <f>IF(TRIM(LEFT(tbReporteAsistencia[[#This Row],[ESTADO]],7))="ENTRADA",(tbReporteAsistencia[[#This Row],[CLAVE]]&amp;TEXT(tbReporteAsistencia[[#This Row],[REGISTRO]],"dd/mm/yyyy")&amp;TRIM(LEFT(tbReporteAsistencia[[#This Row],[ESTADO]],7))),IF(TRIM(LEFT(tbReporteAsistencia[[#This Row],[ESTADO]],7))="SALIDA",(tbReporteAsistencia[[#This Row],[CLAVE]]&amp;TEXT(tbReporteAsistencia[[#This Row],[REGISTRO]],"dd/mm/yyyy")&amp;TRIM(LEFT(tbReporteAsistencia[[#This Row],[ESTADO]],7))),(tbReporteAsistencia[[#This Row],[CLAVE]]&amp;TEXT(tbReporteAsistencia[[#This Row],[REGISTRO]],"dd/mm/yyyy")&amp;TRIM(LEFT(tbReporteAsistencia[[#This Row],[ESTADO]],17)))))</f>
        <v>00/01/1900</v>
      </c>
      <c r="H5249">
        <f>tbReporteAsistencia[[#This Row],[CLAVE DISPOSITIVO]]</f>
        <v>0</v>
      </c>
      <c r="I5249" s="9">
        <f>tbReporteAsistencia[[#This Row],[REGISTRO]]</f>
        <v>0</v>
      </c>
      <c r="J5249" s="12">
        <f>tbReporteAsistencia[[#This Row],[REGISTRO]]</f>
        <v>0</v>
      </c>
    </row>
    <row r="5250" spans="7:10">
      <c r="G5250" t="str">
        <f>IF(TRIM(LEFT(tbReporteAsistencia[[#This Row],[ESTADO]],7))="ENTRADA",(tbReporteAsistencia[[#This Row],[CLAVE]]&amp;TEXT(tbReporteAsistencia[[#This Row],[REGISTRO]],"dd/mm/yyyy")&amp;TRIM(LEFT(tbReporteAsistencia[[#This Row],[ESTADO]],7))),IF(TRIM(LEFT(tbReporteAsistencia[[#This Row],[ESTADO]],7))="SALIDA",(tbReporteAsistencia[[#This Row],[CLAVE]]&amp;TEXT(tbReporteAsistencia[[#This Row],[REGISTRO]],"dd/mm/yyyy")&amp;TRIM(LEFT(tbReporteAsistencia[[#This Row],[ESTADO]],7))),(tbReporteAsistencia[[#This Row],[CLAVE]]&amp;TEXT(tbReporteAsistencia[[#This Row],[REGISTRO]],"dd/mm/yyyy")&amp;TRIM(LEFT(tbReporteAsistencia[[#This Row],[ESTADO]],17)))))</f>
        <v>00/01/1900</v>
      </c>
      <c r="H5250">
        <f>tbReporteAsistencia[[#This Row],[CLAVE DISPOSITIVO]]</f>
        <v>0</v>
      </c>
      <c r="I5250" s="9">
        <f>tbReporteAsistencia[[#This Row],[REGISTRO]]</f>
        <v>0</v>
      </c>
      <c r="J5250" s="12">
        <f>tbReporteAsistencia[[#This Row],[REGISTRO]]</f>
        <v>0</v>
      </c>
    </row>
    <row r="5251" spans="7:10">
      <c r="G5251" t="str">
        <f>IF(TRIM(LEFT(tbReporteAsistencia[[#This Row],[ESTADO]],7))="ENTRADA",(tbReporteAsistencia[[#This Row],[CLAVE]]&amp;TEXT(tbReporteAsistencia[[#This Row],[REGISTRO]],"dd/mm/yyyy")&amp;TRIM(LEFT(tbReporteAsistencia[[#This Row],[ESTADO]],7))),IF(TRIM(LEFT(tbReporteAsistencia[[#This Row],[ESTADO]],7))="SALIDA",(tbReporteAsistencia[[#This Row],[CLAVE]]&amp;TEXT(tbReporteAsistencia[[#This Row],[REGISTRO]],"dd/mm/yyyy")&amp;TRIM(LEFT(tbReporteAsistencia[[#This Row],[ESTADO]],7))),(tbReporteAsistencia[[#This Row],[CLAVE]]&amp;TEXT(tbReporteAsistencia[[#This Row],[REGISTRO]],"dd/mm/yyyy")&amp;TRIM(LEFT(tbReporteAsistencia[[#This Row],[ESTADO]],17)))))</f>
        <v>00/01/1900</v>
      </c>
      <c r="H5251">
        <f>tbReporteAsistencia[[#This Row],[CLAVE DISPOSITIVO]]</f>
        <v>0</v>
      </c>
      <c r="I5251" s="9">
        <f>tbReporteAsistencia[[#This Row],[REGISTRO]]</f>
        <v>0</v>
      </c>
      <c r="J5251" s="12">
        <f>tbReporteAsistencia[[#This Row],[REGISTRO]]</f>
        <v>0</v>
      </c>
    </row>
    <row r="5252" spans="7:10">
      <c r="G5252" t="str">
        <f>IF(TRIM(LEFT(tbReporteAsistencia[[#This Row],[ESTADO]],7))="ENTRADA",(tbReporteAsistencia[[#This Row],[CLAVE]]&amp;TEXT(tbReporteAsistencia[[#This Row],[REGISTRO]],"dd/mm/yyyy")&amp;TRIM(LEFT(tbReporteAsistencia[[#This Row],[ESTADO]],7))),IF(TRIM(LEFT(tbReporteAsistencia[[#This Row],[ESTADO]],7))="SALIDA",(tbReporteAsistencia[[#This Row],[CLAVE]]&amp;TEXT(tbReporteAsistencia[[#This Row],[REGISTRO]],"dd/mm/yyyy")&amp;TRIM(LEFT(tbReporteAsistencia[[#This Row],[ESTADO]],7))),(tbReporteAsistencia[[#This Row],[CLAVE]]&amp;TEXT(tbReporteAsistencia[[#This Row],[REGISTRO]],"dd/mm/yyyy")&amp;TRIM(LEFT(tbReporteAsistencia[[#This Row],[ESTADO]],17)))))</f>
        <v>00/01/1900</v>
      </c>
      <c r="H5252">
        <f>tbReporteAsistencia[[#This Row],[CLAVE DISPOSITIVO]]</f>
        <v>0</v>
      </c>
      <c r="I5252" s="9">
        <f>tbReporteAsistencia[[#This Row],[REGISTRO]]</f>
        <v>0</v>
      </c>
      <c r="J5252" s="12">
        <f>tbReporteAsistencia[[#This Row],[REGISTRO]]</f>
        <v>0</v>
      </c>
    </row>
    <row r="5253" spans="7:10">
      <c r="G5253" t="str">
        <f>IF(TRIM(LEFT(tbReporteAsistencia[[#This Row],[ESTADO]],7))="ENTRADA",(tbReporteAsistencia[[#This Row],[CLAVE]]&amp;TEXT(tbReporteAsistencia[[#This Row],[REGISTRO]],"dd/mm/yyyy")&amp;TRIM(LEFT(tbReporteAsistencia[[#This Row],[ESTADO]],7))),IF(TRIM(LEFT(tbReporteAsistencia[[#This Row],[ESTADO]],7))="SALIDA",(tbReporteAsistencia[[#This Row],[CLAVE]]&amp;TEXT(tbReporteAsistencia[[#This Row],[REGISTRO]],"dd/mm/yyyy")&amp;TRIM(LEFT(tbReporteAsistencia[[#This Row],[ESTADO]],7))),(tbReporteAsistencia[[#This Row],[CLAVE]]&amp;TEXT(tbReporteAsistencia[[#This Row],[REGISTRO]],"dd/mm/yyyy")&amp;TRIM(LEFT(tbReporteAsistencia[[#This Row],[ESTADO]],17)))))</f>
        <v>00/01/1900</v>
      </c>
      <c r="H5253">
        <f>tbReporteAsistencia[[#This Row],[CLAVE DISPOSITIVO]]</f>
        <v>0</v>
      </c>
      <c r="I5253" s="9">
        <f>tbReporteAsistencia[[#This Row],[REGISTRO]]</f>
        <v>0</v>
      </c>
      <c r="J5253" s="12">
        <f>tbReporteAsistencia[[#This Row],[REGISTRO]]</f>
        <v>0</v>
      </c>
    </row>
    <row r="5254" spans="7:10">
      <c r="G5254" t="str">
        <f>IF(TRIM(LEFT(tbReporteAsistencia[[#This Row],[ESTADO]],7))="ENTRADA",(tbReporteAsistencia[[#This Row],[CLAVE]]&amp;TEXT(tbReporteAsistencia[[#This Row],[REGISTRO]],"dd/mm/yyyy")&amp;TRIM(LEFT(tbReporteAsistencia[[#This Row],[ESTADO]],7))),IF(TRIM(LEFT(tbReporteAsistencia[[#This Row],[ESTADO]],7))="SALIDA",(tbReporteAsistencia[[#This Row],[CLAVE]]&amp;TEXT(tbReporteAsistencia[[#This Row],[REGISTRO]],"dd/mm/yyyy")&amp;TRIM(LEFT(tbReporteAsistencia[[#This Row],[ESTADO]],7))),(tbReporteAsistencia[[#This Row],[CLAVE]]&amp;TEXT(tbReporteAsistencia[[#This Row],[REGISTRO]],"dd/mm/yyyy")&amp;TRIM(LEFT(tbReporteAsistencia[[#This Row],[ESTADO]],17)))))</f>
        <v>00/01/1900</v>
      </c>
      <c r="H5254">
        <f>tbReporteAsistencia[[#This Row],[CLAVE DISPOSITIVO]]</f>
        <v>0</v>
      </c>
      <c r="I5254" s="9">
        <f>tbReporteAsistencia[[#This Row],[REGISTRO]]</f>
        <v>0</v>
      </c>
      <c r="J5254" s="12">
        <f>tbReporteAsistencia[[#This Row],[REGISTRO]]</f>
        <v>0</v>
      </c>
    </row>
    <row r="5255" spans="7:10">
      <c r="G5255" t="str">
        <f>IF(TRIM(LEFT(tbReporteAsistencia[[#This Row],[ESTADO]],7))="ENTRADA",(tbReporteAsistencia[[#This Row],[CLAVE]]&amp;TEXT(tbReporteAsistencia[[#This Row],[REGISTRO]],"dd/mm/yyyy")&amp;TRIM(LEFT(tbReporteAsistencia[[#This Row],[ESTADO]],7))),IF(TRIM(LEFT(tbReporteAsistencia[[#This Row],[ESTADO]],7))="SALIDA",(tbReporteAsistencia[[#This Row],[CLAVE]]&amp;TEXT(tbReporteAsistencia[[#This Row],[REGISTRO]],"dd/mm/yyyy")&amp;TRIM(LEFT(tbReporteAsistencia[[#This Row],[ESTADO]],7))),(tbReporteAsistencia[[#This Row],[CLAVE]]&amp;TEXT(tbReporteAsistencia[[#This Row],[REGISTRO]],"dd/mm/yyyy")&amp;TRIM(LEFT(tbReporteAsistencia[[#This Row],[ESTADO]],17)))))</f>
        <v>00/01/1900</v>
      </c>
      <c r="H5255">
        <f>tbReporteAsistencia[[#This Row],[CLAVE DISPOSITIVO]]</f>
        <v>0</v>
      </c>
      <c r="I5255" s="9">
        <f>tbReporteAsistencia[[#This Row],[REGISTRO]]</f>
        <v>0</v>
      </c>
      <c r="J5255" s="12">
        <f>tbReporteAsistencia[[#This Row],[REGISTRO]]</f>
        <v>0</v>
      </c>
    </row>
    <row r="5256" spans="7:10">
      <c r="G5256" t="str">
        <f>IF(TRIM(LEFT(tbReporteAsistencia[[#This Row],[ESTADO]],7))="ENTRADA",(tbReporteAsistencia[[#This Row],[CLAVE]]&amp;TEXT(tbReporteAsistencia[[#This Row],[REGISTRO]],"dd/mm/yyyy")&amp;TRIM(LEFT(tbReporteAsistencia[[#This Row],[ESTADO]],7))),IF(TRIM(LEFT(tbReporteAsistencia[[#This Row],[ESTADO]],7))="SALIDA",(tbReporteAsistencia[[#This Row],[CLAVE]]&amp;TEXT(tbReporteAsistencia[[#This Row],[REGISTRO]],"dd/mm/yyyy")&amp;TRIM(LEFT(tbReporteAsistencia[[#This Row],[ESTADO]],7))),(tbReporteAsistencia[[#This Row],[CLAVE]]&amp;TEXT(tbReporteAsistencia[[#This Row],[REGISTRO]],"dd/mm/yyyy")&amp;TRIM(LEFT(tbReporteAsistencia[[#This Row],[ESTADO]],17)))))</f>
        <v>00/01/1900</v>
      </c>
      <c r="H5256">
        <f>tbReporteAsistencia[[#This Row],[CLAVE DISPOSITIVO]]</f>
        <v>0</v>
      </c>
      <c r="I5256" s="9">
        <f>tbReporteAsistencia[[#This Row],[REGISTRO]]</f>
        <v>0</v>
      </c>
      <c r="J5256" s="12">
        <f>tbReporteAsistencia[[#This Row],[REGISTRO]]</f>
        <v>0</v>
      </c>
    </row>
    <row r="5257" spans="7:10">
      <c r="G5257" t="str">
        <f>IF(TRIM(LEFT(tbReporteAsistencia[[#This Row],[ESTADO]],7))="ENTRADA",(tbReporteAsistencia[[#This Row],[CLAVE]]&amp;TEXT(tbReporteAsistencia[[#This Row],[REGISTRO]],"dd/mm/yyyy")&amp;TRIM(LEFT(tbReporteAsistencia[[#This Row],[ESTADO]],7))),IF(TRIM(LEFT(tbReporteAsistencia[[#This Row],[ESTADO]],7))="SALIDA",(tbReporteAsistencia[[#This Row],[CLAVE]]&amp;TEXT(tbReporteAsistencia[[#This Row],[REGISTRO]],"dd/mm/yyyy")&amp;TRIM(LEFT(tbReporteAsistencia[[#This Row],[ESTADO]],7))),(tbReporteAsistencia[[#This Row],[CLAVE]]&amp;TEXT(tbReporteAsistencia[[#This Row],[REGISTRO]],"dd/mm/yyyy")&amp;TRIM(LEFT(tbReporteAsistencia[[#This Row],[ESTADO]],17)))))</f>
        <v>00/01/1900</v>
      </c>
      <c r="H5257">
        <f>tbReporteAsistencia[[#This Row],[CLAVE DISPOSITIVO]]</f>
        <v>0</v>
      </c>
      <c r="I5257" s="9">
        <f>tbReporteAsistencia[[#This Row],[REGISTRO]]</f>
        <v>0</v>
      </c>
      <c r="J5257" s="12">
        <f>tbReporteAsistencia[[#This Row],[REGISTRO]]</f>
        <v>0</v>
      </c>
    </row>
    <row r="5258" spans="7:10">
      <c r="G5258" t="str">
        <f>IF(TRIM(LEFT(tbReporteAsistencia[[#This Row],[ESTADO]],7))="ENTRADA",(tbReporteAsistencia[[#This Row],[CLAVE]]&amp;TEXT(tbReporteAsistencia[[#This Row],[REGISTRO]],"dd/mm/yyyy")&amp;TRIM(LEFT(tbReporteAsistencia[[#This Row],[ESTADO]],7))),IF(TRIM(LEFT(tbReporteAsistencia[[#This Row],[ESTADO]],7))="SALIDA",(tbReporteAsistencia[[#This Row],[CLAVE]]&amp;TEXT(tbReporteAsistencia[[#This Row],[REGISTRO]],"dd/mm/yyyy")&amp;TRIM(LEFT(tbReporteAsistencia[[#This Row],[ESTADO]],7))),(tbReporteAsistencia[[#This Row],[CLAVE]]&amp;TEXT(tbReporteAsistencia[[#This Row],[REGISTRO]],"dd/mm/yyyy")&amp;TRIM(LEFT(tbReporteAsistencia[[#This Row],[ESTADO]],17)))))</f>
        <v>00/01/1900</v>
      </c>
      <c r="H5258">
        <f>tbReporteAsistencia[[#This Row],[CLAVE DISPOSITIVO]]</f>
        <v>0</v>
      </c>
      <c r="I5258" s="9">
        <f>tbReporteAsistencia[[#This Row],[REGISTRO]]</f>
        <v>0</v>
      </c>
      <c r="J5258" s="12">
        <f>tbReporteAsistencia[[#This Row],[REGISTRO]]</f>
        <v>0</v>
      </c>
    </row>
    <row r="5259" spans="7:10">
      <c r="G5259" t="str">
        <f>IF(TRIM(LEFT(tbReporteAsistencia[[#This Row],[ESTADO]],7))="ENTRADA",(tbReporteAsistencia[[#This Row],[CLAVE]]&amp;TEXT(tbReporteAsistencia[[#This Row],[REGISTRO]],"dd/mm/yyyy")&amp;TRIM(LEFT(tbReporteAsistencia[[#This Row],[ESTADO]],7))),IF(TRIM(LEFT(tbReporteAsistencia[[#This Row],[ESTADO]],7))="SALIDA",(tbReporteAsistencia[[#This Row],[CLAVE]]&amp;TEXT(tbReporteAsistencia[[#This Row],[REGISTRO]],"dd/mm/yyyy")&amp;TRIM(LEFT(tbReporteAsistencia[[#This Row],[ESTADO]],7))),(tbReporteAsistencia[[#This Row],[CLAVE]]&amp;TEXT(tbReporteAsistencia[[#This Row],[REGISTRO]],"dd/mm/yyyy")&amp;TRIM(LEFT(tbReporteAsistencia[[#This Row],[ESTADO]],17)))))</f>
        <v>00/01/1900</v>
      </c>
      <c r="H5259">
        <f>tbReporteAsistencia[[#This Row],[CLAVE DISPOSITIVO]]</f>
        <v>0</v>
      </c>
      <c r="I5259" s="9">
        <f>tbReporteAsistencia[[#This Row],[REGISTRO]]</f>
        <v>0</v>
      </c>
      <c r="J5259" s="12">
        <f>tbReporteAsistencia[[#This Row],[REGISTRO]]</f>
        <v>0</v>
      </c>
    </row>
    <row r="5260" spans="7:10">
      <c r="G5260" t="str">
        <f>IF(TRIM(LEFT(tbReporteAsistencia[[#This Row],[ESTADO]],7))="ENTRADA",(tbReporteAsistencia[[#This Row],[CLAVE]]&amp;TEXT(tbReporteAsistencia[[#This Row],[REGISTRO]],"dd/mm/yyyy")&amp;TRIM(LEFT(tbReporteAsistencia[[#This Row],[ESTADO]],7))),IF(TRIM(LEFT(tbReporteAsistencia[[#This Row],[ESTADO]],7))="SALIDA",(tbReporteAsistencia[[#This Row],[CLAVE]]&amp;TEXT(tbReporteAsistencia[[#This Row],[REGISTRO]],"dd/mm/yyyy")&amp;TRIM(LEFT(tbReporteAsistencia[[#This Row],[ESTADO]],7))),(tbReporteAsistencia[[#This Row],[CLAVE]]&amp;TEXT(tbReporteAsistencia[[#This Row],[REGISTRO]],"dd/mm/yyyy")&amp;TRIM(LEFT(tbReporteAsistencia[[#This Row],[ESTADO]],17)))))</f>
        <v>00/01/1900</v>
      </c>
      <c r="H5260">
        <f>tbReporteAsistencia[[#This Row],[CLAVE DISPOSITIVO]]</f>
        <v>0</v>
      </c>
      <c r="I5260" s="9">
        <f>tbReporteAsistencia[[#This Row],[REGISTRO]]</f>
        <v>0</v>
      </c>
      <c r="J5260" s="12">
        <f>tbReporteAsistencia[[#This Row],[REGISTRO]]</f>
        <v>0</v>
      </c>
    </row>
    <row r="5261" spans="7:10">
      <c r="G5261" t="str">
        <f>IF(TRIM(LEFT(tbReporteAsistencia[[#This Row],[ESTADO]],7))="ENTRADA",(tbReporteAsistencia[[#This Row],[CLAVE]]&amp;TEXT(tbReporteAsistencia[[#This Row],[REGISTRO]],"dd/mm/yyyy")&amp;TRIM(LEFT(tbReporteAsistencia[[#This Row],[ESTADO]],7))),IF(TRIM(LEFT(tbReporteAsistencia[[#This Row],[ESTADO]],7))="SALIDA",(tbReporteAsistencia[[#This Row],[CLAVE]]&amp;TEXT(tbReporteAsistencia[[#This Row],[REGISTRO]],"dd/mm/yyyy")&amp;TRIM(LEFT(tbReporteAsistencia[[#This Row],[ESTADO]],7))),(tbReporteAsistencia[[#This Row],[CLAVE]]&amp;TEXT(tbReporteAsistencia[[#This Row],[REGISTRO]],"dd/mm/yyyy")&amp;TRIM(LEFT(tbReporteAsistencia[[#This Row],[ESTADO]],17)))))</f>
        <v>00/01/1900</v>
      </c>
      <c r="H5261">
        <f>tbReporteAsistencia[[#This Row],[CLAVE DISPOSITIVO]]</f>
        <v>0</v>
      </c>
      <c r="I5261" s="9">
        <f>tbReporteAsistencia[[#This Row],[REGISTRO]]</f>
        <v>0</v>
      </c>
      <c r="J5261" s="12">
        <f>tbReporteAsistencia[[#This Row],[REGISTRO]]</f>
        <v>0</v>
      </c>
    </row>
    <row r="5262" spans="7:10">
      <c r="G5262" t="str">
        <f>IF(TRIM(LEFT(tbReporteAsistencia[[#This Row],[ESTADO]],7))="ENTRADA",(tbReporteAsistencia[[#This Row],[CLAVE]]&amp;TEXT(tbReporteAsistencia[[#This Row],[REGISTRO]],"dd/mm/yyyy")&amp;TRIM(LEFT(tbReporteAsistencia[[#This Row],[ESTADO]],7))),IF(TRIM(LEFT(tbReporteAsistencia[[#This Row],[ESTADO]],7))="SALIDA",(tbReporteAsistencia[[#This Row],[CLAVE]]&amp;TEXT(tbReporteAsistencia[[#This Row],[REGISTRO]],"dd/mm/yyyy")&amp;TRIM(LEFT(tbReporteAsistencia[[#This Row],[ESTADO]],7))),(tbReporteAsistencia[[#This Row],[CLAVE]]&amp;TEXT(tbReporteAsistencia[[#This Row],[REGISTRO]],"dd/mm/yyyy")&amp;TRIM(LEFT(tbReporteAsistencia[[#This Row],[ESTADO]],17)))))</f>
        <v>00/01/1900</v>
      </c>
      <c r="H5262">
        <f>tbReporteAsistencia[[#This Row],[CLAVE DISPOSITIVO]]</f>
        <v>0</v>
      </c>
      <c r="I5262" s="9">
        <f>tbReporteAsistencia[[#This Row],[REGISTRO]]</f>
        <v>0</v>
      </c>
      <c r="J5262" s="12">
        <f>tbReporteAsistencia[[#This Row],[REGISTRO]]</f>
        <v>0</v>
      </c>
    </row>
    <row r="5263" spans="7:10">
      <c r="G5263" t="str">
        <f>IF(TRIM(LEFT(tbReporteAsistencia[[#This Row],[ESTADO]],7))="ENTRADA",(tbReporteAsistencia[[#This Row],[CLAVE]]&amp;TEXT(tbReporteAsistencia[[#This Row],[REGISTRO]],"dd/mm/yyyy")&amp;TRIM(LEFT(tbReporteAsistencia[[#This Row],[ESTADO]],7))),IF(TRIM(LEFT(tbReporteAsistencia[[#This Row],[ESTADO]],7))="SALIDA",(tbReporteAsistencia[[#This Row],[CLAVE]]&amp;TEXT(tbReporteAsistencia[[#This Row],[REGISTRO]],"dd/mm/yyyy")&amp;TRIM(LEFT(tbReporteAsistencia[[#This Row],[ESTADO]],7))),(tbReporteAsistencia[[#This Row],[CLAVE]]&amp;TEXT(tbReporteAsistencia[[#This Row],[REGISTRO]],"dd/mm/yyyy")&amp;TRIM(LEFT(tbReporteAsistencia[[#This Row],[ESTADO]],17)))))</f>
        <v>00/01/1900</v>
      </c>
      <c r="H5263">
        <f>tbReporteAsistencia[[#This Row],[CLAVE DISPOSITIVO]]</f>
        <v>0</v>
      </c>
      <c r="I5263" s="9">
        <f>tbReporteAsistencia[[#This Row],[REGISTRO]]</f>
        <v>0</v>
      </c>
      <c r="J5263" s="12">
        <f>tbReporteAsistencia[[#This Row],[REGISTRO]]</f>
        <v>0</v>
      </c>
    </row>
    <row r="5264" spans="7:10">
      <c r="G5264" t="str">
        <f>IF(TRIM(LEFT(tbReporteAsistencia[[#This Row],[ESTADO]],7))="ENTRADA",(tbReporteAsistencia[[#This Row],[CLAVE]]&amp;TEXT(tbReporteAsistencia[[#This Row],[REGISTRO]],"dd/mm/yyyy")&amp;TRIM(LEFT(tbReporteAsistencia[[#This Row],[ESTADO]],7))),IF(TRIM(LEFT(tbReporteAsistencia[[#This Row],[ESTADO]],7))="SALIDA",(tbReporteAsistencia[[#This Row],[CLAVE]]&amp;TEXT(tbReporteAsistencia[[#This Row],[REGISTRO]],"dd/mm/yyyy")&amp;TRIM(LEFT(tbReporteAsistencia[[#This Row],[ESTADO]],7))),(tbReporteAsistencia[[#This Row],[CLAVE]]&amp;TEXT(tbReporteAsistencia[[#This Row],[REGISTRO]],"dd/mm/yyyy")&amp;TRIM(LEFT(tbReporteAsistencia[[#This Row],[ESTADO]],17)))))</f>
        <v>00/01/1900</v>
      </c>
      <c r="H5264">
        <f>tbReporteAsistencia[[#This Row],[CLAVE DISPOSITIVO]]</f>
        <v>0</v>
      </c>
      <c r="I5264" s="9">
        <f>tbReporteAsistencia[[#This Row],[REGISTRO]]</f>
        <v>0</v>
      </c>
      <c r="J5264" s="12">
        <f>tbReporteAsistencia[[#This Row],[REGISTRO]]</f>
        <v>0</v>
      </c>
    </row>
    <row r="5265" spans="7:10">
      <c r="G5265" t="str">
        <f>IF(TRIM(LEFT(tbReporteAsistencia[[#This Row],[ESTADO]],7))="ENTRADA",(tbReporteAsistencia[[#This Row],[CLAVE]]&amp;TEXT(tbReporteAsistencia[[#This Row],[REGISTRO]],"dd/mm/yyyy")&amp;TRIM(LEFT(tbReporteAsistencia[[#This Row],[ESTADO]],7))),IF(TRIM(LEFT(tbReporteAsistencia[[#This Row],[ESTADO]],7))="SALIDA",(tbReporteAsistencia[[#This Row],[CLAVE]]&amp;TEXT(tbReporteAsistencia[[#This Row],[REGISTRO]],"dd/mm/yyyy")&amp;TRIM(LEFT(tbReporteAsistencia[[#This Row],[ESTADO]],7))),(tbReporteAsistencia[[#This Row],[CLAVE]]&amp;TEXT(tbReporteAsistencia[[#This Row],[REGISTRO]],"dd/mm/yyyy")&amp;TRIM(LEFT(tbReporteAsistencia[[#This Row],[ESTADO]],17)))))</f>
        <v>00/01/1900</v>
      </c>
      <c r="H5265">
        <f>tbReporteAsistencia[[#This Row],[CLAVE DISPOSITIVO]]</f>
        <v>0</v>
      </c>
      <c r="I5265" s="9">
        <f>tbReporteAsistencia[[#This Row],[REGISTRO]]</f>
        <v>0</v>
      </c>
      <c r="J5265" s="12">
        <f>tbReporteAsistencia[[#This Row],[REGISTRO]]</f>
        <v>0</v>
      </c>
    </row>
    <row r="5266" spans="7:10">
      <c r="G5266" t="str">
        <f>IF(TRIM(LEFT(tbReporteAsistencia[[#This Row],[ESTADO]],7))="ENTRADA",(tbReporteAsistencia[[#This Row],[CLAVE]]&amp;TEXT(tbReporteAsistencia[[#This Row],[REGISTRO]],"dd/mm/yyyy")&amp;TRIM(LEFT(tbReporteAsistencia[[#This Row],[ESTADO]],7))),IF(TRIM(LEFT(tbReporteAsistencia[[#This Row],[ESTADO]],7))="SALIDA",(tbReporteAsistencia[[#This Row],[CLAVE]]&amp;TEXT(tbReporteAsistencia[[#This Row],[REGISTRO]],"dd/mm/yyyy")&amp;TRIM(LEFT(tbReporteAsistencia[[#This Row],[ESTADO]],7))),(tbReporteAsistencia[[#This Row],[CLAVE]]&amp;TEXT(tbReporteAsistencia[[#This Row],[REGISTRO]],"dd/mm/yyyy")&amp;TRIM(LEFT(tbReporteAsistencia[[#This Row],[ESTADO]],17)))))</f>
        <v>00/01/1900</v>
      </c>
      <c r="H5266">
        <f>tbReporteAsistencia[[#This Row],[CLAVE DISPOSITIVO]]</f>
        <v>0</v>
      </c>
      <c r="I5266" s="9">
        <f>tbReporteAsistencia[[#This Row],[REGISTRO]]</f>
        <v>0</v>
      </c>
      <c r="J5266" s="12">
        <f>tbReporteAsistencia[[#This Row],[REGISTRO]]</f>
        <v>0</v>
      </c>
    </row>
    <row r="5267" spans="7:10">
      <c r="G5267" t="str">
        <f>IF(TRIM(LEFT(tbReporteAsistencia[[#This Row],[ESTADO]],7))="ENTRADA",(tbReporteAsistencia[[#This Row],[CLAVE]]&amp;TEXT(tbReporteAsistencia[[#This Row],[REGISTRO]],"dd/mm/yyyy")&amp;TRIM(LEFT(tbReporteAsistencia[[#This Row],[ESTADO]],7))),IF(TRIM(LEFT(tbReporteAsistencia[[#This Row],[ESTADO]],7))="SALIDA",(tbReporteAsistencia[[#This Row],[CLAVE]]&amp;TEXT(tbReporteAsistencia[[#This Row],[REGISTRO]],"dd/mm/yyyy")&amp;TRIM(LEFT(tbReporteAsistencia[[#This Row],[ESTADO]],7))),(tbReporteAsistencia[[#This Row],[CLAVE]]&amp;TEXT(tbReporteAsistencia[[#This Row],[REGISTRO]],"dd/mm/yyyy")&amp;TRIM(LEFT(tbReporteAsistencia[[#This Row],[ESTADO]],17)))))</f>
        <v>00/01/1900</v>
      </c>
      <c r="H5267">
        <f>tbReporteAsistencia[[#This Row],[CLAVE DISPOSITIVO]]</f>
        <v>0</v>
      </c>
      <c r="I5267" s="9">
        <f>tbReporteAsistencia[[#This Row],[REGISTRO]]</f>
        <v>0</v>
      </c>
      <c r="J5267" s="12">
        <f>tbReporteAsistencia[[#This Row],[REGISTRO]]</f>
        <v>0</v>
      </c>
    </row>
    <row r="5268" spans="7:10">
      <c r="G5268" t="str">
        <f>IF(TRIM(LEFT(tbReporteAsistencia[[#This Row],[ESTADO]],7))="ENTRADA",(tbReporteAsistencia[[#This Row],[CLAVE]]&amp;TEXT(tbReporteAsistencia[[#This Row],[REGISTRO]],"dd/mm/yyyy")&amp;TRIM(LEFT(tbReporteAsistencia[[#This Row],[ESTADO]],7))),IF(TRIM(LEFT(tbReporteAsistencia[[#This Row],[ESTADO]],7))="SALIDA",(tbReporteAsistencia[[#This Row],[CLAVE]]&amp;TEXT(tbReporteAsistencia[[#This Row],[REGISTRO]],"dd/mm/yyyy")&amp;TRIM(LEFT(tbReporteAsistencia[[#This Row],[ESTADO]],7))),(tbReporteAsistencia[[#This Row],[CLAVE]]&amp;TEXT(tbReporteAsistencia[[#This Row],[REGISTRO]],"dd/mm/yyyy")&amp;TRIM(LEFT(tbReporteAsistencia[[#This Row],[ESTADO]],17)))))</f>
        <v>00/01/1900</v>
      </c>
      <c r="H5268">
        <f>tbReporteAsistencia[[#This Row],[CLAVE DISPOSITIVO]]</f>
        <v>0</v>
      </c>
      <c r="I5268" s="9">
        <f>tbReporteAsistencia[[#This Row],[REGISTRO]]</f>
        <v>0</v>
      </c>
      <c r="J5268" s="12">
        <f>tbReporteAsistencia[[#This Row],[REGISTRO]]</f>
        <v>0</v>
      </c>
    </row>
    <row r="5269" spans="7:10">
      <c r="G5269" t="str">
        <f>IF(TRIM(LEFT(tbReporteAsistencia[[#This Row],[ESTADO]],7))="ENTRADA",(tbReporteAsistencia[[#This Row],[CLAVE]]&amp;TEXT(tbReporteAsistencia[[#This Row],[REGISTRO]],"dd/mm/yyyy")&amp;TRIM(LEFT(tbReporteAsistencia[[#This Row],[ESTADO]],7))),IF(TRIM(LEFT(tbReporteAsistencia[[#This Row],[ESTADO]],7))="SALIDA",(tbReporteAsistencia[[#This Row],[CLAVE]]&amp;TEXT(tbReporteAsistencia[[#This Row],[REGISTRO]],"dd/mm/yyyy")&amp;TRIM(LEFT(tbReporteAsistencia[[#This Row],[ESTADO]],7))),(tbReporteAsistencia[[#This Row],[CLAVE]]&amp;TEXT(tbReporteAsistencia[[#This Row],[REGISTRO]],"dd/mm/yyyy")&amp;TRIM(LEFT(tbReporteAsistencia[[#This Row],[ESTADO]],17)))))</f>
        <v>00/01/1900</v>
      </c>
      <c r="H5269">
        <f>tbReporteAsistencia[[#This Row],[CLAVE DISPOSITIVO]]</f>
        <v>0</v>
      </c>
      <c r="I5269" s="9">
        <f>tbReporteAsistencia[[#This Row],[REGISTRO]]</f>
        <v>0</v>
      </c>
      <c r="J5269" s="12">
        <f>tbReporteAsistencia[[#This Row],[REGISTRO]]</f>
        <v>0</v>
      </c>
    </row>
    <row r="5270" spans="7:10">
      <c r="G5270" t="str">
        <f>IF(TRIM(LEFT(tbReporteAsistencia[[#This Row],[ESTADO]],7))="ENTRADA",(tbReporteAsistencia[[#This Row],[CLAVE]]&amp;TEXT(tbReporteAsistencia[[#This Row],[REGISTRO]],"dd/mm/yyyy")&amp;TRIM(LEFT(tbReporteAsistencia[[#This Row],[ESTADO]],7))),IF(TRIM(LEFT(tbReporteAsistencia[[#This Row],[ESTADO]],7))="SALIDA",(tbReporteAsistencia[[#This Row],[CLAVE]]&amp;TEXT(tbReporteAsistencia[[#This Row],[REGISTRO]],"dd/mm/yyyy")&amp;TRIM(LEFT(tbReporteAsistencia[[#This Row],[ESTADO]],7))),(tbReporteAsistencia[[#This Row],[CLAVE]]&amp;TEXT(tbReporteAsistencia[[#This Row],[REGISTRO]],"dd/mm/yyyy")&amp;TRIM(LEFT(tbReporteAsistencia[[#This Row],[ESTADO]],17)))))</f>
        <v>00/01/1900</v>
      </c>
      <c r="H5270">
        <f>tbReporteAsistencia[[#This Row],[CLAVE DISPOSITIVO]]</f>
        <v>0</v>
      </c>
      <c r="I5270" s="9">
        <f>tbReporteAsistencia[[#This Row],[REGISTRO]]</f>
        <v>0</v>
      </c>
      <c r="J5270" s="12">
        <f>tbReporteAsistencia[[#This Row],[REGISTRO]]</f>
        <v>0</v>
      </c>
    </row>
    <row r="5271" spans="7:10">
      <c r="G5271" t="str">
        <f>IF(TRIM(LEFT(tbReporteAsistencia[[#This Row],[ESTADO]],7))="ENTRADA",(tbReporteAsistencia[[#This Row],[CLAVE]]&amp;TEXT(tbReporteAsistencia[[#This Row],[REGISTRO]],"dd/mm/yyyy")&amp;TRIM(LEFT(tbReporteAsistencia[[#This Row],[ESTADO]],7))),IF(TRIM(LEFT(tbReporteAsistencia[[#This Row],[ESTADO]],7))="SALIDA",(tbReporteAsistencia[[#This Row],[CLAVE]]&amp;TEXT(tbReporteAsistencia[[#This Row],[REGISTRO]],"dd/mm/yyyy")&amp;TRIM(LEFT(tbReporteAsistencia[[#This Row],[ESTADO]],7))),(tbReporteAsistencia[[#This Row],[CLAVE]]&amp;TEXT(tbReporteAsistencia[[#This Row],[REGISTRO]],"dd/mm/yyyy")&amp;TRIM(LEFT(tbReporteAsistencia[[#This Row],[ESTADO]],17)))))</f>
        <v>00/01/1900</v>
      </c>
      <c r="H5271">
        <f>tbReporteAsistencia[[#This Row],[CLAVE DISPOSITIVO]]</f>
        <v>0</v>
      </c>
      <c r="I5271" s="9">
        <f>tbReporteAsistencia[[#This Row],[REGISTRO]]</f>
        <v>0</v>
      </c>
      <c r="J5271" s="12">
        <f>tbReporteAsistencia[[#This Row],[REGISTRO]]</f>
        <v>0</v>
      </c>
    </row>
    <row r="5272" spans="7:10">
      <c r="G5272" t="str">
        <f>IF(TRIM(LEFT(tbReporteAsistencia[[#This Row],[ESTADO]],7))="ENTRADA",(tbReporteAsistencia[[#This Row],[CLAVE]]&amp;TEXT(tbReporteAsistencia[[#This Row],[REGISTRO]],"dd/mm/yyyy")&amp;TRIM(LEFT(tbReporteAsistencia[[#This Row],[ESTADO]],7))),IF(TRIM(LEFT(tbReporteAsistencia[[#This Row],[ESTADO]],7))="SALIDA",(tbReporteAsistencia[[#This Row],[CLAVE]]&amp;TEXT(tbReporteAsistencia[[#This Row],[REGISTRO]],"dd/mm/yyyy")&amp;TRIM(LEFT(tbReporteAsistencia[[#This Row],[ESTADO]],7))),(tbReporteAsistencia[[#This Row],[CLAVE]]&amp;TEXT(tbReporteAsistencia[[#This Row],[REGISTRO]],"dd/mm/yyyy")&amp;TRIM(LEFT(tbReporteAsistencia[[#This Row],[ESTADO]],17)))))</f>
        <v>00/01/1900</v>
      </c>
      <c r="H5272">
        <f>tbReporteAsistencia[[#This Row],[CLAVE DISPOSITIVO]]</f>
        <v>0</v>
      </c>
      <c r="I5272" s="9">
        <f>tbReporteAsistencia[[#This Row],[REGISTRO]]</f>
        <v>0</v>
      </c>
      <c r="J5272" s="12">
        <f>tbReporteAsistencia[[#This Row],[REGISTRO]]</f>
        <v>0</v>
      </c>
    </row>
    <row r="5273" spans="7:10">
      <c r="G5273" t="str">
        <f>IF(TRIM(LEFT(tbReporteAsistencia[[#This Row],[ESTADO]],7))="ENTRADA",(tbReporteAsistencia[[#This Row],[CLAVE]]&amp;TEXT(tbReporteAsistencia[[#This Row],[REGISTRO]],"dd/mm/yyyy")&amp;TRIM(LEFT(tbReporteAsistencia[[#This Row],[ESTADO]],7))),IF(TRIM(LEFT(tbReporteAsistencia[[#This Row],[ESTADO]],7))="SALIDA",(tbReporteAsistencia[[#This Row],[CLAVE]]&amp;TEXT(tbReporteAsistencia[[#This Row],[REGISTRO]],"dd/mm/yyyy")&amp;TRIM(LEFT(tbReporteAsistencia[[#This Row],[ESTADO]],7))),(tbReporteAsistencia[[#This Row],[CLAVE]]&amp;TEXT(tbReporteAsistencia[[#This Row],[REGISTRO]],"dd/mm/yyyy")&amp;TRIM(LEFT(tbReporteAsistencia[[#This Row],[ESTADO]],17)))))</f>
        <v>00/01/1900</v>
      </c>
      <c r="H5273">
        <f>tbReporteAsistencia[[#This Row],[CLAVE DISPOSITIVO]]</f>
        <v>0</v>
      </c>
      <c r="I5273" s="9">
        <f>tbReporteAsistencia[[#This Row],[REGISTRO]]</f>
        <v>0</v>
      </c>
      <c r="J5273" s="12">
        <f>tbReporteAsistencia[[#This Row],[REGISTRO]]</f>
        <v>0</v>
      </c>
    </row>
    <row r="5274" spans="7:10">
      <c r="G5274" t="str">
        <f>IF(TRIM(LEFT(tbReporteAsistencia[[#This Row],[ESTADO]],7))="ENTRADA",(tbReporteAsistencia[[#This Row],[CLAVE]]&amp;TEXT(tbReporteAsistencia[[#This Row],[REGISTRO]],"dd/mm/yyyy")&amp;TRIM(LEFT(tbReporteAsistencia[[#This Row],[ESTADO]],7))),IF(TRIM(LEFT(tbReporteAsistencia[[#This Row],[ESTADO]],7))="SALIDA",(tbReporteAsistencia[[#This Row],[CLAVE]]&amp;TEXT(tbReporteAsistencia[[#This Row],[REGISTRO]],"dd/mm/yyyy")&amp;TRIM(LEFT(tbReporteAsistencia[[#This Row],[ESTADO]],7))),(tbReporteAsistencia[[#This Row],[CLAVE]]&amp;TEXT(tbReporteAsistencia[[#This Row],[REGISTRO]],"dd/mm/yyyy")&amp;TRIM(LEFT(tbReporteAsistencia[[#This Row],[ESTADO]],17)))))</f>
        <v>00/01/1900</v>
      </c>
      <c r="H5274">
        <f>tbReporteAsistencia[[#This Row],[CLAVE DISPOSITIVO]]</f>
        <v>0</v>
      </c>
      <c r="I5274" s="9">
        <f>tbReporteAsistencia[[#This Row],[REGISTRO]]</f>
        <v>0</v>
      </c>
      <c r="J5274" s="12">
        <f>tbReporteAsistencia[[#This Row],[REGISTRO]]</f>
        <v>0</v>
      </c>
    </row>
    <row r="5275" spans="7:10">
      <c r="G5275" t="str">
        <f>IF(TRIM(LEFT(tbReporteAsistencia[[#This Row],[ESTADO]],7))="ENTRADA",(tbReporteAsistencia[[#This Row],[CLAVE]]&amp;TEXT(tbReporteAsistencia[[#This Row],[REGISTRO]],"dd/mm/yyyy")&amp;TRIM(LEFT(tbReporteAsistencia[[#This Row],[ESTADO]],7))),IF(TRIM(LEFT(tbReporteAsistencia[[#This Row],[ESTADO]],7))="SALIDA",(tbReporteAsistencia[[#This Row],[CLAVE]]&amp;TEXT(tbReporteAsistencia[[#This Row],[REGISTRO]],"dd/mm/yyyy")&amp;TRIM(LEFT(tbReporteAsistencia[[#This Row],[ESTADO]],7))),(tbReporteAsistencia[[#This Row],[CLAVE]]&amp;TEXT(tbReporteAsistencia[[#This Row],[REGISTRO]],"dd/mm/yyyy")&amp;TRIM(LEFT(tbReporteAsistencia[[#This Row],[ESTADO]],17)))))</f>
        <v>00/01/1900</v>
      </c>
      <c r="H5275">
        <f>tbReporteAsistencia[[#This Row],[CLAVE DISPOSITIVO]]</f>
        <v>0</v>
      </c>
      <c r="I5275" s="9">
        <f>tbReporteAsistencia[[#This Row],[REGISTRO]]</f>
        <v>0</v>
      </c>
      <c r="J5275" s="12">
        <f>tbReporteAsistencia[[#This Row],[REGISTRO]]</f>
        <v>0</v>
      </c>
    </row>
    <row r="5276" spans="7:10">
      <c r="G5276" t="str">
        <f>IF(TRIM(LEFT(tbReporteAsistencia[[#This Row],[ESTADO]],7))="ENTRADA",(tbReporteAsistencia[[#This Row],[CLAVE]]&amp;TEXT(tbReporteAsistencia[[#This Row],[REGISTRO]],"dd/mm/yyyy")&amp;TRIM(LEFT(tbReporteAsistencia[[#This Row],[ESTADO]],7))),IF(TRIM(LEFT(tbReporteAsistencia[[#This Row],[ESTADO]],7))="SALIDA",(tbReporteAsistencia[[#This Row],[CLAVE]]&amp;TEXT(tbReporteAsistencia[[#This Row],[REGISTRO]],"dd/mm/yyyy")&amp;TRIM(LEFT(tbReporteAsistencia[[#This Row],[ESTADO]],7))),(tbReporteAsistencia[[#This Row],[CLAVE]]&amp;TEXT(tbReporteAsistencia[[#This Row],[REGISTRO]],"dd/mm/yyyy")&amp;TRIM(LEFT(tbReporteAsistencia[[#This Row],[ESTADO]],17)))))</f>
        <v>00/01/1900</v>
      </c>
      <c r="H5276">
        <f>tbReporteAsistencia[[#This Row],[CLAVE DISPOSITIVO]]</f>
        <v>0</v>
      </c>
      <c r="I5276" s="9">
        <f>tbReporteAsistencia[[#This Row],[REGISTRO]]</f>
        <v>0</v>
      </c>
      <c r="J5276" s="12">
        <f>tbReporteAsistencia[[#This Row],[REGISTRO]]</f>
        <v>0</v>
      </c>
    </row>
    <row r="5277" spans="7:10">
      <c r="G5277" t="str">
        <f>IF(TRIM(LEFT(tbReporteAsistencia[[#This Row],[ESTADO]],7))="ENTRADA",(tbReporteAsistencia[[#This Row],[CLAVE]]&amp;TEXT(tbReporteAsistencia[[#This Row],[REGISTRO]],"dd/mm/yyyy")&amp;TRIM(LEFT(tbReporteAsistencia[[#This Row],[ESTADO]],7))),IF(TRIM(LEFT(tbReporteAsistencia[[#This Row],[ESTADO]],7))="SALIDA",(tbReporteAsistencia[[#This Row],[CLAVE]]&amp;TEXT(tbReporteAsistencia[[#This Row],[REGISTRO]],"dd/mm/yyyy")&amp;TRIM(LEFT(tbReporteAsistencia[[#This Row],[ESTADO]],7))),(tbReporteAsistencia[[#This Row],[CLAVE]]&amp;TEXT(tbReporteAsistencia[[#This Row],[REGISTRO]],"dd/mm/yyyy")&amp;TRIM(LEFT(tbReporteAsistencia[[#This Row],[ESTADO]],17)))))</f>
        <v>00/01/1900</v>
      </c>
      <c r="H5277">
        <f>tbReporteAsistencia[[#This Row],[CLAVE DISPOSITIVO]]</f>
        <v>0</v>
      </c>
      <c r="I5277" s="9">
        <f>tbReporteAsistencia[[#This Row],[REGISTRO]]</f>
        <v>0</v>
      </c>
      <c r="J5277" s="12">
        <f>tbReporteAsistencia[[#This Row],[REGISTRO]]</f>
        <v>0</v>
      </c>
    </row>
    <row r="5278" spans="7:10">
      <c r="G5278" t="str">
        <f>IF(TRIM(LEFT(tbReporteAsistencia[[#This Row],[ESTADO]],7))="ENTRADA",(tbReporteAsistencia[[#This Row],[CLAVE]]&amp;TEXT(tbReporteAsistencia[[#This Row],[REGISTRO]],"dd/mm/yyyy")&amp;TRIM(LEFT(tbReporteAsistencia[[#This Row],[ESTADO]],7))),IF(TRIM(LEFT(tbReporteAsistencia[[#This Row],[ESTADO]],7))="SALIDA",(tbReporteAsistencia[[#This Row],[CLAVE]]&amp;TEXT(tbReporteAsistencia[[#This Row],[REGISTRO]],"dd/mm/yyyy")&amp;TRIM(LEFT(tbReporteAsistencia[[#This Row],[ESTADO]],7))),(tbReporteAsistencia[[#This Row],[CLAVE]]&amp;TEXT(tbReporteAsistencia[[#This Row],[REGISTRO]],"dd/mm/yyyy")&amp;TRIM(LEFT(tbReporteAsistencia[[#This Row],[ESTADO]],17)))))</f>
        <v>00/01/1900</v>
      </c>
      <c r="H5278">
        <f>tbReporteAsistencia[[#This Row],[CLAVE DISPOSITIVO]]</f>
        <v>0</v>
      </c>
      <c r="I5278" s="9">
        <f>tbReporteAsistencia[[#This Row],[REGISTRO]]</f>
        <v>0</v>
      </c>
      <c r="J5278" s="12">
        <f>tbReporteAsistencia[[#This Row],[REGISTRO]]</f>
        <v>0</v>
      </c>
    </row>
    <row r="5279" spans="7:10">
      <c r="G5279" t="str">
        <f>IF(TRIM(LEFT(tbReporteAsistencia[[#This Row],[ESTADO]],7))="ENTRADA",(tbReporteAsistencia[[#This Row],[CLAVE]]&amp;TEXT(tbReporteAsistencia[[#This Row],[REGISTRO]],"dd/mm/yyyy")&amp;TRIM(LEFT(tbReporteAsistencia[[#This Row],[ESTADO]],7))),IF(TRIM(LEFT(tbReporteAsistencia[[#This Row],[ESTADO]],7))="SALIDA",(tbReporteAsistencia[[#This Row],[CLAVE]]&amp;TEXT(tbReporteAsistencia[[#This Row],[REGISTRO]],"dd/mm/yyyy")&amp;TRIM(LEFT(tbReporteAsistencia[[#This Row],[ESTADO]],7))),(tbReporteAsistencia[[#This Row],[CLAVE]]&amp;TEXT(tbReporteAsistencia[[#This Row],[REGISTRO]],"dd/mm/yyyy")&amp;TRIM(LEFT(tbReporteAsistencia[[#This Row],[ESTADO]],17)))))</f>
        <v>00/01/1900</v>
      </c>
      <c r="H5279">
        <f>tbReporteAsistencia[[#This Row],[CLAVE DISPOSITIVO]]</f>
        <v>0</v>
      </c>
      <c r="I5279" s="9">
        <f>tbReporteAsistencia[[#This Row],[REGISTRO]]</f>
        <v>0</v>
      </c>
      <c r="J5279" s="12">
        <f>tbReporteAsistencia[[#This Row],[REGISTRO]]</f>
        <v>0</v>
      </c>
    </row>
    <row r="5280" spans="7:10">
      <c r="G5280" t="str">
        <f>IF(TRIM(LEFT(tbReporteAsistencia[[#This Row],[ESTADO]],7))="ENTRADA",(tbReporteAsistencia[[#This Row],[CLAVE]]&amp;TEXT(tbReporteAsistencia[[#This Row],[REGISTRO]],"dd/mm/yyyy")&amp;TRIM(LEFT(tbReporteAsistencia[[#This Row],[ESTADO]],7))),IF(TRIM(LEFT(tbReporteAsistencia[[#This Row],[ESTADO]],7))="SALIDA",(tbReporteAsistencia[[#This Row],[CLAVE]]&amp;TEXT(tbReporteAsistencia[[#This Row],[REGISTRO]],"dd/mm/yyyy")&amp;TRIM(LEFT(tbReporteAsistencia[[#This Row],[ESTADO]],7))),(tbReporteAsistencia[[#This Row],[CLAVE]]&amp;TEXT(tbReporteAsistencia[[#This Row],[REGISTRO]],"dd/mm/yyyy")&amp;TRIM(LEFT(tbReporteAsistencia[[#This Row],[ESTADO]],17)))))</f>
        <v>00/01/1900</v>
      </c>
      <c r="H5280">
        <f>tbReporteAsistencia[[#This Row],[CLAVE DISPOSITIVO]]</f>
        <v>0</v>
      </c>
      <c r="I5280" s="9">
        <f>tbReporteAsistencia[[#This Row],[REGISTRO]]</f>
        <v>0</v>
      </c>
      <c r="J5280" s="12">
        <f>tbReporteAsistencia[[#This Row],[REGISTRO]]</f>
        <v>0</v>
      </c>
    </row>
    <row r="5281" spans="7:10">
      <c r="G5281" t="str">
        <f>IF(TRIM(LEFT(tbReporteAsistencia[[#This Row],[ESTADO]],7))="ENTRADA",(tbReporteAsistencia[[#This Row],[CLAVE]]&amp;TEXT(tbReporteAsistencia[[#This Row],[REGISTRO]],"dd/mm/yyyy")&amp;TRIM(LEFT(tbReporteAsistencia[[#This Row],[ESTADO]],7))),IF(TRIM(LEFT(tbReporteAsistencia[[#This Row],[ESTADO]],7))="SALIDA",(tbReporteAsistencia[[#This Row],[CLAVE]]&amp;TEXT(tbReporteAsistencia[[#This Row],[REGISTRO]],"dd/mm/yyyy")&amp;TRIM(LEFT(tbReporteAsistencia[[#This Row],[ESTADO]],7))),(tbReporteAsistencia[[#This Row],[CLAVE]]&amp;TEXT(tbReporteAsistencia[[#This Row],[REGISTRO]],"dd/mm/yyyy")&amp;TRIM(LEFT(tbReporteAsistencia[[#This Row],[ESTADO]],17)))))</f>
        <v>00/01/1900</v>
      </c>
      <c r="H5281">
        <f>tbReporteAsistencia[[#This Row],[CLAVE DISPOSITIVO]]</f>
        <v>0</v>
      </c>
      <c r="I5281" s="9">
        <f>tbReporteAsistencia[[#This Row],[REGISTRO]]</f>
        <v>0</v>
      </c>
      <c r="J5281" s="12">
        <f>tbReporteAsistencia[[#This Row],[REGISTRO]]</f>
        <v>0</v>
      </c>
    </row>
    <row r="5282" spans="7:10">
      <c r="G5282" t="str">
        <f>IF(TRIM(LEFT(tbReporteAsistencia[[#This Row],[ESTADO]],7))="ENTRADA",(tbReporteAsistencia[[#This Row],[CLAVE]]&amp;TEXT(tbReporteAsistencia[[#This Row],[REGISTRO]],"dd/mm/yyyy")&amp;TRIM(LEFT(tbReporteAsistencia[[#This Row],[ESTADO]],7))),IF(TRIM(LEFT(tbReporteAsistencia[[#This Row],[ESTADO]],7))="SALIDA",(tbReporteAsistencia[[#This Row],[CLAVE]]&amp;TEXT(tbReporteAsistencia[[#This Row],[REGISTRO]],"dd/mm/yyyy")&amp;TRIM(LEFT(tbReporteAsistencia[[#This Row],[ESTADO]],7))),(tbReporteAsistencia[[#This Row],[CLAVE]]&amp;TEXT(tbReporteAsistencia[[#This Row],[REGISTRO]],"dd/mm/yyyy")&amp;TRIM(LEFT(tbReporteAsistencia[[#This Row],[ESTADO]],17)))))</f>
        <v>00/01/1900</v>
      </c>
      <c r="H5282">
        <f>tbReporteAsistencia[[#This Row],[CLAVE DISPOSITIVO]]</f>
        <v>0</v>
      </c>
      <c r="I5282" s="9">
        <f>tbReporteAsistencia[[#This Row],[REGISTRO]]</f>
        <v>0</v>
      </c>
      <c r="J5282" s="12">
        <f>tbReporteAsistencia[[#This Row],[REGISTRO]]</f>
        <v>0</v>
      </c>
    </row>
    <row r="5283" spans="7:10">
      <c r="G5283" t="str">
        <f>IF(TRIM(LEFT(tbReporteAsistencia[[#This Row],[ESTADO]],7))="ENTRADA",(tbReporteAsistencia[[#This Row],[CLAVE]]&amp;TEXT(tbReporteAsistencia[[#This Row],[REGISTRO]],"dd/mm/yyyy")&amp;TRIM(LEFT(tbReporteAsistencia[[#This Row],[ESTADO]],7))),IF(TRIM(LEFT(tbReporteAsistencia[[#This Row],[ESTADO]],7))="SALIDA",(tbReporteAsistencia[[#This Row],[CLAVE]]&amp;TEXT(tbReporteAsistencia[[#This Row],[REGISTRO]],"dd/mm/yyyy")&amp;TRIM(LEFT(tbReporteAsistencia[[#This Row],[ESTADO]],7))),(tbReporteAsistencia[[#This Row],[CLAVE]]&amp;TEXT(tbReporteAsistencia[[#This Row],[REGISTRO]],"dd/mm/yyyy")&amp;TRIM(LEFT(tbReporteAsistencia[[#This Row],[ESTADO]],17)))))</f>
        <v>00/01/1900</v>
      </c>
      <c r="H5283">
        <f>tbReporteAsistencia[[#This Row],[CLAVE DISPOSITIVO]]</f>
        <v>0</v>
      </c>
      <c r="I5283" s="9">
        <f>tbReporteAsistencia[[#This Row],[REGISTRO]]</f>
        <v>0</v>
      </c>
      <c r="J5283" s="12">
        <f>tbReporteAsistencia[[#This Row],[REGISTRO]]</f>
        <v>0</v>
      </c>
    </row>
    <row r="5284" spans="7:10">
      <c r="G5284" t="str">
        <f>IF(TRIM(LEFT(tbReporteAsistencia[[#This Row],[ESTADO]],7))="ENTRADA",(tbReporteAsistencia[[#This Row],[CLAVE]]&amp;TEXT(tbReporteAsistencia[[#This Row],[REGISTRO]],"dd/mm/yyyy")&amp;TRIM(LEFT(tbReporteAsistencia[[#This Row],[ESTADO]],7))),IF(TRIM(LEFT(tbReporteAsistencia[[#This Row],[ESTADO]],7))="SALIDA",(tbReporteAsistencia[[#This Row],[CLAVE]]&amp;TEXT(tbReporteAsistencia[[#This Row],[REGISTRO]],"dd/mm/yyyy")&amp;TRIM(LEFT(tbReporteAsistencia[[#This Row],[ESTADO]],7))),(tbReporteAsistencia[[#This Row],[CLAVE]]&amp;TEXT(tbReporteAsistencia[[#This Row],[REGISTRO]],"dd/mm/yyyy")&amp;TRIM(LEFT(tbReporteAsistencia[[#This Row],[ESTADO]],17)))))</f>
        <v>00/01/1900</v>
      </c>
      <c r="H5284">
        <f>tbReporteAsistencia[[#This Row],[CLAVE DISPOSITIVO]]</f>
        <v>0</v>
      </c>
      <c r="I5284" s="9">
        <f>tbReporteAsistencia[[#This Row],[REGISTRO]]</f>
        <v>0</v>
      </c>
      <c r="J5284" s="12">
        <f>tbReporteAsistencia[[#This Row],[REGISTRO]]</f>
        <v>0</v>
      </c>
    </row>
    <row r="5285" spans="7:10">
      <c r="G5285" t="str">
        <f>IF(TRIM(LEFT(tbReporteAsistencia[[#This Row],[ESTADO]],7))="ENTRADA",(tbReporteAsistencia[[#This Row],[CLAVE]]&amp;TEXT(tbReporteAsistencia[[#This Row],[REGISTRO]],"dd/mm/yyyy")&amp;TRIM(LEFT(tbReporteAsistencia[[#This Row],[ESTADO]],7))),IF(TRIM(LEFT(tbReporteAsistencia[[#This Row],[ESTADO]],7))="SALIDA",(tbReporteAsistencia[[#This Row],[CLAVE]]&amp;TEXT(tbReporteAsistencia[[#This Row],[REGISTRO]],"dd/mm/yyyy")&amp;TRIM(LEFT(tbReporteAsistencia[[#This Row],[ESTADO]],7))),(tbReporteAsistencia[[#This Row],[CLAVE]]&amp;TEXT(tbReporteAsistencia[[#This Row],[REGISTRO]],"dd/mm/yyyy")&amp;TRIM(LEFT(tbReporteAsistencia[[#This Row],[ESTADO]],17)))))</f>
        <v>00/01/1900</v>
      </c>
      <c r="H5285">
        <f>tbReporteAsistencia[[#This Row],[CLAVE DISPOSITIVO]]</f>
        <v>0</v>
      </c>
      <c r="I5285" s="9">
        <f>tbReporteAsistencia[[#This Row],[REGISTRO]]</f>
        <v>0</v>
      </c>
      <c r="J5285" s="12">
        <f>tbReporteAsistencia[[#This Row],[REGISTRO]]</f>
        <v>0</v>
      </c>
    </row>
    <row r="5286" spans="7:10">
      <c r="G5286" t="str">
        <f>IF(TRIM(LEFT(tbReporteAsistencia[[#This Row],[ESTADO]],7))="ENTRADA",(tbReporteAsistencia[[#This Row],[CLAVE]]&amp;TEXT(tbReporteAsistencia[[#This Row],[REGISTRO]],"dd/mm/yyyy")&amp;TRIM(LEFT(tbReporteAsistencia[[#This Row],[ESTADO]],7))),IF(TRIM(LEFT(tbReporteAsistencia[[#This Row],[ESTADO]],7))="SALIDA",(tbReporteAsistencia[[#This Row],[CLAVE]]&amp;TEXT(tbReporteAsistencia[[#This Row],[REGISTRO]],"dd/mm/yyyy")&amp;TRIM(LEFT(tbReporteAsistencia[[#This Row],[ESTADO]],7))),(tbReporteAsistencia[[#This Row],[CLAVE]]&amp;TEXT(tbReporteAsistencia[[#This Row],[REGISTRO]],"dd/mm/yyyy")&amp;TRIM(LEFT(tbReporteAsistencia[[#This Row],[ESTADO]],17)))))</f>
        <v>00/01/1900</v>
      </c>
      <c r="H5286">
        <f>tbReporteAsistencia[[#This Row],[CLAVE DISPOSITIVO]]</f>
        <v>0</v>
      </c>
      <c r="I5286" s="9">
        <f>tbReporteAsistencia[[#This Row],[REGISTRO]]</f>
        <v>0</v>
      </c>
      <c r="J5286" s="12">
        <f>tbReporteAsistencia[[#This Row],[REGISTRO]]</f>
        <v>0</v>
      </c>
    </row>
    <row r="5287" spans="7:10">
      <c r="G5287" t="str">
        <f>IF(TRIM(LEFT(tbReporteAsistencia[[#This Row],[ESTADO]],7))="ENTRADA",(tbReporteAsistencia[[#This Row],[CLAVE]]&amp;TEXT(tbReporteAsistencia[[#This Row],[REGISTRO]],"dd/mm/yyyy")&amp;TRIM(LEFT(tbReporteAsistencia[[#This Row],[ESTADO]],7))),IF(TRIM(LEFT(tbReporteAsistencia[[#This Row],[ESTADO]],7))="SALIDA",(tbReporteAsistencia[[#This Row],[CLAVE]]&amp;TEXT(tbReporteAsistencia[[#This Row],[REGISTRO]],"dd/mm/yyyy")&amp;TRIM(LEFT(tbReporteAsistencia[[#This Row],[ESTADO]],7))),(tbReporteAsistencia[[#This Row],[CLAVE]]&amp;TEXT(tbReporteAsistencia[[#This Row],[REGISTRO]],"dd/mm/yyyy")&amp;TRIM(LEFT(tbReporteAsistencia[[#This Row],[ESTADO]],17)))))</f>
        <v>00/01/1900</v>
      </c>
      <c r="H5287">
        <f>tbReporteAsistencia[[#This Row],[CLAVE DISPOSITIVO]]</f>
        <v>0</v>
      </c>
      <c r="I5287" s="9">
        <f>tbReporteAsistencia[[#This Row],[REGISTRO]]</f>
        <v>0</v>
      </c>
      <c r="J5287" s="12">
        <f>tbReporteAsistencia[[#This Row],[REGISTRO]]</f>
        <v>0</v>
      </c>
    </row>
    <row r="5288" spans="7:10">
      <c r="G5288" t="str">
        <f>IF(TRIM(LEFT(tbReporteAsistencia[[#This Row],[ESTADO]],7))="ENTRADA",(tbReporteAsistencia[[#This Row],[CLAVE]]&amp;TEXT(tbReporteAsistencia[[#This Row],[REGISTRO]],"dd/mm/yyyy")&amp;TRIM(LEFT(tbReporteAsistencia[[#This Row],[ESTADO]],7))),IF(TRIM(LEFT(tbReporteAsistencia[[#This Row],[ESTADO]],7))="SALIDA",(tbReporteAsistencia[[#This Row],[CLAVE]]&amp;TEXT(tbReporteAsistencia[[#This Row],[REGISTRO]],"dd/mm/yyyy")&amp;TRIM(LEFT(tbReporteAsistencia[[#This Row],[ESTADO]],7))),(tbReporteAsistencia[[#This Row],[CLAVE]]&amp;TEXT(tbReporteAsistencia[[#This Row],[REGISTRO]],"dd/mm/yyyy")&amp;TRIM(LEFT(tbReporteAsistencia[[#This Row],[ESTADO]],17)))))</f>
        <v>00/01/1900</v>
      </c>
      <c r="H5288">
        <f>tbReporteAsistencia[[#This Row],[CLAVE DISPOSITIVO]]</f>
        <v>0</v>
      </c>
      <c r="I5288" s="9">
        <f>tbReporteAsistencia[[#This Row],[REGISTRO]]</f>
        <v>0</v>
      </c>
      <c r="J5288" s="12">
        <f>tbReporteAsistencia[[#This Row],[REGISTRO]]</f>
        <v>0</v>
      </c>
    </row>
    <row r="5289" spans="7:10">
      <c r="G5289" t="str">
        <f>IF(TRIM(LEFT(tbReporteAsistencia[[#This Row],[ESTADO]],7))="ENTRADA",(tbReporteAsistencia[[#This Row],[CLAVE]]&amp;TEXT(tbReporteAsistencia[[#This Row],[REGISTRO]],"dd/mm/yyyy")&amp;TRIM(LEFT(tbReporteAsistencia[[#This Row],[ESTADO]],7))),IF(TRIM(LEFT(tbReporteAsistencia[[#This Row],[ESTADO]],7))="SALIDA",(tbReporteAsistencia[[#This Row],[CLAVE]]&amp;TEXT(tbReporteAsistencia[[#This Row],[REGISTRO]],"dd/mm/yyyy")&amp;TRIM(LEFT(tbReporteAsistencia[[#This Row],[ESTADO]],7))),(tbReporteAsistencia[[#This Row],[CLAVE]]&amp;TEXT(tbReporteAsistencia[[#This Row],[REGISTRO]],"dd/mm/yyyy")&amp;TRIM(LEFT(tbReporteAsistencia[[#This Row],[ESTADO]],17)))))</f>
        <v>00/01/1900</v>
      </c>
      <c r="H5289">
        <f>tbReporteAsistencia[[#This Row],[CLAVE DISPOSITIVO]]</f>
        <v>0</v>
      </c>
      <c r="I5289" s="9">
        <f>tbReporteAsistencia[[#This Row],[REGISTRO]]</f>
        <v>0</v>
      </c>
      <c r="J5289" s="12">
        <f>tbReporteAsistencia[[#This Row],[REGISTRO]]</f>
        <v>0</v>
      </c>
    </row>
    <row r="5290" spans="7:10">
      <c r="G5290" t="str">
        <f>IF(TRIM(LEFT(tbReporteAsistencia[[#This Row],[ESTADO]],7))="ENTRADA",(tbReporteAsistencia[[#This Row],[CLAVE]]&amp;TEXT(tbReporteAsistencia[[#This Row],[REGISTRO]],"dd/mm/yyyy")&amp;TRIM(LEFT(tbReporteAsistencia[[#This Row],[ESTADO]],7))),IF(TRIM(LEFT(tbReporteAsistencia[[#This Row],[ESTADO]],7))="SALIDA",(tbReporteAsistencia[[#This Row],[CLAVE]]&amp;TEXT(tbReporteAsistencia[[#This Row],[REGISTRO]],"dd/mm/yyyy")&amp;TRIM(LEFT(tbReporteAsistencia[[#This Row],[ESTADO]],7))),(tbReporteAsistencia[[#This Row],[CLAVE]]&amp;TEXT(tbReporteAsistencia[[#This Row],[REGISTRO]],"dd/mm/yyyy")&amp;TRIM(LEFT(tbReporteAsistencia[[#This Row],[ESTADO]],17)))))</f>
        <v>00/01/1900</v>
      </c>
      <c r="H5290">
        <f>tbReporteAsistencia[[#This Row],[CLAVE DISPOSITIVO]]</f>
        <v>0</v>
      </c>
      <c r="I5290" s="9">
        <f>tbReporteAsistencia[[#This Row],[REGISTRO]]</f>
        <v>0</v>
      </c>
      <c r="J5290" s="12">
        <f>tbReporteAsistencia[[#This Row],[REGISTRO]]</f>
        <v>0</v>
      </c>
    </row>
    <row r="5291" spans="7:10">
      <c r="G5291" t="str">
        <f>IF(TRIM(LEFT(tbReporteAsistencia[[#This Row],[ESTADO]],7))="ENTRADA",(tbReporteAsistencia[[#This Row],[CLAVE]]&amp;TEXT(tbReporteAsistencia[[#This Row],[REGISTRO]],"dd/mm/yyyy")&amp;TRIM(LEFT(tbReporteAsistencia[[#This Row],[ESTADO]],7))),IF(TRIM(LEFT(tbReporteAsistencia[[#This Row],[ESTADO]],7))="SALIDA",(tbReporteAsistencia[[#This Row],[CLAVE]]&amp;TEXT(tbReporteAsistencia[[#This Row],[REGISTRO]],"dd/mm/yyyy")&amp;TRIM(LEFT(tbReporteAsistencia[[#This Row],[ESTADO]],7))),(tbReporteAsistencia[[#This Row],[CLAVE]]&amp;TEXT(tbReporteAsistencia[[#This Row],[REGISTRO]],"dd/mm/yyyy")&amp;TRIM(LEFT(tbReporteAsistencia[[#This Row],[ESTADO]],17)))))</f>
        <v>00/01/1900</v>
      </c>
      <c r="H5291">
        <f>tbReporteAsistencia[[#This Row],[CLAVE DISPOSITIVO]]</f>
        <v>0</v>
      </c>
      <c r="I5291" s="9">
        <f>tbReporteAsistencia[[#This Row],[REGISTRO]]</f>
        <v>0</v>
      </c>
      <c r="J5291" s="12">
        <f>tbReporteAsistencia[[#This Row],[REGISTRO]]</f>
        <v>0</v>
      </c>
    </row>
    <row r="5292" spans="7:10">
      <c r="G5292" t="str">
        <f>IF(TRIM(LEFT(tbReporteAsistencia[[#This Row],[ESTADO]],7))="ENTRADA",(tbReporteAsistencia[[#This Row],[CLAVE]]&amp;TEXT(tbReporteAsistencia[[#This Row],[REGISTRO]],"dd/mm/yyyy")&amp;TRIM(LEFT(tbReporteAsistencia[[#This Row],[ESTADO]],7))),IF(TRIM(LEFT(tbReporteAsistencia[[#This Row],[ESTADO]],7))="SALIDA",(tbReporteAsistencia[[#This Row],[CLAVE]]&amp;TEXT(tbReporteAsistencia[[#This Row],[REGISTRO]],"dd/mm/yyyy")&amp;TRIM(LEFT(tbReporteAsistencia[[#This Row],[ESTADO]],7))),(tbReporteAsistencia[[#This Row],[CLAVE]]&amp;TEXT(tbReporteAsistencia[[#This Row],[REGISTRO]],"dd/mm/yyyy")&amp;TRIM(LEFT(tbReporteAsistencia[[#This Row],[ESTADO]],17)))))</f>
        <v>00/01/1900</v>
      </c>
      <c r="H5292">
        <f>tbReporteAsistencia[[#This Row],[CLAVE DISPOSITIVO]]</f>
        <v>0</v>
      </c>
      <c r="I5292" s="9">
        <f>tbReporteAsistencia[[#This Row],[REGISTRO]]</f>
        <v>0</v>
      </c>
      <c r="J5292" s="12">
        <f>tbReporteAsistencia[[#This Row],[REGISTRO]]</f>
        <v>0</v>
      </c>
    </row>
    <row r="5293" spans="7:10">
      <c r="G5293" t="str">
        <f>IF(TRIM(LEFT(tbReporteAsistencia[[#This Row],[ESTADO]],7))="ENTRADA",(tbReporteAsistencia[[#This Row],[CLAVE]]&amp;TEXT(tbReporteAsistencia[[#This Row],[REGISTRO]],"dd/mm/yyyy")&amp;TRIM(LEFT(tbReporteAsistencia[[#This Row],[ESTADO]],7))),IF(TRIM(LEFT(tbReporteAsistencia[[#This Row],[ESTADO]],7))="SALIDA",(tbReporteAsistencia[[#This Row],[CLAVE]]&amp;TEXT(tbReporteAsistencia[[#This Row],[REGISTRO]],"dd/mm/yyyy")&amp;TRIM(LEFT(tbReporteAsistencia[[#This Row],[ESTADO]],7))),(tbReporteAsistencia[[#This Row],[CLAVE]]&amp;TEXT(tbReporteAsistencia[[#This Row],[REGISTRO]],"dd/mm/yyyy")&amp;TRIM(LEFT(tbReporteAsistencia[[#This Row],[ESTADO]],17)))))</f>
        <v>00/01/1900</v>
      </c>
      <c r="H5293">
        <f>tbReporteAsistencia[[#This Row],[CLAVE DISPOSITIVO]]</f>
        <v>0</v>
      </c>
      <c r="I5293" s="9">
        <f>tbReporteAsistencia[[#This Row],[REGISTRO]]</f>
        <v>0</v>
      </c>
      <c r="J5293" s="12">
        <f>tbReporteAsistencia[[#This Row],[REGISTRO]]</f>
        <v>0</v>
      </c>
    </row>
    <row r="5294" spans="7:10">
      <c r="G5294" t="str">
        <f>IF(TRIM(LEFT(tbReporteAsistencia[[#This Row],[ESTADO]],7))="ENTRADA",(tbReporteAsistencia[[#This Row],[CLAVE]]&amp;TEXT(tbReporteAsistencia[[#This Row],[REGISTRO]],"dd/mm/yyyy")&amp;TRIM(LEFT(tbReporteAsistencia[[#This Row],[ESTADO]],7))),IF(TRIM(LEFT(tbReporteAsistencia[[#This Row],[ESTADO]],7))="SALIDA",(tbReporteAsistencia[[#This Row],[CLAVE]]&amp;TEXT(tbReporteAsistencia[[#This Row],[REGISTRO]],"dd/mm/yyyy")&amp;TRIM(LEFT(tbReporteAsistencia[[#This Row],[ESTADO]],7))),(tbReporteAsistencia[[#This Row],[CLAVE]]&amp;TEXT(tbReporteAsistencia[[#This Row],[REGISTRO]],"dd/mm/yyyy")&amp;TRIM(LEFT(tbReporteAsistencia[[#This Row],[ESTADO]],17)))))</f>
        <v>00/01/1900</v>
      </c>
      <c r="H5294">
        <f>tbReporteAsistencia[[#This Row],[CLAVE DISPOSITIVO]]</f>
        <v>0</v>
      </c>
      <c r="I5294" s="9">
        <f>tbReporteAsistencia[[#This Row],[REGISTRO]]</f>
        <v>0</v>
      </c>
      <c r="J5294" s="12">
        <f>tbReporteAsistencia[[#This Row],[REGISTRO]]</f>
        <v>0</v>
      </c>
    </row>
    <row r="5295" spans="7:10">
      <c r="G5295" t="str">
        <f>IF(TRIM(LEFT(tbReporteAsistencia[[#This Row],[ESTADO]],7))="ENTRADA",(tbReporteAsistencia[[#This Row],[CLAVE]]&amp;TEXT(tbReporteAsistencia[[#This Row],[REGISTRO]],"dd/mm/yyyy")&amp;TRIM(LEFT(tbReporteAsistencia[[#This Row],[ESTADO]],7))),IF(TRIM(LEFT(tbReporteAsistencia[[#This Row],[ESTADO]],7))="SALIDA",(tbReporteAsistencia[[#This Row],[CLAVE]]&amp;TEXT(tbReporteAsistencia[[#This Row],[REGISTRO]],"dd/mm/yyyy")&amp;TRIM(LEFT(tbReporteAsistencia[[#This Row],[ESTADO]],7))),(tbReporteAsistencia[[#This Row],[CLAVE]]&amp;TEXT(tbReporteAsistencia[[#This Row],[REGISTRO]],"dd/mm/yyyy")&amp;TRIM(LEFT(tbReporteAsistencia[[#This Row],[ESTADO]],17)))))</f>
        <v>00/01/1900</v>
      </c>
      <c r="H5295">
        <f>tbReporteAsistencia[[#This Row],[CLAVE DISPOSITIVO]]</f>
        <v>0</v>
      </c>
      <c r="I5295" s="9">
        <f>tbReporteAsistencia[[#This Row],[REGISTRO]]</f>
        <v>0</v>
      </c>
      <c r="J5295" s="12">
        <f>tbReporteAsistencia[[#This Row],[REGISTRO]]</f>
        <v>0</v>
      </c>
    </row>
    <row r="5296" spans="7:10">
      <c r="G5296" t="str">
        <f>IF(TRIM(LEFT(tbReporteAsistencia[[#This Row],[ESTADO]],7))="ENTRADA",(tbReporteAsistencia[[#This Row],[CLAVE]]&amp;TEXT(tbReporteAsistencia[[#This Row],[REGISTRO]],"dd/mm/yyyy")&amp;TRIM(LEFT(tbReporteAsistencia[[#This Row],[ESTADO]],7))),IF(TRIM(LEFT(tbReporteAsistencia[[#This Row],[ESTADO]],7))="SALIDA",(tbReporteAsistencia[[#This Row],[CLAVE]]&amp;TEXT(tbReporteAsistencia[[#This Row],[REGISTRO]],"dd/mm/yyyy")&amp;TRIM(LEFT(tbReporteAsistencia[[#This Row],[ESTADO]],7))),(tbReporteAsistencia[[#This Row],[CLAVE]]&amp;TEXT(tbReporteAsistencia[[#This Row],[REGISTRO]],"dd/mm/yyyy")&amp;TRIM(LEFT(tbReporteAsistencia[[#This Row],[ESTADO]],17)))))</f>
        <v>00/01/1900</v>
      </c>
      <c r="H5296">
        <f>tbReporteAsistencia[[#This Row],[CLAVE DISPOSITIVO]]</f>
        <v>0</v>
      </c>
      <c r="I5296" s="9">
        <f>tbReporteAsistencia[[#This Row],[REGISTRO]]</f>
        <v>0</v>
      </c>
      <c r="J5296" s="12">
        <f>tbReporteAsistencia[[#This Row],[REGISTRO]]</f>
        <v>0</v>
      </c>
    </row>
    <row r="5297" spans="7:10">
      <c r="G5297" t="str">
        <f>IF(TRIM(LEFT(tbReporteAsistencia[[#This Row],[ESTADO]],7))="ENTRADA",(tbReporteAsistencia[[#This Row],[CLAVE]]&amp;TEXT(tbReporteAsistencia[[#This Row],[REGISTRO]],"dd/mm/yyyy")&amp;TRIM(LEFT(tbReporteAsistencia[[#This Row],[ESTADO]],7))),IF(TRIM(LEFT(tbReporteAsistencia[[#This Row],[ESTADO]],7))="SALIDA",(tbReporteAsistencia[[#This Row],[CLAVE]]&amp;TEXT(tbReporteAsistencia[[#This Row],[REGISTRO]],"dd/mm/yyyy")&amp;TRIM(LEFT(tbReporteAsistencia[[#This Row],[ESTADO]],7))),(tbReporteAsistencia[[#This Row],[CLAVE]]&amp;TEXT(tbReporteAsistencia[[#This Row],[REGISTRO]],"dd/mm/yyyy")&amp;TRIM(LEFT(tbReporteAsistencia[[#This Row],[ESTADO]],17)))))</f>
        <v>00/01/1900</v>
      </c>
      <c r="H5297">
        <f>tbReporteAsistencia[[#This Row],[CLAVE DISPOSITIVO]]</f>
        <v>0</v>
      </c>
      <c r="I5297" s="9">
        <f>tbReporteAsistencia[[#This Row],[REGISTRO]]</f>
        <v>0</v>
      </c>
      <c r="J5297" s="12">
        <f>tbReporteAsistencia[[#This Row],[REGISTRO]]</f>
        <v>0</v>
      </c>
    </row>
    <row r="5298" spans="7:10">
      <c r="G5298" t="str">
        <f>IF(TRIM(LEFT(tbReporteAsistencia[[#This Row],[ESTADO]],7))="ENTRADA",(tbReporteAsistencia[[#This Row],[CLAVE]]&amp;TEXT(tbReporteAsistencia[[#This Row],[REGISTRO]],"dd/mm/yyyy")&amp;TRIM(LEFT(tbReporteAsistencia[[#This Row],[ESTADO]],7))),IF(TRIM(LEFT(tbReporteAsistencia[[#This Row],[ESTADO]],7))="SALIDA",(tbReporteAsistencia[[#This Row],[CLAVE]]&amp;TEXT(tbReporteAsistencia[[#This Row],[REGISTRO]],"dd/mm/yyyy")&amp;TRIM(LEFT(tbReporteAsistencia[[#This Row],[ESTADO]],7))),(tbReporteAsistencia[[#This Row],[CLAVE]]&amp;TEXT(tbReporteAsistencia[[#This Row],[REGISTRO]],"dd/mm/yyyy")&amp;TRIM(LEFT(tbReporteAsistencia[[#This Row],[ESTADO]],17)))))</f>
        <v>00/01/1900</v>
      </c>
      <c r="H5298">
        <f>tbReporteAsistencia[[#This Row],[CLAVE DISPOSITIVO]]</f>
        <v>0</v>
      </c>
      <c r="I5298" s="9">
        <f>tbReporteAsistencia[[#This Row],[REGISTRO]]</f>
        <v>0</v>
      </c>
      <c r="J5298" s="12">
        <f>tbReporteAsistencia[[#This Row],[REGISTRO]]</f>
        <v>0</v>
      </c>
    </row>
    <row r="5299" spans="7:10">
      <c r="G5299" t="str">
        <f>IF(TRIM(LEFT(tbReporteAsistencia[[#This Row],[ESTADO]],7))="ENTRADA",(tbReporteAsistencia[[#This Row],[CLAVE]]&amp;TEXT(tbReporteAsistencia[[#This Row],[REGISTRO]],"dd/mm/yyyy")&amp;TRIM(LEFT(tbReporteAsistencia[[#This Row],[ESTADO]],7))),IF(TRIM(LEFT(tbReporteAsistencia[[#This Row],[ESTADO]],7))="SALIDA",(tbReporteAsistencia[[#This Row],[CLAVE]]&amp;TEXT(tbReporteAsistencia[[#This Row],[REGISTRO]],"dd/mm/yyyy")&amp;TRIM(LEFT(tbReporteAsistencia[[#This Row],[ESTADO]],7))),(tbReporteAsistencia[[#This Row],[CLAVE]]&amp;TEXT(tbReporteAsistencia[[#This Row],[REGISTRO]],"dd/mm/yyyy")&amp;TRIM(LEFT(tbReporteAsistencia[[#This Row],[ESTADO]],17)))))</f>
        <v>00/01/1900</v>
      </c>
      <c r="H5299">
        <f>tbReporteAsistencia[[#This Row],[CLAVE DISPOSITIVO]]</f>
        <v>0</v>
      </c>
      <c r="I5299" s="9">
        <f>tbReporteAsistencia[[#This Row],[REGISTRO]]</f>
        <v>0</v>
      </c>
      <c r="J5299" s="12">
        <f>tbReporteAsistencia[[#This Row],[REGISTRO]]</f>
        <v>0</v>
      </c>
    </row>
    <row r="5300" spans="7:10">
      <c r="G5300" t="str">
        <f>IF(TRIM(LEFT(tbReporteAsistencia[[#This Row],[ESTADO]],7))="ENTRADA",(tbReporteAsistencia[[#This Row],[CLAVE]]&amp;TEXT(tbReporteAsistencia[[#This Row],[REGISTRO]],"dd/mm/yyyy")&amp;TRIM(LEFT(tbReporteAsistencia[[#This Row],[ESTADO]],7))),IF(TRIM(LEFT(tbReporteAsistencia[[#This Row],[ESTADO]],7))="SALIDA",(tbReporteAsistencia[[#This Row],[CLAVE]]&amp;TEXT(tbReporteAsistencia[[#This Row],[REGISTRO]],"dd/mm/yyyy")&amp;TRIM(LEFT(tbReporteAsistencia[[#This Row],[ESTADO]],7))),(tbReporteAsistencia[[#This Row],[CLAVE]]&amp;TEXT(tbReporteAsistencia[[#This Row],[REGISTRO]],"dd/mm/yyyy")&amp;TRIM(LEFT(tbReporteAsistencia[[#This Row],[ESTADO]],17)))))</f>
        <v>00/01/1900</v>
      </c>
      <c r="H5300">
        <f>tbReporteAsistencia[[#This Row],[CLAVE DISPOSITIVO]]</f>
        <v>0</v>
      </c>
      <c r="I5300" s="9">
        <f>tbReporteAsistencia[[#This Row],[REGISTRO]]</f>
        <v>0</v>
      </c>
      <c r="J5300" s="12">
        <f>tbReporteAsistencia[[#This Row],[REGISTRO]]</f>
        <v>0</v>
      </c>
    </row>
    <row r="5301" spans="7:10">
      <c r="G5301" t="str">
        <f>IF(TRIM(LEFT(tbReporteAsistencia[[#This Row],[ESTADO]],7))="ENTRADA",(tbReporteAsistencia[[#This Row],[CLAVE]]&amp;TEXT(tbReporteAsistencia[[#This Row],[REGISTRO]],"dd/mm/yyyy")&amp;TRIM(LEFT(tbReporteAsistencia[[#This Row],[ESTADO]],7))),IF(TRIM(LEFT(tbReporteAsistencia[[#This Row],[ESTADO]],7))="SALIDA",(tbReporteAsistencia[[#This Row],[CLAVE]]&amp;TEXT(tbReporteAsistencia[[#This Row],[REGISTRO]],"dd/mm/yyyy")&amp;TRIM(LEFT(tbReporteAsistencia[[#This Row],[ESTADO]],7))),(tbReporteAsistencia[[#This Row],[CLAVE]]&amp;TEXT(tbReporteAsistencia[[#This Row],[REGISTRO]],"dd/mm/yyyy")&amp;TRIM(LEFT(tbReporteAsistencia[[#This Row],[ESTADO]],17)))))</f>
        <v>00/01/1900</v>
      </c>
      <c r="H5301">
        <f>tbReporteAsistencia[[#This Row],[CLAVE DISPOSITIVO]]</f>
        <v>0</v>
      </c>
      <c r="I5301" s="9">
        <f>tbReporteAsistencia[[#This Row],[REGISTRO]]</f>
        <v>0</v>
      </c>
      <c r="J5301" s="12">
        <f>tbReporteAsistencia[[#This Row],[REGISTRO]]</f>
        <v>0</v>
      </c>
    </row>
    <row r="5302" spans="7:10">
      <c r="G5302" t="str">
        <f>IF(TRIM(LEFT(tbReporteAsistencia[[#This Row],[ESTADO]],7))="ENTRADA",(tbReporteAsistencia[[#This Row],[CLAVE]]&amp;TEXT(tbReporteAsistencia[[#This Row],[REGISTRO]],"dd/mm/yyyy")&amp;TRIM(LEFT(tbReporteAsistencia[[#This Row],[ESTADO]],7))),IF(TRIM(LEFT(tbReporteAsistencia[[#This Row],[ESTADO]],7))="SALIDA",(tbReporteAsistencia[[#This Row],[CLAVE]]&amp;TEXT(tbReporteAsistencia[[#This Row],[REGISTRO]],"dd/mm/yyyy")&amp;TRIM(LEFT(tbReporteAsistencia[[#This Row],[ESTADO]],7))),(tbReporteAsistencia[[#This Row],[CLAVE]]&amp;TEXT(tbReporteAsistencia[[#This Row],[REGISTRO]],"dd/mm/yyyy")&amp;TRIM(LEFT(tbReporteAsistencia[[#This Row],[ESTADO]],17)))))</f>
        <v>00/01/1900</v>
      </c>
      <c r="H5302">
        <f>tbReporteAsistencia[[#This Row],[CLAVE DISPOSITIVO]]</f>
        <v>0</v>
      </c>
      <c r="I5302" s="9">
        <f>tbReporteAsistencia[[#This Row],[REGISTRO]]</f>
        <v>0</v>
      </c>
      <c r="J5302" s="12">
        <f>tbReporteAsistencia[[#This Row],[REGISTRO]]</f>
        <v>0</v>
      </c>
    </row>
    <row r="5303" spans="7:10">
      <c r="G5303" t="str">
        <f>IF(TRIM(LEFT(tbReporteAsistencia[[#This Row],[ESTADO]],7))="ENTRADA",(tbReporteAsistencia[[#This Row],[CLAVE]]&amp;TEXT(tbReporteAsistencia[[#This Row],[REGISTRO]],"dd/mm/yyyy")&amp;TRIM(LEFT(tbReporteAsistencia[[#This Row],[ESTADO]],7))),IF(TRIM(LEFT(tbReporteAsistencia[[#This Row],[ESTADO]],7))="SALIDA",(tbReporteAsistencia[[#This Row],[CLAVE]]&amp;TEXT(tbReporteAsistencia[[#This Row],[REGISTRO]],"dd/mm/yyyy")&amp;TRIM(LEFT(tbReporteAsistencia[[#This Row],[ESTADO]],7))),(tbReporteAsistencia[[#This Row],[CLAVE]]&amp;TEXT(tbReporteAsistencia[[#This Row],[REGISTRO]],"dd/mm/yyyy")&amp;TRIM(LEFT(tbReporteAsistencia[[#This Row],[ESTADO]],17)))))</f>
        <v>00/01/1900</v>
      </c>
      <c r="H5303">
        <f>tbReporteAsistencia[[#This Row],[CLAVE DISPOSITIVO]]</f>
        <v>0</v>
      </c>
      <c r="I5303" s="9">
        <f>tbReporteAsistencia[[#This Row],[REGISTRO]]</f>
        <v>0</v>
      </c>
      <c r="J5303" s="12">
        <f>tbReporteAsistencia[[#This Row],[REGISTRO]]</f>
        <v>0</v>
      </c>
    </row>
    <row r="5304" spans="7:10">
      <c r="G5304" t="str">
        <f>IF(TRIM(LEFT(tbReporteAsistencia[[#This Row],[ESTADO]],7))="ENTRADA",(tbReporteAsistencia[[#This Row],[CLAVE]]&amp;TEXT(tbReporteAsistencia[[#This Row],[REGISTRO]],"dd/mm/yyyy")&amp;TRIM(LEFT(tbReporteAsistencia[[#This Row],[ESTADO]],7))),IF(TRIM(LEFT(tbReporteAsistencia[[#This Row],[ESTADO]],7))="SALIDA",(tbReporteAsistencia[[#This Row],[CLAVE]]&amp;TEXT(tbReporteAsistencia[[#This Row],[REGISTRO]],"dd/mm/yyyy")&amp;TRIM(LEFT(tbReporteAsistencia[[#This Row],[ESTADO]],7))),(tbReporteAsistencia[[#This Row],[CLAVE]]&amp;TEXT(tbReporteAsistencia[[#This Row],[REGISTRO]],"dd/mm/yyyy")&amp;TRIM(LEFT(tbReporteAsistencia[[#This Row],[ESTADO]],17)))))</f>
        <v>00/01/1900</v>
      </c>
      <c r="H5304">
        <f>tbReporteAsistencia[[#This Row],[CLAVE DISPOSITIVO]]</f>
        <v>0</v>
      </c>
      <c r="I5304" s="9">
        <f>tbReporteAsistencia[[#This Row],[REGISTRO]]</f>
        <v>0</v>
      </c>
      <c r="J5304" s="12">
        <f>tbReporteAsistencia[[#This Row],[REGISTRO]]</f>
        <v>0</v>
      </c>
    </row>
    <row r="5305" spans="7:10">
      <c r="G5305" t="str">
        <f>IF(TRIM(LEFT(tbReporteAsistencia[[#This Row],[ESTADO]],7))="ENTRADA",(tbReporteAsistencia[[#This Row],[CLAVE]]&amp;TEXT(tbReporteAsistencia[[#This Row],[REGISTRO]],"dd/mm/yyyy")&amp;TRIM(LEFT(tbReporteAsistencia[[#This Row],[ESTADO]],7))),IF(TRIM(LEFT(tbReporteAsistencia[[#This Row],[ESTADO]],7))="SALIDA",(tbReporteAsistencia[[#This Row],[CLAVE]]&amp;TEXT(tbReporteAsistencia[[#This Row],[REGISTRO]],"dd/mm/yyyy")&amp;TRIM(LEFT(tbReporteAsistencia[[#This Row],[ESTADO]],7))),(tbReporteAsistencia[[#This Row],[CLAVE]]&amp;TEXT(tbReporteAsistencia[[#This Row],[REGISTRO]],"dd/mm/yyyy")&amp;TRIM(LEFT(tbReporteAsistencia[[#This Row],[ESTADO]],17)))))</f>
        <v>00/01/1900</v>
      </c>
      <c r="H5305">
        <f>tbReporteAsistencia[[#This Row],[CLAVE DISPOSITIVO]]</f>
        <v>0</v>
      </c>
      <c r="I5305" s="9">
        <f>tbReporteAsistencia[[#This Row],[REGISTRO]]</f>
        <v>0</v>
      </c>
      <c r="J5305" s="12">
        <f>tbReporteAsistencia[[#This Row],[REGISTRO]]</f>
        <v>0</v>
      </c>
    </row>
    <row r="5306" spans="7:10">
      <c r="G5306" t="str">
        <f>IF(TRIM(LEFT(tbReporteAsistencia[[#This Row],[ESTADO]],7))="ENTRADA",(tbReporteAsistencia[[#This Row],[CLAVE]]&amp;TEXT(tbReporteAsistencia[[#This Row],[REGISTRO]],"dd/mm/yyyy")&amp;TRIM(LEFT(tbReporteAsistencia[[#This Row],[ESTADO]],7))),IF(TRIM(LEFT(tbReporteAsistencia[[#This Row],[ESTADO]],7))="SALIDA",(tbReporteAsistencia[[#This Row],[CLAVE]]&amp;TEXT(tbReporteAsistencia[[#This Row],[REGISTRO]],"dd/mm/yyyy")&amp;TRIM(LEFT(tbReporteAsistencia[[#This Row],[ESTADO]],7))),(tbReporteAsistencia[[#This Row],[CLAVE]]&amp;TEXT(tbReporteAsistencia[[#This Row],[REGISTRO]],"dd/mm/yyyy")&amp;TRIM(LEFT(tbReporteAsistencia[[#This Row],[ESTADO]],17)))))</f>
        <v>00/01/1900</v>
      </c>
      <c r="H5306">
        <f>tbReporteAsistencia[[#This Row],[CLAVE DISPOSITIVO]]</f>
        <v>0</v>
      </c>
      <c r="I5306" s="9">
        <f>tbReporteAsistencia[[#This Row],[REGISTRO]]</f>
        <v>0</v>
      </c>
      <c r="J5306" s="12">
        <f>tbReporteAsistencia[[#This Row],[REGISTRO]]</f>
        <v>0</v>
      </c>
    </row>
    <row r="5307" spans="7:10">
      <c r="G5307" t="str">
        <f>IF(TRIM(LEFT(tbReporteAsistencia[[#This Row],[ESTADO]],7))="ENTRADA",(tbReporteAsistencia[[#This Row],[CLAVE]]&amp;TEXT(tbReporteAsistencia[[#This Row],[REGISTRO]],"dd/mm/yyyy")&amp;TRIM(LEFT(tbReporteAsistencia[[#This Row],[ESTADO]],7))),IF(TRIM(LEFT(tbReporteAsistencia[[#This Row],[ESTADO]],7))="SALIDA",(tbReporteAsistencia[[#This Row],[CLAVE]]&amp;TEXT(tbReporteAsistencia[[#This Row],[REGISTRO]],"dd/mm/yyyy")&amp;TRIM(LEFT(tbReporteAsistencia[[#This Row],[ESTADO]],7))),(tbReporteAsistencia[[#This Row],[CLAVE]]&amp;TEXT(tbReporteAsistencia[[#This Row],[REGISTRO]],"dd/mm/yyyy")&amp;TRIM(LEFT(tbReporteAsistencia[[#This Row],[ESTADO]],17)))))</f>
        <v>00/01/1900</v>
      </c>
      <c r="H5307">
        <f>tbReporteAsistencia[[#This Row],[CLAVE DISPOSITIVO]]</f>
        <v>0</v>
      </c>
      <c r="I5307" s="9">
        <f>tbReporteAsistencia[[#This Row],[REGISTRO]]</f>
        <v>0</v>
      </c>
      <c r="J5307" s="12">
        <f>tbReporteAsistencia[[#This Row],[REGISTRO]]</f>
        <v>0</v>
      </c>
    </row>
    <row r="5308" spans="7:10">
      <c r="G5308" t="str">
        <f>IF(TRIM(LEFT(tbReporteAsistencia[[#This Row],[ESTADO]],7))="ENTRADA",(tbReporteAsistencia[[#This Row],[CLAVE]]&amp;TEXT(tbReporteAsistencia[[#This Row],[REGISTRO]],"dd/mm/yyyy")&amp;TRIM(LEFT(tbReporteAsistencia[[#This Row],[ESTADO]],7))),IF(TRIM(LEFT(tbReporteAsistencia[[#This Row],[ESTADO]],7))="SALIDA",(tbReporteAsistencia[[#This Row],[CLAVE]]&amp;TEXT(tbReporteAsistencia[[#This Row],[REGISTRO]],"dd/mm/yyyy")&amp;TRIM(LEFT(tbReporteAsistencia[[#This Row],[ESTADO]],7))),(tbReporteAsistencia[[#This Row],[CLAVE]]&amp;TEXT(tbReporteAsistencia[[#This Row],[REGISTRO]],"dd/mm/yyyy")&amp;TRIM(LEFT(tbReporteAsistencia[[#This Row],[ESTADO]],17)))))</f>
        <v>00/01/1900</v>
      </c>
      <c r="H5308">
        <f>tbReporteAsistencia[[#This Row],[CLAVE DISPOSITIVO]]</f>
        <v>0</v>
      </c>
      <c r="I5308" s="9">
        <f>tbReporteAsistencia[[#This Row],[REGISTRO]]</f>
        <v>0</v>
      </c>
      <c r="J5308" s="12">
        <f>tbReporteAsistencia[[#This Row],[REGISTRO]]</f>
        <v>0</v>
      </c>
    </row>
    <row r="5309" spans="7:10">
      <c r="G5309" t="str">
        <f>IF(TRIM(LEFT(tbReporteAsistencia[[#This Row],[ESTADO]],7))="ENTRADA",(tbReporteAsistencia[[#This Row],[CLAVE]]&amp;TEXT(tbReporteAsistencia[[#This Row],[REGISTRO]],"dd/mm/yyyy")&amp;TRIM(LEFT(tbReporteAsistencia[[#This Row],[ESTADO]],7))),IF(TRIM(LEFT(tbReporteAsistencia[[#This Row],[ESTADO]],7))="SALIDA",(tbReporteAsistencia[[#This Row],[CLAVE]]&amp;TEXT(tbReporteAsistencia[[#This Row],[REGISTRO]],"dd/mm/yyyy")&amp;TRIM(LEFT(tbReporteAsistencia[[#This Row],[ESTADO]],7))),(tbReporteAsistencia[[#This Row],[CLAVE]]&amp;TEXT(tbReporteAsistencia[[#This Row],[REGISTRO]],"dd/mm/yyyy")&amp;TRIM(LEFT(tbReporteAsistencia[[#This Row],[ESTADO]],17)))))</f>
        <v>00/01/1900</v>
      </c>
      <c r="H5309">
        <f>tbReporteAsistencia[[#This Row],[CLAVE DISPOSITIVO]]</f>
        <v>0</v>
      </c>
      <c r="I5309" s="9">
        <f>tbReporteAsistencia[[#This Row],[REGISTRO]]</f>
        <v>0</v>
      </c>
      <c r="J5309" s="12">
        <f>tbReporteAsistencia[[#This Row],[REGISTRO]]</f>
        <v>0</v>
      </c>
    </row>
    <row r="5310" spans="7:10">
      <c r="G5310" t="str">
        <f>IF(TRIM(LEFT(tbReporteAsistencia[[#This Row],[ESTADO]],7))="ENTRADA",(tbReporteAsistencia[[#This Row],[CLAVE]]&amp;TEXT(tbReporteAsistencia[[#This Row],[REGISTRO]],"dd/mm/yyyy")&amp;TRIM(LEFT(tbReporteAsistencia[[#This Row],[ESTADO]],7))),IF(TRIM(LEFT(tbReporteAsistencia[[#This Row],[ESTADO]],7))="SALIDA",(tbReporteAsistencia[[#This Row],[CLAVE]]&amp;TEXT(tbReporteAsistencia[[#This Row],[REGISTRO]],"dd/mm/yyyy")&amp;TRIM(LEFT(tbReporteAsistencia[[#This Row],[ESTADO]],7))),(tbReporteAsistencia[[#This Row],[CLAVE]]&amp;TEXT(tbReporteAsistencia[[#This Row],[REGISTRO]],"dd/mm/yyyy")&amp;TRIM(LEFT(tbReporteAsistencia[[#This Row],[ESTADO]],17)))))</f>
        <v>00/01/1900</v>
      </c>
      <c r="H5310">
        <f>tbReporteAsistencia[[#This Row],[CLAVE DISPOSITIVO]]</f>
        <v>0</v>
      </c>
      <c r="I5310" s="9">
        <f>tbReporteAsistencia[[#This Row],[REGISTRO]]</f>
        <v>0</v>
      </c>
      <c r="J5310" s="12">
        <f>tbReporteAsistencia[[#This Row],[REGISTRO]]</f>
        <v>0</v>
      </c>
    </row>
    <row r="5311" spans="7:10">
      <c r="G5311" t="str">
        <f>IF(TRIM(LEFT(tbReporteAsistencia[[#This Row],[ESTADO]],7))="ENTRADA",(tbReporteAsistencia[[#This Row],[CLAVE]]&amp;TEXT(tbReporteAsistencia[[#This Row],[REGISTRO]],"dd/mm/yyyy")&amp;TRIM(LEFT(tbReporteAsistencia[[#This Row],[ESTADO]],7))),IF(TRIM(LEFT(tbReporteAsistencia[[#This Row],[ESTADO]],7))="SALIDA",(tbReporteAsistencia[[#This Row],[CLAVE]]&amp;TEXT(tbReporteAsistencia[[#This Row],[REGISTRO]],"dd/mm/yyyy")&amp;TRIM(LEFT(tbReporteAsistencia[[#This Row],[ESTADO]],7))),(tbReporteAsistencia[[#This Row],[CLAVE]]&amp;TEXT(tbReporteAsistencia[[#This Row],[REGISTRO]],"dd/mm/yyyy")&amp;TRIM(LEFT(tbReporteAsistencia[[#This Row],[ESTADO]],17)))))</f>
        <v>00/01/1900</v>
      </c>
      <c r="H5311">
        <f>tbReporteAsistencia[[#This Row],[CLAVE DISPOSITIVO]]</f>
        <v>0</v>
      </c>
      <c r="I5311" s="9">
        <f>tbReporteAsistencia[[#This Row],[REGISTRO]]</f>
        <v>0</v>
      </c>
      <c r="J5311" s="12">
        <f>tbReporteAsistencia[[#This Row],[REGISTRO]]</f>
        <v>0</v>
      </c>
    </row>
    <row r="5312" spans="7:10">
      <c r="G5312" t="str">
        <f>IF(TRIM(LEFT(tbReporteAsistencia[[#This Row],[ESTADO]],7))="ENTRADA",(tbReporteAsistencia[[#This Row],[CLAVE]]&amp;TEXT(tbReporteAsistencia[[#This Row],[REGISTRO]],"dd/mm/yyyy")&amp;TRIM(LEFT(tbReporteAsistencia[[#This Row],[ESTADO]],7))),IF(TRIM(LEFT(tbReporteAsistencia[[#This Row],[ESTADO]],7))="SALIDA",(tbReporteAsistencia[[#This Row],[CLAVE]]&amp;TEXT(tbReporteAsistencia[[#This Row],[REGISTRO]],"dd/mm/yyyy")&amp;TRIM(LEFT(tbReporteAsistencia[[#This Row],[ESTADO]],7))),(tbReporteAsistencia[[#This Row],[CLAVE]]&amp;TEXT(tbReporteAsistencia[[#This Row],[REGISTRO]],"dd/mm/yyyy")&amp;TRIM(LEFT(tbReporteAsistencia[[#This Row],[ESTADO]],17)))))</f>
        <v>00/01/1900</v>
      </c>
      <c r="H5312">
        <f>tbReporteAsistencia[[#This Row],[CLAVE DISPOSITIVO]]</f>
        <v>0</v>
      </c>
      <c r="I5312" s="9">
        <f>tbReporteAsistencia[[#This Row],[REGISTRO]]</f>
        <v>0</v>
      </c>
      <c r="J5312" s="12">
        <f>tbReporteAsistencia[[#This Row],[REGISTRO]]</f>
        <v>0</v>
      </c>
    </row>
    <row r="5313" spans="7:10">
      <c r="G5313" t="str">
        <f>IF(TRIM(LEFT(tbReporteAsistencia[[#This Row],[ESTADO]],7))="ENTRADA",(tbReporteAsistencia[[#This Row],[CLAVE]]&amp;TEXT(tbReporteAsistencia[[#This Row],[REGISTRO]],"dd/mm/yyyy")&amp;TRIM(LEFT(tbReporteAsistencia[[#This Row],[ESTADO]],7))),IF(TRIM(LEFT(tbReporteAsistencia[[#This Row],[ESTADO]],7))="SALIDA",(tbReporteAsistencia[[#This Row],[CLAVE]]&amp;TEXT(tbReporteAsistencia[[#This Row],[REGISTRO]],"dd/mm/yyyy")&amp;TRIM(LEFT(tbReporteAsistencia[[#This Row],[ESTADO]],7))),(tbReporteAsistencia[[#This Row],[CLAVE]]&amp;TEXT(tbReporteAsistencia[[#This Row],[REGISTRO]],"dd/mm/yyyy")&amp;TRIM(LEFT(tbReporteAsistencia[[#This Row],[ESTADO]],17)))))</f>
        <v>00/01/1900</v>
      </c>
      <c r="H5313">
        <f>tbReporteAsistencia[[#This Row],[CLAVE DISPOSITIVO]]</f>
        <v>0</v>
      </c>
      <c r="I5313" s="9">
        <f>tbReporteAsistencia[[#This Row],[REGISTRO]]</f>
        <v>0</v>
      </c>
      <c r="J5313" s="12">
        <f>tbReporteAsistencia[[#This Row],[REGISTRO]]</f>
        <v>0</v>
      </c>
    </row>
    <row r="5314" spans="7:10">
      <c r="G5314" t="str">
        <f>IF(TRIM(LEFT(tbReporteAsistencia[[#This Row],[ESTADO]],7))="ENTRADA",(tbReporteAsistencia[[#This Row],[CLAVE]]&amp;TEXT(tbReporteAsistencia[[#This Row],[REGISTRO]],"dd/mm/yyyy")&amp;TRIM(LEFT(tbReporteAsistencia[[#This Row],[ESTADO]],7))),IF(TRIM(LEFT(tbReporteAsistencia[[#This Row],[ESTADO]],7))="SALIDA",(tbReporteAsistencia[[#This Row],[CLAVE]]&amp;TEXT(tbReporteAsistencia[[#This Row],[REGISTRO]],"dd/mm/yyyy")&amp;TRIM(LEFT(tbReporteAsistencia[[#This Row],[ESTADO]],7))),(tbReporteAsistencia[[#This Row],[CLAVE]]&amp;TEXT(tbReporteAsistencia[[#This Row],[REGISTRO]],"dd/mm/yyyy")&amp;TRIM(LEFT(tbReporteAsistencia[[#This Row],[ESTADO]],17)))))</f>
        <v>00/01/1900</v>
      </c>
      <c r="H5314">
        <f>tbReporteAsistencia[[#This Row],[CLAVE DISPOSITIVO]]</f>
        <v>0</v>
      </c>
      <c r="I5314" s="9">
        <f>tbReporteAsistencia[[#This Row],[REGISTRO]]</f>
        <v>0</v>
      </c>
      <c r="J5314" s="12">
        <f>tbReporteAsistencia[[#This Row],[REGISTRO]]</f>
        <v>0</v>
      </c>
    </row>
    <row r="5315" spans="7:10">
      <c r="G5315" t="str">
        <f>IF(TRIM(LEFT(tbReporteAsistencia[[#This Row],[ESTADO]],7))="ENTRADA",(tbReporteAsistencia[[#This Row],[CLAVE]]&amp;TEXT(tbReporteAsistencia[[#This Row],[REGISTRO]],"dd/mm/yyyy")&amp;TRIM(LEFT(tbReporteAsistencia[[#This Row],[ESTADO]],7))),IF(TRIM(LEFT(tbReporteAsistencia[[#This Row],[ESTADO]],7))="SALIDA",(tbReporteAsistencia[[#This Row],[CLAVE]]&amp;TEXT(tbReporteAsistencia[[#This Row],[REGISTRO]],"dd/mm/yyyy")&amp;TRIM(LEFT(tbReporteAsistencia[[#This Row],[ESTADO]],7))),(tbReporteAsistencia[[#This Row],[CLAVE]]&amp;TEXT(tbReporteAsistencia[[#This Row],[REGISTRO]],"dd/mm/yyyy")&amp;TRIM(LEFT(tbReporteAsistencia[[#This Row],[ESTADO]],17)))))</f>
        <v>00/01/1900</v>
      </c>
      <c r="H5315">
        <f>tbReporteAsistencia[[#This Row],[CLAVE DISPOSITIVO]]</f>
        <v>0</v>
      </c>
      <c r="I5315" s="9">
        <f>tbReporteAsistencia[[#This Row],[REGISTRO]]</f>
        <v>0</v>
      </c>
      <c r="J5315" s="12">
        <f>tbReporteAsistencia[[#This Row],[REGISTRO]]</f>
        <v>0</v>
      </c>
    </row>
    <row r="5316" spans="7:10">
      <c r="G5316" t="str">
        <f>IF(TRIM(LEFT(tbReporteAsistencia[[#This Row],[ESTADO]],7))="ENTRADA",(tbReporteAsistencia[[#This Row],[CLAVE]]&amp;TEXT(tbReporteAsistencia[[#This Row],[REGISTRO]],"dd/mm/yyyy")&amp;TRIM(LEFT(tbReporteAsistencia[[#This Row],[ESTADO]],7))),IF(TRIM(LEFT(tbReporteAsistencia[[#This Row],[ESTADO]],7))="SALIDA",(tbReporteAsistencia[[#This Row],[CLAVE]]&amp;TEXT(tbReporteAsistencia[[#This Row],[REGISTRO]],"dd/mm/yyyy")&amp;TRIM(LEFT(tbReporteAsistencia[[#This Row],[ESTADO]],7))),(tbReporteAsistencia[[#This Row],[CLAVE]]&amp;TEXT(tbReporteAsistencia[[#This Row],[REGISTRO]],"dd/mm/yyyy")&amp;TRIM(LEFT(tbReporteAsistencia[[#This Row],[ESTADO]],17)))))</f>
        <v>00/01/1900</v>
      </c>
      <c r="H5316">
        <f>tbReporteAsistencia[[#This Row],[CLAVE DISPOSITIVO]]</f>
        <v>0</v>
      </c>
      <c r="I5316" s="9">
        <f>tbReporteAsistencia[[#This Row],[REGISTRO]]</f>
        <v>0</v>
      </c>
      <c r="J5316" s="12">
        <f>tbReporteAsistencia[[#This Row],[REGISTRO]]</f>
        <v>0</v>
      </c>
    </row>
    <row r="5317" spans="7:10">
      <c r="G5317" t="str">
        <f>IF(TRIM(LEFT(tbReporteAsistencia[[#This Row],[ESTADO]],7))="ENTRADA",(tbReporteAsistencia[[#This Row],[CLAVE]]&amp;TEXT(tbReporteAsistencia[[#This Row],[REGISTRO]],"dd/mm/yyyy")&amp;TRIM(LEFT(tbReporteAsistencia[[#This Row],[ESTADO]],7))),IF(TRIM(LEFT(tbReporteAsistencia[[#This Row],[ESTADO]],7))="SALIDA",(tbReporteAsistencia[[#This Row],[CLAVE]]&amp;TEXT(tbReporteAsistencia[[#This Row],[REGISTRO]],"dd/mm/yyyy")&amp;TRIM(LEFT(tbReporteAsistencia[[#This Row],[ESTADO]],7))),(tbReporteAsistencia[[#This Row],[CLAVE]]&amp;TEXT(tbReporteAsistencia[[#This Row],[REGISTRO]],"dd/mm/yyyy")&amp;TRIM(LEFT(tbReporteAsistencia[[#This Row],[ESTADO]],17)))))</f>
        <v>00/01/1900</v>
      </c>
      <c r="H5317">
        <f>tbReporteAsistencia[[#This Row],[CLAVE DISPOSITIVO]]</f>
        <v>0</v>
      </c>
      <c r="I5317" s="9">
        <f>tbReporteAsistencia[[#This Row],[REGISTRO]]</f>
        <v>0</v>
      </c>
      <c r="J5317" s="12">
        <f>tbReporteAsistencia[[#This Row],[REGISTRO]]</f>
        <v>0</v>
      </c>
    </row>
    <row r="5318" spans="7:10">
      <c r="G5318" t="str">
        <f>IF(TRIM(LEFT(tbReporteAsistencia[[#This Row],[ESTADO]],7))="ENTRADA",(tbReporteAsistencia[[#This Row],[CLAVE]]&amp;TEXT(tbReporteAsistencia[[#This Row],[REGISTRO]],"dd/mm/yyyy")&amp;TRIM(LEFT(tbReporteAsistencia[[#This Row],[ESTADO]],7))),IF(TRIM(LEFT(tbReporteAsistencia[[#This Row],[ESTADO]],7))="SALIDA",(tbReporteAsistencia[[#This Row],[CLAVE]]&amp;TEXT(tbReporteAsistencia[[#This Row],[REGISTRO]],"dd/mm/yyyy")&amp;TRIM(LEFT(tbReporteAsistencia[[#This Row],[ESTADO]],7))),(tbReporteAsistencia[[#This Row],[CLAVE]]&amp;TEXT(tbReporteAsistencia[[#This Row],[REGISTRO]],"dd/mm/yyyy")&amp;TRIM(LEFT(tbReporteAsistencia[[#This Row],[ESTADO]],17)))))</f>
        <v>00/01/1900</v>
      </c>
      <c r="H5318">
        <f>tbReporteAsistencia[[#This Row],[CLAVE DISPOSITIVO]]</f>
        <v>0</v>
      </c>
      <c r="I5318" s="9">
        <f>tbReporteAsistencia[[#This Row],[REGISTRO]]</f>
        <v>0</v>
      </c>
      <c r="J5318" s="12">
        <f>tbReporteAsistencia[[#This Row],[REGISTRO]]</f>
        <v>0</v>
      </c>
    </row>
    <row r="5319" spans="7:10">
      <c r="G5319" t="str">
        <f>IF(TRIM(LEFT(tbReporteAsistencia[[#This Row],[ESTADO]],7))="ENTRADA",(tbReporteAsistencia[[#This Row],[CLAVE]]&amp;TEXT(tbReporteAsistencia[[#This Row],[REGISTRO]],"dd/mm/yyyy")&amp;TRIM(LEFT(tbReporteAsistencia[[#This Row],[ESTADO]],7))),IF(TRIM(LEFT(tbReporteAsistencia[[#This Row],[ESTADO]],7))="SALIDA",(tbReporteAsistencia[[#This Row],[CLAVE]]&amp;TEXT(tbReporteAsistencia[[#This Row],[REGISTRO]],"dd/mm/yyyy")&amp;TRIM(LEFT(tbReporteAsistencia[[#This Row],[ESTADO]],7))),(tbReporteAsistencia[[#This Row],[CLAVE]]&amp;TEXT(tbReporteAsistencia[[#This Row],[REGISTRO]],"dd/mm/yyyy")&amp;TRIM(LEFT(tbReporteAsistencia[[#This Row],[ESTADO]],17)))))</f>
        <v>00/01/1900</v>
      </c>
      <c r="H5319">
        <f>tbReporteAsistencia[[#This Row],[CLAVE DISPOSITIVO]]</f>
        <v>0</v>
      </c>
      <c r="I5319" s="9">
        <f>tbReporteAsistencia[[#This Row],[REGISTRO]]</f>
        <v>0</v>
      </c>
      <c r="J5319" s="12">
        <f>tbReporteAsistencia[[#This Row],[REGISTRO]]</f>
        <v>0</v>
      </c>
    </row>
    <row r="5320" spans="7:10">
      <c r="G5320" t="str">
        <f>IF(TRIM(LEFT(tbReporteAsistencia[[#This Row],[ESTADO]],7))="ENTRADA",(tbReporteAsistencia[[#This Row],[CLAVE]]&amp;TEXT(tbReporteAsistencia[[#This Row],[REGISTRO]],"dd/mm/yyyy")&amp;TRIM(LEFT(tbReporteAsistencia[[#This Row],[ESTADO]],7))),IF(TRIM(LEFT(tbReporteAsistencia[[#This Row],[ESTADO]],7))="SALIDA",(tbReporteAsistencia[[#This Row],[CLAVE]]&amp;TEXT(tbReporteAsistencia[[#This Row],[REGISTRO]],"dd/mm/yyyy")&amp;TRIM(LEFT(tbReporteAsistencia[[#This Row],[ESTADO]],7))),(tbReporteAsistencia[[#This Row],[CLAVE]]&amp;TEXT(tbReporteAsistencia[[#This Row],[REGISTRO]],"dd/mm/yyyy")&amp;TRIM(LEFT(tbReporteAsistencia[[#This Row],[ESTADO]],17)))))</f>
        <v>00/01/1900</v>
      </c>
      <c r="H5320">
        <f>tbReporteAsistencia[[#This Row],[CLAVE DISPOSITIVO]]</f>
        <v>0</v>
      </c>
      <c r="I5320" s="9">
        <f>tbReporteAsistencia[[#This Row],[REGISTRO]]</f>
        <v>0</v>
      </c>
      <c r="J5320" s="12">
        <f>tbReporteAsistencia[[#This Row],[REGISTRO]]</f>
        <v>0</v>
      </c>
    </row>
    <row r="5321" spans="7:10">
      <c r="G5321" t="str">
        <f>IF(TRIM(LEFT(tbReporteAsistencia[[#This Row],[ESTADO]],7))="ENTRADA",(tbReporteAsistencia[[#This Row],[CLAVE]]&amp;TEXT(tbReporteAsistencia[[#This Row],[REGISTRO]],"dd/mm/yyyy")&amp;TRIM(LEFT(tbReporteAsistencia[[#This Row],[ESTADO]],7))),IF(TRIM(LEFT(tbReporteAsistencia[[#This Row],[ESTADO]],7))="SALIDA",(tbReporteAsistencia[[#This Row],[CLAVE]]&amp;TEXT(tbReporteAsistencia[[#This Row],[REGISTRO]],"dd/mm/yyyy")&amp;TRIM(LEFT(tbReporteAsistencia[[#This Row],[ESTADO]],7))),(tbReporteAsistencia[[#This Row],[CLAVE]]&amp;TEXT(tbReporteAsistencia[[#This Row],[REGISTRO]],"dd/mm/yyyy")&amp;TRIM(LEFT(tbReporteAsistencia[[#This Row],[ESTADO]],17)))))</f>
        <v>00/01/1900</v>
      </c>
      <c r="H5321">
        <f>tbReporteAsistencia[[#This Row],[CLAVE DISPOSITIVO]]</f>
        <v>0</v>
      </c>
      <c r="I5321" s="9">
        <f>tbReporteAsistencia[[#This Row],[REGISTRO]]</f>
        <v>0</v>
      </c>
      <c r="J5321" s="12">
        <f>tbReporteAsistencia[[#This Row],[REGISTRO]]</f>
        <v>0</v>
      </c>
    </row>
    <row r="5322" spans="7:10">
      <c r="G5322" t="str">
        <f>IF(TRIM(LEFT(tbReporteAsistencia[[#This Row],[ESTADO]],7))="ENTRADA",(tbReporteAsistencia[[#This Row],[CLAVE]]&amp;TEXT(tbReporteAsistencia[[#This Row],[REGISTRO]],"dd/mm/yyyy")&amp;TRIM(LEFT(tbReporteAsistencia[[#This Row],[ESTADO]],7))),IF(TRIM(LEFT(tbReporteAsistencia[[#This Row],[ESTADO]],7))="SALIDA",(tbReporteAsistencia[[#This Row],[CLAVE]]&amp;TEXT(tbReporteAsistencia[[#This Row],[REGISTRO]],"dd/mm/yyyy")&amp;TRIM(LEFT(tbReporteAsistencia[[#This Row],[ESTADO]],7))),(tbReporteAsistencia[[#This Row],[CLAVE]]&amp;TEXT(tbReporteAsistencia[[#This Row],[REGISTRO]],"dd/mm/yyyy")&amp;TRIM(LEFT(tbReporteAsistencia[[#This Row],[ESTADO]],17)))))</f>
        <v>00/01/1900</v>
      </c>
      <c r="H5322">
        <f>tbReporteAsistencia[[#This Row],[CLAVE DISPOSITIVO]]</f>
        <v>0</v>
      </c>
      <c r="I5322" s="9">
        <f>tbReporteAsistencia[[#This Row],[REGISTRO]]</f>
        <v>0</v>
      </c>
      <c r="J5322" s="12">
        <f>tbReporteAsistencia[[#This Row],[REGISTRO]]</f>
        <v>0</v>
      </c>
    </row>
    <row r="5323" spans="7:10">
      <c r="G5323" t="str">
        <f>IF(TRIM(LEFT(tbReporteAsistencia[[#This Row],[ESTADO]],7))="ENTRADA",(tbReporteAsistencia[[#This Row],[CLAVE]]&amp;TEXT(tbReporteAsistencia[[#This Row],[REGISTRO]],"dd/mm/yyyy")&amp;TRIM(LEFT(tbReporteAsistencia[[#This Row],[ESTADO]],7))),IF(TRIM(LEFT(tbReporteAsistencia[[#This Row],[ESTADO]],7))="SALIDA",(tbReporteAsistencia[[#This Row],[CLAVE]]&amp;TEXT(tbReporteAsistencia[[#This Row],[REGISTRO]],"dd/mm/yyyy")&amp;TRIM(LEFT(tbReporteAsistencia[[#This Row],[ESTADO]],7))),(tbReporteAsistencia[[#This Row],[CLAVE]]&amp;TEXT(tbReporteAsistencia[[#This Row],[REGISTRO]],"dd/mm/yyyy")&amp;TRIM(LEFT(tbReporteAsistencia[[#This Row],[ESTADO]],17)))))</f>
        <v>00/01/1900</v>
      </c>
      <c r="H5323">
        <f>tbReporteAsistencia[[#This Row],[CLAVE DISPOSITIVO]]</f>
        <v>0</v>
      </c>
      <c r="I5323" s="9">
        <f>tbReporteAsistencia[[#This Row],[REGISTRO]]</f>
        <v>0</v>
      </c>
      <c r="J5323" s="12">
        <f>tbReporteAsistencia[[#This Row],[REGISTRO]]</f>
        <v>0</v>
      </c>
    </row>
    <row r="5324" spans="7:10">
      <c r="G5324" t="str">
        <f>IF(TRIM(LEFT(tbReporteAsistencia[[#This Row],[ESTADO]],7))="ENTRADA",(tbReporteAsistencia[[#This Row],[CLAVE]]&amp;TEXT(tbReporteAsistencia[[#This Row],[REGISTRO]],"dd/mm/yyyy")&amp;TRIM(LEFT(tbReporteAsistencia[[#This Row],[ESTADO]],7))),IF(TRIM(LEFT(tbReporteAsistencia[[#This Row],[ESTADO]],7))="SALIDA",(tbReporteAsistencia[[#This Row],[CLAVE]]&amp;TEXT(tbReporteAsistencia[[#This Row],[REGISTRO]],"dd/mm/yyyy")&amp;TRIM(LEFT(tbReporteAsistencia[[#This Row],[ESTADO]],7))),(tbReporteAsistencia[[#This Row],[CLAVE]]&amp;TEXT(tbReporteAsistencia[[#This Row],[REGISTRO]],"dd/mm/yyyy")&amp;TRIM(LEFT(tbReporteAsistencia[[#This Row],[ESTADO]],17)))))</f>
        <v>00/01/1900</v>
      </c>
      <c r="H5324">
        <f>tbReporteAsistencia[[#This Row],[CLAVE DISPOSITIVO]]</f>
        <v>0</v>
      </c>
      <c r="I5324" s="9">
        <f>tbReporteAsistencia[[#This Row],[REGISTRO]]</f>
        <v>0</v>
      </c>
      <c r="J5324" s="12">
        <f>tbReporteAsistencia[[#This Row],[REGISTRO]]</f>
        <v>0</v>
      </c>
    </row>
    <row r="5325" spans="7:10">
      <c r="G5325" t="str">
        <f>IF(TRIM(LEFT(tbReporteAsistencia[[#This Row],[ESTADO]],7))="ENTRADA",(tbReporteAsistencia[[#This Row],[CLAVE]]&amp;TEXT(tbReporteAsistencia[[#This Row],[REGISTRO]],"dd/mm/yyyy")&amp;TRIM(LEFT(tbReporteAsistencia[[#This Row],[ESTADO]],7))),IF(TRIM(LEFT(tbReporteAsistencia[[#This Row],[ESTADO]],7))="SALIDA",(tbReporteAsistencia[[#This Row],[CLAVE]]&amp;TEXT(tbReporteAsistencia[[#This Row],[REGISTRO]],"dd/mm/yyyy")&amp;TRIM(LEFT(tbReporteAsistencia[[#This Row],[ESTADO]],7))),(tbReporteAsistencia[[#This Row],[CLAVE]]&amp;TEXT(tbReporteAsistencia[[#This Row],[REGISTRO]],"dd/mm/yyyy")&amp;TRIM(LEFT(tbReporteAsistencia[[#This Row],[ESTADO]],17)))))</f>
        <v>00/01/1900</v>
      </c>
      <c r="H5325">
        <f>tbReporteAsistencia[[#This Row],[CLAVE DISPOSITIVO]]</f>
        <v>0</v>
      </c>
      <c r="I5325" s="9">
        <f>tbReporteAsistencia[[#This Row],[REGISTRO]]</f>
        <v>0</v>
      </c>
      <c r="J5325" s="12">
        <f>tbReporteAsistencia[[#This Row],[REGISTRO]]</f>
        <v>0</v>
      </c>
    </row>
    <row r="5326" spans="7:10">
      <c r="G5326" t="str">
        <f>IF(TRIM(LEFT(tbReporteAsistencia[[#This Row],[ESTADO]],7))="ENTRADA",(tbReporteAsistencia[[#This Row],[CLAVE]]&amp;TEXT(tbReporteAsistencia[[#This Row],[REGISTRO]],"dd/mm/yyyy")&amp;TRIM(LEFT(tbReporteAsistencia[[#This Row],[ESTADO]],7))),IF(TRIM(LEFT(tbReporteAsistencia[[#This Row],[ESTADO]],7))="SALIDA",(tbReporteAsistencia[[#This Row],[CLAVE]]&amp;TEXT(tbReporteAsistencia[[#This Row],[REGISTRO]],"dd/mm/yyyy")&amp;TRIM(LEFT(tbReporteAsistencia[[#This Row],[ESTADO]],7))),(tbReporteAsistencia[[#This Row],[CLAVE]]&amp;TEXT(tbReporteAsistencia[[#This Row],[REGISTRO]],"dd/mm/yyyy")&amp;TRIM(LEFT(tbReporteAsistencia[[#This Row],[ESTADO]],17)))))</f>
        <v>00/01/1900</v>
      </c>
      <c r="H5326">
        <f>tbReporteAsistencia[[#This Row],[CLAVE DISPOSITIVO]]</f>
        <v>0</v>
      </c>
      <c r="I5326" s="9">
        <f>tbReporteAsistencia[[#This Row],[REGISTRO]]</f>
        <v>0</v>
      </c>
      <c r="J5326" s="12">
        <f>tbReporteAsistencia[[#This Row],[REGISTRO]]</f>
        <v>0</v>
      </c>
    </row>
    <row r="5327" spans="7:10">
      <c r="G5327" t="str">
        <f>IF(TRIM(LEFT(tbReporteAsistencia[[#This Row],[ESTADO]],7))="ENTRADA",(tbReporteAsistencia[[#This Row],[CLAVE]]&amp;TEXT(tbReporteAsistencia[[#This Row],[REGISTRO]],"dd/mm/yyyy")&amp;TRIM(LEFT(tbReporteAsistencia[[#This Row],[ESTADO]],7))),IF(TRIM(LEFT(tbReporteAsistencia[[#This Row],[ESTADO]],7))="SALIDA",(tbReporteAsistencia[[#This Row],[CLAVE]]&amp;TEXT(tbReporteAsistencia[[#This Row],[REGISTRO]],"dd/mm/yyyy")&amp;TRIM(LEFT(tbReporteAsistencia[[#This Row],[ESTADO]],7))),(tbReporteAsistencia[[#This Row],[CLAVE]]&amp;TEXT(tbReporteAsistencia[[#This Row],[REGISTRO]],"dd/mm/yyyy")&amp;TRIM(LEFT(tbReporteAsistencia[[#This Row],[ESTADO]],17)))))</f>
        <v>00/01/1900</v>
      </c>
      <c r="H5327">
        <f>tbReporteAsistencia[[#This Row],[CLAVE DISPOSITIVO]]</f>
        <v>0</v>
      </c>
      <c r="I5327" s="9">
        <f>tbReporteAsistencia[[#This Row],[REGISTRO]]</f>
        <v>0</v>
      </c>
      <c r="J5327" s="12">
        <f>tbReporteAsistencia[[#This Row],[REGISTRO]]</f>
        <v>0</v>
      </c>
    </row>
    <row r="5328" spans="7:10">
      <c r="G5328" t="str">
        <f>IF(TRIM(LEFT(tbReporteAsistencia[[#This Row],[ESTADO]],7))="ENTRADA",(tbReporteAsistencia[[#This Row],[CLAVE]]&amp;TEXT(tbReporteAsistencia[[#This Row],[REGISTRO]],"dd/mm/yyyy")&amp;TRIM(LEFT(tbReporteAsistencia[[#This Row],[ESTADO]],7))),IF(TRIM(LEFT(tbReporteAsistencia[[#This Row],[ESTADO]],7))="SALIDA",(tbReporteAsistencia[[#This Row],[CLAVE]]&amp;TEXT(tbReporteAsistencia[[#This Row],[REGISTRO]],"dd/mm/yyyy")&amp;TRIM(LEFT(tbReporteAsistencia[[#This Row],[ESTADO]],7))),(tbReporteAsistencia[[#This Row],[CLAVE]]&amp;TEXT(tbReporteAsistencia[[#This Row],[REGISTRO]],"dd/mm/yyyy")&amp;TRIM(LEFT(tbReporteAsistencia[[#This Row],[ESTADO]],17)))))</f>
        <v>00/01/1900</v>
      </c>
      <c r="H5328">
        <f>tbReporteAsistencia[[#This Row],[CLAVE DISPOSITIVO]]</f>
        <v>0</v>
      </c>
      <c r="I5328" s="9">
        <f>tbReporteAsistencia[[#This Row],[REGISTRO]]</f>
        <v>0</v>
      </c>
      <c r="J5328" s="12">
        <f>tbReporteAsistencia[[#This Row],[REGISTRO]]</f>
        <v>0</v>
      </c>
    </row>
    <row r="5329" spans="7:10">
      <c r="G5329" t="str">
        <f>IF(TRIM(LEFT(tbReporteAsistencia[[#This Row],[ESTADO]],7))="ENTRADA",(tbReporteAsistencia[[#This Row],[CLAVE]]&amp;TEXT(tbReporteAsistencia[[#This Row],[REGISTRO]],"dd/mm/yyyy")&amp;TRIM(LEFT(tbReporteAsistencia[[#This Row],[ESTADO]],7))),IF(TRIM(LEFT(tbReporteAsistencia[[#This Row],[ESTADO]],7))="SALIDA",(tbReporteAsistencia[[#This Row],[CLAVE]]&amp;TEXT(tbReporteAsistencia[[#This Row],[REGISTRO]],"dd/mm/yyyy")&amp;TRIM(LEFT(tbReporteAsistencia[[#This Row],[ESTADO]],7))),(tbReporteAsistencia[[#This Row],[CLAVE]]&amp;TEXT(tbReporteAsistencia[[#This Row],[REGISTRO]],"dd/mm/yyyy")&amp;TRIM(LEFT(tbReporteAsistencia[[#This Row],[ESTADO]],17)))))</f>
        <v>00/01/1900</v>
      </c>
      <c r="H5329">
        <f>tbReporteAsistencia[[#This Row],[CLAVE DISPOSITIVO]]</f>
        <v>0</v>
      </c>
      <c r="I5329" s="9">
        <f>tbReporteAsistencia[[#This Row],[REGISTRO]]</f>
        <v>0</v>
      </c>
      <c r="J5329" s="12">
        <f>tbReporteAsistencia[[#This Row],[REGISTRO]]</f>
        <v>0</v>
      </c>
    </row>
    <row r="5330" spans="7:10">
      <c r="G5330" t="str">
        <f>IF(TRIM(LEFT(tbReporteAsistencia[[#This Row],[ESTADO]],7))="ENTRADA",(tbReporteAsistencia[[#This Row],[CLAVE]]&amp;TEXT(tbReporteAsistencia[[#This Row],[REGISTRO]],"dd/mm/yyyy")&amp;TRIM(LEFT(tbReporteAsistencia[[#This Row],[ESTADO]],7))),IF(TRIM(LEFT(tbReporteAsistencia[[#This Row],[ESTADO]],7))="SALIDA",(tbReporteAsistencia[[#This Row],[CLAVE]]&amp;TEXT(tbReporteAsistencia[[#This Row],[REGISTRO]],"dd/mm/yyyy")&amp;TRIM(LEFT(tbReporteAsistencia[[#This Row],[ESTADO]],7))),(tbReporteAsistencia[[#This Row],[CLAVE]]&amp;TEXT(tbReporteAsistencia[[#This Row],[REGISTRO]],"dd/mm/yyyy")&amp;TRIM(LEFT(tbReporteAsistencia[[#This Row],[ESTADO]],17)))))</f>
        <v>00/01/1900</v>
      </c>
      <c r="H5330">
        <f>tbReporteAsistencia[[#This Row],[CLAVE DISPOSITIVO]]</f>
        <v>0</v>
      </c>
      <c r="I5330" s="9">
        <f>tbReporteAsistencia[[#This Row],[REGISTRO]]</f>
        <v>0</v>
      </c>
      <c r="J5330" s="12">
        <f>tbReporteAsistencia[[#This Row],[REGISTRO]]</f>
        <v>0</v>
      </c>
    </row>
    <row r="5331" spans="7:10">
      <c r="G5331" t="str">
        <f>IF(TRIM(LEFT(tbReporteAsistencia[[#This Row],[ESTADO]],7))="ENTRADA",(tbReporteAsistencia[[#This Row],[CLAVE]]&amp;TEXT(tbReporteAsistencia[[#This Row],[REGISTRO]],"dd/mm/yyyy")&amp;TRIM(LEFT(tbReporteAsistencia[[#This Row],[ESTADO]],7))),IF(TRIM(LEFT(tbReporteAsistencia[[#This Row],[ESTADO]],7))="SALIDA",(tbReporteAsistencia[[#This Row],[CLAVE]]&amp;TEXT(tbReporteAsistencia[[#This Row],[REGISTRO]],"dd/mm/yyyy")&amp;TRIM(LEFT(tbReporteAsistencia[[#This Row],[ESTADO]],7))),(tbReporteAsistencia[[#This Row],[CLAVE]]&amp;TEXT(tbReporteAsistencia[[#This Row],[REGISTRO]],"dd/mm/yyyy")&amp;TRIM(LEFT(tbReporteAsistencia[[#This Row],[ESTADO]],17)))))</f>
        <v>00/01/1900</v>
      </c>
      <c r="H5331">
        <f>tbReporteAsistencia[[#This Row],[CLAVE DISPOSITIVO]]</f>
        <v>0</v>
      </c>
      <c r="I5331" s="9">
        <f>tbReporteAsistencia[[#This Row],[REGISTRO]]</f>
        <v>0</v>
      </c>
      <c r="J5331" s="12">
        <f>tbReporteAsistencia[[#This Row],[REGISTRO]]</f>
        <v>0</v>
      </c>
    </row>
    <row r="5332" spans="7:10">
      <c r="G5332" t="str">
        <f>IF(TRIM(LEFT(tbReporteAsistencia[[#This Row],[ESTADO]],7))="ENTRADA",(tbReporteAsistencia[[#This Row],[CLAVE]]&amp;TEXT(tbReporteAsistencia[[#This Row],[REGISTRO]],"dd/mm/yyyy")&amp;TRIM(LEFT(tbReporteAsistencia[[#This Row],[ESTADO]],7))),IF(TRIM(LEFT(tbReporteAsistencia[[#This Row],[ESTADO]],7))="SALIDA",(tbReporteAsistencia[[#This Row],[CLAVE]]&amp;TEXT(tbReporteAsistencia[[#This Row],[REGISTRO]],"dd/mm/yyyy")&amp;TRIM(LEFT(tbReporteAsistencia[[#This Row],[ESTADO]],7))),(tbReporteAsistencia[[#This Row],[CLAVE]]&amp;TEXT(tbReporteAsistencia[[#This Row],[REGISTRO]],"dd/mm/yyyy")&amp;TRIM(LEFT(tbReporteAsistencia[[#This Row],[ESTADO]],17)))))</f>
        <v>00/01/1900</v>
      </c>
      <c r="H5332">
        <f>tbReporteAsistencia[[#This Row],[CLAVE DISPOSITIVO]]</f>
        <v>0</v>
      </c>
      <c r="I5332" s="9">
        <f>tbReporteAsistencia[[#This Row],[REGISTRO]]</f>
        <v>0</v>
      </c>
      <c r="J5332" s="12">
        <f>tbReporteAsistencia[[#This Row],[REGISTRO]]</f>
        <v>0</v>
      </c>
    </row>
    <row r="5333" spans="7:10">
      <c r="G5333" t="str">
        <f>IF(TRIM(LEFT(tbReporteAsistencia[[#This Row],[ESTADO]],7))="ENTRADA",(tbReporteAsistencia[[#This Row],[CLAVE]]&amp;TEXT(tbReporteAsistencia[[#This Row],[REGISTRO]],"dd/mm/yyyy")&amp;TRIM(LEFT(tbReporteAsistencia[[#This Row],[ESTADO]],7))),IF(TRIM(LEFT(tbReporteAsistencia[[#This Row],[ESTADO]],7))="SALIDA",(tbReporteAsistencia[[#This Row],[CLAVE]]&amp;TEXT(tbReporteAsistencia[[#This Row],[REGISTRO]],"dd/mm/yyyy")&amp;TRIM(LEFT(tbReporteAsistencia[[#This Row],[ESTADO]],7))),(tbReporteAsistencia[[#This Row],[CLAVE]]&amp;TEXT(tbReporteAsistencia[[#This Row],[REGISTRO]],"dd/mm/yyyy")&amp;TRIM(LEFT(tbReporteAsistencia[[#This Row],[ESTADO]],17)))))</f>
        <v>00/01/1900</v>
      </c>
      <c r="H5333">
        <f>tbReporteAsistencia[[#This Row],[CLAVE DISPOSITIVO]]</f>
        <v>0</v>
      </c>
      <c r="I5333" s="9">
        <f>tbReporteAsistencia[[#This Row],[REGISTRO]]</f>
        <v>0</v>
      </c>
      <c r="J5333" s="12">
        <f>tbReporteAsistencia[[#This Row],[REGISTRO]]</f>
        <v>0</v>
      </c>
    </row>
    <row r="5334" spans="7:10">
      <c r="G5334" t="str">
        <f>IF(TRIM(LEFT(tbReporteAsistencia[[#This Row],[ESTADO]],7))="ENTRADA",(tbReporteAsistencia[[#This Row],[CLAVE]]&amp;TEXT(tbReporteAsistencia[[#This Row],[REGISTRO]],"dd/mm/yyyy")&amp;TRIM(LEFT(tbReporteAsistencia[[#This Row],[ESTADO]],7))),IF(TRIM(LEFT(tbReporteAsistencia[[#This Row],[ESTADO]],7))="SALIDA",(tbReporteAsistencia[[#This Row],[CLAVE]]&amp;TEXT(tbReporteAsistencia[[#This Row],[REGISTRO]],"dd/mm/yyyy")&amp;TRIM(LEFT(tbReporteAsistencia[[#This Row],[ESTADO]],7))),(tbReporteAsistencia[[#This Row],[CLAVE]]&amp;TEXT(tbReporteAsistencia[[#This Row],[REGISTRO]],"dd/mm/yyyy")&amp;TRIM(LEFT(tbReporteAsistencia[[#This Row],[ESTADO]],17)))))</f>
        <v>00/01/1900</v>
      </c>
      <c r="H5334">
        <f>tbReporteAsistencia[[#This Row],[CLAVE DISPOSITIVO]]</f>
        <v>0</v>
      </c>
      <c r="I5334" s="9">
        <f>tbReporteAsistencia[[#This Row],[REGISTRO]]</f>
        <v>0</v>
      </c>
      <c r="J5334" s="12">
        <f>tbReporteAsistencia[[#This Row],[REGISTRO]]</f>
        <v>0</v>
      </c>
    </row>
    <row r="5335" spans="7:10">
      <c r="G5335" t="str">
        <f>IF(TRIM(LEFT(tbReporteAsistencia[[#This Row],[ESTADO]],7))="ENTRADA",(tbReporteAsistencia[[#This Row],[CLAVE]]&amp;TEXT(tbReporteAsistencia[[#This Row],[REGISTRO]],"dd/mm/yyyy")&amp;TRIM(LEFT(tbReporteAsistencia[[#This Row],[ESTADO]],7))),IF(TRIM(LEFT(tbReporteAsistencia[[#This Row],[ESTADO]],7))="SALIDA",(tbReporteAsistencia[[#This Row],[CLAVE]]&amp;TEXT(tbReporteAsistencia[[#This Row],[REGISTRO]],"dd/mm/yyyy")&amp;TRIM(LEFT(tbReporteAsistencia[[#This Row],[ESTADO]],7))),(tbReporteAsistencia[[#This Row],[CLAVE]]&amp;TEXT(tbReporteAsistencia[[#This Row],[REGISTRO]],"dd/mm/yyyy")&amp;TRIM(LEFT(tbReporteAsistencia[[#This Row],[ESTADO]],17)))))</f>
        <v>00/01/1900</v>
      </c>
      <c r="H5335">
        <f>tbReporteAsistencia[[#This Row],[CLAVE DISPOSITIVO]]</f>
        <v>0</v>
      </c>
      <c r="I5335" s="9">
        <f>tbReporteAsistencia[[#This Row],[REGISTRO]]</f>
        <v>0</v>
      </c>
      <c r="J5335" s="12">
        <f>tbReporteAsistencia[[#This Row],[REGISTRO]]</f>
        <v>0</v>
      </c>
    </row>
    <row r="5336" spans="7:10">
      <c r="G5336" t="str">
        <f>IF(TRIM(LEFT(tbReporteAsistencia[[#This Row],[ESTADO]],7))="ENTRADA",(tbReporteAsistencia[[#This Row],[CLAVE]]&amp;TEXT(tbReporteAsistencia[[#This Row],[REGISTRO]],"dd/mm/yyyy")&amp;TRIM(LEFT(tbReporteAsistencia[[#This Row],[ESTADO]],7))),IF(TRIM(LEFT(tbReporteAsistencia[[#This Row],[ESTADO]],7))="SALIDA",(tbReporteAsistencia[[#This Row],[CLAVE]]&amp;TEXT(tbReporteAsistencia[[#This Row],[REGISTRO]],"dd/mm/yyyy")&amp;TRIM(LEFT(tbReporteAsistencia[[#This Row],[ESTADO]],7))),(tbReporteAsistencia[[#This Row],[CLAVE]]&amp;TEXT(tbReporteAsistencia[[#This Row],[REGISTRO]],"dd/mm/yyyy")&amp;TRIM(LEFT(tbReporteAsistencia[[#This Row],[ESTADO]],17)))))</f>
        <v>00/01/1900</v>
      </c>
      <c r="H5336">
        <f>tbReporteAsistencia[[#This Row],[CLAVE DISPOSITIVO]]</f>
        <v>0</v>
      </c>
      <c r="I5336" s="9">
        <f>tbReporteAsistencia[[#This Row],[REGISTRO]]</f>
        <v>0</v>
      </c>
      <c r="J5336" s="12">
        <f>tbReporteAsistencia[[#This Row],[REGISTRO]]</f>
        <v>0</v>
      </c>
    </row>
    <row r="5337" spans="7:10">
      <c r="G5337" t="str">
        <f>IF(TRIM(LEFT(tbReporteAsistencia[[#This Row],[ESTADO]],7))="ENTRADA",(tbReporteAsistencia[[#This Row],[CLAVE]]&amp;TEXT(tbReporteAsistencia[[#This Row],[REGISTRO]],"dd/mm/yyyy")&amp;TRIM(LEFT(tbReporteAsistencia[[#This Row],[ESTADO]],7))),IF(TRIM(LEFT(tbReporteAsistencia[[#This Row],[ESTADO]],7))="SALIDA",(tbReporteAsistencia[[#This Row],[CLAVE]]&amp;TEXT(tbReporteAsistencia[[#This Row],[REGISTRO]],"dd/mm/yyyy")&amp;TRIM(LEFT(tbReporteAsistencia[[#This Row],[ESTADO]],7))),(tbReporteAsistencia[[#This Row],[CLAVE]]&amp;TEXT(tbReporteAsistencia[[#This Row],[REGISTRO]],"dd/mm/yyyy")&amp;TRIM(LEFT(tbReporteAsistencia[[#This Row],[ESTADO]],17)))))</f>
        <v>00/01/1900</v>
      </c>
      <c r="H5337">
        <f>tbReporteAsistencia[[#This Row],[CLAVE DISPOSITIVO]]</f>
        <v>0</v>
      </c>
      <c r="I5337" s="9">
        <f>tbReporteAsistencia[[#This Row],[REGISTRO]]</f>
        <v>0</v>
      </c>
      <c r="J5337" s="12">
        <f>tbReporteAsistencia[[#This Row],[REGISTRO]]</f>
        <v>0</v>
      </c>
    </row>
    <row r="5338" spans="7:10">
      <c r="G5338" t="str">
        <f>IF(TRIM(LEFT(tbReporteAsistencia[[#This Row],[ESTADO]],7))="ENTRADA",(tbReporteAsistencia[[#This Row],[CLAVE]]&amp;TEXT(tbReporteAsistencia[[#This Row],[REGISTRO]],"dd/mm/yyyy")&amp;TRIM(LEFT(tbReporteAsistencia[[#This Row],[ESTADO]],7))),IF(TRIM(LEFT(tbReporteAsistencia[[#This Row],[ESTADO]],7))="SALIDA",(tbReporteAsistencia[[#This Row],[CLAVE]]&amp;TEXT(tbReporteAsistencia[[#This Row],[REGISTRO]],"dd/mm/yyyy")&amp;TRIM(LEFT(tbReporteAsistencia[[#This Row],[ESTADO]],7))),(tbReporteAsistencia[[#This Row],[CLAVE]]&amp;TEXT(tbReporteAsistencia[[#This Row],[REGISTRO]],"dd/mm/yyyy")&amp;TRIM(LEFT(tbReporteAsistencia[[#This Row],[ESTADO]],17)))))</f>
        <v>00/01/1900</v>
      </c>
      <c r="H5338">
        <f>tbReporteAsistencia[[#This Row],[CLAVE DISPOSITIVO]]</f>
        <v>0</v>
      </c>
      <c r="I5338" s="9">
        <f>tbReporteAsistencia[[#This Row],[REGISTRO]]</f>
        <v>0</v>
      </c>
      <c r="J5338" s="12">
        <f>tbReporteAsistencia[[#This Row],[REGISTRO]]</f>
        <v>0</v>
      </c>
    </row>
    <row r="5339" spans="7:10">
      <c r="G5339" t="str">
        <f>IF(TRIM(LEFT(tbReporteAsistencia[[#This Row],[ESTADO]],7))="ENTRADA",(tbReporteAsistencia[[#This Row],[CLAVE]]&amp;TEXT(tbReporteAsistencia[[#This Row],[REGISTRO]],"dd/mm/yyyy")&amp;TRIM(LEFT(tbReporteAsistencia[[#This Row],[ESTADO]],7))),IF(TRIM(LEFT(tbReporteAsistencia[[#This Row],[ESTADO]],7))="SALIDA",(tbReporteAsistencia[[#This Row],[CLAVE]]&amp;TEXT(tbReporteAsistencia[[#This Row],[REGISTRO]],"dd/mm/yyyy")&amp;TRIM(LEFT(tbReporteAsistencia[[#This Row],[ESTADO]],7))),(tbReporteAsistencia[[#This Row],[CLAVE]]&amp;TEXT(tbReporteAsistencia[[#This Row],[REGISTRO]],"dd/mm/yyyy")&amp;TRIM(LEFT(tbReporteAsistencia[[#This Row],[ESTADO]],17)))))</f>
        <v>00/01/1900</v>
      </c>
      <c r="H5339">
        <f>tbReporteAsistencia[[#This Row],[CLAVE DISPOSITIVO]]</f>
        <v>0</v>
      </c>
      <c r="I5339" s="9">
        <f>tbReporteAsistencia[[#This Row],[REGISTRO]]</f>
        <v>0</v>
      </c>
      <c r="J5339" s="12">
        <f>tbReporteAsistencia[[#This Row],[REGISTRO]]</f>
        <v>0</v>
      </c>
    </row>
    <row r="5340" spans="7:10">
      <c r="G5340" t="str">
        <f>IF(TRIM(LEFT(tbReporteAsistencia[[#This Row],[ESTADO]],7))="ENTRADA",(tbReporteAsistencia[[#This Row],[CLAVE]]&amp;TEXT(tbReporteAsistencia[[#This Row],[REGISTRO]],"dd/mm/yyyy")&amp;TRIM(LEFT(tbReporteAsistencia[[#This Row],[ESTADO]],7))),IF(TRIM(LEFT(tbReporteAsistencia[[#This Row],[ESTADO]],7))="SALIDA",(tbReporteAsistencia[[#This Row],[CLAVE]]&amp;TEXT(tbReporteAsistencia[[#This Row],[REGISTRO]],"dd/mm/yyyy")&amp;TRIM(LEFT(tbReporteAsistencia[[#This Row],[ESTADO]],7))),(tbReporteAsistencia[[#This Row],[CLAVE]]&amp;TEXT(tbReporteAsistencia[[#This Row],[REGISTRO]],"dd/mm/yyyy")&amp;TRIM(LEFT(tbReporteAsistencia[[#This Row],[ESTADO]],17)))))</f>
        <v>00/01/1900</v>
      </c>
      <c r="H5340">
        <f>tbReporteAsistencia[[#This Row],[CLAVE DISPOSITIVO]]</f>
        <v>0</v>
      </c>
      <c r="I5340" s="9">
        <f>tbReporteAsistencia[[#This Row],[REGISTRO]]</f>
        <v>0</v>
      </c>
      <c r="J5340" s="12">
        <f>tbReporteAsistencia[[#This Row],[REGISTRO]]</f>
        <v>0</v>
      </c>
    </row>
    <row r="5341" spans="7:10">
      <c r="G5341" t="str">
        <f>IF(TRIM(LEFT(tbReporteAsistencia[[#This Row],[ESTADO]],7))="ENTRADA",(tbReporteAsistencia[[#This Row],[CLAVE]]&amp;TEXT(tbReporteAsistencia[[#This Row],[REGISTRO]],"dd/mm/yyyy")&amp;TRIM(LEFT(tbReporteAsistencia[[#This Row],[ESTADO]],7))),IF(TRIM(LEFT(tbReporteAsistencia[[#This Row],[ESTADO]],7))="SALIDA",(tbReporteAsistencia[[#This Row],[CLAVE]]&amp;TEXT(tbReporteAsistencia[[#This Row],[REGISTRO]],"dd/mm/yyyy")&amp;TRIM(LEFT(tbReporteAsistencia[[#This Row],[ESTADO]],7))),(tbReporteAsistencia[[#This Row],[CLAVE]]&amp;TEXT(tbReporteAsistencia[[#This Row],[REGISTRO]],"dd/mm/yyyy")&amp;TRIM(LEFT(tbReporteAsistencia[[#This Row],[ESTADO]],17)))))</f>
        <v>00/01/1900</v>
      </c>
      <c r="H5341">
        <f>tbReporteAsistencia[[#This Row],[CLAVE DISPOSITIVO]]</f>
        <v>0</v>
      </c>
      <c r="I5341" s="9">
        <f>tbReporteAsistencia[[#This Row],[REGISTRO]]</f>
        <v>0</v>
      </c>
      <c r="J5341" s="12">
        <f>tbReporteAsistencia[[#This Row],[REGISTRO]]</f>
        <v>0</v>
      </c>
    </row>
    <row r="5342" spans="7:10">
      <c r="G5342" t="str">
        <f>IF(TRIM(LEFT(tbReporteAsistencia[[#This Row],[ESTADO]],7))="ENTRADA",(tbReporteAsistencia[[#This Row],[CLAVE]]&amp;TEXT(tbReporteAsistencia[[#This Row],[REGISTRO]],"dd/mm/yyyy")&amp;TRIM(LEFT(tbReporteAsistencia[[#This Row],[ESTADO]],7))),IF(TRIM(LEFT(tbReporteAsistencia[[#This Row],[ESTADO]],7))="SALIDA",(tbReporteAsistencia[[#This Row],[CLAVE]]&amp;TEXT(tbReporteAsistencia[[#This Row],[REGISTRO]],"dd/mm/yyyy")&amp;TRIM(LEFT(tbReporteAsistencia[[#This Row],[ESTADO]],7))),(tbReporteAsistencia[[#This Row],[CLAVE]]&amp;TEXT(tbReporteAsistencia[[#This Row],[REGISTRO]],"dd/mm/yyyy")&amp;TRIM(LEFT(tbReporteAsistencia[[#This Row],[ESTADO]],17)))))</f>
        <v>00/01/1900</v>
      </c>
      <c r="H5342">
        <f>tbReporteAsistencia[[#This Row],[CLAVE DISPOSITIVO]]</f>
        <v>0</v>
      </c>
      <c r="I5342" s="9">
        <f>tbReporteAsistencia[[#This Row],[REGISTRO]]</f>
        <v>0</v>
      </c>
      <c r="J5342" s="12">
        <f>tbReporteAsistencia[[#This Row],[REGISTRO]]</f>
        <v>0</v>
      </c>
    </row>
    <row r="5343" spans="7:10">
      <c r="G5343" t="str">
        <f>IF(TRIM(LEFT(tbReporteAsistencia[[#This Row],[ESTADO]],7))="ENTRADA",(tbReporteAsistencia[[#This Row],[CLAVE]]&amp;TEXT(tbReporteAsistencia[[#This Row],[REGISTRO]],"dd/mm/yyyy")&amp;TRIM(LEFT(tbReporteAsistencia[[#This Row],[ESTADO]],7))),IF(TRIM(LEFT(tbReporteAsistencia[[#This Row],[ESTADO]],7))="SALIDA",(tbReporteAsistencia[[#This Row],[CLAVE]]&amp;TEXT(tbReporteAsistencia[[#This Row],[REGISTRO]],"dd/mm/yyyy")&amp;TRIM(LEFT(tbReporteAsistencia[[#This Row],[ESTADO]],7))),(tbReporteAsistencia[[#This Row],[CLAVE]]&amp;TEXT(tbReporteAsistencia[[#This Row],[REGISTRO]],"dd/mm/yyyy")&amp;TRIM(LEFT(tbReporteAsistencia[[#This Row],[ESTADO]],17)))))</f>
        <v>00/01/1900</v>
      </c>
      <c r="H5343">
        <f>tbReporteAsistencia[[#This Row],[CLAVE DISPOSITIVO]]</f>
        <v>0</v>
      </c>
      <c r="I5343" s="9">
        <f>tbReporteAsistencia[[#This Row],[REGISTRO]]</f>
        <v>0</v>
      </c>
      <c r="J5343" s="12">
        <f>tbReporteAsistencia[[#This Row],[REGISTRO]]</f>
        <v>0</v>
      </c>
    </row>
    <row r="5344" spans="7:10">
      <c r="G5344" t="str">
        <f>IF(TRIM(LEFT(tbReporteAsistencia[[#This Row],[ESTADO]],7))="ENTRADA",(tbReporteAsistencia[[#This Row],[CLAVE]]&amp;TEXT(tbReporteAsistencia[[#This Row],[REGISTRO]],"dd/mm/yyyy")&amp;TRIM(LEFT(tbReporteAsistencia[[#This Row],[ESTADO]],7))),IF(TRIM(LEFT(tbReporteAsistencia[[#This Row],[ESTADO]],7))="SALIDA",(tbReporteAsistencia[[#This Row],[CLAVE]]&amp;TEXT(tbReporteAsistencia[[#This Row],[REGISTRO]],"dd/mm/yyyy")&amp;TRIM(LEFT(tbReporteAsistencia[[#This Row],[ESTADO]],7))),(tbReporteAsistencia[[#This Row],[CLAVE]]&amp;TEXT(tbReporteAsistencia[[#This Row],[REGISTRO]],"dd/mm/yyyy")&amp;TRIM(LEFT(tbReporteAsistencia[[#This Row],[ESTADO]],17)))))</f>
        <v>00/01/1900</v>
      </c>
      <c r="H5344">
        <f>tbReporteAsistencia[[#This Row],[CLAVE DISPOSITIVO]]</f>
        <v>0</v>
      </c>
      <c r="I5344" s="9">
        <f>tbReporteAsistencia[[#This Row],[REGISTRO]]</f>
        <v>0</v>
      </c>
      <c r="J5344" s="12">
        <f>tbReporteAsistencia[[#This Row],[REGISTRO]]</f>
        <v>0</v>
      </c>
    </row>
    <row r="5345" spans="7:10">
      <c r="G5345" t="str">
        <f>IF(TRIM(LEFT(tbReporteAsistencia[[#This Row],[ESTADO]],7))="ENTRADA",(tbReporteAsistencia[[#This Row],[CLAVE]]&amp;TEXT(tbReporteAsistencia[[#This Row],[REGISTRO]],"dd/mm/yyyy")&amp;TRIM(LEFT(tbReporteAsistencia[[#This Row],[ESTADO]],7))),IF(TRIM(LEFT(tbReporteAsistencia[[#This Row],[ESTADO]],7))="SALIDA",(tbReporteAsistencia[[#This Row],[CLAVE]]&amp;TEXT(tbReporteAsistencia[[#This Row],[REGISTRO]],"dd/mm/yyyy")&amp;TRIM(LEFT(tbReporteAsistencia[[#This Row],[ESTADO]],7))),(tbReporteAsistencia[[#This Row],[CLAVE]]&amp;TEXT(tbReporteAsistencia[[#This Row],[REGISTRO]],"dd/mm/yyyy")&amp;TRIM(LEFT(tbReporteAsistencia[[#This Row],[ESTADO]],17)))))</f>
        <v>00/01/1900</v>
      </c>
      <c r="H5345">
        <f>tbReporteAsistencia[[#This Row],[CLAVE DISPOSITIVO]]</f>
        <v>0</v>
      </c>
      <c r="I5345" s="9">
        <f>tbReporteAsistencia[[#This Row],[REGISTRO]]</f>
        <v>0</v>
      </c>
      <c r="J5345" s="12">
        <f>tbReporteAsistencia[[#This Row],[REGISTRO]]</f>
        <v>0</v>
      </c>
    </row>
    <row r="5346" spans="7:10">
      <c r="G5346" t="str">
        <f>IF(TRIM(LEFT(tbReporteAsistencia[[#This Row],[ESTADO]],7))="ENTRADA",(tbReporteAsistencia[[#This Row],[CLAVE]]&amp;TEXT(tbReporteAsistencia[[#This Row],[REGISTRO]],"dd/mm/yyyy")&amp;TRIM(LEFT(tbReporteAsistencia[[#This Row],[ESTADO]],7))),IF(TRIM(LEFT(tbReporteAsistencia[[#This Row],[ESTADO]],7))="SALIDA",(tbReporteAsistencia[[#This Row],[CLAVE]]&amp;TEXT(tbReporteAsistencia[[#This Row],[REGISTRO]],"dd/mm/yyyy")&amp;TRIM(LEFT(tbReporteAsistencia[[#This Row],[ESTADO]],7))),(tbReporteAsistencia[[#This Row],[CLAVE]]&amp;TEXT(tbReporteAsistencia[[#This Row],[REGISTRO]],"dd/mm/yyyy")&amp;TRIM(LEFT(tbReporteAsistencia[[#This Row],[ESTADO]],17)))))</f>
        <v>00/01/1900</v>
      </c>
      <c r="H5346">
        <f>tbReporteAsistencia[[#This Row],[CLAVE DISPOSITIVO]]</f>
        <v>0</v>
      </c>
      <c r="I5346" s="9">
        <f>tbReporteAsistencia[[#This Row],[REGISTRO]]</f>
        <v>0</v>
      </c>
      <c r="J5346" s="12">
        <f>tbReporteAsistencia[[#This Row],[REGISTRO]]</f>
        <v>0</v>
      </c>
    </row>
    <row r="5347" spans="7:10">
      <c r="G5347" t="str">
        <f>IF(TRIM(LEFT(tbReporteAsistencia[[#This Row],[ESTADO]],7))="ENTRADA",(tbReporteAsistencia[[#This Row],[CLAVE]]&amp;TEXT(tbReporteAsistencia[[#This Row],[REGISTRO]],"dd/mm/yyyy")&amp;TRIM(LEFT(tbReporteAsistencia[[#This Row],[ESTADO]],7))),IF(TRIM(LEFT(tbReporteAsistencia[[#This Row],[ESTADO]],7))="SALIDA",(tbReporteAsistencia[[#This Row],[CLAVE]]&amp;TEXT(tbReporteAsistencia[[#This Row],[REGISTRO]],"dd/mm/yyyy")&amp;TRIM(LEFT(tbReporteAsistencia[[#This Row],[ESTADO]],7))),(tbReporteAsistencia[[#This Row],[CLAVE]]&amp;TEXT(tbReporteAsistencia[[#This Row],[REGISTRO]],"dd/mm/yyyy")&amp;TRIM(LEFT(tbReporteAsistencia[[#This Row],[ESTADO]],17)))))</f>
        <v>00/01/1900</v>
      </c>
      <c r="H5347">
        <f>tbReporteAsistencia[[#This Row],[CLAVE DISPOSITIVO]]</f>
        <v>0</v>
      </c>
      <c r="I5347" s="9">
        <f>tbReporteAsistencia[[#This Row],[REGISTRO]]</f>
        <v>0</v>
      </c>
      <c r="J5347" s="12">
        <f>tbReporteAsistencia[[#This Row],[REGISTRO]]</f>
        <v>0</v>
      </c>
    </row>
    <row r="5348" spans="7:10">
      <c r="G5348" t="str">
        <f>IF(TRIM(LEFT(tbReporteAsistencia[[#This Row],[ESTADO]],7))="ENTRADA",(tbReporteAsistencia[[#This Row],[CLAVE]]&amp;TEXT(tbReporteAsistencia[[#This Row],[REGISTRO]],"dd/mm/yyyy")&amp;TRIM(LEFT(tbReporteAsistencia[[#This Row],[ESTADO]],7))),IF(TRIM(LEFT(tbReporteAsistencia[[#This Row],[ESTADO]],7))="SALIDA",(tbReporteAsistencia[[#This Row],[CLAVE]]&amp;TEXT(tbReporteAsistencia[[#This Row],[REGISTRO]],"dd/mm/yyyy")&amp;TRIM(LEFT(tbReporteAsistencia[[#This Row],[ESTADO]],7))),(tbReporteAsistencia[[#This Row],[CLAVE]]&amp;TEXT(tbReporteAsistencia[[#This Row],[REGISTRO]],"dd/mm/yyyy")&amp;TRIM(LEFT(tbReporteAsistencia[[#This Row],[ESTADO]],17)))))</f>
        <v>00/01/1900</v>
      </c>
      <c r="H5348">
        <f>tbReporteAsistencia[[#This Row],[CLAVE DISPOSITIVO]]</f>
        <v>0</v>
      </c>
      <c r="I5348" s="9">
        <f>tbReporteAsistencia[[#This Row],[REGISTRO]]</f>
        <v>0</v>
      </c>
      <c r="J5348" s="12">
        <f>tbReporteAsistencia[[#This Row],[REGISTRO]]</f>
        <v>0</v>
      </c>
    </row>
    <row r="5349" spans="7:10">
      <c r="G5349" t="str">
        <f>IF(TRIM(LEFT(tbReporteAsistencia[[#This Row],[ESTADO]],7))="ENTRADA",(tbReporteAsistencia[[#This Row],[CLAVE]]&amp;TEXT(tbReporteAsistencia[[#This Row],[REGISTRO]],"dd/mm/yyyy")&amp;TRIM(LEFT(tbReporteAsistencia[[#This Row],[ESTADO]],7))),IF(TRIM(LEFT(tbReporteAsistencia[[#This Row],[ESTADO]],7))="SALIDA",(tbReporteAsistencia[[#This Row],[CLAVE]]&amp;TEXT(tbReporteAsistencia[[#This Row],[REGISTRO]],"dd/mm/yyyy")&amp;TRIM(LEFT(tbReporteAsistencia[[#This Row],[ESTADO]],7))),(tbReporteAsistencia[[#This Row],[CLAVE]]&amp;TEXT(tbReporteAsistencia[[#This Row],[REGISTRO]],"dd/mm/yyyy")&amp;TRIM(LEFT(tbReporteAsistencia[[#This Row],[ESTADO]],17)))))</f>
        <v>00/01/1900</v>
      </c>
      <c r="H5349">
        <f>tbReporteAsistencia[[#This Row],[CLAVE DISPOSITIVO]]</f>
        <v>0</v>
      </c>
      <c r="I5349" s="9">
        <f>tbReporteAsistencia[[#This Row],[REGISTRO]]</f>
        <v>0</v>
      </c>
      <c r="J5349" s="12">
        <f>tbReporteAsistencia[[#This Row],[REGISTRO]]</f>
        <v>0</v>
      </c>
    </row>
    <row r="5350" spans="7:10">
      <c r="G5350" t="str">
        <f>IF(TRIM(LEFT(tbReporteAsistencia[[#This Row],[ESTADO]],7))="ENTRADA",(tbReporteAsistencia[[#This Row],[CLAVE]]&amp;TEXT(tbReporteAsistencia[[#This Row],[REGISTRO]],"dd/mm/yyyy")&amp;TRIM(LEFT(tbReporteAsistencia[[#This Row],[ESTADO]],7))),IF(TRIM(LEFT(tbReporteAsistencia[[#This Row],[ESTADO]],7))="SALIDA",(tbReporteAsistencia[[#This Row],[CLAVE]]&amp;TEXT(tbReporteAsistencia[[#This Row],[REGISTRO]],"dd/mm/yyyy")&amp;TRIM(LEFT(tbReporteAsistencia[[#This Row],[ESTADO]],7))),(tbReporteAsistencia[[#This Row],[CLAVE]]&amp;TEXT(tbReporteAsistencia[[#This Row],[REGISTRO]],"dd/mm/yyyy")&amp;TRIM(LEFT(tbReporteAsistencia[[#This Row],[ESTADO]],17)))))</f>
        <v>00/01/1900</v>
      </c>
      <c r="H5350">
        <f>tbReporteAsistencia[[#This Row],[CLAVE DISPOSITIVO]]</f>
        <v>0</v>
      </c>
      <c r="I5350" s="9">
        <f>tbReporteAsistencia[[#This Row],[REGISTRO]]</f>
        <v>0</v>
      </c>
      <c r="J5350" s="12">
        <f>tbReporteAsistencia[[#This Row],[REGISTRO]]</f>
        <v>0</v>
      </c>
    </row>
    <row r="5351" spans="7:10">
      <c r="G5351" t="str">
        <f>IF(TRIM(LEFT(tbReporteAsistencia[[#This Row],[ESTADO]],7))="ENTRADA",(tbReporteAsistencia[[#This Row],[CLAVE]]&amp;TEXT(tbReporteAsistencia[[#This Row],[REGISTRO]],"dd/mm/yyyy")&amp;TRIM(LEFT(tbReporteAsistencia[[#This Row],[ESTADO]],7))),IF(TRIM(LEFT(tbReporteAsistencia[[#This Row],[ESTADO]],7))="SALIDA",(tbReporteAsistencia[[#This Row],[CLAVE]]&amp;TEXT(tbReporteAsistencia[[#This Row],[REGISTRO]],"dd/mm/yyyy")&amp;TRIM(LEFT(tbReporteAsistencia[[#This Row],[ESTADO]],7))),(tbReporteAsistencia[[#This Row],[CLAVE]]&amp;TEXT(tbReporteAsistencia[[#This Row],[REGISTRO]],"dd/mm/yyyy")&amp;TRIM(LEFT(tbReporteAsistencia[[#This Row],[ESTADO]],17)))))</f>
        <v>00/01/1900</v>
      </c>
      <c r="H5351">
        <f>tbReporteAsistencia[[#This Row],[CLAVE DISPOSITIVO]]</f>
        <v>0</v>
      </c>
      <c r="I5351" s="9">
        <f>tbReporteAsistencia[[#This Row],[REGISTRO]]</f>
        <v>0</v>
      </c>
      <c r="J5351" s="12">
        <f>tbReporteAsistencia[[#This Row],[REGISTRO]]</f>
        <v>0</v>
      </c>
    </row>
    <row r="5352" spans="7:10">
      <c r="G5352" t="str">
        <f>IF(TRIM(LEFT(tbReporteAsistencia[[#This Row],[ESTADO]],7))="ENTRADA",(tbReporteAsistencia[[#This Row],[CLAVE]]&amp;TEXT(tbReporteAsistencia[[#This Row],[REGISTRO]],"dd/mm/yyyy")&amp;TRIM(LEFT(tbReporteAsistencia[[#This Row],[ESTADO]],7))),IF(TRIM(LEFT(tbReporteAsistencia[[#This Row],[ESTADO]],7))="SALIDA",(tbReporteAsistencia[[#This Row],[CLAVE]]&amp;TEXT(tbReporteAsistencia[[#This Row],[REGISTRO]],"dd/mm/yyyy")&amp;TRIM(LEFT(tbReporteAsistencia[[#This Row],[ESTADO]],7))),(tbReporteAsistencia[[#This Row],[CLAVE]]&amp;TEXT(tbReporteAsistencia[[#This Row],[REGISTRO]],"dd/mm/yyyy")&amp;TRIM(LEFT(tbReporteAsistencia[[#This Row],[ESTADO]],17)))))</f>
        <v>00/01/1900</v>
      </c>
      <c r="H5352">
        <f>tbReporteAsistencia[[#This Row],[CLAVE DISPOSITIVO]]</f>
        <v>0</v>
      </c>
      <c r="I5352" s="9">
        <f>tbReporteAsistencia[[#This Row],[REGISTRO]]</f>
        <v>0</v>
      </c>
      <c r="J5352" s="12">
        <f>tbReporteAsistencia[[#This Row],[REGISTRO]]</f>
        <v>0</v>
      </c>
    </row>
    <row r="5353" spans="7:10">
      <c r="G5353" t="str">
        <f>IF(TRIM(LEFT(tbReporteAsistencia[[#This Row],[ESTADO]],7))="ENTRADA",(tbReporteAsistencia[[#This Row],[CLAVE]]&amp;TEXT(tbReporteAsistencia[[#This Row],[REGISTRO]],"dd/mm/yyyy")&amp;TRIM(LEFT(tbReporteAsistencia[[#This Row],[ESTADO]],7))),IF(TRIM(LEFT(tbReporteAsistencia[[#This Row],[ESTADO]],7))="SALIDA",(tbReporteAsistencia[[#This Row],[CLAVE]]&amp;TEXT(tbReporteAsistencia[[#This Row],[REGISTRO]],"dd/mm/yyyy")&amp;TRIM(LEFT(tbReporteAsistencia[[#This Row],[ESTADO]],7))),(tbReporteAsistencia[[#This Row],[CLAVE]]&amp;TEXT(tbReporteAsistencia[[#This Row],[REGISTRO]],"dd/mm/yyyy")&amp;TRIM(LEFT(tbReporteAsistencia[[#This Row],[ESTADO]],17)))))</f>
        <v>00/01/1900</v>
      </c>
      <c r="H5353">
        <f>tbReporteAsistencia[[#This Row],[CLAVE DISPOSITIVO]]</f>
        <v>0</v>
      </c>
      <c r="I5353" s="9">
        <f>tbReporteAsistencia[[#This Row],[REGISTRO]]</f>
        <v>0</v>
      </c>
      <c r="J5353" s="12">
        <f>tbReporteAsistencia[[#This Row],[REGISTRO]]</f>
        <v>0</v>
      </c>
    </row>
    <row r="5354" spans="7:10">
      <c r="G5354" t="str">
        <f>IF(TRIM(LEFT(tbReporteAsistencia[[#This Row],[ESTADO]],7))="ENTRADA",(tbReporteAsistencia[[#This Row],[CLAVE]]&amp;TEXT(tbReporteAsistencia[[#This Row],[REGISTRO]],"dd/mm/yyyy")&amp;TRIM(LEFT(tbReporteAsistencia[[#This Row],[ESTADO]],7))),IF(TRIM(LEFT(tbReporteAsistencia[[#This Row],[ESTADO]],7))="SALIDA",(tbReporteAsistencia[[#This Row],[CLAVE]]&amp;TEXT(tbReporteAsistencia[[#This Row],[REGISTRO]],"dd/mm/yyyy")&amp;TRIM(LEFT(tbReporteAsistencia[[#This Row],[ESTADO]],7))),(tbReporteAsistencia[[#This Row],[CLAVE]]&amp;TEXT(tbReporteAsistencia[[#This Row],[REGISTRO]],"dd/mm/yyyy")&amp;TRIM(LEFT(tbReporteAsistencia[[#This Row],[ESTADO]],17)))))</f>
        <v>00/01/1900</v>
      </c>
      <c r="H5354">
        <f>tbReporteAsistencia[[#This Row],[CLAVE DISPOSITIVO]]</f>
        <v>0</v>
      </c>
      <c r="I5354" s="9">
        <f>tbReporteAsistencia[[#This Row],[REGISTRO]]</f>
        <v>0</v>
      </c>
      <c r="J5354" s="12">
        <f>tbReporteAsistencia[[#This Row],[REGISTRO]]</f>
        <v>0</v>
      </c>
    </row>
    <row r="5355" spans="7:10">
      <c r="G5355" t="str">
        <f>IF(TRIM(LEFT(tbReporteAsistencia[[#This Row],[ESTADO]],7))="ENTRADA",(tbReporteAsistencia[[#This Row],[CLAVE]]&amp;TEXT(tbReporteAsistencia[[#This Row],[REGISTRO]],"dd/mm/yyyy")&amp;TRIM(LEFT(tbReporteAsistencia[[#This Row],[ESTADO]],7))),IF(TRIM(LEFT(tbReporteAsistencia[[#This Row],[ESTADO]],7))="SALIDA",(tbReporteAsistencia[[#This Row],[CLAVE]]&amp;TEXT(tbReporteAsistencia[[#This Row],[REGISTRO]],"dd/mm/yyyy")&amp;TRIM(LEFT(tbReporteAsistencia[[#This Row],[ESTADO]],7))),(tbReporteAsistencia[[#This Row],[CLAVE]]&amp;TEXT(tbReporteAsistencia[[#This Row],[REGISTRO]],"dd/mm/yyyy")&amp;TRIM(LEFT(tbReporteAsistencia[[#This Row],[ESTADO]],17)))))</f>
        <v>00/01/1900</v>
      </c>
      <c r="H5355">
        <f>tbReporteAsistencia[[#This Row],[CLAVE DISPOSITIVO]]</f>
        <v>0</v>
      </c>
      <c r="I5355" s="9">
        <f>tbReporteAsistencia[[#This Row],[REGISTRO]]</f>
        <v>0</v>
      </c>
      <c r="J5355" s="12">
        <f>tbReporteAsistencia[[#This Row],[REGISTRO]]</f>
        <v>0</v>
      </c>
    </row>
    <row r="5356" spans="7:10">
      <c r="G5356" t="str">
        <f>IF(TRIM(LEFT(tbReporteAsistencia[[#This Row],[ESTADO]],7))="ENTRADA",(tbReporteAsistencia[[#This Row],[CLAVE]]&amp;TEXT(tbReporteAsistencia[[#This Row],[REGISTRO]],"dd/mm/yyyy")&amp;TRIM(LEFT(tbReporteAsistencia[[#This Row],[ESTADO]],7))),IF(TRIM(LEFT(tbReporteAsistencia[[#This Row],[ESTADO]],7))="SALIDA",(tbReporteAsistencia[[#This Row],[CLAVE]]&amp;TEXT(tbReporteAsistencia[[#This Row],[REGISTRO]],"dd/mm/yyyy")&amp;TRIM(LEFT(tbReporteAsistencia[[#This Row],[ESTADO]],7))),(tbReporteAsistencia[[#This Row],[CLAVE]]&amp;TEXT(tbReporteAsistencia[[#This Row],[REGISTRO]],"dd/mm/yyyy")&amp;TRIM(LEFT(tbReporteAsistencia[[#This Row],[ESTADO]],17)))))</f>
        <v>00/01/1900</v>
      </c>
      <c r="H5356">
        <f>tbReporteAsistencia[[#This Row],[CLAVE DISPOSITIVO]]</f>
        <v>0</v>
      </c>
      <c r="I5356" s="9">
        <f>tbReporteAsistencia[[#This Row],[REGISTRO]]</f>
        <v>0</v>
      </c>
      <c r="J5356" s="12">
        <f>tbReporteAsistencia[[#This Row],[REGISTRO]]</f>
        <v>0</v>
      </c>
    </row>
    <row r="5357" spans="7:10">
      <c r="G5357" t="str">
        <f>IF(TRIM(LEFT(tbReporteAsistencia[[#This Row],[ESTADO]],7))="ENTRADA",(tbReporteAsistencia[[#This Row],[CLAVE]]&amp;TEXT(tbReporteAsistencia[[#This Row],[REGISTRO]],"dd/mm/yyyy")&amp;TRIM(LEFT(tbReporteAsistencia[[#This Row],[ESTADO]],7))),IF(TRIM(LEFT(tbReporteAsistencia[[#This Row],[ESTADO]],7))="SALIDA",(tbReporteAsistencia[[#This Row],[CLAVE]]&amp;TEXT(tbReporteAsistencia[[#This Row],[REGISTRO]],"dd/mm/yyyy")&amp;TRIM(LEFT(tbReporteAsistencia[[#This Row],[ESTADO]],7))),(tbReporteAsistencia[[#This Row],[CLAVE]]&amp;TEXT(tbReporteAsistencia[[#This Row],[REGISTRO]],"dd/mm/yyyy")&amp;TRIM(LEFT(tbReporteAsistencia[[#This Row],[ESTADO]],17)))))</f>
        <v>00/01/1900</v>
      </c>
      <c r="H5357">
        <f>tbReporteAsistencia[[#This Row],[CLAVE DISPOSITIVO]]</f>
        <v>0</v>
      </c>
      <c r="I5357" s="9">
        <f>tbReporteAsistencia[[#This Row],[REGISTRO]]</f>
        <v>0</v>
      </c>
      <c r="J5357" s="12">
        <f>tbReporteAsistencia[[#This Row],[REGISTRO]]</f>
        <v>0</v>
      </c>
    </row>
    <row r="5358" spans="7:10">
      <c r="G5358" t="str">
        <f>IF(TRIM(LEFT(tbReporteAsistencia[[#This Row],[ESTADO]],7))="ENTRADA",(tbReporteAsistencia[[#This Row],[CLAVE]]&amp;TEXT(tbReporteAsistencia[[#This Row],[REGISTRO]],"dd/mm/yyyy")&amp;TRIM(LEFT(tbReporteAsistencia[[#This Row],[ESTADO]],7))),IF(TRIM(LEFT(tbReporteAsistencia[[#This Row],[ESTADO]],7))="SALIDA",(tbReporteAsistencia[[#This Row],[CLAVE]]&amp;TEXT(tbReporteAsistencia[[#This Row],[REGISTRO]],"dd/mm/yyyy")&amp;TRIM(LEFT(tbReporteAsistencia[[#This Row],[ESTADO]],7))),(tbReporteAsistencia[[#This Row],[CLAVE]]&amp;TEXT(tbReporteAsistencia[[#This Row],[REGISTRO]],"dd/mm/yyyy")&amp;TRIM(LEFT(tbReporteAsistencia[[#This Row],[ESTADO]],17)))))</f>
        <v>00/01/1900</v>
      </c>
      <c r="H5358">
        <f>tbReporteAsistencia[[#This Row],[CLAVE DISPOSITIVO]]</f>
        <v>0</v>
      </c>
      <c r="I5358" s="9">
        <f>tbReporteAsistencia[[#This Row],[REGISTRO]]</f>
        <v>0</v>
      </c>
      <c r="J5358" s="12">
        <f>tbReporteAsistencia[[#This Row],[REGISTRO]]</f>
        <v>0</v>
      </c>
    </row>
    <row r="5359" spans="7:10">
      <c r="G5359" t="str">
        <f>IF(TRIM(LEFT(tbReporteAsistencia[[#This Row],[ESTADO]],7))="ENTRADA",(tbReporteAsistencia[[#This Row],[CLAVE]]&amp;TEXT(tbReporteAsistencia[[#This Row],[REGISTRO]],"dd/mm/yyyy")&amp;TRIM(LEFT(tbReporteAsistencia[[#This Row],[ESTADO]],7))),IF(TRIM(LEFT(tbReporteAsistencia[[#This Row],[ESTADO]],7))="SALIDA",(tbReporteAsistencia[[#This Row],[CLAVE]]&amp;TEXT(tbReporteAsistencia[[#This Row],[REGISTRO]],"dd/mm/yyyy")&amp;TRIM(LEFT(tbReporteAsistencia[[#This Row],[ESTADO]],7))),(tbReporteAsistencia[[#This Row],[CLAVE]]&amp;TEXT(tbReporteAsistencia[[#This Row],[REGISTRO]],"dd/mm/yyyy")&amp;TRIM(LEFT(tbReporteAsistencia[[#This Row],[ESTADO]],17)))))</f>
        <v>00/01/1900</v>
      </c>
      <c r="H5359">
        <f>tbReporteAsistencia[[#This Row],[CLAVE DISPOSITIVO]]</f>
        <v>0</v>
      </c>
      <c r="I5359" s="9">
        <f>tbReporteAsistencia[[#This Row],[REGISTRO]]</f>
        <v>0</v>
      </c>
      <c r="J5359" s="12">
        <f>tbReporteAsistencia[[#This Row],[REGISTRO]]</f>
        <v>0</v>
      </c>
    </row>
    <row r="5360" spans="7:10">
      <c r="G5360" t="str">
        <f>IF(TRIM(LEFT(tbReporteAsistencia[[#This Row],[ESTADO]],7))="ENTRADA",(tbReporteAsistencia[[#This Row],[CLAVE]]&amp;TEXT(tbReporteAsistencia[[#This Row],[REGISTRO]],"dd/mm/yyyy")&amp;TRIM(LEFT(tbReporteAsistencia[[#This Row],[ESTADO]],7))),IF(TRIM(LEFT(tbReporteAsistencia[[#This Row],[ESTADO]],7))="SALIDA",(tbReporteAsistencia[[#This Row],[CLAVE]]&amp;TEXT(tbReporteAsistencia[[#This Row],[REGISTRO]],"dd/mm/yyyy")&amp;TRIM(LEFT(tbReporteAsistencia[[#This Row],[ESTADO]],7))),(tbReporteAsistencia[[#This Row],[CLAVE]]&amp;TEXT(tbReporteAsistencia[[#This Row],[REGISTRO]],"dd/mm/yyyy")&amp;TRIM(LEFT(tbReporteAsistencia[[#This Row],[ESTADO]],17)))))</f>
        <v>00/01/1900</v>
      </c>
      <c r="H5360">
        <f>tbReporteAsistencia[[#This Row],[CLAVE DISPOSITIVO]]</f>
        <v>0</v>
      </c>
      <c r="I5360" s="9">
        <f>tbReporteAsistencia[[#This Row],[REGISTRO]]</f>
        <v>0</v>
      </c>
      <c r="J5360" s="12">
        <f>tbReporteAsistencia[[#This Row],[REGISTRO]]</f>
        <v>0</v>
      </c>
    </row>
    <row r="5361" spans="7:10">
      <c r="G5361" t="str">
        <f>IF(TRIM(LEFT(tbReporteAsistencia[[#This Row],[ESTADO]],7))="ENTRADA",(tbReporteAsistencia[[#This Row],[CLAVE]]&amp;TEXT(tbReporteAsistencia[[#This Row],[REGISTRO]],"dd/mm/yyyy")&amp;TRIM(LEFT(tbReporteAsistencia[[#This Row],[ESTADO]],7))),IF(TRIM(LEFT(tbReporteAsistencia[[#This Row],[ESTADO]],7))="SALIDA",(tbReporteAsistencia[[#This Row],[CLAVE]]&amp;TEXT(tbReporteAsistencia[[#This Row],[REGISTRO]],"dd/mm/yyyy")&amp;TRIM(LEFT(tbReporteAsistencia[[#This Row],[ESTADO]],7))),(tbReporteAsistencia[[#This Row],[CLAVE]]&amp;TEXT(tbReporteAsistencia[[#This Row],[REGISTRO]],"dd/mm/yyyy")&amp;TRIM(LEFT(tbReporteAsistencia[[#This Row],[ESTADO]],17)))))</f>
        <v>00/01/1900</v>
      </c>
      <c r="H5361">
        <f>tbReporteAsistencia[[#This Row],[CLAVE DISPOSITIVO]]</f>
        <v>0</v>
      </c>
      <c r="I5361" s="9">
        <f>tbReporteAsistencia[[#This Row],[REGISTRO]]</f>
        <v>0</v>
      </c>
      <c r="J5361" s="12">
        <f>tbReporteAsistencia[[#This Row],[REGISTRO]]</f>
        <v>0</v>
      </c>
    </row>
    <row r="5362" spans="7:10">
      <c r="G5362" t="str">
        <f>IF(TRIM(LEFT(tbReporteAsistencia[[#This Row],[ESTADO]],7))="ENTRADA",(tbReporteAsistencia[[#This Row],[CLAVE]]&amp;TEXT(tbReporteAsistencia[[#This Row],[REGISTRO]],"dd/mm/yyyy")&amp;TRIM(LEFT(tbReporteAsistencia[[#This Row],[ESTADO]],7))),IF(TRIM(LEFT(tbReporteAsistencia[[#This Row],[ESTADO]],7))="SALIDA",(tbReporteAsistencia[[#This Row],[CLAVE]]&amp;TEXT(tbReporteAsistencia[[#This Row],[REGISTRO]],"dd/mm/yyyy")&amp;TRIM(LEFT(tbReporteAsistencia[[#This Row],[ESTADO]],7))),(tbReporteAsistencia[[#This Row],[CLAVE]]&amp;TEXT(tbReporteAsistencia[[#This Row],[REGISTRO]],"dd/mm/yyyy")&amp;TRIM(LEFT(tbReporteAsistencia[[#This Row],[ESTADO]],17)))))</f>
        <v>00/01/1900</v>
      </c>
      <c r="H5362">
        <f>tbReporteAsistencia[[#This Row],[CLAVE DISPOSITIVO]]</f>
        <v>0</v>
      </c>
      <c r="I5362" s="9">
        <f>tbReporteAsistencia[[#This Row],[REGISTRO]]</f>
        <v>0</v>
      </c>
      <c r="J5362" s="12">
        <f>tbReporteAsistencia[[#This Row],[REGISTRO]]</f>
        <v>0</v>
      </c>
    </row>
    <row r="5363" spans="7:10">
      <c r="G5363" t="str">
        <f>IF(TRIM(LEFT(tbReporteAsistencia[[#This Row],[ESTADO]],7))="ENTRADA",(tbReporteAsistencia[[#This Row],[CLAVE]]&amp;TEXT(tbReporteAsistencia[[#This Row],[REGISTRO]],"dd/mm/yyyy")&amp;TRIM(LEFT(tbReporteAsistencia[[#This Row],[ESTADO]],7))),IF(TRIM(LEFT(tbReporteAsistencia[[#This Row],[ESTADO]],7))="SALIDA",(tbReporteAsistencia[[#This Row],[CLAVE]]&amp;TEXT(tbReporteAsistencia[[#This Row],[REGISTRO]],"dd/mm/yyyy")&amp;TRIM(LEFT(tbReporteAsistencia[[#This Row],[ESTADO]],7))),(tbReporteAsistencia[[#This Row],[CLAVE]]&amp;TEXT(tbReporteAsistencia[[#This Row],[REGISTRO]],"dd/mm/yyyy")&amp;TRIM(LEFT(tbReporteAsistencia[[#This Row],[ESTADO]],17)))))</f>
        <v>00/01/1900</v>
      </c>
      <c r="H5363">
        <f>tbReporteAsistencia[[#This Row],[CLAVE DISPOSITIVO]]</f>
        <v>0</v>
      </c>
      <c r="I5363" s="9">
        <f>tbReporteAsistencia[[#This Row],[REGISTRO]]</f>
        <v>0</v>
      </c>
      <c r="J5363" s="12">
        <f>tbReporteAsistencia[[#This Row],[REGISTRO]]</f>
        <v>0</v>
      </c>
    </row>
    <row r="5364" spans="7:10">
      <c r="G5364" t="str">
        <f>IF(TRIM(LEFT(tbReporteAsistencia[[#This Row],[ESTADO]],7))="ENTRADA",(tbReporteAsistencia[[#This Row],[CLAVE]]&amp;TEXT(tbReporteAsistencia[[#This Row],[REGISTRO]],"dd/mm/yyyy")&amp;TRIM(LEFT(tbReporteAsistencia[[#This Row],[ESTADO]],7))),IF(TRIM(LEFT(tbReporteAsistencia[[#This Row],[ESTADO]],7))="SALIDA",(tbReporteAsistencia[[#This Row],[CLAVE]]&amp;TEXT(tbReporteAsistencia[[#This Row],[REGISTRO]],"dd/mm/yyyy")&amp;TRIM(LEFT(tbReporteAsistencia[[#This Row],[ESTADO]],7))),(tbReporteAsistencia[[#This Row],[CLAVE]]&amp;TEXT(tbReporteAsistencia[[#This Row],[REGISTRO]],"dd/mm/yyyy")&amp;TRIM(LEFT(tbReporteAsistencia[[#This Row],[ESTADO]],17)))))</f>
        <v>00/01/1900</v>
      </c>
      <c r="H5364">
        <f>tbReporteAsistencia[[#This Row],[CLAVE DISPOSITIVO]]</f>
        <v>0</v>
      </c>
      <c r="I5364" s="9">
        <f>tbReporteAsistencia[[#This Row],[REGISTRO]]</f>
        <v>0</v>
      </c>
      <c r="J5364" s="12">
        <f>tbReporteAsistencia[[#This Row],[REGISTRO]]</f>
        <v>0</v>
      </c>
    </row>
    <row r="5365" spans="7:10">
      <c r="G5365" t="str">
        <f>IF(TRIM(LEFT(tbReporteAsistencia[[#This Row],[ESTADO]],7))="ENTRADA",(tbReporteAsistencia[[#This Row],[CLAVE]]&amp;TEXT(tbReporteAsistencia[[#This Row],[REGISTRO]],"dd/mm/yyyy")&amp;TRIM(LEFT(tbReporteAsistencia[[#This Row],[ESTADO]],7))),IF(TRIM(LEFT(tbReporteAsistencia[[#This Row],[ESTADO]],7))="SALIDA",(tbReporteAsistencia[[#This Row],[CLAVE]]&amp;TEXT(tbReporteAsistencia[[#This Row],[REGISTRO]],"dd/mm/yyyy")&amp;TRIM(LEFT(tbReporteAsistencia[[#This Row],[ESTADO]],7))),(tbReporteAsistencia[[#This Row],[CLAVE]]&amp;TEXT(tbReporteAsistencia[[#This Row],[REGISTRO]],"dd/mm/yyyy")&amp;TRIM(LEFT(tbReporteAsistencia[[#This Row],[ESTADO]],17)))))</f>
        <v>00/01/1900</v>
      </c>
      <c r="H5365">
        <f>tbReporteAsistencia[[#This Row],[CLAVE DISPOSITIVO]]</f>
        <v>0</v>
      </c>
      <c r="I5365" s="9">
        <f>tbReporteAsistencia[[#This Row],[REGISTRO]]</f>
        <v>0</v>
      </c>
      <c r="J5365" s="12">
        <f>tbReporteAsistencia[[#This Row],[REGISTRO]]</f>
        <v>0</v>
      </c>
    </row>
    <row r="5366" spans="7:10">
      <c r="G5366" t="str">
        <f>IF(TRIM(LEFT(tbReporteAsistencia[[#This Row],[ESTADO]],7))="ENTRADA",(tbReporteAsistencia[[#This Row],[CLAVE]]&amp;TEXT(tbReporteAsistencia[[#This Row],[REGISTRO]],"dd/mm/yyyy")&amp;TRIM(LEFT(tbReporteAsistencia[[#This Row],[ESTADO]],7))),IF(TRIM(LEFT(tbReporteAsistencia[[#This Row],[ESTADO]],7))="SALIDA",(tbReporteAsistencia[[#This Row],[CLAVE]]&amp;TEXT(tbReporteAsistencia[[#This Row],[REGISTRO]],"dd/mm/yyyy")&amp;TRIM(LEFT(tbReporteAsistencia[[#This Row],[ESTADO]],7))),(tbReporteAsistencia[[#This Row],[CLAVE]]&amp;TEXT(tbReporteAsistencia[[#This Row],[REGISTRO]],"dd/mm/yyyy")&amp;TRIM(LEFT(tbReporteAsistencia[[#This Row],[ESTADO]],17)))))</f>
        <v>00/01/1900</v>
      </c>
      <c r="H5366">
        <f>tbReporteAsistencia[[#This Row],[CLAVE DISPOSITIVO]]</f>
        <v>0</v>
      </c>
      <c r="I5366" s="9">
        <f>tbReporteAsistencia[[#This Row],[REGISTRO]]</f>
        <v>0</v>
      </c>
      <c r="J5366" s="12">
        <f>tbReporteAsistencia[[#This Row],[REGISTRO]]</f>
        <v>0</v>
      </c>
    </row>
    <row r="5367" spans="7:10">
      <c r="G5367" t="str">
        <f>IF(TRIM(LEFT(tbReporteAsistencia[[#This Row],[ESTADO]],7))="ENTRADA",(tbReporteAsistencia[[#This Row],[CLAVE]]&amp;TEXT(tbReporteAsistencia[[#This Row],[REGISTRO]],"dd/mm/yyyy")&amp;TRIM(LEFT(tbReporteAsistencia[[#This Row],[ESTADO]],7))),IF(TRIM(LEFT(tbReporteAsistencia[[#This Row],[ESTADO]],7))="SALIDA",(tbReporteAsistencia[[#This Row],[CLAVE]]&amp;TEXT(tbReporteAsistencia[[#This Row],[REGISTRO]],"dd/mm/yyyy")&amp;TRIM(LEFT(tbReporteAsistencia[[#This Row],[ESTADO]],7))),(tbReporteAsistencia[[#This Row],[CLAVE]]&amp;TEXT(tbReporteAsistencia[[#This Row],[REGISTRO]],"dd/mm/yyyy")&amp;TRIM(LEFT(tbReporteAsistencia[[#This Row],[ESTADO]],17)))))</f>
        <v>00/01/1900</v>
      </c>
      <c r="H5367">
        <f>tbReporteAsistencia[[#This Row],[CLAVE DISPOSITIVO]]</f>
        <v>0</v>
      </c>
      <c r="I5367" s="9">
        <f>tbReporteAsistencia[[#This Row],[REGISTRO]]</f>
        <v>0</v>
      </c>
      <c r="J5367" s="12">
        <f>tbReporteAsistencia[[#This Row],[REGISTRO]]</f>
        <v>0</v>
      </c>
    </row>
    <row r="5368" spans="7:10">
      <c r="G5368" t="str">
        <f>IF(TRIM(LEFT(tbReporteAsistencia[[#This Row],[ESTADO]],7))="ENTRADA",(tbReporteAsistencia[[#This Row],[CLAVE]]&amp;TEXT(tbReporteAsistencia[[#This Row],[REGISTRO]],"dd/mm/yyyy")&amp;TRIM(LEFT(tbReporteAsistencia[[#This Row],[ESTADO]],7))),IF(TRIM(LEFT(tbReporteAsistencia[[#This Row],[ESTADO]],7))="SALIDA",(tbReporteAsistencia[[#This Row],[CLAVE]]&amp;TEXT(tbReporteAsistencia[[#This Row],[REGISTRO]],"dd/mm/yyyy")&amp;TRIM(LEFT(tbReporteAsistencia[[#This Row],[ESTADO]],7))),(tbReporteAsistencia[[#This Row],[CLAVE]]&amp;TEXT(tbReporteAsistencia[[#This Row],[REGISTRO]],"dd/mm/yyyy")&amp;TRIM(LEFT(tbReporteAsistencia[[#This Row],[ESTADO]],17)))))</f>
        <v>00/01/1900</v>
      </c>
      <c r="H5368">
        <f>tbReporteAsistencia[[#This Row],[CLAVE DISPOSITIVO]]</f>
        <v>0</v>
      </c>
      <c r="I5368" s="9">
        <f>tbReporteAsistencia[[#This Row],[REGISTRO]]</f>
        <v>0</v>
      </c>
      <c r="J5368" s="12">
        <f>tbReporteAsistencia[[#This Row],[REGISTRO]]</f>
        <v>0</v>
      </c>
    </row>
    <row r="5369" spans="7:10">
      <c r="G5369" t="str">
        <f>IF(TRIM(LEFT(tbReporteAsistencia[[#This Row],[ESTADO]],7))="ENTRADA",(tbReporteAsistencia[[#This Row],[CLAVE]]&amp;TEXT(tbReporteAsistencia[[#This Row],[REGISTRO]],"dd/mm/yyyy")&amp;TRIM(LEFT(tbReporteAsistencia[[#This Row],[ESTADO]],7))),IF(TRIM(LEFT(tbReporteAsistencia[[#This Row],[ESTADO]],7))="SALIDA",(tbReporteAsistencia[[#This Row],[CLAVE]]&amp;TEXT(tbReporteAsistencia[[#This Row],[REGISTRO]],"dd/mm/yyyy")&amp;TRIM(LEFT(tbReporteAsistencia[[#This Row],[ESTADO]],7))),(tbReporteAsistencia[[#This Row],[CLAVE]]&amp;TEXT(tbReporteAsistencia[[#This Row],[REGISTRO]],"dd/mm/yyyy")&amp;TRIM(LEFT(tbReporteAsistencia[[#This Row],[ESTADO]],17)))))</f>
        <v>00/01/1900</v>
      </c>
      <c r="H5369">
        <f>tbReporteAsistencia[[#This Row],[CLAVE DISPOSITIVO]]</f>
        <v>0</v>
      </c>
      <c r="I5369" s="9">
        <f>tbReporteAsistencia[[#This Row],[REGISTRO]]</f>
        <v>0</v>
      </c>
      <c r="J5369" s="12">
        <f>tbReporteAsistencia[[#This Row],[REGISTRO]]</f>
        <v>0</v>
      </c>
    </row>
    <row r="5370" spans="7:10">
      <c r="G5370" t="str">
        <f>IF(TRIM(LEFT(tbReporteAsistencia[[#This Row],[ESTADO]],7))="ENTRADA",(tbReporteAsistencia[[#This Row],[CLAVE]]&amp;TEXT(tbReporteAsistencia[[#This Row],[REGISTRO]],"dd/mm/yyyy")&amp;TRIM(LEFT(tbReporteAsistencia[[#This Row],[ESTADO]],7))),IF(TRIM(LEFT(tbReporteAsistencia[[#This Row],[ESTADO]],7))="SALIDA",(tbReporteAsistencia[[#This Row],[CLAVE]]&amp;TEXT(tbReporteAsistencia[[#This Row],[REGISTRO]],"dd/mm/yyyy")&amp;TRIM(LEFT(tbReporteAsistencia[[#This Row],[ESTADO]],7))),(tbReporteAsistencia[[#This Row],[CLAVE]]&amp;TEXT(tbReporteAsistencia[[#This Row],[REGISTRO]],"dd/mm/yyyy")&amp;TRIM(LEFT(tbReporteAsistencia[[#This Row],[ESTADO]],17)))))</f>
        <v>00/01/1900</v>
      </c>
      <c r="H5370">
        <f>tbReporteAsistencia[[#This Row],[CLAVE DISPOSITIVO]]</f>
        <v>0</v>
      </c>
      <c r="I5370" s="9">
        <f>tbReporteAsistencia[[#This Row],[REGISTRO]]</f>
        <v>0</v>
      </c>
      <c r="J5370" s="12">
        <f>tbReporteAsistencia[[#This Row],[REGISTRO]]</f>
        <v>0</v>
      </c>
    </row>
    <row r="5371" spans="7:10">
      <c r="G5371" t="str">
        <f>IF(TRIM(LEFT(tbReporteAsistencia[[#This Row],[ESTADO]],7))="ENTRADA",(tbReporteAsistencia[[#This Row],[CLAVE]]&amp;TEXT(tbReporteAsistencia[[#This Row],[REGISTRO]],"dd/mm/yyyy")&amp;TRIM(LEFT(tbReporteAsistencia[[#This Row],[ESTADO]],7))),IF(TRIM(LEFT(tbReporteAsistencia[[#This Row],[ESTADO]],7))="SALIDA",(tbReporteAsistencia[[#This Row],[CLAVE]]&amp;TEXT(tbReporteAsistencia[[#This Row],[REGISTRO]],"dd/mm/yyyy")&amp;TRIM(LEFT(tbReporteAsistencia[[#This Row],[ESTADO]],7))),(tbReporteAsistencia[[#This Row],[CLAVE]]&amp;TEXT(tbReporteAsistencia[[#This Row],[REGISTRO]],"dd/mm/yyyy")&amp;TRIM(LEFT(tbReporteAsistencia[[#This Row],[ESTADO]],17)))))</f>
        <v>00/01/1900</v>
      </c>
      <c r="H5371">
        <f>tbReporteAsistencia[[#This Row],[CLAVE DISPOSITIVO]]</f>
        <v>0</v>
      </c>
      <c r="I5371" s="9">
        <f>tbReporteAsistencia[[#This Row],[REGISTRO]]</f>
        <v>0</v>
      </c>
      <c r="J5371" s="12">
        <f>tbReporteAsistencia[[#This Row],[REGISTRO]]</f>
        <v>0</v>
      </c>
    </row>
    <row r="5372" spans="7:10">
      <c r="G5372" t="str">
        <f>IF(TRIM(LEFT(tbReporteAsistencia[[#This Row],[ESTADO]],7))="ENTRADA",(tbReporteAsistencia[[#This Row],[CLAVE]]&amp;TEXT(tbReporteAsistencia[[#This Row],[REGISTRO]],"dd/mm/yyyy")&amp;TRIM(LEFT(tbReporteAsistencia[[#This Row],[ESTADO]],7))),IF(TRIM(LEFT(tbReporteAsistencia[[#This Row],[ESTADO]],7))="SALIDA",(tbReporteAsistencia[[#This Row],[CLAVE]]&amp;TEXT(tbReporteAsistencia[[#This Row],[REGISTRO]],"dd/mm/yyyy")&amp;TRIM(LEFT(tbReporteAsistencia[[#This Row],[ESTADO]],7))),(tbReporteAsistencia[[#This Row],[CLAVE]]&amp;TEXT(tbReporteAsistencia[[#This Row],[REGISTRO]],"dd/mm/yyyy")&amp;TRIM(LEFT(tbReporteAsistencia[[#This Row],[ESTADO]],17)))))</f>
        <v>00/01/1900</v>
      </c>
      <c r="H5372">
        <f>tbReporteAsistencia[[#This Row],[CLAVE DISPOSITIVO]]</f>
        <v>0</v>
      </c>
      <c r="I5372" s="9">
        <f>tbReporteAsistencia[[#This Row],[REGISTRO]]</f>
        <v>0</v>
      </c>
      <c r="J5372" s="12">
        <f>tbReporteAsistencia[[#This Row],[REGISTRO]]</f>
        <v>0</v>
      </c>
    </row>
    <row r="5373" spans="7:10">
      <c r="G5373" t="str">
        <f>IF(TRIM(LEFT(tbReporteAsistencia[[#This Row],[ESTADO]],7))="ENTRADA",(tbReporteAsistencia[[#This Row],[CLAVE]]&amp;TEXT(tbReporteAsistencia[[#This Row],[REGISTRO]],"dd/mm/yyyy")&amp;TRIM(LEFT(tbReporteAsistencia[[#This Row],[ESTADO]],7))),IF(TRIM(LEFT(tbReporteAsistencia[[#This Row],[ESTADO]],7))="SALIDA",(tbReporteAsistencia[[#This Row],[CLAVE]]&amp;TEXT(tbReporteAsistencia[[#This Row],[REGISTRO]],"dd/mm/yyyy")&amp;TRIM(LEFT(tbReporteAsistencia[[#This Row],[ESTADO]],7))),(tbReporteAsistencia[[#This Row],[CLAVE]]&amp;TEXT(tbReporteAsistencia[[#This Row],[REGISTRO]],"dd/mm/yyyy")&amp;TRIM(LEFT(tbReporteAsistencia[[#This Row],[ESTADO]],17)))))</f>
        <v>00/01/1900</v>
      </c>
      <c r="H5373">
        <f>tbReporteAsistencia[[#This Row],[CLAVE DISPOSITIVO]]</f>
        <v>0</v>
      </c>
      <c r="I5373" s="9">
        <f>tbReporteAsistencia[[#This Row],[REGISTRO]]</f>
        <v>0</v>
      </c>
      <c r="J5373" s="12">
        <f>tbReporteAsistencia[[#This Row],[REGISTRO]]</f>
        <v>0</v>
      </c>
    </row>
    <row r="5374" spans="7:10">
      <c r="G5374" t="str">
        <f>IF(TRIM(LEFT(tbReporteAsistencia[[#This Row],[ESTADO]],7))="ENTRADA",(tbReporteAsistencia[[#This Row],[CLAVE]]&amp;TEXT(tbReporteAsistencia[[#This Row],[REGISTRO]],"dd/mm/yyyy")&amp;TRIM(LEFT(tbReporteAsistencia[[#This Row],[ESTADO]],7))),IF(TRIM(LEFT(tbReporteAsistencia[[#This Row],[ESTADO]],7))="SALIDA",(tbReporteAsistencia[[#This Row],[CLAVE]]&amp;TEXT(tbReporteAsistencia[[#This Row],[REGISTRO]],"dd/mm/yyyy")&amp;TRIM(LEFT(tbReporteAsistencia[[#This Row],[ESTADO]],7))),(tbReporteAsistencia[[#This Row],[CLAVE]]&amp;TEXT(tbReporteAsistencia[[#This Row],[REGISTRO]],"dd/mm/yyyy")&amp;TRIM(LEFT(tbReporteAsistencia[[#This Row],[ESTADO]],17)))))</f>
        <v>00/01/1900</v>
      </c>
      <c r="H5374">
        <f>tbReporteAsistencia[[#This Row],[CLAVE DISPOSITIVO]]</f>
        <v>0</v>
      </c>
      <c r="I5374" s="9">
        <f>tbReporteAsistencia[[#This Row],[REGISTRO]]</f>
        <v>0</v>
      </c>
      <c r="J5374" s="12">
        <f>tbReporteAsistencia[[#This Row],[REGISTRO]]</f>
        <v>0</v>
      </c>
    </row>
    <row r="5375" spans="7:10">
      <c r="G5375" t="str">
        <f>IF(TRIM(LEFT(tbReporteAsistencia[[#This Row],[ESTADO]],7))="ENTRADA",(tbReporteAsistencia[[#This Row],[CLAVE]]&amp;TEXT(tbReporteAsistencia[[#This Row],[REGISTRO]],"dd/mm/yyyy")&amp;TRIM(LEFT(tbReporteAsistencia[[#This Row],[ESTADO]],7))),IF(TRIM(LEFT(tbReporteAsistencia[[#This Row],[ESTADO]],7))="SALIDA",(tbReporteAsistencia[[#This Row],[CLAVE]]&amp;TEXT(tbReporteAsistencia[[#This Row],[REGISTRO]],"dd/mm/yyyy")&amp;TRIM(LEFT(tbReporteAsistencia[[#This Row],[ESTADO]],7))),(tbReporteAsistencia[[#This Row],[CLAVE]]&amp;TEXT(tbReporteAsistencia[[#This Row],[REGISTRO]],"dd/mm/yyyy")&amp;TRIM(LEFT(tbReporteAsistencia[[#This Row],[ESTADO]],17)))))</f>
        <v>00/01/1900</v>
      </c>
      <c r="H5375">
        <f>tbReporteAsistencia[[#This Row],[CLAVE DISPOSITIVO]]</f>
        <v>0</v>
      </c>
      <c r="I5375" s="9">
        <f>tbReporteAsistencia[[#This Row],[REGISTRO]]</f>
        <v>0</v>
      </c>
      <c r="J5375" s="12">
        <f>tbReporteAsistencia[[#This Row],[REGISTRO]]</f>
        <v>0</v>
      </c>
    </row>
    <row r="5376" spans="7:10">
      <c r="G5376" t="str">
        <f>IF(TRIM(LEFT(tbReporteAsistencia[[#This Row],[ESTADO]],7))="ENTRADA",(tbReporteAsistencia[[#This Row],[CLAVE]]&amp;TEXT(tbReporteAsistencia[[#This Row],[REGISTRO]],"dd/mm/yyyy")&amp;TRIM(LEFT(tbReporteAsistencia[[#This Row],[ESTADO]],7))),IF(TRIM(LEFT(tbReporteAsistencia[[#This Row],[ESTADO]],7))="SALIDA",(tbReporteAsistencia[[#This Row],[CLAVE]]&amp;TEXT(tbReporteAsistencia[[#This Row],[REGISTRO]],"dd/mm/yyyy")&amp;TRIM(LEFT(tbReporteAsistencia[[#This Row],[ESTADO]],7))),(tbReporteAsistencia[[#This Row],[CLAVE]]&amp;TEXT(tbReporteAsistencia[[#This Row],[REGISTRO]],"dd/mm/yyyy")&amp;TRIM(LEFT(tbReporteAsistencia[[#This Row],[ESTADO]],17)))))</f>
        <v>00/01/1900</v>
      </c>
      <c r="H5376">
        <f>tbReporteAsistencia[[#This Row],[CLAVE DISPOSITIVO]]</f>
        <v>0</v>
      </c>
      <c r="I5376" s="9">
        <f>tbReporteAsistencia[[#This Row],[REGISTRO]]</f>
        <v>0</v>
      </c>
      <c r="J5376" s="12">
        <f>tbReporteAsistencia[[#This Row],[REGISTRO]]</f>
        <v>0</v>
      </c>
    </row>
    <row r="5377" spans="7:10">
      <c r="G5377" t="str">
        <f>IF(TRIM(LEFT(tbReporteAsistencia[[#This Row],[ESTADO]],7))="ENTRADA",(tbReporteAsistencia[[#This Row],[CLAVE]]&amp;TEXT(tbReporteAsistencia[[#This Row],[REGISTRO]],"dd/mm/yyyy")&amp;TRIM(LEFT(tbReporteAsistencia[[#This Row],[ESTADO]],7))),IF(TRIM(LEFT(tbReporteAsistencia[[#This Row],[ESTADO]],7))="SALIDA",(tbReporteAsistencia[[#This Row],[CLAVE]]&amp;TEXT(tbReporteAsistencia[[#This Row],[REGISTRO]],"dd/mm/yyyy")&amp;TRIM(LEFT(tbReporteAsistencia[[#This Row],[ESTADO]],7))),(tbReporteAsistencia[[#This Row],[CLAVE]]&amp;TEXT(tbReporteAsistencia[[#This Row],[REGISTRO]],"dd/mm/yyyy")&amp;TRIM(LEFT(tbReporteAsistencia[[#This Row],[ESTADO]],17)))))</f>
        <v>00/01/1900</v>
      </c>
      <c r="H5377">
        <f>tbReporteAsistencia[[#This Row],[CLAVE DISPOSITIVO]]</f>
        <v>0</v>
      </c>
      <c r="I5377" s="9">
        <f>tbReporteAsistencia[[#This Row],[REGISTRO]]</f>
        <v>0</v>
      </c>
      <c r="J5377" s="12">
        <f>tbReporteAsistencia[[#This Row],[REGISTRO]]</f>
        <v>0</v>
      </c>
    </row>
    <row r="5378" spans="7:10">
      <c r="G5378" t="str">
        <f>IF(TRIM(LEFT(tbReporteAsistencia[[#This Row],[ESTADO]],7))="ENTRADA",(tbReporteAsistencia[[#This Row],[CLAVE]]&amp;TEXT(tbReporteAsistencia[[#This Row],[REGISTRO]],"dd/mm/yyyy")&amp;TRIM(LEFT(tbReporteAsistencia[[#This Row],[ESTADO]],7))),IF(TRIM(LEFT(tbReporteAsistencia[[#This Row],[ESTADO]],7))="SALIDA",(tbReporteAsistencia[[#This Row],[CLAVE]]&amp;TEXT(tbReporteAsistencia[[#This Row],[REGISTRO]],"dd/mm/yyyy")&amp;TRIM(LEFT(tbReporteAsistencia[[#This Row],[ESTADO]],7))),(tbReporteAsistencia[[#This Row],[CLAVE]]&amp;TEXT(tbReporteAsistencia[[#This Row],[REGISTRO]],"dd/mm/yyyy")&amp;TRIM(LEFT(tbReporteAsistencia[[#This Row],[ESTADO]],17)))))</f>
        <v>00/01/1900</v>
      </c>
      <c r="H5378">
        <f>tbReporteAsistencia[[#This Row],[CLAVE DISPOSITIVO]]</f>
        <v>0</v>
      </c>
      <c r="I5378" s="9">
        <f>tbReporteAsistencia[[#This Row],[REGISTRO]]</f>
        <v>0</v>
      </c>
      <c r="J5378" s="12">
        <f>tbReporteAsistencia[[#This Row],[REGISTRO]]</f>
        <v>0</v>
      </c>
    </row>
    <row r="5379" spans="7:10">
      <c r="G5379" t="str">
        <f>IF(TRIM(LEFT(tbReporteAsistencia[[#This Row],[ESTADO]],7))="ENTRADA",(tbReporteAsistencia[[#This Row],[CLAVE]]&amp;TEXT(tbReporteAsistencia[[#This Row],[REGISTRO]],"dd/mm/yyyy")&amp;TRIM(LEFT(tbReporteAsistencia[[#This Row],[ESTADO]],7))),IF(TRIM(LEFT(tbReporteAsistencia[[#This Row],[ESTADO]],7))="SALIDA",(tbReporteAsistencia[[#This Row],[CLAVE]]&amp;TEXT(tbReporteAsistencia[[#This Row],[REGISTRO]],"dd/mm/yyyy")&amp;TRIM(LEFT(tbReporteAsistencia[[#This Row],[ESTADO]],7))),(tbReporteAsistencia[[#This Row],[CLAVE]]&amp;TEXT(tbReporteAsistencia[[#This Row],[REGISTRO]],"dd/mm/yyyy")&amp;TRIM(LEFT(tbReporteAsistencia[[#This Row],[ESTADO]],17)))))</f>
        <v>00/01/1900</v>
      </c>
      <c r="H5379">
        <f>tbReporteAsistencia[[#This Row],[CLAVE DISPOSITIVO]]</f>
        <v>0</v>
      </c>
      <c r="I5379" s="9">
        <f>tbReporteAsistencia[[#This Row],[REGISTRO]]</f>
        <v>0</v>
      </c>
      <c r="J5379" s="12">
        <f>tbReporteAsistencia[[#This Row],[REGISTRO]]</f>
        <v>0</v>
      </c>
    </row>
    <row r="5380" spans="7:10">
      <c r="G5380" t="str">
        <f>IF(TRIM(LEFT(tbReporteAsistencia[[#This Row],[ESTADO]],7))="ENTRADA",(tbReporteAsistencia[[#This Row],[CLAVE]]&amp;TEXT(tbReporteAsistencia[[#This Row],[REGISTRO]],"dd/mm/yyyy")&amp;TRIM(LEFT(tbReporteAsistencia[[#This Row],[ESTADO]],7))),IF(TRIM(LEFT(tbReporteAsistencia[[#This Row],[ESTADO]],7))="SALIDA",(tbReporteAsistencia[[#This Row],[CLAVE]]&amp;TEXT(tbReporteAsistencia[[#This Row],[REGISTRO]],"dd/mm/yyyy")&amp;TRIM(LEFT(tbReporteAsistencia[[#This Row],[ESTADO]],7))),(tbReporteAsistencia[[#This Row],[CLAVE]]&amp;TEXT(tbReporteAsistencia[[#This Row],[REGISTRO]],"dd/mm/yyyy")&amp;TRIM(LEFT(tbReporteAsistencia[[#This Row],[ESTADO]],17)))))</f>
        <v>00/01/1900</v>
      </c>
      <c r="H5380">
        <f>tbReporteAsistencia[[#This Row],[CLAVE DISPOSITIVO]]</f>
        <v>0</v>
      </c>
      <c r="I5380" s="9">
        <f>tbReporteAsistencia[[#This Row],[REGISTRO]]</f>
        <v>0</v>
      </c>
      <c r="J5380" s="12">
        <f>tbReporteAsistencia[[#This Row],[REGISTRO]]</f>
        <v>0</v>
      </c>
    </row>
    <row r="5381" spans="7:10">
      <c r="G5381" t="str">
        <f>IF(TRIM(LEFT(tbReporteAsistencia[[#This Row],[ESTADO]],7))="ENTRADA",(tbReporteAsistencia[[#This Row],[CLAVE]]&amp;TEXT(tbReporteAsistencia[[#This Row],[REGISTRO]],"dd/mm/yyyy")&amp;TRIM(LEFT(tbReporteAsistencia[[#This Row],[ESTADO]],7))),IF(TRIM(LEFT(tbReporteAsistencia[[#This Row],[ESTADO]],7))="SALIDA",(tbReporteAsistencia[[#This Row],[CLAVE]]&amp;TEXT(tbReporteAsistencia[[#This Row],[REGISTRO]],"dd/mm/yyyy")&amp;TRIM(LEFT(tbReporteAsistencia[[#This Row],[ESTADO]],7))),(tbReporteAsistencia[[#This Row],[CLAVE]]&amp;TEXT(tbReporteAsistencia[[#This Row],[REGISTRO]],"dd/mm/yyyy")&amp;TRIM(LEFT(tbReporteAsistencia[[#This Row],[ESTADO]],17)))))</f>
        <v>00/01/1900</v>
      </c>
      <c r="H5381">
        <f>tbReporteAsistencia[[#This Row],[CLAVE DISPOSITIVO]]</f>
        <v>0</v>
      </c>
      <c r="I5381" s="9">
        <f>tbReporteAsistencia[[#This Row],[REGISTRO]]</f>
        <v>0</v>
      </c>
      <c r="J5381" s="12">
        <f>tbReporteAsistencia[[#This Row],[REGISTRO]]</f>
        <v>0</v>
      </c>
    </row>
    <row r="5382" spans="7:10">
      <c r="G5382" t="str">
        <f>IF(TRIM(LEFT(tbReporteAsistencia[[#This Row],[ESTADO]],7))="ENTRADA",(tbReporteAsistencia[[#This Row],[CLAVE]]&amp;TEXT(tbReporteAsistencia[[#This Row],[REGISTRO]],"dd/mm/yyyy")&amp;TRIM(LEFT(tbReporteAsistencia[[#This Row],[ESTADO]],7))),IF(TRIM(LEFT(tbReporteAsistencia[[#This Row],[ESTADO]],7))="SALIDA",(tbReporteAsistencia[[#This Row],[CLAVE]]&amp;TEXT(tbReporteAsistencia[[#This Row],[REGISTRO]],"dd/mm/yyyy")&amp;TRIM(LEFT(tbReporteAsistencia[[#This Row],[ESTADO]],7))),(tbReporteAsistencia[[#This Row],[CLAVE]]&amp;TEXT(tbReporteAsistencia[[#This Row],[REGISTRO]],"dd/mm/yyyy")&amp;TRIM(LEFT(tbReporteAsistencia[[#This Row],[ESTADO]],17)))))</f>
        <v>00/01/1900</v>
      </c>
      <c r="H5382">
        <f>tbReporteAsistencia[[#This Row],[CLAVE DISPOSITIVO]]</f>
        <v>0</v>
      </c>
      <c r="I5382" s="9">
        <f>tbReporteAsistencia[[#This Row],[REGISTRO]]</f>
        <v>0</v>
      </c>
      <c r="J5382" s="12">
        <f>tbReporteAsistencia[[#This Row],[REGISTRO]]</f>
        <v>0</v>
      </c>
    </row>
    <row r="5383" spans="7:10">
      <c r="G5383" t="str">
        <f>IF(TRIM(LEFT(tbReporteAsistencia[[#This Row],[ESTADO]],7))="ENTRADA",(tbReporteAsistencia[[#This Row],[CLAVE]]&amp;TEXT(tbReporteAsistencia[[#This Row],[REGISTRO]],"dd/mm/yyyy")&amp;TRIM(LEFT(tbReporteAsistencia[[#This Row],[ESTADO]],7))),IF(TRIM(LEFT(tbReporteAsistencia[[#This Row],[ESTADO]],7))="SALIDA",(tbReporteAsistencia[[#This Row],[CLAVE]]&amp;TEXT(tbReporteAsistencia[[#This Row],[REGISTRO]],"dd/mm/yyyy")&amp;TRIM(LEFT(tbReporteAsistencia[[#This Row],[ESTADO]],7))),(tbReporteAsistencia[[#This Row],[CLAVE]]&amp;TEXT(tbReporteAsistencia[[#This Row],[REGISTRO]],"dd/mm/yyyy")&amp;TRIM(LEFT(tbReporteAsistencia[[#This Row],[ESTADO]],17)))))</f>
        <v>00/01/1900</v>
      </c>
      <c r="H5383">
        <f>tbReporteAsistencia[[#This Row],[CLAVE DISPOSITIVO]]</f>
        <v>0</v>
      </c>
      <c r="I5383" s="9">
        <f>tbReporteAsistencia[[#This Row],[REGISTRO]]</f>
        <v>0</v>
      </c>
      <c r="J5383" s="12">
        <f>tbReporteAsistencia[[#This Row],[REGISTRO]]</f>
        <v>0</v>
      </c>
    </row>
    <row r="5384" spans="7:10">
      <c r="G5384" t="str">
        <f>IF(TRIM(LEFT(tbReporteAsistencia[[#This Row],[ESTADO]],7))="ENTRADA",(tbReporteAsistencia[[#This Row],[CLAVE]]&amp;TEXT(tbReporteAsistencia[[#This Row],[REGISTRO]],"dd/mm/yyyy")&amp;TRIM(LEFT(tbReporteAsistencia[[#This Row],[ESTADO]],7))),IF(TRIM(LEFT(tbReporteAsistencia[[#This Row],[ESTADO]],7))="SALIDA",(tbReporteAsistencia[[#This Row],[CLAVE]]&amp;TEXT(tbReporteAsistencia[[#This Row],[REGISTRO]],"dd/mm/yyyy")&amp;TRIM(LEFT(tbReporteAsistencia[[#This Row],[ESTADO]],7))),(tbReporteAsistencia[[#This Row],[CLAVE]]&amp;TEXT(tbReporteAsistencia[[#This Row],[REGISTRO]],"dd/mm/yyyy")&amp;TRIM(LEFT(tbReporteAsistencia[[#This Row],[ESTADO]],17)))))</f>
        <v>00/01/1900</v>
      </c>
      <c r="H5384">
        <f>tbReporteAsistencia[[#This Row],[CLAVE DISPOSITIVO]]</f>
        <v>0</v>
      </c>
      <c r="I5384" s="9">
        <f>tbReporteAsistencia[[#This Row],[REGISTRO]]</f>
        <v>0</v>
      </c>
      <c r="J5384" s="12">
        <f>tbReporteAsistencia[[#This Row],[REGISTRO]]</f>
        <v>0</v>
      </c>
    </row>
    <row r="5385" spans="7:10">
      <c r="G5385" t="str">
        <f>IF(TRIM(LEFT(tbReporteAsistencia[[#This Row],[ESTADO]],7))="ENTRADA",(tbReporteAsistencia[[#This Row],[CLAVE]]&amp;TEXT(tbReporteAsistencia[[#This Row],[REGISTRO]],"dd/mm/yyyy")&amp;TRIM(LEFT(tbReporteAsistencia[[#This Row],[ESTADO]],7))),IF(TRIM(LEFT(tbReporteAsistencia[[#This Row],[ESTADO]],7))="SALIDA",(tbReporteAsistencia[[#This Row],[CLAVE]]&amp;TEXT(tbReporteAsistencia[[#This Row],[REGISTRO]],"dd/mm/yyyy")&amp;TRIM(LEFT(tbReporteAsistencia[[#This Row],[ESTADO]],7))),(tbReporteAsistencia[[#This Row],[CLAVE]]&amp;TEXT(tbReporteAsistencia[[#This Row],[REGISTRO]],"dd/mm/yyyy")&amp;TRIM(LEFT(tbReporteAsistencia[[#This Row],[ESTADO]],17)))))</f>
        <v>00/01/1900</v>
      </c>
      <c r="H5385">
        <f>tbReporteAsistencia[[#This Row],[CLAVE DISPOSITIVO]]</f>
        <v>0</v>
      </c>
      <c r="I5385" s="9">
        <f>tbReporteAsistencia[[#This Row],[REGISTRO]]</f>
        <v>0</v>
      </c>
      <c r="J5385" s="12">
        <f>tbReporteAsistencia[[#This Row],[REGISTRO]]</f>
        <v>0</v>
      </c>
    </row>
    <row r="5386" spans="7:10">
      <c r="G5386" t="str">
        <f>IF(TRIM(LEFT(tbReporteAsistencia[[#This Row],[ESTADO]],7))="ENTRADA",(tbReporteAsistencia[[#This Row],[CLAVE]]&amp;TEXT(tbReporteAsistencia[[#This Row],[REGISTRO]],"dd/mm/yyyy")&amp;TRIM(LEFT(tbReporteAsistencia[[#This Row],[ESTADO]],7))),IF(TRIM(LEFT(tbReporteAsistencia[[#This Row],[ESTADO]],7))="SALIDA",(tbReporteAsistencia[[#This Row],[CLAVE]]&amp;TEXT(tbReporteAsistencia[[#This Row],[REGISTRO]],"dd/mm/yyyy")&amp;TRIM(LEFT(tbReporteAsistencia[[#This Row],[ESTADO]],7))),(tbReporteAsistencia[[#This Row],[CLAVE]]&amp;TEXT(tbReporteAsistencia[[#This Row],[REGISTRO]],"dd/mm/yyyy")&amp;TRIM(LEFT(tbReporteAsistencia[[#This Row],[ESTADO]],17)))))</f>
        <v>00/01/1900</v>
      </c>
      <c r="H5386">
        <f>tbReporteAsistencia[[#This Row],[CLAVE DISPOSITIVO]]</f>
        <v>0</v>
      </c>
      <c r="I5386" s="9">
        <f>tbReporteAsistencia[[#This Row],[REGISTRO]]</f>
        <v>0</v>
      </c>
      <c r="J5386" s="12">
        <f>tbReporteAsistencia[[#This Row],[REGISTRO]]</f>
        <v>0</v>
      </c>
    </row>
    <row r="5387" spans="7:10">
      <c r="G5387" t="str">
        <f>IF(TRIM(LEFT(tbReporteAsistencia[[#This Row],[ESTADO]],7))="ENTRADA",(tbReporteAsistencia[[#This Row],[CLAVE]]&amp;TEXT(tbReporteAsistencia[[#This Row],[REGISTRO]],"dd/mm/yyyy")&amp;TRIM(LEFT(tbReporteAsistencia[[#This Row],[ESTADO]],7))),IF(TRIM(LEFT(tbReporteAsistencia[[#This Row],[ESTADO]],7))="SALIDA",(tbReporteAsistencia[[#This Row],[CLAVE]]&amp;TEXT(tbReporteAsistencia[[#This Row],[REGISTRO]],"dd/mm/yyyy")&amp;TRIM(LEFT(tbReporteAsistencia[[#This Row],[ESTADO]],7))),(tbReporteAsistencia[[#This Row],[CLAVE]]&amp;TEXT(tbReporteAsistencia[[#This Row],[REGISTRO]],"dd/mm/yyyy")&amp;TRIM(LEFT(tbReporteAsistencia[[#This Row],[ESTADO]],17)))))</f>
        <v>00/01/1900</v>
      </c>
      <c r="H5387">
        <f>tbReporteAsistencia[[#This Row],[CLAVE DISPOSITIVO]]</f>
        <v>0</v>
      </c>
      <c r="I5387" s="9">
        <f>tbReporteAsistencia[[#This Row],[REGISTRO]]</f>
        <v>0</v>
      </c>
      <c r="J5387" s="12">
        <f>tbReporteAsistencia[[#This Row],[REGISTRO]]</f>
        <v>0</v>
      </c>
    </row>
    <row r="5388" spans="7:10">
      <c r="G5388" t="str">
        <f>IF(TRIM(LEFT(tbReporteAsistencia[[#This Row],[ESTADO]],7))="ENTRADA",(tbReporteAsistencia[[#This Row],[CLAVE]]&amp;TEXT(tbReporteAsistencia[[#This Row],[REGISTRO]],"dd/mm/yyyy")&amp;TRIM(LEFT(tbReporteAsistencia[[#This Row],[ESTADO]],7))),IF(TRIM(LEFT(tbReporteAsistencia[[#This Row],[ESTADO]],7))="SALIDA",(tbReporteAsistencia[[#This Row],[CLAVE]]&amp;TEXT(tbReporteAsistencia[[#This Row],[REGISTRO]],"dd/mm/yyyy")&amp;TRIM(LEFT(tbReporteAsistencia[[#This Row],[ESTADO]],7))),(tbReporteAsistencia[[#This Row],[CLAVE]]&amp;TEXT(tbReporteAsistencia[[#This Row],[REGISTRO]],"dd/mm/yyyy")&amp;TRIM(LEFT(tbReporteAsistencia[[#This Row],[ESTADO]],17)))))</f>
        <v>00/01/1900</v>
      </c>
      <c r="H5388">
        <f>tbReporteAsistencia[[#This Row],[CLAVE DISPOSITIVO]]</f>
        <v>0</v>
      </c>
      <c r="I5388" s="9">
        <f>tbReporteAsistencia[[#This Row],[REGISTRO]]</f>
        <v>0</v>
      </c>
      <c r="J5388" s="12">
        <f>tbReporteAsistencia[[#This Row],[REGISTRO]]</f>
        <v>0</v>
      </c>
    </row>
    <row r="5389" spans="7:10">
      <c r="G5389" t="str">
        <f>IF(TRIM(LEFT(tbReporteAsistencia[[#This Row],[ESTADO]],7))="ENTRADA",(tbReporteAsistencia[[#This Row],[CLAVE]]&amp;TEXT(tbReporteAsistencia[[#This Row],[REGISTRO]],"dd/mm/yyyy")&amp;TRIM(LEFT(tbReporteAsistencia[[#This Row],[ESTADO]],7))),IF(TRIM(LEFT(tbReporteAsistencia[[#This Row],[ESTADO]],7))="SALIDA",(tbReporteAsistencia[[#This Row],[CLAVE]]&amp;TEXT(tbReporteAsistencia[[#This Row],[REGISTRO]],"dd/mm/yyyy")&amp;TRIM(LEFT(tbReporteAsistencia[[#This Row],[ESTADO]],7))),(tbReporteAsistencia[[#This Row],[CLAVE]]&amp;TEXT(tbReporteAsistencia[[#This Row],[REGISTRO]],"dd/mm/yyyy")&amp;TRIM(LEFT(tbReporteAsistencia[[#This Row],[ESTADO]],17)))))</f>
        <v>00/01/1900</v>
      </c>
      <c r="H5389">
        <f>tbReporteAsistencia[[#This Row],[CLAVE DISPOSITIVO]]</f>
        <v>0</v>
      </c>
      <c r="I5389" s="9">
        <f>tbReporteAsistencia[[#This Row],[REGISTRO]]</f>
        <v>0</v>
      </c>
      <c r="J5389" s="12">
        <f>tbReporteAsistencia[[#This Row],[REGISTRO]]</f>
        <v>0</v>
      </c>
    </row>
    <row r="5390" spans="7:10">
      <c r="G5390" t="str">
        <f>IF(TRIM(LEFT(tbReporteAsistencia[[#This Row],[ESTADO]],7))="ENTRADA",(tbReporteAsistencia[[#This Row],[CLAVE]]&amp;TEXT(tbReporteAsistencia[[#This Row],[REGISTRO]],"dd/mm/yyyy")&amp;TRIM(LEFT(tbReporteAsistencia[[#This Row],[ESTADO]],7))),IF(TRIM(LEFT(tbReporteAsistencia[[#This Row],[ESTADO]],7))="SALIDA",(tbReporteAsistencia[[#This Row],[CLAVE]]&amp;TEXT(tbReporteAsistencia[[#This Row],[REGISTRO]],"dd/mm/yyyy")&amp;TRIM(LEFT(tbReporteAsistencia[[#This Row],[ESTADO]],7))),(tbReporteAsistencia[[#This Row],[CLAVE]]&amp;TEXT(tbReporteAsistencia[[#This Row],[REGISTRO]],"dd/mm/yyyy")&amp;TRIM(LEFT(tbReporteAsistencia[[#This Row],[ESTADO]],17)))))</f>
        <v>00/01/1900</v>
      </c>
      <c r="H5390">
        <f>tbReporteAsistencia[[#This Row],[CLAVE DISPOSITIVO]]</f>
        <v>0</v>
      </c>
      <c r="I5390" s="9">
        <f>tbReporteAsistencia[[#This Row],[REGISTRO]]</f>
        <v>0</v>
      </c>
      <c r="J5390" s="12">
        <f>tbReporteAsistencia[[#This Row],[REGISTRO]]</f>
        <v>0</v>
      </c>
    </row>
    <row r="5391" spans="7:10">
      <c r="G5391" t="str">
        <f>IF(TRIM(LEFT(tbReporteAsistencia[[#This Row],[ESTADO]],7))="ENTRADA",(tbReporteAsistencia[[#This Row],[CLAVE]]&amp;TEXT(tbReporteAsistencia[[#This Row],[REGISTRO]],"dd/mm/yyyy")&amp;TRIM(LEFT(tbReporteAsistencia[[#This Row],[ESTADO]],7))),IF(TRIM(LEFT(tbReporteAsistencia[[#This Row],[ESTADO]],7))="SALIDA",(tbReporteAsistencia[[#This Row],[CLAVE]]&amp;TEXT(tbReporteAsistencia[[#This Row],[REGISTRO]],"dd/mm/yyyy")&amp;TRIM(LEFT(tbReporteAsistencia[[#This Row],[ESTADO]],7))),(tbReporteAsistencia[[#This Row],[CLAVE]]&amp;TEXT(tbReporteAsistencia[[#This Row],[REGISTRO]],"dd/mm/yyyy")&amp;TRIM(LEFT(tbReporteAsistencia[[#This Row],[ESTADO]],17)))))</f>
        <v>00/01/1900</v>
      </c>
      <c r="H5391">
        <f>tbReporteAsistencia[[#This Row],[CLAVE DISPOSITIVO]]</f>
        <v>0</v>
      </c>
      <c r="I5391" s="9">
        <f>tbReporteAsistencia[[#This Row],[REGISTRO]]</f>
        <v>0</v>
      </c>
      <c r="J5391" s="12">
        <f>tbReporteAsistencia[[#This Row],[REGISTRO]]</f>
        <v>0</v>
      </c>
    </row>
    <row r="5392" spans="7:10">
      <c r="G5392" t="str">
        <f>IF(TRIM(LEFT(tbReporteAsistencia[[#This Row],[ESTADO]],7))="ENTRADA",(tbReporteAsistencia[[#This Row],[CLAVE]]&amp;TEXT(tbReporteAsistencia[[#This Row],[REGISTRO]],"dd/mm/yyyy")&amp;TRIM(LEFT(tbReporteAsistencia[[#This Row],[ESTADO]],7))),IF(TRIM(LEFT(tbReporteAsistencia[[#This Row],[ESTADO]],7))="SALIDA",(tbReporteAsistencia[[#This Row],[CLAVE]]&amp;TEXT(tbReporteAsistencia[[#This Row],[REGISTRO]],"dd/mm/yyyy")&amp;TRIM(LEFT(tbReporteAsistencia[[#This Row],[ESTADO]],7))),(tbReporteAsistencia[[#This Row],[CLAVE]]&amp;TEXT(tbReporteAsistencia[[#This Row],[REGISTRO]],"dd/mm/yyyy")&amp;TRIM(LEFT(tbReporteAsistencia[[#This Row],[ESTADO]],17)))))</f>
        <v>00/01/1900</v>
      </c>
      <c r="H5392">
        <f>tbReporteAsistencia[[#This Row],[CLAVE DISPOSITIVO]]</f>
        <v>0</v>
      </c>
      <c r="I5392" s="9">
        <f>tbReporteAsistencia[[#This Row],[REGISTRO]]</f>
        <v>0</v>
      </c>
      <c r="J5392" s="12">
        <f>tbReporteAsistencia[[#This Row],[REGISTRO]]</f>
        <v>0</v>
      </c>
    </row>
    <row r="5393" spans="7:10">
      <c r="G5393" t="str">
        <f>IF(TRIM(LEFT(tbReporteAsistencia[[#This Row],[ESTADO]],7))="ENTRADA",(tbReporteAsistencia[[#This Row],[CLAVE]]&amp;TEXT(tbReporteAsistencia[[#This Row],[REGISTRO]],"dd/mm/yyyy")&amp;TRIM(LEFT(tbReporteAsistencia[[#This Row],[ESTADO]],7))),IF(TRIM(LEFT(tbReporteAsistencia[[#This Row],[ESTADO]],7))="SALIDA",(tbReporteAsistencia[[#This Row],[CLAVE]]&amp;TEXT(tbReporteAsistencia[[#This Row],[REGISTRO]],"dd/mm/yyyy")&amp;TRIM(LEFT(tbReporteAsistencia[[#This Row],[ESTADO]],7))),(tbReporteAsistencia[[#This Row],[CLAVE]]&amp;TEXT(tbReporteAsistencia[[#This Row],[REGISTRO]],"dd/mm/yyyy")&amp;TRIM(LEFT(tbReporteAsistencia[[#This Row],[ESTADO]],17)))))</f>
        <v>00/01/1900</v>
      </c>
      <c r="H5393">
        <f>tbReporteAsistencia[[#This Row],[CLAVE DISPOSITIVO]]</f>
        <v>0</v>
      </c>
      <c r="I5393" s="9">
        <f>tbReporteAsistencia[[#This Row],[REGISTRO]]</f>
        <v>0</v>
      </c>
      <c r="J5393" s="12">
        <f>tbReporteAsistencia[[#This Row],[REGISTRO]]</f>
        <v>0</v>
      </c>
    </row>
    <row r="5394" spans="7:10">
      <c r="G5394" t="str">
        <f>IF(TRIM(LEFT(tbReporteAsistencia[[#This Row],[ESTADO]],7))="ENTRADA",(tbReporteAsistencia[[#This Row],[CLAVE]]&amp;TEXT(tbReporteAsistencia[[#This Row],[REGISTRO]],"dd/mm/yyyy")&amp;TRIM(LEFT(tbReporteAsistencia[[#This Row],[ESTADO]],7))),IF(TRIM(LEFT(tbReporteAsistencia[[#This Row],[ESTADO]],7))="SALIDA",(tbReporteAsistencia[[#This Row],[CLAVE]]&amp;TEXT(tbReporteAsistencia[[#This Row],[REGISTRO]],"dd/mm/yyyy")&amp;TRIM(LEFT(tbReporteAsistencia[[#This Row],[ESTADO]],7))),(tbReporteAsistencia[[#This Row],[CLAVE]]&amp;TEXT(tbReporteAsistencia[[#This Row],[REGISTRO]],"dd/mm/yyyy")&amp;TRIM(LEFT(tbReporteAsistencia[[#This Row],[ESTADO]],17)))))</f>
        <v>00/01/1900</v>
      </c>
      <c r="H5394">
        <f>tbReporteAsistencia[[#This Row],[CLAVE DISPOSITIVO]]</f>
        <v>0</v>
      </c>
      <c r="I5394" s="9">
        <f>tbReporteAsistencia[[#This Row],[REGISTRO]]</f>
        <v>0</v>
      </c>
      <c r="J5394" s="12">
        <f>tbReporteAsistencia[[#This Row],[REGISTRO]]</f>
        <v>0</v>
      </c>
    </row>
    <row r="5395" spans="7:10">
      <c r="G5395" t="str">
        <f>IF(TRIM(LEFT(tbReporteAsistencia[[#This Row],[ESTADO]],7))="ENTRADA",(tbReporteAsistencia[[#This Row],[CLAVE]]&amp;TEXT(tbReporteAsistencia[[#This Row],[REGISTRO]],"dd/mm/yyyy")&amp;TRIM(LEFT(tbReporteAsistencia[[#This Row],[ESTADO]],7))),IF(TRIM(LEFT(tbReporteAsistencia[[#This Row],[ESTADO]],7))="SALIDA",(tbReporteAsistencia[[#This Row],[CLAVE]]&amp;TEXT(tbReporteAsistencia[[#This Row],[REGISTRO]],"dd/mm/yyyy")&amp;TRIM(LEFT(tbReporteAsistencia[[#This Row],[ESTADO]],7))),(tbReporteAsistencia[[#This Row],[CLAVE]]&amp;TEXT(tbReporteAsistencia[[#This Row],[REGISTRO]],"dd/mm/yyyy")&amp;TRIM(LEFT(tbReporteAsistencia[[#This Row],[ESTADO]],17)))))</f>
        <v>00/01/1900</v>
      </c>
      <c r="H5395">
        <f>tbReporteAsistencia[[#This Row],[CLAVE DISPOSITIVO]]</f>
        <v>0</v>
      </c>
      <c r="I5395" s="9">
        <f>tbReporteAsistencia[[#This Row],[REGISTRO]]</f>
        <v>0</v>
      </c>
      <c r="J5395" s="12">
        <f>tbReporteAsistencia[[#This Row],[REGISTRO]]</f>
        <v>0</v>
      </c>
    </row>
    <row r="5396" spans="7:10">
      <c r="G5396" t="str">
        <f>IF(TRIM(LEFT(tbReporteAsistencia[[#This Row],[ESTADO]],7))="ENTRADA",(tbReporteAsistencia[[#This Row],[CLAVE]]&amp;TEXT(tbReporteAsistencia[[#This Row],[REGISTRO]],"dd/mm/yyyy")&amp;TRIM(LEFT(tbReporteAsistencia[[#This Row],[ESTADO]],7))),IF(TRIM(LEFT(tbReporteAsistencia[[#This Row],[ESTADO]],7))="SALIDA",(tbReporteAsistencia[[#This Row],[CLAVE]]&amp;TEXT(tbReporteAsistencia[[#This Row],[REGISTRO]],"dd/mm/yyyy")&amp;TRIM(LEFT(tbReporteAsistencia[[#This Row],[ESTADO]],7))),(tbReporteAsistencia[[#This Row],[CLAVE]]&amp;TEXT(tbReporteAsistencia[[#This Row],[REGISTRO]],"dd/mm/yyyy")&amp;TRIM(LEFT(tbReporteAsistencia[[#This Row],[ESTADO]],17)))))</f>
        <v>00/01/1900</v>
      </c>
      <c r="H5396">
        <f>tbReporteAsistencia[[#This Row],[CLAVE DISPOSITIVO]]</f>
        <v>0</v>
      </c>
      <c r="I5396" s="9">
        <f>tbReporteAsistencia[[#This Row],[REGISTRO]]</f>
        <v>0</v>
      </c>
      <c r="J5396" s="12">
        <f>tbReporteAsistencia[[#This Row],[REGISTRO]]</f>
        <v>0</v>
      </c>
    </row>
    <row r="5397" spans="7:10">
      <c r="G5397" t="str">
        <f>IF(TRIM(LEFT(tbReporteAsistencia[[#This Row],[ESTADO]],7))="ENTRADA",(tbReporteAsistencia[[#This Row],[CLAVE]]&amp;TEXT(tbReporteAsistencia[[#This Row],[REGISTRO]],"dd/mm/yyyy")&amp;TRIM(LEFT(tbReporteAsistencia[[#This Row],[ESTADO]],7))),IF(TRIM(LEFT(tbReporteAsistencia[[#This Row],[ESTADO]],7))="SALIDA",(tbReporteAsistencia[[#This Row],[CLAVE]]&amp;TEXT(tbReporteAsistencia[[#This Row],[REGISTRO]],"dd/mm/yyyy")&amp;TRIM(LEFT(tbReporteAsistencia[[#This Row],[ESTADO]],7))),(tbReporteAsistencia[[#This Row],[CLAVE]]&amp;TEXT(tbReporteAsistencia[[#This Row],[REGISTRO]],"dd/mm/yyyy")&amp;TRIM(LEFT(tbReporteAsistencia[[#This Row],[ESTADO]],17)))))</f>
        <v>00/01/1900</v>
      </c>
      <c r="H5397">
        <f>tbReporteAsistencia[[#This Row],[CLAVE DISPOSITIVO]]</f>
        <v>0</v>
      </c>
      <c r="I5397" s="9">
        <f>tbReporteAsistencia[[#This Row],[REGISTRO]]</f>
        <v>0</v>
      </c>
      <c r="J5397" s="12">
        <f>tbReporteAsistencia[[#This Row],[REGISTRO]]</f>
        <v>0</v>
      </c>
    </row>
    <row r="5398" spans="7:10">
      <c r="G5398" t="str">
        <f>IF(TRIM(LEFT(tbReporteAsistencia[[#This Row],[ESTADO]],7))="ENTRADA",(tbReporteAsistencia[[#This Row],[CLAVE]]&amp;TEXT(tbReporteAsistencia[[#This Row],[REGISTRO]],"dd/mm/yyyy")&amp;TRIM(LEFT(tbReporteAsistencia[[#This Row],[ESTADO]],7))),IF(TRIM(LEFT(tbReporteAsistencia[[#This Row],[ESTADO]],7))="SALIDA",(tbReporteAsistencia[[#This Row],[CLAVE]]&amp;TEXT(tbReporteAsistencia[[#This Row],[REGISTRO]],"dd/mm/yyyy")&amp;TRIM(LEFT(tbReporteAsistencia[[#This Row],[ESTADO]],7))),(tbReporteAsistencia[[#This Row],[CLAVE]]&amp;TEXT(tbReporteAsistencia[[#This Row],[REGISTRO]],"dd/mm/yyyy")&amp;TRIM(LEFT(tbReporteAsistencia[[#This Row],[ESTADO]],17)))))</f>
        <v>00/01/1900</v>
      </c>
      <c r="H5398">
        <f>tbReporteAsistencia[[#This Row],[CLAVE DISPOSITIVO]]</f>
        <v>0</v>
      </c>
      <c r="I5398" s="9">
        <f>tbReporteAsistencia[[#This Row],[REGISTRO]]</f>
        <v>0</v>
      </c>
      <c r="J5398" s="12">
        <f>tbReporteAsistencia[[#This Row],[REGISTRO]]</f>
        <v>0</v>
      </c>
    </row>
    <row r="5399" spans="7:10">
      <c r="G5399" t="str">
        <f>IF(TRIM(LEFT(tbReporteAsistencia[[#This Row],[ESTADO]],7))="ENTRADA",(tbReporteAsistencia[[#This Row],[CLAVE]]&amp;TEXT(tbReporteAsistencia[[#This Row],[REGISTRO]],"dd/mm/yyyy")&amp;TRIM(LEFT(tbReporteAsistencia[[#This Row],[ESTADO]],7))),IF(TRIM(LEFT(tbReporteAsistencia[[#This Row],[ESTADO]],7))="SALIDA",(tbReporteAsistencia[[#This Row],[CLAVE]]&amp;TEXT(tbReporteAsistencia[[#This Row],[REGISTRO]],"dd/mm/yyyy")&amp;TRIM(LEFT(tbReporteAsistencia[[#This Row],[ESTADO]],7))),(tbReporteAsistencia[[#This Row],[CLAVE]]&amp;TEXT(tbReporteAsistencia[[#This Row],[REGISTRO]],"dd/mm/yyyy")&amp;TRIM(LEFT(tbReporteAsistencia[[#This Row],[ESTADO]],17)))))</f>
        <v>00/01/1900</v>
      </c>
      <c r="H5399">
        <f>tbReporteAsistencia[[#This Row],[CLAVE DISPOSITIVO]]</f>
        <v>0</v>
      </c>
      <c r="I5399" s="9">
        <f>tbReporteAsistencia[[#This Row],[REGISTRO]]</f>
        <v>0</v>
      </c>
      <c r="J5399" s="12">
        <f>tbReporteAsistencia[[#This Row],[REGISTRO]]</f>
        <v>0</v>
      </c>
    </row>
    <row r="5400" spans="7:10">
      <c r="G5400" t="str">
        <f>IF(TRIM(LEFT(tbReporteAsistencia[[#This Row],[ESTADO]],7))="ENTRADA",(tbReporteAsistencia[[#This Row],[CLAVE]]&amp;TEXT(tbReporteAsistencia[[#This Row],[REGISTRO]],"dd/mm/yyyy")&amp;TRIM(LEFT(tbReporteAsistencia[[#This Row],[ESTADO]],7))),IF(TRIM(LEFT(tbReporteAsistencia[[#This Row],[ESTADO]],7))="SALIDA",(tbReporteAsistencia[[#This Row],[CLAVE]]&amp;TEXT(tbReporteAsistencia[[#This Row],[REGISTRO]],"dd/mm/yyyy")&amp;TRIM(LEFT(tbReporteAsistencia[[#This Row],[ESTADO]],7))),(tbReporteAsistencia[[#This Row],[CLAVE]]&amp;TEXT(tbReporteAsistencia[[#This Row],[REGISTRO]],"dd/mm/yyyy")&amp;TRIM(LEFT(tbReporteAsistencia[[#This Row],[ESTADO]],17)))))</f>
        <v>00/01/1900</v>
      </c>
      <c r="H5400">
        <f>tbReporteAsistencia[[#This Row],[CLAVE DISPOSITIVO]]</f>
        <v>0</v>
      </c>
      <c r="I5400" s="9">
        <f>tbReporteAsistencia[[#This Row],[REGISTRO]]</f>
        <v>0</v>
      </c>
      <c r="J5400" s="12">
        <f>tbReporteAsistencia[[#This Row],[REGISTRO]]</f>
        <v>0</v>
      </c>
    </row>
    <row r="5401" spans="7:10">
      <c r="G5401" t="str">
        <f>IF(TRIM(LEFT(tbReporteAsistencia[[#This Row],[ESTADO]],7))="ENTRADA",(tbReporteAsistencia[[#This Row],[CLAVE]]&amp;TEXT(tbReporteAsistencia[[#This Row],[REGISTRO]],"dd/mm/yyyy")&amp;TRIM(LEFT(tbReporteAsistencia[[#This Row],[ESTADO]],7))),IF(TRIM(LEFT(tbReporteAsistencia[[#This Row],[ESTADO]],7))="SALIDA",(tbReporteAsistencia[[#This Row],[CLAVE]]&amp;TEXT(tbReporteAsistencia[[#This Row],[REGISTRO]],"dd/mm/yyyy")&amp;TRIM(LEFT(tbReporteAsistencia[[#This Row],[ESTADO]],7))),(tbReporteAsistencia[[#This Row],[CLAVE]]&amp;TEXT(tbReporteAsistencia[[#This Row],[REGISTRO]],"dd/mm/yyyy")&amp;TRIM(LEFT(tbReporteAsistencia[[#This Row],[ESTADO]],17)))))</f>
        <v>00/01/1900</v>
      </c>
      <c r="H5401">
        <f>tbReporteAsistencia[[#This Row],[CLAVE DISPOSITIVO]]</f>
        <v>0</v>
      </c>
      <c r="I5401" s="9">
        <f>tbReporteAsistencia[[#This Row],[REGISTRO]]</f>
        <v>0</v>
      </c>
      <c r="J5401" s="12">
        <f>tbReporteAsistencia[[#This Row],[REGISTRO]]</f>
        <v>0</v>
      </c>
    </row>
    <row r="5402" spans="7:10">
      <c r="G5402" t="str">
        <f>IF(TRIM(LEFT(tbReporteAsistencia[[#This Row],[ESTADO]],7))="ENTRADA",(tbReporteAsistencia[[#This Row],[CLAVE]]&amp;TEXT(tbReporteAsistencia[[#This Row],[REGISTRO]],"dd/mm/yyyy")&amp;TRIM(LEFT(tbReporteAsistencia[[#This Row],[ESTADO]],7))),IF(TRIM(LEFT(tbReporteAsistencia[[#This Row],[ESTADO]],7))="SALIDA",(tbReporteAsistencia[[#This Row],[CLAVE]]&amp;TEXT(tbReporteAsistencia[[#This Row],[REGISTRO]],"dd/mm/yyyy")&amp;TRIM(LEFT(tbReporteAsistencia[[#This Row],[ESTADO]],7))),(tbReporteAsistencia[[#This Row],[CLAVE]]&amp;TEXT(tbReporteAsistencia[[#This Row],[REGISTRO]],"dd/mm/yyyy")&amp;TRIM(LEFT(tbReporteAsistencia[[#This Row],[ESTADO]],17)))))</f>
        <v>00/01/1900</v>
      </c>
      <c r="H5402">
        <f>tbReporteAsistencia[[#This Row],[CLAVE DISPOSITIVO]]</f>
        <v>0</v>
      </c>
      <c r="I5402" s="9">
        <f>tbReporteAsistencia[[#This Row],[REGISTRO]]</f>
        <v>0</v>
      </c>
      <c r="J5402" s="12">
        <f>tbReporteAsistencia[[#This Row],[REGISTRO]]</f>
        <v>0</v>
      </c>
    </row>
    <row r="5403" spans="7:10">
      <c r="G5403" t="str">
        <f>IF(TRIM(LEFT(tbReporteAsistencia[[#This Row],[ESTADO]],7))="ENTRADA",(tbReporteAsistencia[[#This Row],[CLAVE]]&amp;TEXT(tbReporteAsistencia[[#This Row],[REGISTRO]],"dd/mm/yyyy")&amp;TRIM(LEFT(tbReporteAsistencia[[#This Row],[ESTADO]],7))),IF(TRIM(LEFT(tbReporteAsistencia[[#This Row],[ESTADO]],7))="SALIDA",(tbReporteAsistencia[[#This Row],[CLAVE]]&amp;TEXT(tbReporteAsistencia[[#This Row],[REGISTRO]],"dd/mm/yyyy")&amp;TRIM(LEFT(tbReporteAsistencia[[#This Row],[ESTADO]],7))),(tbReporteAsistencia[[#This Row],[CLAVE]]&amp;TEXT(tbReporteAsistencia[[#This Row],[REGISTRO]],"dd/mm/yyyy")&amp;TRIM(LEFT(tbReporteAsistencia[[#This Row],[ESTADO]],17)))))</f>
        <v>00/01/1900</v>
      </c>
      <c r="H5403">
        <f>tbReporteAsistencia[[#This Row],[CLAVE DISPOSITIVO]]</f>
        <v>0</v>
      </c>
      <c r="I5403" s="9">
        <f>tbReporteAsistencia[[#This Row],[REGISTRO]]</f>
        <v>0</v>
      </c>
      <c r="J5403" s="12">
        <f>tbReporteAsistencia[[#This Row],[REGISTRO]]</f>
        <v>0</v>
      </c>
    </row>
    <row r="5404" spans="7:10">
      <c r="G5404" t="str">
        <f>IF(TRIM(LEFT(tbReporteAsistencia[[#This Row],[ESTADO]],7))="ENTRADA",(tbReporteAsistencia[[#This Row],[CLAVE]]&amp;TEXT(tbReporteAsistencia[[#This Row],[REGISTRO]],"dd/mm/yyyy")&amp;TRIM(LEFT(tbReporteAsistencia[[#This Row],[ESTADO]],7))),IF(TRIM(LEFT(tbReporteAsistencia[[#This Row],[ESTADO]],7))="SALIDA",(tbReporteAsistencia[[#This Row],[CLAVE]]&amp;TEXT(tbReporteAsistencia[[#This Row],[REGISTRO]],"dd/mm/yyyy")&amp;TRIM(LEFT(tbReporteAsistencia[[#This Row],[ESTADO]],7))),(tbReporteAsistencia[[#This Row],[CLAVE]]&amp;TEXT(tbReporteAsistencia[[#This Row],[REGISTRO]],"dd/mm/yyyy")&amp;TRIM(LEFT(tbReporteAsistencia[[#This Row],[ESTADO]],17)))))</f>
        <v>00/01/1900</v>
      </c>
      <c r="H5404">
        <f>tbReporteAsistencia[[#This Row],[CLAVE DISPOSITIVO]]</f>
        <v>0</v>
      </c>
      <c r="I5404" s="9">
        <f>tbReporteAsistencia[[#This Row],[REGISTRO]]</f>
        <v>0</v>
      </c>
      <c r="J5404" s="12">
        <f>tbReporteAsistencia[[#This Row],[REGISTRO]]</f>
        <v>0</v>
      </c>
    </row>
    <row r="5405" spans="7:10">
      <c r="G5405" t="str">
        <f>IF(TRIM(LEFT(tbReporteAsistencia[[#This Row],[ESTADO]],7))="ENTRADA",(tbReporteAsistencia[[#This Row],[CLAVE]]&amp;TEXT(tbReporteAsistencia[[#This Row],[REGISTRO]],"dd/mm/yyyy")&amp;TRIM(LEFT(tbReporteAsistencia[[#This Row],[ESTADO]],7))),IF(TRIM(LEFT(tbReporteAsistencia[[#This Row],[ESTADO]],7))="SALIDA",(tbReporteAsistencia[[#This Row],[CLAVE]]&amp;TEXT(tbReporteAsistencia[[#This Row],[REGISTRO]],"dd/mm/yyyy")&amp;TRIM(LEFT(tbReporteAsistencia[[#This Row],[ESTADO]],7))),(tbReporteAsistencia[[#This Row],[CLAVE]]&amp;TEXT(tbReporteAsistencia[[#This Row],[REGISTRO]],"dd/mm/yyyy")&amp;TRIM(LEFT(tbReporteAsistencia[[#This Row],[ESTADO]],17)))))</f>
        <v>00/01/1900</v>
      </c>
      <c r="H5405">
        <f>tbReporteAsistencia[[#This Row],[CLAVE DISPOSITIVO]]</f>
        <v>0</v>
      </c>
      <c r="I5405" s="9">
        <f>tbReporteAsistencia[[#This Row],[REGISTRO]]</f>
        <v>0</v>
      </c>
      <c r="J5405" s="12">
        <f>tbReporteAsistencia[[#This Row],[REGISTRO]]</f>
        <v>0</v>
      </c>
    </row>
    <row r="5406" spans="7:10">
      <c r="G5406" t="str">
        <f>IF(TRIM(LEFT(tbReporteAsistencia[[#This Row],[ESTADO]],7))="ENTRADA",(tbReporteAsistencia[[#This Row],[CLAVE]]&amp;TEXT(tbReporteAsistencia[[#This Row],[REGISTRO]],"dd/mm/yyyy")&amp;TRIM(LEFT(tbReporteAsistencia[[#This Row],[ESTADO]],7))),IF(TRIM(LEFT(tbReporteAsistencia[[#This Row],[ESTADO]],7))="SALIDA",(tbReporteAsistencia[[#This Row],[CLAVE]]&amp;TEXT(tbReporteAsistencia[[#This Row],[REGISTRO]],"dd/mm/yyyy")&amp;TRIM(LEFT(tbReporteAsistencia[[#This Row],[ESTADO]],7))),(tbReporteAsistencia[[#This Row],[CLAVE]]&amp;TEXT(tbReporteAsistencia[[#This Row],[REGISTRO]],"dd/mm/yyyy")&amp;TRIM(LEFT(tbReporteAsistencia[[#This Row],[ESTADO]],17)))))</f>
        <v>00/01/1900</v>
      </c>
      <c r="H5406">
        <f>tbReporteAsistencia[[#This Row],[CLAVE DISPOSITIVO]]</f>
        <v>0</v>
      </c>
      <c r="I5406" s="9">
        <f>tbReporteAsistencia[[#This Row],[REGISTRO]]</f>
        <v>0</v>
      </c>
      <c r="J5406" s="12">
        <f>tbReporteAsistencia[[#This Row],[REGISTRO]]</f>
        <v>0</v>
      </c>
    </row>
    <row r="5407" spans="7:10">
      <c r="G5407" t="str">
        <f>IF(TRIM(LEFT(tbReporteAsistencia[[#This Row],[ESTADO]],7))="ENTRADA",(tbReporteAsistencia[[#This Row],[CLAVE]]&amp;TEXT(tbReporteAsistencia[[#This Row],[REGISTRO]],"dd/mm/yyyy")&amp;TRIM(LEFT(tbReporteAsistencia[[#This Row],[ESTADO]],7))),IF(TRIM(LEFT(tbReporteAsistencia[[#This Row],[ESTADO]],7))="SALIDA",(tbReporteAsistencia[[#This Row],[CLAVE]]&amp;TEXT(tbReporteAsistencia[[#This Row],[REGISTRO]],"dd/mm/yyyy")&amp;TRIM(LEFT(tbReporteAsistencia[[#This Row],[ESTADO]],7))),(tbReporteAsistencia[[#This Row],[CLAVE]]&amp;TEXT(tbReporteAsistencia[[#This Row],[REGISTRO]],"dd/mm/yyyy")&amp;TRIM(LEFT(tbReporteAsistencia[[#This Row],[ESTADO]],17)))))</f>
        <v>00/01/1900</v>
      </c>
      <c r="H5407">
        <f>tbReporteAsistencia[[#This Row],[CLAVE DISPOSITIVO]]</f>
        <v>0</v>
      </c>
      <c r="I5407" s="9">
        <f>tbReporteAsistencia[[#This Row],[REGISTRO]]</f>
        <v>0</v>
      </c>
      <c r="J5407" s="12">
        <f>tbReporteAsistencia[[#This Row],[REGISTRO]]</f>
        <v>0</v>
      </c>
    </row>
    <row r="5408" spans="7:10">
      <c r="G5408" t="str">
        <f>IF(TRIM(LEFT(tbReporteAsistencia[[#This Row],[ESTADO]],7))="ENTRADA",(tbReporteAsistencia[[#This Row],[CLAVE]]&amp;TEXT(tbReporteAsistencia[[#This Row],[REGISTRO]],"dd/mm/yyyy")&amp;TRIM(LEFT(tbReporteAsistencia[[#This Row],[ESTADO]],7))),IF(TRIM(LEFT(tbReporteAsistencia[[#This Row],[ESTADO]],7))="SALIDA",(tbReporteAsistencia[[#This Row],[CLAVE]]&amp;TEXT(tbReporteAsistencia[[#This Row],[REGISTRO]],"dd/mm/yyyy")&amp;TRIM(LEFT(tbReporteAsistencia[[#This Row],[ESTADO]],7))),(tbReporteAsistencia[[#This Row],[CLAVE]]&amp;TEXT(tbReporteAsistencia[[#This Row],[REGISTRO]],"dd/mm/yyyy")&amp;TRIM(LEFT(tbReporteAsistencia[[#This Row],[ESTADO]],17)))))</f>
        <v>00/01/1900</v>
      </c>
      <c r="H5408">
        <f>tbReporteAsistencia[[#This Row],[CLAVE DISPOSITIVO]]</f>
        <v>0</v>
      </c>
      <c r="I5408" s="9">
        <f>tbReporteAsistencia[[#This Row],[REGISTRO]]</f>
        <v>0</v>
      </c>
      <c r="J5408" s="12">
        <f>tbReporteAsistencia[[#This Row],[REGISTRO]]</f>
        <v>0</v>
      </c>
    </row>
    <row r="5409" spans="7:10">
      <c r="G5409" t="str">
        <f>IF(TRIM(LEFT(tbReporteAsistencia[[#This Row],[ESTADO]],7))="ENTRADA",(tbReporteAsistencia[[#This Row],[CLAVE]]&amp;TEXT(tbReporteAsistencia[[#This Row],[REGISTRO]],"dd/mm/yyyy")&amp;TRIM(LEFT(tbReporteAsistencia[[#This Row],[ESTADO]],7))),IF(TRIM(LEFT(tbReporteAsistencia[[#This Row],[ESTADO]],7))="SALIDA",(tbReporteAsistencia[[#This Row],[CLAVE]]&amp;TEXT(tbReporteAsistencia[[#This Row],[REGISTRO]],"dd/mm/yyyy")&amp;TRIM(LEFT(tbReporteAsistencia[[#This Row],[ESTADO]],7))),(tbReporteAsistencia[[#This Row],[CLAVE]]&amp;TEXT(tbReporteAsistencia[[#This Row],[REGISTRO]],"dd/mm/yyyy")&amp;TRIM(LEFT(tbReporteAsistencia[[#This Row],[ESTADO]],17)))))</f>
        <v>00/01/1900</v>
      </c>
      <c r="H5409">
        <f>tbReporteAsistencia[[#This Row],[CLAVE DISPOSITIVO]]</f>
        <v>0</v>
      </c>
      <c r="I5409" s="9">
        <f>tbReporteAsistencia[[#This Row],[REGISTRO]]</f>
        <v>0</v>
      </c>
      <c r="J5409" s="12">
        <f>tbReporteAsistencia[[#This Row],[REGISTRO]]</f>
        <v>0</v>
      </c>
    </row>
    <row r="5410" spans="7:10">
      <c r="G5410" t="str">
        <f>IF(TRIM(LEFT(tbReporteAsistencia[[#This Row],[ESTADO]],7))="ENTRADA",(tbReporteAsistencia[[#This Row],[CLAVE]]&amp;TEXT(tbReporteAsistencia[[#This Row],[REGISTRO]],"dd/mm/yyyy")&amp;TRIM(LEFT(tbReporteAsistencia[[#This Row],[ESTADO]],7))),IF(TRIM(LEFT(tbReporteAsistencia[[#This Row],[ESTADO]],7))="SALIDA",(tbReporteAsistencia[[#This Row],[CLAVE]]&amp;TEXT(tbReporteAsistencia[[#This Row],[REGISTRO]],"dd/mm/yyyy")&amp;TRIM(LEFT(tbReporteAsistencia[[#This Row],[ESTADO]],7))),(tbReporteAsistencia[[#This Row],[CLAVE]]&amp;TEXT(tbReporteAsistencia[[#This Row],[REGISTRO]],"dd/mm/yyyy")&amp;TRIM(LEFT(tbReporteAsistencia[[#This Row],[ESTADO]],17)))))</f>
        <v>00/01/1900</v>
      </c>
      <c r="H5410">
        <f>tbReporteAsistencia[[#This Row],[CLAVE DISPOSITIVO]]</f>
        <v>0</v>
      </c>
      <c r="I5410" s="9">
        <f>tbReporteAsistencia[[#This Row],[REGISTRO]]</f>
        <v>0</v>
      </c>
      <c r="J5410" s="12">
        <f>tbReporteAsistencia[[#This Row],[REGISTRO]]</f>
        <v>0</v>
      </c>
    </row>
    <row r="5411" spans="7:10">
      <c r="G5411" t="str">
        <f>IF(TRIM(LEFT(tbReporteAsistencia[[#This Row],[ESTADO]],7))="ENTRADA",(tbReporteAsistencia[[#This Row],[CLAVE]]&amp;TEXT(tbReporteAsistencia[[#This Row],[REGISTRO]],"dd/mm/yyyy")&amp;TRIM(LEFT(tbReporteAsistencia[[#This Row],[ESTADO]],7))),IF(TRIM(LEFT(tbReporteAsistencia[[#This Row],[ESTADO]],7))="SALIDA",(tbReporteAsistencia[[#This Row],[CLAVE]]&amp;TEXT(tbReporteAsistencia[[#This Row],[REGISTRO]],"dd/mm/yyyy")&amp;TRIM(LEFT(tbReporteAsistencia[[#This Row],[ESTADO]],7))),(tbReporteAsistencia[[#This Row],[CLAVE]]&amp;TEXT(tbReporteAsistencia[[#This Row],[REGISTRO]],"dd/mm/yyyy")&amp;TRIM(LEFT(tbReporteAsistencia[[#This Row],[ESTADO]],17)))))</f>
        <v>00/01/1900</v>
      </c>
      <c r="H5411">
        <f>tbReporteAsistencia[[#This Row],[CLAVE DISPOSITIVO]]</f>
        <v>0</v>
      </c>
      <c r="I5411" s="9">
        <f>tbReporteAsistencia[[#This Row],[REGISTRO]]</f>
        <v>0</v>
      </c>
      <c r="J5411" s="12">
        <f>tbReporteAsistencia[[#This Row],[REGISTRO]]</f>
        <v>0</v>
      </c>
    </row>
    <row r="5412" spans="7:10">
      <c r="G5412" t="str">
        <f>IF(TRIM(LEFT(tbReporteAsistencia[[#This Row],[ESTADO]],7))="ENTRADA",(tbReporteAsistencia[[#This Row],[CLAVE]]&amp;TEXT(tbReporteAsistencia[[#This Row],[REGISTRO]],"dd/mm/yyyy")&amp;TRIM(LEFT(tbReporteAsistencia[[#This Row],[ESTADO]],7))),IF(TRIM(LEFT(tbReporteAsistencia[[#This Row],[ESTADO]],7))="SALIDA",(tbReporteAsistencia[[#This Row],[CLAVE]]&amp;TEXT(tbReporteAsistencia[[#This Row],[REGISTRO]],"dd/mm/yyyy")&amp;TRIM(LEFT(tbReporteAsistencia[[#This Row],[ESTADO]],7))),(tbReporteAsistencia[[#This Row],[CLAVE]]&amp;TEXT(tbReporteAsistencia[[#This Row],[REGISTRO]],"dd/mm/yyyy")&amp;TRIM(LEFT(tbReporteAsistencia[[#This Row],[ESTADO]],17)))))</f>
        <v>00/01/1900</v>
      </c>
      <c r="H5412">
        <f>tbReporteAsistencia[[#This Row],[CLAVE DISPOSITIVO]]</f>
        <v>0</v>
      </c>
      <c r="I5412" s="9">
        <f>tbReporteAsistencia[[#This Row],[REGISTRO]]</f>
        <v>0</v>
      </c>
      <c r="J5412" s="12">
        <f>tbReporteAsistencia[[#This Row],[REGISTRO]]</f>
        <v>0</v>
      </c>
    </row>
    <row r="5413" spans="7:10">
      <c r="G5413" t="str">
        <f>IF(TRIM(LEFT(tbReporteAsistencia[[#This Row],[ESTADO]],7))="ENTRADA",(tbReporteAsistencia[[#This Row],[CLAVE]]&amp;TEXT(tbReporteAsistencia[[#This Row],[REGISTRO]],"dd/mm/yyyy")&amp;TRIM(LEFT(tbReporteAsistencia[[#This Row],[ESTADO]],7))),IF(TRIM(LEFT(tbReporteAsistencia[[#This Row],[ESTADO]],7))="SALIDA",(tbReporteAsistencia[[#This Row],[CLAVE]]&amp;TEXT(tbReporteAsistencia[[#This Row],[REGISTRO]],"dd/mm/yyyy")&amp;TRIM(LEFT(tbReporteAsistencia[[#This Row],[ESTADO]],7))),(tbReporteAsistencia[[#This Row],[CLAVE]]&amp;TEXT(tbReporteAsistencia[[#This Row],[REGISTRO]],"dd/mm/yyyy")&amp;TRIM(LEFT(tbReporteAsistencia[[#This Row],[ESTADO]],17)))))</f>
        <v>00/01/1900</v>
      </c>
      <c r="H5413">
        <f>tbReporteAsistencia[[#This Row],[CLAVE DISPOSITIVO]]</f>
        <v>0</v>
      </c>
      <c r="I5413" s="9">
        <f>tbReporteAsistencia[[#This Row],[REGISTRO]]</f>
        <v>0</v>
      </c>
      <c r="J5413" s="12">
        <f>tbReporteAsistencia[[#This Row],[REGISTRO]]</f>
        <v>0</v>
      </c>
    </row>
    <row r="5414" spans="7:10">
      <c r="G5414" t="str">
        <f>IF(TRIM(LEFT(tbReporteAsistencia[[#This Row],[ESTADO]],7))="ENTRADA",(tbReporteAsistencia[[#This Row],[CLAVE]]&amp;TEXT(tbReporteAsistencia[[#This Row],[REGISTRO]],"dd/mm/yyyy")&amp;TRIM(LEFT(tbReporteAsistencia[[#This Row],[ESTADO]],7))),IF(TRIM(LEFT(tbReporteAsistencia[[#This Row],[ESTADO]],7))="SALIDA",(tbReporteAsistencia[[#This Row],[CLAVE]]&amp;TEXT(tbReporteAsistencia[[#This Row],[REGISTRO]],"dd/mm/yyyy")&amp;TRIM(LEFT(tbReporteAsistencia[[#This Row],[ESTADO]],7))),(tbReporteAsistencia[[#This Row],[CLAVE]]&amp;TEXT(tbReporteAsistencia[[#This Row],[REGISTRO]],"dd/mm/yyyy")&amp;TRIM(LEFT(tbReporteAsistencia[[#This Row],[ESTADO]],17)))))</f>
        <v>00/01/1900</v>
      </c>
      <c r="H5414">
        <f>tbReporteAsistencia[[#This Row],[CLAVE DISPOSITIVO]]</f>
        <v>0</v>
      </c>
      <c r="I5414" s="9">
        <f>tbReporteAsistencia[[#This Row],[REGISTRO]]</f>
        <v>0</v>
      </c>
      <c r="J5414" s="12">
        <f>tbReporteAsistencia[[#This Row],[REGISTRO]]</f>
        <v>0</v>
      </c>
    </row>
    <row r="5415" spans="7:10">
      <c r="G5415" t="str">
        <f>IF(TRIM(LEFT(tbReporteAsistencia[[#This Row],[ESTADO]],7))="ENTRADA",(tbReporteAsistencia[[#This Row],[CLAVE]]&amp;TEXT(tbReporteAsistencia[[#This Row],[REGISTRO]],"dd/mm/yyyy")&amp;TRIM(LEFT(tbReporteAsistencia[[#This Row],[ESTADO]],7))),IF(TRIM(LEFT(tbReporteAsistencia[[#This Row],[ESTADO]],7))="SALIDA",(tbReporteAsistencia[[#This Row],[CLAVE]]&amp;TEXT(tbReporteAsistencia[[#This Row],[REGISTRO]],"dd/mm/yyyy")&amp;TRIM(LEFT(tbReporteAsistencia[[#This Row],[ESTADO]],7))),(tbReporteAsistencia[[#This Row],[CLAVE]]&amp;TEXT(tbReporteAsistencia[[#This Row],[REGISTRO]],"dd/mm/yyyy")&amp;TRIM(LEFT(tbReporteAsistencia[[#This Row],[ESTADO]],17)))))</f>
        <v>00/01/1900</v>
      </c>
      <c r="H5415">
        <f>tbReporteAsistencia[[#This Row],[CLAVE DISPOSITIVO]]</f>
        <v>0</v>
      </c>
      <c r="I5415" s="9">
        <f>tbReporteAsistencia[[#This Row],[REGISTRO]]</f>
        <v>0</v>
      </c>
      <c r="J5415" s="12">
        <f>tbReporteAsistencia[[#This Row],[REGISTRO]]</f>
        <v>0</v>
      </c>
    </row>
    <row r="5416" spans="7:10">
      <c r="G5416" t="str">
        <f>IF(TRIM(LEFT(tbReporteAsistencia[[#This Row],[ESTADO]],7))="ENTRADA",(tbReporteAsistencia[[#This Row],[CLAVE]]&amp;TEXT(tbReporteAsistencia[[#This Row],[REGISTRO]],"dd/mm/yyyy")&amp;TRIM(LEFT(tbReporteAsistencia[[#This Row],[ESTADO]],7))),IF(TRIM(LEFT(tbReporteAsistencia[[#This Row],[ESTADO]],7))="SALIDA",(tbReporteAsistencia[[#This Row],[CLAVE]]&amp;TEXT(tbReporteAsistencia[[#This Row],[REGISTRO]],"dd/mm/yyyy")&amp;TRIM(LEFT(tbReporteAsistencia[[#This Row],[ESTADO]],7))),(tbReporteAsistencia[[#This Row],[CLAVE]]&amp;TEXT(tbReporteAsistencia[[#This Row],[REGISTRO]],"dd/mm/yyyy")&amp;TRIM(LEFT(tbReporteAsistencia[[#This Row],[ESTADO]],17)))))</f>
        <v>00/01/1900</v>
      </c>
      <c r="H5416">
        <f>tbReporteAsistencia[[#This Row],[CLAVE DISPOSITIVO]]</f>
        <v>0</v>
      </c>
      <c r="I5416" s="9">
        <f>tbReporteAsistencia[[#This Row],[REGISTRO]]</f>
        <v>0</v>
      </c>
      <c r="J5416" s="12">
        <f>tbReporteAsistencia[[#This Row],[REGISTRO]]</f>
        <v>0</v>
      </c>
    </row>
    <row r="5417" spans="7:10">
      <c r="G5417" t="str">
        <f>IF(TRIM(LEFT(tbReporteAsistencia[[#This Row],[ESTADO]],7))="ENTRADA",(tbReporteAsistencia[[#This Row],[CLAVE]]&amp;TEXT(tbReporteAsistencia[[#This Row],[REGISTRO]],"dd/mm/yyyy")&amp;TRIM(LEFT(tbReporteAsistencia[[#This Row],[ESTADO]],7))),IF(TRIM(LEFT(tbReporteAsistencia[[#This Row],[ESTADO]],7))="SALIDA",(tbReporteAsistencia[[#This Row],[CLAVE]]&amp;TEXT(tbReporteAsistencia[[#This Row],[REGISTRO]],"dd/mm/yyyy")&amp;TRIM(LEFT(tbReporteAsistencia[[#This Row],[ESTADO]],7))),(tbReporteAsistencia[[#This Row],[CLAVE]]&amp;TEXT(tbReporteAsistencia[[#This Row],[REGISTRO]],"dd/mm/yyyy")&amp;TRIM(LEFT(tbReporteAsistencia[[#This Row],[ESTADO]],17)))))</f>
        <v>00/01/1900</v>
      </c>
      <c r="H5417">
        <f>tbReporteAsistencia[[#This Row],[CLAVE DISPOSITIVO]]</f>
        <v>0</v>
      </c>
      <c r="I5417" s="9">
        <f>tbReporteAsistencia[[#This Row],[REGISTRO]]</f>
        <v>0</v>
      </c>
      <c r="J5417" s="12">
        <f>tbReporteAsistencia[[#This Row],[REGISTRO]]</f>
        <v>0</v>
      </c>
    </row>
    <row r="5418" spans="7:10">
      <c r="G5418" t="str">
        <f>IF(TRIM(LEFT(tbReporteAsistencia[[#This Row],[ESTADO]],7))="ENTRADA",(tbReporteAsistencia[[#This Row],[CLAVE]]&amp;TEXT(tbReporteAsistencia[[#This Row],[REGISTRO]],"dd/mm/yyyy")&amp;TRIM(LEFT(tbReporteAsistencia[[#This Row],[ESTADO]],7))),IF(TRIM(LEFT(tbReporteAsistencia[[#This Row],[ESTADO]],7))="SALIDA",(tbReporteAsistencia[[#This Row],[CLAVE]]&amp;TEXT(tbReporteAsistencia[[#This Row],[REGISTRO]],"dd/mm/yyyy")&amp;TRIM(LEFT(tbReporteAsistencia[[#This Row],[ESTADO]],7))),(tbReporteAsistencia[[#This Row],[CLAVE]]&amp;TEXT(tbReporteAsistencia[[#This Row],[REGISTRO]],"dd/mm/yyyy")&amp;TRIM(LEFT(tbReporteAsistencia[[#This Row],[ESTADO]],17)))))</f>
        <v>00/01/1900</v>
      </c>
      <c r="H5418">
        <f>tbReporteAsistencia[[#This Row],[CLAVE DISPOSITIVO]]</f>
        <v>0</v>
      </c>
      <c r="I5418" s="9">
        <f>tbReporteAsistencia[[#This Row],[REGISTRO]]</f>
        <v>0</v>
      </c>
      <c r="J5418" s="12">
        <f>tbReporteAsistencia[[#This Row],[REGISTRO]]</f>
        <v>0</v>
      </c>
    </row>
    <row r="5419" spans="7:10">
      <c r="G5419" t="str">
        <f>IF(TRIM(LEFT(tbReporteAsistencia[[#This Row],[ESTADO]],7))="ENTRADA",(tbReporteAsistencia[[#This Row],[CLAVE]]&amp;TEXT(tbReporteAsistencia[[#This Row],[REGISTRO]],"dd/mm/yyyy")&amp;TRIM(LEFT(tbReporteAsistencia[[#This Row],[ESTADO]],7))),IF(TRIM(LEFT(tbReporteAsistencia[[#This Row],[ESTADO]],7))="SALIDA",(tbReporteAsistencia[[#This Row],[CLAVE]]&amp;TEXT(tbReporteAsistencia[[#This Row],[REGISTRO]],"dd/mm/yyyy")&amp;TRIM(LEFT(tbReporteAsistencia[[#This Row],[ESTADO]],7))),(tbReporteAsistencia[[#This Row],[CLAVE]]&amp;TEXT(tbReporteAsistencia[[#This Row],[REGISTRO]],"dd/mm/yyyy")&amp;TRIM(LEFT(tbReporteAsistencia[[#This Row],[ESTADO]],17)))))</f>
        <v>00/01/1900</v>
      </c>
      <c r="H5419">
        <f>tbReporteAsistencia[[#This Row],[CLAVE DISPOSITIVO]]</f>
        <v>0</v>
      </c>
      <c r="I5419" s="9">
        <f>tbReporteAsistencia[[#This Row],[REGISTRO]]</f>
        <v>0</v>
      </c>
      <c r="J5419" s="12">
        <f>tbReporteAsistencia[[#This Row],[REGISTRO]]</f>
        <v>0</v>
      </c>
    </row>
    <row r="5420" spans="7:10">
      <c r="G5420" t="str">
        <f>IF(TRIM(LEFT(tbReporteAsistencia[[#This Row],[ESTADO]],7))="ENTRADA",(tbReporteAsistencia[[#This Row],[CLAVE]]&amp;TEXT(tbReporteAsistencia[[#This Row],[REGISTRO]],"dd/mm/yyyy")&amp;TRIM(LEFT(tbReporteAsistencia[[#This Row],[ESTADO]],7))),IF(TRIM(LEFT(tbReporteAsistencia[[#This Row],[ESTADO]],7))="SALIDA",(tbReporteAsistencia[[#This Row],[CLAVE]]&amp;TEXT(tbReporteAsistencia[[#This Row],[REGISTRO]],"dd/mm/yyyy")&amp;TRIM(LEFT(tbReporteAsistencia[[#This Row],[ESTADO]],7))),(tbReporteAsistencia[[#This Row],[CLAVE]]&amp;TEXT(tbReporteAsistencia[[#This Row],[REGISTRO]],"dd/mm/yyyy")&amp;TRIM(LEFT(tbReporteAsistencia[[#This Row],[ESTADO]],17)))))</f>
        <v>00/01/1900</v>
      </c>
      <c r="H5420">
        <f>tbReporteAsistencia[[#This Row],[CLAVE DISPOSITIVO]]</f>
        <v>0</v>
      </c>
      <c r="I5420" s="9">
        <f>tbReporteAsistencia[[#This Row],[REGISTRO]]</f>
        <v>0</v>
      </c>
      <c r="J5420" s="12">
        <f>tbReporteAsistencia[[#This Row],[REGISTRO]]</f>
        <v>0</v>
      </c>
    </row>
    <row r="5421" spans="7:10">
      <c r="G5421" t="str">
        <f>IF(TRIM(LEFT(tbReporteAsistencia[[#This Row],[ESTADO]],7))="ENTRADA",(tbReporteAsistencia[[#This Row],[CLAVE]]&amp;TEXT(tbReporteAsistencia[[#This Row],[REGISTRO]],"dd/mm/yyyy")&amp;TRIM(LEFT(tbReporteAsistencia[[#This Row],[ESTADO]],7))),IF(TRIM(LEFT(tbReporteAsistencia[[#This Row],[ESTADO]],7))="SALIDA",(tbReporteAsistencia[[#This Row],[CLAVE]]&amp;TEXT(tbReporteAsistencia[[#This Row],[REGISTRO]],"dd/mm/yyyy")&amp;TRIM(LEFT(tbReporteAsistencia[[#This Row],[ESTADO]],7))),(tbReporteAsistencia[[#This Row],[CLAVE]]&amp;TEXT(tbReporteAsistencia[[#This Row],[REGISTRO]],"dd/mm/yyyy")&amp;TRIM(LEFT(tbReporteAsistencia[[#This Row],[ESTADO]],17)))))</f>
        <v>00/01/1900</v>
      </c>
      <c r="H5421">
        <f>tbReporteAsistencia[[#This Row],[CLAVE DISPOSITIVO]]</f>
        <v>0</v>
      </c>
      <c r="I5421" s="9">
        <f>tbReporteAsistencia[[#This Row],[REGISTRO]]</f>
        <v>0</v>
      </c>
      <c r="J5421" s="12">
        <f>tbReporteAsistencia[[#This Row],[REGISTRO]]</f>
        <v>0</v>
      </c>
    </row>
    <row r="5422" spans="7:10">
      <c r="G5422" t="str">
        <f>IF(TRIM(LEFT(tbReporteAsistencia[[#This Row],[ESTADO]],7))="ENTRADA",(tbReporteAsistencia[[#This Row],[CLAVE]]&amp;TEXT(tbReporteAsistencia[[#This Row],[REGISTRO]],"dd/mm/yyyy")&amp;TRIM(LEFT(tbReporteAsistencia[[#This Row],[ESTADO]],7))),IF(TRIM(LEFT(tbReporteAsistencia[[#This Row],[ESTADO]],7))="SALIDA",(tbReporteAsistencia[[#This Row],[CLAVE]]&amp;TEXT(tbReporteAsistencia[[#This Row],[REGISTRO]],"dd/mm/yyyy")&amp;TRIM(LEFT(tbReporteAsistencia[[#This Row],[ESTADO]],7))),(tbReporteAsistencia[[#This Row],[CLAVE]]&amp;TEXT(tbReporteAsistencia[[#This Row],[REGISTRO]],"dd/mm/yyyy")&amp;TRIM(LEFT(tbReporteAsistencia[[#This Row],[ESTADO]],17)))))</f>
        <v>00/01/1900</v>
      </c>
      <c r="H5422">
        <f>tbReporteAsistencia[[#This Row],[CLAVE DISPOSITIVO]]</f>
        <v>0</v>
      </c>
      <c r="I5422" s="9">
        <f>tbReporteAsistencia[[#This Row],[REGISTRO]]</f>
        <v>0</v>
      </c>
      <c r="J5422" s="12">
        <f>tbReporteAsistencia[[#This Row],[REGISTRO]]</f>
        <v>0</v>
      </c>
    </row>
    <row r="5423" spans="7:10">
      <c r="G5423" t="str">
        <f>IF(TRIM(LEFT(tbReporteAsistencia[[#This Row],[ESTADO]],7))="ENTRADA",(tbReporteAsistencia[[#This Row],[CLAVE]]&amp;TEXT(tbReporteAsistencia[[#This Row],[REGISTRO]],"dd/mm/yyyy")&amp;TRIM(LEFT(tbReporteAsistencia[[#This Row],[ESTADO]],7))),IF(TRIM(LEFT(tbReporteAsistencia[[#This Row],[ESTADO]],7))="SALIDA",(tbReporteAsistencia[[#This Row],[CLAVE]]&amp;TEXT(tbReporteAsistencia[[#This Row],[REGISTRO]],"dd/mm/yyyy")&amp;TRIM(LEFT(tbReporteAsistencia[[#This Row],[ESTADO]],7))),(tbReporteAsistencia[[#This Row],[CLAVE]]&amp;TEXT(tbReporteAsistencia[[#This Row],[REGISTRO]],"dd/mm/yyyy")&amp;TRIM(LEFT(tbReporteAsistencia[[#This Row],[ESTADO]],17)))))</f>
        <v>00/01/1900</v>
      </c>
      <c r="H5423">
        <f>tbReporteAsistencia[[#This Row],[CLAVE DISPOSITIVO]]</f>
        <v>0</v>
      </c>
      <c r="I5423" s="9">
        <f>tbReporteAsistencia[[#This Row],[REGISTRO]]</f>
        <v>0</v>
      </c>
      <c r="J5423" s="12">
        <f>tbReporteAsistencia[[#This Row],[REGISTRO]]</f>
        <v>0</v>
      </c>
    </row>
    <row r="5424" spans="7:10">
      <c r="G5424" t="str">
        <f>IF(TRIM(LEFT(tbReporteAsistencia[[#This Row],[ESTADO]],7))="ENTRADA",(tbReporteAsistencia[[#This Row],[CLAVE]]&amp;TEXT(tbReporteAsistencia[[#This Row],[REGISTRO]],"dd/mm/yyyy")&amp;TRIM(LEFT(tbReporteAsistencia[[#This Row],[ESTADO]],7))),IF(TRIM(LEFT(tbReporteAsistencia[[#This Row],[ESTADO]],7))="SALIDA",(tbReporteAsistencia[[#This Row],[CLAVE]]&amp;TEXT(tbReporteAsistencia[[#This Row],[REGISTRO]],"dd/mm/yyyy")&amp;TRIM(LEFT(tbReporteAsistencia[[#This Row],[ESTADO]],7))),(tbReporteAsistencia[[#This Row],[CLAVE]]&amp;TEXT(tbReporteAsistencia[[#This Row],[REGISTRO]],"dd/mm/yyyy")&amp;TRIM(LEFT(tbReporteAsistencia[[#This Row],[ESTADO]],17)))))</f>
        <v>00/01/1900</v>
      </c>
      <c r="H5424">
        <f>tbReporteAsistencia[[#This Row],[CLAVE DISPOSITIVO]]</f>
        <v>0</v>
      </c>
      <c r="I5424" s="9">
        <f>tbReporteAsistencia[[#This Row],[REGISTRO]]</f>
        <v>0</v>
      </c>
      <c r="J5424" s="12">
        <f>tbReporteAsistencia[[#This Row],[REGISTRO]]</f>
        <v>0</v>
      </c>
    </row>
    <row r="5425" spans="7:10">
      <c r="G5425" t="str">
        <f>IF(TRIM(LEFT(tbReporteAsistencia[[#This Row],[ESTADO]],7))="ENTRADA",(tbReporteAsistencia[[#This Row],[CLAVE]]&amp;TEXT(tbReporteAsistencia[[#This Row],[REGISTRO]],"dd/mm/yyyy")&amp;TRIM(LEFT(tbReporteAsistencia[[#This Row],[ESTADO]],7))),IF(TRIM(LEFT(tbReporteAsistencia[[#This Row],[ESTADO]],7))="SALIDA",(tbReporteAsistencia[[#This Row],[CLAVE]]&amp;TEXT(tbReporteAsistencia[[#This Row],[REGISTRO]],"dd/mm/yyyy")&amp;TRIM(LEFT(tbReporteAsistencia[[#This Row],[ESTADO]],7))),(tbReporteAsistencia[[#This Row],[CLAVE]]&amp;TEXT(tbReporteAsistencia[[#This Row],[REGISTRO]],"dd/mm/yyyy")&amp;TRIM(LEFT(tbReporteAsistencia[[#This Row],[ESTADO]],17)))))</f>
        <v>00/01/1900</v>
      </c>
      <c r="H5425">
        <f>tbReporteAsistencia[[#This Row],[CLAVE DISPOSITIVO]]</f>
        <v>0</v>
      </c>
      <c r="I5425" s="9">
        <f>tbReporteAsistencia[[#This Row],[REGISTRO]]</f>
        <v>0</v>
      </c>
      <c r="J5425" s="12">
        <f>tbReporteAsistencia[[#This Row],[REGISTRO]]</f>
        <v>0</v>
      </c>
    </row>
    <row r="5426" spans="7:10">
      <c r="G5426" t="str">
        <f>IF(TRIM(LEFT(tbReporteAsistencia[[#This Row],[ESTADO]],7))="ENTRADA",(tbReporteAsistencia[[#This Row],[CLAVE]]&amp;TEXT(tbReporteAsistencia[[#This Row],[REGISTRO]],"dd/mm/yyyy")&amp;TRIM(LEFT(tbReporteAsistencia[[#This Row],[ESTADO]],7))),IF(TRIM(LEFT(tbReporteAsistencia[[#This Row],[ESTADO]],7))="SALIDA",(tbReporteAsistencia[[#This Row],[CLAVE]]&amp;TEXT(tbReporteAsistencia[[#This Row],[REGISTRO]],"dd/mm/yyyy")&amp;TRIM(LEFT(tbReporteAsistencia[[#This Row],[ESTADO]],7))),(tbReporteAsistencia[[#This Row],[CLAVE]]&amp;TEXT(tbReporteAsistencia[[#This Row],[REGISTRO]],"dd/mm/yyyy")&amp;TRIM(LEFT(tbReporteAsistencia[[#This Row],[ESTADO]],17)))))</f>
        <v>00/01/1900</v>
      </c>
      <c r="H5426">
        <f>tbReporteAsistencia[[#This Row],[CLAVE DISPOSITIVO]]</f>
        <v>0</v>
      </c>
      <c r="I5426" s="9">
        <f>tbReporteAsistencia[[#This Row],[REGISTRO]]</f>
        <v>0</v>
      </c>
      <c r="J5426" s="12">
        <f>tbReporteAsistencia[[#This Row],[REGISTRO]]</f>
        <v>0</v>
      </c>
    </row>
    <row r="5427" spans="7:10">
      <c r="G5427" t="str">
        <f>IF(TRIM(LEFT(tbReporteAsistencia[[#This Row],[ESTADO]],7))="ENTRADA",(tbReporteAsistencia[[#This Row],[CLAVE]]&amp;TEXT(tbReporteAsistencia[[#This Row],[REGISTRO]],"dd/mm/yyyy")&amp;TRIM(LEFT(tbReporteAsistencia[[#This Row],[ESTADO]],7))),IF(TRIM(LEFT(tbReporteAsistencia[[#This Row],[ESTADO]],7))="SALIDA",(tbReporteAsistencia[[#This Row],[CLAVE]]&amp;TEXT(tbReporteAsistencia[[#This Row],[REGISTRO]],"dd/mm/yyyy")&amp;TRIM(LEFT(tbReporteAsistencia[[#This Row],[ESTADO]],7))),(tbReporteAsistencia[[#This Row],[CLAVE]]&amp;TEXT(tbReporteAsistencia[[#This Row],[REGISTRO]],"dd/mm/yyyy")&amp;TRIM(LEFT(tbReporteAsistencia[[#This Row],[ESTADO]],17)))))</f>
        <v>00/01/1900</v>
      </c>
      <c r="H5427">
        <f>tbReporteAsistencia[[#This Row],[CLAVE DISPOSITIVO]]</f>
        <v>0</v>
      </c>
      <c r="I5427" s="9">
        <f>tbReporteAsistencia[[#This Row],[REGISTRO]]</f>
        <v>0</v>
      </c>
      <c r="J5427" s="12">
        <f>tbReporteAsistencia[[#This Row],[REGISTRO]]</f>
        <v>0</v>
      </c>
    </row>
    <row r="5428" spans="7:10">
      <c r="G5428" t="str">
        <f>IF(TRIM(LEFT(tbReporteAsistencia[[#This Row],[ESTADO]],7))="ENTRADA",(tbReporteAsistencia[[#This Row],[CLAVE]]&amp;TEXT(tbReporteAsistencia[[#This Row],[REGISTRO]],"dd/mm/yyyy")&amp;TRIM(LEFT(tbReporteAsistencia[[#This Row],[ESTADO]],7))),IF(TRIM(LEFT(tbReporteAsistencia[[#This Row],[ESTADO]],7))="SALIDA",(tbReporteAsistencia[[#This Row],[CLAVE]]&amp;TEXT(tbReporteAsistencia[[#This Row],[REGISTRO]],"dd/mm/yyyy")&amp;TRIM(LEFT(tbReporteAsistencia[[#This Row],[ESTADO]],7))),(tbReporteAsistencia[[#This Row],[CLAVE]]&amp;TEXT(tbReporteAsistencia[[#This Row],[REGISTRO]],"dd/mm/yyyy")&amp;TRIM(LEFT(tbReporteAsistencia[[#This Row],[ESTADO]],17)))))</f>
        <v>00/01/1900</v>
      </c>
      <c r="H5428">
        <f>tbReporteAsistencia[[#This Row],[CLAVE DISPOSITIVO]]</f>
        <v>0</v>
      </c>
      <c r="I5428" s="9">
        <f>tbReporteAsistencia[[#This Row],[REGISTRO]]</f>
        <v>0</v>
      </c>
      <c r="J5428" s="12">
        <f>tbReporteAsistencia[[#This Row],[REGISTRO]]</f>
        <v>0</v>
      </c>
    </row>
    <row r="5429" spans="7:10">
      <c r="G5429" t="str">
        <f>IF(TRIM(LEFT(tbReporteAsistencia[[#This Row],[ESTADO]],7))="ENTRADA",(tbReporteAsistencia[[#This Row],[CLAVE]]&amp;TEXT(tbReporteAsistencia[[#This Row],[REGISTRO]],"dd/mm/yyyy")&amp;TRIM(LEFT(tbReporteAsistencia[[#This Row],[ESTADO]],7))),IF(TRIM(LEFT(tbReporteAsistencia[[#This Row],[ESTADO]],7))="SALIDA",(tbReporteAsistencia[[#This Row],[CLAVE]]&amp;TEXT(tbReporteAsistencia[[#This Row],[REGISTRO]],"dd/mm/yyyy")&amp;TRIM(LEFT(tbReporteAsistencia[[#This Row],[ESTADO]],7))),(tbReporteAsistencia[[#This Row],[CLAVE]]&amp;TEXT(tbReporteAsistencia[[#This Row],[REGISTRO]],"dd/mm/yyyy")&amp;TRIM(LEFT(tbReporteAsistencia[[#This Row],[ESTADO]],17)))))</f>
        <v>00/01/1900</v>
      </c>
      <c r="H5429">
        <f>tbReporteAsistencia[[#This Row],[CLAVE DISPOSITIVO]]</f>
        <v>0</v>
      </c>
      <c r="I5429" s="9">
        <f>tbReporteAsistencia[[#This Row],[REGISTRO]]</f>
        <v>0</v>
      </c>
      <c r="J5429" s="12">
        <f>tbReporteAsistencia[[#This Row],[REGISTRO]]</f>
        <v>0</v>
      </c>
    </row>
    <row r="5430" spans="7:10">
      <c r="G5430" t="str">
        <f>IF(TRIM(LEFT(tbReporteAsistencia[[#This Row],[ESTADO]],7))="ENTRADA",(tbReporteAsistencia[[#This Row],[CLAVE]]&amp;TEXT(tbReporteAsistencia[[#This Row],[REGISTRO]],"dd/mm/yyyy")&amp;TRIM(LEFT(tbReporteAsistencia[[#This Row],[ESTADO]],7))),IF(TRIM(LEFT(tbReporteAsistencia[[#This Row],[ESTADO]],7))="SALIDA",(tbReporteAsistencia[[#This Row],[CLAVE]]&amp;TEXT(tbReporteAsistencia[[#This Row],[REGISTRO]],"dd/mm/yyyy")&amp;TRIM(LEFT(tbReporteAsistencia[[#This Row],[ESTADO]],7))),(tbReporteAsistencia[[#This Row],[CLAVE]]&amp;TEXT(tbReporteAsistencia[[#This Row],[REGISTRO]],"dd/mm/yyyy")&amp;TRIM(LEFT(tbReporteAsistencia[[#This Row],[ESTADO]],17)))))</f>
        <v>00/01/1900</v>
      </c>
      <c r="H5430">
        <f>tbReporteAsistencia[[#This Row],[CLAVE DISPOSITIVO]]</f>
        <v>0</v>
      </c>
      <c r="I5430" s="9">
        <f>tbReporteAsistencia[[#This Row],[REGISTRO]]</f>
        <v>0</v>
      </c>
      <c r="J5430" s="12">
        <f>tbReporteAsistencia[[#This Row],[REGISTRO]]</f>
        <v>0</v>
      </c>
    </row>
    <row r="5431" spans="7:10">
      <c r="G5431" t="str">
        <f>IF(TRIM(LEFT(tbReporteAsistencia[[#This Row],[ESTADO]],7))="ENTRADA",(tbReporteAsistencia[[#This Row],[CLAVE]]&amp;TEXT(tbReporteAsistencia[[#This Row],[REGISTRO]],"dd/mm/yyyy")&amp;TRIM(LEFT(tbReporteAsistencia[[#This Row],[ESTADO]],7))),IF(TRIM(LEFT(tbReporteAsistencia[[#This Row],[ESTADO]],7))="SALIDA",(tbReporteAsistencia[[#This Row],[CLAVE]]&amp;TEXT(tbReporteAsistencia[[#This Row],[REGISTRO]],"dd/mm/yyyy")&amp;TRIM(LEFT(tbReporteAsistencia[[#This Row],[ESTADO]],7))),(tbReporteAsistencia[[#This Row],[CLAVE]]&amp;TEXT(tbReporteAsistencia[[#This Row],[REGISTRO]],"dd/mm/yyyy")&amp;TRIM(LEFT(tbReporteAsistencia[[#This Row],[ESTADO]],17)))))</f>
        <v>00/01/1900</v>
      </c>
      <c r="H5431">
        <f>tbReporteAsistencia[[#This Row],[CLAVE DISPOSITIVO]]</f>
        <v>0</v>
      </c>
      <c r="I5431" s="9">
        <f>tbReporteAsistencia[[#This Row],[REGISTRO]]</f>
        <v>0</v>
      </c>
      <c r="J5431" s="12">
        <f>tbReporteAsistencia[[#This Row],[REGISTRO]]</f>
        <v>0</v>
      </c>
    </row>
    <row r="5432" spans="7:10">
      <c r="G5432" t="str">
        <f>IF(TRIM(LEFT(tbReporteAsistencia[[#This Row],[ESTADO]],7))="ENTRADA",(tbReporteAsistencia[[#This Row],[CLAVE]]&amp;TEXT(tbReporteAsistencia[[#This Row],[REGISTRO]],"dd/mm/yyyy")&amp;TRIM(LEFT(tbReporteAsistencia[[#This Row],[ESTADO]],7))),IF(TRIM(LEFT(tbReporteAsistencia[[#This Row],[ESTADO]],7))="SALIDA",(tbReporteAsistencia[[#This Row],[CLAVE]]&amp;TEXT(tbReporteAsistencia[[#This Row],[REGISTRO]],"dd/mm/yyyy")&amp;TRIM(LEFT(tbReporteAsistencia[[#This Row],[ESTADO]],7))),(tbReporteAsistencia[[#This Row],[CLAVE]]&amp;TEXT(tbReporteAsistencia[[#This Row],[REGISTRO]],"dd/mm/yyyy")&amp;TRIM(LEFT(tbReporteAsistencia[[#This Row],[ESTADO]],17)))))</f>
        <v>00/01/1900</v>
      </c>
      <c r="H5432">
        <f>tbReporteAsistencia[[#This Row],[CLAVE DISPOSITIVO]]</f>
        <v>0</v>
      </c>
      <c r="I5432" s="9">
        <f>tbReporteAsistencia[[#This Row],[REGISTRO]]</f>
        <v>0</v>
      </c>
      <c r="J5432" s="12">
        <f>tbReporteAsistencia[[#This Row],[REGISTRO]]</f>
        <v>0</v>
      </c>
    </row>
    <row r="5433" spans="7:10">
      <c r="G5433" t="str">
        <f>IF(TRIM(LEFT(tbReporteAsistencia[[#This Row],[ESTADO]],7))="ENTRADA",(tbReporteAsistencia[[#This Row],[CLAVE]]&amp;TEXT(tbReporteAsistencia[[#This Row],[REGISTRO]],"dd/mm/yyyy")&amp;TRIM(LEFT(tbReporteAsistencia[[#This Row],[ESTADO]],7))),IF(TRIM(LEFT(tbReporteAsistencia[[#This Row],[ESTADO]],7))="SALIDA",(tbReporteAsistencia[[#This Row],[CLAVE]]&amp;TEXT(tbReporteAsistencia[[#This Row],[REGISTRO]],"dd/mm/yyyy")&amp;TRIM(LEFT(tbReporteAsistencia[[#This Row],[ESTADO]],7))),(tbReporteAsistencia[[#This Row],[CLAVE]]&amp;TEXT(tbReporteAsistencia[[#This Row],[REGISTRO]],"dd/mm/yyyy")&amp;TRIM(LEFT(tbReporteAsistencia[[#This Row],[ESTADO]],17)))))</f>
        <v>00/01/1900</v>
      </c>
      <c r="H5433">
        <f>tbReporteAsistencia[[#This Row],[CLAVE DISPOSITIVO]]</f>
        <v>0</v>
      </c>
      <c r="I5433" s="9">
        <f>tbReporteAsistencia[[#This Row],[REGISTRO]]</f>
        <v>0</v>
      </c>
      <c r="J5433" s="12">
        <f>tbReporteAsistencia[[#This Row],[REGISTRO]]</f>
        <v>0</v>
      </c>
    </row>
    <row r="5434" spans="7:10">
      <c r="G5434" t="str">
        <f>IF(TRIM(LEFT(tbReporteAsistencia[[#This Row],[ESTADO]],7))="ENTRADA",(tbReporteAsistencia[[#This Row],[CLAVE]]&amp;TEXT(tbReporteAsistencia[[#This Row],[REGISTRO]],"dd/mm/yyyy")&amp;TRIM(LEFT(tbReporteAsistencia[[#This Row],[ESTADO]],7))),IF(TRIM(LEFT(tbReporteAsistencia[[#This Row],[ESTADO]],7))="SALIDA",(tbReporteAsistencia[[#This Row],[CLAVE]]&amp;TEXT(tbReporteAsistencia[[#This Row],[REGISTRO]],"dd/mm/yyyy")&amp;TRIM(LEFT(tbReporteAsistencia[[#This Row],[ESTADO]],7))),(tbReporteAsistencia[[#This Row],[CLAVE]]&amp;TEXT(tbReporteAsistencia[[#This Row],[REGISTRO]],"dd/mm/yyyy")&amp;TRIM(LEFT(tbReporteAsistencia[[#This Row],[ESTADO]],17)))))</f>
        <v>00/01/1900</v>
      </c>
      <c r="H5434">
        <f>tbReporteAsistencia[[#This Row],[CLAVE DISPOSITIVO]]</f>
        <v>0</v>
      </c>
      <c r="I5434" s="9">
        <f>tbReporteAsistencia[[#This Row],[REGISTRO]]</f>
        <v>0</v>
      </c>
      <c r="J5434" s="12">
        <f>tbReporteAsistencia[[#This Row],[REGISTRO]]</f>
        <v>0</v>
      </c>
    </row>
    <row r="5435" spans="7:10">
      <c r="G5435" t="str">
        <f>IF(TRIM(LEFT(tbReporteAsistencia[[#This Row],[ESTADO]],7))="ENTRADA",(tbReporteAsistencia[[#This Row],[CLAVE]]&amp;TEXT(tbReporteAsistencia[[#This Row],[REGISTRO]],"dd/mm/yyyy")&amp;TRIM(LEFT(tbReporteAsistencia[[#This Row],[ESTADO]],7))),IF(TRIM(LEFT(tbReporteAsistencia[[#This Row],[ESTADO]],7))="SALIDA",(tbReporteAsistencia[[#This Row],[CLAVE]]&amp;TEXT(tbReporteAsistencia[[#This Row],[REGISTRO]],"dd/mm/yyyy")&amp;TRIM(LEFT(tbReporteAsistencia[[#This Row],[ESTADO]],7))),(tbReporteAsistencia[[#This Row],[CLAVE]]&amp;TEXT(tbReporteAsistencia[[#This Row],[REGISTRO]],"dd/mm/yyyy")&amp;TRIM(LEFT(tbReporteAsistencia[[#This Row],[ESTADO]],17)))))</f>
        <v>00/01/1900</v>
      </c>
      <c r="H5435">
        <f>tbReporteAsistencia[[#This Row],[CLAVE DISPOSITIVO]]</f>
        <v>0</v>
      </c>
      <c r="I5435" s="9">
        <f>tbReporteAsistencia[[#This Row],[REGISTRO]]</f>
        <v>0</v>
      </c>
      <c r="J5435" s="12">
        <f>tbReporteAsistencia[[#This Row],[REGISTRO]]</f>
        <v>0</v>
      </c>
    </row>
    <row r="5436" spans="7:10">
      <c r="G5436" t="str">
        <f>IF(TRIM(LEFT(tbReporteAsistencia[[#This Row],[ESTADO]],7))="ENTRADA",(tbReporteAsistencia[[#This Row],[CLAVE]]&amp;TEXT(tbReporteAsistencia[[#This Row],[REGISTRO]],"dd/mm/yyyy")&amp;TRIM(LEFT(tbReporteAsistencia[[#This Row],[ESTADO]],7))),IF(TRIM(LEFT(tbReporteAsistencia[[#This Row],[ESTADO]],7))="SALIDA",(tbReporteAsistencia[[#This Row],[CLAVE]]&amp;TEXT(tbReporteAsistencia[[#This Row],[REGISTRO]],"dd/mm/yyyy")&amp;TRIM(LEFT(tbReporteAsistencia[[#This Row],[ESTADO]],7))),(tbReporteAsistencia[[#This Row],[CLAVE]]&amp;TEXT(tbReporteAsistencia[[#This Row],[REGISTRO]],"dd/mm/yyyy")&amp;TRIM(LEFT(tbReporteAsistencia[[#This Row],[ESTADO]],17)))))</f>
        <v>00/01/1900</v>
      </c>
      <c r="H5436">
        <f>tbReporteAsistencia[[#This Row],[CLAVE DISPOSITIVO]]</f>
        <v>0</v>
      </c>
      <c r="I5436" s="9">
        <f>tbReporteAsistencia[[#This Row],[REGISTRO]]</f>
        <v>0</v>
      </c>
      <c r="J5436" s="12">
        <f>tbReporteAsistencia[[#This Row],[REGISTRO]]</f>
        <v>0</v>
      </c>
    </row>
    <row r="5437" spans="7:10">
      <c r="G5437" t="str">
        <f>IF(TRIM(LEFT(tbReporteAsistencia[[#This Row],[ESTADO]],7))="ENTRADA",(tbReporteAsistencia[[#This Row],[CLAVE]]&amp;TEXT(tbReporteAsistencia[[#This Row],[REGISTRO]],"dd/mm/yyyy")&amp;TRIM(LEFT(tbReporteAsistencia[[#This Row],[ESTADO]],7))),IF(TRIM(LEFT(tbReporteAsistencia[[#This Row],[ESTADO]],7))="SALIDA",(tbReporteAsistencia[[#This Row],[CLAVE]]&amp;TEXT(tbReporteAsistencia[[#This Row],[REGISTRO]],"dd/mm/yyyy")&amp;TRIM(LEFT(tbReporteAsistencia[[#This Row],[ESTADO]],7))),(tbReporteAsistencia[[#This Row],[CLAVE]]&amp;TEXT(tbReporteAsistencia[[#This Row],[REGISTRO]],"dd/mm/yyyy")&amp;TRIM(LEFT(tbReporteAsistencia[[#This Row],[ESTADO]],17)))))</f>
        <v>00/01/1900</v>
      </c>
      <c r="H5437">
        <f>tbReporteAsistencia[[#This Row],[CLAVE DISPOSITIVO]]</f>
        <v>0</v>
      </c>
      <c r="I5437" s="9">
        <f>tbReporteAsistencia[[#This Row],[REGISTRO]]</f>
        <v>0</v>
      </c>
      <c r="J5437" s="12">
        <f>tbReporteAsistencia[[#This Row],[REGISTRO]]</f>
        <v>0</v>
      </c>
    </row>
    <row r="5438" spans="7:10">
      <c r="G5438" t="str">
        <f>IF(TRIM(LEFT(tbReporteAsistencia[[#This Row],[ESTADO]],7))="ENTRADA",(tbReporteAsistencia[[#This Row],[CLAVE]]&amp;TEXT(tbReporteAsistencia[[#This Row],[REGISTRO]],"dd/mm/yyyy")&amp;TRIM(LEFT(tbReporteAsistencia[[#This Row],[ESTADO]],7))),IF(TRIM(LEFT(tbReporteAsistencia[[#This Row],[ESTADO]],7))="SALIDA",(tbReporteAsistencia[[#This Row],[CLAVE]]&amp;TEXT(tbReporteAsistencia[[#This Row],[REGISTRO]],"dd/mm/yyyy")&amp;TRIM(LEFT(tbReporteAsistencia[[#This Row],[ESTADO]],7))),(tbReporteAsistencia[[#This Row],[CLAVE]]&amp;TEXT(tbReporteAsistencia[[#This Row],[REGISTRO]],"dd/mm/yyyy")&amp;TRIM(LEFT(tbReporteAsistencia[[#This Row],[ESTADO]],17)))))</f>
        <v>00/01/1900</v>
      </c>
      <c r="H5438">
        <f>tbReporteAsistencia[[#This Row],[CLAVE DISPOSITIVO]]</f>
        <v>0</v>
      </c>
      <c r="I5438" s="9">
        <f>tbReporteAsistencia[[#This Row],[REGISTRO]]</f>
        <v>0</v>
      </c>
      <c r="J5438" s="12">
        <f>tbReporteAsistencia[[#This Row],[REGISTRO]]</f>
        <v>0</v>
      </c>
    </row>
    <row r="5439" spans="7:10">
      <c r="G5439" t="str">
        <f>IF(TRIM(LEFT(tbReporteAsistencia[[#This Row],[ESTADO]],7))="ENTRADA",(tbReporteAsistencia[[#This Row],[CLAVE]]&amp;TEXT(tbReporteAsistencia[[#This Row],[REGISTRO]],"dd/mm/yyyy")&amp;TRIM(LEFT(tbReporteAsistencia[[#This Row],[ESTADO]],7))),IF(TRIM(LEFT(tbReporteAsistencia[[#This Row],[ESTADO]],7))="SALIDA",(tbReporteAsistencia[[#This Row],[CLAVE]]&amp;TEXT(tbReporteAsistencia[[#This Row],[REGISTRO]],"dd/mm/yyyy")&amp;TRIM(LEFT(tbReporteAsistencia[[#This Row],[ESTADO]],7))),(tbReporteAsistencia[[#This Row],[CLAVE]]&amp;TEXT(tbReporteAsistencia[[#This Row],[REGISTRO]],"dd/mm/yyyy")&amp;TRIM(LEFT(tbReporteAsistencia[[#This Row],[ESTADO]],17)))))</f>
        <v>00/01/1900</v>
      </c>
      <c r="H5439">
        <f>tbReporteAsistencia[[#This Row],[CLAVE DISPOSITIVO]]</f>
        <v>0</v>
      </c>
      <c r="I5439" s="9">
        <f>tbReporteAsistencia[[#This Row],[REGISTRO]]</f>
        <v>0</v>
      </c>
      <c r="J5439" s="12">
        <f>tbReporteAsistencia[[#This Row],[REGISTRO]]</f>
        <v>0</v>
      </c>
    </row>
    <row r="5440" spans="7:10">
      <c r="G5440" t="str">
        <f>IF(TRIM(LEFT(tbReporteAsistencia[[#This Row],[ESTADO]],7))="ENTRADA",(tbReporteAsistencia[[#This Row],[CLAVE]]&amp;TEXT(tbReporteAsistencia[[#This Row],[REGISTRO]],"dd/mm/yyyy")&amp;TRIM(LEFT(tbReporteAsistencia[[#This Row],[ESTADO]],7))),IF(TRIM(LEFT(tbReporteAsistencia[[#This Row],[ESTADO]],7))="SALIDA",(tbReporteAsistencia[[#This Row],[CLAVE]]&amp;TEXT(tbReporteAsistencia[[#This Row],[REGISTRO]],"dd/mm/yyyy")&amp;TRIM(LEFT(tbReporteAsistencia[[#This Row],[ESTADO]],7))),(tbReporteAsistencia[[#This Row],[CLAVE]]&amp;TEXT(tbReporteAsistencia[[#This Row],[REGISTRO]],"dd/mm/yyyy")&amp;TRIM(LEFT(tbReporteAsistencia[[#This Row],[ESTADO]],17)))))</f>
        <v>00/01/1900</v>
      </c>
      <c r="H5440">
        <f>tbReporteAsistencia[[#This Row],[CLAVE DISPOSITIVO]]</f>
        <v>0</v>
      </c>
      <c r="I5440" s="9">
        <f>tbReporteAsistencia[[#This Row],[REGISTRO]]</f>
        <v>0</v>
      </c>
      <c r="J5440" s="12">
        <f>tbReporteAsistencia[[#This Row],[REGISTRO]]</f>
        <v>0</v>
      </c>
    </row>
    <row r="5441" spans="7:10">
      <c r="G5441" t="str">
        <f>IF(TRIM(LEFT(tbReporteAsistencia[[#This Row],[ESTADO]],7))="ENTRADA",(tbReporteAsistencia[[#This Row],[CLAVE]]&amp;TEXT(tbReporteAsistencia[[#This Row],[REGISTRO]],"dd/mm/yyyy")&amp;TRIM(LEFT(tbReporteAsistencia[[#This Row],[ESTADO]],7))),IF(TRIM(LEFT(tbReporteAsistencia[[#This Row],[ESTADO]],7))="SALIDA",(tbReporteAsistencia[[#This Row],[CLAVE]]&amp;TEXT(tbReporteAsistencia[[#This Row],[REGISTRO]],"dd/mm/yyyy")&amp;TRIM(LEFT(tbReporteAsistencia[[#This Row],[ESTADO]],7))),(tbReporteAsistencia[[#This Row],[CLAVE]]&amp;TEXT(tbReporteAsistencia[[#This Row],[REGISTRO]],"dd/mm/yyyy")&amp;TRIM(LEFT(tbReporteAsistencia[[#This Row],[ESTADO]],17)))))</f>
        <v>00/01/1900</v>
      </c>
      <c r="H5441">
        <f>tbReporteAsistencia[[#This Row],[CLAVE DISPOSITIVO]]</f>
        <v>0</v>
      </c>
      <c r="I5441" s="9">
        <f>tbReporteAsistencia[[#This Row],[REGISTRO]]</f>
        <v>0</v>
      </c>
      <c r="J5441" s="12">
        <f>tbReporteAsistencia[[#This Row],[REGISTRO]]</f>
        <v>0</v>
      </c>
    </row>
    <row r="5442" spans="7:10">
      <c r="G5442" t="str">
        <f>IF(TRIM(LEFT(tbReporteAsistencia[[#This Row],[ESTADO]],7))="ENTRADA",(tbReporteAsistencia[[#This Row],[CLAVE]]&amp;TEXT(tbReporteAsistencia[[#This Row],[REGISTRO]],"dd/mm/yyyy")&amp;TRIM(LEFT(tbReporteAsistencia[[#This Row],[ESTADO]],7))),IF(TRIM(LEFT(tbReporteAsistencia[[#This Row],[ESTADO]],7))="SALIDA",(tbReporteAsistencia[[#This Row],[CLAVE]]&amp;TEXT(tbReporteAsistencia[[#This Row],[REGISTRO]],"dd/mm/yyyy")&amp;TRIM(LEFT(tbReporteAsistencia[[#This Row],[ESTADO]],7))),(tbReporteAsistencia[[#This Row],[CLAVE]]&amp;TEXT(tbReporteAsistencia[[#This Row],[REGISTRO]],"dd/mm/yyyy")&amp;TRIM(LEFT(tbReporteAsistencia[[#This Row],[ESTADO]],17)))))</f>
        <v>00/01/1900</v>
      </c>
      <c r="H5442">
        <f>tbReporteAsistencia[[#This Row],[CLAVE DISPOSITIVO]]</f>
        <v>0</v>
      </c>
      <c r="I5442" s="9">
        <f>tbReporteAsistencia[[#This Row],[REGISTRO]]</f>
        <v>0</v>
      </c>
      <c r="J5442" s="12">
        <f>tbReporteAsistencia[[#This Row],[REGISTRO]]</f>
        <v>0</v>
      </c>
    </row>
    <row r="5443" spans="7:10">
      <c r="G5443" t="str">
        <f>IF(TRIM(LEFT(tbReporteAsistencia[[#This Row],[ESTADO]],7))="ENTRADA",(tbReporteAsistencia[[#This Row],[CLAVE]]&amp;TEXT(tbReporteAsistencia[[#This Row],[REGISTRO]],"dd/mm/yyyy")&amp;TRIM(LEFT(tbReporteAsistencia[[#This Row],[ESTADO]],7))),IF(TRIM(LEFT(tbReporteAsistencia[[#This Row],[ESTADO]],7))="SALIDA",(tbReporteAsistencia[[#This Row],[CLAVE]]&amp;TEXT(tbReporteAsistencia[[#This Row],[REGISTRO]],"dd/mm/yyyy")&amp;TRIM(LEFT(tbReporteAsistencia[[#This Row],[ESTADO]],7))),(tbReporteAsistencia[[#This Row],[CLAVE]]&amp;TEXT(tbReporteAsistencia[[#This Row],[REGISTRO]],"dd/mm/yyyy")&amp;TRIM(LEFT(tbReporteAsistencia[[#This Row],[ESTADO]],17)))))</f>
        <v>00/01/1900</v>
      </c>
      <c r="H5443">
        <f>tbReporteAsistencia[[#This Row],[CLAVE DISPOSITIVO]]</f>
        <v>0</v>
      </c>
      <c r="I5443" s="9">
        <f>tbReporteAsistencia[[#This Row],[REGISTRO]]</f>
        <v>0</v>
      </c>
      <c r="J5443" s="12">
        <f>tbReporteAsistencia[[#This Row],[REGISTRO]]</f>
        <v>0</v>
      </c>
    </row>
    <row r="5444" spans="7:10">
      <c r="G5444" t="str">
        <f>IF(TRIM(LEFT(tbReporteAsistencia[[#This Row],[ESTADO]],7))="ENTRADA",(tbReporteAsistencia[[#This Row],[CLAVE]]&amp;TEXT(tbReporteAsistencia[[#This Row],[REGISTRO]],"dd/mm/yyyy")&amp;TRIM(LEFT(tbReporteAsistencia[[#This Row],[ESTADO]],7))),IF(TRIM(LEFT(tbReporteAsistencia[[#This Row],[ESTADO]],7))="SALIDA",(tbReporteAsistencia[[#This Row],[CLAVE]]&amp;TEXT(tbReporteAsistencia[[#This Row],[REGISTRO]],"dd/mm/yyyy")&amp;TRIM(LEFT(tbReporteAsistencia[[#This Row],[ESTADO]],7))),(tbReporteAsistencia[[#This Row],[CLAVE]]&amp;TEXT(tbReporteAsistencia[[#This Row],[REGISTRO]],"dd/mm/yyyy")&amp;TRIM(LEFT(tbReporteAsistencia[[#This Row],[ESTADO]],17)))))</f>
        <v>00/01/1900</v>
      </c>
      <c r="H5444">
        <f>tbReporteAsistencia[[#This Row],[CLAVE DISPOSITIVO]]</f>
        <v>0</v>
      </c>
      <c r="I5444" s="9">
        <f>tbReporteAsistencia[[#This Row],[REGISTRO]]</f>
        <v>0</v>
      </c>
      <c r="J5444" s="12">
        <f>tbReporteAsistencia[[#This Row],[REGISTRO]]</f>
        <v>0</v>
      </c>
    </row>
    <row r="5445" spans="7:10">
      <c r="G5445" t="str">
        <f>IF(TRIM(LEFT(tbReporteAsistencia[[#This Row],[ESTADO]],7))="ENTRADA",(tbReporteAsistencia[[#This Row],[CLAVE]]&amp;TEXT(tbReporteAsistencia[[#This Row],[REGISTRO]],"dd/mm/yyyy")&amp;TRIM(LEFT(tbReporteAsistencia[[#This Row],[ESTADO]],7))),IF(TRIM(LEFT(tbReporteAsistencia[[#This Row],[ESTADO]],7))="SALIDA",(tbReporteAsistencia[[#This Row],[CLAVE]]&amp;TEXT(tbReporteAsistencia[[#This Row],[REGISTRO]],"dd/mm/yyyy")&amp;TRIM(LEFT(tbReporteAsistencia[[#This Row],[ESTADO]],7))),(tbReporteAsistencia[[#This Row],[CLAVE]]&amp;TEXT(tbReporteAsistencia[[#This Row],[REGISTRO]],"dd/mm/yyyy")&amp;TRIM(LEFT(tbReporteAsistencia[[#This Row],[ESTADO]],17)))))</f>
        <v>00/01/1900</v>
      </c>
      <c r="H5445">
        <f>tbReporteAsistencia[[#This Row],[CLAVE DISPOSITIVO]]</f>
        <v>0</v>
      </c>
      <c r="I5445" s="9">
        <f>tbReporteAsistencia[[#This Row],[REGISTRO]]</f>
        <v>0</v>
      </c>
      <c r="J5445" s="12">
        <f>tbReporteAsistencia[[#This Row],[REGISTRO]]</f>
        <v>0</v>
      </c>
    </row>
    <row r="5446" spans="7:10">
      <c r="G5446" t="str">
        <f>IF(TRIM(LEFT(tbReporteAsistencia[[#This Row],[ESTADO]],7))="ENTRADA",(tbReporteAsistencia[[#This Row],[CLAVE]]&amp;TEXT(tbReporteAsistencia[[#This Row],[REGISTRO]],"dd/mm/yyyy")&amp;TRIM(LEFT(tbReporteAsistencia[[#This Row],[ESTADO]],7))),IF(TRIM(LEFT(tbReporteAsistencia[[#This Row],[ESTADO]],7))="SALIDA",(tbReporteAsistencia[[#This Row],[CLAVE]]&amp;TEXT(tbReporteAsistencia[[#This Row],[REGISTRO]],"dd/mm/yyyy")&amp;TRIM(LEFT(tbReporteAsistencia[[#This Row],[ESTADO]],7))),(tbReporteAsistencia[[#This Row],[CLAVE]]&amp;TEXT(tbReporteAsistencia[[#This Row],[REGISTRO]],"dd/mm/yyyy")&amp;TRIM(LEFT(tbReporteAsistencia[[#This Row],[ESTADO]],17)))))</f>
        <v>00/01/1900</v>
      </c>
      <c r="H5446">
        <f>tbReporteAsistencia[[#This Row],[CLAVE DISPOSITIVO]]</f>
        <v>0</v>
      </c>
      <c r="I5446" s="9">
        <f>tbReporteAsistencia[[#This Row],[REGISTRO]]</f>
        <v>0</v>
      </c>
      <c r="J5446" s="12">
        <f>tbReporteAsistencia[[#This Row],[REGISTRO]]</f>
        <v>0</v>
      </c>
    </row>
    <row r="5447" spans="7:10">
      <c r="G5447" t="str">
        <f>IF(TRIM(LEFT(tbReporteAsistencia[[#This Row],[ESTADO]],7))="ENTRADA",(tbReporteAsistencia[[#This Row],[CLAVE]]&amp;TEXT(tbReporteAsistencia[[#This Row],[REGISTRO]],"dd/mm/yyyy")&amp;TRIM(LEFT(tbReporteAsistencia[[#This Row],[ESTADO]],7))),IF(TRIM(LEFT(tbReporteAsistencia[[#This Row],[ESTADO]],7))="SALIDA",(tbReporteAsistencia[[#This Row],[CLAVE]]&amp;TEXT(tbReporteAsistencia[[#This Row],[REGISTRO]],"dd/mm/yyyy")&amp;TRIM(LEFT(tbReporteAsistencia[[#This Row],[ESTADO]],7))),(tbReporteAsistencia[[#This Row],[CLAVE]]&amp;TEXT(tbReporteAsistencia[[#This Row],[REGISTRO]],"dd/mm/yyyy")&amp;TRIM(LEFT(tbReporteAsistencia[[#This Row],[ESTADO]],17)))))</f>
        <v>00/01/1900</v>
      </c>
      <c r="H5447">
        <f>tbReporteAsistencia[[#This Row],[CLAVE DISPOSITIVO]]</f>
        <v>0</v>
      </c>
      <c r="I5447" s="9">
        <f>tbReporteAsistencia[[#This Row],[REGISTRO]]</f>
        <v>0</v>
      </c>
      <c r="J5447" s="12">
        <f>tbReporteAsistencia[[#This Row],[REGISTRO]]</f>
        <v>0</v>
      </c>
    </row>
    <row r="5448" spans="7:10">
      <c r="G5448" t="str">
        <f>IF(TRIM(LEFT(tbReporteAsistencia[[#This Row],[ESTADO]],7))="ENTRADA",(tbReporteAsistencia[[#This Row],[CLAVE]]&amp;TEXT(tbReporteAsistencia[[#This Row],[REGISTRO]],"dd/mm/yyyy")&amp;TRIM(LEFT(tbReporteAsistencia[[#This Row],[ESTADO]],7))),IF(TRIM(LEFT(tbReporteAsistencia[[#This Row],[ESTADO]],7))="SALIDA",(tbReporteAsistencia[[#This Row],[CLAVE]]&amp;TEXT(tbReporteAsistencia[[#This Row],[REGISTRO]],"dd/mm/yyyy")&amp;TRIM(LEFT(tbReporteAsistencia[[#This Row],[ESTADO]],7))),(tbReporteAsistencia[[#This Row],[CLAVE]]&amp;TEXT(tbReporteAsistencia[[#This Row],[REGISTRO]],"dd/mm/yyyy")&amp;TRIM(LEFT(tbReporteAsistencia[[#This Row],[ESTADO]],17)))))</f>
        <v>00/01/1900</v>
      </c>
      <c r="H5448">
        <f>tbReporteAsistencia[[#This Row],[CLAVE DISPOSITIVO]]</f>
        <v>0</v>
      </c>
      <c r="I5448" s="9">
        <f>tbReporteAsistencia[[#This Row],[REGISTRO]]</f>
        <v>0</v>
      </c>
      <c r="J5448" s="12">
        <f>tbReporteAsistencia[[#This Row],[REGISTRO]]</f>
        <v>0</v>
      </c>
    </row>
    <row r="5449" spans="7:10">
      <c r="G5449" t="str">
        <f>IF(TRIM(LEFT(tbReporteAsistencia[[#This Row],[ESTADO]],7))="ENTRADA",(tbReporteAsistencia[[#This Row],[CLAVE]]&amp;TEXT(tbReporteAsistencia[[#This Row],[REGISTRO]],"dd/mm/yyyy")&amp;TRIM(LEFT(tbReporteAsistencia[[#This Row],[ESTADO]],7))),IF(TRIM(LEFT(tbReporteAsistencia[[#This Row],[ESTADO]],7))="SALIDA",(tbReporteAsistencia[[#This Row],[CLAVE]]&amp;TEXT(tbReporteAsistencia[[#This Row],[REGISTRO]],"dd/mm/yyyy")&amp;TRIM(LEFT(tbReporteAsistencia[[#This Row],[ESTADO]],7))),(tbReporteAsistencia[[#This Row],[CLAVE]]&amp;TEXT(tbReporteAsistencia[[#This Row],[REGISTRO]],"dd/mm/yyyy")&amp;TRIM(LEFT(tbReporteAsistencia[[#This Row],[ESTADO]],17)))))</f>
        <v>00/01/1900</v>
      </c>
      <c r="H5449">
        <f>tbReporteAsistencia[[#This Row],[CLAVE DISPOSITIVO]]</f>
        <v>0</v>
      </c>
      <c r="I5449" s="9">
        <f>tbReporteAsistencia[[#This Row],[REGISTRO]]</f>
        <v>0</v>
      </c>
      <c r="J5449" s="12">
        <f>tbReporteAsistencia[[#This Row],[REGISTRO]]</f>
        <v>0</v>
      </c>
    </row>
    <row r="5450" spans="7:10">
      <c r="G5450" t="str">
        <f>IF(TRIM(LEFT(tbReporteAsistencia[[#This Row],[ESTADO]],7))="ENTRADA",(tbReporteAsistencia[[#This Row],[CLAVE]]&amp;TEXT(tbReporteAsistencia[[#This Row],[REGISTRO]],"dd/mm/yyyy")&amp;TRIM(LEFT(tbReporteAsistencia[[#This Row],[ESTADO]],7))),IF(TRIM(LEFT(tbReporteAsistencia[[#This Row],[ESTADO]],7))="SALIDA",(tbReporteAsistencia[[#This Row],[CLAVE]]&amp;TEXT(tbReporteAsistencia[[#This Row],[REGISTRO]],"dd/mm/yyyy")&amp;TRIM(LEFT(tbReporteAsistencia[[#This Row],[ESTADO]],7))),(tbReporteAsistencia[[#This Row],[CLAVE]]&amp;TEXT(tbReporteAsistencia[[#This Row],[REGISTRO]],"dd/mm/yyyy")&amp;TRIM(LEFT(tbReporteAsistencia[[#This Row],[ESTADO]],17)))))</f>
        <v>00/01/1900</v>
      </c>
      <c r="H5450">
        <f>tbReporteAsistencia[[#This Row],[CLAVE DISPOSITIVO]]</f>
        <v>0</v>
      </c>
      <c r="I5450" s="9">
        <f>tbReporteAsistencia[[#This Row],[REGISTRO]]</f>
        <v>0</v>
      </c>
      <c r="J5450" s="12">
        <f>tbReporteAsistencia[[#This Row],[REGISTRO]]</f>
        <v>0</v>
      </c>
    </row>
    <row r="5451" spans="7:10">
      <c r="G5451" t="str">
        <f>IF(TRIM(LEFT(tbReporteAsistencia[[#This Row],[ESTADO]],7))="ENTRADA",(tbReporteAsistencia[[#This Row],[CLAVE]]&amp;TEXT(tbReporteAsistencia[[#This Row],[REGISTRO]],"dd/mm/yyyy")&amp;TRIM(LEFT(tbReporteAsistencia[[#This Row],[ESTADO]],7))),IF(TRIM(LEFT(tbReporteAsistencia[[#This Row],[ESTADO]],7))="SALIDA",(tbReporteAsistencia[[#This Row],[CLAVE]]&amp;TEXT(tbReporteAsistencia[[#This Row],[REGISTRO]],"dd/mm/yyyy")&amp;TRIM(LEFT(tbReporteAsistencia[[#This Row],[ESTADO]],7))),(tbReporteAsistencia[[#This Row],[CLAVE]]&amp;TEXT(tbReporteAsistencia[[#This Row],[REGISTRO]],"dd/mm/yyyy")&amp;TRIM(LEFT(tbReporteAsistencia[[#This Row],[ESTADO]],17)))))</f>
        <v>00/01/1900</v>
      </c>
      <c r="H5451">
        <f>tbReporteAsistencia[[#This Row],[CLAVE DISPOSITIVO]]</f>
        <v>0</v>
      </c>
      <c r="I5451" s="9">
        <f>tbReporteAsistencia[[#This Row],[REGISTRO]]</f>
        <v>0</v>
      </c>
      <c r="J5451" s="12">
        <f>tbReporteAsistencia[[#This Row],[REGISTRO]]</f>
        <v>0</v>
      </c>
    </row>
    <row r="5452" spans="7:10">
      <c r="G5452" t="str">
        <f>IF(TRIM(LEFT(tbReporteAsistencia[[#This Row],[ESTADO]],7))="ENTRADA",(tbReporteAsistencia[[#This Row],[CLAVE]]&amp;TEXT(tbReporteAsistencia[[#This Row],[REGISTRO]],"dd/mm/yyyy")&amp;TRIM(LEFT(tbReporteAsistencia[[#This Row],[ESTADO]],7))),IF(TRIM(LEFT(tbReporteAsistencia[[#This Row],[ESTADO]],7))="SALIDA",(tbReporteAsistencia[[#This Row],[CLAVE]]&amp;TEXT(tbReporteAsistencia[[#This Row],[REGISTRO]],"dd/mm/yyyy")&amp;TRIM(LEFT(tbReporteAsistencia[[#This Row],[ESTADO]],7))),(tbReporteAsistencia[[#This Row],[CLAVE]]&amp;TEXT(tbReporteAsistencia[[#This Row],[REGISTRO]],"dd/mm/yyyy")&amp;TRIM(LEFT(tbReporteAsistencia[[#This Row],[ESTADO]],17)))))</f>
        <v>00/01/1900</v>
      </c>
      <c r="H5452">
        <f>tbReporteAsistencia[[#This Row],[CLAVE DISPOSITIVO]]</f>
        <v>0</v>
      </c>
      <c r="I5452" s="9">
        <f>tbReporteAsistencia[[#This Row],[REGISTRO]]</f>
        <v>0</v>
      </c>
      <c r="J5452" s="12">
        <f>tbReporteAsistencia[[#This Row],[REGISTRO]]</f>
        <v>0</v>
      </c>
    </row>
    <row r="5453" spans="7:10">
      <c r="G5453" t="str">
        <f>IF(TRIM(LEFT(tbReporteAsistencia[[#This Row],[ESTADO]],7))="ENTRADA",(tbReporteAsistencia[[#This Row],[CLAVE]]&amp;TEXT(tbReporteAsistencia[[#This Row],[REGISTRO]],"dd/mm/yyyy")&amp;TRIM(LEFT(tbReporteAsistencia[[#This Row],[ESTADO]],7))),IF(TRIM(LEFT(tbReporteAsistencia[[#This Row],[ESTADO]],7))="SALIDA",(tbReporteAsistencia[[#This Row],[CLAVE]]&amp;TEXT(tbReporteAsistencia[[#This Row],[REGISTRO]],"dd/mm/yyyy")&amp;TRIM(LEFT(tbReporteAsistencia[[#This Row],[ESTADO]],7))),(tbReporteAsistencia[[#This Row],[CLAVE]]&amp;TEXT(tbReporteAsistencia[[#This Row],[REGISTRO]],"dd/mm/yyyy")&amp;TRIM(LEFT(tbReporteAsistencia[[#This Row],[ESTADO]],17)))))</f>
        <v>00/01/1900</v>
      </c>
      <c r="H5453">
        <f>tbReporteAsistencia[[#This Row],[CLAVE DISPOSITIVO]]</f>
        <v>0</v>
      </c>
      <c r="I5453" s="9">
        <f>tbReporteAsistencia[[#This Row],[REGISTRO]]</f>
        <v>0</v>
      </c>
      <c r="J5453" s="12">
        <f>tbReporteAsistencia[[#This Row],[REGISTRO]]</f>
        <v>0</v>
      </c>
    </row>
    <row r="5454" spans="7:10">
      <c r="G5454" t="str">
        <f>IF(TRIM(LEFT(tbReporteAsistencia[[#This Row],[ESTADO]],7))="ENTRADA",(tbReporteAsistencia[[#This Row],[CLAVE]]&amp;TEXT(tbReporteAsistencia[[#This Row],[REGISTRO]],"dd/mm/yyyy")&amp;TRIM(LEFT(tbReporteAsistencia[[#This Row],[ESTADO]],7))),IF(TRIM(LEFT(tbReporteAsistencia[[#This Row],[ESTADO]],7))="SALIDA",(tbReporteAsistencia[[#This Row],[CLAVE]]&amp;TEXT(tbReporteAsistencia[[#This Row],[REGISTRO]],"dd/mm/yyyy")&amp;TRIM(LEFT(tbReporteAsistencia[[#This Row],[ESTADO]],7))),(tbReporteAsistencia[[#This Row],[CLAVE]]&amp;TEXT(tbReporteAsistencia[[#This Row],[REGISTRO]],"dd/mm/yyyy")&amp;TRIM(LEFT(tbReporteAsistencia[[#This Row],[ESTADO]],17)))))</f>
        <v>00/01/1900</v>
      </c>
      <c r="H5454">
        <f>tbReporteAsistencia[[#This Row],[CLAVE DISPOSITIVO]]</f>
        <v>0</v>
      </c>
      <c r="I5454" s="9">
        <f>tbReporteAsistencia[[#This Row],[REGISTRO]]</f>
        <v>0</v>
      </c>
      <c r="J5454" s="12">
        <f>tbReporteAsistencia[[#This Row],[REGISTRO]]</f>
        <v>0</v>
      </c>
    </row>
    <row r="5455" spans="7:10">
      <c r="G5455" t="str">
        <f>IF(TRIM(LEFT(tbReporteAsistencia[[#This Row],[ESTADO]],7))="ENTRADA",(tbReporteAsistencia[[#This Row],[CLAVE]]&amp;TEXT(tbReporteAsistencia[[#This Row],[REGISTRO]],"dd/mm/yyyy")&amp;TRIM(LEFT(tbReporteAsistencia[[#This Row],[ESTADO]],7))),IF(TRIM(LEFT(tbReporteAsistencia[[#This Row],[ESTADO]],7))="SALIDA",(tbReporteAsistencia[[#This Row],[CLAVE]]&amp;TEXT(tbReporteAsistencia[[#This Row],[REGISTRO]],"dd/mm/yyyy")&amp;TRIM(LEFT(tbReporteAsistencia[[#This Row],[ESTADO]],7))),(tbReporteAsistencia[[#This Row],[CLAVE]]&amp;TEXT(tbReporteAsistencia[[#This Row],[REGISTRO]],"dd/mm/yyyy")&amp;TRIM(LEFT(tbReporteAsistencia[[#This Row],[ESTADO]],17)))))</f>
        <v>00/01/1900</v>
      </c>
      <c r="H5455">
        <f>tbReporteAsistencia[[#This Row],[CLAVE DISPOSITIVO]]</f>
        <v>0</v>
      </c>
      <c r="I5455" s="9">
        <f>tbReporteAsistencia[[#This Row],[REGISTRO]]</f>
        <v>0</v>
      </c>
      <c r="J5455" s="12">
        <f>tbReporteAsistencia[[#This Row],[REGISTRO]]</f>
        <v>0</v>
      </c>
    </row>
    <row r="5456" spans="7:10">
      <c r="G5456" t="str">
        <f>IF(TRIM(LEFT(tbReporteAsistencia[[#This Row],[ESTADO]],7))="ENTRADA",(tbReporteAsistencia[[#This Row],[CLAVE]]&amp;TEXT(tbReporteAsistencia[[#This Row],[REGISTRO]],"dd/mm/yyyy")&amp;TRIM(LEFT(tbReporteAsistencia[[#This Row],[ESTADO]],7))),IF(TRIM(LEFT(tbReporteAsistencia[[#This Row],[ESTADO]],7))="SALIDA",(tbReporteAsistencia[[#This Row],[CLAVE]]&amp;TEXT(tbReporteAsistencia[[#This Row],[REGISTRO]],"dd/mm/yyyy")&amp;TRIM(LEFT(tbReporteAsistencia[[#This Row],[ESTADO]],7))),(tbReporteAsistencia[[#This Row],[CLAVE]]&amp;TEXT(tbReporteAsistencia[[#This Row],[REGISTRO]],"dd/mm/yyyy")&amp;TRIM(LEFT(tbReporteAsistencia[[#This Row],[ESTADO]],17)))))</f>
        <v>00/01/1900</v>
      </c>
      <c r="H5456">
        <f>tbReporteAsistencia[[#This Row],[CLAVE DISPOSITIVO]]</f>
        <v>0</v>
      </c>
      <c r="I5456" s="9">
        <f>tbReporteAsistencia[[#This Row],[REGISTRO]]</f>
        <v>0</v>
      </c>
      <c r="J5456" s="12">
        <f>tbReporteAsistencia[[#This Row],[REGISTRO]]</f>
        <v>0</v>
      </c>
    </row>
    <row r="5457" spans="7:10">
      <c r="G5457" t="str">
        <f>IF(TRIM(LEFT(tbReporteAsistencia[[#This Row],[ESTADO]],7))="ENTRADA",(tbReporteAsistencia[[#This Row],[CLAVE]]&amp;TEXT(tbReporteAsistencia[[#This Row],[REGISTRO]],"dd/mm/yyyy")&amp;TRIM(LEFT(tbReporteAsistencia[[#This Row],[ESTADO]],7))),IF(TRIM(LEFT(tbReporteAsistencia[[#This Row],[ESTADO]],7))="SALIDA",(tbReporteAsistencia[[#This Row],[CLAVE]]&amp;TEXT(tbReporteAsistencia[[#This Row],[REGISTRO]],"dd/mm/yyyy")&amp;TRIM(LEFT(tbReporteAsistencia[[#This Row],[ESTADO]],7))),(tbReporteAsistencia[[#This Row],[CLAVE]]&amp;TEXT(tbReporteAsistencia[[#This Row],[REGISTRO]],"dd/mm/yyyy")&amp;TRIM(LEFT(tbReporteAsistencia[[#This Row],[ESTADO]],17)))))</f>
        <v>00/01/1900</v>
      </c>
      <c r="H5457">
        <f>tbReporteAsistencia[[#This Row],[CLAVE DISPOSITIVO]]</f>
        <v>0</v>
      </c>
      <c r="I5457" s="9">
        <f>tbReporteAsistencia[[#This Row],[REGISTRO]]</f>
        <v>0</v>
      </c>
      <c r="J5457" s="12">
        <f>tbReporteAsistencia[[#This Row],[REGISTRO]]</f>
        <v>0</v>
      </c>
    </row>
    <row r="5458" spans="7:10">
      <c r="G5458" t="str">
        <f>IF(TRIM(LEFT(tbReporteAsistencia[[#This Row],[ESTADO]],7))="ENTRADA",(tbReporteAsistencia[[#This Row],[CLAVE]]&amp;TEXT(tbReporteAsistencia[[#This Row],[REGISTRO]],"dd/mm/yyyy")&amp;TRIM(LEFT(tbReporteAsistencia[[#This Row],[ESTADO]],7))),IF(TRIM(LEFT(tbReporteAsistencia[[#This Row],[ESTADO]],7))="SALIDA",(tbReporteAsistencia[[#This Row],[CLAVE]]&amp;TEXT(tbReporteAsistencia[[#This Row],[REGISTRO]],"dd/mm/yyyy")&amp;TRIM(LEFT(tbReporteAsistencia[[#This Row],[ESTADO]],7))),(tbReporteAsistencia[[#This Row],[CLAVE]]&amp;TEXT(tbReporteAsistencia[[#This Row],[REGISTRO]],"dd/mm/yyyy")&amp;TRIM(LEFT(tbReporteAsistencia[[#This Row],[ESTADO]],17)))))</f>
        <v>00/01/1900</v>
      </c>
      <c r="H5458">
        <f>tbReporteAsistencia[[#This Row],[CLAVE DISPOSITIVO]]</f>
        <v>0</v>
      </c>
      <c r="I5458" s="9">
        <f>tbReporteAsistencia[[#This Row],[REGISTRO]]</f>
        <v>0</v>
      </c>
      <c r="J5458" s="12">
        <f>tbReporteAsistencia[[#This Row],[REGISTRO]]</f>
        <v>0</v>
      </c>
    </row>
    <row r="5459" spans="7:10">
      <c r="G5459" t="str">
        <f>IF(TRIM(LEFT(tbReporteAsistencia[[#This Row],[ESTADO]],7))="ENTRADA",(tbReporteAsistencia[[#This Row],[CLAVE]]&amp;TEXT(tbReporteAsistencia[[#This Row],[REGISTRO]],"dd/mm/yyyy")&amp;TRIM(LEFT(tbReporteAsistencia[[#This Row],[ESTADO]],7))),IF(TRIM(LEFT(tbReporteAsistencia[[#This Row],[ESTADO]],7))="SALIDA",(tbReporteAsistencia[[#This Row],[CLAVE]]&amp;TEXT(tbReporteAsistencia[[#This Row],[REGISTRO]],"dd/mm/yyyy")&amp;TRIM(LEFT(tbReporteAsistencia[[#This Row],[ESTADO]],7))),(tbReporteAsistencia[[#This Row],[CLAVE]]&amp;TEXT(tbReporteAsistencia[[#This Row],[REGISTRO]],"dd/mm/yyyy")&amp;TRIM(LEFT(tbReporteAsistencia[[#This Row],[ESTADO]],17)))))</f>
        <v>00/01/1900</v>
      </c>
      <c r="H5459">
        <f>tbReporteAsistencia[[#This Row],[CLAVE DISPOSITIVO]]</f>
        <v>0</v>
      </c>
      <c r="I5459" s="9">
        <f>tbReporteAsistencia[[#This Row],[REGISTRO]]</f>
        <v>0</v>
      </c>
      <c r="J5459" s="12">
        <f>tbReporteAsistencia[[#This Row],[REGISTRO]]</f>
        <v>0</v>
      </c>
    </row>
    <row r="5460" spans="7:10">
      <c r="G5460" t="str">
        <f>IF(TRIM(LEFT(tbReporteAsistencia[[#This Row],[ESTADO]],7))="ENTRADA",(tbReporteAsistencia[[#This Row],[CLAVE]]&amp;TEXT(tbReporteAsistencia[[#This Row],[REGISTRO]],"dd/mm/yyyy")&amp;TRIM(LEFT(tbReporteAsistencia[[#This Row],[ESTADO]],7))),IF(TRIM(LEFT(tbReporteAsistencia[[#This Row],[ESTADO]],7))="SALIDA",(tbReporteAsistencia[[#This Row],[CLAVE]]&amp;TEXT(tbReporteAsistencia[[#This Row],[REGISTRO]],"dd/mm/yyyy")&amp;TRIM(LEFT(tbReporteAsistencia[[#This Row],[ESTADO]],7))),(tbReporteAsistencia[[#This Row],[CLAVE]]&amp;TEXT(tbReporteAsistencia[[#This Row],[REGISTRO]],"dd/mm/yyyy")&amp;TRIM(LEFT(tbReporteAsistencia[[#This Row],[ESTADO]],17)))))</f>
        <v>00/01/1900</v>
      </c>
      <c r="H5460">
        <f>tbReporteAsistencia[[#This Row],[CLAVE DISPOSITIVO]]</f>
        <v>0</v>
      </c>
      <c r="I5460" s="9">
        <f>tbReporteAsistencia[[#This Row],[REGISTRO]]</f>
        <v>0</v>
      </c>
      <c r="J5460" s="12">
        <f>tbReporteAsistencia[[#This Row],[REGISTRO]]</f>
        <v>0</v>
      </c>
    </row>
    <row r="5461" spans="7:10">
      <c r="G5461" t="str">
        <f>IF(TRIM(LEFT(tbReporteAsistencia[[#This Row],[ESTADO]],7))="ENTRADA",(tbReporteAsistencia[[#This Row],[CLAVE]]&amp;TEXT(tbReporteAsistencia[[#This Row],[REGISTRO]],"dd/mm/yyyy")&amp;TRIM(LEFT(tbReporteAsistencia[[#This Row],[ESTADO]],7))),IF(TRIM(LEFT(tbReporteAsistencia[[#This Row],[ESTADO]],7))="SALIDA",(tbReporteAsistencia[[#This Row],[CLAVE]]&amp;TEXT(tbReporteAsistencia[[#This Row],[REGISTRO]],"dd/mm/yyyy")&amp;TRIM(LEFT(tbReporteAsistencia[[#This Row],[ESTADO]],7))),(tbReporteAsistencia[[#This Row],[CLAVE]]&amp;TEXT(tbReporteAsistencia[[#This Row],[REGISTRO]],"dd/mm/yyyy")&amp;TRIM(LEFT(tbReporteAsistencia[[#This Row],[ESTADO]],17)))))</f>
        <v>00/01/1900</v>
      </c>
      <c r="H5461">
        <f>tbReporteAsistencia[[#This Row],[CLAVE DISPOSITIVO]]</f>
        <v>0</v>
      </c>
      <c r="I5461" s="9">
        <f>tbReporteAsistencia[[#This Row],[REGISTRO]]</f>
        <v>0</v>
      </c>
      <c r="J5461" s="12">
        <f>tbReporteAsistencia[[#This Row],[REGISTRO]]</f>
        <v>0</v>
      </c>
    </row>
    <row r="5462" spans="7:10">
      <c r="G5462" t="str">
        <f>IF(TRIM(LEFT(tbReporteAsistencia[[#This Row],[ESTADO]],7))="ENTRADA",(tbReporteAsistencia[[#This Row],[CLAVE]]&amp;TEXT(tbReporteAsistencia[[#This Row],[REGISTRO]],"dd/mm/yyyy")&amp;TRIM(LEFT(tbReporteAsistencia[[#This Row],[ESTADO]],7))),IF(TRIM(LEFT(tbReporteAsistencia[[#This Row],[ESTADO]],7))="SALIDA",(tbReporteAsistencia[[#This Row],[CLAVE]]&amp;TEXT(tbReporteAsistencia[[#This Row],[REGISTRO]],"dd/mm/yyyy")&amp;TRIM(LEFT(tbReporteAsistencia[[#This Row],[ESTADO]],7))),(tbReporteAsistencia[[#This Row],[CLAVE]]&amp;TEXT(tbReporteAsistencia[[#This Row],[REGISTRO]],"dd/mm/yyyy")&amp;TRIM(LEFT(tbReporteAsistencia[[#This Row],[ESTADO]],17)))))</f>
        <v>00/01/1900</v>
      </c>
      <c r="H5462">
        <f>tbReporteAsistencia[[#This Row],[CLAVE DISPOSITIVO]]</f>
        <v>0</v>
      </c>
      <c r="I5462" s="9">
        <f>tbReporteAsistencia[[#This Row],[REGISTRO]]</f>
        <v>0</v>
      </c>
      <c r="J5462" s="12">
        <f>tbReporteAsistencia[[#This Row],[REGISTRO]]</f>
        <v>0</v>
      </c>
    </row>
    <row r="5463" spans="7:10">
      <c r="G5463" t="str">
        <f>IF(TRIM(LEFT(tbReporteAsistencia[[#This Row],[ESTADO]],7))="ENTRADA",(tbReporteAsistencia[[#This Row],[CLAVE]]&amp;TEXT(tbReporteAsistencia[[#This Row],[REGISTRO]],"dd/mm/yyyy")&amp;TRIM(LEFT(tbReporteAsistencia[[#This Row],[ESTADO]],7))),IF(TRIM(LEFT(tbReporteAsistencia[[#This Row],[ESTADO]],7))="SALIDA",(tbReporteAsistencia[[#This Row],[CLAVE]]&amp;TEXT(tbReporteAsistencia[[#This Row],[REGISTRO]],"dd/mm/yyyy")&amp;TRIM(LEFT(tbReporteAsistencia[[#This Row],[ESTADO]],7))),(tbReporteAsistencia[[#This Row],[CLAVE]]&amp;TEXT(tbReporteAsistencia[[#This Row],[REGISTRO]],"dd/mm/yyyy")&amp;TRIM(LEFT(tbReporteAsistencia[[#This Row],[ESTADO]],17)))))</f>
        <v>00/01/1900</v>
      </c>
      <c r="H5463">
        <f>tbReporteAsistencia[[#This Row],[CLAVE DISPOSITIVO]]</f>
        <v>0</v>
      </c>
      <c r="I5463" s="9">
        <f>tbReporteAsistencia[[#This Row],[REGISTRO]]</f>
        <v>0</v>
      </c>
      <c r="J5463" s="12">
        <f>tbReporteAsistencia[[#This Row],[REGISTRO]]</f>
        <v>0</v>
      </c>
    </row>
    <row r="5464" spans="7:10">
      <c r="G5464" t="str">
        <f>IF(TRIM(LEFT(tbReporteAsistencia[[#This Row],[ESTADO]],7))="ENTRADA",(tbReporteAsistencia[[#This Row],[CLAVE]]&amp;TEXT(tbReporteAsistencia[[#This Row],[REGISTRO]],"dd/mm/yyyy")&amp;TRIM(LEFT(tbReporteAsistencia[[#This Row],[ESTADO]],7))),IF(TRIM(LEFT(tbReporteAsistencia[[#This Row],[ESTADO]],7))="SALIDA",(tbReporteAsistencia[[#This Row],[CLAVE]]&amp;TEXT(tbReporteAsistencia[[#This Row],[REGISTRO]],"dd/mm/yyyy")&amp;TRIM(LEFT(tbReporteAsistencia[[#This Row],[ESTADO]],7))),(tbReporteAsistencia[[#This Row],[CLAVE]]&amp;TEXT(tbReporteAsistencia[[#This Row],[REGISTRO]],"dd/mm/yyyy")&amp;TRIM(LEFT(tbReporteAsistencia[[#This Row],[ESTADO]],17)))))</f>
        <v>00/01/1900</v>
      </c>
      <c r="H5464">
        <f>tbReporteAsistencia[[#This Row],[CLAVE DISPOSITIVO]]</f>
        <v>0</v>
      </c>
      <c r="I5464" s="9">
        <f>tbReporteAsistencia[[#This Row],[REGISTRO]]</f>
        <v>0</v>
      </c>
      <c r="J5464" s="12">
        <f>tbReporteAsistencia[[#This Row],[REGISTRO]]</f>
        <v>0</v>
      </c>
    </row>
    <row r="5465" spans="7:10">
      <c r="G5465" t="str">
        <f>IF(TRIM(LEFT(tbReporteAsistencia[[#This Row],[ESTADO]],7))="ENTRADA",(tbReporteAsistencia[[#This Row],[CLAVE]]&amp;TEXT(tbReporteAsistencia[[#This Row],[REGISTRO]],"dd/mm/yyyy")&amp;TRIM(LEFT(tbReporteAsistencia[[#This Row],[ESTADO]],7))),IF(TRIM(LEFT(tbReporteAsistencia[[#This Row],[ESTADO]],7))="SALIDA",(tbReporteAsistencia[[#This Row],[CLAVE]]&amp;TEXT(tbReporteAsistencia[[#This Row],[REGISTRO]],"dd/mm/yyyy")&amp;TRIM(LEFT(tbReporteAsistencia[[#This Row],[ESTADO]],7))),(tbReporteAsistencia[[#This Row],[CLAVE]]&amp;TEXT(tbReporteAsistencia[[#This Row],[REGISTRO]],"dd/mm/yyyy")&amp;TRIM(LEFT(tbReporteAsistencia[[#This Row],[ESTADO]],17)))))</f>
        <v>00/01/1900</v>
      </c>
      <c r="H5465">
        <f>tbReporteAsistencia[[#This Row],[CLAVE DISPOSITIVO]]</f>
        <v>0</v>
      </c>
      <c r="I5465" s="9">
        <f>tbReporteAsistencia[[#This Row],[REGISTRO]]</f>
        <v>0</v>
      </c>
      <c r="J5465" s="12">
        <f>tbReporteAsistencia[[#This Row],[REGISTRO]]</f>
        <v>0</v>
      </c>
    </row>
    <row r="5466" spans="7:10">
      <c r="G5466" t="str">
        <f>IF(TRIM(LEFT(tbReporteAsistencia[[#This Row],[ESTADO]],7))="ENTRADA",(tbReporteAsistencia[[#This Row],[CLAVE]]&amp;TEXT(tbReporteAsistencia[[#This Row],[REGISTRO]],"dd/mm/yyyy")&amp;TRIM(LEFT(tbReporteAsistencia[[#This Row],[ESTADO]],7))),IF(TRIM(LEFT(tbReporteAsistencia[[#This Row],[ESTADO]],7))="SALIDA",(tbReporteAsistencia[[#This Row],[CLAVE]]&amp;TEXT(tbReporteAsistencia[[#This Row],[REGISTRO]],"dd/mm/yyyy")&amp;TRIM(LEFT(tbReporteAsistencia[[#This Row],[ESTADO]],7))),(tbReporteAsistencia[[#This Row],[CLAVE]]&amp;TEXT(tbReporteAsistencia[[#This Row],[REGISTRO]],"dd/mm/yyyy")&amp;TRIM(LEFT(tbReporteAsistencia[[#This Row],[ESTADO]],17)))))</f>
        <v>00/01/1900</v>
      </c>
      <c r="H5466">
        <f>tbReporteAsistencia[[#This Row],[CLAVE DISPOSITIVO]]</f>
        <v>0</v>
      </c>
      <c r="I5466" s="9">
        <f>tbReporteAsistencia[[#This Row],[REGISTRO]]</f>
        <v>0</v>
      </c>
      <c r="J5466" s="12">
        <f>tbReporteAsistencia[[#This Row],[REGISTRO]]</f>
        <v>0</v>
      </c>
    </row>
    <row r="5467" spans="7:10">
      <c r="G5467" t="str">
        <f>IF(TRIM(LEFT(tbReporteAsistencia[[#This Row],[ESTADO]],7))="ENTRADA",(tbReporteAsistencia[[#This Row],[CLAVE]]&amp;TEXT(tbReporteAsistencia[[#This Row],[REGISTRO]],"dd/mm/yyyy")&amp;TRIM(LEFT(tbReporteAsistencia[[#This Row],[ESTADO]],7))),IF(TRIM(LEFT(tbReporteAsistencia[[#This Row],[ESTADO]],7))="SALIDA",(tbReporteAsistencia[[#This Row],[CLAVE]]&amp;TEXT(tbReporteAsistencia[[#This Row],[REGISTRO]],"dd/mm/yyyy")&amp;TRIM(LEFT(tbReporteAsistencia[[#This Row],[ESTADO]],7))),(tbReporteAsistencia[[#This Row],[CLAVE]]&amp;TEXT(tbReporteAsistencia[[#This Row],[REGISTRO]],"dd/mm/yyyy")&amp;TRIM(LEFT(tbReporteAsistencia[[#This Row],[ESTADO]],17)))))</f>
        <v>00/01/1900</v>
      </c>
      <c r="H5467">
        <f>tbReporteAsistencia[[#This Row],[CLAVE DISPOSITIVO]]</f>
        <v>0</v>
      </c>
      <c r="I5467" s="9">
        <f>tbReporteAsistencia[[#This Row],[REGISTRO]]</f>
        <v>0</v>
      </c>
      <c r="J5467" s="12">
        <f>tbReporteAsistencia[[#This Row],[REGISTRO]]</f>
        <v>0</v>
      </c>
    </row>
    <row r="5468" spans="7:10">
      <c r="G5468" t="str">
        <f>IF(TRIM(LEFT(tbReporteAsistencia[[#This Row],[ESTADO]],7))="ENTRADA",(tbReporteAsistencia[[#This Row],[CLAVE]]&amp;TEXT(tbReporteAsistencia[[#This Row],[REGISTRO]],"dd/mm/yyyy")&amp;TRIM(LEFT(tbReporteAsistencia[[#This Row],[ESTADO]],7))),IF(TRIM(LEFT(tbReporteAsistencia[[#This Row],[ESTADO]],7))="SALIDA",(tbReporteAsistencia[[#This Row],[CLAVE]]&amp;TEXT(tbReporteAsistencia[[#This Row],[REGISTRO]],"dd/mm/yyyy")&amp;TRIM(LEFT(tbReporteAsistencia[[#This Row],[ESTADO]],7))),(tbReporteAsistencia[[#This Row],[CLAVE]]&amp;TEXT(tbReporteAsistencia[[#This Row],[REGISTRO]],"dd/mm/yyyy")&amp;TRIM(LEFT(tbReporteAsistencia[[#This Row],[ESTADO]],17)))))</f>
        <v>00/01/1900</v>
      </c>
      <c r="H5468">
        <f>tbReporteAsistencia[[#This Row],[CLAVE DISPOSITIVO]]</f>
        <v>0</v>
      </c>
      <c r="I5468" s="9">
        <f>tbReporteAsistencia[[#This Row],[REGISTRO]]</f>
        <v>0</v>
      </c>
      <c r="J5468" s="12">
        <f>tbReporteAsistencia[[#This Row],[REGISTRO]]</f>
        <v>0</v>
      </c>
    </row>
    <row r="5469" spans="7:10">
      <c r="G5469" t="str">
        <f>IF(TRIM(LEFT(tbReporteAsistencia[[#This Row],[ESTADO]],7))="ENTRADA",(tbReporteAsistencia[[#This Row],[CLAVE]]&amp;TEXT(tbReporteAsistencia[[#This Row],[REGISTRO]],"dd/mm/yyyy")&amp;TRIM(LEFT(tbReporteAsistencia[[#This Row],[ESTADO]],7))),IF(TRIM(LEFT(tbReporteAsistencia[[#This Row],[ESTADO]],7))="SALIDA",(tbReporteAsistencia[[#This Row],[CLAVE]]&amp;TEXT(tbReporteAsistencia[[#This Row],[REGISTRO]],"dd/mm/yyyy")&amp;TRIM(LEFT(tbReporteAsistencia[[#This Row],[ESTADO]],7))),(tbReporteAsistencia[[#This Row],[CLAVE]]&amp;TEXT(tbReporteAsistencia[[#This Row],[REGISTRO]],"dd/mm/yyyy")&amp;TRIM(LEFT(tbReporteAsistencia[[#This Row],[ESTADO]],17)))))</f>
        <v>00/01/1900</v>
      </c>
      <c r="H5469">
        <f>tbReporteAsistencia[[#This Row],[CLAVE DISPOSITIVO]]</f>
        <v>0</v>
      </c>
      <c r="I5469" s="9">
        <f>tbReporteAsistencia[[#This Row],[REGISTRO]]</f>
        <v>0</v>
      </c>
      <c r="J5469" s="12">
        <f>tbReporteAsistencia[[#This Row],[REGISTRO]]</f>
        <v>0</v>
      </c>
    </row>
    <row r="5470" spans="7:10">
      <c r="G5470" t="str">
        <f>IF(TRIM(LEFT(tbReporteAsistencia[[#This Row],[ESTADO]],7))="ENTRADA",(tbReporteAsistencia[[#This Row],[CLAVE]]&amp;TEXT(tbReporteAsistencia[[#This Row],[REGISTRO]],"dd/mm/yyyy")&amp;TRIM(LEFT(tbReporteAsistencia[[#This Row],[ESTADO]],7))),IF(TRIM(LEFT(tbReporteAsistencia[[#This Row],[ESTADO]],7))="SALIDA",(tbReporteAsistencia[[#This Row],[CLAVE]]&amp;TEXT(tbReporteAsistencia[[#This Row],[REGISTRO]],"dd/mm/yyyy")&amp;TRIM(LEFT(tbReporteAsistencia[[#This Row],[ESTADO]],7))),(tbReporteAsistencia[[#This Row],[CLAVE]]&amp;TEXT(tbReporteAsistencia[[#This Row],[REGISTRO]],"dd/mm/yyyy")&amp;TRIM(LEFT(tbReporteAsistencia[[#This Row],[ESTADO]],17)))))</f>
        <v>00/01/1900</v>
      </c>
      <c r="H5470">
        <f>tbReporteAsistencia[[#This Row],[CLAVE DISPOSITIVO]]</f>
        <v>0</v>
      </c>
      <c r="I5470" s="9">
        <f>tbReporteAsistencia[[#This Row],[REGISTRO]]</f>
        <v>0</v>
      </c>
      <c r="J5470" s="12">
        <f>tbReporteAsistencia[[#This Row],[REGISTRO]]</f>
        <v>0</v>
      </c>
    </row>
    <row r="5471" spans="7:10">
      <c r="G5471" t="str">
        <f>IF(TRIM(LEFT(tbReporteAsistencia[[#This Row],[ESTADO]],7))="ENTRADA",(tbReporteAsistencia[[#This Row],[CLAVE]]&amp;TEXT(tbReporteAsistencia[[#This Row],[REGISTRO]],"dd/mm/yyyy")&amp;TRIM(LEFT(tbReporteAsistencia[[#This Row],[ESTADO]],7))),IF(TRIM(LEFT(tbReporteAsistencia[[#This Row],[ESTADO]],7))="SALIDA",(tbReporteAsistencia[[#This Row],[CLAVE]]&amp;TEXT(tbReporteAsistencia[[#This Row],[REGISTRO]],"dd/mm/yyyy")&amp;TRIM(LEFT(tbReporteAsistencia[[#This Row],[ESTADO]],7))),(tbReporteAsistencia[[#This Row],[CLAVE]]&amp;TEXT(tbReporteAsistencia[[#This Row],[REGISTRO]],"dd/mm/yyyy")&amp;TRIM(LEFT(tbReporteAsistencia[[#This Row],[ESTADO]],17)))))</f>
        <v>00/01/1900</v>
      </c>
      <c r="H5471">
        <f>tbReporteAsistencia[[#This Row],[CLAVE DISPOSITIVO]]</f>
        <v>0</v>
      </c>
      <c r="I5471" s="9">
        <f>tbReporteAsistencia[[#This Row],[REGISTRO]]</f>
        <v>0</v>
      </c>
      <c r="J5471" s="12">
        <f>tbReporteAsistencia[[#This Row],[REGISTRO]]</f>
        <v>0</v>
      </c>
    </row>
    <row r="5472" spans="7:10">
      <c r="G5472" t="str">
        <f>IF(TRIM(LEFT(tbReporteAsistencia[[#This Row],[ESTADO]],7))="ENTRADA",(tbReporteAsistencia[[#This Row],[CLAVE]]&amp;TEXT(tbReporteAsistencia[[#This Row],[REGISTRO]],"dd/mm/yyyy")&amp;TRIM(LEFT(tbReporteAsistencia[[#This Row],[ESTADO]],7))),IF(TRIM(LEFT(tbReporteAsistencia[[#This Row],[ESTADO]],7))="SALIDA",(tbReporteAsistencia[[#This Row],[CLAVE]]&amp;TEXT(tbReporteAsistencia[[#This Row],[REGISTRO]],"dd/mm/yyyy")&amp;TRIM(LEFT(tbReporteAsistencia[[#This Row],[ESTADO]],7))),(tbReporteAsistencia[[#This Row],[CLAVE]]&amp;TEXT(tbReporteAsistencia[[#This Row],[REGISTRO]],"dd/mm/yyyy")&amp;TRIM(LEFT(tbReporteAsistencia[[#This Row],[ESTADO]],17)))))</f>
        <v>00/01/1900</v>
      </c>
      <c r="H5472">
        <f>tbReporteAsistencia[[#This Row],[CLAVE DISPOSITIVO]]</f>
        <v>0</v>
      </c>
      <c r="I5472" s="9">
        <f>tbReporteAsistencia[[#This Row],[REGISTRO]]</f>
        <v>0</v>
      </c>
      <c r="J5472" s="12">
        <f>tbReporteAsistencia[[#This Row],[REGISTRO]]</f>
        <v>0</v>
      </c>
    </row>
    <row r="5473" spans="7:10">
      <c r="G5473" t="str">
        <f>IF(TRIM(LEFT(tbReporteAsistencia[[#This Row],[ESTADO]],7))="ENTRADA",(tbReporteAsistencia[[#This Row],[CLAVE]]&amp;TEXT(tbReporteAsistencia[[#This Row],[REGISTRO]],"dd/mm/yyyy")&amp;TRIM(LEFT(tbReporteAsistencia[[#This Row],[ESTADO]],7))),IF(TRIM(LEFT(tbReporteAsistencia[[#This Row],[ESTADO]],7))="SALIDA",(tbReporteAsistencia[[#This Row],[CLAVE]]&amp;TEXT(tbReporteAsistencia[[#This Row],[REGISTRO]],"dd/mm/yyyy")&amp;TRIM(LEFT(tbReporteAsistencia[[#This Row],[ESTADO]],7))),(tbReporteAsistencia[[#This Row],[CLAVE]]&amp;TEXT(tbReporteAsistencia[[#This Row],[REGISTRO]],"dd/mm/yyyy")&amp;TRIM(LEFT(tbReporteAsistencia[[#This Row],[ESTADO]],17)))))</f>
        <v>00/01/1900</v>
      </c>
      <c r="H5473">
        <f>tbReporteAsistencia[[#This Row],[CLAVE DISPOSITIVO]]</f>
        <v>0</v>
      </c>
      <c r="I5473" s="9">
        <f>tbReporteAsistencia[[#This Row],[REGISTRO]]</f>
        <v>0</v>
      </c>
      <c r="J5473" s="12">
        <f>tbReporteAsistencia[[#This Row],[REGISTRO]]</f>
        <v>0</v>
      </c>
    </row>
    <row r="5474" spans="7:10">
      <c r="G5474" t="str">
        <f>IF(TRIM(LEFT(tbReporteAsistencia[[#This Row],[ESTADO]],7))="ENTRADA",(tbReporteAsistencia[[#This Row],[CLAVE]]&amp;TEXT(tbReporteAsistencia[[#This Row],[REGISTRO]],"dd/mm/yyyy")&amp;TRIM(LEFT(tbReporteAsistencia[[#This Row],[ESTADO]],7))),IF(TRIM(LEFT(tbReporteAsistencia[[#This Row],[ESTADO]],7))="SALIDA",(tbReporteAsistencia[[#This Row],[CLAVE]]&amp;TEXT(tbReporteAsistencia[[#This Row],[REGISTRO]],"dd/mm/yyyy")&amp;TRIM(LEFT(tbReporteAsistencia[[#This Row],[ESTADO]],7))),(tbReporteAsistencia[[#This Row],[CLAVE]]&amp;TEXT(tbReporteAsistencia[[#This Row],[REGISTRO]],"dd/mm/yyyy")&amp;TRIM(LEFT(tbReporteAsistencia[[#This Row],[ESTADO]],17)))))</f>
        <v>00/01/1900</v>
      </c>
      <c r="H5474">
        <f>tbReporteAsistencia[[#This Row],[CLAVE DISPOSITIVO]]</f>
        <v>0</v>
      </c>
      <c r="I5474" s="9">
        <f>tbReporteAsistencia[[#This Row],[REGISTRO]]</f>
        <v>0</v>
      </c>
      <c r="J5474" s="12">
        <f>tbReporteAsistencia[[#This Row],[REGISTRO]]</f>
        <v>0</v>
      </c>
    </row>
    <row r="5475" spans="7:10">
      <c r="G5475" t="str">
        <f>IF(TRIM(LEFT(tbReporteAsistencia[[#This Row],[ESTADO]],7))="ENTRADA",(tbReporteAsistencia[[#This Row],[CLAVE]]&amp;TEXT(tbReporteAsistencia[[#This Row],[REGISTRO]],"dd/mm/yyyy")&amp;TRIM(LEFT(tbReporteAsistencia[[#This Row],[ESTADO]],7))),IF(TRIM(LEFT(tbReporteAsistencia[[#This Row],[ESTADO]],7))="SALIDA",(tbReporteAsistencia[[#This Row],[CLAVE]]&amp;TEXT(tbReporteAsistencia[[#This Row],[REGISTRO]],"dd/mm/yyyy")&amp;TRIM(LEFT(tbReporteAsistencia[[#This Row],[ESTADO]],7))),(tbReporteAsistencia[[#This Row],[CLAVE]]&amp;TEXT(tbReporteAsistencia[[#This Row],[REGISTRO]],"dd/mm/yyyy")&amp;TRIM(LEFT(tbReporteAsistencia[[#This Row],[ESTADO]],17)))))</f>
        <v>00/01/1900</v>
      </c>
      <c r="H5475">
        <f>tbReporteAsistencia[[#This Row],[CLAVE DISPOSITIVO]]</f>
        <v>0</v>
      </c>
      <c r="I5475" s="9">
        <f>tbReporteAsistencia[[#This Row],[REGISTRO]]</f>
        <v>0</v>
      </c>
      <c r="J5475" s="12">
        <f>tbReporteAsistencia[[#This Row],[REGISTRO]]</f>
        <v>0</v>
      </c>
    </row>
    <row r="5476" spans="7:10">
      <c r="G5476" t="str">
        <f>IF(TRIM(LEFT(tbReporteAsistencia[[#This Row],[ESTADO]],7))="ENTRADA",(tbReporteAsistencia[[#This Row],[CLAVE]]&amp;TEXT(tbReporteAsistencia[[#This Row],[REGISTRO]],"dd/mm/yyyy")&amp;TRIM(LEFT(tbReporteAsistencia[[#This Row],[ESTADO]],7))),IF(TRIM(LEFT(tbReporteAsistencia[[#This Row],[ESTADO]],7))="SALIDA",(tbReporteAsistencia[[#This Row],[CLAVE]]&amp;TEXT(tbReporteAsistencia[[#This Row],[REGISTRO]],"dd/mm/yyyy")&amp;TRIM(LEFT(tbReporteAsistencia[[#This Row],[ESTADO]],7))),(tbReporteAsistencia[[#This Row],[CLAVE]]&amp;TEXT(tbReporteAsistencia[[#This Row],[REGISTRO]],"dd/mm/yyyy")&amp;TRIM(LEFT(tbReporteAsistencia[[#This Row],[ESTADO]],17)))))</f>
        <v>00/01/1900</v>
      </c>
      <c r="H5476">
        <f>tbReporteAsistencia[[#This Row],[CLAVE DISPOSITIVO]]</f>
        <v>0</v>
      </c>
      <c r="I5476" s="9">
        <f>tbReporteAsistencia[[#This Row],[REGISTRO]]</f>
        <v>0</v>
      </c>
      <c r="J5476" s="12">
        <f>tbReporteAsistencia[[#This Row],[REGISTRO]]</f>
        <v>0</v>
      </c>
    </row>
    <row r="5477" spans="7:10">
      <c r="G5477" t="str">
        <f>IF(TRIM(LEFT(tbReporteAsistencia[[#This Row],[ESTADO]],7))="ENTRADA",(tbReporteAsistencia[[#This Row],[CLAVE]]&amp;TEXT(tbReporteAsistencia[[#This Row],[REGISTRO]],"dd/mm/yyyy")&amp;TRIM(LEFT(tbReporteAsistencia[[#This Row],[ESTADO]],7))),IF(TRIM(LEFT(tbReporteAsistencia[[#This Row],[ESTADO]],7))="SALIDA",(tbReporteAsistencia[[#This Row],[CLAVE]]&amp;TEXT(tbReporteAsistencia[[#This Row],[REGISTRO]],"dd/mm/yyyy")&amp;TRIM(LEFT(tbReporteAsistencia[[#This Row],[ESTADO]],7))),(tbReporteAsistencia[[#This Row],[CLAVE]]&amp;TEXT(tbReporteAsistencia[[#This Row],[REGISTRO]],"dd/mm/yyyy")&amp;TRIM(LEFT(tbReporteAsistencia[[#This Row],[ESTADO]],17)))))</f>
        <v>00/01/1900</v>
      </c>
      <c r="H5477">
        <f>tbReporteAsistencia[[#This Row],[CLAVE DISPOSITIVO]]</f>
        <v>0</v>
      </c>
      <c r="I5477" s="9">
        <f>tbReporteAsistencia[[#This Row],[REGISTRO]]</f>
        <v>0</v>
      </c>
      <c r="J5477" s="12">
        <f>tbReporteAsistencia[[#This Row],[REGISTRO]]</f>
        <v>0</v>
      </c>
    </row>
    <row r="5478" spans="7:10">
      <c r="G5478" t="str">
        <f>IF(TRIM(LEFT(tbReporteAsistencia[[#This Row],[ESTADO]],7))="ENTRADA",(tbReporteAsistencia[[#This Row],[CLAVE]]&amp;TEXT(tbReporteAsistencia[[#This Row],[REGISTRO]],"dd/mm/yyyy")&amp;TRIM(LEFT(tbReporteAsistencia[[#This Row],[ESTADO]],7))),IF(TRIM(LEFT(tbReporteAsistencia[[#This Row],[ESTADO]],7))="SALIDA",(tbReporteAsistencia[[#This Row],[CLAVE]]&amp;TEXT(tbReporteAsistencia[[#This Row],[REGISTRO]],"dd/mm/yyyy")&amp;TRIM(LEFT(tbReporteAsistencia[[#This Row],[ESTADO]],7))),(tbReporteAsistencia[[#This Row],[CLAVE]]&amp;TEXT(tbReporteAsistencia[[#This Row],[REGISTRO]],"dd/mm/yyyy")&amp;TRIM(LEFT(tbReporteAsistencia[[#This Row],[ESTADO]],17)))))</f>
        <v>00/01/1900</v>
      </c>
      <c r="H5478">
        <f>tbReporteAsistencia[[#This Row],[CLAVE DISPOSITIVO]]</f>
        <v>0</v>
      </c>
      <c r="I5478" s="9">
        <f>tbReporteAsistencia[[#This Row],[REGISTRO]]</f>
        <v>0</v>
      </c>
      <c r="J5478" s="12">
        <f>tbReporteAsistencia[[#This Row],[REGISTRO]]</f>
        <v>0</v>
      </c>
    </row>
    <row r="5479" spans="7:10">
      <c r="G5479" t="str">
        <f>IF(TRIM(LEFT(tbReporteAsistencia[[#This Row],[ESTADO]],7))="ENTRADA",(tbReporteAsistencia[[#This Row],[CLAVE]]&amp;TEXT(tbReporteAsistencia[[#This Row],[REGISTRO]],"dd/mm/yyyy")&amp;TRIM(LEFT(tbReporteAsistencia[[#This Row],[ESTADO]],7))),IF(TRIM(LEFT(tbReporteAsistencia[[#This Row],[ESTADO]],7))="SALIDA",(tbReporteAsistencia[[#This Row],[CLAVE]]&amp;TEXT(tbReporteAsistencia[[#This Row],[REGISTRO]],"dd/mm/yyyy")&amp;TRIM(LEFT(tbReporteAsistencia[[#This Row],[ESTADO]],7))),(tbReporteAsistencia[[#This Row],[CLAVE]]&amp;TEXT(tbReporteAsistencia[[#This Row],[REGISTRO]],"dd/mm/yyyy")&amp;TRIM(LEFT(tbReporteAsistencia[[#This Row],[ESTADO]],17)))))</f>
        <v>00/01/1900</v>
      </c>
      <c r="H5479">
        <f>tbReporteAsistencia[[#This Row],[CLAVE DISPOSITIVO]]</f>
        <v>0</v>
      </c>
      <c r="I5479" s="9">
        <f>tbReporteAsistencia[[#This Row],[REGISTRO]]</f>
        <v>0</v>
      </c>
      <c r="J5479" s="12">
        <f>tbReporteAsistencia[[#This Row],[REGISTRO]]</f>
        <v>0</v>
      </c>
    </row>
    <row r="5480" spans="7:10">
      <c r="G5480" t="str">
        <f>IF(TRIM(LEFT(tbReporteAsistencia[[#This Row],[ESTADO]],7))="ENTRADA",(tbReporteAsistencia[[#This Row],[CLAVE]]&amp;TEXT(tbReporteAsistencia[[#This Row],[REGISTRO]],"dd/mm/yyyy")&amp;TRIM(LEFT(tbReporteAsistencia[[#This Row],[ESTADO]],7))),IF(TRIM(LEFT(tbReporteAsistencia[[#This Row],[ESTADO]],7))="SALIDA",(tbReporteAsistencia[[#This Row],[CLAVE]]&amp;TEXT(tbReporteAsistencia[[#This Row],[REGISTRO]],"dd/mm/yyyy")&amp;TRIM(LEFT(tbReporteAsistencia[[#This Row],[ESTADO]],7))),(tbReporteAsistencia[[#This Row],[CLAVE]]&amp;TEXT(tbReporteAsistencia[[#This Row],[REGISTRO]],"dd/mm/yyyy")&amp;TRIM(LEFT(tbReporteAsistencia[[#This Row],[ESTADO]],17)))))</f>
        <v>00/01/1900</v>
      </c>
      <c r="H5480">
        <f>tbReporteAsistencia[[#This Row],[CLAVE DISPOSITIVO]]</f>
        <v>0</v>
      </c>
      <c r="I5480" s="9">
        <f>tbReporteAsistencia[[#This Row],[REGISTRO]]</f>
        <v>0</v>
      </c>
      <c r="J5480" s="12">
        <f>tbReporteAsistencia[[#This Row],[REGISTRO]]</f>
        <v>0</v>
      </c>
    </row>
    <row r="5481" spans="7:10">
      <c r="G5481" t="str">
        <f>IF(TRIM(LEFT(tbReporteAsistencia[[#This Row],[ESTADO]],7))="ENTRADA",(tbReporteAsistencia[[#This Row],[CLAVE]]&amp;TEXT(tbReporteAsistencia[[#This Row],[REGISTRO]],"dd/mm/yyyy")&amp;TRIM(LEFT(tbReporteAsistencia[[#This Row],[ESTADO]],7))),IF(TRIM(LEFT(tbReporteAsistencia[[#This Row],[ESTADO]],7))="SALIDA",(tbReporteAsistencia[[#This Row],[CLAVE]]&amp;TEXT(tbReporteAsistencia[[#This Row],[REGISTRO]],"dd/mm/yyyy")&amp;TRIM(LEFT(tbReporteAsistencia[[#This Row],[ESTADO]],7))),(tbReporteAsistencia[[#This Row],[CLAVE]]&amp;TEXT(tbReporteAsistencia[[#This Row],[REGISTRO]],"dd/mm/yyyy")&amp;TRIM(LEFT(tbReporteAsistencia[[#This Row],[ESTADO]],17)))))</f>
        <v>00/01/1900</v>
      </c>
      <c r="H5481">
        <f>tbReporteAsistencia[[#This Row],[CLAVE DISPOSITIVO]]</f>
        <v>0</v>
      </c>
      <c r="I5481" s="9">
        <f>tbReporteAsistencia[[#This Row],[REGISTRO]]</f>
        <v>0</v>
      </c>
      <c r="J5481" s="12">
        <f>tbReporteAsistencia[[#This Row],[REGISTRO]]</f>
        <v>0</v>
      </c>
    </row>
    <row r="5482" spans="7:10">
      <c r="G5482" t="str">
        <f>IF(TRIM(LEFT(tbReporteAsistencia[[#This Row],[ESTADO]],7))="ENTRADA",(tbReporteAsistencia[[#This Row],[CLAVE]]&amp;TEXT(tbReporteAsistencia[[#This Row],[REGISTRO]],"dd/mm/yyyy")&amp;TRIM(LEFT(tbReporteAsistencia[[#This Row],[ESTADO]],7))),IF(TRIM(LEFT(tbReporteAsistencia[[#This Row],[ESTADO]],7))="SALIDA",(tbReporteAsistencia[[#This Row],[CLAVE]]&amp;TEXT(tbReporteAsistencia[[#This Row],[REGISTRO]],"dd/mm/yyyy")&amp;TRIM(LEFT(tbReporteAsistencia[[#This Row],[ESTADO]],7))),(tbReporteAsistencia[[#This Row],[CLAVE]]&amp;TEXT(tbReporteAsistencia[[#This Row],[REGISTRO]],"dd/mm/yyyy")&amp;TRIM(LEFT(tbReporteAsistencia[[#This Row],[ESTADO]],17)))))</f>
        <v>00/01/1900</v>
      </c>
      <c r="H5482">
        <f>tbReporteAsistencia[[#This Row],[CLAVE DISPOSITIVO]]</f>
        <v>0</v>
      </c>
      <c r="I5482" s="9">
        <f>tbReporteAsistencia[[#This Row],[REGISTRO]]</f>
        <v>0</v>
      </c>
      <c r="J5482" s="12">
        <f>tbReporteAsistencia[[#This Row],[REGISTRO]]</f>
        <v>0</v>
      </c>
    </row>
    <row r="5483" spans="7:10">
      <c r="G5483" t="str">
        <f>IF(TRIM(LEFT(tbReporteAsistencia[[#This Row],[ESTADO]],7))="ENTRADA",(tbReporteAsistencia[[#This Row],[CLAVE]]&amp;TEXT(tbReporteAsistencia[[#This Row],[REGISTRO]],"dd/mm/yyyy")&amp;TRIM(LEFT(tbReporteAsistencia[[#This Row],[ESTADO]],7))),IF(TRIM(LEFT(tbReporteAsistencia[[#This Row],[ESTADO]],7))="SALIDA",(tbReporteAsistencia[[#This Row],[CLAVE]]&amp;TEXT(tbReporteAsistencia[[#This Row],[REGISTRO]],"dd/mm/yyyy")&amp;TRIM(LEFT(tbReporteAsistencia[[#This Row],[ESTADO]],7))),(tbReporteAsistencia[[#This Row],[CLAVE]]&amp;TEXT(tbReporteAsistencia[[#This Row],[REGISTRO]],"dd/mm/yyyy")&amp;TRIM(LEFT(tbReporteAsistencia[[#This Row],[ESTADO]],17)))))</f>
        <v>00/01/1900</v>
      </c>
      <c r="H5483">
        <f>tbReporteAsistencia[[#This Row],[CLAVE DISPOSITIVO]]</f>
        <v>0</v>
      </c>
      <c r="I5483" s="9">
        <f>tbReporteAsistencia[[#This Row],[REGISTRO]]</f>
        <v>0</v>
      </c>
      <c r="J5483" s="12">
        <f>tbReporteAsistencia[[#This Row],[REGISTRO]]</f>
        <v>0</v>
      </c>
    </row>
    <row r="5484" spans="7:10">
      <c r="G5484" t="str">
        <f>IF(TRIM(LEFT(tbReporteAsistencia[[#This Row],[ESTADO]],7))="ENTRADA",(tbReporteAsistencia[[#This Row],[CLAVE]]&amp;TEXT(tbReporteAsistencia[[#This Row],[REGISTRO]],"dd/mm/yyyy")&amp;TRIM(LEFT(tbReporteAsistencia[[#This Row],[ESTADO]],7))),IF(TRIM(LEFT(tbReporteAsistencia[[#This Row],[ESTADO]],7))="SALIDA",(tbReporteAsistencia[[#This Row],[CLAVE]]&amp;TEXT(tbReporteAsistencia[[#This Row],[REGISTRO]],"dd/mm/yyyy")&amp;TRIM(LEFT(tbReporteAsistencia[[#This Row],[ESTADO]],7))),(tbReporteAsistencia[[#This Row],[CLAVE]]&amp;TEXT(tbReporteAsistencia[[#This Row],[REGISTRO]],"dd/mm/yyyy")&amp;TRIM(LEFT(tbReporteAsistencia[[#This Row],[ESTADO]],17)))))</f>
        <v>00/01/1900</v>
      </c>
      <c r="H5484">
        <f>tbReporteAsistencia[[#This Row],[CLAVE DISPOSITIVO]]</f>
        <v>0</v>
      </c>
      <c r="I5484" s="9">
        <f>tbReporteAsistencia[[#This Row],[REGISTRO]]</f>
        <v>0</v>
      </c>
      <c r="J5484" s="12">
        <f>tbReporteAsistencia[[#This Row],[REGISTRO]]</f>
        <v>0</v>
      </c>
    </row>
    <row r="5485" spans="7:10">
      <c r="G5485" t="str">
        <f>IF(TRIM(LEFT(tbReporteAsistencia[[#This Row],[ESTADO]],7))="ENTRADA",(tbReporteAsistencia[[#This Row],[CLAVE]]&amp;TEXT(tbReporteAsistencia[[#This Row],[REGISTRO]],"dd/mm/yyyy")&amp;TRIM(LEFT(tbReporteAsistencia[[#This Row],[ESTADO]],7))),IF(TRIM(LEFT(tbReporteAsistencia[[#This Row],[ESTADO]],7))="SALIDA",(tbReporteAsistencia[[#This Row],[CLAVE]]&amp;TEXT(tbReporteAsistencia[[#This Row],[REGISTRO]],"dd/mm/yyyy")&amp;TRIM(LEFT(tbReporteAsistencia[[#This Row],[ESTADO]],7))),(tbReporteAsistencia[[#This Row],[CLAVE]]&amp;TEXT(tbReporteAsistencia[[#This Row],[REGISTRO]],"dd/mm/yyyy")&amp;TRIM(LEFT(tbReporteAsistencia[[#This Row],[ESTADO]],17)))))</f>
        <v>00/01/1900</v>
      </c>
      <c r="H5485">
        <f>tbReporteAsistencia[[#This Row],[CLAVE DISPOSITIVO]]</f>
        <v>0</v>
      </c>
      <c r="I5485" s="9">
        <f>tbReporteAsistencia[[#This Row],[REGISTRO]]</f>
        <v>0</v>
      </c>
      <c r="J5485" s="12">
        <f>tbReporteAsistencia[[#This Row],[REGISTRO]]</f>
        <v>0</v>
      </c>
    </row>
    <row r="5486" spans="7:10">
      <c r="G5486" t="str">
        <f>IF(TRIM(LEFT(tbReporteAsistencia[[#This Row],[ESTADO]],7))="ENTRADA",(tbReporteAsistencia[[#This Row],[CLAVE]]&amp;TEXT(tbReporteAsistencia[[#This Row],[REGISTRO]],"dd/mm/yyyy")&amp;TRIM(LEFT(tbReporteAsistencia[[#This Row],[ESTADO]],7))),IF(TRIM(LEFT(tbReporteAsistencia[[#This Row],[ESTADO]],7))="SALIDA",(tbReporteAsistencia[[#This Row],[CLAVE]]&amp;TEXT(tbReporteAsistencia[[#This Row],[REGISTRO]],"dd/mm/yyyy")&amp;TRIM(LEFT(tbReporteAsistencia[[#This Row],[ESTADO]],7))),(tbReporteAsistencia[[#This Row],[CLAVE]]&amp;TEXT(tbReporteAsistencia[[#This Row],[REGISTRO]],"dd/mm/yyyy")&amp;TRIM(LEFT(tbReporteAsistencia[[#This Row],[ESTADO]],17)))))</f>
        <v>00/01/1900</v>
      </c>
      <c r="H5486">
        <f>tbReporteAsistencia[[#This Row],[CLAVE DISPOSITIVO]]</f>
        <v>0</v>
      </c>
      <c r="I5486" s="9">
        <f>tbReporteAsistencia[[#This Row],[REGISTRO]]</f>
        <v>0</v>
      </c>
      <c r="J5486" s="12">
        <f>tbReporteAsistencia[[#This Row],[REGISTRO]]</f>
        <v>0</v>
      </c>
    </row>
    <row r="5487" spans="7:10">
      <c r="G5487" t="str">
        <f>IF(TRIM(LEFT(tbReporteAsistencia[[#This Row],[ESTADO]],7))="ENTRADA",(tbReporteAsistencia[[#This Row],[CLAVE]]&amp;TEXT(tbReporteAsistencia[[#This Row],[REGISTRO]],"dd/mm/yyyy")&amp;TRIM(LEFT(tbReporteAsistencia[[#This Row],[ESTADO]],7))),IF(TRIM(LEFT(tbReporteAsistencia[[#This Row],[ESTADO]],7))="SALIDA",(tbReporteAsistencia[[#This Row],[CLAVE]]&amp;TEXT(tbReporteAsistencia[[#This Row],[REGISTRO]],"dd/mm/yyyy")&amp;TRIM(LEFT(tbReporteAsistencia[[#This Row],[ESTADO]],7))),(tbReporteAsistencia[[#This Row],[CLAVE]]&amp;TEXT(tbReporteAsistencia[[#This Row],[REGISTRO]],"dd/mm/yyyy")&amp;TRIM(LEFT(tbReporteAsistencia[[#This Row],[ESTADO]],17)))))</f>
        <v>00/01/1900</v>
      </c>
      <c r="H5487">
        <f>tbReporteAsistencia[[#This Row],[CLAVE DISPOSITIVO]]</f>
        <v>0</v>
      </c>
      <c r="I5487" s="9">
        <f>tbReporteAsistencia[[#This Row],[REGISTRO]]</f>
        <v>0</v>
      </c>
      <c r="J5487" s="12">
        <f>tbReporteAsistencia[[#This Row],[REGISTRO]]</f>
        <v>0</v>
      </c>
    </row>
    <row r="5488" spans="7:10">
      <c r="G5488" t="str">
        <f>IF(TRIM(LEFT(tbReporteAsistencia[[#This Row],[ESTADO]],7))="ENTRADA",(tbReporteAsistencia[[#This Row],[CLAVE]]&amp;TEXT(tbReporteAsistencia[[#This Row],[REGISTRO]],"dd/mm/yyyy")&amp;TRIM(LEFT(tbReporteAsistencia[[#This Row],[ESTADO]],7))),IF(TRIM(LEFT(tbReporteAsistencia[[#This Row],[ESTADO]],7))="SALIDA",(tbReporteAsistencia[[#This Row],[CLAVE]]&amp;TEXT(tbReporteAsistencia[[#This Row],[REGISTRO]],"dd/mm/yyyy")&amp;TRIM(LEFT(tbReporteAsistencia[[#This Row],[ESTADO]],7))),(tbReporteAsistencia[[#This Row],[CLAVE]]&amp;TEXT(tbReporteAsistencia[[#This Row],[REGISTRO]],"dd/mm/yyyy")&amp;TRIM(LEFT(tbReporteAsistencia[[#This Row],[ESTADO]],17)))))</f>
        <v>00/01/1900</v>
      </c>
      <c r="H5488">
        <f>tbReporteAsistencia[[#This Row],[CLAVE DISPOSITIVO]]</f>
        <v>0</v>
      </c>
      <c r="I5488" s="9">
        <f>tbReporteAsistencia[[#This Row],[REGISTRO]]</f>
        <v>0</v>
      </c>
      <c r="J5488" s="12">
        <f>tbReporteAsistencia[[#This Row],[REGISTRO]]</f>
        <v>0</v>
      </c>
    </row>
    <row r="5489" spans="7:10">
      <c r="G5489" t="str">
        <f>IF(TRIM(LEFT(tbReporteAsistencia[[#This Row],[ESTADO]],7))="ENTRADA",(tbReporteAsistencia[[#This Row],[CLAVE]]&amp;TEXT(tbReporteAsistencia[[#This Row],[REGISTRO]],"dd/mm/yyyy")&amp;TRIM(LEFT(tbReporteAsistencia[[#This Row],[ESTADO]],7))),IF(TRIM(LEFT(tbReporteAsistencia[[#This Row],[ESTADO]],7))="SALIDA",(tbReporteAsistencia[[#This Row],[CLAVE]]&amp;TEXT(tbReporteAsistencia[[#This Row],[REGISTRO]],"dd/mm/yyyy")&amp;TRIM(LEFT(tbReporteAsistencia[[#This Row],[ESTADO]],7))),(tbReporteAsistencia[[#This Row],[CLAVE]]&amp;TEXT(tbReporteAsistencia[[#This Row],[REGISTRO]],"dd/mm/yyyy")&amp;TRIM(LEFT(tbReporteAsistencia[[#This Row],[ESTADO]],17)))))</f>
        <v>00/01/1900</v>
      </c>
      <c r="H5489">
        <f>tbReporteAsistencia[[#This Row],[CLAVE DISPOSITIVO]]</f>
        <v>0</v>
      </c>
      <c r="I5489" s="9">
        <f>tbReporteAsistencia[[#This Row],[REGISTRO]]</f>
        <v>0</v>
      </c>
      <c r="J5489" s="12">
        <f>tbReporteAsistencia[[#This Row],[REGISTRO]]</f>
        <v>0</v>
      </c>
    </row>
    <row r="5490" spans="7:10">
      <c r="G5490" t="str">
        <f>IF(TRIM(LEFT(tbReporteAsistencia[[#This Row],[ESTADO]],7))="ENTRADA",(tbReporteAsistencia[[#This Row],[CLAVE]]&amp;TEXT(tbReporteAsistencia[[#This Row],[REGISTRO]],"dd/mm/yyyy")&amp;TRIM(LEFT(tbReporteAsistencia[[#This Row],[ESTADO]],7))),IF(TRIM(LEFT(tbReporteAsistencia[[#This Row],[ESTADO]],7))="SALIDA",(tbReporteAsistencia[[#This Row],[CLAVE]]&amp;TEXT(tbReporteAsistencia[[#This Row],[REGISTRO]],"dd/mm/yyyy")&amp;TRIM(LEFT(tbReporteAsistencia[[#This Row],[ESTADO]],7))),(tbReporteAsistencia[[#This Row],[CLAVE]]&amp;TEXT(tbReporteAsistencia[[#This Row],[REGISTRO]],"dd/mm/yyyy")&amp;TRIM(LEFT(tbReporteAsistencia[[#This Row],[ESTADO]],17)))))</f>
        <v>00/01/1900</v>
      </c>
      <c r="H5490">
        <f>tbReporteAsistencia[[#This Row],[CLAVE DISPOSITIVO]]</f>
        <v>0</v>
      </c>
      <c r="I5490" s="9">
        <f>tbReporteAsistencia[[#This Row],[REGISTRO]]</f>
        <v>0</v>
      </c>
      <c r="J5490" s="12">
        <f>tbReporteAsistencia[[#This Row],[REGISTRO]]</f>
        <v>0</v>
      </c>
    </row>
    <row r="5491" spans="7:10">
      <c r="G5491" t="str">
        <f>IF(TRIM(LEFT(tbReporteAsistencia[[#This Row],[ESTADO]],7))="ENTRADA",(tbReporteAsistencia[[#This Row],[CLAVE]]&amp;TEXT(tbReporteAsistencia[[#This Row],[REGISTRO]],"dd/mm/yyyy")&amp;TRIM(LEFT(tbReporteAsistencia[[#This Row],[ESTADO]],7))),IF(TRIM(LEFT(tbReporteAsistencia[[#This Row],[ESTADO]],7))="SALIDA",(tbReporteAsistencia[[#This Row],[CLAVE]]&amp;TEXT(tbReporteAsistencia[[#This Row],[REGISTRO]],"dd/mm/yyyy")&amp;TRIM(LEFT(tbReporteAsistencia[[#This Row],[ESTADO]],7))),(tbReporteAsistencia[[#This Row],[CLAVE]]&amp;TEXT(tbReporteAsistencia[[#This Row],[REGISTRO]],"dd/mm/yyyy")&amp;TRIM(LEFT(tbReporteAsistencia[[#This Row],[ESTADO]],17)))))</f>
        <v>00/01/1900</v>
      </c>
      <c r="H5491">
        <f>tbReporteAsistencia[[#This Row],[CLAVE DISPOSITIVO]]</f>
        <v>0</v>
      </c>
      <c r="I5491" s="9">
        <f>tbReporteAsistencia[[#This Row],[REGISTRO]]</f>
        <v>0</v>
      </c>
      <c r="J5491" s="12">
        <f>tbReporteAsistencia[[#This Row],[REGISTRO]]</f>
        <v>0</v>
      </c>
    </row>
    <row r="5492" spans="7:10">
      <c r="G5492" t="str">
        <f>IF(TRIM(LEFT(tbReporteAsistencia[[#This Row],[ESTADO]],7))="ENTRADA",(tbReporteAsistencia[[#This Row],[CLAVE]]&amp;TEXT(tbReporteAsistencia[[#This Row],[REGISTRO]],"dd/mm/yyyy")&amp;TRIM(LEFT(tbReporteAsistencia[[#This Row],[ESTADO]],7))),IF(TRIM(LEFT(tbReporteAsistencia[[#This Row],[ESTADO]],7))="SALIDA",(tbReporteAsistencia[[#This Row],[CLAVE]]&amp;TEXT(tbReporteAsistencia[[#This Row],[REGISTRO]],"dd/mm/yyyy")&amp;TRIM(LEFT(tbReporteAsistencia[[#This Row],[ESTADO]],7))),(tbReporteAsistencia[[#This Row],[CLAVE]]&amp;TEXT(tbReporteAsistencia[[#This Row],[REGISTRO]],"dd/mm/yyyy")&amp;TRIM(LEFT(tbReporteAsistencia[[#This Row],[ESTADO]],17)))))</f>
        <v>00/01/1900</v>
      </c>
      <c r="H5492">
        <f>tbReporteAsistencia[[#This Row],[CLAVE DISPOSITIVO]]</f>
        <v>0</v>
      </c>
      <c r="I5492" s="9">
        <f>tbReporteAsistencia[[#This Row],[REGISTRO]]</f>
        <v>0</v>
      </c>
      <c r="J5492" s="12">
        <f>tbReporteAsistencia[[#This Row],[REGISTRO]]</f>
        <v>0</v>
      </c>
    </row>
    <row r="5493" spans="7:10">
      <c r="G5493" t="str">
        <f>IF(TRIM(LEFT(tbReporteAsistencia[[#This Row],[ESTADO]],7))="ENTRADA",(tbReporteAsistencia[[#This Row],[CLAVE]]&amp;TEXT(tbReporteAsistencia[[#This Row],[REGISTRO]],"dd/mm/yyyy")&amp;TRIM(LEFT(tbReporteAsistencia[[#This Row],[ESTADO]],7))),IF(TRIM(LEFT(tbReporteAsistencia[[#This Row],[ESTADO]],7))="SALIDA",(tbReporteAsistencia[[#This Row],[CLAVE]]&amp;TEXT(tbReporteAsistencia[[#This Row],[REGISTRO]],"dd/mm/yyyy")&amp;TRIM(LEFT(tbReporteAsistencia[[#This Row],[ESTADO]],7))),(tbReporteAsistencia[[#This Row],[CLAVE]]&amp;TEXT(tbReporteAsistencia[[#This Row],[REGISTRO]],"dd/mm/yyyy")&amp;TRIM(LEFT(tbReporteAsistencia[[#This Row],[ESTADO]],17)))))</f>
        <v>00/01/1900</v>
      </c>
      <c r="H5493">
        <f>tbReporteAsistencia[[#This Row],[CLAVE DISPOSITIVO]]</f>
        <v>0</v>
      </c>
      <c r="I5493" s="9">
        <f>tbReporteAsistencia[[#This Row],[REGISTRO]]</f>
        <v>0</v>
      </c>
      <c r="J5493" s="12">
        <f>tbReporteAsistencia[[#This Row],[REGISTRO]]</f>
        <v>0</v>
      </c>
    </row>
    <row r="5494" spans="7:10">
      <c r="G5494" t="str">
        <f>IF(TRIM(LEFT(tbReporteAsistencia[[#This Row],[ESTADO]],7))="ENTRADA",(tbReporteAsistencia[[#This Row],[CLAVE]]&amp;TEXT(tbReporteAsistencia[[#This Row],[REGISTRO]],"dd/mm/yyyy")&amp;TRIM(LEFT(tbReporteAsistencia[[#This Row],[ESTADO]],7))),IF(TRIM(LEFT(tbReporteAsistencia[[#This Row],[ESTADO]],7))="SALIDA",(tbReporteAsistencia[[#This Row],[CLAVE]]&amp;TEXT(tbReporteAsistencia[[#This Row],[REGISTRO]],"dd/mm/yyyy")&amp;TRIM(LEFT(tbReporteAsistencia[[#This Row],[ESTADO]],7))),(tbReporteAsistencia[[#This Row],[CLAVE]]&amp;TEXT(tbReporteAsistencia[[#This Row],[REGISTRO]],"dd/mm/yyyy")&amp;TRIM(LEFT(tbReporteAsistencia[[#This Row],[ESTADO]],17)))))</f>
        <v>00/01/1900</v>
      </c>
      <c r="H5494">
        <f>tbReporteAsistencia[[#This Row],[CLAVE DISPOSITIVO]]</f>
        <v>0</v>
      </c>
      <c r="I5494" s="9">
        <f>tbReporteAsistencia[[#This Row],[REGISTRO]]</f>
        <v>0</v>
      </c>
      <c r="J5494" s="12">
        <f>tbReporteAsistencia[[#This Row],[REGISTRO]]</f>
        <v>0</v>
      </c>
    </row>
    <row r="5495" spans="7:10">
      <c r="G5495" t="str">
        <f>IF(TRIM(LEFT(tbReporteAsistencia[[#This Row],[ESTADO]],7))="ENTRADA",(tbReporteAsistencia[[#This Row],[CLAVE]]&amp;TEXT(tbReporteAsistencia[[#This Row],[REGISTRO]],"dd/mm/yyyy")&amp;TRIM(LEFT(tbReporteAsistencia[[#This Row],[ESTADO]],7))),IF(TRIM(LEFT(tbReporteAsistencia[[#This Row],[ESTADO]],7))="SALIDA",(tbReporteAsistencia[[#This Row],[CLAVE]]&amp;TEXT(tbReporteAsistencia[[#This Row],[REGISTRO]],"dd/mm/yyyy")&amp;TRIM(LEFT(tbReporteAsistencia[[#This Row],[ESTADO]],7))),(tbReporteAsistencia[[#This Row],[CLAVE]]&amp;TEXT(tbReporteAsistencia[[#This Row],[REGISTRO]],"dd/mm/yyyy")&amp;TRIM(LEFT(tbReporteAsistencia[[#This Row],[ESTADO]],17)))))</f>
        <v>00/01/1900</v>
      </c>
      <c r="H5495">
        <f>tbReporteAsistencia[[#This Row],[CLAVE DISPOSITIVO]]</f>
        <v>0</v>
      </c>
      <c r="I5495" s="9">
        <f>tbReporteAsistencia[[#This Row],[REGISTRO]]</f>
        <v>0</v>
      </c>
      <c r="J5495" s="12">
        <f>tbReporteAsistencia[[#This Row],[REGISTRO]]</f>
        <v>0</v>
      </c>
    </row>
    <row r="5496" spans="7:10">
      <c r="G5496" t="str">
        <f>IF(TRIM(LEFT(tbReporteAsistencia[[#This Row],[ESTADO]],7))="ENTRADA",(tbReporteAsistencia[[#This Row],[CLAVE]]&amp;TEXT(tbReporteAsistencia[[#This Row],[REGISTRO]],"dd/mm/yyyy")&amp;TRIM(LEFT(tbReporteAsistencia[[#This Row],[ESTADO]],7))),IF(TRIM(LEFT(tbReporteAsistencia[[#This Row],[ESTADO]],7))="SALIDA",(tbReporteAsistencia[[#This Row],[CLAVE]]&amp;TEXT(tbReporteAsistencia[[#This Row],[REGISTRO]],"dd/mm/yyyy")&amp;TRIM(LEFT(tbReporteAsistencia[[#This Row],[ESTADO]],7))),(tbReporteAsistencia[[#This Row],[CLAVE]]&amp;TEXT(tbReporteAsistencia[[#This Row],[REGISTRO]],"dd/mm/yyyy")&amp;TRIM(LEFT(tbReporteAsistencia[[#This Row],[ESTADO]],17)))))</f>
        <v>00/01/1900</v>
      </c>
      <c r="H5496">
        <f>tbReporteAsistencia[[#This Row],[CLAVE DISPOSITIVO]]</f>
        <v>0</v>
      </c>
      <c r="I5496" s="9">
        <f>tbReporteAsistencia[[#This Row],[REGISTRO]]</f>
        <v>0</v>
      </c>
      <c r="J5496" s="12">
        <f>tbReporteAsistencia[[#This Row],[REGISTRO]]</f>
        <v>0</v>
      </c>
    </row>
    <row r="5497" spans="7:10">
      <c r="G5497" t="str">
        <f>IF(TRIM(LEFT(tbReporteAsistencia[[#This Row],[ESTADO]],7))="ENTRADA",(tbReporteAsistencia[[#This Row],[CLAVE]]&amp;TEXT(tbReporteAsistencia[[#This Row],[REGISTRO]],"dd/mm/yyyy")&amp;TRIM(LEFT(tbReporteAsistencia[[#This Row],[ESTADO]],7))),IF(TRIM(LEFT(tbReporteAsistencia[[#This Row],[ESTADO]],7))="SALIDA",(tbReporteAsistencia[[#This Row],[CLAVE]]&amp;TEXT(tbReporteAsistencia[[#This Row],[REGISTRO]],"dd/mm/yyyy")&amp;TRIM(LEFT(tbReporteAsistencia[[#This Row],[ESTADO]],7))),(tbReporteAsistencia[[#This Row],[CLAVE]]&amp;TEXT(tbReporteAsistencia[[#This Row],[REGISTRO]],"dd/mm/yyyy")&amp;TRIM(LEFT(tbReporteAsistencia[[#This Row],[ESTADO]],17)))))</f>
        <v>00/01/1900</v>
      </c>
      <c r="H5497">
        <f>tbReporteAsistencia[[#This Row],[CLAVE DISPOSITIVO]]</f>
        <v>0</v>
      </c>
      <c r="I5497" s="9">
        <f>tbReporteAsistencia[[#This Row],[REGISTRO]]</f>
        <v>0</v>
      </c>
      <c r="J5497" s="12">
        <f>tbReporteAsistencia[[#This Row],[REGISTRO]]</f>
        <v>0</v>
      </c>
    </row>
    <row r="5498" spans="7:10">
      <c r="G5498" t="str">
        <f>IF(TRIM(LEFT(tbReporteAsistencia[[#This Row],[ESTADO]],7))="ENTRADA",(tbReporteAsistencia[[#This Row],[CLAVE]]&amp;TEXT(tbReporteAsistencia[[#This Row],[REGISTRO]],"dd/mm/yyyy")&amp;TRIM(LEFT(tbReporteAsistencia[[#This Row],[ESTADO]],7))),IF(TRIM(LEFT(tbReporteAsistencia[[#This Row],[ESTADO]],7))="SALIDA",(tbReporteAsistencia[[#This Row],[CLAVE]]&amp;TEXT(tbReporteAsistencia[[#This Row],[REGISTRO]],"dd/mm/yyyy")&amp;TRIM(LEFT(tbReporteAsistencia[[#This Row],[ESTADO]],7))),(tbReporteAsistencia[[#This Row],[CLAVE]]&amp;TEXT(tbReporteAsistencia[[#This Row],[REGISTRO]],"dd/mm/yyyy")&amp;TRIM(LEFT(tbReporteAsistencia[[#This Row],[ESTADO]],17)))))</f>
        <v>00/01/1900</v>
      </c>
      <c r="H5498">
        <f>tbReporteAsistencia[[#This Row],[CLAVE DISPOSITIVO]]</f>
        <v>0</v>
      </c>
      <c r="I5498" s="9">
        <f>tbReporteAsistencia[[#This Row],[REGISTRO]]</f>
        <v>0</v>
      </c>
      <c r="J5498" s="12">
        <f>tbReporteAsistencia[[#This Row],[REGISTRO]]</f>
        <v>0</v>
      </c>
    </row>
    <row r="5499" spans="7:10">
      <c r="G5499" t="str">
        <f>IF(TRIM(LEFT(tbReporteAsistencia[[#This Row],[ESTADO]],7))="ENTRADA",(tbReporteAsistencia[[#This Row],[CLAVE]]&amp;TEXT(tbReporteAsistencia[[#This Row],[REGISTRO]],"dd/mm/yyyy")&amp;TRIM(LEFT(tbReporteAsistencia[[#This Row],[ESTADO]],7))),IF(TRIM(LEFT(tbReporteAsistencia[[#This Row],[ESTADO]],7))="SALIDA",(tbReporteAsistencia[[#This Row],[CLAVE]]&amp;TEXT(tbReporteAsistencia[[#This Row],[REGISTRO]],"dd/mm/yyyy")&amp;TRIM(LEFT(tbReporteAsistencia[[#This Row],[ESTADO]],7))),(tbReporteAsistencia[[#This Row],[CLAVE]]&amp;TEXT(tbReporteAsistencia[[#This Row],[REGISTRO]],"dd/mm/yyyy")&amp;TRIM(LEFT(tbReporteAsistencia[[#This Row],[ESTADO]],17)))))</f>
        <v>00/01/1900</v>
      </c>
      <c r="H5499">
        <f>tbReporteAsistencia[[#This Row],[CLAVE DISPOSITIVO]]</f>
        <v>0</v>
      </c>
      <c r="I5499" s="9">
        <f>tbReporteAsistencia[[#This Row],[REGISTRO]]</f>
        <v>0</v>
      </c>
      <c r="J5499" s="12">
        <f>tbReporteAsistencia[[#This Row],[REGISTRO]]</f>
        <v>0</v>
      </c>
    </row>
    <row r="5500" spans="7:10">
      <c r="G5500" t="str">
        <f>IF(TRIM(LEFT(tbReporteAsistencia[[#This Row],[ESTADO]],7))="ENTRADA",(tbReporteAsistencia[[#This Row],[CLAVE]]&amp;TEXT(tbReporteAsistencia[[#This Row],[REGISTRO]],"dd/mm/yyyy")&amp;TRIM(LEFT(tbReporteAsistencia[[#This Row],[ESTADO]],7))),IF(TRIM(LEFT(tbReporteAsistencia[[#This Row],[ESTADO]],7))="SALIDA",(tbReporteAsistencia[[#This Row],[CLAVE]]&amp;TEXT(tbReporteAsistencia[[#This Row],[REGISTRO]],"dd/mm/yyyy")&amp;TRIM(LEFT(tbReporteAsistencia[[#This Row],[ESTADO]],7))),(tbReporteAsistencia[[#This Row],[CLAVE]]&amp;TEXT(tbReporteAsistencia[[#This Row],[REGISTRO]],"dd/mm/yyyy")&amp;TRIM(LEFT(tbReporteAsistencia[[#This Row],[ESTADO]],17)))))</f>
        <v>00/01/1900</v>
      </c>
      <c r="H5500">
        <f>tbReporteAsistencia[[#This Row],[CLAVE DISPOSITIVO]]</f>
        <v>0</v>
      </c>
      <c r="I5500" s="9">
        <f>tbReporteAsistencia[[#This Row],[REGISTRO]]</f>
        <v>0</v>
      </c>
      <c r="J5500" s="12">
        <f>tbReporteAsistencia[[#This Row],[REGISTRO]]</f>
        <v>0</v>
      </c>
    </row>
    <row r="5501" spans="7:10">
      <c r="G5501" t="str">
        <f>IF(TRIM(LEFT(tbReporteAsistencia[[#This Row],[ESTADO]],7))="ENTRADA",(tbReporteAsistencia[[#This Row],[CLAVE]]&amp;TEXT(tbReporteAsistencia[[#This Row],[REGISTRO]],"dd/mm/yyyy")&amp;TRIM(LEFT(tbReporteAsistencia[[#This Row],[ESTADO]],7))),IF(TRIM(LEFT(tbReporteAsistencia[[#This Row],[ESTADO]],7))="SALIDA",(tbReporteAsistencia[[#This Row],[CLAVE]]&amp;TEXT(tbReporteAsistencia[[#This Row],[REGISTRO]],"dd/mm/yyyy")&amp;TRIM(LEFT(tbReporteAsistencia[[#This Row],[ESTADO]],7))),(tbReporteAsistencia[[#This Row],[CLAVE]]&amp;TEXT(tbReporteAsistencia[[#This Row],[REGISTRO]],"dd/mm/yyyy")&amp;TRIM(LEFT(tbReporteAsistencia[[#This Row],[ESTADO]],17)))))</f>
        <v>00/01/1900</v>
      </c>
      <c r="H5501">
        <f>tbReporteAsistencia[[#This Row],[CLAVE DISPOSITIVO]]</f>
        <v>0</v>
      </c>
      <c r="I5501" s="9">
        <f>tbReporteAsistencia[[#This Row],[REGISTRO]]</f>
        <v>0</v>
      </c>
      <c r="J5501" s="12">
        <f>tbReporteAsistencia[[#This Row],[REGISTRO]]</f>
        <v>0</v>
      </c>
    </row>
    <row r="5502" spans="7:10">
      <c r="G5502" t="str">
        <f>IF(TRIM(LEFT(tbReporteAsistencia[[#This Row],[ESTADO]],7))="ENTRADA",(tbReporteAsistencia[[#This Row],[CLAVE]]&amp;TEXT(tbReporteAsistencia[[#This Row],[REGISTRO]],"dd/mm/yyyy")&amp;TRIM(LEFT(tbReporteAsistencia[[#This Row],[ESTADO]],7))),IF(TRIM(LEFT(tbReporteAsistencia[[#This Row],[ESTADO]],7))="SALIDA",(tbReporteAsistencia[[#This Row],[CLAVE]]&amp;TEXT(tbReporteAsistencia[[#This Row],[REGISTRO]],"dd/mm/yyyy")&amp;TRIM(LEFT(tbReporteAsistencia[[#This Row],[ESTADO]],7))),(tbReporteAsistencia[[#This Row],[CLAVE]]&amp;TEXT(tbReporteAsistencia[[#This Row],[REGISTRO]],"dd/mm/yyyy")&amp;TRIM(LEFT(tbReporteAsistencia[[#This Row],[ESTADO]],17)))))</f>
        <v>00/01/1900</v>
      </c>
      <c r="H5502">
        <f>tbReporteAsistencia[[#This Row],[CLAVE DISPOSITIVO]]</f>
        <v>0</v>
      </c>
      <c r="I5502" s="9">
        <f>tbReporteAsistencia[[#This Row],[REGISTRO]]</f>
        <v>0</v>
      </c>
      <c r="J5502" s="12">
        <f>tbReporteAsistencia[[#This Row],[REGISTRO]]</f>
        <v>0</v>
      </c>
    </row>
    <row r="5503" spans="7:10">
      <c r="G5503" t="str">
        <f>IF(TRIM(LEFT(tbReporteAsistencia[[#This Row],[ESTADO]],7))="ENTRADA",(tbReporteAsistencia[[#This Row],[CLAVE]]&amp;TEXT(tbReporteAsistencia[[#This Row],[REGISTRO]],"dd/mm/yyyy")&amp;TRIM(LEFT(tbReporteAsistencia[[#This Row],[ESTADO]],7))),IF(TRIM(LEFT(tbReporteAsistencia[[#This Row],[ESTADO]],7))="SALIDA",(tbReporteAsistencia[[#This Row],[CLAVE]]&amp;TEXT(tbReporteAsistencia[[#This Row],[REGISTRO]],"dd/mm/yyyy")&amp;TRIM(LEFT(tbReporteAsistencia[[#This Row],[ESTADO]],7))),(tbReporteAsistencia[[#This Row],[CLAVE]]&amp;TEXT(tbReporteAsistencia[[#This Row],[REGISTRO]],"dd/mm/yyyy")&amp;TRIM(LEFT(tbReporteAsistencia[[#This Row],[ESTADO]],17)))))</f>
        <v>00/01/1900</v>
      </c>
      <c r="H5503">
        <f>tbReporteAsistencia[[#This Row],[CLAVE DISPOSITIVO]]</f>
        <v>0</v>
      </c>
      <c r="I5503" s="9">
        <f>tbReporteAsistencia[[#This Row],[REGISTRO]]</f>
        <v>0</v>
      </c>
      <c r="J5503" s="12">
        <f>tbReporteAsistencia[[#This Row],[REGISTRO]]</f>
        <v>0</v>
      </c>
    </row>
    <row r="5504" spans="7:10">
      <c r="G5504" t="str">
        <f>IF(TRIM(LEFT(tbReporteAsistencia[[#This Row],[ESTADO]],7))="ENTRADA",(tbReporteAsistencia[[#This Row],[CLAVE]]&amp;TEXT(tbReporteAsistencia[[#This Row],[REGISTRO]],"dd/mm/yyyy")&amp;TRIM(LEFT(tbReporteAsistencia[[#This Row],[ESTADO]],7))),IF(TRIM(LEFT(tbReporteAsistencia[[#This Row],[ESTADO]],7))="SALIDA",(tbReporteAsistencia[[#This Row],[CLAVE]]&amp;TEXT(tbReporteAsistencia[[#This Row],[REGISTRO]],"dd/mm/yyyy")&amp;TRIM(LEFT(tbReporteAsistencia[[#This Row],[ESTADO]],7))),(tbReporteAsistencia[[#This Row],[CLAVE]]&amp;TEXT(tbReporteAsistencia[[#This Row],[REGISTRO]],"dd/mm/yyyy")&amp;TRIM(LEFT(tbReporteAsistencia[[#This Row],[ESTADO]],17)))))</f>
        <v>00/01/1900</v>
      </c>
      <c r="H5504">
        <f>tbReporteAsistencia[[#This Row],[CLAVE DISPOSITIVO]]</f>
        <v>0</v>
      </c>
      <c r="I5504" s="9">
        <f>tbReporteAsistencia[[#This Row],[REGISTRO]]</f>
        <v>0</v>
      </c>
      <c r="J5504" s="12">
        <f>tbReporteAsistencia[[#This Row],[REGISTRO]]</f>
        <v>0</v>
      </c>
    </row>
    <row r="5505" spans="7:10">
      <c r="G5505" t="str">
        <f>IF(TRIM(LEFT(tbReporteAsistencia[[#This Row],[ESTADO]],7))="ENTRADA",(tbReporteAsistencia[[#This Row],[CLAVE]]&amp;TEXT(tbReporteAsistencia[[#This Row],[REGISTRO]],"dd/mm/yyyy")&amp;TRIM(LEFT(tbReporteAsistencia[[#This Row],[ESTADO]],7))),IF(TRIM(LEFT(tbReporteAsistencia[[#This Row],[ESTADO]],7))="SALIDA",(tbReporteAsistencia[[#This Row],[CLAVE]]&amp;TEXT(tbReporteAsistencia[[#This Row],[REGISTRO]],"dd/mm/yyyy")&amp;TRIM(LEFT(tbReporteAsistencia[[#This Row],[ESTADO]],7))),(tbReporteAsistencia[[#This Row],[CLAVE]]&amp;TEXT(tbReporteAsistencia[[#This Row],[REGISTRO]],"dd/mm/yyyy")&amp;TRIM(LEFT(tbReporteAsistencia[[#This Row],[ESTADO]],17)))))</f>
        <v>00/01/1900</v>
      </c>
      <c r="H5505">
        <f>tbReporteAsistencia[[#This Row],[CLAVE DISPOSITIVO]]</f>
        <v>0</v>
      </c>
      <c r="I5505" s="9">
        <f>tbReporteAsistencia[[#This Row],[REGISTRO]]</f>
        <v>0</v>
      </c>
      <c r="J5505" s="12">
        <f>tbReporteAsistencia[[#This Row],[REGISTRO]]</f>
        <v>0</v>
      </c>
    </row>
    <row r="5506" spans="7:10">
      <c r="G5506" t="str">
        <f>IF(TRIM(LEFT(tbReporteAsistencia[[#This Row],[ESTADO]],7))="ENTRADA",(tbReporteAsistencia[[#This Row],[CLAVE]]&amp;TEXT(tbReporteAsistencia[[#This Row],[REGISTRO]],"dd/mm/yyyy")&amp;TRIM(LEFT(tbReporteAsistencia[[#This Row],[ESTADO]],7))),IF(TRIM(LEFT(tbReporteAsistencia[[#This Row],[ESTADO]],7))="SALIDA",(tbReporteAsistencia[[#This Row],[CLAVE]]&amp;TEXT(tbReporteAsistencia[[#This Row],[REGISTRO]],"dd/mm/yyyy")&amp;TRIM(LEFT(tbReporteAsistencia[[#This Row],[ESTADO]],7))),(tbReporteAsistencia[[#This Row],[CLAVE]]&amp;TEXT(tbReporteAsistencia[[#This Row],[REGISTRO]],"dd/mm/yyyy")&amp;TRIM(LEFT(tbReporteAsistencia[[#This Row],[ESTADO]],17)))))</f>
        <v>00/01/1900</v>
      </c>
      <c r="H5506">
        <f>tbReporteAsistencia[[#This Row],[CLAVE DISPOSITIVO]]</f>
        <v>0</v>
      </c>
      <c r="I5506" s="9">
        <f>tbReporteAsistencia[[#This Row],[REGISTRO]]</f>
        <v>0</v>
      </c>
      <c r="J5506" s="12">
        <f>tbReporteAsistencia[[#This Row],[REGISTRO]]</f>
        <v>0</v>
      </c>
    </row>
    <row r="5507" spans="7:10">
      <c r="G5507" t="str">
        <f>IF(TRIM(LEFT(tbReporteAsistencia[[#This Row],[ESTADO]],7))="ENTRADA",(tbReporteAsistencia[[#This Row],[CLAVE]]&amp;TEXT(tbReporteAsistencia[[#This Row],[REGISTRO]],"dd/mm/yyyy")&amp;TRIM(LEFT(tbReporteAsistencia[[#This Row],[ESTADO]],7))),IF(TRIM(LEFT(tbReporteAsistencia[[#This Row],[ESTADO]],7))="SALIDA",(tbReporteAsistencia[[#This Row],[CLAVE]]&amp;TEXT(tbReporteAsistencia[[#This Row],[REGISTRO]],"dd/mm/yyyy")&amp;TRIM(LEFT(tbReporteAsistencia[[#This Row],[ESTADO]],7))),(tbReporteAsistencia[[#This Row],[CLAVE]]&amp;TEXT(tbReporteAsistencia[[#This Row],[REGISTRO]],"dd/mm/yyyy")&amp;TRIM(LEFT(tbReporteAsistencia[[#This Row],[ESTADO]],17)))))</f>
        <v>00/01/1900</v>
      </c>
      <c r="H5507">
        <f>tbReporteAsistencia[[#This Row],[CLAVE DISPOSITIVO]]</f>
        <v>0</v>
      </c>
      <c r="I5507" s="9">
        <f>tbReporteAsistencia[[#This Row],[REGISTRO]]</f>
        <v>0</v>
      </c>
      <c r="J5507" s="12">
        <f>tbReporteAsistencia[[#This Row],[REGISTRO]]</f>
        <v>0</v>
      </c>
    </row>
    <row r="5508" spans="7:10">
      <c r="G5508" t="str">
        <f>IF(TRIM(LEFT(tbReporteAsistencia[[#This Row],[ESTADO]],7))="ENTRADA",(tbReporteAsistencia[[#This Row],[CLAVE]]&amp;TEXT(tbReporteAsistencia[[#This Row],[REGISTRO]],"dd/mm/yyyy")&amp;TRIM(LEFT(tbReporteAsistencia[[#This Row],[ESTADO]],7))),IF(TRIM(LEFT(tbReporteAsistencia[[#This Row],[ESTADO]],7))="SALIDA",(tbReporteAsistencia[[#This Row],[CLAVE]]&amp;TEXT(tbReporteAsistencia[[#This Row],[REGISTRO]],"dd/mm/yyyy")&amp;TRIM(LEFT(tbReporteAsistencia[[#This Row],[ESTADO]],7))),(tbReporteAsistencia[[#This Row],[CLAVE]]&amp;TEXT(tbReporteAsistencia[[#This Row],[REGISTRO]],"dd/mm/yyyy")&amp;TRIM(LEFT(tbReporteAsistencia[[#This Row],[ESTADO]],17)))))</f>
        <v>00/01/1900</v>
      </c>
      <c r="H5508">
        <f>tbReporteAsistencia[[#This Row],[CLAVE DISPOSITIVO]]</f>
        <v>0</v>
      </c>
      <c r="I5508" s="9">
        <f>tbReporteAsistencia[[#This Row],[REGISTRO]]</f>
        <v>0</v>
      </c>
      <c r="J5508" s="12">
        <f>tbReporteAsistencia[[#This Row],[REGISTRO]]</f>
        <v>0</v>
      </c>
    </row>
    <row r="5509" spans="7:10">
      <c r="G5509" t="str">
        <f>IF(TRIM(LEFT(tbReporteAsistencia[[#This Row],[ESTADO]],7))="ENTRADA",(tbReporteAsistencia[[#This Row],[CLAVE]]&amp;TEXT(tbReporteAsistencia[[#This Row],[REGISTRO]],"dd/mm/yyyy")&amp;TRIM(LEFT(tbReporteAsistencia[[#This Row],[ESTADO]],7))),IF(TRIM(LEFT(tbReporteAsistencia[[#This Row],[ESTADO]],7))="SALIDA",(tbReporteAsistencia[[#This Row],[CLAVE]]&amp;TEXT(tbReporteAsistencia[[#This Row],[REGISTRO]],"dd/mm/yyyy")&amp;TRIM(LEFT(tbReporteAsistencia[[#This Row],[ESTADO]],7))),(tbReporteAsistencia[[#This Row],[CLAVE]]&amp;TEXT(tbReporteAsistencia[[#This Row],[REGISTRO]],"dd/mm/yyyy")&amp;TRIM(LEFT(tbReporteAsistencia[[#This Row],[ESTADO]],17)))))</f>
        <v>00/01/1900</v>
      </c>
      <c r="H5509">
        <f>tbReporteAsistencia[[#This Row],[CLAVE DISPOSITIVO]]</f>
        <v>0</v>
      </c>
      <c r="I5509" s="9">
        <f>tbReporteAsistencia[[#This Row],[REGISTRO]]</f>
        <v>0</v>
      </c>
      <c r="J5509" s="12">
        <f>tbReporteAsistencia[[#This Row],[REGISTRO]]</f>
        <v>0</v>
      </c>
    </row>
    <row r="5510" spans="7:10">
      <c r="G5510" t="str">
        <f>IF(TRIM(LEFT(tbReporteAsistencia[[#This Row],[ESTADO]],7))="ENTRADA",(tbReporteAsistencia[[#This Row],[CLAVE]]&amp;TEXT(tbReporteAsistencia[[#This Row],[REGISTRO]],"dd/mm/yyyy")&amp;TRIM(LEFT(tbReporteAsistencia[[#This Row],[ESTADO]],7))),IF(TRIM(LEFT(tbReporteAsistencia[[#This Row],[ESTADO]],7))="SALIDA",(tbReporteAsistencia[[#This Row],[CLAVE]]&amp;TEXT(tbReporteAsistencia[[#This Row],[REGISTRO]],"dd/mm/yyyy")&amp;TRIM(LEFT(tbReporteAsistencia[[#This Row],[ESTADO]],7))),(tbReporteAsistencia[[#This Row],[CLAVE]]&amp;TEXT(tbReporteAsistencia[[#This Row],[REGISTRO]],"dd/mm/yyyy")&amp;TRIM(LEFT(tbReporteAsistencia[[#This Row],[ESTADO]],17)))))</f>
        <v>00/01/1900</v>
      </c>
      <c r="H5510">
        <f>tbReporteAsistencia[[#This Row],[CLAVE DISPOSITIVO]]</f>
        <v>0</v>
      </c>
      <c r="I5510" s="9">
        <f>tbReporteAsistencia[[#This Row],[REGISTRO]]</f>
        <v>0</v>
      </c>
      <c r="J5510" s="12">
        <f>tbReporteAsistencia[[#This Row],[REGISTRO]]</f>
        <v>0</v>
      </c>
    </row>
    <row r="5511" spans="7:10">
      <c r="G5511" t="str">
        <f>IF(TRIM(LEFT(tbReporteAsistencia[[#This Row],[ESTADO]],7))="ENTRADA",(tbReporteAsistencia[[#This Row],[CLAVE]]&amp;TEXT(tbReporteAsistencia[[#This Row],[REGISTRO]],"dd/mm/yyyy")&amp;TRIM(LEFT(tbReporteAsistencia[[#This Row],[ESTADO]],7))),IF(TRIM(LEFT(tbReporteAsistencia[[#This Row],[ESTADO]],7))="SALIDA",(tbReporteAsistencia[[#This Row],[CLAVE]]&amp;TEXT(tbReporteAsistencia[[#This Row],[REGISTRO]],"dd/mm/yyyy")&amp;TRIM(LEFT(tbReporteAsistencia[[#This Row],[ESTADO]],7))),(tbReporteAsistencia[[#This Row],[CLAVE]]&amp;TEXT(tbReporteAsistencia[[#This Row],[REGISTRO]],"dd/mm/yyyy")&amp;TRIM(LEFT(tbReporteAsistencia[[#This Row],[ESTADO]],17)))))</f>
        <v>00/01/1900</v>
      </c>
      <c r="H5511">
        <f>tbReporteAsistencia[[#This Row],[CLAVE DISPOSITIVO]]</f>
        <v>0</v>
      </c>
      <c r="I5511" s="9">
        <f>tbReporteAsistencia[[#This Row],[REGISTRO]]</f>
        <v>0</v>
      </c>
      <c r="J5511" s="12">
        <f>tbReporteAsistencia[[#This Row],[REGISTRO]]</f>
        <v>0</v>
      </c>
    </row>
    <row r="5512" spans="7:10">
      <c r="G5512" t="str">
        <f>IF(TRIM(LEFT(tbReporteAsistencia[[#This Row],[ESTADO]],7))="ENTRADA",(tbReporteAsistencia[[#This Row],[CLAVE]]&amp;TEXT(tbReporteAsistencia[[#This Row],[REGISTRO]],"dd/mm/yyyy")&amp;TRIM(LEFT(tbReporteAsistencia[[#This Row],[ESTADO]],7))),IF(TRIM(LEFT(tbReporteAsistencia[[#This Row],[ESTADO]],7))="SALIDA",(tbReporteAsistencia[[#This Row],[CLAVE]]&amp;TEXT(tbReporteAsistencia[[#This Row],[REGISTRO]],"dd/mm/yyyy")&amp;TRIM(LEFT(tbReporteAsistencia[[#This Row],[ESTADO]],7))),(tbReporteAsistencia[[#This Row],[CLAVE]]&amp;TEXT(tbReporteAsistencia[[#This Row],[REGISTRO]],"dd/mm/yyyy")&amp;TRIM(LEFT(tbReporteAsistencia[[#This Row],[ESTADO]],17)))))</f>
        <v>00/01/1900</v>
      </c>
      <c r="H5512">
        <f>tbReporteAsistencia[[#This Row],[CLAVE DISPOSITIVO]]</f>
        <v>0</v>
      </c>
      <c r="I5512" s="9">
        <f>tbReporteAsistencia[[#This Row],[REGISTRO]]</f>
        <v>0</v>
      </c>
      <c r="J5512" s="12">
        <f>tbReporteAsistencia[[#This Row],[REGISTRO]]</f>
        <v>0</v>
      </c>
    </row>
    <row r="5513" spans="7:10">
      <c r="G5513" t="str">
        <f>IF(TRIM(LEFT(tbReporteAsistencia[[#This Row],[ESTADO]],7))="ENTRADA",(tbReporteAsistencia[[#This Row],[CLAVE]]&amp;TEXT(tbReporteAsistencia[[#This Row],[REGISTRO]],"dd/mm/yyyy")&amp;TRIM(LEFT(tbReporteAsistencia[[#This Row],[ESTADO]],7))),IF(TRIM(LEFT(tbReporteAsistencia[[#This Row],[ESTADO]],7))="SALIDA",(tbReporteAsistencia[[#This Row],[CLAVE]]&amp;TEXT(tbReporteAsistencia[[#This Row],[REGISTRO]],"dd/mm/yyyy")&amp;TRIM(LEFT(tbReporteAsistencia[[#This Row],[ESTADO]],7))),(tbReporteAsistencia[[#This Row],[CLAVE]]&amp;TEXT(tbReporteAsistencia[[#This Row],[REGISTRO]],"dd/mm/yyyy")&amp;TRIM(LEFT(tbReporteAsistencia[[#This Row],[ESTADO]],17)))))</f>
        <v>00/01/1900</v>
      </c>
      <c r="H5513">
        <f>tbReporteAsistencia[[#This Row],[CLAVE DISPOSITIVO]]</f>
        <v>0</v>
      </c>
      <c r="I5513" s="9">
        <f>tbReporteAsistencia[[#This Row],[REGISTRO]]</f>
        <v>0</v>
      </c>
      <c r="J5513" s="12">
        <f>tbReporteAsistencia[[#This Row],[REGISTRO]]</f>
        <v>0</v>
      </c>
    </row>
    <row r="5514" spans="7:10">
      <c r="G5514" t="str">
        <f>IF(TRIM(LEFT(tbReporteAsistencia[[#This Row],[ESTADO]],7))="ENTRADA",(tbReporteAsistencia[[#This Row],[CLAVE]]&amp;TEXT(tbReporteAsistencia[[#This Row],[REGISTRO]],"dd/mm/yyyy")&amp;TRIM(LEFT(tbReporteAsistencia[[#This Row],[ESTADO]],7))),IF(TRIM(LEFT(tbReporteAsistencia[[#This Row],[ESTADO]],7))="SALIDA",(tbReporteAsistencia[[#This Row],[CLAVE]]&amp;TEXT(tbReporteAsistencia[[#This Row],[REGISTRO]],"dd/mm/yyyy")&amp;TRIM(LEFT(tbReporteAsistencia[[#This Row],[ESTADO]],7))),(tbReporteAsistencia[[#This Row],[CLAVE]]&amp;TEXT(tbReporteAsistencia[[#This Row],[REGISTRO]],"dd/mm/yyyy")&amp;TRIM(LEFT(tbReporteAsistencia[[#This Row],[ESTADO]],17)))))</f>
        <v>00/01/1900</v>
      </c>
      <c r="H5514">
        <f>tbReporteAsistencia[[#This Row],[CLAVE DISPOSITIVO]]</f>
        <v>0</v>
      </c>
      <c r="I5514" s="9">
        <f>tbReporteAsistencia[[#This Row],[REGISTRO]]</f>
        <v>0</v>
      </c>
      <c r="J5514" s="12">
        <f>tbReporteAsistencia[[#This Row],[REGISTRO]]</f>
        <v>0</v>
      </c>
    </row>
    <row r="5515" spans="7:10">
      <c r="G5515" t="str">
        <f>IF(TRIM(LEFT(tbReporteAsistencia[[#This Row],[ESTADO]],7))="ENTRADA",(tbReporteAsistencia[[#This Row],[CLAVE]]&amp;TEXT(tbReporteAsistencia[[#This Row],[REGISTRO]],"dd/mm/yyyy")&amp;TRIM(LEFT(tbReporteAsistencia[[#This Row],[ESTADO]],7))),IF(TRIM(LEFT(tbReporteAsistencia[[#This Row],[ESTADO]],7))="SALIDA",(tbReporteAsistencia[[#This Row],[CLAVE]]&amp;TEXT(tbReporteAsistencia[[#This Row],[REGISTRO]],"dd/mm/yyyy")&amp;TRIM(LEFT(tbReporteAsistencia[[#This Row],[ESTADO]],7))),(tbReporteAsistencia[[#This Row],[CLAVE]]&amp;TEXT(tbReporteAsistencia[[#This Row],[REGISTRO]],"dd/mm/yyyy")&amp;TRIM(LEFT(tbReporteAsistencia[[#This Row],[ESTADO]],17)))))</f>
        <v>00/01/1900</v>
      </c>
      <c r="H5515">
        <f>tbReporteAsistencia[[#This Row],[CLAVE DISPOSITIVO]]</f>
        <v>0</v>
      </c>
      <c r="I5515" s="9">
        <f>tbReporteAsistencia[[#This Row],[REGISTRO]]</f>
        <v>0</v>
      </c>
      <c r="J5515" s="12">
        <f>tbReporteAsistencia[[#This Row],[REGISTRO]]</f>
        <v>0</v>
      </c>
    </row>
    <row r="5516" spans="7:10">
      <c r="G5516" t="str">
        <f>IF(TRIM(LEFT(tbReporteAsistencia[[#This Row],[ESTADO]],7))="ENTRADA",(tbReporteAsistencia[[#This Row],[CLAVE]]&amp;TEXT(tbReporteAsistencia[[#This Row],[REGISTRO]],"dd/mm/yyyy")&amp;TRIM(LEFT(tbReporteAsistencia[[#This Row],[ESTADO]],7))),IF(TRIM(LEFT(tbReporteAsistencia[[#This Row],[ESTADO]],7))="SALIDA",(tbReporteAsistencia[[#This Row],[CLAVE]]&amp;TEXT(tbReporteAsistencia[[#This Row],[REGISTRO]],"dd/mm/yyyy")&amp;TRIM(LEFT(tbReporteAsistencia[[#This Row],[ESTADO]],7))),(tbReporteAsistencia[[#This Row],[CLAVE]]&amp;TEXT(tbReporteAsistencia[[#This Row],[REGISTRO]],"dd/mm/yyyy")&amp;TRIM(LEFT(tbReporteAsistencia[[#This Row],[ESTADO]],17)))))</f>
        <v>00/01/1900</v>
      </c>
      <c r="H5516">
        <f>tbReporteAsistencia[[#This Row],[CLAVE DISPOSITIVO]]</f>
        <v>0</v>
      </c>
      <c r="I5516" s="9">
        <f>tbReporteAsistencia[[#This Row],[REGISTRO]]</f>
        <v>0</v>
      </c>
      <c r="J5516" s="12">
        <f>tbReporteAsistencia[[#This Row],[REGISTRO]]</f>
        <v>0</v>
      </c>
    </row>
    <row r="5517" spans="7:10">
      <c r="G5517" t="str">
        <f>IF(TRIM(LEFT(tbReporteAsistencia[[#This Row],[ESTADO]],7))="ENTRADA",(tbReporteAsistencia[[#This Row],[CLAVE]]&amp;TEXT(tbReporteAsistencia[[#This Row],[REGISTRO]],"dd/mm/yyyy")&amp;TRIM(LEFT(tbReporteAsistencia[[#This Row],[ESTADO]],7))),IF(TRIM(LEFT(tbReporteAsistencia[[#This Row],[ESTADO]],7))="SALIDA",(tbReporteAsistencia[[#This Row],[CLAVE]]&amp;TEXT(tbReporteAsistencia[[#This Row],[REGISTRO]],"dd/mm/yyyy")&amp;TRIM(LEFT(tbReporteAsistencia[[#This Row],[ESTADO]],7))),(tbReporteAsistencia[[#This Row],[CLAVE]]&amp;TEXT(tbReporteAsistencia[[#This Row],[REGISTRO]],"dd/mm/yyyy")&amp;TRIM(LEFT(tbReporteAsistencia[[#This Row],[ESTADO]],17)))))</f>
        <v>00/01/1900</v>
      </c>
      <c r="H5517">
        <f>tbReporteAsistencia[[#This Row],[CLAVE DISPOSITIVO]]</f>
        <v>0</v>
      </c>
      <c r="I5517" s="9">
        <f>tbReporteAsistencia[[#This Row],[REGISTRO]]</f>
        <v>0</v>
      </c>
      <c r="J5517" s="12">
        <f>tbReporteAsistencia[[#This Row],[REGISTRO]]</f>
        <v>0</v>
      </c>
    </row>
    <row r="5518" spans="7:10">
      <c r="G5518" t="str">
        <f>IF(TRIM(LEFT(tbReporteAsistencia[[#This Row],[ESTADO]],7))="ENTRADA",(tbReporteAsistencia[[#This Row],[CLAVE]]&amp;TEXT(tbReporteAsistencia[[#This Row],[REGISTRO]],"dd/mm/yyyy")&amp;TRIM(LEFT(tbReporteAsistencia[[#This Row],[ESTADO]],7))),IF(TRIM(LEFT(tbReporteAsistencia[[#This Row],[ESTADO]],7))="SALIDA",(tbReporteAsistencia[[#This Row],[CLAVE]]&amp;TEXT(tbReporteAsistencia[[#This Row],[REGISTRO]],"dd/mm/yyyy")&amp;TRIM(LEFT(tbReporteAsistencia[[#This Row],[ESTADO]],7))),(tbReporteAsistencia[[#This Row],[CLAVE]]&amp;TEXT(tbReporteAsistencia[[#This Row],[REGISTRO]],"dd/mm/yyyy")&amp;TRIM(LEFT(tbReporteAsistencia[[#This Row],[ESTADO]],17)))))</f>
        <v>00/01/1900</v>
      </c>
      <c r="H5518">
        <f>tbReporteAsistencia[[#This Row],[CLAVE DISPOSITIVO]]</f>
        <v>0</v>
      </c>
      <c r="I5518" s="9">
        <f>tbReporteAsistencia[[#This Row],[REGISTRO]]</f>
        <v>0</v>
      </c>
      <c r="J5518" s="12">
        <f>tbReporteAsistencia[[#This Row],[REGISTRO]]</f>
        <v>0</v>
      </c>
    </row>
    <row r="5519" spans="7:10">
      <c r="G5519" t="str">
        <f>IF(TRIM(LEFT(tbReporteAsistencia[[#This Row],[ESTADO]],7))="ENTRADA",(tbReporteAsistencia[[#This Row],[CLAVE]]&amp;TEXT(tbReporteAsistencia[[#This Row],[REGISTRO]],"dd/mm/yyyy")&amp;TRIM(LEFT(tbReporteAsistencia[[#This Row],[ESTADO]],7))),IF(TRIM(LEFT(tbReporteAsistencia[[#This Row],[ESTADO]],7))="SALIDA",(tbReporteAsistencia[[#This Row],[CLAVE]]&amp;TEXT(tbReporteAsistencia[[#This Row],[REGISTRO]],"dd/mm/yyyy")&amp;TRIM(LEFT(tbReporteAsistencia[[#This Row],[ESTADO]],7))),(tbReporteAsistencia[[#This Row],[CLAVE]]&amp;TEXT(tbReporteAsistencia[[#This Row],[REGISTRO]],"dd/mm/yyyy")&amp;TRIM(LEFT(tbReporteAsistencia[[#This Row],[ESTADO]],17)))))</f>
        <v>00/01/1900</v>
      </c>
      <c r="H5519">
        <f>tbReporteAsistencia[[#This Row],[CLAVE DISPOSITIVO]]</f>
        <v>0</v>
      </c>
      <c r="I5519" s="9">
        <f>tbReporteAsistencia[[#This Row],[REGISTRO]]</f>
        <v>0</v>
      </c>
      <c r="J5519" s="12">
        <f>tbReporteAsistencia[[#This Row],[REGISTRO]]</f>
        <v>0</v>
      </c>
    </row>
    <row r="5520" spans="7:10">
      <c r="G5520" t="str">
        <f>IF(TRIM(LEFT(tbReporteAsistencia[[#This Row],[ESTADO]],7))="ENTRADA",(tbReporteAsistencia[[#This Row],[CLAVE]]&amp;TEXT(tbReporteAsistencia[[#This Row],[REGISTRO]],"dd/mm/yyyy")&amp;TRIM(LEFT(tbReporteAsistencia[[#This Row],[ESTADO]],7))),IF(TRIM(LEFT(tbReporteAsistencia[[#This Row],[ESTADO]],7))="SALIDA",(tbReporteAsistencia[[#This Row],[CLAVE]]&amp;TEXT(tbReporteAsistencia[[#This Row],[REGISTRO]],"dd/mm/yyyy")&amp;TRIM(LEFT(tbReporteAsistencia[[#This Row],[ESTADO]],7))),(tbReporteAsistencia[[#This Row],[CLAVE]]&amp;TEXT(tbReporteAsistencia[[#This Row],[REGISTRO]],"dd/mm/yyyy")&amp;TRIM(LEFT(tbReporteAsistencia[[#This Row],[ESTADO]],17)))))</f>
        <v>00/01/1900</v>
      </c>
      <c r="H5520">
        <f>tbReporteAsistencia[[#This Row],[CLAVE DISPOSITIVO]]</f>
        <v>0</v>
      </c>
      <c r="I5520" s="9">
        <f>tbReporteAsistencia[[#This Row],[REGISTRO]]</f>
        <v>0</v>
      </c>
      <c r="J5520" s="12">
        <f>tbReporteAsistencia[[#This Row],[REGISTRO]]</f>
        <v>0</v>
      </c>
    </row>
    <row r="5521" spans="7:10">
      <c r="G5521" t="str">
        <f>IF(TRIM(LEFT(tbReporteAsistencia[[#This Row],[ESTADO]],7))="ENTRADA",(tbReporteAsistencia[[#This Row],[CLAVE]]&amp;TEXT(tbReporteAsistencia[[#This Row],[REGISTRO]],"dd/mm/yyyy")&amp;TRIM(LEFT(tbReporteAsistencia[[#This Row],[ESTADO]],7))),IF(TRIM(LEFT(tbReporteAsistencia[[#This Row],[ESTADO]],7))="SALIDA",(tbReporteAsistencia[[#This Row],[CLAVE]]&amp;TEXT(tbReporteAsistencia[[#This Row],[REGISTRO]],"dd/mm/yyyy")&amp;TRIM(LEFT(tbReporteAsistencia[[#This Row],[ESTADO]],7))),(tbReporteAsistencia[[#This Row],[CLAVE]]&amp;TEXT(tbReporteAsistencia[[#This Row],[REGISTRO]],"dd/mm/yyyy")&amp;TRIM(LEFT(tbReporteAsistencia[[#This Row],[ESTADO]],17)))))</f>
        <v>00/01/1900</v>
      </c>
      <c r="H5521">
        <f>tbReporteAsistencia[[#This Row],[CLAVE DISPOSITIVO]]</f>
        <v>0</v>
      </c>
      <c r="I5521" s="9">
        <f>tbReporteAsistencia[[#This Row],[REGISTRO]]</f>
        <v>0</v>
      </c>
      <c r="J5521" s="12">
        <f>tbReporteAsistencia[[#This Row],[REGISTRO]]</f>
        <v>0</v>
      </c>
    </row>
    <row r="5522" spans="7:10">
      <c r="G5522" t="str">
        <f>IF(TRIM(LEFT(tbReporteAsistencia[[#This Row],[ESTADO]],7))="ENTRADA",(tbReporteAsistencia[[#This Row],[CLAVE]]&amp;TEXT(tbReporteAsistencia[[#This Row],[REGISTRO]],"dd/mm/yyyy")&amp;TRIM(LEFT(tbReporteAsistencia[[#This Row],[ESTADO]],7))),IF(TRIM(LEFT(tbReporteAsistencia[[#This Row],[ESTADO]],7))="SALIDA",(tbReporteAsistencia[[#This Row],[CLAVE]]&amp;TEXT(tbReporteAsistencia[[#This Row],[REGISTRO]],"dd/mm/yyyy")&amp;TRIM(LEFT(tbReporteAsistencia[[#This Row],[ESTADO]],7))),(tbReporteAsistencia[[#This Row],[CLAVE]]&amp;TEXT(tbReporteAsistencia[[#This Row],[REGISTRO]],"dd/mm/yyyy")&amp;TRIM(LEFT(tbReporteAsistencia[[#This Row],[ESTADO]],17)))))</f>
        <v>00/01/1900</v>
      </c>
      <c r="H5522">
        <f>tbReporteAsistencia[[#This Row],[CLAVE DISPOSITIVO]]</f>
        <v>0</v>
      </c>
      <c r="I5522" s="9">
        <f>tbReporteAsistencia[[#This Row],[REGISTRO]]</f>
        <v>0</v>
      </c>
      <c r="J5522" s="12">
        <f>tbReporteAsistencia[[#This Row],[REGISTRO]]</f>
        <v>0</v>
      </c>
    </row>
    <row r="5523" spans="7:10">
      <c r="G5523" t="str">
        <f>IF(TRIM(LEFT(tbReporteAsistencia[[#This Row],[ESTADO]],7))="ENTRADA",(tbReporteAsistencia[[#This Row],[CLAVE]]&amp;TEXT(tbReporteAsistencia[[#This Row],[REGISTRO]],"dd/mm/yyyy")&amp;TRIM(LEFT(tbReporteAsistencia[[#This Row],[ESTADO]],7))),IF(TRIM(LEFT(tbReporteAsistencia[[#This Row],[ESTADO]],7))="SALIDA",(tbReporteAsistencia[[#This Row],[CLAVE]]&amp;TEXT(tbReporteAsistencia[[#This Row],[REGISTRO]],"dd/mm/yyyy")&amp;TRIM(LEFT(tbReporteAsistencia[[#This Row],[ESTADO]],7))),(tbReporteAsistencia[[#This Row],[CLAVE]]&amp;TEXT(tbReporteAsistencia[[#This Row],[REGISTRO]],"dd/mm/yyyy")&amp;TRIM(LEFT(tbReporteAsistencia[[#This Row],[ESTADO]],17)))))</f>
        <v>00/01/1900</v>
      </c>
      <c r="H5523">
        <f>tbReporteAsistencia[[#This Row],[CLAVE DISPOSITIVO]]</f>
        <v>0</v>
      </c>
      <c r="I5523" s="9">
        <f>tbReporteAsistencia[[#This Row],[REGISTRO]]</f>
        <v>0</v>
      </c>
      <c r="J5523" s="12">
        <f>tbReporteAsistencia[[#This Row],[REGISTRO]]</f>
        <v>0</v>
      </c>
    </row>
    <row r="5524" spans="7:10">
      <c r="G5524" t="str">
        <f>IF(TRIM(LEFT(tbReporteAsistencia[[#This Row],[ESTADO]],7))="ENTRADA",(tbReporteAsistencia[[#This Row],[CLAVE]]&amp;TEXT(tbReporteAsistencia[[#This Row],[REGISTRO]],"dd/mm/yyyy")&amp;TRIM(LEFT(tbReporteAsistencia[[#This Row],[ESTADO]],7))),IF(TRIM(LEFT(tbReporteAsistencia[[#This Row],[ESTADO]],7))="SALIDA",(tbReporteAsistencia[[#This Row],[CLAVE]]&amp;TEXT(tbReporteAsistencia[[#This Row],[REGISTRO]],"dd/mm/yyyy")&amp;TRIM(LEFT(tbReporteAsistencia[[#This Row],[ESTADO]],7))),(tbReporteAsistencia[[#This Row],[CLAVE]]&amp;TEXT(tbReporteAsistencia[[#This Row],[REGISTRO]],"dd/mm/yyyy")&amp;TRIM(LEFT(tbReporteAsistencia[[#This Row],[ESTADO]],17)))))</f>
        <v>00/01/1900</v>
      </c>
      <c r="H5524">
        <f>tbReporteAsistencia[[#This Row],[CLAVE DISPOSITIVO]]</f>
        <v>0</v>
      </c>
      <c r="I5524" s="9">
        <f>tbReporteAsistencia[[#This Row],[REGISTRO]]</f>
        <v>0</v>
      </c>
      <c r="J5524" s="12">
        <f>tbReporteAsistencia[[#This Row],[REGISTRO]]</f>
        <v>0</v>
      </c>
    </row>
    <row r="5525" spans="7:10">
      <c r="G5525" t="str">
        <f>IF(TRIM(LEFT(tbReporteAsistencia[[#This Row],[ESTADO]],7))="ENTRADA",(tbReporteAsistencia[[#This Row],[CLAVE]]&amp;TEXT(tbReporteAsistencia[[#This Row],[REGISTRO]],"dd/mm/yyyy")&amp;TRIM(LEFT(tbReporteAsistencia[[#This Row],[ESTADO]],7))),IF(TRIM(LEFT(tbReporteAsistencia[[#This Row],[ESTADO]],7))="SALIDA",(tbReporteAsistencia[[#This Row],[CLAVE]]&amp;TEXT(tbReporteAsistencia[[#This Row],[REGISTRO]],"dd/mm/yyyy")&amp;TRIM(LEFT(tbReporteAsistencia[[#This Row],[ESTADO]],7))),(tbReporteAsistencia[[#This Row],[CLAVE]]&amp;TEXT(tbReporteAsistencia[[#This Row],[REGISTRO]],"dd/mm/yyyy")&amp;TRIM(LEFT(tbReporteAsistencia[[#This Row],[ESTADO]],17)))))</f>
        <v>00/01/1900</v>
      </c>
      <c r="H5525">
        <f>tbReporteAsistencia[[#This Row],[CLAVE DISPOSITIVO]]</f>
        <v>0</v>
      </c>
      <c r="I5525" s="9">
        <f>tbReporteAsistencia[[#This Row],[REGISTRO]]</f>
        <v>0</v>
      </c>
      <c r="J5525" s="12">
        <f>tbReporteAsistencia[[#This Row],[REGISTRO]]</f>
        <v>0</v>
      </c>
    </row>
    <row r="5526" spans="7:10">
      <c r="G5526" t="str">
        <f>IF(TRIM(LEFT(tbReporteAsistencia[[#This Row],[ESTADO]],7))="ENTRADA",(tbReporteAsistencia[[#This Row],[CLAVE]]&amp;TEXT(tbReporteAsistencia[[#This Row],[REGISTRO]],"dd/mm/yyyy")&amp;TRIM(LEFT(tbReporteAsistencia[[#This Row],[ESTADO]],7))),IF(TRIM(LEFT(tbReporteAsistencia[[#This Row],[ESTADO]],7))="SALIDA",(tbReporteAsistencia[[#This Row],[CLAVE]]&amp;TEXT(tbReporteAsistencia[[#This Row],[REGISTRO]],"dd/mm/yyyy")&amp;TRIM(LEFT(tbReporteAsistencia[[#This Row],[ESTADO]],7))),(tbReporteAsistencia[[#This Row],[CLAVE]]&amp;TEXT(tbReporteAsistencia[[#This Row],[REGISTRO]],"dd/mm/yyyy")&amp;TRIM(LEFT(tbReporteAsistencia[[#This Row],[ESTADO]],17)))))</f>
        <v>00/01/1900</v>
      </c>
      <c r="H5526">
        <f>tbReporteAsistencia[[#This Row],[CLAVE DISPOSITIVO]]</f>
        <v>0</v>
      </c>
      <c r="I5526" s="9">
        <f>tbReporteAsistencia[[#This Row],[REGISTRO]]</f>
        <v>0</v>
      </c>
      <c r="J5526" s="12">
        <f>tbReporteAsistencia[[#This Row],[REGISTRO]]</f>
        <v>0</v>
      </c>
    </row>
    <row r="5527" spans="7:10">
      <c r="G5527" t="str">
        <f>IF(TRIM(LEFT(tbReporteAsistencia[[#This Row],[ESTADO]],7))="ENTRADA",(tbReporteAsistencia[[#This Row],[CLAVE]]&amp;TEXT(tbReporteAsistencia[[#This Row],[REGISTRO]],"dd/mm/yyyy")&amp;TRIM(LEFT(tbReporteAsistencia[[#This Row],[ESTADO]],7))),IF(TRIM(LEFT(tbReporteAsistencia[[#This Row],[ESTADO]],7))="SALIDA",(tbReporteAsistencia[[#This Row],[CLAVE]]&amp;TEXT(tbReporteAsistencia[[#This Row],[REGISTRO]],"dd/mm/yyyy")&amp;TRIM(LEFT(tbReporteAsistencia[[#This Row],[ESTADO]],7))),(tbReporteAsistencia[[#This Row],[CLAVE]]&amp;TEXT(tbReporteAsistencia[[#This Row],[REGISTRO]],"dd/mm/yyyy")&amp;TRIM(LEFT(tbReporteAsistencia[[#This Row],[ESTADO]],17)))))</f>
        <v>00/01/1900</v>
      </c>
      <c r="H5527">
        <f>tbReporteAsistencia[[#This Row],[CLAVE DISPOSITIVO]]</f>
        <v>0</v>
      </c>
      <c r="I5527" s="9">
        <f>tbReporteAsistencia[[#This Row],[REGISTRO]]</f>
        <v>0</v>
      </c>
      <c r="J5527" s="12">
        <f>tbReporteAsistencia[[#This Row],[REGISTRO]]</f>
        <v>0</v>
      </c>
    </row>
    <row r="5528" spans="7:10">
      <c r="G5528" t="str">
        <f>IF(TRIM(LEFT(tbReporteAsistencia[[#This Row],[ESTADO]],7))="ENTRADA",(tbReporteAsistencia[[#This Row],[CLAVE]]&amp;TEXT(tbReporteAsistencia[[#This Row],[REGISTRO]],"dd/mm/yyyy")&amp;TRIM(LEFT(tbReporteAsistencia[[#This Row],[ESTADO]],7))),IF(TRIM(LEFT(tbReporteAsistencia[[#This Row],[ESTADO]],7))="SALIDA",(tbReporteAsistencia[[#This Row],[CLAVE]]&amp;TEXT(tbReporteAsistencia[[#This Row],[REGISTRO]],"dd/mm/yyyy")&amp;TRIM(LEFT(tbReporteAsistencia[[#This Row],[ESTADO]],7))),(tbReporteAsistencia[[#This Row],[CLAVE]]&amp;TEXT(tbReporteAsistencia[[#This Row],[REGISTRO]],"dd/mm/yyyy")&amp;TRIM(LEFT(tbReporteAsistencia[[#This Row],[ESTADO]],17)))))</f>
        <v>00/01/1900</v>
      </c>
      <c r="H5528">
        <f>tbReporteAsistencia[[#This Row],[CLAVE DISPOSITIVO]]</f>
        <v>0</v>
      </c>
      <c r="I5528" s="9">
        <f>tbReporteAsistencia[[#This Row],[REGISTRO]]</f>
        <v>0</v>
      </c>
      <c r="J5528" s="12">
        <f>tbReporteAsistencia[[#This Row],[REGISTRO]]</f>
        <v>0</v>
      </c>
    </row>
    <row r="5529" spans="7:10">
      <c r="G5529" t="str">
        <f>IF(TRIM(LEFT(tbReporteAsistencia[[#This Row],[ESTADO]],7))="ENTRADA",(tbReporteAsistencia[[#This Row],[CLAVE]]&amp;TEXT(tbReporteAsistencia[[#This Row],[REGISTRO]],"dd/mm/yyyy")&amp;TRIM(LEFT(tbReporteAsistencia[[#This Row],[ESTADO]],7))),IF(TRIM(LEFT(tbReporteAsistencia[[#This Row],[ESTADO]],7))="SALIDA",(tbReporteAsistencia[[#This Row],[CLAVE]]&amp;TEXT(tbReporteAsistencia[[#This Row],[REGISTRO]],"dd/mm/yyyy")&amp;TRIM(LEFT(tbReporteAsistencia[[#This Row],[ESTADO]],7))),(tbReporteAsistencia[[#This Row],[CLAVE]]&amp;TEXT(tbReporteAsistencia[[#This Row],[REGISTRO]],"dd/mm/yyyy")&amp;TRIM(LEFT(tbReporteAsistencia[[#This Row],[ESTADO]],17)))))</f>
        <v>00/01/1900</v>
      </c>
      <c r="H5529">
        <f>tbReporteAsistencia[[#This Row],[CLAVE DISPOSITIVO]]</f>
        <v>0</v>
      </c>
      <c r="I5529" s="9">
        <f>tbReporteAsistencia[[#This Row],[REGISTRO]]</f>
        <v>0</v>
      </c>
      <c r="J5529" s="12">
        <f>tbReporteAsistencia[[#This Row],[REGISTRO]]</f>
        <v>0</v>
      </c>
    </row>
    <row r="5530" spans="7:10">
      <c r="G5530" t="str">
        <f>IF(TRIM(LEFT(tbReporteAsistencia[[#This Row],[ESTADO]],7))="ENTRADA",(tbReporteAsistencia[[#This Row],[CLAVE]]&amp;TEXT(tbReporteAsistencia[[#This Row],[REGISTRO]],"dd/mm/yyyy")&amp;TRIM(LEFT(tbReporteAsistencia[[#This Row],[ESTADO]],7))),IF(TRIM(LEFT(tbReporteAsistencia[[#This Row],[ESTADO]],7))="SALIDA",(tbReporteAsistencia[[#This Row],[CLAVE]]&amp;TEXT(tbReporteAsistencia[[#This Row],[REGISTRO]],"dd/mm/yyyy")&amp;TRIM(LEFT(tbReporteAsistencia[[#This Row],[ESTADO]],7))),(tbReporteAsistencia[[#This Row],[CLAVE]]&amp;TEXT(tbReporteAsistencia[[#This Row],[REGISTRO]],"dd/mm/yyyy")&amp;TRIM(LEFT(tbReporteAsistencia[[#This Row],[ESTADO]],17)))))</f>
        <v>00/01/1900</v>
      </c>
      <c r="H5530">
        <f>tbReporteAsistencia[[#This Row],[CLAVE DISPOSITIVO]]</f>
        <v>0</v>
      </c>
      <c r="I5530" s="9">
        <f>tbReporteAsistencia[[#This Row],[REGISTRO]]</f>
        <v>0</v>
      </c>
      <c r="J5530" s="12">
        <f>tbReporteAsistencia[[#This Row],[REGISTRO]]</f>
        <v>0</v>
      </c>
    </row>
    <row r="5531" spans="7:10">
      <c r="G5531" t="str">
        <f>IF(TRIM(LEFT(tbReporteAsistencia[[#This Row],[ESTADO]],7))="ENTRADA",(tbReporteAsistencia[[#This Row],[CLAVE]]&amp;TEXT(tbReporteAsistencia[[#This Row],[REGISTRO]],"dd/mm/yyyy")&amp;TRIM(LEFT(tbReporteAsistencia[[#This Row],[ESTADO]],7))),IF(TRIM(LEFT(tbReporteAsistencia[[#This Row],[ESTADO]],7))="SALIDA",(tbReporteAsistencia[[#This Row],[CLAVE]]&amp;TEXT(tbReporteAsistencia[[#This Row],[REGISTRO]],"dd/mm/yyyy")&amp;TRIM(LEFT(tbReporteAsistencia[[#This Row],[ESTADO]],7))),(tbReporteAsistencia[[#This Row],[CLAVE]]&amp;TEXT(tbReporteAsistencia[[#This Row],[REGISTRO]],"dd/mm/yyyy")&amp;TRIM(LEFT(tbReporteAsistencia[[#This Row],[ESTADO]],17)))))</f>
        <v>00/01/1900</v>
      </c>
      <c r="H5531">
        <f>tbReporteAsistencia[[#This Row],[CLAVE DISPOSITIVO]]</f>
        <v>0</v>
      </c>
      <c r="I5531" s="9">
        <f>tbReporteAsistencia[[#This Row],[REGISTRO]]</f>
        <v>0</v>
      </c>
      <c r="J5531" s="12">
        <f>tbReporteAsistencia[[#This Row],[REGISTRO]]</f>
        <v>0</v>
      </c>
    </row>
    <row r="5532" spans="7:10">
      <c r="G5532" t="str">
        <f>IF(TRIM(LEFT(tbReporteAsistencia[[#This Row],[ESTADO]],7))="ENTRADA",(tbReporteAsistencia[[#This Row],[CLAVE]]&amp;TEXT(tbReporteAsistencia[[#This Row],[REGISTRO]],"dd/mm/yyyy")&amp;TRIM(LEFT(tbReporteAsistencia[[#This Row],[ESTADO]],7))),IF(TRIM(LEFT(tbReporteAsistencia[[#This Row],[ESTADO]],7))="SALIDA",(tbReporteAsistencia[[#This Row],[CLAVE]]&amp;TEXT(tbReporteAsistencia[[#This Row],[REGISTRO]],"dd/mm/yyyy")&amp;TRIM(LEFT(tbReporteAsistencia[[#This Row],[ESTADO]],7))),(tbReporteAsistencia[[#This Row],[CLAVE]]&amp;TEXT(tbReporteAsistencia[[#This Row],[REGISTRO]],"dd/mm/yyyy")&amp;TRIM(LEFT(tbReporteAsistencia[[#This Row],[ESTADO]],17)))))</f>
        <v>00/01/1900</v>
      </c>
      <c r="H5532">
        <f>tbReporteAsistencia[[#This Row],[CLAVE DISPOSITIVO]]</f>
        <v>0</v>
      </c>
      <c r="I5532" s="9">
        <f>tbReporteAsistencia[[#This Row],[REGISTRO]]</f>
        <v>0</v>
      </c>
      <c r="J5532" s="12">
        <f>tbReporteAsistencia[[#This Row],[REGISTRO]]</f>
        <v>0</v>
      </c>
    </row>
    <row r="5533" spans="7:10">
      <c r="G5533" t="str">
        <f>IF(TRIM(LEFT(tbReporteAsistencia[[#This Row],[ESTADO]],7))="ENTRADA",(tbReporteAsistencia[[#This Row],[CLAVE]]&amp;TEXT(tbReporteAsistencia[[#This Row],[REGISTRO]],"dd/mm/yyyy")&amp;TRIM(LEFT(tbReporteAsistencia[[#This Row],[ESTADO]],7))),IF(TRIM(LEFT(tbReporteAsistencia[[#This Row],[ESTADO]],7))="SALIDA",(tbReporteAsistencia[[#This Row],[CLAVE]]&amp;TEXT(tbReporteAsistencia[[#This Row],[REGISTRO]],"dd/mm/yyyy")&amp;TRIM(LEFT(tbReporteAsistencia[[#This Row],[ESTADO]],7))),(tbReporteAsistencia[[#This Row],[CLAVE]]&amp;TEXT(tbReporteAsistencia[[#This Row],[REGISTRO]],"dd/mm/yyyy")&amp;TRIM(LEFT(tbReporteAsistencia[[#This Row],[ESTADO]],17)))))</f>
        <v>00/01/1900</v>
      </c>
      <c r="H5533">
        <f>tbReporteAsistencia[[#This Row],[CLAVE DISPOSITIVO]]</f>
        <v>0</v>
      </c>
      <c r="I5533" s="9">
        <f>tbReporteAsistencia[[#This Row],[REGISTRO]]</f>
        <v>0</v>
      </c>
      <c r="J5533" s="12">
        <f>tbReporteAsistencia[[#This Row],[REGISTRO]]</f>
        <v>0</v>
      </c>
    </row>
    <row r="5534" spans="7:10">
      <c r="G5534" t="str">
        <f>IF(TRIM(LEFT(tbReporteAsistencia[[#This Row],[ESTADO]],7))="ENTRADA",(tbReporteAsistencia[[#This Row],[CLAVE]]&amp;TEXT(tbReporteAsistencia[[#This Row],[REGISTRO]],"dd/mm/yyyy")&amp;TRIM(LEFT(tbReporteAsistencia[[#This Row],[ESTADO]],7))),IF(TRIM(LEFT(tbReporteAsistencia[[#This Row],[ESTADO]],7))="SALIDA",(tbReporteAsistencia[[#This Row],[CLAVE]]&amp;TEXT(tbReporteAsistencia[[#This Row],[REGISTRO]],"dd/mm/yyyy")&amp;TRIM(LEFT(tbReporteAsistencia[[#This Row],[ESTADO]],7))),(tbReporteAsistencia[[#This Row],[CLAVE]]&amp;TEXT(tbReporteAsistencia[[#This Row],[REGISTRO]],"dd/mm/yyyy")&amp;TRIM(LEFT(tbReporteAsistencia[[#This Row],[ESTADO]],17)))))</f>
        <v>00/01/1900</v>
      </c>
      <c r="H5534">
        <f>tbReporteAsistencia[[#This Row],[CLAVE DISPOSITIVO]]</f>
        <v>0</v>
      </c>
      <c r="I5534" s="9">
        <f>tbReporteAsistencia[[#This Row],[REGISTRO]]</f>
        <v>0</v>
      </c>
      <c r="J5534" s="12">
        <f>tbReporteAsistencia[[#This Row],[REGISTRO]]</f>
        <v>0</v>
      </c>
    </row>
    <row r="5535" spans="7:10">
      <c r="G5535" t="str">
        <f>IF(TRIM(LEFT(tbReporteAsistencia[[#This Row],[ESTADO]],7))="ENTRADA",(tbReporteAsistencia[[#This Row],[CLAVE]]&amp;TEXT(tbReporteAsistencia[[#This Row],[REGISTRO]],"dd/mm/yyyy")&amp;TRIM(LEFT(tbReporteAsistencia[[#This Row],[ESTADO]],7))),IF(TRIM(LEFT(tbReporteAsistencia[[#This Row],[ESTADO]],7))="SALIDA",(tbReporteAsistencia[[#This Row],[CLAVE]]&amp;TEXT(tbReporteAsistencia[[#This Row],[REGISTRO]],"dd/mm/yyyy")&amp;TRIM(LEFT(tbReporteAsistencia[[#This Row],[ESTADO]],7))),(tbReporteAsistencia[[#This Row],[CLAVE]]&amp;TEXT(tbReporteAsistencia[[#This Row],[REGISTRO]],"dd/mm/yyyy")&amp;TRIM(LEFT(tbReporteAsistencia[[#This Row],[ESTADO]],17)))))</f>
        <v>00/01/1900</v>
      </c>
      <c r="H5535">
        <f>tbReporteAsistencia[[#This Row],[CLAVE DISPOSITIVO]]</f>
        <v>0</v>
      </c>
      <c r="I5535" s="9">
        <f>tbReporteAsistencia[[#This Row],[REGISTRO]]</f>
        <v>0</v>
      </c>
      <c r="J5535" s="12">
        <f>tbReporteAsistencia[[#This Row],[REGISTRO]]</f>
        <v>0</v>
      </c>
    </row>
    <row r="5536" spans="7:10">
      <c r="G5536" t="str">
        <f>IF(TRIM(LEFT(tbReporteAsistencia[[#This Row],[ESTADO]],7))="ENTRADA",(tbReporteAsistencia[[#This Row],[CLAVE]]&amp;TEXT(tbReporteAsistencia[[#This Row],[REGISTRO]],"dd/mm/yyyy")&amp;TRIM(LEFT(tbReporteAsistencia[[#This Row],[ESTADO]],7))),IF(TRIM(LEFT(tbReporteAsistencia[[#This Row],[ESTADO]],7))="SALIDA",(tbReporteAsistencia[[#This Row],[CLAVE]]&amp;TEXT(tbReporteAsistencia[[#This Row],[REGISTRO]],"dd/mm/yyyy")&amp;TRIM(LEFT(tbReporteAsistencia[[#This Row],[ESTADO]],7))),(tbReporteAsistencia[[#This Row],[CLAVE]]&amp;TEXT(tbReporteAsistencia[[#This Row],[REGISTRO]],"dd/mm/yyyy")&amp;TRIM(LEFT(tbReporteAsistencia[[#This Row],[ESTADO]],17)))))</f>
        <v>00/01/1900</v>
      </c>
      <c r="H5536">
        <f>tbReporteAsistencia[[#This Row],[CLAVE DISPOSITIVO]]</f>
        <v>0</v>
      </c>
      <c r="I5536" s="9">
        <f>tbReporteAsistencia[[#This Row],[REGISTRO]]</f>
        <v>0</v>
      </c>
      <c r="J5536" s="12">
        <f>tbReporteAsistencia[[#This Row],[REGISTRO]]</f>
        <v>0</v>
      </c>
    </row>
    <row r="5537" spans="7:10">
      <c r="G5537" t="str">
        <f>IF(TRIM(LEFT(tbReporteAsistencia[[#This Row],[ESTADO]],7))="ENTRADA",(tbReporteAsistencia[[#This Row],[CLAVE]]&amp;TEXT(tbReporteAsistencia[[#This Row],[REGISTRO]],"dd/mm/yyyy")&amp;TRIM(LEFT(tbReporteAsistencia[[#This Row],[ESTADO]],7))),IF(TRIM(LEFT(tbReporteAsistencia[[#This Row],[ESTADO]],7))="SALIDA",(tbReporteAsistencia[[#This Row],[CLAVE]]&amp;TEXT(tbReporteAsistencia[[#This Row],[REGISTRO]],"dd/mm/yyyy")&amp;TRIM(LEFT(tbReporteAsistencia[[#This Row],[ESTADO]],7))),(tbReporteAsistencia[[#This Row],[CLAVE]]&amp;TEXT(tbReporteAsistencia[[#This Row],[REGISTRO]],"dd/mm/yyyy")&amp;TRIM(LEFT(tbReporteAsistencia[[#This Row],[ESTADO]],17)))))</f>
        <v>00/01/1900</v>
      </c>
      <c r="H5537">
        <f>tbReporteAsistencia[[#This Row],[CLAVE DISPOSITIVO]]</f>
        <v>0</v>
      </c>
      <c r="I5537" s="9">
        <f>tbReporteAsistencia[[#This Row],[REGISTRO]]</f>
        <v>0</v>
      </c>
      <c r="J5537" s="12">
        <f>tbReporteAsistencia[[#This Row],[REGISTRO]]</f>
        <v>0</v>
      </c>
    </row>
    <row r="5538" spans="7:10">
      <c r="G5538" t="str">
        <f>IF(TRIM(LEFT(tbReporteAsistencia[[#This Row],[ESTADO]],7))="ENTRADA",(tbReporteAsistencia[[#This Row],[CLAVE]]&amp;TEXT(tbReporteAsistencia[[#This Row],[REGISTRO]],"dd/mm/yyyy")&amp;TRIM(LEFT(tbReporteAsistencia[[#This Row],[ESTADO]],7))),IF(TRIM(LEFT(tbReporteAsistencia[[#This Row],[ESTADO]],7))="SALIDA",(tbReporteAsistencia[[#This Row],[CLAVE]]&amp;TEXT(tbReporteAsistencia[[#This Row],[REGISTRO]],"dd/mm/yyyy")&amp;TRIM(LEFT(tbReporteAsistencia[[#This Row],[ESTADO]],7))),(tbReporteAsistencia[[#This Row],[CLAVE]]&amp;TEXT(tbReporteAsistencia[[#This Row],[REGISTRO]],"dd/mm/yyyy")&amp;TRIM(LEFT(tbReporteAsistencia[[#This Row],[ESTADO]],17)))))</f>
        <v>00/01/1900</v>
      </c>
      <c r="H5538">
        <f>tbReporteAsistencia[[#This Row],[CLAVE DISPOSITIVO]]</f>
        <v>0</v>
      </c>
      <c r="I5538" s="9">
        <f>tbReporteAsistencia[[#This Row],[REGISTRO]]</f>
        <v>0</v>
      </c>
      <c r="J5538" s="12">
        <f>tbReporteAsistencia[[#This Row],[REGISTRO]]</f>
        <v>0</v>
      </c>
    </row>
    <row r="5539" spans="7:10">
      <c r="G5539" t="str">
        <f>IF(TRIM(LEFT(tbReporteAsistencia[[#This Row],[ESTADO]],7))="ENTRADA",(tbReporteAsistencia[[#This Row],[CLAVE]]&amp;TEXT(tbReporteAsistencia[[#This Row],[REGISTRO]],"dd/mm/yyyy")&amp;TRIM(LEFT(tbReporteAsistencia[[#This Row],[ESTADO]],7))),IF(TRIM(LEFT(tbReporteAsistencia[[#This Row],[ESTADO]],7))="SALIDA",(tbReporteAsistencia[[#This Row],[CLAVE]]&amp;TEXT(tbReporteAsistencia[[#This Row],[REGISTRO]],"dd/mm/yyyy")&amp;TRIM(LEFT(tbReporteAsistencia[[#This Row],[ESTADO]],7))),(tbReporteAsistencia[[#This Row],[CLAVE]]&amp;TEXT(tbReporteAsistencia[[#This Row],[REGISTRO]],"dd/mm/yyyy")&amp;TRIM(LEFT(tbReporteAsistencia[[#This Row],[ESTADO]],17)))))</f>
        <v>00/01/1900</v>
      </c>
      <c r="H5539">
        <f>tbReporteAsistencia[[#This Row],[CLAVE DISPOSITIVO]]</f>
        <v>0</v>
      </c>
      <c r="I5539" s="9">
        <f>tbReporteAsistencia[[#This Row],[REGISTRO]]</f>
        <v>0</v>
      </c>
      <c r="J5539" s="12">
        <f>tbReporteAsistencia[[#This Row],[REGISTRO]]</f>
        <v>0</v>
      </c>
    </row>
    <row r="5540" spans="7:10">
      <c r="G5540" t="str">
        <f>IF(TRIM(LEFT(tbReporteAsistencia[[#This Row],[ESTADO]],7))="ENTRADA",(tbReporteAsistencia[[#This Row],[CLAVE]]&amp;TEXT(tbReporteAsistencia[[#This Row],[REGISTRO]],"dd/mm/yyyy")&amp;TRIM(LEFT(tbReporteAsistencia[[#This Row],[ESTADO]],7))),IF(TRIM(LEFT(tbReporteAsistencia[[#This Row],[ESTADO]],7))="SALIDA",(tbReporteAsistencia[[#This Row],[CLAVE]]&amp;TEXT(tbReporteAsistencia[[#This Row],[REGISTRO]],"dd/mm/yyyy")&amp;TRIM(LEFT(tbReporteAsistencia[[#This Row],[ESTADO]],7))),(tbReporteAsistencia[[#This Row],[CLAVE]]&amp;TEXT(tbReporteAsistencia[[#This Row],[REGISTRO]],"dd/mm/yyyy")&amp;TRIM(LEFT(tbReporteAsistencia[[#This Row],[ESTADO]],17)))))</f>
        <v>00/01/1900</v>
      </c>
      <c r="H5540">
        <f>tbReporteAsistencia[[#This Row],[CLAVE DISPOSITIVO]]</f>
        <v>0</v>
      </c>
      <c r="I5540" s="9">
        <f>tbReporteAsistencia[[#This Row],[REGISTRO]]</f>
        <v>0</v>
      </c>
      <c r="J5540" s="12">
        <f>tbReporteAsistencia[[#This Row],[REGISTRO]]</f>
        <v>0</v>
      </c>
    </row>
    <row r="5541" spans="7:10">
      <c r="G5541" t="str">
        <f>IF(TRIM(LEFT(tbReporteAsistencia[[#This Row],[ESTADO]],7))="ENTRADA",(tbReporteAsistencia[[#This Row],[CLAVE]]&amp;TEXT(tbReporteAsistencia[[#This Row],[REGISTRO]],"dd/mm/yyyy")&amp;TRIM(LEFT(tbReporteAsistencia[[#This Row],[ESTADO]],7))),IF(TRIM(LEFT(tbReporteAsistencia[[#This Row],[ESTADO]],7))="SALIDA",(tbReporteAsistencia[[#This Row],[CLAVE]]&amp;TEXT(tbReporteAsistencia[[#This Row],[REGISTRO]],"dd/mm/yyyy")&amp;TRIM(LEFT(tbReporteAsistencia[[#This Row],[ESTADO]],7))),(tbReporteAsistencia[[#This Row],[CLAVE]]&amp;TEXT(tbReporteAsistencia[[#This Row],[REGISTRO]],"dd/mm/yyyy")&amp;TRIM(LEFT(tbReporteAsistencia[[#This Row],[ESTADO]],17)))))</f>
        <v>00/01/1900</v>
      </c>
      <c r="H5541">
        <f>tbReporteAsistencia[[#This Row],[CLAVE DISPOSITIVO]]</f>
        <v>0</v>
      </c>
      <c r="I5541" s="9">
        <f>tbReporteAsistencia[[#This Row],[REGISTRO]]</f>
        <v>0</v>
      </c>
      <c r="J5541" s="12">
        <f>tbReporteAsistencia[[#This Row],[REGISTRO]]</f>
        <v>0</v>
      </c>
    </row>
    <row r="5542" spans="7:10">
      <c r="G5542" t="str">
        <f>IF(TRIM(LEFT(tbReporteAsistencia[[#This Row],[ESTADO]],7))="ENTRADA",(tbReporteAsistencia[[#This Row],[CLAVE]]&amp;TEXT(tbReporteAsistencia[[#This Row],[REGISTRO]],"dd/mm/yyyy")&amp;TRIM(LEFT(tbReporteAsistencia[[#This Row],[ESTADO]],7))),IF(TRIM(LEFT(tbReporteAsistencia[[#This Row],[ESTADO]],7))="SALIDA",(tbReporteAsistencia[[#This Row],[CLAVE]]&amp;TEXT(tbReporteAsistencia[[#This Row],[REGISTRO]],"dd/mm/yyyy")&amp;TRIM(LEFT(tbReporteAsistencia[[#This Row],[ESTADO]],7))),(tbReporteAsistencia[[#This Row],[CLAVE]]&amp;TEXT(tbReporteAsistencia[[#This Row],[REGISTRO]],"dd/mm/yyyy")&amp;TRIM(LEFT(tbReporteAsistencia[[#This Row],[ESTADO]],17)))))</f>
        <v>00/01/1900</v>
      </c>
      <c r="H5542">
        <f>tbReporteAsistencia[[#This Row],[CLAVE DISPOSITIVO]]</f>
        <v>0</v>
      </c>
      <c r="I5542" s="9">
        <f>tbReporteAsistencia[[#This Row],[REGISTRO]]</f>
        <v>0</v>
      </c>
      <c r="J5542" s="12">
        <f>tbReporteAsistencia[[#This Row],[REGISTRO]]</f>
        <v>0</v>
      </c>
    </row>
    <row r="5543" spans="7:10">
      <c r="G5543" t="str">
        <f>IF(TRIM(LEFT(tbReporteAsistencia[[#This Row],[ESTADO]],7))="ENTRADA",(tbReporteAsistencia[[#This Row],[CLAVE]]&amp;TEXT(tbReporteAsistencia[[#This Row],[REGISTRO]],"dd/mm/yyyy")&amp;TRIM(LEFT(tbReporteAsistencia[[#This Row],[ESTADO]],7))),IF(TRIM(LEFT(tbReporteAsistencia[[#This Row],[ESTADO]],7))="SALIDA",(tbReporteAsistencia[[#This Row],[CLAVE]]&amp;TEXT(tbReporteAsistencia[[#This Row],[REGISTRO]],"dd/mm/yyyy")&amp;TRIM(LEFT(tbReporteAsistencia[[#This Row],[ESTADO]],7))),(tbReporteAsistencia[[#This Row],[CLAVE]]&amp;TEXT(tbReporteAsistencia[[#This Row],[REGISTRO]],"dd/mm/yyyy")&amp;TRIM(LEFT(tbReporteAsistencia[[#This Row],[ESTADO]],17)))))</f>
        <v>00/01/1900</v>
      </c>
      <c r="H5543">
        <f>tbReporteAsistencia[[#This Row],[CLAVE DISPOSITIVO]]</f>
        <v>0</v>
      </c>
      <c r="I5543" s="9">
        <f>tbReporteAsistencia[[#This Row],[REGISTRO]]</f>
        <v>0</v>
      </c>
      <c r="J5543" s="12">
        <f>tbReporteAsistencia[[#This Row],[REGISTRO]]</f>
        <v>0</v>
      </c>
    </row>
    <row r="5544" spans="7:10">
      <c r="G5544" t="str">
        <f>IF(TRIM(LEFT(tbReporteAsistencia[[#This Row],[ESTADO]],7))="ENTRADA",(tbReporteAsistencia[[#This Row],[CLAVE]]&amp;TEXT(tbReporteAsistencia[[#This Row],[REGISTRO]],"dd/mm/yyyy")&amp;TRIM(LEFT(tbReporteAsistencia[[#This Row],[ESTADO]],7))),IF(TRIM(LEFT(tbReporteAsistencia[[#This Row],[ESTADO]],7))="SALIDA",(tbReporteAsistencia[[#This Row],[CLAVE]]&amp;TEXT(tbReporteAsistencia[[#This Row],[REGISTRO]],"dd/mm/yyyy")&amp;TRIM(LEFT(tbReporteAsistencia[[#This Row],[ESTADO]],7))),(tbReporteAsistencia[[#This Row],[CLAVE]]&amp;TEXT(tbReporteAsistencia[[#This Row],[REGISTRO]],"dd/mm/yyyy")&amp;TRIM(LEFT(tbReporteAsistencia[[#This Row],[ESTADO]],17)))))</f>
        <v>00/01/1900</v>
      </c>
      <c r="H5544">
        <f>tbReporteAsistencia[[#This Row],[CLAVE DISPOSITIVO]]</f>
        <v>0</v>
      </c>
      <c r="I5544" s="9">
        <f>tbReporteAsistencia[[#This Row],[REGISTRO]]</f>
        <v>0</v>
      </c>
      <c r="J5544" s="12">
        <f>tbReporteAsistencia[[#This Row],[REGISTRO]]</f>
        <v>0</v>
      </c>
    </row>
    <row r="5545" spans="7:10">
      <c r="G5545" t="str">
        <f>IF(TRIM(LEFT(tbReporteAsistencia[[#This Row],[ESTADO]],7))="ENTRADA",(tbReporteAsistencia[[#This Row],[CLAVE]]&amp;TEXT(tbReporteAsistencia[[#This Row],[REGISTRO]],"dd/mm/yyyy")&amp;TRIM(LEFT(tbReporteAsistencia[[#This Row],[ESTADO]],7))),IF(TRIM(LEFT(tbReporteAsistencia[[#This Row],[ESTADO]],7))="SALIDA",(tbReporteAsistencia[[#This Row],[CLAVE]]&amp;TEXT(tbReporteAsistencia[[#This Row],[REGISTRO]],"dd/mm/yyyy")&amp;TRIM(LEFT(tbReporteAsistencia[[#This Row],[ESTADO]],7))),(tbReporteAsistencia[[#This Row],[CLAVE]]&amp;TEXT(tbReporteAsistencia[[#This Row],[REGISTRO]],"dd/mm/yyyy")&amp;TRIM(LEFT(tbReporteAsistencia[[#This Row],[ESTADO]],17)))))</f>
        <v>00/01/1900</v>
      </c>
      <c r="H5545">
        <f>tbReporteAsistencia[[#This Row],[CLAVE DISPOSITIVO]]</f>
        <v>0</v>
      </c>
      <c r="I5545" s="9">
        <f>tbReporteAsistencia[[#This Row],[REGISTRO]]</f>
        <v>0</v>
      </c>
      <c r="J5545" s="12">
        <f>tbReporteAsistencia[[#This Row],[REGISTRO]]</f>
        <v>0</v>
      </c>
    </row>
    <row r="5546" spans="7:10">
      <c r="G5546" t="str">
        <f>IF(TRIM(LEFT(tbReporteAsistencia[[#This Row],[ESTADO]],7))="ENTRADA",(tbReporteAsistencia[[#This Row],[CLAVE]]&amp;TEXT(tbReporteAsistencia[[#This Row],[REGISTRO]],"dd/mm/yyyy")&amp;TRIM(LEFT(tbReporteAsistencia[[#This Row],[ESTADO]],7))),IF(TRIM(LEFT(tbReporteAsistencia[[#This Row],[ESTADO]],7))="SALIDA",(tbReporteAsistencia[[#This Row],[CLAVE]]&amp;TEXT(tbReporteAsistencia[[#This Row],[REGISTRO]],"dd/mm/yyyy")&amp;TRIM(LEFT(tbReporteAsistencia[[#This Row],[ESTADO]],7))),(tbReporteAsistencia[[#This Row],[CLAVE]]&amp;TEXT(tbReporteAsistencia[[#This Row],[REGISTRO]],"dd/mm/yyyy")&amp;TRIM(LEFT(tbReporteAsistencia[[#This Row],[ESTADO]],17)))))</f>
        <v>00/01/1900</v>
      </c>
      <c r="H5546">
        <f>tbReporteAsistencia[[#This Row],[CLAVE DISPOSITIVO]]</f>
        <v>0</v>
      </c>
      <c r="I5546" s="9">
        <f>tbReporteAsistencia[[#This Row],[REGISTRO]]</f>
        <v>0</v>
      </c>
      <c r="J5546" s="12">
        <f>tbReporteAsistencia[[#This Row],[REGISTRO]]</f>
        <v>0</v>
      </c>
    </row>
    <row r="5547" spans="7:10">
      <c r="G5547" t="str">
        <f>IF(TRIM(LEFT(tbReporteAsistencia[[#This Row],[ESTADO]],7))="ENTRADA",(tbReporteAsistencia[[#This Row],[CLAVE]]&amp;TEXT(tbReporteAsistencia[[#This Row],[REGISTRO]],"dd/mm/yyyy")&amp;TRIM(LEFT(tbReporteAsistencia[[#This Row],[ESTADO]],7))),IF(TRIM(LEFT(tbReporteAsistencia[[#This Row],[ESTADO]],7))="SALIDA",(tbReporteAsistencia[[#This Row],[CLAVE]]&amp;TEXT(tbReporteAsistencia[[#This Row],[REGISTRO]],"dd/mm/yyyy")&amp;TRIM(LEFT(tbReporteAsistencia[[#This Row],[ESTADO]],7))),(tbReporteAsistencia[[#This Row],[CLAVE]]&amp;TEXT(tbReporteAsistencia[[#This Row],[REGISTRO]],"dd/mm/yyyy")&amp;TRIM(LEFT(tbReporteAsistencia[[#This Row],[ESTADO]],17)))))</f>
        <v>00/01/1900</v>
      </c>
      <c r="H5547">
        <f>tbReporteAsistencia[[#This Row],[CLAVE DISPOSITIVO]]</f>
        <v>0</v>
      </c>
      <c r="I5547" s="9">
        <f>tbReporteAsistencia[[#This Row],[REGISTRO]]</f>
        <v>0</v>
      </c>
      <c r="J5547" s="12">
        <f>tbReporteAsistencia[[#This Row],[REGISTRO]]</f>
        <v>0</v>
      </c>
    </row>
    <row r="5548" spans="7:10">
      <c r="G5548" t="str">
        <f>IF(TRIM(LEFT(tbReporteAsistencia[[#This Row],[ESTADO]],7))="ENTRADA",(tbReporteAsistencia[[#This Row],[CLAVE]]&amp;TEXT(tbReporteAsistencia[[#This Row],[REGISTRO]],"dd/mm/yyyy")&amp;TRIM(LEFT(tbReporteAsistencia[[#This Row],[ESTADO]],7))),IF(TRIM(LEFT(tbReporteAsistencia[[#This Row],[ESTADO]],7))="SALIDA",(tbReporteAsistencia[[#This Row],[CLAVE]]&amp;TEXT(tbReporteAsistencia[[#This Row],[REGISTRO]],"dd/mm/yyyy")&amp;TRIM(LEFT(tbReporteAsistencia[[#This Row],[ESTADO]],7))),(tbReporteAsistencia[[#This Row],[CLAVE]]&amp;TEXT(tbReporteAsistencia[[#This Row],[REGISTRO]],"dd/mm/yyyy")&amp;TRIM(LEFT(tbReporteAsistencia[[#This Row],[ESTADO]],17)))))</f>
        <v>00/01/1900</v>
      </c>
      <c r="H5548">
        <f>tbReporteAsistencia[[#This Row],[CLAVE DISPOSITIVO]]</f>
        <v>0</v>
      </c>
      <c r="I5548" s="9">
        <f>tbReporteAsistencia[[#This Row],[REGISTRO]]</f>
        <v>0</v>
      </c>
      <c r="J5548" s="12">
        <f>tbReporteAsistencia[[#This Row],[REGISTRO]]</f>
        <v>0</v>
      </c>
    </row>
    <row r="5549" spans="7:10">
      <c r="G5549" t="str">
        <f>IF(TRIM(LEFT(tbReporteAsistencia[[#This Row],[ESTADO]],7))="ENTRADA",(tbReporteAsistencia[[#This Row],[CLAVE]]&amp;TEXT(tbReporteAsistencia[[#This Row],[REGISTRO]],"dd/mm/yyyy")&amp;TRIM(LEFT(tbReporteAsistencia[[#This Row],[ESTADO]],7))),IF(TRIM(LEFT(tbReporteAsistencia[[#This Row],[ESTADO]],7))="SALIDA",(tbReporteAsistencia[[#This Row],[CLAVE]]&amp;TEXT(tbReporteAsistencia[[#This Row],[REGISTRO]],"dd/mm/yyyy")&amp;TRIM(LEFT(tbReporteAsistencia[[#This Row],[ESTADO]],7))),(tbReporteAsistencia[[#This Row],[CLAVE]]&amp;TEXT(tbReporteAsistencia[[#This Row],[REGISTRO]],"dd/mm/yyyy")&amp;TRIM(LEFT(tbReporteAsistencia[[#This Row],[ESTADO]],17)))))</f>
        <v>00/01/1900</v>
      </c>
      <c r="H5549">
        <f>tbReporteAsistencia[[#This Row],[CLAVE DISPOSITIVO]]</f>
        <v>0</v>
      </c>
      <c r="I5549" s="9">
        <f>tbReporteAsistencia[[#This Row],[REGISTRO]]</f>
        <v>0</v>
      </c>
      <c r="J5549" s="12">
        <f>tbReporteAsistencia[[#This Row],[REGISTRO]]</f>
        <v>0</v>
      </c>
    </row>
    <row r="5550" spans="7:10">
      <c r="G5550" t="str">
        <f>IF(TRIM(LEFT(tbReporteAsistencia[[#This Row],[ESTADO]],7))="ENTRADA",(tbReporteAsistencia[[#This Row],[CLAVE]]&amp;TEXT(tbReporteAsistencia[[#This Row],[REGISTRO]],"dd/mm/yyyy")&amp;TRIM(LEFT(tbReporteAsistencia[[#This Row],[ESTADO]],7))),IF(TRIM(LEFT(tbReporteAsistencia[[#This Row],[ESTADO]],7))="SALIDA",(tbReporteAsistencia[[#This Row],[CLAVE]]&amp;TEXT(tbReporteAsistencia[[#This Row],[REGISTRO]],"dd/mm/yyyy")&amp;TRIM(LEFT(tbReporteAsistencia[[#This Row],[ESTADO]],7))),(tbReporteAsistencia[[#This Row],[CLAVE]]&amp;TEXT(tbReporteAsistencia[[#This Row],[REGISTRO]],"dd/mm/yyyy")&amp;TRIM(LEFT(tbReporteAsistencia[[#This Row],[ESTADO]],17)))))</f>
        <v>00/01/1900</v>
      </c>
      <c r="H5550">
        <f>tbReporteAsistencia[[#This Row],[CLAVE DISPOSITIVO]]</f>
        <v>0</v>
      </c>
      <c r="I5550" s="9">
        <f>tbReporteAsistencia[[#This Row],[REGISTRO]]</f>
        <v>0</v>
      </c>
      <c r="J5550" s="12">
        <f>tbReporteAsistencia[[#This Row],[REGISTRO]]</f>
        <v>0</v>
      </c>
    </row>
    <row r="5551" spans="7:10">
      <c r="G5551" t="str">
        <f>IF(TRIM(LEFT(tbReporteAsistencia[[#This Row],[ESTADO]],7))="ENTRADA",(tbReporteAsistencia[[#This Row],[CLAVE]]&amp;TEXT(tbReporteAsistencia[[#This Row],[REGISTRO]],"dd/mm/yyyy")&amp;TRIM(LEFT(tbReporteAsistencia[[#This Row],[ESTADO]],7))),IF(TRIM(LEFT(tbReporteAsistencia[[#This Row],[ESTADO]],7))="SALIDA",(tbReporteAsistencia[[#This Row],[CLAVE]]&amp;TEXT(tbReporteAsistencia[[#This Row],[REGISTRO]],"dd/mm/yyyy")&amp;TRIM(LEFT(tbReporteAsistencia[[#This Row],[ESTADO]],7))),(tbReporteAsistencia[[#This Row],[CLAVE]]&amp;TEXT(tbReporteAsistencia[[#This Row],[REGISTRO]],"dd/mm/yyyy")&amp;TRIM(LEFT(tbReporteAsistencia[[#This Row],[ESTADO]],17)))))</f>
        <v>00/01/1900</v>
      </c>
      <c r="H5551">
        <f>tbReporteAsistencia[[#This Row],[CLAVE DISPOSITIVO]]</f>
        <v>0</v>
      </c>
      <c r="I5551" s="9">
        <f>tbReporteAsistencia[[#This Row],[REGISTRO]]</f>
        <v>0</v>
      </c>
      <c r="J5551" s="12">
        <f>tbReporteAsistencia[[#This Row],[REGISTRO]]</f>
        <v>0</v>
      </c>
    </row>
    <row r="5552" spans="7:10">
      <c r="G5552" t="str">
        <f>IF(TRIM(LEFT(tbReporteAsistencia[[#This Row],[ESTADO]],7))="ENTRADA",(tbReporteAsistencia[[#This Row],[CLAVE]]&amp;TEXT(tbReporteAsistencia[[#This Row],[REGISTRO]],"dd/mm/yyyy")&amp;TRIM(LEFT(tbReporteAsistencia[[#This Row],[ESTADO]],7))),IF(TRIM(LEFT(tbReporteAsistencia[[#This Row],[ESTADO]],7))="SALIDA",(tbReporteAsistencia[[#This Row],[CLAVE]]&amp;TEXT(tbReporteAsistencia[[#This Row],[REGISTRO]],"dd/mm/yyyy")&amp;TRIM(LEFT(tbReporteAsistencia[[#This Row],[ESTADO]],7))),(tbReporteAsistencia[[#This Row],[CLAVE]]&amp;TEXT(tbReporteAsistencia[[#This Row],[REGISTRO]],"dd/mm/yyyy")&amp;TRIM(LEFT(tbReporteAsistencia[[#This Row],[ESTADO]],17)))))</f>
        <v>00/01/1900</v>
      </c>
      <c r="H5552">
        <f>tbReporteAsistencia[[#This Row],[CLAVE DISPOSITIVO]]</f>
        <v>0</v>
      </c>
      <c r="I5552" s="9">
        <f>tbReporteAsistencia[[#This Row],[REGISTRO]]</f>
        <v>0</v>
      </c>
      <c r="J5552" s="12">
        <f>tbReporteAsistencia[[#This Row],[REGISTRO]]</f>
        <v>0</v>
      </c>
    </row>
    <row r="5553" spans="7:10">
      <c r="G5553" t="str">
        <f>IF(TRIM(LEFT(tbReporteAsistencia[[#This Row],[ESTADO]],7))="ENTRADA",(tbReporteAsistencia[[#This Row],[CLAVE]]&amp;TEXT(tbReporteAsistencia[[#This Row],[REGISTRO]],"dd/mm/yyyy")&amp;TRIM(LEFT(tbReporteAsistencia[[#This Row],[ESTADO]],7))),IF(TRIM(LEFT(tbReporteAsistencia[[#This Row],[ESTADO]],7))="SALIDA",(tbReporteAsistencia[[#This Row],[CLAVE]]&amp;TEXT(tbReporteAsistencia[[#This Row],[REGISTRO]],"dd/mm/yyyy")&amp;TRIM(LEFT(tbReporteAsistencia[[#This Row],[ESTADO]],7))),(tbReporteAsistencia[[#This Row],[CLAVE]]&amp;TEXT(tbReporteAsistencia[[#This Row],[REGISTRO]],"dd/mm/yyyy")&amp;TRIM(LEFT(tbReporteAsistencia[[#This Row],[ESTADO]],17)))))</f>
        <v>00/01/1900</v>
      </c>
      <c r="H5553">
        <f>tbReporteAsistencia[[#This Row],[CLAVE DISPOSITIVO]]</f>
        <v>0</v>
      </c>
      <c r="I5553" s="9">
        <f>tbReporteAsistencia[[#This Row],[REGISTRO]]</f>
        <v>0</v>
      </c>
      <c r="J5553" s="12">
        <f>tbReporteAsistencia[[#This Row],[REGISTRO]]</f>
        <v>0</v>
      </c>
    </row>
    <row r="5554" spans="7:10">
      <c r="G5554" t="str">
        <f>IF(TRIM(LEFT(tbReporteAsistencia[[#This Row],[ESTADO]],7))="ENTRADA",(tbReporteAsistencia[[#This Row],[CLAVE]]&amp;TEXT(tbReporteAsistencia[[#This Row],[REGISTRO]],"dd/mm/yyyy")&amp;TRIM(LEFT(tbReporteAsistencia[[#This Row],[ESTADO]],7))),IF(TRIM(LEFT(tbReporteAsistencia[[#This Row],[ESTADO]],7))="SALIDA",(tbReporteAsistencia[[#This Row],[CLAVE]]&amp;TEXT(tbReporteAsistencia[[#This Row],[REGISTRO]],"dd/mm/yyyy")&amp;TRIM(LEFT(tbReporteAsistencia[[#This Row],[ESTADO]],7))),(tbReporteAsistencia[[#This Row],[CLAVE]]&amp;TEXT(tbReporteAsistencia[[#This Row],[REGISTRO]],"dd/mm/yyyy")&amp;TRIM(LEFT(tbReporteAsistencia[[#This Row],[ESTADO]],17)))))</f>
        <v>00/01/1900</v>
      </c>
      <c r="H5554">
        <f>tbReporteAsistencia[[#This Row],[CLAVE DISPOSITIVO]]</f>
        <v>0</v>
      </c>
      <c r="I5554" s="9">
        <f>tbReporteAsistencia[[#This Row],[REGISTRO]]</f>
        <v>0</v>
      </c>
      <c r="J5554" s="12">
        <f>tbReporteAsistencia[[#This Row],[REGISTRO]]</f>
        <v>0</v>
      </c>
    </row>
    <row r="5555" spans="7:10">
      <c r="G5555" t="str">
        <f>IF(TRIM(LEFT(tbReporteAsistencia[[#This Row],[ESTADO]],7))="ENTRADA",(tbReporteAsistencia[[#This Row],[CLAVE]]&amp;TEXT(tbReporteAsistencia[[#This Row],[REGISTRO]],"dd/mm/yyyy")&amp;TRIM(LEFT(tbReporteAsistencia[[#This Row],[ESTADO]],7))),IF(TRIM(LEFT(tbReporteAsistencia[[#This Row],[ESTADO]],7))="SALIDA",(tbReporteAsistencia[[#This Row],[CLAVE]]&amp;TEXT(tbReporteAsistencia[[#This Row],[REGISTRO]],"dd/mm/yyyy")&amp;TRIM(LEFT(tbReporteAsistencia[[#This Row],[ESTADO]],7))),(tbReporteAsistencia[[#This Row],[CLAVE]]&amp;TEXT(tbReporteAsistencia[[#This Row],[REGISTRO]],"dd/mm/yyyy")&amp;TRIM(LEFT(tbReporteAsistencia[[#This Row],[ESTADO]],17)))))</f>
        <v>00/01/1900</v>
      </c>
      <c r="H5555">
        <f>tbReporteAsistencia[[#This Row],[CLAVE DISPOSITIVO]]</f>
        <v>0</v>
      </c>
      <c r="I5555" s="9">
        <f>tbReporteAsistencia[[#This Row],[REGISTRO]]</f>
        <v>0</v>
      </c>
      <c r="J5555" s="12">
        <f>tbReporteAsistencia[[#This Row],[REGISTRO]]</f>
        <v>0</v>
      </c>
    </row>
    <row r="5556" spans="7:10">
      <c r="G5556" t="str">
        <f>IF(TRIM(LEFT(tbReporteAsistencia[[#This Row],[ESTADO]],7))="ENTRADA",(tbReporteAsistencia[[#This Row],[CLAVE]]&amp;TEXT(tbReporteAsistencia[[#This Row],[REGISTRO]],"dd/mm/yyyy")&amp;TRIM(LEFT(tbReporteAsistencia[[#This Row],[ESTADO]],7))),IF(TRIM(LEFT(tbReporteAsistencia[[#This Row],[ESTADO]],7))="SALIDA",(tbReporteAsistencia[[#This Row],[CLAVE]]&amp;TEXT(tbReporteAsistencia[[#This Row],[REGISTRO]],"dd/mm/yyyy")&amp;TRIM(LEFT(tbReporteAsistencia[[#This Row],[ESTADO]],7))),(tbReporteAsistencia[[#This Row],[CLAVE]]&amp;TEXT(tbReporteAsistencia[[#This Row],[REGISTRO]],"dd/mm/yyyy")&amp;TRIM(LEFT(tbReporteAsistencia[[#This Row],[ESTADO]],17)))))</f>
        <v>00/01/1900</v>
      </c>
      <c r="H5556">
        <f>tbReporteAsistencia[[#This Row],[CLAVE DISPOSITIVO]]</f>
        <v>0</v>
      </c>
      <c r="I5556" s="9">
        <f>tbReporteAsistencia[[#This Row],[REGISTRO]]</f>
        <v>0</v>
      </c>
      <c r="J5556" s="12">
        <f>tbReporteAsistencia[[#This Row],[REGISTRO]]</f>
        <v>0</v>
      </c>
    </row>
    <row r="5557" spans="7:10">
      <c r="G5557" t="str">
        <f>IF(TRIM(LEFT(tbReporteAsistencia[[#This Row],[ESTADO]],7))="ENTRADA",(tbReporteAsistencia[[#This Row],[CLAVE]]&amp;TEXT(tbReporteAsistencia[[#This Row],[REGISTRO]],"dd/mm/yyyy")&amp;TRIM(LEFT(tbReporteAsistencia[[#This Row],[ESTADO]],7))),IF(TRIM(LEFT(tbReporteAsistencia[[#This Row],[ESTADO]],7))="SALIDA",(tbReporteAsistencia[[#This Row],[CLAVE]]&amp;TEXT(tbReporteAsistencia[[#This Row],[REGISTRO]],"dd/mm/yyyy")&amp;TRIM(LEFT(tbReporteAsistencia[[#This Row],[ESTADO]],7))),(tbReporteAsistencia[[#This Row],[CLAVE]]&amp;TEXT(tbReporteAsistencia[[#This Row],[REGISTRO]],"dd/mm/yyyy")&amp;TRIM(LEFT(tbReporteAsistencia[[#This Row],[ESTADO]],17)))))</f>
        <v>00/01/1900</v>
      </c>
      <c r="H5557">
        <f>tbReporteAsistencia[[#This Row],[CLAVE DISPOSITIVO]]</f>
        <v>0</v>
      </c>
      <c r="I5557" s="9">
        <f>tbReporteAsistencia[[#This Row],[REGISTRO]]</f>
        <v>0</v>
      </c>
      <c r="J5557" s="12">
        <f>tbReporteAsistencia[[#This Row],[REGISTRO]]</f>
        <v>0</v>
      </c>
    </row>
    <row r="5558" spans="7:10">
      <c r="G5558" t="str">
        <f>IF(TRIM(LEFT(tbReporteAsistencia[[#This Row],[ESTADO]],7))="ENTRADA",(tbReporteAsistencia[[#This Row],[CLAVE]]&amp;TEXT(tbReporteAsistencia[[#This Row],[REGISTRO]],"dd/mm/yyyy")&amp;TRIM(LEFT(tbReporteAsistencia[[#This Row],[ESTADO]],7))),IF(TRIM(LEFT(tbReporteAsistencia[[#This Row],[ESTADO]],7))="SALIDA",(tbReporteAsistencia[[#This Row],[CLAVE]]&amp;TEXT(tbReporteAsistencia[[#This Row],[REGISTRO]],"dd/mm/yyyy")&amp;TRIM(LEFT(tbReporteAsistencia[[#This Row],[ESTADO]],7))),(tbReporteAsistencia[[#This Row],[CLAVE]]&amp;TEXT(tbReporteAsistencia[[#This Row],[REGISTRO]],"dd/mm/yyyy")&amp;TRIM(LEFT(tbReporteAsistencia[[#This Row],[ESTADO]],17)))))</f>
        <v>00/01/1900</v>
      </c>
      <c r="H5558">
        <f>tbReporteAsistencia[[#This Row],[CLAVE DISPOSITIVO]]</f>
        <v>0</v>
      </c>
      <c r="I5558" s="9">
        <f>tbReporteAsistencia[[#This Row],[REGISTRO]]</f>
        <v>0</v>
      </c>
      <c r="J5558" s="12">
        <f>tbReporteAsistencia[[#This Row],[REGISTRO]]</f>
        <v>0</v>
      </c>
    </row>
    <row r="5559" spans="7:10">
      <c r="G5559" t="str">
        <f>IF(TRIM(LEFT(tbReporteAsistencia[[#This Row],[ESTADO]],7))="ENTRADA",(tbReporteAsistencia[[#This Row],[CLAVE]]&amp;TEXT(tbReporteAsistencia[[#This Row],[REGISTRO]],"dd/mm/yyyy")&amp;TRIM(LEFT(tbReporteAsistencia[[#This Row],[ESTADO]],7))),IF(TRIM(LEFT(tbReporteAsistencia[[#This Row],[ESTADO]],7))="SALIDA",(tbReporteAsistencia[[#This Row],[CLAVE]]&amp;TEXT(tbReporteAsistencia[[#This Row],[REGISTRO]],"dd/mm/yyyy")&amp;TRIM(LEFT(tbReporteAsistencia[[#This Row],[ESTADO]],7))),(tbReporteAsistencia[[#This Row],[CLAVE]]&amp;TEXT(tbReporteAsistencia[[#This Row],[REGISTRO]],"dd/mm/yyyy")&amp;TRIM(LEFT(tbReporteAsistencia[[#This Row],[ESTADO]],17)))))</f>
        <v>00/01/1900</v>
      </c>
      <c r="H5559">
        <f>tbReporteAsistencia[[#This Row],[CLAVE DISPOSITIVO]]</f>
        <v>0</v>
      </c>
      <c r="I5559" s="9">
        <f>tbReporteAsistencia[[#This Row],[REGISTRO]]</f>
        <v>0</v>
      </c>
      <c r="J5559" s="12">
        <f>tbReporteAsistencia[[#This Row],[REGISTRO]]</f>
        <v>0</v>
      </c>
    </row>
    <row r="5560" spans="7:10">
      <c r="G5560" t="str">
        <f>IF(TRIM(LEFT(tbReporteAsistencia[[#This Row],[ESTADO]],7))="ENTRADA",(tbReporteAsistencia[[#This Row],[CLAVE]]&amp;TEXT(tbReporteAsistencia[[#This Row],[REGISTRO]],"dd/mm/yyyy")&amp;TRIM(LEFT(tbReporteAsistencia[[#This Row],[ESTADO]],7))),IF(TRIM(LEFT(tbReporteAsistencia[[#This Row],[ESTADO]],7))="SALIDA",(tbReporteAsistencia[[#This Row],[CLAVE]]&amp;TEXT(tbReporteAsistencia[[#This Row],[REGISTRO]],"dd/mm/yyyy")&amp;TRIM(LEFT(tbReporteAsistencia[[#This Row],[ESTADO]],7))),(tbReporteAsistencia[[#This Row],[CLAVE]]&amp;TEXT(tbReporteAsistencia[[#This Row],[REGISTRO]],"dd/mm/yyyy")&amp;TRIM(LEFT(tbReporteAsistencia[[#This Row],[ESTADO]],17)))))</f>
        <v>00/01/1900</v>
      </c>
      <c r="H5560">
        <f>tbReporteAsistencia[[#This Row],[CLAVE DISPOSITIVO]]</f>
        <v>0</v>
      </c>
      <c r="I5560" s="9">
        <f>tbReporteAsistencia[[#This Row],[REGISTRO]]</f>
        <v>0</v>
      </c>
      <c r="J5560" s="12">
        <f>tbReporteAsistencia[[#This Row],[REGISTRO]]</f>
        <v>0</v>
      </c>
    </row>
    <row r="5561" spans="7:10">
      <c r="G5561" t="str">
        <f>IF(TRIM(LEFT(tbReporteAsistencia[[#This Row],[ESTADO]],7))="ENTRADA",(tbReporteAsistencia[[#This Row],[CLAVE]]&amp;TEXT(tbReporteAsistencia[[#This Row],[REGISTRO]],"dd/mm/yyyy")&amp;TRIM(LEFT(tbReporteAsistencia[[#This Row],[ESTADO]],7))),IF(TRIM(LEFT(tbReporteAsistencia[[#This Row],[ESTADO]],7))="SALIDA",(tbReporteAsistencia[[#This Row],[CLAVE]]&amp;TEXT(tbReporteAsistencia[[#This Row],[REGISTRO]],"dd/mm/yyyy")&amp;TRIM(LEFT(tbReporteAsistencia[[#This Row],[ESTADO]],7))),(tbReporteAsistencia[[#This Row],[CLAVE]]&amp;TEXT(tbReporteAsistencia[[#This Row],[REGISTRO]],"dd/mm/yyyy")&amp;TRIM(LEFT(tbReporteAsistencia[[#This Row],[ESTADO]],17)))))</f>
        <v>00/01/1900</v>
      </c>
      <c r="H5561">
        <f>tbReporteAsistencia[[#This Row],[CLAVE DISPOSITIVO]]</f>
        <v>0</v>
      </c>
      <c r="I5561" s="9">
        <f>tbReporteAsistencia[[#This Row],[REGISTRO]]</f>
        <v>0</v>
      </c>
      <c r="J5561" s="12">
        <f>tbReporteAsistencia[[#This Row],[REGISTRO]]</f>
        <v>0</v>
      </c>
    </row>
    <row r="5562" spans="7:10">
      <c r="G5562" t="str">
        <f>IF(TRIM(LEFT(tbReporteAsistencia[[#This Row],[ESTADO]],7))="ENTRADA",(tbReporteAsistencia[[#This Row],[CLAVE]]&amp;TEXT(tbReporteAsistencia[[#This Row],[REGISTRO]],"dd/mm/yyyy")&amp;TRIM(LEFT(tbReporteAsistencia[[#This Row],[ESTADO]],7))),IF(TRIM(LEFT(tbReporteAsistencia[[#This Row],[ESTADO]],7))="SALIDA",(tbReporteAsistencia[[#This Row],[CLAVE]]&amp;TEXT(tbReporteAsistencia[[#This Row],[REGISTRO]],"dd/mm/yyyy")&amp;TRIM(LEFT(tbReporteAsistencia[[#This Row],[ESTADO]],7))),(tbReporteAsistencia[[#This Row],[CLAVE]]&amp;TEXT(tbReporteAsistencia[[#This Row],[REGISTRO]],"dd/mm/yyyy")&amp;TRIM(LEFT(tbReporteAsistencia[[#This Row],[ESTADO]],17)))))</f>
        <v>00/01/1900</v>
      </c>
      <c r="H5562">
        <f>tbReporteAsistencia[[#This Row],[CLAVE DISPOSITIVO]]</f>
        <v>0</v>
      </c>
      <c r="I5562" s="9">
        <f>tbReporteAsistencia[[#This Row],[REGISTRO]]</f>
        <v>0</v>
      </c>
      <c r="J5562" s="12">
        <f>tbReporteAsistencia[[#This Row],[REGISTRO]]</f>
        <v>0</v>
      </c>
    </row>
    <row r="5563" spans="7:10">
      <c r="G5563" t="str">
        <f>IF(TRIM(LEFT(tbReporteAsistencia[[#This Row],[ESTADO]],7))="ENTRADA",(tbReporteAsistencia[[#This Row],[CLAVE]]&amp;TEXT(tbReporteAsistencia[[#This Row],[REGISTRO]],"dd/mm/yyyy")&amp;TRIM(LEFT(tbReporteAsistencia[[#This Row],[ESTADO]],7))),IF(TRIM(LEFT(tbReporteAsistencia[[#This Row],[ESTADO]],7))="SALIDA",(tbReporteAsistencia[[#This Row],[CLAVE]]&amp;TEXT(tbReporteAsistencia[[#This Row],[REGISTRO]],"dd/mm/yyyy")&amp;TRIM(LEFT(tbReporteAsistencia[[#This Row],[ESTADO]],7))),(tbReporteAsistencia[[#This Row],[CLAVE]]&amp;TEXT(tbReporteAsistencia[[#This Row],[REGISTRO]],"dd/mm/yyyy")&amp;TRIM(LEFT(tbReporteAsistencia[[#This Row],[ESTADO]],17)))))</f>
        <v>00/01/1900</v>
      </c>
      <c r="H5563">
        <f>tbReporteAsistencia[[#This Row],[CLAVE DISPOSITIVO]]</f>
        <v>0</v>
      </c>
      <c r="I5563" s="9">
        <f>tbReporteAsistencia[[#This Row],[REGISTRO]]</f>
        <v>0</v>
      </c>
      <c r="J5563" s="12">
        <f>tbReporteAsistencia[[#This Row],[REGISTRO]]</f>
        <v>0</v>
      </c>
    </row>
    <row r="5564" spans="7:10">
      <c r="G5564" t="str">
        <f>IF(TRIM(LEFT(tbReporteAsistencia[[#This Row],[ESTADO]],7))="ENTRADA",(tbReporteAsistencia[[#This Row],[CLAVE]]&amp;TEXT(tbReporteAsistencia[[#This Row],[REGISTRO]],"dd/mm/yyyy")&amp;TRIM(LEFT(tbReporteAsistencia[[#This Row],[ESTADO]],7))),IF(TRIM(LEFT(tbReporteAsistencia[[#This Row],[ESTADO]],7))="SALIDA",(tbReporteAsistencia[[#This Row],[CLAVE]]&amp;TEXT(tbReporteAsistencia[[#This Row],[REGISTRO]],"dd/mm/yyyy")&amp;TRIM(LEFT(tbReporteAsistencia[[#This Row],[ESTADO]],7))),(tbReporteAsistencia[[#This Row],[CLAVE]]&amp;TEXT(tbReporteAsistencia[[#This Row],[REGISTRO]],"dd/mm/yyyy")&amp;TRIM(LEFT(tbReporteAsistencia[[#This Row],[ESTADO]],17)))))</f>
        <v>00/01/1900</v>
      </c>
      <c r="H5564">
        <f>tbReporteAsistencia[[#This Row],[CLAVE DISPOSITIVO]]</f>
        <v>0</v>
      </c>
      <c r="I5564" s="9">
        <f>tbReporteAsistencia[[#This Row],[REGISTRO]]</f>
        <v>0</v>
      </c>
      <c r="J5564" s="12">
        <f>tbReporteAsistencia[[#This Row],[REGISTRO]]</f>
        <v>0</v>
      </c>
    </row>
    <row r="5565" spans="7:10">
      <c r="G5565" t="str">
        <f>IF(TRIM(LEFT(tbReporteAsistencia[[#This Row],[ESTADO]],7))="ENTRADA",(tbReporteAsistencia[[#This Row],[CLAVE]]&amp;TEXT(tbReporteAsistencia[[#This Row],[REGISTRO]],"dd/mm/yyyy")&amp;TRIM(LEFT(tbReporteAsistencia[[#This Row],[ESTADO]],7))),IF(TRIM(LEFT(tbReporteAsistencia[[#This Row],[ESTADO]],7))="SALIDA",(tbReporteAsistencia[[#This Row],[CLAVE]]&amp;TEXT(tbReporteAsistencia[[#This Row],[REGISTRO]],"dd/mm/yyyy")&amp;TRIM(LEFT(tbReporteAsistencia[[#This Row],[ESTADO]],7))),(tbReporteAsistencia[[#This Row],[CLAVE]]&amp;TEXT(tbReporteAsistencia[[#This Row],[REGISTRO]],"dd/mm/yyyy")&amp;TRIM(LEFT(tbReporteAsistencia[[#This Row],[ESTADO]],17)))))</f>
        <v>00/01/1900</v>
      </c>
      <c r="H5565">
        <f>tbReporteAsistencia[[#This Row],[CLAVE DISPOSITIVO]]</f>
        <v>0</v>
      </c>
      <c r="I5565" s="9">
        <f>tbReporteAsistencia[[#This Row],[REGISTRO]]</f>
        <v>0</v>
      </c>
      <c r="J5565" s="12">
        <f>tbReporteAsistencia[[#This Row],[REGISTRO]]</f>
        <v>0</v>
      </c>
    </row>
    <row r="5566" spans="7:10">
      <c r="G5566" t="str">
        <f>IF(TRIM(LEFT(tbReporteAsistencia[[#This Row],[ESTADO]],7))="ENTRADA",(tbReporteAsistencia[[#This Row],[CLAVE]]&amp;TEXT(tbReporteAsistencia[[#This Row],[REGISTRO]],"dd/mm/yyyy")&amp;TRIM(LEFT(tbReporteAsistencia[[#This Row],[ESTADO]],7))),IF(TRIM(LEFT(tbReporteAsistencia[[#This Row],[ESTADO]],7))="SALIDA",(tbReporteAsistencia[[#This Row],[CLAVE]]&amp;TEXT(tbReporteAsistencia[[#This Row],[REGISTRO]],"dd/mm/yyyy")&amp;TRIM(LEFT(tbReporteAsistencia[[#This Row],[ESTADO]],7))),(tbReporteAsistencia[[#This Row],[CLAVE]]&amp;TEXT(tbReporteAsistencia[[#This Row],[REGISTRO]],"dd/mm/yyyy")&amp;TRIM(LEFT(tbReporteAsistencia[[#This Row],[ESTADO]],17)))))</f>
        <v>00/01/1900</v>
      </c>
      <c r="H5566">
        <f>tbReporteAsistencia[[#This Row],[CLAVE DISPOSITIVO]]</f>
        <v>0</v>
      </c>
      <c r="I5566" s="9">
        <f>tbReporteAsistencia[[#This Row],[REGISTRO]]</f>
        <v>0</v>
      </c>
      <c r="J5566" s="12">
        <f>tbReporteAsistencia[[#This Row],[REGISTRO]]</f>
        <v>0</v>
      </c>
    </row>
    <row r="5567" spans="7:10">
      <c r="G5567" t="str">
        <f>IF(TRIM(LEFT(tbReporteAsistencia[[#This Row],[ESTADO]],7))="ENTRADA",(tbReporteAsistencia[[#This Row],[CLAVE]]&amp;TEXT(tbReporteAsistencia[[#This Row],[REGISTRO]],"dd/mm/yyyy")&amp;TRIM(LEFT(tbReporteAsistencia[[#This Row],[ESTADO]],7))),IF(TRIM(LEFT(tbReporteAsistencia[[#This Row],[ESTADO]],7))="SALIDA",(tbReporteAsistencia[[#This Row],[CLAVE]]&amp;TEXT(tbReporteAsistencia[[#This Row],[REGISTRO]],"dd/mm/yyyy")&amp;TRIM(LEFT(tbReporteAsistencia[[#This Row],[ESTADO]],7))),(tbReporteAsistencia[[#This Row],[CLAVE]]&amp;TEXT(tbReporteAsistencia[[#This Row],[REGISTRO]],"dd/mm/yyyy")&amp;TRIM(LEFT(tbReporteAsistencia[[#This Row],[ESTADO]],17)))))</f>
        <v>00/01/1900</v>
      </c>
      <c r="H5567">
        <f>tbReporteAsistencia[[#This Row],[CLAVE DISPOSITIVO]]</f>
        <v>0</v>
      </c>
      <c r="I5567" s="9">
        <f>tbReporteAsistencia[[#This Row],[REGISTRO]]</f>
        <v>0</v>
      </c>
      <c r="J5567" s="12">
        <f>tbReporteAsistencia[[#This Row],[REGISTRO]]</f>
        <v>0</v>
      </c>
    </row>
    <row r="5568" spans="7:10">
      <c r="G5568" t="str">
        <f>IF(TRIM(LEFT(tbReporteAsistencia[[#This Row],[ESTADO]],7))="ENTRADA",(tbReporteAsistencia[[#This Row],[CLAVE]]&amp;TEXT(tbReporteAsistencia[[#This Row],[REGISTRO]],"dd/mm/yyyy")&amp;TRIM(LEFT(tbReporteAsistencia[[#This Row],[ESTADO]],7))),IF(TRIM(LEFT(tbReporteAsistencia[[#This Row],[ESTADO]],7))="SALIDA",(tbReporteAsistencia[[#This Row],[CLAVE]]&amp;TEXT(tbReporteAsistencia[[#This Row],[REGISTRO]],"dd/mm/yyyy")&amp;TRIM(LEFT(tbReporteAsistencia[[#This Row],[ESTADO]],7))),(tbReporteAsistencia[[#This Row],[CLAVE]]&amp;TEXT(tbReporteAsistencia[[#This Row],[REGISTRO]],"dd/mm/yyyy")&amp;TRIM(LEFT(tbReporteAsistencia[[#This Row],[ESTADO]],17)))))</f>
        <v>00/01/1900</v>
      </c>
      <c r="H5568">
        <f>tbReporteAsistencia[[#This Row],[CLAVE DISPOSITIVO]]</f>
        <v>0</v>
      </c>
      <c r="I5568" s="9">
        <f>tbReporteAsistencia[[#This Row],[REGISTRO]]</f>
        <v>0</v>
      </c>
      <c r="J5568" s="12">
        <f>tbReporteAsistencia[[#This Row],[REGISTRO]]</f>
        <v>0</v>
      </c>
    </row>
    <row r="5569" spans="7:10">
      <c r="G5569" t="str">
        <f>IF(TRIM(LEFT(tbReporteAsistencia[[#This Row],[ESTADO]],7))="ENTRADA",(tbReporteAsistencia[[#This Row],[CLAVE]]&amp;TEXT(tbReporteAsistencia[[#This Row],[REGISTRO]],"dd/mm/yyyy")&amp;TRIM(LEFT(tbReporteAsistencia[[#This Row],[ESTADO]],7))),IF(TRIM(LEFT(tbReporteAsistencia[[#This Row],[ESTADO]],7))="SALIDA",(tbReporteAsistencia[[#This Row],[CLAVE]]&amp;TEXT(tbReporteAsistencia[[#This Row],[REGISTRO]],"dd/mm/yyyy")&amp;TRIM(LEFT(tbReporteAsistencia[[#This Row],[ESTADO]],7))),(tbReporteAsistencia[[#This Row],[CLAVE]]&amp;TEXT(tbReporteAsistencia[[#This Row],[REGISTRO]],"dd/mm/yyyy")&amp;TRIM(LEFT(tbReporteAsistencia[[#This Row],[ESTADO]],17)))))</f>
        <v>00/01/1900</v>
      </c>
      <c r="H5569">
        <f>tbReporteAsistencia[[#This Row],[CLAVE DISPOSITIVO]]</f>
        <v>0</v>
      </c>
      <c r="I5569" s="9">
        <f>tbReporteAsistencia[[#This Row],[REGISTRO]]</f>
        <v>0</v>
      </c>
      <c r="J5569" s="12">
        <f>tbReporteAsistencia[[#This Row],[REGISTRO]]</f>
        <v>0</v>
      </c>
    </row>
    <row r="5570" spans="7:10">
      <c r="G5570" t="str">
        <f>IF(TRIM(LEFT(tbReporteAsistencia[[#This Row],[ESTADO]],7))="ENTRADA",(tbReporteAsistencia[[#This Row],[CLAVE]]&amp;TEXT(tbReporteAsistencia[[#This Row],[REGISTRO]],"dd/mm/yyyy")&amp;TRIM(LEFT(tbReporteAsistencia[[#This Row],[ESTADO]],7))),IF(TRIM(LEFT(tbReporteAsistencia[[#This Row],[ESTADO]],7))="SALIDA",(tbReporteAsistencia[[#This Row],[CLAVE]]&amp;TEXT(tbReporteAsistencia[[#This Row],[REGISTRO]],"dd/mm/yyyy")&amp;TRIM(LEFT(tbReporteAsistencia[[#This Row],[ESTADO]],7))),(tbReporteAsistencia[[#This Row],[CLAVE]]&amp;TEXT(tbReporteAsistencia[[#This Row],[REGISTRO]],"dd/mm/yyyy")&amp;TRIM(LEFT(tbReporteAsistencia[[#This Row],[ESTADO]],17)))))</f>
        <v>00/01/1900</v>
      </c>
      <c r="H5570">
        <f>tbReporteAsistencia[[#This Row],[CLAVE DISPOSITIVO]]</f>
        <v>0</v>
      </c>
      <c r="I5570" s="9">
        <f>tbReporteAsistencia[[#This Row],[REGISTRO]]</f>
        <v>0</v>
      </c>
      <c r="J5570" s="12">
        <f>tbReporteAsistencia[[#This Row],[REGISTRO]]</f>
        <v>0</v>
      </c>
    </row>
    <row r="5571" spans="7:10">
      <c r="G5571" t="str">
        <f>IF(TRIM(LEFT(tbReporteAsistencia[[#This Row],[ESTADO]],7))="ENTRADA",(tbReporteAsistencia[[#This Row],[CLAVE]]&amp;TEXT(tbReporteAsistencia[[#This Row],[REGISTRO]],"dd/mm/yyyy")&amp;TRIM(LEFT(tbReporteAsistencia[[#This Row],[ESTADO]],7))),IF(TRIM(LEFT(tbReporteAsistencia[[#This Row],[ESTADO]],7))="SALIDA",(tbReporteAsistencia[[#This Row],[CLAVE]]&amp;TEXT(tbReporteAsistencia[[#This Row],[REGISTRO]],"dd/mm/yyyy")&amp;TRIM(LEFT(tbReporteAsistencia[[#This Row],[ESTADO]],7))),(tbReporteAsistencia[[#This Row],[CLAVE]]&amp;TEXT(tbReporteAsistencia[[#This Row],[REGISTRO]],"dd/mm/yyyy")&amp;TRIM(LEFT(tbReporteAsistencia[[#This Row],[ESTADO]],17)))))</f>
        <v>00/01/1900</v>
      </c>
      <c r="H5571">
        <f>tbReporteAsistencia[[#This Row],[CLAVE DISPOSITIVO]]</f>
        <v>0</v>
      </c>
      <c r="I5571" s="9">
        <f>tbReporteAsistencia[[#This Row],[REGISTRO]]</f>
        <v>0</v>
      </c>
      <c r="J5571" s="12">
        <f>tbReporteAsistencia[[#This Row],[REGISTRO]]</f>
        <v>0</v>
      </c>
    </row>
    <row r="5572" spans="7:10">
      <c r="G5572" t="str">
        <f>IF(TRIM(LEFT(tbReporteAsistencia[[#This Row],[ESTADO]],7))="ENTRADA",(tbReporteAsistencia[[#This Row],[CLAVE]]&amp;TEXT(tbReporteAsistencia[[#This Row],[REGISTRO]],"dd/mm/yyyy")&amp;TRIM(LEFT(tbReporteAsistencia[[#This Row],[ESTADO]],7))),IF(TRIM(LEFT(tbReporteAsistencia[[#This Row],[ESTADO]],7))="SALIDA",(tbReporteAsistencia[[#This Row],[CLAVE]]&amp;TEXT(tbReporteAsistencia[[#This Row],[REGISTRO]],"dd/mm/yyyy")&amp;TRIM(LEFT(tbReporteAsistencia[[#This Row],[ESTADO]],7))),(tbReporteAsistencia[[#This Row],[CLAVE]]&amp;TEXT(tbReporteAsistencia[[#This Row],[REGISTRO]],"dd/mm/yyyy")&amp;TRIM(LEFT(tbReporteAsistencia[[#This Row],[ESTADO]],17)))))</f>
        <v>00/01/1900</v>
      </c>
      <c r="H5572">
        <f>tbReporteAsistencia[[#This Row],[CLAVE DISPOSITIVO]]</f>
        <v>0</v>
      </c>
      <c r="I5572" s="9">
        <f>tbReporteAsistencia[[#This Row],[REGISTRO]]</f>
        <v>0</v>
      </c>
      <c r="J5572" s="12">
        <f>tbReporteAsistencia[[#This Row],[REGISTRO]]</f>
        <v>0</v>
      </c>
    </row>
    <row r="5573" spans="7:10">
      <c r="G5573" t="str">
        <f>IF(TRIM(LEFT(tbReporteAsistencia[[#This Row],[ESTADO]],7))="ENTRADA",(tbReporteAsistencia[[#This Row],[CLAVE]]&amp;TEXT(tbReporteAsistencia[[#This Row],[REGISTRO]],"dd/mm/yyyy")&amp;TRIM(LEFT(tbReporteAsistencia[[#This Row],[ESTADO]],7))),IF(TRIM(LEFT(tbReporteAsistencia[[#This Row],[ESTADO]],7))="SALIDA",(tbReporteAsistencia[[#This Row],[CLAVE]]&amp;TEXT(tbReporteAsistencia[[#This Row],[REGISTRO]],"dd/mm/yyyy")&amp;TRIM(LEFT(tbReporteAsistencia[[#This Row],[ESTADO]],7))),(tbReporteAsistencia[[#This Row],[CLAVE]]&amp;TEXT(tbReporteAsistencia[[#This Row],[REGISTRO]],"dd/mm/yyyy")&amp;TRIM(LEFT(tbReporteAsistencia[[#This Row],[ESTADO]],17)))))</f>
        <v>00/01/1900</v>
      </c>
      <c r="H5573">
        <f>tbReporteAsistencia[[#This Row],[CLAVE DISPOSITIVO]]</f>
        <v>0</v>
      </c>
      <c r="I5573" s="9">
        <f>tbReporteAsistencia[[#This Row],[REGISTRO]]</f>
        <v>0</v>
      </c>
      <c r="J5573" s="12">
        <f>tbReporteAsistencia[[#This Row],[REGISTRO]]</f>
        <v>0</v>
      </c>
    </row>
    <row r="5574" spans="7:10">
      <c r="G5574" t="str">
        <f>IF(TRIM(LEFT(tbReporteAsistencia[[#This Row],[ESTADO]],7))="ENTRADA",(tbReporteAsistencia[[#This Row],[CLAVE]]&amp;TEXT(tbReporteAsistencia[[#This Row],[REGISTRO]],"dd/mm/yyyy")&amp;TRIM(LEFT(tbReporteAsistencia[[#This Row],[ESTADO]],7))),IF(TRIM(LEFT(tbReporteAsistencia[[#This Row],[ESTADO]],7))="SALIDA",(tbReporteAsistencia[[#This Row],[CLAVE]]&amp;TEXT(tbReporteAsistencia[[#This Row],[REGISTRO]],"dd/mm/yyyy")&amp;TRIM(LEFT(tbReporteAsistencia[[#This Row],[ESTADO]],7))),(tbReporteAsistencia[[#This Row],[CLAVE]]&amp;TEXT(tbReporteAsistencia[[#This Row],[REGISTRO]],"dd/mm/yyyy")&amp;TRIM(LEFT(tbReporteAsistencia[[#This Row],[ESTADO]],17)))))</f>
        <v>00/01/1900</v>
      </c>
      <c r="H5574">
        <f>tbReporteAsistencia[[#This Row],[CLAVE DISPOSITIVO]]</f>
        <v>0</v>
      </c>
      <c r="I5574" s="9">
        <f>tbReporteAsistencia[[#This Row],[REGISTRO]]</f>
        <v>0</v>
      </c>
      <c r="J5574" s="12">
        <f>tbReporteAsistencia[[#This Row],[REGISTRO]]</f>
        <v>0</v>
      </c>
    </row>
    <row r="5575" spans="7:10">
      <c r="G5575" t="str">
        <f>IF(TRIM(LEFT(tbReporteAsistencia[[#This Row],[ESTADO]],7))="ENTRADA",(tbReporteAsistencia[[#This Row],[CLAVE]]&amp;TEXT(tbReporteAsistencia[[#This Row],[REGISTRO]],"dd/mm/yyyy")&amp;TRIM(LEFT(tbReporteAsistencia[[#This Row],[ESTADO]],7))),IF(TRIM(LEFT(tbReporteAsistencia[[#This Row],[ESTADO]],7))="SALIDA",(tbReporteAsistencia[[#This Row],[CLAVE]]&amp;TEXT(tbReporteAsistencia[[#This Row],[REGISTRO]],"dd/mm/yyyy")&amp;TRIM(LEFT(tbReporteAsistencia[[#This Row],[ESTADO]],7))),(tbReporteAsistencia[[#This Row],[CLAVE]]&amp;TEXT(tbReporteAsistencia[[#This Row],[REGISTRO]],"dd/mm/yyyy")&amp;TRIM(LEFT(tbReporteAsistencia[[#This Row],[ESTADO]],17)))))</f>
        <v>00/01/1900</v>
      </c>
      <c r="H5575">
        <f>tbReporteAsistencia[[#This Row],[CLAVE DISPOSITIVO]]</f>
        <v>0</v>
      </c>
      <c r="I5575" s="9">
        <f>tbReporteAsistencia[[#This Row],[REGISTRO]]</f>
        <v>0</v>
      </c>
      <c r="J5575" s="12">
        <f>tbReporteAsistencia[[#This Row],[REGISTRO]]</f>
        <v>0</v>
      </c>
    </row>
    <row r="5576" spans="7:10">
      <c r="G5576" t="str">
        <f>IF(TRIM(LEFT(tbReporteAsistencia[[#This Row],[ESTADO]],7))="ENTRADA",(tbReporteAsistencia[[#This Row],[CLAVE]]&amp;TEXT(tbReporteAsistencia[[#This Row],[REGISTRO]],"dd/mm/yyyy")&amp;TRIM(LEFT(tbReporteAsistencia[[#This Row],[ESTADO]],7))),IF(TRIM(LEFT(tbReporteAsistencia[[#This Row],[ESTADO]],7))="SALIDA",(tbReporteAsistencia[[#This Row],[CLAVE]]&amp;TEXT(tbReporteAsistencia[[#This Row],[REGISTRO]],"dd/mm/yyyy")&amp;TRIM(LEFT(tbReporteAsistencia[[#This Row],[ESTADO]],7))),(tbReporteAsistencia[[#This Row],[CLAVE]]&amp;TEXT(tbReporteAsistencia[[#This Row],[REGISTRO]],"dd/mm/yyyy")&amp;TRIM(LEFT(tbReporteAsistencia[[#This Row],[ESTADO]],17)))))</f>
        <v>00/01/1900</v>
      </c>
      <c r="H5576">
        <f>tbReporteAsistencia[[#This Row],[CLAVE DISPOSITIVO]]</f>
        <v>0</v>
      </c>
      <c r="I5576" s="9">
        <f>tbReporteAsistencia[[#This Row],[REGISTRO]]</f>
        <v>0</v>
      </c>
      <c r="J5576" s="12">
        <f>tbReporteAsistencia[[#This Row],[REGISTRO]]</f>
        <v>0</v>
      </c>
    </row>
    <row r="5577" spans="7:10">
      <c r="G5577" t="str">
        <f>IF(TRIM(LEFT(tbReporteAsistencia[[#This Row],[ESTADO]],7))="ENTRADA",(tbReporteAsistencia[[#This Row],[CLAVE]]&amp;TEXT(tbReporteAsistencia[[#This Row],[REGISTRO]],"dd/mm/yyyy")&amp;TRIM(LEFT(tbReporteAsistencia[[#This Row],[ESTADO]],7))),IF(TRIM(LEFT(tbReporteAsistencia[[#This Row],[ESTADO]],7))="SALIDA",(tbReporteAsistencia[[#This Row],[CLAVE]]&amp;TEXT(tbReporteAsistencia[[#This Row],[REGISTRO]],"dd/mm/yyyy")&amp;TRIM(LEFT(tbReporteAsistencia[[#This Row],[ESTADO]],7))),(tbReporteAsistencia[[#This Row],[CLAVE]]&amp;TEXT(tbReporteAsistencia[[#This Row],[REGISTRO]],"dd/mm/yyyy")&amp;TRIM(LEFT(tbReporteAsistencia[[#This Row],[ESTADO]],17)))))</f>
        <v>00/01/1900</v>
      </c>
      <c r="H5577">
        <f>tbReporteAsistencia[[#This Row],[CLAVE DISPOSITIVO]]</f>
        <v>0</v>
      </c>
      <c r="I5577" s="9">
        <f>tbReporteAsistencia[[#This Row],[REGISTRO]]</f>
        <v>0</v>
      </c>
      <c r="J5577" s="12">
        <f>tbReporteAsistencia[[#This Row],[REGISTRO]]</f>
        <v>0</v>
      </c>
    </row>
    <row r="5578" spans="7:10">
      <c r="G5578" t="str">
        <f>IF(TRIM(LEFT(tbReporteAsistencia[[#This Row],[ESTADO]],7))="ENTRADA",(tbReporteAsistencia[[#This Row],[CLAVE]]&amp;TEXT(tbReporteAsistencia[[#This Row],[REGISTRO]],"dd/mm/yyyy")&amp;TRIM(LEFT(tbReporteAsistencia[[#This Row],[ESTADO]],7))),IF(TRIM(LEFT(tbReporteAsistencia[[#This Row],[ESTADO]],7))="SALIDA",(tbReporteAsistencia[[#This Row],[CLAVE]]&amp;TEXT(tbReporteAsistencia[[#This Row],[REGISTRO]],"dd/mm/yyyy")&amp;TRIM(LEFT(tbReporteAsistencia[[#This Row],[ESTADO]],7))),(tbReporteAsistencia[[#This Row],[CLAVE]]&amp;TEXT(tbReporteAsistencia[[#This Row],[REGISTRO]],"dd/mm/yyyy")&amp;TRIM(LEFT(tbReporteAsistencia[[#This Row],[ESTADO]],17)))))</f>
        <v>00/01/1900</v>
      </c>
      <c r="H5578">
        <f>tbReporteAsistencia[[#This Row],[CLAVE DISPOSITIVO]]</f>
        <v>0</v>
      </c>
      <c r="I5578" s="9">
        <f>tbReporteAsistencia[[#This Row],[REGISTRO]]</f>
        <v>0</v>
      </c>
      <c r="J5578" s="12">
        <f>tbReporteAsistencia[[#This Row],[REGISTRO]]</f>
        <v>0</v>
      </c>
    </row>
    <row r="5579" spans="7:10">
      <c r="G5579" t="str">
        <f>IF(TRIM(LEFT(tbReporteAsistencia[[#This Row],[ESTADO]],7))="ENTRADA",(tbReporteAsistencia[[#This Row],[CLAVE]]&amp;TEXT(tbReporteAsistencia[[#This Row],[REGISTRO]],"dd/mm/yyyy")&amp;TRIM(LEFT(tbReporteAsistencia[[#This Row],[ESTADO]],7))),IF(TRIM(LEFT(tbReporteAsistencia[[#This Row],[ESTADO]],7))="SALIDA",(tbReporteAsistencia[[#This Row],[CLAVE]]&amp;TEXT(tbReporteAsistencia[[#This Row],[REGISTRO]],"dd/mm/yyyy")&amp;TRIM(LEFT(tbReporteAsistencia[[#This Row],[ESTADO]],7))),(tbReporteAsistencia[[#This Row],[CLAVE]]&amp;TEXT(tbReporteAsistencia[[#This Row],[REGISTRO]],"dd/mm/yyyy")&amp;TRIM(LEFT(tbReporteAsistencia[[#This Row],[ESTADO]],17)))))</f>
        <v>00/01/1900</v>
      </c>
      <c r="H5579">
        <f>tbReporteAsistencia[[#This Row],[CLAVE DISPOSITIVO]]</f>
        <v>0</v>
      </c>
      <c r="I5579" s="9">
        <f>tbReporteAsistencia[[#This Row],[REGISTRO]]</f>
        <v>0</v>
      </c>
      <c r="J5579" s="12">
        <f>tbReporteAsistencia[[#This Row],[REGISTRO]]</f>
        <v>0</v>
      </c>
    </row>
    <row r="5580" spans="7:10">
      <c r="G5580" t="str">
        <f>IF(TRIM(LEFT(tbReporteAsistencia[[#This Row],[ESTADO]],7))="ENTRADA",(tbReporteAsistencia[[#This Row],[CLAVE]]&amp;TEXT(tbReporteAsistencia[[#This Row],[REGISTRO]],"dd/mm/yyyy")&amp;TRIM(LEFT(tbReporteAsistencia[[#This Row],[ESTADO]],7))),IF(TRIM(LEFT(tbReporteAsistencia[[#This Row],[ESTADO]],7))="SALIDA",(tbReporteAsistencia[[#This Row],[CLAVE]]&amp;TEXT(tbReporteAsistencia[[#This Row],[REGISTRO]],"dd/mm/yyyy")&amp;TRIM(LEFT(tbReporteAsistencia[[#This Row],[ESTADO]],7))),(tbReporteAsistencia[[#This Row],[CLAVE]]&amp;TEXT(tbReporteAsistencia[[#This Row],[REGISTRO]],"dd/mm/yyyy")&amp;TRIM(LEFT(tbReporteAsistencia[[#This Row],[ESTADO]],17)))))</f>
        <v>00/01/1900</v>
      </c>
      <c r="H5580">
        <f>tbReporteAsistencia[[#This Row],[CLAVE DISPOSITIVO]]</f>
        <v>0</v>
      </c>
      <c r="I5580" s="9">
        <f>tbReporteAsistencia[[#This Row],[REGISTRO]]</f>
        <v>0</v>
      </c>
      <c r="J5580" s="12">
        <f>tbReporteAsistencia[[#This Row],[REGISTRO]]</f>
        <v>0</v>
      </c>
    </row>
    <row r="5581" spans="7:10">
      <c r="G5581" t="str">
        <f>IF(TRIM(LEFT(tbReporteAsistencia[[#This Row],[ESTADO]],7))="ENTRADA",(tbReporteAsistencia[[#This Row],[CLAVE]]&amp;TEXT(tbReporteAsistencia[[#This Row],[REGISTRO]],"dd/mm/yyyy")&amp;TRIM(LEFT(tbReporteAsistencia[[#This Row],[ESTADO]],7))),IF(TRIM(LEFT(tbReporteAsistencia[[#This Row],[ESTADO]],7))="SALIDA",(tbReporteAsistencia[[#This Row],[CLAVE]]&amp;TEXT(tbReporteAsistencia[[#This Row],[REGISTRO]],"dd/mm/yyyy")&amp;TRIM(LEFT(tbReporteAsistencia[[#This Row],[ESTADO]],7))),(tbReporteAsistencia[[#This Row],[CLAVE]]&amp;TEXT(tbReporteAsistencia[[#This Row],[REGISTRO]],"dd/mm/yyyy")&amp;TRIM(LEFT(tbReporteAsistencia[[#This Row],[ESTADO]],17)))))</f>
        <v>00/01/1900</v>
      </c>
      <c r="H5581">
        <f>tbReporteAsistencia[[#This Row],[CLAVE DISPOSITIVO]]</f>
        <v>0</v>
      </c>
      <c r="I5581" s="9">
        <f>tbReporteAsistencia[[#This Row],[REGISTRO]]</f>
        <v>0</v>
      </c>
      <c r="J5581" s="12">
        <f>tbReporteAsistencia[[#This Row],[REGISTRO]]</f>
        <v>0</v>
      </c>
    </row>
    <row r="5582" spans="7:10">
      <c r="G5582" t="str">
        <f>IF(TRIM(LEFT(tbReporteAsistencia[[#This Row],[ESTADO]],7))="ENTRADA",(tbReporteAsistencia[[#This Row],[CLAVE]]&amp;TEXT(tbReporteAsistencia[[#This Row],[REGISTRO]],"dd/mm/yyyy")&amp;TRIM(LEFT(tbReporteAsistencia[[#This Row],[ESTADO]],7))),IF(TRIM(LEFT(tbReporteAsistencia[[#This Row],[ESTADO]],7))="SALIDA",(tbReporteAsistencia[[#This Row],[CLAVE]]&amp;TEXT(tbReporteAsistencia[[#This Row],[REGISTRO]],"dd/mm/yyyy")&amp;TRIM(LEFT(tbReporteAsistencia[[#This Row],[ESTADO]],7))),(tbReporteAsistencia[[#This Row],[CLAVE]]&amp;TEXT(tbReporteAsistencia[[#This Row],[REGISTRO]],"dd/mm/yyyy")&amp;TRIM(LEFT(tbReporteAsistencia[[#This Row],[ESTADO]],17)))))</f>
        <v>00/01/1900</v>
      </c>
      <c r="H5582">
        <f>tbReporteAsistencia[[#This Row],[CLAVE DISPOSITIVO]]</f>
        <v>0</v>
      </c>
      <c r="I5582" s="9">
        <f>tbReporteAsistencia[[#This Row],[REGISTRO]]</f>
        <v>0</v>
      </c>
      <c r="J5582" s="12">
        <f>tbReporteAsistencia[[#This Row],[REGISTRO]]</f>
        <v>0</v>
      </c>
    </row>
    <row r="5583" spans="7:10">
      <c r="G5583" t="str">
        <f>IF(TRIM(LEFT(tbReporteAsistencia[[#This Row],[ESTADO]],7))="ENTRADA",(tbReporteAsistencia[[#This Row],[CLAVE]]&amp;TEXT(tbReporteAsistencia[[#This Row],[REGISTRO]],"dd/mm/yyyy")&amp;TRIM(LEFT(tbReporteAsistencia[[#This Row],[ESTADO]],7))),IF(TRIM(LEFT(tbReporteAsistencia[[#This Row],[ESTADO]],7))="SALIDA",(tbReporteAsistencia[[#This Row],[CLAVE]]&amp;TEXT(tbReporteAsistencia[[#This Row],[REGISTRO]],"dd/mm/yyyy")&amp;TRIM(LEFT(tbReporteAsistencia[[#This Row],[ESTADO]],7))),(tbReporteAsistencia[[#This Row],[CLAVE]]&amp;TEXT(tbReporteAsistencia[[#This Row],[REGISTRO]],"dd/mm/yyyy")&amp;TRIM(LEFT(tbReporteAsistencia[[#This Row],[ESTADO]],17)))))</f>
        <v>00/01/1900</v>
      </c>
      <c r="H5583">
        <f>tbReporteAsistencia[[#This Row],[CLAVE DISPOSITIVO]]</f>
        <v>0</v>
      </c>
      <c r="I5583" s="9">
        <f>tbReporteAsistencia[[#This Row],[REGISTRO]]</f>
        <v>0</v>
      </c>
      <c r="J5583" s="12">
        <f>tbReporteAsistencia[[#This Row],[REGISTRO]]</f>
        <v>0</v>
      </c>
    </row>
    <row r="5584" spans="7:10">
      <c r="G5584" t="str">
        <f>IF(TRIM(LEFT(tbReporteAsistencia[[#This Row],[ESTADO]],7))="ENTRADA",(tbReporteAsistencia[[#This Row],[CLAVE]]&amp;TEXT(tbReporteAsistencia[[#This Row],[REGISTRO]],"dd/mm/yyyy")&amp;TRIM(LEFT(tbReporteAsistencia[[#This Row],[ESTADO]],7))),IF(TRIM(LEFT(tbReporteAsistencia[[#This Row],[ESTADO]],7))="SALIDA",(tbReporteAsistencia[[#This Row],[CLAVE]]&amp;TEXT(tbReporteAsistencia[[#This Row],[REGISTRO]],"dd/mm/yyyy")&amp;TRIM(LEFT(tbReporteAsistencia[[#This Row],[ESTADO]],7))),(tbReporteAsistencia[[#This Row],[CLAVE]]&amp;TEXT(tbReporteAsistencia[[#This Row],[REGISTRO]],"dd/mm/yyyy")&amp;TRIM(LEFT(tbReporteAsistencia[[#This Row],[ESTADO]],17)))))</f>
        <v>00/01/1900</v>
      </c>
      <c r="H5584">
        <f>tbReporteAsistencia[[#This Row],[CLAVE DISPOSITIVO]]</f>
        <v>0</v>
      </c>
      <c r="I5584" s="9">
        <f>tbReporteAsistencia[[#This Row],[REGISTRO]]</f>
        <v>0</v>
      </c>
      <c r="J5584" s="12">
        <f>tbReporteAsistencia[[#This Row],[REGISTRO]]</f>
        <v>0</v>
      </c>
    </row>
    <row r="5585" spans="7:10">
      <c r="G5585" t="str">
        <f>IF(TRIM(LEFT(tbReporteAsistencia[[#This Row],[ESTADO]],7))="ENTRADA",(tbReporteAsistencia[[#This Row],[CLAVE]]&amp;TEXT(tbReporteAsistencia[[#This Row],[REGISTRO]],"dd/mm/yyyy")&amp;TRIM(LEFT(tbReporteAsistencia[[#This Row],[ESTADO]],7))),IF(TRIM(LEFT(tbReporteAsistencia[[#This Row],[ESTADO]],7))="SALIDA",(tbReporteAsistencia[[#This Row],[CLAVE]]&amp;TEXT(tbReporteAsistencia[[#This Row],[REGISTRO]],"dd/mm/yyyy")&amp;TRIM(LEFT(tbReporteAsistencia[[#This Row],[ESTADO]],7))),(tbReporteAsistencia[[#This Row],[CLAVE]]&amp;TEXT(tbReporteAsistencia[[#This Row],[REGISTRO]],"dd/mm/yyyy")&amp;TRIM(LEFT(tbReporteAsistencia[[#This Row],[ESTADO]],17)))))</f>
        <v>00/01/1900</v>
      </c>
      <c r="H5585">
        <f>tbReporteAsistencia[[#This Row],[CLAVE DISPOSITIVO]]</f>
        <v>0</v>
      </c>
      <c r="I5585" s="9">
        <f>tbReporteAsistencia[[#This Row],[REGISTRO]]</f>
        <v>0</v>
      </c>
      <c r="J5585" s="12">
        <f>tbReporteAsistencia[[#This Row],[REGISTRO]]</f>
        <v>0</v>
      </c>
    </row>
    <row r="5586" spans="7:10">
      <c r="G5586" t="str">
        <f>IF(TRIM(LEFT(tbReporteAsistencia[[#This Row],[ESTADO]],7))="ENTRADA",(tbReporteAsistencia[[#This Row],[CLAVE]]&amp;TEXT(tbReporteAsistencia[[#This Row],[REGISTRO]],"dd/mm/yyyy")&amp;TRIM(LEFT(tbReporteAsistencia[[#This Row],[ESTADO]],7))),IF(TRIM(LEFT(tbReporteAsistencia[[#This Row],[ESTADO]],7))="SALIDA",(tbReporteAsistencia[[#This Row],[CLAVE]]&amp;TEXT(tbReporteAsistencia[[#This Row],[REGISTRO]],"dd/mm/yyyy")&amp;TRIM(LEFT(tbReporteAsistencia[[#This Row],[ESTADO]],7))),(tbReporteAsistencia[[#This Row],[CLAVE]]&amp;TEXT(tbReporteAsistencia[[#This Row],[REGISTRO]],"dd/mm/yyyy")&amp;TRIM(LEFT(tbReporteAsistencia[[#This Row],[ESTADO]],17)))))</f>
        <v>00/01/1900</v>
      </c>
      <c r="H5586">
        <f>tbReporteAsistencia[[#This Row],[CLAVE DISPOSITIVO]]</f>
        <v>0</v>
      </c>
      <c r="I5586" s="9">
        <f>tbReporteAsistencia[[#This Row],[REGISTRO]]</f>
        <v>0</v>
      </c>
      <c r="J5586" s="12">
        <f>tbReporteAsistencia[[#This Row],[REGISTRO]]</f>
        <v>0</v>
      </c>
    </row>
    <row r="5587" spans="7:10">
      <c r="G5587" t="str">
        <f>IF(TRIM(LEFT(tbReporteAsistencia[[#This Row],[ESTADO]],7))="ENTRADA",(tbReporteAsistencia[[#This Row],[CLAVE]]&amp;TEXT(tbReporteAsistencia[[#This Row],[REGISTRO]],"dd/mm/yyyy")&amp;TRIM(LEFT(tbReporteAsistencia[[#This Row],[ESTADO]],7))),IF(TRIM(LEFT(tbReporteAsistencia[[#This Row],[ESTADO]],7))="SALIDA",(tbReporteAsistencia[[#This Row],[CLAVE]]&amp;TEXT(tbReporteAsistencia[[#This Row],[REGISTRO]],"dd/mm/yyyy")&amp;TRIM(LEFT(tbReporteAsistencia[[#This Row],[ESTADO]],7))),(tbReporteAsistencia[[#This Row],[CLAVE]]&amp;TEXT(tbReporteAsistencia[[#This Row],[REGISTRO]],"dd/mm/yyyy")&amp;TRIM(LEFT(tbReporteAsistencia[[#This Row],[ESTADO]],17)))))</f>
        <v>00/01/1900</v>
      </c>
      <c r="H5587">
        <f>tbReporteAsistencia[[#This Row],[CLAVE DISPOSITIVO]]</f>
        <v>0</v>
      </c>
      <c r="I5587" s="9">
        <f>tbReporteAsistencia[[#This Row],[REGISTRO]]</f>
        <v>0</v>
      </c>
      <c r="J5587" s="12">
        <f>tbReporteAsistencia[[#This Row],[REGISTRO]]</f>
        <v>0</v>
      </c>
    </row>
    <row r="5588" spans="7:10">
      <c r="G5588" t="str">
        <f>IF(TRIM(LEFT(tbReporteAsistencia[[#This Row],[ESTADO]],7))="ENTRADA",(tbReporteAsistencia[[#This Row],[CLAVE]]&amp;TEXT(tbReporteAsistencia[[#This Row],[REGISTRO]],"dd/mm/yyyy")&amp;TRIM(LEFT(tbReporteAsistencia[[#This Row],[ESTADO]],7))),IF(TRIM(LEFT(tbReporteAsistencia[[#This Row],[ESTADO]],7))="SALIDA",(tbReporteAsistencia[[#This Row],[CLAVE]]&amp;TEXT(tbReporteAsistencia[[#This Row],[REGISTRO]],"dd/mm/yyyy")&amp;TRIM(LEFT(tbReporteAsistencia[[#This Row],[ESTADO]],7))),(tbReporteAsistencia[[#This Row],[CLAVE]]&amp;TEXT(tbReporteAsistencia[[#This Row],[REGISTRO]],"dd/mm/yyyy")&amp;TRIM(LEFT(tbReporteAsistencia[[#This Row],[ESTADO]],17)))))</f>
        <v>00/01/1900</v>
      </c>
      <c r="H5588">
        <f>tbReporteAsistencia[[#This Row],[CLAVE DISPOSITIVO]]</f>
        <v>0</v>
      </c>
      <c r="I5588" s="9">
        <f>tbReporteAsistencia[[#This Row],[REGISTRO]]</f>
        <v>0</v>
      </c>
      <c r="J5588" s="12">
        <f>tbReporteAsistencia[[#This Row],[REGISTRO]]</f>
        <v>0</v>
      </c>
    </row>
    <row r="5589" spans="7:10">
      <c r="G5589" t="str">
        <f>IF(TRIM(LEFT(tbReporteAsistencia[[#This Row],[ESTADO]],7))="ENTRADA",(tbReporteAsistencia[[#This Row],[CLAVE]]&amp;TEXT(tbReporteAsistencia[[#This Row],[REGISTRO]],"dd/mm/yyyy")&amp;TRIM(LEFT(tbReporteAsistencia[[#This Row],[ESTADO]],7))),IF(TRIM(LEFT(tbReporteAsistencia[[#This Row],[ESTADO]],7))="SALIDA",(tbReporteAsistencia[[#This Row],[CLAVE]]&amp;TEXT(tbReporteAsistencia[[#This Row],[REGISTRO]],"dd/mm/yyyy")&amp;TRIM(LEFT(tbReporteAsistencia[[#This Row],[ESTADO]],7))),(tbReporteAsistencia[[#This Row],[CLAVE]]&amp;TEXT(tbReporteAsistencia[[#This Row],[REGISTRO]],"dd/mm/yyyy")&amp;TRIM(LEFT(tbReporteAsistencia[[#This Row],[ESTADO]],17)))))</f>
        <v>00/01/1900</v>
      </c>
      <c r="H5589">
        <f>tbReporteAsistencia[[#This Row],[CLAVE DISPOSITIVO]]</f>
        <v>0</v>
      </c>
      <c r="I5589" s="9">
        <f>tbReporteAsistencia[[#This Row],[REGISTRO]]</f>
        <v>0</v>
      </c>
      <c r="J5589" s="12">
        <f>tbReporteAsistencia[[#This Row],[REGISTRO]]</f>
        <v>0</v>
      </c>
    </row>
    <row r="5590" spans="7:10">
      <c r="G5590" t="str">
        <f>IF(TRIM(LEFT(tbReporteAsistencia[[#This Row],[ESTADO]],7))="ENTRADA",(tbReporteAsistencia[[#This Row],[CLAVE]]&amp;TEXT(tbReporteAsistencia[[#This Row],[REGISTRO]],"dd/mm/yyyy")&amp;TRIM(LEFT(tbReporteAsistencia[[#This Row],[ESTADO]],7))),IF(TRIM(LEFT(tbReporteAsistencia[[#This Row],[ESTADO]],7))="SALIDA",(tbReporteAsistencia[[#This Row],[CLAVE]]&amp;TEXT(tbReporteAsistencia[[#This Row],[REGISTRO]],"dd/mm/yyyy")&amp;TRIM(LEFT(tbReporteAsistencia[[#This Row],[ESTADO]],7))),(tbReporteAsistencia[[#This Row],[CLAVE]]&amp;TEXT(tbReporteAsistencia[[#This Row],[REGISTRO]],"dd/mm/yyyy")&amp;TRIM(LEFT(tbReporteAsistencia[[#This Row],[ESTADO]],17)))))</f>
        <v>00/01/1900</v>
      </c>
      <c r="H5590">
        <f>tbReporteAsistencia[[#This Row],[CLAVE DISPOSITIVO]]</f>
        <v>0</v>
      </c>
      <c r="I5590" s="9">
        <f>tbReporteAsistencia[[#This Row],[REGISTRO]]</f>
        <v>0</v>
      </c>
      <c r="J5590" s="12">
        <f>tbReporteAsistencia[[#This Row],[REGISTRO]]</f>
        <v>0</v>
      </c>
    </row>
    <row r="5591" spans="7:10">
      <c r="G5591" t="str">
        <f>IF(TRIM(LEFT(tbReporteAsistencia[[#This Row],[ESTADO]],7))="ENTRADA",(tbReporteAsistencia[[#This Row],[CLAVE]]&amp;TEXT(tbReporteAsistencia[[#This Row],[REGISTRO]],"dd/mm/yyyy")&amp;TRIM(LEFT(tbReporteAsistencia[[#This Row],[ESTADO]],7))),IF(TRIM(LEFT(tbReporteAsistencia[[#This Row],[ESTADO]],7))="SALIDA",(tbReporteAsistencia[[#This Row],[CLAVE]]&amp;TEXT(tbReporteAsistencia[[#This Row],[REGISTRO]],"dd/mm/yyyy")&amp;TRIM(LEFT(tbReporteAsistencia[[#This Row],[ESTADO]],7))),(tbReporteAsistencia[[#This Row],[CLAVE]]&amp;TEXT(tbReporteAsistencia[[#This Row],[REGISTRO]],"dd/mm/yyyy")&amp;TRIM(LEFT(tbReporteAsistencia[[#This Row],[ESTADO]],17)))))</f>
        <v>00/01/1900</v>
      </c>
      <c r="H5591">
        <f>tbReporteAsistencia[[#This Row],[CLAVE DISPOSITIVO]]</f>
        <v>0</v>
      </c>
      <c r="I5591" s="9">
        <f>tbReporteAsistencia[[#This Row],[REGISTRO]]</f>
        <v>0</v>
      </c>
      <c r="J5591" s="12">
        <f>tbReporteAsistencia[[#This Row],[REGISTRO]]</f>
        <v>0</v>
      </c>
    </row>
    <row r="5592" spans="7:10">
      <c r="G5592" t="str">
        <f>IF(TRIM(LEFT(tbReporteAsistencia[[#This Row],[ESTADO]],7))="ENTRADA",(tbReporteAsistencia[[#This Row],[CLAVE]]&amp;TEXT(tbReporteAsistencia[[#This Row],[REGISTRO]],"dd/mm/yyyy")&amp;TRIM(LEFT(tbReporteAsistencia[[#This Row],[ESTADO]],7))),IF(TRIM(LEFT(tbReporteAsistencia[[#This Row],[ESTADO]],7))="SALIDA",(tbReporteAsistencia[[#This Row],[CLAVE]]&amp;TEXT(tbReporteAsistencia[[#This Row],[REGISTRO]],"dd/mm/yyyy")&amp;TRIM(LEFT(tbReporteAsistencia[[#This Row],[ESTADO]],7))),(tbReporteAsistencia[[#This Row],[CLAVE]]&amp;TEXT(tbReporteAsistencia[[#This Row],[REGISTRO]],"dd/mm/yyyy")&amp;TRIM(LEFT(tbReporteAsistencia[[#This Row],[ESTADO]],17)))))</f>
        <v>00/01/1900</v>
      </c>
      <c r="H5592">
        <f>tbReporteAsistencia[[#This Row],[CLAVE DISPOSITIVO]]</f>
        <v>0</v>
      </c>
      <c r="I5592" s="9">
        <f>tbReporteAsistencia[[#This Row],[REGISTRO]]</f>
        <v>0</v>
      </c>
      <c r="J5592" s="12">
        <f>tbReporteAsistencia[[#This Row],[REGISTRO]]</f>
        <v>0</v>
      </c>
    </row>
    <row r="5593" spans="7:10">
      <c r="G5593" t="str">
        <f>IF(TRIM(LEFT(tbReporteAsistencia[[#This Row],[ESTADO]],7))="ENTRADA",(tbReporteAsistencia[[#This Row],[CLAVE]]&amp;TEXT(tbReporteAsistencia[[#This Row],[REGISTRO]],"dd/mm/yyyy")&amp;TRIM(LEFT(tbReporteAsistencia[[#This Row],[ESTADO]],7))),IF(TRIM(LEFT(tbReporteAsistencia[[#This Row],[ESTADO]],7))="SALIDA",(tbReporteAsistencia[[#This Row],[CLAVE]]&amp;TEXT(tbReporteAsistencia[[#This Row],[REGISTRO]],"dd/mm/yyyy")&amp;TRIM(LEFT(tbReporteAsistencia[[#This Row],[ESTADO]],7))),(tbReporteAsistencia[[#This Row],[CLAVE]]&amp;TEXT(tbReporteAsistencia[[#This Row],[REGISTRO]],"dd/mm/yyyy")&amp;TRIM(LEFT(tbReporteAsistencia[[#This Row],[ESTADO]],17)))))</f>
        <v>00/01/1900</v>
      </c>
      <c r="H5593">
        <f>tbReporteAsistencia[[#This Row],[CLAVE DISPOSITIVO]]</f>
        <v>0</v>
      </c>
      <c r="I5593" s="9">
        <f>tbReporteAsistencia[[#This Row],[REGISTRO]]</f>
        <v>0</v>
      </c>
      <c r="J5593" s="12">
        <f>tbReporteAsistencia[[#This Row],[REGISTRO]]</f>
        <v>0</v>
      </c>
    </row>
    <row r="5594" spans="7:10">
      <c r="G5594" t="str">
        <f>IF(TRIM(LEFT(tbReporteAsistencia[[#This Row],[ESTADO]],7))="ENTRADA",(tbReporteAsistencia[[#This Row],[CLAVE]]&amp;TEXT(tbReporteAsistencia[[#This Row],[REGISTRO]],"dd/mm/yyyy")&amp;TRIM(LEFT(tbReporteAsistencia[[#This Row],[ESTADO]],7))),IF(TRIM(LEFT(tbReporteAsistencia[[#This Row],[ESTADO]],7))="SALIDA",(tbReporteAsistencia[[#This Row],[CLAVE]]&amp;TEXT(tbReporteAsistencia[[#This Row],[REGISTRO]],"dd/mm/yyyy")&amp;TRIM(LEFT(tbReporteAsistencia[[#This Row],[ESTADO]],7))),(tbReporteAsistencia[[#This Row],[CLAVE]]&amp;TEXT(tbReporteAsistencia[[#This Row],[REGISTRO]],"dd/mm/yyyy")&amp;TRIM(LEFT(tbReporteAsistencia[[#This Row],[ESTADO]],17)))))</f>
        <v>00/01/1900</v>
      </c>
      <c r="H5594">
        <f>tbReporteAsistencia[[#This Row],[CLAVE DISPOSITIVO]]</f>
        <v>0</v>
      </c>
      <c r="I5594" s="9">
        <f>tbReporteAsistencia[[#This Row],[REGISTRO]]</f>
        <v>0</v>
      </c>
      <c r="J5594" s="12">
        <f>tbReporteAsistencia[[#This Row],[REGISTRO]]</f>
        <v>0</v>
      </c>
    </row>
    <row r="5595" spans="7:10">
      <c r="G5595" t="str">
        <f>IF(TRIM(LEFT(tbReporteAsistencia[[#This Row],[ESTADO]],7))="ENTRADA",(tbReporteAsistencia[[#This Row],[CLAVE]]&amp;TEXT(tbReporteAsistencia[[#This Row],[REGISTRO]],"dd/mm/yyyy")&amp;TRIM(LEFT(tbReporteAsistencia[[#This Row],[ESTADO]],7))),IF(TRIM(LEFT(tbReporteAsistencia[[#This Row],[ESTADO]],7))="SALIDA",(tbReporteAsistencia[[#This Row],[CLAVE]]&amp;TEXT(tbReporteAsistencia[[#This Row],[REGISTRO]],"dd/mm/yyyy")&amp;TRIM(LEFT(tbReporteAsistencia[[#This Row],[ESTADO]],7))),(tbReporteAsistencia[[#This Row],[CLAVE]]&amp;TEXT(tbReporteAsistencia[[#This Row],[REGISTRO]],"dd/mm/yyyy")&amp;TRIM(LEFT(tbReporteAsistencia[[#This Row],[ESTADO]],17)))))</f>
        <v>00/01/1900</v>
      </c>
      <c r="H5595">
        <f>tbReporteAsistencia[[#This Row],[CLAVE DISPOSITIVO]]</f>
        <v>0</v>
      </c>
      <c r="I5595" s="9">
        <f>tbReporteAsistencia[[#This Row],[REGISTRO]]</f>
        <v>0</v>
      </c>
      <c r="J5595" s="12">
        <f>tbReporteAsistencia[[#This Row],[REGISTRO]]</f>
        <v>0</v>
      </c>
    </row>
    <row r="5596" spans="7:10">
      <c r="G5596" t="str">
        <f>IF(TRIM(LEFT(tbReporteAsistencia[[#This Row],[ESTADO]],7))="ENTRADA",(tbReporteAsistencia[[#This Row],[CLAVE]]&amp;TEXT(tbReporteAsistencia[[#This Row],[REGISTRO]],"dd/mm/yyyy")&amp;TRIM(LEFT(tbReporteAsistencia[[#This Row],[ESTADO]],7))),IF(TRIM(LEFT(tbReporteAsistencia[[#This Row],[ESTADO]],7))="SALIDA",(tbReporteAsistencia[[#This Row],[CLAVE]]&amp;TEXT(tbReporteAsistencia[[#This Row],[REGISTRO]],"dd/mm/yyyy")&amp;TRIM(LEFT(tbReporteAsistencia[[#This Row],[ESTADO]],7))),(tbReporteAsistencia[[#This Row],[CLAVE]]&amp;TEXT(tbReporteAsistencia[[#This Row],[REGISTRO]],"dd/mm/yyyy")&amp;TRIM(LEFT(tbReporteAsistencia[[#This Row],[ESTADO]],17)))))</f>
        <v>00/01/1900</v>
      </c>
      <c r="H5596">
        <f>tbReporteAsistencia[[#This Row],[CLAVE DISPOSITIVO]]</f>
        <v>0</v>
      </c>
      <c r="I5596" s="9">
        <f>tbReporteAsistencia[[#This Row],[REGISTRO]]</f>
        <v>0</v>
      </c>
      <c r="J5596" s="12">
        <f>tbReporteAsistencia[[#This Row],[REGISTRO]]</f>
        <v>0</v>
      </c>
    </row>
    <row r="5597" spans="7:10">
      <c r="G5597" t="str">
        <f>IF(TRIM(LEFT(tbReporteAsistencia[[#This Row],[ESTADO]],7))="ENTRADA",(tbReporteAsistencia[[#This Row],[CLAVE]]&amp;TEXT(tbReporteAsistencia[[#This Row],[REGISTRO]],"dd/mm/yyyy")&amp;TRIM(LEFT(tbReporteAsistencia[[#This Row],[ESTADO]],7))),IF(TRIM(LEFT(tbReporteAsistencia[[#This Row],[ESTADO]],7))="SALIDA",(tbReporteAsistencia[[#This Row],[CLAVE]]&amp;TEXT(tbReporteAsistencia[[#This Row],[REGISTRO]],"dd/mm/yyyy")&amp;TRIM(LEFT(tbReporteAsistencia[[#This Row],[ESTADO]],7))),(tbReporteAsistencia[[#This Row],[CLAVE]]&amp;TEXT(tbReporteAsistencia[[#This Row],[REGISTRO]],"dd/mm/yyyy")&amp;TRIM(LEFT(tbReporteAsistencia[[#This Row],[ESTADO]],17)))))</f>
        <v>00/01/1900</v>
      </c>
      <c r="H5597">
        <f>tbReporteAsistencia[[#This Row],[CLAVE DISPOSITIVO]]</f>
        <v>0</v>
      </c>
      <c r="I5597" s="9">
        <f>tbReporteAsistencia[[#This Row],[REGISTRO]]</f>
        <v>0</v>
      </c>
      <c r="J5597" s="12">
        <f>tbReporteAsistencia[[#This Row],[REGISTRO]]</f>
        <v>0</v>
      </c>
    </row>
    <row r="5598" spans="7:10">
      <c r="G5598" t="str">
        <f>IF(TRIM(LEFT(tbReporteAsistencia[[#This Row],[ESTADO]],7))="ENTRADA",(tbReporteAsistencia[[#This Row],[CLAVE]]&amp;TEXT(tbReporteAsistencia[[#This Row],[REGISTRO]],"dd/mm/yyyy")&amp;TRIM(LEFT(tbReporteAsistencia[[#This Row],[ESTADO]],7))),IF(TRIM(LEFT(tbReporteAsistencia[[#This Row],[ESTADO]],7))="SALIDA",(tbReporteAsistencia[[#This Row],[CLAVE]]&amp;TEXT(tbReporteAsistencia[[#This Row],[REGISTRO]],"dd/mm/yyyy")&amp;TRIM(LEFT(tbReporteAsistencia[[#This Row],[ESTADO]],7))),(tbReporteAsistencia[[#This Row],[CLAVE]]&amp;TEXT(tbReporteAsistencia[[#This Row],[REGISTRO]],"dd/mm/yyyy")&amp;TRIM(LEFT(tbReporteAsistencia[[#This Row],[ESTADO]],17)))))</f>
        <v>00/01/1900</v>
      </c>
      <c r="H5598">
        <f>tbReporteAsistencia[[#This Row],[CLAVE DISPOSITIVO]]</f>
        <v>0</v>
      </c>
      <c r="I5598" s="9">
        <f>tbReporteAsistencia[[#This Row],[REGISTRO]]</f>
        <v>0</v>
      </c>
      <c r="J5598" s="12">
        <f>tbReporteAsistencia[[#This Row],[REGISTRO]]</f>
        <v>0</v>
      </c>
    </row>
    <row r="5599" spans="7:10">
      <c r="G5599" t="str">
        <f>IF(TRIM(LEFT(tbReporteAsistencia[[#This Row],[ESTADO]],7))="ENTRADA",(tbReporteAsistencia[[#This Row],[CLAVE]]&amp;TEXT(tbReporteAsistencia[[#This Row],[REGISTRO]],"dd/mm/yyyy")&amp;TRIM(LEFT(tbReporteAsistencia[[#This Row],[ESTADO]],7))),IF(TRIM(LEFT(tbReporteAsistencia[[#This Row],[ESTADO]],7))="SALIDA",(tbReporteAsistencia[[#This Row],[CLAVE]]&amp;TEXT(tbReporteAsistencia[[#This Row],[REGISTRO]],"dd/mm/yyyy")&amp;TRIM(LEFT(tbReporteAsistencia[[#This Row],[ESTADO]],7))),(tbReporteAsistencia[[#This Row],[CLAVE]]&amp;TEXT(tbReporteAsistencia[[#This Row],[REGISTRO]],"dd/mm/yyyy")&amp;TRIM(LEFT(tbReporteAsistencia[[#This Row],[ESTADO]],17)))))</f>
        <v>00/01/1900</v>
      </c>
      <c r="H5599">
        <f>tbReporteAsistencia[[#This Row],[CLAVE DISPOSITIVO]]</f>
        <v>0</v>
      </c>
      <c r="I5599" s="9">
        <f>tbReporteAsistencia[[#This Row],[REGISTRO]]</f>
        <v>0</v>
      </c>
      <c r="J5599" s="12">
        <f>tbReporteAsistencia[[#This Row],[REGISTRO]]</f>
        <v>0</v>
      </c>
    </row>
    <row r="5600" spans="7:10">
      <c r="G5600" t="str">
        <f>IF(TRIM(LEFT(tbReporteAsistencia[[#This Row],[ESTADO]],7))="ENTRADA",(tbReporteAsistencia[[#This Row],[CLAVE]]&amp;TEXT(tbReporteAsistencia[[#This Row],[REGISTRO]],"dd/mm/yyyy")&amp;TRIM(LEFT(tbReporteAsistencia[[#This Row],[ESTADO]],7))),IF(TRIM(LEFT(tbReporteAsistencia[[#This Row],[ESTADO]],7))="SALIDA",(tbReporteAsistencia[[#This Row],[CLAVE]]&amp;TEXT(tbReporteAsistencia[[#This Row],[REGISTRO]],"dd/mm/yyyy")&amp;TRIM(LEFT(tbReporteAsistencia[[#This Row],[ESTADO]],7))),(tbReporteAsistencia[[#This Row],[CLAVE]]&amp;TEXT(tbReporteAsistencia[[#This Row],[REGISTRO]],"dd/mm/yyyy")&amp;TRIM(LEFT(tbReporteAsistencia[[#This Row],[ESTADO]],17)))))</f>
        <v>00/01/1900</v>
      </c>
      <c r="H5600">
        <f>tbReporteAsistencia[[#This Row],[CLAVE DISPOSITIVO]]</f>
        <v>0</v>
      </c>
      <c r="I5600" s="9">
        <f>tbReporteAsistencia[[#This Row],[REGISTRO]]</f>
        <v>0</v>
      </c>
      <c r="J5600" s="12">
        <f>tbReporteAsistencia[[#This Row],[REGISTRO]]</f>
        <v>0</v>
      </c>
    </row>
    <row r="5601" spans="7:10">
      <c r="G5601" t="str">
        <f>IF(TRIM(LEFT(tbReporteAsistencia[[#This Row],[ESTADO]],7))="ENTRADA",(tbReporteAsistencia[[#This Row],[CLAVE]]&amp;TEXT(tbReporteAsistencia[[#This Row],[REGISTRO]],"dd/mm/yyyy")&amp;TRIM(LEFT(tbReporteAsistencia[[#This Row],[ESTADO]],7))),IF(TRIM(LEFT(tbReporteAsistencia[[#This Row],[ESTADO]],7))="SALIDA",(tbReporteAsistencia[[#This Row],[CLAVE]]&amp;TEXT(tbReporteAsistencia[[#This Row],[REGISTRO]],"dd/mm/yyyy")&amp;TRIM(LEFT(tbReporteAsistencia[[#This Row],[ESTADO]],7))),(tbReporteAsistencia[[#This Row],[CLAVE]]&amp;TEXT(tbReporteAsistencia[[#This Row],[REGISTRO]],"dd/mm/yyyy")&amp;TRIM(LEFT(tbReporteAsistencia[[#This Row],[ESTADO]],17)))))</f>
        <v>00/01/1900</v>
      </c>
      <c r="H5601">
        <f>tbReporteAsistencia[[#This Row],[CLAVE DISPOSITIVO]]</f>
        <v>0</v>
      </c>
      <c r="I5601" s="9">
        <f>tbReporteAsistencia[[#This Row],[REGISTRO]]</f>
        <v>0</v>
      </c>
      <c r="J5601" s="12">
        <f>tbReporteAsistencia[[#This Row],[REGISTRO]]</f>
        <v>0</v>
      </c>
    </row>
    <row r="5602" spans="7:10">
      <c r="G5602" t="str">
        <f>IF(TRIM(LEFT(tbReporteAsistencia[[#This Row],[ESTADO]],7))="ENTRADA",(tbReporteAsistencia[[#This Row],[CLAVE]]&amp;TEXT(tbReporteAsistencia[[#This Row],[REGISTRO]],"dd/mm/yyyy")&amp;TRIM(LEFT(tbReporteAsistencia[[#This Row],[ESTADO]],7))),IF(TRIM(LEFT(tbReporteAsistencia[[#This Row],[ESTADO]],7))="SALIDA",(tbReporteAsistencia[[#This Row],[CLAVE]]&amp;TEXT(tbReporteAsistencia[[#This Row],[REGISTRO]],"dd/mm/yyyy")&amp;TRIM(LEFT(tbReporteAsistencia[[#This Row],[ESTADO]],7))),(tbReporteAsistencia[[#This Row],[CLAVE]]&amp;TEXT(tbReporteAsistencia[[#This Row],[REGISTRO]],"dd/mm/yyyy")&amp;TRIM(LEFT(tbReporteAsistencia[[#This Row],[ESTADO]],17)))))</f>
        <v>00/01/1900</v>
      </c>
      <c r="H5602">
        <f>tbReporteAsistencia[[#This Row],[CLAVE DISPOSITIVO]]</f>
        <v>0</v>
      </c>
      <c r="I5602" s="9">
        <f>tbReporteAsistencia[[#This Row],[REGISTRO]]</f>
        <v>0</v>
      </c>
      <c r="J5602" s="12">
        <f>tbReporteAsistencia[[#This Row],[REGISTRO]]</f>
        <v>0</v>
      </c>
    </row>
    <row r="5603" spans="7:10">
      <c r="G5603" t="str">
        <f>IF(TRIM(LEFT(tbReporteAsistencia[[#This Row],[ESTADO]],7))="ENTRADA",(tbReporteAsistencia[[#This Row],[CLAVE]]&amp;TEXT(tbReporteAsistencia[[#This Row],[REGISTRO]],"dd/mm/yyyy")&amp;TRIM(LEFT(tbReporteAsistencia[[#This Row],[ESTADO]],7))),IF(TRIM(LEFT(tbReporteAsistencia[[#This Row],[ESTADO]],7))="SALIDA",(tbReporteAsistencia[[#This Row],[CLAVE]]&amp;TEXT(tbReporteAsistencia[[#This Row],[REGISTRO]],"dd/mm/yyyy")&amp;TRIM(LEFT(tbReporteAsistencia[[#This Row],[ESTADO]],7))),(tbReporteAsistencia[[#This Row],[CLAVE]]&amp;TEXT(tbReporteAsistencia[[#This Row],[REGISTRO]],"dd/mm/yyyy")&amp;TRIM(LEFT(tbReporteAsistencia[[#This Row],[ESTADO]],17)))))</f>
        <v>00/01/1900</v>
      </c>
      <c r="H5603">
        <f>tbReporteAsistencia[[#This Row],[CLAVE DISPOSITIVO]]</f>
        <v>0</v>
      </c>
      <c r="I5603" s="9">
        <f>tbReporteAsistencia[[#This Row],[REGISTRO]]</f>
        <v>0</v>
      </c>
      <c r="J5603" s="12">
        <f>tbReporteAsistencia[[#This Row],[REGISTRO]]</f>
        <v>0</v>
      </c>
    </row>
    <row r="5604" spans="7:10">
      <c r="G5604" t="str">
        <f>IF(TRIM(LEFT(tbReporteAsistencia[[#This Row],[ESTADO]],7))="ENTRADA",(tbReporteAsistencia[[#This Row],[CLAVE]]&amp;TEXT(tbReporteAsistencia[[#This Row],[REGISTRO]],"dd/mm/yyyy")&amp;TRIM(LEFT(tbReporteAsistencia[[#This Row],[ESTADO]],7))),IF(TRIM(LEFT(tbReporteAsistencia[[#This Row],[ESTADO]],7))="SALIDA",(tbReporteAsistencia[[#This Row],[CLAVE]]&amp;TEXT(tbReporteAsistencia[[#This Row],[REGISTRO]],"dd/mm/yyyy")&amp;TRIM(LEFT(tbReporteAsistencia[[#This Row],[ESTADO]],7))),(tbReporteAsistencia[[#This Row],[CLAVE]]&amp;TEXT(tbReporteAsistencia[[#This Row],[REGISTRO]],"dd/mm/yyyy")&amp;TRIM(LEFT(tbReporteAsistencia[[#This Row],[ESTADO]],17)))))</f>
        <v>00/01/1900</v>
      </c>
      <c r="H5604">
        <f>tbReporteAsistencia[[#This Row],[CLAVE DISPOSITIVO]]</f>
        <v>0</v>
      </c>
      <c r="I5604" s="9">
        <f>tbReporteAsistencia[[#This Row],[REGISTRO]]</f>
        <v>0</v>
      </c>
      <c r="J5604" s="12">
        <f>tbReporteAsistencia[[#This Row],[REGISTRO]]</f>
        <v>0</v>
      </c>
    </row>
    <row r="5605" spans="7:10">
      <c r="G5605" t="str">
        <f>IF(TRIM(LEFT(tbReporteAsistencia[[#This Row],[ESTADO]],7))="ENTRADA",(tbReporteAsistencia[[#This Row],[CLAVE]]&amp;TEXT(tbReporteAsistencia[[#This Row],[REGISTRO]],"dd/mm/yyyy")&amp;TRIM(LEFT(tbReporteAsistencia[[#This Row],[ESTADO]],7))),IF(TRIM(LEFT(tbReporteAsistencia[[#This Row],[ESTADO]],7))="SALIDA",(tbReporteAsistencia[[#This Row],[CLAVE]]&amp;TEXT(tbReporteAsistencia[[#This Row],[REGISTRO]],"dd/mm/yyyy")&amp;TRIM(LEFT(tbReporteAsistencia[[#This Row],[ESTADO]],7))),(tbReporteAsistencia[[#This Row],[CLAVE]]&amp;TEXT(tbReporteAsistencia[[#This Row],[REGISTRO]],"dd/mm/yyyy")&amp;TRIM(LEFT(tbReporteAsistencia[[#This Row],[ESTADO]],17)))))</f>
        <v>00/01/1900</v>
      </c>
      <c r="H5605">
        <f>tbReporteAsistencia[[#This Row],[CLAVE DISPOSITIVO]]</f>
        <v>0</v>
      </c>
      <c r="I5605" s="9">
        <f>tbReporteAsistencia[[#This Row],[REGISTRO]]</f>
        <v>0</v>
      </c>
      <c r="J5605" s="12">
        <f>tbReporteAsistencia[[#This Row],[REGISTRO]]</f>
        <v>0</v>
      </c>
    </row>
    <row r="5606" spans="7:10">
      <c r="G5606" t="str">
        <f>IF(TRIM(LEFT(tbReporteAsistencia[[#This Row],[ESTADO]],7))="ENTRADA",(tbReporteAsistencia[[#This Row],[CLAVE]]&amp;TEXT(tbReporteAsistencia[[#This Row],[REGISTRO]],"dd/mm/yyyy")&amp;TRIM(LEFT(tbReporteAsistencia[[#This Row],[ESTADO]],7))),IF(TRIM(LEFT(tbReporteAsistencia[[#This Row],[ESTADO]],7))="SALIDA",(tbReporteAsistencia[[#This Row],[CLAVE]]&amp;TEXT(tbReporteAsistencia[[#This Row],[REGISTRO]],"dd/mm/yyyy")&amp;TRIM(LEFT(tbReporteAsistencia[[#This Row],[ESTADO]],7))),(tbReporteAsistencia[[#This Row],[CLAVE]]&amp;TEXT(tbReporteAsistencia[[#This Row],[REGISTRO]],"dd/mm/yyyy")&amp;TRIM(LEFT(tbReporteAsistencia[[#This Row],[ESTADO]],17)))))</f>
        <v>00/01/1900</v>
      </c>
      <c r="H5606">
        <f>tbReporteAsistencia[[#This Row],[CLAVE DISPOSITIVO]]</f>
        <v>0</v>
      </c>
      <c r="I5606" s="9">
        <f>tbReporteAsistencia[[#This Row],[REGISTRO]]</f>
        <v>0</v>
      </c>
      <c r="J5606" s="12">
        <f>tbReporteAsistencia[[#This Row],[REGISTRO]]</f>
        <v>0</v>
      </c>
    </row>
    <row r="5607" spans="7:10">
      <c r="G5607" t="str">
        <f>IF(TRIM(LEFT(tbReporteAsistencia[[#This Row],[ESTADO]],7))="ENTRADA",(tbReporteAsistencia[[#This Row],[CLAVE]]&amp;TEXT(tbReporteAsistencia[[#This Row],[REGISTRO]],"dd/mm/yyyy")&amp;TRIM(LEFT(tbReporteAsistencia[[#This Row],[ESTADO]],7))),IF(TRIM(LEFT(tbReporteAsistencia[[#This Row],[ESTADO]],7))="SALIDA",(tbReporteAsistencia[[#This Row],[CLAVE]]&amp;TEXT(tbReporteAsistencia[[#This Row],[REGISTRO]],"dd/mm/yyyy")&amp;TRIM(LEFT(tbReporteAsistencia[[#This Row],[ESTADO]],7))),(tbReporteAsistencia[[#This Row],[CLAVE]]&amp;TEXT(tbReporteAsistencia[[#This Row],[REGISTRO]],"dd/mm/yyyy")&amp;TRIM(LEFT(tbReporteAsistencia[[#This Row],[ESTADO]],17)))))</f>
        <v>00/01/1900</v>
      </c>
      <c r="H5607">
        <f>tbReporteAsistencia[[#This Row],[CLAVE DISPOSITIVO]]</f>
        <v>0</v>
      </c>
      <c r="I5607" s="9">
        <f>tbReporteAsistencia[[#This Row],[REGISTRO]]</f>
        <v>0</v>
      </c>
      <c r="J5607" s="12">
        <f>tbReporteAsistencia[[#This Row],[REGISTRO]]</f>
        <v>0</v>
      </c>
    </row>
    <row r="5608" spans="7:10">
      <c r="G5608" t="str">
        <f>IF(TRIM(LEFT(tbReporteAsistencia[[#This Row],[ESTADO]],7))="ENTRADA",(tbReporteAsistencia[[#This Row],[CLAVE]]&amp;TEXT(tbReporteAsistencia[[#This Row],[REGISTRO]],"dd/mm/yyyy")&amp;TRIM(LEFT(tbReporteAsistencia[[#This Row],[ESTADO]],7))),IF(TRIM(LEFT(tbReporteAsistencia[[#This Row],[ESTADO]],7))="SALIDA",(tbReporteAsistencia[[#This Row],[CLAVE]]&amp;TEXT(tbReporteAsistencia[[#This Row],[REGISTRO]],"dd/mm/yyyy")&amp;TRIM(LEFT(tbReporteAsistencia[[#This Row],[ESTADO]],7))),(tbReporteAsistencia[[#This Row],[CLAVE]]&amp;TEXT(tbReporteAsistencia[[#This Row],[REGISTRO]],"dd/mm/yyyy")&amp;TRIM(LEFT(tbReporteAsistencia[[#This Row],[ESTADO]],17)))))</f>
        <v>00/01/1900</v>
      </c>
      <c r="H5608">
        <f>tbReporteAsistencia[[#This Row],[CLAVE DISPOSITIVO]]</f>
        <v>0</v>
      </c>
      <c r="I5608" s="9">
        <f>tbReporteAsistencia[[#This Row],[REGISTRO]]</f>
        <v>0</v>
      </c>
      <c r="J5608" s="12">
        <f>tbReporteAsistencia[[#This Row],[REGISTRO]]</f>
        <v>0</v>
      </c>
    </row>
    <row r="5609" spans="7:10">
      <c r="G5609" t="str">
        <f>IF(TRIM(LEFT(tbReporteAsistencia[[#This Row],[ESTADO]],7))="ENTRADA",(tbReporteAsistencia[[#This Row],[CLAVE]]&amp;TEXT(tbReporteAsistencia[[#This Row],[REGISTRO]],"dd/mm/yyyy")&amp;TRIM(LEFT(tbReporteAsistencia[[#This Row],[ESTADO]],7))),IF(TRIM(LEFT(tbReporteAsistencia[[#This Row],[ESTADO]],7))="SALIDA",(tbReporteAsistencia[[#This Row],[CLAVE]]&amp;TEXT(tbReporteAsistencia[[#This Row],[REGISTRO]],"dd/mm/yyyy")&amp;TRIM(LEFT(tbReporteAsistencia[[#This Row],[ESTADO]],7))),(tbReporteAsistencia[[#This Row],[CLAVE]]&amp;TEXT(tbReporteAsistencia[[#This Row],[REGISTRO]],"dd/mm/yyyy")&amp;TRIM(LEFT(tbReporteAsistencia[[#This Row],[ESTADO]],17)))))</f>
        <v>00/01/1900</v>
      </c>
      <c r="H5609">
        <f>tbReporteAsistencia[[#This Row],[CLAVE DISPOSITIVO]]</f>
        <v>0</v>
      </c>
      <c r="I5609" s="9">
        <f>tbReporteAsistencia[[#This Row],[REGISTRO]]</f>
        <v>0</v>
      </c>
      <c r="J5609" s="12">
        <f>tbReporteAsistencia[[#This Row],[REGISTRO]]</f>
        <v>0</v>
      </c>
    </row>
    <row r="5610" spans="7:10">
      <c r="G5610" t="str">
        <f>IF(TRIM(LEFT(tbReporteAsistencia[[#This Row],[ESTADO]],7))="ENTRADA",(tbReporteAsistencia[[#This Row],[CLAVE]]&amp;TEXT(tbReporteAsistencia[[#This Row],[REGISTRO]],"dd/mm/yyyy")&amp;TRIM(LEFT(tbReporteAsistencia[[#This Row],[ESTADO]],7))),IF(TRIM(LEFT(tbReporteAsistencia[[#This Row],[ESTADO]],7))="SALIDA",(tbReporteAsistencia[[#This Row],[CLAVE]]&amp;TEXT(tbReporteAsistencia[[#This Row],[REGISTRO]],"dd/mm/yyyy")&amp;TRIM(LEFT(tbReporteAsistencia[[#This Row],[ESTADO]],7))),(tbReporteAsistencia[[#This Row],[CLAVE]]&amp;TEXT(tbReporteAsistencia[[#This Row],[REGISTRO]],"dd/mm/yyyy")&amp;TRIM(LEFT(tbReporteAsistencia[[#This Row],[ESTADO]],17)))))</f>
        <v>00/01/1900</v>
      </c>
      <c r="H5610">
        <f>tbReporteAsistencia[[#This Row],[CLAVE DISPOSITIVO]]</f>
        <v>0</v>
      </c>
      <c r="I5610" s="9">
        <f>tbReporteAsistencia[[#This Row],[REGISTRO]]</f>
        <v>0</v>
      </c>
      <c r="J5610" s="12">
        <f>tbReporteAsistencia[[#This Row],[REGISTRO]]</f>
        <v>0</v>
      </c>
    </row>
    <row r="5611" spans="7:10">
      <c r="G5611" t="str">
        <f>IF(TRIM(LEFT(tbReporteAsistencia[[#This Row],[ESTADO]],7))="ENTRADA",(tbReporteAsistencia[[#This Row],[CLAVE]]&amp;TEXT(tbReporteAsistencia[[#This Row],[REGISTRO]],"dd/mm/yyyy")&amp;TRIM(LEFT(tbReporteAsistencia[[#This Row],[ESTADO]],7))),IF(TRIM(LEFT(tbReporteAsistencia[[#This Row],[ESTADO]],7))="SALIDA",(tbReporteAsistencia[[#This Row],[CLAVE]]&amp;TEXT(tbReporteAsistencia[[#This Row],[REGISTRO]],"dd/mm/yyyy")&amp;TRIM(LEFT(tbReporteAsistencia[[#This Row],[ESTADO]],7))),(tbReporteAsistencia[[#This Row],[CLAVE]]&amp;TEXT(tbReporteAsistencia[[#This Row],[REGISTRO]],"dd/mm/yyyy")&amp;TRIM(LEFT(tbReporteAsistencia[[#This Row],[ESTADO]],17)))))</f>
        <v>00/01/1900</v>
      </c>
      <c r="H5611">
        <f>tbReporteAsistencia[[#This Row],[CLAVE DISPOSITIVO]]</f>
        <v>0</v>
      </c>
      <c r="I5611" s="9">
        <f>tbReporteAsistencia[[#This Row],[REGISTRO]]</f>
        <v>0</v>
      </c>
      <c r="J5611" s="12">
        <f>tbReporteAsistencia[[#This Row],[REGISTRO]]</f>
        <v>0</v>
      </c>
    </row>
    <row r="5612" spans="7:10">
      <c r="G5612" t="str">
        <f>IF(TRIM(LEFT(tbReporteAsistencia[[#This Row],[ESTADO]],7))="ENTRADA",(tbReporteAsistencia[[#This Row],[CLAVE]]&amp;TEXT(tbReporteAsistencia[[#This Row],[REGISTRO]],"dd/mm/yyyy")&amp;TRIM(LEFT(tbReporteAsistencia[[#This Row],[ESTADO]],7))),IF(TRIM(LEFT(tbReporteAsistencia[[#This Row],[ESTADO]],7))="SALIDA",(tbReporteAsistencia[[#This Row],[CLAVE]]&amp;TEXT(tbReporteAsistencia[[#This Row],[REGISTRO]],"dd/mm/yyyy")&amp;TRIM(LEFT(tbReporteAsistencia[[#This Row],[ESTADO]],7))),(tbReporteAsistencia[[#This Row],[CLAVE]]&amp;TEXT(tbReporteAsistencia[[#This Row],[REGISTRO]],"dd/mm/yyyy")&amp;TRIM(LEFT(tbReporteAsistencia[[#This Row],[ESTADO]],17)))))</f>
        <v>00/01/1900</v>
      </c>
      <c r="H5612">
        <f>tbReporteAsistencia[[#This Row],[CLAVE DISPOSITIVO]]</f>
        <v>0</v>
      </c>
      <c r="I5612" s="9">
        <f>tbReporteAsistencia[[#This Row],[REGISTRO]]</f>
        <v>0</v>
      </c>
      <c r="J5612" s="12">
        <f>tbReporteAsistencia[[#This Row],[REGISTRO]]</f>
        <v>0</v>
      </c>
    </row>
    <row r="5613" spans="7:10">
      <c r="G5613" t="str">
        <f>IF(TRIM(LEFT(tbReporteAsistencia[[#This Row],[ESTADO]],7))="ENTRADA",(tbReporteAsistencia[[#This Row],[CLAVE]]&amp;TEXT(tbReporteAsistencia[[#This Row],[REGISTRO]],"dd/mm/yyyy")&amp;TRIM(LEFT(tbReporteAsistencia[[#This Row],[ESTADO]],7))),IF(TRIM(LEFT(tbReporteAsistencia[[#This Row],[ESTADO]],7))="SALIDA",(tbReporteAsistencia[[#This Row],[CLAVE]]&amp;TEXT(tbReporteAsistencia[[#This Row],[REGISTRO]],"dd/mm/yyyy")&amp;TRIM(LEFT(tbReporteAsistencia[[#This Row],[ESTADO]],7))),(tbReporteAsistencia[[#This Row],[CLAVE]]&amp;TEXT(tbReporteAsistencia[[#This Row],[REGISTRO]],"dd/mm/yyyy")&amp;TRIM(LEFT(tbReporteAsistencia[[#This Row],[ESTADO]],17)))))</f>
        <v>00/01/1900</v>
      </c>
      <c r="H5613">
        <f>tbReporteAsistencia[[#This Row],[CLAVE DISPOSITIVO]]</f>
        <v>0</v>
      </c>
      <c r="I5613" s="9">
        <f>tbReporteAsistencia[[#This Row],[REGISTRO]]</f>
        <v>0</v>
      </c>
      <c r="J5613" s="12">
        <f>tbReporteAsistencia[[#This Row],[REGISTRO]]</f>
        <v>0</v>
      </c>
    </row>
    <row r="5614" spans="7:10">
      <c r="G5614" t="str">
        <f>IF(TRIM(LEFT(tbReporteAsistencia[[#This Row],[ESTADO]],7))="ENTRADA",(tbReporteAsistencia[[#This Row],[CLAVE]]&amp;TEXT(tbReporteAsistencia[[#This Row],[REGISTRO]],"dd/mm/yyyy")&amp;TRIM(LEFT(tbReporteAsistencia[[#This Row],[ESTADO]],7))),IF(TRIM(LEFT(tbReporteAsistencia[[#This Row],[ESTADO]],7))="SALIDA",(tbReporteAsistencia[[#This Row],[CLAVE]]&amp;TEXT(tbReporteAsistencia[[#This Row],[REGISTRO]],"dd/mm/yyyy")&amp;TRIM(LEFT(tbReporteAsistencia[[#This Row],[ESTADO]],7))),(tbReporteAsistencia[[#This Row],[CLAVE]]&amp;TEXT(tbReporteAsistencia[[#This Row],[REGISTRO]],"dd/mm/yyyy")&amp;TRIM(LEFT(tbReporteAsistencia[[#This Row],[ESTADO]],17)))))</f>
        <v>00/01/1900</v>
      </c>
      <c r="H5614">
        <f>tbReporteAsistencia[[#This Row],[CLAVE DISPOSITIVO]]</f>
        <v>0</v>
      </c>
      <c r="I5614" s="9">
        <f>tbReporteAsistencia[[#This Row],[REGISTRO]]</f>
        <v>0</v>
      </c>
      <c r="J5614" s="12">
        <f>tbReporteAsistencia[[#This Row],[REGISTRO]]</f>
        <v>0</v>
      </c>
    </row>
    <row r="5615" spans="7:10">
      <c r="G5615" t="str">
        <f>IF(TRIM(LEFT(tbReporteAsistencia[[#This Row],[ESTADO]],7))="ENTRADA",(tbReporteAsistencia[[#This Row],[CLAVE]]&amp;TEXT(tbReporteAsistencia[[#This Row],[REGISTRO]],"dd/mm/yyyy")&amp;TRIM(LEFT(tbReporteAsistencia[[#This Row],[ESTADO]],7))),IF(TRIM(LEFT(tbReporteAsistencia[[#This Row],[ESTADO]],7))="SALIDA",(tbReporteAsistencia[[#This Row],[CLAVE]]&amp;TEXT(tbReporteAsistencia[[#This Row],[REGISTRO]],"dd/mm/yyyy")&amp;TRIM(LEFT(tbReporteAsistencia[[#This Row],[ESTADO]],7))),(tbReporteAsistencia[[#This Row],[CLAVE]]&amp;TEXT(tbReporteAsistencia[[#This Row],[REGISTRO]],"dd/mm/yyyy")&amp;TRIM(LEFT(tbReporteAsistencia[[#This Row],[ESTADO]],17)))))</f>
        <v>00/01/1900</v>
      </c>
      <c r="H5615">
        <f>tbReporteAsistencia[[#This Row],[CLAVE DISPOSITIVO]]</f>
        <v>0</v>
      </c>
      <c r="I5615" s="9">
        <f>tbReporteAsistencia[[#This Row],[REGISTRO]]</f>
        <v>0</v>
      </c>
      <c r="J5615" s="12">
        <f>tbReporteAsistencia[[#This Row],[REGISTRO]]</f>
        <v>0</v>
      </c>
    </row>
    <row r="5616" spans="7:10">
      <c r="G5616" t="str">
        <f>IF(TRIM(LEFT(tbReporteAsistencia[[#This Row],[ESTADO]],7))="ENTRADA",(tbReporteAsistencia[[#This Row],[CLAVE]]&amp;TEXT(tbReporteAsistencia[[#This Row],[REGISTRO]],"dd/mm/yyyy")&amp;TRIM(LEFT(tbReporteAsistencia[[#This Row],[ESTADO]],7))),IF(TRIM(LEFT(tbReporteAsistencia[[#This Row],[ESTADO]],7))="SALIDA",(tbReporteAsistencia[[#This Row],[CLAVE]]&amp;TEXT(tbReporteAsistencia[[#This Row],[REGISTRO]],"dd/mm/yyyy")&amp;TRIM(LEFT(tbReporteAsistencia[[#This Row],[ESTADO]],7))),(tbReporteAsistencia[[#This Row],[CLAVE]]&amp;TEXT(tbReporteAsistencia[[#This Row],[REGISTRO]],"dd/mm/yyyy")&amp;TRIM(LEFT(tbReporteAsistencia[[#This Row],[ESTADO]],17)))))</f>
        <v>00/01/1900</v>
      </c>
      <c r="H5616">
        <f>tbReporteAsistencia[[#This Row],[CLAVE DISPOSITIVO]]</f>
        <v>0</v>
      </c>
      <c r="I5616" s="9">
        <f>tbReporteAsistencia[[#This Row],[REGISTRO]]</f>
        <v>0</v>
      </c>
      <c r="J5616" s="12">
        <f>tbReporteAsistencia[[#This Row],[REGISTRO]]</f>
        <v>0</v>
      </c>
    </row>
    <row r="5617" spans="7:10">
      <c r="G5617" t="str">
        <f>IF(TRIM(LEFT(tbReporteAsistencia[[#This Row],[ESTADO]],7))="ENTRADA",(tbReporteAsistencia[[#This Row],[CLAVE]]&amp;TEXT(tbReporteAsistencia[[#This Row],[REGISTRO]],"dd/mm/yyyy")&amp;TRIM(LEFT(tbReporteAsistencia[[#This Row],[ESTADO]],7))),IF(TRIM(LEFT(tbReporteAsistencia[[#This Row],[ESTADO]],7))="SALIDA",(tbReporteAsistencia[[#This Row],[CLAVE]]&amp;TEXT(tbReporteAsistencia[[#This Row],[REGISTRO]],"dd/mm/yyyy")&amp;TRIM(LEFT(tbReporteAsistencia[[#This Row],[ESTADO]],7))),(tbReporteAsistencia[[#This Row],[CLAVE]]&amp;TEXT(tbReporteAsistencia[[#This Row],[REGISTRO]],"dd/mm/yyyy")&amp;TRIM(LEFT(tbReporteAsistencia[[#This Row],[ESTADO]],17)))))</f>
        <v>00/01/1900</v>
      </c>
      <c r="H5617">
        <f>tbReporteAsistencia[[#This Row],[CLAVE DISPOSITIVO]]</f>
        <v>0</v>
      </c>
      <c r="I5617" s="9">
        <f>tbReporteAsistencia[[#This Row],[REGISTRO]]</f>
        <v>0</v>
      </c>
      <c r="J5617" s="12">
        <f>tbReporteAsistencia[[#This Row],[REGISTRO]]</f>
        <v>0</v>
      </c>
    </row>
    <row r="5618" spans="7:10">
      <c r="G5618" t="str">
        <f>IF(TRIM(LEFT(tbReporteAsistencia[[#This Row],[ESTADO]],7))="ENTRADA",(tbReporteAsistencia[[#This Row],[CLAVE]]&amp;TEXT(tbReporteAsistencia[[#This Row],[REGISTRO]],"dd/mm/yyyy")&amp;TRIM(LEFT(tbReporteAsistencia[[#This Row],[ESTADO]],7))),IF(TRIM(LEFT(tbReporteAsistencia[[#This Row],[ESTADO]],7))="SALIDA",(tbReporteAsistencia[[#This Row],[CLAVE]]&amp;TEXT(tbReporteAsistencia[[#This Row],[REGISTRO]],"dd/mm/yyyy")&amp;TRIM(LEFT(tbReporteAsistencia[[#This Row],[ESTADO]],7))),(tbReporteAsistencia[[#This Row],[CLAVE]]&amp;TEXT(tbReporteAsistencia[[#This Row],[REGISTRO]],"dd/mm/yyyy")&amp;TRIM(LEFT(tbReporteAsistencia[[#This Row],[ESTADO]],17)))))</f>
        <v>00/01/1900</v>
      </c>
      <c r="H5618">
        <f>tbReporteAsistencia[[#This Row],[CLAVE DISPOSITIVO]]</f>
        <v>0</v>
      </c>
      <c r="I5618" s="9">
        <f>tbReporteAsistencia[[#This Row],[REGISTRO]]</f>
        <v>0</v>
      </c>
      <c r="J5618" s="12">
        <f>tbReporteAsistencia[[#This Row],[REGISTRO]]</f>
        <v>0</v>
      </c>
    </row>
    <row r="5619" spans="7:10">
      <c r="G5619" t="str">
        <f>IF(TRIM(LEFT(tbReporteAsistencia[[#This Row],[ESTADO]],7))="ENTRADA",(tbReporteAsistencia[[#This Row],[CLAVE]]&amp;TEXT(tbReporteAsistencia[[#This Row],[REGISTRO]],"dd/mm/yyyy")&amp;TRIM(LEFT(tbReporteAsistencia[[#This Row],[ESTADO]],7))),IF(TRIM(LEFT(tbReporteAsistencia[[#This Row],[ESTADO]],7))="SALIDA",(tbReporteAsistencia[[#This Row],[CLAVE]]&amp;TEXT(tbReporteAsistencia[[#This Row],[REGISTRO]],"dd/mm/yyyy")&amp;TRIM(LEFT(tbReporteAsistencia[[#This Row],[ESTADO]],7))),(tbReporteAsistencia[[#This Row],[CLAVE]]&amp;TEXT(tbReporteAsistencia[[#This Row],[REGISTRO]],"dd/mm/yyyy")&amp;TRIM(LEFT(tbReporteAsistencia[[#This Row],[ESTADO]],17)))))</f>
        <v>00/01/1900</v>
      </c>
      <c r="H5619">
        <f>tbReporteAsistencia[[#This Row],[CLAVE DISPOSITIVO]]</f>
        <v>0</v>
      </c>
      <c r="I5619" s="9">
        <f>tbReporteAsistencia[[#This Row],[REGISTRO]]</f>
        <v>0</v>
      </c>
      <c r="J5619" s="12">
        <f>tbReporteAsistencia[[#This Row],[REGISTRO]]</f>
        <v>0</v>
      </c>
    </row>
    <row r="5620" spans="7:10">
      <c r="G5620" t="str">
        <f>IF(TRIM(LEFT(tbReporteAsistencia[[#This Row],[ESTADO]],7))="ENTRADA",(tbReporteAsistencia[[#This Row],[CLAVE]]&amp;TEXT(tbReporteAsistencia[[#This Row],[REGISTRO]],"dd/mm/yyyy")&amp;TRIM(LEFT(tbReporteAsistencia[[#This Row],[ESTADO]],7))),IF(TRIM(LEFT(tbReporteAsistencia[[#This Row],[ESTADO]],7))="SALIDA",(tbReporteAsistencia[[#This Row],[CLAVE]]&amp;TEXT(tbReporteAsistencia[[#This Row],[REGISTRO]],"dd/mm/yyyy")&amp;TRIM(LEFT(tbReporteAsistencia[[#This Row],[ESTADO]],7))),(tbReporteAsistencia[[#This Row],[CLAVE]]&amp;TEXT(tbReporteAsistencia[[#This Row],[REGISTRO]],"dd/mm/yyyy")&amp;TRIM(LEFT(tbReporteAsistencia[[#This Row],[ESTADO]],17)))))</f>
        <v>00/01/1900</v>
      </c>
      <c r="H5620">
        <f>tbReporteAsistencia[[#This Row],[CLAVE DISPOSITIVO]]</f>
        <v>0</v>
      </c>
      <c r="I5620" s="9">
        <f>tbReporteAsistencia[[#This Row],[REGISTRO]]</f>
        <v>0</v>
      </c>
      <c r="J5620" s="12">
        <f>tbReporteAsistencia[[#This Row],[REGISTRO]]</f>
        <v>0</v>
      </c>
    </row>
    <row r="5621" spans="7:10">
      <c r="G5621" t="str">
        <f>IF(TRIM(LEFT(tbReporteAsistencia[[#This Row],[ESTADO]],7))="ENTRADA",(tbReporteAsistencia[[#This Row],[CLAVE]]&amp;TEXT(tbReporteAsistencia[[#This Row],[REGISTRO]],"dd/mm/yyyy")&amp;TRIM(LEFT(tbReporteAsistencia[[#This Row],[ESTADO]],7))),IF(TRIM(LEFT(tbReporteAsistencia[[#This Row],[ESTADO]],7))="SALIDA",(tbReporteAsistencia[[#This Row],[CLAVE]]&amp;TEXT(tbReporteAsistencia[[#This Row],[REGISTRO]],"dd/mm/yyyy")&amp;TRIM(LEFT(tbReporteAsistencia[[#This Row],[ESTADO]],7))),(tbReporteAsistencia[[#This Row],[CLAVE]]&amp;TEXT(tbReporteAsistencia[[#This Row],[REGISTRO]],"dd/mm/yyyy")&amp;TRIM(LEFT(tbReporteAsistencia[[#This Row],[ESTADO]],17)))))</f>
        <v>00/01/1900</v>
      </c>
      <c r="H5621">
        <f>tbReporteAsistencia[[#This Row],[CLAVE DISPOSITIVO]]</f>
        <v>0</v>
      </c>
      <c r="I5621" s="9">
        <f>tbReporteAsistencia[[#This Row],[REGISTRO]]</f>
        <v>0</v>
      </c>
      <c r="J5621" s="12">
        <f>tbReporteAsistencia[[#This Row],[REGISTRO]]</f>
        <v>0</v>
      </c>
    </row>
    <row r="5622" spans="7:10">
      <c r="G5622" t="str">
        <f>IF(TRIM(LEFT(tbReporteAsistencia[[#This Row],[ESTADO]],7))="ENTRADA",(tbReporteAsistencia[[#This Row],[CLAVE]]&amp;TEXT(tbReporteAsistencia[[#This Row],[REGISTRO]],"dd/mm/yyyy")&amp;TRIM(LEFT(tbReporteAsistencia[[#This Row],[ESTADO]],7))),IF(TRIM(LEFT(tbReporteAsistencia[[#This Row],[ESTADO]],7))="SALIDA",(tbReporteAsistencia[[#This Row],[CLAVE]]&amp;TEXT(tbReporteAsistencia[[#This Row],[REGISTRO]],"dd/mm/yyyy")&amp;TRIM(LEFT(tbReporteAsistencia[[#This Row],[ESTADO]],7))),(tbReporteAsistencia[[#This Row],[CLAVE]]&amp;TEXT(tbReporteAsistencia[[#This Row],[REGISTRO]],"dd/mm/yyyy")&amp;TRIM(LEFT(tbReporteAsistencia[[#This Row],[ESTADO]],17)))))</f>
        <v>00/01/1900</v>
      </c>
      <c r="H5622">
        <f>tbReporteAsistencia[[#This Row],[CLAVE DISPOSITIVO]]</f>
        <v>0</v>
      </c>
      <c r="I5622" s="9">
        <f>tbReporteAsistencia[[#This Row],[REGISTRO]]</f>
        <v>0</v>
      </c>
      <c r="J5622" s="12">
        <f>tbReporteAsistencia[[#This Row],[REGISTRO]]</f>
        <v>0</v>
      </c>
    </row>
    <row r="5623" spans="7:10">
      <c r="G5623" t="str">
        <f>IF(TRIM(LEFT(tbReporteAsistencia[[#This Row],[ESTADO]],7))="ENTRADA",(tbReporteAsistencia[[#This Row],[CLAVE]]&amp;TEXT(tbReporteAsistencia[[#This Row],[REGISTRO]],"dd/mm/yyyy")&amp;TRIM(LEFT(tbReporteAsistencia[[#This Row],[ESTADO]],7))),IF(TRIM(LEFT(tbReporteAsistencia[[#This Row],[ESTADO]],7))="SALIDA",(tbReporteAsistencia[[#This Row],[CLAVE]]&amp;TEXT(tbReporteAsistencia[[#This Row],[REGISTRO]],"dd/mm/yyyy")&amp;TRIM(LEFT(tbReporteAsistencia[[#This Row],[ESTADO]],7))),(tbReporteAsistencia[[#This Row],[CLAVE]]&amp;TEXT(tbReporteAsistencia[[#This Row],[REGISTRO]],"dd/mm/yyyy")&amp;TRIM(LEFT(tbReporteAsistencia[[#This Row],[ESTADO]],17)))))</f>
        <v>00/01/1900</v>
      </c>
      <c r="H5623">
        <f>tbReporteAsistencia[[#This Row],[CLAVE DISPOSITIVO]]</f>
        <v>0</v>
      </c>
      <c r="I5623" s="9">
        <f>tbReporteAsistencia[[#This Row],[REGISTRO]]</f>
        <v>0</v>
      </c>
      <c r="J5623" s="12">
        <f>tbReporteAsistencia[[#This Row],[REGISTRO]]</f>
        <v>0</v>
      </c>
    </row>
    <row r="5624" spans="7:10">
      <c r="G5624" t="str">
        <f>IF(TRIM(LEFT(tbReporteAsistencia[[#This Row],[ESTADO]],7))="ENTRADA",(tbReporteAsistencia[[#This Row],[CLAVE]]&amp;TEXT(tbReporteAsistencia[[#This Row],[REGISTRO]],"dd/mm/yyyy")&amp;TRIM(LEFT(tbReporteAsistencia[[#This Row],[ESTADO]],7))),IF(TRIM(LEFT(tbReporteAsistencia[[#This Row],[ESTADO]],7))="SALIDA",(tbReporteAsistencia[[#This Row],[CLAVE]]&amp;TEXT(tbReporteAsistencia[[#This Row],[REGISTRO]],"dd/mm/yyyy")&amp;TRIM(LEFT(tbReporteAsistencia[[#This Row],[ESTADO]],7))),(tbReporteAsistencia[[#This Row],[CLAVE]]&amp;TEXT(tbReporteAsistencia[[#This Row],[REGISTRO]],"dd/mm/yyyy")&amp;TRIM(LEFT(tbReporteAsistencia[[#This Row],[ESTADO]],17)))))</f>
        <v>00/01/1900</v>
      </c>
      <c r="H5624">
        <f>tbReporteAsistencia[[#This Row],[CLAVE DISPOSITIVO]]</f>
        <v>0</v>
      </c>
      <c r="I5624" s="9">
        <f>tbReporteAsistencia[[#This Row],[REGISTRO]]</f>
        <v>0</v>
      </c>
      <c r="J5624" s="12">
        <f>tbReporteAsistencia[[#This Row],[REGISTRO]]</f>
        <v>0</v>
      </c>
    </row>
    <row r="5625" spans="7:10">
      <c r="G5625" t="str">
        <f>IF(TRIM(LEFT(tbReporteAsistencia[[#This Row],[ESTADO]],7))="ENTRADA",(tbReporteAsistencia[[#This Row],[CLAVE]]&amp;TEXT(tbReporteAsistencia[[#This Row],[REGISTRO]],"dd/mm/yyyy")&amp;TRIM(LEFT(tbReporteAsistencia[[#This Row],[ESTADO]],7))),IF(TRIM(LEFT(tbReporteAsistencia[[#This Row],[ESTADO]],7))="SALIDA",(tbReporteAsistencia[[#This Row],[CLAVE]]&amp;TEXT(tbReporteAsistencia[[#This Row],[REGISTRO]],"dd/mm/yyyy")&amp;TRIM(LEFT(tbReporteAsistencia[[#This Row],[ESTADO]],7))),(tbReporteAsistencia[[#This Row],[CLAVE]]&amp;TEXT(tbReporteAsistencia[[#This Row],[REGISTRO]],"dd/mm/yyyy")&amp;TRIM(LEFT(tbReporteAsistencia[[#This Row],[ESTADO]],17)))))</f>
        <v>00/01/1900</v>
      </c>
      <c r="H5625">
        <f>tbReporteAsistencia[[#This Row],[CLAVE DISPOSITIVO]]</f>
        <v>0</v>
      </c>
      <c r="I5625" s="9">
        <f>tbReporteAsistencia[[#This Row],[REGISTRO]]</f>
        <v>0</v>
      </c>
      <c r="J5625" s="12">
        <f>tbReporteAsistencia[[#This Row],[REGISTRO]]</f>
        <v>0</v>
      </c>
    </row>
    <row r="5626" spans="7:10">
      <c r="G5626" t="str">
        <f>IF(TRIM(LEFT(tbReporteAsistencia[[#This Row],[ESTADO]],7))="ENTRADA",(tbReporteAsistencia[[#This Row],[CLAVE]]&amp;TEXT(tbReporteAsistencia[[#This Row],[REGISTRO]],"dd/mm/yyyy")&amp;TRIM(LEFT(tbReporteAsistencia[[#This Row],[ESTADO]],7))),IF(TRIM(LEFT(tbReporteAsistencia[[#This Row],[ESTADO]],7))="SALIDA",(tbReporteAsistencia[[#This Row],[CLAVE]]&amp;TEXT(tbReporteAsistencia[[#This Row],[REGISTRO]],"dd/mm/yyyy")&amp;TRIM(LEFT(tbReporteAsistencia[[#This Row],[ESTADO]],7))),(tbReporteAsistencia[[#This Row],[CLAVE]]&amp;TEXT(tbReporteAsistencia[[#This Row],[REGISTRO]],"dd/mm/yyyy")&amp;TRIM(LEFT(tbReporteAsistencia[[#This Row],[ESTADO]],17)))))</f>
        <v>00/01/1900</v>
      </c>
      <c r="H5626">
        <f>tbReporteAsistencia[[#This Row],[CLAVE DISPOSITIVO]]</f>
        <v>0</v>
      </c>
      <c r="I5626" s="9">
        <f>tbReporteAsistencia[[#This Row],[REGISTRO]]</f>
        <v>0</v>
      </c>
      <c r="J5626" s="12">
        <f>tbReporteAsistencia[[#This Row],[REGISTRO]]</f>
        <v>0</v>
      </c>
    </row>
    <row r="5627" spans="7:10">
      <c r="G5627" t="str">
        <f>IF(TRIM(LEFT(tbReporteAsistencia[[#This Row],[ESTADO]],7))="ENTRADA",(tbReporteAsistencia[[#This Row],[CLAVE]]&amp;TEXT(tbReporteAsistencia[[#This Row],[REGISTRO]],"dd/mm/yyyy")&amp;TRIM(LEFT(tbReporteAsistencia[[#This Row],[ESTADO]],7))),IF(TRIM(LEFT(tbReporteAsistencia[[#This Row],[ESTADO]],7))="SALIDA",(tbReporteAsistencia[[#This Row],[CLAVE]]&amp;TEXT(tbReporteAsistencia[[#This Row],[REGISTRO]],"dd/mm/yyyy")&amp;TRIM(LEFT(tbReporteAsistencia[[#This Row],[ESTADO]],7))),(tbReporteAsistencia[[#This Row],[CLAVE]]&amp;TEXT(tbReporteAsistencia[[#This Row],[REGISTRO]],"dd/mm/yyyy")&amp;TRIM(LEFT(tbReporteAsistencia[[#This Row],[ESTADO]],17)))))</f>
        <v>00/01/1900</v>
      </c>
      <c r="H5627">
        <f>tbReporteAsistencia[[#This Row],[CLAVE DISPOSITIVO]]</f>
        <v>0</v>
      </c>
      <c r="I5627" s="9">
        <f>tbReporteAsistencia[[#This Row],[REGISTRO]]</f>
        <v>0</v>
      </c>
      <c r="J5627" s="12">
        <f>tbReporteAsistencia[[#This Row],[REGISTRO]]</f>
        <v>0</v>
      </c>
    </row>
    <row r="5628" spans="7:10">
      <c r="G5628" t="str">
        <f>IF(TRIM(LEFT(tbReporteAsistencia[[#This Row],[ESTADO]],7))="ENTRADA",(tbReporteAsistencia[[#This Row],[CLAVE]]&amp;TEXT(tbReporteAsistencia[[#This Row],[REGISTRO]],"dd/mm/yyyy")&amp;TRIM(LEFT(tbReporteAsistencia[[#This Row],[ESTADO]],7))),IF(TRIM(LEFT(tbReporteAsistencia[[#This Row],[ESTADO]],7))="SALIDA",(tbReporteAsistencia[[#This Row],[CLAVE]]&amp;TEXT(tbReporteAsistencia[[#This Row],[REGISTRO]],"dd/mm/yyyy")&amp;TRIM(LEFT(tbReporteAsistencia[[#This Row],[ESTADO]],7))),(tbReporteAsistencia[[#This Row],[CLAVE]]&amp;TEXT(tbReporteAsistencia[[#This Row],[REGISTRO]],"dd/mm/yyyy")&amp;TRIM(LEFT(tbReporteAsistencia[[#This Row],[ESTADO]],17)))))</f>
        <v>00/01/1900</v>
      </c>
      <c r="H5628">
        <f>tbReporteAsistencia[[#This Row],[CLAVE DISPOSITIVO]]</f>
        <v>0</v>
      </c>
      <c r="I5628" s="9">
        <f>tbReporteAsistencia[[#This Row],[REGISTRO]]</f>
        <v>0</v>
      </c>
      <c r="J5628" s="12">
        <f>tbReporteAsistencia[[#This Row],[REGISTRO]]</f>
        <v>0</v>
      </c>
    </row>
    <row r="5629" spans="7:10">
      <c r="G5629" t="str">
        <f>IF(TRIM(LEFT(tbReporteAsistencia[[#This Row],[ESTADO]],7))="ENTRADA",(tbReporteAsistencia[[#This Row],[CLAVE]]&amp;TEXT(tbReporteAsistencia[[#This Row],[REGISTRO]],"dd/mm/yyyy")&amp;TRIM(LEFT(tbReporteAsistencia[[#This Row],[ESTADO]],7))),IF(TRIM(LEFT(tbReporteAsistencia[[#This Row],[ESTADO]],7))="SALIDA",(tbReporteAsistencia[[#This Row],[CLAVE]]&amp;TEXT(tbReporteAsistencia[[#This Row],[REGISTRO]],"dd/mm/yyyy")&amp;TRIM(LEFT(tbReporteAsistencia[[#This Row],[ESTADO]],7))),(tbReporteAsistencia[[#This Row],[CLAVE]]&amp;TEXT(tbReporteAsistencia[[#This Row],[REGISTRO]],"dd/mm/yyyy")&amp;TRIM(LEFT(tbReporteAsistencia[[#This Row],[ESTADO]],17)))))</f>
        <v>00/01/1900</v>
      </c>
      <c r="H5629">
        <f>tbReporteAsistencia[[#This Row],[CLAVE DISPOSITIVO]]</f>
        <v>0</v>
      </c>
      <c r="I5629" s="9">
        <f>tbReporteAsistencia[[#This Row],[REGISTRO]]</f>
        <v>0</v>
      </c>
      <c r="J5629" s="12">
        <f>tbReporteAsistencia[[#This Row],[REGISTRO]]</f>
        <v>0</v>
      </c>
    </row>
    <row r="5630" spans="7:10">
      <c r="G5630" t="str">
        <f>IF(TRIM(LEFT(tbReporteAsistencia[[#This Row],[ESTADO]],7))="ENTRADA",(tbReporteAsistencia[[#This Row],[CLAVE]]&amp;TEXT(tbReporteAsistencia[[#This Row],[REGISTRO]],"dd/mm/yyyy")&amp;TRIM(LEFT(tbReporteAsistencia[[#This Row],[ESTADO]],7))),IF(TRIM(LEFT(tbReporteAsistencia[[#This Row],[ESTADO]],7))="SALIDA",(tbReporteAsistencia[[#This Row],[CLAVE]]&amp;TEXT(tbReporteAsistencia[[#This Row],[REGISTRO]],"dd/mm/yyyy")&amp;TRIM(LEFT(tbReporteAsistencia[[#This Row],[ESTADO]],7))),(tbReporteAsistencia[[#This Row],[CLAVE]]&amp;TEXT(tbReporteAsistencia[[#This Row],[REGISTRO]],"dd/mm/yyyy")&amp;TRIM(LEFT(tbReporteAsistencia[[#This Row],[ESTADO]],17)))))</f>
        <v>00/01/1900</v>
      </c>
      <c r="H5630">
        <f>tbReporteAsistencia[[#This Row],[CLAVE DISPOSITIVO]]</f>
        <v>0</v>
      </c>
      <c r="I5630" s="9">
        <f>tbReporteAsistencia[[#This Row],[REGISTRO]]</f>
        <v>0</v>
      </c>
      <c r="J5630" s="12">
        <f>tbReporteAsistencia[[#This Row],[REGISTRO]]</f>
        <v>0</v>
      </c>
    </row>
    <row r="5631" spans="7:10">
      <c r="G5631" t="str">
        <f>IF(TRIM(LEFT(tbReporteAsistencia[[#This Row],[ESTADO]],7))="ENTRADA",(tbReporteAsistencia[[#This Row],[CLAVE]]&amp;TEXT(tbReporteAsistencia[[#This Row],[REGISTRO]],"dd/mm/yyyy")&amp;TRIM(LEFT(tbReporteAsistencia[[#This Row],[ESTADO]],7))),IF(TRIM(LEFT(tbReporteAsistencia[[#This Row],[ESTADO]],7))="SALIDA",(tbReporteAsistencia[[#This Row],[CLAVE]]&amp;TEXT(tbReporteAsistencia[[#This Row],[REGISTRO]],"dd/mm/yyyy")&amp;TRIM(LEFT(tbReporteAsistencia[[#This Row],[ESTADO]],7))),(tbReporteAsistencia[[#This Row],[CLAVE]]&amp;TEXT(tbReporteAsistencia[[#This Row],[REGISTRO]],"dd/mm/yyyy")&amp;TRIM(LEFT(tbReporteAsistencia[[#This Row],[ESTADO]],17)))))</f>
        <v>00/01/1900</v>
      </c>
      <c r="H5631">
        <f>tbReporteAsistencia[[#This Row],[CLAVE DISPOSITIVO]]</f>
        <v>0</v>
      </c>
      <c r="I5631" s="9">
        <f>tbReporteAsistencia[[#This Row],[REGISTRO]]</f>
        <v>0</v>
      </c>
      <c r="J5631" s="12">
        <f>tbReporteAsistencia[[#This Row],[REGISTRO]]</f>
        <v>0</v>
      </c>
    </row>
    <row r="5632" spans="7:10">
      <c r="G5632" t="str">
        <f>IF(TRIM(LEFT(tbReporteAsistencia[[#This Row],[ESTADO]],7))="ENTRADA",(tbReporteAsistencia[[#This Row],[CLAVE]]&amp;TEXT(tbReporteAsistencia[[#This Row],[REGISTRO]],"dd/mm/yyyy")&amp;TRIM(LEFT(tbReporteAsistencia[[#This Row],[ESTADO]],7))),IF(TRIM(LEFT(tbReporteAsistencia[[#This Row],[ESTADO]],7))="SALIDA",(tbReporteAsistencia[[#This Row],[CLAVE]]&amp;TEXT(tbReporteAsistencia[[#This Row],[REGISTRO]],"dd/mm/yyyy")&amp;TRIM(LEFT(tbReporteAsistencia[[#This Row],[ESTADO]],7))),(tbReporteAsistencia[[#This Row],[CLAVE]]&amp;TEXT(tbReporteAsistencia[[#This Row],[REGISTRO]],"dd/mm/yyyy")&amp;TRIM(LEFT(tbReporteAsistencia[[#This Row],[ESTADO]],17)))))</f>
        <v>00/01/1900</v>
      </c>
      <c r="H5632">
        <f>tbReporteAsistencia[[#This Row],[CLAVE DISPOSITIVO]]</f>
        <v>0</v>
      </c>
      <c r="I5632" s="9">
        <f>tbReporteAsistencia[[#This Row],[REGISTRO]]</f>
        <v>0</v>
      </c>
      <c r="J5632" s="12">
        <f>tbReporteAsistencia[[#This Row],[REGISTRO]]</f>
        <v>0</v>
      </c>
    </row>
    <row r="5633" spans="7:10">
      <c r="G5633" t="str">
        <f>IF(TRIM(LEFT(tbReporteAsistencia[[#This Row],[ESTADO]],7))="ENTRADA",(tbReporteAsistencia[[#This Row],[CLAVE]]&amp;TEXT(tbReporteAsistencia[[#This Row],[REGISTRO]],"dd/mm/yyyy")&amp;TRIM(LEFT(tbReporteAsistencia[[#This Row],[ESTADO]],7))),IF(TRIM(LEFT(tbReporteAsistencia[[#This Row],[ESTADO]],7))="SALIDA",(tbReporteAsistencia[[#This Row],[CLAVE]]&amp;TEXT(tbReporteAsistencia[[#This Row],[REGISTRO]],"dd/mm/yyyy")&amp;TRIM(LEFT(tbReporteAsistencia[[#This Row],[ESTADO]],7))),(tbReporteAsistencia[[#This Row],[CLAVE]]&amp;TEXT(tbReporteAsistencia[[#This Row],[REGISTRO]],"dd/mm/yyyy")&amp;TRIM(LEFT(tbReporteAsistencia[[#This Row],[ESTADO]],17)))))</f>
        <v>00/01/1900</v>
      </c>
      <c r="H5633">
        <f>tbReporteAsistencia[[#This Row],[CLAVE DISPOSITIVO]]</f>
        <v>0</v>
      </c>
      <c r="I5633" s="9">
        <f>tbReporteAsistencia[[#This Row],[REGISTRO]]</f>
        <v>0</v>
      </c>
      <c r="J5633" s="12">
        <f>tbReporteAsistencia[[#This Row],[REGISTRO]]</f>
        <v>0</v>
      </c>
    </row>
    <row r="5634" spans="7:10">
      <c r="G5634" t="str">
        <f>IF(TRIM(LEFT(tbReporteAsistencia[[#This Row],[ESTADO]],7))="ENTRADA",(tbReporteAsistencia[[#This Row],[CLAVE]]&amp;TEXT(tbReporteAsistencia[[#This Row],[REGISTRO]],"dd/mm/yyyy")&amp;TRIM(LEFT(tbReporteAsistencia[[#This Row],[ESTADO]],7))),IF(TRIM(LEFT(tbReporteAsistencia[[#This Row],[ESTADO]],7))="SALIDA",(tbReporteAsistencia[[#This Row],[CLAVE]]&amp;TEXT(tbReporteAsistencia[[#This Row],[REGISTRO]],"dd/mm/yyyy")&amp;TRIM(LEFT(tbReporteAsistencia[[#This Row],[ESTADO]],7))),(tbReporteAsistencia[[#This Row],[CLAVE]]&amp;TEXT(tbReporteAsistencia[[#This Row],[REGISTRO]],"dd/mm/yyyy")&amp;TRIM(LEFT(tbReporteAsistencia[[#This Row],[ESTADO]],17)))))</f>
        <v>00/01/1900</v>
      </c>
      <c r="H5634">
        <f>tbReporteAsistencia[[#This Row],[CLAVE DISPOSITIVO]]</f>
        <v>0</v>
      </c>
      <c r="I5634" s="9">
        <f>tbReporteAsistencia[[#This Row],[REGISTRO]]</f>
        <v>0</v>
      </c>
      <c r="J5634" s="12">
        <f>tbReporteAsistencia[[#This Row],[REGISTRO]]</f>
        <v>0</v>
      </c>
    </row>
    <row r="5635" spans="7:10">
      <c r="G5635" t="str">
        <f>IF(TRIM(LEFT(tbReporteAsistencia[[#This Row],[ESTADO]],7))="ENTRADA",(tbReporteAsistencia[[#This Row],[CLAVE]]&amp;TEXT(tbReporteAsistencia[[#This Row],[REGISTRO]],"dd/mm/yyyy")&amp;TRIM(LEFT(tbReporteAsistencia[[#This Row],[ESTADO]],7))),IF(TRIM(LEFT(tbReporteAsistencia[[#This Row],[ESTADO]],7))="SALIDA",(tbReporteAsistencia[[#This Row],[CLAVE]]&amp;TEXT(tbReporteAsistencia[[#This Row],[REGISTRO]],"dd/mm/yyyy")&amp;TRIM(LEFT(tbReporteAsistencia[[#This Row],[ESTADO]],7))),(tbReporteAsistencia[[#This Row],[CLAVE]]&amp;TEXT(tbReporteAsistencia[[#This Row],[REGISTRO]],"dd/mm/yyyy")&amp;TRIM(LEFT(tbReporteAsistencia[[#This Row],[ESTADO]],17)))))</f>
        <v>00/01/1900</v>
      </c>
      <c r="H5635">
        <f>tbReporteAsistencia[[#This Row],[CLAVE DISPOSITIVO]]</f>
        <v>0</v>
      </c>
      <c r="I5635" s="9">
        <f>tbReporteAsistencia[[#This Row],[REGISTRO]]</f>
        <v>0</v>
      </c>
      <c r="J5635" s="12">
        <f>tbReporteAsistencia[[#This Row],[REGISTRO]]</f>
        <v>0</v>
      </c>
    </row>
    <row r="5636" spans="7:10">
      <c r="G5636" t="str">
        <f>IF(TRIM(LEFT(tbReporteAsistencia[[#This Row],[ESTADO]],7))="ENTRADA",(tbReporteAsistencia[[#This Row],[CLAVE]]&amp;TEXT(tbReporteAsistencia[[#This Row],[REGISTRO]],"dd/mm/yyyy")&amp;TRIM(LEFT(tbReporteAsistencia[[#This Row],[ESTADO]],7))),IF(TRIM(LEFT(tbReporteAsistencia[[#This Row],[ESTADO]],7))="SALIDA",(tbReporteAsistencia[[#This Row],[CLAVE]]&amp;TEXT(tbReporteAsistencia[[#This Row],[REGISTRO]],"dd/mm/yyyy")&amp;TRIM(LEFT(tbReporteAsistencia[[#This Row],[ESTADO]],7))),(tbReporteAsistencia[[#This Row],[CLAVE]]&amp;TEXT(tbReporteAsistencia[[#This Row],[REGISTRO]],"dd/mm/yyyy")&amp;TRIM(LEFT(tbReporteAsistencia[[#This Row],[ESTADO]],17)))))</f>
        <v>00/01/1900</v>
      </c>
      <c r="H5636">
        <f>tbReporteAsistencia[[#This Row],[CLAVE DISPOSITIVO]]</f>
        <v>0</v>
      </c>
      <c r="I5636" s="9">
        <f>tbReporteAsistencia[[#This Row],[REGISTRO]]</f>
        <v>0</v>
      </c>
      <c r="J5636" s="12">
        <f>tbReporteAsistencia[[#This Row],[REGISTRO]]</f>
        <v>0</v>
      </c>
    </row>
    <row r="5637" spans="7:10">
      <c r="G5637" t="str">
        <f>IF(TRIM(LEFT(tbReporteAsistencia[[#This Row],[ESTADO]],7))="ENTRADA",(tbReporteAsistencia[[#This Row],[CLAVE]]&amp;TEXT(tbReporteAsistencia[[#This Row],[REGISTRO]],"dd/mm/yyyy")&amp;TRIM(LEFT(tbReporteAsistencia[[#This Row],[ESTADO]],7))),IF(TRIM(LEFT(tbReporteAsistencia[[#This Row],[ESTADO]],7))="SALIDA",(tbReporteAsistencia[[#This Row],[CLAVE]]&amp;TEXT(tbReporteAsistencia[[#This Row],[REGISTRO]],"dd/mm/yyyy")&amp;TRIM(LEFT(tbReporteAsistencia[[#This Row],[ESTADO]],7))),(tbReporteAsistencia[[#This Row],[CLAVE]]&amp;TEXT(tbReporteAsistencia[[#This Row],[REGISTRO]],"dd/mm/yyyy")&amp;TRIM(LEFT(tbReporteAsistencia[[#This Row],[ESTADO]],17)))))</f>
        <v>00/01/1900</v>
      </c>
      <c r="H5637">
        <f>tbReporteAsistencia[[#This Row],[CLAVE DISPOSITIVO]]</f>
        <v>0</v>
      </c>
      <c r="I5637" s="9">
        <f>tbReporteAsistencia[[#This Row],[REGISTRO]]</f>
        <v>0</v>
      </c>
      <c r="J5637" s="12">
        <f>tbReporteAsistencia[[#This Row],[REGISTRO]]</f>
        <v>0</v>
      </c>
    </row>
    <row r="5638" spans="7:10">
      <c r="G5638" t="str">
        <f>IF(TRIM(LEFT(tbReporteAsistencia[[#This Row],[ESTADO]],7))="ENTRADA",(tbReporteAsistencia[[#This Row],[CLAVE]]&amp;TEXT(tbReporteAsistencia[[#This Row],[REGISTRO]],"dd/mm/yyyy")&amp;TRIM(LEFT(tbReporteAsistencia[[#This Row],[ESTADO]],7))),IF(TRIM(LEFT(tbReporteAsistencia[[#This Row],[ESTADO]],7))="SALIDA",(tbReporteAsistencia[[#This Row],[CLAVE]]&amp;TEXT(tbReporteAsistencia[[#This Row],[REGISTRO]],"dd/mm/yyyy")&amp;TRIM(LEFT(tbReporteAsistencia[[#This Row],[ESTADO]],7))),(tbReporteAsistencia[[#This Row],[CLAVE]]&amp;TEXT(tbReporteAsistencia[[#This Row],[REGISTRO]],"dd/mm/yyyy")&amp;TRIM(LEFT(tbReporteAsistencia[[#This Row],[ESTADO]],17)))))</f>
        <v>00/01/1900</v>
      </c>
      <c r="H5638">
        <f>tbReporteAsistencia[[#This Row],[CLAVE DISPOSITIVO]]</f>
        <v>0</v>
      </c>
      <c r="I5638" s="9">
        <f>tbReporteAsistencia[[#This Row],[REGISTRO]]</f>
        <v>0</v>
      </c>
      <c r="J5638" s="12">
        <f>tbReporteAsistencia[[#This Row],[REGISTRO]]</f>
        <v>0</v>
      </c>
    </row>
    <row r="5639" spans="7:10">
      <c r="G5639" t="str">
        <f>IF(TRIM(LEFT(tbReporteAsistencia[[#This Row],[ESTADO]],7))="ENTRADA",(tbReporteAsistencia[[#This Row],[CLAVE]]&amp;TEXT(tbReporteAsistencia[[#This Row],[REGISTRO]],"dd/mm/yyyy")&amp;TRIM(LEFT(tbReporteAsistencia[[#This Row],[ESTADO]],7))),IF(TRIM(LEFT(tbReporteAsistencia[[#This Row],[ESTADO]],7))="SALIDA",(tbReporteAsistencia[[#This Row],[CLAVE]]&amp;TEXT(tbReporteAsistencia[[#This Row],[REGISTRO]],"dd/mm/yyyy")&amp;TRIM(LEFT(tbReporteAsistencia[[#This Row],[ESTADO]],7))),(tbReporteAsistencia[[#This Row],[CLAVE]]&amp;TEXT(tbReporteAsistencia[[#This Row],[REGISTRO]],"dd/mm/yyyy")&amp;TRIM(LEFT(tbReporteAsistencia[[#This Row],[ESTADO]],17)))))</f>
        <v>00/01/1900</v>
      </c>
      <c r="H5639">
        <f>tbReporteAsistencia[[#This Row],[CLAVE DISPOSITIVO]]</f>
        <v>0</v>
      </c>
      <c r="I5639" s="9">
        <f>tbReporteAsistencia[[#This Row],[REGISTRO]]</f>
        <v>0</v>
      </c>
      <c r="J5639" s="12">
        <f>tbReporteAsistencia[[#This Row],[REGISTRO]]</f>
        <v>0</v>
      </c>
    </row>
    <row r="5640" spans="7:10">
      <c r="G5640" t="str">
        <f>IF(TRIM(LEFT(tbReporteAsistencia[[#This Row],[ESTADO]],7))="ENTRADA",(tbReporteAsistencia[[#This Row],[CLAVE]]&amp;TEXT(tbReporteAsistencia[[#This Row],[REGISTRO]],"dd/mm/yyyy")&amp;TRIM(LEFT(tbReporteAsistencia[[#This Row],[ESTADO]],7))),IF(TRIM(LEFT(tbReporteAsistencia[[#This Row],[ESTADO]],7))="SALIDA",(tbReporteAsistencia[[#This Row],[CLAVE]]&amp;TEXT(tbReporteAsistencia[[#This Row],[REGISTRO]],"dd/mm/yyyy")&amp;TRIM(LEFT(tbReporteAsistencia[[#This Row],[ESTADO]],7))),(tbReporteAsistencia[[#This Row],[CLAVE]]&amp;TEXT(tbReporteAsistencia[[#This Row],[REGISTRO]],"dd/mm/yyyy")&amp;TRIM(LEFT(tbReporteAsistencia[[#This Row],[ESTADO]],17)))))</f>
        <v>00/01/1900</v>
      </c>
      <c r="H5640">
        <f>tbReporteAsistencia[[#This Row],[CLAVE DISPOSITIVO]]</f>
        <v>0</v>
      </c>
      <c r="I5640" s="9">
        <f>tbReporteAsistencia[[#This Row],[REGISTRO]]</f>
        <v>0</v>
      </c>
      <c r="J5640" s="12">
        <f>tbReporteAsistencia[[#This Row],[REGISTRO]]</f>
        <v>0</v>
      </c>
    </row>
    <row r="5641" spans="7:10">
      <c r="G5641" t="str">
        <f>IF(TRIM(LEFT(tbReporteAsistencia[[#This Row],[ESTADO]],7))="ENTRADA",(tbReporteAsistencia[[#This Row],[CLAVE]]&amp;TEXT(tbReporteAsistencia[[#This Row],[REGISTRO]],"dd/mm/yyyy")&amp;TRIM(LEFT(tbReporteAsistencia[[#This Row],[ESTADO]],7))),IF(TRIM(LEFT(tbReporteAsistencia[[#This Row],[ESTADO]],7))="SALIDA",(tbReporteAsistencia[[#This Row],[CLAVE]]&amp;TEXT(tbReporteAsistencia[[#This Row],[REGISTRO]],"dd/mm/yyyy")&amp;TRIM(LEFT(tbReporteAsistencia[[#This Row],[ESTADO]],7))),(tbReporteAsistencia[[#This Row],[CLAVE]]&amp;TEXT(tbReporteAsistencia[[#This Row],[REGISTRO]],"dd/mm/yyyy")&amp;TRIM(LEFT(tbReporteAsistencia[[#This Row],[ESTADO]],17)))))</f>
        <v>00/01/1900</v>
      </c>
      <c r="H5641">
        <f>tbReporteAsistencia[[#This Row],[CLAVE DISPOSITIVO]]</f>
        <v>0</v>
      </c>
      <c r="I5641" s="9">
        <f>tbReporteAsistencia[[#This Row],[REGISTRO]]</f>
        <v>0</v>
      </c>
      <c r="J5641" s="12">
        <f>tbReporteAsistencia[[#This Row],[REGISTRO]]</f>
        <v>0</v>
      </c>
    </row>
    <row r="5642" spans="7:10">
      <c r="G5642" t="str">
        <f>IF(TRIM(LEFT(tbReporteAsistencia[[#This Row],[ESTADO]],7))="ENTRADA",(tbReporteAsistencia[[#This Row],[CLAVE]]&amp;TEXT(tbReporteAsistencia[[#This Row],[REGISTRO]],"dd/mm/yyyy")&amp;TRIM(LEFT(tbReporteAsistencia[[#This Row],[ESTADO]],7))),IF(TRIM(LEFT(tbReporteAsistencia[[#This Row],[ESTADO]],7))="SALIDA",(tbReporteAsistencia[[#This Row],[CLAVE]]&amp;TEXT(tbReporteAsistencia[[#This Row],[REGISTRO]],"dd/mm/yyyy")&amp;TRIM(LEFT(tbReporteAsistencia[[#This Row],[ESTADO]],7))),(tbReporteAsistencia[[#This Row],[CLAVE]]&amp;TEXT(tbReporteAsistencia[[#This Row],[REGISTRO]],"dd/mm/yyyy")&amp;TRIM(LEFT(tbReporteAsistencia[[#This Row],[ESTADO]],17)))))</f>
        <v>00/01/1900</v>
      </c>
      <c r="H5642">
        <f>tbReporteAsistencia[[#This Row],[CLAVE DISPOSITIVO]]</f>
        <v>0</v>
      </c>
      <c r="I5642" s="9">
        <f>tbReporteAsistencia[[#This Row],[REGISTRO]]</f>
        <v>0</v>
      </c>
      <c r="J5642" s="12">
        <f>tbReporteAsistencia[[#This Row],[REGISTRO]]</f>
        <v>0</v>
      </c>
    </row>
    <row r="5643" spans="7:10">
      <c r="G5643" t="str">
        <f>IF(TRIM(LEFT(tbReporteAsistencia[[#This Row],[ESTADO]],7))="ENTRADA",(tbReporteAsistencia[[#This Row],[CLAVE]]&amp;TEXT(tbReporteAsistencia[[#This Row],[REGISTRO]],"dd/mm/yyyy")&amp;TRIM(LEFT(tbReporteAsistencia[[#This Row],[ESTADO]],7))),IF(TRIM(LEFT(tbReporteAsistencia[[#This Row],[ESTADO]],7))="SALIDA",(tbReporteAsistencia[[#This Row],[CLAVE]]&amp;TEXT(tbReporteAsistencia[[#This Row],[REGISTRO]],"dd/mm/yyyy")&amp;TRIM(LEFT(tbReporteAsistencia[[#This Row],[ESTADO]],7))),(tbReporteAsistencia[[#This Row],[CLAVE]]&amp;TEXT(tbReporteAsistencia[[#This Row],[REGISTRO]],"dd/mm/yyyy")&amp;TRIM(LEFT(tbReporteAsistencia[[#This Row],[ESTADO]],17)))))</f>
        <v>00/01/1900</v>
      </c>
      <c r="H5643">
        <f>tbReporteAsistencia[[#This Row],[CLAVE DISPOSITIVO]]</f>
        <v>0</v>
      </c>
      <c r="I5643" s="9">
        <f>tbReporteAsistencia[[#This Row],[REGISTRO]]</f>
        <v>0</v>
      </c>
      <c r="J5643" s="12">
        <f>tbReporteAsistencia[[#This Row],[REGISTRO]]</f>
        <v>0</v>
      </c>
    </row>
    <row r="5644" spans="7:10">
      <c r="G5644" t="str">
        <f>IF(TRIM(LEFT(tbReporteAsistencia[[#This Row],[ESTADO]],7))="ENTRADA",(tbReporteAsistencia[[#This Row],[CLAVE]]&amp;TEXT(tbReporteAsistencia[[#This Row],[REGISTRO]],"dd/mm/yyyy")&amp;TRIM(LEFT(tbReporteAsistencia[[#This Row],[ESTADO]],7))),IF(TRIM(LEFT(tbReporteAsistencia[[#This Row],[ESTADO]],7))="SALIDA",(tbReporteAsistencia[[#This Row],[CLAVE]]&amp;TEXT(tbReporteAsistencia[[#This Row],[REGISTRO]],"dd/mm/yyyy")&amp;TRIM(LEFT(tbReporteAsistencia[[#This Row],[ESTADO]],7))),(tbReporteAsistencia[[#This Row],[CLAVE]]&amp;TEXT(tbReporteAsistencia[[#This Row],[REGISTRO]],"dd/mm/yyyy")&amp;TRIM(LEFT(tbReporteAsistencia[[#This Row],[ESTADO]],17)))))</f>
        <v>00/01/1900</v>
      </c>
      <c r="H5644">
        <f>tbReporteAsistencia[[#This Row],[CLAVE DISPOSITIVO]]</f>
        <v>0</v>
      </c>
      <c r="I5644" s="9">
        <f>tbReporteAsistencia[[#This Row],[REGISTRO]]</f>
        <v>0</v>
      </c>
      <c r="J5644" s="12">
        <f>tbReporteAsistencia[[#This Row],[REGISTRO]]</f>
        <v>0</v>
      </c>
    </row>
    <row r="5645" spans="7:10">
      <c r="G5645" t="str">
        <f>IF(TRIM(LEFT(tbReporteAsistencia[[#This Row],[ESTADO]],7))="ENTRADA",(tbReporteAsistencia[[#This Row],[CLAVE]]&amp;TEXT(tbReporteAsistencia[[#This Row],[REGISTRO]],"dd/mm/yyyy")&amp;TRIM(LEFT(tbReporteAsistencia[[#This Row],[ESTADO]],7))),IF(TRIM(LEFT(tbReporteAsistencia[[#This Row],[ESTADO]],7))="SALIDA",(tbReporteAsistencia[[#This Row],[CLAVE]]&amp;TEXT(tbReporteAsistencia[[#This Row],[REGISTRO]],"dd/mm/yyyy")&amp;TRIM(LEFT(tbReporteAsistencia[[#This Row],[ESTADO]],7))),(tbReporteAsistencia[[#This Row],[CLAVE]]&amp;TEXT(tbReporteAsistencia[[#This Row],[REGISTRO]],"dd/mm/yyyy")&amp;TRIM(LEFT(tbReporteAsistencia[[#This Row],[ESTADO]],17)))))</f>
        <v>00/01/1900</v>
      </c>
      <c r="H5645">
        <f>tbReporteAsistencia[[#This Row],[CLAVE DISPOSITIVO]]</f>
        <v>0</v>
      </c>
      <c r="I5645" s="9">
        <f>tbReporteAsistencia[[#This Row],[REGISTRO]]</f>
        <v>0</v>
      </c>
      <c r="J5645" s="12">
        <f>tbReporteAsistencia[[#This Row],[REGISTRO]]</f>
        <v>0</v>
      </c>
    </row>
    <row r="5646" spans="7:10">
      <c r="G5646" t="str">
        <f>IF(TRIM(LEFT(tbReporteAsistencia[[#This Row],[ESTADO]],7))="ENTRADA",(tbReporteAsistencia[[#This Row],[CLAVE]]&amp;TEXT(tbReporteAsistencia[[#This Row],[REGISTRO]],"dd/mm/yyyy")&amp;TRIM(LEFT(tbReporteAsistencia[[#This Row],[ESTADO]],7))),IF(TRIM(LEFT(tbReporteAsistencia[[#This Row],[ESTADO]],7))="SALIDA",(tbReporteAsistencia[[#This Row],[CLAVE]]&amp;TEXT(tbReporteAsistencia[[#This Row],[REGISTRO]],"dd/mm/yyyy")&amp;TRIM(LEFT(tbReporteAsistencia[[#This Row],[ESTADO]],7))),(tbReporteAsistencia[[#This Row],[CLAVE]]&amp;TEXT(tbReporteAsistencia[[#This Row],[REGISTRO]],"dd/mm/yyyy")&amp;TRIM(LEFT(tbReporteAsistencia[[#This Row],[ESTADO]],17)))))</f>
        <v>00/01/1900</v>
      </c>
      <c r="H5646">
        <f>tbReporteAsistencia[[#This Row],[CLAVE DISPOSITIVO]]</f>
        <v>0</v>
      </c>
      <c r="I5646" s="9">
        <f>tbReporteAsistencia[[#This Row],[REGISTRO]]</f>
        <v>0</v>
      </c>
      <c r="J5646" s="12">
        <f>tbReporteAsistencia[[#This Row],[REGISTRO]]</f>
        <v>0</v>
      </c>
    </row>
    <row r="5647" spans="7:10">
      <c r="G5647" t="str">
        <f>IF(TRIM(LEFT(tbReporteAsistencia[[#This Row],[ESTADO]],7))="ENTRADA",(tbReporteAsistencia[[#This Row],[CLAVE]]&amp;TEXT(tbReporteAsistencia[[#This Row],[REGISTRO]],"dd/mm/yyyy")&amp;TRIM(LEFT(tbReporteAsistencia[[#This Row],[ESTADO]],7))),IF(TRIM(LEFT(tbReporteAsistencia[[#This Row],[ESTADO]],7))="SALIDA",(tbReporteAsistencia[[#This Row],[CLAVE]]&amp;TEXT(tbReporteAsistencia[[#This Row],[REGISTRO]],"dd/mm/yyyy")&amp;TRIM(LEFT(tbReporteAsistencia[[#This Row],[ESTADO]],7))),(tbReporteAsistencia[[#This Row],[CLAVE]]&amp;TEXT(tbReporteAsistencia[[#This Row],[REGISTRO]],"dd/mm/yyyy")&amp;TRIM(LEFT(tbReporteAsistencia[[#This Row],[ESTADO]],17)))))</f>
        <v>00/01/1900</v>
      </c>
      <c r="H5647">
        <f>tbReporteAsistencia[[#This Row],[CLAVE DISPOSITIVO]]</f>
        <v>0</v>
      </c>
      <c r="I5647" s="9">
        <f>tbReporteAsistencia[[#This Row],[REGISTRO]]</f>
        <v>0</v>
      </c>
      <c r="J5647" s="12">
        <f>tbReporteAsistencia[[#This Row],[REGISTRO]]</f>
        <v>0</v>
      </c>
    </row>
    <row r="5648" spans="7:10">
      <c r="G5648" t="str">
        <f>IF(TRIM(LEFT(tbReporteAsistencia[[#This Row],[ESTADO]],7))="ENTRADA",(tbReporteAsistencia[[#This Row],[CLAVE]]&amp;TEXT(tbReporteAsistencia[[#This Row],[REGISTRO]],"dd/mm/yyyy")&amp;TRIM(LEFT(tbReporteAsistencia[[#This Row],[ESTADO]],7))),IF(TRIM(LEFT(tbReporteAsistencia[[#This Row],[ESTADO]],7))="SALIDA",(tbReporteAsistencia[[#This Row],[CLAVE]]&amp;TEXT(tbReporteAsistencia[[#This Row],[REGISTRO]],"dd/mm/yyyy")&amp;TRIM(LEFT(tbReporteAsistencia[[#This Row],[ESTADO]],7))),(tbReporteAsistencia[[#This Row],[CLAVE]]&amp;TEXT(tbReporteAsistencia[[#This Row],[REGISTRO]],"dd/mm/yyyy")&amp;TRIM(LEFT(tbReporteAsistencia[[#This Row],[ESTADO]],17)))))</f>
        <v>00/01/1900</v>
      </c>
      <c r="H5648">
        <f>tbReporteAsistencia[[#This Row],[CLAVE DISPOSITIVO]]</f>
        <v>0</v>
      </c>
      <c r="I5648" s="9">
        <f>tbReporteAsistencia[[#This Row],[REGISTRO]]</f>
        <v>0</v>
      </c>
      <c r="J5648" s="12">
        <f>tbReporteAsistencia[[#This Row],[REGISTRO]]</f>
        <v>0</v>
      </c>
    </row>
    <row r="5649" spans="7:10">
      <c r="G5649" t="str">
        <f>IF(TRIM(LEFT(tbReporteAsistencia[[#This Row],[ESTADO]],7))="ENTRADA",(tbReporteAsistencia[[#This Row],[CLAVE]]&amp;TEXT(tbReporteAsistencia[[#This Row],[REGISTRO]],"dd/mm/yyyy")&amp;TRIM(LEFT(tbReporteAsistencia[[#This Row],[ESTADO]],7))),IF(TRIM(LEFT(tbReporteAsistencia[[#This Row],[ESTADO]],7))="SALIDA",(tbReporteAsistencia[[#This Row],[CLAVE]]&amp;TEXT(tbReporteAsistencia[[#This Row],[REGISTRO]],"dd/mm/yyyy")&amp;TRIM(LEFT(tbReporteAsistencia[[#This Row],[ESTADO]],7))),(tbReporteAsistencia[[#This Row],[CLAVE]]&amp;TEXT(tbReporteAsistencia[[#This Row],[REGISTRO]],"dd/mm/yyyy")&amp;TRIM(LEFT(tbReporteAsistencia[[#This Row],[ESTADO]],17)))))</f>
        <v>00/01/1900</v>
      </c>
      <c r="H5649">
        <f>tbReporteAsistencia[[#This Row],[CLAVE DISPOSITIVO]]</f>
        <v>0</v>
      </c>
      <c r="I5649" s="9">
        <f>tbReporteAsistencia[[#This Row],[REGISTRO]]</f>
        <v>0</v>
      </c>
      <c r="J5649" s="12">
        <f>tbReporteAsistencia[[#This Row],[REGISTRO]]</f>
        <v>0</v>
      </c>
    </row>
    <row r="5650" spans="7:10">
      <c r="G5650" t="str">
        <f>IF(TRIM(LEFT(tbReporteAsistencia[[#This Row],[ESTADO]],7))="ENTRADA",(tbReporteAsistencia[[#This Row],[CLAVE]]&amp;TEXT(tbReporteAsistencia[[#This Row],[REGISTRO]],"dd/mm/yyyy")&amp;TRIM(LEFT(tbReporteAsistencia[[#This Row],[ESTADO]],7))),IF(TRIM(LEFT(tbReporteAsistencia[[#This Row],[ESTADO]],7))="SALIDA",(tbReporteAsistencia[[#This Row],[CLAVE]]&amp;TEXT(tbReporteAsistencia[[#This Row],[REGISTRO]],"dd/mm/yyyy")&amp;TRIM(LEFT(tbReporteAsistencia[[#This Row],[ESTADO]],7))),(tbReporteAsistencia[[#This Row],[CLAVE]]&amp;TEXT(tbReporteAsistencia[[#This Row],[REGISTRO]],"dd/mm/yyyy")&amp;TRIM(LEFT(tbReporteAsistencia[[#This Row],[ESTADO]],17)))))</f>
        <v>00/01/1900</v>
      </c>
      <c r="H5650">
        <f>tbReporteAsistencia[[#This Row],[CLAVE DISPOSITIVO]]</f>
        <v>0</v>
      </c>
      <c r="I5650" s="9">
        <f>tbReporteAsistencia[[#This Row],[REGISTRO]]</f>
        <v>0</v>
      </c>
      <c r="J5650" s="12">
        <f>tbReporteAsistencia[[#This Row],[REGISTRO]]</f>
        <v>0</v>
      </c>
    </row>
    <row r="5651" spans="7:10">
      <c r="G5651" t="str">
        <f>IF(TRIM(LEFT(tbReporteAsistencia[[#This Row],[ESTADO]],7))="ENTRADA",(tbReporteAsistencia[[#This Row],[CLAVE]]&amp;TEXT(tbReporteAsistencia[[#This Row],[REGISTRO]],"dd/mm/yyyy")&amp;TRIM(LEFT(tbReporteAsistencia[[#This Row],[ESTADO]],7))),IF(TRIM(LEFT(tbReporteAsistencia[[#This Row],[ESTADO]],7))="SALIDA",(tbReporteAsistencia[[#This Row],[CLAVE]]&amp;TEXT(tbReporteAsistencia[[#This Row],[REGISTRO]],"dd/mm/yyyy")&amp;TRIM(LEFT(tbReporteAsistencia[[#This Row],[ESTADO]],7))),(tbReporteAsistencia[[#This Row],[CLAVE]]&amp;TEXT(tbReporteAsistencia[[#This Row],[REGISTRO]],"dd/mm/yyyy")&amp;TRIM(LEFT(tbReporteAsistencia[[#This Row],[ESTADO]],17)))))</f>
        <v>00/01/1900</v>
      </c>
      <c r="H5651">
        <f>tbReporteAsistencia[[#This Row],[CLAVE DISPOSITIVO]]</f>
        <v>0</v>
      </c>
      <c r="I5651" s="9">
        <f>tbReporteAsistencia[[#This Row],[REGISTRO]]</f>
        <v>0</v>
      </c>
      <c r="J5651" s="12">
        <f>tbReporteAsistencia[[#This Row],[REGISTRO]]</f>
        <v>0</v>
      </c>
    </row>
    <row r="5652" spans="7:10">
      <c r="G5652" t="str">
        <f>IF(TRIM(LEFT(tbReporteAsistencia[[#This Row],[ESTADO]],7))="ENTRADA",(tbReporteAsistencia[[#This Row],[CLAVE]]&amp;TEXT(tbReporteAsistencia[[#This Row],[REGISTRO]],"dd/mm/yyyy")&amp;TRIM(LEFT(tbReporteAsistencia[[#This Row],[ESTADO]],7))),IF(TRIM(LEFT(tbReporteAsistencia[[#This Row],[ESTADO]],7))="SALIDA",(tbReporteAsistencia[[#This Row],[CLAVE]]&amp;TEXT(tbReporteAsistencia[[#This Row],[REGISTRO]],"dd/mm/yyyy")&amp;TRIM(LEFT(tbReporteAsistencia[[#This Row],[ESTADO]],7))),(tbReporteAsistencia[[#This Row],[CLAVE]]&amp;TEXT(tbReporteAsistencia[[#This Row],[REGISTRO]],"dd/mm/yyyy")&amp;TRIM(LEFT(tbReporteAsistencia[[#This Row],[ESTADO]],17)))))</f>
        <v>00/01/1900</v>
      </c>
      <c r="H5652">
        <f>tbReporteAsistencia[[#This Row],[CLAVE DISPOSITIVO]]</f>
        <v>0</v>
      </c>
      <c r="I5652" s="9">
        <f>tbReporteAsistencia[[#This Row],[REGISTRO]]</f>
        <v>0</v>
      </c>
      <c r="J5652" s="12">
        <f>tbReporteAsistencia[[#This Row],[REGISTRO]]</f>
        <v>0</v>
      </c>
    </row>
    <row r="5653" spans="7:10">
      <c r="G5653" t="str">
        <f>IF(TRIM(LEFT(tbReporteAsistencia[[#This Row],[ESTADO]],7))="ENTRADA",(tbReporteAsistencia[[#This Row],[CLAVE]]&amp;TEXT(tbReporteAsistencia[[#This Row],[REGISTRO]],"dd/mm/yyyy")&amp;TRIM(LEFT(tbReporteAsistencia[[#This Row],[ESTADO]],7))),IF(TRIM(LEFT(tbReporteAsistencia[[#This Row],[ESTADO]],7))="SALIDA",(tbReporteAsistencia[[#This Row],[CLAVE]]&amp;TEXT(tbReporteAsistencia[[#This Row],[REGISTRO]],"dd/mm/yyyy")&amp;TRIM(LEFT(tbReporteAsistencia[[#This Row],[ESTADO]],7))),(tbReporteAsistencia[[#This Row],[CLAVE]]&amp;TEXT(tbReporteAsistencia[[#This Row],[REGISTRO]],"dd/mm/yyyy")&amp;TRIM(LEFT(tbReporteAsistencia[[#This Row],[ESTADO]],17)))))</f>
        <v>00/01/1900</v>
      </c>
      <c r="H5653">
        <f>tbReporteAsistencia[[#This Row],[CLAVE DISPOSITIVO]]</f>
        <v>0</v>
      </c>
      <c r="I5653" s="9">
        <f>tbReporteAsistencia[[#This Row],[REGISTRO]]</f>
        <v>0</v>
      </c>
      <c r="J5653" s="12">
        <f>tbReporteAsistencia[[#This Row],[REGISTRO]]</f>
        <v>0</v>
      </c>
    </row>
    <row r="5654" spans="7:10">
      <c r="G5654" t="str">
        <f>IF(TRIM(LEFT(tbReporteAsistencia[[#This Row],[ESTADO]],7))="ENTRADA",(tbReporteAsistencia[[#This Row],[CLAVE]]&amp;TEXT(tbReporteAsistencia[[#This Row],[REGISTRO]],"dd/mm/yyyy")&amp;TRIM(LEFT(tbReporteAsistencia[[#This Row],[ESTADO]],7))),IF(TRIM(LEFT(tbReporteAsistencia[[#This Row],[ESTADO]],7))="SALIDA",(tbReporteAsistencia[[#This Row],[CLAVE]]&amp;TEXT(tbReporteAsistencia[[#This Row],[REGISTRO]],"dd/mm/yyyy")&amp;TRIM(LEFT(tbReporteAsistencia[[#This Row],[ESTADO]],7))),(tbReporteAsistencia[[#This Row],[CLAVE]]&amp;TEXT(tbReporteAsistencia[[#This Row],[REGISTRO]],"dd/mm/yyyy")&amp;TRIM(LEFT(tbReporteAsistencia[[#This Row],[ESTADO]],17)))))</f>
        <v>00/01/1900</v>
      </c>
      <c r="H5654">
        <f>tbReporteAsistencia[[#This Row],[CLAVE DISPOSITIVO]]</f>
        <v>0</v>
      </c>
      <c r="I5654" s="9">
        <f>tbReporteAsistencia[[#This Row],[REGISTRO]]</f>
        <v>0</v>
      </c>
      <c r="J5654" s="12">
        <f>tbReporteAsistencia[[#This Row],[REGISTRO]]</f>
        <v>0</v>
      </c>
    </row>
    <row r="5655" spans="7:10">
      <c r="G5655" t="str">
        <f>IF(TRIM(LEFT(tbReporteAsistencia[[#This Row],[ESTADO]],7))="ENTRADA",(tbReporteAsistencia[[#This Row],[CLAVE]]&amp;TEXT(tbReporteAsistencia[[#This Row],[REGISTRO]],"dd/mm/yyyy")&amp;TRIM(LEFT(tbReporteAsistencia[[#This Row],[ESTADO]],7))),IF(TRIM(LEFT(tbReporteAsistencia[[#This Row],[ESTADO]],7))="SALIDA",(tbReporteAsistencia[[#This Row],[CLAVE]]&amp;TEXT(tbReporteAsistencia[[#This Row],[REGISTRO]],"dd/mm/yyyy")&amp;TRIM(LEFT(tbReporteAsistencia[[#This Row],[ESTADO]],7))),(tbReporteAsistencia[[#This Row],[CLAVE]]&amp;TEXT(tbReporteAsistencia[[#This Row],[REGISTRO]],"dd/mm/yyyy")&amp;TRIM(LEFT(tbReporteAsistencia[[#This Row],[ESTADO]],17)))))</f>
        <v>00/01/1900</v>
      </c>
      <c r="H5655">
        <f>tbReporteAsistencia[[#This Row],[CLAVE DISPOSITIVO]]</f>
        <v>0</v>
      </c>
      <c r="I5655" s="9">
        <f>tbReporteAsistencia[[#This Row],[REGISTRO]]</f>
        <v>0</v>
      </c>
      <c r="J5655" s="12">
        <f>tbReporteAsistencia[[#This Row],[REGISTRO]]</f>
        <v>0</v>
      </c>
    </row>
    <row r="5656" spans="7:10">
      <c r="G5656" t="str">
        <f>IF(TRIM(LEFT(tbReporteAsistencia[[#This Row],[ESTADO]],7))="ENTRADA",(tbReporteAsistencia[[#This Row],[CLAVE]]&amp;TEXT(tbReporteAsistencia[[#This Row],[REGISTRO]],"dd/mm/yyyy")&amp;TRIM(LEFT(tbReporteAsistencia[[#This Row],[ESTADO]],7))),IF(TRIM(LEFT(tbReporteAsistencia[[#This Row],[ESTADO]],7))="SALIDA",(tbReporteAsistencia[[#This Row],[CLAVE]]&amp;TEXT(tbReporteAsistencia[[#This Row],[REGISTRO]],"dd/mm/yyyy")&amp;TRIM(LEFT(tbReporteAsistencia[[#This Row],[ESTADO]],7))),(tbReporteAsistencia[[#This Row],[CLAVE]]&amp;TEXT(tbReporteAsistencia[[#This Row],[REGISTRO]],"dd/mm/yyyy")&amp;TRIM(LEFT(tbReporteAsistencia[[#This Row],[ESTADO]],17)))))</f>
        <v>00/01/1900</v>
      </c>
      <c r="H5656">
        <f>tbReporteAsistencia[[#This Row],[CLAVE DISPOSITIVO]]</f>
        <v>0</v>
      </c>
      <c r="I5656" s="9">
        <f>tbReporteAsistencia[[#This Row],[REGISTRO]]</f>
        <v>0</v>
      </c>
      <c r="J5656" s="12">
        <f>tbReporteAsistencia[[#This Row],[REGISTRO]]</f>
        <v>0</v>
      </c>
    </row>
    <row r="5657" spans="7:10">
      <c r="G5657" t="str">
        <f>IF(TRIM(LEFT(tbReporteAsistencia[[#This Row],[ESTADO]],7))="ENTRADA",(tbReporteAsistencia[[#This Row],[CLAVE]]&amp;TEXT(tbReporteAsistencia[[#This Row],[REGISTRO]],"dd/mm/yyyy")&amp;TRIM(LEFT(tbReporteAsistencia[[#This Row],[ESTADO]],7))),IF(TRIM(LEFT(tbReporteAsistencia[[#This Row],[ESTADO]],7))="SALIDA",(tbReporteAsistencia[[#This Row],[CLAVE]]&amp;TEXT(tbReporteAsistencia[[#This Row],[REGISTRO]],"dd/mm/yyyy")&amp;TRIM(LEFT(tbReporteAsistencia[[#This Row],[ESTADO]],7))),(tbReporteAsistencia[[#This Row],[CLAVE]]&amp;TEXT(tbReporteAsistencia[[#This Row],[REGISTRO]],"dd/mm/yyyy")&amp;TRIM(LEFT(tbReporteAsistencia[[#This Row],[ESTADO]],17)))))</f>
        <v>00/01/1900</v>
      </c>
      <c r="H5657">
        <f>tbReporteAsistencia[[#This Row],[CLAVE DISPOSITIVO]]</f>
        <v>0</v>
      </c>
      <c r="I5657" s="9">
        <f>tbReporteAsistencia[[#This Row],[REGISTRO]]</f>
        <v>0</v>
      </c>
      <c r="J5657" s="12">
        <f>tbReporteAsistencia[[#This Row],[REGISTRO]]</f>
        <v>0</v>
      </c>
    </row>
    <row r="5658" spans="7:10">
      <c r="G5658" t="str">
        <f>IF(TRIM(LEFT(tbReporteAsistencia[[#This Row],[ESTADO]],7))="ENTRADA",(tbReporteAsistencia[[#This Row],[CLAVE]]&amp;TEXT(tbReporteAsistencia[[#This Row],[REGISTRO]],"dd/mm/yyyy")&amp;TRIM(LEFT(tbReporteAsistencia[[#This Row],[ESTADO]],7))),IF(TRIM(LEFT(tbReporteAsistencia[[#This Row],[ESTADO]],7))="SALIDA",(tbReporteAsistencia[[#This Row],[CLAVE]]&amp;TEXT(tbReporteAsistencia[[#This Row],[REGISTRO]],"dd/mm/yyyy")&amp;TRIM(LEFT(tbReporteAsistencia[[#This Row],[ESTADO]],7))),(tbReporteAsistencia[[#This Row],[CLAVE]]&amp;TEXT(tbReporteAsistencia[[#This Row],[REGISTRO]],"dd/mm/yyyy")&amp;TRIM(LEFT(tbReporteAsistencia[[#This Row],[ESTADO]],17)))))</f>
        <v>00/01/1900</v>
      </c>
      <c r="H5658">
        <f>tbReporteAsistencia[[#This Row],[CLAVE DISPOSITIVO]]</f>
        <v>0</v>
      </c>
      <c r="I5658" s="9">
        <f>tbReporteAsistencia[[#This Row],[REGISTRO]]</f>
        <v>0</v>
      </c>
      <c r="J5658" s="12">
        <f>tbReporteAsistencia[[#This Row],[REGISTRO]]</f>
        <v>0</v>
      </c>
    </row>
    <row r="5659" spans="7:10">
      <c r="G5659" t="str">
        <f>IF(TRIM(LEFT(tbReporteAsistencia[[#This Row],[ESTADO]],7))="ENTRADA",(tbReporteAsistencia[[#This Row],[CLAVE]]&amp;TEXT(tbReporteAsistencia[[#This Row],[REGISTRO]],"dd/mm/yyyy")&amp;TRIM(LEFT(tbReporteAsistencia[[#This Row],[ESTADO]],7))),IF(TRIM(LEFT(tbReporteAsistencia[[#This Row],[ESTADO]],7))="SALIDA",(tbReporteAsistencia[[#This Row],[CLAVE]]&amp;TEXT(tbReporteAsistencia[[#This Row],[REGISTRO]],"dd/mm/yyyy")&amp;TRIM(LEFT(tbReporteAsistencia[[#This Row],[ESTADO]],7))),(tbReporteAsistencia[[#This Row],[CLAVE]]&amp;TEXT(tbReporteAsistencia[[#This Row],[REGISTRO]],"dd/mm/yyyy")&amp;TRIM(LEFT(tbReporteAsistencia[[#This Row],[ESTADO]],17)))))</f>
        <v>00/01/1900</v>
      </c>
      <c r="H5659">
        <f>tbReporteAsistencia[[#This Row],[CLAVE DISPOSITIVO]]</f>
        <v>0</v>
      </c>
      <c r="I5659" s="9">
        <f>tbReporteAsistencia[[#This Row],[REGISTRO]]</f>
        <v>0</v>
      </c>
      <c r="J5659" s="12">
        <f>tbReporteAsistencia[[#This Row],[REGISTRO]]</f>
        <v>0</v>
      </c>
    </row>
    <row r="5660" spans="7:10">
      <c r="G5660" t="str">
        <f>IF(TRIM(LEFT(tbReporteAsistencia[[#This Row],[ESTADO]],7))="ENTRADA",(tbReporteAsistencia[[#This Row],[CLAVE]]&amp;TEXT(tbReporteAsistencia[[#This Row],[REGISTRO]],"dd/mm/yyyy")&amp;TRIM(LEFT(tbReporteAsistencia[[#This Row],[ESTADO]],7))),IF(TRIM(LEFT(tbReporteAsistencia[[#This Row],[ESTADO]],7))="SALIDA",(tbReporteAsistencia[[#This Row],[CLAVE]]&amp;TEXT(tbReporteAsistencia[[#This Row],[REGISTRO]],"dd/mm/yyyy")&amp;TRIM(LEFT(tbReporteAsistencia[[#This Row],[ESTADO]],7))),(tbReporteAsistencia[[#This Row],[CLAVE]]&amp;TEXT(tbReporteAsistencia[[#This Row],[REGISTRO]],"dd/mm/yyyy")&amp;TRIM(LEFT(tbReporteAsistencia[[#This Row],[ESTADO]],17)))))</f>
        <v>00/01/1900</v>
      </c>
      <c r="H5660">
        <f>tbReporteAsistencia[[#This Row],[CLAVE DISPOSITIVO]]</f>
        <v>0</v>
      </c>
      <c r="I5660" s="9">
        <f>tbReporteAsistencia[[#This Row],[REGISTRO]]</f>
        <v>0</v>
      </c>
      <c r="J5660" s="12">
        <f>tbReporteAsistencia[[#This Row],[REGISTRO]]</f>
        <v>0</v>
      </c>
    </row>
    <row r="5661" spans="7:10">
      <c r="G5661" t="str">
        <f>IF(TRIM(LEFT(tbReporteAsistencia[[#This Row],[ESTADO]],7))="ENTRADA",(tbReporteAsistencia[[#This Row],[CLAVE]]&amp;TEXT(tbReporteAsistencia[[#This Row],[REGISTRO]],"dd/mm/yyyy")&amp;TRIM(LEFT(tbReporteAsistencia[[#This Row],[ESTADO]],7))),IF(TRIM(LEFT(tbReporteAsistencia[[#This Row],[ESTADO]],7))="SALIDA",(tbReporteAsistencia[[#This Row],[CLAVE]]&amp;TEXT(tbReporteAsistencia[[#This Row],[REGISTRO]],"dd/mm/yyyy")&amp;TRIM(LEFT(tbReporteAsistencia[[#This Row],[ESTADO]],7))),(tbReporteAsistencia[[#This Row],[CLAVE]]&amp;TEXT(tbReporteAsistencia[[#This Row],[REGISTRO]],"dd/mm/yyyy")&amp;TRIM(LEFT(tbReporteAsistencia[[#This Row],[ESTADO]],17)))))</f>
        <v>00/01/1900</v>
      </c>
      <c r="H5661">
        <f>tbReporteAsistencia[[#This Row],[CLAVE DISPOSITIVO]]</f>
        <v>0</v>
      </c>
      <c r="I5661" s="9">
        <f>tbReporteAsistencia[[#This Row],[REGISTRO]]</f>
        <v>0</v>
      </c>
      <c r="J5661" s="12">
        <f>tbReporteAsistencia[[#This Row],[REGISTRO]]</f>
        <v>0</v>
      </c>
    </row>
    <row r="5662" spans="7:10">
      <c r="G5662" t="str">
        <f>IF(TRIM(LEFT(tbReporteAsistencia[[#This Row],[ESTADO]],7))="ENTRADA",(tbReporteAsistencia[[#This Row],[CLAVE]]&amp;TEXT(tbReporteAsistencia[[#This Row],[REGISTRO]],"dd/mm/yyyy")&amp;TRIM(LEFT(tbReporteAsistencia[[#This Row],[ESTADO]],7))),IF(TRIM(LEFT(tbReporteAsistencia[[#This Row],[ESTADO]],7))="SALIDA",(tbReporteAsistencia[[#This Row],[CLAVE]]&amp;TEXT(tbReporteAsistencia[[#This Row],[REGISTRO]],"dd/mm/yyyy")&amp;TRIM(LEFT(tbReporteAsistencia[[#This Row],[ESTADO]],7))),(tbReporteAsistencia[[#This Row],[CLAVE]]&amp;TEXT(tbReporteAsistencia[[#This Row],[REGISTRO]],"dd/mm/yyyy")&amp;TRIM(LEFT(tbReporteAsistencia[[#This Row],[ESTADO]],17)))))</f>
        <v>00/01/1900</v>
      </c>
      <c r="H5662">
        <f>tbReporteAsistencia[[#This Row],[CLAVE DISPOSITIVO]]</f>
        <v>0</v>
      </c>
      <c r="I5662" s="9">
        <f>tbReporteAsistencia[[#This Row],[REGISTRO]]</f>
        <v>0</v>
      </c>
      <c r="J5662" s="12">
        <f>tbReporteAsistencia[[#This Row],[REGISTRO]]</f>
        <v>0</v>
      </c>
    </row>
    <row r="5663" spans="7:10">
      <c r="G5663" t="str">
        <f>IF(TRIM(LEFT(tbReporteAsistencia[[#This Row],[ESTADO]],7))="ENTRADA",(tbReporteAsistencia[[#This Row],[CLAVE]]&amp;TEXT(tbReporteAsistencia[[#This Row],[REGISTRO]],"dd/mm/yyyy")&amp;TRIM(LEFT(tbReporteAsistencia[[#This Row],[ESTADO]],7))),IF(TRIM(LEFT(tbReporteAsistencia[[#This Row],[ESTADO]],7))="SALIDA",(tbReporteAsistencia[[#This Row],[CLAVE]]&amp;TEXT(tbReporteAsistencia[[#This Row],[REGISTRO]],"dd/mm/yyyy")&amp;TRIM(LEFT(tbReporteAsistencia[[#This Row],[ESTADO]],7))),(tbReporteAsistencia[[#This Row],[CLAVE]]&amp;TEXT(tbReporteAsistencia[[#This Row],[REGISTRO]],"dd/mm/yyyy")&amp;TRIM(LEFT(tbReporteAsistencia[[#This Row],[ESTADO]],17)))))</f>
        <v>00/01/1900</v>
      </c>
      <c r="H5663">
        <f>tbReporteAsistencia[[#This Row],[CLAVE DISPOSITIVO]]</f>
        <v>0</v>
      </c>
      <c r="I5663" s="9">
        <f>tbReporteAsistencia[[#This Row],[REGISTRO]]</f>
        <v>0</v>
      </c>
      <c r="J5663" s="12">
        <f>tbReporteAsistencia[[#This Row],[REGISTRO]]</f>
        <v>0</v>
      </c>
    </row>
    <row r="5664" spans="7:10">
      <c r="G5664" t="str">
        <f>IF(TRIM(LEFT(tbReporteAsistencia[[#This Row],[ESTADO]],7))="ENTRADA",(tbReporteAsistencia[[#This Row],[CLAVE]]&amp;TEXT(tbReporteAsistencia[[#This Row],[REGISTRO]],"dd/mm/yyyy")&amp;TRIM(LEFT(tbReporteAsistencia[[#This Row],[ESTADO]],7))),IF(TRIM(LEFT(tbReporteAsistencia[[#This Row],[ESTADO]],7))="SALIDA",(tbReporteAsistencia[[#This Row],[CLAVE]]&amp;TEXT(tbReporteAsistencia[[#This Row],[REGISTRO]],"dd/mm/yyyy")&amp;TRIM(LEFT(tbReporteAsistencia[[#This Row],[ESTADO]],7))),(tbReporteAsistencia[[#This Row],[CLAVE]]&amp;TEXT(tbReporteAsistencia[[#This Row],[REGISTRO]],"dd/mm/yyyy")&amp;TRIM(LEFT(tbReporteAsistencia[[#This Row],[ESTADO]],17)))))</f>
        <v>00/01/1900</v>
      </c>
      <c r="H5664">
        <f>tbReporteAsistencia[[#This Row],[CLAVE DISPOSITIVO]]</f>
        <v>0</v>
      </c>
      <c r="I5664" s="9">
        <f>tbReporteAsistencia[[#This Row],[REGISTRO]]</f>
        <v>0</v>
      </c>
      <c r="J5664" s="12">
        <f>tbReporteAsistencia[[#This Row],[REGISTRO]]</f>
        <v>0</v>
      </c>
    </row>
    <row r="5665" spans="7:10">
      <c r="G5665" t="str">
        <f>IF(TRIM(LEFT(tbReporteAsistencia[[#This Row],[ESTADO]],7))="ENTRADA",(tbReporteAsistencia[[#This Row],[CLAVE]]&amp;TEXT(tbReporteAsistencia[[#This Row],[REGISTRO]],"dd/mm/yyyy")&amp;TRIM(LEFT(tbReporteAsistencia[[#This Row],[ESTADO]],7))),IF(TRIM(LEFT(tbReporteAsistencia[[#This Row],[ESTADO]],7))="SALIDA",(tbReporteAsistencia[[#This Row],[CLAVE]]&amp;TEXT(tbReporteAsistencia[[#This Row],[REGISTRO]],"dd/mm/yyyy")&amp;TRIM(LEFT(tbReporteAsistencia[[#This Row],[ESTADO]],7))),(tbReporteAsistencia[[#This Row],[CLAVE]]&amp;TEXT(tbReporteAsistencia[[#This Row],[REGISTRO]],"dd/mm/yyyy")&amp;TRIM(LEFT(tbReporteAsistencia[[#This Row],[ESTADO]],17)))))</f>
        <v>00/01/1900</v>
      </c>
      <c r="H5665">
        <f>tbReporteAsistencia[[#This Row],[CLAVE DISPOSITIVO]]</f>
        <v>0</v>
      </c>
      <c r="I5665" s="9">
        <f>tbReporteAsistencia[[#This Row],[REGISTRO]]</f>
        <v>0</v>
      </c>
      <c r="J5665" s="12">
        <f>tbReporteAsistencia[[#This Row],[REGISTRO]]</f>
        <v>0</v>
      </c>
    </row>
    <row r="5666" spans="7:10">
      <c r="G5666" t="str">
        <f>IF(TRIM(LEFT(tbReporteAsistencia[[#This Row],[ESTADO]],7))="ENTRADA",(tbReporteAsistencia[[#This Row],[CLAVE]]&amp;TEXT(tbReporteAsistencia[[#This Row],[REGISTRO]],"dd/mm/yyyy")&amp;TRIM(LEFT(tbReporteAsistencia[[#This Row],[ESTADO]],7))),IF(TRIM(LEFT(tbReporteAsistencia[[#This Row],[ESTADO]],7))="SALIDA",(tbReporteAsistencia[[#This Row],[CLAVE]]&amp;TEXT(tbReporteAsistencia[[#This Row],[REGISTRO]],"dd/mm/yyyy")&amp;TRIM(LEFT(tbReporteAsistencia[[#This Row],[ESTADO]],7))),(tbReporteAsistencia[[#This Row],[CLAVE]]&amp;TEXT(tbReporteAsistencia[[#This Row],[REGISTRO]],"dd/mm/yyyy")&amp;TRIM(LEFT(tbReporteAsistencia[[#This Row],[ESTADO]],17)))))</f>
        <v>00/01/1900</v>
      </c>
      <c r="H5666">
        <f>tbReporteAsistencia[[#This Row],[CLAVE DISPOSITIVO]]</f>
        <v>0</v>
      </c>
      <c r="I5666" s="9">
        <f>tbReporteAsistencia[[#This Row],[REGISTRO]]</f>
        <v>0</v>
      </c>
      <c r="J5666" s="12">
        <f>tbReporteAsistencia[[#This Row],[REGISTRO]]</f>
        <v>0</v>
      </c>
    </row>
    <row r="5667" spans="7:10">
      <c r="G5667" t="str">
        <f>IF(TRIM(LEFT(tbReporteAsistencia[[#This Row],[ESTADO]],7))="ENTRADA",(tbReporteAsistencia[[#This Row],[CLAVE]]&amp;TEXT(tbReporteAsistencia[[#This Row],[REGISTRO]],"dd/mm/yyyy")&amp;TRIM(LEFT(tbReporteAsistencia[[#This Row],[ESTADO]],7))),IF(TRIM(LEFT(tbReporteAsistencia[[#This Row],[ESTADO]],7))="SALIDA",(tbReporteAsistencia[[#This Row],[CLAVE]]&amp;TEXT(tbReporteAsistencia[[#This Row],[REGISTRO]],"dd/mm/yyyy")&amp;TRIM(LEFT(tbReporteAsistencia[[#This Row],[ESTADO]],7))),(tbReporteAsistencia[[#This Row],[CLAVE]]&amp;TEXT(tbReporteAsistencia[[#This Row],[REGISTRO]],"dd/mm/yyyy")&amp;TRIM(LEFT(tbReporteAsistencia[[#This Row],[ESTADO]],17)))))</f>
        <v>00/01/1900</v>
      </c>
      <c r="H5667">
        <f>tbReporteAsistencia[[#This Row],[CLAVE DISPOSITIVO]]</f>
        <v>0</v>
      </c>
      <c r="I5667" s="9">
        <f>tbReporteAsistencia[[#This Row],[REGISTRO]]</f>
        <v>0</v>
      </c>
      <c r="J5667" s="12">
        <f>tbReporteAsistencia[[#This Row],[REGISTRO]]</f>
        <v>0</v>
      </c>
    </row>
    <row r="5668" spans="7:10">
      <c r="G5668" t="str">
        <f>IF(TRIM(LEFT(tbReporteAsistencia[[#This Row],[ESTADO]],7))="ENTRADA",(tbReporteAsistencia[[#This Row],[CLAVE]]&amp;TEXT(tbReporteAsistencia[[#This Row],[REGISTRO]],"dd/mm/yyyy")&amp;TRIM(LEFT(tbReporteAsistencia[[#This Row],[ESTADO]],7))),IF(TRIM(LEFT(tbReporteAsistencia[[#This Row],[ESTADO]],7))="SALIDA",(tbReporteAsistencia[[#This Row],[CLAVE]]&amp;TEXT(tbReporteAsistencia[[#This Row],[REGISTRO]],"dd/mm/yyyy")&amp;TRIM(LEFT(tbReporteAsistencia[[#This Row],[ESTADO]],7))),(tbReporteAsistencia[[#This Row],[CLAVE]]&amp;TEXT(tbReporteAsistencia[[#This Row],[REGISTRO]],"dd/mm/yyyy")&amp;TRIM(LEFT(tbReporteAsistencia[[#This Row],[ESTADO]],17)))))</f>
        <v>00/01/1900</v>
      </c>
      <c r="H5668">
        <f>tbReporteAsistencia[[#This Row],[CLAVE DISPOSITIVO]]</f>
        <v>0</v>
      </c>
      <c r="I5668" s="9">
        <f>tbReporteAsistencia[[#This Row],[REGISTRO]]</f>
        <v>0</v>
      </c>
      <c r="J5668" s="12">
        <f>tbReporteAsistencia[[#This Row],[REGISTRO]]</f>
        <v>0</v>
      </c>
    </row>
    <row r="5669" spans="7:10">
      <c r="G5669" t="str">
        <f>IF(TRIM(LEFT(tbReporteAsistencia[[#This Row],[ESTADO]],7))="ENTRADA",(tbReporteAsistencia[[#This Row],[CLAVE]]&amp;TEXT(tbReporteAsistencia[[#This Row],[REGISTRO]],"dd/mm/yyyy")&amp;TRIM(LEFT(tbReporteAsistencia[[#This Row],[ESTADO]],7))),IF(TRIM(LEFT(tbReporteAsistencia[[#This Row],[ESTADO]],7))="SALIDA",(tbReporteAsistencia[[#This Row],[CLAVE]]&amp;TEXT(tbReporteAsistencia[[#This Row],[REGISTRO]],"dd/mm/yyyy")&amp;TRIM(LEFT(tbReporteAsistencia[[#This Row],[ESTADO]],7))),(tbReporteAsistencia[[#This Row],[CLAVE]]&amp;TEXT(tbReporteAsistencia[[#This Row],[REGISTRO]],"dd/mm/yyyy")&amp;TRIM(LEFT(tbReporteAsistencia[[#This Row],[ESTADO]],17)))))</f>
        <v>00/01/1900</v>
      </c>
      <c r="H5669">
        <f>tbReporteAsistencia[[#This Row],[CLAVE DISPOSITIVO]]</f>
        <v>0</v>
      </c>
      <c r="I5669" s="9">
        <f>tbReporteAsistencia[[#This Row],[REGISTRO]]</f>
        <v>0</v>
      </c>
      <c r="J5669" s="12">
        <f>tbReporteAsistencia[[#This Row],[REGISTRO]]</f>
        <v>0</v>
      </c>
    </row>
    <row r="5670" spans="7:10">
      <c r="G5670" t="str">
        <f>IF(TRIM(LEFT(tbReporteAsistencia[[#This Row],[ESTADO]],7))="ENTRADA",(tbReporteAsistencia[[#This Row],[CLAVE]]&amp;TEXT(tbReporteAsistencia[[#This Row],[REGISTRO]],"dd/mm/yyyy")&amp;TRIM(LEFT(tbReporteAsistencia[[#This Row],[ESTADO]],7))),IF(TRIM(LEFT(tbReporteAsistencia[[#This Row],[ESTADO]],7))="SALIDA",(tbReporteAsistencia[[#This Row],[CLAVE]]&amp;TEXT(tbReporteAsistencia[[#This Row],[REGISTRO]],"dd/mm/yyyy")&amp;TRIM(LEFT(tbReporteAsistencia[[#This Row],[ESTADO]],7))),(tbReporteAsistencia[[#This Row],[CLAVE]]&amp;TEXT(tbReporteAsistencia[[#This Row],[REGISTRO]],"dd/mm/yyyy")&amp;TRIM(LEFT(tbReporteAsistencia[[#This Row],[ESTADO]],17)))))</f>
        <v>00/01/1900</v>
      </c>
      <c r="H5670">
        <f>tbReporteAsistencia[[#This Row],[CLAVE DISPOSITIVO]]</f>
        <v>0</v>
      </c>
      <c r="I5670" s="9">
        <f>tbReporteAsistencia[[#This Row],[REGISTRO]]</f>
        <v>0</v>
      </c>
      <c r="J5670" s="12">
        <f>tbReporteAsistencia[[#This Row],[REGISTRO]]</f>
        <v>0</v>
      </c>
    </row>
    <row r="5671" spans="7:10">
      <c r="G5671" t="str">
        <f>IF(TRIM(LEFT(tbReporteAsistencia[[#This Row],[ESTADO]],7))="ENTRADA",(tbReporteAsistencia[[#This Row],[CLAVE]]&amp;TEXT(tbReporteAsistencia[[#This Row],[REGISTRO]],"dd/mm/yyyy")&amp;TRIM(LEFT(tbReporteAsistencia[[#This Row],[ESTADO]],7))),IF(TRIM(LEFT(tbReporteAsistencia[[#This Row],[ESTADO]],7))="SALIDA",(tbReporteAsistencia[[#This Row],[CLAVE]]&amp;TEXT(tbReporteAsistencia[[#This Row],[REGISTRO]],"dd/mm/yyyy")&amp;TRIM(LEFT(tbReporteAsistencia[[#This Row],[ESTADO]],7))),(tbReporteAsistencia[[#This Row],[CLAVE]]&amp;TEXT(tbReporteAsistencia[[#This Row],[REGISTRO]],"dd/mm/yyyy")&amp;TRIM(LEFT(tbReporteAsistencia[[#This Row],[ESTADO]],17)))))</f>
        <v>00/01/1900</v>
      </c>
      <c r="H5671">
        <f>tbReporteAsistencia[[#This Row],[CLAVE DISPOSITIVO]]</f>
        <v>0</v>
      </c>
      <c r="I5671" s="9">
        <f>tbReporteAsistencia[[#This Row],[REGISTRO]]</f>
        <v>0</v>
      </c>
      <c r="J5671" s="12">
        <f>tbReporteAsistencia[[#This Row],[REGISTRO]]</f>
        <v>0</v>
      </c>
    </row>
    <row r="5672" spans="7:10">
      <c r="G5672" t="str">
        <f>IF(TRIM(LEFT(tbReporteAsistencia[[#This Row],[ESTADO]],7))="ENTRADA",(tbReporteAsistencia[[#This Row],[CLAVE]]&amp;TEXT(tbReporteAsistencia[[#This Row],[REGISTRO]],"dd/mm/yyyy")&amp;TRIM(LEFT(tbReporteAsistencia[[#This Row],[ESTADO]],7))),IF(TRIM(LEFT(tbReporteAsistencia[[#This Row],[ESTADO]],7))="SALIDA",(tbReporteAsistencia[[#This Row],[CLAVE]]&amp;TEXT(tbReporteAsistencia[[#This Row],[REGISTRO]],"dd/mm/yyyy")&amp;TRIM(LEFT(tbReporteAsistencia[[#This Row],[ESTADO]],7))),(tbReporteAsistencia[[#This Row],[CLAVE]]&amp;TEXT(tbReporteAsistencia[[#This Row],[REGISTRO]],"dd/mm/yyyy")&amp;TRIM(LEFT(tbReporteAsistencia[[#This Row],[ESTADO]],17)))))</f>
        <v>00/01/1900</v>
      </c>
      <c r="H5672">
        <f>tbReporteAsistencia[[#This Row],[CLAVE DISPOSITIVO]]</f>
        <v>0</v>
      </c>
      <c r="I5672" s="9">
        <f>tbReporteAsistencia[[#This Row],[REGISTRO]]</f>
        <v>0</v>
      </c>
      <c r="J5672" s="12">
        <f>tbReporteAsistencia[[#This Row],[REGISTRO]]</f>
        <v>0</v>
      </c>
    </row>
    <row r="5673" spans="7:10">
      <c r="G5673" t="str">
        <f>IF(TRIM(LEFT(tbReporteAsistencia[[#This Row],[ESTADO]],7))="ENTRADA",(tbReporteAsistencia[[#This Row],[CLAVE]]&amp;TEXT(tbReporteAsistencia[[#This Row],[REGISTRO]],"dd/mm/yyyy")&amp;TRIM(LEFT(tbReporteAsistencia[[#This Row],[ESTADO]],7))),IF(TRIM(LEFT(tbReporteAsistencia[[#This Row],[ESTADO]],7))="SALIDA",(tbReporteAsistencia[[#This Row],[CLAVE]]&amp;TEXT(tbReporteAsistencia[[#This Row],[REGISTRO]],"dd/mm/yyyy")&amp;TRIM(LEFT(tbReporteAsistencia[[#This Row],[ESTADO]],7))),(tbReporteAsistencia[[#This Row],[CLAVE]]&amp;TEXT(tbReporteAsistencia[[#This Row],[REGISTRO]],"dd/mm/yyyy")&amp;TRIM(LEFT(tbReporteAsistencia[[#This Row],[ESTADO]],17)))))</f>
        <v>00/01/1900</v>
      </c>
      <c r="H5673">
        <f>tbReporteAsistencia[[#This Row],[CLAVE DISPOSITIVO]]</f>
        <v>0</v>
      </c>
      <c r="I5673" s="9">
        <f>tbReporteAsistencia[[#This Row],[REGISTRO]]</f>
        <v>0</v>
      </c>
      <c r="J5673" s="12">
        <f>tbReporteAsistencia[[#This Row],[REGISTRO]]</f>
        <v>0</v>
      </c>
    </row>
    <row r="5674" spans="7:10">
      <c r="G5674" t="str">
        <f>IF(TRIM(LEFT(tbReporteAsistencia[[#This Row],[ESTADO]],7))="ENTRADA",(tbReporteAsistencia[[#This Row],[CLAVE]]&amp;TEXT(tbReporteAsistencia[[#This Row],[REGISTRO]],"dd/mm/yyyy")&amp;TRIM(LEFT(tbReporteAsistencia[[#This Row],[ESTADO]],7))),IF(TRIM(LEFT(tbReporteAsistencia[[#This Row],[ESTADO]],7))="SALIDA",(tbReporteAsistencia[[#This Row],[CLAVE]]&amp;TEXT(tbReporteAsistencia[[#This Row],[REGISTRO]],"dd/mm/yyyy")&amp;TRIM(LEFT(tbReporteAsistencia[[#This Row],[ESTADO]],7))),(tbReporteAsistencia[[#This Row],[CLAVE]]&amp;TEXT(tbReporteAsistencia[[#This Row],[REGISTRO]],"dd/mm/yyyy")&amp;TRIM(LEFT(tbReporteAsistencia[[#This Row],[ESTADO]],17)))))</f>
        <v>00/01/1900</v>
      </c>
      <c r="H5674">
        <f>tbReporteAsistencia[[#This Row],[CLAVE DISPOSITIVO]]</f>
        <v>0</v>
      </c>
      <c r="I5674" s="9">
        <f>tbReporteAsistencia[[#This Row],[REGISTRO]]</f>
        <v>0</v>
      </c>
      <c r="J5674" s="12">
        <f>tbReporteAsistencia[[#This Row],[REGISTRO]]</f>
        <v>0</v>
      </c>
    </row>
    <row r="5675" spans="7:10">
      <c r="G5675" t="str">
        <f>IF(TRIM(LEFT(tbReporteAsistencia[[#This Row],[ESTADO]],7))="ENTRADA",(tbReporteAsistencia[[#This Row],[CLAVE]]&amp;TEXT(tbReporteAsistencia[[#This Row],[REGISTRO]],"dd/mm/yyyy")&amp;TRIM(LEFT(tbReporteAsistencia[[#This Row],[ESTADO]],7))),IF(TRIM(LEFT(tbReporteAsistencia[[#This Row],[ESTADO]],7))="SALIDA",(tbReporteAsistencia[[#This Row],[CLAVE]]&amp;TEXT(tbReporteAsistencia[[#This Row],[REGISTRO]],"dd/mm/yyyy")&amp;TRIM(LEFT(tbReporteAsistencia[[#This Row],[ESTADO]],7))),(tbReporteAsistencia[[#This Row],[CLAVE]]&amp;TEXT(tbReporteAsistencia[[#This Row],[REGISTRO]],"dd/mm/yyyy")&amp;TRIM(LEFT(tbReporteAsistencia[[#This Row],[ESTADO]],17)))))</f>
        <v>00/01/1900</v>
      </c>
      <c r="H5675">
        <f>tbReporteAsistencia[[#This Row],[CLAVE DISPOSITIVO]]</f>
        <v>0</v>
      </c>
      <c r="I5675" s="9">
        <f>tbReporteAsistencia[[#This Row],[REGISTRO]]</f>
        <v>0</v>
      </c>
      <c r="J5675" s="12">
        <f>tbReporteAsistencia[[#This Row],[REGISTRO]]</f>
        <v>0</v>
      </c>
    </row>
    <row r="5676" spans="7:10">
      <c r="G5676" t="str">
        <f>IF(TRIM(LEFT(tbReporteAsistencia[[#This Row],[ESTADO]],7))="ENTRADA",(tbReporteAsistencia[[#This Row],[CLAVE]]&amp;TEXT(tbReporteAsistencia[[#This Row],[REGISTRO]],"dd/mm/yyyy")&amp;TRIM(LEFT(tbReporteAsistencia[[#This Row],[ESTADO]],7))),IF(TRIM(LEFT(tbReporteAsistencia[[#This Row],[ESTADO]],7))="SALIDA",(tbReporteAsistencia[[#This Row],[CLAVE]]&amp;TEXT(tbReporteAsistencia[[#This Row],[REGISTRO]],"dd/mm/yyyy")&amp;TRIM(LEFT(tbReporteAsistencia[[#This Row],[ESTADO]],7))),(tbReporteAsistencia[[#This Row],[CLAVE]]&amp;TEXT(tbReporteAsistencia[[#This Row],[REGISTRO]],"dd/mm/yyyy")&amp;TRIM(LEFT(tbReporteAsistencia[[#This Row],[ESTADO]],17)))))</f>
        <v>00/01/1900</v>
      </c>
      <c r="H5676">
        <f>tbReporteAsistencia[[#This Row],[CLAVE DISPOSITIVO]]</f>
        <v>0</v>
      </c>
      <c r="I5676" s="9">
        <f>tbReporteAsistencia[[#This Row],[REGISTRO]]</f>
        <v>0</v>
      </c>
      <c r="J5676" s="12">
        <f>tbReporteAsistencia[[#This Row],[REGISTRO]]</f>
        <v>0</v>
      </c>
    </row>
    <row r="5677" spans="7:10">
      <c r="G5677" t="str">
        <f>IF(TRIM(LEFT(tbReporteAsistencia[[#This Row],[ESTADO]],7))="ENTRADA",(tbReporteAsistencia[[#This Row],[CLAVE]]&amp;TEXT(tbReporteAsistencia[[#This Row],[REGISTRO]],"dd/mm/yyyy")&amp;TRIM(LEFT(tbReporteAsistencia[[#This Row],[ESTADO]],7))),IF(TRIM(LEFT(tbReporteAsistencia[[#This Row],[ESTADO]],7))="SALIDA",(tbReporteAsistencia[[#This Row],[CLAVE]]&amp;TEXT(tbReporteAsistencia[[#This Row],[REGISTRO]],"dd/mm/yyyy")&amp;TRIM(LEFT(tbReporteAsistencia[[#This Row],[ESTADO]],7))),(tbReporteAsistencia[[#This Row],[CLAVE]]&amp;TEXT(tbReporteAsistencia[[#This Row],[REGISTRO]],"dd/mm/yyyy")&amp;TRIM(LEFT(tbReporteAsistencia[[#This Row],[ESTADO]],17)))))</f>
        <v>00/01/1900</v>
      </c>
      <c r="H5677">
        <f>tbReporteAsistencia[[#This Row],[CLAVE DISPOSITIVO]]</f>
        <v>0</v>
      </c>
      <c r="I5677" s="9">
        <f>tbReporteAsistencia[[#This Row],[REGISTRO]]</f>
        <v>0</v>
      </c>
      <c r="J5677" s="12">
        <f>tbReporteAsistencia[[#This Row],[REGISTRO]]</f>
        <v>0</v>
      </c>
    </row>
    <row r="5678" spans="7:10">
      <c r="G5678" t="str">
        <f>IF(TRIM(LEFT(tbReporteAsistencia[[#This Row],[ESTADO]],7))="ENTRADA",(tbReporteAsistencia[[#This Row],[CLAVE]]&amp;TEXT(tbReporteAsistencia[[#This Row],[REGISTRO]],"dd/mm/yyyy")&amp;TRIM(LEFT(tbReporteAsistencia[[#This Row],[ESTADO]],7))),IF(TRIM(LEFT(tbReporteAsistencia[[#This Row],[ESTADO]],7))="SALIDA",(tbReporteAsistencia[[#This Row],[CLAVE]]&amp;TEXT(tbReporteAsistencia[[#This Row],[REGISTRO]],"dd/mm/yyyy")&amp;TRIM(LEFT(tbReporteAsistencia[[#This Row],[ESTADO]],7))),(tbReporteAsistencia[[#This Row],[CLAVE]]&amp;TEXT(tbReporteAsistencia[[#This Row],[REGISTRO]],"dd/mm/yyyy")&amp;TRIM(LEFT(tbReporteAsistencia[[#This Row],[ESTADO]],17)))))</f>
        <v>00/01/1900</v>
      </c>
      <c r="H5678">
        <f>tbReporteAsistencia[[#This Row],[CLAVE DISPOSITIVO]]</f>
        <v>0</v>
      </c>
      <c r="I5678" s="9">
        <f>tbReporteAsistencia[[#This Row],[REGISTRO]]</f>
        <v>0</v>
      </c>
      <c r="J5678" s="12">
        <f>tbReporteAsistencia[[#This Row],[REGISTRO]]</f>
        <v>0</v>
      </c>
    </row>
    <row r="5679" spans="7:10">
      <c r="G5679" t="str">
        <f>IF(TRIM(LEFT(tbReporteAsistencia[[#This Row],[ESTADO]],7))="ENTRADA",(tbReporteAsistencia[[#This Row],[CLAVE]]&amp;TEXT(tbReporteAsistencia[[#This Row],[REGISTRO]],"dd/mm/yyyy")&amp;TRIM(LEFT(tbReporteAsistencia[[#This Row],[ESTADO]],7))),IF(TRIM(LEFT(tbReporteAsistencia[[#This Row],[ESTADO]],7))="SALIDA",(tbReporteAsistencia[[#This Row],[CLAVE]]&amp;TEXT(tbReporteAsistencia[[#This Row],[REGISTRO]],"dd/mm/yyyy")&amp;TRIM(LEFT(tbReporteAsistencia[[#This Row],[ESTADO]],7))),(tbReporteAsistencia[[#This Row],[CLAVE]]&amp;TEXT(tbReporteAsistencia[[#This Row],[REGISTRO]],"dd/mm/yyyy")&amp;TRIM(LEFT(tbReporteAsistencia[[#This Row],[ESTADO]],17)))))</f>
        <v>00/01/1900</v>
      </c>
      <c r="H5679">
        <f>tbReporteAsistencia[[#This Row],[CLAVE DISPOSITIVO]]</f>
        <v>0</v>
      </c>
      <c r="I5679" s="9">
        <f>tbReporteAsistencia[[#This Row],[REGISTRO]]</f>
        <v>0</v>
      </c>
      <c r="J5679" s="12">
        <f>tbReporteAsistencia[[#This Row],[REGISTRO]]</f>
        <v>0</v>
      </c>
    </row>
    <row r="5680" spans="7:10">
      <c r="G5680" t="str">
        <f>IF(TRIM(LEFT(tbReporteAsistencia[[#This Row],[ESTADO]],7))="ENTRADA",(tbReporteAsistencia[[#This Row],[CLAVE]]&amp;TEXT(tbReporteAsistencia[[#This Row],[REGISTRO]],"dd/mm/yyyy")&amp;TRIM(LEFT(tbReporteAsistencia[[#This Row],[ESTADO]],7))),IF(TRIM(LEFT(tbReporteAsistencia[[#This Row],[ESTADO]],7))="SALIDA",(tbReporteAsistencia[[#This Row],[CLAVE]]&amp;TEXT(tbReporteAsistencia[[#This Row],[REGISTRO]],"dd/mm/yyyy")&amp;TRIM(LEFT(tbReporteAsistencia[[#This Row],[ESTADO]],7))),(tbReporteAsistencia[[#This Row],[CLAVE]]&amp;TEXT(tbReporteAsistencia[[#This Row],[REGISTRO]],"dd/mm/yyyy")&amp;TRIM(LEFT(tbReporteAsistencia[[#This Row],[ESTADO]],17)))))</f>
        <v>00/01/1900</v>
      </c>
      <c r="H5680">
        <f>tbReporteAsistencia[[#This Row],[CLAVE DISPOSITIVO]]</f>
        <v>0</v>
      </c>
      <c r="I5680" s="9">
        <f>tbReporteAsistencia[[#This Row],[REGISTRO]]</f>
        <v>0</v>
      </c>
      <c r="J5680" s="12">
        <f>tbReporteAsistencia[[#This Row],[REGISTRO]]</f>
        <v>0</v>
      </c>
    </row>
    <row r="5681" spans="7:10">
      <c r="G5681" t="str">
        <f>IF(TRIM(LEFT(tbReporteAsistencia[[#This Row],[ESTADO]],7))="ENTRADA",(tbReporteAsistencia[[#This Row],[CLAVE]]&amp;TEXT(tbReporteAsistencia[[#This Row],[REGISTRO]],"dd/mm/yyyy")&amp;TRIM(LEFT(tbReporteAsistencia[[#This Row],[ESTADO]],7))),IF(TRIM(LEFT(tbReporteAsistencia[[#This Row],[ESTADO]],7))="SALIDA",(tbReporteAsistencia[[#This Row],[CLAVE]]&amp;TEXT(tbReporteAsistencia[[#This Row],[REGISTRO]],"dd/mm/yyyy")&amp;TRIM(LEFT(tbReporteAsistencia[[#This Row],[ESTADO]],7))),(tbReporteAsistencia[[#This Row],[CLAVE]]&amp;TEXT(tbReporteAsistencia[[#This Row],[REGISTRO]],"dd/mm/yyyy")&amp;TRIM(LEFT(tbReporteAsistencia[[#This Row],[ESTADO]],17)))))</f>
        <v>00/01/1900</v>
      </c>
      <c r="H5681">
        <f>tbReporteAsistencia[[#This Row],[CLAVE DISPOSITIVO]]</f>
        <v>0</v>
      </c>
      <c r="I5681" s="9">
        <f>tbReporteAsistencia[[#This Row],[REGISTRO]]</f>
        <v>0</v>
      </c>
      <c r="J5681" s="12">
        <f>tbReporteAsistencia[[#This Row],[REGISTRO]]</f>
        <v>0</v>
      </c>
    </row>
    <row r="5682" spans="7:10">
      <c r="G5682" t="str">
        <f>IF(TRIM(LEFT(tbReporteAsistencia[[#This Row],[ESTADO]],7))="ENTRADA",(tbReporteAsistencia[[#This Row],[CLAVE]]&amp;TEXT(tbReporteAsistencia[[#This Row],[REGISTRO]],"dd/mm/yyyy")&amp;TRIM(LEFT(tbReporteAsistencia[[#This Row],[ESTADO]],7))),IF(TRIM(LEFT(tbReporteAsistencia[[#This Row],[ESTADO]],7))="SALIDA",(tbReporteAsistencia[[#This Row],[CLAVE]]&amp;TEXT(tbReporteAsistencia[[#This Row],[REGISTRO]],"dd/mm/yyyy")&amp;TRIM(LEFT(tbReporteAsistencia[[#This Row],[ESTADO]],7))),(tbReporteAsistencia[[#This Row],[CLAVE]]&amp;TEXT(tbReporteAsistencia[[#This Row],[REGISTRO]],"dd/mm/yyyy")&amp;TRIM(LEFT(tbReporteAsistencia[[#This Row],[ESTADO]],17)))))</f>
        <v>00/01/1900</v>
      </c>
      <c r="H5682">
        <f>tbReporteAsistencia[[#This Row],[CLAVE DISPOSITIVO]]</f>
        <v>0</v>
      </c>
      <c r="I5682" s="9">
        <f>tbReporteAsistencia[[#This Row],[REGISTRO]]</f>
        <v>0</v>
      </c>
      <c r="J5682" s="12">
        <f>tbReporteAsistencia[[#This Row],[REGISTRO]]</f>
        <v>0</v>
      </c>
    </row>
    <row r="5683" spans="7:10">
      <c r="G5683" t="str">
        <f>IF(TRIM(LEFT(tbReporteAsistencia[[#This Row],[ESTADO]],7))="ENTRADA",(tbReporteAsistencia[[#This Row],[CLAVE]]&amp;TEXT(tbReporteAsistencia[[#This Row],[REGISTRO]],"dd/mm/yyyy")&amp;TRIM(LEFT(tbReporteAsistencia[[#This Row],[ESTADO]],7))),IF(TRIM(LEFT(tbReporteAsistencia[[#This Row],[ESTADO]],7))="SALIDA",(tbReporteAsistencia[[#This Row],[CLAVE]]&amp;TEXT(tbReporteAsistencia[[#This Row],[REGISTRO]],"dd/mm/yyyy")&amp;TRIM(LEFT(tbReporteAsistencia[[#This Row],[ESTADO]],7))),(tbReporteAsistencia[[#This Row],[CLAVE]]&amp;TEXT(tbReporteAsistencia[[#This Row],[REGISTRO]],"dd/mm/yyyy")&amp;TRIM(LEFT(tbReporteAsistencia[[#This Row],[ESTADO]],17)))))</f>
        <v>00/01/1900</v>
      </c>
      <c r="H5683">
        <f>tbReporteAsistencia[[#This Row],[CLAVE DISPOSITIVO]]</f>
        <v>0</v>
      </c>
      <c r="I5683" s="9">
        <f>tbReporteAsistencia[[#This Row],[REGISTRO]]</f>
        <v>0</v>
      </c>
      <c r="J5683" s="12">
        <f>tbReporteAsistencia[[#This Row],[REGISTRO]]</f>
        <v>0</v>
      </c>
    </row>
    <row r="5684" spans="7:10">
      <c r="G5684" t="str">
        <f>IF(TRIM(LEFT(tbReporteAsistencia[[#This Row],[ESTADO]],7))="ENTRADA",(tbReporteAsistencia[[#This Row],[CLAVE]]&amp;TEXT(tbReporteAsistencia[[#This Row],[REGISTRO]],"dd/mm/yyyy")&amp;TRIM(LEFT(tbReporteAsistencia[[#This Row],[ESTADO]],7))),IF(TRIM(LEFT(tbReporteAsistencia[[#This Row],[ESTADO]],7))="SALIDA",(tbReporteAsistencia[[#This Row],[CLAVE]]&amp;TEXT(tbReporteAsistencia[[#This Row],[REGISTRO]],"dd/mm/yyyy")&amp;TRIM(LEFT(tbReporteAsistencia[[#This Row],[ESTADO]],7))),(tbReporteAsistencia[[#This Row],[CLAVE]]&amp;TEXT(tbReporteAsistencia[[#This Row],[REGISTRO]],"dd/mm/yyyy")&amp;TRIM(LEFT(tbReporteAsistencia[[#This Row],[ESTADO]],17)))))</f>
        <v>00/01/1900</v>
      </c>
      <c r="H5684">
        <f>tbReporteAsistencia[[#This Row],[CLAVE DISPOSITIVO]]</f>
        <v>0</v>
      </c>
      <c r="I5684" s="9">
        <f>tbReporteAsistencia[[#This Row],[REGISTRO]]</f>
        <v>0</v>
      </c>
      <c r="J5684" s="12">
        <f>tbReporteAsistencia[[#This Row],[REGISTRO]]</f>
        <v>0</v>
      </c>
    </row>
    <row r="5685" spans="7:10">
      <c r="G5685" t="str">
        <f>IF(TRIM(LEFT(tbReporteAsistencia[[#This Row],[ESTADO]],7))="ENTRADA",(tbReporteAsistencia[[#This Row],[CLAVE]]&amp;TEXT(tbReporteAsistencia[[#This Row],[REGISTRO]],"dd/mm/yyyy")&amp;TRIM(LEFT(tbReporteAsistencia[[#This Row],[ESTADO]],7))),IF(TRIM(LEFT(tbReporteAsistencia[[#This Row],[ESTADO]],7))="SALIDA",(tbReporteAsistencia[[#This Row],[CLAVE]]&amp;TEXT(tbReporteAsistencia[[#This Row],[REGISTRO]],"dd/mm/yyyy")&amp;TRIM(LEFT(tbReporteAsistencia[[#This Row],[ESTADO]],7))),(tbReporteAsistencia[[#This Row],[CLAVE]]&amp;TEXT(tbReporteAsistencia[[#This Row],[REGISTRO]],"dd/mm/yyyy")&amp;TRIM(LEFT(tbReporteAsistencia[[#This Row],[ESTADO]],17)))))</f>
        <v>00/01/1900</v>
      </c>
      <c r="H5685">
        <f>tbReporteAsistencia[[#This Row],[CLAVE DISPOSITIVO]]</f>
        <v>0</v>
      </c>
      <c r="I5685" s="9">
        <f>tbReporteAsistencia[[#This Row],[REGISTRO]]</f>
        <v>0</v>
      </c>
      <c r="J5685" s="12">
        <f>tbReporteAsistencia[[#This Row],[REGISTRO]]</f>
        <v>0</v>
      </c>
    </row>
    <row r="5686" spans="7:10">
      <c r="G5686" t="str">
        <f>IF(TRIM(LEFT(tbReporteAsistencia[[#This Row],[ESTADO]],7))="ENTRADA",(tbReporteAsistencia[[#This Row],[CLAVE]]&amp;TEXT(tbReporteAsistencia[[#This Row],[REGISTRO]],"dd/mm/yyyy")&amp;TRIM(LEFT(tbReporteAsistencia[[#This Row],[ESTADO]],7))),IF(TRIM(LEFT(tbReporteAsistencia[[#This Row],[ESTADO]],7))="SALIDA",(tbReporteAsistencia[[#This Row],[CLAVE]]&amp;TEXT(tbReporteAsistencia[[#This Row],[REGISTRO]],"dd/mm/yyyy")&amp;TRIM(LEFT(tbReporteAsistencia[[#This Row],[ESTADO]],7))),(tbReporteAsistencia[[#This Row],[CLAVE]]&amp;TEXT(tbReporteAsistencia[[#This Row],[REGISTRO]],"dd/mm/yyyy")&amp;TRIM(LEFT(tbReporteAsistencia[[#This Row],[ESTADO]],17)))))</f>
        <v>00/01/1900</v>
      </c>
      <c r="H5686">
        <f>tbReporteAsistencia[[#This Row],[CLAVE DISPOSITIVO]]</f>
        <v>0</v>
      </c>
      <c r="I5686" s="9">
        <f>tbReporteAsistencia[[#This Row],[REGISTRO]]</f>
        <v>0</v>
      </c>
      <c r="J5686" s="12">
        <f>tbReporteAsistencia[[#This Row],[REGISTRO]]</f>
        <v>0</v>
      </c>
    </row>
    <row r="5687" spans="7:10">
      <c r="G5687" t="str">
        <f>IF(TRIM(LEFT(tbReporteAsistencia[[#This Row],[ESTADO]],7))="ENTRADA",(tbReporteAsistencia[[#This Row],[CLAVE]]&amp;TEXT(tbReporteAsistencia[[#This Row],[REGISTRO]],"dd/mm/yyyy")&amp;TRIM(LEFT(tbReporteAsistencia[[#This Row],[ESTADO]],7))),IF(TRIM(LEFT(tbReporteAsistencia[[#This Row],[ESTADO]],7))="SALIDA",(tbReporteAsistencia[[#This Row],[CLAVE]]&amp;TEXT(tbReporteAsistencia[[#This Row],[REGISTRO]],"dd/mm/yyyy")&amp;TRIM(LEFT(tbReporteAsistencia[[#This Row],[ESTADO]],7))),(tbReporteAsistencia[[#This Row],[CLAVE]]&amp;TEXT(tbReporteAsistencia[[#This Row],[REGISTRO]],"dd/mm/yyyy")&amp;TRIM(LEFT(tbReporteAsistencia[[#This Row],[ESTADO]],17)))))</f>
        <v>00/01/1900</v>
      </c>
      <c r="H5687">
        <f>tbReporteAsistencia[[#This Row],[CLAVE DISPOSITIVO]]</f>
        <v>0</v>
      </c>
      <c r="I5687" s="9">
        <f>tbReporteAsistencia[[#This Row],[REGISTRO]]</f>
        <v>0</v>
      </c>
      <c r="J5687" s="12">
        <f>tbReporteAsistencia[[#This Row],[REGISTRO]]</f>
        <v>0</v>
      </c>
    </row>
    <row r="5688" spans="7:10">
      <c r="G5688" t="str">
        <f>IF(TRIM(LEFT(tbReporteAsistencia[[#This Row],[ESTADO]],7))="ENTRADA",(tbReporteAsistencia[[#This Row],[CLAVE]]&amp;TEXT(tbReporteAsistencia[[#This Row],[REGISTRO]],"dd/mm/yyyy")&amp;TRIM(LEFT(tbReporteAsistencia[[#This Row],[ESTADO]],7))),IF(TRIM(LEFT(tbReporteAsistencia[[#This Row],[ESTADO]],7))="SALIDA",(tbReporteAsistencia[[#This Row],[CLAVE]]&amp;TEXT(tbReporteAsistencia[[#This Row],[REGISTRO]],"dd/mm/yyyy")&amp;TRIM(LEFT(tbReporteAsistencia[[#This Row],[ESTADO]],7))),(tbReporteAsistencia[[#This Row],[CLAVE]]&amp;TEXT(tbReporteAsistencia[[#This Row],[REGISTRO]],"dd/mm/yyyy")&amp;TRIM(LEFT(tbReporteAsistencia[[#This Row],[ESTADO]],17)))))</f>
        <v>00/01/1900</v>
      </c>
      <c r="H5688">
        <f>tbReporteAsistencia[[#This Row],[CLAVE DISPOSITIVO]]</f>
        <v>0</v>
      </c>
      <c r="I5688" s="9">
        <f>tbReporteAsistencia[[#This Row],[REGISTRO]]</f>
        <v>0</v>
      </c>
      <c r="J5688" s="12">
        <f>tbReporteAsistencia[[#This Row],[REGISTRO]]</f>
        <v>0</v>
      </c>
    </row>
    <row r="5689" spans="7:10">
      <c r="G5689" t="str">
        <f>IF(TRIM(LEFT(tbReporteAsistencia[[#This Row],[ESTADO]],7))="ENTRADA",(tbReporteAsistencia[[#This Row],[CLAVE]]&amp;TEXT(tbReporteAsistencia[[#This Row],[REGISTRO]],"dd/mm/yyyy")&amp;TRIM(LEFT(tbReporteAsistencia[[#This Row],[ESTADO]],7))),IF(TRIM(LEFT(tbReporteAsistencia[[#This Row],[ESTADO]],7))="SALIDA",(tbReporteAsistencia[[#This Row],[CLAVE]]&amp;TEXT(tbReporteAsistencia[[#This Row],[REGISTRO]],"dd/mm/yyyy")&amp;TRIM(LEFT(tbReporteAsistencia[[#This Row],[ESTADO]],7))),(tbReporteAsistencia[[#This Row],[CLAVE]]&amp;TEXT(tbReporteAsistencia[[#This Row],[REGISTRO]],"dd/mm/yyyy")&amp;TRIM(LEFT(tbReporteAsistencia[[#This Row],[ESTADO]],17)))))</f>
        <v>00/01/1900</v>
      </c>
      <c r="H5689">
        <f>tbReporteAsistencia[[#This Row],[CLAVE DISPOSITIVO]]</f>
        <v>0</v>
      </c>
      <c r="I5689" s="9">
        <f>tbReporteAsistencia[[#This Row],[REGISTRO]]</f>
        <v>0</v>
      </c>
      <c r="J5689" s="12">
        <f>tbReporteAsistencia[[#This Row],[REGISTRO]]</f>
        <v>0</v>
      </c>
    </row>
    <row r="5690" spans="7:10">
      <c r="G5690" t="str">
        <f>IF(TRIM(LEFT(tbReporteAsistencia[[#This Row],[ESTADO]],7))="ENTRADA",(tbReporteAsistencia[[#This Row],[CLAVE]]&amp;TEXT(tbReporteAsistencia[[#This Row],[REGISTRO]],"dd/mm/yyyy")&amp;TRIM(LEFT(tbReporteAsistencia[[#This Row],[ESTADO]],7))),IF(TRIM(LEFT(tbReporteAsistencia[[#This Row],[ESTADO]],7))="SALIDA",(tbReporteAsistencia[[#This Row],[CLAVE]]&amp;TEXT(tbReporteAsistencia[[#This Row],[REGISTRO]],"dd/mm/yyyy")&amp;TRIM(LEFT(tbReporteAsistencia[[#This Row],[ESTADO]],7))),(tbReporteAsistencia[[#This Row],[CLAVE]]&amp;TEXT(tbReporteAsistencia[[#This Row],[REGISTRO]],"dd/mm/yyyy")&amp;TRIM(LEFT(tbReporteAsistencia[[#This Row],[ESTADO]],17)))))</f>
        <v>00/01/1900</v>
      </c>
      <c r="H5690">
        <f>tbReporteAsistencia[[#This Row],[CLAVE DISPOSITIVO]]</f>
        <v>0</v>
      </c>
      <c r="I5690" s="9">
        <f>tbReporteAsistencia[[#This Row],[REGISTRO]]</f>
        <v>0</v>
      </c>
      <c r="J5690" s="12">
        <f>tbReporteAsistencia[[#This Row],[REGISTRO]]</f>
        <v>0</v>
      </c>
    </row>
    <row r="5691" spans="7:10">
      <c r="G5691" t="str">
        <f>IF(TRIM(LEFT(tbReporteAsistencia[[#This Row],[ESTADO]],7))="ENTRADA",(tbReporteAsistencia[[#This Row],[CLAVE]]&amp;TEXT(tbReporteAsistencia[[#This Row],[REGISTRO]],"dd/mm/yyyy")&amp;TRIM(LEFT(tbReporteAsistencia[[#This Row],[ESTADO]],7))),IF(TRIM(LEFT(tbReporteAsistencia[[#This Row],[ESTADO]],7))="SALIDA",(tbReporteAsistencia[[#This Row],[CLAVE]]&amp;TEXT(tbReporteAsistencia[[#This Row],[REGISTRO]],"dd/mm/yyyy")&amp;TRIM(LEFT(tbReporteAsistencia[[#This Row],[ESTADO]],7))),(tbReporteAsistencia[[#This Row],[CLAVE]]&amp;TEXT(tbReporteAsistencia[[#This Row],[REGISTRO]],"dd/mm/yyyy")&amp;TRIM(LEFT(tbReporteAsistencia[[#This Row],[ESTADO]],17)))))</f>
        <v>00/01/1900</v>
      </c>
      <c r="H5691">
        <f>tbReporteAsistencia[[#This Row],[CLAVE DISPOSITIVO]]</f>
        <v>0</v>
      </c>
      <c r="I5691" s="9">
        <f>tbReporteAsistencia[[#This Row],[REGISTRO]]</f>
        <v>0</v>
      </c>
      <c r="J5691" s="12">
        <f>tbReporteAsistencia[[#This Row],[REGISTRO]]</f>
        <v>0</v>
      </c>
    </row>
    <row r="5692" spans="7:10">
      <c r="G5692" t="str">
        <f>IF(TRIM(LEFT(tbReporteAsistencia[[#This Row],[ESTADO]],7))="ENTRADA",(tbReporteAsistencia[[#This Row],[CLAVE]]&amp;TEXT(tbReporteAsistencia[[#This Row],[REGISTRO]],"dd/mm/yyyy")&amp;TRIM(LEFT(tbReporteAsistencia[[#This Row],[ESTADO]],7))),IF(TRIM(LEFT(tbReporteAsistencia[[#This Row],[ESTADO]],7))="SALIDA",(tbReporteAsistencia[[#This Row],[CLAVE]]&amp;TEXT(tbReporteAsistencia[[#This Row],[REGISTRO]],"dd/mm/yyyy")&amp;TRIM(LEFT(tbReporteAsistencia[[#This Row],[ESTADO]],7))),(tbReporteAsistencia[[#This Row],[CLAVE]]&amp;TEXT(tbReporteAsistencia[[#This Row],[REGISTRO]],"dd/mm/yyyy")&amp;TRIM(LEFT(tbReporteAsistencia[[#This Row],[ESTADO]],17)))))</f>
        <v>00/01/1900</v>
      </c>
      <c r="H5692">
        <f>tbReporteAsistencia[[#This Row],[CLAVE DISPOSITIVO]]</f>
        <v>0</v>
      </c>
      <c r="I5692" s="9">
        <f>tbReporteAsistencia[[#This Row],[REGISTRO]]</f>
        <v>0</v>
      </c>
      <c r="J5692" s="12">
        <f>tbReporteAsistencia[[#This Row],[REGISTRO]]</f>
        <v>0</v>
      </c>
    </row>
    <row r="5693" spans="7:10">
      <c r="G5693" t="str">
        <f>IF(TRIM(LEFT(tbReporteAsistencia[[#This Row],[ESTADO]],7))="ENTRADA",(tbReporteAsistencia[[#This Row],[CLAVE]]&amp;TEXT(tbReporteAsistencia[[#This Row],[REGISTRO]],"dd/mm/yyyy")&amp;TRIM(LEFT(tbReporteAsistencia[[#This Row],[ESTADO]],7))),IF(TRIM(LEFT(tbReporteAsistencia[[#This Row],[ESTADO]],7))="SALIDA",(tbReporteAsistencia[[#This Row],[CLAVE]]&amp;TEXT(tbReporteAsistencia[[#This Row],[REGISTRO]],"dd/mm/yyyy")&amp;TRIM(LEFT(tbReporteAsistencia[[#This Row],[ESTADO]],7))),(tbReporteAsistencia[[#This Row],[CLAVE]]&amp;TEXT(tbReporteAsistencia[[#This Row],[REGISTRO]],"dd/mm/yyyy")&amp;TRIM(LEFT(tbReporteAsistencia[[#This Row],[ESTADO]],17)))))</f>
        <v>00/01/1900</v>
      </c>
      <c r="H5693">
        <f>tbReporteAsistencia[[#This Row],[CLAVE DISPOSITIVO]]</f>
        <v>0</v>
      </c>
      <c r="I5693" s="9">
        <f>tbReporteAsistencia[[#This Row],[REGISTRO]]</f>
        <v>0</v>
      </c>
      <c r="J5693" s="12">
        <f>tbReporteAsistencia[[#This Row],[REGISTRO]]</f>
        <v>0</v>
      </c>
    </row>
    <row r="5694" spans="7:10">
      <c r="G5694" t="str">
        <f>IF(TRIM(LEFT(tbReporteAsistencia[[#This Row],[ESTADO]],7))="ENTRADA",(tbReporteAsistencia[[#This Row],[CLAVE]]&amp;TEXT(tbReporteAsistencia[[#This Row],[REGISTRO]],"dd/mm/yyyy")&amp;TRIM(LEFT(tbReporteAsistencia[[#This Row],[ESTADO]],7))),IF(TRIM(LEFT(tbReporteAsistencia[[#This Row],[ESTADO]],7))="SALIDA",(tbReporteAsistencia[[#This Row],[CLAVE]]&amp;TEXT(tbReporteAsistencia[[#This Row],[REGISTRO]],"dd/mm/yyyy")&amp;TRIM(LEFT(tbReporteAsistencia[[#This Row],[ESTADO]],7))),(tbReporteAsistencia[[#This Row],[CLAVE]]&amp;TEXT(tbReporteAsistencia[[#This Row],[REGISTRO]],"dd/mm/yyyy")&amp;TRIM(LEFT(tbReporteAsistencia[[#This Row],[ESTADO]],17)))))</f>
        <v>00/01/1900</v>
      </c>
      <c r="H5694">
        <f>tbReporteAsistencia[[#This Row],[CLAVE DISPOSITIVO]]</f>
        <v>0</v>
      </c>
      <c r="I5694" s="9">
        <f>tbReporteAsistencia[[#This Row],[REGISTRO]]</f>
        <v>0</v>
      </c>
      <c r="J5694" s="12">
        <f>tbReporteAsistencia[[#This Row],[REGISTRO]]</f>
        <v>0</v>
      </c>
    </row>
    <row r="5695" spans="7:10">
      <c r="G5695" t="str">
        <f>IF(TRIM(LEFT(tbReporteAsistencia[[#This Row],[ESTADO]],7))="ENTRADA",(tbReporteAsistencia[[#This Row],[CLAVE]]&amp;TEXT(tbReporteAsistencia[[#This Row],[REGISTRO]],"dd/mm/yyyy")&amp;TRIM(LEFT(tbReporteAsistencia[[#This Row],[ESTADO]],7))),IF(TRIM(LEFT(tbReporteAsistencia[[#This Row],[ESTADO]],7))="SALIDA",(tbReporteAsistencia[[#This Row],[CLAVE]]&amp;TEXT(tbReporteAsistencia[[#This Row],[REGISTRO]],"dd/mm/yyyy")&amp;TRIM(LEFT(tbReporteAsistencia[[#This Row],[ESTADO]],7))),(tbReporteAsistencia[[#This Row],[CLAVE]]&amp;TEXT(tbReporteAsistencia[[#This Row],[REGISTRO]],"dd/mm/yyyy")&amp;TRIM(LEFT(tbReporteAsistencia[[#This Row],[ESTADO]],17)))))</f>
        <v>00/01/1900</v>
      </c>
      <c r="H5695">
        <f>tbReporteAsistencia[[#This Row],[CLAVE DISPOSITIVO]]</f>
        <v>0</v>
      </c>
      <c r="I5695" s="9">
        <f>tbReporteAsistencia[[#This Row],[REGISTRO]]</f>
        <v>0</v>
      </c>
      <c r="J5695" s="12">
        <f>tbReporteAsistencia[[#This Row],[REGISTRO]]</f>
        <v>0</v>
      </c>
    </row>
    <row r="5696" spans="7:10">
      <c r="G5696" t="str">
        <f>IF(TRIM(LEFT(tbReporteAsistencia[[#This Row],[ESTADO]],7))="ENTRADA",(tbReporteAsistencia[[#This Row],[CLAVE]]&amp;TEXT(tbReporteAsistencia[[#This Row],[REGISTRO]],"dd/mm/yyyy")&amp;TRIM(LEFT(tbReporteAsistencia[[#This Row],[ESTADO]],7))),IF(TRIM(LEFT(tbReporteAsistencia[[#This Row],[ESTADO]],7))="SALIDA",(tbReporteAsistencia[[#This Row],[CLAVE]]&amp;TEXT(tbReporteAsistencia[[#This Row],[REGISTRO]],"dd/mm/yyyy")&amp;TRIM(LEFT(tbReporteAsistencia[[#This Row],[ESTADO]],7))),(tbReporteAsistencia[[#This Row],[CLAVE]]&amp;TEXT(tbReporteAsistencia[[#This Row],[REGISTRO]],"dd/mm/yyyy")&amp;TRIM(LEFT(tbReporteAsistencia[[#This Row],[ESTADO]],17)))))</f>
        <v>00/01/1900</v>
      </c>
      <c r="H5696">
        <f>tbReporteAsistencia[[#This Row],[CLAVE DISPOSITIVO]]</f>
        <v>0</v>
      </c>
      <c r="I5696" s="9">
        <f>tbReporteAsistencia[[#This Row],[REGISTRO]]</f>
        <v>0</v>
      </c>
      <c r="J5696" s="12">
        <f>tbReporteAsistencia[[#This Row],[REGISTRO]]</f>
        <v>0</v>
      </c>
    </row>
    <row r="5697" spans="7:10">
      <c r="G5697" t="str">
        <f>IF(TRIM(LEFT(tbReporteAsistencia[[#This Row],[ESTADO]],7))="ENTRADA",(tbReporteAsistencia[[#This Row],[CLAVE]]&amp;TEXT(tbReporteAsistencia[[#This Row],[REGISTRO]],"dd/mm/yyyy")&amp;TRIM(LEFT(tbReporteAsistencia[[#This Row],[ESTADO]],7))),IF(TRIM(LEFT(tbReporteAsistencia[[#This Row],[ESTADO]],7))="SALIDA",(tbReporteAsistencia[[#This Row],[CLAVE]]&amp;TEXT(tbReporteAsistencia[[#This Row],[REGISTRO]],"dd/mm/yyyy")&amp;TRIM(LEFT(tbReporteAsistencia[[#This Row],[ESTADO]],7))),(tbReporteAsistencia[[#This Row],[CLAVE]]&amp;TEXT(tbReporteAsistencia[[#This Row],[REGISTRO]],"dd/mm/yyyy")&amp;TRIM(LEFT(tbReporteAsistencia[[#This Row],[ESTADO]],17)))))</f>
        <v>00/01/1900</v>
      </c>
      <c r="H5697">
        <f>tbReporteAsistencia[[#This Row],[CLAVE DISPOSITIVO]]</f>
        <v>0</v>
      </c>
      <c r="I5697" s="9">
        <f>tbReporteAsistencia[[#This Row],[REGISTRO]]</f>
        <v>0</v>
      </c>
      <c r="J5697" s="12">
        <f>tbReporteAsistencia[[#This Row],[REGISTRO]]</f>
        <v>0</v>
      </c>
    </row>
    <row r="5698" spans="7:10">
      <c r="G5698" t="str">
        <f>IF(TRIM(LEFT(tbReporteAsistencia[[#This Row],[ESTADO]],7))="ENTRADA",(tbReporteAsistencia[[#This Row],[CLAVE]]&amp;TEXT(tbReporteAsistencia[[#This Row],[REGISTRO]],"dd/mm/yyyy")&amp;TRIM(LEFT(tbReporteAsistencia[[#This Row],[ESTADO]],7))),IF(TRIM(LEFT(tbReporteAsistencia[[#This Row],[ESTADO]],7))="SALIDA",(tbReporteAsistencia[[#This Row],[CLAVE]]&amp;TEXT(tbReporteAsistencia[[#This Row],[REGISTRO]],"dd/mm/yyyy")&amp;TRIM(LEFT(tbReporteAsistencia[[#This Row],[ESTADO]],7))),(tbReporteAsistencia[[#This Row],[CLAVE]]&amp;TEXT(tbReporteAsistencia[[#This Row],[REGISTRO]],"dd/mm/yyyy")&amp;TRIM(LEFT(tbReporteAsistencia[[#This Row],[ESTADO]],17)))))</f>
        <v>00/01/1900</v>
      </c>
      <c r="H5698">
        <f>tbReporteAsistencia[[#This Row],[CLAVE DISPOSITIVO]]</f>
        <v>0</v>
      </c>
      <c r="I5698" s="9">
        <f>tbReporteAsistencia[[#This Row],[REGISTRO]]</f>
        <v>0</v>
      </c>
      <c r="J5698" s="12">
        <f>tbReporteAsistencia[[#This Row],[REGISTRO]]</f>
        <v>0</v>
      </c>
    </row>
    <row r="5699" spans="7:10">
      <c r="G5699" t="str">
        <f>IF(TRIM(LEFT(tbReporteAsistencia[[#This Row],[ESTADO]],7))="ENTRADA",(tbReporteAsistencia[[#This Row],[CLAVE]]&amp;TEXT(tbReporteAsistencia[[#This Row],[REGISTRO]],"dd/mm/yyyy")&amp;TRIM(LEFT(tbReporteAsistencia[[#This Row],[ESTADO]],7))),IF(TRIM(LEFT(tbReporteAsistencia[[#This Row],[ESTADO]],7))="SALIDA",(tbReporteAsistencia[[#This Row],[CLAVE]]&amp;TEXT(tbReporteAsistencia[[#This Row],[REGISTRO]],"dd/mm/yyyy")&amp;TRIM(LEFT(tbReporteAsistencia[[#This Row],[ESTADO]],7))),(tbReporteAsistencia[[#This Row],[CLAVE]]&amp;TEXT(tbReporteAsistencia[[#This Row],[REGISTRO]],"dd/mm/yyyy")&amp;TRIM(LEFT(tbReporteAsistencia[[#This Row],[ESTADO]],17)))))</f>
        <v>00/01/1900</v>
      </c>
      <c r="H5699">
        <f>tbReporteAsistencia[[#This Row],[CLAVE DISPOSITIVO]]</f>
        <v>0</v>
      </c>
      <c r="I5699" s="9">
        <f>tbReporteAsistencia[[#This Row],[REGISTRO]]</f>
        <v>0</v>
      </c>
      <c r="J5699" s="12">
        <f>tbReporteAsistencia[[#This Row],[REGISTRO]]</f>
        <v>0</v>
      </c>
    </row>
    <row r="5700" spans="7:10">
      <c r="G5700" t="str">
        <f>IF(TRIM(LEFT(tbReporteAsistencia[[#This Row],[ESTADO]],7))="ENTRADA",(tbReporteAsistencia[[#This Row],[CLAVE]]&amp;TEXT(tbReporteAsistencia[[#This Row],[REGISTRO]],"dd/mm/yyyy")&amp;TRIM(LEFT(tbReporteAsistencia[[#This Row],[ESTADO]],7))),IF(TRIM(LEFT(tbReporteAsistencia[[#This Row],[ESTADO]],7))="SALIDA",(tbReporteAsistencia[[#This Row],[CLAVE]]&amp;TEXT(tbReporteAsistencia[[#This Row],[REGISTRO]],"dd/mm/yyyy")&amp;TRIM(LEFT(tbReporteAsistencia[[#This Row],[ESTADO]],7))),(tbReporteAsistencia[[#This Row],[CLAVE]]&amp;TEXT(tbReporteAsistencia[[#This Row],[REGISTRO]],"dd/mm/yyyy")&amp;TRIM(LEFT(tbReporteAsistencia[[#This Row],[ESTADO]],17)))))</f>
        <v>00/01/1900</v>
      </c>
      <c r="H5700">
        <f>tbReporteAsistencia[[#This Row],[CLAVE DISPOSITIVO]]</f>
        <v>0</v>
      </c>
      <c r="I5700" s="9">
        <f>tbReporteAsistencia[[#This Row],[REGISTRO]]</f>
        <v>0</v>
      </c>
      <c r="J5700" s="12">
        <f>tbReporteAsistencia[[#This Row],[REGISTRO]]</f>
        <v>0</v>
      </c>
    </row>
    <row r="5701" spans="7:10">
      <c r="G5701" t="str">
        <f>IF(TRIM(LEFT(tbReporteAsistencia[[#This Row],[ESTADO]],7))="ENTRADA",(tbReporteAsistencia[[#This Row],[CLAVE]]&amp;TEXT(tbReporteAsistencia[[#This Row],[REGISTRO]],"dd/mm/yyyy")&amp;TRIM(LEFT(tbReporteAsistencia[[#This Row],[ESTADO]],7))),IF(TRIM(LEFT(tbReporteAsistencia[[#This Row],[ESTADO]],7))="SALIDA",(tbReporteAsistencia[[#This Row],[CLAVE]]&amp;TEXT(tbReporteAsistencia[[#This Row],[REGISTRO]],"dd/mm/yyyy")&amp;TRIM(LEFT(tbReporteAsistencia[[#This Row],[ESTADO]],7))),(tbReporteAsistencia[[#This Row],[CLAVE]]&amp;TEXT(tbReporteAsistencia[[#This Row],[REGISTRO]],"dd/mm/yyyy")&amp;TRIM(LEFT(tbReporteAsistencia[[#This Row],[ESTADO]],17)))))</f>
        <v>00/01/1900</v>
      </c>
      <c r="H5701">
        <f>tbReporteAsistencia[[#This Row],[CLAVE DISPOSITIVO]]</f>
        <v>0</v>
      </c>
      <c r="I5701" s="9">
        <f>tbReporteAsistencia[[#This Row],[REGISTRO]]</f>
        <v>0</v>
      </c>
      <c r="J5701" s="12">
        <f>tbReporteAsistencia[[#This Row],[REGISTRO]]</f>
        <v>0</v>
      </c>
    </row>
    <row r="5702" spans="7:10">
      <c r="G5702" t="str">
        <f>IF(TRIM(LEFT(tbReporteAsistencia[[#This Row],[ESTADO]],7))="ENTRADA",(tbReporteAsistencia[[#This Row],[CLAVE]]&amp;TEXT(tbReporteAsistencia[[#This Row],[REGISTRO]],"dd/mm/yyyy")&amp;TRIM(LEFT(tbReporteAsistencia[[#This Row],[ESTADO]],7))),IF(TRIM(LEFT(tbReporteAsistencia[[#This Row],[ESTADO]],7))="SALIDA",(tbReporteAsistencia[[#This Row],[CLAVE]]&amp;TEXT(tbReporteAsistencia[[#This Row],[REGISTRO]],"dd/mm/yyyy")&amp;TRIM(LEFT(tbReporteAsistencia[[#This Row],[ESTADO]],7))),(tbReporteAsistencia[[#This Row],[CLAVE]]&amp;TEXT(tbReporteAsistencia[[#This Row],[REGISTRO]],"dd/mm/yyyy")&amp;TRIM(LEFT(tbReporteAsistencia[[#This Row],[ESTADO]],17)))))</f>
        <v>00/01/1900</v>
      </c>
      <c r="H5702">
        <f>tbReporteAsistencia[[#This Row],[CLAVE DISPOSITIVO]]</f>
        <v>0</v>
      </c>
      <c r="I5702" s="9">
        <f>tbReporteAsistencia[[#This Row],[REGISTRO]]</f>
        <v>0</v>
      </c>
      <c r="J5702" s="12">
        <f>tbReporteAsistencia[[#This Row],[REGISTRO]]</f>
        <v>0</v>
      </c>
    </row>
    <row r="5703" spans="7:10">
      <c r="G5703" t="str">
        <f>IF(TRIM(LEFT(tbReporteAsistencia[[#This Row],[ESTADO]],7))="ENTRADA",(tbReporteAsistencia[[#This Row],[CLAVE]]&amp;TEXT(tbReporteAsistencia[[#This Row],[REGISTRO]],"dd/mm/yyyy")&amp;TRIM(LEFT(tbReporteAsistencia[[#This Row],[ESTADO]],7))),IF(TRIM(LEFT(tbReporteAsistencia[[#This Row],[ESTADO]],7))="SALIDA",(tbReporteAsistencia[[#This Row],[CLAVE]]&amp;TEXT(tbReporteAsistencia[[#This Row],[REGISTRO]],"dd/mm/yyyy")&amp;TRIM(LEFT(tbReporteAsistencia[[#This Row],[ESTADO]],7))),(tbReporteAsistencia[[#This Row],[CLAVE]]&amp;TEXT(tbReporteAsistencia[[#This Row],[REGISTRO]],"dd/mm/yyyy")&amp;TRIM(LEFT(tbReporteAsistencia[[#This Row],[ESTADO]],17)))))</f>
        <v>00/01/1900</v>
      </c>
      <c r="H5703">
        <f>tbReporteAsistencia[[#This Row],[CLAVE DISPOSITIVO]]</f>
        <v>0</v>
      </c>
      <c r="I5703" s="9">
        <f>tbReporteAsistencia[[#This Row],[REGISTRO]]</f>
        <v>0</v>
      </c>
      <c r="J5703" s="12">
        <f>tbReporteAsistencia[[#This Row],[REGISTRO]]</f>
        <v>0</v>
      </c>
    </row>
    <row r="5704" spans="7:10">
      <c r="G5704" t="str">
        <f>IF(TRIM(LEFT(tbReporteAsistencia[[#This Row],[ESTADO]],7))="ENTRADA",(tbReporteAsistencia[[#This Row],[CLAVE]]&amp;TEXT(tbReporteAsistencia[[#This Row],[REGISTRO]],"dd/mm/yyyy")&amp;TRIM(LEFT(tbReporteAsistencia[[#This Row],[ESTADO]],7))),IF(TRIM(LEFT(tbReporteAsistencia[[#This Row],[ESTADO]],7))="SALIDA",(tbReporteAsistencia[[#This Row],[CLAVE]]&amp;TEXT(tbReporteAsistencia[[#This Row],[REGISTRO]],"dd/mm/yyyy")&amp;TRIM(LEFT(tbReporteAsistencia[[#This Row],[ESTADO]],7))),(tbReporteAsistencia[[#This Row],[CLAVE]]&amp;TEXT(tbReporteAsistencia[[#This Row],[REGISTRO]],"dd/mm/yyyy")&amp;TRIM(LEFT(tbReporteAsistencia[[#This Row],[ESTADO]],17)))))</f>
        <v>00/01/1900</v>
      </c>
      <c r="H5704">
        <f>tbReporteAsistencia[[#This Row],[CLAVE DISPOSITIVO]]</f>
        <v>0</v>
      </c>
      <c r="I5704" s="9">
        <f>tbReporteAsistencia[[#This Row],[REGISTRO]]</f>
        <v>0</v>
      </c>
      <c r="J5704" s="12">
        <f>tbReporteAsistencia[[#This Row],[REGISTRO]]</f>
        <v>0</v>
      </c>
    </row>
    <row r="5705" spans="7:10">
      <c r="G5705" t="str">
        <f>IF(TRIM(LEFT(tbReporteAsistencia[[#This Row],[ESTADO]],7))="ENTRADA",(tbReporteAsistencia[[#This Row],[CLAVE]]&amp;TEXT(tbReporteAsistencia[[#This Row],[REGISTRO]],"dd/mm/yyyy")&amp;TRIM(LEFT(tbReporteAsistencia[[#This Row],[ESTADO]],7))),IF(TRIM(LEFT(tbReporteAsistencia[[#This Row],[ESTADO]],7))="SALIDA",(tbReporteAsistencia[[#This Row],[CLAVE]]&amp;TEXT(tbReporteAsistencia[[#This Row],[REGISTRO]],"dd/mm/yyyy")&amp;TRIM(LEFT(tbReporteAsistencia[[#This Row],[ESTADO]],7))),(tbReporteAsistencia[[#This Row],[CLAVE]]&amp;TEXT(tbReporteAsistencia[[#This Row],[REGISTRO]],"dd/mm/yyyy")&amp;TRIM(LEFT(tbReporteAsistencia[[#This Row],[ESTADO]],17)))))</f>
        <v>00/01/1900</v>
      </c>
      <c r="H5705">
        <f>tbReporteAsistencia[[#This Row],[CLAVE DISPOSITIVO]]</f>
        <v>0</v>
      </c>
      <c r="I5705" s="9">
        <f>tbReporteAsistencia[[#This Row],[REGISTRO]]</f>
        <v>0</v>
      </c>
      <c r="J5705" s="12">
        <f>tbReporteAsistencia[[#This Row],[REGISTRO]]</f>
        <v>0</v>
      </c>
    </row>
    <row r="5706" spans="7:10">
      <c r="G5706" t="str">
        <f>IF(TRIM(LEFT(tbReporteAsistencia[[#This Row],[ESTADO]],7))="ENTRADA",(tbReporteAsistencia[[#This Row],[CLAVE]]&amp;TEXT(tbReporteAsistencia[[#This Row],[REGISTRO]],"dd/mm/yyyy")&amp;TRIM(LEFT(tbReporteAsistencia[[#This Row],[ESTADO]],7))),IF(TRIM(LEFT(tbReporteAsistencia[[#This Row],[ESTADO]],7))="SALIDA",(tbReporteAsistencia[[#This Row],[CLAVE]]&amp;TEXT(tbReporteAsistencia[[#This Row],[REGISTRO]],"dd/mm/yyyy")&amp;TRIM(LEFT(tbReporteAsistencia[[#This Row],[ESTADO]],7))),(tbReporteAsistencia[[#This Row],[CLAVE]]&amp;TEXT(tbReporteAsistencia[[#This Row],[REGISTRO]],"dd/mm/yyyy")&amp;TRIM(LEFT(tbReporteAsistencia[[#This Row],[ESTADO]],17)))))</f>
        <v>00/01/1900</v>
      </c>
      <c r="H5706">
        <f>tbReporteAsistencia[[#This Row],[CLAVE DISPOSITIVO]]</f>
        <v>0</v>
      </c>
      <c r="I5706" s="9">
        <f>tbReporteAsistencia[[#This Row],[REGISTRO]]</f>
        <v>0</v>
      </c>
      <c r="J5706" s="12">
        <f>tbReporteAsistencia[[#This Row],[REGISTRO]]</f>
        <v>0</v>
      </c>
    </row>
    <row r="5707" spans="7:10">
      <c r="G5707" t="str">
        <f>IF(TRIM(LEFT(tbReporteAsistencia[[#This Row],[ESTADO]],7))="ENTRADA",(tbReporteAsistencia[[#This Row],[CLAVE]]&amp;TEXT(tbReporteAsistencia[[#This Row],[REGISTRO]],"dd/mm/yyyy")&amp;TRIM(LEFT(tbReporteAsistencia[[#This Row],[ESTADO]],7))),IF(TRIM(LEFT(tbReporteAsistencia[[#This Row],[ESTADO]],7))="SALIDA",(tbReporteAsistencia[[#This Row],[CLAVE]]&amp;TEXT(tbReporteAsistencia[[#This Row],[REGISTRO]],"dd/mm/yyyy")&amp;TRIM(LEFT(tbReporteAsistencia[[#This Row],[ESTADO]],7))),(tbReporteAsistencia[[#This Row],[CLAVE]]&amp;TEXT(tbReporteAsistencia[[#This Row],[REGISTRO]],"dd/mm/yyyy")&amp;TRIM(LEFT(tbReporteAsistencia[[#This Row],[ESTADO]],17)))))</f>
        <v>00/01/1900</v>
      </c>
      <c r="H5707">
        <f>tbReporteAsistencia[[#This Row],[CLAVE DISPOSITIVO]]</f>
        <v>0</v>
      </c>
      <c r="I5707" s="9">
        <f>tbReporteAsistencia[[#This Row],[REGISTRO]]</f>
        <v>0</v>
      </c>
      <c r="J5707" s="12">
        <f>tbReporteAsistencia[[#This Row],[REGISTRO]]</f>
        <v>0</v>
      </c>
    </row>
    <row r="5708" spans="7:10">
      <c r="G5708" t="str">
        <f>IF(TRIM(LEFT(tbReporteAsistencia[[#This Row],[ESTADO]],7))="ENTRADA",(tbReporteAsistencia[[#This Row],[CLAVE]]&amp;TEXT(tbReporteAsistencia[[#This Row],[REGISTRO]],"dd/mm/yyyy")&amp;TRIM(LEFT(tbReporteAsistencia[[#This Row],[ESTADO]],7))),IF(TRIM(LEFT(tbReporteAsistencia[[#This Row],[ESTADO]],7))="SALIDA",(tbReporteAsistencia[[#This Row],[CLAVE]]&amp;TEXT(tbReporteAsistencia[[#This Row],[REGISTRO]],"dd/mm/yyyy")&amp;TRIM(LEFT(tbReporteAsistencia[[#This Row],[ESTADO]],7))),(tbReporteAsistencia[[#This Row],[CLAVE]]&amp;TEXT(tbReporteAsistencia[[#This Row],[REGISTRO]],"dd/mm/yyyy")&amp;TRIM(LEFT(tbReporteAsistencia[[#This Row],[ESTADO]],17)))))</f>
        <v>00/01/1900</v>
      </c>
      <c r="H5708">
        <f>tbReporteAsistencia[[#This Row],[CLAVE DISPOSITIVO]]</f>
        <v>0</v>
      </c>
      <c r="I5708" s="9">
        <f>tbReporteAsistencia[[#This Row],[REGISTRO]]</f>
        <v>0</v>
      </c>
      <c r="J5708" s="12">
        <f>tbReporteAsistencia[[#This Row],[REGISTRO]]</f>
        <v>0</v>
      </c>
    </row>
    <row r="5709" spans="7:10">
      <c r="G5709" t="str">
        <f>IF(TRIM(LEFT(tbReporteAsistencia[[#This Row],[ESTADO]],7))="ENTRADA",(tbReporteAsistencia[[#This Row],[CLAVE]]&amp;TEXT(tbReporteAsistencia[[#This Row],[REGISTRO]],"dd/mm/yyyy")&amp;TRIM(LEFT(tbReporteAsistencia[[#This Row],[ESTADO]],7))),IF(TRIM(LEFT(tbReporteAsistencia[[#This Row],[ESTADO]],7))="SALIDA",(tbReporteAsistencia[[#This Row],[CLAVE]]&amp;TEXT(tbReporteAsistencia[[#This Row],[REGISTRO]],"dd/mm/yyyy")&amp;TRIM(LEFT(tbReporteAsistencia[[#This Row],[ESTADO]],7))),(tbReporteAsistencia[[#This Row],[CLAVE]]&amp;TEXT(tbReporteAsistencia[[#This Row],[REGISTRO]],"dd/mm/yyyy")&amp;TRIM(LEFT(tbReporteAsistencia[[#This Row],[ESTADO]],17)))))</f>
        <v>00/01/1900</v>
      </c>
      <c r="H5709">
        <f>tbReporteAsistencia[[#This Row],[CLAVE DISPOSITIVO]]</f>
        <v>0</v>
      </c>
      <c r="I5709" s="9">
        <f>tbReporteAsistencia[[#This Row],[REGISTRO]]</f>
        <v>0</v>
      </c>
      <c r="J5709" s="12">
        <f>tbReporteAsistencia[[#This Row],[REGISTRO]]</f>
        <v>0</v>
      </c>
    </row>
    <row r="5710" spans="7:10">
      <c r="G5710" t="str">
        <f>IF(TRIM(LEFT(tbReporteAsistencia[[#This Row],[ESTADO]],7))="ENTRADA",(tbReporteAsistencia[[#This Row],[CLAVE]]&amp;TEXT(tbReporteAsistencia[[#This Row],[REGISTRO]],"dd/mm/yyyy")&amp;TRIM(LEFT(tbReporteAsistencia[[#This Row],[ESTADO]],7))),IF(TRIM(LEFT(tbReporteAsistencia[[#This Row],[ESTADO]],7))="SALIDA",(tbReporteAsistencia[[#This Row],[CLAVE]]&amp;TEXT(tbReporteAsistencia[[#This Row],[REGISTRO]],"dd/mm/yyyy")&amp;TRIM(LEFT(tbReporteAsistencia[[#This Row],[ESTADO]],7))),(tbReporteAsistencia[[#This Row],[CLAVE]]&amp;TEXT(tbReporteAsistencia[[#This Row],[REGISTRO]],"dd/mm/yyyy")&amp;TRIM(LEFT(tbReporteAsistencia[[#This Row],[ESTADO]],17)))))</f>
        <v>00/01/1900</v>
      </c>
      <c r="H5710">
        <f>tbReporteAsistencia[[#This Row],[CLAVE DISPOSITIVO]]</f>
        <v>0</v>
      </c>
      <c r="I5710" s="9">
        <f>tbReporteAsistencia[[#This Row],[REGISTRO]]</f>
        <v>0</v>
      </c>
      <c r="J5710" s="12">
        <f>tbReporteAsistencia[[#This Row],[REGISTRO]]</f>
        <v>0</v>
      </c>
    </row>
    <row r="5711" spans="7:10">
      <c r="G5711" t="str">
        <f>IF(TRIM(LEFT(tbReporteAsistencia[[#This Row],[ESTADO]],7))="ENTRADA",(tbReporteAsistencia[[#This Row],[CLAVE]]&amp;TEXT(tbReporteAsistencia[[#This Row],[REGISTRO]],"dd/mm/yyyy")&amp;TRIM(LEFT(tbReporteAsistencia[[#This Row],[ESTADO]],7))),IF(TRIM(LEFT(tbReporteAsistencia[[#This Row],[ESTADO]],7))="SALIDA",(tbReporteAsistencia[[#This Row],[CLAVE]]&amp;TEXT(tbReporteAsistencia[[#This Row],[REGISTRO]],"dd/mm/yyyy")&amp;TRIM(LEFT(tbReporteAsistencia[[#This Row],[ESTADO]],7))),(tbReporteAsistencia[[#This Row],[CLAVE]]&amp;TEXT(tbReporteAsistencia[[#This Row],[REGISTRO]],"dd/mm/yyyy")&amp;TRIM(LEFT(tbReporteAsistencia[[#This Row],[ESTADO]],17)))))</f>
        <v>00/01/1900</v>
      </c>
      <c r="H5711">
        <f>tbReporteAsistencia[[#This Row],[CLAVE DISPOSITIVO]]</f>
        <v>0</v>
      </c>
      <c r="I5711" s="9">
        <f>tbReporteAsistencia[[#This Row],[REGISTRO]]</f>
        <v>0</v>
      </c>
      <c r="J5711" s="12">
        <f>tbReporteAsistencia[[#This Row],[REGISTRO]]</f>
        <v>0</v>
      </c>
    </row>
    <row r="5712" spans="7:10">
      <c r="G5712" t="str">
        <f>IF(TRIM(LEFT(tbReporteAsistencia[[#This Row],[ESTADO]],7))="ENTRADA",(tbReporteAsistencia[[#This Row],[CLAVE]]&amp;TEXT(tbReporteAsistencia[[#This Row],[REGISTRO]],"dd/mm/yyyy")&amp;TRIM(LEFT(tbReporteAsistencia[[#This Row],[ESTADO]],7))),IF(TRIM(LEFT(tbReporteAsistencia[[#This Row],[ESTADO]],7))="SALIDA",(tbReporteAsistencia[[#This Row],[CLAVE]]&amp;TEXT(tbReporteAsistencia[[#This Row],[REGISTRO]],"dd/mm/yyyy")&amp;TRIM(LEFT(tbReporteAsistencia[[#This Row],[ESTADO]],7))),(tbReporteAsistencia[[#This Row],[CLAVE]]&amp;TEXT(tbReporteAsistencia[[#This Row],[REGISTRO]],"dd/mm/yyyy")&amp;TRIM(LEFT(tbReporteAsistencia[[#This Row],[ESTADO]],17)))))</f>
        <v>00/01/1900</v>
      </c>
      <c r="H5712">
        <f>tbReporteAsistencia[[#This Row],[CLAVE DISPOSITIVO]]</f>
        <v>0</v>
      </c>
      <c r="I5712" s="9">
        <f>tbReporteAsistencia[[#This Row],[REGISTRO]]</f>
        <v>0</v>
      </c>
      <c r="J5712" s="12">
        <f>tbReporteAsistencia[[#This Row],[REGISTRO]]</f>
        <v>0</v>
      </c>
    </row>
    <row r="5713" spans="7:10">
      <c r="G5713" t="str">
        <f>IF(TRIM(LEFT(tbReporteAsistencia[[#This Row],[ESTADO]],7))="ENTRADA",(tbReporteAsistencia[[#This Row],[CLAVE]]&amp;TEXT(tbReporteAsistencia[[#This Row],[REGISTRO]],"dd/mm/yyyy")&amp;TRIM(LEFT(tbReporteAsistencia[[#This Row],[ESTADO]],7))),IF(TRIM(LEFT(tbReporteAsistencia[[#This Row],[ESTADO]],7))="SALIDA",(tbReporteAsistencia[[#This Row],[CLAVE]]&amp;TEXT(tbReporteAsistencia[[#This Row],[REGISTRO]],"dd/mm/yyyy")&amp;TRIM(LEFT(tbReporteAsistencia[[#This Row],[ESTADO]],7))),(tbReporteAsistencia[[#This Row],[CLAVE]]&amp;TEXT(tbReporteAsistencia[[#This Row],[REGISTRO]],"dd/mm/yyyy")&amp;TRIM(LEFT(tbReporteAsistencia[[#This Row],[ESTADO]],17)))))</f>
        <v>00/01/1900</v>
      </c>
      <c r="H5713">
        <f>tbReporteAsistencia[[#This Row],[CLAVE DISPOSITIVO]]</f>
        <v>0</v>
      </c>
      <c r="I5713" s="9">
        <f>tbReporteAsistencia[[#This Row],[REGISTRO]]</f>
        <v>0</v>
      </c>
      <c r="J5713" s="12">
        <f>tbReporteAsistencia[[#This Row],[REGISTRO]]</f>
        <v>0</v>
      </c>
    </row>
    <row r="5714" spans="7:10">
      <c r="G5714" t="str">
        <f>IF(TRIM(LEFT(tbReporteAsistencia[[#This Row],[ESTADO]],7))="ENTRADA",(tbReporteAsistencia[[#This Row],[CLAVE]]&amp;TEXT(tbReporteAsistencia[[#This Row],[REGISTRO]],"dd/mm/yyyy")&amp;TRIM(LEFT(tbReporteAsistencia[[#This Row],[ESTADO]],7))),IF(TRIM(LEFT(tbReporteAsistencia[[#This Row],[ESTADO]],7))="SALIDA",(tbReporteAsistencia[[#This Row],[CLAVE]]&amp;TEXT(tbReporteAsistencia[[#This Row],[REGISTRO]],"dd/mm/yyyy")&amp;TRIM(LEFT(tbReporteAsistencia[[#This Row],[ESTADO]],7))),(tbReporteAsistencia[[#This Row],[CLAVE]]&amp;TEXT(tbReporteAsistencia[[#This Row],[REGISTRO]],"dd/mm/yyyy")&amp;TRIM(LEFT(tbReporteAsistencia[[#This Row],[ESTADO]],17)))))</f>
        <v>00/01/1900</v>
      </c>
      <c r="H5714">
        <f>tbReporteAsistencia[[#This Row],[CLAVE DISPOSITIVO]]</f>
        <v>0</v>
      </c>
      <c r="I5714" s="9">
        <f>tbReporteAsistencia[[#This Row],[REGISTRO]]</f>
        <v>0</v>
      </c>
      <c r="J5714" s="12">
        <f>tbReporteAsistencia[[#This Row],[REGISTRO]]</f>
        <v>0</v>
      </c>
    </row>
    <row r="5715" spans="7:10">
      <c r="G5715" t="str">
        <f>IF(TRIM(LEFT(tbReporteAsistencia[[#This Row],[ESTADO]],7))="ENTRADA",(tbReporteAsistencia[[#This Row],[CLAVE]]&amp;TEXT(tbReporteAsistencia[[#This Row],[REGISTRO]],"dd/mm/yyyy")&amp;TRIM(LEFT(tbReporteAsistencia[[#This Row],[ESTADO]],7))),IF(TRIM(LEFT(tbReporteAsistencia[[#This Row],[ESTADO]],7))="SALIDA",(tbReporteAsistencia[[#This Row],[CLAVE]]&amp;TEXT(tbReporteAsistencia[[#This Row],[REGISTRO]],"dd/mm/yyyy")&amp;TRIM(LEFT(tbReporteAsistencia[[#This Row],[ESTADO]],7))),(tbReporteAsistencia[[#This Row],[CLAVE]]&amp;TEXT(tbReporteAsistencia[[#This Row],[REGISTRO]],"dd/mm/yyyy")&amp;TRIM(LEFT(tbReporteAsistencia[[#This Row],[ESTADO]],17)))))</f>
        <v>00/01/1900</v>
      </c>
      <c r="H5715">
        <f>tbReporteAsistencia[[#This Row],[CLAVE DISPOSITIVO]]</f>
        <v>0</v>
      </c>
      <c r="I5715" s="9">
        <f>tbReporteAsistencia[[#This Row],[REGISTRO]]</f>
        <v>0</v>
      </c>
      <c r="J5715" s="12">
        <f>tbReporteAsistencia[[#This Row],[REGISTRO]]</f>
        <v>0</v>
      </c>
    </row>
    <row r="5716" spans="7:10">
      <c r="G5716" t="str">
        <f>IF(TRIM(LEFT(tbReporteAsistencia[[#This Row],[ESTADO]],7))="ENTRADA",(tbReporteAsistencia[[#This Row],[CLAVE]]&amp;TEXT(tbReporteAsistencia[[#This Row],[REGISTRO]],"dd/mm/yyyy")&amp;TRIM(LEFT(tbReporteAsistencia[[#This Row],[ESTADO]],7))),IF(TRIM(LEFT(tbReporteAsistencia[[#This Row],[ESTADO]],7))="SALIDA",(tbReporteAsistencia[[#This Row],[CLAVE]]&amp;TEXT(tbReporteAsistencia[[#This Row],[REGISTRO]],"dd/mm/yyyy")&amp;TRIM(LEFT(tbReporteAsistencia[[#This Row],[ESTADO]],7))),(tbReporteAsistencia[[#This Row],[CLAVE]]&amp;TEXT(tbReporteAsistencia[[#This Row],[REGISTRO]],"dd/mm/yyyy")&amp;TRIM(LEFT(tbReporteAsistencia[[#This Row],[ESTADO]],17)))))</f>
        <v>00/01/1900</v>
      </c>
      <c r="H5716">
        <f>tbReporteAsistencia[[#This Row],[CLAVE DISPOSITIVO]]</f>
        <v>0</v>
      </c>
      <c r="I5716" s="9">
        <f>tbReporteAsistencia[[#This Row],[REGISTRO]]</f>
        <v>0</v>
      </c>
      <c r="J5716" s="12">
        <f>tbReporteAsistencia[[#This Row],[REGISTRO]]</f>
        <v>0</v>
      </c>
    </row>
    <row r="5717" spans="7:10">
      <c r="G5717" t="str">
        <f>IF(TRIM(LEFT(tbReporteAsistencia[[#This Row],[ESTADO]],7))="ENTRADA",(tbReporteAsistencia[[#This Row],[CLAVE]]&amp;TEXT(tbReporteAsistencia[[#This Row],[REGISTRO]],"dd/mm/yyyy")&amp;TRIM(LEFT(tbReporteAsistencia[[#This Row],[ESTADO]],7))),IF(TRIM(LEFT(tbReporteAsistencia[[#This Row],[ESTADO]],7))="SALIDA",(tbReporteAsistencia[[#This Row],[CLAVE]]&amp;TEXT(tbReporteAsistencia[[#This Row],[REGISTRO]],"dd/mm/yyyy")&amp;TRIM(LEFT(tbReporteAsistencia[[#This Row],[ESTADO]],7))),(tbReporteAsistencia[[#This Row],[CLAVE]]&amp;TEXT(tbReporteAsistencia[[#This Row],[REGISTRO]],"dd/mm/yyyy")&amp;TRIM(LEFT(tbReporteAsistencia[[#This Row],[ESTADO]],17)))))</f>
        <v>00/01/1900</v>
      </c>
      <c r="H5717">
        <f>tbReporteAsistencia[[#This Row],[CLAVE DISPOSITIVO]]</f>
        <v>0</v>
      </c>
      <c r="I5717" s="9">
        <f>tbReporteAsistencia[[#This Row],[REGISTRO]]</f>
        <v>0</v>
      </c>
      <c r="J5717" s="12">
        <f>tbReporteAsistencia[[#This Row],[REGISTRO]]</f>
        <v>0</v>
      </c>
    </row>
    <row r="5718" spans="7:10">
      <c r="G5718" t="str">
        <f>IF(TRIM(LEFT(tbReporteAsistencia[[#This Row],[ESTADO]],7))="ENTRADA",(tbReporteAsistencia[[#This Row],[CLAVE]]&amp;TEXT(tbReporteAsistencia[[#This Row],[REGISTRO]],"dd/mm/yyyy")&amp;TRIM(LEFT(tbReporteAsistencia[[#This Row],[ESTADO]],7))),IF(TRIM(LEFT(tbReporteAsistencia[[#This Row],[ESTADO]],7))="SALIDA",(tbReporteAsistencia[[#This Row],[CLAVE]]&amp;TEXT(tbReporteAsistencia[[#This Row],[REGISTRO]],"dd/mm/yyyy")&amp;TRIM(LEFT(tbReporteAsistencia[[#This Row],[ESTADO]],7))),(tbReporteAsistencia[[#This Row],[CLAVE]]&amp;TEXT(tbReporteAsistencia[[#This Row],[REGISTRO]],"dd/mm/yyyy")&amp;TRIM(LEFT(tbReporteAsistencia[[#This Row],[ESTADO]],17)))))</f>
        <v>00/01/1900</v>
      </c>
      <c r="H5718">
        <f>tbReporteAsistencia[[#This Row],[CLAVE DISPOSITIVO]]</f>
        <v>0</v>
      </c>
      <c r="I5718" s="9">
        <f>tbReporteAsistencia[[#This Row],[REGISTRO]]</f>
        <v>0</v>
      </c>
      <c r="J5718" s="12">
        <f>tbReporteAsistencia[[#This Row],[REGISTRO]]</f>
        <v>0</v>
      </c>
    </row>
    <row r="5719" spans="7:10">
      <c r="G5719" t="str">
        <f>IF(TRIM(LEFT(tbReporteAsistencia[[#This Row],[ESTADO]],7))="ENTRADA",(tbReporteAsistencia[[#This Row],[CLAVE]]&amp;TEXT(tbReporteAsistencia[[#This Row],[REGISTRO]],"dd/mm/yyyy")&amp;TRIM(LEFT(tbReporteAsistencia[[#This Row],[ESTADO]],7))),IF(TRIM(LEFT(tbReporteAsistencia[[#This Row],[ESTADO]],7))="SALIDA",(tbReporteAsistencia[[#This Row],[CLAVE]]&amp;TEXT(tbReporteAsistencia[[#This Row],[REGISTRO]],"dd/mm/yyyy")&amp;TRIM(LEFT(tbReporteAsistencia[[#This Row],[ESTADO]],7))),(tbReporteAsistencia[[#This Row],[CLAVE]]&amp;TEXT(tbReporteAsistencia[[#This Row],[REGISTRO]],"dd/mm/yyyy")&amp;TRIM(LEFT(tbReporteAsistencia[[#This Row],[ESTADO]],17)))))</f>
        <v>00/01/1900</v>
      </c>
      <c r="H5719">
        <f>tbReporteAsistencia[[#This Row],[CLAVE DISPOSITIVO]]</f>
        <v>0</v>
      </c>
      <c r="I5719" s="9">
        <f>tbReporteAsistencia[[#This Row],[REGISTRO]]</f>
        <v>0</v>
      </c>
      <c r="J5719" s="12">
        <f>tbReporteAsistencia[[#This Row],[REGISTRO]]</f>
        <v>0</v>
      </c>
    </row>
    <row r="5720" spans="7:10">
      <c r="G5720" t="str">
        <f>IF(TRIM(LEFT(tbReporteAsistencia[[#This Row],[ESTADO]],7))="ENTRADA",(tbReporteAsistencia[[#This Row],[CLAVE]]&amp;TEXT(tbReporteAsistencia[[#This Row],[REGISTRO]],"dd/mm/yyyy")&amp;TRIM(LEFT(tbReporteAsistencia[[#This Row],[ESTADO]],7))),IF(TRIM(LEFT(tbReporteAsistencia[[#This Row],[ESTADO]],7))="SALIDA",(tbReporteAsistencia[[#This Row],[CLAVE]]&amp;TEXT(tbReporteAsistencia[[#This Row],[REGISTRO]],"dd/mm/yyyy")&amp;TRIM(LEFT(tbReporteAsistencia[[#This Row],[ESTADO]],7))),(tbReporteAsistencia[[#This Row],[CLAVE]]&amp;TEXT(tbReporteAsistencia[[#This Row],[REGISTRO]],"dd/mm/yyyy")&amp;TRIM(LEFT(tbReporteAsistencia[[#This Row],[ESTADO]],17)))))</f>
        <v>00/01/1900</v>
      </c>
      <c r="H5720">
        <f>tbReporteAsistencia[[#This Row],[CLAVE DISPOSITIVO]]</f>
        <v>0</v>
      </c>
      <c r="I5720" s="9">
        <f>tbReporteAsistencia[[#This Row],[REGISTRO]]</f>
        <v>0</v>
      </c>
      <c r="J5720" s="12">
        <f>tbReporteAsistencia[[#This Row],[REGISTRO]]</f>
        <v>0</v>
      </c>
    </row>
    <row r="5721" spans="7:10">
      <c r="G5721" t="str">
        <f>IF(TRIM(LEFT(tbReporteAsistencia[[#This Row],[ESTADO]],7))="ENTRADA",(tbReporteAsistencia[[#This Row],[CLAVE]]&amp;TEXT(tbReporteAsistencia[[#This Row],[REGISTRO]],"dd/mm/yyyy")&amp;TRIM(LEFT(tbReporteAsistencia[[#This Row],[ESTADO]],7))),IF(TRIM(LEFT(tbReporteAsistencia[[#This Row],[ESTADO]],7))="SALIDA",(tbReporteAsistencia[[#This Row],[CLAVE]]&amp;TEXT(tbReporteAsistencia[[#This Row],[REGISTRO]],"dd/mm/yyyy")&amp;TRIM(LEFT(tbReporteAsistencia[[#This Row],[ESTADO]],7))),(tbReporteAsistencia[[#This Row],[CLAVE]]&amp;TEXT(tbReporteAsistencia[[#This Row],[REGISTRO]],"dd/mm/yyyy")&amp;TRIM(LEFT(tbReporteAsistencia[[#This Row],[ESTADO]],17)))))</f>
        <v>00/01/1900</v>
      </c>
      <c r="H5721">
        <f>tbReporteAsistencia[[#This Row],[CLAVE DISPOSITIVO]]</f>
        <v>0</v>
      </c>
      <c r="I5721" s="9">
        <f>tbReporteAsistencia[[#This Row],[REGISTRO]]</f>
        <v>0</v>
      </c>
      <c r="J5721" s="12">
        <f>tbReporteAsistencia[[#This Row],[REGISTRO]]</f>
        <v>0</v>
      </c>
    </row>
    <row r="5722" spans="7:10">
      <c r="G5722" t="str">
        <f>IF(TRIM(LEFT(tbReporteAsistencia[[#This Row],[ESTADO]],7))="ENTRADA",(tbReporteAsistencia[[#This Row],[CLAVE]]&amp;TEXT(tbReporteAsistencia[[#This Row],[REGISTRO]],"dd/mm/yyyy")&amp;TRIM(LEFT(tbReporteAsistencia[[#This Row],[ESTADO]],7))),IF(TRIM(LEFT(tbReporteAsistencia[[#This Row],[ESTADO]],7))="SALIDA",(tbReporteAsistencia[[#This Row],[CLAVE]]&amp;TEXT(tbReporteAsistencia[[#This Row],[REGISTRO]],"dd/mm/yyyy")&amp;TRIM(LEFT(tbReporteAsistencia[[#This Row],[ESTADO]],7))),(tbReporteAsistencia[[#This Row],[CLAVE]]&amp;TEXT(tbReporteAsistencia[[#This Row],[REGISTRO]],"dd/mm/yyyy")&amp;TRIM(LEFT(tbReporteAsistencia[[#This Row],[ESTADO]],17)))))</f>
        <v>00/01/1900</v>
      </c>
      <c r="H5722">
        <f>tbReporteAsistencia[[#This Row],[CLAVE DISPOSITIVO]]</f>
        <v>0</v>
      </c>
      <c r="I5722" s="9">
        <f>tbReporteAsistencia[[#This Row],[REGISTRO]]</f>
        <v>0</v>
      </c>
      <c r="J5722" s="12">
        <f>tbReporteAsistencia[[#This Row],[REGISTRO]]</f>
        <v>0</v>
      </c>
    </row>
    <row r="5723" spans="7:10">
      <c r="G5723" t="str">
        <f>IF(TRIM(LEFT(tbReporteAsistencia[[#This Row],[ESTADO]],7))="ENTRADA",(tbReporteAsistencia[[#This Row],[CLAVE]]&amp;TEXT(tbReporteAsistencia[[#This Row],[REGISTRO]],"dd/mm/yyyy")&amp;TRIM(LEFT(tbReporteAsistencia[[#This Row],[ESTADO]],7))),IF(TRIM(LEFT(tbReporteAsistencia[[#This Row],[ESTADO]],7))="SALIDA",(tbReporteAsistencia[[#This Row],[CLAVE]]&amp;TEXT(tbReporteAsistencia[[#This Row],[REGISTRO]],"dd/mm/yyyy")&amp;TRIM(LEFT(tbReporteAsistencia[[#This Row],[ESTADO]],7))),(tbReporteAsistencia[[#This Row],[CLAVE]]&amp;TEXT(tbReporteAsistencia[[#This Row],[REGISTRO]],"dd/mm/yyyy")&amp;TRIM(LEFT(tbReporteAsistencia[[#This Row],[ESTADO]],17)))))</f>
        <v>00/01/1900</v>
      </c>
      <c r="H5723">
        <f>tbReporteAsistencia[[#This Row],[CLAVE DISPOSITIVO]]</f>
        <v>0</v>
      </c>
      <c r="I5723" s="9">
        <f>tbReporteAsistencia[[#This Row],[REGISTRO]]</f>
        <v>0</v>
      </c>
      <c r="J5723" s="12">
        <f>tbReporteAsistencia[[#This Row],[REGISTRO]]</f>
        <v>0</v>
      </c>
    </row>
    <row r="5724" spans="7:10">
      <c r="G5724" t="str">
        <f>IF(TRIM(LEFT(tbReporteAsistencia[[#This Row],[ESTADO]],7))="ENTRADA",(tbReporteAsistencia[[#This Row],[CLAVE]]&amp;TEXT(tbReporteAsistencia[[#This Row],[REGISTRO]],"dd/mm/yyyy")&amp;TRIM(LEFT(tbReporteAsistencia[[#This Row],[ESTADO]],7))),IF(TRIM(LEFT(tbReporteAsistencia[[#This Row],[ESTADO]],7))="SALIDA",(tbReporteAsistencia[[#This Row],[CLAVE]]&amp;TEXT(tbReporteAsistencia[[#This Row],[REGISTRO]],"dd/mm/yyyy")&amp;TRIM(LEFT(tbReporteAsistencia[[#This Row],[ESTADO]],7))),(tbReporteAsistencia[[#This Row],[CLAVE]]&amp;TEXT(tbReporteAsistencia[[#This Row],[REGISTRO]],"dd/mm/yyyy")&amp;TRIM(LEFT(tbReporteAsistencia[[#This Row],[ESTADO]],17)))))</f>
        <v>00/01/1900</v>
      </c>
      <c r="H5724">
        <f>tbReporteAsistencia[[#This Row],[CLAVE DISPOSITIVO]]</f>
        <v>0</v>
      </c>
      <c r="I5724" s="9">
        <f>tbReporteAsistencia[[#This Row],[REGISTRO]]</f>
        <v>0</v>
      </c>
      <c r="J5724" s="12">
        <f>tbReporteAsistencia[[#This Row],[REGISTRO]]</f>
        <v>0</v>
      </c>
    </row>
    <row r="5725" spans="7:10">
      <c r="G5725" t="str">
        <f>IF(TRIM(LEFT(tbReporteAsistencia[[#This Row],[ESTADO]],7))="ENTRADA",(tbReporteAsistencia[[#This Row],[CLAVE]]&amp;TEXT(tbReporteAsistencia[[#This Row],[REGISTRO]],"dd/mm/yyyy")&amp;TRIM(LEFT(tbReporteAsistencia[[#This Row],[ESTADO]],7))),IF(TRIM(LEFT(tbReporteAsistencia[[#This Row],[ESTADO]],7))="SALIDA",(tbReporteAsistencia[[#This Row],[CLAVE]]&amp;TEXT(tbReporteAsistencia[[#This Row],[REGISTRO]],"dd/mm/yyyy")&amp;TRIM(LEFT(tbReporteAsistencia[[#This Row],[ESTADO]],7))),(tbReporteAsistencia[[#This Row],[CLAVE]]&amp;TEXT(tbReporteAsistencia[[#This Row],[REGISTRO]],"dd/mm/yyyy")&amp;TRIM(LEFT(tbReporteAsistencia[[#This Row],[ESTADO]],17)))))</f>
        <v>00/01/1900</v>
      </c>
      <c r="H5725">
        <f>tbReporteAsistencia[[#This Row],[CLAVE DISPOSITIVO]]</f>
        <v>0</v>
      </c>
      <c r="I5725" s="9">
        <f>tbReporteAsistencia[[#This Row],[REGISTRO]]</f>
        <v>0</v>
      </c>
      <c r="J5725" s="12">
        <f>tbReporteAsistencia[[#This Row],[REGISTRO]]</f>
        <v>0</v>
      </c>
    </row>
    <row r="5726" spans="7:10">
      <c r="G5726" t="str">
        <f>IF(TRIM(LEFT(tbReporteAsistencia[[#This Row],[ESTADO]],7))="ENTRADA",(tbReporteAsistencia[[#This Row],[CLAVE]]&amp;TEXT(tbReporteAsistencia[[#This Row],[REGISTRO]],"dd/mm/yyyy")&amp;TRIM(LEFT(tbReporteAsistencia[[#This Row],[ESTADO]],7))),IF(TRIM(LEFT(tbReporteAsistencia[[#This Row],[ESTADO]],7))="SALIDA",(tbReporteAsistencia[[#This Row],[CLAVE]]&amp;TEXT(tbReporteAsistencia[[#This Row],[REGISTRO]],"dd/mm/yyyy")&amp;TRIM(LEFT(tbReporteAsistencia[[#This Row],[ESTADO]],7))),(tbReporteAsistencia[[#This Row],[CLAVE]]&amp;TEXT(tbReporteAsistencia[[#This Row],[REGISTRO]],"dd/mm/yyyy")&amp;TRIM(LEFT(tbReporteAsistencia[[#This Row],[ESTADO]],17)))))</f>
        <v>00/01/1900</v>
      </c>
      <c r="H5726">
        <f>tbReporteAsistencia[[#This Row],[CLAVE DISPOSITIVO]]</f>
        <v>0</v>
      </c>
      <c r="I5726" s="9">
        <f>tbReporteAsistencia[[#This Row],[REGISTRO]]</f>
        <v>0</v>
      </c>
      <c r="J5726" s="12">
        <f>tbReporteAsistencia[[#This Row],[REGISTRO]]</f>
        <v>0</v>
      </c>
    </row>
    <row r="5727" spans="7:10">
      <c r="G5727" t="str">
        <f>IF(TRIM(LEFT(tbReporteAsistencia[[#This Row],[ESTADO]],7))="ENTRADA",(tbReporteAsistencia[[#This Row],[CLAVE]]&amp;TEXT(tbReporteAsistencia[[#This Row],[REGISTRO]],"dd/mm/yyyy")&amp;TRIM(LEFT(tbReporteAsistencia[[#This Row],[ESTADO]],7))),IF(TRIM(LEFT(tbReporteAsistencia[[#This Row],[ESTADO]],7))="SALIDA",(tbReporteAsistencia[[#This Row],[CLAVE]]&amp;TEXT(tbReporteAsistencia[[#This Row],[REGISTRO]],"dd/mm/yyyy")&amp;TRIM(LEFT(tbReporteAsistencia[[#This Row],[ESTADO]],7))),(tbReporteAsistencia[[#This Row],[CLAVE]]&amp;TEXT(tbReporteAsistencia[[#This Row],[REGISTRO]],"dd/mm/yyyy")&amp;TRIM(LEFT(tbReporteAsistencia[[#This Row],[ESTADO]],17)))))</f>
        <v>00/01/1900</v>
      </c>
      <c r="H5727">
        <f>tbReporteAsistencia[[#This Row],[CLAVE DISPOSITIVO]]</f>
        <v>0</v>
      </c>
      <c r="I5727" s="9">
        <f>tbReporteAsistencia[[#This Row],[REGISTRO]]</f>
        <v>0</v>
      </c>
      <c r="J5727" s="12">
        <f>tbReporteAsistencia[[#This Row],[REGISTRO]]</f>
        <v>0</v>
      </c>
    </row>
    <row r="5728" spans="7:10">
      <c r="G5728" t="str">
        <f>IF(TRIM(LEFT(tbReporteAsistencia[[#This Row],[ESTADO]],7))="ENTRADA",(tbReporteAsistencia[[#This Row],[CLAVE]]&amp;TEXT(tbReporteAsistencia[[#This Row],[REGISTRO]],"dd/mm/yyyy")&amp;TRIM(LEFT(tbReporteAsistencia[[#This Row],[ESTADO]],7))),IF(TRIM(LEFT(tbReporteAsistencia[[#This Row],[ESTADO]],7))="SALIDA",(tbReporteAsistencia[[#This Row],[CLAVE]]&amp;TEXT(tbReporteAsistencia[[#This Row],[REGISTRO]],"dd/mm/yyyy")&amp;TRIM(LEFT(tbReporteAsistencia[[#This Row],[ESTADO]],7))),(tbReporteAsistencia[[#This Row],[CLAVE]]&amp;TEXT(tbReporteAsistencia[[#This Row],[REGISTRO]],"dd/mm/yyyy")&amp;TRIM(LEFT(tbReporteAsistencia[[#This Row],[ESTADO]],17)))))</f>
        <v>00/01/1900</v>
      </c>
      <c r="H5728">
        <f>tbReporteAsistencia[[#This Row],[CLAVE DISPOSITIVO]]</f>
        <v>0</v>
      </c>
      <c r="I5728" s="9">
        <f>tbReporteAsistencia[[#This Row],[REGISTRO]]</f>
        <v>0</v>
      </c>
      <c r="J5728" s="12">
        <f>tbReporteAsistencia[[#This Row],[REGISTRO]]</f>
        <v>0</v>
      </c>
    </row>
    <row r="5729" spans="7:10">
      <c r="G5729" t="str">
        <f>IF(TRIM(LEFT(tbReporteAsistencia[[#This Row],[ESTADO]],7))="ENTRADA",(tbReporteAsistencia[[#This Row],[CLAVE]]&amp;TEXT(tbReporteAsistencia[[#This Row],[REGISTRO]],"dd/mm/yyyy")&amp;TRIM(LEFT(tbReporteAsistencia[[#This Row],[ESTADO]],7))),IF(TRIM(LEFT(tbReporteAsistencia[[#This Row],[ESTADO]],7))="SALIDA",(tbReporteAsistencia[[#This Row],[CLAVE]]&amp;TEXT(tbReporteAsistencia[[#This Row],[REGISTRO]],"dd/mm/yyyy")&amp;TRIM(LEFT(tbReporteAsistencia[[#This Row],[ESTADO]],7))),(tbReporteAsistencia[[#This Row],[CLAVE]]&amp;TEXT(tbReporteAsistencia[[#This Row],[REGISTRO]],"dd/mm/yyyy")&amp;TRIM(LEFT(tbReporteAsistencia[[#This Row],[ESTADO]],17)))))</f>
        <v>00/01/1900</v>
      </c>
      <c r="H5729">
        <f>tbReporteAsistencia[[#This Row],[CLAVE DISPOSITIVO]]</f>
        <v>0</v>
      </c>
      <c r="I5729" s="9">
        <f>tbReporteAsistencia[[#This Row],[REGISTRO]]</f>
        <v>0</v>
      </c>
      <c r="J5729" s="12">
        <f>tbReporteAsistencia[[#This Row],[REGISTRO]]</f>
        <v>0</v>
      </c>
    </row>
    <row r="5730" spans="7:10">
      <c r="G5730" t="str">
        <f>IF(TRIM(LEFT(tbReporteAsistencia[[#This Row],[ESTADO]],7))="ENTRADA",(tbReporteAsistencia[[#This Row],[CLAVE]]&amp;TEXT(tbReporteAsistencia[[#This Row],[REGISTRO]],"dd/mm/yyyy")&amp;TRIM(LEFT(tbReporteAsistencia[[#This Row],[ESTADO]],7))),IF(TRIM(LEFT(tbReporteAsistencia[[#This Row],[ESTADO]],7))="SALIDA",(tbReporteAsistencia[[#This Row],[CLAVE]]&amp;TEXT(tbReporteAsistencia[[#This Row],[REGISTRO]],"dd/mm/yyyy")&amp;TRIM(LEFT(tbReporteAsistencia[[#This Row],[ESTADO]],7))),(tbReporteAsistencia[[#This Row],[CLAVE]]&amp;TEXT(tbReporteAsistencia[[#This Row],[REGISTRO]],"dd/mm/yyyy")&amp;TRIM(LEFT(tbReporteAsistencia[[#This Row],[ESTADO]],17)))))</f>
        <v>00/01/1900</v>
      </c>
      <c r="H5730">
        <f>tbReporteAsistencia[[#This Row],[CLAVE DISPOSITIVO]]</f>
        <v>0</v>
      </c>
      <c r="I5730" s="9">
        <f>tbReporteAsistencia[[#This Row],[REGISTRO]]</f>
        <v>0</v>
      </c>
      <c r="J5730" s="12">
        <f>tbReporteAsistencia[[#This Row],[REGISTRO]]</f>
        <v>0</v>
      </c>
    </row>
    <row r="5731" spans="7:10">
      <c r="G5731" t="str">
        <f>IF(TRIM(LEFT(tbReporteAsistencia[[#This Row],[ESTADO]],7))="ENTRADA",(tbReporteAsistencia[[#This Row],[CLAVE]]&amp;TEXT(tbReporteAsistencia[[#This Row],[REGISTRO]],"dd/mm/yyyy")&amp;TRIM(LEFT(tbReporteAsistencia[[#This Row],[ESTADO]],7))),IF(TRIM(LEFT(tbReporteAsistencia[[#This Row],[ESTADO]],7))="SALIDA",(tbReporteAsistencia[[#This Row],[CLAVE]]&amp;TEXT(tbReporteAsistencia[[#This Row],[REGISTRO]],"dd/mm/yyyy")&amp;TRIM(LEFT(tbReporteAsistencia[[#This Row],[ESTADO]],7))),(tbReporteAsistencia[[#This Row],[CLAVE]]&amp;TEXT(tbReporteAsistencia[[#This Row],[REGISTRO]],"dd/mm/yyyy")&amp;TRIM(LEFT(tbReporteAsistencia[[#This Row],[ESTADO]],17)))))</f>
        <v>00/01/1900</v>
      </c>
      <c r="H5731">
        <f>tbReporteAsistencia[[#This Row],[CLAVE DISPOSITIVO]]</f>
        <v>0</v>
      </c>
      <c r="I5731" s="9">
        <f>tbReporteAsistencia[[#This Row],[REGISTRO]]</f>
        <v>0</v>
      </c>
      <c r="J5731" s="12">
        <f>tbReporteAsistencia[[#This Row],[REGISTRO]]</f>
        <v>0</v>
      </c>
    </row>
    <row r="5732" spans="7:10">
      <c r="G5732" t="str">
        <f>IF(TRIM(LEFT(tbReporteAsistencia[[#This Row],[ESTADO]],7))="ENTRADA",(tbReporteAsistencia[[#This Row],[CLAVE]]&amp;TEXT(tbReporteAsistencia[[#This Row],[REGISTRO]],"dd/mm/yyyy")&amp;TRIM(LEFT(tbReporteAsistencia[[#This Row],[ESTADO]],7))),IF(TRIM(LEFT(tbReporteAsistencia[[#This Row],[ESTADO]],7))="SALIDA",(tbReporteAsistencia[[#This Row],[CLAVE]]&amp;TEXT(tbReporteAsistencia[[#This Row],[REGISTRO]],"dd/mm/yyyy")&amp;TRIM(LEFT(tbReporteAsistencia[[#This Row],[ESTADO]],7))),(tbReporteAsistencia[[#This Row],[CLAVE]]&amp;TEXT(tbReporteAsistencia[[#This Row],[REGISTRO]],"dd/mm/yyyy")&amp;TRIM(LEFT(tbReporteAsistencia[[#This Row],[ESTADO]],17)))))</f>
        <v>00/01/1900</v>
      </c>
      <c r="H5732">
        <f>tbReporteAsistencia[[#This Row],[CLAVE DISPOSITIVO]]</f>
        <v>0</v>
      </c>
      <c r="I5732" s="9">
        <f>tbReporteAsistencia[[#This Row],[REGISTRO]]</f>
        <v>0</v>
      </c>
      <c r="J5732" s="12">
        <f>tbReporteAsistencia[[#This Row],[REGISTRO]]</f>
        <v>0</v>
      </c>
    </row>
    <row r="5733" spans="7:10">
      <c r="G5733" t="str">
        <f>IF(TRIM(LEFT(tbReporteAsistencia[[#This Row],[ESTADO]],7))="ENTRADA",(tbReporteAsistencia[[#This Row],[CLAVE]]&amp;TEXT(tbReporteAsistencia[[#This Row],[REGISTRO]],"dd/mm/yyyy")&amp;TRIM(LEFT(tbReporteAsistencia[[#This Row],[ESTADO]],7))),IF(TRIM(LEFT(tbReporteAsistencia[[#This Row],[ESTADO]],7))="SALIDA",(tbReporteAsistencia[[#This Row],[CLAVE]]&amp;TEXT(tbReporteAsistencia[[#This Row],[REGISTRO]],"dd/mm/yyyy")&amp;TRIM(LEFT(tbReporteAsistencia[[#This Row],[ESTADO]],7))),(tbReporteAsistencia[[#This Row],[CLAVE]]&amp;TEXT(tbReporteAsistencia[[#This Row],[REGISTRO]],"dd/mm/yyyy")&amp;TRIM(LEFT(tbReporteAsistencia[[#This Row],[ESTADO]],17)))))</f>
        <v>00/01/1900</v>
      </c>
      <c r="H5733">
        <f>tbReporteAsistencia[[#This Row],[CLAVE DISPOSITIVO]]</f>
        <v>0</v>
      </c>
      <c r="I5733" s="9">
        <f>tbReporteAsistencia[[#This Row],[REGISTRO]]</f>
        <v>0</v>
      </c>
      <c r="J5733" s="12">
        <f>tbReporteAsistencia[[#This Row],[REGISTRO]]</f>
        <v>0</v>
      </c>
    </row>
    <row r="5734" spans="7:10">
      <c r="G5734" t="str">
        <f>IF(TRIM(LEFT(tbReporteAsistencia[[#This Row],[ESTADO]],7))="ENTRADA",(tbReporteAsistencia[[#This Row],[CLAVE]]&amp;TEXT(tbReporteAsistencia[[#This Row],[REGISTRO]],"dd/mm/yyyy")&amp;TRIM(LEFT(tbReporteAsistencia[[#This Row],[ESTADO]],7))),IF(TRIM(LEFT(tbReporteAsistencia[[#This Row],[ESTADO]],7))="SALIDA",(tbReporteAsistencia[[#This Row],[CLAVE]]&amp;TEXT(tbReporteAsistencia[[#This Row],[REGISTRO]],"dd/mm/yyyy")&amp;TRIM(LEFT(tbReporteAsistencia[[#This Row],[ESTADO]],7))),(tbReporteAsistencia[[#This Row],[CLAVE]]&amp;TEXT(tbReporteAsistencia[[#This Row],[REGISTRO]],"dd/mm/yyyy")&amp;TRIM(LEFT(tbReporteAsistencia[[#This Row],[ESTADO]],17)))))</f>
        <v>00/01/1900</v>
      </c>
      <c r="H5734">
        <f>tbReporteAsistencia[[#This Row],[CLAVE DISPOSITIVO]]</f>
        <v>0</v>
      </c>
      <c r="I5734" s="9">
        <f>tbReporteAsistencia[[#This Row],[REGISTRO]]</f>
        <v>0</v>
      </c>
      <c r="J5734" s="12">
        <f>tbReporteAsistencia[[#This Row],[REGISTRO]]</f>
        <v>0</v>
      </c>
    </row>
    <row r="5735" spans="7:10">
      <c r="G5735" t="str">
        <f>IF(TRIM(LEFT(tbReporteAsistencia[[#This Row],[ESTADO]],7))="ENTRADA",(tbReporteAsistencia[[#This Row],[CLAVE]]&amp;TEXT(tbReporteAsistencia[[#This Row],[REGISTRO]],"dd/mm/yyyy")&amp;TRIM(LEFT(tbReporteAsistencia[[#This Row],[ESTADO]],7))),IF(TRIM(LEFT(tbReporteAsistencia[[#This Row],[ESTADO]],7))="SALIDA",(tbReporteAsistencia[[#This Row],[CLAVE]]&amp;TEXT(tbReporteAsistencia[[#This Row],[REGISTRO]],"dd/mm/yyyy")&amp;TRIM(LEFT(tbReporteAsistencia[[#This Row],[ESTADO]],7))),(tbReporteAsistencia[[#This Row],[CLAVE]]&amp;TEXT(tbReporteAsistencia[[#This Row],[REGISTRO]],"dd/mm/yyyy")&amp;TRIM(LEFT(tbReporteAsistencia[[#This Row],[ESTADO]],17)))))</f>
        <v>00/01/1900</v>
      </c>
      <c r="H5735">
        <f>tbReporteAsistencia[[#This Row],[CLAVE DISPOSITIVO]]</f>
        <v>0</v>
      </c>
      <c r="I5735" s="9">
        <f>tbReporteAsistencia[[#This Row],[REGISTRO]]</f>
        <v>0</v>
      </c>
      <c r="J5735" s="12">
        <f>tbReporteAsistencia[[#This Row],[REGISTRO]]</f>
        <v>0</v>
      </c>
    </row>
    <row r="5736" spans="7:10">
      <c r="G5736" t="str">
        <f>IF(TRIM(LEFT(tbReporteAsistencia[[#This Row],[ESTADO]],7))="ENTRADA",(tbReporteAsistencia[[#This Row],[CLAVE]]&amp;TEXT(tbReporteAsistencia[[#This Row],[REGISTRO]],"dd/mm/yyyy")&amp;TRIM(LEFT(tbReporteAsistencia[[#This Row],[ESTADO]],7))),IF(TRIM(LEFT(tbReporteAsistencia[[#This Row],[ESTADO]],7))="SALIDA",(tbReporteAsistencia[[#This Row],[CLAVE]]&amp;TEXT(tbReporteAsistencia[[#This Row],[REGISTRO]],"dd/mm/yyyy")&amp;TRIM(LEFT(tbReporteAsistencia[[#This Row],[ESTADO]],7))),(tbReporteAsistencia[[#This Row],[CLAVE]]&amp;TEXT(tbReporteAsistencia[[#This Row],[REGISTRO]],"dd/mm/yyyy")&amp;TRIM(LEFT(tbReporteAsistencia[[#This Row],[ESTADO]],17)))))</f>
        <v>00/01/1900</v>
      </c>
      <c r="H5736">
        <f>tbReporteAsistencia[[#This Row],[CLAVE DISPOSITIVO]]</f>
        <v>0</v>
      </c>
      <c r="I5736" s="9">
        <f>tbReporteAsistencia[[#This Row],[REGISTRO]]</f>
        <v>0</v>
      </c>
      <c r="J5736" s="12">
        <f>tbReporteAsistencia[[#This Row],[REGISTRO]]</f>
        <v>0</v>
      </c>
    </row>
    <row r="5737" spans="7:10">
      <c r="G5737" t="str">
        <f>IF(TRIM(LEFT(tbReporteAsistencia[[#This Row],[ESTADO]],7))="ENTRADA",(tbReporteAsistencia[[#This Row],[CLAVE]]&amp;TEXT(tbReporteAsistencia[[#This Row],[REGISTRO]],"dd/mm/yyyy")&amp;TRIM(LEFT(tbReporteAsistencia[[#This Row],[ESTADO]],7))),IF(TRIM(LEFT(tbReporteAsistencia[[#This Row],[ESTADO]],7))="SALIDA",(tbReporteAsistencia[[#This Row],[CLAVE]]&amp;TEXT(tbReporteAsistencia[[#This Row],[REGISTRO]],"dd/mm/yyyy")&amp;TRIM(LEFT(tbReporteAsistencia[[#This Row],[ESTADO]],7))),(tbReporteAsistencia[[#This Row],[CLAVE]]&amp;TEXT(tbReporteAsistencia[[#This Row],[REGISTRO]],"dd/mm/yyyy")&amp;TRIM(LEFT(tbReporteAsistencia[[#This Row],[ESTADO]],17)))))</f>
        <v>00/01/1900</v>
      </c>
      <c r="H5737">
        <f>tbReporteAsistencia[[#This Row],[CLAVE DISPOSITIVO]]</f>
        <v>0</v>
      </c>
      <c r="I5737" s="9">
        <f>tbReporteAsistencia[[#This Row],[REGISTRO]]</f>
        <v>0</v>
      </c>
      <c r="J5737" s="12">
        <f>tbReporteAsistencia[[#This Row],[REGISTRO]]</f>
        <v>0</v>
      </c>
    </row>
    <row r="5738" spans="7:10">
      <c r="G5738" t="str">
        <f>IF(TRIM(LEFT(tbReporteAsistencia[[#This Row],[ESTADO]],7))="ENTRADA",(tbReporteAsistencia[[#This Row],[CLAVE]]&amp;TEXT(tbReporteAsistencia[[#This Row],[REGISTRO]],"dd/mm/yyyy")&amp;TRIM(LEFT(tbReporteAsistencia[[#This Row],[ESTADO]],7))),IF(TRIM(LEFT(tbReporteAsistencia[[#This Row],[ESTADO]],7))="SALIDA",(tbReporteAsistencia[[#This Row],[CLAVE]]&amp;TEXT(tbReporteAsistencia[[#This Row],[REGISTRO]],"dd/mm/yyyy")&amp;TRIM(LEFT(tbReporteAsistencia[[#This Row],[ESTADO]],7))),(tbReporteAsistencia[[#This Row],[CLAVE]]&amp;TEXT(tbReporteAsistencia[[#This Row],[REGISTRO]],"dd/mm/yyyy")&amp;TRIM(LEFT(tbReporteAsistencia[[#This Row],[ESTADO]],17)))))</f>
        <v>00/01/1900</v>
      </c>
      <c r="H5738">
        <f>tbReporteAsistencia[[#This Row],[CLAVE DISPOSITIVO]]</f>
        <v>0</v>
      </c>
      <c r="I5738" s="9">
        <f>tbReporteAsistencia[[#This Row],[REGISTRO]]</f>
        <v>0</v>
      </c>
      <c r="J5738" s="12">
        <f>tbReporteAsistencia[[#This Row],[REGISTRO]]</f>
        <v>0</v>
      </c>
    </row>
    <row r="5739" spans="7:10">
      <c r="G5739" t="str">
        <f>IF(TRIM(LEFT(tbReporteAsistencia[[#This Row],[ESTADO]],7))="ENTRADA",(tbReporteAsistencia[[#This Row],[CLAVE]]&amp;TEXT(tbReporteAsistencia[[#This Row],[REGISTRO]],"dd/mm/yyyy")&amp;TRIM(LEFT(tbReporteAsistencia[[#This Row],[ESTADO]],7))),IF(TRIM(LEFT(tbReporteAsistencia[[#This Row],[ESTADO]],7))="SALIDA",(tbReporteAsistencia[[#This Row],[CLAVE]]&amp;TEXT(tbReporteAsistencia[[#This Row],[REGISTRO]],"dd/mm/yyyy")&amp;TRIM(LEFT(tbReporteAsistencia[[#This Row],[ESTADO]],7))),(tbReporteAsistencia[[#This Row],[CLAVE]]&amp;TEXT(tbReporteAsistencia[[#This Row],[REGISTRO]],"dd/mm/yyyy")&amp;TRIM(LEFT(tbReporteAsistencia[[#This Row],[ESTADO]],17)))))</f>
        <v>00/01/1900</v>
      </c>
      <c r="H5739">
        <f>tbReporteAsistencia[[#This Row],[CLAVE DISPOSITIVO]]</f>
        <v>0</v>
      </c>
      <c r="I5739" s="9">
        <f>tbReporteAsistencia[[#This Row],[REGISTRO]]</f>
        <v>0</v>
      </c>
      <c r="J5739" s="12">
        <f>tbReporteAsistencia[[#This Row],[REGISTRO]]</f>
        <v>0</v>
      </c>
    </row>
    <row r="5740" spans="7:10">
      <c r="G5740" t="str">
        <f>IF(TRIM(LEFT(tbReporteAsistencia[[#This Row],[ESTADO]],7))="ENTRADA",(tbReporteAsistencia[[#This Row],[CLAVE]]&amp;TEXT(tbReporteAsistencia[[#This Row],[REGISTRO]],"dd/mm/yyyy")&amp;TRIM(LEFT(tbReporteAsistencia[[#This Row],[ESTADO]],7))),IF(TRIM(LEFT(tbReporteAsistencia[[#This Row],[ESTADO]],7))="SALIDA",(tbReporteAsistencia[[#This Row],[CLAVE]]&amp;TEXT(tbReporteAsistencia[[#This Row],[REGISTRO]],"dd/mm/yyyy")&amp;TRIM(LEFT(tbReporteAsistencia[[#This Row],[ESTADO]],7))),(tbReporteAsistencia[[#This Row],[CLAVE]]&amp;TEXT(tbReporteAsistencia[[#This Row],[REGISTRO]],"dd/mm/yyyy")&amp;TRIM(LEFT(tbReporteAsistencia[[#This Row],[ESTADO]],17)))))</f>
        <v>00/01/1900</v>
      </c>
      <c r="H5740">
        <f>tbReporteAsistencia[[#This Row],[CLAVE DISPOSITIVO]]</f>
        <v>0</v>
      </c>
      <c r="I5740" s="9">
        <f>tbReporteAsistencia[[#This Row],[REGISTRO]]</f>
        <v>0</v>
      </c>
      <c r="J5740" s="12">
        <f>tbReporteAsistencia[[#This Row],[REGISTRO]]</f>
        <v>0</v>
      </c>
    </row>
    <row r="5741" spans="7:10">
      <c r="G5741" t="str">
        <f>IF(TRIM(LEFT(tbReporteAsistencia[[#This Row],[ESTADO]],7))="ENTRADA",(tbReporteAsistencia[[#This Row],[CLAVE]]&amp;TEXT(tbReporteAsistencia[[#This Row],[REGISTRO]],"dd/mm/yyyy")&amp;TRIM(LEFT(tbReporteAsistencia[[#This Row],[ESTADO]],7))),IF(TRIM(LEFT(tbReporteAsistencia[[#This Row],[ESTADO]],7))="SALIDA",(tbReporteAsistencia[[#This Row],[CLAVE]]&amp;TEXT(tbReporteAsistencia[[#This Row],[REGISTRO]],"dd/mm/yyyy")&amp;TRIM(LEFT(tbReporteAsistencia[[#This Row],[ESTADO]],7))),(tbReporteAsistencia[[#This Row],[CLAVE]]&amp;TEXT(tbReporteAsistencia[[#This Row],[REGISTRO]],"dd/mm/yyyy")&amp;TRIM(LEFT(tbReporteAsistencia[[#This Row],[ESTADO]],17)))))</f>
        <v>00/01/1900</v>
      </c>
      <c r="H5741">
        <f>tbReporteAsistencia[[#This Row],[CLAVE DISPOSITIVO]]</f>
        <v>0</v>
      </c>
      <c r="I5741" s="9">
        <f>tbReporteAsistencia[[#This Row],[REGISTRO]]</f>
        <v>0</v>
      </c>
      <c r="J5741" s="12">
        <f>tbReporteAsistencia[[#This Row],[REGISTRO]]</f>
        <v>0</v>
      </c>
    </row>
    <row r="5742" spans="7:10">
      <c r="G5742" t="str">
        <f>IF(TRIM(LEFT(tbReporteAsistencia[[#This Row],[ESTADO]],7))="ENTRADA",(tbReporteAsistencia[[#This Row],[CLAVE]]&amp;TEXT(tbReporteAsistencia[[#This Row],[REGISTRO]],"dd/mm/yyyy")&amp;TRIM(LEFT(tbReporteAsistencia[[#This Row],[ESTADO]],7))),IF(TRIM(LEFT(tbReporteAsistencia[[#This Row],[ESTADO]],7))="SALIDA",(tbReporteAsistencia[[#This Row],[CLAVE]]&amp;TEXT(tbReporteAsistencia[[#This Row],[REGISTRO]],"dd/mm/yyyy")&amp;TRIM(LEFT(tbReporteAsistencia[[#This Row],[ESTADO]],7))),(tbReporteAsistencia[[#This Row],[CLAVE]]&amp;TEXT(tbReporteAsistencia[[#This Row],[REGISTRO]],"dd/mm/yyyy")&amp;TRIM(LEFT(tbReporteAsistencia[[#This Row],[ESTADO]],17)))))</f>
        <v>00/01/1900</v>
      </c>
      <c r="H5742">
        <f>tbReporteAsistencia[[#This Row],[CLAVE DISPOSITIVO]]</f>
        <v>0</v>
      </c>
      <c r="I5742" s="9">
        <f>tbReporteAsistencia[[#This Row],[REGISTRO]]</f>
        <v>0</v>
      </c>
      <c r="J5742" s="12">
        <f>tbReporteAsistencia[[#This Row],[REGISTRO]]</f>
        <v>0</v>
      </c>
    </row>
    <row r="5743" spans="7:10">
      <c r="G5743" t="str">
        <f>IF(TRIM(LEFT(tbReporteAsistencia[[#This Row],[ESTADO]],7))="ENTRADA",(tbReporteAsistencia[[#This Row],[CLAVE]]&amp;TEXT(tbReporteAsistencia[[#This Row],[REGISTRO]],"dd/mm/yyyy")&amp;TRIM(LEFT(tbReporteAsistencia[[#This Row],[ESTADO]],7))),IF(TRIM(LEFT(tbReporteAsistencia[[#This Row],[ESTADO]],7))="SALIDA",(tbReporteAsistencia[[#This Row],[CLAVE]]&amp;TEXT(tbReporteAsistencia[[#This Row],[REGISTRO]],"dd/mm/yyyy")&amp;TRIM(LEFT(tbReporteAsistencia[[#This Row],[ESTADO]],7))),(tbReporteAsistencia[[#This Row],[CLAVE]]&amp;TEXT(tbReporteAsistencia[[#This Row],[REGISTRO]],"dd/mm/yyyy")&amp;TRIM(LEFT(tbReporteAsistencia[[#This Row],[ESTADO]],17)))))</f>
        <v>00/01/1900</v>
      </c>
      <c r="H5743">
        <f>tbReporteAsistencia[[#This Row],[CLAVE DISPOSITIVO]]</f>
        <v>0</v>
      </c>
      <c r="I5743" s="9">
        <f>tbReporteAsistencia[[#This Row],[REGISTRO]]</f>
        <v>0</v>
      </c>
      <c r="J5743" s="12">
        <f>tbReporteAsistencia[[#This Row],[REGISTRO]]</f>
        <v>0</v>
      </c>
    </row>
    <row r="5744" spans="7:10">
      <c r="G5744" t="str">
        <f>IF(TRIM(LEFT(tbReporteAsistencia[[#This Row],[ESTADO]],7))="ENTRADA",(tbReporteAsistencia[[#This Row],[CLAVE]]&amp;TEXT(tbReporteAsistencia[[#This Row],[REGISTRO]],"dd/mm/yyyy")&amp;TRIM(LEFT(tbReporteAsistencia[[#This Row],[ESTADO]],7))),IF(TRIM(LEFT(tbReporteAsistencia[[#This Row],[ESTADO]],7))="SALIDA",(tbReporteAsistencia[[#This Row],[CLAVE]]&amp;TEXT(tbReporteAsistencia[[#This Row],[REGISTRO]],"dd/mm/yyyy")&amp;TRIM(LEFT(tbReporteAsistencia[[#This Row],[ESTADO]],7))),(tbReporteAsistencia[[#This Row],[CLAVE]]&amp;TEXT(tbReporteAsistencia[[#This Row],[REGISTRO]],"dd/mm/yyyy")&amp;TRIM(LEFT(tbReporteAsistencia[[#This Row],[ESTADO]],17)))))</f>
        <v>00/01/1900</v>
      </c>
      <c r="H5744">
        <f>tbReporteAsistencia[[#This Row],[CLAVE DISPOSITIVO]]</f>
        <v>0</v>
      </c>
      <c r="I5744" s="9">
        <f>tbReporteAsistencia[[#This Row],[REGISTRO]]</f>
        <v>0</v>
      </c>
      <c r="J5744" s="12">
        <f>tbReporteAsistencia[[#This Row],[REGISTRO]]</f>
        <v>0</v>
      </c>
    </row>
    <row r="5745" spans="7:10">
      <c r="G5745" t="str">
        <f>IF(TRIM(LEFT(tbReporteAsistencia[[#This Row],[ESTADO]],7))="ENTRADA",(tbReporteAsistencia[[#This Row],[CLAVE]]&amp;TEXT(tbReporteAsistencia[[#This Row],[REGISTRO]],"dd/mm/yyyy")&amp;TRIM(LEFT(tbReporteAsistencia[[#This Row],[ESTADO]],7))),IF(TRIM(LEFT(tbReporteAsistencia[[#This Row],[ESTADO]],7))="SALIDA",(tbReporteAsistencia[[#This Row],[CLAVE]]&amp;TEXT(tbReporteAsistencia[[#This Row],[REGISTRO]],"dd/mm/yyyy")&amp;TRIM(LEFT(tbReporteAsistencia[[#This Row],[ESTADO]],7))),(tbReporteAsistencia[[#This Row],[CLAVE]]&amp;TEXT(tbReporteAsistencia[[#This Row],[REGISTRO]],"dd/mm/yyyy")&amp;TRIM(LEFT(tbReporteAsistencia[[#This Row],[ESTADO]],17)))))</f>
        <v>00/01/1900</v>
      </c>
      <c r="H5745">
        <f>tbReporteAsistencia[[#This Row],[CLAVE DISPOSITIVO]]</f>
        <v>0</v>
      </c>
      <c r="I5745" s="9">
        <f>tbReporteAsistencia[[#This Row],[REGISTRO]]</f>
        <v>0</v>
      </c>
      <c r="J5745" s="12">
        <f>tbReporteAsistencia[[#This Row],[REGISTRO]]</f>
        <v>0</v>
      </c>
    </row>
    <row r="5746" spans="7:10">
      <c r="G5746" t="str">
        <f>IF(TRIM(LEFT(tbReporteAsistencia[[#This Row],[ESTADO]],7))="ENTRADA",(tbReporteAsistencia[[#This Row],[CLAVE]]&amp;TEXT(tbReporteAsistencia[[#This Row],[REGISTRO]],"dd/mm/yyyy")&amp;TRIM(LEFT(tbReporteAsistencia[[#This Row],[ESTADO]],7))),IF(TRIM(LEFT(tbReporteAsistencia[[#This Row],[ESTADO]],7))="SALIDA",(tbReporteAsistencia[[#This Row],[CLAVE]]&amp;TEXT(tbReporteAsistencia[[#This Row],[REGISTRO]],"dd/mm/yyyy")&amp;TRIM(LEFT(tbReporteAsistencia[[#This Row],[ESTADO]],7))),(tbReporteAsistencia[[#This Row],[CLAVE]]&amp;TEXT(tbReporteAsistencia[[#This Row],[REGISTRO]],"dd/mm/yyyy")&amp;TRIM(LEFT(tbReporteAsistencia[[#This Row],[ESTADO]],17)))))</f>
        <v>00/01/1900</v>
      </c>
      <c r="H5746">
        <f>tbReporteAsistencia[[#This Row],[CLAVE DISPOSITIVO]]</f>
        <v>0</v>
      </c>
      <c r="I5746" s="9">
        <f>tbReporteAsistencia[[#This Row],[REGISTRO]]</f>
        <v>0</v>
      </c>
      <c r="J5746" s="12">
        <f>tbReporteAsistencia[[#This Row],[REGISTRO]]</f>
        <v>0</v>
      </c>
    </row>
    <row r="5747" spans="7:10">
      <c r="G5747" t="str">
        <f>IF(TRIM(LEFT(tbReporteAsistencia[[#This Row],[ESTADO]],7))="ENTRADA",(tbReporteAsistencia[[#This Row],[CLAVE]]&amp;TEXT(tbReporteAsistencia[[#This Row],[REGISTRO]],"dd/mm/yyyy")&amp;TRIM(LEFT(tbReporteAsistencia[[#This Row],[ESTADO]],7))),IF(TRIM(LEFT(tbReporteAsistencia[[#This Row],[ESTADO]],7))="SALIDA",(tbReporteAsistencia[[#This Row],[CLAVE]]&amp;TEXT(tbReporteAsistencia[[#This Row],[REGISTRO]],"dd/mm/yyyy")&amp;TRIM(LEFT(tbReporteAsistencia[[#This Row],[ESTADO]],7))),(tbReporteAsistencia[[#This Row],[CLAVE]]&amp;TEXT(tbReporteAsistencia[[#This Row],[REGISTRO]],"dd/mm/yyyy")&amp;TRIM(LEFT(tbReporteAsistencia[[#This Row],[ESTADO]],17)))))</f>
        <v>00/01/1900</v>
      </c>
      <c r="H5747">
        <f>tbReporteAsistencia[[#This Row],[CLAVE DISPOSITIVO]]</f>
        <v>0</v>
      </c>
      <c r="I5747" s="9">
        <f>tbReporteAsistencia[[#This Row],[REGISTRO]]</f>
        <v>0</v>
      </c>
      <c r="J5747" s="12">
        <f>tbReporteAsistencia[[#This Row],[REGISTRO]]</f>
        <v>0</v>
      </c>
    </row>
    <row r="5748" spans="7:10">
      <c r="G5748" t="str">
        <f>IF(TRIM(LEFT(tbReporteAsistencia[[#This Row],[ESTADO]],7))="ENTRADA",(tbReporteAsistencia[[#This Row],[CLAVE]]&amp;TEXT(tbReporteAsistencia[[#This Row],[REGISTRO]],"dd/mm/yyyy")&amp;TRIM(LEFT(tbReporteAsistencia[[#This Row],[ESTADO]],7))),IF(TRIM(LEFT(tbReporteAsistencia[[#This Row],[ESTADO]],7))="SALIDA",(tbReporteAsistencia[[#This Row],[CLAVE]]&amp;TEXT(tbReporteAsistencia[[#This Row],[REGISTRO]],"dd/mm/yyyy")&amp;TRIM(LEFT(tbReporteAsistencia[[#This Row],[ESTADO]],7))),(tbReporteAsistencia[[#This Row],[CLAVE]]&amp;TEXT(tbReporteAsistencia[[#This Row],[REGISTRO]],"dd/mm/yyyy")&amp;TRIM(LEFT(tbReporteAsistencia[[#This Row],[ESTADO]],17)))))</f>
        <v>00/01/1900</v>
      </c>
      <c r="H5748">
        <f>tbReporteAsistencia[[#This Row],[CLAVE DISPOSITIVO]]</f>
        <v>0</v>
      </c>
      <c r="I5748" s="9">
        <f>tbReporteAsistencia[[#This Row],[REGISTRO]]</f>
        <v>0</v>
      </c>
      <c r="J5748" s="12">
        <f>tbReporteAsistencia[[#This Row],[REGISTRO]]</f>
        <v>0</v>
      </c>
    </row>
    <row r="5749" spans="7:10">
      <c r="G5749" t="str">
        <f>IF(TRIM(LEFT(tbReporteAsistencia[[#This Row],[ESTADO]],7))="ENTRADA",(tbReporteAsistencia[[#This Row],[CLAVE]]&amp;TEXT(tbReporteAsistencia[[#This Row],[REGISTRO]],"dd/mm/yyyy")&amp;TRIM(LEFT(tbReporteAsistencia[[#This Row],[ESTADO]],7))),IF(TRIM(LEFT(tbReporteAsistencia[[#This Row],[ESTADO]],7))="SALIDA",(tbReporteAsistencia[[#This Row],[CLAVE]]&amp;TEXT(tbReporteAsistencia[[#This Row],[REGISTRO]],"dd/mm/yyyy")&amp;TRIM(LEFT(tbReporteAsistencia[[#This Row],[ESTADO]],7))),(tbReporteAsistencia[[#This Row],[CLAVE]]&amp;TEXT(tbReporteAsistencia[[#This Row],[REGISTRO]],"dd/mm/yyyy")&amp;TRIM(LEFT(tbReporteAsistencia[[#This Row],[ESTADO]],17)))))</f>
        <v>00/01/1900</v>
      </c>
      <c r="H5749">
        <f>tbReporteAsistencia[[#This Row],[CLAVE DISPOSITIVO]]</f>
        <v>0</v>
      </c>
      <c r="I5749" s="9">
        <f>tbReporteAsistencia[[#This Row],[REGISTRO]]</f>
        <v>0</v>
      </c>
      <c r="J5749" s="12">
        <f>tbReporteAsistencia[[#This Row],[REGISTRO]]</f>
        <v>0</v>
      </c>
    </row>
    <row r="5750" spans="7:10">
      <c r="G5750" t="str">
        <f>IF(TRIM(LEFT(tbReporteAsistencia[[#This Row],[ESTADO]],7))="ENTRADA",(tbReporteAsistencia[[#This Row],[CLAVE]]&amp;TEXT(tbReporteAsistencia[[#This Row],[REGISTRO]],"dd/mm/yyyy")&amp;TRIM(LEFT(tbReporteAsistencia[[#This Row],[ESTADO]],7))),IF(TRIM(LEFT(tbReporteAsistencia[[#This Row],[ESTADO]],7))="SALIDA",(tbReporteAsistencia[[#This Row],[CLAVE]]&amp;TEXT(tbReporteAsistencia[[#This Row],[REGISTRO]],"dd/mm/yyyy")&amp;TRIM(LEFT(tbReporteAsistencia[[#This Row],[ESTADO]],7))),(tbReporteAsistencia[[#This Row],[CLAVE]]&amp;TEXT(tbReporteAsistencia[[#This Row],[REGISTRO]],"dd/mm/yyyy")&amp;TRIM(LEFT(tbReporteAsistencia[[#This Row],[ESTADO]],17)))))</f>
        <v>00/01/1900</v>
      </c>
      <c r="H5750">
        <f>tbReporteAsistencia[[#This Row],[CLAVE DISPOSITIVO]]</f>
        <v>0</v>
      </c>
      <c r="I5750" s="9">
        <f>tbReporteAsistencia[[#This Row],[REGISTRO]]</f>
        <v>0</v>
      </c>
      <c r="J5750" s="12">
        <f>tbReporteAsistencia[[#This Row],[REGISTRO]]</f>
        <v>0</v>
      </c>
    </row>
    <row r="5751" spans="7:10">
      <c r="G5751" t="str">
        <f>IF(TRIM(LEFT(tbReporteAsistencia[[#This Row],[ESTADO]],7))="ENTRADA",(tbReporteAsistencia[[#This Row],[CLAVE]]&amp;TEXT(tbReporteAsistencia[[#This Row],[REGISTRO]],"dd/mm/yyyy")&amp;TRIM(LEFT(tbReporteAsistencia[[#This Row],[ESTADO]],7))),IF(TRIM(LEFT(tbReporteAsistencia[[#This Row],[ESTADO]],7))="SALIDA",(tbReporteAsistencia[[#This Row],[CLAVE]]&amp;TEXT(tbReporteAsistencia[[#This Row],[REGISTRO]],"dd/mm/yyyy")&amp;TRIM(LEFT(tbReporteAsistencia[[#This Row],[ESTADO]],7))),(tbReporteAsistencia[[#This Row],[CLAVE]]&amp;TEXT(tbReporteAsistencia[[#This Row],[REGISTRO]],"dd/mm/yyyy")&amp;TRIM(LEFT(tbReporteAsistencia[[#This Row],[ESTADO]],17)))))</f>
        <v>00/01/1900</v>
      </c>
      <c r="H5751">
        <f>tbReporteAsistencia[[#This Row],[CLAVE DISPOSITIVO]]</f>
        <v>0</v>
      </c>
      <c r="I5751" s="9">
        <f>tbReporteAsistencia[[#This Row],[REGISTRO]]</f>
        <v>0</v>
      </c>
      <c r="J5751" s="12">
        <f>tbReporteAsistencia[[#This Row],[REGISTRO]]</f>
        <v>0</v>
      </c>
    </row>
    <row r="5752" spans="7:10">
      <c r="G5752" t="str">
        <f>IF(TRIM(LEFT(tbReporteAsistencia[[#This Row],[ESTADO]],7))="ENTRADA",(tbReporteAsistencia[[#This Row],[CLAVE]]&amp;TEXT(tbReporteAsistencia[[#This Row],[REGISTRO]],"dd/mm/yyyy")&amp;TRIM(LEFT(tbReporteAsistencia[[#This Row],[ESTADO]],7))),IF(TRIM(LEFT(tbReporteAsistencia[[#This Row],[ESTADO]],7))="SALIDA",(tbReporteAsistencia[[#This Row],[CLAVE]]&amp;TEXT(tbReporteAsistencia[[#This Row],[REGISTRO]],"dd/mm/yyyy")&amp;TRIM(LEFT(tbReporteAsistencia[[#This Row],[ESTADO]],7))),(tbReporteAsistencia[[#This Row],[CLAVE]]&amp;TEXT(tbReporteAsistencia[[#This Row],[REGISTRO]],"dd/mm/yyyy")&amp;TRIM(LEFT(tbReporteAsistencia[[#This Row],[ESTADO]],17)))))</f>
        <v>00/01/1900</v>
      </c>
      <c r="H5752">
        <f>tbReporteAsistencia[[#This Row],[CLAVE DISPOSITIVO]]</f>
        <v>0</v>
      </c>
      <c r="I5752" s="9">
        <f>tbReporteAsistencia[[#This Row],[REGISTRO]]</f>
        <v>0</v>
      </c>
      <c r="J5752" s="12">
        <f>tbReporteAsistencia[[#This Row],[REGISTRO]]</f>
        <v>0</v>
      </c>
    </row>
    <row r="5753" spans="7:10">
      <c r="G5753" t="str">
        <f>IF(TRIM(LEFT(tbReporteAsistencia[[#This Row],[ESTADO]],7))="ENTRADA",(tbReporteAsistencia[[#This Row],[CLAVE]]&amp;TEXT(tbReporteAsistencia[[#This Row],[REGISTRO]],"dd/mm/yyyy")&amp;TRIM(LEFT(tbReporteAsistencia[[#This Row],[ESTADO]],7))),IF(TRIM(LEFT(tbReporteAsistencia[[#This Row],[ESTADO]],7))="SALIDA",(tbReporteAsistencia[[#This Row],[CLAVE]]&amp;TEXT(tbReporteAsistencia[[#This Row],[REGISTRO]],"dd/mm/yyyy")&amp;TRIM(LEFT(tbReporteAsistencia[[#This Row],[ESTADO]],7))),(tbReporteAsistencia[[#This Row],[CLAVE]]&amp;TEXT(tbReporteAsistencia[[#This Row],[REGISTRO]],"dd/mm/yyyy")&amp;TRIM(LEFT(tbReporteAsistencia[[#This Row],[ESTADO]],17)))))</f>
        <v>00/01/1900</v>
      </c>
      <c r="H5753">
        <f>tbReporteAsistencia[[#This Row],[CLAVE DISPOSITIVO]]</f>
        <v>0</v>
      </c>
      <c r="I5753" s="9">
        <f>tbReporteAsistencia[[#This Row],[REGISTRO]]</f>
        <v>0</v>
      </c>
      <c r="J5753" s="12">
        <f>tbReporteAsistencia[[#This Row],[REGISTRO]]</f>
        <v>0</v>
      </c>
    </row>
    <row r="5754" spans="7:10">
      <c r="G5754" t="str">
        <f>IF(TRIM(LEFT(tbReporteAsistencia[[#This Row],[ESTADO]],7))="ENTRADA",(tbReporteAsistencia[[#This Row],[CLAVE]]&amp;TEXT(tbReporteAsistencia[[#This Row],[REGISTRO]],"dd/mm/yyyy")&amp;TRIM(LEFT(tbReporteAsistencia[[#This Row],[ESTADO]],7))),IF(TRIM(LEFT(tbReporteAsistencia[[#This Row],[ESTADO]],7))="SALIDA",(tbReporteAsistencia[[#This Row],[CLAVE]]&amp;TEXT(tbReporteAsistencia[[#This Row],[REGISTRO]],"dd/mm/yyyy")&amp;TRIM(LEFT(tbReporteAsistencia[[#This Row],[ESTADO]],7))),(tbReporteAsistencia[[#This Row],[CLAVE]]&amp;TEXT(tbReporteAsistencia[[#This Row],[REGISTRO]],"dd/mm/yyyy")&amp;TRIM(LEFT(tbReporteAsistencia[[#This Row],[ESTADO]],17)))))</f>
        <v>00/01/1900</v>
      </c>
      <c r="H5754">
        <f>tbReporteAsistencia[[#This Row],[CLAVE DISPOSITIVO]]</f>
        <v>0</v>
      </c>
      <c r="I5754" s="9">
        <f>tbReporteAsistencia[[#This Row],[REGISTRO]]</f>
        <v>0</v>
      </c>
      <c r="J5754" s="12">
        <f>tbReporteAsistencia[[#This Row],[REGISTRO]]</f>
        <v>0</v>
      </c>
    </row>
    <row r="5755" spans="7:10">
      <c r="G5755" t="str">
        <f>IF(TRIM(LEFT(tbReporteAsistencia[[#This Row],[ESTADO]],7))="ENTRADA",(tbReporteAsistencia[[#This Row],[CLAVE]]&amp;TEXT(tbReporteAsistencia[[#This Row],[REGISTRO]],"dd/mm/yyyy")&amp;TRIM(LEFT(tbReporteAsistencia[[#This Row],[ESTADO]],7))),IF(TRIM(LEFT(tbReporteAsistencia[[#This Row],[ESTADO]],7))="SALIDA",(tbReporteAsistencia[[#This Row],[CLAVE]]&amp;TEXT(tbReporteAsistencia[[#This Row],[REGISTRO]],"dd/mm/yyyy")&amp;TRIM(LEFT(tbReporteAsistencia[[#This Row],[ESTADO]],7))),(tbReporteAsistencia[[#This Row],[CLAVE]]&amp;TEXT(tbReporteAsistencia[[#This Row],[REGISTRO]],"dd/mm/yyyy")&amp;TRIM(LEFT(tbReporteAsistencia[[#This Row],[ESTADO]],17)))))</f>
        <v>00/01/1900</v>
      </c>
      <c r="H5755">
        <f>tbReporteAsistencia[[#This Row],[CLAVE DISPOSITIVO]]</f>
        <v>0</v>
      </c>
      <c r="I5755" s="9">
        <f>tbReporteAsistencia[[#This Row],[REGISTRO]]</f>
        <v>0</v>
      </c>
      <c r="J5755" s="12">
        <f>tbReporteAsistencia[[#This Row],[REGISTRO]]</f>
        <v>0</v>
      </c>
    </row>
    <row r="5756" spans="7:10">
      <c r="G5756" t="str">
        <f>IF(TRIM(LEFT(tbReporteAsistencia[[#This Row],[ESTADO]],7))="ENTRADA",(tbReporteAsistencia[[#This Row],[CLAVE]]&amp;TEXT(tbReporteAsistencia[[#This Row],[REGISTRO]],"dd/mm/yyyy")&amp;TRIM(LEFT(tbReporteAsistencia[[#This Row],[ESTADO]],7))),IF(TRIM(LEFT(tbReporteAsistencia[[#This Row],[ESTADO]],7))="SALIDA",(tbReporteAsistencia[[#This Row],[CLAVE]]&amp;TEXT(tbReporteAsistencia[[#This Row],[REGISTRO]],"dd/mm/yyyy")&amp;TRIM(LEFT(tbReporteAsistencia[[#This Row],[ESTADO]],7))),(tbReporteAsistencia[[#This Row],[CLAVE]]&amp;TEXT(tbReporteAsistencia[[#This Row],[REGISTRO]],"dd/mm/yyyy")&amp;TRIM(LEFT(tbReporteAsistencia[[#This Row],[ESTADO]],17)))))</f>
        <v>00/01/1900</v>
      </c>
      <c r="H5756">
        <f>tbReporteAsistencia[[#This Row],[CLAVE DISPOSITIVO]]</f>
        <v>0</v>
      </c>
      <c r="I5756" s="9">
        <f>tbReporteAsistencia[[#This Row],[REGISTRO]]</f>
        <v>0</v>
      </c>
      <c r="J5756" s="12">
        <f>tbReporteAsistencia[[#This Row],[REGISTRO]]</f>
        <v>0</v>
      </c>
    </row>
    <row r="5757" spans="7:10">
      <c r="G5757" t="str">
        <f>IF(TRIM(LEFT(tbReporteAsistencia[[#This Row],[ESTADO]],7))="ENTRADA",(tbReporteAsistencia[[#This Row],[CLAVE]]&amp;TEXT(tbReporteAsistencia[[#This Row],[REGISTRO]],"dd/mm/yyyy")&amp;TRIM(LEFT(tbReporteAsistencia[[#This Row],[ESTADO]],7))),IF(TRIM(LEFT(tbReporteAsistencia[[#This Row],[ESTADO]],7))="SALIDA",(tbReporteAsistencia[[#This Row],[CLAVE]]&amp;TEXT(tbReporteAsistencia[[#This Row],[REGISTRO]],"dd/mm/yyyy")&amp;TRIM(LEFT(tbReporteAsistencia[[#This Row],[ESTADO]],7))),(tbReporteAsistencia[[#This Row],[CLAVE]]&amp;TEXT(tbReporteAsistencia[[#This Row],[REGISTRO]],"dd/mm/yyyy")&amp;TRIM(LEFT(tbReporteAsistencia[[#This Row],[ESTADO]],17)))))</f>
        <v>00/01/1900</v>
      </c>
      <c r="H5757">
        <f>tbReporteAsistencia[[#This Row],[CLAVE DISPOSITIVO]]</f>
        <v>0</v>
      </c>
      <c r="I5757" s="9">
        <f>tbReporteAsistencia[[#This Row],[REGISTRO]]</f>
        <v>0</v>
      </c>
      <c r="J5757" s="12">
        <f>tbReporteAsistencia[[#This Row],[REGISTRO]]</f>
        <v>0</v>
      </c>
    </row>
    <row r="5758" spans="7:10">
      <c r="G5758" t="str">
        <f>IF(TRIM(LEFT(tbReporteAsistencia[[#This Row],[ESTADO]],7))="ENTRADA",(tbReporteAsistencia[[#This Row],[CLAVE]]&amp;TEXT(tbReporteAsistencia[[#This Row],[REGISTRO]],"dd/mm/yyyy")&amp;TRIM(LEFT(tbReporteAsistencia[[#This Row],[ESTADO]],7))),IF(TRIM(LEFT(tbReporteAsistencia[[#This Row],[ESTADO]],7))="SALIDA",(tbReporteAsistencia[[#This Row],[CLAVE]]&amp;TEXT(tbReporteAsistencia[[#This Row],[REGISTRO]],"dd/mm/yyyy")&amp;TRIM(LEFT(tbReporteAsistencia[[#This Row],[ESTADO]],7))),(tbReporteAsistencia[[#This Row],[CLAVE]]&amp;TEXT(tbReporteAsistencia[[#This Row],[REGISTRO]],"dd/mm/yyyy")&amp;TRIM(LEFT(tbReporteAsistencia[[#This Row],[ESTADO]],17)))))</f>
        <v>00/01/1900</v>
      </c>
      <c r="H5758">
        <f>tbReporteAsistencia[[#This Row],[CLAVE DISPOSITIVO]]</f>
        <v>0</v>
      </c>
      <c r="I5758" s="9">
        <f>tbReporteAsistencia[[#This Row],[REGISTRO]]</f>
        <v>0</v>
      </c>
      <c r="J5758" s="12">
        <f>tbReporteAsistencia[[#This Row],[REGISTRO]]</f>
        <v>0</v>
      </c>
    </row>
    <row r="5759" spans="7:10">
      <c r="G5759" t="str">
        <f>IF(TRIM(LEFT(tbReporteAsistencia[[#This Row],[ESTADO]],7))="ENTRADA",(tbReporteAsistencia[[#This Row],[CLAVE]]&amp;TEXT(tbReporteAsistencia[[#This Row],[REGISTRO]],"dd/mm/yyyy")&amp;TRIM(LEFT(tbReporteAsistencia[[#This Row],[ESTADO]],7))),IF(TRIM(LEFT(tbReporteAsistencia[[#This Row],[ESTADO]],7))="SALIDA",(tbReporteAsistencia[[#This Row],[CLAVE]]&amp;TEXT(tbReporteAsistencia[[#This Row],[REGISTRO]],"dd/mm/yyyy")&amp;TRIM(LEFT(tbReporteAsistencia[[#This Row],[ESTADO]],7))),(tbReporteAsistencia[[#This Row],[CLAVE]]&amp;TEXT(tbReporteAsistencia[[#This Row],[REGISTRO]],"dd/mm/yyyy")&amp;TRIM(LEFT(tbReporteAsistencia[[#This Row],[ESTADO]],17)))))</f>
        <v>00/01/1900</v>
      </c>
      <c r="H5759">
        <f>tbReporteAsistencia[[#This Row],[CLAVE DISPOSITIVO]]</f>
        <v>0</v>
      </c>
      <c r="I5759" s="9">
        <f>tbReporteAsistencia[[#This Row],[REGISTRO]]</f>
        <v>0</v>
      </c>
      <c r="J5759" s="12">
        <f>tbReporteAsistencia[[#This Row],[REGISTRO]]</f>
        <v>0</v>
      </c>
    </row>
    <row r="5760" spans="7:10">
      <c r="G5760" t="str">
        <f>IF(TRIM(LEFT(tbReporteAsistencia[[#This Row],[ESTADO]],7))="ENTRADA",(tbReporteAsistencia[[#This Row],[CLAVE]]&amp;TEXT(tbReporteAsistencia[[#This Row],[REGISTRO]],"dd/mm/yyyy")&amp;TRIM(LEFT(tbReporteAsistencia[[#This Row],[ESTADO]],7))),IF(TRIM(LEFT(tbReporteAsistencia[[#This Row],[ESTADO]],7))="SALIDA",(tbReporteAsistencia[[#This Row],[CLAVE]]&amp;TEXT(tbReporteAsistencia[[#This Row],[REGISTRO]],"dd/mm/yyyy")&amp;TRIM(LEFT(tbReporteAsistencia[[#This Row],[ESTADO]],7))),(tbReporteAsistencia[[#This Row],[CLAVE]]&amp;TEXT(tbReporteAsistencia[[#This Row],[REGISTRO]],"dd/mm/yyyy")&amp;TRIM(LEFT(tbReporteAsistencia[[#This Row],[ESTADO]],17)))))</f>
        <v>00/01/1900</v>
      </c>
      <c r="H5760">
        <f>tbReporteAsistencia[[#This Row],[CLAVE DISPOSITIVO]]</f>
        <v>0</v>
      </c>
      <c r="I5760" s="9">
        <f>tbReporteAsistencia[[#This Row],[REGISTRO]]</f>
        <v>0</v>
      </c>
      <c r="J5760" s="12">
        <f>tbReporteAsistencia[[#This Row],[REGISTRO]]</f>
        <v>0</v>
      </c>
    </row>
    <row r="5761" spans="7:10">
      <c r="G5761" t="str">
        <f>IF(TRIM(LEFT(tbReporteAsistencia[[#This Row],[ESTADO]],7))="ENTRADA",(tbReporteAsistencia[[#This Row],[CLAVE]]&amp;TEXT(tbReporteAsistencia[[#This Row],[REGISTRO]],"dd/mm/yyyy")&amp;TRIM(LEFT(tbReporteAsistencia[[#This Row],[ESTADO]],7))),IF(TRIM(LEFT(tbReporteAsistencia[[#This Row],[ESTADO]],7))="SALIDA",(tbReporteAsistencia[[#This Row],[CLAVE]]&amp;TEXT(tbReporteAsistencia[[#This Row],[REGISTRO]],"dd/mm/yyyy")&amp;TRIM(LEFT(tbReporteAsistencia[[#This Row],[ESTADO]],7))),(tbReporteAsistencia[[#This Row],[CLAVE]]&amp;TEXT(tbReporteAsistencia[[#This Row],[REGISTRO]],"dd/mm/yyyy")&amp;TRIM(LEFT(tbReporteAsistencia[[#This Row],[ESTADO]],17)))))</f>
        <v>00/01/1900</v>
      </c>
      <c r="H5761">
        <f>tbReporteAsistencia[[#This Row],[CLAVE DISPOSITIVO]]</f>
        <v>0</v>
      </c>
      <c r="I5761" s="9">
        <f>tbReporteAsistencia[[#This Row],[REGISTRO]]</f>
        <v>0</v>
      </c>
      <c r="J5761" s="12">
        <f>tbReporteAsistencia[[#This Row],[REGISTRO]]</f>
        <v>0</v>
      </c>
    </row>
    <row r="5762" spans="7:10">
      <c r="G5762" t="str">
        <f>IF(TRIM(LEFT(tbReporteAsistencia[[#This Row],[ESTADO]],7))="ENTRADA",(tbReporteAsistencia[[#This Row],[CLAVE]]&amp;TEXT(tbReporteAsistencia[[#This Row],[REGISTRO]],"dd/mm/yyyy")&amp;TRIM(LEFT(tbReporteAsistencia[[#This Row],[ESTADO]],7))),IF(TRIM(LEFT(tbReporteAsistencia[[#This Row],[ESTADO]],7))="SALIDA",(tbReporteAsistencia[[#This Row],[CLAVE]]&amp;TEXT(tbReporteAsistencia[[#This Row],[REGISTRO]],"dd/mm/yyyy")&amp;TRIM(LEFT(tbReporteAsistencia[[#This Row],[ESTADO]],7))),(tbReporteAsistencia[[#This Row],[CLAVE]]&amp;TEXT(tbReporteAsistencia[[#This Row],[REGISTRO]],"dd/mm/yyyy")&amp;TRIM(LEFT(tbReporteAsistencia[[#This Row],[ESTADO]],17)))))</f>
        <v>00/01/1900</v>
      </c>
      <c r="H5762">
        <f>tbReporteAsistencia[[#This Row],[CLAVE DISPOSITIVO]]</f>
        <v>0</v>
      </c>
      <c r="I5762" s="9">
        <f>tbReporteAsistencia[[#This Row],[REGISTRO]]</f>
        <v>0</v>
      </c>
      <c r="J5762" s="12">
        <f>tbReporteAsistencia[[#This Row],[REGISTRO]]</f>
        <v>0</v>
      </c>
    </row>
    <row r="5763" spans="7:10">
      <c r="G5763" t="str">
        <f>IF(TRIM(LEFT(tbReporteAsistencia[[#This Row],[ESTADO]],7))="ENTRADA",(tbReporteAsistencia[[#This Row],[CLAVE]]&amp;TEXT(tbReporteAsistencia[[#This Row],[REGISTRO]],"dd/mm/yyyy")&amp;TRIM(LEFT(tbReporteAsistencia[[#This Row],[ESTADO]],7))),IF(TRIM(LEFT(tbReporteAsistencia[[#This Row],[ESTADO]],7))="SALIDA",(tbReporteAsistencia[[#This Row],[CLAVE]]&amp;TEXT(tbReporteAsistencia[[#This Row],[REGISTRO]],"dd/mm/yyyy")&amp;TRIM(LEFT(tbReporteAsistencia[[#This Row],[ESTADO]],7))),(tbReporteAsistencia[[#This Row],[CLAVE]]&amp;TEXT(tbReporteAsistencia[[#This Row],[REGISTRO]],"dd/mm/yyyy")&amp;TRIM(LEFT(tbReporteAsistencia[[#This Row],[ESTADO]],17)))))</f>
        <v>00/01/1900</v>
      </c>
      <c r="H5763">
        <f>tbReporteAsistencia[[#This Row],[CLAVE DISPOSITIVO]]</f>
        <v>0</v>
      </c>
      <c r="I5763" s="9">
        <f>tbReporteAsistencia[[#This Row],[REGISTRO]]</f>
        <v>0</v>
      </c>
      <c r="J5763" s="12">
        <f>tbReporteAsistencia[[#This Row],[REGISTRO]]</f>
        <v>0</v>
      </c>
    </row>
    <row r="5764" spans="7:10">
      <c r="G5764" t="str">
        <f>IF(TRIM(LEFT(tbReporteAsistencia[[#This Row],[ESTADO]],7))="ENTRADA",(tbReporteAsistencia[[#This Row],[CLAVE]]&amp;TEXT(tbReporteAsistencia[[#This Row],[REGISTRO]],"dd/mm/yyyy")&amp;TRIM(LEFT(tbReporteAsistencia[[#This Row],[ESTADO]],7))),IF(TRIM(LEFT(tbReporteAsistencia[[#This Row],[ESTADO]],7))="SALIDA",(tbReporteAsistencia[[#This Row],[CLAVE]]&amp;TEXT(tbReporteAsistencia[[#This Row],[REGISTRO]],"dd/mm/yyyy")&amp;TRIM(LEFT(tbReporteAsistencia[[#This Row],[ESTADO]],7))),(tbReporteAsistencia[[#This Row],[CLAVE]]&amp;TEXT(tbReporteAsistencia[[#This Row],[REGISTRO]],"dd/mm/yyyy")&amp;TRIM(LEFT(tbReporteAsistencia[[#This Row],[ESTADO]],17)))))</f>
        <v>00/01/1900</v>
      </c>
      <c r="H5764">
        <f>tbReporteAsistencia[[#This Row],[CLAVE DISPOSITIVO]]</f>
        <v>0</v>
      </c>
      <c r="I5764" s="9">
        <f>tbReporteAsistencia[[#This Row],[REGISTRO]]</f>
        <v>0</v>
      </c>
      <c r="J5764" s="12">
        <f>tbReporteAsistencia[[#This Row],[REGISTRO]]</f>
        <v>0</v>
      </c>
    </row>
    <row r="5765" spans="7:10">
      <c r="G5765" t="str">
        <f>IF(TRIM(LEFT(tbReporteAsistencia[[#This Row],[ESTADO]],7))="ENTRADA",(tbReporteAsistencia[[#This Row],[CLAVE]]&amp;TEXT(tbReporteAsistencia[[#This Row],[REGISTRO]],"dd/mm/yyyy")&amp;TRIM(LEFT(tbReporteAsistencia[[#This Row],[ESTADO]],7))),IF(TRIM(LEFT(tbReporteAsistencia[[#This Row],[ESTADO]],7))="SALIDA",(tbReporteAsistencia[[#This Row],[CLAVE]]&amp;TEXT(tbReporteAsistencia[[#This Row],[REGISTRO]],"dd/mm/yyyy")&amp;TRIM(LEFT(tbReporteAsistencia[[#This Row],[ESTADO]],7))),(tbReporteAsistencia[[#This Row],[CLAVE]]&amp;TEXT(tbReporteAsistencia[[#This Row],[REGISTRO]],"dd/mm/yyyy")&amp;TRIM(LEFT(tbReporteAsistencia[[#This Row],[ESTADO]],17)))))</f>
        <v>00/01/1900</v>
      </c>
      <c r="H5765">
        <f>tbReporteAsistencia[[#This Row],[CLAVE DISPOSITIVO]]</f>
        <v>0</v>
      </c>
      <c r="I5765" s="9">
        <f>tbReporteAsistencia[[#This Row],[REGISTRO]]</f>
        <v>0</v>
      </c>
      <c r="J5765" s="12">
        <f>tbReporteAsistencia[[#This Row],[REGISTRO]]</f>
        <v>0</v>
      </c>
    </row>
    <row r="5766" spans="7:10">
      <c r="G5766" t="str">
        <f>IF(TRIM(LEFT(tbReporteAsistencia[[#This Row],[ESTADO]],7))="ENTRADA",(tbReporteAsistencia[[#This Row],[CLAVE]]&amp;TEXT(tbReporteAsistencia[[#This Row],[REGISTRO]],"dd/mm/yyyy")&amp;TRIM(LEFT(tbReporteAsistencia[[#This Row],[ESTADO]],7))),IF(TRIM(LEFT(tbReporteAsistencia[[#This Row],[ESTADO]],7))="SALIDA",(tbReporteAsistencia[[#This Row],[CLAVE]]&amp;TEXT(tbReporteAsistencia[[#This Row],[REGISTRO]],"dd/mm/yyyy")&amp;TRIM(LEFT(tbReporteAsistencia[[#This Row],[ESTADO]],7))),(tbReporteAsistencia[[#This Row],[CLAVE]]&amp;TEXT(tbReporteAsistencia[[#This Row],[REGISTRO]],"dd/mm/yyyy")&amp;TRIM(LEFT(tbReporteAsistencia[[#This Row],[ESTADO]],17)))))</f>
        <v>00/01/1900</v>
      </c>
      <c r="H5766">
        <f>tbReporteAsistencia[[#This Row],[CLAVE DISPOSITIVO]]</f>
        <v>0</v>
      </c>
      <c r="I5766" s="9">
        <f>tbReporteAsistencia[[#This Row],[REGISTRO]]</f>
        <v>0</v>
      </c>
      <c r="J5766" s="12">
        <f>tbReporteAsistencia[[#This Row],[REGISTRO]]</f>
        <v>0</v>
      </c>
    </row>
    <row r="5767" spans="7:10">
      <c r="G5767" t="str">
        <f>IF(TRIM(LEFT(tbReporteAsistencia[[#This Row],[ESTADO]],7))="ENTRADA",(tbReporteAsistencia[[#This Row],[CLAVE]]&amp;TEXT(tbReporteAsistencia[[#This Row],[REGISTRO]],"dd/mm/yyyy")&amp;TRIM(LEFT(tbReporteAsistencia[[#This Row],[ESTADO]],7))),IF(TRIM(LEFT(tbReporteAsistencia[[#This Row],[ESTADO]],7))="SALIDA",(tbReporteAsistencia[[#This Row],[CLAVE]]&amp;TEXT(tbReporteAsistencia[[#This Row],[REGISTRO]],"dd/mm/yyyy")&amp;TRIM(LEFT(tbReporteAsistencia[[#This Row],[ESTADO]],7))),(tbReporteAsistencia[[#This Row],[CLAVE]]&amp;TEXT(tbReporteAsistencia[[#This Row],[REGISTRO]],"dd/mm/yyyy")&amp;TRIM(LEFT(tbReporteAsistencia[[#This Row],[ESTADO]],17)))))</f>
        <v>00/01/1900</v>
      </c>
      <c r="H5767">
        <f>tbReporteAsistencia[[#This Row],[CLAVE DISPOSITIVO]]</f>
        <v>0</v>
      </c>
      <c r="I5767" s="9">
        <f>tbReporteAsistencia[[#This Row],[REGISTRO]]</f>
        <v>0</v>
      </c>
      <c r="J5767" s="12">
        <f>tbReporteAsistencia[[#This Row],[REGISTRO]]</f>
        <v>0</v>
      </c>
    </row>
    <row r="5768" spans="7:10">
      <c r="G5768" t="str">
        <f>IF(TRIM(LEFT(tbReporteAsistencia[[#This Row],[ESTADO]],7))="ENTRADA",(tbReporteAsistencia[[#This Row],[CLAVE]]&amp;TEXT(tbReporteAsistencia[[#This Row],[REGISTRO]],"dd/mm/yyyy")&amp;TRIM(LEFT(tbReporteAsistencia[[#This Row],[ESTADO]],7))),IF(TRIM(LEFT(tbReporteAsistencia[[#This Row],[ESTADO]],7))="SALIDA",(tbReporteAsistencia[[#This Row],[CLAVE]]&amp;TEXT(tbReporteAsistencia[[#This Row],[REGISTRO]],"dd/mm/yyyy")&amp;TRIM(LEFT(tbReporteAsistencia[[#This Row],[ESTADO]],7))),(tbReporteAsistencia[[#This Row],[CLAVE]]&amp;TEXT(tbReporteAsistencia[[#This Row],[REGISTRO]],"dd/mm/yyyy")&amp;TRIM(LEFT(tbReporteAsistencia[[#This Row],[ESTADO]],17)))))</f>
        <v>00/01/1900</v>
      </c>
      <c r="H5768">
        <f>tbReporteAsistencia[[#This Row],[CLAVE DISPOSITIVO]]</f>
        <v>0</v>
      </c>
      <c r="I5768" s="9">
        <f>tbReporteAsistencia[[#This Row],[REGISTRO]]</f>
        <v>0</v>
      </c>
      <c r="J5768" s="12">
        <f>tbReporteAsistencia[[#This Row],[REGISTRO]]</f>
        <v>0</v>
      </c>
    </row>
    <row r="5769" spans="7:10">
      <c r="G5769" t="str">
        <f>IF(TRIM(LEFT(tbReporteAsistencia[[#This Row],[ESTADO]],7))="ENTRADA",(tbReporteAsistencia[[#This Row],[CLAVE]]&amp;TEXT(tbReporteAsistencia[[#This Row],[REGISTRO]],"dd/mm/yyyy")&amp;TRIM(LEFT(tbReporteAsistencia[[#This Row],[ESTADO]],7))),IF(TRIM(LEFT(tbReporteAsistencia[[#This Row],[ESTADO]],7))="SALIDA",(tbReporteAsistencia[[#This Row],[CLAVE]]&amp;TEXT(tbReporteAsistencia[[#This Row],[REGISTRO]],"dd/mm/yyyy")&amp;TRIM(LEFT(tbReporteAsistencia[[#This Row],[ESTADO]],7))),(tbReporteAsistencia[[#This Row],[CLAVE]]&amp;TEXT(tbReporteAsistencia[[#This Row],[REGISTRO]],"dd/mm/yyyy")&amp;TRIM(LEFT(tbReporteAsistencia[[#This Row],[ESTADO]],17)))))</f>
        <v>00/01/1900</v>
      </c>
      <c r="H5769">
        <f>tbReporteAsistencia[[#This Row],[CLAVE DISPOSITIVO]]</f>
        <v>0</v>
      </c>
      <c r="I5769" s="9">
        <f>tbReporteAsistencia[[#This Row],[REGISTRO]]</f>
        <v>0</v>
      </c>
      <c r="J5769" s="12">
        <f>tbReporteAsistencia[[#This Row],[REGISTRO]]</f>
        <v>0</v>
      </c>
    </row>
    <row r="5770" spans="7:10">
      <c r="G5770" t="str">
        <f>IF(TRIM(LEFT(tbReporteAsistencia[[#This Row],[ESTADO]],7))="ENTRADA",(tbReporteAsistencia[[#This Row],[CLAVE]]&amp;TEXT(tbReporteAsistencia[[#This Row],[REGISTRO]],"dd/mm/yyyy")&amp;TRIM(LEFT(tbReporteAsistencia[[#This Row],[ESTADO]],7))),IF(TRIM(LEFT(tbReporteAsistencia[[#This Row],[ESTADO]],7))="SALIDA",(tbReporteAsistencia[[#This Row],[CLAVE]]&amp;TEXT(tbReporteAsistencia[[#This Row],[REGISTRO]],"dd/mm/yyyy")&amp;TRIM(LEFT(tbReporteAsistencia[[#This Row],[ESTADO]],7))),(tbReporteAsistencia[[#This Row],[CLAVE]]&amp;TEXT(tbReporteAsistencia[[#This Row],[REGISTRO]],"dd/mm/yyyy")&amp;TRIM(LEFT(tbReporteAsistencia[[#This Row],[ESTADO]],17)))))</f>
        <v>00/01/1900</v>
      </c>
      <c r="H5770">
        <f>tbReporteAsistencia[[#This Row],[CLAVE DISPOSITIVO]]</f>
        <v>0</v>
      </c>
      <c r="I5770" s="9">
        <f>tbReporteAsistencia[[#This Row],[REGISTRO]]</f>
        <v>0</v>
      </c>
      <c r="J5770" s="12">
        <f>tbReporteAsistencia[[#This Row],[REGISTRO]]</f>
        <v>0</v>
      </c>
    </row>
    <row r="5771" spans="7:10">
      <c r="G5771" t="str">
        <f>IF(TRIM(LEFT(tbReporteAsistencia[[#This Row],[ESTADO]],7))="ENTRADA",(tbReporteAsistencia[[#This Row],[CLAVE]]&amp;TEXT(tbReporteAsistencia[[#This Row],[REGISTRO]],"dd/mm/yyyy")&amp;TRIM(LEFT(tbReporteAsistencia[[#This Row],[ESTADO]],7))),IF(TRIM(LEFT(tbReporteAsistencia[[#This Row],[ESTADO]],7))="SALIDA",(tbReporteAsistencia[[#This Row],[CLAVE]]&amp;TEXT(tbReporteAsistencia[[#This Row],[REGISTRO]],"dd/mm/yyyy")&amp;TRIM(LEFT(tbReporteAsistencia[[#This Row],[ESTADO]],7))),(tbReporteAsistencia[[#This Row],[CLAVE]]&amp;TEXT(tbReporteAsistencia[[#This Row],[REGISTRO]],"dd/mm/yyyy")&amp;TRIM(LEFT(tbReporteAsistencia[[#This Row],[ESTADO]],17)))))</f>
        <v>00/01/1900</v>
      </c>
      <c r="H5771">
        <f>tbReporteAsistencia[[#This Row],[CLAVE DISPOSITIVO]]</f>
        <v>0</v>
      </c>
      <c r="I5771" s="9">
        <f>tbReporteAsistencia[[#This Row],[REGISTRO]]</f>
        <v>0</v>
      </c>
      <c r="J5771" s="12">
        <f>tbReporteAsistencia[[#This Row],[REGISTRO]]</f>
        <v>0</v>
      </c>
    </row>
    <row r="5772" spans="7:10">
      <c r="G5772" t="str">
        <f>IF(TRIM(LEFT(tbReporteAsistencia[[#This Row],[ESTADO]],7))="ENTRADA",(tbReporteAsistencia[[#This Row],[CLAVE]]&amp;TEXT(tbReporteAsistencia[[#This Row],[REGISTRO]],"dd/mm/yyyy")&amp;TRIM(LEFT(tbReporteAsistencia[[#This Row],[ESTADO]],7))),IF(TRIM(LEFT(tbReporteAsistencia[[#This Row],[ESTADO]],7))="SALIDA",(tbReporteAsistencia[[#This Row],[CLAVE]]&amp;TEXT(tbReporteAsistencia[[#This Row],[REGISTRO]],"dd/mm/yyyy")&amp;TRIM(LEFT(tbReporteAsistencia[[#This Row],[ESTADO]],7))),(tbReporteAsistencia[[#This Row],[CLAVE]]&amp;TEXT(tbReporteAsistencia[[#This Row],[REGISTRO]],"dd/mm/yyyy")&amp;TRIM(LEFT(tbReporteAsistencia[[#This Row],[ESTADO]],17)))))</f>
        <v>00/01/1900</v>
      </c>
      <c r="H5772">
        <f>tbReporteAsistencia[[#This Row],[CLAVE DISPOSITIVO]]</f>
        <v>0</v>
      </c>
      <c r="I5772" s="9">
        <f>tbReporteAsistencia[[#This Row],[REGISTRO]]</f>
        <v>0</v>
      </c>
      <c r="J5772" s="12">
        <f>tbReporteAsistencia[[#This Row],[REGISTRO]]</f>
        <v>0</v>
      </c>
    </row>
    <row r="5773" spans="7:10">
      <c r="G5773" t="str">
        <f>IF(TRIM(LEFT(tbReporteAsistencia[[#This Row],[ESTADO]],7))="ENTRADA",(tbReporteAsistencia[[#This Row],[CLAVE]]&amp;TEXT(tbReporteAsistencia[[#This Row],[REGISTRO]],"dd/mm/yyyy")&amp;TRIM(LEFT(tbReporteAsistencia[[#This Row],[ESTADO]],7))),IF(TRIM(LEFT(tbReporteAsistencia[[#This Row],[ESTADO]],7))="SALIDA",(tbReporteAsistencia[[#This Row],[CLAVE]]&amp;TEXT(tbReporteAsistencia[[#This Row],[REGISTRO]],"dd/mm/yyyy")&amp;TRIM(LEFT(tbReporteAsistencia[[#This Row],[ESTADO]],7))),(tbReporteAsistencia[[#This Row],[CLAVE]]&amp;TEXT(tbReporteAsistencia[[#This Row],[REGISTRO]],"dd/mm/yyyy")&amp;TRIM(LEFT(tbReporteAsistencia[[#This Row],[ESTADO]],17)))))</f>
        <v>00/01/1900</v>
      </c>
      <c r="H5773">
        <f>tbReporteAsistencia[[#This Row],[CLAVE DISPOSITIVO]]</f>
        <v>0</v>
      </c>
      <c r="I5773" s="9">
        <f>tbReporteAsistencia[[#This Row],[REGISTRO]]</f>
        <v>0</v>
      </c>
      <c r="J5773" s="12">
        <f>tbReporteAsistencia[[#This Row],[REGISTRO]]</f>
        <v>0</v>
      </c>
    </row>
    <row r="5774" spans="7:10">
      <c r="G5774" t="str">
        <f>IF(TRIM(LEFT(tbReporteAsistencia[[#This Row],[ESTADO]],7))="ENTRADA",(tbReporteAsistencia[[#This Row],[CLAVE]]&amp;TEXT(tbReporteAsistencia[[#This Row],[REGISTRO]],"dd/mm/yyyy")&amp;TRIM(LEFT(tbReporteAsistencia[[#This Row],[ESTADO]],7))),IF(TRIM(LEFT(tbReporteAsistencia[[#This Row],[ESTADO]],7))="SALIDA",(tbReporteAsistencia[[#This Row],[CLAVE]]&amp;TEXT(tbReporteAsistencia[[#This Row],[REGISTRO]],"dd/mm/yyyy")&amp;TRIM(LEFT(tbReporteAsistencia[[#This Row],[ESTADO]],7))),(tbReporteAsistencia[[#This Row],[CLAVE]]&amp;TEXT(tbReporteAsistencia[[#This Row],[REGISTRO]],"dd/mm/yyyy")&amp;TRIM(LEFT(tbReporteAsistencia[[#This Row],[ESTADO]],17)))))</f>
        <v>00/01/1900</v>
      </c>
      <c r="H5774">
        <f>tbReporteAsistencia[[#This Row],[CLAVE DISPOSITIVO]]</f>
        <v>0</v>
      </c>
      <c r="I5774" s="9">
        <f>tbReporteAsistencia[[#This Row],[REGISTRO]]</f>
        <v>0</v>
      </c>
      <c r="J5774" s="12">
        <f>tbReporteAsistencia[[#This Row],[REGISTRO]]</f>
        <v>0</v>
      </c>
    </row>
    <row r="5775" spans="7:10">
      <c r="G5775" t="str">
        <f>IF(TRIM(LEFT(tbReporteAsistencia[[#This Row],[ESTADO]],7))="ENTRADA",(tbReporteAsistencia[[#This Row],[CLAVE]]&amp;TEXT(tbReporteAsistencia[[#This Row],[REGISTRO]],"dd/mm/yyyy")&amp;TRIM(LEFT(tbReporteAsistencia[[#This Row],[ESTADO]],7))),IF(TRIM(LEFT(tbReporteAsistencia[[#This Row],[ESTADO]],7))="SALIDA",(tbReporteAsistencia[[#This Row],[CLAVE]]&amp;TEXT(tbReporteAsistencia[[#This Row],[REGISTRO]],"dd/mm/yyyy")&amp;TRIM(LEFT(tbReporteAsistencia[[#This Row],[ESTADO]],7))),(tbReporteAsistencia[[#This Row],[CLAVE]]&amp;TEXT(tbReporteAsistencia[[#This Row],[REGISTRO]],"dd/mm/yyyy")&amp;TRIM(LEFT(tbReporteAsistencia[[#This Row],[ESTADO]],17)))))</f>
        <v>00/01/1900</v>
      </c>
      <c r="H5775">
        <f>tbReporteAsistencia[[#This Row],[CLAVE DISPOSITIVO]]</f>
        <v>0</v>
      </c>
      <c r="I5775" s="9">
        <f>tbReporteAsistencia[[#This Row],[REGISTRO]]</f>
        <v>0</v>
      </c>
      <c r="J5775" s="12">
        <f>tbReporteAsistencia[[#This Row],[REGISTRO]]</f>
        <v>0</v>
      </c>
    </row>
    <row r="5776" spans="7:10">
      <c r="G5776" t="str">
        <f>IF(TRIM(LEFT(tbReporteAsistencia[[#This Row],[ESTADO]],7))="ENTRADA",(tbReporteAsistencia[[#This Row],[CLAVE]]&amp;TEXT(tbReporteAsistencia[[#This Row],[REGISTRO]],"dd/mm/yyyy")&amp;TRIM(LEFT(tbReporteAsistencia[[#This Row],[ESTADO]],7))),IF(TRIM(LEFT(tbReporteAsistencia[[#This Row],[ESTADO]],7))="SALIDA",(tbReporteAsistencia[[#This Row],[CLAVE]]&amp;TEXT(tbReporteAsistencia[[#This Row],[REGISTRO]],"dd/mm/yyyy")&amp;TRIM(LEFT(tbReporteAsistencia[[#This Row],[ESTADO]],7))),(tbReporteAsistencia[[#This Row],[CLAVE]]&amp;TEXT(tbReporteAsistencia[[#This Row],[REGISTRO]],"dd/mm/yyyy")&amp;TRIM(LEFT(tbReporteAsistencia[[#This Row],[ESTADO]],17)))))</f>
        <v>00/01/1900</v>
      </c>
      <c r="H5776">
        <f>tbReporteAsistencia[[#This Row],[CLAVE DISPOSITIVO]]</f>
        <v>0</v>
      </c>
      <c r="I5776" s="9">
        <f>tbReporteAsistencia[[#This Row],[REGISTRO]]</f>
        <v>0</v>
      </c>
      <c r="J5776" s="12">
        <f>tbReporteAsistencia[[#This Row],[REGISTRO]]</f>
        <v>0</v>
      </c>
    </row>
    <row r="5777" spans="7:10">
      <c r="G5777" t="str">
        <f>IF(TRIM(LEFT(tbReporteAsistencia[[#This Row],[ESTADO]],7))="ENTRADA",(tbReporteAsistencia[[#This Row],[CLAVE]]&amp;TEXT(tbReporteAsistencia[[#This Row],[REGISTRO]],"dd/mm/yyyy")&amp;TRIM(LEFT(tbReporteAsistencia[[#This Row],[ESTADO]],7))),IF(TRIM(LEFT(tbReporteAsistencia[[#This Row],[ESTADO]],7))="SALIDA",(tbReporteAsistencia[[#This Row],[CLAVE]]&amp;TEXT(tbReporteAsistencia[[#This Row],[REGISTRO]],"dd/mm/yyyy")&amp;TRIM(LEFT(tbReporteAsistencia[[#This Row],[ESTADO]],7))),(tbReporteAsistencia[[#This Row],[CLAVE]]&amp;TEXT(tbReporteAsistencia[[#This Row],[REGISTRO]],"dd/mm/yyyy")&amp;TRIM(LEFT(tbReporteAsistencia[[#This Row],[ESTADO]],17)))))</f>
        <v>00/01/1900</v>
      </c>
      <c r="H5777">
        <f>tbReporteAsistencia[[#This Row],[CLAVE DISPOSITIVO]]</f>
        <v>0</v>
      </c>
      <c r="I5777" s="9">
        <f>tbReporteAsistencia[[#This Row],[REGISTRO]]</f>
        <v>0</v>
      </c>
      <c r="J5777" s="12">
        <f>tbReporteAsistencia[[#This Row],[REGISTRO]]</f>
        <v>0</v>
      </c>
    </row>
    <row r="5778" spans="7:10">
      <c r="G5778" t="str">
        <f>IF(TRIM(LEFT(tbReporteAsistencia[[#This Row],[ESTADO]],7))="ENTRADA",(tbReporteAsistencia[[#This Row],[CLAVE]]&amp;TEXT(tbReporteAsistencia[[#This Row],[REGISTRO]],"dd/mm/yyyy")&amp;TRIM(LEFT(tbReporteAsistencia[[#This Row],[ESTADO]],7))),IF(TRIM(LEFT(tbReporteAsistencia[[#This Row],[ESTADO]],7))="SALIDA",(tbReporteAsistencia[[#This Row],[CLAVE]]&amp;TEXT(tbReporteAsistencia[[#This Row],[REGISTRO]],"dd/mm/yyyy")&amp;TRIM(LEFT(tbReporteAsistencia[[#This Row],[ESTADO]],7))),(tbReporteAsistencia[[#This Row],[CLAVE]]&amp;TEXT(tbReporteAsistencia[[#This Row],[REGISTRO]],"dd/mm/yyyy")&amp;TRIM(LEFT(tbReporteAsistencia[[#This Row],[ESTADO]],17)))))</f>
        <v>00/01/1900</v>
      </c>
      <c r="H5778">
        <f>tbReporteAsistencia[[#This Row],[CLAVE DISPOSITIVO]]</f>
        <v>0</v>
      </c>
      <c r="I5778" s="9">
        <f>tbReporteAsistencia[[#This Row],[REGISTRO]]</f>
        <v>0</v>
      </c>
      <c r="J5778" s="12">
        <f>tbReporteAsistencia[[#This Row],[REGISTRO]]</f>
        <v>0</v>
      </c>
    </row>
    <row r="5779" spans="7:10">
      <c r="G5779" t="str">
        <f>IF(TRIM(LEFT(tbReporteAsistencia[[#This Row],[ESTADO]],7))="ENTRADA",(tbReporteAsistencia[[#This Row],[CLAVE]]&amp;TEXT(tbReporteAsistencia[[#This Row],[REGISTRO]],"dd/mm/yyyy")&amp;TRIM(LEFT(tbReporteAsistencia[[#This Row],[ESTADO]],7))),IF(TRIM(LEFT(tbReporteAsistencia[[#This Row],[ESTADO]],7))="SALIDA",(tbReporteAsistencia[[#This Row],[CLAVE]]&amp;TEXT(tbReporteAsistencia[[#This Row],[REGISTRO]],"dd/mm/yyyy")&amp;TRIM(LEFT(tbReporteAsistencia[[#This Row],[ESTADO]],7))),(tbReporteAsistencia[[#This Row],[CLAVE]]&amp;TEXT(tbReporteAsistencia[[#This Row],[REGISTRO]],"dd/mm/yyyy")&amp;TRIM(LEFT(tbReporteAsistencia[[#This Row],[ESTADO]],17)))))</f>
        <v>00/01/1900</v>
      </c>
      <c r="H5779">
        <f>tbReporteAsistencia[[#This Row],[CLAVE DISPOSITIVO]]</f>
        <v>0</v>
      </c>
      <c r="I5779" s="9">
        <f>tbReporteAsistencia[[#This Row],[REGISTRO]]</f>
        <v>0</v>
      </c>
      <c r="J5779" s="12">
        <f>tbReporteAsistencia[[#This Row],[REGISTRO]]</f>
        <v>0</v>
      </c>
    </row>
    <row r="5780" spans="7:10">
      <c r="G5780" t="str">
        <f>IF(TRIM(LEFT(tbReporteAsistencia[[#This Row],[ESTADO]],7))="ENTRADA",(tbReporteAsistencia[[#This Row],[CLAVE]]&amp;TEXT(tbReporteAsistencia[[#This Row],[REGISTRO]],"dd/mm/yyyy")&amp;TRIM(LEFT(tbReporteAsistencia[[#This Row],[ESTADO]],7))),IF(TRIM(LEFT(tbReporteAsistencia[[#This Row],[ESTADO]],7))="SALIDA",(tbReporteAsistencia[[#This Row],[CLAVE]]&amp;TEXT(tbReporteAsistencia[[#This Row],[REGISTRO]],"dd/mm/yyyy")&amp;TRIM(LEFT(tbReporteAsistencia[[#This Row],[ESTADO]],7))),(tbReporteAsistencia[[#This Row],[CLAVE]]&amp;TEXT(tbReporteAsistencia[[#This Row],[REGISTRO]],"dd/mm/yyyy")&amp;TRIM(LEFT(tbReporteAsistencia[[#This Row],[ESTADO]],17)))))</f>
        <v>00/01/1900</v>
      </c>
      <c r="H5780">
        <f>tbReporteAsistencia[[#This Row],[CLAVE DISPOSITIVO]]</f>
        <v>0</v>
      </c>
      <c r="I5780" s="9">
        <f>tbReporteAsistencia[[#This Row],[REGISTRO]]</f>
        <v>0</v>
      </c>
      <c r="J5780" s="12">
        <f>tbReporteAsistencia[[#This Row],[REGISTRO]]</f>
        <v>0</v>
      </c>
    </row>
    <row r="5781" spans="7:10">
      <c r="G5781" t="str">
        <f>IF(TRIM(LEFT(tbReporteAsistencia[[#This Row],[ESTADO]],7))="ENTRADA",(tbReporteAsistencia[[#This Row],[CLAVE]]&amp;TEXT(tbReporteAsistencia[[#This Row],[REGISTRO]],"dd/mm/yyyy")&amp;TRIM(LEFT(tbReporteAsistencia[[#This Row],[ESTADO]],7))),IF(TRIM(LEFT(tbReporteAsistencia[[#This Row],[ESTADO]],7))="SALIDA",(tbReporteAsistencia[[#This Row],[CLAVE]]&amp;TEXT(tbReporteAsistencia[[#This Row],[REGISTRO]],"dd/mm/yyyy")&amp;TRIM(LEFT(tbReporteAsistencia[[#This Row],[ESTADO]],7))),(tbReporteAsistencia[[#This Row],[CLAVE]]&amp;TEXT(tbReporteAsistencia[[#This Row],[REGISTRO]],"dd/mm/yyyy")&amp;TRIM(LEFT(tbReporteAsistencia[[#This Row],[ESTADO]],17)))))</f>
        <v>00/01/1900</v>
      </c>
      <c r="H5781">
        <f>tbReporteAsistencia[[#This Row],[CLAVE DISPOSITIVO]]</f>
        <v>0</v>
      </c>
      <c r="I5781" s="9">
        <f>tbReporteAsistencia[[#This Row],[REGISTRO]]</f>
        <v>0</v>
      </c>
      <c r="J5781" s="12">
        <f>tbReporteAsistencia[[#This Row],[REGISTRO]]</f>
        <v>0</v>
      </c>
    </row>
    <row r="5782" spans="7:10">
      <c r="G5782" t="str">
        <f>IF(TRIM(LEFT(tbReporteAsistencia[[#This Row],[ESTADO]],7))="ENTRADA",(tbReporteAsistencia[[#This Row],[CLAVE]]&amp;TEXT(tbReporteAsistencia[[#This Row],[REGISTRO]],"dd/mm/yyyy")&amp;TRIM(LEFT(tbReporteAsistencia[[#This Row],[ESTADO]],7))),IF(TRIM(LEFT(tbReporteAsistencia[[#This Row],[ESTADO]],7))="SALIDA",(tbReporteAsistencia[[#This Row],[CLAVE]]&amp;TEXT(tbReporteAsistencia[[#This Row],[REGISTRO]],"dd/mm/yyyy")&amp;TRIM(LEFT(tbReporteAsistencia[[#This Row],[ESTADO]],7))),(tbReporteAsistencia[[#This Row],[CLAVE]]&amp;TEXT(tbReporteAsistencia[[#This Row],[REGISTRO]],"dd/mm/yyyy")&amp;TRIM(LEFT(tbReporteAsistencia[[#This Row],[ESTADO]],17)))))</f>
        <v>00/01/1900</v>
      </c>
      <c r="H5782">
        <f>tbReporteAsistencia[[#This Row],[CLAVE DISPOSITIVO]]</f>
        <v>0</v>
      </c>
      <c r="I5782" s="9">
        <f>tbReporteAsistencia[[#This Row],[REGISTRO]]</f>
        <v>0</v>
      </c>
      <c r="J5782" s="12">
        <f>tbReporteAsistencia[[#This Row],[REGISTRO]]</f>
        <v>0</v>
      </c>
    </row>
    <row r="5783" spans="7:10">
      <c r="G5783" t="str">
        <f>IF(TRIM(LEFT(tbReporteAsistencia[[#This Row],[ESTADO]],7))="ENTRADA",(tbReporteAsistencia[[#This Row],[CLAVE]]&amp;TEXT(tbReporteAsistencia[[#This Row],[REGISTRO]],"dd/mm/yyyy")&amp;TRIM(LEFT(tbReporteAsistencia[[#This Row],[ESTADO]],7))),IF(TRIM(LEFT(tbReporteAsistencia[[#This Row],[ESTADO]],7))="SALIDA",(tbReporteAsistencia[[#This Row],[CLAVE]]&amp;TEXT(tbReporteAsistencia[[#This Row],[REGISTRO]],"dd/mm/yyyy")&amp;TRIM(LEFT(tbReporteAsistencia[[#This Row],[ESTADO]],7))),(tbReporteAsistencia[[#This Row],[CLAVE]]&amp;TEXT(tbReporteAsistencia[[#This Row],[REGISTRO]],"dd/mm/yyyy")&amp;TRIM(LEFT(tbReporteAsistencia[[#This Row],[ESTADO]],17)))))</f>
        <v>00/01/1900</v>
      </c>
      <c r="H5783">
        <f>tbReporteAsistencia[[#This Row],[CLAVE DISPOSITIVO]]</f>
        <v>0</v>
      </c>
      <c r="I5783" s="9">
        <f>tbReporteAsistencia[[#This Row],[REGISTRO]]</f>
        <v>0</v>
      </c>
      <c r="J5783" s="12">
        <f>tbReporteAsistencia[[#This Row],[REGISTRO]]</f>
        <v>0</v>
      </c>
    </row>
    <row r="5784" spans="7:10">
      <c r="G5784" t="str">
        <f>IF(TRIM(LEFT(tbReporteAsistencia[[#This Row],[ESTADO]],7))="ENTRADA",(tbReporteAsistencia[[#This Row],[CLAVE]]&amp;TEXT(tbReporteAsistencia[[#This Row],[REGISTRO]],"dd/mm/yyyy")&amp;TRIM(LEFT(tbReporteAsistencia[[#This Row],[ESTADO]],7))),IF(TRIM(LEFT(tbReporteAsistencia[[#This Row],[ESTADO]],7))="SALIDA",(tbReporteAsistencia[[#This Row],[CLAVE]]&amp;TEXT(tbReporteAsistencia[[#This Row],[REGISTRO]],"dd/mm/yyyy")&amp;TRIM(LEFT(tbReporteAsistencia[[#This Row],[ESTADO]],7))),(tbReporteAsistencia[[#This Row],[CLAVE]]&amp;TEXT(tbReporteAsistencia[[#This Row],[REGISTRO]],"dd/mm/yyyy")&amp;TRIM(LEFT(tbReporteAsistencia[[#This Row],[ESTADO]],17)))))</f>
        <v>00/01/1900</v>
      </c>
      <c r="H5784">
        <f>tbReporteAsistencia[[#This Row],[CLAVE DISPOSITIVO]]</f>
        <v>0</v>
      </c>
      <c r="I5784" s="9">
        <f>tbReporteAsistencia[[#This Row],[REGISTRO]]</f>
        <v>0</v>
      </c>
      <c r="J5784" s="12">
        <f>tbReporteAsistencia[[#This Row],[REGISTRO]]</f>
        <v>0</v>
      </c>
    </row>
    <row r="5785" spans="7:10">
      <c r="G5785" t="str">
        <f>IF(TRIM(LEFT(tbReporteAsistencia[[#This Row],[ESTADO]],7))="ENTRADA",(tbReporteAsistencia[[#This Row],[CLAVE]]&amp;TEXT(tbReporteAsistencia[[#This Row],[REGISTRO]],"dd/mm/yyyy")&amp;TRIM(LEFT(tbReporteAsistencia[[#This Row],[ESTADO]],7))),IF(TRIM(LEFT(tbReporteAsistencia[[#This Row],[ESTADO]],7))="SALIDA",(tbReporteAsistencia[[#This Row],[CLAVE]]&amp;TEXT(tbReporteAsistencia[[#This Row],[REGISTRO]],"dd/mm/yyyy")&amp;TRIM(LEFT(tbReporteAsistencia[[#This Row],[ESTADO]],7))),(tbReporteAsistencia[[#This Row],[CLAVE]]&amp;TEXT(tbReporteAsistencia[[#This Row],[REGISTRO]],"dd/mm/yyyy")&amp;TRIM(LEFT(tbReporteAsistencia[[#This Row],[ESTADO]],17)))))</f>
        <v>00/01/1900</v>
      </c>
      <c r="H5785">
        <f>tbReporteAsistencia[[#This Row],[CLAVE DISPOSITIVO]]</f>
        <v>0</v>
      </c>
      <c r="I5785" s="9">
        <f>tbReporteAsistencia[[#This Row],[REGISTRO]]</f>
        <v>0</v>
      </c>
      <c r="J5785" s="12">
        <f>tbReporteAsistencia[[#This Row],[REGISTRO]]</f>
        <v>0</v>
      </c>
    </row>
    <row r="5786" spans="7:10">
      <c r="G5786" t="str">
        <f>IF(TRIM(LEFT(tbReporteAsistencia[[#This Row],[ESTADO]],7))="ENTRADA",(tbReporteAsistencia[[#This Row],[CLAVE]]&amp;TEXT(tbReporteAsistencia[[#This Row],[REGISTRO]],"dd/mm/yyyy")&amp;TRIM(LEFT(tbReporteAsistencia[[#This Row],[ESTADO]],7))),IF(TRIM(LEFT(tbReporteAsistencia[[#This Row],[ESTADO]],7))="SALIDA",(tbReporteAsistencia[[#This Row],[CLAVE]]&amp;TEXT(tbReporteAsistencia[[#This Row],[REGISTRO]],"dd/mm/yyyy")&amp;TRIM(LEFT(tbReporteAsistencia[[#This Row],[ESTADO]],7))),(tbReporteAsistencia[[#This Row],[CLAVE]]&amp;TEXT(tbReporteAsistencia[[#This Row],[REGISTRO]],"dd/mm/yyyy")&amp;TRIM(LEFT(tbReporteAsistencia[[#This Row],[ESTADO]],17)))))</f>
        <v>00/01/1900</v>
      </c>
      <c r="H5786">
        <f>tbReporteAsistencia[[#This Row],[CLAVE DISPOSITIVO]]</f>
        <v>0</v>
      </c>
      <c r="I5786" s="9">
        <f>tbReporteAsistencia[[#This Row],[REGISTRO]]</f>
        <v>0</v>
      </c>
      <c r="J5786" s="12">
        <f>tbReporteAsistencia[[#This Row],[REGISTRO]]</f>
        <v>0</v>
      </c>
    </row>
    <row r="5787" spans="7:10">
      <c r="G5787" t="str">
        <f>IF(TRIM(LEFT(tbReporteAsistencia[[#This Row],[ESTADO]],7))="ENTRADA",(tbReporteAsistencia[[#This Row],[CLAVE]]&amp;TEXT(tbReporteAsistencia[[#This Row],[REGISTRO]],"dd/mm/yyyy")&amp;TRIM(LEFT(tbReporteAsistencia[[#This Row],[ESTADO]],7))),IF(TRIM(LEFT(tbReporteAsistencia[[#This Row],[ESTADO]],7))="SALIDA",(tbReporteAsistencia[[#This Row],[CLAVE]]&amp;TEXT(tbReporteAsistencia[[#This Row],[REGISTRO]],"dd/mm/yyyy")&amp;TRIM(LEFT(tbReporteAsistencia[[#This Row],[ESTADO]],7))),(tbReporteAsistencia[[#This Row],[CLAVE]]&amp;TEXT(tbReporteAsistencia[[#This Row],[REGISTRO]],"dd/mm/yyyy")&amp;TRIM(LEFT(tbReporteAsistencia[[#This Row],[ESTADO]],17)))))</f>
        <v>00/01/1900</v>
      </c>
      <c r="H5787">
        <f>tbReporteAsistencia[[#This Row],[CLAVE DISPOSITIVO]]</f>
        <v>0</v>
      </c>
      <c r="I5787" s="9">
        <f>tbReporteAsistencia[[#This Row],[REGISTRO]]</f>
        <v>0</v>
      </c>
      <c r="J5787" s="12">
        <f>tbReporteAsistencia[[#This Row],[REGISTRO]]</f>
        <v>0</v>
      </c>
    </row>
    <row r="5788" spans="7:10">
      <c r="G5788" t="str">
        <f>IF(TRIM(LEFT(tbReporteAsistencia[[#This Row],[ESTADO]],7))="ENTRADA",(tbReporteAsistencia[[#This Row],[CLAVE]]&amp;TEXT(tbReporteAsistencia[[#This Row],[REGISTRO]],"dd/mm/yyyy")&amp;TRIM(LEFT(tbReporteAsistencia[[#This Row],[ESTADO]],7))),IF(TRIM(LEFT(tbReporteAsistencia[[#This Row],[ESTADO]],7))="SALIDA",(tbReporteAsistencia[[#This Row],[CLAVE]]&amp;TEXT(tbReporteAsistencia[[#This Row],[REGISTRO]],"dd/mm/yyyy")&amp;TRIM(LEFT(tbReporteAsistencia[[#This Row],[ESTADO]],7))),(tbReporteAsistencia[[#This Row],[CLAVE]]&amp;TEXT(tbReporteAsistencia[[#This Row],[REGISTRO]],"dd/mm/yyyy")&amp;TRIM(LEFT(tbReporteAsistencia[[#This Row],[ESTADO]],17)))))</f>
        <v>00/01/1900</v>
      </c>
      <c r="H5788">
        <f>tbReporteAsistencia[[#This Row],[CLAVE DISPOSITIVO]]</f>
        <v>0</v>
      </c>
      <c r="I5788" s="9">
        <f>tbReporteAsistencia[[#This Row],[REGISTRO]]</f>
        <v>0</v>
      </c>
      <c r="J5788" s="12">
        <f>tbReporteAsistencia[[#This Row],[REGISTRO]]</f>
        <v>0</v>
      </c>
    </row>
    <row r="5789" spans="7:10">
      <c r="G5789" t="str">
        <f>IF(TRIM(LEFT(tbReporteAsistencia[[#This Row],[ESTADO]],7))="ENTRADA",(tbReporteAsistencia[[#This Row],[CLAVE]]&amp;TEXT(tbReporteAsistencia[[#This Row],[REGISTRO]],"dd/mm/yyyy")&amp;TRIM(LEFT(tbReporteAsistencia[[#This Row],[ESTADO]],7))),IF(TRIM(LEFT(tbReporteAsistencia[[#This Row],[ESTADO]],7))="SALIDA",(tbReporteAsistencia[[#This Row],[CLAVE]]&amp;TEXT(tbReporteAsistencia[[#This Row],[REGISTRO]],"dd/mm/yyyy")&amp;TRIM(LEFT(tbReporteAsistencia[[#This Row],[ESTADO]],7))),(tbReporteAsistencia[[#This Row],[CLAVE]]&amp;TEXT(tbReporteAsistencia[[#This Row],[REGISTRO]],"dd/mm/yyyy")&amp;TRIM(LEFT(tbReporteAsistencia[[#This Row],[ESTADO]],17)))))</f>
        <v>00/01/1900</v>
      </c>
      <c r="H5789">
        <f>tbReporteAsistencia[[#This Row],[CLAVE DISPOSITIVO]]</f>
        <v>0</v>
      </c>
      <c r="I5789" s="9">
        <f>tbReporteAsistencia[[#This Row],[REGISTRO]]</f>
        <v>0</v>
      </c>
      <c r="J5789" s="12">
        <f>tbReporteAsistencia[[#This Row],[REGISTRO]]</f>
        <v>0</v>
      </c>
    </row>
    <row r="5790" spans="7:10">
      <c r="G5790" t="str">
        <f>IF(TRIM(LEFT(tbReporteAsistencia[[#This Row],[ESTADO]],7))="ENTRADA",(tbReporteAsistencia[[#This Row],[CLAVE]]&amp;TEXT(tbReporteAsistencia[[#This Row],[REGISTRO]],"dd/mm/yyyy")&amp;TRIM(LEFT(tbReporteAsistencia[[#This Row],[ESTADO]],7))),IF(TRIM(LEFT(tbReporteAsistencia[[#This Row],[ESTADO]],7))="SALIDA",(tbReporteAsistencia[[#This Row],[CLAVE]]&amp;TEXT(tbReporteAsistencia[[#This Row],[REGISTRO]],"dd/mm/yyyy")&amp;TRIM(LEFT(tbReporteAsistencia[[#This Row],[ESTADO]],7))),(tbReporteAsistencia[[#This Row],[CLAVE]]&amp;TEXT(tbReporteAsistencia[[#This Row],[REGISTRO]],"dd/mm/yyyy")&amp;TRIM(LEFT(tbReporteAsistencia[[#This Row],[ESTADO]],17)))))</f>
        <v>00/01/1900</v>
      </c>
      <c r="H5790">
        <f>tbReporteAsistencia[[#This Row],[CLAVE DISPOSITIVO]]</f>
        <v>0</v>
      </c>
      <c r="I5790" s="9">
        <f>tbReporteAsistencia[[#This Row],[REGISTRO]]</f>
        <v>0</v>
      </c>
      <c r="J5790" s="12">
        <f>tbReporteAsistencia[[#This Row],[REGISTRO]]</f>
        <v>0</v>
      </c>
    </row>
    <row r="5791" spans="7:10">
      <c r="G5791" t="str">
        <f>IF(TRIM(LEFT(tbReporteAsistencia[[#This Row],[ESTADO]],7))="ENTRADA",(tbReporteAsistencia[[#This Row],[CLAVE]]&amp;TEXT(tbReporteAsistencia[[#This Row],[REGISTRO]],"dd/mm/yyyy")&amp;TRIM(LEFT(tbReporteAsistencia[[#This Row],[ESTADO]],7))),IF(TRIM(LEFT(tbReporteAsistencia[[#This Row],[ESTADO]],7))="SALIDA",(tbReporteAsistencia[[#This Row],[CLAVE]]&amp;TEXT(tbReporteAsistencia[[#This Row],[REGISTRO]],"dd/mm/yyyy")&amp;TRIM(LEFT(tbReporteAsistencia[[#This Row],[ESTADO]],7))),(tbReporteAsistencia[[#This Row],[CLAVE]]&amp;TEXT(tbReporteAsistencia[[#This Row],[REGISTRO]],"dd/mm/yyyy")&amp;TRIM(LEFT(tbReporteAsistencia[[#This Row],[ESTADO]],17)))))</f>
        <v>00/01/1900</v>
      </c>
      <c r="H5791">
        <f>tbReporteAsistencia[[#This Row],[CLAVE DISPOSITIVO]]</f>
        <v>0</v>
      </c>
      <c r="I5791" s="9">
        <f>tbReporteAsistencia[[#This Row],[REGISTRO]]</f>
        <v>0</v>
      </c>
      <c r="J5791" s="12">
        <f>tbReporteAsistencia[[#This Row],[REGISTRO]]</f>
        <v>0</v>
      </c>
    </row>
    <row r="5792" spans="7:10">
      <c r="G5792" t="str">
        <f>IF(TRIM(LEFT(tbReporteAsistencia[[#This Row],[ESTADO]],7))="ENTRADA",(tbReporteAsistencia[[#This Row],[CLAVE]]&amp;TEXT(tbReporteAsistencia[[#This Row],[REGISTRO]],"dd/mm/yyyy")&amp;TRIM(LEFT(tbReporteAsistencia[[#This Row],[ESTADO]],7))),IF(TRIM(LEFT(tbReporteAsistencia[[#This Row],[ESTADO]],7))="SALIDA",(tbReporteAsistencia[[#This Row],[CLAVE]]&amp;TEXT(tbReporteAsistencia[[#This Row],[REGISTRO]],"dd/mm/yyyy")&amp;TRIM(LEFT(tbReporteAsistencia[[#This Row],[ESTADO]],7))),(tbReporteAsistencia[[#This Row],[CLAVE]]&amp;TEXT(tbReporteAsistencia[[#This Row],[REGISTRO]],"dd/mm/yyyy")&amp;TRIM(LEFT(tbReporteAsistencia[[#This Row],[ESTADO]],17)))))</f>
        <v>00/01/1900</v>
      </c>
      <c r="H5792">
        <f>tbReporteAsistencia[[#This Row],[CLAVE DISPOSITIVO]]</f>
        <v>0</v>
      </c>
      <c r="I5792" s="9">
        <f>tbReporteAsistencia[[#This Row],[REGISTRO]]</f>
        <v>0</v>
      </c>
      <c r="J5792" s="12">
        <f>tbReporteAsistencia[[#This Row],[REGISTRO]]</f>
        <v>0</v>
      </c>
    </row>
    <row r="5793" spans="7:10">
      <c r="G5793" t="str">
        <f>IF(TRIM(LEFT(tbReporteAsistencia[[#This Row],[ESTADO]],7))="ENTRADA",(tbReporteAsistencia[[#This Row],[CLAVE]]&amp;TEXT(tbReporteAsistencia[[#This Row],[REGISTRO]],"dd/mm/yyyy")&amp;TRIM(LEFT(tbReporteAsistencia[[#This Row],[ESTADO]],7))),IF(TRIM(LEFT(tbReporteAsistencia[[#This Row],[ESTADO]],7))="SALIDA",(tbReporteAsistencia[[#This Row],[CLAVE]]&amp;TEXT(tbReporteAsistencia[[#This Row],[REGISTRO]],"dd/mm/yyyy")&amp;TRIM(LEFT(tbReporteAsistencia[[#This Row],[ESTADO]],7))),(tbReporteAsistencia[[#This Row],[CLAVE]]&amp;TEXT(tbReporteAsistencia[[#This Row],[REGISTRO]],"dd/mm/yyyy")&amp;TRIM(LEFT(tbReporteAsistencia[[#This Row],[ESTADO]],17)))))</f>
        <v>00/01/1900</v>
      </c>
      <c r="H5793">
        <f>tbReporteAsistencia[[#This Row],[CLAVE DISPOSITIVO]]</f>
        <v>0</v>
      </c>
      <c r="I5793" s="9">
        <f>tbReporteAsistencia[[#This Row],[REGISTRO]]</f>
        <v>0</v>
      </c>
      <c r="J5793" s="12">
        <f>tbReporteAsistencia[[#This Row],[REGISTRO]]</f>
        <v>0</v>
      </c>
    </row>
    <row r="5794" spans="7:10">
      <c r="G5794" t="str">
        <f>IF(TRIM(LEFT(tbReporteAsistencia[[#This Row],[ESTADO]],7))="ENTRADA",(tbReporteAsistencia[[#This Row],[CLAVE]]&amp;TEXT(tbReporteAsistencia[[#This Row],[REGISTRO]],"dd/mm/yyyy")&amp;TRIM(LEFT(tbReporteAsistencia[[#This Row],[ESTADO]],7))),IF(TRIM(LEFT(tbReporteAsistencia[[#This Row],[ESTADO]],7))="SALIDA",(tbReporteAsistencia[[#This Row],[CLAVE]]&amp;TEXT(tbReporteAsistencia[[#This Row],[REGISTRO]],"dd/mm/yyyy")&amp;TRIM(LEFT(tbReporteAsistencia[[#This Row],[ESTADO]],7))),(tbReporteAsistencia[[#This Row],[CLAVE]]&amp;TEXT(tbReporteAsistencia[[#This Row],[REGISTRO]],"dd/mm/yyyy")&amp;TRIM(LEFT(tbReporteAsistencia[[#This Row],[ESTADO]],17)))))</f>
        <v>00/01/1900</v>
      </c>
      <c r="H5794">
        <f>tbReporteAsistencia[[#This Row],[CLAVE DISPOSITIVO]]</f>
        <v>0</v>
      </c>
      <c r="I5794" s="9">
        <f>tbReporteAsistencia[[#This Row],[REGISTRO]]</f>
        <v>0</v>
      </c>
      <c r="J5794" s="12">
        <f>tbReporteAsistencia[[#This Row],[REGISTRO]]</f>
        <v>0</v>
      </c>
    </row>
    <row r="5795" spans="7:10">
      <c r="G5795" t="str">
        <f>IF(TRIM(LEFT(tbReporteAsistencia[[#This Row],[ESTADO]],7))="ENTRADA",(tbReporteAsistencia[[#This Row],[CLAVE]]&amp;TEXT(tbReporteAsistencia[[#This Row],[REGISTRO]],"dd/mm/yyyy")&amp;TRIM(LEFT(tbReporteAsistencia[[#This Row],[ESTADO]],7))),IF(TRIM(LEFT(tbReporteAsistencia[[#This Row],[ESTADO]],7))="SALIDA",(tbReporteAsistencia[[#This Row],[CLAVE]]&amp;TEXT(tbReporteAsistencia[[#This Row],[REGISTRO]],"dd/mm/yyyy")&amp;TRIM(LEFT(tbReporteAsistencia[[#This Row],[ESTADO]],7))),(tbReporteAsistencia[[#This Row],[CLAVE]]&amp;TEXT(tbReporteAsistencia[[#This Row],[REGISTRO]],"dd/mm/yyyy")&amp;TRIM(LEFT(tbReporteAsistencia[[#This Row],[ESTADO]],17)))))</f>
        <v>00/01/1900</v>
      </c>
      <c r="H5795">
        <f>tbReporteAsistencia[[#This Row],[CLAVE DISPOSITIVO]]</f>
        <v>0</v>
      </c>
      <c r="I5795" s="9">
        <f>tbReporteAsistencia[[#This Row],[REGISTRO]]</f>
        <v>0</v>
      </c>
      <c r="J5795" s="12">
        <f>tbReporteAsistencia[[#This Row],[REGISTRO]]</f>
        <v>0</v>
      </c>
    </row>
    <row r="5796" spans="7:10">
      <c r="G5796" t="str">
        <f>IF(TRIM(LEFT(tbReporteAsistencia[[#This Row],[ESTADO]],7))="ENTRADA",(tbReporteAsistencia[[#This Row],[CLAVE]]&amp;TEXT(tbReporteAsistencia[[#This Row],[REGISTRO]],"dd/mm/yyyy")&amp;TRIM(LEFT(tbReporteAsistencia[[#This Row],[ESTADO]],7))),IF(TRIM(LEFT(tbReporteAsistencia[[#This Row],[ESTADO]],7))="SALIDA",(tbReporteAsistencia[[#This Row],[CLAVE]]&amp;TEXT(tbReporteAsistencia[[#This Row],[REGISTRO]],"dd/mm/yyyy")&amp;TRIM(LEFT(tbReporteAsistencia[[#This Row],[ESTADO]],7))),(tbReporteAsistencia[[#This Row],[CLAVE]]&amp;TEXT(tbReporteAsistencia[[#This Row],[REGISTRO]],"dd/mm/yyyy")&amp;TRIM(LEFT(tbReporteAsistencia[[#This Row],[ESTADO]],17)))))</f>
        <v>00/01/1900</v>
      </c>
      <c r="H5796">
        <f>tbReporteAsistencia[[#This Row],[CLAVE DISPOSITIVO]]</f>
        <v>0</v>
      </c>
      <c r="I5796" s="9">
        <f>tbReporteAsistencia[[#This Row],[REGISTRO]]</f>
        <v>0</v>
      </c>
      <c r="J5796" s="12">
        <f>tbReporteAsistencia[[#This Row],[REGISTRO]]</f>
        <v>0</v>
      </c>
    </row>
    <row r="5797" spans="7:10">
      <c r="G5797" t="str">
        <f>IF(TRIM(LEFT(tbReporteAsistencia[[#This Row],[ESTADO]],7))="ENTRADA",(tbReporteAsistencia[[#This Row],[CLAVE]]&amp;TEXT(tbReporteAsistencia[[#This Row],[REGISTRO]],"dd/mm/yyyy")&amp;TRIM(LEFT(tbReporteAsistencia[[#This Row],[ESTADO]],7))),IF(TRIM(LEFT(tbReporteAsistencia[[#This Row],[ESTADO]],7))="SALIDA",(tbReporteAsistencia[[#This Row],[CLAVE]]&amp;TEXT(tbReporteAsistencia[[#This Row],[REGISTRO]],"dd/mm/yyyy")&amp;TRIM(LEFT(tbReporteAsistencia[[#This Row],[ESTADO]],7))),(tbReporteAsistencia[[#This Row],[CLAVE]]&amp;TEXT(tbReporteAsistencia[[#This Row],[REGISTRO]],"dd/mm/yyyy")&amp;TRIM(LEFT(tbReporteAsistencia[[#This Row],[ESTADO]],17)))))</f>
        <v>00/01/1900</v>
      </c>
      <c r="H5797">
        <f>tbReporteAsistencia[[#This Row],[CLAVE DISPOSITIVO]]</f>
        <v>0</v>
      </c>
      <c r="I5797" s="9">
        <f>tbReporteAsistencia[[#This Row],[REGISTRO]]</f>
        <v>0</v>
      </c>
      <c r="J5797" s="12">
        <f>tbReporteAsistencia[[#This Row],[REGISTRO]]</f>
        <v>0</v>
      </c>
    </row>
    <row r="5798" spans="7:10">
      <c r="G5798" t="str">
        <f>IF(TRIM(LEFT(tbReporteAsistencia[[#This Row],[ESTADO]],7))="ENTRADA",(tbReporteAsistencia[[#This Row],[CLAVE]]&amp;TEXT(tbReporteAsistencia[[#This Row],[REGISTRO]],"dd/mm/yyyy")&amp;TRIM(LEFT(tbReporteAsistencia[[#This Row],[ESTADO]],7))),IF(TRIM(LEFT(tbReporteAsistencia[[#This Row],[ESTADO]],7))="SALIDA",(tbReporteAsistencia[[#This Row],[CLAVE]]&amp;TEXT(tbReporteAsistencia[[#This Row],[REGISTRO]],"dd/mm/yyyy")&amp;TRIM(LEFT(tbReporteAsistencia[[#This Row],[ESTADO]],7))),(tbReporteAsistencia[[#This Row],[CLAVE]]&amp;TEXT(tbReporteAsistencia[[#This Row],[REGISTRO]],"dd/mm/yyyy")&amp;TRIM(LEFT(tbReporteAsistencia[[#This Row],[ESTADO]],17)))))</f>
        <v>00/01/1900</v>
      </c>
      <c r="H5798">
        <f>tbReporteAsistencia[[#This Row],[CLAVE DISPOSITIVO]]</f>
        <v>0</v>
      </c>
      <c r="I5798" s="9">
        <f>tbReporteAsistencia[[#This Row],[REGISTRO]]</f>
        <v>0</v>
      </c>
      <c r="J5798" s="12">
        <f>tbReporteAsistencia[[#This Row],[REGISTRO]]</f>
        <v>0</v>
      </c>
    </row>
    <row r="5799" spans="7:10">
      <c r="G5799" t="str">
        <f>IF(TRIM(LEFT(tbReporteAsistencia[[#This Row],[ESTADO]],7))="ENTRADA",(tbReporteAsistencia[[#This Row],[CLAVE]]&amp;TEXT(tbReporteAsistencia[[#This Row],[REGISTRO]],"dd/mm/yyyy")&amp;TRIM(LEFT(tbReporteAsistencia[[#This Row],[ESTADO]],7))),IF(TRIM(LEFT(tbReporteAsistencia[[#This Row],[ESTADO]],7))="SALIDA",(tbReporteAsistencia[[#This Row],[CLAVE]]&amp;TEXT(tbReporteAsistencia[[#This Row],[REGISTRO]],"dd/mm/yyyy")&amp;TRIM(LEFT(tbReporteAsistencia[[#This Row],[ESTADO]],7))),(tbReporteAsistencia[[#This Row],[CLAVE]]&amp;TEXT(tbReporteAsistencia[[#This Row],[REGISTRO]],"dd/mm/yyyy")&amp;TRIM(LEFT(tbReporteAsistencia[[#This Row],[ESTADO]],17)))))</f>
        <v>00/01/1900</v>
      </c>
      <c r="H5799">
        <f>tbReporteAsistencia[[#This Row],[CLAVE DISPOSITIVO]]</f>
        <v>0</v>
      </c>
      <c r="I5799" s="9">
        <f>tbReporteAsistencia[[#This Row],[REGISTRO]]</f>
        <v>0</v>
      </c>
      <c r="J5799" s="12">
        <f>tbReporteAsistencia[[#This Row],[REGISTRO]]</f>
        <v>0</v>
      </c>
    </row>
    <row r="5800" spans="7:10">
      <c r="G5800" t="str">
        <f>IF(TRIM(LEFT(tbReporteAsistencia[[#This Row],[ESTADO]],7))="ENTRADA",(tbReporteAsistencia[[#This Row],[CLAVE]]&amp;TEXT(tbReporteAsistencia[[#This Row],[REGISTRO]],"dd/mm/yyyy")&amp;TRIM(LEFT(tbReporteAsistencia[[#This Row],[ESTADO]],7))),IF(TRIM(LEFT(tbReporteAsistencia[[#This Row],[ESTADO]],7))="SALIDA",(tbReporteAsistencia[[#This Row],[CLAVE]]&amp;TEXT(tbReporteAsistencia[[#This Row],[REGISTRO]],"dd/mm/yyyy")&amp;TRIM(LEFT(tbReporteAsistencia[[#This Row],[ESTADO]],7))),(tbReporteAsistencia[[#This Row],[CLAVE]]&amp;TEXT(tbReporteAsistencia[[#This Row],[REGISTRO]],"dd/mm/yyyy")&amp;TRIM(LEFT(tbReporteAsistencia[[#This Row],[ESTADO]],17)))))</f>
        <v>00/01/1900</v>
      </c>
      <c r="H5800">
        <f>tbReporteAsistencia[[#This Row],[CLAVE DISPOSITIVO]]</f>
        <v>0</v>
      </c>
      <c r="I5800" s="9">
        <f>tbReporteAsistencia[[#This Row],[REGISTRO]]</f>
        <v>0</v>
      </c>
      <c r="J5800" s="12">
        <f>tbReporteAsistencia[[#This Row],[REGISTRO]]</f>
        <v>0</v>
      </c>
    </row>
    <row r="5801" spans="7:10">
      <c r="G5801" t="str">
        <f>IF(TRIM(LEFT(tbReporteAsistencia[[#This Row],[ESTADO]],7))="ENTRADA",(tbReporteAsistencia[[#This Row],[CLAVE]]&amp;TEXT(tbReporteAsistencia[[#This Row],[REGISTRO]],"dd/mm/yyyy")&amp;TRIM(LEFT(tbReporteAsistencia[[#This Row],[ESTADO]],7))),IF(TRIM(LEFT(tbReporteAsistencia[[#This Row],[ESTADO]],7))="SALIDA",(tbReporteAsistencia[[#This Row],[CLAVE]]&amp;TEXT(tbReporteAsistencia[[#This Row],[REGISTRO]],"dd/mm/yyyy")&amp;TRIM(LEFT(tbReporteAsistencia[[#This Row],[ESTADO]],7))),(tbReporteAsistencia[[#This Row],[CLAVE]]&amp;TEXT(tbReporteAsistencia[[#This Row],[REGISTRO]],"dd/mm/yyyy")&amp;TRIM(LEFT(tbReporteAsistencia[[#This Row],[ESTADO]],17)))))</f>
        <v>00/01/1900</v>
      </c>
      <c r="H5801">
        <f>tbReporteAsistencia[[#This Row],[CLAVE DISPOSITIVO]]</f>
        <v>0</v>
      </c>
      <c r="I5801" s="9">
        <f>tbReporteAsistencia[[#This Row],[REGISTRO]]</f>
        <v>0</v>
      </c>
      <c r="J5801" s="12">
        <f>tbReporteAsistencia[[#This Row],[REGISTRO]]</f>
        <v>0</v>
      </c>
    </row>
    <row r="5802" spans="7:10">
      <c r="G5802" t="str">
        <f>IF(TRIM(LEFT(tbReporteAsistencia[[#This Row],[ESTADO]],7))="ENTRADA",(tbReporteAsistencia[[#This Row],[CLAVE]]&amp;TEXT(tbReporteAsistencia[[#This Row],[REGISTRO]],"dd/mm/yyyy")&amp;TRIM(LEFT(tbReporteAsistencia[[#This Row],[ESTADO]],7))),IF(TRIM(LEFT(tbReporteAsistencia[[#This Row],[ESTADO]],7))="SALIDA",(tbReporteAsistencia[[#This Row],[CLAVE]]&amp;TEXT(tbReporteAsistencia[[#This Row],[REGISTRO]],"dd/mm/yyyy")&amp;TRIM(LEFT(tbReporteAsistencia[[#This Row],[ESTADO]],7))),(tbReporteAsistencia[[#This Row],[CLAVE]]&amp;TEXT(tbReporteAsistencia[[#This Row],[REGISTRO]],"dd/mm/yyyy")&amp;TRIM(LEFT(tbReporteAsistencia[[#This Row],[ESTADO]],17)))))</f>
        <v>00/01/1900</v>
      </c>
      <c r="H5802">
        <f>tbReporteAsistencia[[#This Row],[CLAVE DISPOSITIVO]]</f>
        <v>0</v>
      </c>
      <c r="I5802" s="9">
        <f>tbReporteAsistencia[[#This Row],[REGISTRO]]</f>
        <v>0</v>
      </c>
      <c r="J5802" s="12">
        <f>tbReporteAsistencia[[#This Row],[REGISTRO]]</f>
        <v>0</v>
      </c>
    </row>
    <row r="5803" spans="7:10">
      <c r="G5803" t="str">
        <f>IF(TRIM(LEFT(tbReporteAsistencia[[#This Row],[ESTADO]],7))="ENTRADA",(tbReporteAsistencia[[#This Row],[CLAVE]]&amp;TEXT(tbReporteAsistencia[[#This Row],[REGISTRO]],"dd/mm/yyyy")&amp;TRIM(LEFT(tbReporteAsistencia[[#This Row],[ESTADO]],7))),IF(TRIM(LEFT(tbReporteAsistencia[[#This Row],[ESTADO]],7))="SALIDA",(tbReporteAsistencia[[#This Row],[CLAVE]]&amp;TEXT(tbReporteAsistencia[[#This Row],[REGISTRO]],"dd/mm/yyyy")&amp;TRIM(LEFT(tbReporteAsistencia[[#This Row],[ESTADO]],7))),(tbReporteAsistencia[[#This Row],[CLAVE]]&amp;TEXT(tbReporteAsistencia[[#This Row],[REGISTRO]],"dd/mm/yyyy")&amp;TRIM(LEFT(tbReporteAsistencia[[#This Row],[ESTADO]],17)))))</f>
        <v>00/01/1900</v>
      </c>
      <c r="H5803">
        <f>tbReporteAsistencia[[#This Row],[CLAVE DISPOSITIVO]]</f>
        <v>0</v>
      </c>
      <c r="I5803" s="9">
        <f>tbReporteAsistencia[[#This Row],[REGISTRO]]</f>
        <v>0</v>
      </c>
      <c r="J5803" s="12">
        <f>tbReporteAsistencia[[#This Row],[REGISTRO]]</f>
        <v>0</v>
      </c>
    </row>
    <row r="5804" spans="7:10">
      <c r="G5804" t="str">
        <f>IF(TRIM(LEFT(tbReporteAsistencia[[#This Row],[ESTADO]],7))="ENTRADA",(tbReporteAsistencia[[#This Row],[CLAVE]]&amp;TEXT(tbReporteAsistencia[[#This Row],[REGISTRO]],"dd/mm/yyyy")&amp;TRIM(LEFT(tbReporteAsistencia[[#This Row],[ESTADO]],7))),IF(TRIM(LEFT(tbReporteAsistencia[[#This Row],[ESTADO]],7))="SALIDA",(tbReporteAsistencia[[#This Row],[CLAVE]]&amp;TEXT(tbReporteAsistencia[[#This Row],[REGISTRO]],"dd/mm/yyyy")&amp;TRIM(LEFT(tbReporteAsistencia[[#This Row],[ESTADO]],7))),(tbReporteAsistencia[[#This Row],[CLAVE]]&amp;TEXT(tbReporteAsistencia[[#This Row],[REGISTRO]],"dd/mm/yyyy")&amp;TRIM(LEFT(tbReporteAsistencia[[#This Row],[ESTADO]],17)))))</f>
        <v>00/01/1900</v>
      </c>
      <c r="H5804">
        <f>tbReporteAsistencia[[#This Row],[CLAVE DISPOSITIVO]]</f>
        <v>0</v>
      </c>
      <c r="I5804" s="9">
        <f>tbReporteAsistencia[[#This Row],[REGISTRO]]</f>
        <v>0</v>
      </c>
      <c r="J5804" s="12">
        <f>tbReporteAsistencia[[#This Row],[REGISTRO]]</f>
        <v>0</v>
      </c>
    </row>
    <row r="5805" spans="7:10">
      <c r="G5805" t="str">
        <f>IF(TRIM(LEFT(tbReporteAsistencia[[#This Row],[ESTADO]],7))="ENTRADA",(tbReporteAsistencia[[#This Row],[CLAVE]]&amp;TEXT(tbReporteAsistencia[[#This Row],[REGISTRO]],"dd/mm/yyyy")&amp;TRIM(LEFT(tbReporteAsistencia[[#This Row],[ESTADO]],7))),IF(TRIM(LEFT(tbReporteAsistencia[[#This Row],[ESTADO]],7))="SALIDA",(tbReporteAsistencia[[#This Row],[CLAVE]]&amp;TEXT(tbReporteAsistencia[[#This Row],[REGISTRO]],"dd/mm/yyyy")&amp;TRIM(LEFT(tbReporteAsistencia[[#This Row],[ESTADO]],7))),(tbReporteAsistencia[[#This Row],[CLAVE]]&amp;TEXT(tbReporteAsistencia[[#This Row],[REGISTRO]],"dd/mm/yyyy")&amp;TRIM(LEFT(tbReporteAsistencia[[#This Row],[ESTADO]],17)))))</f>
        <v>00/01/1900</v>
      </c>
      <c r="H5805">
        <f>tbReporteAsistencia[[#This Row],[CLAVE DISPOSITIVO]]</f>
        <v>0</v>
      </c>
      <c r="I5805" s="9">
        <f>tbReporteAsistencia[[#This Row],[REGISTRO]]</f>
        <v>0</v>
      </c>
      <c r="J5805" s="12">
        <f>tbReporteAsistencia[[#This Row],[REGISTRO]]</f>
        <v>0</v>
      </c>
    </row>
    <row r="5806" spans="7:10">
      <c r="G5806" t="str">
        <f>IF(TRIM(LEFT(tbReporteAsistencia[[#This Row],[ESTADO]],7))="ENTRADA",(tbReporteAsistencia[[#This Row],[CLAVE]]&amp;TEXT(tbReporteAsistencia[[#This Row],[REGISTRO]],"dd/mm/yyyy")&amp;TRIM(LEFT(tbReporteAsistencia[[#This Row],[ESTADO]],7))),IF(TRIM(LEFT(tbReporteAsistencia[[#This Row],[ESTADO]],7))="SALIDA",(tbReporteAsistencia[[#This Row],[CLAVE]]&amp;TEXT(tbReporteAsistencia[[#This Row],[REGISTRO]],"dd/mm/yyyy")&amp;TRIM(LEFT(tbReporteAsistencia[[#This Row],[ESTADO]],7))),(tbReporteAsistencia[[#This Row],[CLAVE]]&amp;TEXT(tbReporteAsistencia[[#This Row],[REGISTRO]],"dd/mm/yyyy")&amp;TRIM(LEFT(tbReporteAsistencia[[#This Row],[ESTADO]],17)))))</f>
        <v>00/01/1900</v>
      </c>
      <c r="H5806">
        <f>tbReporteAsistencia[[#This Row],[CLAVE DISPOSITIVO]]</f>
        <v>0</v>
      </c>
      <c r="I5806" s="9">
        <f>tbReporteAsistencia[[#This Row],[REGISTRO]]</f>
        <v>0</v>
      </c>
      <c r="J5806" s="12">
        <f>tbReporteAsistencia[[#This Row],[REGISTRO]]</f>
        <v>0</v>
      </c>
    </row>
    <row r="5807" spans="7:10">
      <c r="G5807" t="str">
        <f>IF(TRIM(LEFT(tbReporteAsistencia[[#This Row],[ESTADO]],7))="ENTRADA",(tbReporteAsistencia[[#This Row],[CLAVE]]&amp;TEXT(tbReporteAsistencia[[#This Row],[REGISTRO]],"dd/mm/yyyy")&amp;TRIM(LEFT(tbReporteAsistencia[[#This Row],[ESTADO]],7))),IF(TRIM(LEFT(tbReporteAsistencia[[#This Row],[ESTADO]],7))="SALIDA",(tbReporteAsistencia[[#This Row],[CLAVE]]&amp;TEXT(tbReporteAsistencia[[#This Row],[REGISTRO]],"dd/mm/yyyy")&amp;TRIM(LEFT(tbReporteAsistencia[[#This Row],[ESTADO]],7))),(tbReporteAsistencia[[#This Row],[CLAVE]]&amp;TEXT(tbReporteAsistencia[[#This Row],[REGISTRO]],"dd/mm/yyyy")&amp;TRIM(LEFT(tbReporteAsistencia[[#This Row],[ESTADO]],17)))))</f>
        <v>00/01/1900</v>
      </c>
      <c r="H5807">
        <f>tbReporteAsistencia[[#This Row],[CLAVE DISPOSITIVO]]</f>
        <v>0</v>
      </c>
      <c r="I5807" s="9">
        <f>tbReporteAsistencia[[#This Row],[REGISTRO]]</f>
        <v>0</v>
      </c>
      <c r="J5807" s="12">
        <f>tbReporteAsistencia[[#This Row],[REGISTRO]]</f>
        <v>0</v>
      </c>
    </row>
    <row r="5808" spans="7:10">
      <c r="G5808" t="str">
        <f>IF(TRIM(LEFT(tbReporteAsistencia[[#This Row],[ESTADO]],7))="ENTRADA",(tbReporteAsistencia[[#This Row],[CLAVE]]&amp;TEXT(tbReporteAsistencia[[#This Row],[REGISTRO]],"dd/mm/yyyy")&amp;TRIM(LEFT(tbReporteAsistencia[[#This Row],[ESTADO]],7))),IF(TRIM(LEFT(tbReporteAsistencia[[#This Row],[ESTADO]],7))="SALIDA",(tbReporteAsistencia[[#This Row],[CLAVE]]&amp;TEXT(tbReporteAsistencia[[#This Row],[REGISTRO]],"dd/mm/yyyy")&amp;TRIM(LEFT(tbReporteAsistencia[[#This Row],[ESTADO]],7))),(tbReporteAsistencia[[#This Row],[CLAVE]]&amp;TEXT(tbReporteAsistencia[[#This Row],[REGISTRO]],"dd/mm/yyyy")&amp;TRIM(LEFT(tbReporteAsistencia[[#This Row],[ESTADO]],17)))))</f>
        <v>00/01/1900</v>
      </c>
      <c r="H5808">
        <f>tbReporteAsistencia[[#This Row],[CLAVE DISPOSITIVO]]</f>
        <v>0</v>
      </c>
      <c r="I5808" s="9">
        <f>tbReporteAsistencia[[#This Row],[REGISTRO]]</f>
        <v>0</v>
      </c>
      <c r="J5808" s="12">
        <f>tbReporteAsistencia[[#This Row],[REGISTRO]]</f>
        <v>0</v>
      </c>
    </row>
    <row r="5809" spans="7:10">
      <c r="G5809" t="str">
        <f>IF(TRIM(LEFT(tbReporteAsistencia[[#This Row],[ESTADO]],7))="ENTRADA",(tbReporteAsistencia[[#This Row],[CLAVE]]&amp;TEXT(tbReporteAsistencia[[#This Row],[REGISTRO]],"dd/mm/yyyy")&amp;TRIM(LEFT(tbReporteAsistencia[[#This Row],[ESTADO]],7))),IF(TRIM(LEFT(tbReporteAsistencia[[#This Row],[ESTADO]],7))="SALIDA",(tbReporteAsistencia[[#This Row],[CLAVE]]&amp;TEXT(tbReporteAsistencia[[#This Row],[REGISTRO]],"dd/mm/yyyy")&amp;TRIM(LEFT(tbReporteAsistencia[[#This Row],[ESTADO]],7))),(tbReporteAsistencia[[#This Row],[CLAVE]]&amp;TEXT(tbReporteAsistencia[[#This Row],[REGISTRO]],"dd/mm/yyyy")&amp;TRIM(LEFT(tbReporteAsistencia[[#This Row],[ESTADO]],17)))))</f>
        <v>00/01/1900</v>
      </c>
      <c r="H5809">
        <f>tbReporteAsistencia[[#This Row],[CLAVE DISPOSITIVO]]</f>
        <v>0</v>
      </c>
      <c r="I5809" s="9">
        <f>tbReporteAsistencia[[#This Row],[REGISTRO]]</f>
        <v>0</v>
      </c>
      <c r="J5809" s="12">
        <f>tbReporteAsistencia[[#This Row],[REGISTRO]]</f>
        <v>0</v>
      </c>
    </row>
    <row r="5810" spans="7:10">
      <c r="G5810" t="str">
        <f>IF(TRIM(LEFT(tbReporteAsistencia[[#This Row],[ESTADO]],7))="ENTRADA",(tbReporteAsistencia[[#This Row],[CLAVE]]&amp;TEXT(tbReporteAsistencia[[#This Row],[REGISTRO]],"dd/mm/yyyy")&amp;TRIM(LEFT(tbReporteAsistencia[[#This Row],[ESTADO]],7))),IF(TRIM(LEFT(tbReporteAsistencia[[#This Row],[ESTADO]],7))="SALIDA",(tbReporteAsistencia[[#This Row],[CLAVE]]&amp;TEXT(tbReporteAsistencia[[#This Row],[REGISTRO]],"dd/mm/yyyy")&amp;TRIM(LEFT(tbReporteAsistencia[[#This Row],[ESTADO]],7))),(tbReporteAsistencia[[#This Row],[CLAVE]]&amp;TEXT(tbReporteAsistencia[[#This Row],[REGISTRO]],"dd/mm/yyyy")&amp;TRIM(LEFT(tbReporteAsistencia[[#This Row],[ESTADO]],17)))))</f>
        <v>00/01/1900</v>
      </c>
      <c r="H5810">
        <f>tbReporteAsistencia[[#This Row],[CLAVE DISPOSITIVO]]</f>
        <v>0</v>
      </c>
      <c r="I5810" s="9">
        <f>tbReporteAsistencia[[#This Row],[REGISTRO]]</f>
        <v>0</v>
      </c>
      <c r="J5810" s="12">
        <f>tbReporteAsistencia[[#This Row],[REGISTRO]]</f>
        <v>0</v>
      </c>
    </row>
    <row r="5811" spans="7:10">
      <c r="G5811" t="str">
        <f>IF(TRIM(LEFT(tbReporteAsistencia[[#This Row],[ESTADO]],7))="ENTRADA",(tbReporteAsistencia[[#This Row],[CLAVE]]&amp;TEXT(tbReporteAsistencia[[#This Row],[REGISTRO]],"dd/mm/yyyy")&amp;TRIM(LEFT(tbReporteAsistencia[[#This Row],[ESTADO]],7))),IF(TRIM(LEFT(tbReporteAsistencia[[#This Row],[ESTADO]],7))="SALIDA",(tbReporteAsistencia[[#This Row],[CLAVE]]&amp;TEXT(tbReporteAsistencia[[#This Row],[REGISTRO]],"dd/mm/yyyy")&amp;TRIM(LEFT(tbReporteAsistencia[[#This Row],[ESTADO]],7))),(tbReporteAsistencia[[#This Row],[CLAVE]]&amp;TEXT(tbReporteAsistencia[[#This Row],[REGISTRO]],"dd/mm/yyyy")&amp;TRIM(LEFT(tbReporteAsistencia[[#This Row],[ESTADO]],17)))))</f>
        <v>00/01/1900</v>
      </c>
      <c r="H5811">
        <f>tbReporteAsistencia[[#This Row],[CLAVE DISPOSITIVO]]</f>
        <v>0</v>
      </c>
      <c r="I5811" s="9">
        <f>tbReporteAsistencia[[#This Row],[REGISTRO]]</f>
        <v>0</v>
      </c>
      <c r="J5811" s="12">
        <f>tbReporteAsistencia[[#This Row],[REGISTRO]]</f>
        <v>0</v>
      </c>
    </row>
    <row r="5812" spans="7:10">
      <c r="G5812" t="str">
        <f>IF(TRIM(LEFT(tbReporteAsistencia[[#This Row],[ESTADO]],7))="ENTRADA",(tbReporteAsistencia[[#This Row],[CLAVE]]&amp;TEXT(tbReporteAsistencia[[#This Row],[REGISTRO]],"dd/mm/yyyy")&amp;TRIM(LEFT(tbReporteAsistencia[[#This Row],[ESTADO]],7))),IF(TRIM(LEFT(tbReporteAsistencia[[#This Row],[ESTADO]],7))="SALIDA",(tbReporteAsistencia[[#This Row],[CLAVE]]&amp;TEXT(tbReporteAsistencia[[#This Row],[REGISTRO]],"dd/mm/yyyy")&amp;TRIM(LEFT(tbReporteAsistencia[[#This Row],[ESTADO]],7))),(tbReporteAsistencia[[#This Row],[CLAVE]]&amp;TEXT(tbReporteAsistencia[[#This Row],[REGISTRO]],"dd/mm/yyyy")&amp;TRIM(LEFT(tbReporteAsistencia[[#This Row],[ESTADO]],17)))))</f>
        <v>00/01/1900</v>
      </c>
      <c r="H5812">
        <f>tbReporteAsistencia[[#This Row],[CLAVE DISPOSITIVO]]</f>
        <v>0</v>
      </c>
      <c r="I5812" s="9">
        <f>tbReporteAsistencia[[#This Row],[REGISTRO]]</f>
        <v>0</v>
      </c>
      <c r="J5812" s="12">
        <f>tbReporteAsistencia[[#This Row],[REGISTRO]]</f>
        <v>0</v>
      </c>
    </row>
    <row r="5813" spans="7:10">
      <c r="G5813" t="str">
        <f>IF(TRIM(LEFT(tbReporteAsistencia[[#This Row],[ESTADO]],7))="ENTRADA",(tbReporteAsistencia[[#This Row],[CLAVE]]&amp;TEXT(tbReporteAsistencia[[#This Row],[REGISTRO]],"dd/mm/yyyy")&amp;TRIM(LEFT(tbReporteAsistencia[[#This Row],[ESTADO]],7))),IF(TRIM(LEFT(tbReporteAsistencia[[#This Row],[ESTADO]],7))="SALIDA",(tbReporteAsistencia[[#This Row],[CLAVE]]&amp;TEXT(tbReporteAsistencia[[#This Row],[REGISTRO]],"dd/mm/yyyy")&amp;TRIM(LEFT(tbReporteAsistencia[[#This Row],[ESTADO]],7))),(tbReporteAsistencia[[#This Row],[CLAVE]]&amp;TEXT(tbReporteAsistencia[[#This Row],[REGISTRO]],"dd/mm/yyyy")&amp;TRIM(LEFT(tbReporteAsistencia[[#This Row],[ESTADO]],17)))))</f>
        <v>00/01/1900</v>
      </c>
      <c r="H5813">
        <f>tbReporteAsistencia[[#This Row],[CLAVE DISPOSITIVO]]</f>
        <v>0</v>
      </c>
      <c r="I5813" s="9">
        <f>tbReporteAsistencia[[#This Row],[REGISTRO]]</f>
        <v>0</v>
      </c>
      <c r="J5813" s="12">
        <f>tbReporteAsistencia[[#This Row],[REGISTRO]]</f>
        <v>0</v>
      </c>
    </row>
    <row r="5814" spans="7:10">
      <c r="G5814" t="str">
        <f>IF(TRIM(LEFT(tbReporteAsistencia[[#This Row],[ESTADO]],7))="ENTRADA",(tbReporteAsistencia[[#This Row],[CLAVE]]&amp;TEXT(tbReporteAsistencia[[#This Row],[REGISTRO]],"dd/mm/yyyy")&amp;TRIM(LEFT(tbReporteAsistencia[[#This Row],[ESTADO]],7))),IF(TRIM(LEFT(tbReporteAsistencia[[#This Row],[ESTADO]],7))="SALIDA",(tbReporteAsistencia[[#This Row],[CLAVE]]&amp;TEXT(tbReporteAsistencia[[#This Row],[REGISTRO]],"dd/mm/yyyy")&amp;TRIM(LEFT(tbReporteAsistencia[[#This Row],[ESTADO]],7))),(tbReporteAsistencia[[#This Row],[CLAVE]]&amp;TEXT(tbReporteAsistencia[[#This Row],[REGISTRO]],"dd/mm/yyyy")&amp;TRIM(LEFT(tbReporteAsistencia[[#This Row],[ESTADO]],17)))))</f>
        <v>00/01/1900</v>
      </c>
      <c r="H5814">
        <f>tbReporteAsistencia[[#This Row],[CLAVE DISPOSITIVO]]</f>
        <v>0</v>
      </c>
      <c r="I5814" s="9">
        <f>tbReporteAsistencia[[#This Row],[REGISTRO]]</f>
        <v>0</v>
      </c>
      <c r="J5814" s="12">
        <f>tbReporteAsistencia[[#This Row],[REGISTRO]]</f>
        <v>0</v>
      </c>
    </row>
    <row r="5815" spans="7:10">
      <c r="G5815" t="str">
        <f>IF(TRIM(LEFT(tbReporteAsistencia[[#This Row],[ESTADO]],7))="ENTRADA",(tbReporteAsistencia[[#This Row],[CLAVE]]&amp;TEXT(tbReporteAsistencia[[#This Row],[REGISTRO]],"dd/mm/yyyy")&amp;TRIM(LEFT(tbReporteAsistencia[[#This Row],[ESTADO]],7))),IF(TRIM(LEFT(tbReporteAsistencia[[#This Row],[ESTADO]],7))="SALIDA",(tbReporteAsistencia[[#This Row],[CLAVE]]&amp;TEXT(tbReporteAsistencia[[#This Row],[REGISTRO]],"dd/mm/yyyy")&amp;TRIM(LEFT(tbReporteAsistencia[[#This Row],[ESTADO]],7))),(tbReporteAsistencia[[#This Row],[CLAVE]]&amp;TEXT(tbReporteAsistencia[[#This Row],[REGISTRO]],"dd/mm/yyyy")&amp;TRIM(LEFT(tbReporteAsistencia[[#This Row],[ESTADO]],17)))))</f>
        <v>00/01/1900</v>
      </c>
      <c r="H5815">
        <f>tbReporteAsistencia[[#This Row],[CLAVE DISPOSITIVO]]</f>
        <v>0</v>
      </c>
      <c r="I5815" s="9">
        <f>tbReporteAsistencia[[#This Row],[REGISTRO]]</f>
        <v>0</v>
      </c>
      <c r="J5815" s="12">
        <f>tbReporteAsistencia[[#This Row],[REGISTRO]]</f>
        <v>0</v>
      </c>
    </row>
    <row r="5816" spans="7:10">
      <c r="G5816" t="str">
        <f>IF(TRIM(LEFT(tbReporteAsistencia[[#This Row],[ESTADO]],7))="ENTRADA",(tbReporteAsistencia[[#This Row],[CLAVE]]&amp;TEXT(tbReporteAsistencia[[#This Row],[REGISTRO]],"dd/mm/yyyy")&amp;TRIM(LEFT(tbReporteAsistencia[[#This Row],[ESTADO]],7))),IF(TRIM(LEFT(tbReporteAsistencia[[#This Row],[ESTADO]],7))="SALIDA",(tbReporteAsistencia[[#This Row],[CLAVE]]&amp;TEXT(tbReporteAsistencia[[#This Row],[REGISTRO]],"dd/mm/yyyy")&amp;TRIM(LEFT(tbReporteAsistencia[[#This Row],[ESTADO]],7))),(tbReporteAsistencia[[#This Row],[CLAVE]]&amp;TEXT(tbReporteAsistencia[[#This Row],[REGISTRO]],"dd/mm/yyyy")&amp;TRIM(LEFT(tbReporteAsistencia[[#This Row],[ESTADO]],17)))))</f>
        <v>00/01/1900</v>
      </c>
      <c r="H5816">
        <f>tbReporteAsistencia[[#This Row],[CLAVE DISPOSITIVO]]</f>
        <v>0</v>
      </c>
      <c r="I5816" s="9">
        <f>tbReporteAsistencia[[#This Row],[REGISTRO]]</f>
        <v>0</v>
      </c>
      <c r="J5816" s="12">
        <f>tbReporteAsistencia[[#This Row],[REGISTRO]]</f>
        <v>0</v>
      </c>
    </row>
    <row r="5817" spans="7:10">
      <c r="G5817" t="str">
        <f>IF(TRIM(LEFT(tbReporteAsistencia[[#This Row],[ESTADO]],7))="ENTRADA",(tbReporteAsistencia[[#This Row],[CLAVE]]&amp;TEXT(tbReporteAsistencia[[#This Row],[REGISTRO]],"dd/mm/yyyy")&amp;TRIM(LEFT(tbReporteAsistencia[[#This Row],[ESTADO]],7))),IF(TRIM(LEFT(tbReporteAsistencia[[#This Row],[ESTADO]],7))="SALIDA",(tbReporteAsistencia[[#This Row],[CLAVE]]&amp;TEXT(tbReporteAsistencia[[#This Row],[REGISTRO]],"dd/mm/yyyy")&amp;TRIM(LEFT(tbReporteAsistencia[[#This Row],[ESTADO]],7))),(tbReporteAsistencia[[#This Row],[CLAVE]]&amp;TEXT(tbReporteAsistencia[[#This Row],[REGISTRO]],"dd/mm/yyyy")&amp;TRIM(LEFT(tbReporteAsistencia[[#This Row],[ESTADO]],17)))))</f>
        <v>00/01/1900</v>
      </c>
      <c r="H5817">
        <f>tbReporteAsistencia[[#This Row],[CLAVE DISPOSITIVO]]</f>
        <v>0</v>
      </c>
      <c r="I5817" s="9">
        <f>tbReporteAsistencia[[#This Row],[REGISTRO]]</f>
        <v>0</v>
      </c>
      <c r="J5817" s="12">
        <f>tbReporteAsistencia[[#This Row],[REGISTRO]]</f>
        <v>0</v>
      </c>
    </row>
    <row r="5818" spans="7:10">
      <c r="G5818" t="str">
        <f>IF(TRIM(LEFT(tbReporteAsistencia[[#This Row],[ESTADO]],7))="ENTRADA",(tbReporteAsistencia[[#This Row],[CLAVE]]&amp;TEXT(tbReporteAsistencia[[#This Row],[REGISTRO]],"dd/mm/yyyy")&amp;TRIM(LEFT(tbReporteAsistencia[[#This Row],[ESTADO]],7))),IF(TRIM(LEFT(tbReporteAsistencia[[#This Row],[ESTADO]],7))="SALIDA",(tbReporteAsistencia[[#This Row],[CLAVE]]&amp;TEXT(tbReporteAsistencia[[#This Row],[REGISTRO]],"dd/mm/yyyy")&amp;TRIM(LEFT(tbReporteAsistencia[[#This Row],[ESTADO]],7))),(tbReporteAsistencia[[#This Row],[CLAVE]]&amp;TEXT(tbReporteAsistencia[[#This Row],[REGISTRO]],"dd/mm/yyyy")&amp;TRIM(LEFT(tbReporteAsistencia[[#This Row],[ESTADO]],17)))))</f>
        <v>00/01/1900</v>
      </c>
      <c r="H5818">
        <f>tbReporteAsistencia[[#This Row],[CLAVE DISPOSITIVO]]</f>
        <v>0</v>
      </c>
      <c r="I5818" s="9">
        <f>tbReporteAsistencia[[#This Row],[REGISTRO]]</f>
        <v>0</v>
      </c>
      <c r="J5818" s="12">
        <f>tbReporteAsistencia[[#This Row],[REGISTRO]]</f>
        <v>0</v>
      </c>
    </row>
    <row r="5819" spans="7:10">
      <c r="G5819" t="str">
        <f>IF(TRIM(LEFT(tbReporteAsistencia[[#This Row],[ESTADO]],7))="ENTRADA",(tbReporteAsistencia[[#This Row],[CLAVE]]&amp;TEXT(tbReporteAsistencia[[#This Row],[REGISTRO]],"dd/mm/yyyy")&amp;TRIM(LEFT(tbReporteAsistencia[[#This Row],[ESTADO]],7))),IF(TRIM(LEFT(tbReporteAsistencia[[#This Row],[ESTADO]],7))="SALIDA",(tbReporteAsistencia[[#This Row],[CLAVE]]&amp;TEXT(tbReporteAsistencia[[#This Row],[REGISTRO]],"dd/mm/yyyy")&amp;TRIM(LEFT(tbReporteAsistencia[[#This Row],[ESTADO]],7))),(tbReporteAsistencia[[#This Row],[CLAVE]]&amp;TEXT(tbReporteAsistencia[[#This Row],[REGISTRO]],"dd/mm/yyyy")&amp;TRIM(LEFT(tbReporteAsistencia[[#This Row],[ESTADO]],17)))))</f>
        <v>00/01/1900</v>
      </c>
      <c r="H5819">
        <f>tbReporteAsistencia[[#This Row],[CLAVE DISPOSITIVO]]</f>
        <v>0</v>
      </c>
      <c r="I5819" s="9">
        <f>tbReporteAsistencia[[#This Row],[REGISTRO]]</f>
        <v>0</v>
      </c>
      <c r="J5819" s="12">
        <f>tbReporteAsistencia[[#This Row],[REGISTRO]]</f>
        <v>0</v>
      </c>
    </row>
    <row r="5820" spans="7:10">
      <c r="G5820" t="str">
        <f>IF(TRIM(LEFT(tbReporteAsistencia[[#This Row],[ESTADO]],7))="ENTRADA",(tbReporteAsistencia[[#This Row],[CLAVE]]&amp;TEXT(tbReporteAsistencia[[#This Row],[REGISTRO]],"dd/mm/yyyy")&amp;TRIM(LEFT(tbReporteAsistencia[[#This Row],[ESTADO]],7))),IF(TRIM(LEFT(tbReporteAsistencia[[#This Row],[ESTADO]],7))="SALIDA",(tbReporteAsistencia[[#This Row],[CLAVE]]&amp;TEXT(tbReporteAsistencia[[#This Row],[REGISTRO]],"dd/mm/yyyy")&amp;TRIM(LEFT(tbReporteAsistencia[[#This Row],[ESTADO]],7))),(tbReporteAsistencia[[#This Row],[CLAVE]]&amp;TEXT(tbReporteAsistencia[[#This Row],[REGISTRO]],"dd/mm/yyyy")&amp;TRIM(LEFT(tbReporteAsistencia[[#This Row],[ESTADO]],17)))))</f>
        <v>00/01/1900</v>
      </c>
      <c r="H5820">
        <f>tbReporteAsistencia[[#This Row],[CLAVE DISPOSITIVO]]</f>
        <v>0</v>
      </c>
      <c r="I5820" s="9">
        <f>tbReporteAsistencia[[#This Row],[REGISTRO]]</f>
        <v>0</v>
      </c>
      <c r="J5820" s="12">
        <f>tbReporteAsistencia[[#This Row],[REGISTRO]]</f>
        <v>0</v>
      </c>
    </row>
    <row r="5821" spans="7:10">
      <c r="G5821" t="str">
        <f>IF(TRIM(LEFT(tbReporteAsistencia[[#This Row],[ESTADO]],7))="ENTRADA",(tbReporteAsistencia[[#This Row],[CLAVE]]&amp;TEXT(tbReporteAsistencia[[#This Row],[REGISTRO]],"dd/mm/yyyy")&amp;TRIM(LEFT(tbReporteAsistencia[[#This Row],[ESTADO]],7))),IF(TRIM(LEFT(tbReporteAsistencia[[#This Row],[ESTADO]],7))="SALIDA",(tbReporteAsistencia[[#This Row],[CLAVE]]&amp;TEXT(tbReporteAsistencia[[#This Row],[REGISTRO]],"dd/mm/yyyy")&amp;TRIM(LEFT(tbReporteAsistencia[[#This Row],[ESTADO]],7))),(tbReporteAsistencia[[#This Row],[CLAVE]]&amp;TEXT(tbReporteAsistencia[[#This Row],[REGISTRO]],"dd/mm/yyyy")&amp;TRIM(LEFT(tbReporteAsistencia[[#This Row],[ESTADO]],17)))))</f>
        <v>00/01/1900</v>
      </c>
      <c r="H5821">
        <f>tbReporteAsistencia[[#This Row],[CLAVE DISPOSITIVO]]</f>
        <v>0</v>
      </c>
      <c r="I5821" s="9">
        <f>tbReporteAsistencia[[#This Row],[REGISTRO]]</f>
        <v>0</v>
      </c>
      <c r="J5821" s="12">
        <f>tbReporteAsistencia[[#This Row],[REGISTRO]]</f>
        <v>0</v>
      </c>
    </row>
    <row r="5822" spans="7:10">
      <c r="G5822" t="str">
        <f>IF(TRIM(LEFT(tbReporteAsistencia[[#This Row],[ESTADO]],7))="ENTRADA",(tbReporteAsistencia[[#This Row],[CLAVE]]&amp;TEXT(tbReporteAsistencia[[#This Row],[REGISTRO]],"dd/mm/yyyy")&amp;TRIM(LEFT(tbReporteAsistencia[[#This Row],[ESTADO]],7))),IF(TRIM(LEFT(tbReporteAsistencia[[#This Row],[ESTADO]],7))="SALIDA",(tbReporteAsistencia[[#This Row],[CLAVE]]&amp;TEXT(tbReporteAsistencia[[#This Row],[REGISTRO]],"dd/mm/yyyy")&amp;TRIM(LEFT(tbReporteAsistencia[[#This Row],[ESTADO]],7))),(tbReporteAsistencia[[#This Row],[CLAVE]]&amp;TEXT(tbReporteAsistencia[[#This Row],[REGISTRO]],"dd/mm/yyyy")&amp;TRIM(LEFT(tbReporteAsistencia[[#This Row],[ESTADO]],17)))))</f>
        <v>00/01/1900</v>
      </c>
      <c r="H5822">
        <f>tbReporteAsistencia[[#This Row],[CLAVE DISPOSITIVO]]</f>
        <v>0</v>
      </c>
      <c r="I5822" s="9">
        <f>tbReporteAsistencia[[#This Row],[REGISTRO]]</f>
        <v>0</v>
      </c>
      <c r="J5822" s="12">
        <f>tbReporteAsistencia[[#This Row],[REGISTRO]]</f>
        <v>0</v>
      </c>
    </row>
    <row r="5823" spans="7:10">
      <c r="G5823" t="str">
        <f>IF(TRIM(LEFT(tbReporteAsistencia[[#This Row],[ESTADO]],7))="ENTRADA",(tbReporteAsistencia[[#This Row],[CLAVE]]&amp;TEXT(tbReporteAsistencia[[#This Row],[REGISTRO]],"dd/mm/yyyy")&amp;TRIM(LEFT(tbReporteAsistencia[[#This Row],[ESTADO]],7))),IF(TRIM(LEFT(tbReporteAsistencia[[#This Row],[ESTADO]],7))="SALIDA",(tbReporteAsistencia[[#This Row],[CLAVE]]&amp;TEXT(tbReporteAsistencia[[#This Row],[REGISTRO]],"dd/mm/yyyy")&amp;TRIM(LEFT(tbReporteAsistencia[[#This Row],[ESTADO]],7))),(tbReporteAsistencia[[#This Row],[CLAVE]]&amp;TEXT(tbReporteAsistencia[[#This Row],[REGISTRO]],"dd/mm/yyyy")&amp;TRIM(LEFT(tbReporteAsistencia[[#This Row],[ESTADO]],17)))))</f>
        <v>00/01/1900</v>
      </c>
      <c r="H5823">
        <f>tbReporteAsistencia[[#This Row],[CLAVE DISPOSITIVO]]</f>
        <v>0</v>
      </c>
      <c r="I5823" s="9">
        <f>tbReporteAsistencia[[#This Row],[REGISTRO]]</f>
        <v>0</v>
      </c>
      <c r="J5823" s="12">
        <f>tbReporteAsistencia[[#This Row],[REGISTRO]]</f>
        <v>0</v>
      </c>
    </row>
    <row r="5824" spans="7:10">
      <c r="G5824" t="str">
        <f>IF(TRIM(LEFT(tbReporteAsistencia[[#This Row],[ESTADO]],7))="ENTRADA",(tbReporteAsistencia[[#This Row],[CLAVE]]&amp;TEXT(tbReporteAsistencia[[#This Row],[REGISTRO]],"dd/mm/yyyy")&amp;TRIM(LEFT(tbReporteAsistencia[[#This Row],[ESTADO]],7))),IF(TRIM(LEFT(tbReporteAsistencia[[#This Row],[ESTADO]],7))="SALIDA",(tbReporteAsistencia[[#This Row],[CLAVE]]&amp;TEXT(tbReporteAsistencia[[#This Row],[REGISTRO]],"dd/mm/yyyy")&amp;TRIM(LEFT(tbReporteAsistencia[[#This Row],[ESTADO]],7))),(tbReporteAsistencia[[#This Row],[CLAVE]]&amp;TEXT(tbReporteAsistencia[[#This Row],[REGISTRO]],"dd/mm/yyyy")&amp;TRIM(LEFT(tbReporteAsistencia[[#This Row],[ESTADO]],17)))))</f>
        <v>00/01/1900</v>
      </c>
      <c r="H5824">
        <f>tbReporteAsistencia[[#This Row],[CLAVE DISPOSITIVO]]</f>
        <v>0</v>
      </c>
      <c r="I5824" s="9">
        <f>tbReporteAsistencia[[#This Row],[REGISTRO]]</f>
        <v>0</v>
      </c>
      <c r="J5824" s="12">
        <f>tbReporteAsistencia[[#This Row],[REGISTRO]]</f>
        <v>0</v>
      </c>
    </row>
    <row r="5825" spans="7:10">
      <c r="G5825" t="str">
        <f>IF(TRIM(LEFT(tbReporteAsistencia[[#This Row],[ESTADO]],7))="ENTRADA",(tbReporteAsistencia[[#This Row],[CLAVE]]&amp;TEXT(tbReporteAsistencia[[#This Row],[REGISTRO]],"dd/mm/yyyy")&amp;TRIM(LEFT(tbReporteAsistencia[[#This Row],[ESTADO]],7))),IF(TRIM(LEFT(tbReporteAsistencia[[#This Row],[ESTADO]],7))="SALIDA",(tbReporteAsistencia[[#This Row],[CLAVE]]&amp;TEXT(tbReporteAsistencia[[#This Row],[REGISTRO]],"dd/mm/yyyy")&amp;TRIM(LEFT(tbReporteAsistencia[[#This Row],[ESTADO]],7))),(tbReporteAsistencia[[#This Row],[CLAVE]]&amp;TEXT(tbReporteAsistencia[[#This Row],[REGISTRO]],"dd/mm/yyyy")&amp;TRIM(LEFT(tbReporteAsistencia[[#This Row],[ESTADO]],17)))))</f>
        <v>00/01/1900</v>
      </c>
      <c r="H5825">
        <f>tbReporteAsistencia[[#This Row],[CLAVE DISPOSITIVO]]</f>
        <v>0</v>
      </c>
      <c r="I5825" s="9">
        <f>tbReporteAsistencia[[#This Row],[REGISTRO]]</f>
        <v>0</v>
      </c>
      <c r="J5825" s="12">
        <f>tbReporteAsistencia[[#This Row],[REGISTRO]]</f>
        <v>0</v>
      </c>
    </row>
    <row r="5826" spans="7:10">
      <c r="G5826" t="str">
        <f>IF(TRIM(LEFT(tbReporteAsistencia[[#This Row],[ESTADO]],7))="ENTRADA",(tbReporteAsistencia[[#This Row],[CLAVE]]&amp;TEXT(tbReporteAsistencia[[#This Row],[REGISTRO]],"dd/mm/yyyy")&amp;TRIM(LEFT(tbReporteAsistencia[[#This Row],[ESTADO]],7))),IF(TRIM(LEFT(tbReporteAsistencia[[#This Row],[ESTADO]],7))="SALIDA",(tbReporteAsistencia[[#This Row],[CLAVE]]&amp;TEXT(tbReporteAsistencia[[#This Row],[REGISTRO]],"dd/mm/yyyy")&amp;TRIM(LEFT(tbReporteAsistencia[[#This Row],[ESTADO]],7))),(tbReporteAsistencia[[#This Row],[CLAVE]]&amp;TEXT(tbReporteAsistencia[[#This Row],[REGISTRO]],"dd/mm/yyyy")&amp;TRIM(LEFT(tbReporteAsistencia[[#This Row],[ESTADO]],17)))))</f>
        <v>00/01/1900</v>
      </c>
      <c r="H5826">
        <f>tbReporteAsistencia[[#This Row],[CLAVE DISPOSITIVO]]</f>
        <v>0</v>
      </c>
      <c r="I5826" s="9">
        <f>tbReporteAsistencia[[#This Row],[REGISTRO]]</f>
        <v>0</v>
      </c>
      <c r="J5826" s="12">
        <f>tbReporteAsistencia[[#This Row],[REGISTRO]]</f>
        <v>0</v>
      </c>
    </row>
    <row r="5827" spans="7:10">
      <c r="G5827" t="str">
        <f>IF(TRIM(LEFT(tbReporteAsistencia[[#This Row],[ESTADO]],7))="ENTRADA",(tbReporteAsistencia[[#This Row],[CLAVE]]&amp;TEXT(tbReporteAsistencia[[#This Row],[REGISTRO]],"dd/mm/yyyy")&amp;TRIM(LEFT(tbReporteAsistencia[[#This Row],[ESTADO]],7))),IF(TRIM(LEFT(tbReporteAsistencia[[#This Row],[ESTADO]],7))="SALIDA",(tbReporteAsistencia[[#This Row],[CLAVE]]&amp;TEXT(tbReporteAsistencia[[#This Row],[REGISTRO]],"dd/mm/yyyy")&amp;TRIM(LEFT(tbReporteAsistencia[[#This Row],[ESTADO]],7))),(tbReporteAsistencia[[#This Row],[CLAVE]]&amp;TEXT(tbReporteAsistencia[[#This Row],[REGISTRO]],"dd/mm/yyyy")&amp;TRIM(LEFT(tbReporteAsistencia[[#This Row],[ESTADO]],17)))))</f>
        <v>00/01/1900</v>
      </c>
      <c r="H5827">
        <f>tbReporteAsistencia[[#This Row],[CLAVE DISPOSITIVO]]</f>
        <v>0</v>
      </c>
      <c r="I5827" s="9">
        <f>tbReporteAsistencia[[#This Row],[REGISTRO]]</f>
        <v>0</v>
      </c>
      <c r="J5827" s="12">
        <f>tbReporteAsistencia[[#This Row],[REGISTRO]]</f>
        <v>0</v>
      </c>
    </row>
    <row r="5828" spans="7:10">
      <c r="G5828" t="str">
        <f>IF(TRIM(LEFT(tbReporteAsistencia[[#This Row],[ESTADO]],7))="ENTRADA",(tbReporteAsistencia[[#This Row],[CLAVE]]&amp;TEXT(tbReporteAsistencia[[#This Row],[REGISTRO]],"dd/mm/yyyy")&amp;TRIM(LEFT(tbReporteAsistencia[[#This Row],[ESTADO]],7))),IF(TRIM(LEFT(tbReporteAsistencia[[#This Row],[ESTADO]],7))="SALIDA",(tbReporteAsistencia[[#This Row],[CLAVE]]&amp;TEXT(tbReporteAsistencia[[#This Row],[REGISTRO]],"dd/mm/yyyy")&amp;TRIM(LEFT(tbReporteAsistencia[[#This Row],[ESTADO]],7))),(tbReporteAsistencia[[#This Row],[CLAVE]]&amp;TEXT(tbReporteAsistencia[[#This Row],[REGISTRO]],"dd/mm/yyyy")&amp;TRIM(LEFT(tbReporteAsistencia[[#This Row],[ESTADO]],17)))))</f>
        <v>00/01/1900</v>
      </c>
      <c r="H5828">
        <f>tbReporteAsistencia[[#This Row],[CLAVE DISPOSITIVO]]</f>
        <v>0</v>
      </c>
      <c r="I5828" s="9">
        <f>tbReporteAsistencia[[#This Row],[REGISTRO]]</f>
        <v>0</v>
      </c>
      <c r="J5828" s="12">
        <f>tbReporteAsistencia[[#This Row],[REGISTRO]]</f>
        <v>0</v>
      </c>
    </row>
    <row r="5829" spans="7:10">
      <c r="G5829" t="str">
        <f>IF(TRIM(LEFT(tbReporteAsistencia[[#This Row],[ESTADO]],7))="ENTRADA",(tbReporteAsistencia[[#This Row],[CLAVE]]&amp;TEXT(tbReporteAsistencia[[#This Row],[REGISTRO]],"dd/mm/yyyy")&amp;TRIM(LEFT(tbReporteAsistencia[[#This Row],[ESTADO]],7))),IF(TRIM(LEFT(tbReporteAsistencia[[#This Row],[ESTADO]],7))="SALIDA",(tbReporteAsistencia[[#This Row],[CLAVE]]&amp;TEXT(tbReporteAsistencia[[#This Row],[REGISTRO]],"dd/mm/yyyy")&amp;TRIM(LEFT(tbReporteAsistencia[[#This Row],[ESTADO]],7))),(tbReporteAsistencia[[#This Row],[CLAVE]]&amp;TEXT(tbReporteAsistencia[[#This Row],[REGISTRO]],"dd/mm/yyyy")&amp;TRIM(LEFT(tbReporteAsistencia[[#This Row],[ESTADO]],17)))))</f>
        <v>00/01/1900</v>
      </c>
      <c r="H5829">
        <f>tbReporteAsistencia[[#This Row],[CLAVE DISPOSITIVO]]</f>
        <v>0</v>
      </c>
      <c r="I5829" s="9">
        <f>tbReporteAsistencia[[#This Row],[REGISTRO]]</f>
        <v>0</v>
      </c>
      <c r="J5829" s="12">
        <f>tbReporteAsistencia[[#This Row],[REGISTRO]]</f>
        <v>0</v>
      </c>
    </row>
    <row r="5830" spans="7:10">
      <c r="G5830" t="str">
        <f>IF(TRIM(LEFT(tbReporteAsistencia[[#This Row],[ESTADO]],7))="ENTRADA",(tbReporteAsistencia[[#This Row],[CLAVE]]&amp;TEXT(tbReporteAsistencia[[#This Row],[REGISTRO]],"dd/mm/yyyy")&amp;TRIM(LEFT(tbReporteAsistencia[[#This Row],[ESTADO]],7))),IF(TRIM(LEFT(tbReporteAsistencia[[#This Row],[ESTADO]],7))="SALIDA",(tbReporteAsistencia[[#This Row],[CLAVE]]&amp;TEXT(tbReporteAsistencia[[#This Row],[REGISTRO]],"dd/mm/yyyy")&amp;TRIM(LEFT(tbReporteAsistencia[[#This Row],[ESTADO]],7))),(tbReporteAsistencia[[#This Row],[CLAVE]]&amp;TEXT(tbReporteAsistencia[[#This Row],[REGISTRO]],"dd/mm/yyyy")&amp;TRIM(LEFT(tbReporteAsistencia[[#This Row],[ESTADO]],17)))))</f>
        <v>00/01/1900</v>
      </c>
      <c r="H5830">
        <f>tbReporteAsistencia[[#This Row],[CLAVE DISPOSITIVO]]</f>
        <v>0</v>
      </c>
      <c r="I5830" s="9">
        <f>tbReporteAsistencia[[#This Row],[REGISTRO]]</f>
        <v>0</v>
      </c>
      <c r="J5830" s="12">
        <f>tbReporteAsistencia[[#This Row],[REGISTRO]]</f>
        <v>0</v>
      </c>
    </row>
    <row r="5831" spans="7:10">
      <c r="G5831" t="str">
        <f>IF(TRIM(LEFT(tbReporteAsistencia[[#This Row],[ESTADO]],7))="ENTRADA",(tbReporteAsistencia[[#This Row],[CLAVE]]&amp;TEXT(tbReporteAsistencia[[#This Row],[REGISTRO]],"dd/mm/yyyy")&amp;TRIM(LEFT(tbReporteAsistencia[[#This Row],[ESTADO]],7))),IF(TRIM(LEFT(tbReporteAsistencia[[#This Row],[ESTADO]],7))="SALIDA",(tbReporteAsistencia[[#This Row],[CLAVE]]&amp;TEXT(tbReporteAsistencia[[#This Row],[REGISTRO]],"dd/mm/yyyy")&amp;TRIM(LEFT(tbReporteAsistencia[[#This Row],[ESTADO]],7))),(tbReporteAsistencia[[#This Row],[CLAVE]]&amp;TEXT(tbReporteAsistencia[[#This Row],[REGISTRO]],"dd/mm/yyyy")&amp;TRIM(LEFT(tbReporteAsistencia[[#This Row],[ESTADO]],17)))))</f>
        <v>00/01/1900</v>
      </c>
      <c r="H5831">
        <f>tbReporteAsistencia[[#This Row],[CLAVE DISPOSITIVO]]</f>
        <v>0</v>
      </c>
      <c r="I5831" s="9">
        <f>tbReporteAsistencia[[#This Row],[REGISTRO]]</f>
        <v>0</v>
      </c>
      <c r="J5831" s="12">
        <f>tbReporteAsistencia[[#This Row],[REGISTRO]]</f>
        <v>0</v>
      </c>
    </row>
    <row r="5832" spans="7:10">
      <c r="G5832" t="str">
        <f>IF(TRIM(LEFT(tbReporteAsistencia[[#This Row],[ESTADO]],7))="ENTRADA",(tbReporteAsistencia[[#This Row],[CLAVE]]&amp;TEXT(tbReporteAsistencia[[#This Row],[REGISTRO]],"dd/mm/yyyy")&amp;TRIM(LEFT(tbReporteAsistencia[[#This Row],[ESTADO]],7))),IF(TRIM(LEFT(tbReporteAsistencia[[#This Row],[ESTADO]],7))="SALIDA",(tbReporteAsistencia[[#This Row],[CLAVE]]&amp;TEXT(tbReporteAsistencia[[#This Row],[REGISTRO]],"dd/mm/yyyy")&amp;TRIM(LEFT(tbReporteAsistencia[[#This Row],[ESTADO]],7))),(tbReporteAsistencia[[#This Row],[CLAVE]]&amp;TEXT(tbReporteAsistencia[[#This Row],[REGISTRO]],"dd/mm/yyyy")&amp;TRIM(LEFT(tbReporteAsistencia[[#This Row],[ESTADO]],17)))))</f>
        <v>00/01/1900</v>
      </c>
      <c r="H5832">
        <f>tbReporteAsistencia[[#This Row],[CLAVE DISPOSITIVO]]</f>
        <v>0</v>
      </c>
      <c r="I5832" s="9">
        <f>tbReporteAsistencia[[#This Row],[REGISTRO]]</f>
        <v>0</v>
      </c>
      <c r="J5832" s="12">
        <f>tbReporteAsistencia[[#This Row],[REGISTRO]]</f>
        <v>0</v>
      </c>
    </row>
    <row r="5833" spans="7:10">
      <c r="G5833" t="str">
        <f>IF(TRIM(LEFT(tbReporteAsistencia[[#This Row],[ESTADO]],7))="ENTRADA",(tbReporteAsistencia[[#This Row],[CLAVE]]&amp;TEXT(tbReporteAsistencia[[#This Row],[REGISTRO]],"dd/mm/yyyy")&amp;TRIM(LEFT(tbReporteAsistencia[[#This Row],[ESTADO]],7))),IF(TRIM(LEFT(tbReporteAsistencia[[#This Row],[ESTADO]],7))="SALIDA",(tbReporteAsistencia[[#This Row],[CLAVE]]&amp;TEXT(tbReporteAsistencia[[#This Row],[REGISTRO]],"dd/mm/yyyy")&amp;TRIM(LEFT(tbReporteAsistencia[[#This Row],[ESTADO]],7))),(tbReporteAsistencia[[#This Row],[CLAVE]]&amp;TEXT(tbReporteAsistencia[[#This Row],[REGISTRO]],"dd/mm/yyyy")&amp;TRIM(LEFT(tbReporteAsistencia[[#This Row],[ESTADO]],17)))))</f>
        <v>00/01/1900</v>
      </c>
      <c r="H5833">
        <f>tbReporteAsistencia[[#This Row],[CLAVE DISPOSITIVO]]</f>
        <v>0</v>
      </c>
      <c r="I5833" s="9">
        <f>tbReporteAsistencia[[#This Row],[REGISTRO]]</f>
        <v>0</v>
      </c>
      <c r="J5833" s="12">
        <f>tbReporteAsistencia[[#This Row],[REGISTRO]]</f>
        <v>0</v>
      </c>
    </row>
    <row r="5834" spans="7:10">
      <c r="G5834" t="str">
        <f>IF(TRIM(LEFT(tbReporteAsistencia[[#This Row],[ESTADO]],7))="ENTRADA",(tbReporteAsistencia[[#This Row],[CLAVE]]&amp;TEXT(tbReporteAsistencia[[#This Row],[REGISTRO]],"dd/mm/yyyy")&amp;TRIM(LEFT(tbReporteAsistencia[[#This Row],[ESTADO]],7))),IF(TRIM(LEFT(tbReporteAsistencia[[#This Row],[ESTADO]],7))="SALIDA",(tbReporteAsistencia[[#This Row],[CLAVE]]&amp;TEXT(tbReporteAsistencia[[#This Row],[REGISTRO]],"dd/mm/yyyy")&amp;TRIM(LEFT(tbReporteAsistencia[[#This Row],[ESTADO]],7))),(tbReporteAsistencia[[#This Row],[CLAVE]]&amp;TEXT(tbReporteAsistencia[[#This Row],[REGISTRO]],"dd/mm/yyyy")&amp;TRIM(LEFT(tbReporteAsistencia[[#This Row],[ESTADO]],17)))))</f>
        <v>00/01/1900</v>
      </c>
      <c r="H5834">
        <f>tbReporteAsistencia[[#This Row],[CLAVE DISPOSITIVO]]</f>
        <v>0</v>
      </c>
      <c r="I5834" s="9">
        <f>tbReporteAsistencia[[#This Row],[REGISTRO]]</f>
        <v>0</v>
      </c>
      <c r="J5834" s="12">
        <f>tbReporteAsistencia[[#This Row],[REGISTRO]]</f>
        <v>0</v>
      </c>
    </row>
    <row r="5835" spans="7:10">
      <c r="G5835" t="str">
        <f>IF(TRIM(LEFT(tbReporteAsistencia[[#This Row],[ESTADO]],7))="ENTRADA",(tbReporteAsistencia[[#This Row],[CLAVE]]&amp;TEXT(tbReporteAsistencia[[#This Row],[REGISTRO]],"dd/mm/yyyy")&amp;TRIM(LEFT(tbReporteAsistencia[[#This Row],[ESTADO]],7))),IF(TRIM(LEFT(tbReporteAsistencia[[#This Row],[ESTADO]],7))="SALIDA",(tbReporteAsistencia[[#This Row],[CLAVE]]&amp;TEXT(tbReporteAsistencia[[#This Row],[REGISTRO]],"dd/mm/yyyy")&amp;TRIM(LEFT(tbReporteAsistencia[[#This Row],[ESTADO]],7))),(tbReporteAsistencia[[#This Row],[CLAVE]]&amp;TEXT(tbReporteAsistencia[[#This Row],[REGISTRO]],"dd/mm/yyyy")&amp;TRIM(LEFT(tbReporteAsistencia[[#This Row],[ESTADO]],17)))))</f>
        <v>00/01/1900</v>
      </c>
      <c r="H5835">
        <f>tbReporteAsistencia[[#This Row],[CLAVE DISPOSITIVO]]</f>
        <v>0</v>
      </c>
      <c r="I5835" s="9">
        <f>tbReporteAsistencia[[#This Row],[REGISTRO]]</f>
        <v>0</v>
      </c>
      <c r="J5835" s="12">
        <f>tbReporteAsistencia[[#This Row],[REGISTRO]]</f>
        <v>0</v>
      </c>
    </row>
    <row r="5836" spans="7:10">
      <c r="G5836" t="str">
        <f>IF(TRIM(LEFT(tbReporteAsistencia[[#This Row],[ESTADO]],7))="ENTRADA",(tbReporteAsistencia[[#This Row],[CLAVE]]&amp;TEXT(tbReporteAsistencia[[#This Row],[REGISTRO]],"dd/mm/yyyy")&amp;TRIM(LEFT(tbReporteAsistencia[[#This Row],[ESTADO]],7))),IF(TRIM(LEFT(tbReporteAsistencia[[#This Row],[ESTADO]],7))="SALIDA",(tbReporteAsistencia[[#This Row],[CLAVE]]&amp;TEXT(tbReporteAsistencia[[#This Row],[REGISTRO]],"dd/mm/yyyy")&amp;TRIM(LEFT(tbReporteAsistencia[[#This Row],[ESTADO]],7))),(tbReporteAsistencia[[#This Row],[CLAVE]]&amp;TEXT(tbReporteAsistencia[[#This Row],[REGISTRO]],"dd/mm/yyyy")&amp;TRIM(LEFT(tbReporteAsistencia[[#This Row],[ESTADO]],17)))))</f>
        <v>00/01/1900</v>
      </c>
      <c r="H5836">
        <f>tbReporteAsistencia[[#This Row],[CLAVE DISPOSITIVO]]</f>
        <v>0</v>
      </c>
      <c r="I5836" s="9">
        <f>tbReporteAsistencia[[#This Row],[REGISTRO]]</f>
        <v>0</v>
      </c>
      <c r="J5836" s="12">
        <f>tbReporteAsistencia[[#This Row],[REGISTRO]]</f>
        <v>0</v>
      </c>
    </row>
    <row r="5837" spans="7:10">
      <c r="G5837" t="str">
        <f>IF(TRIM(LEFT(tbReporteAsistencia[[#This Row],[ESTADO]],7))="ENTRADA",(tbReporteAsistencia[[#This Row],[CLAVE]]&amp;TEXT(tbReporteAsistencia[[#This Row],[REGISTRO]],"dd/mm/yyyy")&amp;TRIM(LEFT(tbReporteAsistencia[[#This Row],[ESTADO]],7))),IF(TRIM(LEFT(tbReporteAsistencia[[#This Row],[ESTADO]],7))="SALIDA",(tbReporteAsistencia[[#This Row],[CLAVE]]&amp;TEXT(tbReporteAsistencia[[#This Row],[REGISTRO]],"dd/mm/yyyy")&amp;TRIM(LEFT(tbReporteAsistencia[[#This Row],[ESTADO]],7))),(tbReporteAsistencia[[#This Row],[CLAVE]]&amp;TEXT(tbReporteAsistencia[[#This Row],[REGISTRO]],"dd/mm/yyyy")&amp;TRIM(LEFT(tbReporteAsistencia[[#This Row],[ESTADO]],17)))))</f>
        <v>00/01/1900</v>
      </c>
      <c r="H5837">
        <f>tbReporteAsistencia[[#This Row],[CLAVE DISPOSITIVO]]</f>
        <v>0</v>
      </c>
      <c r="I5837" s="9">
        <f>tbReporteAsistencia[[#This Row],[REGISTRO]]</f>
        <v>0</v>
      </c>
      <c r="J5837" s="12">
        <f>tbReporteAsistencia[[#This Row],[REGISTRO]]</f>
        <v>0</v>
      </c>
    </row>
    <row r="5838" spans="7:10">
      <c r="G5838" t="str">
        <f>IF(TRIM(LEFT(tbReporteAsistencia[[#This Row],[ESTADO]],7))="ENTRADA",(tbReporteAsistencia[[#This Row],[CLAVE]]&amp;TEXT(tbReporteAsistencia[[#This Row],[REGISTRO]],"dd/mm/yyyy")&amp;TRIM(LEFT(tbReporteAsistencia[[#This Row],[ESTADO]],7))),IF(TRIM(LEFT(tbReporteAsistencia[[#This Row],[ESTADO]],7))="SALIDA",(tbReporteAsistencia[[#This Row],[CLAVE]]&amp;TEXT(tbReporteAsistencia[[#This Row],[REGISTRO]],"dd/mm/yyyy")&amp;TRIM(LEFT(tbReporteAsistencia[[#This Row],[ESTADO]],7))),(tbReporteAsistencia[[#This Row],[CLAVE]]&amp;TEXT(tbReporteAsistencia[[#This Row],[REGISTRO]],"dd/mm/yyyy")&amp;TRIM(LEFT(tbReporteAsistencia[[#This Row],[ESTADO]],17)))))</f>
        <v>00/01/1900</v>
      </c>
      <c r="H5838">
        <f>tbReporteAsistencia[[#This Row],[CLAVE DISPOSITIVO]]</f>
        <v>0</v>
      </c>
      <c r="I5838" s="9">
        <f>tbReporteAsistencia[[#This Row],[REGISTRO]]</f>
        <v>0</v>
      </c>
      <c r="J5838" s="12">
        <f>tbReporteAsistencia[[#This Row],[REGISTRO]]</f>
        <v>0</v>
      </c>
    </row>
    <row r="5839" spans="7:10">
      <c r="G5839" t="str">
        <f>IF(TRIM(LEFT(tbReporteAsistencia[[#This Row],[ESTADO]],7))="ENTRADA",(tbReporteAsistencia[[#This Row],[CLAVE]]&amp;TEXT(tbReporteAsistencia[[#This Row],[REGISTRO]],"dd/mm/yyyy")&amp;TRIM(LEFT(tbReporteAsistencia[[#This Row],[ESTADO]],7))),IF(TRIM(LEFT(tbReporteAsistencia[[#This Row],[ESTADO]],7))="SALIDA",(tbReporteAsistencia[[#This Row],[CLAVE]]&amp;TEXT(tbReporteAsistencia[[#This Row],[REGISTRO]],"dd/mm/yyyy")&amp;TRIM(LEFT(tbReporteAsistencia[[#This Row],[ESTADO]],7))),(tbReporteAsistencia[[#This Row],[CLAVE]]&amp;TEXT(tbReporteAsistencia[[#This Row],[REGISTRO]],"dd/mm/yyyy")&amp;TRIM(LEFT(tbReporteAsistencia[[#This Row],[ESTADO]],17)))))</f>
        <v>00/01/1900</v>
      </c>
      <c r="H5839">
        <f>tbReporteAsistencia[[#This Row],[CLAVE DISPOSITIVO]]</f>
        <v>0</v>
      </c>
      <c r="I5839" s="9">
        <f>tbReporteAsistencia[[#This Row],[REGISTRO]]</f>
        <v>0</v>
      </c>
      <c r="J5839" s="12">
        <f>tbReporteAsistencia[[#This Row],[REGISTRO]]</f>
        <v>0</v>
      </c>
    </row>
    <row r="5840" spans="7:10">
      <c r="G5840" t="str">
        <f>IF(TRIM(LEFT(tbReporteAsistencia[[#This Row],[ESTADO]],7))="ENTRADA",(tbReporteAsistencia[[#This Row],[CLAVE]]&amp;TEXT(tbReporteAsistencia[[#This Row],[REGISTRO]],"dd/mm/yyyy")&amp;TRIM(LEFT(tbReporteAsistencia[[#This Row],[ESTADO]],7))),IF(TRIM(LEFT(tbReporteAsistencia[[#This Row],[ESTADO]],7))="SALIDA",(tbReporteAsistencia[[#This Row],[CLAVE]]&amp;TEXT(tbReporteAsistencia[[#This Row],[REGISTRO]],"dd/mm/yyyy")&amp;TRIM(LEFT(tbReporteAsistencia[[#This Row],[ESTADO]],7))),(tbReporteAsistencia[[#This Row],[CLAVE]]&amp;TEXT(tbReporteAsistencia[[#This Row],[REGISTRO]],"dd/mm/yyyy")&amp;TRIM(LEFT(tbReporteAsistencia[[#This Row],[ESTADO]],17)))))</f>
        <v>00/01/1900</v>
      </c>
      <c r="H5840">
        <f>tbReporteAsistencia[[#This Row],[CLAVE DISPOSITIVO]]</f>
        <v>0</v>
      </c>
      <c r="I5840" s="9">
        <f>tbReporteAsistencia[[#This Row],[REGISTRO]]</f>
        <v>0</v>
      </c>
      <c r="J5840" s="12">
        <f>tbReporteAsistencia[[#This Row],[REGISTRO]]</f>
        <v>0</v>
      </c>
    </row>
    <row r="5841" spans="7:10">
      <c r="G5841" t="str">
        <f>IF(TRIM(LEFT(tbReporteAsistencia[[#This Row],[ESTADO]],7))="ENTRADA",(tbReporteAsistencia[[#This Row],[CLAVE]]&amp;TEXT(tbReporteAsistencia[[#This Row],[REGISTRO]],"dd/mm/yyyy")&amp;TRIM(LEFT(tbReporteAsistencia[[#This Row],[ESTADO]],7))),IF(TRIM(LEFT(tbReporteAsistencia[[#This Row],[ESTADO]],7))="SALIDA",(tbReporteAsistencia[[#This Row],[CLAVE]]&amp;TEXT(tbReporteAsistencia[[#This Row],[REGISTRO]],"dd/mm/yyyy")&amp;TRIM(LEFT(tbReporteAsistencia[[#This Row],[ESTADO]],7))),(tbReporteAsistencia[[#This Row],[CLAVE]]&amp;TEXT(tbReporteAsistencia[[#This Row],[REGISTRO]],"dd/mm/yyyy")&amp;TRIM(LEFT(tbReporteAsistencia[[#This Row],[ESTADO]],17)))))</f>
        <v>00/01/1900</v>
      </c>
      <c r="H5841">
        <f>tbReporteAsistencia[[#This Row],[CLAVE DISPOSITIVO]]</f>
        <v>0</v>
      </c>
      <c r="I5841" s="9">
        <f>tbReporteAsistencia[[#This Row],[REGISTRO]]</f>
        <v>0</v>
      </c>
      <c r="J5841" s="12">
        <f>tbReporteAsistencia[[#This Row],[REGISTRO]]</f>
        <v>0</v>
      </c>
    </row>
    <row r="5842" spans="7:10">
      <c r="G5842" t="str">
        <f>IF(TRIM(LEFT(tbReporteAsistencia[[#This Row],[ESTADO]],7))="ENTRADA",(tbReporteAsistencia[[#This Row],[CLAVE]]&amp;TEXT(tbReporteAsistencia[[#This Row],[REGISTRO]],"dd/mm/yyyy")&amp;TRIM(LEFT(tbReporteAsistencia[[#This Row],[ESTADO]],7))),IF(TRIM(LEFT(tbReporteAsistencia[[#This Row],[ESTADO]],7))="SALIDA",(tbReporteAsistencia[[#This Row],[CLAVE]]&amp;TEXT(tbReporteAsistencia[[#This Row],[REGISTRO]],"dd/mm/yyyy")&amp;TRIM(LEFT(tbReporteAsistencia[[#This Row],[ESTADO]],7))),(tbReporteAsistencia[[#This Row],[CLAVE]]&amp;TEXT(tbReporteAsistencia[[#This Row],[REGISTRO]],"dd/mm/yyyy")&amp;TRIM(LEFT(tbReporteAsistencia[[#This Row],[ESTADO]],17)))))</f>
        <v>00/01/1900</v>
      </c>
      <c r="H5842">
        <f>tbReporteAsistencia[[#This Row],[CLAVE DISPOSITIVO]]</f>
        <v>0</v>
      </c>
      <c r="I5842" s="9">
        <f>tbReporteAsistencia[[#This Row],[REGISTRO]]</f>
        <v>0</v>
      </c>
      <c r="J5842" s="12">
        <f>tbReporteAsistencia[[#This Row],[REGISTRO]]</f>
        <v>0</v>
      </c>
    </row>
    <row r="5843" spans="7:10">
      <c r="G5843" t="str">
        <f>IF(TRIM(LEFT(tbReporteAsistencia[[#This Row],[ESTADO]],7))="ENTRADA",(tbReporteAsistencia[[#This Row],[CLAVE]]&amp;TEXT(tbReporteAsistencia[[#This Row],[REGISTRO]],"dd/mm/yyyy")&amp;TRIM(LEFT(tbReporteAsistencia[[#This Row],[ESTADO]],7))),IF(TRIM(LEFT(tbReporteAsistencia[[#This Row],[ESTADO]],7))="SALIDA",(tbReporteAsistencia[[#This Row],[CLAVE]]&amp;TEXT(tbReporteAsistencia[[#This Row],[REGISTRO]],"dd/mm/yyyy")&amp;TRIM(LEFT(tbReporteAsistencia[[#This Row],[ESTADO]],7))),(tbReporteAsistencia[[#This Row],[CLAVE]]&amp;TEXT(tbReporteAsistencia[[#This Row],[REGISTRO]],"dd/mm/yyyy")&amp;TRIM(LEFT(tbReporteAsistencia[[#This Row],[ESTADO]],17)))))</f>
        <v>00/01/1900</v>
      </c>
      <c r="H5843">
        <f>tbReporteAsistencia[[#This Row],[CLAVE DISPOSITIVO]]</f>
        <v>0</v>
      </c>
      <c r="I5843" s="9">
        <f>tbReporteAsistencia[[#This Row],[REGISTRO]]</f>
        <v>0</v>
      </c>
      <c r="J5843" s="12">
        <f>tbReporteAsistencia[[#This Row],[REGISTRO]]</f>
        <v>0</v>
      </c>
    </row>
    <row r="5844" spans="7:10">
      <c r="G5844" t="str">
        <f>IF(TRIM(LEFT(tbReporteAsistencia[[#This Row],[ESTADO]],7))="ENTRADA",(tbReporteAsistencia[[#This Row],[CLAVE]]&amp;TEXT(tbReporteAsistencia[[#This Row],[REGISTRO]],"dd/mm/yyyy")&amp;TRIM(LEFT(tbReporteAsistencia[[#This Row],[ESTADO]],7))),IF(TRIM(LEFT(tbReporteAsistencia[[#This Row],[ESTADO]],7))="SALIDA",(tbReporteAsistencia[[#This Row],[CLAVE]]&amp;TEXT(tbReporteAsistencia[[#This Row],[REGISTRO]],"dd/mm/yyyy")&amp;TRIM(LEFT(tbReporteAsistencia[[#This Row],[ESTADO]],7))),(tbReporteAsistencia[[#This Row],[CLAVE]]&amp;TEXT(tbReporteAsistencia[[#This Row],[REGISTRO]],"dd/mm/yyyy")&amp;TRIM(LEFT(tbReporteAsistencia[[#This Row],[ESTADO]],17)))))</f>
        <v>00/01/1900</v>
      </c>
      <c r="H5844">
        <f>tbReporteAsistencia[[#This Row],[CLAVE DISPOSITIVO]]</f>
        <v>0</v>
      </c>
      <c r="I5844" s="9">
        <f>tbReporteAsistencia[[#This Row],[REGISTRO]]</f>
        <v>0</v>
      </c>
      <c r="J5844" s="12">
        <f>tbReporteAsistencia[[#This Row],[REGISTRO]]</f>
        <v>0</v>
      </c>
    </row>
    <row r="5845" spans="7:10">
      <c r="G5845" t="str">
        <f>IF(TRIM(LEFT(tbReporteAsistencia[[#This Row],[ESTADO]],7))="ENTRADA",(tbReporteAsistencia[[#This Row],[CLAVE]]&amp;TEXT(tbReporteAsistencia[[#This Row],[REGISTRO]],"dd/mm/yyyy")&amp;TRIM(LEFT(tbReporteAsistencia[[#This Row],[ESTADO]],7))),IF(TRIM(LEFT(tbReporteAsistencia[[#This Row],[ESTADO]],7))="SALIDA",(tbReporteAsistencia[[#This Row],[CLAVE]]&amp;TEXT(tbReporteAsistencia[[#This Row],[REGISTRO]],"dd/mm/yyyy")&amp;TRIM(LEFT(tbReporteAsistencia[[#This Row],[ESTADO]],7))),(tbReporteAsistencia[[#This Row],[CLAVE]]&amp;TEXT(tbReporteAsistencia[[#This Row],[REGISTRO]],"dd/mm/yyyy")&amp;TRIM(LEFT(tbReporteAsistencia[[#This Row],[ESTADO]],17)))))</f>
        <v>00/01/1900</v>
      </c>
      <c r="H5845">
        <f>tbReporteAsistencia[[#This Row],[CLAVE DISPOSITIVO]]</f>
        <v>0</v>
      </c>
      <c r="I5845" s="9">
        <f>tbReporteAsistencia[[#This Row],[REGISTRO]]</f>
        <v>0</v>
      </c>
      <c r="J5845" s="12">
        <f>tbReporteAsistencia[[#This Row],[REGISTRO]]</f>
        <v>0</v>
      </c>
    </row>
    <row r="5846" spans="7:10">
      <c r="G5846" t="str">
        <f>IF(TRIM(LEFT(tbReporteAsistencia[[#This Row],[ESTADO]],7))="ENTRADA",(tbReporteAsistencia[[#This Row],[CLAVE]]&amp;TEXT(tbReporteAsistencia[[#This Row],[REGISTRO]],"dd/mm/yyyy")&amp;TRIM(LEFT(tbReporteAsistencia[[#This Row],[ESTADO]],7))),IF(TRIM(LEFT(tbReporteAsistencia[[#This Row],[ESTADO]],7))="SALIDA",(tbReporteAsistencia[[#This Row],[CLAVE]]&amp;TEXT(tbReporteAsistencia[[#This Row],[REGISTRO]],"dd/mm/yyyy")&amp;TRIM(LEFT(tbReporteAsistencia[[#This Row],[ESTADO]],7))),(tbReporteAsistencia[[#This Row],[CLAVE]]&amp;TEXT(tbReporteAsistencia[[#This Row],[REGISTRO]],"dd/mm/yyyy")&amp;TRIM(LEFT(tbReporteAsistencia[[#This Row],[ESTADO]],17)))))</f>
        <v>00/01/1900</v>
      </c>
      <c r="H5846">
        <f>tbReporteAsistencia[[#This Row],[CLAVE DISPOSITIVO]]</f>
        <v>0</v>
      </c>
      <c r="I5846" s="9">
        <f>tbReporteAsistencia[[#This Row],[REGISTRO]]</f>
        <v>0</v>
      </c>
      <c r="J5846" s="12">
        <f>tbReporteAsistencia[[#This Row],[REGISTRO]]</f>
        <v>0</v>
      </c>
    </row>
    <row r="5847" spans="7:10">
      <c r="G5847" t="str">
        <f>IF(TRIM(LEFT(tbReporteAsistencia[[#This Row],[ESTADO]],7))="ENTRADA",(tbReporteAsistencia[[#This Row],[CLAVE]]&amp;TEXT(tbReporteAsistencia[[#This Row],[REGISTRO]],"dd/mm/yyyy")&amp;TRIM(LEFT(tbReporteAsistencia[[#This Row],[ESTADO]],7))),IF(TRIM(LEFT(tbReporteAsistencia[[#This Row],[ESTADO]],7))="SALIDA",(tbReporteAsistencia[[#This Row],[CLAVE]]&amp;TEXT(tbReporteAsistencia[[#This Row],[REGISTRO]],"dd/mm/yyyy")&amp;TRIM(LEFT(tbReporteAsistencia[[#This Row],[ESTADO]],7))),(tbReporteAsistencia[[#This Row],[CLAVE]]&amp;TEXT(tbReporteAsistencia[[#This Row],[REGISTRO]],"dd/mm/yyyy")&amp;TRIM(LEFT(tbReporteAsistencia[[#This Row],[ESTADO]],17)))))</f>
        <v>00/01/1900</v>
      </c>
      <c r="H5847">
        <f>tbReporteAsistencia[[#This Row],[CLAVE DISPOSITIVO]]</f>
        <v>0</v>
      </c>
      <c r="I5847" s="9">
        <f>tbReporteAsistencia[[#This Row],[REGISTRO]]</f>
        <v>0</v>
      </c>
      <c r="J5847" s="12">
        <f>tbReporteAsistencia[[#This Row],[REGISTRO]]</f>
        <v>0</v>
      </c>
    </row>
    <row r="5848" spans="7:10">
      <c r="G5848" t="str">
        <f>IF(TRIM(LEFT(tbReporteAsistencia[[#This Row],[ESTADO]],7))="ENTRADA",(tbReporteAsistencia[[#This Row],[CLAVE]]&amp;TEXT(tbReporteAsistencia[[#This Row],[REGISTRO]],"dd/mm/yyyy")&amp;TRIM(LEFT(tbReporteAsistencia[[#This Row],[ESTADO]],7))),IF(TRIM(LEFT(tbReporteAsistencia[[#This Row],[ESTADO]],7))="SALIDA",(tbReporteAsistencia[[#This Row],[CLAVE]]&amp;TEXT(tbReporteAsistencia[[#This Row],[REGISTRO]],"dd/mm/yyyy")&amp;TRIM(LEFT(tbReporteAsistencia[[#This Row],[ESTADO]],7))),(tbReporteAsistencia[[#This Row],[CLAVE]]&amp;TEXT(tbReporteAsistencia[[#This Row],[REGISTRO]],"dd/mm/yyyy")&amp;TRIM(LEFT(tbReporteAsistencia[[#This Row],[ESTADO]],17)))))</f>
        <v>00/01/1900</v>
      </c>
      <c r="H5848">
        <f>tbReporteAsistencia[[#This Row],[CLAVE DISPOSITIVO]]</f>
        <v>0</v>
      </c>
      <c r="I5848" s="9">
        <f>tbReporteAsistencia[[#This Row],[REGISTRO]]</f>
        <v>0</v>
      </c>
      <c r="J5848" s="12">
        <f>tbReporteAsistencia[[#This Row],[REGISTRO]]</f>
        <v>0</v>
      </c>
    </row>
    <row r="5849" spans="7:10">
      <c r="G5849" t="str">
        <f>IF(TRIM(LEFT(tbReporteAsistencia[[#This Row],[ESTADO]],7))="ENTRADA",(tbReporteAsistencia[[#This Row],[CLAVE]]&amp;TEXT(tbReporteAsistencia[[#This Row],[REGISTRO]],"dd/mm/yyyy")&amp;TRIM(LEFT(tbReporteAsistencia[[#This Row],[ESTADO]],7))),IF(TRIM(LEFT(tbReporteAsistencia[[#This Row],[ESTADO]],7))="SALIDA",(tbReporteAsistencia[[#This Row],[CLAVE]]&amp;TEXT(tbReporteAsistencia[[#This Row],[REGISTRO]],"dd/mm/yyyy")&amp;TRIM(LEFT(tbReporteAsistencia[[#This Row],[ESTADO]],7))),(tbReporteAsistencia[[#This Row],[CLAVE]]&amp;TEXT(tbReporteAsistencia[[#This Row],[REGISTRO]],"dd/mm/yyyy")&amp;TRIM(LEFT(tbReporteAsistencia[[#This Row],[ESTADO]],17)))))</f>
        <v>00/01/1900</v>
      </c>
      <c r="H5849">
        <f>tbReporteAsistencia[[#This Row],[CLAVE DISPOSITIVO]]</f>
        <v>0</v>
      </c>
      <c r="I5849" s="9">
        <f>tbReporteAsistencia[[#This Row],[REGISTRO]]</f>
        <v>0</v>
      </c>
      <c r="J5849" s="12">
        <f>tbReporteAsistencia[[#This Row],[REGISTRO]]</f>
        <v>0</v>
      </c>
    </row>
    <row r="5850" spans="7:10">
      <c r="G5850" t="str">
        <f>IF(TRIM(LEFT(tbReporteAsistencia[[#This Row],[ESTADO]],7))="ENTRADA",(tbReporteAsistencia[[#This Row],[CLAVE]]&amp;TEXT(tbReporteAsistencia[[#This Row],[REGISTRO]],"dd/mm/yyyy")&amp;TRIM(LEFT(tbReporteAsistencia[[#This Row],[ESTADO]],7))),IF(TRIM(LEFT(tbReporteAsistencia[[#This Row],[ESTADO]],7))="SALIDA",(tbReporteAsistencia[[#This Row],[CLAVE]]&amp;TEXT(tbReporteAsistencia[[#This Row],[REGISTRO]],"dd/mm/yyyy")&amp;TRIM(LEFT(tbReporteAsistencia[[#This Row],[ESTADO]],7))),(tbReporteAsistencia[[#This Row],[CLAVE]]&amp;TEXT(tbReporteAsistencia[[#This Row],[REGISTRO]],"dd/mm/yyyy")&amp;TRIM(LEFT(tbReporteAsistencia[[#This Row],[ESTADO]],17)))))</f>
        <v>00/01/1900</v>
      </c>
      <c r="H5850">
        <f>tbReporteAsistencia[[#This Row],[CLAVE DISPOSITIVO]]</f>
        <v>0</v>
      </c>
      <c r="I5850" s="9">
        <f>tbReporteAsistencia[[#This Row],[REGISTRO]]</f>
        <v>0</v>
      </c>
      <c r="J5850" s="12">
        <f>tbReporteAsistencia[[#This Row],[REGISTRO]]</f>
        <v>0</v>
      </c>
    </row>
    <row r="5851" spans="7:10">
      <c r="G5851" t="str">
        <f>IF(TRIM(LEFT(tbReporteAsistencia[[#This Row],[ESTADO]],7))="ENTRADA",(tbReporteAsistencia[[#This Row],[CLAVE]]&amp;TEXT(tbReporteAsistencia[[#This Row],[REGISTRO]],"dd/mm/yyyy")&amp;TRIM(LEFT(tbReporteAsistencia[[#This Row],[ESTADO]],7))),IF(TRIM(LEFT(tbReporteAsistencia[[#This Row],[ESTADO]],7))="SALIDA",(tbReporteAsistencia[[#This Row],[CLAVE]]&amp;TEXT(tbReporteAsistencia[[#This Row],[REGISTRO]],"dd/mm/yyyy")&amp;TRIM(LEFT(tbReporteAsistencia[[#This Row],[ESTADO]],7))),(tbReporteAsistencia[[#This Row],[CLAVE]]&amp;TEXT(tbReporteAsistencia[[#This Row],[REGISTRO]],"dd/mm/yyyy")&amp;TRIM(LEFT(tbReporteAsistencia[[#This Row],[ESTADO]],17)))))</f>
        <v>00/01/1900</v>
      </c>
      <c r="H5851">
        <f>tbReporteAsistencia[[#This Row],[CLAVE DISPOSITIVO]]</f>
        <v>0</v>
      </c>
      <c r="I5851" s="9">
        <f>tbReporteAsistencia[[#This Row],[REGISTRO]]</f>
        <v>0</v>
      </c>
      <c r="J5851" s="12">
        <f>tbReporteAsistencia[[#This Row],[REGISTRO]]</f>
        <v>0</v>
      </c>
    </row>
    <row r="5852" spans="7:10">
      <c r="G5852" t="str">
        <f>IF(TRIM(LEFT(tbReporteAsistencia[[#This Row],[ESTADO]],7))="ENTRADA",(tbReporteAsistencia[[#This Row],[CLAVE]]&amp;TEXT(tbReporteAsistencia[[#This Row],[REGISTRO]],"dd/mm/yyyy")&amp;TRIM(LEFT(tbReporteAsistencia[[#This Row],[ESTADO]],7))),IF(TRIM(LEFT(tbReporteAsistencia[[#This Row],[ESTADO]],7))="SALIDA",(tbReporteAsistencia[[#This Row],[CLAVE]]&amp;TEXT(tbReporteAsistencia[[#This Row],[REGISTRO]],"dd/mm/yyyy")&amp;TRIM(LEFT(tbReporteAsistencia[[#This Row],[ESTADO]],7))),(tbReporteAsistencia[[#This Row],[CLAVE]]&amp;TEXT(tbReporteAsistencia[[#This Row],[REGISTRO]],"dd/mm/yyyy")&amp;TRIM(LEFT(tbReporteAsistencia[[#This Row],[ESTADO]],17)))))</f>
        <v>00/01/1900</v>
      </c>
      <c r="H5852">
        <f>tbReporteAsistencia[[#This Row],[CLAVE DISPOSITIVO]]</f>
        <v>0</v>
      </c>
      <c r="I5852" s="9">
        <f>tbReporteAsistencia[[#This Row],[REGISTRO]]</f>
        <v>0</v>
      </c>
      <c r="J5852" s="12">
        <f>tbReporteAsistencia[[#This Row],[REGISTRO]]</f>
        <v>0</v>
      </c>
    </row>
    <row r="5853" spans="7:10">
      <c r="G5853" t="str">
        <f>IF(TRIM(LEFT(tbReporteAsistencia[[#This Row],[ESTADO]],7))="ENTRADA",(tbReporteAsistencia[[#This Row],[CLAVE]]&amp;TEXT(tbReporteAsistencia[[#This Row],[REGISTRO]],"dd/mm/yyyy")&amp;TRIM(LEFT(tbReporteAsistencia[[#This Row],[ESTADO]],7))),IF(TRIM(LEFT(tbReporteAsistencia[[#This Row],[ESTADO]],7))="SALIDA",(tbReporteAsistencia[[#This Row],[CLAVE]]&amp;TEXT(tbReporteAsistencia[[#This Row],[REGISTRO]],"dd/mm/yyyy")&amp;TRIM(LEFT(tbReporteAsistencia[[#This Row],[ESTADO]],7))),(tbReporteAsistencia[[#This Row],[CLAVE]]&amp;TEXT(tbReporteAsistencia[[#This Row],[REGISTRO]],"dd/mm/yyyy")&amp;TRIM(LEFT(tbReporteAsistencia[[#This Row],[ESTADO]],17)))))</f>
        <v>00/01/1900</v>
      </c>
      <c r="H5853">
        <f>tbReporteAsistencia[[#This Row],[CLAVE DISPOSITIVO]]</f>
        <v>0</v>
      </c>
      <c r="I5853" s="9">
        <f>tbReporteAsistencia[[#This Row],[REGISTRO]]</f>
        <v>0</v>
      </c>
      <c r="J5853" s="12">
        <f>tbReporteAsistencia[[#This Row],[REGISTRO]]</f>
        <v>0</v>
      </c>
    </row>
    <row r="5854" spans="7:10">
      <c r="G5854" t="str">
        <f>IF(TRIM(LEFT(tbReporteAsistencia[[#This Row],[ESTADO]],7))="ENTRADA",(tbReporteAsistencia[[#This Row],[CLAVE]]&amp;TEXT(tbReporteAsistencia[[#This Row],[REGISTRO]],"dd/mm/yyyy")&amp;TRIM(LEFT(tbReporteAsistencia[[#This Row],[ESTADO]],7))),IF(TRIM(LEFT(tbReporteAsistencia[[#This Row],[ESTADO]],7))="SALIDA",(tbReporteAsistencia[[#This Row],[CLAVE]]&amp;TEXT(tbReporteAsistencia[[#This Row],[REGISTRO]],"dd/mm/yyyy")&amp;TRIM(LEFT(tbReporteAsistencia[[#This Row],[ESTADO]],7))),(tbReporteAsistencia[[#This Row],[CLAVE]]&amp;TEXT(tbReporteAsistencia[[#This Row],[REGISTRO]],"dd/mm/yyyy")&amp;TRIM(LEFT(tbReporteAsistencia[[#This Row],[ESTADO]],17)))))</f>
        <v>00/01/1900</v>
      </c>
      <c r="H5854">
        <f>tbReporteAsistencia[[#This Row],[CLAVE DISPOSITIVO]]</f>
        <v>0</v>
      </c>
      <c r="I5854" s="9">
        <f>tbReporteAsistencia[[#This Row],[REGISTRO]]</f>
        <v>0</v>
      </c>
      <c r="J5854" s="12">
        <f>tbReporteAsistencia[[#This Row],[REGISTRO]]</f>
        <v>0</v>
      </c>
    </row>
    <row r="5855" spans="7:10">
      <c r="G5855" t="str">
        <f>IF(TRIM(LEFT(tbReporteAsistencia[[#This Row],[ESTADO]],7))="ENTRADA",(tbReporteAsistencia[[#This Row],[CLAVE]]&amp;TEXT(tbReporteAsistencia[[#This Row],[REGISTRO]],"dd/mm/yyyy")&amp;TRIM(LEFT(tbReporteAsistencia[[#This Row],[ESTADO]],7))),IF(TRIM(LEFT(tbReporteAsistencia[[#This Row],[ESTADO]],7))="SALIDA",(tbReporteAsistencia[[#This Row],[CLAVE]]&amp;TEXT(tbReporteAsistencia[[#This Row],[REGISTRO]],"dd/mm/yyyy")&amp;TRIM(LEFT(tbReporteAsistencia[[#This Row],[ESTADO]],7))),(tbReporteAsistencia[[#This Row],[CLAVE]]&amp;TEXT(tbReporteAsistencia[[#This Row],[REGISTRO]],"dd/mm/yyyy")&amp;TRIM(LEFT(tbReporteAsistencia[[#This Row],[ESTADO]],17)))))</f>
        <v>00/01/1900</v>
      </c>
      <c r="H5855">
        <f>tbReporteAsistencia[[#This Row],[CLAVE DISPOSITIVO]]</f>
        <v>0</v>
      </c>
      <c r="I5855" s="9">
        <f>tbReporteAsistencia[[#This Row],[REGISTRO]]</f>
        <v>0</v>
      </c>
      <c r="J5855" s="12">
        <f>tbReporteAsistencia[[#This Row],[REGISTRO]]</f>
        <v>0</v>
      </c>
    </row>
    <row r="5856" spans="7:10">
      <c r="G5856" t="str">
        <f>IF(TRIM(LEFT(tbReporteAsistencia[[#This Row],[ESTADO]],7))="ENTRADA",(tbReporteAsistencia[[#This Row],[CLAVE]]&amp;TEXT(tbReporteAsistencia[[#This Row],[REGISTRO]],"dd/mm/yyyy")&amp;TRIM(LEFT(tbReporteAsistencia[[#This Row],[ESTADO]],7))),IF(TRIM(LEFT(tbReporteAsistencia[[#This Row],[ESTADO]],7))="SALIDA",(tbReporteAsistencia[[#This Row],[CLAVE]]&amp;TEXT(tbReporteAsistencia[[#This Row],[REGISTRO]],"dd/mm/yyyy")&amp;TRIM(LEFT(tbReporteAsistencia[[#This Row],[ESTADO]],7))),(tbReporteAsistencia[[#This Row],[CLAVE]]&amp;TEXT(tbReporteAsistencia[[#This Row],[REGISTRO]],"dd/mm/yyyy")&amp;TRIM(LEFT(tbReporteAsistencia[[#This Row],[ESTADO]],17)))))</f>
        <v>00/01/1900</v>
      </c>
      <c r="H5856">
        <f>tbReporteAsistencia[[#This Row],[CLAVE DISPOSITIVO]]</f>
        <v>0</v>
      </c>
      <c r="I5856" s="9">
        <f>tbReporteAsistencia[[#This Row],[REGISTRO]]</f>
        <v>0</v>
      </c>
      <c r="J5856" s="12">
        <f>tbReporteAsistencia[[#This Row],[REGISTRO]]</f>
        <v>0</v>
      </c>
    </row>
    <row r="5857" spans="7:10">
      <c r="G5857" t="str">
        <f>IF(TRIM(LEFT(tbReporteAsistencia[[#This Row],[ESTADO]],7))="ENTRADA",(tbReporteAsistencia[[#This Row],[CLAVE]]&amp;TEXT(tbReporteAsistencia[[#This Row],[REGISTRO]],"dd/mm/yyyy")&amp;TRIM(LEFT(tbReporteAsistencia[[#This Row],[ESTADO]],7))),IF(TRIM(LEFT(tbReporteAsistencia[[#This Row],[ESTADO]],7))="SALIDA",(tbReporteAsistencia[[#This Row],[CLAVE]]&amp;TEXT(tbReporteAsistencia[[#This Row],[REGISTRO]],"dd/mm/yyyy")&amp;TRIM(LEFT(tbReporteAsistencia[[#This Row],[ESTADO]],7))),(tbReporteAsistencia[[#This Row],[CLAVE]]&amp;TEXT(tbReporteAsistencia[[#This Row],[REGISTRO]],"dd/mm/yyyy")&amp;TRIM(LEFT(tbReporteAsistencia[[#This Row],[ESTADO]],17)))))</f>
        <v>00/01/1900</v>
      </c>
      <c r="H5857">
        <f>tbReporteAsistencia[[#This Row],[CLAVE DISPOSITIVO]]</f>
        <v>0</v>
      </c>
      <c r="I5857" s="9">
        <f>tbReporteAsistencia[[#This Row],[REGISTRO]]</f>
        <v>0</v>
      </c>
      <c r="J5857" s="12">
        <f>tbReporteAsistencia[[#This Row],[REGISTRO]]</f>
        <v>0</v>
      </c>
    </row>
    <row r="5858" spans="7:10">
      <c r="G5858" t="str">
        <f>IF(TRIM(LEFT(tbReporteAsistencia[[#This Row],[ESTADO]],7))="ENTRADA",(tbReporteAsistencia[[#This Row],[CLAVE]]&amp;TEXT(tbReporteAsistencia[[#This Row],[REGISTRO]],"dd/mm/yyyy")&amp;TRIM(LEFT(tbReporteAsistencia[[#This Row],[ESTADO]],7))),IF(TRIM(LEFT(tbReporteAsistencia[[#This Row],[ESTADO]],7))="SALIDA",(tbReporteAsistencia[[#This Row],[CLAVE]]&amp;TEXT(tbReporteAsistencia[[#This Row],[REGISTRO]],"dd/mm/yyyy")&amp;TRIM(LEFT(tbReporteAsistencia[[#This Row],[ESTADO]],7))),(tbReporteAsistencia[[#This Row],[CLAVE]]&amp;TEXT(tbReporteAsistencia[[#This Row],[REGISTRO]],"dd/mm/yyyy")&amp;TRIM(LEFT(tbReporteAsistencia[[#This Row],[ESTADO]],17)))))</f>
        <v>00/01/1900</v>
      </c>
      <c r="H5858">
        <f>tbReporteAsistencia[[#This Row],[CLAVE DISPOSITIVO]]</f>
        <v>0</v>
      </c>
      <c r="I5858" s="9">
        <f>tbReporteAsistencia[[#This Row],[REGISTRO]]</f>
        <v>0</v>
      </c>
      <c r="J5858" s="12">
        <f>tbReporteAsistencia[[#This Row],[REGISTRO]]</f>
        <v>0</v>
      </c>
    </row>
    <row r="5859" spans="7:10">
      <c r="G5859" t="str">
        <f>IF(TRIM(LEFT(tbReporteAsistencia[[#This Row],[ESTADO]],7))="ENTRADA",(tbReporteAsistencia[[#This Row],[CLAVE]]&amp;TEXT(tbReporteAsistencia[[#This Row],[REGISTRO]],"dd/mm/yyyy")&amp;TRIM(LEFT(tbReporteAsistencia[[#This Row],[ESTADO]],7))),IF(TRIM(LEFT(tbReporteAsistencia[[#This Row],[ESTADO]],7))="SALIDA",(tbReporteAsistencia[[#This Row],[CLAVE]]&amp;TEXT(tbReporteAsistencia[[#This Row],[REGISTRO]],"dd/mm/yyyy")&amp;TRIM(LEFT(tbReporteAsistencia[[#This Row],[ESTADO]],7))),(tbReporteAsistencia[[#This Row],[CLAVE]]&amp;TEXT(tbReporteAsistencia[[#This Row],[REGISTRO]],"dd/mm/yyyy")&amp;TRIM(LEFT(tbReporteAsistencia[[#This Row],[ESTADO]],17)))))</f>
        <v>00/01/1900</v>
      </c>
      <c r="H5859">
        <f>tbReporteAsistencia[[#This Row],[CLAVE DISPOSITIVO]]</f>
        <v>0</v>
      </c>
      <c r="I5859" s="9">
        <f>tbReporteAsistencia[[#This Row],[REGISTRO]]</f>
        <v>0</v>
      </c>
      <c r="J5859" s="12">
        <f>tbReporteAsistencia[[#This Row],[REGISTRO]]</f>
        <v>0</v>
      </c>
    </row>
    <row r="5860" spans="7:10">
      <c r="G5860" t="str">
        <f>IF(TRIM(LEFT(tbReporteAsistencia[[#This Row],[ESTADO]],7))="ENTRADA",(tbReporteAsistencia[[#This Row],[CLAVE]]&amp;TEXT(tbReporteAsistencia[[#This Row],[REGISTRO]],"dd/mm/yyyy")&amp;TRIM(LEFT(tbReporteAsistencia[[#This Row],[ESTADO]],7))),IF(TRIM(LEFT(tbReporteAsistencia[[#This Row],[ESTADO]],7))="SALIDA",(tbReporteAsistencia[[#This Row],[CLAVE]]&amp;TEXT(tbReporteAsistencia[[#This Row],[REGISTRO]],"dd/mm/yyyy")&amp;TRIM(LEFT(tbReporteAsistencia[[#This Row],[ESTADO]],7))),(tbReporteAsistencia[[#This Row],[CLAVE]]&amp;TEXT(tbReporteAsistencia[[#This Row],[REGISTRO]],"dd/mm/yyyy")&amp;TRIM(LEFT(tbReporteAsistencia[[#This Row],[ESTADO]],17)))))</f>
        <v>00/01/1900</v>
      </c>
      <c r="H5860">
        <f>tbReporteAsistencia[[#This Row],[CLAVE DISPOSITIVO]]</f>
        <v>0</v>
      </c>
      <c r="I5860" s="9">
        <f>tbReporteAsistencia[[#This Row],[REGISTRO]]</f>
        <v>0</v>
      </c>
      <c r="J5860" s="12">
        <f>tbReporteAsistencia[[#This Row],[REGISTRO]]</f>
        <v>0</v>
      </c>
    </row>
    <row r="5861" spans="7:10">
      <c r="G5861" t="str">
        <f>IF(TRIM(LEFT(tbReporteAsistencia[[#This Row],[ESTADO]],7))="ENTRADA",(tbReporteAsistencia[[#This Row],[CLAVE]]&amp;TEXT(tbReporteAsistencia[[#This Row],[REGISTRO]],"dd/mm/yyyy")&amp;TRIM(LEFT(tbReporteAsistencia[[#This Row],[ESTADO]],7))),IF(TRIM(LEFT(tbReporteAsistencia[[#This Row],[ESTADO]],7))="SALIDA",(tbReporteAsistencia[[#This Row],[CLAVE]]&amp;TEXT(tbReporteAsistencia[[#This Row],[REGISTRO]],"dd/mm/yyyy")&amp;TRIM(LEFT(tbReporteAsistencia[[#This Row],[ESTADO]],7))),(tbReporteAsistencia[[#This Row],[CLAVE]]&amp;TEXT(tbReporteAsistencia[[#This Row],[REGISTRO]],"dd/mm/yyyy")&amp;TRIM(LEFT(tbReporteAsistencia[[#This Row],[ESTADO]],17)))))</f>
        <v>00/01/1900</v>
      </c>
      <c r="H5861">
        <f>tbReporteAsistencia[[#This Row],[CLAVE DISPOSITIVO]]</f>
        <v>0</v>
      </c>
      <c r="I5861" s="9">
        <f>tbReporteAsistencia[[#This Row],[REGISTRO]]</f>
        <v>0</v>
      </c>
      <c r="J5861" s="12">
        <f>tbReporteAsistencia[[#This Row],[REGISTRO]]</f>
        <v>0</v>
      </c>
    </row>
    <row r="5862" spans="7:10">
      <c r="G5862" t="str">
        <f>IF(TRIM(LEFT(tbReporteAsistencia[[#This Row],[ESTADO]],7))="ENTRADA",(tbReporteAsistencia[[#This Row],[CLAVE]]&amp;TEXT(tbReporteAsistencia[[#This Row],[REGISTRO]],"dd/mm/yyyy")&amp;TRIM(LEFT(tbReporteAsistencia[[#This Row],[ESTADO]],7))),IF(TRIM(LEFT(tbReporteAsistencia[[#This Row],[ESTADO]],7))="SALIDA",(tbReporteAsistencia[[#This Row],[CLAVE]]&amp;TEXT(tbReporteAsistencia[[#This Row],[REGISTRO]],"dd/mm/yyyy")&amp;TRIM(LEFT(tbReporteAsistencia[[#This Row],[ESTADO]],7))),(tbReporteAsistencia[[#This Row],[CLAVE]]&amp;TEXT(tbReporteAsistencia[[#This Row],[REGISTRO]],"dd/mm/yyyy")&amp;TRIM(LEFT(tbReporteAsistencia[[#This Row],[ESTADO]],17)))))</f>
        <v>00/01/1900</v>
      </c>
      <c r="H5862">
        <f>tbReporteAsistencia[[#This Row],[CLAVE DISPOSITIVO]]</f>
        <v>0</v>
      </c>
      <c r="I5862" s="9">
        <f>tbReporteAsistencia[[#This Row],[REGISTRO]]</f>
        <v>0</v>
      </c>
      <c r="J5862" s="12">
        <f>tbReporteAsistencia[[#This Row],[REGISTRO]]</f>
        <v>0</v>
      </c>
    </row>
    <row r="5863" spans="7:10">
      <c r="G5863" t="str">
        <f>IF(TRIM(LEFT(tbReporteAsistencia[[#This Row],[ESTADO]],7))="ENTRADA",(tbReporteAsistencia[[#This Row],[CLAVE]]&amp;TEXT(tbReporteAsistencia[[#This Row],[REGISTRO]],"dd/mm/yyyy")&amp;TRIM(LEFT(tbReporteAsistencia[[#This Row],[ESTADO]],7))),IF(TRIM(LEFT(tbReporteAsistencia[[#This Row],[ESTADO]],7))="SALIDA",(tbReporteAsistencia[[#This Row],[CLAVE]]&amp;TEXT(tbReporteAsistencia[[#This Row],[REGISTRO]],"dd/mm/yyyy")&amp;TRIM(LEFT(tbReporteAsistencia[[#This Row],[ESTADO]],7))),(tbReporteAsistencia[[#This Row],[CLAVE]]&amp;TEXT(tbReporteAsistencia[[#This Row],[REGISTRO]],"dd/mm/yyyy")&amp;TRIM(LEFT(tbReporteAsistencia[[#This Row],[ESTADO]],17)))))</f>
        <v>00/01/1900</v>
      </c>
      <c r="H5863">
        <f>tbReporteAsistencia[[#This Row],[CLAVE DISPOSITIVO]]</f>
        <v>0</v>
      </c>
      <c r="I5863" s="9">
        <f>tbReporteAsistencia[[#This Row],[REGISTRO]]</f>
        <v>0</v>
      </c>
      <c r="J5863" s="12">
        <f>tbReporteAsistencia[[#This Row],[REGISTRO]]</f>
        <v>0</v>
      </c>
    </row>
    <row r="5864" spans="7:10">
      <c r="G5864" t="str">
        <f>IF(TRIM(LEFT(tbReporteAsistencia[[#This Row],[ESTADO]],7))="ENTRADA",(tbReporteAsistencia[[#This Row],[CLAVE]]&amp;TEXT(tbReporteAsistencia[[#This Row],[REGISTRO]],"dd/mm/yyyy")&amp;TRIM(LEFT(tbReporteAsistencia[[#This Row],[ESTADO]],7))),IF(TRIM(LEFT(tbReporteAsistencia[[#This Row],[ESTADO]],7))="SALIDA",(tbReporteAsistencia[[#This Row],[CLAVE]]&amp;TEXT(tbReporteAsistencia[[#This Row],[REGISTRO]],"dd/mm/yyyy")&amp;TRIM(LEFT(tbReporteAsistencia[[#This Row],[ESTADO]],7))),(tbReporteAsistencia[[#This Row],[CLAVE]]&amp;TEXT(tbReporteAsistencia[[#This Row],[REGISTRO]],"dd/mm/yyyy")&amp;TRIM(LEFT(tbReporteAsistencia[[#This Row],[ESTADO]],17)))))</f>
        <v>00/01/1900</v>
      </c>
      <c r="H5864">
        <f>tbReporteAsistencia[[#This Row],[CLAVE DISPOSITIVO]]</f>
        <v>0</v>
      </c>
      <c r="I5864" s="9">
        <f>tbReporteAsistencia[[#This Row],[REGISTRO]]</f>
        <v>0</v>
      </c>
      <c r="J5864" s="12">
        <f>tbReporteAsistencia[[#This Row],[REGISTRO]]</f>
        <v>0</v>
      </c>
    </row>
    <row r="5865" spans="7:10">
      <c r="G5865" t="str">
        <f>IF(TRIM(LEFT(tbReporteAsistencia[[#This Row],[ESTADO]],7))="ENTRADA",(tbReporteAsistencia[[#This Row],[CLAVE]]&amp;TEXT(tbReporteAsistencia[[#This Row],[REGISTRO]],"dd/mm/yyyy")&amp;TRIM(LEFT(tbReporteAsistencia[[#This Row],[ESTADO]],7))),IF(TRIM(LEFT(tbReporteAsistencia[[#This Row],[ESTADO]],7))="SALIDA",(tbReporteAsistencia[[#This Row],[CLAVE]]&amp;TEXT(tbReporteAsistencia[[#This Row],[REGISTRO]],"dd/mm/yyyy")&amp;TRIM(LEFT(tbReporteAsistencia[[#This Row],[ESTADO]],7))),(tbReporteAsistencia[[#This Row],[CLAVE]]&amp;TEXT(tbReporteAsistencia[[#This Row],[REGISTRO]],"dd/mm/yyyy")&amp;TRIM(LEFT(tbReporteAsistencia[[#This Row],[ESTADO]],17)))))</f>
        <v>00/01/1900</v>
      </c>
      <c r="H5865">
        <f>tbReporteAsistencia[[#This Row],[CLAVE DISPOSITIVO]]</f>
        <v>0</v>
      </c>
      <c r="I5865" s="9">
        <f>tbReporteAsistencia[[#This Row],[REGISTRO]]</f>
        <v>0</v>
      </c>
      <c r="J5865" s="12">
        <f>tbReporteAsistencia[[#This Row],[REGISTRO]]</f>
        <v>0</v>
      </c>
    </row>
    <row r="5866" spans="7:10">
      <c r="G5866" t="str">
        <f>IF(TRIM(LEFT(tbReporteAsistencia[[#This Row],[ESTADO]],7))="ENTRADA",(tbReporteAsistencia[[#This Row],[CLAVE]]&amp;TEXT(tbReporteAsistencia[[#This Row],[REGISTRO]],"dd/mm/yyyy")&amp;TRIM(LEFT(tbReporteAsistencia[[#This Row],[ESTADO]],7))),IF(TRIM(LEFT(tbReporteAsistencia[[#This Row],[ESTADO]],7))="SALIDA",(tbReporteAsistencia[[#This Row],[CLAVE]]&amp;TEXT(tbReporteAsistencia[[#This Row],[REGISTRO]],"dd/mm/yyyy")&amp;TRIM(LEFT(tbReporteAsistencia[[#This Row],[ESTADO]],7))),(tbReporteAsistencia[[#This Row],[CLAVE]]&amp;TEXT(tbReporteAsistencia[[#This Row],[REGISTRO]],"dd/mm/yyyy")&amp;TRIM(LEFT(tbReporteAsistencia[[#This Row],[ESTADO]],17)))))</f>
        <v>00/01/1900</v>
      </c>
      <c r="H5866">
        <f>tbReporteAsistencia[[#This Row],[CLAVE DISPOSITIVO]]</f>
        <v>0</v>
      </c>
      <c r="I5866" s="9">
        <f>tbReporteAsistencia[[#This Row],[REGISTRO]]</f>
        <v>0</v>
      </c>
      <c r="J5866" s="12">
        <f>tbReporteAsistencia[[#This Row],[REGISTRO]]</f>
        <v>0</v>
      </c>
    </row>
    <row r="5867" spans="7:10">
      <c r="G5867" t="str">
        <f>IF(TRIM(LEFT(tbReporteAsistencia[[#This Row],[ESTADO]],7))="ENTRADA",(tbReporteAsistencia[[#This Row],[CLAVE]]&amp;TEXT(tbReporteAsistencia[[#This Row],[REGISTRO]],"dd/mm/yyyy")&amp;TRIM(LEFT(tbReporteAsistencia[[#This Row],[ESTADO]],7))),IF(TRIM(LEFT(tbReporteAsistencia[[#This Row],[ESTADO]],7))="SALIDA",(tbReporteAsistencia[[#This Row],[CLAVE]]&amp;TEXT(tbReporteAsistencia[[#This Row],[REGISTRO]],"dd/mm/yyyy")&amp;TRIM(LEFT(tbReporteAsistencia[[#This Row],[ESTADO]],7))),(tbReporteAsistencia[[#This Row],[CLAVE]]&amp;TEXT(tbReporteAsistencia[[#This Row],[REGISTRO]],"dd/mm/yyyy")&amp;TRIM(LEFT(tbReporteAsistencia[[#This Row],[ESTADO]],17)))))</f>
        <v>00/01/1900</v>
      </c>
      <c r="H5867">
        <f>tbReporteAsistencia[[#This Row],[CLAVE DISPOSITIVO]]</f>
        <v>0</v>
      </c>
      <c r="I5867" s="9">
        <f>tbReporteAsistencia[[#This Row],[REGISTRO]]</f>
        <v>0</v>
      </c>
      <c r="J5867" s="12">
        <f>tbReporteAsistencia[[#This Row],[REGISTRO]]</f>
        <v>0</v>
      </c>
    </row>
    <row r="5868" spans="7:10">
      <c r="G5868" t="str">
        <f>IF(TRIM(LEFT(tbReporteAsistencia[[#This Row],[ESTADO]],7))="ENTRADA",(tbReporteAsistencia[[#This Row],[CLAVE]]&amp;TEXT(tbReporteAsistencia[[#This Row],[REGISTRO]],"dd/mm/yyyy")&amp;TRIM(LEFT(tbReporteAsistencia[[#This Row],[ESTADO]],7))),IF(TRIM(LEFT(tbReporteAsistencia[[#This Row],[ESTADO]],7))="SALIDA",(tbReporteAsistencia[[#This Row],[CLAVE]]&amp;TEXT(tbReporteAsistencia[[#This Row],[REGISTRO]],"dd/mm/yyyy")&amp;TRIM(LEFT(tbReporteAsistencia[[#This Row],[ESTADO]],7))),(tbReporteAsistencia[[#This Row],[CLAVE]]&amp;TEXT(tbReporteAsistencia[[#This Row],[REGISTRO]],"dd/mm/yyyy")&amp;TRIM(LEFT(tbReporteAsistencia[[#This Row],[ESTADO]],17)))))</f>
        <v>00/01/1900</v>
      </c>
      <c r="H5868">
        <f>tbReporteAsistencia[[#This Row],[CLAVE DISPOSITIVO]]</f>
        <v>0</v>
      </c>
      <c r="I5868" s="9">
        <f>tbReporteAsistencia[[#This Row],[REGISTRO]]</f>
        <v>0</v>
      </c>
      <c r="J5868" s="12">
        <f>tbReporteAsistencia[[#This Row],[REGISTRO]]</f>
        <v>0</v>
      </c>
    </row>
    <row r="5869" spans="7:10">
      <c r="G5869" t="str">
        <f>IF(TRIM(LEFT(tbReporteAsistencia[[#This Row],[ESTADO]],7))="ENTRADA",(tbReporteAsistencia[[#This Row],[CLAVE]]&amp;TEXT(tbReporteAsistencia[[#This Row],[REGISTRO]],"dd/mm/yyyy")&amp;TRIM(LEFT(tbReporteAsistencia[[#This Row],[ESTADO]],7))),IF(TRIM(LEFT(tbReporteAsistencia[[#This Row],[ESTADO]],7))="SALIDA",(tbReporteAsistencia[[#This Row],[CLAVE]]&amp;TEXT(tbReporteAsistencia[[#This Row],[REGISTRO]],"dd/mm/yyyy")&amp;TRIM(LEFT(tbReporteAsistencia[[#This Row],[ESTADO]],7))),(tbReporteAsistencia[[#This Row],[CLAVE]]&amp;TEXT(tbReporteAsistencia[[#This Row],[REGISTRO]],"dd/mm/yyyy")&amp;TRIM(LEFT(tbReporteAsistencia[[#This Row],[ESTADO]],17)))))</f>
        <v>00/01/1900</v>
      </c>
      <c r="H5869">
        <f>tbReporteAsistencia[[#This Row],[CLAVE DISPOSITIVO]]</f>
        <v>0</v>
      </c>
      <c r="I5869" s="9">
        <f>tbReporteAsistencia[[#This Row],[REGISTRO]]</f>
        <v>0</v>
      </c>
      <c r="J5869" s="12">
        <f>tbReporteAsistencia[[#This Row],[REGISTRO]]</f>
        <v>0</v>
      </c>
    </row>
    <row r="5870" spans="7:10">
      <c r="G5870" t="str">
        <f>IF(TRIM(LEFT(tbReporteAsistencia[[#This Row],[ESTADO]],7))="ENTRADA",(tbReporteAsistencia[[#This Row],[CLAVE]]&amp;TEXT(tbReporteAsistencia[[#This Row],[REGISTRO]],"dd/mm/yyyy")&amp;TRIM(LEFT(tbReporteAsistencia[[#This Row],[ESTADO]],7))),IF(TRIM(LEFT(tbReporteAsistencia[[#This Row],[ESTADO]],7))="SALIDA",(tbReporteAsistencia[[#This Row],[CLAVE]]&amp;TEXT(tbReporteAsistencia[[#This Row],[REGISTRO]],"dd/mm/yyyy")&amp;TRIM(LEFT(tbReporteAsistencia[[#This Row],[ESTADO]],7))),(tbReporteAsistencia[[#This Row],[CLAVE]]&amp;TEXT(tbReporteAsistencia[[#This Row],[REGISTRO]],"dd/mm/yyyy")&amp;TRIM(LEFT(tbReporteAsistencia[[#This Row],[ESTADO]],17)))))</f>
        <v>00/01/1900</v>
      </c>
      <c r="H5870">
        <f>tbReporteAsistencia[[#This Row],[CLAVE DISPOSITIVO]]</f>
        <v>0</v>
      </c>
      <c r="I5870" s="9">
        <f>tbReporteAsistencia[[#This Row],[REGISTRO]]</f>
        <v>0</v>
      </c>
      <c r="J5870" s="12">
        <f>tbReporteAsistencia[[#This Row],[REGISTRO]]</f>
        <v>0</v>
      </c>
    </row>
    <row r="5871" spans="7:10">
      <c r="G5871" t="str">
        <f>IF(TRIM(LEFT(tbReporteAsistencia[[#This Row],[ESTADO]],7))="ENTRADA",(tbReporteAsistencia[[#This Row],[CLAVE]]&amp;TEXT(tbReporteAsistencia[[#This Row],[REGISTRO]],"dd/mm/yyyy")&amp;TRIM(LEFT(tbReporteAsistencia[[#This Row],[ESTADO]],7))),IF(TRIM(LEFT(tbReporteAsistencia[[#This Row],[ESTADO]],7))="SALIDA",(tbReporteAsistencia[[#This Row],[CLAVE]]&amp;TEXT(tbReporteAsistencia[[#This Row],[REGISTRO]],"dd/mm/yyyy")&amp;TRIM(LEFT(tbReporteAsistencia[[#This Row],[ESTADO]],7))),(tbReporteAsistencia[[#This Row],[CLAVE]]&amp;TEXT(tbReporteAsistencia[[#This Row],[REGISTRO]],"dd/mm/yyyy")&amp;TRIM(LEFT(tbReporteAsistencia[[#This Row],[ESTADO]],17)))))</f>
        <v>00/01/1900</v>
      </c>
      <c r="H5871">
        <f>tbReporteAsistencia[[#This Row],[CLAVE DISPOSITIVO]]</f>
        <v>0</v>
      </c>
      <c r="I5871" s="9">
        <f>tbReporteAsistencia[[#This Row],[REGISTRO]]</f>
        <v>0</v>
      </c>
      <c r="J5871" s="12">
        <f>tbReporteAsistencia[[#This Row],[REGISTRO]]</f>
        <v>0</v>
      </c>
    </row>
    <row r="5872" spans="7:10">
      <c r="G5872" t="str">
        <f>IF(TRIM(LEFT(tbReporteAsistencia[[#This Row],[ESTADO]],7))="ENTRADA",(tbReporteAsistencia[[#This Row],[CLAVE]]&amp;TEXT(tbReporteAsistencia[[#This Row],[REGISTRO]],"dd/mm/yyyy")&amp;TRIM(LEFT(tbReporteAsistencia[[#This Row],[ESTADO]],7))),IF(TRIM(LEFT(tbReporteAsistencia[[#This Row],[ESTADO]],7))="SALIDA",(tbReporteAsistencia[[#This Row],[CLAVE]]&amp;TEXT(tbReporteAsistencia[[#This Row],[REGISTRO]],"dd/mm/yyyy")&amp;TRIM(LEFT(tbReporteAsistencia[[#This Row],[ESTADO]],7))),(tbReporteAsistencia[[#This Row],[CLAVE]]&amp;TEXT(tbReporteAsistencia[[#This Row],[REGISTRO]],"dd/mm/yyyy")&amp;TRIM(LEFT(tbReporteAsistencia[[#This Row],[ESTADO]],17)))))</f>
        <v>00/01/1900</v>
      </c>
      <c r="H5872">
        <f>tbReporteAsistencia[[#This Row],[CLAVE DISPOSITIVO]]</f>
        <v>0</v>
      </c>
      <c r="I5872" s="9">
        <f>tbReporteAsistencia[[#This Row],[REGISTRO]]</f>
        <v>0</v>
      </c>
      <c r="J5872" s="12">
        <f>tbReporteAsistencia[[#This Row],[REGISTRO]]</f>
        <v>0</v>
      </c>
    </row>
    <row r="5873" spans="7:10">
      <c r="G5873" t="str">
        <f>IF(TRIM(LEFT(tbReporteAsistencia[[#This Row],[ESTADO]],7))="ENTRADA",(tbReporteAsistencia[[#This Row],[CLAVE]]&amp;TEXT(tbReporteAsistencia[[#This Row],[REGISTRO]],"dd/mm/yyyy")&amp;TRIM(LEFT(tbReporteAsistencia[[#This Row],[ESTADO]],7))),IF(TRIM(LEFT(tbReporteAsistencia[[#This Row],[ESTADO]],7))="SALIDA",(tbReporteAsistencia[[#This Row],[CLAVE]]&amp;TEXT(tbReporteAsistencia[[#This Row],[REGISTRO]],"dd/mm/yyyy")&amp;TRIM(LEFT(tbReporteAsistencia[[#This Row],[ESTADO]],7))),(tbReporteAsistencia[[#This Row],[CLAVE]]&amp;TEXT(tbReporteAsistencia[[#This Row],[REGISTRO]],"dd/mm/yyyy")&amp;TRIM(LEFT(tbReporteAsistencia[[#This Row],[ESTADO]],17)))))</f>
        <v>00/01/1900</v>
      </c>
      <c r="H5873">
        <f>tbReporteAsistencia[[#This Row],[CLAVE DISPOSITIVO]]</f>
        <v>0</v>
      </c>
      <c r="I5873" s="9">
        <f>tbReporteAsistencia[[#This Row],[REGISTRO]]</f>
        <v>0</v>
      </c>
      <c r="J5873" s="12">
        <f>tbReporteAsistencia[[#This Row],[REGISTRO]]</f>
        <v>0</v>
      </c>
    </row>
    <row r="5874" spans="7:10">
      <c r="G5874" t="str">
        <f>IF(TRIM(LEFT(tbReporteAsistencia[[#This Row],[ESTADO]],7))="ENTRADA",(tbReporteAsistencia[[#This Row],[CLAVE]]&amp;TEXT(tbReporteAsistencia[[#This Row],[REGISTRO]],"dd/mm/yyyy")&amp;TRIM(LEFT(tbReporteAsistencia[[#This Row],[ESTADO]],7))),IF(TRIM(LEFT(tbReporteAsistencia[[#This Row],[ESTADO]],7))="SALIDA",(tbReporteAsistencia[[#This Row],[CLAVE]]&amp;TEXT(tbReporteAsistencia[[#This Row],[REGISTRO]],"dd/mm/yyyy")&amp;TRIM(LEFT(tbReporteAsistencia[[#This Row],[ESTADO]],7))),(tbReporteAsistencia[[#This Row],[CLAVE]]&amp;TEXT(tbReporteAsistencia[[#This Row],[REGISTRO]],"dd/mm/yyyy")&amp;TRIM(LEFT(tbReporteAsistencia[[#This Row],[ESTADO]],17)))))</f>
        <v>00/01/1900</v>
      </c>
      <c r="H5874">
        <f>tbReporteAsistencia[[#This Row],[CLAVE DISPOSITIVO]]</f>
        <v>0</v>
      </c>
      <c r="I5874" s="9">
        <f>tbReporteAsistencia[[#This Row],[REGISTRO]]</f>
        <v>0</v>
      </c>
      <c r="J5874" s="12">
        <f>tbReporteAsistencia[[#This Row],[REGISTRO]]</f>
        <v>0</v>
      </c>
    </row>
    <row r="5875" spans="7:10">
      <c r="G5875" t="str">
        <f>IF(TRIM(LEFT(tbReporteAsistencia[[#This Row],[ESTADO]],7))="ENTRADA",(tbReporteAsistencia[[#This Row],[CLAVE]]&amp;TEXT(tbReporteAsistencia[[#This Row],[REGISTRO]],"dd/mm/yyyy")&amp;TRIM(LEFT(tbReporteAsistencia[[#This Row],[ESTADO]],7))),IF(TRIM(LEFT(tbReporteAsistencia[[#This Row],[ESTADO]],7))="SALIDA",(tbReporteAsistencia[[#This Row],[CLAVE]]&amp;TEXT(tbReporteAsistencia[[#This Row],[REGISTRO]],"dd/mm/yyyy")&amp;TRIM(LEFT(tbReporteAsistencia[[#This Row],[ESTADO]],7))),(tbReporteAsistencia[[#This Row],[CLAVE]]&amp;TEXT(tbReporteAsistencia[[#This Row],[REGISTRO]],"dd/mm/yyyy")&amp;TRIM(LEFT(tbReporteAsistencia[[#This Row],[ESTADO]],17)))))</f>
        <v>00/01/1900</v>
      </c>
      <c r="H5875">
        <f>tbReporteAsistencia[[#This Row],[CLAVE DISPOSITIVO]]</f>
        <v>0</v>
      </c>
      <c r="I5875" s="9">
        <f>tbReporteAsistencia[[#This Row],[REGISTRO]]</f>
        <v>0</v>
      </c>
      <c r="J5875" s="12">
        <f>tbReporteAsistencia[[#This Row],[REGISTRO]]</f>
        <v>0</v>
      </c>
    </row>
    <row r="5876" spans="7:10">
      <c r="G5876" t="str">
        <f>IF(TRIM(LEFT(tbReporteAsistencia[[#This Row],[ESTADO]],7))="ENTRADA",(tbReporteAsistencia[[#This Row],[CLAVE]]&amp;TEXT(tbReporteAsistencia[[#This Row],[REGISTRO]],"dd/mm/yyyy")&amp;TRIM(LEFT(tbReporteAsistencia[[#This Row],[ESTADO]],7))),IF(TRIM(LEFT(tbReporteAsistencia[[#This Row],[ESTADO]],7))="SALIDA",(tbReporteAsistencia[[#This Row],[CLAVE]]&amp;TEXT(tbReporteAsistencia[[#This Row],[REGISTRO]],"dd/mm/yyyy")&amp;TRIM(LEFT(tbReporteAsistencia[[#This Row],[ESTADO]],7))),(tbReporteAsistencia[[#This Row],[CLAVE]]&amp;TEXT(tbReporteAsistencia[[#This Row],[REGISTRO]],"dd/mm/yyyy")&amp;TRIM(LEFT(tbReporteAsistencia[[#This Row],[ESTADO]],17)))))</f>
        <v>00/01/1900</v>
      </c>
      <c r="H5876">
        <f>tbReporteAsistencia[[#This Row],[CLAVE DISPOSITIVO]]</f>
        <v>0</v>
      </c>
      <c r="I5876" s="9">
        <f>tbReporteAsistencia[[#This Row],[REGISTRO]]</f>
        <v>0</v>
      </c>
      <c r="J5876" s="12">
        <f>tbReporteAsistencia[[#This Row],[REGISTRO]]</f>
        <v>0</v>
      </c>
    </row>
    <row r="5877" spans="7:10">
      <c r="G5877" t="str">
        <f>IF(TRIM(LEFT(tbReporteAsistencia[[#This Row],[ESTADO]],7))="ENTRADA",(tbReporteAsistencia[[#This Row],[CLAVE]]&amp;TEXT(tbReporteAsistencia[[#This Row],[REGISTRO]],"dd/mm/yyyy")&amp;TRIM(LEFT(tbReporteAsistencia[[#This Row],[ESTADO]],7))),IF(TRIM(LEFT(tbReporteAsistencia[[#This Row],[ESTADO]],7))="SALIDA",(tbReporteAsistencia[[#This Row],[CLAVE]]&amp;TEXT(tbReporteAsistencia[[#This Row],[REGISTRO]],"dd/mm/yyyy")&amp;TRIM(LEFT(tbReporteAsistencia[[#This Row],[ESTADO]],7))),(tbReporteAsistencia[[#This Row],[CLAVE]]&amp;TEXT(tbReporteAsistencia[[#This Row],[REGISTRO]],"dd/mm/yyyy")&amp;TRIM(LEFT(tbReporteAsistencia[[#This Row],[ESTADO]],17)))))</f>
        <v>00/01/1900</v>
      </c>
      <c r="H5877">
        <f>tbReporteAsistencia[[#This Row],[CLAVE DISPOSITIVO]]</f>
        <v>0</v>
      </c>
      <c r="I5877" s="9">
        <f>tbReporteAsistencia[[#This Row],[REGISTRO]]</f>
        <v>0</v>
      </c>
      <c r="J5877" s="12">
        <f>tbReporteAsistencia[[#This Row],[REGISTRO]]</f>
        <v>0</v>
      </c>
    </row>
    <row r="5878" spans="7:10">
      <c r="G5878" t="str">
        <f>IF(TRIM(LEFT(tbReporteAsistencia[[#This Row],[ESTADO]],7))="ENTRADA",(tbReporteAsistencia[[#This Row],[CLAVE]]&amp;TEXT(tbReporteAsistencia[[#This Row],[REGISTRO]],"dd/mm/yyyy")&amp;TRIM(LEFT(tbReporteAsistencia[[#This Row],[ESTADO]],7))),IF(TRIM(LEFT(tbReporteAsistencia[[#This Row],[ESTADO]],7))="SALIDA",(tbReporteAsistencia[[#This Row],[CLAVE]]&amp;TEXT(tbReporteAsistencia[[#This Row],[REGISTRO]],"dd/mm/yyyy")&amp;TRIM(LEFT(tbReporteAsistencia[[#This Row],[ESTADO]],7))),(tbReporteAsistencia[[#This Row],[CLAVE]]&amp;TEXT(tbReporteAsistencia[[#This Row],[REGISTRO]],"dd/mm/yyyy")&amp;TRIM(LEFT(tbReporteAsistencia[[#This Row],[ESTADO]],17)))))</f>
        <v>00/01/1900</v>
      </c>
      <c r="H5878">
        <f>tbReporteAsistencia[[#This Row],[CLAVE DISPOSITIVO]]</f>
        <v>0</v>
      </c>
      <c r="I5878" s="9">
        <f>tbReporteAsistencia[[#This Row],[REGISTRO]]</f>
        <v>0</v>
      </c>
      <c r="J5878" s="12">
        <f>tbReporteAsistencia[[#This Row],[REGISTRO]]</f>
        <v>0</v>
      </c>
    </row>
    <row r="5879" spans="7:10">
      <c r="G5879" t="str">
        <f>IF(TRIM(LEFT(tbReporteAsistencia[[#This Row],[ESTADO]],7))="ENTRADA",(tbReporteAsistencia[[#This Row],[CLAVE]]&amp;TEXT(tbReporteAsistencia[[#This Row],[REGISTRO]],"dd/mm/yyyy")&amp;TRIM(LEFT(tbReporteAsistencia[[#This Row],[ESTADO]],7))),IF(TRIM(LEFT(tbReporteAsistencia[[#This Row],[ESTADO]],7))="SALIDA",(tbReporteAsistencia[[#This Row],[CLAVE]]&amp;TEXT(tbReporteAsistencia[[#This Row],[REGISTRO]],"dd/mm/yyyy")&amp;TRIM(LEFT(tbReporteAsistencia[[#This Row],[ESTADO]],7))),(tbReporteAsistencia[[#This Row],[CLAVE]]&amp;TEXT(tbReporteAsistencia[[#This Row],[REGISTRO]],"dd/mm/yyyy")&amp;TRIM(LEFT(tbReporteAsistencia[[#This Row],[ESTADO]],17)))))</f>
        <v>00/01/1900</v>
      </c>
      <c r="H5879">
        <f>tbReporteAsistencia[[#This Row],[CLAVE DISPOSITIVO]]</f>
        <v>0</v>
      </c>
      <c r="I5879" s="9">
        <f>tbReporteAsistencia[[#This Row],[REGISTRO]]</f>
        <v>0</v>
      </c>
      <c r="J5879" s="12">
        <f>tbReporteAsistencia[[#This Row],[REGISTRO]]</f>
        <v>0</v>
      </c>
    </row>
    <row r="5880" spans="7:10">
      <c r="G5880" t="str">
        <f>IF(TRIM(LEFT(tbReporteAsistencia[[#This Row],[ESTADO]],7))="ENTRADA",(tbReporteAsistencia[[#This Row],[CLAVE]]&amp;TEXT(tbReporteAsistencia[[#This Row],[REGISTRO]],"dd/mm/yyyy")&amp;TRIM(LEFT(tbReporteAsistencia[[#This Row],[ESTADO]],7))),IF(TRIM(LEFT(tbReporteAsistencia[[#This Row],[ESTADO]],7))="SALIDA",(tbReporteAsistencia[[#This Row],[CLAVE]]&amp;TEXT(tbReporteAsistencia[[#This Row],[REGISTRO]],"dd/mm/yyyy")&amp;TRIM(LEFT(tbReporteAsistencia[[#This Row],[ESTADO]],7))),(tbReporteAsistencia[[#This Row],[CLAVE]]&amp;TEXT(tbReporteAsistencia[[#This Row],[REGISTRO]],"dd/mm/yyyy")&amp;TRIM(LEFT(tbReporteAsistencia[[#This Row],[ESTADO]],17)))))</f>
        <v>00/01/1900</v>
      </c>
      <c r="H5880">
        <f>tbReporteAsistencia[[#This Row],[CLAVE DISPOSITIVO]]</f>
        <v>0</v>
      </c>
      <c r="I5880" s="9">
        <f>tbReporteAsistencia[[#This Row],[REGISTRO]]</f>
        <v>0</v>
      </c>
      <c r="J5880" s="12">
        <f>tbReporteAsistencia[[#This Row],[REGISTRO]]</f>
        <v>0</v>
      </c>
    </row>
    <row r="5881" spans="7:10">
      <c r="G5881" t="str">
        <f>IF(TRIM(LEFT(tbReporteAsistencia[[#This Row],[ESTADO]],7))="ENTRADA",(tbReporteAsistencia[[#This Row],[CLAVE]]&amp;TEXT(tbReporteAsistencia[[#This Row],[REGISTRO]],"dd/mm/yyyy")&amp;TRIM(LEFT(tbReporteAsistencia[[#This Row],[ESTADO]],7))),IF(TRIM(LEFT(tbReporteAsistencia[[#This Row],[ESTADO]],7))="SALIDA",(tbReporteAsistencia[[#This Row],[CLAVE]]&amp;TEXT(tbReporteAsistencia[[#This Row],[REGISTRO]],"dd/mm/yyyy")&amp;TRIM(LEFT(tbReporteAsistencia[[#This Row],[ESTADO]],7))),(tbReporteAsistencia[[#This Row],[CLAVE]]&amp;TEXT(tbReporteAsistencia[[#This Row],[REGISTRO]],"dd/mm/yyyy")&amp;TRIM(LEFT(tbReporteAsistencia[[#This Row],[ESTADO]],17)))))</f>
        <v>00/01/1900</v>
      </c>
      <c r="H5881">
        <f>tbReporteAsistencia[[#This Row],[CLAVE DISPOSITIVO]]</f>
        <v>0</v>
      </c>
      <c r="I5881" s="9">
        <f>tbReporteAsistencia[[#This Row],[REGISTRO]]</f>
        <v>0</v>
      </c>
      <c r="J5881" s="12">
        <f>tbReporteAsistencia[[#This Row],[REGISTRO]]</f>
        <v>0</v>
      </c>
    </row>
    <row r="5882" spans="7:10">
      <c r="G5882" t="str">
        <f>IF(TRIM(LEFT(tbReporteAsistencia[[#This Row],[ESTADO]],7))="ENTRADA",(tbReporteAsistencia[[#This Row],[CLAVE]]&amp;TEXT(tbReporteAsistencia[[#This Row],[REGISTRO]],"dd/mm/yyyy")&amp;TRIM(LEFT(tbReporteAsistencia[[#This Row],[ESTADO]],7))),IF(TRIM(LEFT(tbReporteAsistencia[[#This Row],[ESTADO]],7))="SALIDA",(tbReporteAsistencia[[#This Row],[CLAVE]]&amp;TEXT(tbReporteAsistencia[[#This Row],[REGISTRO]],"dd/mm/yyyy")&amp;TRIM(LEFT(tbReporteAsistencia[[#This Row],[ESTADO]],7))),(tbReporteAsistencia[[#This Row],[CLAVE]]&amp;TEXT(tbReporteAsistencia[[#This Row],[REGISTRO]],"dd/mm/yyyy")&amp;TRIM(LEFT(tbReporteAsistencia[[#This Row],[ESTADO]],17)))))</f>
        <v>00/01/1900</v>
      </c>
      <c r="H5882">
        <f>tbReporteAsistencia[[#This Row],[CLAVE DISPOSITIVO]]</f>
        <v>0</v>
      </c>
      <c r="I5882" s="9">
        <f>tbReporteAsistencia[[#This Row],[REGISTRO]]</f>
        <v>0</v>
      </c>
      <c r="J5882" s="12">
        <f>tbReporteAsistencia[[#This Row],[REGISTRO]]</f>
        <v>0</v>
      </c>
    </row>
    <row r="5883" spans="7:10">
      <c r="G5883" t="str">
        <f>IF(TRIM(LEFT(tbReporteAsistencia[[#This Row],[ESTADO]],7))="ENTRADA",(tbReporteAsistencia[[#This Row],[CLAVE]]&amp;TEXT(tbReporteAsistencia[[#This Row],[REGISTRO]],"dd/mm/yyyy")&amp;TRIM(LEFT(tbReporteAsistencia[[#This Row],[ESTADO]],7))),IF(TRIM(LEFT(tbReporteAsistencia[[#This Row],[ESTADO]],7))="SALIDA",(tbReporteAsistencia[[#This Row],[CLAVE]]&amp;TEXT(tbReporteAsistencia[[#This Row],[REGISTRO]],"dd/mm/yyyy")&amp;TRIM(LEFT(tbReporteAsistencia[[#This Row],[ESTADO]],7))),(tbReporteAsistencia[[#This Row],[CLAVE]]&amp;TEXT(tbReporteAsistencia[[#This Row],[REGISTRO]],"dd/mm/yyyy")&amp;TRIM(LEFT(tbReporteAsistencia[[#This Row],[ESTADO]],17)))))</f>
        <v>00/01/1900</v>
      </c>
      <c r="H5883">
        <f>tbReporteAsistencia[[#This Row],[CLAVE DISPOSITIVO]]</f>
        <v>0</v>
      </c>
      <c r="I5883" s="9">
        <f>tbReporteAsistencia[[#This Row],[REGISTRO]]</f>
        <v>0</v>
      </c>
      <c r="J5883" s="12">
        <f>tbReporteAsistencia[[#This Row],[REGISTRO]]</f>
        <v>0</v>
      </c>
    </row>
    <row r="5884" spans="7:10">
      <c r="G5884" t="str">
        <f>IF(TRIM(LEFT(tbReporteAsistencia[[#This Row],[ESTADO]],7))="ENTRADA",(tbReporteAsistencia[[#This Row],[CLAVE]]&amp;TEXT(tbReporteAsistencia[[#This Row],[REGISTRO]],"dd/mm/yyyy")&amp;TRIM(LEFT(tbReporteAsistencia[[#This Row],[ESTADO]],7))),IF(TRIM(LEFT(tbReporteAsistencia[[#This Row],[ESTADO]],7))="SALIDA",(tbReporteAsistencia[[#This Row],[CLAVE]]&amp;TEXT(tbReporteAsistencia[[#This Row],[REGISTRO]],"dd/mm/yyyy")&amp;TRIM(LEFT(tbReporteAsistencia[[#This Row],[ESTADO]],7))),(tbReporteAsistencia[[#This Row],[CLAVE]]&amp;TEXT(tbReporteAsistencia[[#This Row],[REGISTRO]],"dd/mm/yyyy")&amp;TRIM(LEFT(tbReporteAsistencia[[#This Row],[ESTADO]],17)))))</f>
        <v>00/01/1900</v>
      </c>
      <c r="H5884">
        <f>tbReporteAsistencia[[#This Row],[CLAVE DISPOSITIVO]]</f>
        <v>0</v>
      </c>
      <c r="I5884" s="9">
        <f>tbReporteAsistencia[[#This Row],[REGISTRO]]</f>
        <v>0</v>
      </c>
      <c r="J5884" s="12">
        <f>tbReporteAsistencia[[#This Row],[REGISTRO]]</f>
        <v>0</v>
      </c>
    </row>
    <row r="5885" spans="7:10">
      <c r="G5885" t="str">
        <f>IF(TRIM(LEFT(tbReporteAsistencia[[#This Row],[ESTADO]],7))="ENTRADA",(tbReporteAsistencia[[#This Row],[CLAVE]]&amp;TEXT(tbReporteAsistencia[[#This Row],[REGISTRO]],"dd/mm/yyyy")&amp;TRIM(LEFT(tbReporteAsistencia[[#This Row],[ESTADO]],7))),IF(TRIM(LEFT(tbReporteAsistencia[[#This Row],[ESTADO]],7))="SALIDA",(tbReporteAsistencia[[#This Row],[CLAVE]]&amp;TEXT(tbReporteAsistencia[[#This Row],[REGISTRO]],"dd/mm/yyyy")&amp;TRIM(LEFT(tbReporteAsistencia[[#This Row],[ESTADO]],7))),(tbReporteAsistencia[[#This Row],[CLAVE]]&amp;TEXT(tbReporteAsistencia[[#This Row],[REGISTRO]],"dd/mm/yyyy")&amp;TRIM(LEFT(tbReporteAsistencia[[#This Row],[ESTADO]],17)))))</f>
        <v>00/01/1900</v>
      </c>
      <c r="H5885">
        <f>tbReporteAsistencia[[#This Row],[CLAVE DISPOSITIVO]]</f>
        <v>0</v>
      </c>
      <c r="I5885" s="9">
        <f>tbReporteAsistencia[[#This Row],[REGISTRO]]</f>
        <v>0</v>
      </c>
      <c r="J5885" s="12">
        <f>tbReporteAsistencia[[#This Row],[REGISTRO]]</f>
        <v>0</v>
      </c>
    </row>
    <row r="5886" spans="7:10">
      <c r="G5886" t="str">
        <f>IF(TRIM(LEFT(tbReporteAsistencia[[#This Row],[ESTADO]],7))="ENTRADA",(tbReporteAsistencia[[#This Row],[CLAVE]]&amp;TEXT(tbReporteAsistencia[[#This Row],[REGISTRO]],"dd/mm/yyyy")&amp;TRIM(LEFT(tbReporteAsistencia[[#This Row],[ESTADO]],7))),IF(TRIM(LEFT(tbReporteAsistencia[[#This Row],[ESTADO]],7))="SALIDA",(tbReporteAsistencia[[#This Row],[CLAVE]]&amp;TEXT(tbReporteAsistencia[[#This Row],[REGISTRO]],"dd/mm/yyyy")&amp;TRIM(LEFT(tbReporteAsistencia[[#This Row],[ESTADO]],7))),(tbReporteAsistencia[[#This Row],[CLAVE]]&amp;TEXT(tbReporteAsistencia[[#This Row],[REGISTRO]],"dd/mm/yyyy")&amp;TRIM(LEFT(tbReporteAsistencia[[#This Row],[ESTADO]],17)))))</f>
        <v>00/01/1900</v>
      </c>
      <c r="H5886">
        <f>tbReporteAsistencia[[#This Row],[CLAVE DISPOSITIVO]]</f>
        <v>0</v>
      </c>
      <c r="I5886" s="9">
        <f>tbReporteAsistencia[[#This Row],[REGISTRO]]</f>
        <v>0</v>
      </c>
      <c r="J5886" s="12">
        <f>tbReporteAsistencia[[#This Row],[REGISTRO]]</f>
        <v>0</v>
      </c>
    </row>
    <row r="5887" spans="7:10">
      <c r="G5887" t="str">
        <f>IF(TRIM(LEFT(tbReporteAsistencia[[#This Row],[ESTADO]],7))="ENTRADA",(tbReporteAsistencia[[#This Row],[CLAVE]]&amp;TEXT(tbReporteAsistencia[[#This Row],[REGISTRO]],"dd/mm/yyyy")&amp;TRIM(LEFT(tbReporteAsistencia[[#This Row],[ESTADO]],7))),IF(TRIM(LEFT(tbReporteAsistencia[[#This Row],[ESTADO]],7))="SALIDA",(tbReporteAsistencia[[#This Row],[CLAVE]]&amp;TEXT(tbReporteAsistencia[[#This Row],[REGISTRO]],"dd/mm/yyyy")&amp;TRIM(LEFT(tbReporteAsistencia[[#This Row],[ESTADO]],7))),(tbReporteAsistencia[[#This Row],[CLAVE]]&amp;TEXT(tbReporteAsistencia[[#This Row],[REGISTRO]],"dd/mm/yyyy")&amp;TRIM(LEFT(tbReporteAsistencia[[#This Row],[ESTADO]],17)))))</f>
        <v>00/01/1900</v>
      </c>
      <c r="H5887">
        <f>tbReporteAsistencia[[#This Row],[CLAVE DISPOSITIVO]]</f>
        <v>0</v>
      </c>
      <c r="I5887" s="9">
        <f>tbReporteAsistencia[[#This Row],[REGISTRO]]</f>
        <v>0</v>
      </c>
      <c r="J5887" s="12">
        <f>tbReporteAsistencia[[#This Row],[REGISTRO]]</f>
        <v>0</v>
      </c>
    </row>
    <row r="5888" spans="7:10">
      <c r="G5888" t="str">
        <f>IF(TRIM(LEFT(tbReporteAsistencia[[#This Row],[ESTADO]],7))="ENTRADA",(tbReporteAsistencia[[#This Row],[CLAVE]]&amp;TEXT(tbReporteAsistencia[[#This Row],[REGISTRO]],"dd/mm/yyyy")&amp;TRIM(LEFT(tbReporteAsistencia[[#This Row],[ESTADO]],7))),IF(TRIM(LEFT(tbReporteAsistencia[[#This Row],[ESTADO]],7))="SALIDA",(tbReporteAsistencia[[#This Row],[CLAVE]]&amp;TEXT(tbReporteAsistencia[[#This Row],[REGISTRO]],"dd/mm/yyyy")&amp;TRIM(LEFT(tbReporteAsistencia[[#This Row],[ESTADO]],7))),(tbReporteAsistencia[[#This Row],[CLAVE]]&amp;TEXT(tbReporteAsistencia[[#This Row],[REGISTRO]],"dd/mm/yyyy")&amp;TRIM(LEFT(tbReporteAsistencia[[#This Row],[ESTADO]],17)))))</f>
        <v>00/01/1900</v>
      </c>
      <c r="H5888">
        <f>tbReporteAsistencia[[#This Row],[CLAVE DISPOSITIVO]]</f>
        <v>0</v>
      </c>
      <c r="I5888" s="9">
        <f>tbReporteAsistencia[[#This Row],[REGISTRO]]</f>
        <v>0</v>
      </c>
      <c r="J5888" s="12">
        <f>tbReporteAsistencia[[#This Row],[REGISTRO]]</f>
        <v>0</v>
      </c>
    </row>
    <row r="5889" spans="7:10">
      <c r="G5889" t="str">
        <f>IF(TRIM(LEFT(tbReporteAsistencia[[#This Row],[ESTADO]],7))="ENTRADA",(tbReporteAsistencia[[#This Row],[CLAVE]]&amp;TEXT(tbReporteAsistencia[[#This Row],[REGISTRO]],"dd/mm/yyyy")&amp;TRIM(LEFT(tbReporteAsistencia[[#This Row],[ESTADO]],7))),IF(TRIM(LEFT(tbReporteAsistencia[[#This Row],[ESTADO]],7))="SALIDA",(tbReporteAsistencia[[#This Row],[CLAVE]]&amp;TEXT(tbReporteAsistencia[[#This Row],[REGISTRO]],"dd/mm/yyyy")&amp;TRIM(LEFT(tbReporteAsistencia[[#This Row],[ESTADO]],7))),(tbReporteAsistencia[[#This Row],[CLAVE]]&amp;TEXT(tbReporteAsistencia[[#This Row],[REGISTRO]],"dd/mm/yyyy")&amp;TRIM(LEFT(tbReporteAsistencia[[#This Row],[ESTADO]],17)))))</f>
        <v>00/01/1900</v>
      </c>
      <c r="H5889">
        <f>tbReporteAsistencia[[#This Row],[CLAVE DISPOSITIVO]]</f>
        <v>0</v>
      </c>
      <c r="I5889" s="9">
        <f>tbReporteAsistencia[[#This Row],[REGISTRO]]</f>
        <v>0</v>
      </c>
      <c r="J5889" s="12">
        <f>tbReporteAsistencia[[#This Row],[REGISTRO]]</f>
        <v>0</v>
      </c>
    </row>
    <row r="5890" spans="7:10">
      <c r="G5890" t="str">
        <f>IF(TRIM(LEFT(tbReporteAsistencia[[#This Row],[ESTADO]],7))="ENTRADA",(tbReporteAsistencia[[#This Row],[CLAVE]]&amp;TEXT(tbReporteAsistencia[[#This Row],[REGISTRO]],"dd/mm/yyyy")&amp;TRIM(LEFT(tbReporteAsistencia[[#This Row],[ESTADO]],7))),IF(TRIM(LEFT(tbReporteAsistencia[[#This Row],[ESTADO]],7))="SALIDA",(tbReporteAsistencia[[#This Row],[CLAVE]]&amp;TEXT(tbReporteAsistencia[[#This Row],[REGISTRO]],"dd/mm/yyyy")&amp;TRIM(LEFT(tbReporteAsistencia[[#This Row],[ESTADO]],7))),(tbReporteAsistencia[[#This Row],[CLAVE]]&amp;TEXT(tbReporteAsistencia[[#This Row],[REGISTRO]],"dd/mm/yyyy")&amp;TRIM(LEFT(tbReporteAsistencia[[#This Row],[ESTADO]],17)))))</f>
        <v>00/01/1900</v>
      </c>
      <c r="H5890">
        <f>tbReporteAsistencia[[#This Row],[CLAVE DISPOSITIVO]]</f>
        <v>0</v>
      </c>
      <c r="I5890" s="9">
        <f>tbReporteAsistencia[[#This Row],[REGISTRO]]</f>
        <v>0</v>
      </c>
      <c r="J5890" s="12">
        <f>tbReporteAsistencia[[#This Row],[REGISTRO]]</f>
        <v>0</v>
      </c>
    </row>
    <row r="5891" spans="7:10">
      <c r="G5891" t="str">
        <f>IF(TRIM(LEFT(tbReporteAsistencia[[#This Row],[ESTADO]],7))="ENTRADA",(tbReporteAsistencia[[#This Row],[CLAVE]]&amp;TEXT(tbReporteAsistencia[[#This Row],[REGISTRO]],"dd/mm/yyyy")&amp;TRIM(LEFT(tbReporteAsistencia[[#This Row],[ESTADO]],7))),IF(TRIM(LEFT(tbReporteAsistencia[[#This Row],[ESTADO]],7))="SALIDA",(tbReporteAsistencia[[#This Row],[CLAVE]]&amp;TEXT(tbReporteAsistencia[[#This Row],[REGISTRO]],"dd/mm/yyyy")&amp;TRIM(LEFT(tbReporteAsistencia[[#This Row],[ESTADO]],7))),(tbReporteAsistencia[[#This Row],[CLAVE]]&amp;TEXT(tbReporteAsistencia[[#This Row],[REGISTRO]],"dd/mm/yyyy")&amp;TRIM(LEFT(tbReporteAsistencia[[#This Row],[ESTADO]],17)))))</f>
        <v>00/01/1900</v>
      </c>
      <c r="H5891">
        <f>tbReporteAsistencia[[#This Row],[CLAVE DISPOSITIVO]]</f>
        <v>0</v>
      </c>
      <c r="I5891" s="9">
        <f>tbReporteAsistencia[[#This Row],[REGISTRO]]</f>
        <v>0</v>
      </c>
      <c r="J5891" s="12">
        <f>tbReporteAsistencia[[#This Row],[REGISTRO]]</f>
        <v>0</v>
      </c>
    </row>
    <row r="5892" spans="7:10">
      <c r="G5892" t="str">
        <f>IF(TRIM(LEFT(tbReporteAsistencia[[#This Row],[ESTADO]],7))="ENTRADA",(tbReporteAsistencia[[#This Row],[CLAVE]]&amp;TEXT(tbReporteAsistencia[[#This Row],[REGISTRO]],"dd/mm/yyyy")&amp;TRIM(LEFT(tbReporteAsistencia[[#This Row],[ESTADO]],7))),IF(TRIM(LEFT(tbReporteAsistencia[[#This Row],[ESTADO]],7))="SALIDA",(tbReporteAsistencia[[#This Row],[CLAVE]]&amp;TEXT(tbReporteAsistencia[[#This Row],[REGISTRO]],"dd/mm/yyyy")&amp;TRIM(LEFT(tbReporteAsistencia[[#This Row],[ESTADO]],7))),(tbReporteAsistencia[[#This Row],[CLAVE]]&amp;TEXT(tbReporteAsistencia[[#This Row],[REGISTRO]],"dd/mm/yyyy")&amp;TRIM(LEFT(tbReporteAsistencia[[#This Row],[ESTADO]],17)))))</f>
        <v>00/01/1900</v>
      </c>
      <c r="H5892">
        <f>tbReporteAsistencia[[#This Row],[CLAVE DISPOSITIVO]]</f>
        <v>0</v>
      </c>
      <c r="I5892" s="9">
        <f>tbReporteAsistencia[[#This Row],[REGISTRO]]</f>
        <v>0</v>
      </c>
      <c r="J5892" s="12">
        <f>tbReporteAsistencia[[#This Row],[REGISTRO]]</f>
        <v>0</v>
      </c>
    </row>
    <row r="5893" spans="7:10">
      <c r="G5893" t="str">
        <f>IF(TRIM(LEFT(tbReporteAsistencia[[#This Row],[ESTADO]],7))="ENTRADA",(tbReporteAsistencia[[#This Row],[CLAVE]]&amp;TEXT(tbReporteAsistencia[[#This Row],[REGISTRO]],"dd/mm/yyyy")&amp;TRIM(LEFT(tbReporteAsistencia[[#This Row],[ESTADO]],7))),IF(TRIM(LEFT(tbReporteAsistencia[[#This Row],[ESTADO]],7))="SALIDA",(tbReporteAsistencia[[#This Row],[CLAVE]]&amp;TEXT(tbReporteAsistencia[[#This Row],[REGISTRO]],"dd/mm/yyyy")&amp;TRIM(LEFT(tbReporteAsistencia[[#This Row],[ESTADO]],7))),(tbReporteAsistencia[[#This Row],[CLAVE]]&amp;TEXT(tbReporteAsistencia[[#This Row],[REGISTRO]],"dd/mm/yyyy")&amp;TRIM(LEFT(tbReporteAsistencia[[#This Row],[ESTADO]],17)))))</f>
        <v>00/01/1900</v>
      </c>
      <c r="H5893">
        <f>tbReporteAsistencia[[#This Row],[CLAVE DISPOSITIVO]]</f>
        <v>0</v>
      </c>
      <c r="I5893" s="9">
        <f>tbReporteAsistencia[[#This Row],[REGISTRO]]</f>
        <v>0</v>
      </c>
      <c r="J5893" s="12">
        <f>tbReporteAsistencia[[#This Row],[REGISTRO]]</f>
        <v>0</v>
      </c>
    </row>
    <row r="5894" spans="7:10">
      <c r="G5894" t="str">
        <f>IF(TRIM(LEFT(tbReporteAsistencia[[#This Row],[ESTADO]],7))="ENTRADA",(tbReporteAsistencia[[#This Row],[CLAVE]]&amp;TEXT(tbReporteAsistencia[[#This Row],[REGISTRO]],"dd/mm/yyyy")&amp;TRIM(LEFT(tbReporteAsistencia[[#This Row],[ESTADO]],7))),IF(TRIM(LEFT(tbReporteAsistencia[[#This Row],[ESTADO]],7))="SALIDA",(tbReporteAsistencia[[#This Row],[CLAVE]]&amp;TEXT(tbReporteAsistencia[[#This Row],[REGISTRO]],"dd/mm/yyyy")&amp;TRIM(LEFT(tbReporteAsistencia[[#This Row],[ESTADO]],7))),(tbReporteAsistencia[[#This Row],[CLAVE]]&amp;TEXT(tbReporteAsistencia[[#This Row],[REGISTRO]],"dd/mm/yyyy")&amp;TRIM(LEFT(tbReporteAsistencia[[#This Row],[ESTADO]],17)))))</f>
        <v>00/01/1900</v>
      </c>
      <c r="H5894">
        <f>tbReporteAsistencia[[#This Row],[CLAVE DISPOSITIVO]]</f>
        <v>0</v>
      </c>
      <c r="I5894" s="9">
        <f>tbReporteAsistencia[[#This Row],[REGISTRO]]</f>
        <v>0</v>
      </c>
      <c r="J5894" s="12">
        <f>tbReporteAsistencia[[#This Row],[REGISTRO]]</f>
        <v>0</v>
      </c>
    </row>
    <row r="5895" spans="7:10">
      <c r="G5895" t="str">
        <f>IF(TRIM(LEFT(tbReporteAsistencia[[#This Row],[ESTADO]],7))="ENTRADA",(tbReporteAsistencia[[#This Row],[CLAVE]]&amp;TEXT(tbReporteAsistencia[[#This Row],[REGISTRO]],"dd/mm/yyyy")&amp;TRIM(LEFT(tbReporteAsistencia[[#This Row],[ESTADO]],7))),IF(TRIM(LEFT(tbReporteAsistencia[[#This Row],[ESTADO]],7))="SALIDA",(tbReporteAsistencia[[#This Row],[CLAVE]]&amp;TEXT(tbReporteAsistencia[[#This Row],[REGISTRO]],"dd/mm/yyyy")&amp;TRIM(LEFT(tbReporteAsistencia[[#This Row],[ESTADO]],7))),(tbReporteAsistencia[[#This Row],[CLAVE]]&amp;TEXT(tbReporteAsistencia[[#This Row],[REGISTRO]],"dd/mm/yyyy")&amp;TRIM(LEFT(tbReporteAsistencia[[#This Row],[ESTADO]],17)))))</f>
        <v>00/01/1900</v>
      </c>
      <c r="H5895">
        <f>tbReporteAsistencia[[#This Row],[CLAVE DISPOSITIVO]]</f>
        <v>0</v>
      </c>
      <c r="I5895" s="9">
        <f>tbReporteAsistencia[[#This Row],[REGISTRO]]</f>
        <v>0</v>
      </c>
      <c r="J5895" s="12">
        <f>tbReporteAsistencia[[#This Row],[REGISTRO]]</f>
        <v>0</v>
      </c>
    </row>
    <row r="5896" spans="7:10">
      <c r="G5896" t="str">
        <f>IF(TRIM(LEFT(tbReporteAsistencia[[#This Row],[ESTADO]],7))="ENTRADA",(tbReporteAsistencia[[#This Row],[CLAVE]]&amp;TEXT(tbReporteAsistencia[[#This Row],[REGISTRO]],"dd/mm/yyyy")&amp;TRIM(LEFT(tbReporteAsistencia[[#This Row],[ESTADO]],7))),IF(TRIM(LEFT(tbReporteAsistencia[[#This Row],[ESTADO]],7))="SALIDA",(tbReporteAsistencia[[#This Row],[CLAVE]]&amp;TEXT(tbReporteAsistencia[[#This Row],[REGISTRO]],"dd/mm/yyyy")&amp;TRIM(LEFT(tbReporteAsistencia[[#This Row],[ESTADO]],7))),(tbReporteAsistencia[[#This Row],[CLAVE]]&amp;TEXT(tbReporteAsistencia[[#This Row],[REGISTRO]],"dd/mm/yyyy")&amp;TRIM(LEFT(tbReporteAsistencia[[#This Row],[ESTADO]],17)))))</f>
        <v>00/01/1900</v>
      </c>
      <c r="H5896">
        <f>tbReporteAsistencia[[#This Row],[CLAVE DISPOSITIVO]]</f>
        <v>0</v>
      </c>
      <c r="I5896" s="9">
        <f>tbReporteAsistencia[[#This Row],[REGISTRO]]</f>
        <v>0</v>
      </c>
      <c r="J5896" s="12">
        <f>tbReporteAsistencia[[#This Row],[REGISTRO]]</f>
        <v>0</v>
      </c>
    </row>
    <row r="5897" spans="7:10">
      <c r="G5897" t="str">
        <f>IF(TRIM(LEFT(tbReporteAsistencia[[#This Row],[ESTADO]],7))="ENTRADA",(tbReporteAsistencia[[#This Row],[CLAVE]]&amp;TEXT(tbReporteAsistencia[[#This Row],[REGISTRO]],"dd/mm/yyyy")&amp;TRIM(LEFT(tbReporteAsistencia[[#This Row],[ESTADO]],7))),IF(TRIM(LEFT(tbReporteAsistencia[[#This Row],[ESTADO]],7))="SALIDA",(tbReporteAsistencia[[#This Row],[CLAVE]]&amp;TEXT(tbReporteAsistencia[[#This Row],[REGISTRO]],"dd/mm/yyyy")&amp;TRIM(LEFT(tbReporteAsistencia[[#This Row],[ESTADO]],7))),(tbReporteAsistencia[[#This Row],[CLAVE]]&amp;TEXT(tbReporteAsistencia[[#This Row],[REGISTRO]],"dd/mm/yyyy")&amp;TRIM(LEFT(tbReporteAsistencia[[#This Row],[ESTADO]],17)))))</f>
        <v>00/01/1900</v>
      </c>
      <c r="H5897">
        <f>tbReporteAsistencia[[#This Row],[CLAVE DISPOSITIVO]]</f>
        <v>0</v>
      </c>
      <c r="I5897" s="9">
        <f>tbReporteAsistencia[[#This Row],[REGISTRO]]</f>
        <v>0</v>
      </c>
      <c r="J5897" s="12">
        <f>tbReporteAsistencia[[#This Row],[REGISTRO]]</f>
        <v>0</v>
      </c>
    </row>
    <row r="5898" spans="7:10">
      <c r="G5898" t="str">
        <f>IF(TRIM(LEFT(tbReporteAsistencia[[#This Row],[ESTADO]],7))="ENTRADA",(tbReporteAsistencia[[#This Row],[CLAVE]]&amp;TEXT(tbReporteAsistencia[[#This Row],[REGISTRO]],"dd/mm/yyyy")&amp;TRIM(LEFT(tbReporteAsistencia[[#This Row],[ESTADO]],7))),IF(TRIM(LEFT(tbReporteAsistencia[[#This Row],[ESTADO]],7))="SALIDA",(tbReporteAsistencia[[#This Row],[CLAVE]]&amp;TEXT(tbReporteAsistencia[[#This Row],[REGISTRO]],"dd/mm/yyyy")&amp;TRIM(LEFT(tbReporteAsistencia[[#This Row],[ESTADO]],7))),(tbReporteAsistencia[[#This Row],[CLAVE]]&amp;TEXT(tbReporteAsistencia[[#This Row],[REGISTRO]],"dd/mm/yyyy")&amp;TRIM(LEFT(tbReporteAsistencia[[#This Row],[ESTADO]],17)))))</f>
        <v>00/01/1900</v>
      </c>
      <c r="H5898">
        <f>tbReporteAsistencia[[#This Row],[CLAVE DISPOSITIVO]]</f>
        <v>0</v>
      </c>
      <c r="I5898" s="9">
        <f>tbReporteAsistencia[[#This Row],[REGISTRO]]</f>
        <v>0</v>
      </c>
      <c r="J5898" s="12">
        <f>tbReporteAsistencia[[#This Row],[REGISTRO]]</f>
        <v>0</v>
      </c>
    </row>
    <row r="5899" spans="7:10">
      <c r="G5899" t="str">
        <f>IF(TRIM(LEFT(tbReporteAsistencia[[#This Row],[ESTADO]],7))="ENTRADA",(tbReporteAsistencia[[#This Row],[CLAVE]]&amp;TEXT(tbReporteAsistencia[[#This Row],[REGISTRO]],"dd/mm/yyyy")&amp;TRIM(LEFT(tbReporteAsistencia[[#This Row],[ESTADO]],7))),IF(TRIM(LEFT(tbReporteAsistencia[[#This Row],[ESTADO]],7))="SALIDA",(tbReporteAsistencia[[#This Row],[CLAVE]]&amp;TEXT(tbReporteAsistencia[[#This Row],[REGISTRO]],"dd/mm/yyyy")&amp;TRIM(LEFT(tbReporteAsistencia[[#This Row],[ESTADO]],7))),(tbReporteAsistencia[[#This Row],[CLAVE]]&amp;TEXT(tbReporteAsistencia[[#This Row],[REGISTRO]],"dd/mm/yyyy")&amp;TRIM(LEFT(tbReporteAsistencia[[#This Row],[ESTADO]],17)))))</f>
        <v>00/01/1900</v>
      </c>
      <c r="H5899">
        <f>tbReporteAsistencia[[#This Row],[CLAVE DISPOSITIVO]]</f>
        <v>0</v>
      </c>
      <c r="I5899" s="9">
        <f>tbReporteAsistencia[[#This Row],[REGISTRO]]</f>
        <v>0</v>
      </c>
      <c r="J5899" s="12">
        <f>tbReporteAsistencia[[#This Row],[REGISTRO]]</f>
        <v>0</v>
      </c>
    </row>
    <row r="5900" spans="7:10">
      <c r="G5900" t="str">
        <f>IF(TRIM(LEFT(tbReporteAsistencia[[#This Row],[ESTADO]],7))="ENTRADA",(tbReporteAsistencia[[#This Row],[CLAVE]]&amp;TEXT(tbReporteAsistencia[[#This Row],[REGISTRO]],"dd/mm/yyyy")&amp;TRIM(LEFT(tbReporteAsistencia[[#This Row],[ESTADO]],7))),IF(TRIM(LEFT(tbReporteAsistencia[[#This Row],[ESTADO]],7))="SALIDA",(tbReporteAsistencia[[#This Row],[CLAVE]]&amp;TEXT(tbReporteAsistencia[[#This Row],[REGISTRO]],"dd/mm/yyyy")&amp;TRIM(LEFT(tbReporteAsistencia[[#This Row],[ESTADO]],7))),(tbReporteAsistencia[[#This Row],[CLAVE]]&amp;TEXT(tbReporteAsistencia[[#This Row],[REGISTRO]],"dd/mm/yyyy")&amp;TRIM(LEFT(tbReporteAsistencia[[#This Row],[ESTADO]],17)))))</f>
        <v>00/01/1900</v>
      </c>
      <c r="H5900">
        <f>tbReporteAsistencia[[#This Row],[CLAVE DISPOSITIVO]]</f>
        <v>0</v>
      </c>
      <c r="I5900" s="9">
        <f>tbReporteAsistencia[[#This Row],[REGISTRO]]</f>
        <v>0</v>
      </c>
      <c r="J5900" s="12">
        <f>tbReporteAsistencia[[#This Row],[REGISTRO]]</f>
        <v>0</v>
      </c>
    </row>
    <row r="5901" spans="7:10">
      <c r="G5901" t="str">
        <f>IF(TRIM(LEFT(tbReporteAsistencia[[#This Row],[ESTADO]],7))="ENTRADA",(tbReporteAsistencia[[#This Row],[CLAVE]]&amp;TEXT(tbReporteAsistencia[[#This Row],[REGISTRO]],"dd/mm/yyyy")&amp;TRIM(LEFT(tbReporteAsistencia[[#This Row],[ESTADO]],7))),IF(TRIM(LEFT(tbReporteAsistencia[[#This Row],[ESTADO]],7))="SALIDA",(tbReporteAsistencia[[#This Row],[CLAVE]]&amp;TEXT(tbReporteAsistencia[[#This Row],[REGISTRO]],"dd/mm/yyyy")&amp;TRIM(LEFT(tbReporteAsistencia[[#This Row],[ESTADO]],7))),(tbReporteAsistencia[[#This Row],[CLAVE]]&amp;TEXT(tbReporteAsistencia[[#This Row],[REGISTRO]],"dd/mm/yyyy")&amp;TRIM(LEFT(tbReporteAsistencia[[#This Row],[ESTADO]],17)))))</f>
        <v>00/01/1900</v>
      </c>
      <c r="H5901">
        <f>tbReporteAsistencia[[#This Row],[CLAVE DISPOSITIVO]]</f>
        <v>0</v>
      </c>
      <c r="I5901" s="9">
        <f>tbReporteAsistencia[[#This Row],[REGISTRO]]</f>
        <v>0</v>
      </c>
      <c r="J5901" s="12">
        <f>tbReporteAsistencia[[#This Row],[REGISTRO]]</f>
        <v>0</v>
      </c>
    </row>
    <row r="5902" spans="7:10">
      <c r="G5902" t="str">
        <f>IF(TRIM(LEFT(tbReporteAsistencia[[#This Row],[ESTADO]],7))="ENTRADA",(tbReporteAsistencia[[#This Row],[CLAVE]]&amp;TEXT(tbReporteAsistencia[[#This Row],[REGISTRO]],"dd/mm/yyyy")&amp;TRIM(LEFT(tbReporteAsistencia[[#This Row],[ESTADO]],7))),IF(TRIM(LEFT(tbReporteAsistencia[[#This Row],[ESTADO]],7))="SALIDA",(tbReporteAsistencia[[#This Row],[CLAVE]]&amp;TEXT(tbReporteAsistencia[[#This Row],[REGISTRO]],"dd/mm/yyyy")&amp;TRIM(LEFT(tbReporteAsistencia[[#This Row],[ESTADO]],7))),(tbReporteAsistencia[[#This Row],[CLAVE]]&amp;TEXT(tbReporteAsistencia[[#This Row],[REGISTRO]],"dd/mm/yyyy")&amp;TRIM(LEFT(tbReporteAsistencia[[#This Row],[ESTADO]],17)))))</f>
        <v>00/01/1900</v>
      </c>
      <c r="H5902">
        <f>tbReporteAsistencia[[#This Row],[CLAVE DISPOSITIVO]]</f>
        <v>0</v>
      </c>
      <c r="I5902" s="9">
        <f>tbReporteAsistencia[[#This Row],[REGISTRO]]</f>
        <v>0</v>
      </c>
      <c r="J5902" s="12">
        <f>tbReporteAsistencia[[#This Row],[REGISTRO]]</f>
        <v>0</v>
      </c>
    </row>
    <row r="5903" spans="7:10">
      <c r="G5903" t="str">
        <f>IF(TRIM(LEFT(tbReporteAsistencia[[#This Row],[ESTADO]],7))="ENTRADA",(tbReporteAsistencia[[#This Row],[CLAVE]]&amp;TEXT(tbReporteAsistencia[[#This Row],[REGISTRO]],"dd/mm/yyyy")&amp;TRIM(LEFT(tbReporteAsistencia[[#This Row],[ESTADO]],7))),IF(TRIM(LEFT(tbReporteAsistencia[[#This Row],[ESTADO]],7))="SALIDA",(tbReporteAsistencia[[#This Row],[CLAVE]]&amp;TEXT(tbReporteAsistencia[[#This Row],[REGISTRO]],"dd/mm/yyyy")&amp;TRIM(LEFT(tbReporteAsistencia[[#This Row],[ESTADO]],7))),(tbReporteAsistencia[[#This Row],[CLAVE]]&amp;TEXT(tbReporteAsistencia[[#This Row],[REGISTRO]],"dd/mm/yyyy")&amp;TRIM(LEFT(tbReporteAsistencia[[#This Row],[ESTADO]],17)))))</f>
        <v>00/01/1900</v>
      </c>
      <c r="H5903">
        <f>tbReporteAsistencia[[#This Row],[CLAVE DISPOSITIVO]]</f>
        <v>0</v>
      </c>
      <c r="I5903" s="9">
        <f>tbReporteAsistencia[[#This Row],[REGISTRO]]</f>
        <v>0</v>
      </c>
      <c r="J5903" s="12">
        <f>tbReporteAsistencia[[#This Row],[REGISTRO]]</f>
        <v>0</v>
      </c>
    </row>
    <row r="5904" spans="7:10">
      <c r="G5904" t="str">
        <f>IF(TRIM(LEFT(tbReporteAsistencia[[#This Row],[ESTADO]],7))="ENTRADA",(tbReporteAsistencia[[#This Row],[CLAVE]]&amp;TEXT(tbReporteAsistencia[[#This Row],[REGISTRO]],"dd/mm/yyyy")&amp;TRIM(LEFT(tbReporteAsistencia[[#This Row],[ESTADO]],7))),IF(TRIM(LEFT(tbReporteAsistencia[[#This Row],[ESTADO]],7))="SALIDA",(tbReporteAsistencia[[#This Row],[CLAVE]]&amp;TEXT(tbReporteAsistencia[[#This Row],[REGISTRO]],"dd/mm/yyyy")&amp;TRIM(LEFT(tbReporteAsistencia[[#This Row],[ESTADO]],7))),(tbReporteAsistencia[[#This Row],[CLAVE]]&amp;TEXT(tbReporteAsistencia[[#This Row],[REGISTRO]],"dd/mm/yyyy")&amp;TRIM(LEFT(tbReporteAsistencia[[#This Row],[ESTADO]],17)))))</f>
        <v>00/01/1900</v>
      </c>
      <c r="H5904">
        <f>tbReporteAsistencia[[#This Row],[CLAVE DISPOSITIVO]]</f>
        <v>0</v>
      </c>
      <c r="I5904" s="9">
        <f>tbReporteAsistencia[[#This Row],[REGISTRO]]</f>
        <v>0</v>
      </c>
      <c r="J5904" s="12">
        <f>tbReporteAsistencia[[#This Row],[REGISTRO]]</f>
        <v>0</v>
      </c>
    </row>
    <row r="5905" spans="7:10">
      <c r="G5905" t="str">
        <f>IF(TRIM(LEFT(tbReporteAsistencia[[#This Row],[ESTADO]],7))="ENTRADA",(tbReporteAsistencia[[#This Row],[CLAVE]]&amp;TEXT(tbReporteAsistencia[[#This Row],[REGISTRO]],"dd/mm/yyyy")&amp;TRIM(LEFT(tbReporteAsistencia[[#This Row],[ESTADO]],7))),IF(TRIM(LEFT(tbReporteAsistencia[[#This Row],[ESTADO]],7))="SALIDA",(tbReporteAsistencia[[#This Row],[CLAVE]]&amp;TEXT(tbReporteAsistencia[[#This Row],[REGISTRO]],"dd/mm/yyyy")&amp;TRIM(LEFT(tbReporteAsistencia[[#This Row],[ESTADO]],7))),(tbReporteAsistencia[[#This Row],[CLAVE]]&amp;TEXT(tbReporteAsistencia[[#This Row],[REGISTRO]],"dd/mm/yyyy")&amp;TRIM(LEFT(tbReporteAsistencia[[#This Row],[ESTADO]],17)))))</f>
        <v>00/01/1900</v>
      </c>
      <c r="H5905">
        <f>tbReporteAsistencia[[#This Row],[CLAVE DISPOSITIVO]]</f>
        <v>0</v>
      </c>
      <c r="I5905" s="9">
        <f>tbReporteAsistencia[[#This Row],[REGISTRO]]</f>
        <v>0</v>
      </c>
      <c r="J5905" s="12">
        <f>tbReporteAsistencia[[#This Row],[REGISTRO]]</f>
        <v>0</v>
      </c>
    </row>
    <row r="5906" spans="7:10">
      <c r="G5906" t="str">
        <f>IF(TRIM(LEFT(tbReporteAsistencia[[#This Row],[ESTADO]],7))="ENTRADA",(tbReporteAsistencia[[#This Row],[CLAVE]]&amp;TEXT(tbReporteAsistencia[[#This Row],[REGISTRO]],"dd/mm/yyyy")&amp;TRIM(LEFT(tbReporteAsistencia[[#This Row],[ESTADO]],7))),IF(TRIM(LEFT(tbReporteAsistencia[[#This Row],[ESTADO]],7))="SALIDA",(tbReporteAsistencia[[#This Row],[CLAVE]]&amp;TEXT(tbReporteAsistencia[[#This Row],[REGISTRO]],"dd/mm/yyyy")&amp;TRIM(LEFT(tbReporteAsistencia[[#This Row],[ESTADO]],7))),(tbReporteAsistencia[[#This Row],[CLAVE]]&amp;TEXT(tbReporteAsistencia[[#This Row],[REGISTRO]],"dd/mm/yyyy")&amp;TRIM(LEFT(tbReporteAsistencia[[#This Row],[ESTADO]],17)))))</f>
        <v>00/01/1900</v>
      </c>
      <c r="H5906">
        <f>tbReporteAsistencia[[#This Row],[CLAVE DISPOSITIVO]]</f>
        <v>0</v>
      </c>
      <c r="I5906" s="9">
        <f>tbReporteAsistencia[[#This Row],[REGISTRO]]</f>
        <v>0</v>
      </c>
      <c r="J5906" s="12">
        <f>tbReporteAsistencia[[#This Row],[REGISTRO]]</f>
        <v>0</v>
      </c>
    </row>
    <row r="5907" spans="7:10">
      <c r="G5907" t="str">
        <f>IF(TRIM(LEFT(tbReporteAsistencia[[#This Row],[ESTADO]],7))="ENTRADA",(tbReporteAsistencia[[#This Row],[CLAVE]]&amp;TEXT(tbReporteAsistencia[[#This Row],[REGISTRO]],"dd/mm/yyyy")&amp;TRIM(LEFT(tbReporteAsistencia[[#This Row],[ESTADO]],7))),IF(TRIM(LEFT(tbReporteAsistencia[[#This Row],[ESTADO]],7))="SALIDA",(tbReporteAsistencia[[#This Row],[CLAVE]]&amp;TEXT(tbReporteAsistencia[[#This Row],[REGISTRO]],"dd/mm/yyyy")&amp;TRIM(LEFT(tbReporteAsistencia[[#This Row],[ESTADO]],7))),(tbReporteAsistencia[[#This Row],[CLAVE]]&amp;TEXT(tbReporteAsistencia[[#This Row],[REGISTRO]],"dd/mm/yyyy")&amp;TRIM(LEFT(tbReporteAsistencia[[#This Row],[ESTADO]],17)))))</f>
        <v>00/01/1900</v>
      </c>
      <c r="H5907">
        <f>tbReporteAsistencia[[#This Row],[CLAVE DISPOSITIVO]]</f>
        <v>0</v>
      </c>
      <c r="I5907" s="9">
        <f>tbReporteAsistencia[[#This Row],[REGISTRO]]</f>
        <v>0</v>
      </c>
      <c r="J5907" s="12">
        <f>tbReporteAsistencia[[#This Row],[REGISTRO]]</f>
        <v>0</v>
      </c>
    </row>
    <row r="5908" spans="7:10">
      <c r="G5908" t="str">
        <f>IF(TRIM(LEFT(tbReporteAsistencia[[#This Row],[ESTADO]],7))="ENTRADA",(tbReporteAsistencia[[#This Row],[CLAVE]]&amp;TEXT(tbReporteAsistencia[[#This Row],[REGISTRO]],"dd/mm/yyyy")&amp;TRIM(LEFT(tbReporteAsistencia[[#This Row],[ESTADO]],7))),IF(TRIM(LEFT(tbReporteAsistencia[[#This Row],[ESTADO]],7))="SALIDA",(tbReporteAsistencia[[#This Row],[CLAVE]]&amp;TEXT(tbReporteAsistencia[[#This Row],[REGISTRO]],"dd/mm/yyyy")&amp;TRIM(LEFT(tbReporteAsistencia[[#This Row],[ESTADO]],7))),(tbReporteAsistencia[[#This Row],[CLAVE]]&amp;TEXT(tbReporteAsistencia[[#This Row],[REGISTRO]],"dd/mm/yyyy")&amp;TRIM(LEFT(tbReporteAsistencia[[#This Row],[ESTADO]],17)))))</f>
        <v>00/01/1900</v>
      </c>
      <c r="H5908">
        <f>tbReporteAsistencia[[#This Row],[CLAVE DISPOSITIVO]]</f>
        <v>0</v>
      </c>
      <c r="I5908" s="9">
        <f>tbReporteAsistencia[[#This Row],[REGISTRO]]</f>
        <v>0</v>
      </c>
      <c r="J5908" s="12">
        <f>tbReporteAsistencia[[#This Row],[REGISTRO]]</f>
        <v>0</v>
      </c>
    </row>
    <row r="5909" spans="7:10">
      <c r="G5909" t="str">
        <f>IF(TRIM(LEFT(tbReporteAsistencia[[#This Row],[ESTADO]],7))="ENTRADA",(tbReporteAsistencia[[#This Row],[CLAVE]]&amp;TEXT(tbReporteAsistencia[[#This Row],[REGISTRO]],"dd/mm/yyyy")&amp;TRIM(LEFT(tbReporteAsistencia[[#This Row],[ESTADO]],7))),IF(TRIM(LEFT(tbReporteAsistencia[[#This Row],[ESTADO]],7))="SALIDA",(tbReporteAsistencia[[#This Row],[CLAVE]]&amp;TEXT(tbReporteAsistencia[[#This Row],[REGISTRO]],"dd/mm/yyyy")&amp;TRIM(LEFT(tbReporteAsistencia[[#This Row],[ESTADO]],7))),(tbReporteAsistencia[[#This Row],[CLAVE]]&amp;TEXT(tbReporteAsistencia[[#This Row],[REGISTRO]],"dd/mm/yyyy")&amp;TRIM(LEFT(tbReporteAsistencia[[#This Row],[ESTADO]],17)))))</f>
        <v>00/01/1900</v>
      </c>
      <c r="H5909">
        <f>tbReporteAsistencia[[#This Row],[CLAVE DISPOSITIVO]]</f>
        <v>0</v>
      </c>
      <c r="I5909" s="9">
        <f>tbReporteAsistencia[[#This Row],[REGISTRO]]</f>
        <v>0</v>
      </c>
      <c r="J5909" s="12">
        <f>tbReporteAsistencia[[#This Row],[REGISTRO]]</f>
        <v>0</v>
      </c>
    </row>
    <row r="5910" spans="7:10">
      <c r="G5910" t="str">
        <f>IF(TRIM(LEFT(tbReporteAsistencia[[#This Row],[ESTADO]],7))="ENTRADA",(tbReporteAsistencia[[#This Row],[CLAVE]]&amp;TEXT(tbReporteAsistencia[[#This Row],[REGISTRO]],"dd/mm/yyyy")&amp;TRIM(LEFT(tbReporteAsistencia[[#This Row],[ESTADO]],7))),IF(TRIM(LEFT(tbReporteAsistencia[[#This Row],[ESTADO]],7))="SALIDA",(tbReporteAsistencia[[#This Row],[CLAVE]]&amp;TEXT(tbReporteAsistencia[[#This Row],[REGISTRO]],"dd/mm/yyyy")&amp;TRIM(LEFT(tbReporteAsistencia[[#This Row],[ESTADO]],7))),(tbReporteAsistencia[[#This Row],[CLAVE]]&amp;TEXT(tbReporteAsistencia[[#This Row],[REGISTRO]],"dd/mm/yyyy")&amp;TRIM(LEFT(tbReporteAsistencia[[#This Row],[ESTADO]],17)))))</f>
        <v>00/01/1900</v>
      </c>
      <c r="H5910">
        <f>tbReporteAsistencia[[#This Row],[CLAVE DISPOSITIVO]]</f>
        <v>0</v>
      </c>
      <c r="I5910" s="9">
        <f>tbReporteAsistencia[[#This Row],[REGISTRO]]</f>
        <v>0</v>
      </c>
      <c r="J5910" s="12">
        <f>tbReporteAsistencia[[#This Row],[REGISTRO]]</f>
        <v>0</v>
      </c>
    </row>
    <row r="5911" spans="7:10">
      <c r="G5911" t="str">
        <f>IF(TRIM(LEFT(tbReporteAsistencia[[#This Row],[ESTADO]],7))="ENTRADA",(tbReporteAsistencia[[#This Row],[CLAVE]]&amp;TEXT(tbReporteAsistencia[[#This Row],[REGISTRO]],"dd/mm/yyyy")&amp;TRIM(LEFT(tbReporteAsistencia[[#This Row],[ESTADO]],7))),IF(TRIM(LEFT(tbReporteAsistencia[[#This Row],[ESTADO]],7))="SALIDA",(tbReporteAsistencia[[#This Row],[CLAVE]]&amp;TEXT(tbReporteAsistencia[[#This Row],[REGISTRO]],"dd/mm/yyyy")&amp;TRIM(LEFT(tbReporteAsistencia[[#This Row],[ESTADO]],7))),(tbReporteAsistencia[[#This Row],[CLAVE]]&amp;TEXT(tbReporteAsistencia[[#This Row],[REGISTRO]],"dd/mm/yyyy")&amp;TRIM(LEFT(tbReporteAsistencia[[#This Row],[ESTADO]],17)))))</f>
        <v>00/01/1900</v>
      </c>
      <c r="H5911">
        <f>tbReporteAsistencia[[#This Row],[CLAVE DISPOSITIVO]]</f>
        <v>0</v>
      </c>
      <c r="I5911" s="9">
        <f>tbReporteAsistencia[[#This Row],[REGISTRO]]</f>
        <v>0</v>
      </c>
      <c r="J5911" s="12">
        <f>tbReporteAsistencia[[#This Row],[REGISTRO]]</f>
        <v>0</v>
      </c>
    </row>
    <row r="5912" spans="7:10">
      <c r="G5912" t="str">
        <f>IF(TRIM(LEFT(tbReporteAsistencia[[#This Row],[ESTADO]],7))="ENTRADA",(tbReporteAsistencia[[#This Row],[CLAVE]]&amp;TEXT(tbReporteAsistencia[[#This Row],[REGISTRO]],"dd/mm/yyyy")&amp;TRIM(LEFT(tbReporteAsistencia[[#This Row],[ESTADO]],7))),IF(TRIM(LEFT(tbReporteAsistencia[[#This Row],[ESTADO]],7))="SALIDA",(tbReporteAsistencia[[#This Row],[CLAVE]]&amp;TEXT(tbReporteAsistencia[[#This Row],[REGISTRO]],"dd/mm/yyyy")&amp;TRIM(LEFT(tbReporteAsistencia[[#This Row],[ESTADO]],7))),(tbReporteAsistencia[[#This Row],[CLAVE]]&amp;TEXT(tbReporteAsistencia[[#This Row],[REGISTRO]],"dd/mm/yyyy")&amp;TRIM(LEFT(tbReporteAsistencia[[#This Row],[ESTADO]],17)))))</f>
        <v>00/01/1900</v>
      </c>
      <c r="H5912">
        <f>tbReporteAsistencia[[#This Row],[CLAVE DISPOSITIVO]]</f>
        <v>0</v>
      </c>
      <c r="I5912" s="9">
        <f>tbReporteAsistencia[[#This Row],[REGISTRO]]</f>
        <v>0</v>
      </c>
      <c r="J5912" s="12">
        <f>tbReporteAsistencia[[#This Row],[REGISTRO]]</f>
        <v>0</v>
      </c>
    </row>
    <row r="5913" spans="7:10">
      <c r="G5913" t="str">
        <f>IF(TRIM(LEFT(tbReporteAsistencia[[#This Row],[ESTADO]],7))="ENTRADA",(tbReporteAsistencia[[#This Row],[CLAVE]]&amp;TEXT(tbReporteAsistencia[[#This Row],[REGISTRO]],"dd/mm/yyyy")&amp;TRIM(LEFT(tbReporteAsistencia[[#This Row],[ESTADO]],7))),IF(TRIM(LEFT(tbReporteAsistencia[[#This Row],[ESTADO]],7))="SALIDA",(tbReporteAsistencia[[#This Row],[CLAVE]]&amp;TEXT(tbReporteAsistencia[[#This Row],[REGISTRO]],"dd/mm/yyyy")&amp;TRIM(LEFT(tbReporteAsistencia[[#This Row],[ESTADO]],7))),(tbReporteAsistencia[[#This Row],[CLAVE]]&amp;TEXT(tbReporteAsistencia[[#This Row],[REGISTRO]],"dd/mm/yyyy")&amp;TRIM(LEFT(tbReporteAsistencia[[#This Row],[ESTADO]],17)))))</f>
        <v>00/01/1900</v>
      </c>
      <c r="H5913">
        <f>tbReporteAsistencia[[#This Row],[CLAVE DISPOSITIVO]]</f>
        <v>0</v>
      </c>
      <c r="I5913" s="9">
        <f>tbReporteAsistencia[[#This Row],[REGISTRO]]</f>
        <v>0</v>
      </c>
      <c r="J5913" s="12">
        <f>tbReporteAsistencia[[#This Row],[REGISTRO]]</f>
        <v>0</v>
      </c>
    </row>
    <row r="5914" spans="7:10">
      <c r="G5914" t="str">
        <f>IF(TRIM(LEFT(tbReporteAsistencia[[#This Row],[ESTADO]],7))="ENTRADA",(tbReporteAsistencia[[#This Row],[CLAVE]]&amp;TEXT(tbReporteAsistencia[[#This Row],[REGISTRO]],"dd/mm/yyyy")&amp;TRIM(LEFT(tbReporteAsistencia[[#This Row],[ESTADO]],7))),IF(TRIM(LEFT(tbReporteAsistencia[[#This Row],[ESTADO]],7))="SALIDA",(tbReporteAsistencia[[#This Row],[CLAVE]]&amp;TEXT(tbReporteAsistencia[[#This Row],[REGISTRO]],"dd/mm/yyyy")&amp;TRIM(LEFT(tbReporteAsistencia[[#This Row],[ESTADO]],7))),(tbReporteAsistencia[[#This Row],[CLAVE]]&amp;TEXT(tbReporteAsistencia[[#This Row],[REGISTRO]],"dd/mm/yyyy")&amp;TRIM(LEFT(tbReporteAsistencia[[#This Row],[ESTADO]],17)))))</f>
        <v>00/01/1900</v>
      </c>
      <c r="H5914">
        <f>tbReporteAsistencia[[#This Row],[CLAVE DISPOSITIVO]]</f>
        <v>0</v>
      </c>
      <c r="I5914" s="9">
        <f>tbReporteAsistencia[[#This Row],[REGISTRO]]</f>
        <v>0</v>
      </c>
      <c r="J5914" s="12">
        <f>tbReporteAsistencia[[#This Row],[REGISTRO]]</f>
        <v>0</v>
      </c>
    </row>
    <row r="5915" spans="7:10">
      <c r="G5915" t="str">
        <f>IF(TRIM(LEFT(tbReporteAsistencia[[#This Row],[ESTADO]],7))="ENTRADA",(tbReporteAsistencia[[#This Row],[CLAVE]]&amp;TEXT(tbReporteAsistencia[[#This Row],[REGISTRO]],"dd/mm/yyyy")&amp;TRIM(LEFT(tbReporteAsistencia[[#This Row],[ESTADO]],7))),IF(TRIM(LEFT(tbReporteAsistencia[[#This Row],[ESTADO]],7))="SALIDA",(tbReporteAsistencia[[#This Row],[CLAVE]]&amp;TEXT(tbReporteAsistencia[[#This Row],[REGISTRO]],"dd/mm/yyyy")&amp;TRIM(LEFT(tbReporteAsistencia[[#This Row],[ESTADO]],7))),(tbReporteAsistencia[[#This Row],[CLAVE]]&amp;TEXT(tbReporteAsistencia[[#This Row],[REGISTRO]],"dd/mm/yyyy")&amp;TRIM(LEFT(tbReporteAsistencia[[#This Row],[ESTADO]],17)))))</f>
        <v>00/01/1900</v>
      </c>
      <c r="H5915">
        <f>tbReporteAsistencia[[#This Row],[CLAVE DISPOSITIVO]]</f>
        <v>0</v>
      </c>
      <c r="I5915" s="9">
        <f>tbReporteAsistencia[[#This Row],[REGISTRO]]</f>
        <v>0</v>
      </c>
      <c r="J5915" s="12">
        <f>tbReporteAsistencia[[#This Row],[REGISTRO]]</f>
        <v>0</v>
      </c>
    </row>
    <row r="5916" spans="7:10">
      <c r="G5916" t="str">
        <f>IF(TRIM(LEFT(tbReporteAsistencia[[#This Row],[ESTADO]],7))="ENTRADA",(tbReporteAsistencia[[#This Row],[CLAVE]]&amp;TEXT(tbReporteAsistencia[[#This Row],[REGISTRO]],"dd/mm/yyyy")&amp;TRIM(LEFT(tbReporteAsistencia[[#This Row],[ESTADO]],7))),IF(TRIM(LEFT(tbReporteAsistencia[[#This Row],[ESTADO]],7))="SALIDA",(tbReporteAsistencia[[#This Row],[CLAVE]]&amp;TEXT(tbReporteAsistencia[[#This Row],[REGISTRO]],"dd/mm/yyyy")&amp;TRIM(LEFT(tbReporteAsistencia[[#This Row],[ESTADO]],7))),(tbReporteAsistencia[[#This Row],[CLAVE]]&amp;TEXT(tbReporteAsistencia[[#This Row],[REGISTRO]],"dd/mm/yyyy")&amp;TRIM(LEFT(tbReporteAsistencia[[#This Row],[ESTADO]],17)))))</f>
        <v>00/01/1900</v>
      </c>
      <c r="H5916">
        <f>tbReporteAsistencia[[#This Row],[CLAVE DISPOSITIVO]]</f>
        <v>0</v>
      </c>
      <c r="I5916" s="9">
        <f>tbReporteAsistencia[[#This Row],[REGISTRO]]</f>
        <v>0</v>
      </c>
      <c r="J5916" s="12">
        <f>tbReporteAsistencia[[#This Row],[REGISTRO]]</f>
        <v>0</v>
      </c>
    </row>
    <row r="5917" spans="7:10">
      <c r="G5917" t="str">
        <f>IF(TRIM(LEFT(tbReporteAsistencia[[#This Row],[ESTADO]],7))="ENTRADA",(tbReporteAsistencia[[#This Row],[CLAVE]]&amp;TEXT(tbReporteAsistencia[[#This Row],[REGISTRO]],"dd/mm/yyyy")&amp;TRIM(LEFT(tbReporteAsistencia[[#This Row],[ESTADO]],7))),IF(TRIM(LEFT(tbReporteAsistencia[[#This Row],[ESTADO]],7))="SALIDA",(tbReporteAsistencia[[#This Row],[CLAVE]]&amp;TEXT(tbReporteAsistencia[[#This Row],[REGISTRO]],"dd/mm/yyyy")&amp;TRIM(LEFT(tbReporteAsistencia[[#This Row],[ESTADO]],7))),(tbReporteAsistencia[[#This Row],[CLAVE]]&amp;TEXT(tbReporteAsistencia[[#This Row],[REGISTRO]],"dd/mm/yyyy")&amp;TRIM(LEFT(tbReporteAsistencia[[#This Row],[ESTADO]],17)))))</f>
        <v>00/01/1900</v>
      </c>
      <c r="H5917">
        <f>tbReporteAsistencia[[#This Row],[CLAVE DISPOSITIVO]]</f>
        <v>0</v>
      </c>
      <c r="I5917" s="9">
        <f>tbReporteAsistencia[[#This Row],[REGISTRO]]</f>
        <v>0</v>
      </c>
      <c r="J5917" s="12">
        <f>tbReporteAsistencia[[#This Row],[REGISTRO]]</f>
        <v>0</v>
      </c>
    </row>
    <row r="5918" spans="7:10">
      <c r="G5918" t="str">
        <f>IF(TRIM(LEFT(tbReporteAsistencia[[#This Row],[ESTADO]],7))="ENTRADA",(tbReporteAsistencia[[#This Row],[CLAVE]]&amp;TEXT(tbReporteAsistencia[[#This Row],[REGISTRO]],"dd/mm/yyyy")&amp;TRIM(LEFT(tbReporteAsistencia[[#This Row],[ESTADO]],7))),IF(TRIM(LEFT(tbReporteAsistencia[[#This Row],[ESTADO]],7))="SALIDA",(tbReporteAsistencia[[#This Row],[CLAVE]]&amp;TEXT(tbReporteAsistencia[[#This Row],[REGISTRO]],"dd/mm/yyyy")&amp;TRIM(LEFT(tbReporteAsistencia[[#This Row],[ESTADO]],7))),(tbReporteAsistencia[[#This Row],[CLAVE]]&amp;TEXT(tbReporteAsistencia[[#This Row],[REGISTRO]],"dd/mm/yyyy")&amp;TRIM(LEFT(tbReporteAsistencia[[#This Row],[ESTADO]],17)))))</f>
        <v>00/01/1900</v>
      </c>
      <c r="H5918">
        <f>tbReporteAsistencia[[#This Row],[CLAVE DISPOSITIVO]]</f>
        <v>0</v>
      </c>
      <c r="I5918" s="9">
        <f>tbReporteAsistencia[[#This Row],[REGISTRO]]</f>
        <v>0</v>
      </c>
      <c r="J5918" s="12">
        <f>tbReporteAsistencia[[#This Row],[REGISTRO]]</f>
        <v>0</v>
      </c>
    </row>
    <row r="5919" spans="7:10">
      <c r="G5919" t="str">
        <f>IF(TRIM(LEFT(tbReporteAsistencia[[#This Row],[ESTADO]],7))="ENTRADA",(tbReporteAsistencia[[#This Row],[CLAVE]]&amp;TEXT(tbReporteAsistencia[[#This Row],[REGISTRO]],"dd/mm/yyyy")&amp;TRIM(LEFT(tbReporteAsistencia[[#This Row],[ESTADO]],7))),IF(TRIM(LEFT(tbReporteAsistencia[[#This Row],[ESTADO]],7))="SALIDA",(tbReporteAsistencia[[#This Row],[CLAVE]]&amp;TEXT(tbReporteAsistencia[[#This Row],[REGISTRO]],"dd/mm/yyyy")&amp;TRIM(LEFT(tbReporteAsistencia[[#This Row],[ESTADO]],7))),(tbReporteAsistencia[[#This Row],[CLAVE]]&amp;TEXT(tbReporteAsistencia[[#This Row],[REGISTRO]],"dd/mm/yyyy")&amp;TRIM(LEFT(tbReporteAsistencia[[#This Row],[ESTADO]],17)))))</f>
        <v>00/01/1900</v>
      </c>
      <c r="H5919">
        <f>tbReporteAsistencia[[#This Row],[CLAVE DISPOSITIVO]]</f>
        <v>0</v>
      </c>
      <c r="I5919" s="9">
        <f>tbReporteAsistencia[[#This Row],[REGISTRO]]</f>
        <v>0</v>
      </c>
      <c r="J5919" s="12">
        <f>tbReporteAsistencia[[#This Row],[REGISTRO]]</f>
        <v>0</v>
      </c>
    </row>
    <row r="5920" spans="7:10">
      <c r="G5920" t="str">
        <f>IF(TRIM(LEFT(tbReporteAsistencia[[#This Row],[ESTADO]],7))="ENTRADA",(tbReporteAsistencia[[#This Row],[CLAVE]]&amp;TEXT(tbReporteAsistencia[[#This Row],[REGISTRO]],"dd/mm/yyyy")&amp;TRIM(LEFT(tbReporteAsistencia[[#This Row],[ESTADO]],7))),IF(TRIM(LEFT(tbReporteAsistencia[[#This Row],[ESTADO]],7))="SALIDA",(tbReporteAsistencia[[#This Row],[CLAVE]]&amp;TEXT(tbReporteAsistencia[[#This Row],[REGISTRO]],"dd/mm/yyyy")&amp;TRIM(LEFT(tbReporteAsistencia[[#This Row],[ESTADO]],7))),(tbReporteAsistencia[[#This Row],[CLAVE]]&amp;TEXT(tbReporteAsistencia[[#This Row],[REGISTRO]],"dd/mm/yyyy")&amp;TRIM(LEFT(tbReporteAsistencia[[#This Row],[ESTADO]],17)))))</f>
        <v>00/01/1900</v>
      </c>
      <c r="H5920">
        <f>tbReporteAsistencia[[#This Row],[CLAVE DISPOSITIVO]]</f>
        <v>0</v>
      </c>
      <c r="I5920" s="9">
        <f>tbReporteAsistencia[[#This Row],[REGISTRO]]</f>
        <v>0</v>
      </c>
      <c r="J5920" s="12">
        <f>tbReporteAsistencia[[#This Row],[REGISTRO]]</f>
        <v>0</v>
      </c>
    </row>
    <row r="5921" spans="7:10">
      <c r="G5921" t="str">
        <f>IF(TRIM(LEFT(tbReporteAsistencia[[#This Row],[ESTADO]],7))="ENTRADA",(tbReporteAsistencia[[#This Row],[CLAVE]]&amp;TEXT(tbReporteAsistencia[[#This Row],[REGISTRO]],"dd/mm/yyyy")&amp;TRIM(LEFT(tbReporteAsistencia[[#This Row],[ESTADO]],7))),IF(TRIM(LEFT(tbReporteAsistencia[[#This Row],[ESTADO]],7))="SALIDA",(tbReporteAsistencia[[#This Row],[CLAVE]]&amp;TEXT(tbReporteAsistencia[[#This Row],[REGISTRO]],"dd/mm/yyyy")&amp;TRIM(LEFT(tbReporteAsistencia[[#This Row],[ESTADO]],7))),(tbReporteAsistencia[[#This Row],[CLAVE]]&amp;TEXT(tbReporteAsistencia[[#This Row],[REGISTRO]],"dd/mm/yyyy")&amp;TRIM(LEFT(tbReporteAsistencia[[#This Row],[ESTADO]],17)))))</f>
        <v>00/01/1900</v>
      </c>
      <c r="H5921">
        <f>tbReporteAsistencia[[#This Row],[CLAVE DISPOSITIVO]]</f>
        <v>0</v>
      </c>
      <c r="I5921" s="9">
        <f>tbReporteAsistencia[[#This Row],[REGISTRO]]</f>
        <v>0</v>
      </c>
      <c r="J5921" s="12">
        <f>tbReporteAsistencia[[#This Row],[REGISTRO]]</f>
        <v>0</v>
      </c>
    </row>
    <row r="5922" spans="7:10">
      <c r="G5922" t="str">
        <f>IF(TRIM(LEFT(tbReporteAsistencia[[#This Row],[ESTADO]],7))="ENTRADA",(tbReporteAsistencia[[#This Row],[CLAVE]]&amp;TEXT(tbReporteAsistencia[[#This Row],[REGISTRO]],"dd/mm/yyyy")&amp;TRIM(LEFT(tbReporteAsistencia[[#This Row],[ESTADO]],7))),IF(TRIM(LEFT(tbReporteAsistencia[[#This Row],[ESTADO]],7))="SALIDA",(tbReporteAsistencia[[#This Row],[CLAVE]]&amp;TEXT(tbReporteAsistencia[[#This Row],[REGISTRO]],"dd/mm/yyyy")&amp;TRIM(LEFT(tbReporteAsistencia[[#This Row],[ESTADO]],7))),(tbReporteAsistencia[[#This Row],[CLAVE]]&amp;TEXT(tbReporteAsistencia[[#This Row],[REGISTRO]],"dd/mm/yyyy")&amp;TRIM(LEFT(tbReporteAsistencia[[#This Row],[ESTADO]],17)))))</f>
        <v>00/01/1900</v>
      </c>
      <c r="H5922">
        <f>tbReporteAsistencia[[#This Row],[CLAVE DISPOSITIVO]]</f>
        <v>0</v>
      </c>
      <c r="I5922" s="9">
        <f>tbReporteAsistencia[[#This Row],[REGISTRO]]</f>
        <v>0</v>
      </c>
      <c r="J5922" s="12">
        <f>tbReporteAsistencia[[#This Row],[REGISTRO]]</f>
        <v>0</v>
      </c>
    </row>
    <row r="5923" spans="7:10">
      <c r="G5923" t="str">
        <f>IF(TRIM(LEFT(tbReporteAsistencia[[#This Row],[ESTADO]],7))="ENTRADA",(tbReporteAsistencia[[#This Row],[CLAVE]]&amp;TEXT(tbReporteAsistencia[[#This Row],[REGISTRO]],"dd/mm/yyyy")&amp;TRIM(LEFT(tbReporteAsistencia[[#This Row],[ESTADO]],7))),IF(TRIM(LEFT(tbReporteAsistencia[[#This Row],[ESTADO]],7))="SALIDA",(tbReporteAsistencia[[#This Row],[CLAVE]]&amp;TEXT(tbReporteAsistencia[[#This Row],[REGISTRO]],"dd/mm/yyyy")&amp;TRIM(LEFT(tbReporteAsistencia[[#This Row],[ESTADO]],7))),(tbReporteAsistencia[[#This Row],[CLAVE]]&amp;TEXT(tbReporteAsistencia[[#This Row],[REGISTRO]],"dd/mm/yyyy")&amp;TRIM(LEFT(tbReporteAsistencia[[#This Row],[ESTADO]],17)))))</f>
        <v>00/01/1900</v>
      </c>
      <c r="H5923">
        <f>tbReporteAsistencia[[#This Row],[CLAVE DISPOSITIVO]]</f>
        <v>0</v>
      </c>
      <c r="I5923" s="9">
        <f>tbReporteAsistencia[[#This Row],[REGISTRO]]</f>
        <v>0</v>
      </c>
      <c r="J5923" s="12">
        <f>tbReporteAsistencia[[#This Row],[REGISTRO]]</f>
        <v>0</v>
      </c>
    </row>
    <row r="5924" spans="7:10">
      <c r="G5924" t="str">
        <f>IF(TRIM(LEFT(tbReporteAsistencia[[#This Row],[ESTADO]],7))="ENTRADA",(tbReporteAsistencia[[#This Row],[CLAVE]]&amp;TEXT(tbReporteAsistencia[[#This Row],[REGISTRO]],"dd/mm/yyyy")&amp;TRIM(LEFT(tbReporteAsistencia[[#This Row],[ESTADO]],7))),IF(TRIM(LEFT(tbReporteAsistencia[[#This Row],[ESTADO]],7))="SALIDA",(tbReporteAsistencia[[#This Row],[CLAVE]]&amp;TEXT(tbReporteAsistencia[[#This Row],[REGISTRO]],"dd/mm/yyyy")&amp;TRIM(LEFT(tbReporteAsistencia[[#This Row],[ESTADO]],7))),(tbReporteAsistencia[[#This Row],[CLAVE]]&amp;TEXT(tbReporteAsistencia[[#This Row],[REGISTRO]],"dd/mm/yyyy")&amp;TRIM(LEFT(tbReporteAsistencia[[#This Row],[ESTADO]],17)))))</f>
        <v>00/01/1900</v>
      </c>
      <c r="H5924">
        <f>tbReporteAsistencia[[#This Row],[CLAVE DISPOSITIVO]]</f>
        <v>0</v>
      </c>
      <c r="I5924" s="9">
        <f>tbReporteAsistencia[[#This Row],[REGISTRO]]</f>
        <v>0</v>
      </c>
      <c r="J5924" s="12">
        <f>tbReporteAsistencia[[#This Row],[REGISTRO]]</f>
        <v>0</v>
      </c>
    </row>
    <row r="5925" spans="7:10">
      <c r="G5925" t="str">
        <f>IF(TRIM(LEFT(tbReporteAsistencia[[#This Row],[ESTADO]],7))="ENTRADA",(tbReporteAsistencia[[#This Row],[CLAVE]]&amp;TEXT(tbReporteAsistencia[[#This Row],[REGISTRO]],"dd/mm/yyyy")&amp;TRIM(LEFT(tbReporteAsistencia[[#This Row],[ESTADO]],7))),IF(TRIM(LEFT(tbReporteAsistencia[[#This Row],[ESTADO]],7))="SALIDA",(tbReporteAsistencia[[#This Row],[CLAVE]]&amp;TEXT(tbReporteAsistencia[[#This Row],[REGISTRO]],"dd/mm/yyyy")&amp;TRIM(LEFT(tbReporteAsistencia[[#This Row],[ESTADO]],7))),(tbReporteAsistencia[[#This Row],[CLAVE]]&amp;TEXT(tbReporteAsistencia[[#This Row],[REGISTRO]],"dd/mm/yyyy")&amp;TRIM(LEFT(tbReporteAsistencia[[#This Row],[ESTADO]],17)))))</f>
        <v>00/01/1900</v>
      </c>
      <c r="H5925">
        <f>tbReporteAsistencia[[#This Row],[CLAVE DISPOSITIVO]]</f>
        <v>0</v>
      </c>
      <c r="I5925" s="9">
        <f>tbReporteAsistencia[[#This Row],[REGISTRO]]</f>
        <v>0</v>
      </c>
      <c r="J5925" s="12">
        <f>tbReporteAsistencia[[#This Row],[REGISTRO]]</f>
        <v>0</v>
      </c>
    </row>
    <row r="5926" spans="7:10">
      <c r="G5926" t="str">
        <f>IF(TRIM(LEFT(tbReporteAsistencia[[#This Row],[ESTADO]],7))="ENTRADA",(tbReporteAsistencia[[#This Row],[CLAVE]]&amp;TEXT(tbReporteAsistencia[[#This Row],[REGISTRO]],"dd/mm/yyyy")&amp;TRIM(LEFT(tbReporteAsistencia[[#This Row],[ESTADO]],7))),IF(TRIM(LEFT(tbReporteAsistencia[[#This Row],[ESTADO]],7))="SALIDA",(tbReporteAsistencia[[#This Row],[CLAVE]]&amp;TEXT(tbReporteAsistencia[[#This Row],[REGISTRO]],"dd/mm/yyyy")&amp;TRIM(LEFT(tbReporteAsistencia[[#This Row],[ESTADO]],7))),(tbReporteAsistencia[[#This Row],[CLAVE]]&amp;TEXT(tbReporteAsistencia[[#This Row],[REGISTRO]],"dd/mm/yyyy")&amp;TRIM(LEFT(tbReporteAsistencia[[#This Row],[ESTADO]],17)))))</f>
        <v>00/01/1900</v>
      </c>
      <c r="H5926">
        <f>tbReporteAsistencia[[#This Row],[CLAVE DISPOSITIVO]]</f>
        <v>0</v>
      </c>
      <c r="I5926" s="9">
        <f>tbReporteAsistencia[[#This Row],[REGISTRO]]</f>
        <v>0</v>
      </c>
      <c r="J5926" s="12">
        <f>tbReporteAsistencia[[#This Row],[REGISTRO]]</f>
        <v>0</v>
      </c>
    </row>
    <row r="5927" spans="7:10">
      <c r="G5927" t="str">
        <f>IF(TRIM(LEFT(tbReporteAsistencia[[#This Row],[ESTADO]],7))="ENTRADA",(tbReporteAsistencia[[#This Row],[CLAVE]]&amp;TEXT(tbReporteAsistencia[[#This Row],[REGISTRO]],"dd/mm/yyyy")&amp;TRIM(LEFT(tbReporteAsistencia[[#This Row],[ESTADO]],7))),IF(TRIM(LEFT(tbReporteAsistencia[[#This Row],[ESTADO]],7))="SALIDA",(tbReporteAsistencia[[#This Row],[CLAVE]]&amp;TEXT(tbReporteAsistencia[[#This Row],[REGISTRO]],"dd/mm/yyyy")&amp;TRIM(LEFT(tbReporteAsistencia[[#This Row],[ESTADO]],7))),(tbReporteAsistencia[[#This Row],[CLAVE]]&amp;TEXT(tbReporteAsistencia[[#This Row],[REGISTRO]],"dd/mm/yyyy")&amp;TRIM(LEFT(tbReporteAsistencia[[#This Row],[ESTADO]],17)))))</f>
        <v>00/01/1900</v>
      </c>
      <c r="H5927">
        <f>tbReporteAsistencia[[#This Row],[CLAVE DISPOSITIVO]]</f>
        <v>0</v>
      </c>
      <c r="I5927" s="9">
        <f>tbReporteAsistencia[[#This Row],[REGISTRO]]</f>
        <v>0</v>
      </c>
      <c r="J5927" s="12">
        <f>tbReporteAsistencia[[#This Row],[REGISTRO]]</f>
        <v>0</v>
      </c>
    </row>
    <row r="5928" spans="7:10">
      <c r="G5928" t="str">
        <f>IF(TRIM(LEFT(tbReporteAsistencia[[#This Row],[ESTADO]],7))="ENTRADA",(tbReporteAsistencia[[#This Row],[CLAVE]]&amp;TEXT(tbReporteAsistencia[[#This Row],[REGISTRO]],"dd/mm/yyyy")&amp;TRIM(LEFT(tbReporteAsistencia[[#This Row],[ESTADO]],7))),IF(TRIM(LEFT(tbReporteAsistencia[[#This Row],[ESTADO]],7))="SALIDA",(tbReporteAsistencia[[#This Row],[CLAVE]]&amp;TEXT(tbReporteAsistencia[[#This Row],[REGISTRO]],"dd/mm/yyyy")&amp;TRIM(LEFT(tbReporteAsistencia[[#This Row],[ESTADO]],7))),(tbReporteAsistencia[[#This Row],[CLAVE]]&amp;TEXT(tbReporteAsistencia[[#This Row],[REGISTRO]],"dd/mm/yyyy")&amp;TRIM(LEFT(tbReporteAsistencia[[#This Row],[ESTADO]],17)))))</f>
        <v>00/01/1900</v>
      </c>
      <c r="H5928">
        <f>tbReporteAsistencia[[#This Row],[CLAVE DISPOSITIVO]]</f>
        <v>0</v>
      </c>
      <c r="I5928" s="9">
        <f>tbReporteAsistencia[[#This Row],[REGISTRO]]</f>
        <v>0</v>
      </c>
      <c r="J5928" s="12">
        <f>tbReporteAsistencia[[#This Row],[REGISTRO]]</f>
        <v>0</v>
      </c>
    </row>
    <row r="5929" spans="7:10">
      <c r="G5929" t="str">
        <f>IF(TRIM(LEFT(tbReporteAsistencia[[#This Row],[ESTADO]],7))="ENTRADA",(tbReporteAsistencia[[#This Row],[CLAVE]]&amp;TEXT(tbReporteAsistencia[[#This Row],[REGISTRO]],"dd/mm/yyyy")&amp;TRIM(LEFT(tbReporteAsistencia[[#This Row],[ESTADO]],7))),IF(TRIM(LEFT(tbReporteAsistencia[[#This Row],[ESTADO]],7))="SALIDA",(tbReporteAsistencia[[#This Row],[CLAVE]]&amp;TEXT(tbReporteAsistencia[[#This Row],[REGISTRO]],"dd/mm/yyyy")&amp;TRIM(LEFT(tbReporteAsistencia[[#This Row],[ESTADO]],7))),(tbReporteAsistencia[[#This Row],[CLAVE]]&amp;TEXT(tbReporteAsistencia[[#This Row],[REGISTRO]],"dd/mm/yyyy")&amp;TRIM(LEFT(tbReporteAsistencia[[#This Row],[ESTADO]],17)))))</f>
        <v>00/01/1900</v>
      </c>
      <c r="H5929">
        <f>tbReporteAsistencia[[#This Row],[CLAVE DISPOSITIVO]]</f>
        <v>0</v>
      </c>
      <c r="I5929" s="9">
        <f>tbReporteAsistencia[[#This Row],[REGISTRO]]</f>
        <v>0</v>
      </c>
      <c r="J5929" s="12">
        <f>tbReporteAsistencia[[#This Row],[REGISTRO]]</f>
        <v>0</v>
      </c>
    </row>
    <row r="5930" spans="7:10">
      <c r="G5930" t="str">
        <f>IF(TRIM(LEFT(tbReporteAsistencia[[#This Row],[ESTADO]],7))="ENTRADA",(tbReporteAsistencia[[#This Row],[CLAVE]]&amp;TEXT(tbReporteAsistencia[[#This Row],[REGISTRO]],"dd/mm/yyyy")&amp;TRIM(LEFT(tbReporteAsistencia[[#This Row],[ESTADO]],7))),IF(TRIM(LEFT(tbReporteAsistencia[[#This Row],[ESTADO]],7))="SALIDA",(tbReporteAsistencia[[#This Row],[CLAVE]]&amp;TEXT(tbReporteAsistencia[[#This Row],[REGISTRO]],"dd/mm/yyyy")&amp;TRIM(LEFT(tbReporteAsistencia[[#This Row],[ESTADO]],7))),(tbReporteAsistencia[[#This Row],[CLAVE]]&amp;TEXT(tbReporteAsistencia[[#This Row],[REGISTRO]],"dd/mm/yyyy")&amp;TRIM(LEFT(tbReporteAsistencia[[#This Row],[ESTADO]],17)))))</f>
        <v>00/01/1900</v>
      </c>
      <c r="H5930">
        <f>tbReporteAsistencia[[#This Row],[CLAVE DISPOSITIVO]]</f>
        <v>0</v>
      </c>
      <c r="I5930" s="9">
        <f>tbReporteAsistencia[[#This Row],[REGISTRO]]</f>
        <v>0</v>
      </c>
      <c r="J5930" s="12">
        <f>tbReporteAsistencia[[#This Row],[REGISTRO]]</f>
        <v>0</v>
      </c>
    </row>
    <row r="5931" spans="7:10">
      <c r="G5931" t="str">
        <f>IF(TRIM(LEFT(tbReporteAsistencia[[#This Row],[ESTADO]],7))="ENTRADA",(tbReporteAsistencia[[#This Row],[CLAVE]]&amp;TEXT(tbReporteAsistencia[[#This Row],[REGISTRO]],"dd/mm/yyyy")&amp;TRIM(LEFT(tbReporteAsistencia[[#This Row],[ESTADO]],7))),IF(TRIM(LEFT(tbReporteAsistencia[[#This Row],[ESTADO]],7))="SALIDA",(tbReporteAsistencia[[#This Row],[CLAVE]]&amp;TEXT(tbReporteAsistencia[[#This Row],[REGISTRO]],"dd/mm/yyyy")&amp;TRIM(LEFT(tbReporteAsistencia[[#This Row],[ESTADO]],7))),(tbReporteAsistencia[[#This Row],[CLAVE]]&amp;TEXT(tbReporteAsistencia[[#This Row],[REGISTRO]],"dd/mm/yyyy")&amp;TRIM(LEFT(tbReporteAsistencia[[#This Row],[ESTADO]],17)))))</f>
        <v>00/01/1900</v>
      </c>
      <c r="H5931">
        <f>tbReporteAsistencia[[#This Row],[CLAVE DISPOSITIVO]]</f>
        <v>0</v>
      </c>
      <c r="I5931" s="9">
        <f>tbReporteAsistencia[[#This Row],[REGISTRO]]</f>
        <v>0</v>
      </c>
      <c r="J5931" s="12">
        <f>tbReporteAsistencia[[#This Row],[REGISTRO]]</f>
        <v>0</v>
      </c>
    </row>
    <row r="5932" spans="7:10">
      <c r="G5932" t="str">
        <f>IF(TRIM(LEFT(tbReporteAsistencia[[#This Row],[ESTADO]],7))="ENTRADA",(tbReporteAsistencia[[#This Row],[CLAVE]]&amp;TEXT(tbReporteAsistencia[[#This Row],[REGISTRO]],"dd/mm/yyyy")&amp;TRIM(LEFT(tbReporteAsistencia[[#This Row],[ESTADO]],7))),IF(TRIM(LEFT(tbReporteAsistencia[[#This Row],[ESTADO]],7))="SALIDA",(tbReporteAsistencia[[#This Row],[CLAVE]]&amp;TEXT(tbReporteAsistencia[[#This Row],[REGISTRO]],"dd/mm/yyyy")&amp;TRIM(LEFT(tbReporteAsistencia[[#This Row],[ESTADO]],7))),(tbReporteAsistencia[[#This Row],[CLAVE]]&amp;TEXT(tbReporteAsistencia[[#This Row],[REGISTRO]],"dd/mm/yyyy")&amp;TRIM(LEFT(tbReporteAsistencia[[#This Row],[ESTADO]],17)))))</f>
        <v>00/01/1900</v>
      </c>
      <c r="H5932">
        <f>tbReporteAsistencia[[#This Row],[CLAVE DISPOSITIVO]]</f>
        <v>0</v>
      </c>
      <c r="I5932" s="9">
        <f>tbReporteAsistencia[[#This Row],[REGISTRO]]</f>
        <v>0</v>
      </c>
      <c r="J5932" s="12">
        <f>tbReporteAsistencia[[#This Row],[REGISTRO]]</f>
        <v>0</v>
      </c>
    </row>
    <row r="5933" spans="7:10">
      <c r="G5933" t="str">
        <f>IF(TRIM(LEFT(tbReporteAsistencia[[#This Row],[ESTADO]],7))="ENTRADA",(tbReporteAsistencia[[#This Row],[CLAVE]]&amp;TEXT(tbReporteAsistencia[[#This Row],[REGISTRO]],"dd/mm/yyyy")&amp;TRIM(LEFT(tbReporteAsistencia[[#This Row],[ESTADO]],7))),IF(TRIM(LEFT(tbReporteAsistencia[[#This Row],[ESTADO]],7))="SALIDA",(tbReporteAsistencia[[#This Row],[CLAVE]]&amp;TEXT(tbReporteAsistencia[[#This Row],[REGISTRO]],"dd/mm/yyyy")&amp;TRIM(LEFT(tbReporteAsistencia[[#This Row],[ESTADO]],7))),(tbReporteAsistencia[[#This Row],[CLAVE]]&amp;TEXT(tbReporteAsistencia[[#This Row],[REGISTRO]],"dd/mm/yyyy")&amp;TRIM(LEFT(tbReporteAsistencia[[#This Row],[ESTADO]],17)))))</f>
        <v>00/01/1900</v>
      </c>
      <c r="H5933">
        <f>tbReporteAsistencia[[#This Row],[CLAVE DISPOSITIVO]]</f>
        <v>0</v>
      </c>
      <c r="I5933" s="9">
        <f>tbReporteAsistencia[[#This Row],[REGISTRO]]</f>
        <v>0</v>
      </c>
      <c r="J5933" s="12">
        <f>tbReporteAsistencia[[#This Row],[REGISTRO]]</f>
        <v>0</v>
      </c>
    </row>
    <row r="5934" spans="7:10">
      <c r="G5934" t="str">
        <f>IF(TRIM(LEFT(tbReporteAsistencia[[#This Row],[ESTADO]],7))="ENTRADA",(tbReporteAsistencia[[#This Row],[CLAVE]]&amp;TEXT(tbReporteAsistencia[[#This Row],[REGISTRO]],"dd/mm/yyyy")&amp;TRIM(LEFT(tbReporteAsistencia[[#This Row],[ESTADO]],7))),IF(TRIM(LEFT(tbReporteAsistencia[[#This Row],[ESTADO]],7))="SALIDA",(tbReporteAsistencia[[#This Row],[CLAVE]]&amp;TEXT(tbReporteAsistencia[[#This Row],[REGISTRO]],"dd/mm/yyyy")&amp;TRIM(LEFT(tbReporteAsistencia[[#This Row],[ESTADO]],7))),(tbReporteAsistencia[[#This Row],[CLAVE]]&amp;TEXT(tbReporteAsistencia[[#This Row],[REGISTRO]],"dd/mm/yyyy")&amp;TRIM(LEFT(tbReporteAsistencia[[#This Row],[ESTADO]],17)))))</f>
        <v>00/01/1900</v>
      </c>
      <c r="H5934">
        <f>tbReporteAsistencia[[#This Row],[CLAVE DISPOSITIVO]]</f>
        <v>0</v>
      </c>
      <c r="I5934" s="9">
        <f>tbReporteAsistencia[[#This Row],[REGISTRO]]</f>
        <v>0</v>
      </c>
      <c r="J5934" s="12">
        <f>tbReporteAsistencia[[#This Row],[REGISTRO]]</f>
        <v>0</v>
      </c>
    </row>
    <row r="5935" spans="7:10">
      <c r="G5935" t="str">
        <f>IF(TRIM(LEFT(tbReporteAsistencia[[#This Row],[ESTADO]],7))="ENTRADA",(tbReporteAsistencia[[#This Row],[CLAVE]]&amp;TEXT(tbReporteAsistencia[[#This Row],[REGISTRO]],"dd/mm/yyyy")&amp;TRIM(LEFT(tbReporteAsistencia[[#This Row],[ESTADO]],7))),IF(TRIM(LEFT(tbReporteAsistencia[[#This Row],[ESTADO]],7))="SALIDA",(tbReporteAsistencia[[#This Row],[CLAVE]]&amp;TEXT(tbReporteAsistencia[[#This Row],[REGISTRO]],"dd/mm/yyyy")&amp;TRIM(LEFT(tbReporteAsistencia[[#This Row],[ESTADO]],7))),(tbReporteAsistencia[[#This Row],[CLAVE]]&amp;TEXT(tbReporteAsistencia[[#This Row],[REGISTRO]],"dd/mm/yyyy")&amp;TRIM(LEFT(tbReporteAsistencia[[#This Row],[ESTADO]],17)))))</f>
        <v>00/01/1900</v>
      </c>
      <c r="H5935">
        <f>tbReporteAsistencia[[#This Row],[CLAVE DISPOSITIVO]]</f>
        <v>0</v>
      </c>
      <c r="I5935" s="9">
        <f>tbReporteAsistencia[[#This Row],[REGISTRO]]</f>
        <v>0</v>
      </c>
      <c r="J5935" s="12">
        <f>tbReporteAsistencia[[#This Row],[REGISTRO]]</f>
        <v>0</v>
      </c>
    </row>
    <row r="5936" spans="7:10">
      <c r="G5936" t="str">
        <f>IF(TRIM(LEFT(tbReporteAsistencia[[#This Row],[ESTADO]],7))="ENTRADA",(tbReporteAsistencia[[#This Row],[CLAVE]]&amp;TEXT(tbReporteAsistencia[[#This Row],[REGISTRO]],"dd/mm/yyyy")&amp;TRIM(LEFT(tbReporteAsistencia[[#This Row],[ESTADO]],7))),IF(TRIM(LEFT(tbReporteAsistencia[[#This Row],[ESTADO]],7))="SALIDA",(tbReporteAsistencia[[#This Row],[CLAVE]]&amp;TEXT(tbReporteAsistencia[[#This Row],[REGISTRO]],"dd/mm/yyyy")&amp;TRIM(LEFT(tbReporteAsistencia[[#This Row],[ESTADO]],7))),(tbReporteAsistencia[[#This Row],[CLAVE]]&amp;TEXT(tbReporteAsistencia[[#This Row],[REGISTRO]],"dd/mm/yyyy")&amp;TRIM(LEFT(tbReporteAsistencia[[#This Row],[ESTADO]],17)))))</f>
        <v>00/01/1900</v>
      </c>
      <c r="H5936">
        <f>tbReporteAsistencia[[#This Row],[CLAVE DISPOSITIVO]]</f>
        <v>0</v>
      </c>
      <c r="I5936" s="9">
        <f>tbReporteAsistencia[[#This Row],[REGISTRO]]</f>
        <v>0</v>
      </c>
      <c r="J5936" s="12">
        <f>tbReporteAsistencia[[#This Row],[REGISTRO]]</f>
        <v>0</v>
      </c>
    </row>
    <row r="5937" spans="7:10">
      <c r="G5937" t="str">
        <f>IF(TRIM(LEFT(tbReporteAsistencia[[#This Row],[ESTADO]],7))="ENTRADA",(tbReporteAsistencia[[#This Row],[CLAVE]]&amp;TEXT(tbReporteAsistencia[[#This Row],[REGISTRO]],"dd/mm/yyyy")&amp;TRIM(LEFT(tbReporteAsistencia[[#This Row],[ESTADO]],7))),IF(TRIM(LEFT(tbReporteAsistencia[[#This Row],[ESTADO]],7))="SALIDA",(tbReporteAsistencia[[#This Row],[CLAVE]]&amp;TEXT(tbReporteAsistencia[[#This Row],[REGISTRO]],"dd/mm/yyyy")&amp;TRIM(LEFT(tbReporteAsistencia[[#This Row],[ESTADO]],7))),(tbReporteAsistencia[[#This Row],[CLAVE]]&amp;TEXT(tbReporteAsistencia[[#This Row],[REGISTRO]],"dd/mm/yyyy")&amp;TRIM(LEFT(tbReporteAsistencia[[#This Row],[ESTADO]],17)))))</f>
        <v>00/01/1900</v>
      </c>
      <c r="H5937">
        <f>tbReporteAsistencia[[#This Row],[CLAVE DISPOSITIVO]]</f>
        <v>0</v>
      </c>
      <c r="I5937" s="9">
        <f>tbReporteAsistencia[[#This Row],[REGISTRO]]</f>
        <v>0</v>
      </c>
      <c r="J5937" s="12">
        <f>tbReporteAsistencia[[#This Row],[REGISTRO]]</f>
        <v>0</v>
      </c>
    </row>
    <row r="5938" spans="7:10">
      <c r="G5938" t="str">
        <f>IF(TRIM(LEFT(tbReporteAsistencia[[#This Row],[ESTADO]],7))="ENTRADA",(tbReporteAsistencia[[#This Row],[CLAVE]]&amp;TEXT(tbReporteAsistencia[[#This Row],[REGISTRO]],"dd/mm/yyyy")&amp;TRIM(LEFT(tbReporteAsistencia[[#This Row],[ESTADO]],7))),IF(TRIM(LEFT(tbReporteAsistencia[[#This Row],[ESTADO]],7))="SALIDA",(tbReporteAsistencia[[#This Row],[CLAVE]]&amp;TEXT(tbReporteAsistencia[[#This Row],[REGISTRO]],"dd/mm/yyyy")&amp;TRIM(LEFT(tbReporteAsistencia[[#This Row],[ESTADO]],7))),(tbReporteAsistencia[[#This Row],[CLAVE]]&amp;TEXT(tbReporteAsistencia[[#This Row],[REGISTRO]],"dd/mm/yyyy")&amp;TRIM(LEFT(tbReporteAsistencia[[#This Row],[ESTADO]],17)))))</f>
        <v>00/01/1900</v>
      </c>
      <c r="H5938">
        <f>tbReporteAsistencia[[#This Row],[CLAVE DISPOSITIVO]]</f>
        <v>0</v>
      </c>
      <c r="I5938" s="9">
        <f>tbReporteAsistencia[[#This Row],[REGISTRO]]</f>
        <v>0</v>
      </c>
      <c r="J5938" s="12">
        <f>tbReporteAsistencia[[#This Row],[REGISTRO]]</f>
        <v>0</v>
      </c>
    </row>
    <row r="5939" spans="7:10">
      <c r="G5939" t="str">
        <f>IF(TRIM(LEFT(tbReporteAsistencia[[#This Row],[ESTADO]],7))="ENTRADA",(tbReporteAsistencia[[#This Row],[CLAVE]]&amp;TEXT(tbReporteAsistencia[[#This Row],[REGISTRO]],"dd/mm/yyyy")&amp;TRIM(LEFT(tbReporteAsistencia[[#This Row],[ESTADO]],7))),IF(TRIM(LEFT(tbReporteAsistencia[[#This Row],[ESTADO]],7))="SALIDA",(tbReporteAsistencia[[#This Row],[CLAVE]]&amp;TEXT(tbReporteAsistencia[[#This Row],[REGISTRO]],"dd/mm/yyyy")&amp;TRIM(LEFT(tbReporteAsistencia[[#This Row],[ESTADO]],7))),(tbReporteAsistencia[[#This Row],[CLAVE]]&amp;TEXT(tbReporteAsistencia[[#This Row],[REGISTRO]],"dd/mm/yyyy")&amp;TRIM(LEFT(tbReporteAsistencia[[#This Row],[ESTADO]],17)))))</f>
        <v>00/01/1900</v>
      </c>
      <c r="H5939">
        <f>tbReporteAsistencia[[#This Row],[CLAVE DISPOSITIVO]]</f>
        <v>0</v>
      </c>
      <c r="I5939" s="9">
        <f>tbReporteAsistencia[[#This Row],[REGISTRO]]</f>
        <v>0</v>
      </c>
      <c r="J5939" s="12">
        <f>tbReporteAsistencia[[#This Row],[REGISTRO]]</f>
        <v>0</v>
      </c>
    </row>
    <row r="5940" spans="7:10">
      <c r="G5940" t="str">
        <f>IF(TRIM(LEFT(tbReporteAsistencia[[#This Row],[ESTADO]],7))="ENTRADA",(tbReporteAsistencia[[#This Row],[CLAVE]]&amp;TEXT(tbReporteAsistencia[[#This Row],[REGISTRO]],"dd/mm/yyyy")&amp;TRIM(LEFT(tbReporteAsistencia[[#This Row],[ESTADO]],7))),IF(TRIM(LEFT(tbReporteAsistencia[[#This Row],[ESTADO]],7))="SALIDA",(tbReporteAsistencia[[#This Row],[CLAVE]]&amp;TEXT(tbReporteAsistencia[[#This Row],[REGISTRO]],"dd/mm/yyyy")&amp;TRIM(LEFT(tbReporteAsistencia[[#This Row],[ESTADO]],7))),(tbReporteAsistencia[[#This Row],[CLAVE]]&amp;TEXT(tbReporteAsistencia[[#This Row],[REGISTRO]],"dd/mm/yyyy")&amp;TRIM(LEFT(tbReporteAsistencia[[#This Row],[ESTADO]],17)))))</f>
        <v>00/01/1900</v>
      </c>
      <c r="H5940">
        <f>tbReporteAsistencia[[#This Row],[CLAVE DISPOSITIVO]]</f>
        <v>0</v>
      </c>
      <c r="I5940" s="9">
        <f>tbReporteAsistencia[[#This Row],[REGISTRO]]</f>
        <v>0</v>
      </c>
      <c r="J5940" s="12">
        <f>tbReporteAsistencia[[#This Row],[REGISTRO]]</f>
        <v>0</v>
      </c>
    </row>
    <row r="5941" spans="7:10">
      <c r="G5941" t="str">
        <f>IF(TRIM(LEFT(tbReporteAsistencia[[#This Row],[ESTADO]],7))="ENTRADA",(tbReporteAsistencia[[#This Row],[CLAVE]]&amp;TEXT(tbReporteAsistencia[[#This Row],[REGISTRO]],"dd/mm/yyyy")&amp;TRIM(LEFT(tbReporteAsistencia[[#This Row],[ESTADO]],7))),IF(TRIM(LEFT(tbReporteAsistencia[[#This Row],[ESTADO]],7))="SALIDA",(tbReporteAsistencia[[#This Row],[CLAVE]]&amp;TEXT(tbReporteAsistencia[[#This Row],[REGISTRO]],"dd/mm/yyyy")&amp;TRIM(LEFT(tbReporteAsistencia[[#This Row],[ESTADO]],7))),(tbReporteAsistencia[[#This Row],[CLAVE]]&amp;TEXT(tbReporteAsistencia[[#This Row],[REGISTRO]],"dd/mm/yyyy")&amp;TRIM(LEFT(tbReporteAsistencia[[#This Row],[ESTADO]],17)))))</f>
        <v>00/01/1900</v>
      </c>
      <c r="H5941">
        <f>tbReporteAsistencia[[#This Row],[CLAVE DISPOSITIVO]]</f>
        <v>0</v>
      </c>
      <c r="I5941" s="9">
        <f>tbReporteAsistencia[[#This Row],[REGISTRO]]</f>
        <v>0</v>
      </c>
      <c r="J5941" s="12">
        <f>tbReporteAsistencia[[#This Row],[REGISTRO]]</f>
        <v>0</v>
      </c>
    </row>
    <row r="5942" spans="7:10">
      <c r="G5942" t="str">
        <f>IF(TRIM(LEFT(tbReporteAsistencia[[#This Row],[ESTADO]],7))="ENTRADA",(tbReporteAsistencia[[#This Row],[CLAVE]]&amp;TEXT(tbReporteAsistencia[[#This Row],[REGISTRO]],"dd/mm/yyyy")&amp;TRIM(LEFT(tbReporteAsistencia[[#This Row],[ESTADO]],7))),IF(TRIM(LEFT(tbReporteAsistencia[[#This Row],[ESTADO]],7))="SALIDA",(tbReporteAsistencia[[#This Row],[CLAVE]]&amp;TEXT(tbReporteAsistencia[[#This Row],[REGISTRO]],"dd/mm/yyyy")&amp;TRIM(LEFT(tbReporteAsistencia[[#This Row],[ESTADO]],7))),(tbReporteAsistencia[[#This Row],[CLAVE]]&amp;TEXT(tbReporteAsistencia[[#This Row],[REGISTRO]],"dd/mm/yyyy")&amp;TRIM(LEFT(tbReporteAsistencia[[#This Row],[ESTADO]],17)))))</f>
        <v>00/01/1900</v>
      </c>
      <c r="H5942">
        <f>tbReporteAsistencia[[#This Row],[CLAVE DISPOSITIVO]]</f>
        <v>0</v>
      </c>
      <c r="I5942" s="9">
        <f>tbReporteAsistencia[[#This Row],[REGISTRO]]</f>
        <v>0</v>
      </c>
      <c r="J5942" s="12">
        <f>tbReporteAsistencia[[#This Row],[REGISTRO]]</f>
        <v>0</v>
      </c>
    </row>
    <row r="5943" spans="7:10">
      <c r="G5943" t="str">
        <f>IF(TRIM(LEFT(tbReporteAsistencia[[#This Row],[ESTADO]],7))="ENTRADA",(tbReporteAsistencia[[#This Row],[CLAVE]]&amp;TEXT(tbReporteAsistencia[[#This Row],[REGISTRO]],"dd/mm/yyyy")&amp;TRIM(LEFT(tbReporteAsistencia[[#This Row],[ESTADO]],7))),IF(TRIM(LEFT(tbReporteAsistencia[[#This Row],[ESTADO]],7))="SALIDA",(tbReporteAsistencia[[#This Row],[CLAVE]]&amp;TEXT(tbReporteAsistencia[[#This Row],[REGISTRO]],"dd/mm/yyyy")&amp;TRIM(LEFT(tbReporteAsistencia[[#This Row],[ESTADO]],7))),(tbReporteAsistencia[[#This Row],[CLAVE]]&amp;TEXT(tbReporteAsistencia[[#This Row],[REGISTRO]],"dd/mm/yyyy")&amp;TRIM(LEFT(tbReporteAsistencia[[#This Row],[ESTADO]],17)))))</f>
        <v>00/01/1900</v>
      </c>
      <c r="H5943">
        <f>tbReporteAsistencia[[#This Row],[CLAVE DISPOSITIVO]]</f>
        <v>0</v>
      </c>
      <c r="I5943" s="9">
        <f>tbReporteAsistencia[[#This Row],[REGISTRO]]</f>
        <v>0</v>
      </c>
      <c r="J5943" s="12">
        <f>tbReporteAsistencia[[#This Row],[REGISTRO]]</f>
        <v>0</v>
      </c>
    </row>
    <row r="5944" spans="7:10">
      <c r="G5944" t="str">
        <f>IF(TRIM(LEFT(tbReporteAsistencia[[#This Row],[ESTADO]],7))="ENTRADA",(tbReporteAsistencia[[#This Row],[CLAVE]]&amp;TEXT(tbReporteAsistencia[[#This Row],[REGISTRO]],"dd/mm/yyyy")&amp;TRIM(LEFT(tbReporteAsistencia[[#This Row],[ESTADO]],7))),IF(TRIM(LEFT(tbReporteAsistencia[[#This Row],[ESTADO]],7))="SALIDA",(tbReporteAsistencia[[#This Row],[CLAVE]]&amp;TEXT(tbReporteAsistencia[[#This Row],[REGISTRO]],"dd/mm/yyyy")&amp;TRIM(LEFT(tbReporteAsistencia[[#This Row],[ESTADO]],7))),(tbReporteAsistencia[[#This Row],[CLAVE]]&amp;TEXT(tbReporteAsistencia[[#This Row],[REGISTRO]],"dd/mm/yyyy")&amp;TRIM(LEFT(tbReporteAsistencia[[#This Row],[ESTADO]],17)))))</f>
        <v>00/01/1900</v>
      </c>
      <c r="H5944">
        <f>tbReporteAsistencia[[#This Row],[CLAVE DISPOSITIVO]]</f>
        <v>0</v>
      </c>
      <c r="I5944" s="9">
        <f>tbReporteAsistencia[[#This Row],[REGISTRO]]</f>
        <v>0</v>
      </c>
      <c r="J5944" s="12">
        <f>tbReporteAsistencia[[#This Row],[REGISTRO]]</f>
        <v>0</v>
      </c>
    </row>
    <row r="5945" spans="7:10">
      <c r="G5945" t="str">
        <f>IF(TRIM(LEFT(tbReporteAsistencia[[#This Row],[ESTADO]],7))="ENTRADA",(tbReporteAsistencia[[#This Row],[CLAVE]]&amp;TEXT(tbReporteAsistencia[[#This Row],[REGISTRO]],"dd/mm/yyyy")&amp;TRIM(LEFT(tbReporteAsistencia[[#This Row],[ESTADO]],7))),IF(TRIM(LEFT(tbReporteAsistencia[[#This Row],[ESTADO]],7))="SALIDA",(tbReporteAsistencia[[#This Row],[CLAVE]]&amp;TEXT(tbReporteAsistencia[[#This Row],[REGISTRO]],"dd/mm/yyyy")&amp;TRIM(LEFT(tbReporteAsistencia[[#This Row],[ESTADO]],7))),(tbReporteAsistencia[[#This Row],[CLAVE]]&amp;TEXT(tbReporteAsistencia[[#This Row],[REGISTRO]],"dd/mm/yyyy")&amp;TRIM(LEFT(tbReporteAsistencia[[#This Row],[ESTADO]],17)))))</f>
        <v>00/01/1900</v>
      </c>
      <c r="H5945">
        <f>tbReporteAsistencia[[#This Row],[CLAVE DISPOSITIVO]]</f>
        <v>0</v>
      </c>
      <c r="I5945" s="9">
        <f>tbReporteAsistencia[[#This Row],[REGISTRO]]</f>
        <v>0</v>
      </c>
      <c r="J5945" s="12">
        <f>tbReporteAsistencia[[#This Row],[REGISTRO]]</f>
        <v>0</v>
      </c>
    </row>
    <row r="5946" spans="7:10">
      <c r="G5946" t="str">
        <f>IF(TRIM(LEFT(tbReporteAsistencia[[#This Row],[ESTADO]],7))="ENTRADA",(tbReporteAsistencia[[#This Row],[CLAVE]]&amp;TEXT(tbReporteAsistencia[[#This Row],[REGISTRO]],"dd/mm/yyyy")&amp;TRIM(LEFT(tbReporteAsistencia[[#This Row],[ESTADO]],7))),IF(TRIM(LEFT(tbReporteAsistencia[[#This Row],[ESTADO]],7))="SALIDA",(tbReporteAsistencia[[#This Row],[CLAVE]]&amp;TEXT(tbReporteAsistencia[[#This Row],[REGISTRO]],"dd/mm/yyyy")&amp;TRIM(LEFT(tbReporteAsistencia[[#This Row],[ESTADO]],7))),(tbReporteAsistencia[[#This Row],[CLAVE]]&amp;TEXT(tbReporteAsistencia[[#This Row],[REGISTRO]],"dd/mm/yyyy")&amp;TRIM(LEFT(tbReporteAsistencia[[#This Row],[ESTADO]],17)))))</f>
        <v>00/01/1900</v>
      </c>
      <c r="H5946">
        <f>tbReporteAsistencia[[#This Row],[CLAVE DISPOSITIVO]]</f>
        <v>0</v>
      </c>
      <c r="I5946" s="9">
        <f>tbReporteAsistencia[[#This Row],[REGISTRO]]</f>
        <v>0</v>
      </c>
      <c r="J5946" s="12">
        <f>tbReporteAsistencia[[#This Row],[REGISTRO]]</f>
        <v>0</v>
      </c>
    </row>
    <row r="5947" spans="7:10">
      <c r="G5947" t="str">
        <f>IF(TRIM(LEFT(tbReporteAsistencia[[#This Row],[ESTADO]],7))="ENTRADA",(tbReporteAsistencia[[#This Row],[CLAVE]]&amp;TEXT(tbReporteAsistencia[[#This Row],[REGISTRO]],"dd/mm/yyyy")&amp;TRIM(LEFT(tbReporteAsistencia[[#This Row],[ESTADO]],7))),IF(TRIM(LEFT(tbReporteAsistencia[[#This Row],[ESTADO]],7))="SALIDA",(tbReporteAsistencia[[#This Row],[CLAVE]]&amp;TEXT(tbReporteAsistencia[[#This Row],[REGISTRO]],"dd/mm/yyyy")&amp;TRIM(LEFT(tbReporteAsistencia[[#This Row],[ESTADO]],7))),(tbReporteAsistencia[[#This Row],[CLAVE]]&amp;TEXT(tbReporteAsistencia[[#This Row],[REGISTRO]],"dd/mm/yyyy")&amp;TRIM(LEFT(tbReporteAsistencia[[#This Row],[ESTADO]],17)))))</f>
        <v>00/01/1900</v>
      </c>
      <c r="H5947">
        <f>tbReporteAsistencia[[#This Row],[CLAVE DISPOSITIVO]]</f>
        <v>0</v>
      </c>
      <c r="I5947" s="9">
        <f>tbReporteAsistencia[[#This Row],[REGISTRO]]</f>
        <v>0</v>
      </c>
      <c r="J5947" s="12">
        <f>tbReporteAsistencia[[#This Row],[REGISTRO]]</f>
        <v>0</v>
      </c>
    </row>
    <row r="5948" spans="7:10">
      <c r="G5948" t="str">
        <f>IF(TRIM(LEFT(tbReporteAsistencia[[#This Row],[ESTADO]],7))="ENTRADA",(tbReporteAsistencia[[#This Row],[CLAVE]]&amp;TEXT(tbReporteAsistencia[[#This Row],[REGISTRO]],"dd/mm/yyyy")&amp;TRIM(LEFT(tbReporteAsistencia[[#This Row],[ESTADO]],7))),IF(TRIM(LEFT(tbReporteAsistencia[[#This Row],[ESTADO]],7))="SALIDA",(tbReporteAsistencia[[#This Row],[CLAVE]]&amp;TEXT(tbReporteAsistencia[[#This Row],[REGISTRO]],"dd/mm/yyyy")&amp;TRIM(LEFT(tbReporteAsistencia[[#This Row],[ESTADO]],7))),(tbReporteAsistencia[[#This Row],[CLAVE]]&amp;TEXT(tbReporteAsistencia[[#This Row],[REGISTRO]],"dd/mm/yyyy")&amp;TRIM(LEFT(tbReporteAsistencia[[#This Row],[ESTADO]],17)))))</f>
        <v>00/01/1900</v>
      </c>
      <c r="H5948">
        <f>tbReporteAsistencia[[#This Row],[CLAVE DISPOSITIVO]]</f>
        <v>0</v>
      </c>
      <c r="I5948" s="9">
        <f>tbReporteAsistencia[[#This Row],[REGISTRO]]</f>
        <v>0</v>
      </c>
      <c r="J5948" s="12">
        <f>tbReporteAsistencia[[#This Row],[REGISTRO]]</f>
        <v>0</v>
      </c>
    </row>
    <row r="5949" spans="7:10">
      <c r="G5949" t="str">
        <f>IF(TRIM(LEFT(tbReporteAsistencia[[#This Row],[ESTADO]],7))="ENTRADA",(tbReporteAsistencia[[#This Row],[CLAVE]]&amp;TEXT(tbReporteAsistencia[[#This Row],[REGISTRO]],"dd/mm/yyyy")&amp;TRIM(LEFT(tbReporteAsistencia[[#This Row],[ESTADO]],7))),IF(TRIM(LEFT(tbReporteAsistencia[[#This Row],[ESTADO]],7))="SALIDA",(tbReporteAsistencia[[#This Row],[CLAVE]]&amp;TEXT(tbReporteAsistencia[[#This Row],[REGISTRO]],"dd/mm/yyyy")&amp;TRIM(LEFT(tbReporteAsistencia[[#This Row],[ESTADO]],7))),(tbReporteAsistencia[[#This Row],[CLAVE]]&amp;TEXT(tbReporteAsistencia[[#This Row],[REGISTRO]],"dd/mm/yyyy")&amp;TRIM(LEFT(tbReporteAsistencia[[#This Row],[ESTADO]],17)))))</f>
        <v>00/01/1900</v>
      </c>
      <c r="H5949">
        <f>tbReporteAsistencia[[#This Row],[CLAVE DISPOSITIVO]]</f>
        <v>0</v>
      </c>
      <c r="I5949" s="9">
        <f>tbReporteAsistencia[[#This Row],[REGISTRO]]</f>
        <v>0</v>
      </c>
      <c r="J5949" s="12">
        <f>tbReporteAsistencia[[#This Row],[REGISTRO]]</f>
        <v>0</v>
      </c>
    </row>
    <row r="5950" spans="7:10">
      <c r="G5950" t="str">
        <f>IF(TRIM(LEFT(tbReporteAsistencia[[#This Row],[ESTADO]],7))="ENTRADA",(tbReporteAsistencia[[#This Row],[CLAVE]]&amp;TEXT(tbReporteAsistencia[[#This Row],[REGISTRO]],"dd/mm/yyyy")&amp;TRIM(LEFT(tbReporteAsistencia[[#This Row],[ESTADO]],7))),IF(TRIM(LEFT(tbReporteAsistencia[[#This Row],[ESTADO]],7))="SALIDA",(tbReporteAsistencia[[#This Row],[CLAVE]]&amp;TEXT(tbReporteAsistencia[[#This Row],[REGISTRO]],"dd/mm/yyyy")&amp;TRIM(LEFT(tbReporteAsistencia[[#This Row],[ESTADO]],7))),(tbReporteAsistencia[[#This Row],[CLAVE]]&amp;TEXT(tbReporteAsistencia[[#This Row],[REGISTRO]],"dd/mm/yyyy")&amp;TRIM(LEFT(tbReporteAsistencia[[#This Row],[ESTADO]],17)))))</f>
        <v>00/01/1900</v>
      </c>
      <c r="H5950">
        <f>tbReporteAsistencia[[#This Row],[CLAVE DISPOSITIVO]]</f>
        <v>0</v>
      </c>
      <c r="I5950" s="9">
        <f>tbReporteAsistencia[[#This Row],[REGISTRO]]</f>
        <v>0</v>
      </c>
      <c r="J5950" s="12">
        <f>tbReporteAsistencia[[#This Row],[REGISTRO]]</f>
        <v>0</v>
      </c>
    </row>
    <row r="5951" spans="7:10">
      <c r="G5951" t="str">
        <f>IF(TRIM(LEFT(tbReporteAsistencia[[#This Row],[ESTADO]],7))="ENTRADA",(tbReporteAsistencia[[#This Row],[CLAVE]]&amp;TEXT(tbReporteAsistencia[[#This Row],[REGISTRO]],"dd/mm/yyyy")&amp;TRIM(LEFT(tbReporteAsistencia[[#This Row],[ESTADO]],7))),IF(TRIM(LEFT(tbReporteAsistencia[[#This Row],[ESTADO]],7))="SALIDA",(tbReporteAsistencia[[#This Row],[CLAVE]]&amp;TEXT(tbReporteAsistencia[[#This Row],[REGISTRO]],"dd/mm/yyyy")&amp;TRIM(LEFT(tbReporteAsistencia[[#This Row],[ESTADO]],7))),(tbReporteAsistencia[[#This Row],[CLAVE]]&amp;TEXT(tbReporteAsistencia[[#This Row],[REGISTRO]],"dd/mm/yyyy")&amp;TRIM(LEFT(tbReporteAsistencia[[#This Row],[ESTADO]],17)))))</f>
        <v>00/01/1900</v>
      </c>
      <c r="H5951">
        <f>tbReporteAsistencia[[#This Row],[CLAVE DISPOSITIVO]]</f>
        <v>0</v>
      </c>
      <c r="I5951" s="9">
        <f>tbReporteAsistencia[[#This Row],[REGISTRO]]</f>
        <v>0</v>
      </c>
      <c r="J5951" s="12">
        <f>tbReporteAsistencia[[#This Row],[REGISTRO]]</f>
        <v>0</v>
      </c>
    </row>
    <row r="5952" spans="7:10">
      <c r="G5952" t="str">
        <f>IF(TRIM(LEFT(tbReporteAsistencia[[#This Row],[ESTADO]],7))="ENTRADA",(tbReporteAsistencia[[#This Row],[CLAVE]]&amp;TEXT(tbReporteAsistencia[[#This Row],[REGISTRO]],"dd/mm/yyyy")&amp;TRIM(LEFT(tbReporteAsistencia[[#This Row],[ESTADO]],7))),IF(TRIM(LEFT(tbReporteAsistencia[[#This Row],[ESTADO]],7))="SALIDA",(tbReporteAsistencia[[#This Row],[CLAVE]]&amp;TEXT(tbReporteAsistencia[[#This Row],[REGISTRO]],"dd/mm/yyyy")&amp;TRIM(LEFT(tbReporteAsistencia[[#This Row],[ESTADO]],7))),(tbReporteAsistencia[[#This Row],[CLAVE]]&amp;TEXT(tbReporteAsistencia[[#This Row],[REGISTRO]],"dd/mm/yyyy")&amp;TRIM(LEFT(tbReporteAsistencia[[#This Row],[ESTADO]],17)))))</f>
        <v>00/01/1900</v>
      </c>
      <c r="H5952">
        <f>tbReporteAsistencia[[#This Row],[CLAVE DISPOSITIVO]]</f>
        <v>0</v>
      </c>
      <c r="I5952" s="9">
        <f>tbReporteAsistencia[[#This Row],[REGISTRO]]</f>
        <v>0</v>
      </c>
      <c r="J5952" s="12">
        <f>tbReporteAsistencia[[#This Row],[REGISTRO]]</f>
        <v>0</v>
      </c>
    </row>
    <row r="5953" spans="7:10">
      <c r="G5953" t="str">
        <f>IF(TRIM(LEFT(tbReporteAsistencia[[#This Row],[ESTADO]],7))="ENTRADA",(tbReporteAsistencia[[#This Row],[CLAVE]]&amp;TEXT(tbReporteAsistencia[[#This Row],[REGISTRO]],"dd/mm/yyyy")&amp;TRIM(LEFT(tbReporteAsistencia[[#This Row],[ESTADO]],7))),IF(TRIM(LEFT(tbReporteAsistencia[[#This Row],[ESTADO]],7))="SALIDA",(tbReporteAsistencia[[#This Row],[CLAVE]]&amp;TEXT(tbReporteAsistencia[[#This Row],[REGISTRO]],"dd/mm/yyyy")&amp;TRIM(LEFT(tbReporteAsistencia[[#This Row],[ESTADO]],7))),(tbReporteAsistencia[[#This Row],[CLAVE]]&amp;TEXT(tbReporteAsistencia[[#This Row],[REGISTRO]],"dd/mm/yyyy")&amp;TRIM(LEFT(tbReporteAsistencia[[#This Row],[ESTADO]],17)))))</f>
        <v>00/01/1900</v>
      </c>
      <c r="H5953">
        <f>tbReporteAsistencia[[#This Row],[CLAVE DISPOSITIVO]]</f>
        <v>0</v>
      </c>
      <c r="I5953" s="9">
        <f>tbReporteAsistencia[[#This Row],[REGISTRO]]</f>
        <v>0</v>
      </c>
      <c r="J5953" s="12">
        <f>tbReporteAsistencia[[#This Row],[REGISTRO]]</f>
        <v>0</v>
      </c>
    </row>
    <row r="5954" spans="7:10">
      <c r="G5954" t="str">
        <f>IF(TRIM(LEFT(tbReporteAsistencia[[#This Row],[ESTADO]],7))="ENTRADA",(tbReporteAsistencia[[#This Row],[CLAVE]]&amp;TEXT(tbReporteAsistencia[[#This Row],[REGISTRO]],"dd/mm/yyyy")&amp;TRIM(LEFT(tbReporteAsistencia[[#This Row],[ESTADO]],7))),IF(TRIM(LEFT(tbReporteAsistencia[[#This Row],[ESTADO]],7))="SALIDA",(tbReporteAsistencia[[#This Row],[CLAVE]]&amp;TEXT(tbReporteAsistencia[[#This Row],[REGISTRO]],"dd/mm/yyyy")&amp;TRIM(LEFT(tbReporteAsistencia[[#This Row],[ESTADO]],7))),(tbReporteAsistencia[[#This Row],[CLAVE]]&amp;TEXT(tbReporteAsistencia[[#This Row],[REGISTRO]],"dd/mm/yyyy")&amp;TRIM(LEFT(tbReporteAsistencia[[#This Row],[ESTADO]],17)))))</f>
        <v>00/01/1900</v>
      </c>
      <c r="H5954">
        <f>tbReporteAsistencia[[#This Row],[CLAVE DISPOSITIVO]]</f>
        <v>0</v>
      </c>
      <c r="I5954" s="9">
        <f>tbReporteAsistencia[[#This Row],[REGISTRO]]</f>
        <v>0</v>
      </c>
      <c r="J5954" s="12">
        <f>tbReporteAsistencia[[#This Row],[REGISTRO]]</f>
        <v>0</v>
      </c>
    </row>
    <row r="5955" spans="7:10">
      <c r="G5955" t="str">
        <f>IF(TRIM(LEFT(tbReporteAsistencia[[#This Row],[ESTADO]],7))="ENTRADA",(tbReporteAsistencia[[#This Row],[CLAVE]]&amp;TEXT(tbReporteAsistencia[[#This Row],[REGISTRO]],"dd/mm/yyyy")&amp;TRIM(LEFT(tbReporteAsistencia[[#This Row],[ESTADO]],7))),IF(TRIM(LEFT(tbReporteAsistencia[[#This Row],[ESTADO]],7))="SALIDA",(tbReporteAsistencia[[#This Row],[CLAVE]]&amp;TEXT(tbReporteAsistencia[[#This Row],[REGISTRO]],"dd/mm/yyyy")&amp;TRIM(LEFT(tbReporteAsistencia[[#This Row],[ESTADO]],7))),(tbReporteAsistencia[[#This Row],[CLAVE]]&amp;TEXT(tbReporteAsistencia[[#This Row],[REGISTRO]],"dd/mm/yyyy")&amp;TRIM(LEFT(tbReporteAsistencia[[#This Row],[ESTADO]],17)))))</f>
        <v>00/01/1900</v>
      </c>
      <c r="H5955">
        <f>tbReporteAsistencia[[#This Row],[CLAVE DISPOSITIVO]]</f>
        <v>0</v>
      </c>
      <c r="I5955" s="9">
        <f>tbReporteAsistencia[[#This Row],[REGISTRO]]</f>
        <v>0</v>
      </c>
      <c r="J5955" s="12">
        <f>tbReporteAsistencia[[#This Row],[REGISTRO]]</f>
        <v>0</v>
      </c>
    </row>
    <row r="5956" spans="7:10">
      <c r="G5956" t="str">
        <f>IF(TRIM(LEFT(tbReporteAsistencia[[#This Row],[ESTADO]],7))="ENTRADA",(tbReporteAsistencia[[#This Row],[CLAVE]]&amp;TEXT(tbReporteAsistencia[[#This Row],[REGISTRO]],"dd/mm/yyyy")&amp;TRIM(LEFT(tbReporteAsistencia[[#This Row],[ESTADO]],7))),IF(TRIM(LEFT(tbReporteAsistencia[[#This Row],[ESTADO]],7))="SALIDA",(tbReporteAsistencia[[#This Row],[CLAVE]]&amp;TEXT(tbReporteAsistencia[[#This Row],[REGISTRO]],"dd/mm/yyyy")&amp;TRIM(LEFT(tbReporteAsistencia[[#This Row],[ESTADO]],7))),(tbReporteAsistencia[[#This Row],[CLAVE]]&amp;TEXT(tbReporteAsistencia[[#This Row],[REGISTRO]],"dd/mm/yyyy")&amp;TRIM(LEFT(tbReporteAsistencia[[#This Row],[ESTADO]],17)))))</f>
        <v>00/01/1900</v>
      </c>
      <c r="H5956">
        <f>tbReporteAsistencia[[#This Row],[CLAVE DISPOSITIVO]]</f>
        <v>0</v>
      </c>
      <c r="I5956" s="9">
        <f>tbReporteAsistencia[[#This Row],[REGISTRO]]</f>
        <v>0</v>
      </c>
      <c r="J5956" s="12">
        <f>tbReporteAsistencia[[#This Row],[REGISTRO]]</f>
        <v>0</v>
      </c>
    </row>
    <row r="5957" spans="7:10">
      <c r="G5957" t="str">
        <f>IF(TRIM(LEFT(tbReporteAsistencia[[#This Row],[ESTADO]],7))="ENTRADA",(tbReporteAsistencia[[#This Row],[CLAVE]]&amp;TEXT(tbReporteAsistencia[[#This Row],[REGISTRO]],"dd/mm/yyyy")&amp;TRIM(LEFT(tbReporteAsistencia[[#This Row],[ESTADO]],7))),IF(TRIM(LEFT(tbReporteAsistencia[[#This Row],[ESTADO]],7))="SALIDA",(tbReporteAsistencia[[#This Row],[CLAVE]]&amp;TEXT(tbReporteAsistencia[[#This Row],[REGISTRO]],"dd/mm/yyyy")&amp;TRIM(LEFT(tbReporteAsistencia[[#This Row],[ESTADO]],7))),(tbReporteAsistencia[[#This Row],[CLAVE]]&amp;TEXT(tbReporteAsistencia[[#This Row],[REGISTRO]],"dd/mm/yyyy")&amp;TRIM(LEFT(tbReporteAsistencia[[#This Row],[ESTADO]],17)))))</f>
        <v>00/01/1900</v>
      </c>
      <c r="H5957">
        <f>tbReporteAsistencia[[#This Row],[CLAVE DISPOSITIVO]]</f>
        <v>0</v>
      </c>
      <c r="I5957" s="9">
        <f>tbReporteAsistencia[[#This Row],[REGISTRO]]</f>
        <v>0</v>
      </c>
      <c r="J5957" s="12">
        <f>tbReporteAsistencia[[#This Row],[REGISTRO]]</f>
        <v>0</v>
      </c>
    </row>
    <row r="5958" spans="7:10">
      <c r="G5958" t="str">
        <f>IF(TRIM(LEFT(tbReporteAsistencia[[#This Row],[ESTADO]],7))="ENTRADA",(tbReporteAsistencia[[#This Row],[CLAVE]]&amp;TEXT(tbReporteAsistencia[[#This Row],[REGISTRO]],"dd/mm/yyyy")&amp;TRIM(LEFT(tbReporteAsistencia[[#This Row],[ESTADO]],7))),IF(TRIM(LEFT(tbReporteAsistencia[[#This Row],[ESTADO]],7))="SALIDA",(tbReporteAsistencia[[#This Row],[CLAVE]]&amp;TEXT(tbReporteAsistencia[[#This Row],[REGISTRO]],"dd/mm/yyyy")&amp;TRIM(LEFT(tbReporteAsistencia[[#This Row],[ESTADO]],7))),(tbReporteAsistencia[[#This Row],[CLAVE]]&amp;TEXT(tbReporteAsistencia[[#This Row],[REGISTRO]],"dd/mm/yyyy")&amp;TRIM(LEFT(tbReporteAsistencia[[#This Row],[ESTADO]],17)))))</f>
        <v>00/01/1900</v>
      </c>
      <c r="H5958">
        <f>tbReporteAsistencia[[#This Row],[CLAVE DISPOSITIVO]]</f>
        <v>0</v>
      </c>
      <c r="I5958" s="9">
        <f>tbReporteAsistencia[[#This Row],[REGISTRO]]</f>
        <v>0</v>
      </c>
      <c r="J5958" s="12">
        <f>tbReporteAsistencia[[#This Row],[REGISTRO]]</f>
        <v>0</v>
      </c>
    </row>
    <row r="5959" spans="7:10">
      <c r="G5959" t="str">
        <f>IF(TRIM(LEFT(tbReporteAsistencia[[#This Row],[ESTADO]],7))="ENTRADA",(tbReporteAsistencia[[#This Row],[CLAVE]]&amp;TEXT(tbReporteAsistencia[[#This Row],[REGISTRO]],"dd/mm/yyyy")&amp;TRIM(LEFT(tbReporteAsistencia[[#This Row],[ESTADO]],7))),IF(TRIM(LEFT(tbReporteAsistencia[[#This Row],[ESTADO]],7))="SALIDA",(tbReporteAsistencia[[#This Row],[CLAVE]]&amp;TEXT(tbReporteAsistencia[[#This Row],[REGISTRO]],"dd/mm/yyyy")&amp;TRIM(LEFT(tbReporteAsistencia[[#This Row],[ESTADO]],7))),(tbReporteAsistencia[[#This Row],[CLAVE]]&amp;TEXT(tbReporteAsistencia[[#This Row],[REGISTRO]],"dd/mm/yyyy")&amp;TRIM(LEFT(tbReporteAsistencia[[#This Row],[ESTADO]],17)))))</f>
        <v>00/01/1900</v>
      </c>
      <c r="H5959">
        <f>tbReporteAsistencia[[#This Row],[CLAVE DISPOSITIVO]]</f>
        <v>0</v>
      </c>
      <c r="I5959" s="9">
        <f>tbReporteAsistencia[[#This Row],[REGISTRO]]</f>
        <v>0</v>
      </c>
      <c r="J5959" s="12">
        <f>tbReporteAsistencia[[#This Row],[REGISTRO]]</f>
        <v>0</v>
      </c>
    </row>
    <row r="5960" spans="7:10">
      <c r="G5960" t="str">
        <f>IF(TRIM(LEFT(tbReporteAsistencia[[#This Row],[ESTADO]],7))="ENTRADA",(tbReporteAsistencia[[#This Row],[CLAVE]]&amp;TEXT(tbReporteAsistencia[[#This Row],[REGISTRO]],"dd/mm/yyyy")&amp;TRIM(LEFT(tbReporteAsistencia[[#This Row],[ESTADO]],7))),IF(TRIM(LEFT(tbReporteAsistencia[[#This Row],[ESTADO]],7))="SALIDA",(tbReporteAsistencia[[#This Row],[CLAVE]]&amp;TEXT(tbReporteAsistencia[[#This Row],[REGISTRO]],"dd/mm/yyyy")&amp;TRIM(LEFT(tbReporteAsistencia[[#This Row],[ESTADO]],7))),(tbReporteAsistencia[[#This Row],[CLAVE]]&amp;TEXT(tbReporteAsistencia[[#This Row],[REGISTRO]],"dd/mm/yyyy")&amp;TRIM(LEFT(tbReporteAsistencia[[#This Row],[ESTADO]],17)))))</f>
        <v>00/01/1900</v>
      </c>
      <c r="H5960">
        <f>tbReporteAsistencia[[#This Row],[CLAVE DISPOSITIVO]]</f>
        <v>0</v>
      </c>
      <c r="I5960" s="9">
        <f>tbReporteAsistencia[[#This Row],[REGISTRO]]</f>
        <v>0</v>
      </c>
      <c r="J5960" s="12">
        <f>tbReporteAsistencia[[#This Row],[REGISTRO]]</f>
        <v>0</v>
      </c>
    </row>
    <row r="5961" spans="7:10">
      <c r="G5961" t="str">
        <f>IF(TRIM(LEFT(tbReporteAsistencia[[#This Row],[ESTADO]],7))="ENTRADA",(tbReporteAsistencia[[#This Row],[CLAVE]]&amp;TEXT(tbReporteAsistencia[[#This Row],[REGISTRO]],"dd/mm/yyyy")&amp;TRIM(LEFT(tbReporteAsistencia[[#This Row],[ESTADO]],7))),IF(TRIM(LEFT(tbReporteAsistencia[[#This Row],[ESTADO]],7))="SALIDA",(tbReporteAsistencia[[#This Row],[CLAVE]]&amp;TEXT(tbReporteAsistencia[[#This Row],[REGISTRO]],"dd/mm/yyyy")&amp;TRIM(LEFT(tbReporteAsistencia[[#This Row],[ESTADO]],7))),(tbReporteAsistencia[[#This Row],[CLAVE]]&amp;TEXT(tbReporteAsistencia[[#This Row],[REGISTRO]],"dd/mm/yyyy")&amp;TRIM(LEFT(tbReporteAsistencia[[#This Row],[ESTADO]],17)))))</f>
        <v>00/01/1900</v>
      </c>
      <c r="H5961">
        <f>tbReporteAsistencia[[#This Row],[CLAVE DISPOSITIVO]]</f>
        <v>0</v>
      </c>
      <c r="I5961" s="9">
        <f>tbReporteAsistencia[[#This Row],[REGISTRO]]</f>
        <v>0</v>
      </c>
      <c r="J5961" s="12">
        <f>tbReporteAsistencia[[#This Row],[REGISTRO]]</f>
        <v>0</v>
      </c>
    </row>
    <row r="5962" spans="7:10">
      <c r="G5962" t="str">
        <f>IF(TRIM(LEFT(tbReporteAsistencia[[#This Row],[ESTADO]],7))="ENTRADA",(tbReporteAsistencia[[#This Row],[CLAVE]]&amp;TEXT(tbReporteAsistencia[[#This Row],[REGISTRO]],"dd/mm/yyyy")&amp;TRIM(LEFT(tbReporteAsistencia[[#This Row],[ESTADO]],7))),IF(TRIM(LEFT(tbReporteAsistencia[[#This Row],[ESTADO]],7))="SALIDA",(tbReporteAsistencia[[#This Row],[CLAVE]]&amp;TEXT(tbReporteAsistencia[[#This Row],[REGISTRO]],"dd/mm/yyyy")&amp;TRIM(LEFT(tbReporteAsistencia[[#This Row],[ESTADO]],7))),(tbReporteAsistencia[[#This Row],[CLAVE]]&amp;TEXT(tbReporteAsistencia[[#This Row],[REGISTRO]],"dd/mm/yyyy")&amp;TRIM(LEFT(tbReporteAsistencia[[#This Row],[ESTADO]],17)))))</f>
        <v>00/01/1900</v>
      </c>
      <c r="H5962">
        <f>tbReporteAsistencia[[#This Row],[CLAVE DISPOSITIVO]]</f>
        <v>0</v>
      </c>
      <c r="I5962" s="9">
        <f>tbReporteAsistencia[[#This Row],[REGISTRO]]</f>
        <v>0</v>
      </c>
      <c r="J5962" s="12">
        <f>tbReporteAsistencia[[#This Row],[REGISTRO]]</f>
        <v>0</v>
      </c>
    </row>
    <row r="5963" spans="7:10">
      <c r="G5963" t="str">
        <f>IF(TRIM(LEFT(tbReporteAsistencia[[#This Row],[ESTADO]],7))="ENTRADA",(tbReporteAsistencia[[#This Row],[CLAVE]]&amp;TEXT(tbReporteAsistencia[[#This Row],[REGISTRO]],"dd/mm/yyyy")&amp;TRIM(LEFT(tbReporteAsistencia[[#This Row],[ESTADO]],7))),IF(TRIM(LEFT(tbReporteAsistencia[[#This Row],[ESTADO]],7))="SALIDA",(tbReporteAsistencia[[#This Row],[CLAVE]]&amp;TEXT(tbReporteAsistencia[[#This Row],[REGISTRO]],"dd/mm/yyyy")&amp;TRIM(LEFT(tbReporteAsistencia[[#This Row],[ESTADO]],7))),(tbReporteAsistencia[[#This Row],[CLAVE]]&amp;TEXT(tbReporteAsistencia[[#This Row],[REGISTRO]],"dd/mm/yyyy")&amp;TRIM(LEFT(tbReporteAsistencia[[#This Row],[ESTADO]],17)))))</f>
        <v>00/01/1900</v>
      </c>
      <c r="H5963">
        <f>tbReporteAsistencia[[#This Row],[CLAVE DISPOSITIVO]]</f>
        <v>0</v>
      </c>
      <c r="I5963" s="9">
        <f>tbReporteAsistencia[[#This Row],[REGISTRO]]</f>
        <v>0</v>
      </c>
      <c r="J5963" s="12">
        <f>tbReporteAsistencia[[#This Row],[REGISTRO]]</f>
        <v>0</v>
      </c>
    </row>
    <row r="5964" spans="7:10">
      <c r="G5964" t="str">
        <f>IF(TRIM(LEFT(tbReporteAsistencia[[#This Row],[ESTADO]],7))="ENTRADA",(tbReporteAsistencia[[#This Row],[CLAVE]]&amp;TEXT(tbReporteAsistencia[[#This Row],[REGISTRO]],"dd/mm/yyyy")&amp;TRIM(LEFT(tbReporteAsistencia[[#This Row],[ESTADO]],7))),IF(TRIM(LEFT(tbReporteAsistencia[[#This Row],[ESTADO]],7))="SALIDA",(tbReporteAsistencia[[#This Row],[CLAVE]]&amp;TEXT(tbReporteAsistencia[[#This Row],[REGISTRO]],"dd/mm/yyyy")&amp;TRIM(LEFT(tbReporteAsistencia[[#This Row],[ESTADO]],7))),(tbReporteAsistencia[[#This Row],[CLAVE]]&amp;TEXT(tbReporteAsistencia[[#This Row],[REGISTRO]],"dd/mm/yyyy")&amp;TRIM(LEFT(tbReporteAsistencia[[#This Row],[ESTADO]],17)))))</f>
        <v>00/01/1900</v>
      </c>
      <c r="H5964">
        <f>tbReporteAsistencia[[#This Row],[CLAVE DISPOSITIVO]]</f>
        <v>0</v>
      </c>
      <c r="I5964" s="9">
        <f>tbReporteAsistencia[[#This Row],[REGISTRO]]</f>
        <v>0</v>
      </c>
      <c r="J5964" s="12">
        <f>tbReporteAsistencia[[#This Row],[REGISTRO]]</f>
        <v>0</v>
      </c>
    </row>
    <row r="5965" spans="7:10">
      <c r="G5965" t="str">
        <f>IF(TRIM(LEFT(tbReporteAsistencia[[#This Row],[ESTADO]],7))="ENTRADA",(tbReporteAsistencia[[#This Row],[CLAVE]]&amp;TEXT(tbReporteAsistencia[[#This Row],[REGISTRO]],"dd/mm/yyyy")&amp;TRIM(LEFT(tbReporteAsistencia[[#This Row],[ESTADO]],7))),IF(TRIM(LEFT(tbReporteAsistencia[[#This Row],[ESTADO]],7))="SALIDA",(tbReporteAsistencia[[#This Row],[CLAVE]]&amp;TEXT(tbReporteAsistencia[[#This Row],[REGISTRO]],"dd/mm/yyyy")&amp;TRIM(LEFT(tbReporteAsistencia[[#This Row],[ESTADO]],7))),(tbReporteAsistencia[[#This Row],[CLAVE]]&amp;TEXT(tbReporteAsistencia[[#This Row],[REGISTRO]],"dd/mm/yyyy")&amp;TRIM(LEFT(tbReporteAsistencia[[#This Row],[ESTADO]],17)))))</f>
        <v>00/01/1900</v>
      </c>
      <c r="H5965">
        <f>tbReporteAsistencia[[#This Row],[CLAVE DISPOSITIVO]]</f>
        <v>0</v>
      </c>
      <c r="I5965" s="9">
        <f>tbReporteAsistencia[[#This Row],[REGISTRO]]</f>
        <v>0</v>
      </c>
      <c r="J5965" s="12">
        <f>tbReporteAsistencia[[#This Row],[REGISTRO]]</f>
        <v>0</v>
      </c>
    </row>
    <row r="5966" spans="7:10">
      <c r="G5966" t="str">
        <f>IF(TRIM(LEFT(tbReporteAsistencia[[#This Row],[ESTADO]],7))="ENTRADA",(tbReporteAsistencia[[#This Row],[CLAVE]]&amp;TEXT(tbReporteAsistencia[[#This Row],[REGISTRO]],"dd/mm/yyyy")&amp;TRIM(LEFT(tbReporteAsistencia[[#This Row],[ESTADO]],7))),IF(TRIM(LEFT(tbReporteAsistencia[[#This Row],[ESTADO]],7))="SALIDA",(tbReporteAsistencia[[#This Row],[CLAVE]]&amp;TEXT(tbReporteAsistencia[[#This Row],[REGISTRO]],"dd/mm/yyyy")&amp;TRIM(LEFT(tbReporteAsistencia[[#This Row],[ESTADO]],7))),(tbReporteAsistencia[[#This Row],[CLAVE]]&amp;TEXT(tbReporteAsistencia[[#This Row],[REGISTRO]],"dd/mm/yyyy")&amp;TRIM(LEFT(tbReporteAsistencia[[#This Row],[ESTADO]],17)))))</f>
        <v>00/01/1900</v>
      </c>
      <c r="H5966">
        <f>tbReporteAsistencia[[#This Row],[CLAVE DISPOSITIVO]]</f>
        <v>0</v>
      </c>
      <c r="I5966" s="9">
        <f>tbReporteAsistencia[[#This Row],[REGISTRO]]</f>
        <v>0</v>
      </c>
      <c r="J5966" s="12">
        <f>tbReporteAsistencia[[#This Row],[REGISTRO]]</f>
        <v>0</v>
      </c>
    </row>
    <row r="5967" spans="7:10">
      <c r="G5967" t="str">
        <f>IF(TRIM(LEFT(tbReporteAsistencia[[#This Row],[ESTADO]],7))="ENTRADA",(tbReporteAsistencia[[#This Row],[CLAVE]]&amp;TEXT(tbReporteAsistencia[[#This Row],[REGISTRO]],"dd/mm/yyyy")&amp;TRIM(LEFT(tbReporteAsistencia[[#This Row],[ESTADO]],7))),IF(TRIM(LEFT(tbReporteAsistencia[[#This Row],[ESTADO]],7))="SALIDA",(tbReporteAsistencia[[#This Row],[CLAVE]]&amp;TEXT(tbReporteAsistencia[[#This Row],[REGISTRO]],"dd/mm/yyyy")&amp;TRIM(LEFT(tbReporteAsistencia[[#This Row],[ESTADO]],7))),(tbReporteAsistencia[[#This Row],[CLAVE]]&amp;TEXT(tbReporteAsistencia[[#This Row],[REGISTRO]],"dd/mm/yyyy")&amp;TRIM(LEFT(tbReporteAsistencia[[#This Row],[ESTADO]],17)))))</f>
        <v>00/01/1900</v>
      </c>
      <c r="H5967">
        <f>tbReporteAsistencia[[#This Row],[CLAVE DISPOSITIVO]]</f>
        <v>0</v>
      </c>
      <c r="I5967" s="9">
        <f>tbReporteAsistencia[[#This Row],[REGISTRO]]</f>
        <v>0</v>
      </c>
      <c r="J5967" s="12">
        <f>tbReporteAsistencia[[#This Row],[REGISTRO]]</f>
        <v>0</v>
      </c>
    </row>
    <row r="5968" spans="7:10">
      <c r="G5968" t="str">
        <f>IF(TRIM(LEFT(tbReporteAsistencia[[#This Row],[ESTADO]],7))="ENTRADA",(tbReporteAsistencia[[#This Row],[CLAVE]]&amp;TEXT(tbReporteAsistencia[[#This Row],[REGISTRO]],"dd/mm/yyyy")&amp;TRIM(LEFT(tbReporteAsistencia[[#This Row],[ESTADO]],7))),IF(TRIM(LEFT(tbReporteAsistencia[[#This Row],[ESTADO]],7))="SALIDA",(tbReporteAsistencia[[#This Row],[CLAVE]]&amp;TEXT(tbReporteAsistencia[[#This Row],[REGISTRO]],"dd/mm/yyyy")&amp;TRIM(LEFT(tbReporteAsistencia[[#This Row],[ESTADO]],7))),(tbReporteAsistencia[[#This Row],[CLAVE]]&amp;TEXT(tbReporteAsistencia[[#This Row],[REGISTRO]],"dd/mm/yyyy")&amp;TRIM(LEFT(tbReporteAsistencia[[#This Row],[ESTADO]],17)))))</f>
        <v>00/01/1900</v>
      </c>
      <c r="H5968">
        <f>tbReporteAsistencia[[#This Row],[CLAVE DISPOSITIVO]]</f>
        <v>0</v>
      </c>
      <c r="I5968" s="9">
        <f>tbReporteAsistencia[[#This Row],[REGISTRO]]</f>
        <v>0</v>
      </c>
      <c r="J5968" s="12">
        <f>tbReporteAsistencia[[#This Row],[REGISTRO]]</f>
        <v>0</v>
      </c>
    </row>
    <row r="5969" spans="7:10">
      <c r="G5969" t="str">
        <f>IF(TRIM(LEFT(tbReporteAsistencia[[#This Row],[ESTADO]],7))="ENTRADA",(tbReporteAsistencia[[#This Row],[CLAVE]]&amp;TEXT(tbReporteAsistencia[[#This Row],[REGISTRO]],"dd/mm/yyyy")&amp;TRIM(LEFT(tbReporteAsistencia[[#This Row],[ESTADO]],7))),IF(TRIM(LEFT(tbReporteAsistencia[[#This Row],[ESTADO]],7))="SALIDA",(tbReporteAsistencia[[#This Row],[CLAVE]]&amp;TEXT(tbReporteAsistencia[[#This Row],[REGISTRO]],"dd/mm/yyyy")&amp;TRIM(LEFT(tbReporteAsistencia[[#This Row],[ESTADO]],7))),(tbReporteAsistencia[[#This Row],[CLAVE]]&amp;TEXT(tbReporteAsistencia[[#This Row],[REGISTRO]],"dd/mm/yyyy")&amp;TRIM(LEFT(tbReporteAsistencia[[#This Row],[ESTADO]],17)))))</f>
        <v>00/01/1900</v>
      </c>
      <c r="H5969">
        <f>tbReporteAsistencia[[#This Row],[CLAVE DISPOSITIVO]]</f>
        <v>0</v>
      </c>
      <c r="I5969" s="9">
        <f>tbReporteAsistencia[[#This Row],[REGISTRO]]</f>
        <v>0</v>
      </c>
      <c r="J5969" s="12">
        <f>tbReporteAsistencia[[#This Row],[REGISTRO]]</f>
        <v>0</v>
      </c>
    </row>
    <row r="5970" spans="7:10">
      <c r="G5970" t="str">
        <f>IF(TRIM(LEFT(tbReporteAsistencia[[#This Row],[ESTADO]],7))="ENTRADA",(tbReporteAsistencia[[#This Row],[CLAVE]]&amp;TEXT(tbReporteAsistencia[[#This Row],[REGISTRO]],"dd/mm/yyyy")&amp;TRIM(LEFT(tbReporteAsistencia[[#This Row],[ESTADO]],7))),IF(TRIM(LEFT(tbReporteAsistencia[[#This Row],[ESTADO]],7))="SALIDA",(tbReporteAsistencia[[#This Row],[CLAVE]]&amp;TEXT(tbReporteAsistencia[[#This Row],[REGISTRO]],"dd/mm/yyyy")&amp;TRIM(LEFT(tbReporteAsistencia[[#This Row],[ESTADO]],7))),(tbReporteAsistencia[[#This Row],[CLAVE]]&amp;TEXT(tbReporteAsistencia[[#This Row],[REGISTRO]],"dd/mm/yyyy")&amp;TRIM(LEFT(tbReporteAsistencia[[#This Row],[ESTADO]],17)))))</f>
        <v>00/01/1900</v>
      </c>
      <c r="H5970">
        <f>tbReporteAsistencia[[#This Row],[CLAVE DISPOSITIVO]]</f>
        <v>0</v>
      </c>
      <c r="I5970" s="9">
        <f>tbReporteAsistencia[[#This Row],[REGISTRO]]</f>
        <v>0</v>
      </c>
      <c r="J5970" s="12">
        <f>tbReporteAsistencia[[#This Row],[REGISTRO]]</f>
        <v>0</v>
      </c>
    </row>
    <row r="5971" spans="7:10">
      <c r="G5971" t="str">
        <f>IF(TRIM(LEFT(tbReporteAsistencia[[#This Row],[ESTADO]],7))="ENTRADA",(tbReporteAsistencia[[#This Row],[CLAVE]]&amp;TEXT(tbReporteAsistencia[[#This Row],[REGISTRO]],"dd/mm/yyyy")&amp;TRIM(LEFT(tbReporteAsistencia[[#This Row],[ESTADO]],7))),IF(TRIM(LEFT(tbReporteAsistencia[[#This Row],[ESTADO]],7))="SALIDA",(tbReporteAsistencia[[#This Row],[CLAVE]]&amp;TEXT(tbReporteAsistencia[[#This Row],[REGISTRO]],"dd/mm/yyyy")&amp;TRIM(LEFT(tbReporteAsistencia[[#This Row],[ESTADO]],7))),(tbReporteAsistencia[[#This Row],[CLAVE]]&amp;TEXT(tbReporteAsistencia[[#This Row],[REGISTRO]],"dd/mm/yyyy")&amp;TRIM(LEFT(tbReporteAsistencia[[#This Row],[ESTADO]],17)))))</f>
        <v>00/01/1900</v>
      </c>
      <c r="H5971">
        <f>tbReporteAsistencia[[#This Row],[CLAVE DISPOSITIVO]]</f>
        <v>0</v>
      </c>
      <c r="I5971" s="9">
        <f>tbReporteAsistencia[[#This Row],[REGISTRO]]</f>
        <v>0</v>
      </c>
      <c r="J5971" s="12">
        <f>tbReporteAsistencia[[#This Row],[REGISTRO]]</f>
        <v>0</v>
      </c>
    </row>
    <row r="5972" spans="7:10">
      <c r="G5972" t="str">
        <f>IF(TRIM(LEFT(tbReporteAsistencia[[#This Row],[ESTADO]],7))="ENTRADA",(tbReporteAsistencia[[#This Row],[CLAVE]]&amp;TEXT(tbReporteAsistencia[[#This Row],[REGISTRO]],"dd/mm/yyyy")&amp;TRIM(LEFT(tbReporteAsistencia[[#This Row],[ESTADO]],7))),IF(TRIM(LEFT(tbReporteAsistencia[[#This Row],[ESTADO]],7))="SALIDA",(tbReporteAsistencia[[#This Row],[CLAVE]]&amp;TEXT(tbReporteAsistencia[[#This Row],[REGISTRO]],"dd/mm/yyyy")&amp;TRIM(LEFT(tbReporteAsistencia[[#This Row],[ESTADO]],7))),(tbReporteAsistencia[[#This Row],[CLAVE]]&amp;TEXT(tbReporteAsistencia[[#This Row],[REGISTRO]],"dd/mm/yyyy")&amp;TRIM(LEFT(tbReporteAsistencia[[#This Row],[ESTADO]],17)))))</f>
        <v>00/01/1900</v>
      </c>
      <c r="H5972">
        <f>tbReporteAsistencia[[#This Row],[CLAVE DISPOSITIVO]]</f>
        <v>0</v>
      </c>
      <c r="I5972" s="9">
        <f>tbReporteAsistencia[[#This Row],[REGISTRO]]</f>
        <v>0</v>
      </c>
      <c r="J5972" s="12">
        <f>tbReporteAsistencia[[#This Row],[REGISTRO]]</f>
        <v>0</v>
      </c>
    </row>
    <row r="5973" spans="7:10">
      <c r="G5973" t="str">
        <f>IF(TRIM(LEFT(tbReporteAsistencia[[#This Row],[ESTADO]],7))="ENTRADA",(tbReporteAsistencia[[#This Row],[CLAVE]]&amp;TEXT(tbReporteAsistencia[[#This Row],[REGISTRO]],"dd/mm/yyyy")&amp;TRIM(LEFT(tbReporteAsistencia[[#This Row],[ESTADO]],7))),IF(TRIM(LEFT(tbReporteAsistencia[[#This Row],[ESTADO]],7))="SALIDA",(tbReporteAsistencia[[#This Row],[CLAVE]]&amp;TEXT(tbReporteAsistencia[[#This Row],[REGISTRO]],"dd/mm/yyyy")&amp;TRIM(LEFT(tbReporteAsistencia[[#This Row],[ESTADO]],7))),(tbReporteAsistencia[[#This Row],[CLAVE]]&amp;TEXT(tbReporteAsistencia[[#This Row],[REGISTRO]],"dd/mm/yyyy")&amp;TRIM(LEFT(tbReporteAsistencia[[#This Row],[ESTADO]],17)))))</f>
        <v>00/01/1900</v>
      </c>
      <c r="H5973">
        <f>tbReporteAsistencia[[#This Row],[CLAVE DISPOSITIVO]]</f>
        <v>0</v>
      </c>
      <c r="I5973" s="9">
        <f>tbReporteAsistencia[[#This Row],[REGISTRO]]</f>
        <v>0</v>
      </c>
      <c r="J5973" s="12">
        <f>tbReporteAsistencia[[#This Row],[REGISTRO]]</f>
        <v>0</v>
      </c>
    </row>
    <row r="5974" spans="7:10">
      <c r="G5974" t="str">
        <f>IF(TRIM(LEFT(tbReporteAsistencia[[#This Row],[ESTADO]],7))="ENTRADA",(tbReporteAsistencia[[#This Row],[CLAVE]]&amp;TEXT(tbReporteAsistencia[[#This Row],[REGISTRO]],"dd/mm/yyyy")&amp;TRIM(LEFT(tbReporteAsistencia[[#This Row],[ESTADO]],7))),IF(TRIM(LEFT(tbReporteAsistencia[[#This Row],[ESTADO]],7))="SALIDA",(tbReporteAsistencia[[#This Row],[CLAVE]]&amp;TEXT(tbReporteAsistencia[[#This Row],[REGISTRO]],"dd/mm/yyyy")&amp;TRIM(LEFT(tbReporteAsistencia[[#This Row],[ESTADO]],7))),(tbReporteAsistencia[[#This Row],[CLAVE]]&amp;TEXT(tbReporteAsistencia[[#This Row],[REGISTRO]],"dd/mm/yyyy")&amp;TRIM(LEFT(tbReporteAsistencia[[#This Row],[ESTADO]],17)))))</f>
        <v>00/01/1900</v>
      </c>
      <c r="H5974">
        <f>tbReporteAsistencia[[#This Row],[CLAVE DISPOSITIVO]]</f>
        <v>0</v>
      </c>
      <c r="I5974" s="9">
        <f>tbReporteAsistencia[[#This Row],[REGISTRO]]</f>
        <v>0</v>
      </c>
      <c r="J5974" s="12">
        <f>tbReporteAsistencia[[#This Row],[REGISTRO]]</f>
        <v>0</v>
      </c>
    </row>
    <row r="5975" spans="7:10">
      <c r="G5975" t="str">
        <f>IF(TRIM(LEFT(tbReporteAsistencia[[#This Row],[ESTADO]],7))="ENTRADA",(tbReporteAsistencia[[#This Row],[CLAVE]]&amp;TEXT(tbReporteAsistencia[[#This Row],[REGISTRO]],"dd/mm/yyyy")&amp;TRIM(LEFT(tbReporteAsistencia[[#This Row],[ESTADO]],7))),IF(TRIM(LEFT(tbReporteAsistencia[[#This Row],[ESTADO]],7))="SALIDA",(tbReporteAsistencia[[#This Row],[CLAVE]]&amp;TEXT(tbReporteAsistencia[[#This Row],[REGISTRO]],"dd/mm/yyyy")&amp;TRIM(LEFT(tbReporteAsistencia[[#This Row],[ESTADO]],7))),(tbReporteAsistencia[[#This Row],[CLAVE]]&amp;TEXT(tbReporteAsistencia[[#This Row],[REGISTRO]],"dd/mm/yyyy")&amp;TRIM(LEFT(tbReporteAsistencia[[#This Row],[ESTADO]],17)))))</f>
        <v>00/01/1900</v>
      </c>
      <c r="H5975">
        <f>tbReporteAsistencia[[#This Row],[CLAVE DISPOSITIVO]]</f>
        <v>0</v>
      </c>
      <c r="I5975" s="9">
        <f>tbReporteAsistencia[[#This Row],[REGISTRO]]</f>
        <v>0</v>
      </c>
      <c r="J5975" s="12">
        <f>tbReporteAsistencia[[#This Row],[REGISTRO]]</f>
        <v>0</v>
      </c>
    </row>
    <row r="5976" spans="7:10">
      <c r="G5976" t="str">
        <f>IF(TRIM(LEFT(tbReporteAsistencia[[#This Row],[ESTADO]],7))="ENTRADA",(tbReporteAsistencia[[#This Row],[CLAVE]]&amp;TEXT(tbReporteAsistencia[[#This Row],[REGISTRO]],"dd/mm/yyyy")&amp;TRIM(LEFT(tbReporteAsistencia[[#This Row],[ESTADO]],7))),IF(TRIM(LEFT(tbReporteAsistencia[[#This Row],[ESTADO]],7))="SALIDA",(tbReporteAsistencia[[#This Row],[CLAVE]]&amp;TEXT(tbReporteAsistencia[[#This Row],[REGISTRO]],"dd/mm/yyyy")&amp;TRIM(LEFT(tbReporteAsistencia[[#This Row],[ESTADO]],7))),(tbReporteAsistencia[[#This Row],[CLAVE]]&amp;TEXT(tbReporteAsistencia[[#This Row],[REGISTRO]],"dd/mm/yyyy")&amp;TRIM(LEFT(tbReporteAsistencia[[#This Row],[ESTADO]],17)))))</f>
        <v>00/01/1900</v>
      </c>
      <c r="H5976">
        <f>tbReporteAsistencia[[#This Row],[CLAVE DISPOSITIVO]]</f>
        <v>0</v>
      </c>
      <c r="I5976" s="9">
        <f>tbReporteAsistencia[[#This Row],[REGISTRO]]</f>
        <v>0</v>
      </c>
      <c r="J5976" s="12">
        <f>tbReporteAsistencia[[#This Row],[REGISTRO]]</f>
        <v>0</v>
      </c>
    </row>
    <row r="5977" spans="7:10">
      <c r="G5977" t="str">
        <f>IF(TRIM(LEFT(tbReporteAsistencia[[#This Row],[ESTADO]],7))="ENTRADA",(tbReporteAsistencia[[#This Row],[CLAVE]]&amp;TEXT(tbReporteAsistencia[[#This Row],[REGISTRO]],"dd/mm/yyyy")&amp;TRIM(LEFT(tbReporteAsistencia[[#This Row],[ESTADO]],7))),IF(TRIM(LEFT(tbReporteAsistencia[[#This Row],[ESTADO]],7))="SALIDA",(tbReporteAsistencia[[#This Row],[CLAVE]]&amp;TEXT(tbReporteAsistencia[[#This Row],[REGISTRO]],"dd/mm/yyyy")&amp;TRIM(LEFT(tbReporteAsistencia[[#This Row],[ESTADO]],7))),(tbReporteAsistencia[[#This Row],[CLAVE]]&amp;TEXT(tbReporteAsistencia[[#This Row],[REGISTRO]],"dd/mm/yyyy")&amp;TRIM(LEFT(tbReporteAsistencia[[#This Row],[ESTADO]],17)))))</f>
        <v>00/01/1900</v>
      </c>
      <c r="H5977">
        <f>tbReporteAsistencia[[#This Row],[CLAVE DISPOSITIVO]]</f>
        <v>0</v>
      </c>
      <c r="I5977" s="9">
        <f>tbReporteAsistencia[[#This Row],[REGISTRO]]</f>
        <v>0</v>
      </c>
      <c r="J5977" s="12">
        <f>tbReporteAsistencia[[#This Row],[REGISTRO]]</f>
        <v>0</v>
      </c>
    </row>
    <row r="5978" spans="7:10">
      <c r="G5978" t="str">
        <f>IF(TRIM(LEFT(tbReporteAsistencia[[#This Row],[ESTADO]],7))="ENTRADA",(tbReporteAsistencia[[#This Row],[CLAVE]]&amp;TEXT(tbReporteAsistencia[[#This Row],[REGISTRO]],"dd/mm/yyyy")&amp;TRIM(LEFT(tbReporteAsistencia[[#This Row],[ESTADO]],7))),IF(TRIM(LEFT(tbReporteAsistencia[[#This Row],[ESTADO]],7))="SALIDA",(tbReporteAsistencia[[#This Row],[CLAVE]]&amp;TEXT(tbReporteAsistencia[[#This Row],[REGISTRO]],"dd/mm/yyyy")&amp;TRIM(LEFT(tbReporteAsistencia[[#This Row],[ESTADO]],7))),(tbReporteAsistencia[[#This Row],[CLAVE]]&amp;TEXT(tbReporteAsistencia[[#This Row],[REGISTRO]],"dd/mm/yyyy")&amp;TRIM(LEFT(tbReporteAsistencia[[#This Row],[ESTADO]],17)))))</f>
        <v>00/01/1900</v>
      </c>
      <c r="H5978">
        <f>tbReporteAsistencia[[#This Row],[CLAVE DISPOSITIVO]]</f>
        <v>0</v>
      </c>
      <c r="I5978" s="9">
        <f>tbReporteAsistencia[[#This Row],[REGISTRO]]</f>
        <v>0</v>
      </c>
      <c r="J5978" s="12">
        <f>tbReporteAsistencia[[#This Row],[REGISTRO]]</f>
        <v>0</v>
      </c>
    </row>
    <row r="5979" spans="7:10">
      <c r="G5979" t="str">
        <f>IF(TRIM(LEFT(tbReporteAsistencia[[#This Row],[ESTADO]],7))="ENTRADA",(tbReporteAsistencia[[#This Row],[CLAVE]]&amp;TEXT(tbReporteAsistencia[[#This Row],[REGISTRO]],"dd/mm/yyyy")&amp;TRIM(LEFT(tbReporteAsistencia[[#This Row],[ESTADO]],7))),IF(TRIM(LEFT(tbReporteAsistencia[[#This Row],[ESTADO]],7))="SALIDA",(tbReporteAsistencia[[#This Row],[CLAVE]]&amp;TEXT(tbReporteAsistencia[[#This Row],[REGISTRO]],"dd/mm/yyyy")&amp;TRIM(LEFT(tbReporteAsistencia[[#This Row],[ESTADO]],7))),(tbReporteAsistencia[[#This Row],[CLAVE]]&amp;TEXT(tbReporteAsistencia[[#This Row],[REGISTRO]],"dd/mm/yyyy")&amp;TRIM(LEFT(tbReporteAsistencia[[#This Row],[ESTADO]],17)))))</f>
        <v>00/01/1900</v>
      </c>
      <c r="H5979">
        <f>tbReporteAsistencia[[#This Row],[CLAVE DISPOSITIVO]]</f>
        <v>0</v>
      </c>
      <c r="I5979" s="9">
        <f>tbReporteAsistencia[[#This Row],[REGISTRO]]</f>
        <v>0</v>
      </c>
      <c r="J5979" s="12">
        <f>tbReporteAsistencia[[#This Row],[REGISTRO]]</f>
        <v>0</v>
      </c>
    </row>
    <row r="5980" spans="7:10">
      <c r="G5980" t="str">
        <f>IF(TRIM(LEFT(tbReporteAsistencia[[#This Row],[ESTADO]],7))="ENTRADA",(tbReporteAsistencia[[#This Row],[CLAVE]]&amp;TEXT(tbReporteAsistencia[[#This Row],[REGISTRO]],"dd/mm/yyyy")&amp;TRIM(LEFT(tbReporteAsistencia[[#This Row],[ESTADO]],7))),IF(TRIM(LEFT(tbReporteAsistencia[[#This Row],[ESTADO]],7))="SALIDA",(tbReporteAsistencia[[#This Row],[CLAVE]]&amp;TEXT(tbReporteAsistencia[[#This Row],[REGISTRO]],"dd/mm/yyyy")&amp;TRIM(LEFT(tbReporteAsistencia[[#This Row],[ESTADO]],7))),(tbReporteAsistencia[[#This Row],[CLAVE]]&amp;TEXT(tbReporteAsistencia[[#This Row],[REGISTRO]],"dd/mm/yyyy")&amp;TRIM(LEFT(tbReporteAsistencia[[#This Row],[ESTADO]],17)))))</f>
        <v>00/01/1900</v>
      </c>
      <c r="H5980">
        <f>tbReporteAsistencia[[#This Row],[CLAVE DISPOSITIVO]]</f>
        <v>0</v>
      </c>
      <c r="I5980" s="9">
        <f>tbReporteAsistencia[[#This Row],[REGISTRO]]</f>
        <v>0</v>
      </c>
      <c r="J5980" s="12">
        <f>tbReporteAsistencia[[#This Row],[REGISTRO]]</f>
        <v>0</v>
      </c>
    </row>
    <row r="5981" spans="7:10">
      <c r="G5981" t="str">
        <f>IF(TRIM(LEFT(tbReporteAsistencia[[#This Row],[ESTADO]],7))="ENTRADA",(tbReporteAsistencia[[#This Row],[CLAVE]]&amp;TEXT(tbReporteAsistencia[[#This Row],[REGISTRO]],"dd/mm/yyyy")&amp;TRIM(LEFT(tbReporteAsistencia[[#This Row],[ESTADO]],7))),IF(TRIM(LEFT(tbReporteAsistencia[[#This Row],[ESTADO]],7))="SALIDA",(tbReporteAsistencia[[#This Row],[CLAVE]]&amp;TEXT(tbReporteAsistencia[[#This Row],[REGISTRO]],"dd/mm/yyyy")&amp;TRIM(LEFT(tbReporteAsistencia[[#This Row],[ESTADO]],7))),(tbReporteAsistencia[[#This Row],[CLAVE]]&amp;TEXT(tbReporteAsistencia[[#This Row],[REGISTRO]],"dd/mm/yyyy")&amp;TRIM(LEFT(tbReporteAsistencia[[#This Row],[ESTADO]],17)))))</f>
        <v>00/01/1900</v>
      </c>
      <c r="H5981">
        <f>tbReporteAsistencia[[#This Row],[CLAVE DISPOSITIVO]]</f>
        <v>0</v>
      </c>
      <c r="I5981" s="9">
        <f>tbReporteAsistencia[[#This Row],[REGISTRO]]</f>
        <v>0</v>
      </c>
      <c r="J5981" s="12">
        <f>tbReporteAsistencia[[#This Row],[REGISTRO]]</f>
        <v>0</v>
      </c>
    </row>
    <row r="5982" spans="7:10">
      <c r="G5982" t="str">
        <f>IF(TRIM(LEFT(tbReporteAsistencia[[#This Row],[ESTADO]],7))="ENTRADA",(tbReporteAsistencia[[#This Row],[CLAVE]]&amp;TEXT(tbReporteAsistencia[[#This Row],[REGISTRO]],"dd/mm/yyyy")&amp;TRIM(LEFT(tbReporteAsistencia[[#This Row],[ESTADO]],7))),IF(TRIM(LEFT(tbReporteAsistencia[[#This Row],[ESTADO]],7))="SALIDA",(tbReporteAsistencia[[#This Row],[CLAVE]]&amp;TEXT(tbReporteAsistencia[[#This Row],[REGISTRO]],"dd/mm/yyyy")&amp;TRIM(LEFT(tbReporteAsistencia[[#This Row],[ESTADO]],7))),(tbReporteAsistencia[[#This Row],[CLAVE]]&amp;TEXT(tbReporteAsistencia[[#This Row],[REGISTRO]],"dd/mm/yyyy")&amp;TRIM(LEFT(tbReporteAsistencia[[#This Row],[ESTADO]],17)))))</f>
        <v>00/01/1900</v>
      </c>
      <c r="H5982">
        <f>tbReporteAsistencia[[#This Row],[CLAVE DISPOSITIVO]]</f>
        <v>0</v>
      </c>
      <c r="I5982" s="9">
        <f>tbReporteAsistencia[[#This Row],[REGISTRO]]</f>
        <v>0</v>
      </c>
      <c r="J5982" s="12">
        <f>tbReporteAsistencia[[#This Row],[REGISTRO]]</f>
        <v>0</v>
      </c>
    </row>
    <row r="5983" spans="7:10">
      <c r="G5983" t="str">
        <f>IF(TRIM(LEFT(tbReporteAsistencia[[#This Row],[ESTADO]],7))="ENTRADA",(tbReporteAsistencia[[#This Row],[CLAVE]]&amp;TEXT(tbReporteAsistencia[[#This Row],[REGISTRO]],"dd/mm/yyyy")&amp;TRIM(LEFT(tbReporteAsistencia[[#This Row],[ESTADO]],7))),IF(TRIM(LEFT(tbReporteAsistencia[[#This Row],[ESTADO]],7))="SALIDA",(tbReporteAsistencia[[#This Row],[CLAVE]]&amp;TEXT(tbReporteAsistencia[[#This Row],[REGISTRO]],"dd/mm/yyyy")&amp;TRIM(LEFT(tbReporteAsistencia[[#This Row],[ESTADO]],7))),(tbReporteAsistencia[[#This Row],[CLAVE]]&amp;TEXT(tbReporteAsistencia[[#This Row],[REGISTRO]],"dd/mm/yyyy")&amp;TRIM(LEFT(tbReporteAsistencia[[#This Row],[ESTADO]],17)))))</f>
        <v>00/01/1900</v>
      </c>
      <c r="H5983">
        <f>tbReporteAsistencia[[#This Row],[CLAVE DISPOSITIVO]]</f>
        <v>0</v>
      </c>
      <c r="I5983" s="9">
        <f>tbReporteAsistencia[[#This Row],[REGISTRO]]</f>
        <v>0</v>
      </c>
      <c r="J5983" s="12">
        <f>tbReporteAsistencia[[#This Row],[REGISTRO]]</f>
        <v>0</v>
      </c>
    </row>
    <row r="5984" spans="7:10">
      <c r="G5984" t="str">
        <f>IF(TRIM(LEFT(tbReporteAsistencia[[#This Row],[ESTADO]],7))="ENTRADA",(tbReporteAsistencia[[#This Row],[CLAVE]]&amp;TEXT(tbReporteAsistencia[[#This Row],[REGISTRO]],"dd/mm/yyyy")&amp;TRIM(LEFT(tbReporteAsistencia[[#This Row],[ESTADO]],7))),IF(TRIM(LEFT(tbReporteAsistencia[[#This Row],[ESTADO]],7))="SALIDA",(tbReporteAsistencia[[#This Row],[CLAVE]]&amp;TEXT(tbReporteAsistencia[[#This Row],[REGISTRO]],"dd/mm/yyyy")&amp;TRIM(LEFT(tbReporteAsistencia[[#This Row],[ESTADO]],7))),(tbReporteAsistencia[[#This Row],[CLAVE]]&amp;TEXT(tbReporteAsistencia[[#This Row],[REGISTRO]],"dd/mm/yyyy")&amp;TRIM(LEFT(tbReporteAsistencia[[#This Row],[ESTADO]],17)))))</f>
        <v>00/01/1900</v>
      </c>
      <c r="H5984">
        <f>tbReporteAsistencia[[#This Row],[CLAVE DISPOSITIVO]]</f>
        <v>0</v>
      </c>
      <c r="I5984" s="9">
        <f>tbReporteAsistencia[[#This Row],[REGISTRO]]</f>
        <v>0</v>
      </c>
      <c r="J5984" s="12">
        <f>tbReporteAsistencia[[#This Row],[REGISTRO]]</f>
        <v>0</v>
      </c>
    </row>
    <row r="5985" spans="7:10">
      <c r="G5985" t="str">
        <f>IF(TRIM(LEFT(tbReporteAsistencia[[#This Row],[ESTADO]],7))="ENTRADA",(tbReporteAsistencia[[#This Row],[CLAVE]]&amp;TEXT(tbReporteAsistencia[[#This Row],[REGISTRO]],"dd/mm/yyyy")&amp;TRIM(LEFT(tbReporteAsistencia[[#This Row],[ESTADO]],7))),IF(TRIM(LEFT(tbReporteAsistencia[[#This Row],[ESTADO]],7))="SALIDA",(tbReporteAsistencia[[#This Row],[CLAVE]]&amp;TEXT(tbReporteAsistencia[[#This Row],[REGISTRO]],"dd/mm/yyyy")&amp;TRIM(LEFT(tbReporteAsistencia[[#This Row],[ESTADO]],7))),(tbReporteAsistencia[[#This Row],[CLAVE]]&amp;TEXT(tbReporteAsistencia[[#This Row],[REGISTRO]],"dd/mm/yyyy")&amp;TRIM(LEFT(tbReporteAsistencia[[#This Row],[ESTADO]],17)))))</f>
        <v>00/01/1900</v>
      </c>
      <c r="H5985">
        <f>tbReporteAsistencia[[#This Row],[CLAVE DISPOSITIVO]]</f>
        <v>0</v>
      </c>
      <c r="I5985" s="9">
        <f>tbReporteAsistencia[[#This Row],[REGISTRO]]</f>
        <v>0</v>
      </c>
      <c r="J5985" s="12">
        <f>tbReporteAsistencia[[#This Row],[REGISTRO]]</f>
        <v>0</v>
      </c>
    </row>
    <row r="5986" spans="7:10">
      <c r="G5986" t="str">
        <f>IF(TRIM(LEFT(tbReporteAsistencia[[#This Row],[ESTADO]],7))="ENTRADA",(tbReporteAsistencia[[#This Row],[CLAVE]]&amp;TEXT(tbReporteAsistencia[[#This Row],[REGISTRO]],"dd/mm/yyyy")&amp;TRIM(LEFT(tbReporteAsistencia[[#This Row],[ESTADO]],7))),IF(TRIM(LEFT(tbReporteAsistencia[[#This Row],[ESTADO]],7))="SALIDA",(tbReporteAsistencia[[#This Row],[CLAVE]]&amp;TEXT(tbReporteAsistencia[[#This Row],[REGISTRO]],"dd/mm/yyyy")&amp;TRIM(LEFT(tbReporteAsistencia[[#This Row],[ESTADO]],7))),(tbReporteAsistencia[[#This Row],[CLAVE]]&amp;TEXT(tbReporteAsistencia[[#This Row],[REGISTRO]],"dd/mm/yyyy")&amp;TRIM(LEFT(tbReporteAsistencia[[#This Row],[ESTADO]],17)))))</f>
        <v>00/01/1900</v>
      </c>
      <c r="H5986">
        <f>tbReporteAsistencia[[#This Row],[CLAVE DISPOSITIVO]]</f>
        <v>0</v>
      </c>
      <c r="I5986" s="9">
        <f>tbReporteAsistencia[[#This Row],[REGISTRO]]</f>
        <v>0</v>
      </c>
      <c r="J5986" s="12">
        <f>tbReporteAsistencia[[#This Row],[REGISTRO]]</f>
        <v>0</v>
      </c>
    </row>
    <row r="5987" spans="7:10">
      <c r="G5987" t="str">
        <f>IF(TRIM(LEFT(tbReporteAsistencia[[#This Row],[ESTADO]],7))="ENTRADA",(tbReporteAsistencia[[#This Row],[CLAVE]]&amp;TEXT(tbReporteAsistencia[[#This Row],[REGISTRO]],"dd/mm/yyyy")&amp;TRIM(LEFT(tbReporteAsistencia[[#This Row],[ESTADO]],7))),IF(TRIM(LEFT(tbReporteAsistencia[[#This Row],[ESTADO]],7))="SALIDA",(tbReporteAsistencia[[#This Row],[CLAVE]]&amp;TEXT(tbReporteAsistencia[[#This Row],[REGISTRO]],"dd/mm/yyyy")&amp;TRIM(LEFT(tbReporteAsistencia[[#This Row],[ESTADO]],7))),(tbReporteAsistencia[[#This Row],[CLAVE]]&amp;TEXT(tbReporteAsistencia[[#This Row],[REGISTRO]],"dd/mm/yyyy")&amp;TRIM(LEFT(tbReporteAsistencia[[#This Row],[ESTADO]],17)))))</f>
        <v>00/01/1900</v>
      </c>
      <c r="H5987">
        <f>tbReporteAsistencia[[#This Row],[CLAVE DISPOSITIVO]]</f>
        <v>0</v>
      </c>
      <c r="I5987" s="9">
        <f>tbReporteAsistencia[[#This Row],[REGISTRO]]</f>
        <v>0</v>
      </c>
      <c r="J5987" s="12">
        <f>tbReporteAsistencia[[#This Row],[REGISTRO]]</f>
        <v>0</v>
      </c>
    </row>
    <row r="5988" spans="7:10">
      <c r="G5988" t="str">
        <f>IF(TRIM(LEFT(tbReporteAsistencia[[#This Row],[ESTADO]],7))="ENTRADA",(tbReporteAsistencia[[#This Row],[CLAVE]]&amp;TEXT(tbReporteAsistencia[[#This Row],[REGISTRO]],"dd/mm/yyyy")&amp;TRIM(LEFT(tbReporteAsistencia[[#This Row],[ESTADO]],7))),IF(TRIM(LEFT(tbReporteAsistencia[[#This Row],[ESTADO]],7))="SALIDA",(tbReporteAsistencia[[#This Row],[CLAVE]]&amp;TEXT(tbReporteAsistencia[[#This Row],[REGISTRO]],"dd/mm/yyyy")&amp;TRIM(LEFT(tbReporteAsistencia[[#This Row],[ESTADO]],7))),(tbReporteAsistencia[[#This Row],[CLAVE]]&amp;TEXT(tbReporteAsistencia[[#This Row],[REGISTRO]],"dd/mm/yyyy")&amp;TRIM(LEFT(tbReporteAsistencia[[#This Row],[ESTADO]],17)))))</f>
        <v>00/01/1900</v>
      </c>
      <c r="H5988">
        <f>tbReporteAsistencia[[#This Row],[CLAVE DISPOSITIVO]]</f>
        <v>0</v>
      </c>
      <c r="I5988" s="9">
        <f>tbReporteAsistencia[[#This Row],[REGISTRO]]</f>
        <v>0</v>
      </c>
      <c r="J5988" s="12">
        <f>tbReporteAsistencia[[#This Row],[REGISTRO]]</f>
        <v>0</v>
      </c>
    </row>
    <row r="5989" spans="7:10">
      <c r="G5989" t="str">
        <f>IF(TRIM(LEFT(tbReporteAsistencia[[#This Row],[ESTADO]],7))="ENTRADA",(tbReporteAsistencia[[#This Row],[CLAVE]]&amp;TEXT(tbReporteAsistencia[[#This Row],[REGISTRO]],"dd/mm/yyyy")&amp;TRIM(LEFT(tbReporteAsistencia[[#This Row],[ESTADO]],7))),IF(TRIM(LEFT(tbReporteAsistencia[[#This Row],[ESTADO]],7))="SALIDA",(tbReporteAsistencia[[#This Row],[CLAVE]]&amp;TEXT(tbReporteAsistencia[[#This Row],[REGISTRO]],"dd/mm/yyyy")&amp;TRIM(LEFT(tbReporteAsistencia[[#This Row],[ESTADO]],7))),(tbReporteAsistencia[[#This Row],[CLAVE]]&amp;TEXT(tbReporteAsistencia[[#This Row],[REGISTRO]],"dd/mm/yyyy")&amp;TRIM(LEFT(tbReporteAsistencia[[#This Row],[ESTADO]],17)))))</f>
        <v>00/01/1900</v>
      </c>
      <c r="H5989">
        <f>tbReporteAsistencia[[#This Row],[CLAVE DISPOSITIVO]]</f>
        <v>0</v>
      </c>
      <c r="I5989" s="9">
        <f>tbReporteAsistencia[[#This Row],[REGISTRO]]</f>
        <v>0</v>
      </c>
      <c r="J5989" s="12">
        <f>tbReporteAsistencia[[#This Row],[REGISTRO]]</f>
        <v>0</v>
      </c>
    </row>
    <row r="5990" spans="7:10">
      <c r="G5990" t="str">
        <f>IF(TRIM(LEFT(tbReporteAsistencia[[#This Row],[ESTADO]],7))="ENTRADA",(tbReporteAsistencia[[#This Row],[CLAVE]]&amp;TEXT(tbReporteAsistencia[[#This Row],[REGISTRO]],"dd/mm/yyyy")&amp;TRIM(LEFT(tbReporteAsistencia[[#This Row],[ESTADO]],7))),IF(TRIM(LEFT(tbReporteAsistencia[[#This Row],[ESTADO]],7))="SALIDA",(tbReporteAsistencia[[#This Row],[CLAVE]]&amp;TEXT(tbReporteAsistencia[[#This Row],[REGISTRO]],"dd/mm/yyyy")&amp;TRIM(LEFT(tbReporteAsistencia[[#This Row],[ESTADO]],7))),(tbReporteAsistencia[[#This Row],[CLAVE]]&amp;TEXT(tbReporteAsistencia[[#This Row],[REGISTRO]],"dd/mm/yyyy")&amp;TRIM(LEFT(tbReporteAsistencia[[#This Row],[ESTADO]],17)))))</f>
        <v>00/01/1900</v>
      </c>
      <c r="H5990">
        <f>tbReporteAsistencia[[#This Row],[CLAVE DISPOSITIVO]]</f>
        <v>0</v>
      </c>
      <c r="I5990" s="9">
        <f>tbReporteAsistencia[[#This Row],[REGISTRO]]</f>
        <v>0</v>
      </c>
      <c r="J5990" s="12">
        <f>tbReporteAsistencia[[#This Row],[REGISTRO]]</f>
        <v>0</v>
      </c>
    </row>
    <row r="5991" spans="7:10">
      <c r="G5991" t="str">
        <f>IF(TRIM(LEFT(tbReporteAsistencia[[#This Row],[ESTADO]],7))="ENTRADA",(tbReporteAsistencia[[#This Row],[CLAVE]]&amp;TEXT(tbReporteAsistencia[[#This Row],[REGISTRO]],"dd/mm/yyyy")&amp;TRIM(LEFT(tbReporteAsistencia[[#This Row],[ESTADO]],7))),IF(TRIM(LEFT(tbReporteAsistencia[[#This Row],[ESTADO]],7))="SALIDA",(tbReporteAsistencia[[#This Row],[CLAVE]]&amp;TEXT(tbReporteAsistencia[[#This Row],[REGISTRO]],"dd/mm/yyyy")&amp;TRIM(LEFT(tbReporteAsistencia[[#This Row],[ESTADO]],7))),(tbReporteAsistencia[[#This Row],[CLAVE]]&amp;TEXT(tbReporteAsistencia[[#This Row],[REGISTRO]],"dd/mm/yyyy")&amp;TRIM(LEFT(tbReporteAsistencia[[#This Row],[ESTADO]],17)))))</f>
        <v>00/01/1900</v>
      </c>
      <c r="H5991">
        <f>tbReporteAsistencia[[#This Row],[CLAVE DISPOSITIVO]]</f>
        <v>0</v>
      </c>
      <c r="I5991" s="9">
        <f>tbReporteAsistencia[[#This Row],[REGISTRO]]</f>
        <v>0</v>
      </c>
      <c r="J5991" s="12">
        <f>tbReporteAsistencia[[#This Row],[REGISTRO]]</f>
        <v>0</v>
      </c>
    </row>
    <row r="5992" spans="7:10">
      <c r="G5992" t="str">
        <f>IF(TRIM(LEFT(tbReporteAsistencia[[#This Row],[ESTADO]],7))="ENTRADA",(tbReporteAsistencia[[#This Row],[CLAVE]]&amp;TEXT(tbReporteAsistencia[[#This Row],[REGISTRO]],"dd/mm/yyyy")&amp;TRIM(LEFT(tbReporteAsistencia[[#This Row],[ESTADO]],7))),IF(TRIM(LEFT(tbReporteAsistencia[[#This Row],[ESTADO]],7))="SALIDA",(tbReporteAsistencia[[#This Row],[CLAVE]]&amp;TEXT(tbReporteAsistencia[[#This Row],[REGISTRO]],"dd/mm/yyyy")&amp;TRIM(LEFT(tbReporteAsistencia[[#This Row],[ESTADO]],7))),(tbReporteAsistencia[[#This Row],[CLAVE]]&amp;TEXT(tbReporteAsistencia[[#This Row],[REGISTRO]],"dd/mm/yyyy")&amp;TRIM(LEFT(tbReporteAsistencia[[#This Row],[ESTADO]],17)))))</f>
        <v>00/01/1900</v>
      </c>
      <c r="H5992">
        <f>tbReporteAsistencia[[#This Row],[CLAVE DISPOSITIVO]]</f>
        <v>0</v>
      </c>
      <c r="I5992" s="9">
        <f>tbReporteAsistencia[[#This Row],[REGISTRO]]</f>
        <v>0</v>
      </c>
      <c r="J5992" s="12">
        <f>tbReporteAsistencia[[#This Row],[REGISTRO]]</f>
        <v>0</v>
      </c>
    </row>
    <row r="5993" spans="7:10">
      <c r="G5993" t="str">
        <f>IF(TRIM(LEFT(tbReporteAsistencia[[#This Row],[ESTADO]],7))="ENTRADA",(tbReporteAsistencia[[#This Row],[CLAVE]]&amp;TEXT(tbReporteAsistencia[[#This Row],[REGISTRO]],"dd/mm/yyyy")&amp;TRIM(LEFT(tbReporteAsistencia[[#This Row],[ESTADO]],7))),IF(TRIM(LEFT(tbReporteAsistencia[[#This Row],[ESTADO]],7))="SALIDA",(tbReporteAsistencia[[#This Row],[CLAVE]]&amp;TEXT(tbReporteAsistencia[[#This Row],[REGISTRO]],"dd/mm/yyyy")&amp;TRIM(LEFT(tbReporteAsistencia[[#This Row],[ESTADO]],7))),(tbReporteAsistencia[[#This Row],[CLAVE]]&amp;TEXT(tbReporteAsistencia[[#This Row],[REGISTRO]],"dd/mm/yyyy")&amp;TRIM(LEFT(tbReporteAsistencia[[#This Row],[ESTADO]],17)))))</f>
        <v>00/01/1900</v>
      </c>
      <c r="H5993">
        <f>tbReporteAsistencia[[#This Row],[CLAVE DISPOSITIVO]]</f>
        <v>0</v>
      </c>
      <c r="I5993" s="9">
        <f>tbReporteAsistencia[[#This Row],[REGISTRO]]</f>
        <v>0</v>
      </c>
      <c r="J5993" s="12">
        <f>tbReporteAsistencia[[#This Row],[REGISTRO]]</f>
        <v>0</v>
      </c>
    </row>
    <row r="5994" spans="7:10">
      <c r="G5994" t="str">
        <f>IF(TRIM(LEFT(tbReporteAsistencia[[#This Row],[ESTADO]],7))="ENTRADA",(tbReporteAsistencia[[#This Row],[CLAVE]]&amp;TEXT(tbReporteAsistencia[[#This Row],[REGISTRO]],"dd/mm/yyyy")&amp;TRIM(LEFT(tbReporteAsistencia[[#This Row],[ESTADO]],7))),IF(TRIM(LEFT(tbReporteAsistencia[[#This Row],[ESTADO]],7))="SALIDA",(tbReporteAsistencia[[#This Row],[CLAVE]]&amp;TEXT(tbReporteAsistencia[[#This Row],[REGISTRO]],"dd/mm/yyyy")&amp;TRIM(LEFT(tbReporteAsistencia[[#This Row],[ESTADO]],7))),(tbReporteAsistencia[[#This Row],[CLAVE]]&amp;TEXT(tbReporteAsistencia[[#This Row],[REGISTRO]],"dd/mm/yyyy")&amp;TRIM(LEFT(tbReporteAsistencia[[#This Row],[ESTADO]],17)))))</f>
        <v>00/01/1900</v>
      </c>
      <c r="H5994">
        <f>tbReporteAsistencia[[#This Row],[CLAVE DISPOSITIVO]]</f>
        <v>0</v>
      </c>
      <c r="I5994" s="9">
        <f>tbReporteAsistencia[[#This Row],[REGISTRO]]</f>
        <v>0</v>
      </c>
      <c r="J5994" s="12">
        <f>tbReporteAsistencia[[#This Row],[REGISTRO]]</f>
        <v>0</v>
      </c>
    </row>
    <row r="5995" spans="7:10">
      <c r="G5995" t="str">
        <f>IF(TRIM(LEFT(tbReporteAsistencia[[#This Row],[ESTADO]],7))="ENTRADA",(tbReporteAsistencia[[#This Row],[CLAVE]]&amp;TEXT(tbReporteAsistencia[[#This Row],[REGISTRO]],"dd/mm/yyyy")&amp;TRIM(LEFT(tbReporteAsistencia[[#This Row],[ESTADO]],7))),IF(TRIM(LEFT(tbReporteAsistencia[[#This Row],[ESTADO]],7))="SALIDA",(tbReporteAsistencia[[#This Row],[CLAVE]]&amp;TEXT(tbReporteAsistencia[[#This Row],[REGISTRO]],"dd/mm/yyyy")&amp;TRIM(LEFT(tbReporteAsistencia[[#This Row],[ESTADO]],7))),(tbReporteAsistencia[[#This Row],[CLAVE]]&amp;TEXT(tbReporteAsistencia[[#This Row],[REGISTRO]],"dd/mm/yyyy")&amp;TRIM(LEFT(tbReporteAsistencia[[#This Row],[ESTADO]],17)))))</f>
        <v>00/01/1900</v>
      </c>
      <c r="H5995">
        <f>tbReporteAsistencia[[#This Row],[CLAVE DISPOSITIVO]]</f>
        <v>0</v>
      </c>
      <c r="I5995" s="9">
        <f>tbReporteAsistencia[[#This Row],[REGISTRO]]</f>
        <v>0</v>
      </c>
      <c r="J5995" s="12">
        <f>tbReporteAsistencia[[#This Row],[REGISTRO]]</f>
        <v>0</v>
      </c>
    </row>
    <row r="5996" spans="7:10">
      <c r="G5996" t="str">
        <f>IF(TRIM(LEFT(tbReporteAsistencia[[#This Row],[ESTADO]],7))="ENTRADA",(tbReporteAsistencia[[#This Row],[CLAVE]]&amp;TEXT(tbReporteAsistencia[[#This Row],[REGISTRO]],"dd/mm/yyyy")&amp;TRIM(LEFT(tbReporteAsistencia[[#This Row],[ESTADO]],7))),IF(TRIM(LEFT(tbReporteAsistencia[[#This Row],[ESTADO]],7))="SALIDA",(tbReporteAsistencia[[#This Row],[CLAVE]]&amp;TEXT(tbReporteAsistencia[[#This Row],[REGISTRO]],"dd/mm/yyyy")&amp;TRIM(LEFT(tbReporteAsistencia[[#This Row],[ESTADO]],7))),(tbReporteAsistencia[[#This Row],[CLAVE]]&amp;TEXT(tbReporteAsistencia[[#This Row],[REGISTRO]],"dd/mm/yyyy")&amp;TRIM(LEFT(tbReporteAsistencia[[#This Row],[ESTADO]],17)))))</f>
        <v>00/01/1900</v>
      </c>
      <c r="H5996">
        <f>tbReporteAsistencia[[#This Row],[CLAVE DISPOSITIVO]]</f>
        <v>0</v>
      </c>
      <c r="I5996" s="9">
        <f>tbReporteAsistencia[[#This Row],[REGISTRO]]</f>
        <v>0</v>
      </c>
      <c r="J5996" s="12">
        <f>tbReporteAsistencia[[#This Row],[REGISTRO]]</f>
        <v>0</v>
      </c>
    </row>
    <row r="5997" spans="7:10">
      <c r="G5997" t="str">
        <f>IF(TRIM(LEFT(tbReporteAsistencia[[#This Row],[ESTADO]],7))="ENTRADA",(tbReporteAsistencia[[#This Row],[CLAVE]]&amp;TEXT(tbReporteAsistencia[[#This Row],[REGISTRO]],"dd/mm/yyyy")&amp;TRIM(LEFT(tbReporteAsistencia[[#This Row],[ESTADO]],7))),IF(TRIM(LEFT(tbReporteAsistencia[[#This Row],[ESTADO]],7))="SALIDA",(tbReporteAsistencia[[#This Row],[CLAVE]]&amp;TEXT(tbReporteAsistencia[[#This Row],[REGISTRO]],"dd/mm/yyyy")&amp;TRIM(LEFT(tbReporteAsistencia[[#This Row],[ESTADO]],7))),(tbReporteAsistencia[[#This Row],[CLAVE]]&amp;TEXT(tbReporteAsistencia[[#This Row],[REGISTRO]],"dd/mm/yyyy")&amp;TRIM(LEFT(tbReporteAsistencia[[#This Row],[ESTADO]],17)))))</f>
        <v>00/01/1900</v>
      </c>
      <c r="H5997">
        <f>tbReporteAsistencia[[#This Row],[CLAVE DISPOSITIVO]]</f>
        <v>0</v>
      </c>
      <c r="I5997" s="9">
        <f>tbReporteAsistencia[[#This Row],[REGISTRO]]</f>
        <v>0</v>
      </c>
      <c r="J5997" s="12">
        <f>tbReporteAsistencia[[#This Row],[REGISTRO]]</f>
        <v>0</v>
      </c>
    </row>
    <row r="5998" spans="7:10">
      <c r="G5998" t="str">
        <f>IF(TRIM(LEFT(tbReporteAsistencia[[#This Row],[ESTADO]],7))="ENTRADA",(tbReporteAsistencia[[#This Row],[CLAVE]]&amp;TEXT(tbReporteAsistencia[[#This Row],[REGISTRO]],"dd/mm/yyyy")&amp;TRIM(LEFT(tbReporteAsistencia[[#This Row],[ESTADO]],7))),IF(TRIM(LEFT(tbReporteAsistencia[[#This Row],[ESTADO]],7))="SALIDA",(tbReporteAsistencia[[#This Row],[CLAVE]]&amp;TEXT(tbReporteAsistencia[[#This Row],[REGISTRO]],"dd/mm/yyyy")&amp;TRIM(LEFT(tbReporteAsistencia[[#This Row],[ESTADO]],7))),(tbReporteAsistencia[[#This Row],[CLAVE]]&amp;TEXT(tbReporteAsistencia[[#This Row],[REGISTRO]],"dd/mm/yyyy")&amp;TRIM(LEFT(tbReporteAsistencia[[#This Row],[ESTADO]],17)))))</f>
        <v>00/01/1900</v>
      </c>
      <c r="H5998">
        <f>tbReporteAsistencia[[#This Row],[CLAVE DISPOSITIVO]]</f>
        <v>0</v>
      </c>
      <c r="I5998" s="9">
        <f>tbReporteAsistencia[[#This Row],[REGISTRO]]</f>
        <v>0</v>
      </c>
      <c r="J5998" s="12">
        <f>tbReporteAsistencia[[#This Row],[REGISTRO]]</f>
        <v>0</v>
      </c>
    </row>
    <row r="5999" spans="7:10">
      <c r="G5999" t="str">
        <f>IF(TRIM(LEFT(tbReporteAsistencia[[#This Row],[ESTADO]],7))="ENTRADA",(tbReporteAsistencia[[#This Row],[CLAVE]]&amp;TEXT(tbReporteAsistencia[[#This Row],[REGISTRO]],"dd/mm/yyyy")&amp;TRIM(LEFT(tbReporteAsistencia[[#This Row],[ESTADO]],7))),IF(TRIM(LEFT(tbReporteAsistencia[[#This Row],[ESTADO]],7))="SALIDA",(tbReporteAsistencia[[#This Row],[CLAVE]]&amp;TEXT(tbReporteAsistencia[[#This Row],[REGISTRO]],"dd/mm/yyyy")&amp;TRIM(LEFT(tbReporteAsistencia[[#This Row],[ESTADO]],7))),(tbReporteAsistencia[[#This Row],[CLAVE]]&amp;TEXT(tbReporteAsistencia[[#This Row],[REGISTRO]],"dd/mm/yyyy")&amp;TRIM(LEFT(tbReporteAsistencia[[#This Row],[ESTADO]],17)))))</f>
        <v>00/01/1900</v>
      </c>
      <c r="H5999">
        <f>tbReporteAsistencia[[#This Row],[CLAVE DISPOSITIVO]]</f>
        <v>0</v>
      </c>
      <c r="I5999" s="9">
        <f>tbReporteAsistencia[[#This Row],[REGISTRO]]</f>
        <v>0</v>
      </c>
      <c r="J5999" s="12">
        <f>tbReporteAsistencia[[#This Row],[REGISTRO]]</f>
        <v>0</v>
      </c>
    </row>
    <row r="6000" spans="7:10">
      <c r="G6000" t="str">
        <f>IF(TRIM(LEFT(tbReporteAsistencia[[#This Row],[ESTADO]],7))="ENTRADA",(tbReporteAsistencia[[#This Row],[CLAVE]]&amp;TEXT(tbReporteAsistencia[[#This Row],[REGISTRO]],"dd/mm/yyyy")&amp;TRIM(LEFT(tbReporteAsistencia[[#This Row],[ESTADO]],7))),IF(TRIM(LEFT(tbReporteAsistencia[[#This Row],[ESTADO]],7))="SALIDA",(tbReporteAsistencia[[#This Row],[CLAVE]]&amp;TEXT(tbReporteAsistencia[[#This Row],[REGISTRO]],"dd/mm/yyyy")&amp;TRIM(LEFT(tbReporteAsistencia[[#This Row],[ESTADO]],7))),(tbReporteAsistencia[[#This Row],[CLAVE]]&amp;TEXT(tbReporteAsistencia[[#This Row],[REGISTRO]],"dd/mm/yyyy")&amp;TRIM(LEFT(tbReporteAsistencia[[#This Row],[ESTADO]],17)))))</f>
        <v>00/01/1900</v>
      </c>
      <c r="H6000">
        <f>tbReporteAsistencia[[#This Row],[CLAVE DISPOSITIVO]]</f>
        <v>0</v>
      </c>
      <c r="I6000" s="9">
        <f>tbReporteAsistencia[[#This Row],[REGISTRO]]</f>
        <v>0</v>
      </c>
      <c r="J6000" s="12">
        <f>tbReporteAsistencia[[#This Row],[REGISTRO]]</f>
        <v>0</v>
      </c>
    </row>
  </sheetData>
  <pageMargins left="0.7" right="0.7" top="0.75" bottom="0.75" header="0.3" footer="0.3"/>
  <pageSetup paperSize="9" orientation="portrait" r:id="rId1"/>
  <tableParts count="1">
    <tablePart r:id="rId2"/>
  </tableParts>
</worksheet>
</file>

<file path=xl/worksheets/sheet4.xml><?xml version="1.0" encoding="utf-8"?>
<worksheet xmlns="http://schemas.openxmlformats.org/spreadsheetml/2006/main" xmlns:r="http://schemas.openxmlformats.org/officeDocument/2006/relationships">
  <dimension ref="A1:U500"/>
  <sheetViews>
    <sheetView workbookViewId="0">
      <pane ySplit="3" topLeftCell="A4" activePane="bottomLeft" state="frozen"/>
      <selection pane="bottomLeft" activeCell="A4" sqref="A4"/>
    </sheetView>
  </sheetViews>
  <sheetFormatPr baseColWidth="10" defaultRowHeight="12"/>
  <cols>
    <col min="1" max="1" width="11.85546875" style="8" bestFit="1" customWidth="1"/>
    <col min="2" max="2" width="13.5703125" style="8" bestFit="1" customWidth="1"/>
    <col min="3" max="3" width="30.85546875" style="8" bestFit="1" customWidth="1"/>
    <col min="4" max="4" width="13.5703125" style="14" bestFit="1" customWidth="1"/>
    <col min="5" max="5" width="14.7109375" style="8" bestFit="1" customWidth="1"/>
    <col min="6" max="19" width="9.28515625" style="8" bestFit="1" customWidth="1"/>
    <col min="20" max="16384" width="11.42578125" style="8"/>
  </cols>
  <sheetData>
    <row r="1" spans="1:21" s="17" customFormat="1" ht="15">
      <c r="A1" s="15" t="s">
        <v>115</v>
      </c>
      <c r="B1" s="16">
        <v>43095</v>
      </c>
      <c r="C1" s="35" t="s">
        <v>121</v>
      </c>
      <c r="D1" s="36">
        <v>0.87847222222222221</v>
      </c>
      <c r="E1" s="34"/>
      <c r="G1" s="34"/>
      <c r="H1" s="37" t="s">
        <v>123</v>
      </c>
      <c r="J1" s="34"/>
      <c r="K1" s="34"/>
      <c r="L1" s="34"/>
      <c r="M1" s="34"/>
      <c r="N1" s="34"/>
      <c r="O1" s="34"/>
      <c r="P1" s="34"/>
      <c r="Q1" s="34"/>
      <c r="R1" s="34"/>
      <c r="S1" s="34"/>
    </row>
    <row r="2" spans="1:21" s="17" customFormat="1" ht="15">
      <c r="A2" s="15" t="s">
        <v>116</v>
      </c>
      <c r="B2" s="18">
        <f>B1+15</f>
        <v>43110</v>
      </c>
      <c r="C2" s="19"/>
      <c r="D2" s="23" t="s">
        <v>16</v>
      </c>
      <c r="E2" s="38"/>
    </row>
    <row r="3" spans="1:21" ht="30">
      <c r="A3" s="5" t="s">
        <v>101</v>
      </c>
      <c r="B3" s="7" t="s">
        <v>100</v>
      </c>
      <c r="C3" s="6" t="s">
        <v>97</v>
      </c>
      <c r="D3" s="20">
        <f>$B$1</f>
        <v>43095</v>
      </c>
      <c r="E3" s="20">
        <f>IFERROR(IF(D3=$B$2,"",D3+1),"")</f>
        <v>43096</v>
      </c>
      <c r="F3" s="20">
        <f t="shared" ref="F3:U3" si="0">IFERROR(IF(E3=$B$2,"",E3+1),"")</f>
        <v>43097</v>
      </c>
      <c r="G3" s="20">
        <f t="shared" si="0"/>
        <v>43098</v>
      </c>
      <c r="H3" s="20">
        <f t="shared" si="0"/>
        <v>43099</v>
      </c>
      <c r="I3" s="20">
        <f t="shared" si="0"/>
        <v>43100</v>
      </c>
      <c r="J3" s="20">
        <f t="shared" si="0"/>
        <v>43101</v>
      </c>
      <c r="K3" s="20">
        <f t="shared" si="0"/>
        <v>43102</v>
      </c>
      <c r="L3" s="20">
        <f>IFERROR(IF(K3=$B$2,"",K3+1),"")</f>
        <v>43103</v>
      </c>
      <c r="M3" s="20">
        <f t="shared" si="0"/>
        <v>43104</v>
      </c>
      <c r="N3" s="20">
        <f t="shared" si="0"/>
        <v>43105</v>
      </c>
      <c r="O3" s="20">
        <f>IFERROR(IF(N3=$B$2,"",N3+1),"")</f>
        <v>43106</v>
      </c>
      <c r="P3" s="20">
        <f t="shared" si="0"/>
        <v>43107</v>
      </c>
      <c r="Q3" s="20">
        <f t="shared" si="0"/>
        <v>43108</v>
      </c>
      <c r="R3" s="20">
        <f>IFERROR(IF(Q3=$B$2,"",Q3+1),"")</f>
        <v>43109</v>
      </c>
      <c r="S3" s="20">
        <f t="shared" si="0"/>
        <v>43110</v>
      </c>
      <c r="T3" s="14" t="str">
        <f t="shared" si="0"/>
        <v/>
      </c>
      <c r="U3" s="14" t="str">
        <f t="shared" si="0"/>
        <v/>
      </c>
    </row>
    <row r="4" spans="1:21">
      <c r="A4" s="8">
        <f>Plantilla!A5</f>
        <v>192</v>
      </c>
      <c r="B4" s="8">
        <f>Plantilla!B5</f>
        <v>0</v>
      </c>
      <c r="C4" s="8" t="str">
        <f>Plantilla!C5</f>
        <v>ALMONTE SANCHEZ JESUS RAFAEL</v>
      </c>
      <c r="D4" s="30">
        <f>IFERROR(IF(AND(HOUR(IFERROR(VLOOKUP($A4&amp;TEXT(D$3,"dd/mm/yyyy")&amp;$D$2,tbReporteAsistencia[[#All],[SerialDeBusqueda]:[FechaRegistro]],3,FALSE),""))=HOUR($D$1),MINUTE(IFERROR(VLOOKUP($A4&amp;TEXT(D$3,"dd/mm/yyyy")&amp;$D$2,tbReporteAsistencia[[#All],[SerialDeBusqueda]:[FechaRegistro]],3,FALSE),""))&gt;MINUTE($D$1)),IFERROR(VLOOKUP($A4&amp;TEXT(D$3,"dd/mm/yyyy")&amp;$D$2,tbReporteAsistencia[[#All],[SerialDeBusqueda]:[FechaRegistro]],3,FALSE),"")-$D$1,""),"")</f>
        <v>43095.015659722223</v>
      </c>
      <c r="E4" s="30" t="str">
        <f>IFERROR(IF(AND(HOUR(IFERROR(VLOOKUP($A4&amp;TEXT(E$3,"dd/mm/yyyy")&amp;$D$2,tbReporteAsistencia[[#All],[SerialDeBusqueda]:[FechaRegistro]],3,FALSE),""))=HOUR($D$1),MINUTE(IFERROR(VLOOKUP($A4&amp;TEXT(E$3,"dd/mm/yyyy")&amp;$D$2,tbReporteAsistencia[[#All],[SerialDeBusqueda]:[FechaRegistro]],3,FALSE),""))&gt;MINUTE($D$1)),IFERROR(VLOOKUP($A4&amp;TEXT(E$3,"dd/mm/yyyy")&amp;$D$2,tbReporteAsistencia[[#All],[SerialDeBusqueda]:[FechaRegistro]],3,FALSE),"")-$D$1,""),"")</f>
        <v/>
      </c>
      <c r="F4" s="30" t="str">
        <f>IFERROR(IF(AND(HOUR(IFERROR(VLOOKUP($A4&amp;TEXT(F$3,"dd/mm/yyyy")&amp;$D$2,tbReporteAsistencia[[#All],[SerialDeBusqueda]:[FechaRegistro]],3,FALSE),""))=HOUR($D$1),MINUTE(IFERROR(VLOOKUP($A4&amp;TEXT(F$3,"dd/mm/yyyy")&amp;$D$2,tbReporteAsistencia[[#All],[SerialDeBusqueda]:[FechaRegistro]],3,FALSE),""))&gt;MINUTE($D$1)),IFERROR(VLOOKUP($A4&amp;TEXT(F$3,"dd/mm/yyyy")&amp;$D$2,tbReporteAsistencia[[#All],[SerialDeBusqueda]:[FechaRegistro]],3,FALSE),"")-$D$1,""),"")</f>
        <v/>
      </c>
      <c r="G4" s="30" t="str">
        <f>IFERROR(IF(AND(HOUR(IFERROR(VLOOKUP($A4&amp;TEXT(G$3,"dd/mm/yyyy")&amp;$D$2,tbReporteAsistencia[[#All],[SerialDeBusqueda]:[FechaRegistro]],3,FALSE),""))=HOUR($D$1),MINUTE(IFERROR(VLOOKUP($A4&amp;TEXT(G$3,"dd/mm/yyyy")&amp;$D$2,tbReporteAsistencia[[#All],[SerialDeBusqueda]:[FechaRegistro]],3,FALSE),""))&gt;MINUTE($D$1)),IFERROR(VLOOKUP($A4&amp;TEXT(G$3,"dd/mm/yyyy")&amp;$D$2,tbReporteAsistencia[[#All],[SerialDeBusqueda]:[FechaRegistro]],3,FALSE),"")-$D$1,""),"")</f>
        <v/>
      </c>
      <c r="H4" s="30" t="str">
        <f>IFERROR(IF(AND(HOUR(IFERROR(VLOOKUP($A4&amp;TEXT(H$3,"dd/mm/yyyy")&amp;$D$2,tbReporteAsistencia[[#All],[SerialDeBusqueda]:[FechaRegistro]],3,FALSE),""))=HOUR($D$1),MINUTE(IFERROR(VLOOKUP($A4&amp;TEXT(H$3,"dd/mm/yyyy")&amp;$D$2,tbReporteAsistencia[[#All],[SerialDeBusqueda]:[FechaRegistro]],3,FALSE),""))&gt;MINUTE($D$1)),IFERROR(VLOOKUP($A4&amp;TEXT(H$3,"dd/mm/yyyy")&amp;$D$2,tbReporteAsistencia[[#All],[SerialDeBusqueda]:[FechaRegistro]],3,FALSE),"")-$D$1,""),"")</f>
        <v/>
      </c>
      <c r="I4" s="30" t="str">
        <f>IFERROR(IF(AND(HOUR(IFERROR(VLOOKUP($A4&amp;TEXT(I$3,"dd/mm/yyyy")&amp;$D$2,tbReporteAsistencia[[#All],[SerialDeBusqueda]:[FechaRegistro]],3,FALSE),""))=HOUR($D$1),MINUTE(IFERROR(VLOOKUP($A4&amp;TEXT(I$3,"dd/mm/yyyy")&amp;$D$2,tbReporteAsistencia[[#All],[SerialDeBusqueda]:[FechaRegistro]],3,FALSE),""))&gt;MINUTE($D$1)),IFERROR(VLOOKUP($A4&amp;TEXT(I$3,"dd/mm/yyyy")&amp;$D$2,tbReporteAsistencia[[#All],[SerialDeBusqueda]:[FechaRegistro]],3,FALSE),"")-$D$1,""),"")</f>
        <v/>
      </c>
      <c r="J4" s="30" t="str">
        <f>IFERROR(IF(AND(HOUR(IFERROR(VLOOKUP($A4&amp;TEXT(J$3,"dd/mm/yyyy")&amp;$D$2,tbReporteAsistencia[[#All],[SerialDeBusqueda]:[FechaRegistro]],3,FALSE),""))=HOUR($D$1),MINUTE(IFERROR(VLOOKUP($A4&amp;TEXT(J$3,"dd/mm/yyyy")&amp;$D$2,tbReporteAsistencia[[#All],[SerialDeBusqueda]:[FechaRegistro]],3,FALSE),""))&gt;MINUTE($D$1)),IFERROR(VLOOKUP($A4&amp;TEXT(J$3,"dd/mm/yyyy")&amp;$D$2,tbReporteAsistencia[[#All],[SerialDeBusqueda]:[FechaRegistro]],3,FALSE),"")-$D$1,""),"")</f>
        <v/>
      </c>
      <c r="K4" s="30" t="str">
        <f>IFERROR(IF(AND(HOUR(IFERROR(VLOOKUP($A4&amp;TEXT(K$3,"dd/mm/yyyy")&amp;$D$2,tbReporteAsistencia[[#All],[SerialDeBusqueda]:[FechaRegistro]],3,FALSE),""))=HOUR($D$1),MINUTE(IFERROR(VLOOKUP($A4&amp;TEXT(K$3,"dd/mm/yyyy")&amp;$D$2,tbReporteAsistencia[[#All],[SerialDeBusqueda]:[FechaRegistro]],3,FALSE),""))&gt;MINUTE($D$1)),IFERROR(VLOOKUP($A4&amp;TEXT(K$3,"dd/mm/yyyy")&amp;$D$2,tbReporteAsistencia[[#All],[SerialDeBusqueda]:[FechaRegistro]],3,FALSE),"")-$D$1,""),"")</f>
        <v/>
      </c>
      <c r="L4" s="30" t="str">
        <f>IFERROR(IF(AND(HOUR(IFERROR(VLOOKUP($A4&amp;TEXT(L$3,"dd/mm/yyyy")&amp;$D$2,tbReporteAsistencia[[#All],[SerialDeBusqueda]:[FechaRegistro]],3,FALSE),""))=HOUR($D$1),MINUTE(IFERROR(VLOOKUP($A4&amp;TEXT(L$3,"dd/mm/yyyy")&amp;$D$2,tbReporteAsistencia[[#All],[SerialDeBusqueda]:[FechaRegistro]],3,FALSE),""))&gt;MINUTE($D$1)),IFERROR(VLOOKUP($A4&amp;TEXT(L$3,"dd/mm/yyyy")&amp;$D$2,tbReporteAsistencia[[#All],[SerialDeBusqueda]:[FechaRegistro]],3,FALSE),"")-$D$1,""),"")</f>
        <v/>
      </c>
      <c r="M4" s="30" t="str">
        <f>IFERROR(IF(AND(HOUR(IFERROR(VLOOKUP($A4&amp;TEXT(M$3,"dd/mm/yyyy")&amp;$D$2,tbReporteAsistencia[[#All],[SerialDeBusqueda]:[FechaRegistro]],3,FALSE),""))=HOUR($D$1),MINUTE(IFERROR(VLOOKUP($A4&amp;TEXT(M$3,"dd/mm/yyyy")&amp;$D$2,tbReporteAsistencia[[#All],[SerialDeBusqueda]:[FechaRegistro]],3,FALSE),""))&gt;MINUTE($D$1)),IFERROR(VLOOKUP($A4&amp;TEXT(M$3,"dd/mm/yyyy")&amp;$D$2,tbReporteAsistencia[[#All],[SerialDeBusqueda]:[FechaRegistro]],3,FALSE),"")-$D$1,""),"")</f>
        <v/>
      </c>
      <c r="N4" s="30" t="str">
        <f>IFERROR(IF(AND(HOUR(IFERROR(VLOOKUP($A4&amp;TEXT(N$3,"dd/mm/yyyy")&amp;$D$2,tbReporteAsistencia[[#All],[SerialDeBusqueda]:[FechaRegistro]],3,FALSE),""))=HOUR($D$1),MINUTE(IFERROR(VLOOKUP($A4&amp;TEXT(N$3,"dd/mm/yyyy")&amp;$D$2,tbReporteAsistencia[[#All],[SerialDeBusqueda]:[FechaRegistro]],3,FALSE),""))&gt;MINUTE($D$1)),IFERROR(VLOOKUP($A4&amp;TEXT(N$3,"dd/mm/yyyy")&amp;$D$2,tbReporteAsistencia[[#All],[SerialDeBusqueda]:[FechaRegistro]],3,FALSE),"")-$D$1,""),"")</f>
        <v/>
      </c>
      <c r="O4" s="30" t="str">
        <f>IFERROR(IF(AND(HOUR(IFERROR(VLOOKUP($A4&amp;TEXT(O$3,"dd/mm/yyyy")&amp;$D$2,tbReporteAsistencia[[#All],[SerialDeBusqueda]:[FechaRegistro]],3,FALSE),""))=HOUR($D$1),MINUTE(IFERROR(VLOOKUP($A4&amp;TEXT(O$3,"dd/mm/yyyy")&amp;$D$2,tbReporteAsistencia[[#All],[SerialDeBusqueda]:[FechaRegistro]],3,FALSE),""))&gt;MINUTE($D$1)),IFERROR(VLOOKUP($A4&amp;TEXT(O$3,"dd/mm/yyyy")&amp;$D$2,tbReporteAsistencia[[#All],[SerialDeBusqueda]:[FechaRegistro]],3,FALSE),"")-$D$1,""),"")</f>
        <v/>
      </c>
      <c r="P4" s="30" t="str">
        <f>IFERROR(IF(AND(HOUR(IFERROR(VLOOKUP($A4&amp;TEXT(P$3,"dd/mm/yyyy")&amp;$D$2,tbReporteAsistencia[[#All],[SerialDeBusqueda]:[FechaRegistro]],3,FALSE),""))=HOUR($D$1),MINUTE(IFERROR(VLOOKUP($A4&amp;TEXT(P$3,"dd/mm/yyyy")&amp;$D$2,tbReporteAsistencia[[#All],[SerialDeBusqueda]:[FechaRegistro]],3,FALSE),""))&gt;MINUTE($D$1)),IFERROR(VLOOKUP($A4&amp;TEXT(P$3,"dd/mm/yyyy")&amp;$D$2,tbReporteAsistencia[[#All],[SerialDeBusqueda]:[FechaRegistro]],3,FALSE),"")-$D$1,""),"")</f>
        <v/>
      </c>
      <c r="Q4" s="30" t="str">
        <f>IFERROR(IF(AND(HOUR(IFERROR(VLOOKUP($A4&amp;TEXT(Q$3,"dd/mm/yyyy")&amp;$D$2,tbReporteAsistencia[[#All],[SerialDeBusqueda]:[FechaRegistro]],3,FALSE),""))=HOUR($D$1),MINUTE(IFERROR(VLOOKUP($A4&amp;TEXT(Q$3,"dd/mm/yyyy")&amp;$D$2,tbReporteAsistencia[[#All],[SerialDeBusqueda]:[FechaRegistro]],3,FALSE),""))&gt;MINUTE($D$1)),IFERROR(VLOOKUP($A4&amp;TEXT(Q$3,"dd/mm/yyyy")&amp;$D$2,tbReporteAsistencia[[#All],[SerialDeBusqueda]:[FechaRegistro]],3,FALSE),"")-$D$1,""),"")</f>
        <v/>
      </c>
      <c r="R4" s="30" t="str">
        <f>IFERROR(IF(AND(HOUR(IFERROR(VLOOKUP($A4&amp;TEXT(R$3,"dd/mm/yyyy")&amp;$D$2,tbReporteAsistencia[[#All],[SerialDeBusqueda]:[FechaRegistro]],3,FALSE),""))=HOUR($D$1),MINUTE(IFERROR(VLOOKUP($A4&amp;TEXT(R$3,"dd/mm/yyyy")&amp;$D$2,tbReporteAsistencia[[#All],[SerialDeBusqueda]:[FechaRegistro]],3,FALSE),""))&gt;MINUTE($D$1)),IFERROR(VLOOKUP($A4&amp;TEXT(R$3,"dd/mm/yyyy")&amp;$D$2,tbReporteAsistencia[[#All],[SerialDeBusqueda]:[FechaRegistro]],3,FALSE),"")-$D$1,""),"")</f>
        <v/>
      </c>
      <c r="S4" s="30" t="str">
        <f>IFERROR(IF(AND(HOUR(IFERROR(VLOOKUP($A4&amp;TEXT(S$3,"dd/mm/yyyy")&amp;$D$2,tbReporteAsistencia[[#All],[SerialDeBusqueda]:[FechaRegistro]],3,FALSE),""))=HOUR($D$1),MINUTE(IFERROR(VLOOKUP($A4&amp;TEXT(S$3,"dd/mm/yyyy")&amp;$D$2,tbReporteAsistencia[[#All],[SerialDeBusqueda]:[FechaRegistro]],3,FALSE),""))&gt;MINUTE($D$1)),IFERROR(VLOOKUP($A4&amp;TEXT(S$3,"dd/mm/yyyy")&amp;$D$2,tbReporteAsistencia[[#All],[SerialDeBusqueda]:[FechaRegistro]],3,FALSE),"")-$D$1,""),"")</f>
        <v/>
      </c>
    </row>
    <row r="5" spans="1:21">
      <c r="A5" s="8">
        <f>Plantilla!A6</f>
        <v>23</v>
      </c>
      <c r="B5" s="8">
        <f>Plantilla!B6</f>
        <v>0</v>
      </c>
      <c r="C5" s="8" t="str">
        <f>Plantilla!C6</f>
        <v>AQUINO TORRES ANTHONY</v>
      </c>
      <c r="D5" s="30" t="str">
        <f>IFERROR(IF(AND(HOUR(IFERROR(VLOOKUP($A5&amp;TEXT(D$3,"dd/mm/yyyy")&amp;$D$2,tbReporteAsistencia[[#All],[SerialDeBusqueda]:[FechaRegistro]],3,FALSE),""))=HOUR($D$1),MINUTE(IFERROR(VLOOKUP($A5&amp;TEXT(D$3,"dd/mm/yyyy")&amp;$D$2,tbReporteAsistencia[[#All],[SerialDeBusqueda]:[FechaRegistro]],3,FALSE),""))&gt;MINUTE($D$1)),IFERROR(VLOOKUP($A5&amp;TEXT(D$3,"dd/mm/yyyy")&amp;$D$2,tbReporteAsistencia[[#All],[SerialDeBusqueda]:[FechaRegistro]],3,FALSE),"")-$D$1,""),"")</f>
        <v/>
      </c>
      <c r="E5" s="30" t="str">
        <f>IFERROR(IF(AND(HOUR(IFERROR(VLOOKUP($A5&amp;TEXT(E$3,"dd/mm/yyyy")&amp;$D$2,tbReporteAsistencia[[#All],[SerialDeBusqueda]:[FechaRegistro]],3,FALSE),""))=HOUR($D$1),MINUTE(IFERROR(VLOOKUP($A5&amp;TEXT(E$3,"dd/mm/yyyy")&amp;$D$2,tbReporteAsistencia[[#All],[SerialDeBusqueda]:[FechaRegistro]],3,FALSE),""))&gt;MINUTE($D$1)),IFERROR(VLOOKUP($A5&amp;TEXT(E$3,"dd/mm/yyyy")&amp;$D$2,tbReporteAsistencia[[#All],[SerialDeBusqueda]:[FechaRegistro]],3,FALSE),"")-$D$1,""),"")</f>
        <v/>
      </c>
      <c r="F5" s="30" t="str">
        <f>IFERROR(IF(AND(HOUR(IFERROR(VLOOKUP($A5&amp;TEXT(F$3,"dd/mm/yyyy")&amp;$D$2,tbReporteAsistencia[[#All],[SerialDeBusqueda]:[FechaRegistro]],3,FALSE),""))=HOUR($D$1),MINUTE(IFERROR(VLOOKUP($A5&amp;TEXT(F$3,"dd/mm/yyyy")&amp;$D$2,tbReporteAsistencia[[#All],[SerialDeBusqueda]:[FechaRegistro]],3,FALSE),""))&gt;MINUTE($D$1)),IFERROR(VLOOKUP($A5&amp;TEXT(F$3,"dd/mm/yyyy")&amp;$D$2,tbReporteAsistencia[[#All],[SerialDeBusqueda]:[FechaRegistro]],3,FALSE),"")-$D$1,""),"")</f>
        <v/>
      </c>
      <c r="G5" s="30" t="str">
        <f>IFERROR(IF(AND(HOUR(IFERROR(VLOOKUP($A5&amp;TEXT(G$3,"dd/mm/yyyy")&amp;$D$2,tbReporteAsistencia[[#All],[SerialDeBusqueda]:[FechaRegistro]],3,FALSE),""))=HOUR($D$1),MINUTE(IFERROR(VLOOKUP($A5&amp;TEXT(G$3,"dd/mm/yyyy")&amp;$D$2,tbReporteAsistencia[[#All],[SerialDeBusqueda]:[FechaRegistro]],3,FALSE),""))&gt;MINUTE($D$1)),IFERROR(VLOOKUP($A5&amp;TEXT(G$3,"dd/mm/yyyy")&amp;$D$2,tbReporteAsistencia[[#All],[SerialDeBusqueda]:[FechaRegistro]],3,FALSE),"")-$D$1,""),"")</f>
        <v/>
      </c>
      <c r="H5" s="30" t="str">
        <f>IFERROR(IF(AND(HOUR(IFERROR(VLOOKUP($A5&amp;TEXT(H$3,"dd/mm/yyyy")&amp;$D$2,tbReporteAsistencia[[#All],[SerialDeBusqueda]:[FechaRegistro]],3,FALSE),""))=HOUR($D$1),MINUTE(IFERROR(VLOOKUP($A5&amp;TEXT(H$3,"dd/mm/yyyy")&amp;$D$2,tbReporteAsistencia[[#All],[SerialDeBusqueda]:[FechaRegistro]],3,FALSE),""))&gt;MINUTE($D$1)),IFERROR(VLOOKUP($A5&amp;TEXT(H$3,"dd/mm/yyyy")&amp;$D$2,tbReporteAsistencia[[#All],[SerialDeBusqueda]:[FechaRegistro]],3,FALSE),"")-$D$1,""),"")</f>
        <v/>
      </c>
      <c r="I5" s="30" t="str">
        <f>IFERROR(IF(AND(HOUR(IFERROR(VLOOKUP($A5&amp;TEXT(I$3,"dd/mm/yyyy")&amp;$D$2,tbReporteAsistencia[[#All],[SerialDeBusqueda]:[FechaRegistro]],3,FALSE),""))=HOUR($D$1),MINUTE(IFERROR(VLOOKUP($A5&amp;TEXT(I$3,"dd/mm/yyyy")&amp;$D$2,tbReporteAsistencia[[#All],[SerialDeBusqueda]:[FechaRegistro]],3,FALSE),""))&gt;MINUTE($D$1)),IFERROR(VLOOKUP($A5&amp;TEXT(I$3,"dd/mm/yyyy")&amp;$D$2,tbReporteAsistencia[[#All],[SerialDeBusqueda]:[FechaRegistro]],3,FALSE),"")-$D$1,""),"")</f>
        <v/>
      </c>
      <c r="J5" s="30" t="str">
        <f>IFERROR(IF(AND(HOUR(IFERROR(VLOOKUP($A5&amp;TEXT(J$3,"dd/mm/yyyy")&amp;$D$2,tbReporteAsistencia[[#All],[SerialDeBusqueda]:[FechaRegistro]],3,FALSE),""))=HOUR($D$1),MINUTE(IFERROR(VLOOKUP($A5&amp;TEXT(J$3,"dd/mm/yyyy")&amp;$D$2,tbReporteAsistencia[[#All],[SerialDeBusqueda]:[FechaRegistro]],3,FALSE),""))&gt;MINUTE($D$1)),IFERROR(VLOOKUP($A5&amp;TEXT(J$3,"dd/mm/yyyy")&amp;$D$2,tbReporteAsistencia[[#All],[SerialDeBusqueda]:[FechaRegistro]],3,FALSE),"")-$D$1,""),"")</f>
        <v/>
      </c>
      <c r="K5" s="30" t="str">
        <f>IFERROR(IF(AND(HOUR(IFERROR(VLOOKUP($A5&amp;TEXT(K$3,"dd/mm/yyyy")&amp;$D$2,tbReporteAsistencia[[#All],[SerialDeBusqueda]:[FechaRegistro]],3,FALSE),""))=HOUR($D$1),MINUTE(IFERROR(VLOOKUP($A5&amp;TEXT(K$3,"dd/mm/yyyy")&amp;$D$2,tbReporteAsistencia[[#All],[SerialDeBusqueda]:[FechaRegistro]],3,FALSE),""))&gt;MINUTE($D$1)),IFERROR(VLOOKUP($A5&amp;TEXT(K$3,"dd/mm/yyyy")&amp;$D$2,tbReporteAsistencia[[#All],[SerialDeBusqueda]:[FechaRegistro]],3,FALSE),"")-$D$1,""),"")</f>
        <v/>
      </c>
      <c r="L5" s="30" t="str">
        <f>IFERROR(IF(AND(HOUR(IFERROR(VLOOKUP($A5&amp;TEXT(L$3,"dd/mm/yyyy")&amp;$D$2,tbReporteAsistencia[[#All],[SerialDeBusqueda]:[FechaRegistro]],3,FALSE),""))=HOUR($D$1),MINUTE(IFERROR(VLOOKUP($A5&amp;TEXT(L$3,"dd/mm/yyyy")&amp;$D$2,tbReporteAsistencia[[#All],[SerialDeBusqueda]:[FechaRegistro]],3,FALSE),""))&gt;MINUTE($D$1)),IFERROR(VLOOKUP($A5&amp;TEXT(L$3,"dd/mm/yyyy")&amp;$D$2,tbReporteAsistencia[[#All],[SerialDeBusqueda]:[FechaRegistro]],3,FALSE),"")-$D$1,""),"")</f>
        <v/>
      </c>
      <c r="M5" s="30" t="str">
        <f>IFERROR(IF(AND(HOUR(IFERROR(VLOOKUP($A5&amp;TEXT(M$3,"dd/mm/yyyy")&amp;$D$2,tbReporteAsistencia[[#All],[SerialDeBusqueda]:[FechaRegistro]],3,FALSE),""))=HOUR($D$1),MINUTE(IFERROR(VLOOKUP($A5&amp;TEXT(M$3,"dd/mm/yyyy")&amp;$D$2,tbReporteAsistencia[[#All],[SerialDeBusqueda]:[FechaRegistro]],3,FALSE),""))&gt;MINUTE($D$1)),IFERROR(VLOOKUP($A5&amp;TEXT(M$3,"dd/mm/yyyy")&amp;$D$2,tbReporteAsistencia[[#All],[SerialDeBusqueda]:[FechaRegistro]],3,FALSE),"")-$D$1,""),"")</f>
        <v/>
      </c>
      <c r="N5" s="30" t="str">
        <f>IFERROR(IF(AND(HOUR(IFERROR(VLOOKUP($A5&amp;TEXT(N$3,"dd/mm/yyyy")&amp;$D$2,tbReporteAsistencia[[#All],[SerialDeBusqueda]:[FechaRegistro]],3,FALSE),""))=HOUR($D$1),MINUTE(IFERROR(VLOOKUP($A5&amp;TEXT(N$3,"dd/mm/yyyy")&amp;$D$2,tbReporteAsistencia[[#All],[SerialDeBusqueda]:[FechaRegistro]],3,FALSE),""))&gt;MINUTE($D$1)),IFERROR(VLOOKUP($A5&amp;TEXT(N$3,"dd/mm/yyyy")&amp;$D$2,tbReporteAsistencia[[#All],[SerialDeBusqueda]:[FechaRegistro]],3,FALSE),"")-$D$1,""),"")</f>
        <v/>
      </c>
      <c r="O5" s="30" t="str">
        <f>IFERROR(IF(AND(HOUR(IFERROR(VLOOKUP($A5&amp;TEXT(O$3,"dd/mm/yyyy")&amp;$D$2,tbReporteAsistencia[[#All],[SerialDeBusqueda]:[FechaRegistro]],3,FALSE),""))=HOUR($D$1),MINUTE(IFERROR(VLOOKUP($A5&amp;TEXT(O$3,"dd/mm/yyyy")&amp;$D$2,tbReporteAsistencia[[#All],[SerialDeBusqueda]:[FechaRegistro]],3,FALSE),""))&gt;MINUTE($D$1)),IFERROR(VLOOKUP($A5&amp;TEXT(O$3,"dd/mm/yyyy")&amp;$D$2,tbReporteAsistencia[[#All],[SerialDeBusqueda]:[FechaRegistro]],3,FALSE),"")-$D$1,""),"")</f>
        <v/>
      </c>
      <c r="P5" s="30" t="str">
        <f>IFERROR(IF(AND(HOUR(IFERROR(VLOOKUP($A5&amp;TEXT(P$3,"dd/mm/yyyy")&amp;$D$2,tbReporteAsistencia[[#All],[SerialDeBusqueda]:[FechaRegistro]],3,FALSE),""))=HOUR($D$1),MINUTE(IFERROR(VLOOKUP($A5&amp;TEXT(P$3,"dd/mm/yyyy")&amp;$D$2,tbReporteAsistencia[[#All],[SerialDeBusqueda]:[FechaRegistro]],3,FALSE),""))&gt;MINUTE($D$1)),IFERROR(VLOOKUP($A5&amp;TEXT(P$3,"dd/mm/yyyy")&amp;$D$2,tbReporteAsistencia[[#All],[SerialDeBusqueda]:[FechaRegistro]],3,FALSE),"")-$D$1,""),"")</f>
        <v/>
      </c>
      <c r="Q5" s="30" t="str">
        <f>IFERROR(IF(AND(HOUR(IFERROR(VLOOKUP($A5&amp;TEXT(Q$3,"dd/mm/yyyy")&amp;$D$2,tbReporteAsistencia[[#All],[SerialDeBusqueda]:[FechaRegistro]],3,FALSE),""))=HOUR($D$1),MINUTE(IFERROR(VLOOKUP($A5&amp;TEXT(Q$3,"dd/mm/yyyy")&amp;$D$2,tbReporteAsistencia[[#All],[SerialDeBusqueda]:[FechaRegistro]],3,FALSE),""))&gt;MINUTE($D$1)),IFERROR(VLOOKUP($A5&amp;TEXT(Q$3,"dd/mm/yyyy")&amp;$D$2,tbReporteAsistencia[[#All],[SerialDeBusqueda]:[FechaRegistro]],3,FALSE),"")-$D$1,""),"")</f>
        <v/>
      </c>
      <c r="R5" s="30" t="str">
        <f>IFERROR(IF(AND(HOUR(IFERROR(VLOOKUP($A5&amp;TEXT(R$3,"dd/mm/yyyy")&amp;$D$2,tbReporteAsistencia[[#All],[SerialDeBusqueda]:[FechaRegistro]],3,FALSE),""))=HOUR($D$1),MINUTE(IFERROR(VLOOKUP($A5&amp;TEXT(R$3,"dd/mm/yyyy")&amp;$D$2,tbReporteAsistencia[[#All],[SerialDeBusqueda]:[FechaRegistro]],3,FALSE),""))&gt;MINUTE($D$1)),IFERROR(VLOOKUP($A5&amp;TEXT(R$3,"dd/mm/yyyy")&amp;$D$2,tbReporteAsistencia[[#All],[SerialDeBusqueda]:[FechaRegistro]],3,FALSE),"")-$D$1,""),"")</f>
        <v/>
      </c>
      <c r="S5" s="30" t="str">
        <f>IFERROR(IF(AND(HOUR(IFERROR(VLOOKUP($A5&amp;TEXT(S$3,"dd/mm/yyyy")&amp;$D$2,tbReporteAsistencia[[#All],[SerialDeBusqueda]:[FechaRegistro]],3,FALSE),""))=HOUR($D$1),MINUTE(IFERROR(VLOOKUP($A5&amp;TEXT(S$3,"dd/mm/yyyy")&amp;$D$2,tbReporteAsistencia[[#All],[SerialDeBusqueda]:[FechaRegistro]],3,FALSE),""))&gt;MINUTE($D$1)),IFERROR(VLOOKUP($A5&amp;TEXT(S$3,"dd/mm/yyyy")&amp;$D$2,tbReporteAsistencia[[#All],[SerialDeBusqueda]:[FechaRegistro]],3,FALSE),"")-$D$1,""),"")</f>
        <v/>
      </c>
    </row>
    <row r="6" spans="1:21">
      <c r="A6" s="8">
        <f>Plantilla!A7</f>
        <v>61</v>
      </c>
      <c r="B6" s="8">
        <f>Plantilla!B7</f>
        <v>0</v>
      </c>
      <c r="C6" s="8" t="str">
        <f>Plantilla!C7</f>
        <v>BAEZ MEJIA YISSEL ELISA</v>
      </c>
      <c r="D6" s="30" t="str">
        <f>IFERROR(IF(AND(HOUR(IFERROR(VLOOKUP($A6&amp;TEXT(D$3,"dd/mm/yyyy")&amp;$D$2,tbReporteAsistencia[[#All],[SerialDeBusqueda]:[FechaRegistro]],3,FALSE),""))=HOUR($D$1),MINUTE(IFERROR(VLOOKUP($A6&amp;TEXT(D$3,"dd/mm/yyyy")&amp;$D$2,tbReporteAsistencia[[#All],[SerialDeBusqueda]:[FechaRegistro]],3,FALSE),""))&gt;MINUTE($D$1)),IFERROR(VLOOKUP($A6&amp;TEXT(D$3,"dd/mm/yyyy")&amp;$D$2,tbReporteAsistencia[[#All],[SerialDeBusqueda]:[FechaRegistro]],3,FALSE),"")-$D$1,""),"")</f>
        <v/>
      </c>
      <c r="E6" s="30" t="str">
        <f>IFERROR(IF(AND(HOUR(IFERROR(VLOOKUP($A6&amp;TEXT(E$3,"dd/mm/yyyy")&amp;$D$2,tbReporteAsistencia[[#All],[SerialDeBusqueda]:[FechaRegistro]],3,FALSE),""))=HOUR($D$1),MINUTE(IFERROR(VLOOKUP($A6&amp;TEXT(E$3,"dd/mm/yyyy")&amp;$D$2,tbReporteAsistencia[[#All],[SerialDeBusqueda]:[FechaRegistro]],3,FALSE),""))&gt;MINUTE($D$1)),IFERROR(VLOOKUP($A6&amp;TEXT(E$3,"dd/mm/yyyy")&amp;$D$2,tbReporteAsistencia[[#All],[SerialDeBusqueda]:[FechaRegistro]],3,FALSE),"")-$D$1,""),"")</f>
        <v/>
      </c>
      <c r="F6" s="30">
        <f>IFERROR(IF(AND(HOUR(IFERROR(VLOOKUP($A6&amp;TEXT(F$3,"dd/mm/yyyy")&amp;$D$2,tbReporteAsistencia[[#All],[SerialDeBusqueda]:[FechaRegistro]],3,FALSE),""))=HOUR($D$1),MINUTE(IFERROR(VLOOKUP($A6&amp;TEXT(F$3,"dd/mm/yyyy")&amp;$D$2,tbReporteAsistencia[[#All],[SerialDeBusqueda]:[FechaRegistro]],3,FALSE),""))&gt;MINUTE($D$1)),IFERROR(VLOOKUP($A6&amp;TEXT(F$3,"dd/mm/yyyy")&amp;$D$2,tbReporteAsistencia[[#All],[SerialDeBusqueda]:[FechaRegistro]],3,FALSE),"")-$D$1,""),"")</f>
        <v>43097.02375</v>
      </c>
      <c r="G6" s="30">
        <f>IFERROR(IF(AND(HOUR(IFERROR(VLOOKUP($A6&amp;TEXT(G$3,"dd/mm/yyyy")&amp;$D$2,tbReporteAsistencia[[#All],[SerialDeBusqueda]:[FechaRegistro]],3,FALSE),""))=HOUR($D$1),MINUTE(IFERROR(VLOOKUP($A6&amp;TEXT(G$3,"dd/mm/yyyy")&amp;$D$2,tbReporteAsistencia[[#All],[SerialDeBusqueda]:[FechaRegistro]],3,FALSE),""))&gt;MINUTE($D$1)),IFERROR(VLOOKUP($A6&amp;TEXT(G$3,"dd/mm/yyyy")&amp;$D$2,tbReporteAsistencia[[#All],[SerialDeBusqueda]:[FechaRegistro]],3,FALSE),"")-$D$1,""),"")</f>
        <v>43098.025752314818</v>
      </c>
      <c r="H6" s="30" t="str">
        <f>IFERROR(IF(AND(HOUR(IFERROR(VLOOKUP($A6&amp;TEXT(H$3,"dd/mm/yyyy")&amp;$D$2,tbReporteAsistencia[[#All],[SerialDeBusqueda]:[FechaRegistro]],3,FALSE),""))=HOUR($D$1),MINUTE(IFERROR(VLOOKUP($A6&amp;TEXT(H$3,"dd/mm/yyyy")&amp;$D$2,tbReporteAsistencia[[#All],[SerialDeBusqueda]:[FechaRegistro]],3,FALSE),""))&gt;MINUTE($D$1)),IFERROR(VLOOKUP($A6&amp;TEXT(H$3,"dd/mm/yyyy")&amp;$D$2,tbReporteAsistencia[[#All],[SerialDeBusqueda]:[FechaRegistro]],3,FALSE),"")-$D$1,""),"")</f>
        <v/>
      </c>
      <c r="I6" s="30" t="str">
        <f>IFERROR(IF(AND(HOUR(IFERROR(VLOOKUP($A6&amp;TEXT(I$3,"dd/mm/yyyy")&amp;$D$2,tbReporteAsistencia[[#All],[SerialDeBusqueda]:[FechaRegistro]],3,FALSE),""))=HOUR($D$1),MINUTE(IFERROR(VLOOKUP($A6&amp;TEXT(I$3,"dd/mm/yyyy")&amp;$D$2,tbReporteAsistencia[[#All],[SerialDeBusqueda]:[FechaRegistro]],3,FALSE),""))&gt;MINUTE($D$1)),IFERROR(VLOOKUP($A6&amp;TEXT(I$3,"dd/mm/yyyy")&amp;$D$2,tbReporteAsistencia[[#All],[SerialDeBusqueda]:[FechaRegistro]],3,FALSE),"")-$D$1,""),"")</f>
        <v/>
      </c>
      <c r="J6" s="30" t="str">
        <f>IFERROR(IF(AND(HOUR(IFERROR(VLOOKUP($A6&amp;TEXT(J$3,"dd/mm/yyyy")&amp;$D$2,tbReporteAsistencia[[#All],[SerialDeBusqueda]:[FechaRegistro]],3,FALSE),""))=HOUR($D$1),MINUTE(IFERROR(VLOOKUP($A6&amp;TEXT(J$3,"dd/mm/yyyy")&amp;$D$2,tbReporteAsistencia[[#All],[SerialDeBusqueda]:[FechaRegistro]],3,FALSE),""))&gt;MINUTE($D$1)),IFERROR(VLOOKUP($A6&amp;TEXT(J$3,"dd/mm/yyyy")&amp;$D$2,tbReporteAsistencia[[#All],[SerialDeBusqueda]:[FechaRegistro]],3,FALSE),"")-$D$1,""),"")</f>
        <v/>
      </c>
      <c r="K6" s="30" t="str">
        <f>IFERROR(IF(AND(HOUR(IFERROR(VLOOKUP($A6&amp;TEXT(K$3,"dd/mm/yyyy")&amp;$D$2,tbReporteAsistencia[[#All],[SerialDeBusqueda]:[FechaRegistro]],3,FALSE),""))=HOUR($D$1),MINUTE(IFERROR(VLOOKUP($A6&amp;TEXT(K$3,"dd/mm/yyyy")&amp;$D$2,tbReporteAsistencia[[#All],[SerialDeBusqueda]:[FechaRegistro]],3,FALSE),""))&gt;MINUTE($D$1)),IFERROR(VLOOKUP($A6&amp;TEXT(K$3,"dd/mm/yyyy")&amp;$D$2,tbReporteAsistencia[[#All],[SerialDeBusqueda]:[FechaRegistro]],3,FALSE),"")-$D$1,""),"")</f>
        <v/>
      </c>
      <c r="L6" s="30" t="str">
        <f>IFERROR(IF(AND(HOUR(IFERROR(VLOOKUP($A6&amp;TEXT(L$3,"dd/mm/yyyy")&amp;$D$2,tbReporteAsistencia[[#All],[SerialDeBusqueda]:[FechaRegistro]],3,FALSE),""))=HOUR($D$1),MINUTE(IFERROR(VLOOKUP($A6&amp;TEXT(L$3,"dd/mm/yyyy")&amp;$D$2,tbReporteAsistencia[[#All],[SerialDeBusqueda]:[FechaRegistro]],3,FALSE),""))&gt;MINUTE($D$1)),IFERROR(VLOOKUP($A6&amp;TEXT(L$3,"dd/mm/yyyy")&amp;$D$2,tbReporteAsistencia[[#All],[SerialDeBusqueda]:[FechaRegistro]],3,FALSE),"")-$D$1,""),"")</f>
        <v/>
      </c>
      <c r="M6" s="30" t="str">
        <f>IFERROR(IF(AND(HOUR(IFERROR(VLOOKUP($A6&amp;TEXT(M$3,"dd/mm/yyyy")&amp;$D$2,tbReporteAsistencia[[#All],[SerialDeBusqueda]:[FechaRegistro]],3,FALSE),""))=HOUR($D$1),MINUTE(IFERROR(VLOOKUP($A6&amp;TEXT(M$3,"dd/mm/yyyy")&amp;$D$2,tbReporteAsistencia[[#All],[SerialDeBusqueda]:[FechaRegistro]],3,FALSE),""))&gt;MINUTE($D$1)),IFERROR(VLOOKUP($A6&amp;TEXT(M$3,"dd/mm/yyyy")&amp;$D$2,tbReporteAsistencia[[#All],[SerialDeBusqueda]:[FechaRegistro]],3,FALSE),"")-$D$1,""),"")</f>
        <v/>
      </c>
      <c r="N6" s="30" t="str">
        <f>IFERROR(IF(AND(HOUR(IFERROR(VLOOKUP($A6&amp;TEXT(N$3,"dd/mm/yyyy")&amp;$D$2,tbReporteAsistencia[[#All],[SerialDeBusqueda]:[FechaRegistro]],3,FALSE),""))=HOUR($D$1),MINUTE(IFERROR(VLOOKUP($A6&amp;TEXT(N$3,"dd/mm/yyyy")&amp;$D$2,tbReporteAsistencia[[#All],[SerialDeBusqueda]:[FechaRegistro]],3,FALSE),""))&gt;MINUTE($D$1)),IFERROR(VLOOKUP($A6&amp;TEXT(N$3,"dd/mm/yyyy")&amp;$D$2,tbReporteAsistencia[[#All],[SerialDeBusqueda]:[FechaRegistro]],3,FALSE),"")-$D$1,""),"")</f>
        <v/>
      </c>
      <c r="O6" s="30" t="str">
        <f>IFERROR(IF(AND(HOUR(IFERROR(VLOOKUP($A6&amp;TEXT(O$3,"dd/mm/yyyy")&amp;$D$2,tbReporteAsistencia[[#All],[SerialDeBusqueda]:[FechaRegistro]],3,FALSE),""))=HOUR($D$1),MINUTE(IFERROR(VLOOKUP($A6&amp;TEXT(O$3,"dd/mm/yyyy")&amp;$D$2,tbReporteAsistencia[[#All],[SerialDeBusqueda]:[FechaRegistro]],3,FALSE),""))&gt;MINUTE($D$1)),IFERROR(VLOOKUP($A6&amp;TEXT(O$3,"dd/mm/yyyy")&amp;$D$2,tbReporteAsistencia[[#All],[SerialDeBusqueda]:[FechaRegistro]],3,FALSE),"")-$D$1,""),"")</f>
        <v/>
      </c>
      <c r="P6" s="30" t="str">
        <f>IFERROR(IF(AND(HOUR(IFERROR(VLOOKUP($A6&amp;TEXT(P$3,"dd/mm/yyyy")&amp;$D$2,tbReporteAsistencia[[#All],[SerialDeBusqueda]:[FechaRegistro]],3,FALSE),""))=HOUR($D$1),MINUTE(IFERROR(VLOOKUP($A6&amp;TEXT(P$3,"dd/mm/yyyy")&amp;$D$2,tbReporteAsistencia[[#All],[SerialDeBusqueda]:[FechaRegistro]],3,FALSE),""))&gt;MINUTE($D$1)),IFERROR(VLOOKUP($A6&amp;TEXT(P$3,"dd/mm/yyyy")&amp;$D$2,tbReporteAsistencia[[#All],[SerialDeBusqueda]:[FechaRegistro]],3,FALSE),"")-$D$1,""),"")</f>
        <v/>
      </c>
      <c r="Q6" s="30" t="str">
        <f>IFERROR(IF(AND(HOUR(IFERROR(VLOOKUP($A6&amp;TEXT(Q$3,"dd/mm/yyyy")&amp;$D$2,tbReporteAsistencia[[#All],[SerialDeBusqueda]:[FechaRegistro]],3,FALSE),""))=HOUR($D$1),MINUTE(IFERROR(VLOOKUP($A6&amp;TEXT(Q$3,"dd/mm/yyyy")&amp;$D$2,tbReporteAsistencia[[#All],[SerialDeBusqueda]:[FechaRegistro]],3,FALSE),""))&gt;MINUTE($D$1)),IFERROR(VLOOKUP($A6&amp;TEXT(Q$3,"dd/mm/yyyy")&amp;$D$2,tbReporteAsistencia[[#All],[SerialDeBusqueda]:[FechaRegistro]],3,FALSE),"")-$D$1,""),"")</f>
        <v/>
      </c>
      <c r="R6" s="30" t="str">
        <f>IFERROR(IF(AND(HOUR(IFERROR(VLOOKUP($A6&amp;TEXT(R$3,"dd/mm/yyyy")&amp;$D$2,tbReporteAsistencia[[#All],[SerialDeBusqueda]:[FechaRegistro]],3,FALSE),""))=HOUR($D$1),MINUTE(IFERROR(VLOOKUP($A6&amp;TEXT(R$3,"dd/mm/yyyy")&amp;$D$2,tbReporteAsistencia[[#All],[SerialDeBusqueda]:[FechaRegistro]],3,FALSE),""))&gt;MINUTE($D$1)),IFERROR(VLOOKUP($A6&amp;TEXT(R$3,"dd/mm/yyyy")&amp;$D$2,tbReporteAsistencia[[#All],[SerialDeBusqueda]:[FechaRegistro]],3,FALSE),"")-$D$1,""),"")</f>
        <v/>
      </c>
      <c r="S6" s="30" t="str">
        <f>IFERROR(IF(AND(HOUR(IFERROR(VLOOKUP($A6&amp;TEXT(S$3,"dd/mm/yyyy")&amp;$D$2,tbReporteAsistencia[[#All],[SerialDeBusqueda]:[FechaRegistro]],3,FALSE),""))=HOUR($D$1),MINUTE(IFERROR(VLOOKUP($A6&amp;TEXT(S$3,"dd/mm/yyyy")&amp;$D$2,tbReporteAsistencia[[#All],[SerialDeBusqueda]:[FechaRegistro]],3,FALSE),""))&gt;MINUTE($D$1)),IFERROR(VLOOKUP($A6&amp;TEXT(S$3,"dd/mm/yyyy")&amp;$D$2,tbReporteAsistencia[[#All],[SerialDeBusqueda]:[FechaRegistro]],3,FALSE),"")-$D$1,""),"")</f>
        <v/>
      </c>
    </row>
    <row r="7" spans="1:21">
      <c r="A7" s="8">
        <f>Plantilla!A8</f>
        <v>226</v>
      </c>
      <c r="B7" s="8">
        <f>Plantilla!B8</f>
        <v>0</v>
      </c>
      <c r="C7" s="8" t="str">
        <f>Plantilla!C8</f>
        <v>BAUTISTA PERALTA LUZ MARIA</v>
      </c>
      <c r="D7" s="30">
        <f>IFERROR(IF(AND(HOUR(IFERROR(VLOOKUP($A7&amp;TEXT(D$3,"dd/mm/yyyy")&amp;$D$2,tbReporteAsistencia[[#All],[SerialDeBusqueda]:[FechaRegistro]],3,FALSE),""))=HOUR($D$1),MINUTE(IFERROR(VLOOKUP($A7&amp;TEXT(D$3,"dd/mm/yyyy")&amp;$D$2,tbReporteAsistencia[[#All],[SerialDeBusqueda]:[FechaRegistro]],3,FALSE),""))&gt;MINUTE($D$1)),IFERROR(VLOOKUP($A7&amp;TEXT(D$3,"dd/mm/yyyy")&amp;$D$2,tbReporteAsistencia[[#All],[SerialDeBusqueda]:[FechaRegistro]],3,FALSE),"")-$D$1,""),"")</f>
        <v>43095.027349537042</v>
      </c>
      <c r="E7" s="30">
        <f>IFERROR(IF(AND(HOUR(IFERROR(VLOOKUP($A7&amp;TEXT(E$3,"dd/mm/yyyy")&amp;$D$2,tbReporteAsistencia[[#All],[SerialDeBusqueda]:[FechaRegistro]],3,FALSE),""))=HOUR($D$1),MINUTE(IFERROR(VLOOKUP($A7&amp;TEXT(E$3,"dd/mm/yyyy")&amp;$D$2,tbReporteAsistencia[[#All],[SerialDeBusqueda]:[FechaRegistro]],3,FALSE),""))&gt;MINUTE($D$1)),IFERROR(VLOOKUP($A7&amp;TEXT(E$3,"dd/mm/yyyy")&amp;$D$2,tbReporteAsistencia[[#All],[SerialDeBusqueda]:[FechaRegistro]],3,FALSE),"")-$D$1,""),"")</f>
        <v>43096.02076388889</v>
      </c>
      <c r="F7" s="30">
        <f>IFERROR(IF(AND(HOUR(IFERROR(VLOOKUP($A7&amp;TEXT(F$3,"dd/mm/yyyy")&amp;$D$2,tbReporteAsistencia[[#All],[SerialDeBusqueda]:[FechaRegistro]],3,FALSE),""))=HOUR($D$1),MINUTE(IFERROR(VLOOKUP($A7&amp;TEXT(F$3,"dd/mm/yyyy")&amp;$D$2,tbReporteAsistencia[[#All],[SerialDeBusqueda]:[FechaRegistro]],3,FALSE),""))&gt;MINUTE($D$1)),IFERROR(VLOOKUP($A7&amp;TEXT(F$3,"dd/mm/yyyy")&amp;$D$2,tbReporteAsistencia[[#All],[SerialDeBusqueda]:[FechaRegistro]],3,FALSE),"")-$D$1,""),"")</f>
        <v>43097.015474537038</v>
      </c>
      <c r="G7" s="30">
        <f>IFERROR(IF(AND(HOUR(IFERROR(VLOOKUP($A7&amp;TEXT(G$3,"dd/mm/yyyy")&amp;$D$2,tbReporteAsistencia[[#All],[SerialDeBusqueda]:[FechaRegistro]],3,FALSE),""))=HOUR($D$1),MINUTE(IFERROR(VLOOKUP($A7&amp;TEXT(G$3,"dd/mm/yyyy")&amp;$D$2,tbReporteAsistencia[[#All],[SerialDeBusqueda]:[FechaRegistro]],3,FALSE),""))&gt;MINUTE($D$1)),IFERROR(VLOOKUP($A7&amp;TEXT(G$3,"dd/mm/yyyy")&amp;$D$2,tbReporteAsistencia[[#All],[SerialDeBusqueda]:[FechaRegistro]],3,FALSE),"")-$D$1,""),"")</f>
        <v>43098.018831018519</v>
      </c>
      <c r="H7" s="30" t="str">
        <f>IFERROR(IF(AND(HOUR(IFERROR(VLOOKUP($A7&amp;TEXT(H$3,"dd/mm/yyyy")&amp;$D$2,tbReporteAsistencia[[#All],[SerialDeBusqueda]:[FechaRegistro]],3,FALSE),""))=HOUR($D$1),MINUTE(IFERROR(VLOOKUP($A7&amp;TEXT(H$3,"dd/mm/yyyy")&amp;$D$2,tbReporteAsistencia[[#All],[SerialDeBusqueda]:[FechaRegistro]],3,FALSE),""))&gt;MINUTE($D$1)),IFERROR(VLOOKUP($A7&amp;TEXT(H$3,"dd/mm/yyyy")&amp;$D$2,tbReporteAsistencia[[#All],[SerialDeBusqueda]:[FechaRegistro]],3,FALSE),"")-$D$1,""),"")</f>
        <v/>
      </c>
      <c r="I7" s="30" t="str">
        <f>IFERROR(IF(AND(HOUR(IFERROR(VLOOKUP($A7&amp;TEXT(I$3,"dd/mm/yyyy")&amp;$D$2,tbReporteAsistencia[[#All],[SerialDeBusqueda]:[FechaRegistro]],3,FALSE),""))=HOUR($D$1),MINUTE(IFERROR(VLOOKUP($A7&amp;TEXT(I$3,"dd/mm/yyyy")&amp;$D$2,tbReporteAsistencia[[#All],[SerialDeBusqueda]:[FechaRegistro]],3,FALSE),""))&gt;MINUTE($D$1)),IFERROR(VLOOKUP($A7&amp;TEXT(I$3,"dd/mm/yyyy")&amp;$D$2,tbReporteAsistencia[[#All],[SerialDeBusqueda]:[FechaRegistro]],3,FALSE),"")-$D$1,""),"")</f>
        <v/>
      </c>
      <c r="J7" s="30" t="str">
        <f>IFERROR(IF(AND(HOUR(IFERROR(VLOOKUP($A7&amp;TEXT(J$3,"dd/mm/yyyy")&amp;$D$2,tbReporteAsistencia[[#All],[SerialDeBusqueda]:[FechaRegistro]],3,FALSE),""))=HOUR($D$1),MINUTE(IFERROR(VLOOKUP($A7&amp;TEXT(J$3,"dd/mm/yyyy")&amp;$D$2,tbReporteAsistencia[[#All],[SerialDeBusqueda]:[FechaRegistro]],3,FALSE),""))&gt;MINUTE($D$1)),IFERROR(VLOOKUP($A7&amp;TEXT(J$3,"dd/mm/yyyy")&amp;$D$2,tbReporteAsistencia[[#All],[SerialDeBusqueda]:[FechaRegistro]],3,FALSE),"")-$D$1,""),"")</f>
        <v/>
      </c>
      <c r="K7" s="30">
        <f>IFERROR(IF(AND(HOUR(IFERROR(VLOOKUP($A7&amp;TEXT(K$3,"dd/mm/yyyy")&amp;$D$2,tbReporteAsistencia[[#All],[SerialDeBusqueda]:[FechaRegistro]],3,FALSE),""))=HOUR($D$1),MINUTE(IFERROR(VLOOKUP($A7&amp;TEXT(K$3,"dd/mm/yyyy")&amp;$D$2,tbReporteAsistencia[[#All],[SerialDeBusqueda]:[FechaRegistro]],3,FALSE),""))&gt;MINUTE($D$1)),IFERROR(VLOOKUP($A7&amp;TEXT(K$3,"dd/mm/yyyy")&amp;$D$2,tbReporteAsistencia[[#All],[SerialDeBusqueda]:[FechaRegistro]],3,FALSE),"")-$D$1,""),"")</f>
        <v>43102.011493055557</v>
      </c>
      <c r="L7" s="30">
        <f>IFERROR(IF(AND(HOUR(IFERROR(VLOOKUP($A7&amp;TEXT(L$3,"dd/mm/yyyy")&amp;$D$2,tbReporteAsistencia[[#All],[SerialDeBusqueda]:[FechaRegistro]],3,FALSE),""))=HOUR($D$1),MINUTE(IFERROR(VLOOKUP($A7&amp;TEXT(L$3,"dd/mm/yyyy")&amp;$D$2,tbReporteAsistencia[[#All],[SerialDeBusqueda]:[FechaRegistro]],3,FALSE),""))&gt;MINUTE($D$1)),IFERROR(VLOOKUP($A7&amp;TEXT(L$3,"dd/mm/yyyy")&amp;$D$2,tbReporteAsistencia[[#All],[SerialDeBusqueda]:[FechaRegistro]],3,FALSE),"")-$D$1,""),"")</f>
        <v>43103.008993055562</v>
      </c>
      <c r="M7" s="30">
        <f>IFERROR(IF(AND(HOUR(IFERROR(VLOOKUP($A7&amp;TEXT(M$3,"dd/mm/yyyy")&amp;$D$2,tbReporteAsistencia[[#All],[SerialDeBusqueda]:[FechaRegistro]],3,FALSE),""))=HOUR($D$1),MINUTE(IFERROR(VLOOKUP($A7&amp;TEXT(M$3,"dd/mm/yyyy")&amp;$D$2,tbReporteAsistencia[[#All],[SerialDeBusqueda]:[FechaRegistro]],3,FALSE),""))&gt;MINUTE($D$1)),IFERROR(VLOOKUP($A7&amp;TEXT(M$3,"dd/mm/yyyy")&amp;$D$2,tbReporteAsistencia[[#All],[SerialDeBusqueda]:[FechaRegistro]],3,FALSE),"")-$D$1,""),"")</f>
        <v>43104.008333333339</v>
      </c>
      <c r="N7" s="30">
        <f>IFERROR(IF(AND(HOUR(IFERROR(VLOOKUP($A7&amp;TEXT(N$3,"dd/mm/yyyy")&amp;$D$2,tbReporteAsistencia[[#All],[SerialDeBusqueda]:[FechaRegistro]],3,FALSE),""))=HOUR($D$1),MINUTE(IFERROR(VLOOKUP($A7&amp;TEXT(N$3,"dd/mm/yyyy")&amp;$D$2,tbReporteAsistencia[[#All],[SerialDeBusqueda]:[FechaRegistro]],3,FALSE),""))&gt;MINUTE($D$1)),IFERROR(VLOOKUP($A7&amp;TEXT(N$3,"dd/mm/yyyy")&amp;$D$2,tbReporteAsistencia[[#All],[SerialDeBusqueda]:[FechaRegistro]],3,FALSE),"")-$D$1,""),"")</f>
        <v>43105.015740740746</v>
      </c>
      <c r="O7" s="30" t="str">
        <f>IFERROR(IF(AND(HOUR(IFERROR(VLOOKUP($A7&amp;TEXT(O$3,"dd/mm/yyyy")&amp;$D$2,tbReporteAsistencia[[#All],[SerialDeBusqueda]:[FechaRegistro]],3,FALSE),""))=HOUR($D$1),MINUTE(IFERROR(VLOOKUP($A7&amp;TEXT(O$3,"dd/mm/yyyy")&amp;$D$2,tbReporteAsistencia[[#All],[SerialDeBusqueda]:[FechaRegistro]],3,FALSE),""))&gt;MINUTE($D$1)),IFERROR(VLOOKUP($A7&amp;TEXT(O$3,"dd/mm/yyyy")&amp;$D$2,tbReporteAsistencia[[#All],[SerialDeBusqueda]:[FechaRegistro]],3,FALSE),"")-$D$1,""),"")</f>
        <v/>
      </c>
      <c r="P7" s="30" t="str">
        <f>IFERROR(IF(AND(HOUR(IFERROR(VLOOKUP($A7&amp;TEXT(P$3,"dd/mm/yyyy")&amp;$D$2,tbReporteAsistencia[[#All],[SerialDeBusqueda]:[FechaRegistro]],3,FALSE),""))=HOUR($D$1),MINUTE(IFERROR(VLOOKUP($A7&amp;TEXT(P$3,"dd/mm/yyyy")&amp;$D$2,tbReporteAsistencia[[#All],[SerialDeBusqueda]:[FechaRegistro]],3,FALSE),""))&gt;MINUTE($D$1)),IFERROR(VLOOKUP($A7&amp;TEXT(P$3,"dd/mm/yyyy")&amp;$D$2,tbReporteAsistencia[[#All],[SerialDeBusqueda]:[FechaRegistro]],3,FALSE),"")-$D$1,""),"")</f>
        <v/>
      </c>
      <c r="Q7" s="30" t="str">
        <f>IFERROR(IF(AND(HOUR(IFERROR(VLOOKUP($A7&amp;TEXT(Q$3,"dd/mm/yyyy")&amp;$D$2,tbReporteAsistencia[[#All],[SerialDeBusqueda]:[FechaRegistro]],3,FALSE),""))=HOUR($D$1),MINUTE(IFERROR(VLOOKUP($A7&amp;TEXT(Q$3,"dd/mm/yyyy")&amp;$D$2,tbReporteAsistencia[[#All],[SerialDeBusqueda]:[FechaRegistro]],3,FALSE),""))&gt;MINUTE($D$1)),IFERROR(VLOOKUP($A7&amp;TEXT(Q$3,"dd/mm/yyyy")&amp;$D$2,tbReporteAsistencia[[#All],[SerialDeBusqueda]:[FechaRegistro]],3,FALSE),"")-$D$1,""),"")</f>
        <v/>
      </c>
      <c r="R7" s="30" t="str">
        <f>IFERROR(IF(AND(HOUR(IFERROR(VLOOKUP($A7&amp;TEXT(R$3,"dd/mm/yyyy")&amp;$D$2,tbReporteAsistencia[[#All],[SerialDeBusqueda]:[FechaRegistro]],3,FALSE),""))=HOUR($D$1),MINUTE(IFERROR(VLOOKUP($A7&amp;TEXT(R$3,"dd/mm/yyyy")&amp;$D$2,tbReporteAsistencia[[#All],[SerialDeBusqueda]:[FechaRegistro]],3,FALSE),""))&gt;MINUTE($D$1)),IFERROR(VLOOKUP($A7&amp;TEXT(R$3,"dd/mm/yyyy")&amp;$D$2,tbReporteAsistencia[[#All],[SerialDeBusqueda]:[FechaRegistro]],3,FALSE),"")-$D$1,""),"")</f>
        <v/>
      </c>
      <c r="S7" s="30" t="str">
        <f>IFERROR(IF(AND(HOUR(IFERROR(VLOOKUP($A7&amp;TEXT(S$3,"dd/mm/yyyy")&amp;$D$2,tbReporteAsistencia[[#All],[SerialDeBusqueda]:[FechaRegistro]],3,FALSE),""))=HOUR($D$1),MINUTE(IFERROR(VLOOKUP($A7&amp;TEXT(S$3,"dd/mm/yyyy")&amp;$D$2,tbReporteAsistencia[[#All],[SerialDeBusqueda]:[FechaRegistro]],3,FALSE),""))&gt;MINUTE($D$1)),IFERROR(VLOOKUP($A7&amp;TEXT(S$3,"dd/mm/yyyy")&amp;$D$2,tbReporteAsistencia[[#All],[SerialDeBusqueda]:[FechaRegistro]],3,FALSE),"")-$D$1,""),"")</f>
        <v/>
      </c>
    </row>
    <row r="8" spans="1:21">
      <c r="A8" s="8">
        <f>Plantilla!A9</f>
        <v>55</v>
      </c>
      <c r="B8" s="8">
        <f>Plantilla!B9</f>
        <v>0</v>
      </c>
      <c r="C8" s="8" t="str">
        <f>Plantilla!C9</f>
        <v>BOURDIERD PARRA ARIEL</v>
      </c>
      <c r="D8" s="30" t="str">
        <f>IFERROR(IF(AND(HOUR(IFERROR(VLOOKUP($A8&amp;TEXT(D$3,"dd/mm/yyyy")&amp;$D$2,tbReporteAsistencia[[#All],[SerialDeBusqueda]:[FechaRegistro]],3,FALSE),""))=HOUR($D$1),MINUTE(IFERROR(VLOOKUP($A8&amp;TEXT(D$3,"dd/mm/yyyy")&amp;$D$2,tbReporteAsistencia[[#All],[SerialDeBusqueda]:[FechaRegistro]],3,FALSE),""))&gt;MINUTE($D$1)),IFERROR(VLOOKUP($A8&amp;TEXT(D$3,"dd/mm/yyyy")&amp;$D$2,tbReporteAsistencia[[#All],[SerialDeBusqueda]:[FechaRegistro]],3,FALSE),"")-$D$1,""),"")</f>
        <v/>
      </c>
      <c r="E8" s="30" t="str">
        <f>IFERROR(IF(AND(HOUR(IFERROR(VLOOKUP($A8&amp;TEXT(E$3,"dd/mm/yyyy")&amp;$D$2,tbReporteAsistencia[[#All],[SerialDeBusqueda]:[FechaRegistro]],3,FALSE),""))=HOUR($D$1),MINUTE(IFERROR(VLOOKUP($A8&amp;TEXT(E$3,"dd/mm/yyyy")&amp;$D$2,tbReporteAsistencia[[#All],[SerialDeBusqueda]:[FechaRegistro]],3,FALSE),""))&gt;MINUTE($D$1)),IFERROR(VLOOKUP($A8&amp;TEXT(E$3,"dd/mm/yyyy")&amp;$D$2,tbReporteAsistencia[[#All],[SerialDeBusqueda]:[FechaRegistro]],3,FALSE),"")-$D$1,""),"")</f>
        <v/>
      </c>
      <c r="F8" s="30" t="str">
        <f>IFERROR(IF(AND(HOUR(IFERROR(VLOOKUP($A8&amp;TEXT(F$3,"dd/mm/yyyy")&amp;$D$2,tbReporteAsistencia[[#All],[SerialDeBusqueda]:[FechaRegistro]],3,FALSE),""))=HOUR($D$1),MINUTE(IFERROR(VLOOKUP($A8&amp;TEXT(F$3,"dd/mm/yyyy")&amp;$D$2,tbReporteAsistencia[[#All],[SerialDeBusqueda]:[FechaRegistro]],3,FALSE),""))&gt;MINUTE($D$1)),IFERROR(VLOOKUP($A8&amp;TEXT(F$3,"dd/mm/yyyy")&amp;$D$2,tbReporteAsistencia[[#All],[SerialDeBusqueda]:[FechaRegistro]],3,FALSE),"")-$D$1,""),"")</f>
        <v/>
      </c>
      <c r="G8" s="30" t="str">
        <f>IFERROR(IF(AND(HOUR(IFERROR(VLOOKUP($A8&amp;TEXT(G$3,"dd/mm/yyyy")&amp;$D$2,tbReporteAsistencia[[#All],[SerialDeBusqueda]:[FechaRegistro]],3,FALSE),""))=HOUR($D$1),MINUTE(IFERROR(VLOOKUP($A8&amp;TEXT(G$3,"dd/mm/yyyy")&amp;$D$2,tbReporteAsistencia[[#All],[SerialDeBusqueda]:[FechaRegistro]],3,FALSE),""))&gt;MINUTE($D$1)),IFERROR(VLOOKUP($A8&amp;TEXT(G$3,"dd/mm/yyyy")&amp;$D$2,tbReporteAsistencia[[#All],[SerialDeBusqueda]:[FechaRegistro]],3,FALSE),"")-$D$1,""),"")</f>
        <v/>
      </c>
      <c r="H8" s="30" t="str">
        <f>IFERROR(IF(AND(HOUR(IFERROR(VLOOKUP($A8&amp;TEXT(H$3,"dd/mm/yyyy")&amp;$D$2,tbReporteAsistencia[[#All],[SerialDeBusqueda]:[FechaRegistro]],3,FALSE),""))=HOUR($D$1),MINUTE(IFERROR(VLOOKUP($A8&amp;TEXT(H$3,"dd/mm/yyyy")&amp;$D$2,tbReporteAsistencia[[#All],[SerialDeBusqueda]:[FechaRegistro]],3,FALSE),""))&gt;MINUTE($D$1)),IFERROR(VLOOKUP($A8&amp;TEXT(H$3,"dd/mm/yyyy")&amp;$D$2,tbReporteAsistencia[[#All],[SerialDeBusqueda]:[FechaRegistro]],3,FALSE),"")-$D$1,""),"")</f>
        <v/>
      </c>
      <c r="I8" s="30" t="str">
        <f>IFERROR(IF(AND(HOUR(IFERROR(VLOOKUP($A8&amp;TEXT(I$3,"dd/mm/yyyy")&amp;$D$2,tbReporteAsistencia[[#All],[SerialDeBusqueda]:[FechaRegistro]],3,FALSE),""))=HOUR($D$1),MINUTE(IFERROR(VLOOKUP($A8&amp;TEXT(I$3,"dd/mm/yyyy")&amp;$D$2,tbReporteAsistencia[[#All],[SerialDeBusqueda]:[FechaRegistro]],3,FALSE),""))&gt;MINUTE($D$1)),IFERROR(VLOOKUP($A8&amp;TEXT(I$3,"dd/mm/yyyy")&amp;$D$2,tbReporteAsistencia[[#All],[SerialDeBusqueda]:[FechaRegistro]],3,FALSE),"")-$D$1,""),"")</f>
        <v/>
      </c>
      <c r="J8" s="30" t="str">
        <f>IFERROR(IF(AND(HOUR(IFERROR(VLOOKUP($A8&amp;TEXT(J$3,"dd/mm/yyyy")&amp;$D$2,tbReporteAsistencia[[#All],[SerialDeBusqueda]:[FechaRegistro]],3,FALSE),""))=HOUR($D$1),MINUTE(IFERROR(VLOOKUP($A8&amp;TEXT(J$3,"dd/mm/yyyy")&amp;$D$2,tbReporteAsistencia[[#All],[SerialDeBusqueda]:[FechaRegistro]],3,FALSE),""))&gt;MINUTE($D$1)),IFERROR(VLOOKUP($A8&amp;TEXT(J$3,"dd/mm/yyyy")&amp;$D$2,tbReporteAsistencia[[#All],[SerialDeBusqueda]:[FechaRegistro]],3,FALSE),"")-$D$1,""),"")</f>
        <v/>
      </c>
      <c r="K8" s="30" t="str">
        <f>IFERROR(IF(AND(HOUR(IFERROR(VLOOKUP($A8&amp;TEXT(K$3,"dd/mm/yyyy")&amp;$D$2,tbReporteAsistencia[[#All],[SerialDeBusqueda]:[FechaRegistro]],3,FALSE),""))=HOUR($D$1),MINUTE(IFERROR(VLOOKUP($A8&amp;TEXT(K$3,"dd/mm/yyyy")&amp;$D$2,tbReporteAsistencia[[#All],[SerialDeBusqueda]:[FechaRegistro]],3,FALSE),""))&gt;MINUTE($D$1)),IFERROR(VLOOKUP($A8&amp;TEXT(K$3,"dd/mm/yyyy")&amp;$D$2,tbReporteAsistencia[[#All],[SerialDeBusqueda]:[FechaRegistro]],3,FALSE),"")-$D$1,""),"")</f>
        <v/>
      </c>
      <c r="L8" s="30" t="str">
        <f>IFERROR(IF(AND(HOUR(IFERROR(VLOOKUP($A8&amp;TEXT(L$3,"dd/mm/yyyy")&amp;$D$2,tbReporteAsistencia[[#All],[SerialDeBusqueda]:[FechaRegistro]],3,FALSE),""))=HOUR($D$1),MINUTE(IFERROR(VLOOKUP($A8&amp;TEXT(L$3,"dd/mm/yyyy")&amp;$D$2,tbReporteAsistencia[[#All],[SerialDeBusqueda]:[FechaRegistro]],3,FALSE),""))&gt;MINUTE($D$1)),IFERROR(VLOOKUP($A8&amp;TEXT(L$3,"dd/mm/yyyy")&amp;$D$2,tbReporteAsistencia[[#All],[SerialDeBusqueda]:[FechaRegistro]],3,FALSE),"")-$D$1,""),"")</f>
        <v/>
      </c>
      <c r="M8" s="30" t="str">
        <f>IFERROR(IF(AND(HOUR(IFERROR(VLOOKUP($A8&amp;TEXT(M$3,"dd/mm/yyyy")&amp;$D$2,tbReporteAsistencia[[#All],[SerialDeBusqueda]:[FechaRegistro]],3,FALSE),""))=HOUR($D$1),MINUTE(IFERROR(VLOOKUP($A8&amp;TEXT(M$3,"dd/mm/yyyy")&amp;$D$2,tbReporteAsistencia[[#All],[SerialDeBusqueda]:[FechaRegistro]],3,FALSE),""))&gt;MINUTE($D$1)),IFERROR(VLOOKUP($A8&amp;TEXT(M$3,"dd/mm/yyyy")&amp;$D$2,tbReporteAsistencia[[#All],[SerialDeBusqueda]:[FechaRegistro]],3,FALSE),"")-$D$1,""),"")</f>
        <v/>
      </c>
      <c r="N8" s="30" t="str">
        <f>IFERROR(IF(AND(HOUR(IFERROR(VLOOKUP($A8&amp;TEXT(N$3,"dd/mm/yyyy")&amp;$D$2,tbReporteAsistencia[[#All],[SerialDeBusqueda]:[FechaRegistro]],3,FALSE),""))=HOUR($D$1),MINUTE(IFERROR(VLOOKUP($A8&amp;TEXT(N$3,"dd/mm/yyyy")&amp;$D$2,tbReporteAsistencia[[#All],[SerialDeBusqueda]:[FechaRegistro]],3,FALSE),""))&gt;MINUTE($D$1)),IFERROR(VLOOKUP($A8&amp;TEXT(N$3,"dd/mm/yyyy")&amp;$D$2,tbReporteAsistencia[[#All],[SerialDeBusqueda]:[FechaRegistro]],3,FALSE),"")-$D$1,""),"")</f>
        <v/>
      </c>
      <c r="O8" s="30" t="str">
        <f>IFERROR(IF(AND(HOUR(IFERROR(VLOOKUP($A8&amp;TEXT(O$3,"dd/mm/yyyy")&amp;$D$2,tbReporteAsistencia[[#All],[SerialDeBusqueda]:[FechaRegistro]],3,FALSE),""))=HOUR($D$1),MINUTE(IFERROR(VLOOKUP($A8&amp;TEXT(O$3,"dd/mm/yyyy")&amp;$D$2,tbReporteAsistencia[[#All],[SerialDeBusqueda]:[FechaRegistro]],3,FALSE),""))&gt;MINUTE($D$1)),IFERROR(VLOOKUP($A8&amp;TEXT(O$3,"dd/mm/yyyy")&amp;$D$2,tbReporteAsistencia[[#All],[SerialDeBusqueda]:[FechaRegistro]],3,FALSE),"")-$D$1,""),"")</f>
        <v/>
      </c>
      <c r="P8" s="30" t="str">
        <f>IFERROR(IF(AND(HOUR(IFERROR(VLOOKUP($A8&amp;TEXT(P$3,"dd/mm/yyyy")&amp;$D$2,tbReporteAsistencia[[#All],[SerialDeBusqueda]:[FechaRegistro]],3,FALSE),""))=HOUR($D$1),MINUTE(IFERROR(VLOOKUP($A8&amp;TEXT(P$3,"dd/mm/yyyy")&amp;$D$2,tbReporteAsistencia[[#All],[SerialDeBusqueda]:[FechaRegistro]],3,FALSE),""))&gt;MINUTE($D$1)),IFERROR(VLOOKUP($A8&amp;TEXT(P$3,"dd/mm/yyyy")&amp;$D$2,tbReporteAsistencia[[#All],[SerialDeBusqueda]:[FechaRegistro]],3,FALSE),"")-$D$1,""),"")</f>
        <v/>
      </c>
      <c r="Q8" s="30" t="str">
        <f>IFERROR(IF(AND(HOUR(IFERROR(VLOOKUP($A8&amp;TEXT(Q$3,"dd/mm/yyyy")&amp;$D$2,tbReporteAsistencia[[#All],[SerialDeBusqueda]:[FechaRegistro]],3,FALSE),""))=HOUR($D$1),MINUTE(IFERROR(VLOOKUP($A8&amp;TEXT(Q$3,"dd/mm/yyyy")&amp;$D$2,tbReporteAsistencia[[#All],[SerialDeBusqueda]:[FechaRegistro]],3,FALSE),""))&gt;MINUTE($D$1)),IFERROR(VLOOKUP($A8&amp;TEXT(Q$3,"dd/mm/yyyy")&amp;$D$2,tbReporteAsistencia[[#All],[SerialDeBusqueda]:[FechaRegistro]],3,FALSE),"")-$D$1,""),"")</f>
        <v/>
      </c>
      <c r="R8" s="30" t="str">
        <f>IFERROR(IF(AND(HOUR(IFERROR(VLOOKUP($A8&amp;TEXT(R$3,"dd/mm/yyyy")&amp;$D$2,tbReporteAsistencia[[#All],[SerialDeBusqueda]:[FechaRegistro]],3,FALSE),""))=HOUR($D$1),MINUTE(IFERROR(VLOOKUP($A8&amp;TEXT(R$3,"dd/mm/yyyy")&amp;$D$2,tbReporteAsistencia[[#All],[SerialDeBusqueda]:[FechaRegistro]],3,FALSE),""))&gt;MINUTE($D$1)),IFERROR(VLOOKUP($A8&amp;TEXT(R$3,"dd/mm/yyyy")&amp;$D$2,tbReporteAsistencia[[#All],[SerialDeBusqueda]:[FechaRegistro]],3,FALSE),"")-$D$1,""),"")</f>
        <v/>
      </c>
      <c r="S8" s="30" t="str">
        <f>IFERROR(IF(AND(HOUR(IFERROR(VLOOKUP($A8&amp;TEXT(S$3,"dd/mm/yyyy")&amp;$D$2,tbReporteAsistencia[[#All],[SerialDeBusqueda]:[FechaRegistro]],3,FALSE),""))=HOUR($D$1),MINUTE(IFERROR(VLOOKUP($A8&amp;TEXT(S$3,"dd/mm/yyyy")&amp;$D$2,tbReporteAsistencia[[#All],[SerialDeBusqueda]:[FechaRegistro]],3,FALSE),""))&gt;MINUTE($D$1)),IFERROR(VLOOKUP($A8&amp;TEXT(S$3,"dd/mm/yyyy")&amp;$D$2,tbReporteAsistencia[[#All],[SerialDeBusqueda]:[FechaRegistro]],3,FALSE),"")-$D$1,""),"")</f>
        <v/>
      </c>
    </row>
    <row r="9" spans="1:21">
      <c r="A9" s="8">
        <f>Plantilla!A10</f>
        <v>62</v>
      </c>
      <c r="B9" s="8">
        <f>Plantilla!B10</f>
        <v>0</v>
      </c>
      <c r="C9" s="8" t="str">
        <f>Plantilla!C10</f>
        <v>CABRERA ACOSTA ANGEL DE JESUS</v>
      </c>
      <c r="D9" s="30" t="str">
        <f>IFERROR(IF(AND(HOUR(IFERROR(VLOOKUP($A9&amp;TEXT(D$3,"dd/mm/yyyy")&amp;$D$2,tbReporteAsistencia[[#All],[SerialDeBusqueda]:[FechaRegistro]],3,FALSE),""))=HOUR($D$1),MINUTE(IFERROR(VLOOKUP($A9&amp;TEXT(D$3,"dd/mm/yyyy")&amp;$D$2,tbReporteAsistencia[[#All],[SerialDeBusqueda]:[FechaRegistro]],3,FALSE),""))&gt;MINUTE($D$1)),IFERROR(VLOOKUP($A9&amp;TEXT(D$3,"dd/mm/yyyy")&amp;$D$2,tbReporteAsistencia[[#All],[SerialDeBusqueda]:[FechaRegistro]],3,FALSE),"")-$D$1,""),"")</f>
        <v/>
      </c>
      <c r="E9" s="30" t="str">
        <f>IFERROR(IF(AND(HOUR(IFERROR(VLOOKUP($A9&amp;TEXT(E$3,"dd/mm/yyyy")&amp;$D$2,tbReporteAsistencia[[#All],[SerialDeBusqueda]:[FechaRegistro]],3,FALSE),""))=HOUR($D$1),MINUTE(IFERROR(VLOOKUP($A9&amp;TEXT(E$3,"dd/mm/yyyy")&amp;$D$2,tbReporteAsistencia[[#All],[SerialDeBusqueda]:[FechaRegistro]],3,FALSE),""))&gt;MINUTE($D$1)),IFERROR(VLOOKUP($A9&amp;TEXT(E$3,"dd/mm/yyyy")&amp;$D$2,tbReporteAsistencia[[#All],[SerialDeBusqueda]:[FechaRegistro]],3,FALSE),"")-$D$1,""),"")</f>
        <v/>
      </c>
      <c r="F9" s="30" t="str">
        <f>IFERROR(IF(AND(HOUR(IFERROR(VLOOKUP($A9&amp;TEXT(F$3,"dd/mm/yyyy")&amp;$D$2,tbReporteAsistencia[[#All],[SerialDeBusqueda]:[FechaRegistro]],3,FALSE),""))=HOUR($D$1),MINUTE(IFERROR(VLOOKUP($A9&amp;TEXT(F$3,"dd/mm/yyyy")&amp;$D$2,tbReporteAsistencia[[#All],[SerialDeBusqueda]:[FechaRegistro]],3,FALSE),""))&gt;MINUTE($D$1)),IFERROR(VLOOKUP($A9&amp;TEXT(F$3,"dd/mm/yyyy")&amp;$D$2,tbReporteAsistencia[[#All],[SerialDeBusqueda]:[FechaRegistro]],3,FALSE),"")-$D$1,""),"")</f>
        <v/>
      </c>
      <c r="G9" s="30" t="str">
        <f>IFERROR(IF(AND(HOUR(IFERROR(VLOOKUP($A9&amp;TEXT(G$3,"dd/mm/yyyy")&amp;$D$2,tbReporteAsistencia[[#All],[SerialDeBusqueda]:[FechaRegistro]],3,FALSE),""))=HOUR($D$1),MINUTE(IFERROR(VLOOKUP($A9&amp;TEXT(G$3,"dd/mm/yyyy")&amp;$D$2,tbReporteAsistencia[[#All],[SerialDeBusqueda]:[FechaRegistro]],3,FALSE),""))&gt;MINUTE($D$1)),IFERROR(VLOOKUP($A9&amp;TEXT(G$3,"dd/mm/yyyy")&amp;$D$2,tbReporteAsistencia[[#All],[SerialDeBusqueda]:[FechaRegistro]],3,FALSE),"")-$D$1,""),"")</f>
        <v/>
      </c>
      <c r="H9" s="30" t="str">
        <f>IFERROR(IF(AND(HOUR(IFERROR(VLOOKUP($A9&amp;TEXT(H$3,"dd/mm/yyyy")&amp;$D$2,tbReporteAsistencia[[#All],[SerialDeBusqueda]:[FechaRegistro]],3,FALSE),""))=HOUR($D$1),MINUTE(IFERROR(VLOOKUP($A9&amp;TEXT(H$3,"dd/mm/yyyy")&amp;$D$2,tbReporteAsistencia[[#All],[SerialDeBusqueda]:[FechaRegistro]],3,FALSE),""))&gt;MINUTE($D$1)),IFERROR(VLOOKUP($A9&amp;TEXT(H$3,"dd/mm/yyyy")&amp;$D$2,tbReporteAsistencia[[#All],[SerialDeBusqueda]:[FechaRegistro]],3,FALSE),"")-$D$1,""),"")</f>
        <v/>
      </c>
      <c r="I9" s="30" t="str">
        <f>IFERROR(IF(AND(HOUR(IFERROR(VLOOKUP($A9&amp;TEXT(I$3,"dd/mm/yyyy")&amp;$D$2,tbReporteAsistencia[[#All],[SerialDeBusqueda]:[FechaRegistro]],3,FALSE),""))=HOUR($D$1),MINUTE(IFERROR(VLOOKUP($A9&amp;TEXT(I$3,"dd/mm/yyyy")&amp;$D$2,tbReporteAsistencia[[#All],[SerialDeBusqueda]:[FechaRegistro]],3,FALSE),""))&gt;MINUTE($D$1)),IFERROR(VLOOKUP($A9&amp;TEXT(I$3,"dd/mm/yyyy")&amp;$D$2,tbReporteAsistencia[[#All],[SerialDeBusqueda]:[FechaRegistro]],3,FALSE),"")-$D$1,""),"")</f>
        <v/>
      </c>
      <c r="J9" s="30" t="str">
        <f>IFERROR(IF(AND(HOUR(IFERROR(VLOOKUP($A9&amp;TEXT(J$3,"dd/mm/yyyy")&amp;$D$2,tbReporteAsistencia[[#All],[SerialDeBusqueda]:[FechaRegistro]],3,FALSE),""))=HOUR($D$1),MINUTE(IFERROR(VLOOKUP($A9&amp;TEXT(J$3,"dd/mm/yyyy")&amp;$D$2,tbReporteAsistencia[[#All],[SerialDeBusqueda]:[FechaRegistro]],3,FALSE),""))&gt;MINUTE($D$1)),IFERROR(VLOOKUP($A9&amp;TEXT(J$3,"dd/mm/yyyy")&amp;$D$2,tbReporteAsistencia[[#All],[SerialDeBusqueda]:[FechaRegistro]],3,FALSE),"")-$D$1,""),"")</f>
        <v/>
      </c>
      <c r="K9" s="30" t="str">
        <f>IFERROR(IF(AND(HOUR(IFERROR(VLOOKUP($A9&amp;TEXT(K$3,"dd/mm/yyyy")&amp;$D$2,tbReporteAsistencia[[#All],[SerialDeBusqueda]:[FechaRegistro]],3,FALSE),""))=HOUR($D$1),MINUTE(IFERROR(VLOOKUP($A9&amp;TEXT(K$3,"dd/mm/yyyy")&amp;$D$2,tbReporteAsistencia[[#All],[SerialDeBusqueda]:[FechaRegistro]],3,FALSE),""))&gt;MINUTE($D$1)),IFERROR(VLOOKUP($A9&amp;TEXT(K$3,"dd/mm/yyyy")&amp;$D$2,tbReporteAsistencia[[#All],[SerialDeBusqueda]:[FechaRegistro]],3,FALSE),"")-$D$1,""),"")</f>
        <v/>
      </c>
      <c r="L9" s="30" t="str">
        <f>IFERROR(IF(AND(HOUR(IFERROR(VLOOKUP($A9&amp;TEXT(L$3,"dd/mm/yyyy")&amp;$D$2,tbReporteAsistencia[[#All],[SerialDeBusqueda]:[FechaRegistro]],3,FALSE),""))=HOUR($D$1),MINUTE(IFERROR(VLOOKUP($A9&amp;TEXT(L$3,"dd/mm/yyyy")&amp;$D$2,tbReporteAsistencia[[#All],[SerialDeBusqueda]:[FechaRegistro]],3,FALSE),""))&gt;MINUTE($D$1)),IFERROR(VLOOKUP($A9&amp;TEXT(L$3,"dd/mm/yyyy")&amp;$D$2,tbReporteAsistencia[[#All],[SerialDeBusqueda]:[FechaRegistro]],3,FALSE),"")-$D$1,""),"")</f>
        <v/>
      </c>
      <c r="M9" s="30" t="str">
        <f>IFERROR(IF(AND(HOUR(IFERROR(VLOOKUP($A9&amp;TEXT(M$3,"dd/mm/yyyy")&amp;$D$2,tbReporteAsistencia[[#All],[SerialDeBusqueda]:[FechaRegistro]],3,FALSE),""))=HOUR($D$1),MINUTE(IFERROR(VLOOKUP($A9&amp;TEXT(M$3,"dd/mm/yyyy")&amp;$D$2,tbReporteAsistencia[[#All],[SerialDeBusqueda]:[FechaRegistro]],3,FALSE),""))&gt;MINUTE($D$1)),IFERROR(VLOOKUP($A9&amp;TEXT(M$3,"dd/mm/yyyy")&amp;$D$2,tbReporteAsistencia[[#All],[SerialDeBusqueda]:[FechaRegistro]],3,FALSE),"")-$D$1,""),"")</f>
        <v/>
      </c>
      <c r="N9" s="30" t="str">
        <f>IFERROR(IF(AND(HOUR(IFERROR(VLOOKUP($A9&amp;TEXT(N$3,"dd/mm/yyyy")&amp;$D$2,tbReporteAsistencia[[#All],[SerialDeBusqueda]:[FechaRegistro]],3,FALSE),""))=HOUR($D$1),MINUTE(IFERROR(VLOOKUP($A9&amp;TEXT(N$3,"dd/mm/yyyy")&amp;$D$2,tbReporteAsistencia[[#All],[SerialDeBusqueda]:[FechaRegistro]],3,FALSE),""))&gt;MINUTE($D$1)),IFERROR(VLOOKUP($A9&amp;TEXT(N$3,"dd/mm/yyyy")&amp;$D$2,tbReporteAsistencia[[#All],[SerialDeBusqueda]:[FechaRegistro]],3,FALSE),"")-$D$1,""),"")</f>
        <v/>
      </c>
      <c r="O9" s="30" t="str">
        <f>IFERROR(IF(AND(HOUR(IFERROR(VLOOKUP($A9&amp;TEXT(O$3,"dd/mm/yyyy")&amp;$D$2,tbReporteAsistencia[[#All],[SerialDeBusqueda]:[FechaRegistro]],3,FALSE),""))=HOUR($D$1),MINUTE(IFERROR(VLOOKUP($A9&amp;TEXT(O$3,"dd/mm/yyyy")&amp;$D$2,tbReporteAsistencia[[#All],[SerialDeBusqueda]:[FechaRegistro]],3,FALSE),""))&gt;MINUTE($D$1)),IFERROR(VLOOKUP($A9&amp;TEXT(O$3,"dd/mm/yyyy")&amp;$D$2,tbReporteAsistencia[[#All],[SerialDeBusqueda]:[FechaRegistro]],3,FALSE),"")-$D$1,""),"")</f>
        <v/>
      </c>
      <c r="P9" s="30" t="str">
        <f>IFERROR(IF(AND(HOUR(IFERROR(VLOOKUP($A9&amp;TEXT(P$3,"dd/mm/yyyy")&amp;$D$2,tbReporteAsistencia[[#All],[SerialDeBusqueda]:[FechaRegistro]],3,FALSE),""))=HOUR($D$1),MINUTE(IFERROR(VLOOKUP($A9&amp;TEXT(P$3,"dd/mm/yyyy")&amp;$D$2,tbReporteAsistencia[[#All],[SerialDeBusqueda]:[FechaRegistro]],3,FALSE),""))&gt;MINUTE($D$1)),IFERROR(VLOOKUP($A9&amp;TEXT(P$3,"dd/mm/yyyy")&amp;$D$2,tbReporteAsistencia[[#All],[SerialDeBusqueda]:[FechaRegistro]],3,FALSE),"")-$D$1,""),"")</f>
        <v/>
      </c>
      <c r="Q9" s="30" t="str">
        <f>IFERROR(IF(AND(HOUR(IFERROR(VLOOKUP($A9&amp;TEXT(Q$3,"dd/mm/yyyy")&amp;$D$2,tbReporteAsistencia[[#All],[SerialDeBusqueda]:[FechaRegistro]],3,FALSE),""))=HOUR($D$1),MINUTE(IFERROR(VLOOKUP($A9&amp;TEXT(Q$3,"dd/mm/yyyy")&amp;$D$2,tbReporteAsistencia[[#All],[SerialDeBusqueda]:[FechaRegistro]],3,FALSE),""))&gt;MINUTE($D$1)),IFERROR(VLOOKUP($A9&amp;TEXT(Q$3,"dd/mm/yyyy")&amp;$D$2,tbReporteAsistencia[[#All],[SerialDeBusqueda]:[FechaRegistro]],3,FALSE),"")-$D$1,""),"")</f>
        <v/>
      </c>
      <c r="R9" s="30" t="str">
        <f>IFERROR(IF(AND(HOUR(IFERROR(VLOOKUP($A9&amp;TEXT(R$3,"dd/mm/yyyy")&amp;$D$2,tbReporteAsistencia[[#All],[SerialDeBusqueda]:[FechaRegistro]],3,FALSE),""))=HOUR($D$1),MINUTE(IFERROR(VLOOKUP($A9&amp;TEXT(R$3,"dd/mm/yyyy")&amp;$D$2,tbReporteAsistencia[[#All],[SerialDeBusqueda]:[FechaRegistro]],3,FALSE),""))&gt;MINUTE($D$1)),IFERROR(VLOOKUP($A9&amp;TEXT(R$3,"dd/mm/yyyy")&amp;$D$2,tbReporteAsistencia[[#All],[SerialDeBusqueda]:[FechaRegistro]],3,FALSE),"")-$D$1,""),"")</f>
        <v/>
      </c>
      <c r="S9" s="30" t="str">
        <f>IFERROR(IF(AND(HOUR(IFERROR(VLOOKUP($A9&amp;TEXT(S$3,"dd/mm/yyyy")&amp;$D$2,tbReporteAsistencia[[#All],[SerialDeBusqueda]:[FechaRegistro]],3,FALSE),""))=HOUR($D$1),MINUTE(IFERROR(VLOOKUP($A9&amp;TEXT(S$3,"dd/mm/yyyy")&amp;$D$2,tbReporteAsistencia[[#All],[SerialDeBusqueda]:[FechaRegistro]],3,FALSE),""))&gt;MINUTE($D$1)),IFERROR(VLOOKUP($A9&amp;TEXT(S$3,"dd/mm/yyyy")&amp;$D$2,tbReporteAsistencia[[#All],[SerialDeBusqueda]:[FechaRegistro]],3,FALSE),"")-$D$1,""),"")</f>
        <v/>
      </c>
    </row>
    <row r="10" spans="1:21">
      <c r="A10" s="8">
        <f>Plantilla!A11</f>
        <v>108</v>
      </c>
      <c r="B10" s="8">
        <f>Plantilla!B11</f>
        <v>0</v>
      </c>
      <c r="C10" s="8" t="str">
        <f>Plantilla!C11</f>
        <v>CACERES HERRERA RAFAEL ALBERTO</v>
      </c>
      <c r="D10" s="30" t="str">
        <f>IFERROR(IF(AND(HOUR(IFERROR(VLOOKUP($A10&amp;TEXT(D$3,"dd/mm/yyyy")&amp;$D$2,tbReporteAsistencia[[#All],[SerialDeBusqueda]:[FechaRegistro]],3,FALSE),""))=HOUR($D$1),MINUTE(IFERROR(VLOOKUP($A10&amp;TEXT(D$3,"dd/mm/yyyy")&amp;$D$2,tbReporteAsistencia[[#All],[SerialDeBusqueda]:[FechaRegistro]],3,FALSE),""))&gt;MINUTE($D$1)),IFERROR(VLOOKUP($A10&amp;TEXT(D$3,"dd/mm/yyyy")&amp;$D$2,tbReporteAsistencia[[#All],[SerialDeBusqueda]:[FechaRegistro]],3,FALSE),"")-$D$1,""),"")</f>
        <v/>
      </c>
      <c r="E10" s="30" t="str">
        <f>IFERROR(IF(AND(HOUR(IFERROR(VLOOKUP($A10&amp;TEXT(E$3,"dd/mm/yyyy")&amp;$D$2,tbReporteAsistencia[[#All],[SerialDeBusqueda]:[FechaRegistro]],3,FALSE),""))=HOUR($D$1),MINUTE(IFERROR(VLOOKUP($A10&amp;TEXT(E$3,"dd/mm/yyyy")&amp;$D$2,tbReporteAsistencia[[#All],[SerialDeBusqueda]:[FechaRegistro]],3,FALSE),""))&gt;MINUTE($D$1)),IFERROR(VLOOKUP($A10&amp;TEXT(E$3,"dd/mm/yyyy")&amp;$D$2,tbReporteAsistencia[[#All],[SerialDeBusqueda]:[FechaRegistro]],3,FALSE),"")-$D$1,""),"")</f>
        <v/>
      </c>
      <c r="F10" s="30" t="str">
        <f>IFERROR(IF(AND(HOUR(IFERROR(VLOOKUP($A10&amp;TEXT(F$3,"dd/mm/yyyy")&amp;$D$2,tbReporteAsistencia[[#All],[SerialDeBusqueda]:[FechaRegistro]],3,FALSE),""))=HOUR($D$1),MINUTE(IFERROR(VLOOKUP($A10&amp;TEXT(F$3,"dd/mm/yyyy")&amp;$D$2,tbReporteAsistencia[[#All],[SerialDeBusqueda]:[FechaRegistro]],3,FALSE),""))&gt;MINUTE($D$1)),IFERROR(VLOOKUP($A10&amp;TEXT(F$3,"dd/mm/yyyy")&amp;$D$2,tbReporteAsistencia[[#All],[SerialDeBusqueda]:[FechaRegistro]],3,FALSE),"")-$D$1,""),"")</f>
        <v/>
      </c>
      <c r="G10" s="30" t="str">
        <f>IFERROR(IF(AND(HOUR(IFERROR(VLOOKUP($A10&amp;TEXT(G$3,"dd/mm/yyyy")&amp;$D$2,tbReporteAsistencia[[#All],[SerialDeBusqueda]:[FechaRegistro]],3,FALSE),""))=HOUR($D$1),MINUTE(IFERROR(VLOOKUP($A10&amp;TEXT(G$3,"dd/mm/yyyy")&amp;$D$2,tbReporteAsistencia[[#All],[SerialDeBusqueda]:[FechaRegistro]],3,FALSE),""))&gt;MINUTE($D$1)),IFERROR(VLOOKUP($A10&amp;TEXT(G$3,"dd/mm/yyyy")&amp;$D$2,tbReporteAsistencia[[#All],[SerialDeBusqueda]:[FechaRegistro]],3,FALSE),"")-$D$1,""),"")</f>
        <v/>
      </c>
      <c r="H10" s="30" t="str">
        <f>IFERROR(IF(AND(HOUR(IFERROR(VLOOKUP($A10&amp;TEXT(H$3,"dd/mm/yyyy")&amp;$D$2,tbReporteAsistencia[[#All],[SerialDeBusqueda]:[FechaRegistro]],3,FALSE),""))=HOUR($D$1),MINUTE(IFERROR(VLOOKUP($A10&amp;TEXT(H$3,"dd/mm/yyyy")&amp;$D$2,tbReporteAsistencia[[#All],[SerialDeBusqueda]:[FechaRegistro]],3,FALSE),""))&gt;MINUTE($D$1)),IFERROR(VLOOKUP($A10&amp;TEXT(H$3,"dd/mm/yyyy")&amp;$D$2,tbReporteAsistencia[[#All],[SerialDeBusqueda]:[FechaRegistro]],3,FALSE),"")-$D$1,""),"")</f>
        <v/>
      </c>
      <c r="I10" s="30" t="str">
        <f>IFERROR(IF(AND(HOUR(IFERROR(VLOOKUP($A10&amp;TEXT(I$3,"dd/mm/yyyy")&amp;$D$2,tbReporteAsistencia[[#All],[SerialDeBusqueda]:[FechaRegistro]],3,FALSE),""))=HOUR($D$1),MINUTE(IFERROR(VLOOKUP($A10&amp;TEXT(I$3,"dd/mm/yyyy")&amp;$D$2,tbReporteAsistencia[[#All],[SerialDeBusqueda]:[FechaRegistro]],3,FALSE),""))&gt;MINUTE($D$1)),IFERROR(VLOOKUP($A10&amp;TEXT(I$3,"dd/mm/yyyy")&amp;$D$2,tbReporteAsistencia[[#All],[SerialDeBusqueda]:[FechaRegistro]],3,FALSE),"")-$D$1,""),"")</f>
        <v/>
      </c>
      <c r="J10" s="30" t="str">
        <f>IFERROR(IF(AND(HOUR(IFERROR(VLOOKUP($A10&amp;TEXT(J$3,"dd/mm/yyyy")&amp;$D$2,tbReporteAsistencia[[#All],[SerialDeBusqueda]:[FechaRegistro]],3,FALSE),""))=HOUR($D$1),MINUTE(IFERROR(VLOOKUP($A10&amp;TEXT(J$3,"dd/mm/yyyy")&amp;$D$2,tbReporteAsistencia[[#All],[SerialDeBusqueda]:[FechaRegistro]],3,FALSE),""))&gt;MINUTE($D$1)),IFERROR(VLOOKUP($A10&amp;TEXT(J$3,"dd/mm/yyyy")&amp;$D$2,tbReporteAsistencia[[#All],[SerialDeBusqueda]:[FechaRegistro]],3,FALSE),"")-$D$1,""),"")</f>
        <v/>
      </c>
      <c r="K10" s="30" t="str">
        <f>IFERROR(IF(AND(HOUR(IFERROR(VLOOKUP($A10&amp;TEXT(K$3,"dd/mm/yyyy")&amp;$D$2,tbReporteAsistencia[[#All],[SerialDeBusqueda]:[FechaRegistro]],3,FALSE),""))=HOUR($D$1),MINUTE(IFERROR(VLOOKUP($A10&amp;TEXT(K$3,"dd/mm/yyyy")&amp;$D$2,tbReporteAsistencia[[#All],[SerialDeBusqueda]:[FechaRegistro]],3,FALSE),""))&gt;MINUTE($D$1)),IFERROR(VLOOKUP($A10&amp;TEXT(K$3,"dd/mm/yyyy")&amp;$D$2,tbReporteAsistencia[[#All],[SerialDeBusqueda]:[FechaRegistro]],3,FALSE),"")-$D$1,""),"")</f>
        <v/>
      </c>
      <c r="L10" s="30" t="str">
        <f>IFERROR(IF(AND(HOUR(IFERROR(VLOOKUP($A10&amp;TEXT(L$3,"dd/mm/yyyy")&amp;$D$2,tbReporteAsistencia[[#All],[SerialDeBusqueda]:[FechaRegistro]],3,FALSE),""))=HOUR($D$1),MINUTE(IFERROR(VLOOKUP($A10&amp;TEXT(L$3,"dd/mm/yyyy")&amp;$D$2,tbReporteAsistencia[[#All],[SerialDeBusqueda]:[FechaRegistro]],3,FALSE),""))&gt;MINUTE($D$1)),IFERROR(VLOOKUP($A10&amp;TEXT(L$3,"dd/mm/yyyy")&amp;$D$2,tbReporteAsistencia[[#All],[SerialDeBusqueda]:[FechaRegistro]],3,FALSE),"")-$D$1,""),"")</f>
        <v/>
      </c>
      <c r="M10" s="30" t="str">
        <f>IFERROR(IF(AND(HOUR(IFERROR(VLOOKUP($A10&amp;TEXT(M$3,"dd/mm/yyyy")&amp;$D$2,tbReporteAsistencia[[#All],[SerialDeBusqueda]:[FechaRegistro]],3,FALSE),""))=HOUR($D$1),MINUTE(IFERROR(VLOOKUP($A10&amp;TEXT(M$3,"dd/mm/yyyy")&amp;$D$2,tbReporteAsistencia[[#All],[SerialDeBusqueda]:[FechaRegistro]],3,FALSE),""))&gt;MINUTE($D$1)),IFERROR(VLOOKUP($A10&amp;TEXT(M$3,"dd/mm/yyyy")&amp;$D$2,tbReporteAsistencia[[#All],[SerialDeBusqueda]:[FechaRegistro]],3,FALSE),"")-$D$1,""),"")</f>
        <v/>
      </c>
      <c r="N10" s="30" t="str">
        <f>IFERROR(IF(AND(HOUR(IFERROR(VLOOKUP($A10&amp;TEXT(N$3,"dd/mm/yyyy")&amp;$D$2,tbReporteAsistencia[[#All],[SerialDeBusqueda]:[FechaRegistro]],3,FALSE),""))=HOUR($D$1),MINUTE(IFERROR(VLOOKUP($A10&amp;TEXT(N$3,"dd/mm/yyyy")&amp;$D$2,tbReporteAsistencia[[#All],[SerialDeBusqueda]:[FechaRegistro]],3,FALSE),""))&gt;MINUTE($D$1)),IFERROR(VLOOKUP($A10&amp;TEXT(N$3,"dd/mm/yyyy")&amp;$D$2,tbReporteAsistencia[[#All],[SerialDeBusqueda]:[FechaRegistro]],3,FALSE),"")-$D$1,""),"")</f>
        <v/>
      </c>
      <c r="O10" s="30" t="str">
        <f>IFERROR(IF(AND(HOUR(IFERROR(VLOOKUP($A10&amp;TEXT(O$3,"dd/mm/yyyy")&amp;$D$2,tbReporteAsistencia[[#All],[SerialDeBusqueda]:[FechaRegistro]],3,FALSE),""))=HOUR($D$1),MINUTE(IFERROR(VLOOKUP($A10&amp;TEXT(O$3,"dd/mm/yyyy")&amp;$D$2,tbReporteAsistencia[[#All],[SerialDeBusqueda]:[FechaRegistro]],3,FALSE),""))&gt;MINUTE($D$1)),IFERROR(VLOOKUP($A10&amp;TEXT(O$3,"dd/mm/yyyy")&amp;$D$2,tbReporteAsistencia[[#All],[SerialDeBusqueda]:[FechaRegistro]],3,FALSE),"")-$D$1,""),"")</f>
        <v/>
      </c>
      <c r="P10" s="30" t="str">
        <f>IFERROR(IF(AND(HOUR(IFERROR(VLOOKUP($A10&amp;TEXT(P$3,"dd/mm/yyyy")&amp;$D$2,tbReporteAsistencia[[#All],[SerialDeBusqueda]:[FechaRegistro]],3,FALSE),""))=HOUR($D$1),MINUTE(IFERROR(VLOOKUP($A10&amp;TEXT(P$3,"dd/mm/yyyy")&amp;$D$2,tbReporteAsistencia[[#All],[SerialDeBusqueda]:[FechaRegistro]],3,FALSE),""))&gt;MINUTE($D$1)),IFERROR(VLOOKUP($A10&amp;TEXT(P$3,"dd/mm/yyyy")&amp;$D$2,tbReporteAsistencia[[#All],[SerialDeBusqueda]:[FechaRegistro]],3,FALSE),"")-$D$1,""),"")</f>
        <v/>
      </c>
      <c r="Q10" s="30" t="str">
        <f>IFERROR(IF(AND(HOUR(IFERROR(VLOOKUP($A10&amp;TEXT(Q$3,"dd/mm/yyyy")&amp;$D$2,tbReporteAsistencia[[#All],[SerialDeBusqueda]:[FechaRegistro]],3,FALSE),""))=HOUR($D$1),MINUTE(IFERROR(VLOOKUP($A10&amp;TEXT(Q$3,"dd/mm/yyyy")&amp;$D$2,tbReporteAsistencia[[#All],[SerialDeBusqueda]:[FechaRegistro]],3,FALSE),""))&gt;MINUTE($D$1)),IFERROR(VLOOKUP($A10&amp;TEXT(Q$3,"dd/mm/yyyy")&amp;$D$2,tbReporteAsistencia[[#All],[SerialDeBusqueda]:[FechaRegistro]],3,FALSE),"")-$D$1,""),"")</f>
        <v/>
      </c>
      <c r="R10" s="30" t="str">
        <f>IFERROR(IF(AND(HOUR(IFERROR(VLOOKUP($A10&amp;TEXT(R$3,"dd/mm/yyyy")&amp;$D$2,tbReporteAsistencia[[#All],[SerialDeBusqueda]:[FechaRegistro]],3,FALSE),""))=HOUR($D$1),MINUTE(IFERROR(VLOOKUP($A10&amp;TEXT(R$3,"dd/mm/yyyy")&amp;$D$2,tbReporteAsistencia[[#All],[SerialDeBusqueda]:[FechaRegistro]],3,FALSE),""))&gt;MINUTE($D$1)),IFERROR(VLOOKUP($A10&amp;TEXT(R$3,"dd/mm/yyyy")&amp;$D$2,tbReporteAsistencia[[#All],[SerialDeBusqueda]:[FechaRegistro]],3,FALSE),"")-$D$1,""),"")</f>
        <v/>
      </c>
      <c r="S10" s="30" t="str">
        <f>IFERROR(IF(AND(HOUR(IFERROR(VLOOKUP($A10&amp;TEXT(S$3,"dd/mm/yyyy")&amp;$D$2,tbReporteAsistencia[[#All],[SerialDeBusqueda]:[FechaRegistro]],3,FALSE),""))=HOUR($D$1),MINUTE(IFERROR(VLOOKUP($A10&amp;TEXT(S$3,"dd/mm/yyyy")&amp;$D$2,tbReporteAsistencia[[#All],[SerialDeBusqueda]:[FechaRegistro]],3,FALSE),""))&gt;MINUTE($D$1)),IFERROR(VLOOKUP($A10&amp;TEXT(S$3,"dd/mm/yyyy")&amp;$D$2,tbReporteAsistencia[[#All],[SerialDeBusqueda]:[FechaRegistro]],3,FALSE),"")-$D$1,""),"")</f>
        <v/>
      </c>
    </row>
    <row r="11" spans="1:21">
      <c r="A11" s="8">
        <f>Plantilla!A12</f>
        <v>64</v>
      </c>
      <c r="B11" s="8">
        <f>Plantilla!B12</f>
        <v>0</v>
      </c>
      <c r="C11" s="8" t="str">
        <f>Plantilla!C12</f>
        <v>CARRASCO PLATA ESTARLIN</v>
      </c>
      <c r="D11" s="30" t="str">
        <f>IFERROR(IF(AND(HOUR(IFERROR(VLOOKUP($A11&amp;TEXT(D$3,"dd/mm/yyyy")&amp;$D$2,tbReporteAsistencia[[#All],[SerialDeBusqueda]:[FechaRegistro]],3,FALSE),""))=HOUR($D$1),MINUTE(IFERROR(VLOOKUP($A11&amp;TEXT(D$3,"dd/mm/yyyy")&amp;$D$2,tbReporteAsistencia[[#All],[SerialDeBusqueda]:[FechaRegistro]],3,FALSE),""))&gt;MINUTE($D$1)),IFERROR(VLOOKUP($A11&amp;TEXT(D$3,"dd/mm/yyyy")&amp;$D$2,tbReporteAsistencia[[#All],[SerialDeBusqueda]:[FechaRegistro]],3,FALSE),"")-$D$1,""),"")</f>
        <v/>
      </c>
      <c r="E11" s="30" t="str">
        <f>IFERROR(IF(AND(HOUR(IFERROR(VLOOKUP($A11&amp;TEXT(E$3,"dd/mm/yyyy")&amp;$D$2,tbReporteAsistencia[[#All],[SerialDeBusqueda]:[FechaRegistro]],3,FALSE),""))=HOUR($D$1),MINUTE(IFERROR(VLOOKUP($A11&amp;TEXT(E$3,"dd/mm/yyyy")&amp;$D$2,tbReporteAsistencia[[#All],[SerialDeBusqueda]:[FechaRegistro]],3,FALSE),""))&gt;MINUTE($D$1)),IFERROR(VLOOKUP($A11&amp;TEXT(E$3,"dd/mm/yyyy")&amp;$D$2,tbReporteAsistencia[[#All],[SerialDeBusqueda]:[FechaRegistro]],3,FALSE),"")-$D$1,""),"")</f>
        <v/>
      </c>
      <c r="F11" s="30" t="str">
        <f>IFERROR(IF(AND(HOUR(IFERROR(VLOOKUP($A11&amp;TEXT(F$3,"dd/mm/yyyy")&amp;$D$2,tbReporteAsistencia[[#All],[SerialDeBusqueda]:[FechaRegistro]],3,FALSE),""))=HOUR($D$1),MINUTE(IFERROR(VLOOKUP($A11&amp;TEXT(F$3,"dd/mm/yyyy")&amp;$D$2,tbReporteAsistencia[[#All],[SerialDeBusqueda]:[FechaRegistro]],3,FALSE),""))&gt;MINUTE($D$1)),IFERROR(VLOOKUP($A11&amp;TEXT(F$3,"dd/mm/yyyy")&amp;$D$2,tbReporteAsistencia[[#All],[SerialDeBusqueda]:[FechaRegistro]],3,FALSE),"")-$D$1,""),"")</f>
        <v/>
      </c>
      <c r="G11" s="30" t="str">
        <f>IFERROR(IF(AND(HOUR(IFERROR(VLOOKUP($A11&amp;TEXT(G$3,"dd/mm/yyyy")&amp;$D$2,tbReporteAsistencia[[#All],[SerialDeBusqueda]:[FechaRegistro]],3,FALSE),""))=HOUR($D$1),MINUTE(IFERROR(VLOOKUP($A11&amp;TEXT(G$3,"dd/mm/yyyy")&amp;$D$2,tbReporteAsistencia[[#All],[SerialDeBusqueda]:[FechaRegistro]],3,FALSE),""))&gt;MINUTE($D$1)),IFERROR(VLOOKUP($A11&amp;TEXT(G$3,"dd/mm/yyyy")&amp;$D$2,tbReporteAsistencia[[#All],[SerialDeBusqueda]:[FechaRegistro]],3,FALSE),"")-$D$1,""),"")</f>
        <v/>
      </c>
      <c r="H11" s="30" t="str">
        <f>IFERROR(IF(AND(HOUR(IFERROR(VLOOKUP($A11&amp;TEXT(H$3,"dd/mm/yyyy")&amp;$D$2,tbReporteAsistencia[[#All],[SerialDeBusqueda]:[FechaRegistro]],3,FALSE),""))=HOUR($D$1),MINUTE(IFERROR(VLOOKUP($A11&amp;TEXT(H$3,"dd/mm/yyyy")&amp;$D$2,tbReporteAsistencia[[#All],[SerialDeBusqueda]:[FechaRegistro]],3,FALSE),""))&gt;MINUTE($D$1)),IFERROR(VLOOKUP($A11&amp;TEXT(H$3,"dd/mm/yyyy")&amp;$D$2,tbReporteAsistencia[[#All],[SerialDeBusqueda]:[FechaRegistro]],3,FALSE),"")-$D$1,""),"")</f>
        <v/>
      </c>
      <c r="I11" s="30" t="str">
        <f>IFERROR(IF(AND(HOUR(IFERROR(VLOOKUP($A11&amp;TEXT(I$3,"dd/mm/yyyy")&amp;$D$2,tbReporteAsistencia[[#All],[SerialDeBusqueda]:[FechaRegistro]],3,FALSE),""))=HOUR($D$1),MINUTE(IFERROR(VLOOKUP($A11&amp;TEXT(I$3,"dd/mm/yyyy")&amp;$D$2,tbReporteAsistencia[[#All],[SerialDeBusqueda]:[FechaRegistro]],3,FALSE),""))&gt;MINUTE($D$1)),IFERROR(VLOOKUP($A11&amp;TEXT(I$3,"dd/mm/yyyy")&amp;$D$2,tbReporteAsistencia[[#All],[SerialDeBusqueda]:[FechaRegistro]],3,FALSE),"")-$D$1,""),"")</f>
        <v/>
      </c>
      <c r="J11" s="30" t="str">
        <f>IFERROR(IF(AND(HOUR(IFERROR(VLOOKUP($A11&amp;TEXT(J$3,"dd/mm/yyyy")&amp;$D$2,tbReporteAsistencia[[#All],[SerialDeBusqueda]:[FechaRegistro]],3,FALSE),""))=HOUR($D$1),MINUTE(IFERROR(VLOOKUP($A11&amp;TEXT(J$3,"dd/mm/yyyy")&amp;$D$2,tbReporteAsistencia[[#All],[SerialDeBusqueda]:[FechaRegistro]],3,FALSE),""))&gt;MINUTE($D$1)),IFERROR(VLOOKUP($A11&amp;TEXT(J$3,"dd/mm/yyyy")&amp;$D$2,tbReporteAsistencia[[#All],[SerialDeBusqueda]:[FechaRegistro]],3,FALSE),"")-$D$1,""),"")</f>
        <v/>
      </c>
      <c r="K11" s="30" t="str">
        <f>IFERROR(IF(AND(HOUR(IFERROR(VLOOKUP($A11&amp;TEXT(K$3,"dd/mm/yyyy")&amp;$D$2,tbReporteAsistencia[[#All],[SerialDeBusqueda]:[FechaRegistro]],3,FALSE),""))=HOUR($D$1),MINUTE(IFERROR(VLOOKUP($A11&amp;TEXT(K$3,"dd/mm/yyyy")&amp;$D$2,tbReporteAsistencia[[#All],[SerialDeBusqueda]:[FechaRegistro]],3,FALSE),""))&gt;MINUTE($D$1)),IFERROR(VLOOKUP($A11&amp;TEXT(K$3,"dd/mm/yyyy")&amp;$D$2,tbReporteAsistencia[[#All],[SerialDeBusqueda]:[FechaRegistro]],3,FALSE),"")-$D$1,""),"")</f>
        <v/>
      </c>
      <c r="L11" s="30" t="str">
        <f>IFERROR(IF(AND(HOUR(IFERROR(VLOOKUP($A11&amp;TEXT(L$3,"dd/mm/yyyy")&amp;$D$2,tbReporteAsistencia[[#All],[SerialDeBusqueda]:[FechaRegistro]],3,FALSE),""))=HOUR($D$1),MINUTE(IFERROR(VLOOKUP($A11&amp;TEXT(L$3,"dd/mm/yyyy")&amp;$D$2,tbReporteAsistencia[[#All],[SerialDeBusqueda]:[FechaRegistro]],3,FALSE),""))&gt;MINUTE($D$1)),IFERROR(VLOOKUP($A11&amp;TEXT(L$3,"dd/mm/yyyy")&amp;$D$2,tbReporteAsistencia[[#All],[SerialDeBusqueda]:[FechaRegistro]],3,FALSE),"")-$D$1,""),"")</f>
        <v/>
      </c>
      <c r="M11" s="30" t="str">
        <f>IFERROR(IF(AND(HOUR(IFERROR(VLOOKUP($A11&amp;TEXT(M$3,"dd/mm/yyyy")&amp;$D$2,tbReporteAsistencia[[#All],[SerialDeBusqueda]:[FechaRegistro]],3,FALSE),""))=HOUR($D$1),MINUTE(IFERROR(VLOOKUP($A11&amp;TEXT(M$3,"dd/mm/yyyy")&amp;$D$2,tbReporteAsistencia[[#All],[SerialDeBusqueda]:[FechaRegistro]],3,FALSE),""))&gt;MINUTE($D$1)),IFERROR(VLOOKUP($A11&amp;TEXT(M$3,"dd/mm/yyyy")&amp;$D$2,tbReporteAsistencia[[#All],[SerialDeBusqueda]:[FechaRegistro]],3,FALSE),"")-$D$1,""),"")</f>
        <v/>
      </c>
      <c r="N11" s="30" t="str">
        <f>IFERROR(IF(AND(HOUR(IFERROR(VLOOKUP($A11&amp;TEXT(N$3,"dd/mm/yyyy")&amp;$D$2,tbReporteAsistencia[[#All],[SerialDeBusqueda]:[FechaRegistro]],3,FALSE),""))=HOUR($D$1),MINUTE(IFERROR(VLOOKUP($A11&amp;TEXT(N$3,"dd/mm/yyyy")&amp;$D$2,tbReporteAsistencia[[#All],[SerialDeBusqueda]:[FechaRegistro]],3,FALSE),""))&gt;MINUTE($D$1)),IFERROR(VLOOKUP($A11&amp;TEXT(N$3,"dd/mm/yyyy")&amp;$D$2,tbReporteAsistencia[[#All],[SerialDeBusqueda]:[FechaRegistro]],3,FALSE),"")-$D$1,""),"")</f>
        <v/>
      </c>
      <c r="O11" s="30" t="str">
        <f>IFERROR(IF(AND(HOUR(IFERROR(VLOOKUP($A11&amp;TEXT(O$3,"dd/mm/yyyy")&amp;$D$2,tbReporteAsistencia[[#All],[SerialDeBusqueda]:[FechaRegistro]],3,FALSE),""))=HOUR($D$1),MINUTE(IFERROR(VLOOKUP($A11&amp;TEXT(O$3,"dd/mm/yyyy")&amp;$D$2,tbReporteAsistencia[[#All],[SerialDeBusqueda]:[FechaRegistro]],3,FALSE),""))&gt;MINUTE($D$1)),IFERROR(VLOOKUP($A11&amp;TEXT(O$3,"dd/mm/yyyy")&amp;$D$2,tbReporteAsistencia[[#All],[SerialDeBusqueda]:[FechaRegistro]],3,FALSE),"")-$D$1,""),"")</f>
        <v/>
      </c>
      <c r="P11" s="30" t="str">
        <f>IFERROR(IF(AND(HOUR(IFERROR(VLOOKUP($A11&amp;TEXT(P$3,"dd/mm/yyyy")&amp;$D$2,tbReporteAsistencia[[#All],[SerialDeBusqueda]:[FechaRegistro]],3,FALSE),""))=HOUR($D$1),MINUTE(IFERROR(VLOOKUP($A11&amp;TEXT(P$3,"dd/mm/yyyy")&amp;$D$2,tbReporteAsistencia[[#All],[SerialDeBusqueda]:[FechaRegistro]],3,FALSE),""))&gt;MINUTE($D$1)),IFERROR(VLOOKUP($A11&amp;TEXT(P$3,"dd/mm/yyyy")&amp;$D$2,tbReporteAsistencia[[#All],[SerialDeBusqueda]:[FechaRegistro]],3,FALSE),"")-$D$1,""),"")</f>
        <v/>
      </c>
      <c r="Q11" s="30" t="str">
        <f>IFERROR(IF(AND(HOUR(IFERROR(VLOOKUP($A11&amp;TEXT(Q$3,"dd/mm/yyyy")&amp;$D$2,tbReporteAsistencia[[#All],[SerialDeBusqueda]:[FechaRegistro]],3,FALSE),""))=HOUR($D$1),MINUTE(IFERROR(VLOOKUP($A11&amp;TEXT(Q$3,"dd/mm/yyyy")&amp;$D$2,tbReporteAsistencia[[#All],[SerialDeBusqueda]:[FechaRegistro]],3,FALSE),""))&gt;MINUTE($D$1)),IFERROR(VLOOKUP($A11&amp;TEXT(Q$3,"dd/mm/yyyy")&amp;$D$2,tbReporteAsistencia[[#All],[SerialDeBusqueda]:[FechaRegistro]],3,FALSE),"")-$D$1,""),"")</f>
        <v/>
      </c>
      <c r="R11" s="30" t="str">
        <f>IFERROR(IF(AND(HOUR(IFERROR(VLOOKUP($A11&amp;TEXT(R$3,"dd/mm/yyyy")&amp;$D$2,tbReporteAsistencia[[#All],[SerialDeBusqueda]:[FechaRegistro]],3,FALSE),""))=HOUR($D$1),MINUTE(IFERROR(VLOOKUP($A11&amp;TEXT(R$3,"dd/mm/yyyy")&amp;$D$2,tbReporteAsistencia[[#All],[SerialDeBusqueda]:[FechaRegistro]],3,FALSE),""))&gt;MINUTE($D$1)),IFERROR(VLOOKUP($A11&amp;TEXT(R$3,"dd/mm/yyyy")&amp;$D$2,tbReporteAsistencia[[#All],[SerialDeBusqueda]:[FechaRegistro]],3,FALSE),"")-$D$1,""),"")</f>
        <v/>
      </c>
      <c r="S11" s="30" t="str">
        <f>IFERROR(IF(AND(HOUR(IFERROR(VLOOKUP($A11&amp;TEXT(S$3,"dd/mm/yyyy")&amp;$D$2,tbReporteAsistencia[[#All],[SerialDeBusqueda]:[FechaRegistro]],3,FALSE),""))=HOUR($D$1),MINUTE(IFERROR(VLOOKUP($A11&amp;TEXT(S$3,"dd/mm/yyyy")&amp;$D$2,tbReporteAsistencia[[#All],[SerialDeBusqueda]:[FechaRegistro]],3,FALSE),""))&gt;MINUTE($D$1)),IFERROR(VLOOKUP($A11&amp;TEXT(S$3,"dd/mm/yyyy")&amp;$D$2,tbReporteAsistencia[[#All],[SerialDeBusqueda]:[FechaRegistro]],3,FALSE),"")-$D$1,""),"")</f>
        <v/>
      </c>
    </row>
    <row r="12" spans="1:21">
      <c r="A12" s="8">
        <f>Plantilla!A13</f>
        <v>15</v>
      </c>
      <c r="B12" s="8">
        <f>Plantilla!B13</f>
        <v>0</v>
      </c>
      <c r="C12" s="8" t="str">
        <f>Plantilla!C13</f>
        <v>CONCEPCION  CAROLIN MARIA</v>
      </c>
      <c r="D12" s="30" t="str">
        <f>IFERROR(IF(AND(HOUR(IFERROR(VLOOKUP($A12&amp;TEXT(D$3,"dd/mm/yyyy")&amp;$D$2,tbReporteAsistencia[[#All],[SerialDeBusqueda]:[FechaRegistro]],3,FALSE),""))=HOUR($D$1),MINUTE(IFERROR(VLOOKUP($A12&amp;TEXT(D$3,"dd/mm/yyyy")&amp;$D$2,tbReporteAsistencia[[#All],[SerialDeBusqueda]:[FechaRegistro]],3,FALSE),""))&gt;MINUTE($D$1)),IFERROR(VLOOKUP($A12&amp;TEXT(D$3,"dd/mm/yyyy")&amp;$D$2,tbReporteAsistencia[[#All],[SerialDeBusqueda]:[FechaRegistro]],3,FALSE),"")-$D$1,""),"")</f>
        <v/>
      </c>
      <c r="E12" s="30" t="str">
        <f>IFERROR(IF(AND(HOUR(IFERROR(VLOOKUP($A12&amp;TEXT(E$3,"dd/mm/yyyy")&amp;$D$2,tbReporteAsistencia[[#All],[SerialDeBusqueda]:[FechaRegistro]],3,FALSE),""))=HOUR($D$1),MINUTE(IFERROR(VLOOKUP($A12&amp;TEXT(E$3,"dd/mm/yyyy")&amp;$D$2,tbReporteAsistencia[[#All],[SerialDeBusqueda]:[FechaRegistro]],3,FALSE),""))&gt;MINUTE($D$1)),IFERROR(VLOOKUP($A12&amp;TEXT(E$3,"dd/mm/yyyy")&amp;$D$2,tbReporteAsistencia[[#All],[SerialDeBusqueda]:[FechaRegistro]],3,FALSE),"")-$D$1,""),"")</f>
        <v/>
      </c>
      <c r="F12" s="30" t="str">
        <f>IFERROR(IF(AND(HOUR(IFERROR(VLOOKUP($A12&amp;TEXT(F$3,"dd/mm/yyyy")&amp;$D$2,tbReporteAsistencia[[#All],[SerialDeBusqueda]:[FechaRegistro]],3,FALSE),""))=HOUR($D$1),MINUTE(IFERROR(VLOOKUP($A12&amp;TEXT(F$3,"dd/mm/yyyy")&amp;$D$2,tbReporteAsistencia[[#All],[SerialDeBusqueda]:[FechaRegistro]],3,FALSE),""))&gt;MINUTE($D$1)),IFERROR(VLOOKUP($A12&amp;TEXT(F$3,"dd/mm/yyyy")&amp;$D$2,tbReporteAsistencia[[#All],[SerialDeBusqueda]:[FechaRegistro]],3,FALSE),"")-$D$1,""),"")</f>
        <v/>
      </c>
      <c r="G12" s="30" t="str">
        <f>IFERROR(IF(AND(HOUR(IFERROR(VLOOKUP($A12&amp;TEXT(G$3,"dd/mm/yyyy")&amp;$D$2,tbReporteAsistencia[[#All],[SerialDeBusqueda]:[FechaRegistro]],3,FALSE),""))=HOUR($D$1),MINUTE(IFERROR(VLOOKUP($A12&amp;TEXT(G$3,"dd/mm/yyyy")&amp;$D$2,tbReporteAsistencia[[#All],[SerialDeBusqueda]:[FechaRegistro]],3,FALSE),""))&gt;MINUTE($D$1)),IFERROR(VLOOKUP($A12&amp;TEXT(G$3,"dd/mm/yyyy")&amp;$D$2,tbReporteAsistencia[[#All],[SerialDeBusqueda]:[FechaRegistro]],3,FALSE),"")-$D$1,""),"")</f>
        <v/>
      </c>
      <c r="H12" s="30" t="str">
        <f>IFERROR(IF(AND(HOUR(IFERROR(VLOOKUP($A12&amp;TEXT(H$3,"dd/mm/yyyy")&amp;$D$2,tbReporteAsistencia[[#All],[SerialDeBusqueda]:[FechaRegistro]],3,FALSE),""))=HOUR($D$1),MINUTE(IFERROR(VLOOKUP($A12&amp;TEXT(H$3,"dd/mm/yyyy")&amp;$D$2,tbReporteAsistencia[[#All],[SerialDeBusqueda]:[FechaRegistro]],3,FALSE),""))&gt;MINUTE($D$1)),IFERROR(VLOOKUP($A12&amp;TEXT(H$3,"dd/mm/yyyy")&amp;$D$2,tbReporteAsistencia[[#All],[SerialDeBusqueda]:[FechaRegistro]],3,FALSE),"")-$D$1,""),"")</f>
        <v/>
      </c>
      <c r="I12" s="30" t="str">
        <f>IFERROR(IF(AND(HOUR(IFERROR(VLOOKUP($A12&amp;TEXT(I$3,"dd/mm/yyyy")&amp;$D$2,tbReporteAsistencia[[#All],[SerialDeBusqueda]:[FechaRegistro]],3,FALSE),""))=HOUR($D$1),MINUTE(IFERROR(VLOOKUP($A12&amp;TEXT(I$3,"dd/mm/yyyy")&amp;$D$2,tbReporteAsistencia[[#All],[SerialDeBusqueda]:[FechaRegistro]],3,FALSE),""))&gt;MINUTE($D$1)),IFERROR(VLOOKUP($A12&amp;TEXT(I$3,"dd/mm/yyyy")&amp;$D$2,tbReporteAsistencia[[#All],[SerialDeBusqueda]:[FechaRegistro]],3,FALSE),"")-$D$1,""),"")</f>
        <v/>
      </c>
      <c r="J12" s="30" t="str">
        <f>IFERROR(IF(AND(HOUR(IFERROR(VLOOKUP($A12&amp;TEXT(J$3,"dd/mm/yyyy")&amp;$D$2,tbReporteAsistencia[[#All],[SerialDeBusqueda]:[FechaRegistro]],3,FALSE),""))=HOUR($D$1),MINUTE(IFERROR(VLOOKUP($A12&amp;TEXT(J$3,"dd/mm/yyyy")&amp;$D$2,tbReporteAsistencia[[#All],[SerialDeBusqueda]:[FechaRegistro]],3,FALSE),""))&gt;MINUTE($D$1)),IFERROR(VLOOKUP($A12&amp;TEXT(J$3,"dd/mm/yyyy")&amp;$D$2,tbReporteAsistencia[[#All],[SerialDeBusqueda]:[FechaRegistro]],3,FALSE),"")-$D$1,""),"")</f>
        <v/>
      </c>
      <c r="K12" s="30" t="str">
        <f>IFERROR(IF(AND(HOUR(IFERROR(VLOOKUP($A12&amp;TEXT(K$3,"dd/mm/yyyy")&amp;$D$2,tbReporteAsistencia[[#All],[SerialDeBusqueda]:[FechaRegistro]],3,FALSE),""))=HOUR($D$1),MINUTE(IFERROR(VLOOKUP($A12&amp;TEXT(K$3,"dd/mm/yyyy")&amp;$D$2,tbReporteAsistencia[[#All],[SerialDeBusqueda]:[FechaRegistro]],3,FALSE),""))&gt;MINUTE($D$1)),IFERROR(VLOOKUP($A12&amp;TEXT(K$3,"dd/mm/yyyy")&amp;$D$2,tbReporteAsistencia[[#All],[SerialDeBusqueda]:[FechaRegistro]],3,FALSE),"")-$D$1,""),"")</f>
        <v/>
      </c>
      <c r="L12" s="30" t="str">
        <f>IFERROR(IF(AND(HOUR(IFERROR(VLOOKUP($A12&amp;TEXT(L$3,"dd/mm/yyyy")&amp;$D$2,tbReporteAsistencia[[#All],[SerialDeBusqueda]:[FechaRegistro]],3,FALSE),""))=HOUR($D$1),MINUTE(IFERROR(VLOOKUP($A12&amp;TEXT(L$3,"dd/mm/yyyy")&amp;$D$2,tbReporteAsistencia[[#All],[SerialDeBusqueda]:[FechaRegistro]],3,FALSE),""))&gt;MINUTE($D$1)),IFERROR(VLOOKUP($A12&amp;TEXT(L$3,"dd/mm/yyyy")&amp;$D$2,tbReporteAsistencia[[#All],[SerialDeBusqueda]:[FechaRegistro]],3,FALSE),"")-$D$1,""),"")</f>
        <v/>
      </c>
      <c r="M12" s="30" t="str">
        <f>IFERROR(IF(AND(HOUR(IFERROR(VLOOKUP($A12&amp;TEXT(M$3,"dd/mm/yyyy")&amp;$D$2,tbReporteAsistencia[[#All],[SerialDeBusqueda]:[FechaRegistro]],3,FALSE),""))=HOUR($D$1),MINUTE(IFERROR(VLOOKUP($A12&amp;TEXT(M$3,"dd/mm/yyyy")&amp;$D$2,tbReporteAsistencia[[#All],[SerialDeBusqueda]:[FechaRegistro]],3,FALSE),""))&gt;MINUTE($D$1)),IFERROR(VLOOKUP($A12&amp;TEXT(M$3,"dd/mm/yyyy")&amp;$D$2,tbReporteAsistencia[[#All],[SerialDeBusqueda]:[FechaRegistro]],3,FALSE),"")-$D$1,""),"")</f>
        <v/>
      </c>
      <c r="N12" s="30" t="str">
        <f>IFERROR(IF(AND(HOUR(IFERROR(VLOOKUP($A12&amp;TEXT(N$3,"dd/mm/yyyy")&amp;$D$2,tbReporteAsistencia[[#All],[SerialDeBusqueda]:[FechaRegistro]],3,FALSE),""))=HOUR($D$1),MINUTE(IFERROR(VLOOKUP($A12&amp;TEXT(N$3,"dd/mm/yyyy")&amp;$D$2,tbReporteAsistencia[[#All],[SerialDeBusqueda]:[FechaRegistro]],3,FALSE),""))&gt;MINUTE($D$1)),IFERROR(VLOOKUP($A12&amp;TEXT(N$3,"dd/mm/yyyy")&amp;$D$2,tbReporteAsistencia[[#All],[SerialDeBusqueda]:[FechaRegistro]],3,FALSE),"")-$D$1,""),"")</f>
        <v/>
      </c>
      <c r="O12" s="30" t="str">
        <f>IFERROR(IF(AND(HOUR(IFERROR(VLOOKUP($A12&amp;TEXT(O$3,"dd/mm/yyyy")&amp;$D$2,tbReporteAsistencia[[#All],[SerialDeBusqueda]:[FechaRegistro]],3,FALSE),""))=HOUR($D$1),MINUTE(IFERROR(VLOOKUP($A12&amp;TEXT(O$3,"dd/mm/yyyy")&amp;$D$2,tbReporteAsistencia[[#All],[SerialDeBusqueda]:[FechaRegistro]],3,FALSE),""))&gt;MINUTE($D$1)),IFERROR(VLOOKUP($A12&amp;TEXT(O$3,"dd/mm/yyyy")&amp;$D$2,tbReporteAsistencia[[#All],[SerialDeBusqueda]:[FechaRegistro]],3,FALSE),"")-$D$1,""),"")</f>
        <v/>
      </c>
      <c r="P12" s="30" t="str">
        <f>IFERROR(IF(AND(HOUR(IFERROR(VLOOKUP($A12&amp;TEXT(P$3,"dd/mm/yyyy")&amp;$D$2,tbReporteAsistencia[[#All],[SerialDeBusqueda]:[FechaRegistro]],3,FALSE),""))=HOUR($D$1),MINUTE(IFERROR(VLOOKUP($A12&amp;TEXT(P$3,"dd/mm/yyyy")&amp;$D$2,tbReporteAsistencia[[#All],[SerialDeBusqueda]:[FechaRegistro]],3,FALSE),""))&gt;MINUTE($D$1)),IFERROR(VLOOKUP($A12&amp;TEXT(P$3,"dd/mm/yyyy")&amp;$D$2,tbReporteAsistencia[[#All],[SerialDeBusqueda]:[FechaRegistro]],3,FALSE),"")-$D$1,""),"")</f>
        <v/>
      </c>
      <c r="Q12" s="30" t="str">
        <f>IFERROR(IF(AND(HOUR(IFERROR(VLOOKUP($A12&amp;TEXT(Q$3,"dd/mm/yyyy")&amp;$D$2,tbReporteAsistencia[[#All],[SerialDeBusqueda]:[FechaRegistro]],3,FALSE),""))=HOUR($D$1),MINUTE(IFERROR(VLOOKUP($A12&amp;TEXT(Q$3,"dd/mm/yyyy")&amp;$D$2,tbReporteAsistencia[[#All],[SerialDeBusqueda]:[FechaRegistro]],3,FALSE),""))&gt;MINUTE($D$1)),IFERROR(VLOOKUP($A12&amp;TEXT(Q$3,"dd/mm/yyyy")&amp;$D$2,tbReporteAsistencia[[#All],[SerialDeBusqueda]:[FechaRegistro]],3,FALSE),"")-$D$1,""),"")</f>
        <v/>
      </c>
      <c r="R12" s="30" t="str">
        <f>IFERROR(IF(AND(HOUR(IFERROR(VLOOKUP($A12&amp;TEXT(R$3,"dd/mm/yyyy")&amp;$D$2,tbReporteAsistencia[[#All],[SerialDeBusqueda]:[FechaRegistro]],3,FALSE),""))=HOUR($D$1),MINUTE(IFERROR(VLOOKUP($A12&amp;TEXT(R$3,"dd/mm/yyyy")&amp;$D$2,tbReporteAsistencia[[#All],[SerialDeBusqueda]:[FechaRegistro]],3,FALSE),""))&gt;MINUTE($D$1)),IFERROR(VLOOKUP($A12&amp;TEXT(R$3,"dd/mm/yyyy")&amp;$D$2,tbReporteAsistencia[[#All],[SerialDeBusqueda]:[FechaRegistro]],3,FALSE),"")-$D$1,""),"")</f>
        <v/>
      </c>
      <c r="S12" s="30" t="str">
        <f>IFERROR(IF(AND(HOUR(IFERROR(VLOOKUP($A12&amp;TEXT(S$3,"dd/mm/yyyy")&amp;$D$2,tbReporteAsistencia[[#All],[SerialDeBusqueda]:[FechaRegistro]],3,FALSE),""))=HOUR($D$1),MINUTE(IFERROR(VLOOKUP($A12&amp;TEXT(S$3,"dd/mm/yyyy")&amp;$D$2,tbReporteAsistencia[[#All],[SerialDeBusqueda]:[FechaRegistro]],3,FALSE),""))&gt;MINUTE($D$1)),IFERROR(VLOOKUP($A12&amp;TEXT(S$3,"dd/mm/yyyy")&amp;$D$2,tbReporteAsistencia[[#All],[SerialDeBusqueda]:[FechaRegistro]],3,FALSE),"")-$D$1,""),"")</f>
        <v/>
      </c>
    </row>
    <row r="13" spans="1:21">
      <c r="A13" s="8">
        <f>Plantilla!A14</f>
        <v>148</v>
      </c>
      <c r="B13" s="8">
        <f>Plantilla!B14</f>
        <v>0</v>
      </c>
      <c r="C13" s="8" t="str">
        <f>Plantilla!C14</f>
        <v>CUESTA URBAEZ AWILDA MAGDALENA</v>
      </c>
      <c r="D13" s="30">
        <f>IFERROR(IF(AND(HOUR(IFERROR(VLOOKUP($A13&amp;TEXT(D$3,"dd/mm/yyyy")&amp;$D$2,tbReporteAsistencia[[#All],[SerialDeBusqueda]:[FechaRegistro]],3,FALSE),""))=HOUR($D$1),MINUTE(IFERROR(VLOOKUP($A13&amp;TEXT(D$3,"dd/mm/yyyy")&amp;$D$2,tbReporteAsistencia[[#All],[SerialDeBusqueda]:[FechaRegistro]],3,FALSE),""))&gt;MINUTE($D$1)),IFERROR(VLOOKUP($A13&amp;TEXT(D$3,"dd/mm/yyyy")&amp;$D$2,tbReporteAsistencia[[#All],[SerialDeBusqueda]:[FechaRegistro]],3,FALSE),"")-$D$1,""),"")</f>
        <v>43095.015740740746</v>
      </c>
      <c r="E13" s="30">
        <f>IFERROR(IF(AND(HOUR(IFERROR(VLOOKUP($A13&amp;TEXT(E$3,"dd/mm/yyyy")&amp;$D$2,tbReporteAsistencia[[#All],[SerialDeBusqueda]:[FechaRegistro]],3,FALSE),""))=HOUR($D$1),MINUTE(IFERROR(VLOOKUP($A13&amp;TEXT(E$3,"dd/mm/yyyy")&amp;$D$2,tbReporteAsistencia[[#All],[SerialDeBusqueda]:[FechaRegistro]],3,FALSE),""))&gt;MINUTE($D$1)),IFERROR(VLOOKUP($A13&amp;TEXT(E$3,"dd/mm/yyyy")&amp;$D$2,tbReporteAsistencia[[#All],[SerialDeBusqueda]:[FechaRegistro]],3,FALSE),"")-$D$1,""),"")</f>
        <v>43096.010995370372</v>
      </c>
      <c r="F13" s="30">
        <f>IFERROR(IF(AND(HOUR(IFERROR(VLOOKUP($A13&amp;TEXT(F$3,"dd/mm/yyyy")&amp;$D$2,tbReporteAsistencia[[#All],[SerialDeBusqueda]:[FechaRegistro]],3,FALSE),""))=HOUR($D$1),MINUTE(IFERROR(VLOOKUP($A13&amp;TEXT(F$3,"dd/mm/yyyy")&amp;$D$2,tbReporteAsistencia[[#All],[SerialDeBusqueda]:[FechaRegistro]],3,FALSE),""))&gt;MINUTE($D$1)),IFERROR(VLOOKUP($A13&amp;TEXT(F$3,"dd/mm/yyyy")&amp;$D$2,tbReporteAsistencia[[#All],[SerialDeBusqueda]:[FechaRegistro]],3,FALSE),"")-$D$1,""),"")</f>
        <v>43097.014201388891</v>
      </c>
      <c r="G13" s="30">
        <f>IFERROR(IF(AND(HOUR(IFERROR(VLOOKUP($A13&amp;TEXT(G$3,"dd/mm/yyyy")&amp;$D$2,tbReporteAsistencia[[#All],[SerialDeBusqueda]:[FechaRegistro]],3,FALSE),""))=HOUR($D$1),MINUTE(IFERROR(VLOOKUP($A13&amp;TEXT(G$3,"dd/mm/yyyy")&amp;$D$2,tbReporteAsistencia[[#All],[SerialDeBusqueda]:[FechaRegistro]],3,FALSE),""))&gt;MINUTE($D$1)),IFERROR(VLOOKUP($A13&amp;TEXT(G$3,"dd/mm/yyyy")&amp;$D$2,tbReporteAsistencia[[#All],[SerialDeBusqueda]:[FechaRegistro]],3,FALSE),"")-$D$1,""),"")</f>
        <v>43098.020208333335</v>
      </c>
      <c r="H13" s="30" t="str">
        <f>IFERROR(IF(AND(HOUR(IFERROR(VLOOKUP($A13&amp;TEXT(H$3,"dd/mm/yyyy")&amp;$D$2,tbReporteAsistencia[[#All],[SerialDeBusqueda]:[FechaRegistro]],3,FALSE),""))=HOUR($D$1),MINUTE(IFERROR(VLOOKUP($A13&amp;TEXT(H$3,"dd/mm/yyyy")&amp;$D$2,tbReporteAsistencia[[#All],[SerialDeBusqueda]:[FechaRegistro]],3,FALSE),""))&gt;MINUTE($D$1)),IFERROR(VLOOKUP($A13&amp;TEXT(H$3,"dd/mm/yyyy")&amp;$D$2,tbReporteAsistencia[[#All],[SerialDeBusqueda]:[FechaRegistro]],3,FALSE),"")-$D$1,""),"")</f>
        <v/>
      </c>
      <c r="I13" s="30" t="str">
        <f>IFERROR(IF(AND(HOUR(IFERROR(VLOOKUP($A13&amp;TEXT(I$3,"dd/mm/yyyy")&amp;$D$2,tbReporteAsistencia[[#All],[SerialDeBusqueda]:[FechaRegistro]],3,FALSE),""))=HOUR($D$1),MINUTE(IFERROR(VLOOKUP($A13&amp;TEXT(I$3,"dd/mm/yyyy")&amp;$D$2,tbReporteAsistencia[[#All],[SerialDeBusqueda]:[FechaRegistro]],3,FALSE),""))&gt;MINUTE($D$1)),IFERROR(VLOOKUP($A13&amp;TEXT(I$3,"dd/mm/yyyy")&amp;$D$2,tbReporteAsistencia[[#All],[SerialDeBusqueda]:[FechaRegistro]],3,FALSE),"")-$D$1,""),"")</f>
        <v/>
      </c>
      <c r="J13" s="30" t="str">
        <f>IFERROR(IF(AND(HOUR(IFERROR(VLOOKUP($A13&amp;TEXT(J$3,"dd/mm/yyyy")&amp;$D$2,tbReporteAsistencia[[#All],[SerialDeBusqueda]:[FechaRegistro]],3,FALSE),""))=HOUR($D$1),MINUTE(IFERROR(VLOOKUP($A13&amp;TEXT(J$3,"dd/mm/yyyy")&amp;$D$2,tbReporteAsistencia[[#All],[SerialDeBusqueda]:[FechaRegistro]],3,FALSE),""))&gt;MINUTE($D$1)),IFERROR(VLOOKUP($A13&amp;TEXT(J$3,"dd/mm/yyyy")&amp;$D$2,tbReporteAsistencia[[#All],[SerialDeBusqueda]:[FechaRegistro]],3,FALSE),"")-$D$1,""),"")</f>
        <v/>
      </c>
      <c r="K13" s="30">
        <f>IFERROR(IF(AND(HOUR(IFERROR(VLOOKUP($A13&amp;TEXT(K$3,"dd/mm/yyyy")&amp;$D$2,tbReporteAsistencia[[#All],[SerialDeBusqueda]:[FechaRegistro]],3,FALSE),""))=HOUR($D$1),MINUTE(IFERROR(VLOOKUP($A13&amp;TEXT(K$3,"dd/mm/yyyy")&amp;$D$2,tbReporteAsistencia[[#All],[SerialDeBusqueda]:[FechaRegistro]],3,FALSE),""))&gt;MINUTE($D$1)),IFERROR(VLOOKUP($A13&amp;TEXT(K$3,"dd/mm/yyyy")&amp;$D$2,tbReporteAsistencia[[#All],[SerialDeBusqueda]:[FechaRegistro]],3,FALSE),"")-$D$1,""),"")</f>
        <v>43102.015682870377</v>
      </c>
      <c r="L13" s="30">
        <f>IFERROR(IF(AND(HOUR(IFERROR(VLOOKUP($A13&amp;TEXT(L$3,"dd/mm/yyyy")&amp;$D$2,tbReporteAsistencia[[#All],[SerialDeBusqueda]:[FechaRegistro]],3,FALSE),""))=HOUR($D$1),MINUTE(IFERROR(VLOOKUP($A13&amp;TEXT(L$3,"dd/mm/yyyy")&amp;$D$2,tbReporteAsistencia[[#All],[SerialDeBusqueda]:[FechaRegistro]],3,FALSE),""))&gt;MINUTE($D$1)),IFERROR(VLOOKUP($A13&amp;TEXT(L$3,"dd/mm/yyyy")&amp;$D$2,tbReporteAsistencia[[#All],[SerialDeBusqueda]:[FechaRegistro]],3,FALSE),"")-$D$1,""),"")</f>
        <v>43103.011932870373</v>
      </c>
      <c r="M13" s="30">
        <f>IFERROR(IF(AND(HOUR(IFERROR(VLOOKUP($A13&amp;TEXT(M$3,"dd/mm/yyyy")&amp;$D$2,tbReporteAsistencia[[#All],[SerialDeBusqueda]:[FechaRegistro]],3,FALSE),""))=HOUR($D$1),MINUTE(IFERROR(VLOOKUP($A13&amp;TEXT(M$3,"dd/mm/yyyy")&amp;$D$2,tbReporteAsistencia[[#All],[SerialDeBusqueda]:[FechaRegistro]],3,FALSE),""))&gt;MINUTE($D$1)),IFERROR(VLOOKUP($A13&amp;TEXT(M$3,"dd/mm/yyyy")&amp;$D$2,tbReporteAsistencia[[#All],[SerialDeBusqueda]:[FechaRegistro]],3,FALSE),"")-$D$1,""),"")</f>
        <v>43104.005347222228</v>
      </c>
      <c r="N13" s="30">
        <f>IFERROR(IF(AND(HOUR(IFERROR(VLOOKUP($A13&amp;TEXT(N$3,"dd/mm/yyyy")&amp;$D$2,tbReporteAsistencia[[#All],[SerialDeBusqueda]:[FechaRegistro]],3,FALSE),""))=HOUR($D$1),MINUTE(IFERROR(VLOOKUP($A13&amp;TEXT(N$3,"dd/mm/yyyy")&amp;$D$2,tbReporteAsistencia[[#All],[SerialDeBusqueda]:[FechaRegistro]],3,FALSE),""))&gt;MINUTE($D$1)),IFERROR(VLOOKUP($A13&amp;TEXT(N$3,"dd/mm/yyyy")&amp;$D$2,tbReporteAsistencia[[#All],[SerialDeBusqueda]:[FechaRegistro]],3,FALSE),"")-$D$1,""),"")</f>
        <v>43105.010787037041</v>
      </c>
      <c r="O13" s="30" t="str">
        <f>IFERROR(IF(AND(HOUR(IFERROR(VLOOKUP($A13&amp;TEXT(O$3,"dd/mm/yyyy")&amp;$D$2,tbReporteAsistencia[[#All],[SerialDeBusqueda]:[FechaRegistro]],3,FALSE),""))=HOUR($D$1),MINUTE(IFERROR(VLOOKUP($A13&amp;TEXT(O$3,"dd/mm/yyyy")&amp;$D$2,tbReporteAsistencia[[#All],[SerialDeBusqueda]:[FechaRegistro]],3,FALSE),""))&gt;MINUTE($D$1)),IFERROR(VLOOKUP($A13&amp;TEXT(O$3,"dd/mm/yyyy")&amp;$D$2,tbReporteAsistencia[[#All],[SerialDeBusqueda]:[FechaRegistro]],3,FALSE),"")-$D$1,""),"")</f>
        <v/>
      </c>
      <c r="P13" s="30" t="str">
        <f>IFERROR(IF(AND(HOUR(IFERROR(VLOOKUP($A13&amp;TEXT(P$3,"dd/mm/yyyy")&amp;$D$2,tbReporteAsistencia[[#All],[SerialDeBusqueda]:[FechaRegistro]],3,FALSE),""))=HOUR($D$1),MINUTE(IFERROR(VLOOKUP($A13&amp;TEXT(P$3,"dd/mm/yyyy")&amp;$D$2,tbReporteAsistencia[[#All],[SerialDeBusqueda]:[FechaRegistro]],3,FALSE),""))&gt;MINUTE($D$1)),IFERROR(VLOOKUP($A13&amp;TEXT(P$3,"dd/mm/yyyy")&amp;$D$2,tbReporteAsistencia[[#All],[SerialDeBusqueda]:[FechaRegistro]],3,FALSE),"")-$D$1,""),"")</f>
        <v/>
      </c>
      <c r="Q13" s="30">
        <f>IFERROR(IF(AND(HOUR(IFERROR(VLOOKUP($A13&amp;TEXT(Q$3,"dd/mm/yyyy")&amp;$D$2,tbReporteAsistencia[[#All],[SerialDeBusqueda]:[FechaRegistro]],3,FALSE),""))=HOUR($D$1),MINUTE(IFERROR(VLOOKUP($A13&amp;TEXT(Q$3,"dd/mm/yyyy")&amp;$D$2,tbReporteAsistencia[[#All],[SerialDeBusqueda]:[FechaRegistro]],3,FALSE),""))&gt;MINUTE($D$1)),IFERROR(VLOOKUP($A13&amp;TEXT(Q$3,"dd/mm/yyyy")&amp;$D$2,tbReporteAsistencia[[#All],[SerialDeBusqueda]:[FechaRegistro]],3,FALSE),"")-$D$1,""),"")</f>
        <v>43108.011921296296</v>
      </c>
      <c r="R13" s="30" t="str">
        <f>IFERROR(IF(AND(HOUR(IFERROR(VLOOKUP($A13&amp;TEXT(R$3,"dd/mm/yyyy")&amp;$D$2,tbReporteAsistencia[[#All],[SerialDeBusqueda]:[FechaRegistro]],3,FALSE),""))=HOUR($D$1),MINUTE(IFERROR(VLOOKUP($A13&amp;TEXT(R$3,"dd/mm/yyyy")&amp;$D$2,tbReporteAsistencia[[#All],[SerialDeBusqueda]:[FechaRegistro]],3,FALSE),""))&gt;MINUTE($D$1)),IFERROR(VLOOKUP($A13&amp;TEXT(R$3,"dd/mm/yyyy")&amp;$D$2,tbReporteAsistencia[[#All],[SerialDeBusqueda]:[FechaRegistro]],3,FALSE),"")-$D$1,""),"")</f>
        <v/>
      </c>
      <c r="S13" s="30" t="str">
        <f>IFERROR(IF(AND(HOUR(IFERROR(VLOOKUP($A13&amp;TEXT(S$3,"dd/mm/yyyy")&amp;$D$2,tbReporteAsistencia[[#All],[SerialDeBusqueda]:[FechaRegistro]],3,FALSE),""))=HOUR($D$1),MINUTE(IFERROR(VLOOKUP($A13&amp;TEXT(S$3,"dd/mm/yyyy")&amp;$D$2,tbReporteAsistencia[[#All],[SerialDeBusqueda]:[FechaRegistro]],3,FALSE),""))&gt;MINUTE($D$1)),IFERROR(VLOOKUP($A13&amp;TEXT(S$3,"dd/mm/yyyy")&amp;$D$2,tbReporteAsistencia[[#All],[SerialDeBusqueda]:[FechaRegistro]],3,FALSE),"")-$D$1,""),"")</f>
        <v/>
      </c>
    </row>
    <row r="14" spans="1:21">
      <c r="A14" s="8">
        <f>Plantilla!A15</f>
        <v>36</v>
      </c>
      <c r="B14" s="8">
        <f>Plantilla!B15</f>
        <v>0</v>
      </c>
      <c r="C14" s="8" t="str">
        <f>Plantilla!C15</f>
        <v>DE CASTRO CORDERO ANDRES</v>
      </c>
      <c r="D14" s="30" t="str">
        <f>IFERROR(IF(AND(HOUR(IFERROR(VLOOKUP($A14&amp;TEXT(D$3,"dd/mm/yyyy")&amp;$D$2,tbReporteAsistencia[[#All],[SerialDeBusqueda]:[FechaRegistro]],3,FALSE),""))=HOUR($D$1),MINUTE(IFERROR(VLOOKUP($A14&amp;TEXT(D$3,"dd/mm/yyyy")&amp;$D$2,tbReporteAsistencia[[#All],[SerialDeBusqueda]:[FechaRegistro]],3,FALSE),""))&gt;MINUTE($D$1)),IFERROR(VLOOKUP($A14&amp;TEXT(D$3,"dd/mm/yyyy")&amp;$D$2,tbReporteAsistencia[[#All],[SerialDeBusqueda]:[FechaRegistro]],3,FALSE),"")-$D$1,""),"")</f>
        <v/>
      </c>
      <c r="E14" s="30" t="str">
        <f>IFERROR(IF(AND(HOUR(IFERROR(VLOOKUP($A14&amp;TEXT(E$3,"dd/mm/yyyy")&amp;$D$2,tbReporteAsistencia[[#All],[SerialDeBusqueda]:[FechaRegistro]],3,FALSE),""))=HOUR($D$1),MINUTE(IFERROR(VLOOKUP($A14&amp;TEXT(E$3,"dd/mm/yyyy")&amp;$D$2,tbReporteAsistencia[[#All],[SerialDeBusqueda]:[FechaRegistro]],3,FALSE),""))&gt;MINUTE($D$1)),IFERROR(VLOOKUP($A14&amp;TEXT(E$3,"dd/mm/yyyy")&amp;$D$2,tbReporteAsistencia[[#All],[SerialDeBusqueda]:[FechaRegistro]],3,FALSE),"")-$D$1,""),"")</f>
        <v/>
      </c>
      <c r="F14" s="30" t="str">
        <f>IFERROR(IF(AND(HOUR(IFERROR(VLOOKUP($A14&amp;TEXT(F$3,"dd/mm/yyyy")&amp;$D$2,tbReporteAsistencia[[#All],[SerialDeBusqueda]:[FechaRegistro]],3,FALSE),""))=HOUR($D$1),MINUTE(IFERROR(VLOOKUP($A14&amp;TEXT(F$3,"dd/mm/yyyy")&amp;$D$2,tbReporteAsistencia[[#All],[SerialDeBusqueda]:[FechaRegistro]],3,FALSE),""))&gt;MINUTE($D$1)),IFERROR(VLOOKUP($A14&amp;TEXT(F$3,"dd/mm/yyyy")&amp;$D$2,tbReporteAsistencia[[#All],[SerialDeBusqueda]:[FechaRegistro]],3,FALSE),"")-$D$1,""),"")</f>
        <v/>
      </c>
      <c r="G14" s="30" t="str">
        <f>IFERROR(IF(AND(HOUR(IFERROR(VLOOKUP($A14&amp;TEXT(G$3,"dd/mm/yyyy")&amp;$D$2,tbReporteAsistencia[[#All],[SerialDeBusqueda]:[FechaRegistro]],3,FALSE),""))=HOUR($D$1),MINUTE(IFERROR(VLOOKUP($A14&amp;TEXT(G$3,"dd/mm/yyyy")&amp;$D$2,tbReporteAsistencia[[#All],[SerialDeBusqueda]:[FechaRegistro]],3,FALSE),""))&gt;MINUTE($D$1)),IFERROR(VLOOKUP($A14&amp;TEXT(G$3,"dd/mm/yyyy")&amp;$D$2,tbReporteAsistencia[[#All],[SerialDeBusqueda]:[FechaRegistro]],3,FALSE),"")-$D$1,""),"")</f>
        <v/>
      </c>
      <c r="H14" s="30" t="str">
        <f>IFERROR(IF(AND(HOUR(IFERROR(VLOOKUP($A14&amp;TEXT(H$3,"dd/mm/yyyy")&amp;$D$2,tbReporteAsistencia[[#All],[SerialDeBusqueda]:[FechaRegistro]],3,FALSE),""))=HOUR($D$1),MINUTE(IFERROR(VLOOKUP($A14&amp;TEXT(H$3,"dd/mm/yyyy")&amp;$D$2,tbReporteAsistencia[[#All],[SerialDeBusqueda]:[FechaRegistro]],3,FALSE),""))&gt;MINUTE($D$1)),IFERROR(VLOOKUP($A14&amp;TEXT(H$3,"dd/mm/yyyy")&amp;$D$2,tbReporteAsistencia[[#All],[SerialDeBusqueda]:[FechaRegistro]],3,FALSE),"")-$D$1,""),"")</f>
        <v/>
      </c>
      <c r="I14" s="30" t="str">
        <f>IFERROR(IF(AND(HOUR(IFERROR(VLOOKUP($A14&amp;TEXT(I$3,"dd/mm/yyyy")&amp;$D$2,tbReporteAsistencia[[#All],[SerialDeBusqueda]:[FechaRegistro]],3,FALSE),""))=HOUR($D$1),MINUTE(IFERROR(VLOOKUP($A14&amp;TEXT(I$3,"dd/mm/yyyy")&amp;$D$2,tbReporteAsistencia[[#All],[SerialDeBusqueda]:[FechaRegistro]],3,FALSE),""))&gt;MINUTE($D$1)),IFERROR(VLOOKUP($A14&amp;TEXT(I$3,"dd/mm/yyyy")&amp;$D$2,tbReporteAsistencia[[#All],[SerialDeBusqueda]:[FechaRegistro]],3,FALSE),"")-$D$1,""),"")</f>
        <v/>
      </c>
      <c r="J14" s="30" t="str">
        <f>IFERROR(IF(AND(HOUR(IFERROR(VLOOKUP($A14&amp;TEXT(J$3,"dd/mm/yyyy")&amp;$D$2,tbReporteAsistencia[[#All],[SerialDeBusqueda]:[FechaRegistro]],3,FALSE),""))=HOUR($D$1),MINUTE(IFERROR(VLOOKUP($A14&amp;TEXT(J$3,"dd/mm/yyyy")&amp;$D$2,tbReporteAsistencia[[#All],[SerialDeBusqueda]:[FechaRegistro]],3,FALSE),""))&gt;MINUTE($D$1)),IFERROR(VLOOKUP($A14&amp;TEXT(J$3,"dd/mm/yyyy")&amp;$D$2,tbReporteAsistencia[[#All],[SerialDeBusqueda]:[FechaRegistro]],3,FALSE),"")-$D$1,""),"")</f>
        <v/>
      </c>
      <c r="K14" s="30" t="str">
        <f>IFERROR(IF(AND(HOUR(IFERROR(VLOOKUP($A14&amp;TEXT(K$3,"dd/mm/yyyy")&amp;$D$2,tbReporteAsistencia[[#All],[SerialDeBusqueda]:[FechaRegistro]],3,FALSE),""))=HOUR($D$1),MINUTE(IFERROR(VLOOKUP($A14&amp;TEXT(K$3,"dd/mm/yyyy")&amp;$D$2,tbReporteAsistencia[[#All],[SerialDeBusqueda]:[FechaRegistro]],3,FALSE),""))&gt;MINUTE($D$1)),IFERROR(VLOOKUP($A14&amp;TEXT(K$3,"dd/mm/yyyy")&amp;$D$2,tbReporteAsistencia[[#All],[SerialDeBusqueda]:[FechaRegistro]],3,FALSE),"")-$D$1,""),"")</f>
        <v/>
      </c>
      <c r="L14" s="30" t="str">
        <f>IFERROR(IF(AND(HOUR(IFERROR(VLOOKUP($A14&amp;TEXT(L$3,"dd/mm/yyyy")&amp;$D$2,tbReporteAsistencia[[#All],[SerialDeBusqueda]:[FechaRegistro]],3,FALSE),""))=HOUR($D$1),MINUTE(IFERROR(VLOOKUP($A14&amp;TEXT(L$3,"dd/mm/yyyy")&amp;$D$2,tbReporteAsistencia[[#All],[SerialDeBusqueda]:[FechaRegistro]],3,FALSE),""))&gt;MINUTE($D$1)),IFERROR(VLOOKUP($A14&amp;TEXT(L$3,"dd/mm/yyyy")&amp;$D$2,tbReporteAsistencia[[#All],[SerialDeBusqueda]:[FechaRegistro]],3,FALSE),"")-$D$1,""),"")</f>
        <v/>
      </c>
      <c r="M14" s="30" t="str">
        <f>IFERROR(IF(AND(HOUR(IFERROR(VLOOKUP($A14&amp;TEXT(M$3,"dd/mm/yyyy")&amp;$D$2,tbReporteAsistencia[[#All],[SerialDeBusqueda]:[FechaRegistro]],3,FALSE),""))=HOUR($D$1),MINUTE(IFERROR(VLOOKUP($A14&amp;TEXT(M$3,"dd/mm/yyyy")&amp;$D$2,tbReporteAsistencia[[#All],[SerialDeBusqueda]:[FechaRegistro]],3,FALSE),""))&gt;MINUTE($D$1)),IFERROR(VLOOKUP($A14&amp;TEXT(M$3,"dd/mm/yyyy")&amp;$D$2,tbReporteAsistencia[[#All],[SerialDeBusqueda]:[FechaRegistro]],3,FALSE),"")-$D$1,""),"")</f>
        <v/>
      </c>
      <c r="N14" s="30" t="str">
        <f>IFERROR(IF(AND(HOUR(IFERROR(VLOOKUP($A14&amp;TEXT(N$3,"dd/mm/yyyy")&amp;$D$2,tbReporteAsistencia[[#All],[SerialDeBusqueda]:[FechaRegistro]],3,FALSE),""))=HOUR($D$1),MINUTE(IFERROR(VLOOKUP($A14&amp;TEXT(N$3,"dd/mm/yyyy")&amp;$D$2,tbReporteAsistencia[[#All],[SerialDeBusqueda]:[FechaRegistro]],3,FALSE),""))&gt;MINUTE($D$1)),IFERROR(VLOOKUP($A14&amp;TEXT(N$3,"dd/mm/yyyy")&amp;$D$2,tbReporteAsistencia[[#All],[SerialDeBusqueda]:[FechaRegistro]],3,FALSE),"")-$D$1,""),"")</f>
        <v/>
      </c>
      <c r="O14" s="30" t="str">
        <f>IFERROR(IF(AND(HOUR(IFERROR(VLOOKUP($A14&amp;TEXT(O$3,"dd/mm/yyyy")&amp;$D$2,tbReporteAsistencia[[#All],[SerialDeBusqueda]:[FechaRegistro]],3,FALSE),""))=HOUR($D$1),MINUTE(IFERROR(VLOOKUP($A14&amp;TEXT(O$3,"dd/mm/yyyy")&amp;$D$2,tbReporteAsistencia[[#All],[SerialDeBusqueda]:[FechaRegistro]],3,FALSE),""))&gt;MINUTE($D$1)),IFERROR(VLOOKUP($A14&amp;TEXT(O$3,"dd/mm/yyyy")&amp;$D$2,tbReporteAsistencia[[#All],[SerialDeBusqueda]:[FechaRegistro]],3,FALSE),"")-$D$1,""),"")</f>
        <v/>
      </c>
      <c r="P14" s="30" t="str">
        <f>IFERROR(IF(AND(HOUR(IFERROR(VLOOKUP($A14&amp;TEXT(P$3,"dd/mm/yyyy")&amp;$D$2,tbReporteAsistencia[[#All],[SerialDeBusqueda]:[FechaRegistro]],3,FALSE),""))=HOUR($D$1),MINUTE(IFERROR(VLOOKUP($A14&amp;TEXT(P$3,"dd/mm/yyyy")&amp;$D$2,tbReporteAsistencia[[#All],[SerialDeBusqueda]:[FechaRegistro]],3,FALSE),""))&gt;MINUTE($D$1)),IFERROR(VLOOKUP($A14&amp;TEXT(P$3,"dd/mm/yyyy")&amp;$D$2,tbReporteAsistencia[[#All],[SerialDeBusqueda]:[FechaRegistro]],3,FALSE),"")-$D$1,""),"")</f>
        <v/>
      </c>
      <c r="Q14" s="30" t="str">
        <f>IFERROR(IF(AND(HOUR(IFERROR(VLOOKUP($A14&amp;TEXT(Q$3,"dd/mm/yyyy")&amp;$D$2,tbReporteAsistencia[[#All],[SerialDeBusqueda]:[FechaRegistro]],3,FALSE),""))=HOUR($D$1),MINUTE(IFERROR(VLOOKUP($A14&amp;TEXT(Q$3,"dd/mm/yyyy")&amp;$D$2,tbReporteAsistencia[[#All],[SerialDeBusqueda]:[FechaRegistro]],3,FALSE),""))&gt;MINUTE($D$1)),IFERROR(VLOOKUP($A14&amp;TEXT(Q$3,"dd/mm/yyyy")&amp;$D$2,tbReporteAsistencia[[#All],[SerialDeBusqueda]:[FechaRegistro]],3,FALSE),"")-$D$1,""),"")</f>
        <v/>
      </c>
      <c r="R14" s="30" t="str">
        <f>IFERROR(IF(AND(HOUR(IFERROR(VLOOKUP($A14&amp;TEXT(R$3,"dd/mm/yyyy")&amp;$D$2,tbReporteAsistencia[[#All],[SerialDeBusqueda]:[FechaRegistro]],3,FALSE),""))=HOUR($D$1),MINUTE(IFERROR(VLOOKUP($A14&amp;TEXT(R$3,"dd/mm/yyyy")&amp;$D$2,tbReporteAsistencia[[#All],[SerialDeBusqueda]:[FechaRegistro]],3,FALSE),""))&gt;MINUTE($D$1)),IFERROR(VLOOKUP($A14&amp;TEXT(R$3,"dd/mm/yyyy")&amp;$D$2,tbReporteAsistencia[[#All],[SerialDeBusqueda]:[FechaRegistro]],3,FALSE),"")-$D$1,""),"")</f>
        <v/>
      </c>
      <c r="S14" s="30" t="str">
        <f>IFERROR(IF(AND(HOUR(IFERROR(VLOOKUP($A14&amp;TEXT(S$3,"dd/mm/yyyy")&amp;$D$2,tbReporteAsistencia[[#All],[SerialDeBusqueda]:[FechaRegistro]],3,FALSE),""))=HOUR($D$1),MINUTE(IFERROR(VLOOKUP($A14&amp;TEXT(S$3,"dd/mm/yyyy")&amp;$D$2,tbReporteAsistencia[[#All],[SerialDeBusqueda]:[FechaRegistro]],3,FALSE),""))&gt;MINUTE($D$1)),IFERROR(VLOOKUP($A14&amp;TEXT(S$3,"dd/mm/yyyy")&amp;$D$2,tbReporteAsistencia[[#All],[SerialDeBusqueda]:[FechaRegistro]],3,FALSE),"")-$D$1,""),"")</f>
        <v/>
      </c>
    </row>
    <row r="15" spans="1:21">
      <c r="A15" s="8">
        <f>Plantilla!A16</f>
        <v>253</v>
      </c>
      <c r="B15" s="8">
        <f>Plantilla!B16</f>
        <v>0</v>
      </c>
      <c r="C15" s="8" t="str">
        <f>Plantilla!C16</f>
        <v>DE LA CRUZ SANTANA ELOY SABAITINE</v>
      </c>
      <c r="D15" s="30" t="str">
        <f>IFERROR(IF(AND(HOUR(IFERROR(VLOOKUP($A15&amp;TEXT(D$3,"dd/mm/yyyy")&amp;$D$2,tbReporteAsistencia[[#All],[SerialDeBusqueda]:[FechaRegistro]],3,FALSE),""))=HOUR($D$1),MINUTE(IFERROR(VLOOKUP($A15&amp;TEXT(D$3,"dd/mm/yyyy")&amp;$D$2,tbReporteAsistencia[[#All],[SerialDeBusqueda]:[FechaRegistro]],3,FALSE),""))&gt;MINUTE($D$1)),IFERROR(VLOOKUP($A15&amp;TEXT(D$3,"dd/mm/yyyy")&amp;$D$2,tbReporteAsistencia[[#All],[SerialDeBusqueda]:[FechaRegistro]],3,FALSE),"")-$D$1,""),"")</f>
        <v/>
      </c>
      <c r="E15" s="30" t="str">
        <f>IFERROR(IF(AND(HOUR(IFERROR(VLOOKUP($A15&amp;TEXT(E$3,"dd/mm/yyyy")&amp;$D$2,tbReporteAsistencia[[#All],[SerialDeBusqueda]:[FechaRegistro]],3,FALSE),""))=HOUR($D$1),MINUTE(IFERROR(VLOOKUP($A15&amp;TEXT(E$3,"dd/mm/yyyy")&amp;$D$2,tbReporteAsistencia[[#All],[SerialDeBusqueda]:[FechaRegistro]],3,FALSE),""))&gt;MINUTE($D$1)),IFERROR(VLOOKUP($A15&amp;TEXT(E$3,"dd/mm/yyyy")&amp;$D$2,tbReporteAsistencia[[#All],[SerialDeBusqueda]:[FechaRegistro]],3,FALSE),"")-$D$1,""),"")</f>
        <v/>
      </c>
      <c r="F15" s="30" t="str">
        <f>IFERROR(IF(AND(HOUR(IFERROR(VLOOKUP($A15&amp;TEXT(F$3,"dd/mm/yyyy")&amp;$D$2,tbReporteAsistencia[[#All],[SerialDeBusqueda]:[FechaRegistro]],3,FALSE),""))=HOUR($D$1),MINUTE(IFERROR(VLOOKUP($A15&amp;TEXT(F$3,"dd/mm/yyyy")&amp;$D$2,tbReporteAsistencia[[#All],[SerialDeBusqueda]:[FechaRegistro]],3,FALSE),""))&gt;MINUTE($D$1)),IFERROR(VLOOKUP($A15&amp;TEXT(F$3,"dd/mm/yyyy")&amp;$D$2,tbReporteAsistencia[[#All],[SerialDeBusqueda]:[FechaRegistro]],3,FALSE),"")-$D$1,""),"")</f>
        <v/>
      </c>
      <c r="G15" s="30" t="str">
        <f>IFERROR(IF(AND(HOUR(IFERROR(VLOOKUP($A15&amp;TEXT(G$3,"dd/mm/yyyy")&amp;$D$2,tbReporteAsistencia[[#All],[SerialDeBusqueda]:[FechaRegistro]],3,FALSE),""))=HOUR($D$1),MINUTE(IFERROR(VLOOKUP($A15&amp;TEXT(G$3,"dd/mm/yyyy")&amp;$D$2,tbReporteAsistencia[[#All],[SerialDeBusqueda]:[FechaRegistro]],3,FALSE),""))&gt;MINUTE($D$1)),IFERROR(VLOOKUP($A15&amp;TEXT(G$3,"dd/mm/yyyy")&amp;$D$2,tbReporteAsistencia[[#All],[SerialDeBusqueda]:[FechaRegistro]],3,FALSE),"")-$D$1,""),"")</f>
        <v/>
      </c>
      <c r="H15" s="30" t="str">
        <f>IFERROR(IF(AND(HOUR(IFERROR(VLOOKUP($A15&amp;TEXT(H$3,"dd/mm/yyyy")&amp;$D$2,tbReporteAsistencia[[#All],[SerialDeBusqueda]:[FechaRegistro]],3,FALSE),""))=HOUR($D$1),MINUTE(IFERROR(VLOOKUP($A15&amp;TEXT(H$3,"dd/mm/yyyy")&amp;$D$2,tbReporteAsistencia[[#All],[SerialDeBusqueda]:[FechaRegistro]],3,FALSE),""))&gt;MINUTE($D$1)),IFERROR(VLOOKUP($A15&amp;TEXT(H$3,"dd/mm/yyyy")&amp;$D$2,tbReporteAsistencia[[#All],[SerialDeBusqueda]:[FechaRegistro]],3,FALSE),"")-$D$1,""),"")</f>
        <v/>
      </c>
      <c r="I15" s="30" t="str">
        <f>IFERROR(IF(AND(HOUR(IFERROR(VLOOKUP($A15&amp;TEXT(I$3,"dd/mm/yyyy")&amp;$D$2,tbReporteAsistencia[[#All],[SerialDeBusqueda]:[FechaRegistro]],3,FALSE),""))=HOUR($D$1),MINUTE(IFERROR(VLOOKUP($A15&amp;TEXT(I$3,"dd/mm/yyyy")&amp;$D$2,tbReporteAsistencia[[#All],[SerialDeBusqueda]:[FechaRegistro]],3,FALSE),""))&gt;MINUTE($D$1)),IFERROR(VLOOKUP($A15&amp;TEXT(I$3,"dd/mm/yyyy")&amp;$D$2,tbReporteAsistencia[[#All],[SerialDeBusqueda]:[FechaRegistro]],3,FALSE),"")-$D$1,""),"")</f>
        <v/>
      </c>
      <c r="J15" s="30" t="str">
        <f>IFERROR(IF(AND(HOUR(IFERROR(VLOOKUP($A15&amp;TEXT(J$3,"dd/mm/yyyy")&amp;$D$2,tbReporteAsistencia[[#All],[SerialDeBusqueda]:[FechaRegistro]],3,FALSE),""))=HOUR($D$1),MINUTE(IFERROR(VLOOKUP($A15&amp;TEXT(J$3,"dd/mm/yyyy")&amp;$D$2,tbReporteAsistencia[[#All],[SerialDeBusqueda]:[FechaRegistro]],3,FALSE),""))&gt;MINUTE($D$1)),IFERROR(VLOOKUP($A15&amp;TEXT(J$3,"dd/mm/yyyy")&amp;$D$2,tbReporteAsistencia[[#All],[SerialDeBusqueda]:[FechaRegistro]],3,FALSE),"")-$D$1,""),"")</f>
        <v/>
      </c>
      <c r="K15" s="30" t="str">
        <f>IFERROR(IF(AND(HOUR(IFERROR(VLOOKUP($A15&amp;TEXT(K$3,"dd/mm/yyyy")&amp;$D$2,tbReporteAsistencia[[#All],[SerialDeBusqueda]:[FechaRegistro]],3,FALSE),""))=HOUR($D$1),MINUTE(IFERROR(VLOOKUP($A15&amp;TEXT(K$3,"dd/mm/yyyy")&amp;$D$2,tbReporteAsistencia[[#All],[SerialDeBusqueda]:[FechaRegistro]],3,FALSE),""))&gt;MINUTE($D$1)),IFERROR(VLOOKUP($A15&amp;TEXT(K$3,"dd/mm/yyyy")&amp;$D$2,tbReporteAsistencia[[#All],[SerialDeBusqueda]:[FechaRegistro]],3,FALSE),"")-$D$1,""),"")</f>
        <v/>
      </c>
      <c r="L15" s="30" t="str">
        <f>IFERROR(IF(AND(HOUR(IFERROR(VLOOKUP($A15&amp;TEXT(L$3,"dd/mm/yyyy")&amp;$D$2,tbReporteAsistencia[[#All],[SerialDeBusqueda]:[FechaRegistro]],3,FALSE),""))=HOUR($D$1),MINUTE(IFERROR(VLOOKUP($A15&amp;TEXT(L$3,"dd/mm/yyyy")&amp;$D$2,tbReporteAsistencia[[#All],[SerialDeBusqueda]:[FechaRegistro]],3,FALSE),""))&gt;MINUTE($D$1)),IFERROR(VLOOKUP($A15&amp;TEXT(L$3,"dd/mm/yyyy")&amp;$D$2,tbReporteAsistencia[[#All],[SerialDeBusqueda]:[FechaRegistro]],3,FALSE),"")-$D$1,""),"")</f>
        <v/>
      </c>
      <c r="M15" s="30" t="str">
        <f>IFERROR(IF(AND(HOUR(IFERROR(VLOOKUP($A15&amp;TEXT(M$3,"dd/mm/yyyy")&amp;$D$2,tbReporteAsistencia[[#All],[SerialDeBusqueda]:[FechaRegistro]],3,FALSE),""))=HOUR($D$1),MINUTE(IFERROR(VLOOKUP($A15&amp;TEXT(M$3,"dd/mm/yyyy")&amp;$D$2,tbReporteAsistencia[[#All],[SerialDeBusqueda]:[FechaRegistro]],3,FALSE),""))&gt;MINUTE($D$1)),IFERROR(VLOOKUP($A15&amp;TEXT(M$3,"dd/mm/yyyy")&amp;$D$2,tbReporteAsistencia[[#All],[SerialDeBusqueda]:[FechaRegistro]],3,FALSE),"")-$D$1,""),"")</f>
        <v/>
      </c>
      <c r="N15" s="30" t="str">
        <f>IFERROR(IF(AND(HOUR(IFERROR(VLOOKUP($A15&amp;TEXT(N$3,"dd/mm/yyyy")&amp;$D$2,tbReporteAsistencia[[#All],[SerialDeBusqueda]:[FechaRegistro]],3,FALSE),""))=HOUR($D$1),MINUTE(IFERROR(VLOOKUP($A15&amp;TEXT(N$3,"dd/mm/yyyy")&amp;$D$2,tbReporteAsistencia[[#All],[SerialDeBusqueda]:[FechaRegistro]],3,FALSE),""))&gt;MINUTE($D$1)),IFERROR(VLOOKUP($A15&amp;TEXT(N$3,"dd/mm/yyyy")&amp;$D$2,tbReporteAsistencia[[#All],[SerialDeBusqueda]:[FechaRegistro]],3,FALSE),"")-$D$1,""),"")</f>
        <v/>
      </c>
      <c r="O15" s="30" t="str">
        <f>IFERROR(IF(AND(HOUR(IFERROR(VLOOKUP($A15&amp;TEXT(O$3,"dd/mm/yyyy")&amp;$D$2,tbReporteAsistencia[[#All],[SerialDeBusqueda]:[FechaRegistro]],3,FALSE),""))=HOUR($D$1),MINUTE(IFERROR(VLOOKUP($A15&amp;TEXT(O$3,"dd/mm/yyyy")&amp;$D$2,tbReporteAsistencia[[#All],[SerialDeBusqueda]:[FechaRegistro]],3,FALSE),""))&gt;MINUTE($D$1)),IFERROR(VLOOKUP($A15&amp;TEXT(O$3,"dd/mm/yyyy")&amp;$D$2,tbReporteAsistencia[[#All],[SerialDeBusqueda]:[FechaRegistro]],3,FALSE),"")-$D$1,""),"")</f>
        <v/>
      </c>
      <c r="P15" s="30" t="str">
        <f>IFERROR(IF(AND(HOUR(IFERROR(VLOOKUP($A15&amp;TEXT(P$3,"dd/mm/yyyy")&amp;$D$2,tbReporteAsistencia[[#All],[SerialDeBusqueda]:[FechaRegistro]],3,FALSE),""))=HOUR($D$1),MINUTE(IFERROR(VLOOKUP($A15&amp;TEXT(P$3,"dd/mm/yyyy")&amp;$D$2,tbReporteAsistencia[[#All],[SerialDeBusqueda]:[FechaRegistro]],3,FALSE),""))&gt;MINUTE($D$1)),IFERROR(VLOOKUP($A15&amp;TEXT(P$3,"dd/mm/yyyy")&amp;$D$2,tbReporteAsistencia[[#All],[SerialDeBusqueda]:[FechaRegistro]],3,FALSE),"")-$D$1,""),"")</f>
        <v/>
      </c>
      <c r="Q15" s="30" t="str">
        <f>IFERROR(IF(AND(HOUR(IFERROR(VLOOKUP($A15&amp;TEXT(Q$3,"dd/mm/yyyy")&amp;$D$2,tbReporteAsistencia[[#All],[SerialDeBusqueda]:[FechaRegistro]],3,FALSE),""))=HOUR($D$1),MINUTE(IFERROR(VLOOKUP($A15&amp;TEXT(Q$3,"dd/mm/yyyy")&amp;$D$2,tbReporteAsistencia[[#All],[SerialDeBusqueda]:[FechaRegistro]],3,FALSE),""))&gt;MINUTE($D$1)),IFERROR(VLOOKUP($A15&amp;TEXT(Q$3,"dd/mm/yyyy")&amp;$D$2,tbReporteAsistencia[[#All],[SerialDeBusqueda]:[FechaRegistro]],3,FALSE),"")-$D$1,""),"")</f>
        <v/>
      </c>
      <c r="R15" s="30" t="str">
        <f>IFERROR(IF(AND(HOUR(IFERROR(VLOOKUP($A15&amp;TEXT(R$3,"dd/mm/yyyy")&amp;$D$2,tbReporteAsistencia[[#All],[SerialDeBusqueda]:[FechaRegistro]],3,FALSE),""))=HOUR($D$1),MINUTE(IFERROR(VLOOKUP($A15&amp;TEXT(R$3,"dd/mm/yyyy")&amp;$D$2,tbReporteAsistencia[[#All],[SerialDeBusqueda]:[FechaRegistro]],3,FALSE),""))&gt;MINUTE($D$1)),IFERROR(VLOOKUP($A15&amp;TEXT(R$3,"dd/mm/yyyy")&amp;$D$2,tbReporteAsistencia[[#All],[SerialDeBusqueda]:[FechaRegistro]],3,FALSE),"")-$D$1,""),"")</f>
        <v/>
      </c>
      <c r="S15" s="30" t="str">
        <f>IFERROR(IF(AND(HOUR(IFERROR(VLOOKUP($A15&amp;TEXT(S$3,"dd/mm/yyyy")&amp;$D$2,tbReporteAsistencia[[#All],[SerialDeBusqueda]:[FechaRegistro]],3,FALSE),""))=HOUR($D$1),MINUTE(IFERROR(VLOOKUP($A15&amp;TEXT(S$3,"dd/mm/yyyy")&amp;$D$2,tbReporteAsistencia[[#All],[SerialDeBusqueda]:[FechaRegistro]],3,FALSE),""))&gt;MINUTE($D$1)),IFERROR(VLOOKUP($A15&amp;TEXT(S$3,"dd/mm/yyyy")&amp;$D$2,tbReporteAsistencia[[#All],[SerialDeBusqueda]:[FechaRegistro]],3,FALSE),"")-$D$1,""),"")</f>
        <v/>
      </c>
    </row>
    <row r="16" spans="1:21">
      <c r="A16" s="8">
        <f>Plantilla!A17</f>
        <v>107</v>
      </c>
      <c r="B16" s="8">
        <f>Plantilla!B17</f>
        <v>0</v>
      </c>
      <c r="C16" s="8" t="str">
        <f>Plantilla!C17</f>
        <v>DE LOS SANTOS SUERO FABIO FELIX</v>
      </c>
      <c r="D16" s="30">
        <f>IFERROR(IF(AND(HOUR(IFERROR(VLOOKUP($A16&amp;TEXT(D$3,"dd/mm/yyyy")&amp;$D$2,tbReporteAsistencia[[#All],[SerialDeBusqueda]:[FechaRegistro]],3,FALSE),""))=HOUR($D$1),MINUTE(IFERROR(VLOOKUP($A16&amp;TEXT(D$3,"dd/mm/yyyy")&amp;$D$2,tbReporteAsistencia[[#All],[SerialDeBusqueda]:[FechaRegistro]],3,FALSE),""))&gt;MINUTE($D$1)),IFERROR(VLOOKUP($A16&amp;TEXT(D$3,"dd/mm/yyyy")&amp;$D$2,tbReporteAsistencia[[#All],[SerialDeBusqueda]:[FechaRegistro]],3,FALSE),"")-$D$1,""),"")</f>
        <v>43095.015069444446</v>
      </c>
      <c r="E16" s="30">
        <f>IFERROR(IF(AND(HOUR(IFERROR(VLOOKUP($A16&amp;TEXT(E$3,"dd/mm/yyyy")&amp;$D$2,tbReporteAsistencia[[#All],[SerialDeBusqueda]:[FechaRegistro]],3,FALSE),""))=HOUR($D$1),MINUTE(IFERROR(VLOOKUP($A16&amp;TEXT(E$3,"dd/mm/yyyy")&amp;$D$2,tbReporteAsistencia[[#All],[SerialDeBusqueda]:[FechaRegistro]],3,FALSE),""))&gt;MINUTE($D$1)),IFERROR(VLOOKUP($A16&amp;TEXT(E$3,"dd/mm/yyyy")&amp;$D$2,tbReporteAsistencia[[#All],[SerialDeBusqueda]:[FechaRegistro]],3,FALSE),"")-$D$1,""),"")</f>
        <v>43096.006608796299</v>
      </c>
      <c r="F16" s="30">
        <f>IFERROR(IF(AND(HOUR(IFERROR(VLOOKUP($A16&amp;TEXT(F$3,"dd/mm/yyyy")&amp;$D$2,tbReporteAsistencia[[#All],[SerialDeBusqueda]:[FechaRegistro]],3,FALSE),""))=HOUR($D$1),MINUTE(IFERROR(VLOOKUP($A16&amp;TEXT(F$3,"dd/mm/yyyy")&amp;$D$2,tbReporteAsistencia[[#All],[SerialDeBusqueda]:[FechaRegistro]],3,FALSE),""))&gt;MINUTE($D$1)),IFERROR(VLOOKUP($A16&amp;TEXT(F$3,"dd/mm/yyyy")&amp;$D$2,tbReporteAsistencia[[#All],[SerialDeBusqueda]:[FechaRegistro]],3,FALSE),"")-$D$1,""),"")</f>
        <v>43097.000717592593</v>
      </c>
      <c r="G16" s="30">
        <f>IFERROR(IF(AND(HOUR(IFERROR(VLOOKUP($A16&amp;TEXT(G$3,"dd/mm/yyyy")&amp;$D$2,tbReporteAsistencia[[#All],[SerialDeBusqueda]:[FechaRegistro]],3,FALSE),""))=HOUR($D$1),MINUTE(IFERROR(VLOOKUP($A16&amp;TEXT(G$3,"dd/mm/yyyy")&amp;$D$2,tbReporteAsistencia[[#All],[SerialDeBusqueda]:[FechaRegistro]],3,FALSE),""))&gt;MINUTE($D$1)),IFERROR(VLOOKUP($A16&amp;TEXT(G$3,"dd/mm/yyyy")&amp;$D$2,tbReporteAsistencia[[#All],[SerialDeBusqueda]:[FechaRegistro]],3,FALSE),"")-$D$1,""),"")</f>
        <v>43098.014537037037</v>
      </c>
      <c r="H16" s="30" t="str">
        <f>IFERROR(IF(AND(HOUR(IFERROR(VLOOKUP($A16&amp;TEXT(H$3,"dd/mm/yyyy")&amp;$D$2,tbReporteAsistencia[[#All],[SerialDeBusqueda]:[FechaRegistro]],3,FALSE),""))=HOUR($D$1),MINUTE(IFERROR(VLOOKUP($A16&amp;TEXT(H$3,"dd/mm/yyyy")&amp;$D$2,tbReporteAsistencia[[#All],[SerialDeBusqueda]:[FechaRegistro]],3,FALSE),""))&gt;MINUTE($D$1)),IFERROR(VLOOKUP($A16&amp;TEXT(H$3,"dd/mm/yyyy")&amp;$D$2,tbReporteAsistencia[[#All],[SerialDeBusqueda]:[FechaRegistro]],3,FALSE),"")-$D$1,""),"")</f>
        <v/>
      </c>
      <c r="I16" s="30" t="str">
        <f>IFERROR(IF(AND(HOUR(IFERROR(VLOOKUP($A16&amp;TEXT(I$3,"dd/mm/yyyy")&amp;$D$2,tbReporteAsistencia[[#All],[SerialDeBusqueda]:[FechaRegistro]],3,FALSE),""))=HOUR($D$1),MINUTE(IFERROR(VLOOKUP($A16&amp;TEXT(I$3,"dd/mm/yyyy")&amp;$D$2,tbReporteAsistencia[[#All],[SerialDeBusqueda]:[FechaRegistro]],3,FALSE),""))&gt;MINUTE($D$1)),IFERROR(VLOOKUP($A16&amp;TEXT(I$3,"dd/mm/yyyy")&amp;$D$2,tbReporteAsistencia[[#All],[SerialDeBusqueda]:[FechaRegistro]],3,FALSE),"")-$D$1,""),"")</f>
        <v/>
      </c>
      <c r="J16" s="30" t="str">
        <f>IFERROR(IF(AND(HOUR(IFERROR(VLOOKUP($A16&amp;TEXT(J$3,"dd/mm/yyyy")&amp;$D$2,tbReporteAsistencia[[#All],[SerialDeBusqueda]:[FechaRegistro]],3,FALSE),""))=HOUR($D$1),MINUTE(IFERROR(VLOOKUP($A16&amp;TEXT(J$3,"dd/mm/yyyy")&amp;$D$2,tbReporteAsistencia[[#All],[SerialDeBusqueda]:[FechaRegistro]],3,FALSE),""))&gt;MINUTE($D$1)),IFERROR(VLOOKUP($A16&amp;TEXT(J$3,"dd/mm/yyyy")&amp;$D$2,tbReporteAsistencia[[#All],[SerialDeBusqueda]:[FechaRegistro]],3,FALSE),"")-$D$1,""),"")</f>
        <v/>
      </c>
      <c r="K16" s="30">
        <f>IFERROR(IF(AND(HOUR(IFERROR(VLOOKUP($A16&amp;TEXT(K$3,"dd/mm/yyyy")&amp;$D$2,tbReporteAsistencia[[#All],[SerialDeBusqueda]:[FechaRegistro]],3,FALSE),""))=HOUR($D$1),MINUTE(IFERROR(VLOOKUP($A16&amp;TEXT(K$3,"dd/mm/yyyy")&amp;$D$2,tbReporteAsistencia[[#All],[SerialDeBusqueda]:[FechaRegistro]],3,FALSE),""))&gt;MINUTE($D$1)),IFERROR(VLOOKUP($A16&amp;TEXT(K$3,"dd/mm/yyyy")&amp;$D$2,tbReporteAsistencia[[#All],[SerialDeBusqueda]:[FechaRegistro]],3,FALSE),"")-$D$1,""),"")</f>
        <v>43102.008321759262</v>
      </c>
      <c r="L16" s="30">
        <f>IFERROR(IF(AND(HOUR(IFERROR(VLOOKUP($A16&amp;TEXT(L$3,"dd/mm/yyyy")&amp;$D$2,tbReporteAsistencia[[#All],[SerialDeBusqueda]:[FechaRegistro]],3,FALSE),""))=HOUR($D$1),MINUTE(IFERROR(VLOOKUP($A16&amp;TEXT(L$3,"dd/mm/yyyy")&amp;$D$2,tbReporteAsistencia[[#All],[SerialDeBusqueda]:[FechaRegistro]],3,FALSE),""))&gt;MINUTE($D$1)),IFERROR(VLOOKUP($A16&amp;TEXT(L$3,"dd/mm/yyyy")&amp;$D$2,tbReporteAsistencia[[#All],[SerialDeBusqueda]:[FechaRegistro]],3,FALSE),"")-$D$1,""),"")</f>
        <v>43103.00245370371</v>
      </c>
      <c r="M16" s="30">
        <f>IFERROR(IF(AND(HOUR(IFERROR(VLOOKUP($A16&amp;TEXT(M$3,"dd/mm/yyyy")&amp;$D$2,tbReporteAsistencia[[#All],[SerialDeBusqueda]:[FechaRegistro]],3,FALSE),""))=HOUR($D$1),MINUTE(IFERROR(VLOOKUP($A16&amp;TEXT(M$3,"dd/mm/yyyy")&amp;$D$2,tbReporteAsistencia[[#All],[SerialDeBusqueda]:[FechaRegistro]],3,FALSE),""))&gt;MINUTE($D$1)),IFERROR(VLOOKUP($A16&amp;TEXT(M$3,"dd/mm/yyyy")&amp;$D$2,tbReporteAsistencia[[#All],[SerialDeBusqueda]:[FechaRegistro]],3,FALSE),"")-$D$1,""),"")</f>
        <v>43104.002060185187</v>
      </c>
      <c r="N16" s="30">
        <f>IFERROR(IF(AND(HOUR(IFERROR(VLOOKUP($A16&amp;TEXT(N$3,"dd/mm/yyyy")&amp;$D$2,tbReporteAsistencia[[#All],[SerialDeBusqueda]:[FechaRegistro]],3,FALSE),""))=HOUR($D$1),MINUTE(IFERROR(VLOOKUP($A16&amp;TEXT(N$3,"dd/mm/yyyy")&amp;$D$2,tbReporteAsistencia[[#All],[SerialDeBusqueda]:[FechaRegistro]],3,FALSE),""))&gt;MINUTE($D$1)),IFERROR(VLOOKUP($A16&amp;TEXT(N$3,"dd/mm/yyyy")&amp;$D$2,tbReporteAsistencia[[#All],[SerialDeBusqueda]:[FechaRegistro]],3,FALSE),"")-$D$1,""),"")</f>
        <v>43105.006006944444</v>
      </c>
      <c r="O16" s="30" t="str">
        <f>IFERROR(IF(AND(HOUR(IFERROR(VLOOKUP($A16&amp;TEXT(O$3,"dd/mm/yyyy")&amp;$D$2,tbReporteAsistencia[[#All],[SerialDeBusqueda]:[FechaRegistro]],3,FALSE),""))=HOUR($D$1),MINUTE(IFERROR(VLOOKUP($A16&amp;TEXT(O$3,"dd/mm/yyyy")&amp;$D$2,tbReporteAsistencia[[#All],[SerialDeBusqueda]:[FechaRegistro]],3,FALSE),""))&gt;MINUTE($D$1)),IFERROR(VLOOKUP($A16&amp;TEXT(O$3,"dd/mm/yyyy")&amp;$D$2,tbReporteAsistencia[[#All],[SerialDeBusqueda]:[FechaRegistro]],3,FALSE),"")-$D$1,""),"")</f>
        <v/>
      </c>
      <c r="P16" s="30" t="str">
        <f>IFERROR(IF(AND(HOUR(IFERROR(VLOOKUP($A16&amp;TEXT(P$3,"dd/mm/yyyy")&amp;$D$2,tbReporteAsistencia[[#All],[SerialDeBusqueda]:[FechaRegistro]],3,FALSE),""))=HOUR($D$1),MINUTE(IFERROR(VLOOKUP($A16&amp;TEXT(P$3,"dd/mm/yyyy")&amp;$D$2,tbReporteAsistencia[[#All],[SerialDeBusqueda]:[FechaRegistro]],3,FALSE),""))&gt;MINUTE($D$1)),IFERROR(VLOOKUP($A16&amp;TEXT(P$3,"dd/mm/yyyy")&amp;$D$2,tbReporteAsistencia[[#All],[SerialDeBusqueda]:[FechaRegistro]],3,FALSE),"")-$D$1,""),"")</f>
        <v/>
      </c>
      <c r="Q16" s="30">
        <f>IFERROR(IF(AND(HOUR(IFERROR(VLOOKUP($A16&amp;TEXT(Q$3,"dd/mm/yyyy")&amp;$D$2,tbReporteAsistencia[[#All],[SerialDeBusqueda]:[FechaRegistro]],3,FALSE),""))=HOUR($D$1),MINUTE(IFERROR(VLOOKUP($A16&amp;TEXT(Q$3,"dd/mm/yyyy")&amp;$D$2,tbReporteAsistencia[[#All],[SerialDeBusqueda]:[FechaRegistro]],3,FALSE),""))&gt;MINUTE($D$1)),IFERROR(VLOOKUP($A16&amp;TEXT(Q$3,"dd/mm/yyyy")&amp;$D$2,tbReporteAsistencia[[#All],[SerialDeBusqueda]:[FechaRegistro]],3,FALSE),"")-$D$1,""),"")</f>
        <v>43108.010150462964</v>
      </c>
      <c r="R16" s="30" t="str">
        <f>IFERROR(IF(AND(HOUR(IFERROR(VLOOKUP($A16&amp;TEXT(R$3,"dd/mm/yyyy")&amp;$D$2,tbReporteAsistencia[[#All],[SerialDeBusqueda]:[FechaRegistro]],3,FALSE),""))=HOUR($D$1),MINUTE(IFERROR(VLOOKUP($A16&amp;TEXT(R$3,"dd/mm/yyyy")&amp;$D$2,tbReporteAsistencia[[#All],[SerialDeBusqueda]:[FechaRegistro]],3,FALSE),""))&gt;MINUTE($D$1)),IFERROR(VLOOKUP($A16&amp;TEXT(R$3,"dd/mm/yyyy")&amp;$D$2,tbReporteAsistencia[[#All],[SerialDeBusqueda]:[FechaRegistro]],3,FALSE),"")-$D$1,""),"")</f>
        <v/>
      </c>
      <c r="S16" s="30" t="str">
        <f>IFERROR(IF(AND(HOUR(IFERROR(VLOOKUP($A16&amp;TEXT(S$3,"dd/mm/yyyy")&amp;$D$2,tbReporteAsistencia[[#All],[SerialDeBusqueda]:[FechaRegistro]],3,FALSE),""))=HOUR($D$1),MINUTE(IFERROR(VLOOKUP($A16&amp;TEXT(S$3,"dd/mm/yyyy")&amp;$D$2,tbReporteAsistencia[[#All],[SerialDeBusqueda]:[FechaRegistro]],3,FALSE),""))&gt;MINUTE($D$1)),IFERROR(VLOOKUP($A16&amp;TEXT(S$3,"dd/mm/yyyy")&amp;$D$2,tbReporteAsistencia[[#All],[SerialDeBusqueda]:[FechaRegistro]],3,FALSE),"")-$D$1,""),"")</f>
        <v/>
      </c>
    </row>
    <row r="17" spans="1:19">
      <c r="A17" s="8">
        <f>Plantilla!A18</f>
        <v>231</v>
      </c>
      <c r="B17" s="8">
        <f>Plantilla!B18</f>
        <v>0</v>
      </c>
      <c r="C17" s="8" t="str">
        <f>Plantilla!C18</f>
        <v>DE SALAS GUZMAN JOSE ARTURO</v>
      </c>
      <c r="D17" s="30" t="str">
        <f>IFERROR(IF(AND(HOUR(IFERROR(VLOOKUP($A17&amp;TEXT(D$3,"dd/mm/yyyy")&amp;$D$2,tbReporteAsistencia[[#All],[SerialDeBusqueda]:[FechaRegistro]],3,FALSE),""))=HOUR($D$1),MINUTE(IFERROR(VLOOKUP($A17&amp;TEXT(D$3,"dd/mm/yyyy")&amp;$D$2,tbReporteAsistencia[[#All],[SerialDeBusqueda]:[FechaRegistro]],3,FALSE),""))&gt;MINUTE($D$1)),IFERROR(VLOOKUP($A17&amp;TEXT(D$3,"dd/mm/yyyy")&amp;$D$2,tbReporteAsistencia[[#All],[SerialDeBusqueda]:[FechaRegistro]],3,FALSE),"")-$D$1,""),"")</f>
        <v/>
      </c>
      <c r="E17" s="30" t="str">
        <f>IFERROR(IF(AND(HOUR(IFERROR(VLOOKUP($A17&amp;TEXT(E$3,"dd/mm/yyyy")&amp;$D$2,tbReporteAsistencia[[#All],[SerialDeBusqueda]:[FechaRegistro]],3,FALSE),""))=HOUR($D$1),MINUTE(IFERROR(VLOOKUP($A17&amp;TEXT(E$3,"dd/mm/yyyy")&amp;$D$2,tbReporteAsistencia[[#All],[SerialDeBusqueda]:[FechaRegistro]],3,FALSE),""))&gt;MINUTE($D$1)),IFERROR(VLOOKUP($A17&amp;TEXT(E$3,"dd/mm/yyyy")&amp;$D$2,tbReporteAsistencia[[#All],[SerialDeBusqueda]:[FechaRegistro]],3,FALSE),"")-$D$1,""),"")</f>
        <v/>
      </c>
      <c r="F17" s="30" t="str">
        <f>IFERROR(IF(AND(HOUR(IFERROR(VLOOKUP($A17&amp;TEXT(F$3,"dd/mm/yyyy")&amp;$D$2,tbReporteAsistencia[[#All],[SerialDeBusqueda]:[FechaRegistro]],3,FALSE),""))=HOUR($D$1),MINUTE(IFERROR(VLOOKUP($A17&amp;TEXT(F$3,"dd/mm/yyyy")&amp;$D$2,tbReporteAsistencia[[#All],[SerialDeBusqueda]:[FechaRegistro]],3,FALSE),""))&gt;MINUTE($D$1)),IFERROR(VLOOKUP($A17&amp;TEXT(F$3,"dd/mm/yyyy")&amp;$D$2,tbReporteAsistencia[[#All],[SerialDeBusqueda]:[FechaRegistro]],3,FALSE),"")-$D$1,""),"")</f>
        <v/>
      </c>
      <c r="G17" s="30" t="str">
        <f>IFERROR(IF(AND(HOUR(IFERROR(VLOOKUP($A17&amp;TEXT(G$3,"dd/mm/yyyy")&amp;$D$2,tbReporteAsistencia[[#All],[SerialDeBusqueda]:[FechaRegistro]],3,FALSE),""))=HOUR($D$1),MINUTE(IFERROR(VLOOKUP($A17&amp;TEXT(G$3,"dd/mm/yyyy")&amp;$D$2,tbReporteAsistencia[[#All],[SerialDeBusqueda]:[FechaRegistro]],3,FALSE),""))&gt;MINUTE($D$1)),IFERROR(VLOOKUP($A17&amp;TEXT(G$3,"dd/mm/yyyy")&amp;$D$2,tbReporteAsistencia[[#All],[SerialDeBusqueda]:[FechaRegistro]],3,FALSE),"")-$D$1,""),"")</f>
        <v/>
      </c>
      <c r="H17" s="30" t="str">
        <f>IFERROR(IF(AND(HOUR(IFERROR(VLOOKUP($A17&amp;TEXT(H$3,"dd/mm/yyyy")&amp;$D$2,tbReporteAsistencia[[#All],[SerialDeBusqueda]:[FechaRegistro]],3,FALSE),""))=HOUR($D$1),MINUTE(IFERROR(VLOOKUP($A17&amp;TEXT(H$3,"dd/mm/yyyy")&amp;$D$2,tbReporteAsistencia[[#All],[SerialDeBusqueda]:[FechaRegistro]],3,FALSE),""))&gt;MINUTE($D$1)),IFERROR(VLOOKUP($A17&amp;TEXT(H$3,"dd/mm/yyyy")&amp;$D$2,tbReporteAsistencia[[#All],[SerialDeBusqueda]:[FechaRegistro]],3,FALSE),"")-$D$1,""),"")</f>
        <v/>
      </c>
      <c r="I17" s="30" t="str">
        <f>IFERROR(IF(AND(HOUR(IFERROR(VLOOKUP($A17&amp;TEXT(I$3,"dd/mm/yyyy")&amp;$D$2,tbReporteAsistencia[[#All],[SerialDeBusqueda]:[FechaRegistro]],3,FALSE),""))=HOUR($D$1),MINUTE(IFERROR(VLOOKUP($A17&amp;TEXT(I$3,"dd/mm/yyyy")&amp;$D$2,tbReporteAsistencia[[#All],[SerialDeBusqueda]:[FechaRegistro]],3,FALSE),""))&gt;MINUTE($D$1)),IFERROR(VLOOKUP($A17&amp;TEXT(I$3,"dd/mm/yyyy")&amp;$D$2,tbReporteAsistencia[[#All],[SerialDeBusqueda]:[FechaRegistro]],3,FALSE),"")-$D$1,""),"")</f>
        <v/>
      </c>
      <c r="J17" s="30" t="str">
        <f>IFERROR(IF(AND(HOUR(IFERROR(VLOOKUP($A17&amp;TEXT(J$3,"dd/mm/yyyy")&amp;$D$2,tbReporteAsistencia[[#All],[SerialDeBusqueda]:[FechaRegistro]],3,FALSE),""))=HOUR($D$1),MINUTE(IFERROR(VLOOKUP($A17&amp;TEXT(J$3,"dd/mm/yyyy")&amp;$D$2,tbReporteAsistencia[[#All],[SerialDeBusqueda]:[FechaRegistro]],3,FALSE),""))&gt;MINUTE($D$1)),IFERROR(VLOOKUP($A17&amp;TEXT(J$3,"dd/mm/yyyy")&amp;$D$2,tbReporteAsistencia[[#All],[SerialDeBusqueda]:[FechaRegistro]],3,FALSE),"")-$D$1,""),"")</f>
        <v/>
      </c>
      <c r="K17" s="30" t="str">
        <f>IFERROR(IF(AND(HOUR(IFERROR(VLOOKUP($A17&amp;TEXT(K$3,"dd/mm/yyyy")&amp;$D$2,tbReporteAsistencia[[#All],[SerialDeBusqueda]:[FechaRegistro]],3,FALSE),""))=HOUR($D$1),MINUTE(IFERROR(VLOOKUP($A17&amp;TEXT(K$3,"dd/mm/yyyy")&amp;$D$2,tbReporteAsistencia[[#All],[SerialDeBusqueda]:[FechaRegistro]],3,FALSE),""))&gt;MINUTE($D$1)),IFERROR(VLOOKUP($A17&amp;TEXT(K$3,"dd/mm/yyyy")&amp;$D$2,tbReporteAsistencia[[#All],[SerialDeBusqueda]:[FechaRegistro]],3,FALSE),"")-$D$1,""),"")</f>
        <v/>
      </c>
      <c r="L17" s="30" t="str">
        <f>IFERROR(IF(AND(HOUR(IFERROR(VLOOKUP($A17&amp;TEXT(L$3,"dd/mm/yyyy")&amp;$D$2,tbReporteAsistencia[[#All],[SerialDeBusqueda]:[FechaRegistro]],3,FALSE),""))=HOUR($D$1),MINUTE(IFERROR(VLOOKUP($A17&amp;TEXT(L$3,"dd/mm/yyyy")&amp;$D$2,tbReporteAsistencia[[#All],[SerialDeBusqueda]:[FechaRegistro]],3,FALSE),""))&gt;MINUTE($D$1)),IFERROR(VLOOKUP($A17&amp;TEXT(L$3,"dd/mm/yyyy")&amp;$D$2,tbReporteAsistencia[[#All],[SerialDeBusqueda]:[FechaRegistro]],3,FALSE),"")-$D$1,""),"")</f>
        <v/>
      </c>
      <c r="M17" s="30" t="str">
        <f>IFERROR(IF(AND(HOUR(IFERROR(VLOOKUP($A17&amp;TEXT(M$3,"dd/mm/yyyy")&amp;$D$2,tbReporteAsistencia[[#All],[SerialDeBusqueda]:[FechaRegistro]],3,FALSE),""))=HOUR($D$1),MINUTE(IFERROR(VLOOKUP($A17&amp;TEXT(M$3,"dd/mm/yyyy")&amp;$D$2,tbReporteAsistencia[[#All],[SerialDeBusqueda]:[FechaRegistro]],3,FALSE),""))&gt;MINUTE($D$1)),IFERROR(VLOOKUP($A17&amp;TEXT(M$3,"dd/mm/yyyy")&amp;$D$2,tbReporteAsistencia[[#All],[SerialDeBusqueda]:[FechaRegistro]],3,FALSE),"")-$D$1,""),"")</f>
        <v/>
      </c>
      <c r="N17" s="30" t="str">
        <f>IFERROR(IF(AND(HOUR(IFERROR(VLOOKUP($A17&amp;TEXT(N$3,"dd/mm/yyyy")&amp;$D$2,tbReporteAsistencia[[#All],[SerialDeBusqueda]:[FechaRegistro]],3,FALSE),""))=HOUR($D$1),MINUTE(IFERROR(VLOOKUP($A17&amp;TEXT(N$3,"dd/mm/yyyy")&amp;$D$2,tbReporteAsistencia[[#All],[SerialDeBusqueda]:[FechaRegistro]],3,FALSE),""))&gt;MINUTE($D$1)),IFERROR(VLOOKUP($A17&amp;TEXT(N$3,"dd/mm/yyyy")&amp;$D$2,tbReporteAsistencia[[#All],[SerialDeBusqueda]:[FechaRegistro]],3,FALSE),"")-$D$1,""),"")</f>
        <v/>
      </c>
      <c r="O17" s="30" t="str">
        <f>IFERROR(IF(AND(HOUR(IFERROR(VLOOKUP($A17&amp;TEXT(O$3,"dd/mm/yyyy")&amp;$D$2,tbReporteAsistencia[[#All],[SerialDeBusqueda]:[FechaRegistro]],3,FALSE),""))=HOUR($D$1),MINUTE(IFERROR(VLOOKUP($A17&amp;TEXT(O$3,"dd/mm/yyyy")&amp;$D$2,tbReporteAsistencia[[#All],[SerialDeBusqueda]:[FechaRegistro]],3,FALSE),""))&gt;MINUTE($D$1)),IFERROR(VLOOKUP($A17&amp;TEXT(O$3,"dd/mm/yyyy")&amp;$D$2,tbReporteAsistencia[[#All],[SerialDeBusqueda]:[FechaRegistro]],3,FALSE),"")-$D$1,""),"")</f>
        <v/>
      </c>
      <c r="P17" s="30" t="str">
        <f>IFERROR(IF(AND(HOUR(IFERROR(VLOOKUP($A17&amp;TEXT(P$3,"dd/mm/yyyy")&amp;$D$2,tbReporteAsistencia[[#All],[SerialDeBusqueda]:[FechaRegistro]],3,FALSE),""))=HOUR($D$1),MINUTE(IFERROR(VLOOKUP($A17&amp;TEXT(P$3,"dd/mm/yyyy")&amp;$D$2,tbReporteAsistencia[[#All],[SerialDeBusqueda]:[FechaRegistro]],3,FALSE),""))&gt;MINUTE($D$1)),IFERROR(VLOOKUP($A17&amp;TEXT(P$3,"dd/mm/yyyy")&amp;$D$2,tbReporteAsistencia[[#All],[SerialDeBusqueda]:[FechaRegistro]],3,FALSE),"")-$D$1,""),"")</f>
        <v/>
      </c>
      <c r="Q17" s="30" t="str">
        <f>IFERROR(IF(AND(HOUR(IFERROR(VLOOKUP($A17&amp;TEXT(Q$3,"dd/mm/yyyy")&amp;$D$2,tbReporteAsistencia[[#All],[SerialDeBusqueda]:[FechaRegistro]],3,FALSE),""))=HOUR($D$1),MINUTE(IFERROR(VLOOKUP($A17&amp;TEXT(Q$3,"dd/mm/yyyy")&amp;$D$2,tbReporteAsistencia[[#All],[SerialDeBusqueda]:[FechaRegistro]],3,FALSE),""))&gt;MINUTE($D$1)),IFERROR(VLOOKUP($A17&amp;TEXT(Q$3,"dd/mm/yyyy")&amp;$D$2,tbReporteAsistencia[[#All],[SerialDeBusqueda]:[FechaRegistro]],3,FALSE),"")-$D$1,""),"")</f>
        <v/>
      </c>
      <c r="R17" s="30" t="str">
        <f>IFERROR(IF(AND(HOUR(IFERROR(VLOOKUP($A17&amp;TEXT(R$3,"dd/mm/yyyy")&amp;$D$2,tbReporteAsistencia[[#All],[SerialDeBusqueda]:[FechaRegistro]],3,FALSE),""))=HOUR($D$1),MINUTE(IFERROR(VLOOKUP($A17&amp;TEXT(R$3,"dd/mm/yyyy")&amp;$D$2,tbReporteAsistencia[[#All],[SerialDeBusqueda]:[FechaRegistro]],3,FALSE),""))&gt;MINUTE($D$1)),IFERROR(VLOOKUP($A17&amp;TEXT(R$3,"dd/mm/yyyy")&amp;$D$2,tbReporteAsistencia[[#All],[SerialDeBusqueda]:[FechaRegistro]],3,FALSE),"")-$D$1,""),"")</f>
        <v/>
      </c>
      <c r="S17" s="30" t="str">
        <f>IFERROR(IF(AND(HOUR(IFERROR(VLOOKUP($A17&amp;TEXT(S$3,"dd/mm/yyyy")&amp;$D$2,tbReporteAsistencia[[#All],[SerialDeBusqueda]:[FechaRegistro]],3,FALSE),""))=HOUR($D$1),MINUTE(IFERROR(VLOOKUP($A17&amp;TEXT(S$3,"dd/mm/yyyy")&amp;$D$2,tbReporteAsistencia[[#All],[SerialDeBusqueda]:[FechaRegistro]],3,FALSE),""))&gt;MINUTE($D$1)),IFERROR(VLOOKUP($A17&amp;TEXT(S$3,"dd/mm/yyyy")&amp;$D$2,tbReporteAsistencia[[#All],[SerialDeBusqueda]:[FechaRegistro]],3,FALSE),"")-$D$1,""),"")</f>
        <v/>
      </c>
    </row>
    <row r="18" spans="1:19">
      <c r="A18" s="8">
        <f>Plantilla!A19</f>
        <v>221</v>
      </c>
      <c r="B18" s="8">
        <f>Plantilla!B19</f>
        <v>0</v>
      </c>
      <c r="C18" s="8" t="str">
        <f>Plantilla!C19</f>
        <v>DEVERS SEVERINO MARTINA</v>
      </c>
      <c r="D18" s="30" t="str">
        <f>IFERROR(IF(AND(HOUR(IFERROR(VLOOKUP($A18&amp;TEXT(D$3,"dd/mm/yyyy")&amp;$D$2,tbReporteAsistencia[[#All],[SerialDeBusqueda]:[FechaRegistro]],3,FALSE),""))=HOUR($D$1),MINUTE(IFERROR(VLOOKUP($A18&amp;TEXT(D$3,"dd/mm/yyyy")&amp;$D$2,tbReporteAsistencia[[#All],[SerialDeBusqueda]:[FechaRegistro]],3,FALSE),""))&gt;MINUTE($D$1)),IFERROR(VLOOKUP($A18&amp;TEXT(D$3,"dd/mm/yyyy")&amp;$D$2,tbReporteAsistencia[[#All],[SerialDeBusqueda]:[FechaRegistro]],3,FALSE),"")-$D$1,""),"")</f>
        <v/>
      </c>
      <c r="E18" s="30" t="str">
        <f>IFERROR(IF(AND(HOUR(IFERROR(VLOOKUP($A18&amp;TEXT(E$3,"dd/mm/yyyy")&amp;$D$2,tbReporteAsistencia[[#All],[SerialDeBusqueda]:[FechaRegistro]],3,FALSE),""))=HOUR($D$1),MINUTE(IFERROR(VLOOKUP($A18&amp;TEXT(E$3,"dd/mm/yyyy")&amp;$D$2,tbReporteAsistencia[[#All],[SerialDeBusqueda]:[FechaRegistro]],3,FALSE),""))&gt;MINUTE($D$1)),IFERROR(VLOOKUP($A18&amp;TEXT(E$3,"dd/mm/yyyy")&amp;$D$2,tbReporteAsistencia[[#All],[SerialDeBusqueda]:[FechaRegistro]],3,FALSE),"")-$D$1,""),"")</f>
        <v/>
      </c>
      <c r="F18" s="30" t="str">
        <f>IFERROR(IF(AND(HOUR(IFERROR(VLOOKUP($A18&amp;TEXT(F$3,"dd/mm/yyyy")&amp;$D$2,tbReporteAsistencia[[#All],[SerialDeBusqueda]:[FechaRegistro]],3,FALSE),""))=HOUR($D$1),MINUTE(IFERROR(VLOOKUP($A18&amp;TEXT(F$3,"dd/mm/yyyy")&amp;$D$2,tbReporteAsistencia[[#All],[SerialDeBusqueda]:[FechaRegistro]],3,FALSE),""))&gt;MINUTE($D$1)),IFERROR(VLOOKUP($A18&amp;TEXT(F$3,"dd/mm/yyyy")&amp;$D$2,tbReporteAsistencia[[#All],[SerialDeBusqueda]:[FechaRegistro]],3,FALSE),"")-$D$1,""),"")</f>
        <v/>
      </c>
      <c r="G18" s="30" t="str">
        <f>IFERROR(IF(AND(HOUR(IFERROR(VLOOKUP($A18&amp;TEXT(G$3,"dd/mm/yyyy")&amp;$D$2,tbReporteAsistencia[[#All],[SerialDeBusqueda]:[FechaRegistro]],3,FALSE),""))=HOUR($D$1),MINUTE(IFERROR(VLOOKUP($A18&amp;TEXT(G$3,"dd/mm/yyyy")&amp;$D$2,tbReporteAsistencia[[#All],[SerialDeBusqueda]:[FechaRegistro]],3,FALSE),""))&gt;MINUTE($D$1)),IFERROR(VLOOKUP($A18&amp;TEXT(G$3,"dd/mm/yyyy")&amp;$D$2,tbReporteAsistencia[[#All],[SerialDeBusqueda]:[FechaRegistro]],3,FALSE),"")-$D$1,""),"")</f>
        <v/>
      </c>
      <c r="H18" s="30" t="str">
        <f>IFERROR(IF(AND(HOUR(IFERROR(VLOOKUP($A18&amp;TEXT(H$3,"dd/mm/yyyy")&amp;$D$2,tbReporteAsistencia[[#All],[SerialDeBusqueda]:[FechaRegistro]],3,FALSE),""))=HOUR($D$1),MINUTE(IFERROR(VLOOKUP($A18&amp;TEXT(H$3,"dd/mm/yyyy")&amp;$D$2,tbReporteAsistencia[[#All],[SerialDeBusqueda]:[FechaRegistro]],3,FALSE),""))&gt;MINUTE($D$1)),IFERROR(VLOOKUP($A18&amp;TEXT(H$3,"dd/mm/yyyy")&amp;$D$2,tbReporteAsistencia[[#All],[SerialDeBusqueda]:[FechaRegistro]],3,FALSE),"")-$D$1,""),"")</f>
        <v/>
      </c>
      <c r="I18" s="30" t="str">
        <f>IFERROR(IF(AND(HOUR(IFERROR(VLOOKUP($A18&amp;TEXT(I$3,"dd/mm/yyyy")&amp;$D$2,tbReporteAsistencia[[#All],[SerialDeBusqueda]:[FechaRegistro]],3,FALSE),""))=HOUR($D$1),MINUTE(IFERROR(VLOOKUP($A18&amp;TEXT(I$3,"dd/mm/yyyy")&amp;$D$2,tbReporteAsistencia[[#All],[SerialDeBusqueda]:[FechaRegistro]],3,FALSE),""))&gt;MINUTE($D$1)),IFERROR(VLOOKUP($A18&amp;TEXT(I$3,"dd/mm/yyyy")&amp;$D$2,tbReporteAsistencia[[#All],[SerialDeBusqueda]:[FechaRegistro]],3,FALSE),"")-$D$1,""),"")</f>
        <v/>
      </c>
      <c r="J18" s="30" t="str">
        <f>IFERROR(IF(AND(HOUR(IFERROR(VLOOKUP($A18&amp;TEXT(J$3,"dd/mm/yyyy")&amp;$D$2,tbReporteAsistencia[[#All],[SerialDeBusqueda]:[FechaRegistro]],3,FALSE),""))=HOUR($D$1),MINUTE(IFERROR(VLOOKUP($A18&amp;TEXT(J$3,"dd/mm/yyyy")&amp;$D$2,tbReporteAsistencia[[#All],[SerialDeBusqueda]:[FechaRegistro]],3,FALSE),""))&gt;MINUTE($D$1)),IFERROR(VLOOKUP($A18&amp;TEXT(J$3,"dd/mm/yyyy")&amp;$D$2,tbReporteAsistencia[[#All],[SerialDeBusqueda]:[FechaRegistro]],3,FALSE),"")-$D$1,""),"")</f>
        <v/>
      </c>
      <c r="K18" s="30" t="str">
        <f>IFERROR(IF(AND(HOUR(IFERROR(VLOOKUP($A18&amp;TEXT(K$3,"dd/mm/yyyy")&amp;$D$2,tbReporteAsistencia[[#All],[SerialDeBusqueda]:[FechaRegistro]],3,FALSE),""))=HOUR($D$1),MINUTE(IFERROR(VLOOKUP($A18&amp;TEXT(K$3,"dd/mm/yyyy")&amp;$D$2,tbReporteAsistencia[[#All],[SerialDeBusqueda]:[FechaRegistro]],3,FALSE),""))&gt;MINUTE($D$1)),IFERROR(VLOOKUP($A18&amp;TEXT(K$3,"dd/mm/yyyy")&amp;$D$2,tbReporteAsistencia[[#All],[SerialDeBusqueda]:[FechaRegistro]],3,FALSE),"")-$D$1,""),"")</f>
        <v/>
      </c>
      <c r="L18" s="30" t="str">
        <f>IFERROR(IF(AND(HOUR(IFERROR(VLOOKUP($A18&amp;TEXT(L$3,"dd/mm/yyyy")&amp;$D$2,tbReporteAsistencia[[#All],[SerialDeBusqueda]:[FechaRegistro]],3,FALSE),""))=HOUR($D$1),MINUTE(IFERROR(VLOOKUP($A18&amp;TEXT(L$3,"dd/mm/yyyy")&amp;$D$2,tbReporteAsistencia[[#All],[SerialDeBusqueda]:[FechaRegistro]],3,FALSE),""))&gt;MINUTE($D$1)),IFERROR(VLOOKUP($A18&amp;TEXT(L$3,"dd/mm/yyyy")&amp;$D$2,tbReporteAsistencia[[#All],[SerialDeBusqueda]:[FechaRegistro]],3,FALSE),"")-$D$1,""),"")</f>
        <v/>
      </c>
      <c r="M18" s="30" t="str">
        <f>IFERROR(IF(AND(HOUR(IFERROR(VLOOKUP($A18&amp;TEXT(M$3,"dd/mm/yyyy")&amp;$D$2,tbReporteAsistencia[[#All],[SerialDeBusqueda]:[FechaRegistro]],3,FALSE),""))=HOUR($D$1),MINUTE(IFERROR(VLOOKUP($A18&amp;TEXT(M$3,"dd/mm/yyyy")&amp;$D$2,tbReporteAsistencia[[#All],[SerialDeBusqueda]:[FechaRegistro]],3,FALSE),""))&gt;MINUTE($D$1)),IFERROR(VLOOKUP($A18&amp;TEXT(M$3,"dd/mm/yyyy")&amp;$D$2,tbReporteAsistencia[[#All],[SerialDeBusqueda]:[FechaRegistro]],3,FALSE),"")-$D$1,""),"")</f>
        <v/>
      </c>
      <c r="N18" s="30" t="str">
        <f>IFERROR(IF(AND(HOUR(IFERROR(VLOOKUP($A18&amp;TEXT(N$3,"dd/mm/yyyy")&amp;$D$2,tbReporteAsistencia[[#All],[SerialDeBusqueda]:[FechaRegistro]],3,FALSE),""))=HOUR($D$1),MINUTE(IFERROR(VLOOKUP($A18&amp;TEXT(N$3,"dd/mm/yyyy")&amp;$D$2,tbReporteAsistencia[[#All],[SerialDeBusqueda]:[FechaRegistro]],3,FALSE),""))&gt;MINUTE($D$1)),IFERROR(VLOOKUP($A18&amp;TEXT(N$3,"dd/mm/yyyy")&amp;$D$2,tbReporteAsistencia[[#All],[SerialDeBusqueda]:[FechaRegistro]],3,FALSE),"")-$D$1,""),"")</f>
        <v/>
      </c>
      <c r="O18" s="30" t="str">
        <f>IFERROR(IF(AND(HOUR(IFERROR(VLOOKUP($A18&amp;TEXT(O$3,"dd/mm/yyyy")&amp;$D$2,tbReporteAsistencia[[#All],[SerialDeBusqueda]:[FechaRegistro]],3,FALSE),""))=HOUR($D$1),MINUTE(IFERROR(VLOOKUP($A18&amp;TEXT(O$3,"dd/mm/yyyy")&amp;$D$2,tbReporteAsistencia[[#All],[SerialDeBusqueda]:[FechaRegistro]],3,FALSE),""))&gt;MINUTE($D$1)),IFERROR(VLOOKUP($A18&amp;TEXT(O$3,"dd/mm/yyyy")&amp;$D$2,tbReporteAsistencia[[#All],[SerialDeBusqueda]:[FechaRegistro]],3,FALSE),"")-$D$1,""),"")</f>
        <v/>
      </c>
      <c r="P18" s="30" t="str">
        <f>IFERROR(IF(AND(HOUR(IFERROR(VLOOKUP($A18&amp;TEXT(P$3,"dd/mm/yyyy")&amp;$D$2,tbReporteAsistencia[[#All],[SerialDeBusqueda]:[FechaRegistro]],3,FALSE),""))=HOUR($D$1),MINUTE(IFERROR(VLOOKUP($A18&amp;TEXT(P$3,"dd/mm/yyyy")&amp;$D$2,tbReporteAsistencia[[#All],[SerialDeBusqueda]:[FechaRegistro]],3,FALSE),""))&gt;MINUTE($D$1)),IFERROR(VLOOKUP($A18&amp;TEXT(P$3,"dd/mm/yyyy")&amp;$D$2,tbReporteAsistencia[[#All],[SerialDeBusqueda]:[FechaRegistro]],3,FALSE),"")-$D$1,""),"")</f>
        <v/>
      </c>
      <c r="Q18" s="30" t="str">
        <f>IFERROR(IF(AND(HOUR(IFERROR(VLOOKUP($A18&amp;TEXT(Q$3,"dd/mm/yyyy")&amp;$D$2,tbReporteAsistencia[[#All],[SerialDeBusqueda]:[FechaRegistro]],3,FALSE),""))=HOUR($D$1),MINUTE(IFERROR(VLOOKUP($A18&amp;TEXT(Q$3,"dd/mm/yyyy")&amp;$D$2,tbReporteAsistencia[[#All],[SerialDeBusqueda]:[FechaRegistro]],3,FALSE),""))&gt;MINUTE($D$1)),IFERROR(VLOOKUP($A18&amp;TEXT(Q$3,"dd/mm/yyyy")&amp;$D$2,tbReporteAsistencia[[#All],[SerialDeBusqueda]:[FechaRegistro]],3,FALSE),"")-$D$1,""),"")</f>
        <v/>
      </c>
      <c r="R18" s="30" t="str">
        <f>IFERROR(IF(AND(HOUR(IFERROR(VLOOKUP($A18&amp;TEXT(R$3,"dd/mm/yyyy")&amp;$D$2,tbReporteAsistencia[[#All],[SerialDeBusqueda]:[FechaRegistro]],3,FALSE),""))=HOUR($D$1),MINUTE(IFERROR(VLOOKUP($A18&amp;TEXT(R$3,"dd/mm/yyyy")&amp;$D$2,tbReporteAsistencia[[#All],[SerialDeBusqueda]:[FechaRegistro]],3,FALSE),""))&gt;MINUTE($D$1)),IFERROR(VLOOKUP($A18&amp;TEXT(R$3,"dd/mm/yyyy")&amp;$D$2,tbReporteAsistencia[[#All],[SerialDeBusqueda]:[FechaRegistro]],3,FALSE),"")-$D$1,""),"")</f>
        <v/>
      </c>
      <c r="S18" s="30" t="str">
        <f>IFERROR(IF(AND(HOUR(IFERROR(VLOOKUP($A18&amp;TEXT(S$3,"dd/mm/yyyy")&amp;$D$2,tbReporteAsistencia[[#All],[SerialDeBusqueda]:[FechaRegistro]],3,FALSE),""))=HOUR($D$1),MINUTE(IFERROR(VLOOKUP($A18&amp;TEXT(S$3,"dd/mm/yyyy")&amp;$D$2,tbReporteAsistencia[[#All],[SerialDeBusqueda]:[FechaRegistro]],3,FALSE),""))&gt;MINUTE($D$1)),IFERROR(VLOOKUP($A18&amp;TEXT(S$3,"dd/mm/yyyy")&amp;$D$2,tbReporteAsistencia[[#All],[SerialDeBusqueda]:[FechaRegistro]],3,FALSE),"")-$D$1,""),"")</f>
        <v/>
      </c>
    </row>
    <row r="19" spans="1:19">
      <c r="A19" s="8">
        <f>Plantilla!A20</f>
        <v>34</v>
      </c>
      <c r="B19" s="8">
        <f>Plantilla!B20</f>
        <v>0</v>
      </c>
      <c r="C19" s="8" t="str">
        <f>Plantilla!C20</f>
        <v>DOMINGUEZ  FELIX ANTONIO</v>
      </c>
      <c r="D19" s="30">
        <f>IFERROR(IF(AND(HOUR(IFERROR(VLOOKUP($A19&amp;TEXT(D$3,"dd/mm/yyyy")&amp;$D$2,tbReporteAsistencia[[#All],[SerialDeBusqueda]:[FechaRegistro]],3,FALSE),""))=HOUR($D$1),MINUTE(IFERROR(VLOOKUP($A19&amp;TEXT(D$3,"dd/mm/yyyy")&amp;$D$2,tbReporteAsistencia[[#All],[SerialDeBusqueda]:[FechaRegistro]],3,FALSE),""))&gt;MINUTE($D$1)),IFERROR(VLOOKUP($A19&amp;TEXT(D$3,"dd/mm/yyyy")&amp;$D$2,tbReporteAsistencia[[#All],[SerialDeBusqueda]:[FechaRegistro]],3,FALSE),"")-$D$1,""),"")</f>
        <v>43095.016493055562</v>
      </c>
      <c r="E19" s="30">
        <f>IFERROR(IF(AND(HOUR(IFERROR(VLOOKUP($A19&amp;TEXT(E$3,"dd/mm/yyyy")&amp;$D$2,tbReporteAsistencia[[#All],[SerialDeBusqueda]:[FechaRegistro]],3,FALSE),""))=HOUR($D$1),MINUTE(IFERROR(VLOOKUP($A19&amp;TEXT(E$3,"dd/mm/yyyy")&amp;$D$2,tbReporteAsistencia[[#All],[SerialDeBusqueda]:[FechaRegistro]],3,FALSE),""))&gt;MINUTE($D$1)),IFERROR(VLOOKUP($A19&amp;TEXT(E$3,"dd/mm/yyyy")&amp;$D$2,tbReporteAsistencia[[#All],[SerialDeBusqueda]:[FechaRegistro]],3,FALSE),"")-$D$1,""),"")</f>
        <v>43096.011365740742</v>
      </c>
      <c r="F19" s="30">
        <f>IFERROR(IF(AND(HOUR(IFERROR(VLOOKUP($A19&amp;TEXT(F$3,"dd/mm/yyyy")&amp;$D$2,tbReporteAsistencia[[#All],[SerialDeBusqueda]:[FechaRegistro]],3,FALSE),""))=HOUR($D$1),MINUTE(IFERROR(VLOOKUP($A19&amp;TEXT(F$3,"dd/mm/yyyy")&amp;$D$2,tbReporteAsistencia[[#All],[SerialDeBusqueda]:[FechaRegistro]],3,FALSE),""))&gt;MINUTE($D$1)),IFERROR(VLOOKUP($A19&amp;TEXT(F$3,"dd/mm/yyyy")&amp;$D$2,tbReporteAsistencia[[#All],[SerialDeBusqueda]:[FechaRegistro]],3,FALSE),"")-$D$1,""),"")</f>
        <v>43097.014548611114</v>
      </c>
      <c r="G19" s="30">
        <f>IFERROR(IF(AND(HOUR(IFERROR(VLOOKUP($A19&amp;TEXT(G$3,"dd/mm/yyyy")&amp;$D$2,tbReporteAsistencia[[#All],[SerialDeBusqueda]:[FechaRegistro]],3,FALSE),""))=HOUR($D$1),MINUTE(IFERROR(VLOOKUP($A19&amp;TEXT(G$3,"dd/mm/yyyy")&amp;$D$2,tbReporteAsistencia[[#All],[SerialDeBusqueda]:[FechaRegistro]],3,FALSE),""))&gt;MINUTE($D$1)),IFERROR(VLOOKUP($A19&amp;TEXT(G$3,"dd/mm/yyyy")&amp;$D$2,tbReporteAsistencia[[#All],[SerialDeBusqueda]:[FechaRegistro]],3,FALSE),"")-$D$1,""),"")</f>
        <v>43098.019039351857</v>
      </c>
      <c r="H19" s="30" t="str">
        <f>IFERROR(IF(AND(HOUR(IFERROR(VLOOKUP($A19&amp;TEXT(H$3,"dd/mm/yyyy")&amp;$D$2,tbReporteAsistencia[[#All],[SerialDeBusqueda]:[FechaRegistro]],3,FALSE),""))=HOUR($D$1),MINUTE(IFERROR(VLOOKUP($A19&amp;TEXT(H$3,"dd/mm/yyyy")&amp;$D$2,tbReporteAsistencia[[#All],[SerialDeBusqueda]:[FechaRegistro]],3,FALSE),""))&gt;MINUTE($D$1)),IFERROR(VLOOKUP($A19&amp;TEXT(H$3,"dd/mm/yyyy")&amp;$D$2,tbReporteAsistencia[[#All],[SerialDeBusqueda]:[FechaRegistro]],3,FALSE),"")-$D$1,""),"")</f>
        <v/>
      </c>
      <c r="I19" s="30" t="str">
        <f>IFERROR(IF(AND(HOUR(IFERROR(VLOOKUP($A19&amp;TEXT(I$3,"dd/mm/yyyy")&amp;$D$2,tbReporteAsistencia[[#All],[SerialDeBusqueda]:[FechaRegistro]],3,FALSE),""))=HOUR($D$1),MINUTE(IFERROR(VLOOKUP($A19&amp;TEXT(I$3,"dd/mm/yyyy")&amp;$D$2,tbReporteAsistencia[[#All],[SerialDeBusqueda]:[FechaRegistro]],3,FALSE),""))&gt;MINUTE($D$1)),IFERROR(VLOOKUP($A19&amp;TEXT(I$3,"dd/mm/yyyy")&amp;$D$2,tbReporteAsistencia[[#All],[SerialDeBusqueda]:[FechaRegistro]],3,FALSE),"")-$D$1,""),"")</f>
        <v/>
      </c>
      <c r="J19" s="30" t="str">
        <f>IFERROR(IF(AND(HOUR(IFERROR(VLOOKUP($A19&amp;TEXT(J$3,"dd/mm/yyyy")&amp;$D$2,tbReporteAsistencia[[#All],[SerialDeBusqueda]:[FechaRegistro]],3,FALSE),""))=HOUR($D$1),MINUTE(IFERROR(VLOOKUP($A19&amp;TEXT(J$3,"dd/mm/yyyy")&amp;$D$2,tbReporteAsistencia[[#All],[SerialDeBusqueda]:[FechaRegistro]],3,FALSE),""))&gt;MINUTE($D$1)),IFERROR(VLOOKUP($A19&amp;TEXT(J$3,"dd/mm/yyyy")&amp;$D$2,tbReporteAsistencia[[#All],[SerialDeBusqueda]:[FechaRegistro]],3,FALSE),"")-$D$1,""),"")</f>
        <v/>
      </c>
      <c r="K19" s="30" t="str">
        <f>IFERROR(IF(AND(HOUR(IFERROR(VLOOKUP($A19&amp;TEXT(K$3,"dd/mm/yyyy")&amp;$D$2,tbReporteAsistencia[[#All],[SerialDeBusqueda]:[FechaRegistro]],3,FALSE),""))=HOUR($D$1),MINUTE(IFERROR(VLOOKUP($A19&amp;TEXT(K$3,"dd/mm/yyyy")&amp;$D$2,tbReporteAsistencia[[#All],[SerialDeBusqueda]:[FechaRegistro]],3,FALSE),""))&gt;MINUTE($D$1)),IFERROR(VLOOKUP($A19&amp;TEXT(K$3,"dd/mm/yyyy")&amp;$D$2,tbReporteAsistencia[[#All],[SerialDeBusqueda]:[FechaRegistro]],3,FALSE),"")-$D$1,""),"")</f>
        <v/>
      </c>
      <c r="L19" s="30">
        <f>IFERROR(IF(AND(HOUR(IFERROR(VLOOKUP($A19&amp;TEXT(L$3,"dd/mm/yyyy")&amp;$D$2,tbReporteAsistencia[[#All],[SerialDeBusqueda]:[FechaRegistro]],3,FALSE),""))=HOUR($D$1),MINUTE(IFERROR(VLOOKUP($A19&amp;TEXT(L$3,"dd/mm/yyyy")&amp;$D$2,tbReporteAsistencia[[#All],[SerialDeBusqueda]:[FechaRegistro]],3,FALSE),""))&gt;MINUTE($D$1)),IFERROR(VLOOKUP($A19&amp;TEXT(L$3,"dd/mm/yyyy")&amp;$D$2,tbReporteAsistencia[[#All],[SerialDeBusqueda]:[FechaRegistro]],3,FALSE),"")-$D$1,""),"")</f>
        <v>43103.011006944449</v>
      </c>
      <c r="M19" s="30">
        <f>IFERROR(IF(AND(HOUR(IFERROR(VLOOKUP($A19&amp;TEXT(M$3,"dd/mm/yyyy")&amp;$D$2,tbReporteAsistencia[[#All],[SerialDeBusqueda]:[FechaRegistro]],3,FALSE),""))=HOUR($D$1),MINUTE(IFERROR(VLOOKUP($A19&amp;TEXT(M$3,"dd/mm/yyyy")&amp;$D$2,tbReporteAsistencia[[#All],[SerialDeBusqueda]:[FechaRegistro]],3,FALSE),""))&gt;MINUTE($D$1)),IFERROR(VLOOKUP($A19&amp;TEXT(M$3,"dd/mm/yyyy")&amp;$D$2,tbReporteAsistencia[[#All],[SerialDeBusqueda]:[FechaRegistro]],3,FALSE),"")-$D$1,""),"")</f>
        <v>43104.002986111118</v>
      </c>
      <c r="N19" s="30">
        <f>IFERROR(IF(AND(HOUR(IFERROR(VLOOKUP($A19&amp;TEXT(N$3,"dd/mm/yyyy")&amp;$D$2,tbReporteAsistencia[[#All],[SerialDeBusqueda]:[FechaRegistro]],3,FALSE),""))=HOUR($D$1),MINUTE(IFERROR(VLOOKUP($A19&amp;TEXT(N$3,"dd/mm/yyyy")&amp;$D$2,tbReporteAsistencia[[#All],[SerialDeBusqueda]:[FechaRegistro]],3,FALSE),""))&gt;MINUTE($D$1)),IFERROR(VLOOKUP($A19&amp;TEXT(N$3,"dd/mm/yyyy")&amp;$D$2,tbReporteAsistencia[[#All],[SerialDeBusqueda]:[FechaRegistro]],3,FALSE),"")-$D$1,""),"")</f>
        <v>43105.007002314815</v>
      </c>
      <c r="O19" s="30" t="str">
        <f>IFERROR(IF(AND(HOUR(IFERROR(VLOOKUP($A19&amp;TEXT(O$3,"dd/mm/yyyy")&amp;$D$2,tbReporteAsistencia[[#All],[SerialDeBusqueda]:[FechaRegistro]],3,FALSE),""))=HOUR($D$1),MINUTE(IFERROR(VLOOKUP($A19&amp;TEXT(O$3,"dd/mm/yyyy")&amp;$D$2,tbReporteAsistencia[[#All],[SerialDeBusqueda]:[FechaRegistro]],3,FALSE),""))&gt;MINUTE($D$1)),IFERROR(VLOOKUP($A19&amp;TEXT(O$3,"dd/mm/yyyy")&amp;$D$2,tbReporteAsistencia[[#All],[SerialDeBusqueda]:[FechaRegistro]],3,FALSE),"")-$D$1,""),"")</f>
        <v/>
      </c>
      <c r="P19" s="30" t="str">
        <f>IFERROR(IF(AND(HOUR(IFERROR(VLOOKUP($A19&amp;TEXT(P$3,"dd/mm/yyyy")&amp;$D$2,tbReporteAsistencia[[#All],[SerialDeBusqueda]:[FechaRegistro]],3,FALSE),""))=HOUR($D$1),MINUTE(IFERROR(VLOOKUP($A19&amp;TEXT(P$3,"dd/mm/yyyy")&amp;$D$2,tbReporteAsistencia[[#All],[SerialDeBusqueda]:[FechaRegistro]],3,FALSE),""))&gt;MINUTE($D$1)),IFERROR(VLOOKUP($A19&amp;TEXT(P$3,"dd/mm/yyyy")&amp;$D$2,tbReporteAsistencia[[#All],[SerialDeBusqueda]:[FechaRegistro]],3,FALSE),"")-$D$1,""),"")</f>
        <v/>
      </c>
      <c r="Q19" s="30">
        <f>IFERROR(IF(AND(HOUR(IFERROR(VLOOKUP($A19&amp;TEXT(Q$3,"dd/mm/yyyy")&amp;$D$2,tbReporteAsistencia[[#All],[SerialDeBusqueda]:[FechaRegistro]],3,FALSE),""))=HOUR($D$1),MINUTE(IFERROR(VLOOKUP($A19&amp;TEXT(Q$3,"dd/mm/yyyy")&amp;$D$2,tbReporteAsistencia[[#All],[SerialDeBusqueda]:[FechaRegistro]],3,FALSE),""))&gt;MINUTE($D$1)),IFERROR(VLOOKUP($A19&amp;TEXT(Q$3,"dd/mm/yyyy")&amp;$D$2,tbReporteAsistencia[[#All],[SerialDeBusqueda]:[FechaRegistro]],3,FALSE),"")-$D$1,""),"")</f>
        <v>43108.010231481487</v>
      </c>
      <c r="R19" s="30" t="str">
        <f>IFERROR(IF(AND(HOUR(IFERROR(VLOOKUP($A19&amp;TEXT(R$3,"dd/mm/yyyy")&amp;$D$2,tbReporteAsistencia[[#All],[SerialDeBusqueda]:[FechaRegistro]],3,FALSE),""))=HOUR($D$1),MINUTE(IFERROR(VLOOKUP($A19&amp;TEXT(R$3,"dd/mm/yyyy")&amp;$D$2,tbReporteAsistencia[[#All],[SerialDeBusqueda]:[FechaRegistro]],3,FALSE),""))&gt;MINUTE($D$1)),IFERROR(VLOOKUP($A19&amp;TEXT(R$3,"dd/mm/yyyy")&amp;$D$2,tbReporteAsistencia[[#All],[SerialDeBusqueda]:[FechaRegistro]],3,FALSE),"")-$D$1,""),"")</f>
        <v/>
      </c>
      <c r="S19" s="30" t="str">
        <f>IFERROR(IF(AND(HOUR(IFERROR(VLOOKUP($A19&amp;TEXT(S$3,"dd/mm/yyyy")&amp;$D$2,tbReporteAsistencia[[#All],[SerialDeBusqueda]:[FechaRegistro]],3,FALSE),""))=HOUR($D$1),MINUTE(IFERROR(VLOOKUP($A19&amp;TEXT(S$3,"dd/mm/yyyy")&amp;$D$2,tbReporteAsistencia[[#All],[SerialDeBusqueda]:[FechaRegistro]],3,FALSE),""))&gt;MINUTE($D$1)),IFERROR(VLOOKUP($A19&amp;TEXT(S$3,"dd/mm/yyyy")&amp;$D$2,tbReporteAsistencia[[#All],[SerialDeBusqueda]:[FechaRegistro]],3,FALSE),"")-$D$1,""),"")</f>
        <v/>
      </c>
    </row>
    <row r="20" spans="1:19">
      <c r="A20" s="8">
        <f>Plantilla!A21</f>
        <v>249</v>
      </c>
      <c r="B20" s="8">
        <f>Plantilla!B21</f>
        <v>0</v>
      </c>
      <c r="C20" s="8" t="str">
        <f>Plantilla!C21</f>
        <v>ENCARNACION ROMERO JOSE ANTONIO</v>
      </c>
      <c r="D20" s="30" t="str">
        <f>IFERROR(IF(AND(HOUR(IFERROR(VLOOKUP($A20&amp;TEXT(D$3,"dd/mm/yyyy")&amp;$D$2,tbReporteAsistencia[[#All],[SerialDeBusqueda]:[FechaRegistro]],3,FALSE),""))=HOUR($D$1),MINUTE(IFERROR(VLOOKUP($A20&amp;TEXT(D$3,"dd/mm/yyyy")&amp;$D$2,tbReporteAsistencia[[#All],[SerialDeBusqueda]:[FechaRegistro]],3,FALSE),""))&gt;MINUTE($D$1)),IFERROR(VLOOKUP($A20&amp;TEXT(D$3,"dd/mm/yyyy")&amp;$D$2,tbReporteAsistencia[[#All],[SerialDeBusqueda]:[FechaRegistro]],3,FALSE),"")-$D$1,""),"")</f>
        <v/>
      </c>
      <c r="E20" s="30" t="str">
        <f>IFERROR(IF(AND(HOUR(IFERROR(VLOOKUP($A20&amp;TEXT(E$3,"dd/mm/yyyy")&amp;$D$2,tbReporteAsistencia[[#All],[SerialDeBusqueda]:[FechaRegistro]],3,FALSE),""))=HOUR($D$1),MINUTE(IFERROR(VLOOKUP($A20&amp;TEXT(E$3,"dd/mm/yyyy")&amp;$D$2,tbReporteAsistencia[[#All],[SerialDeBusqueda]:[FechaRegistro]],3,FALSE),""))&gt;MINUTE($D$1)),IFERROR(VLOOKUP($A20&amp;TEXT(E$3,"dd/mm/yyyy")&amp;$D$2,tbReporteAsistencia[[#All],[SerialDeBusqueda]:[FechaRegistro]],3,FALSE),"")-$D$1,""),"")</f>
        <v/>
      </c>
      <c r="F20" s="30" t="str">
        <f>IFERROR(IF(AND(HOUR(IFERROR(VLOOKUP($A20&amp;TEXT(F$3,"dd/mm/yyyy")&amp;$D$2,tbReporteAsistencia[[#All],[SerialDeBusqueda]:[FechaRegistro]],3,FALSE),""))=HOUR($D$1),MINUTE(IFERROR(VLOOKUP($A20&amp;TEXT(F$3,"dd/mm/yyyy")&amp;$D$2,tbReporteAsistencia[[#All],[SerialDeBusqueda]:[FechaRegistro]],3,FALSE),""))&gt;MINUTE($D$1)),IFERROR(VLOOKUP($A20&amp;TEXT(F$3,"dd/mm/yyyy")&amp;$D$2,tbReporteAsistencia[[#All],[SerialDeBusqueda]:[FechaRegistro]],3,FALSE),"")-$D$1,""),"")</f>
        <v/>
      </c>
      <c r="G20" s="30" t="str">
        <f>IFERROR(IF(AND(HOUR(IFERROR(VLOOKUP($A20&amp;TEXT(G$3,"dd/mm/yyyy")&amp;$D$2,tbReporteAsistencia[[#All],[SerialDeBusqueda]:[FechaRegistro]],3,FALSE),""))=HOUR($D$1),MINUTE(IFERROR(VLOOKUP($A20&amp;TEXT(G$3,"dd/mm/yyyy")&amp;$D$2,tbReporteAsistencia[[#All],[SerialDeBusqueda]:[FechaRegistro]],3,FALSE),""))&gt;MINUTE($D$1)),IFERROR(VLOOKUP($A20&amp;TEXT(G$3,"dd/mm/yyyy")&amp;$D$2,tbReporteAsistencia[[#All],[SerialDeBusqueda]:[FechaRegistro]],3,FALSE),"")-$D$1,""),"")</f>
        <v/>
      </c>
      <c r="H20" s="30" t="str">
        <f>IFERROR(IF(AND(HOUR(IFERROR(VLOOKUP($A20&amp;TEXT(H$3,"dd/mm/yyyy")&amp;$D$2,tbReporteAsistencia[[#All],[SerialDeBusqueda]:[FechaRegistro]],3,FALSE),""))=HOUR($D$1),MINUTE(IFERROR(VLOOKUP($A20&amp;TEXT(H$3,"dd/mm/yyyy")&amp;$D$2,tbReporteAsistencia[[#All],[SerialDeBusqueda]:[FechaRegistro]],3,FALSE),""))&gt;MINUTE($D$1)),IFERROR(VLOOKUP($A20&amp;TEXT(H$3,"dd/mm/yyyy")&amp;$D$2,tbReporteAsistencia[[#All],[SerialDeBusqueda]:[FechaRegistro]],3,FALSE),"")-$D$1,""),"")</f>
        <v/>
      </c>
      <c r="I20" s="30" t="str">
        <f>IFERROR(IF(AND(HOUR(IFERROR(VLOOKUP($A20&amp;TEXT(I$3,"dd/mm/yyyy")&amp;$D$2,tbReporteAsistencia[[#All],[SerialDeBusqueda]:[FechaRegistro]],3,FALSE),""))=HOUR($D$1),MINUTE(IFERROR(VLOOKUP($A20&amp;TEXT(I$3,"dd/mm/yyyy")&amp;$D$2,tbReporteAsistencia[[#All],[SerialDeBusqueda]:[FechaRegistro]],3,FALSE),""))&gt;MINUTE($D$1)),IFERROR(VLOOKUP($A20&amp;TEXT(I$3,"dd/mm/yyyy")&amp;$D$2,tbReporteAsistencia[[#All],[SerialDeBusqueda]:[FechaRegistro]],3,FALSE),"")-$D$1,""),"")</f>
        <v/>
      </c>
      <c r="J20" s="30" t="str">
        <f>IFERROR(IF(AND(HOUR(IFERROR(VLOOKUP($A20&amp;TEXT(J$3,"dd/mm/yyyy")&amp;$D$2,tbReporteAsistencia[[#All],[SerialDeBusqueda]:[FechaRegistro]],3,FALSE),""))=HOUR($D$1),MINUTE(IFERROR(VLOOKUP($A20&amp;TEXT(J$3,"dd/mm/yyyy")&amp;$D$2,tbReporteAsistencia[[#All],[SerialDeBusqueda]:[FechaRegistro]],3,FALSE),""))&gt;MINUTE($D$1)),IFERROR(VLOOKUP($A20&amp;TEXT(J$3,"dd/mm/yyyy")&amp;$D$2,tbReporteAsistencia[[#All],[SerialDeBusqueda]:[FechaRegistro]],3,FALSE),"")-$D$1,""),"")</f>
        <v/>
      </c>
      <c r="K20" s="30" t="str">
        <f>IFERROR(IF(AND(HOUR(IFERROR(VLOOKUP($A20&amp;TEXT(K$3,"dd/mm/yyyy")&amp;$D$2,tbReporteAsistencia[[#All],[SerialDeBusqueda]:[FechaRegistro]],3,FALSE),""))=HOUR($D$1),MINUTE(IFERROR(VLOOKUP($A20&amp;TEXT(K$3,"dd/mm/yyyy")&amp;$D$2,tbReporteAsistencia[[#All],[SerialDeBusqueda]:[FechaRegistro]],3,FALSE),""))&gt;MINUTE($D$1)),IFERROR(VLOOKUP($A20&amp;TEXT(K$3,"dd/mm/yyyy")&amp;$D$2,tbReporteAsistencia[[#All],[SerialDeBusqueda]:[FechaRegistro]],3,FALSE),"")-$D$1,""),"")</f>
        <v/>
      </c>
      <c r="L20" s="30" t="str">
        <f>IFERROR(IF(AND(HOUR(IFERROR(VLOOKUP($A20&amp;TEXT(L$3,"dd/mm/yyyy")&amp;$D$2,tbReporteAsistencia[[#All],[SerialDeBusqueda]:[FechaRegistro]],3,FALSE),""))=HOUR($D$1),MINUTE(IFERROR(VLOOKUP($A20&amp;TEXT(L$3,"dd/mm/yyyy")&amp;$D$2,tbReporteAsistencia[[#All],[SerialDeBusqueda]:[FechaRegistro]],3,FALSE),""))&gt;MINUTE($D$1)),IFERROR(VLOOKUP($A20&amp;TEXT(L$3,"dd/mm/yyyy")&amp;$D$2,tbReporteAsistencia[[#All],[SerialDeBusqueda]:[FechaRegistro]],3,FALSE),"")-$D$1,""),"")</f>
        <v/>
      </c>
      <c r="M20" s="30" t="str">
        <f>IFERROR(IF(AND(HOUR(IFERROR(VLOOKUP($A20&amp;TEXT(M$3,"dd/mm/yyyy")&amp;$D$2,tbReporteAsistencia[[#All],[SerialDeBusqueda]:[FechaRegistro]],3,FALSE),""))=HOUR($D$1),MINUTE(IFERROR(VLOOKUP($A20&amp;TEXT(M$3,"dd/mm/yyyy")&amp;$D$2,tbReporteAsistencia[[#All],[SerialDeBusqueda]:[FechaRegistro]],3,FALSE),""))&gt;MINUTE($D$1)),IFERROR(VLOOKUP($A20&amp;TEXT(M$3,"dd/mm/yyyy")&amp;$D$2,tbReporteAsistencia[[#All],[SerialDeBusqueda]:[FechaRegistro]],3,FALSE),"")-$D$1,""),"")</f>
        <v/>
      </c>
      <c r="N20" s="30" t="str">
        <f>IFERROR(IF(AND(HOUR(IFERROR(VLOOKUP($A20&amp;TEXT(N$3,"dd/mm/yyyy")&amp;$D$2,tbReporteAsistencia[[#All],[SerialDeBusqueda]:[FechaRegistro]],3,FALSE),""))=HOUR($D$1),MINUTE(IFERROR(VLOOKUP($A20&amp;TEXT(N$3,"dd/mm/yyyy")&amp;$D$2,tbReporteAsistencia[[#All],[SerialDeBusqueda]:[FechaRegistro]],3,FALSE),""))&gt;MINUTE($D$1)),IFERROR(VLOOKUP($A20&amp;TEXT(N$3,"dd/mm/yyyy")&amp;$D$2,tbReporteAsistencia[[#All],[SerialDeBusqueda]:[FechaRegistro]],3,FALSE),"")-$D$1,""),"")</f>
        <v/>
      </c>
      <c r="O20" s="30" t="str">
        <f>IFERROR(IF(AND(HOUR(IFERROR(VLOOKUP($A20&amp;TEXT(O$3,"dd/mm/yyyy")&amp;$D$2,tbReporteAsistencia[[#All],[SerialDeBusqueda]:[FechaRegistro]],3,FALSE),""))=HOUR($D$1),MINUTE(IFERROR(VLOOKUP($A20&amp;TEXT(O$3,"dd/mm/yyyy")&amp;$D$2,tbReporteAsistencia[[#All],[SerialDeBusqueda]:[FechaRegistro]],3,FALSE),""))&gt;MINUTE($D$1)),IFERROR(VLOOKUP($A20&amp;TEXT(O$3,"dd/mm/yyyy")&amp;$D$2,tbReporteAsistencia[[#All],[SerialDeBusqueda]:[FechaRegistro]],3,FALSE),"")-$D$1,""),"")</f>
        <v/>
      </c>
      <c r="P20" s="30" t="str">
        <f>IFERROR(IF(AND(HOUR(IFERROR(VLOOKUP($A20&amp;TEXT(P$3,"dd/mm/yyyy")&amp;$D$2,tbReporteAsistencia[[#All],[SerialDeBusqueda]:[FechaRegistro]],3,FALSE),""))=HOUR($D$1),MINUTE(IFERROR(VLOOKUP($A20&amp;TEXT(P$3,"dd/mm/yyyy")&amp;$D$2,tbReporteAsistencia[[#All],[SerialDeBusqueda]:[FechaRegistro]],3,FALSE),""))&gt;MINUTE($D$1)),IFERROR(VLOOKUP($A20&amp;TEXT(P$3,"dd/mm/yyyy")&amp;$D$2,tbReporteAsistencia[[#All],[SerialDeBusqueda]:[FechaRegistro]],3,FALSE),"")-$D$1,""),"")</f>
        <v/>
      </c>
      <c r="Q20" s="30" t="str">
        <f>IFERROR(IF(AND(HOUR(IFERROR(VLOOKUP($A20&amp;TEXT(Q$3,"dd/mm/yyyy")&amp;$D$2,tbReporteAsistencia[[#All],[SerialDeBusqueda]:[FechaRegistro]],3,FALSE),""))=HOUR($D$1),MINUTE(IFERROR(VLOOKUP($A20&amp;TEXT(Q$3,"dd/mm/yyyy")&amp;$D$2,tbReporteAsistencia[[#All],[SerialDeBusqueda]:[FechaRegistro]],3,FALSE),""))&gt;MINUTE($D$1)),IFERROR(VLOOKUP($A20&amp;TEXT(Q$3,"dd/mm/yyyy")&amp;$D$2,tbReporteAsistencia[[#All],[SerialDeBusqueda]:[FechaRegistro]],3,FALSE),"")-$D$1,""),"")</f>
        <v/>
      </c>
      <c r="R20" s="30" t="str">
        <f>IFERROR(IF(AND(HOUR(IFERROR(VLOOKUP($A20&amp;TEXT(R$3,"dd/mm/yyyy")&amp;$D$2,tbReporteAsistencia[[#All],[SerialDeBusqueda]:[FechaRegistro]],3,FALSE),""))=HOUR($D$1),MINUTE(IFERROR(VLOOKUP($A20&amp;TEXT(R$3,"dd/mm/yyyy")&amp;$D$2,tbReporteAsistencia[[#All],[SerialDeBusqueda]:[FechaRegistro]],3,FALSE),""))&gt;MINUTE($D$1)),IFERROR(VLOOKUP($A20&amp;TEXT(R$3,"dd/mm/yyyy")&amp;$D$2,tbReporteAsistencia[[#All],[SerialDeBusqueda]:[FechaRegistro]],3,FALSE),"")-$D$1,""),"")</f>
        <v/>
      </c>
      <c r="S20" s="30" t="str">
        <f>IFERROR(IF(AND(HOUR(IFERROR(VLOOKUP($A20&amp;TEXT(S$3,"dd/mm/yyyy")&amp;$D$2,tbReporteAsistencia[[#All],[SerialDeBusqueda]:[FechaRegistro]],3,FALSE),""))=HOUR($D$1),MINUTE(IFERROR(VLOOKUP($A20&amp;TEXT(S$3,"dd/mm/yyyy")&amp;$D$2,tbReporteAsistencia[[#All],[SerialDeBusqueda]:[FechaRegistro]],3,FALSE),""))&gt;MINUTE($D$1)),IFERROR(VLOOKUP($A20&amp;TEXT(S$3,"dd/mm/yyyy")&amp;$D$2,tbReporteAsistencia[[#All],[SerialDeBusqueda]:[FechaRegistro]],3,FALSE),"")-$D$1,""),"")</f>
        <v/>
      </c>
    </row>
    <row r="21" spans="1:19">
      <c r="A21" s="8">
        <f>Plantilla!A22</f>
        <v>228</v>
      </c>
      <c r="B21" s="8">
        <f>Plantilla!B22</f>
        <v>0</v>
      </c>
      <c r="C21" s="8" t="str">
        <f>Plantilla!C22</f>
        <v>FERRERA BELTRE EPIFANIA YOMAIRA</v>
      </c>
      <c r="D21" s="30" t="str">
        <f>IFERROR(IF(AND(HOUR(IFERROR(VLOOKUP($A21&amp;TEXT(D$3,"dd/mm/yyyy")&amp;$D$2,tbReporteAsistencia[[#All],[SerialDeBusqueda]:[FechaRegistro]],3,FALSE),""))=HOUR($D$1),MINUTE(IFERROR(VLOOKUP($A21&amp;TEXT(D$3,"dd/mm/yyyy")&amp;$D$2,tbReporteAsistencia[[#All],[SerialDeBusqueda]:[FechaRegistro]],3,FALSE),""))&gt;MINUTE($D$1)),IFERROR(VLOOKUP($A21&amp;TEXT(D$3,"dd/mm/yyyy")&amp;$D$2,tbReporteAsistencia[[#All],[SerialDeBusqueda]:[FechaRegistro]],3,FALSE),"")-$D$1,""),"")</f>
        <v/>
      </c>
      <c r="E21" s="30" t="str">
        <f>IFERROR(IF(AND(HOUR(IFERROR(VLOOKUP($A21&amp;TEXT(E$3,"dd/mm/yyyy")&amp;$D$2,tbReporteAsistencia[[#All],[SerialDeBusqueda]:[FechaRegistro]],3,FALSE),""))=HOUR($D$1),MINUTE(IFERROR(VLOOKUP($A21&amp;TEXT(E$3,"dd/mm/yyyy")&amp;$D$2,tbReporteAsistencia[[#All],[SerialDeBusqueda]:[FechaRegistro]],3,FALSE),""))&gt;MINUTE($D$1)),IFERROR(VLOOKUP($A21&amp;TEXT(E$3,"dd/mm/yyyy")&amp;$D$2,tbReporteAsistencia[[#All],[SerialDeBusqueda]:[FechaRegistro]],3,FALSE),"")-$D$1,""),"")</f>
        <v/>
      </c>
      <c r="F21" s="30" t="str">
        <f>IFERROR(IF(AND(HOUR(IFERROR(VLOOKUP($A21&amp;TEXT(F$3,"dd/mm/yyyy")&amp;$D$2,tbReporteAsistencia[[#All],[SerialDeBusqueda]:[FechaRegistro]],3,FALSE),""))=HOUR($D$1),MINUTE(IFERROR(VLOOKUP($A21&amp;TEXT(F$3,"dd/mm/yyyy")&amp;$D$2,tbReporteAsistencia[[#All],[SerialDeBusqueda]:[FechaRegistro]],3,FALSE),""))&gt;MINUTE($D$1)),IFERROR(VLOOKUP($A21&amp;TEXT(F$3,"dd/mm/yyyy")&amp;$D$2,tbReporteAsistencia[[#All],[SerialDeBusqueda]:[FechaRegistro]],3,FALSE),"")-$D$1,""),"")</f>
        <v/>
      </c>
      <c r="G21" s="30" t="str">
        <f>IFERROR(IF(AND(HOUR(IFERROR(VLOOKUP($A21&amp;TEXT(G$3,"dd/mm/yyyy")&amp;$D$2,tbReporteAsistencia[[#All],[SerialDeBusqueda]:[FechaRegistro]],3,FALSE),""))=HOUR($D$1),MINUTE(IFERROR(VLOOKUP($A21&amp;TEXT(G$3,"dd/mm/yyyy")&amp;$D$2,tbReporteAsistencia[[#All],[SerialDeBusqueda]:[FechaRegistro]],3,FALSE),""))&gt;MINUTE($D$1)),IFERROR(VLOOKUP($A21&amp;TEXT(G$3,"dd/mm/yyyy")&amp;$D$2,tbReporteAsistencia[[#All],[SerialDeBusqueda]:[FechaRegistro]],3,FALSE),"")-$D$1,""),"")</f>
        <v/>
      </c>
      <c r="H21" s="30" t="str">
        <f>IFERROR(IF(AND(HOUR(IFERROR(VLOOKUP($A21&amp;TEXT(H$3,"dd/mm/yyyy")&amp;$D$2,tbReporteAsistencia[[#All],[SerialDeBusqueda]:[FechaRegistro]],3,FALSE),""))=HOUR($D$1),MINUTE(IFERROR(VLOOKUP($A21&amp;TEXT(H$3,"dd/mm/yyyy")&amp;$D$2,tbReporteAsistencia[[#All],[SerialDeBusqueda]:[FechaRegistro]],3,FALSE),""))&gt;MINUTE($D$1)),IFERROR(VLOOKUP($A21&amp;TEXT(H$3,"dd/mm/yyyy")&amp;$D$2,tbReporteAsistencia[[#All],[SerialDeBusqueda]:[FechaRegistro]],3,FALSE),"")-$D$1,""),"")</f>
        <v/>
      </c>
      <c r="I21" s="30" t="str">
        <f>IFERROR(IF(AND(HOUR(IFERROR(VLOOKUP($A21&amp;TEXT(I$3,"dd/mm/yyyy")&amp;$D$2,tbReporteAsistencia[[#All],[SerialDeBusqueda]:[FechaRegistro]],3,FALSE),""))=HOUR($D$1),MINUTE(IFERROR(VLOOKUP($A21&amp;TEXT(I$3,"dd/mm/yyyy")&amp;$D$2,tbReporteAsistencia[[#All],[SerialDeBusqueda]:[FechaRegistro]],3,FALSE),""))&gt;MINUTE($D$1)),IFERROR(VLOOKUP($A21&amp;TEXT(I$3,"dd/mm/yyyy")&amp;$D$2,tbReporteAsistencia[[#All],[SerialDeBusqueda]:[FechaRegistro]],3,FALSE),"")-$D$1,""),"")</f>
        <v/>
      </c>
      <c r="J21" s="30" t="str">
        <f>IFERROR(IF(AND(HOUR(IFERROR(VLOOKUP($A21&amp;TEXT(J$3,"dd/mm/yyyy")&amp;$D$2,tbReporteAsistencia[[#All],[SerialDeBusqueda]:[FechaRegistro]],3,FALSE),""))=HOUR($D$1),MINUTE(IFERROR(VLOOKUP($A21&amp;TEXT(J$3,"dd/mm/yyyy")&amp;$D$2,tbReporteAsistencia[[#All],[SerialDeBusqueda]:[FechaRegistro]],3,FALSE),""))&gt;MINUTE($D$1)),IFERROR(VLOOKUP($A21&amp;TEXT(J$3,"dd/mm/yyyy")&amp;$D$2,tbReporteAsistencia[[#All],[SerialDeBusqueda]:[FechaRegistro]],3,FALSE),"")-$D$1,""),"")</f>
        <v/>
      </c>
      <c r="K21" s="30">
        <f>IFERROR(IF(AND(HOUR(IFERROR(VLOOKUP($A21&amp;TEXT(K$3,"dd/mm/yyyy")&amp;$D$2,tbReporteAsistencia[[#All],[SerialDeBusqueda]:[FechaRegistro]],3,FALSE),""))=HOUR($D$1),MINUTE(IFERROR(VLOOKUP($A21&amp;TEXT(K$3,"dd/mm/yyyy")&amp;$D$2,tbReporteAsistencia[[#All],[SerialDeBusqueda]:[FechaRegistro]],3,FALSE),""))&gt;MINUTE($D$1)),IFERROR(VLOOKUP($A21&amp;TEXT(K$3,"dd/mm/yyyy")&amp;$D$2,tbReporteAsistencia[[#All],[SerialDeBusqueda]:[FechaRegistro]],3,FALSE),"")-$D$1,""),"")</f>
        <v>43102.016041666669</v>
      </c>
      <c r="L21" s="30">
        <f>IFERROR(IF(AND(HOUR(IFERROR(VLOOKUP($A21&amp;TEXT(L$3,"dd/mm/yyyy")&amp;$D$2,tbReporteAsistencia[[#All],[SerialDeBusqueda]:[FechaRegistro]],3,FALSE),""))=HOUR($D$1),MINUTE(IFERROR(VLOOKUP($A21&amp;TEXT(L$3,"dd/mm/yyyy")&amp;$D$2,tbReporteAsistencia[[#All],[SerialDeBusqueda]:[FechaRegistro]],3,FALSE),""))&gt;MINUTE($D$1)),IFERROR(VLOOKUP($A21&amp;TEXT(L$3,"dd/mm/yyyy")&amp;$D$2,tbReporteAsistencia[[#All],[SerialDeBusqueda]:[FechaRegistro]],3,FALSE),"")-$D$1,""),"")</f>
        <v>43103.016122685185</v>
      </c>
      <c r="M21" s="30">
        <f>IFERROR(IF(AND(HOUR(IFERROR(VLOOKUP($A21&amp;TEXT(M$3,"dd/mm/yyyy")&amp;$D$2,tbReporteAsistencia[[#All],[SerialDeBusqueda]:[FechaRegistro]],3,FALSE),""))=HOUR($D$1),MINUTE(IFERROR(VLOOKUP($A21&amp;TEXT(M$3,"dd/mm/yyyy")&amp;$D$2,tbReporteAsistencia[[#All],[SerialDeBusqueda]:[FechaRegistro]],3,FALSE),""))&gt;MINUTE($D$1)),IFERROR(VLOOKUP($A21&amp;TEXT(M$3,"dd/mm/yyyy")&amp;$D$2,tbReporteAsistencia[[#All],[SerialDeBusqueda]:[FechaRegistro]],3,FALSE),"")-$D$1,""),"")</f>
        <v>43104.009756944448</v>
      </c>
      <c r="N21" s="30">
        <f>IFERROR(IF(AND(HOUR(IFERROR(VLOOKUP($A21&amp;TEXT(N$3,"dd/mm/yyyy")&amp;$D$2,tbReporteAsistencia[[#All],[SerialDeBusqueda]:[FechaRegistro]],3,FALSE),""))=HOUR($D$1),MINUTE(IFERROR(VLOOKUP($A21&amp;TEXT(N$3,"dd/mm/yyyy")&amp;$D$2,tbReporteAsistencia[[#All],[SerialDeBusqueda]:[FechaRegistro]],3,FALSE),""))&gt;MINUTE($D$1)),IFERROR(VLOOKUP($A21&amp;TEXT(N$3,"dd/mm/yyyy")&amp;$D$2,tbReporteAsistencia[[#All],[SerialDeBusqueda]:[FechaRegistro]],3,FALSE),"")-$D$1,""),"")</f>
        <v>43105.018622685187</v>
      </c>
      <c r="O21" s="30" t="str">
        <f>IFERROR(IF(AND(HOUR(IFERROR(VLOOKUP($A21&amp;TEXT(O$3,"dd/mm/yyyy")&amp;$D$2,tbReporteAsistencia[[#All],[SerialDeBusqueda]:[FechaRegistro]],3,FALSE),""))=HOUR($D$1),MINUTE(IFERROR(VLOOKUP($A21&amp;TEXT(O$3,"dd/mm/yyyy")&amp;$D$2,tbReporteAsistencia[[#All],[SerialDeBusqueda]:[FechaRegistro]],3,FALSE),""))&gt;MINUTE($D$1)),IFERROR(VLOOKUP($A21&amp;TEXT(O$3,"dd/mm/yyyy")&amp;$D$2,tbReporteAsistencia[[#All],[SerialDeBusqueda]:[FechaRegistro]],3,FALSE),"")-$D$1,""),"")</f>
        <v/>
      </c>
      <c r="P21" s="30" t="str">
        <f>IFERROR(IF(AND(HOUR(IFERROR(VLOOKUP($A21&amp;TEXT(P$3,"dd/mm/yyyy")&amp;$D$2,tbReporteAsistencia[[#All],[SerialDeBusqueda]:[FechaRegistro]],3,FALSE),""))=HOUR($D$1),MINUTE(IFERROR(VLOOKUP($A21&amp;TEXT(P$3,"dd/mm/yyyy")&amp;$D$2,tbReporteAsistencia[[#All],[SerialDeBusqueda]:[FechaRegistro]],3,FALSE),""))&gt;MINUTE($D$1)),IFERROR(VLOOKUP($A21&amp;TEXT(P$3,"dd/mm/yyyy")&amp;$D$2,tbReporteAsistencia[[#All],[SerialDeBusqueda]:[FechaRegistro]],3,FALSE),"")-$D$1,""),"")</f>
        <v/>
      </c>
      <c r="Q21" s="30">
        <f>IFERROR(IF(AND(HOUR(IFERROR(VLOOKUP($A21&amp;TEXT(Q$3,"dd/mm/yyyy")&amp;$D$2,tbReporteAsistencia[[#All],[SerialDeBusqueda]:[FechaRegistro]],3,FALSE),""))=HOUR($D$1),MINUTE(IFERROR(VLOOKUP($A21&amp;TEXT(Q$3,"dd/mm/yyyy")&amp;$D$2,tbReporteAsistencia[[#All],[SerialDeBusqueda]:[FechaRegistro]],3,FALSE),""))&gt;MINUTE($D$1)),IFERROR(VLOOKUP($A21&amp;TEXT(Q$3,"dd/mm/yyyy")&amp;$D$2,tbReporteAsistencia[[#All],[SerialDeBusqueda]:[FechaRegistro]],3,FALSE),"")-$D$1,""),"")</f>
        <v>43108.019548611112</v>
      </c>
      <c r="R21" s="30" t="str">
        <f>IFERROR(IF(AND(HOUR(IFERROR(VLOOKUP($A21&amp;TEXT(R$3,"dd/mm/yyyy")&amp;$D$2,tbReporteAsistencia[[#All],[SerialDeBusqueda]:[FechaRegistro]],3,FALSE),""))=HOUR($D$1),MINUTE(IFERROR(VLOOKUP($A21&amp;TEXT(R$3,"dd/mm/yyyy")&amp;$D$2,tbReporteAsistencia[[#All],[SerialDeBusqueda]:[FechaRegistro]],3,FALSE),""))&gt;MINUTE($D$1)),IFERROR(VLOOKUP($A21&amp;TEXT(R$3,"dd/mm/yyyy")&amp;$D$2,tbReporteAsistencia[[#All],[SerialDeBusqueda]:[FechaRegistro]],3,FALSE),"")-$D$1,""),"")</f>
        <v/>
      </c>
      <c r="S21" s="30" t="str">
        <f>IFERROR(IF(AND(HOUR(IFERROR(VLOOKUP($A21&amp;TEXT(S$3,"dd/mm/yyyy")&amp;$D$2,tbReporteAsistencia[[#All],[SerialDeBusqueda]:[FechaRegistro]],3,FALSE),""))=HOUR($D$1),MINUTE(IFERROR(VLOOKUP($A21&amp;TEXT(S$3,"dd/mm/yyyy")&amp;$D$2,tbReporteAsistencia[[#All],[SerialDeBusqueda]:[FechaRegistro]],3,FALSE),""))&gt;MINUTE($D$1)),IFERROR(VLOOKUP($A21&amp;TEXT(S$3,"dd/mm/yyyy")&amp;$D$2,tbReporteAsistencia[[#All],[SerialDeBusqueda]:[FechaRegistro]],3,FALSE),"")-$D$1,""),"")</f>
        <v/>
      </c>
    </row>
    <row r="22" spans="1:19">
      <c r="A22" s="8">
        <f>Plantilla!A23</f>
        <v>78</v>
      </c>
      <c r="B22" s="8">
        <f>Plantilla!B23</f>
        <v>0</v>
      </c>
      <c r="C22" s="8" t="str">
        <f>Plantilla!C23</f>
        <v>GARCIA LEBRON MERCEDES</v>
      </c>
      <c r="D22" s="30" t="str">
        <f>IFERROR(IF(AND(HOUR(IFERROR(VLOOKUP($A22&amp;TEXT(D$3,"dd/mm/yyyy")&amp;$D$2,tbReporteAsistencia[[#All],[SerialDeBusqueda]:[FechaRegistro]],3,FALSE),""))=HOUR($D$1),MINUTE(IFERROR(VLOOKUP($A22&amp;TEXT(D$3,"dd/mm/yyyy")&amp;$D$2,tbReporteAsistencia[[#All],[SerialDeBusqueda]:[FechaRegistro]],3,FALSE),""))&gt;MINUTE($D$1)),IFERROR(VLOOKUP($A22&amp;TEXT(D$3,"dd/mm/yyyy")&amp;$D$2,tbReporteAsistencia[[#All],[SerialDeBusqueda]:[FechaRegistro]],3,FALSE),"")-$D$1,""),"")</f>
        <v/>
      </c>
      <c r="E22" s="30" t="str">
        <f>IFERROR(IF(AND(HOUR(IFERROR(VLOOKUP($A22&amp;TEXT(E$3,"dd/mm/yyyy")&amp;$D$2,tbReporteAsistencia[[#All],[SerialDeBusqueda]:[FechaRegistro]],3,FALSE),""))=HOUR($D$1),MINUTE(IFERROR(VLOOKUP($A22&amp;TEXT(E$3,"dd/mm/yyyy")&amp;$D$2,tbReporteAsistencia[[#All],[SerialDeBusqueda]:[FechaRegistro]],3,FALSE),""))&gt;MINUTE($D$1)),IFERROR(VLOOKUP($A22&amp;TEXT(E$3,"dd/mm/yyyy")&amp;$D$2,tbReporteAsistencia[[#All],[SerialDeBusqueda]:[FechaRegistro]],3,FALSE),"")-$D$1,""),"")</f>
        <v/>
      </c>
      <c r="F22" s="30" t="str">
        <f>IFERROR(IF(AND(HOUR(IFERROR(VLOOKUP($A22&amp;TEXT(F$3,"dd/mm/yyyy")&amp;$D$2,tbReporteAsistencia[[#All],[SerialDeBusqueda]:[FechaRegistro]],3,FALSE),""))=HOUR($D$1),MINUTE(IFERROR(VLOOKUP($A22&amp;TEXT(F$3,"dd/mm/yyyy")&amp;$D$2,tbReporteAsistencia[[#All],[SerialDeBusqueda]:[FechaRegistro]],3,FALSE),""))&gt;MINUTE($D$1)),IFERROR(VLOOKUP($A22&amp;TEXT(F$3,"dd/mm/yyyy")&amp;$D$2,tbReporteAsistencia[[#All],[SerialDeBusqueda]:[FechaRegistro]],3,FALSE),"")-$D$1,""),"")</f>
        <v/>
      </c>
      <c r="G22" s="30" t="str">
        <f>IFERROR(IF(AND(HOUR(IFERROR(VLOOKUP($A22&amp;TEXT(G$3,"dd/mm/yyyy")&amp;$D$2,tbReporteAsistencia[[#All],[SerialDeBusqueda]:[FechaRegistro]],3,FALSE),""))=HOUR($D$1),MINUTE(IFERROR(VLOOKUP($A22&amp;TEXT(G$3,"dd/mm/yyyy")&amp;$D$2,tbReporteAsistencia[[#All],[SerialDeBusqueda]:[FechaRegistro]],3,FALSE),""))&gt;MINUTE($D$1)),IFERROR(VLOOKUP($A22&amp;TEXT(G$3,"dd/mm/yyyy")&amp;$D$2,tbReporteAsistencia[[#All],[SerialDeBusqueda]:[FechaRegistro]],3,FALSE),"")-$D$1,""),"")</f>
        <v/>
      </c>
      <c r="H22" s="30" t="str">
        <f>IFERROR(IF(AND(HOUR(IFERROR(VLOOKUP($A22&amp;TEXT(H$3,"dd/mm/yyyy")&amp;$D$2,tbReporteAsistencia[[#All],[SerialDeBusqueda]:[FechaRegistro]],3,FALSE),""))=HOUR($D$1),MINUTE(IFERROR(VLOOKUP($A22&amp;TEXT(H$3,"dd/mm/yyyy")&amp;$D$2,tbReporteAsistencia[[#All],[SerialDeBusqueda]:[FechaRegistro]],3,FALSE),""))&gt;MINUTE($D$1)),IFERROR(VLOOKUP($A22&amp;TEXT(H$3,"dd/mm/yyyy")&amp;$D$2,tbReporteAsistencia[[#All],[SerialDeBusqueda]:[FechaRegistro]],3,FALSE),"")-$D$1,""),"")</f>
        <v/>
      </c>
      <c r="I22" s="30" t="str">
        <f>IFERROR(IF(AND(HOUR(IFERROR(VLOOKUP($A22&amp;TEXT(I$3,"dd/mm/yyyy")&amp;$D$2,tbReporteAsistencia[[#All],[SerialDeBusqueda]:[FechaRegistro]],3,FALSE),""))=HOUR($D$1),MINUTE(IFERROR(VLOOKUP($A22&amp;TEXT(I$3,"dd/mm/yyyy")&amp;$D$2,tbReporteAsistencia[[#All],[SerialDeBusqueda]:[FechaRegistro]],3,FALSE),""))&gt;MINUTE($D$1)),IFERROR(VLOOKUP($A22&amp;TEXT(I$3,"dd/mm/yyyy")&amp;$D$2,tbReporteAsistencia[[#All],[SerialDeBusqueda]:[FechaRegistro]],3,FALSE),"")-$D$1,""),"")</f>
        <v/>
      </c>
      <c r="J22" s="30" t="str">
        <f>IFERROR(IF(AND(HOUR(IFERROR(VLOOKUP($A22&amp;TEXT(J$3,"dd/mm/yyyy")&amp;$D$2,tbReporteAsistencia[[#All],[SerialDeBusqueda]:[FechaRegistro]],3,FALSE),""))=HOUR($D$1),MINUTE(IFERROR(VLOOKUP($A22&amp;TEXT(J$3,"dd/mm/yyyy")&amp;$D$2,tbReporteAsistencia[[#All],[SerialDeBusqueda]:[FechaRegistro]],3,FALSE),""))&gt;MINUTE($D$1)),IFERROR(VLOOKUP($A22&amp;TEXT(J$3,"dd/mm/yyyy")&amp;$D$2,tbReporteAsistencia[[#All],[SerialDeBusqueda]:[FechaRegistro]],3,FALSE),"")-$D$1,""),"")</f>
        <v/>
      </c>
      <c r="K22" s="30" t="str">
        <f>IFERROR(IF(AND(HOUR(IFERROR(VLOOKUP($A22&amp;TEXT(K$3,"dd/mm/yyyy")&amp;$D$2,tbReporteAsistencia[[#All],[SerialDeBusqueda]:[FechaRegistro]],3,FALSE),""))=HOUR($D$1),MINUTE(IFERROR(VLOOKUP($A22&amp;TEXT(K$3,"dd/mm/yyyy")&amp;$D$2,tbReporteAsistencia[[#All],[SerialDeBusqueda]:[FechaRegistro]],3,FALSE),""))&gt;MINUTE($D$1)),IFERROR(VLOOKUP($A22&amp;TEXT(K$3,"dd/mm/yyyy")&amp;$D$2,tbReporteAsistencia[[#All],[SerialDeBusqueda]:[FechaRegistro]],3,FALSE),"")-$D$1,""),"")</f>
        <v/>
      </c>
      <c r="L22" s="30" t="str">
        <f>IFERROR(IF(AND(HOUR(IFERROR(VLOOKUP($A22&amp;TEXT(L$3,"dd/mm/yyyy")&amp;$D$2,tbReporteAsistencia[[#All],[SerialDeBusqueda]:[FechaRegistro]],3,FALSE),""))=HOUR($D$1),MINUTE(IFERROR(VLOOKUP($A22&amp;TEXT(L$3,"dd/mm/yyyy")&amp;$D$2,tbReporteAsistencia[[#All],[SerialDeBusqueda]:[FechaRegistro]],3,FALSE),""))&gt;MINUTE($D$1)),IFERROR(VLOOKUP($A22&amp;TEXT(L$3,"dd/mm/yyyy")&amp;$D$2,tbReporteAsistencia[[#All],[SerialDeBusqueda]:[FechaRegistro]],3,FALSE),"")-$D$1,""),"")</f>
        <v/>
      </c>
      <c r="M22" s="30" t="str">
        <f>IFERROR(IF(AND(HOUR(IFERROR(VLOOKUP($A22&amp;TEXT(M$3,"dd/mm/yyyy")&amp;$D$2,tbReporteAsistencia[[#All],[SerialDeBusqueda]:[FechaRegistro]],3,FALSE),""))=HOUR($D$1),MINUTE(IFERROR(VLOOKUP($A22&amp;TEXT(M$3,"dd/mm/yyyy")&amp;$D$2,tbReporteAsistencia[[#All],[SerialDeBusqueda]:[FechaRegistro]],3,FALSE),""))&gt;MINUTE($D$1)),IFERROR(VLOOKUP($A22&amp;TEXT(M$3,"dd/mm/yyyy")&amp;$D$2,tbReporteAsistencia[[#All],[SerialDeBusqueda]:[FechaRegistro]],3,FALSE),"")-$D$1,""),"")</f>
        <v/>
      </c>
      <c r="N22" s="30" t="str">
        <f>IFERROR(IF(AND(HOUR(IFERROR(VLOOKUP($A22&amp;TEXT(N$3,"dd/mm/yyyy")&amp;$D$2,tbReporteAsistencia[[#All],[SerialDeBusqueda]:[FechaRegistro]],3,FALSE),""))=HOUR($D$1),MINUTE(IFERROR(VLOOKUP($A22&amp;TEXT(N$3,"dd/mm/yyyy")&amp;$D$2,tbReporteAsistencia[[#All],[SerialDeBusqueda]:[FechaRegistro]],3,FALSE),""))&gt;MINUTE($D$1)),IFERROR(VLOOKUP($A22&amp;TEXT(N$3,"dd/mm/yyyy")&amp;$D$2,tbReporteAsistencia[[#All],[SerialDeBusqueda]:[FechaRegistro]],3,FALSE),"")-$D$1,""),"")</f>
        <v/>
      </c>
      <c r="O22" s="30" t="str">
        <f>IFERROR(IF(AND(HOUR(IFERROR(VLOOKUP($A22&amp;TEXT(O$3,"dd/mm/yyyy")&amp;$D$2,tbReporteAsistencia[[#All],[SerialDeBusqueda]:[FechaRegistro]],3,FALSE),""))=HOUR($D$1),MINUTE(IFERROR(VLOOKUP($A22&amp;TEXT(O$3,"dd/mm/yyyy")&amp;$D$2,tbReporteAsistencia[[#All],[SerialDeBusqueda]:[FechaRegistro]],3,FALSE),""))&gt;MINUTE($D$1)),IFERROR(VLOOKUP($A22&amp;TEXT(O$3,"dd/mm/yyyy")&amp;$D$2,tbReporteAsistencia[[#All],[SerialDeBusqueda]:[FechaRegistro]],3,FALSE),"")-$D$1,""),"")</f>
        <v/>
      </c>
      <c r="P22" s="30" t="str">
        <f>IFERROR(IF(AND(HOUR(IFERROR(VLOOKUP($A22&amp;TEXT(P$3,"dd/mm/yyyy")&amp;$D$2,tbReporteAsistencia[[#All],[SerialDeBusqueda]:[FechaRegistro]],3,FALSE),""))=HOUR($D$1),MINUTE(IFERROR(VLOOKUP($A22&amp;TEXT(P$3,"dd/mm/yyyy")&amp;$D$2,tbReporteAsistencia[[#All],[SerialDeBusqueda]:[FechaRegistro]],3,FALSE),""))&gt;MINUTE($D$1)),IFERROR(VLOOKUP($A22&amp;TEXT(P$3,"dd/mm/yyyy")&amp;$D$2,tbReporteAsistencia[[#All],[SerialDeBusqueda]:[FechaRegistro]],3,FALSE),"")-$D$1,""),"")</f>
        <v/>
      </c>
      <c r="Q22" s="30" t="str">
        <f>IFERROR(IF(AND(HOUR(IFERROR(VLOOKUP($A22&amp;TEXT(Q$3,"dd/mm/yyyy")&amp;$D$2,tbReporteAsistencia[[#All],[SerialDeBusqueda]:[FechaRegistro]],3,FALSE),""))=HOUR($D$1),MINUTE(IFERROR(VLOOKUP($A22&amp;TEXT(Q$3,"dd/mm/yyyy")&amp;$D$2,tbReporteAsistencia[[#All],[SerialDeBusqueda]:[FechaRegistro]],3,FALSE),""))&gt;MINUTE($D$1)),IFERROR(VLOOKUP($A22&amp;TEXT(Q$3,"dd/mm/yyyy")&amp;$D$2,tbReporteAsistencia[[#All],[SerialDeBusqueda]:[FechaRegistro]],3,FALSE),"")-$D$1,""),"")</f>
        <v/>
      </c>
      <c r="R22" s="30" t="str">
        <f>IFERROR(IF(AND(HOUR(IFERROR(VLOOKUP($A22&amp;TEXT(R$3,"dd/mm/yyyy")&amp;$D$2,tbReporteAsistencia[[#All],[SerialDeBusqueda]:[FechaRegistro]],3,FALSE),""))=HOUR($D$1),MINUTE(IFERROR(VLOOKUP($A22&amp;TEXT(R$3,"dd/mm/yyyy")&amp;$D$2,tbReporteAsistencia[[#All],[SerialDeBusqueda]:[FechaRegistro]],3,FALSE),""))&gt;MINUTE($D$1)),IFERROR(VLOOKUP($A22&amp;TEXT(R$3,"dd/mm/yyyy")&amp;$D$2,tbReporteAsistencia[[#All],[SerialDeBusqueda]:[FechaRegistro]],3,FALSE),"")-$D$1,""),"")</f>
        <v/>
      </c>
      <c r="S22" s="30" t="str">
        <f>IFERROR(IF(AND(HOUR(IFERROR(VLOOKUP($A22&amp;TEXT(S$3,"dd/mm/yyyy")&amp;$D$2,tbReporteAsistencia[[#All],[SerialDeBusqueda]:[FechaRegistro]],3,FALSE),""))=HOUR($D$1),MINUTE(IFERROR(VLOOKUP($A22&amp;TEXT(S$3,"dd/mm/yyyy")&amp;$D$2,tbReporteAsistencia[[#All],[SerialDeBusqueda]:[FechaRegistro]],3,FALSE),""))&gt;MINUTE($D$1)),IFERROR(VLOOKUP($A22&amp;TEXT(S$3,"dd/mm/yyyy")&amp;$D$2,tbReporteAsistencia[[#All],[SerialDeBusqueda]:[FechaRegistro]],3,FALSE),"")-$D$1,""),"")</f>
        <v/>
      </c>
    </row>
    <row r="23" spans="1:19">
      <c r="A23" s="8">
        <f>Plantilla!A24</f>
        <v>241</v>
      </c>
      <c r="B23" s="8">
        <f>Plantilla!B24</f>
        <v>0</v>
      </c>
      <c r="C23" s="8" t="str">
        <f>Plantilla!C24</f>
        <v>GARCIA PEREZ YIMY ARIEL</v>
      </c>
      <c r="D23" s="30" t="str">
        <f>IFERROR(IF(AND(HOUR(IFERROR(VLOOKUP($A23&amp;TEXT(D$3,"dd/mm/yyyy")&amp;$D$2,tbReporteAsistencia[[#All],[SerialDeBusqueda]:[FechaRegistro]],3,FALSE),""))=HOUR($D$1),MINUTE(IFERROR(VLOOKUP($A23&amp;TEXT(D$3,"dd/mm/yyyy")&amp;$D$2,tbReporteAsistencia[[#All],[SerialDeBusqueda]:[FechaRegistro]],3,FALSE),""))&gt;MINUTE($D$1)),IFERROR(VLOOKUP($A23&amp;TEXT(D$3,"dd/mm/yyyy")&amp;$D$2,tbReporteAsistencia[[#All],[SerialDeBusqueda]:[FechaRegistro]],3,FALSE),"")-$D$1,""),"")</f>
        <v/>
      </c>
      <c r="E23" s="30" t="str">
        <f>IFERROR(IF(AND(HOUR(IFERROR(VLOOKUP($A23&amp;TEXT(E$3,"dd/mm/yyyy")&amp;$D$2,tbReporteAsistencia[[#All],[SerialDeBusqueda]:[FechaRegistro]],3,FALSE),""))=HOUR($D$1),MINUTE(IFERROR(VLOOKUP($A23&amp;TEXT(E$3,"dd/mm/yyyy")&amp;$D$2,tbReporteAsistencia[[#All],[SerialDeBusqueda]:[FechaRegistro]],3,FALSE),""))&gt;MINUTE($D$1)),IFERROR(VLOOKUP($A23&amp;TEXT(E$3,"dd/mm/yyyy")&amp;$D$2,tbReporteAsistencia[[#All],[SerialDeBusqueda]:[FechaRegistro]],3,FALSE),"")-$D$1,""),"")</f>
        <v/>
      </c>
      <c r="F23" s="30" t="str">
        <f>IFERROR(IF(AND(HOUR(IFERROR(VLOOKUP($A23&amp;TEXT(F$3,"dd/mm/yyyy")&amp;$D$2,tbReporteAsistencia[[#All],[SerialDeBusqueda]:[FechaRegistro]],3,FALSE),""))=HOUR($D$1),MINUTE(IFERROR(VLOOKUP($A23&amp;TEXT(F$3,"dd/mm/yyyy")&amp;$D$2,tbReporteAsistencia[[#All],[SerialDeBusqueda]:[FechaRegistro]],3,FALSE),""))&gt;MINUTE($D$1)),IFERROR(VLOOKUP($A23&amp;TEXT(F$3,"dd/mm/yyyy")&amp;$D$2,tbReporteAsistencia[[#All],[SerialDeBusqueda]:[FechaRegistro]],3,FALSE),"")-$D$1,""),"")</f>
        <v/>
      </c>
      <c r="G23" s="30" t="str">
        <f>IFERROR(IF(AND(HOUR(IFERROR(VLOOKUP($A23&amp;TEXT(G$3,"dd/mm/yyyy")&amp;$D$2,tbReporteAsistencia[[#All],[SerialDeBusqueda]:[FechaRegistro]],3,FALSE),""))=HOUR($D$1),MINUTE(IFERROR(VLOOKUP($A23&amp;TEXT(G$3,"dd/mm/yyyy")&amp;$D$2,tbReporteAsistencia[[#All],[SerialDeBusqueda]:[FechaRegistro]],3,FALSE),""))&gt;MINUTE($D$1)),IFERROR(VLOOKUP($A23&amp;TEXT(G$3,"dd/mm/yyyy")&amp;$D$2,tbReporteAsistencia[[#All],[SerialDeBusqueda]:[FechaRegistro]],3,FALSE),"")-$D$1,""),"")</f>
        <v/>
      </c>
      <c r="H23" s="30" t="str">
        <f>IFERROR(IF(AND(HOUR(IFERROR(VLOOKUP($A23&amp;TEXT(H$3,"dd/mm/yyyy")&amp;$D$2,tbReporteAsistencia[[#All],[SerialDeBusqueda]:[FechaRegistro]],3,FALSE),""))=HOUR($D$1),MINUTE(IFERROR(VLOOKUP($A23&amp;TEXT(H$3,"dd/mm/yyyy")&amp;$D$2,tbReporteAsistencia[[#All],[SerialDeBusqueda]:[FechaRegistro]],3,FALSE),""))&gt;MINUTE($D$1)),IFERROR(VLOOKUP($A23&amp;TEXT(H$3,"dd/mm/yyyy")&amp;$D$2,tbReporteAsistencia[[#All],[SerialDeBusqueda]:[FechaRegistro]],3,FALSE),"")-$D$1,""),"")</f>
        <v/>
      </c>
      <c r="I23" s="30" t="str">
        <f>IFERROR(IF(AND(HOUR(IFERROR(VLOOKUP($A23&amp;TEXT(I$3,"dd/mm/yyyy")&amp;$D$2,tbReporteAsistencia[[#All],[SerialDeBusqueda]:[FechaRegistro]],3,FALSE),""))=HOUR($D$1),MINUTE(IFERROR(VLOOKUP($A23&amp;TEXT(I$3,"dd/mm/yyyy")&amp;$D$2,tbReporteAsistencia[[#All],[SerialDeBusqueda]:[FechaRegistro]],3,FALSE),""))&gt;MINUTE($D$1)),IFERROR(VLOOKUP($A23&amp;TEXT(I$3,"dd/mm/yyyy")&amp;$D$2,tbReporteAsistencia[[#All],[SerialDeBusqueda]:[FechaRegistro]],3,FALSE),"")-$D$1,""),"")</f>
        <v/>
      </c>
      <c r="J23" s="30" t="str">
        <f>IFERROR(IF(AND(HOUR(IFERROR(VLOOKUP($A23&amp;TEXT(J$3,"dd/mm/yyyy")&amp;$D$2,tbReporteAsistencia[[#All],[SerialDeBusqueda]:[FechaRegistro]],3,FALSE),""))=HOUR($D$1),MINUTE(IFERROR(VLOOKUP($A23&amp;TEXT(J$3,"dd/mm/yyyy")&amp;$D$2,tbReporteAsistencia[[#All],[SerialDeBusqueda]:[FechaRegistro]],3,FALSE),""))&gt;MINUTE($D$1)),IFERROR(VLOOKUP($A23&amp;TEXT(J$3,"dd/mm/yyyy")&amp;$D$2,tbReporteAsistencia[[#All],[SerialDeBusqueda]:[FechaRegistro]],3,FALSE),"")-$D$1,""),"")</f>
        <v/>
      </c>
      <c r="K23" s="30" t="str">
        <f>IFERROR(IF(AND(HOUR(IFERROR(VLOOKUP($A23&amp;TEXT(K$3,"dd/mm/yyyy")&amp;$D$2,tbReporteAsistencia[[#All],[SerialDeBusqueda]:[FechaRegistro]],3,FALSE),""))=HOUR($D$1),MINUTE(IFERROR(VLOOKUP($A23&amp;TEXT(K$3,"dd/mm/yyyy")&amp;$D$2,tbReporteAsistencia[[#All],[SerialDeBusqueda]:[FechaRegistro]],3,FALSE),""))&gt;MINUTE($D$1)),IFERROR(VLOOKUP($A23&amp;TEXT(K$3,"dd/mm/yyyy")&amp;$D$2,tbReporteAsistencia[[#All],[SerialDeBusqueda]:[FechaRegistro]],3,FALSE),"")-$D$1,""),"")</f>
        <v/>
      </c>
      <c r="L23" s="30" t="str">
        <f>IFERROR(IF(AND(HOUR(IFERROR(VLOOKUP($A23&amp;TEXT(L$3,"dd/mm/yyyy")&amp;$D$2,tbReporteAsistencia[[#All],[SerialDeBusqueda]:[FechaRegistro]],3,FALSE),""))=HOUR($D$1),MINUTE(IFERROR(VLOOKUP($A23&amp;TEXT(L$3,"dd/mm/yyyy")&amp;$D$2,tbReporteAsistencia[[#All],[SerialDeBusqueda]:[FechaRegistro]],3,FALSE),""))&gt;MINUTE($D$1)),IFERROR(VLOOKUP($A23&amp;TEXT(L$3,"dd/mm/yyyy")&amp;$D$2,tbReporteAsistencia[[#All],[SerialDeBusqueda]:[FechaRegistro]],3,FALSE),"")-$D$1,""),"")</f>
        <v/>
      </c>
      <c r="M23" s="30" t="str">
        <f>IFERROR(IF(AND(HOUR(IFERROR(VLOOKUP($A23&amp;TEXT(M$3,"dd/mm/yyyy")&amp;$D$2,tbReporteAsistencia[[#All],[SerialDeBusqueda]:[FechaRegistro]],3,FALSE),""))=HOUR($D$1),MINUTE(IFERROR(VLOOKUP($A23&amp;TEXT(M$3,"dd/mm/yyyy")&amp;$D$2,tbReporteAsistencia[[#All],[SerialDeBusqueda]:[FechaRegistro]],3,FALSE),""))&gt;MINUTE($D$1)),IFERROR(VLOOKUP($A23&amp;TEXT(M$3,"dd/mm/yyyy")&amp;$D$2,tbReporteAsistencia[[#All],[SerialDeBusqueda]:[FechaRegistro]],3,FALSE),"")-$D$1,""),"")</f>
        <v/>
      </c>
      <c r="N23" s="30" t="str">
        <f>IFERROR(IF(AND(HOUR(IFERROR(VLOOKUP($A23&amp;TEXT(N$3,"dd/mm/yyyy")&amp;$D$2,tbReporteAsistencia[[#All],[SerialDeBusqueda]:[FechaRegistro]],3,FALSE),""))=HOUR($D$1),MINUTE(IFERROR(VLOOKUP($A23&amp;TEXT(N$3,"dd/mm/yyyy")&amp;$D$2,tbReporteAsistencia[[#All],[SerialDeBusqueda]:[FechaRegistro]],3,FALSE),""))&gt;MINUTE($D$1)),IFERROR(VLOOKUP($A23&amp;TEXT(N$3,"dd/mm/yyyy")&amp;$D$2,tbReporteAsistencia[[#All],[SerialDeBusqueda]:[FechaRegistro]],3,FALSE),"")-$D$1,""),"")</f>
        <v/>
      </c>
      <c r="O23" s="30" t="str">
        <f>IFERROR(IF(AND(HOUR(IFERROR(VLOOKUP($A23&amp;TEXT(O$3,"dd/mm/yyyy")&amp;$D$2,tbReporteAsistencia[[#All],[SerialDeBusqueda]:[FechaRegistro]],3,FALSE),""))=HOUR($D$1),MINUTE(IFERROR(VLOOKUP($A23&amp;TEXT(O$3,"dd/mm/yyyy")&amp;$D$2,tbReporteAsistencia[[#All],[SerialDeBusqueda]:[FechaRegistro]],3,FALSE),""))&gt;MINUTE($D$1)),IFERROR(VLOOKUP($A23&amp;TEXT(O$3,"dd/mm/yyyy")&amp;$D$2,tbReporteAsistencia[[#All],[SerialDeBusqueda]:[FechaRegistro]],3,FALSE),"")-$D$1,""),"")</f>
        <v/>
      </c>
      <c r="P23" s="30" t="str">
        <f>IFERROR(IF(AND(HOUR(IFERROR(VLOOKUP($A23&amp;TEXT(P$3,"dd/mm/yyyy")&amp;$D$2,tbReporteAsistencia[[#All],[SerialDeBusqueda]:[FechaRegistro]],3,FALSE),""))=HOUR($D$1),MINUTE(IFERROR(VLOOKUP($A23&amp;TEXT(P$3,"dd/mm/yyyy")&amp;$D$2,tbReporteAsistencia[[#All],[SerialDeBusqueda]:[FechaRegistro]],3,FALSE),""))&gt;MINUTE($D$1)),IFERROR(VLOOKUP($A23&amp;TEXT(P$3,"dd/mm/yyyy")&amp;$D$2,tbReporteAsistencia[[#All],[SerialDeBusqueda]:[FechaRegistro]],3,FALSE),"")-$D$1,""),"")</f>
        <v/>
      </c>
      <c r="Q23" s="30" t="str">
        <f>IFERROR(IF(AND(HOUR(IFERROR(VLOOKUP($A23&amp;TEXT(Q$3,"dd/mm/yyyy")&amp;$D$2,tbReporteAsistencia[[#All],[SerialDeBusqueda]:[FechaRegistro]],3,FALSE),""))=HOUR($D$1),MINUTE(IFERROR(VLOOKUP($A23&amp;TEXT(Q$3,"dd/mm/yyyy")&amp;$D$2,tbReporteAsistencia[[#All],[SerialDeBusqueda]:[FechaRegistro]],3,FALSE),""))&gt;MINUTE($D$1)),IFERROR(VLOOKUP($A23&amp;TEXT(Q$3,"dd/mm/yyyy")&amp;$D$2,tbReporteAsistencia[[#All],[SerialDeBusqueda]:[FechaRegistro]],3,FALSE),"")-$D$1,""),"")</f>
        <v/>
      </c>
      <c r="R23" s="30" t="str">
        <f>IFERROR(IF(AND(HOUR(IFERROR(VLOOKUP($A23&amp;TEXT(R$3,"dd/mm/yyyy")&amp;$D$2,tbReporteAsistencia[[#All],[SerialDeBusqueda]:[FechaRegistro]],3,FALSE),""))=HOUR($D$1),MINUTE(IFERROR(VLOOKUP($A23&amp;TEXT(R$3,"dd/mm/yyyy")&amp;$D$2,tbReporteAsistencia[[#All],[SerialDeBusqueda]:[FechaRegistro]],3,FALSE),""))&gt;MINUTE($D$1)),IFERROR(VLOOKUP($A23&amp;TEXT(R$3,"dd/mm/yyyy")&amp;$D$2,tbReporteAsistencia[[#All],[SerialDeBusqueda]:[FechaRegistro]],3,FALSE),"")-$D$1,""),"")</f>
        <v/>
      </c>
      <c r="S23" s="30" t="str">
        <f>IFERROR(IF(AND(HOUR(IFERROR(VLOOKUP($A23&amp;TEXT(S$3,"dd/mm/yyyy")&amp;$D$2,tbReporteAsistencia[[#All],[SerialDeBusqueda]:[FechaRegistro]],3,FALSE),""))=HOUR($D$1),MINUTE(IFERROR(VLOOKUP($A23&amp;TEXT(S$3,"dd/mm/yyyy")&amp;$D$2,tbReporteAsistencia[[#All],[SerialDeBusqueda]:[FechaRegistro]],3,FALSE),""))&gt;MINUTE($D$1)),IFERROR(VLOOKUP($A23&amp;TEXT(S$3,"dd/mm/yyyy")&amp;$D$2,tbReporteAsistencia[[#All],[SerialDeBusqueda]:[FechaRegistro]],3,FALSE),"")-$D$1,""),"")</f>
        <v/>
      </c>
    </row>
    <row r="24" spans="1:19">
      <c r="A24" s="8">
        <f>Plantilla!A25</f>
        <v>230</v>
      </c>
      <c r="B24" s="8">
        <f>Plantilla!B25</f>
        <v>0</v>
      </c>
      <c r="C24" s="8" t="str">
        <f>Plantilla!C25</f>
        <v>GERONIMO GREEN WILKIN</v>
      </c>
      <c r="D24" s="30" t="str">
        <f>IFERROR(IF(AND(HOUR(IFERROR(VLOOKUP($A24&amp;TEXT(D$3,"dd/mm/yyyy")&amp;$D$2,tbReporteAsistencia[[#All],[SerialDeBusqueda]:[FechaRegistro]],3,FALSE),""))=HOUR($D$1),MINUTE(IFERROR(VLOOKUP($A24&amp;TEXT(D$3,"dd/mm/yyyy")&amp;$D$2,tbReporteAsistencia[[#All],[SerialDeBusqueda]:[FechaRegistro]],3,FALSE),""))&gt;MINUTE($D$1)),IFERROR(VLOOKUP($A24&amp;TEXT(D$3,"dd/mm/yyyy")&amp;$D$2,tbReporteAsistencia[[#All],[SerialDeBusqueda]:[FechaRegistro]],3,FALSE),"")-$D$1,""),"")</f>
        <v/>
      </c>
      <c r="E24" s="30" t="str">
        <f>IFERROR(IF(AND(HOUR(IFERROR(VLOOKUP($A24&amp;TEXT(E$3,"dd/mm/yyyy")&amp;$D$2,tbReporteAsistencia[[#All],[SerialDeBusqueda]:[FechaRegistro]],3,FALSE),""))=HOUR($D$1),MINUTE(IFERROR(VLOOKUP($A24&amp;TEXT(E$3,"dd/mm/yyyy")&amp;$D$2,tbReporteAsistencia[[#All],[SerialDeBusqueda]:[FechaRegistro]],3,FALSE),""))&gt;MINUTE($D$1)),IFERROR(VLOOKUP($A24&amp;TEXT(E$3,"dd/mm/yyyy")&amp;$D$2,tbReporteAsistencia[[#All],[SerialDeBusqueda]:[FechaRegistro]],3,FALSE),"")-$D$1,""),"")</f>
        <v/>
      </c>
      <c r="F24" s="30" t="str">
        <f>IFERROR(IF(AND(HOUR(IFERROR(VLOOKUP($A24&amp;TEXT(F$3,"dd/mm/yyyy")&amp;$D$2,tbReporteAsistencia[[#All],[SerialDeBusqueda]:[FechaRegistro]],3,FALSE),""))=HOUR($D$1),MINUTE(IFERROR(VLOOKUP($A24&amp;TEXT(F$3,"dd/mm/yyyy")&amp;$D$2,tbReporteAsistencia[[#All],[SerialDeBusqueda]:[FechaRegistro]],3,FALSE),""))&gt;MINUTE($D$1)),IFERROR(VLOOKUP($A24&amp;TEXT(F$3,"dd/mm/yyyy")&amp;$D$2,tbReporteAsistencia[[#All],[SerialDeBusqueda]:[FechaRegistro]],3,FALSE),"")-$D$1,""),"")</f>
        <v/>
      </c>
      <c r="G24" s="30" t="str">
        <f>IFERROR(IF(AND(HOUR(IFERROR(VLOOKUP($A24&amp;TEXT(G$3,"dd/mm/yyyy")&amp;$D$2,tbReporteAsistencia[[#All],[SerialDeBusqueda]:[FechaRegistro]],3,FALSE),""))=HOUR($D$1),MINUTE(IFERROR(VLOOKUP($A24&amp;TEXT(G$3,"dd/mm/yyyy")&amp;$D$2,tbReporteAsistencia[[#All],[SerialDeBusqueda]:[FechaRegistro]],3,FALSE),""))&gt;MINUTE($D$1)),IFERROR(VLOOKUP($A24&amp;TEXT(G$3,"dd/mm/yyyy")&amp;$D$2,tbReporteAsistencia[[#All],[SerialDeBusqueda]:[FechaRegistro]],3,FALSE),"")-$D$1,""),"")</f>
        <v/>
      </c>
      <c r="H24" s="30" t="str">
        <f>IFERROR(IF(AND(HOUR(IFERROR(VLOOKUP($A24&amp;TEXT(H$3,"dd/mm/yyyy")&amp;$D$2,tbReporteAsistencia[[#All],[SerialDeBusqueda]:[FechaRegistro]],3,FALSE),""))=HOUR($D$1),MINUTE(IFERROR(VLOOKUP($A24&amp;TEXT(H$3,"dd/mm/yyyy")&amp;$D$2,tbReporteAsistencia[[#All],[SerialDeBusqueda]:[FechaRegistro]],3,FALSE),""))&gt;MINUTE($D$1)),IFERROR(VLOOKUP($A24&amp;TEXT(H$3,"dd/mm/yyyy")&amp;$D$2,tbReporteAsistencia[[#All],[SerialDeBusqueda]:[FechaRegistro]],3,FALSE),"")-$D$1,""),"")</f>
        <v/>
      </c>
      <c r="I24" s="30" t="str">
        <f>IFERROR(IF(AND(HOUR(IFERROR(VLOOKUP($A24&amp;TEXT(I$3,"dd/mm/yyyy")&amp;$D$2,tbReporteAsistencia[[#All],[SerialDeBusqueda]:[FechaRegistro]],3,FALSE),""))=HOUR($D$1),MINUTE(IFERROR(VLOOKUP($A24&amp;TEXT(I$3,"dd/mm/yyyy")&amp;$D$2,tbReporteAsistencia[[#All],[SerialDeBusqueda]:[FechaRegistro]],3,FALSE),""))&gt;MINUTE($D$1)),IFERROR(VLOOKUP($A24&amp;TEXT(I$3,"dd/mm/yyyy")&amp;$D$2,tbReporteAsistencia[[#All],[SerialDeBusqueda]:[FechaRegistro]],3,FALSE),"")-$D$1,""),"")</f>
        <v/>
      </c>
      <c r="J24" s="30" t="str">
        <f>IFERROR(IF(AND(HOUR(IFERROR(VLOOKUP($A24&amp;TEXT(J$3,"dd/mm/yyyy")&amp;$D$2,tbReporteAsistencia[[#All],[SerialDeBusqueda]:[FechaRegistro]],3,FALSE),""))=HOUR($D$1),MINUTE(IFERROR(VLOOKUP($A24&amp;TEXT(J$3,"dd/mm/yyyy")&amp;$D$2,tbReporteAsistencia[[#All],[SerialDeBusqueda]:[FechaRegistro]],3,FALSE),""))&gt;MINUTE($D$1)),IFERROR(VLOOKUP($A24&amp;TEXT(J$3,"dd/mm/yyyy")&amp;$D$2,tbReporteAsistencia[[#All],[SerialDeBusqueda]:[FechaRegistro]],3,FALSE),"")-$D$1,""),"")</f>
        <v/>
      </c>
      <c r="K24" s="30" t="str">
        <f>IFERROR(IF(AND(HOUR(IFERROR(VLOOKUP($A24&amp;TEXT(K$3,"dd/mm/yyyy")&amp;$D$2,tbReporteAsistencia[[#All],[SerialDeBusqueda]:[FechaRegistro]],3,FALSE),""))=HOUR($D$1),MINUTE(IFERROR(VLOOKUP($A24&amp;TEXT(K$3,"dd/mm/yyyy")&amp;$D$2,tbReporteAsistencia[[#All],[SerialDeBusqueda]:[FechaRegistro]],3,FALSE),""))&gt;MINUTE($D$1)),IFERROR(VLOOKUP($A24&amp;TEXT(K$3,"dd/mm/yyyy")&amp;$D$2,tbReporteAsistencia[[#All],[SerialDeBusqueda]:[FechaRegistro]],3,FALSE),"")-$D$1,""),"")</f>
        <v/>
      </c>
      <c r="L24" s="30" t="str">
        <f>IFERROR(IF(AND(HOUR(IFERROR(VLOOKUP($A24&amp;TEXT(L$3,"dd/mm/yyyy")&amp;$D$2,tbReporteAsistencia[[#All],[SerialDeBusqueda]:[FechaRegistro]],3,FALSE),""))=HOUR($D$1),MINUTE(IFERROR(VLOOKUP($A24&amp;TEXT(L$3,"dd/mm/yyyy")&amp;$D$2,tbReporteAsistencia[[#All],[SerialDeBusqueda]:[FechaRegistro]],3,FALSE),""))&gt;MINUTE($D$1)),IFERROR(VLOOKUP($A24&amp;TEXT(L$3,"dd/mm/yyyy")&amp;$D$2,tbReporteAsistencia[[#All],[SerialDeBusqueda]:[FechaRegistro]],3,FALSE),"")-$D$1,""),"")</f>
        <v/>
      </c>
      <c r="M24" s="30" t="str">
        <f>IFERROR(IF(AND(HOUR(IFERROR(VLOOKUP($A24&amp;TEXT(M$3,"dd/mm/yyyy")&amp;$D$2,tbReporteAsistencia[[#All],[SerialDeBusqueda]:[FechaRegistro]],3,FALSE),""))=HOUR($D$1),MINUTE(IFERROR(VLOOKUP($A24&amp;TEXT(M$3,"dd/mm/yyyy")&amp;$D$2,tbReporteAsistencia[[#All],[SerialDeBusqueda]:[FechaRegistro]],3,FALSE),""))&gt;MINUTE($D$1)),IFERROR(VLOOKUP($A24&amp;TEXT(M$3,"dd/mm/yyyy")&amp;$D$2,tbReporteAsistencia[[#All],[SerialDeBusqueda]:[FechaRegistro]],3,FALSE),"")-$D$1,""),"")</f>
        <v/>
      </c>
      <c r="N24" s="30" t="str">
        <f>IFERROR(IF(AND(HOUR(IFERROR(VLOOKUP($A24&amp;TEXT(N$3,"dd/mm/yyyy")&amp;$D$2,tbReporteAsistencia[[#All],[SerialDeBusqueda]:[FechaRegistro]],3,FALSE),""))=HOUR($D$1),MINUTE(IFERROR(VLOOKUP($A24&amp;TEXT(N$3,"dd/mm/yyyy")&amp;$D$2,tbReporteAsistencia[[#All],[SerialDeBusqueda]:[FechaRegistro]],3,FALSE),""))&gt;MINUTE($D$1)),IFERROR(VLOOKUP($A24&amp;TEXT(N$3,"dd/mm/yyyy")&amp;$D$2,tbReporteAsistencia[[#All],[SerialDeBusqueda]:[FechaRegistro]],3,FALSE),"")-$D$1,""),"")</f>
        <v/>
      </c>
      <c r="O24" s="30" t="str">
        <f>IFERROR(IF(AND(HOUR(IFERROR(VLOOKUP($A24&amp;TEXT(O$3,"dd/mm/yyyy")&amp;$D$2,tbReporteAsistencia[[#All],[SerialDeBusqueda]:[FechaRegistro]],3,FALSE),""))=HOUR($D$1),MINUTE(IFERROR(VLOOKUP($A24&amp;TEXT(O$3,"dd/mm/yyyy")&amp;$D$2,tbReporteAsistencia[[#All],[SerialDeBusqueda]:[FechaRegistro]],3,FALSE),""))&gt;MINUTE($D$1)),IFERROR(VLOOKUP($A24&amp;TEXT(O$3,"dd/mm/yyyy")&amp;$D$2,tbReporteAsistencia[[#All],[SerialDeBusqueda]:[FechaRegistro]],3,FALSE),"")-$D$1,""),"")</f>
        <v/>
      </c>
      <c r="P24" s="30" t="str">
        <f>IFERROR(IF(AND(HOUR(IFERROR(VLOOKUP($A24&amp;TEXT(P$3,"dd/mm/yyyy")&amp;$D$2,tbReporteAsistencia[[#All],[SerialDeBusqueda]:[FechaRegistro]],3,FALSE),""))=HOUR($D$1),MINUTE(IFERROR(VLOOKUP($A24&amp;TEXT(P$3,"dd/mm/yyyy")&amp;$D$2,tbReporteAsistencia[[#All],[SerialDeBusqueda]:[FechaRegistro]],3,FALSE),""))&gt;MINUTE($D$1)),IFERROR(VLOOKUP($A24&amp;TEXT(P$3,"dd/mm/yyyy")&amp;$D$2,tbReporteAsistencia[[#All],[SerialDeBusqueda]:[FechaRegistro]],3,FALSE),"")-$D$1,""),"")</f>
        <v/>
      </c>
      <c r="Q24" s="30" t="str">
        <f>IFERROR(IF(AND(HOUR(IFERROR(VLOOKUP($A24&amp;TEXT(Q$3,"dd/mm/yyyy")&amp;$D$2,tbReporteAsistencia[[#All],[SerialDeBusqueda]:[FechaRegistro]],3,FALSE),""))=HOUR($D$1),MINUTE(IFERROR(VLOOKUP($A24&amp;TEXT(Q$3,"dd/mm/yyyy")&amp;$D$2,tbReporteAsistencia[[#All],[SerialDeBusqueda]:[FechaRegistro]],3,FALSE),""))&gt;MINUTE($D$1)),IFERROR(VLOOKUP($A24&amp;TEXT(Q$3,"dd/mm/yyyy")&amp;$D$2,tbReporteAsistencia[[#All],[SerialDeBusqueda]:[FechaRegistro]],3,FALSE),"")-$D$1,""),"")</f>
        <v/>
      </c>
      <c r="R24" s="30" t="str">
        <f>IFERROR(IF(AND(HOUR(IFERROR(VLOOKUP($A24&amp;TEXT(R$3,"dd/mm/yyyy")&amp;$D$2,tbReporteAsistencia[[#All],[SerialDeBusqueda]:[FechaRegistro]],3,FALSE),""))=HOUR($D$1),MINUTE(IFERROR(VLOOKUP($A24&amp;TEXT(R$3,"dd/mm/yyyy")&amp;$D$2,tbReporteAsistencia[[#All],[SerialDeBusqueda]:[FechaRegistro]],3,FALSE),""))&gt;MINUTE($D$1)),IFERROR(VLOOKUP($A24&amp;TEXT(R$3,"dd/mm/yyyy")&amp;$D$2,tbReporteAsistencia[[#All],[SerialDeBusqueda]:[FechaRegistro]],3,FALSE),"")-$D$1,""),"")</f>
        <v/>
      </c>
      <c r="S24" s="30" t="str">
        <f>IFERROR(IF(AND(HOUR(IFERROR(VLOOKUP($A24&amp;TEXT(S$3,"dd/mm/yyyy")&amp;$D$2,tbReporteAsistencia[[#All],[SerialDeBusqueda]:[FechaRegistro]],3,FALSE),""))=HOUR($D$1),MINUTE(IFERROR(VLOOKUP($A24&amp;TEXT(S$3,"dd/mm/yyyy")&amp;$D$2,tbReporteAsistencia[[#All],[SerialDeBusqueda]:[FechaRegistro]],3,FALSE),""))&gt;MINUTE($D$1)),IFERROR(VLOOKUP($A24&amp;TEXT(S$3,"dd/mm/yyyy")&amp;$D$2,tbReporteAsistencia[[#All],[SerialDeBusqueda]:[FechaRegistro]],3,FALSE),"")-$D$1,""),"")</f>
        <v/>
      </c>
    </row>
    <row r="25" spans="1:19">
      <c r="A25" s="8">
        <f>Plantilla!A26</f>
        <v>252</v>
      </c>
      <c r="B25" s="8">
        <f>Plantilla!B26</f>
        <v>0</v>
      </c>
      <c r="C25" s="8" t="str">
        <f>Plantilla!C26</f>
        <v>GUERRERO DE FELIZ CARINA BRAUDILIA</v>
      </c>
      <c r="D25" s="30" t="str">
        <f>IFERROR(IF(AND(HOUR(IFERROR(VLOOKUP($A25&amp;TEXT(D$3,"dd/mm/yyyy")&amp;$D$2,tbReporteAsistencia[[#All],[SerialDeBusqueda]:[FechaRegistro]],3,FALSE),""))=HOUR($D$1),MINUTE(IFERROR(VLOOKUP($A25&amp;TEXT(D$3,"dd/mm/yyyy")&amp;$D$2,tbReporteAsistencia[[#All],[SerialDeBusqueda]:[FechaRegistro]],3,FALSE),""))&gt;MINUTE($D$1)),IFERROR(VLOOKUP($A25&amp;TEXT(D$3,"dd/mm/yyyy")&amp;$D$2,tbReporteAsistencia[[#All],[SerialDeBusqueda]:[FechaRegistro]],3,FALSE),"")-$D$1,""),"")</f>
        <v/>
      </c>
      <c r="E25" s="30" t="str">
        <f>IFERROR(IF(AND(HOUR(IFERROR(VLOOKUP($A25&amp;TEXT(E$3,"dd/mm/yyyy")&amp;$D$2,tbReporteAsistencia[[#All],[SerialDeBusqueda]:[FechaRegistro]],3,FALSE),""))=HOUR($D$1),MINUTE(IFERROR(VLOOKUP($A25&amp;TEXT(E$3,"dd/mm/yyyy")&amp;$D$2,tbReporteAsistencia[[#All],[SerialDeBusqueda]:[FechaRegistro]],3,FALSE),""))&gt;MINUTE($D$1)),IFERROR(VLOOKUP($A25&amp;TEXT(E$3,"dd/mm/yyyy")&amp;$D$2,tbReporteAsistencia[[#All],[SerialDeBusqueda]:[FechaRegistro]],3,FALSE),"")-$D$1,""),"")</f>
        <v/>
      </c>
      <c r="F25" s="30" t="str">
        <f>IFERROR(IF(AND(HOUR(IFERROR(VLOOKUP($A25&amp;TEXT(F$3,"dd/mm/yyyy")&amp;$D$2,tbReporteAsistencia[[#All],[SerialDeBusqueda]:[FechaRegistro]],3,FALSE),""))=HOUR($D$1),MINUTE(IFERROR(VLOOKUP($A25&amp;TEXT(F$3,"dd/mm/yyyy")&amp;$D$2,tbReporteAsistencia[[#All],[SerialDeBusqueda]:[FechaRegistro]],3,FALSE),""))&gt;MINUTE($D$1)),IFERROR(VLOOKUP($A25&amp;TEXT(F$3,"dd/mm/yyyy")&amp;$D$2,tbReporteAsistencia[[#All],[SerialDeBusqueda]:[FechaRegistro]],3,FALSE),"")-$D$1,""),"")</f>
        <v/>
      </c>
      <c r="G25" s="30" t="str">
        <f>IFERROR(IF(AND(HOUR(IFERROR(VLOOKUP($A25&amp;TEXT(G$3,"dd/mm/yyyy")&amp;$D$2,tbReporteAsistencia[[#All],[SerialDeBusqueda]:[FechaRegistro]],3,FALSE),""))=HOUR($D$1),MINUTE(IFERROR(VLOOKUP($A25&amp;TEXT(G$3,"dd/mm/yyyy")&amp;$D$2,tbReporteAsistencia[[#All],[SerialDeBusqueda]:[FechaRegistro]],3,FALSE),""))&gt;MINUTE($D$1)),IFERROR(VLOOKUP($A25&amp;TEXT(G$3,"dd/mm/yyyy")&amp;$D$2,tbReporteAsistencia[[#All],[SerialDeBusqueda]:[FechaRegistro]],3,FALSE),"")-$D$1,""),"")</f>
        <v/>
      </c>
      <c r="H25" s="30" t="str">
        <f>IFERROR(IF(AND(HOUR(IFERROR(VLOOKUP($A25&amp;TEXT(H$3,"dd/mm/yyyy")&amp;$D$2,tbReporteAsistencia[[#All],[SerialDeBusqueda]:[FechaRegistro]],3,FALSE),""))=HOUR($D$1),MINUTE(IFERROR(VLOOKUP($A25&amp;TEXT(H$3,"dd/mm/yyyy")&amp;$D$2,tbReporteAsistencia[[#All],[SerialDeBusqueda]:[FechaRegistro]],3,FALSE),""))&gt;MINUTE($D$1)),IFERROR(VLOOKUP($A25&amp;TEXT(H$3,"dd/mm/yyyy")&amp;$D$2,tbReporteAsistencia[[#All],[SerialDeBusqueda]:[FechaRegistro]],3,FALSE),"")-$D$1,""),"")</f>
        <v/>
      </c>
      <c r="I25" s="30" t="str">
        <f>IFERROR(IF(AND(HOUR(IFERROR(VLOOKUP($A25&amp;TEXT(I$3,"dd/mm/yyyy")&amp;$D$2,tbReporteAsistencia[[#All],[SerialDeBusqueda]:[FechaRegistro]],3,FALSE),""))=HOUR($D$1),MINUTE(IFERROR(VLOOKUP($A25&amp;TEXT(I$3,"dd/mm/yyyy")&amp;$D$2,tbReporteAsistencia[[#All],[SerialDeBusqueda]:[FechaRegistro]],3,FALSE),""))&gt;MINUTE($D$1)),IFERROR(VLOOKUP($A25&amp;TEXT(I$3,"dd/mm/yyyy")&amp;$D$2,tbReporteAsistencia[[#All],[SerialDeBusqueda]:[FechaRegistro]],3,FALSE),"")-$D$1,""),"")</f>
        <v/>
      </c>
      <c r="J25" s="30" t="str">
        <f>IFERROR(IF(AND(HOUR(IFERROR(VLOOKUP($A25&amp;TEXT(J$3,"dd/mm/yyyy")&amp;$D$2,tbReporteAsistencia[[#All],[SerialDeBusqueda]:[FechaRegistro]],3,FALSE),""))=HOUR($D$1),MINUTE(IFERROR(VLOOKUP($A25&amp;TEXT(J$3,"dd/mm/yyyy")&amp;$D$2,tbReporteAsistencia[[#All],[SerialDeBusqueda]:[FechaRegistro]],3,FALSE),""))&gt;MINUTE($D$1)),IFERROR(VLOOKUP($A25&amp;TEXT(J$3,"dd/mm/yyyy")&amp;$D$2,tbReporteAsistencia[[#All],[SerialDeBusqueda]:[FechaRegistro]],3,FALSE),"")-$D$1,""),"")</f>
        <v/>
      </c>
      <c r="K25" s="30" t="str">
        <f>IFERROR(IF(AND(HOUR(IFERROR(VLOOKUP($A25&amp;TEXT(K$3,"dd/mm/yyyy")&amp;$D$2,tbReporteAsistencia[[#All],[SerialDeBusqueda]:[FechaRegistro]],3,FALSE),""))=HOUR($D$1),MINUTE(IFERROR(VLOOKUP($A25&amp;TEXT(K$3,"dd/mm/yyyy")&amp;$D$2,tbReporteAsistencia[[#All],[SerialDeBusqueda]:[FechaRegistro]],3,FALSE),""))&gt;MINUTE($D$1)),IFERROR(VLOOKUP($A25&amp;TEXT(K$3,"dd/mm/yyyy")&amp;$D$2,tbReporteAsistencia[[#All],[SerialDeBusqueda]:[FechaRegistro]],3,FALSE),"")-$D$1,""),"")</f>
        <v/>
      </c>
      <c r="L25" s="30" t="str">
        <f>IFERROR(IF(AND(HOUR(IFERROR(VLOOKUP($A25&amp;TEXT(L$3,"dd/mm/yyyy")&amp;$D$2,tbReporteAsistencia[[#All],[SerialDeBusqueda]:[FechaRegistro]],3,FALSE),""))=HOUR($D$1),MINUTE(IFERROR(VLOOKUP($A25&amp;TEXT(L$3,"dd/mm/yyyy")&amp;$D$2,tbReporteAsistencia[[#All],[SerialDeBusqueda]:[FechaRegistro]],3,FALSE),""))&gt;MINUTE($D$1)),IFERROR(VLOOKUP($A25&amp;TEXT(L$3,"dd/mm/yyyy")&amp;$D$2,tbReporteAsistencia[[#All],[SerialDeBusqueda]:[FechaRegistro]],3,FALSE),"")-$D$1,""),"")</f>
        <v/>
      </c>
      <c r="M25" s="30" t="str">
        <f>IFERROR(IF(AND(HOUR(IFERROR(VLOOKUP($A25&amp;TEXT(M$3,"dd/mm/yyyy")&amp;$D$2,tbReporteAsistencia[[#All],[SerialDeBusqueda]:[FechaRegistro]],3,FALSE),""))=HOUR($D$1),MINUTE(IFERROR(VLOOKUP($A25&amp;TEXT(M$3,"dd/mm/yyyy")&amp;$D$2,tbReporteAsistencia[[#All],[SerialDeBusqueda]:[FechaRegistro]],3,FALSE),""))&gt;MINUTE($D$1)),IFERROR(VLOOKUP($A25&amp;TEXT(M$3,"dd/mm/yyyy")&amp;$D$2,tbReporteAsistencia[[#All],[SerialDeBusqueda]:[FechaRegistro]],3,FALSE),"")-$D$1,""),"")</f>
        <v/>
      </c>
      <c r="N25" s="30" t="str">
        <f>IFERROR(IF(AND(HOUR(IFERROR(VLOOKUP($A25&amp;TEXT(N$3,"dd/mm/yyyy")&amp;$D$2,tbReporteAsistencia[[#All],[SerialDeBusqueda]:[FechaRegistro]],3,FALSE),""))=HOUR($D$1),MINUTE(IFERROR(VLOOKUP($A25&amp;TEXT(N$3,"dd/mm/yyyy")&amp;$D$2,tbReporteAsistencia[[#All],[SerialDeBusqueda]:[FechaRegistro]],3,FALSE),""))&gt;MINUTE($D$1)),IFERROR(VLOOKUP($A25&amp;TEXT(N$3,"dd/mm/yyyy")&amp;$D$2,tbReporteAsistencia[[#All],[SerialDeBusqueda]:[FechaRegistro]],3,FALSE),"")-$D$1,""),"")</f>
        <v/>
      </c>
      <c r="O25" s="30" t="str">
        <f>IFERROR(IF(AND(HOUR(IFERROR(VLOOKUP($A25&amp;TEXT(O$3,"dd/mm/yyyy")&amp;$D$2,tbReporteAsistencia[[#All],[SerialDeBusqueda]:[FechaRegistro]],3,FALSE),""))=HOUR($D$1),MINUTE(IFERROR(VLOOKUP($A25&amp;TEXT(O$3,"dd/mm/yyyy")&amp;$D$2,tbReporteAsistencia[[#All],[SerialDeBusqueda]:[FechaRegistro]],3,FALSE),""))&gt;MINUTE($D$1)),IFERROR(VLOOKUP($A25&amp;TEXT(O$3,"dd/mm/yyyy")&amp;$D$2,tbReporteAsistencia[[#All],[SerialDeBusqueda]:[FechaRegistro]],3,FALSE),"")-$D$1,""),"")</f>
        <v/>
      </c>
      <c r="P25" s="30" t="str">
        <f>IFERROR(IF(AND(HOUR(IFERROR(VLOOKUP($A25&amp;TEXT(P$3,"dd/mm/yyyy")&amp;$D$2,tbReporteAsistencia[[#All],[SerialDeBusqueda]:[FechaRegistro]],3,FALSE),""))=HOUR($D$1),MINUTE(IFERROR(VLOOKUP($A25&amp;TEXT(P$3,"dd/mm/yyyy")&amp;$D$2,tbReporteAsistencia[[#All],[SerialDeBusqueda]:[FechaRegistro]],3,FALSE),""))&gt;MINUTE($D$1)),IFERROR(VLOOKUP($A25&amp;TEXT(P$3,"dd/mm/yyyy")&amp;$D$2,tbReporteAsistencia[[#All],[SerialDeBusqueda]:[FechaRegistro]],3,FALSE),"")-$D$1,""),"")</f>
        <v/>
      </c>
      <c r="Q25" s="30" t="str">
        <f>IFERROR(IF(AND(HOUR(IFERROR(VLOOKUP($A25&amp;TEXT(Q$3,"dd/mm/yyyy")&amp;$D$2,tbReporteAsistencia[[#All],[SerialDeBusqueda]:[FechaRegistro]],3,FALSE),""))=HOUR($D$1),MINUTE(IFERROR(VLOOKUP($A25&amp;TEXT(Q$3,"dd/mm/yyyy")&amp;$D$2,tbReporteAsistencia[[#All],[SerialDeBusqueda]:[FechaRegistro]],3,FALSE),""))&gt;MINUTE($D$1)),IFERROR(VLOOKUP($A25&amp;TEXT(Q$3,"dd/mm/yyyy")&amp;$D$2,tbReporteAsistencia[[#All],[SerialDeBusqueda]:[FechaRegistro]],3,FALSE),"")-$D$1,""),"")</f>
        <v/>
      </c>
      <c r="R25" s="30" t="str">
        <f>IFERROR(IF(AND(HOUR(IFERROR(VLOOKUP($A25&amp;TEXT(R$3,"dd/mm/yyyy")&amp;$D$2,tbReporteAsistencia[[#All],[SerialDeBusqueda]:[FechaRegistro]],3,FALSE),""))=HOUR($D$1),MINUTE(IFERROR(VLOOKUP($A25&amp;TEXT(R$3,"dd/mm/yyyy")&amp;$D$2,tbReporteAsistencia[[#All],[SerialDeBusqueda]:[FechaRegistro]],3,FALSE),""))&gt;MINUTE($D$1)),IFERROR(VLOOKUP($A25&amp;TEXT(R$3,"dd/mm/yyyy")&amp;$D$2,tbReporteAsistencia[[#All],[SerialDeBusqueda]:[FechaRegistro]],3,FALSE),"")-$D$1,""),"")</f>
        <v/>
      </c>
      <c r="S25" s="30" t="str">
        <f>IFERROR(IF(AND(HOUR(IFERROR(VLOOKUP($A25&amp;TEXT(S$3,"dd/mm/yyyy")&amp;$D$2,tbReporteAsistencia[[#All],[SerialDeBusqueda]:[FechaRegistro]],3,FALSE),""))=HOUR($D$1),MINUTE(IFERROR(VLOOKUP($A25&amp;TEXT(S$3,"dd/mm/yyyy")&amp;$D$2,tbReporteAsistencia[[#All],[SerialDeBusqueda]:[FechaRegistro]],3,FALSE),""))&gt;MINUTE($D$1)),IFERROR(VLOOKUP($A25&amp;TEXT(S$3,"dd/mm/yyyy")&amp;$D$2,tbReporteAsistencia[[#All],[SerialDeBusqueda]:[FechaRegistro]],3,FALSE),"")-$D$1,""),"")</f>
        <v/>
      </c>
    </row>
    <row r="26" spans="1:19">
      <c r="A26" s="8">
        <f>Plantilla!A27</f>
        <v>139</v>
      </c>
      <c r="B26" s="8">
        <f>Plantilla!B27</f>
        <v>0</v>
      </c>
      <c r="C26" s="8" t="str">
        <f>Plantilla!C27</f>
        <v>GUZMAN FELIZ LUIS ENRIQUE</v>
      </c>
      <c r="D26" s="30" t="str">
        <f>IFERROR(IF(AND(HOUR(IFERROR(VLOOKUP($A26&amp;TEXT(D$3,"dd/mm/yyyy")&amp;$D$2,tbReporteAsistencia[[#All],[SerialDeBusqueda]:[FechaRegistro]],3,FALSE),""))=HOUR($D$1),MINUTE(IFERROR(VLOOKUP($A26&amp;TEXT(D$3,"dd/mm/yyyy")&amp;$D$2,tbReporteAsistencia[[#All],[SerialDeBusqueda]:[FechaRegistro]],3,FALSE),""))&gt;MINUTE($D$1)),IFERROR(VLOOKUP($A26&amp;TEXT(D$3,"dd/mm/yyyy")&amp;$D$2,tbReporteAsistencia[[#All],[SerialDeBusqueda]:[FechaRegistro]],3,FALSE),"")-$D$1,""),"")</f>
        <v/>
      </c>
      <c r="E26" s="30" t="str">
        <f>IFERROR(IF(AND(HOUR(IFERROR(VLOOKUP($A26&amp;TEXT(E$3,"dd/mm/yyyy")&amp;$D$2,tbReporteAsistencia[[#All],[SerialDeBusqueda]:[FechaRegistro]],3,FALSE),""))=HOUR($D$1),MINUTE(IFERROR(VLOOKUP($A26&amp;TEXT(E$3,"dd/mm/yyyy")&amp;$D$2,tbReporteAsistencia[[#All],[SerialDeBusqueda]:[FechaRegistro]],3,FALSE),""))&gt;MINUTE($D$1)),IFERROR(VLOOKUP($A26&amp;TEXT(E$3,"dd/mm/yyyy")&amp;$D$2,tbReporteAsistencia[[#All],[SerialDeBusqueda]:[FechaRegistro]],3,FALSE),"")-$D$1,""),"")</f>
        <v/>
      </c>
      <c r="F26" s="30" t="str">
        <f>IFERROR(IF(AND(HOUR(IFERROR(VLOOKUP($A26&amp;TEXT(F$3,"dd/mm/yyyy")&amp;$D$2,tbReporteAsistencia[[#All],[SerialDeBusqueda]:[FechaRegistro]],3,FALSE),""))=HOUR($D$1),MINUTE(IFERROR(VLOOKUP($A26&amp;TEXT(F$3,"dd/mm/yyyy")&amp;$D$2,tbReporteAsistencia[[#All],[SerialDeBusqueda]:[FechaRegistro]],3,FALSE),""))&gt;MINUTE($D$1)),IFERROR(VLOOKUP($A26&amp;TEXT(F$3,"dd/mm/yyyy")&amp;$D$2,tbReporteAsistencia[[#All],[SerialDeBusqueda]:[FechaRegistro]],3,FALSE),"")-$D$1,""),"")</f>
        <v/>
      </c>
      <c r="G26" s="30" t="str">
        <f>IFERROR(IF(AND(HOUR(IFERROR(VLOOKUP($A26&amp;TEXT(G$3,"dd/mm/yyyy")&amp;$D$2,tbReporteAsistencia[[#All],[SerialDeBusqueda]:[FechaRegistro]],3,FALSE),""))=HOUR($D$1),MINUTE(IFERROR(VLOOKUP($A26&amp;TEXT(G$3,"dd/mm/yyyy")&amp;$D$2,tbReporteAsistencia[[#All],[SerialDeBusqueda]:[FechaRegistro]],3,FALSE),""))&gt;MINUTE($D$1)),IFERROR(VLOOKUP($A26&amp;TEXT(G$3,"dd/mm/yyyy")&amp;$D$2,tbReporteAsistencia[[#All],[SerialDeBusqueda]:[FechaRegistro]],3,FALSE),"")-$D$1,""),"")</f>
        <v/>
      </c>
      <c r="H26" s="30" t="str">
        <f>IFERROR(IF(AND(HOUR(IFERROR(VLOOKUP($A26&amp;TEXT(H$3,"dd/mm/yyyy")&amp;$D$2,tbReporteAsistencia[[#All],[SerialDeBusqueda]:[FechaRegistro]],3,FALSE),""))=HOUR($D$1),MINUTE(IFERROR(VLOOKUP($A26&amp;TEXT(H$3,"dd/mm/yyyy")&amp;$D$2,tbReporteAsistencia[[#All],[SerialDeBusqueda]:[FechaRegistro]],3,FALSE),""))&gt;MINUTE($D$1)),IFERROR(VLOOKUP($A26&amp;TEXT(H$3,"dd/mm/yyyy")&amp;$D$2,tbReporteAsistencia[[#All],[SerialDeBusqueda]:[FechaRegistro]],3,FALSE),"")-$D$1,""),"")</f>
        <v/>
      </c>
      <c r="I26" s="30" t="str">
        <f>IFERROR(IF(AND(HOUR(IFERROR(VLOOKUP($A26&amp;TEXT(I$3,"dd/mm/yyyy")&amp;$D$2,tbReporteAsistencia[[#All],[SerialDeBusqueda]:[FechaRegistro]],3,FALSE),""))=HOUR($D$1),MINUTE(IFERROR(VLOOKUP($A26&amp;TEXT(I$3,"dd/mm/yyyy")&amp;$D$2,tbReporteAsistencia[[#All],[SerialDeBusqueda]:[FechaRegistro]],3,FALSE),""))&gt;MINUTE($D$1)),IFERROR(VLOOKUP($A26&amp;TEXT(I$3,"dd/mm/yyyy")&amp;$D$2,tbReporteAsistencia[[#All],[SerialDeBusqueda]:[FechaRegistro]],3,FALSE),"")-$D$1,""),"")</f>
        <v/>
      </c>
      <c r="J26" s="30" t="str">
        <f>IFERROR(IF(AND(HOUR(IFERROR(VLOOKUP($A26&amp;TEXT(J$3,"dd/mm/yyyy")&amp;$D$2,tbReporteAsistencia[[#All],[SerialDeBusqueda]:[FechaRegistro]],3,FALSE),""))=HOUR($D$1),MINUTE(IFERROR(VLOOKUP($A26&amp;TEXT(J$3,"dd/mm/yyyy")&amp;$D$2,tbReporteAsistencia[[#All],[SerialDeBusqueda]:[FechaRegistro]],3,FALSE),""))&gt;MINUTE($D$1)),IFERROR(VLOOKUP($A26&amp;TEXT(J$3,"dd/mm/yyyy")&amp;$D$2,tbReporteAsistencia[[#All],[SerialDeBusqueda]:[FechaRegistro]],3,FALSE),"")-$D$1,""),"")</f>
        <v/>
      </c>
      <c r="K26" s="30" t="str">
        <f>IFERROR(IF(AND(HOUR(IFERROR(VLOOKUP($A26&amp;TEXT(K$3,"dd/mm/yyyy")&amp;$D$2,tbReporteAsistencia[[#All],[SerialDeBusqueda]:[FechaRegistro]],3,FALSE),""))=HOUR($D$1),MINUTE(IFERROR(VLOOKUP($A26&amp;TEXT(K$3,"dd/mm/yyyy")&amp;$D$2,tbReporteAsistencia[[#All],[SerialDeBusqueda]:[FechaRegistro]],3,FALSE),""))&gt;MINUTE($D$1)),IFERROR(VLOOKUP($A26&amp;TEXT(K$3,"dd/mm/yyyy")&amp;$D$2,tbReporteAsistencia[[#All],[SerialDeBusqueda]:[FechaRegistro]],3,FALSE),"")-$D$1,""),"")</f>
        <v/>
      </c>
      <c r="L26" s="30" t="str">
        <f>IFERROR(IF(AND(HOUR(IFERROR(VLOOKUP($A26&amp;TEXT(L$3,"dd/mm/yyyy")&amp;$D$2,tbReporteAsistencia[[#All],[SerialDeBusqueda]:[FechaRegistro]],3,FALSE),""))=HOUR($D$1),MINUTE(IFERROR(VLOOKUP($A26&amp;TEXT(L$3,"dd/mm/yyyy")&amp;$D$2,tbReporteAsistencia[[#All],[SerialDeBusqueda]:[FechaRegistro]],3,FALSE),""))&gt;MINUTE($D$1)),IFERROR(VLOOKUP($A26&amp;TEXT(L$3,"dd/mm/yyyy")&amp;$D$2,tbReporteAsistencia[[#All],[SerialDeBusqueda]:[FechaRegistro]],3,FALSE),"")-$D$1,""),"")</f>
        <v/>
      </c>
      <c r="M26" s="30" t="str">
        <f>IFERROR(IF(AND(HOUR(IFERROR(VLOOKUP($A26&amp;TEXT(M$3,"dd/mm/yyyy")&amp;$D$2,tbReporteAsistencia[[#All],[SerialDeBusqueda]:[FechaRegistro]],3,FALSE),""))=HOUR($D$1),MINUTE(IFERROR(VLOOKUP($A26&amp;TEXT(M$3,"dd/mm/yyyy")&amp;$D$2,tbReporteAsistencia[[#All],[SerialDeBusqueda]:[FechaRegistro]],3,FALSE),""))&gt;MINUTE($D$1)),IFERROR(VLOOKUP($A26&amp;TEXT(M$3,"dd/mm/yyyy")&amp;$D$2,tbReporteAsistencia[[#All],[SerialDeBusqueda]:[FechaRegistro]],3,FALSE),"")-$D$1,""),"")</f>
        <v/>
      </c>
      <c r="N26" s="30" t="str">
        <f>IFERROR(IF(AND(HOUR(IFERROR(VLOOKUP($A26&amp;TEXT(N$3,"dd/mm/yyyy")&amp;$D$2,tbReporteAsistencia[[#All],[SerialDeBusqueda]:[FechaRegistro]],3,FALSE),""))=HOUR($D$1),MINUTE(IFERROR(VLOOKUP($A26&amp;TEXT(N$3,"dd/mm/yyyy")&amp;$D$2,tbReporteAsistencia[[#All],[SerialDeBusqueda]:[FechaRegistro]],3,FALSE),""))&gt;MINUTE($D$1)),IFERROR(VLOOKUP($A26&amp;TEXT(N$3,"dd/mm/yyyy")&amp;$D$2,tbReporteAsistencia[[#All],[SerialDeBusqueda]:[FechaRegistro]],3,FALSE),"")-$D$1,""),"")</f>
        <v/>
      </c>
      <c r="O26" s="30" t="str">
        <f>IFERROR(IF(AND(HOUR(IFERROR(VLOOKUP($A26&amp;TEXT(O$3,"dd/mm/yyyy")&amp;$D$2,tbReporteAsistencia[[#All],[SerialDeBusqueda]:[FechaRegistro]],3,FALSE),""))=HOUR($D$1),MINUTE(IFERROR(VLOOKUP($A26&amp;TEXT(O$3,"dd/mm/yyyy")&amp;$D$2,tbReporteAsistencia[[#All],[SerialDeBusqueda]:[FechaRegistro]],3,FALSE),""))&gt;MINUTE($D$1)),IFERROR(VLOOKUP($A26&amp;TEXT(O$3,"dd/mm/yyyy")&amp;$D$2,tbReporteAsistencia[[#All],[SerialDeBusqueda]:[FechaRegistro]],3,FALSE),"")-$D$1,""),"")</f>
        <v/>
      </c>
      <c r="P26" s="30" t="str">
        <f>IFERROR(IF(AND(HOUR(IFERROR(VLOOKUP($A26&amp;TEXT(P$3,"dd/mm/yyyy")&amp;$D$2,tbReporteAsistencia[[#All],[SerialDeBusqueda]:[FechaRegistro]],3,FALSE),""))=HOUR($D$1),MINUTE(IFERROR(VLOOKUP($A26&amp;TEXT(P$3,"dd/mm/yyyy")&amp;$D$2,tbReporteAsistencia[[#All],[SerialDeBusqueda]:[FechaRegistro]],3,FALSE),""))&gt;MINUTE($D$1)),IFERROR(VLOOKUP($A26&amp;TEXT(P$3,"dd/mm/yyyy")&amp;$D$2,tbReporteAsistencia[[#All],[SerialDeBusqueda]:[FechaRegistro]],3,FALSE),"")-$D$1,""),"")</f>
        <v/>
      </c>
      <c r="Q26" s="30" t="str">
        <f>IFERROR(IF(AND(HOUR(IFERROR(VLOOKUP($A26&amp;TEXT(Q$3,"dd/mm/yyyy")&amp;$D$2,tbReporteAsistencia[[#All],[SerialDeBusqueda]:[FechaRegistro]],3,FALSE),""))=HOUR($D$1),MINUTE(IFERROR(VLOOKUP($A26&amp;TEXT(Q$3,"dd/mm/yyyy")&amp;$D$2,tbReporteAsistencia[[#All],[SerialDeBusqueda]:[FechaRegistro]],3,FALSE),""))&gt;MINUTE($D$1)),IFERROR(VLOOKUP($A26&amp;TEXT(Q$3,"dd/mm/yyyy")&amp;$D$2,tbReporteAsistencia[[#All],[SerialDeBusqueda]:[FechaRegistro]],3,FALSE),"")-$D$1,""),"")</f>
        <v/>
      </c>
      <c r="R26" s="30" t="str">
        <f>IFERROR(IF(AND(HOUR(IFERROR(VLOOKUP($A26&amp;TEXT(R$3,"dd/mm/yyyy")&amp;$D$2,tbReporteAsistencia[[#All],[SerialDeBusqueda]:[FechaRegistro]],3,FALSE),""))=HOUR($D$1),MINUTE(IFERROR(VLOOKUP($A26&amp;TEXT(R$3,"dd/mm/yyyy")&amp;$D$2,tbReporteAsistencia[[#All],[SerialDeBusqueda]:[FechaRegistro]],3,FALSE),""))&gt;MINUTE($D$1)),IFERROR(VLOOKUP($A26&amp;TEXT(R$3,"dd/mm/yyyy")&amp;$D$2,tbReporteAsistencia[[#All],[SerialDeBusqueda]:[FechaRegistro]],3,FALSE),"")-$D$1,""),"")</f>
        <v/>
      </c>
      <c r="S26" s="30" t="str">
        <f>IFERROR(IF(AND(HOUR(IFERROR(VLOOKUP($A26&amp;TEXT(S$3,"dd/mm/yyyy")&amp;$D$2,tbReporteAsistencia[[#All],[SerialDeBusqueda]:[FechaRegistro]],3,FALSE),""))=HOUR($D$1),MINUTE(IFERROR(VLOOKUP($A26&amp;TEXT(S$3,"dd/mm/yyyy")&amp;$D$2,tbReporteAsistencia[[#All],[SerialDeBusqueda]:[FechaRegistro]],3,FALSE),""))&gt;MINUTE($D$1)),IFERROR(VLOOKUP($A26&amp;TEXT(S$3,"dd/mm/yyyy")&amp;$D$2,tbReporteAsistencia[[#All],[SerialDeBusqueda]:[FechaRegistro]],3,FALSE),"")-$D$1,""),"")</f>
        <v/>
      </c>
    </row>
    <row r="27" spans="1:19">
      <c r="A27" s="8">
        <f>Plantilla!A28</f>
        <v>222</v>
      </c>
      <c r="B27" s="8">
        <f>Plantilla!B28</f>
        <v>0</v>
      </c>
      <c r="C27" s="8" t="str">
        <f>Plantilla!C28</f>
        <v>HERNANDEZ  LUIS RAFAEL</v>
      </c>
      <c r="D27" s="30" t="str">
        <f>IFERROR(IF(AND(HOUR(IFERROR(VLOOKUP($A27&amp;TEXT(D$3,"dd/mm/yyyy")&amp;$D$2,tbReporteAsistencia[[#All],[SerialDeBusqueda]:[FechaRegistro]],3,FALSE),""))=HOUR($D$1),MINUTE(IFERROR(VLOOKUP($A27&amp;TEXT(D$3,"dd/mm/yyyy")&amp;$D$2,tbReporteAsistencia[[#All],[SerialDeBusqueda]:[FechaRegistro]],3,FALSE),""))&gt;MINUTE($D$1)),IFERROR(VLOOKUP($A27&amp;TEXT(D$3,"dd/mm/yyyy")&amp;$D$2,tbReporteAsistencia[[#All],[SerialDeBusqueda]:[FechaRegistro]],3,FALSE),"")-$D$1,""),"")</f>
        <v/>
      </c>
      <c r="E27" s="30" t="str">
        <f>IFERROR(IF(AND(HOUR(IFERROR(VLOOKUP($A27&amp;TEXT(E$3,"dd/mm/yyyy")&amp;$D$2,tbReporteAsistencia[[#All],[SerialDeBusqueda]:[FechaRegistro]],3,FALSE),""))=HOUR($D$1),MINUTE(IFERROR(VLOOKUP($A27&amp;TEXT(E$3,"dd/mm/yyyy")&amp;$D$2,tbReporteAsistencia[[#All],[SerialDeBusqueda]:[FechaRegistro]],3,FALSE),""))&gt;MINUTE($D$1)),IFERROR(VLOOKUP($A27&amp;TEXT(E$3,"dd/mm/yyyy")&amp;$D$2,tbReporteAsistencia[[#All],[SerialDeBusqueda]:[FechaRegistro]],3,FALSE),"")-$D$1,""),"")</f>
        <v/>
      </c>
      <c r="F27" s="30" t="str">
        <f>IFERROR(IF(AND(HOUR(IFERROR(VLOOKUP($A27&amp;TEXT(F$3,"dd/mm/yyyy")&amp;$D$2,tbReporteAsistencia[[#All],[SerialDeBusqueda]:[FechaRegistro]],3,FALSE),""))=HOUR($D$1),MINUTE(IFERROR(VLOOKUP($A27&amp;TEXT(F$3,"dd/mm/yyyy")&amp;$D$2,tbReporteAsistencia[[#All],[SerialDeBusqueda]:[FechaRegistro]],3,FALSE),""))&gt;MINUTE($D$1)),IFERROR(VLOOKUP($A27&amp;TEXT(F$3,"dd/mm/yyyy")&amp;$D$2,tbReporteAsistencia[[#All],[SerialDeBusqueda]:[FechaRegistro]],3,FALSE),"")-$D$1,""),"")</f>
        <v/>
      </c>
      <c r="G27" s="30" t="str">
        <f>IFERROR(IF(AND(HOUR(IFERROR(VLOOKUP($A27&amp;TEXT(G$3,"dd/mm/yyyy")&amp;$D$2,tbReporteAsistencia[[#All],[SerialDeBusqueda]:[FechaRegistro]],3,FALSE),""))=HOUR($D$1),MINUTE(IFERROR(VLOOKUP($A27&amp;TEXT(G$3,"dd/mm/yyyy")&amp;$D$2,tbReporteAsistencia[[#All],[SerialDeBusqueda]:[FechaRegistro]],3,FALSE),""))&gt;MINUTE($D$1)),IFERROR(VLOOKUP($A27&amp;TEXT(G$3,"dd/mm/yyyy")&amp;$D$2,tbReporteAsistencia[[#All],[SerialDeBusqueda]:[FechaRegistro]],3,FALSE),"")-$D$1,""),"")</f>
        <v/>
      </c>
      <c r="H27" s="30" t="str">
        <f>IFERROR(IF(AND(HOUR(IFERROR(VLOOKUP($A27&amp;TEXT(H$3,"dd/mm/yyyy")&amp;$D$2,tbReporteAsistencia[[#All],[SerialDeBusqueda]:[FechaRegistro]],3,FALSE),""))=HOUR($D$1),MINUTE(IFERROR(VLOOKUP($A27&amp;TEXT(H$3,"dd/mm/yyyy")&amp;$D$2,tbReporteAsistencia[[#All],[SerialDeBusqueda]:[FechaRegistro]],3,FALSE),""))&gt;MINUTE($D$1)),IFERROR(VLOOKUP($A27&amp;TEXT(H$3,"dd/mm/yyyy")&amp;$D$2,tbReporteAsistencia[[#All],[SerialDeBusqueda]:[FechaRegistro]],3,FALSE),"")-$D$1,""),"")</f>
        <v/>
      </c>
      <c r="I27" s="30" t="str">
        <f>IFERROR(IF(AND(HOUR(IFERROR(VLOOKUP($A27&amp;TEXT(I$3,"dd/mm/yyyy")&amp;$D$2,tbReporteAsistencia[[#All],[SerialDeBusqueda]:[FechaRegistro]],3,FALSE),""))=HOUR($D$1),MINUTE(IFERROR(VLOOKUP($A27&amp;TEXT(I$3,"dd/mm/yyyy")&amp;$D$2,tbReporteAsistencia[[#All],[SerialDeBusqueda]:[FechaRegistro]],3,FALSE),""))&gt;MINUTE($D$1)),IFERROR(VLOOKUP($A27&amp;TEXT(I$3,"dd/mm/yyyy")&amp;$D$2,tbReporteAsistencia[[#All],[SerialDeBusqueda]:[FechaRegistro]],3,FALSE),"")-$D$1,""),"")</f>
        <v/>
      </c>
      <c r="J27" s="30" t="str">
        <f>IFERROR(IF(AND(HOUR(IFERROR(VLOOKUP($A27&amp;TEXT(J$3,"dd/mm/yyyy")&amp;$D$2,tbReporteAsistencia[[#All],[SerialDeBusqueda]:[FechaRegistro]],3,FALSE),""))=HOUR($D$1),MINUTE(IFERROR(VLOOKUP($A27&amp;TEXT(J$3,"dd/mm/yyyy")&amp;$D$2,tbReporteAsistencia[[#All],[SerialDeBusqueda]:[FechaRegistro]],3,FALSE),""))&gt;MINUTE($D$1)),IFERROR(VLOOKUP($A27&amp;TEXT(J$3,"dd/mm/yyyy")&amp;$D$2,tbReporteAsistencia[[#All],[SerialDeBusqueda]:[FechaRegistro]],3,FALSE),"")-$D$1,""),"")</f>
        <v/>
      </c>
      <c r="K27" s="30" t="str">
        <f>IFERROR(IF(AND(HOUR(IFERROR(VLOOKUP($A27&amp;TEXT(K$3,"dd/mm/yyyy")&amp;$D$2,tbReporteAsistencia[[#All],[SerialDeBusqueda]:[FechaRegistro]],3,FALSE),""))=HOUR($D$1),MINUTE(IFERROR(VLOOKUP($A27&amp;TEXT(K$3,"dd/mm/yyyy")&amp;$D$2,tbReporteAsistencia[[#All],[SerialDeBusqueda]:[FechaRegistro]],3,FALSE),""))&gt;MINUTE($D$1)),IFERROR(VLOOKUP($A27&amp;TEXT(K$3,"dd/mm/yyyy")&amp;$D$2,tbReporteAsistencia[[#All],[SerialDeBusqueda]:[FechaRegistro]],3,FALSE),"")-$D$1,""),"")</f>
        <v/>
      </c>
      <c r="L27" s="30" t="str">
        <f>IFERROR(IF(AND(HOUR(IFERROR(VLOOKUP($A27&amp;TEXT(L$3,"dd/mm/yyyy")&amp;$D$2,tbReporteAsistencia[[#All],[SerialDeBusqueda]:[FechaRegistro]],3,FALSE),""))=HOUR($D$1),MINUTE(IFERROR(VLOOKUP($A27&amp;TEXT(L$3,"dd/mm/yyyy")&amp;$D$2,tbReporteAsistencia[[#All],[SerialDeBusqueda]:[FechaRegistro]],3,FALSE),""))&gt;MINUTE($D$1)),IFERROR(VLOOKUP($A27&amp;TEXT(L$3,"dd/mm/yyyy")&amp;$D$2,tbReporteAsistencia[[#All],[SerialDeBusqueda]:[FechaRegistro]],3,FALSE),"")-$D$1,""),"")</f>
        <v/>
      </c>
      <c r="M27" s="30" t="str">
        <f>IFERROR(IF(AND(HOUR(IFERROR(VLOOKUP($A27&amp;TEXT(M$3,"dd/mm/yyyy")&amp;$D$2,tbReporteAsistencia[[#All],[SerialDeBusqueda]:[FechaRegistro]],3,FALSE),""))=HOUR($D$1),MINUTE(IFERROR(VLOOKUP($A27&amp;TEXT(M$3,"dd/mm/yyyy")&amp;$D$2,tbReporteAsistencia[[#All],[SerialDeBusqueda]:[FechaRegistro]],3,FALSE),""))&gt;MINUTE($D$1)),IFERROR(VLOOKUP($A27&amp;TEXT(M$3,"dd/mm/yyyy")&amp;$D$2,tbReporteAsistencia[[#All],[SerialDeBusqueda]:[FechaRegistro]],3,FALSE),"")-$D$1,""),"")</f>
        <v/>
      </c>
      <c r="N27" s="30" t="str">
        <f>IFERROR(IF(AND(HOUR(IFERROR(VLOOKUP($A27&amp;TEXT(N$3,"dd/mm/yyyy")&amp;$D$2,tbReporteAsistencia[[#All],[SerialDeBusqueda]:[FechaRegistro]],3,FALSE),""))=HOUR($D$1),MINUTE(IFERROR(VLOOKUP($A27&amp;TEXT(N$3,"dd/mm/yyyy")&amp;$D$2,tbReporteAsistencia[[#All],[SerialDeBusqueda]:[FechaRegistro]],3,FALSE),""))&gt;MINUTE($D$1)),IFERROR(VLOOKUP($A27&amp;TEXT(N$3,"dd/mm/yyyy")&amp;$D$2,tbReporteAsistencia[[#All],[SerialDeBusqueda]:[FechaRegistro]],3,FALSE),"")-$D$1,""),"")</f>
        <v/>
      </c>
      <c r="O27" s="30" t="str">
        <f>IFERROR(IF(AND(HOUR(IFERROR(VLOOKUP($A27&amp;TEXT(O$3,"dd/mm/yyyy")&amp;$D$2,tbReporteAsistencia[[#All],[SerialDeBusqueda]:[FechaRegistro]],3,FALSE),""))=HOUR($D$1),MINUTE(IFERROR(VLOOKUP($A27&amp;TEXT(O$3,"dd/mm/yyyy")&amp;$D$2,tbReporteAsistencia[[#All],[SerialDeBusqueda]:[FechaRegistro]],3,FALSE),""))&gt;MINUTE($D$1)),IFERROR(VLOOKUP($A27&amp;TEXT(O$3,"dd/mm/yyyy")&amp;$D$2,tbReporteAsistencia[[#All],[SerialDeBusqueda]:[FechaRegistro]],3,FALSE),"")-$D$1,""),"")</f>
        <v/>
      </c>
      <c r="P27" s="30" t="str">
        <f>IFERROR(IF(AND(HOUR(IFERROR(VLOOKUP($A27&amp;TEXT(P$3,"dd/mm/yyyy")&amp;$D$2,tbReporteAsistencia[[#All],[SerialDeBusqueda]:[FechaRegistro]],3,FALSE),""))=HOUR($D$1),MINUTE(IFERROR(VLOOKUP($A27&amp;TEXT(P$3,"dd/mm/yyyy")&amp;$D$2,tbReporteAsistencia[[#All],[SerialDeBusqueda]:[FechaRegistro]],3,FALSE),""))&gt;MINUTE($D$1)),IFERROR(VLOOKUP($A27&amp;TEXT(P$3,"dd/mm/yyyy")&amp;$D$2,tbReporteAsistencia[[#All],[SerialDeBusqueda]:[FechaRegistro]],3,FALSE),"")-$D$1,""),"")</f>
        <v/>
      </c>
      <c r="Q27" s="30" t="str">
        <f>IFERROR(IF(AND(HOUR(IFERROR(VLOOKUP($A27&amp;TEXT(Q$3,"dd/mm/yyyy")&amp;$D$2,tbReporteAsistencia[[#All],[SerialDeBusqueda]:[FechaRegistro]],3,FALSE),""))=HOUR($D$1),MINUTE(IFERROR(VLOOKUP($A27&amp;TEXT(Q$3,"dd/mm/yyyy")&amp;$D$2,tbReporteAsistencia[[#All],[SerialDeBusqueda]:[FechaRegistro]],3,FALSE),""))&gt;MINUTE($D$1)),IFERROR(VLOOKUP($A27&amp;TEXT(Q$3,"dd/mm/yyyy")&amp;$D$2,tbReporteAsistencia[[#All],[SerialDeBusqueda]:[FechaRegistro]],3,FALSE),"")-$D$1,""),"")</f>
        <v/>
      </c>
      <c r="R27" s="30" t="str">
        <f>IFERROR(IF(AND(HOUR(IFERROR(VLOOKUP($A27&amp;TEXT(R$3,"dd/mm/yyyy")&amp;$D$2,tbReporteAsistencia[[#All],[SerialDeBusqueda]:[FechaRegistro]],3,FALSE),""))=HOUR($D$1),MINUTE(IFERROR(VLOOKUP($A27&amp;TEXT(R$3,"dd/mm/yyyy")&amp;$D$2,tbReporteAsistencia[[#All],[SerialDeBusqueda]:[FechaRegistro]],3,FALSE),""))&gt;MINUTE($D$1)),IFERROR(VLOOKUP($A27&amp;TEXT(R$3,"dd/mm/yyyy")&amp;$D$2,tbReporteAsistencia[[#All],[SerialDeBusqueda]:[FechaRegistro]],3,FALSE),"")-$D$1,""),"")</f>
        <v/>
      </c>
      <c r="S27" s="30" t="str">
        <f>IFERROR(IF(AND(HOUR(IFERROR(VLOOKUP($A27&amp;TEXT(S$3,"dd/mm/yyyy")&amp;$D$2,tbReporteAsistencia[[#All],[SerialDeBusqueda]:[FechaRegistro]],3,FALSE),""))=HOUR($D$1),MINUTE(IFERROR(VLOOKUP($A27&amp;TEXT(S$3,"dd/mm/yyyy")&amp;$D$2,tbReporteAsistencia[[#All],[SerialDeBusqueda]:[FechaRegistro]],3,FALSE),""))&gt;MINUTE($D$1)),IFERROR(VLOOKUP($A27&amp;TEXT(S$3,"dd/mm/yyyy")&amp;$D$2,tbReporteAsistencia[[#All],[SerialDeBusqueda]:[FechaRegistro]],3,FALSE),"")-$D$1,""),"")</f>
        <v/>
      </c>
    </row>
    <row r="28" spans="1:19">
      <c r="A28" s="8">
        <f>Plantilla!A29</f>
        <v>51</v>
      </c>
      <c r="B28" s="8">
        <f>Plantilla!B29</f>
        <v>0</v>
      </c>
      <c r="C28" s="8" t="str">
        <f>Plantilla!C29</f>
        <v>JAIME CRUZ SONIA</v>
      </c>
      <c r="D28" s="30" t="str">
        <f>IFERROR(IF(AND(HOUR(IFERROR(VLOOKUP($A28&amp;TEXT(D$3,"dd/mm/yyyy")&amp;$D$2,tbReporteAsistencia[[#All],[SerialDeBusqueda]:[FechaRegistro]],3,FALSE),""))=HOUR($D$1),MINUTE(IFERROR(VLOOKUP($A28&amp;TEXT(D$3,"dd/mm/yyyy")&amp;$D$2,tbReporteAsistencia[[#All],[SerialDeBusqueda]:[FechaRegistro]],3,FALSE),""))&gt;MINUTE($D$1)),IFERROR(VLOOKUP($A28&amp;TEXT(D$3,"dd/mm/yyyy")&amp;$D$2,tbReporteAsistencia[[#All],[SerialDeBusqueda]:[FechaRegistro]],3,FALSE),"")-$D$1,""),"")</f>
        <v/>
      </c>
      <c r="E28" s="30" t="str">
        <f>IFERROR(IF(AND(HOUR(IFERROR(VLOOKUP($A28&amp;TEXT(E$3,"dd/mm/yyyy")&amp;$D$2,tbReporteAsistencia[[#All],[SerialDeBusqueda]:[FechaRegistro]],3,FALSE),""))=HOUR($D$1),MINUTE(IFERROR(VLOOKUP($A28&amp;TEXT(E$3,"dd/mm/yyyy")&amp;$D$2,tbReporteAsistencia[[#All],[SerialDeBusqueda]:[FechaRegistro]],3,FALSE),""))&gt;MINUTE($D$1)),IFERROR(VLOOKUP($A28&amp;TEXT(E$3,"dd/mm/yyyy")&amp;$D$2,tbReporteAsistencia[[#All],[SerialDeBusqueda]:[FechaRegistro]],3,FALSE),"")-$D$1,""),"")</f>
        <v/>
      </c>
      <c r="F28" s="30" t="str">
        <f>IFERROR(IF(AND(HOUR(IFERROR(VLOOKUP($A28&amp;TEXT(F$3,"dd/mm/yyyy")&amp;$D$2,tbReporteAsistencia[[#All],[SerialDeBusqueda]:[FechaRegistro]],3,FALSE),""))=HOUR($D$1),MINUTE(IFERROR(VLOOKUP($A28&amp;TEXT(F$3,"dd/mm/yyyy")&amp;$D$2,tbReporteAsistencia[[#All],[SerialDeBusqueda]:[FechaRegistro]],3,FALSE),""))&gt;MINUTE($D$1)),IFERROR(VLOOKUP($A28&amp;TEXT(F$3,"dd/mm/yyyy")&amp;$D$2,tbReporteAsistencia[[#All],[SerialDeBusqueda]:[FechaRegistro]],3,FALSE),"")-$D$1,""),"")</f>
        <v/>
      </c>
      <c r="G28" s="30" t="str">
        <f>IFERROR(IF(AND(HOUR(IFERROR(VLOOKUP($A28&amp;TEXT(G$3,"dd/mm/yyyy")&amp;$D$2,tbReporteAsistencia[[#All],[SerialDeBusqueda]:[FechaRegistro]],3,FALSE),""))=HOUR($D$1),MINUTE(IFERROR(VLOOKUP($A28&amp;TEXT(G$3,"dd/mm/yyyy")&amp;$D$2,tbReporteAsistencia[[#All],[SerialDeBusqueda]:[FechaRegistro]],3,FALSE),""))&gt;MINUTE($D$1)),IFERROR(VLOOKUP($A28&amp;TEXT(G$3,"dd/mm/yyyy")&amp;$D$2,tbReporteAsistencia[[#All],[SerialDeBusqueda]:[FechaRegistro]],3,FALSE),"")-$D$1,""),"")</f>
        <v/>
      </c>
      <c r="H28" s="30" t="str">
        <f>IFERROR(IF(AND(HOUR(IFERROR(VLOOKUP($A28&amp;TEXT(H$3,"dd/mm/yyyy")&amp;$D$2,tbReporteAsistencia[[#All],[SerialDeBusqueda]:[FechaRegistro]],3,FALSE),""))=HOUR($D$1),MINUTE(IFERROR(VLOOKUP($A28&amp;TEXT(H$3,"dd/mm/yyyy")&amp;$D$2,tbReporteAsistencia[[#All],[SerialDeBusqueda]:[FechaRegistro]],3,FALSE),""))&gt;MINUTE($D$1)),IFERROR(VLOOKUP($A28&amp;TEXT(H$3,"dd/mm/yyyy")&amp;$D$2,tbReporteAsistencia[[#All],[SerialDeBusqueda]:[FechaRegistro]],3,FALSE),"")-$D$1,""),"")</f>
        <v/>
      </c>
      <c r="I28" s="30" t="str">
        <f>IFERROR(IF(AND(HOUR(IFERROR(VLOOKUP($A28&amp;TEXT(I$3,"dd/mm/yyyy")&amp;$D$2,tbReporteAsistencia[[#All],[SerialDeBusqueda]:[FechaRegistro]],3,FALSE),""))=HOUR($D$1),MINUTE(IFERROR(VLOOKUP($A28&amp;TEXT(I$3,"dd/mm/yyyy")&amp;$D$2,tbReporteAsistencia[[#All],[SerialDeBusqueda]:[FechaRegistro]],3,FALSE),""))&gt;MINUTE($D$1)),IFERROR(VLOOKUP($A28&amp;TEXT(I$3,"dd/mm/yyyy")&amp;$D$2,tbReporteAsistencia[[#All],[SerialDeBusqueda]:[FechaRegistro]],3,FALSE),"")-$D$1,""),"")</f>
        <v/>
      </c>
      <c r="J28" s="30" t="str">
        <f>IFERROR(IF(AND(HOUR(IFERROR(VLOOKUP($A28&amp;TEXT(J$3,"dd/mm/yyyy")&amp;$D$2,tbReporteAsistencia[[#All],[SerialDeBusqueda]:[FechaRegistro]],3,FALSE),""))=HOUR($D$1),MINUTE(IFERROR(VLOOKUP($A28&amp;TEXT(J$3,"dd/mm/yyyy")&amp;$D$2,tbReporteAsistencia[[#All],[SerialDeBusqueda]:[FechaRegistro]],3,FALSE),""))&gt;MINUTE($D$1)),IFERROR(VLOOKUP($A28&amp;TEXT(J$3,"dd/mm/yyyy")&amp;$D$2,tbReporteAsistencia[[#All],[SerialDeBusqueda]:[FechaRegistro]],3,FALSE),"")-$D$1,""),"")</f>
        <v/>
      </c>
      <c r="K28" s="30" t="str">
        <f>IFERROR(IF(AND(HOUR(IFERROR(VLOOKUP($A28&amp;TEXT(K$3,"dd/mm/yyyy")&amp;$D$2,tbReporteAsistencia[[#All],[SerialDeBusqueda]:[FechaRegistro]],3,FALSE),""))=HOUR($D$1),MINUTE(IFERROR(VLOOKUP($A28&amp;TEXT(K$3,"dd/mm/yyyy")&amp;$D$2,tbReporteAsistencia[[#All],[SerialDeBusqueda]:[FechaRegistro]],3,FALSE),""))&gt;MINUTE($D$1)),IFERROR(VLOOKUP($A28&amp;TEXT(K$3,"dd/mm/yyyy")&amp;$D$2,tbReporteAsistencia[[#All],[SerialDeBusqueda]:[FechaRegistro]],3,FALSE),"")-$D$1,""),"")</f>
        <v/>
      </c>
      <c r="L28" s="30" t="str">
        <f>IFERROR(IF(AND(HOUR(IFERROR(VLOOKUP($A28&amp;TEXT(L$3,"dd/mm/yyyy")&amp;$D$2,tbReporteAsistencia[[#All],[SerialDeBusqueda]:[FechaRegistro]],3,FALSE),""))=HOUR($D$1),MINUTE(IFERROR(VLOOKUP($A28&amp;TEXT(L$3,"dd/mm/yyyy")&amp;$D$2,tbReporteAsistencia[[#All],[SerialDeBusqueda]:[FechaRegistro]],3,FALSE),""))&gt;MINUTE($D$1)),IFERROR(VLOOKUP($A28&amp;TEXT(L$3,"dd/mm/yyyy")&amp;$D$2,tbReporteAsistencia[[#All],[SerialDeBusqueda]:[FechaRegistro]],3,FALSE),"")-$D$1,""),"")</f>
        <v/>
      </c>
      <c r="M28" s="30" t="str">
        <f>IFERROR(IF(AND(HOUR(IFERROR(VLOOKUP($A28&amp;TEXT(M$3,"dd/mm/yyyy")&amp;$D$2,tbReporteAsistencia[[#All],[SerialDeBusqueda]:[FechaRegistro]],3,FALSE),""))=HOUR($D$1),MINUTE(IFERROR(VLOOKUP($A28&amp;TEXT(M$3,"dd/mm/yyyy")&amp;$D$2,tbReporteAsistencia[[#All],[SerialDeBusqueda]:[FechaRegistro]],3,FALSE),""))&gt;MINUTE($D$1)),IFERROR(VLOOKUP($A28&amp;TEXT(M$3,"dd/mm/yyyy")&amp;$D$2,tbReporteAsistencia[[#All],[SerialDeBusqueda]:[FechaRegistro]],3,FALSE),"")-$D$1,""),"")</f>
        <v/>
      </c>
      <c r="N28" s="30" t="str">
        <f>IFERROR(IF(AND(HOUR(IFERROR(VLOOKUP($A28&amp;TEXT(N$3,"dd/mm/yyyy")&amp;$D$2,tbReporteAsistencia[[#All],[SerialDeBusqueda]:[FechaRegistro]],3,FALSE),""))=HOUR($D$1),MINUTE(IFERROR(VLOOKUP($A28&amp;TEXT(N$3,"dd/mm/yyyy")&amp;$D$2,tbReporteAsistencia[[#All],[SerialDeBusqueda]:[FechaRegistro]],3,FALSE),""))&gt;MINUTE($D$1)),IFERROR(VLOOKUP($A28&amp;TEXT(N$3,"dd/mm/yyyy")&amp;$D$2,tbReporteAsistencia[[#All],[SerialDeBusqueda]:[FechaRegistro]],3,FALSE),"")-$D$1,""),"")</f>
        <v/>
      </c>
      <c r="O28" s="30" t="str">
        <f>IFERROR(IF(AND(HOUR(IFERROR(VLOOKUP($A28&amp;TEXT(O$3,"dd/mm/yyyy")&amp;$D$2,tbReporteAsistencia[[#All],[SerialDeBusqueda]:[FechaRegistro]],3,FALSE),""))=HOUR($D$1),MINUTE(IFERROR(VLOOKUP($A28&amp;TEXT(O$3,"dd/mm/yyyy")&amp;$D$2,tbReporteAsistencia[[#All],[SerialDeBusqueda]:[FechaRegistro]],3,FALSE),""))&gt;MINUTE($D$1)),IFERROR(VLOOKUP($A28&amp;TEXT(O$3,"dd/mm/yyyy")&amp;$D$2,tbReporteAsistencia[[#All],[SerialDeBusqueda]:[FechaRegistro]],3,FALSE),"")-$D$1,""),"")</f>
        <v/>
      </c>
      <c r="P28" s="30" t="str">
        <f>IFERROR(IF(AND(HOUR(IFERROR(VLOOKUP($A28&amp;TEXT(P$3,"dd/mm/yyyy")&amp;$D$2,tbReporteAsistencia[[#All],[SerialDeBusqueda]:[FechaRegistro]],3,FALSE),""))=HOUR($D$1),MINUTE(IFERROR(VLOOKUP($A28&amp;TEXT(P$3,"dd/mm/yyyy")&amp;$D$2,tbReporteAsistencia[[#All],[SerialDeBusqueda]:[FechaRegistro]],3,FALSE),""))&gt;MINUTE($D$1)),IFERROR(VLOOKUP($A28&amp;TEXT(P$3,"dd/mm/yyyy")&amp;$D$2,tbReporteAsistencia[[#All],[SerialDeBusqueda]:[FechaRegistro]],3,FALSE),"")-$D$1,""),"")</f>
        <v/>
      </c>
      <c r="Q28" s="30" t="str">
        <f>IFERROR(IF(AND(HOUR(IFERROR(VLOOKUP($A28&amp;TEXT(Q$3,"dd/mm/yyyy")&amp;$D$2,tbReporteAsistencia[[#All],[SerialDeBusqueda]:[FechaRegistro]],3,FALSE),""))=HOUR($D$1),MINUTE(IFERROR(VLOOKUP($A28&amp;TEXT(Q$3,"dd/mm/yyyy")&amp;$D$2,tbReporteAsistencia[[#All],[SerialDeBusqueda]:[FechaRegistro]],3,FALSE),""))&gt;MINUTE($D$1)),IFERROR(VLOOKUP($A28&amp;TEXT(Q$3,"dd/mm/yyyy")&amp;$D$2,tbReporteAsistencia[[#All],[SerialDeBusqueda]:[FechaRegistro]],3,FALSE),"")-$D$1,""),"")</f>
        <v/>
      </c>
      <c r="R28" s="30" t="str">
        <f>IFERROR(IF(AND(HOUR(IFERROR(VLOOKUP($A28&amp;TEXT(R$3,"dd/mm/yyyy")&amp;$D$2,tbReporteAsistencia[[#All],[SerialDeBusqueda]:[FechaRegistro]],3,FALSE),""))=HOUR($D$1),MINUTE(IFERROR(VLOOKUP($A28&amp;TEXT(R$3,"dd/mm/yyyy")&amp;$D$2,tbReporteAsistencia[[#All],[SerialDeBusqueda]:[FechaRegistro]],3,FALSE),""))&gt;MINUTE($D$1)),IFERROR(VLOOKUP($A28&amp;TEXT(R$3,"dd/mm/yyyy")&amp;$D$2,tbReporteAsistencia[[#All],[SerialDeBusqueda]:[FechaRegistro]],3,FALSE),"")-$D$1,""),"")</f>
        <v/>
      </c>
      <c r="S28" s="30" t="str">
        <f>IFERROR(IF(AND(HOUR(IFERROR(VLOOKUP($A28&amp;TEXT(S$3,"dd/mm/yyyy")&amp;$D$2,tbReporteAsistencia[[#All],[SerialDeBusqueda]:[FechaRegistro]],3,FALSE),""))=HOUR($D$1),MINUTE(IFERROR(VLOOKUP($A28&amp;TEXT(S$3,"dd/mm/yyyy")&amp;$D$2,tbReporteAsistencia[[#All],[SerialDeBusqueda]:[FechaRegistro]],3,FALSE),""))&gt;MINUTE($D$1)),IFERROR(VLOOKUP($A28&amp;TEXT(S$3,"dd/mm/yyyy")&amp;$D$2,tbReporteAsistencia[[#All],[SerialDeBusqueda]:[FechaRegistro]],3,FALSE),"")-$D$1,""),"")</f>
        <v/>
      </c>
    </row>
    <row r="29" spans="1:19">
      <c r="A29" s="8">
        <f>Plantilla!A30</f>
        <v>115</v>
      </c>
      <c r="B29" s="8">
        <f>Plantilla!B30</f>
        <v>0</v>
      </c>
      <c r="C29" s="8" t="str">
        <f>Plantilla!C30</f>
        <v>JIMENEZ ALCANTARA JORGE</v>
      </c>
      <c r="D29" s="30" t="str">
        <f>IFERROR(IF(AND(HOUR(IFERROR(VLOOKUP($A29&amp;TEXT(D$3,"dd/mm/yyyy")&amp;$D$2,tbReporteAsistencia[[#All],[SerialDeBusqueda]:[FechaRegistro]],3,FALSE),""))=HOUR($D$1),MINUTE(IFERROR(VLOOKUP($A29&amp;TEXT(D$3,"dd/mm/yyyy")&amp;$D$2,tbReporteAsistencia[[#All],[SerialDeBusqueda]:[FechaRegistro]],3,FALSE),""))&gt;MINUTE($D$1)),IFERROR(VLOOKUP($A29&amp;TEXT(D$3,"dd/mm/yyyy")&amp;$D$2,tbReporteAsistencia[[#All],[SerialDeBusqueda]:[FechaRegistro]],3,FALSE),"")-$D$1,""),"")</f>
        <v/>
      </c>
      <c r="E29" s="30" t="str">
        <f>IFERROR(IF(AND(HOUR(IFERROR(VLOOKUP($A29&amp;TEXT(E$3,"dd/mm/yyyy")&amp;$D$2,tbReporteAsistencia[[#All],[SerialDeBusqueda]:[FechaRegistro]],3,FALSE),""))=HOUR($D$1),MINUTE(IFERROR(VLOOKUP($A29&amp;TEXT(E$3,"dd/mm/yyyy")&amp;$D$2,tbReporteAsistencia[[#All],[SerialDeBusqueda]:[FechaRegistro]],3,FALSE),""))&gt;MINUTE($D$1)),IFERROR(VLOOKUP($A29&amp;TEXT(E$3,"dd/mm/yyyy")&amp;$D$2,tbReporteAsistencia[[#All],[SerialDeBusqueda]:[FechaRegistro]],3,FALSE),"")-$D$1,""),"")</f>
        <v/>
      </c>
      <c r="F29" s="30" t="str">
        <f>IFERROR(IF(AND(HOUR(IFERROR(VLOOKUP($A29&amp;TEXT(F$3,"dd/mm/yyyy")&amp;$D$2,tbReporteAsistencia[[#All],[SerialDeBusqueda]:[FechaRegistro]],3,FALSE),""))=HOUR($D$1),MINUTE(IFERROR(VLOOKUP($A29&amp;TEXT(F$3,"dd/mm/yyyy")&amp;$D$2,tbReporteAsistencia[[#All],[SerialDeBusqueda]:[FechaRegistro]],3,FALSE),""))&gt;MINUTE($D$1)),IFERROR(VLOOKUP($A29&amp;TEXT(F$3,"dd/mm/yyyy")&amp;$D$2,tbReporteAsistencia[[#All],[SerialDeBusqueda]:[FechaRegistro]],3,FALSE),"")-$D$1,""),"")</f>
        <v/>
      </c>
      <c r="G29" s="30" t="str">
        <f>IFERROR(IF(AND(HOUR(IFERROR(VLOOKUP($A29&amp;TEXT(G$3,"dd/mm/yyyy")&amp;$D$2,tbReporteAsistencia[[#All],[SerialDeBusqueda]:[FechaRegistro]],3,FALSE),""))=HOUR($D$1),MINUTE(IFERROR(VLOOKUP($A29&amp;TEXT(G$3,"dd/mm/yyyy")&amp;$D$2,tbReporteAsistencia[[#All],[SerialDeBusqueda]:[FechaRegistro]],3,FALSE),""))&gt;MINUTE($D$1)),IFERROR(VLOOKUP($A29&amp;TEXT(G$3,"dd/mm/yyyy")&amp;$D$2,tbReporteAsistencia[[#All],[SerialDeBusqueda]:[FechaRegistro]],3,FALSE),"")-$D$1,""),"")</f>
        <v/>
      </c>
      <c r="H29" s="30" t="str">
        <f>IFERROR(IF(AND(HOUR(IFERROR(VLOOKUP($A29&amp;TEXT(H$3,"dd/mm/yyyy")&amp;$D$2,tbReporteAsistencia[[#All],[SerialDeBusqueda]:[FechaRegistro]],3,FALSE),""))=HOUR($D$1),MINUTE(IFERROR(VLOOKUP($A29&amp;TEXT(H$3,"dd/mm/yyyy")&amp;$D$2,tbReporteAsistencia[[#All],[SerialDeBusqueda]:[FechaRegistro]],3,FALSE),""))&gt;MINUTE($D$1)),IFERROR(VLOOKUP($A29&amp;TEXT(H$3,"dd/mm/yyyy")&amp;$D$2,tbReporteAsistencia[[#All],[SerialDeBusqueda]:[FechaRegistro]],3,FALSE),"")-$D$1,""),"")</f>
        <v/>
      </c>
      <c r="I29" s="30" t="str">
        <f>IFERROR(IF(AND(HOUR(IFERROR(VLOOKUP($A29&amp;TEXT(I$3,"dd/mm/yyyy")&amp;$D$2,tbReporteAsistencia[[#All],[SerialDeBusqueda]:[FechaRegistro]],3,FALSE),""))=HOUR($D$1),MINUTE(IFERROR(VLOOKUP($A29&amp;TEXT(I$3,"dd/mm/yyyy")&amp;$D$2,tbReporteAsistencia[[#All],[SerialDeBusqueda]:[FechaRegistro]],3,FALSE),""))&gt;MINUTE($D$1)),IFERROR(VLOOKUP($A29&amp;TEXT(I$3,"dd/mm/yyyy")&amp;$D$2,tbReporteAsistencia[[#All],[SerialDeBusqueda]:[FechaRegistro]],3,FALSE),"")-$D$1,""),"")</f>
        <v/>
      </c>
      <c r="J29" s="30" t="str">
        <f>IFERROR(IF(AND(HOUR(IFERROR(VLOOKUP($A29&amp;TEXT(J$3,"dd/mm/yyyy")&amp;$D$2,tbReporteAsistencia[[#All],[SerialDeBusqueda]:[FechaRegistro]],3,FALSE),""))=HOUR($D$1),MINUTE(IFERROR(VLOOKUP($A29&amp;TEXT(J$3,"dd/mm/yyyy")&amp;$D$2,tbReporteAsistencia[[#All],[SerialDeBusqueda]:[FechaRegistro]],3,FALSE),""))&gt;MINUTE($D$1)),IFERROR(VLOOKUP($A29&amp;TEXT(J$3,"dd/mm/yyyy")&amp;$D$2,tbReporteAsistencia[[#All],[SerialDeBusqueda]:[FechaRegistro]],3,FALSE),"")-$D$1,""),"")</f>
        <v/>
      </c>
      <c r="K29" s="30">
        <f>IFERROR(IF(AND(HOUR(IFERROR(VLOOKUP($A29&amp;TEXT(K$3,"dd/mm/yyyy")&amp;$D$2,tbReporteAsistencia[[#All],[SerialDeBusqueda]:[FechaRegistro]],3,FALSE),""))=HOUR($D$1),MINUTE(IFERROR(VLOOKUP($A29&amp;TEXT(K$3,"dd/mm/yyyy")&amp;$D$2,tbReporteAsistencia[[#All],[SerialDeBusqueda]:[FechaRegistro]],3,FALSE),""))&gt;MINUTE($D$1)),IFERROR(VLOOKUP($A29&amp;TEXT(K$3,"dd/mm/yyyy")&amp;$D$2,tbReporteAsistencia[[#All],[SerialDeBusqueda]:[FechaRegistro]],3,FALSE),"")-$D$1,""),"")</f>
        <v>43102.015833333338</v>
      </c>
      <c r="L29" s="30" t="str">
        <f>IFERROR(IF(AND(HOUR(IFERROR(VLOOKUP($A29&amp;TEXT(L$3,"dd/mm/yyyy")&amp;$D$2,tbReporteAsistencia[[#All],[SerialDeBusqueda]:[FechaRegistro]],3,FALSE),""))=HOUR($D$1),MINUTE(IFERROR(VLOOKUP($A29&amp;TEXT(L$3,"dd/mm/yyyy")&amp;$D$2,tbReporteAsistencia[[#All],[SerialDeBusqueda]:[FechaRegistro]],3,FALSE),""))&gt;MINUTE($D$1)),IFERROR(VLOOKUP($A29&amp;TEXT(L$3,"dd/mm/yyyy")&amp;$D$2,tbReporteAsistencia[[#All],[SerialDeBusqueda]:[FechaRegistro]],3,FALSE),"")-$D$1,""),"")</f>
        <v/>
      </c>
      <c r="M29" s="30" t="str">
        <f>IFERROR(IF(AND(HOUR(IFERROR(VLOOKUP($A29&amp;TEXT(M$3,"dd/mm/yyyy")&amp;$D$2,tbReporteAsistencia[[#All],[SerialDeBusqueda]:[FechaRegistro]],3,FALSE),""))=HOUR($D$1),MINUTE(IFERROR(VLOOKUP($A29&amp;TEXT(M$3,"dd/mm/yyyy")&amp;$D$2,tbReporteAsistencia[[#All],[SerialDeBusqueda]:[FechaRegistro]],3,FALSE),""))&gt;MINUTE($D$1)),IFERROR(VLOOKUP($A29&amp;TEXT(M$3,"dd/mm/yyyy")&amp;$D$2,tbReporteAsistencia[[#All],[SerialDeBusqueda]:[FechaRegistro]],3,FALSE),"")-$D$1,""),"")</f>
        <v/>
      </c>
      <c r="N29" s="30" t="str">
        <f>IFERROR(IF(AND(HOUR(IFERROR(VLOOKUP($A29&amp;TEXT(N$3,"dd/mm/yyyy")&amp;$D$2,tbReporteAsistencia[[#All],[SerialDeBusqueda]:[FechaRegistro]],3,FALSE),""))=HOUR($D$1),MINUTE(IFERROR(VLOOKUP($A29&amp;TEXT(N$3,"dd/mm/yyyy")&amp;$D$2,tbReporteAsistencia[[#All],[SerialDeBusqueda]:[FechaRegistro]],3,FALSE),""))&gt;MINUTE($D$1)),IFERROR(VLOOKUP($A29&amp;TEXT(N$3,"dd/mm/yyyy")&amp;$D$2,tbReporteAsistencia[[#All],[SerialDeBusqueda]:[FechaRegistro]],3,FALSE),"")-$D$1,""),"")</f>
        <v/>
      </c>
      <c r="O29" s="30" t="str">
        <f>IFERROR(IF(AND(HOUR(IFERROR(VLOOKUP($A29&amp;TEXT(O$3,"dd/mm/yyyy")&amp;$D$2,tbReporteAsistencia[[#All],[SerialDeBusqueda]:[FechaRegistro]],3,FALSE),""))=HOUR($D$1),MINUTE(IFERROR(VLOOKUP($A29&amp;TEXT(O$3,"dd/mm/yyyy")&amp;$D$2,tbReporteAsistencia[[#All],[SerialDeBusqueda]:[FechaRegistro]],3,FALSE),""))&gt;MINUTE($D$1)),IFERROR(VLOOKUP($A29&amp;TEXT(O$3,"dd/mm/yyyy")&amp;$D$2,tbReporteAsistencia[[#All],[SerialDeBusqueda]:[FechaRegistro]],3,FALSE),"")-$D$1,""),"")</f>
        <v/>
      </c>
      <c r="P29" s="30" t="str">
        <f>IFERROR(IF(AND(HOUR(IFERROR(VLOOKUP($A29&amp;TEXT(P$3,"dd/mm/yyyy")&amp;$D$2,tbReporteAsistencia[[#All],[SerialDeBusqueda]:[FechaRegistro]],3,FALSE),""))=HOUR($D$1),MINUTE(IFERROR(VLOOKUP($A29&amp;TEXT(P$3,"dd/mm/yyyy")&amp;$D$2,tbReporteAsistencia[[#All],[SerialDeBusqueda]:[FechaRegistro]],3,FALSE),""))&gt;MINUTE($D$1)),IFERROR(VLOOKUP($A29&amp;TEXT(P$3,"dd/mm/yyyy")&amp;$D$2,tbReporteAsistencia[[#All],[SerialDeBusqueda]:[FechaRegistro]],3,FALSE),"")-$D$1,""),"")</f>
        <v/>
      </c>
      <c r="Q29" s="30" t="str">
        <f>IFERROR(IF(AND(HOUR(IFERROR(VLOOKUP($A29&amp;TEXT(Q$3,"dd/mm/yyyy")&amp;$D$2,tbReporteAsistencia[[#All],[SerialDeBusqueda]:[FechaRegistro]],3,FALSE),""))=HOUR($D$1),MINUTE(IFERROR(VLOOKUP($A29&amp;TEXT(Q$3,"dd/mm/yyyy")&amp;$D$2,tbReporteAsistencia[[#All],[SerialDeBusqueda]:[FechaRegistro]],3,FALSE),""))&gt;MINUTE($D$1)),IFERROR(VLOOKUP($A29&amp;TEXT(Q$3,"dd/mm/yyyy")&amp;$D$2,tbReporteAsistencia[[#All],[SerialDeBusqueda]:[FechaRegistro]],3,FALSE),"")-$D$1,""),"")</f>
        <v/>
      </c>
      <c r="R29" s="30" t="str">
        <f>IFERROR(IF(AND(HOUR(IFERROR(VLOOKUP($A29&amp;TEXT(R$3,"dd/mm/yyyy")&amp;$D$2,tbReporteAsistencia[[#All],[SerialDeBusqueda]:[FechaRegistro]],3,FALSE),""))=HOUR($D$1),MINUTE(IFERROR(VLOOKUP($A29&amp;TEXT(R$3,"dd/mm/yyyy")&amp;$D$2,tbReporteAsistencia[[#All],[SerialDeBusqueda]:[FechaRegistro]],3,FALSE),""))&gt;MINUTE($D$1)),IFERROR(VLOOKUP($A29&amp;TEXT(R$3,"dd/mm/yyyy")&amp;$D$2,tbReporteAsistencia[[#All],[SerialDeBusqueda]:[FechaRegistro]],3,FALSE),"")-$D$1,""),"")</f>
        <v/>
      </c>
      <c r="S29" s="30" t="str">
        <f>IFERROR(IF(AND(HOUR(IFERROR(VLOOKUP($A29&amp;TEXT(S$3,"dd/mm/yyyy")&amp;$D$2,tbReporteAsistencia[[#All],[SerialDeBusqueda]:[FechaRegistro]],3,FALSE),""))=HOUR($D$1),MINUTE(IFERROR(VLOOKUP($A29&amp;TEXT(S$3,"dd/mm/yyyy")&amp;$D$2,tbReporteAsistencia[[#All],[SerialDeBusqueda]:[FechaRegistro]],3,FALSE),""))&gt;MINUTE($D$1)),IFERROR(VLOOKUP($A29&amp;TEXT(S$3,"dd/mm/yyyy")&amp;$D$2,tbReporteAsistencia[[#All],[SerialDeBusqueda]:[FechaRegistro]],3,FALSE),"")-$D$1,""),"")</f>
        <v/>
      </c>
    </row>
    <row r="30" spans="1:19">
      <c r="A30" s="8">
        <f>Plantilla!A31</f>
        <v>21</v>
      </c>
      <c r="B30" s="8">
        <f>Plantilla!B31</f>
        <v>0</v>
      </c>
      <c r="C30" s="8" t="str">
        <f>Plantilla!C31</f>
        <v>JIMENEZ CAPELLAN ROSA ARDELIS</v>
      </c>
      <c r="D30" s="30" t="str">
        <f>IFERROR(IF(AND(HOUR(IFERROR(VLOOKUP($A30&amp;TEXT(D$3,"dd/mm/yyyy")&amp;$D$2,tbReporteAsistencia[[#All],[SerialDeBusqueda]:[FechaRegistro]],3,FALSE),""))=HOUR($D$1),MINUTE(IFERROR(VLOOKUP($A30&amp;TEXT(D$3,"dd/mm/yyyy")&amp;$D$2,tbReporteAsistencia[[#All],[SerialDeBusqueda]:[FechaRegistro]],3,FALSE),""))&gt;MINUTE($D$1)),IFERROR(VLOOKUP($A30&amp;TEXT(D$3,"dd/mm/yyyy")&amp;$D$2,tbReporteAsistencia[[#All],[SerialDeBusqueda]:[FechaRegistro]],3,FALSE),"")-$D$1,""),"")</f>
        <v/>
      </c>
      <c r="E30" s="30" t="str">
        <f>IFERROR(IF(AND(HOUR(IFERROR(VLOOKUP($A30&amp;TEXT(E$3,"dd/mm/yyyy")&amp;$D$2,tbReporteAsistencia[[#All],[SerialDeBusqueda]:[FechaRegistro]],3,FALSE),""))=HOUR($D$1),MINUTE(IFERROR(VLOOKUP($A30&amp;TEXT(E$3,"dd/mm/yyyy")&amp;$D$2,tbReporteAsistencia[[#All],[SerialDeBusqueda]:[FechaRegistro]],3,FALSE),""))&gt;MINUTE($D$1)),IFERROR(VLOOKUP($A30&amp;TEXT(E$3,"dd/mm/yyyy")&amp;$D$2,tbReporteAsistencia[[#All],[SerialDeBusqueda]:[FechaRegistro]],3,FALSE),"")-$D$1,""),"")</f>
        <v/>
      </c>
      <c r="F30" s="30" t="str">
        <f>IFERROR(IF(AND(HOUR(IFERROR(VLOOKUP($A30&amp;TEXT(F$3,"dd/mm/yyyy")&amp;$D$2,tbReporteAsistencia[[#All],[SerialDeBusqueda]:[FechaRegistro]],3,FALSE),""))=HOUR($D$1),MINUTE(IFERROR(VLOOKUP($A30&amp;TEXT(F$3,"dd/mm/yyyy")&amp;$D$2,tbReporteAsistencia[[#All],[SerialDeBusqueda]:[FechaRegistro]],3,FALSE),""))&gt;MINUTE($D$1)),IFERROR(VLOOKUP($A30&amp;TEXT(F$3,"dd/mm/yyyy")&amp;$D$2,tbReporteAsistencia[[#All],[SerialDeBusqueda]:[FechaRegistro]],3,FALSE),"")-$D$1,""),"")</f>
        <v/>
      </c>
      <c r="G30" s="30" t="str">
        <f>IFERROR(IF(AND(HOUR(IFERROR(VLOOKUP($A30&amp;TEXT(G$3,"dd/mm/yyyy")&amp;$D$2,tbReporteAsistencia[[#All],[SerialDeBusqueda]:[FechaRegistro]],3,FALSE),""))=HOUR($D$1),MINUTE(IFERROR(VLOOKUP($A30&amp;TEXT(G$3,"dd/mm/yyyy")&amp;$D$2,tbReporteAsistencia[[#All],[SerialDeBusqueda]:[FechaRegistro]],3,FALSE),""))&gt;MINUTE($D$1)),IFERROR(VLOOKUP($A30&amp;TEXT(G$3,"dd/mm/yyyy")&amp;$D$2,tbReporteAsistencia[[#All],[SerialDeBusqueda]:[FechaRegistro]],3,FALSE),"")-$D$1,""),"")</f>
        <v/>
      </c>
      <c r="H30" s="30" t="str">
        <f>IFERROR(IF(AND(HOUR(IFERROR(VLOOKUP($A30&amp;TEXT(H$3,"dd/mm/yyyy")&amp;$D$2,tbReporteAsistencia[[#All],[SerialDeBusqueda]:[FechaRegistro]],3,FALSE),""))=HOUR($D$1),MINUTE(IFERROR(VLOOKUP($A30&amp;TEXT(H$3,"dd/mm/yyyy")&amp;$D$2,tbReporteAsistencia[[#All],[SerialDeBusqueda]:[FechaRegistro]],3,FALSE),""))&gt;MINUTE($D$1)),IFERROR(VLOOKUP($A30&amp;TEXT(H$3,"dd/mm/yyyy")&amp;$D$2,tbReporteAsistencia[[#All],[SerialDeBusqueda]:[FechaRegistro]],3,FALSE),"")-$D$1,""),"")</f>
        <v/>
      </c>
      <c r="I30" s="30" t="str">
        <f>IFERROR(IF(AND(HOUR(IFERROR(VLOOKUP($A30&amp;TEXT(I$3,"dd/mm/yyyy")&amp;$D$2,tbReporteAsistencia[[#All],[SerialDeBusqueda]:[FechaRegistro]],3,FALSE),""))=HOUR($D$1),MINUTE(IFERROR(VLOOKUP($A30&amp;TEXT(I$3,"dd/mm/yyyy")&amp;$D$2,tbReporteAsistencia[[#All],[SerialDeBusqueda]:[FechaRegistro]],3,FALSE),""))&gt;MINUTE($D$1)),IFERROR(VLOOKUP($A30&amp;TEXT(I$3,"dd/mm/yyyy")&amp;$D$2,tbReporteAsistencia[[#All],[SerialDeBusqueda]:[FechaRegistro]],3,FALSE),"")-$D$1,""),"")</f>
        <v/>
      </c>
      <c r="J30" s="30" t="str">
        <f>IFERROR(IF(AND(HOUR(IFERROR(VLOOKUP($A30&amp;TEXT(J$3,"dd/mm/yyyy")&amp;$D$2,tbReporteAsistencia[[#All],[SerialDeBusqueda]:[FechaRegistro]],3,FALSE),""))=HOUR($D$1),MINUTE(IFERROR(VLOOKUP($A30&amp;TEXT(J$3,"dd/mm/yyyy")&amp;$D$2,tbReporteAsistencia[[#All],[SerialDeBusqueda]:[FechaRegistro]],3,FALSE),""))&gt;MINUTE($D$1)),IFERROR(VLOOKUP($A30&amp;TEXT(J$3,"dd/mm/yyyy")&amp;$D$2,tbReporteAsistencia[[#All],[SerialDeBusqueda]:[FechaRegistro]],3,FALSE),"")-$D$1,""),"")</f>
        <v/>
      </c>
      <c r="K30" s="30" t="str">
        <f>IFERROR(IF(AND(HOUR(IFERROR(VLOOKUP($A30&amp;TEXT(K$3,"dd/mm/yyyy")&amp;$D$2,tbReporteAsistencia[[#All],[SerialDeBusqueda]:[FechaRegistro]],3,FALSE),""))=HOUR($D$1),MINUTE(IFERROR(VLOOKUP($A30&amp;TEXT(K$3,"dd/mm/yyyy")&amp;$D$2,tbReporteAsistencia[[#All],[SerialDeBusqueda]:[FechaRegistro]],3,FALSE),""))&gt;MINUTE($D$1)),IFERROR(VLOOKUP($A30&amp;TEXT(K$3,"dd/mm/yyyy")&amp;$D$2,tbReporteAsistencia[[#All],[SerialDeBusqueda]:[FechaRegistro]],3,FALSE),"")-$D$1,""),"")</f>
        <v/>
      </c>
      <c r="L30" s="30" t="str">
        <f>IFERROR(IF(AND(HOUR(IFERROR(VLOOKUP($A30&amp;TEXT(L$3,"dd/mm/yyyy")&amp;$D$2,tbReporteAsistencia[[#All],[SerialDeBusqueda]:[FechaRegistro]],3,FALSE),""))=HOUR($D$1),MINUTE(IFERROR(VLOOKUP($A30&amp;TEXT(L$3,"dd/mm/yyyy")&amp;$D$2,tbReporteAsistencia[[#All],[SerialDeBusqueda]:[FechaRegistro]],3,FALSE),""))&gt;MINUTE($D$1)),IFERROR(VLOOKUP($A30&amp;TEXT(L$3,"dd/mm/yyyy")&amp;$D$2,tbReporteAsistencia[[#All],[SerialDeBusqueda]:[FechaRegistro]],3,FALSE),"")-$D$1,""),"")</f>
        <v/>
      </c>
      <c r="M30" s="30" t="str">
        <f>IFERROR(IF(AND(HOUR(IFERROR(VLOOKUP($A30&amp;TEXT(M$3,"dd/mm/yyyy")&amp;$D$2,tbReporteAsistencia[[#All],[SerialDeBusqueda]:[FechaRegistro]],3,FALSE),""))=HOUR($D$1),MINUTE(IFERROR(VLOOKUP($A30&amp;TEXT(M$3,"dd/mm/yyyy")&amp;$D$2,tbReporteAsistencia[[#All],[SerialDeBusqueda]:[FechaRegistro]],3,FALSE),""))&gt;MINUTE($D$1)),IFERROR(VLOOKUP($A30&amp;TEXT(M$3,"dd/mm/yyyy")&amp;$D$2,tbReporteAsistencia[[#All],[SerialDeBusqueda]:[FechaRegistro]],3,FALSE),"")-$D$1,""),"")</f>
        <v/>
      </c>
      <c r="N30" s="30" t="str">
        <f>IFERROR(IF(AND(HOUR(IFERROR(VLOOKUP($A30&amp;TEXT(N$3,"dd/mm/yyyy")&amp;$D$2,tbReporteAsistencia[[#All],[SerialDeBusqueda]:[FechaRegistro]],3,FALSE),""))=HOUR($D$1),MINUTE(IFERROR(VLOOKUP($A30&amp;TEXT(N$3,"dd/mm/yyyy")&amp;$D$2,tbReporteAsistencia[[#All],[SerialDeBusqueda]:[FechaRegistro]],3,FALSE),""))&gt;MINUTE($D$1)),IFERROR(VLOOKUP($A30&amp;TEXT(N$3,"dd/mm/yyyy")&amp;$D$2,tbReporteAsistencia[[#All],[SerialDeBusqueda]:[FechaRegistro]],3,FALSE),"")-$D$1,""),"")</f>
        <v/>
      </c>
      <c r="O30" s="30" t="str">
        <f>IFERROR(IF(AND(HOUR(IFERROR(VLOOKUP($A30&amp;TEXT(O$3,"dd/mm/yyyy")&amp;$D$2,tbReporteAsistencia[[#All],[SerialDeBusqueda]:[FechaRegistro]],3,FALSE),""))=HOUR($D$1),MINUTE(IFERROR(VLOOKUP($A30&amp;TEXT(O$3,"dd/mm/yyyy")&amp;$D$2,tbReporteAsistencia[[#All],[SerialDeBusqueda]:[FechaRegistro]],3,FALSE),""))&gt;MINUTE($D$1)),IFERROR(VLOOKUP($A30&amp;TEXT(O$3,"dd/mm/yyyy")&amp;$D$2,tbReporteAsistencia[[#All],[SerialDeBusqueda]:[FechaRegistro]],3,FALSE),"")-$D$1,""),"")</f>
        <v/>
      </c>
      <c r="P30" s="30" t="str">
        <f>IFERROR(IF(AND(HOUR(IFERROR(VLOOKUP($A30&amp;TEXT(P$3,"dd/mm/yyyy")&amp;$D$2,tbReporteAsistencia[[#All],[SerialDeBusqueda]:[FechaRegistro]],3,FALSE),""))=HOUR($D$1),MINUTE(IFERROR(VLOOKUP($A30&amp;TEXT(P$3,"dd/mm/yyyy")&amp;$D$2,tbReporteAsistencia[[#All],[SerialDeBusqueda]:[FechaRegistro]],3,FALSE),""))&gt;MINUTE($D$1)),IFERROR(VLOOKUP($A30&amp;TEXT(P$3,"dd/mm/yyyy")&amp;$D$2,tbReporteAsistencia[[#All],[SerialDeBusqueda]:[FechaRegistro]],3,FALSE),"")-$D$1,""),"")</f>
        <v/>
      </c>
      <c r="Q30" s="30" t="str">
        <f>IFERROR(IF(AND(HOUR(IFERROR(VLOOKUP($A30&amp;TEXT(Q$3,"dd/mm/yyyy")&amp;$D$2,tbReporteAsistencia[[#All],[SerialDeBusqueda]:[FechaRegistro]],3,FALSE),""))=HOUR($D$1),MINUTE(IFERROR(VLOOKUP($A30&amp;TEXT(Q$3,"dd/mm/yyyy")&amp;$D$2,tbReporteAsistencia[[#All],[SerialDeBusqueda]:[FechaRegistro]],3,FALSE),""))&gt;MINUTE($D$1)),IFERROR(VLOOKUP($A30&amp;TEXT(Q$3,"dd/mm/yyyy")&amp;$D$2,tbReporteAsistencia[[#All],[SerialDeBusqueda]:[FechaRegistro]],3,FALSE),"")-$D$1,""),"")</f>
        <v/>
      </c>
      <c r="R30" s="30" t="str">
        <f>IFERROR(IF(AND(HOUR(IFERROR(VLOOKUP($A30&amp;TEXT(R$3,"dd/mm/yyyy")&amp;$D$2,tbReporteAsistencia[[#All],[SerialDeBusqueda]:[FechaRegistro]],3,FALSE),""))=HOUR($D$1),MINUTE(IFERROR(VLOOKUP($A30&amp;TEXT(R$3,"dd/mm/yyyy")&amp;$D$2,tbReporteAsistencia[[#All],[SerialDeBusqueda]:[FechaRegistro]],3,FALSE),""))&gt;MINUTE($D$1)),IFERROR(VLOOKUP($A30&amp;TEXT(R$3,"dd/mm/yyyy")&amp;$D$2,tbReporteAsistencia[[#All],[SerialDeBusqueda]:[FechaRegistro]],3,FALSE),"")-$D$1,""),"")</f>
        <v/>
      </c>
      <c r="S30" s="30" t="str">
        <f>IFERROR(IF(AND(HOUR(IFERROR(VLOOKUP($A30&amp;TEXT(S$3,"dd/mm/yyyy")&amp;$D$2,tbReporteAsistencia[[#All],[SerialDeBusqueda]:[FechaRegistro]],3,FALSE),""))=HOUR($D$1),MINUTE(IFERROR(VLOOKUP($A30&amp;TEXT(S$3,"dd/mm/yyyy")&amp;$D$2,tbReporteAsistencia[[#All],[SerialDeBusqueda]:[FechaRegistro]],3,FALSE),""))&gt;MINUTE($D$1)),IFERROR(VLOOKUP($A30&amp;TEXT(S$3,"dd/mm/yyyy")&amp;$D$2,tbReporteAsistencia[[#All],[SerialDeBusqueda]:[FechaRegistro]],3,FALSE),"")-$D$1,""),"")</f>
        <v/>
      </c>
    </row>
    <row r="31" spans="1:19">
      <c r="A31" s="8">
        <f>Plantilla!A32</f>
        <v>257</v>
      </c>
      <c r="B31" s="8">
        <f>Plantilla!B32</f>
        <v>0</v>
      </c>
      <c r="C31" s="8" t="str">
        <f>Plantilla!C32</f>
        <v>LOPEZ TRINIDAD ROSA ESTHER</v>
      </c>
      <c r="D31" s="30">
        <f>IFERROR(IF(AND(HOUR(IFERROR(VLOOKUP($A31&amp;TEXT(D$3,"dd/mm/yyyy")&amp;$D$2,tbReporteAsistencia[[#All],[SerialDeBusqueda]:[FechaRegistro]],3,FALSE),""))=HOUR($D$1),MINUTE(IFERROR(VLOOKUP($A31&amp;TEXT(D$3,"dd/mm/yyyy")&amp;$D$2,tbReporteAsistencia[[#All],[SerialDeBusqueda]:[FechaRegistro]],3,FALSE),""))&gt;MINUTE($D$1)),IFERROR(VLOOKUP($A31&amp;TEXT(D$3,"dd/mm/yyyy")&amp;$D$2,tbReporteAsistencia[[#All],[SerialDeBusqueda]:[FechaRegistro]],3,FALSE),"")-$D$1,""),"")</f>
        <v>43095.026400462964</v>
      </c>
      <c r="E31" s="30">
        <f>IFERROR(IF(AND(HOUR(IFERROR(VLOOKUP($A31&amp;TEXT(E$3,"dd/mm/yyyy")&amp;$D$2,tbReporteAsistencia[[#All],[SerialDeBusqueda]:[FechaRegistro]],3,FALSE),""))=HOUR($D$1),MINUTE(IFERROR(VLOOKUP($A31&amp;TEXT(E$3,"dd/mm/yyyy")&amp;$D$2,tbReporteAsistencia[[#All],[SerialDeBusqueda]:[FechaRegistro]],3,FALSE),""))&gt;MINUTE($D$1)),IFERROR(VLOOKUP($A31&amp;TEXT(E$3,"dd/mm/yyyy")&amp;$D$2,tbReporteAsistencia[[#All],[SerialDeBusqueda]:[FechaRegistro]],3,FALSE),"")-$D$1,""),"")</f>
        <v>43096.014398148152</v>
      </c>
      <c r="F31" s="30">
        <f>IFERROR(IF(AND(HOUR(IFERROR(VLOOKUP($A31&amp;TEXT(F$3,"dd/mm/yyyy")&amp;$D$2,tbReporteAsistencia[[#All],[SerialDeBusqueda]:[FechaRegistro]],3,FALSE),""))=HOUR($D$1),MINUTE(IFERROR(VLOOKUP($A31&amp;TEXT(F$3,"dd/mm/yyyy")&amp;$D$2,tbReporteAsistencia[[#All],[SerialDeBusqueda]:[FechaRegistro]],3,FALSE),""))&gt;MINUTE($D$1)),IFERROR(VLOOKUP($A31&amp;TEXT(F$3,"dd/mm/yyyy")&amp;$D$2,tbReporteAsistencia[[#All],[SerialDeBusqueda]:[FechaRegistro]],3,FALSE),"")-$D$1,""),"")</f>
        <v>43097.018611111118</v>
      </c>
      <c r="G31" s="30">
        <f>IFERROR(IF(AND(HOUR(IFERROR(VLOOKUP($A31&amp;TEXT(G$3,"dd/mm/yyyy")&amp;$D$2,tbReporteAsistencia[[#All],[SerialDeBusqueda]:[FechaRegistro]],3,FALSE),""))=HOUR($D$1),MINUTE(IFERROR(VLOOKUP($A31&amp;TEXT(G$3,"dd/mm/yyyy")&amp;$D$2,tbReporteAsistencia[[#All],[SerialDeBusqueda]:[FechaRegistro]],3,FALSE),""))&gt;MINUTE($D$1)),IFERROR(VLOOKUP($A31&amp;TEXT(G$3,"dd/mm/yyyy")&amp;$D$2,tbReporteAsistencia[[#All],[SerialDeBusqueda]:[FechaRegistro]],3,FALSE),"")-$D$1,""),"")</f>
        <v>43098.019085648149</v>
      </c>
      <c r="H31" s="30" t="str">
        <f>IFERROR(IF(AND(HOUR(IFERROR(VLOOKUP($A31&amp;TEXT(H$3,"dd/mm/yyyy")&amp;$D$2,tbReporteAsistencia[[#All],[SerialDeBusqueda]:[FechaRegistro]],3,FALSE),""))=HOUR($D$1),MINUTE(IFERROR(VLOOKUP($A31&amp;TEXT(H$3,"dd/mm/yyyy")&amp;$D$2,tbReporteAsistencia[[#All],[SerialDeBusqueda]:[FechaRegistro]],3,FALSE),""))&gt;MINUTE($D$1)),IFERROR(VLOOKUP($A31&amp;TEXT(H$3,"dd/mm/yyyy")&amp;$D$2,tbReporteAsistencia[[#All],[SerialDeBusqueda]:[FechaRegistro]],3,FALSE),"")-$D$1,""),"")</f>
        <v/>
      </c>
      <c r="I31" s="30" t="str">
        <f>IFERROR(IF(AND(HOUR(IFERROR(VLOOKUP($A31&amp;TEXT(I$3,"dd/mm/yyyy")&amp;$D$2,tbReporteAsistencia[[#All],[SerialDeBusqueda]:[FechaRegistro]],3,FALSE),""))=HOUR($D$1),MINUTE(IFERROR(VLOOKUP($A31&amp;TEXT(I$3,"dd/mm/yyyy")&amp;$D$2,tbReporteAsistencia[[#All],[SerialDeBusqueda]:[FechaRegistro]],3,FALSE),""))&gt;MINUTE($D$1)),IFERROR(VLOOKUP($A31&amp;TEXT(I$3,"dd/mm/yyyy")&amp;$D$2,tbReporteAsistencia[[#All],[SerialDeBusqueda]:[FechaRegistro]],3,FALSE),"")-$D$1,""),"")</f>
        <v/>
      </c>
      <c r="J31" s="30" t="str">
        <f>IFERROR(IF(AND(HOUR(IFERROR(VLOOKUP($A31&amp;TEXT(J$3,"dd/mm/yyyy")&amp;$D$2,tbReporteAsistencia[[#All],[SerialDeBusqueda]:[FechaRegistro]],3,FALSE),""))=HOUR($D$1),MINUTE(IFERROR(VLOOKUP($A31&amp;TEXT(J$3,"dd/mm/yyyy")&amp;$D$2,tbReporteAsistencia[[#All],[SerialDeBusqueda]:[FechaRegistro]],3,FALSE),""))&gt;MINUTE($D$1)),IFERROR(VLOOKUP($A31&amp;TEXT(J$3,"dd/mm/yyyy")&amp;$D$2,tbReporteAsistencia[[#All],[SerialDeBusqueda]:[FechaRegistro]],3,FALSE),"")-$D$1,""),"")</f>
        <v/>
      </c>
      <c r="K31" s="30">
        <f>IFERROR(IF(AND(HOUR(IFERROR(VLOOKUP($A31&amp;TEXT(K$3,"dd/mm/yyyy")&amp;$D$2,tbReporteAsistencia[[#All],[SerialDeBusqueda]:[FechaRegistro]],3,FALSE),""))=HOUR($D$1),MINUTE(IFERROR(VLOOKUP($A31&amp;TEXT(K$3,"dd/mm/yyyy")&amp;$D$2,tbReporteAsistencia[[#All],[SerialDeBusqueda]:[FechaRegistro]],3,FALSE),""))&gt;MINUTE($D$1)),IFERROR(VLOOKUP($A31&amp;TEXT(K$3,"dd/mm/yyyy")&amp;$D$2,tbReporteAsistencia[[#All],[SerialDeBusqueda]:[FechaRegistro]],3,FALSE),"")-$D$1,""),"")</f>
        <v>43102.011909722227</v>
      </c>
      <c r="L31" s="30">
        <f>IFERROR(IF(AND(HOUR(IFERROR(VLOOKUP($A31&amp;TEXT(L$3,"dd/mm/yyyy")&amp;$D$2,tbReporteAsistencia[[#All],[SerialDeBusqueda]:[FechaRegistro]],3,FALSE),""))=HOUR($D$1),MINUTE(IFERROR(VLOOKUP($A31&amp;TEXT(L$3,"dd/mm/yyyy")&amp;$D$2,tbReporteAsistencia[[#All],[SerialDeBusqueda]:[FechaRegistro]],3,FALSE),""))&gt;MINUTE($D$1)),IFERROR(VLOOKUP($A31&amp;TEXT(L$3,"dd/mm/yyyy")&amp;$D$2,tbReporteAsistencia[[#All],[SerialDeBusqueda]:[FechaRegistro]],3,FALSE),"")-$D$1,""),"")</f>
        <v>43103.011481481488</v>
      </c>
      <c r="M31" s="30">
        <f>IFERROR(IF(AND(HOUR(IFERROR(VLOOKUP($A31&amp;TEXT(M$3,"dd/mm/yyyy")&amp;$D$2,tbReporteAsistencia[[#All],[SerialDeBusqueda]:[FechaRegistro]],3,FALSE),""))=HOUR($D$1),MINUTE(IFERROR(VLOOKUP($A31&amp;TEXT(M$3,"dd/mm/yyyy")&amp;$D$2,tbReporteAsistencia[[#All],[SerialDeBusqueda]:[FechaRegistro]],3,FALSE),""))&gt;MINUTE($D$1)),IFERROR(VLOOKUP($A31&amp;TEXT(M$3,"dd/mm/yyyy")&amp;$D$2,tbReporteAsistencia[[#All],[SerialDeBusqueda]:[FechaRegistro]],3,FALSE),"")-$D$1,""),"")</f>
        <v>43104.003634259265</v>
      </c>
      <c r="N31" s="30">
        <f>IFERROR(IF(AND(HOUR(IFERROR(VLOOKUP($A31&amp;TEXT(N$3,"dd/mm/yyyy")&amp;$D$2,tbReporteAsistencia[[#All],[SerialDeBusqueda]:[FechaRegistro]],3,FALSE),""))=HOUR($D$1),MINUTE(IFERROR(VLOOKUP($A31&amp;TEXT(N$3,"dd/mm/yyyy")&amp;$D$2,tbReporteAsistencia[[#All],[SerialDeBusqueda]:[FechaRegistro]],3,FALSE),""))&gt;MINUTE($D$1)),IFERROR(VLOOKUP($A31&amp;TEXT(N$3,"dd/mm/yyyy")&amp;$D$2,tbReporteAsistencia[[#All],[SerialDeBusqueda]:[FechaRegistro]],3,FALSE),"")-$D$1,""),"")</f>
        <v>43105.018287037041</v>
      </c>
      <c r="O31" s="30" t="str">
        <f>IFERROR(IF(AND(HOUR(IFERROR(VLOOKUP($A31&amp;TEXT(O$3,"dd/mm/yyyy")&amp;$D$2,tbReporteAsistencia[[#All],[SerialDeBusqueda]:[FechaRegistro]],3,FALSE),""))=HOUR($D$1),MINUTE(IFERROR(VLOOKUP($A31&amp;TEXT(O$3,"dd/mm/yyyy")&amp;$D$2,tbReporteAsistencia[[#All],[SerialDeBusqueda]:[FechaRegistro]],3,FALSE),""))&gt;MINUTE($D$1)),IFERROR(VLOOKUP($A31&amp;TEXT(O$3,"dd/mm/yyyy")&amp;$D$2,tbReporteAsistencia[[#All],[SerialDeBusqueda]:[FechaRegistro]],3,FALSE),"")-$D$1,""),"")</f>
        <v/>
      </c>
      <c r="P31" s="30" t="str">
        <f>IFERROR(IF(AND(HOUR(IFERROR(VLOOKUP($A31&amp;TEXT(P$3,"dd/mm/yyyy")&amp;$D$2,tbReporteAsistencia[[#All],[SerialDeBusqueda]:[FechaRegistro]],3,FALSE),""))=HOUR($D$1),MINUTE(IFERROR(VLOOKUP($A31&amp;TEXT(P$3,"dd/mm/yyyy")&amp;$D$2,tbReporteAsistencia[[#All],[SerialDeBusqueda]:[FechaRegistro]],3,FALSE),""))&gt;MINUTE($D$1)),IFERROR(VLOOKUP($A31&amp;TEXT(P$3,"dd/mm/yyyy")&amp;$D$2,tbReporteAsistencia[[#All],[SerialDeBusqueda]:[FechaRegistro]],3,FALSE),"")-$D$1,""),"")</f>
        <v/>
      </c>
      <c r="Q31" s="30">
        <f>IFERROR(IF(AND(HOUR(IFERROR(VLOOKUP($A31&amp;TEXT(Q$3,"dd/mm/yyyy")&amp;$D$2,tbReporteAsistencia[[#All],[SerialDeBusqueda]:[FechaRegistro]],3,FALSE),""))=HOUR($D$1),MINUTE(IFERROR(VLOOKUP($A31&amp;TEXT(Q$3,"dd/mm/yyyy")&amp;$D$2,tbReporteAsistencia[[#All],[SerialDeBusqueda]:[FechaRegistro]],3,FALSE),""))&gt;MINUTE($D$1)),IFERROR(VLOOKUP($A31&amp;TEXT(Q$3,"dd/mm/yyyy")&amp;$D$2,tbReporteAsistencia[[#All],[SerialDeBusqueda]:[FechaRegistro]],3,FALSE),"")-$D$1,""),"")</f>
        <v>43108.018935185188</v>
      </c>
      <c r="R31" s="30" t="str">
        <f>IFERROR(IF(AND(HOUR(IFERROR(VLOOKUP($A31&amp;TEXT(R$3,"dd/mm/yyyy")&amp;$D$2,tbReporteAsistencia[[#All],[SerialDeBusqueda]:[FechaRegistro]],3,FALSE),""))=HOUR($D$1),MINUTE(IFERROR(VLOOKUP($A31&amp;TEXT(R$3,"dd/mm/yyyy")&amp;$D$2,tbReporteAsistencia[[#All],[SerialDeBusqueda]:[FechaRegistro]],3,FALSE),""))&gt;MINUTE($D$1)),IFERROR(VLOOKUP($A31&amp;TEXT(R$3,"dd/mm/yyyy")&amp;$D$2,tbReporteAsistencia[[#All],[SerialDeBusqueda]:[FechaRegistro]],3,FALSE),"")-$D$1,""),"")</f>
        <v/>
      </c>
      <c r="S31" s="30" t="str">
        <f>IFERROR(IF(AND(HOUR(IFERROR(VLOOKUP($A31&amp;TEXT(S$3,"dd/mm/yyyy")&amp;$D$2,tbReporteAsistencia[[#All],[SerialDeBusqueda]:[FechaRegistro]],3,FALSE),""))=HOUR($D$1),MINUTE(IFERROR(VLOOKUP($A31&amp;TEXT(S$3,"dd/mm/yyyy")&amp;$D$2,tbReporteAsistencia[[#All],[SerialDeBusqueda]:[FechaRegistro]],3,FALSE),""))&gt;MINUTE($D$1)),IFERROR(VLOOKUP($A31&amp;TEXT(S$3,"dd/mm/yyyy")&amp;$D$2,tbReporteAsistencia[[#All],[SerialDeBusqueda]:[FechaRegistro]],3,FALSE),"")-$D$1,""),"")</f>
        <v/>
      </c>
    </row>
    <row r="32" spans="1:19">
      <c r="A32" s="8">
        <f>Plantilla!A33</f>
        <v>251</v>
      </c>
      <c r="B32" s="8">
        <f>Plantilla!B33</f>
        <v>0</v>
      </c>
      <c r="C32" s="8" t="str">
        <f>Plantilla!C33</f>
        <v>LORA  MANUEL EMILIO</v>
      </c>
      <c r="D32" s="30" t="str">
        <f>IFERROR(IF(AND(HOUR(IFERROR(VLOOKUP($A32&amp;TEXT(D$3,"dd/mm/yyyy")&amp;$D$2,tbReporteAsistencia[[#All],[SerialDeBusqueda]:[FechaRegistro]],3,FALSE),""))=HOUR($D$1),MINUTE(IFERROR(VLOOKUP($A32&amp;TEXT(D$3,"dd/mm/yyyy")&amp;$D$2,tbReporteAsistencia[[#All],[SerialDeBusqueda]:[FechaRegistro]],3,FALSE),""))&gt;MINUTE($D$1)),IFERROR(VLOOKUP($A32&amp;TEXT(D$3,"dd/mm/yyyy")&amp;$D$2,tbReporteAsistencia[[#All],[SerialDeBusqueda]:[FechaRegistro]],3,FALSE),"")-$D$1,""),"")</f>
        <v/>
      </c>
      <c r="E32" s="30" t="str">
        <f>IFERROR(IF(AND(HOUR(IFERROR(VLOOKUP($A32&amp;TEXT(E$3,"dd/mm/yyyy")&amp;$D$2,tbReporteAsistencia[[#All],[SerialDeBusqueda]:[FechaRegistro]],3,FALSE),""))=HOUR($D$1),MINUTE(IFERROR(VLOOKUP($A32&amp;TEXT(E$3,"dd/mm/yyyy")&amp;$D$2,tbReporteAsistencia[[#All],[SerialDeBusqueda]:[FechaRegistro]],3,FALSE),""))&gt;MINUTE($D$1)),IFERROR(VLOOKUP($A32&amp;TEXT(E$3,"dd/mm/yyyy")&amp;$D$2,tbReporteAsistencia[[#All],[SerialDeBusqueda]:[FechaRegistro]],3,FALSE),"")-$D$1,""),"")</f>
        <v/>
      </c>
      <c r="F32" s="30" t="str">
        <f>IFERROR(IF(AND(HOUR(IFERROR(VLOOKUP($A32&amp;TEXT(F$3,"dd/mm/yyyy")&amp;$D$2,tbReporteAsistencia[[#All],[SerialDeBusqueda]:[FechaRegistro]],3,FALSE),""))=HOUR($D$1),MINUTE(IFERROR(VLOOKUP($A32&amp;TEXT(F$3,"dd/mm/yyyy")&amp;$D$2,tbReporteAsistencia[[#All],[SerialDeBusqueda]:[FechaRegistro]],3,FALSE),""))&gt;MINUTE($D$1)),IFERROR(VLOOKUP($A32&amp;TEXT(F$3,"dd/mm/yyyy")&amp;$D$2,tbReporteAsistencia[[#All],[SerialDeBusqueda]:[FechaRegistro]],3,FALSE),"")-$D$1,""),"")</f>
        <v/>
      </c>
      <c r="G32" s="30" t="str">
        <f>IFERROR(IF(AND(HOUR(IFERROR(VLOOKUP($A32&amp;TEXT(G$3,"dd/mm/yyyy")&amp;$D$2,tbReporteAsistencia[[#All],[SerialDeBusqueda]:[FechaRegistro]],3,FALSE),""))=HOUR($D$1),MINUTE(IFERROR(VLOOKUP($A32&amp;TEXT(G$3,"dd/mm/yyyy")&amp;$D$2,tbReporteAsistencia[[#All],[SerialDeBusqueda]:[FechaRegistro]],3,FALSE),""))&gt;MINUTE($D$1)),IFERROR(VLOOKUP($A32&amp;TEXT(G$3,"dd/mm/yyyy")&amp;$D$2,tbReporteAsistencia[[#All],[SerialDeBusqueda]:[FechaRegistro]],3,FALSE),"")-$D$1,""),"")</f>
        <v/>
      </c>
      <c r="H32" s="30" t="str">
        <f>IFERROR(IF(AND(HOUR(IFERROR(VLOOKUP($A32&amp;TEXT(H$3,"dd/mm/yyyy")&amp;$D$2,tbReporteAsistencia[[#All],[SerialDeBusqueda]:[FechaRegistro]],3,FALSE),""))=HOUR($D$1),MINUTE(IFERROR(VLOOKUP($A32&amp;TEXT(H$3,"dd/mm/yyyy")&amp;$D$2,tbReporteAsistencia[[#All],[SerialDeBusqueda]:[FechaRegistro]],3,FALSE),""))&gt;MINUTE($D$1)),IFERROR(VLOOKUP($A32&amp;TEXT(H$3,"dd/mm/yyyy")&amp;$D$2,tbReporteAsistencia[[#All],[SerialDeBusqueda]:[FechaRegistro]],3,FALSE),"")-$D$1,""),"")</f>
        <v/>
      </c>
      <c r="I32" s="30" t="str">
        <f>IFERROR(IF(AND(HOUR(IFERROR(VLOOKUP($A32&amp;TEXT(I$3,"dd/mm/yyyy")&amp;$D$2,tbReporteAsistencia[[#All],[SerialDeBusqueda]:[FechaRegistro]],3,FALSE),""))=HOUR($D$1),MINUTE(IFERROR(VLOOKUP($A32&amp;TEXT(I$3,"dd/mm/yyyy")&amp;$D$2,tbReporteAsistencia[[#All],[SerialDeBusqueda]:[FechaRegistro]],3,FALSE),""))&gt;MINUTE($D$1)),IFERROR(VLOOKUP($A32&amp;TEXT(I$3,"dd/mm/yyyy")&amp;$D$2,tbReporteAsistencia[[#All],[SerialDeBusqueda]:[FechaRegistro]],3,FALSE),"")-$D$1,""),"")</f>
        <v/>
      </c>
      <c r="J32" s="30" t="str">
        <f>IFERROR(IF(AND(HOUR(IFERROR(VLOOKUP($A32&amp;TEXT(J$3,"dd/mm/yyyy")&amp;$D$2,tbReporteAsistencia[[#All],[SerialDeBusqueda]:[FechaRegistro]],3,FALSE),""))=HOUR($D$1),MINUTE(IFERROR(VLOOKUP($A32&amp;TEXT(J$3,"dd/mm/yyyy")&amp;$D$2,tbReporteAsistencia[[#All],[SerialDeBusqueda]:[FechaRegistro]],3,FALSE),""))&gt;MINUTE($D$1)),IFERROR(VLOOKUP($A32&amp;TEXT(J$3,"dd/mm/yyyy")&amp;$D$2,tbReporteAsistencia[[#All],[SerialDeBusqueda]:[FechaRegistro]],3,FALSE),"")-$D$1,""),"")</f>
        <v/>
      </c>
      <c r="K32" s="30" t="str">
        <f>IFERROR(IF(AND(HOUR(IFERROR(VLOOKUP($A32&amp;TEXT(K$3,"dd/mm/yyyy")&amp;$D$2,tbReporteAsistencia[[#All],[SerialDeBusqueda]:[FechaRegistro]],3,FALSE),""))=HOUR($D$1),MINUTE(IFERROR(VLOOKUP($A32&amp;TEXT(K$3,"dd/mm/yyyy")&amp;$D$2,tbReporteAsistencia[[#All],[SerialDeBusqueda]:[FechaRegistro]],3,FALSE),""))&gt;MINUTE($D$1)),IFERROR(VLOOKUP($A32&amp;TEXT(K$3,"dd/mm/yyyy")&amp;$D$2,tbReporteAsistencia[[#All],[SerialDeBusqueda]:[FechaRegistro]],3,FALSE),"")-$D$1,""),"")</f>
        <v/>
      </c>
      <c r="L32" s="30" t="str">
        <f>IFERROR(IF(AND(HOUR(IFERROR(VLOOKUP($A32&amp;TEXT(L$3,"dd/mm/yyyy")&amp;$D$2,tbReporteAsistencia[[#All],[SerialDeBusqueda]:[FechaRegistro]],3,FALSE),""))=HOUR($D$1),MINUTE(IFERROR(VLOOKUP($A32&amp;TEXT(L$3,"dd/mm/yyyy")&amp;$D$2,tbReporteAsistencia[[#All],[SerialDeBusqueda]:[FechaRegistro]],3,FALSE),""))&gt;MINUTE($D$1)),IFERROR(VLOOKUP($A32&amp;TEXT(L$3,"dd/mm/yyyy")&amp;$D$2,tbReporteAsistencia[[#All],[SerialDeBusqueda]:[FechaRegistro]],3,FALSE),"")-$D$1,""),"")</f>
        <v/>
      </c>
      <c r="M32" s="30">
        <f>IFERROR(IF(AND(HOUR(IFERROR(VLOOKUP($A32&amp;TEXT(M$3,"dd/mm/yyyy")&amp;$D$2,tbReporteAsistencia[[#All],[SerialDeBusqueda]:[FechaRegistro]],3,FALSE),""))=HOUR($D$1),MINUTE(IFERROR(VLOOKUP($A32&amp;TEXT(M$3,"dd/mm/yyyy")&amp;$D$2,tbReporteAsistencia[[#All],[SerialDeBusqueda]:[FechaRegistro]],3,FALSE),""))&gt;MINUTE($D$1)),IFERROR(VLOOKUP($A32&amp;TEXT(M$3,"dd/mm/yyyy")&amp;$D$2,tbReporteAsistencia[[#All],[SerialDeBusqueda]:[FechaRegistro]],3,FALSE),"")-$D$1,""),"")</f>
        <v>43104.003032407411</v>
      </c>
      <c r="N32" s="30" t="str">
        <f>IFERROR(IF(AND(HOUR(IFERROR(VLOOKUP($A32&amp;TEXT(N$3,"dd/mm/yyyy")&amp;$D$2,tbReporteAsistencia[[#All],[SerialDeBusqueda]:[FechaRegistro]],3,FALSE),""))=HOUR($D$1),MINUTE(IFERROR(VLOOKUP($A32&amp;TEXT(N$3,"dd/mm/yyyy")&amp;$D$2,tbReporteAsistencia[[#All],[SerialDeBusqueda]:[FechaRegistro]],3,FALSE),""))&gt;MINUTE($D$1)),IFERROR(VLOOKUP($A32&amp;TEXT(N$3,"dd/mm/yyyy")&amp;$D$2,tbReporteAsistencia[[#All],[SerialDeBusqueda]:[FechaRegistro]],3,FALSE),"")-$D$1,""),"")</f>
        <v/>
      </c>
      <c r="O32" s="30" t="str">
        <f>IFERROR(IF(AND(HOUR(IFERROR(VLOOKUP($A32&amp;TEXT(O$3,"dd/mm/yyyy")&amp;$D$2,tbReporteAsistencia[[#All],[SerialDeBusqueda]:[FechaRegistro]],3,FALSE),""))=HOUR($D$1),MINUTE(IFERROR(VLOOKUP($A32&amp;TEXT(O$3,"dd/mm/yyyy")&amp;$D$2,tbReporteAsistencia[[#All],[SerialDeBusqueda]:[FechaRegistro]],3,FALSE),""))&gt;MINUTE($D$1)),IFERROR(VLOOKUP($A32&amp;TEXT(O$3,"dd/mm/yyyy")&amp;$D$2,tbReporteAsistencia[[#All],[SerialDeBusqueda]:[FechaRegistro]],3,FALSE),"")-$D$1,""),"")</f>
        <v/>
      </c>
      <c r="P32" s="30" t="str">
        <f>IFERROR(IF(AND(HOUR(IFERROR(VLOOKUP($A32&amp;TEXT(P$3,"dd/mm/yyyy")&amp;$D$2,tbReporteAsistencia[[#All],[SerialDeBusqueda]:[FechaRegistro]],3,FALSE),""))=HOUR($D$1),MINUTE(IFERROR(VLOOKUP($A32&amp;TEXT(P$3,"dd/mm/yyyy")&amp;$D$2,tbReporteAsistencia[[#All],[SerialDeBusqueda]:[FechaRegistro]],3,FALSE),""))&gt;MINUTE($D$1)),IFERROR(VLOOKUP($A32&amp;TEXT(P$3,"dd/mm/yyyy")&amp;$D$2,tbReporteAsistencia[[#All],[SerialDeBusqueda]:[FechaRegistro]],3,FALSE),"")-$D$1,""),"")</f>
        <v/>
      </c>
      <c r="Q32" s="30" t="str">
        <f>IFERROR(IF(AND(HOUR(IFERROR(VLOOKUP($A32&amp;TEXT(Q$3,"dd/mm/yyyy")&amp;$D$2,tbReporteAsistencia[[#All],[SerialDeBusqueda]:[FechaRegistro]],3,FALSE),""))=HOUR($D$1),MINUTE(IFERROR(VLOOKUP($A32&amp;TEXT(Q$3,"dd/mm/yyyy")&amp;$D$2,tbReporteAsistencia[[#All],[SerialDeBusqueda]:[FechaRegistro]],3,FALSE),""))&gt;MINUTE($D$1)),IFERROR(VLOOKUP($A32&amp;TEXT(Q$3,"dd/mm/yyyy")&amp;$D$2,tbReporteAsistencia[[#All],[SerialDeBusqueda]:[FechaRegistro]],3,FALSE),"")-$D$1,""),"")</f>
        <v/>
      </c>
      <c r="R32" s="30" t="str">
        <f>IFERROR(IF(AND(HOUR(IFERROR(VLOOKUP($A32&amp;TEXT(R$3,"dd/mm/yyyy")&amp;$D$2,tbReporteAsistencia[[#All],[SerialDeBusqueda]:[FechaRegistro]],3,FALSE),""))=HOUR($D$1),MINUTE(IFERROR(VLOOKUP($A32&amp;TEXT(R$3,"dd/mm/yyyy")&amp;$D$2,tbReporteAsistencia[[#All],[SerialDeBusqueda]:[FechaRegistro]],3,FALSE),""))&gt;MINUTE($D$1)),IFERROR(VLOOKUP($A32&amp;TEXT(R$3,"dd/mm/yyyy")&amp;$D$2,tbReporteAsistencia[[#All],[SerialDeBusqueda]:[FechaRegistro]],3,FALSE),"")-$D$1,""),"")</f>
        <v/>
      </c>
      <c r="S32" s="30" t="str">
        <f>IFERROR(IF(AND(HOUR(IFERROR(VLOOKUP($A32&amp;TEXT(S$3,"dd/mm/yyyy")&amp;$D$2,tbReporteAsistencia[[#All],[SerialDeBusqueda]:[FechaRegistro]],3,FALSE),""))=HOUR($D$1),MINUTE(IFERROR(VLOOKUP($A32&amp;TEXT(S$3,"dd/mm/yyyy")&amp;$D$2,tbReporteAsistencia[[#All],[SerialDeBusqueda]:[FechaRegistro]],3,FALSE),""))&gt;MINUTE($D$1)),IFERROR(VLOOKUP($A32&amp;TEXT(S$3,"dd/mm/yyyy")&amp;$D$2,tbReporteAsistencia[[#All],[SerialDeBusqueda]:[FechaRegistro]],3,FALSE),"")-$D$1,""),"")</f>
        <v/>
      </c>
    </row>
    <row r="33" spans="1:19">
      <c r="A33" s="8">
        <f>Plantilla!A34</f>
        <v>84</v>
      </c>
      <c r="B33" s="8">
        <f>Plantilla!B34</f>
        <v>0</v>
      </c>
      <c r="C33" s="8" t="str">
        <f>Plantilla!C34</f>
        <v>LORENZO LIRANZO DIONICIO</v>
      </c>
      <c r="D33" s="30" t="str">
        <f>IFERROR(IF(AND(HOUR(IFERROR(VLOOKUP($A33&amp;TEXT(D$3,"dd/mm/yyyy")&amp;$D$2,tbReporteAsistencia[[#All],[SerialDeBusqueda]:[FechaRegistro]],3,FALSE),""))=HOUR($D$1),MINUTE(IFERROR(VLOOKUP($A33&amp;TEXT(D$3,"dd/mm/yyyy")&amp;$D$2,tbReporteAsistencia[[#All],[SerialDeBusqueda]:[FechaRegistro]],3,FALSE),""))&gt;MINUTE($D$1)),IFERROR(VLOOKUP($A33&amp;TEXT(D$3,"dd/mm/yyyy")&amp;$D$2,tbReporteAsistencia[[#All],[SerialDeBusqueda]:[FechaRegistro]],3,FALSE),"")-$D$1,""),"")</f>
        <v/>
      </c>
      <c r="E33" s="30">
        <f>IFERROR(IF(AND(HOUR(IFERROR(VLOOKUP($A33&amp;TEXT(E$3,"dd/mm/yyyy")&amp;$D$2,tbReporteAsistencia[[#All],[SerialDeBusqueda]:[FechaRegistro]],3,FALSE),""))=HOUR($D$1),MINUTE(IFERROR(VLOOKUP($A33&amp;TEXT(E$3,"dd/mm/yyyy")&amp;$D$2,tbReporteAsistencia[[#All],[SerialDeBusqueda]:[FechaRegistro]],3,FALSE),""))&gt;MINUTE($D$1)),IFERROR(VLOOKUP($A33&amp;TEXT(E$3,"dd/mm/yyyy")&amp;$D$2,tbReporteAsistencia[[#All],[SerialDeBusqueda]:[FechaRegistro]],3,FALSE),"")-$D$1,""),"")</f>
        <v>43096.023182870376</v>
      </c>
      <c r="F33" s="30" t="str">
        <f>IFERROR(IF(AND(HOUR(IFERROR(VLOOKUP($A33&amp;TEXT(F$3,"dd/mm/yyyy")&amp;$D$2,tbReporteAsistencia[[#All],[SerialDeBusqueda]:[FechaRegistro]],3,FALSE),""))=HOUR($D$1),MINUTE(IFERROR(VLOOKUP($A33&amp;TEXT(F$3,"dd/mm/yyyy")&amp;$D$2,tbReporteAsistencia[[#All],[SerialDeBusqueda]:[FechaRegistro]],3,FALSE),""))&gt;MINUTE($D$1)),IFERROR(VLOOKUP($A33&amp;TEXT(F$3,"dd/mm/yyyy")&amp;$D$2,tbReporteAsistencia[[#All],[SerialDeBusqueda]:[FechaRegistro]],3,FALSE),"")-$D$1,""),"")</f>
        <v/>
      </c>
      <c r="G33" s="30" t="str">
        <f>IFERROR(IF(AND(HOUR(IFERROR(VLOOKUP($A33&amp;TEXT(G$3,"dd/mm/yyyy")&amp;$D$2,tbReporteAsistencia[[#All],[SerialDeBusqueda]:[FechaRegistro]],3,FALSE),""))=HOUR($D$1),MINUTE(IFERROR(VLOOKUP($A33&amp;TEXT(G$3,"dd/mm/yyyy")&amp;$D$2,tbReporteAsistencia[[#All],[SerialDeBusqueda]:[FechaRegistro]],3,FALSE),""))&gt;MINUTE($D$1)),IFERROR(VLOOKUP($A33&amp;TEXT(G$3,"dd/mm/yyyy")&amp;$D$2,tbReporteAsistencia[[#All],[SerialDeBusqueda]:[FechaRegistro]],3,FALSE),"")-$D$1,""),"")</f>
        <v/>
      </c>
      <c r="H33" s="30" t="str">
        <f>IFERROR(IF(AND(HOUR(IFERROR(VLOOKUP($A33&amp;TEXT(H$3,"dd/mm/yyyy")&amp;$D$2,tbReporteAsistencia[[#All],[SerialDeBusqueda]:[FechaRegistro]],3,FALSE),""))=HOUR($D$1),MINUTE(IFERROR(VLOOKUP($A33&amp;TEXT(H$3,"dd/mm/yyyy")&amp;$D$2,tbReporteAsistencia[[#All],[SerialDeBusqueda]:[FechaRegistro]],3,FALSE),""))&gt;MINUTE($D$1)),IFERROR(VLOOKUP($A33&amp;TEXT(H$3,"dd/mm/yyyy")&amp;$D$2,tbReporteAsistencia[[#All],[SerialDeBusqueda]:[FechaRegistro]],3,FALSE),"")-$D$1,""),"")</f>
        <v/>
      </c>
      <c r="I33" s="30" t="str">
        <f>IFERROR(IF(AND(HOUR(IFERROR(VLOOKUP($A33&amp;TEXT(I$3,"dd/mm/yyyy")&amp;$D$2,tbReporteAsistencia[[#All],[SerialDeBusqueda]:[FechaRegistro]],3,FALSE),""))=HOUR($D$1),MINUTE(IFERROR(VLOOKUP($A33&amp;TEXT(I$3,"dd/mm/yyyy")&amp;$D$2,tbReporteAsistencia[[#All],[SerialDeBusqueda]:[FechaRegistro]],3,FALSE),""))&gt;MINUTE($D$1)),IFERROR(VLOOKUP($A33&amp;TEXT(I$3,"dd/mm/yyyy")&amp;$D$2,tbReporteAsistencia[[#All],[SerialDeBusqueda]:[FechaRegistro]],3,FALSE),"")-$D$1,""),"")</f>
        <v/>
      </c>
      <c r="J33" s="30" t="str">
        <f>IFERROR(IF(AND(HOUR(IFERROR(VLOOKUP($A33&amp;TEXT(J$3,"dd/mm/yyyy")&amp;$D$2,tbReporteAsistencia[[#All],[SerialDeBusqueda]:[FechaRegistro]],3,FALSE),""))=HOUR($D$1),MINUTE(IFERROR(VLOOKUP($A33&amp;TEXT(J$3,"dd/mm/yyyy")&amp;$D$2,tbReporteAsistencia[[#All],[SerialDeBusqueda]:[FechaRegistro]],3,FALSE),""))&gt;MINUTE($D$1)),IFERROR(VLOOKUP($A33&amp;TEXT(J$3,"dd/mm/yyyy")&amp;$D$2,tbReporteAsistencia[[#All],[SerialDeBusqueda]:[FechaRegistro]],3,FALSE),"")-$D$1,""),"")</f>
        <v/>
      </c>
      <c r="K33" s="30" t="str">
        <f>IFERROR(IF(AND(HOUR(IFERROR(VLOOKUP($A33&amp;TEXT(K$3,"dd/mm/yyyy")&amp;$D$2,tbReporteAsistencia[[#All],[SerialDeBusqueda]:[FechaRegistro]],3,FALSE),""))=HOUR($D$1),MINUTE(IFERROR(VLOOKUP($A33&amp;TEXT(K$3,"dd/mm/yyyy")&amp;$D$2,tbReporteAsistencia[[#All],[SerialDeBusqueda]:[FechaRegistro]],3,FALSE),""))&gt;MINUTE($D$1)),IFERROR(VLOOKUP($A33&amp;TEXT(K$3,"dd/mm/yyyy")&amp;$D$2,tbReporteAsistencia[[#All],[SerialDeBusqueda]:[FechaRegistro]],3,FALSE),"")-$D$1,""),"")</f>
        <v/>
      </c>
      <c r="L33" s="30" t="str">
        <f>IFERROR(IF(AND(HOUR(IFERROR(VLOOKUP($A33&amp;TEXT(L$3,"dd/mm/yyyy")&amp;$D$2,tbReporteAsistencia[[#All],[SerialDeBusqueda]:[FechaRegistro]],3,FALSE),""))=HOUR($D$1),MINUTE(IFERROR(VLOOKUP($A33&amp;TEXT(L$3,"dd/mm/yyyy")&amp;$D$2,tbReporteAsistencia[[#All],[SerialDeBusqueda]:[FechaRegistro]],3,FALSE),""))&gt;MINUTE($D$1)),IFERROR(VLOOKUP($A33&amp;TEXT(L$3,"dd/mm/yyyy")&amp;$D$2,tbReporteAsistencia[[#All],[SerialDeBusqueda]:[FechaRegistro]],3,FALSE),"")-$D$1,""),"")</f>
        <v/>
      </c>
      <c r="M33" s="30" t="str">
        <f>IFERROR(IF(AND(HOUR(IFERROR(VLOOKUP($A33&amp;TEXT(M$3,"dd/mm/yyyy")&amp;$D$2,tbReporteAsistencia[[#All],[SerialDeBusqueda]:[FechaRegistro]],3,FALSE),""))=HOUR($D$1),MINUTE(IFERROR(VLOOKUP($A33&amp;TEXT(M$3,"dd/mm/yyyy")&amp;$D$2,tbReporteAsistencia[[#All],[SerialDeBusqueda]:[FechaRegistro]],3,FALSE),""))&gt;MINUTE($D$1)),IFERROR(VLOOKUP($A33&amp;TEXT(M$3,"dd/mm/yyyy")&amp;$D$2,tbReporteAsistencia[[#All],[SerialDeBusqueda]:[FechaRegistro]],3,FALSE),"")-$D$1,""),"")</f>
        <v/>
      </c>
      <c r="N33" s="30" t="str">
        <f>IFERROR(IF(AND(HOUR(IFERROR(VLOOKUP($A33&amp;TEXT(N$3,"dd/mm/yyyy")&amp;$D$2,tbReporteAsistencia[[#All],[SerialDeBusqueda]:[FechaRegistro]],3,FALSE),""))=HOUR($D$1),MINUTE(IFERROR(VLOOKUP($A33&amp;TEXT(N$3,"dd/mm/yyyy")&amp;$D$2,tbReporteAsistencia[[#All],[SerialDeBusqueda]:[FechaRegistro]],3,FALSE),""))&gt;MINUTE($D$1)),IFERROR(VLOOKUP($A33&amp;TEXT(N$3,"dd/mm/yyyy")&amp;$D$2,tbReporteAsistencia[[#All],[SerialDeBusqueda]:[FechaRegistro]],3,FALSE),"")-$D$1,""),"")</f>
        <v/>
      </c>
      <c r="O33" s="30" t="str">
        <f>IFERROR(IF(AND(HOUR(IFERROR(VLOOKUP($A33&amp;TEXT(O$3,"dd/mm/yyyy")&amp;$D$2,tbReporteAsistencia[[#All],[SerialDeBusqueda]:[FechaRegistro]],3,FALSE),""))=HOUR($D$1),MINUTE(IFERROR(VLOOKUP($A33&amp;TEXT(O$3,"dd/mm/yyyy")&amp;$D$2,tbReporteAsistencia[[#All],[SerialDeBusqueda]:[FechaRegistro]],3,FALSE),""))&gt;MINUTE($D$1)),IFERROR(VLOOKUP($A33&amp;TEXT(O$3,"dd/mm/yyyy")&amp;$D$2,tbReporteAsistencia[[#All],[SerialDeBusqueda]:[FechaRegistro]],3,FALSE),"")-$D$1,""),"")</f>
        <v/>
      </c>
      <c r="P33" s="30" t="str">
        <f>IFERROR(IF(AND(HOUR(IFERROR(VLOOKUP($A33&amp;TEXT(P$3,"dd/mm/yyyy")&amp;$D$2,tbReporteAsistencia[[#All],[SerialDeBusqueda]:[FechaRegistro]],3,FALSE),""))=HOUR($D$1),MINUTE(IFERROR(VLOOKUP($A33&amp;TEXT(P$3,"dd/mm/yyyy")&amp;$D$2,tbReporteAsistencia[[#All],[SerialDeBusqueda]:[FechaRegistro]],3,FALSE),""))&gt;MINUTE($D$1)),IFERROR(VLOOKUP($A33&amp;TEXT(P$3,"dd/mm/yyyy")&amp;$D$2,tbReporteAsistencia[[#All],[SerialDeBusqueda]:[FechaRegistro]],3,FALSE),"")-$D$1,""),"")</f>
        <v/>
      </c>
      <c r="Q33" s="30" t="str">
        <f>IFERROR(IF(AND(HOUR(IFERROR(VLOOKUP($A33&amp;TEXT(Q$3,"dd/mm/yyyy")&amp;$D$2,tbReporteAsistencia[[#All],[SerialDeBusqueda]:[FechaRegistro]],3,FALSE),""))=HOUR($D$1),MINUTE(IFERROR(VLOOKUP($A33&amp;TEXT(Q$3,"dd/mm/yyyy")&amp;$D$2,tbReporteAsistencia[[#All],[SerialDeBusqueda]:[FechaRegistro]],3,FALSE),""))&gt;MINUTE($D$1)),IFERROR(VLOOKUP($A33&amp;TEXT(Q$3,"dd/mm/yyyy")&amp;$D$2,tbReporteAsistencia[[#All],[SerialDeBusqueda]:[FechaRegistro]],3,FALSE),"")-$D$1,""),"")</f>
        <v/>
      </c>
      <c r="R33" s="30" t="str">
        <f>IFERROR(IF(AND(HOUR(IFERROR(VLOOKUP($A33&amp;TEXT(R$3,"dd/mm/yyyy")&amp;$D$2,tbReporteAsistencia[[#All],[SerialDeBusqueda]:[FechaRegistro]],3,FALSE),""))=HOUR($D$1),MINUTE(IFERROR(VLOOKUP($A33&amp;TEXT(R$3,"dd/mm/yyyy")&amp;$D$2,tbReporteAsistencia[[#All],[SerialDeBusqueda]:[FechaRegistro]],3,FALSE),""))&gt;MINUTE($D$1)),IFERROR(VLOOKUP($A33&amp;TEXT(R$3,"dd/mm/yyyy")&amp;$D$2,tbReporteAsistencia[[#All],[SerialDeBusqueda]:[FechaRegistro]],3,FALSE),"")-$D$1,""),"")</f>
        <v/>
      </c>
      <c r="S33" s="30" t="str">
        <f>IFERROR(IF(AND(HOUR(IFERROR(VLOOKUP($A33&amp;TEXT(S$3,"dd/mm/yyyy")&amp;$D$2,tbReporteAsistencia[[#All],[SerialDeBusqueda]:[FechaRegistro]],3,FALSE),""))=HOUR($D$1),MINUTE(IFERROR(VLOOKUP($A33&amp;TEXT(S$3,"dd/mm/yyyy")&amp;$D$2,tbReporteAsistencia[[#All],[SerialDeBusqueda]:[FechaRegistro]],3,FALSE),""))&gt;MINUTE($D$1)),IFERROR(VLOOKUP($A33&amp;TEXT(S$3,"dd/mm/yyyy")&amp;$D$2,tbReporteAsistencia[[#All],[SerialDeBusqueda]:[FechaRegistro]],3,FALSE),"")-$D$1,""),"")</f>
        <v/>
      </c>
    </row>
    <row r="34" spans="1:19">
      <c r="A34" s="8">
        <f>Plantilla!A35</f>
        <v>244</v>
      </c>
      <c r="B34" s="8">
        <f>Plantilla!B35</f>
        <v>0</v>
      </c>
      <c r="C34" s="8" t="str">
        <f>Plantilla!C35</f>
        <v>MARIÑE PEÑA CARLOS</v>
      </c>
      <c r="D34" s="30" t="str">
        <f>IFERROR(IF(AND(HOUR(IFERROR(VLOOKUP($A34&amp;TEXT(D$3,"dd/mm/yyyy")&amp;$D$2,tbReporteAsistencia[[#All],[SerialDeBusqueda]:[FechaRegistro]],3,FALSE),""))=HOUR($D$1),MINUTE(IFERROR(VLOOKUP($A34&amp;TEXT(D$3,"dd/mm/yyyy")&amp;$D$2,tbReporteAsistencia[[#All],[SerialDeBusqueda]:[FechaRegistro]],3,FALSE),""))&gt;MINUTE($D$1)),IFERROR(VLOOKUP($A34&amp;TEXT(D$3,"dd/mm/yyyy")&amp;$D$2,tbReporteAsistencia[[#All],[SerialDeBusqueda]:[FechaRegistro]],3,FALSE),"")-$D$1,""),"")</f>
        <v/>
      </c>
      <c r="E34" s="30" t="str">
        <f>IFERROR(IF(AND(HOUR(IFERROR(VLOOKUP($A34&amp;TEXT(E$3,"dd/mm/yyyy")&amp;$D$2,tbReporteAsistencia[[#All],[SerialDeBusqueda]:[FechaRegistro]],3,FALSE),""))=HOUR($D$1),MINUTE(IFERROR(VLOOKUP($A34&amp;TEXT(E$3,"dd/mm/yyyy")&amp;$D$2,tbReporteAsistencia[[#All],[SerialDeBusqueda]:[FechaRegistro]],3,FALSE),""))&gt;MINUTE($D$1)),IFERROR(VLOOKUP($A34&amp;TEXT(E$3,"dd/mm/yyyy")&amp;$D$2,tbReporteAsistencia[[#All],[SerialDeBusqueda]:[FechaRegistro]],3,FALSE),"")-$D$1,""),"")</f>
        <v/>
      </c>
      <c r="F34" s="30" t="str">
        <f>IFERROR(IF(AND(HOUR(IFERROR(VLOOKUP($A34&amp;TEXT(F$3,"dd/mm/yyyy")&amp;$D$2,tbReporteAsistencia[[#All],[SerialDeBusqueda]:[FechaRegistro]],3,FALSE),""))=HOUR($D$1),MINUTE(IFERROR(VLOOKUP($A34&amp;TEXT(F$3,"dd/mm/yyyy")&amp;$D$2,tbReporteAsistencia[[#All],[SerialDeBusqueda]:[FechaRegistro]],3,FALSE),""))&gt;MINUTE($D$1)),IFERROR(VLOOKUP($A34&amp;TEXT(F$3,"dd/mm/yyyy")&amp;$D$2,tbReporteAsistencia[[#All],[SerialDeBusqueda]:[FechaRegistro]],3,FALSE),"")-$D$1,""),"")</f>
        <v/>
      </c>
      <c r="G34" s="30" t="str">
        <f>IFERROR(IF(AND(HOUR(IFERROR(VLOOKUP($A34&amp;TEXT(G$3,"dd/mm/yyyy")&amp;$D$2,tbReporteAsistencia[[#All],[SerialDeBusqueda]:[FechaRegistro]],3,FALSE),""))=HOUR($D$1),MINUTE(IFERROR(VLOOKUP($A34&amp;TEXT(G$3,"dd/mm/yyyy")&amp;$D$2,tbReporteAsistencia[[#All],[SerialDeBusqueda]:[FechaRegistro]],3,FALSE),""))&gt;MINUTE($D$1)),IFERROR(VLOOKUP($A34&amp;TEXT(G$3,"dd/mm/yyyy")&amp;$D$2,tbReporteAsistencia[[#All],[SerialDeBusqueda]:[FechaRegistro]],3,FALSE),"")-$D$1,""),"")</f>
        <v/>
      </c>
      <c r="H34" s="30" t="str">
        <f>IFERROR(IF(AND(HOUR(IFERROR(VLOOKUP($A34&amp;TEXT(H$3,"dd/mm/yyyy")&amp;$D$2,tbReporteAsistencia[[#All],[SerialDeBusqueda]:[FechaRegistro]],3,FALSE),""))=HOUR($D$1),MINUTE(IFERROR(VLOOKUP($A34&amp;TEXT(H$3,"dd/mm/yyyy")&amp;$D$2,tbReporteAsistencia[[#All],[SerialDeBusqueda]:[FechaRegistro]],3,FALSE),""))&gt;MINUTE($D$1)),IFERROR(VLOOKUP($A34&amp;TEXT(H$3,"dd/mm/yyyy")&amp;$D$2,tbReporteAsistencia[[#All],[SerialDeBusqueda]:[FechaRegistro]],3,FALSE),"")-$D$1,""),"")</f>
        <v/>
      </c>
      <c r="I34" s="30" t="str">
        <f>IFERROR(IF(AND(HOUR(IFERROR(VLOOKUP($A34&amp;TEXT(I$3,"dd/mm/yyyy")&amp;$D$2,tbReporteAsistencia[[#All],[SerialDeBusqueda]:[FechaRegistro]],3,FALSE),""))=HOUR($D$1),MINUTE(IFERROR(VLOOKUP($A34&amp;TEXT(I$3,"dd/mm/yyyy")&amp;$D$2,tbReporteAsistencia[[#All],[SerialDeBusqueda]:[FechaRegistro]],3,FALSE),""))&gt;MINUTE($D$1)),IFERROR(VLOOKUP($A34&amp;TEXT(I$3,"dd/mm/yyyy")&amp;$D$2,tbReporteAsistencia[[#All],[SerialDeBusqueda]:[FechaRegistro]],3,FALSE),"")-$D$1,""),"")</f>
        <v/>
      </c>
      <c r="J34" s="30" t="str">
        <f>IFERROR(IF(AND(HOUR(IFERROR(VLOOKUP($A34&amp;TEXT(J$3,"dd/mm/yyyy")&amp;$D$2,tbReporteAsistencia[[#All],[SerialDeBusqueda]:[FechaRegistro]],3,FALSE),""))=HOUR($D$1),MINUTE(IFERROR(VLOOKUP($A34&amp;TEXT(J$3,"dd/mm/yyyy")&amp;$D$2,tbReporteAsistencia[[#All],[SerialDeBusqueda]:[FechaRegistro]],3,FALSE),""))&gt;MINUTE($D$1)),IFERROR(VLOOKUP($A34&amp;TEXT(J$3,"dd/mm/yyyy")&amp;$D$2,tbReporteAsistencia[[#All],[SerialDeBusqueda]:[FechaRegistro]],3,FALSE),"")-$D$1,""),"")</f>
        <v/>
      </c>
      <c r="K34" s="30" t="str">
        <f>IFERROR(IF(AND(HOUR(IFERROR(VLOOKUP($A34&amp;TEXT(K$3,"dd/mm/yyyy")&amp;$D$2,tbReporteAsistencia[[#All],[SerialDeBusqueda]:[FechaRegistro]],3,FALSE),""))=HOUR($D$1),MINUTE(IFERROR(VLOOKUP($A34&amp;TEXT(K$3,"dd/mm/yyyy")&amp;$D$2,tbReporteAsistencia[[#All],[SerialDeBusqueda]:[FechaRegistro]],3,FALSE),""))&gt;MINUTE($D$1)),IFERROR(VLOOKUP($A34&amp;TEXT(K$3,"dd/mm/yyyy")&amp;$D$2,tbReporteAsistencia[[#All],[SerialDeBusqueda]:[FechaRegistro]],3,FALSE),"")-$D$1,""),"")</f>
        <v/>
      </c>
      <c r="L34" s="30" t="str">
        <f>IFERROR(IF(AND(HOUR(IFERROR(VLOOKUP($A34&amp;TEXT(L$3,"dd/mm/yyyy")&amp;$D$2,tbReporteAsistencia[[#All],[SerialDeBusqueda]:[FechaRegistro]],3,FALSE),""))=HOUR($D$1),MINUTE(IFERROR(VLOOKUP($A34&amp;TEXT(L$3,"dd/mm/yyyy")&amp;$D$2,tbReporteAsistencia[[#All],[SerialDeBusqueda]:[FechaRegistro]],3,FALSE),""))&gt;MINUTE($D$1)),IFERROR(VLOOKUP($A34&amp;TEXT(L$3,"dd/mm/yyyy")&amp;$D$2,tbReporteAsistencia[[#All],[SerialDeBusqueda]:[FechaRegistro]],3,FALSE),"")-$D$1,""),"")</f>
        <v/>
      </c>
      <c r="M34" s="30" t="str">
        <f>IFERROR(IF(AND(HOUR(IFERROR(VLOOKUP($A34&amp;TEXT(M$3,"dd/mm/yyyy")&amp;$D$2,tbReporteAsistencia[[#All],[SerialDeBusqueda]:[FechaRegistro]],3,FALSE),""))=HOUR($D$1),MINUTE(IFERROR(VLOOKUP($A34&amp;TEXT(M$3,"dd/mm/yyyy")&amp;$D$2,tbReporteAsistencia[[#All],[SerialDeBusqueda]:[FechaRegistro]],3,FALSE),""))&gt;MINUTE($D$1)),IFERROR(VLOOKUP($A34&amp;TEXT(M$3,"dd/mm/yyyy")&amp;$D$2,tbReporteAsistencia[[#All],[SerialDeBusqueda]:[FechaRegistro]],3,FALSE),"")-$D$1,""),"")</f>
        <v/>
      </c>
      <c r="N34" s="30" t="str">
        <f>IFERROR(IF(AND(HOUR(IFERROR(VLOOKUP($A34&amp;TEXT(N$3,"dd/mm/yyyy")&amp;$D$2,tbReporteAsistencia[[#All],[SerialDeBusqueda]:[FechaRegistro]],3,FALSE),""))=HOUR($D$1),MINUTE(IFERROR(VLOOKUP($A34&amp;TEXT(N$3,"dd/mm/yyyy")&amp;$D$2,tbReporteAsistencia[[#All],[SerialDeBusqueda]:[FechaRegistro]],3,FALSE),""))&gt;MINUTE($D$1)),IFERROR(VLOOKUP($A34&amp;TEXT(N$3,"dd/mm/yyyy")&amp;$D$2,tbReporteAsistencia[[#All],[SerialDeBusqueda]:[FechaRegistro]],3,FALSE),"")-$D$1,""),"")</f>
        <v/>
      </c>
      <c r="O34" s="30" t="str">
        <f>IFERROR(IF(AND(HOUR(IFERROR(VLOOKUP($A34&amp;TEXT(O$3,"dd/mm/yyyy")&amp;$D$2,tbReporteAsistencia[[#All],[SerialDeBusqueda]:[FechaRegistro]],3,FALSE),""))=HOUR($D$1),MINUTE(IFERROR(VLOOKUP($A34&amp;TEXT(O$3,"dd/mm/yyyy")&amp;$D$2,tbReporteAsistencia[[#All],[SerialDeBusqueda]:[FechaRegistro]],3,FALSE),""))&gt;MINUTE($D$1)),IFERROR(VLOOKUP($A34&amp;TEXT(O$3,"dd/mm/yyyy")&amp;$D$2,tbReporteAsistencia[[#All],[SerialDeBusqueda]:[FechaRegistro]],3,FALSE),"")-$D$1,""),"")</f>
        <v/>
      </c>
      <c r="P34" s="30" t="str">
        <f>IFERROR(IF(AND(HOUR(IFERROR(VLOOKUP($A34&amp;TEXT(P$3,"dd/mm/yyyy")&amp;$D$2,tbReporteAsistencia[[#All],[SerialDeBusqueda]:[FechaRegistro]],3,FALSE),""))=HOUR($D$1),MINUTE(IFERROR(VLOOKUP($A34&amp;TEXT(P$3,"dd/mm/yyyy")&amp;$D$2,tbReporteAsistencia[[#All],[SerialDeBusqueda]:[FechaRegistro]],3,FALSE),""))&gt;MINUTE($D$1)),IFERROR(VLOOKUP($A34&amp;TEXT(P$3,"dd/mm/yyyy")&amp;$D$2,tbReporteAsistencia[[#All],[SerialDeBusqueda]:[FechaRegistro]],3,FALSE),"")-$D$1,""),"")</f>
        <v/>
      </c>
      <c r="Q34" s="30" t="str">
        <f>IFERROR(IF(AND(HOUR(IFERROR(VLOOKUP($A34&amp;TEXT(Q$3,"dd/mm/yyyy")&amp;$D$2,tbReporteAsistencia[[#All],[SerialDeBusqueda]:[FechaRegistro]],3,FALSE),""))=HOUR($D$1),MINUTE(IFERROR(VLOOKUP($A34&amp;TEXT(Q$3,"dd/mm/yyyy")&amp;$D$2,tbReporteAsistencia[[#All],[SerialDeBusqueda]:[FechaRegistro]],3,FALSE),""))&gt;MINUTE($D$1)),IFERROR(VLOOKUP($A34&amp;TEXT(Q$3,"dd/mm/yyyy")&amp;$D$2,tbReporteAsistencia[[#All],[SerialDeBusqueda]:[FechaRegistro]],3,FALSE),"")-$D$1,""),"")</f>
        <v/>
      </c>
      <c r="R34" s="30" t="str">
        <f>IFERROR(IF(AND(HOUR(IFERROR(VLOOKUP($A34&amp;TEXT(R$3,"dd/mm/yyyy")&amp;$D$2,tbReporteAsistencia[[#All],[SerialDeBusqueda]:[FechaRegistro]],3,FALSE),""))=HOUR($D$1),MINUTE(IFERROR(VLOOKUP($A34&amp;TEXT(R$3,"dd/mm/yyyy")&amp;$D$2,tbReporteAsistencia[[#All],[SerialDeBusqueda]:[FechaRegistro]],3,FALSE),""))&gt;MINUTE($D$1)),IFERROR(VLOOKUP($A34&amp;TEXT(R$3,"dd/mm/yyyy")&amp;$D$2,tbReporteAsistencia[[#All],[SerialDeBusqueda]:[FechaRegistro]],3,FALSE),"")-$D$1,""),"")</f>
        <v/>
      </c>
      <c r="S34" s="30" t="str">
        <f>IFERROR(IF(AND(HOUR(IFERROR(VLOOKUP($A34&amp;TEXT(S$3,"dd/mm/yyyy")&amp;$D$2,tbReporteAsistencia[[#All],[SerialDeBusqueda]:[FechaRegistro]],3,FALSE),""))=HOUR($D$1),MINUTE(IFERROR(VLOOKUP($A34&amp;TEXT(S$3,"dd/mm/yyyy")&amp;$D$2,tbReporteAsistencia[[#All],[SerialDeBusqueda]:[FechaRegistro]],3,FALSE),""))&gt;MINUTE($D$1)),IFERROR(VLOOKUP($A34&amp;TEXT(S$3,"dd/mm/yyyy")&amp;$D$2,tbReporteAsistencia[[#All],[SerialDeBusqueda]:[FechaRegistro]],3,FALSE),"")-$D$1,""),"")</f>
        <v/>
      </c>
    </row>
    <row r="35" spans="1:19">
      <c r="A35" s="8">
        <f>Plantilla!A36</f>
        <v>227</v>
      </c>
      <c r="B35" s="8">
        <f>Plantilla!B36</f>
        <v>0</v>
      </c>
      <c r="C35" s="8" t="str">
        <f>Plantilla!C36</f>
        <v>MARMOLEJOS FIGUEROA YESENIA</v>
      </c>
      <c r="D35" s="30" t="str">
        <f>IFERROR(IF(AND(HOUR(IFERROR(VLOOKUP($A35&amp;TEXT(D$3,"dd/mm/yyyy")&amp;$D$2,tbReporteAsistencia[[#All],[SerialDeBusqueda]:[FechaRegistro]],3,FALSE),""))=HOUR($D$1),MINUTE(IFERROR(VLOOKUP($A35&amp;TEXT(D$3,"dd/mm/yyyy")&amp;$D$2,tbReporteAsistencia[[#All],[SerialDeBusqueda]:[FechaRegistro]],3,FALSE),""))&gt;MINUTE($D$1)),IFERROR(VLOOKUP($A35&amp;TEXT(D$3,"dd/mm/yyyy")&amp;$D$2,tbReporteAsistencia[[#All],[SerialDeBusqueda]:[FechaRegistro]],3,FALSE),"")-$D$1,""),"")</f>
        <v/>
      </c>
      <c r="E35" s="30" t="str">
        <f>IFERROR(IF(AND(HOUR(IFERROR(VLOOKUP($A35&amp;TEXT(E$3,"dd/mm/yyyy")&amp;$D$2,tbReporteAsistencia[[#All],[SerialDeBusqueda]:[FechaRegistro]],3,FALSE),""))=HOUR($D$1),MINUTE(IFERROR(VLOOKUP($A35&amp;TEXT(E$3,"dd/mm/yyyy")&amp;$D$2,tbReporteAsistencia[[#All],[SerialDeBusqueda]:[FechaRegistro]],3,FALSE),""))&gt;MINUTE($D$1)),IFERROR(VLOOKUP($A35&amp;TEXT(E$3,"dd/mm/yyyy")&amp;$D$2,tbReporteAsistencia[[#All],[SerialDeBusqueda]:[FechaRegistro]],3,FALSE),"")-$D$1,""),"")</f>
        <v/>
      </c>
      <c r="F35" s="30" t="str">
        <f>IFERROR(IF(AND(HOUR(IFERROR(VLOOKUP($A35&amp;TEXT(F$3,"dd/mm/yyyy")&amp;$D$2,tbReporteAsistencia[[#All],[SerialDeBusqueda]:[FechaRegistro]],3,FALSE),""))=HOUR($D$1),MINUTE(IFERROR(VLOOKUP($A35&amp;TEXT(F$3,"dd/mm/yyyy")&amp;$D$2,tbReporteAsistencia[[#All],[SerialDeBusqueda]:[FechaRegistro]],3,FALSE),""))&gt;MINUTE($D$1)),IFERROR(VLOOKUP($A35&amp;TEXT(F$3,"dd/mm/yyyy")&amp;$D$2,tbReporteAsistencia[[#All],[SerialDeBusqueda]:[FechaRegistro]],3,FALSE),"")-$D$1,""),"")</f>
        <v/>
      </c>
      <c r="G35" s="30">
        <f>IFERROR(IF(AND(HOUR(IFERROR(VLOOKUP($A35&amp;TEXT(G$3,"dd/mm/yyyy")&amp;$D$2,tbReporteAsistencia[[#All],[SerialDeBusqueda]:[FechaRegistro]],3,FALSE),""))=HOUR($D$1),MINUTE(IFERROR(VLOOKUP($A35&amp;TEXT(G$3,"dd/mm/yyyy")&amp;$D$2,tbReporteAsistencia[[#All],[SerialDeBusqueda]:[FechaRegistro]],3,FALSE),""))&gt;MINUTE($D$1)),IFERROR(VLOOKUP($A35&amp;TEXT(G$3,"dd/mm/yyyy")&amp;$D$2,tbReporteAsistencia[[#All],[SerialDeBusqueda]:[FechaRegistro]],3,FALSE),"")-$D$1,""),"")</f>
        <v>43098.020590277782</v>
      </c>
      <c r="H35" s="30" t="str">
        <f>IFERROR(IF(AND(HOUR(IFERROR(VLOOKUP($A35&amp;TEXT(H$3,"dd/mm/yyyy")&amp;$D$2,tbReporteAsistencia[[#All],[SerialDeBusqueda]:[FechaRegistro]],3,FALSE),""))=HOUR($D$1),MINUTE(IFERROR(VLOOKUP($A35&amp;TEXT(H$3,"dd/mm/yyyy")&amp;$D$2,tbReporteAsistencia[[#All],[SerialDeBusqueda]:[FechaRegistro]],3,FALSE),""))&gt;MINUTE($D$1)),IFERROR(VLOOKUP($A35&amp;TEXT(H$3,"dd/mm/yyyy")&amp;$D$2,tbReporteAsistencia[[#All],[SerialDeBusqueda]:[FechaRegistro]],3,FALSE),"")-$D$1,""),"")</f>
        <v/>
      </c>
      <c r="I35" s="30" t="str">
        <f>IFERROR(IF(AND(HOUR(IFERROR(VLOOKUP($A35&amp;TEXT(I$3,"dd/mm/yyyy")&amp;$D$2,tbReporteAsistencia[[#All],[SerialDeBusqueda]:[FechaRegistro]],3,FALSE),""))=HOUR($D$1),MINUTE(IFERROR(VLOOKUP($A35&amp;TEXT(I$3,"dd/mm/yyyy")&amp;$D$2,tbReporteAsistencia[[#All],[SerialDeBusqueda]:[FechaRegistro]],3,FALSE),""))&gt;MINUTE($D$1)),IFERROR(VLOOKUP($A35&amp;TEXT(I$3,"dd/mm/yyyy")&amp;$D$2,tbReporteAsistencia[[#All],[SerialDeBusqueda]:[FechaRegistro]],3,FALSE),"")-$D$1,""),"")</f>
        <v/>
      </c>
      <c r="J35" s="30" t="str">
        <f>IFERROR(IF(AND(HOUR(IFERROR(VLOOKUP($A35&amp;TEXT(J$3,"dd/mm/yyyy")&amp;$D$2,tbReporteAsistencia[[#All],[SerialDeBusqueda]:[FechaRegistro]],3,FALSE),""))=HOUR($D$1),MINUTE(IFERROR(VLOOKUP($A35&amp;TEXT(J$3,"dd/mm/yyyy")&amp;$D$2,tbReporteAsistencia[[#All],[SerialDeBusqueda]:[FechaRegistro]],3,FALSE),""))&gt;MINUTE($D$1)),IFERROR(VLOOKUP($A35&amp;TEXT(J$3,"dd/mm/yyyy")&amp;$D$2,tbReporteAsistencia[[#All],[SerialDeBusqueda]:[FechaRegistro]],3,FALSE),"")-$D$1,""),"")</f>
        <v/>
      </c>
      <c r="K35" s="30" t="str">
        <f>IFERROR(IF(AND(HOUR(IFERROR(VLOOKUP($A35&amp;TEXT(K$3,"dd/mm/yyyy")&amp;$D$2,tbReporteAsistencia[[#All],[SerialDeBusqueda]:[FechaRegistro]],3,FALSE),""))=HOUR($D$1),MINUTE(IFERROR(VLOOKUP($A35&amp;TEXT(K$3,"dd/mm/yyyy")&amp;$D$2,tbReporteAsistencia[[#All],[SerialDeBusqueda]:[FechaRegistro]],3,FALSE),""))&gt;MINUTE($D$1)),IFERROR(VLOOKUP($A35&amp;TEXT(K$3,"dd/mm/yyyy")&amp;$D$2,tbReporteAsistencia[[#All],[SerialDeBusqueda]:[FechaRegistro]],3,FALSE),"")-$D$1,""),"")</f>
        <v/>
      </c>
      <c r="L35" s="30" t="str">
        <f>IFERROR(IF(AND(HOUR(IFERROR(VLOOKUP($A35&amp;TEXT(L$3,"dd/mm/yyyy")&amp;$D$2,tbReporteAsistencia[[#All],[SerialDeBusqueda]:[FechaRegistro]],3,FALSE),""))=HOUR($D$1),MINUTE(IFERROR(VLOOKUP($A35&amp;TEXT(L$3,"dd/mm/yyyy")&amp;$D$2,tbReporteAsistencia[[#All],[SerialDeBusqueda]:[FechaRegistro]],3,FALSE),""))&gt;MINUTE($D$1)),IFERROR(VLOOKUP($A35&amp;TEXT(L$3,"dd/mm/yyyy")&amp;$D$2,tbReporteAsistencia[[#All],[SerialDeBusqueda]:[FechaRegistro]],3,FALSE),"")-$D$1,""),"")</f>
        <v/>
      </c>
      <c r="M35" s="30" t="str">
        <f>IFERROR(IF(AND(HOUR(IFERROR(VLOOKUP($A35&amp;TEXT(M$3,"dd/mm/yyyy")&amp;$D$2,tbReporteAsistencia[[#All],[SerialDeBusqueda]:[FechaRegistro]],3,FALSE),""))=HOUR($D$1),MINUTE(IFERROR(VLOOKUP($A35&amp;TEXT(M$3,"dd/mm/yyyy")&amp;$D$2,tbReporteAsistencia[[#All],[SerialDeBusqueda]:[FechaRegistro]],3,FALSE),""))&gt;MINUTE($D$1)),IFERROR(VLOOKUP($A35&amp;TEXT(M$3,"dd/mm/yyyy")&amp;$D$2,tbReporteAsistencia[[#All],[SerialDeBusqueda]:[FechaRegistro]],3,FALSE),"")-$D$1,""),"")</f>
        <v/>
      </c>
      <c r="N35" s="30" t="str">
        <f>IFERROR(IF(AND(HOUR(IFERROR(VLOOKUP($A35&amp;TEXT(N$3,"dd/mm/yyyy")&amp;$D$2,tbReporteAsistencia[[#All],[SerialDeBusqueda]:[FechaRegistro]],3,FALSE),""))=HOUR($D$1),MINUTE(IFERROR(VLOOKUP($A35&amp;TEXT(N$3,"dd/mm/yyyy")&amp;$D$2,tbReporteAsistencia[[#All],[SerialDeBusqueda]:[FechaRegistro]],3,FALSE),""))&gt;MINUTE($D$1)),IFERROR(VLOOKUP($A35&amp;TEXT(N$3,"dd/mm/yyyy")&amp;$D$2,tbReporteAsistencia[[#All],[SerialDeBusqueda]:[FechaRegistro]],3,FALSE),"")-$D$1,""),"")</f>
        <v/>
      </c>
      <c r="O35" s="30" t="str">
        <f>IFERROR(IF(AND(HOUR(IFERROR(VLOOKUP($A35&amp;TEXT(O$3,"dd/mm/yyyy")&amp;$D$2,tbReporteAsistencia[[#All],[SerialDeBusqueda]:[FechaRegistro]],3,FALSE),""))=HOUR($D$1),MINUTE(IFERROR(VLOOKUP($A35&amp;TEXT(O$3,"dd/mm/yyyy")&amp;$D$2,tbReporteAsistencia[[#All],[SerialDeBusqueda]:[FechaRegistro]],3,FALSE),""))&gt;MINUTE($D$1)),IFERROR(VLOOKUP($A35&amp;TEXT(O$3,"dd/mm/yyyy")&amp;$D$2,tbReporteAsistencia[[#All],[SerialDeBusqueda]:[FechaRegistro]],3,FALSE),"")-$D$1,""),"")</f>
        <v/>
      </c>
      <c r="P35" s="30" t="str">
        <f>IFERROR(IF(AND(HOUR(IFERROR(VLOOKUP($A35&amp;TEXT(P$3,"dd/mm/yyyy")&amp;$D$2,tbReporteAsistencia[[#All],[SerialDeBusqueda]:[FechaRegistro]],3,FALSE),""))=HOUR($D$1),MINUTE(IFERROR(VLOOKUP($A35&amp;TEXT(P$3,"dd/mm/yyyy")&amp;$D$2,tbReporteAsistencia[[#All],[SerialDeBusqueda]:[FechaRegistro]],3,FALSE),""))&gt;MINUTE($D$1)),IFERROR(VLOOKUP($A35&amp;TEXT(P$3,"dd/mm/yyyy")&amp;$D$2,tbReporteAsistencia[[#All],[SerialDeBusqueda]:[FechaRegistro]],3,FALSE),"")-$D$1,""),"")</f>
        <v/>
      </c>
      <c r="Q35" s="30">
        <f>IFERROR(IF(AND(HOUR(IFERROR(VLOOKUP($A35&amp;TEXT(Q$3,"dd/mm/yyyy")&amp;$D$2,tbReporteAsistencia[[#All],[SerialDeBusqueda]:[FechaRegistro]],3,FALSE),""))=HOUR($D$1),MINUTE(IFERROR(VLOOKUP($A35&amp;TEXT(Q$3,"dd/mm/yyyy")&amp;$D$2,tbReporteAsistencia[[#All],[SerialDeBusqueda]:[FechaRegistro]],3,FALSE),""))&gt;MINUTE($D$1)),IFERROR(VLOOKUP($A35&amp;TEXT(Q$3,"dd/mm/yyyy")&amp;$D$2,tbReporteAsistencia[[#All],[SerialDeBusqueda]:[FechaRegistro]],3,FALSE),"")-$D$1,""),"")</f>
        <v>43108.014803240745</v>
      </c>
      <c r="R35" s="30" t="str">
        <f>IFERROR(IF(AND(HOUR(IFERROR(VLOOKUP($A35&amp;TEXT(R$3,"dd/mm/yyyy")&amp;$D$2,tbReporteAsistencia[[#All],[SerialDeBusqueda]:[FechaRegistro]],3,FALSE),""))=HOUR($D$1),MINUTE(IFERROR(VLOOKUP($A35&amp;TEXT(R$3,"dd/mm/yyyy")&amp;$D$2,tbReporteAsistencia[[#All],[SerialDeBusqueda]:[FechaRegistro]],3,FALSE),""))&gt;MINUTE($D$1)),IFERROR(VLOOKUP($A35&amp;TEXT(R$3,"dd/mm/yyyy")&amp;$D$2,tbReporteAsistencia[[#All],[SerialDeBusqueda]:[FechaRegistro]],3,FALSE),"")-$D$1,""),"")</f>
        <v/>
      </c>
      <c r="S35" s="30" t="str">
        <f>IFERROR(IF(AND(HOUR(IFERROR(VLOOKUP($A35&amp;TEXT(S$3,"dd/mm/yyyy")&amp;$D$2,tbReporteAsistencia[[#All],[SerialDeBusqueda]:[FechaRegistro]],3,FALSE),""))=HOUR($D$1),MINUTE(IFERROR(VLOOKUP($A35&amp;TEXT(S$3,"dd/mm/yyyy")&amp;$D$2,tbReporteAsistencia[[#All],[SerialDeBusqueda]:[FechaRegistro]],3,FALSE),""))&gt;MINUTE($D$1)),IFERROR(VLOOKUP($A35&amp;TEXT(S$3,"dd/mm/yyyy")&amp;$D$2,tbReporteAsistencia[[#All],[SerialDeBusqueda]:[FechaRegistro]],3,FALSE),"")-$D$1,""),"")</f>
        <v/>
      </c>
    </row>
    <row r="36" spans="1:19">
      <c r="A36" s="8">
        <f>Plantilla!A37</f>
        <v>117</v>
      </c>
      <c r="B36" s="8">
        <f>Plantilla!B37</f>
        <v>0</v>
      </c>
      <c r="C36" s="8" t="str">
        <f>Plantilla!C37</f>
        <v>MARTE CONSTANZA ERMES DAVID</v>
      </c>
      <c r="D36" s="30" t="str">
        <f>IFERROR(IF(AND(HOUR(IFERROR(VLOOKUP($A36&amp;TEXT(D$3,"dd/mm/yyyy")&amp;$D$2,tbReporteAsistencia[[#All],[SerialDeBusqueda]:[FechaRegistro]],3,FALSE),""))=HOUR($D$1),MINUTE(IFERROR(VLOOKUP($A36&amp;TEXT(D$3,"dd/mm/yyyy")&amp;$D$2,tbReporteAsistencia[[#All],[SerialDeBusqueda]:[FechaRegistro]],3,FALSE),""))&gt;MINUTE($D$1)),IFERROR(VLOOKUP($A36&amp;TEXT(D$3,"dd/mm/yyyy")&amp;$D$2,tbReporteAsistencia[[#All],[SerialDeBusqueda]:[FechaRegistro]],3,FALSE),"")-$D$1,""),"")</f>
        <v/>
      </c>
      <c r="E36" s="30" t="str">
        <f>IFERROR(IF(AND(HOUR(IFERROR(VLOOKUP($A36&amp;TEXT(E$3,"dd/mm/yyyy")&amp;$D$2,tbReporteAsistencia[[#All],[SerialDeBusqueda]:[FechaRegistro]],3,FALSE),""))=HOUR($D$1),MINUTE(IFERROR(VLOOKUP($A36&amp;TEXT(E$3,"dd/mm/yyyy")&amp;$D$2,tbReporteAsistencia[[#All],[SerialDeBusqueda]:[FechaRegistro]],3,FALSE),""))&gt;MINUTE($D$1)),IFERROR(VLOOKUP($A36&amp;TEXT(E$3,"dd/mm/yyyy")&amp;$D$2,tbReporteAsistencia[[#All],[SerialDeBusqueda]:[FechaRegistro]],3,FALSE),"")-$D$1,""),"")</f>
        <v/>
      </c>
      <c r="F36" s="30" t="str">
        <f>IFERROR(IF(AND(HOUR(IFERROR(VLOOKUP($A36&amp;TEXT(F$3,"dd/mm/yyyy")&amp;$D$2,tbReporteAsistencia[[#All],[SerialDeBusqueda]:[FechaRegistro]],3,FALSE),""))=HOUR($D$1),MINUTE(IFERROR(VLOOKUP($A36&amp;TEXT(F$3,"dd/mm/yyyy")&amp;$D$2,tbReporteAsistencia[[#All],[SerialDeBusqueda]:[FechaRegistro]],3,FALSE),""))&gt;MINUTE($D$1)),IFERROR(VLOOKUP($A36&amp;TEXT(F$3,"dd/mm/yyyy")&amp;$D$2,tbReporteAsistencia[[#All],[SerialDeBusqueda]:[FechaRegistro]],3,FALSE),"")-$D$1,""),"")</f>
        <v/>
      </c>
      <c r="G36" s="30" t="str">
        <f>IFERROR(IF(AND(HOUR(IFERROR(VLOOKUP($A36&amp;TEXT(G$3,"dd/mm/yyyy")&amp;$D$2,tbReporteAsistencia[[#All],[SerialDeBusqueda]:[FechaRegistro]],3,FALSE),""))=HOUR($D$1),MINUTE(IFERROR(VLOOKUP($A36&amp;TEXT(G$3,"dd/mm/yyyy")&amp;$D$2,tbReporteAsistencia[[#All],[SerialDeBusqueda]:[FechaRegistro]],3,FALSE),""))&gt;MINUTE($D$1)),IFERROR(VLOOKUP($A36&amp;TEXT(G$3,"dd/mm/yyyy")&amp;$D$2,tbReporteAsistencia[[#All],[SerialDeBusqueda]:[FechaRegistro]],3,FALSE),"")-$D$1,""),"")</f>
        <v/>
      </c>
      <c r="H36" s="30" t="str">
        <f>IFERROR(IF(AND(HOUR(IFERROR(VLOOKUP($A36&amp;TEXT(H$3,"dd/mm/yyyy")&amp;$D$2,tbReporteAsistencia[[#All],[SerialDeBusqueda]:[FechaRegistro]],3,FALSE),""))=HOUR($D$1),MINUTE(IFERROR(VLOOKUP($A36&amp;TEXT(H$3,"dd/mm/yyyy")&amp;$D$2,tbReporteAsistencia[[#All],[SerialDeBusqueda]:[FechaRegistro]],3,FALSE),""))&gt;MINUTE($D$1)),IFERROR(VLOOKUP($A36&amp;TEXT(H$3,"dd/mm/yyyy")&amp;$D$2,tbReporteAsistencia[[#All],[SerialDeBusqueda]:[FechaRegistro]],3,FALSE),"")-$D$1,""),"")</f>
        <v/>
      </c>
      <c r="I36" s="30" t="str">
        <f>IFERROR(IF(AND(HOUR(IFERROR(VLOOKUP($A36&amp;TEXT(I$3,"dd/mm/yyyy")&amp;$D$2,tbReporteAsistencia[[#All],[SerialDeBusqueda]:[FechaRegistro]],3,FALSE),""))=HOUR($D$1),MINUTE(IFERROR(VLOOKUP($A36&amp;TEXT(I$3,"dd/mm/yyyy")&amp;$D$2,tbReporteAsistencia[[#All],[SerialDeBusqueda]:[FechaRegistro]],3,FALSE),""))&gt;MINUTE($D$1)),IFERROR(VLOOKUP($A36&amp;TEXT(I$3,"dd/mm/yyyy")&amp;$D$2,tbReporteAsistencia[[#All],[SerialDeBusqueda]:[FechaRegistro]],3,FALSE),"")-$D$1,""),"")</f>
        <v/>
      </c>
      <c r="J36" s="30" t="str">
        <f>IFERROR(IF(AND(HOUR(IFERROR(VLOOKUP($A36&amp;TEXT(J$3,"dd/mm/yyyy")&amp;$D$2,tbReporteAsistencia[[#All],[SerialDeBusqueda]:[FechaRegistro]],3,FALSE),""))=HOUR($D$1),MINUTE(IFERROR(VLOOKUP($A36&amp;TEXT(J$3,"dd/mm/yyyy")&amp;$D$2,tbReporteAsistencia[[#All],[SerialDeBusqueda]:[FechaRegistro]],3,FALSE),""))&gt;MINUTE($D$1)),IFERROR(VLOOKUP($A36&amp;TEXT(J$3,"dd/mm/yyyy")&amp;$D$2,tbReporteAsistencia[[#All],[SerialDeBusqueda]:[FechaRegistro]],3,FALSE),"")-$D$1,""),"")</f>
        <v/>
      </c>
      <c r="K36" s="30" t="str">
        <f>IFERROR(IF(AND(HOUR(IFERROR(VLOOKUP($A36&amp;TEXT(K$3,"dd/mm/yyyy")&amp;$D$2,tbReporteAsistencia[[#All],[SerialDeBusqueda]:[FechaRegistro]],3,FALSE),""))=HOUR($D$1),MINUTE(IFERROR(VLOOKUP($A36&amp;TEXT(K$3,"dd/mm/yyyy")&amp;$D$2,tbReporteAsistencia[[#All],[SerialDeBusqueda]:[FechaRegistro]],3,FALSE),""))&gt;MINUTE($D$1)),IFERROR(VLOOKUP($A36&amp;TEXT(K$3,"dd/mm/yyyy")&amp;$D$2,tbReporteAsistencia[[#All],[SerialDeBusqueda]:[FechaRegistro]],3,FALSE),"")-$D$1,""),"")</f>
        <v/>
      </c>
      <c r="L36" s="30" t="str">
        <f>IFERROR(IF(AND(HOUR(IFERROR(VLOOKUP($A36&amp;TEXT(L$3,"dd/mm/yyyy")&amp;$D$2,tbReporteAsistencia[[#All],[SerialDeBusqueda]:[FechaRegistro]],3,FALSE),""))=HOUR($D$1),MINUTE(IFERROR(VLOOKUP($A36&amp;TEXT(L$3,"dd/mm/yyyy")&amp;$D$2,tbReporteAsistencia[[#All],[SerialDeBusqueda]:[FechaRegistro]],3,FALSE),""))&gt;MINUTE($D$1)),IFERROR(VLOOKUP($A36&amp;TEXT(L$3,"dd/mm/yyyy")&amp;$D$2,tbReporteAsistencia[[#All],[SerialDeBusqueda]:[FechaRegistro]],3,FALSE),"")-$D$1,""),"")</f>
        <v/>
      </c>
      <c r="M36" s="30" t="str">
        <f>IFERROR(IF(AND(HOUR(IFERROR(VLOOKUP($A36&amp;TEXT(M$3,"dd/mm/yyyy")&amp;$D$2,tbReporteAsistencia[[#All],[SerialDeBusqueda]:[FechaRegistro]],3,FALSE),""))=HOUR($D$1),MINUTE(IFERROR(VLOOKUP($A36&amp;TEXT(M$3,"dd/mm/yyyy")&amp;$D$2,tbReporteAsistencia[[#All],[SerialDeBusqueda]:[FechaRegistro]],3,FALSE),""))&gt;MINUTE($D$1)),IFERROR(VLOOKUP($A36&amp;TEXT(M$3,"dd/mm/yyyy")&amp;$D$2,tbReporteAsistencia[[#All],[SerialDeBusqueda]:[FechaRegistro]],3,FALSE),"")-$D$1,""),"")</f>
        <v/>
      </c>
      <c r="N36" s="30" t="str">
        <f>IFERROR(IF(AND(HOUR(IFERROR(VLOOKUP($A36&amp;TEXT(N$3,"dd/mm/yyyy")&amp;$D$2,tbReporteAsistencia[[#All],[SerialDeBusqueda]:[FechaRegistro]],3,FALSE),""))=HOUR($D$1),MINUTE(IFERROR(VLOOKUP($A36&amp;TEXT(N$3,"dd/mm/yyyy")&amp;$D$2,tbReporteAsistencia[[#All],[SerialDeBusqueda]:[FechaRegistro]],3,FALSE),""))&gt;MINUTE($D$1)),IFERROR(VLOOKUP($A36&amp;TEXT(N$3,"dd/mm/yyyy")&amp;$D$2,tbReporteAsistencia[[#All],[SerialDeBusqueda]:[FechaRegistro]],3,FALSE),"")-$D$1,""),"")</f>
        <v/>
      </c>
      <c r="O36" s="30" t="str">
        <f>IFERROR(IF(AND(HOUR(IFERROR(VLOOKUP($A36&amp;TEXT(O$3,"dd/mm/yyyy")&amp;$D$2,tbReporteAsistencia[[#All],[SerialDeBusqueda]:[FechaRegistro]],3,FALSE),""))=HOUR($D$1),MINUTE(IFERROR(VLOOKUP($A36&amp;TEXT(O$3,"dd/mm/yyyy")&amp;$D$2,tbReporteAsistencia[[#All],[SerialDeBusqueda]:[FechaRegistro]],3,FALSE),""))&gt;MINUTE($D$1)),IFERROR(VLOOKUP($A36&amp;TEXT(O$3,"dd/mm/yyyy")&amp;$D$2,tbReporteAsistencia[[#All],[SerialDeBusqueda]:[FechaRegistro]],3,FALSE),"")-$D$1,""),"")</f>
        <v/>
      </c>
      <c r="P36" s="30" t="str">
        <f>IFERROR(IF(AND(HOUR(IFERROR(VLOOKUP($A36&amp;TEXT(P$3,"dd/mm/yyyy")&amp;$D$2,tbReporteAsistencia[[#All],[SerialDeBusqueda]:[FechaRegistro]],3,FALSE),""))=HOUR($D$1),MINUTE(IFERROR(VLOOKUP($A36&amp;TEXT(P$3,"dd/mm/yyyy")&amp;$D$2,tbReporteAsistencia[[#All],[SerialDeBusqueda]:[FechaRegistro]],3,FALSE),""))&gt;MINUTE($D$1)),IFERROR(VLOOKUP($A36&amp;TEXT(P$3,"dd/mm/yyyy")&amp;$D$2,tbReporteAsistencia[[#All],[SerialDeBusqueda]:[FechaRegistro]],3,FALSE),"")-$D$1,""),"")</f>
        <v/>
      </c>
      <c r="Q36" s="30" t="str">
        <f>IFERROR(IF(AND(HOUR(IFERROR(VLOOKUP($A36&amp;TEXT(Q$3,"dd/mm/yyyy")&amp;$D$2,tbReporteAsistencia[[#All],[SerialDeBusqueda]:[FechaRegistro]],3,FALSE),""))=HOUR($D$1),MINUTE(IFERROR(VLOOKUP($A36&amp;TEXT(Q$3,"dd/mm/yyyy")&amp;$D$2,tbReporteAsistencia[[#All],[SerialDeBusqueda]:[FechaRegistro]],3,FALSE),""))&gt;MINUTE($D$1)),IFERROR(VLOOKUP($A36&amp;TEXT(Q$3,"dd/mm/yyyy")&amp;$D$2,tbReporteAsistencia[[#All],[SerialDeBusqueda]:[FechaRegistro]],3,FALSE),"")-$D$1,""),"")</f>
        <v/>
      </c>
      <c r="R36" s="30" t="str">
        <f>IFERROR(IF(AND(HOUR(IFERROR(VLOOKUP($A36&amp;TEXT(R$3,"dd/mm/yyyy")&amp;$D$2,tbReporteAsistencia[[#All],[SerialDeBusqueda]:[FechaRegistro]],3,FALSE),""))=HOUR($D$1),MINUTE(IFERROR(VLOOKUP($A36&amp;TEXT(R$3,"dd/mm/yyyy")&amp;$D$2,tbReporteAsistencia[[#All],[SerialDeBusqueda]:[FechaRegistro]],3,FALSE),""))&gt;MINUTE($D$1)),IFERROR(VLOOKUP($A36&amp;TEXT(R$3,"dd/mm/yyyy")&amp;$D$2,tbReporteAsistencia[[#All],[SerialDeBusqueda]:[FechaRegistro]],3,FALSE),"")-$D$1,""),"")</f>
        <v/>
      </c>
      <c r="S36" s="30" t="str">
        <f>IFERROR(IF(AND(HOUR(IFERROR(VLOOKUP($A36&amp;TEXT(S$3,"dd/mm/yyyy")&amp;$D$2,tbReporteAsistencia[[#All],[SerialDeBusqueda]:[FechaRegistro]],3,FALSE),""))=HOUR($D$1),MINUTE(IFERROR(VLOOKUP($A36&amp;TEXT(S$3,"dd/mm/yyyy")&amp;$D$2,tbReporteAsistencia[[#All],[SerialDeBusqueda]:[FechaRegistro]],3,FALSE),""))&gt;MINUTE($D$1)),IFERROR(VLOOKUP($A36&amp;TEXT(S$3,"dd/mm/yyyy")&amp;$D$2,tbReporteAsistencia[[#All],[SerialDeBusqueda]:[FechaRegistro]],3,FALSE),"")-$D$1,""),"")</f>
        <v/>
      </c>
    </row>
    <row r="37" spans="1:19">
      <c r="A37" s="8">
        <f>Plantilla!A38</f>
        <v>254</v>
      </c>
      <c r="B37" s="8">
        <f>Plantilla!B38</f>
        <v>0</v>
      </c>
      <c r="C37" s="8" t="str">
        <f>Plantilla!C38</f>
        <v>MARTE DE JESUS  RONNY FRANCISCO</v>
      </c>
      <c r="D37" s="30" t="str">
        <f>IFERROR(IF(AND(HOUR(IFERROR(VLOOKUP($A37&amp;TEXT(D$3,"dd/mm/yyyy")&amp;$D$2,tbReporteAsistencia[[#All],[SerialDeBusqueda]:[FechaRegistro]],3,FALSE),""))=HOUR($D$1),MINUTE(IFERROR(VLOOKUP($A37&amp;TEXT(D$3,"dd/mm/yyyy")&amp;$D$2,tbReporteAsistencia[[#All],[SerialDeBusqueda]:[FechaRegistro]],3,FALSE),""))&gt;MINUTE($D$1)),IFERROR(VLOOKUP($A37&amp;TEXT(D$3,"dd/mm/yyyy")&amp;$D$2,tbReporteAsistencia[[#All],[SerialDeBusqueda]:[FechaRegistro]],3,FALSE),"")-$D$1,""),"")</f>
        <v/>
      </c>
      <c r="E37" s="30">
        <f>IFERROR(IF(AND(HOUR(IFERROR(VLOOKUP($A37&amp;TEXT(E$3,"dd/mm/yyyy")&amp;$D$2,tbReporteAsistencia[[#All],[SerialDeBusqueda]:[FechaRegistro]],3,FALSE),""))=HOUR($D$1),MINUTE(IFERROR(VLOOKUP($A37&amp;TEXT(E$3,"dd/mm/yyyy")&amp;$D$2,tbReporteAsistencia[[#All],[SerialDeBusqueda]:[FechaRegistro]],3,FALSE),""))&gt;MINUTE($D$1)),IFERROR(VLOOKUP($A37&amp;TEXT(E$3,"dd/mm/yyyy")&amp;$D$2,tbReporteAsistencia[[#All],[SerialDeBusqueda]:[FechaRegistro]],3,FALSE),"")-$D$1,""),"")</f>
        <v>43096.013923611114</v>
      </c>
      <c r="F37" s="30">
        <f>IFERROR(IF(AND(HOUR(IFERROR(VLOOKUP($A37&amp;TEXT(F$3,"dd/mm/yyyy")&amp;$D$2,tbReporteAsistencia[[#All],[SerialDeBusqueda]:[FechaRegistro]],3,FALSE),""))=HOUR($D$1),MINUTE(IFERROR(VLOOKUP($A37&amp;TEXT(F$3,"dd/mm/yyyy")&amp;$D$2,tbReporteAsistencia[[#All],[SerialDeBusqueda]:[FechaRegistro]],3,FALSE),""))&gt;MINUTE($D$1)),IFERROR(VLOOKUP($A37&amp;TEXT(F$3,"dd/mm/yyyy")&amp;$D$2,tbReporteAsistencia[[#All],[SerialDeBusqueda]:[FechaRegistro]],3,FALSE),"")-$D$1,""),"")</f>
        <v>43097.026562500003</v>
      </c>
      <c r="G37" s="30">
        <f>IFERROR(IF(AND(HOUR(IFERROR(VLOOKUP($A37&amp;TEXT(G$3,"dd/mm/yyyy")&amp;$D$2,tbReporteAsistencia[[#All],[SerialDeBusqueda]:[FechaRegistro]],3,FALSE),""))=HOUR($D$1),MINUTE(IFERROR(VLOOKUP($A37&amp;TEXT(G$3,"dd/mm/yyyy")&amp;$D$2,tbReporteAsistencia[[#All],[SerialDeBusqueda]:[FechaRegistro]],3,FALSE),""))&gt;MINUTE($D$1)),IFERROR(VLOOKUP($A37&amp;TEXT(G$3,"dd/mm/yyyy")&amp;$D$2,tbReporteAsistencia[[#All],[SerialDeBusqueda]:[FechaRegistro]],3,FALSE),"")-$D$1,""),"")</f>
        <v>43098.015034722222</v>
      </c>
      <c r="H37" s="30">
        <f>IFERROR(IF(AND(HOUR(IFERROR(VLOOKUP($A37&amp;TEXT(H$3,"dd/mm/yyyy")&amp;$D$2,tbReporteAsistencia[[#All],[SerialDeBusqueda]:[FechaRegistro]],3,FALSE),""))=HOUR($D$1),MINUTE(IFERROR(VLOOKUP($A37&amp;TEXT(H$3,"dd/mm/yyyy")&amp;$D$2,tbReporteAsistencia[[#All],[SerialDeBusqueda]:[FechaRegistro]],3,FALSE),""))&gt;MINUTE($D$1)),IFERROR(VLOOKUP($A37&amp;TEXT(H$3,"dd/mm/yyyy")&amp;$D$2,tbReporteAsistencia[[#All],[SerialDeBusqueda]:[FechaRegistro]],3,FALSE),"")-$D$1,""),"")</f>
        <v>43099.028692129636</v>
      </c>
      <c r="I37" s="30" t="str">
        <f>IFERROR(IF(AND(HOUR(IFERROR(VLOOKUP($A37&amp;TEXT(I$3,"dd/mm/yyyy")&amp;$D$2,tbReporteAsistencia[[#All],[SerialDeBusqueda]:[FechaRegistro]],3,FALSE),""))=HOUR($D$1),MINUTE(IFERROR(VLOOKUP($A37&amp;TEXT(I$3,"dd/mm/yyyy")&amp;$D$2,tbReporteAsistencia[[#All],[SerialDeBusqueda]:[FechaRegistro]],3,FALSE),""))&gt;MINUTE($D$1)),IFERROR(VLOOKUP($A37&amp;TEXT(I$3,"dd/mm/yyyy")&amp;$D$2,tbReporteAsistencia[[#All],[SerialDeBusqueda]:[FechaRegistro]],3,FALSE),"")-$D$1,""),"")</f>
        <v/>
      </c>
      <c r="J37" s="30" t="str">
        <f>IFERROR(IF(AND(HOUR(IFERROR(VLOOKUP($A37&amp;TEXT(J$3,"dd/mm/yyyy")&amp;$D$2,tbReporteAsistencia[[#All],[SerialDeBusqueda]:[FechaRegistro]],3,FALSE),""))=HOUR($D$1),MINUTE(IFERROR(VLOOKUP($A37&amp;TEXT(J$3,"dd/mm/yyyy")&amp;$D$2,tbReporteAsistencia[[#All],[SerialDeBusqueda]:[FechaRegistro]],3,FALSE),""))&gt;MINUTE($D$1)),IFERROR(VLOOKUP($A37&amp;TEXT(J$3,"dd/mm/yyyy")&amp;$D$2,tbReporteAsistencia[[#All],[SerialDeBusqueda]:[FechaRegistro]],3,FALSE),"")-$D$1,""),"")</f>
        <v/>
      </c>
      <c r="K37" s="30">
        <f>IFERROR(IF(AND(HOUR(IFERROR(VLOOKUP($A37&amp;TEXT(K$3,"dd/mm/yyyy")&amp;$D$2,tbReporteAsistencia[[#All],[SerialDeBusqueda]:[FechaRegistro]],3,FALSE),""))=HOUR($D$1),MINUTE(IFERROR(VLOOKUP($A37&amp;TEXT(K$3,"dd/mm/yyyy")&amp;$D$2,tbReporteAsistencia[[#All],[SerialDeBusqueda]:[FechaRegistro]],3,FALSE),""))&gt;MINUTE($D$1)),IFERROR(VLOOKUP($A37&amp;TEXT(K$3,"dd/mm/yyyy")&amp;$D$2,tbReporteAsistencia[[#All],[SerialDeBusqueda]:[FechaRegistro]],3,FALSE),"")-$D$1,""),"")</f>
        <v>43102.00141203704</v>
      </c>
      <c r="L37" s="30">
        <f>IFERROR(IF(AND(HOUR(IFERROR(VLOOKUP($A37&amp;TEXT(L$3,"dd/mm/yyyy")&amp;$D$2,tbReporteAsistencia[[#All],[SerialDeBusqueda]:[FechaRegistro]],3,FALSE),""))=HOUR($D$1),MINUTE(IFERROR(VLOOKUP($A37&amp;TEXT(L$3,"dd/mm/yyyy")&amp;$D$2,tbReporteAsistencia[[#All],[SerialDeBusqueda]:[FechaRegistro]],3,FALSE),""))&gt;MINUTE($D$1)),IFERROR(VLOOKUP($A37&amp;TEXT(L$3,"dd/mm/yyyy")&amp;$D$2,tbReporteAsistencia[[#All],[SerialDeBusqueda]:[FechaRegistro]],3,FALSE),"")-$D$1,""),"")</f>
        <v>43103.007905092592</v>
      </c>
      <c r="M37" s="30">
        <f>IFERROR(IF(AND(HOUR(IFERROR(VLOOKUP($A37&amp;TEXT(M$3,"dd/mm/yyyy")&amp;$D$2,tbReporteAsistencia[[#All],[SerialDeBusqueda]:[FechaRegistro]],3,FALSE),""))=HOUR($D$1),MINUTE(IFERROR(VLOOKUP($A37&amp;TEXT(M$3,"dd/mm/yyyy")&amp;$D$2,tbReporteAsistencia[[#All],[SerialDeBusqueda]:[FechaRegistro]],3,FALSE),""))&gt;MINUTE($D$1)),IFERROR(VLOOKUP($A37&amp;TEXT(M$3,"dd/mm/yyyy")&amp;$D$2,tbReporteAsistencia[[#All],[SerialDeBusqueda]:[FechaRegistro]],3,FALSE),"")-$D$1,""),"")</f>
        <v>43104.002650462964</v>
      </c>
      <c r="N37" s="30">
        <f>IFERROR(IF(AND(HOUR(IFERROR(VLOOKUP($A37&amp;TEXT(N$3,"dd/mm/yyyy")&amp;$D$2,tbReporteAsistencia[[#All],[SerialDeBusqueda]:[FechaRegistro]],3,FALSE),""))=HOUR($D$1),MINUTE(IFERROR(VLOOKUP($A37&amp;TEXT(N$3,"dd/mm/yyyy")&amp;$D$2,tbReporteAsistencia[[#All],[SerialDeBusqueda]:[FechaRegistro]],3,FALSE),""))&gt;MINUTE($D$1)),IFERROR(VLOOKUP($A37&amp;TEXT(N$3,"dd/mm/yyyy")&amp;$D$2,tbReporteAsistencia[[#All],[SerialDeBusqueda]:[FechaRegistro]],3,FALSE),"")-$D$1,""),"")</f>
        <v>43105.028263888889</v>
      </c>
      <c r="O37" s="30" t="str">
        <f>IFERROR(IF(AND(HOUR(IFERROR(VLOOKUP($A37&amp;TEXT(O$3,"dd/mm/yyyy")&amp;$D$2,tbReporteAsistencia[[#All],[SerialDeBusqueda]:[FechaRegistro]],3,FALSE),""))=HOUR($D$1),MINUTE(IFERROR(VLOOKUP($A37&amp;TEXT(O$3,"dd/mm/yyyy")&amp;$D$2,tbReporteAsistencia[[#All],[SerialDeBusqueda]:[FechaRegistro]],3,FALSE),""))&gt;MINUTE($D$1)),IFERROR(VLOOKUP($A37&amp;TEXT(O$3,"dd/mm/yyyy")&amp;$D$2,tbReporteAsistencia[[#All],[SerialDeBusqueda]:[FechaRegistro]],3,FALSE),"")-$D$1,""),"")</f>
        <v/>
      </c>
      <c r="P37" s="30" t="str">
        <f>IFERROR(IF(AND(HOUR(IFERROR(VLOOKUP($A37&amp;TEXT(P$3,"dd/mm/yyyy")&amp;$D$2,tbReporteAsistencia[[#All],[SerialDeBusqueda]:[FechaRegistro]],3,FALSE),""))=HOUR($D$1),MINUTE(IFERROR(VLOOKUP($A37&amp;TEXT(P$3,"dd/mm/yyyy")&amp;$D$2,tbReporteAsistencia[[#All],[SerialDeBusqueda]:[FechaRegistro]],3,FALSE),""))&gt;MINUTE($D$1)),IFERROR(VLOOKUP($A37&amp;TEXT(P$3,"dd/mm/yyyy")&amp;$D$2,tbReporteAsistencia[[#All],[SerialDeBusqueda]:[FechaRegistro]],3,FALSE),"")-$D$1,""),"")</f>
        <v/>
      </c>
      <c r="Q37" s="30" t="str">
        <f>IFERROR(IF(AND(HOUR(IFERROR(VLOOKUP($A37&amp;TEXT(Q$3,"dd/mm/yyyy")&amp;$D$2,tbReporteAsistencia[[#All],[SerialDeBusqueda]:[FechaRegistro]],3,FALSE),""))=HOUR($D$1),MINUTE(IFERROR(VLOOKUP($A37&amp;TEXT(Q$3,"dd/mm/yyyy")&amp;$D$2,tbReporteAsistencia[[#All],[SerialDeBusqueda]:[FechaRegistro]],3,FALSE),""))&gt;MINUTE($D$1)),IFERROR(VLOOKUP($A37&amp;TEXT(Q$3,"dd/mm/yyyy")&amp;$D$2,tbReporteAsistencia[[#All],[SerialDeBusqueda]:[FechaRegistro]],3,FALSE),"")-$D$1,""),"")</f>
        <v/>
      </c>
      <c r="R37" s="30" t="str">
        <f>IFERROR(IF(AND(HOUR(IFERROR(VLOOKUP($A37&amp;TEXT(R$3,"dd/mm/yyyy")&amp;$D$2,tbReporteAsistencia[[#All],[SerialDeBusqueda]:[FechaRegistro]],3,FALSE),""))=HOUR($D$1),MINUTE(IFERROR(VLOOKUP($A37&amp;TEXT(R$3,"dd/mm/yyyy")&amp;$D$2,tbReporteAsistencia[[#All],[SerialDeBusqueda]:[FechaRegistro]],3,FALSE),""))&gt;MINUTE($D$1)),IFERROR(VLOOKUP($A37&amp;TEXT(R$3,"dd/mm/yyyy")&amp;$D$2,tbReporteAsistencia[[#All],[SerialDeBusqueda]:[FechaRegistro]],3,FALSE),"")-$D$1,""),"")</f>
        <v/>
      </c>
      <c r="S37" s="30" t="str">
        <f>IFERROR(IF(AND(HOUR(IFERROR(VLOOKUP($A37&amp;TEXT(S$3,"dd/mm/yyyy")&amp;$D$2,tbReporteAsistencia[[#All],[SerialDeBusqueda]:[FechaRegistro]],3,FALSE),""))=HOUR($D$1),MINUTE(IFERROR(VLOOKUP($A37&amp;TEXT(S$3,"dd/mm/yyyy")&amp;$D$2,tbReporteAsistencia[[#All],[SerialDeBusqueda]:[FechaRegistro]],3,FALSE),""))&gt;MINUTE($D$1)),IFERROR(VLOOKUP($A37&amp;TEXT(S$3,"dd/mm/yyyy")&amp;$D$2,tbReporteAsistencia[[#All],[SerialDeBusqueda]:[FechaRegistro]],3,FALSE),"")-$D$1,""),"")</f>
        <v/>
      </c>
    </row>
    <row r="38" spans="1:19">
      <c r="A38" s="8">
        <f>Plantilla!A39</f>
        <v>205</v>
      </c>
      <c r="B38" s="8">
        <f>Plantilla!B39</f>
        <v>0</v>
      </c>
      <c r="C38" s="8" t="str">
        <f>Plantilla!C39</f>
        <v>MARTE SOTO RAMONA</v>
      </c>
      <c r="D38" s="30" t="str">
        <f>IFERROR(IF(AND(HOUR(IFERROR(VLOOKUP($A38&amp;TEXT(D$3,"dd/mm/yyyy")&amp;$D$2,tbReporteAsistencia[[#All],[SerialDeBusqueda]:[FechaRegistro]],3,FALSE),""))=HOUR($D$1),MINUTE(IFERROR(VLOOKUP($A38&amp;TEXT(D$3,"dd/mm/yyyy")&amp;$D$2,tbReporteAsistencia[[#All],[SerialDeBusqueda]:[FechaRegistro]],3,FALSE),""))&gt;MINUTE($D$1)),IFERROR(VLOOKUP($A38&amp;TEXT(D$3,"dd/mm/yyyy")&amp;$D$2,tbReporteAsistencia[[#All],[SerialDeBusqueda]:[FechaRegistro]],3,FALSE),"")-$D$1,""),"")</f>
        <v/>
      </c>
      <c r="E38" s="30" t="str">
        <f>IFERROR(IF(AND(HOUR(IFERROR(VLOOKUP($A38&amp;TEXT(E$3,"dd/mm/yyyy")&amp;$D$2,tbReporteAsistencia[[#All],[SerialDeBusqueda]:[FechaRegistro]],3,FALSE),""))=HOUR($D$1),MINUTE(IFERROR(VLOOKUP($A38&amp;TEXT(E$3,"dd/mm/yyyy")&amp;$D$2,tbReporteAsistencia[[#All],[SerialDeBusqueda]:[FechaRegistro]],3,FALSE),""))&gt;MINUTE($D$1)),IFERROR(VLOOKUP($A38&amp;TEXT(E$3,"dd/mm/yyyy")&amp;$D$2,tbReporteAsistencia[[#All],[SerialDeBusqueda]:[FechaRegistro]],3,FALSE),"")-$D$1,""),"")</f>
        <v/>
      </c>
      <c r="F38" s="30" t="str">
        <f>IFERROR(IF(AND(HOUR(IFERROR(VLOOKUP($A38&amp;TEXT(F$3,"dd/mm/yyyy")&amp;$D$2,tbReporteAsistencia[[#All],[SerialDeBusqueda]:[FechaRegistro]],3,FALSE),""))=HOUR($D$1),MINUTE(IFERROR(VLOOKUP($A38&amp;TEXT(F$3,"dd/mm/yyyy")&amp;$D$2,tbReporteAsistencia[[#All],[SerialDeBusqueda]:[FechaRegistro]],3,FALSE),""))&gt;MINUTE($D$1)),IFERROR(VLOOKUP($A38&amp;TEXT(F$3,"dd/mm/yyyy")&amp;$D$2,tbReporteAsistencia[[#All],[SerialDeBusqueda]:[FechaRegistro]],3,FALSE),"")-$D$1,""),"")</f>
        <v/>
      </c>
      <c r="G38" s="30" t="str">
        <f>IFERROR(IF(AND(HOUR(IFERROR(VLOOKUP($A38&amp;TEXT(G$3,"dd/mm/yyyy")&amp;$D$2,tbReporteAsistencia[[#All],[SerialDeBusqueda]:[FechaRegistro]],3,FALSE),""))=HOUR($D$1),MINUTE(IFERROR(VLOOKUP($A38&amp;TEXT(G$3,"dd/mm/yyyy")&amp;$D$2,tbReporteAsistencia[[#All],[SerialDeBusqueda]:[FechaRegistro]],3,FALSE),""))&gt;MINUTE($D$1)),IFERROR(VLOOKUP($A38&amp;TEXT(G$3,"dd/mm/yyyy")&amp;$D$2,tbReporteAsistencia[[#All],[SerialDeBusqueda]:[FechaRegistro]],3,FALSE),"")-$D$1,""),"")</f>
        <v/>
      </c>
      <c r="H38" s="30" t="str">
        <f>IFERROR(IF(AND(HOUR(IFERROR(VLOOKUP($A38&amp;TEXT(H$3,"dd/mm/yyyy")&amp;$D$2,tbReporteAsistencia[[#All],[SerialDeBusqueda]:[FechaRegistro]],3,FALSE),""))=HOUR($D$1),MINUTE(IFERROR(VLOOKUP($A38&amp;TEXT(H$3,"dd/mm/yyyy")&amp;$D$2,tbReporteAsistencia[[#All],[SerialDeBusqueda]:[FechaRegistro]],3,FALSE),""))&gt;MINUTE($D$1)),IFERROR(VLOOKUP($A38&amp;TEXT(H$3,"dd/mm/yyyy")&amp;$D$2,tbReporteAsistencia[[#All],[SerialDeBusqueda]:[FechaRegistro]],3,FALSE),"")-$D$1,""),"")</f>
        <v/>
      </c>
      <c r="I38" s="30" t="str">
        <f>IFERROR(IF(AND(HOUR(IFERROR(VLOOKUP($A38&amp;TEXT(I$3,"dd/mm/yyyy")&amp;$D$2,tbReporteAsistencia[[#All],[SerialDeBusqueda]:[FechaRegistro]],3,FALSE),""))=HOUR($D$1),MINUTE(IFERROR(VLOOKUP($A38&amp;TEXT(I$3,"dd/mm/yyyy")&amp;$D$2,tbReporteAsistencia[[#All],[SerialDeBusqueda]:[FechaRegistro]],3,FALSE),""))&gt;MINUTE($D$1)),IFERROR(VLOOKUP($A38&amp;TEXT(I$3,"dd/mm/yyyy")&amp;$D$2,tbReporteAsistencia[[#All],[SerialDeBusqueda]:[FechaRegistro]],3,FALSE),"")-$D$1,""),"")</f>
        <v/>
      </c>
      <c r="J38" s="30" t="str">
        <f>IFERROR(IF(AND(HOUR(IFERROR(VLOOKUP($A38&amp;TEXT(J$3,"dd/mm/yyyy")&amp;$D$2,tbReporteAsistencia[[#All],[SerialDeBusqueda]:[FechaRegistro]],3,FALSE),""))=HOUR($D$1),MINUTE(IFERROR(VLOOKUP($A38&amp;TEXT(J$3,"dd/mm/yyyy")&amp;$D$2,tbReporteAsistencia[[#All],[SerialDeBusqueda]:[FechaRegistro]],3,FALSE),""))&gt;MINUTE($D$1)),IFERROR(VLOOKUP($A38&amp;TEXT(J$3,"dd/mm/yyyy")&amp;$D$2,tbReporteAsistencia[[#All],[SerialDeBusqueda]:[FechaRegistro]],3,FALSE),"")-$D$1,""),"")</f>
        <v/>
      </c>
      <c r="K38" s="30" t="str">
        <f>IFERROR(IF(AND(HOUR(IFERROR(VLOOKUP($A38&amp;TEXT(K$3,"dd/mm/yyyy")&amp;$D$2,tbReporteAsistencia[[#All],[SerialDeBusqueda]:[FechaRegistro]],3,FALSE),""))=HOUR($D$1),MINUTE(IFERROR(VLOOKUP($A38&amp;TEXT(K$3,"dd/mm/yyyy")&amp;$D$2,tbReporteAsistencia[[#All],[SerialDeBusqueda]:[FechaRegistro]],3,FALSE),""))&gt;MINUTE($D$1)),IFERROR(VLOOKUP($A38&amp;TEXT(K$3,"dd/mm/yyyy")&amp;$D$2,tbReporteAsistencia[[#All],[SerialDeBusqueda]:[FechaRegistro]],3,FALSE),"")-$D$1,""),"")</f>
        <v/>
      </c>
      <c r="L38" s="30" t="str">
        <f>IFERROR(IF(AND(HOUR(IFERROR(VLOOKUP($A38&amp;TEXT(L$3,"dd/mm/yyyy")&amp;$D$2,tbReporteAsistencia[[#All],[SerialDeBusqueda]:[FechaRegistro]],3,FALSE),""))=HOUR($D$1),MINUTE(IFERROR(VLOOKUP($A38&amp;TEXT(L$3,"dd/mm/yyyy")&amp;$D$2,tbReporteAsistencia[[#All],[SerialDeBusqueda]:[FechaRegistro]],3,FALSE),""))&gt;MINUTE($D$1)),IFERROR(VLOOKUP($A38&amp;TEXT(L$3,"dd/mm/yyyy")&amp;$D$2,tbReporteAsistencia[[#All],[SerialDeBusqueda]:[FechaRegistro]],3,FALSE),"")-$D$1,""),"")</f>
        <v/>
      </c>
      <c r="M38" s="30" t="str">
        <f>IFERROR(IF(AND(HOUR(IFERROR(VLOOKUP($A38&amp;TEXT(M$3,"dd/mm/yyyy")&amp;$D$2,tbReporteAsistencia[[#All],[SerialDeBusqueda]:[FechaRegistro]],3,FALSE),""))=HOUR($D$1),MINUTE(IFERROR(VLOOKUP($A38&amp;TEXT(M$3,"dd/mm/yyyy")&amp;$D$2,tbReporteAsistencia[[#All],[SerialDeBusqueda]:[FechaRegistro]],3,FALSE),""))&gt;MINUTE($D$1)),IFERROR(VLOOKUP($A38&amp;TEXT(M$3,"dd/mm/yyyy")&amp;$D$2,tbReporteAsistencia[[#All],[SerialDeBusqueda]:[FechaRegistro]],3,FALSE),"")-$D$1,""),"")</f>
        <v/>
      </c>
      <c r="N38" s="30" t="str">
        <f>IFERROR(IF(AND(HOUR(IFERROR(VLOOKUP($A38&amp;TEXT(N$3,"dd/mm/yyyy")&amp;$D$2,tbReporteAsistencia[[#All],[SerialDeBusqueda]:[FechaRegistro]],3,FALSE),""))=HOUR($D$1),MINUTE(IFERROR(VLOOKUP($A38&amp;TEXT(N$3,"dd/mm/yyyy")&amp;$D$2,tbReporteAsistencia[[#All],[SerialDeBusqueda]:[FechaRegistro]],3,FALSE),""))&gt;MINUTE($D$1)),IFERROR(VLOOKUP($A38&amp;TEXT(N$3,"dd/mm/yyyy")&amp;$D$2,tbReporteAsistencia[[#All],[SerialDeBusqueda]:[FechaRegistro]],3,FALSE),"")-$D$1,""),"")</f>
        <v/>
      </c>
      <c r="O38" s="30" t="str">
        <f>IFERROR(IF(AND(HOUR(IFERROR(VLOOKUP($A38&amp;TEXT(O$3,"dd/mm/yyyy")&amp;$D$2,tbReporteAsistencia[[#All],[SerialDeBusqueda]:[FechaRegistro]],3,FALSE),""))=HOUR($D$1),MINUTE(IFERROR(VLOOKUP($A38&amp;TEXT(O$3,"dd/mm/yyyy")&amp;$D$2,tbReporteAsistencia[[#All],[SerialDeBusqueda]:[FechaRegistro]],3,FALSE),""))&gt;MINUTE($D$1)),IFERROR(VLOOKUP($A38&amp;TEXT(O$3,"dd/mm/yyyy")&amp;$D$2,tbReporteAsistencia[[#All],[SerialDeBusqueda]:[FechaRegistro]],3,FALSE),"")-$D$1,""),"")</f>
        <v/>
      </c>
      <c r="P38" s="30" t="str">
        <f>IFERROR(IF(AND(HOUR(IFERROR(VLOOKUP($A38&amp;TEXT(P$3,"dd/mm/yyyy")&amp;$D$2,tbReporteAsistencia[[#All],[SerialDeBusqueda]:[FechaRegistro]],3,FALSE),""))=HOUR($D$1),MINUTE(IFERROR(VLOOKUP($A38&amp;TEXT(P$3,"dd/mm/yyyy")&amp;$D$2,tbReporteAsistencia[[#All],[SerialDeBusqueda]:[FechaRegistro]],3,FALSE),""))&gt;MINUTE($D$1)),IFERROR(VLOOKUP($A38&amp;TEXT(P$3,"dd/mm/yyyy")&amp;$D$2,tbReporteAsistencia[[#All],[SerialDeBusqueda]:[FechaRegistro]],3,FALSE),"")-$D$1,""),"")</f>
        <v/>
      </c>
      <c r="Q38" s="30" t="str">
        <f>IFERROR(IF(AND(HOUR(IFERROR(VLOOKUP($A38&amp;TEXT(Q$3,"dd/mm/yyyy")&amp;$D$2,tbReporteAsistencia[[#All],[SerialDeBusqueda]:[FechaRegistro]],3,FALSE),""))=HOUR($D$1),MINUTE(IFERROR(VLOOKUP($A38&amp;TEXT(Q$3,"dd/mm/yyyy")&amp;$D$2,tbReporteAsistencia[[#All],[SerialDeBusqueda]:[FechaRegistro]],3,FALSE),""))&gt;MINUTE($D$1)),IFERROR(VLOOKUP($A38&amp;TEXT(Q$3,"dd/mm/yyyy")&amp;$D$2,tbReporteAsistencia[[#All],[SerialDeBusqueda]:[FechaRegistro]],3,FALSE),"")-$D$1,""),"")</f>
        <v/>
      </c>
      <c r="R38" s="30" t="str">
        <f>IFERROR(IF(AND(HOUR(IFERROR(VLOOKUP($A38&amp;TEXT(R$3,"dd/mm/yyyy")&amp;$D$2,tbReporteAsistencia[[#All],[SerialDeBusqueda]:[FechaRegistro]],3,FALSE),""))=HOUR($D$1),MINUTE(IFERROR(VLOOKUP($A38&amp;TEXT(R$3,"dd/mm/yyyy")&amp;$D$2,tbReporteAsistencia[[#All],[SerialDeBusqueda]:[FechaRegistro]],3,FALSE),""))&gt;MINUTE($D$1)),IFERROR(VLOOKUP($A38&amp;TEXT(R$3,"dd/mm/yyyy")&amp;$D$2,tbReporteAsistencia[[#All],[SerialDeBusqueda]:[FechaRegistro]],3,FALSE),"")-$D$1,""),"")</f>
        <v/>
      </c>
      <c r="S38" s="30" t="str">
        <f>IFERROR(IF(AND(HOUR(IFERROR(VLOOKUP($A38&amp;TEXT(S$3,"dd/mm/yyyy")&amp;$D$2,tbReporteAsistencia[[#All],[SerialDeBusqueda]:[FechaRegistro]],3,FALSE),""))=HOUR($D$1),MINUTE(IFERROR(VLOOKUP($A38&amp;TEXT(S$3,"dd/mm/yyyy")&amp;$D$2,tbReporteAsistencia[[#All],[SerialDeBusqueda]:[FechaRegistro]],3,FALSE),""))&gt;MINUTE($D$1)),IFERROR(VLOOKUP($A38&amp;TEXT(S$3,"dd/mm/yyyy")&amp;$D$2,tbReporteAsistencia[[#All],[SerialDeBusqueda]:[FechaRegistro]],3,FALSE),"")-$D$1,""),"")</f>
        <v/>
      </c>
    </row>
    <row r="39" spans="1:19">
      <c r="A39" s="8">
        <f>Plantilla!A40</f>
        <v>170</v>
      </c>
      <c r="B39" s="8">
        <f>Plantilla!B40</f>
        <v>0</v>
      </c>
      <c r="C39" s="8" t="str">
        <f>Plantilla!C40</f>
        <v>MARTINEZ  LUIS  DE JESUS</v>
      </c>
      <c r="D39" s="30" t="str">
        <f>IFERROR(IF(AND(HOUR(IFERROR(VLOOKUP($A39&amp;TEXT(D$3,"dd/mm/yyyy")&amp;$D$2,tbReporteAsistencia[[#All],[SerialDeBusqueda]:[FechaRegistro]],3,FALSE),""))=HOUR($D$1),MINUTE(IFERROR(VLOOKUP($A39&amp;TEXT(D$3,"dd/mm/yyyy")&amp;$D$2,tbReporteAsistencia[[#All],[SerialDeBusqueda]:[FechaRegistro]],3,FALSE),""))&gt;MINUTE($D$1)),IFERROR(VLOOKUP($A39&amp;TEXT(D$3,"dd/mm/yyyy")&amp;$D$2,tbReporteAsistencia[[#All],[SerialDeBusqueda]:[FechaRegistro]],3,FALSE),"")-$D$1,""),"")</f>
        <v/>
      </c>
      <c r="E39" s="30" t="str">
        <f>IFERROR(IF(AND(HOUR(IFERROR(VLOOKUP($A39&amp;TEXT(E$3,"dd/mm/yyyy")&amp;$D$2,tbReporteAsistencia[[#All],[SerialDeBusqueda]:[FechaRegistro]],3,FALSE),""))=HOUR($D$1),MINUTE(IFERROR(VLOOKUP($A39&amp;TEXT(E$3,"dd/mm/yyyy")&amp;$D$2,tbReporteAsistencia[[#All],[SerialDeBusqueda]:[FechaRegistro]],3,FALSE),""))&gt;MINUTE($D$1)),IFERROR(VLOOKUP($A39&amp;TEXT(E$3,"dd/mm/yyyy")&amp;$D$2,tbReporteAsistencia[[#All],[SerialDeBusqueda]:[FechaRegistro]],3,FALSE),"")-$D$1,""),"")</f>
        <v/>
      </c>
      <c r="F39" s="30" t="str">
        <f>IFERROR(IF(AND(HOUR(IFERROR(VLOOKUP($A39&amp;TEXT(F$3,"dd/mm/yyyy")&amp;$D$2,tbReporteAsistencia[[#All],[SerialDeBusqueda]:[FechaRegistro]],3,FALSE),""))=HOUR($D$1),MINUTE(IFERROR(VLOOKUP($A39&amp;TEXT(F$3,"dd/mm/yyyy")&amp;$D$2,tbReporteAsistencia[[#All],[SerialDeBusqueda]:[FechaRegistro]],3,FALSE),""))&gt;MINUTE($D$1)),IFERROR(VLOOKUP($A39&amp;TEXT(F$3,"dd/mm/yyyy")&amp;$D$2,tbReporteAsistencia[[#All],[SerialDeBusqueda]:[FechaRegistro]],3,FALSE),"")-$D$1,""),"")</f>
        <v/>
      </c>
      <c r="G39" s="30" t="str">
        <f>IFERROR(IF(AND(HOUR(IFERROR(VLOOKUP($A39&amp;TEXT(G$3,"dd/mm/yyyy")&amp;$D$2,tbReporteAsistencia[[#All],[SerialDeBusqueda]:[FechaRegistro]],3,FALSE),""))=HOUR($D$1),MINUTE(IFERROR(VLOOKUP($A39&amp;TEXT(G$3,"dd/mm/yyyy")&amp;$D$2,tbReporteAsistencia[[#All],[SerialDeBusqueda]:[FechaRegistro]],3,FALSE),""))&gt;MINUTE($D$1)),IFERROR(VLOOKUP($A39&amp;TEXT(G$3,"dd/mm/yyyy")&amp;$D$2,tbReporteAsistencia[[#All],[SerialDeBusqueda]:[FechaRegistro]],3,FALSE),"")-$D$1,""),"")</f>
        <v/>
      </c>
      <c r="H39" s="30" t="str">
        <f>IFERROR(IF(AND(HOUR(IFERROR(VLOOKUP($A39&amp;TEXT(H$3,"dd/mm/yyyy")&amp;$D$2,tbReporteAsistencia[[#All],[SerialDeBusqueda]:[FechaRegistro]],3,FALSE),""))=HOUR($D$1),MINUTE(IFERROR(VLOOKUP($A39&amp;TEXT(H$3,"dd/mm/yyyy")&amp;$D$2,tbReporteAsistencia[[#All],[SerialDeBusqueda]:[FechaRegistro]],3,FALSE),""))&gt;MINUTE($D$1)),IFERROR(VLOOKUP($A39&amp;TEXT(H$3,"dd/mm/yyyy")&amp;$D$2,tbReporteAsistencia[[#All],[SerialDeBusqueda]:[FechaRegistro]],3,FALSE),"")-$D$1,""),"")</f>
        <v/>
      </c>
      <c r="I39" s="30" t="str">
        <f>IFERROR(IF(AND(HOUR(IFERROR(VLOOKUP($A39&amp;TEXT(I$3,"dd/mm/yyyy")&amp;$D$2,tbReporteAsistencia[[#All],[SerialDeBusqueda]:[FechaRegistro]],3,FALSE),""))=HOUR($D$1),MINUTE(IFERROR(VLOOKUP($A39&amp;TEXT(I$3,"dd/mm/yyyy")&amp;$D$2,tbReporteAsistencia[[#All],[SerialDeBusqueda]:[FechaRegistro]],3,FALSE),""))&gt;MINUTE($D$1)),IFERROR(VLOOKUP($A39&amp;TEXT(I$3,"dd/mm/yyyy")&amp;$D$2,tbReporteAsistencia[[#All],[SerialDeBusqueda]:[FechaRegistro]],3,FALSE),"")-$D$1,""),"")</f>
        <v/>
      </c>
      <c r="J39" s="30" t="str">
        <f>IFERROR(IF(AND(HOUR(IFERROR(VLOOKUP($A39&amp;TEXT(J$3,"dd/mm/yyyy")&amp;$D$2,tbReporteAsistencia[[#All],[SerialDeBusqueda]:[FechaRegistro]],3,FALSE),""))=HOUR($D$1),MINUTE(IFERROR(VLOOKUP($A39&amp;TEXT(J$3,"dd/mm/yyyy")&amp;$D$2,tbReporteAsistencia[[#All],[SerialDeBusqueda]:[FechaRegistro]],3,FALSE),""))&gt;MINUTE($D$1)),IFERROR(VLOOKUP($A39&amp;TEXT(J$3,"dd/mm/yyyy")&amp;$D$2,tbReporteAsistencia[[#All],[SerialDeBusqueda]:[FechaRegistro]],3,FALSE),"")-$D$1,""),"")</f>
        <v/>
      </c>
      <c r="K39" s="30" t="str">
        <f>IFERROR(IF(AND(HOUR(IFERROR(VLOOKUP($A39&amp;TEXT(K$3,"dd/mm/yyyy")&amp;$D$2,tbReporteAsistencia[[#All],[SerialDeBusqueda]:[FechaRegistro]],3,FALSE),""))=HOUR($D$1),MINUTE(IFERROR(VLOOKUP($A39&amp;TEXT(K$3,"dd/mm/yyyy")&amp;$D$2,tbReporteAsistencia[[#All],[SerialDeBusqueda]:[FechaRegistro]],3,FALSE),""))&gt;MINUTE($D$1)),IFERROR(VLOOKUP($A39&amp;TEXT(K$3,"dd/mm/yyyy")&amp;$D$2,tbReporteAsistencia[[#All],[SerialDeBusqueda]:[FechaRegistro]],3,FALSE),"")-$D$1,""),"")</f>
        <v/>
      </c>
      <c r="L39" s="30" t="str">
        <f>IFERROR(IF(AND(HOUR(IFERROR(VLOOKUP($A39&amp;TEXT(L$3,"dd/mm/yyyy")&amp;$D$2,tbReporteAsistencia[[#All],[SerialDeBusqueda]:[FechaRegistro]],3,FALSE),""))=HOUR($D$1),MINUTE(IFERROR(VLOOKUP($A39&amp;TEXT(L$3,"dd/mm/yyyy")&amp;$D$2,tbReporteAsistencia[[#All],[SerialDeBusqueda]:[FechaRegistro]],3,FALSE),""))&gt;MINUTE($D$1)),IFERROR(VLOOKUP($A39&amp;TEXT(L$3,"dd/mm/yyyy")&amp;$D$2,tbReporteAsistencia[[#All],[SerialDeBusqueda]:[FechaRegistro]],3,FALSE),"")-$D$1,""),"")</f>
        <v/>
      </c>
      <c r="M39" s="30" t="str">
        <f>IFERROR(IF(AND(HOUR(IFERROR(VLOOKUP($A39&amp;TEXT(M$3,"dd/mm/yyyy")&amp;$D$2,tbReporteAsistencia[[#All],[SerialDeBusqueda]:[FechaRegistro]],3,FALSE),""))=HOUR($D$1),MINUTE(IFERROR(VLOOKUP($A39&amp;TEXT(M$3,"dd/mm/yyyy")&amp;$D$2,tbReporteAsistencia[[#All],[SerialDeBusqueda]:[FechaRegistro]],3,FALSE),""))&gt;MINUTE($D$1)),IFERROR(VLOOKUP($A39&amp;TEXT(M$3,"dd/mm/yyyy")&amp;$D$2,tbReporteAsistencia[[#All],[SerialDeBusqueda]:[FechaRegistro]],3,FALSE),"")-$D$1,""),"")</f>
        <v/>
      </c>
      <c r="N39" s="30" t="str">
        <f>IFERROR(IF(AND(HOUR(IFERROR(VLOOKUP($A39&amp;TEXT(N$3,"dd/mm/yyyy")&amp;$D$2,tbReporteAsistencia[[#All],[SerialDeBusqueda]:[FechaRegistro]],3,FALSE),""))=HOUR($D$1),MINUTE(IFERROR(VLOOKUP($A39&amp;TEXT(N$3,"dd/mm/yyyy")&amp;$D$2,tbReporteAsistencia[[#All],[SerialDeBusqueda]:[FechaRegistro]],3,FALSE),""))&gt;MINUTE($D$1)),IFERROR(VLOOKUP($A39&amp;TEXT(N$3,"dd/mm/yyyy")&amp;$D$2,tbReporteAsistencia[[#All],[SerialDeBusqueda]:[FechaRegistro]],3,FALSE),"")-$D$1,""),"")</f>
        <v/>
      </c>
      <c r="O39" s="30" t="str">
        <f>IFERROR(IF(AND(HOUR(IFERROR(VLOOKUP($A39&amp;TEXT(O$3,"dd/mm/yyyy")&amp;$D$2,tbReporteAsistencia[[#All],[SerialDeBusqueda]:[FechaRegistro]],3,FALSE),""))=HOUR($D$1),MINUTE(IFERROR(VLOOKUP($A39&amp;TEXT(O$3,"dd/mm/yyyy")&amp;$D$2,tbReporteAsistencia[[#All],[SerialDeBusqueda]:[FechaRegistro]],3,FALSE),""))&gt;MINUTE($D$1)),IFERROR(VLOOKUP($A39&amp;TEXT(O$3,"dd/mm/yyyy")&amp;$D$2,tbReporteAsistencia[[#All],[SerialDeBusqueda]:[FechaRegistro]],3,FALSE),"")-$D$1,""),"")</f>
        <v/>
      </c>
      <c r="P39" s="30" t="str">
        <f>IFERROR(IF(AND(HOUR(IFERROR(VLOOKUP($A39&amp;TEXT(P$3,"dd/mm/yyyy")&amp;$D$2,tbReporteAsistencia[[#All],[SerialDeBusqueda]:[FechaRegistro]],3,FALSE),""))=HOUR($D$1),MINUTE(IFERROR(VLOOKUP($A39&amp;TEXT(P$3,"dd/mm/yyyy")&amp;$D$2,tbReporteAsistencia[[#All],[SerialDeBusqueda]:[FechaRegistro]],3,FALSE),""))&gt;MINUTE($D$1)),IFERROR(VLOOKUP($A39&amp;TEXT(P$3,"dd/mm/yyyy")&amp;$D$2,tbReporteAsistencia[[#All],[SerialDeBusqueda]:[FechaRegistro]],3,FALSE),"")-$D$1,""),"")</f>
        <v/>
      </c>
      <c r="Q39" s="30" t="str">
        <f>IFERROR(IF(AND(HOUR(IFERROR(VLOOKUP($A39&amp;TEXT(Q$3,"dd/mm/yyyy")&amp;$D$2,tbReporteAsistencia[[#All],[SerialDeBusqueda]:[FechaRegistro]],3,FALSE),""))=HOUR($D$1),MINUTE(IFERROR(VLOOKUP($A39&amp;TEXT(Q$3,"dd/mm/yyyy")&amp;$D$2,tbReporteAsistencia[[#All],[SerialDeBusqueda]:[FechaRegistro]],3,FALSE),""))&gt;MINUTE($D$1)),IFERROR(VLOOKUP($A39&amp;TEXT(Q$3,"dd/mm/yyyy")&amp;$D$2,tbReporteAsistencia[[#All],[SerialDeBusqueda]:[FechaRegistro]],3,FALSE),"")-$D$1,""),"")</f>
        <v/>
      </c>
      <c r="R39" s="30" t="str">
        <f>IFERROR(IF(AND(HOUR(IFERROR(VLOOKUP($A39&amp;TEXT(R$3,"dd/mm/yyyy")&amp;$D$2,tbReporteAsistencia[[#All],[SerialDeBusqueda]:[FechaRegistro]],3,FALSE),""))=HOUR($D$1),MINUTE(IFERROR(VLOOKUP($A39&amp;TEXT(R$3,"dd/mm/yyyy")&amp;$D$2,tbReporteAsistencia[[#All],[SerialDeBusqueda]:[FechaRegistro]],3,FALSE),""))&gt;MINUTE($D$1)),IFERROR(VLOOKUP($A39&amp;TEXT(R$3,"dd/mm/yyyy")&amp;$D$2,tbReporteAsistencia[[#All],[SerialDeBusqueda]:[FechaRegistro]],3,FALSE),"")-$D$1,""),"")</f>
        <v/>
      </c>
      <c r="S39" s="30" t="str">
        <f>IFERROR(IF(AND(HOUR(IFERROR(VLOOKUP($A39&amp;TEXT(S$3,"dd/mm/yyyy")&amp;$D$2,tbReporteAsistencia[[#All],[SerialDeBusqueda]:[FechaRegistro]],3,FALSE),""))=HOUR($D$1),MINUTE(IFERROR(VLOOKUP($A39&amp;TEXT(S$3,"dd/mm/yyyy")&amp;$D$2,tbReporteAsistencia[[#All],[SerialDeBusqueda]:[FechaRegistro]],3,FALSE),""))&gt;MINUTE($D$1)),IFERROR(VLOOKUP($A39&amp;TEXT(S$3,"dd/mm/yyyy")&amp;$D$2,tbReporteAsistencia[[#All],[SerialDeBusqueda]:[FechaRegistro]],3,FALSE),"")-$D$1,""),"")</f>
        <v/>
      </c>
    </row>
    <row r="40" spans="1:19">
      <c r="A40" s="8">
        <f>Plantilla!A41</f>
        <v>237</v>
      </c>
      <c r="B40" s="8">
        <f>Plantilla!B41</f>
        <v>0</v>
      </c>
      <c r="C40" s="8" t="str">
        <f>Plantilla!C41</f>
        <v>MATOS GARCIA NECTOR ANTONIO</v>
      </c>
      <c r="D40" s="30">
        <f>IFERROR(IF(AND(HOUR(IFERROR(VLOOKUP($A40&amp;TEXT(D$3,"dd/mm/yyyy")&amp;$D$2,tbReporteAsistencia[[#All],[SerialDeBusqueda]:[FechaRegistro]],3,FALSE),""))=HOUR($D$1),MINUTE(IFERROR(VLOOKUP($A40&amp;TEXT(D$3,"dd/mm/yyyy")&amp;$D$2,tbReporteAsistencia[[#All],[SerialDeBusqueda]:[FechaRegistro]],3,FALSE),""))&gt;MINUTE($D$1)),IFERROR(VLOOKUP($A40&amp;TEXT(D$3,"dd/mm/yyyy")&amp;$D$2,tbReporteAsistencia[[#All],[SerialDeBusqueda]:[FechaRegistro]],3,FALSE),"")-$D$1,""),"")</f>
        <v>43095.015520833338</v>
      </c>
      <c r="E40" s="30">
        <f>IFERROR(IF(AND(HOUR(IFERROR(VLOOKUP($A40&amp;TEXT(E$3,"dd/mm/yyyy")&amp;$D$2,tbReporteAsistencia[[#All],[SerialDeBusqueda]:[FechaRegistro]],3,FALSE),""))=HOUR($D$1),MINUTE(IFERROR(VLOOKUP($A40&amp;TEXT(E$3,"dd/mm/yyyy")&amp;$D$2,tbReporteAsistencia[[#All],[SerialDeBusqueda]:[FechaRegistro]],3,FALSE),""))&gt;MINUTE($D$1)),IFERROR(VLOOKUP($A40&amp;TEXT(E$3,"dd/mm/yyyy")&amp;$D$2,tbReporteAsistencia[[#All],[SerialDeBusqueda]:[FechaRegistro]],3,FALSE),"")-$D$1,""),"")</f>
        <v>43096.012870370374</v>
      </c>
      <c r="F40" s="30">
        <f>IFERROR(IF(AND(HOUR(IFERROR(VLOOKUP($A40&amp;TEXT(F$3,"dd/mm/yyyy")&amp;$D$2,tbReporteAsistencia[[#All],[SerialDeBusqueda]:[FechaRegistro]],3,FALSE),""))=HOUR($D$1),MINUTE(IFERROR(VLOOKUP($A40&amp;TEXT(F$3,"dd/mm/yyyy")&amp;$D$2,tbReporteAsistencia[[#All],[SerialDeBusqueda]:[FechaRegistro]],3,FALSE),""))&gt;MINUTE($D$1)),IFERROR(VLOOKUP($A40&amp;TEXT(F$3,"dd/mm/yyyy")&amp;$D$2,tbReporteAsistencia[[#All],[SerialDeBusqueda]:[FechaRegistro]],3,FALSE),"")-$D$1,""),"")</f>
        <v>43097.013171296298</v>
      </c>
      <c r="G40" s="30">
        <f>IFERROR(IF(AND(HOUR(IFERROR(VLOOKUP($A40&amp;TEXT(G$3,"dd/mm/yyyy")&amp;$D$2,tbReporteAsistencia[[#All],[SerialDeBusqueda]:[FechaRegistro]],3,FALSE),""))=HOUR($D$1),MINUTE(IFERROR(VLOOKUP($A40&amp;TEXT(G$3,"dd/mm/yyyy")&amp;$D$2,tbReporteAsistencia[[#All],[SerialDeBusqueda]:[FechaRegistro]],3,FALSE),""))&gt;MINUTE($D$1)),IFERROR(VLOOKUP($A40&amp;TEXT(G$3,"dd/mm/yyyy")&amp;$D$2,tbReporteAsistencia[[#All],[SerialDeBusqueda]:[FechaRegistro]],3,FALSE),"")-$D$1,""),"")</f>
        <v>43098.021226851852</v>
      </c>
      <c r="H40" s="30" t="str">
        <f>IFERROR(IF(AND(HOUR(IFERROR(VLOOKUP($A40&amp;TEXT(H$3,"dd/mm/yyyy")&amp;$D$2,tbReporteAsistencia[[#All],[SerialDeBusqueda]:[FechaRegistro]],3,FALSE),""))=HOUR($D$1),MINUTE(IFERROR(VLOOKUP($A40&amp;TEXT(H$3,"dd/mm/yyyy")&amp;$D$2,tbReporteAsistencia[[#All],[SerialDeBusqueda]:[FechaRegistro]],3,FALSE),""))&gt;MINUTE($D$1)),IFERROR(VLOOKUP($A40&amp;TEXT(H$3,"dd/mm/yyyy")&amp;$D$2,tbReporteAsistencia[[#All],[SerialDeBusqueda]:[FechaRegistro]],3,FALSE),"")-$D$1,""),"")</f>
        <v/>
      </c>
      <c r="I40" s="30" t="str">
        <f>IFERROR(IF(AND(HOUR(IFERROR(VLOOKUP($A40&amp;TEXT(I$3,"dd/mm/yyyy")&amp;$D$2,tbReporteAsistencia[[#All],[SerialDeBusqueda]:[FechaRegistro]],3,FALSE),""))=HOUR($D$1),MINUTE(IFERROR(VLOOKUP($A40&amp;TEXT(I$3,"dd/mm/yyyy")&amp;$D$2,tbReporteAsistencia[[#All],[SerialDeBusqueda]:[FechaRegistro]],3,FALSE),""))&gt;MINUTE($D$1)),IFERROR(VLOOKUP($A40&amp;TEXT(I$3,"dd/mm/yyyy")&amp;$D$2,tbReporteAsistencia[[#All],[SerialDeBusqueda]:[FechaRegistro]],3,FALSE),"")-$D$1,""),"")</f>
        <v/>
      </c>
      <c r="J40" s="30" t="str">
        <f>IFERROR(IF(AND(HOUR(IFERROR(VLOOKUP($A40&amp;TEXT(J$3,"dd/mm/yyyy")&amp;$D$2,tbReporteAsistencia[[#All],[SerialDeBusqueda]:[FechaRegistro]],3,FALSE),""))=HOUR($D$1),MINUTE(IFERROR(VLOOKUP($A40&amp;TEXT(J$3,"dd/mm/yyyy")&amp;$D$2,tbReporteAsistencia[[#All],[SerialDeBusqueda]:[FechaRegistro]],3,FALSE),""))&gt;MINUTE($D$1)),IFERROR(VLOOKUP($A40&amp;TEXT(J$3,"dd/mm/yyyy")&amp;$D$2,tbReporteAsistencia[[#All],[SerialDeBusqueda]:[FechaRegistro]],3,FALSE),"")-$D$1,""),"")</f>
        <v/>
      </c>
      <c r="K40" s="30">
        <f>IFERROR(IF(AND(HOUR(IFERROR(VLOOKUP($A40&amp;TEXT(K$3,"dd/mm/yyyy")&amp;$D$2,tbReporteAsistencia[[#All],[SerialDeBusqueda]:[FechaRegistro]],3,FALSE),""))=HOUR($D$1),MINUTE(IFERROR(VLOOKUP($A40&amp;TEXT(K$3,"dd/mm/yyyy")&amp;$D$2,tbReporteAsistencia[[#All],[SerialDeBusqueda]:[FechaRegistro]],3,FALSE),""))&gt;MINUTE($D$1)),IFERROR(VLOOKUP($A40&amp;TEXT(K$3,"dd/mm/yyyy")&amp;$D$2,tbReporteAsistencia[[#All],[SerialDeBusqueda]:[FechaRegistro]],3,FALSE),"")-$D$1,""),"")</f>
        <v>43102.013356481482</v>
      </c>
      <c r="L40" s="30">
        <f>IFERROR(IF(AND(HOUR(IFERROR(VLOOKUP($A40&amp;TEXT(L$3,"dd/mm/yyyy")&amp;$D$2,tbReporteAsistencia[[#All],[SerialDeBusqueda]:[FechaRegistro]],3,FALSE),""))=HOUR($D$1),MINUTE(IFERROR(VLOOKUP($A40&amp;TEXT(L$3,"dd/mm/yyyy")&amp;$D$2,tbReporteAsistencia[[#All],[SerialDeBusqueda]:[FechaRegistro]],3,FALSE),""))&gt;MINUTE($D$1)),IFERROR(VLOOKUP($A40&amp;TEXT(L$3,"dd/mm/yyyy")&amp;$D$2,tbReporteAsistencia[[#All],[SerialDeBusqueda]:[FechaRegistro]],3,FALSE),"")-$D$1,""),"")</f>
        <v>43103.013715277782</v>
      </c>
      <c r="M40" s="30" t="str">
        <f>IFERROR(IF(AND(HOUR(IFERROR(VLOOKUP($A40&amp;TEXT(M$3,"dd/mm/yyyy")&amp;$D$2,tbReporteAsistencia[[#All],[SerialDeBusqueda]:[FechaRegistro]],3,FALSE),""))=HOUR($D$1),MINUTE(IFERROR(VLOOKUP($A40&amp;TEXT(M$3,"dd/mm/yyyy")&amp;$D$2,tbReporteAsistencia[[#All],[SerialDeBusqueda]:[FechaRegistro]],3,FALSE),""))&gt;MINUTE($D$1)),IFERROR(VLOOKUP($A40&amp;TEXT(M$3,"dd/mm/yyyy")&amp;$D$2,tbReporteAsistencia[[#All],[SerialDeBusqueda]:[FechaRegistro]],3,FALSE),"")-$D$1,""),"")</f>
        <v/>
      </c>
      <c r="N40" s="30">
        <f>IFERROR(IF(AND(HOUR(IFERROR(VLOOKUP($A40&amp;TEXT(N$3,"dd/mm/yyyy")&amp;$D$2,tbReporteAsistencia[[#All],[SerialDeBusqueda]:[FechaRegistro]],3,FALSE),""))=HOUR($D$1),MINUTE(IFERROR(VLOOKUP($A40&amp;TEXT(N$3,"dd/mm/yyyy")&amp;$D$2,tbReporteAsistencia[[#All],[SerialDeBusqueda]:[FechaRegistro]],3,FALSE),""))&gt;MINUTE($D$1)),IFERROR(VLOOKUP($A40&amp;TEXT(N$3,"dd/mm/yyyy")&amp;$D$2,tbReporteAsistencia[[#All],[SerialDeBusqueda]:[FechaRegistro]],3,FALSE),"")-$D$1,""),"")</f>
        <v>43105.00717592593</v>
      </c>
      <c r="O40" s="30" t="str">
        <f>IFERROR(IF(AND(HOUR(IFERROR(VLOOKUP($A40&amp;TEXT(O$3,"dd/mm/yyyy")&amp;$D$2,tbReporteAsistencia[[#All],[SerialDeBusqueda]:[FechaRegistro]],3,FALSE),""))=HOUR($D$1),MINUTE(IFERROR(VLOOKUP($A40&amp;TEXT(O$3,"dd/mm/yyyy")&amp;$D$2,tbReporteAsistencia[[#All],[SerialDeBusqueda]:[FechaRegistro]],3,FALSE),""))&gt;MINUTE($D$1)),IFERROR(VLOOKUP($A40&amp;TEXT(O$3,"dd/mm/yyyy")&amp;$D$2,tbReporteAsistencia[[#All],[SerialDeBusqueda]:[FechaRegistro]],3,FALSE),"")-$D$1,""),"")</f>
        <v/>
      </c>
      <c r="P40" s="30" t="str">
        <f>IFERROR(IF(AND(HOUR(IFERROR(VLOOKUP($A40&amp;TEXT(P$3,"dd/mm/yyyy")&amp;$D$2,tbReporteAsistencia[[#All],[SerialDeBusqueda]:[FechaRegistro]],3,FALSE),""))=HOUR($D$1),MINUTE(IFERROR(VLOOKUP($A40&amp;TEXT(P$3,"dd/mm/yyyy")&amp;$D$2,tbReporteAsistencia[[#All],[SerialDeBusqueda]:[FechaRegistro]],3,FALSE),""))&gt;MINUTE($D$1)),IFERROR(VLOOKUP($A40&amp;TEXT(P$3,"dd/mm/yyyy")&amp;$D$2,tbReporteAsistencia[[#All],[SerialDeBusqueda]:[FechaRegistro]],3,FALSE),"")-$D$1,""),"")</f>
        <v/>
      </c>
      <c r="Q40" s="30">
        <f>IFERROR(IF(AND(HOUR(IFERROR(VLOOKUP($A40&amp;TEXT(Q$3,"dd/mm/yyyy")&amp;$D$2,tbReporteAsistencia[[#All],[SerialDeBusqueda]:[FechaRegistro]],3,FALSE),""))=HOUR($D$1),MINUTE(IFERROR(VLOOKUP($A40&amp;TEXT(Q$3,"dd/mm/yyyy")&amp;$D$2,tbReporteAsistencia[[#All],[SerialDeBusqueda]:[FechaRegistro]],3,FALSE),""))&gt;MINUTE($D$1)),IFERROR(VLOOKUP($A40&amp;TEXT(Q$3,"dd/mm/yyyy")&amp;$D$2,tbReporteAsistencia[[#All],[SerialDeBusqueda]:[FechaRegistro]],3,FALSE),"")-$D$1,""),"")</f>
        <v>43108.009178240747</v>
      </c>
      <c r="R40" s="30" t="str">
        <f>IFERROR(IF(AND(HOUR(IFERROR(VLOOKUP($A40&amp;TEXT(R$3,"dd/mm/yyyy")&amp;$D$2,tbReporteAsistencia[[#All],[SerialDeBusqueda]:[FechaRegistro]],3,FALSE),""))=HOUR($D$1),MINUTE(IFERROR(VLOOKUP($A40&amp;TEXT(R$3,"dd/mm/yyyy")&amp;$D$2,tbReporteAsistencia[[#All],[SerialDeBusqueda]:[FechaRegistro]],3,FALSE),""))&gt;MINUTE($D$1)),IFERROR(VLOOKUP($A40&amp;TEXT(R$3,"dd/mm/yyyy")&amp;$D$2,tbReporteAsistencia[[#All],[SerialDeBusqueda]:[FechaRegistro]],3,FALSE),"")-$D$1,""),"")</f>
        <v/>
      </c>
      <c r="S40" s="30" t="str">
        <f>IFERROR(IF(AND(HOUR(IFERROR(VLOOKUP($A40&amp;TEXT(S$3,"dd/mm/yyyy")&amp;$D$2,tbReporteAsistencia[[#All],[SerialDeBusqueda]:[FechaRegistro]],3,FALSE),""))=HOUR($D$1),MINUTE(IFERROR(VLOOKUP($A40&amp;TEXT(S$3,"dd/mm/yyyy")&amp;$D$2,tbReporteAsistencia[[#All],[SerialDeBusqueda]:[FechaRegistro]],3,FALSE),""))&gt;MINUTE($D$1)),IFERROR(VLOOKUP($A40&amp;TEXT(S$3,"dd/mm/yyyy")&amp;$D$2,tbReporteAsistencia[[#All],[SerialDeBusqueda]:[FechaRegistro]],3,FALSE),"")-$D$1,""),"")</f>
        <v/>
      </c>
    </row>
    <row r="41" spans="1:19">
      <c r="A41" s="8">
        <f>Plantilla!A42</f>
        <v>247</v>
      </c>
      <c r="B41" s="8">
        <f>Plantilla!B42</f>
        <v>0</v>
      </c>
      <c r="C41" s="8" t="str">
        <f>Plantilla!C42</f>
        <v>MEDINA LAZALA RAYSA</v>
      </c>
      <c r="D41" s="30">
        <f>IFERROR(IF(AND(HOUR(IFERROR(VLOOKUP($A41&amp;TEXT(D$3,"dd/mm/yyyy")&amp;$D$2,tbReporteAsistencia[[#All],[SerialDeBusqueda]:[FechaRegistro]],3,FALSE),""))=HOUR($D$1),MINUTE(IFERROR(VLOOKUP($A41&amp;TEXT(D$3,"dd/mm/yyyy")&amp;$D$2,tbReporteAsistencia[[#All],[SerialDeBusqueda]:[FechaRegistro]],3,FALSE),""))&gt;MINUTE($D$1)),IFERROR(VLOOKUP($A41&amp;TEXT(D$3,"dd/mm/yyyy")&amp;$D$2,tbReporteAsistencia[[#All],[SerialDeBusqueda]:[FechaRegistro]],3,FALSE),"")-$D$1,""),"")</f>
        <v>43095.027662037042</v>
      </c>
      <c r="E41" s="30">
        <f>IFERROR(IF(AND(HOUR(IFERROR(VLOOKUP($A41&amp;TEXT(E$3,"dd/mm/yyyy")&amp;$D$2,tbReporteAsistencia[[#All],[SerialDeBusqueda]:[FechaRegistro]],3,FALSE),""))=HOUR($D$1),MINUTE(IFERROR(VLOOKUP($A41&amp;TEXT(E$3,"dd/mm/yyyy")&amp;$D$2,tbReporteAsistencia[[#All],[SerialDeBusqueda]:[FechaRegistro]],3,FALSE),""))&gt;MINUTE($D$1)),IFERROR(VLOOKUP($A41&amp;TEXT(E$3,"dd/mm/yyyy")&amp;$D$2,tbReporteAsistencia[[#All],[SerialDeBusqueda]:[FechaRegistro]],3,FALSE),"")-$D$1,""),"")</f>
        <v>43096.01293981482</v>
      </c>
      <c r="F41" s="30">
        <f>IFERROR(IF(AND(HOUR(IFERROR(VLOOKUP($A41&amp;TEXT(F$3,"dd/mm/yyyy")&amp;$D$2,tbReporteAsistencia[[#All],[SerialDeBusqueda]:[FechaRegistro]],3,FALSE),""))=HOUR($D$1),MINUTE(IFERROR(VLOOKUP($A41&amp;TEXT(F$3,"dd/mm/yyyy")&amp;$D$2,tbReporteAsistencia[[#All],[SerialDeBusqueda]:[FechaRegistro]],3,FALSE),""))&gt;MINUTE($D$1)),IFERROR(VLOOKUP($A41&amp;TEXT(F$3,"dd/mm/yyyy")&amp;$D$2,tbReporteAsistencia[[#All],[SerialDeBusqueda]:[FechaRegistro]],3,FALSE),"")-$D$1,""),"")</f>
        <v>43097.013101851859</v>
      </c>
      <c r="G41" s="30">
        <f>IFERROR(IF(AND(HOUR(IFERROR(VLOOKUP($A41&amp;TEXT(G$3,"dd/mm/yyyy")&amp;$D$2,tbReporteAsistencia[[#All],[SerialDeBusqueda]:[FechaRegistro]],3,FALSE),""))=HOUR($D$1),MINUTE(IFERROR(VLOOKUP($A41&amp;TEXT(G$3,"dd/mm/yyyy")&amp;$D$2,tbReporteAsistencia[[#All],[SerialDeBusqueda]:[FechaRegistro]],3,FALSE),""))&gt;MINUTE($D$1)),IFERROR(VLOOKUP($A41&amp;TEXT(G$3,"dd/mm/yyyy")&amp;$D$2,tbReporteAsistencia[[#All],[SerialDeBusqueda]:[FechaRegistro]],3,FALSE),"")-$D$1,""),"")</f>
        <v>43098.015208333338</v>
      </c>
      <c r="H41" s="30" t="str">
        <f>IFERROR(IF(AND(HOUR(IFERROR(VLOOKUP($A41&amp;TEXT(H$3,"dd/mm/yyyy")&amp;$D$2,tbReporteAsistencia[[#All],[SerialDeBusqueda]:[FechaRegistro]],3,FALSE),""))=HOUR($D$1),MINUTE(IFERROR(VLOOKUP($A41&amp;TEXT(H$3,"dd/mm/yyyy")&amp;$D$2,tbReporteAsistencia[[#All],[SerialDeBusqueda]:[FechaRegistro]],3,FALSE),""))&gt;MINUTE($D$1)),IFERROR(VLOOKUP($A41&amp;TEXT(H$3,"dd/mm/yyyy")&amp;$D$2,tbReporteAsistencia[[#All],[SerialDeBusqueda]:[FechaRegistro]],3,FALSE),"")-$D$1,""),"")</f>
        <v/>
      </c>
      <c r="I41" s="30" t="str">
        <f>IFERROR(IF(AND(HOUR(IFERROR(VLOOKUP($A41&amp;TEXT(I$3,"dd/mm/yyyy")&amp;$D$2,tbReporteAsistencia[[#All],[SerialDeBusqueda]:[FechaRegistro]],3,FALSE),""))=HOUR($D$1),MINUTE(IFERROR(VLOOKUP($A41&amp;TEXT(I$3,"dd/mm/yyyy")&amp;$D$2,tbReporteAsistencia[[#All],[SerialDeBusqueda]:[FechaRegistro]],3,FALSE),""))&gt;MINUTE($D$1)),IFERROR(VLOOKUP($A41&amp;TEXT(I$3,"dd/mm/yyyy")&amp;$D$2,tbReporteAsistencia[[#All],[SerialDeBusqueda]:[FechaRegistro]],3,FALSE),"")-$D$1,""),"")</f>
        <v/>
      </c>
      <c r="J41" s="30" t="str">
        <f>IFERROR(IF(AND(HOUR(IFERROR(VLOOKUP($A41&amp;TEXT(J$3,"dd/mm/yyyy")&amp;$D$2,tbReporteAsistencia[[#All],[SerialDeBusqueda]:[FechaRegistro]],3,FALSE),""))=HOUR($D$1),MINUTE(IFERROR(VLOOKUP($A41&amp;TEXT(J$3,"dd/mm/yyyy")&amp;$D$2,tbReporteAsistencia[[#All],[SerialDeBusqueda]:[FechaRegistro]],3,FALSE),""))&gt;MINUTE($D$1)),IFERROR(VLOOKUP($A41&amp;TEXT(J$3,"dd/mm/yyyy")&amp;$D$2,tbReporteAsistencia[[#All],[SerialDeBusqueda]:[FechaRegistro]],3,FALSE),"")-$D$1,""),"")</f>
        <v/>
      </c>
      <c r="K41" s="30">
        <f>IFERROR(IF(AND(HOUR(IFERROR(VLOOKUP($A41&amp;TEXT(K$3,"dd/mm/yyyy")&amp;$D$2,tbReporteAsistencia[[#All],[SerialDeBusqueda]:[FechaRegistro]],3,FALSE),""))=HOUR($D$1),MINUTE(IFERROR(VLOOKUP($A41&amp;TEXT(K$3,"dd/mm/yyyy")&amp;$D$2,tbReporteAsistencia[[#All],[SerialDeBusqueda]:[FechaRegistro]],3,FALSE),""))&gt;MINUTE($D$1)),IFERROR(VLOOKUP($A41&amp;TEXT(K$3,"dd/mm/yyyy")&amp;$D$2,tbReporteAsistencia[[#All],[SerialDeBusqueda]:[FechaRegistro]],3,FALSE),"")-$D$1,""),"")</f>
        <v>43102.011643518519</v>
      </c>
      <c r="L41" s="30">
        <f>IFERROR(IF(AND(HOUR(IFERROR(VLOOKUP($A41&amp;TEXT(L$3,"dd/mm/yyyy")&amp;$D$2,tbReporteAsistencia[[#All],[SerialDeBusqueda]:[FechaRegistro]],3,FALSE),""))=HOUR($D$1),MINUTE(IFERROR(VLOOKUP($A41&amp;TEXT(L$3,"dd/mm/yyyy")&amp;$D$2,tbReporteAsistencia[[#All],[SerialDeBusqueda]:[FechaRegistro]],3,FALSE),""))&gt;MINUTE($D$1)),IFERROR(VLOOKUP($A41&amp;TEXT(L$3,"dd/mm/yyyy")&amp;$D$2,tbReporteAsistencia[[#All],[SerialDeBusqueda]:[FechaRegistro]],3,FALSE),"")-$D$1,""),"")</f>
        <v>43103.010509259264</v>
      </c>
      <c r="M41" s="30">
        <f>IFERROR(IF(AND(HOUR(IFERROR(VLOOKUP($A41&amp;TEXT(M$3,"dd/mm/yyyy")&amp;$D$2,tbReporteAsistencia[[#All],[SerialDeBusqueda]:[FechaRegistro]],3,FALSE),""))=HOUR($D$1),MINUTE(IFERROR(VLOOKUP($A41&amp;TEXT(M$3,"dd/mm/yyyy")&amp;$D$2,tbReporteAsistencia[[#All],[SerialDeBusqueda]:[FechaRegistro]],3,FALSE),""))&gt;MINUTE($D$1)),IFERROR(VLOOKUP($A41&amp;TEXT(M$3,"dd/mm/yyyy")&amp;$D$2,tbReporteAsistencia[[#All],[SerialDeBusqueda]:[FechaRegistro]],3,FALSE),"")-$D$1,""),"")</f>
        <v>43104.005219907413</v>
      </c>
      <c r="N41" s="30">
        <f>IFERROR(IF(AND(HOUR(IFERROR(VLOOKUP($A41&amp;TEXT(N$3,"dd/mm/yyyy")&amp;$D$2,tbReporteAsistencia[[#All],[SerialDeBusqueda]:[FechaRegistro]],3,FALSE),""))=HOUR($D$1),MINUTE(IFERROR(VLOOKUP($A41&amp;TEXT(N$3,"dd/mm/yyyy")&amp;$D$2,tbReporteAsistencia[[#All],[SerialDeBusqueda]:[FechaRegistro]],3,FALSE),""))&gt;MINUTE($D$1)),IFERROR(VLOOKUP($A41&amp;TEXT(N$3,"dd/mm/yyyy")&amp;$D$2,tbReporteAsistencia[[#All],[SerialDeBusqueda]:[FechaRegistro]],3,FALSE),"")-$D$1,""),"")</f>
        <v>43105.014212962968</v>
      </c>
      <c r="O41" s="30" t="str">
        <f>IFERROR(IF(AND(HOUR(IFERROR(VLOOKUP($A41&amp;TEXT(O$3,"dd/mm/yyyy")&amp;$D$2,tbReporteAsistencia[[#All],[SerialDeBusqueda]:[FechaRegistro]],3,FALSE),""))=HOUR($D$1),MINUTE(IFERROR(VLOOKUP($A41&amp;TEXT(O$3,"dd/mm/yyyy")&amp;$D$2,tbReporteAsistencia[[#All],[SerialDeBusqueda]:[FechaRegistro]],3,FALSE),""))&gt;MINUTE($D$1)),IFERROR(VLOOKUP($A41&amp;TEXT(O$3,"dd/mm/yyyy")&amp;$D$2,tbReporteAsistencia[[#All],[SerialDeBusqueda]:[FechaRegistro]],3,FALSE),"")-$D$1,""),"")</f>
        <v/>
      </c>
      <c r="P41" s="30" t="str">
        <f>IFERROR(IF(AND(HOUR(IFERROR(VLOOKUP($A41&amp;TEXT(P$3,"dd/mm/yyyy")&amp;$D$2,tbReporteAsistencia[[#All],[SerialDeBusqueda]:[FechaRegistro]],3,FALSE),""))=HOUR($D$1),MINUTE(IFERROR(VLOOKUP($A41&amp;TEXT(P$3,"dd/mm/yyyy")&amp;$D$2,tbReporteAsistencia[[#All],[SerialDeBusqueda]:[FechaRegistro]],3,FALSE),""))&gt;MINUTE($D$1)),IFERROR(VLOOKUP($A41&amp;TEXT(P$3,"dd/mm/yyyy")&amp;$D$2,tbReporteAsistencia[[#All],[SerialDeBusqueda]:[FechaRegistro]],3,FALSE),"")-$D$1,""),"")</f>
        <v/>
      </c>
      <c r="Q41" s="30">
        <f>IFERROR(IF(AND(HOUR(IFERROR(VLOOKUP($A41&amp;TEXT(Q$3,"dd/mm/yyyy")&amp;$D$2,tbReporteAsistencia[[#All],[SerialDeBusqueda]:[FechaRegistro]],3,FALSE),""))=HOUR($D$1),MINUTE(IFERROR(VLOOKUP($A41&amp;TEXT(Q$3,"dd/mm/yyyy")&amp;$D$2,tbReporteAsistencia[[#All],[SerialDeBusqueda]:[FechaRegistro]],3,FALSE),""))&gt;MINUTE($D$1)),IFERROR(VLOOKUP($A41&amp;TEXT(Q$3,"dd/mm/yyyy")&amp;$D$2,tbReporteAsistencia[[#All],[SerialDeBusqueda]:[FechaRegistro]],3,FALSE),"")-$D$1,""),"")</f>
        <v>43108.019328703704</v>
      </c>
      <c r="R41" s="30" t="str">
        <f>IFERROR(IF(AND(HOUR(IFERROR(VLOOKUP($A41&amp;TEXT(R$3,"dd/mm/yyyy")&amp;$D$2,tbReporteAsistencia[[#All],[SerialDeBusqueda]:[FechaRegistro]],3,FALSE),""))=HOUR($D$1),MINUTE(IFERROR(VLOOKUP($A41&amp;TEXT(R$3,"dd/mm/yyyy")&amp;$D$2,tbReporteAsistencia[[#All],[SerialDeBusqueda]:[FechaRegistro]],3,FALSE),""))&gt;MINUTE($D$1)),IFERROR(VLOOKUP($A41&amp;TEXT(R$3,"dd/mm/yyyy")&amp;$D$2,tbReporteAsistencia[[#All],[SerialDeBusqueda]:[FechaRegistro]],3,FALSE),"")-$D$1,""),"")</f>
        <v/>
      </c>
      <c r="S41" s="30" t="str">
        <f>IFERROR(IF(AND(HOUR(IFERROR(VLOOKUP($A41&amp;TEXT(S$3,"dd/mm/yyyy")&amp;$D$2,tbReporteAsistencia[[#All],[SerialDeBusqueda]:[FechaRegistro]],3,FALSE),""))=HOUR($D$1),MINUTE(IFERROR(VLOOKUP($A41&amp;TEXT(S$3,"dd/mm/yyyy")&amp;$D$2,tbReporteAsistencia[[#All],[SerialDeBusqueda]:[FechaRegistro]],3,FALSE),""))&gt;MINUTE($D$1)),IFERROR(VLOOKUP($A41&amp;TEXT(S$3,"dd/mm/yyyy")&amp;$D$2,tbReporteAsistencia[[#All],[SerialDeBusqueda]:[FechaRegistro]],3,FALSE),"")-$D$1,""),"")</f>
        <v/>
      </c>
    </row>
    <row r="42" spans="1:19">
      <c r="A42" s="8">
        <f>Plantilla!A43</f>
        <v>156</v>
      </c>
      <c r="B42" s="8">
        <f>Plantilla!B43</f>
        <v>0</v>
      </c>
      <c r="C42" s="8" t="str">
        <f>Plantilla!C43</f>
        <v>MELO DISLA YORDANNY</v>
      </c>
      <c r="D42" s="30" t="str">
        <f>IFERROR(IF(AND(HOUR(IFERROR(VLOOKUP($A42&amp;TEXT(D$3,"dd/mm/yyyy")&amp;$D$2,tbReporteAsistencia[[#All],[SerialDeBusqueda]:[FechaRegistro]],3,FALSE),""))=HOUR($D$1),MINUTE(IFERROR(VLOOKUP($A42&amp;TEXT(D$3,"dd/mm/yyyy")&amp;$D$2,tbReporteAsistencia[[#All],[SerialDeBusqueda]:[FechaRegistro]],3,FALSE),""))&gt;MINUTE($D$1)),IFERROR(VLOOKUP($A42&amp;TEXT(D$3,"dd/mm/yyyy")&amp;$D$2,tbReporteAsistencia[[#All],[SerialDeBusqueda]:[FechaRegistro]],3,FALSE),"")-$D$1,""),"")</f>
        <v/>
      </c>
      <c r="E42" s="30" t="str">
        <f>IFERROR(IF(AND(HOUR(IFERROR(VLOOKUP($A42&amp;TEXT(E$3,"dd/mm/yyyy")&amp;$D$2,tbReporteAsistencia[[#All],[SerialDeBusqueda]:[FechaRegistro]],3,FALSE),""))=HOUR($D$1),MINUTE(IFERROR(VLOOKUP($A42&amp;TEXT(E$3,"dd/mm/yyyy")&amp;$D$2,tbReporteAsistencia[[#All],[SerialDeBusqueda]:[FechaRegistro]],3,FALSE),""))&gt;MINUTE($D$1)),IFERROR(VLOOKUP($A42&amp;TEXT(E$3,"dd/mm/yyyy")&amp;$D$2,tbReporteAsistencia[[#All],[SerialDeBusqueda]:[FechaRegistro]],3,FALSE),"")-$D$1,""),"")</f>
        <v/>
      </c>
      <c r="F42" s="30" t="str">
        <f>IFERROR(IF(AND(HOUR(IFERROR(VLOOKUP($A42&amp;TEXT(F$3,"dd/mm/yyyy")&amp;$D$2,tbReporteAsistencia[[#All],[SerialDeBusqueda]:[FechaRegistro]],3,FALSE),""))=HOUR($D$1),MINUTE(IFERROR(VLOOKUP($A42&amp;TEXT(F$3,"dd/mm/yyyy")&amp;$D$2,tbReporteAsistencia[[#All],[SerialDeBusqueda]:[FechaRegistro]],3,FALSE),""))&gt;MINUTE($D$1)),IFERROR(VLOOKUP($A42&amp;TEXT(F$3,"dd/mm/yyyy")&amp;$D$2,tbReporteAsistencia[[#All],[SerialDeBusqueda]:[FechaRegistro]],3,FALSE),"")-$D$1,""),"")</f>
        <v/>
      </c>
      <c r="G42" s="30" t="str">
        <f>IFERROR(IF(AND(HOUR(IFERROR(VLOOKUP($A42&amp;TEXT(G$3,"dd/mm/yyyy")&amp;$D$2,tbReporteAsistencia[[#All],[SerialDeBusqueda]:[FechaRegistro]],3,FALSE),""))=HOUR($D$1),MINUTE(IFERROR(VLOOKUP($A42&amp;TEXT(G$3,"dd/mm/yyyy")&amp;$D$2,tbReporteAsistencia[[#All],[SerialDeBusqueda]:[FechaRegistro]],3,FALSE),""))&gt;MINUTE($D$1)),IFERROR(VLOOKUP($A42&amp;TEXT(G$3,"dd/mm/yyyy")&amp;$D$2,tbReporteAsistencia[[#All],[SerialDeBusqueda]:[FechaRegistro]],3,FALSE),"")-$D$1,""),"")</f>
        <v/>
      </c>
      <c r="H42" s="30" t="str">
        <f>IFERROR(IF(AND(HOUR(IFERROR(VLOOKUP($A42&amp;TEXT(H$3,"dd/mm/yyyy")&amp;$D$2,tbReporteAsistencia[[#All],[SerialDeBusqueda]:[FechaRegistro]],3,FALSE),""))=HOUR($D$1),MINUTE(IFERROR(VLOOKUP($A42&amp;TEXT(H$3,"dd/mm/yyyy")&amp;$D$2,tbReporteAsistencia[[#All],[SerialDeBusqueda]:[FechaRegistro]],3,FALSE),""))&gt;MINUTE($D$1)),IFERROR(VLOOKUP($A42&amp;TEXT(H$3,"dd/mm/yyyy")&amp;$D$2,tbReporteAsistencia[[#All],[SerialDeBusqueda]:[FechaRegistro]],3,FALSE),"")-$D$1,""),"")</f>
        <v/>
      </c>
      <c r="I42" s="30" t="str">
        <f>IFERROR(IF(AND(HOUR(IFERROR(VLOOKUP($A42&amp;TEXT(I$3,"dd/mm/yyyy")&amp;$D$2,tbReporteAsistencia[[#All],[SerialDeBusqueda]:[FechaRegistro]],3,FALSE),""))=HOUR($D$1),MINUTE(IFERROR(VLOOKUP($A42&amp;TEXT(I$3,"dd/mm/yyyy")&amp;$D$2,tbReporteAsistencia[[#All],[SerialDeBusqueda]:[FechaRegistro]],3,FALSE),""))&gt;MINUTE($D$1)),IFERROR(VLOOKUP($A42&amp;TEXT(I$3,"dd/mm/yyyy")&amp;$D$2,tbReporteAsistencia[[#All],[SerialDeBusqueda]:[FechaRegistro]],3,FALSE),"")-$D$1,""),"")</f>
        <v/>
      </c>
      <c r="J42" s="30" t="str">
        <f>IFERROR(IF(AND(HOUR(IFERROR(VLOOKUP($A42&amp;TEXT(J$3,"dd/mm/yyyy")&amp;$D$2,tbReporteAsistencia[[#All],[SerialDeBusqueda]:[FechaRegistro]],3,FALSE),""))=HOUR($D$1),MINUTE(IFERROR(VLOOKUP($A42&amp;TEXT(J$3,"dd/mm/yyyy")&amp;$D$2,tbReporteAsistencia[[#All],[SerialDeBusqueda]:[FechaRegistro]],3,FALSE),""))&gt;MINUTE($D$1)),IFERROR(VLOOKUP($A42&amp;TEXT(J$3,"dd/mm/yyyy")&amp;$D$2,tbReporteAsistencia[[#All],[SerialDeBusqueda]:[FechaRegistro]],3,FALSE),"")-$D$1,""),"")</f>
        <v/>
      </c>
      <c r="K42" s="30">
        <f>IFERROR(IF(AND(HOUR(IFERROR(VLOOKUP($A42&amp;TEXT(K$3,"dd/mm/yyyy")&amp;$D$2,tbReporteAsistencia[[#All],[SerialDeBusqueda]:[FechaRegistro]],3,FALSE),""))=HOUR($D$1),MINUTE(IFERROR(VLOOKUP($A42&amp;TEXT(K$3,"dd/mm/yyyy")&amp;$D$2,tbReporteAsistencia[[#All],[SerialDeBusqueda]:[FechaRegistro]],3,FALSE),""))&gt;MINUTE($D$1)),IFERROR(VLOOKUP($A42&amp;TEXT(K$3,"dd/mm/yyyy")&amp;$D$2,tbReporteAsistencia[[#All],[SerialDeBusqueda]:[FechaRegistro]],3,FALSE),"")-$D$1,""),"")</f>
        <v>43102.012812500005</v>
      </c>
      <c r="L42" s="30" t="str">
        <f>IFERROR(IF(AND(HOUR(IFERROR(VLOOKUP($A42&amp;TEXT(L$3,"dd/mm/yyyy")&amp;$D$2,tbReporteAsistencia[[#All],[SerialDeBusqueda]:[FechaRegistro]],3,FALSE),""))=HOUR($D$1),MINUTE(IFERROR(VLOOKUP($A42&amp;TEXT(L$3,"dd/mm/yyyy")&amp;$D$2,tbReporteAsistencia[[#All],[SerialDeBusqueda]:[FechaRegistro]],3,FALSE),""))&gt;MINUTE($D$1)),IFERROR(VLOOKUP($A42&amp;TEXT(L$3,"dd/mm/yyyy")&amp;$D$2,tbReporteAsistencia[[#All],[SerialDeBusqueda]:[FechaRegistro]],3,FALSE),"")-$D$1,""),"")</f>
        <v/>
      </c>
      <c r="M42" s="30" t="str">
        <f>IFERROR(IF(AND(HOUR(IFERROR(VLOOKUP($A42&amp;TEXT(M$3,"dd/mm/yyyy")&amp;$D$2,tbReporteAsistencia[[#All],[SerialDeBusqueda]:[FechaRegistro]],3,FALSE),""))=HOUR($D$1),MINUTE(IFERROR(VLOOKUP($A42&amp;TEXT(M$3,"dd/mm/yyyy")&amp;$D$2,tbReporteAsistencia[[#All],[SerialDeBusqueda]:[FechaRegistro]],3,FALSE),""))&gt;MINUTE($D$1)),IFERROR(VLOOKUP($A42&amp;TEXT(M$3,"dd/mm/yyyy")&amp;$D$2,tbReporteAsistencia[[#All],[SerialDeBusqueda]:[FechaRegistro]],3,FALSE),"")-$D$1,""),"")</f>
        <v/>
      </c>
      <c r="N42" s="30" t="str">
        <f>IFERROR(IF(AND(HOUR(IFERROR(VLOOKUP($A42&amp;TEXT(N$3,"dd/mm/yyyy")&amp;$D$2,tbReporteAsistencia[[#All],[SerialDeBusqueda]:[FechaRegistro]],3,FALSE),""))=HOUR($D$1),MINUTE(IFERROR(VLOOKUP($A42&amp;TEXT(N$3,"dd/mm/yyyy")&amp;$D$2,tbReporteAsistencia[[#All],[SerialDeBusqueda]:[FechaRegistro]],3,FALSE),""))&gt;MINUTE($D$1)),IFERROR(VLOOKUP($A42&amp;TEXT(N$3,"dd/mm/yyyy")&amp;$D$2,tbReporteAsistencia[[#All],[SerialDeBusqueda]:[FechaRegistro]],3,FALSE),"")-$D$1,""),"")</f>
        <v/>
      </c>
      <c r="O42" s="30" t="str">
        <f>IFERROR(IF(AND(HOUR(IFERROR(VLOOKUP($A42&amp;TEXT(O$3,"dd/mm/yyyy")&amp;$D$2,tbReporteAsistencia[[#All],[SerialDeBusqueda]:[FechaRegistro]],3,FALSE),""))=HOUR($D$1),MINUTE(IFERROR(VLOOKUP($A42&amp;TEXT(O$3,"dd/mm/yyyy")&amp;$D$2,tbReporteAsistencia[[#All],[SerialDeBusqueda]:[FechaRegistro]],3,FALSE),""))&gt;MINUTE($D$1)),IFERROR(VLOOKUP($A42&amp;TEXT(O$3,"dd/mm/yyyy")&amp;$D$2,tbReporteAsistencia[[#All],[SerialDeBusqueda]:[FechaRegistro]],3,FALSE),"")-$D$1,""),"")</f>
        <v/>
      </c>
      <c r="P42" s="30" t="str">
        <f>IFERROR(IF(AND(HOUR(IFERROR(VLOOKUP($A42&amp;TEXT(P$3,"dd/mm/yyyy")&amp;$D$2,tbReporteAsistencia[[#All],[SerialDeBusqueda]:[FechaRegistro]],3,FALSE),""))=HOUR($D$1),MINUTE(IFERROR(VLOOKUP($A42&amp;TEXT(P$3,"dd/mm/yyyy")&amp;$D$2,tbReporteAsistencia[[#All],[SerialDeBusqueda]:[FechaRegistro]],3,FALSE),""))&gt;MINUTE($D$1)),IFERROR(VLOOKUP($A42&amp;TEXT(P$3,"dd/mm/yyyy")&amp;$D$2,tbReporteAsistencia[[#All],[SerialDeBusqueda]:[FechaRegistro]],3,FALSE),"")-$D$1,""),"")</f>
        <v/>
      </c>
      <c r="Q42" s="30">
        <f>IFERROR(IF(AND(HOUR(IFERROR(VLOOKUP($A42&amp;TEXT(Q$3,"dd/mm/yyyy")&amp;$D$2,tbReporteAsistencia[[#All],[SerialDeBusqueda]:[FechaRegistro]],3,FALSE),""))=HOUR($D$1),MINUTE(IFERROR(VLOOKUP($A42&amp;TEXT(Q$3,"dd/mm/yyyy")&amp;$D$2,tbReporteAsistencia[[#All],[SerialDeBusqueda]:[FechaRegistro]],3,FALSE),""))&gt;MINUTE($D$1)),IFERROR(VLOOKUP($A42&amp;TEXT(Q$3,"dd/mm/yyyy")&amp;$D$2,tbReporteAsistencia[[#All],[SerialDeBusqueda]:[FechaRegistro]],3,FALSE),"")-$D$1,""),"")</f>
        <v>43108.010335648149</v>
      </c>
      <c r="R42" s="30" t="str">
        <f>IFERROR(IF(AND(HOUR(IFERROR(VLOOKUP($A42&amp;TEXT(R$3,"dd/mm/yyyy")&amp;$D$2,tbReporteAsistencia[[#All],[SerialDeBusqueda]:[FechaRegistro]],3,FALSE),""))=HOUR($D$1),MINUTE(IFERROR(VLOOKUP($A42&amp;TEXT(R$3,"dd/mm/yyyy")&amp;$D$2,tbReporteAsistencia[[#All],[SerialDeBusqueda]:[FechaRegistro]],3,FALSE),""))&gt;MINUTE($D$1)),IFERROR(VLOOKUP($A42&amp;TEXT(R$3,"dd/mm/yyyy")&amp;$D$2,tbReporteAsistencia[[#All],[SerialDeBusqueda]:[FechaRegistro]],3,FALSE),"")-$D$1,""),"")</f>
        <v/>
      </c>
      <c r="S42" s="30" t="str">
        <f>IFERROR(IF(AND(HOUR(IFERROR(VLOOKUP($A42&amp;TEXT(S$3,"dd/mm/yyyy")&amp;$D$2,tbReporteAsistencia[[#All],[SerialDeBusqueda]:[FechaRegistro]],3,FALSE),""))=HOUR($D$1),MINUTE(IFERROR(VLOOKUP($A42&amp;TEXT(S$3,"dd/mm/yyyy")&amp;$D$2,tbReporteAsistencia[[#All],[SerialDeBusqueda]:[FechaRegistro]],3,FALSE),""))&gt;MINUTE($D$1)),IFERROR(VLOOKUP($A42&amp;TEXT(S$3,"dd/mm/yyyy")&amp;$D$2,tbReporteAsistencia[[#All],[SerialDeBusqueda]:[FechaRegistro]],3,FALSE),"")-$D$1,""),"")</f>
        <v/>
      </c>
    </row>
    <row r="43" spans="1:19">
      <c r="A43" s="8">
        <f>Plantilla!A44</f>
        <v>214</v>
      </c>
      <c r="B43" s="8">
        <f>Plantilla!B44</f>
        <v>0</v>
      </c>
      <c r="C43" s="8" t="str">
        <f>Plantilla!C44</f>
        <v>MENDEZ TOLENTINO CAROLINA</v>
      </c>
      <c r="D43" s="30" t="str">
        <f>IFERROR(IF(AND(HOUR(IFERROR(VLOOKUP($A43&amp;TEXT(D$3,"dd/mm/yyyy")&amp;$D$2,tbReporteAsistencia[[#All],[SerialDeBusqueda]:[FechaRegistro]],3,FALSE),""))=HOUR($D$1),MINUTE(IFERROR(VLOOKUP($A43&amp;TEXT(D$3,"dd/mm/yyyy")&amp;$D$2,tbReporteAsistencia[[#All],[SerialDeBusqueda]:[FechaRegistro]],3,FALSE),""))&gt;MINUTE($D$1)),IFERROR(VLOOKUP($A43&amp;TEXT(D$3,"dd/mm/yyyy")&amp;$D$2,tbReporteAsistencia[[#All],[SerialDeBusqueda]:[FechaRegistro]],3,FALSE),"")-$D$1,""),"")</f>
        <v/>
      </c>
      <c r="E43" s="30" t="str">
        <f>IFERROR(IF(AND(HOUR(IFERROR(VLOOKUP($A43&amp;TEXT(E$3,"dd/mm/yyyy")&amp;$D$2,tbReporteAsistencia[[#All],[SerialDeBusqueda]:[FechaRegistro]],3,FALSE),""))=HOUR($D$1),MINUTE(IFERROR(VLOOKUP($A43&amp;TEXT(E$3,"dd/mm/yyyy")&amp;$D$2,tbReporteAsistencia[[#All],[SerialDeBusqueda]:[FechaRegistro]],3,FALSE),""))&gt;MINUTE($D$1)),IFERROR(VLOOKUP($A43&amp;TEXT(E$3,"dd/mm/yyyy")&amp;$D$2,tbReporteAsistencia[[#All],[SerialDeBusqueda]:[FechaRegistro]],3,FALSE),"")-$D$1,""),"")</f>
        <v/>
      </c>
      <c r="F43" s="30" t="str">
        <f>IFERROR(IF(AND(HOUR(IFERROR(VLOOKUP($A43&amp;TEXT(F$3,"dd/mm/yyyy")&amp;$D$2,tbReporteAsistencia[[#All],[SerialDeBusqueda]:[FechaRegistro]],3,FALSE),""))=HOUR($D$1),MINUTE(IFERROR(VLOOKUP($A43&amp;TEXT(F$3,"dd/mm/yyyy")&amp;$D$2,tbReporteAsistencia[[#All],[SerialDeBusqueda]:[FechaRegistro]],3,FALSE),""))&gt;MINUTE($D$1)),IFERROR(VLOOKUP($A43&amp;TEXT(F$3,"dd/mm/yyyy")&amp;$D$2,tbReporteAsistencia[[#All],[SerialDeBusqueda]:[FechaRegistro]],3,FALSE),"")-$D$1,""),"")</f>
        <v/>
      </c>
      <c r="G43" s="30" t="str">
        <f>IFERROR(IF(AND(HOUR(IFERROR(VLOOKUP($A43&amp;TEXT(G$3,"dd/mm/yyyy")&amp;$D$2,tbReporteAsistencia[[#All],[SerialDeBusqueda]:[FechaRegistro]],3,FALSE),""))=HOUR($D$1),MINUTE(IFERROR(VLOOKUP($A43&amp;TEXT(G$3,"dd/mm/yyyy")&amp;$D$2,tbReporteAsistencia[[#All],[SerialDeBusqueda]:[FechaRegistro]],3,FALSE),""))&gt;MINUTE($D$1)),IFERROR(VLOOKUP($A43&amp;TEXT(G$3,"dd/mm/yyyy")&amp;$D$2,tbReporteAsistencia[[#All],[SerialDeBusqueda]:[FechaRegistro]],3,FALSE),"")-$D$1,""),"")</f>
        <v/>
      </c>
      <c r="H43" s="30" t="str">
        <f>IFERROR(IF(AND(HOUR(IFERROR(VLOOKUP($A43&amp;TEXT(H$3,"dd/mm/yyyy")&amp;$D$2,tbReporteAsistencia[[#All],[SerialDeBusqueda]:[FechaRegistro]],3,FALSE),""))=HOUR($D$1),MINUTE(IFERROR(VLOOKUP($A43&amp;TEXT(H$3,"dd/mm/yyyy")&amp;$D$2,tbReporteAsistencia[[#All],[SerialDeBusqueda]:[FechaRegistro]],3,FALSE),""))&gt;MINUTE($D$1)),IFERROR(VLOOKUP($A43&amp;TEXT(H$3,"dd/mm/yyyy")&amp;$D$2,tbReporteAsistencia[[#All],[SerialDeBusqueda]:[FechaRegistro]],3,FALSE),"")-$D$1,""),"")</f>
        <v/>
      </c>
      <c r="I43" s="30" t="str">
        <f>IFERROR(IF(AND(HOUR(IFERROR(VLOOKUP($A43&amp;TEXT(I$3,"dd/mm/yyyy")&amp;$D$2,tbReporteAsistencia[[#All],[SerialDeBusqueda]:[FechaRegistro]],3,FALSE),""))=HOUR($D$1),MINUTE(IFERROR(VLOOKUP($A43&amp;TEXT(I$3,"dd/mm/yyyy")&amp;$D$2,tbReporteAsistencia[[#All],[SerialDeBusqueda]:[FechaRegistro]],3,FALSE),""))&gt;MINUTE($D$1)),IFERROR(VLOOKUP($A43&amp;TEXT(I$3,"dd/mm/yyyy")&amp;$D$2,tbReporteAsistencia[[#All],[SerialDeBusqueda]:[FechaRegistro]],3,FALSE),"")-$D$1,""),"")</f>
        <v/>
      </c>
      <c r="J43" s="30" t="str">
        <f>IFERROR(IF(AND(HOUR(IFERROR(VLOOKUP($A43&amp;TEXT(J$3,"dd/mm/yyyy")&amp;$D$2,tbReporteAsistencia[[#All],[SerialDeBusqueda]:[FechaRegistro]],3,FALSE),""))=HOUR($D$1),MINUTE(IFERROR(VLOOKUP($A43&amp;TEXT(J$3,"dd/mm/yyyy")&amp;$D$2,tbReporteAsistencia[[#All],[SerialDeBusqueda]:[FechaRegistro]],3,FALSE),""))&gt;MINUTE($D$1)),IFERROR(VLOOKUP($A43&amp;TEXT(J$3,"dd/mm/yyyy")&amp;$D$2,tbReporteAsistencia[[#All],[SerialDeBusqueda]:[FechaRegistro]],3,FALSE),"")-$D$1,""),"")</f>
        <v/>
      </c>
      <c r="K43" s="30" t="str">
        <f>IFERROR(IF(AND(HOUR(IFERROR(VLOOKUP($A43&amp;TEXT(K$3,"dd/mm/yyyy")&amp;$D$2,tbReporteAsistencia[[#All],[SerialDeBusqueda]:[FechaRegistro]],3,FALSE),""))=HOUR($D$1),MINUTE(IFERROR(VLOOKUP($A43&amp;TEXT(K$3,"dd/mm/yyyy")&amp;$D$2,tbReporteAsistencia[[#All],[SerialDeBusqueda]:[FechaRegistro]],3,FALSE),""))&gt;MINUTE($D$1)),IFERROR(VLOOKUP($A43&amp;TEXT(K$3,"dd/mm/yyyy")&amp;$D$2,tbReporteAsistencia[[#All],[SerialDeBusqueda]:[FechaRegistro]],3,FALSE),"")-$D$1,""),"")</f>
        <v/>
      </c>
      <c r="L43" s="30" t="str">
        <f>IFERROR(IF(AND(HOUR(IFERROR(VLOOKUP($A43&amp;TEXT(L$3,"dd/mm/yyyy")&amp;$D$2,tbReporteAsistencia[[#All],[SerialDeBusqueda]:[FechaRegistro]],3,FALSE),""))=HOUR($D$1),MINUTE(IFERROR(VLOOKUP($A43&amp;TEXT(L$3,"dd/mm/yyyy")&amp;$D$2,tbReporteAsistencia[[#All],[SerialDeBusqueda]:[FechaRegistro]],3,FALSE),""))&gt;MINUTE($D$1)),IFERROR(VLOOKUP($A43&amp;TEXT(L$3,"dd/mm/yyyy")&amp;$D$2,tbReporteAsistencia[[#All],[SerialDeBusqueda]:[FechaRegistro]],3,FALSE),"")-$D$1,""),"")</f>
        <v/>
      </c>
      <c r="M43" s="30" t="str">
        <f>IFERROR(IF(AND(HOUR(IFERROR(VLOOKUP($A43&amp;TEXT(M$3,"dd/mm/yyyy")&amp;$D$2,tbReporteAsistencia[[#All],[SerialDeBusqueda]:[FechaRegistro]],3,FALSE),""))=HOUR($D$1),MINUTE(IFERROR(VLOOKUP($A43&amp;TEXT(M$3,"dd/mm/yyyy")&amp;$D$2,tbReporteAsistencia[[#All],[SerialDeBusqueda]:[FechaRegistro]],3,FALSE),""))&gt;MINUTE($D$1)),IFERROR(VLOOKUP($A43&amp;TEXT(M$3,"dd/mm/yyyy")&amp;$D$2,tbReporteAsistencia[[#All],[SerialDeBusqueda]:[FechaRegistro]],3,FALSE),"")-$D$1,""),"")</f>
        <v/>
      </c>
      <c r="N43" s="30" t="str">
        <f>IFERROR(IF(AND(HOUR(IFERROR(VLOOKUP($A43&amp;TEXT(N$3,"dd/mm/yyyy")&amp;$D$2,tbReporteAsistencia[[#All],[SerialDeBusqueda]:[FechaRegistro]],3,FALSE),""))=HOUR($D$1),MINUTE(IFERROR(VLOOKUP($A43&amp;TEXT(N$3,"dd/mm/yyyy")&amp;$D$2,tbReporteAsistencia[[#All],[SerialDeBusqueda]:[FechaRegistro]],3,FALSE),""))&gt;MINUTE($D$1)),IFERROR(VLOOKUP($A43&amp;TEXT(N$3,"dd/mm/yyyy")&amp;$D$2,tbReporteAsistencia[[#All],[SerialDeBusqueda]:[FechaRegistro]],3,FALSE),"")-$D$1,""),"")</f>
        <v/>
      </c>
      <c r="O43" s="30" t="str">
        <f>IFERROR(IF(AND(HOUR(IFERROR(VLOOKUP($A43&amp;TEXT(O$3,"dd/mm/yyyy")&amp;$D$2,tbReporteAsistencia[[#All],[SerialDeBusqueda]:[FechaRegistro]],3,FALSE),""))=HOUR($D$1),MINUTE(IFERROR(VLOOKUP($A43&amp;TEXT(O$3,"dd/mm/yyyy")&amp;$D$2,tbReporteAsistencia[[#All],[SerialDeBusqueda]:[FechaRegistro]],3,FALSE),""))&gt;MINUTE($D$1)),IFERROR(VLOOKUP($A43&amp;TEXT(O$3,"dd/mm/yyyy")&amp;$D$2,tbReporteAsistencia[[#All],[SerialDeBusqueda]:[FechaRegistro]],3,FALSE),"")-$D$1,""),"")</f>
        <v/>
      </c>
      <c r="P43" s="30" t="str">
        <f>IFERROR(IF(AND(HOUR(IFERROR(VLOOKUP($A43&amp;TEXT(P$3,"dd/mm/yyyy")&amp;$D$2,tbReporteAsistencia[[#All],[SerialDeBusqueda]:[FechaRegistro]],3,FALSE),""))=HOUR($D$1),MINUTE(IFERROR(VLOOKUP($A43&amp;TEXT(P$3,"dd/mm/yyyy")&amp;$D$2,tbReporteAsistencia[[#All],[SerialDeBusqueda]:[FechaRegistro]],3,FALSE),""))&gt;MINUTE($D$1)),IFERROR(VLOOKUP($A43&amp;TEXT(P$3,"dd/mm/yyyy")&amp;$D$2,tbReporteAsistencia[[#All],[SerialDeBusqueda]:[FechaRegistro]],3,FALSE),"")-$D$1,""),"")</f>
        <v/>
      </c>
      <c r="Q43" s="30" t="str">
        <f>IFERROR(IF(AND(HOUR(IFERROR(VLOOKUP($A43&amp;TEXT(Q$3,"dd/mm/yyyy")&amp;$D$2,tbReporteAsistencia[[#All],[SerialDeBusqueda]:[FechaRegistro]],3,FALSE),""))=HOUR($D$1),MINUTE(IFERROR(VLOOKUP($A43&amp;TEXT(Q$3,"dd/mm/yyyy")&amp;$D$2,tbReporteAsistencia[[#All],[SerialDeBusqueda]:[FechaRegistro]],3,FALSE),""))&gt;MINUTE($D$1)),IFERROR(VLOOKUP($A43&amp;TEXT(Q$3,"dd/mm/yyyy")&amp;$D$2,tbReporteAsistencia[[#All],[SerialDeBusqueda]:[FechaRegistro]],3,FALSE),"")-$D$1,""),"")</f>
        <v/>
      </c>
      <c r="R43" s="30" t="str">
        <f>IFERROR(IF(AND(HOUR(IFERROR(VLOOKUP($A43&amp;TEXT(R$3,"dd/mm/yyyy")&amp;$D$2,tbReporteAsistencia[[#All],[SerialDeBusqueda]:[FechaRegistro]],3,FALSE),""))=HOUR($D$1),MINUTE(IFERROR(VLOOKUP($A43&amp;TEXT(R$3,"dd/mm/yyyy")&amp;$D$2,tbReporteAsistencia[[#All],[SerialDeBusqueda]:[FechaRegistro]],3,FALSE),""))&gt;MINUTE($D$1)),IFERROR(VLOOKUP($A43&amp;TEXT(R$3,"dd/mm/yyyy")&amp;$D$2,tbReporteAsistencia[[#All],[SerialDeBusqueda]:[FechaRegistro]],3,FALSE),"")-$D$1,""),"")</f>
        <v/>
      </c>
      <c r="S43" s="30" t="str">
        <f>IFERROR(IF(AND(HOUR(IFERROR(VLOOKUP($A43&amp;TEXT(S$3,"dd/mm/yyyy")&amp;$D$2,tbReporteAsistencia[[#All],[SerialDeBusqueda]:[FechaRegistro]],3,FALSE),""))=HOUR($D$1),MINUTE(IFERROR(VLOOKUP($A43&amp;TEXT(S$3,"dd/mm/yyyy")&amp;$D$2,tbReporteAsistencia[[#All],[SerialDeBusqueda]:[FechaRegistro]],3,FALSE),""))&gt;MINUTE($D$1)),IFERROR(VLOOKUP($A43&amp;TEXT(S$3,"dd/mm/yyyy")&amp;$D$2,tbReporteAsistencia[[#All],[SerialDeBusqueda]:[FechaRegistro]],3,FALSE),"")-$D$1,""),"")</f>
        <v/>
      </c>
    </row>
    <row r="44" spans="1:19">
      <c r="A44" s="8">
        <f>Plantilla!A45</f>
        <v>229</v>
      </c>
      <c r="B44" s="8">
        <f>Plantilla!B45</f>
        <v>0</v>
      </c>
      <c r="C44" s="8" t="str">
        <f>Plantilla!C45</f>
        <v>MENDOZA GONZALEZ MANUEL EMILIO</v>
      </c>
      <c r="D44" s="30">
        <f>IFERROR(IF(AND(HOUR(IFERROR(VLOOKUP($A44&amp;TEXT(D$3,"dd/mm/yyyy")&amp;$D$2,tbReporteAsistencia[[#All],[SerialDeBusqueda]:[FechaRegistro]],3,FALSE),""))=HOUR($D$1),MINUTE(IFERROR(VLOOKUP($A44&amp;TEXT(D$3,"dd/mm/yyyy")&amp;$D$2,tbReporteAsistencia[[#All],[SerialDeBusqueda]:[FechaRegistro]],3,FALSE),""))&gt;MINUTE($D$1)),IFERROR(VLOOKUP($A44&amp;TEXT(D$3,"dd/mm/yyyy")&amp;$D$2,tbReporteAsistencia[[#All],[SerialDeBusqueda]:[FechaRegistro]],3,FALSE),"")-$D$1,""),"")</f>
        <v>43095.015474537038</v>
      </c>
      <c r="E44" s="30">
        <f>IFERROR(IF(AND(HOUR(IFERROR(VLOOKUP($A44&amp;TEXT(E$3,"dd/mm/yyyy")&amp;$D$2,tbReporteAsistencia[[#All],[SerialDeBusqueda]:[FechaRegistro]],3,FALSE),""))=HOUR($D$1),MINUTE(IFERROR(VLOOKUP($A44&amp;TEXT(E$3,"dd/mm/yyyy")&amp;$D$2,tbReporteAsistencia[[#All],[SerialDeBusqueda]:[FechaRegistro]],3,FALSE),""))&gt;MINUTE($D$1)),IFERROR(VLOOKUP($A44&amp;TEXT(E$3,"dd/mm/yyyy")&amp;$D$2,tbReporteAsistencia[[#All],[SerialDeBusqueda]:[FechaRegistro]],3,FALSE),"")-$D$1,""),"")</f>
        <v>43096.008784722224</v>
      </c>
      <c r="F44" s="30">
        <f>IFERROR(IF(AND(HOUR(IFERROR(VLOOKUP($A44&amp;TEXT(F$3,"dd/mm/yyyy")&amp;$D$2,tbReporteAsistencia[[#All],[SerialDeBusqueda]:[FechaRegistro]],3,FALSE),""))=HOUR($D$1),MINUTE(IFERROR(VLOOKUP($A44&amp;TEXT(F$3,"dd/mm/yyyy")&amp;$D$2,tbReporteAsistencia[[#All],[SerialDeBusqueda]:[FechaRegistro]],3,FALSE),""))&gt;MINUTE($D$1)),IFERROR(VLOOKUP($A44&amp;TEXT(F$3,"dd/mm/yyyy")&amp;$D$2,tbReporteAsistencia[[#All],[SerialDeBusqueda]:[FechaRegistro]],3,FALSE),"")-$D$1,""),"")</f>
        <v>43097.013391203705</v>
      </c>
      <c r="G44" s="30">
        <f>IFERROR(IF(AND(HOUR(IFERROR(VLOOKUP($A44&amp;TEXT(G$3,"dd/mm/yyyy")&amp;$D$2,tbReporteAsistencia[[#All],[SerialDeBusqueda]:[FechaRegistro]],3,FALSE),""))=HOUR($D$1),MINUTE(IFERROR(VLOOKUP($A44&amp;TEXT(G$3,"dd/mm/yyyy")&amp;$D$2,tbReporteAsistencia[[#All],[SerialDeBusqueda]:[FechaRegistro]],3,FALSE),""))&gt;MINUTE($D$1)),IFERROR(VLOOKUP($A44&amp;TEXT(G$3,"dd/mm/yyyy")&amp;$D$2,tbReporteAsistencia[[#All],[SerialDeBusqueda]:[FechaRegistro]],3,FALSE),"")-$D$1,""),"")</f>
        <v>43098.017951388894</v>
      </c>
      <c r="H44" s="30" t="str">
        <f>IFERROR(IF(AND(HOUR(IFERROR(VLOOKUP($A44&amp;TEXT(H$3,"dd/mm/yyyy")&amp;$D$2,tbReporteAsistencia[[#All],[SerialDeBusqueda]:[FechaRegistro]],3,FALSE),""))=HOUR($D$1),MINUTE(IFERROR(VLOOKUP($A44&amp;TEXT(H$3,"dd/mm/yyyy")&amp;$D$2,tbReporteAsistencia[[#All],[SerialDeBusqueda]:[FechaRegistro]],3,FALSE),""))&gt;MINUTE($D$1)),IFERROR(VLOOKUP($A44&amp;TEXT(H$3,"dd/mm/yyyy")&amp;$D$2,tbReporteAsistencia[[#All],[SerialDeBusqueda]:[FechaRegistro]],3,FALSE),"")-$D$1,""),"")</f>
        <v/>
      </c>
      <c r="I44" s="30" t="str">
        <f>IFERROR(IF(AND(HOUR(IFERROR(VLOOKUP($A44&amp;TEXT(I$3,"dd/mm/yyyy")&amp;$D$2,tbReporteAsistencia[[#All],[SerialDeBusqueda]:[FechaRegistro]],3,FALSE),""))=HOUR($D$1),MINUTE(IFERROR(VLOOKUP($A44&amp;TEXT(I$3,"dd/mm/yyyy")&amp;$D$2,tbReporteAsistencia[[#All],[SerialDeBusqueda]:[FechaRegistro]],3,FALSE),""))&gt;MINUTE($D$1)),IFERROR(VLOOKUP($A44&amp;TEXT(I$3,"dd/mm/yyyy")&amp;$D$2,tbReporteAsistencia[[#All],[SerialDeBusqueda]:[FechaRegistro]],3,FALSE),"")-$D$1,""),"")</f>
        <v/>
      </c>
      <c r="J44" s="30" t="str">
        <f>IFERROR(IF(AND(HOUR(IFERROR(VLOOKUP($A44&amp;TEXT(J$3,"dd/mm/yyyy")&amp;$D$2,tbReporteAsistencia[[#All],[SerialDeBusqueda]:[FechaRegistro]],3,FALSE),""))=HOUR($D$1),MINUTE(IFERROR(VLOOKUP($A44&amp;TEXT(J$3,"dd/mm/yyyy")&amp;$D$2,tbReporteAsistencia[[#All],[SerialDeBusqueda]:[FechaRegistro]],3,FALSE),""))&gt;MINUTE($D$1)),IFERROR(VLOOKUP($A44&amp;TEXT(J$3,"dd/mm/yyyy")&amp;$D$2,tbReporteAsistencia[[#All],[SerialDeBusqueda]:[FechaRegistro]],3,FALSE),"")-$D$1,""),"")</f>
        <v/>
      </c>
      <c r="K44" s="30">
        <f>IFERROR(IF(AND(HOUR(IFERROR(VLOOKUP($A44&amp;TEXT(K$3,"dd/mm/yyyy")&amp;$D$2,tbReporteAsistencia[[#All],[SerialDeBusqueda]:[FechaRegistro]],3,FALSE),""))=HOUR($D$1),MINUTE(IFERROR(VLOOKUP($A44&amp;TEXT(K$3,"dd/mm/yyyy")&amp;$D$2,tbReporteAsistencia[[#All],[SerialDeBusqueda]:[FechaRegistro]],3,FALSE),""))&gt;MINUTE($D$1)),IFERROR(VLOOKUP($A44&amp;TEXT(K$3,"dd/mm/yyyy")&amp;$D$2,tbReporteAsistencia[[#All],[SerialDeBusqueda]:[FechaRegistro]],3,FALSE),"")-$D$1,""),"")</f>
        <v>43102.008240740746</v>
      </c>
      <c r="L44" s="30">
        <f>IFERROR(IF(AND(HOUR(IFERROR(VLOOKUP($A44&amp;TEXT(L$3,"dd/mm/yyyy")&amp;$D$2,tbReporteAsistencia[[#All],[SerialDeBusqueda]:[FechaRegistro]],3,FALSE),""))=HOUR($D$1),MINUTE(IFERROR(VLOOKUP($A44&amp;TEXT(L$3,"dd/mm/yyyy")&amp;$D$2,tbReporteAsistencia[[#All],[SerialDeBusqueda]:[FechaRegistro]],3,FALSE),""))&gt;MINUTE($D$1)),IFERROR(VLOOKUP($A44&amp;TEXT(L$3,"dd/mm/yyyy")&amp;$D$2,tbReporteAsistencia[[#All],[SerialDeBusqueda]:[FechaRegistro]],3,FALSE),"")-$D$1,""),"")</f>
        <v>43103.007974537039</v>
      </c>
      <c r="M44" s="30">
        <f>IFERROR(IF(AND(HOUR(IFERROR(VLOOKUP($A44&amp;TEXT(M$3,"dd/mm/yyyy")&amp;$D$2,tbReporteAsistencia[[#All],[SerialDeBusqueda]:[FechaRegistro]],3,FALSE),""))=HOUR($D$1),MINUTE(IFERROR(VLOOKUP($A44&amp;TEXT(M$3,"dd/mm/yyyy")&amp;$D$2,tbReporteAsistencia[[#All],[SerialDeBusqueda]:[FechaRegistro]],3,FALSE),""))&gt;MINUTE($D$1)),IFERROR(VLOOKUP($A44&amp;TEXT(M$3,"dd/mm/yyyy")&amp;$D$2,tbReporteAsistencia[[#All],[SerialDeBusqueda]:[FechaRegistro]],3,FALSE),"")-$D$1,""),"")</f>
        <v>43104.002939814818</v>
      </c>
      <c r="N44" s="30">
        <f>IFERROR(IF(AND(HOUR(IFERROR(VLOOKUP($A44&amp;TEXT(N$3,"dd/mm/yyyy")&amp;$D$2,tbReporteAsistencia[[#All],[SerialDeBusqueda]:[FechaRegistro]],3,FALSE),""))=HOUR($D$1),MINUTE(IFERROR(VLOOKUP($A44&amp;TEXT(N$3,"dd/mm/yyyy")&amp;$D$2,tbReporteAsistencia[[#All],[SerialDeBusqueda]:[FechaRegistro]],3,FALSE),""))&gt;MINUTE($D$1)),IFERROR(VLOOKUP($A44&amp;TEXT(N$3,"dd/mm/yyyy")&amp;$D$2,tbReporteAsistencia[[#All],[SerialDeBusqueda]:[FechaRegistro]],3,FALSE),"")-$D$1,""),"")</f>
        <v>43105.007743055561</v>
      </c>
      <c r="O44" s="30" t="str">
        <f>IFERROR(IF(AND(HOUR(IFERROR(VLOOKUP($A44&amp;TEXT(O$3,"dd/mm/yyyy")&amp;$D$2,tbReporteAsistencia[[#All],[SerialDeBusqueda]:[FechaRegistro]],3,FALSE),""))=HOUR($D$1),MINUTE(IFERROR(VLOOKUP($A44&amp;TEXT(O$3,"dd/mm/yyyy")&amp;$D$2,tbReporteAsistencia[[#All],[SerialDeBusqueda]:[FechaRegistro]],3,FALSE),""))&gt;MINUTE($D$1)),IFERROR(VLOOKUP($A44&amp;TEXT(O$3,"dd/mm/yyyy")&amp;$D$2,tbReporteAsistencia[[#All],[SerialDeBusqueda]:[FechaRegistro]],3,FALSE),"")-$D$1,""),"")</f>
        <v/>
      </c>
      <c r="P44" s="30" t="str">
        <f>IFERROR(IF(AND(HOUR(IFERROR(VLOOKUP($A44&amp;TEXT(P$3,"dd/mm/yyyy")&amp;$D$2,tbReporteAsistencia[[#All],[SerialDeBusqueda]:[FechaRegistro]],3,FALSE),""))=HOUR($D$1),MINUTE(IFERROR(VLOOKUP($A44&amp;TEXT(P$3,"dd/mm/yyyy")&amp;$D$2,tbReporteAsistencia[[#All],[SerialDeBusqueda]:[FechaRegistro]],3,FALSE),""))&gt;MINUTE($D$1)),IFERROR(VLOOKUP($A44&amp;TEXT(P$3,"dd/mm/yyyy")&amp;$D$2,tbReporteAsistencia[[#All],[SerialDeBusqueda]:[FechaRegistro]],3,FALSE),"")-$D$1,""),"")</f>
        <v/>
      </c>
      <c r="Q44" s="30">
        <f>IFERROR(IF(AND(HOUR(IFERROR(VLOOKUP($A44&amp;TEXT(Q$3,"dd/mm/yyyy")&amp;$D$2,tbReporteAsistencia[[#All],[SerialDeBusqueda]:[FechaRegistro]],3,FALSE),""))=HOUR($D$1),MINUTE(IFERROR(VLOOKUP($A44&amp;TEXT(Q$3,"dd/mm/yyyy")&amp;$D$2,tbReporteAsistencia[[#All],[SerialDeBusqueda]:[FechaRegistro]],3,FALSE),""))&gt;MINUTE($D$1)),IFERROR(VLOOKUP($A44&amp;TEXT(Q$3,"dd/mm/yyyy")&amp;$D$2,tbReporteAsistencia[[#All],[SerialDeBusqueda]:[FechaRegistro]],3,FALSE),"")-$D$1,""),"")</f>
        <v>43108.010185185187</v>
      </c>
      <c r="R44" s="30" t="str">
        <f>IFERROR(IF(AND(HOUR(IFERROR(VLOOKUP($A44&amp;TEXT(R$3,"dd/mm/yyyy")&amp;$D$2,tbReporteAsistencia[[#All],[SerialDeBusqueda]:[FechaRegistro]],3,FALSE),""))=HOUR($D$1),MINUTE(IFERROR(VLOOKUP($A44&amp;TEXT(R$3,"dd/mm/yyyy")&amp;$D$2,tbReporteAsistencia[[#All],[SerialDeBusqueda]:[FechaRegistro]],3,FALSE),""))&gt;MINUTE($D$1)),IFERROR(VLOOKUP($A44&amp;TEXT(R$3,"dd/mm/yyyy")&amp;$D$2,tbReporteAsistencia[[#All],[SerialDeBusqueda]:[FechaRegistro]],3,FALSE),"")-$D$1,""),"")</f>
        <v/>
      </c>
      <c r="S44" s="30" t="str">
        <f>IFERROR(IF(AND(HOUR(IFERROR(VLOOKUP($A44&amp;TEXT(S$3,"dd/mm/yyyy")&amp;$D$2,tbReporteAsistencia[[#All],[SerialDeBusqueda]:[FechaRegistro]],3,FALSE),""))=HOUR($D$1),MINUTE(IFERROR(VLOOKUP($A44&amp;TEXT(S$3,"dd/mm/yyyy")&amp;$D$2,tbReporteAsistencia[[#All],[SerialDeBusqueda]:[FechaRegistro]],3,FALSE),""))&gt;MINUTE($D$1)),IFERROR(VLOOKUP($A44&amp;TEXT(S$3,"dd/mm/yyyy")&amp;$D$2,tbReporteAsistencia[[#All],[SerialDeBusqueda]:[FechaRegistro]],3,FALSE),"")-$D$1,""),"")</f>
        <v/>
      </c>
    </row>
    <row r="45" spans="1:19">
      <c r="A45" s="8">
        <f>Plantilla!A46</f>
        <v>243</v>
      </c>
      <c r="B45" s="8">
        <f>Plantilla!B46</f>
        <v>0</v>
      </c>
      <c r="C45" s="8" t="str">
        <f>Plantilla!C46</f>
        <v>MENDOZA MENDOZA SOLANYI MARIA</v>
      </c>
      <c r="D45" s="30" t="str">
        <f>IFERROR(IF(AND(HOUR(IFERROR(VLOOKUP($A45&amp;TEXT(D$3,"dd/mm/yyyy")&amp;$D$2,tbReporteAsistencia[[#All],[SerialDeBusqueda]:[FechaRegistro]],3,FALSE),""))=HOUR($D$1),MINUTE(IFERROR(VLOOKUP($A45&amp;TEXT(D$3,"dd/mm/yyyy")&amp;$D$2,tbReporteAsistencia[[#All],[SerialDeBusqueda]:[FechaRegistro]],3,FALSE),""))&gt;MINUTE($D$1)),IFERROR(VLOOKUP($A45&amp;TEXT(D$3,"dd/mm/yyyy")&amp;$D$2,tbReporteAsistencia[[#All],[SerialDeBusqueda]:[FechaRegistro]],3,FALSE),"")-$D$1,""),"")</f>
        <v/>
      </c>
      <c r="E45" s="30" t="str">
        <f>IFERROR(IF(AND(HOUR(IFERROR(VLOOKUP($A45&amp;TEXT(E$3,"dd/mm/yyyy")&amp;$D$2,tbReporteAsistencia[[#All],[SerialDeBusqueda]:[FechaRegistro]],3,FALSE),""))=HOUR($D$1),MINUTE(IFERROR(VLOOKUP($A45&amp;TEXT(E$3,"dd/mm/yyyy")&amp;$D$2,tbReporteAsistencia[[#All],[SerialDeBusqueda]:[FechaRegistro]],3,FALSE),""))&gt;MINUTE($D$1)),IFERROR(VLOOKUP($A45&amp;TEXT(E$3,"dd/mm/yyyy")&amp;$D$2,tbReporteAsistencia[[#All],[SerialDeBusqueda]:[FechaRegistro]],3,FALSE),"")-$D$1,""),"")</f>
        <v/>
      </c>
      <c r="F45" s="30" t="str">
        <f>IFERROR(IF(AND(HOUR(IFERROR(VLOOKUP($A45&amp;TEXT(F$3,"dd/mm/yyyy")&amp;$D$2,tbReporteAsistencia[[#All],[SerialDeBusqueda]:[FechaRegistro]],3,FALSE),""))=HOUR($D$1),MINUTE(IFERROR(VLOOKUP($A45&amp;TEXT(F$3,"dd/mm/yyyy")&amp;$D$2,tbReporteAsistencia[[#All],[SerialDeBusqueda]:[FechaRegistro]],3,FALSE),""))&gt;MINUTE($D$1)),IFERROR(VLOOKUP($A45&amp;TEXT(F$3,"dd/mm/yyyy")&amp;$D$2,tbReporteAsistencia[[#All],[SerialDeBusqueda]:[FechaRegistro]],3,FALSE),"")-$D$1,""),"")</f>
        <v/>
      </c>
      <c r="G45" s="30" t="str">
        <f>IFERROR(IF(AND(HOUR(IFERROR(VLOOKUP($A45&amp;TEXT(G$3,"dd/mm/yyyy")&amp;$D$2,tbReporteAsistencia[[#All],[SerialDeBusqueda]:[FechaRegistro]],3,FALSE),""))=HOUR($D$1),MINUTE(IFERROR(VLOOKUP($A45&amp;TEXT(G$3,"dd/mm/yyyy")&amp;$D$2,tbReporteAsistencia[[#All],[SerialDeBusqueda]:[FechaRegistro]],3,FALSE),""))&gt;MINUTE($D$1)),IFERROR(VLOOKUP($A45&amp;TEXT(G$3,"dd/mm/yyyy")&amp;$D$2,tbReporteAsistencia[[#All],[SerialDeBusqueda]:[FechaRegistro]],3,FALSE),"")-$D$1,""),"")</f>
        <v/>
      </c>
      <c r="H45" s="30" t="str">
        <f>IFERROR(IF(AND(HOUR(IFERROR(VLOOKUP($A45&amp;TEXT(H$3,"dd/mm/yyyy")&amp;$D$2,tbReporteAsistencia[[#All],[SerialDeBusqueda]:[FechaRegistro]],3,FALSE),""))=HOUR($D$1),MINUTE(IFERROR(VLOOKUP($A45&amp;TEXT(H$3,"dd/mm/yyyy")&amp;$D$2,tbReporteAsistencia[[#All],[SerialDeBusqueda]:[FechaRegistro]],3,FALSE),""))&gt;MINUTE($D$1)),IFERROR(VLOOKUP($A45&amp;TEXT(H$3,"dd/mm/yyyy")&amp;$D$2,tbReporteAsistencia[[#All],[SerialDeBusqueda]:[FechaRegistro]],3,FALSE),"")-$D$1,""),"")</f>
        <v/>
      </c>
      <c r="I45" s="30" t="str">
        <f>IFERROR(IF(AND(HOUR(IFERROR(VLOOKUP($A45&amp;TEXT(I$3,"dd/mm/yyyy")&amp;$D$2,tbReporteAsistencia[[#All],[SerialDeBusqueda]:[FechaRegistro]],3,FALSE),""))=HOUR($D$1),MINUTE(IFERROR(VLOOKUP($A45&amp;TEXT(I$3,"dd/mm/yyyy")&amp;$D$2,tbReporteAsistencia[[#All],[SerialDeBusqueda]:[FechaRegistro]],3,FALSE),""))&gt;MINUTE($D$1)),IFERROR(VLOOKUP($A45&amp;TEXT(I$3,"dd/mm/yyyy")&amp;$D$2,tbReporteAsistencia[[#All],[SerialDeBusqueda]:[FechaRegistro]],3,FALSE),"")-$D$1,""),"")</f>
        <v/>
      </c>
      <c r="J45" s="30" t="str">
        <f>IFERROR(IF(AND(HOUR(IFERROR(VLOOKUP($A45&amp;TEXT(J$3,"dd/mm/yyyy")&amp;$D$2,tbReporteAsistencia[[#All],[SerialDeBusqueda]:[FechaRegistro]],3,FALSE),""))=HOUR($D$1),MINUTE(IFERROR(VLOOKUP($A45&amp;TEXT(J$3,"dd/mm/yyyy")&amp;$D$2,tbReporteAsistencia[[#All],[SerialDeBusqueda]:[FechaRegistro]],3,FALSE),""))&gt;MINUTE($D$1)),IFERROR(VLOOKUP($A45&amp;TEXT(J$3,"dd/mm/yyyy")&amp;$D$2,tbReporteAsistencia[[#All],[SerialDeBusqueda]:[FechaRegistro]],3,FALSE),"")-$D$1,""),"")</f>
        <v/>
      </c>
      <c r="K45" s="30" t="str">
        <f>IFERROR(IF(AND(HOUR(IFERROR(VLOOKUP($A45&amp;TEXT(K$3,"dd/mm/yyyy")&amp;$D$2,tbReporteAsistencia[[#All],[SerialDeBusqueda]:[FechaRegistro]],3,FALSE),""))=HOUR($D$1),MINUTE(IFERROR(VLOOKUP($A45&amp;TEXT(K$3,"dd/mm/yyyy")&amp;$D$2,tbReporteAsistencia[[#All],[SerialDeBusqueda]:[FechaRegistro]],3,FALSE),""))&gt;MINUTE($D$1)),IFERROR(VLOOKUP($A45&amp;TEXT(K$3,"dd/mm/yyyy")&amp;$D$2,tbReporteAsistencia[[#All],[SerialDeBusqueda]:[FechaRegistro]],3,FALSE),"")-$D$1,""),"")</f>
        <v/>
      </c>
      <c r="L45" s="30" t="str">
        <f>IFERROR(IF(AND(HOUR(IFERROR(VLOOKUP($A45&amp;TEXT(L$3,"dd/mm/yyyy")&amp;$D$2,tbReporteAsistencia[[#All],[SerialDeBusqueda]:[FechaRegistro]],3,FALSE),""))=HOUR($D$1),MINUTE(IFERROR(VLOOKUP($A45&amp;TEXT(L$3,"dd/mm/yyyy")&amp;$D$2,tbReporteAsistencia[[#All],[SerialDeBusqueda]:[FechaRegistro]],3,FALSE),""))&gt;MINUTE($D$1)),IFERROR(VLOOKUP($A45&amp;TEXT(L$3,"dd/mm/yyyy")&amp;$D$2,tbReporteAsistencia[[#All],[SerialDeBusqueda]:[FechaRegistro]],3,FALSE),"")-$D$1,""),"")</f>
        <v/>
      </c>
      <c r="M45" s="30" t="str">
        <f>IFERROR(IF(AND(HOUR(IFERROR(VLOOKUP($A45&amp;TEXT(M$3,"dd/mm/yyyy")&amp;$D$2,tbReporteAsistencia[[#All],[SerialDeBusqueda]:[FechaRegistro]],3,FALSE),""))=HOUR($D$1),MINUTE(IFERROR(VLOOKUP($A45&amp;TEXT(M$3,"dd/mm/yyyy")&amp;$D$2,tbReporteAsistencia[[#All],[SerialDeBusqueda]:[FechaRegistro]],3,FALSE),""))&gt;MINUTE($D$1)),IFERROR(VLOOKUP($A45&amp;TEXT(M$3,"dd/mm/yyyy")&amp;$D$2,tbReporteAsistencia[[#All],[SerialDeBusqueda]:[FechaRegistro]],3,FALSE),"")-$D$1,""),"")</f>
        <v/>
      </c>
      <c r="N45" s="30" t="str">
        <f>IFERROR(IF(AND(HOUR(IFERROR(VLOOKUP($A45&amp;TEXT(N$3,"dd/mm/yyyy")&amp;$D$2,tbReporteAsistencia[[#All],[SerialDeBusqueda]:[FechaRegistro]],3,FALSE),""))=HOUR($D$1),MINUTE(IFERROR(VLOOKUP($A45&amp;TEXT(N$3,"dd/mm/yyyy")&amp;$D$2,tbReporteAsistencia[[#All],[SerialDeBusqueda]:[FechaRegistro]],3,FALSE),""))&gt;MINUTE($D$1)),IFERROR(VLOOKUP($A45&amp;TEXT(N$3,"dd/mm/yyyy")&amp;$D$2,tbReporteAsistencia[[#All],[SerialDeBusqueda]:[FechaRegistro]],3,FALSE),"")-$D$1,""),"")</f>
        <v/>
      </c>
      <c r="O45" s="30" t="str">
        <f>IFERROR(IF(AND(HOUR(IFERROR(VLOOKUP($A45&amp;TEXT(O$3,"dd/mm/yyyy")&amp;$D$2,tbReporteAsistencia[[#All],[SerialDeBusqueda]:[FechaRegistro]],3,FALSE),""))=HOUR($D$1),MINUTE(IFERROR(VLOOKUP($A45&amp;TEXT(O$3,"dd/mm/yyyy")&amp;$D$2,tbReporteAsistencia[[#All],[SerialDeBusqueda]:[FechaRegistro]],3,FALSE),""))&gt;MINUTE($D$1)),IFERROR(VLOOKUP($A45&amp;TEXT(O$3,"dd/mm/yyyy")&amp;$D$2,tbReporteAsistencia[[#All],[SerialDeBusqueda]:[FechaRegistro]],3,FALSE),"")-$D$1,""),"")</f>
        <v/>
      </c>
      <c r="P45" s="30" t="str">
        <f>IFERROR(IF(AND(HOUR(IFERROR(VLOOKUP($A45&amp;TEXT(P$3,"dd/mm/yyyy")&amp;$D$2,tbReporteAsistencia[[#All],[SerialDeBusqueda]:[FechaRegistro]],3,FALSE),""))=HOUR($D$1),MINUTE(IFERROR(VLOOKUP($A45&amp;TEXT(P$3,"dd/mm/yyyy")&amp;$D$2,tbReporteAsistencia[[#All],[SerialDeBusqueda]:[FechaRegistro]],3,FALSE),""))&gt;MINUTE($D$1)),IFERROR(VLOOKUP($A45&amp;TEXT(P$3,"dd/mm/yyyy")&amp;$D$2,tbReporteAsistencia[[#All],[SerialDeBusqueda]:[FechaRegistro]],3,FALSE),"")-$D$1,""),"")</f>
        <v/>
      </c>
      <c r="Q45" s="30" t="str">
        <f>IFERROR(IF(AND(HOUR(IFERROR(VLOOKUP($A45&amp;TEXT(Q$3,"dd/mm/yyyy")&amp;$D$2,tbReporteAsistencia[[#All],[SerialDeBusqueda]:[FechaRegistro]],3,FALSE),""))=HOUR($D$1),MINUTE(IFERROR(VLOOKUP($A45&amp;TEXT(Q$3,"dd/mm/yyyy")&amp;$D$2,tbReporteAsistencia[[#All],[SerialDeBusqueda]:[FechaRegistro]],3,FALSE),""))&gt;MINUTE($D$1)),IFERROR(VLOOKUP($A45&amp;TEXT(Q$3,"dd/mm/yyyy")&amp;$D$2,tbReporteAsistencia[[#All],[SerialDeBusqueda]:[FechaRegistro]],3,FALSE),"")-$D$1,""),"")</f>
        <v/>
      </c>
      <c r="R45" s="30" t="str">
        <f>IFERROR(IF(AND(HOUR(IFERROR(VLOOKUP($A45&amp;TEXT(R$3,"dd/mm/yyyy")&amp;$D$2,tbReporteAsistencia[[#All],[SerialDeBusqueda]:[FechaRegistro]],3,FALSE),""))=HOUR($D$1),MINUTE(IFERROR(VLOOKUP($A45&amp;TEXT(R$3,"dd/mm/yyyy")&amp;$D$2,tbReporteAsistencia[[#All],[SerialDeBusqueda]:[FechaRegistro]],3,FALSE),""))&gt;MINUTE($D$1)),IFERROR(VLOOKUP($A45&amp;TEXT(R$3,"dd/mm/yyyy")&amp;$D$2,tbReporteAsistencia[[#All],[SerialDeBusqueda]:[FechaRegistro]],3,FALSE),"")-$D$1,""),"")</f>
        <v/>
      </c>
      <c r="S45" s="30" t="str">
        <f>IFERROR(IF(AND(HOUR(IFERROR(VLOOKUP($A45&amp;TEXT(S$3,"dd/mm/yyyy")&amp;$D$2,tbReporteAsistencia[[#All],[SerialDeBusqueda]:[FechaRegistro]],3,FALSE),""))=HOUR($D$1),MINUTE(IFERROR(VLOOKUP($A45&amp;TEXT(S$3,"dd/mm/yyyy")&amp;$D$2,tbReporteAsistencia[[#All],[SerialDeBusqueda]:[FechaRegistro]],3,FALSE),""))&gt;MINUTE($D$1)),IFERROR(VLOOKUP($A45&amp;TEXT(S$3,"dd/mm/yyyy")&amp;$D$2,tbReporteAsistencia[[#All],[SerialDeBusqueda]:[FechaRegistro]],3,FALSE),"")-$D$1,""),"")</f>
        <v/>
      </c>
    </row>
    <row r="46" spans="1:19">
      <c r="A46" s="8">
        <f>Plantilla!A47</f>
        <v>256</v>
      </c>
      <c r="B46" s="8">
        <f>Plantilla!B47</f>
        <v>0</v>
      </c>
      <c r="C46" s="8" t="str">
        <f>Plantilla!C47</f>
        <v>MONTERO DE LEON PERLA CAROLINA</v>
      </c>
      <c r="D46" s="30" t="str">
        <f>IFERROR(IF(AND(HOUR(IFERROR(VLOOKUP($A46&amp;TEXT(D$3,"dd/mm/yyyy")&amp;$D$2,tbReporteAsistencia[[#All],[SerialDeBusqueda]:[FechaRegistro]],3,FALSE),""))=HOUR($D$1),MINUTE(IFERROR(VLOOKUP($A46&amp;TEXT(D$3,"dd/mm/yyyy")&amp;$D$2,tbReporteAsistencia[[#All],[SerialDeBusqueda]:[FechaRegistro]],3,FALSE),""))&gt;MINUTE($D$1)),IFERROR(VLOOKUP($A46&amp;TEXT(D$3,"dd/mm/yyyy")&amp;$D$2,tbReporteAsistencia[[#All],[SerialDeBusqueda]:[FechaRegistro]],3,FALSE),"")-$D$1,""),"")</f>
        <v/>
      </c>
      <c r="E46" s="30" t="str">
        <f>IFERROR(IF(AND(HOUR(IFERROR(VLOOKUP($A46&amp;TEXT(E$3,"dd/mm/yyyy")&amp;$D$2,tbReporteAsistencia[[#All],[SerialDeBusqueda]:[FechaRegistro]],3,FALSE),""))=HOUR($D$1),MINUTE(IFERROR(VLOOKUP($A46&amp;TEXT(E$3,"dd/mm/yyyy")&amp;$D$2,tbReporteAsistencia[[#All],[SerialDeBusqueda]:[FechaRegistro]],3,FALSE),""))&gt;MINUTE($D$1)),IFERROR(VLOOKUP($A46&amp;TEXT(E$3,"dd/mm/yyyy")&amp;$D$2,tbReporteAsistencia[[#All],[SerialDeBusqueda]:[FechaRegistro]],3,FALSE),"")-$D$1,""),"")</f>
        <v/>
      </c>
      <c r="F46" s="30" t="str">
        <f>IFERROR(IF(AND(HOUR(IFERROR(VLOOKUP($A46&amp;TEXT(F$3,"dd/mm/yyyy")&amp;$D$2,tbReporteAsistencia[[#All],[SerialDeBusqueda]:[FechaRegistro]],3,FALSE),""))=HOUR($D$1),MINUTE(IFERROR(VLOOKUP($A46&amp;TEXT(F$3,"dd/mm/yyyy")&amp;$D$2,tbReporteAsistencia[[#All],[SerialDeBusqueda]:[FechaRegistro]],3,FALSE),""))&gt;MINUTE($D$1)),IFERROR(VLOOKUP($A46&amp;TEXT(F$3,"dd/mm/yyyy")&amp;$D$2,tbReporteAsistencia[[#All],[SerialDeBusqueda]:[FechaRegistro]],3,FALSE),"")-$D$1,""),"")</f>
        <v/>
      </c>
      <c r="G46" s="30" t="str">
        <f>IFERROR(IF(AND(HOUR(IFERROR(VLOOKUP($A46&amp;TEXT(G$3,"dd/mm/yyyy")&amp;$D$2,tbReporteAsistencia[[#All],[SerialDeBusqueda]:[FechaRegistro]],3,FALSE),""))=HOUR($D$1),MINUTE(IFERROR(VLOOKUP($A46&amp;TEXT(G$3,"dd/mm/yyyy")&amp;$D$2,tbReporteAsistencia[[#All],[SerialDeBusqueda]:[FechaRegistro]],3,FALSE),""))&gt;MINUTE($D$1)),IFERROR(VLOOKUP($A46&amp;TEXT(G$3,"dd/mm/yyyy")&amp;$D$2,tbReporteAsistencia[[#All],[SerialDeBusqueda]:[FechaRegistro]],3,FALSE),"")-$D$1,""),"")</f>
        <v/>
      </c>
      <c r="H46" s="30" t="str">
        <f>IFERROR(IF(AND(HOUR(IFERROR(VLOOKUP($A46&amp;TEXT(H$3,"dd/mm/yyyy")&amp;$D$2,tbReporteAsistencia[[#All],[SerialDeBusqueda]:[FechaRegistro]],3,FALSE),""))=HOUR($D$1),MINUTE(IFERROR(VLOOKUP($A46&amp;TEXT(H$3,"dd/mm/yyyy")&amp;$D$2,tbReporteAsistencia[[#All],[SerialDeBusqueda]:[FechaRegistro]],3,FALSE),""))&gt;MINUTE($D$1)),IFERROR(VLOOKUP($A46&amp;TEXT(H$3,"dd/mm/yyyy")&amp;$D$2,tbReporteAsistencia[[#All],[SerialDeBusqueda]:[FechaRegistro]],3,FALSE),"")-$D$1,""),"")</f>
        <v/>
      </c>
      <c r="I46" s="30" t="str">
        <f>IFERROR(IF(AND(HOUR(IFERROR(VLOOKUP($A46&amp;TEXT(I$3,"dd/mm/yyyy")&amp;$D$2,tbReporteAsistencia[[#All],[SerialDeBusqueda]:[FechaRegistro]],3,FALSE),""))=HOUR($D$1),MINUTE(IFERROR(VLOOKUP($A46&amp;TEXT(I$3,"dd/mm/yyyy")&amp;$D$2,tbReporteAsistencia[[#All],[SerialDeBusqueda]:[FechaRegistro]],3,FALSE),""))&gt;MINUTE($D$1)),IFERROR(VLOOKUP($A46&amp;TEXT(I$3,"dd/mm/yyyy")&amp;$D$2,tbReporteAsistencia[[#All],[SerialDeBusqueda]:[FechaRegistro]],3,FALSE),"")-$D$1,""),"")</f>
        <v/>
      </c>
      <c r="J46" s="30" t="str">
        <f>IFERROR(IF(AND(HOUR(IFERROR(VLOOKUP($A46&amp;TEXT(J$3,"dd/mm/yyyy")&amp;$D$2,tbReporteAsistencia[[#All],[SerialDeBusqueda]:[FechaRegistro]],3,FALSE),""))=HOUR($D$1),MINUTE(IFERROR(VLOOKUP($A46&amp;TEXT(J$3,"dd/mm/yyyy")&amp;$D$2,tbReporteAsistencia[[#All],[SerialDeBusqueda]:[FechaRegistro]],3,FALSE),""))&gt;MINUTE($D$1)),IFERROR(VLOOKUP($A46&amp;TEXT(J$3,"dd/mm/yyyy")&amp;$D$2,tbReporteAsistencia[[#All],[SerialDeBusqueda]:[FechaRegistro]],3,FALSE),"")-$D$1,""),"")</f>
        <v/>
      </c>
      <c r="K46" s="30" t="str">
        <f>IFERROR(IF(AND(HOUR(IFERROR(VLOOKUP($A46&amp;TEXT(K$3,"dd/mm/yyyy")&amp;$D$2,tbReporteAsistencia[[#All],[SerialDeBusqueda]:[FechaRegistro]],3,FALSE),""))=HOUR($D$1),MINUTE(IFERROR(VLOOKUP($A46&amp;TEXT(K$3,"dd/mm/yyyy")&amp;$D$2,tbReporteAsistencia[[#All],[SerialDeBusqueda]:[FechaRegistro]],3,FALSE),""))&gt;MINUTE($D$1)),IFERROR(VLOOKUP($A46&amp;TEXT(K$3,"dd/mm/yyyy")&amp;$D$2,tbReporteAsistencia[[#All],[SerialDeBusqueda]:[FechaRegistro]],3,FALSE),"")-$D$1,""),"")</f>
        <v/>
      </c>
      <c r="L46" s="30" t="str">
        <f>IFERROR(IF(AND(HOUR(IFERROR(VLOOKUP($A46&amp;TEXT(L$3,"dd/mm/yyyy")&amp;$D$2,tbReporteAsistencia[[#All],[SerialDeBusqueda]:[FechaRegistro]],3,FALSE),""))=HOUR($D$1),MINUTE(IFERROR(VLOOKUP($A46&amp;TEXT(L$3,"dd/mm/yyyy")&amp;$D$2,tbReporteAsistencia[[#All],[SerialDeBusqueda]:[FechaRegistro]],3,FALSE),""))&gt;MINUTE($D$1)),IFERROR(VLOOKUP($A46&amp;TEXT(L$3,"dd/mm/yyyy")&amp;$D$2,tbReporteAsistencia[[#All],[SerialDeBusqueda]:[FechaRegistro]],3,FALSE),"")-$D$1,""),"")</f>
        <v/>
      </c>
      <c r="M46" s="30" t="str">
        <f>IFERROR(IF(AND(HOUR(IFERROR(VLOOKUP($A46&amp;TEXT(M$3,"dd/mm/yyyy")&amp;$D$2,tbReporteAsistencia[[#All],[SerialDeBusqueda]:[FechaRegistro]],3,FALSE),""))=HOUR($D$1),MINUTE(IFERROR(VLOOKUP($A46&amp;TEXT(M$3,"dd/mm/yyyy")&amp;$D$2,tbReporteAsistencia[[#All],[SerialDeBusqueda]:[FechaRegistro]],3,FALSE),""))&gt;MINUTE($D$1)),IFERROR(VLOOKUP($A46&amp;TEXT(M$3,"dd/mm/yyyy")&amp;$D$2,tbReporteAsistencia[[#All],[SerialDeBusqueda]:[FechaRegistro]],3,FALSE),"")-$D$1,""),"")</f>
        <v/>
      </c>
      <c r="N46" s="30" t="str">
        <f>IFERROR(IF(AND(HOUR(IFERROR(VLOOKUP($A46&amp;TEXT(N$3,"dd/mm/yyyy")&amp;$D$2,tbReporteAsistencia[[#All],[SerialDeBusqueda]:[FechaRegistro]],3,FALSE),""))=HOUR($D$1),MINUTE(IFERROR(VLOOKUP($A46&amp;TEXT(N$3,"dd/mm/yyyy")&amp;$D$2,tbReporteAsistencia[[#All],[SerialDeBusqueda]:[FechaRegistro]],3,FALSE),""))&gt;MINUTE($D$1)),IFERROR(VLOOKUP($A46&amp;TEXT(N$3,"dd/mm/yyyy")&amp;$D$2,tbReporteAsistencia[[#All],[SerialDeBusqueda]:[FechaRegistro]],3,FALSE),"")-$D$1,""),"")</f>
        <v/>
      </c>
      <c r="O46" s="30" t="str">
        <f>IFERROR(IF(AND(HOUR(IFERROR(VLOOKUP($A46&amp;TEXT(O$3,"dd/mm/yyyy")&amp;$D$2,tbReporteAsistencia[[#All],[SerialDeBusqueda]:[FechaRegistro]],3,FALSE),""))=HOUR($D$1),MINUTE(IFERROR(VLOOKUP($A46&amp;TEXT(O$3,"dd/mm/yyyy")&amp;$D$2,tbReporteAsistencia[[#All],[SerialDeBusqueda]:[FechaRegistro]],3,FALSE),""))&gt;MINUTE($D$1)),IFERROR(VLOOKUP($A46&amp;TEXT(O$3,"dd/mm/yyyy")&amp;$D$2,tbReporteAsistencia[[#All],[SerialDeBusqueda]:[FechaRegistro]],3,FALSE),"")-$D$1,""),"")</f>
        <v/>
      </c>
      <c r="P46" s="30" t="str">
        <f>IFERROR(IF(AND(HOUR(IFERROR(VLOOKUP($A46&amp;TEXT(P$3,"dd/mm/yyyy")&amp;$D$2,tbReporteAsistencia[[#All],[SerialDeBusqueda]:[FechaRegistro]],3,FALSE),""))=HOUR($D$1),MINUTE(IFERROR(VLOOKUP($A46&amp;TEXT(P$3,"dd/mm/yyyy")&amp;$D$2,tbReporteAsistencia[[#All],[SerialDeBusqueda]:[FechaRegistro]],3,FALSE),""))&gt;MINUTE($D$1)),IFERROR(VLOOKUP($A46&amp;TEXT(P$3,"dd/mm/yyyy")&amp;$D$2,tbReporteAsistencia[[#All],[SerialDeBusqueda]:[FechaRegistro]],3,FALSE),"")-$D$1,""),"")</f>
        <v/>
      </c>
      <c r="Q46" s="30" t="str">
        <f>IFERROR(IF(AND(HOUR(IFERROR(VLOOKUP($A46&amp;TEXT(Q$3,"dd/mm/yyyy")&amp;$D$2,tbReporteAsistencia[[#All],[SerialDeBusqueda]:[FechaRegistro]],3,FALSE),""))=HOUR($D$1),MINUTE(IFERROR(VLOOKUP($A46&amp;TEXT(Q$3,"dd/mm/yyyy")&amp;$D$2,tbReporteAsistencia[[#All],[SerialDeBusqueda]:[FechaRegistro]],3,FALSE),""))&gt;MINUTE($D$1)),IFERROR(VLOOKUP($A46&amp;TEXT(Q$3,"dd/mm/yyyy")&amp;$D$2,tbReporteAsistencia[[#All],[SerialDeBusqueda]:[FechaRegistro]],3,FALSE),"")-$D$1,""),"")</f>
        <v/>
      </c>
      <c r="R46" s="30" t="str">
        <f>IFERROR(IF(AND(HOUR(IFERROR(VLOOKUP($A46&amp;TEXT(R$3,"dd/mm/yyyy")&amp;$D$2,tbReporteAsistencia[[#All],[SerialDeBusqueda]:[FechaRegistro]],3,FALSE),""))=HOUR($D$1),MINUTE(IFERROR(VLOOKUP($A46&amp;TEXT(R$3,"dd/mm/yyyy")&amp;$D$2,tbReporteAsistencia[[#All],[SerialDeBusqueda]:[FechaRegistro]],3,FALSE),""))&gt;MINUTE($D$1)),IFERROR(VLOOKUP($A46&amp;TEXT(R$3,"dd/mm/yyyy")&amp;$D$2,tbReporteAsistencia[[#All],[SerialDeBusqueda]:[FechaRegistro]],3,FALSE),"")-$D$1,""),"")</f>
        <v/>
      </c>
      <c r="S46" s="30" t="str">
        <f>IFERROR(IF(AND(HOUR(IFERROR(VLOOKUP($A46&amp;TEXT(S$3,"dd/mm/yyyy")&amp;$D$2,tbReporteAsistencia[[#All],[SerialDeBusqueda]:[FechaRegistro]],3,FALSE),""))=HOUR($D$1),MINUTE(IFERROR(VLOOKUP($A46&amp;TEXT(S$3,"dd/mm/yyyy")&amp;$D$2,tbReporteAsistencia[[#All],[SerialDeBusqueda]:[FechaRegistro]],3,FALSE),""))&gt;MINUTE($D$1)),IFERROR(VLOOKUP($A46&amp;TEXT(S$3,"dd/mm/yyyy")&amp;$D$2,tbReporteAsistencia[[#All],[SerialDeBusqueda]:[FechaRegistro]],3,FALSE),"")-$D$1,""),"")</f>
        <v/>
      </c>
    </row>
    <row r="47" spans="1:19">
      <c r="A47" s="8">
        <f>Plantilla!A48</f>
        <v>16</v>
      </c>
      <c r="B47" s="8">
        <f>Plantilla!B48</f>
        <v>0</v>
      </c>
      <c r="C47" s="8" t="str">
        <f>Plantilla!C48</f>
        <v>MORENO VASQUEZ NEYDI DANIA</v>
      </c>
      <c r="D47" s="30" t="str">
        <f>IFERROR(IF(AND(HOUR(IFERROR(VLOOKUP($A47&amp;TEXT(D$3,"dd/mm/yyyy")&amp;$D$2,tbReporteAsistencia[[#All],[SerialDeBusqueda]:[FechaRegistro]],3,FALSE),""))=HOUR($D$1),MINUTE(IFERROR(VLOOKUP($A47&amp;TEXT(D$3,"dd/mm/yyyy")&amp;$D$2,tbReporteAsistencia[[#All],[SerialDeBusqueda]:[FechaRegistro]],3,FALSE),""))&gt;MINUTE($D$1)),IFERROR(VLOOKUP($A47&amp;TEXT(D$3,"dd/mm/yyyy")&amp;$D$2,tbReporteAsistencia[[#All],[SerialDeBusqueda]:[FechaRegistro]],3,FALSE),"")-$D$1,""),"")</f>
        <v/>
      </c>
      <c r="E47" s="30" t="str">
        <f>IFERROR(IF(AND(HOUR(IFERROR(VLOOKUP($A47&amp;TEXT(E$3,"dd/mm/yyyy")&amp;$D$2,tbReporteAsistencia[[#All],[SerialDeBusqueda]:[FechaRegistro]],3,FALSE),""))=HOUR($D$1),MINUTE(IFERROR(VLOOKUP($A47&amp;TEXT(E$3,"dd/mm/yyyy")&amp;$D$2,tbReporteAsistencia[[#All],[SerialDeBusqueda]:[FechaRegistro]],3,FALSE),""))&gt;MINUTE($D$1)),IFERROR(VLOOKUP($A47&amp;TEXT(E$3,"dd/mm/yyyy")&amp;$D$2,tbReporteAsistencia[[#All],[SerialDeBusqueda]:[FechaRegistro]],3,FALSE),"")-$D$1,""),"")</f>
        <v/>
      </c>
      <c r="F47" s="30" t="str">
        <f>IFERROR(IF(AND(HOUR(IFERROR(VLOOKUP($A47&amp;TEXT(F$3,"dd/mm/yyyy")&amp;$D$2,tbReporteAsistencia[[#All],[SerialDeBusqueda]:[FechaRegistro]],3,FALSE),""))=HOUR($D$1),MINUTE(IFERROR(VLOOKUP($A47&amp;TEXT(F$3,"dd/mm/yyyy")&amp;$D$2,tbReporteAsistencia[[#All],[SerialDeBusqueda]:[FechaRegistro]],3,FALSE),""))&gt;MINUTE($D$1)),IFERROR(VLOOKUP($A47&amp;TEXT(F$3,"dd/mm/yyyy")&amp;$D$2,tbReporteAsistencia[[#All],[SerialDeBusqueda]:[FechaRegistro]],3,FALSE),"")-$D$1,""),"")</f>
        <v/>
      </c>
      <c r="G47" s="30" t="str">
        <f>IFERROR(IF(AND(HOUR(IFERROR(VLOOKUP($A47&amp;TEXT(G$3,"dd/mm/yyyy")&amp;$D$2,tbReporteAsistencia[[#All],[SerialDeBusqueda]:[FechaRegistro]],3,FALSE),""))=HOUR($D$1),MINUTE(IFERROR(VLOOKUP($A47&amp;TEXT(G$3,"dd/mm/yyyy")&amp;$D$2,tbReporteAsistencia[[#All],[SerialDeBusqueda]:[FechaRegistro]],3,FALSE),""))&gt;MINUTE($D$1)),IFERROR(VLOOKUP($A47&amp;TEXT(G$3,"dd/mm/yyyy")&amp;$D$2,tbReporteAsistencia[[#All],[SerialDeBusqueda]:[FechaRegistro]],3,FALSE),"")-$D$1,""),"")</f>
        <v/>
      </c>
      <c r="H47" s="30" t="str">
        <f>IFERROR(IF(AND(HOUR(IFERROR(VLOOKUP($A47&amp;TEXT(H$3,"dd/mm/yyyy")&amp;$D$2,tbReporteAsistencia[[#All],[SerialDeBusqueda]:[FechaRegistro]],3,FALSE),""))=HOUR($D$1),MINUTE(IFERROR(VLOOKUP($A47&amp;TEXT(H$3,"dd/mm/yyyy")&amp;$D$2,tbReporteAsistencia[[#All],[SerialDeBusqueda]:[FechaRegistro]],3,FALSE),""))&gt;MINUTE($D$1)),IFERROR(VLOOKUP($A47&amp;TEXT(H$3,"dd/mm/yyyy")&amp;$D$2,tbReporteAsistencia[[#All],[SerialDeBusqueda]:[FechaRegistro]],3,FALSE),"")-$D$1,""),"")</f>
        <v/>
      </c>
      <c r="I47" s="30" t="str">
        <f>IFERROR(IF(AND(HOUR(IFERROR(VLOOKUP($A47&amp;TEXT(I$3,"dd/mm/yyyy")&amp;$D$2,tbReporteAsistencia[[#All],[SerialDeBusqueda]:[FechaRegistro]],3,FALSE),""))=HOUR($D$1),MINUTE(IFERROR(VLOOKUP($A47&amp;TEXT(I$3,"dd/mm/yyyy")&amp;$D$2,tbReporteAsistencia[[#All],[SerialDeBusqueda]:[FechaRegistro]],3,FALSE),""))&gt;MINUTE($D$1)),IFERROR(VLOOKUP($A47&amp;TEXT(I$3,"dd/mm/yyyy")&amp;$D$2,tbReporteAsistencia[[#All],[SerialDeBusqueda]:[FechaRegistro]],3,FALSE),"")-$D$1,""),"")</f>
        <v/>
      </c>
      <c r="J47" s="30" t="str">
        <f>IFERROR(IF(AND(HOUR(IFERROR(VLOOKUP($A47&amp;TEXT(J$3,"dd/mm/yyyy")&amp;$D$2,tbReporteAsistencia[[#All],[SerialDeBusqueda]:[FechaRegistro]],3,FALSE),""))=HOUR($D$1),MINUTE(IFERROR(VLOOKUP($A47&amp;TEXT(J$3,"dd/mm/yyyy")&amp;$D$2,tbReporteAsistencia[[#All],[SerialDeBusqueda]:[FechaRegistro]],3,FALSE),""))&gt;MINUTE($D$1)),IFERROR(VLOOKUP($A47&amp;TEXT(J$3,"dd/mm/yyyy")&amp;$D$2,tbReporteAsistencia[[#All],[SerialDeBusqueda]:[FechaRegistro]],3,FALSE),"")-$D$1,""),"")</f>
        <v/>
      </c>
      <c r="K47" s="30" t="str">
        <f>IFERROR(IF(AND(HOUR(IFERROR(VLOOKUP($A47&amp;TEXT(K$3,"dd/mm/yyyy")&amp;$D$2,tbReporteAsistencia[[#All],[SerialDeBusqueda]:[FechaRegistro]],3,FALSE),""))=HOUR($D$1),MINUTE(IFERROR(VLOOKUP($A47&amp;TEXT(K$3,"dd/mm/yyyy")&amp;$D$2,tbReporteAsistencia[[#All],[SerialDeBusqueda]:[FechaRegistro]],3,FALSE),""))&gt;MINUTE($D$1)),IFERROR(VLOOKUP($A47&amp;TEXT(K$3,"dd/mm/yyyy")&amp;$D$2,tbReporteAsistencia[[#All],[SerialDeBusqueda]:[FechaRegistro]],3,FALSE),"")-$D$1,""),"")</f>
        <v/>
      </c>
      <c r="L47" s="30" t="str">
        <f>IFERROR(IF(AND(HOUR(IFERROR(VLOOKUP($A47&amp;TEXT(L$3,"dd/mm/yyyy")&amp;$D$2,tbReporteAsistencia[[#All],[SerialDeBusqueda]:[FechaRegistro]],3,FALSE),""))=HOUR($D$1),MINUTE(IFERROR(VLOOKUP($A47&amp;TEXT(L$3,"dd/mm/yyyy")&amp;$D$2,tbReporteAsistencia[[#All],[SerialDeBusqueda]:[FechaRegistro]],3,FALSE),""))&gt;MINUTE($D$1)),IFERROR(VLOOKUP($A47&amp;TEXT(L$3,"dd/mm/yyyy")&amp;$D$2,tbReporteAsistencia[[#All],[SerialDeBusqueda]:[FechaRegistro]],3,FALSE),"")-$D$1,""),"")</f>
        <v/>
      </c>
      <c r="M47" s="30" t="str">
        <f>IFERROR(IF(AND(HOUR(IFERROR(VLOOKUP($A47&amp;TEXT(M$3,"dd/mm/yyyy")&amp;$D$2,tbReporteAsistencia[[#All],[SerialDeBusqueda]:[FechaRegistro]],3,FALSE),""))=HOUR($D$1),MINUTE(IFERROR(VLOOKUP($A47&amp;TEXT(M$3,"dd/mm/yyyy")&amp;$D$2,tbReporteAsistencia[[#All],[SerialDeBusqueda]:[FechaRegistro]],3,FALSE),""))&gt;MINUTE($D$1)),IFERROR(VLOOKUP($A47&amp;TEXT(M$3,"dd/mm/yyyy")&amp;$D$2,tbReporteAsistencia[[#All],[SerialDeBusqueda]:[FechaRegistro]],3,FALSE),"")-$D$1,""),"")</f>
        <v/>
      </c>
      <c r="N47" s="30" t="str">
        <f>IFERROR(IF(AND(HOUR(IFERROR(VLOOKUP($A47&amp;TEXT(N$3,"dd/mm/yyyy")&amp;$D$2,tbReporteAsistencia[[#All],[SerialDeBusqueda]:[FechaRegistro]],3,FALSE),""))=HOUR($D$1),MINUTE(IFERROR(VLOOKUP($A47&amp;TEXT(N$3,"dd/mm/yyyy")&amp;$D$2,tbReporteAsistencia[[#All],[SerialDeBusqueda]:[FechaRegistro]],3,FALSE),""))&gt;MINUTE($D$1)),IFERROR(VLOOKUP($A47&amp;TEXT(N$3,"dd/mm/yyyy")&amp;$D$2,tbReporteAsistencia[[#All],[SerialDeBusqueda]:[FechaRegistro]],3,FALSE),"")-$D$1,""),"")</f>
        <v/>
      </c>
      <c r="O47" s="30" t="str">
        <f>IFERROR(IF(AND(HOUR(IFERROR(VLOOKUP($A47&amp;TEXT(O$3,"dd/mm/yyyy")&amp;$D$2,tbReporteAsistencia[[#All],[SerialDeBusqueda]:[FechaRegistro]],3,FALSE),""))=HOUR($D$1),MINUTE(IFERROR(VLOOKUP($A47&amp;TEXT(O$3,"dd/mm/yyyy")&amp;$D$2,tbReporteAsistencia[[#All],[SerialDeBusqueda]:[FechaRegistro]],3,FALSE),""))&gt;MINUTE($D$1)),IFERROR(VLOOKUP($A47&amp;TEXT(O$3,"dd/mm/yyyy")&amp;$D$2,tbReporteAsistencia[[#All],[SerialDeBusqueda]:[FechaRegistro]],3,FALSE),"")-$D$1,""),"")</f>
        <v/>
      </c>
      <c r="P47" s="30" t="str">
        <f>IFERROR(IF(AND(HOUR(IFERROR(VLOOKUP($A47&amp;TEXT(P$3,"dd/mm/yyyy")&amp;$D$2,tbReporteAsistencia[[#All],[SerialDeBusqueda]:[FechaRegistro]],3,FALSE),""))=HOUR($D$1),MINUTE(IFERROR(VLOOKUP($A47&amp;TEXT(P$3,"dd/mm/yyyy")&amp;$D$2,tbReporteAsistencia[[#All],[SerialDeBusqueda]:[FechaRegistro]],3,FALSE),""))&gt;MINUTE($D$1)),IFERROR(VLOOKUP($A47&amp;TEXT(P$3,"dd/mm/yyyy")&amp;$D$2,tbReporteAsistencia[[#All],[SerialDeBusqueda]:[FechaRegistro]],3,FALSE),"")-$D$1,""),"")</f>
        <v/>
      </c>
      <c r="Q47" s="30" t="str">
        <f>IFERROR(IF(AND(HOUR(IFERROR(VLOOKUP($A47&amp;TEXT(Q$3,"dd/mm/yyyy")&amp;$D$2,tbReporteAsistencia[[#All],[SerialDeBusqueda]:[FechaRegistro]],3,FALSE),""))=HOUR($D$1),MINUTE(IFERROR(VLOOKUP($A47&amp;TEXT(Q$3,"dd/mm/yyyy")&amp;$D$2,tbReporteAsistencia[[#All],[SerialDeBusqueda]:[FechaRegistro]],3,FALSE),""))&gt;MINUTE($D$1)),IFERROR(VLOOKUP($A47&amp;TEXT(Q$3,"dd/mm/yyyy")&amp;$D$2,tbReporteAsistencia[[#All],[SerialDeBusqueda]:[FechaRegistro]],3,FALSE),"")-$D$1,""),"")</f>
        <v/>
      </c>
      <c r="R47" s="30" t="str">
        <f>IFERROR(IF(AND(HOUR(IFERROR(VLOOKUP($A47&amp;TEXT(R$3,"dd/mm/yyyy")&amp;$D$2,tbReporteAsistencia[[#All],[SerialDeBusqueda]:[FechaRegistro]],3,FALSE),""))=HOUR($D$1),MINUTE(IFERROR(VLOOKUP($A47&amp;TEXT(R$3,"dd/mm/yyyy")&amp;$D$2,tbReporteAsistencia[[#All],[SerialDeBusqueda]:[FechaRegistro]],3,FALSE),""))&gt;MINUTE($D$1)),IFERROR(VLOOKUP($A47&amp;TEXT(R$3,"dd/mm/yyyy")&amp;$D$2,tbReporteAsistencia[[#All],[SerialDeBusqueda]:[FechaRegistro]],3,FALSE),"")-$D$1,""),"")</f>
        <v/>
      </c>
      <c r="S47" s="30" t="str">
        <f>IFERROR(IF(AND(HOUR(IFERROR(VLOOKUP($A47&amp;TEXT(S$3,"dd/mm/yyyy")&amp;$D$2,tbReporteAsistencia[[#All],[SerialDeBusqueda]:[FechaRegistro]],3,FALSE),""))=HOUR($D$1),MINUTE(IFERROR(VLOOKUP($A47&amp;TEXT(S$3,"dd/mm/yyyy")&amp;$D$2,tbReporteAsistencia[[#All],[SerialDeBusqueda]:[FechaRegistro]],3,FALSE),""))&gt;MINUTE($D$1)),IFERROR(VLOOKUP($A47&amp;TEXT(S$3,"dd/mm/yyyy")&amp;$D$2,tbReporteAsistencia[[#All],[SerialDeBusqueda]:[FechaRegistro]],3,FALSE),"")-$D$1,""),"")</f>
        <v/>
      </c>
    </row>
    <row r="48" spans="1:19">
      <c r="A48" s="8">
        <f>Plantilla!A49</f>
        <v>67</v>
      </c>
      <c r="B48" s="8">
        <f>Plantilla!B49</f>
        <v>0</v>
      </c>
      <c r="C48" s="8" t="str">
        <f>Plantilla!C49</f>
        <v>MORLA ROSARIO YORQUIDIA</v>
      </c>
      <c r="D48" s="30" t="str">
        <f>IFERROR(IF(AND(HOUR(IFERROR(VLOOKUP($A48&amp;TEXT(D$3,"dd/mm/yyyy")&amp;$D$2,tbReporteAsistencia[[#All],[SerialDeBusqueda]:[FechaRegistro]],3,FALSE),""))=HOUR($D$1),MINUTE(IFERROR(VLOOKUP($A48&amp;TEXT(D$3,"dd/mm/yyyy")&amp;$D$2,tbReporteAsistencia[[#All],[SerialDeBusqueda]:[FechaRegistro]],3,FALSE),""))&gt;MINUTE($D$1)),IFERROR(VLOOKUP($A48&amp;TEXT(D$3,"dd/mm/yyyy")&amp;$D$2,tbReporteAsistencia[[#All],[SerialDeBusqueda]:[FechaRegistro]],3,FALSE),"")-$D$1,""),"")</f>
        <v/>
      </c>
      <c r="E48" s="30" t="str">
        <f>IFERROR(IF(AND(HOUR(IFERROR(VLOOKUP($A48&amp;TEXT(E$3,"dd/mm/yyyy")&amp;$D$2,tbReporteAsistencia[[#All],[SerialDeBusqueda]:[FechaRegistro]],3,FALSE),""))=HOUR($D$1),MINUTE(IFERROR(VLOOKUP($A48&amp;TEXT(E$3,"dd/mm/yyyy")&amp;$D$2,tbReporteAsistencia[[#All],[SerialDeBusqueda]:[FechaRegistro]],3,FALSE),""))&gt;MINUTE($D$1)),IFERROR(VLOOKUP($A48&amp;TEXT(E$3,"dd/mm/yyyy")&amp;$D$2,tbReporteAsistencia[[#All],[SerialDeBusqueda]:[FechaRegistro]],3,FALSE),"")-$D$1,""),"")</f>
        <v/>
      </c>
      <c r="F48" s="30" t="str">
        <f>IFERROR(IF(AND(HOUR(IFERROR(VLOOKUP($A48&amp;TEXT(F$3,"dd/mm/yyyy")&amp;$D$2,tbReporteAsistencia[[#All],[SerialDeBusqueda]:[FechaRegistro]],3,FALSE),""))=HOUR($D$1),MINUTE(IFERROR(VLOOKUP($A48&amp;TEXT(F$3,"dd/mm/yyyy")&amp;$D$2,tbReporteAsistencia[[#All],[SerialDeBusqueda]:[FechaRegistro]],3,FALSE),""))&gt;MINUTE($D$1)),IFERROR(VLOOKUP($A48&amp;TEXT(F$3,"dd/mm/yyyy")&amp;$D$2,tbReporteAsistencia[[#All],[SerialDeBusqueda]:[FechaRegistro]],3,FALSE),"")-$D$1,""),"")</f>
        <v/>
      </c>
      <c r="G48" s="30">
        <f>IFERROR(IF(AND(HOUR(IFERROR(VLOOKUP($A48&amp;TEXT(G$3,"dd/mm/yyyy")&amp;$D$2,tbReporteAsistencia[[#All],[SerialDeBusqueda]:[FechaRegistro]],3,FALSE),""))=HOUR($D$1),MINUTE(IFERROR(VLOOKUP($A48&amp;TEXT(G$3,"dd/mm/yyyy")&amp;$D$2,tbReporteAsistencia[[#All],[SerialDeBusqueda]:[FechaRegistro]],3,FALSE),""))&gt;MINUTE($D$1)),IFERROR(VLOOKUP($A48&amp;TEXT(G$3,"dd/mm/yyyy")&amp;$D$2,tbReporteAsistencia[[#All],[SerialDeBusqueda]:[FechaRegistro]],3,FALSE),"")-$D$1,""),"")</f>
        <v>43098.026180555556</v>
      </c>
      <c r="H48" s="30" t="str">
        <f>IFERROR(IF(AND(HOUR(IFERROR(VLOOKUP($A48&amp;TEXT(H$3,"dd/mm/yyyy")&amp;$D$2,tbReporteAsistencia[[#All],[SerialDeBusqueda]:[FechaRegistro]],3,FALSE),""))=HOUR($D$1),MINUTE(IFERROR(VLOOKUP($A48&amp;TEXT(H$3,"dd/mm/yyyy")&amp;$D$2,tbReporteAsistencia[[#All],[SerialDeBusqueda]:[FechaRegistro]],3,FALSE),""))&gt;MINUTE($D$1)),IFERROR(VLOOKUP($A48&amp;TEXT(H$3,"dd/mm/yyyy")&amp;$D$2,tbReporteAsistencia[[#All],[SerialDeBusqueda]:[FechaRegistro]],3,FALSE),"")-$D$1,""),"")</f>
        <v/>
      </c>
      <c r="I48" s="30" t="str">
        <f>IFERROR(IF(AND(HOUR(IFERROR(VLOOKUP($A48&amp;TEXT(I$3,"dd/mm/yyyy")&amp;$D$2,tbReporteAsistencia[[#All],[SerialDeBusqueda]:[FechaRegistro]],3,FALSE),""))=HOUR($D$1),MINUTE(IFERROR(VLOOKUP($A48&amp;TEXT(I$3,"dd/mm/yyyy")&amp;$D$2,tbReporteAsistencia[[#All],[SerialDeBusqueda]:[FechaRegistro]],3,FALSE),""))&gt;MINUTE($D$1)),IFERROR(VLOOKUP($A48&amp;TEXT(I$3,"dd/mm/yyyy")&amp;$D$2,tbReporteAsistencia[[#All],[SerialDeBusqueda]:[FechaRegistro]],3,FALSE),"")-$D$1,""),"")</f>
        <v/>
      </c>
      <c r="J48" s="30" t="str">
        <f>IFERROR(IF(AND(HOUR(IFERROR(VLOOKUP($A48&amp;TEXT(J$3,"dd/mm/yyyy")&amp;$D$2,tbReporteAsistencia[[#All],[SerialDeBusqueda]:[FechaRegistro]],3,FALSE),""))=HOUR($D$1),MINUTE(IFERROR(VLOOKUP($A48&amp;TEXT(J$3,"dd/mm/yyyy")&amp;$D$2,tbReporteAsistencia[[#All],[SerialDeBusqueda]:[FechaRegistro]],3,FALSE),""))&gt;MINUTE($D$1)),IFERROR(VLOOKUP($A48&amp;TEXT(J$3,"dd/mm/yyyy")&amp;$D$2,tbReporteAsistencia[[#All],[SerialDeBusqueda]:[FechaRegistro]],3,FALSE),"")-$D$1,""),"")</f>
        <v/>
      </c>
      <c r="K48" s="30" t="str">
        <f>IFERROR(IF(AND(HOUR(IFERROR(VLOOKUP($A48&amp;TEXT(K$3,"dd/mm/yyyy")&amp;$D$2,tbReporteAsistencia[[#All],[SerialDeBusqueda]:[FechaRegistro]],3,FALSE),""))=HOUR($D$1),MINUTE(IFERROR(VLOOKUP($A48&amp;TEXT(K$3,"dd/mm/yyyy")&amp;$D$2,tbReporteAsistencia[[#All],[SerialDeBusqueda]:[FechaRegistro]],3,FALSE),""))&gt;MINUTE($D$1)),IFERROR(VLOOKUP($A48&amp;TEXT(K$3,"dd/mm/yyyy")&amp;$D$2,tbReporteAsistencia[[#All],[SerialDeBusqueda]:[FechaRegistro]],3,FALSE),"")-$D$1,""),"")</f>
        <v/>
      </c>
      <c r="L48" s="30" t="str">
        <f>IFERROR(IF(AND(HOUR(IFERROR(VLOOKUP($A48&amp;TEXT(L$3,"dd/mm/yyyy")&amp;$D$2,tbReporteAsistencia[[#All],[SerialDeBusqueda]:[FechaRegistro]],3,FALSE),""))=HOUR($D$1),MINUTE(IFERROR(VLOOKUP($A48&amp;TEXT(L$3,"dd/mm/yyyy")&amp;$D$2,tbReporteAsistencia[[#All],[SerialDeBusqueda]:[FechaRegistro]],3,FALSE),""))&gt;MINUTE($D$1)),IFERROR(VLOOKUP($A48&amp;TEXT(L$3,"dd/mm/yyyy")&amp;$D$2,tbReporteAsistencia[[#All],[SerialDeBusqueda]:[FechaRegistro]],3,FALSE),"")-$D$1,""),"")</f>
        <v/>
      </c>
      <c r="M48" s="30" t="str">
        <f>IFERROR(IF(AND(HOUR(IFERROR(VLOOKUP($A48&amp;TEXT(M$3,"dd/mm/yyyy")&amp;$D$2,tbReporteAsistencia[[#All],[SerialDeBusqueda]:[FechaRegistro]],3,FALSE),""))=HOUR($D$1),MINUTE(IFERROR(VLOOKUP($A48&amp;TEXT(M$3,"dd/mm/yyyy")&amp;$D$2,tbReporteAsistencia[[#All],[SerialDeBusqueda]:[FechaRegistro]],3,FALSE),""))&gt;MINUTE($D$1)),IFERROR(VLOOKUP($A48&amp;TEXT(M$3,"dd/mm/yyyy")&amp;$D$2,tbReporteAsistencia[[#All],[SerialDeBusqueda]:[FechaRegistro]],3,FALSE),"")-$D$1,""),"")</f>
        <v/>
      </c>
      <c r="N48" s="30" t="str">
        <f>IFERROR(IF(AND(HOUR(IFERROR(VLOOKUP($A48&amp;TEXT(N$3,"dd/mm/yyyy")&amp;$D$2,tbReporteAsistencia[[#All],[SerialDeBusqueda]:[FechaRegistro]],3,FALSE),""))=HOUR($D$1),MINUTE(IFERROR(VLOOKUP($A48&amp;TEXT(N$3,"dd/mm/yyyy")&amp;$D$2,tbReporteAsistencia[[#All],[SerialDeBusqueda]:[FechaRegistro]],3,FALSE),""))&gt;MINUTE($D$1)),IFERROR(VLOOKUP($A48&amp;TEXT(N$3,"dd/mm/yyyy")&amp;$D$2,tbReporteAsistencia[[#All],[SerialDeBusqueda]:[FechaRegistro]],3,FALSE),"")-$D$1,""),"")</f>
        <v/>
      </c>
      <c r="O48" s="30" t="str">
        <f>IFERROR(IF(AND(HOUR(IFERROR(VLOOKUP($A48&amp;TEXT(O$3,"dd/mm/yyyy")&amp;$D$2,tbReporteAsistencia[[#All],[SerialDeBusqueda]:[FechaRegistro]],3,FALSE),""))=HOUR($D$1),MINUTE(IFERROR(VLOOKUP($A48&amp;TEXT(O$3,"dd/mm/yyyy")&amp;$D$2,tbReporteAsistencia[[#All],[SerialDeBusqueda]:[FechaRegistro]],3,FALSE),""))&gt;MINUTE($D$1)),IFERROR(VLOOKUP($A48&amp;TEXT(O$3,"dd/mm/yyyy")&amp;$D$2,tbReporteAsistencia[[#All],[SerialDeBusqueda]:[FechaRegistro]],3,FALSE),"")-$D$1,""),"")</f>
        <v/>
      </c>
      <c r="P48" s="30" t="str">
        <f>IFERROR(IF(AND(HOUR(IFERROR(VLOOKUP($A48&amp;TEXT(P$3,"dd/mm/yyyy")&amp;$D$2,tbReporteAsistencia[[#All],[SerialDeBusqueda]:[FechaRegistro]],3,FALSE),""))=HOUR($D$1),MINUTE(IFERROR(VLOOKUP($A48&amp;TEXT(P$3,"dd/mm/yyyy")&amp;$D$2,tbReporteAsistencia[[#All],[SerialDeBusqueda]:[FechaRegistro]],3,FALSE),""))&gt;MINUTE($D$1)),IFERROR(VLOOKUP($A48&amp;TEXT(P$3,"dd/mm/yyyy")&amp;$D$2,tbReporteAsistencia[[#All],[SerialDeBusqueda]:[FechaRegistro]],3,FALSE),"")-$D$1,""),"")</f>
        <v/>
      </c>
      <c r="Q48" s="30" t="str">
        <f>IFERROR(IF(AND(HOUR(IFERROR(VLOOKUP($A48&amp;TEXT(Q$3,"dd/mm/yyyy")&amp;$D$2,tbReporteAsistencia[[#All],[SerialDeBusqueda]:[FechaRegistro]],3,FALSE),""))=HOUR($D$1),MINUTE(IFERROR(VLOOKUP($A48&amp;TEXT(Q$3,"dd/mm/yyyy")&amp;$D$2,tbReporteAsistencia[[#All],[SerialDeBusqueda]:[FechaRegistro]],3,FALSE),""))&gt;MINUTE($D$1)),IFERROR(VLOOKUP($A48&amp;TEXT(Q$3,"dd/mm/yyyy")&amp;$D$2,tbReporteAsistencia[[#All],[SerialDeBusqueda]:[FechaRegistro]],3,FALSE),"")-$D$1,""),"")</f>
        <v/>
      </c>
      <c r="R48" s="30" t="str">
        <f>IFERROR(IF(AND(HOUR(IFERROR(VLOOKUP($A48&amp;TEXT(R$3,"dd/mm/yyyy")&amp;$D$2,tbReporteAsistencia[[#All],[SerialDeBusqueda]:[FechaRegistro]],3,FALSE),""))=HOUR($D$1),MINUTE(IFERROR(VLOOKUP($A48&amp;TEXT(R$3,"dd/mm/yyyy")&amp;$D$2,tbReporteAsistencia[[#All],[SerialDeBusqueda]:[FechaRegistro]],3,FALSE),""))&gt;MINUTE($D$1)),IFERROR(VLOOKUP($A48&amp;TEXT(R$3,"dd/mm/yyyy")&amp;$D$2,tbReporteAsistencia[[#All],[SerialDeBusqueda]:[FechaRegistro]],3,FALSE),"")-$D$1,""),"")</f>
        <v/>
      </c>
      <c r="S48" s="30" t="str">
        <f>IFERROR(IF(AND(HOUR(IFERROR(VLOOKUP($A48&amp;TEXT(S$3,"dd/mm/yyyy")&amp;$D$2,tbReporteAsistencia[[#All],[SerialDeBusqueda]:[FechaRegistro]],3,FALSE),""))=HOUR($D$1),MINUTE(IFERROR(VLOOKUP($A48&amp;TEXT(S$3,"dd/mm/yyyy")&amp;$D$2,tbReporteAsistencia[[#All],[SerialDeBusqueda]:[FechaRegistro]],3,FALSE),""))&gt;MINUTE($D$1)),IFERROR(VLOOKUP($A48&amp;TEXT(S$3,"dd/mm/yyyy")&amp;$D$2,tbReporteAsistencia[[#All],[SerialDeBusqueda]:[FechaRegistro]],3,FALSE),"")-$D$1,""),"")</f>
        <v/>
      </c>
    </row>
    <row r="49" spans="1:19">
      <c r="A49" s="8">
        <f>Plantilla!A50</f>
        <v>165</v>
      </c>
      <c r="B49" s="8">
        <f>Plantilla!B50</f>
        <v>0</v>
      </c>
      <c r="C49" s="8" t="str">
        <f>Plantilla!C50</f>
        <v>MOYA GARCIA FAUSTO</v>
      </c>
      <c r="D49" s="30" t="str">
        <f>IFERROR(IF(AND(HOUR(IFERROR(VLOOKUP($A49&amp;TEXT(D$3,"dd/mm/yyyy")&amp;$D$2,tbReporteAsistencia[[#All],[SerialDeBusqueda]:[FechaRegistro]],3,FALSE),""))=HOUR($D$1),MINUTE(IFERROR(VLOOKUP($A49&amp;TEXT(D$3,"dd/mm/yyyy")&amp;$D$2,tbReporteAsistencia[[#All],[SerialDeBusqueda]:[FechaRegistro]],3,FALSE),""))&gt;MINUTE($D$1)),IFERROR(VLOOKUP($A49&amp;TEXT(D$3,"dd/mm/yyyy")&amp;$D$2,tbReporteAsistencia[[#All],[SerialDeBusqueda]:[FechaRegistro]],3,FALSE),"")-$D$1,""),"")</f>
        <v/>
      </c>
      <c r="E49" s="30" t="str">
        <f>IFERROR(IF(AND(HOUR(IFERROR(VLOOKUP($A49&amp;TEXT(E$3,"dd/mm/yyyy")&amp;$D$2,tbReporteAsistencia[[#All],[SerialDeBusqueda]:[FechaRegistro]],3,FALSE),""))=HOUR($D$1),MINUTE(IFERROR(VLOOKUP($A49&amp;TEXT(E$3,"dd/mm/yyyy")&amp;$D$2,tbReporteAsistencia[[#All],[SerialDeBusqueda]:[FechaRegistro]],3,FALSE),""))&gt;MINUTE($D$1)),IFERROR(VLOOKUP($A49&amp;TEXT(E$3,"dd/mm/yyyy")&amp;$D$2,tbReporteAsistencia[[#All],[SerialDeBusqueda]:[FechaRegistro]],3,FALSE),"")-$D$1,""),"")</f>
        <v/>
      </c>
      <c r="F49" s="30" t="str">
        <f>IFERROR(IF(AND(HOUR(IFERROR(VLOOKUP($A49&amp;TEXT(F$3,"dd/mm/yyyy")&amp;$D$2,tbReporteAsistencia[[#All],[SerialDeBusqueda]:[FechaRegistro]],3,FALSE),""))=HOUR($D$1),MINUTE(IFERROR(VLOOKUP($A49&amp;TEXT(F$3,"dd/mm/yyyy")&amp;$D$2,tbReporteAsistencia[[#All],[SerialDeBusqueda]:[FechaRegistro]],3,FALSE),""))&gt;MINUTE($D$1)),IFERROR(VLOOKUP($A49&amp;TEXT(F$3,"dd/mm/yyyy")&amp;$D$2,tbReporteAsistencia[[#All],[SerialDeBusqueda]:[FechaRegistro]],3,FALSE),"")-$D$1,""),"")</f>
        <v/>
      </c>
      <c r="G49" s="30" t="str">
        <f>IFERROR(IF(AND(HOUR(IFERROR(VLOOKUP($A49&amp;TEXT(G$3,"dd/mm/yyyy")&amp;$D$2,tbReporteAsistencia[[#All],[SerialDeBusqueda]:[FechaRegistro]],3,FALSE),""))=HOUR($D$1),MINUTE(IFERROR(VLOOKUP($A49&amp;TEXT(G$3,"dd/mm/yyyy")&amp;$D$2,tbReporteAsistencia[[#All],[SerialDeBusqueda]:[FechaRegistro]],3,FALSE),""))&gt;MINUTE($D$1)),IFERROR(VLOOKUP($A49&amp;TEXT(G$3,"dd/mm/yyyy")&amp;$D$2,tbReporteAsistencia[[#All],[SerialDeBusqueda]:[FechaRegistro]],3,FALSE),"")-$D$1,""),"")</f>
        <v/>
      </c>
      <c r="H49" s="30" t="str">
        <f>IFERROR(IF(AND(HOUR(IFERROR(VLOOKUP($A49&amp;TEXT(H$3,"dd/mm/yyyy")&amp;$D$2,tbReporteAsistencia[[#All],[SerialDeBusqueda]:[FechaRegistro]],3,FALSE),""))=HOUR($D$1),MINUTE(IFERROR(VLOOKUP($A49&amp;TEXT(H$3,"dd/mm/yyyy")&amp;$D$2,tbReporteAsistencia[[#All],[SerialDeBusqueda]:[FechaRegistro]],3,FALSE),""))&gt;MINUTE($D$1)),IFERROR(VLOOKUP($A49&amp;TEXT(H$3,"dd/mm/yyyy")&amp;$D$2,tbReporteAsistencia[[#All],[SerialDeBusqueda]:[FechaRegistro]],3,FALSE),"")-$D$1,""),"")</f>
        <v/>
      </c>
      <c r="I49" s="30" t="str">
        <f>IFERROR(IF(AND(HOUR(IFERROR(VLOOKUP($A49&amp;TEXT(I$3,"dd/mm/yyyy")&amp;$D$2,tbReporteAsistencia[[#All],[SerialDeBusqueda]:[FechaRegistro]],3,FALSE),""))=HOUR($D$1),MINUTE(IFERROR(VLOOKUP($A49&amp;TEXT(I$3,"dd/mm/yyyy")&amp;$D$2,tbReporteAsistencia[[#All],[SerialDeBusqueda]:[FechaRegistro]],3,FALSE),""))&gt;MINUTE($D$1)),IFERROR(VLOOKUP($A49&amp;TEXT(I$3,"dd/mm/yyyy")&amp;$D$2,tbReporteAsistencia[[#All],[SerialDeBusqueda]:[FechaRegistro]],3,FALSE),"")-$D$1,""),"")</f>
        <v/>
      </c>
      <c r="J49" s="30" t="str">
        <f>IFERROR(IF(AND(HOUR(IFERROR(VLOOKUP($A49&amp;TEXT(J$3,"dd/mm/yyyy")&amp;$D$2,tbReporteAsistencia[[#All],[SerialDeBusqueda]:[FechaRegistro]],3,FALSE),""))=HOUR($D$1),MINUTE(IFERROR(VLOOKUP($A49&amp;TEXT(J$3,"dd/mm/yyyy")&amp;$D$2,tbReporteAsistencia[[#All],[SerialDeBusqueda]:[FechaRegistro]],3,FALSE),""))&gt;MINUTE($D$1)),IFERROR(VLOOKUP($A49&amp;TEXT(J$3,"dd/mm/yyyy")&amp;$D$2,tbReporteAsistencia[[#All],[SerialDeBusqueda]:[FechaRegistro]],3,FALSE),"")-$D$1,""),"")</f>
        <v/>
      </c>
      <c r="K49" s="30" t="str">
        <f>IFERROR(IF(AND(HOUR(IFERROR(VLOOKUP($A49&amp;TEXT(K$3,"dd/mm/yyyy")&amp;$D$2,tbReporteAsistencia[[#All],[SerialDeBusqueda]:[FechaRegistro]],3,FALSE),""))=HOUR($D$1),MINUTE(IFERROR(VLOOKUP($A49&amp;TEXT(K$3,"dd/mm/yyyy")&amp;$D$2,tbReporteAsistencia[[#All],[SerialDeBusqueda]:[FechaRegistro]],3,FALSE),""))&gt;MINUTE($D$1)),IFERROR(VLOOKUP($A49&amp;TEXT(K$3,"dd/mm/yyyy")&amp;$D$2,tbReporteAsistencia[[#All],[SerialDeBusqueda]:[FechaRegistro]],3,FALSE),"")-$D$1,""),"")</f>
        <v/>
      </c>
      <c r="L49" s="30" t="str">
        <f>IFERROR(IF(AND(HOUR(IFERROR(VLOOKUP($A49&amp;TEXT(L$3,"dd/mm/yyyy")&amp;$D$2,tbReporteAsistencia[[#All],[SerialDeBusqueda]:[FechaRegistro]],3,FALSE),""))=HOUR($D$1),MINUTE(IFERROR(VLOOKUP($A49&amp;TEXT(L$3,"dd/mm/yyyy")&amp;$D$2,tbReporteAsistencia[[#All],[SerialDeBusqueda]:[FechaRegistro]],3,FALSE),""))&gt;MINUTE($D$1)),IFERROR(VLOOKUP($A49&amp;TEXT(L$3,"dd/mm/yyyy")&amp;$D$2,tbReporteAsistencia[[#All],[SerialDeBusqueda]:[FechaRegistro]],3,FALSE),"")-$D$1,""),"")</f>
        <v/>
      </c>
      <c r="M49" s="30" t="str">
        <f>IFERROR(IF(AND(HOUR(IFERROR(VLOOKUP($A49&amp;TEXT(M$3,"dd/mm/yyyy")&amp;$D$2,tbReporteAsistencia[[#All],[SerialDeBusqueda]:[FechaRegistro]],3,FALSE),""))=HOUR($D$1),MINUTE(IFERROR(VLOOKUP($A49&amp;TEXT(M$3,"dd/mm/yyyy")&amp;$D$2,tbReporteAsistencia[[#All],[SerialDeBusqueda]:[FechaRegistro]],3,FALSE),""))&gt;MINUTE($D$1)),IFERROR(VLOOKUP($A49&amp;TEXT(M$3,"dd/mm/yyyy")&amp;$D$2,tbReporteAsistencia[[#All],[SerialDeBusqueda]:[FechaRegistro]],3,FALSE),"")-$D$1,""),"")</f>
        <v/>
      </c>
      <c r="N49" s="30" t="str">
        <f>IFERROR(IF(AND(HOUR(IFERROR(VLOOKUP($A49&amp;TEXT(N$3,"dd/mm/yyyy")&amp;$D$2,tbReporteAsistencia[[#All],[SerialDeBusqueda]:[FechaRegistro]],3,FALSE),""))=HOUR($D$1),MINUTE(IFERROR(VLOOKUP($A49&amp;TEXT(N$3,"dd/mm/yyyy")&amp;$D$2,tbReporteAsistencia[[#All],[SerialDeBusqueda]:[FechaRegistro]],3,FALSE),""))&gt;MINUTE($D$1)),IFERROR(VLOOKUP($A49&amp;TEXT(N$3,"dd/mm/yyyy")&amp;$D$2,tbReporteAsistencia[[#All],[SerialDeBusqueda]:[FechaRegistro]],3,FALSE),"")-$D$1,""),"")</f>
        <v/>
      </c>
      <c r="O49" s="30" t="str">
        <f>IFERROR(IF(AND(HOUR(IFERROR(VLOOKUP($A49&amp;TEXT(O$3,"dd/mm/yyyy")&amp;$D$2,tbReporteAsistencia[[#All],[SerialDeBusqueda]:[FechaRegistro]],3,FALSE),""))=HOUR($D$1),MINUTE(IFERROR(VLOOKUP($A49&amp;TEXT(O$3,"dd/mm/yyyy")&amp;$D$2,tbReporteAsistencia[[#All],[SerialDeBusqueda]:[FechaRegistro]],3,FALSE),""))&gt;MINUTE($D$1)),IFERROR(VLOOKUP($A49&amp;TEXT(O$3,"dd/mm/yyyy")&amp;$D$2,tbReporteAsistencia[[#All],[SerialDeBusqueda]:[FechaRegistro]],3,FALSE),"")-$D$1,""),"")</f>
        <v/>
      </c>
      <c r="P49" s="30" t="str">
        <f>IFERROR(IF(AND(HOUR(IFERROR(VLOOKUP($A49&amp;TEXT(P$3,"dd/mm/yyyy")&amp;$D$2,tbReporteAsistencia[[#All],[SerialDeBusqueda]:[FechaRegistro]],3,FALSE),""))=HOUR($D$1),MINUTE(IFERROR(VLOOKUP($A49&amp;TEXT(P$3,"dd/mm/yyyy")&amp;$D$2,tbReporteAsistencia[[#All],[SerialDeBusqueda]:[FechaRegistro]],3,FALSE),""))&gt;MINUTE($D$1)),IFERROR(VLOOKUP($A49&amp;TEXT(P$3,"dd/mm/yyyy")&amp;$D$2,tbReporteAsistencia[[#All],[SerialDeBusqueda]:[FechaRegistro]],3,FALSE),"")-$D$1,""),"")</f>
        <v/>
      </c>
      <c r="Q49" s="30" t="str">
        <f>IFERROR(IF(AND(HOUR(IFERROR(VLOOKUP($A49&amp;TEXT(Q$3,"dd/mm/yyyy")&amp;$D$2,tbReporteAsistencia[[#All],[SerialDeBusqueda]:[FechaRegistro]],3,FALSE),""))=HOUR($D$1),MINUTE(IFERROR(VLOOKUP($A49&amp;TEXT(Q$3,"dd/mm/yyyy")&amp;$D$2,tbReporteAsistencia[[#All],[SerialDeBusqueda]:[FechaRegistro]],3,FALSE),""))&gt;MINUTE($D$1)),IFERROR(VLOOKUP($A49&amp;TEXT(Q$3,"dd/mm/yyyy")&amp;$D$2,tbReporteAsistencia[[#All],[SerialDeBusqueda]:[FechaRegistro]],3,FALSE),"")-$D$1,""),"")</f>
        <v/>
      </c>
      <c r="R49" s="30" t="str">
        <f>IFERROR(IF(AND(HOUR(IFERROR(VLOOKUP($A49&amp;TEXT(R$3,"dd/mm/yyyy")&amp;$D$2,tbReporteAsistencia[[#All],[SerialDeBusqueda]:[FechaRegistro]],3,FALSE),""))=HOUR($D$1),MINUTE(IFERROR(VLOOKUP($A49&amp;TEXT(R$3,"dd/mm/yyyy")&amp;$D$2,tbReporteAsistencia[[#All],[SerialDeBusqueda]:[FechaRegistro]],3,FALSE),""))&gt;MINUTE($D$1)),IFERROR(VLOOKUP($A49&amp;TEXT(R$3,"dd/mm/yyyy")&amp;$D$2,tbReporteAsistencia[[#All],[SerialDeBusqueda]:[FechaRegistro]],3,FALSE),"")-$D$1,""),"")</f>
        <v/>
      </c>
      <c r="S49" s="30" t="str">
        <f>IFERROR(IF(AND(HOUR(IFERROR(VLOOKUP($A49&amp;TEXT(S$3,"dd/mm/yyyy")&amp;$D$2,tbReporteAsistencia[[#All],[SerialDeBusqueda]:[FechaRegistro]],3,FALSE),""))=HOUR($D$1),MINUTE(IFERROR(VLOOKUP($A49&amp;TEXT(S$3,"dd/mm/yyyy")&amp;$D$2,tbReporteAsistencia[[#All],[SerialDeBusqueda]:[FechaRegistro]],3,FALSE),""))&gt;MINUTE($D$1)),IFERROR(VLOOKUP($A49&amp;TEXT(S$3,"dd/mm/yyyy")&amp;$D$2,tbReporteAsistencia[[#All],[SerialDeBusqueda]:[FechaRegistro]],3,FALSE),"")-$D$1,""),"")</f>
        <v/>
      </c>
    </row>
    <row r="50" spans="1:19">
      <c r="A50" s="8">
        <f>Plantilla!A51</f>
        <v>113</v>
      </c>
      <c r="B50" s="8">
        <f>Plantilla!B51</f>
        <v>0</v>
      </c>
      <c r="C50" s="8" t="str">
        <f>Plantilla!C51</f>
        <v>NOLBERTO FRIAS EDWARD IVAN</v>
      </c>
      <c r="D50" s="30" t="str">
        <f>IFERROR(IF(AND(HOUR(IFERROR(VLOOKUP($A50&amp;TEXT(D$3,"dd/mm/yyyy")&amp;$D$2,tbReporteAsistencia[[#All],[SerialDeBusqueda]:[FechaRegistro]],3,FALSE),""))=HOUR($D$1),MINUTE(IFERROR(VLOOKUP($A50&amp;TEXT(D$3,"dd/mm/yyyy")&amp;$D$2,tbReporteAsistencia[[#All],[SerialDeBusqueda]:[FechaRegistro]],3,FALSE),""))&gt;MINUTE($D$1)),IFERROR(VLOOKUP($A50&amp;TEXT(D$3,"dd/mm/yyyy")&amp;$D$2,tbReporteAsistencia[[#All],[SerialDeBusqueda]:[FechaRegistro]],3,FALSE),"")-$D$1,""),"")</f>
        <v/>
      </c>
      <c r="E50" s="30" t="str">
        <f>IFERROR(IF(AND(HOUR(IFERROR(VLOOKUP($A50&amp;TEXT(E$3,"dd/mm/yyyy")&amp;$D$2,tbReporteAsistencia[[#All],[SerialDeBusqueda]:[FechaRegistro]],3,FALSE),""))=HOUR($D$1),MINUTE(IFERROR(VLOOKUP($A50&amp;TEXT(E$3,"dd/mm/yyyy")&amp;$D$2,tbReporteAsistencia[[#All],[SerialDeBusqueda]:[FechaRegistro]],3,FALSE),""))&gt;MINUTE($D$1)),IFERROR(VLOOKUP($A50&amp;TEXT(E$3,"dd/mm/yyyy")&amp;$D$2,tbReporteAsistencia[[#All],[SerialDeBusqueda]:[FechaRegistro]],3,FALSE),"")-$D$1,""),"")</f>
        <v/>
      </c>
      <c r="F50" s="30" t="str">
        <f>IFERROR(IF(AND(HOUR(IFERROR(VLOOKUP($A50&amp;TEXT(F$3,"dd/mm/yyyy")&amp;$D$2,tbReporteAsistencia[[#All],[SerialDeBusqueda]:[FechaRegistro]],3,FALSE),""))=HOUR($D$1),MINUTE(IFERROR(VLOOKUP($A50&amp;TEXT(F$3,"dd/mm/yyyy")&amp;$D$2,tbReporteAsistencia[[#All],[SerialDeBusqueda]:[FechaRegistro]],3,FALSE),""))&gt;MINUTE($D$1)),IFERROR(VLOOKUP($A50&amp;TEXT(F$3,"dd/mm/yyyy")&amp;$D$2,tbReporteAsistencia[[#All],[SerialDeBusqueda]:[FechaRegistro]],3,FALSE),"")-$D$1,""),"")</f>
        <v/>
      </c>
      <c r="G50" s="30" t="str">
        <f>IFERROR(IF(AND(HOUR(IFERROR(VLOOKUP($A50&amp;TEXT(G$3,"dd/mm/yyyy")&amp;$D$2,tbReporteAsistencia[[#All],[SerialDeBusqueda]:[FechaRegistro]],3,FALSE),""))=HOUR($D$1),MINUTE(IFERROR(VLOOKUP($A50&amp;TEXT(G$3,"dd/mm/yyyy")&amp;$D$2,tbReporteAsistencia[[#All],[SerialDeBusqueda]:[FechaRegistro]],3,FALSE),""))&gt;MINUTE($D$1)),IFERROR(VLOOKUP($A50&amp;TEXT(G$3,"dd/mm/yyyy")&amp;$D$2,tbReporteAsistencia[[#All],[SerialDeBusqueda]:[FechaRegistro]],3,FALSE),"")-$D$1,""),"")</f>
        <v/>
      </c>
      <c r="H50" s="30" t="str">
        <f>IFERROR(IF(AND(HOUR(IFERROR(VLOOKUP($A50&amp;TEXT(H$3,"dd/mm/yyyy")&amp;$D$2,tbReporteAsistencia[[#All],[SerialDeBusqueda]:[FechaRegistro]],3,FALSE),""))=HOUR($D$1),MINUTE(IFERROR(VLOOKUP($A50&amp;TEXT(H$3,"dd/mm/yyyy")&amp;$D$2,tbReporteAsistencia[[#All],[SerialDeBusqueda]:[FechaRegistro]],3,FALSE),""))&gt;MINUTE($D$1)),IFERROR(VLOOKUP($A50&amp;TEXT(H$3,"dd/mm/yyyy")&amp;$D$2,tbReporteAsistencia[[#All],[SerialDeBusqueda]:[FechaRegistro]],3,FALSE),"")-$D$1,""),"")</f>
        <v/>
      </c>
      <c r="I50" s="30" t="str">
        <f>IFERROR(IF(AND(HOUR(IFERROR(VLOOKUP($A50&amp;TEXT(I$3,"dd/mm/yyyy")&amp;$D$2,tbReporteAsistencia[[#All],[SerialDeBusqueda]:[FechaRegistro]],3,FALSE),""))=HOUR($D$1),MINUTE(IFERROR(VLOOKUP($A50&amp;TEXT(I$3,"dd/mm/yyyy")&amp;$D$2,tbReporteAsistencia[[#All],[SerialDeBusqueda]:[FechaRegistro]],3,FALSE),""))&gt;MINUTE($D$1)),IFERROR(VLOOKUP($A50&amp;TEXT(I$3,"dd/mm/yyyy")&amp;$D$2,tbReporteAsistencia[[#All],[SerialDeBusqueda]:[FechaRegistro]],3,FALSE),"")-$D$1,""),"")</f>
        <v/>
      </c>
      <c r="J50" s="30" t="str">
        <f>IFERROR(IF(AND(HOUR(IFERROR(VLOOKUP($A50&amp;TEXT(J$3,"dd/mm/yyyy")&amp;$D$2,tbReporteAsistencia[[#All],[SerialDeBusqueda]:[FechaRegistro]],3,FALSE),""))=HOUR($D$1),MINUTE(IFERROR(VLOOKUP($A50&amp;TEXT(J$3,"dd/mm/yyyy")&amp;$D$2,tbReporteAsistencia[[#All],[SerialDeBusqueda]:[FechaRegistro]],3,FALSE),""))&gt;MINUTE($D$1)),IFERROR(VLOOKUP($A50&amp;TEXT(J$3,"dd/mm/yyyy")&amp;$D$2,tbReporteAsistencia[[#All],[SerialDeBusqueda]:[FechaRegistro]],3,FALSE),"")-$D$1,""),"")</f>
        <v/>
      </c>
      <c r="K50" s="30" t="str">
        <f>IFERROR(IF(AND(HOUR(IFERROR(VLOOKUP($A50&amp;TEXT(K$3,"dd/mm/yyyy")&amp;$D$2,tbReporteAsistencia[[#All],[SerialDeBusqueda]:[FechaRegistro]],3,FALSE),""))=HOUR($D$1),MINUTE(IFERROR(VLOOKUP($A50&amp;TEXT(K$3,"dd/mm/yyyy")&amp;$D$2,tbReporteAsistencia[[#All],[SerialDeBusqueda]:[FechaRegistro]],3,FALSE),""))&gt;MINUTE($D$1)),IFERROR(VLOOKUP($A50&amp;TEXT(K$3,"dd/mm/yyyy")&amp;$D$2,tbReporteAsistencia[[#All],[SerialDeBusqueda]:[FechaRegistro]],3,FALSE),"")-$D$1,""),"")</f>
        <v/>
      </c>
      <c r="L50" s="30" t="str">
        <f>IFERROR(IF(AND(HOUR(IFERROR(VLOOKUP($A50&amp;TEXT(L$3,"dd/mm/yyyy")&amp;$D$2,tbReporteAsistencia[[#All],[SerialDeBusqueda]:[FechaRegistro]],3,FALSE),""))=HOUR($D$1),MINUTE(IFERROR(VLOOKUP($A50&amp;TEXT(L$3,"dd/mm/yyyy")&amp;$D$2,tbReporteAsistencia[[#All],[SerialDeBusqueda]:[FechaRegistro]],3,FALSE),""))&gt;MINUTE($D$1)),IFERROR(VLOOKUP($A50&amp;TEXT(L$3,"dd/mm/yyyy")&amp;$D$2,tbReporteAsistencia[[#All],[SerialDeBusqueda]:[FechaRegistro]],3,FALSE),"")-$D$1,""),"")</f>
        <v/>
      </c>
      <c r="M50" s="30" t="str">
        <f>IFERROR(IF(AND(HOUR(IFERROR(VLOOKUP($A50&amp;TEXT(M$3,"dd/mm/yyyy")&amp;$D$2,tbReporteAsistencia[[#All],[SerialDeBusqueda]:[FechaRegistro]],3,FALSE),""))=HOUR($D$1),MINUTE(IFERROR(VLOOKUP($A50&amp;TEXT(M$3,"dd/mm/yyyy")&amp;$D$2,tbReporteAsistencia[[#All],[SerialDeBusqueda]:[FechaRegistro]],3,FALSE),""))&gt;MINUTE($D$1)),IFERROR(VLOOKUP($A50&amp;TEXT(M$3,"dd/mm/yyyy")&amp;$D$2,tbReporteAsistencia[[#All],[SerialDeBusqueda]:[FechaRegistro]],3,FALSE),"")-$D$1,""),"")</f>
        <v/>
      </c>
      <c r="N50" s="30" t="str">
        <f>IFERROR(IF(AND(HOUR(IFERROR(VLOOKUP($A50&amp;TEXT(N$3,"dd/mm/yyyy")&amp;$D$2,tbReporteAsistencia[[#All],[SerialDeBusqueda]:[FechaRegistro]],3,FALSE),""))=HOUR($D$1),MINUTE(IFERROR(VLOOKUP($A50&amp;TEXT(N$3,"dd/mm/yyyy")&amp;$D$2,tbReporteAsistencia[[#All],[SerialDeBusqueda]:[FechaRegistro]],3,FALSE),""))&gt;MINUTE($D$1)),IFERROR(VLOOKUP($A50&amp;TEXT(N$3,"dd/mm/yyyy")&amp;$D$2,tbReporteAsistencia[[#All],[SerialDeBusqueda]:[FechaRegistro]],3,FALSE),"")-$D$1,""),"")</f>
        <v/>
      </c>
      <c r="O50" s="30" t="str">
        <f>IFERROR(IF(AND(HOUR(IFERROR(VLOOKUP($A50&amp;TEXT(O$3,"dd/mm/yyyy")&amp;$D$2,tbReporteAsistencia[[#All],[SerialDeBusqueda]:[FechaRegistro]],3,FALSE),""))=HOUR($D$1),MINUTE(IFERROR(VLOOKUP($A50&amp;TEXT(O$3,"dd/mm/yyyy")&amp;$D$2,tbReporteAsistencia[[#All],[SerialDeBusqueda]:[FechaRegistro]],3,FALSE),""))&gt;MINUTE($D$1)),IFERROR(VLOOKUP($A50&amp;TEXT(O$3,"dd/mm/yyyy")&amp;$D$2,tbReporteAsistencia[[#All],[SerialDeBusqueda]:[FechaRegistro]],3,FALSE),"")-$D$1,""),"")</f>
        <v/>
      </c>
      <c r="P50" s="30" t="str">
        <f>IFERROR(IF(AND(HOUR(IFERROR(VLOOKUP($A50&amp;TEXT(P$3,"dd/mm/yyyy")&amp;$D$2,tbReporteAsistencia[[#All],[SerialDeBusqueda]:[FechaRegistro]],3,FALSE),""))=HOUR($D$1),MINUTE(IFERROR(VLOOKUP($A50&amp;TEXT(P$3,"dd/mm/yyyy")&amp;$D$2,tbReporteAsistencia[[#All],[SerialDeBusqueda]:[FechaRegistro]],3,FALSE),""))&gt;MINUTE($D$1)),IFERROR(VLOOKUP($A50&amp;TEXT(P$3,"dd/mm/yyyy")&amp;$D$2,tbReporteAsistencia[[#All],[SerialDeBusqueda]:[FechaRegistro]],3,FALSE),"")-$D$1,""),"")</f>
        <v/>
      </c>
      <c r="Q50" s="30" t="str">
        <f>IFERROR(IF(AND(HOUR(IFERROR(VLOOKUP($A50&amp;TEXT(Q$3,"dd/mm/yyyy")&amp;$D$2,tbReporteAsistencia[[#All],[SerialDeBusqueda]:[FechaRegistro]],3,FALSE),""))=HOUR($D$1),MINUTE(IFERROR(VLOOKUP($A50&amp;TEXT(Q$3,"dd/mm/yyyy")&amp;$D$2,tbReporteAsistencia[[#All],[SerialDeBusqueda]:[FechaRegistro]],3,FALSE),""))&gt;MINUTE($D$1)),IFERROR(VLOOKUP($A50&amp;TEXT(Q$3,"dd/mm/yyyy")&amp;$D$2,tbReporteAsistencia[[#All],[SerialDeBusqueda]:[FechaRegistro]],3,FALSE),"")-$D$1,""),"")</f>
        <v/>
      </c>
      <c r="R50" s="30" t="str">
        <f>IFERROR(IF(AND(HOUR(IFERROR(VLOOKUP($A50&amp;TEXT(R$3,"dd/mm/yyyy")&amp;$D$2,tbReporteAsistencia[[#All],[SerialDeBusqueda]:[FechaRegistro]],3,FALSE),""))=HOUR($D$1),MINUTE(IFERROR(VLOOKUP($A50&amp;TEXT(R$3,"dd/mm/yyyy")&amp;$D$2,tbReporteAsistencia[[#All],[SerialDeBusqueda]:[FechaRegistro]],3,FALSE),""))&gt;MINUTE($D$1)),IFERROR(VLOOKUP($A50&amp;TEXT(R$3,"dd/mm/yyyy")&amp;$D$2,tbReporteAsistencia[[#All],[SerialDeBusqueda]:[FechaRegistro]],3,FALSE),"")-$D$1,""),"")</f>
        <v/>
      </c>
      <c r="S50" s="30" t="str">
        <f>IFERROR(IF(AND(HOUR(IFERROR(VLOOKUP($A50&amp;TEXT(S$3,"dd/mm/yyyy")&amp;$D$2,tbReporteAsistencia[[#All],[SerialDeBusqueda]:[FechaRegistro]],3,FALSE),""))=HOUR($D$1),MINUTE(IFERROR(VLOOKUP($A50&amp;TEXT(S$3,"dd/mm/yyyy")&amp;$D$2,tbReporteAsistencia[[#All],[SerialDeBusqueda]:[FechaRegistro]],3,FALSE),""))&gt;MINUTE($D$1)),IFERROR(VLOOKUP($A50&amp;TEXT(S$3,"dd/mm/yyyy")&amp;$D$2,tbReporteAsistencia[[#All],[SerialDeBusqueda]:[FechaRegistro]],3,FALSE),"")-$D$1,""),"")</f>
        <v/>
      </c>
    </row>
    <row r="51" spans="1:19">
      <c r="A51" s="8">
        <f>Plantilla!A52</f>
        <v>250</v>
      </c>
      <c r="B51" s="8">
        <f>Plantilla!B52</f>
        <v>0</v>
      </c>
      <c r="C51" s="8" t="str">
        <f>Plantilla!C52</f>
        <v>NOVA ROSARIO BOANERGES ISAAC</v>
      </c>
      <c r="D51" s="30">
        <f>IFERROR(IF(AND(HOUR(IFERROR(VLOOKUP($A51&amp;TEXT(D$3,"dd/mm/yyyy")&amp;$D$2,tbReporteAsistencia[[#All],[SerialDeBusqueda]:[FechaRegistro]],3,FALSE),""))=HOUR($D$1),MINUTE(IFERROR(VLOOKUP($A51&amp;TEXT(D$3,"dd/mm/yyyy")&amp;$D$2,tbReporteAsistencia[[#All],[SerialDeBusqueda]:[FechaRegistro]],3,FALSE),""))&gt;MINUTE($D$1)),IFERROR(VLOOKUP($A51&amp;TEXT(D$3,"dd/mm/yyyy")&amp;$D$2,tbReporteAsistencia[[#All],[SerialDeBusqueda]:[FechaRegistro]],3,FALSE),"")-$D$1,""),"")</f>
        <v>43095.024328703708</v>
      </c>
      <c r="E51" s="30">
        <f>IFERROR(IF(AND(HOUR(IFERROR(VLOOKUP($A51&amp;TEXT(E$3,"dd/mm/yyyy")&amp;$D$2,tbReporteAsistencia[[#All],[SerialDeBusqueda]:[FechaRegistro]],3,FALSE),""))=HOUR($D$1),MINUTE(IFERROR(VLOOKUP($A51&amp;TEXT(E$3,"dd/mm/yyyy")&amp;$D$2,tbReporteAsistencia[[#All],[SerialDeBusqueda]:[FechaRegistro]],3,FALSE),""))&gt;MINUTE($D$1)),IFERROR(VLOOKUP($A51&amp;TEXT(E$3,"dd/mm/yyyy")&amp;$D$2,tbReporteAsistencia[[#All],[SerialDeBusqueda]:[FechaRegistro]],3,FALSE),"")-$D$1,""),"")</f>
        <v>43096.020671296297</v>
      </c>
      <c r="F51" s="30">
        <f>IFERROR(IF(AND(HOUR(IFERROR(VLOOKUP($A51&amp;TEXT(F$3,"dd/mm/yyyy")&amp;$D$2,tbReporteAsistencia[[#All],[SerialDeBusqueda]:[FechaRegistro]],3,FALSE),""))=HOUR($D$1),MINUTE(IFERROR(VLOOKUP($A51&amp;TEXT(F$3,"dd/mm/yyyy")&amp;$D$2,tbReporteAsistencia[[#All],[SerialDeBusqueda]:[FechaRegistro]],3,FALSE),""))&gt;MINUTE($D$1)),IFERROR(VLOOKUP($A51&amp;TEXT(F$3,"dd/mm/yyyy")&amp;$D$2,tbReporteAsistencia[[#All],[SerialDeBusqueda]:[FechaRegistro]],3,FALSE),"")-$D$1,""),"")</f>
        <v>43097.010914351857</v>
      </c>
      <c r="G51" s="30">
        <f>IFERROR(IF(AND(HOUR(IFERROR(VLOOKUP($A51&amp;TEXT(G$3,"dd/mm/yyyy")&amp;$D$2,tbReporteAsistencia[[#All],[SerialDeBusqueda]:[FechaRegistro]],3,FALSE),""))=HOUR($D$1),MINUTE(IFERROR(VLOOKUP($A51&amp;TEXT(G$3,"dd/mm/yyyy")&amp;$D$2,tbReporteAsistencia[[#All],[SerialDeBusqueda]:[FechaRegistro]],3,FALSE),""))&gt;MINUTE($D$1)),IFERROR(VLOOKUP($A51&amp;TEXT(G$3,"dd/mm/yyyy")&amp;$D$2,tbReporteAsistencia[[#All],[SerialDeBusqueda]:[FechaRegistro]],3,FALSE),"")-$D$1,""),"")</f>
        <v>43098.025694444448</v>
      </c>
      <c r="H51" s="30" t="str">
        <f>IFERROR(IF(AND(HOUR(IFERROR(VLOOKUP($A51&amp;TEXT(H$3,"dd/mm/yyyy")&amp;$D$2,tbReporteAsistencia[[#All],[SerialDeBusqueda]:[FechaRegistro]],3,FALSE),""))=HOUR($D$1),MINUTE(IFERROR(VLOOKUP($A51&amp;TEXT(H$3,"dd/mm/yyyy")&amp;$D$2,tbReporteAsistencia[[#All],[SerialDeBusqueda]:[FechaRegistro]],3,FALSE),""))&gt;MINUTE($D$1)),IFERROR(VLOOKUP($A51&amp;TEXT(H$3,"dd/mm/yyyy")&amp;$D$2,tbReporteAsistencia[[#All],[SerialDeBusqueda]:[FechaRegistro]],3,FALSE),"")-$D$1,""),"")</f>
        <v/>
      </c>
      <c r="I51" s="30" t="str">
        <f>IFERROR(IF(AND(HOUR(IFERROR(VLOOKUP($A51&amp;TEXT(I$3,"dd/mm/yyyy")&amp;$D$2,tbReporteAsistencia[[#All],[SerialDeBusqueda]:[FechaRegistro]],3,FALSE),""))=HOUR($D$1),MINUTE(IFERROR(VLOOKUP($A51&amp;TEXT(I$3,"dd/mm/yyyy")&amp;$D$2,tbReporteAsistencia[[#All],[SerialDeBusqueda]:[FechaRegistro]],3,FALSE),""))&gt;MINUTE($D$1)),IFERROR(VLOOKUP($A51&amp;TEXT(I$3,"dd/mm/yyyy")&amp;$D$2,tbReporteAsistencia[[#All],[SerialDeBusqueda]:[FechaRegistro]],3,FALSE),"")-$D$1,""),"")</f>
        <v/>
      </c>
      <c r="J51" s="30" t="str">
        <f>IFERROR(IF(AND(HOUR(IFERROR(VLOOKUP($A51&amp;TEXT(J$3,"dd/mm/yyyy")&amp;$D$2,tbReporteAsistencia[[#All],[SerialDeBusqueda]:[FechaRegistro]],3,FALSE),""))=HOUR($D$1),MINUTE(IFERROR(VLOOKUP($A51&amp;TEXT(J$3,"dd/mm/yyyy")&amp;$D$2,tbReporteAsistencia[[#All],[SerialDeBusqueda]:[FechaRegistro]],3,FALSE),""))&gt;MINUTE($D$1)),IFERROR(VLOOKUP($A51&amp;TEXT(J$3,"dd/mm/yyyy")&amp;$D$2,tbReporteAsistencia[[#All],[SerialDeBusqueda]:[FechaRegistro]],3,FALSE),"")-$D$1,""),"")</f>
        <v/>
      </c>
      <c r="K51" s="30">
        <f>IFERROR(IF(AND(HOUR(IFERROR(VLOOKUP($A51&amp;TEXT(K$3,"dd/mm/yyyy")&amp;$D$2,tbReporteAsistencia[[#All],[SerialDeBusqueda]:[FechaRegistro]],3,FALSE),""))=HOUR($D$1),MINUTE(IFERROR(VLOOKUP($A51&amp;TEXT(K$3,"dd/mm/yyyy")&amp;$D$2,tbReporteAsistencia[[#All],[SerialDeBusqueda]:[FechaRegistro]],3,FALSE),""))&gt;MINUTE($D$1)),IFERROR(VLOOKUP($A51&amp;TEXT(K$3,"dd/mm/yyyy")&amp;$D$2,tbReporteAsistencia[[#All],[SerialDeBusqueda]:[FechaRegistro]],3,FALSE),"")-$D$1,""),"")</f>
        <v>43102.013761574075</v>
      </c>
      <c r="L51" s="30">
        <f>IFERROR(IF(AND(HOUR(IFERROR(VLOOKUP($A51&amp;TEXT(L$3,"dd/mm/yyyy")&amp;$D$2,tbReporteAsistencia[[#All],[SerialDeBusqueda]:[FechaRegistro]],3,FALSE),""))=HOUR($D$1),MINUTE(IFERROR(VLOOKUP($A51&amp;TEXT(L$3,"dd/mm/yyyy")&amp;$D$2,tbReporteAsistencia[[#All],[SerialDeBusqueda]:[FechaRegistro]],3,FALSE),""))&gt;MINUTE($D$1)),IFERROR(VLOOKUP($A51&amp;TEXT(L$3,"dd/mm/yyyy")&amp;$D$2,tbReporteAsistencia[[#All],[SerialDeBusqueda]:[FechaRegistro]],3,FALSE),"")-$D$1,""),"")</f>
        <v>43103.009687500002</v>
      </c>
      <c r="M51" s="30">
        <f>IFERROR(IF(AND(HOUR(IFERROR(VLOOKUP($A51&amp;TEXT(M$3,"dd/mm/yyyy")&amp;$D$2,tbReporteAsistencia[[#All],[SerialDeBusqueda]:[FechaRegistro]],3,FALSE),""))=HOUR($D$1),MINUTE(IFERROR(VLOOKUP($A51&amp;TEXT(M$3,"dd/mm/yyyy")&amp;$D$2,tbReporteAsistencia[[#All],[SerialDeBusqueda]:[FechaRegistro]],3,FALSE),""))&gt;MINUTE($D$1)),IFERROR(VLOOKUP($A51&amp;TEXT(M$3,"dd/mm/yyyy")&amp;$D$2,tbReporteAsistencia[[#All],[SerialDeBusqueda]:[FechaRegistro]],3,FALSE),"")-$D$1,""),"")</f>
        <v>43104.003703703704</v>
      </c>
      <c r="N51" s="30">
        <f>IFERROR(IF(AND(HOUR(IFERROR(VLOOKUP($A51&amp;TEXT(N$3,"dd/mm/yyyy")&amp;$D$2,tbReporteAsistencia[[#All],[SerialDeBusqueda]:[FechaRegistro]],3,FALSE),""))=HOUR($D$1),MINUTE(IFERROR(VLOOKUP($A51&amp;TEXT(N$3,"dd/mm/yyyy")&amp;$D$2,tbReporteAsistencia[[#All],[SerialDeBusqueda]:[FechaRegistro]],3,FALSE),""))&gt;MINUTE($D$1)),IFERROR(VLOOKUP($A51&amp;TEXT(N$3,"dd/mm/yyyy")&amp;$D$2,tbReporteAsistencia[[#All],[SerialDeBusqueda]:[FechaRegistro]],3,FALSE),"")-$D$1,""),"")</f>
        <v>43105.018368055556</v>
      </c>
      <c r="O51" s="30" t="str">
        <f>IFERROR(IF(AND(HOUR(IFERROR(VLOOKUP($A51&amp;TEXT(O$3,"dd/mm/yyyy")&amp;$D$2,tbReporteAsistencia[[#All],[SerialDeBusqueda]:[FechaRegistro]],3,FALSE),""))=HOUR($D$1),MINUTE(IFERROR(VLOOKUP($A51&amp;TEXT(O$3,"dd/mm/yyyy")&amp;$D$2,tbReporteAsistencia[[#All],[SerialDeBusqueda]:[FechaRegistro]],3,FALSE),""))&gt;MINUTE($D$1)),IFERROR(VLOOKUP($A51&amp;TEXT(O$3,"dd/mm/yyyy")&amp;$D$2,tbReporteAsistencia[[#All],[SerialDeBusqueda]:[FechaRegistro]],3,FALSE),"")-$D$1,""),"")</f>
        <v/>
      </c>
      <c r="P51" s="30" t="str">
        <f>IFERROR(IF(AND(HOUR(IFERROR(VLOOKUP($A51&amp;TEXT(P$3,"dd/mm/yyyy")&amp;$D$2,tbReporteAsistencia[[#All],[SerialDeBusqueda]:[FechaRegistro]],3,FALSE),""))=HOUR($D$1),MINUTE(IFERROR(VLOOKUP($A51&amp;TEXT(P$3,"dd/mm/yyyy")&amp;$D$2,tbReporteAsistencia[[#All],[SerialDeBusqueda]:[FechaRegistro]],3,FALSE),""))&gt;MINUTE($D$1)),IFERROR(VLOOKUP($A51&amp;TEXT(P$3,"dd/mm/yyyy")&amp;$D$2,tbReporteAsistencia[[#All],[SerialDeBusqueda]:[FechaRegistro]],3,FALSE),"")-$D$1,""),"")</f>
        <v/>
      </c>
      <c r="Q51" s="30">
        <f>IFERROR(IF(AND(HOUR(IFERROR(VLOOKUP($A51&amp;TEXT(Q$3,"dd/mm/yyyy")&amp;$D$2,tbReporteAsistencia[[#All],[SerialDeBusqueda]:[FechaRegistro]],3,FALSE),""))=HOUR($D$1),MINUTE(IFERROR(VLOOKUP($A51&amp;TEXT(Q$3,"dd/mm/yyyy")&amp;$D$2,tbReporteAsistencia[[#All],[SerialDeBusqueda]:[FechaRegistro]],3,FALSE),""))&gt;MINUTE($D$1)),IFERROR(VLOOKUP($A51&amp;TEXT(Q$3,"dd/mm/yyyy")&amp;$D$2,tbReporteAsistencia[[#All],[SerialDeBusqueda]:[FechaRegistro]],3,FALSE),"")-$D$1,""),"")</f>
        <v>43108.016724537039</v>
      </c>
      <c r="R51" s="30" t="str">
        <f>IFERROR(IF(AND(HOUR(IFERROR(VLOOKUP($A51&amp;TEXT(R$3,"dd/mm/yyyy")&amp;$D$2,tbReporteAsistencia[[#All],[SerialDeBusqueda]:[FechaRegistro]],3,FALSE),""))=HOUR($D$1),MINUTE(IFERROR(VLOOKUP($A51&amp;TEXT(R$3,"dd/mm/yyyy")&amp;$D$2,tbReporteAsistencia[[#All],[SerialDeBusqueda]:[FechaRegistro]],3,FALSE),""))&gt;MINUTE($D$1)),IFERROR(VLOOKUP($A51&amp;TEXT(R$3,"dd/mm/yyyy")&amp;$D$2,tbReporteAsistencia[[#All],[SerialDeBusqueda]:[FechaRegistro]],3,FALSE),"")-$D$1,""),"")</f>
        <v/>
      </c>
      <c r="S51" s="30" t="str">
        <f>IFERROR(IF(AND(HOUR(IFERROR(VLOOKUP($A51&amp;TEXT(S$3,"dd/mm/yyyy")&amp;$D$2,tbReporteAsistencia[[#All],[SerialDeBusqueda]:[FechaRegistro]],3,FALSE),""))=HOUR($D$1),MINUTE(IFERROR(VLOOKUP($A51&amp;TEXT(S$3,"dd/mm/yyyy")&amp;$D$2,tbReporteAsistencia[[#All],[SerialDeBusqueda]:[FechaRegistro]],3,FALSE),""))&gt;MINUTE($D$1)),IFERROR(VLOOKUP($A51&amp;TEXT(S$3,"dd/mm/yyyy")&amp;$D$2,tbReporteAsistencia[[#All],[SerialDeBusqueda]:[FechaRegistro]],3,FALSE),"")-$D$1,""),"")</f>
        <v/>
      </c>
    </row>
    <row r="52" spans="1:19">
      <c r="A52" s="8">
        <f>Plantilla!A53</f>
        <v>144</v>
      </c>
      <c r="B52" s="8">
        <f>Plantilla!B53</f>
        <v>0</v>
      </c>
      <c r="C52" s="8" t="str">
        <f>Plantilla!C53</f>
        <v>ORTIZ SOTO MANUEL ALEXANDER</v>
      </c>
      <c r="D52" s="30" t="str">
        <f>IFERROR(IF(AND(HOUR(IFERROR(VLOOKUP($A52&amp;TEXT(D$3,"dd/mm/yyyy")&amp;$D$2,tbReporteAsistencia[[#All],[SerialDeBusqueda]:[FechaRegistro]],3,FALSE),""))=HOUR($D$1),MINUTE(IFERROR(VLOOKUP($A52&amp;TEXT(D$3,"dd/mm/yyyy")&amp;$D$2,tbReporteAsistencia[[#All],[SerialDeBusqueda]:[FechaRegistro]],3,FALSE),""))&gt;MINUTE($D$1)),IFERROR(VLOOKUP($A52&amp;TEXT(D$3,"dd/mm/yyyy")&amp;$D$2,tbReporteAsistencia[[#All],[SerialDeBusqueda]:[FechaRegistro]],3,FALSE),"")-$D$1,""),"")</f>
        <v/>
      </c>
      <c r="E52" s="30">
        <f>IFERROR(IF(AND(HOUR(IFERROR(VLOOKUP($A52&amp;TEXT(E$3,"dd/mm/yyyy")&amp;$D$2,tbReporteAsistencia[[#All],[SerialDeBusqueda]:[FechaRegistro]],3,FALSE),""))=HOUR($D$1),MINUTE(IFERROR(VLOOKUP($A52&amp;TEXT(E$3,"dd/mm/yyyy")&amp;$D$2,tbReporteAsistencia[[#All],[SerialDeBusqueda]:[FechaRegistro]],3,FALSE),""))&gt;MINUTE($D$1)),IFERROR(VLOOKUP($A52&amp;TEXT(E$3,"dd/mm/yyyy")&amp;$D$2,tbReporteAsistencia[[#All],[SerialDeBusqueda]:[FechaRegistro]],3,FALSE),"")-$D$1,""),"")</f>
        <v>43096.012060185189</v>
      </c>
      <c r="F52" s="30" t="str">
        <f>IFERROR(IF(AND(HOUR(IFERROR(VLOOKUP($A52&amp;TEXT(F$3,"dd/mm/yyyy")&amp;$D$2,tbReporteAsistencia[[#All],[SerialDeBusqueda]:[FechaRegistro]],3,FALSE),""))=HOUR($D$1),MINUTE(IFERROR(VLOOKUP($A52&amp;TEXT(F$3,"dd/mm/yyyy")&amp;$D$2,tbReporteAsistencia[[#All],[SerialDeBusqueda]:[FechaRegistro]],3,FALSE),""))&gt;MINUTE($D$1)),IFERROR(VLOOKUP($A52&amp;TEXT(F$3,"dd/mm/yyyy")&amp;$D$2,tbReporteAsistencia[[#All],[SerialDeBusqueda]:[FechaRegistro]],3,FALSE),"")-$D$1,""),"")</f>
        <v/>
      </c>
      <c r="G52" s="30">
        <f>IFERROR(IF(AND(HOUR(IFERROR(VLOOKUP($A52&amp;TEXT(G$3,"dd/mm/yyyy")&amp;$D$2,tbReporteAsistencia[[#All],[SerialDeBusqueda]:[FechaRegistro]],3,FALSE),""))=HOUR($D$1),MINUTE(IFERROR(VLOOKUP($A52&amp;TEXT(G$3,"dd/mm/yyyy")&amp;$D$2,tbReporteAsistencia[[#All],[SerialDeBusqueda]:[FechaRegistro]],3,FALSE),""))&gt;MINUTE($D$1)),IFERROR(VLOOKUP($A52&amp;TEXT(G$3,"dd/mm/yyyy")&amp;$D$2,tbReporteAsistencia[[#All],[SerialDeBusqueda]:[FechaRegistro]],3,FALSE),"")-$D$1,""),"")</f>
        <v>43098.003692129634</v>
      </c>
      <c r="H52" s="30">
        <f>IFERROR(IF(AND(HOUR(IFERROR(VLOOKUP($A52&amp;TEXT(H$3,"dd/mm/yyyy")&amp;$D$2,tbReporteAsistencia[[#All],[SerialDeBusqueda]:[FechaRegistro]],3,FALSE),""))=HOUR($D$1),MINUTE(IFERROR(VLOOKUP($A52&amp;TEXT(H$3,"dd/mm/yyyy")&amp;$D$2,tbReporteAsistencia[[#All],[SerialDeBusqueda]:[FechaRegistro]],3,FALSE),""))&gt;MINUTE($D$1)),IFERROR(VLOOKUP($A52&amp;TEXT(H$3,"dd/mm/yyyy")&amp;$D$2,tbReporteAsistencia[[#All],[SerialDeBusqueda]:[FechaRegistro]],3,FALSE),"")-$D$1,""),"")</f>
        <v>43099.008321759262</v>
      </c>
      <c r="I52" s="30" t="str">
        <f>IFERROR(IF(AND(HOUR(IFERROR(VLOOKUP($A52&amp;TEXT(I$3,"dd/mm/yyyy")&amp;$D$2,tbReporteAsistencia[[#All],[SerialDeBusqueda]:[FechaRegistro]],3,FALSE),""))=HOUR($D$1),MINUTE(IFERROR(VLOOKUP($A52&amp;TEXT(I$3,"dd/mm/yyyy")&amp;$D$2,tbReporteAsistencia[[#All],[SerialDeBusqueda]:[FechaRegistro]],3,FALSE),""))&gt;MINUTE($D$1)),IFERROR(VLOOKUP($A52&amp;TEXT(I$3,"dd/mm/yyyy")&amp;$D$2,tbReporteAsistencia[[#All],[SerialDeBusqueda]:[FechaRegistro]],3,FALSE),"")-$D$1,""),"")</f>
        <v/>
      </c>
      <c r="J52" s="30" t="str">
        <f>IFERROR(IF(AND(HOUR(IFERROR(VLOOKUP($A52&amp;TEXT(J$3,"dd/mm/yyyy")&amp;$D$2,tbReporteAsistencia[[#All],[SerialDeBusqueda]:[FechaRegistro]],3,FALSE),""))=HOUR($D$1),MINUTE(IFERROR(VLOOKUP($A52&amp;TEXT(J$3,"dd/mm/yyyy")&amp;$D$2,tbReporteAsistencia[[#All],[SerialDeBusqueda]:[FechaRegistro]],3,FALSE),""))&gt;MINUTE($D$1)),IFERROR(VLOOKUP($A52&amp;TEXT(J$3,"dd/mm/yyyy")&amp;$D$2,tbReporteAsistencia[[#All],[SerialDeBusqueda]:[FechaRegistro]],3,FALSE),"")-$D$1,""),"")</f>
        <v/>
      </c>
      <c r="K52" s="30">
        <f>IFERROR(IF(AND(HOUR(IFERROR(VLOOKUP($A52&amp;TEXT(K$3,"dd/mm/yyyy")&amp;$D$2,tbReporteAsistencia[[#All],[SerialDeBusqueda]:[FechaRegistro]],3,FALSE),""))=HOUR($D$1),MINUTE(IFERROR(VLOOKUP($A52&amp;TEXT(K$3,"dd/mm/yyyy")&amp;$D$2,tbReporteAsistencia[[#All],[SerialDeBusqueda]:[FechaRegistro]],3,FALSE),""))&gt;MINUTE($D$1)),IFERROR(VLOOKUP($A52&amp;TEXT(K$3,"dd/mm/yyyy")&amp;$D$2,tbReporteAsistencia[[#All],[SerialDeBusqueda]:[FechaRegistro]],3,FALSE),"")-$D$1,""),"")</f>
        <v>43102.001516203709</v>
      </c>
      <c r="L52" s="30">
        <f>IFERROR(IF(AND(HOUR(IFERROR(VLOOKUP($A52&amp;TEXT(L$3,"dd/mm/yyyy")&amp;$D$2,tbReporteAsistencia[[#All],[SerialDeBusqueda]:[FechaRegistro]],3,FALSE),""))=HOUR($D$1),MINUTE(IFERROR(VLOOKUP($A52&amp;TEXT(L$3,"dd/mm/yyyy")&amp;$D$2,tbReporteAsistencia[[#All],[SerialDeBusqueda]:[FechaRegistro]],3,FALSE),""))&gt;MINUTE($D$1)),IFERROR(VLOOKUP($A52&amp;TEXT(L$3,"dd/mm/yyyy")&amp;$D$2,tbReporteAsistencia[[#All],[SerialDeBusqueda]:[FechaRegistro]],3,FALSE),"")-$D$1,""),"")</f>
        <v>43103.002222222225</v>
      </c>
      <c r="M52" s="30">
        <f>IFERROR(IF(AND(HOUR(IFERROR(VLOOKUP($A52&amp;TEXT(M$3,"dd/mm/yyyy")&amp;$D$2,tbReporteAsistencia[[#All],[SerialDeBusqueda]:[FechaRegistro]],3,FALSE),""))=HOUR($D$1),MINUTE(IFERROR(VLOOKUP($A52&amp;TEXT(M$3,"dd/mm/yyyy")&amp;$D$2,tbReporteAsistencia[[#All],[SerialDeBusqueda]:[FechaRegistro]],3,FALSE),""))&gt;MINUTE($D$1)),IFERROR(VLOOKUP($A52&amp;TEXT(M$3,"dd/mm/yyyy")&amp;$D$2,tbReporteAsistencia[[#All],[SerialDeBusqueda]:[FechaRegistro]],3,FALSE),"")-$D$1,""),"")</f>
        <v>43104.001875000002</v>
      </c>
      <c r="N52" s="30" t="str">
        <f>IFERROR(IF(AND(HOUR(IFERROR(VLOOKUP($A52&amp;TEXT(N$3,"dd/mm/yyyy")&amp;$D$2,tbReporteAsistencia[[#All],[SerialDeBusqueda]:[FechaRegistro]],3,FALSE),""))=HOUR($D$1),MINUTE(IFERROR(VLOOKUP($A52&amp;TEXT(N$3,"dd/mm/yyyy")&amp;$D$2,tbReporteAsistencia[[#All],[SerialDeBusqueda]:[FechaRegistro]],3,FALSE),""))&gt;MINUTE($D$1)),IFERROR(VLOOKUP($A52&amp;TEXT(N$3,"dd/mm/yyyy")&amp;$D$2,tbReporteAsistencia[[#All],[SerialDeBusqueda]:[FechaRegistro]],3,FALSE),"")-$D$1,""),"")</f>
        <v/>
      </c>
      <c r="O52" s="30" t="str">
        <f>IFERROR(IF(AND(HOUR(IFERROR(VLOOKUP($A52&amp;TEXT(O$3,"dd/mm/yyyy")&amp;$D$2,tbReporteAsistencia[[#All],[SerialDeBusqueda]:[FechaRegistro]],3,FALSE),""))=HOUR($D$1),MINUTE(IFERROR(VLOOKUP($A52&amp;TEXT(O$3,"dd/mm/yyyy")&amp;$D$2,tbReporteAsistencia[[#All],[SerialDeBusqueda]:[FechaRegistro]],3,FALSE),""))&gt;MINUTE($D$1)),IFERROR(VLOOKUP($A52&amp;TEXT(O$3,"dd/mm/yyyy")&amp;$D$2,tbReporteAsistencia[[#All],[SerialDeBusqueda]:[FechaRegistro]],3,FALSE),"")-$D$1,""),"")</f>
        <v/>
      </c>
      <c r="P52" s="30" t="str">
        <f>IFERROR(IF(AND(HOUR(IFERROR(VLOOKUP($A52&amp;TEXT(P$3,"dd/mm/yyyy")&amp;$D$2,tbReporteAsistencia[[#All],[SerialDeBusqueda]:[FechaRegistro]],3,FALSE),""))=HOUR($D$1),MINUTE(IFERROR(VLOOKUP($A52&amp;TEXT(P$3,"dd/mm/yyyy")&amp;$D$2,tbReporteAsistencia[[#All],[SerialDeBusqueda]:[FechaRegistro]],3,FALSE),""))&gt;MINUTE($D$1)),IFERROR(VLOOKUP($A52&amp;TEXT(P$3,"dd/mm/yyyy")&amp;$D$2,tbReporteAsistencia[[#All],[SerialDeBusqueda]:[FechaRegistro]],3,FALSE),"")-$D$1,""),"")</f>
        <v/>
      </c>
      <c r="Q52" s="30" t="str">
        <f>IFERROR(IF(AND(HOUR(IFERROR(VLOOKUP($A52&amp;TEXT(Q$3,"dd/mm/yyyy")&amp;$D$2,tbReporteAsistencia[[#All],[SerialDeBusqueda]:[FechaRegistro]],3,FALSE),""))=HOUR($D$1),MINUTE(IFERROR(VLOOKUP($A52&amp;TEXT(Q$3,"dd/mm/yyyy")&amp;$D$2,tbReporteAsistencia[[#All],[SerialDeBusqueda]:[FechaRegistro]],3,FALSE),""))&gt;MINUTE($D$1)),IFERROR(VLOOKUP($A52&amp;TEXT(Q$3,"dd/mm/yyyy")&amp;$D$2,tbReporteAsistencia[[#All],[SerialDeBusqueda]:[FechaRegistro]],3,FALSE),"")-$D$1,""),"")</f>
        <v/>
      </c>
      <c r="R52" s="30" t="str">
        <f>IFERROR(IF(AND(HOUR(IFERROR(VLOOKUP($A52&amp;TEXT(R$3,"dd/mm/yyyy")&amp;$D$2,tbReporteAsistencia[[#All],[SerialDeBusqueda]:[FechaRegistro]],3,FALSE),""))=HOUR($D$1),MINUTE(IFERROR(VLOOKUP($A52&amp;TEXT(R$3,"dd/mm/yyyy")&amp;$D$2,tbReporteAsistencia[[#All],[SerialDeBusqueda]:[FechaRegistro]],3,FALSE),""))&gt;MINUTE($D$1)),IFERROR(VLOOKUP($A52&amp;TEXT(R$3,"dd/mm/yyyy")&amp;$D$2,tbReporteAsistencia[[#All],[SerialDeBusqueda]:[FechaRegistro]],3,FALSE),"")-$D$1,""),"")</f>
        <v/>
      </c>
      <c r="S52" s="30" t="str">
        <f>IFERROR(IF(AND(HOUR(IFERROR(VLOOKUP($A52&amp;TEXT(S$3,"dd/mm/yyyy")&amp;$D$2,tbReporteAsistencia[[#All],[SerialDeBusqueda]:[FechaRegistro]],3,FALSE),""))=HOUR($D$1),MINUTE(IFERROR(VLOOKUP($A52&amp;TEXT(S$3,"dd/mm/yyyy")&amp;$D$2,tbReporteAsistencia[[#All],[SerialDeBusqueda]:[FechaRegistro]],3,FALSE),""))&gt;MINUTE($D$1)),IFERROR(VLOOKUP($A52&amp;TEXT(S$3,"dd/mm/yyyy")&amp;$D$2,tbReporteAsistencia[[#All],[SerialDeBusqueda]:[FechaRegistro]],3,FALSE),"")-$D$1,""),"")</f>
        <v/>
      </c>
    </row>
    <row r="53" spans="1:19">
      <c r="A53" s="8">
        <f>Plantilla!A54</f>
        <v>121</v>
      </c>
      <c r="B53" s="8">
        <f>Plantilla!B54</f>
        <v>0</v>
      </c>
      <c r="C53" s="8" t="str">
        <f>Plantilla!C54</f>
        <v>OTAÑO ENCARNACION ANEURIS</v>
      </c>
      <c r="D53" s="30">
        <f>IFERROR(IF(AND(HOUR(IFERROR(VLOOKUP($A53&amp;TEXT(D$3,"dd/mm/yyyy")&amp;$D$2,tbReporteAsistencia[[#All],[SerialDeBusqueda]:[FechaRegistro]],3,FALSE),""))=HOUR($D$1),MINUTE(IFERROR(VLOOKUP($A53&amp;TEXT(D$3,"dd/mm/yyyy")&amp;$D$2,tbReporteAsistencia[[#All],[SerialDeBusqueda]:[FechaRegistro]],3,FALSE),""))&gt;MINUTE($D$1)),IFERROR(VLOOKUP($A53&amp;TEXT(D$3,"dd/mm/yyyy")&amp;$D$2,tbReporteAsistencia[[#All],[SerialDeBusqueda]:[FechaRegistro]],3,FALSE),"")-$D$1,""),"")</f>
        <v>43095.015162037038</v>
      </c>
      <c r="E53" s="30">
        <f>IFERROR(IF(AND(HOUR(IFERROR(VLOOKUP($A53&amp;TEXT(E$3,"dd/mm/yyyy")&amp;$D$2,tbReporteAsistencia[[#All],[SerialDeBusqueda]:[FechaRegistro]],3,FALSE),""))=HOUR($D$1),MINUTE(IFERROR(VLOOKUP($A53&amp;TEXT(E$3,"dd/mm/yyyy")&amp;$D$2,tbReporteAsistencia[[#All],[SerialDeBusqueda]:[FechaRegistro]],3,FALSE),""))&gt;MINUTE($D$1)),IFERROR(VLOOKUP($A53&amp;TEXT(E$3,"dd/mm/yyyy")&amp;$D$2,tbReporteAsistencia[[#All],[SerialDeBusqueda]:[FechaRegistro]],3,FALSE),"")-$D$1,""),"")</f>
        <v>43096.009675925932</v>
      </c>
      <c r="F53" s="30">
        <f>IFERROR(IF(AND(HOUR(IFERROR(VLOOKUP($A53&amp;TEXT(F$3,"dd/mm/yyyy")&amp;$D$2,tbReporteAsistencia[[#All],[SerialDeBusqueda]:[FechaRegistro]],3,FALSE),""))=HOUR($D$1),MINUTE(IFERROR(VLOOKUP($A53&amp;TEXT(F$3,"dd/mm/yyyy")&amp;$D$2,tbReporteAsistencia[[#All],[SerialDeBusqueda]:[FechaRegistro]],3,FALSE),""))&gt;MINUTE($D$1)),IFERROR(VLOOKUP($A53&amp;TEXT(F$3,"dd/mm/yyyy")&amp;$D$2,tbReporteAsistencia[[#All],[SerialDeBusqueda]:[FechaRegistro]],3,FALSE),"")-$D$1,""),"")</f>
        <v>43097.012997685189</v>
      </c>
      <c r="G53" s="30">
        <f>IFERROR(IF(AND(HOUR(IFERROR(VLOOKUP($A53&amp;TEXT(G$3,"dd/mm/yyyy")&amp;$D$2,tbReporteAsistencia[[#All],[SerialDeBusqueda]:[FechaRegistro]],3,FALSE),""))=HOUR($D$1),MINUTE(IFERROR(VLOOKUP($A53&amp;TEXT(G$3,"dd/mm/yyyy")&amp;$D$2,tbReporteAsistencia[[#All],[SerialDeBusqueda]:[FechaRegistro]],3,FALSE),""))&gt;MINUTE($D$1)),IFERROR(VLOOKUP($A53&amp;TEXT(G$3,"dd/mm/yyyy")&amp;$D$2,tbReporteAsistencia[[#All],[SerialDeBusqueda]:[FechaRegistro]],3,FALSE),"")-$D$1,""),"")</f>
        <v>43098.015740740746</v>
      </c>
      <c r="H53" s="30" t="str">
        <f>IFERROR(IF(AND(HOUR(IFERROR(VLOOKUP($A53&amp;TEXT(H$3,"dd/mm/yyyy")&amp;$D$2,tbReporteAsistencia[[#All],[SerialDeBusqueda]:[FechaRegistro]],3,FALSE),""))=HOUR($D$1),MINUTE(IFERROR(VLOOKUP($A53&amp;TEXT(H$3,"dd/mm/yyyy")&amp;$D$2,tbReporteAsistencia[[#All],[SerialDeBusqueda]:[FechaRegistro]],3,FALSE),""))&gt;MINUTE($D$1)),IFERROR(VLOOKUP($A53&amp;TEXT(H$3,"dd/mm/yyyy")&amp;$D$2,tbReporteAsistencia[[#All],[SerialDeBusqueda]:[FechaRegistro]],3,FALSE),"")-$D$1,""),"")</f>
        <v/>
      </c>
      <c r="I53" s="30" t="str">
        <f>IFERROR(IF(AND(HOUR(IFERROR(VLOOKUP($A53&amp;TEXT(I$3,"dd/mm/yyyy")&amp;$D$2,tbReporteAsistencia[[#All],[SerialDeBusqueda]:[FechaRegistro]],3,FALSE),""))=HOUR($D$1),MINUTE(IFERROR(VLOOKUP($A53&amp;TEXT(I$3,"dd/mm/yyyy")&amp;$D$2,tbReporteAsistencia[[#All],[SerialDeBusqueda]:[FechaRegistro]],3,FALSE),""))&gt;MINUTE($D$1)),IFERROR(VLOOKUP($A53&amp;TEXT(I$3,"dd/mm/yyyy")&amp;$D$2,tbReporteAsistencia[[#All],[SerialDeBusqueda]:[FechaRegistro]],3,FALSE),"")-$D$1,""),"")</f>
        <v/>
      </c>
      <c r="J53" s="30" t="str">
        <f>IFERROR(IF(AND(HOUR(IFERROR(VLOOKUP($A53&amp;TEXT(J$3,"dd/mm/yyyy")&amp;$D$2,tbReporteAsistencia[[#All],[SerialDeBusqueda]:[FechaRegistro]],3,FALSE),""))=HOUR($D$1),MINUTE(IFERROR(VLOOKUP($A53&amp;TEXT(J$3,"dd/mm/yyyy")&amp;$D$2,tbReporteAsistencia[[#All],[SerialDeBusqueda]:[FechaRegistro]],3,FALSE),""))&gt;MINUTE($D$1)),IFERROR(VLOOKUP($A53&amp;TEXT(J$3,"dd/mm/yyyy")&amp;$D$2,tbReporteAsistencia[[#All],[SerialDeBusqueda]:[FechaRegistro]],3,FALSE),"")-$D$1,""),"")</f>
        <v/>
      </c>
      <c r="K53" s="30" t="str">
        <f>IFERROR(IF(AND(HOUR(IFERROR(VLOOKUP($A53&amp;TEXT(K$3,"dd/mm/yyyy")&amp;$D$2,tbReporteAsistencia[[#All],[SerialDeBusqueda]:[FechaRegistro]],3,FALSE),""))=HOUR($D$1),MINUTE(IFERROR(VLOOKUP($A53&amp;TEXT(K$3,"dd/mm/yyyy")&amp;$D$2,tbReporteAsistencia[[#All],[SerialDeBusqueda]:[FechaRegistro]],3,FALSE),""))&gt;MINUTE($D$1)),IFERROR(VLOOKUP($A53&amp;TEXT(K$3,"dd/mm/yyyy")&amp;$D$2,tbReporteAsistencia[[#All],[SerialDeBusqueda]:[FechaRegistro]],3,FALSE),"")-$D$1,""),"")</f>
        <v/>
      </c>
      <c r="L53" s="30">
        <f>IFERROR(IF(AND(HOUR(IFERROR(VLOOKUP($A53&amp;TEXT(L$3,"dd/mm/yyyy")&amp;$D$2,tbReporteAsistencia[[#All],[SerialDeBusqueda]:[FechaRegistro]],3,FALSE),""))=HOUR($D$1),MINUTE(IFERROR(VLOOKUP($A53&amp;TEXT(L$3,"dd/mm/yyyy")&amp;$D$2,tbReporteAsistencia[[#All],[SerialDeBusqueda]:[FechaRegistro]],3,FALSE),""))&gt;MINUTE($D$1)),IFERROR(VLOOKUP($A53&amp;TEXT(L$3,"dd/mm/yyyy")&amp;$D$2,tbReporteAsistencia[[#All],[SerialDeBusqueda]:[FechaRegistro]],3,FALSE),"")-$D$1,""),"")</f>
        <v>43103.01089120371</v>
      </c>
      <c r="M53" s="30">
        <f>IFERROR(IF(AND(HOUR(IFERROR(VLOOKUP($A53&amp;TEXT(M$3,"dd/mm/yyyy")&amp;$D$2,tbReporteAsistencia[[#All],[SerialDeBusqueda]:[FechaRegistro]],3,FALSE),""))=HOUR($D$1),MINUTE(IFERROR(VLOOKUP($A53&amp;TEXT(M$3,"dd/mm/yyyy")&amp;$D$2,tbReporteAsistencia[[#All],[SerialDeBusqueda]:[FechaRegistro]],3,FALSE),""))&gt;MINUTE($D$1)),IFERROR(VLOOKUP($A53&amp;TEXT(M$3,"dd/mm/yyyy")&amp;$D$2,tbReporteAsistencia[[#All],[SerialDeBusqueda]:[FechaRegistro]],3,FALSE),"")-$D$1,""),"")</f>
        <v>43104.002592592595</v>
      </c>
      <c r="N53" s="30">
        <f>IFERROR(IF(AND(HOUR(IFERROR(VLOOKUP($A53&amp;TEXT(N$3,"dd/mm/yyyy")&amp;$D$2,tbReporteAsistencia[[#All],[SerialDeBusqueda]:[FechaRegistro]],3,FALSE),""))=HOUR($D$1),MINUTE(IFERROR(VLOOKUP($A53&amp;TEXT(N$3,"dd/mm/yyyy")&amp;$D$2,tbReporteAsistencia[[#All],[SerialDeBusqueda]:[FechaRegistro]],3,FALSE),""))&gt;MINUTE($D$1)),IFERROR(VLOOKUP($A53&amp;TEXT(N$3,"dd/mm/yyyy")&amp;$D$2,tbReporteAsistencia[[#All],[SerialDeBusqueda]:[FechaRegistro]],3,FALSE),"")-$D$1,""),"")</f>
        <v>43105.006678240745</v>
      </c>
      <c r="O53" s="30" t="str">
        <f>IFERROR(IF(AND(HOUR(IFERROR(VLOOKUP($A53&amp;TEXT(O$3,"dd/mm/yyyy")&amp;$D$2,tbReporteAsistencia[[#All],[SerialDeBusqueda]:[FechaRegistro]],3,FALSE),""))=HOUR($D$1),MINUTE(IFERROR(VLOOKUP($A53&amp;TEXT(O$3,"dd/mm/yyyy")&amp;$D$2,tbReporteAsistencia[[#All],[SerialDeBusqueda]:[FechaRegistro]],3,FALSE),""))&gt;MINUTE($D$1)),IFERROR(VLOOKUP($A53&amp;TEXT(O$3,"dd/mm/yyyy")&amp;$D$2,tbReporteAsistencia[[#All],[SerialDeBusqueda]:[FechaRegistro]],3,FALSE),"")-$D$1,""),"")</f>
        <v/>
      </c>
      <c r="P53" s="30" t="str">
        <f>IFERROR(IF(AND(HOUR(IFERROR(VLOOKUP($A53&amp;TEXT(P$3,"dd/mm/yyyy")&amp;$D$2,tbReporteAsistencia[[#All],[SerialDeBusqueda]:[FechaRegistro]],3,FALSE),""))=HOUR($D$1),MINUTE(IFERROR(VLOOKUP($A53&amp;TEXT(P$3,"dd/mm/yyyy")&amp;$D$2,tbReporteAsistencia[[#All],[SerialDeBusqueda]:[FechaRegistro]],3,FALSE),""))&gt;MINUTE($D$1)),IFERROR(VLOOKUP($A53&amp;TEXT(P$3,"dd/mm/yyyy")&amp;$D$2,tbReporteAsistencia[[#All],[SerialDeBusqueda]:[FechaRegistro]],3,FALSE),"")-$D$1,""),"")</f>
        <v/>
      </c>
      <c r="Q53" s="30" t="str">
        <f>IFERROR(IF(AND(HOUR(IFERROR(VLOOKUP($A53&amp;TEXT(Q$3,"dd/mm/yyyy")&amp;$D$2,tbReporteAsistencia[[#All],[SerialDeBusqueda]:[FechaRegistro]],3,FALSE),""))=HOUR($D$1),MINUTE(IFERROR(VLOOKUP($A53&amp;TEXT(Q$3,"dd/mm/yyyy")&amp;$D$2,tbReporteAsistencia[[#All],[SerialDeBusqueda]:[FechaRegistro]],3,FALSE),""))&gt;MINUTE($D$1)),IFERROR(VLOOKUP($A53&amp;TEXT(Q$3,"dd/mm/yyyy")&amp;$D$2,tbReporteAsistencia[[#All],[SerialDeBusqueda]:[FechaRegistro]],3,FALSE),"")-$D$1,""),"")</f>
        <v/>
      </c>
      <c r="R53" s="30" t="str">
        <f>IFERROR(IF(AND(HOUR(IFERROR(VLOOKUP($A53&amp;TEXT(R$3,"dd/mm/yyyy")&amp;$D$2,tbReporteAsistencia[[#All],[SerialDeBusqueda]:[FechaRegistro]],3,FALSE),""))=HOUR($D$1),MINUTE(IFERROR(VLOOKUP($A53&amp;TEXT(R$3,"dd/mm/yyyy")&amp;$D$2,tbReporteAsistencia[[#All],[SerialDeBusqueda]:[FechaRegistro]],3,FALSE),""))&gt;MINUTE($D$1)),IFERROR(VLOOKUP($A53&amp;TEXT(R$3,"dd/mm/yyyy")&amp;$D$2,tbReporteAsistencia[[#All],[SerialDeBusqueda]:[FechaRegistro]],3,FALSE),"")-$D$1,""),"")</f>
        <v/>
      </c>
      <c r="S53" s="30" t="str">
        <f>IFERROR(IF(AND(HOUR(IFERROR(VLOOKUP($A53&amp;TEXT(S$3,"dd/mm/yyyy")&amp;$D$2,tbReporteAsistencia[[#All],[SerialDeBusqueda]:[FechaRegistro]],3,FALSE),""))=HOUR($D$1),MINUTE(IFERROR(VLOOKUP($A53&amp;TEXT(S$3,"dd/mm/yyyy")&amp;$D$2,tbReporteAsistencia[[#All],[SerialDeBusqueda]:[FechaRegistro]],3,FALSE),""))&gt;MINUTE($D$1)),IFERROR(VLOOKUP($A53&amp;TEXT(S$3,"dd/mm/yyyy")&amp;$D$2,tbReporteAsistencia[[#All],[SerialDeBusqueda]:[FechaRegistro]],3,FALSE),"")-$D$1,""),"")</f>
        <v/>
      </c>
    </row>
    <row r="54" spans="1:19">
      <c r="A54" s="8">
        <f>Plantilla!A55</f>
        <v>234</v>
      </c>
      <c r="B54" s="8">
        <f>Plantilla!B55</f>
        <v>0</v>
      </c>
      <c r="C54" s="8" t="str">
        <f>Plantilla!C55</f>
        <v>PEÑA MORETA FREDDY ANTONIO</v>
      </c>
      <c r="D54" s="30">
        <f>IFERROR(IF(AND(HOUR(IFERROR(VLOOKUP($A54&amp;TEXT(D$3,"dd/mm/yyyy")&amp;$D$2,tbReporteAsistencia[[#All],[SerialDeBusqueda]:[FechaRegistro]],3,FALSE),""))=HOUR($D$1),MINUTE(IFERROR(VLOOKUP($A54&amp;TEXT(D$3,"dd/mm/yyyy")&amp;$D$2,tbReporteAsistencia[[#All],[SerialDeBusqueda]:[FechaRegistro]],3,FALSE),""))&gt;MINUTE($D$1)),IFERROR(VLOOKUP($A54&amp;TEXT(D$3,"dd/mm/yyyy")&amp;$D$2,tbReporteAsistencia[[#All],[SerialDeBusqueda]:[FechaRegistro]],3,FALSE),"")-$D$1,""),"")</f>
        <v>43095.002025462964</v>
      </c>
      <c r="E54" s="30">
        <f>IFERROR(IF(AND(HOUR(IFERROR(VLOOKUP($A54&amp;TEXT(E$3,"dd/mm/yyyy")&amp;$D$2,tbReporteAsistencia[[#All],[SerialDeBusqueda]:[FechaRegistro]],3,FALSE),""))=HOUR($D$1),MINUTE(IFERROR(VLOOKUP($A54&amp;TEXT(E$3,"dd/mm/yyyy")&amp;$D$2,tbReporteAsistencia[[#All],[SerialDeBusqueda]:[FechaRegistro]],3,FALSE),""))&gt;MINUTE($D$1)),IFERROR(VLOOKUP($A54&amp;TEXT(E$3,"dd/mm/yyyy")&amp;$D$2,tbReporteAsistencia[[#All],[SerialDeBusqueda]:[FechaRegistro]],3,FALSE),"")-$D$1,""),"")</f>
        <v>43096.011678240742</v>
      </c>
      <c r="F54" s="30">
        <f>IFERROR(IF(AND(HOUR(IFERROR(VLOOKUP($A54&amp;TEXT(F$3,"dd/mm/yyyy")&amp;$D$2,tbReporteAsistencia[[#All],[SerialDeBusqueda]:[FechaRegistro]],3,FALSE),""))=HOUR($D$1),MINUTE(IFERROR(VLOOKUP($A54&amp;TEXT(F$3,"dd/mm/yyyy")&amp;$D$2,tbReporteAsistencia[[#All],[SerialDeBusqueda]:[FechaRegistro]],3,FALSE),""))&gt;MINUTE($D$1)),IFERROR(VLOOKUP($A54&amp;TEXT(F$3,"dd/mm/yyyy")&amp;$D$2,tbReporteAsistencia[[#All],[SerialDeBusqueda]:[FechaRegistro]],3,FALSE),"")-$D$1,""),"")</f>
        <v>43097.008969907409</v>
      </c>
      <c r="G54" s="30">
        <f>IFERROR(IF(AND(HOUR(IFERROR(VLOOKUP($A54&amp;TEXT(G$3,"dd/mm/yyyy")&amp;$D$2,tbReporteAsistencia[[#All],[SerialDeBusqueda]:[FechaRegistro]],3,FALSE),""))=HOUR($D$1),MINUTE(IFERROR(VLOOKUP($A54&amp;TEXT(G$3,"dd/mm/yyyy")&amp;$D$2,tbReporteAsistencia[[#All],[SerialDeBusqueda]:[FechaRegistro]],3,FALSE),""))&gt;MINUTE($D$1)),IFERROR(VLOOKUP($A54&amp;TEXT(G$3,"dd/mm/yyyy")&amp;$D$2,tbReporteAsistencia[[#All],[SerialDeBusqueda]:[FechaRegistro]],3,FALSE),"")-$D$1,""),"")</f>
        <v>43098.014872685191</v>
      </c>
      <c r="H54" s="30" t="str">
        <f>IFERROR(IF(AND(HOUR(IFERROR(VLOOKUP($A54&amp;TEXT(H$3,"dd/mm/yyyy")&amp;$D$2,tbReporteAsistencia[[#All],[SerialDeBusqueda]:[FechaRegistro]],3,FALSE),""))=HOUR($D$1),MINUTE(IFERROR(VLOOKUP($A54&amp;TEXT(H$3,"dd/mm/yyyy")&amp;$D$2,tbReporteAsistencia[[#All],[SerialDeBusqueda]:[FechaRegistro]],3,FALSE),""))&gt;MINUTE($D$1)),IFERROR(VLOOKUP($A54&amp;TEXT(H$3,"dd/mm/yyyy")&amp;$D$2,tbReporteAsistencia[[#All],[SerialDeBusqueda]:[FechaRegistro]],3,FALSE),"")-$D$1,""),"")</f>
        <v/>
      </c>
      <c r="I54" s="30" t="str">
        <f>IFERROR(IF(AND(HOUR(IFERROR(VLOOKUP($A54&amp;TEXT(I$3,"dd/mm/yyyy")&amp;$D$2,tbReporteAsistencia[[#All],[SerialDeBusqueda]:[FechaRegistro]],3,FALSE),""))=HOUR($D$1),MINUTE(IFERROR(VLOOKUP($A54&amp;TEXT(I$3,"dd/mm/yyyy")&amp;$D$2,tbReporteAsistencia[[#All],[SerialDeBusqueda]:[FechaRegistro]],3,FALSE),""))&gt;MINUTE($D$1)),IFERROR(VLOOKUP($A54&amp;TEXT(I$3,"dd/mm/yyyy")&amp;$D$2,tbReporteAsistencia[[#All],[SerialDeBusqueda]:[FechaRegistro]],3,FALSE),"")-$D$1,""),"")</f>
        <v/>
      </c>
      <c r="J54" s="30" t="str">
        <f>IFERROR(IF(AND(HOUR(IFERROR(VLOOKUP($A54&amp;TEXT(J$3,"dd/mm/yyyy")&amp;$D$2,tbReporteAsistencia[[#All],[SerialDeBusqueda]:[FechaRegistro]],3,FALSE),""))=HOUR($D$1),MINUTE(IFERROR(VLOOKUP($A54&amp;TEXT(J$3,"dd/mm/yyyy")&amp;$D$2,tbReporteAsistencia[[#All],[SerialDeBusqueda]:[FechaRegistro]],3,FALSE),""))&gt;MINUTE($D$1)),IFERROR(VLOOKUP($A54&amp;TEXT(J$3,"dd/mm/yyyy")&amp;$D$2,tbReporteAsistencia[[#All],[SerialDeBusqueda]:[FechaRegistro]],3,FALSE),"")-$D$1,""),"")</f>
        <v/>
      </c>
      <c r="K54" s="30">
        <f>IFERROR(IF(AND(HOUR(IFERROR(VLOOKUP($A54&amp;TEXT(K$3,"dd/mm/yyyy")&amp;$D$2,tbReporteAsistencia[[#All],[SerialDeBusqueda]:[FechaRegistro]],3,FALSE),""))=HOUR($D$1),MINUTE(IFERROR(VLOOKUP($A54&amp;TEXT(K$3,"dd/mm/yyyy")&amp;$D$2,tbReporteAsistencia[[#All],[SerialDeBusqueda]:[FechaRegistro]],3,FALSE),""))&gt;MINUTE($D$1)),IFERROR(VLOOKUP($A54&amp;TEXT(K$3,"dd/mm/yyyy")&amp;$D$2,tbReporteAsistencia[[#All],[SerialDeBusqueda]:[FechaRegistro]],3,FALSE),"")-$D$1,""),"")</f>
        <v>43102.008495370377</v>
      </c>
      <c r="L54" s="30" t="str">
        <f>IFERROR(IF(AND(HOUR(IFERROR(VLOOKUP($A54&amp;TEXT(L$3,"dd/mm/yyyy")&amp;$D$2,tbReporteAsistencia[[#All],[SerialDeBusqueda]:[FechaRegistro]],3,FALSE),""))=HOUR($D$1),MINUTE(IFERROR(VLOOKUP($A54&amp;TEXT(L$3,"dd/mm/yyyy")&amp;$D$2,tbReporteAsistencia[[#All],[SerialDeBusqueda]:[FechaRegistro]],3,FALSE),""))&gt;MINUTE($D$1)),IFERROR(VLOOKUP($A54&amp;TEXT(L$3,"dd/mm/yyyy")&amp;$D$2,tbReporteAsistencia[[#All],[SerialDeBusqueda]:[FechaRegistro]],3,FALSE),"")-$D$1,""),"")</f>
        <v/>
      </c>
      <c r="M54" s="30">
        <f>IFERROR(IF(AND(HOUR(IFERROR(VLOOKUP($A54&amp;TEXT(M$3,"dd/mm/yyyy")&amp;$D$2,tbReporteAsistencia[[#All],[SerialDeBusqueda]:[FechaRegistro]],3,FALSE),""))=HOUR($D$1),MINUTE(IFERROR(VLOOKUP($A54&amp;TEXT(M$3,"dd/mm/yyyy")&amp;$D$2,tbReporteAsistencia[[#All],[SerialDeBusqueda]:[FechaRegistro]],3,FALSE),""))&gt;MINUTE($D$1)),IFERROR(VLOOKUP($A54&amp;TEXT(M$3,"dd/mm/yyyy")&amp;$D$2,tbReporteAsistencia[[#All],[SerialDeBusqueda]:[FechaRegistro]],3,FALSE),"")-$D$1,""),"")</f>
        <v>43104.001828703709</v>
      </c>
      <c r="N54" s="30">
        <f>IFERROR(IF(AND(HOUR(IFERROR(VLOOKUP($A54&amp;TEXT(N$3,"dd/mm/yyyy")&amp;$D$2,tbReporteAsistencia[[#All],[SerialDeBusqueda]:[FechaRegistro]],3,FALSE),""))=HOUR($D$1),MINUTE(IFERROR(VLOOKUP($A54&amp;TEXT(N$3,"dd/mm/yyyy")&amp;$D$2,tbReporteAsistencia[[#All],[SerialDeBusqueda]:[FechaRegistro]],3,FALSE),""))&gt;MINUTE($D$1)),IFERROR(VLOOKUP($A54&amp;TEXT(N$3,"dd/mm/yyyy")&amp;$D$2,tbReporteAsistencia[[#All],[SerialDeBusqueda]:[FechaRegistro]],3,FALSE),"")-$D$1,""),"")</f>
        <v>43105.024456018524</v>
      </c>
      <c r="O54" s="30" t="str">
        <f>IFERROR(IF(AND(HOUR(IFERROR(VLOOKUP($A54&amp;TEXT(O$3,"dd/mm/yyyy")&amp;$D$2,tbReporteAsistencia[[#All],[SerialDeBusqueda]:[FechaRegistro]],3,FALSE),""))=HOUR($D$1),MINUTE(IFERROR(VLOOKUP($A54&amp;TEXT(O$3,"dd/mm/yyyy")&amp;$D$2,tbReporteAsistencia[[#All],[SerialDeBusqueda]:[FechaRegistro]],3,FALSE),""))&gt;MINUTE($D$1)),IFERROR(VLOOKUP($A54&amp;TEXT(O$3,"dd/mm/yyyy")&amp;$D$2,tbReporteAsistencia[[#All],[SerialDeBusqueda]:[FechaRegistro]],3,FALSE),"")-$D$1,""),"")</f>
        <v/>
      </c>
      <c r="P54" s="30" t="str">
        <f>IFERROR(IF(AND(HOUR(IFERROR(VLOOKUP($A54&amp;TEXT(P$3,"dd/mm/yyyy")&amp;$D$2,tbReporteAsistencia[[#All],[SerialDeBusqueda]:[FechaRegistro]],3,FALSE),""))=HOUR($D$1),MINUTE(IFERROR(VLOOKUP($A54&amp;TEXT(P$3,"dd/mm/yyyy")&amp;$D$2,tbReporteAsistencia[[#All],[SerialDeBusqueda]:[FechaRegistro]],3,FALSE),""))&gt;MINUTE($D$1)),IFERROR(VLOOKUP($A54&amp;TEXT(P$3,"dd/mm/yyyy")&amp;$D$2,tbReporteAsistencia[[#All],[SerialDeBusqueda]:[FechaRegistro]],3,FALSE),"")-$D$1,""),"")</f>
        <v/>
      </c>
      <c r="Q54" s="30">
        <f>IFERROR(IF(AND(HOUR(IFERROR(VLOOKUP($A54&amp;TEXT(Q$3,"dd/mm/yyyy")&amp;$D$2,tbReporteAsistencia[[#All],[SerialDeBusqueda]:[FechaRegistro]],3,FALSE),""))=HOUR($D$1),MINUTE(IFERROR(VLOOKUP($A54&amp;TEXT(Q$3,"dd/mm/yyyy")&amp;$D$2,tbReporteAsistencia[[#All],[SerialDeBusqueda]:[FechaRegistro]],3,FALSE),""))&gt;MINUTE($D$1)),IFERROR(VLOOKUP($A54&amp;TEXT(Q$3,"dd/mm/yyyy")&amp;$D$2,tbReporteAsistencia[[#All],[SerialDeBusqueda]:[FechaRegistro]],3,FALSE),"")-$D$1,""),"")</f>
        <v>43108.010671296302</v>
      </c>
      <c r="R54" s="30" t="str">
        <f>IFERROR(IF(AND(HOUR(IFERROR(VLOOKUP($A54&amp;TEXT(R$3,"dd/mm/yyyy")&amp;$D$2,tbReporteAsistencia[[#All],[SerialDeBusqueda]:[FechaRegistro]],3,FALSE),""))=HOUR($D$1),MINUTE(IFERROR(VLOOKUP($A54&amp;TEXT(R$3,"dd/mm/yyyy")&amp;$D$2,tbReporteAsistencia[[#All],[SerialDeBusqueda]:[FechaRegistro]],3,FALSE),""))&gt;MINUTE($D$1)),IFERROR(VLOOKUP($A54&amp;TEXT(R$3,"dd/mm/yyyy")&amp;$D$2,tbReporteAsistencia[[#All],[SerialDeBusqueda]:[FechaRegistro]],3,FALSE),"")-$D$1,""),"")</f>
        <v/>
      </c>
      <c r="S54" s="30" t="str">
        <f>IFERROR(IF(AND(HOUR(IFERROR(VLOOKUP($A54&amp;TEXT(S$3,"dd/mm/yyyy")&amp;$D$2,tbReporteAsistencia[[#All],[SerialDeBusqueda]:[FechaRegistro]],3,FALSE),""))=HOUR($D$1),MINUTE(IFERROR(VLOOKUP($A54&amp;TEXT(S$3,"dd/mm/yyyy")&amp;$D$2,tbReporteAsistencia[[#All],[SerialDeBusqueda]:[FechaRegistro]],3,FALSE),""))&gt;MINUTE($D$1)),IFERROR(VLOOKUP($A54&amp;TEXT(S$3,"dd/mm/yyyy")&amp;$D$2,tbReporteAsistencia[[#All],[SerialDeBusqueda]:[FechaRegistro]],3,FALSE),"")-$D$1,""),"")</f>
        <v/>
      </c>
    </row>
    <row r="55" spans="1:19">
      <c r="A55" s="8">
        <f>Plantilla!A56</f>
        <v>114</v>
      </c>
      <c r="B55" s="8">
        <f>Plantilla!B56</f>
        <v>0</v>
      </c>
      <c r="C55" s="8" t="str">
        <f>Plantilla!C56</f>
        <v>PEREYRA FERREYRA JUAN MIGUEL</v>
      </c>
      <c r="D55" s="30" t="str">
        <f>IFERROR(IF(AND(HOUR(IFERROR(VLOOKUP($A55&amp;TEXT(D$3,"dd/mm/yyyy")&amp;$D$2,tbReporteAsistencia[[#All],[SerialDeBusqueda]:[FechaRegistro]],3,FALSE),""))=HOUR($D$1),MINUTE(IFERROR(VLOOKUP($A55&amp;TEXT(D$3,"dd/mm/yyyy")&amp;$D$2,tbReporteAsistencia[[#All],[SerialDeBusqueda]:[FechaRegistro]],3,FALSE),""))&gt;MINUTE($D$1)),IFERROR(VLOOKUP($A55&amp;TEXT(D$3,"dd/mm/yyyy")&amp;$D$2,tbReporteAsistencia[[#All],[SerialDeBusqueda]:[FechaRegistro]],3,FALSE),"")-$D$1,""),"")</f>
        <v/>
      </c>
      <c r="E55" s="30" t="str">
        <f>IFERROR(IF(AND(HOUR(IFERROR(VLOOKUP($A55&amp;TEXT(E$3,"dd/mm/yyyy")&amp;$D$2,tbReporteAsistencia[[#All],[SerialDeBusqueda]:[FechaRegistro]],3,FALSE),""))=HOUR($D$1),MINUTE(IFERROR(VLOOKUP($A55&amp;TEXT(E$3,"dd/mm/yyyy")&amp;$D$2,tbReporteAsistencia[[#All],[SerialDeBusqueda]:[FechaRegistro]],3,FALSE),""))&gt;MINUTE($D$1)),IFERROR(VLOOKUP($A55&amp;TEXT(E$3,"dd/mm/yyyy")&amp;$D$2,tbReporteAsistencia[[#All],[SerialDeBusqueda]:[FechaRegistro]],3,FALSE),"")-$D$1,""),"")</f>
        <v/>
      </c>
      <c r="F55" s="30" t="str">
        <f>IFERROR(IF(AND(HOUR(IFERROR(VLOOKUP($A55&amp;TEXT(F$3,"dd/mm/yyyy")&amp;$D$2,tbReporteAsistencia[[#All],[SerialDeBusqueda]:[FechaRegistro]],3,FALSE),""))=HOUR($D$1),MINUTE(IFERROR(VLOOKUP($A55&amp;TEXT(F$3,"dd/mm/yyyy")&amp;$D$2,tbReporteAsistencia[[#All],[SerialDeBusqueda]:[FechaRegistro]],3,FALSE),""))&gt;MINUTE($D$1)),IFERROR(VLOOKUP($A55&amp;TEXT(F$3,"dd/mm/yyyy")&amp;$D$2,tbReporteAsistencia[[#All],[SerialDeBusqueda]:[FechaRegistro]],3,FALSE),"")-$D$1,""),"")</f>
        <v/>
      </c>
      <c r="G55" s="30">
        <f>IFERROR(IF(AND(HOUR(IFERROR(VLOOKUP($A55&amp;TEXT(G$3,"dd/mm/yyyy")&amp;$D$2,tbReporteAsistencia[[#All],[SerialDeBusqueda]:[FechaRegistro]],3,FALSE),""))=HOUR($D$1),MINUTE(IFERROR(VLOOKUP($A55&amp;TEXT(G$3,"dd/mm/yyyy")&amp;$D$2,tbReporteAsistencia[[#All],[SerialDeBusqueda]:[FechaRegistro]],3,FALSE),""))&gt;MINUTE($D$1)),IFERROR(VLOOKUP($A55&amp;TEXT(G$3,"dd/mm/yyyy")&amp;$D$2,tbReporteAsistencia[[#All],[SerialDeBusqueda]:[FechaRegistro]],3,FALSE),"")-$D$1,""),"")</f>
        <v>43098.025821759264</v>
      </c>
      <c r="H55" s="30" t="str">
        <f>IFERROR(IF(AND(HOUR(IFERROR(VLOOKUP($A55&amp;TEXT(H$3,"dd/mm/yyyy")&amp;$D$2,tbReporteAsistencia[[#All],[SerialDeBusqueda]:[FechaRegistro]],3,FALSE),""))=HOUR($D$1),MINUTE(IFERROR(VLOOKUP($A55&amp;TEXT(H$3,"dd/mm/yyyy")&amp;$D$2,tbReporteAsistencia[[#All],[SerialDeBusqueda]:[FechaRegistro]],3,FALSE),""))&gt;MINUTE($D$1)),IFERROR(VLOOKUP($A55&amp;TEXT(H$3,"dd/mm/yyyy")&amp;$D$2,tbReporteAsistencia[[#All],[SerialDeBusqueda]:[FechaRegistro]],3,FALSE),"")-$D$1,""),"")</f>
        <v/>
      </c>
      <c r="I55" s="30" t="str">
        <f>IFERROR(IF(AND(HOUR(IFERROR(VLOOKUP($A55&amp;TEXT(I$3,"dd/mm/yyyy")&amp;$D$2,tbReporteAsistencia[[#All],[SerialDeBusqueda]:[FechaRegistro]],3,FALSE),""))=HOUR($D$1),MINUTE(IFERROR(VLOOKUP($A55&amp;TEXT(I$3,"dd/mm/yyyy")&amp;$D$2,tbReporteAsistencia[[#All],[SerialDeBusqueda]:[FechaRegistro]],3,FALSE),""))&gt;MINUTE($D$1)),IFERROR(VLOOKUP($A55&amp;TEXT(I$3,"dd/mm/yyyy")&amp;$D$2,tbReporteAsistencia[[#All],[SerialDeBusqueda]:[FechaRegistro]],3,FALSE),"")-$D$1,""),"")</f>
        <v/>
      </c>
      <c r="J55" s="30" t="str">
        <f>IFERROR(IF(AND(HOUR(IFERROR(VLOOKUP($A55&amp;TEXT(J$3,"dd/mm/yyyy")&amp;$D$2,tbReporteAsistencia[[#All],[SerialDeBusqueda]:[FechaRegistro]],3,FALSE),""))=HOUR($D$1),MINUTE(IFERROR(VLOOKUP($A55&amp;TEXT(J$3,"dd/mm/yyyy")&amp;$D$2,tbReporteAsistencia[[#All],[SerialDeBusqueda]:[FechaRegistro]],3,FALSE),""))&gt;MINUTE($D$1)),IFERROR(VLOOKUP($A55&amp;TEXT(J$3,"dd/mm/yyyy")&amp;$D$2,tbReporteAsistencia[[#All],[SerialDeBusqueda]:[FechaRegistro]],3,FALSE),"")-$D$1,""),"")</f>
        <v/>
      </c>
      <c r="K55" s="30" t="str">
        <f>IFERROR(IF(AND(HOUR(IFERROR(VLOOKUP($A55&amp;TEXT(K$3,"dd/mm/yyyy")&amp;$D$2,tbReporteAsistencia[[#All],[SerialDeBusqueda]:[FechaRegistro]],3,FALSE),""))=HOUR($D$1),MINUTE(IFERROR(VLOOKUP($A55&amp;TEXT(K$3,"dd/mm/yyyy")&amp;$D$2,tbReporteAsistencia[[#All],[SerialDeBusqueda]:[FechaRegistro]],3,FALSE),""))&gt;MINUTE($D$1)),IFERROR(VLOOKUP($A55&amp;TEXT(K$3,"dd/mm/yyyy")&amp;$D$2,tbReporteAsistencia[[#All],[SerialDeBusqueda]:[FechaRegistro]],3,FALSE),"")-$D$1,""),"")</f>
        <v/>
      </c>
      <c r="L55" s="30" t="str">
        <f>IFERROR(IF(AND(HOUR(IFERROR(VLOOKUP($A55&amp;TEXT(L$3,"dd/mm/yyyy")&amp;$D$2,tbReporteAsistencia[[#All],[SerialDeBusqueda]:[FechaRegistro]],3,FALSE),""))=HOUR($D$1),MINUTE(IFERROR(VLOOKUP($A55&amp;TEXT(L$3,"dd/mm/yyyy")&amp;$D$2,tbReporteAsistencia[[#All],[SerialDeBusqueda]:[FechaRegistro]],3,FALSE),""))&gt;MINUTE($D$1)),IFERROR(VLOOKUP($A55&amp;TEXT(L$3,"dd/mm/yyyy")&amp;$D$2,tbReporteAsistencia[[#All],[SerialDeBusqueda]:[FechaRegistro]],3,FALSE),"")-$D$1,""),"")</f>
        <v/>
      </c>
      <c r="M55" s="30" t="str">
        <f>IFERROR(IF(AND(HOUR(IFERROR(VLOOKUP($A55&amp;TEXT(M$3,"dd/mm/yyyy")&amp;$D$2,tbReporteAsistencia[[#All],[SerialDeBusqueda]:[FechaRegistro]],3,FALSE),""))=HOUR($D$1),MINUTE(IFERROR(VLOOKUP($A55&amp;TEXT(M$3,"dd/mm/yyyy")&amp;$D$2,tbReporteAsistencia[[#All],[SerialDeBusqueda]:[FechaRegistro]],3,FALSE),""))&gt;MINUTE($D$1)),IFERROR(VLOOKUP($A55&amp;TEXT(M$3,"dd/mm/yyyy")&amp;$D$2,tbReporteAsistencia[[#All],[SerialDeBusqueda]:[FechaRegistro]],3,FALSE),"")-$D$1,""),"")</f>
        <v/>
      </c>
      <c r="N55" s="30" t="str">
        <f>IFERROR(IF(AND(HOUR(IFERROR(VLOOKUP($A55&amp;TEXT(N$3,"dd/mm/yyyy")&amp;$D$2,tbReporteAsistencia[[#All],[SerialDeBusqueda]:[FechaRegistro]],3,FALSE),""))=HOUR($D$1),MINUTE(IFERROR(VLOOKUP($A55&amp;TEXT(N$3,"dd/mm/yyyy")&amp;$D$2,tbReporteAsistencia[[#All],[SerialDeBusqueda]:[FechaRegistro]],3,FALSE),""))&gt;MINUTE($D$1)),IFERROR(VLOOKUP($A55&amp;TEXT(N$3,"dd/mm/yyyy")&amp;$D$2,tbReporteAsistencia[[#All],[SerialDeBusqueda]:[FechaRegistro]],3,FALSE),"")-$D$1,""),"")</f>
        <v/>
      </c>
      <c r="O55" s="30" t="str">
        <f>IFERROR(IF(AND(HOUR(IFERROR(VLOOKUP($A55&amp;TEXT(O$3,"dd/mm/yyyy")&amp;$D$2,tbReporteAsistencia[[#All],[SerialDeBusqueda]:[FechaRegistro]],3,FALSE),""))=HOUR($D$1),MINUTE(IFERROR(VLOOKUP($A55&amp;TEXT(O$3,"dd/mm/yyyy")&amp;$D$2,tbReporteAsistencia[[#All],[SerialDeBusqueda]:[FechaRegistro]],3,FALSE),""))&gt;MINUTE($D$1)),IFERROR(VLOOKUP($A55&amp;TEXT(O$3,"dd/mm/yyyy")&amp;$D$2,tbReporteAsistencia[[#All],[SerialDeBusqueda]:[FechaRegistro]],3,FALSE),"")-$D$1,""),"")</f>
        <v/>
      </c>
      <c r="P55" s="30" t="str">
        <f>IFERROR(IF(AND(HOUR(IFERROR(VLOOKUP($A55&amp;TEXT(P$3,"dd/mm/yyyy")&amp;$D$2,tbReporteAsistencia[[#All],[SerialDeBusqueda]:[FechaRegistro]],3,FALSE),""))=HOUR($D$1),MINUTE(IFERROR(VLOOKUP($A55&amp;TEXT(P$3,"dd/mm/yyyy")&amp;$D$2,tbReporteAsistencia[[#All],[SerialDeBusqueda]:[FechaRegistro]],3,FALSE),""))&gt;MINUTE($D$1)),IFERROR(VLOOKUP($A55&amp;TEXT(P$3,"dd/mm/yyyy")&amp;$D$2,tbReporteAsistencia[[#All],[SerialDeBusqueda]:[FechaRegistro]],3,FALSE),"")-$D$1,""),"")</f>
        <v/>
      </c>
      <c r="Q55" s="30" t="str">
        <f>IFERROR(IF(AND(HOUR(IFERROR(VLOOKUP($A55&amp;TEXT(Q$3,"dd/mm/yyyy")&amp;$D$2,tbReporteAsistencia[[#All],[SerialDeBusqueda]:[FechaRegistro]],3,FALSE),""))=HOUR($D$1),MINUTE(IFERROR(VLOOKUP($A55&amp;TEXT(Q$3,"dd/mm/yyyy")&amp;$D$2,tbReporteAsistencia[[#All],[SerialDeBusqueda]:[FechaRegistro]],3,FALSE),""))&gt;MINUTE($D$1)),IFERROR(VLOOKUP($A55&amp;TEXT(Q$3,"dd/mm/yyyy")&amp;$D$2,tbReporteAsistencia[[#All],[SerialDeBusqueda]:[FechaRegistro]],3,FALSE),"")-$D$1,""),"")</f>
        <v/>
      </c>
      <c r="R55" s="30" t="str">
        <f>IFERROR(IF(AND(HOUR(IFERROR(VLOOKUP($A55&amp;TEXT(R$3,"dd/mm/yyyy")&amp;$D$2,tbReporteAsistencia[[#All],[SerialDeBusqueda]:[FechaRegistro]],3,FALSE),""))=HOUR($D$1),MINUTE(IFERROR(VLOOKUP($A55&amp;TEXT(R$3,"dd/mm/yyyy")&amp;$D$2,tbReporteAsistencia[[#All],[SerialDeBusqueda]:[FechaRegistro]],3,FALSE),""))&gt;MINUTE($D$1)),IFERROR(VLOOKUP($A55&amp;TEXT(R$3,"dd/mm/yyyy")&amp;$D$2,tbReporteAsistencia[[#All],[SerialDeBusqueda]:[FechaRegistro]],3,FALSE),"")-$D$1,""),"")</f>
        <v/>
      </c>
      <c r="S55" s="30" t="str">
        <f>IFERROR(IF(AND(HOUR(IFERROR(VLOOKUP($A55&amp;TEXT(S$3,"dd/mm/yyyy")&amp;$D$2,tbReporteAsistencia[[#All],[SerialDeBusqueda]:[FechaRegistro]],3,FALSE),""))=HOUR($D$1),MINUTE(IFERROR(VLOOKUP($A55&amp;TEXT(S$3,"dd/mm/yyyy")&amp;$D$2,tbReporteAsistencia[[#All],[SerialDeBusqueda]:[FechaRegistro]],3,FALSE),""))&gt;MINUTE($D$1)),IFERROR(VLOOKUP($A55&amp;TEXT(S$3,"dd/mm/yyyy")&amp;$D$2,tbReporteAsistencia[[#All],[SerialDeBusqueda]:[FechaRegistro]],3,FALSE),"")-$D$1,""),"")</f>
        <v/>
      </c>
    </row>
    <row r="56" spans="1:19">
      <c r="A56" s="8">
        <f>Plantilla!A57</f>
        <v>172</v>
      </c>
      <c r="B56" s="8">
        <f>Plantilla!B57</f>
        <v>0</v>
      </c>
      <c r="C56" s="8" t="str">
        <f>Plantilla!C57</f>
        <v>PEREZ  JAIRO</v>
      </c>
      <c r="D56" s="30" t="str">
        <f>IFERROR(IF(AND(HOUR(IFERROR(VLOOKUP($A56&amp;TEXT(D$3,"dd/mm/yyyy")&amp;$D$2,tbReporteAsistencia[[#All],[SerialDeBusqueda]:[FechaRegistro]],3,FALSE),""))=HOUR($D$1),MINUTE(IFERROR(VLOOKUP($A56&amp;TEXT(D$3,"dd/mm/yyyy")&amp;$D$2,tbReporteAsistencia[[#All],[SerialDeBusqueda]:[FechaRegistro]],3,FALSE),""))&gt;MINUTE($D$1)),IFERROR(VLOOKUP($A56&amp;TEXT(D$3,"dd/mm/yyyy")&amp;$D$2,tbReporteAsistencia[[#All],[SerialDeBusqueda]:[FechaRegistro]],3,FALSE),"")-$D$1,""),"")</f>
        <v/>
      </c>
      <c r="E56" s="30" t="str">
        <f>IFERROR(IF(AND(HOUR(IFERROR(VLOOKUP($A56&amp;TEXT(E$3,"dd/mm/yyyy")&amp;$D$2,tbReporteAsistencia[[#All],[SerialDeBusqueda]:[FechaRegistro]],3,FALSE),""))=HOUR($D$1),MINUTE(IFERROR(VLOOKUP($A56&amp;TEXT(E$3,"dd/mm/yyyy")&amp;$D$2,tbReporteAsistencia[[#All],[SerialDeBusqueda]:[FechaRegistro]],3,FALSE),""))&gt;MINUTE($D$1)),IFERROR(VLOOKUP($A56&amp;TEXT(E$3,"dd/mm/yyyy")&amp;$D$2,tbReporteAsistencia[[#All],[SerialDeBusqueda]:[FechaRegistro]],3,FALSE),"")-$D$1,""),"")</f>
        <v/>
      </c>
      <c r="F56" s="30" t="str">
        <f>IFERROR(IF(AND(HOUR(IFERROR(VLOOKUP($A56&amp;TEXT(F$3,"dd/mm/yyyy")&amp;$D$2,tbReporteAsistencia[[#All],[SerialDeBusqueda]:[FechaRegistro]],3,FALSE),""))=HOUR($D$1),MINUTE(IFERROR(VLOOKUP($A56&amp;TEXT(F$3,"dd/mm/yyyy")&amp;$D$2,tbReporteAsistencia[[#All],[SerialDeBusqueda]:[FechaRegistro]],3,FALSE),""))&gt;MINUTE($D$1)),IFERROR(VLOOKUP($A56&amp;TEXT(F$3,"dd/mm/yyyy")&amp;$D$2,tbReporteAsistencia[[#All],[SerialDeBusqueda]:[FechaRegistro]],3,FALSE),"")-$D$1,""),"")</f>
        <v/>
      </c>
      <c r="G56" s="30" t="str">
        <f>IFERROR(IF(AND(HOUR(IFERROR(VLOOKUP($A56&amp;TEXT(G$3,"dd/mm/yyyy")&amp;$D$2,tbReporteAsistencia[[#All],[SerialDeBusqueda]:[FechaRegistro]],3,FALSE),""))=HOUR($D$1),MINUTE(IFERROR(VLOOKUP($A56&amp;TEXT(G$3,"dd/mm/yyyy")&amp;$D$2,tbReporteAsistencia[[#All],[SerialDeBusqueda]:[FechaRegistro]],3,FALSE),""))&gt;MINUTE($D$1)),IFERROR(VLOOKUP($A56&amp;TEXT(G$3,"dd/mm/yyyy")&amp;$D$2,tbReporteAsistencia[[#All],[SerialDeBusqueda]:[FechaRegistro]],3,FALSE),"")-$D$1,""),"")</f>
        <v/>
      </c>
      <c r="H56" s="30" t="str">
        <f>IFERROR(IF(AND(HOUR(IFERROR(VLOOKUP($A56&amp;TEXT(H$3,"dd/mm/yyyy")&amp;$D$2,tbReporteAsistencia[[#All],[SerialDeBusqueda]:[FechaRegistro]],3,FALSE),""))=HOUR($D$1),MINUTE(IFERROR(VLOOKUP($A56&amp;TEXT(H$3,"dd/mm/yyyy")&amp;$D$2,tbReporteAsistencia[[#All],[SerialDeBusqueda]:[FechaRegistro]],3,FALSE),""))&gt;MINUTE($D$1)),IFERROR(VLOOKUP($A56&amp;TEXT(H$3,"dd/mm/yyyy")&amp;$D$2,tbReporteAsistencia[[#All],[SerialDeBusqueda]:[FechaRegistro]],3,FALSE),"")-$D$1,""),"")</f>
        <v/>
      </c>
      <c r="I56" s="30" t="str">
        <f>IFERROR(IF(AND(HOUR(IFERROR(VLOOKUP($A56&amp;TEXT(I$3,"dd/mm/yyyy")&amp;$D$2,tbReporteAsistencia[[#All],[SerialDeBusqueda]:[FechaRegistro]],3,FALSE),""))=HOUR($D$1),MINUTE(IFERROR(VLOOKUP($A56&amp;TEXT(I$3,"dd/mm/yyyy")&amp;$D$2,tbReporteAsistencia[[#All],[SerialDeBusqueda]:[FechaRegistro]],3,FALSE),""))&gt;MINUTE($D$1)),IFERROR(VLOOKUP($A56&amp;TEXT(I$3,"dd/mm/yyyy")&amp;$D$2,tbReporteAsistencia[[#All],[SerialDeBusqueda]:[FechaRegistro]],3,FALSE),"")-$D$1,""),"")</f>
        <v/>
      </c>
      <c r="J56" s="30" t="str">
        <f>IFERROR(IF(AND(HOUR(IFERROR(VLOOKUP($A56&amp;TEXT(J$3,"dd/mm/yyyy")&amp;$D$2,tbReporteAsistencia[[#All],[SerialDeBusqueda]:[FechaRegistro]],3,FALSE),""))=HOUR($D$1),MINUTE(IFERROR(VLOOKUP($A56&amp;TEXT(J$3,"dd/mm/yyyy")&amp;$D$2,tbReporteAsistencia[[#All],[SerialDeBusqueda]:[FechaRegistro]],3,FALSE),""))&gt;MINUTE($D$1)),IFERROR(VLOOKUP($A56&amp;TEXT(J$3,"dd/mm/yyyy")&amp;$D$2,tbReporteAsistencia[[#All],[SerialDeBusqueda]:[FechaRegistro]],3,FALSE),"")-$D$1,""),"")</f>
        <v/>
      </c>
      <c r="K56" s="30" t="str">
        <f>IFERROR(IF(AND(HOUR(IFERROR(VLOOKUP($A56&amp;TEXT(K$3,"dd/mm/yyyy")&amp;$D$2,tbReporteAsistencia[[#All],[SerialDeBusqueda]:[FechaRegistro]],3,FALSE),""))=HOUR($D$1),MINUTE(IFERROR(VLOOKUP($A56&amp;TEXT(K$3,"dd/mm/yyyy")&amp;$D$2,tbReporteAsistencia[[#All],[SerialDeBusqueda]:[FechaRegistro]],3,FALSE),""))&gt;MINUTE($D$1)),IFERROR(VLOOKUP($A56&amp;TEXT(K$3,"dd/mm/yyyy")&amp;$D$2,tbReporteAsistencia[[#All],[SerialDeBusqueda]:[FechaRegistro]],3,FALSE),"")-$D$1,""),"")</f>
        <v/>
      </c>
      <c r="L56" s="30" t="str">
        <f>IFERROR(IF(AND(HOUR(IFERROR(VLOOKUP($A56&amp;TEXT(L$3,"dd/mm/yyyy")&amp;$D$2,tbReporteAsistencia[[#All],[SerialDeBusqueda]:[FechaRegistro]],3,FALSE),""))=HOUR($D$1),MINUTE(IFERROR(VLOOKUP($A56&amp;TEXT(L$3,"dd/mm/yyyy")&amp;$D$2,tbReporteAsistencia[[#All],[SerialDeBusqueda]:[FechaRegistro]],3,FALSE),""))&gt;MINUTE($D$1)),IFERROR(VLOOKUP($A56&amp;TEXT(L$3,"dd/mm/yyyy")&amp;$D$2,tbReporteAsistencia[[#All],[SerialDeBusqueda]:[FechaRegistro]],3,FALSE),"")-$D$1,""),"")</f>
        <v/>
      </c>
      <c r="M56" s="30" t="str">
        <f>IFERROR(IF(AND(HOUR(IFERROR(VLOOKUP($A56&amp;TEXT(M$3,"dd/mm/yyyy")&amp;$D$2,tbReporteAsistencia[[#All],[SerialDeBusqueda]:[FechaRegistro]],3,FALSE),""))=HOUR($D$1),MINUTE(IFERROR(VLOOKUP($A56&amp;TEXT(M$3,"dd/mm/yyyy")&amp;$D$2,tbReporteAsistencia[[#All],[SerialDeBusqueda]:[FechaRegistro]],3,FALSE),""))&gt;MINUTE($D$1)),IFERROR(VLOOKUP($A56&amp;TEXT(M$3,"dd/mm/yyyy")&amp;$D$2,tbReporteAsistencia[[#All],[SerialDeBusqueda]:[FechaRegistro]],3,FALSE),"")-$D$1,""),"")</f>
        <v/>
      </c>
      <c r="N56" s="30" t="str">
        <f>IFERROR(IF(AND(HOUR(IFERROR(VLOOKUP($A56&amp;TEXT(N$3,"dd/mm/yyyy")&amp;$D$2,tbReporteAsistencia[[#All],[SerialDeBusqueda]:[FechaRegistro]],3,FALSE),""))=HOUR($D$1),MINUTE(IFERROR(VLOOKUP($A56&amp;TEXT(N$3,"dd/mm/yyyy")&amp;$D$2,tbReporteAsistencia[[#All],[SerialDeBusqueda]:[FechaRegistro]],3,FALSE),""))&gt;MINUTE($D$1)),IFERROR(VLOOKUP($A56&amp;TEXT(N$3,"dd/mm/yyyy")&amp;$D$2,tbReporteAsistencia[[#All],[SerialDeBusqueda]:[FechaRegistro]],3,FALSE),"")-$D$1,""),"")</f>
        <v/>
      </c>
      <c r="O56" s="30" t="str">
        <f>IFERROR(IF(AND(HOUR(IFERROR(VLOOKUP($A56&amp;TEXT(O$3,"dd/mm/yyyy")&amp;$D$2,tbReporteAsistencia[[#All],[SerialDeBusqueda]:[FechaRegistro]],3,FALSE),""))=HOUR($D$1),MINUTE(IFERROR(VLOOKUP($A56&amp;TEXT(O$3,"dd/mm/yyyy")&amp;$D$2,tbReporteAsistencia[[#All],[SerialDeBusqueda]:[FechaRegistro]],3,FALSE),""))&gt;MINUTE($D$1)),IFERROR(VLOOKUP($A56&amp;TEXT(O$3,"dd/mm/yyyy")&amp;$D$2,tbReporteAsistencia[[#All],[SerialDeBusqueda]:[FechaRegistro]],3,FALSE),"")-$D$1,""),"")</f>
        <v/>
      </c>
      <c r="P56" s="30" t="str">
        <f>IFERROR(IF(AND(HOUR(IFERROR(VLOOKUP($A56&amp;TEXT(P$3,"dd/mm/yyyy")&amp;$D$2,tbReporteAsistencia[[#All],[SerialDeBusqueda]:[FechaRegistro]],3,FALSE),""))=HOUR($D$1),MINUTE(IFERROR(VLOOKUP($A56&amp;TEXT(P$3,"dd/mm/yyyy")&amp;$D$2,tbReporteAsistencia[[#All],[SerialDeBusqueda]:[FechaRegistro]],3,FALSE),""))&gt;MINUTE($D$1)),IFERROR(VLOOKUP($A56&amp;TEXT(P$3,"dd/mm/yyyy")&amp;$D$2,tbReporteAsistencia[[#All],[SerialDeBusqueda]:[FechaRegistro]],3,FALSE),"")-$D$1,""),"")</f>
        <v/>
      </c>
      <c r="Q56" s="30" t="str">
        <f>IFERROR(IF(AND(HOUR(IFERROR(VLOOKUP($A56&amp;TEXT(Q$3,"dd/mm/yyyy")&amp;$D$2,tbReporteAsistencia[[#All],[SerialDeBusqueda]:[FechaRegistro]],3,FALSE),""))=HOUR($D$1),MINUTE(IFERROR(VLOOKUP($A56&amp;TEXT(Q$3,"dd/mm/yyyy")&amp;$D$2,tbReporteAsistencia[[#All],[SerialDeBusqueda]:[FechaRegistro]],3,FALSE),""))&gt;MINUTE($D$1)),IFERROR(VLOOKUP($A56&amp;TEXT(Q$3,"dd/mm/yyyy")&amp;$D$2,tbReporteAsistencia[[#All],[SerialDeBusqueda]:[FechaRegistro]],3,FALSE),"")-$D$1,""),"")</f>
        <v/>
      </c>
      <c r="R56" s="30" t="str">
        <f>IFERROR(IF(AND(HOUR(IFERROR(VLOOKUP($A56&amp;TEXT(R$3,"dd/mm/yyyy")&amp;$D$2,tbReporteAsistencia[[#All],[SerialDeBusqueda]:[FechaRegistro]],3,FALSE),""))=HOUR($D$1),MINUTE(IFERROR(VLOOKUP($A56&amp;TEXT(R$3,"dd/mm/yyyy")&amp;$D$2,tbReporteAsistencia[[#All],[SerialDeBusqueda]:[FechaRegistro]],3,FALSE),""))&gt;MINUTE($D$1)),IFERROR(VLOOKUP($A56&amp;TEXT(R$3,"dd/mm/yyyy")&amp;$D$2,tbReporteAsistencia[[#All],[SerialDeBusqueda]:[FechaRegistro]],3,FALSE),"")-$D$1,""),"")</f>
        <v/>
      </c>
      <c r="S56" s="30" t="str">
        <f>IFERROR(IF(AND(HOUR(IFERROR(VLOOKUP($A56&amp;TEXT(S$3,"dd/mm/yyyy")&amp;$D$2,tbReporteAsistencia[[#All],[SerialDeBusqueda]:[FechaRegistro]],3,FALSE),""))=HOUR($D$1),MINUTE(IFERROR(VLOOKUP($A56&amp;TEXT(S$3,"dd/mm/yyyy")&amp;$D$2,tbReporteAsistencia[[#All],[SerialDeBusqueda]:[FechaRegistro]],3,FALSE),""))&gt;MINUTE($D$1)),IFERROR(VLOOKUP($A56&amp;TEXT(S$3,"dd/mm/yyyy")&amp;$D$2,tbReporteAsistencia[[#All],[SerialDeBusqueda]:[FechaRegistro]],3,FALSE),"")-$D$1,""),"")</f>
        <v/>
      </c>
    </row>
    <row r="57" spans="1:19">
      <c r="A57" s="8">
        <f>Plantilla!A58</f>
        <v>168</v>
      </c>
      <c r="B57" s="8">
        <f>Plantilla!B58</f>
        <v>0</v>
      </c>
      <c r="C57" s="8" t="str">
        <f>Plantilla!C58</f>
        <v>PEREZ ALVAREZ  LUIS MIGUEL</v>
      </c>
      <c r="D57" s="30" t="str">
        <f>IFERROR(IF(AND(HOUR(IFERROR(VLOOKUP($A57&amp;TEXT(D$3,"dd/mm/yyyy")&amp;$D$2,tbReporteAsistencia[[#All],[SerialDeBusqueda]:[FechaRegistro]],3,FALSE),""))=HOUR($D$1),MINUTE(IFERROR(VLOOKUP($A57&amp;TEXT(D$3,"dd/mm/yyyy")&amp;$D$2,tbReporteAsistencia[[#All],[SerialDeBusqueda]:[FechaRegistro]],3,FALSE),""))&gt;MINUTE($D$1)),IFERROR(VLOOKUP($A57&amp;TEXT(D$3,"dd/mm/yyyy")&amp;$D$2,tbReporteAsistencia[[#All],[SerialDeBusqueda]:[FechaRegistro]],3,FALSE),"")-$D$1,""),"")</f>
        <v/>
      </c>
      <c r="E57" s="30" t="str">
        <f>IFERROR(IF(AND(HOUR(IFERROR(VLOOKUP($A57&amp;TEXT(E$3,"dd/mm/yyyy")&amp;$D$2,tbReporteAsistencia[[#All],[SerialDeBusqueda]:[FechaRegistro]],3,FALSE),""))=HOUR($D$1),MINUTE(IFERROR(VLOOKUP($A57&amp;TEXT(E$3,"dd/mm/yyyy")&amp;$D$2,tbReporteAsistencia[[#All],[SerialDeBusqueda]:[FechaRegistro]],3,FALSE),""))&gt;MINUTE($D$1)),IFERROR(VLOOKUP($A57&amp;TEXT(E$3,"dd/mm/yyyy")&amp;$D$2,tbReporteAsistencia[[#All],[SerialDeBusqueda]:[FechaRegistro]],3,FALSE),"")-$D$1,""),"")</f>
        <v/>
      </c>
      <c r="F57" s="30" t="str">
        <f>IFERROR(IF(AND(HOUR(IFERROR(VLOOKUP($A57&amp;TEXT(F$3,"dd/mm/yyyy")&amp;$D$2,tbReporteAsistencia[[#All],[SerialDeBusqueda]:[FechaRegistro]],3,FALSE),""))=HOUR($D$1),MINUTE(IFERROR(VLOOKUP($A57&amp;TEXT(F$3,"dd/mm/yyyy")&amp;$D$2,tbReporteAsistencia[[#All],[SerialDeBusqueda]:[FechaRegistro]],3,FALSE),""))&gt;MINUTE($D$1)),IFERROR(VLOOKUP($A57&amp;TEXT(F$3,"dd/mm/yyyy")&amp;$D$2,tbReporteAsistencia[[#All],[SerialDeBusqueda]:[FechaRegistro]],3,FALSE),"")-$D$1,""),"")</f>
        <v/>
      </c>
      <c r="G57" s="30" t="str">
        <f>IFERROR(IF(AND(HOUR(IFERROR(VLOOKUP($A57&amp;TEXT(G$3,"dd/mm/yyyy")&amp;$D$2,tbReporteAsistencia[[#All],[SerialDeBusqueda]:[FechaRegistro]],3,FALSE),""))=HOUR($D$1),MINUTE(IFERROR(VLOOKUP($A57&amp;TEXT(G$3,"dd/mm/yyyy")&amp;$D$2,tbReporteAsistencia[[#All],[SerialDeBusqueda]:[FechaRegistro]],3,FALSE),""))&gt;MINUTE($D$1)),IFERROR(VLOOKUP($A57&amp;TEXT(G$3,"dd/mm/yyyy")&amp;$D$2,tbReporteAsistencia[[#All],[SerialDeBusqueda]:[FechaRegistro]],3,FALSE),"")-$D$1,""),"")</f>
        <v/>
      </c>
      <c r="H57" s="30" t="str">
        <f>IFERROR(IF(AND(HOUR(IFERROR(VLOOKUP($A57&amp;TEXT(H$3,"dd/mm/yyyy")&amp;$D$2,tbReporteAsistencia[[#All],[SerialDeBusqueda]:[FechaRegistro]],3,FALSE),""))=HOUR($D$1),MINUTE(IFERROR(VLOOKUP($A57&amp;TEXT(H$3,"dd/mm/yyyy")&amp;$D$2,tbReporteAsistencia[[#All],[SerialDeBusqueda]:[FechaRegistro]],3,FALSE),""))&gt;MINUTE($D$1)),IFERROR(VLOOKUP($A57&amp;TEXT(H$3,"dd/mm/yyyy")&amp;$D$2,tbReporteAsistencia[[#All],[SerialDeBusqueda]:[FechaRegistro]],3,FALSE),"")-$D$1,""),"")</f>
        <v/>
      </c>
      <c r="I57" s="30" t="str">
        <f>IFERROR(IF(AND(HOUR(IFERROR(VLOOKUP($A57&amp;TEXT(I$3,"dd/mm/yyyy")&amp;$D$2,tbReporteAsistencia[[#All],[SerialDeBusqueda]:[FechaRegistro]],3,FALSE),""))=HOUR($D$1),MINUTE(IFERROR(VLOOKUP($A57&amp;TEXT(I$3,"dd/mm/yyyy")&amp;$D$2,tbReporteAsistencia[[#All],[SerialDeBusqueda]:[FechaRegistro]],3,FALSE),""))&gt;MINUTE($D$1)),IFERROR(VLOOKUP($A57&amp;TEXT(I$3,"dd/mm/yyyy")&amp;$D$2,tbReporteAsistencia[[#All],[SerialDeBusqueda]:[FechaRegistro]],3,FALSE),"")-$D$1,""),"")</f>
        <v/>
      </c>
      <c r="J57" s="30" t="str">
        <f>IFERROR(IF(AND(HOUR(IFERROR(VLOOKUP($A57&amp;TEXT(J$3,"dd/mm/yyyy")&amp;$D$2,tbReporteAsistencia[[#All],[SerialDeBusqueda]:[FechaRegistro]],3,FALSE),""))=HOUR($D$1),MINUTE(IFERROR(VLOOKUP($A57&amp;TEXT(J$3,"dd/mm/yyyy")&amp;$D$2,tbReporteAsistencia[[#All],[SerialDeBusqueda]:[FechaRegistro]],3,FALSE),""))&gt;MINUTE($D$1)),IFERROR(VLOOKUP($A57&amp;TEXT(J$3,"dd/mm/yyyy")&amp;$D$2,tbReporteAsistencia[[#All],[SerialDeBusqueda]:[FechaRegistro]],3,FALSE),"")-$D$1,""),"")</f>
        <v/>
      </c>
      <c r="K57" s="30">
        <f>IFERROR(IF(AND(HOUR(IFERROR(VLOOKUP($A57&amp;TEXT(K$3,"dd/mm/yyyy")&amp;$D$2,tbReporteAsistencia[[#All],[SerialDeBusqueda]:[FechaRegistro]],3,FALSE),""))=HOUR($D$1),MINUTE(IFERROR(VLOOKUP($A57&amp;TEXT(K$3,"dd/mm/yyyy")&amp;$D$2,tbReporteAsistencia[[#All],[SerialDeBusqueda]:[FechaRegistro]],3,FALSE),""))&gt;MINUTE($D$1)),IFERROR(VLOOKUP($A57&amp;TEXT(K$3,"dd/mm/yyyy")&amp;$D$2,tbReporteAsistencia[[#All],[SerialDeBusqueda]:[FechaRegistro]],3,FALSE),"")-$D$1,""),"")</f>
        <v>43102.016099537039</v>
      </c>
      <c r="L57" s="30">
        <f>IFERROR(IF(AND(HOUR(IFERROR(VLOOKUP($A57&amp;TEXT(L$3,"dd/mm/yyyy")&amp;$D$2,tbReporteAsistencia[[#All],[SerialDeBusqueda]:[FechaRegistro]],3,FALSE),""))=HOUR($D$1),MINUTE(IFERROR(VLOOKUP($A57&amp;TEXT(L$3,"dd/mm/yyyy")&amp;$D$2,tbReporteAsistencia[[#All],[SerialDeBusqueda]:[FechaRegistro]],3,FALSE),""))&gt;MINUTE($D$1)),IFERROR(VLOOKUP($A57&amp;TEXT(L$3,"dd/mm/yyyy")&amp;$D$2,tbReporteAsistencia[[#All],[SerialDeBusqueda]:[FechaRegistro]],3,FALSE),"")-$D$1,""),"")</f>
        <v>43103.016203703708</v>
      </c>
      <c r="M57" s="30">
        <f>IFERROR(IF(AND(HOUR(IFERROR(VLOOKUP($A57&amp;TEXT(M$3,"dd/mm/yyyy")&amp;$D$2,tbReporteAsistencia[[#All],[SerialDeBusqueda]:[FechaRegistro]],3,FALSE),""))=HOUR($D$1),MINUTE(IFERROR(VLOOKUP($A57&amp;TEXT(M$3,"dd/mm/yyyy")&amp;$D$2,tbReporteAsistencia[[#All],[SerialDeBusqueda]:[FechaRegistro]],3,FALSE),""))&gt;MINUTE($D$1)),IFERROR(VLOOKUP($A57&amp;TEXT(M$3,"dd/mm/yyyy")&amp;$D$2,tbReporteAsistencia[[#All],[SerialDeBusqueda]:[FechaRegistro]],3,FALSE),"")-$D$1,""),"")</f>
        <v>43104.021354166667</v>
      </c>
      <c r="N57" s="30">
        <f>IFERROR(IF(AND(HOUR(IFERROR(VLOOKUP($A57&amp;TEXT(N$3,"dd/mm/yyyy")&amp;$D$2,tbReporteAsistencia[[#All],[SerialDeBusqueda]:[FechaRegistro]],3,FALSE),""))=HOUR($D$1),MINUTE(IFERROR(VLOOKUP($A57&amp;TEXT(N$3,"dd/mm/yyyy")&amp;$D$2,tbReporteAsistencia[[#All],[SerialDeBusqueda]:[FechaRegistro]],3,FALSE),""))&gt;MINUTE($D$1)),IFERROR(VLOOKUP($A57&amp;TEXT(N$3,"dd/mm/yyyy")&amp;$D$2,tbReporteAsistencia[[#All],[SerialDeBusqueda]:[FechaRegistro]],3,FALSE),"")-$D$1,""),"")</f>
        <v>43105.036527777782</v>
      </c>
      <c r="O57" s="30" t="str">
        <f>IFERROR(IF(AND(HOUR(IFERROR(VLOOKUP($A57&amp;TEXT(O$3,"dd/mm/yyyy")&amp;$D$2,tbReporteAsistencia[[#All],[SerialDeBusqueda]:[FechaRegistro]],3,FALSE),""))=HOUR($D$1),MINUTE(IFERROR(VLOOKUP($A57&amp;TEXT(O$3,"dd/mm/yyyy")&amp;$D$2,tbReporteAsistencia[[#All],[SerialDeBusqueda]:[FechaRegistro]],3,FALSE),""))&gt;MINUTE($D$1)),IFERROR(VLOOKUP($A57&amp;TEXT(O$3,"dd/mm/yyyy")&amp;$D$2,tbReporteAsistencia[[#All],[SerialDeBusqueda]:[FechaRegistro]],3,FALSE),"")-$D$1,""),"")</f>
        <v/>
      </c>
      <c r="P57" s="30" t="str">
        <f>IFERROR(IF(AND(HOUR(IFERROR(VLOOKUP($A57&amp;TEXT(P$3,"dd/mm/yyyy")&amp;$D$2,tbReporteAsistencia[[#All],[SerialDeBusqueda]:[FechaRegistro]],3,FALSE),""))=HOUR($D$1),MINUTE(IFERROR(VLOOKUP($A57&amp;TEXT(P$3,"dd/mm/yyyy")&amp;$D$2,tbReporteAsistencia[[#All],[SerialDeBusqueda]:[FechaRegistro]],3,FALSE),""))&gt;MINUTE($D$1)),IFERROR(VLOOKUP($A57&amp;TEXT(P$3,"dd/mm/yyyy")&amp;$D$2,tbReporteAsistencia[[#All],[SerialDeBusqueda]:[FechaRegistro]],3,FALSE),"")-$D$1,""),"")</f>
        <v/>
      </c>
      <c r="Q57" s="30">
        <f>IFERROR(IF(AND(HOUR(IFERROR(VLOOKUP($A57&amp;TEXT(Q$3,"dd/mm/yyyy")&amp;$D$2,tbReporteAsistencia[[#All],[SerialDeBusqueda]:[FechaRegistro]],3,FALSE),""))=HOUR($D$1),MINUTE(IFERROR(VLOOKUP($A57&amp;TEXT(Q$3,"dd/mm/yyyy")&amp;$D$2,tbReporteAsistencia[[#All],[SerialDeBusqueda]:[FechaRegistro]],3,FALSE),""))&gt;MINUTE($D$1)),IFERROR(VLOOKUP($A57&amp;TEXT(Q$3,"dd/mm/yyyy")&amp;$D$2,tbReporteAsistencia[[#All],[SerialDeBusqueda]:[FechaRegistro]],3,FALSE),"")-$D$1,""),"")</f>
        <v>43108.019837962966</v>
      </c>
      <c r="R57" s="30" t="str">
        <f>IFERROR(IF(AND(HOUR(IFERROR(VLOOKUP($A57&amp;TEXT(R$3,"dd/mm/yyyy")&amp;$D$2,tbReporteAsistencia[[#All],[SerialDeBusqueda]:[FechaRegistro]],3,FALSE),""))=HOUR($D$1),MINUTE(IFERROR(VLOOKUP($A57&amp;TEXT(R$3,"dd/mm/yyyy")&amp;$D$2,tbReporteAsistencia[[#All],[SerialDeBusqueda]:[FechaRegistro]],3,FALSE),""))&gt;MINUTE($D$1)),IFERROR(VLOOKUP($A57&amp;TEXT(R$3,"dd/mm/yyyy")&amp;$D$2,tbReporteAsistencia[[#All],[SerialDeBusqueda]:[FechaRegistro]],3,FALSE),"")-$D$1,""),"")</f>
        <v/>
      </c>
      <c r="S57" s="30" t="str">
        <f>IFERROR(IF(AND(HOUR(IFERROR(VLOOKUP($A57&amp;TEXT(S$3,"dd/mm/yyyy")&amp;$D$2,tbReporteAsistencia[[#All],[SerialDeBusqueda]:[FechaRegistro]],3,FALSE),""))=HOUR($D$1),MINUTE(IFERROR(VLOOKUP($A57&amp;TEXT(S$3,"dd/mm/yyyy")&amp;$D$2,tbReporteAsistencia[[#All],[SerialDeBusqueda]:[FechaRegistro]],3,FALSE),""))&gt;MINUTE($D$1)),IFERROR(VLOOKUP($A57&amp;TEXT(S$3,"dd/mm/yyyy")&amp;$D$2,tbReporteAsistencia[[#All],[SerialDeBusqueda]:[FechaRegistro]],3,FALSE),"")-$D$1,""),"")</f>
        <v/>
      </c>
    </row>
    <row r="58" spans="1:19">
      <c r="A58" s="8">
        <f>Plantilla!A59</f>
        <v>177</v>
      </c>
      <c r="B58" s="8">
        <f>Plantilla!B59</f>
        <v>0</v>
      </c>
      <c r="C58" s="8" t="str">
        <f>Plantilla!C59</f>
        <v>PEREZ EDUARD JHONATTAN ALEXANDER</v>
      </c>
      <c r="D58" s="30" t="str">
        <f>IFERROR(IF(AND(HOUR(IFERROR(VLOOKUP($A58&amp;TEXT(D$3,"dd/mm/yyyy")&amp;$D$2,tbReporteAsistencia[[#All],[SerialDeBusqueda]:[FechaRegistro]],3,FALSE),""))=HOUR($D$1),MINUTE(IFERROR(VLOOKUP($A58&amp;TEXT(D$3,"dd/mm/yyyy")&amp;$D$2,tbReporteAsistencia[[#All],[SerialDeBusqueda]:[FechaRegistro]],3,FALSE),""))&gt;MINUTE($D$1)),IFERROR(VLOOKUP($A58&amp;TEXT(D$3,"dd/mm/yyyy")&amp;$D$2,tbReporteAsistencia[[#All],[SerialDeBusqueda]:[FechaRegistro]],3,FALSE),"")-$D$1,""),"")</f>
        <v/>
      </c>
      <c r="E58" s="30" t="str">
        <f>IFERROR(IF(AND(HOUR(IFERROR(VLOOKUP($A58&amp;TEXT(E$3,"dd/mm/yyyy")&amp;$D$2,tbReporteAsistencia[[#All],[SerialDeBusqueda]:[FechaRegistro]],3,FALSE),""))=HOUR($D$1),MINUTE(IFERROR(VLOOKUP($A58&amp;TEXT(E$3,"dd/mm/yyyy")&amp;$D$2,tbReporteAsistencia[[#All],[SerialDeBusqueda]:[FechaRegistro]],3,FALSE),""))&gt;MINUTE($D$1)),IFERROR(VLOOKUP($A58&amp;TEXT(E$3,"dd/mm/yyyy")&amp;$D$2,tbReporteAsistencia[[#All],[SerialDeBusqueda]:[FechaRegistro]],3,FALSE),"")-$D$1,""),"")</f>
        <v/>
      </c>
      <c r="F58" s="30" t="str">
        <f>IFERROR(IF(AND(HOUR(IFERROR(VLOOKUP($A58&amp;TEXT(F$3,"dd/mm/yyyy")&amp;$D$2,tbReporteAsistencia[[#All],[SerialDeBusqueda]:[FechaRegistro]],3,FALSE),""))=HOUR($D$1),MINUTE(IFERROR(VLOOKUP($A58&amp;TEXT(F$3,"dd/mm/yyyy")&amp;$D$2,tbReporteAsistencia[[#All],[SerialDeBusqueda]:[FechaRegistro]],3,FALSE),""))&gt;MINUTE($D$1)),IFERROR(VLOOKUP($A58&amp;TEXT(F$3,"dd/mm/yyyy")&amp;$D$2,tbReporteAsistencia[[#All],[SerialDeBusqueda]:[FechaRegistro]],3,FALSE),"")-$D$1,""),"")</f>
        <v/>
      </c>
      <c r="G58" s="30" t="str">
        <f>IFERROR(IF(AND(HOUR(IFERROR(VLOOKUP($A58&amp;TEXT(G$3,"dd/mm/yyyy")&amp;$D$2,tbReporteAsistencia[[#All],[SerialDeBusqueda]:[FechaRegistro]],3,FALSE),""))=HOUR($D$1),MINUTE(IFERROR(VLOOKUP($A58&amp;TEXT(G$3,"dd/mm/yyyy")&amp;$D$2,tbReporteAsistencia[[#All],[SerialDeBusqueda]:[FechaRegistro]],3,FALSE),""))&gt;MINUTE($D$1)),IFERROR(VLOOKUP($A58&amp;TEXT(G$3,"dd/mm/yyyy")&amp;$D$2,tbReporteAsistencia[[#All],[SerialDeBusqueda]:[FechaRegistro]],3,FALSE),"")-$D$1,""),"")</f>
        <v/>
      </c>
      <c r="H58" s="30" t="str">
        <f>IFERROR(IF(AND(HOUR(IFERROR(VLOOKUP($A58&amp;TEXT(H$3,"dd/mm/yyyy")&amp;$D$2,tbReporteAsistencia[[#All],[SerialDeBusqueda]:[FechaRegistro]],3,FALSE),""))=HOUR($D$1),MINUTE(IFERROR(VLOOKUP($A58&amp;TEXT(H$3,"dd/mm/yyyy")&amp;$D$2,tbReporteAsistencia[[#All],[SerialDeBusqueda]:[FechaRegistro]],3,FALSE),""))&gt;MINUTE($D$1)),IFERROR(VLOOKUP($A58&amp;TEXT(H$3,"dd/mm/yyyy")&amp;$D$2,tbReporteAsistencia[[#All],[SerialDeBusqueda]:[FechaRegistro]],3,FALSE),"")-$D$1,""),"")</f>
        <v/>
      </c>
      <c r="I58" s="30" t="str">
        <f>IFERROR(IF(AND(HOUR(IFERROR(VLOOKUP($A58&amp;TEXT(I$3,"dd/mm/yyyy")&amp;$D$2,tbReporteAsistencia[[#All],[SerialDeBusqueda]:[FechaRegistro]],3,FALSE),""))=HOUR($D$1),MINUTE(IFERROR(VLOOKUP($A58&amp;TEXT(I$3,"dd/mm/yyyy")&amp;$D$2,tbReporteAsistencia[[#All],[SerialDeBusqueda]:[FechaRegistro]],3,FALSE),""))&gt;MINUTE($D$1)),IFERROR(VLOOKUP($A58&amp;TEXT(I$3,"dd/mm/yyyy")&amp;$D$2,tbReporteAsistencia[[#All],[SerialDeBusqueda]:[FechaRegistro]],3,FALSE),"")-$D$1,""),"")</f>
        <v/>
      </c>
      <c r="J58" s="30" t="str">
        <f>IFERROR(IF(AND(HOUR(IFERROR(VLOOKUP($A58&amp;TEXT(J$3,"dd/mm/yyyy")&amp;$D$2,tbReporteAsistencia[[#All],[SerialDeBusqueda]:[FechaRegistro]],3,FALSE),""))=HOUR($D$1),MINUTE(IFERROR(VLOOKUP($A58&amp;TEXT(J$3,"dd/mm/yyyy")&amp;$D$2,tbReporteAsistencia[[#All],[SerialDeBusqueda]:[FechaRegistro]],3,FALSE),""))&gt;MINUTE($D$1)),IFERROR(VLOOKUP($A58&amp;TEXT(J$3,"dd/mm/yyyy")&amp;$D$2,tbReporteAsistencia[[#All],[SerialDeBusqueda]:[FechaRegistro]],3,FALSE),"")-$D$1,""),"")</f>
        <v/>
      </c>
      <c r="K58" s="30" t="str">
        <f>IFERROR(IF(AND(HOUR(IFERROR(VLOOKUP($A58&amp;TEXT(K$3,"dd/mm/yyyy")&amp;$D$2,tbReporteAsistencia[[#All],[SerialDeBusqueda]:[FechaRegistro]],3,FALSE),""))=HOUR($D$1),MINUTE(IFERROR(VLOOKUP($A58&amp;TEXT(K$3,"dd/mm/yyyy")&amp;$D$2,tbReporteAsistencia[[#All],[SerialDeBusqueda]:[FechaRegistro]],3,FALSE),""))&gt;MINUTE($D$1)),IFERROR(VLOOKUP($A58&amp;TEXT(K$3,"dd/mm/yyyy")&amp;$D$2,tbReporteAsistencia[[#All],[SerialDeBusqueda]:[FechaRegistro]],3,FALSE),"")-$D$1,""),"")</f>
        <v/>
      </c>
      <c r="L58" s="30" t="str">
        <f>IFERROR(IF(AND(HOUR(IFERROR(VLOOKUP($A58&amp;TEXT(L$3,"dd/mm/yyyy")&amp;$D$2,tbReporteAsistencia[[#All],[SerialDeBusqueda]:[FechaRegistro]],3,FALSE),""))=HOUR($D$1),MINUTE(IFERROR(VLOOKUP($A58&amp;TEXT(L$3,"dd/mm/yyyy")&amp;$D$2,tbReporteAsistencia[[#All],[SerialDeBusqueda]:[FechaRegistro]],3,FALSE),""))&gt;MINUTE($D$1)),IFERROR(VLOOKUP($A58&amp;TEXT(L$3,"dd/mm/yyyy")&amp;$D$2,tbReporteAsistencia[[#All],[SerialDeBusqueda]:[FechaRegistro]],3,FALSE),"")-$D$1,""),"")</f>
        <v/>
      </c>
      <c r="M58" s="30" t="str">
        <f>IFERROR(IF(AND(HOUR(IFERROR(VLOOKUP($A58&amp;TEXT(M$3,"dd/mm/yyyy")&amp;$D$2,tbReporteAsistencia[[#All],[SerialDeBusqueda]:[FechaRegistro]],3,FALSE),""))=HOUR($D$1),MINUTE(IFERROR(VLOOKUP($A58&amp;TEXT(M$3,"dd/mm/yyyy")&amp;$D$2,tbReporteAsistencia[[#All],[SerialDeBusqueda]:[FechaRegistro]],3,FALSE),""))&gt;MINUTE($D$1)),IFERROR(VLOOKUP($A58&amp;TEXT(M$3,"dd/mm/yyyy")&amp;$D$2,tbReporteAsistencia[[#All],[SerialDeBusqueda]:[FechaRegistro]],3,FALSE),"")-$D$1,""),"")</f>
        <v/>
      </c>
      <c r="N58" s="30" t="str">
        <f>IFERROR(IF(AND(HOUR(IFERROR(VLOOKUP($A58&amp;TEXT(N$3,"dd/mm/yyyy")&amp;$D$2,tbReporteAsistencia[[#All],[SerialDeBusqueda]:[FechaRegistro]],3,FALSE),""))=HOUR($D$1),MINUTE(IFERROR(VLOOKUP($A58&amp;TEXT(N$3,"dd/mm/yyyy")&amp;$D$2,tbReporteAsistencia[[#All],[SerialDeBusqueda]:[FechaRegistro]],3,FALSE),""))&gt;MINUTE($D$1)),IFERROR(VLOOKUP($A58&amp;TEXT(N$3,"dd/mm/yyyy")&amp;$D$2,tbReporteAsistencia[[#All],[SerialDeBusqueda]:[FechaRegistro]],3,FALSE),"")-$D$1,""),"")</f>
        <v/>
      </c>
      <c r="O58" s="30" t="str">
        <f>IFERROR(IF(AND(HOUR(IFERROR(VLOOKUP($A58&amp;TEXT(O$3,"dd/mm/yyyy")&amp;$D$2,tbReporteAsistencia[[#All],[SerialDeBusqueda]:[FechaRegistro]],3,FALSE),""))=HOUR($D$1),MINUTE(IFERROR(VLOOKUP($A58&amp;TEXT(O$3,"dd/mm/yyyy")&amp;$D$2,tbReporteAsistencia[[#All],[SerialDeBusqueda]:[FechaRegistro]],3,FALSE),""))&gt;MINUTE($D$1)),IFERROR(VLOOKUP($A58&amp;TEXT(O$3,"dd/mm/yyyy")&amp;$D$2,tbReporteAsistencia[[#All],[SerialDeBusqueda]:[FechaRegistro]],3,FALSE),"")-$D$1,""),"")</f>
        <v/>
      </c>
      <c r="P58" s="30" t="str">
        <f>IFERROR(IF(AND(HOUR(IFERROR(VLOOKUP($A58&amp;TEXT(P$3,"dd/mm/yyyy")&amp;$D$2,tbReporteAsistencia[[#All],[SerialDeBusqueda]:[FechaRegistro]],3,FALSE),""))=HOUR($D$1),MINUTE(IFERROR(VLOOKUP($A58&amp;TEXT(P$3,"dd/mm/yyyy")&amp;$D$2,tbReporteAsistencia[[#All],[SerialDeBusqueda]:[FechaRegistro]],3,FALSE),""))&gt;MINUTE($D$1)),IFERROR(VLOOKUP($A58&amp;TEXT(P$3,"dd/mm/yyyy")&amp;$D$2,tbReporteAsistencia[[#All],[SerialDeBusqueda]:[FechaRegistro]],3,FALSE),"")-$D$1,""),"")</f>
        <v/>
      </c>
      <c r="Q58" s="30" t="str">
        <f>IFERROR(IF(AND(HOUR(IFERROR(VLOOKUP($A58&amp;TEXT(Q$3,"dd/mm/yyyy")&amp;$D$2,tbReporteAsistencia[[#All],[SerialDeBusqueda]:[FechaRegistro]],3,FALSE),""))=HOUR($D$1),MINUTE(IFERROR(VLOOKUP($A58&amp;TEXT(Q$3,"dd/mm/yyyy")&amp;$D$2,tbReporteAsistencia[[#All],[SerialDeBusqueda]:[FechaRegistro]],3,FALSE),""))&gt;MINUTE($D$1)),IFERROR(VLOOKUP($A58&amp;TEXT(Q$3,"dd/mm/yyyy")&amp;$D$2,tbReporteAsistencia[[#All],[SerialDeBusqueda]:[FechaRegistro]],3,FALSE),"")-$D$1,""),"")</f>
        <v/>
      </c>
      <c r="R58" s="30" t="str">
        <f>IFERROR(IF(AND(HOUR(IFERROR(VLOOKUP($A58&amp;TEXT(R$3,"dd/mm/yyyy")&amp;$D$2,tbReporteAsistencia[[#All],[SerialDeBusqueda]:[FechaRegistro]],3,FALSE),""))=HOUR($D$1),MINUTE(IFERROR(VLOOKUP($A58&amp;TEXT(R$3,"dd/mm/yyyy")&amp;$D$2,tbReporteAsistencia[[#All],[SerialDeBusqueda]:[FechaRegistro]],3,FALSE),""))&gt;MINUTE($D$1)),IFERROR(VLOOKUP($A58&amp;TEXT(R$3,"dd/mm/yyyy")&amp;$D$2,tbReporteAsistencia[[#All],[SerialDeBusqueda]:[FechaRegistro]],3,FALSE),"")-$D$1,""),"")</f>
        <v/>
      </c>
      <c r="S58" s="30" t="str">
        <f>IFERROR(IF(AND(HOUR(IFERROR(VLOOKUP($A58&amp;TEXT(S$3,"dd/mm/yyyy")&amp;$D$2,tbReporteAsistencia[[#All],[SerialDeBusqueda]:[FechaRegistro]],3,FALSE),""))=HOUR($D$1),MINUTE(IFERROR(VLOOKUP($A58&amp;TEXT(S$3,"dd/mm/yyyy")&amp;$D$2,tbReporteAsistencia[[#All],[SerialDeBusqueda]:[FechaRegistro]],3,FALSE),""))&gt;MINUTE($D$1)),IFERROR(VLOOKUP($A58&amp;TEXT(S$3,"dd/mm/yyyy")&amp;$D$2,tbReporteAsistencia[[#All],[SerialDeBusqueda]:[FechaRegistro]],3,FALSE),"")-$D$1,""),"")</f>
        <v/>
      </c>
    </row>
    <row r="59" spans="1:19">
      <c r="A59" s="8">
        <f>Plantilla!A60</f>
        <v>128</v>
      </c>
      <c r="B59" s="8">
        <f>Plantilla!B60</f>
        <v>0</v>
      </c>
      <c r="C59" s="8" t="str">
        <f>Plantilla!C60</f>
        <v>PEREZ PERALTA LEIDY YAJAINY</v>
      </c>
      <c r="D59" s="30" t="str">
        <f>IFERROR(IF(AND(HOUR(IFERROR(VLOOKUP($A59&amp;TEXT(D$3,"dd/mm/yyyy")&amp;$D$2,tbReporteAsistencia[[#All],[SerialDeBusqueda]:[FechaRegistro]],3,FALSE),""))=HOUR($D$1),MINUTE(IFERROR(VLOOKUP($A59&amp;TEXT(D$3,"dd/mm/yyyy")&amp;$D$2,tbReporteAsistencia[[#All],[SerialDeBusqueda]:[FechaRegistro]],3,FALSE),""))&gt;MINUTE($D$1)),IFERROR(VLOOKUP($A59&amp;TEXT(D$3,"dd/mm/yyyy")&amp;$D$2,tbReporteAsistencia[[#All],[SerialDeBusqueda]:[FechaRegistro]],3,FALSE),"")-$D$1,""),"")</f>
        <v/>
      </c>
      <c r="E59" s="30" t="str">
        <f>IFERROR(IF(AND(HOUR(IFERROR(VLOOKUP($A59&amp;TEXT(E$3,"dd/mm/yyyy")&amp;$D$2,tbReporteAsistencia[[#All],[SerialDeBusqueda]:[FechaRegistro]],3,FALSE),""))=HOUR($D$1),MINUTE(IFERROR(VLOOKUP($A59&amp;TEXT(E$3,"dd/mm/yyyy")&amp;$D$2,tbReporteAsistencia[[#All],[SerialDeBusqueda]:[FechaRegistro]],3,FALSE),""))&gt;MINUTE($D$1)),IFERROR(VLOOKUP($A59&amp;TEXT(E$3,"dd/mm/yyyy")&amp;$D$2,tbReporteAsistencia[[#All],[SerialDeBusqueda]:[FechaRegistro]],3,FALSE),"")-$D$1,""),"")</f>
        <v/>
      </c>
      <c r="F59" s="30" t="str">
        <f>IFERROR(IF(AND(HOUR(IFERROR(VLOOKUP($A59&amp;TEXT(F$3,"dd/mm/yyyy")&amp;$D$2,tbReporteAsistencia[[#All],[SerialDeBusqueda]:[FechaRegistro]],3,FALSE),""))=HOUR($D$1),MINUTE(IFERROR(VLOOKUP($A59&amp;TEXT(F$3,"dd/mm/yyyy")&amp;$D$2,tbReporteAsistencia[[#All],[SerialDeBusqueda]:[FechaRegistro]],3,FALSE),""))&gt;MINUTE($D$1)),IFERROR(VLOOKUP($A59&amp;TEXT(F$3,"dd/mm/yyyy")&amp;$D$2,tbReporteAsistencia[[#All],[SerialDeBusqueda]:[FechaRegistro]],3,FALSE),"")-$D$1,""),"")</f>
        <v/>
      </c>
      <c r="G59" s="30">
        <f>IFERROR(IF(AND(HOUR(IFERROR(VLOOKUP($A59&amp;TEXT(G$3,"dd/mm/yyyy")&amp;$D$2,tbReporteAsistencia[[#All],[SerialDeBusqueda]:[FechaRegistro]],3,FALSE),""))=HOUR($D$1),MINUTE(IFERROR(VLOOKUP($A59&amp;TEXT(G$3,"dd/mm/yyyy")&amp;$D$2,tbReporteAsistencia[[#All],[SerialDeBusqueda]:[FechaRegistro]],3,FALSE),""))&gt;MINUTE($D$1)),IFERROR(VLOOKUP($A59&amp;TEXT(G$3,"dd/mm/yyyy")&amp;$D$2,tbReporteAsistencia[[#All],[SerialDeBusqueda]:[FechaRegistro]],3,FALSE),"")-$D$1,""),"")</f>
        <v>43098.022060185191</v>
      </c>
      <c r="H59" s="30" t="str">
        <f>IFERROR(IF(AND(HOUR(IFERROR(VLOOKUP($A59&amp;TEXT(H$3,"dd/mm/yyyy")&amp;$D$2,tbReporteAsistencia[[#All],[SerialDeBusqueda]:[FechaRegistro]],3,FALSE),""))=HOUR($D$1),MINUTE(IFERROR(VLOOKUP($A59&amp;TEXT(H$3,"dd/mm/yyyy")&amp;$D$2,tbReporteAsistencia[[#All],[SerialDeBusqueda]:[FechaRegistro]],3,FALSE),""))&gt;MINUTE($D$1)),IFERROR(VLOOKUP($A59&amp;TEXT(H$3,"dd/mm/yyyy")&amp;$D$2,tbReporteAsistencia[[#All],[SerialDeBusqueda]:[FechaRegistro]],3,FALSE),"")-$D$1,""),"")</f>
        <v/>
      </c>
      <c r="I59" s="30" t="str">
        <f>IFERROR(IF(AND(HOUR(IFERROR(VLOOKUP($A59&amp;TEXT(I$3,"dd/mm/yyyy")&amp;$D$2,tbReporteAsistencia[[#All],[SerialDeBusqueda]:[FechaRegistro]],3,FALSE),""))=HOUR($D$1),MINUTE(IFERROR(VLOOKUP($A59&amp;TEXT(I$3,"dd/mm/yyyy")&amp;$D$2,tbReporteAsistencia[[#All],[SerialDeBusqueda]:[FechaRegistro]],3,FALSE),""))&gt;MINUTE($D$1)),IFERROR(VLOOKUP($A59&amp;TEXT(I$3,"dd/mm/yyyy")&amp;$D$2,tbReporteAsistencia[[#All],[SerialDeBusqueda]:[FechaRegistro]],3,FALSE),"")-$D$1,""),"")</f>
        <v/>
      </c>
      <c r="J59" s="30" t="str">
        <f>IFERROR(IF(AND(HOUR(IFERROR(VLOOKUP($A59&amp;TEXT(J$3,"dd/mm/yyyy")&amp;$D$2,tbReporteAsistencia[[#All],[SerialDeBusqueda]:[FechaRegistro]],3,FALSE),""))=HOUR($D$1),MINUTE(IFERROR(VLOOKUP($A59&amp;TEXT(J$3,"dd/mm/yyyy")&amp;$D$2,tbReporteAsistencia[[#All],[SerialDeBusqueda]:[FechaRegistro]],3,FALSE),""))&gt;MINUTE($D$1)),IFERROR(VLOOKUP($A59&amp;TEXT(J$3,"dd/mm/yyyy")&amp;$D$2,tbReporteAsistencia[[#All],[SerialDeBusqueda]:[FechaRegistro]],3,FALSE),"")-$D$1,""),"")</f>
        <v/>
      </c>
      <c r="K59" s="30" t="str">
        <f>IFERROR(IF(AND(HOUR(IFERROR(VLOOKUP($A59&amp;TEXT(K$3,"dd/mm/yyyy")&amp;$D$2,tbReporteAsistencia[[#All],[SerialDeBusqueda]:[FechaRegistro]],3,FALSE),""))=HOUR($D$1),MINUTE(IFERROR(VLOOKUP($A59&amp;TEXT(K$3,"dd/mm/yyyy")&amp;$D$2,tbReporteAsistencia[[#All],[SerialDeBusqueda]:[FechaRegistro]],3,FALSE),""))&gt;MINUTE($D$1)),IFERROR(VLOOKUP($A59&amp;TEXT(K$3,"dd/mm/yyyy")&amp;$D$2,tbReporteAsistencia[[#All],[SerialDeBusqueda]:[FechaRegistro]],3,FALSE),"")-$D$1,""),"")</f>
        <v/>
      </c>
      <c r="L59" s="30" t="str">
        <f>IFERROR(IF(AND(HOUR(IFERROR(VLOOKUP($A59&amp;TEXT(L$3,"dd/mm/yyyy")&amp;$D$2,tbReporteAsistencia[[#All],[SerialDeBusqueda]:[FechaRegistro]],3,FALSE),""))=HOUR($D$1),MINUTE(IFERROR(VLOOKUP($A59&amp;TEXT(L$3,"dd/mm/yyyy")&amp;$D$2,tbReporteAsistencia[[#All],[SerialDeBusqueda]:[FechaRegistro]],3,FALSE),""))&gt;MINUTE($D$1)),IFERROR(VLOOKUP($A59&amp;TEXT(L$3,"dd/mm/yyyy")&amp;$D$2,tbReporteAsistencia[[#All],[SerialDeBusqueda]:[FechaRegistro]],3,FALSE),"")-$D$1,""),"")</f>
        <v/>
      </c>
      <c r="M59" s="30" t="str">
        <f>IFERROR(IF(AND(HOUR(IFERROR(VLOOKUP($A59&amp;TEXT(M$3,"dd/mm/yyyy")&amp;$D$2,tbReporteAsistencia[[#All],[SerialDeBusqueda]:[FechaRegistro]],3,FALSE),""))=HOUR($D$1),MINUTE(IFERROR(VLOOKUP($A59&amp;TEXT(M$3,"dd/mm/yyyy")&amp;$D$2,tbReporteAsistencia[[#All],[SerialDeBusqueda]:[FechaRegistro]],3,FALSE),""))&gt;MINUTE($D$1)),IFERROR(VLOOKUP($A59&amp;TEXT(M$3,"dd/mm/yyyy")&amp;$D$2,tbReporteAsistencia[[#All],[SerialDeBusqueda]:[FechaRegistro]],3,FALSE),"")-$D$1,""),"")</f>
        <v/>
      </c>
      <c r="N59" s="30" t="str">
        <f>IFERROR(IF(AND(HOUR(IFERROR(VLOOKUP($A59&amp;TEXT(N$3,"dd/mm/yyyy")&amp;$D$2,tbReporteAsistencia[[#All],[SerialDeBusqueda]:[FechaRegistro]],3,FALSE),""))=HOUR($D$1),MINUTE(IFERROR(VLOOKUP($A59&amp;TEXT(N$3,"dd/mm/yyyy")&amp;$D$2,tbReporteAsistencia[[#All],[SerialDeBusqueda]:[FechaRegistro]],3,FALSE),""))&gt;MINUTE($D$1)),IFERROR(VLOOKUP($A59&amp;TEXT(N$3,"dd/mm/yyyy")&amp;$D$2,tbReporteAsistencia[[#All],[SerialDeBusqueda]:[FechaRegistro]],3,FALSE),"")-$D$1,""),"")</f>
        <v/>
      </c>
      <c r="O59" s="30" t="str">
        <f>IFERROR(IF(AND(HOUR(IFERROR(VLOOKUP($A59&amp;TEXT(O$3,"dd/mm/yyyy")&amp;$D$2,tbReporteAsistencia[[#All],[SerialDeBusqueda]:[FechaRegistro]],3,FALSE),""))=HOUR($D$1),MINUTE(IFERROR(VLOOKUP($A59&amp;TEXT(O$3,"dd/mm/yyyy")&amp;$D$2,tbReporteAsistencia[[#All],[SerialDeBusqueda]:[FechaRegistro]],3,FALSE),""))&gt;MINUTE($D$1)),IFERROR(VLOOKUP($A59&amp;TEXT(O$3,"dd/mm/yyyy")&amp;$D$2,tbReporteAsistencia[[#All],[SerialDeBusqueda]:[FechaRegistro]],3,FALSE),"")-$D$1,""),"")</f>
        <v/>
      </c>
      <c r="P59" s="30" t="str">
        <f>IFERROR(IF(AND(HOUR(IFERROR(VLOOKUP($A59&amp;TEXT(P$3,"dd/mm/yyyy")&amp;$D$2,tbReporteAsistencia[[#All],[SerialDeBusqueda]:[FechaRegistro]],3,FALSE),""))=HOUR($D$1),MINUTE(IFERROR(VLOOKUP($A59&amp;TEXT(P$3,"dd/mm/yyyy")&amp;$D$2,tbReporteAsistencia[[#All],[SerialDeBusqueda]:[FechaRegistro]],3,FALSE),""))&gt;MINUTE($D$1)),IFERROR(VLOOKUP($A59&amp;TEXT(P$3,"dd/mm/yyyy")&amp;$D$2,tbReporteAsistencia[[#All],[SerialDeBusqueda]:[FechaRegistro]],3,FALSE),"")-$D$1,""),"")</f>
        <v/>
      </c>
      <c r="Q59" s="30" t="str">
        <f>IFERROR(IF(AND(HOUR(IFERROR(VLOOKUP($A59&amp;TEXT(Q$3,"dd/mm/yyyy")&amp;$D$2,tbReporteAsistencia[[#All],[SerialDeBusqueda]:[FechaRegistro]],3,FALSE),""))=HOUR($D$1),MINUTE(IFERROR(VLOOKUP($A59&amp;TEXT(Q$3,"dd/mm/yyyy")&amp;$D$2,tbReporteAsistencia[[#All],[SerialDeBusqueda]:[FechaRegistro]],3,FALSE),""))&gt;MINUTE($D$1)),IFERROR(VLOOKUP($A59&amp;TEXT(Q$3,"dd/mm/yyyy")&amp;$D$2,tbReporteAsistencia[[#All],[SerialDeBusqueda]:[FechaRegistro]],3,FALSE),"")-$D$1,""),"")</f>
        <v/>
      </c>
      <c r="R59" s="30" t="str">
        <f>IFERROR(IF(AND(HOUR(IFERROR(VLOOKUP($A59&amp;TEXT(R$3,"dd/mm/yyyy")&amp;$D$2,tbReporteAsistencia[[#All],[SerialDeBusqueda]:[FechaRegistro]],3,FALSE),""))=HOUR($D$1),MINUTE(IFERROR(VLOOKUP($A59&amp;TEXT(R$3,"dd/mm/yyyy")&amp;$D$2,tbReporteAsistencia[[#All],[SerialDeBusqueda]:[FechaRegistro]],3,FALSE),""))&gt;MINUTE($D$1)),IFERROR(VLOOKUP($A59&amp;TEXT(R$3,"dd/mm/yyyy")&amp;$D$2,tbReporteAsistencia[[#All],[SerialDeBusqueda]:[FechaRegistro]],3,FALSE),"")-$D$1,""),"")</f>
        <v/>
      </c>
      <c r="S59" s="30" t="str">
        <f>IFERROR(IF(AND(HOUR(IFERROR(VLOOKUP($A59&amp;TEXT(S$3,"dd/mm/yyyy")&amp;$D$2,tbReporteAsistencia[[#All],[SerialDeBusqueda]:[FechaRegistro]],3,FALSE),""))=HOUR($D$1),MINUTE(IFERROR(VLOOKUP($A59&amp;TEXT(S$3,"dd/mm/yyyy")&amp;$D$2,tbReporteAsistencia[[#All],[SerialDeBusqueda]:[FechaRegistro]],3,FALSE),""))&gt;MINUTE($D$1)),IFERROR(VLOOKUP($A59&amp;TEXT(S$3,"dd/mm/yyyy")&amp;$D$2,tbReporteAsistencia[[#All],[SerialDeBusqueda]:[FechaRegistro]],3,FALSE),"")-$D$1,""),"")</f>
        <v/>
      </c>
    </row>
    <row r="60" spans="1:19">
      <c r="A60" s="8">
        <f>Plantilla!A61</f>
        <v>242</v>
      </c>
      <c r="B60" s="8">
        <f>Plantilla!B61</f>
        <v>0</v>
      </c>
      <c r="C60" s="8" t="str">
        <f>Plantilla!C61</f>
        <v>PEREZ RICHARDSON FRANCISCO JAVIER</v>
      </c>
      <c r="D60" s="30" t="str">
        <f>IFERROR(IF(AND(HOUR(IFERROR(VLOOKUP($A60&amp;TEXT(D$3,"dd/mm/yyyy")&amp;$D$2,tbReporteAsistencia[[#All],[SerialDeBusqueda]:[FechaRegistro]],3,FALSE),""))=HOUR($D$1),MINUTE(IFERROR(VLOOKUP($A60&amp;TEXT(D$3,"dd/mm/yyyy")&amp;$D$2,tbReporteAsistencia[[#All],[SerialDeBusqueda]:[FechaRegistro]],3,FALSE),""))&gt;MINUTE($D$1)),IFERROR(VLOOKUP($A60&amp;TEXT(D$3,"dd/mm/yyyy")&amp;$D$2,tbReporteAsistencia[[#All],[SerialDeBusqueda]:[FechaRegistro]],3,FALSE),"")-$D$1,""),"")</f>
        <v/>
      </c>
      <c r="E60" s="30" t="str">
        <f>IFERROR(IF(AND(HOUR(IFERROR(VLOOKUP($A60&amp;TEXT(E$3,"dd/mm/yyyy")&amp;$D$2,tbReporteAsistencia[[#All],[SerialDeBusqueda]:[FechaRegistro]],3,FALSE),""))=HOUR($D$1),MINUTE(IFERROR(VLOOKUP($A60&amp;TEXT(E$3,"dd/mm/yyyy")&amp;$D$2,tbReporteAsistencia[[#All],[SerialDeBusqueda]:[FechaRegistro]],3,FALSE),""))&gt;MINUTE($D$1)),IFERROR(VLOOKUP($A60&amp;TEXT(E$3,"dd/mm/yyyy")&amp;$D$2,tbReporteAsistencia[[#All],[SerialDeBusqueda]:[FechaRegistro]],3,FALSE),"")-$D$1,""),"")</f>
        <v/>
      </c>
      <c r="F60" s="30" t="str">
        <f>IFERROR(IF(AND(HOUR(IFERROR(VLOOKUP($A60&amp;TEXT(F$3,"dd/mm/yyyy")&amp;$D$2,tbReporteAsistencia[[#All],[SerialDeBusqueda]:[FechaRegistro]],3,FALSE),""))=HOUR($D$1),MINUTE(IFERROR(VLOOKUP($A60&amp;TEXT(F$3,"dd/mm/yyyy")&amp;$D$2,tbReporteAsistencia[[#All],[SerialDeBusqueda]:[FechaRegistro]],3,FALSE),""))&gt;MINUTE($D$1)),IFERROR(VLOOKUP($A60&amp;TEXT(F$3,"dd/mm/yyyy")&amp;$D$2,tbReporteAsistencia[[#All],[SerialDeBusqueda]:[FechaRegistro]],3,FALSE),"")-$D$1,""),"")</f>
        <v/>
      </c>
      <c r="G60" s="30" t="str">
        <f>IFERROR(IF(AND(HOUR(IFERROR(VLOOKUP($A60&amp;TEXT(G$3,"dd/mm/yyyy")&amp;$D$2,tbReporteAsistencia[[#All],[SerialDeBusqueda]:[FechaRegistro]],3,FALSE),""))=HOUR($D$1),MINUTE(IFERROR(VLOOKUP($A60&amp;TEXT(G$3,"dd/mm/yyyy")&amp;$D$2,tbReporteAsistencia[[#All],[SerialDeBusqueda]:[FechaRegistro]],3,FALSE),""))&gt;MINUTE($D$1)),IFERROR(VLOOKUP($A60&amp;TEXT(G$3,"dd/mm/yyyy")&amp;$D$2,tbReporteAsistencia[[#All],[SerialDeBusqueda]:[FechaRegistro]],3,FALSE),"")-$D$1,""),"")</f>
        <v/>
      </c>
      <c r="H60" s="30" t="str">
        <f>IFERROR(IF(AND(HOUR(IFERROR(VLOOKUP($A60&amp;TEXT(H$3,"dd/mm/yyyy")&amp;$D$2,tbReporteAsistencia[[#All],[SerialDeBusqueda]:[FechaRegistro]],3,FALSE),""))=HOUR($D$1),MINUTE(IFERROR(VLOOKUP($A60&amp;TEXT(H$3,"dd/mm/yyyy")&amp;$D$2,tbReporteAsistencia[[#All],[SerialDeBusqueda]:[FechaRegistro]],3,FALSE),""))&gt;MINUTE($D$1)),IFERROR(VLOOKUP($A60&amp;TEXT(H$3,"dd/mm/yyyy")&amp;$D$2,tbReporteAsistencia[[#All],[SerialDeBusqueda]:[FechaRegistro]],3,FALSE),"")-$D$1,""),"")</f>
        <v/>
      </c>
      <c r="I60" s="30" t="str">
        <f>IFERROR(IF(AND(HOUR(IFERROR(VLOOKUP($A60&amp;TEXT(I$3,"dd/mm/yyyy")&amp;$D$2,tbReporteAsistencia[[#All],[SerialDeBusqueda]:[FechaRegistro]],3,FALSE),""))=HOUR($D$1),MINUTE(IFERROR(VLOOKUP($A60&amp;TEXT(I$3,"dd/mm/yyyy")&amp;$D$2,tbReporteAsistencia[[#All],[SerialDeBusqueda]:[FechaRegistro]],3,FALSE),""))&gt;MINUTE($D$1)),IFERROR(VLOOKUP($A60&amp;TEXT(I$3,"dd/mm/yyyy")&amp;$D$2,tbReporteAsistencia[[#All],[SerialDeBusqueda]:[FechaRegistro]],3,FALSE),"")-$D$1,""),"")</f>
        <v/>
      </c>
      <c r="J60" s="30" t="str">
        <f>IFERROR(IF(AND(HOUR(IFERROR(VLOOKUP($A60&amp;TEXT(J$3,"dd/mm/yyyy")&amp;$D$2,tbReporteAsistencia[[#All],[SerialDeBusqueda]:[FechaRegistro]],3,FALSE),""))=HOUR($D$1),MINUTE(IFERROR(VLOOKUP($A60&amp;TEXT(J$3,"dd/mm/yyyy")&amp;$D$2,tbReporteAsistencia[[#All],[SerialDeBusqueda]:[FechaRegistro]],3,FALSE),""))&gt;MINUTE($D$1)),IFERROR(VLOOKUP($A60&amp;TEXT(J$3,"dd/mm/yyyy")&amp;$D$2,tbReporteAsistencia[[#All],[SerialDeBusqueda]:[FechaRegistro]],3,FALSE),"")-$D$1,""),"")</f>
        <v/>
      </c>
      <c r="K60" s="30" t="str">
        <f>IFERROR(IF(AND(HOUR(IFERROR(VLOOKUP($A60&amp;TEXT(K$3,"dd/mm/yyyy")&amp;$D$2,tbReporteAsistencia[[#All],[SerialDeBusqueda]:[FechaRegistro]],3,FALSE),""))=HOUR($D$1),MINUTE(IFERROR(VLOOKUP($A60&amp;TEXT(K$3,"dd/mm/yyyy")&amp;$D$2,tbReporteAsistencia[[#All],[SerialDeBusqueda]:[FechaRegistro]],3,FALSE),""))&gt;MINUTE($D$1)),IFERROR(VLOOKUP($A60&amp;TEXT(K$3,"dd/mm/yyyy")&amp;$D$2,tbReporteAsistencia[[#All],[SerialDeBusqueda]:[FechaRegistro]],3,FALSE),"")-$D$1,""),"")</f>
        <v/>
      </c>
      <c r="L60" s="30" t="str">
        <f>IFERROR(IF(AND(HOUR(IFERROR(VLOOKUP($A60&amp;TEXT(L$3,"dd/mm/yyyy")&amp;$D$2,tbReporteAsistencia[[#All],[SerialDeBusqueda]:[FechaRegistro]],3,FALSE),""))=HOUR($D$1),MINUTE(IFERROR(VLOOKUP($A60&amp;TEXT(L$3,"dd/mm/yyyy")&amp;$D$2,tbReporteAsistencia[[#All],[SerialDeBusqueda]:[FechaRegistro]],3,FALSE),""))&gt;MINUTE($D$1)),IFERROR(VLOOKUP($A60&amp;TEXT(L$3,"dd/mm/yyyy")&amp;$D$2,tbReporteAsistencia[[#All],[SerialDeBusqueda]:[FechaRegistro]],3,FALSE),"")-$D$1,""),"")</f>
        <v/>
      </c>
      <c r="M60" s="30" t="str">
        <f>IFERROR(IF(AND(HOUR(IFERROR(VLOOKUP($A60&amp;TEXT(M$3,"dd/mm/yyyy")&amp;$D$2,tbReporteAsistencia[[#All],[SerialDeBusqueda]:[FechaRegistro]],3,FALSE),""))=HOUR($D$1),MINUTE(IFERROR(VLOOKUP($A60&amp;TEXT(M$3,"dd/mm/yyyy")&amp;$D$2,tbReporteAsistencia[[#All],[SerialDeBusqueda]:[FechaRegistro]],3,FALSE),""))&gt;MINUTE($D$1)),IFERROR(VLOOKUP($A60&amp;TEXT(M$3,"dd/mm/yyyy")&amp;$D$2,tbReporteAsistencia[[#All],[SerialDeBusqueda]:[FechaRegistro]],3,FALSE),"")-$D$1,""),"")</f>
        <v/>
      </c>
      <c r="N60" s="30">
        <f>IFERROR(IF(AND(HOUR(IFERROR(VLOOKUP($A60&amp;TEXT(N$3,"dd/mm/yyyy")&amp;$D$2,tbReporteAsistencia[[#All],[SerialDeBusqueda]:[FechaRegistro]],3,FALSE),""))=HOUR($D$1),MINUTE(IFERROR(VLOOKUP($A60&amp;TEXT(N$3,"dd/mm/yyyy")&amp;$D$2,tbReporteAsistencia[[#All],[SerialDeBusqueda]:[FechaRegistro]],3,FALSE),""))&gt;MINUTE($D$1)),IFERROR(VLOOKUP($A60&amp;TEXT(N$3,"dd/mm/yyyy")&amp;$D$2,tbReporteAsistencia[[#All],[SerialDeBusqueda]:[FechaRegistro]],3,FALSE),"")-$D$1,""),"")</f>
        <v>43105.034166666672</v>
      </c>
      <c r="O60" s="30" t="str">
        <f>IFERROR(IF(AND(HOUR(IFERROR(VLOOKUP($A60&amp;TEXT(O$3,"dd/mm/yyyy")&amp;$D$2,tbReporteAsistencia[[#All],[SerialDeBusqueda]:[FechaRegistro]],3,FALSE),""))=HOUR($D$1),MINUTE(IFERROR(VLOOKUP($A60&amp;TEXT(O$3,"dd/mm/yyyy")&amp;$D$2,tbReporteAsistencia[[#All],[SerialDeBusqueda]:[FechaRegistro]],3,FALSE),""))&gt;MINUTE($D$1)),IFERROR(VLOOKUP($A60&amp;TEXT(O$3,"dd/mm/yyyy")&amp;$D$2,tbReporteAsistencia[[#All],[SerialDeBusqueda]:[FechaRegistro]],3,FALSE),"")-$D$1,""),"")</f>
        <v/>
      </c>
      <c r="P60" s="30" t="str">
        <f>IFERROR(IF(AND(HOUR(IFERROR(VLOOKUP($A60&amp;TEXT(P$3,"dd/mm/yyyy")&amp;$D$2,tbReporteAsistencia[[#All],[SerialDeBusqueda]:[FechaRegistro]],3,FALSE),""))=HOUR($D$1),MINUTE(IFERROR(VLOOKUP($A60&amp;TEXT(P$3,"dd/mm/yyyy")&amp;$D$2,tbReporteAsistencia[[#All],[SerialDeBusqueda]:[FechaRegistro]],3,FALSE),""))&gt;MINUTE($D$1)),IFERROR(VLOOKUP($A60&amp;TEXT(P$3,"dd/mm/yyyy")&amp;$D$2,tbReporteAsistencia[[#All],[SerialDeBusqueda]:[FechaRegistro]],3,FALSE),"")-$D$1,""),"")</f>
        <v/>
      </c>
      <c r="Q60" s="30" t="str">
        <f>IFERROR(IF(AND(HOUR(IFERROR(VLOOKUP($A60&amp;TEXT(Q$3,"dd/mm/yyyy")&amp;$D$2,tbReporteAsistencia[[#All],[SerialDeBusqueda]:[FechaRegistro]],3,FALSE),""))=HOUR($D$1),MINUTE(IFERROR(VLOOKUP($A60&amp;TEXT(Q$3,"dd/mm/yyyy")&amp;$D$2,tbReporteAsistencia[[#All],[SerialDeBusqueda]:[FechaRegistro]],3,FALSE),""))&gt;MINUTE($D$1)),IFERROR(VLOOKUP($A60&amp;TEXT(Q$3,"dd/mm/yyyy")&amp;$D$2,tbReporteAsistencia[[#All],[SerialDeBusqueda]:[FechaRegistro]],3,FALSE),"")-$D$1,""),"")</f>
        <v/>
      </c>
      <c r="R60" s="30" t="str">
        <f>IFERROR(IF(AND(HOUR(IFERROR(VLOOKUP($A60&amp;TEXT(R$3,"dd/mm/yyyy")&amp;$D$2,tbReporteAsistencia[[#All],[SerialDeBusqueda]:[FechaRegistro]],3,FALSE),""))=HOUR($D$1),MINUTE(IFERROR(VLOOKUP($A60&amp;TEXT(R$3,"dd/mm/yyyy")&amp;$D$2,tbReporteAsistencia[[#All],[SerialDeBusqueda]:[FechaRegistro]],3,FALSE),""))&gt;MINUTE($D$1)),IFERROR(VLOOKUP($A60&amp;TEXT(R$3,"dd/mm/yyyy")&amp;$D$2,tbReporteAsistencia[[#All],[SerialDeBusqueda]:[FechaRegistro]],3,FALSE),"")-$D$1,""),"")</f>
        <v/>
      </c>
      <c r="S60" s="30" t="str">
        <f>IFERROR(IF(AND(HOUR(IFERROR(VLOOKUP($A60&amp;TEXT(S$3,"dd/mm/yyyy")&amp;$D$2,tbReporteAsistencia[[#All],[SerialDeBusqueda]:[FechaRegistro]],3,FALSE),""))=HOUR($D$1),MINUTE(IFERROR(VLOOKUP($A60&amp;TEXT(S$3,"dd/mm/yyyy")&amp;$D$2,tbReporteAsistencia[[#All],[SerialDeBusqueda]:[FechaRegistro]],3,FALSE),""))&gt;MINUTE($D$1)),IFERROR(VLOOKUP($A60&amp;TEXT(S$3,"dd/mm/yyyy")&amp;$D$2,tbReporteAsistencia[[#All],[SerialDeBusqueda]:[FechaRegistro]],3,FALSE),"")-$D$1,""),"")</f>
        <v/>
      </c>
    </row>
    <row r="61" spans="1:19">
      <c r="A61" s="8">
        <f>Plantilla!A62</f>
        <v>174</v>
      </c>
      <c r="B61" s="8">
        <f>Plantilla!B62</f>
        <v>0</v>
      </c>
      <c r="C61" s="8" t="str">
        <f>Plantilla!C62</f>
        <v>PEREZ RODRIGUEZ LUIS ALBERTO</v>
      </c>
      <c r="D61" s="30" t="str">
        <f>IFERROR(IF(AND(HOUR(IFERROR(VLOOKUP($A61&amp;TEXT(D$3,"dd/mm/yyyy")&amp;$D$2,tbReporteAsistencia[[#All],[SerialDeBusqueda]:[FechaRegistro]],3,FALSE),""))=HOUR($D$1),MINUTE(IFERROR(VLOOKUP($A61&amp;TEXT(D$3,"dd/mm/yyyy")&amp;$D$2,tbReporteAsistencia[[#All],[SerialDeBusqueda]:[FechaRegistro]],3,FALSE),""))&gt;MINUTE($D$1)),IFERROR(VLOOKUP($A61&amp;TEXT(D$3,"dd/mm/yyyy")&amp;$D$2,tbReporteAsistencia[[#All],[SerialDeBusqueda]:[FechaRegistro]],3,FALSE),"")-$D$1,""),"")</f>
        <v/>
      </c>
      <c r="E61" s="30" t="str">
        <f>IFERROR(IF(AND(HOUR(IFERROR(VLOOKUP($A61&amp;TEXT(E$3,"dd/mm/yyyy")&amp;$D$2,tbReporteAsistencia[[#All],[SerialDeBusqueda]:[FechaRegistro]],3,FALSE),""))=HOUR($D$1),MINUTE(IFERROR(VLOOKUP($A61&amp;TEXT(E$3,"dd/mm/yyyy")&amp;$D$2,tbReporteAsistencia[[#All],[SerialDeBusqueda]:[FechaRegistro]],3,FALSE),""))&gt;MINUTE($D$1)),IFERROR(VLOOKUP($A61&amp;TEXT(E$3,"dd/mm/yyyy")&amp;$D$2,tbReporteAsistencia[[#All],[SerialDeBusqueda]:[FechaRegistro]],3,FALSE),"")-$D$1,""),"")</f>
        <v/>
      </c>
      <c r="F61" s="30" t="str">
        <f>IFERROR(IF(AND(HOUR(IFERROR(VLOOKUP($A61&amp;TEXT(F$3,"dd/mm/yyyy")&amp;$D$2,tbReporteAsistencia[[#All],[SerialDeBusqueda]:[FechaRegistro]],3,FALSE),""))=HOUR($D$1),MINUTE(IFERROR(VLOOKUP($A61&amp;TEXT(F$3,"dd/mm/yyyy")&amp;$D$2,tbReporteAsistencia[[#All],[SerialDeBusqueda]:[FechaRegistro]],3,FALSE),""))&gt;MINUTE($D$1)),IFERROR(VLOOKUP($A61&amp;TEXT(F$3,"dd/mm/yyyy")&amp;$D$2,tbReporteAsistencia[[#All],[SerialDeBusqueda]:[FechaRegistro]],3,FALSE),"")-$D$1,""),"")</f>
        <v/>
      </c>
      <c r="G61" s="30" t="str">
        <f>IFERROR(IF(AND(HOUR(IFERROR(VLOOKUP($A61&amp;TEXT(G$3,"dd/mm/yyyy")&amp;$D$2,tbReporteAsistencia[[#All],[SerialDeBusqueda]:[FechaRegistro]],3,FALSE),""))=HOUR($D$1),MINUTE(IFERROR(VLOOKUP($A61&amp;TEXT(G$3,"dd/mm/yyyy")&amp;$D$2,tbReporteAsistencia[[#All],[SerialDeBusqueda]:[FechaRegistro]],3,FALSE),""))&gt;MINUTE($D$1)),IFERROR(VLOOKUP($A61&amp;TEXT(G$3,"dd/mm/yyyy")&amp;$D$2,tbReporteAsistencia[[#All],[SerialDeBusqueda]:[FechaRegistro]],3,FALSE),"")-$D$1,""),"")</f>
        <v/>
      </c>
      <c r="H61" s="30" t="str">
        <f>IFERROR(IF(AND(HOUR(IFERROR(VLOOKUP($A61&amp;TEXT(H$3,"dd/mm/yyyy")&amp;$D$2,tbReporteAsistencia[[#All],[SerialDeBusqueda]:[FechaRegistro]],3,FALSE),""))=HOUR($D$1),MINUTE(IFERROR(VLOOKUP($A61&amp;TEXT(H$3,"dd/mm/yyyy")&amp;$D$2,tbReporteAsistencia[[#All],[SerialDeBusqueda]:[FechaRegistro]],3,FALSE),""))&gt;MINUTE($D$1)),IFERROR(VLOOKUP($A61&amp;TEXT(H$3,"dd/mm/yyyy")&amp;$D$2,tbReporteAsistencia[[#All],[SerialDeBusqueda]:[FechaRegistro]],3,FALSE),"")-$D$1,""),"")</f>
        <v/>
      </c>
      <c r="I61" s="30" t="str">
        <f>IFERROR(IF(AND(HOUR(IFERROR(VLOOKUP($A61&amp;TEXT(I$3,"dd/mm/yyyy")&amp;$D$2,tbReporteAsistencia[[#All],[SerialDeBusqueda]:[FechaRegistro]],3,FALSE),""))=HOUR($D$1),MINUTE(IFERROR(VLOOKUP($A61&amp;TEXT(I$3,"dd/mm/yyyy")&amp;$D$2,tbReporteAsistencia[[#All],[SerialDeBusqueda]:[FechaRegistro]],3,FALSE),""))&gt;MINUTE($D$1)),IFERROR(VLOOKUP($A61&amp;TEXT(I$3,"dd/mm/yyyy")&amp;$D$2,tbReporteAsistencia[[#All],[SerialDeBusqueda]:[FechaRegistro]],3,FALSE),"")-$D$1,""),"")</f>
        <v/>
      </c>
      <c r="J61" s="30" t="str">
        <f>IFERROR(IF(AND(HOUR(IFERROR(VLOOKUP($A61&amp;TEXT(J$3,"dd/mm/yyyy")&amp;$D$2,tbReporteAsistencia[[#All],[SerialDeBusqueda]:[FechaRegistro]],3,FALSE),""))=HOUR($D$1),MINUTE(IFERROR(VLOOKUP($A61&amp;TEXT(J$3,"dd/mm/yyyy")&amp;$D$2,tbReporteAsistencia[[#All],[SerialDeBusqueda]:[FechaRegistro]],3,FALSE),""))&gt;MINUTE($D$1)),IFERROR(VLOOKUP($A61&amp;TEXT(J$3,"dd/mm/yyyy")&amp;$D$2,tbReporteAsistencia[[#All],[SerialDeBusqueda]:[FechaRegistro]],3,FALSE),"")-$D$1,""),"")</f>
        <v/>
      </c>
      <c r="K61" s="30" t="str">
        <f>IFERROR(IF(AND(HOUR(IFERROR(VLOOKUP($A61&amp;TEXT(K$3,"dd/mm/yyyy")&amp;$D$2,tbReporteAsistencia[[#All],[SerialDeBusqueda]:[FechaRegistro]],3,FALSE),""))=HOUR($D$1),MINUTE(IFERROR(VLOOKUP($A61&amp;TEXT(K$3,"dd/mm/yyyy")&amp;$D$2,tbReporteAsistencia[[#All],[SerialDeBusqueda]:[FechaRegistro]],3,FALSE),""))&gt;MINUTE($D$1)),IFERROR(VLOOKUP($A61&amp;TEXT(K$3,"dd/mm/yyyy")&amp;$D$2,tbReporteAsistencia[[#All],[SerialDeBusqueda]:[FechaRegistro]],3,FALSE),"")-$D$1,""),"")</f>
        <v/>
      </c>
      <c r="L61" s="30" t="str">
        <f>IFERROR(IF(AND(HOUR(IFERROR(VLOOKUP($A61&amp;TEXT(L$3,"dd/mm/yyyy")&amp;$D$2,tbReporteAsistencia[[#All],[SerialDeBusqueda]:[FechaRegistro]],3,FALSE),""))=HOUR($D$1),MINUTE(IFERROR(VLOOKUP($A61&amp;TEXT(L$3,"dd/mm/yyyy")&amp;$D$2,tbReporteAsistencia[[#All],[SerialDeBusqueda]:[FechaRegistro]],3,FALSE),""))&gt;MINUTE($D$1)),IFERROR(VLOOKUP($A61&amp;TEXT(L$3,"dd/mm/yyyy")&amp;$D$2,tbReporteAsistencia[[#All],[SerialDeBusqueda]:[FechaRegistro]],3,FALSE),"")-$D$1,""),"")</f>
        <v/>
      </c>
      <c r="M61" s="30" t="str">
        <f>IFERROR(IF(AND(HOUR(IFERROR(VLOOKUP($A61&amp;TEXT(M$3,"dd/mm/yyyy")&amp;$D$2,tbReporteAsistencia[[#All],[SerialDeBusqueda]:[FechaRegistro]],3,FALSE),""))=HOUR($D$1),MINUTE(IFERROR(VLOOKUP($A61&amp;TEXT(M$3,"dd/mm/yyyy")&amp;$D$2,tbReporteAsistencia[[#All],[SerialDeBusqueda]:[FechaRegistro]],3,FALSE),""))&gt;MINUTE($D$1)),IFERROR(VLOOKUP($A61&amp;TEXT(M$3,"dd/mm/yyyy")&amp;$D$2,tbReporteAsistencia[[#All],[SerialDeBusqueda]:[FechaRegistro]],3,FALSE),"")-$D$1,""),"")</f>
        <v/>
      </c>
      <c r="N61" s="30" t="str">
        <f>IFERROR(IF(AND(HOUR(IFERROR(VLOOKUP($A61&amp;TEXT(N$3,"dd/mm/yyyy")&amp;$D$2,tbReporteAsistencia[[#All],[SerialDeBusqueda]:[FechaRegistro]],3,FALSE),""))=HOUR($D$1),MINUTE(IFERROR(VLOOKUP($A61&amp;TEXT(N$3,"dd/mm/yyyy")&amp;$D$2,tbReporteAsistencia[[#All],[SerialDeBusqueda]:[FechaRegistro]],3,FALSE),""))&gt;MINUTE($D$1)),IFERROR(VLOOKUP($A61&amp;TEXT(N$3,"dd/mm/yyyy")&amp;$D$2,tbReporteAsistencia[[#All],[SerialDeBusqueda]:[FechaRegistro]],3,FALSE),"")-$D$1,""),"")</f>
        <v/>
      </c>
      <c r="O61" s="30" t="str">
        <f>IFERROR(IF(AND(HOUR(IFERROR(VLOOKUP($A61&amp;TEXT(O$3,"dd/mm/yyyy")&amp;$D$2,tbReporteAsistencia[[#All],[SerialDeBusqueda]:[FechaRegistro]],3,FALSE),""))=HOUR($D$1),MINUTE(IFERROR(VLOOKUP($A61&amp;TEXT(O$3,"dd/mm/yyyy")&amp;$D$2,tbReporteAsistencia[[#All],[SerialDeBusqueda]:[FechaRegistro]],3,FALSE),""))&gt;MINUTE($D$1)),IFERROR(VLOOKUP($A61&amp;TEXT(O$3,"dd/mm/yyyy")&amp;$D$2,tbReporteAsistencia[[#All],[SerialDeBusqueda]:[FechaRegistro]],3,FALSE),"")-$D$1,""),"")</f>
        <v/>
      </c>
      <c r="P61" s="30" t="str">
        <f>IFERROR(IF(AND(HOUR(IFERROR(VLOOKUP($A61&amp;TEXT(P$3,"dd/mm/yyyy")&amp;$D$2,tbReporteAsistencia[[#All],[SerialDeBusqueda]:[FechaRegistro]],3,FALSE),""))=HOUR($D$1),MINUTE(IFERROR(VLOOKUP($A61&amp;TEXT(P$3,"dd/mm/yyyy")&amp;$D$2,tbReporteAsistencia[[#All],[SerialDeBusqueda]:[FechaRegistro]],3,FALSE),""))&gt;MINUTE($D$1)),IFERROR(VLOOKUP($A61&amp;TEXT(P$3,"dd/mm/yyyy")&amp;$D$2,tbReporteAsistencia[[#All],[SerialDeBusqueda]:[FechaRegistro]],3,FALSE),"")-$D$1,""),"")</f>
        <v/>
      </c>
      <c r="Q61" s="30" t="str">
        <f>IFERROR(IF(AND(HOUR(IFERROR(VLOOKUP($A61&amp;TEXT(Q$3,"dd/mm/yyyy")&amp;$D$2,tbReporteAsistencia[[#All],[SerialDeBusqueda]:[FechaRegistro]],3,FALSE),""))=HOUR($D$1),MINUTE(IFERROR(VLOOKUP($A61&amp;TEXT(Q$3,"dd/mm/yyyy")&amp;$D$2,tbReporteAsistencia[[#All],[SerialDeBusqueda]:[FechaRegistro]],3,FALSE),""))&gt;MINUTE($D$1)),IFERROR(VLOOKUP($A61&amp;TEXT(Q$3,"dd/mm/yyyy")&amp;$D$2,tbReporteAsistencia[[#All],[SerialDeBusqueda]:[FechaRegistro]],3,FALSE),"")-$D$1,""),"")</f>
        <v/>
      </c>
      <c r="R61" s="30" t="str">
        <f>IFERROR(IF(AND(HOUR(IFERROR(VLOOKUP($A61&amp;TEXT(R$3,"dd/mm/yyyy")&amp;$D$2,tbReporteAsistencia[[#All],[SerialDeBusqueda]:[FechaRegistro]],3,FALSE),""))=HOUR($D$1),MINUTE(IFERROR(VLOOKUP($A61&amp;TEXT(R$3,"dd/mm/yyyy")&amp;$D$2,tbReporteAsistencia[[#All],[SerialDeBusqueda]:[FechaRegistro]],3,FALSE),""))&gt;MINUTE($D$1)),IFERROR(VLOOKUP($A61&amp;TEXT(R$3,"dd/mm/yyyy")&amp;$D$2,tbReporteAsistencia[[#All],[SerialDeBusqueda]:[FechaRegistro]],3,FALSE),"")-$D$1,""),"")</f>
        <v/>
      </c>
      <c r="S61" s="30" t="str">
        <f>IFERROR(IF(AND(HOUR(IFERROR(VLOOKUP($A61&amp;TEXT(S$3,"dd/mm/yyyy")&amp;$D$2,tbReporteAsistencia[[#All],[SerialDeBusqueda]:[FechaRegistro]],3,FALSE),""))=HOUR($D$1),MINUTE(IFERROR(VLOOKUP($A61&amp;TEXT(S$3,"dd/mm/yyyy")&amp;$D$2,tbReporteAsistencia[[#All],[SerialDeBusqueda]:[FechaRegistro]],3,FALSE),""))&gt;MINUTE($D$1)),IFERROR(VLOOKUP($A61&amp;TEXT(S$3,"dd/mm/yyyy")&amp;$D$2,tbReporteAsistencia[[#All],[SerialDeBusqueda]:[FechaRegistro]],3,FALSE),"")-$D$1,""),"")</f>
        <v/>
      </c>
    </row>
    <row r="62" spans="1:19">
      <c r="A62" s="8">
        <f>Plantilla!A63</f>
        <v>203</v>
      </c>
      <c r="B62" s="8">
        <f>Plantilla!B63</f>
        <v>0</v>
      </c>
      <c r="C62" s="8" t="str">
        <f>Plantilla!C63</f>
        <v>PICHARDO FERNANDEZ ELVIS LISANDRO</v>
      </c>
      <c r="D62" s="30" t="str">
        <f>IFERROR(IF(AND(HOUR(IFERROR(VLOOKUP($A62&amp;TEXT(D$3,"dd/mm/yyyy")&amp;$D$2,tbReporteAsistencia[[#All],[SerialDeBusqueda]:[FechaRegistro]],3,FALSE),""))=HOUR($D$1),MINUTE(IFERROR(VLOOKUP($A62&amp;TEXT(D$3,"dd/mm/yyyy")&amp;$D$2,tbReporteAsistencia[[#All],[SerialDeBusqueda]:[FechaRegistro]],3,FALSE),""))&gt;MINUTE($D$1)),IFERROR(VLOOKUP($A62&amp;TEXT(D$3,"dd/mm/yyyy")&amp;$D$2,tbReporteAsistencia[[#All],[SerialDeBusqueda]:[FechaRegistro]],3,FALSE),"")-$D$1,""),"")</f>
        <v/>
      </c>
      <c r="E62" s="30" t="str">
        <f>IFERROR(IF(AND(HOUR(IFERROR(VLOOKUP($A62&amp;TEXT(E$3,"dd/mm/yyyy")&amp;$D$2,tbReporteAsistencia[[#All],[SerialDeBusqueda]:[FechaRegistro]],3,FALSE),""))=HOUR($D$1),MINUTE(IFERROR(VLOOKUP($A62&amp;TEXT(E$3,"dd/mm/yyyy")&amp;$D$2,tbReporteAsistencia[[#All],[SerialDeBusqueda]:[FechaRegistro]],3,FALSE),""))&gt;MINUTE($D$1)),IFERROR(VLOOKUP($A62&amp;TEXT(E$3,"dd/mm/yyyy")&amp;$D$2,tbReporteAsistencia[[#All],[SerialDeBusqueda]:[FechaRegistro]],3,FALSE),"")-$D$1,""),"")</f>
        <v/>
      </c>
      <c r="F62" s="30" t="str">
        <f>IFERROR(IF(AND(HOUR(IFERROR(VLOOKUP($A62&amp;TEXT(F$3,"dd/mm/yyyy")&amp;$D$2,tbReporteAsistencia[[#All],[SerialDeBusqueda]:[FechaRegistro]],3,FALSE),""))=HOUR($D$1),MINUTE(IFERROR(VLOOKUP($A62&amp;TEXT(F$3,"dd/mm/yyyy")&amp;$D$2,tbReporteAsistencia[[#All],[SerialDeBusqueda]:[FechaRegistro]],3,FALSE),""))&gt;MINUTE($D$1)),IFERROR(VLOOKUP($A62&amp;TEXT(F$3,"dd/mm/yyyy")&amp;$D$2,tbReporteAsistencia[[#All],[SerialDeBusqueda]:[FechaRegistro]],3,FALSE),"")-$D$1,""),"")</f>
        <v/>
      </c>
      <c r="G62" s="30" t="str">
        <f>IFERROR(IF(AND(HOUR(IFERROR(VLOOKUP($A62&amp;TEXT(G$3,"dd/mm/yyyy")&amp;$D$2,tbReporteAsistencia[[#All],[SerialDeBusqueda]:[FechaRegistro]],3,FALSE),""))=HOUR($D$1),MINUTE(IFERROR(VLOOKUP($A62&amp;TEXT(G$3,"dd/mm/yyyy")&amp;$D$2,tbReporteAsistencia[[#All],[SerialDeBusqueda]:[FechaRegistro]],3,FALSE),""))&gt;MINUTE($D$1)),IFERROR(VLOOKUP($A62&amp;TEXT(G$3,"dd/mm/yyyy")&amp;$D$2,tbReporteAsistencia[[#All],[SerialDeBusqueda]:[FechaRegistro]],3,FALSE),"")-$D$1,""),"")</f>
        <v/>
      </c>
      <c r="H62" s="30" t="str">
        <f>IFERROR(IF(AND(HOUR(IFERROR(VLOOKUP($A62&amp;TEXT(H$3,"dd/mm/yyyy")&amp;$D$2,tbReporteAsistencia[[#All],[SerialDeBusqueda]:[FechaRegistro]],3,FALSE),""))=HOUR($D$1),MINUTE(IFERROR(VLOOKUP($A62&amp;TEXT(H$3,"dd/mm/yyyy")&amp;$D$2,tbReporteAsistencia[[#All],[SerialDeBusqueda]:[FechaRegistro]],3,FALSE),""))&gt;MINUTE($D$1)),IFERROR(VLOOKUP($A62&amp;TEXT(H$3,"dd/mm/yyyy")&amp;$D$2,tbReporteAsistencia[[#All],[SerialDeBusqueda]:[FechaRegistro]],3,FALSE),"")-$D$1,""),"")</f>
        <v/>
      </c>
      <c r="I62" s="30" t="str">
        <f>IFERROR(IF(AND(HOUR(IFERROR(VLOOKUP($A62&amp;TEXT(I$3,"dd/mm/yyyy")&amp;$D$2,tbReporteAsistencia[[#All],[SerialDeBusqueda]:[FechaRegistro]],3,FALSE),""))=HOUR($D$1),MINUTE(IFERROR(VLOOKUP($A62&amp;TEXT(I$3,"dd/mm/yyyy")&amp;$D$2,tbReporteAsistencia[[#All],[SerialDeBusqueda]:[FechaRegistro]],3,FALSE),""))&gt;MINUTE($D$1)),IFERROR(VLOOKUP($A62&amp;TEXT(I$3,"dd/mm/yyyy")&amp;$D$2,tbReporteAsistencia[[#All],[SerialDeBusqueda]:[FechaRegistro]],3,FALSE),"")-$D$1,""),"")</f>
        <v/>
      </c>
      <c r="J62" s="30" t="str">
        <f>IFERROR(IF(AND(HOUR(IFERROR(VLOOKUP($A62&amp;TEXT(J$3,"dd/mm/yyyy")&amp;$D$2,tbReporteAsistencia[[#All],[SerialDeBusqueda]:[FechaRegistro]],3,FALSE),""))=HOUR($D$1),MINUTE(IFERROR(VLOOKUP($A62&amp;TEXT(J$3,"dd/mm/yyyy")&amp;$D$2,tbReporteAsistencia[[#All],[SerialDeBusqueda]:[FechaRegistro]],3,FALSE),""))&gt;MINUTE($D$1)),IFERROR(VLOOKUP($A62&amp;TEXT(J$3,"dd/mm/yyyy")&amp;$D$2,tbReporteAsistencia[[#All],[SerialDeBusqueda]:[FechaRegistro]],3,FALSE),"")-$D$1,""),"")</f>
        <v/>
      </c>
      <c r="K62" s="30" t="str">
        <f>IFERROR(IF(AND(HOUR(IFERROR(VLOOKUP($A62&amp;TEXT(K$3,"dd/mm/yyyy")&amp;$D$2,tbReporteAsistencia[[#All],[SerialDeBusqueda]:[FechaRegistro]],3,FALSE),""))=HOUR($D$1),MINUTE(IFERROR(VLOOKUP($A62&amp;TEXT(K$3,"dd/mm/yyyy")&amp;$D$2,tbReporteAsistencia[[#All],[SerialDeBusqueda]:[FechaRegistro]],3,FALSE),""))&gt;MINUTE($D$1)),IFERROR(VLOOKUP($A62&amp;TEXT(K$3,"dd/mm/yyyy")&amp;$D$2,tbReporteAsistencia[[#All],[SerialDeBusqueda]:[FechaRegistro]],3,FALSE),"")-$D$1,""),"")</f>
        <v/>
      </c>
      <c r="L62" s="30" t="str">
        <f>IFERROR(IF(AND(HOUR(IFERROR(VLOOKUP($A62&amp;TEXT(L$3,"dd/mm/yyyy")&amp;$D$2,tbReporteAsistencia[[#All],[SerialDeBusqueda]:[FechaRegistro]],3,FALSE),""))=HOUR($D$1),MINUTE(IFERROR(VLOOKUP($A62&amp;TEXT(L$3,"dd/mm/yyyy")&amp;$D$2,tbReporteAsistencia[[#All],[SerialDeBusqueda]:[FechaRegistro]],3,FALSE),""))&gt;MINUTE($D$1)),IFERROR(VLOOKUP($A62&amp;TEXT(L$3,"dd/mm/yyyy")&amp;$D$2,tbReporteAsistencia[[#All],[SerialDeBusqueda]:[FechaRegistro]],3,FALSE),"")-$D$1,""),"")</f>
        <v/>
      </c>
      <c r="M62" s="30" t="str">
        <f>IFERROR(IF(AND(HOUR(IFERROR(VLOOKUP($A62&amp;TEXT(M$3,"dd/mm/yyyy")&amp;$D$2,tbReporteAsistencia[[#All],[SerialDeBusqueda]:[FechaRegistro]],3,FALSE),""))=HOUR($D$1),MINUTE(IFERROR(VLOOKUP($A62&amp;TEXT(M$3,"dd/mm/yyyy")&amp;$D$2,tbReporteAsistencia[[#All],[SerialDeBusqueda]:[FechaRegistro]],3,FALSE),""))&gt;MINUTE($D$1)),IFERROR(VLOOKUP($A62&amp;TEXT(M$3,"dd/mm/yyyy")&amp;$D$2,tbReporteAsistencia[[#All],[SerialDeBusqueda]:[FechaRegistro]],3,FALSE),"")-$D$1,""),"")</f>
        <v/>
      </c>
      <c r="N62" s="30" t="str">
        <f>IFERROR(IF(AND(HOUR(IFERROR(VLOOKUP($A62&amp;TEXT(N$3,"dd/mm/yyyy")&amp;$D$2,tbReporteAsistencia[[#All],[SerialDeBusqueda]:[FechaRegistro]],3,FALSE),""))=HOUR($D$1),MINUTE(IFERROR(VLOOKUP($A62&amp;TEXT(N$3,"dd/mm/yyyy")&amp;$D$2,tbReporteAsistencia[[#All],[SerialDeBusqueda]:[FechaRegistro]],3,FALSE),""))&gt;MINUTE($D$1)),IFERROR(VLOOKUP($A62&amp;TEXT(N$3,"dd/mm/yyyy")&amp;$D$2,tbReporteAsistencia[[#All],[SerialDeBusqueda]:[FechaRegistro]],3,FALSE),"")-$D$1,""),"")</f>
        <v/>
      </c>
      <c r="O62" s="30" t="str">
        <f>IFERROR(IF(AND(HOUR(IFERROR(VLOOKUP($A62&amp;TEXT(O$3,"dd/mm/yyyy")&amp;$D$2,tbReporteAsistencia[[#All],[SerialDeBusqueda]:[FechaRegistro]],3,FALSE),""))=HOUR($D$1),MINUTE(IFERROR(VLOOKUP($A62&amp;TEXT(O$3,"dd/mm/yyyy")&amp;$D$2,tbReporteAsistencia[[#All],[SerialDeBusqueda]:[FechaRegistro]],3,FALSE),""))&gt;MINUTE($D$1)),IFERROR(VLOOKUP($A62&amp;TEXT(O$3,"dd/mm/yyyy")&amp;$D$2,tbReporteAsistencia[[#All],[SerialDeBusqueda]:[FechaRegistro]],3,FALSE),"")-$D$1,""),"")</f>
        <v/>
      </c>
      <c r="P62" s="30" t="str">
        <f>IFERROR(IF(AND(HOUR(IFERROR(VLOOKUP($A62&amp;TEXT(P$3,"dd/mm/yyyy")&amp;$D$2,tbReporteAsistencia[[#All],[SerialDeBusqueda]:[FechaRegistro]],3,FALSE),""))=HOUR($D$1),MINUTE(IFERROR(VLOOKUP($A62&amp;TEXT(P$3,"dd/mm/yyyy")&amp;$D$2,tbReporteAsistencia[[#All],[SerialDeBusqueda]:[FechaRegistro]],3,FALSE),""))&gt;MINUTE($D$1)),IFERROR(VLOOKUP($A62&amp;TEXT(P$3,"dd/mm/yyyy")&amp;$D$2,tbReporteAsistencia[[#All],[SerialDeBusqueda]:[FechaRegistro]],3,FALSE),"")-$D$1,""),"")</f>
        <v/>
      </c>
      <c r="Q62" s="30" t="str">
        <f>IFERROR(IF(AND(HOUR(IFERROR(VLOOKUP($A62&amp;TEXT(Q$3,"dd/mm/yyyy")&amp;$D$2,tbReporteAsistencia[[#All],[SerialDeBusqueda]:[FechaRegistro]],3,FALSE),""))=HOUR($D$1),MINUTE(IFERROR(VLOOKUP($A62&amp;TEXT(Q$3,"dd/mm/yyyy")&amp;$D$2,tbReporteAsistencia[[#All],[SerialDeBusqueda]:[FechaRegistro]],3,FALSE),""))&gt;MINUTE($D$1)),IFERROR(VLOOKUP($A62&amp;TEXT(Q$3,"dd/mm/yyyy")&amp;$D$2,tbReporteAsistencia[[#All],[SerialDeBusqueda]:[FechaRegistro]],3,FALSE),"")-$D$1,""),"")</f>
        <v/>
      </c>
      <c r="R62" s="30" t="str">
        <f>IFERROR(IF(AND(HOUR(IFERROR(VLOOKUP($A62&amp;TEXT(R$3,"dd/mm/yyyy")&amp;$D$2,tbReporteAsistencia[[#All],[SerialDeBusqueda]:[FechaRegistro]],3,FALSE),""))=HOUR($D$1),MINUTE(IFERROR(VLOOKUP($A62&amp;TEXT(R$3,"dd/mm/yyyy")&amp;$D$2,tbReporteAsistencia[[#All],[SerialDeBusqueda]:[FechaRegistro]],3,FALSE),""))&gt;MINUTE($D$1)),IFERROR(VLOOKUP($A62&amp;TEXT(R$3,"dd/mm/yyyy")&amp;$D$2,tbReporteAsistencia[[#All],[SerialDeBusqueda]:[FechaRegistro]],3,FALSE),"")-$D$1,""),"")</f>
        <v/>
      </c>
      <c r="S62" s="30" t="str">
        <f>IFERROR(IF(AND(HOUR(IFERROR(VLOOKUP($A62&amp;TEXT(S$3,"dd/mm/yyyy")&amp;$D$2,tbReporteAsistencia[[#All],[SerialDeBusqueda]:[FechaRegistro]],3,FALSE),""))=HOUR($D$1),MINUTE(IFERROR(VLOOKUP($A62&amp;TEXT(S$3,"dd/mm/yyyy")&amp;$D$2,tbReporteAsistencia[[#All],[SerialDeBusqueda]:[FechaRegistro]],3,FALSE),""))&gt;MINUTE($D$1)),IFERROR(VLOOKUP($A62&amp;TEXT(S$3,"dd/mm/yyyy")&amp;$D$2,tbReporteAsistencia[[#All],[SerialDeBusqueda]:[FechaRegistro]],3,FALSE),"")-$D$1,""),"")</f>
        <v/>
      </c>
    </row>
    <row r="63" spans="1:19">
      <c r="A63" s="8">
        <f>Plantilla!A64</f>
        <v>201</v>
      </c>
      <c r="B63" s="8">
        <f>Plantilla!B64</f>
        <v>0</v>
      </c>
      <c r="C63" s="8" t="str">
        <f>Plantilla!C64</f>
        <v>PONTIFLET AYBAR DARIANA</v>
      </c>
      <c r="D63" s="30" t="str">
        <f>IFERROR(IF(AND(HOUR(IFERROR(VLOOKUP($A63&amp;TEXT(D$3,"dd/mm/yyyy")&amp;$D$2,tbReporteAsistencia[[#All],[SerialDeBusqueda]:[FechaRegistro]],3,FALSE),""))=HOUR($D$1),MINUTE(IFERROR(VLOOKUP($A63&amp;TEXT(D$3,"dd/mm/yyyy")&amp;$D$2,tbReporteAsistencia[[#All],[SerialDeBusqueda]:[FechaRegistro]],3,FALSE),""))&gt;MINUTE($D$1)),IFERROR(VLOOKUP($A63&amp;TEXT(D$3,"dd/mm/yyyy")&amp;$D$2,tbReporteAsistencia[[#All],[SerialDeBusqueda]:[FechaRegistro]],3,FALSE),"")-$D$1,""),"")</f>
        <v/>
      </c>
      <c r="E63" s="30" t="str">
        <f>IFERROR(IF(AND(HOUR(IFERROR(VLOOKUP($A63&amp;TEXT(E$3,"dd/mm/yyyy")&amp;$D$2,tbReporteAsistencia[[#All],[SerialDeBusqueda]:[FechaRegistro]],3,FALSE),""))=HOUR($D$1),MINUTE(IFERROR(VLOOKUP($A63&amp;TEXT(E$3,"dd/mm/yyyy")&amp;$D$2,tbReporteAsistencia[[#All],[SerialDeBusqueda]:[FechaRegistro]],3,FALSE),""))&gt;MINUTE($D$1)),IFERROR(VLOOKUP($A63&amp;TEXT(E$3,"dd/mm/yyyy")&amp;$D$2,tbReporteAsistencia[[#All],[SerialDeBusqueda]:[FechaRegistro]],3,FALSE),"")-$D$1,""),"")</f>
        <v/>
      </c>
      <c r="F63" s="30" t="str">
        <f>IFERROR(IF(AND(HOUR(IFERROR(VLOOKUP($A63&amp;TEXT(F$3,"dd/mm/yyyy")&amp;$D$2,tbReporteAsistencia[[#All],[SerialDeBusqueda]:[FechaRegistro]],3,FALSE),""))=HOUR($D$1),MINUTE(IFERROR(VLOOKUP($A63&amp;TEXT(F$3,"dd/mm/yyyy")&amp;$D$2,tbReporteAsistencia[[#All],[SerialDeBusqueda]:[FechaRegistro]],3,FALSE),""))&gt;MINUTE($D$1)),IFERROR(VLOOKUP($A63&amp;TEXT(F$3,"dd/mm/yyyy")&amp;$D$2,tbReporteAsistencia[[#All],[SerialDeBusqueda]:[FechaRegistro]],3,FALSE),"")-$D$1,""),"")</f>
        <v/>
      </c>
      <c r="G63" s="30" t="str">
        <f>IFERROR(IF(AND(HOUR(IFERROR(VLOOKUP($A63&amp;TEXT(G$3,"dd/mm/yyyy")&amp;$D$2,tbReporteAsistencia[[#All],[SerialDeBusqueda]:[FechaRegistro]],3,FALSE),""))=HOUR($D$1),MINUTE(IFERROR(VLOOKUP($A63&amp;TEXT(G$3,"dd/mm/yyyy")&amp;$D$2,tbReporteAsistencia[[#All],[SerialDeBusqueda]:[FechaRegistro]],3,FALSE),""))&gt;MINUTE($D$1)),IFERROR(VLOOKUP($A63&amp;TEXT(G$3,"dd/mm/yyyy")&amp;$D$2,tbReporteAsistencia[[#All],[SerialDeBusqueda]:[FechaRegistro]],3,FALSE),"")-$D$1,""),"")</f>
        <v/>
      </c>
      <c r="H63" s="30" t="str">
        <f>IFERROR(IF(AND(HOUR(IFERROR(VLOOKUP($A63&amp;TEXT(H$3,"dd/mm/yyyy")&amp;$D$2,tbReporteAsistencia[[#All],[SerialDeBusqueda]:[FechaRegistro]],3,FALSE),""))=HOUR($D$1),MINUTE(IFERROR(VLOOKUP($A63&amp;TEXT(H$3,"dd/mm/yyyy")&amp;$D$2,tbReporteAsistencia[[#All],[SerialDeBusqueda]:[FechaRegistro]],3,FALSE),""))&gt;MINUTE($D$1)),IFERROR(VLOOKUP($A63&amp;TEXT(H$3,"dd/mm/yyyy")&amp;$D$2,tbReporteAsistencia[[#All],[SerialDeBusqueda]:[FechaRegistro]],3,FALSE),"")-$D$1,""),"")</f>
        <v/>
      </c>
      <c r="I63" s="30" t="str">
        <f>IFERROR(IF(AND(HOUR(IFERROR(VLOOKUP($A63&amp;TEXT(I$3,"dd/mm/yyyy")&amp;$D$2,tbReporteAsistencia[[#All],[SerialDeBusqueda]:[FechaRegistro]],3,FALSE),""))=HOUR($D$1),MINUTE(IFERROR(VLOOKUP($A63&amp;TEXT(I$3,"dd/mm/yyyy")&amp;$D$2,tbReporteAsistencia[[#All],[SerialDeBusqueda]:[FechaRegistro]],3,FALSE),""))&gt;MINUTE($D$1)),IFERROR(VLOOKUP($A63&amp;TEXT(I$3,"dd/mm/yyyy")&amp;$D$2,tbReporteAsistencia[[#All],[SerialDeBusqueda]:[FechaRegistro]],3,FALSE),"")-$D$1,""),"")</f>
        <v/>
      </c>
      <c r="J63" s="30" t="str">
        <f>IFERROR(IF(AND(HOUR(IFERROR(VLOOKUP($A63&amp;TEXT(J$3,"dd/mm/yyyy")&amp;$D$2,tbReporteAsistencia[[#All],[SerialDeBusqueda]:[FechaRegistro]],3,FALSE),""))=HOUR($D$1),MINUTE(IFERROR(VLOOKUP($A63&amp;TEXT(J$3,"dd/mm/yyyy")&amp;$D$2,tbReporteAsistencia[[#All],[SerialDeBusqueda]:[FechaRegistro]],3,FALSE),""))&gt;MINUTE($D$1)),IFERROR(VLOOKUP($A63&amp;TEXT(J$3,"dd/mm/yyyy")&amp;$D$2,tbReporteAsistencia[[#All],[SerialDeBusqueda]:[FechaRegistro]],3,FALSE),"")-$D$1,""),"")</f>
        <v/>
      </c>
      <c r="K63" s="30" t="str">
        <f>IFERROR(IF(AND(HOUR(IFERROR(VLOOKUP($A63&amp;TEXT(K$3,"dd/mm/yyyy")&amp;$D$2,tbReporteAsistencia[[#All],[SerialDeBusqueda]:[FechaRegistro]],3,FALSE),""))=HOUR($D$1),MINUTE(IFERROR(VLOOKUP($A63&amp;TEXT(K$3,"dd/mm/yyyy")&amp;$D$2,tbReporteAsistencia[[#All],[SerialDeBusqueda]:[FechaRegistro]],3,FALSE),""))&gt;MINUTE($D$1)),IFERROR(VLOOKUP($A63&amp;TEXT(K$3,"dd/mm/yyyy")&amp;$D$2,tbReporteAsistencia[[#All],[SerialDeBusqueda]:[FechaRegistro]],3,FALSE),"")-$D$1,""),"")</f>
        <v/>
      </c>
      <c r="L63" s="30" t="str">
        <f>IFERROR(IF(AND(HOUR(IFERROR(VLOOKUP($A63&amp;TEXT(L$3,"dd/mm/yyyy")&amp;$D$2,tbReporteAsistencia[[#All],[SerialDeBusqueda]:[FechaRegistro]],3,FALSE),""))=HOUR($D$1),MINUTE(IFERROR(VLOOKUP($A63&amp;TEXT(L$3,"dd/mm/yyyy")&amp;$D$2,tbReporteAsistencia[[#All],[SerialDeBusqueda]:[FechaRegistro]],3,FALSE),""))&gt;MINUTE($D$1)),IFERROR(VLOOKUP($A63&amp;TEXT(L$3,"dd/mm/yyyy")&amp;$D$2,tbReporteAsistencia[[#All],[SerialDeBusqueda]:[FechaRegistro]],3,FALSE),"")-$D$1,""),"")</f>
        <v/>
      </c>
      <c r="M63" s="30" t="str">
        <f>IFERROR(IF(AND(HOUR(IFERROR(VLOOKUP($A63&amp;TEXT(M$3,"dd/mm/yyyy")&amp;$D$2,tbReporteAsistencia[[#All],[SerialDeBusqueda]:[FechaRegistro]],3,FALSE),""))=HOUR($D$1),MINUTE(IFERROR(VLOOKUP($A63&amp;TEXT(M$3,"dd/mm/yyyy")&amp;$D$2,tbReporteAsistencia[[#All],[SerialDeBusqueda]:[FechaRegistro]],3,FALSE),""))&gt;MINUTE($D$1)),IFERROR(VLOOKUP($A63&amp;TEXT(M$3,"dd/mm/yyyy")&amp;$D$2,tbReporteAsistencia[[#All],[SerialDeBusqueda]:[FechaRegistro]],3,FALSE),"")-$D$1,""),"")</f>
        <v/>
      </c>
      <c r="N63" s="30" t="str">
        <f>IFERROR(IF(AND(HOUR(IFERROR(VLOOKUP($A63&amp;TEXT(N$3,"dd/mm/yyyy")&amp;$D$2,tbReporteAsistencia[[#All],[SerialDeBusqueda]:[FechaRegistro]],3,FALSE),""))=HOUR($D$1),MINUTE(IFERROR(VLOOKUP($A63&amp;TEXT(N$3,"dd/mm/yyyy")&amp;$D$2,tbReporteAsistencia[[#All],[SerialDeBusqueda]:[FechaRegistro]],3,FALSE),""))&gt;MINUTE($D$1)),IFERROR(VLOOKUP($A63&amp;TEXT(N$3,"dd/mm/yyyy")&amp;$D$2,tbReporteAsistencia[[#All],[SerialDeBusqueda]:[FechaRegistro]],3,FALSE),"")-$D$1,""),"")</f>
        <v/>
      </c>
      <c r="O63" s="30" t="str">
        <f>IFERROR(IF(AND(HOUR(IFERROR(VLOOKUP($A63&amp;TEXT(O$3,"dd/mm/yyyy")&amp;$D$2,tbReporteAsistencia[[#All],[SerialDeBusqueda]:[FechaRegistro]],3,FALSE),""))=HOUR($D$1),MINUTE(IFERROR(VLOOKUP($A63&amp;TEXT(O$3,"dd/mm/yyyy")&amp;$D$2,tbReporteAsistencia[[#All],[SerialDeBusqueda]:[FechaRegistro]],3,FALSE),""))&gt;MINUTE($D$1)),IFERROR(VLOOKUP($A63&amp;TEXT(O$3,"dd/mm/yyyy")&amp;$D$2,tbReporteAsistencia[[#All],[SerialDeBusqueda]:[FechaRegistro]],3,FALSE),"")-$D$1,""),"")</f>
        <v/>
      </c>
      <c r="P63" s="30" t="str">
        <f>IFERROR(IF(AND(HOUR(IFERROR(VLOOKUP($A63&amp;TEXT(P$3,"dd/mm/yyyy")&amp;$D$2,tbReporteAsistencia[[#All],[SerialDeBusqueda]:[FechaRegistro]],3,FALSE),""))=HOUR($D$1),MINUTE(IFERROR(VLOOKUP($A63&amp;TEXT(P$3,"dd/mm/yyyy")&amp;$D$2,tbReporteAsistencia[[#All],[SerialDeBusqueda]:[FechaRegistro]],3,FALSE),""))&gt;MINUTE($D$1)),IFERROR(VLOOKUP($A63&amp;TEXT(P$3,"dd/mm/yyyy")&amp;$D$2,tbReporteAsistencia[[#All],[SerialDeBusqueda]:[FechaRegistro]],3,FALSE),"")-$D$1,""),"")</f>
        <v/>
      </c>
      <c r="Q63" s="30" t="str">
        <f>IFERROR(IF(AND(HOUR(IFERROR(VLOOKUP($A63&amp;TEXT(Q$3,"dd/mm/yyyy")&amp;$D$2,tbReporteAsistencia[[#All],[SerialDeBusqueda]:[FechaRegistro]],3,FALSE),""))=HOUR($D$1),MINUTE(IFERROR(VLOOKUP($A63&amp;TEXT(Q$3,"dd/mm/yyyy")&amp;$D$2,tbReporteAsistencia[[#All],[SerialDeBusqueda]:[FechaRegistro]],3,FALSE),""))&gt;MINUTE($D$1)),IFERROR(VLOOKUP($A63&amp;TEXT(Q$3,"dd/mm/yyyy")&amp;$D$2,tbReporteAsistencia[[#All],[SerialDeBusqueda]:[FechaRegistro]],3,FALSE),"")-$D$1,""),"")</f>
        <v/>
      </c>
      <c r="R63" s="30" t="str">
        <f>IFERROR(IF(AND(HOUR(IFERROR(VLOOKUP($A63&amp;TEXT(R$3,"dd/mm/yyyy")&amp;$D$2,tbReporteAsistencia[[#All],[SerialDeBusqueda]:[FechaRegistro]],3,FALSE),""))=HOUR($D$1),MINUTE(IFERROR(VLOOKUP($A63&amp;TEXT(R$3,"dd/mm/yyyy")&amp;$D$2,tbReporteAsistencia[[#All],[SerialDeBusqueda]:[FechaRegistro]],3,FALSE),""))&gt;MINUTE($D$1)),IFERROR(VLOOKUP($A63&amp;TEXT(R$3,"dd/mm/yyyy")&amp;$D$2,tbReporteAsistencia[[#All],[SerialDeBusqueda]:[FechaRegistro]],3,FALSE),"")-$D$1,""),"")</f>
        <v/>
      </c>
      <c r="S63" s="30" t="str">
        <f>IFERROR(IF(AND(HOUR(IFERROR(VLOOKUP($A63&amp;TEXT(S$3,"dd/mm/yyyy")&amp;$D$2,tbReporteAsistencia[[#All],[SerialDeBusqueda]:[FechaRegistro]],3,FALSE),""))=HOUR($D$1),MINUTE(IFERROR(VLOOKUP($A63&amp;TEXT(S$3,"dd/mm/yyyy")&amp;$D$2,tbReporteAsistencia[[#All],[SerialDeBusqueda]:[FechaRegistro]],3,FALSE),""))&gt;MINUTE($D$1)),IFERROR(VLOOKUP($A63&amp;TEXT(S$3,"dd/mm/yyyy")&amp;$D$2,tbReporteAsistencia[[#All],[SerialDeBusqueda]:[FechaRegistro]],3,FALSE),"")-$D$1,""),"")</f>
        <v/>
      </c>
    </row>
    <row r="64" spans="1:19">
      <c r="A64" s="8">
        <f>Plantilla!A65</f>
        <v>191</v>
      </c>
      <c r="B64" s="8">
        <f>Plantilla!B65</f>
        <v>0</v>
      </c>
      <c r="C64" s="8" t="str">
        <f>Plantilla!C65</f>
        <v>RAMIREZ VASQUEZ ANTONIO JUAN</v>
      </c>
      <c r="D64" s="30">
        <f>IFERROR(IF(AND(HOUR(IFERROR(VLOOKUP($A64&amp;TEXT(D$3,"dd/mm/yyyy")&amp;$D$2,tbReporteAsistencia[[#All],[SerialDeBusqueda]:[FechaRegistro]],3,FALSE),""))=HOUR($D$1),MINUTE(IFERROR(VLOOKUP($A64&amp;TEXT(D$3,"dd/mm/yyyy")&amp;$D$2,tbReporteAsistencia[[#All],[SerialDeBusqueda]:[FechaRegistro]],3,FALSE),""))&gt;MINUTE($D$1)),IFERROR(VLOOKUP($A64&amp;TEXT(D$3,"dd/mm/yyyy")&amp;$D$2,tbReporteAsistencia[[#All],[SerialDeBusqueda]:[FechaRegistro]],3,FALSE),"")-$D$1,""),"")</f>
        <v>43095.029050925928</v>
      </c>
      <c r="E64" s="30" t="str">
        <f>IFERROR(IF(AND(HOUR(IFERROR(VLOOKUP($A64&amp;TEXT(E$3,"dd/mm/yyyy")&amp;$D$2,tbReporteAsistencia[[#All],[SerialDeBusqueda]:[FechaRegistro]],3,FALSE),""))=HOUR($D$1),MINUTE(IFERROR(VLOOKUP($A64&amp;TEXT(E$3,"dd/mm/yyyy")&amp;$D$2,tbReporteAsistencia[[#All],[SerialDeBusqueda]:[FechaRegistro]],3,FALSE),""))&gt;MINUTE($D$1)),IFERROR(VLOOKUP($A64&amp;TEXT(E$3,"dd/mm/yyyy")&amp;$D$2,tbReporteAsistencia[[#All],[SerialDeBusqueda]:[FechaRegistro]],3,FALSE),"")-$D$1,""),"")</f>
        <v/>
      </c>
      <c r="F64" s="30">
        <f>IFERROR(IF(AND(HOUR(IFERROR(VLOOKUP($A64&amp;TEXT(F$3,"dd/mm/yyyy")&amp;$D$2,tbReporteAsistencia[[#All],[SerialDeBusqueda]:[FechaRegistro]],3,FALSE),""))=HOUR($D$1),MINUTE(IFERROR(VLOOKUP($A64&amp;TEXT(F$3,"dd/mm/yyyy")&amp;$D$2,tbReporteAsistencia[[#All],[SerialDeBusqueda]:[FechaRegistro]],3,FALSE),""))&gt;MINUTE($D$1)),IFERROR(VLOOKUP($A64&amp;TEXT(F$3,"dd/mm/yyyy")&amp;$D$2,tbReporteAsistencia[[#All],[SerialDeBusqueda]:[FechaRegistro]],3,FALSE),"")-$D$1,""),"")</f>
        <v>43097.026631944449</v>
      </c>
      <c r="G64" s="30" t="str">
        <f>IFERROR(IF(AND(HOUR(IFERROR(VLOOKUP($A64&amp;TEXT(G$3,"dd/mm/yyyy")&amp;$D$2,tbReporteAsistencia[[#All],[SerialDeBusqueda]:[FechaRegistro]],3,FALSE),""))=HOUR($D$1),MINUTE(IFERROR(VLOOKUP($A64&amp;TEXT(G$3,"dd/mm/yyyy")&amp;$D$2,tbReporteAsistencia[[#All],[SerialDeBusqueda]:[FechaRegistro]],3,FALSE),""))&gt;MINUTE($D$1)),IFERROR(VLOOKUP($A64&amp;TEXT(G$3,"dd/mm/yyyy")&amp;$D$2,tbReporteAsistencia[[#All],[SerialDeBusqueda]:[FechaRegistro]],3,FALSE),"")-$D$1,""),"")</f>
        <v/>
      </c>
      <c r="H64" s="30" t="str">
        <f>IFERROR(IF(AND(HOUR(IFERROR(VLOOKUP($A64&amp;TEXT(H$3,"dd/mm/yyyy")&amp;$D$2,tbReporteAsistencia[[#All],[SerialDeBusqueda]:[FechaRegistro]],3,FALSE),""))=HOUR($D$1),MINUTE(IFERROR(VLOOKUP($A64&amp;TEXT(H$3,"dd/mm/yyyy")&amp;$D$2,tbReporteAsistencia[[#All],[SerialDeBusqueda]:[FechaRegistro]],3,FALSE),""))&gt;MINUTE($D$1)),IFERROR(VLOOKUP($A64&amp;TEXT(H$3,"dd/mm/yyyy")&amp;$D$2,tbReporteAsistencia[[#All],[SerialDeBusqueda]:[FechaRegistro]],3,FALSE),"")-$D$1,""),"")</f>
        <v/>
      </c>
      <c r="I64" s="30" t="str">
        <f>IFERROR(IF(AND(HOUR(IFERROR(VLOOKUP($A64&amp;TEXT(I$3,"dd/mm/yyyy")&amp;$D$2,tbReporteAsistencia[[#All],[SerialDeBusqueda]:[FechaRegistro]],3,FALSE),""))=HOUR($D$1),MINUTE(IFERROR(VLOOKUP($A64&amp;TEXT(I$3,"dd/mm/yyyy")&amp;$D$2,tbReporteAsistencia[[#All],[SerialDeBusqueda]:[FechaRegistro]],3,FALSE),""))&gt;MINUTE($D$1)),IFERROR(VLOOKUP($A64&amp;TEXT(I$3,"dd/mm/yyyy")&amp;$D$2,tbReporteAsistencia[[#All],[SerialDeBusqueda]:[FechaRegistro]],3,FALSE),"")-$D$1,""),"")</f>
        <v/>
      </c>
      <c r="J64" s="30" t="str">
        <f>IFERROR(IF(AND(HOUR(IFERROR(VLOOKUP($A64&amp;TEXT(J$3,"dd/mm/yyyy")&amp;$D$2,tbReporteAsistencia[[#All],[SerialDeBusqueda]:[FechaRegistro]],3,FALSE),""))=HOUR($D$1),MINUTE(IFERROR(VLOOKUP($A64&amp;TEXT(J$3,"dd/mm/yyyy")&amp;$D$2,tbReporteAsistencia[[#All],[SerialDeBusqueda]:[FechaRegistro]],3,FALSE),""))&gt;MINUTE($D$1)),IFERROR(VLOOKUP($A64&amp;TEXT(J$3,"dd/mm/yyyy")&amp;$D$2,tbReporteAsistencia[[#All],[SerialDeBusqueda]:[FechaRegistro]],3,FALSE),"")-$D$1,""),"")</f>
        <v/>
      </c>
      <c r="K64" s="30" t="str">
        <f>IFERROR(IF(AND(HOUR(IFERROR(VLOOKUP($A64&amp;TEXT(K$3,"dd/mm/yyyy")&amp;$D$2,tbReporteAsistencia[[#All],[SerialDeBusqueda]:[FechaRegistro]],3,FALSE),""))=HOUR($D$1),MINUTE(IFERROR(VLOOKUP($A64&amp;TEXT(K$3,"dd/mm/yyyy")&amp;$D$2,tbReporteAsistencia[[#All],[SerialDeBusqueda]:[FechaRegistro]],3,FALSE),""))&gt;MINUTE($D$1)),IFERROR(VLOOKUP($A64&amp;TEXT(K$3,"dd/mm/yyyy")&amp;$D$2,tbReporteAsistencia[[#All],[SerialDeBusqueda]:[FechaRegistro]],3,FALSE),"")-$D$1,""),"")</f>
        <v/>
      </c>
      <c r="L64" s="30" t="str">
        <f>IFERROR(IF(AND(HOUR(IFERROR(VLOOKUP($A64&amp;TEXT(L$3,"dd/mm/yyyy")&amp;$D$2,tbReporteAsistencia[[#All],[SerialDeBusqueda]:[FechaRegistro]],3,FALSE),""))=HOUR($D$1),MINUTE(IFERROR(VLOOKUP($A64&amp;TEXT(L$3,"dd/mm/yyyy")&amp;$D$2,tbReporteAsistencia[[#All],[SerialDeBusqueda]:[FechaRegistro]],3,FALSE),""))&gt;MINUTE($D$1)),IFERROR(VLOOKUP($A64&amp;TEXT(L$3,"dd/mm/yyyy")&amp;$D$2,tbReporteAsistencia[[#All],[SerialDeBusqueda]:[FechaRegistro]],3,FALSE),"")-$D$1,""),"")</f>
        <v/>
      </c>
      <c r="M64" s="30" t="str">
        <f>IFERROR(IF(AND(HOUR(IFERROR(VLOOKUP($A64&amp;TEXT(M$3,"dd/mm/yyyy")&amp;$D$2,tbReporteAsistencia[[#All],[SerialDeBusqueda]:[FechaRegistro]],3,FALSE),""))=HOUR($D$1),MINUTE(IFERROR(VLOOKUP($A64&amp;TEXT(M$3,"dd/mm/yyyy")&amp;$D$2,tbReporteAsistencia[[#All],[SerialDeBusqueda]:[FechaRegistro]],3,FALSE),""))&gt;MINUTE($D$1)),IFERROR(VLOOKUP($A64&amp;TEXT(M$3,"dd/mm/yyyy")&amp;$D$2,tbReporteAsistencia[[#All],[SerialDeBusqueda]:[FechaRegistro]],3,FALSE),"")-$D$1,""),"")</f>
        <v/>
      </c>
      <c r="N64" s="30" t="str">
        <f>IFERROR(IF(AND(HOUR(IFERROR(VLOOKUP($A64&amp;TEXT(N$3,"dd/mm/yyyy")&amp;$D$2,tbReporteAsistencia[[#All],[SerialDeBusqueda]:[FechaRegistro]],3,FALSE),""))=HOUR($D$1),MINUTE(IFERROR(VLOOKUP($A64&amp;TEXT(N$3,"dd/mm/yyyy")&amp;$D$2,tbReporteAsistencia[[#All],[SerialDeBusqueda]:[FechaRegistro]],3,FALSE),""))&gt;MINUTE($D$1)),IFERROR(VLOOKUP($A64&amp;TEXT(N$3,"dd/mm/yyyy")&amp;$D$2,tbReporteAsistencia[[#All],[SerialDeBusqueda]:[FechaRegistro]],3,FALSE),"")-$D$1,""),"")</f>
        <v/>
      </c>
      <c r="O64" s="30" t="str">
        <f>IFERROR(IF(AND(HOUR(IFERROR(VLOOKUP($A64&amp;TEXT(O$3,"dd/mm/yyyy")&amp;$D$2,tbReporteAsistencia[[#All],[SerialDeBusqueda]:[FechaRegistro]],3,FALSE),""))=HOUR($D$1),MINUTE(IFERROR(VLOOKUP($A64&amp;TEXT(O$3,"dd/mm/yyyy")&amp;$D$2,tbReporteAsistencia[[#All],[SerialDeBusqueda]:[FechaRegistro]],3,FALSE),""))&gt;MINUTE($D$1)),IFERROR(VLOOKUP($A64&amp;TEXT(O$3,"dd/mm/yyyy")&amp;$D$2,tbReporteAsistencia[[#All],[SerialDeBusqueda]:[FechaRegistro]],3,FALSE),"")-$D$1,""),"")</f>
        <v/>
      </c>
      <c r="P64" s="30" t="str">
        <f>IFERROR(IF(AND(HOUR(IFERROR(VLOOKUP($A64&amp;TEXT(P$3,"dd/mm/yyyy")&amp;$D$2,tbReporteAsistencia[[#All],[SerialDeBusqueda]:[FechaRegistro]],3,FALSE),""))=HOUR($D$1),MINUTE(IFERROR(VLOOKUP($A64&amp;TEXT(P$3,"dd/mm/yyyy")&amp;$D$2,tbReporteAsistencia[[#All],[SerialDeBusqueda]:[FechaRegistro]],3,FALSE),""))&gt;MINUTE($D$1)),IFERROR(VLOOKUP($A64&amp;TEXT(P$3,"dd/mm/yyyy")&amp;$D$2,tbReporteAsistencia[[#All],[SerialDeBusqueda]:[FechaRegistro]],3,FALSE),"")-$D$1,""),"")</f>
        <v/>
      </c>
      <c r="Q64" s="30" t="str">
        <f>IFERROR(IF(AND(HOUR(IFERROR(VLOOKUP($A64&amp;TEXT(Q$3,"dd/mm/yyyy")&amp;$D$2,tbReporteAsistencia[[#All],[SerialDeBusqueda]:[FechaRegistro]],3,FALSE),""))=HOUR($D$1),MINUTE(IFERROR(VLOOKUP($A64&amp;TEXT(Q$3,"dd/mm/yyyy")&amp;$D$2,tbReporteAsistencia[[#All],[SerialDeBusqueda]:[FechaRegistro]],3,FALSE),""))&gt;MINUTE($D$1)),IFERROR(VLOOKUP($A64&amp;TEXT(Q$3,"dd/mm/yyyy")&amp;$D$2,tbReporteAsistencia[[#All],[SerialDeBusqueda]:[FechaRegistro]],3,FALSE),"")-$D$1,""),"")</f>
        <v/>
      </c>
      <c r="R64" s="30" t="str">
        <f>IFERROR(IF(AND(HOUR(IFERROR(VLOOKUP($A64&amp;TEXT(R$3,"dd/mm/yyyy")&amp;$D$2,tbReporteAsistencia[[#All],[SerialDeBusqueda]:[FechaRegistro]],3,FALSE),""))=HOUR($D$1),MINUTE(IFERROR(VLOOKUP($A64&amp;TEXT(R$3,"dd/mm/yyyy")&amp;$D$2,tbReporteAsistencia[[#All],[SerialDeBusqueda]:[FechaRegistro]],3,FALSE),""))&gt;MINUTE($D$1)),IFERROR(VLOOKUP($A64&amp;TEXT(R$3,"dd/mm/yyyy")&amp;$D$2,tbReporteAsistencia[[#All],[SerialDeBusqueda]:[FechaRegistro]],3,FALSE),"")-$D$1,""),"")</f>
        <v/>
      </c>
      <c r="S64" s="30" t="str">
        <f>IFERROR(IF(AND(HOUR(IFERROR(VLOOKUP($A64&amp;TEXT(S$3,"dd/mm/yyyy")&amp;$D$2,tbReporteAsistencia[[#All],[SerialDeBusqueda]:[FechaRegistro]],3,FALSE),""))=HOUR($D$1),MINUTE(IFERROR(VLOOKUP($A64&amp;TEXT(S$3,"dd/mm/yyyy")&amp;$D$2,tbReporteAsistencia[[#All],[SerialDeBusqueda]:[FechaRegistro]],3,FALSE),""))&gt;MINUTE($D$1)),IFERROR(VLOOKUP($A64&amp;TEXT(S$3,"dd/mm/yyyy")&amp;$D$2,tbReporteAsistencia[[#All],[SerialDeBusqueda]:[FechaRegistro]],3,FALSE),"")-$D$1,""),"")</f>
        <v/>
      </c>
    </row>
    <row r="65" spans="1:19">
      <c r="A65" s="8">
        <f>Plantilla!A66</f>
        <v>213</v>
      </c>
      <c r="B65" s="8">
        <f>Plantilla!B66</f>
        <v>0</v>
      </c>
      <c r="C65" s="8" t="str">
        <f>Plantilla!C66</f>
        <v>REGALADO GARCIA MAYERLIN</v>
      </c>
      <c r="D65" s="30" t="str">
        <f>IFERROR(IF(AND(HOUR(IFERROR(VLOOKUP($A65&amp;TEXT(D$3,"dd/mm/yyyy")&amp;$D$2,tbReporteAsistencia[[#All],[SerialDeBusqueda]:[FechaRegistro]],3,FALSE),""))=HOUR($D$1),MINUTE(IFERROR(VLOOKUP($A65&amp;TEXT(D$3,"dd/mm/yyyy")&amp;$D$2,tbReporteAsistencia[[#All],[SerialDeBusqueda]:[FechaRegistro]],3,FALSE),""))&gt;MINUTE($D$1)),IFERROR(VLOOKUP($A65&amp;TEXT(D$3,"dd/mm/yyyy")&amp;$D$2,tbReporteAsistencia[[#All],[SerialDeBusqueda]:[FechaRegistro]],3,FALSE),"")-$D$1,""),"")</f>
        <v/>
      </c>
      <c r="E65" s="30" t="str">
        <f>IFERROR(IF(AND(HOUR(IFERROR(VLOOKUP($A65&amp;TEXT(E$3,"dd/mm/yyyy")&amp;$D$2,tbReporteAsistencia[[#All],[SerialDeBusqueda]:[FechaRegistro]],3,FALSE),""))=HOUR($D$1),MINUTE(IFERROR(VLOOKUP($A65&amp;TEXT(E$3,"dd/mm/yyyy")&amp;$D$2,tbReporteAsistencia[[#All],[SerialDeBusqueda]:[FechaRegistro]],3,FALSE),""))&gt;MINUTE($D$1)),IFERROR(VLOOKUP($A65&amp;TEXT(E$3,"dd/mm/yyyy")&amp;$D$2,tbReporteAsistencia[[#All],[SerialDeBusqueda]:[FechaRegistro]],3,FALSE),"")-$D$1,""),"")</f>
        <v/>
      </c>
      <c r="F65" s="30" t="str">
        <f>IFERROR(IF(AND(HOUR(IFERROR(VLOOKUP($A65&amp;TEXT(F$3,"dd/mm/yyyy")&amp;$D$2,tbReporteAsistencia[[#All],[SerialDeBusqueda]:[FechaRegistro]],3,FALSE),""))=HOUR($D$1),MINUTE(IFERROR(VLOOKUP($A65&amp;TEXT(F$3,"dd/mm/yyyy")&amp;$D$2,tbReporteAsistencia[[#All],[SerialDeBusqueda]:[FechaRegistro]],3,FALSE),""))&gt;MINUTE($D$1)),IFERROR(VLOOKUP($A65&amp;TEXT(F$3,"dd/mm/yyyy")&amp;$D$2,tbReporteAsistencia[[#All],[SerialDeBusqueda]:[FechaRegistro]],3,FALSE),"")-$D$1,""),"")</f>
        <v/>
      </c>
      <c r="G65" s="30" t="str">
        <f>IFERROR(IF(AND(HOUR(IFERROR(VLOOKUP($A65&amp;TEXT(G$3,"dd/mm/yyyy")&amp;$D$2,tbReporteAsistencia[[#All],[SerialDeBusqueda]:[FechaRegistro]],3,FALSE),""))=HOUR($D$1),MINUTE(IFERROR(VLOOKUP($A65&amp;TEXT(G$3,"dd/mm/yyyy")&amp;$D$2,tbReporteAsistencia[[#All],[SerialDeBusqueda]:[FechaRegistro]],3,FALSE),""))&gt;MINUTE($D$1)),IFERROR(VLOOKUP($A65&amp;TEXT(G$3,"dd/mm/yyyy")&amp;$D$2,tbReporteAsistencia[[#All],[SerialDeBusqueda]:[FechaRegistro]],3,FALSE),"")-$D$1,""),"")</f>
        <v/>
      </c>
      <c r="H65" s="30" t="str">
        <f>IFERROR(IF(AND(HOUR(IFERROR(VLOOKUP($A65&amp;TEXT(H$3,"dd/mm/yyyy")&amp;$D$2,tbReporteAsistencia[[#All],[SerialDeBusqueda]:[FechaRegistro]],3,FALSE),""))=HOUR($D$1),MINUTE(IFERROR(VLOOKUP($A65&amp;TEXT(H$3,"dd/mm/yyyy")&amp;$D$2,tbReporteAsistencia[[#All],[SerialDeBusqueda]:[FechaRegistro]],3,FALSE),""))&gt;MINUTE($D$1)),IFERROR(VLOOKUP($A65&amp;TEXT(H$3,"dd/mm/yyyy")&amp;$D$2,tbReporteAsistencia[[#All],[SerialDeBusqueda]:[FechaRegistro]],3,FALSE),"")-$D$1,""),"")</f>
        <v/>
      </c>
      <c r="I65" s="30" t="str">
        <f>IFERROR(IF(AND(HOUR(IFERROR(VLOOKUP($A65&amp;TEXT(I$3,"dd/mm/yyyy")&amp;$D$2,tbReporteAsistencia[[#All],[SerialDeBusqueda]:[FechaRegistro]],3,FALSE),""))=HOUR($D$1),MINUTE(IFERROR(VLOOKUP($A65&amp;TEXT(I$3,"dd/mm/yyyy")&amp;$D$2,tbReporteAsistencia[[#All],[SerialDeBusqueda]:[FechaRegistro]],3,FALSE),""))&gt;MINUTE($D$1)),IFERROR(VLOOKUP($A65&amp;TEXT(I$3,"dd/mm/yyyy")&amp;$D$2,tbReporteAsistencia[[#All],[SerialDeBusqueda]:[FechaRegistro]],3,FALSE),"")-$D$1,""),"")</f>
        <v/>
      </c>
      <c r="J65" s="30" t="str">
        <f>IFERROR(IF(AND(HOUR(IFERROR(VLOOKUP($A65&amp;TEXT(J$3,"dd/mm/yyyy")&amp;$D$2,tbReporteAsistencia[[#All],[SerialDeBusqueda]:[FechaRegistro]],3,FALSE),""))=HOUR($D$1),MINUTE(IFERROR(VLOOKUP($A65&amp;TEXT(J$3,"dd/mm/yyyy")&amp;$D$2,tbReporteAsistencia[[#All],[SerialDeBusqueda]:[FechaRegistro]],3,FALSE),""))&gt;MINUTE($D$1)),IFERROR(VLOOKUP($A65&amp;TEXT(J$3,"dd/mm/yyyy")&amp;$D$2,tbReporteAsistencia[[#All],[SerialDeBusqueda]:[FechaRegistro]],3,FALSE),"")-$D$1,""),"")</f>
        <v/>
      </c>
      <c r="K65" s="30" t="str">
        <f>IFERROR(IF(AND(HOUR(IFERROR(VLOOKUP($A65&amp;TEXT(K$3,"dd/mm/yyyy")&amp;$D$2,tbReporteAsistencia[[#All],[SerialDeBusqueda]:[FechaRegistro]],3,FALSE),""))=HOUR($D$1),MINUTE(IFERROR(VLOOKUP($A65&amp;TEXT(K$3,"dd/mm/yyyy")&amp;$D$2,tbReporteAsistencia[[#All],[SerialDeBusqueda]:[FechaRegistro]],3,FALSE),""))&gt;MINUTE($D$1)),IFERROR(VLOOKUP($A65&amp;TEXT(K$3,"dd/mm/yyyy")&amp;$D$2,tbReporteAsistencia[[#All],[SerialDeBusqueda]:[FechaRegistro]],3,FALSE),"")-$D$1,""),"")</f>
        <v/>
      </c>
      <c r="L65" s="30" t="str">
        <f>IFERROR(IF(AND(HOUR(IFERROR(VLOOKUP($A65&amp;TEXT(L$3,"dd/mm/yyyy")&amp;$D$2,tbReporteAsistencia[[#All],[SerialDeBusqueda]:[FechaRegistro]],3,FALSE),""))=HOUR($D$1),MINUTE(IFERROR(VLOOKUP($A65&amp;TEXT(L$3,"dd/mm/yyyy")&amp;$D$2,tbReporteAsistencia[[#All],[SerialDeBusqueda]:[FechaRegistro]],3,FALSE),""))&gt;MINUTE($D$1)),IFERROR(VLOOKUP($A65&amp;TEXT(L$3,"dd/mm/yyyy")&amp;$D$2,tbReporteAsistencia[[#All],[SerialDeBusqueda]:[FechaRegistro]],3,FALSE),"")-$D$1,""),"")</f>
        <v/>
      </c>
      <c r="M65" s="30" t="str">
        <f>IFERROR(IF(AND(HOUR(IFERROR(VLOOKUP($A65&amp;TEXT(M$3,"dd/mm/yyyy")&amp;$D$2,tbReporteAsistencia[[#All],[SerialDeBusqueda]:[FechaRegistro]],3,FALSE),""))=HOUR($D$1),MINUTE(IFERROR(VLOOKUP($A65&amp;TEXT(M$3,"dd/mm/yyyy")&amp;$D$2,tbReporteAsistencia[[#All],[SerialDeBusqueda]:[FechaRegistro]],3,FALSE),""))&gt;MINUTE($D$1)),IFERROR(VLOOKUP($A65&amp;TEXT(M$3,"dd/mm/yyyy")&amp;$D$2,tbReporteAsistencia[[#All],[SerialDeBusqueda]:[FechaRegistro]],3,FALSE),"")-$D$1,""),"")</f>
        <v/>
      </c>
      <c r="N65" s="30" t="str">
        <f>IFERROR(IF(AND(HOUR(IFERROR(VLOOKUP($A65&amp;TEXT(N$3,"dd/mm/yyyy")&amp;$D$2,tbReporteAsistencia[[#All],[SerialDeBusqueda]:[FechaRegistro]],3,FALSE),""))=HOUR($D$1),MINUTE(IFERROR(VLOOKUP($A65&amp;TEXT(N$3,"dd/mm/yyyy")&amp;$D$2,tbReporteAsistencia[[#All],[SerialDeBusqueda]:[FechaRegistro]],3,FALSE),""))&gt;MINUTE($D$1)),IFERROR(VLOOKUP($A65&amp;TEXT(N$3,"dd/mm/yyyy")&amp;$D$2,tbReporteAsistencia[[#All],[SerialDeBusqueda]:[FechaRegistro]],3,FALSE),"")-$D$1,""),"")</f>
        <v/>
      </c>
      <c r="O65" s="30" t="str">
        <f>IFERROR(IF(AND(HOUR(IFERROR(VLOOKUP($A65&amp;TEXT(O$3,"dd/mm/yyyy")&amp;$D$2,tbReporteAsistencia[[#All],[SerialDeBusqueda]:[FechaRegistro]],3,FALSE),""))=HOUR($D$1),MINUTE(IFERROR(VLOOKUP($A65&amp;TEXT(O$3,"dd/mm/yyyy")&amp;$D$2,tbReporteAsistencia[[#All],[SerialDeBusqueda]:[FechaRegistro]],3,FALSE),""))&gt;MINUTE($D$1)),IFERROR(VLOOKUP($A65&amp;TEXT(O$3,"dd/mm/yyyy")&amp;$D$2,tbReporteAsistencia[[#All],[SerialDeBusqueda]:[FechaRegistro]],3,FALSE),"")-$D$1,""),"")</f>
        <v/>
      </c>
      <c r="P65" s="30" t="str">
        <f>IFERROR(IF(AND(HOUR(IFERROR(VLOOKUP($A65&amp;TEXT(P$3,"dd/mm/yyyy")&amp;$D$2,tbReporteAsistencia[[#All],[SerialDeBusqueda]:[FechaRegistro]],3,FALSE),""))=HOUR($D$1),MINUTE(IFERROR(VLOOKUP($A65&amp;TEXT(P$3,"dd/mm/yyyy")&amp;$D$2,tbReporteAsistencia[[#All],[SerialDeBusqueda]:[FechaRegistro]],3,FALSE),""))&gt;MINUTE($D$1)),IFERROR(VLOOKUP($A65&amp;TEXT(P$3,"dd/mm/yyyy")&amp;$D$2,tbReporteAsistencia[[#All],[SerialDeBusqueda]:[FechaRegistro]],3,FALSE),"")-$D$1,""),"")</f>
        <v/>
      </c>
      <c r="Q65" s="30" t="str">
        <f>IFERROR(IF(AND(HOUR(IFERROR(VLOOKUP($A65&amp;TEXT(Q$3,"dd/mm/yyyy")&amp;$D$2,tbReporteAsistencia[[#All],[SerialDeBusqueda]:[FechaRegistro]],3,FALSE),""))=HOUR($D$1),MINUTE(IFERROR(VLOOKUP($A65&amp;TEXT(Q$3,"dd/mm/yyyy")&amp;$D$2,tbReporteAsistencia[[#All],[SerialDeBusqueda]:[FechaRegistro]],3,FALSE),""))&gt;MINUTE($D$1)),IFERROR(VLOOKUP($A65&amp;TEXT(Q$3,"dd/mm/yyyy")&amp;$D$2,tbReporteAsistencia[[#All],[SerialDeBusqueda]:[FechaRegistro]],3,FALSE),"")-$D$1,""),"")</f>
        <v/>
      </c>
      <c r="R65" s="30" t="str">
        <f>IFERROR(IF(AND(HOUR(IFERROR(VLOOKUP($A65&amp;TEXT(R$3,"dd/mm/yyyy")&amp;$D$2,tbReporteAsistencia[[#All],[SerialDeBusqueda]:[FechaRegistro]],3,FALSE),""))=HOUR($D$1),MINUTE(IFERROR(VLOOKUP($A65&amp;TEXT(R$3,"dd/mm/yyyy")&amp;$D$2,tbReporteAsistencia[[#All],[SerialDeBusqueda]:[FechaRegistro]],3,FALSE),""))&gt;MINUTE($D$1)),IFERROR(VLOOKUP($A65&amp;TEXT(R$3,"dd/mm/yyyy")&amp;$D$2,tbReporteAsistencia[[#All],[SerialDeBusqueda]:[FechaRegistro]],3,FALSE),"")-$D$1,""),"")</f>
        <v/>
      </c>
      <c r="S65" s="30" t="str">
        <f>IFERROR(IF(AND(HOUR(IFERROR(VLOOKUP($A65&amp;TEXT(S$3,"dd/mm/yyyy")&amp;$D$2,tbReporteAsistencia[[#All],[SerialDeBusqueda]:[FechaRegistro]],3,FALSE),""))=HOUR($D$1),MINUTE(IFERROR(VLOOKUP($A65&amp;TEXT(S$3,"dd/mm/yyyy")&amp;$D$2,tbReporteAsistencia[[#All],[SerialDeBusqueda]:[FechaRegistro]],3,FALSE),""))&gt;MINUTE($D$1)),IFERROR(VLOOKUP($A65&amp;TEXT(S$3,"dd/mm/yyyy")&amp;$D$2,tbReporteAsistencia[[#All],[SerialDeBusqueda]:[FechaRegistro]],3,FALSE),"")-$D$1,""),"")</f>
        <v/>
      </c>
    </row>
    <row r="66" spans="1:19">
      <c r="A66" s="8">
        <f>Plantilla!A67</f>
        <v>187</v>
      </c>
      <c r="B66" s="8">
        <f>Plantilla!B67</f>
        <v>0</v>
      </c>
      <c r="C66" s="8" t="str">
        <f>Plantilla!C67</f>
        <v/>
      </c>
      <c r="D66" s="30" t="str">
        <f>IFERROR(IF(AND(HOUR(IFERROR(VLOOKUP($A66&amp;TEXT(D$3,"dd/mm/yyyy")&amp;$D$2,tbReporteAsistencia[[#All],[SerialDeBusqueda]:[FechaRegistro]],3,FALSE),""))=HOUR($D$1),MINUTE(IFERROR(VLOOKUP($A66&amp;TEXT(D$3,"dd/mm/yyyy")&amp;$D$2,tbReporteAsistencia[[#All],[SerialDeBusqueda]:[FechaRegistro]],3,FALSE),""))&gt;MINUTE($D$1)),IFERROR(VLOOKUP($A66&amp;TEXT(D$3,"dd/mm/yyyy")&amp;$D$2,tbReporteAsistencia[[#All],[SerialDeBusqueda]:[FechaRegistro]],3,FALSE),"")-$D$1,""),"")</f>
        <v/>
      </c>
      <c r="E66" s="30" t="str">
        <f>IFERROR(IF(AND(HOUR(IFERROR(VLOOKUP($A66&amp;TEXT(E$3,"dd/mm/yyyy")&amp;$D$2,tbReporteAsistencia[[#All],[SerialDeBusqueda]:[FechaRegistro]],3,FALSE),""))=HOUR($D$1),MINUTE(IFERROR(VLOOKUP($A66&amp;TEXT(E$3,"dd/mm/yyyy")&amp;$D$2,tbReporteAsistencia[[#All],[SerialDeBusqueda]:[FechaRegistro]],3,FALSE),""))&gt;MINUTE($D$1)),IFERROR(VLOOKUP($A66&amp;TEXT(E$3,"dd/mm/yyyy")&amp;$D$2,tbReporteAsistencia[[#All],[SerialDeBusqueda]:[FechaRegistro]],3,FALSE),"")-$D$1,""),"")</f>
        <v/>
      </c>
      <c r="F66" s="30" t="str">
        <f>IFERROR(IF(AND(HOUR(IFERROR(VLOOKUP($A66&amp;TEXT(F$3,"dd/mm/yyyy")&amp;$D$2,tbReporteAsistencia[[#All],[SerialDeBusqueda]:[FechaRegistro]],3,FALSE),""))=HOUR($D$1),MINUTE(IFERROR(VLOOKUP($A66&amp;TEXT(F$3,"dd/mm/yyyy")&amp;$D$2,tbReporteAsistencia[[#All],[SerialDeBusqueda]:[FechaRegistro]],3,FALSE),""))&gt;MINUTE($D$1)),IFERROR(VLOOKUP($A66&amp;TEXT(F$3,"dd/mm/yyyy")&amp;$D$2,tbReporteAsistencia[[#All],[SerialDeBusqueda]:[FechaRegistro]],3,FALSE),"")-$D$1,""),"")</f>
        <v/>
      </c>
      <c r="G66" s="30" t="str">
        <f>IFERROR(IF(AND(HOUR(IFERROR(VLOOKUP($A66&amp;TEXT(G$3,"dd/mm/yyyy")&amp;$D$2,tbReporteAsistencia[[#All],[SerialDeBusqueda]:[FechaRegistro]],3,FALSE),""))=HOUR($D$1),MINUTE(IFERROR(VLOOKUP($A66&amp;TEXT(G$3,"dd/mm/yyyy")&amp;$D$2,tbReporteAsistencia[[#All],[SerialDeBusqueda]:[FechaRegistro]],3,FALSE),""))&gt;MINUTE($D$1)),IFERROR(VLOOKUP($A66&amp;TEXT(G$3,"dd/mm/yyyy")&amp;$D$2,tbReporteAsistencia[[#All],[SerialDeBusqueda]:[FechaRegistro]],3,FALSE),"")-$D$1,""),"")</f>
        <v/>
      </c>
      <c r="H66" s="30" t="str">
        <f>IFERROR(IF(AND(HOUR(IFERROR(VLOOKUP($A66&amp;TEXT(H$3,"dd/mm/yyyy")&amp;$D$2,tbReporteAsistencia[[#All],[SerialDeBusqueda]:[FechaRegistro]],3,FALSE),""))=HOUR($D$1),MINUTE(IFERROR(VLOOKUP($A66&amp;TEXT(H$3,"dd/mm/yyyy")&amp;$D$2,tbReporteAsistencia[[#All],[SerialDeBusqueda]:[FechaRegistro]],3,FALSE),""))&gt;MINUTE($D$1)),IFERROR(VLOOKUP($A66&amp;TEXT(H$3,"dd/mm/yyyy")&amp;$D$2,tbReporteAsistencia[[#All],[SerialDeBusqueda]:[FechaRegistro]],3,FALSE),"")-$D$1,""),"")</f>
        <v/>
      </c>
      <c r="I66" s="30" t="str">
        <f>IFERROR(IF(AND(HOUR(IFERROR(VLOOKUP($A66&amp;TEXT(I$3,"dd/mm/yyyy")&amp;$D$2,tbReporteAsistencia[[#All],[SerialDeBusqueda]:[FechaRegistro]],3,FALSE),""))=HOUR($D$1),MINUTE(IFERROR(VLOOKUP($A66&amp;TEXT(I$3,"dd/mm/yyyy")&amp;$D$2,tbReporteAsistencia[[#All],[SerialDeBusqueda]:[FechaRegistro]],3,FALSE),""))&gt;MINUTE($D$1)),IFERROR(VLOOKUP($A66&amp;TEXT(I$3,"dd/mm/yyyy")&amp;$D$2,tbReporteAsistencia[[#All],[SerialDeBusqueda]:[FechaRegistro]],3,FALSE),"")-$D$1,""),"")</f>
        <v/>
      </c>
      <c r="J66" s="30" t="str">
        <f>IFERROR(IF(AND(HOUR(IFERROR(VLOOKUP($A66&amp;TEXT(J$3,"dd/mm/yyyy")&amp;$D$2,tbReporteAsistencia[[#All],[SerialDeBusqueda]:[FechaRegistro]],3,FALSE),""))=HOUR($D$1),MINUTE(IFERROR(VLOOKUP($A66&amp;TEXT(J$3,"dd/mm/yyyy")&amp;$D$2,tbReporteAsistencia[[#All],[SerialDeBusqueda]:[FechaRegistro]],3,FALSE),""))&gt;MINUTE($D$1)),IFERROR(VLOOKUP($A66&amp;TEXT(J$3,"dd/mm/yyyy")&amp;$D$2,tbReporteAsistencia[[#All],[SerialDeBusqueda]:[FechaRegistro]],3,FALSE),"")-$D$1,""),"")</f>
        <v/>
      </c>
      <c r="K66" s="30" t="str">
        <f>IFERROR(IF(AND(HOUR(IFERROR(VLOOKUP($A66&amp;TEXT(K$3,"dd/mm/yyyy")&amp;$D$2,tbReporteAsistencia[[#All],[SerialDeBusqueda]:[FechaRegistro]],3,FALSE),""))=HOUR($D$1),MINUTE(IFERROR(VLOOKUP($A66&amp;TEXT(K$3,"dd/mm/yyyy")&amp;$D$2,tbReporteAsistencia[[#All],[SerialDeBusqueda]:[FechaRegistro]],3,FALSE),""))&gt;MINUTE($D$1)),IFERROR(VLOOKUP($A66&amp;TEXT(K$3,"dd/mm/yyyy")&amp;$D$2,tbReporteAsistencia[[#All],[SerialDeBusqueda]:[FechaRegistro]],3,FALSE),"")-$D$1,""),"")</f>
        <v/>
      </c>
      <c r="L66" s="30" t="str">
        <f>IFERROR(IF(AND(HOUR(IFERROR(VLOOKUP($A66&amp;TEXT(L$3,"dd/mm/yyyy")&amp;$D$2,tbReporteAsistencia[[#All],[SerialDeBusqueda]:[FechaRegistro]],3,FALSE),""))=HOUR($D$1),MINUTE(IFERROR(VLOOKUP($A66&amp;TEXT(L$3,"dd/mm/yyyy")&amp;$D$2,tbReporteAsistencia[[#All],[SerialDeBusqueda]:[FechaRegistro]],3,FALSE),""))&gt;MINUTE($D$1)),IFERROR(VLOOKUP($A66&amp;TEXT(L$3,"dd/mm/yyyy")&amp;$D$2,tbReporteAsistencia[[#All],[SerialDeBusqueda]:[FechaRegistro]],3,FALSE),"")-$D$1,""),"")</f>
        <v/>
      </c>
      <c r="M66" s="30" t="str">
        <f>IFERROR(IF(AND(HOUR(IFERROR(VLOOKUP($A66&amp;TEXT(M$3,"dd/mm/yyyy")&amp;$D$2,tbReporteAsistencia[[#All],[SerialDeBusqueda]:[FechaRegistro]],3,FALSE),""))=HOUR($D$1),MINUTE(IFERROR(VLOOKUP($A66&amp;TEXT(M$3,"dd/mm/yyyy")&amp;$D$2,tbReporteAsistencia[[#All],[SerialDeBusqueda]:[FechaRegistro]],3,FALSE),""))&gt;MINUTE($D$1)),IFERROR(VLOOKUP($A66&amp;TEXT(M$3,"dd/mm/yyyy")&amp;$D$2,tbReporteAsistencia[[#All],[SerialDeBusqueda]:[FechaRegistro]],3,FALSE),"")-$D$1,""),"")</f>
        <v/>
      </c>
      <c r="N66" s="30" t="str">
        <f>IFERROR(IF(AND(HOUR(IFERROR(VLOOKUP($A66&amp;TEXT(N$3,"dd/mm/yyyy")&amp;$D$2,tbReporteAsistencia[[#All],[SerialDeBusqueda]:[FechaRegistro]],3,FALSE),""))=HOUR($D$1),MINUTE(IFERROR(VLOOKUP($A66&amp;TEXT(N$3,"dd/mm/yyyy")&amp;$D$2,tbReporteAsistencia[[#All],[SerialDeBusqueda]:[FechaRegistro]],3,FALSE),""))&gt;MINUTE($D$1)),IFERROR(VLOOKUP($A66&amp;TEXT(N$3,"dd/mm/yyyy")&amp;$D$2,tbReporteAsistencia[[#All],[SerialDeBusqueda]:[FechaRegistro]],3,FALSE),"")-$D$1,""),"")</f>
        <v/>
      </c>
      <c r="O66" s="30" t="str">
        <f>IFERROR(IF(AND(HOUR(IFERROR(VLOOKUP($A66&amp;TEXT(O$3,"dd/mm/yyyy")&amp;$D$2,tbReporteAsistencia[[#All],[SerialDeBusqueda]:[FechaRegistro]],3,FALSE),""))=HOUR($D$1),MINUTE(IFERROR(VLOOKUP($A66&amp;TEXT(O$3,"dd/mm/yyyy")&amp;$D$2,tbReporteAsistencia[[#All],[SerialDeBusqueda]:[FechaRegistro]],3,FALSE),""))&gt;MINUTE($D$1)),IFERROR(VLOOKUP($A66&amp;TEXT(O$3,"dd/mm/yyyy")&amp;$D$2,tbReporteAsistencia[[#All],[SerialDeBusqueda]:[FechaRegistro]],3,FALSE),"")-$D$1,""),"")</f>
        <v/>
      </c>
      <c r="P66" s="30" t="str">
        <f>IFERROR(IF(AND(HOUR(IFERROR(VLOOKUP($A66&amp;TEXT(P$3,"dd/mm/yyyy")&amp;$D$2,tbReporteAsistencia[[#All],[SerialDeBusqueda]:[FechaRegistro]],3,FALSE),""))=HOUR($D$1),MINUTE(IFERROR(VLOOKUP($A66&amp;TEXT(P$3,"dd/mm/yyyy")&amp;$D$2,tbReporteAsistencia[[#All],[SerialDeBusqueda]:[FechaRegistro]],3,FALSE),""))&gt;MINUTE($D$1)),IFERROR(VLOOKUP($A66&amp;TEXT(P$3,"dd/mm/yyyy")&amp;$D$2,tbReporteAsistencia[[#All],[SerialDeBusqueda]:[FechaRegistro]],3,FALSE),"")-$D$1,""),"")</f>
        <v/>
      </c>
      <c r="Q66" s="30" t="str">
        <f>IFERROR(IF(AND(HOUR(IFERROR(VLOOKUP($A66&amp;TEXT(Q$3,"dd/mm/yyyy")&amp;$D$2,tbReporteAsistencia[[#All],[SerialDeBusqueda]:[FechaRegistro]],3,FALSE),""))=HOUR($D$1),MINUTE(IFERROR(VLOOKUP($A66&amp;TEXT(Q$3,"dd/mm/yyyy")&amp;$D$2,tbReporteAsistencia[[#All],[SerialDeBusqueda]:[FechaRegistro]],3,FALSE),""))&gt;MINUTE($D$1)),IFERROR(VLOOKUP($A66&amp;TEXT(Q$3,"dd/mm/yyyy")&amp;$D$2,tbReporteAsistencia[[#All],[SerialDeBusqueda]:[FechaRegistro]],3,FALSE),"")-$D$1,""),"")</f>
        <v/>
      </c>
      <c r="R66" s="30" t="str">
        <f>IFERROR(IF(AND(HOUR(IFERROR(VLOOKUP($A66&amp;TEXT(R$3,"dd/mm/yyyy")&amp;$D$2,tbReporteAsistencia[[#All],[SerialDeBusqueda]:[FechaRegistro]],3,FALSE),""))=HOUR($D$1),MINUTE(IFERROR(VLOOKUP($A66&amp;TEXT(R$3,"dd/mm/yyyy")&amp;$D$2,tbReporteAsistencia[[#All],[SerialDeBusqueda]:[FechaRegistro]],3,FALSE),""))&gt;MINUTE($D$1)),IFERROR(VLOOKUP($A66&amp;TEXT(R$3,"dd/mm/yyyy")&amp;$D$2,tbReporteAsistencia[[#All],[SerialDeBusqueda]:[FechaRegistro]],3,FALSE),"")-$D$1,""),"")</f>
        <v/>
      </c>
      <c r="S66" s="30" t="str">
        <f>IFERROR(IF(AND(HOUR(IFERROR(VLOOKUP($A66&amp;TEXT(S$3,"dd/mm/yyyy")&amp;$D$2,tbReporteAsistencia[[#All],[SerialDeBusqueda]:[FechaRegistro]],3,FALSE),""))=HOUR($D$1),MINUTE(IFERROR(VLOOKUP($A66&amp;TEXT(S$3,"dd/mm/yyyy")&amp;$D$2,tbReporteAsistencia[[#All],[SerialDeBusqueda]:[FechaRegistro]],3,FALSE),""))&gt;MINUTE($D$1)),IFERROR(VLOOKUP($A66&amp;TEXT(S$3,"dd/mm/yyyy")&amp;$D$2,tbReporteAsistencia[[#All],[SerialDeBusqueda]:[FechaRegistro]],3,FALSE),"")-$D$1,""),"")</f>
        <v/>
      </c>
    </row>
    <row r="67" spans="1:19">
      <c r="A67" s="8">
        <f>Plantilla!A68</f>
        <v>167</v>
      </c>
      <c r="B67" s="8">
        <f>Plantilla!B68</f>
        <v>0</v>
      </c>
      <c r="C67" s="8" t="str">
        <f>Plantilla!C68</f>
        <v>RODRIGUEZ BELTRE OSDWARD RAMON</v>
      </c>
      <c r="D67" s="30" t="str">
        <f>IFERROR(IF(AND(HOUR(IFERROR(VLOOKUP($A67&amp;TEXT(D$3,"dd/mm/yyyy")&amp;$D$2,tbReporteAsistencia[[#All],[SerialDeBusqueda]:[FechaRegistro]],3,FALSE),""))=HOUR($D$1),MINUTE(IFERROR(VLOOKUP($A67&amp;TEXT(D$3,"dd/mm/yyyy")&amp;$D$2,tbReporteAsistencia[[#All],[SerialDeBusqueda]:[FechaRegistro]],3,FALSE),""))&gt;MINUTE($D$1)),IFERROR(VLOOKUP($A67&amp;TEXT(D$3,"dd/mm/yyyy")&amp;$D$2,tbReporteAsistencia[[#All],[SerialDeBusqueda]:[FechaRegistro]],3,FALSE),"")-$D$1,""),"")</f>
        <v/>
      </c>
      <c r="E67" s="30" t="str">
        <f>IFERROR(IF(AND(HOUR(IFERROR(VLOOKUP($A67&amp;TEXT(E$3,"dd/mm/yyyy")&amp;$D$2,tbReporteAsistencia[[#All],[SerialDeBusqueda]:[FechaRegistro]],3,FALSE),""))=HOUR($D$1),MINUTE(IFERROR(VLOOKUP($A67&amp;TEXT(E$3,"dd/mm/yyyy")&amp;$D$2,tbReporteAsistencia[[#All],[SerialDeBusqueda]:[FechaRegistro]],3,FALSE),""))&gt;MINUTE($D$1)),IFERROR(VLOOKUP($A67&amp;TEXT(E$3,"dd/mm/yyyy")&amp;$D$2,tbReporteAsistencia[[#All],[SerialDeBusqueda]:[FechaRegistro]],3,FALSE),"")-$D$1,""),"")</f>
        <v/>
      </c>
      <c r="F67" s="30" t="str">
        <f>IFERROR(IF(AND(HOUR(IFERROR(VLOOKUP($A67&amp;TEXT(F$3,"dd/mm/yyyy")&amp;$D$2,tbReporteAsistencia[[#All],[SerialDeBusqueda]:[FechaRegistro]],3,FALSE),""))=HOUR($D$1),MINUTE(IFERROR(VLOOKUP($A67&amp;TEXT(F$3,"dd/mm/yyyy")&amp;$D$2,tbReporteAsistencia[[#All],[SerialDeBusqueda]:[FechaRegistro]],3,FALSE),""))&gt;MINUTE($D$1)),IFERROR(VLOOKUP($A67&amp;TEXT(F$3,"dd/mm/yyyy")&amp;$D$2,tbReporteAsistencia[[#All],[SerialDeBusqueda]:[FechaRegistro]],3,FALSE),"")-$D$1,""),"")</f>
        <v/>
      </c>
      <c r="G67" s="30" t="str">
        <f>IFERROR(IF(AND(HOUR(IFERROR(VLOOKUP($A67&amp;TEXT(G$3,"dd/mm/yyyy")&amp;$D$2,tbReporteAsistencia[[#All],[SerialDeBusqueda]:[FechaRegistro]],3,FALSE),""))=HOUR($D$1),MINUTE(IFERROR(VLOOKUP($A67&amp;TEXT(G$3,"dd/mm/yyyy")&amp;$D$2,tbReporteAsistencia[[#All],[SerialDeBusqueda]:[FechaRegistro]],3,FALSE),""))&gt;MINUTE($D$1)),IFERROR(VLOOKUP($A67&amp;TEXT(G$3,"dd/mm/yyyy")&amp;$D$2,tbReporteAsistencia[[#All],[SerialDeBusqueda]:[FechaRegistro]],3,FALSE),"")-$D$1,""),"")</f>
        <v/>
      </c>
      <c r="H67" s="30" t="str">
        <f>IFERROR(IF(AND(HOUR(IFERROR(VLOOKUP($A67&amp;TEXT(H$3,"dd/mm/yyyy")&amp;$D$2,tbReporteAsistencia[[#All],[SerialDeBusqueda]:[FechaRegistro]],3,FALSE),""))=HOUR($D$1),MINUTE(IFERROR(VLOOKUP($A67&amp;TEXT(H$3,"dd/mm/yyyy")&amp;$D$2,tbReporteAsistencia[[#All],[SerialDeBusqueda]:[FechaRegistro]],3,FALSE),""))&gt;MINUTE($D$1)),IFERROR(VLOOKUP($A67&amp;TEXT(H$3,"dd/mm/yyyy")&amp;$D$2,tbReporteAsistencia[[#All],[SerialDeBusqueda]:[FechaRegistro]],3,FALSE),"")-$D$1,""),"")</f>
        <v/>
      </c>
      <c r="I67" s="30" t="str">
        <f>IFERROR(IF(AND(HOUR(IFERROR(VLOOKUP($A67&amp;TEXT(I$3,"dd/mm/yyyy")&amp;$D$2,tbReporteAsistencia[[#All],[SerialDeBusqueda]:[FechaRegistro]],3,FALSE),""))=HOUR($D$1),MINUTE(IFERROR(VLOOKUP($A67&amp;TEXT(I$3,"dd/mm/yyyy")&amp;$D$2,tbReporteAsistencia[[#All],[SerialDeBusqueda]:[FechaRegistro]],3,FALSE),""))&gt;MINUTE($D$1)),IFERROR(VLOOKUP($A67&amp;TEXT(I$3,"dd/mm/yyyy")&amp;$D$2,tbReporteAsistencia[[#All],[SerialDeBusqueda]:[FechaRegistro]],3,FALSE),"")-$D$1,""),"")</f>
        <v/>
      </c>
      <c r="J67" s="30" t="str">
        <f>IFERROR(IF(AND(HOUR(IFERROR(VLOOKUP($A67&amp;TEXT(J$3,"dd/mm/yyyy")&amp;$D$2,tbReporteAsistencia[[#All],[SerialDeBusqueda]:[FechaRegistro]],3,FALSE),""))=HOUR($D$1),MINUTE(IFERROR(VLOOKUP($A67&amp;TEXT(J$3,"dd/mm/yyyy")&amp;$D$2,tbReporteAsistencia[[#All],[SerialDeBusqueda]:[FechaRegistro]],3,FALSE),""))&gt;MINUTE($D$1)),IFERROR(VLOOKUP($A67&amp;TEXT(J$3,"dd/mm/yyyy")&amp;$D$2,tbReporteAsistencia[[#All],[SerialDeBusqueda]:[FechaRegistro]],3,FALSE),"")-$D$1,""),"")</f>
        <v/>
      </c>
      <c r="K67" s="30" t="str">
        <f>IFERROR(IF(AND(HOUR(IFERROR(VLOOKUP($A67&amp;TEXT(K$3,"dd/mm/yyyy")&amp;$D$2,tbReporteAsistencia[[#All],[SerialDeBusqueda]:[FechaRegistro]],3,FALSE),""))=HOUR($D$1),MINUTE(IFERROR(VLOOKUP($A67&amp;TEXT(K$3,"dd/mm/yyyy")&amp;$D$2,tbReporteAsistencia[[#All],[SerialDeBusqueda]:[FechaRegistro]],3,FALSE),""))&gt;MINUTE($D$1)),IFERROR(VLOOKUP($A67&amp;TEXT(K$3,"dd/mm/yyyy")&amp;$D$2,tbReporteAsistencia[[#All],[SerialDeBusqueda]:[FechaRegistro]],3,FALSE),"")-$D$1,""),"")</f>
        <v/>
      </c>
      <c r="L67" s="30" t="str">
        <f>IFERROR(IF(AND(HOUR(IFERROR(VLOOKUP($A67&amp;TEXT(L$3,"dd/mm/yyyy")&amp;$D$2,tbReporteAsistencia[[#All],[SerialDeBusqueda]:[FechaRegistro]],3,FALSE),""))=HOUR($D$1),MINUTE(IFERROR(VLOOKUP($A67&amp;TEXT(L$3,"dd/mm/yyyy")&amp;$D$2,tbReporteAsistencia[[#All],[SerialDeBusqueda]:[FechaRegistro]],3,FALSE),""))&gt;MINUTE($D$1)),IFERROR(VLOOKUP($A67&amp;TEXT(L$3,"dd/mm/yyyy")&amp;$D$2,tbReporteAsistencia[[#All],[SerialDeBusqueda]:[FechaRegistro]],3,FALSE),"")-$D$1,""),"")</f>
        <v/>
      </c>
      <c r="M67" s="30" t="str">
        <f>IFERROR(IF(AND(HOUR(IFERROR(VLOOKUP($A67&amp;TEXT(M$3,"dd/mm/yyyy")&amp;$D$2,tbReporteAsistencia[[#All],[SerialDeBusqueda]:[FechaRegistro]],3,FALSE),""))=HOUR($D$1),MINUTE(IFERROR(VLOOKUP($A67&amp;TEXT(M$3,"dd/mm/yyyy")&amp;$D$2,tbReporteAsistencia[[#All],[SerialDeBusqueda]:[FechaRegistro]],3,FALSE),""))&gt;MINUTE($D$1)),IFERROR(VLOOKUP($A67&amp;TEXT(M$3,"dd/mm/yyyy")&amp;$D$2,tbReporteAsistencia[[#All],[SerialDeBusqueda]:[FechaRegistro]],3,FALSE),"")-$D$1,""),"")</f>
        <v/>
      </c>
      <c r="N67" s="30" t="str">
        <f>IFERROR(IF(AND(HOUR(IFERROR(VLOOKUP($A67&amp;TEXT(N$3,"dd/mm/yyyy")&amp;$D$2,tbReporteAsistencia[[#All],[SerialDeBusqueda]:[FechaRegistro]],3,FALSE),""))=HOUR($D$1),MINUTE(IFERROR(VLOOKUP($A67&amp;TEXT(N$3,"dd/mm/yyyy")&amp;$D$2,tbReporteAsistencia[[#All],[SerialDeBusqueda]:[FechaRegistro]],3,FALSE),""))&gt;MINUTE($D$1)),IFERROR(VLOOKUP($A67&amp;TEXT(N$3,"dd/mm/yyyy")&amp;$D$2,tbReporteAsistencia[[#All],[SerialDeBusqueda]:[FechaRegistro]],3,FALSE),"")-$D$1,""),"")</f>
        <v/>
      </c>
      <c r="O67" s="30" t="str">
        <f>IFERROR(IF(AND(HOUR(IFERROR(VLOOKUP($A67&amp;TEXT(O$3,"dd/mm/yyyy")&amp;$D$2,tbReporteAsistencia[[#All],[SerialDeBusqueda]:[FechaRegistro]],3,FALSE),""))=HOUR($D$1),MINUTE(IFERROR(VLOOKUP($A67&amp;TEXT(O$3,"dd/mm/yyyy")&amp;$D$2,tbReporteAsistencia[[#All],[SerialDeBusqueda]:[FechaRegistro]],3,FALSE),""))&gt;MINUTE($D$1)),IFERROR(VLOOKUP($A67&amp;TEXT(O$3,"dd/mm/yyyy")&amp;$D$2,tbReporteAsistencia[[#All],[SerialDeBusqueda]:[FechaRegistro]],3,FALSE),"")-$D$1,""),"")</f>
        <v/>
      </c>
      <c r="P67" s="30" t="str">
        <f>IFERROR(IF(AND(HOUR(IFERROR(VLOOKUP($A67&amp;TEXT(P$3,"dd/mm/yyyy")&amp;$D$2,tbReporteAsistencia[[#All],[SerialDeBusqueda]:[FechaRegistro]],3,FALSE),""))=HOUR($D$1),MINUTE(IFERROR(VLOOKUP($A67&amp;TEXT(P$3,"dd/mm/yyyy")&amp;$D$2,tbReporteAsistencia[[#All],[SerialDeBusqueda]:[FechaRegistro]],3,FALSE),""))&gt;MINUTE($D$1)),IFERROR(VLOOKUP($A67&amp;TEXT(P$3,"dd/mm/yyyy")&amp;$D$2,tbReporteAsistencia[[#All],[SerialDeBusqueda]:[FechaRegistro]],3,FALSE),"")-$D$1,""),"")</f>
        <v/>
      </c>
      <c r="Q67" s="30" t="str">
        <f>IFERROR(IF(AND(HOUR(IFERROR(VLOOKUP($A67&amp;TEXT(Q$3,"dd/mm/yyyy")&amp;$D$2,tbReporteAsistencia[[#All],[SerialDeBusqueda]:[FechaRegistro]],3,FALSE),""))=HOUR($D$1),MINUTE(IFERROR(VLOOKUP($A67&amp;TEXT(Q$3,"dd/mm/yyyy")&amp;$D$2,tbReporteAsistencia[[#All],[SerialDeBusqueda]:[FechaRegistro]],3,FALSE),""))&gt;MINUTE($D$1)),IFERROR(VLOOKUP($A67&amp;TEXT(Q$3,"dd/mm/yyyy")&amp;$D$2,tbReporteAsistencia[[#All],[SerialDeBusqueda]:[FechaRegistro]],3,FALSE),"")-$D$1,""),"")</f>
        <v/>
      </c>
      <c r="R67" s="30" t="str">
        <f>IFERROR(IF(AND(HOUR(IFERROR(VLOOKUP($A67&amp;TEXT(R$3,"dd/mm/yyyy")&amp;$D$2,tbReporteAsistencia[[#All],[SerialDeBusqueda]:[FechaRegistro]],3,FALSE),""))=HOUR($D$1),MINUTE(IFERROR(VLOOKUP($A67&amp;TEXT(R$3,"dd/mm/yyyy")&amp;$D$2,tbReporteAsistencia[[#All],[SerialDeBusqueda]:[FechaRegistro]],3,FALSE),""))&gt;MINUTE($D$1)),IFERROR(VLOOKUP($A67&amp;TEXT(R$3,"dd/mm/yyyy")&amp;$D$2,tbReporteAsistencia[[#All],[SerialDeBusqueda]:[FechaRegistro]],3,FALSE),"")-$D$1,""),"")</f>
        <v/>
      </c>
      <c r="S67" s="30" t="str">
        <f>IFERROR(IF(AND(HOUR(IFERROR(VLOOKUP($A67&amp;TEXT(S$3,"dd/mm/yyyy")&amp;$D$2,tbReporteAsistencia[[#All],[SerialDeBusqueda]:[FechaRegistro]],3,FALSE),""))=HOUR($D$1),MINUTE(IFERROR(VLOOKUP($A67&amp;TEXT(S$3,"dd/mm/yyyy")&amp;$D$2,tbReporteAsistencia[[#All],[SerialDeBusqueda]:[FechaRegistro]],3,FALSE),""))&gt;MINUTE($D$1)),IFERROR(VLOOKUP($A67&amp;TEXT(S$3,"dd/mm/yyyy")&amp;$D$2,tbReporteAsistencia[[#All],[SerialDeBusqueda]:[FechaRegistro]],3,FALSE),"")-$D$1,""),"")</f>
        <v/>
      </c>
    </row>
    <row r="68" spans="1:19">
      <c r="A68" s="8">
        <f>Plantilla!A69</f>
        <v>81</v>
      </c>
      <c r="B68" s="8">
        <f>Plantilla!B69</f>
        <v>0</v>
      </c>
      <c r="C68" s="8" t="str">
        <f>Plantilla!C69</f>
        <v>ROSARIO  DELIA CENIA</v>
      </c>
      <c r="D68" s="30" t="str">
        <f>IFERROR(IF(AND(HOUR(IFERROR(VLOOKUP($A68&amp;TEXT(D$3,"dd/mm/yyyy")&amp;$D$2,tbReporteAsistencia[[#All],[SerialDeBusqueda]:[FechaRegistro]],3,FALSE),""))=HOUR($D$1),MINUTE(IFERROR(VLOOKUP($A68&amp;TEXT(D$3,"dd/mm/yyyy")&amp;$D$2,tbReporteAsistencia[[#All],[SerialDeBusqueda]:[FechaRegistro]],3,FALSE),""))&gt;MINUTE($D$1)),IFERROR(VLOOKUP($A68&amp;TEXT(D$3,"dd/mm/yyyy")&amp;$D$2,tbReporteAsistencia[[#All],[SerialDeBusqueda]:[FechaRegistro]],3,FALSE),"")-$D$1,""),"")</f>
        <v/>
      </c>
      <c r="E68" s="30" t="str">
        <f>IFERROR(IF(AND(HOUR(IFERROR(VLOOKUP($A68&amp;TEXT(E$3,"dd/mm/yyyy")&amp;$D$2,tbReporteAsistencia[[#All],[SerialDeBusqueda]:[FechaRegistro]],3,FALSE),""))=HOUR($D$1),MINUTE(IFERROR(VLOOKUP($A68&amp;TEXT(E$3,"dd/mm/yyyy")&amp;$D$2,tbReporteAsistencia[[#All],[SerialDeBusqueda]:[FechaRegistro]],3,FALSE),""))&gt;MINUTE($D$1)),IFERROR(VLOOKUP($A68&amp;TEXT(E$3,"dd/mm/yyyy")&amp;$D$2,tbReporteAsistencia[[#All],[SerialDeBusqueda]:[FechaRegistro]],3,FALSE),"")-$D$1,""),"")</f>
        <v/>
      </c>
      <c r="F68" s="30" t="str">
        <f>IFERROR(IF(AND(HOUR(IFERROR(VLOOKUP($A68&amp;TEXT(F$3,"dd/mm/yyyy")&amp;$D$2,tbReporteAsistencia[[#All],[SerialDeBusqueda]:[FechaRegistro]],3,FALSE),""))=HOUR($D$1),MINUTE(IFERROR(VLOOKUP($A68&amp;TEXT(F$3,"dd/mm/yyyy")&amp;$D$2,tbReporteAsistencia[[#All],[SerialDeBusqueda]:[FechaRegistro]],3,FALSE),""))&gt;MINUTE($D$1)),IFERROR(VLOOKUP($A68&amp;TEXT(F$3,"dd/mm/yyyy")&amp;$D$2,tbReporteAsistencia[[#All],[SerialDeBusqueda]:[FechaRegistro]],3,FALSE),"")-$D$1,""),"")</f>
        <v/>
      </c>
      <c r="G68" s="30" t="str">
        <f>IFERROR(IF(AND(HOUR(IFERROR(VLOOKUP($A68&amp;TEXT(G$3,"dd/mm/yyyy")&amp;$D$2,tbReporteAsistencia[[#All],[SerialDeBusqueda]:[FechaRegistro]],3,FALSE),""))=HOUR($D$1),MINUTE(IFERROR(VLOOKUP($A68&amp;TEXT(G$3,"dd/mm/yyyy")&amp;$D$2,tbReporteAsistencia[[#All],[SerialDeBusqueda]:[FechaRegistro]],3,FALSE),""))&gt;MINUTE($D$1)),IFERROR(VLOOKUP($A68&amp;TEXT(G$3,"dd/mm/yyyy")&amp;$D$2,tbReporteAsistencia[[#All],[SerialDeBusqueda]:[FechaRegistro]],3,FALSE),"")-$D$1,""),"")</f>
        <v/>
      </c>
      <c r="H68" s="30" t="str">
        <f>IFERROR(IF(AND(HOUR(IFERROR(VLOOKUP($A68&amp;TEXT(H$3,"dd/mm/yyyy")&amp;$D$2,tbReporteAsistencia[[#All],[SerialDeBusqueda]:[FechaRegistro]],3,FALSE),""))=HOUR($D$1),MINUTE(IFERROR(VLOOKUP($A68&amp;TEXT(H$3,"dd/mm/yyyy")&amp;$D$2,tbReporteAsistencia[[#All],[SerialDeBusqueda]:[FechaRegistro]],3,FALSE),""))&gt;MINUTE($D$1)),IFERROR(VLOOKUP($A68&amp;TEXT(H$3,"dd/mm/yyyy")&amp;$D$2,tbReporteAsistencia[[#All],[SerialDeBusqueda]:[FechaRegistro]],3,FALSE),"")-$D$1,""),"")</f>
        <v/>
      </c>
      <c r="I68" s="30" t="str">
        <f>IFERROR(IF(AND(HOUR(IFERROR(VLOOKUP($A68&amp;TEXT(I$3,"dd/mm/yyyy")&amp;$D$2,tbReporteAsistencia[[#All],[SerialDeBusqueda]:[FechaRegistro]],3,FALSE),""))=HOUR($D$1),MINUTE(IFERROR(VLOOKUP($A68&amp;TEXT(I$3,"dd/mm/yyyy")&amp;$D$2,tbReporteAsistencia[[#All],[SerialDeBusqueda]:[FechaRegistro]],3,FALSE),""))&gt;MINUTE($D$1)),IFERROR(VLOOKUP($A68&amp;TEXT(I$3,"dd/mm/yyyy")&amp;$D$2,tbReporteAsistencia[[#All],[SerialDeBusqueda]:[FechaRegistro]],3,FALSE),"")-$D$1,""),"")</f>
        <v/>
      </c>
      <c r="J68" s="30" t="str">
        <f>IFERROR(IF(AND(HOUR(IFERROR(VLOOKUP($A68&amp;TEXT(J$3,"dd/mm/yyyy")&amp;$D$2,tbReporteAsistencia[[#All],[SerialDeBusqueda]:[FechaRegistro]],3,FALSE),""))=HOUR($D$1),MINUTE(IFERROR(VLOOKUP($A68&amp;TEXT(J$3,"dd/mm/yyyy")&amp;$D$2,tbReporteAsistencia[[#All],[SerialDeBusqueda]:[FechaRegistro]],3,FALSE),""))&gt;MINUTE($D$1)),IFERROR(VLOOKUP($A68&amp;TEXT(J$3,"dd/mm/yyyy")&amp;$D$2,tbReporteAsistencia[[#All],[SerialDeBusqueda]:[FechaRegistro]],3,FALSE),"")-$D$1,""),"")</f>
        <v/>
      </c>
      <c r="K68" s="30" t="str">
        <f>IFERROR(IF(AND(HOUR(IFERROR(VLOOKUP($A68&amp;TEXT(K$3,"dd/mm/yyyy")&amp;$D$2,tbReporteAsistencia[[#All],[SerialDeBusqueda]:[FechaRegistro]],3,FALSE),""))=HOUR($D$1),MINUTE(IFERROR(VLOOKUP($A68&amp;TEXT(K$3,"dd/mm/yyyy")&amp;$D$2,tbReporteAsistencia[[#All],[SerialDeBusqueda]:[FechaRegistro]],3,FALSE),""))&gt;MINUTE($D$1)),IFERROR(VLOOKUP($A68&amp;TEXT(K$3,"dd/mm/yyyy")&amp;$D$2,tbReporteAsistencia[[#All],[SerialDeBusqueda]:[FechaRegistro]],3,FALSE),"")-$D$1,""),"")</f>
        <v/>
      </c>
      <c r="L68" s="30" t="str">
        <f>IFERROR(IF(AND(HOUR(IFERROR(VLOOKUP($A68&amp;TEXT(L$3,"dd/mm/yyyy")&amp;$D$2,tbReporteAsistencia[[#All],[SerialDeBusqueda]:[FechaRegistro]],3,FALSE),""))=HOUR($D$1),MINUTE(IFERROR(VLOOKUP($A68&amp;TEXT(L$3,"dd/mm/yyyy")&amp;$D$2,tbReporteAsistencia[[#All],[SerialDeBusqueda]:[FechaRegistro]],3,FALSE),""))&gt;MINUTE($D$1)),IFERROR(VLOOKUP($A68&amp;TEXT(L$3,"dd/mm/yyyy")&amp;$D$2,tbReporteAsistencia[[#All],[SerialDeBusqueda]:[FechaRegistro]],3,FALSE),"")-$D$1,""),"")</f>
        <v/>
      </c>
      <c r="M68" s="30" t="str">
        <f>IFERROR(IF(AND(HOUR(IFERROR(VLOOKUP($A68&amp;TEXT(M$3,"dd/mm/yyyy")&amp;$D$2,tbReporteAsistencia[[#All],[SerialDeBusqueda]:[FechaRegistro]],3,FALSE),""))=HOUR($D$1),MINUTE(IFERROR(VLOOKUP($A68&amp;TEXT(M$3,"dd/mm/yyyy")&amp;$D$2,tbReporteAsistencia[[#All],[SerialDeBusqueda]:[FechaRegistro]],3,FALSE),""))&gt;MINUTE($D$1)),IFERROR(VLOOKUP($A68&amp;TEXT(M$3,"dd/mm/yyyy")&amp;$D$2,tbReporteAsistencia[[#All],[SerialDeBusqueda]:[FechaRegistro]],3,FALSE),"")-$D$1,""),"")</f>
        <v/>
      </c>
      <c r="N68" s="30" t="str">
        <f>IFERROR(IF(AND(HOUR(IFERROR(VLOOKUP($A68&amp;TEXT(N$3,"dd/mm/yyyy")&amp;$D$2,tbReporteAsistencia[[#All],[SerialDeBusqueda]:[FechaRegistro]],3,FALSE),""))=HOUR($D$1),MINUTE(IFERROR(VLOOKUP($A68&amp;TEXT(N$3,"dd/mm/yyyy")&amp;$D$2,tbReporteAsistencia[[#All],[SerialDeBusqueda]:[FechaRegistro]],3,FALSE),""))&gt;MINUTE($D$1)),IFERROR(VLOOKUP($A68&amp;TEXT(N$3,"dd/mm/yyyy")&amp;$D$2,tbReporteAsistencia[[#All],[SerialDeBusqueda]:[FechaRegistro]],3,FALSE),"")-$D$1,""),"")</f>
        <v/>
      </c>
      <c r="O68" s="30" t="str">
        <f>IFERROR(IF(AND(HOUR(IFERROR(VLOOKUP($A68&amp;TEXT(O$3,"dd/mm/yyyy")&amp;$D$2,tbReporteAsistencia[[#All],[SerialDeBusqueda]:[FechaRegistro]],3,FALSE),""))=HOUR($D$1),MINUTE(IFERROR(VLOOKUP($A68&amp;TEXT(O$3,"dd/mm/yyyy")&amp;$D$2,tbReporteAsistencia[[#All],[SerialDeBusqueda]:[FechaRegistro]],3,FALSE),""))&gt;MINUTE($D$1)),IFERROR(VLOOKUP($A68&amp;TEXT(O$3,"dd/mm/yyyy")&amp;$D$2,tbReporteAsistencia[[#All],[SerialDeBusqueda]:[FechaRegistro]],3,FALSE),"")-$D$1,""),"")</f>
        <v/>
      </c>
      <c r="P68" s="30" t="str">
        <f>IFERROR(IF(AND(HOUR(IFERROR(VLOOKUP($A68&amp;TEXT(P$3,"dd/mm/yyyy")&amp;$D$2,tbReporteAsistencia[[#All],[SerialDeBusqueda]:[FechaRegistro]],3,FALSE),""))=HOUR($D$1),MINUTE(IFERROR(VLOOKUP($A68&amp;TEXT(P$3,"dd/mm/yyyy")&amp;$D$2,tbReporteAsistencia[[#All],[SerialDeBusqueda]:[FechaRegistro]],3,FALSE),""))&gt;MINUTE($D$1)),IFERROR(VLOOKUP($A68&amp;TEXT(P$3,"dd/mm/yyyy")&amp;$D$2,tbReporteAsistencia[[#All],[SerialDeBusqueda]:[FechaRegistro]],3,FALSE),"")-$D$1,""),"")</f>
        <v/>
      </c>
      <c r="Q68" s="30" t="str">
        <f>IFERROR(IF(AND(HOUR(IFERROR(VLOOKUP($A68&amp;TEXT(Q$3,"dd/mm/yyyy")&amp;$D$2,tbReporteAsistencia[[#All],[SerialDeBusqueda]:[FechaRegistro]],3,FALSE),""))=HOUR($D$1),MINUTE(IFERROR(VLOOKUP($A68&amp;TEXT(Q$3,"dd/mm/yyyy")&amp;$D$2,tbReporteAsistencia[[#All],[SerialDeBusqueda]:[FechaRegistro]],3,FALSE),""))&gt;MINUTE($D$1)),IFERROR(VLOOKUP($A68&amp;TEXT(Q$3,"dd/mm/yyyy")&amp;$D$2,tbReporteAsistencia[[#All],[SerialDeBusqueda]:[FechaRegistro]],3,FALSE),"")-$D$1,""),"")</f>
        <v/>
      </c>
      <c r="R68" s="30" t="str">
        <f>IFERROR(IF(AND(HOUR(IFERROR(VLOOKUP($A68&amp;TEXT(R$3,"dd/mm/yyyy")&amp;$D$2,tbReporteAsistencia[[#All],[SerialDeBusqueda]:[FechaRegistro]],3,FALSE),""))=HOUR($D$1),MINUTE(IFERROR(VLOOKUP($A68&amp;TEXT(R$3,"dd/mm/yyyy")&amp;$D$2,tbReporteAsistencia[[#All],[SerialDeBusqueda]:[FechaRegistro]],3,FALSE),""))&gt;MINUTE($D$1)),IFERROR(VLOOKUP($A68&amp;TEXT(R$3,"dd/mm/yyyy")&amp;$D$2,tbReporteAsistencia[[#All],[SerialDeBusqueda]:[FechaRegistro]],3,FALSE),"")-$D$1,""),"")</f>
        <v/>
      </c>
      <c r="S68" s="30" t="str">
        <f>IFERROR(IF(AND(HOUR(IFERROR(VLOOKUP($A68&amp;TEXT(S$3,"dd/mm/yyyy")&amp;$D$2,tbReporteAsistencia[[#All],[SerialDeBusqueda]:[FechaRegistro]],3,FALSE),""))=HOUR($D$1),MINUTE(IFERROR(VLOOKUP($A68&amp;TEXT(S$3,"dd/mm/yyyy")&amp;$D$2,tbReporteAsistencia[[#All],[SerialDeBusqueda]:[FechaRegistro]],3,FALSE),""))&gt;MINUTE($D$1)),IFERROR(VLOOKUP($A68&amp;TEXT(S$3,"dd/mm/yyyy")&amp;$D$2,tbReporteAsistencia[[#All],[SerialDeBusqueda]:[FechaRegistro]],3,FALSE),"")-$D$1,""),"")</f>
        <v/>
      </c>
    </row>
    <row r="69" spans="1:19">
      <c r="A69" s="8">
        <f>Plantilla!A70</f>
        <v>179</v>
      </c>
      <c r="B69" s="8">
        <f>Plantilla!B70</f>
        <v>0</v>
      </c>
      <c r="C69" s="8" t="str">
        <f>Plantilla!C70</f>
        <v>SANCHEZ BELTRE ELIZABETH</v>
      </c>
      <c r="D69" s="30" t="str">
        <f>IFERROR(IF(AND(HOUR(IFERROR(VLOOKUP($A69&amp;TEXT(D$3,"dd/mm/yyyy")&amp;$D$2,tbReporteAsistencia[[#All],[SerialDeBusqueda]:[FechaRegistro]],3,FALSE),""))=HOUR($D$1),MINUTE(IFERROR(VLOOKUP($A69&amp;TEXT(D$3,"dd/mm/yyyy")&amp;$D$2,tbReporteAsistencia[[#All],[SerialDeBusqueda]:[FechaRegistro]],3,FALSE),""))&gt;MINUTE($D$1)),IFERROR(VLOOKUP($A69&amp;TEXT(D$3,"dd/mm/yyyy")&amp;$D$2,tbReporteAsistencia[[#All],[SerialDeBusqueda]:[FechaRegistro]],3,FALSE),"")-$D$1,""),"")</f>
        <v/>
      </c>
      <c r="E69" s="30" t="str">
        <f>IFERROR(IF(AND(HOUR(IFERROR(VLOOKUP($A69&amp;TEXT(E$3,"dd/mm/yyyy")&amp;$D$2,tbReporteAsistencia[[#All],[SerialDeBusqueda]:[FechaRegistro]],3,FALSE),""))=HOUR($D$1),MINUTE(IFERROR(VLOOKUP($A69&amp;TEXT(E$3,"dd/mm/yyyy")&amp;$D$2,tbReporteAsistencia[[#All],[SerialDeBusqueda]:[FechaRegistro]],3,FALSE),""))&gt;MINUTE($D$1)),IFERROR(VLOOKUP($A69&amp;TEXT(E$3,"dd/mm/yyyy")&amp;$D$2,tbReporteAsistencia[[#All],[SerialDeBusqueda]:[FechaRegistro]],3,FALSE),"")-$D$1,""),"")</f>
        <v/>
      </c>
      <c r="F69" s="30" t="str">
        <f>IFERROR(IF(AND(HOUR(IFERROR(VLOOKUP($A69&amp;TEXT(F$3,"dd/mm/yyyy")&amp;$D$2,tbReporteAsistencia[[#All],[SerialDeBusqueda]:[FechaRegistro]],3,FALSE),""))=HOUR($D$1),MINUTE(IFERROR(VLOOKUP($A69&amp;TEXT(F$3,"dd/mm/yyyy")&amp;$D$2,tbReporteAsistencia[[#All],[SerialDeBusqueda]:[FechaRegistro]],3,FALSE),""))&gt;MINUTE($D$1)),IFERROR(VLOOKUP($A69&amp;TEXT(F$3,"dd/mm/yyyy")&amp;$D$2,tbReporteAsistencia[[#All],[SerialDeBusqueda]:[FechaRegistro]],3,FALSE),"")-$D$1,""),"")</f>
        <v/>
      </c>
      <c r="G69" s="30" t="str">
        <f>IFERROR(IF(AND(HOUR(IFERROR(VLOOKUP($A69&amp;TEXT(G$3,"dd/mm/yyyy")&amp;$D$2,tbReporteAsistencia[[#All],[SerialDeBusqueda]:[FechaRegistro]],3,FALSE),""))=HOUR($D$1),MINUTE(IFERROR(VLOOKUP($A69&amp;TEXT(G$3,"dd/mm/yyyy")&amp;$D$2,tbReporteAsistencia[[#All],[SerialDeBusqueda]:[FechaRegistro]],3,FALSE),""))&gt;MINUTE($D$1)),IFERROR(VLOOKUP($A69&amp;TEXT(G$3,"dd/mm/yyyy")&amp;$D$2,tbReporteAsistencia[[#All],[SerialDeBusqueda]:[FechaRegistro]],3,FALSE),"")-$D$1,""),"")</f>
        <v/>
      </c>
      <c r="H69" s="30" t="str">
        <f>IFERROR(IF(AND(HOUR(IFERROR(VLOOKUP($A69&amp;TEXT(H$3,"dd/mm/yyyy")&amp;$D$2,tbReporteAsistencia[[#All],[SerialDeBusqueda]:[FechaRegistro]],3,FALSE),""))=HOUR($D$1),MINUTE(IFERROR(VLOOKUP($A69&amp;TEXT(H$3,"dd/mm/yyyy")&amp;$D$2,tbReporteAsistencia[[#All],[SerialDeBusqueda]:[FechaRegistro]],3,FALSE),""))&gt;MINUTE($D$1)),IFERROR(VLOOKUP($A69&amp;TEXT(H$3,"dd/mm/yyyy")&amp;$D$2,tbReporteAsistencia[[#All],[SerialDeBusqueda]:[FechaRegistro]],3,FALSE),"")-$D$1,""),"")</f>
        <v/>
      </c>
      <c r="I69" s="30" t="str">
        <f>IFERROR(IF(AND(HOUR(IFERROR(VLOOKUP($A69&amp;TEXT(I$3,"dd/mm/yyyy")&amp;$D$2,tbReporteAsistencia[[#All],[SerialDeBusqueda]:[FechaRegistro]],3,FALSE),""))=HOUR($D$1),MINUTE(IFERROR(VLOOKUP($A69&amp;TEXT(I$3,"dd/mm/yyyy")&amp;$D$2,tbReporteAsistencia[[#All],[SerialDeBusqueda]:[FechaRegistro]],3,FALSE),""))&gt;MINUTE($D$1)),IFERROR(VLOOKUP($A69&amp;TEXT(I$3,"dd/mm/yyyy")&amp;$D$2,tbReporteAsistencia[[#All],[SerialDeBusqueda]:[FechaRegistro]],3,FALSE),"")-$D$1,""),"")</f>
        <v/>
      </c>
      <c r="J69" s="30" t="str">
        <f>IFERROR(IF(AND(HOUR(IFERROR(VLOOKUP($A69&amp;TEXT(J$3,"dd/mm/yyyy")&amp;$D$2,tbReporteAsistencia[[#All],[SerialDeBusqueda]:[FechaRegistro]],3,FALSE),""))=HOUR($D$1),MINUTE(IFERROR(VLOOKUP($A69&amp;TEXT(J$3,"dd/mm/yyyy")&amp;$D$2,tbReporteAsistencia[[#All],[SerialDeBusqueda]:[FechaRegistro]],3,FALSE),""))&gt;MINUTE($D$1)),IFERROR(VLOOKUP($A69&amp;TEXT(J$3,"dd/mm/yyyy")&amp;$D$2,tbReporteAsistencia[[#All],[SerialDeBusqueda]:[FechaRegistro]],3,FALSE),"")-$D$1,""),"")</f>
        <v/>
      </c>
      <c r="K69" s="30" t="str">
        <f>IFERROR(IF(AND(HOUR(IFERROR(VLOOKUP($A69&amp;TEXT(K$3,"dd/mm/yyyy")&amp;$D$2,tbReporteAsistencia[[#All],[SerialDeBusqueda]:[FechaRegistro]],3,FALSE),""))=HOUR($D$1),MINUTE(IFERROR(VLOOKUP($A69&amp;TEXT(K$3,"dd/mm/yyyy")&amp;$D$2,tbReporteAsistencia[[#All],[SerialDeBusqueda]:[FechaRegistro]],3,FALSE),""))&gt;MINUTE($D$1)),IFERROR(VLOOKUP($A69&amp;TEXT(K$3,"dd/mm/yyyy")&amp;$D$2,tbReporteAsistencia[[#All],[SerialDeBusqueda]:[FechaRegistro]],3,FALSE),"")-$D$1,""),"")</f>
        <v/>
      </c>
      <c r="L69" s="30" t="str">
        <f>IFERROR(IF(AND(HOUR(IFERROR(VLOOKUP($A69&amp;TEXT(L$3,"dd/mm/yyyy")&amp;$D$2,tbReporteAsistencia[[#All],[SerialDeBusqueda]:[FechaRegistro]],3,FALSE),""))=HOUR($D$1),MINUTE(IFERROR(VLOOKUP($A69&amp;TEXT(L$3,"dd/mm/yyyy")&amp;$D$2,tbReporteAsistencia[[#All],[SerialDeBusqueda]:[FechaRegistro]],3,FALSE),""))&gt;MINUTE($D$1)),IFERROR(VLOOKUP($A69&amp;TEXT(L$3,"dd/mm/yyyy")&amp;$D$2,tbReporteAsistencia[[#All],[SerialDeBusqueda]:[FechaRegistro]],3,FALSE),"")-$D$1,""),"")</f>
        <v/>
      </c>
      <c r="M69" s="30" t="str">
        <f>IFERROR(IF(AND(HOUR(IFERROR(VLOOKUP($A69&amp;TEXT(M$3,"dd/mm/yyyy")&amp;$D$2,tbReporteAsistencia[[#All],[SerialDeBusqueda]:[FechaRegistro]],3,FALSE),""))=HOUR($D$1),MINUTE(IFERROR(VLOOKUP($A69&amp;TEXT(M$3,"dd/mm/yyyy")&amp;$D$2,tbReporteAsistencia[[#All],[SerialDeBusqueda]:[FechaRegistro]],3,FALSE),""))&gt;MINUTE($D$1)),IFERROR(VLOOKUP($A69&amp;TEXT(M$3,"dd/mm/yyyy")&amp;$D$2,tbReporteAsistencia[[#All],[SerialDeBusqueda]:[FechaRegistro]],3,FALSE),"")-$D$1,""),"")</f>
        <v/>
      </c>
      <c r="N69" s="30" t="str">
        <f>IFERROR(IF(AND(HOUR(IFERROR(VLOOKUP($A69&amp;TEXT(N$3,"dd/mm/yyyy")&amp;$D$2,tbReporteAsistencia[[#All],[SerialDeBusqueda]:[FechaRegistro]],3,FALSE),""))=HOUR($D$1),MINUTE(IFERROR(VLOOKUP($A69&amp;TEXT(N$3,"dd/mm/yyyy")&amp;$D$2,tbReporteAsistencia[[#All],[SerialDeBusqueda]:[FechaRegistro]],3,FALSE),""))&gt;MINUTE($D$1)),IFERROR(VLOOKUP($A69&amp;TEXT(N$3,"dd/mm/yyyy")&amp;$D$2,tbReporteAsistencia[[#All],[SerialDeBusqueda]:[FechaRegistro]],3,FALSE),"")-$D$1,""),"")</f>
        <v/>
      </c>
      <c r="O69" s="30" t="str">
        <f>IFERROR(IF(AND(HOUR(IFERROR(VLOOKUP($A69&amp;TEXT(O$3,"dd/mm/yyyy")&amp;$D$2,tbReporteAsistencia[[#All],[SerialDeBusqueda]:[FechaRegistro]],3,FALSE),""))=HOUR($D$1),MINUTE(IFERROR(VLOOKUP($A69&amp;TEXT(O$3,"dd/mm/yyyy")&amp;$D$2,tbReporteAsistencia[[#All],[SerialDeBusqueda]:[FechaRegistro]],3,FALSE),""))&gt;MINUTE($D$1)),IFERROR(VLOOKUP($A69&amp;TEXT(O$3,"dd/mm/yyyy")&amp;$D$2,tbReporteAsistencia[[#All],[SerialDeBusqueda]:[FechaRegistro]],3,FALSE),"")-$D$1,""),"")</f>
        <v/>
      </c>
      <c r="P69" s="30" t="str">
        <f>IFERROR(IF(AND(HOUR(IFERROR(VLOOKUP($A69&amp;TEXT(P$3,"dd/mm/yyyy")&amp;$D$2,tbReporteAsistencia[[#All],[SerialDeBusqueda]:[FechaRegistro]],3,FALSE),""))=HOUR($D$1),MINUTE(IFERROR(VLOOKUP($A69&amp;TEXT(P$3,"dd/mm/yyyy")&amp;$D$2,tbReporteAsistencia[[#All],[SerialDeBusqueda]:[FechaRegistro]],3,FALSE),""))&gt;MINUTE($D$1)),IFERROR(VLOOKUP($A69&amp;TEXT(P$3,"dd/mm/yyyy")&amp;$D$2,tbReporteAsistencia[[#All],[SerialDeBusqueda]:[FechaRegistro]],3,FALSE),"")-$D$1,""),"")</f>
        <v/>
      </c>
      <c r="Q69" s="30" t="str">
        <f>IFERROR(IF(AND(HOUR(IFERROR(VLOOKUP($A69&amp;TEXT(Q$3,"dd/mm/yyyy")&amp;$D$2,tbReporteAsistencia[[#All],[SerialDeBusqueda]:[FechaRegistro]],3,FALSE),""))=HOUR($D$1),MINUTE(IFERROR(VLOOKUP($A69&amp;TEXT(Q$3,"dd/mm/yyyy")&amp;$D$2,tbReporteAsistencia[[#All],[SerialDeBusqueda]:[FechaRegistro]],3,FALSE),""))&gt;MINUTE($D$1)),IFERROR(VLOOKUP($A69&amp;TEXT(Q$3,"dd/mm/yyyy")&amp;$D$2,tbReporteAsistencia[[#All],[SerialDeBusqueda]:[FechaRegistro]],3,FALSE),"")-$D$1,""),"")</f>
        <v/>
      </c>
      <c r="R69" s="30" t="str">
        <f>IFERROR(IF(AND(HOUR(IFERROR(VLOOKUP($A69&amp;TEXT(R$3,"dd/mm/yyyy")&amp;$D$2,tbReporteAsistencia[[#All],[SerialDeBusqueda]:[FechaRegistro]],3,FALSE),""))=HOUR($D$1),MINUTE(IFERROR(VLOOKUP($A69&amp;TEXT(R$3,"dd/mm/yyyy")&amp;$D$2,tbReporteAsistencia[[#All],[SerialDeBusqueda]:[FechaRegistro]],3,FALSE),""))&gt;MINUTE($D$1)),IFERROR(VLOOKUP($A69&amp;TEXT(R$3,"dd/mm/yyyy")&amp;$D$2,tbReporteAsistencia[[#All],[SerialDeBusqueda]:[FechaRegistro]],3,FALSE),"")-$D$1,""),"")</f>
        <v/>
      </c>
      <c r="S69" s="30" t="str">
        <f>IFERROR(IF(AND(HOUR(IFERROR(VLOOKUP($A69&amp;TEXT(S$3,"dd/mm/yyyy")&amp;$D$2,tbReporteAsistencia[[#All],[SerialDeBusqueda]:[FechaRegistro]],3,FALSE),""))=HOUR($D$1),MINUTE(IFERROR(VLOOKUP($A69&amp;TEXT(S$3,"dd/mm/yyyy")&amp;$D$2,tbReporteAsistencia[[#All],[SerialDeBusqueda]:[FechaRegistro]],3,FALSE),""))&gt;MINUTE($D$1)),IFERROR(VLOOKUP($A69&amp;TEXT(S$3,"dd/mm/yyyy")&amp;$D$2,tbReporteAsistencia[[#All],[SerialDeBusqueda]:[FechaRegistro]],3,FALSE),"")-$D$1,""),"")</f>
        <v/>
      </c>
    </row>
    <row r="70" spans="1:19">
      <c r="A70" s="8">
        <f>Plantilla!A71</f>
        <v>207</v>
      </c>
      <c r="B70" s="8">
        <f>Plantilla!B71</f>
        <v>0</v>
      </c>
      <c r="C70" s="8" t="str">
        <f>Plantilla!C71</f>
        <v>SANCHEZ BOCIO AURELIO</v>
      </c>
      <c r="D70" s="30" t="str">
        <f>IFERROR(IF(AND(HOUR(IFERROR(VLOOKUP($A70&amp;TEXT(D$3,"dd/mm/yyyy")&amp;$D$2,tbReporteAsistencia[[#All],[SerialDeBusqueda]:[FechaRegistro]],3,FALSE),""))=HOUR($D$1),MINUTE(IFERROR(VLOOKUP($A70&amp;TEXT(D$3,"dd/mm/yyyy")&amp;$D$2,tbReporteAsistencia[[#All],[SerialDeBusqueda]:[FechaRegistro]],3,FALSE),""))&gt;MINUTE($D$1)),IFERROR(VLOOKUP($A70&amp;TEXT(D$3,"dd/mm/yyyy")&amp;$D$2,tbReporteAsistencia[[#All],[SerialDeBusqueda]:[FechaRegistro]],3,FALSE),"")-$D$1,""),"")</f>
        <v/>
      </c>
      <c r="E70" s="30" t="str">
        <f>IFERROR(IF(AND(HOUR(IFERROR(VLOOKUP($A70&amp;TEXT(E$3,"dd/mm/yyyy")&amp;$D$2,tbReporteAsistencia[[#All],[SerialDeBusqueda]:[FechaRegistro]],3,FALSE),""))=HOUR($D$1),MINUTE(IFERROR(VLOOKUP($A70&amp;TEXT(E$3,"dd/mm/yyyy")&amp;$D$2,tbReporteAsistencia[[#All],[SerialDeBusqueda]:[FechaRegistro]],3,FALSE),""))&gt;MINUTE($D$1)),IFERROR(VLOOKUP($A70&amp;TEXT(E$3,"dd/mm/yyyy")&amp;$D$2,tbReporteAsistencia[[#All],[SerialDeBusqueda]:[FechaRegistro]],3,FALSE),"")-$D$1,""),"")</f>
        <v/>
      </c>
      <c r="F70" s="30" t="str">
        <f>IFERROR(IF(AND(HOUR(IFERROR(VLOOKUP($A70&amp;TEXT(F$3,"dd/mm/yyyy")&amp;$D$2,tbReporteAsistencia[[#All],[SerialDeBusqueda]:[FechaRegistro]],3,FALSE),""))=HOUR($D$1),MINUTE(IFERROR(VLOOKUP($A70&amp;TEXT(F$3,"dd/mm/yyyy")&amp;$D$2,tbReporteAsistencia[[#All],[SerialDeBusqueda]:[FechaRegistro]],3,FALSE),""))&gt;MINUTE($D$1)),IFERROR(VLOOKUP($A70&amp;TEXT(F$3,"dd/mm/yyyy")&amp;$D$2,tbReporteAsistencia[[#All],[SerialDeBusqueda]:[FechaRegistro]],3,FALSE),"")-$D$1,""),"")</f>
        <v/>
      </c>
      <c r="G70" s="30" t="str">
        <f>IFERROR(IF(AND(HOUR(IFERROR(VLOOKUP($A70&amp;TEXT(G$3,"dd/mm/yyyy")&amp;$D$2,tbReporteAsistencia[[#All],[SerialDeBusqueda]:[FechaRegistro]],3,FALSE),""))=HOUR($D$1),MINUTE(IFERROR(VLOOKUP($A70&amp;TEXT(G$3,"dd/mm/yyyy")&amp;$D$2,tbReporteAsistencia[[#All],[SerialDeBusqueda]:[FechaRegistro]],3,FALSE),""))&gt;MINUTE($D$1)),IFERROR(VLOOKUP($A70&amp;TEXT(G$3,"dd/mm/yyyy")&amp;$D$2,tbReporteAsistencia[[#All],[SerialDeBusqueda]:[FechaRegistro]],3,FALSE),"")-$D$1,""),"")</f>
        <v/>
      </c>
      <c r="H70" s="30" t="str">
        <f>IFERROR(IF(AND(HOUR(IFERROR(VLOOKUP($A70&amp;TEXT(H$3,"dd/mm/yyyy")&amp;$D$2,tbReporteAsistencia[[#All],[SerialDeBusqueda]:[FechaRegistro]],3,FALSE),""))=HOUR($D$1),MINUTE(IFERROR(VLOOKUP($A70&amp;TEXT(H$3,"dd/mm/yyyy")&amp;$D$2,tbReporteAsistencia[[#All],[SerialDeBusqueda]:[FechaRegistro]],3,FALSE),""))&gt;MINUTE($D$1)),IFERROR(VLOOKUP($A70&amp;TEXT(H$3,"dd/mm/yyyy")&amp;$D$2,tbReporteAsistencia[[#All],[SerialDeBusqueda]:[FechaRegistro]],3,FALSE),"")-$D$1,""),"")</f>
        <v/>
      </c>
      <c r="I70" s="30" t="str">
        <f>IFERROR(IF(AND(HOUR(IFERROR(VLOOKUP($A70&amp;TEXT(I$3,"dd/mm/yyyy")&amp;$D$2,tbReporteAsistencia[[#All],[SerialDeBusqueda]:[FechaRegistro]],3,FALSE),""))=HOUR($D$1),MINUTE(IFERROR(VLOOKUP($A70&amp;TEXT(I$3,"dd/mm/yyyy")&amp;$D$2,tbReporteAsistencia[[#All],[SerialDeBusqueda]:[FechaRegistro]],3,FALSE),""))&gt;MINUTE($D$1)),IFERROR(VLOOKUP($A70&amp;TEXT(I$3,"dd/mm/yyyy")&amp;$D$2,tbReporteAsistencia[[#All],[SerialDeBusqueda]:[FechaRegistro]],3,FALSE),"")-$D$1,""),"")</f>
        <v/>
      </c>
      <c r="J70" s="30" t="str">
        <f>IFERROR(IF(AND(HOUR(IFERROR(VLOOKUP($A70&amp;TEXT(J$3,"dd/mm/yyyy")&amp;$D$2,tbReporteAsistencia[[#All],[SerialDeBusqueda]:[FechaRegistro]],3,FALSE),""))=HOUR($D$1),MINUTE(IFERROR(VLOOKUP($A70&amp;TEXT(J$3,"dd/mm/yyyy")&amp;$D$2,tbReporteAsistencia[[#All],[SerialDeBusqueda]:[FechaRegistro]],3,FALSE),""))&gt;MINUTE($D$1)),IFERROR(VLOOKUP($A70&amp;TEXT(J$3,"dd/mm/yyyy")&amp;$D$2,tbReporteAsistencia[[#All],[SerialDeBusqueda]:[FechaRegistro]],3,FALSE),"")-$D$1,""),"")</f>
        <v/>
      </c>
      <c r="K70" s="30" t="str">
        <f>IFERROR(IF(AND(HOUR(IFERROR(VLOOKUP($A70&amp;TEXT(K$3,"dd/mm/yyyy")&amp;$D$2,tbReporteAsistencia[[#All],[SerialDeBusqueda]:[FechaRegistro]],3,FALSE),""))=HOUR($D$1),MINUTE(IFERROR(VLOOKUP($A70&amp;TEXT(K$3,"dd/mm/yyyy")&amp;$D$2,tbReporteAsistencia[[#All],[SerialDeBusqueda]:[FechaRegistro]],3,FALSE),""))&gt;MINUTE($D$1)),IFERROR(VLOOKUP($A70&amp;TEXT(K$3,"dd/mm/yyyy")&amp;$D$2,tbReporteAsistencia[[#All],[SerialDeBusqueda]:[FechaRegistro]],3,FALSE),"")-$D$1,""),"")</f>
        <v/>
      </c>
      <c r="L70" s="30" t="str">
        <f>IFERROR(IF(AND(HOUR(IFERROR(VLOOKUP($A70&amp;TEXT(L$3,"dd/mm/yyyy")&amp;$D$2,tbReporteAsistencia[[#All],[SerialDeBusqueda]:[FechaRegistro]],3,FALSE),""))=HOUR($D$1),MINUTE(IFERROR(VLOOKUP($A70&amp;TEXT(L$3,"dd/mm/yyyy")&amp;$D$2,tbReporteAsistencia[[#All],[SerialDeBusqueda]:[FechaRegistro]],3,FALSE),""))&gt;MINUTE($D$1)),IFERROR(VLOOKUP($A70&amp;TEXT(L$3,"dd/mm/yyyy")&amp;$D$2,tbReporteAsistencia[[#All],[SerialDeBusqueda]:[FechaRegistro]],3,FALSE),"")-$D$1,""),"")</f>
        <v/>
      </c>
      <c r="M70" s="30" t="str">
        <f>IFERROR(IF(AND(HOUR(IFERROR(VLOOKUP($A70&amp;TEXT(M$3,"dd/mm/yyyy")&amp;$D$2,tbReporteAsistencia[[#All],[SerialDeBusqueda]:[FechaRegistro]],3,FALSE),""))=HOUR($D$1),MINUTE(IFERROR(VLOOKUP($A70&amp;TEXT(M$3,"dd/mm/yyyy")&amp;$D$2,tbReporteAsistencia[[#All],[SerialDeBusqueda]:[FechaRegistro]],3,FALSE),""))&gt;MINUTE($D$1)),IFERROR(VLOOKUP($A70&amp;TEXT(M$3,"dd/mm/yyyy")&amp;$D$2,tbReporteAsistencia[[#All],[SerialDeBusqueda]:[FechaRegistro]],3,FALSE),"")-$D$1,""),"")</f>
        <v/>
      </c>
      <c r="N70" s="30" t="str">
        <f>IFERROR(IF(AND(HOUR(IFERROR(VLOOKUP($A70&amp;TEXT(N$3,"dd/mm/yyyy")&amp;$D$2,tbReporteAsistencia[[#All],[SerialDeBusqueda]:[FechaRegistro]],3,FALSE),""))=HOUR($D$1),MINUTE(IFERROR(VLOOKUP($A70&amp;TEXT(N$3,"dd/mm/yyyy")&amp;$D$2,tbReporteAsistencia[[#All],[SerialDeBusqueda]:[FechaRegistro]],3,FALSE),""))&gt;MINUTE($D$1)),IFERROR(VLOOKUP($A70&amp;TEXT(N$3,"dd/mm/yyyy")&amp;$D$2,tbReporteAsistencia[[#All],[SerialDeBusqueda]:[FechaRegistro]],3,FALSE),"")-$D$1,""),"")</f>
        <v/>
      </c>
      <c r="O70" s="30" t="str">
        <f>IFERROR(IF(AND(HOUR(IFERROR(VLOOKUP($A70&amp;TEXT(O$3,"dd/mm/yyyy")&amp;$D$2,tbReporteAsistencia[[#All],[SerialDeBusqueda]:[FechaRegistro]],3,FALSE),""))=HOUR($D$1),MINUTE(IFERROR(VLOOKUP($A70&amp;TEXT(O$3,"dd/mm/yyyy")&amp;$D$2,tbReporteAsistencia[[#All],[SerialDeBusqueda]:[FechaRegistro]],3,FALSE),""))&gt;MINUTE($D$1)),IFERROR(VLOOKUP($A70&amp;TEXT(O$3,"dd/mm/yyyy")&amp;$D$2,tbReporteAsistencia[[#All],[SerialDeBusqueda]:[FechaRegistro]],3,FALSE),"")-$D$1,""),"")</f>
        <v/>
      </c>
      <c r="P70" s="30" t="str">
        <f>IFERROR(IF(AND(HOUR(IFERROR(VLOOKUP($A70&amp;TEXT(P$3,"dd/mm/yyyy")&amp;$D$2,tbReporteAsistencia[[#All],[SerialDeBusqueda]:[FechaRegistro]],3,FALSE),""))=HOUR($D$1),MINUTE(IFERROR(VLOOKUP($A70&amp;TEXT(P$3,"dd/mm/yyyy")&amp;$D$2,tbReporteAsistencia[[#All],[SerialDeBusqueda]:[FechaRegistro]],3,FALSE),""))&gt;MINUTE($D$1)),IFERROR(VLOOKUP($A70&amp;TEXT(P$3,"dd/mm/yyyy")&amp;$D$2,tbReporteAsistencia[[#All],[SerialDeBusqueda]:[FechaRegistro]],3,FALSE),"")-$D$1,""),"")</f>
        <v/>
      </c>
      <c r="Q70" s="30" t="str">
        <f>IFERROR(IF(AND(HOUR(IFERROR(VLOOKUP($A70&amp;TEXT(Q$3,"dd/mm/yyyy")&amp;$D$2,tbReporteAsistencia[[#All],[SerialDeBusqueda]:[FechaRegistro]],3,FALSE),""))=HOUR($D$1),MINUTE(IFERROR(VLOOKUP($A70&amp;TEXT(Q$3,"dd/mm/yyyy")&amp;$D$2,tbReporteAsistencia[[#All],[SerialDeBusqueda]:[FechaRegistro]],3,FALSE),""))&gt;MINUTE($D$1)),IFERROR(VLOOKUP($A70&amp;TEXT(Q$3,"dd/mm/yyyy")&amp;$D$2,tbReporteAsistencia[[#All],[SerialDeBusqueda]:[FechaRegistro]],3,FALSE),"")-$D$1,""),"")</f>
        <v/>
      </c>
      <c r="R70" s="30" t="str">
        <f>IFERROR(IF(AND(HOUR(IFERROR(VLOOKUP($A70&amp;TEXT(R$3,"dd/mm/yyyy")&amp;$D$2,tbReporteAsistencia[[#All],[SerialDeBusqueda]:[FechaRegistro]],3,FALSE),""))=HOUR($D$1),MINUTE(IFERROR(VLOOKUP($A70&amp;TEXT(R$3,"dd/mm/yyyy")&amp;$D$2,tbReporteAsistencia[[#All],[SerialDeBusqueda]:[FechaRegistro]],3,FALSE),""))&gt;MINUTE($D$1)),IFERROR(VLOOKUP($A70&amp;TEXT(R$3,"dd/mm/yyyy")&amp;$D$2,tbReporteAsistencia[[#All],[SerialDeBusqueda]:[FechaRegistro]],3,FALSE),"")-$D$1,""),"")</f>
        <v/>
      </c>
      <c r="S70" s="30" t="str">
        <f>IFERROR(IF(AND(HOUR(IFERROR(VLOOKUP($A70&amp;TEXT(S$3,"dd/mm/yyyy")&amp;$D$2,tbReporteAsistencia[[#All],[SerialDeBusqueda]:[FechaRegistro]],3,FALSE),""))=HOUR($D$1),MINUTE(IFERROR(VLOOKUP($A70&amp;TEXT(S$3,"dd/mm/yyyy")&amp;$D$2,tbReporteAsistencia[[#All],[SerialDeBusqueda]:[FechaRegistro]],3,FALSE),""))&gt;MINUTE($D$1)),IFERROR(VLOOKUP($A70&amp;TEXT(S$3,"dd/mm/yyyy")&amp;$D$2,tbReporteAsistencia[[#All],[SerialDeBusqueda]:[FechaRegistro]],3,FALSE),"")-$D$1,""),"")</f>
        <v/>
      </c>
    </row>
    <row r="71" spans="1:19">
      <c r="A71" s="8">
        <f>Plantilla!A72</f>
        <v>120</v>
      </c>
      <c r="B71" s="8">
        <f>Plantilla!B72</f>
        <v>0</v>
      </c>
      <c r="C71" s="8" t="str">
        <f>Plantilla!C72</f>
        <v>SANCHEZ MESA YOENNY</v>
      </c>
      <c r="D71" s="30" t="str">
        <f>IFERROR(IF(AND(HOUR(IFERROR(VLOOKUP($A71&amp;TEXT(D$3,"dd/mm/yyyy")&amp;$D$2,tbReporteAsistencia[[#All],[SerialDeBusqueda]:[FechaRegistro]],3,FALSE),""))=HOUR($D$1),MINUTE(IFERROR(VLOOKUP($A71&amp;TEXT(D$3,"dd/mm/yyyy")&amp;$D$2,tbReporteAsistencia[[#All],[SerialDeBusqueda]:[FechaRegistro]],3,FALSE),""))&gt;MINUTE($D$1)),IFERROR(VLOOKUP($A71&amp;TEXT(D$3,"dd/mm/yyyy")&amp;$D$2,tbReporteAsistencia[[#All],[SerialDeBusqueda]:[FechaRegistro]],3,FALSE),"")-$D$1,""),"")</f>
        <v/>
      </c>
      <c r="E71" s="30" t="str">
        <f>IFERROR(IF(AND(HOUR(IFERROR(VLOOKUP($A71&amp;TEXT(E$3,"dd/mm/yyyy")&amp;$D$2,tbReporteAsistencia[[#All],[SerialDeBusqueda]:[FechaRegistro]],3,FALSE),""))=HOUR($D$1),MINUTE(IFERROR(VLOOKUP($A71&amp;TEXT(E$3,"dd/mm/yyyy")&amp;$D$2,tbReporteAsistencia[[#All],[SerialDeBusqueda]:[FechaRegistro]],3,FALSE),""))&gt;MINUTE($D$1)),IFERROR(VLOOKUP($A71&amp;TEXT(E$3,"dd/mm/yyyy")&amp;$D$2,tbReporteAsistencia[[#All],[SerialDeBusqueda]:[FechaRegistro]],3,FALSE),"")-$D$1,""),"")</f>
        <v/>
      </c>
      <c r="F71" s="30" t="str">
        <f>IFERROR(IF(AND(HOUR(IFERROR(VLOOKUP($A71&amp;TEXT(F$3,"dd/mm/yyyy")&amp;$D$2,tbReporteAsistencia[[#All],[SerialDeBusqueda]:[FechaRegistro]],3,FALSE),""))=HOUR($D$1),MINUTE(IFERROR(VLOOKUP($A71&amp;TEXT(F$3,"dd/mm/yyyy")&amp;$D$2,tbReporteAsistencia[[#All],[SerialDeBusqueda]:[FechaRegistro]],3,FALSE),""))&gt;MINUTE($D$1)),IFERROR(VLOOKUP($A71&amp;TEXT(F$3,"dd/mm/yyyy")&amp;$D$2,tbReporteAsistencia[[#All],[SerialDeBusqueda]:[FechaRegistro]],3,FALSE),"")-$D$1,""),"")</f>
        <v/>
      </c>
      <c r="G71" s="30" t="str">
        <f>IFERROR(IF(AND(HOUR(IFERROR(VLOOKUP($A71&amp;TEXT(G$3,"dd/mm/yyyy")&amp;$D$2,tbReporteAsistencia[[#All],[SerialDeBusqueda]:[FechaRegistro]],3,FALSE),""))=HOUR($D$1),MINUTE(IFERROR(VLOOKUP($A71&amp;TEXT(G$3,"dd/mm/yyyy")&amp;$D$2,tbReporteAsistencia[[#All],[SerialDeBusqueda]:[FechaRegistro]],3,FALSE),""))&gt;MINUTE($D$1)),IFERROR(VLOOKUP($A71&amp;TEXT(G$3,"dd/mm/yyyy")&amp;$D$2,tbReporteAsistencia[[#All],[SerialDeBusqueda]:[FechaRegistro]],3,FALSE),"")-$D$1,""),"")</f>
        <v/>
      </c>
      <c r="H71" s="30" t="str">
        <f>IFERROR(IF(AND(HOUR(IFERROR(VLOOKUP($A71&amp;TEXT(H$3,"dd/mm/yyyy")&amp;$D$2,tbReporteAsistencia[[#All],[SerialDeBusqueda]:[FechaRegistro]],3,FALSE),""))=HOUR($D$1),MINUTE(IFERROR(VLOOKUP($A71&amp;TEXT(H$3,"dd/mm/yyyy")&amp;$D$2,tbReporteAsistencia[[#All],[SerialDeBusqueda]:[FechaRegistro]],3,FALSE),""))&gt;MINUTE($D$1)),IFERROR(VLOOKUP($A71&amp;TEXT(H$3,"dd/mm/yyyy")&amp;$D$2,tbReporteAsistencia[[#All],[SerialDeBusqueda]:[FechaRegistro]],3,FALSE),"")-$D$1,""),"")</f>
        <v/>
      </c>
      <c r="I71" s="30" t="str">
        <f>IFERROR(IF(AND(HOUR(IFERROR(VLOOKUP($A71&amp;TEXT(I$3,"dd/mm/yyyy")&amp;$D$2,tbReporteAsistencia[[#All],[SerialDeBusqueda]:[FechaRegistro]],3,FALSE),""))=HOUR($D$1),MINUTE(IFERROR(VLOOKUP($A71&amp;TEXT(I$3,"dd/mm/yyyy")&amp;$D$2,tbReporteAsistencia[[#All],[SerialDeBusqueda]:[FechaRegistro]],3,FALSE),""))&gt;MINUTE($D$1)),IFERROR(VLOOKUP($A71&amp;TEXT(I$3,"dd/mm/yyyy")&amp;$D$2,tbReporteAsistencia[[#All],[SerialDeBusqueda]:[FechaRegistro]],3,FALSE),"")-$D$1,""),"")</f>
        <v/>
      </c>
      <c r="J71" s="30" t="str">
        <f>IFERROR(IF(AND(HOUR(IFERROR(VLOOKUP($A71&amp;TEXT(J$3,"dd/mm/yyyy")&amp;$D$2,tbReporteAsistencia[[#All],[SerialDeBusqueda]:[FechaRegistro]],3,FALSE),""))=HOUR($D$1),MINUTE(IFERROR(VLOOKUP($A71&amp;TEXT(J$3,"dd/mm/yyyy")&amp;$D$2,tbReporteAsistencia[[#All],[SerialDeBusqueda]:[FechaRegistro]],3,FALSE),""))&gt;MINUTE($D$1)),IFERROR(VLOOKUP($A71&amp;TEXT(J$3,"dd/mm/yyyy")&amp;$D$2,tbReporteAsistencia[[#All],[SerialDeBusqueda]:[FechaRegistro]],3,FALSE),"")-$D$1,""),"")</f>
        <v/>
      </c>
      <c r="K71" s="30">
        <f>IFERROR(IF(AND(HOUR(IFERROR(VLOOKUP($A71&amp;TEXT(K$3,"dd/mm/yyyy")&amp;$D$2,tbReporteAsistencia[[#All],[SerialDeBusqueda]:[FechaRegistro]],3,FALSE),""))=HOUR($D$1),MINUTE(IFERROR(VLOOKUP($A71&amp;TEXT(K$3,"dd/mm/yyyy")&amp;$D$2,tbReporteAsistencia[[#All],[SerialDeBusqueda]:[FechaRegistro]],3,FALSE),""))&gt;MINUTE($D$1)),IFERROR(VLOOKUP($A71&amp;TEXT(K$3,"dd/mm/yyyy")&amp;$D$2,tbReporteAsistencia[[#All],[SerialDeBusqueda]:[FechaRegistro]],3,FALSE),"")-$D$1,""),"")</f>
        <v>43102.015925925931</v>
      </c>
      <c r="L71" s="30" t="str">
        <f>IFERROR(IF(AND(HOUR(IFERROR(VLOOKUP($A71&amp;TEXT(L$3,"dd/mm/yyyy")&amp;$D$2,tbReporteAsistencia[[#All],[SerialDeBusqueda]:[FechaRegistro]],3,FALSE),""))=HOUR($D$1),MINUTE(IFERROR(VLOOKUP($A71&amp;TEXT(L$3,"dd/mm/yyyy")&amp;$D$2,tbReporteAsistencia[[#All],[SerialDeBusqueda]:[FechaRegistro]],3,FALSE),""))&gt;MINUTE($D$1)),IFERROR(VLOOKUP($A71&amp;TEXT(L$3,"dd/mm/yyyy")&amp;$D$2,tbReporteAsistencia[[#All],[SerialDeBusqueda]:[FechaRegistro]],3,FALSE),"")-$D$1,""),"")</f>
        <v/>
      </c>
      <c r="M71" s="30" t="str">
        <f>IFERROR(IF(AND(HOUR(IFERROR(VLOOKUP($A71&amp;TEXT(M$3,"dd/mm/yyyy")&amp;$D$2,tbReporteAsistencia[[#All],[SerialDeBusqueda]:[FechaRegistro]],3,FALSE),""))=HOUR($D$1),MINUTE(IFERROR(VLOOKUP($A71&amp;TEXT(M$3,"dd/mm/yyyy")&amp;$D$2,tbReporteAsistencia[[#All],[SerialDeBusqueda]:[FechaRegistro]],3,FALSE),""))&gt;MINUTE($D$1)),IFERROR(VLOOKUP($A71&amp;TEXT(M$3,"dd/mm/yyyy")&amp;$D$2,tbReporteAsistencia[[#All],[SerialDeBusqueda]:[FechaRegistro]],3,FALSE),"")-$D$1,""),"")</f>
        <v/>
      </c>
      <c r="N71" s="30">
        <f>IFERROR(IF(AND(HOUR(IFERROR(VLOOKUP($A71&amp;TEXT(N$3,"dd/mm/yyyy")&amp;$D$2,tbReporteAsistencia[[#All],[SerialDeBusqueda]:[FechaRegistro]],3,FALSE),""))=HOUR($D$1),MINUTE(IFERROR(VLOOKUP($A71&amp;TEXT(N$3,"dd/mm/yyyy")&amp;$D$2,tbReporteAsistencia[[#All],[SerialDeBusqueda]:[FechaRegistro]],3,FALSE),""))&gt;MINUTE($D$1)),IFERROR(VLOOKUP($A71&amp;TEXT(N$3,"dd/mm/yyyy")&amp;$D$2,tbReporteAsistencia[[#All],[SerialDeBusqueda]:[FechaRegistro]],3,FALSE),"")-$D$1,""),"")</f>
        <v>43105.028796296298</v>
      </c>
      <c r="O71" s="30" t="str">
        <f>IFERROR(IF(AND(HOUR(IFERROR(VLOOKUP($A71&amp;TEXT(O$3,"dd/mm/yyyy")&amp;$D$2,tbReporteAsistencia[[#All],[SerialDeBusqueda]:[FechaRegistro]],3,FALSE),""))=HOUR($D$1),MINUTE(IFERROR(VLOOKUP($A71&amp;TEXT(O$3,"dd/mm/yyyy")&amp;$D$2,tbReporteAsistencia[[#All],[SerialDeBusqueda]:[FechaRegistro]],3,FALSE),""))&gt;MINUTE($D$1)),IFERROR(VLOOKUP($A71&amp;TEXT(O$3,"dd/mm/yyyy")&amp;$D$2,tbReporteAsistencia[[#All],[SerialDeBusqueda]:[FechaRegistro]],3,FALSE),"")-$D$1,""),"")</f>
        <v/>
      </c>
      <c r="P71" s="30" t="str">
        <f>IFERROR(IF(AND(HOUR(IFERROR(VLOOKUP($A71&amp;TEXT(P$3,"dd/mm/yyyy")&amp;$D$2,tbReporteAsistencia[[#All],[SerialDeBusqueda]:[FechaRegistro]],3,FALSE),""))=HOUR($D$1),MINUTE(IFERROR(VLOOKUP($A71&amp;TEXT(P$3,"dd/mm/yyyy")&amp;$D$2,tbReporteAsistencia[[#All],[SerialDeBusqueda]:[FechaRegistro]],3,FALSE),""))&gt;MINUTE($D$1)),IFERROR(VLOOKUP($A71&amp;TEXT(P$3,"dd/mm/yyyy")&amp;$D$2,tbReporteAsistencia[[#All],[SerialDeBusqueda]:[FechaRegistro]],3,FALSE),"")-$D$1,""),"")</f>
        <v/>
      </c>
      <c r="Q71" s="30" t="str">
        <f>IFERROR(IF(AND(HOUR(IFERROR(VLOOKUP($A71&amp;TEXT(Q$3,"dd/mm/yyyy")&amp;$D$2,tbReporteAsistencia[[#All],[SerialDeBusqueda]:[FechaRegistro]],3,FALSE),""))=HOUR($D$1),MINUTE(IFERROR(VLOOKUP($A71&amp;TEXT(Q$3,"dd/mm/yyyy")&amp;$D$2,tbReporteAsistencia[[#All],[SerialDeBusqueda]:[FechaRegistro]],3,FALSE),""))&gt;MINUTE($D$1)),IFERROR(VLOOKUP($A71&amp;TEXT(Q$3,"dd/mm/yyyy")&amp;$D$2,tbReporteAsistencia[[#All],[SerialDeBusqueda]:[FechaRegistro]],3,FALSE),"")-$D$1,""),"")</f>
        <v/>
      </c>
      <c r="R71" s="30" t="str">
        <f>IFERROR(IF(AND(HOUR(IFERROR(VLOOKUP($A71&amp;TEXT(R$3,"dd/mm/yyyy")&amp;$D$2,tbReporteAsistencia[[#All],[SerialDeBusqueda]:[FechaRegistro]],3,FALSE),""))=HOUR($D$1),MINUTE(IFERROR(VLOOKUP($A71&amp;TEXT(R$3,"dd/mm/yyyy")&amp;$D$2,tbReporteAsistencia[[#All],[SerialDeBusqueda]:[FechaRegistro]],3,FALSE),""))&gt;MINUTE($D$1)),IFERROR(VLOOKUP($A71&amp;TEXT(R$3,"dd/mm/yyyy")&amp;$D$2,tbReporteAsistencia[[#All],[SerialDeBusqueda]:[FechaRegistro]],3,FALSE),"")-$D$1,""),"")</f>
        <v/>
      </c>
      <c r="S71" s="30" t="str">
        <f>IFERROR(IF(AND(HOUR(IFERROR(VLOOKUP($A71&amp;TEXT(S$3,"dd/mm/yyyy")&amp;$D$2,tbReporteAsistencia[[#All],[SerialDeBusqueda]:[FechaRegistro]],3,FALSE),""))=HOUR($D$1),MINUTE(IFERROR(VLOOKUP($A71&amp;TEXT(S$3,"dd/mm/yyyy")&amp;$D$2,tbReporteAsistencia[[#All],[SerialDeBusqueda]:[FechaRegistro]],3,FALSE),""))&gt;MINUTE($D$1)),IFERROR(VLOOKUP($A71&amp;TEXT(S$3,"dd/mm/yyyy")&amp;$D$2,tbReporteAsistencia[[#All],[SerialDeBusqueda]:[FechaRegistro]],3,FALSE),"")-$D$1,""),"")</f>
        <v/>
      </c>
    </row>
    <row r="72" spans="1:19">
      <c r="A72" s="8">
        <f>Plantilla!A73</f>
        <v>189</v>
      </c>
      <c r="B72" s="8">
        <f>Plantilla!B73</f>
        <v>0</v>
      </c>
      <c r="C72" s="8" t="str">
        <f>Plantilla!C73</f>
        <v>SANTANA GUILLEN YONALFRY</v>
      </c>
      <c r="D72" s="30" t="str">
        <f>IFERROR(IF(AND(HOUR(IFERROR(VLOOKUP($A72&amp;TEXT(D$3,"dd/mm/yyyy")&amp;$D$2,tbReporteAsistencia[[#All],[SerialDeBusqueda]:[FechaRegistro]],3,FALSE),""))=HOUR($D$1),MINUTE(IFERROR(VLOOKUP($A72&amp;TEXT(D$3,"dd/mm/yyyy")&amp;$D$2,tbReporteAsistencia[[#All],[SerialDeBusqueda]:[FechaRegistro]],3,FALSE),""))&gt;MINUTE($D$1)),IFERROR(VLOOKUP($A72&amp;TEXT(D$3,"dd/mm/yyyy")&amp;$D$2,tbReporteAsistencia[[#All],[SerialDeBusqueda]:[FechaRegistro]],3,FALSE),"")-$D$1,""),"")</f>
        <v/>
      </c>
      <c r="E72" s="30" t="str">
        <f>IFERROR(IF(AND(HOUR(IFERROR(VLOOKUP($A72&amp;TEXT(E$3,"dd/mm/yyyy")&amp;$D$2,tbReporteAsistencia[[#All],[SerialDeBusqueda]:[FechaRegistro]],3,FALSE),""))=HOUR($D$1),MINUTE(IFERROR(VLOOKUP($A72&amp;TEXT(E$3,"dd/mm/yyyy")&amp;$D$2,tbReporteAsistencia[[#All],[SerialDeBusqueda]:[FechaRegistro]],3,FALSE),""))&gt;MINUTE($D$1)),IFERROR(VLOOKUP($A72&amp;TEXT(E$3,"dd/mm/yyyy")&amp;$D$2,tbReporteAsistencia[[#All],[SerialDeBusqueda]:[FechaRegistro]],3,FALSE),"")-$D$1,""),"")</f>
        <v/>
      </c>
      <c r="F72" s="30" t="str">
        <f>IFERROR(IF(AND(HOUR(IFERROR(VLOOKUP($A72&amp;TEXT(F$3,"dd/mm/yyyy")&amp;$D$2,tbReporteAsistencia[[#All],[SerialDeBusqueda]:[FechaRegistro]],3,FALSE),""))=HOUR($D$1),MINUTE(IFERROR(VLOOKUP($A72&amp;TEXT(F$3,"dd/mm/yyyy")&amp;$D$2,tbReporteAsistencia[[#All],[SerialDeBusqueda]:[FechaRegistro]],3,FALSE),""))&gt;MINUTE($D$1)),IFERROR(VLOOKUP($A72&amp;TEXT(F$3,"dd/mm/yyyy")&amp;$D$2,tbReporteAsistencia[[#All],[SerialDeBusqueda]:[FechaRegistro]],3,FALSE),"")-$D$1,""),"")</f>
        <v/>
      </c>
      <c r="G72" s="30" t="str">
        <f>IFERROR(IF(AND(HOUR(IFERROR(VLOOKUP($A72&amp;TEXT(G$3,"dd/mm/yyyy")&amp;$D$2,tbReporteAsistencia[[#All],[SerialDeBusqueda]:[FechaRegistro]],3,FALSE),""))=HOUR($D$1),MINUTE(IFERROR(VLOOKUP($A72&amp;TEXT(G$3,"dd/mm/yyyy")&amp;$D$2,tbReporteAsistencia[[#All],[SerialDeBusqueda]:[FechaRegistro]],3,FALSE),""))&gt;MINUTE($D$1)),IFERROR(VLOOKUP($A72&amp;TEXT(G$3,"dd/mm/yyyy")&amp;$D$2,tbReporteAsistencia[[#All],[SerialDeBusqueda]:[FechaRegistro]],3,FALSE),"")-$D$1,""),"")</f>
        <v/>
      </c>
      <c r="H72" s="30" t="str">
        <f>IFERROR(IF(AND(HOUR(IFERROR(VLOOKUP($A72&amp;TEXT(H$3,"dd/mm/yyyy")&amp;$D$2,tbReporteAsistencia[[#All],[SerialDeBusqueda]:[FechaRegistro]],3,FALSE),""))=HOUR($D$1),MINUTE(IFERROR(VLOOKUP($A72&amp;TEXT(H$3,"dd/mm/yyyy")&amp;$D$2,tbReporteAsistencia[[#All],[SerialDeBusqueda]:[FechaRegistro]],3,FALSE),""))&gt;MINUTE($D$1)),IFERROR(VLOOKUP($A72&amp;TEXT(H$3,"dd/mm/yyyy")&amp;$D$2,tbReporteAsistencia[[#All],[SerialDeBusqueda]:[FechaRegistro]],3,FALSE),"")-$D$1,""),"")</f>
        <v/>
      </c>
      <c r="I72" s="30" t="str">
        <f>IFERROR(IF(AND(HOUR(IFERROR(VLOOKUP($A72&amp;TEXT(I$3,"dd/mm/yyyy")&amp;$D$2,tbReporteAsistencia[[#All],[SerialDeBusqueda]:[FechaRegistro]],3,FALSE),""))=HOUR($D$1),MINUTE(IFERROR(VLOOKUP($A72&amp;TEXT(I$3,"dd/mm/yyyy")&amp;$D$2,tbReporteAsistencia[[#All],[SerialDeBusqueda]:[FechaRegistro]],3,FALSE),""))&gt;MINUTE($D$1)),IFERROR(VLOOKUP($A72&amp;TEXT(I$3,"dd/mm/yyyy")&amp;$D$2,tbReporteAsistencia[[#All],[SerialDeBusqueda]:[FechaRegistro]],3,FALSE),"")-$D$1,""),"")</f>
        <v/>
      </c>
      <c r="J72" s="30" t="str">
        <f>IFERROR(IF(AND(HOUR(IFERROR(VLOOKUP($A72&amp;TEXT(J$3,"dd/mm/yyyy")&amp;$D$2,tbReporteAsistencia[[#All],[SerialDeBusqueda]:[FechaRegistro]],3,FALSE),""))=HOUR($D$1),MINUTE(IFERROR(VLOOKUP($A72&amp;TEXT(J$3,"dd/mm/yyyy")&amp;$D$2,tbReporteAsistencia[[#All],[SerialDeBusqueda]:[FechaRegistro]],3,FALSE),""))&gt;MINUTE($D$1)),IFERROR(VLOOKUP($A72&amp;TEXT(J$3,"dd/mm/yyyy")&amp;$D$2,tbReporteAsistencia[[#All],[SerialDeBusqueda]:[FechaRegistro]],3,FALSE),"")-$D$1,""),"")</f>
        <v/>
      </c>
      <c r="K72" s="30" t="str">
        <f>IFERROR(IF(AND(HOUR(IFERROR(VLOOKUP($A72&amp;TEXT(K$3,"dd/mm/yyyy")&amp;$D$2,tbReporteAsistencia[[#All],[SerialDeBusqueda]:[FechaRegistro]],3,FALSE),""))=HOUR($D$1),MINUTE(IFERROR(VLOOKUP($A72&amp;TEXT(K$3,"dd/mm/yyyy")&amp;$D$2,tbReporteAsistencia[[#All],[SerialDeBusqueda]:[FechaRegistro]],3,FALSE),""))&gt;MINUTE($D$1)),IFERROR(VLOOKUP($A72&amp;TEXT(K$3,"dd/mm/yyyy")&amp;$D$2,tbReporteAsistencia[[#All],[SerialDeBusqueda]:[FechaRegistro]],3,FALSE),"")-$D$1,""),"")</f>
        <v/>
      </c>
      <c r="L72" s="30" t="str">
        <f>IFERROR(IF(AND(HOUR(IFERROR(VLOOKUP($A72&amp;TEXT(L$3,"dd/mm/yyyy")&amp;$D$2,tbReporteAsistencia[[#All],[SerialDeBusqueda]:[FechaRegistro]],3,FALSE),""))=HOUR($D$1),MINUTE(IFERROR(VLOOKUP($A72&amp;TEXT(L$3,"dd/mm/yyyy")&amp;$D$2,tbReporteAsistencia[[#All],[SerialDeBusqueda]:[FechaRegistro]],3,FALSE),""))&gt;MINUTE($D$1)),IFERROR(VLOOKUP($A72&amp;TEXT(L$3,"dd/mm/yyyy")&amp;$D$2,tbReporteAsistencia[[#All],[SerialDeBusqueda]:[FechaRegistro]],3,FALSE),"")-$D$1,""),"")</f>
        <v/>
      </c>
      <c r="M72" s="30" t="str">
        <f>IFERROR(IF(AND(HOUR(IFERROR(VLOOKUP($A72&amp;TEXT(M$3,"dd/mm/yyyy")&amp;$D$2,tbReporteAsistencia[[#All],[SerialDeBusqueda]:[FechaRegistro]],3,FALSE),""))=HOUR($D$1),MINUTE(IFERROR(VLOOKUP($A72&amp;TEXT(M$3,"dd/mm/yyyy")&amp;$D$2,tbReporteAsistencia[[#All],[SerialDeBusqueda]:[FechaRegistro]],3,FALSE),""))&gt;MINUTE($D$1)),IFERROR(VLOOKUP($A72&amp;TEXT(M$3,"dd/mm/yyyy")&amp;$D$2,tbReporteAsistencia[[#All],[SerialDeBusqueda]:[FechaRegistro]],3,FALSE),"")-$D$1,""),"")</f>
        <v/>
      </c>
      <c r="N72" s="30" t="str">
        <f>IFERROR(IF(AND(HOUR(IFERROR(VLOOKUP($A72&amp;TEXT(N$3,"dd/mm/yyyy")&amp;$D$2,tbReporteAsistencia[[#All],[SerialDeBusqueda]:[FechaRegistro]],3,FALSE),""))=HOUR($D$1),MINUTE(IFERROR(VLOOKUP($A72&amp;TEXT(N$3,"dd/mm/yyyy")&amp;$D$2,tbReporteAsistencia[[#All],[SerialDeBusqueda]:[FechaRegistro]],3,FALSE),""))&gt;MINUTE($D$1)),IFERROR(VLOOKUP($A72&amp;TEXT(N$3,"dd/mm/yyyy")&amp;$D$2,tbReporteAsistencia[[#All],[SerialDeBusqueda]:[FechaRegistro]],3,FALSE),"")-$D$1,""),"")</f>
        <v/>
      </c>
      <c r="O72" s="30" t="str">
        <f>IFERROR(IF(AND(HOUR(IFERROR(VLOOKUP($A72&amp;TEXT(O$3,"dd/mm/yyyy")&amp;$D$2,tbReporteAsistencia[[#All],[SerialDeBusqueda]:[FechaRegistro]],3,FALSE),""))=HOUR($D$1),MINUTE(IFERROR(VLOOKUP($A72&amp;TEXT(O$3,"dd/mm/yyyy")&amp;$D$2,tbReporteAsistencia[[#All],[SerialDeBusqueda]:[FechaRegistro]],3,FALSE),""))&gt;MINUTE($D$1)),IFERROR(VLOOKUP($A72&amp;TEXT(O$3,"dd/mm/yyyy")&amp;$D$2,tbReporteAsistencia[[#All],[SerialDeBusqueda]:[FechaRegistro]],3,FALSE),"")-$D$1,""),"")</f>
        <v/>
      </c>
      <c r="P72" s="30" t="str">
        <f>IFERROR(IF(AND(HOUR(IFERROR(VLOOKUP($A72&amp;TEXT(P$3,"dd/mm/yyyy")&amp;$D$2,tbReporteAsistencia[[#All],[SerialDeBusqueda]:[FechaRegistro]],3,FALSE),""))=HOUR($D$1),MINUTE(IFERROR(VLOOKUP($A72&amp;TEXT(P$3,"dd/mm/yyyy")&amp;$D$2,tbReporteAsistencia[[#All],[SerialDeBusqueda]:[FechaRegistro]],3,FALSE),""))&gt;MINUTE($D$1)),IFERROR(VLOOKUP($A72&amp;TEXT(P$3,"dd/mm/yyyy")&amp;$D$2,tbReporteAsistencia[[#All],[SerialDeBusqueda]:[FechaRegistro]],3,FALSE),"")-$D$1,""),"")</f>
        <v/>
      </c>
      <c r="Q72" s="30" t="str">
        <f>IFERROR(IF(AND(HOUR(IFERROR(VLOOKUP($A72&amp;TEXT(Q$3,"dd/mm/yyyy")&amp;$D$2,tbReporteAsistencia[[#All],[SerialDeBusqueda]:[FechaRegistro]],3,FALSE),""))=HOUR($D$1),MINUTE(IFERROR(VLOOKUP($A72&amp;TEXT(Q$3,"dd/mm/yyyy")&amp;$D$2,tbReporteAsistencia[[#All],[SerialDeBusqueda]:[FechaRegistro]],3,FALSE),""))&gt;MINUTE($D$1)),IFERROR(VLOOKUP($A72&amp;TEXT(Q$3,"dd/mm/yyyy")&amp;$D$2,tbReporteAsistencia[[#All],[SerialDeBusqueda]:[FechaRegistro]],3,FALSE),"")-$D$1,""),"")</f>
        <v/>
      </c>
      <c r="R72" s="30" t="str">
        <f>IFERROR(IF(AND(HOUR(IFERROR(VLOOKUP($A72&amp;TEXT(R$3,"dd/mm/yyyy")&amp;$D$2,tbReporteAsistencia[[#All],[SerialDeBusqueda]:[FechaRegistro]],3,FALSE),""))=HOUR($D$1),MINUTE(IFERROR(VLOOKUP($A72&amp;TEXT(R$3,"dd/mm/yyyy")&amp;$D$2,tbReporteAsistencia[[#All],[SerialDeBusqueda]:[FechaRegistro]],3,FALSE),""))&gt;MINUTE($D$1)),IFERROR(VLOOKUP($A72&amp;TEXT(R$3,"dd/mm/yyyy")&amp;$D$2,tbReporteAsistencia[[#All],[SerialDeBusqueda]:[FechaRegistro]],3,FALSE),"")-$D$1,""),"")</f>
        <v/>
      </c>
      <c r="S72" s="30" t="str">
        <f>IFERROR(IF(AND(HOUR(IFERROR(VLOOKUP($A72&amp;TEXT(S$3,"dd/mm/yyyy")&amp;$D$2,tbReporteAsistencia[[#All],[SerialDeBusqueda]:[FechaRegistro]],3,FALSE),""))=HOUR($D$1),MINUTE(IFERROR(VLOOKUP($A72&amp;TEXT(S$3,"dd/mm/yyyy")&amp;$D$2,tbReporteAsistencia[[#All],[SerialDeBusqueda]:[FechaRegistro]],3,FALSE),""))&gt;MINUTE($D$1)),IFERROR(VLOOKUP($A72&amp;TEXT(S$3,"dd/mm/yyyy")&amp;$D$2,tbReporteAsistencia[[#All],[SerialDeBusqueda]:[FechaRegistro]],3,FALSE),"")-$D$1,""),"")</f>
        <v/>
      </c>
    </row>
    <row r="73" spans="1:19">
      <c r="A73" s="8">
        <f>Plantilla!A74</f>
        <v>7</v>
      </c>
      <c r="B73" s="8">
        <f>Plantilla!B74</f>
        <v>0</v>
      </c>
      <c r="C73" s="8" t="str">
        <f>Plantilla!C74</f>
        <v/>
      </c>
      <c r="D73" s="30" t="str">
        <f>IFERROR(IF(AND(HOUR(IFERROR(VLOOKUP($A73&amp;TEXT(D$3,"dd/mm/yyyy")&amp;$D$2,tbReporteAsistencia[[#All],[SerialDeBusqueda]:[FechaRegistro]],3,FALSE),""))=HOUR($D$1),MINUTE(IFERROR(VLOOKUP($A73&amp;TEXT(D$3,"dd/mm/yyyy")&amp;$D$2,tbReporteAsistencia[[#All],[SerialDeBusqueda]:[FechaRegistro]],3,FALSE),""))&gt;MINUTE($D$1)),IFERROR(VLOOKUP($A73&amp;TEXT(D$3,"dd/mm/yyyy")&amp;$D$2,tbReporteAsistencia[[#All],[SerialDeBusqueda]:[FechaRegistro]],3,FALSE),"")-$D$1,""),"")</f>
        <v/>
      </c>
      <c r="E73" s="30" t="str">
        <f>IFERROR(IF(AND(HOUR(IFERROR(VLOOKUP($A73&amp;TEXT(E$3,"dd/mm/yyyy")&amp;$D$2,tbReporteAsistencia[[#All],[SerialDeBusqueda]:[FechaRegistro]],3,FALSE),""))=HOUR($D$1),MINUTE(IFERROR(VLOOKUP($A73&amp;TEXT(E$3,"dd/mm/yyyy")&amp;$D$2,tbReporteAsistencia[[#All],[SerialDeBusqueda]:[FechaRegistro]],3,FALSE),""))&gt;MINUTE($D$1)),IFERROR(VLOOKUP($A73&amp;TEXT(E$3,"dd/mm/yyyy")&amp;$D$2,tbReporteAsistencia[[#All],[SerialDeBusqueda]:[FechaRegistro]],3,FALSE),"")-$D$1,""),"")</f>
        <v/>
      </c>
      <c r="F73" s="30" t="str">
        <f>IFERROR(IF(AND(HOUR(IFERROR(VLOOKUP($A73&amp;TEXT(F$3,"dd/mm/yyyy")&amp;$D$2,tbReporteAsistencia[[#All],[SerialDeBusqueda]:[FechaRegistro]],3,FALSE),""))=HOUR($D$1),MINUTE(IFERROR(VLOOKUP($A73&amp;TEXT(F$3,"dd/mm/yyyy")&amp;$D$2,tbReporteAsistencia[[#All],[SerialDeBusqueda]:[FechaRegistro]],3,FALSE),""))&gt;MINUTE($D$1)),IFERROR(VLOOKUP($A73&amp;TEXT(F$3,"dd/mm/yyyy")&amp;$D$2,tbReporteAsistencia[[#All],[SerialDeBusqueda]:[FechaRegistro]],3,FALSE),"")-$D$1,""),"")</f>
        <v/>
      </c>
      <c r="G73" s="30" t="str">
        <f>IFERROR(IF(AND(HOUR(IFERROR(VLOOKUP($A73&amp;TEXT(G$3,"dd/mm/yyyy")&amp;$D$2,tbReporteAsistencia[[#All],[SerialDeBusqueda]:[FechaRegistro]],3,FALSE),""))=HOUR($D$1),MINUTE(IFERROR(VLOOKUP($A73&amp;TEXT(G$3,"dd/mm/yyyy")&amp;$D$2,tbReporteAsistencia[[#All],[SerialDeBusqueda]:[FechaRegistro]],3,FALSE),""))&gt;MINUTE($D$1)),IFERROR(VLOOKUP($A73&amp;TEXT(G$3,"dd/mm/yyyy")&amp;$D$2,tbReporteAsistencia[[#All],[SerialDeBusqueda]:[FechaRegistro]],3,FALSE),"")-$D$1,""),"")</f>
        <v/>
      </c>
      <c r="H73" s="30" t="str">
        <f>IFERROR(IF(AND(HOUR(IFERROR(VLOOKUP($A73&amp;TEXT(H$3,"dd/mm/yyyy")&amp;$D$2,tbReporteAsistencia[[#All],[SerialDeBusqueda]:[FechaRegistro]],3,FALSE),""))=HOUR($D$1),MINUTE(IFERROR(VLOOKUP($A73&amp;TEXT(H$3,"dd/mm/yyyy")&amp;$D$2,tbReporteAsistencia[[#All],[SerialDeBusqueda]:[FechaRegistro]],3,FALSE),""))&gt;MINUTE($D$1)),IFERROR(VLOOKUP($A73&amp;TEXT(H$3,"dd/mm/yyyy")&amp;$D$2,tbReporteAsistencia[[#All],[SerialDeBusqueda]:[FechaRegistro]],3,FALSE),"")-$D$1,""),"")</f>
        <v/>
      </c>
      <c r="I73" s="30" t="str">
        <f>IFERROR(IF(AND(HOUR(IFERROR(VLOOKUP($A73&amp;TEXT(I$3,"dd/mm/yyyy")&amp;$D$2,tbReporteAsistencia[[#All],[SerialDeBusqueda]:[FechaRegistro]],3,FALSE),""))=HOUR($D$1),MINUTE(IFERROR(VLOOKUP($A73&amp;TEXT(I$3,"dd/mm/yyyy")&amp;$D$2,tbReporteAsistencia[[#All],[SerialDeBusqueda]:[FechaRegistro]],3,FALSE),""))&gt;MINUTE($D$1)),IFERROR(VLOOKUP($A73&amp;TEXT(I$3,"dd/mm/yyyy")&amp;$D$2,tbReporteAsistencia[[#All],[SerialDeBusqueda]:[FechaRegistro]],3,FALSE),"")-$D$1,""),"")</f>
        <v/>
      </c>
      <c r="J73" s="30" t="str">
        <f>IFERROR(IF(AND(HOUR(IFERROR(VLOOKUP($A73&amp;TEXT(J$3,"dd/mm/yyyy")&amp;$D$2,tbReporteAsistencia[[#All],[SerialDeBusqueda]:[FechaRegistro]],3,FALSE),""))=HOUR($D$1),MINUTE(IFERROR(VLOOKUP($A73&amp;TEXT(J$3,"dd/mm/yyyy")&amp;$D$2,tbReporteAsistencia[[#All],[SerialDeBusqueda]:[FechaRegistro]],3,FALSE),""))&gt;MINUTE($D$1)),IFERROR(VLOOKUP($A73&amp;TEXT(J$3,"dd/mm/yyyy")&amp;$D$2,tbReporteAsistencia[[#All],[SerialDeBusqueda]:[FechaRegistro]],3,FALSE),"")-$D$1,""),"")</f>
        <v/>
      </c>
      <c r="K73" s="30" t="str">
        <f>IFERROR(IF(AND(HOUR(IFERROR(VLOOKUP($A73&amp;TEXT(K$3,"dd/mm/yyyy")&amp;$D$2,tbReporteAsistencia[[#All],[SerialDeBusqueda]:[FechaRegistro]],3,FALSE),""))=HOUR($D$1),MINUTE(IFERROR(VLOOKUP($A73&amp;TEXT(K$3,"dd/mm/yyyy")&amp;$D$2,tbReporteAsistencia[[#All],[SerialDeBusqueda]:[FechaRegistro]],3,FALSE),""))&gt;MINUTE($D$1)),IFERROR(VLOOKUP($A73&amp;TEXT(K$3,"dd/mm/yyyy")&amp;$D$2,tbReporteAsistencia[[#All],[SerialDeBusqueda]:[FechaRegistro]],3,FALSE),"")-$D$1,""),"")</f>
        <v/>
      </c>
      <c r="L73" s="30" t="str">
        <f>IFERROR(IF(AND(HOUR(IFERROR(VLOOKUP($A73&amp;TEXT(L$3,"dd/mm/yyyy")&amp;$D$2,tbReporteAsistencia[[#All],[SerialDeBusqueda]:[FechaRegistro]],3,FALSE),""))=HOUR($D$1),MINUTE(IFERROR(VLOOKUP($A73&amp;TEXT(L$3,"dd/mm/yyyy")&amp;$D$2,tbReporteAsistencia[[#All],[SerialDeBusqueda]:[FechaRegistro]],3,FALSE),""))&gt;MINUTE($D$1)),IFERROR(VLOOKUP($A73&amp;TEXT(L$3,"dd/mm/yyyy")&amp;$D$2,tbReporteAsistencia[[#All],[SerialDeBusqueda]:[FechaRegistro]],3,FALSE),"")-$D$1,""),"")</f>
        <v/>
      </c>
      <c r="M73" s="30" t="str">
        <f>IFERROR(IF(AND(HOUR(IFERROR(VLOOKUP($A73&amp;TEXT(M$3,"dd/mm/yyyy")&amp;$D$2,tbReporteAsistencia[[#All],[SerialDeBusqueda]:[FechaRegistro]],3,FALSE),""))=HOUR($D$1),MINUTE(IFERROR(VLOOKUP($A73&amp;TEXT(M$3,"dd/mm/yyyy")&amp;$D$2,tbReporteAsistencia[[#All],[SerialDeBusqueda]:[FechaRegistro]],3,FALSE),""))&gt;MINUTE($D$1)),IFERROR(VLOOKUP($A73&amp;TEXT(M$3,"dd/mm/yyyy")&amp;$D$2,tbReporteAsistencia[[#All],[SerialDeBusqueda]:[FechaRegistro]],3,FALSE),"")-$D$1,""),"")</f>
        <v/>
      </c>
      <c r="N73" s="30" t="str">
        <f>IFERROR(IF(AND(HOUR(IFERROR(VLOOKUP($A73&amp;TEXT(N$3,"dd/mm/yyyy")&amp;$D$2,tbReporteAsistencia[[#All],[SerialDeBusqueda]:[FechaRegistro]],3,FALSE),""))=HOUR($D$1),MINUTE(IFERROR(VLOOKUP($A73&amp;TEXT(N$3,"dd/mm/yyyy")&amp;$D$2,tbReporteAsistencia[[#All],[SerialDeBusqueda]:[FechaRegistro]],3,FALSE),""))&gt;MINUTE($D$1)),IFERROR(VLOOKUP($A73&amp;TEXT(N$3,"dd/mm/yyyy")&amp;$D$2,tbReporteAsistencia[[#All],[SerialDeBusqueda]:[FechaRegistro]],3,FALSE),"")-$D$1,""),"")</f>
        <v/>
      </c>
      <c r="O73" s="30" t="str">
        <f>IFERROR(IF(AND(HOUR(IFERROR(VLOOKUP($A73&amp;TEXT(O$3,"dd/mm/yyyy")&amp;$D$2,tbReporteAsistencia[[#All],[SerialDeBusqueda]:[FechaRegistro]],3,FALSE),""))=HOUR($D$1),MINUTE(IFERROR(VLOOKUP($A73&amp;TEXT(O$3,"dd/mm/yyyy")&amp;$D$2,tbReporteAsistencia[[#All],[SerialDeBusqueda]:[FechaRegistro]],3,FALSE),""))&gt;MINUTE($D$1)),IFERROR(VLOOKUP($A73&amp;TEXT(O$3,"dd/mm/yyyy")&amp;$D$2,tbReporteAsistencia[[#All],[SerialDeBusqueda]:[FechaRegistro]],3,FALSE),"")-$D$1,""),"")</f>
        <v/>
      </c>
      <c r="P73" s="30" t="str">
        <f>IFERROR(IF(AND(HOUR(IFERROR(VLOOKUP($A73&amp;TEXT(P$3,"dd/mm/yyyy")&amp;$D$2,tbReporteAsistencia[[#All],[SerialDeBusqueda]:[FechaRegistro]],3,FALSE),""))=HOUR($D$1),MINUTE(IFERROR(VLOOKUP($A73&amp;TEXT(P$3,"dd/mm/yyyy")&amp;$D$2,tbReporteAsistencia[[#All],[SerialDeBusqueda]:[FechaRegistro]],3,FALSE),""))&gt;MINUTE($D$1)),IFERROR(VLOOKUP($A73&amp;TEXT(P$3,"dd/mm/yyyy")&amp;$D$2,tbReporteAsistencia[[#All],[SerialDeBusqueda]:[FechaRegistro]],3,FALSE),"")-$D$1,""),"")</f>
        <v/>
      </c>
      <c r="Q73" s="30" t="str">
        <f>IFERROR(IF(AND(HOUR(IFERROR(VLOOKUP($A73&amp;TEXT(Q$3,"dd/mm/yyyy")&amp;$D$2,tbReporteAsistencia[[#All],[SerialDeBusqueda]:[FechaRegistro]],3,FALSE),""))=HOUR($D$1),MINUTE(IFERROR(VLOOKUP($A73&amp;TEXT(Q$3,"dd/mm/yyyy")&amp;$D$2,tbReporteAsistencia[[#All],[SerialDeBusqueda]:[FechaRegistro]],3,FALSE),""))&gt;MINUTE($D$1)),IFERROR(VLOOKUP($A73&amp;TEXT(Q$3,"dd/mm/yyyy")&amp;$D$2,tbReporteAsistencia[[#All],[SerialDeBusqueda]:[FechaRegistro]],3,FALSE),"")-$D$1,""),"")</f>
        <v/>
      </c>
      <c r="R73" s="30" t="str">
        <f>IFERROR(IF(AND(HOUR(IFERROR(VLOOKUP($A73&amp;TEXT(R$3,"dd/mm/yyyy")&amp;$D$2,tbReporteAsistencia[[#All],[SerialDeBusqueda]:[FechaRegistro]],3,FALSE),""))=HOUR($D$1),MINUTE(IFERROR(VLOOKUP($A73&amp;TEXT(R$3,"dd/mm/yyyy")&amp;$D$2,tbReporteAsistencia[[#All],[SerialDeBusqueda]:[FechaRegistro]],3,FALSE),""))&gt;MINUTE($D$1)),IFERROR(VLOOKUP($A73&amp;TEXT(R$3,"dd/mm/yyyy")&amp;$D$2,tbReporteAsistencia[[#All],[SerialDeBusqueda]:[FechaRegistro]],3,FALSE),"")-$D$1,""),"")</f>
        <v/>
      </c>
      <c r="S73" s="30" t="str">
        <f>IFERROR(IF(AND(HOUR(IFERROR(VLOOKUP($A73&amp;TEXT(S$3,"dd/mm/yyyy")&amp;$D$2,tbReporteAsistencia[[#All],[SerialDeBusqueda]:[FechaRegistro]],3,FALSE),""))=HOUR($D$1),MINUTE(IFERROR(VLOOKUP($A73&amp;TEXT(S$3,"dd/mm/yyyy")&amp;$D$2,tbReporteAsistencia[[#All],[SerialDeBusqueda]:[FechaRegistro]],3,FALSE),""))&gt;MINUTE($D$1)),IFERROR(VLOOKUP($A73&amp;TEXT(S$3,"dd/mm/yyyy")&amp;$D$2,tbReporteAsistencia[[#All],[SerialDeBusqueda]:[FechaRegistro]],3,FALSE),"")-$D$1,""),"")</f>
        <v/>
      </c>
    </row>
    <row r="74" spans="1:19">
      <c r="A74" s="8">
        <f>Plantilla!A75</f>
        <v>75</v>
      </c>
      <c r="B74" s="8">
        <f>Plantilla!B75</f>
        <v>0</v>
      </c>
      <c r="C74" s="8" t="str">
        <f>Plantilla!C75</f>
        <v>SANTOS VALDEZ BUENO</v>
      </c>
      <c r="D74" s="30" t="str">
        <f>IFERROR(IF(AND(HOUR(IFERROR(VLOOKUP($A74&amp;TEXT(D$3,"dd/mm/yyyy")&amp;$D$2,tbReporteAsistencia[[#All],[SerialDeBusqueda]:[FechaRegistro]],3,FALSE),""))=HOUR($D$1),MINUTE(IFERROR(VLOOKUP($A74&amp;TEXT(D$3,"dd/mm/yyyy")&amp;$D$2,tbReporteAsistencia[[#All],[SerialDeBusqueda]:[FechaRegistro]],3,FALSE),""))&gt;MINUTE($D$1)),IFERROR(VLOOKUP($A74&amp;TEXT(D$3,"dd/mm/yyyy")&amp;$D$2,tbReporteAsistencia[[#All],[SerialDeBusqueda]:[FechaRegistro]],3,FALSE),"")-$D$1,""),"")</f>
        <v/>
      </c>
      <c r="E74" s="30" t="str">
        <f>IFERROR(IF(AND(HOUR(IFERROR(VLOOKUP($A74&amp;TEXT(E$3,"dd/mm/yyyy")&amp;$D$2,tbReporteAsistencia[[#All],[SerialDeBusqueda]:[FechaRegistro]],3,FALSE),""))=HOUR($D$1),MINUTE(IFERROR(VLOOKUP($A74&amp;TEXT(E$3,"dd/mm/yyyy")&amp;$D$2,tbReporteAsistencia[[#All],[SerialDeBusqueda]:[FechaRegistro]],3,FALSE),""))&gt;MINUTE($D$1)),IFERROR(VLOOKUP($A74&amp;TEXT(E$3,"dd/mm/yyyy")&amp;$D$2,tbReporteAsistencia[[#All],[SerialDeBusqueda]:[FechaRegistro]],3,FALSE),"")-$D$1,""),"")</f>
        <v/>
      </c>
      <c r="F74" s="30" t="str">
        <f>IFERROR(IF(AND(HOUR(IFERROR(VLOOKUP($A74&amp;TEXT(F$3,"dd/mm/yyyy")&amp;$D$2,tbReporteAsistencia[[#All],[SerialDeBusqueda]:[FechaRegistro]],3,FALSE),""))=HOUR($D$1),MINUTE(IFERROR(VLOOKUP($A74&amp;TEXT(F$3,"dd/mm/yyyy")&amp;$D$2,tbReporteAsistencia[[#All],[SerialDeBusqueda]:[FechaRegistro]],3,FALSE),""))&gt;MINUTE($D$1)),IFERROR(VLOOKUP($A74&amp;TEXT(F$3,"dd/mm/yyyy")&amp;$D$2,tbReporteAsistencia[[#All],[SerialDeBusqueda]:[FechaRegistro]],3,FALSE),"")-$D$1,""),"")</f>
        <v/>
      </c>
      <c r="G74" s="30" t="str">
        <f>IFERROR(IF(AND(HOUR(IFERROR(VLOOKUP($A74&amp;TEXT(G$3,"dd/mm/yyyy")&amp;$D$2,tbReporteAsistencia[[#All],[SerialDeBusqueda]:[FechaRegistro]],3,FALSE),""))=HOUR($D$1),MINUTE(IFERROR(VLOOKUP($A74&amp;TEXT(G$3,"dd/mm/yyyy")&amp;$D$2,tbReporteAsistencia[[#All],[SerialDeBusqueda]:[FechaRegistro]],3,FALSE),""))&gt;MINUTE($D$1)),IFERROR(VLOOKUP($A74&amp;TEXT(G$3,"dd/mm/yyyy")&amp;$D$2,tbReporteAsistencia[[#All],[SerialDeBusqueda]:[FechaRegistro]],3,FALSE),"")-$D$1,""),"")</f>
        <v/>
      </c>
      <c r="H74" s="30" t="str">
        <f>IFERROR(IF(AND(HOUR(IFERROR(VLOOKUP($A74&amp;TEXT(H$3,"dd/mm/yyyy")&amp;$D$2,tbReporteAsistencia[[#All],[SerialDeBusqueda]:[FechaRegistro]],3,FALSE),""))=HOUR($D$1),MINUTE(IFERROR(VLOOKUP($A74&amp;TEXT(H$3,"dd/mm/yyyy")&amp;$D$2,tbReporteAsistencia[[#All],[SerialDeBusqueda]:[FechaRegistro]],3,FALSE),""))&gt;MINUTE($D$1)),IFERROR(VLOOKUP($A74&amp;TEXT(H$3,"dd/mm/yyyy")&amp;$D$2,tbReporteAsistencia[[#All],[SerialDeBusqueda]:[FechaRegistro]],3,FALSE),"")-$D$1,""),"")</f>
        <v/>
      </c>
      <c r="I74" s="30" t="str">
        <f>IFERROR(IF(AND(HOUR(IFERROR(VLOOKUP($A74&amp;TEXT(I$3,"dd/mm/yyyy")&amp;$D$2,tbReporteAsistencia[[#All],[SerialDeBusqueda]:[FechaRegistro]],3,FALSE),""))=HOUR($D$1),MINUTE(IFERROR(VLOOKUP($A74&amp;TEXT(I$3,"dd/mm/yyyy")&amp;$D$2,tbReporteAsistencia[[#All],[SerialDeBusqueda]:[FechaRegistro]],3,FALSE),""))&gt;MINUTE($D$1)),IFERROR(VLOOKUP($A74&amp;TEXT(I$3,"dd/mm/yyyy")&amp;$D$2,tbReporteAsistencia[[#All],[SerialDeBusqueda]:[FechaRegistro]],3,FALSE),"")-$D$1,""),"")</f>
        <v/>
      </c>
      <c r="J74" s="30" t="str">
        <f>IFERROR(IF(AND(HOUR(IFERROR(VLOOKUP($A74&amp;TEXT(J$3,"dd/mm/yyyy")&amp;$D$2,tbReporteAsistencia[[#All],[SerialDeBusqueda]:[FechaRegistro]],3,FALSE),""))=HOUR($D$1),MINUTE(IFERROR(VLOOKUP($A74&amp;TEXT(J$3,"dd/mm/yyyy")&amp;$D$2,tbReporteAsistencia[[#All],[SerialDeBusqueda]:[FechaRegistro]],3,FALSE),""))&gt;MINUTE($D$1)),IFERROR(VLOOKUP($A74&amp;TEXT(J$3,"dd/mm/yyyy")&amp;$D$2,tbReporteAsistencia[[#All],[SerialDeBusqueda]:[FechaRegistro]],3,FALSE),"")-$D$1,""),"")</f>
        <v/>
      </c>
      <c r="K74" s="30" t="str">
        <f>IFERROR(IF(AND(HOUR(IFERROR(VLOOKUP($A74&amp;TEXT(K$3,"dd/mm/yyyy")&amp;$D$2,tbReporteAsistencia[[#All],[SerialDeBusqueda]:[FechaRegistro]],3,FALSE),""))=HOUR($D$1),MINUTE(IFERROR(VLOOKUP($A74&amp;TEXT(K$3,"dd/mm/yyyy")&amp;$D$2,tbReporteAsistencia[[#All],[SerialDeBusqueda]:[FechaRegistro]],3,FALSE),""))&gt;MINUTE($D$1)),IFERROR(VLOOKUP($A74&amp;TEXT(K$3,"dd/mm/yyyy")&amp;$D$2,tbReporteAsistencia[[#All],[SerialDeBusqueda]:[FechaRegistro]],3,FALSE),"")-$D$1,""),"")</f>
        <v/>
      </c>
      <c r="L74" s="30" t="str">
        <f>IFERROR(IF(AND(HOUR(IFERROR(VLOOKUP($A74&amp;TEXT(L$3,"dd/mm/yyyy")&amp;$D$2,tbReporteAsistencia[[#All],[SerialDeBusqueda]:[FechaRegistro]],3,FALSE),""))=HOUR($D$1),MINUTE(IFERROR(VLOOKUP($A74&amp;TEXT(L$3,"dd/mm/yyyy")&amp;$D$2,tbReporteAsistencia[[#All],[SerialDeBusqueda]:[FechaRegistro]],3,FALSE),""))&gt;MINUTE($D$1)),IFERROR(VLOOKUP($A74&amp;TEXT(L$3,"dd/mm/yyyy")&amp;$D$2,tbReporteAsistencia[[#All],[SerialDeBusqueda]:[FechaRegistro]],3,FALSE),"")-$D$1,""),"")</f>
        <v/>
      </c>
      <c r="M74" s="30" t="str">
        <f>IFERROR(IF(AND(HOUR(IFERROR(VLOOKUP($A74&amp;TEXT(M$3,"dd/mm/yyyy")&amp;$D$2,tbReporteAsistencia[[#All],[SerialDeBusqueda]:[FechaRegistro]],3,FALSE),""))=HOUR($D$1),MINUTE(IFERROR(VLOOKUP($A74&amp;TEXT(M$3,"dd/mm/yyyy")&amp;$D$2,tbReporteAsistencia[[#All],[SerialDeBusqueda]:[FechaRegistro]],3,FALSE),""))&gt;MINUTE($D$1)),IFERROR(VLOOKUP($A74&amp;TEXT(M$3,"dd/mm/yyyy")&amp;$D$2,tbReporteAsistencia[[#All],[SerialDeBusqueda]:[FechaRegistro]],3,FALSE),"")-$D$1,""),"")</f>
        <v/>
      </c>
      <c r="N74" s="30" t="str">
        <f>IFERROR(IF(AND(HOUR(IFERROR(VLOOKUP($A74&amp;TEXT(N$3,"dd/mm/yyyy")&amp;$D$2,tbReporteAsistencia[[#All],[SerialDeBusqueda]:[FechaRegistro]],3,FALSE),""))=HOUR($D$1),MINUTE(IFERROR(VLOOKUP($A74&amp;TEXT(N$3,"dd/mm/yyyy")&amp;$D$2,tbReporteAsistencia[[#All],[SerialDeBusqueda]:[FechaRegistro]],3,FALSE),""))&gt;MINUTE($D$1)),IFERROR(VLOOKUP($A74&amp;TEXT(N$3,"dd/mm/yyyy")&amp;$D$2,tbReporteAsistencia[[#All],[SerialDeBusqueda]:[FechaRegistro]],3,FALSE),"")-$D$1,""),"")</f>
        <v/>
      </c>
      <c r="O74" s="30" t="str">
        <f>IFERROR(IF(AND(HOUR(IFERROR(VLOOKUP($A74&amp;TEXT(O$3,"dd/mm/yyyy")&amp;$D$2,tbReporteAsistencia[[#All],[SerialDeBusqueda]:[FechaRegistro]],3,FALSE),""))=HOUR($D$1),MINUTE(IFERROR(VLOOKUP($A74&amp;TEXT(O$3,"dd/mm/yyyy")&amp;$D$2,tbReporteAsistencia[[#All],[SerialDeBusqueda]:[FechaRegistro]],3,FALSE),""))&gt;MINUTE($D$1)),IFERROR(VLOOKUP($A74&amp;TEXT(O$3,"dd/mm/yyyy")&amp;$D$2,tbReporteAsistencia[[#All],[SerialDeBusqueda]:[FechaRegistro]],3,FALSE),"")-$D$1,""),"")</f>
        <v/>
      </c>
      <c r="P74" s="30" t="str">
        <f>IFERROR(IF(AND(HOUR(IFERROR(VLOOKUP($A74&amp;TEXT(P$3,"dd/mm/yyyy")&amp;$D$2,tbReporteAsistencia[[#All],[SerialDeBusqueda]:[FechaRegistro]],3,FALSE),""))=HOUR($D$1),MINUTE(IFERROR(VLOOKUP($A74&amp;TEXT(P$3,"dd/mm/yyyy")&amp;$D$2,tbReporteAsistencia[[#All],[SerialDeBusqueda]:[FechaRegistro]],3,FALSE),""))&gt;MINUTE($D$1)),IFERROR(VLOOKUP($A74&amp;TEXT(P$3,"dd/mm/yyyy")&amp;$D$2,tbReporteAsistencia[[#All],[SerialDeBusqueda]:[FechaRegistro]],3,FALSE),"")-$D$1,""),"")</f>
        <v/>
      </c>
      <c r="Q74" s="30" t="str">
        <f>IFERROR(IF(AND(HOUR(IFERROR(VLOOKUP($A74&amp;TEXT(Q$3,"dd/mm/yyyy")&amp;$D$2,tbReporteAsistencia[[#All],[SerialDeBusqueda]:[FechaRegistro]],3,FALSE),""))=HOUR($D$1),MINUTE(IFERROR(VLOOKUP($A74&amp;TEXT(Q$3,"dd/mm/yyyy")&amp;$D$2,tbReporteAsistencia[[#All],[SerialDeBusqueda]:[FechaRegistro]],3,FALSE),""))&gt;MINUTE($D$1)),IFERROR(VLOOKUP($A74&amp;TEXT(Q$3,"dd/mm/yyyy")&amp;$D$2,tbReporteAsistencia[[#All],[SerialDeBusqueda]:[FechaRegistro]],3,FALSE),"")-$D$1,""),"")</f>
        <v/>
      </c>
      <c r="R74" s="30" t="str">
        <f>IFERROR(IF(AND(HOUR(IFERROR(VLOOKUP($A74&amp;TEXT(R$3,"dd/mm/yyyy")&amp;$D$2,tbReporteAsistencia[[#All],[SerialDeBusqueda]:[FechaRegistro]],3,FALSE),""))=HOUR($D$1),MINUTE(IFERROR(VLOOKUP($A74&amp;TEXT(R$3,"dd/mm/yyyy")&amp;$D$2,tbReporteAsistencia[[#All],[SerialDeBusqueda]:[FechaRegistro]],3,FALSE),""))&gt;MINUTE($D$1)),IFERROR(VLOOKUP($A74&amp;TEXT(R$3,"dd/mm/yyyy")&amp;$D$2,tbReporteAsistencia[[#All],[SerialDeBusqueda]:[FechaRegistro]],3,FALSE),"")-$D$1,""),"")</f>
        <v/>
      </c>
      <c r="S74" s="30" t="str">
        <f>IFERROR(IF(AND(HOUR(IFERROR(VLOOKUP($A74&amp;TEXT(S$3,"dd/mm/yyyy")&amp;$D$2,tbReporteAsistencia[[#All],[SerialDeBusqueda]:[FechaRegistro]],3,FALSE),""))=HOUR($D$1),MINUTE(IFERROR(VLOOKUP($A74&amp;TEXT(S$3,"dd/mm/yyyy")&amp;$D$2,tbReporteAsistencia[[#All],[SerialDeBusqueda]:[FechaRegistro]],3,FALSE),""))&gt;MINUTE($D$1)),IFERROR(VLOOKUP($A74&amp;TEXT(S$3,"dd/mm/yyyy")&amp;$D$2,tbReporteAsistencia[[#All],[SerialDeBusqueda]:[FechaRegistro]],3,FALSE),"")-$D$1,""),"")</f>
        <v/>
      </c>
    </row>
    <row r="75" spans="1:19">
      <c r="A75" s="8">
        <f>Plantilla!A76</f>
        <v>157</v>
      </c>
      <c r="B75" s="8">
        <f>Plantilla!B76</f>
        <v>0</v>
      </c>
      <c r="C75" s="8" t="str">
        <f>Plantilla!C76</f>
        <v>SOLANO CABRERA KIRSSY JOSEFINA</v>
      </c>
      <c r="D75" s="30" t="str">
        <f>IFERROR(IF(AND(HOUR(IFERROR(VLOOKUP($A75&amp;TEXT(D$3,"dd/mm/yyyy")&amp;$D$2,tbReporteAsistencia[[#All],[SerialDeBusqueda]:[FechaRegistro]],3,FALSE),""))=HOUR($D$1),MINUTE(IFERROR(VLOOKUP($A75&amp;TEXT(D$3,"dd/mm/yyyy")&amp;$D$2,tbReporteAsistencia[[#All],[SerialDeBusqueda]:[FechaRegistro]],3,FALSE),""))&gt;MINUTE($D$1)),IFERROR(VLOOKUP($A75&amp;TEXT(D$3,"dd/mm/yyyy")&amp;$D$2,tbReporteAsistencia[[#All],[SerialDeBusqueda]:[FechaRegistro]],3,FALSE),"")-$D$1,""),"")</f>
        <v/>
      </c>
      <c r="E75" s="30" t="str">
        <f>IFERROR(IF(AND(HOUR(IFERROR(VLOOKUP($A75&amp;TEXT(E$3,"dd/mm/yyyy")&amp;$D$2,tbReporteAsistencia[[#All],[SerialDeBusqueda]:[FechaRegistro]],3,FALSE),""))=HOUR($D$1),MINUTE(IFERROR(VLOOKUP($A75&amp;TEXT(E$3,"dd/mm/yyyy")&amp;$D$2,tbReporteAsistencia[[#All],[SerialDeBusqueda]:[FechaRegistro]],3,FALSE),""))&gt;MINUTE($D$1)),IFERROR(VLOOKUP($A75&amp;TEXT(E$3,"dd/mm/yyyy")&amp;$D$2,tbReporteAsistencia[[#All],[SerialDeBusqueda]:[FechaRegistro]],3,FALSE),"")-$D$1,""),"")</f>
        <v/>
      </c>
      <c r="F75" s="30" t="str">
        <f>IFERROR(IF(AND(HOUR(IFERROR(VLOOKUP($A75&amp;TEXT(F$3,"dd/mm/yyyy")&amp;$D$2,tbReporteAsistencia[[#All],[SerialDeBusqueda]:[FechaRegistro]],3,FALSE),""))=HOUR($D$1),MINUTE(IFERROR(VLOOKUP($A75&amp;TEXT(F$3,"dd/mm/yyyy")&amp;$D$2,tbReporteAsistencia[[#All],[SerialDeBusqueda]:[FechaRegistro]],3,FALSE),""))&gt;MINUTE($D$1)),IFERROR(VLOOKUP($A75&amp;TEXT(F$3,"dd/mm/yyyy")&amp;$D$2,tbReporteAsistencia[[#All],[SerialDeBusqueda]:[FechaRegistro]],3,FALSE),"")-$D$1,""),"")</f>
        <v/>
      </c>
      <c r="G75" s="30" t="str">
        <f>IFERROR(IF(AND(HOUR(IFERROR(VLOOKUP($A75&amp;TEXT(G$3,"dd/mm/yyyy")&amp;$D$2,tbReporteAsistencia[[#All],[SerialDeBusqueda]:[FechaRegistro]],3,FALSE),""))=HOUR($D$1),MINUTE(IFERROR(VLOOKUP($A75&amp;TEXT(G$3,"dd/mm/yyyy")&amp;$D$2,tbReporteAsistencia[[#All],[SerialDeBusqueda]:[FechaRegistro]],3,FALSE),""))&gt;MINUTE($D$1)),IFERROR(VLOOKUP($A75&amp;TEXT(G$3,"dd/mm/yyyy")&amp;$D$2,tbReporteAsistencia[[#All],[SerialDeBusqueda]:[FechaRegistro]],3,FALSE),"")-$D$1,""),"")</f>
        <v/>
      </c>
      <c r="H75" s="30" t="str">
        <f>IFERROR(IF(AND(HOUR(IFERROR(VLOOKUP($A75&amp;TEXT(H$3,"dd/mm/yyyy")&amp;$D$2,tbReporteAsistencia[[#All],[SerialDeBusqueda]:[FechaRegistro]],3,FALSE),""))=HOUR($D$1),MINUTE(IFERROR(VLOOKUP($A75&amp;TEXT(H$3,"dd/mm/yyyy")&amp;$D$2,tbReporteAsistencia[[#All],[SerialDeBusqueda]:[FechaRegistro]],3,FALSE),""))&gt;MINUTE($D$1)),IFERROR(VLOOKUP($A75&amp;TEXT(H$3,"dd/mm/yyyy")&amp;$D$2,tbReporteAsistencia[[#All],[SerialDeBusqueda]:[FechaRegistro]],3,FALSE),"")-$D$1,""),"")</f>
        <v/>
      </c>
      <c r="I75" s="30" t="str">
        <f>IFERROR(IF(AND(HOUR(IFERROR(VLOOKUP($A75&amp;TEXT(I$3,"dd/mm/yyyy")&amp;$D$2,tbReporteAsistencia[[#All],[SerialDeBusqueda]:[FechaRegistro]],3,FALSE),""))=HOUR($D$1),MINUTE(IFERROR(VLOOKUP($A75&amp;TEXT(I$3,"dd/mm/yyyy")&amp;$D$2,tbReporteAsistencia[[#All],[SerialDeBusqueda]:[FechaRegistro]],3,FALSE),""))&gt;MINUTE($D$1)),IFERROR(VLOOKUP($A75&amp;TEXT(I$3,"dd/mm/yyyy")&amp;$D$2,tbReporteAsistencia[[#All],[SerialDeBusqueda]:[FechaRegistro]],3,FALSE),"")-$D$1,""),"")</f>
        <v/>
      </c>
      <c r="J75" s="30" t="str">
        <f>IFERROR(IF(AND(HOUR(IFERROR(VLOOKUP($A75&amp;TEXT(J$3,"dd/mm/yyyy")&amp;$D$2,tbReporteAsistencia[[#All],[SerialDeBusqueda]:[FechaRegistro]],3,FALSE),""))=HOUR($D$1),MINUTE(IFERROR(VLOOKUP($A75&amp;TEXT(J$3,"dd/mm/yyyy")&amp;$D$2,tbReporteAsistencia[[#All],[SerialDeBusqueda]:[FechaRegistro]],3,FALSE),""))&gt;MINUTE($D$1)),IFERROR(VLOOKUP($A75&amp;TEXT(J$3,"dd/mm/yyyy")&amp;$D$2,tbReporteAsistencia[[#All],[SerialDeBusqueda]:[FechaRegistro]],3,FALSE),"")-$D$1,""),"")</f>
        <v/>
      </c>
      <c r="K75" s="30" t="str">
        <f>IFERROR(IF(AND(HOUR(IFERROR(VLOOKUP($A75&amp;TEXT(K$3,"dd/mm/yyyy")&amp;$D$2,tbReporteAsistencia[[#All],[SerialDeBusqueda]:[FechaRegistro]],3,FALSE),""))=HOUR($D$1),MINUTE(IFERROR(VLOOKUP($A75&amp;TEXT(K$3,"dd/mm/yyyy")&amp;$D$2,tbReporteAsistencia[[#All],[SerialDeBusqueda]:[FechaRegistro]],3,FALSE),""))&gt;MINUTE($D$1)),IFERROR(VLOOKUP($A75&amp;TEXT(K$3,"dd/mm/yyyy")&amp;$D$2,tbReporteAsistencia[[#All],[SerialDeBusqueda]:[FechaRegistro]],3,FALSE),"")-$D$1,""),"")</f>
        <v/>
      </c>
      <c r="L75" s="30" t="str">
        <f>IFERROR(IF(AND(HOUR(IFERROR(VLOOKUP($A75&amp;TEXT(L$3,"dd/mm/yyyy")&amp;$D$2,tbReporteAsistencia[[#All],[SerialDeBusqueda]:[FechaRegistro]],3,FALSE),""))=HOUR($D$1),MINUTE(IFERROR(VLOOKUP($A75&amp;TEXT(L$3,"dd/mm/yyyy")&amp;$D$2,tbReporteAsistencia[[#All],[SerialDeBusqueda]:[FechaRegistro]],3,FALSE),""))&gt;MINUTE($D$1)),IFERROR(VLOOKUP($A75&amp;TEXT(L$3,"dd/mm/yyyy")&amp;$D$2,tbReporteAsistencia[[#All],[SerialDeBusqueda]:[FechaRegistro]],3,FALSE),"")-$D$1,""),"")</f>
        <v/>
      </c>
      <c r="M75" s="30" t="str">
        <f>IFERROR(IF(AND(HOUR(IFERROR(VLOOKUP($A75&amp;TEXT(M$3,"dd/mm/yyyy")&amp;$D$2,tbReporteAsistencia[[#All],[SerialDeBusqueda]:[FechaRegistro]],3,FALSE),""))=HOUR($D$1),MINUTE(IFERROR(VLOOKUP($A75&amp;TEXT(M$3,"dd/mm/yyyy")&amp;$D$2,tbReporteAsistencia[[#All],[SerialDeBusqueda]:[FechaRegistro]],3,FALSE),""))&gt;MINUTE($D$1)),IFERROR(VLOOKUP($A75&amp;TEXT(M$3,"dd/mm/yyyy")&amp;$D$2,tbReporteAsistencia[[#All],[SerialDeBusqueda]:[FechaRegistro]],3,FALSE),"")-$D$1,""),"")</f>
        <v/>
      </c>
      <c r="N75" s="30" t="str">
        <f>IFERROR(IF(AND(HOUR(IFERROR(VLOOKUP($A75&amp;TEXT(N$3,"dd/mm/yyyy")&amp;$D$2,tbReporteAsistencia[[#All],[SerialDeBusqueda]:[FechaRegistro]],3,FALSE),""))=HOUR($D$1),MINUTE(IFERROR(VLOOKUP($A75&amp;TEXT(N$3,"dd/mm/yyyy")&amp;$D$2,tbReporteAsistencia[[#All],[SerialDeBusqueda]:[FechaRegistro]],3,FALSE),""))&gt;MINUTE($D$1)),IFERROR(VLOOKUP($A75&amp;TEXT(N$3,"dd/mm/yyyy")&amp;$D$2,tbReporteAsistencia[[#All],[SerialDeBusqueda]:[FechaRegistro]],3,FALSE),"")-$D$1,""),"")</f>
        <v/>
      </c>
      <c r="O75" s="30" t="str">
        <f>IFERROR(IF(AND(HOUR(IFERROR(VLOOKUP($A75&amp;TEXT(O$3,"dd/mm/yyyy")&amp;$D$2,tbReporteAsistencia[[#All],[SerialDeBusqueda]:[FechaRegistro]],3,FALSE),""))=HOUR($D$1),MINUTE(IFERROR(VLOOKUP($A75&amp;TEXT(O$3,"dd/mm/yyyy")&amp;$D$2,tbReporteAsistencia[[#All],[SerialDeBusqueda]:[FechaRegistro]],3,FALSE),""))&gt;MINUTE($D$1)),IFERROR(VLOOKUP($A75&amp;TEXT(O$3,"dd/mm/yyyy")&amp;$D$2,tbReporteAsistencia[[#All],[SerialDeBusqueda]:[FechaRegistro]],3,FALSE),"")-$D$1,""),"")</f>
        <v/>
      </c>
      <c r="P75" s="30" t="str">
        <f>IFERROR(IF(AND(HOUR(IFERROR(VLOOKUP($A75&amp;TEXT(P$3,"dd/mm/yyyy")&amp;$D$2,tbReporteAsistencia[[#All],[SerialDeBusqueda]:[FechaRegistro]],3,FALSE),""))=HOUR($D$1),MINUTE(IFERROR(VLOOKUP($A75&amp;TEXT(P$3,"dd/mm/yyyy")&amp;$D$2,tbReporteAsistencia[[#All],[SerialDeBusqueda]:[FechaRegistro]],3,FALSE),""))&gt;MINUTE($D$1)),IFERROR(VLOOKUP($A75&amp;TEXT(P$3,"dd/mm/yyyy")&amp;$D$2,tbReporteAsistencia[[#All],[SerialDeBusqueda]:[FechaRegistro]],3,FALSE),"")-$D$1,""),"")</f>
        <v/>
      </c>
      <c r="Q75" s="30" t="str">
        <f>IFERROR(IF(AND(HOUR(IFERROR(VLOOKUP($A75&amp;TEXT(Q$3,"dd/mm/yyyy")&amp;$D$2,tbReporteAsistencia[[#All],[SerialDeBusqueda]:[FechaRegistro]],3,FALSE),""))=HOUR($D$1),MINUTE(IFERROR(VLOOKUP($A75&amp;TEXT(Q$3,"dd/mm/yyyy")&amp;$D$2,tbReporteAsistencia[[#All],[SerialDeBusqueda]:[FechaRegistro]],3,FALSE),""))&gt;MINUTE($D$1)),IFERROR(VLOOKUP($A75&amp;TEXT(Q$3,"dd/mm/yyyy")&amp;$D$2,tbReporteAsistencia[[#All],[SerialDeBusqueda]:[FechaRegistro]],3,FALSE),"")-$D$1,""),"")</f>
        <v/>
      </c>
      <c r="R75" s="30" t="str">
        <f>IFERROR(IF(AND(HOUR(IFERROR(VLOOKUP($A75&amp;TEXT(R$3,"dd/mm/yyyy")&amp;$D$2,tbReporteAsistencia[[#All],[SerialDeBusqueda]:[FechaRegistro]],3,FALSE),""))=HOUR($D$1),MINUTE(IFERROR(VLOOKUP($A75&amp;TEXT(R$3,"dd/mm/yyyy")&amp;$D$2,tbReporteAsistencia[[#All],[SerialDeBusqueda]:[FechaRegistro]],3,FALSE),""))&gt;MINUTE($D$1)),IFERROR(VLOOKUP($A75&amp;TEXT(R$3,"dd/mm/yyyy")&amp;$D$2,tbReporteAsistencia[[#All],[SerialDeBusqueda]:[FechaRegistro]],3,FALSE),"")-$D$1,""),"")</f>
        <v/>
      </c>
      <c r="S75" s="30" t="str">
        <f>IFERROR(IF(AND(HOUR(IFERROR(VLOOKUP($A75&amp;TEXT(S$3,"dd/mm/yyyy")&amp;$D$2,tbReporteAsistencia[[#All],[SerialDeBusqueda]:[FechaRegistro]],3,FALSE),""))=HOUR($D$1),MINUTE(IFERROR(VLOOKUP($A75&amp;TEXT(S$3,"dd/mm/yyyy")&amp;$D$2,tbReporteAsistencia[[#All],[SerialDeBusqueda]:[FechaRegistro]],3,FALSE),""))&gt;MINUTE($D$1)),IFERROR(VLOOKUP($A75&amp;TEXT(S$3,"dd/mm/yyyy")&amp;$D$2,tbReporteAsistencia[[#All],[SerialDeBusqueda]:[FechaRegistro]],3,FALSE),"")-$D$1,""),"")</f>
        <v/>
      </c>
    </row>
    <row r="76" spans="1:19">
      <c r="A76" s="8">
        <f>Plantilla!A77</f>
        <v>215</v>
      </c>
      <c r="B76" s="8">
        <f>Plantilla!B77</f>
        <v>0</v>
      </c>
      <c r="C76" s="8" t="str">
        <f>Plantilla!C77</f>
        <v>SOLIS ENCARNACION MEIBEL</v>
      </c>
      <c r="D76" s="30" t="str">
        <f>IFERROR(IF(AND(HOUR(IFERROR(VLOOKUP($A76&amp;TEXT(D$3,"dd/mm/yyyy")&amp;$D$2,tbReporteAsistencia[[#All],[SerialDeBusqueda]:[FechaRegistro]],3,FALSE),""))=HOUR($D$1),MINUTE(IFERROR(VLOOKUP($A76&amp;TEXT(D$3,"dd/mm/yyyy")&amp;$D$2,tbReporteAsistencia[[#All],[SerialDeBusqueda]:[FechaRegistro]],3,FALSE),""))&gt;MINUTE($D$1)),IFERROR(VLOOKUP($A76&amp;TEXT(D$3,"dd/mm/yyyy")&amp;$D$2,tbReporteAsistencia[[#All],[SerialDeBusqueda]:[FechaRegistro]],3,FALSE),"")-$D$1,""),"")</f>
        <v/>
      </c>
      <c r="E76" s="30" t="str">
        <f>IFERROR(IF(AND(HOUR(IFERROR(VLOOKUP($A76&amp;TEXT(E$3,"dd/mm/yyyy")&amp;$D$2,tbReporteAsistencia[[#All],[SerialDeBusqueda]:[FechaRegistro]],3,FALSE),""))=HOUR($D$1),MINUTE(IFERROR(VLOOKUP($A76&amp;TEXT(E$3,"dd/mm/yyyy")&amp;$D$2,tbReporteAsistencia[[#All],[SerialDeBusqueda]:[FechaRegistro]],3,FALSE),""))&gt;MINUTE($D$1)),IFERROR(VLOOKUP($A76&amp;TEXT(E$3,"dd/mm/yyyy")&amp;$D$2,tbReporteAsistencia[[#All],[SerialDeBusqueda]:[FechaRegistro]],3,FALSE),"")-$D$1,""),"")</f>
        <v/>
      </c>
      <c r="F76" s="30" t="str">
        <f>IFERROR(IF(AND(HOUR(IFERROR(VLOOKUP($A76&amp;TEXT(F$3,"dd/mm/yyyy")&amp;$D$2,tbReporteAsistencia[[#All],[SerialDeBusqueda]:[FechaRegistro]],3,FALSE),""))=HOUR($D$1),MINUTE(IFERROR(VLOOKUP($A76&amp;TEXT(F$3,"dd/mm/yyyy")&amp;$D$2,tbReporteAsistencia[[#All],[SerialDeBusqueda]:[FechaRegistro]],3,FALSE),""))&gt;MINUTE($D$1)),IFERROR(VLOOKUP($A76&amp;TEXT(F$3,"dd/mm/yyyy")&amp;$D$2,tbReporteAsistencia[[#All],[SerialDeBusqueda]:[FechaRegistro]],3,FALSE),"")-$D$1,""),"")</f>
        <v/>
      </c>
      <c r="G76" s="30" t="str">
        <f>IFERROR(IF(AND(HOUR(IFERROR(VLOOKUP($A76&amp;TEXT(G$3,"dd/mm/yyyy")&amp;$D$2,tbReporteAsistencia[[#All],[SerialDeBusqueda]:[FechaRegistro]],3,FALSE),""))=HOUR($D$1),MINUTE(IFERROR(VLOOKUP($A76&amp;TEXT(G$3,"dd/mm/yyyy")&amp;$D$2,tbReporteAsistencia[[#All],[SerialDeBusqueda]:[FechaRegistro]],3,FALSE),""))&gt;MINUTE($D$1)),IFERROR(VLOOKUP($A76&amp;TEXT(G$3,"dd/mm/yyyy")&amp;$D$2,tbReporteAsistencia[[#All],[SerialDeBusqueda]:[FechaRegistro]],3,FALSE),"")-$D$1,""),"")</f>
        <v/>
      </c>
      <c r="H76" s="30" t="str">
        <f>IFERROR(IF(AND(HOUR(IFERROR(VLOOKUP($A76&amp;TEXT(H$3,"dd/mm/yyyy")&amp;$D$2,tbReporteAsistencia[[#All],[SerialDeBusqueda]:[FechaRegistro]],3,FALSE),""))=HOUR($D$1),MINUTE(IFERROR(VLOOKUP($A76&amp;TEXT(H$3,"dd/mm/yyyy")&amp;$D$2,tbReporteAsistencia[[#All],[SerialDeBusqueda]:[FechaRegistro]],3,FALSE),""))&gt;MINUTE($D$1)),IFERROR(VLOOKUP($A76&amp;TEXT(H$3,"dd/mm/yyyy")&amp;$D$2,tbReporteAsistencia[[#All],[SerialDeBusqueda]:[FechaRegistro]],3,FALSE),"")-$D$1,""),"")</f>
        <v/>
      </c>
      <c r="I76" s="30" t="str">
        <f>IFERROR(IF(AND(HOUR(IFERROR(VLOOKUP($A76&amp;TEXT(I$3,"dd/mm/yyyy")&amp;$D$2,tbReporteAsistencia[[#All],[SerialDeBusqueda]:[FechaRegistro]],3,FALSE),""))=HOUR($D$1),MINUTE(IFERROR(VLOOKUP($A76&amp;TEXT(I$3,"dd/mm/yyyy")&amp;$D$2,tbReporteAsistencia[[#All],[SerialDeBusqueda]:[FechaRegistro]],3,FALSE),""))&gt;MINUTE($D$1)),IFERROR(VLOOKUP($A76&amp;TEXT(I$3,"dd/mm/yyyy")&amp;$D$2,tbReporteAsistencia[[#All],[SerialDeBusqueda]:[FechaRegistro]],3,FALSE),"")-$D$1,""),"")</f>
        <v/>
      </c>
      <c r="J76" s="30" t="str">
        <f>IFERROR(IF(AND(HOUR(IFERROR(VLOOKUP($A76&amp;TEXT(J$3,"dd/mm/yyyy")&amp;$D$2,tbReporteAsistencia[[#All],[SerialDeBusqueda]:[FechaRegistro]],3,FALSE),""))=HOUR($D$1),MINUTE(IFERROR(VLOOKUP($A76&amp;TEXT(J$3,"dd/mm/yyyy")&amp;$D$2,tbReporteAsistencia[[#All],[SerialDeBusqueda]:[FechaRegistro]],3,FALSE),""))&gt;MINUTE($D$1)),IFERROR(VLOOKUP($A76&amp;TEXT(J$3,"dd/mm/yyyy")&amp;$D$2,tbReporteAsistencia[[#All],[SerialDeBusqueda]:[FechaRegistro]],3,FALSE),"")-$D$1,""),"")</f>
        <v/>
      </c>
      <c r="K76" s="30" t="str">
        <f>IFERROR(IF(AND(HOUR(IFERROR(VLOOKUP($A76&amp;TEXT(K$3,"dd/mm/yyyy")&amp;$D$2,tbReporteAsistencia[[#All],[SerialDeBusqueda]:[FechaRegistro]],3,FALSE),""))=HOUR($D$1),MINUTE(IFERROR(VLOOKUP($A76&amp;TEXT(K$3,"dd/mm/yyyy")&amp;$D$2,tbReporteAsistencia[[#All],[SerialDeBusqueda]:[FechaRegistro]],3,FALSE),""))&gt;MINUTE($D$1)),IFERROR(VLOOKUP($A76&amp;TEXT(K$3,"dd/mm/yyyy")&amp;$D$2,tbReporteAsistencia[[#All],[SerialDeBusqueda]:[FechaRegistro]],3,FALSE),"")-$D$1,""),"")</f>
        <v/>
      </c>
      <c r="L76" s="30" t="str">
        <f>IFERROR(IF(AND(HOUR(IFERROR(VLOOKUP($A76&amp;TEXT(L$3,"dd/mm/yyyy")&amp;$D$2,tbReporteAsistencia[[#All],[SerialDeBusqueda]:[FechaRegistro]],3,FALSE),""))=HOUR($D$1),MINUTE(IFERROR(VLOOKUP($A76&amp;TEXT(L$3,"dd/mm/yyyy")&amp;$D$2,tbReporteAsistencia[[#All],[SerialDeBusqueda]:[FechaRegistro]],3,FALSE),""))&gt;MINUTE($D$1)),IFERROR(VLOOKUP($A76&amp;TEXT(L$3,"dd/mm/yyyy")&amp;$D$2,tbReporteAsistencia[[#All],[SerialDeBusqueda]:[FechaRegistro]],3,FALSE),"")-$D$1,""),"")</f>
        <v/>
      </c>
      <c r="M76" s="30" t="str">
        <f>IFERROR(IF(AND(HOUR(IFERROR(VLOOKUP($A76&amp;TEXT(M$3,"dd/mm/yyyy")&amp;$D$2,tbReporteAsistencia[[#All],[SerialDeBusqueda]:[FechaRegistro]],3,FALSE),""))=HOUR($D$1),MINUTE(IFERROR(VLOOKUP($A76&amp;TEXT(M$3,"dd/mm/yyyy")&amp;$D$2,tbReporteAsistencia[[#All],[SerialDeBusqueda]:[FechaRegistro]],3,FALSE),""))&gt;MINUTE($D$1)),IFERROR(VLOOKUP($A76&amp;TEXT(M$3,"dd/mm/yyyy")&amp;$D$2,tbReporteAsistencia[[#All],[SerialDeBusqueda]:[FechaRegistro]],3,FALSE),"")-$D$1,""),"")</f>
        <v/>
      </c>
      <c r="N76" s="30" t="str">
        <f>IFERROR(IF(AND(HOUR(IFERROR(VLOOKUP($A76&amp;TEXT(N$3,"dd/mm/yyyy")&amp;$D$2,tbReporteAsistencia[[#All],[SerialDeBusqueda]:[FechaRegistro]],3,FALSE),""))=HOUR($D$1),MINUTE(IFERROR(VLOOKUP($A76&amp;TEXT(N$3,"dd/mm/yyyy")&amp;$D$2,tbReporteAsistencia[[#All],[SerialDeBusqueda]:[FechaRegistro]],3,FALSE),""))&gt;MINUTE($D$1)),IFERROR(VLOOKUP($A76&amp;TEXT(N$3,"dd/mm/yyyy")&amp;$D$2,tbReporteAsistencia[[#All],[SerialDeBusqueda]:[FechaRegistro]],3,FALSE),"")-$D$1,""),"")</f>
        <v/>
      </c>
      <c r="O76" s="30" t="str">
        <f>IFERROR(IF(AND(HOUR(IFERROR(VLOOKUP($A76&amp;TEXT(O$3,"dd/mm/yyyy")&amp;$D$2,tbReporteAsistencia[[#All],[SerialDeBusqueda]:[FechaRegistro]],3,FALSE),""))=HOUR($D$1),MINUTE(IFERROR(VLOOKUP($A76&amp;TEXT(O$3,"dd/mm/yyyy")&amp;$D$2,tbReporteAsistencia[[#All],[SerialDeBusqueda]:[FechaRegistro]],3,FALSE),""))&gt;MINUTE($D$1)),IFERROR(VLOOKUP($A76&amp;TEXT(O$3,"dd/mm/yyyy")&amp;$D$2,tbReporteAsistencia[[#All],[SerialDeBusqueda]:[FechaRegistro]],3,FALSE),"")-$D$1,""),"")</f>
        <v/>
      </c>
      <c r="P76" s="30" t="str">
        <f>IFERROR(IF(AND(HOUR(IFERROR(VLOOKUP($A76&amp;TEXT(P$3,"dd/mm/yyyy")&amp;$D$2,tbReporteAsistencia[[#All],[SerialDeBusqueda]:[FechaRegistro]],3,FALSE),""))=HOUR($D$1),MINUTE(IFERROR(VLOOKUP($A76&amp;TEXT(P$3,"dd/mm/yyyy")&amp;$D$2,tbReporteAsistencia[[#All],[SerialDeBusqueda]:[FechaRegistro]],3,FALSE),""))&gt;MINUTE($D$1)),IFERROR(VLOOKUP($A76&amp;TEXT(P$3,"dd/mm/yyyy")&amp;$D$2,tbReporteAsistencia[[#All],[SerialDeBusqueda]:[FechaRegistro]],3,FALSE),"")-$D$1,""),"")</f>
        <v/>
      </c>
      <c r="Q76" s="30" t="str">
        <f>IFERROR(IF(AND(HOUR(IFERROR(VLOOKUP($A76&amp;TEXT(Q$3,"dd/mm/yyyy")&amp;$D$2,tbReporteAsistencia[[#All],[SerialDeBusqueda]:[FechaRegistro]],3,FALSE),""))=HOUR($D$1),MINUTE(IFERROR(VLOOKUP($A76&amp;TEXT(Q$3,"dd/mm/yyyy")&amp;$D$2,tbReporteAsistencia[[#All],[SerialDeBusqueda]:[FechaRegistro]],3,FALSE),""))&gt;MINUTE($D$1)),IFERROR(VLOOKUP($A76&amp;TEXT(Q$3,"dd/mm/yyyy")&amp;$D$2,tbReporteAsistencia[[#All],[SerialDeBusqueda]:[FechaRegistro]],3,FALSE),"")-$D$1,""),"")</f>
        <v/>
      </c>
      <c r="R76" s="30" t="str">
        <f>IFERROR(IF(AND(HOUR(IFERROR(VLOOKUP($A76&amp;TEXT(R$3,"dd/mm/yyyy")&amp;$D$2,tbReporteAsistencia[[#All],[SerialDeBusqueda]:[FechaRegistro]],3,FALSE),""))=HOUR($D$1),MINUTE(IFERROR(VLOOKUP($A76&amp;TEXT(R$3,"dd/mm/yyyy")&amp;$D$2,tbReporteAsistencia[[#All],[SerialDeBusqueda]:[FechaRegistro]],3,FALSE),""))&gt;MINUTE($D$1)),IFERROR(VLOOKUP($A76&amp;TEXT(R$3,"dd/mm/yyyy")&amp;$D$2,tbReporteAsistencia[[#All],[SerialDeBusqueda]:[FechaRegistro]],3,FALSE),"")-$D$1,""),"")</f>
        <v/>
      </c>
      <c r="S76" s="30" t="str">
        <f>IFERROR(IF(AND(HOUR(IFERROR(VLOOKUP($A76&amp;TEXT(S$3,"dd/mm/yyyy")&amp;$D$2,tbReporteAsistencia[[#All],[SerialDeBusqueda]:[FechaRegistro]],3,FALSE),""))=HOUR($D$1),MINUTE(IFERROR(VLOOKUP($A76&amp;TEXT(S$3,"dd/mm/yyyy")&amp;$D$2,tbReporteAsistencia[[#All],[SerialDeBusqueda]:[FechaRegistro]],3,FALSE),""))&gt;MINUTE($D$1)),IFERROR(VLOOKUP($A76&amp;TEXT(S$3,"dd/mm/yyyy")&amp;$D$2,tbReporteAsistencia[[#All],[SerialDeBusqueda]:[FechaRegistro]],3,FALSE),"")-$D$1,""),"")</f>
        <v/>
      </c>
    </row>
    <row r="77" spans="1:19">
      <c r="A77" s="8">
        <f>Plantilla!A78</f>
        <v>3</v>
      </c>
      <c r="B77" s="8">
        <f>Plantilla!B78</f>
        <v>0</v>
      </c>
      <c r="C77" s="8" t="str">
        <f>Plantilla!C78</f>
        <v>SUAREZ THEN HENRY ESTEBAN</v>
      </c>
      <c r="D77" s="30" t="str">
        <f>IFERROR(IF(AND(HOUR(IFERROR(VLOOKUP($A77&amp;TEXT(D$3,"dd/mm/yyyy")&amp;$D$2,tbReporteAsistencia[[#All],[SerialDeBusqueda]:[FechaRegistro]],3,FALSE),""))=HOUR($D$1),MINUTE(IFERROR(VLOOKUP($A77&amp;TEXT(D$3,"dd/mm/yyyy")&amp;$D$2,tbReporteAsistencia[[#All],[SerialDeBusqueda]:[FechaRegistro]],3,FALSE),""))&gt;MINUTE($D$1)),IFERROR(VLOOKUP($A77&amp;TEXT(D$3,"dd/mm/yyyy")&amp;$D$2,tbReporteAsistencia[[#All],[SerialDeBusqueda]:[FechaRegistro]],3,FALSE),"")-$D$1,""),"")</f>
        <v/>
      </c>
      <c r="E77" s="30" t="str">
        <f>IFERROR(IF(AND(HOUR(IFERROR(VLOOKUP($A77&amp;TEXT(E$3,"dd/mm/yyyy")&amp;$D$2,tbReporteAsistencia[[#All],[SerialDeBusqueda]:[FechaRegistro]],3,FALSE),""))=HOUR($D$1),MINUTE(IFERROR(VLOOKUP($A77&amp;TEXT(E$3,"dd/mm/yyyy")&amp;$D$2,tbReporteAsistencia[[#All],[SerialDeBusqueda]:[FechaRegistro]],3,FALSE),""))&gt;MINUTE($D$1)),IFERROR(VLOOKUP($A77&amp;TEXT(E$3,"dd/mm/yyyy")&amp;$D$2,tbReporteAsistencia[[#All],[SerialDeBusqueda]:[FechaRegistro]],3,FALSE),"")-$D$1,""),"")</f>
        <v/>
      </c>
      <c r="F77" s="30" t="str">
        <f>IFERROR(IF(AND(HOUR(IFERROR(VLOOKUP($A77&amp;TEXT(F$3,"dd/mm/yyyy")&amp;$D$2,tbReporteAsistencia[[#All],[SerialDeBusqueda]:[FechaRegistro]],3,FALSE),""))=HOUR($D$1),MINUTE(IFERROR(VLOOKUP($A77&amp;TEXT(F$3,"dd/mm/yyyy")&amp;$D$2,tbReporteAsistencia[[#All],[SerialDeBusqueda]:[FechaRegistro]],3,FALSE),""))&gt;MINUTE($D$1)),IFERROR(VLOOKUP($A77&amp;TEXT(F$3,"dd/mm/yyyy")&amp;$D$2,tbReporteAsistencia[[#All],[SerialDeBusqueda]:[FechaRegistro]],3,FALSE),"")-$D$1,""),"")</f>
        <v/>
      </c>
      <c r="G77" s="30" t="str">
        <f>IFERROR(IF(AND(HOUR(IFERROR(VLOOKUP($A77&amp;TEXT(G$3,"dd/mm/yyyy")&amp;$D$2,tbReporteAsistencia[[#All],[SerialDeBusqueda]:[FechaRegistro]],3,FALSE),""))=HOUR($D$1),MINUTE(IFERROR(VLOOKUP($A77&amp;TEXT(G$3,"dd/mm/yyyy")&amp;$D$2,tbReporteAsistencia[[#All],[SerialDeBusqueda]:[FechaRegistro]],3,FALSE),""))&gt;MINUTE($D$1)),IFERROR(VLOOKUP($A77&amp;TEXT(G$3,"dd/mm/yyyy")&amp;$D$2,tbReporteAsistencia[[#All],[SerialDeBusqueda]:[FechaRegistro]],3,FALSE),"")-$D$1,""),"")</f>
        <v/>
      </c>
      <c r="H77" s="30" t="str">
        <f>IFERROR(IF(AND(HOUR(IFERROR(VLOOKUP($A77&amp;TEXT(H$3,"dd/mm/yyyy")&amp;$D$2,tbReporteAsistencia[[#All],[SerialDeBusqueda]:[FechaRegistro]],3,FALSE),""))=HOUR($D$1),MINUTE(IFERROR(VLOOKUP($A77&amp;TEXT(H$3,"dd/mm/yyyy")&amp;$D$2,tbReporteAsistencia[[#All],[SerialDeBusqueda]:[FechaRegistro]],3,FALSE),""))&gt;MINUTE($D$1)),IFERROR(VLOOKUP($A77&amp;TEXT(H$3,"dd/mm/yyyy")&amp;$D$2,tbReporteAsistencia[[#All],[SerialDeBusqueda]:[FechaRegistro]],3,FALSE),"")-$D$1,""),"")</f>
        <v/>
      </c>
      <c r="I77" s="30" t="str">
        <f>IFERROR(IF(AND(HOUR(IFERROR(VLOOKUP($A77&amp;TEXT(I$3,"dd/mm/yyyy")&amp;$D$2,tbReporteAsistencia[[#All],[SerialDeBusqueda]:[FechaRegistro]],3,FALSE),""))=HOUR($D$1),MINUTE(IFERROR(VLOOKUP($A77&amp;TEXT(I$3,"dd/mm/yyyy")&amp;$D$2,tbReporteAsistencia[[#All],[SerialDeBusqueda]:[FechaRegistro]],3,FALSE),""))&gt;MINUTE($D$1)),IFERROR(VLOOKUP($A77&amp;TEXT(I$3,"dd/mm/yyyy")&amp;$D$2,tbReporteAsistencia[[#All],[SerialDeBusqueda]:[FechaRegistro]],3,FALSE),"")-$D$1,""),"")</f>
        <v/>
      </c>
      <c r="J77" s="30" t="str">
        <f>IFERROR(IF(AND(HOUR(IFERROR(VLOOKUP($A77&amp;TEXT(J$3,"dd/mm/yyyy")&amp;$D$2,tbReporteAsistencia[[#All],[SerialDeBusqueda]:[FechaRegistro]],3,FALSE),""))=HOUR($D$1),MINUTE(IFERROR(VLOOKUP($A77&amp;TEXT(J$3,"dd/mm/yyyy")&amp;$D$2,tbReporteAsistencia[[#All],[SerialDeBusqueda]:[FechaRegistro]],3,FALSE),""))&gt;MINUTE($D$1)),IFERROR(VLOOKUP($A77&amp;TEXT(J$3,"dd/mm/yyyy")&amp;$D$2,tbReporteAsistencia[[#All],[SerialDeBusqueda]:[FechaRegistro]],3,FALSE),"")-$D$1,""),"")</f>
        <v/>
      </c>
      <c r="K77" s="30" t="str">
        <f>IFERROR(IF(AND(HOUR(IFERROR(VLOOKUP($A77&amp;TEXT(K$3,"dd/mm/yyyy")&amp;$D$2,tbReporteAsistencia[[#All],[SerialDeBusqueda]:[FechaRegistro]],3,FALSE),""))=HOUR($D$1),MINUTE(IFERROR(VLOOKUP($A77&amp;TEXT(K$3,"dd/mm/yyyy")&amp;$D$2,tbReporteAsistencia[[#All],[SerialDeBusqueda]:[FechaRegistro]],3,FALSE),""))&gt;MINUTE($D$1)),IFERROR(VLOOKUP($A77&amp;TEXT(K$3,"dd/mm/yyyy")&amp;$D$2,tbReporteAsistencia[[#All],[SerialDeBusqueda]:[FechaRegistro]],3,FALSE),"")-$D$1,""),"")</f>
        <v/>
      </c>
      <c r="L77" s="30" t="str">
        <f>IFERROR(IF(AND(HOUR(IFERROR(VLOOKUP($A77&amp;TEXT(L$3,"dd/mm/yyyy")&amp;$D$2,tbReporteAsistencia[[#All],[SerialDeBusqueda]:[FechaRegistro]],3,FALSE),""))=HOUR($D$1),MINUTE(IFERROR(VLOOKUP($A77&amp;TEXT(L$3,"dd/mm/yyyy")&amp;$D$2,tbReporteAsistencia[[#All],[SerialDeBusqueda]:[FechaRegistro]],3,FALSE),""))&gt;MINUTE($D$1)),IFERROR(VLOOKUP($A77&amp;TEXT(L$3,"dd/mm/yyyy")&amp;$D$2,tbReporteAsistencia[[#All],[SerialDeBusqueda]:[FechaRegistro]],3,FALSE),"")-$D$1,""),"")</f>
        <v/>
      </c>
      <c r="M77" s="30" t="str">
        <f>IFERROR(IF(AND(HOUR(IFERROR(VLOOKUP($A77&amp;TEXT(M$3,"dd/mm/yyyy")&amp;$D$2,tbReporteAsistencia[[#All],[SerialDeBusqueda]:[FechaRegistro]],3,FALSE),""))=HOUR($D$1),MINUTE(IFERROR(VLOOKUP($A77&amp;TEXT(M$3,"dd/mm/yyyy")&amp;$D$2,tbReporteAsistencia[[#All],[SerialDeBusqueda]:[FechaRegistro]],3,FALSE),""))&gt;MINUTE($D$1)),IFERROR(VLOOKUP($A77&amp;TEXT(M$3,"dd/mm/yyyy")&amp;$D$2,tbReporteAsistencia[[#All],[SerialDeBusqueda]:[FechaRegistro]],3,FALSE),"")-$D$1,""),"")</f>
        <v/>
      </c>
      <c r="N77" s="30" t="str">
        <f>IFERROR(IF(AND(HOUR(IFERROR(VLOOKUP($A77&amp;TEXT(N$3,"dd/mm/yyyy")&amp;$D$2,tbReporteAsistencia[[#All],[SerialDeBusqueda]:[FechaRegistro]],3,FALSE),""))=HOUR($D$1),MINUTE(IFERROR(VLOOKUP($A77&amp;TEXT(N$3,"dd/mm/yyyy")&amp;$D$2,tbReporteAsistencia[[#All],[SerialDeBusqueda]:[FechaRegistro]],3,FALSE),""))&gt;MINUTE($D$1)),IFERROR(VLOOKUP($A77&amp;TEXT(N$3,"dd/mm/yyyy")&amp;$D$2,tbReporteAsistencia[[#All],[SerialDeBusqueda]:[FechaRegistro]],3,FALSE),"")-$D$1,""),"")</f>
        <v/>
      </c>
      <c r="O77" s="30" t="str">
        <f>IFERROR(IF(AND(HOUR(IFERROR(VLOOKUP($A77&amp;TEXT(O$3,"dd/mm/yyyy")&amp;$D$2,tbReporteAsistencia[[#All],[SerialDeBusqueda]:[FechaRegistro]],3,FALSE),""))=HOUR($D$1),MINUTE(IFERROR(VLOOKUP($A77&amp;TEXT(O$3,"dd/mm/yyyy")&amp;$D$2,tbReporteAsistencia[[#All],[SerialDeBusqueda]:[FechaRegistro]],3,FALSE),""))&gt;MINUTE($D$1)),IFERROR(VLOOKUP($A77&amp;TEXT(O$3,"dd/mm/yyyy")&amp;$D$2,tbReporteAsistencia[[#All],[SerialDeBusqueda]:[FechaRegistro]],3,FALSE),"")-$D$1,""),"")</f>
        <v/>
      </c>
      <c r="P77" s="30" t="str">
        <f>IFERROR(IF(AND(HOUR(IFERROR(VLOOKUP($A77&amp;TEXT(P$3,"dd/mm/yyyy")&amp;$D$2,tbReporteAsistencia[[#All],[SerialDeBusqueda]:[FechaRegistro]],3,FALSE),""))=HOUR($D$1),MINUTE(IFERROR(VLOOKUP($A77&amp;TEXT(P$3,"dd/mm/yyyy")&amp;$D$2,tbReporteAsistencia[[#All],[SerialDeBusqueda]:[FechaRegistro]],3,FALSE),""))&gt;MINUTE($D$1)),IFERROR(VLOOKUP($A77&amp;TEXT(P$3,"dd/mm/yyyy")&amp;$D$2,tbReporteAsistencia[[#All],[SerialDeBusqueda]:[FechaRegistro]],3,FALSE),"")-$D$1,""),"")</f>
        <v/>
      </c>
      <c r="Q77" s="30" t="str">
        <f>IFERROR(IF(AND(HOUR(IFERROR(VLOOKUP($A77&amp;TEXT(Q$3,"dd/mm/yyyy")&amp;$D$2,tbReporteAsistencia[[#All],[SerialDeBusqueda]:[FechaRegistro]],3,FALSE),""))=HOUR($D$1),MINUTE(IFERROR(VLOOKUP($A77&amp;TEXT(Q$3,"dd/mm/yyyy")&amp;$D$2,tbReporteAsistencia[[#All],[SerialDeBusqueda]:[FechaRegistro]],3,FALSE),""))&gt;MINUTE($D$1)),IFERROR(VLOOKUP($A77&amp;TEXT(Q$3,"dd/mm/yyyy")&amp;$D$2,tbReporteAsistencia[[#All],[SerialDeBusqueda]:[FechaRegistro]],3,FALSE),"")-$D$1,""),"")</f>
        <v/>
      </c>
      <c r="R77" s="30" t="str">
        <f>IFERROR(IF(AND(HOUR(IFERROR(VLOOKUP($A77&amp;TEXT(R$3,"dd/mm/yyyy")&amp;$D$2,tbReporteAsistencia[[#All],[SerialDeBusqueda]:[FechaRegistro]],3,FALSE),""))=HOUR($D$1),MINUTE(IFERROR(VLOOKUP($A77&amp;TEXT(R$3,"dd/mm/yyyy")&amp;$D$2,tbReporteAsistencia[[#All],[SerialDeBusqueda]:[FechaRegistro]],3,FALSE),""))&gt;MINUTE($D$1)),IFERROR(VLOOKUP($A77&amp;TEXT(R$3,"dd/mm/yyyy")&amp;$D$2,tbReporteAsistencia[[#All],[SerialDeBusqueda]:[FechaRegistro]],3,FALSE),"")-$D$1,""),"")</f>
        <v/>
      </c>
      <c r="S77" s="30" t="str">
        <f>IFERROR(IF(AND(HOUR(IFERROR(VLOOKUP($A77&amp;TEXT(S$3,"dd/mm/yyyy")&amp;$D$2,tbReporteAsistencia[[#All],[SerialDeBusqueda]:[FechaRegistro]],3,FALSE),""))=HOUR($D$1),MINUTE(IFERROR(VLOOKUP($A77&amp;TEXT(S$3,"dd/mm/yyyy")&amp;$D$2,tbReporteAsistencia[[#All],[SerialDeBusqueda]:[FechaRegistro]],3,FALSE),""))&gt;MINUTE($D$1)),IFERROR(VLOOKUP($A77&amp;TEXT(S$3,"dd/mm/yyyy")&amp;$D$2,tbReporteAsistencia[[#All],[SerialDeBusqueda]:[FechaRegistro]],3,FALSE),"")-$D$1,""),"")</f>
        <v/>
      </c>
    </row>
    <row r="78" spans="1:19">
      <c r="A78" s="8">
        <f>Plantilla!A79</f>
        <v>235</v>
      </c>
      <c r="B78" s="8">
        <f>Plantilla!B79</f>
        <v>0</v>
      </c>
      <c r="C78" s="8" t="str">
        <f>Plantilla!C79</f>
        <v>TERRERO TERRERO JEAN LUIS</v>
      </c>
      <c r="D78" s="30" t="str">
        <f>IFERROR(IF(AND(HOUR(IFERROR(VLOOKUP($A78&amp;TEXT(D$3,"dd/mm/yyyy")&amp;$D$2,tbReporteAsistencia[[#All],[SerialDeBusqueda]:[FechaRegistro]],3,FALSE),""))=HOUR($D$1),MINUTE(IFERROR(VLOOKUP($A78&amp;TEXT(D$3,"dd/mm/yyyy")&amp;$D$2,tbReporteAsistencia[[#All],[SerialDeBusqueda]:[FechaRegistro]],3,FALSE),""))&gt;MINUTE($D$1)),IFERROR(VLOOKUP($A78&amp;TEXT(D$3,"dd/mm/yyyy")&amp;$D$2,tbReporteAsistencia[[#All],[SerialDeBusqueda]:[FechaRegistro]],3,FALSE),"")-$D$1,""),"")</f>
        <v/>
      </c>
      <c r="E78" s="30" t="str">
        <f>IFERROR(IF(AND(HOUR(IFERROR(VLOOKUP($A78&amp;TEXT(E$3,"dd/mm/yyyy")&amp;$D$2,tbReporteAsistencia[[#All],[SerialDeBusqueda]:[FechaRegistro]],3,FALSE),""))=HOUR($D$1),MINUTE(IFERROR(VLOOKUP($A78&amp;TEXT(E$3,"dd/mm/yyyy")&amp;$D$2,tbReporteAsistencia[[#All],[SerialDeBusqueda]:[FechaRegistro]],3,FALSE),""))&gt;MINUTE($D$1)),IFERROR(VLOOKUP($A78&amp;TEXT(E$3,"dd/mm/yyyy")&amp;$D$2,tbReporteAsistencia[[#All],[SerialDeBusqueda]:[FechaRegistro]],3,FALSE),"")-$D$1,""),"")</f>
        <v/>
      </c>
      <c r="F78" s="30" t="str">
        <f>IFERROR(IF(AND(HOUR(IFERROR(VLOOKUP($A78&amp;TEXT(F$3,"dd/mm/yyyy")&amp;$D$2,tbReporteAsistencia[[#All],[SerialDeBusqueda]:[FechaRegistro]],3,FALSE),""))=HOUR($D$1),MINUTE(IFERROR(VLOOKUP($A78&amp;TEXT(F$3,"dd/mm/yyyy")&amp;$D$2,tbReporteAsistencia[[#All],[SerialDeBusqueda]:[FechaRegistro]],3,FALSE),""))&gt;MINUTE($D$1)),IFERROR(VLOOKUP($A78&amp;TEXT(F$3,"dd/mm/yyyy")&amp;$D$2,tbReporteAsistencia[[#All],[SerialDeBusqueda]:[FechaRegistro]],3,FALSE),"")-$D$1,""),"")</f>
        <v/>
      </c>
      <c r="G78" s="30" t="str">
        <f>IFERROR(IF(AND(HOUR(IFERROR(VLOOKUP($A78&amp;TEXT(G$3,"dd/mm/yyyy")&amp;$D$2,tbReporteAsistencia[[#All],[SerialDeBusqueda]:[FechaRegistro]],3,FALSE),""))=HOUR($D$1),MINUTE(IFERROR(VLOOKUP($A78&amp;TEXT(G$3,"dd/mm/yyyy")&amp;$D$2,tbReporteAsistencia[[#All],[SerialDeBusqueda]:[FechaRegistro]],3,FALSE),""))&gt;MINUTE($D$1)),IFERROR(VLOOKUP($A78&amp;TEXT(G$3,"dd/mm/yyyy")&amp;$D$2,tbReporteAsistencia[[#All],[SerialDeBusqueda]:[FechaRegistro]],3,FALSE),"")-$D$1,""),"")</f>
        <v/>
      </c>
      <c r="H78" s="30" t="str">
        <f>IFERROR(IF(AND(HOUR(IFERROR(VLOOKUP($A78&amp;TEXT(H$3,"dd/mm/yyyy")&amp;$D$2,tbReporteAsistencia[[#All],[SerialDeBusqueda]:[FechaRegistro]],3,FALSE),""))=HOUR($D$1),MINUTE(IFERROR(VLOOKUP($A78&amp;TEXT(H$3,"dd/mm/yyyy")&amp;$D$2,tbReporteAsistencia[[#All],[SerialDeBusqueda]:[FechaRegistro]],3,FALSE),""))&gt;MINUTE($D$1)),IFERROR(VLOOKUP($A78&amp;TEXT(H$3,"dd/mm/yyyy")&amp;$D$2,tbReporteAsistencia[[#All],[SerialDeBusqueda]:[FechaRegistro]],3,FALSE),"")-$D$1,""),"")</f>
        <v/>
      </c>
      <c r="I78" s="30" t="str">
        <f>IFERROR(IF(AND(HOUR(IFERROR(VLOOKUP($A78&amp;TEXT(I$3,"dd/mm/yyyy")&amp;$D$2,tbReporteAsistencia[[#All],[SerialDeBusqueda]:[FechaRegistro]],3,FALSE),""))=HOUR($D$1),MINUTE(IFERROR(VLOOKUP($A78&amp;TEXT(I$3,"dd/mm/yyyy")&amp;$D$2,tbReporteAsistencia[[#All],[SerialDeBusqueda]:[FechaRegistro]],3,FALSE),""))&gt;MINUTE($D$1)),IFERROR(VLOOKUP($A78&amp;TEXT(I$3,"dd/mm/yyyy")&amp;$D$2,tbReporteAsistencia[[#All],[SerialDeBusqueda]:[FechaRegistro]],3,FALSE),"")-$D$1,""),"")</f>
        <v/>
      </c>
      <c r="J78" s="30" t="str">
        <f>IFERROR(IF(AND(HOUR(IFERROR(VLOOKUP($A78&amp;TEXT(J$3,"dd/mm/yyyy")&amp;$D$2,tbReporteAsistencia[[#All],[SerialDeBusqueda]:[FechaRegistro]],3,FALSE),""))=HOUR($D$1),MINUTE(IFERROR(VLOOKUP($A78&amp;TEXT(J$3,"dd/mm/yyyy")&amp;$D$2,tbReporteAsistencia[[#All],[SerialDeBusqueda]:[FechaRegistro]],3,FALSE),""))&gt;MINUTE($D$1)),IFERROR(VLOOKUP($A78&amp;TEXT(J$3,"dd/mm/yyyy")&amp;$D$2,tbReporteAsistencia[[#All],[SerialDeBusqueda]:[FechaRegistro]],3,FALSE),"")-$D$1,""),"")</f>
        <v/>
      </c>
      <c r="K78" s="30" t="str">
        <f>IFERROR(IF(AND(HOUR(IFERROR(VLOOKUP($A78&amp;TEXT(K$3,"dd/mm/yyyy")&amp;$D$2,tbReporteAsistencia[[#All],[SerialDeBusqueda]:[FechaRegistro]],3,FALSE),""))=HOUR($D$1),MINUTE(IFERROR(VLOOKUP($A78&amp;TEXT(K$3,"dd/mm/yyyy")&amp;$D$2,tbReporteAsistencia[[#All],[SerialDeBusqueda]:[FechaRegistro]],3,FALSE),""))&gt;MINUTE($D$1)),IFERROR(VLOOKUP($A78&amp;TEXT(K$3,"dd/mm/yyyy")&amp;$D$2,tbReporteAsistencia[[#All],[SerialDeBusqueda]:[FechaRegistro]],3,FALSE),"")-$D$1,""),"")</f>
        <v/>
      </c>
      <c r="L78" s="30" t="str">
        <f>IFERROR(IF(AND(HOUR(IFERROR(VLOOKUP($A78&amp;TEXT(L$3,"dd/mm/yyyy")&amp;$D$2,tbReporteAsistencia[[#All],[SerialDeBusqueda]:[FechaRegistro]],3,FALSE),""))=HOUR($D$1),MINUTE(IFERROR(VLOOKUP($A78&amp;TEXT(L$3,"dd/mm/yyyy")&amp;$D$2,tbReporteAsistencia[[#All],[SerialDeBusqueda]:[FechaRegistro]],3,FALSE),""))&gt;MINUTE($D$1)),IFERROR(VLOOKUP($A78&amp;TEXT(L$3,"dd/mm/yyyy")&amp;$D$2,tbReporteAsistencia[[#All],[SerialDeBusqueda]:[FechaRegistro]],3,FALSE),"")-$D$1,""),"")</f>
        <v/>
      </c>
      <c r="M78" s="30" t="str">
        <f>IFERROR(IF(AND(HOUR(IFERROR(VLOOKUP($A78&amp;TEXT(M$3,"dd/mm/yyyy")&amp;$D$2,tbReporteAsistencia[[#All],[SerialDeBusqueda]:[FechaRegistro]],3,FALSE),""))=HOUR($D$1),MINUTE(IFERROR(VLOOKUP($A78&amp;TEXT(M$3,"dd/mm/yyyy")&amp;$D$2,tbReporteAsistencia[[#All],[SerialDeBusqueda]:[FechaRegistro]],3,FALSE),""))&gt;MINUTE($D$1)),IFERROR(VLOOKUP($A78&amp;TEXT(M$3,"dd/mm/yyyy")&amp;$D$2,tbReporteAsistencia[[#All],[SerialDeBusqueda]:[FechaRegistro]],3,FALSE),"")-$D$1,""),"")</f>
        <v/>
      </c>
      <c r="N78" s="30" t="str">
        <f>IFERROR(IF(AND(HOUR(IFERROR(VLOOKUP($A78&amp;TEXT(N$3,"dd/mm/yyyy")&amp;$D$2,tbReporteAsistencia[[#All],[SerialDeBusqueda]:[FechaRegistro]],3,FALSE),""))=HOUR($D$1),MINUTE(IFERROR(VLOOKUP($A78&amp;TEXT(N$3,"dd/mm/yyyy")&amp;$D$2,tbReporteAsistencia[[#All],[SerialDeBusqueda]:[FechaRegistro]],3,FALSE),""))&gt;MINUTE($D$1)),IFERROR(VLOOKUP($A78&amp;TEXT(N$3,"dd/mm/yyyy")&amp;$D$2,tbReporteAsistencia[[#All],[SerialDeBusqueda]:[FechaRegistro]],3,FALSE),"")-$D$1,""),"")</f>
        <v/>
      </c>
      <c r="O78" s="30" t="str">
        <f>IFERROR(IF(AND(HOUR(IFERROR(VLOOKUP($A78&amp;TEXT(O$3,"dd/mm/yyyy")&amp;$D$2,tbReporteAsistencia[[#All],[SerialDeBusqueda]:[FechaRegistro]],3,FALSE),""))=HOUR($D$1),MINUTE(IFERROR(VLOOKUP($A78&amp;TEXT(O$3,"dd/mm/yyyy")&amp;$D$2,tbReporteAsistencia[[#All],[SerialDeBusqueda]:[FechaRegistro]],3,FALSE),""))&gt;MINUTE($D$1)),IFERROR(VLOOKUP($A78&amp;TEXT(O$3,"dd/mm/yyyy")&amp;$D$2,tbReporteAsistencia[[#All],[SerialDeBusqueda]:[FechaRegistro]],3,FALSE),"")-$D$1,""),"")</f>
        <v/>
      </c>
      <c r="P78" s="30" t="str">
        <f>IFERROR(IF(AND(HOUR(IFERROR(VLOOKUP($A78&amp;TEXT(P$3,"dd/mm/yyyy")&amp;$D$2,tbReporteAsistencia[[#All],[SerialDeBusqueda]:[FechaRegistro]],3,FALSE),""))=HOUR($D$1),MINUTE(IFERROR(VLOOKUP($A78&amp;TEXT(P$3,"dd/mm/yyyy")&amp;$D$2,tbReporteAsistencia[[#All],[SerialDeBusqueda]:[FechaRegistro]],3,FALSE),""))&gt;MINUTE($D$1)),IFERROR(VLOOKUP($A78&amp;TEXT(P$3,"dd/mm/yyyy")&amp;$D$2,tbReporteAsistencia[[#All],[SerialDeBusqueda]:[FechaRegistro]],3,FALSE),"")-$D$1,""),"")</f>
        <v/>
      </c>
      <c r="Q78" s="30" t="str">
        <f>IFERROR(IF(AND(HOUR(IFERROR(VLOOKUP($A78&amp;TEXT(Q$3,"dd/mm/yyyy")&amp;$D$2,tbReporteAsistencia[[#All],[SerialDeBusqueda]:[FechaRegistro]],3,FALSE),""))=HOUR($D$1),MINUTE(IFERROR(VLOOKUP($A78&amp;TEXT(Q$3,"dd/mm/yyyy")&amp;$D$2,tbReporteAsistencia[[#All],[SerialDeBusqueda]:[FechaRegistro]],3,FALSE),""))&gt;MINUTE($D$1)),IFERROR(VLOOKUP($A78&amp;TEXT(Q$3,"dd/mm/yyyy")&amp;$D$2,tbReporteAsistencia[[#All],[SerialDeBusqueda]:[FechaRegistro]],3,FALSE),"")-$D$1,""),"")</f>
        <v/>
      </c>
      <c r="R78" s="30" t="str">
        <f>IFERROR(IF(AND(HOUR(IFERROR(VLOOKUP($A78&amp;TEXT(R$3,"dd/mm/yyyy")&amp;$D$2,tbReporteAsistencia[[#All],[SerialDeBusqueda]:[FechaRegistro]],3,FALSE),""))=HOUR($D$1),MINUTE(IFERROR(VLOOKUP($A78&amp;TEXT(R$3,"dd/mm/yyyy")&amp;$D$2,tbReporteAsistencia[[#All],[SerialDeBusqueda]:[FechaRegistro]],3,FALSE),""))&gt;MINUTE($D$1)),IFERROR(VLOOKUP($A78&amp;TEXT(R$3,"dd/mm/yyyy")&amp;$D$2,tbReporteAsistencia[[#All],[SerialDeBusqueda]:[FechaRegistro]],3,FALSE),"")-$D$1,""),"")</f>
        <v/>
      </c>
      <c r="S78" s="30" t="str">
        <f>IFERROR(IF(AND(HOUR(IFERROR(VLOOKUP($A78&amp;TEXT(S$3,"dd/mm/yyyy")&amp;$D$2,tbReporteAsistencia[[#All],[SerialDeBusqueda]:[FechaRegistro]],3,FALSE),""))=HOUR($D$1),MINUTE(IFERROR(VLOOKUP($A78&amp;TEXT(S$3,"dd/mm/yyyy")&amp;$D$2,tbReporteAsistencia[[#All],[SerialDeBusqueda]:[FechaRegistro]],3,FALSE),""))&gt;MINUTE($D$1)),IFERROR(VLOOKUP($A78&amp;TEXT(S$3,"dd/mm/yyyy")&amp;$D$2,tbReporteAsistencia[[#All],[SerialDeBusqueda]:[FechaRegistro]],3,FALSE),"")-$D$1,""),"")</f>
        <v/>
      </c>
    </row>
    <row r="79" spans="1:19">
      <c r="A79" s="8">
        <f>Plantilla!A80</f>
        <v>152</v>
      </c>
      <c r="B79" s="8">
        <f>Plantilla!B80</f>
        <v>0</v>
      </c>
      <c r="C79" s="8" t="str">
        <f>Plantilla!C80</f>
        <v>TORRES RAMOS WAGNER</v>
      </c>
      <c r="D79" s="30" t="str">
        <f>IFERROR(IF(AND(HOUR(IFERROR(VLOOKUP($A79&amp;TEXT(D$3,"dd/mm/yyyy")&amp;$D$2,tbReporteAsistencia[[#All],[SerialDeBusqueda]:[FechaRegistro]],3,FALSE),""))=HOUR($D$1),MINUTE(IFERROR(VLOOKUP($A79&amp;TEXT(D$3,"dd/mm/yyyy")&amp;$D$2,tbReporteAsistencia[[#All],[SerialDeBusqueda]:[FechaRegistro]],3,FALSE),""))&gt;MINUTE($D$1)),IFERROR(VLOOKUP($A79&amp;TEXT(D$3,"dd/mm/yyyy")&amp;$D$2,tbReporteAsistencia[[#All],[SerialDeBusqueda]:[FechaRegistro]],3,FALSE),"")-$D$1,""),"")</f>
        <v/>
      </c>
      <c r="E79" s="30" t="str">
        <f>IFERROR(IF(AND(HOUR(IFERROR(VLOOKUP($A79&amp;TEXT(E$3,"dd/mm/yyyy")&amp;$D$2,tbReporteAsistencia[[#All],[SerialDeBusqueda]:[FechaRegistro]],3,FALSE),""))=HOUR($D$1),MINUTE(IFERROR(VLOOKUP($A79&amp;TEXT(E$3,"dd/mm/yyyy")&amp;$D$2,tbReporteAsistencia[[#All],[SerialDeBusqueda]:[FechaRegistro]],3,FALSE),""))&gt;MINUTE($D$1)),IFERROR(VLOOKUP($A79&amp;TEXT(E$3,"dd/mm/yyyy")&amp;$D$2,tbReporteAsistencia[[#All],[SerialDeBusqueda]:[FechaRegistro]],3,FALSE),"")-$D$1,""),"")</f>
        <v/>
      </c>
      <c r="F79" s="30" t="str">
        <f>IFERROR(IF(AND(HOUR(IFERROR(VLOOKUP($A79&amp;TEXT(F$3,"dd/mm/yyyy")&amp;$D$2,tbReporteAsistencia[[#All],[SerialDeBusqueda]:[FechaRegistro]],3,FALSE),""))=HOUR($D$1),MINUTE(IFERROR(VLOOKUP($A79&amp;TEXT(F$3,"dd/mm/yyyy")&amp;$D$2,tbReporteAsistencia[[#All],[SerialDeBusqueda]:[FechaRegistro]],3,FALSE),""))&gt;MINUTE($D$1)),IFERROR(VLOOKUP($A79&amp;TEXT(F$3,"dd/mm/yyyy")&amp;$D$2,tbReporteAsistencia[[#All],[SerialDeBusqueda]:[FechaRegistro]],3,FALSE),"")-$D$1,""),"")</f>
        <v/>
      </c>
      <c r="G79" s="30" t="str">
        <f>IFERROR(IF(AND(HOUR(IFERROR(VLOOKUP($A79&amp;TEXT(G$3,"dd/mm/yyyy")&amp;$D$2,tbReporteAsistencia[[#All],[SerialDeBusqueda]:[FechaRegistro]],3,FALSE),""))=HOUR($D$1),MINUTE(IFERROR(VLOOKUP($A79&amp;TEXT(G$3,"dd/mm/yyyy")&amp;$D$2,tbReporteAsistencia[[#All],[SerialDeBusqueda]:[FechaRegistro]],3,FALSE),""))&gt;MINUTE($D$1)),IFERROR(VLOOKUP($A79&amp;TEXT(G$3,"dd/mm/yyyy")&amp;$D$2,tbReporteAsistencia[[#All],[SerialDeBusqueda]:[FechaRegistro]],3,FALSE),"")-$D$1,""),"")</f>
        <v/>
      </c>
      <c r="H79" s="30" t="str">
        <f>IFERROR(IF(AND(HOUR(IFERROR(VLOOKUP($A79&amp;TEXT(H$3,"dd/mm/yyyy")&amp;$D$2,tbReporteAsistencia[[#All],[SerialDeBusqueda]:[FechaRegistro]],3,FALSE),""))=HOUR($D$1),MINUTE(IFERROR(VLOOKUP($A79&amp;TEXT(H$3,"dd/mm/yyyy")&amp;$D$2,tbReporteAsistencia[[#All],[SerialDeBusqueda]:[FechaRegistro]],3,FALSE),""))&gt;MINUTE($D$1)),IFERROR(VLOOKUP($A79&amp;TEXT(H$3,"dd/mm/yyyy")&amp;$D$2,tbReporteAsistencia[[#All],[SerialDeBusqueda]:[FechaRegistro]],3,FALSE),"")-$D$1,""),"")</f>
        <v/>
      </c>
      <c r="I79" s="30" t="str">
        <f>IFERROR(IF(AND(HOUR(IFERROR(VLOOKUP($A79&amp;TEXT(I$3,"dd/mm/yyyy")&amp;$D$2,tbReporteAsistencia[[#All],[SerialDeBusqueda]:[FechaRegistro]],3,FALSE),""))=HOUR($D$1),MINUTE(IFERROR(VLOOKUP($A79&amp;TEXT(I$3,"dd/mm/yyyy")&amp;$D$2,tbReporteAsistencia[[#All],[SerialDeBusqueda]:[FechaRegistro]],3,FALSE),""))&gt;MINUTE($D$1)),IFERROR(VLOOKUP($A79&amp;TEXT(I$3,"dd/mm/yyyy")&amp;$D$2,tbReporteAsistencia[[#All],[SerialDeBusqueda]:[FechaRegistro]],3,FALSE),"")-$D$1,""),"")</f>
        <v/>
      </c>
      <c r="J79" s="30" t="str">
        <f>IFERROR(IF(AND(HOUR(IFERROR(VLOOKUP($A79&amp;TEXT(J$3,"dd/mm/yyyy")&amp;$D$2,tbReporteAsistencia[[#All],[SerialDeBusqueda]:[FechaRegistro]],3,FALSE),""))=HOUR($D$1),MINUTE(IFERROR(VLOOKUP($A79&amp;TEXT(J$3,"dd/mm/yyyy")&amp;$D$2,tbReporteAsistencia[[#All],[SerialDeBusqueda]:[FechaRegistro]],3,FALSE),""))&gt;MINUTE($D$1)),IFERROR(VLOOKUP($A79&amp;TEXT(J$3,"dd/mm/yyyy")&amp;$D$2,tbReporteAsistencia[[#All],[SerialDeBusqueda]:[FechaRegistro]],3,FALSE),"")-$D$1,""),"")</f>
        <v/>
      </c>
      <c r="K79" s="30" t="str">
        <f>IFERROR(IF(AND(HOUR(IFERROR(VLOOKUP($A79&amp;TEXT(K$3,"dd/mm/yyyy")&amp;$D$2,tbReporteAsistencia[[#All],[SerialDeBusqueda]:[FechaRegistro]],3,FALSE),""))=HOUR($D$1),MINUTE(IFERROR(VLOOKUP($A79&amp;TEXT(K$3,"dd/mm/yyyy")&amp;$D$2,tbReporteAsistencia[[#All],[SerialDeBusqueda]:[FechaRegistro]],3,FALSE),""))&gt;MINUTE($D$1)),IFERROR(VLOOKUP($A79&amp;TEXT(K$3,"dd/mm/yyyy")&amp;$D$2,tbReporteAsistencia[[#All],[SerialDeBusqueda]:[FechaRegistro]],3,FALSE),"")-$D$1,""),"")</f>
        <v/>
      </c>
      <c r="L79" s="30" t="str">
        <f>IFERROR(IF(AND(HOUR(IFERROR(VLOOKUP($A79&amp;TEXT(L$3,"dd/mm/yyyy")&amp;$D$2,tbReporteAsistencia[[#All],[SerialDeBusqueda]:[FechaRegistro]],3,FALSE),""))=HOUR($D$1),MINUTE(IFERROR(VLOOKUP($A79&amp;TEXT(L$3,"dd/mm/yyyy")&amp;$D$2,tbReporteAsistencia[[#All],[SerialDeBusqueda]:[FechaRegistro]],3,FALSE),""))&gt;MINUTE($D$1)),IFERROR(VLOOKUP($A79&amp;TEXT(L$3,"dd/mm/yyyy")&amp;$D$2,tbReporteAsistencia[[#All],[SerialDeBusqueda]:[FechaRegistro]],3,FALSE),"")-$D$1,""),"")</f>
        <v/>
      </c>
      <c r="M79" s="30" t="str">
        <f>IFERROR(IF(AND(HOUR(IFERROR(VLOOKUP($A79&amp;TEXT(M$3,"dd/mm/yyyy")&amp;$D$2,tbReporteAsistencia[[#All],[SerialDeBusqueda]:[FechaRegistro]],3,FALSE),""))=HOUR($D$1),MINUTE(IFERROR(VLOOKUP($A79&amp;TEXT(M$3,"dd/mm/yyyy")&amp;$D$2,tbReporteAsistencia[[#All],[SerialDeBusqueda]:[FechaRegistro]],3,FALSE),""))&gt;MINUTE($D$1)),IFERROR(VLOOKUP($A79&amp;TEXT(M$3,"dd/mm/yyyy")&amp;$D$2,tbReporteAsistencia[[#All],[SerialDeBusqueda]:[FechaRegistro]],3,FALSE),"")-$D$1,""),"")</f>
        <v/>
      </c>
      <c r="N79" s="30" t="str">
        <f>IFERROR(IF(AND(HOUR(IFERROR(VLOOKUP($A79&amp;TEXT(N$3,"dd/mm/yyyy")&amp;$D$2,tbReporteAsistencia[[#All],[SerialDeBusqueda]:[FechaRegistro]],3,FALSE),""))=HOUR($D$1),MINUTE(IFERROR(VLOOKUP($A79&amp;TEXT(N$3,"dd/mm/yyyy")&amp;$D$2,tbReporteAsistencia[[#All],[SerialDeBusqueda]:[FechaRegistro]],3,FALSE),""))&gt;MINUTE($D$1)),IFERROR(VLOOKUP($A79&amp;TEXT(N$3,"dd/mm/yyyy")&amp;$D$2,tbReporteAsistencia[[#All],[SerialDeBusqueda]:[FechaRegistro]],3,FALSE),"")-$D$1,""),"")</f>
        <v/>
      </c>
      <c r="O79" s="30" t="str">
        <f>IFERROR(IF(AND(HOUR(IFERROR(VLOOKUP($A79&amp;TEXT(O$3,"dd/mm/yyyy")&amp;$D$2,tbReporteAsistencia[[#All],[SerialDeBusqueda]:[FechaRegistro]],3,FALSE),""))=HOUR($D$1),MINUTE(IFERROR(VLOOKUP($A79&amp;TEXT(O$3,"dd/mm/yyyy")&amp;$D$2,tbReporteAsistencia[[#All],[SerialDeBusqueda]:[FechaRegistro]],3,FALSE),""))&gt;MINUTE($D$1)),IFERROR(VLOOKUP($A79&amp;TEXT(O$3,"dd/mm/yyyy")&amp;$D$2,tbReporteAsistencia[[#All],[SerialDeBusqueda]:[FechaRegistro]],3,FALSE),"")-$D$1,""),"")</f>
        <v/>
      </c>
      <c r="P79" s="30" t="str">
        <f>IFERROR(IF(AND(HOUR(IFERROR(VLOOKUP($A79&amp;TEXT(P$3,"dd/mm/yyyy")&amp;$D$2,tbReporteAsistencia[[#All],[SerialDeBusqueda]:[FechaRegistro]],3,FALSE),""))=HOUR($D$1),MINUTE(IFERROR(VLOOKUP($A79&amp;TEXT(P$3,"dd/mm/yyyy")&amp;$D$2,tbReporteAsistencia[[#All],[SerialDeBusqueda]:[FechaRegistro]],3,FALSE),""))&gt;MINUTE($D$1)),IFERROR(VLOOKUP($A79&amp;TEXT(P$3,"dd/mm/yyyy")&amp;$D$2,tbReporteAsistencia[[#All],[SerialDeBusqueda]:[FechaRegistro]],3,FALSE),"")-$D$1,""),"")</f>
        <v/>
      </c>
      <c r="Q79" s="30" t="str">
        <f>IFERROR(IF(AND(HOUR(IFERROR(VLOOKUP($A79&amp;TEXT(Q$3,"dd/mm/yyyy")&amp;$D$2,tbReporteAsistencia[[#All],[SerialDeBusqueda]:[FechaRegistro]],3,FALSE),""))=HOUR($D$1),MINUTE(IFERROR(VLOOKUP($A79&amp;TEXT(Q$3,"dd/mm/yyyy")&amp;$D$2,tbReporteAsistencia[[#All],[SerialDeBusqueda]:[FechaRegistro]],3,FALSE),""))&gt;MINUTE($D$1)),IFERROR(VLOOKUP($A79&amp;TEXT(Q$3,"dd/mm/yyyy")&amp;$D$2,tbReporteAsistencia[[#All],[SerialDeBusqueda]:[FechaRegistro]],3,FALSE),"")-$D$1,""),"")</f>
        <v/>
      </c>
      <c r="R79" s="30" t="str">
        <f>IFERROR(IF(AND(HOUR(IFERROR(VLOOKUP($A79&amp;TEXT(R$3,"dd/mm/yyyy")&amp;$D$2,tbReporteAsistencia[[#All],[SerialDeBusqueda]:[FechaRegistro]],3,FALSE),""))=HOUR($D$1),MINUTE(IFERROR(VLOOKUP($A79&amp;TEXT(R$3,"dd/mm/yyyy")&amp;$D$2,tbReporteAsistencia[[#All],[SerialDeBusqueda]:[FechaRegistro]],3,FALSE),""))&gt;MINUTE($D$1)),IFERROR(VLOOKUP($A79&amp;TEXT(R$3,"dd/mm/yyyy")&amp;$D$2,tbReporteAsistencia[[#All],[SerialDeBusqueda]:[FechaRegistro]],3,FALSE),"")-$D$1,""),"")</f>
        <v/>
      </c>
      <c r="S79" s="30" t="str">
        <f>IFERROR(IF(AND(HOUR(IFERROR(VLOOKUP($A79&amp;TEXT(S$3,"dd/mm/yyyy")&amp;$D$2,tbReporteAsistencia[[#All],[SerialDeBusqueda]:[FechaRegistro]],3,FALSE),""))=HOUR($D$1),MINUTE(IFERROR(VLOOKUP($A79&amp;TEXT(S$3,"dd/mm/yyyy")&amp;$D$2,tbReporteAsistencia[[#All],[SerialDeBusqueda]:[FechaRegistro]],3,FALSE),""))&gt;MINUTE($D$1)),IFERROR(VLOOKUP($A79&amp;TEXT(S$3,"dd/mm/yyyy")&amp;$D$2,tbReporteAsistencia[[#All],[SerialDeBusqueda]:[FechaRegistro]],3,FALSE),"")-$D$1,""),"")</f>
        <v/>
      </c>
    </row>
    <row r="80" spans="1:19">
      <c r="A80" s="8">
        <f>Plantilla!A81</f>
        <v>60</v>
      </c>
      <c r="B80" s="8">
        <f>Plantilla!B81</f>
        <v>0</v>
      </c>
      <c r="C80" s="8" t="str">
        <f>Plantilla!C81</f>
        <v>TRONCOSO DIAZ LUIS MIGUEL</v>
      </c>
      <c r="D80" s="30" t="str">
        <f>IFERROR(IF(AND(HOUR(IFERROR(VLOOKUP($A80&amp;TEXT(D$3,"dd/mm/yyyy")&amp;$D$2,tbReporteAsistencia[[#All],[SerialDeBusqueda]:[FechaRegistro]],3,FALSE),""))=HOUR($D$1),MINUTE(IFERROR(VLOOKUP($A80&amp;TEXT(D$3,"dd/mm/yyyy")&amp;$D$2,tbReporteAsistencia[[#All],[SerialDeBusqueda]:[FechaRegistro]],3,FALSE),""))&gt;MINUTE($D$1)),IFERROR(VLOOKUP($A80&amp;TEXT(D$3,"dd/mm/yyyy")&amp;$D$2,tbReporteAsistencia[[#All],[SerialDeBusqueda]:[FechaRegistro]],3,FALSE),"")-$D$1,""),"")</f>
        <v/>
      </c>
      <c r="E80" s="30" t="str">
        <f>IFERROR(IF(AND(HOUR(IFERROR(VLOOKUP($A80&amp;TEXT(E$3,"dd/mm/yyyy")&amp;$D$2,tbReporteAsistencia[[#All],[SerialDeBusqueda]:[FechaRegistro]],3,FALSE),""))=HOUR($D$1),MINUTE(IFERROR(VLOOKUP($A80&amp;TEXT(E$3,"dd/mm/yyyy")&amp;$D$2,tbReporteAsistencia[[#All],[SerialDeBusqueda]:[FechaRegistro]],3,FALSE),""))&gt;MINUTE($D$1)),IFERROR(VLOOKUP($A80&amp;TEXT(E$3,"dd/mm/yyyy")&amp;$D$2,tbReporteAsistencia[[#All],[SerialDeBusqueda]:[FechaRegistro]],3,FALSE),"")-$D$1,""),"")</f>
        <v/>
      </c>
      <c r="F80" s="30" t="str">
        <f>IFERROR(IF(AND(HOUR(IFERROR(VLOOKUP($A80&amp;TEXT(F$3,"dd/mm/yyyy")&amp;$D$2,tbReporteAsistencia[[#All],[SerialDeBusqueda]:[FechaRegistro]],3,FALSE),""))=HOUR($D$1),MINUTE(IFERROR(VLOOKUP($A80&amp;TEXT(F$3,"dd/mm/yyyy")&amp;$D$2,tbReporteAsistencia[[#All],[SerialDeBusqueda]:[FechaRegistro]],3,FALSE),""))&gt;MINUTE($D$1)),IFERROR(VLOOKUP($A80&amp;TEXT(F$3,"dd/mm/yyyy")&amp;$D$2,tbReporteAsistencia[[#All],[SerialDeBusqueda]:[FechaRegistro]],3,FALSE),"")-$D$1,""),"")</f>
        <v/>
      </c>
      <c r="G80" s="30" t="str">
        <f>IFERROR(IF(AND(HOUR(IFERROR(VLOOKUP($A80&amp;TEXT(G$3,"dd/mm/yyyy")&amp;$D$2,tbReporteAsistencia[[#All],[SerialDeBusqueda]:[FechaRegistro]],3,FALSE),""))=HOUR($D$1),MINUTE(IFERROR(VLOOKUP($A80&amp;TEXT(G$3,"dd/mm/yyyy")&amp;$D$2,tbReporteAsistencia[[#All],[SerialDeBusqueda]:[FechaRegistro]],3,FALSE),""))&gt;MINUTE($D$1)),IFERROR(VLOOKUP($A80&amp;TEXT(G$3,"dd/mm/yyyy")&amp;$D$2,tbReporteAsistencia[[#All],[SerialDeBusqueda]:[FechaRegistro]],3,FALSE),"")-$D$1,""),"")</f>
        <v/>
      </c>
      <c r="H80" s="30" t="str">
        <f>IFERROR(IF(AND(HOUR(IFERROR(VLOOKUP($A80&amp;TEXT(H$3,"dd/mm/yyyy")&amp;$D$2,tbReporteAsistencia[[#All],[SerialDeBusqueda]:[FechaRegistro]],3,FALSE),""))=HOUR($D$1),MINUTE(IFERROR(VLOOKUP($A80&amp;TEXT(H$3,"dd/mm/yyyy")&amp;$D$2,tbReporteAsistencia[[#All],[SerialDeBusqueda]:[FechaRegistro]],3,FALSE),""))&gt;MINUTE($D$1)),IFERROR(VLOOKUP($A80&amp;TEXT(H$3,"dd/mm/yyyy")&amp;$D$2,tbReporteAsistencia[[#All],[SerialDeBusqueda]:[FechaRegistro]],3,FALSE),"")-$D$1,""),"")</f>
        <v/>
      </c>
      <c r="I80" s="30" t="str">
        <f>IFERROR(IF(AND(HOUR(IFERROR(VLOOKUP($A80&amp;TEXT(I$3,"dd/mm/yyyy")&amp;$D$2,tbReporteAsistencia[[#All],[SerialDeBusqueda]:[FechaRegistro]],3,FALSE),""))=HOUR($D$1),MINUTE(IFERROR(VLOOKUP($A80&amp;TEXT(I$3,"dd/mm/yyyy")&amp;$D$2,tbReporteAsistencia[[#All],[SerialDeBusqueda]:[FechaRegistro]],3,FALSE),""))&gt;MINUTE($D$1)),IFERROR(VLOOKUP($A80&amp;TEXT(I$3,"dd/mm/yyyy")&amp;$D$2,tbReporteAsistencia[[#All],[SerialDeBusqueda]:[FechaRegistro]],3,FALSE),"")-$D$1,""),"")</f>
        <v/>
      </c>
      <c r="J80" s="30" t="str">
        <f>IFERROR(IF(AND(HOUR(IFERROR(VLOOKUP($A80&amp;TEXT(J$3,"dd/mm/yyyy")&amp;$D$2,tbReporteAsistencia[[#All],[SerialDeBusqueda]:[FechaRegistro]],3,FALSE),""))=HOUR($D$1),MINUTE(IFERROR(VLOOKUP($A80&amp;TEXT(J$3,"dd/mm/yyyy")&amp;$D$2,tbReporteAsistencia[[#All],[SerialDeBusqueda]:[FechaRegistro]],3,FALSE),""))&gt;MINUTE($D$1)),IFERROR(VLOOKUP($A80&amp;TEXT(J$3,"dd/mm/yyyy")&amp;$D$2,tbReporteAsistencia[[#All],[SerialDeBusqueda]:[FechaRegistro]],3,FALSE),"")-$D$1,""),"")</f>
        <v/>
      </c>
      <c r="K80" s="30" t="str">
        <f>IFERROR(IF(AND(HOUR(IFERROR(VLOOKUP($A80&amp;TEXT(K$3,"dd/mm/yyyy")&amp;$D$2,tbReporteAsistencia[[#All],[SerialDeBusqueda]:[FechaRegistro]],3,FALSE),""))=HOUR($D$1),MINUTE(IFERROR(VLOOKUP($A80&amp;TEXT(K$3,"dd/mm/yyyy")&amp;$D$2,tbReporteAsistencia[[#All],[SerialDeBusqueda]:[FechaRegistro]],3,FALSE),""))&gt;MINUTE($D$1)),IFERROR(VLOOKUP($A80&amp;TEXT(K$3,"dd/mm/yyyy")&amp;$D$2,tbReporteAsistencia[[#All],[SerialDeBusqueda]:[FechaRegistro]],3,FALSE),"")-$D$1,""),"")</f>
        <v/>
      </c>
      <c r="L80" s="30" t="str">
        <f>IFERROR(IF(AND(HOUR(IFERROR(VLOOKUP($A80&amp;TEXT(L$3,"dd/mm/yyyy")&amp;$D$2,tbReporteAsistencia[[#All],[SerialDeBusqueda]:[FechaRegistro]],3,FALSE),""))=HOUR($D$1),MINUTE(IFERROR(VLOOKUP($A80&amp;TEXT(L$3,"dd/mm/yyyy")&amp;$D$2,tbReporteAsistencia[[#All],[SerialDeBusqueda]:[FechaRegistro]],3,FALSE),""))&gt;MINUTE($D$1)),IFERROR(VLOOKUP($A80&amp;TEXT(L$3,"dd/mm/yyyy")&amp;$D$2,tbReporteAsistencia[[#All],[SerialDeBusqueda]:[FechaRegistro]],3,FALSE),"")-$D$1,""),"")</f>
        <v/>
      </c>
      <c r="M80" s="30" t="str">
        <f>IFERROR(IF(AND(HOUR(IFERROR(VLOOKUP($A80&amp;TEXT(M$3,"dd/mm/yyyy")&amp;$D$2,tbReporteAsistencia[[#All],[SerialDeBusqueda]:[FechaRegistro]],3,FALSE),""))=HOUR($D$1),MINUTE(IFERROR(VLOOKUP($A80&amp;TEXT(M$3,"dd/mm/yyyy")&amp;$D$2,tbReporteAsistencia[[#All],[SerialDeBusqueda]:[FechaRegistro]],3,FALSE),""))&gt;MINUTE($D$1)),IFERROR(VLOOKUP($A80&amp;TEXT(M$3,"dd/mm/yyyy")&amp;$D$2,tbReporteAsistencia[[#All],[SerialDeBusqueda]:[FechaRegistro]],3,FALSE),"")-$D$1,""),"")</f>
        <v/>
      </c>
      <c r="N80" s="30" t="str">
        <f>IFERROR(IF(AND(HOUR(IFERROR(VLOOKUP($A80&amp;TEXT(N$3,"dd/mm/yyyy")&amp;$D$2,tbReporteAsistencia[[#All],[SerialDeBusqueda]:[FechaRegistro]],3,FALSE),""))=HOUR($D$1),MINUTE(IFERROR(VLOOKUP($A80&amp;TEXT(N$3,"dd/mm/yyyy")&amp;$D$2,tbReporteAsistencia[[#All],[SerialDeBusqueda]:[FechaRegistro]],3,FALSE),""))&gt;MINUTE($D$1)),IFERROR(VLOOKUP($A80&amp;TEXT(N$3,"dd/mm/yyyy")&amp;$D$2,tbReporteAsistencia[[#All],[SerialDeBusqueda]:[FechaRegistro]],3,FALSE),"")-$D$1,""),"")</f>
        <v/>
      </c>
      <c r="O80" s="30" t="str">
        <f>IFERROR(IF(AND(HOUR(IFERROR(VLOOKUP($A80&amp;TEXT(O$3,"dd/mm/yyyy")&amp;$D$2,tbReporteAsistencia[[#All],[SerialDeBusqueda]:[FechaRegistro]],3,FALSE),""))=HOUR($D$1),MINUTE(IFERROR(VLOOKUP($A80&amp;TEXT(O$3,"dd/mm/yyyy")&amp;$D$2,tbReporteAsistencia[[#All],[SerialDeBusqueda]:[FechaRegistro]],3,FALSE),""))&gt;MINUTE($D$1)),IFERROR(VLOOKUP($A80&amp;TEXT(O$3,"dd/mm/yyyy")&amp;$D$2,tbReporteAsistencia[[#All],[SerialDeBusqueda]:[FechaRegistro]],3,FALSE),"")-$D$1,""),"")</f>
        <v/>
      </c>
      <c r="P80" s="30" t="str">
        <f>IFERROR(IF(AND(HOUR(IFERROR(VLOOKUP($A80&amp;TEXT(P$3,"dd/mm/yyyy")&amp;$D$2,tbReporteAsistencia[[#All],[SerialDeBusqueda]:[FechaRegistro]],3,FALSE),""))=HOUR($D$1),MINUTE(IFERROR(VLOOKUP($A80&amp;TEXT(P$3,"dd/mm/yyyy")&amp;$D$2,tbReporteAsistencia[[#All],[SerialDeBusqueda]:[FechaRegistro]],3,FALSE),""))&gt;MINUTE($D$1)),IFERROR(VLOOKUP($A80&amp;TEXT(P$3,"dd/mm/yyyy")&amp;$D$2,tbReporteAsistencia[[#All],[SerialDeBusqueda]:[FechaRegistro]],3,FALSE),"")-$D$1,""),"")</f>
        <v/>
      </c>
      <c r="Q80" s="30" t="str">
        <f>IFERROR(IF(AND(HOUR(IFERROR(VLOOKUP($A80&amp;TEXT(Q$3,"dd/mm/yyyy")&amp;$D$2,tbReporteAsistencia[[#All],[SerialDeBusqueda]:[FechaRegistro]],3,FALSE),""))=HOUR($D$1),MINUTE(IFERROR(VLOOKUP($A80&amp;TEXT(Q$3,"dd/mm/yyyy")&amp;$D$2,tbReporteAsistencia[[#All],[SerialDeBusqueda]:[FechaRegistro]],3,FALSE),""))&gt;MINUTE($D$1)),IFERROR(VLOOKUP($A80&amp;TEXT(Q$3,"dd/mm/yyyy")&amp;$D$2,tbReporteAsistencia[[#All],[SerialDeBusqueda]:[FechaRegistro]],3,FALSE),"")-$D$1,""),"")</f>
        <v/>
      </c>
      <c r="R80" s="30" t="str">
        <f>IFERROR(IF(AND(HOUR(IFERROR(VLOOKUP($A80&amp;TEXT(R$3,"dd/mm/yyyy")&amp;$D$2,tbReporteAsistencia[[#All],[SerialDeBusqueda]:[FechaRegistro]],3,FALSE),""))=HOUR($D$1),MINUTE(IFERROR(VLOOKUP($A80&amp;TEXT(R$3,"dd/mm/yyyy")&amp;$D$2,tbReporteAsistencia[[#All],[SerialDeBusqueda]:[FechaRegistro]],3,FALSE),""))&gt;MINUTE($D$1)),IFERROR(VLOOKUP($A80&amp;TEXT(R$3,"dd/mm/yyyy")&amp;$D$2,tbReporteAsistencia[[#All],[SerialDeBusqueda]:[FechaRegistro]],3,FALSE),"")-$D$1,""),"")</f>
        <v/>
      </c>
      <c r="S80" s="30" t="str">
        <f>IFERROR(IF(AND(HOUR(IFERROR(VLOOKUP($A80&amp;TEXT(S$3,"dd/mm/yyyy")&amp;$D$2,tbReporteAsistencia[[#All],[SerialDeBusqueda]:[FechaRegistro]],3,FALSE),""))=HOUR($D$1),MINUTE(IFERROR(VLOOKUP($A80&amp;TEXT(S$3,"dd/mm/yyyy")&amp;$D$2,tbReporteAsistencia[[#All],[SerialDeBusqueda]:[FechaRegistro]],3,FALSE),""))&gt;MINUTE($D$1)),IFERROR(VLOOKUP($A80&amp;TEXT(S$3,"dd/mm/yyyy")&amp;$D$2,tbReporteAsistencia[[#All],[SerialDeBusqueda]:[FechaRegistro]],3,FALSE),"")-$D$1,""),"")</f>
        <v/>
      </c>
    </row>
    <row r="81" spans="1:19">
      <c r="A81" s="8">
        <f>Plantilla!A82</f>
        <v>184</v>
      </c>
      <c r="B81" s="8">
        <f>Plantilla!B82</f>
        <v>0</v>
      </c>
      <c r="C81" s="8" t="str">
        <f>Plantilla!C82</f>
        <v>URIBE MAÑON VICTOR DANIEL</v>
      </c>
      <c r="D81" s="30">
        <f>IFERROR(IF(AND(HOUR(IFERROR(VLOOKUP($A81&amp;TEXT(D$3,"dd/mm/yyyy")&amp;$D$2,tbReporteAsistencia[[#All],[SerialDeBusqueda]:[FechaRegistro]],3,FALSE),""))=HOUR($D$1),MINUTE(IFERROR(VLOOKUP($A81&amp;TEXT(D$3,"dd/mm/yyyy")&amp;$D$2,tbReporteAsistencia[[#All],[SerialDeBusqueda]:[FechaRegistro]],3,FALSE),""))&gt;MINUTE($D$1)),IFERROR(VLOOKUP($A81&amp;TEXT(D$3,"dd/mm/yyyy")&amp;$D$2,tbReporteAsistencia[[#All],[SerialDeBusqueda]:[FechaRegistro]],3,FALSE),"")-$D$1,""),"")</f>
        <v>43095.015243055561</v>
      </c>
      <c r="E81" s="30">
        <f>IFERROR(IF(AND(HOUR(IFERROR(VLOOKUP($A81&amp;TEXT(E$3,"dd/mm/yyyy")&amp;$D$2,tbReporteAsistencia[[#All],[SerialDeBusqueda]:[FechaRegistro]],3,FALSE),""))=HOUR($D$1),MINUTE(IFERROR(VLOOKUP($A81&amp;TEXT(E$3,"dd/mm/yyyy")&amp;$D$2,tbReporteAsistencia[[#All],[SerialDeBusqueda]:[FechaRegistro]],3,FALSE),""))&gt;MINUTE($D$1)),IFERROR(VLOOKUP($A81&amp;TEXT(E$3,"dd/mm/yyyy")&amp;$D$2,tbReporteAsistencia[[#All],[SerialDeBusqueda]:[FechaRegistro]],3,FALSE),"")-$D$1,""),"")</f>
        <v>43096.008402777778</v>
      </c>
      <c r="F81" s="30">
        <f>IFERROR(IF(AND(HOUR(IFERROR(VLOOKUP($A81&amp;TEXT(F$3,"dd/mm/yyyy")&amp;$D$2,tbReporteAsistencia[[#All],[SerialDeBusqueda]:[FechaRegistro]],3,FALSE),""))=HOUR($D$1),MINUTE(IFERROR(VLOOKUP($A81&amp;TEXT(F$3,"dd/mm/yyyy")&amp;$D$2,tbReporteAsistencia[[#All],[SerialDeBusqueda]:[FechaRegistro]],3,FALSE),""))&gt;MINUTE($D$1)),IFERROR(VLOOKUP($A81&amp;TEXT(F$3,"dd/mm/yyyy")&amp;$D$2,tbReporteAsistencia[[#All],[SerialDeBusqueda]:[FechaRegistro]],3,FALSE),"")-$D$1,""),"")</f>
        <v>43097.013298611113</v>
      </c>
      <c r="G81" s="30">
        <f>IFERROR(IF(AND(HOUR(IFERROR(VLOOKUP($A81&amp;TEXT(G$3,"dd/mm/yyyy")&amp;$D$2,tbReporteAsistencia[[#All],[SerialDeBusqueda]:[FechaRegistro]],3,FALSE),""))=HOUR($D$1),MINUTE(IFERROR(VLOOKUP($A81&amp;TEXT(G$3,"dd/mm/yyyy")&amp;$D$2,tbReporteAsistencia[[#All],[SerialDeBusqueda]:[FechaRegistro]],3,FALSE),""))&gt;MINUTE($D$1)),IFERROR(VLOOKUP($A81&amp;TEXT(G$3,"dd/mm/yyyy")&amp;$D$2,tbReporteAsistencia[[#All],[SerialDeBusqueda]:[FechaRegistro]],3,FALSE),"")-$D$1,""),"")</f>
        <v>43098.015856481485</v>
      </c>
      <c r="H81" s="30" t="str">
        <f>IFERROR(IF(AND(HOUR(IFERROR(VLOOKUP($A81&amp;TEXT(H$3,"dd/mm/yyyy")&amp;$D$2,tbReporteAsistencia[[#All],[SerialDeBusqueda]:[FechaRegistro]],3,FALSE),""))=HOUR($D$1),MINUTE(IFERROR(VLOOKUP($A81&amp;TEXT(H$3,"dd/mm/yyyy")&amp;$D$2,tbReporteAsistencia[[#All],[SerialDeBusqueda]:[FechaRegistro]],3,FALSE),""))&gt;MINUTE($D$1)),IFERROR(VLOOKUP($A81&amp;TEXT(H$3,"dd/mm/yyyy")&amp;$D$2,tbReporteAsistencia[[#All],[SerialDeBusqueda]:[FechaRegistro]],3,FALSE),"")-$D$1,""),"")</f>
        <v/>
      </c>
      <c r="I81" s="30" t="str">
        <f>IFERROR(IF(AND(HOUR(IFERROR(VLOOKUP($A81&amp;TEXT(I$3,"dd/mm/yyyy")&amp;$D$2,tbReporteAsistencia[[#All],[SerialDeBusqueda]:[FechaRegistro]],3,FALSE),""))=HOUR($D$1),MINUTE(IFERROR(VLOOKUP($A81&amp;TEXT(I$3,"dd/mm/yyyy")&amp;$D$2,tbReporteAsistencia[[#All],[SerialDeBusqueda]:[FechaRegistro]],3,FALSE),""))&gt;MINUTE($D$1)),IFERROR(VLOOKUP($A81&amp;TEXT(I$3,"dd/mm/yyyy")&amp;$D$2,tbReporteAsistencia[[#All],[SerialDeBusqueda]:[FechaRegistro]],3,FALSE),"")-$D$1,""),"")</f>
        <v/>
      </c>
      <c r="J81" s="30" t="str">
        <f>IFERROR(IF(AND(HOUR(IFERROR(VLOOKUP($A81&amp;TEXT(J$3,"dd/mm/yyyy")&amp;$D$2,tbReporteAsistencia[[#All],[SerialDeBusqueda]:[FechaRegistro]],3,FALSE),""))=HOUR($D$1),MINUTE(IFERROR(VLOOKUP($A81&amp;TEXT(J$3,"dd/mm/yyyy")&amp;$D$2,tbReporteAsistencia[[#All],[SerialDeBusqueda]:[FechaRegistro]],3,FALSE),""))&gt;MINUTE($D$1)),IFERROR(VLOOKUP($A81&amp;TEXT(J$3,"dd/mm/yyyy")&amp;$D$2,tbReporteAsistencia[[#All],[SerialDeBusqueda]:[FechaRegistro]],3,FALSE),"")-$D$1,""),"")</f>
        <v/>
      </c>
      <c r="K81" s="30">
        <f>IFERROR(IF(AND(HOUR(IFERROR(VLOOKUP($A81&amp;TEXT(K$3,"dd/mm/yyyy")&amp;$D$2,tbReporteAsistencia[[#All],[SerialDeBusqueda]:[FechaRegistro]],3,FALSE),""))=HOUR($D$1),MINUTE(IFERROR(VLOOKUP($A81&amp;TEXT(K$3,"dd/mm/yyyy")&amp;$D$2,tbReporteAsistencia[[#All],[SerialDeBusqueda]:[FechaRegistro]],3,FALSE),""))&gt;MINUTE($D$1)),IFERROR(VLOOKUP($A81&amp;TEXT(K$3,"dd/mm/yyyy")&amp;$D$2,tbReporteAsistencia[[#All],[SerialDeBusqueda]:[FechaRegistro]],3,FALSE),"")-$D$1,""),"")</f>
        <v>43102.008379629631</v>
      </c>
      <c r="L81" s="30">
        <f>IFERROR(IF(AND(HOUR(IFERROR(VLOOKUP($A81&amp;TEXT(L$3,"dd/mm/yyyy")&amp;$D$2,tbReporteAsistencia[[#All],[SerialDeBusqueda]:[FechaRegistro]],3,FALSE),""))=HOUR($D$1),MINUTE(IFERROR(VLOOKUP($A81&amp;TEXT(L$3,"dd/mm/yyyy")&amp;$D$2,tbReporteAsistencia[[#All],[SerialDeBusqueda]:[FechaRegistro]],3,FALSE),""))&gt;MINUTE($D$1)),IFERROR(VLOOKUP($A81&amp;TEXT(L$3,"dd/mm/yyyy")&amp;$D$2,tbReporteAsistencia[[#All],[SerialDeBusqueda]:[FechaRegistro]],3,FALSE),"")-$D$1,""),"")</f>
        <v>43103.009155092594</v>
      </c>
      <c r="M81" s="30" t="str">
        <f>IFERROR(IF(AND(HOUR(IFERROR(VLOOKUP($A81&amp;TEXT(M$3,"dd/mm/yyyy")&amp;$D$2,tbReporteAsistencia[[#All],[SerialDeBusqueda]:[FechaRegistro]],3,FALSE),""))=HOUR($D$1),MINUTE(IFERROR(VLOOKUP($A81&amp;TEXT(M$3,"dd/mm/yyyy")&amp;$D$2,tbReporteAsistencia[[#All],[SerialDeBusqueda]:[FechaRegistro]],3,FALSE),""))&gt;MINUTE($D$1)),IFERROR(VLOOKUP($A81&amp;TEXT(M$3,"dd/mm/yyyy")&amp;$D$2,tbReporteAsistencia[[#All],[SerialDeBusqueda]:[FechaRegistro]],3,FALSE),"")-$D$1,""),"")</f>
        <v/>
      </c>
      <c r="N81" s="30">
        <f>IFERROR(IF(AND(HOUR(IFERROR(VLOOKUP($A81&amp;TEXT(N$3,"dd/mm/yyyy")&amp;$D$2,tbReporteAsistencia[[#All],[SerialDeBusqueda]:[FechaRegistro]],3,FALSE),""))=HOUR($D$1),MINUTE(IFERROR(VLOOKUP($A81&amp;TEXT(N$3,"dd/mm/yyyy")&amp;$D$2,tbReporteAsistencia[[#All],[SerialDeBusqueda]:[FechaRegistro]],3,FALSE),""))&gt;MINUTE($D$1)),IFERROR(VLOOKUP($A81&amp;TEXT(N$3,"dd/mm/yyyy")&amp;$D$2,tbReporteAsistencia[[#All],[SerialDeBusqueda]:[FechaRegistro]],3,FALSE),"")-$D$1,""),"")</f>
        <v>43105.00675925926</v>
      </c>
      <c r="O81" s="30" t="str">
        <f>IFERROR(IF(AND(HOUR(IFERROR(VLOOKUP($A81&amp;TEXT(O$3,"dd/mm/yyyy")&amp;$D$2,tbReporteAsistencia[[#All],[SerialDeBusqueda]:[FechaRegistro]],3,FALSE),""))=HOUR($D$1),MINUTE(IFERROR(VLOOKUP($A81&amp;TEXT(O$3,"dd/mm/yyyy")&amp;$D$2,tbReporteAsistencia[[#All],[SerialDeBusqueda]:[FechaRegistro]],3,FALSE),""))&gt;MINUTE($D$1)),IFERROR(VLOOKUP($A81&amp;TEXT(O$3,"dd/mm/yyyy")&amp;$D$2,tbReporteAsistencia[[#All],[SerialDeBusqueda]:[FechaRegistro]],3,FALSE),"")-$D$1,""),"")</f>
        <v/>
      </c>
      <c r="P81" s="30" t="str">
        <f>IFERROR(IF(AND(HOUR(IFERROR(VLOOKUP($A81&amp;TEXT(P$3,"dd/mm/yyyy")&amp;$D$2,tbReporteAsistencia[[#All],[SerialDeBusqueda]:[FechaRegistro]],3,FALSE),""))=HOUR($D$1),MINUTE(IFERROR(VLOOKUP($A81&amp;TEXT(P$3,"dd/mm/yyyy")&amp;$D$2,tbReporteAsistencia[[#All],[SerialDeBusqueda]:[FechaRegistro]],3,FALSE),""))&gt;MINUTE($D$1)),IFERROR(VLOOKUP($A81&amp;TEXT(P$3,"dd/mm/yyyy")&amp;$D$2,tbReporteAsistencia[[#All],[SerialDeBusqueda]:[FechaRegistro]],3,FALSE),"")-$D$1,""),"")</f>
        <v/>
      </c>
      <c r="Q81" s="30">
        <f>IFERROR(IF(AND(HOUR(IFERROR(VLOOKUP($A81&amp;TEXT(Q$3,"dd/mm/yyyy")&amp;$D$2,tbReporteAsistencia[[#All],[SerialDeBusqueda]:[FechaRegistro]],3,FALSE),""))=HOUR($D$1),MINUTE(IFERROR(VLOOKUP($A81&amp;TEXT(Q$3,"dd/mm/yyyy")&amp;$D$2,tbReporteAsistencia[[#All],[SerialDeBusqueda]:[FechaRegistro]],3,FALSE),""))&gt;MINUTE($D$1)),IFERROR(VLOOKUP($A81&amp;TEXT(Q$3,"dd/mm/yyyy")&amp;$D$2,tbReporteAsistencia[[#All],[SerialDeBusqueda]:[FechaRegistro]],3,FALSE),"")-$D$1,""),"")</f>
        <v>43108.010439814818</v>
      </c>
      <c r="R81" s="30" t="str">
        <f>IFERROR(IF(AND(HOUR(IFERROR(VLOOKUP($A81&amp;TEXT(R$3,"dd/mm/yyyy")&amp;$D$2,tbReporteAsistencia[[#All],[SerialDeBusqueda]:[FechaRegistro]],3,FALSE),""))=HOUR($D$1),MINUTE(IFERROR(VLOOKUP($A81&amp;TEXT(R$3,"dd/mm/yyyy")&amp;$D$2,tbReporteAsistencia[[#All],[SerialDeBusqueda]:[FechaRegistro]],3,FALSE),""))&gt;MINUTE($D$1)),IFERROR(VLOOKUP($A81&amp;TEXT(R$3,"dd/mm/yyyy")&amp;$D$2,tbReporteAsistencia[[#All],[SerialDeBusqueda]:[FechaRegistro]],3,FALSE),"")-$D$1,""),"")</f>
        <v/>
      </c>
      <c r="S81" s="30" t="str">
        <f>IFERROR(IF(AND(HOUR(IFERROR(VLOOKUP($A81&amp;TEXT(S$3,"dd/mm/yyyy")&amp;$D$2,tbReporteAsistencia[[#All],[SerialDeBusqueda]:[FechaRegistro]],3,FALSE),""))=HOUR($D$1),MINUTE(IFERROR(VLOOKUP($A81&amp;TEXT(S$3,"dd/mm/yyyy")&amp;$D$2,tbReporteAsistencia[[#All],[SerialDeBusqueda]:[FechaRegistro]],3,FALSE),""))&gt;MINUTE($D$1)),IFERROR(VLOOKUP($A81&amp;TEXT(S$3,"dd/mm/yyyy")&amp;$D$2,tbReporteAsistencia[[#All],[SerialDeBusqueda]:[FechaRegistro]],3,FALSE),"")-$D$1,""),"")</f>
        <v/>
      </c>
    </row>
    <row r="82" spans="1:19">
      <c r="A82" s="8">
        <f>Plantilla!A83</f>
        <v>37</v>
      </c>
      <c r="B82" s="8">
        <f>Plantilla!B83</f>
        <v>0</v>
      </c>
      <c r="C82" s="8" t="str">
        <f>Plantilla!C83</f>
        <v>VALDEZ  JOSE RAFAEL</v>
      </c>
      <c r="D82" s="30" t="str">
        <f>IFERROR(IF(AND(HOUR(IFERROR(VLOOKUP($A82&amp;TEXT(D$3,"dd/mm/yyyy")&amp;$D$2,tbReporteAsistencia[[#All],[SerialDeBusqueda]:[FechaRegistro]],3,FALSE),""))=HOUR($D$1),MINUTE(IFERROR(VLOOKUP($A82&amp;TEXT(D$3,"dd/mm/yyyy")&amp;$D$2,tbReporteAsistencia[[#All],[SerialDeBusqueda]:[FechaRegistro]],3,FALSE),""))&gt;MINUTE($D$1)),IFERROR(VLOOKUP($A82&amp;TEXT(D$3,"dd/mm/yyyy")&amp;$D$2,tbReporteAsistencia[[#All],[SerialDeBusqueda]:[FechaRegistro]],3,FALSE),"")-$D$1,""),"")</f>
        <v/>
      </c>
      <c r="E82" s="30" t="str">
        <f>IFERROR(IF(AND(HOUR(IFERROR(VLOOKUP($A82&amp;TEXT(E$3,"dd/mm/yyyy")&amp;$D$2,tbReporteAsistencia[[#All],[SerialDeBusqueda]:[FechaRegistro]],3,FALSE),""))=HOUR($D$1),MINUTE(IFERROR(VLOOKUP($A82&amp;TEXT(E$3,"dd/mm/yyyy")&amp;$D$2,tbReporteAsistencia[[#All],[SerialDeBusqueda]:[FechaRegistro]],3,FALSE),""))&gt;MINUTE($D$1)),IFERROR(VLOOKUP($A82&amp;TEXT(E$3,"dd/mm/yyyy")&amp;$D$2,tbReporteAsistencia[[#All],[SerialDeBusqueda]:[FechaRegistro]],3,FALSE),"")-$D$1,""),"")</f>
        <v/>
      </c>
      <c r="F82" s="30" t="str">
        <f>IFERROR(IF(AND(HOUR(IFERROR(VLOOKUP($A82&amp;TEXT(F$3,"dd/mm/yyyy")&amp;$D$2,tbReporteAsistencia[[#All],[SerialDeBusqueda]:[FechaRegistro]],3,FALSE),""))=HOUR($D$1),MINUTE(IFERROR(VLOOKUP($A82&amp;TEXT(F$3,"dd/mm/yyyy")&amp;$D$2,tbReporteAsistencia[[#All],[SerialDeBusqueda]:[FechaRegistro]],3,FALSE),""))&gt;MINUTE($D$1)),IFERROR(VLOOKUP($A82&amp;TEXT(F$3,"dd/mm/yyyy")&amp;$D$2,tbReporteAsistencia[[#All],[SerialDeBusqueda]:[FechaRegistro]],3,FALSE),"")-$D$1,""),"")</f>
        <v/>
      </c>
      <c r="G82" s="30" t="str">
        <f>IFERROR(IF(AND(HOUR(IFERROR(VLOOKUP($A82&amp;TEXT(G$3,"dd/mm/yyyy")&amp;$D$2,tbReporteAsistencia[[#All],[SerialDeBusqueda]:[FechaRegistro]],3,FALSE),""))=HOUR($D$1),MINUTE(IFERROR(VLOOKUP($A82&amp;TEXT(G$3,"dd/mm/yyyy")&amp;$D$2,tbReporteAsistencia[[#All],[SerialDeBusqueda]:[FechaRegistro]],3,FALSE),""))&gt;MINUTE($D$1)),IFERROR(VLOOKUP($A82&amp;TEXT(G$3,"dd/mm/yyyy")&amp;$D$2,tbReporteAsistencia[[#All],[SerialDeBusqueda]:[FechaRegistro]],3,FALSE),"")-$D$1,""),"")</f>
        <v/>
      </c>
      <c r="H82" s="30" t="str">
        <f>IFERROR(IF(AND(HOUR(IFERROR(VLOOKUP($A82&amp;TEXT(H$3,"dd/mm/yyyy")&amp;$D$2,tbReporteAsistencia[[#All],[SerialDeBusqueda]:[FechaRegistro]],3,FALSE),""))=HOUR($D$1),MINUTE(IFERROR(VLOOKUP($A82&amp;TEXT(H$3,"dd/mm/yyyy")&amp;$D$2,tbReporteAsistencia[[#All],[SerialDeBusqueda]:[FechaRegistro]],3,FALSE),""))&gt;MINUTE($D$1)),IFERROR(VLOOKUP($A82&amp;TEXT(H$3,"dd/mm/yyyy")&amp;$D$2,tbReporteAsistencia[[#All],[SerialDeBusqueda]:[FechaRegistro]],3,FALSE),"")-$D$1,""),"")</f>
        <v/>
      </c>
      <c r="I82" s="30" t="str">
        <f>IFERROR(IF(AND(HOUR(IFERROR(VLOOKUP($A82&amp;TEXT(I$3,"dd/mm/yyyy")&amp;$D$2,tbReporteAsistencia[[#All],[SerialDeBusqueda]:[FechaRegistro]],3,FALSE),""))=HOUR($D$1),MINUTE(IFERROR(VLOOKUP($A82&amp;TEXT(I$3,"dd/mm/yyyy")&amp;$D$2,tbReporteAsistencia[[#All],[SerialDeBusqueda]:[FechaRegistro]],3,FALSE),""))&gt;MINUTE($D$1)),IFERROR(VLOOKUP($A82&amp;TEXT(I$3,"dd/mm/yyyy")&amp;$D$2,tbReporteAsistencia[[#All],[SerialDeBusqueda]:[FechaRegistro]],3,FALSE),"")-$D$1,""),"")</f>
        <v/>
      </c>
      <c r="J82" s="30" t="str">
        <f>IFERROR(IF(AND(HOUR(IFERROR(VLOOKUP($A82&amp;TEXT(J$3,"dd/mm/yyyy")&amp;$D$2,tbReporteAsistencia[[#All],[SerialDeBusqueda]:[FechaRegistro]],3,FALSE),""))=HOUR($D$1),MINUTE(IFERROR(VLOOKUP($A82&amp;TEXT(J$3,"dd/mm/yyyy")&amp;$D$2,tbReporteAsistencia[[#All],[SerialDeBusqueda]:[FechaRegistro]],3,FALSE),""))&gt;MINUTE($D$1)),IFERROR(VLOOKUP($A82&amp;TEXT(J$3,"dd/mm/yyyy")&amp;$D$2,tbReporteAsistencia[[#All],[SerialDeBusqueda]:[FechaRegistro]],3,FALSE),"")-$D$1,""),"")</f>
        <v/>
      </c>
      <c r="K82" s="30" t="str">
        <f>IFERROR(IF(AND(HOUR(IFERROR(VLOOKUP($A82&amp;TEXT(K$3,"dd/mm/yyyy")&amp;$D$2,tbReporteAsistencia[[#All],[SerialDeBusqueda]:[FechaRegistro]],3,FALSE),""))=HOUR($D$1),MINUTE(IFERROR(VLOOKUP($A82&amp;TEXT(K$3,"dd/mm/yyyy")&amp;$D$2,tbReporteAsistencia[[#All],[SerialDeBusqueda]:[FechaRegistro]],3,FALSE),""))&gt;MINUTE($D$1)),IFERROR(VLOOKUP($A82&amp;TEXT(K$3,"dd/mm/yyyy")&amp;$D$2,tbReporteAsistencia[[#All],[SerialDeBusqueda]:[FechaRegistro]],3,FALSE),"")-$D$1,""),"")</f>
        <v/>
      </c>
      <c r="L82" s="30" t="str">
        <f>IFERROR(IF(AND(HOUR(IFERROR(VLOOKUP($A82&amp;TEXT(L$3,"dd/mm/yyyy")&amp;$D$2,tbReporteAsistencia[[#All],[SerialDeBusqueda]:[FechaRegistro]],3,FALSE),""))=HOUR($D$1),MINUTE(IFERROR(VLOOKUP($A82&amp;TEXT(L$3,"dd/mm/yyyy")&amp;$D$2,tbReporteAsistencia[[#All],[SerialDeBusqueda]:[FechaRegistro]],3,FALSE),""))&gt;MINUTE($D$1)),IFERROR(VLOOKUP($A82&amp;TEXT(L$3,"dd/mm/yyyy")&amp;$D$2,tbReporteAsistencia[[#All],[SerialDeBusqueda]:[FechaRegistro]],3,FALSE),"")-$D$1,""),"")</f>
        <v/>
      </c>
      <c r="M82" s="30" t="str">
        <f>IFERROR(IF(AND(HOUR(IFERROR(VLOOKUP($A82&amp;TEXT(M$3,"dd/mm/yyyy")&amp;$D$2,tbReporteAsistencia[[#All],[SerialDeBusqueda]:[FechaRegistro]],3,FALSE),""))=HOUR($D$1),MINUTE(IFERROR(VLOOKUP($A82&amp;TEXT(M$3,"dd/mm/yyyy")&amp;$D$2,tbReporteAsistencia[[#All],[SerialDeBusqueda]:[FechaRegistro]],3,FALSE),""))&gt;MINUTE($D$1)),IFERROR(VLOOKUP($A82&amp;TEXT(M$3,"dd/mm/yyyy")&amp;$D$2,tbReporteAsistencia[[#All],[SerialDeBusqueda]:[FechaRegistro]],3,FALSE),"")-$D$1,""),"")</f>
        <v/>
      </c>
      <c r="N82" s="30" t="str">
        <f>IFERROR(IF(AND(HOUR(IFERROR(VLOOKUP($A82&amp;TEXT(N$3,"dd/mm/yyyy")&amp;$D$2,tbReporteAsistencia[[#All],[SerialDeBusqueda]:[FechaRegistro]],3,FALSE),""))=HOUR($D$1),MINUTE(IFERROR(VLOOKUP($A82&amp;TEXT(N$3,"dd/mm/yyyy")&amp;$D$2,tbReporteAsistencia[[#All],[SerialDeBusqueda]:[FechaRegistro]],3,FALSE),""))&gt;MINUTE($D$1)),IFERROR(VLOOKUP($A82&amp;TEXT(N$3,"dd/mm/yyyy")&amp;$D$2,tbReporteAsistencia[[#All],[SerialDeBusqueda]:[FechaRegistro]],3,FALSE),"")-$D$1,""),"")</f>
        <v/>
      </c>
      <c r="O82" s="30" t="str">
        <f>IFERROR(IF(AND(HOUR(IFERROR(VLOOKUP($A82&amp;TEXT(O$3,"dd/mm/yyyy")&amp;$D$2,tbReporteAsistencia[[#All],[SerialDeBusqueda]:[FechaRegistro]],3,FALSE),""))=HOUR($D$1),MINUTE(IFERROR(VLOOKUP($A82&amp;TEXT(O$3,"dd/mm/yyyy")&amp;$D$2,tbReporteAsistencia[[#All],[SerialDeBusqueda]:[FechaRegistro]],3,FALSE),""))&gt;MINUTE($D$1)),IFERROR(VLOOKUP($A82&amp;TEXT(O$3,"dd/mm/yyyy")&amp;$D$2,tbReporteAsistencia[[#All],[SerialDeBusqueda]:[FechaRegistro]],3,FALSE),"")-$D$1,""),"")</f>
        <v/>
      </c>
      <c r="P82" s="30" t="str">
        <f>IFERROR(IF(AND(HOUR(IFERROR(VLOOKUP($A82&amp;TEXT(P$3,"dd/mm/yyyy")&amp;$D$2,tbReporteAsistencia[[#All],[SerialDeBusqueda]:[FechaRegistro]],3,FALSE),""))=HOUR($D$1),MINUTE(IFERROR(VLOOKUP($A82&amp;TEXT(P$3,"dd/mm/yyyy")&amp;$D$2,tbReporteAsistencia[[#All],[SerialDeBusqueda]:[FechaRegistro]],3,FALSE),""))&gt;MINUTE($D$1)),IFERROR(VLOOKUP($A82&amp;TEXT(P$3,"dd/mm/yyyy")&amp;$D$2,tbReporteAsistencia[[#All],[SerialDeBusqueda]:[FechaRegistro]],3,FALSE),"")-$D$1,""),"")</f>
        <v/>
      </c>
      <c r="Q82" s="30" t="str">
        <f>IFERROR(IF(AND(HOUR(IFERROR(VLOOKUP($A82&amp;TEXT(Q$3,"dd/mm/yyyy")&amp;$D$2,tbReporteAsistencia[[#All],[SerialDeBusqueda]:[FechaRegistro]],3,FALSE),""))=HOUR($D$1),MINUTE(IFERROR(VLOOKUP($A82&amp;TEXT(Q$3,"dd/mm/yyyy")&amp;$D$2,tbReporteAsistencia[[#All],[SerialDeBusqueda]:[FechaRegistro]],3,FALSE),""))&gt;MINUTE($D$1)),IFERROR(VLOOKUP($A82&amp;TEXT(Q$3,"dd/mm/yyyy")&amp;$D$2,tbReporteAsistencia[[#All],[SerialDeBusqueda]:[FechaRegistro]],3,FALSE),"")-$D$1,""),"")</f>
        <v/>
      </c>
      <c r="R82" s="30" t="str">
        <f>IFERROR(IF(AND(HOUR(IFERROR(VLOOKUP($A82&amp;TEXT(R$3,"dd/mm/yyyy")&amp;$D$2,tbReporteAsistencia[[#All],[SerialDeBusqueda]:[FechaRegistro]],3,FALSE),""))=HOUR($D$1),MINUTE(IFERROR(VLOOKUP($A82&amp;TEXT(R$3,"dd/mm/yyyy")&amp;$D$2,tbReporteAsistencia[[#All],[SerialDeBusqueda]:[FechaRegistro]],3,FALSE),""))&gt;MINUTE($D$1)),IFERROR(VLOOKUP($A82&amp;TEXT(R$3,"dd/mm/yyyy")&amp;$D$2,tbReporteAsistencia[[#All],[SerialDeBusqueda]:[FechaRegistro]],3,FALSE),"")-$D$1,""),"")</f>
        <v/>
      </c>
      <c r="S82" s="30" t="str">
        <f>IFERROR(IF(AND(HOUR(IFERROR(VLOOKUP($A82&amp;TEXT(S$3,"dd/mm/yyyy")&amp;$D$2,tbReporteAsistencia[[#All],[SerialDeBusqueda]:[FechaRegistro]],3,FALSE),""))=HOUR($D$1),MINUTE(IFERROR(VLOOKUP($A82&amp;TEXT(S$3,"dd/mm/yyyy")&amp;$D$2,tbReporteAsistencia[[#All],[SerialDeBusqueda]:[FechaRegistro]],3,FALSE),""))&gt;MINUTE($D$1)),IFERROR(VLOOKUP($A82&amp;TEXT(S$3,"dd/mm/yyyy")&amp;$D$2,tbReporteAsistencia[[#All],[SerialDeBusqueda]:[FechaRegistro]],3,FALSE),"")-$D$1,""),"")</f>
        <v/>
      </c>
    </row>
    <row r="83" spans="1:19">
      <c r="A83" s="8">
        <f>Plantilla!A84</f>
        <v>0</v>
      </c>
      <c r="B83" s="8">
        <f>Plantilla!B84</f>
        <v>0</v>
      </c>
      <c r="C83" s="8">
        <f>Plantilla!C84</f>
        <v>0</v>
      </c>
      <c r="D83" s="30" t="str">
        <f>IFERROR(IF(AND(HOUR(IFERROR(VLOOKUP($A83&amp;TEXT(D$3,"dd/mm/yyyy")&amp;$D$2,tbReporteAsistencia[[#All],[SerialDeBusqueda]:[FechaRegistro]],3,FALSE),""))=HOUR($D$1),MINUTE(IFERROR(VLOOKUP($A83&amp;TEXT(D$3,"dd/mm/yyyy")&amp;$D$2,tbReporteAsistencia[[#All],[SerialDeBusqueda]:[FechaRegistro]],3,FALSE),""))&gt;MINUTE($D$1)),IFERROR(VLOOKUP($A83&amp;TEXT(D$3,"dd/mm/yyyy")&amp;$D$2,tbReporteAsistencia[[#All],[SerialDeBusqueda]:[FechaRegistro]],3,FALSE),"")-$D$1,""),"")</f>
        <v/>
      </c>
      <c r="E83" s="30" t="str">
        <f>IFERROR(IF(AND(HOUR(IFERROR(VLOOKUP($A83&amp;TEXT(E$3,"dd/mm/yyyy")&amp;$D$2,tbReporteAsistencia[[#All],[SerialDeBusqueda]:[FechaRegistro]],3,FALSE),""))=HOUR($D$1),MINUTE(IFERROR(VLOOKUP($A83&amp;TEXT(E$3,"dd/mm/yyyy")&amp;$D$2,tbReporteAsistencia[[#All],[SerialDeBusqueda]:[FechaRegistro]],3,FALSE),""))&gt;MINUTE($D$1)),IFERROR(VLOOKUP($A83&amp;TEXT(E$3,"dd/mm/yyyy")&amp;$D$2,tbReporteAsistencia[[#All],[SerialDeBusqueda]:[FechaRegistro]],3,FALSE),"")-$D$1,""),"")</f>
        <v/>
      </c>
      <c r="F83" s="30" t="str">
        <f>IFERROR(IF(AND(HOUR(IFERROR(VLOOKUP($A83&amp;TEXT(F$3,"dd/mm/yyyy")&amp;$D$2,tbReporteAsistencia[[#All],[SerialDeBusqueda]:[FechaRegistro]],3,FALSE),""))=HOUR($D$1),MINUTE(IFERROR(VLOOKUP($A83&amp;TEXT(F$3,"dd/mm/yyyy")&amp;$D$2,tbReporteAsistencia[[#All],[SerialDeBusqueda]:[FechaRegistro]],3,FALSE),""))&gt;MINUTE($D$1)),IFERROR(VLOOKUP($A83&amp;TEXT(F$3,"dd/mm/yyyy")&amp;$D$2,tbReporteAsistencia[[#All],[SerialDeBusqueda]:[FechaRegistro]],3,FALSE),"")-$D$1,""),"")</f>
        <v/>
      </c>
      <c r="G83" s="30" t="str">
        <f>IFERROR(IF(AND(HOUR(IFERROR(VLOOKUP($A83&amp;TEXT(G$3,"dd/mm/yyyy")&amp;$D$2,tbReporteAsistencia[[#All],[SerialDeBusqueda]:[FechaRegistro]],3,FALSE),""))=HOUR($D$1),MINUTE(IFERROR(VLOOKUP($A83&amp;TEXT(G$3,"dd/mm/yyyy")&amp;$D$2,tbReporteAsistencia[[#All],[SerialDeBusqueda]:[FechaRegistro]],3,FALSE),""))&gt;MINUTE($D$1)),IFERROR(VLOOKUP($A83&amp;TEXT(G$3,"dd/mm/yyyy")&amp;$D$2,tbReporteAsistencia[[#All],[SerialDeBusqueda]:[FechaRegistro]],3,FALSE),"")-$D$1,""),"")</f>
        <v/>
      </c>
      <c r="H83" s="30" t="str">
        <f>IFERROR(IF(AND(HOUR(IFERROR(VLOOKUP($A83&amp;TEXT(H$3,"dd/mm/yyyy")&amp;$D$2,tbReporteAsistencia[[#All],[SerialDeBusqueda]:[FechaRegistro]],3,FALSE),""))=HOUR($D$1),MINUTE(IFERROR(VLOOKUP($A83&amp;TEXT(H$3,"dd/mm/yyyy")&amp;$D$2,tbReporteAsistencia[[#All],[SerialDeBusqueda]:[FechaRegistro]],3,FALSE),""))&gt;MINUTE($D$1)),IFERROR(VLOOKUP($A83&amp;TEXT(H$3,"dd/mm/yyyy")&amp;$D$2,tbReporteAsistencia[[#All],[SerialDeBusqueda]:[FechaRegistro]],3,FALSE),"")-$D$1,""),"")</f>
        <v/>
      </c>
      <c r="I83" s="30" t="str">
        <f>IFERROR(IF(AND(HOUR(IFERROR(VLOOKUP($A83&amp;TEXT(I$3,"dd/mm/yyyy")&amp;$D$2,tbReporteAsistencia[[#All],[SerialDeBusqueda]:[FechaRegistro]],3,FALSE),""))=HOUR($D$1),MINUTE(IFERROR(VLOOKUP($A83&amp;TEXT(I$3,"dd/mm/yyyy")&amp;$D$2,tbReporteAsistencia[[#All],[SerialDeBusqueda]:[FechaRegistro]],3,FALSE),""))&gt;MINUTE($D$1)),IFERROR(VLOOKUP($A83&amp;TEXT(I$3,"dd/mm/yyyy")&amp;$D$2,tbReporteAsistencia[[#All],[SerialDeBusqueda]:[FechaRegistro]],3,FALSE),"")-$D$1,""),"")</f>
        <v/>
      </c>
      <c r="J83" s="30" t="str">
        <f>IFERROR(IF(AND(HOUR(IFERROR(VLOOKUP($A83&amp;TEXT(J$3,"dd/mm/yyyy")&amp;$D$2,tbReporteAsistencia[[#All],[SerialDeBusqueda]:[FechaRegistro]],3,FALSE),""))=HOUR($D$1),MINUTE(IFERROR(VLOOKUP($A83&amp;TEXT(J$3,"dd/mm/yyyy")&amp;$D$2,tbReporteAsistencia[[#All],[SerialDeBusqueda]:[FechaRegistro]],3,FALSE),""))&gt;MINUTE($D$1)),IFERROR(VLOOKUP($A83&amp;TEXT(J$3,"dd/mm/yyyy")&amp;$D$2,tbReporteAsistencia[[#All],[SerialDeBusqueda]:[FechaRegistro]],3,FALSE),"")-$D$1,""),"")</f>
        <v/>
      </c>
      <c r="K83" s="30" t="str">
        <f>IFERROR(IF(AND(HOUR(IFERROR(VLOOKUP($A83&amp;TEXT(K$3,"dd/mm/yyyy")&amp;$D$2,tbReporteAsistencia[[#All],[SerialDeBusqueda]:[FechaRegistro]],3,FALSE),""))=HOUR($D$1),MINUTE(IFERROR(VLOOKUP($A83&amp;TEXT(K$3,"dd/mm/yyyy")&amp;$D$2,tbReporteAsistencia[[#All],[SerialDeBusqueda]:[FechaRegistro]],3,FALSE),""))&gt;MINUTE($D$1)),IFERROR(VLOOKUP($A83&amp;TEXT(K$3,"dd/mm/yyyy")&amp;$D$2,tbReporteAsistencia[[#All],[SerialDeBusqueda]:[FechaRegistro]],3,FALSE),"")-$D$1,""),"")</f>
        <v/>
      </c>
      <c r="L83" s="30" t="str">
        <f>IFERROR(IF(AND(HOUR(IFERROR(VLOOKUP($A83&amp;TEXT(L$3,"dd/mm/yyyy")&amp;$D$2,tbReporteAsistencia[[#All],[SerialDeBusqueda]:[FechaRegistro]],3,FALSE),""))=HOUR($D$1),MINUTE(IFERROR(VLOOKUP($A83&amp;TEXT(L$3,"dd/mm/yyyy")&amp;$D$2,tbReporteAsistencia[[#All],[SerialDeBusqueda]:[FechaRegistro]],3,FALSE),""))&gt;MINUTE($D$1)),IFERROR(VLOOKUP($A83&amp;TEXT(L$3,"dd/mm/yyyy")&amp;$D$2,tbReporteAsistencia[[#All],[SerialDeBusqueda]:[FechaRegistro]],3,FALSE),"")-$D$1,""),"")</f>
        <v/>
      </c>
      <c r="M83" s="30" t="str">
        <f>IFERROR(IF(AND(HOUR(IFERROR(VLOOKUP($A83&amp;TEXT(M$3,"dd/mm/yyyy")&amp;$D$2,tbReporteAsistencia[[#All],[SerialDeBusqueda]:[FechaRegistro]],3,FALSE),""))=HOUR($D$1),MINUTE(IFERROR(VLOOKUP($A83&amp;TEXT(M$3,"dd/mm/yyyy")&amp;$D$2,tbReporteAsistencia[[#All],[SerialDeBusqueda]:[FechaRegistro]],3,FALSE),""))&gt;MINUTE($D$1)),IFERROR(VLOOKUP($A83&amp;TEXT(M$3,"dd/mm/yyyy")&amp;$D$2,tbReporteAsistencia[[#All],[SerialDeBusqueda]:[FechaRegistro]],3,FALSE),"")-$D$1,""),"")</f>
        <v/>
      </c>
      <c r="N83" s="30" t="str">
        <f>IFERROR(IF(AND(HOUR(IFERROR(VLOOKUP($A83&amp;TEXT(N$3,"dd/mm/yyyy")&amp;$D$2,tbReporteAsistencia[[#All],[SerialDeBusqueda]:[FechaRegistro]],3,FALSE),""))=HOUR($D$1),MINUTE(IFERROR(VLOOKUP($A83&amp;TEXT(N$3,"dd/mm/yyyy")&amp;$D$2,tbReporteAsistencia[[#All],[SerialDeBusqueda]:[FechaRegistro]],3,FALSE),""))&gt;MINUTE($D$1)),IFERROR(VLOOKUP($A83&amp;TEXT(N$3,"dd/mm/yyyy")&amp;$D$2,tbReporteAsistencia[[#All],[SerialDeBusqueda]:[FechaRegistro]],3,FALSE),"")-$D$1,""),"")</f>
        <v/>
      </c>
      <c r="O83" s="30" t="str">
        <f>IFERROR(IF(AND(HOUR(IFERROR(VLOOKUP($A83&amp;TEXT(O$3,"dd/mm/yyyy")&amp;$D$2,tbReporteAsistencia[[#All],[SerialDeBusqueda]:[FechaRegistro]],3,FALSE),""))=HOUR($D$1),MINUTE(IFERROR(VLOOKUP($A83&amp;TEXT(O$3,"dd/mm/yyyy")&amp;$D$2,tbReporteAsistencia[[#All],[SerialDeBusqueda]:[FechaRegistro]],3,FALSE),""))&gt;MINUTE($D$1)),IFERROR(VLOOKUP($A83&amp;TEXT(O$3,"dd/mm/yyyy")&amp;$D$2,tbReporteAsistencia[[#All],[SerialDeBusqueda]:[FechaRegistro]],3,FALSE),"")-$D$1,""),"")</f>
        <v/>
      </c>
      <c r="P83" s="30" t="str">
        <f>IFERROR(IF(AND(HOUR(IFERROR(VLOOKUP($A83&amp;TEXT(P$3,"dd/mm/yyyy")&amp;$D$2,tbReporteAsistencia[[#All],[SerialDeBusqueda]:[FechaRegistro]],3,FALSE),""))=HOUR($D$1),MINUTE(IFERROR(VLOOKUP($A83&amp;TEXT(P$3,"dd/mm/yyyy")&amp;$D$2,tbReporteAsistencia[[#All],[SerialDeBusqueda]:[FechaRegistro]],3,FALSE),""))&gt;MINUTE($D$1)),IFERROR(VLOOKUP($A83&amp;TEXT(P$3,"dd/mm/yyyy")&amp;$D$2,tbReporteAsistencia[[#All],[SerialDeBusqueda]:[FechaRegistro]],3,FALSE),"")-$D$1,""),"")</f>
        <v/>
      </c>
      <c r="Q83" s="30" t="str">
        <f>IFERROR(IF(AND(HOUR(IFERROR(VLOOKUP($A83&amp;TEXT(Q$3,"dd/mm/yyyy")&amp;$D$2,tbReporteAsistencia[[#All],[SerialDeBusqueda]:[FechaRegistro]],3,FALSE),""))=HOUR($D$1),MINUTE(IFERROR(VLOOKUP($A83&amp;TEXT(Q$3,"dd/mm/yyyy")&amp;$D$2,tbReporteAsistencia[[#All],[SerialDeBusqueda]:[FechaRegistro]],3,FALSE),""))&gt;MINUTE($D$1)),IFERROR(VLOOKUP($A83&amp;TEXT(Q$3,"dd/mm/yyyy")&amp;$D$2,tbReporteAsistencia[[#All],[SerialDeBusqueda]:[FechaRegistro]],3,FALSE),"")-$D$1,""),"")</f>
        <v/>
      </c>
      <c r="R83" s="30" t="str">
        <f>IFERROR(IF(AND(HOUR(IFERROR(VLOOKUP($A83&amp;TEXT(R$3,"dd/mm/yyyy")&amp;$D$2,tbReporteAsistencia[[#All],[SerialDeBusqueda]:[FechaRegistro]],3,FALSE),""))=HOUR($D$1),MINUTE(IFERROR(VLOOKUP($A83&amp;TEXT(R$3,"dd/mm/yyyy")&amp;$D$2,tbReporteAsistencia[[#All],[SerialDeBusqueda]:[FechaRegistro]],3,FALSE),""))&gt;MINUTE($D$1)),IFERROR(VLOOKUP($A83&amp;TEXT(R$3,"dd/mm/yyyy")&amp;$D$2,tbReporteAsistencia[[#All],[SerialDeBusqueda]:[FechaRegistro]],3,FALSE),"")-$D$1,""),"")</f>
        <v/>
      </c>
      <c r="S83" s="30" t="str">
        <f>IFERROR(IF(AND(HOUR(IFERROR(VLOOKUP($A83&amp;TEXT(S$3,"dd/mm/yyyy")&amp;$D$2,tbReporteAsistencia[[#All],[SerialDeBusqueda]:[FechaRegistro]],3,FALSE),""))=HOUR($D$1),MINUTE(IFERROR(VLOOKUP($A83&amp;TEXT(S$3,"dd/mm/yyyy")&amp;$D$2,tbReporteAsistencia[[#All],[SerialDeBusqueda]:[FechaRegistro]],3,FALSE),""))&gt;MINUTE($D$1)),IFERROR(VLOOKUP($A83&amp;TEXT(S$3,"dd/mm/yyyy")&amp;$D$2,tbReporteAsistencia[[#All],[SerialDeBusqueda]:[FechaRegistro]],3,FALSE),"")-$D$1,""),"")</f>
        <v/>
      </c>
    </row>
    <row r="84" spans="1:19">
      <c r="A84" s="8">
        <f>Plantilla!A85</f>
        <v>0</v>
      </c>
      <c r="B84" s="8">
        <f>Plantilla!B85</f>
        <v>0</v>
      </c>
      <c r="C84" s="8">
        <f>Plantilla!C85</f>
        <v>0</v>
      </c>
      <c r="D84" s="30" t="str">
        <f>IFERROR(IF(AND(HOUR(IFERROR(VLOOKUP($A84&amp;TEXT(D$3,"dd/mm/yyyy")&amp;$D$2,tbReporteAsistencia[[#All],[SerialDeBusqueda]:[FechaRegistro]],3,FALSE),""))=HOUR($D$1),MINUTE(IFERROR(VLOOKUP($A84&amp;TEXT(D$3,"dd/mm/yyyy")&amp;$D$2,tbReporteAsistencia[[#All],[SerialDeBusqueda]:[FechaRegistro]],3,FALSE),""))&gt;MINUTE($D$1)),IFERROR(VLOOKUP($A84&amp;TEXT(D$3,"dd/mm/yyyy")&amp;$D$2,tbReporteAsistencia[[#All],[SerialDeBusqueda]:[FechaRegistro]],3,FALSE),"")-$D$1,""),"")</f>
        <v/>
      </c>
      <c r="E84" s="30" t="str">
        <f>IFERROR(IF(AND(HOUR(IFERROR(VLOOKUP($A84&amp;TEXT(E$3,"dd/mm/yyyy")&amp;$D$2,tbReporteAsistencia[[#All],[SerialDeBusqueda]:[FechaRegistro]],3,FALSE),""))=HOUR($D$1),MINUTE(IFERROR(VLOOKUP($A84&amp;TEXT(E$3,"dd/mm/yyyy")&amp;$D$2,tbReporteAsistencia[[#All],[SerialDeBusqueda]:[FechaRegistro]],3,FALSE),""))&gt;MINUTE($D$1)),IFERROR(VLOOKUP($A84&amp;TEXT(E$3,"dd/mm/yyyy")&amp;$D$2,tbReporteAsistencia[[#All],[SerialDeBusqueda]:[FechaRegistro]],3,FALSE),"")-$D$1,""),"")</f>
        <v/>
      </c>
      <c r="F84" s="30" t="str">
        <f>IFERROR(IF(AND(HOUR(IFERROR(VLOOKUP($A84&amp;TEXT(F$3,"dd/mm/yyyy")&amp;$D$2,tbReporteAsistencia[[#All],[SerialDeBusqueda]:[FechaRegistro]],3,FALSE),""))=HOUR($D$1),MINUTE(IFERROR(VLOOKUP($A84&amp;TEXT(F$3,"dd/mm/yyyy")&amp;$D$2,tbReporteAsistencia[[#All],[SerialDeBusqueda]:[FechaRegistro]],3,FALSE),""))&gt;MINUTE($D$1)),IFERROR(VLOOKUP($A84&amp;TEXT(F$3,"dd/mm/yyyy")&amp;$D$2,tbReporteAsistencia[[#All],[SerialDeBusqueda]:[FechaRegistro]],3,FALSE),"")-$D$1,""),"")</f>
        <v/>
      </c>
      <c r="G84" s="30" t="str">
        <f>IFERROR(IF(AND(HOUR(IFERROR(VLOOKUP($A84&amp;TEXT(G$3,"dd/mm/yyyy")&amp;$D$2,tbReporteAsistencia[[#All],[SerialDeBusqueda]:[FechaRegistro]],3,FALSE),""))=HOUR($D$1),MINUTE(IFERROR(VLOOKUP($A84&amp;TEXT(G$3,"dd/mm/yyyy")&amp;$D$2,tbReporteAsistencia[[#All],[SerialDeBusqueda]:[FechaRegistro]],3,FALSE),""))&gt;MINUTE($D$1)),IFERROR(VLOOKUP($A84&amp;TEXT(G$3,"dd/mm/yyyy")&amp;$D$2,tbReporteAsistencia[[#All],[SerialDeBusqueda]:[FechaRegistro]],3,FALSE),"")-$D$1,""),"")</f>
        <v/>
      </c>
      <c r="H84" s="30" t="str">
        <f>IFERROR(IF(AND(HOUR(IFERROR(VLOOKUP($A84&amp;TEXT(H$3,"dd/mm/yyyy")&amp;$D$2,tbReporteAsistencia[[#All],[SerialDeBusqueda]:[FechaRegistro]],3,FALSE),""))=HOUR($D$1),MINUTE(IFERROR(VLOOKUP($A84&amp;TEXT(H$3,"dd/mm/yyyy")&amp;$D$2,tbReporteAsistencia[[#All],[SerialDeBusqueda]:[FechaRegistro]],3,FALSE),""))&gt;MINUTE($D$1)),IFERROR(VLOOKUP($A84&amp;TEXT(H$3,"dd/mm/yyyy")&amp;$D$2,tbReporteAsistencia[[#All],[SerialDeBusqueda]:[FechaRegistro]],3,FALSE),"")-$D$1,""),"")</f>
        <v/>
      </c>
      <c r="I84" s="30" t="str">
        <f>IFERROR(IF(AND(HOUR(IFERROR(VLOOKUP($A84&amp;TEXT(I$3,"dd/mm/yyyy")&amp;$D$2,tbReporteAsistencia[[#All],[SerialDeBusqueda]:[FechaRegistro]],3,FALSE),""))=HOUR($D$1),MINUTE(IFERROR(VLOOKUP($A84&amp;TEXT(I$3,"dd/mm/yyyy")&amp;$D$2,tbReporteAsistencia[[#All],[SerialDeBusqueda]:[FechaRegistro]],3,FALSE),""))&gt;MINUTE($D$1)),IFERROR(VLOOKUP($A84&amp;TEXT(I$3,"dd/mm/yyyy")&amp;$D$2,tbReporteAsistencia[[#All],[SerialDeBusqueda]:[FechaRegistro]],3,FALSE),"")-$D$1,""),"")</f>
        <v/>
      </c>
      <c r="J84" s="30" t="str">
        <f>IFERROR(IF(AND(HOUR(IFERROR(VLOOKUP($A84&amp;TEXT(J$3,"dd/mm/yyyy")&amp;$D$2,tbReporteAsistencia[[#All],[SerialDeBusqueda]:[FechaRegistro]],3,FALSE),""))=HOUR($D$1),MINUTE(IFERROR(VLOOKUP($A84&amp;TEXT(J$3,"dd/mm/yyyy")&amp;$D$2,tbReporteAsistencia[[#All],[SerialDeBusqueda]:[FechaRegistro]],3,FALSE),""))&gt;MINUTE($D$1)),IFERROR(VLOOKUP($A84&amp;TEXT(J$3,"dd/mm/yyyy")&amp;$D$2,tbReporteAsistencia[[#All],[SerialDeBusqueda]:[FechaRegistro]],3,FALSE),"")-$D$1,""),"")</f>
        <v/>
      </c>
      <c r="K84" s="30" t="str">
        <f>IFERROR(IF(AND(HOUR(IFERROR(VLOOKUP($A84&amp;TEXT(K$3,"dd/mm/yyyy")&amp;$D$2,tbReporteAsistencia[[#All],[SerialDeBusqueda]:[FechaRegistro]],3,FALSE),""))=HOUR($D$1),MINUTE(IFERROR(VLOOKUP($A84&amp;TEXT(K$3,"dd/mm/yyyy")&amp;$D$2,tbReporteAsistencia[[#All],[SerialDeBusqueda]:[FechaRegistro]],3,FALSE),""))&gt;MINUTE($D$1)),IFERROR(VLOOKUP($A84&amp;TEXT(K$3,"dd/mm/yyyy")&amp;$D$2,tbReporteAsistencia[[#All],[SerialDeBusqueda]:[FechaRegistro]],3,FALSE),"")-$D$1,""),"")</f>
        <v/>
      </c>
      <c r="L84" s="30" t="str">
        <f>IFERROR(IF(AND(HOUR(IFERROR(VLOOKUP($A84&amp;TEXT(L$3,"dd/mm/yyyy")&amp;$D$2,tbReporteAsistencia[[#All],[SerialDeBusqueda]:[FechaRegistro]],3,FALSE),""))=HOUR($D$1),MINUTE(IFERROR(VLOOKUP($A84&amp;TEXT(L$3,"dd/mm/yyyy")&amp;$D$2,tbReporteAsistencia[[#All],[SerialDeBusqueda]:[FechaRegistro]],3,FALSE),""))&gt;MINUTE($D$1)),IFERROR(VLOOKUP($A84&amp;TEXT(L$3,"dd/mm/yyyy")&amp;$D$2,tbReporteAsistencia[[#All],[SerialDeBusqueda]:[FechaRegistro]],3,FALSE),"")-$D$1,""),"")</f>
        <v/>
      </c>
      <c r="M84" s="30" t="str">
        <f>IFERROR(IF(AND(HOUR(IFERROR(VLOOKUP($A84&amp;TEXT(M$3,"dd/mm/yyyy")&amp;$D$2,tbReporteAsistencia[[#All],[SerialDeBusqueda]:[FechaRegistro]],3,FALSE),""))=HOUR($D$1),MINUTE(IFERROR(VLOOKUP($A84&amp;TEXT(M$3,"dd/mm/yyyy")&amp;$D$2,tbReporteAsistencia[[#All],[SerialDeBusqueda]:[FechaRegistro]],3,FALSE),""))&gt;MINUTE($D$1)),IFERROR(VLOOKUP($A84&amp;TEXT(M$3,"dd/mm/yyyy")&amp;$D$2,tbReporteAsistencia[[#All],[SerialDeBusqueda]:[FechaRegistro]],3,FALSE),"")-$D$1,""),"")</f>
        <v/>
      </c>
      <c r="N84" s="30" t="str">
        <f>IFERROR(IF(AND(HOUR(IFERROR(VLOOKUP($A84&amp;TEXT(N$3,"dd/mm/yyyy")&amp;$D$2,tbReporteAsistencia[[#All],[SerialDeBusqueda]:[FechaRegistro]],3,FALSE),""))=HOUR($D$1),MINUTE(IFERROR(VLOOKUP($A84&amp;TEXT(N$3,"dd/mm/yyyy")&amp;$D$2,tbReporteAsistencia[[#All],[SerialDeBusqueda]:[FechaRegistro]],3,FALSE),""))&gt;MINUTE($D$1)),IFERROR(VLOOKUP($A84&amp;TEXT(N$3,"dd/mm/yyyy")&amp;$D$2,tbReporteAsistencia[[#All],[SerialDeBusqueda]:[FechaRegistro]],3,FALSE),"")-$D$1,""),"")</f>
        <v/>
      </c>
      <c r="O84" s="30" t="str">
        <f>IFERROR(IF(AND(HOUR(IFERROR(VLOOKUP($A84&amp;TEXT(O$3,"dd/mm/yyyy")&amp;$D$2,tbReporteAsistencia[[#All],[SerialDeBusqueda]:[FechaRegistro]],3,FALSE),""))=HOUR($D$1),MINUTE(IFERROR(VLOOKUP($A84&amp;TEXT(O$3,"dd/mm/yyyy")&amp;$D$2,tbReporteAsistencia[[#All],[SerialDeBusqueda]:[FechaRegistro]],3,FALSE),""))&gt;MINUTE($D$1)),IFERROR(VLOOKUP($A84&amp;TEXT(O$3,"dd/mm/yyyy")&amp;$D$2,tbReporteAsistencia[[#All],[SerialDeBusqueda]:[FechaRegistro]],3,FALSE),"")-$D$1,""),"")</f>
        <v/>
      </c>
      <c r="P84" s="30" t="str">
        <f>IFERROR(IF(AND(HOUR(IFERROR(VLOOKUP($A84&amp;TEXT(P$3,"dd/mm/yyyy")&amp;$D$2,tbReporteAsistencia[[#All],[SerialDeBusqueda]:[FechaRegistro]],3,FALSE),""))=HOUR($D$1),MINUTE(IFERROR(VLOOKUP($A84&amp;TEXT(P$3,"dd/mm/yyyy")&amp;$D$2,tbReporteAsistencia[[#All],[SerialDeBusqueda]:[FechaRegistro]],3,FALSE),""))&gt;MINUTE($D$1)),IFERROR(VLOOKUP($A84&amp;TEXT(P$3,"dd/mm/yyyy")&amp;$D$2,tbReporteAsistencia[[#All],[SerialDeBusqueda]:[FechaRegistro]],3,FALSE),"")-$D$1,""),"")</f>
        <v/>
      </c>
      <c r="Q84" s="30" t="str">
        <f>IFERROR(IF(AND(HOUR(IFERROR(VLOOKUP($A84&amp;TEXT(Q$3,"dd/mm/yyyy")&amp;$D$2,tbReporteAsistencia[[#All],[SerialDeBusqueda]:[FechaRegistro]],3,FALSE),""))=HOUR($D$1),MINUTE(IFERROR(VLOOKUP($A84&amp;TEXT(Q$3,"dd/mm/yyyy")&amp;$D$2,tbReporteAsistencia[[#All],[SerialDeBusqueda]:[FechaRegistro]],3,FALSE),""))&gt;MINUTE($D$1)),IFERROR(VLOOKUP($A84&amp;TEXT(Q$3,"dd/mm/yyyy")&amp;$D$2,tbReporteAsistencia[[#All],[SerialDeBusqueda]:[FechaRegistro]],3,FALSE),"")-$D$1,""),"")</f>
        <v/>
      </c>
      <c r="R84" s="30" t="str">
        <f>IFERROR(IF(AND(HOUR(IFERROR(VLOOKUP($A84&amp;TEXT(R$3,"dd/mm/yyyy")&amp;$D$2,tbReporteAsistencia[[#All],[SerialDeBusqueda]:[FechaRegistro]],3,FALSE),""))=HOUR($D$1),MINUTE(IFERROR(VLOOKUP($A84&amp;TEXT(R$3,"dd/mm/yyyy")&amp;$D$2,tbReporteAsistencia[[#All],[SerialDeBusqueda]:[FechaRegistro]],3,FALSE),""))&gt;MINUTE($D$1)),IFERROR(VLOOKUP($A84&amp;TEXT(R$3,"dd/mm/yyyy")&amp;$D$2,tbReporteAsistencia[[#All],[SerialDeBusqueda]:[FechaRegistro]],3,FALSE),"")-$D$1,""),"")</f>
        <v/>
      </c>
      <c r="S84" s="30" t="str">
        <f>IFERROR(IF(AND(HOUR(IFERROR(VLOOKUP($A84&amp;TEXT(S$3,"dd/mm/yyyy")&amp;$D$2,tbReporteAsistencia[[#All],[SerialDeBusqueda]:[FechaRegistro]],3,FALSE),""))=HOUR($D$1),MINUTE(IFERROR(VLOOKUP($A84&amp;TEXT(S$3,"dd/mm/yyyy")&amp;$D$2,tbReporteAsistencia[[#All],[SerialDeBusqueda]:[FechaRegistro]],3,FALSE),""))&gt;MINUTE($D$1)),IFERROR(VLOOKUP($A84&amp;TEXT(S$3,"dd/mm/yyyy")&amp;$D$2,tbReporteAsistencia[[#All],[SerialDeBusqueda]:[FechaRegistro]],3,FALSE),"")-$D$1,""),"")</f>
        <v/>
      </c>
    </row>
    <row r="85" spans="1:19">
      <c r="A85" s="8">
        <f>Plantilla!A86</f>
        <v>0</v>
      </c>
      <c r="B85" s="8">
        <f>Plantilla!B86</f>
        <v>0</v>
      </c>
      <c r="C85" s="8">
        <f>Plantilla!C86</f>
        <v>0</v>
      </c>
      <c r="D85" s="30" t="str">
        <f>IFERROR(IF(AND(HOUR(IFERROR(VLOOKUP($A85&amp;TEXT(D$3,"dd/mm/yyyy")&amp;$D$2,tbReporteAsistencia[[#All],[SerialDeBusqueda]:[FechaRegistro]],3,FALSE),""))=HOUR($D$1),MINUTE(IFERROR(VLOOKUP($A85&amp;TEXT(D$3,"dd/mm/yyyy")&amp;$D$2,tbReporteAsistencia[[#All],[SerialDeBusqueda]:[FechaRegistro]],3,FALSE),""))&gt;MINUTE($D$1)),IFERROR(VLOOKUP($A85&amp;TEXT(D$3,"dd/mm/yyyy")&amp;$D$2,tbReporteAsistencia[[#All],[SerialDeBusqueda]:[FechaRegistro]],3,FALSE),"")-$D$1,""),"")</f>
        <v/>
      </c>
      <c r="E85" s="30" t="str">
        <f>IFERROR(IF(AND(HOUR(IFERROR(VLOOKUP($A85&amp;TEXT(E$3,"dd/mm/yyyy")&amp;$D$2,tbReporteAsistencia[[#All],[SerialDeBusqueda]:[FechaRegistro]],3,FALSE),""))=HOUR($D$1),MINUTE(IFERROR(VLOOKUP($A85&amp;TEXT(E$3,"dd/mm/yyyy")&amp;$D$2,tbReporteAsistencia[[#All],[SerialDeBusqueda]:[FechaRegistro]],3,FALSE),""))&gt;MINUTE($D$1)),IFERROR(VLOOKUP($A85&amp;TEXT(E$3,"dd/mm/yyyy")&amp;$D$2,tbReporteAsistencia[[#All],[SerialDeBusqueda]:[FechaRegistro]],3,FALSE),"")-$D$1,""),"")</f>
        <v/>
      </c>
      <c r="F85" s="30" t="str">
        <f>IFERROR(IF(AND(HOUR(IFERROR(VLOOKUP($A85&amp;TEXT(F$3,"dd/mm/yyyy")&amp;$D$2,tbReporteAsistencia[[#All],[SerialDeBusqueda]:[FechaRegistro]],3,FALSE),""))=HOUR($D$1),MINUTE(IFERROR(VLOOKUP($A85&amp;TEXT(F$3,"dd/mm/yyyy")&amp;$D$2,tbReporteAsistencia[[#All],[SerialDeBusqueda]:[FechaRegistro]],3,FALSE),""))&gt;MINUTE($D$1)),IFERROR(VLOOKUP($A85&amp;TEXT(F$3,"dd/mm/yyyy")&amp;$D$2,tbReporteAsistencia[[#All],[SerialDeBusqueda]:[FechaRegistro]],3,FALSE),"")-$D$1,""),"")</f>
        <v/>
      </c>
      <c r="G85" s="30" t="str">
        <f>IFERROR(IF(AND(HOUR(IFERROR(VLOOKUP($A85&amp;TEXT(G$3,"dd/mm/yyyy")&amp;$D$2,tbReporteAsistencia[[#All],[SerialDeBusqueda]:[FechaRegistro]],3,FALSE),""))=HOUR($D$1),MINUTE(IFERROR(VLOOKUP($A85&amp;TEXT(G$3,"dd/mm/yyyy")&amp;$D$2,tbReporteAsistencia[[#All],[SerialDeBusqueda]:[FechaRegistro]],3,FALSE),""))&gt;MINUTE($D$1)),IFERROR(VLOOKUP($A85&amp;TEXT(G$3,"dd/mm/yyyy")&amp;$D$2,tbReporteAsistencia[[#All],[SerialDeBusqueda]:[FechaRegistro]],3,FALSE),"")-$D$1,""),"")</f>
        <v/>
      </c>
      <c r="H85" s="30" t="str">
        <f>IFERROR(IF(AND(HOUR(IFERROR(VLOOKUP($A85&amp;TEXT(H$3,"dd/mm/yyyy")&amp;$D$2,tbReporteAsistencia[[#All],[SerialDeBusqueda]:[FechaRegistro]],3,FALSE),""))=HOUR($D$1),MINUTE(IFERROR(VLOOKUP($A85&amp;TEXT(H$3,"dd/mm/yyyy")&amp;$D$2,tbReporteAsistencia[[#All],[SerialDeBusqueda]:[FechaRegistro]],3,FALSE),""))&gt;MINUTE($D$1)),IFERROR(VLOOKUP($A85&amp;TEXT(H$3,"dd/mm/yyyy")&amp;$D$2,tbReporteAsistencia[[#All],[SerialDeBusqueda]:[FechaRegistro]],3,FALSE),"")-$D$1,""),"")</f>
        <v/>
      </c>
      <c r="I85" s="30" t="str">
        <f>IFERROR(IF(AND(HOUR(IFERROR(VLOOKUP($A85&amp;TEXT(I$3,"dd/mm/yyyy")&amp;$D$2,tbReporteAsistencia[[#All],[SerialDeBusqueda]:[FechaRegistro]],3,FALSE),""))=HOUR($D$1),MINUTE(IFERROR(VLOOKUP($A85&amp;TEXT(I$3,"dd/mm/yyyy")&amp;$D$2,tbReporteAsistencia[[#All],[SerialDeBusqueda]:[FechaRegistro]],3,FALSE),""))&gt;MINUTE($D$1)),IFERROR(VLOOKUP($A85&amp;TEXT(I$3,"dd/mm/yyyy")&amp;$D$2,tbReporteAsistencia[[#All],[SerialDeBusqueda]:[FechaRegistro]],3,FALSE),"")-$D$1,""),"")</f>
        <v/>
      </c>
      <c r="J85" s="30" t="str">
        <f>IFERROR(IF(AND(HOUR(IFERROR(VLOOKUP($A85&amp;TEXT(J$3,"dd/mm/yyyy")&amp;$D$2,tbReporteAsistencia[[#All],[SerialDeBusqueda]:[FechaRegistro]],3,FALSE),""))=HOUR($D$1),MINUTE(IFERROR(VLOOKUP($A85&amp;TEXT(J$3,"dd/mm/yyyy")&amp;$D$2,tbReporteAsistencia[[#All],[SerialDeBusqueda]:[FechaRegistro]],3,FALSE),""))&gt;MINUTE($D$1)),IFERROR(VLOOKUP($A85&amp;TEXT(J$3,"dd/mm/yyyy")&amp;$D$2,tbReporteAsistencia[[#All],[SerialDeBusqueda]:[FechaRegistro]],3,FALSE),"")-$D$1,""),"")</f>
        <v/>
      </c>
      <c r="K85" s="30" t="str">
        <f>IFERROR(IF(AND(HOUR(IFERROR(VLOOKUP($A85&amp;TEXT(K$3,"dd/mm/yyyy")&amp;$D$2,tbReporteAsistencia[[#All],[SerialDeBusqueda]:[FechaRegistro]],3,FALSE),""))=HOUR($D$1),MINUTE(IFERROR(VLOOKUP($A85&amp;TEXT(K$3,"dd/mm/yyyy")&amp;$D$2,tbReporteAsistencia[[#All],[SerialDeBusqueda]:[FechaRegistro]],3,FALSE),""))&gt;MINUTE($D$1)),IFERROR(VLOOKUP($A85&amp;TEXT(K$3,"dd/mm/yyyy")&amp;$D$2,tbReporteAsistencia[[#All],[SerialDeBusqueda]:[FechaRegistro]],3,FALSE),"")-$D$1,""),"")</f>
        <v/>
      </c>
      <c r="L85" s="30" t="str">
        <f>IFERROR(IF(AND(HOUR(IFERROR(VLOOKUP($A85&amp;TEXT(L$3,"dd/mm/yyyy")&amp;$D$2,tbReporteAsistencia[[#All],[SerialDeBusqueda]:[FechaRegistro]],3,FALSE),""))=HOUR($D$1),MINUTE(IFERROR(VLOOKUP($A85&amp;TEXT(L$3,"dd/mm/yyyy")&amp;$D$2,tbReporteAsistencia[[#All],[SerialDeBusqueda]:[FechaRegistro]],3,FALSE),""))&gt;MINUTE($D$1)),IFERROR(VLOOKUP($A85&amp;TEXT(L$3,"dd/mm/yyyy")&amp;$D$2,tbReporteAsistencia[[#All],[SerialDeBusqueda]:[FechaRegistro]],3,FALSE),"")-$D$1,""),"")</f>
        <v/>
      </c>
      <c r="M85" s="30" t="str">
        <f>IFERROR(IF(AND(HOUR(IFERROR(VLOOKUP($A85&amp;TEXT(M$3,"dd/mm/yyyy")&amp;$D$2,tbReporteAsistencia[[#All],[SerialDeBusqueda]:[FechaRegistro]],3,FALSE),""))=HOUR($D$1),MINUTE(IFERROR(VLOOKUP($A85&amp;TEXT(M$3,"dd/mm/yyyy")&amp;$D$2,tbReporteAsistencia[[#All],[SerialDeBusqueda]:[FechaRegistro]],3,FALSE),""))&gt;MINUTE($D$1)),IFERROR(VLOOKUP($A85&amp;TEXT(M$3,"dd/mm/yyyy")&amp;$D$2,tbReporteAsistencia[[#All],[SerialDeBusqueda]:[FechaRegistro]],3,FALSE),"")-$D$1,""),"")</f>
        <v/>
      </c>
      <c r="N85" s="30" t="str">
        <f>IFERROR(IF(AND(HOUR(IFERROR(VLOOKUP($A85&amp;TEXT(N$3,"dd/mm/yyyy")&amp;$D$2,tbReporteAsistencia[[#All],[SerialDeBusqueda]:[FechaRegistro]],3,FALSE),""))=HOUR($D$1),MINUTE(IFERROR(VLOOKUP($A85&amp;TEXT(N$3,"dd/mm/yyyy")&amp;$D$2,tbReporteAsistencia[[#All],[SerialDeBusqueda]:[FechaRegistro]],3,FALSE),""))&gt;MINUTE($D$1)),IFERROR(VLOOKUP($A85&amp;TEXT(N$3,"dd/mm/yyyy")&amp;$D$2,tbReporteAsistencia[[#All],[SerialDeBusqueda]:[FechaRegistro]],3,FALSE),"")-$D$1,""),"")</f>
        <v/>
      </c>
      <c r="O85" s="30" t="str">
        <f>IFERROR(IF(AND(HOUR(IFERROR(VLOOKUP($A85&amp;TEXT(O$3,"dd/mm/yyyy")&amp;$D$2,tbReporteAsistencia[[#All],[SerialDeBusqueda]:[FechaRegistro]],3,FALSE),""))=HOUR($D$1),MINUTE(IFERROR(VLOOKUP($A85&amp;TEXT(O$3,"dd/mm/yyyy")&amp;$D$2,tbReporteAsistencia[[#All],[SerialDeBusqueda]:[FechaRegistro]],3,FALSE),""))&gt;MINUTE($D$1)),IFERROR(VLOOKUP($A85&amp;TEXT(O$3,"dd/mm/yyyy")&amp;$D$2,tbReporteAsistencia[[#All],[SerialDeBusqueda]:[FechaRegistro]],3,FALSE),"")-$D$1,""),"")</f>
        <v/>
      </c>
      <c r="P85" s="30" t="str">
        <f>IFERROR(IF(AND(HOUR(IFERROR(VLOOKUP($A85&amp;TEXT(P$3,"dd/mm/yyyy")&amp;$D$2,tbReporteAsistencia[[#All],[SerialDeBusqueda]:[FechaRegistro]],3,FALSE),""))=HOUR($D$1),MINUTE(IFERROR(VLOOKUP($A85&amp;TEXT(P$3,"dd/mm/yyyy")&amp;$D$2,tbReporteAsistencia[[#All],[SerialDeBusqueda]:[FechaRegistro]],3,FALSE),""))&gt;MINUTE($D$1)),IFERROR(VLOOKUP($A85&amp;TEXT(P$3,"dd/mm/yyyy")&amp;$D$2,tbReporteAsistencia[[#All],[SerialDeBusqueda]:[FechaRegistro]],3,FALSE),"")-$D$1,""),"")</f>
        <v/>
      </c>
      <c r="Q85" s="30" t="str">
        <f>IFERROR(IF(AND(HOUR(IFERROR(VLOOKUP($A85&amp;TEXT(Q$3,"dd/mm/yyyy")&amp;$D$2,tbReporteAsistencia[[#All],[SerialDeBusqueda]:[FechaRegistro]],3,FALSE),""))=HOUR($D$1),MINUTE(IFERROR(VLOOKUP($A85&amp;TEXT(Q$3,"dd/mm/yyyy")&amp;$D$2,tbReporteAsistencia[[#All],[SerialDeBusqueda]:[FechaRegistro]],3,FALSE),""))&gt;MINUTE($D$1)),IFERROR(VLOOKUP($A85&amp;TEXT(Q$3,"dd/mm/yyyy")&amp;$D$2,tbReporteAsistencia[[#All],[SerialDeBusqueda]:[FechaRegistro]],3,FALSE),"")-$D$1,""),"")</f>
        <v/>
      </c>
      <c r="R85" s="30" t="str">
        <f>IFERROR(IF(AND(HOUR(IFERROR(VLOOKUP($A85&amp;TEXT(R$3,"dd/mm/yyyy")&amp;$D$2,tbReporteAsistencia[[#All],[SerialDeBusqueda]:[FechaRegistro]],3,FALSE),""))=HOUR($D$1),MINUTE(IFERROR(VLOOKUP($A85&amp;TEXT(R$3,"dd/mm/yyyy")&amp;$D$2,tbReporteAsistencia[[#All],[SerialDeBusqueda]:[FechaRegistro]],3,FALSE),""))&gt;MINUTE($D$1)),IFERROR(VLOOKUP($A85&amp;TEXT(R$3,"dd/mm/yyyy")&amp;$D$2,tbReporteAsistencia[[#All],[SerialDeBusqueda]:[FechaRegistro]],3,FALSE),"")-$D$1,""),"")</f>
        <v/>
      </c>
      <c r="S85" s="30" t="str">
        <f>IFERROR(IF(AND(HOUR(IFERROR(VLOOKUP($A85&amp;TEXT(S$3,"dd/mm/yyyy")&amp;$D$2,tbReporteAsistencia[[#All],[SerialDeBusqueda]:[FechaRegistro]],3,FALSE),""))=HOUR($D$1),MINUTE(IFERROR(VLOOKUP($A85&amp;TEXT(S$3,"dd/mm/yyyy")&amp;$D$2,tbReporteAsistencia[[#All],[SerialDeBusqueda]:[FechaRegistro]],3,FALSE),""))&gt;MINUTE($D$1)),IFERROR(VLOOKUP($A85&amp;TEXT(S$3,"dd/mm/yyyy")&amp;$D$2,tbReporteAsistencia[[#All],[SerialDeBusqueda]:[FechaRegistro]],3,FALSE),"")-$D$1,""),"")</f>
        <v/>
      </c>
    </row>
    <row r="86" spans="1:19">
      <c r="A86" s="8">
        <f>Plantilla!A87</f>
        <v>0</v>
      </c>
      <c r="B86" s="8">
        <f>Plantilla!B87</f>
        <v>0</v>
      </c>
      <c r="C86" s="8">
        <f>Plantilla!C87</f>
        <v>0</v>
      </c>
      <c r="D86" s="30" t="str">
        <f>IFERROR(IF(AND(HOUR(IFERROR(VLOOKUP($A86&amp;TEXT(D$3,"dd/mm/yyyy")&amp;$D$2,tbReporteAsistencia[[#All],[SerialDeBusqueda]:[FechaRegistro]],3,FALSE),""))=HOUR($D$1),MINUTE(IFERROR(VLOOKUP($A86&amp;TEXT(D$3,"dd/mm/yyyy")&amp;$D$2,tbReporteAsistencia[[#All],[SerialDeBusqueda]:[FechaRegistro]],3,FALSE),""))&gt;MINUTE($D$1)),IFERROR(VLOOKUP($A86&amp;TEXT(D$3,"dd/mm/yyyy")&amp;$D$2,tbReporteAsistencia[[#All],[SerialDeBusqueda]:[FechaRegistro]],3,FALSE),"")-$D$1,""),"")</f>
        <v/>
      </c>
      <c r="E86" s="30" t="str">
        <f>IFERROR(IF(AND(HOUR(IFERROR(VLOOKUP($A86&amp;TEXT(E$3,"dd/mm/yyyy")&amp;$D$2,tbReporteAsistencia[[#All],[SerialDeBusqueda]:[FechaRegistro]],3,FALSE),""))=HOUR($D$1),MINUTE(IFERROR(VLOOKUP($A86&amp;TEXT(E$3,"dd/mm/yyyy")&amp;$D$2,tbReporteAsistencia[[#All],[SerialDeBusqueda]:[FechaRegistro]],3,FALSE),""))&gt;MINUTE($D$1)),IFERROR(VLOOKUP($A86&amp;TEXT(E$3,"dd/mm/yyyy")&amp;$D$2,tbReporteAsistencia[[#All],[SerialDeBusqueda]:[FechaRegistro]],3,FALSE),"")-$D$1,""),"")</f>
        <v/>
      </c>
      <c r="F86" s="30" t="str">
        <f>IFERROR(IF(AND(HOUR(IFERROR(VLOOKUP($A86&amp;TEXT(F$3,"dd/mm/yyyy")&amp;$D$2,tbReporteAsistencia[[#All],[SerialDeBusqueda]:[FechaRegistro]],3,FALSE),""))=HOUR($D$1),MINUTE(IFERROR(VLOOKUP($A86&amp;TEXT(F$3,"dd/mm/yyyy")&amp;$D$2,tbReporteAsistencia[[#All],[SerialDeBusqueda]:[FechaRegistro]],3,FALSE),""))&gt;MINUTE($D$1)),IFERROR(VLOOKUP($A86&amp;TEXT(F$3,"dd/mm/yyyy")&amp;$D$2,tbReporteAsistencia[[#All],[SerialDeBusqueda]:[FechaRegistro]],3,FALSE),"")-$D$1,""),"")</f>
        <v/>
      </c>
      <c r="G86" s="30" t="str">
        <f>IFERROR(IF(AND(HOUR(IFERROR(VLOOKUP($A86&amp;TEXT(G$3,"dd/mm/yyyy")&amp;$D$2,tbReporteAsistencia[[#All],[SerialDeBusqueda]:[FechaRegistro]],3,FALSE),""))=HOUR($D$1),MINUTE(IFERROR(VLOOKUP($A86&amp;TEXT(G$3,"dd/mm/yyyy")&amp;$D$2,tbReporteAsistencia[[#All],[SerialDeBusqueda]:[FechaRegistro]],3,FALSE),""))&gt;MINUTE($D$1)),IFERROR(VLOOKUP($A86&amp;TEXT(G$3,"dd/mm/yyyy")&amp;$D$2,tbReporteAsistencia[[#All],[SerialDeBusqueda]:[FechaRegistro]],3,FALSE),"")-$D$1,""),"")</f>
        <v/>
      </c>
      <c r="H86" s="30" t="str">
        <f>IFERROR(IF(AND(HOUR(IFERROR(VLOOKUP($A86&amp;TEXT(H$3,"dd/mm/yyyy")&amp;$D$2,tbReporteAsistencia[[#All],[SerialDeBusqueda]:[FechaRegistro]],3,FALSE),""))=HOUR($D$1),MINUTE(IFERROR(VLOOKUP($A86&amp;TEXT(H$3,"dd/mm/yyyy")&amp;$D$2,tbReporteAsistencia[[#All],[SerialDeBusqueda]:[FechaRegistro]],3,FALSE),""))&gt;MINUTE($D$1)),IFERROR(VLOOKUP($A86&amp;TEXT(H$3,"dd/mm/yyyy")&amp;$D$2,tbReporteAsistencia[[#All],[SerialDeBusqueda]:[FechaRegistro]],3,FALSE),"")-$D$1,""),"")</f>
        <v/>
      </c>
      <c r="I86" s="30" t="str">
        <f>IFERROR(IF(AND(HOUR(IFERROR(VLOOKUP($A86&amp;TEXT(I$3,"dd/mm/yyyy")&amp;$D$2,tbReporteAsistencia[[#All],[SerialDeBusqueda]:[FechaRegistro]],3,FALSE),""))=HOUR($D$1),MINUTE(IFERROR(VLOOKUP($A86&amp;TEXT(I$3,"dd/mm/yyyy")&amp;$D$2,tbReporteAsistencia[[#All],[SerialDeBusqueda]:[FechaRegistro]],3,FALSE),""))&gt;MINUTE($D$1)),IFERROR(VLOOKUP($A86&amp;TEXT(I$3,"dd/mm/yyyy")&amp;$D$2,tbReporteAsistencia[[#All],[SerialDeBusqueda]:[FechaRegistro]],3,FALSE),"")-$D$1,""),"")</f>
        <v/>
      </c>
      <c r="J86" s="30" t="str">
        <f>IFERROR(IF(AND(HOUR(IFERROR(VLOOKUP($A86&amp;TEXT(J$3,"dd/mm/yyyy")&amp;$D$2,tbReporteAsistencia[[#All],[SerialDeBusqueda]:[FechaRegistro]],3,FALSE),""))=HOUR($D$1),MINUTE(IFERROR(VLOOKUP($A86&amp;TEXT(J$3,"dd/mm/yyyy")&amp;$D$2,tbReporteAsistencia[[#All],[SerialDeBusqueda]:[FechaRegistro]],3,FALSE),""))&gt;MINUTE($D$1)),IFERROR(VLOOKUP($A86&amp;TEXT(J$3,"dd/mm/yyyy")&amp;$D$2,tbReporteAsistencia[[#All],[SerialDeBusqueda]:[FechaRegistro]],3,FALSE),"")-$D$1,""),"")</f>
        <v/>
      </c>
      <c r="K86" s="30" t="str">
        <f>IFERROR(IF(AND(HOUR(IFERROR(VLOOKUP($A86&amp;TEXT(K$3,"dd/mm/yyyy")&amp;$D$2,tbReporteAsistencia[[#All],[SerialDeBusqueda]:[FechaRegistro]],3,FALSE),""))=HOUR($D$1),MINUTE(IFERROR(VLOOKUP($A86&amp;TEXT(K$3,"dd/mm/yyyy")&amp;$D$2,tbReporteAsistencia[[#All],[SerialDeBusqueda]:[FechaRegistro]],3,FALSE),""))&gt;MINUTE($D$1)),IFERROR(VLOOKUP($A86&amp;TEXT(K$3,"dd/mm/yyyy")&amp;$D$2,tbReporteAsistencia[[#All],[SerialDeBusqueda]:[FechaRegistro]],3,FALSE),"")-$D$1,""),"")</f>
        <v/>
      </c>
      <c r="L86" s="30" t="str">
        <f>IFERROR(IF(AND(HOUR(IFERROR(VLOOKUP($A86&amp;TEXT(L$3,"dd/mm/yyyy")&amp;$D$2,tbReporteAsistencia[[#All],[SerialDeBusqueda]:[FechaRegistro]],3,FALSE),""))=HOUR($D$1),MINUTE(IFERROR(VLOOKUP($A86&amp;TEXT(L$3,"dd/mm/yyyy")&amp;$D$2,tbReporteAsistencia[[#All],[SerialDeBusqueda]:[FechaRegistro]],3,FALSE),""))&gt;MINUTE($D$1)),IFERROR(VLOOKUP($A86&amp;TEXT(L$3,"dd/mm/yyyy")&amp;$D$2,tbReporteAsistencia[[#All],[SerialDeBusqueda]:[FechaRegistro]],3,FALSE),"")-$D$1,""),"")</f>
        <v/>
      </c>
      <c r="M86" s="30" t="str">
        <f>IFERROR(IF(AND(HOUR(IFERROR(VLOOKUP($A86&amp;TEXT(M$3,"dd/mm/yyyy")&amp;$D$2,tbReporteAsistencia[[#All],[SerialDeBusqueda]:[FechaRegistro]],3,FALSE),""))=HOUR($D$1),MINUTE(IFERROR(VLOOKUP($A86&amp;TEXT(M$3,"dd/mm/yyyy")&amp;$D$2,tbReporteAsistencia[[#All],[SerialDeBusqueda]:[FechaRegistro]],3,FALSE),""))&gt;MINUTE($D$1)),IFERROR(VLOOKUP($A86&amp;TEXT(M$3,"dd/mm/yyyy")&amp;$D$2,tbReporteAsistencia[[#All],[SerialDeBusqueda]:[FechaRegistro]],3,FALSE),"")-$D$1,""),"")</f>
        <v/>
      </c>
      <c r="N86" s="30" t="str">
        <f>IFERROR(IF(AND(HOUR(IFERROR(VLOOKUP($A86&amp;TEXT(N$3,"dd/mm/yyyy")&amp;$D$2,tbReporteAsistencia[[#All],[SerialDeBusqueda]:[FechaRegistro]],3,FALSE),""))=HOUR($D$1),MINUTE(IFERROR(VLOOKUP($A86&amp;TEXT(N$3,"dd/mm/yyyy")&amp;$D$2,tbReporteAsistencia[[#All],[SerialDeBusqueda]:[FechaRegistro]],3,FALSE),""))&gt;MINUTE($D$1)),IFERROR(VLOOKUP($A86&amp;TEXT(N$3,"dd/mm/yyyy")&amp;$D$2,tbReporteAsistencia[[#All],[SerialDeBusqueda]:[FechaRegistro]],3,FALSE),"")-$D$1,""),"")</f>
        <v/>
      </c>
      <c r="O86" s="30" t="str">
        <f>IFERROR(IF(AND(HOUR(IFERROR(VLOOKUP($A86&amp;TEXT(O$3,"dd/mm/yyyy")&amp;$D$2,tbReporteAsistencia[[#All],[SerialDeBusqueda]:[FechaRegistro]],3,FALSE),""))=HOUR($D$1),MINUTE(IFERROR(VLOOKUP($A86&amp;TEXT(O$3,"dd/mm/yyyy")&amp;$D$2,tbReporteAsistencia[[#All],[SerialDeBusqueda]:[FechaRegistro]],3,FALSE),""))&gt;MINUTE($D$1)),IFERROR(VLOOKUP($A86&amp;TEXT(O$3,"dd/mm/yyyy")&amp;$D$2,tbReporteAsistencia[[#All],[SerialDeBusqueda]:[FechaRegistro]],3,FALSE),"")-$D$1,""),"")</f>
        <v/>
      </c>
      <c r="P86" s="30" t="str">
        <f>IFERROR(IF(AND(HOUR(IFERROR(VLOOKUP($A86&amp;TEXT(P$3,"dd/mm/yyyy")&amp;$D$2,tbReporteAsistencia[[#All],[SerialDeBusqueda]:[FechaRegistro]],3,FALSE),""))=HOUR($D$1),MINUTE(IFERROR(VLOOKUP($A86&amp;TEXT(P$3,"dd/mm/yyyy")&amp;$D$2,tbReporteAsistencia[[#All],[SerialDeBusqueda]:[FechaRegistro]],3,FALSE),""))&gt;MINUTE($D$1)),IFERROR(VLOOKUP($A86&amp;TEXT(P$3,"dd/mm/yyyy")&amp;$D$2,tbReporteAsistencia[[#All],[SerialDeBusqueda]:[FechaRegistro]],3,FALSE),"")-$D$1,""),"")</f>
        <v/>
      </c>
      <c r="Q86" s="30" t="str">
        <f>IFERROR(IF(AND(HOUR(IFERROR(VLOOKUP($A86&amp;TEXT(Q$3,"dd/mm/yyyy")&amp;$D$2,tbReporteAsistencia[[#All],[SerialDeBusqueda]:[FechaRegistro]],3,FALSE),""))=HOUR($D$1),MINUTE(IFERROR(VLOOKUP($A86&amp;TEXT(Q$3,"dd/mm/yyyy")&amp;$D$2,tbReporteAsistencia[[#All],[SerialDeBusqueda]:[FechaRegistro]],3,FALSE),""))&gt;MINUTE($D$1)),IFERROR(VLOOKUP($A86&amp;TEXT(Q$3,"dd/mm/yyyy")&amp;$D$2,tbReporteAsistencia[[#All],[SerialDeBusqueda]:[FechaRegistro]],3,FALSE),"")-$D$1,""),"")</f>
        <v/>
      </c>
      <c r="R86" s="30" t="str">
        <f>IFERROR(IF(AND(HOUR(IFERROR(VLOOKUP($A86&amp;TEXT(R$3,"dd/mm/yyyy")&amp;$D$2,tbReporteAsistencia[[#All],[SerialDeBusqueda]:[FechaRegistro]],3,FALSE),""))=HOUR($D$1),MINUTE(IFERROR(VLOOKUP($A86&amp;TEXT(R$3,"dd/mm/yyyy")&amp;$D$2,tbReporteAsistencia[[#All],[SerialDeBusqueda]:[FechaRegistro]],3,FALSE),""))&gt;MINUTE($D$1)),IFERROR(VLOOKUP($A86&amp;TEXT(R$3,"dd/mm/yyyy")&amp;$D$2,tbReporteAsistencia[[#All],[SerialDeBusqueda]:[FechaRegistro]],3,FALSE),"")-$D$1,""),"")</f>
        <v/>
      </c>
      <c r="S86" s="30" t="str">
        <f>IFERROR(IF(AND(HOUR(IFERROR(VLOOKUP($A86&amp;TEXT(S$3,"dd/mm/yyyy")&amp;$D$2,tbReporteAsistencia[[#All],[SerialDeBusqueda]:[FechaRegistro]],3,FALSE),""))=HOUR($D$1),MINUTE(IFERROR(VLOOKUP($A86&amp;TEXT(S$3,"dd/mm/yyyy")&amp;$D$2,tbReporteAsistencia[[#All],[SerialDeBusqueda]:[FechaRegistro]],3,FALSE),""))&gt;MINUTE($D$1)),IFERROR(VLOOKUP($A86&amp;TEXT(S$3,"dd/mm/yyyy")&amp;$D$2,tbReporteAsistencia[[#All],[SerialDeBusqueda]:[FechaRegistro]],3,FALSE),"")-$D$1,""),"")</f>
        <v/>
      </c>
    </row>
    <row r="87" spans="1:19">
      <c r="A87" s="8">
        <f>Plantilla!A88</f>
        <v>0</v>
      </c>
      <c r="B87" s="8">
        <f>Plantilla!B88</f>
        <v>0</v>
      </c>
      <c r="C87" s="8">
        <f>Plantilla!C88</f>
        <v>0</v>
      </c>
      <c r="D87" s="30" t="str">
        <f>IFERROR(IF(AND(HOUR(IFERROR(VLOOKUP($A87&amp;TEXT(D$3,"dd/mm/yyyy")&amp;$D$2,tbReporteAsistencia[[#All],[SerialDeBusqueda]:[FechaRegistro]],3,FALSE),""))=HOUR($D$1),MINUTE(IFERROR(VLOOKUP($A87&amp;TEXT(D$3,"dd/mm/yyyy")&amp;$D$2,tbReporteAsistencia[[#All],[SerialDeBusqueda]:[FechaRegistro]],3,FALSE),""))&gt;MINUTE($D$1)),IFERROR(VLOOKUP($A87&amp;TEXT(D$3,"dd/mm/yyyy")&amp;$D$2,tbReporteAsistencia[[#All],[SerialDeBusqueda]:[FechaRegistro]],3,FALSE),"")-$D$1,""),"")</f>
        <v/>
      </c>
      <c r="E87" s="30" t="str">
        <f>IFERROR(IF(AND(HOUR(IFERROR(VLOOKUP($A87&amp;TEXT(E$3,"dd/mm/yyyy")&amp;$D$2,tbReporteAsistencia[[#All],[SerialDeBusqueda]:[FechaRegistro]],3,FALSE),""))=HOUR($D$1),MINUTE(IFERROR(VLOOKUP($A87&amp;TEXT(E$3,"dd/mm/yyyy")&amp;$D$2,tbReporteAsistencia[[#All],[SerialDeBusqueda]:[FechaRegistro]],3,FALSE),""))&gt;MINUTE($D$1)),IFERROR(VLOOKUP($A87&amp;TEXT(E$3,"dd/mm/yyyy")&amp;$D$2,tbReporteAsistencia[[#All],[SerialDeBusqueda]:[FechaRegistro]],3,FALSE),"")-$D$1,""),"")</f>
        <v/>
      </c>
      <c r="F87" s="30" t="str">
        <f>IFERROR(IF(AND(HOUR(IFERROR(VLOOKUP($A87&amp;TEXT(F$3,"dd/mm/yyyy")&amp;$D$2,tbReporteAsistencia[[#All],[SerialDeBusqueda]:[FechaRegistro]],3,FALSE),""))=HOUR($D$1),MINUTE(IFERROR(VLOOKUP($A87&amp;TEXT(F$3,"dd/mm/yyyy")&amp;$D$2,tbReporteAsistencia[[#All],[SerialDeBusqueda]:[FechaRegistro]],3,FALSE),""))&gt;MINUTE($D$1)),IFERROR(VLOOKUP($A87&amp;TEXT(F$3,"dd/mm/yyyy")&amp;$D$2,tbReporteAsistencia[[#All],[SerialDeBusqueda]:[FechaRegistro]],3,FALSE),"")-$D$1,""),"")</f>
        <v/>
      </c>
      <c r="G87" s="30" t="str">
        <f>IFERROR(IF(AND(HOUR(IFERROR(VLOOKUP($A87&amp;TEXT(G$3,"dd/mm/yyyy")&amp;$D$2,tbReporteAsistencia[[#All],[SerialDeBusqueda]:[FechaRegistro]],3,FALSE),""))=HOUR($D$1),MINUTE(IFERROR(VLOOKUP($A87&amp;TEXT(G$3,"dd/mm/yyyy")&amp;$D$2,tbReporteAsistencia[[#All],[SerialDeBusqueda]:[FechaRegistro]],3,FALSE),""))&gt;MINUTE($D$1)),IFERROR(VLOOKUP($A87&amp;TEXT(G$3,"dd/mm/yyyy")&amp;$D$2,tbReporteAsistencia[[#All],[SerialDeBusqueda]:[FechaRegistro]],3,FALSE),"")-$D$1,""),"")</f>
        <v/>
      </c>
      <c r="H87" s="30" t="str">
        <f>IFERROR(IF(AND(HOUR(IFERROR(VLOOKUP($A87&amp;TEXT(H$3,"dd/mm/yyyy")&amp;$D$2,tbReporteAsistencia[[#All],[SerialDeBusqueda]:[FechaRegistro]],3,FALSE),""))=HOUR($D$1),MINUTE(IFERROR(VLOOKUP($A87&amp;TEXT(H$3,"dd/mm/yyyy")&amp;$D$2,tbReporteAsistencia[[#All],[SerialDeBusqueda]:[FechaRegistro]],3,FALSE),""))&gt;MINUTE($D$1)),IFERROR(VLOOKUP($A87&amp;TEXT(H$3,"dd/mm/yyyy")&amp;$D$2,tbReporteAsistencia[[#All],[SerialDeBusqueda]:[FechaRegistro]],3,FALSE),"")-$D$1,""),"")</f>
        <v/>
      </c>
      <c r="I87" s="30" t="str">
        <f>IFERROR(IF(AND(HOUR(IFERROR(VLOOKUP($A87&amp;TEXT(I$3,"dd/mm/yyyy")&amp;$D$2,tbReporteAsistencia[[#All],[SerialDeBusqueda]:[FechaRegistro]],3,FALSE),""))=HOUR($D$1),MINUTE(IFERROR(VLOOKUP($A87&amp;TEXT(I$3,"dd/mm/yyyy")&amp;$D$2,tbReporteAsistencia[[#All],[SerialDeBusqueda]:[FechaRegistro]],3,FALSE),""))&gt;MINUTE($D$1)),IFERROR(VLOOKUP($A87&amp;TEXT(I$3,"dd/mm/yyyy")&amp;$D$2,tbReporteAsistencia[[#All],[SerialDeBusqueda]:[FechaRegistro]],3,FALSE),"")-$D$1,""),"")</f>
        <v/>
      </c>
      <c r="J87" s="30" t="str">
        <f>IFERROR(IF(AND(HOUR(IFERROR(VLOOKUP($A87&amp;TEXT(J$3,"dd/mm/yyyy")&amp;$D$2,tbReporteAsistencia[[#All],[SerialDeBusqueda]:[FechaRegistro]],3,FALSE),""))=HOUR($D$1),MINUTE(IFERROR(VLOOKUP($A87&amp;TEXT(J$3,"dd/mm/yyyy")&amp;$D$2,tbReporteAsistencia[[#All],[SerialDeBusqueda]:[FechaRegistro]],3,FALSE),""))&gt;MINUTE($D$1)),IFERROR(VLOOKUP($A87&amp;TEXT(J$3,"dd/mm/yyyy")&amp;$D$2,tbReporteAsistencia[[#All],[SerialDeBusqueda]:[FechaRegistro]],3,FALSE),"")-$D$1,""),"")</f>
        <v/>
      </c>
      <c r="K87" s="30" t="str">
        <f>IFERROR(IF(AND(HOUR(IFERROR(VLOOKUP($A87&amp;TEXT(K$3,"dd/mm/yyyy")&amp;$D$2,tbReporteAsistencia[[#All],[SerialDeBusqueda]:[FechaRegistro]],3,FALSE),""))=HOUR($D$1),MINUTE(IFERROR(VLOOKUP($A87&amp;TEXT(K$3,"dd/mm/yyyy")&amp;$D$2,tbReporteAsistencia[[#All],[SerialDeBusqueda]:[FechaRegistro]],3,FALSE),""))&gt;MINUTE($D$1)),IFERROR(VLOOKUP($A87&amp;TEXT(K$3,"dd/mm/yyyy")&amp;$D$2,tbReporteAsistencia[[#All],[SerialDeBusqueda]:[FechaRegistro]],3,FALSE),"")-$D$1,""),"")</f>
        <v/>
      </c>
      <c r="L87" s="30" t="str">
        <f>IFERROR(IF(AND(HOUR(IFERROR(VLOOKUP($A87&amp;TEXT(L$3,"dd/mm/yyyy")&amp;$D$2,tbReporteAsistencia[[#All],[SerialDeBusqueda]:[FechaRegistro]],3,FALSE),""))=HOUR($D$1),MINUTE(IFERROR(VLOOKUP($A87&amp;TEXT(L$3,"dd/mm/yyyy")&amp;$D$2,tbReporteAsistencia[[#All],[SerialDeBusqueda]:[FechaRegistro]],3,FALSE),""))&gt;MINUTE($D$1)),IFERROR(VLOOKUP($A87&amp;TEXT(L$3,"dd/mm/yyyy")&amp;$D$2,tbReporteAsistencia[[#All],[SerialDeBusqueda]:[FechaRegistro]],3,FALSE),"")-$D$1,""),"")</f>
        <v/>
      </c>
      <c r="M87" s="30" t="str">
        <f>IFERROR(IF(AND(HOUR(IFERROR(VLOOKUP($A87&amp;TEXT(M$3,"dd/mm/yyyy")&amp;$D$2,tbReporteAsistencia[[#All],[SerialDeBusqueda]:[FechaRegistro]],3,FALSE),""))=HOUR($D$1),MINUTE(IFERROR(VLOOKUP($A87&amp;TEXT(M$3,"dd/mm/yyyy")&amp;$D$2,tbReporteAsistencia[[#All],[SerialDeBusqueda]:[FechaRegistro]],3,FALSE),""))&gt;MINUTE($D$1)),IFERROR(VLOOKUP($A87&amp;TEXT(M$3,"dd/mm/yyyy")&amp;$D$2,tbReporteAsistencia[[#All],[SerialDeBusqueda]:[FechaRegistro]],3,FALSE),"")-$D$1,""),"")</f>
        <v/>
      </c>
      <c r="N87" s="30" t="str">
        <f>IFERROR(IF(AND(HOUR(IFERROR(VLOOKUP($A87&amp;TEXT(N$3,"dd/mm/yyyy")&amp;$D$2,tbReporteAsistencia[[#All],[SerialDeBusqueda]:[FechaRegistro]],3,FALSE),""))=HOUR($D$1),MINUTE(IFERROR(VLOOKUP($A87&amp;TEXT(N$3,"dd/mm/yyyy")&amp;$D$2,tbReporteAsistencia[[#All],[SerialDeBusqueda]:[FechaRegistro]],3,FALSE),""))&gt;MINUTE($D$1)),IFERROR(VLOOKUP($A87&amp;TEXT(N$3,"dd/mm/yyyy")&amp;$D$2,tbReporteAsistencia[[#All],[SerialDeBusqueda]:[FechaRegistro]],3,FALSE),"")-$D$1,""),"")</f>
        <v/>
      </c>
      <c r="O87" s="30" t="str">
        <f>IFERROR(IF(AND(HOUR(IFERROR(VLOOKUP($A87&amp;TEXT(O$3,"dd/mm/yyyy")&amp;$D$2,tbReporteAsistencia[[#All],[SerialDeBusqueda]:[FechaRegistro]],3,FALSE),""))=HOUR($D$1),MINUTE(IFERROR(VLOOKUP($A87&amp;TEXT(O$3,"dd/mm/yyyy")&amp;$D$2,tbReporteAsistencia[[#All],[SerialDeBusqueda]:[FechaRegistro]],3,FALSE),""))&gt;MINUTE($D$1)),IFERROR(VLOOKUP($A87&amp;TEXT(O$3,"dd/mm/yyyy")&amp;$D$2,tbReporteAsistencia[[#All],[SerialDeBusqueda]:[FechaRegistro]],3,FALSE),"")-$D$1,""),"")</f>
        <v/>
      </c>
      <c r="P87" s="30" t="str">
        <f>IFERROR(IF(AND(HOUR(IFERROR(VLOOKUP($A87&amp;TEXT(P$3,"dd/mm/yyyy")&amp;$D$2,tbReporteAsistencia[[#All],[SerialDeBusqueda]:[FechaRegistro]],3,FALSE),""))=HOUR($D$1),MINUTE(IFERROR(VLOOKUP($A87&amp;TEXT(P$3,"dd/mm/yyyy")&amp;$D$2,tbReporteAsistencia[[#All],[SerialDeBusqueda]:[FechaRegistro]],3,FALSE),""))&gt;MINUTE($D$1)),IFERROR(VLOOKUP($A87&amp;TEXT(P$3,"dd/mm/yyyy")&amp;$D$2,tbReporteAsistencia[[#All],[SerialDeBusqueda]:[FechaRegistro]],3,FALSE),"")-$D$1,""),"")</f>
        <v/>
      </c>
      <c r="Q87" s="30" t="str">
        <f>IFERROR(IF(AND(HOUR(IFERROR(VLOOKUP($A87&amp;TEXT(Q$3,"dd/mm/yyyy")&amp;$D$2,tbReporteAsistencia[[#All],[SerialDeBusqueda]:[FechaRegistro]],3,FALSE),""))=HOUR($D$1),MINUTE(IFERROR(VLOOKUP($A87&amp;TEXT(Q$3,"dd/mm/yyyy")&amp;$D$2,tbReporteAsistencia[[#All],[SerialDeBusqueda]:[FechaRegistro]],3,FALSE),""))&gt;MINUTE($D$1)),IFERROR(VLOOKUP($A87&amp;TEXT(Q$3,"dd/mm/yyyy")&amp;$D$2,tbReporteAsistencia[[#All],[SerialDeBusqueda]:[FechaRegistro]],3,FALSE),"")-$D$1,""),"")</f>
        <v/>
      </c>
      <c r="R87" s="30" t="str">
        <f>IFERROR(IF(AND(HOUR(IFERROR(VLOOKUP($A87&amp;TEXT(R$3,"dd/mm/yyyy")&amp;$D$2,tbReporteAsistencia[[#All],[SerialDeBusqueda]:[FechaRegistro]],3,FALSE),""))=HOUR($D$1),MINUTE(IFERROR(VLOOKUP($A87&amp;TEXT(R$3,"dd/mm/yyyy")&amp;$D$2,tbReporteAsistencia[[#All],[SerialDeBusqueda]:[FechaRegistro]],3,FALSE),""))&gt;MINUTE($D$1)),IFERROR(VLOOKUP($A87&amp;TEXT(R$3,"dd/mm/yyyy")&amp;$D$2,tbReporteAsistencia[[#All],[SerialDeBusqueda]:[FechaRegistro]],3,FALSE),"")-$D$1,""),"")</f>
        <v/>
      </c>
      <c r="S87" s="30" t="str">
        <f>IFERROR(IF(AND(HOUR(IFERROR(VLOOKUP($A87&amp;TEXT(S$3,"dd/mm/yyyy")&amp;$D$2,tbReporteAsistencia[[#All],[SerialDeBusqueda]:[FechaRegistro]],3,FALSE),""))=HOUR($D$1),MINUTE(IFERROR(VLOOKUP($A87&amp;TEXT(S$3,"dd/mm/yyyy")&amp;$D$2,tbReporteAsistencia[[#All],[SerialDeBusqueda]:[FechaRegistro]],3,FALSE),""))&gt;MINUTE($D$1)),IFERROR(VLOOKUP($A87&amp;TEXT(S$3,"dd/mm/yyyy")&amp;$D$2,tbReporteAsistencia[[#All],[SerialDeBusqueda]:[FechaRegistro]],3,FALSE),"")-$D$1,""),"")</f>
        <v/>
      </c>
    </row>
    <row r="88" spans="1:19">
      <c r="A88" s="8">
        <f>Plantilla!A89</f>
        <v>0</v>
      </c>
      <c r="B88" s="8">
        <f>Plantilla!B89</f>
        <v>0</v>
      </c>
      <c r="C88" s="8">
        <f>Plantilla!C89</f>
        <v>0</v>
      </c>
      <c r="D88" s="30" t="str">
        <f>IFERROR(IF(AND(HOUR(IFERROR(VLOOKUP($A88&amp;TEXT(D$3,"dd/mm/yyyy")&amp;$D$2,tbReporteAsistencia[[#All],[SerialDeBusqueda]:[FechaRegistro]],3,FALSE),""))=HOUR($D$1),MINUTE(IFERROR(VLOOKUP($A88&amp;TEXT(D$3,"dd/mm/yyyy")&amp;$D$2,tbReporteAsistencia[[#All],[SerialDeBusqueda]:[FechaRegistro]],3,FALSE),""))&gt;MINUTE($D$1)),IFERROR(VLOOKUP($A88&amp;TEXT(D$3,"dd/mm/yyyy")&amp;$D$2,tbReporteAsistencia[[#All],[SerialDeBusqueda]:[FechaRegistro]],3,FALSE),"")-$D$1,""),"")</f>
        <v/>
      </c>
      <c r="E88" s="30" t="str">
        <f>IFERROR(IF(AND(HOUR(IFERROR(VLOOKUP($A88&amp;TEXT(E$3,"dd/mm/yyyy")&amp;$D$2,tbReporteAsistencia[[#All],[SerialDeBusqueda]:[FechaRegistro]],3,FALSE),""))=HOUR($D$1),MINUTE(IFERROR(VLOOKUP($A88&amp;TEXT(E$3,"dd/mm/yyyy")&amp;$D$2,tbReporteAsistencia[[#All],[SerialDeBusqueda]:[FechaRegistro]],3,FALSE),""))&gt;MINUTE($D$1)),IFERROR(VLOOKUP($A88&amp;TEXT(E$3,"dd/mm/yyyy")&amp;$D$2,tbReporteAsistencia[[#All],[SerialDeBusqueda]:[FechaRegistro]],3,FALSE),"")-$D$1,""),"")</f>
        <v/>
      </c>
      <c r="F88" s="30" t="str">
        <f>IFERROR(IF(AND(HOUR(IFERROR(VLOOKUP($A88&amp;TEXT(F$3,"dd/mm/yyyy")&amp;$D$2,tbReporteAsistencia[[#All],[SerialDeBusqueda]:[FechaRegistro]],3,FALSE),""))=HOUR($D$1),MINUTE(IFERROR(VLOOKUP($A88&amp;TEXT(F$3,"dd/mm/yyyy")&amp;$D$2,tbReporteAsistencia[[#All],[SerialDeBusqueda]:[FechaRegistro]],3,FALSE),""))&gt;MINUTE($D$1)),IFERROR(VLOOKUP($A88&amp;TEXT(F$3,"dd/mm/yyyy")&amp;$D$2,tbReporteAsistencia[[#All],[SerialDeBusqueda]:[FechaRegistro]],3,FALSE),"")-$D$1,""),"")</f>
        <v/>
      </c>
      <c r="G88" s="30" t="str">
        <f>IFERROR(IF(AND(HOUR(IFERROR(VLOOKUP($A88&amp;TEXT(G$3,"dd/mm/yyyy")&amp;$D$2,tbReporteAsistencia[[#All],[SerialDeBusqueda]:[FechaRegistro]],3,FALSE),""))=HOUR($D$1),MINUTE(IFERROR(VLOOKUP($A88&amp;TEXT(G$3,"dd/mm/yyyy")&amp;$D$2,tbReporteAsistencia[[#All],[SerialDeBusqueda]:[FechaRegistro]],3,FALSE),""))&gt;MINUTE($D$1)),IFERROR(VLOOKUP($A88&amp;TEXT(G$3,"dd/mm/yyyy")&amp;$D$2,tbReporteAsistencia[[#All],[SerialDeBusqueda]:[FechaRegistro]],3,FALSE),"")-$D$1,""),"")</f>
        <v/>
      </c>
      <c r="H88" s="30" t="str">
        <f>IFERROR(IF(AND(HOUR(IFERROR(VLOOKUP($A88&amp;TEXT(H$3,"dd/mm/yyyy")&amp;$D$2,tbReporteAsistencia[[#All],[SerialDeBusqueda]:[FechaRegistro]],3,FALSE),""))=HOUR($D$1),MINUTE(IFERROR(VLOOKUP($A88&amp;TEXT(H$3,"dd/mm/yyyy")&amp;$D$2,tbReporteAsistencia[[#All],[SerialDeBusqueda]:[FechaRegistro]],3,FALSE),""))&gt;MINUTE($D$1)),IFERROR(VLOOKUP($A88&amp;TEXT(H$3,"dd/mm/yyyy")&amp;$D$2,tbReporteAsistencia[[#All],[SerialDeBusqueda]:[FechaRegistro]],3,FALSE),"")-$D$1,""),"")</f>
        <v/>
      </c>
      <c r="I88" s="30" t="str">
        <f>IFERROR(IF(AND(HOUR(IFERROR(VLOOKUP($A88&amp;TEXT(I$3,"dd/mm/yyyy")&amp;$D$2,tbReporteAsistencia[[#All],[SerialDeBusqueda]:[FechaRegistro]],3,FALSE),""))=HOUR($D$1),MINUTE(IFERROR(VLOOKUP($A88&amp;TEXT(I$3,"dd/mm/yyyy")&amp;$D$2,tbReporteAsistencia[[#All],[SerialDeBusqueda]:[FechaRegistro]],3,FALSE),""))&gt;MINUTE($D$1)),IFERROR(VLOOKUP($A88&amp;TEXT(I$3,"dd/mm/yyyy")&amp;$D$2,tbReporteAsistencia[[#All],[SerialDeBusqueda]:[FechaRegistro]],3,FALSE),"")-$D$1,""),"")</f>
        <v/>
      </c>
      <c r="J88" s="30" t="str">
        <f>IFERROR(IF(AND(HOUR(IFERROR(VLOOKUP($A88&amp;TEXT(J$3,"dd/mm/yyyy")&amp;$D$2,tbReporteAsistencia[[#All],[SerialDeBusqueda]:[FechaRegistro]],3,FALSE),""))=HOUR($D$1),MINUTE(IFERROR(VLOOKUP($A88&amp;TEXT(J$3,"dd/mm/yyyy")&amp;$D$2,tbReporteAsistencia[[#All],[SerialDeBusqueda]:[FechaRegistro]],3,FALSE),""))&gt;MINUTE($D$1)),IFERROR(VLOOKUP($A88&amp;TEXT(J$3,"dd/mm/yyyy")&amp;$D$2,tbReporteAsistencia[[#All],[SerialDeBusqueda]:[FechaRegistro]],3,FALSE),"")-$D$1,""),"")</f>
        <v/>
      </c>
      <c r="K88" s="30" t="str">
        <f>IFERROR(IF(AND(HOUR(IFERROR(VLOOKUP($A88&amp;TEXT(K$3,"dd/mm/yyyy")&amp;$D$2,tbReporteAsistencia[[#All],[SerialDeBusqueda]:[FechaRegistro]],3,FALSE),""))=HOUR($D$1),MINUTE(IFERROR(VLOOKUP($A88&amp;TEXT(K$3,"dd/mm/yyyy")&amp;$D$2,tbReporteAsistencia[[#All],[SerialDeBusqueda]:[FechaRegistro]],3,FALSE),""))&gt;MINUTE($D$1)),IFERROR(VLOOKUP($A88&amp;TEXT(K$3,"dd/mm/yyyy")&amp;$D$2,tbReporteAsistencia[[#All],[SerialDeBusqueda]:[FechaRegistro]],3,FALSE),"")-$D$1,""),"")</f>
        <v/>
      </c>
      <c r="L88" s="30" t="str">
        <f>IFERROR(IF(AND(HOUR(IFERROR(VLOOKUP($A88&amp;TEXT(L$3,"dd/mm/yyyy")&amp;$D$2,tbReporteAsistencia[[#All],[SerialDeBusqueda]:[FechaRegistro]],3,FALSE),""))=HOUR($D$1),MINUTE(IFERROR(VLOOKUP($A88&amp;TEXT(L$3,"dd/mm/yyyy")&amp;$D$2,tbReporteAsistencia[[#All],[SerialDeBusqueda]:[FechaRegistro]],3,FALSE),""))&gt;MINUTE($D$1)),IFERROR(VLOOKUP($A88&amp;TEXT(L$3,"dd/mm/yyyy")&amp;$D$2,tbReporteAsistencia[[#All],[SerialDeBusqueda]:[FechaRegistro]],3,FALSE),"")-$D$1,""),"")</f>
        <v/>
      </c>
      <c r="M88" s="30" t="str">
        <f>IFERROR(IF(AND(HOUR(IFERROR(VLOOKUP($A88&amp;TEXT(M$3,"dd/mm/yyyy")&amp;$D$2,tbReporteAsistencia[[#All],[SerialDeBusqueda]:[FechaRegistro]],3,FALSE),""))=HOUR($D$1),MINUTE(IFERROR(VLOOKUP($A88&amp;TEXT(M$3,"dd/mm/yyyy")&amp;$D$2,tbReporteAsistencia[[#All],[SerialDeBusqueda]:[FechaRegistro]],3,FALSE),""))&gt;MINUTE($D$1)),IFERROR(VLOOKUP($A88&amp;TEXT(M$3,"dd/mm/yyyy")&amp;$D$2,tbReporteAsistencia[[#All],[SerialDeBusqueda]:[FechaRegistro]],3,FALSE),"")-$D$1,""),"")</f>
        <v/>
      </c>
      <c r="N88" s="30" t="str">
        <f>IFERROR(IF(AND(HOUR(IFERROR(VLOOKUP($A88&amp;TEXT(N$3,"dd/mm/yyyy")&amp;$D$2,tbReporteAsistencia[[#All],[SerialDeBusqueda]:[FechaRegistro]],3,FALSE),""))=HOUR($D$1),MINUTE(IFERROR(VLOOKUP($A88&amp;TEXT(N$3,"dd/mm/yyyy")&amp;$D$2,tbReporteAsistencia[[#All],[SerialDeBusqueda]:[FechaRegistro]],3,FALSE),""))&gt;MINUTE($D$1)),IFERROR(VLOOKUP($A88&amp;TEXT(N$3,"dd/mm/yyyy")&amp;$D$2,tbReporteAsistencia[[#All],[SerialDeBusqueda]:[FechaRegistro]],3,FALSE),"")-$D$1,""),"")</f>
        <v/>
      </c>
      <c r="O88" s="30" t="str">
        <f>IFERROR(IF(AND(HOUR(IFERROR(VLOOKUP($A88&amp;TEXT(O$3,"dd/mm/yyyy")&amp;$D$2,tbReporteAsistencia[[#All],[SerialDeBusqueda]:[FechaRegistro]],3,FALSE),""))=HOUR($D$1),MINUTE(IFERROR(VLOOKUP($A88&amp;TEXT(O$3,"dd/mm/yyyy")&amp;$D$2,tbReporteAsistencia[[#All],[SerialDeBusqueda]:[FechaRegistro]],3,FALSE),""))&gt;MINUTE($D$1)),IFERROR(VLOOKUP($A88&amp;TEXT(O$3,"dd/mm/yyyy")&amp;$D$2,tbReporteAsistencia[[#All],[SerialDeBusqueda]:[FechaRegistro]],3,FALSE),"")-$D$1,""),"")</f>
        <v/>
      </c>
      <c r="P88" s="30" t="str">
        <f>IFERROR(IF(AND(HOUR(IFERROR(VLOOKUP($A88&amp;TEXT(P$3,"dd/mm/yyyy")&amp;$D$2,tbReporteAsistencia[[#All],[SerialDeBusqueda]:[FechaRegistro]],3,FALSE),""))=HOUR($D$1),MINUTE(IFERROR(VLOOKUP($A88&amp;TEXT(P$3,"dd/mm/yyyy")&amp;$D$2,tbReporteAsistencia[[#All],[SerialDeBusqueda]:[FechaRegistro]],3,FALSE),""))&gt;MINUTE($D$1)),IFERROR(VLOOKUP($A88&amp;TEXT(P$3,"dd/mm/yyyy")&amp;$D$2,tbReporteAsistencia[[#All],[SerialDeBusqueda]:[FechaRegistro]],3,FALSE),"")-$D$1,""),"")</f>
        <v/>
      </c>
      <c r="Q88" s="30" t="str">
        <f>IFERROR(IF(AND(HOUR(IFERROR(VLOOKUP($A88&amp;TEXT(Q$3,"dd/mm/yyyy")&amp;$D$2,tbReporteAsistencia[[#All],[SerialDeBusqueda]:[FechaRegistro]],3,FALSE),""))=HOUR($D$1),MINUTE(IFERROR(VLOOKUP($A88&amp;TEXT(Q$3,"dd/mm/yyyy")&amp;$D$2,tbReporteAsistencia[[#All],[SerialDeBusqueda]:[FechaRegistro]],3,FALSE),""))&gt;MINUTE($D$1)),IFERROR(VLOOKUP($A88&amp;TEXT(Q$3,"dd/mm/yyyy")&amp;$D$2,tbReporteAsistencia[[#All],[SerialDeBusqueda]:[FechaRegistro]],3,FALSE),"")-$D$1,""),"")</f>
        <v/>
      </c>
      <c r="R88" s="30" t="str">
        <f>IFERROR(IF(AND(HOUR(IFERROR(VLOOKUP($A88&amp;TEXT(R$3,"dd/mm/yyyy")&amp;$D$2,tbReporteAsistencia[[#All],[SerialDeBusqueda]:[FechaRegistro]],3,FALSE),""))=HOUR($D$1),MINUTE(IFERROR(VLOOKUP($A88&amp;TEXT(R$3,"dd/mm/yyyy")&amp;$D$2,tbReporteAsistencia[[#All],[SerialDeBusqueda]:[FechaRegistro]],3,FALSE),""))&gt;MINUTE($D$1)),IFERROR(VLOOKUP($A88&amp;TEXT(R$3,"dd/mm/yyyy")&amp;$D$2,tbReporteAsistencia[[#All],[SerialDeBusqueda]:[FechaRegistro]],3,FALSE),"")-$D$1,""),"")</f>
        <v/>
      </c>
      <c r="S88" s="30" t="str">
        <f>IFERROR(IF(AND(HOUR(IFERROR(VLOOKUP($A88&amp;TEXT(S$3,"dd/mm/yyyy")&amp;$D$2,tbReporteAsistencia[[#All],[SerialDeBusqueda]:[FechaRegistro]],3,FALSE),""))=HOUR($D$1),MINUTE(IFERROR(VLOOKUP($A88&amp;TEXT(S$3,"dd/mm/yyyy")&amp;$D$2,tbReporteAsistencia[[#All],[SerialDeBusqueda]:[FechaRegistro]],3,FALSE),""))&gt;MINUTE($D$1)),IFERROR(VLOOKUP($A88&amp;TEXT(S$3,"dd/mm/yyyy")&amp;$D$2,tbReporteAsistencia[[#All],[SerialDeBusqueda]:[FechaRegistro]],3,FALSE),"")-$D$1,""),"")</f>
        <v/>
      </c>
    </row>
    <row r="89" spans="1:19">
      <c r="A89" s="8">
        <f>Plantilla!A90</f>
        <v>0</v>
      </c>
      <c r="B89" s="8">
        <f>Plantilla!B90</f>
        <v>0</v>
      </c>
      <c r="C89" s="8">
        <f>Plantilla!C90</f>
        <v>0</v>
      </c>
      <c r="D89" s="30" t="str">
        <f>IFERROR(IF(AND(HOUR(IFERROR(VLOOKUP($A89&amp;TEXT(D$3,"dd/mm/yyyy")&amp;$D$2,tbReporteAsistencia[[#All],[SerialDeBusqueda]:[FechaRegistro]],3,FALSE),""))=HOUR($D$1),MINUTE(IFERROR(VLOOKUP($A89&amp;TEXT(D$3,"dd/mm/yyyy")&amp;$D$2,tbReporteAsistencia[[#All],[SerialDeBusqueda]:[FechaRegistro]],3,FALSE),""))&gt;MINUTE($D$1)),IFERROR(VLOOKUP($A89&amp;TEXT(D$3,"dd/mm/yyyy")&amp;$D$2,tbReporteAsistencia[[#All],[SerialDeBusqueda]:[FechaRegistro]],3,FALSE),"")-$D$1,""),"")</f>
        <v/>
      </c>
      <c r="E89" s="30" t="str">
        <f>IFERROR(IF(AND(HOUR(IFERROR(VLOOKUP($A89&amp;TEXT(E$3,"dd/mm/yyyy")&amp;$D$2,tbReporteAsistencia[[#All],[SerialDeBusqueda]:[FechaRegistro]],3,FALSE),""))=HOUR($D$1),MINUTE(IFERROR(VLOOKUP($A89&amp;TEXT(E$3,"dd/mm/yyyy")&amp;$D$2,tbReporteAsistencia[[#All],[SerialDeBusqueda]:[FechaRegistro]],3,FALSE),""))&gt;MINUTE($D$1)),IFERROR(VLOOKUP($A89&amp;TEXT(E$3,"dd/mm/yyyy")&amp;$D$2,tbReporteAsistencia[[#All],[SerialDeBusqueda]:[FechaRegistro]],3,FALSE),"")-$D$1,""),"")</f>
        <v/>
      </c>
      <c r="F89" s="30" t="str">
        <f>IFERROR(IF(AND(HOUR(IFERROR(VLOOKUP($A89&amp;TEXT(F$3,"dd/mm/yyyy")&amp;$D$2,tbReporteAsistencia[[#All],[SerialDeBusqueda]:[FechaRegistro]],3,FALSE),""))=HOUR($D$1),MINUTE(IFERROR(VLOOKUP($A89&amp;TEXT(F$3,"dd/mm/yyyy")&amp;$D$2,tbReporteAsistencia[[#All],[SerialDeBusqueda]:[FechaRegistro]],3,FALSE),""))&gt;MINUTE($D$1)),IFERROR(VLOOKUP($A89&amp;TEXT(F$3,"dd/mm/yyyy")&amp;$D$2,tbReporteAsistencia[[#All],[SerialDeBusqueda]:[FechaRegistro]],3,FALSE),"")-$D$1,""),"")</f>
        <v/>
      </c>
      <c r="G89" s="30" t="str">
        <f>IFERROR(IF(AND(HOUR(IFERROR(VLOOKUP($A89&amp;TEXT(G$3,"dd/mm/yyyy")&amp;$D$2,tbReporteAsistencia[[#All],[SerialDeBusqueda]:[FechaRegistro]],3,FALSE),""))=HOUR($D$1),MINUTE(IFERROR(VLOOKUP($A89&amp;TEXT(G$3,"dd/mm/yyyy")&amp;$D$2,tbReporteAsistencia[[#All],[SerialDeBusqueda]:[FechaRegistro]],3,FALSE),""))&gt;MINUTE($D$1)),IFERROR(VLOOKUP($A89&amp;TEXT(G$3,"dd/mm/yyyy")&amp;$D$2,tbReporteAsistencia[[#All],[SerialDeBusqueda]:[FechaRegistro]],3,FALSE),"")-$D$1,""),"")</f>
        <v/>
      </c>
      <c r="H89" s="30" t="str">
        <f>IFERROR(IF(AND(HOUR(IFERROR(VLOOKUP($A89&amp;TEXT(H$3,"dd/mm/yyyy")&amp;$D$2,tbReporteAsistencia[[#All],[SerialDeBusqueda]:[FechaRegistro]],3,FALSE),""))=HOUR($D$1),MINUTE(IFERROR(VLOOKUP($A89&amp;TEXT(H$3,"dd/mm/yyyy")&amp;$D$2,tbReporteAsistencia[[#All],[SerialDeBusqueda]:[FechaRegistro]],3,FALSE),""))&gt;MINUTE($D$1)),IFERROR(VLOOKUP($A89&amp;TEXT(H$3,"dd/mm/yyyy")&amp;$D$2,tbReporteAsistencia[[#All],[SerialDeBusqueda]:[FechaRegistro]],3,FALSE),"")-$D$1,""),"")</f>
        <v/>
      </c>
      <c r="I89" s="30" t="str">
        <f>IFERROR(IF(AND(HOUR(IFERROR(VLOOKUP($A89&amp;TEXT(I$3,"dd/mm/yyyy")&amp;$D$2,tbReporteAsistencia[[#All],[SerialDeBusqueda]:[FechaRegistro]],3,FALSE),""))=HOUR($D$1),MINUTE(IFERROR(VLOOKUP($A89&amp;TEXT(I$3,"dd/mm/yyyy")&amp;$D$2,tbReporteAsistencia[[#All],[SerialDeBusqueda]:[FechaRegistro]],3,FALSE),""))&gt;MINUTE($D$1)),IFERROR(VLOOKUP($A89&amp;TEXT(I$3,"dd/mm/yyyy")&amp;$D$2,tbReporteAsistencia[[#All],[SerialDeBusqueda]:[FechaRegistro]],3,FALSE),"")-$D$1,""),"")</f>
        <v/>
      </c>
      <c r="J89" s="30" t="str">
        <f>IFERROR(IF(AND(HOUR(IFERROR(VLOOKUP($A89&amp;TEXT(J$3,"dd/mm/yyyy")&amp;$D$2,tbReporteAsistencia[[#All],[SerialDeBusqueda]:[FechaRegistro]],3,FALSE),""))=HOUR($D$1),MINUTE(IFERROR(VLOOKUP($A89&amp;TEXT(J$3,"dd/mm/yyyy")&amp;$D$2,tbReporteAsistencia[[#All],[SerialDeBusqueda]:[FechaRegistro]],3,FALSE),""))&gt;MINUTE($D$1)),IFERROR(VLOOKUP($A89&amp;TEXT(J$3,"dd/mm/yyyy")&amp;$D$2,tbReporteAsistencia[[#All],[SerialDeBusqueda]:[FechaRegistro]],3,FALSE),"")-$D$1,""),"")</f>
        <v/>
      </c>
      <c r="K89" s="30" t="str">
        <f>IFERROR(IF(AND(HOUR(IFERROR(VLOOKUP($A89&amp;TEXT(K$3,"dd/mm/yyyy")&amp;$D$2,tbReporteAsistencia[[#All],[SerialDeBusqueda]:[FechaRegistro]],3,FALSE),""))=HOUR($D$1),MINUTE(IFERROR(VLOOKUP($A89&amp;TEXT(K$3,"dd/mm/yyyy")&amp;$D$2,tbReporteAsistencia[[#All],[SerialDeBusqueda]:[FechaRegistro]],3,FALSE),""))&gt;MINUTE($D$1)),IFERROR(VLOOKUP($A89&amp;TEXT(K$3,"dd/mm/yyyy")&amp;$D$2,tbReporteAsistencia[[#All],[SerialDeBusqueda]:[FechaRegistro]],3,FALSE),"")-$D$1,""),"")</f>
        <v/>
      </c>
      <c r="L89" s="30" t="str">
        <f>IFERROR(IF(AND(HOUR(IFERROR(VLOOKUP($A89&amp;TEXT(L$3,"dd/mm/yyyy")&amp;$D$2,tbReporteAsistencia[[#All],[SerialDeBusqueda]:[FechaRegistro]],3,FALSE),""))=HOUR($D$1),MINUTE(IFERROR(VLOOKUP($A89&amp;TEXT(L$3,"dd/mm/yyyy")&amp;$D$2,tbReporteAsistencia[[#All],[SerialDeBusqueda]:[FechaRegistro]],3,FALSE),""))&gt;MINUTE($D$1)),IFERROR(VLOOKUP($A89&amp;TEXT(L$3,"dd/mm/yyyy")&amp;$D$2,tbReporteAsistencia[[#All],[SerialDeBusqueda]:[FechaRegistro]],3,FALSE),"")-$D$1,""),"")</f>
        <v/>
      </c>
      <c r="M89" s="30" t="str">
        <f>IFERROR(IF(AND(HOUR(IFERROR(VLOOKUP($A89&amp;TEXT(M$3,"dd/mm/yyyy")&amp;$D$2,tbReporteAsistencia[[#All],[SerialDeBusqueda]:[FechaRegistro]],3,FALSE),""))=HOUR($D$1),MINUTE(IFERROR(VLOOKUP($A89&amp;TEXT(M$3,"dd/mm/yyyy")&amp;$D$2,tbReporteAsistencia[[#All],[SerialDeBusqueda]:[FechaRegistro]],3,FALSE),""))&gt;MINUTE($D$1)),IFERROR(VLOOKUP($A89&amp;TEXT(M$3,"dd/mm/yyyy")&amp;$D$2,tbReporteAsistencia[[#All],[SerialDeBusqueda]:[FechaRegistro]],3,FALSE),"")-$D$1,""),"")</f>
        <v/>
      </c>
      <c r="N89" s="30" t="str">
        <f>IFERROR(IF(AND(HOUR(IFERROR(VLOOKUP($A89&amp;TEXT(N$3,"dd/mm/yyyy")&amp;$D$2,tbReporteAsistencia[[#All],[SerialDeBusqueda]:[FechaRegistro]],3,FALSE),""))=HOUR($D$1),MINUTE(IFERROR(VLOOKUP($A89&amp;TEXT(N$3,"dd/mm/yyyy")&amp;$D$2,tbReporteAsistencia[[#All],[SerialDeBusqueda]:[FechaRegistro]],3,FALSE),""))&gt;MINUTE($D$1)),IFERROR(VLOOKUP($A89&amp;TEXT(N$3,"dd/mm/yyyy")&amp;$D$2,tbReporteAsistencia[[#All],[SerialDeBusqueda]:[FechaRegistro]],3,FALSE),"")-$D$1,""),"")</f>
        <v/>
      </c>
      <c r="O89" s="30" t="str">
        <f>IFERROR(IF(AND(HOUR(IFERROR(VLOOKUP($A89&amp;TEXT(O$3,"dd/mm/yyyy")&amp;$D$2,tbReporteAsistencia[[#All],[SerialDeBusqueda]:[FechaRegistro]],3,FALSE),""))=HOUR($D$1),MINUTE(IFERROR(VLOOKUP($A89&amp;TEXT(O$3,"dd/mm/yyyy")&amp;$D$2,tbReporteAsistencia[[#All],[SerialDeBusqueda]:[FechaRegistro]],3,FALSE),""))&gt;MINUTE($D$1)),IFERROR(VLOOKUP($A89&amp;TEXT(O$3,"dd/mm/yyyy")&amp;$D$2,tbReporteAsistencia[[#All],[SerialDeBusqueda]:[FechaRegistro]],3,FALSE),"")-$D$1,""),"")</f>
        <v/>
      </c>
      <c r="P89" s="30" t="str">
        <f>IFERROR(IF(AND(HOUR(IFERROR(VLOOKUP($A89&amp;TEXT(P$3,"dd/mm/yyyy")&amp;$D$2,tbReporteAsistencia[[#All],[SerialDeBusqueda]:[FechaRegistro]],3,FALSE),""))=HOUR($D$1),MINUTE(IFERROR(VLOOKUP($A89&amp;TEXT(P$3,"dd/mm/yyyy")&amp;$D$2,tbReporteAsistencia[[#All],[SerialDeBusqueda]:[FechaRegistro]],3,FALSE),""))&gt;MINUTE($D$1)),IFERROR(VLOOKUP($A89&amp;TEXT(P$3,"dd/mm/yyyy")&amp;$D$2,tbReporteAsistencia[[#All],[SerialDeBusqueda]:[FechaRegistro]],3,FALSE),"")-$D$1,""),"")</f>
        <v/>
      </c>
      <c r="Q89" s="30" t="str">
        <f>IFERROR(IF(AND(HOUR(IFERROR(VLOOKUP($A89&amp;TEXT(Q$3,"dd/mm/yyyy")&amp;$D$2,tbReporteAsistencia[[#All],[SerialDeBusqueda]:[FechaRegistro]],3,FALSE),""))=HOUR($D$1),MINUTE(IFERROR(VLOOKUP($A89&amp;TEXT(Q$3,"dd/mm/yyyy")&amp;$D$2,tbReporteAsistencia[[#All],[SerialDeBusqueda]:[FechaRegistro]],3,FALSE),""))&gt;MINUTE($D$1)),IFERROR(VLOOKUP($A89&amp;TEXT(Q$3,"dd/mm/yyyy")&amp;$D$2,tbReporteAsistencia[[#All],[SerialDeBusqueda]:[FechaRegistro]],3,FALSE),"")-$D$1,""),"")</f>
        <v/>
      </c>
      <c r="R89" s="30" t="str">
        <f>IFERROR(IF(AND(HOUR(IFERROR(VLOOKUP($A89&amp;TEXT(R$3,"dd/mm/yyyy")&amp;$D$2,tbReporteAsistencia[[#All],[SerialDeBusqueda]:[FechaRegistro]],3,FALSE),""))=HOUR($D$1),MINUTE(IFERROR(VLOOKUP($A89&amp;TEXT(R$3,"dd/mm/yyyy")&amp;$D$2,tbReporteAsistencia[[#All],[SerialDeBusqueda]:[FechaRegistro]],3,FALSE),""))&gt;MINUTE($D$1)),IFERROR(VLOOKUP($A89&amp;TEXT(R$3,"dd/mm/yyyy")&amp;$D$2,tbReporteAsistencia[[#All],[SerialDeBusqueda]:[FechaRegistro]],3,FALSE),"")-$D$1,""),"")</f>
        <v/>
      </c>
      <c r="S89" s="30" t="str">
        <f>IFERROR(IF(AND(HOUR(IFERROR(VLOOKUP($A89&amp;TEXT(S$3,"dd/mm/yyyy")&amp;$D$2,tbReporteAsistencia[[#All],[SerialDeBusqueda]:[FechaRegistro]],3,FALSE),""))=HOUR($D$1),MINUTE(IFERROR(VLOOKUP($A89&amp;TEXT(S$3,"dd/mm/yyyy")&amp;$D$2,tbReporteAsistencia[[#All],[SerialDeBusqueda]:[FechaRegistro]],3,FALSE),""))&gt;MINUTE($D$1)),IFERROR(VLOOKUP($A89&amp;TEXT(S$3,"dd/mm/yyyy")&amp;$D$2,tbReporteAsistencia[[#All],[SerialDeBusqueda]:[FechaRegistro]],3,FALSE),"")-$D$1,""),"")</f>
        <v/>
      </c>
    </row>
    <row r="90" spans="1:19">
      <c r="A90" s="8">
        <f>Plantilla!A91</f>
        <v>0</v>
      </c>
      <c r="B90" s="8">
        <f>Plantilla!B91</f>
        <v>0</v>
      </c>
      <c r="C90" s="8">
        <f>Plantilla!C91</f>
        <v>0</v>
      </c>
      <c r="D90" s="30" t="str">
        <f>IFERROR(IF(AND(HOUR(IFERROR(VLOOKUP($A90&amp;TEXT(D$3,"dd/mm/yyyy")&amp;$D$2,tbReporteAsistencia[[#All],[SerialDeBusqueda]:[FechaRegistro]],3,FALSE),""))=HOUR($D$1),MINUTE(IFERROR(VLOOKUP($A90&amp;TEXT(D$3,"dd/mm/yyyy")&amp;$D$2,tbReporteAsistencia[[#All],[SerialDeBusqueda]:[FechaRegistro]],3,FALSE),""))&gt;MINUTE($D$1)),IFERROR(VLOOKUP($A90&amp;TEXT(D$3,"dd/mm/yyyy")&amp;$D$2,tbReporteAsistencia[[#All],[SerialDeBusqueda]:[FechaRegistro]],3,FALSE),"")-$D$1,""),"")</f>
        <v/>
      </c>
      <c r="E90" s="30" t="str">
        <f>IFERROR(IF(AND(HOUR(IFERROR(VLOOKUP($A90&amp;TEXT(E$3,"dd/mm/yyyy")&amp;$D$2,tbReporteAsistencia[[#All],[SerialDeBusqueda]:[FechaRegistro]],3,FALSE),""))=HOUR($D$1),MINUTE(IFERROR(VLOOKUP($A90&amp;TEXT(E$3,"dd/mm/yyyy")&amp;$D$2,tbReporteAsistencia[[#All],[SerialDeBusqueda]:[FechaRegistro]],3,FALSE),""))&gt;MINUTE($D$1)),IFERROR(VLOOKUP($A90&amp;TEXT(E$3,"dd/mm/yyyy")&amp;$D$2,tbReporteAsistencia[[#All],[SerialDeBusqueda]:[FechaRegistro]],3,FALSE),"")-$D$1,""),"")</f>
        <v/>
      </c>
      <c r="F90" s="30" t="str">
        <f>IFERROR(IF(AND(HOUR(IFERROR(VLOOKUP($A90&amp;TEXT(F$3,"dd/mm/yyyy")&amp;$D$2,tbReporteAsistencia[[#All],[SerialDeBusqueda]:[FechaRegistro]],3,FALSE),""))=HOUR($D$1),MINUTE(IFERROR(VLOOKUP($A90&amp;TEXT(F$3,"dd/mm/yyyy")&amp;$D$2,tbReporteAsistencia[[#All],[SerialDeBusqueda]:[FechaRegistro]],3,FALSE),""))&gt;MINUTE($D$1)),IFERROR(VLOOKUP($A90&amp;TEXT(F$3,"dd/mm/yyyy")&amp;$D$2,tbReporteAsistencia[[#All],[SerialDeBusqueda]:[FechaRegistro]],3,FALSE),"")-$D$1,""),"")</f>
        <v/>
      </c>
      <c r="G90" s="30" t="str">
        <f>IFERROR(IF(AND(HOUR(IFERROR(VLOOKUP($A90&amp;TEXT(G$3,"dd/mm/yyyy")&amp;$D$2,tbReporteAsistencia[[#All],[SerialDeBusqueda]:[FechaRegistro]],3,FALSE),""))=HOUR($D$1),MINUTE(IFERROR(VLOOKUP($A90&amp;TEXT(G$3,"dd/mm/yyyy")&amp;$D$2,tbReporteAsistencia[[#All],[SerialDeBusqueda]:[FechaRegistro]],3,FALSE),""))&gt;MINUTE($D$1)),IFERROR(VLOOKUP($A90&amp;TEXT(G$3,"dd/mm/yyyy")&amp;$D$2,tbReporteAsistencia[[#All],[SerialDeBusqueda]:[FechaRegistro]],3,FALSE),"")-$D$1,""),"")</f>
        <v/>
      </c>
      <c r="H90" s="30" t="str">
        <f>IFERROR(IF(AND(HOUR(IFERROR(VLOOKUP($A90&amp;TEXT(H$3,"dd/mm/yyyy")&amp;$D$2,tbReporteAsistencia[[#All],[SerialDeBusqueda]:[FechaRegistro]],3,FALSE),""))=HOUR($D$1),MINUTE(IFERROR(VLOOKUP($A90&amp;TEXT(H$3,"dd/mm/yyyy")&amp;$D$2,tbReporteAsistencia[[#All],[SerialDeBusqueda]:[FechaRegistro]],3,FALSE),""))&gt;MINUTE($D$1)),IFERROR(VLOOKUP($A90&amp;TEXT(H$3,"dd/mm/yyyy")&amp;$D$2,tbReporteAsistencia[[#All],[SerialDeBusqueda]:[FechaRegistro]],3,FALSE),"")-$D$1,""),"")</f>
        <v/>
      </c>
      <c r="I90" s="30" t="str">
        <f>IFERROR(IF(AND(HOUR(IFERROR(VLOOKUP($A90&amp;TEXT(I$3,"dd/mm/yyyy")&amp;$D$2,tbReporteAsistencia[[#All],[SerialDeBusqueda]:[FechaRegistro]],3,FALSE),""))=HOUR($D$1),MINUTE(IFERROR(VLOOKUP($A90&amp;TEXT(I$3,"dd/mm/yyyy")&amp;$D$2,tbReporteAsistencia[[#All],[SerialDeBusqueda]:[FechaRegistro]],3,FALSE),""))&gt;MINUTE($D$1)),IFERROR(VLOOKUP($A90&amp;TEXT(I$3,"dd/mm/yyyy")&amp;$D$2,tbReporteAsistencia[[#All],[SerialDeBusqueda]:[FechaRegistro]],3,FALSE),"")-$D$1,""),"")</f>
        <v/>
      </c>
      <c r="J90" s="30" t="str">
        <f>IFERROR(IF(AND(HOUR(IFERROR(VLOOKUP($A90&amp;TEXT(J$3,"dd/mm/yyyy")&amp;$D$2,tbReporteAsistencia[[#All],[SerialDeBusqueda]:[FechaRegistro]],3,FALSE),""))=HOUR($D$1),MINUTE(IFERROR(VLOOKUP($A90&amp;TEXT(J$3,"dd/mm/yyyy")&amp;$D$2,tbReporteAsistencia[[#All],[SerialDeBusqueda]:[FechaRegistro]],3,FALSE),""))&gt;MINUTE($D$1)),IFERROR(VLOOKUP($A90&amp;TEXT(J$3,"dd/mm/yyyy")&amp;$D$2,tbReporteAsistencia[[#All],[SerialDeBusqueda]:[FechaRegistro]],3,FALSE),"")-$D$1,""),"")</f>
        <v/>
      </c>
      <c r="K90" s="30" t="str">
        <f>IFERROR(IF(AND(HOUR(IFERROR(VLOOKUP($A90&amp;TEXT(K$3,"dd/mm/yyyy")&amp;$D$2,tbReporteAsistencia[[#All],[SerialDeBusqueda]:[FechaRegistro]],3,FALSE),""))=HOUR($D$1),MINUTE(IFERROR(VLOOKUP($A90&amp;TEXT(K$3,"dd/mm/yyyy")&amp;$D$2,tbReporteAsistencia[[#All],[SerialDeBusqueda]:[FechaRegistro]],3,FALSE),""))&gt;MINUTE($D$1)),IFERROR(VLOOKUP($A90&amp;TEXT(K$3,"dd/mm/yyyy")&amp;$D$2,tbReporteAsistencia[[#All],[SerialDeBusqueda]:[FechaRegistro]],3,FALSE),"")-$D$1,""),"")</f>
        <v/>
      </c>
      <c r="L90" s="30" t="str">
        <f>IFERROR(IF(AND(HOUR(IFERROR(VLOOKUP($A90&amp;TEXT(L$3,"dd/mm/yyyy")&amp;$D$2,tbReporteAsistencia[[#All],[SerialDeBusqueda]:[FechaRegistro]],3,FALSE),""))=HOUR($D$1),MINUTE(IFERROR(VLOOKUP($A90&amp;TEXT(L$3,"dd/mm/yyyy")&amp;$D$2,tbReporteAsistencia[[#All],[SerialDeBusqueda]:[FechaRegistro]],3,FALSE),""))&gt;MINUTE($D$1)),IFERROR(VLOOKUP($A90&amp;TEXT(L$3,"dd/mm/yyyy")&amp;$D$2,tbReporteAsistencia[[#All],[SerialDeBusqueda]:[FechaRegistro]],3,FALSE),"")-$D$1,""),"")</f>
        <v/>
      </c>
      <c r="M90" s="30" t="str">
        <f>IFERROR(IF(AND(HOUR(IFERROR(VLOOKUP($A90&amp;TEXT(M$3,"dd/mm/yyyy")&amp;$D$2,tbReporteAsistencia[[#All],[SerialDeBusqueda]:[FechaRegistro]],3,FALSE),""))=HOUR($D$1),MINUTE(IFERROR(VLOOKUP($A90&amp;TEXT(M$3,"dd/mm/yyyy")&amp;$D$2,tbReporteAsistencia[[#All],[SerialDeBusqueda]:[FechaRegistro]],3,FALSE),""))&gt;MINUTE($D$1)),IFERROR(VLOOKUP($A90&amp;TEXT(M$3,"dd/mm/yyyy")&amp;$D$2,tbReporteAsistencia[[#All],[SerialDeBusqueda]:[FechaRegistro]],3,FALSE),"")-$D$1,""),"")</f>
        <v/>
      </c>
      <c r="N90" s="30" t="str">
        <f>IFERROR(IF(AND(HOUR(IFERROR(VLOOKUP($A90&amp;TEXT(N$3,"dd/mm/yyyy")&amp;$D$2,tbReporteAsistencia[[#All],[SerialDeBusqueda]:[FechaRegistro]],3,FALSE),""))=HOUR($D$1),MINUTE(IFERROR(VLOOKUP($A90&amp;TEXT(N$3,"dd/mm/yyyy")&amp;$D$2,tbReporteAsistencia[[#All],[SerialDeBusqueda]:[FechaRegistro]],3,FALSE),""))&gt;MINUTE($D$1)),IFERROR(VLOOKUP($A90&amp;TEXT(N$3,"dd/mm/yyyy")&amp;$D$2,tbReporteAsistencia[[#All],[SerialDeBusqueda]:[FechaRegistro]],3,FALSE),"")-$D$1,""),"")</f>
        <v/>
      </c>
      <c r="O90" s="30" t="str">
        <f>IFERROR(IF(AND(HOUR(IFERROR(VLOOKUP($A90&amp;TEXT(O$3,"dd/mm/yyyy")&amp;$D$2,tbReporteAsistencia[[#All],[SerialDeBusqueda]:[FechaRegistro]],3,FALSE),""))=HOUR($D$1),MINUTE(IFERROR(VLOOKUP($A90&amp;TEXT(O$3,"dd/mm/yyyy")&amp;$D$2,tbReporteAsistencia[[#All],[SerialDeBusqueda]:[FechaRegistro]],3,FALSE),""))&gt;MINUTE($D$1)),IFERROR(VLOOKUP($A90&amp;TEXT(O$3,"dd/mm/yyyy")&amp;$D$2,tbReporteAsistencia[[#All],[SerialDeBusqueda]:[FechaRegistro]],3,FALSE),"")-$D$1,""),"")</f>
        <v/>
      </c>
      <c r="P90" s="30" t="str">
        <f>IFERROR(IF(AND(HOUR(IFERROR(VLOOKUP($A90&amp;TEXT(P$3,"dd/mm/yyyy")&amp;$D$2,tbReporteAsistencia[[#All],[SerialDeBusqueda]:[FechaRegistro]],3,FALSE),""))=HOUR($D$1),MINUTE(IFERROR(VLOOKUP($A90&amp;TEXT(P$3,"dd/mm/yyyy")&amp;$D$2,tbReporteAsistencia[[#All],[SerialDeBusqueda]:[FechaRegistro]],3,FALSE),""))&gt;MINUTE($D$1)),IFERROR(VLOOKUP($A90&amp;TEXT(P$3,"dd/mm/yyyy")&amp;$D$2,tbReporteAsistencia[[#All],[SerialDeBusqueda]:[FechaRegistro]],3,FALSE),"")-$D$1,""),"")</f>
        <v/>
      </c>
      <c r="Q90" s="30" t="str">
        <f>IFERROR(IF(AND(HOUR(IFERROR(VLOOKUP($A90&amp;TEXT(Q$3,"dd/mm/yyyy")&amp;$D$2,tbReporteAsistencia[[#All],[SerialDeBusqueda]:[FechaRegistro]],3,FALSE),""))=HOUR($D$1),MINUTE(IFERROR(VLOOKUP($A90&amp;TEXT(Q$3,"dd/mm/yyyy")&amp;$D$2,tbReporteAsistencia[[#All],[SerialDeBusqueda]:[FechaRegistro]],3,FALSE),""))&gt;MINUTE($D$1)),IFERROR(VLOOKUP($A90&amp;TEXT(Q$3,"dd/mm/yyyy")&amp;$D$2,tbReporteAsistencia[[#All],[SerialDeBusqueda]:[FechaRegistro]],3,FALSE),"")-$D$1,""),"")</f>
        <v/>
      </c>
      <c r="R90" s="30" t="str">
        <f>IFERROR(IF(AND(HOUR(IFERROR(VLOOKUP($A90&amp;TEXT(R$3,"dd/mm/yyyy")&amp;$D$2,tbReporteAsistencia[[#All],[SerialDeBusqueda]:[FechaRegistro]],3,FALSE),""))=HOUR($D$1),MINUTE(IFERROR(VLOOKUP($A90&amp;TEXT(R$3,"dd/mm/yyyy")&amp;$D$2,tbReporteAsistencia[[#All],[SerialDeBusqueda]:[FechaRegistro]],3,FALSE),""))&gt;MINUTE($D$1)),IFERROR(VLOOKUP($A90&amp;TEXT(R$3,"dd/mm/yyyy")&amp;$D$2,tbReporteAsistencia[[#All],[SerialDeBusqueda]:[FechaRegistro]],3,FALSE),"")-$D$1,""),"")</f>
        <v/>
      </c>
      <c r="S90" s="30" t="str">
        <f>IFERROR(IF(AND(HOUR(IFERROR(VLOOKUP($A90&amp;TEXT(S$3,"dd/mm/yyyy")&amp;$D$2,tbReporteAsistencia[[#All],[SerialDeBusqueda]:[FechaRegistro]],3,FALSE),""))=HOUR($D$1),MINUTE(IFERROR(VLOOKUP($A90&amp;TEXT(S$3,"dd/mm/yyyy")&amp;$D$2,tbReporteAsistencia[[#All],[SerialDeBusqueda]:[FechaRegistro]],3,FALSE),""))&gt;MINUTE($D$1)),IFERROR(VLOOKUP($A90&amp;TEXT(S$3,"dd/mm/yyyy")&amp;$D$2,tbReporteAsistencia[[#All],[SerialDeBusqueda]:[FechaRegistro]],3,FALSE),"")-$D$1,""),"")</f>
        <v/>
      </c>
    </row>
    <row r="91" spans="1:19">
      <c r="A91" s="8">
        <f>Plantilla!A92</f>
        <v>0</v>
      </c>
      <c r="B91" s="8">
        <f>Plantilla!B92</f>
        <v>0</v>
      </c>
      <c r="C91" s="8">
        <f>Plantilla!C92</f>
        <v>0</v>
      </c>
      <c r="D91" s="30" t="str">
        <f>IFERROR(IF(AND(HOUR(IFERROR(VLOOKUP($A91&amp;TEXT(D$3,"dd/mm/yyyy")&amp;$D$2,tbReporteAsistencia[[#All],[SerialDeBusqueda]:[FechaRegistro]],3,FALSE),""))=HOUR($D$1),MINUTE(IFERROR(VLOOKUP($A91&amp;TEXT(D$3,"dd/mm/yyyy")&amp;$D$2,tbReporteAsistencia[[#All],[SerialDeBusqueda]:[FechaRegistro]],3,FALSE),""))&gt;MINUTE($D$1)),IFERROR(VLOOKUP($A91&amp;TEXT(D$3,"dd/mm/yyyy")&amp;$D$2,tbReporteAsistencia[[#All],[SerialDeBusqueda]:[FechaRegistro]],3,FALSE),"")-$D$1,""),"")</f>
        <v/>
      </c>
      <c r="E91" s="30" t="str">
        <f>IFERROR(IF(AND(HOUR(IFERROR(VLOOKUP($A91&amp;TEXT(E$3,"dd/mm/yyyy")&amp;$D$2,tbReporteAsistencia[[#All],[SerialDeBusqueda]:[FechaRegistro]],3,FALSE),""))=HOUR($D$1),MINUTE(IFERROR(VLOOKUP($A91&amp;TEXT(E$3,"dd/mm/yyyy")&amp;$D$2,tbReporteAsistencia[[#All],[SerialDeBusqueda]:[FechaRegistro]],3,FALSE),""))&gt;MINUTE($D$1)),IFERROR(VLOOKUP($A91&amp;TEXT(E$3,"dd/mm/yyyy")&amp;$D$2,tbReporteAsistencia[[#All],[SerialDeBusqueda]:[FechaRegistro]],3,FALSE),"")-$D$1,""),"")</f>
        <v/>
      </c>
      <c r="F91" s="30" t="str">
        <f>IFERROR(IF(AND(HOUR(IFERROR(VLOOKUP($A91&amp;TEXT(F$3,"dd/mm/yyyy")&amp;$D$2,tbReporteAsistencia[[#All],[SerialDeBusqueda]:[FechaRegistro]],3,FALSE),""))=HOUR($D$1),MINUTE(IFERROR(VLOOKUP($A91&amp;TEXT(F$3,"dd/mm/yyyy")&amp;$D$2,tbReporteAsistencia[[#All],[SerialDeBusqueda]:[FechaRegistro]],3,FALSE),""))&gt;MINUTE($D$1)),IFERROR(VLOOKUP($A91&amp;TEXT(F$3,"dd/mm/yyyy")&amp;$D$2,tbReporteAsistencia[[#All],[SerialDeBusqueda]:[FechaRegistro]],3,FALSE),"")-$D$1,""),"")</f>
        <v/>
      </c>
      <c r="G91" s="30" t="str">
        <f>IFERROR(IF(AND(HOUR(IFERROR(VLOOKUP($A91&amp;TEXT(G$3,"dd/mm/yyyy")&amp;$D$2,tbReporteAsistencia[[#All],[SerialDeBusqueda]:[FechaRegistro]],3,FALSE),""))=HOUR($D$1),MINUTE(IFERROR(VLOOKUP($A91&amp;TEXT(G$3,"dd/mm/yyyy")&amp;$D$2,tbReporteAsistencia[[#All],[SerialDeBusqueda]:[FechaRegistro]],3,FALSE),""))&gt;MINUTE($D$1)),IFERROR(VLOOKUP($A91&amp;TEXT(G$3,"dd/mm/yyyy")&amp;$D$2,tbReporteAsistencia[[#All],[SerialDeBusqueda]:[FechaRegistro]],3,FALSE),"")-$D$1,""),"")</f>
        <v/>
      </c>
      <c r="H91" s="30" t="str">
        <f>IFERROR(IF(AND(HOUR(IFERROR(VLOOKUP($A91&amp;TEXT(H$3,"dd/mm/yyyy")&amp;$D$2,tbReporteAsistencia[[#All],[SerialDeBusqueda]:[FechaRegistro]],3,FALSE),""))=HOUR($D$1),MINUTE(IFERROR(VLOOKUP($A91&amp;TEXT(H$3,"dd/mm/yyyy")&amp;$D$2,tbReporteAsistencia[[#All],[SerialDeBusqueda]:[FechaRegistro]],3,FALSE),""))&gt;MINUTE($D$1)),IFERROR(VLOOKUP($A91&amp;TEXT(H$3,"dd/mm/yyyy")&amp;$D$2,tbReporteAsistencia[[#All],[SerialDeBusqueda]:[FechaRegistro]],3,FALSE),"")-$D$1,""),"")</f>
        <v/>
      </c>
      <c r="I91" s="30" t="str">
        <f>IFERROR(IF(AND(HOUR(IFERROR(VLOOKUP($A91&amp;TEXT(I$3,"dd/mm/yyyy")&amp;$D$2,tbReporteAsistencia[[#All],[SerialDeBusqueda]:[FechaRegistro]],3,FALSE),""))=HOUR($D$1),MINUTE(IFERROR(VLOOKUP($A91&amp;TEXT(I$3,"dd/mm/yyyy")&amp;$D$2,tbReporteAsistencia[[#All],[SerialDeBusqueda]:[FechaRegistro]],3,FALSE),""))&gt;MINUTE($D$1)),IFERROR(VLOOKUP($A91&amp;TEXT(I$3,"dd/mm/yyyy")&amp;$D$2,tbReporteAsistencia[[#All],[SerialDeBusqueda]:[FechaRegistro]],3,FALSE),"")-$D$1,""),"")</f>
        <v/>
      </c>
      <c r="J91" s="30" t="str">
        <f>IFERROR(IF(AND(HOUR(IFERROR(VLOOKUP($A91&amp;TEXT(J$3,"dd/mm/yyyy")&amp;$D$2,tbReporteAsistencia[[#All],[SerialDeBusqueda]:[FechaRegistro]],3,FALSE),""))=HOUR($D$1),MINUTE(IFERROR(VLOOKUP($A91&amp;TEXT(J$3,"dd/mm/yyyy")&amp;$D$2,tbReporteAsistencia[[#All],[SerialDeBusqueda]:[FechaRegistro]],3,FALSE),""))&gt;MINUTE($D$1)),IFERROR(VLOOKUP($A91&amp;TEXT(J$3,"dd/mm/yyyy")&amp;$D$2,tbReporteAsistencia[[#All],[SerialDeBusqueda]:[FechaRegistro]],3,FALSE),"")-$D$1,""),"")</f>
        <v/>
      </c>
      <c r="K91" s="30" t="str">
        <f>IFERROR(IF(AND(HOUR(IFERROR(VLOOKUP($A91&amp;TEXT(K$3,"dd/mm/yyyy")&amp;$D$2,tbReporteAsistencia[[#All],[SerialDeBusqueda]:[FechaRegistro]],3,FALSE),""))=HOUR($D$1),MINUTE(IFERROR(VLOOKUP($A91&amp;TEXT(K$3,"dd/mm/yyyy")&amp;$D$2,tbReporteAsistencia[[#All],[SerialDeBusqueda]:[FechaRegistro]],3,FALSE),""))&gt;MINUTE($D$1)),IFERROR(VLOOKUP($A91&amp;TEXT(K$3,"dd/mm/yyyy")&amp;$D$2,tbReporteAsistencia[[#All],[SerialDeBusqueda]:[FechaRegistro]],3,FALSE),"")-$D$1,""),"")</f>
        <v/>
      </c>
      <c r="L91" s="30" t="str">
        <f>IFERROR(IF(AND(HOUR(IFERROR(VLOOKUP($A91&amp;TEXT(L$3,"dd/mm/yyyy")&amp;$D$2,tbReporteAsistencia[[#All],[SerialDeBusqueda]:[FechaRegistro]],3,FALSE),""))=HOUR($D$1),MINUTE(IFERROR(VLOOKUP($A91&amp;TEXT(L$3,"dd/mm/yyyy")&amp;$D$2,tbReporteAsistencia[[#All],[SerialDeBusqueda]:[FechaRegistro]],3,FALSE),""))&gt;MINUTE($D$1)),IFERROR(VLOOKUP($A91&amp;TEXT(L$3,"dd/mm/yyyy")&amp;$D$2,tbReporteAsistencia[[#All],[SerialDeBusqueda]:[FechaRegistro]],3,FALSE),"")-$D$1,""),"")</f>
        <v/>
      </c>
      <c r="M91" s="30" t="str">
        <f>IFERROR(IF(AND(HOUR(IFERROR(VLOOKUP($A91&amp;TEXT(M$3,"dd/mm/yyyy")&amp;$D$2,tbReporteAsistencia[[#All],[SerialDeBusqueda]:[FechaRegistro]],3,FALSE),""))=HOUR($D$1),MINUTE(IFERROR(VLOOKUP($A91&amp;TEXT(M$3,"dd/mm/yyyy")&amp;$D$2,tbReporteAsistencia[[#All],[SerialDeBusqueda]:[FechaRegistro]],3,FALSE),""))&gt;MINUTE($D$1)),IFERROR(VLOOKUP($A91&amp;TEXT(M$3,"dd/mm/yyyy")&amp;$D$2,tbReporteAsistencia[[#All],[SerialDeBusqueda]:[FechaRegistro]],3,FALSE),"")-$D$1,""),"")</f>
        <v/>
      </c>
      <c r="N91" s="30" t="str">
        <f>IFERROR(IF(AND(HOUR(IFERROR(VLOOKUP($A91&amp;TEXT(N$3,"dd/mm/yyyy")&amp;$D$2,tbReporteAsistencia[[#All],[SerialDeBusqueda]:[FechaRegistro]],3,FALSE),""))=HOUR($D$1),MINUTE(IFERROR(VLOOKUP($A91&amp;TEXT(N$3,"dd/mm/yyyy")&amp;$D$2,tbReporteAsistencia[[#All],[SerialDeBusqueda]:[FechaRegistro]],3,FALSE),""))&gt;MINUTE($D$1)),IFERROR(VLOOKUP($A91&amp;TEXT(N$3,"dd/mm/yyyy")&amp;$D$2,tbReporteAsistencia[[#All],[SerialDeBusqueda]:[FechaRegistro]],3,FALSE),"")-$D$1,""),"")</f>
        <v/>
      </c>
      <c r="O91" s="30" t="str">
        <f>IFERROR(IF(AND(HOUR(IFERROR(VLOOKUP($A91&amp;TEXT(O$3,"dd/mm/yyyy")&amp;$D$2,tbReporteAsistencia[[#All],[SerialDeBusqueda]:[FechaRegistro]],3,FALSE),""))=HOUR($D$1),MINUTE(IFERROR(VLOOKUP($A91&amp;TEXT(O$3,"dd/mm/yyyy")&amp;$D$2,tbReporteAsistencia[[#All],[SerialDeBusqueda]:[FechaRegistro]],3,FALSE),""))&gt;MINUTE($D$1)),IFERROR(VLOOKUP($A91&amp;TEXT(O$3,"dd/mm/yyyy")&amp;$D$2,tbReporteAsistencia[[#All],[SerialDeBusqueda]:[FechaRegistro]],3,FALSE),"")-$D$1,""),"")</f>
        <v/>
      </c>
      <c r="P91" s="30" t="str">
        <f>IFERROR(IF(AND(HOUR(IFERROR(VLOOKUP($A91&amp;TEXT(P$3,"dd/mm/yyyy")&amp;$D$2,tbReporteAsistencia[[#All],[SerialDeBusqueda]:[FechaRegistro]],3,FALSE),""))=HOUR($D$1),MINUTE(IFERROR(VLOOKUP($A91&amp;TEXT(P$3,"dd/mm/yyyy")&amp;$D$2,tbReporteAsistencia[[#All],[SerialDeBusqueda]:[FechaRegistro]],3,FALSE),""))&gt;MINUTE($D$1)),IFERROR(VLOOKUP($A91&amp;TEXT(P$3,"dd/mm/yyyy")&amp;$D$2,tbReporteAsistencia[[#All],[SerialDeBusqueda]:[FechaRegistro]],3,FALSE),"")-$D$1,""),"")</f>
        <v/>
      </c>
      <c r="Q91" s="30" t="str">
        <f>IFERROR(IF(AND(HOUR(IFERROR(VLOOKUP($A91&amp;TEXT(Q$3,"dd/mm/yyyy")&amp;$D$2,tbReporteAsistencia[[#All],[SerialDeBusqueda]:[FechaRegistro]],3,FALSE),""))=HOUR($D$1),MINUTE(IFERROR(VLOOKUP($A91&amp;TEXT(Q$3,"dd/mm/yyyy")&amp;$D$2,tbReporteAsistencia[[#All],[SerialDeBusqueda]:[FechaRegistro]],3,FALSE),""))&gt;MINUTE($D$1)),IFERROR(VLOOKUP($A91&amp;TEXT(Q$3,"dd/mm/yyyy")&amp;$D$2,tbReporteAsistencia[[#All],[SerialDeBusqueda]:[FechaRegistro]],3,FALSE),"")-$D$1,""),"")</f>
        <v/>
      </c>
      <c r="R91" s="30" t="str">
        <f>IFERROR(IF(AND(HOUR(IFERROR(VLOOKUP($A91&amp;TEXT(R$3,"dd/mm/yyyy")&amp;$D$2,tbReporteAsistencia[[#All],[SerialDeBusqueda]:[FechaRegistro]],3,FALSE),""))=HOUR($D$1),MINUTE(IFERROR(VLOOKUP($A91&amp;TEXT(R$3,"dd/mm/yyyy")&amp;$D$2,tbReporteAsistencia[[#All],[SerialDeBusqueda]:[FechaRegistro]],3,FALSE),""))&gt;MINUTE($D$1)),IFERROR(VLOOKUP($A91&amp;TEXT(R$3,"dd/mm/yyyy")&amp;$D$2,tbReporteAsistencia[[#All],[SerialDeBusqueda]:[FechaRegistro]],3,FALSE),"")-$D$1,""),"")</f>
        <v/>
      </c>
      <c r="S91" s="30" t="str">
        <f>IFERROR(IF(AND(HOUR(IFERROR(VLOOKUP($A91&amp;TEXT(S$3,"dd/mm/yyyy")&amp;$D$2,tbReporteAsistencia[[#All],[SerialDeBusqueda]:[FechaRegistro]],3,FALSE),""))=HOUR($D$1),MINUTE(IFERROR(VLOOKUP($A91&amp;TEXT(S$3,"dd/mm/yyyy")&amp;$D$2,tbReporteAsistencia[[#All],[SerialDeBusqueda]:[FechaRegistro]],3,FALSE),""))&gt;MINUTE($D$1)),IFERROR(VLOOKUP($A91&amp;TEXT(S$3,"dd/mm/yyyy")&amp;$D$2,tbReporteAsistencia[[#All],[SerialDeBusqueda]:[FechaRegistro]],3,FALSE),"")-$D$1,""),"")</f>
        <v/>
      </c>
    </row>
    <row r="92" spans="1:19">
      <c r="A92" s="8">
        <f>Plantilla!A93</f>
        <v>0</v>
      </c>
      <c r="B92" s="8">
        <f>Plantilla!B93</f>
        <v>0</v>
      </c>
      <c r="C92" s="8">
        <f>Plantilla!C93</f>
        <v>0</v>
      </c>
      <c r="D92" s="30" t="str">
        <f>IFERROR(IF(AND(HOUR(IFERROR(VLOOKUP($A92&amp;TEXT(D$3,"dd/mm/yyyy")&amp;$D$2,tbReporteAsistencia[[#All],[SerialDeBusqueda]:[FechaRegistro]],3,FALSE),""))=HOUR($D$1),MINUTE(IFERROR(VLOOKUP($A92&amp;TEXT(D$3,"dd/mm/yyyy")&amp;$D$2,tbReporteAsistencia[[#All],[SerialDeBusqueda]:[FechaRegistro]],3,FALSE),""))&gt;MINUTE($D$1)),IFERROR(VLOOKUP($A92&amp;TEXT(D$3,"dd/mm/yyyy")&amp;$D$2,tbReporteAsistencia[[#All],[SerialDeBusqueda]:[FechaRegistro]],3,FALSE),"")-$D$1,""),"")</f>
        <v/>
      </c>
      <c r="E92" s="30" t="str">
        <f>IFERROR(IF(AND(HOUR(IFERROR(VLOOKUP($A92&amp;TEXT(E$3,"dd/mm/yyyy")&amp;$D$2,tbReporteAsistencia[[#All],[SerialDeBusqueda]:[FechaRegistro]],3,FALSE),""))=HOUR($D$1),MINUTE(IFERROR(VLOOKUP($A92&amp;TEXT(E$3,"dd/mm/yyyy")&amp;$D$2,tbReporteAsistencia[[#All],[SerialDeBusqueda]:[FechaRegistro]],3,FALSE),""))&gt;MINUTE($D$1)),IFERROR(VLOOKUP($A92&amp;TEXT(E$3,"dd/mm/yyyy")&amp;$D$2,tbReporteAsistencia[[#All],[SerialDeBusqueda]:[FechaRegistro]],3,FALSE),"")-$D$1,""),"")</f>
        <v/>
      </c>
      <c r="F92" s="30" t="str">
        <f>IFERROR(IF(AND(HOUR(IFERROR(VLOOKUP($A92&amp;TEXT(F$3,"dd/mm/yyyy")&amp;$D$2,tbReporteAsistencia[[#All],[SerialDeBusqueda]:[FechaRegistro]],3,FALSE),""))=HOUR($D$1),MINUTE(IFERROR(VLOOKUP($A92&amp;TEXT(F$3,"dd/mm/yyyy")&amp;$D$2,tbReporteAsistencia[[#All],[SerialDeBusqueda]:[FechaRegistro]],3,FALSE),""))&gt;MINUTE($D$1)),IFERROR(VLOOKUP($A92&amp;TEXT(F$3,"dd/mm/yyyy")&amp;$D$2,tbReporteAsistencia[[#All],[SerialDeBusqueda]:[FechaRegistro]],3,FALSE),"")-$D$1,""),"")</f>
        <v/>
      </c>
      <c r="G92" s="30" t="str">
        <f>IFERROR(IF(AND(HOUR(IFERROR(VLOOKUP($A92&amp;TEXT(G$3,"dd/mm/yyyy")&amp;$D$2,tbReporteAsistencia[[#All],[SerialDeBusqueda]:[FechaRegistro]],3,FALSE),""))=HOUR($D$1),MINUTE(IFERROR(VLOOKUP($A92&amp;TEXT(G$3,"dd/mm/yyyy")&amp;$D$2,tbReporteAsistencia[[#All],[SerialDeBusqueda]:[FechaRegistro]],3,FALSE),""))&gt;MINUTE($D$1)),IFERROR(VLOOKUP($A92&amp;TEXT(G$3,"dd/mm/yyyy")&amp;$D$2,tbReporteAsistencia[[#All],[SerialDeBusqueda]:[FechaRegistro]],3,FALSE),"")-$D$1,""),"")</f>
        <v/>
      </c>
      <c r="H92" s="30" t="str">
        <f>IFERROR(IF(AND(HOUR(IFERROR(VLOOKUP($A92&amp;TEXT(H$3,"dd/mm/yyyy")&amp;$D$2,tbReporteAsistencia[[#All],[SerialDeBusqueda]:[FechaRegistro]],3,FALSE),""))=HOUR($D$1),MINUTE(IFERROR(VLOOKUP($A92&amp;TEXT(H$3,"dd/mm/yyyy")&amp;$D$2,tbReporteAsistencia[[#All],[SerialDeBusqueda]:[FechaRegistro]],3,FALSE),""))&gt;MINUTE($D$1)),IFERROR(VLOOKUP($A92&amp;TEXT(H$3,"dd/mm/yyyy")&amp;$D$2,tbReporteAsistencia[[#All],[SerialDeBusqueda]:[FechaRegistro]],3,FALSE),"")-$D$1,""),"")</f>
        <v/>
      </c>
      <c r="I92" s="30" t="str">
        <f>IFERROR(IF(AND(HOUR(IFERROR(VLOOKUP($A92&amp;TEXT(I$3,"dd/mm/yyyy")&amp;$D$2,tbReporteAsistencia[[#All],[SerialDeBusqueda]:[FechaRegistro]],3,FALSE),""))=HOUR($D$1),MINUTE(IFERROR(VLOOKUP($A92&amp;TEXT(I$3,"dd/mm/yyyy")&amp;$D$2,tbReporteAsistencia[[#All],[SerialDeBusqueda]:[FechaRegistro]],3,FALSE),""))&gt;MINUTE($D$1)),IFERROR(VLOOKUP($A92&amp;TEXT(I$3,"dd/mm/yyyy")&amp;$D$2,tbReporteAsistencia[[#All],[SerialDeBusqueda]:[FechaRegistro]],3,FALSE),"")-$D$1,""),"")</f>
        <v/>
      </c>
      <c r="J92" s="30" t="str">
        <f>IFERROR(IF(AND(HOUR(IFERROR(VLOOKUP($A92&amp;TEXT(J$3,"dd/mm/yyyy")&amp;$D$2,tbReporteAsistencia[[#All],[SerialDeBusqueda]:[FechaRegistro]],3,FALSE),""))=HOUR($D$1),MINUTE(IFERROR(VLOOKUP($A92&amp;TEXT(J$3,"dd/mm/yyyy")&amp;$D$2,tbReporteAsistencia[[#All],[SerialDeBusqueda]:[FechaRegistro]],3,FALSE),""))&gt;MINUTE($D$1)),IFERROR(VLOOKUP($A92&amp;TEXT(J$3,"dd/mm/yyyy")&amp;$D$2,tbReporteAsistencia[[#All],[SerialDeBusqueda]:[FechaRegistro]],3,FALSE),"")-$D$1,""),"")</f>
        <v/>
      </c>
      <c r="K92" s="30" t="str">
        <f>IFERROR(IF(AND(HOUR(IFERROR(VLOOKUP($A92&amp;TEXT(K$3,"dd/mm/yyyy")&amp;$D$2,tbReporteAsistencia[[#All],[SerialDeBusqueda]:[FechaRegistro]],3,FALSE),""))=HOUR($D$1),MINUTE(IFERROR(VLOOKUP($A92&amp;TEXT(K$3,"dd/mm/yyyy")&amp;$D$2,tbReporteAsistencia[[#All],[SerialDeBusqueda]:[FechaRegistro]],3,FALSE),""))&gt;MINUTE($D$1)),IFERROR(VLOOKUP($A92&amp;TEXT(K$3,"dd/mm/yyyy")&amp;$D$2,tbReporteAsistencia[[#All],[SerialDeBusqueda]:[FechaRegistro]],3,FALSE),"")-$D$1,""),"")</f>
        <v/>
      </c>
      <c r="L92" s="30" t="str">
        <f>IFERROR(IF(AND(HOUR(IFERROR(VLOOKUP($A92&amp;TEXT(L$3,"dd/mm/yyyy")&amp;$D$2,tbReporteAsistencia[[#All],[SerialDeBusqueda]:[FechaRegistro]],3,FALSE),""))=HOUR($D$1),MINUTE(IFERROR(VLOOKUP($A92&amp;TEXT(L$3,"dd/mm/yyyy")&amp;$D$2,tbReporteAsistencia[[#All],[SerialDeBusqueda]:[FechaRegistro]],3,FALSE),""))&gt;MINUTE($D$1)),IFERROR(VLOOKUP($A92&amp;TEXT(L$3,"dd/mm/yyyy")&amp;$D$2,tbReporteAsistencia[[#All],[SerialDeBusqueda]:[FechaRegistro]],3,FALSE),"")-$D$1,""),"")</f>
        <v/>
      </c>
      <c r="M92" s="30" t="str">
        <f>IFERROR(IF(AND(HOUR(IFERROR(VLOOKUP($A92&amp;TEXT(M$3,"dd/mm/yyyy")&amp;$D$2,tbReporteAsistencia[[#All],[SerialDeBusqueda]:[FechaRegistro]],3,FALSE),""))=HOUR($D$1),MINUTE(IFERROR(VLOOKUP($A92&amp;TEXT(M$3,"dd/mm/yyyy")&amp;$D$2,tbReporteAsistencia[[#All],[SerialDeBusqueda]:[FechaRegistro]],3,FALSE),""))&gt;MINUTE($D$1)),IFERROR(VLOOKUP($A92&amp;TEXT(M$3,"dd/mm/yyyy")&amp;$D$2,tbReporteAsistencia[[#All],[SerialDeBusqueda]:[FechaRegistro]],3,FALSE),"")-$D$1,""),"")</f>
        <v/>
      </c>
      <c r="N92" s="30" t="str">
        <f>IFERROR(IF(AND(HOUR(IFERROR(VLOOKUP($A92&amp;TEXT(N$3,"dd/mm/yyyy")&amp;$D$2,tbReporteAsistencia[[#All],[SerialDeBusqueda]:[FechaRegistro]],3,FALSE),""))=HOUR($D$1),MINUTE(IFERROR(VLOOKUP($A92&amp;TEXT(N$3,"dd/mm/yyyy")&amp;$D$2,tbReporteAsistencia[[#All],[SerialDeBusqueda]:[FechaRegistro]],3,FALSE),""))&gt;MINUTE($D$1)),IFERROR(VLOOKUP($A92&amp;TEXT(N$3,"dd/mm/yyyy")&amp;$D$2,tbReporteAsistencia[[#All],[SerialDeBusqueda]:[FechaRegistro]],3,FALSE),"")-$D$1,""),"")</f>
        <v/>
      </c>
      <c r="O92" s="30" t="str">
        <f>IFERROR(IF(AND(HOUR(IFERROR(VLOOKUP($A92&amp;TEXT(O$3,"dd/mm/yyyy")&amp;$D$2,tbReporteAsistencia[[#All],[SerialDeBusqueda]:[FechaRegistro]],3,FALSE),""))=HOUR($D$1),MINUTE(IFERROR(VLOOKUP($A92&amp;TEXT(O$3,"dd/mm/yyyy")&amp;$D$2,tbReporteAsistencia[[#All],[SerialDeBusqueda]:[FechaRegistro]],3,FALSE),""))&gt;MINUTE($D$1)),IFERROR(VLOOKUP($A92&amp;TEXT(O$3,"dd/mm/yyyy")&amp;$D$2,tbReporteAsistencia[[#All],[SerialDeBusqueda]:[FechaRegistro]],3,FALSE),"")-$D$1,""),"")</f>
        <v/>
      </c>
      <c r="P92" s="30" t="str">
        <f>IFERROR(IF(AND(HOUR(IFERROR(VLOOKUP($A92&amp;TEXT(P$3,"dd/mm/yyyy")&amp;$D$2,tbReporteAsistencia[[#All],[SerialDeBusqueda]:[FechaRegistro]],3,FALSE),""))=HOUR($D$1),MINUTE(IFERROR(VLOOKUP($A92&amp;TEXT(P$3,"dd/mm/yyyy")&amp;$D$2,tbReporteAsistencia[[#All],[SerialDeBusqueda]:[FechaRegistro]],3,FALSE),""))&gt;MINUTE($D$1)),IFERROR(VLOOKUP($A92&amp;TEXT(P$3,"dd/mm/yyyy")&amp;$D$2,tbReporteAsistencia[[#All],[SerialDeBusqueda]:[FechaRegistro]],3,FALSE),"")-$D$1,""),"")</f>
        <v/>
      </c>
      <c r="Q92" s="30" t="str">
        <f>IFERROR(IF(AND(HOUR(IFERROR(VLOOKUP($A92&amp;TEXT(Q$3,"dd/mm/yyyy")&amp;$D$2,tbReporteAsistencia[[#All],[SerialDeBusqueda]:[FechaRegistro]],3,FALSE),""))=HOUR($D$1),MINUTE(IFERROR(VLOOKUP($A92&amp;TEXT(Q$3,"dd/mm/yyyy")&amp;$D$2,tbReporteAsistencia[[#All],[SerialDeBusqueda]:[FechaRegistro]],3,FALSE),""))&gt;MINUTE($D$1)),IFERROR(VLOOKUP($A92&amp;TEXT(Q$3,"dd/mm/yyyy")&amp;$D$2,tbReporteAsistencia[[#All],[SerialDeBusqueda]:[FechaRegistro]],3,FALSE),"")-$D$1,""),"")</f>
        <v/>
      </c>
      <c r="R92" s="30" t="str">
        <f>IFERROR(IF(AND(HOUR(IFERROR(VLOOKUP($A92&amp;TEXT(R$3,"dd/mm/yyyy")&amp;$D$2,tbReporteAsistencia[[#All],[SerialDeBusqueda]:[FechaRegistro]],3,FALSE),""))=HOUR($D$1),MINUTE(IFERROR(VLOOKUP($A92&amp;TEXT(R$3,"dd/mm/yyyy")&amp;$D$2,tbReporteAsistencia[[#All],[SerialDeBusqueda]:[FechaRegistro]],3,FALSE),""))&gt;MINUTE($D$1)),IFERROR(VLOOKUP($A92&amp;TEXT(R$3,"dd/mm/yyyy")&amp;$D$2,tbReporteAsistencia[[#All],[SerialDeBusqueda]:[FechaRegistro]],3,FALSE),"")-$D$1,""),"")</f>
        <v/>
      </c>
      <c r="S92" s="30" t="str">
        <f>IFERROR(IF(AND(HOUR(IFERROR(VLOOKUP($A92&amp;TEXT(S$3,"dd/mm/yyyy")&amp;$D$2,tbReporteAsistencia[[#All],[SerialDeBusqueda]:[FechaRegistro]],3,FALSE),""))=HOUR($D$1),MINUTE(IFERROR(VLOOKUP($A92&amp;TEXT(S$3,"dd/mm/yyyy")&amp;$D$2,tbReporteAsistencia[[#All],[SerialDeBusqueda]:[FechaRegistro]],3,FALSE),""))&gt;MINUTE($D$1)),IFERROR(VLOOKUP($A92&amp;TEXT(S$3,"dd/mm/yyyy")&amp;$D$2,tbReporteAsistencia[[#All],[SerialDeBusqueda]:[FechaRegistro]],3,FALSE),"")-$D$1,""),"")</f>
        <v/>
      </c>
    </row>
    <row r="93" spans="1:19">
      <c r="A93" s="8">
        <f>Plantilla!A94</f>
        <v>0</v>
      </c>
      <c r="B93" s="8">
        <f>Plantilla!B94</f>
        <v>0</v>
      </c>
      <c r="C93" s="8">
        <f>Plantilla!C94</f>
        <v>0</v>
      </c>
      <c r="D93" s="30" t="str">
        <f>IFERROR(IF(AND(HOUR(IFERROR(VLOOKUP($A93&amp;TEXT(D$3,"dd/mm/yyyy")&amp;$D$2,tbReporteAsistencia[[#All],[SerialDeBusqueda]:[FechaRegistro]],3,FALSE),""))=HOUR($D$1),MINUTE(IFERROR(VLOOKUP($A93&amp;TEXT(D$3,"dd/mm/yyyy")&amp;$D$2,tbReporteAsistencia[[#All],[SerialDeBusqueda]:[FechaRegistro]],3,FALSE),""))&gt;MINUTE($D$1)),IFERROR(VLOOKUP($A93&amp;TEXT(D$3,"dd/mm/yyyy")&amp;$D$2,tbReporteAsistencia[[#All],[SerialDeBusqueda]:[FechaRegistro]],3,FALSE),"")-$D$1,""),"")</f>
        <v/>
      </c>
      <c r="E93" s="30" t="str">
        <f>IFERROR(IF(AND(HOUR(IFERROR(VLOOKUP($A93&amp;TEXT(E$3,"dd/mm/yyyy")&amp;$D$2,tbReporteAsistencia[[#All],[SerialDeBusqueda]:[FechaRegistro]],3,FALSE),""))=HOUR($D$1),MINUTE(IFERROR(VLOOKUP($A93&amp;TEXT(E$3,"dd/mm/yyyy")&amp;$D$2,tbReporteAsistencia[[#All],[SerialDeBusqueda]:[FechaRegistro]],3,FALSE),""))&gt;MINUTE($D$1)),IFERROR(VLOOKUP($A93&amp;TEXT(E$3,"dd/mm/yyyy")&amp;$D$2,tbReporteAsistencia[[#All],[SerialDeBusqueda]:[FechaRegistro]],3,FALSE),"")-$D$1,""),"")</f>
        <v/>
      </c>
      <c r="F93" s="30" t="str">
        <f>IFERROR(IF(AND(HOUR(IFERROR(VLOOKUP($A93&amp;TEXT(F$3,"dd/mm/yyyy")&amp;$D$2,tbReporteAsistencia[[#All],[SerialDeBusqueda]:[FechaRegistro]],3,FALSE),""))=HOUR($D$1),MINUTE(IFERROR(VLOOKUP($A93&amp;TEXT(F$3,"dd/mm/yyyy")&amp;$D$2,tbReporteAsistencia[[#All],[SerialDeBusqueda]:[FechaRegistro]],3,FALSE),""))&gt;MINUTE($D$1)),IFERROR(VLOOKUP($A93&amp;TEXT(F$3,"dd/mm/yyyy")&amp;$D$2,tbReporteAsistencia[[#All],[SerialDeBusqueda]:[FechaRegistro]],3,FALSE),"")-$D$1,""),"")</f>
        <v/>
      </c>
      <c r="G93" s="30" t="str">
        <f>IFERROR(IF(AND(HOUR(IFERROR(VLOOKUP($A93&amp;TEXT(G$3,"dd/mm/yyyy")&amp;$D$2,tbReporteAsistencia[[#All],[SerialDeBusqueda]:[FechaRegistro]],3,FALSE),""))=HOUR($D$1),MINUTE(IFERROR(VLOOKUP($A93&amp;TEXT(G$3,"dd/mm/yyyy")&amp;$D$2,tbReporteAsistencia[[#All],[SerialDeBusqueda]:[FechaRegistro]],3,FALSE),""))&gt;MINUTE($D$1)),IFERROR(VLOOKUP($A93&amp;TEXT(G$3,"dd/mm/yyyy")&amp;$D$2,tbReporteAsistencia[[#All],[SerialDeBusqueda]:[FechaRegistro]],3,FALSE),"")-$D$1,""),"")</f>
        <v/>
      </c>
      <c r="H93" s="30" t="str">
        <f>IFERROR(IF(AND(HOUR(IFERROR(VLOOKUP($A93&amp;TEXT(H$3,"dd/mm/yyyy")&amp;$D$2,tbReporteAsistencia[[#All],[SerialDeBusqueda]:[FechaRegistro]],3,FALSE),""))=HOUR($D$1),MINUTE(IFERROR(VLOOKUP($A93&amp;TEXT(H$3,"dd/mm/yyyy")&amp;$D$2,tbReporteAsistencia[[#All],[SerialDeBusqueda]:[FechaRegistro]],3,FALSE),""))&gt;MINUTE($D$1)),IFERROR(VLOOKUP($A93&amp;TEXT(H$3,"dd/mm/yyyy")&amp;$D$2,tbReporteAsistencia[[#All],[SerialDeBusqueda]:[FechaRegistro]],3,FALSE),"")-$D$1,""),"")</f>
        <v/>
      </c>
      <c r="I93" s="30" t="str">
        <f>IFERROR(IF(AND(HOUR(IFERROR(VLOOKUP($A93&amp;TEXT(I$3,"dd/mm/yyyy")&amp;$D$2,tbReporteAsistencia[[#All],[SerialDeBusqueda]:[FechaRegistro]],3,FALSE),""))=HOUR($D$1),MINUTE(IFERROR(VLOOKUP($A93&amp;TEXT(I$3,"dd/mm/yyyy")&amp;$D$2,tbReporteAsistencia[[#All],[SerialDeBusqueda]:[FechaRegistro]],3,FALSE),""))&gt;MINUTE($D$1)),IFERROR(VLOOKUP($A93&amp;TEXT(I$3,"dd/mm/yyyy")&amp;$D$2,tbReporteAsistencia[[#All],[SerialDeBusqueda]:[FechaRegistro]],3,FALSE),"")-$D$1,""),"")</f>
        <v/>
      </c>
      <c r="J93" s="30" t="str">
        <f>IFERROR(IF(AND(HOUR(IFERROR(VLOOKUP($A93&amp;TEXT(J$3,"dd/mm/yyyy")&amp;$D$2,tbReporteAsistencia[[#All],[SerialDeBusqueda]:[FechaRegistro]],3,FALSE),""))=HOUR($D$1),MINUTE(IFERROR(VLOOKUP($A93&amp;TEXT(J$3,"dd/mm/yyyy")&amp;$D$2,tbReporteAsistencia[[#All],[SerialDeBusqueda]:[FechaRegistro]],3,FALSE),""))&gt;MINUTE($D$1)),IFERROR(VLOOKUP($A93&amp;TEXT(J$3,"dd/mm/yyyy")&amp;$D$2,tbReporteAsistencia[[#All],[SerialDeBusqueda]:[FechaRegistro]],3,FALSE),"")-$D$1,""),"")</f>
        <v/>
      </c>
      <c r="K93" s="30" t="str">
        <f>IFERROR(IF(AND(HOUR(IFERROR(VLOOKUP($A93&amp;TEXT(K$3,"dd/mm/yyyy")&amp;$D$2,tbReporteAsistencia[[#All],[SerialDeBusqueda]:[FechaRegistro]],3,FALSE),""))=HOUR($D$1),MINUTE(IFERROR(VLOOKUP($A93&amp;TEXT(K$3,"dd/mm/yyyy")&amp;$D$2,tbReporteAsistencia[[#All],[SerialDeBusqueda]:[FechaRegistro]],3,FALSE),""))&gt;MINUTE($D$1)),IFERROR(VLOOKUP($A93&amp;TEXT(K$3,"dd/mm/yyyy")&amp;$D$2,tbReporteAsistencia[[#All],[SerialDeBusqueda]:[FechaRegistro]],3,FALSE),"")-$D$1,""),"")</f>
        <v/>
      </c>
      <c r="L93" s="30" t="str">
        <f>IFERROR(IF(AND(HOUR(IFERROR(VLOOKUP($A93&amp;TEXT(L$3,"dd/mm/yyyy")&amp;$D$2,tbReporteAsistencia[[#All],[SerialDeBusqueda]:[FechaRegistro]],3,FALSE),""))=HOUR($D$1),MINUTE(IFERROR(VLOOKUP($A93&amp;TEXT(L$3,"dd/mm/yyyy")&amp;$D$2,tbReporteAsistencia[[#All],[SerialDeBusqueda]:[FechaRegistro]],3,FALSE),""))&gt;MINUTE($D$1)),IFERROR(VLOOKUP($A93&amp;TEXT(L$3,"dd/mm/yyyy")&amp;$D$2,tbReporteAsistencia[[#All],[SerialDeBusqueda]:[FechaRegistro]],3,FALSE),"")-$D$1,""),"")</f>
        <v/>
      </c>
      <c r="M93" s="30" t="str">
        <f>IFERROR(IF(AND(HOUR(IFERROR(VLOOKUP($A93&amp;TEXT(M$3,"dd/mm/yyyy")&amp;$D$2,tbReporteAsistencia[[#All],[SerialDeBusqueda]:[FechaRegistro]],3,FALSE),""))=HOUR($D$1),MINUTE(IFERROR(VLOOKUP($A93&amp;TEXT(M$3,"dd/mm/yyyy")&amp;$D$2,tbReporteAsistencia[[#All],[SerialDeBusqueda]:[FechaRegistro]],3,FALSE),""))&gt;MINUTE($D$1)),IFERROR(VLOOKUP($A93&amp;TEXT(M$3,"dd/mm/yyyy")&amp;$D$2,tbReporteAsistencia[[#All],[SerialDeBusqueda]:[FechaRegistro]],3,FALSE),"")-$D$1,""),"")</f>
        <v/>
      </c>
      <c r="N93" s="30" t="str">
        <f>IFERROR(IF(AND(HOUR(IFERROR(VLOOKUP($A93&amp;TEXT(N$3,"dd/mm/yyyy")&amp;$D$2,tbReporteAsistencia[[#All],[SerialDeBusqueda]:[FechaRegistro]],3,FALSE),""))=HOUR($D$1),MINUTE(IFERROR(VLOOKUP($A93&amp;TEXT(N$3,"dd/mm/yyyy")&amp;$D$2,tbReporteAsistencia[[#All],[SerialDeBusqueda]:[FechaRegistro]],3,FALSE),""))&gt;MINUTE($D$1)),IFERROR(VLOOKUP($A93&amp;TEXT(N$3,"dd/mm/yyyy")&amp;$D$2,tbReporteAsistencia[[#All],[SerialDeBusqueda]:[FechaRegistro]],3,FALSE),"")-$D$1,""),"")</f>
        <v/>
      </c>
      <c r="O93" s="30" t="str">
        <f>IFERROR(IF(AND(HOUR(IFERROR(VLOOKUP($A93&amp;TEXT(O$3,"dd/mm/yyyy")&amp;$D$2,tbReporteAsistencia[[#All],[SerialDeBusqueda]:[FechaRegistro]],3,FALSE),""))=HOUR($D$1),MINUTE(IFERROR(VLOOKUP($A93&amp;TEXT(O$3,"dd/mm/yyyy")&amp;$D$2,tbReporteAsistencia[[#All],[SerialDeBusqueda]:[FechaRegistro]],3,FALSE),""))&gt;MINUTE($D$1)),IFERROR(VLOOKUP($A93&amp;TEXT(O$3,"dd/mm/yyyy")&amp;$D$2,tbReporteAsistencia[[#All],[SerialDeBusqueda]:[FechaRegistro]],3,FALSE),"")-$D$1,""),"")</f>
        <v/>
      </c>
      <c r="P93" s="30" t="str">
        <f>IFERROR(IF(AND(HOUR(IFERROR(VLOOKUP($A93&amp;TEXT(P$3,"dd/mm/yyyy")&amp;$D$2,tbReporteAsistencia[[#All],[SerialDeBusqueda]:[FechaRegistro]],3,FALSE),""))=HOUR($D$1),MINUTE(IFERROR(VLOOKUP($A93&amp;TEXT(P$3,"dd/mm/yyyy")&amp;$D$2,tbReporteAsistencia[[#All],[SerialDeBusqueda]:[FechaRegistro]],3,FALSE),""))&gt;MINUTE($D$1)),IFERROR(VLOOKUP($A93&amp;TEXT(P$3,"dd/mm/yyyy")&amp;$D$2,tbReporteAsistencia[[#All],[SerialDeBusqueda]:[FechaRegistro]],3,FALSE),"")-$D$1,""),"")</f>
        <v/>
      </c>
      <c r="Q93" s="30" t="str">
        <f>IFERROR(IF(AND(HOUR(IFERROR(VLOOKUP($A93&amp;TEXT(Q$3,"dd/mm/yyyy")&amp;$D$2,tbReporteAsistencia[[#All],[SerialDeBusqueda]:[FechaRegistro]],3,FALSE),""))=HOUR($D$1),MINUTE(IFERROR(VLOOKUP($A93&amp;TEXT(Q$3,"dd/mm/yyyy")&amp;$D$2,tbReporteAsistencia[[#All],[SerialDeBusqueda]:[FechaRegistro]],3,FALSE),""))&gt;MINUTE($D$1)),IFERROR(VLOOKUP($A93&amp;TEXT(Q$3,"dd/mm/yyyy")&amp;$D$2,tbReporteAsistencia[[#All],[SerialDeBusqueda]:[FechaRegistro]],3,FALSE),"")-$D$1,""),"")</f>
        <v/>
      </c>
      <c r="R93" s="30" t="str">
        <f>IFERROR(IF(AND(HOUR(IFERROR(VLOOKUP($A93&amp;TEXT(R$3,"dd/mm/yyyy")&amp;$D$2,tbReporteAsistencia[[#All],[SerialDeBusqueda]:[FechaRegistro]],3,FALSE),""))=HOUR($D$1),MINUTE(IFERROR(VLOOKUP($A93&amp;TEXT(R$3,"dd/mm/yyyy")&amp;$D$2,tbReporteAsistencia[[#All],[SerialDeBusqueda]:[FechaRegistro]],3,FALSE),""))&gt;MINUTE($D$1)),IFERROR(VLOOKUP($A93&amp;TEXT(R$3,"dd/mm/yyyy")&amp;$D$2,tbReporteAsistencia[[#All],[SerialDeBusqueda]:[FechaRegistro]],3,FALSE),"")-$D$1,""),"")</f>
        <v/>
      </c>
      <c r="S93" s="30" t="str">
        <f>IFERROR(IF(AND(HOUR(IFERROR(VLOOKUP($A93&amp;TEXT(S$3,"dd/mm/yyyy")&amp;$D$2,tbReporteAsistencia[[#All],[SerialDeBusqueda]:[FechaRegistro]],3,FALSE),""))=HOUR($D$1),MINUTE(IFERROR(VLOOKUP($A93&amp;TEXT(S$3,"dd/mm/yyyy")&amp;$D$2,tbReporteAsistencia[[#All],[SerialDeBusqueda]:[FechaRegistro]],3,FALSE),""))&gt;MINUTE($D$1)),IFERROR(VLOOKUP($A93&amp;TEXT(S$3,"dd/mm/yyyy")&amp;$D$2,tbReporteAsistencia[[#All],[SerialDeBusqueda]:[FechaRegistro]],3,FALSE),"")-$D$1,""),"")</f>
        <v/>
      </c>
    </row>
    <row r="94" spans="1:19">
      <c r="A94" s="8">
        <f>Plantilla!A95</f>
        <v>0</v>
      </c>
      <c r="B94" s="8">
        <f>Plantilla!B95</f>
        <v>0</v>
      </c>
      <c r="C94" s="8">
        <f>Plantilla!C95</f>
        <v>0</v>
      </c>
      <c r="D94" s="30" t="str">
        <f>IFERROR(IF(AND(HOUR(IFERROR(VLOOKUP($A94&amp;TEXT(D$3,"dd/mm/yyyy")&amp;$D$2,tbReporteAsistencia[[#All],[SerialDeBusqueda]:[FechaRegistro]],3,FALSE),""))=HOUR($D$1),MINUTE(IFERROR(VLOOKUP($A94&amp;TEXT(D$3,"dd/mm/yyyy")&amp;$D$2,tbReporteAsistencia[[#All],[SerialDeBusqueda]:[FechaRegistro]],3,FALSE),""))&gt;MINUTE($D$1)),IFERROR(VLOOKUP($A94&amp;TEXT(D$3,"dd/mm/yyyy")&amp;$D$2,tbReporteAsistencia[[#All],[SerialDeBusqueda]:[FechaRegistro]],3,FALSE),"")-$D$1,""),"")</f>
        <v/>
      </c>
      <c r="E94" s="30" t="str">
        <f>IFERROR(IF(AND(HOUR(IFERROR(VLOOKUP($A94&amp;TEXT(E$3,"dd/mm/yyyy")&amp;$D$2,tbReporteAsistencia[[#All],[SerialDeBusqueda]:[FechaRegistro]],3,FALSE),""))=HOUR($D$1),MINUTE(IFERROR(VLOOKUP($A94&amp;TEXT(E$3,"dd/mm/yyyy")&amp;$D$2,tbReporteAsistencia[[#All],[SerialDeBusqueda]:[FechaRegistro]],3,FALSE),""))&gt;MINUTE($D$1)),IFERROR(VLOOKUP($A94&amp;TEXT(E$3,"dd/mm/yyyy")&amp;$D$2,tbReporteAsistencia[[#All],[SerialDeBusqueda]:[FechaRegistro]],3,FALSE),"")-$D$1,""),"")</f>
        <v/>
      </c>
      <c r="F94" s="30" t="str">
        <f>IFERROR(IF(AND(HOUR(IFERROR(VLOOKUP($A94&amp;TEXT(F$3,"dd/mm/yyyy")&amp;$D$2,tbReporteAsistencia[[#All],[SerialDeBusqueda]:[FechaRegistro]],3,FALSE),""))=HOUR($D$1),MINUTE(IFERROR(VLOOKUP($A94&amp;TEXT(F$3,"dd/mm/yyyy")&amp;$D$2,tbReporteAsistencia[[#All],[SerialDeBusqueda]:[FechaRegistro]],3,FALSE),""))&gt;MINUTE($D$1)),IFERROR(VLOOKUP($A94&amp;TEXT(F$3,"dd/mm/yyyy")&amp;$D$2,tbReporteAsistencia[[#All],[SerialDeBusqueda]:[FechaRegistro]],3,FALSE),"")-$D$1,""),"")</f>
        <v/>
      </c>
      <c r="G94" s="30" t="str">
        <f>IFERROR(IF(AND(HOUR(IFERROR(VLOOKUP($A94&amp;TEXT(G$3,"dd/mm/yyyy")&amp;$D$2,tbReporteAsistencia[[#All],[SerialDeBusqueda]:[FechaRegistro]],3,FALSE),""))=HOUR($D$1),MINUTE(IFERROR(VLOOKUP($A94&amp;TEXT(G$3,"dd/mm/yyyy")&amp;$D$2,tbReporteAsistencia[[#All],[SerialDeBusqueda]:[FechaRegistro]],3,FALSE),""))&gt;MINUTE($D$1)),IFERROR(VLOOKUP($A94&amp;TEXT(G$3,"dd/mm/yyyy")&amp;$D$2,tbReporteAsistencia[[#All],[SerialDeBusqueda]:[FechaRegistro]],3,FALSE),"")-$D$1,""),"")</f>
        <v/>
      </c>
      <c r="H94" s="30" t="str">
        <f>IFERROR(IF(AND(HOUR(IFERROR(VLOOKUP($A94&amp;TEXT(H$3,"dd/mm/yyyy")&amp;$D$2,tbReporteAsistencia[[#All],[SerialDeBusqueda]:[FechaRegistro]],3,FALSE),""))=HOUR($D$1),MINUTE(IFERROR(VLOOKUP($A94&amp;TEXT(H$3,"dd/mm/yyyy")&amp;$D$2,tbReporteAsistencia[[#All],[SerialDeBusqueda]:[FechaRegistro]],3,FALSE),""))&gt;MINUTE($D$1)),IFERROR(VLOOKUP($A94&amp;TEXT(H$3,"dd/mm/yyyy")&amp;$D$2,tbReporteAsistencia[[#All],[SerialDeBusqueda]:[FechaRegistro]],3,FALSE),"")-$D$1,""),"")</f>
        <v/>
      </c>
      <c r="I94" s="30" t="str">
        <f>IFERROR(IF(AND(HOUR(IFERROR(VLOOKUP($A94&amp;TEXT(I$3,"dd/mm/yyyy")&amp;$D$2,tbReporteAsistencia[[#All],[SerialDeBusqueda]:[FechaRegistro]],3,FALSE),""))=HOUR($D$1),MINUTE(IFERROR(VLOOKUP($A94&amp;TEXT(I$3,"dd/mm/yyyy")&amp;$D$2,tbReporteAsistencia[[#All],[SerialDeBusqueda]:[FechaRegistro]],3,FALSE),""))&gt;MINUTE($D$1)),IFERROR(VLOOKUP($A94&amp;TEXT(I$3,"dd/mm/yyyy")&amp;$D$2,tbReporteAsistencia[[#All],[SerialDeBusqueda]:[FechaRegistro]],3,FALSE),"")-$D$1,""),"")</f>
        <v/>
      </c>
      <c r="J94" s="30" t="str">
        <f>IFERROR(IF(AND(HOUR(IFERROR(VLOOKUP($A94&amp;TEXT(J$3,"dd/mm/yyyy")&amp;$D$2,tbReporteAsistencia[[#All],[SerialDeBusqueda]:[FechaRegistro]],3,FALSE),""))=HOUR($D$1),MINUTE(IFERROR(VLOOKUP($A94&amp;TEXT(J$3,"dd/mm/yyyy")&amp;$D$2,tbReporteAsistencia[[#All],[SerialDeBusqueda]:[FechaRegistro]],3,FALSE),""))&gt;MINUTE($D$1)),IFERROR(VLOOKUP($A94&amp;TEXT(J$3,"dd/mm/yyyy")&amp;$D$2,tbReporteAsistencia[[#All],[SerialDeBusqueda]:[FechaRegistro]],3,FALSE),"")-$D$1,""),"")</f>
        <v/>
      </c>
      <c r="K94" s="30" t="str">
        <f>IFERROR(IF(AND(HOUR(IFERROR(VLOOKUP($A94&amp;TEXT(K$3,"dd/mm/yyyy")&amp;$D$2,tbReporteAsistencia[[#All],[SerialDeBusqueda]:[FechaRegistro]],3,FALSE),""))=HOUR($D$1),MINUTE(IFERROR(VLOOKUP($A94&amp;TEXT(K$3,"dd/mm/yyyy")&amp;$D$2,tbReporteAsistencia[[#All],[SerialDeBusqueda]:[FechaRegistro]],3,FALSE),""))&gt;MINUTE($D$1)),IFERROR(VLOOKUP($A94&amp;TEXT(K$3,"dd/mm/yyyy")&amp;$D$2,tbReporteAsistencia[[#All],[SerialDeBusqueda]:[FechaRegistro]],3,FALSE),"")-$D$1,""),"")</f>
        <v/>
      </c>
      <c r="L94" s="30" t="str">
        <f>IFERROR(IF(AND(HOUR(IFERROR(VLOOKUP($A94&amp;TEXT(L$3,"dd/mm/yyyy")&amp;$D$2,tbReporteAsistencia[[#All],[SerialDeBusqueda]:[FechaRegistro]],3,FALSE),""))=HOUR($D$1),MINUTE(IFERROR(VLOOKUP($A94&amp;TEXT(L$3,"dd/mm/yyyy")&amp;$D$2,tbReporteAsistencia[[#All],[SerialDeBusqueda]:[FechaRegistro]],3,FALSE),""))&gt;MINUTE($D$1)),IFERROR(VLOOKUP($A94&amp;TEXT(L$3,"dd/mm/yyyy")&amp;$D$2,tbReporteAsistencia[[#All],[SerialDeBusqueda]:[FechaRegistro]],3,FALSE),"")-$D$1,""),"")</f>
        <v/>
      </c>
      <c r="M94" s="30" t="str">
        <f>IFERROR(IF(AND(HOUR(IFERROR(VLOOKUP($A94&amp;TEXT(M$3,"dd/mm/yyyy")&amp;$D$2,tbReporteAsistencia[[#All],[SerialDeBusqueda]:[FechaRegistro]],3,FALSE),""))=HOUR($D$1),MINUTE(IFERROR(VLOOKUP($A94&amp;TEXT(M$3,"dd/mm/yyyy")&amp;$D$2,tbReporteAsistencia[[#All],[SerialDeBusqueda]:[FechaRegistro]],3,FALSE),""))&gt;MINUTE($D$1)),IFERROR(VLOOKUP($A94&amp;TEXT(M$3,"dd/mm/yyyy")&amp;$D$2,tbReporteAsistencia[[#All],[SerialDeBusqueda]:[FechaRegistro]],3,FALSE),"")-$D$1,""),"")</f>
        <v/>
      </c>
      <c r="N94" s="30" t="str">
        <f>IFERROR(IF(AND(HOUR(IFERROR(VLOOKUP($A94&amp;TEXT(N$3,"dd/mm/yyyy")&amp;$D$2,tbReporteAsistencia[[#All],[SerialDeBusqueda]:[FechaRegistro]],3,FALSE),""))=HOUR($D$1),MINUTE(IFERROR(VLOOKUP($A94&amp;TEXT(N$3,"dd/mm/yyyy")&amp;$D$2,tbReporteAsistencia[[#All],[SerialDeBusqueda]:[FechaRegistro]],3,FALSE),""))&gt;MINUTE($D$1)),IFERROR(VLOOKUP($A94&amp;TEXT(N$3,"dd/mm/yyyy")&amp;$D$2,tbReporteAsistencia[[#All],[SerialDeBusqueda]:[FechaRegistro]],3,FALSE),"")-$D$1,""),"")</f>
        <v/>
      </c>
      <c r="O94" s="30" t="str">
        <f>IFERROR(IF(AND(HOUR(IFERROR(VLOOKUP($A94&amp;TEXT(O$3,"dd/mm/yyyy")&amp;$D$2,tbReporteAsistencia[[#All],[SerialDeBusqueda]:[FechaRegistro]],3,FALSE),""))=HOUR($D$1),MINUTE(IFERROR(VLOOKUP($A94&amp;TEXT(O$3,"dd/mm/yyyy")&amp;$D$2,tbReporteAsistencia[[#All],[SerialDeBusqueda]:[FechaRegistro]],3,FALSE),""))&gt;MINUTE($D$1)),IFERROR(VLOOKUP($A94&amp;TEXT(O$3,"dd/mm/yyyy")&amp;$D$2,tbReporteAsistencia[[#All],[SerialDeBusqueda]:[FechaRegistro]],3,FALSE),"")-$D$1,""),"")</f>
        <v/>
      </c>
      <c r="P94" s="30" t="str">
        <f>IFERROR(IF(AND(HOUR(IFERROR(VLOOKUP($A94&amp;TEXT(P$3,"dd/mm/yyyy")&amp;$D$2,tbReporteAsistencia[[#All],[SerialDeBusqueda]:[FechaRegistro]],3,FALSE),""))=HOUR($D$1),MINUTE(IFERROR(VLOOKUP($A94&amp;TEXT(P$3,"dd/mm/yyyy")&amp;$D$2,tbReporteAsistencia[[#All],[SerialDeBusqueda]:[FechaRegistro]],3,FALSE),""))&gt;MINUTE($D$1)),IFERROR(VLOOKUP($A94&amp;TEXT(P$3,"dd/mm/yyyy")&amp;$D$2,tbReporteAsistencia[[#All],[SerialDeBusqueda]:[FechaRegistro]],3,FALSE),"")-$D$1,""),"")</f>
        <v/>
      </c>
      <c r="Q94" s="30" t="str">
        <f>IFERROR(IF(AND(HOUR(IFERROR(VLOOKUP($A94&amp;TEXT(Q$3,"dd/mm/yyyy")&amp;$D$2,tbReporteAsistencia[[#All],[SerialDeBusqueda]:[FechaRegistro]],3,FALSE),""))=HOUR($D$1),MINUTE(IFERROR(VLOOKUP($A94&amp;TEXT(Q$3,"dd/mm/yyyy")&amp;$D$2,tbReporteAsistencia[[#All],[SerialDeBusqueda]:[FechaRegistro]],3,FALSE),""))&gt;MINUTE($D$1)),IFERROR(VLOOKUP($A94&amp;TEXT(Q$3,"dd/mm/yyyy")&amp;$D$2,tbReporteAsistencia[[#All],[SerialDeBusqueda]:[FechaRegistro]],3,FALSE),"")-$D$1,""),"")</f>
        <v/>
      </c>
      <c r="R94" s="30" t="str">
        <f>IFERROR(IF(AND(HOUR(IFERROR(VLOOKUP($A94&amp;TEXT(R$3,"dd/mm/yyyy")&amp;$D$2,tbReporteAsistencia[[#All],[SerialDeBusqueda]:[FechaRegistro]],3,FALSE),""))=HOUR($D$1),MINUTE(IFERROR(VLOOKUP($A94&amp;TEXT(R$3,"dd/mm/yyyy")&amp;$D$2,tbReporteAsistencia[[#All],[SerialDeBusqueda]:[FechaRegistro]],3,FALSE),""))&gt;MINUTE($D$1)),IFERROR(VLOOKUP($A94&amp;TEXT(R$3,"dd/mm/yyyy")&amp;$D$2,tbReporteAsistencia[[#All],[SerialDeBusqueda]:[FechaRegistro]],3,FALSE),"")-$D$1,""),"")</f>
        <v/>
      </c>
      <c r="S94" s="30" t="str">
        <f>IFERROR(IF(AND(HOUR(IFERROR(VLOOKUP($A94&amp;TEXT(S$3,"dd/mm/yyyy")&amp;$D$2,tbReporteAsistencia[[#All],[SerialDeBusqueda]:[FechaRegistro]],3,FALSE),""))=HOUR($D$1),MINUTE(IFERROR(VLOOKUP($A94&amp;TEXT(S$3,"dd/mm/yyyy")&amp;$D$2,tbReporteAsistencia[[#All],[SerialDeBusqueda]:[FechaRegistro]],3,FALSE),""))&gt;MINUTE($D$1)),IFERROR(VLOOKUP($A94&amp;TEXT(S$3,"dd/mm/yyyy")&amp;$D$2,tbReporteAsistencia[[#All],[SerialDeBusqueda]:[FechaRegistro]],3,FALSE),"")-$D$1,""),"")</f>
        <v/>
      </c>
    </row>
    <row r="95" spans="1:19">
      <c r="A95" s="8">
        <f>Plantilla!A96</f>
        <v>0</v>
      </c>
      <c r="B95" s="8">
        <f>Plantilla!B96</f>
        <v>0</v>
      </c>
      <c r="C95" s="8">
        <f>Plantilla!C96</f>
        <v>0</v>
      </c>
      <c r="D95" s="30" t="str">
        <f>IFERROR(IF(AND(HOUR(IFERROR(VLOOKUP($A95&amp;TEXT(D$3,"dd/mm/yyyy")&amp;$D$2,tbReporteAsistencia[[#All],[SerialDeBusqueda]:[FechaRegistro]],3,FALSE),""))=HOUR($D$1),MINUTE(IFERROR(VLOOKUP($A95&amp;TEXT(D$3,"dd/mm/yyyy")&amp;$D$2,tbReporteAsistencia[[#All],[SerialDeBusqueda]:[FechaRegistro]],3,FALSE),""))&gt;MINUTE($D$1)),IFERROR(VLOOKUP($A95&amp;TEXT(D$3,"dd/mm/yyyy")&amp;$D$2,tbReporteAsistencia[[#All],[SerialDeBusqueda]:[FechaRegistro]],3,FALSE),"")-$D$1,""),"")</f>
        <v/>
      </c>
      <c r="E95" s="30" t="str">
        <f>IFERROR(IF(AND(HOUR(IFERROR(VLOOKUP($A95&amp;TEXT(E$3,"dd/mm/yyyy")&amp;$D$2,tbReporteAsistencia[[#All],[SerialDeBusqueda]:[FechaRegistro]],3,FALSE),""))=HOUR($D$1),MINUTE(IFERROR(VLOOKUP($A95&amp;TEXT(E$3,"dd/mm/yyyy")&amp;$D$2,tbReporteAsistencia[[#All],[SerialDeBusqueda]:[FechaRegistro]],3,FALSE),""))&gt;MINUTE($D$1)),IFERROR(VLOOKUP($A95&amp;TEXT(E$3,"dd/mm/yyyy")&amp;$D$2,tbReporteAsistencia[[#All],[SerialDeBusqueda]:[FechaRegistro]],3,FALSE),"")-$D$1,""),"")</f>
        <v/>
      </c>
      <c r="F95" s="30" t="str">
        <f>IFERROR(IF(AND(HOUR(IFERROR(VLOOKUP($A95&amp;TEXT(F$3,"dd/mm/yyyy")&amp;$D$2,tbReporteAsistencia[[#All],[SerialDeBusqueda]:[FechaRegistro]],3,FALSE),""))=HOUR($D$1),MINUTE(IFERROR(VLOOKUP($A95&amp;TEXT(F$3,"dd/mm/yyyy")&amp;$D$2,tbReporteAsistencia[[#All],[SerialDeBusqueda]:[FechaRegistro]],3,FALSE),""))&gt;MINUTE($D$1)),IFERROR(VLOOKUP($A95&amp;TEXT(F$3,"dd/mm/yyyy")&amp;$D$2,tbReporteAsistencia[[#All],[SerialDeBusqueda]:[FechaRegistro]],3,FALSE),"")-$D$1,""),"")</f>
        <v/>
      </c>
      <c r="G95" s="30" t="str">
        <f>IFERROR(IF(AND(HOUR(IFERROR(VLOOKUP($A95&amp;TEXT(G$3,"dd/mm/yyyy")&amp;$D$2,tbReporteAsistencia[[#All],[SerialDeBusqueda]:[FechaRegistro]],3,FALSE),""))=HOUR($D$1),MINUTE(IFERROR(VLOOKUP($A95&amp;TEXT(G$3,"dd/mm/yyyy")&amp;$D$2,tbReporteAsistencia[[#All],[SerialDeBusqueda]:[FechaRegistro]],3,FALSE),""))&gt;MINUTE($D$1)),IFERROR(VLOOKUP($A95&amp;TEXT(G$3,"dd/mm/yyyy")&amp;$D$2,tbReporteAsistencia[[#All],[SerialDeBusqueda]:[FechaRegistro]],3,FALSE),"")-$D$1,""),"")</f>
        <v/>
      </c>
      <c r="H95" s="30" t="str">
        <f>IFERROR(IF(AND(HOUR(IFERROR(VLOOKUP($A95&amp;TEXT(H$3,"dd/mm/yyyy")&amp;$D$2,tbReporteAsistencia[[#All],[SerialDeBusqueda]:[FechaRegistro]],3,FALSE),""))=HOUR($D$1),MINUTE(IFERROR(VLOOKUP($A95&amp;TEXT(H$3,"dd/mm/yyyy")&amp;$D$2,tbReporteAsistencia[[#All],[SerialDeBusqueda]:[FechaRegistro]],3,FALSE),""))&gt;MINUTE($D$1)),IFERROR(VLOOKUP($A95&amp;TEXT(H$3,"dd/mm/yyyy")&amp;$D$2,tbReporteAsistencia[[#All],[SerialDeBusqueda]:[FechaRegistro]],3,FALSE),"")-$D$1,""),"")</f>
        <v/>
      </c>
      <c r="I95" s="30" t="str">
        <f>IFERROR(IF(AND(HOUR(IFERROR(VLOOKUP($A95&amp;TEXT(I$3,"dd/mm/yyyy")&amp;$D$2,tbReporteAsistencia[[#All],[SerialDeBusqueda]:[FechaRegistro]],3,FALSE),""))=HOUR($D$1),MINUTE(IFERROR(VLOOKUP($A95&amp;TEXT(I$3,"dd/mm/yyyy")&amp;$D$2,tbReporteAsistencia[[#All],[SerialDeBusqueda]:[FechaRegistro]],3,FALSE),""))&gt;MINUTE($D$1)),IFERROR(VLOOKUP($A95&amp;TEXT(I$3,"dd/mm/yyyy")&amp;$D$2,tbReporteAsistencia[[#All],[SerialDeBusqueda]:[FechaRegistro]],3,FALSE),"")-$D$1,""),"")</f>
        <v/>
      </c>
      <c r="J95" s="30" t="str">
        <f>IFERROR(IF(AND(HOUR(IFERROR(VLOOKUP($A95&amp;TEXT(J$3,"dd/mm/yyyy")&amp;$D$2,tbReporteAsistencia[[#All],[SerialDeBusqueda]:[FechaRegistro]],3,FALSE),""))=HOUR($D$1),MINUTE(IFERROR(VLOOKUP($A95&amp;TEXT(J$3,"dd/mm/yyyy")&amp;$D$2,tbReporteAsistencia[[#All],[SerialDeBusqueda]:[FechaRegistro]],3,FALSE),""))&gt;MINUTE($D$1)),IFERROR(VLOOKUP($A95&amp;TEXT(J$3,"dd/mm/yyyy")&amp;$D$2,tbReporteAsistencia[[#All],[SerialDeBusqueda]:[FechaRegistro]],3,FALSE),"")-$D$1,""),"")</f>
        <v/>
      </c>
      <c r="K95" s="30" t="str">
        <f>IFERROR(IF(AND(HOUR(IFERROR(VLOOKUP($A95&amp;TEXT(K$3,"dd/mm/yyyy")&amp;$D$2,tbReporteAsistencia[[#All],[SerialDeBusqueda]:[FechaRegistro]],3,FALSE),""))=HOUR($D$1),MINUTE(IFERROR(VLOOKUP($A95&amp;TEXT(K$3,"dd/mm/yyyy")&amp;$D$2,tbReporteAsistencia[[#All],[SerialDeBusqueda]:[FechaRegistro]],3,FALSE),""))&gt;MINUTE($D$1)),IFERROR(VLOOKUP($A95&amp;TEXT(K$3,"dd/mm/yyyy")&amp;$D$2,tbReporteAsistencia[[#All],[SerialDeBusqueda]:[FechaRegistro]],3,FALSE),"")-$D$1,""),"")</f>
        <v/>
      </c>
      <c r="L95" s="30" t="str">
        <f>IFERROR(IF(AND(HOUR(IFERROR(VLOOKUP($A95&amp;TEXT(L$3,"dd/mm/yyyy")&amp;$D$2,tbReporteAsistencia[[#All],[SerialDeBusqueda]:[FechaRegistro]],3,FALSE),""))=HOUR($D$1),MINUTE(IFERROR(VLOOKUP($A95&amp;TEXT(L$3,"dd/mm/yyyy")&amp;$D$2,tbReporteAsistencia[[#All],[SerialDeBusqueda]:[FechaRegistro]],3,FALSE),""))&gt;MINUTE($D$1)),IFERROR(VLOOKUP($A95&amp;TEXT(L$3,"dd/mm/yyyy")&amp;$D$2,tbReporteAsistencia[[#All],[SerialDeBusqueda]:[FechaRegistro]],3,FALSE),"")-$D$1,""),"")</f>
        <v/>
      </c>
      <c r="M95" s="30" t="str">
        <f>IFERROR(IF(AND(HOUR(IFERROR(VLOOKUP($A95&amp;TEXT(M$3,"dd/mm/yyyy")&amp;$D$2,tbReporteAsistencia[[#All],[SerialDeBusqueda]:[FechaRegistro]],3,FALSE),""))=HOUR($D$1),MINUTE(IFERROR(VLOOKUP($A95&amp;TEXT(M$3,"dd/mm/yyyy")&amp;$D$2,tbReporteAsistencia[[#All],[SerialDeBusqueda]:[FechaRegistro]],3,FALSE),""))&gt;MINUTE($D$1)),IFERROR(VLOOKUP($A95&amp;TEXT(M$3,"dd/mm/yyyy")&amp;$D$2,tbReporteAsistencia[[#All],[SerialDeBusqueda]:[FechaRegistro]],3,FALSE),"")-$D$1,""),"")</f>
        <v/>
      </c>
      <c r="N95" s="30" t="str">
        <f>IFERROR(IF(AND(HOUR(IFERROR(VLOOKUP($A95&amp;TEXT(N$3,"dd/mm/yyyy")&amp;$D$2,tbReporteAsistencia[[#All],[SerialDeBusqueda]:[FechaRegistro]],3,FALSE),""))=HOUR($D$1),MINUTE(IFERROR(VLOOKUP($A95&amp;TEXT(N$3,"dd/mm/yyyy")&amp;$D$2,tbReporteAsistencia[[#All],[SerialDeBusqueda]:[FechaRegistro]],3,FALSE),""))&gt;MINUTE($D$1)),IFERROR(VLOOKUP($A95&amp;TEXT(N$3,"dd/mm/yyyy")&amp;$D$2,tbReporteAsistencia[[#All],[SerialDeBusqueda]:[FechaRegistro]],3,FALSE),"")-$D$1,""),"")</f>
        <v/>
      </c>
      <c r="O95" s="30" t="str">
        <f>IFERROR(IF(AND(HOUR(IFERROR(VLOOKUP($A95&amp;TEXT(O$3,"dd/mm/yyyy")&amp;$D$2,tbReporteAsistencia[[#All],[SerialDeBusqueda]:[FechaRegistro]],3,FALSE),""))=HOUR($D$1),MINUTE(IFERROR(VLOOKUP($A95&amp;TEXT(O$3,"dd/mm/yyyy")&amp;$D$2,tbReporteAsistencia[[#All],[SerialDeBusqueda]:[FechaRegistro]],3,FALSE),""))&gt;MINUTE($D$1)),IFERROR(VLOOKUP($A95&amp;TEXT(O$3,"dd/mm/yyyy")&amp;$D$2,tbReporteAsistencia[[#All],[SerialDeBusqueda]:[FechaRegistro]],3,FALSE),"")-$D$1,""),"")</f>
        <v/>
      </c>
      <c r="P95" s="30" t="str">
        <f>IFERROR(IF(AND(HOUR(IFERROR(VLOOKUP($A95&amp;TEXT(P$3,"dd/mm/yyyy")&amp;$D$2,tbReporteAsistencia[[#All],[SerialDeBusqueda]:[FechaRegistro]],3,FALSE),""))=HOUR($D$1),MINUTE(IFERROR(VLOOKUP($A95&amp;TEXT(P$3,"dd/mm/yyyy")&amp;$D$2,tbReporteAsistencia[[#All],[SerialDeBusqueda]:[FechaRegistro]],3,FALSE),""))&gt;MINUTE($D$1)),IFERROR(VLOOKUP($A95&amp;TEXT(P$3,"dd/mm/yyyy")&amp;$D$2,tbReporteAsistencia[[#All],[SerialDeBusqueda]:[FechaRegistro]],3,FALSE),"")-$D$1,""),"")</f>
        <v/>
      </c>
      <c r="Q95" s="30" t="str">
        <f>IFERROR(IF(AND(HOUR(IFERROR(VLOOKUP($A95&amp;TEXT(Q$3,"dd/mm/yyyy")&amp;$D$2,tbReporteAsistencia[[#All],[SerialDeBusqueda]:[FechaRegistro]],3,FALSE),""))=HOUR($D$1),MINUTE(IFERROR(VLOOKUP($A95&amp;TEXT(Q$3,"dd/mm/yyyy")&amp;$D$2,tbReporteAsistencia[[#All],[SerialDeBusqueda]:[FechaRegistro]],3,FALSE),""))&gt;MINUTE($D$1)),IFERROR(VLOOKUP($A95&amp;TEXT(Q$3,"dd/mm/yyyy")&amp;$D$2,tbReporteAsistencia[[#All],[SerialDeBusqueda]:[FechaRegistro]],3,FALSE),"")-$D$1,""),"")</f>
        <v/>
      </c>
      <c r="R95" s="30" t="str">
        <f>IFERROR(IF(AND(HOUR(IFERROR(VLOOKUP($A95&amp;TEXT(R$3,"dd/mm/yyyy")&amp;$D$2,tbReporteAsistencia[[#All],[SerialDeBusqueda]:[FechaRegistro]],3,FALSE),""))=HOUR($D$1),MINUTE(IFERROR(VLOOKUP($A95&amp;TEXT(R$3,"dd/mm/yyyy")&amp;$D$2,tbReporteAsistencia[[#All],[SerialDeBusqueda]:[FechaRegistro]],3,FALSE),""))&gt;MINUTE($D$1)),IFERROR(VLOOKUP($A95&amp;TEXT(R$3,"dd/mm/yyyy")&amp;$D$2,tbReporteAsistencia[[#All],[SerialDeBusqueda]:[FechaRegistro]],3,FALSE),"")-$D$1,""),"")</f>
        <v/>
      </c>
      <c r="S95" s="30" t="str">
        <f>IFERROR(IF(AND(HOUR(IFERROR(VLOOKUP($A95&amp;TEXT(S$3,"dd/mm/yyyy")&amp;$D$2,tbReporteAsistencia[[#All],[SerialDeBusqueda]:[FechaRegistro]],3,FALSE),""))=HOUR($D$1),MINUTE(IFERROR(VLOOKUP($A95&amp;TEXT(S$3,"dd/mm/yyyy")&amp;$D$2,tbReporteAsistencia[[#All],[SerialDeBusqueda]:[FechaRegistro]],3,FALSE),""))&gt;MINUTE($D$1)),IFERROR(VLOOKUP($A95&amp;TEXT(S$3,"dd/mm/yyyy")&amp;$D$2,tbReporteAsistencia[[#All],[SerialDeBusqueda]:[FechaRegistro]],3,FALSE),"")-$D$1,""),"")</f>
        <v/>
      </c>
    </row>
    <row r="96" spans="1:19">
      <c r="A96" s="8">
        <f>Plantilla!A97</f>
        <v>0</v>
      </c>
      <c r="B96" s="8">
        <f>Plantilla!B97</f>
        <v>0</v>
      </c>
      <c r="C96" s="8">
        <f>Plantilla!C97</f>
        <v>0</v>
      </c>
      <c r="D96" s="30" t="str">
        <f>IFERROR(IF(AND(HOUR(IFERROR(VLOOKUP($A96&amp;TEXT(D$3,"dd/mm/yyyy")&amp;$D$2,tbReporteAsistencia[[#All],[SerialDeBusqueda]:[FechaRegistro]],3,FALSE),""))=HOUR($D$1),MINUTE(IFERROR(VLOOKUP($A96&amp;TEXT(D$3,"dd/mm/yyyy")&amp;$D$2,tbReporteAsistencia[[#All],[SerialDeBusqueda]:[FechaRegistro]],3,FALSE),""))&gt;MINUTE($D$1)),IFERROR(VLOOKUP($A96&amp;TEXT(D$3,"dd/mm/yyyy")&amp;$D$2,tbReporteAsistencia[[#All],[SerialDeBusqueda]:[FechaRegistro]],3,FALSE),"")-$D$1,""),"")</f>
        <v/>
      </c>
      <c r="E96" s="30" t="str">
        <f>IFERROR(IF(AND(HOUR(IFERROR(VLOOKUP($A96&amp;TEXT(E$3,"dd/mm/yyyy")&amp;$D$2,tbReporteAsistencia[[#All],[SerialDeBusqueda]:[FechaRegistro]],3,FALSE),""))=HOUR($D$1),MINUTE(IFERROR(VLOOKUP($A96&amp;TEXT(E$3,"dd/mm/yyyy")&amp;$D$2,tbReporteAsistencia[[#All],[SerialDeBusqueda]:[FechaRegistro]],3,FALSE),""))&gt;MINUTE($D$1)),IFERROR(VLOOKUP($A96&amp;TEXT(E$3,"dd/mm/yyyy")&amp;$D$2,tbReporteAsistencia[[#All],[SerialDeBusqueda]:[FechaRegistro]],3,FALSE),"")-$D$1,""),"")</f>
        <v/>
      </c>
      <c r="F96" s="30" t="str">
        <f>IFERROR(IF(AND(HOUR(IFERROR(VLOOKUP($A96&amp;TEXT(F$3,"dd/mm/yyyy")&amp;$D$2,tbReporteAsistencia[[#All],[SerialDeBusqueda]:[FechaRegistro]],3,FALSE),""))=HOUR($D$1),MINUTE(IFERROR(VLOOKUP($A96&amp;TEXT(F$3,"dd/mm/yyyy")&amp;$D$2,tbReporteAsistencia[[#All],[SerialDeBusqueda]:[FechaRegistro]],3,FALSE),""))&gt;MINUTE($D$1)),IFERROR(VLOOKUP($A96&amp;TEXT(F$3,"dd/mm/yyyy")&amp;$D$2,tbReporteAsistencia[[#All],[SerialDeBusqueda]:[FechaRegistro]],3,FALSE),"")-$D$1,""),"")</f>
        <v/>
      </c>
      <c r="G96" s="30" t="str">
        <f>IFERROR(IF(AND(HOUR(IFERROR(VLOOKUP($A96&amp;TEXT(G$3,"dd/mm/yyyy")&amp;$D$2,tbReporteAsistencia[[#All],[SerialDeBusqueda]:[FechaRegistro]],3,FALSE),""))=HOUR($D$1),MINUTE(IFERROR(VLOOKUP($A96&amp;TEXT(G$3,"dd/mm/yyyy")&amp;$D$2,tbReporteAsistencia[[#All],[SerialDeBusqueda]:[FechaRegistro]],3,FALSE),""))&gt;MINUTE($D$1)),IFERROR(VLOOKUP($A96&amp;TEXT(G$3,"dd/mm/yyyy")&amp;$D$2,tbReporteAsistencia[[#All],[SerialDeBusqueda]:[FechaRegistro]],3,FALSE),"")-$D$1,""),"")</f>
        <v/>
      </c>
      <c r="H96" s="30" t="str">
        <f>IFERROR(IF(AND(HOUR(IFERROR(VLOOKUP($A96&amp;TEXT(H$3,"dd/mm/yyyy")&amp;$D$2,tbReporteAsistencia[[#All],[SerialDeBusqueda]:[FechaRegistro]],3,FALSE),""))=HOUR($D$1),MINUTE(IFERROR(VLOOKUP($A96&amp;TEXT(H$3,"dd/mm/yyyy")&amp;$D$2,tbReporteAsistencia[[#All],[SerialDeBusqueda]:[FechaRegistro]],3,FALSE),""))&gt;MINUTE($D$1)),IFERROR(VLOOKUP($A96&amp;TEXT(H$3,"dd/mm/yyyy")&amp;$D$2,tbReporteAsistencia[[#All],[SerialDeBusqueda]:[FechaRegistro]],3,FALSE),"")-$D$1,""),"")</f>
        <v/>
      </c>
      <c r="I96" s="30" t="str">
        <f>IFERROR(IF(AND(HOUR(IFERROR(VLOOKUP($A96&amp;TEXT(I$3,"dd/mm/yyyy")&amp;$D$2,tbReporteAsistencia[[#All],[SerialDeBusqueda]:[FechaRegistro]],3,FALSE),""))=HOUR($D$1),MINUTE(IFERROR(VLOOKUP($A96&amp;TEXT(I$3,"dd/mm/yyyy")&amp;$D$2,tbReporteAsistencia[[#All],[SerialDeBusqueda]:[FechaRegistro]],3,FALSE),""))&gt;MINUTE($D$1)),IFERROR(VLOOKUP($A96&amp;TEXT(I$3,"dd/mm/yyyy")&amp;$D$2,tbReporteAsistencia[[#All],[SerialDeBusqueda]:[FechaRegistro]],3,FALSE),"")-$D$1,""),"")</f>
        <v/>
      </c>
      <c r="J96" s="30" t="str">
        <f>IFERROR(IF(AND(HOUR(IFERROR(VLOOKUP($A96&amp;TEXT(J$3,"dd/mm/yyyy")&amp;$D$2,tbReporteAsistencia[[#All],[SerialDeBusqueda]:[FechaRegistro]],3,FALSE),""))=HOUR($D$1),MINUTE(IFERROR(VLOOKUP($A96&amp;TEXT(J$3,"dd/mm/yyyy")&amp;$D$2,tbReporteAsistencia[[#All],[SerialDeBusqueda]:[FechaRegistro]],3,FALSE),""))&gt;MINUTE($D$1)),IFERROR(VLOOKUP($A96&amp;TEXT(J$3,"dd/mm/yyyy")&amp;$D$2,tbReporteAsistencia[[#All],[SerialDeBusqueda]:[FechaRegistro]],3,FALSE),"")-$D$1,""),"")</f>
        <v/>
      </c>
      <c r="K96" s="30" t="str">
        <f>IFERROR(IF(AND(HOUR(IFERROR(VLOOKUP($A96&amp;TEXT(K$3,"dd/mm/yyyy")&amp;$D$2,tbReporteAsistencia[[#All],[SerialDeBusqueda]:[FechaRegistro]],3,FALSE),""))=HOUR($D$1),MINUTE(IFERROR(VLOOKUP($A96&amp;TEXT(K$3,"dd/mm/yyyy")&amp;$D$2,tbReporteAsistencia[[#All],[SerialDeBusqueda]:[FechaRegistro]],3,FALSE),""))&gt;MINUTE($D$1)),IFERROR(VLOOKUP($A96&amp;TEXT(K$3,"dd/mm/yyyy")&amp;$D$2,tbReporteAsistencia[[#All],[SerialDeBusqueda]:[FechaRegistro]],3,FALSE),"")-$D$1,""),"")</f>
        <v/>
      </c>
      <c r="L96" s="30" t="str">
        <f>IFERROR(IF(AND(HOUR(IFERROR(VLOOKUP($A96&amp;TEXT(L$3,"dd/mm/yyyy")&amp;$D$2,tbReporteAsistencia[[#All],[SerialDeBusqueda]:[FechaRegistro]],3,FALSE),""))=HOUR($D$1),MINUTE(IFERROR(VLOOKUP($A96&amp;TEXT(L$3,"dd/mm/yyyy")&amp;$D$2,tbReporteAsistencia[[#All],[SerialDeBusqueda]:[FechaRegistro]],3,FALSE),""))&gt;MINUTE($D$1)),IFERROR(VLOOKUP($A96&amp;TEXT(L$3,"dd/mm/yyyy")&amp;$D$2,tbReporteAsistencia[[#All],[SerialDeBusqueda]:[FechaRegistro]],3,FALSE),"")-$D$1,""),"")</f>
        <v/>
      </c>
      <c r="M96" s="30" t="str">
        <f>IFERROR(IF(AND(HOUR(IFERROR(VLOOKUP($A96&amp;TEXT(M$3,"dd/mm/yyyy")&amp;$D$2,tbReporteAsistencia[[#All],[SerialDeBusqueda]:[FechaRegistro]],3,FALSE),""))=HOUR($D$1),MINUTE(IFERROR(VLOOKUP($A96&amp;TEXT(M$3,"dd/mm/yyyy")&amp;$D$2,tbReporteAsistencia[[#All],[SerialDeBusqueda]:[FechaRegistro]],3,FALSE),""))&gt;MINUTE($D$1)),IFERROR(VLOOKUP($A96&amp;TEXT(M$3,"dd/mm/yyyy")&amp;$D$2,tbReporteAsistencia[[#All],[SerialDeBusqueda]:[FechaRegistro]],3,FALSE),"")-$D$1,""),"")</f>
        <v/>
      </c>
      <c r="N96" s="30" t="str">
        <f>IFERROR(IF(AND(HOUR(IFERROR(VLOOKUP($A96&amp;TEXT(N$3,"dd/mm/yyyy")&amp;$D$2,tbReporteAsistencia[[#All],[SerialDeBusqueda]:[FechaRegistro]],3,FALSE),""))=HOUR($D$1),MINUTE(IFERROR(VLOOKUP($A96&amp;TEXT(N$3,"dd/mm/yyyy")&amp;$D$2,tbReporteAsistencia[[#All],[SerialDeBusqueda]:[FechaRegistro]],3,FALSE),""))&gt;MINUTE($D$1)),IFERROR(VLOOKUP($A96&amp;TEXT(N$3,"dd/mm/yyyy")&amp;$D$2,tbReporteAsistencia[[#All],[SerialDeBusqueda]:[FechaRegistro]],3,FALSE),"")-$D$1,""),"")</f>
        <v/>
      </c>
      <c r="O96" s="30" t="str">
        <f>IFERROR(IF(AND(HOUR(IFERROR(VLOOKUP($A96&amp;TEXT(O$3,"dd/mm/yyyy")&amp;$D$2,tbReporteAsistencia[[#All],[SerialDeBusqueda]:[FechaRegistro]],3,FALSE),""))=HOUR($D$1),MINUTE(IFERROR(VLOOKUP($A96&amp;TEXT(O$3,"dd/mm/yyyy")&amp;$D$2,tbReporteAsistencia[[#All],[SerialDeBusqueda]:[FechaRegistro]],3,FALSE),""))&gt;MINUTE($D$1)),IFERROR(VLOOKUP($A96&amp;TEXT(O$3,"dd/mm/yyyy")&amp;$D$2,tbReporteAsistencia[[#All],[SerialDeBusqueda]:[FechaRegistro]],3,FALSE),"")-$D$1,""),"")</f>
        <v/>
      </c>
      <c r="P96" s="30" t="str">
        <f>IFERROR(IF(AND(HOUR(IFERROR(VLOOKUP($A96&amp;TEXT(P$3,"dd/mm/yyyy")&amp;$D$2,tbReporteAsistencia[[#All],[SerialDeBusqueda]:[FechaRegistro]],3,FALSE),""))=HOUR($D$1),MINUTE(IFERROR(VLOOKUP($A96&amp;TEXT(P$3,"dd/mm/yyyy")&amp;$D$2,tbReporteAsistencia[[#All],[SerialDeBusqueda]:[FechaRegistro]],3,FALSE),""))&gt;MINUTE($D$1)),IFERROR(VLOOKUP($A96&amp;TEXT(P$3,"dd/mm/yyyy")&amp;$D$2,tbReporteAsistencia[[#All],[SerialDeBusqueda]:[FechaRegistro]],3,FALSE),"")-$D$1,""),"")</f>
        <v/>
      </c>
      <c r="Q96" s="30" t="str">
        <f>IFERROR(IF(AND(HOUR(IFERROR(VLOOKUP($A96&amp;TEXT(Q$3,"dd/mm/yyyy")&amp;$D$2,tbReporteAsistencia[[#All],[SerialDeBusqueda]:[FechaRegistro]],3,FALSE),""))=HOUR($D$1),MINUTE(IFERROR(VLOOKUP($A96&amp;TEXT(Q$3,"dd/mm/yyyy")&amp;$D$2,tbReporteAsistencia[[#All],[SerialDeBusqueda]:[FechaRegistro]],3,FALSE),""))&gt;MINUTE($D$1)),IFERROR(VLOOKUP($A96&amp;TEXT(Q$3,"dd/mm/yyyy")&amp;$D$2,tbReporteAsistencia[[#All],[SerialDeBusqueda]:[FechaRegistro]],3,FALSE),"")-$D$1,""),"")</f>
        <v/>
      </c>
      <c r="R96" s="30" t="str">
        <f>IFERROR(IF(AND(HOUR(IFERROR(VLOOKUP($A96&amp;TEXT(R$3,"dd/mm/yyyy")&amp;$D$2,tbReporteAsistencia[[#All],[SerialDeBusqueda]:[FechaRegistro]],3,FALSE),""))=HOUR($D$1),MINUTE(IFERROR(VLOOKUP($A96&amp;TEXT(R$3,"dd/mm/yyyy")&amp;$D$2,tbReporteAsistencia[[#All],[SerialDeBusqueda]:[FechaRegistro]],3,FALSE),""))&gt;MINUTE($D$1)),IFERROR(VLOOKUP($A96&amp;TEXT(R$3,"dd/mm/yyyy")&amp;$D$2,tbReporteAsistencia[[#All],[SerialDeBusqueda]:[FechaRegistro]],3,FALSE),"")-$D$1,""),"")</f>
        <v/>
      </c>
      <c r="S96" s="30" t="str">
        <f>IFERROR(IF(AND(HOUR(IFERROR(VLOOKUP($A96&amp;TEXT(S$3,"dd/mm/yyyy")&amp;$D$2,tbReporteAsistencia[[#All],[SerialDeBusqueda]:[FechaRegistro]],3,FALSE),""))=HOUR($D$1),MINUTE(IFERROR(VLOOKUP($A96&amp;TEXT(S$3,"dd/mm/yyyy")&amp;$D$2,tbReporteAsistencia[[#All],[SerialDeBusqueda]:[FechaRegistro]],3,FALSE),""))&gt;MINUTE($D$1)),IFERROR(VLOOKUP($A96&amp;TEXT(S$3,"dd/mm/yyyy")&amp;$D$2,tbReporteAsistencia[[#All],[SerialDeBusqueda]:[FechaRegistro]],3,FALSE),"")-$D$1,""),"")</f>
        <v/>
      </c>
    </row>
    <row r="97" spans="1:19">
      <c r="A97" s="8">
        <f>Plantilla!A98</f>
        <v>0</v>
      </c>
      <c r="B97" s="8">
        <f>Plantilla!B98</f>
        <v>0</v>
      </c>
      <c r="C97" s="8">
        <f>Plantilla!C98</f>
        <v>0</v>
      </c>
      <c r="D97" s="30" t="str">
        <f>IFERROR(IF(AND(HOUR(IFERROR(VLOOKUP($A97&amp;TEXT(D$3,"dd/mm/yyyy")&amp;$D$2,tbReporteAsistencia[[#All],[SerialDeBusqueda]:[FechaRegistro]],3,FALSE),""))=HOUR($D$1),MINUTE(IFERROR(VLOOKUP($A97&amp;TEXT(D$3,"dd/mm/yyyy")&amp;$D$2,tbReporteAsistencia[[#All],[SerialDeBusqueda]:[FechaRegistro]],3,FALSE),""))&gt;MINUTE($D$1)),IFERROR(VLOOKUP($A97&amp;TEXT(D$3,"dd/mm/yyyy")&amp;$D$2,tbReporteAsistencia[[#All],[SerialDeBusqueda]:[FechaRegistro]],3,FALSE),"")-$D$1,""),"")</f>
        <v/>
      </c>
      <c r="E97" s="30" t="str">
        <f>IFERROR(IF(AND(HOUR(IFERROR(VLOOKUP($A97&amp;TEXT(E$3,"dd/mm/yyyy")&amp;$D$2,tbReporteAsistencia[[#All],[SerialDeBusqueda]:[FechaRegistro]],3,FALSE),""))=HOUR($D$1),MINUTE(IFERROR(VLOOKUP($A97&amp;TEXT(E$3,"dd/mm/yyyy")&amp;$D$2,tbReporteAsistencia[[#All],[SerialDeBusqueda]:[FechaRegistro]],3,FALSE),""))&gt;MINUTE($D$1)),IFERROR(VLOOKUP($A97&amp;TEXT(E$3,"dd/mm/yyyy")&amp;$D$2,tbReporteAsistencia[[#All],[SerialDeBusqueda]:[FechaRegistro]],3,FALSE),"")-$D$1,""),"")</f>
        <v/>
      </c>
      <c r="F97" s="30" t="str">
        <f>IFERROR(IF(AND(HOUR(IFERROR(VLOOKUP($A97&amp;TEXT(F$3,"dd/mm/yyyy")&amp;$D$2,tbReporteAsistencia[[#All],[SerialDeBusqueda]:[FechaRegistro]],3,FALSE),""))=HOUR($D$1),MINUTE(IFERROR(VLOOKUP($A97&amp;TEXT(F$3,"dd/mm/yyyy")&amp;$D$2,tbReporteAsistencia[[#All],[SerialDeBusqueda]:[FechaRegistro]],3,FALSE),""))&gt;MINUTE($D$1)),IFERROR(VLOOKUP($A97&amp;TEXT(F$3,"dd/mm/yyyy")&amp;$D$2,tbReporteAsistencia[[#All],[SerialDeBusqueda]:[FechaRegistro]],3,FALSE),"")-$D$1,""),"")</f>
        <v/>
      </c>
      <c r="G97" s="30" t="str">
        <f>IFERROR(IF(AND(HOUR(IFERROR(VLOOKUP($A97&amp;TEXT(G$3,"dd/mm/yyyy")&amp;$D$2,tbReporteAsistencia[[#All],[SerialDeBusqueda]:[FechaRegistro]],3,FALSE),""))=HOUR($D$1),MINUTE(IFERROR(VLOOKUP($A97&amp;TEXT(G$3,"dd/mm/yyyy")&amp;$D$2,tbReporteAsistencia[[#All],[SerialDeBusqueda]:[FechaRegistro]],3,FALSE),""))&gt;MINUTE($D$1)),IFERROR(VLOOKUP($A97&amp;TEXT(G$3,"dd/mm/yyyy")&amp;$D$2,tbReporteAsistencia[[#All],[SerialDeBusqueda]:[FechaRegistro]],3,FALSE),"")-$D$1,""),"")</f>
        <v/>
      </c>
      <c r="H97" s="30" t="str">
        <f>IFERROR(IF(AND(HOUR(IFERROR(VLOOKUP($A97&amp;TEXT(H$3,"dd/mm/yyyy")&amp;$D$2,tbReporteAsistencia[[#All],[SerialDeBusqueda]:[FechaRegistro]],3,FALSE),""))=HOUR($D$1),MINUTE(IFERROR(VLOOKUP($A97&amp;TEXT(H$3,"dd/mm/yyyy")&amp;$D$2,tbReporteAsistencia[[#All],[SerialDeBusqueda]:[FechaRegistro]],3,FALSE),""))&gt;MINUTE($D$1)),IFERROR(VLOOKUP($A97&amp;TEXT(H$3,"dd/mm/yyyy")&amp;$D$2,tbReporteAsistencia[[#All],[SerialDeBusqueda]:[FechaRegistro]],3,FALSE),"")-$D$1,""),"")</f>
        <v/>
      </c>
      <c r="I97" s="30" t="str">
        <f>IFERROR(IF(AND(HOUR(IFERROR(VLOOKUP($A97&amp;TEXT(I$3,"dd/mm/yyyy")&amp;$D$2,tbReporteAsistencia[[#All],[SerialDeBusqueda]:[FechaRegistro]],3,FALSE),""))=HOUR($D$1),MINUTE(IFERROR(VLOOKUP($A97&amp;TEXT(I$3,"dd/mm/yyyy")&amp;$D$2,tbReporteAsistencia[[#All],[SerialDeBusqueda]:[FechaRegistro]],3,FALSE),""))&gt;MINUTE($D$1)),IFERROR(VLOOKUP($A97&amp;TEXT(I$3,"dd/mm/yyyy")&amp;$D$2,tbReporteAsistencia[[#All],[SerialDeBusqueda]:[FechaRegistro]],3,FALSE),"")-$D$1,""),"")</f>
        <v/>
      </c>
      <c r="J97" s="30" t="str">
        <f>IFERROR(IF(AND(HOUR(IFERROR(VLOOKUP($A97&amp;TEXT(J$3,"dd/mm/yyyy")&amp;$D$2,tbReporteAsistencia[[#All],[SerialDeBusqueda]:[FechaRegistro]],3,FALSE),""))=HOUR($D$1),MINUTE(IFERROR(VLOOKUP($A97&amp;TEXT(J$3,"dd/mm/yyyy")&amp;$D$2,tbReporteAsistencia[[#All],[SerialDeBusqueda]:[FechaRegistro]],3,FALSE),""))&gt;MINUTE($D$1)),IFERROR(VLOOKUP($A97&amp;TEXT(J$3,"dd/mm/yyyy")&amp;$D$2,tbReporteAsistencia[[#All],[SerialDeBusqueda]:[FechaRegistro]],3,FALSE),"")-$D$1,""),"")</f>
        <v/>
      </c>
      <c r="K97" s="30" t="str">
        <f>IFERROR(IF(AND(HOUR(IFERROR(VLOOKUP($A97&amp;TEXT(K$3,"dd/mm/yyyy")&amp;$D$2,tbReporteAsistencia[[#All],[SerialDeBusqueda]:[FechaRegistro]],3,FALSE),""))=HOUR($D$1),MINUTE(IFERROR(VLOOKUP($A97&amp;TEXT(K$3,"dd/mm/yyyy")&amp;$D$2,tbReporteAsistencia[[#All],[SerialDeBusqueda]:[FechaRegistro]],3,FALSE),""))&gt;MINUTE($D$1)),IFERROR(VLOOKUP($A97&amp;TEXT(K$3,"dd/mm/yyyy")&amp;$D$2,tbReporteAsistencia[[#All],[SerialDeBusqueda]:[FechaRegistro]],3,FALSE),"")-$D$1,""),"")</f>
        <v/>
      </c>
      <c r="L97" s="30" t="str">
        <f>IFERROR(IF(AND(HOUR(IFERROR(VLOOKUP($A97&amp;TEXT(L$3,"dd/mm/yyyy")&amp;$D$2,tbReporteAsistencia[[#All],[SerialDeBusqueda]:[FechaRegistro]],3,FALSE),""))=HOUR($D$1),MINUTE(IFERROR(VLOOKUP($A97&amp;TEXT(L$3,"dd/mm/yyyy")&amp;$D$2,tbReporteAsistencia[[#All],[SerialDeBusqueda]:[FechaRegistro]],3,FALSE),""))&gt;MINUTE($D$1)),IFERROR(VLOOKUP($A97&amp;TEXT(L$3,"dd/mm/yyyy")&amp;$D$2,tbReporteAsistencia[[#All],[SerialDeBusqueda]:[FechaRegistro]],3,FALSE),"")-$D$1,""),"")</f>
        <v/>
      </c>
      <c r="M97" s="30" t="str">
        <f>IFERROR(IF(AND(HOUR(IFERROR(VLOOKUP($A97&amp;TEXT(M$3,"dd/mm/yyyy")&amp;$D$2,tbReporteAsistencia[[#All],[SerialDeBusqueda]:[FechaRegistro]],3,FALSE),""))=HOUR($D$1),MINUTE(IFERROR(VLOOKUP($A97&amp;TEXT(M$3,"dd/mm/yyyy")&amp;$D$2,tbReporteAsistencia[[#All],[SerialDeBusqueda]:[FechaRegistro]],3,FALSE),""))&gt;MINUTE($D$1)),IFERROR(VLOOKUP($A97&amp;TEXT(M$3,"dd/mm/yyyy")&amp;$D$2,tbReporteAsistencia[[#All],[SerialDeBusqueda]:[FechaRegistro]],3,FALSE),"")-$D$1,""),"")</f>
        <v/>
      </c>
      <c r="N97" s="30" t="str">
        <f>IFERROR(IF(AND(HOUR(IFERROR(VLOOKUP($A97&amp;TEXT(N$3,"dd/mm/yyyy")&amp;$D$2,tbReporteAsistencia[[#All],[SerialDeBusqueda]:[FechaRegistro]],3,FALSE),""))=HOUR($D$1),MINUTE(IFERROR(VLOOKUP($A97&amp;TEXT(N$3,"dd/mm/yyyy")&amp;$D$2,tbReporteAsistencia[[#All],[SerialDeBusqueda]:[FechaRegistro]],3,FALSE),""))&gt;MINUTE($D$1)),IFERROR(VLOOKUP($A97&amp;TEXT(N$3,"dd/mm/yyyy")&amp;$D$2,tbReporteAsistencia[[#All],[SerialDeBusqueda]:[FechaRegistro]],3,FALSE),"")-$D$1,""),"")</f>
        <v/>
      </c>
      <c r="O97" s="30" t="str">
        <f>IFERROR(IF(AND(HOUR(IFERROR(VLOOKUP($A97&amp;TEXT(O$3,"dd/mm/yyyy")&amp;$D$2,tbReporteAsistencia[[#All],[SerialDeBusqueda]:[FechaRegistro]],3,FALSE),""))=HOUR($D$1),MINUTE(IFERROR(VLOOKUP($A97&amp;TEXT(O$3,"dd/mm/yyyy")&amp;$D$2,tbReporteAsistencia[[#All],[SerialDeBusqueda]:[FechaRegistro]],3,FALSE),""))&gt;MINUTE($D$1)),IFERROR(VLOOKUP($A97&amp;TEXT(O$3,"dd/mm/yyyy")&amp;$D$2,tbReporteAsistencia[[#All],[SerialDeBusqueda]:[FechaRegistro]],3,FALSE),"")-$D$1,""),"")</f>
        <v/>
      </c>
      <c r="P97" s="30" t="str">
        <f>IFERROR(IF(AND(HOUR(IFERROR(VLOOKUP($A97&amp;TEXT(P$3,"dd/mm/yyyy")&amp;$D$2,tbReporteAsistencia[[#All],[SerialDeBusqueda]:[FechaRegistro]],3,FALSE),""))=HOUR($D$1),MINUTE(IFERROR(VLOOKUP($A97&amp;TEXT(P$3,"dd/mm/yyyy")&amp;$D$2,tbReporteAsistencia[[#All],[SerialDeBusqueda]:[FechaRegistro]],3,FALSE),""))&gt;MINUTE($D$1)),IFERROR(VLOOKUP($A97&amp;TEXT(P$3,"dd/mm/yyyy")&amp;$D$2,tbReporteAsistencia[[#All],[SerialDeBusqueda]:[FechaRegistro]],3,FALSE),"")-$D$1,""),"")</f>
        <v/>
      </c>
      <c r="Q97" s="30" t="str">
        <f>IFERROR(IF(AND(HOUR(IFERROR(VLOOKUP($A97&amp;TEXT(Q$3,"dd/mm/yyyy")&amp;$D$2,tbReporteAsistencia[[#All],[SerialDeBusqueda]:[FechaRegistro]],3,FALSE),""))=HOUR($D$1),MINUTE(IFERROR(VLOOKUP($A97&amp;TEXT(Q$3,"dd/mm/yyyy")&amp;$D$2,tbReporteAsistencia[[#All],[SerialDeBusqueda]:[FechaRegistro]],3,FALSE),""))&gt;MINUTE($D$1)),IFERROR(VLOOKUP($A97&amp;TEXT(Q$3,"dd/mm/yyyy")&amp;$D$2,tbReporteAsistencia[[#All],[SerialDeBusqueda]:[FechaRegistro]],3,FALSE),"")-$D$1,""),"")</f>
        <v/>
      </c>
      <c r="R97" s="30" t="str">
        <f>IFERROR(IF(AND(HOUR(IFERROR(VLOOKUP($A97&amp;TEXT(R$3,"dd/mm/yyyy")&amp;$D$2,tbReporteAsistencia[[#All],[SerialDeBusqueda]:[FechaRegistro]],3,FALSE),""))=HOUR($D$1),MINUTE(IFERROR(VLOOKUP($A97&amp;TEXT(R$3,"dd/mm/yyyy")&amp;$D$2,tbReporteAsistencia[[#All],[SerialDeBusqueda]:[FechaRegistro]],3,FALSE),""))&gt;MINUTE($D$1)),IFERROR(VLOOKUP($A97&amp;TEXT(R$3,"dd/mm/yyyy")&amp;$D$2,tbReporteAsistencia[[#All],[SerialDeBusqueda]:[FechaRegistro]],3,FALSE),"")-$D$1,""),"")</f>
        <v/>
      </c>
      <c r="S97" s="30" t="str">
        <f>IFERROR(IF(AND(HOUR(IFERROR(VLOOKUP($A97&amp;TEXT(S$3,"dd/mm/yyyy")&amp;$D$2,tbReporteAsistencia[[#All],[SerialDeBusqueda]:[FechaRegistro]],3,FALSE),""))=HOUR($D$1),MINUTE(IFERROR(VLOOKUP($A97&amp;TEXT(S$3,"dd/mm/yyyy")&amp;$D$2,tbReporteAsistencia[[#All],[SerialDeBusqueda]:[FechaRegistro]],3,FALSE),""))&gt;MINUTE($D$1)),IFERROR(VLOOKUP($A97&amp;TEXT(S$3,"dd/mm/yyyy")&amp;$D$2,tbReporteAsistencia[[#All],[SerialDeBusqueda]:[FechaRegistro]],3,FALSE),"")-$D$1,""),"")</f>
        <v/>
      </c>
    </row>
    <row r="98" spans="1:19">
      <c r="A98" s="8">
        <f>Plantilla!A99</f>
        <v>0</v>
      </c>
      <c r="B98" s="8">
        <f>Plantilla!B99</f>
        <v>0</v>
      </c>
      <c r="C98" s="8">
        <f>Plantilla!C99</f>
        <v>0</v>
      </c>
      <c r="D98" s="30" t="str">
        <f>IFERROR(IF(AND(HOUR(IFERROR(VLOOKUP($A98&amp;TEXT(D$3,"dd/mm/yyyy")&amp;$D$2,tbReporteAsistencia[[#All],[SerialDeBusqueda]:[FechaRegistro]],3,FALSE),""))=HOUR($D$1),MINUTE(IFERROR(VLOOKUP($A98&amp;TEXT(D$3,"dd/mm/yyyy")&amp;$D$2,tbReporteAsistencia[[#All],[SerialDeBusqueda]:[FechaRegistro]],3,FALSE),""))&gt;MINUTE($D$1)),IFERROR(VLOOKUP($A98&amp;TEXT(D$3,"dd/mm/yyyy")&amp;$D$2,tbReporteAsistencia[[#All],[SerialDeBusqueda]:[FechaRegistro]],3,FALSE),"")-$D$1,""),"")</f>
        <v/>
      </c>
      <c r="E98" s="30" t="str">
        <f>IFERROR(IF(AND(HOUR(IFERROR(VLOOKUP($A98&amp;TEXT(E$3,"dd/mm/yyyy")&amp;$D$2,tbReporteAsistencia[[#All],[SerialDeBusqueda]:[FechaRegistro]],3,FALSE),""))=HOUR($D$1),MINUTE(IFERROR(VLOOKUP($A98&amp;TEXT(E$3,"dd/mm/yyyy")&amp;$D$2,tbReporteAsistencia[[#All],[SerialDeBusqueda]:[FechaRegistro]],3,FALSE),""))&gt;MINUTE($D$1)),IFERROR(VLOOKUP($A98&amp;TEXT(E$3,"dd/mm/yyyy")&amp;$D$2,tbReporteAsistencia[[#All],[SerialDeBusqueda]:[FechaRegistro]],3,FALSE),"")-$D$1,""),"")</f>
        <v/>
      </c>
      <c r="F98" s="30" t="str">
        <f>IFERROR(IF(AND(HOUR(IFERROR(VLOOKUP($A98&amp;TEXT(F$3,"dd/mm/yyyy")&amp;$D$2,tbReporteAsistencia[[#All],[SerialDeBusqueda]:[FechaRegistro]],3,FALSE),""))=HOUR($D$1),MINUTE(IFERROR(VLOOKUP($A98&amp;TEXT(F$3,"dd/mm/yyyy")&amp;$D$2,tbReporteAsistencia[[#All],[SerialDeBusqueda]:[FechaRegistro]],3,FALSE),""))&gt;MINUTE($D$1)),IFERROR(VLOOKUP($A98&amp;TEXT(F$3,"dd/mm/yyyy")&amp;$D$2,tbReporteAsistencia[[#All],[SerialDeBusqueda]:[FechaRegistro]],3,FALSE),"")-$D$1,""),"")</f>
        <v/>
      </c>
      <c r="G98" s="30" t="str">
        <f>IFERROR(IF(AND(HOUR(IFERROR(VLOOKUP($A98&amp;TEXT(G$3,"dd/mm/yyyy")&amp;$D$2,tbReporteAsistencia[[#All],[SerialDeBusqueda]:[FechaRegistro]],3,FALSE),""))=HOUR($D$1),MINUTE(IFERROR(VLOOKUP($A98&amp;TEXT(G$3,"dd/mm/yyyy")&amp;$D$2,tbReporteAsistencia[[#All],[SerialDeBusqueda]:[FechaRegistro]],3,FALSE),""))&gt;MINUTE($D$1)),IFERROR(VLOOKUP($A98&amp;TEXT(G$3,"dd/mm/yyyy")&amp;$D$2,tbReporteAsistencia[[#All],[SerialDeBusqueda]:[FechaRegistro]],3,FALSE),"")-$D$1,""),"")</f>
        <v/>
      </c>
      <c r="H98" s="30" t="str">
        <f>IFERROR(IF(AND(HOUR(IFERROR(VLOOKUP($A98&amp;TEXT(H$3,"dd/mm/yyyy")&amp;$D$2,tbReporteAsistencia[[#All],[SerialDeBusqueda]:[FechaRegistro]],3,FALSE),""))=HOUR($D$1),MINUTE(IFERROR(VLOOKUP($A98&amp;TEXT(H$3,"dd/mm/yyyy")&amp;$D$2,tbReporteAsistencia[[#All],[SerialDeBusqueda]:[FechaRegistro]],3,FALSE),""))&gt;MINUTE($D$1)),IFERROR(VLOOKUP($A98&amp;TEXT(H$3,"dd/mm/yyyy")&amp;$D$2,tbReporteAsistencia[[#All],[SerialDeBusqueda]:[FechaRegistro]],3,FALSE),"")-$D$1,""),"")</f>
        <v/>
      </c>
      <c r="I98" s="30" t="str">
        <f>IFERROR(IF(AND(HOUR(IFERROR(VLOOKUP($A98&amp;TEXT(I$3,"dd/mm/yyyy")&amp;$D$2,tbReporteAsistencia[[#All],[SerialDeBusqueda]:[FechaRegistro]],3,FALSE),""))=HOUR($D$1),MINUTE(IFERROR(VLOOKUP($A98&amp;TEXT(I$3,"dd/mm/yyyy")&amp;$D$2,tbReporteAsistencia[[#All],[SerialDeBusqueda]:[FechaRegistro]],3,FALSE),""))&gt;MINUTE($D$1)),IFERROR(VLOOKUP($A98&amp;TEXT(I$3,"dd/mm/yyyy")&amp;$D$2,tbReporteAsistencia[[#All],[SerialDeBusqueda]:[FechaRegistro]],3,FALSE),"")-$D$1,""),"")</f>
        <v/>
      </c>
      <c r="J98" s="30" t="str">
        <f>IFERROR(IF(AND(HOUR(IFERROR(VLOOKUP($A98&amp;TEXT(J$3,"dd/mm/yyyy")&amp;$D$2,tbReporteAsistencia[[#All],[SerialDeBusqueda]:[FechaRegistro]],3,FALSE),""))=HOUR($D$1),MINUTE(IFERROR(VLOOKUP($A98&amp;TEXT(J$3,"dd/mm/yyyy")&amp;$D$2,tbReporteAsistencia[[#All],[SerialDeBusqueda]:[FechaRegistro]],3,FALSE),""))&gt;MINUTE($D$1)),IFERROR(VLOOKUP($A98&amp;TEXT(J$3,"dd/mm/yyyy")&amp;$D$2,tbReporteAsistencia[[#All],[SerialDeBusqueda]:[FechaRegistro]],3,FALSE),"")-$D$1,""),"")</f>
        <v/>
      </c>
      <c r="K98" s="30" t="str">
        <f>IFERROR(IF(AND(HOUR(IFERROR(VLOOKUP($A98&amp;TEXT(K$3,"dd/mm/yyyy")&amp;$D$2,tbReporteAsistencia[[#All],[SerialDeBusqueda]:[FechaRegistro]],3,FALSE),""))=HOUR($D$1),MINUTE(IFERROR(VLOOKUP($A98&amp;TEXT(K$3,"dd/mm/yyyy")&amp;$D$2,tbReporteAsistencia[[#All],[SerialDeBusqueda]:[FechaRegistro]],3,FALSE),""))&gt;MINUTE($D$1)),IFERROR(VLOOKUP($A98&amp;TEXT(K$3,"dd/mm/yyyy")&amp;$D$2,tbReporteAsistencia[[#All],[SerialDeBusqueda]:[FechaRegistro]],3,FALSE),"")-$D$1,""),"")</f>
        <v/>
      </c>
      <c r="L98" s="30" t="str">
        <f>IFERROR(IF(AND(HOUR(IFERROR(VLOOKUP($A98&amp;TEXT(L$3,"dd/mm/yyyy")&amp;$D$2,tbReporteAsistencia[[#All],[SerialDeBusqueda]:[FechaRegistro]],3,FALSE),""))=HOUR($D$1),MINUTE(IFERROR(VLOOKUP($A98&amp;TEXT(L$3,"dd/mm/yyyy")&amp;$D$2,tbReporteAsistencia[[#All],[SerialDeBusqueda]:[FechaRegistro]],3,FALSE),""))&gt;MINUTE($D$1)),IFERROR(VLOOKUP($A98&amp;TEXT(L$3,"dd/mm/yyyy")&amp;$D$2,tbReporteAsistencia[[#All],[SerialDeBusqueda]:[FechaRegistro]],3,FALSE),"")-$D$1,""),"")</f>
        <v/>
      </c>
      <c r="M98" s="30" t="str">
        <f>IFERROR(IF(AND(HOUR(IFERROR(VLOOKUP($A98&amp;TEXT(M$3,"dd/mm/yyyy")&amp;$D$2,tbReporteAsistencia[[#All],[SerialDeBusqueda]:[FechaRegistro]],3,FALSE),""))=HOUR($D$1),MINUTE(IFERROR(VLOOKUP($A98&amp;TEXT(M$3,"dd/mm/yyyy")&amp;$D$2,tbReporteAsistencia[[#All],[SerialDeBusqueda]:[FechaRegistro]],3,FALSE),""))&gt;MINUTE($D$1)),IFERROR(VLOOKUP($A98&amp;TEXT(M$3,"dd/mm/yyyy")&amp;$D$2,tbReporteAsistencia[[#All],[SerialDeBusqueda]:[FechaRegistro]],3,FALSE),"")-$D$1,""),"")</f>
        <v/>
      </c>
      <c r="N98" s="30" t="str">
        <f>IFERROR(IF(AND(HOUR(IFERROR(VLOOKUP($A98&amp;TEXT(N$3,"dd/mm/yyyy")&amp;$D$2,tbReporteAsistencia[[#All],[SerialDeBusqueda]:[FechaRegistro]],3,FALSE),""))=HOUR($D$1),MINUTE(IFERROR(VLOOKUP($A98&amp;TEXT(N$3,"dd/mm/yyyy")&amp;$D$2,tbReporteAsistencia[[#All],[SerialDeBusqueda]:[FechaRegistro]],3,FALSE),""))&gt;MINUTE($D$1)),IFERROR(VLOOKUP($A98&amp;TEXT(N$3,"dd/mm/yyyy")&amp;$D$2,tbReporteAsistencia[[#All],[SerialDeBusqueda]:[FechaRegistro]],3,FALSE),"")-$D$1,""),"")</f>
        <v/>
      </c>
      <c r="O98" s="30" t="str">
        <f>IFERROR(IF(AND(HOUR(IFERROR(VLOOKUP($A98&amp;TEXT(O$3,"dd/mm/yyyy")&amp;$D$2,tbReporteAsistencia[[#All],[SerialDeBusqueda]:[FechaRegistro]],3,FALSE),""))=HOUR($D$1),MINUTE(IFERROR(VLOOKUP($A98&amp;TEXT(O$3,"dd/mm/yyyy")&amp;$D$2,tbReporteAsistencia[[#All],[SerialDeBusqueda]:[FechaRegistro]],3,FALSE),""))&gt;MINUTE($D$1)),IFERROR(VLOOKUP($A98&amp;TEXT(O$3,"dd/mm/yyyy")&amp;$D$2,tbReporteAsistencia[[#All],[SerialDeBusqueda]:[FechaRegistro]],3,FALSE),"")-$D$1,""),"")</f>
        <v/>
      </c>
      <c r="P98" s="30" t="str">
        <f>IFERROR(IF(AND(HOUR(IFERROR(VLOOKUP($A98&amp;TEXT(P$3,"dd/mm/yyyy")&amp;$D$2,tbReporteAsistencia[[#All],[SerialDeBusqueda]:[FechaRegistro]],3,FALSE),""))=HOUR($D$1),MINUTE(IFERROR(VLOOKUP($A98&amp;TEXT(P$3,"dd/mm/yyyy")&amp;$D$2,tbReporteAsistencia[[#All],[SerialDeBusqueda]:[FechaRegistro]],3,FALSE),""))&gt;MINUTE($D$1)),IFERROR(VLOOKUP($A98&amp;TEXT(P$3,"dd/mm/yyyy")&amp;$D$2,tbReporteAsistencia[[#All],[SerialDeBusqueda]:[FechaRegistro]],3,FALSE),"")-$D$1,""),"")</f>
        <v/>
      </c>
      <c r="Q98" s="30" t="str">
        <f>IFERROR(IF(AND(HOUR(IFERROR(VLOOKUP($A98&amp;TEXT(Q$3,"dd/mm/yyyy")&amp;$D$2,tbReporteAsistencia[[#All],[SerialDeBusqueda]:[FechaRegistro]],3,FALSE),""))=HOUR($D$1),MINUTE(IFERROR(VLOOKUP($A98&amp;TEXT(Q$3,"dd/mm/yyyy")&amp;$D$2,tbReporteAsistencia[[#All],[SerialDeBusqueda]:[FechaRegistro]],3,FALSE),""))&gt;MINUTE($D$1)),IFERROR(VLOOKUP($A98&amp;TEXT(Q$3,"dd/mm/yyyy")&amp;$D$2,tbReporteAsistencia[[#All],[SerialDeBusqueda]:[FechaRegistro]],3,FALSE),"")-$D$1,""),"")</f>
        <v/>
      </c>
      <c r="R98" s="30" t="str">
        <f>IFERROR(IF(AND(HOUR(IFERROR(VLOOKUP($A98&amp;TEXT(R$3,"dd/mm/yyyy")&amp;$D$2,tbReporteAsistencia[[#All],[SerialDeBusqueda]:[FechaRegistro]],3,FALSE),""))=HOUR($D$1),MINUTE(IFERROR(VLOOKUP($A98&amp;TEXT(R$3,"dd/mm/yyyy")&amp;$D$2,tbReporteAsistencia[[#All],[SerialDeBusqueda]:[FechaRegistro]],3,FALSE),""))&gt;MINUTE($D$1)),IFERROR(VLOOKUP($A98&amp;TEXT(R$3,"dd/mm/yyyy")&amp;$D$2,tbReporteAsistencia[[#All],[SerialDeBusqueda]:[FechaRegistro]],3,FALSE),"")-$D$1,""),"")</f>
        <v/>
      </c>
      <c r="S98" s="30" t="str">
        <f>IFERROR(IF(AND(HOUR(IFERROR(VLOOKUP($A98&amp;TEXT(S$3,"dd/mm/yyyy")&amp;$D$2,tbReporteAsistencia[[#All],[SerialDeBusqueda]:[FechaRegistro]],3,FALSE),""))=HOUR($D$1),MINUTE(IFERROR(VLOOKUP($A98&amp;TEXT(S$3,"dd/mm/yyyy")&amp;$D$2,tbReporteAsistencia[[#All],[SerialDeBusqueda]:[FechaRegistro]],3,FALSE),""))&gt;MINUTE($D$1)),IFERROR(VLOOKUP($A98&amp;TEXT(S$3,"dd/mm/yyyy")&amp;$D$2,tbReporteAsistencia[[#All],[SerialDeBusqueda]:[FechaRegistro]],3,FALSE),"")-$D$1,""),"")</f>
        <v/>
      </c>
    </row>
    <row r="99" spans="1:19">
      <c r="A99" s="8">
        <f>Plantilla!A100</f>
        <v>0</v>
      </c>
      <c r="B99" s="8">
        <f>Plantilla!B100</f>
        <v>0</v>
      </c>
      <c r="C99" s="8">
        <f>Plantilla!C100</f>
        <v>0</v>
      </c>
      <c r="D99" s="30" t="str">
        <f>IFERROR(IF(AND(HOUR(IFERROR(VLOOKUP($A99&amp;TEXT(D$3,"dd/mm/yyyy")&amp;$D$2,tbReporteAsistencia[[#All],[SerialDeBusqueda]:[FechaRegistro]],3,FALSE),""))=HOUR($D$1),MINUTE(IFERROR(VLOOKUP($A99&amp;TEXT(D$3,"dd/mm/yyyy")&amp;$D$2,tbReporteAsistencia[[#All],[SerialDeBusqueda]:[FechaRegistro]],3,FALSE),""))&gt;MINUTE($D$1)),IFERROR(VLOOKUP($A99&amp;TEXT(D$3,"dd/mm/yyyy")&amp;$D$2,tbReporteAsistencia[[#All],[SerialDeBusqueda]:[FechaRegistro]],3,FALSE),"")-$D$1,""),"")</f>
        <v/>
      </c>
      <c r="E99" s="30" t="str">
        <f>IFERROR(IF(AND(HOUR(IFERROR(VLOOKUP($A99&amp;TEXT(E$3,"dd/mm/yyyy")&amp;$D$2,tbReporteAsistencia[[#All],[SerialDeBusqueda]:[FechaRegistro]],3,FALSE),""))=HOUR($D$1),MINUTE(IFERROR(VLOOKUP($A99&amp;TEXT(E$3,"dd/mm/yyyy")&amp;$D$2,tbReporteAsistencia[[#All],[SerialDeBusqueda]:[FechaRegistro]],3,FALSE),""))&gt;MINUTE($D$1)),IFERROR(VLOOKUP($A99&amp;TEXT(E$3,"dd/mm/yyyy")&amp;$D$2,tbReporteAsistencia[[#All],[SerialDeBusqueda]:[FechaRegistro]],3,FALSE),"")-$D$1,""),"")</f>
        <v/>
      </c>
      <c r="F99" s="30" t="str">
        <f>IFERROR(IF(AND(HOUR(IFERROR(VLOOKUP($A99&amp;TEXT(F$3,"dd/mm/yyyy")&amp;$D$2,tbReporteAsistencia[[#All],[SerialDeBusqueda]:[FechaRegistro]],3,FALSE),""))=HOUR($D$1),MINUTE(IFERROR(VLOOKUP($A99&amp;TEXT(F$3,"dd/mm/yyyy")&amp;$D$2,tbReporteAsistencia[[#All],[SerialDeBusqueda]:[FechaRegistro]],3,FALSE),""))&gt;MINUTE($D$1)),IFERROR(VLOOKUP($A99&amp;TEXT(F$3,"dd/mm/yyyy")&amp;$D$2,tbReporteAsistencia[[#All],[SerialDeBusqueda]:[FechaRegistro]],3,FALSE),"")-$D$1,""),"")</f>
        <v/>
      </c>
      <c r="G99" s="30" t="str">
        <f>IFERROR(IF(AND(HOUR(IFERROR(VLOOKUP($A99&amp;TEXT(G$3,"dd/mm/yyyy")&amp;$D$2,tbReporteAsistencia[[#All],[SerialDeBusqueda]:[FechaRegistro]],3,FALSE),""))=HOUR($D$1),MINUTE(IFERROR(VLOOKUP($A99&amp;TEXT(G$3,"dd/mm/yyyy")&amp;$D$2,tbReporteAsistencia[[#All],[SerialDeBusqueda]:[FechaRegistro]],3,FALSE),""))&gt;MINUTE($D$1)),IFERROR(VLOOKUP($A99&amp;TEXT(G$3,"dd/mm/yyyy")&amp;$D$2,tbReporteAsistencia[[#All],[SerialDeBusqueda]:[FechaRegistro]],3,FALSE),"")-$D$1,""),"")</f>
        <v/>
      </c>
      <c r="H99" s="30" t="str">
        <f>IFERROR(IF(AND(HOUR(IFERROR(VLOOKUP($A99&amp;TEXT(H$3,"dd/mm/yyyy")&amp;$D$2,tbReporteAsistencia[[#All],[SerialDeBusqueda]:[FechaRegistro]],3,FALSE),""))=HOUR($D$1),MINUTE(IFERROR(VLOOKUP($A99&amp;TEXT(H$3,"dd/mm/yyyy")&amp;$D$2,tbReporteAsistencia[[#All],[SerialDeBusqueda]:[FechaRegistro]],3,FALSE),""))&gt;MINUTE($D$1)),IFERROR(VLOOKUP($A99&amp;TEXT(H$3,"dd/mm/yyyy")&amp;$D$2,tbReporteAsistencia[[#All],[SerialDeBusqueda]:[FechaRegistro]],3,FALSE),"")-$D$1,""),"")</f>
        <v/>
      </c>
      <c r="I99" s="30" t="str">
        <f>IFERROR(IF(AND(HOUR(IFERROR(VLOOKUP($A99&amp;TEXT(I$3,"dd/mm/yyyy")&amp;$D$2,tbReporteAsistencia[[#All],[SerialDeBusqueda]:[FechaRegistro]],3,FALSE),""))=HOUR($D$1),MINUTE(IFERROR(VLOOKUP($A99&amp;TEXT(I$3,"dd/mm/yyyy")&amp;$D$2,tbReporteAsistencia[[#All],[SerialDeBusqueda]:[FechaRegistro]],3,FALSE),""))&gt;MINUTE($D$1)),IFERROR(VLOOKUP($A99&amp;TEXT(I$3,"dd/mm/yyyy")&amp;$D$2,tbReporteAsistencia[[#All],[SerialDeBusqueda]:[FechaRegistro]],3,FALSE),"")-$D$1,""),"")</f>
        <v/>
      </c>
      <c r="J99" s="30" t="str">
        <f>IFERROR(IF(AND(HOUR(IFERROR(VLOOKUP($A99&amp;TEXT(J$3,"dd/mm/yyyy")&amp;$D$2,tbReporteAsistencia[[#All],[SerialDeBusqueda]:[FechaRegistro]],3,FALSE),""))=HOUR($D$1),MINUTE(IFERROR(VLOOKUP($A99&amp;TEXT(J$3,"dd/mm/yyyy")&amp;$D$2,tbReporteAsistencia[[#All],[SerialDeBusqueda]:[FechaRegistro]],3,FALSE),""))&gt;MINUTE($D$1)),IFERROR(VLOOKUP($A99&amp;TEXT(J$3,"dd/mm/yyyy")&amp;$D$2,tbReporteAsistencia[[#All],[SerialDeBusqueda]:[FechaRegistro]],3,FALSE),"")-$D$1,""),"")</f>
        <v/>
      </c>
      <c r="K99" s="30" t="str">
        <f>IFERROR(IF(AND(HOUR(IFERROR(VLOOKUP($A99&amp;TEXT(K$3,"dd/mm/yyyy")&amp;$D$2,tbReporteAsistencia[[#All],[SerialDeBusqueda]:[FechaRegistro]],3,FALSE),""))=HOUR($D$1),MINUTE(IFERROR(VLOOKUP($A99&amp;TEXT(K$3,"dd/mm/yyyy")&amp;$D$2,tbReporteAsistencia[[#All],[SerialDeBusqueda]:[FechaRegistro]],3,FALSE),""))&gt;MINUTE($D$1)),IFERROR(VLOOKUP($A99&amp;TEXT(K$3,"dd/mm/yyyy")&amp;$D$2,tbReporteAsistencia[[#All],[SerialDeBusqueda]:[FechaRegistro]],3,FALSE),"")-$D$1,""),"")</f>
        <v/>
      </c>
      <c r="L99" s="30" t="str">
        <f>IFERROR(IF(AND(HOUR(IFERROR(VLOOKUP($A99&amp;TEXT(L$3,"dd/mm/yyyy")&amp;$D$2,tbReporteAsistencia[[#All],[SerialDeBusqueda]:[FechaRegistro]],3,FALSE),""))=HOUR($D$1),MINUTE(IFERROR(VLOOKUP($A99&amp;TEXT(L$3,"dd/mm/yyyy")&amp;$D$2,tbReporteAsistencia[[#All],[SerialDeBusqueda]:[FechaRegistro]],3,FALSE),""))&gt;MINUTE($D$1)),IFERROR(VLOOKUP($A99&amp;TEXT(L$3,"dd/mm/yyyy")&amp;$D$2,tbReporteAsistencia[[#All],[SerialDeBusqueda]:[FechaRegistro]],3,FALSE),"")-$D$1,""),"")</f>
        <v/>
      </c>
      <c r="M99" s="30" t="str">
        <f>IFERROR(IF(AND(HOUR(IFERROR(VLOOKUP($A99&amp;TEXT(M$3,"dd/mm/yyyy")&amp;$D$2,tbReporteAsistencia[[#All],[SerialDeBusqueda]:[FechaRegistro]],3,FALSE),""))=HOUR($D$1),MINUTE(IFERROR(VLOOKUP($A99&amp;TEXT(M$3,"dd/mm/yyyy")&amp;$D$2,tbReporteAsistencia[[#All],[SerialDeBusqueda]:[FechaRegistro]],3,FALSE),""))&gt;MINUTE($D$1)),IFERROR(VLOOKUP($A99&amp;TEXT(M$3,"dd/mm/yyyy")&amp;$D$2,tbReporteAsistencia[[#All],[SerialDeBusqueda]:[FechaRegistro]],3,FALSE),"")-$D$1,""),"")</f>
        <v/>
      </c>
      <c r="N99" s="30" t="str">
        <f>IFERROR(IF(AND(HOUR(IFERROR(VLOOKUP($A99&amp;TEXT(N$3,"dd/mm/yyyy")&amp;$D$2,tbReporteAsistencia[[#All],[SerialDeBusqueda]:[FechaRegistro]],3,FALSE),""))=HOUR($D$1),MINUTE(IFERROR(VLOOKUP($A99&amp;TEXT(N$3,"dd/mm/yyyy")&amp;$D$2,tbReporteAsistencia[[#All],[SerialDeBusqueda]:[FechaRegistro]],3,FALSE),""))&gt;MINUTE($D$1)),IFERROR(VLOOKUP($A99&amp;TEXT(N$3,"dd/mm/yyyy")&amp;$D$2,tbReporteAsistencia[[#All],[SerialDeBusqueda]:[FechaRegistro]],3,FALSE),"")-$D$1,""),"")</f>
        <v/>
      </c>
      <c r="O99" s="30" t="str">
        <f>IFERROR(IF(AND(HOUR(IFERROR(VLOOKUP($A99&amp;TEXT(O$3,"dd/mm/yyyy")&amp;$D$2,tbReporteAsistencia[[#All],[SerialDeBusqueda]:[FechaRegistro]],3,FALSE),""))=HOUR($D$1),MINUTE(IFERROR(VLOOKUP($A99&amp;TEXT(O$3,"dd/mm/yyyy")&amp;$D$2,tbReporteAsistencia[[#All],[SerialDeBusqueda]:[FechaRegistro]],3,FALSE),""))&gt;MINUTE($D$1)),IFERROR(VLOOKUP($A99&amp;TEXT(O$3,"dd/mm/yyyy")&amp;$D$2,tbReporteAsistencia[[#All],[SerialDeBusqueda]:[FechaRegistro]],3,FALSE),"")-$D$1,""),"")</f>
        <v/>
      </c>
      <c r="P99" s="30" t="str">
        <f>IFERROR(IF(AND(HOUR(IFERROR(VLOOKUP($A99&amp;TEXT(P$3,"dd/mm/yyyy")&amp;$D$2,tbReporteAsistencia[[#All],[SerialDeBusqueda]:[FechaRegistro]],3,FALSE),""))=HOUR($D$1),MINUTE(IFERROR(VLOOKUP($A99&amp;TEXT(P$3,"dd/mm/yyyy")&amp;$D$2,tbReporteAsistencia[[#All],[SerialDeBusqueda]:[FechaRegistro]],3,FALSE),""))&gt;MINUTE($D$1)),IFERROR(VLOOKUP($A99&amp;TEXT(P$3,"dd/mm/yyyy")&amp;$D$2,tbReporteAsistencia[[#All],[SerialDeBusqueda]:[FechaRegistro]],3,FALSE),"")-$D$1,""),"")</f>
        <v/>
      </c>
      <c r="Q99" s="30" t="str">
        <f>IFERROR(IF(AND(HOUR(IFERROR(VLOOKUP($A99&amp;TEXT(Q$3,"dd/mm/yyyy")&amp;$D$2,tbReporteAsistencia[[#All],[SerialDeBusqueda]:[FechaRegistro]],3,FALSE),""))=HOUR($D$1),MINUTE(IFERROR(VLOOKUP($A99&amp;TEXT(Q$3,"dd/mm/yyyy")&amp;$D$2,tbReporteAsistencia[[#All],[SerialDeBusqueda]:[FechaRegistro]],3,FALSE),""))&gt;MINUTE($D$1)),IFERROR(VLOOKUP($A99&amp;TEXT(Q$3,"dd/mm/yyyy")&amp;$D$2,tbReporteAsistencia[[#All],[SerialDeBusqueda]:[FechaRegistro]],3,FALSE),"")-$D$1,""),"")</f>
        <v/>
      </c>
      <c r="R99" s="30" t="str">
        <f>IFERROR(IF(AND(HOUR(IFERROR(VLOOKUP($A99&amp;TEXT(R$3,"dd/mm/yyyy")&amp;$D$2,tbReporteAsistencia[[#All],[SerialDeBusqueda]:[FechaRegistro]],3,FALSE),""))=HOUR($D$1),MINUTE(IFERROR(VLOOKUP($A99&amp;TEXT(R$3,"dd/mm/yyyy")&amp;$D$2,tbReporteAsistencia[[#All],[SerialDeBusqueda]:[FechaRegistro]],3,FALSE),""))&gt;MINUTE($D$1)),IFERROR(VLOOKUP($A99&amp;TEXT(R$3,"dd/mm/yyyy")&amp;$D$2,tbReporteAsistencia[[#All],[SerialDeBusqueda]:[FechaRegistro]],3,FALSE),"")-$D$1,""),"")</f>
        <v/>
      </c>
      <c r="S99" s="30" t="str">
        <f>IFERROR(IF(AND(HOUR(IFERROR(VLOOKUP($A99&amp;TEXT(S$3,"dd/mm/yyyy")&amp;$D$2,tbReporteAsistencia[[#All],[SerialDeBusqueda]:[FechaRegistro]],3,FALSE),""))=HOUR($D$1),MINUTE(IFERROR(VLOOKUP($A99&amp;TEXT(S$3,"dd/mm/yyyy")&amp;$D$2,tbReporteAsistencia[[#All],[SerialDeBusqueda]:[FechaRegistro]],3,FALSE),""))&gt;MINUTE($D$1)),IFERROR(VLOOKUP($A99&amp;TEXT(S$3,"dd/mm/yyyy")&amp;$D$2,tbReporteAsistencia[[#All],[SerialDeBusqueda]:[FechaRegistro]],3,FALSE),"")-$D$1,""),"")</f>
        <v/>
      </c>
    </row>
    <row r="100" spans="1:19">
      <c r="A100" s="8">
        <f>Plantilla!A101</f>
        <v>0</v>
      </c>
      <c r="B100" s="8">
        <f>Plantilla!B101</f>
        <v>0</v>
      </c>
      <c r="C100" s="8">
        <f>Plantilla!C101</f>
        <v>0</v>
      </c>
      <c r="D100" s="30" t="str">
        <f>IFERROR(IF(AND(HOUR(IFERROR(VLOOKUP($A100&amp;TEXT(D$3,"dd/mm/yyyy")&amp;$D$2,tbReporteAsistencia[[#All],[SerialDeBusqueda]:[FechaRegistro]],3,FALSE),""))=HOUR($D$1),MINUTE(IFERROR(VLOOKUP($A100&amp;TEXT(D$3,"dd/mm/yyyy")&amp;$D$2,tbReporteAsistencia[[#All],[SerialDeBusqueda]:[FechaRegistro]],3,FALSE),""))&gt;MINUTE($D$1)),IFERROR(VLOOKUP($A100&amp;TEXT(D$3,"dd/mm/yyyy")&amp;$D$2,tbReporteAsistencia[[#All],[SerialDeBusqueda]:[FechaRegistro]],3,FALSE),"")-$D$1,""),"")</f>
        <v/>
      </c>
      <c r="E100" s="30" t="str">
        <f>IFERROR(IF(AND(HOUR(IFERROR(VLOOKUP($A100&amp;TEXT(E$3,"dd/mm/yyyy")&amp;$D$2,tbReporteAsistencia[[#All],[SerialDeBusqueda]:[FechaRegistro]],3,FALSE),""))=HOUR($D$1),MINUTE(IFERROR(VLOOKUP($A100&amp;TEXT(E$3,"dd/mm/yyyy")&amp;$D$2,tbReporteAsistencia[[#All],[SerialDeBusqueda]:[FechaRegistro]],3,FALSE),""))&gt;MINUTE($D$1)),IFERROR(VLOOKUP($A100&amp;TEXT(E$3,"dd/mm/yyyy")&amp;$D$2,tbReporteAsistencia[[#All],[SerialDeBusqueda]:[FechaRegistro]],3,FALSE),"")-$D$1,""),"")</f>
        <v/>
      </c>
      <c r="F100" s="30" t="str">
        <f>IFERROR(IF(AND(HOUR(IFERROR(VLOOKUP($A100&amp;TEXT(F$3,"dd/mm/yyyy")&amp;$D$2,tbReporteAsistencia[[#All],[SerialDeBusqueda]:[FechaRegistro]],3,FALSE),""))=HOUR($D$1),MINUTE(IFERROR(VLOOKUP($A100&amp;TEXT(F$3,"dd/mm/yyyy")&amp;$D$2,tbReporteAsistencia[[#All],[SerialDeBusqueda]:[FechaRegistro]],3,FALSE),""))&gt;MINUTE($D$1)),IFERROR(VLOOKUP($A100&amp;TEXT(F$3,"dd/mm/yyyy")&amp;$D$2,tbReporteAsistencia[[#All],[SerialDeBusqueda]:[FechaRegistro]],3,FALSE),"")-$D$1,""),"")</f>
        <v/>
      </c>
      <c r="G100" s="30" t="str">
        <f>IFERROR(IF(AND(HOUR(IFERROR(VLOOKUP($A100&amp;TEXT(G$3,"dd/mm/yyyy")&amp;$D$2,tbReporteAsistencia[[#All],[SerialDeBusqueda]:[FechaRegistro]],3,FALSE),""))=HOUR($D$1),MINUTE(IFERROR(VLOOKUP($A100&amp;TEXT(G$3,"dd/mm/yyyy")&amp;$D$2,tbReporteAsistencia[[#All],[SerialDeBusqueda]:[FechaRegistro]],3,FALSE),""))&gt;MINUTE($D$1)),IFERROR(VLOOKUP($A100&amp;TEXT(G$3,"dd/mm/yyyy")&amp;$D$2,tbReporteAsistencia[[#All],[SerialDeBusqueda]:[FechaRegistro]],3,FALSE),"")-$D$1,""),"")</f>
        <v/>
      </c>
      <c r="H100" s="30" t="str">
        <f>IFERROR(IF(AND(HOUR(IFERROR(VLOOKUP($A100&amp;TEXT(H$3,"dd/mm/yyyy")&amp;$D$2,tbReporteAsistencia[[#All],[SerialDeBusqueda]:[FechaRegistro]],3,FALSE),""))=HOUR($D$1),MINUTE(IFERROR(VLOOKUP($A100&amp;TEXT(H$3,"dd/mm/yyyy")&amp;$D$2,tbReporteAsistencia[[#All],[SerialDeBusqueda]:[FechaRegistro]],3,FALSE),""))&gt;MINUTE($D$1)),IFERROR(VLOOKUP($A100&amp;TEXT(H$3,"dd/mm/yyyy")&amp;$D$2,tbReporteAsistencia[[#All],[SerialDeBusqueda]:[FechaRegistro]],3,FALSE),"")-$D$1,""),"")</f>
        <v/>
      </c>
      <c r="I100" s="30" t="str">
        <f>IFERROR(IF(AND(HOUR(IFERROR(VLOOKUP($A100&amp;TEXT(I$3,"dd/mm/yyyy")&amp;$D$2,tbReporteAsistencia[[#All],[SerialDeBusqueda]:[FechaRegistro]],3,FALSE),""))=HOUR($D$1),MINUTE(IFERROR(VLOOKUP($A100&amp;TEXT(I$3,"dd/mm/yyyy")&amp;$D$2,tbReporteAsistencia[[#All],[SerialDeBusqueda]:[FechaRegistro]],3,FALSE),""))&gt;MINUTE($D$1)),IFERROR(VLOOKUP($A100&amp;TEXT(I$3,"dd/mm/yyyy")&amp;$D$2,tbReporteAsistencia[[#All],[SerialDeBusqueda]:[FechaRegistro]],3,FALSE),"")-$D$1,""),"")</f>
        <v/>
      </c>
      <c r="J100" s="30" t="str">
        <f>IFERROR(IF(AND(HOUR(IFERROR(VLOOKUP($A100&amp;TEXT(J$3,"dd/mm/yyyy")&amp;$D$2,tbReporteAsistencia[[#All],[SerialDeBusqueda]:[FechaRegistro]],3,FALSE),""))=HOUR($D$1),MINUTE(IFERROR(VLOOKUP($A100&amp;TEXT(J$3,"dd/mm/yyyy")&amp;$D$2,tbReporteAsistencia[[#All],[SerialDeBusqueda]:[FechaRegistro]],3,FALSE),""))&gt;MINUTE($D$1)),IFERROR(VLOOKUP($A100&amp;TEXT(J$3,"dd/mm/yyyy")&amp;$D$2,tbReporteAsistencia[[#All],[SerialDeBusqueda]:[FechaRegistro]],3,FALSE),"")-$D$1,""),"")</f>
        <v/>
      </c>
      <c r="K100" s="30" t="str">
        <f>IFERROR(IF(AND(HOUR(IFERROR(VLOOKUP($A100&amp;TEXT(K$3,"dd/mm/yyyy")&amp;$D$2,tbReporteAsistencia[[#All],[SerialDeBusqueda]:[FechaRegistro]],3,FALSE),""))=HOUR($D$1),MINUTE(IFERROR(VLOOKUP($A100&amp;TEXT(K$3,"dd/mm/yyyy")&amp;$D$2,tbReporteAsistencia[[#All],[SerialDeBusqueda]:[FechaRegistro]],3,FALSE),""))&gt;MINUTE($D$1)),IFERROR(VLOOKUP($A100&amp;TEXT(K$3,"dd/mm/yyyy")&amp;$D$2,tbReporteAsistencia[[#All],[SerialDeBusqueda]:[FechaRegistro]],3,FALSE),"")-$D$1,""),"")</f>
        <v/>
      </c>
      <c r="L100" s="30" t="str">
        <f>IFERROR(IF(AND(HOUR(IFERROR(VLOOKUP($A100&amp;TEXT(L$3,"dd/mm/yyyy")&amp;$D$2,tbReporteAsistencia[[#All],[SerialDeBusqueda]:[FechaRegistro]],3,FALSE),""))=HOUR($D$1),MINUTE(IFERROR(VLOOKUP($A100&amp;TEXT(L$3,"dd/mm/yyyy")&amp;$D$2,tbReporteAsistencia[[#All],[SerialDeBusqueda]:[FechaRegistro]],3,FALSE),""))&gt;MINUTE($D$1)),IFERROR(VLOOKUP($A100&amp;TEXT(L$3,"dd/mm/yyyy")&amp;$D$2,tbReporteAsistencia[[#All],[SerialDeBusqueda]:[FechaRegistro]],3,FALSE),"")-$D$1,""),"")</f>
        <v/>
      </c>
      <c r="M100" s="30" t="str">
        <f>IFERROR(IF(AND(HOUR(IFERROR(VLOOKUP($A100&amp;TEXT(M$3,"dd/mm/yyyy")&amp;$D$2,tbReporteAsistencia[[#All],[SerialDeBusqueda]:[FechaRegistro]],3,FALSE),""))=HOUR($D$1),MINUTE(IFERROR(VLOOKUP($A100&amp;TEXT(M$3,"dd/mm/yyyy")&amp;$D$2,tbReporteAsistencia[[#All],[SerialDeBusqueda]:[FechaRegistro]],3,FALSE),""))&gt;MINUTE($D$1)),IFERROR(VLOOKUP($A100&amp;TEXT(M$3,"dd/mm/yyyy")&amp;$D$2,tbReporteAsistencia[[#All],[SerialDeBusqueda]:[FechaRegistro]],3,FALSE),"")-$D$1,""),"")</f>
        <v/>
      </c>
      <c r="N100" s="30" t="str">
        <f>IFERROR(IF(AND(HOUR(IFERROR(VLOOKUP($A100&amp;TEXT(N$3,"dd/mm/yyyy")&amp;$D$2,tbReporteAsistencia[[#All],[SerialDeBusqueda]:[FechaRegistro]],3,FALSE),""))=HOUR($D$1),MINUTE(IFERROR(VLOOKUP($A100&amp;TEXT(N$3,"dd/mm/yyyy")&amp;$D$2,tbReporteAsistencia[[#All],[SerialDeBusqueda]:[FechaRegistro]],3,FALSE),""))&gt;MINUTE($D$1)),IFERROR(VLOOKUP($A100&amp;TEXT(N$3,"dd/mm/yyyy")&amp;$D$2,tbReporteAsistencia[[#All],[SerialDeBusqueda]:[FechaRegistro]],3,FALSE),"")-$D$1,""),"")</f>
        <v/>
      </c>
      <c r="O100" s="30" t="str">
        <f>IFERROR(IF(AND(HOUR(IFERROR(VLOOKUP($A100&amp;TEXT(O$3,"dd/mm/yyyy")&amp;$D$2,tbReporteAsistencia[[#All],[SerialDeBusqueda]:[FechaRegistro]],3,FALSE),""))=HOUR($D$1),MINUTE(IFERROR(VLOOKUP($A100&amp;TEXT(O$3,"dd/mm/yyyy")&amp;$D$2,tbReporteAsistencia[[#All],[SerialDeBusqueda]:[FechaRegistro]],3,FALSE),""))&gt;MINUTE($D$1)),IFERROR(VLOOKUP($A100&amp;TEXT(O$3,"dd/mm/yyyy")&amp;$D$2,tbReporteAsistencia[[#All],[SerialDeBusqueda]:[FechaRegistro]],3,FALSE),"")-$D$1,""),"")</f>
        <v/>
      </c>
      <c r="P100" s="30" t="str">
        <f>IFERROR(IF(AND(HOUR(IFERROR(VLOOKUP($A100&amp;TEXT(P$3,"dd/mm/yyyy")&amp;$D$2,tbReporteAsistencia[[#All],[SerialDeBusqueda]:[FechaRegistro]],3,FALSE),""))=HOUR($D$1),MINUTE(IFERROR(VLOOKUP($A100&amp;TEXT(P$3,"dd/mm/yyyy")&amp;$D$2,tbReporteAsistencia[[#All],[SerialDeBusqueda]:[FechaRegistro]],3,FALSE),""))&gt;MINUTE($D$1)),IFERROR(VLOOKUP($A100&amp;TEXT(P$3,"dd/mm/yyyy")&amp;$D$2,tbReporteAsistencia[[#All],[SerialDeBusqueda]:[FechaRegistro]],3,FALSE),"")-$D$1,""),"")</f>
        <v/>
      </c>
      <c r="Q100" s="30" t="str">
        <f>IFERROR(IF(AND(HOUR(IFERROR(VLOOKUP($A100&amp;TEXT(Q$3,"dd/mm/yyyy")&amp;$D$2,tbReporteAsistencia[[#All],[SerialDeBusqueda]:[FechaRegistro]],3,FALSE),""))=HOUR($D$1),MINUTE(IFERROR(VLOOKUP($A100&amp;TEXT(Q$3,"dd/mm/yyyy")&amp;$D$2,tbReporteAsistencia[[#All],[SerialDeBusqueda]:[FechaRegistro]],3,FALSE),""))&gt;MINUTE($D$1)),IFERROR(VLOOKUP($A100&amp;TEXT(Q$3,"dd/mm/yyyy")&amp;$D$2,tbReporteAsistencia[[#All],[SerialDeBusqueda]:[FechaRegistro]],3,FALSE),"")-$D$1,""),"")</f>
        <v/>
      </c>
      <c r="R100" s="30" t="str">
        <f>IFERROR(IF(AND(HOUR(IFERROR(VLOOKUP($A100&amp;TEXT(R$3,"dd/mm/yyyy")&amp;$D$2,tbReporteAsistencia[[#All],[SerialDeBusqueda]:[FechaRegistro]],3,FALSE),""))=HOUR($D$1),MINUTE(IFERROR(VLOOKUP($A100&amp;TEXT(R$3,"dd/mm/yyyy")&amp;$D$2,tbReporteAsistencia[[#All],[SerialDeBusqueda]:[FechaRegistro]],3,FALSE),""))&gt;MINUTE($D$1)),IFERROR(VLOOKUP($A100&amp;TEXT(R$3,"dd/mm/yyyy")&amp;$D$2,tbReporteAsistencia[[#All],[SerialDeBusqueda]:[FechaRegistro]],3,FALSE),"")-$D$1,""),"")</f>
        <v/>
      </c>
      <c r="S100" s="30" t="str">
        <f>IFERROR(IF(AND(HOUR(IFERROR(VLOOKUP($A100&amp;TEXT(S$3,"dd/mm/yyyy")&amp;$D$2,tbReporteAsistencia[[#All],[SerialDeBusqueda]:[FechaRegistro]],3,FALSE),""))=HOUR($D$1),MINUTE(IFERROR(VLOOKUP($A100&amp;TEXT(S$3,"dd/mm/yyyy")&amp;$D$2,tbReporteAsistencia[[#All],[SerialDeBusqueda]:[FechaRegistro]],3,FALSE),""))&gt;MINUTE($D$1)),IFERROR(VLOOKUP($A100&amp;TEXT(S$3,"dd/mm/yyyy")&amp;$D$2,tbReporteAsistencia[[#All],[SerialDeBusqueda]:[FechaRegistro]],3,FALSE),"")-$D$1,""),"")</f>
        <v/>
      </c>
    </row>
    <row r="101" spans="1:19">
      <c r="A101" s="8">
        <f>Plantilla!A102</f>
        <v>0</v>
      </c>
      <c r="B101" s="8">
        <f>Plantilla!B102</f>
        <v>0</v>
      </c>
      <c r="C101" s="8">
        <f>Plantilla!C102</f>
        <v>0</v>
      </c>
      <c r="D101" s="30" t="str">
        <f>IFERROR(IF(AND(HOUR(IFERROR(VLOOKUP($A101&amp;TEXT(D$3,"dd/mm/yyyy")&amp;$D$2,tbReporteAsistencia[[#All],[SerialDeBusqueda]:[FechaRegistro]],3,FALSE),""))=HOUR($D$1),MINUTE(IFERROR(VLOOKUP($A101&amp;TEXT(D$3,"dd/mm/yyyy")&amp;$D$2,tbReporteAsistencia[[#All],[SerialDeBusqueda]:[FechaRegistro]],3,FALSE),""))&gt;MINUTE($D$1)),IFERROR(VLOOKUP($A101&amp;TEXT(D$3,"dd/mm/yyyy")&amp;$D$2,tbReporteAsistencia[[#All],[SerialDeBusqueda]:[FechaRegistro]],3,FALSE),"")-$D$1,""),"")</f>
        <v/>
      </c>
      <c r="E101" s="30" t="str">
        <f>IFERROR(IF(AND(HOUR(IFERROR(VLOOKUP($A101&amp;TEXT(E$3,"dd/mm/yyyy")&amp;$D$2,tbReporteAsistencia[[#All],[SerialDeBusqueda]:[FechaRegistro]],3,FALSE),""))=HOUR($D$1),MINUTE(IFERROR(VLOOKUP($A101&amp;TEXT(E$3,"dd/mm/yyyy")&amp;$D$2,tbReporteAsistencia[[#All],[SerialDeBusqueda]:[FechaRegistro]],3,FALSE),""))&gt;MINUTE($D$1)),IFERROR(VLOOKUP($A101&amp;TEXT(E$3,"dd/mm/yyyy")&amp;$D$2,tbReporteAsistencia[[#All],[SerialDeBusqueda]:[FechaRegistro]],3,FALSE),"")-$D$1,""),"")</f>
        <v/>
      </c>
      <c r="F101" s="30" t="str">
        <f>IFERROR(IF(AND(HOUR(IFERROR(VLOOKUP($A101&amp;TEXT(F$3,"dd/mm/yyyy")&amp;$D$2,tbReporteAsistencia[[#All],[SerialDeBusqueda]:[FechaRegistro]],3,FALSE),""))=HOUR($D$1),MINUTE(IFERROR(VLOOKUP($A101&amp;TEXT(F$3,"dd/mm/yyyy")&amp;$D$2,tbReporteAsistencia[[#All],[SerialDeBusqueda]:[FechaRegistro]],3,FALSE),""))&gt;MINUTE($D$1)),IFERROR(VLOOKUP($A101&amp;TEXT(F$3,"dd/mm/yyyy")&amp;$D$2,tbReporteAsistencia[[#All],[SerialDeBusqueda]:[FechaRegistro]],3,FALSE),"")-$D$1,""),"")</f>
        <v/>
      </c>
      <c r="G101" s="30" t="str">
        <f>IFERROR(IF(AND(HOUR(IFERROR(VLOOKUP($A101&amp;TEXT(G$3,"dd/mm/yyyy")&amp;$D$2,tbReporteAsistencia[[#All],[SerialDeBusqueda]:[FechaRegistro]],3,FALSE),""))=HOUR($D$1),MINUTE(IFERROR(VLOOKUP($A101&amp;TEXT(G$3,"dd/mm/yyyy")&amp;$D$2,tbReporteAsistencia[[#All],[SerialDeBusqueda]:[FechaRegistro]],3,FALSE),""))&gt;MINUTE($D$1)),IFERROR(VLOOKUP($A101&amp;TEXT(G$3,"dd/mm/yyyy")&amp;$D$2,tbReporteAsistencia[[#All],[SerialDeBusqueda]:[FechaRegistro]],3,FALSE),"")-$D$1,""),"")</f>
        <v/>
      </c>
      <c r="H101" s="30" t="str">
        <f>IFERROR(IF(AND(HOUR(IFERROR(VLOOKUP($A101&amp;TEXT(H$3,"dd/mm/yyyy")&amp;$D$2,tbReporteAsistencia[[#All],[SerialDeBusqueda]:[FechaRegistro]],3,FALSE),""))=HOUR($D$1),MINUTE(IFERROR(VLOOKUP($A101&amp;TEXT(H$3,"dd/mm/yyyy")&amp;$D$2,tbReporteAsistencia[[#All],[SerialDeBusqueda]:[FechaRegistro]],3,FALSE),""))&gt;MINUTE($D$1)),IFERROR(VLOOKUP($A101&amp;TEXT(H$3,"dd/mm/yyyy")&amp;$D$2,tbReporteAsistencia[[#All],[SerialDeBusqueda]:[FechaRegistro]],3,FALSE),"")-$D$1,""),"")</f>
        <v/>
      </c>
      <c r="I101" s="30" t="str">
        <f>IFERROR(IF(AND(HOUR(IFERROR(VLOOKUP($A101&amp;TEXT(I$3,"dd/mm/yyyy")&amp;$D$2,tbReporteAsistencia[[#All],[SerialDeBusqueda]:[FechaRegistro]],3,FALSE),""))=HOUR($D$1),MINUTE(IFERROR(VLOOKUP($A101&amp;TEXT(I$3,"dd/mm/yyyy")&amp;$D$2,tbReporteAsistencia[[#All],[SerialDeBusqueda]:[FechaRegistro]],3,FALSE),""))&gt;MINUTE($D$1)),IFERROR(VLOOKUP($A101&amp;TEXT(I$3,"dd/mm/yyyy")&amp;$D$2,tbReporteAsistencia[[#All],[SerialDeBusqueda]:[FechaRegistro]],3,FALSE),"")-$D$1,""),"")</f>
        <v/>
      </c>
      <c r="J101" s="30" t="str">
        <f>IFERROR(IF(AND(HOUR(IFERROR(VLOOKUP($A101&amp;TEXT(J$3,"dd/mm/yyyy")&amp;$D$2,tbReporteAsistencia[[#All],[SerialDeBusqueda]:[FechaRegistro]],3,FALSE),""))=HOUR($D$1),MINUTE(IFERROR(VLOOKUP($A101&amp;TEXT(J$3,"dd/mm/yyyy")&amp;$D$2,tbReporteAsistencia[[#All],[SerialDeBusqueda]:[FechaRegistro]],3,FALSE),""))&gt;MINUTE($D$1)),IFERROR(VLOOKUP($A101&amp;TEXT(J$3,"dd/mm/yyyy")&amp;$D$2,tbReporteAsistencia[[#All],[SerialDeBusqueda]:[FechaRegistro]],3,FALSE),"")-$D$1,""),"")</f>
        <v/>
      </c>
      <c r="K101" s="30" t="str">
        <f>IFERROR(IF(AND(HOUR(IFERROR(VLOOKUP($A101&amp;TEXT(K$3,"dd/mm/yyyy")&amp;$D$2,tbReporteAsistencia[[#All],[SerialDeBusqueda]:[FechaRegistro]],3,FALSE),""))=HOUR($D$1),MINUTE(IFERROR(VLOOKUP($A101&amp;TEXT(K$3,"dd/mm/yyyy")&amp;$D$2,tbReporteAsistencia[[#All],[SerialDeBusqueda]:[FechaRegistro]],3,FALSE),""))&gt;MINUTE($D$1)),IFERROR(VLOOKUP($A101&amp;TEXT(K$3,"dd/mm/yyyy")&amp;$D$2,tbReporteAsistencia[[#All],[SerialDeBusqueda]:[FechaRegistro]],3,FALSE),"")-$D$1,""),"")</f>
        <v/>
      </c>
      <c r="L101" s="30" t="str">
        <f>IFERROR(IF(AND(HOUR(IFERROR(VLOOKUP($A101&amp;TEXT(L$3,"dd/mm/yyyy")&amp;$D$2,tbReporteAsistencia[[#All],[SerialDeBusqueda]:[FechaRegistro]],3,FALSE),""))=HOUR($D$1),MINUTE(IFERROR(VLOOKUP($A101&amp;TEXT(L$3,"dd/mm/yyyy")&amp;$D$2,tbReporteAsistencia[[#All],[SerialDeBusqueda]:[FechaRegistro]],3,FALSE),""))&gt;MINUTE($D$1)),IFERROR(VLOOKUP($A101&amp;TEXT(L$3,"dd/mm/yyyy")&amp;$D$2,tbReporteAsistencia[[#All],[SerialDeBusqueda]:[FechaRegistro]],3,FALSE),"")-$D$1,""),"")</f>
        <v/>
      </c>
      <c r="M101" s="30" t="str">
        <f>IFERROR(IF(AND(HOUR(IFERROR(VLOOKUP($A101&amp;TEXT(M$3,"dd/mm/yyyy")&amp;$D$2,tbReporteAsistencia[[#All],[SerialDeBusqueda]:[FechaRegistro]],3,FALSE),""))=HOUR($D$1),MINUTE(IFERROR(VLOOKUP($A101&amp;TEXT(M$3,"dd/mm/yyyy")&amp;$D$2,tbReporteAsistencia[[#All],[SerialDeBusqueda]:[FechaRegistro]],3,FALSE),""))&gt;MINUTE($D$1)),IFERROR(VLOOKUP($A101&amp;TEXT(M$3,"dd/mm/yyyy")&amp;$D$2,tbReporteAsistencia[[#All],[SerialDeBusqueda]:[FechaRegistro]],3,FALSE),"")-$D$1,""),"")</f>
        <v/>
      </c>
      <c r="N101" s="30" t="str">
        <f>IFERROR(IF(AND(HOUR(IFERROR(VLOOKUP($A101&amp;TEXT(N$3,"dd/mm/yyyy")&amp;$D$2,tbReporteAsistencia[[#All],[SerialDeBusqueda]:[FechaRegistro]],3,FALSE),""))=HOUR($D$1),MINUTE(IFERROR(VLOOKUP($A101&amp;TEXT(N$3,"dd/mm/yyyy")&amp;$D$2,tbReporteAsistencia[[#All],[SerialDeBusqueda]:[FechaRegistro]],3,FALSE),""))&gt;MINUTE($D$1)),IFERROR(VLOOKUP($A101&amp;TEXT(N$3,"dd/mm/yyyy")&amp;$D$2,tbReporteAsistencia[[#All],[SerialDeBusqueda]:[FechaRegistro]],3,FALSE),"")-$D$1,""),"")</f>
        <v/>
      </c>
      <c r="O101" s="30" t="str">
        <f>IFERROR(IF(AND(HOUR(IFERROR(VLOOKUP($A101&amp;TEXT(O$3,"dd/mm/yyyy")&amp;$D$2,tbReporteAsistencia[[#All],[SerialDeBusqueda]:[FechaRegistro]],3,FALSE),""))=HOUR($D$1),MINUTE(IFERROR(VLOOKUP($A101&amp;TEXT(O$3,"dd/mm/yyyy")&amp;$D$2,tbReporteAsistencia[[#All],[SerialDeBusqueda]:[FechaRegistro]],3,FALSE),""))&gt;MINUTE($D$1)),IFERROR(VLOOKUP($A101&amp;TEXT(O$3,"dd/mm/yyyy")&amp;$D$2,tbReporteAsistencia[[#All],[SerialDeBusqueda]:[FechaRegistro]],3,FALSE),"")-$D$1,""),"")</f>
        <v/>
      </c>
      <c r="P101" s="30" t="str">
        <f>IFERROR(IF(AND(HOUR(IFERROR(VLOOKUP($A101&amp;TEXT(P$3,"dd/mm/yyyy")&amp;$D$2,tbReporteAsistencia[[#All],[SerialDeBusqueda]:[FechaRegistro]],3,FALSE),""))=HOUR($D$1),MINUTE(IFERROR(VLOOKUP($A101&amp;TEXT(P$3,"dd/mm/yyyy")&amp;$D$2,tbReporteAsistencia[[#All],[SerialDeBusqueda]:[FechaRegistro]],3,FALSE),""))&gt;MINUTE($D$1)),IFERROR(VLOOKUP($A101&amp;TEXT(P$3,"dd/mm/yyyy")&amp;$D$2,tbReporteAsistencia[[#All],[SerialDeBusqueda]:[FechaRegistro]],3,FALSE),"")-$D$1,""),"")</f>
        <v/>
      </c>
      <c r="Q101" s="30" t="str">
        <f>IFERROR(IF(AND(HOUR(IFERROR(VLOOKUP($A101&amp;TEXT(Q$3,"dd/mm/yyyy")&amp;$D$2,tbReporteAsistencia[[#All],[SerialDeBusqueda]:[FechaRegistro]],3,FALSE),""))=HOUR($D$1),MINUTE(IFERROR(VLOOKUP($A101&amp;TEXT(Q$3,"dd/mm/yyyy")&amp;$D$2,tbReporteAsistencia[[#All],[SerialDeBusqueda]:[FechaRegistro]],3,FALSE),""))&gt;MINUTE($D$1)),IFERROR(VLOOKUP($A101&amp;TEXT(Q$3,"dd/mm/yyyy")&amp;$D$2,tbReporteAsistencia[[#All],[SerialDeBusqueda]:[FechaRegistro]],3,FALSE),"")-$D$1,""),"")</f>
        <v/>
      </c>
      <c r="R101" s="30" t="str">
        <f>IFERROR(IF(AND(HOUR(IFERROR(VLOOKUP($A101&amp;TEXT(R$3,"dd/mm/yyyy")&amp;$D$2,tbReporteAsistencia[[#All],[SerialDeBusqueda]:[FechaRegistro]],3,FALSE),""))=HOUR($D$1),MINUTE(IFERROR(VLOOKUP($A101&amp;TEXT(R$3,"dd/mm/yyyy")&amp;$D$2,tbReporteAsistencia[[#All],[SerialDeBusqueda]:[FechaRegistro]],3,FALSE),""))&gt;MINUTE($D$1)),IFERROR(VLOOKUP($A101&amp;TEXT(R$3,"dd/mm/yyyy")&amp;$D$2,tbReporteAsistencia[[#All],[SerialDeBusqueda]:[FechaRegistro]],3,FALSE),"")-$D$1,""),"")</f>
        <v/>
      </c>
      <c r="S101" s="30" t="str">
        <f>IFERROR(IF(AND(HOUR(IFERROR(VLOOKUP($A101&amp;TEXT(S$3,"dd/mm/yyyy")&amp;$D$2,tbReporteAsistencia[[#All],[SerialDeBusqueda]:[FechaRegistro]],3,FALSE),""))=HOUR($D$1),MINUTE(IFERROR(VLOOKUP($A101&amp;TEXT(S$3,"dd/mm/yyyy")&amp;$D$2,tbReporteAsistencia[[#All],[SerialDeBusqueda]:[FechaRegistro]],3,FALSE),""))&gt;MINUTE($D$1)),IFERROR(VLOOKUP($A101&amp;TEXT(S$3,"dd/mm/yyyy")&amp;$D$2,tbReporteAsistencia[[#All],[SerialDeBusqueda]:[FechaRegistro]],3,FALSE),"")-$D$1,""),"")</f>
        <v/>
      </c>
    </row>
    <row r="102" spans="1:19">
      <c r="A102" s="8">
        <f>Plantilla!A103</f>
        <v>0</v>
      </c>
      <c r="B102" s="8">
        <f>Plantilla!B103</f>
        <v>0</v>
      </c>
      <c r="C102" s="8">
        <f>Plantilla!C103</f>
        <v>0</v>
      </c>
      <c r="D102" s="30" t="str">
        <f>IFERROR(IF(AND(HOUR(IFERROR(VLOOKUP($A102&amp;TEXT(D$3,"dd/mm/yyyy")&amp;$D$2,tbReporteAsistencia[[#All],[SerialDeBusqueda]:[FechaRegistro]],3,FALSE),""))=HOUR($D$1),MINUTE(IFERROR(VLOOKUP($A102&amp;TEXT(D$3,"dd/mm/yyyy")&amp;$D$2,tbReporteAsistencia[[#All],[SerialDeBusqueda]:[FechaRegistro]],3,FALSE),""))&gt;MINUTE($D$1)),IFERROR(VLOOKUP($A102&amp;TEXT(D$3,"dd/mm/yyyy")&amp;$D$2,tbReporteAsistencia[[#All],[SerialDeBusqueda]:[FechaRegistro]],3,FALSE),"")-$D$1,""),"")</f>
        <v/>
      </c>
      <c r="E102" s="30" t="str">
        <f>IFERROR(IF(AND(HOUR(IFERROR(VLOOKUP($A102&amp;TEXT(E$3,"dd/mm/yyyy")&amp;$D$2,tbReporteAsistencia[[#All],[SerialDeBusqueda]:[FechaRegistro]],3,FALSE),""))=HOUR($D$1),MINUTE(IFERROR(VLOOKUP($A102&amp;TEXT(E$3,"dd/mm/yyyy")&amp;$D$2,tbReporteAsistencia[[#All],[SerialDeBusqueda]:[FechaRegistro]],3,FALSE),""))&gt;MINUTE($D$1)),IFERROR(VLOOKUP($A102&amp;TEXT(E$3,"dd/mm/yyyy")&amp;$D$2,tbReporteAsistencia[[#All],[SerialDeBusqueda]:[FechaRegistro]],3,FALSE),"")-$D$1,""),"")</f>
        <v/>
      </c>
      <c r="F102" s="30" t="str">
        <f>IFERROR(IF(AND(HOUR(IFERROR(VLOOKUP($A102&amp;TEXT(F$3,"dd/mm/yyyy")&amp;$D$2,tbReporteAsistencia[[#All],[SerialDeBusqueda]:[FechaRegistro]],3,FALSE),""))=HOUR($D$1),MINUTE(IFERROR(VLOOKUP($A102&amp;TEXT(F$3,"dd/mm/yyyy")&amp;$D$2,tbReporteAsistencia[[#All],[SerialDeBusqueda]:[FechaRegistro]],3,FALSE),""))&gt;MINUTE($D$1)),IFERROR(VLOOKUP($A102&amp;TEXT(F$3,"dd/mm/yyyy")&amp;$D$2,tbReporteAsistencia[[#All],[SerialDeBusqueda]:[FechaRegistro]],3,FALSE),"")-$D$1,""),"")</f>
        <v/>
      </c>
      <c r="G102" s="30" t="str">
        <f>IFERROR(IF(AND(HOUR(IFERROR(VLOOKUP($A102&amp;TEXT(G$3,"dd/mm/yyyy")&amp;$D$2,tbReporteAsistencia[[#All],[SerialDeBusqueda]:[FechaRegistro]],3,FALSE),""))=HOUR($D$1),MINUTE(IFERROR(VLOOKUP($A102&amp;TEXT(G$3,"dd/mm/yyyy")&amp;$D$2,tbReporteAsistencia[[#All],[SerialDeBusqueda]:[FechaRegistro]],3,FALSE),""))&gt;MINUTE($D$1)),IFERROR(VLOOKUP($A102&amp;TEXT(G$3,"dd/mm/yyyy")&amp;$D$2,tbReporteAsistencia[[#All],[SerialDeBusqueda]:[FechaRegistro]],3,FALSE),"")-$D$1,""),"")</f>
        <v/>
      </c>
      <c r="H102" s="30" t="str">
        <f>IFERROR(IF(AND(HOUR(IFERROR(VLOOKUP($A102&amp;TEXT(H$3,"dd/mm/yyyy")&amp;$D$2,tbReporteAsistencia[[#All],[SerialDeBusqueda]:[FechaRegistro]],3,FALSE),""))=HOUR($D$1),MINUTE(IFERROR(VLOOKUP($A102&amp;TEXT(H$3,"dd/mm/yyyy")&amp;$D$2,tbReporteAsistencia[[#All],[SerialDeBusqueda]:[FechaRegistro]],3,FALSE),""))&gt;MINUTE($D$1)),IFERROR(VLOOKUP($A102&amp;TEXT(H$3,"dd/mm/yyyy")&amp;$D$2,tbReporteAsistencia[[#All],[SerialDeBusqueda]:[FechaRegistro]],3,FALSE),"")-$D$1,""),"")</f>
        <v/>
      </c>
      <c r="I102" s="30" t="str">
        <f>IFERROR(IF(AND(HOUR(IFERROR(VLOOKUP($A102&amp;TEXT(I$3,"dd/mm/yyyy")&amp;$D$2,tbReporteAsistencia[[#All],[SerialDeBusqueda]:[FechaRegistro]],3,FALSE),""))=HOUR($D$1),MINUTE(IFERROR(VLOOKUP($A102&amp;TEXT(I$3,"dd/mm/yyyy")&amp;$D$2,tbReporteAsistencia[[#All],[SerialDeBusqueda]:[FechaRegistro]],3,FALSE),""))&gt;MINUTE($D$1)),IFERROR(VLOOKUP($A102&amp;TEXT(I$3,"dd/mm/yyyy")&amp;$D$2,tbReporteAsistencia[[#All],[SerialDeBusqueda]:[FechaRegistro]],3,FALSE),"")-$D$1,""),"")</f>
        <v/>
      </c>
      <c r="J102" s="30" t="str">
        <f>IFERROR(IF(AND(HOUR(IFERROR(VLOOKUP($A102&amp;TEXT(J$3,"dd/mm/yyyy")&amp;$D$2,tbReporteAsistencia[[#All],[SerialDeBusqueda]:[FechaRegistro]],3,FALSE),""))=HOUR($D$1),MINUTE(IFERROR(VLOOKUP($A102&amp;TEXT(J$3,"dd/mm/yyyy")&amp;$D$2,tbReporteAsistencia[[#All],[SerialDeBusqueda]:[FechaRegistro]],3,FALSE),""))&gt;MINUTE($D$1)),IFERROR(VLOOKUP($A102&amp;TEXT(J$3,"dd/mm/yyyy")&amp;$D$2,tbReporteAsistencia[[#All],[SerialDeBusqueda]:[FechaRegistro]],3,FALSE),"")-$D$1,""),"")</f>
        <v/>
      </c>
      <c r="K102" s="30" t="str">
        <f>IFERROR(IF(AND(HOUR(IFERROR(VLOOKUP($A102&amp;TEXT(K$3,"dd/mm/yyyy")&amp;$D$2,tbReporteAsistencia[[#All],[SerialDeBusqueda]:[FechaRegistro]],3,FALSE),""))=HOUR($D$1),MINUTE(IFERROR(VLOOKUP($A102&amp;TEXT(K$3,"dd/mm/yyyy")&amp;$D$2,tbReporteAsistencia[[#All],[SerialDeBusqueda]:[FechaRegistro]],3,FALSE),""))&gt;MINUTE($D$1)),IFERROR(VLOOKUP($A102&amp;TEXT(K$3,"dd/mm/yyyy")&amp;$D$2,tbReporteAsistencia[[#All],[SerialDeBusqueda]:[FechaRegistro]],3,FALSE),"")-$D$1,""),"")</f>
        <v/>
      </c>
      <c r="L102" s="30" t="str">
        <f>IFERROR(IF(AND(HOUR(IFERROR(VLOOKUP($A102&amp;TEXT(L$3,"dd/mm/yyyy")&amp;$D$2,tbReporteAsistencia[[#All],[SerialDeBusqueda]:[FechaRegistro]],3,FALSE),""))=HOUR($D$1),MINUTE(IFERROR(VLOOKUP($A102&amp;TEXT(L$3,"dd/mm/yyyy")&amp;$D$2,tbReporteAsistencia[[#All],[SerialDeBusqueda]:[FechaRegistro]],3,FALSE),""))&gt;MINUTE($D$1)),IFERROR(VLOOKUP($A102&amp;TEXT(L$3,"dd/mm/yyyy")&amp;$D$2,tbReporteAsistencia[[#All],[SerialDeBusqueda]:[FechaRegistro]],3,FALSE),"")-$D$1,""),"")</f>
        <v/>
      </c>
      <c r="M102" s="30" t="str">
        <f>IFERROR(IF(AND(HOUR(IFERROR(VLOOKUP($A102&amp;TEXT(M$3,"dd/mm/yyyy")&amp;$D$2,tbReporteAsistencia[[#All],[SerialDeBusqueda]:[FechaRegistro]],3,FALSE),""))=HOUR($D$1),MINUTE(IFERROR(VLOOKUP($A102&amp;TEXT(M$3,"dd/mm/yyyy")&amp;$D$2,tbReporteAsistencia[[#All],[SerialDeBusqueda]:[FechaRegistro]],3,FALSE),""))&gt;MINUTE($D$1)),IFERROR(VLOOKUP($A102&amp;TEXT(M$3,"dd/mm/yyyy")&amp;$D$2,tbReporteAsistencia[[#All],[SerialDeBusqueda]:[FechaRegistro]],3,FALSE),"")-$D$1,""),"")</f>
        <v/>
      </c>
      <c r="N102" s="30" t="str">
        <f>IFERROR(IF(AND(HOUR(IFERROR(VLOOKUP($A102&amp;TEXT(N$3,"dd/mm/yyyy")&amp;$D$2,tbReporteAsistencia[[#All],[SerialDeBusqueda]:[FechaRegistro]],3,FALSE),""))=HOUR($D$1),MINUTE(IFERROR(VLOOKUP($A102&amp;TEXT(N$3,"dd/mm/yyyy")&amp;$D$2,tbReporteAsistencia[[#All],[SerialDeBusqueda]:[FechaRegistro]],3,FALSE),""))&gt;MINUTE($D$1)),IFERROR(VLOOKUP($A102&amp;TEXT(N$3,"dd/mm/yyyy")&amp;$D$2,tbReporteAsistencia[[#All],[SerialDeBusqueda]:[FechaRegistro]],3,FALSE),"")-$D$1,""),"")</f>
        <v/>
      </c>
      <c r="O102" s="30" t="str">
        <f>IFERROR(IF(AND(HOUR(IFERROR(VLOOKUP($A102&amp;TEXT(O$3,"dd/mm/yyyy")&amp;$D$2,tbReporteAsistencia[[#All],[SerialDeBusqueda]:[FechaRegistro]],3,FALSE),""))=HOUR($D$1),MINUTE(IFERROR(VLOOKUP($A102&amp;TEXT(O$3,"dd/mm/yyyy")&amp;$D$2,tbReporteAsistencia[[#All],[SerialDeBusqueda]:[FechaRegistro]],3,FALSE),""))&gt;MINUTE($D$1)),IFERROR(VLOOKUP($A102&amp;TEXT(O$3,"dd/mm/yyyy")&amp;$D$2,tbReporteAsistencia[[#All],[SerialDeBusqueda]:[FechaRegistro]],3,FALSE),"")-$D$1,""),"")</f>
        <v/>
      </c>
      <c r="P102" s="30" t="str">
        <f>IFERROR(IF(AND(HOUR(IFERROR(VLOOKUP($A102&amp;TEXT(P$3,"dd/mm/yyyy")&amp;$D$2,tbReporteAsistencia[[#All],[SerialDeBusqueda]:[FechaRegistro]],3,FALSE),""))=HOUR($D$1),MINUTE(IFERROR(VLOOKUP($A102&amp;TEXT(P$3,"dd/mm/yyyy")&amp;$D$2,tbReporteAsistencia[[#All],[SerialDeBusqueda]:[FechaRegistro]],3,FALSE),""))&gt;MINUTE($D$1)),IFERROR(VLOOKUP($A102&amp;TEXT(P$3,"dd/mm/yyyy")&amp;$D$2,tbReporteAsistencia[[#All],[SerialDeBusqueda]:[FechaRegistro]],3,FALSE),"")-$D$1,""),"")</f>
        <v/>
      </c>
      <c r="Q102" s="30" t="str">
        <f>IFERROR(IF(AND(HOUR(IFERROR(VLOOKUP($A102&amp;TEXT(Q$3,"dd/mm/yyyy")&amp;$D$2,tbReporteAsistencia[[#All],[SerialDeBusqueda]:[FechaRegistro]],3,FALSE),""))=HOUR($D$1),MINUTE(IFERROR(VLOOKUP($A102&amp;TEXT(Q$3,"dd/mm/yyyy")&amp;$D$2,tbReporteAsistencia[[#All],[SerialDeBusqueda]:[FechaRegistro]],3,FALSE),""))&gt;MINUTE($D$1)),IFERROR(VLOOKUP($A102&amp;TEXT(Q$3,"dd/mm/yyyy")&amp;$D$2,tbReporteAsistencia[[#All],[SerialDeBusqueda]:[FechaRegistro]],3,FALSE),"")-$D$1,""),"")</f>
        <v/>
      </c>
      <c r="R102" s="30" t="str">
        <f>IFERROR(IF(AND(HOUR(IFERROR(VLOOKUP($A102&amp;TEXT(R$3,"dd/mm/yyyy")&amp;$D$2,tbReporteAsistencia[[#All],[SerialDeBusqueda]:[FechaRegistro]],3,FALSE),""))=HOUR($D$1),MINUTE(IFERROR(VLOOKUP($A102&amp;TEXT(R$3,"dd/mm/yyyy")&amp;$D$2,tbReporteAsistencia[[#All],[SerialDeBusqueda]:[FechaRegistro]],3,FALSE),""))&gt;MINUTE($D$1)),IFERROR(VLOOKUP($A102&amp;TEXT(R$3,"dd/mm/yyyy")&amp;$D$2,tbReporteAsistencia[[#All],[SerialDeBusqueda]:[FechaRegistro]],3,FALSE),"")-$D$1,""),"")</f>
        <v/>
      </c>
      <c r="S102" s="30" t="str">
        <f>IFERROR(IF(AND(HOUR(IFERROR(VLOOKUP($A102&amp;TEXT(S$3,"dd/mm/yyyy")&amp;$D$2,tbReporteAsistencia[[#All],[SerialDeBusqueda]:[FechaRegistro]],3,FALSE),""))=HOUR($D$1),MINUTE(IFERROR(VLOOKUP($A102&amp;TEXT(S$3,"dd/mm/yyyy")&amp;$D$2,tbReporteAsistencia[[#All],[SerialDeBusqueda]:[FechaRegistro]],3,FALSE),""))&gt;MINUTE($D$1)),IFERROR(VLOOKUP($A102&amp;TEXT(S$3,"dd/mm/yyyy")&amp;$D$2,tbReporteAsistencia[[#All],[SerialDeBusqueda]:[FechaRegistro]],3,FALSE),"")-$D$1,""),"")</f>
        <v/>
      </c>
    </row>
    <row r="103" spans="1:19">
      <c r="A103" s="8">
        <f>Plantilla!A104</f>
        <v>0</v>
      </c>
      <c r="B103" s="8">
        <f>Plantilla!B104</f>
        <v>0</v>
      </c>
      <c r="C103" s="8">
        <f>Plantilla!C104</f>
        <v>0</v>
      </c>
      <c r="D103" s="30" t="str">
        <f>IFERROR(IF(AND(HOUR(IFERROR(VLOOKUP($A103&amp;TEXT(D$3,"dd/mm/yyyy")&amp;$D$2,tbReporteAsistencia[[#All],[SerialDeBusqueda]:[FechaRegistro]],3,FALSE),""))=HOUR($D$1),MINUTE(IFERROR(VLOOKUP($A103&amp;TEXT(D$3,"dd/mm/yyyy")&amp;$D$2,tbReporteAsistencia[[#All],[SerialDeBusqueda]:[FechaRegistro]],3,FALSE),""))&gt;MINUTE($D$1)),IFERROR(VLOOKUP($A103&amp;TEXT(D$3,"dd/mm/yyyy")&amp;$D$2,tbReporteAsistencia[[#All],[SerialDeBusqueda]:[FechaRegistro]],3,FALSE),"")-$D$1,""),"")</f>
        <v/>
      </c>
      <c r="E103" s="30" t="str">
        <f>IFERROR(IF(AND(HOUR(IFERROR(VLOOKUP($A103&amp;TEXT(E$3,"dd/mm/yyyy")&amp;$D$2,tbReporteAsistencia[[#All],[SerialDeBusqueda]:[FechaRegistro]],3,FALSE),""))=HOUR($D$1),MINUTE(IFERROR(VLOOKUP($A103&amp;TEXT(E$3,"dd/mm/yyyy")&amp;$D$2,tbReporteAsistencia[[#All],[SerialDeBusqueda]:[FechaRegistro]],3,FALSE),""))&gt;MINUTE($D$1)),IFERROR(VLOOKUP($A103&amp;TEXT(E$3,"dd/mm/yyyy")&amp;$D$2,tbReporteAsistencia[[#All],[SerialDeBusqueda]:[FechaRegistro]],3,FALSE),"")-$D$1,""),"")</f>
        <v/>
      </c>
      <c r="F103" s="30" t="str">
        <f>IFERROR(IF(AND(HOUR(IFERROR(VLOOKUP($A103&amp;TEXT(F$3,"dd/mm/yyyy")&amp;$D$2,tbReporteAsistencia[[#All],[SerialDeBusqueda]:[FechaRegistro]],3,FALSE),""))=HOUR($D$1),MINUTE(IFERROR(VLOOKUP($A103&amp;TEXT(F$3,"dd/mm/yyyy")&amp;$D$2,tbReporteAsistencia[[#All],[SerialDeBusqueda]:[FechaRegistro]],3,FALSE),""))&gt;MINUTE($D$1)),IFERROR(VLOOKUP($A103&amp;TEXT(F$3,"dd/mm/yyyy")&amp;$D$2,tbReporteAsistencia[[#All],[SerialDeBusqueda]:[FechaRegistro]],3,FALSE),"")-$D$1,""),"")</f>
        <v/>
      </c>
      <c r="G103" s="30" t="str">
        <f>IFERROR(IF(AND(HOUR(IFERROR(VLOOKUP($A103&amp;TEXT(G$3,"dd/mm/yyyy")&amp;$D$2,tbReporteAsistencia[[#All],[SerialDeBusqueda]:[FechaRegistro]],3,FALSE),""))=HOUR($D$1),MINUTE(IFERROR(VLOOKUP($A103&amp;TEXT(G$3,"dd/mm/yyyy")&amp;$D$2,tbReporteAsistencia[[#All],[SerialDeBusqueda]:[FechaRegistro]],3,FALSE),""))&gt;MINUTE($D$1)),IFERROR(VLOOKUP($A103&amp;TEXT(G$3,"dd/mm/yyyy")&amp;$D$2,tbReporteAsistencia[[#All],[SerialDeBusqueda]:[FechaRegistro]],3,FALSE),"")-$D$1,""),"")</f>
        <v/>
      </c>
      <c r="H103" s="30" t="str">
        <f>IFERROR(IF(AND(HOUR(IFERROR(VLOOKUP($A103&amp;TEXT(H$3,"dd/mm/yyyy")&amp;$D$2,tbReporteAsistencia[[#All],[SerialDeBusqueda]:[FechaRegistro]],3,FALSE),""))=HOUR($D$1),MINUTE(IFERROR(VLOOKUP($A103&amp;TEXT(H$3,"dd/mm/yyyy")&amp;$D$2,tbReporteAsistencia[[#All],[SerialDeBusqueda]:[FechaRegistro]],3,FALSE),""))&gt;MINUTE($D$1)),IFERROR(VLOOKUP($A103&amp;TEXT(H$3,"dd/mm/yyyy")&amp;$D$2,tbReporteAsistencia[[#All],[SerialDeBusqueda]:[FechaRegistro]],3,FALSE),"")-$D$1,""),"")</f>
        <v/>
      </c>
      <c r="I103" s="30" t="str">
        <f>IFERROR(IF(AND(HOUR(IFERROR(VLOOKUP($A103&amp;TEXT(I$3,"dd/mm/yyyy")&amp;$D$2,tbReporteAsistencia[[#All],[SerialDeBusqueda]:[FechaRegistro]],3,FALSE),""))=HOUR($D$1),MINUTE(IFERROR(VLOOKUP($A103&amp;TEXT(I$3,"dd/mm/yyyy")&amp;$D$2,tbReporteAsistencia[[#All],[SerialDeBusqueda]:[FechaRegistro]],3,FALSE),""))&gt;MINUTE($D$1)),IFERROR(VLOOKUP($A103&amp;TEXT(I$3,"dd/mm/yyyy")&amp;$D$2,tbReporteAsistencia[[#All],[SerialDeBusqueda]:[FechaRegistro]],3,FALSE),"")-$D$1,""),"")</f>
        <v/>
      </c>
      <c r="J103" s="30" t="str">
        <f>IFERROR(IF(AND(HOUR(IFERROR(VLOOKUP($A103&amp;TEXT(J$3,"dd/mm/yyyy")&amp;$D$2,tbReporteAsistencia[[#All],[SerialDeBusqueda]:[FechaRegistro]],3,FALSE),""))=HOUR($D$1),MINUTE(IFERROR(VLOOKUP($A103&amp;TEXT(J$3,"dd/mm/yyyy")&amp;$D$2,tbReporteAsistencia[[#All],[SerialDeBusqueda]:[FechaRegistro]],3,FALSE),""))&gt;MINUTE($D$1)),IFERROR(VLOOKUP($A103&amp;TEXT(J$3,"dd/mm/yyyy")&amp;$D$2,tbReporteAsistencia[[#All],[SerialDeBusqueda]:[FechaRegistro]],3,FALSE),"")-$D$1,""),"")</f>
        <v/>
      </c>
      <c r="K103" s="30" t="str">
        <f>IFERROR(IF(AND(HOUR(IFERROR(VLOOKUP($A103&amp;TEXT(K$3,"dd/mm/yyyy")&amp;$D$2,tbReporteAsistencia[[#All],[SerialDeBusqueda]:[FechaRegistro]],3,FALSE),""))=HOUR($D$1),MINUTE(IFERROR(VLOOKUP($A103&amp;TEXT(K$3,"dd/mm/yyyy")&amp;$D$2,tbReporteAsistencia[[#All],[SerialDeBusqueda]:[FechaRegistro]],3,FALSE),""))&gt;MINUTE($D$1)),IFERROR(VLOOKUP($A103&amp;TEXT(K$3,"dd/mm/yyyy")&amp;$D$2,tbReporteAsistencia[[#All],[SerialDeBusqueda]:[FechaRegistro]],3,FALSE),"")-$D$1,""),"")</f>
        <v/>
      </c>
      <c r="L103" s="30" t="str">
        <f>IFERROR(IF(AND(HOUR(IFERROR(VLOOKUP($A103&amp;TEXT(L$3,"dd/mm/yyyy")&amp;$D$2,tbReporteAsistencia[[#All],[SerialDeBusqueda]:[FechaRegistro]],3,FALSE),""))=HOUR($D$1),MINUTE(IFERROR(VLOOKUP($A103&amp;TEXT(L$3,"dd/mm/yyyy")&amp;$D$2,tbReporteAsistencia[[#All],[SerialDeBusqueda]:[FechaRegistro]],3,FALSE),""))&gt;MINUTE($D$1)),IFERROR(VLOOKUP($A103&amp;TEXT(L$3,"dd/mm/yyyy")&amp;$D$2,tbReporteAsistencia[[#All],[SerialDeBusqueda]:[FechaRegistro]],3,FALSE),"")-$D$1,""),"")</f>
        <v/>
      </c>
      <c r="M103" s="30" t="str">
        <f>IFERROR(IF(AND(HOUR(IFERROR(VLOOKUP($A103&amp;TEXT(M$3,"dd/mm/yyyy")&amp;$D$2,tbReporteAsistencia[[#All],[SerialDeBusqueda]:[FechaRegistro]],3,FALSE),""))=HOUR($D$1),MINUTE(IFERROR(VLOOKUP($A103&amp;TEXT(M$3,"dd/mm/yyyy")&amp;$D$2,tbReporteAsistencia[[#All],[SerialDeBusqueda]:[FechaRegistro]],3,FALSE),""))&gt;MINUTE($D$1)),IFERROR(VLOOKUP($A103&amp;TEXT(M$3,"dd/mm/yyyy")&amp;$D$2,tbReporteAsistencia[[#All],[SerialDeBusqueda]:[FechaRegistro]],3,FALSE),"")-$D$1,""),"")</f>
        <v/>
      </c>
      <c r="N103" s="30" t="str">
        <f>IFERROR(IF(AND(HOUR(IFERROR(VLOOKUP($A103&amp;TEXT(N$3,"dd/mm/yyyy")&amp;$D$2,tbReporteAsistencia[[#All],[SerialDeBusqueda]:[FechaRegistro]],3,FALSE),""))=HOUR($D$1),MINUTE(IFERROR(VLOOKUP($A103&amp;TEXT(N$3,"dd/mm/yyyy")&amp;$D$2,tbReporteAsistencia[[#All],[SerialDeBusqueda]:[FechaRegistro]],3,FALSE),""))&gt;MINUTE($D$1)),IFERROR(VLOOKUP($A103&amp;TEXT(N$3,"dd/mm/yyyy")&amp;$D$2,tbReporteAsistencia[[#All],[SerialDeBusqueda]:[FechaRegistro]],3,FALSE),"")-$D$1,""),"")</f>
        <v/>
      </c>
      <c r="O103" s="30" t="str">
        <f>IFERROR(IF(AND(HOUR(IFERROR(VLOOKUP($A103&amp;TEXT(O$3,"dd/mm/yyyy")&amp;$D$2,tbReporteAsistencia[[#All],[SerialDeBusqueda]:[FechaRegistro]],3,FALSE),""))=HOUR($D$1),MINUTE(IFERROR(VLOOKUP($A103&amp;TEXT(O$3,"dd/mm/yyyy")&amp;$D$2,tbReporteAsistencia[[#All],[SerialDeBusqueda]:[FechaRegistro]],3,FALSE),""))&gt;MINUTE($D$1)),IFERROR(VLOOKUP($A103&amp;TEXT(O$3,"dd/mm/yyyy")&amp;$D$2,tbReporteAsistencia[[#All],[SerialDeBusqueda]:[FechaRegistro]],3,FALSE),"")-$D$1,""),"")</f>
        <v/>
      </c>
      <c r="P103" s="30" t="str">
        <f>IFERROR(IF(AND(HOUR(IFERROR(VLOOKUP($A103&amp;TEXT(P$3,"dd/mm/yyyy")&amp;$D$2,tbReporteAsistencia[[#All],[SerialDeBusqueda]:[FechaRegistro]],3,FALSE),""))=HOUR($D$1),MINUTE(IFERROR(VLOOKUP($A103&amp;TEXT(P$3,"dd/mm/yyyy")&amp;$D$2,tbReporteAsistencia[[#All],[SerialDeBusqueda]:[FechaRegistro]],3,FALSE),""))&gt;MINUTE($D$1)),IFERROR(VLOOKUP($A103&amp;TEXT(P$3,"dd/mm/yyyy")&amp;$D$2,tbReporteAsistencia[[#All],[SerialDeBusqueda]:[FechaRegistro]],3,FALSE),"")-$D$1,""),"")</f>
        <v/>
      </c>
      <c r="Q103" s="30" t="str">
        <f>IFERROR(IF(AND(HOUR(IFERROR(VLOOKUP($A103&amp;TEXT(Q$3,"dd/mm/yyyy")&amp;$D$2,tbReporteAsistencia[[#All],[SerialDeBusqueda]:[FechaRegistro]],3,FALSE),""))=HOUR($D$1),MINUTE(IFERROR(VLOOKUP($A103&amp;TEXT(Q$3,"dd/mm/yyyy")&amp;$D$2,tbReporteAsistencia[[#All],[SerialDeBusqueda]:[FechaRegistro]],3,FALSE),""))&gt;MINUTE($D$1)),IFERROR(VLOOKUP($A103&amp;TEXT(Q$3,"dd/mm/yyyy")&amp;$D$2,tbReporteAsistencia[[#All],[SerialDeBusqueda]:[FechaRegistro]],3,FALSE),"")-$D$1,""),"")</f>
        <v/>
      </c>
      <c r="R103" s="30" t="str">
        <f>IFERROR(IF(AND(HOUR(IFERROR(VLOOKUP($A103&amp;TEXT(R$3,"dd/mm/yyyy")&amp;$D$2,tbReporteAsistencia[[#All],[SerialDeBusqueda]:[FechaRegistro]],3,FALSE),""))=HOUR($D$1),MINUTE(IFERROR(VLOOKUP($A103&amp;TEXT(R$3,"dd/mm/yyyy")&amp;$D$2,tbReporteAsistencia[[#All],[SerialDeBusqueda]:[FechaRegistro]],3,FALSE),""))&gt;MINUTE($D$1)),IFERROR(VLOOKUP($A103&amp;TEXT(R$3,"dd/mm/yyyy")&amp;$D$2,tbReporteAsistencia[[#All],[SerialDeBusqueda]:[FechaRegistro]],3,FALSE),"")-$D$1,""),"")</f>
        <v/>
      </c>
      <c r="S103" s="30" t="str">
        <f>IFERROR(IF(AND(HOUR(IFERROR(VLOOKUP($A103&amp;TEXT(S$3,"dd/mm/yyyy")&amp;$D$2,tbReporteAsistencia[[#All],[SerialDeBusqueda]:[FechaRegistro]],3,FALSE),""))=HOUR($D$1),MINUTE(IFERROR(VLOOKUP($A103&amp;TEXT(S$3,"dd/mm/yyyy")&amp;$D$2,tbReporteAsistencia[[#All],[SerialDeBusqueda]:[FechaRegistro]],3,FALSE),""))&gt;MINUTE($D$1)),IFERROR(VLOOKUP($A103&amp;TEXT(S$3,"dd/mm/yyyy")&amp;$D$2,tbReporteAsistencia[[#All],[SerialDeBusqueda]:[FechaRegistro]],3,FALSE),"")-$D$1,""),"")</f>
        <v/>
      </c>
    </row>
    <row r="104" spans="1:19">
      <c r="A104" s="8">
        <f>Plantilla!A105</f>
        <v>0</v>
      </c>
      <c r="B104" s="8">
        <f>Plantilla!B105</f>
        <v>0</v>
      </c>
      <c r="C104" s="8">
        <f>Plantilla!C105</f>
        <v>0</v>
      </c>
      <c r="D104" s="30" t="str">
        <f>IFERROR(IF(AND(HOUR(IFERROR(VLOOKUP($A104&amp;TEXT(D$3,"dd/mm/yyyy")&amp;$D$2,tbReporteAsistencia[[#All],[SerialDeBusqueda]:[FechaRegistro]],3,FALSE),""))=HOUR($D$1),MINUTE(IFERROR(VLOOKUP($A104&amp;TEXT(D$3,"dd/mm/yyyy")&amp;$D$2,tbReporteAsistencia[[#All],[SerialDeBusqueda]:[FechaRegistro]],3,FALSE),""))&gt;MINUTE($D$1)),IFERROR(VLOOKUP($A104&amp;TEXT(D$3,"dd/mm/yyyy")&amp;$D$2,tbReporteAsistencia[[#All],[SerialDeBusqueda]:[FechaRegistro]],3,FALSE),"")-$D$1,""),"")</f>
        <v/>
      </c>
      <c r="E104" s="30" t="str">
        <f>IFERROR(IF(AND(HOUR(IFERROR(VLOOKUP($A104&amp;TEXT(E$3,"dd/mm/yyyy")&amp;$D$2,tbReporteAsistencia[[#All],[SerialDeBusqueda]:[FechaRegistro]],3,FALSE),""))=HOUR($D$1),MINUTE(IFERROR(VLOOKUP($A104&amp;TEXT(E$3,"dd/mm/yyyy")&amp;$D$2,tbReporteAsistencia[[#All],[SerialDeBusqueda]:[FechaRegistro]],3,FALSE),""))&gt;MINUTE($D$1)),IFERROR(VLOOKUP($A104&amp;TEXT(E$3,"dd/mm/yyyy")&amp;$D$2,tbReporteAsistencia[[#All],[SerialDeBusqueda]:[FechaRegistro]],3,FALSE),"")-$D$1,""),"")</f>
        <v/>
      </c>
      <c r="F104" s="30" t="str">
        <f>IFERROR(IF(AND(HOUR(IFERROR(VLOOKUP($A104&amp;TEXT(F$3,"dd/mm/yyyy")&amp;$D$2,tbReporteAsistencia[[#All],[SerialDeBusqueda]:[FechaRegistro]],3,FALSE),""))=HOUR($D$1),MINUTE(IFERROR(VLOOKUP($A104&amp;TEXT(F$3,"dd/mm/yyyy")&amp;$D$2,tbReporteAsistencia[[#All],[SerialDeBusqueda]:[FechaRegistro]],3,FALSE),""))&gt;MINUTE($D$1)),IFERROR(VLOOKUP($A104&amp;TEXT(F$3,"dd/mm/yyyy")&amp;$D$2,tbReporteAsistencia[[#All],[SerialDeBusqueda]:[FechaRegistro]],3,FALSE),"")-$D$1,""),"")</f>
        <v/>
      </c>
      <c r="G104" s="30" t="str">
        <f>IFERROR(IF(AND(HOUR(IFERROR(VLOOKUP($A104&amp;TEXT(G$3,"dd/mm/yyyy")&amp;$D$2,tbReporteAsistencia[[#All],[SerialDeBusqueda]:[FechaRegistro]],3,FALSE),""))=HOUR($D$1),MINUTE(IFERROR(VLOOKUP($A104&amp;TEXT(G$3,"dd/mm/yyyy")&amp;$D$2,tbReporteAsistencia[[#All],[SerialDeBusqueda]:[FechaRegistro]],3,FALSE),""))&gt;MINUTE($D$1)),IFERROR(VLOOKUP($A104&amp;TEXT(G$3,"dd/mm/yyyy")&amp;$D$2,tbReporteAsistencia[[#All],[SerialDeBusqueda]:[FechaRegistro]],3,FALSE),"")-$D$1,""),"")</f>
        <v/>
      </c>
      <c r="H104" s="30" t="str">
        <f>IFERROR(IF(AND(HOUR(IFERROR(VLOOKUP($A104&amp;TEXT(H$3,"dd/mm/yyyy")&amp;$D$2,tbReporteAsistencia[[#All],[SerialDeBusqueda]:[FechaRegistro]],3,FALSE),""))=HOUR($D$1),MINUTE(IFERROR(VLOOKUP($A104&amp;TEXT(H$3,"dd/mm/yyyy")&amp;$D$2,tbReporteAsistencia[[#All],[SerialDeBusqueda]:[FechaRegistro]],3,FALSE),""))&gt;MINUTE($D$1)),IFERROR(VLOOKUP($A104&amp;TEXT(H$3,"dd/mm/yyyy")&amp;$D$2,tbReporteAsistencia[[#All],[SerialDeBusqueda]:[FechaRegistro]],3,FALSE),"")-$D$1,""),"")</f>
        <v/>
      </c>
      <c r="I104" s="30" t="str">
        <f>IFERROR(IF(AND(HOUR(IFERROR(VLOOKUP($A104&amp;TEXT(I$3,"dd/mm/yyyy")&amp;$D$2,tbReporteAsistencia[[#All],[SerialDeBusqueda]:[FechaRegistro]],3,FALSE),""))=HOUR($D$1),MINUTE(IFERROR(VLOOKUP($A104&amp;TEXT(I$3,"dd/mm/yyyy")&amp;$D$2,tbReporteAsistencia[[#All],[SerialDeBusqueda]:[FechaRegistro]],3,FALSE),""))&gt;MINUTE($D$1)),IFERROR(VLOOKUP($A104&amp;TEXT(I$3,"dd/mm/yyyy")&amp;$D$2,tbReporteAsistencia[[#All],[SerialDeBusqueda]:[FechaRegistro]],3,FALSE),"")-$D$1,""),"")</f>
        <v/>
      </c>
      <c r="J104" s="30" t="str">
        <f>IFERROR(IF(AND(HOUR(IFERROR(VLOOKUP($A104&amp;TEXT(J$3,"dd/mm/yyyy")&amp;$D$2,tbReporteAsistencia[[#All],[SerialDeBusqueda]:[FechaRegistro]],3,FALSE),""))=HOUR($D$1),MINUTE(IFERROR(VLOOKUP($A104&amp;TEXT(J$3,"dd/mm/yyyy")&amp;$D$2,tbReporteAsistencia[[#All],[SerialDeBusqueda]:[FechaRegistro]],3,FALSE),""))&gt;MINUTE($D$1)),IFERROR(VLOOKUP($A104&amp;TEXT(J$3,"dd/mm/yyyy")&amp;$D$2,tbReporteAsistencia[[#All],[SerialDeBusqueda]:[FechaRegistro]],3,FALSE),"")-$D$1,""),"")</f>
        <v/>
      </c>
      <c r="K104" s="30" t="str">
        <f>IFERROR(IF(AND(HOUR(IFERROR(VLOOKUP($A104&amp;TEXT(K$3,"dd/mm/yyyy")&amp;$D$2,tbReporteAsistencia[[#All],[SerialDeBusqueda]:[FechaRegistro]],3,FALSE),""))=HOUR($D$1),MINUTE(IFERROR(VLOOKUP($A104&amp;TEXT(K$3,"dd/mm/yyyy")&amp;$D$2,tbReporteAsistencia[[#All],[SerialDeBusqueda]:[FechaRegistro]],3,FALSE),""))&gt;MINUTE($D$1)),IFERROR(VLOOKUP($A104&amp;TEXT(K$3,"dd/mm/yyyy")&amp;$D$2,tbReporteAsistencia[[#All],[SerialDeBusqueda]:[FechaRegistro]],3,FALSE),"")-$D$1,""),"")</f>
        <v/>
      </c>
      <c r="L104" s="30" t="str">
        <f>IFERROR(IF(AND(HOUR(IFERROR(VLOOKUP($A104&amp;TEXT(L$3,"dd/mm/yyyy")&amp;$D$2,tbReporteAsistencia[[#All],[SerialDeBusqueda]:[FechaRegistro]],3,FALSE),""))=HOUR($D$1),MINUTE(IFERROR(VLOOKUP($A104&amp;TEXT(L$3,"dd/mm/yyyy")&amp;$D$2,tbReporteAsistencia[[#All],[SerialDeBusqueda]:[FechaRegistro]],3,FALSE),""))&gt;MINUTE($D$1)),IFERROR(VLOOKUP($A104&amp;TEXT(L$3,"dd/mm/yyyy")&amp;$D$2,tbReporteAsistencia[[#All],[SerialDeBusqueda]:[FechaRegistro]],3,FALSE),"")-$D$1,""),"")</f>
        <v/>
      </c>
      <c r="M104" s="30" t="str">
        <f>IFERROR(IF(AND(HOUR(IFERROR(VLOOKUP($A104&amp;TEXT(M$3,"dd/mm/yyyy")&amp;$D$2,tbReporteAsistencia[[#All],[SerialDeBusqueda]:[FechaRegistro]],3,FALSE),""))=HOUR($D$1),MINUTE(IFERROR(VLOOKUP($A104&amp;TEXT(M$3,"dd/mm/yyyy")&amp;$D$2,tbReporteAsistencia[[#All],[SerialDeBusqueda]:[FechaRegistro]],3,FALSE),""))&gt;MINUTE($D$1)),IFERROR(VLOOKUP($A104&amp;TEXT(M$3,"dd/mm/yyyy")&amp;$D$2,tbReporteAsistencia[[#All],[SerialDeBusqueda]:[FechaRegistro]],3,FALSE),"")-$D$1,""),"")</f>
        <v/>
      </c>
      <c r="N104" s="30" t="str">
        <f>IFERROR(IF(AND(HOUR(IFERROR(VLOOKUP($A104&amp;TEXT(N$3,"dd/mm/yyyy")&amp;$D$2,tbReporteAsistencia[[#All],[SerialDeBusqueda]:[FechaRegistro]],3,FALSE),""))=HOUR($D$1),MINUTE(IFERROR(VLOOKUP($A104&amp;TEXT(N$3,"dd/mm/yyyy")&amp;$D$2,tbReporteAsistencia[[#All],[SerialDeBusqueda]:[FechaRegistro]],3,FALSE),""))&gt;MINUTE($D$1)),IFERROR(VLOOKUP($A104&amp;TEXT(N$3,"dd/mm/yyyy")&amp;$D$2,tbReporteAsistencia[[#All],[SerialDeBusqueda]:[FechaRegistro]],3,FALSE),"")-$D$1,""),"")</f>
        <v/>
      </c>
      <c r="O104" s="30" t="str">
        <f>IFERROR(IF(AND(HOUR(IFERROR(VLOOKUP($A104&amp;TEXT(O$3,"dd/mm/yyyy")&amp;$D$2,tbReporteAsistencia[[#All],[SerialDeBusqueda]:[FechaRegistro]],3,FALSE),""))=HOUR($D$1),MINUTE(IFERROR(VLOOKUP($A104&amp;TEXT(O$3,"dd/mm/yyyy")&amp;$D$2,tbReporteAsistencia[[#All],[SerialDeBusqueda]:[FechaRegistro]],3,FALSE),""))&gt;MINUTE($D$1)),IFERROR(VLOOKUP($A104&amp;TEXT(O$3,"dd/mm/yyyy")&amp;$D$2,tbReporteAsistencia[[#All],[SerialDeBusqueda]:[FechaRegistro]],3,FALSE),"")-$D$1,""),"")</f>
        <v/>
      </c>
      <c r="P104" s="30" t="str">
        <f>IFERROR(IF(AND(HOUR(IFERROR(VLOOKUP($A104&amp;TEXT(P$3,"dd/mm/yyyy")&amp;$D$2,tbReporteAsistencia[[#All],[SerialDeBusqueda]:[FechaRegistro]],3,FALSE),""))=HOUR($D$1),MINUTE(IFERROR(VLOOKUP($A104&amp;TEXT(P$3,"dd/mm/yyyy")&amp;$D$2,tbReporteAsistencia[[#All],[SerialDeBusqueda]:[FechaRegistro]],3,FALSE),""))&gt;MINUTE($D$1)),IFERROR(VLOOKUP($A104&amp;TEXT(P$3,"dd/mm/yyyy")&amp;$D$2,tbReporteAsistencia[[#All],[SerialDeBusqueda]:[FechaRegistro]],3,FALSE),"")-$D$1,""),"")</f>
        <v/>
      </c>
      <c r="Q104" s="30" t="str">
        <f>IFERROR(IF(AND(HOUR(IFERROR(VLOOKUP($A104&amp;TEXT(Q$3,"dd/mm/yyyy")&amp;$D$2,tbReporteAsistencia[[#All],[SerialDeBusqueda]:[FechaRegistro]],3,FALSE),""))=HOUR($D$1),MINUTE(IFERROR(VLOOKUP($A104&amp;TEXT(Q$3,"dd/mm/yyyy")&amp;$D$2,tbReporteAsistencia[[#All],[SerialDeBusqueda]:[FechaRegistro]],3,FALSE),""))&gt;MINUTE($D$1)),IFERROR(VLOOKUP($A104&amp;TEXT(Q$3,"dd/mm/yyyy")&amp;$D$2,tbReporteAsistencia[[#All],[SerialDeBusqueda]:[FechaRegistro]],3,FALSE),"")-$D$1,""),"")</f>
        <v/>
      </c>
      <c r="R104" s="30" t="str">
        <f>IFERROR(IF(AND(HOUR(IFERROR(VLOOKUP($A104&amp;TEXT(R$3,"dd/mm/yyyy")&amp;$D$2,tbReporteAsistencia[[#All],[SerialDeBusqueda]:[FechaRegistro]],3,FALSE),""))=HOUR($D$1),MINUTE(IFERROR(VLOOKUP($A104&amp;TEXT(R$3,"dd/mm/yyyy")&amp;$D$2,tbReporteAsistencia[[#All],[SerialDeBusqueda]:[FechaRegistro]],3,FALSE),""))&gt;MINUTE($D$1)),IFERROR(VLOOKUP($A104&amp;TEXT(R$3,"dd/mm/yyyy")&amp;$D$2,tbReporteAsistencia[[#All],[SerialDeBusqueda]:[FechaRegistro]],3,FALSE),"")-$D$1,""),"")</f>
        <v/>
      </c>
      <c r="S104" s="30" t="str">
        <f>IFERROR(IF(AND(HOUR(IFERROR(VLOOKUP($A104&amp;TEXT(S$3,"dd/mm/yyyy")&amp;$D$2,tbReporteAsistencia[[#All],[SerialDeBusqueda]:[FechaRegistro]],3,FALSE),""))=HOUR($D$1),MINUTE(IFERROR(VLOOKUP($A104&amp;TEXT(S$3,"dd/mm/yyyy")&amp;$D$2,tbReporteAsistencia[[#All],[SerialDeBusqueda]:[FechaRegistro]],3,FALSE),""))&gt;MINUTE($D$1)),IFERROR(VLOOKUP($A104&amp;TEXT(S$3,"dd/mm/yyyy")&amp;$D$2,tbReporteAsistencia[[#All],[SerialDeBusqueda]:[FechaRegistro]],3,FALSE),"")-$D$1,""),"")</f>
        <v/>
      </c>
    </row>
    <row r="105" spans="1:19">
      <c r="A105" s="8">
        <f>Plantilla!A106</f>
        <v>0</v>
      </c>
      <c r="B105" s="8">
        <f>Plantilla!B106</f>
        <v>0</v>
      </c>
      <c r="C105" s="8">
        <f>Plantilla!C106</f>
        <v>0</v>
      </c>
      <c r="D105" s="30" t="str">
        <f>IFERROR(IF(AND(HOUR(IFERROR(VLOOKUP($A105&amp;TEXT(D$3,"dd/mm/yyyy")&amp;$D$2,tbReporteAsistencia[[#All],[SerialDeBusqueda]:[FechaRegistro]],3,FALSE),""))=HOUR($D$1),MINUTE(IFERROR(VLOOKUP($A105&amp;TEXT(D$3,"dd/mm/yyyy")&amp;$D$2,tbReporteAsistencia[[#All],[SerialDeBusqueda]:[FechaRegistro]],3,FALSE),""))&gt;MINUTE($D$1)),IFERROR(VLOOKUP($A105&amp;TEXT(D$3,"dd/mm/yyyy")&amp;$D$2,tbReporteAsistencia[[#All],[SerialDeBusqueda]:[FechaRegistro]],3,FALSE),"")-$D$1,""),"")</f>
        <v/>
      </c>
      <c r="E105" s="30" t="str">
        <f>IFERROR(IF(AND(HOUR(IFERROR(VLOOKUP($A105&amp;TEXT(E$3,"dd/mm/yyyy")&amp;$D$2,tbReporteAsistencia[[#All],[SerialDeBusqueda]:[FechaRegistro]],3,FALSE),""))=HOUR($D$1),MINUTE(IFERROR(VLOOKUP($A105&amp;TEXT(E$3,"dd/mm/yyyy")&amp;$D$2,tbReporteAsistencia[[#All],[SerialDeBusqueda]:[FechaRegistro]],3,FALSE),""))&gt;MINUTE($D$1)),IFERROR(VLOOKUP($A105&amp;TEXT(E$3,"dd/mm/yyyy")&amp;$D$2,tbReporteAsistencia[[#All],[SerialDeBusqueda]:[FechaRegistro]],3,FALSE),"")-$D$1,""),"")</f>
        <v/>
      </c>
      <c r="F105" s="30" t="str">
        <f>IFERROR(IF(AND(HOUR(IFERROR(VLOOKUP($A105&amp;TEXT(F$3,"dd/mm/yyyy")&amp;$D$2,tbReporteAsistencia[[#All],[SerialDeBusqueda]:[FechaRegistro]],3,FALSE),""))=HOUR($D$1),MINUTE(IFERROR(VLOOKUP($A105&amp;TEXT(F$3,"dd/mm/yyyy")&amp;$D$2,tbReporteAsistencia[[#All],[SerialDeBusqueda]:[FechaRegistro]],3,FALSE),""))&gt;MINUTE($D$1)),IFERROR(VLOOKUP($A105&amp;TEXT(F$3,"dd/mm/yyyy")&amp;$D$2,tbReporteAsistencia[[#All],[SerialDeBusqueda]:[FechaRegistro]],3,FALSE),"")-$D$1,""),"")</f>
        <v/>
      </c>
      <c r="G105" s="30" t="str">
        <f>IFERROR(IF(AND(HOUR(IFERROR(VLOOKUP($A105&amp;TEXT(G$3,"dd/mm/yyyy")&amp;$D$2,tbReporteAsistencia[[#All],[SerialDeBusqueda]:[FechaRegistro]],3,FALSE),""))=HOUR($D$1),MINUTE(IFERROR(VLOOKUP($A105&amp;TEXT(G$3,"dd/mm/yyyy")&amp;$D$2,tbReporteAsistencia[[#All],[SerialDeBusqueda]:[FechaRegistro]],3,FALSE),""))&gt;MINUTE($D$1)),IFERROR(VLOOKUP($A105&amp;TEXT(G$3,"dd/mm/yyyy")&amp;$D$2,tbReporteAsistencia[[#All],[SerialDeBusqueda]:[FechaRegistro]],3,FALSE),"")-$D$1,""),"")</f>
        <v/>
      </c>
      <c r="H105" s="30" t="str">
        <f>IFERROR(IF(AND(HOUR(IFERROR(VLOOKUP($A105&amp;TEXT(H$3,"dd/mm/yyyy")&amp;$D$2,tbReporteAsistencia[[#All],[SerialDeBusqueda]:[FechaRegistro]],3,FALSE),""))=HOUR($D$1),MINUTE(IFERROR(VLOOKUP($A105&amp;TEXT(H$3,"dd/mm/yyyy")&amp;$D$2,tbReporteAsistencia[[#All],[SerialDeBusqueda]:[FechaRegistro]],3,FALSE),""))&gt;MINUTE($D$1)),IFERROR(VLOOKUP($A105&amp;TEXT(H$3,"dd/mm/yyyy")&amp;$D$2,tbReporteAsistencia[[#All],[SerialDeBusqueda]:[FechaRegistro]],3,FALSE),"")-$D$1,""),"")</f>
        <v/>
      </c>
      <c r="I105" s="30" t="str">
        <f>IFERROR(IF(AND(HOUR(IFERROR(VLOOKUP($A105&amp;TEXT(I$3,"dd/mm/yyyy")&amp;$D$2,tbReporteAsistencia[[#All],[SerialDeBusqueda]:[FechaRegistro]],3,FALSE),""))=HOUR($D$1),MINUTE(IFERROR(VLOOKUP($A105&amp;TEXT(I$3,"dd/mm/yyyy")&amp;$D$2,tbReporteAsistencia[[#All],[SerialDeBusqueda]:[FechaRegistro]],3,FALSE),""))&gt;MINUTE($D$1)),IFERROR(VLOOKUP($A105&amp;TEXT(I$3,"dd/mm/yyyy")&amp;$D$2,tbReporteAsistencia[[#All],[SerialDeBusqueda]:[FechaRegistro]],3,FALSE),"")-$D$1,""),"")</f>
        <v/>
      </c>
      <c r="J105" s="30" t="str">
        <f>IFERROR(IF(AND(HOUR(IFERROR(VLOOKUP($A105&amp;TEXT(J$3,"dd/mm/yyyy")&amp;$D$2,tbReporteAsistencia[[#All],[SerialDeBusqueda]:[FechaRegistro]],3,FALSE),""))=HOUR($D$1),MINUTE(IFERROR(VLOOKUP($A105&amp;TEXT(J$3,"dd/mm/yyyy")&amp;$D$2,tbReporteAsistencia[[#All],[SerialDeBusqueda]:[FechaRegistro]],3,FALSE),""))&gt;MINUTE($D$1)),IFERROR(VLOOKUP($A105&amp;TEXT(J$3,"dd/mm/yyyy")&amp;$D$2,tbReporteAsistencia[[#All],[SerialDeBusqueda]:[FechaRegistro]],3,FALSE),"")-$D$1,""),"")</f>
        <v/>
      </c>
      <c r="K105" s="30" t="str">
        <f>IFERROR(IF(AND(HOUR(IFERROR(VLOOKUP($A105&amp;TEXT(K$3,"dd/mm/yyyy")&amp;$D$2,tbReporteAsistencia[[#All],[SerialDeBusqueda]:[FechaRegistro]],3,FALSE),""))=HOUR($D$1),MINUTE(IFERROR(VLOOKUP($A105&amp;TEXT(K$3,"dd/mm/yyyy")&amp;$D$2,tbReporteAsistencia[[#All],[SerialDeBusqueda]:[FechaRegistro]],3,FALSE),""))&gt;MINUTE($D$1)),IFERROR(VLOOKUP($A105&amp;TEXT(K$3,"dd/mm/yyyy")&amp;$D$2,tbReporteAsistencia[[#All],[SerialDeBusqueda]:[FechaRegistro]],3,FALSE),"")-$D$1,""),"")</f>
        <v/>
      </c>
      <c r="L105" s="30" t="str">
        <f>IFERROR(IF(AND(HOUR(IFERROR(VLOOKUP($A105&amp;TEXT(L$3,"dd/mm/yyyy")&amp;$D$2,tbReporteAsistencia[[#All],[SerialDeBusqueda]:[FechaRegistro]],3,FALSE),""))=HOUR($D$1),MINUTE(IFERROR(VLOOKUP($A105&amp;TEXT(L$3,"dd/mm/yyyy")&amp;$D$2,tbReporteAsistencia[[#All],[SerialDeBusqueda]:[FechaRegistro]],3,FALSE),""))&gt;MINUTE($D$1)),IFERROR(VLOOKUP($A105&amp;TEXT(L$3,"dd/mm/yyyy")&amp;$D$2,tbReporteAsistencia[[#All],[SerialDeBusqueda]:[FechaRegistro]],3,FALSE),"")-$D$1,""),"")</f>
        <v/>
      </c>
      <c r="M105" s="30" t="str">
        <f>IFERROR(IF(AND(HOUR(IFERROR(VLOOKUP($A105&amp;TEXT(M$3,"dd/mm/yyyy")&amp;$D$2,tbReporteAsistencia[[#All],[SerialDeBusqueda]:[FechaRegistro]],3,FALSE),""))=HOUR($D$1),MINUTE(IFERROR(VLOOKUP($A105&amp;TEXT(M$3,"dd/mm/yyyy")&amp;$D$2,tbReporteAsistencia[[#All],[SerialDeBusqueda]:[FechaRegistro]],3,FALSE),""))&gt;MINUTE($D$1)),IFERROR(VLOOKUP($A105&amp;TEXT(M$3,"dd/mm/yyyy")&amp;$D$2,tbReporteAsistencia[[#All],[SerialDeBusqueda]:[FechaRegistro]],3,FALSE),"")-$D$1,""),"")</f>
        <v/>
      </c>
      <c r="N105" s="30" t="str">
        <f>IFERROR(IF(AND(HOUR(IFERROR(VLOOKUP($A105&amp;TEXT(N$3,"dd/mm/yyyy")&amp;$D$2,tbReporteAsistencia[[#All],[SerialDeBusqueda]:[FechaRegistro]],3,FALSE),""))=HOUR($D$1),MINUTE(IFERROR(VLOOKUP($A105&amp;TEXT(N$3,"dd/mm/yyyy")&amp;$D$2,tbReporteAsistencia[[#All],[SerialDeBusqueda]:[FechaRegistro]],3,FALSE),""))&gt;MINUTE($D$1)),IFERROR(VLOOKUP($A105&amp;TEXT(N$3,"dd/mm/yyyy")&amp;$D$2,tbReporteAsistencia[[#All],[SerialDeBusqueda]:[FechaRegistro]],3,FALSE),"")-$D$1,""),"")</f>
        <v/>
      </c>
      <c r="O105" s="30" t="str">
        <f>IFERROR(IF(AND(HOUR(IFERROR(VLOOKUP($A105&amp;TEXT(O$3,"dd/mm/yyyy")&amp;$D$2,tbReporteAsistencia[[#All],[SerialDeBusqueda]:[FechaRegistro]],3,FALSE),""))=HOUR($D$1),MINUTE(IFERROR(VLOOKUP($A105&amp;TEXT(O$3,"dd/mm/yyyy")&amp;$D$2,tbReporteAsistencia[[#All],[SerialDeBusqueda]:[FechaRegistro]],3,FALSE),""))&gt;MINUTE($D$1)),IFERROR(VLOOKUP($A105&amp;TEXT(O$3,"dd/mm/yyyy")&amp;$D$2,tbReporteAsistencia[[#All],[SerialDeBusqueda]:[FechaRegistro]],3,FALSE),"")-$D$1,""),"")</f>
        <v/>
      </c>
      <c r="P105" s="30" t="str">
        <f>IFERROR(IF(AND(HOUR(IFERROR(VLOOKUP($A105&amp;TEXT(P$3,"dd/mm/yyyy")&amp;$D$2,tbReporteAsistencia[[#All],[SerialDeBusqueda]:[FechaRegistro]],3,FALSE),""))=HOUR($D$1),MINUTE(IFERROR(VLOOKUP($A105&amp;TEXT(P$3,"dd/mm/yyyy")&amp;$D$2,tbReporteAsistencia[[#All],[SerialDeBusqueda]:[FechaRegistro]],3,FALSE),""))&gt;MINUTE($D$1)),IFERROR(VLOOKUP($A105&amp;TEXT(P$3,"dd/mm/yyyy")&amp;$D$2,tbReporteAsistencia[[#All],[SerialDeBusqueda]:[FechaRegistro]],3,FALSE),"")-$D$1,""),"")</f>
        <v/>
      </c>
      <c r="Q105" s="30" t="str">
        <f>IFERROR(IF(AND(HOUR(IFERROR(VLOOKUP($A105&amp;TEXT(Q$3,"dd/mm/yyyy")&amp;$D$2,tbReporteAsistencia[[#All],[SerialDeBusqueda]:[FechaRegistro]],3,FALSE),""))=HOUR($D$1),MINUTE(IFERROR(VLOOKUP($A105&amp;TEXT(Q$3,"dd/mm/yyyy")&amp;$D$2,tbReporteAsistencia[[#All],[SerialDeBusqueda]:[FechaRegistro]],3,FALSE),""))&gt;MINUTE($D$1)),IFERROR(VLOOKUP($A105&amp;TEXT(Q$3,"dd/mm/yyyy")&amp;$D$2,tbReporteAsistencia[[#All],[SerialDeBusqueda]:[FechaRegistro]],3,FALSE),"")-$D$1,""),"")</f>
        <v/>
      </c>
      <c r="R105" s="30" t="str">
        <f>IFERROR(IF(AND(HOUR(IFERROR(VLOOKUP($A105&amp;TEXT(R$3,"dd/mm/yyyy")&amp;$D$2,tbReporteAsistencia[[#All],[SerialDeBusqueda]:[FechaRegistro]],3,FALSE),""))=HOUR($D$1),MINUTE(IFERROR(VLOOKUP($A105&amp;TEXT(R$3,"dd/mm/yyyy")&amp;$D$2,tbReporteAsistencia[[#All],[SerialDeBusqueda]:[FechaRegistro]],3,FALSE),""))&gt;MINUTE($D$1)),IFERROR(VLOOKUP($A105&amp;TEXT(R$3,"dd/mm/yyyy")&amp;$D$2,tbReporteAsistencia[[#All],[SerialDeBusqueda]:[FechaRegistro]],3,FALSE),"")-$D$1,""),"")</f>
        <v/>
      </c>
      <c r="S105" s="30" t="str">
        <f>IFERROR(IF(AND(HOUR(IFERROR(VLOOKUP($A105&amp;TEXT(S$3,"dd/mm/yyyy")&amp;$D$2,tbReporteAsistencia[[#All],[SerialDeBusqueda]:[FechaRegistro]],3,FALSE),""))=HOUR($D$1),MINUTE(IFERROR(VLOOKUP($A105&amp;TEXT(S$3,"dd/mm/yyyy")&amp;$D$2,tbReporteAsistencia[[#All],[SerialDeBusqueda]:[FechaRegistro]],3,FALSE),""))&gt;MINUTE($D$1)),IFERROR(VLOOKUP($A105&amp;TEXT(S$3,"dd/mm/yyyy")&amp;$D$2,tbReporteAsistencia[[#All],[SerialDeBusqueda]:[FechaRegistro]],3,FALSE),"")-$D$1,""),"")</f>
        <v/>
      </c>
    </row>
    <row r="106" spans="1:19">
      <c r="A106" s="8">
        <f>Plantilla!A107</f>
        <v>0</v>
      </c>
      <c r="B106" s="8">
        <f>Plantilla!B107</f>
        <v>0</v>
      </c>
      <c r="C106" s="8">
        <f>Plantilla!C107</f>
        <v>0</v>
      </c>
      <c r="D106" s="30" t="str">
        <f>IFERROR(IF(AND(HOUR(IFERROR(VLOOKUP($A106&amp;TEXT(D$3,"dd/mm/yyyy")&amp;$D$2,tbReporteAsistencia[[#All],[SerialDeBusqueda]:[FechaRegistro]],3,FALSE),""))=HOUR($D$1),MINUTE(IFERROR(VLOOKUP($A106&amp;TEXT(D$3,"dd/mm/yyyy")&amp;$D$2,tbReporteAsistencia[[#All],[SerialDeBusqueda]:[FechaRegistro]],3,FALSE),""))&gt;MINUTE($D$1)),IFERROR(VLOOKUP($A106&amp;TEXT(D$3,"dd/mm/yyyy")&amp;$D$2,tbReporteAsistencia[[#All],[SerialDeBusqueda]:[FechaRegistro]],3,FALSE),"")-$D$1,""),"")</f>
        <v/>
      </c>
      <c r="E106" s="30" t="str">
        <f>IFERROR(IF(AND(HOUR(IFERROR(VLOOKUP($A106&amp;TEXT(E$3,"dd/mm/yyyy")&amp;$D$2,tbReporteAsistencia[[#All],[SerialDeBusqueda]:[FechaRegistro]],3,FALSE),""))=HOUR($D$1),MINUTE(IFERROR(VLOOKUP($A106&amp;TEXT(E$3,"dd/mm/yyyy")&amp;$D$2,tbReporteAsistencia[[#All],[SerialDeBusqueda]:[FechaRegistro]],3,FALSE),""))&gt;MINUTE($D$1)),IFERROR(VLOOKUP($A106&amp;TEXT(E$3,"dd/mm/yyyy")&amp;$D$2,tbReporteAsistencia[[#All],[SerialDeBusqueda]:[FechaRegistro]],3,FALSE),"")-$D$1,""),"")</f>
        <v/>
      </c>
      <c r="F106" s="30" t="str">
        <f>IFERROR(IF(AND(HOUR(IFERROR(VLOOKUP($A106&amp;TEXT(F$3,"dd/mm/yyyy")&amp;$D$2,tbReporteAsistencia[[#All],[SerialDeBusqueda]:[FechaRegistro]],3,FALSE),""))=HOUR($D$1),MINUTE(IFERROR(VLOOKUP($A106&amp;TEXT(F$3,"dd/mm/yyyy")&amp;$D$2,tbReporteAsistencia[[#All],[SerialDeBusqueda]:[FechaRegistro]],3,FALSE),""))&gt;MINUTE($D$1)),IFERROR(VLOOKUP($A106&amp;TEXT(F$3,"dd/mm/yyyy")&amp;$D$2,tbReporteAsistencia[[#All],[SerialDeBusqueda]:[FechaRegistro]],3,FALSE),"")-$D$1,""),"")</f>
        <v/>
      </c>
      <c r="G106" s="30" t="str">
        <f>IFERROR(IF(AND(HOUR(IFERROR(VLOOKUP($A106&amp;TEXT(G$3,"dd/mm/yyyy")&amp;$D$2,tbReporteAsistencia[[#All],[SerialDeBusqueda]:[FechaRegistro]],3,FALSE),""))=HOUR($D$1),MINUTE(IFERROR(VLOOKUP($A106&amp;TEXT(G$3,"dd/mm/yyyy")&amp;$D$2,tbReporteAsistencia[[#All],[SerialDeBusqueda]:[FechaRegistro]],3,FALSE),""))&gt;MINUTE($D$1)),IFERROR(VLOOKUP($A106&amp;TEXT(G$3,"dd/mm/yyyy")&amp;$D$2,tbReporteAsistencia[[#All],[SerialDeBusqueda]:[FechaRegistro]],3,FALSE),"")-$D$1,""),"")</f>
        <v/>
      </c>
      <c r="H106" s="30" t="str">
        <f>IFERROR(IF(AND(HOUR(IFERROR(VLOOKUP($A106&amp;TEXT(H$3,"dd/mm/yyyy")&amp;$D$2,tbReporteAsistencia[[#All],[SerialDeBusqueda]:[FechaRegistro]],3,FALSE),""))=HOUR($D$1),MINUTE(IFERROR(VLOOKUP($A106&amp;TEXT(H$3,"dd/mm/yyyy")&amp;$D$2,tbReporteAsistencia[[#All],[SerialDeBusqueda]:[FechaRegistro]],3,FALSE),""))&gt;MINUTE($D$1)),IFERROR(VLOOKUP($A106&amp;TEXT(H$3,"dd/mm/yyyy")&amp;$D$2,tbReporteAsistencia[[#All],[SerialDeBusqueda]:[FechaRegistro]],3,FALSE),"")-$D$1,""),"")</f>
        <v/>
      </c>
      <c r="I106" s="30" t="str">
        <f>IFERROR(IF(AND(HOUR(IFERROR(VLOOKUP($A106&amp;TEXT(I$3,"dd/mm/yyyy")&amp;$D$2,tbReporteAsistencia[[#All],[SerialDeBusqueda]:[FechaRegistro]],3,FALSE),""))=HOUR($D$1),MINUTE(IFERROR(VLOOKUP($A106&amp;TEXT(I$3,"dd/mm/yyyy")&amp;$D$2,tbReporteAsistencia[[#All],[SerialDeBusqueda]:[FechaRegistro]],3,FALSE),""))&gt;MINUTE($D$1)),IFERROR(VLOOKUP($A106&amp;TEXT(I$3,"dd/mm/yyyy")&amp;$D$2,tbReporteAsistencia[[#All],[SerialDeBusqueda]:[FechaRegistro]],3,FALSE),"")-$D$1,""),"")</f>
        <v/>
      </c>
      <c r="J106" s="30" t="str">
        <f>IFERROR(IF(AND(HOUR(IFERROR(VLOOKUP($A106&amp;TEXT(J$3,"dd/mm/yyyy")&amp;$D$2,tbReporteAsistencia[[#All],[SerialDeBusqueda]:[FechaRegistro]],3,FALSE),""))=HOUR($D$1),MINUTE(IFERROR(VLOOKUP($A106&amp;TEXT(J$3,"dd/mm/yyyy")&amp;$D$2,tbReporteAsistencia[[#All],[SerialDeBusqueda]:[FechaRegistro]],3,FALSE),""))&gt;MINUTE($D$1)),IFERROR(VLOOKUP($A106&amp;TEXT(J$3,"dd/mm/yyyy")&amp;$D$2,tbReporteAsistencia[[#All],[SerialDeBusqueda]:[FechaRegistro]],3,FALSE),"")-$D$1,""),"")</f>
        <v/>
      </c>
      <c r="K106" s="30" t="str">
        <f>IFERROR(IF(AND(HOUR(IFERROR(VLOOKUP($A106&amp;TEXT(K$3,"dd/mm/yyyy")&amp;$D$2,tbReporteAsistencia[[#All],[SerialDeBusqueda]:[FechaRegistro]],3,FALSE),""))=HOUR($D$1),MINUTE(IFERROR(VLOOKUP($A106&amp;TEXT(K$3,"dd/mm/yyyy")&amp;$D$2,tbReporteAsistencia[[#All],[SerialDeBusqueda]:[FechaRegistro]],3,FALSE),""))&gt;MINUTE($D$1)),IFERROR(VLOOKUP($A106&amp;TEXT(K$3,"dd/mm/yyyy")&amp;$D$2,tbReporteAsistencia[[#All],[SerialDeBusqueda]:[FechaRegistro]],3,FALSE),"")-$D$1,""),"")</f>
        <v/>
      </c>
      <c r="L106" s="30" t="str">
        <f>IFERROR(IF(AND(HOUR(IFERROR(VLOOKUP($A106&amp;TEXT(L$3,"dd/mm/yyyy")&amp;$D$2,tbReporteAsistencia[[#All],[SerialDeBusqueda]:[FechaRegistro]],3,FALSE),""))=HOUR($D$1),MINUTE(IFERROR(VLOOKUP($A106&amp;TEXT(L$3,"dd/mm/yyyy")&amp;$D$2,tbReporteAsistencia[[#All],[SerialDeBusqueda]:[FechaRegistro]],3,FALSE),""))&gt;MINUTE($D$1)),IFERROR(VLOOKUP($A106&amp;TEXT(L$3,"dd/mm/yyyy")&amp;$D$2,tbReporteAsistencia[[#All],[SerialDeBusqueda]:[FechaRegistro]],3,FALSE),"")-$D$1,""),"")</f>
        <v/>
      </c>
      <c r="M106" s="30" t="str">
        <f>IFERROR(IF(AND(HOUR(IFERROR(VLOOKUP($A106&amp;TEXT(M$3,"dd/mm/yyyy")&amp;$D$2,tbReporteAsistencia[[#All],[SerialDeBusqueda]:[FechaRegistro]],3,FALSE),""))=HOUR($D$1),MINUTE(IFERROR(VLOOKUP($A106&amp;TEXT(M$3,"dd/mm/yyyy")&amp;$D$2,tbReporteAsistencia[[#All],[SerialDeBusqueda]:[FechaRegistro]],3,FALSE),""))&gt;MINUTE($D$1)),IFERROR(VLOOKUP($A106&amp;TEXT(M$3,"dd/mm/yyyy")&amp;$D$2,tbReporteAsistencia[[#All],[SerialDeBusqueda]:[FechaRegistro]],3,FALSE),"")-$D$1,""),"")</f>
        <v/>
      </c>
      <c r="N106" s="30" t="str">
        <f>IFERROR(IF(AND(HOUR(IFERROR(VLOOKUP($A106&amp;TEXT(N$3,"dd/mm/yyyy")&amp;$D$2,tbReporteAsistencia[[#All],[SerialDeBusqueda]:[FechaRegistro]],3,FALSE),""))=HOUR($D$1),MINUTE(IFERROR(VLOOKUP($A106&amp;TEXT(N$3,"dd/mm/yyyy")&amp;$D$2,tbReporteAsistencia[[#All],[SerialDeBusqueda]:[FechaRegistro]],3,FALSE),""))&gt;MINUTE($D$1)),IFERROR(VLOOKUP($A106&amp;TEXT(N$3,"dd/mm/yyyy")&amp;$D$2,tbReporteAsistencia[[#All],[SerialDeBusqueda]:[FechaRegistro]],3,FALSE),"")-$D$1,""),"")</f>
        <v/>
      </c>
      <c r="O106" s="30" t="str">
        <f>IFERROR(IF(AND(HOUR(IFERROR(VLOOKUP($A106&amp;TEXT(O$3,"dd/mm/yyyy")&amp;$D$2,tbReporteAsistencia[[#All],[SerialDeBusqueda]:[FechaRegistro]],3,FALSE),""))=HOUR($D$1),MINUTE(IFERROR(VLOOKUP($A106&amp;TEXT(O$3,"dd/mm/yyyy")&amp;$D$2,tbReporteAsistencia[[#All],[SerialDeBusqueda]:[FechaRegistro]],3,FALSE),""))&gt;MINUTE($D$1)),IFERROR(VLOOKUP($A106&amp;TEXT(O$3,"dd/mm/yyyy")&amp;$D$2,tbReporteAsistencia[[#All],[SerialDeBusqueda]:[FechaRegistro]],3,FALSE),"")-$D$1,""),"")</f>
        <v/>
      </c>
      <c r="P106" s="30" t="str">
        <f>IFERROR(IF(AND(HOUR(IFERROR(VLOOKUP($A106&amp;TEXT(P$3,"dd/mm/yyyy")&amp;$D$2,tbReporteAsistencia[[#All],[SerialDeBusqueda]:[FechaRegistro]],3,FALSE),""))=HOUR($D$1),MINUTE(IFERROR(VLOOKUP($A106&amp;TEXT(P$3,"dd/mm/yyyy")&amp;$D$2,tbReporteAsistencia[[#All],[SerialDeBusqueda]:[FechaRegistro]],3,FALSE),""))&gt;MINUTE($D$1)),IFERROR(VLOOKUP($A106&amp;TEXT(P$3,"dd/mm/yyyy")&amp;$D$2,tbReporteAsistencia[[#All],[SerialDeBusqueda]:[FechaRegistro]],3,FALSE),"")-$D$1,""),"")</f>
        <v/>
      </c>
      <c r="Q106" s="30" t="str">
        <f>IFERROR(IF(AND(HOUR(IFERROR(VLOOKUP($A106&amp;TEXT(Q$3,"dd/mm/yyyy")&amp;$D$2,tbReporteAsistencia[[#All],[SerialDeBusqueda]:[FechaRegistro]],3,FALSE),""))=HOUR($D$1),MINUTE(IFERROR(VLOOKUP($A106&amp;TEXT(Q$3,"dd/mm/yyyy")&amp;$D$2,tbReporteAsistencia[[#All],[SerialDeBusqueda]:[FechaRegistro]],3,FALSE),""))&gt;MINUTE($D$1)),IFERROR(VLOOKUP($A106&amp;TEXT(Q$3,"dd/mm/yyyy")&amp;$D$2,tbReporteAsistencia[[#All],[SerialDeBusqueda]:[FechaRegistro]],3,FALSE),"")-$D$1,""),"")</f>
        <v/>
      </c>
      <c r="R106" s="30" t="str">
        <f>IFERROR(IF(AND(HOUR(IFERROR(VLOOKUP($A106&amp;TEXT(R$3,"dd/mm/yyyy")&amp;$D$2,tbReporteAsistencia[[#All],[SerialDeBusqueda]:[FechaRegistro]],3,FALSE),""))=HOUR($D$1),MINUTE(IFERROR(VLOOKUP($A106&amp;TEXT(R$3,"dd/mm/yyyy")&amp;$D$2,tbReporteAsistencia[[#All],[SerialDeBusqueda]:[FechaRegistro]],3,FALSE),""))&gt;MINUTE($D$1)),IFERROR(VLOOKUP($A106&amp;TEXT(R$3,"dd/mm/yyyy")&amp;$D$2,tbReporteAsistencia[[#All],[SerialDeBusqueda]:[FechaRegistro]],3,FALSE),"")-$D$1,""),"")</f>
        <v/>
      </c>
      <c r="S106" s="30" t="str">
        <f>IFERROR(IF(AND(HOUR(IFERROR(VLOOKUP($A106&amp;TEXT(S$3,"dd/mm/yyyy")&amp;$D$2,tbReporteAsistencia[[#All],[SerialDeBusqueda]:[FechaRegistro]],3,FALSE),""))=HOUR($D$1),MINUTE(IFERROR(VLOOKUP($A106&amp;TEXT(S$3,"dd/mm/yyyy")&amp;$D$2,tbReporteAsistencia[[#All],[SerialDeBusqueda]:[FechaRegistro]],3,FALSE),""))&gt;MINUTE($D$1)),IFERROR(VLOOKUP($A106&amp;TEXT(S$3,"dd/mm/yyyy")&amp;$D$2,tbReporteAsistencia[[#All],[SerialDeBusqueda]:[FechaRegistro]],3,FALSE),"")-$D$1,""),"")</f>
        <v/>
      </c>
    </row>
    <row r="107" spans="1:19">
      <c r="A107" s="8">
        <f>Plantilla!A108</f>
        <v>0</v>
      </c>
      <c r="B107" s="8">
        <f>Plantilla!B108</f>
        <v>0</v>
      </c>
      <c r="C107" s="8">
        <f>Plantilla!C108</f>
        <v>0</v>
      </c>
      <c r="D107" s="30" t="str">
        <f>IFERROR(IF(AND(HOUR(IFERROR(VLOOKUP($A107&amp;TEXT(D$3,"dd/mm/yyyy")&amp;$D$2,tbReporteAsistencia[[#All],[SerialDeBusqueda]:[FechaRegistro]],3,FALSE),""))=HOUR($D$1),MINUTE(IFERROR(VLOOKUP($A107&amp;TEXT(D$3,"dd/mm/yyyy")&amp;$D$2,tbReporteAsistencia[[#All],[SerialDeBusqueda]:[FechaRegistro]],3,FALSE),""))&gt;MINUTE($D$1)),IFERROR(VLOOKUP($A107&amp;TEXT(D$3,"dd/mm/yyyy")&amp;$D$2,tbReporteAsistencia[[#All],[SerialDeBusqueda]:[FechaRegistro]],3,FALSE),"")-$D$1,""),"")</f>
        <v/>
      </c>
      <c r="E107" s="30" t="str">
        <f>IFERROR(IF(AND(HOUR(IFERROR(VLOOKUP($A107&amp;TEXT(E$3,"dd/mm/yyyy")&amp;$D$2,tbReporteAsistencia[[#All],[SerialDeBusqueda]:[FechaRegistro]],3,FALSE),""))=HOUR($D$1),MINUTE(IFERROR(VLOOKUP($A107&amp;TEXT(E$3,"dd/mm/yyyy")&amp;$D$2,tbReporteAsistencia[[#All],[SerialDeBusqueda]:[FechaRegistro]],3,FALSE),""))&gt;MINUTE($D$1)),IFERROR(VLOOKUP($A107&amp;TEXT(E$3,"dd/mm/yyyy")&amp;$D$2,tbReporteAsistencia[[#All],[SerialDeBusqueda]:[FechaRegistro]],3,FALSE),"")-$D$1,""),"")</f>
        <v/>
      </c>
      <c r="F107" s="30" t="str">
        <f>IFERROR(IF(AND(HOUR(IFERROR(VLOOKUP($A107&amp;TEXT(F$3,"dd/mm/yyyy")&amp;$D$2,tbReporteAsistencia[[#All],[SerialDeBusqueda]:[FechaRegistro]],3,FALSE),""))=HOUR($D$1),MINUTE(IFERROR(VLOOKUP($A107&amp;TEXT(F$3,"dd/mm/yyyy")&amp;$D$2,tbReporteAsistencia[[#All],[SerialDeBusqueda]:[FechaRegistro]],3,FALSE),""))&gt;MINUTE($D$1)),IFERROR(VLOOKUP($A107&amp;TEXT(F$3,"dd/mm/yyyy")&amp;$D$2,tbReporteAsistencia[[#All],[SerialDeBusqueda]:[FechaRegistro]],3,FALSE),"")-$D$1,""),"")</f>
        <v/>
      </c>
      <c r="G107" s="30" t="str">
        <f>IFERROR(IF(AND(HOUR(IFERROR(VLOOKUP($A107&amp;TEXT(G$3,"dd/mm/yyyy")&amp;$D$2,tbReporteAsistencia[[#All],[SerialDeBusqueda]:[FechaRegistro]],3,FALSE),""))=HOUR($D$1),MINUTE(IFERROR(VLOOKUP($A107&amp;TEXT(G$3,"dd/mm/yyyy")&amp;$D$2,tbReporteAsistencia[[#All],[SerialDeBusqueda]:[FechaRegistro]],3,FALSE),""))&gt;MINUTE($D$1)),IFERROR(VLOOKUP($A107&amp;TEXT(G$3,"dd/mm/yyyy")&amp;$D$2,tbReporteAsistencia[[#All],[SerialDeBusqueda]:[FechaRegistro]],3,FALSE),"")-$D$1,""),"")</f>
        <v/>
      </c>
      <c r="H107" s="30" t="str">
        <f>IFERROR(IF(AND(HOUR(IFERROR(VLOOKUP($A107&amp;TEXT(H$3,"dd/mm/yyyy")&amp;$D$2,tbReporteAsistencia[[#All],[SerialDeBusqueda]:[FechaRegistro]],3,FALSE),""))=HOUR($D$1),MINUTE(IFERROR(VLOOKUP($A107&amp;TEXT(H$3,"dd/mm/yyyy")&amp;$D$2,tbReporteAsistencia[[#All],[SerialDeBusqueda]:[FechaRegistro]],3,FALSE),""))&gt;MINUTE($D$1)),IFERROR(VLOOKUP($A107&amp;TEXT(H$3,"dd/mm/yyyy")&amp;$D$2,tbReporteAsistencia[[#All],[SerialDeBusqueda]:[FechaRegistro]],3,FALSE),"")-$D$1,""),"")</f>
        <v/>
      </c>
      <c r="I107" s="30" t="str">
        <f>IFERROR(IF(AND(HOUR(IFERROR(VLOOKUP($A107&amp;TEXT(I$3,"dd/mm/yyyy")&amp;$D$2,tbReporteAsistencia[[#All],[SerialDeBusqueda]:[FechaRegistro]],3,FALSE),""))=HOUR($D$1),MINUTE(IFERROR(VLOOKUP($A107&amp;TEXT(I$3,"dd/mm/yyyy")&amp;$D$2,tbReporteAsistencia[[#All],[SerialDeBusqueda]:[FechaRegistro]],3,FALSE),""))&gt;MINUTE($D$1)),IFERROR(VLOOKUP($A107&amp;TEXT(I$3,"dd/mm/yyyy")&amp;$D$2,tbReporteAsistencia[[#All],[SerialDeBusqueda]:[FechaRegistro]],3,FALSE),"")-$D$1,""),"")</f>
        <v/>
      </c>
      <c r="J107" s="30" t="str">
        <f>IFERROR(IF(AND(HOUR(IFERROR(VLOOKUP($A107&amp;TEXT(J$3,"dd/mm/yyyy")&amp;$D$2,tbReporteAsistencia[[#All],[SerialDeBusqueda]:[FechaRegistro]],3,FALSE),""))=HOUR($D$1),MINUTE(IFERROR(VLOOKUP($A107&amp;TEXT(J$3,"dd/mm/yyyy")&amp;$D$2,tbReporteAsistencia[[#All],[SerialDeBusqueda]:[FechaRegistro]],3,FALSE),""))&gt;MINUTE($D$1)),IFERROR(VLOOKUP($A107&amp;TEXT(J$3,"dd/mm/yyyy")&amp;$D$2,tbReporteAsistencia[[#All],[SerialDeBusqueda]:[FechaRegistro]],3,FALSE),"")-$D$1,""),"")</f>
        <v/>
      </c>
      <c r="K107" s="30" t="str">
        <f>IFERROR(IF(AND(HOUR(IFERROR(VLOOKUP($A107&amp;TEXT(K$3,"dd/mm/yyyy")&amp;$D$2,tbReporteAsistencia[[#All],[SerialDeBusqueda]:[FechaRegistro]],3,FALSE),""))=HOUR($D$1),MINUTE(IFERROR(VLOOKUP($A107&amp;TEXT(K$3,"dd/mm/yyyy")&amp;$D$2,tbReporteAsistencia[[#All],[SerialDeBusqueda]:[FechaRegistro]],3,FALSE),""))&gt;MINUTE($D$1)),IFERROR(VLOOKUP($A107&amp;TEXT(K$3,"dd/mm/yyyy")&amp;$D$2,tbReporteAsistencia[[#All],[SerialDeBusqueda]:[FechaRegistro]],3,FALSE),"")-$D$1,""),"")</f>
        <v/>
      </c>
      <c r="L107" s="30" t="str">
        <f>IFERROR(IF(AND(HOUR(IFERROR(VLOOKUP($A107&amp;TEXT(L$3,"dd/mm/yyyy")&amp;$D$2,tbReporteAsistencia[[#All],[SerialDeBusqueda]:[FechaRegistro]],3,FALSE),""))=HOUR($D$1),MINUTE(IFERROR(VLOOKUP($A107&amp;TEXT(L$3,"dd/mm/yyyy")&amp;$D$2,tbReporteAsistencia[[#All],[SerialDeBusqueda]:[FechaRegistro]],3,FALSE),""))&gt;MINUTE($D$1)),IFERROR(VLOOKUP($A107&amp;TEXT(L$3,"dd/mm/yyyy")&amp;$D$2,tbReporteAsistencia[[#All],[SerialDeBusqueda]:[FechaRegistro]],3,FALSE),"")-$D$1,""),"")</f>
        <v/>
      </c>
      <c r="M107" s="30" t="str">
        <f>IFERROR(IF(AND(HOUR(IFERROR(VLOOKUP($A107&amp;TEXT(M$3,"dd/mm/yyyy")&amp;$D$2,tbReporteAsistencia[[#All],[SerialDeBusqueda]:[FechaRegistro]],3,FALSE),""))=HOUR($D$1),MINUTE(IFERROR(VLOOKUP($A107&amp;TEXT(M$3,"dd/mm/yyyy")&amp;$D$2,tbReporteAsistencia[[#All],[SerialDeBusqueda]:[FechaRegistro]],3,FALSE),""))&gt;MINUTE($D$1)),IFERROR(VLOOKUP($A107&amp;TEXT(M$3,"dd/mm/yyyy")&amp;$D$2,tbReporteAsistencia[[#All],[SerialDeBusqueda]:[FechaRegistro]],3,FALSE),"")-$D$1,""),"")</f>
        <v/>
      </c>
      <c r="N107" s="30" t="str">
        <f>IFERROR(IF(AND(HOUR(IFERROR(VLOOKUP($A107&amp;TEXT(N$3,"dd/mm/yyyy")&amp;$D$2,tbReporteAsistencia[[#All],[SerialDeBusqueda]:[FechaRegistro]],3,FALSE),""))=HOUR($D$1),MINUTE(IFERROR(VLOOKUP($A107&amp;TEXT(N$3,"dd/mm/yyyy")&amp;$D$2,tbReporteAsistencia[[#All],[SerialDeBusqueda]:[FechaRegistro]],3,FALSE),""))&gt;MINUTE($D$1)),IFERROR(VLOOKUP($A107&amp;TEXT(N$3,"dd/mm/yyyy")&amp;$D$2,tbReporteAsistencia[[#All],[SerialDeBusqueda]:[FechaRegistro]],3,FALSE),"")-$D$1,""),"")</f>
        <v/>
      </c>
      <c r="O107" s="30" t="str">
        <f>IFERROR(IF(AND(HOUR(IFERROR(VLOOKUP($A107&amp;TEXT(O$3,"dd/mm/yyyy")&amp;$D$2,tbReporteAsistencia[[#All],[SerialDeBusqueda]:[FechaRegistro]],3,FALSE),""))=HOUR($D$1),MINUTE(IFERROR(VLOOKUP($A107&amp;TEXT(O$3,"dd/mm/yyyy")&amp;$D$2,tbReporteAsistencia[[#All],[SerialDeBusqueda]:[FechaRegistro]],3,FALSE),""))&gt;MINUTE($D$1)),IFERROR(VLOOKUP($A107&amp;TEXT(O$3,"dd/mm/yyyy")&amp;$D$2,tbReporteAsistencia[[#All],[SerialDeBusqueda]:[FechaRegistro]],3,FALSE),"")-$D$1,""),"")</f>
        <v/>
      </c>
      <c r="P107" s="30" t="str">
        <f>IFERROR(IF(AND(HOUR(IFERROR(VLOOKUP($A107&amp;TEXT(P$3,"dd/mm/yyyy")&amp;$D$2,tbReporteAsistencia[[#All],[SerialDeBusqueda]:[FechaRegistro]],3,FALSE),""))=HOUR($D$1),MINUTE(IFERROR(VLOOKUP($A107&amp;TEXT(P$3,"dd/mm/yyyy")&amp;$D$2,tbReporteAsistencia[[#All],[SerialDeBusqueda]:[FechaRegistro]],3,FALSE),""))&gt;MINUTE($D$1)),IFERROR(VLOOKUP($A107&amp;TEXT(P$3,"dd/mm/yyyy")&amp;$D$2,tbReporteAsistencia[[#All],[SerialDeBusqueda]:[FechaRegistro]],3,FALSE),"")-$D$1,""),"")</f>
        <v/>
      </c>
      <c r="Q107" s="30" t="str">
        <f>IFERROR(IF(AND(HOUR(IFERROR(VLOOKUP($A107&amp;TEXT(Q$3,"dd/mm/yyyy")&amp;$D$2,tbReporteAsistencia[[#All],[SerialDeBusqueda]:[FechaRegistro]],3,FALSE),""))=HOUR($D$1),MINUTE(IFERROR(VLOOKUP($A107&amp;TEXT(Q$3,"dd/mm/yyyy")&amp;$D$2,tbReporteAsistencia[[#All],[SerialDeBusqueda]:[FechaRegistro]],3,FALSE),""))&gt;MINUTE($D$1)),IFERROR(VLOOKUP($A107&amp;TEXT(Q$3,"dd/mm/yyyy")&amp;$D$2,tbReporteAsistencia[[#All],[SerialDeBusqueda]:[FechaRegistro]],3,FALSE),"")-$D$1,""),"")</f>
        <v/>
      </c>
      <c r="R107" s="30" t="str">
        <f>IFERROR(IF(AND(HOUR(IFERROR(VLOOKUP($A107&amp;TEXT(R$3,"dd/mm/yyyy")&amp;$D$2,tbReporteAsistencia[[#All],[SerialDeBusqueda]:[FechaRegistro]],3,FALSE),""))=HOUR($D$1),MINUTE(IFERROR(VLOOKUP($A107&amp;TEXT(R$3,"dd/mm/yyyy")&amp;$D$2,tbReporteAsistencia[[#All],[SerialDeBusqueda]:[FechaRegistro]],3,FALSE),""))&gt;MINUTE($D$1)),IFERROR(VLOOKUP($A107&amp;TEXT(R$3,"dd/mm/yyyy")&amp;$D$2,tbReporteAsistencia[[#All],[SerialDeBusqueda]:[FechaRegistro]],3,FALSE),"")-$D$1,""),"")</f>
        <v/>
      </c>
      <c r="S107" s="30" t="str">
        <f>IFERROR(IF(AND(HOUR(IFERROR(VLOOKUP($A107&amp;TEXT(S$3,"dd/mm/yyyy")&amp;$D$2,tbReporteAsistencia[[#All],[SerialDeBusqueda]:[FechaRegistro]],3,FALSE),""))=HOUR($D$1),MINUTE(IFERROR(VLOOKUP($A107&amp;TEXT(S$3,"dd/mm/yyyy")&amp;$D$2,tbReporteAsistencia[[#All],[SerialDeBusqueda]:[FechaRegistro]],3,FALSE),""))&gt;MINUTE($D$1)),IFERROR(VLOOKUP($A107&amp;TEXT(S$3,"dd/mm/yyyy")&amp;$D$2,tbReporteAsistencia[[#All],[SerialDeBusqueda]:[FechaRegistro]],3,FALSE),"")-$D$1,""),"")</f>
        <v/>
      </c>
    </row>
    <row r="108" spans="1:19">
      <c r="A108" s="8">
        <f>Plantilla!A109</f>
        <v>0</v>
      </c>
      <c r="B108" s="8">
        <f>Plantilla!B109</f>
        <v>0</v>
      </c>
      <c r="C108" s="8">
        <f>Plantilla!C109</f>
        <v>0</v>
      </c>
      <c r="D108" s="30" t="str">
        <f>IFERROR(IF(AND(HOUR(IFERROR(VLOOKUP($A108&amp;TEXT(D$3,"dd/mm/yyyy")&amp;$D$2,tbReporteAsistencia[[#All],[SerialDeBusqueda]:[FechaRegistro]],3,FALSE),""))=HOUR($D$1),MINUTE(IFERROR(VLOOKUP($A108&amp;TEXT(D$3,"dd/mm/yyyy")&amp;$D$2,tbReporteAsistencia[[#All],[SerialDeBusqueda]:[FechaRegistro]],3,FALSE),""))&gt;MINUTE($D$1)),IFERROR(VLOOKUP($A108&amp;TEXT(D$3,"dd/mm/yyyy")&amp;$D$2,tbReporteAsistencia[[#All],[SerialDeBusqueda]:[FechaRegistro]],3,FALSE),"")-$D$1,""),"")</f>
        <v/>
      </c>
      <c r="E108" s="30" t="str">
        <f>IFERROR(IF(AND(HOUR(IFERROR(VLOOKUP($A108&amp;TEXT(E$3,"dd/mm/yyyy")&amp;$D$2,tbReporteAsistencia[[#All],[SerialDeBusqueda]:[FechaRegistro]],3,FALSE),""))=HOUR($D$1),MINUTE(IFERROR(VLOOKUP($A108&amp;TEXT(E$3,"dd/mm/yyyy")&amp;$D$2,tbReporteAsistencia[[#All],[SerialDeBusqueda]:[FechaRegistro]],3,FALSE),""))&gt;MINUTE($D$1)),IFERROR(VLOOKUP($A108&amp;TEXT(E$3,"dd/mm/yyyy")&amp;$D$2,tbReporteAsistencia[[#All],[SerialDeBusqueda]:[FechaRegistro]],3,FALSE),"")-$D$1,""),"")</f>
        <v/>
      </c>
      <c r="F108" s="30" t="str">
        <f>IFERROR(IF(AND(HOUR(IFERROR(VLOOKUP($A108&amp;TEXT(F$3,"dd/mm/yyyy")&amp;$D$2,tbReporteAsistencia[[#All],[SerialDeBusqueda]:[FechaRegistro]],3,FALSE),""))=HOUR($D$1),MINUTE(IFERROR(VLOOKUP($A108&amp;TEXT(F$3,"dd/mm/yyyy")&amp;$D$2,tbReporteAsistencia[[#All],[SerialDeBusqueda]:[FechaRegistro]],3,FALSE),""))&gt;MINUTE($D$1)),IFERROR(VLOOKUP($A108&amp;TEXT(F$3,"dd/mm/yyyy")&amp;$D$2,tbReporteAsistencia[[#All],[SerialDeBusqueda]:[FechaRegistro]],3,FALSE),"")-$D$1,""),"")</f>
        <v/>
      </c>
      <c r="G108" s="30" t="str">
        <f>IFERROR(IF(AND(HOUR(IFERROR(VLOOKUP($A108&amp;TEXT(G$3,"dd/mm/yyyy")&amp;$D$2,tbReporteAsistencia[[#All],[SerialDeBusqueda]:[FechaRegistro]],3,FALSE),""))=HOUR($D$1),MINUTE(IFERROR(VLOOKUP($A108&amp;TEXT(G$3,"dd/mm/yyyy")&amp;$D$2,tbReporteAsistencia[[#All],[SerialDeBusqueda]:[FechaRegistro]],3,FALSE),""))&gt;MINUTE($D$1)),IFERROR(VLOOKUP($A108&amp;TEXT(G$3,"dd/mm/yyyy")&amp;$D$2,tbReporteAsistencia[[#All],[SerialDeBusqueda]:[FechaRegistro]],3,FALSE),"")-$D$1,""),"")</f>
        <v/>
      </c>
      <c r="H108" s="30" t="str">
        <f>IFERROR(IF(AND(HOUR(IFERROR(VLOOKUP($A108&amp;TEXT(H$3,"dd/mm/yyyy")&amp;$D$2,tbReporteAsistencia[[#All],[SerialDeBusqueda]:[FechaRegistro]],3,FALSE),""))=HOUR($D$1),MINUTE(IFERROR(VLOOKUP($A108&amp;TEXT(H$3,"dd/mm/yyyy")&amp;$D$2,tbReporteAsistencia[[#All],[SerialDeBusqueda]:[FechaRegistro]],3,FALSE),""))&gt;MINUTE($D$1)),IFERROR(VLOOKUP($A108&amp;TEXT(H$3,"dd/mm/yyyy")&amp;$D$2,tbReporteAsistencia[[#All],[SerialDeBusqueda]:[FechaRegistro]],3,FALSE),"")-$D$1,""),"")</f>
        <v/>
      </c>
      <c r="I108" s="30" t="str">
        <f>IFERROR(IF(AND(HOUR(IFERROR(VLOOKUP($A108&amp;TEXT(I$3,"dd/mm/yyyy")&amp;$D$2,tbReporteAsistencia[[#All],[SerialDeBusqueda]:[FechaRegistro]],3,FALSE),""))=HOUR($D$1),MINUTE(IFERROR(VLOOKUP($A108&amp;TEXT(I$3,"dd/mm/yyyy")&amp;$D$2,tbReporteAsistencia[[#All],[SerialDeBusqueda]:[FechaRegistro]],3,FALSE),""))&gt;MINUTE($D$1)),IFERROR(VLOOKUP($A108&amp;TEXT(I$3,"dd/mm/yyyy")&amp;$D$2,tbReporteAsistencia[[#All],[SerialDeBusqueda]:[FechaRegistro]],3,FALSE),"")-$D$1,""),"")</f>
        <v/>
      </c>
      <c r="J108" s="30" t="str">
        <f>IFERROR(IF(AND(HOUR(IFERROR(VLOOKUP($A108&amp;TEXT(J$3,"dd/mm/yyyy")&amp;$D$2,tbReporteAsistencia[[#All],[SerialDeBusqueda]:[FechaRegistro]],3,FALSE),""))=HOUR($D$1),MINUTE(IFERROR(VLOOKUP($A108&amp;TEXT(J$3,"dd/mm/yyyy")&amp;$D$2,tbReporteAsistencia[[#All],[SerialDeBusqueda]:[FechaRegistro]],3,FALSE),""))&gt;MINUTE($D$1)),IFERROR(VLOOKUP($A108&amp;TEXT(J$3,"dd/mm/yyyy")&amp;$D$2,tbReporteAsistencia[[#All],[SerialDeBusqueda]:[FechaRegistro]],3,FALSE),"")-$D$1,""),"")</f>
        <v/>
      </c>
      <c r="K108" s="30" t="str">
        <f>IFERROR(IF(AND(HOUR(IFERROR(VLOOKUP($A108&amp;TEXT(K$3,"dd/mm/yyyy")&amp;$D$2,tbReporteAsistencia[[#All],[SerialDeBusqueda]:[FechaRegistro]],3,FALSE),""))=HOUR($D$1),MINUTE(IFERROR(VLOOKUP($A108&amp;TEXT(K$3,"dd/mm/yyyy")&amp;$D$2,tbReporteAsistencia[[#All],[SerialDeBusqueda]:[FechaRegistro]],3,FALSE),""))&gt;MINUTE($D$1)),IFERROR(VLOOKUP($A108&amp;TEXT(K$3,"dd/mm/yyyy")&amp;$D$2,tbReporteAsistencia[[#All],[SerialDeBusqueda]:[FechaRegistro]],3,FALSE),"")-$D$1,""),"")</f>
        <v/>
      </c>
      <c r="L108" s="30" t="str">
        <f>IFERROR(IF(AND(HOUR(IFERROR(VLOOKUP($A108&amp;TEXT(L$3,"dd/mm/yyyy")&amp;$D$2,tbReporteAsistencia[[#All],[SerialDeBusqueda]:[FechaRegistro]],3,FALSE),""))=HOUR($D$1),MINUTE(IFERROR(VLOOKUP($A108&amp;TEXT(L$3,"dd/mm/yyyy")&amp;$D$2,tbReporteAsistencia[[#All],[SerialDeBusqueda]:[FechaRegistro]],3,FALSE),""))&gt;MINUTE($D$1)),IFERROR(VLOOKUP($A108&amp;TEXT(L$3,"dd/mm/yyyy")&amp;$D$2,tbReporteAsistencia[[#All],[SerialDeBusqueda]:[FechaRegistro]],3,FALSE),"")-$D$1,""),"")</f>
        <v/>
      </c>
      <c r="M108" s="30" t="str">
        <f>IFERROR(IF(AND(HOUR(IFERROR(VLOOKUP($A108&amp;TEXT(M$3,"dd/mm/yyyy")&amp;$D$2,tbReporteAsistencia[[#All],[SerialDeBusqueda]:[FechaRegistro]],3,FALSE),""))=HOUR($D$1),MINUTE(IFERROR(VLOOKUP($A108&amp;TEXT(M$3,"dd/mm/yyyy")&amp;$D$2,tbReporteAsistencia[[#All],[SerialDeBusqueda]:[FechaRegistro]],3,FALSE),""))&gt;MINUTE($D$1)),IFERROR(VLOOKUP($A108&amp;TEXT(M$3,"dd/mm/yyyy")&amp;$D$2,tbReporteAsistencia[[#All],[SerialDeBusqueda]:[FechaRegistro]],3,FALSE),"")-$D$1,""),"")</f>
        <v/>
      </c>
      <c r="N108" s="30" t="str">
        <f>IFERROR(IF(AND(HOUR(IFERROR(VLOOKUP($A108&amp;TEXT(N$3,"dd/mm/yyyy")&amp;$D$2,tbReporteAsistencia[[#All],[SerialDeBusqueda]:[FechaRegistro]],3,FALSE),""))=HOUR($D$1),MINUTE(IFERROR(VLOOKUP($A108&amp;TEXT(N$3,"dd/mm/yyyy")&amp;$D$2,tbReporteAsistencia[[#All],[SerialDeBusqueda]:[FechaRegistro]],3,FALSE),""))&gt;MINUTE($D$1)),IFERROR(VLOOKUP($A108&amp;TEXT(N$3,"dd/mm/yyyy")&amp;$D$2,tbReporteAsistencia[[#All],[SerialDeBusqueda]:[FechaRegistro]],3,FALSE),"")-$D$1,""),"")</f>
        <v/>
      </c>
      <c r="O108" s="30" t="str">
        <f>IFERROR(IF(AND(HOUR(IFERROR(VLOOKUP($A108&amp;TEXT(O$3,"dd/mm/yyyy")&amp;$D$2,tbReporteAsistencia[[#All],[SerialDeBusqueda]:[FechaRegistro]],3,FALSE),""))=HOUR($D$1),MINUTE(IFERROR(VLOOKUP($A108&amp;TEXT(O$3,"dd/mm/yyyy")&amp;$D$2,tbReporteAsistencia[[#All],[SerialDeBusqueda]:[FechaRegistro]],3,FALSE),""))&gt;MINUTE($D$1)),IFERROR(VLOOKUP($A108&amp;TEXT(O$3,"dd/mm/yyyy")&amp;$D$2,tbReporteAsistencia[[#All],[SerialDeBusqueda]:[FechaRegistro]],3,FALSE),"")-$D$1,""),"")</f>
        <v/>
      </c>
      <c r="P108" s="30" t="str">
        <f>IFERROR(IF(AND(HOUR(IFERROR(VLOOKUP($A108&amp;TEXT(P$3,"dd/mm/yyyy")&amp;$D$2,tbReporteAsistencia[[#All],[SerialDeBusqueda]:[FechaRegistro]],3,FALSE),""))=HOUR($D$1),MINUTE(IFERROR(VLOOKUP($A108&amp;TEXT(P$3,"dd/mm/yyyy")&amp;$D$2,tbReporteAsistencia[[#All],[SerialDeBusqueda]:[FechaRegistro]],3,FALSE),""))&gt;MINUTE($D$1)),IFERROR(VLOOKUP($A108&amp;TEXT(P$3,"dd/mm/yyyy")&amp;$D$2,tbReporteAsistencia[[#All],[SerialDeBusqueda]:[FechaRegistro]],3,FALSE),"")-$D$1,""),"")</f>
        <v/>
      </c>
      <c r="Q108" s="30" t="str">
        <f>IFERROR(IF(AND(HOUR(IFERROR(VLOOKUP($A108&amp;TEXT(Q$3,"dd/mm/yyyy")&amp;$D$2,tbReporteAsistencia[[#All],[SerialDeBusqueda]:[FechaRegistro]],3,FALSE),""))=HOUR($D$1),MINUTE(IFERROR(VLOOKUP($A108&amp;TEXT(Q$3,"dd/mm/yyyy")&amp;$D$2,tbReporteAsistencia[[#All],[SerialDeBusqueda]:[FechaRegistro]],3,FALSE),""))&gt;MINUTE($D$1)),IFERROR(VLOOKUP($A108&amp;TEXT(Q$3,"dd/mm/yyyy")&amp;$D$2,tbReporteAsistencia[[#All],[SerialDeBusqueda]:[FechaRegistro]],3,FALSE),"")-$D$1,""),"")</f>
        <v/>
      </c>
      <c r="R108" s="30" t="str">
        <f>IFERROR(IF(AND(HOUR(IFERROR(VLOOKUP($A108&amp;TEXT(R$3,"dd/mm/yyyy")&amp;$D$2,tbReporteAsistencia[[#All],[SerialDeBusqueda]:[FechaRegistro]],3,FALSE),""))=HOUR($D$1),MINUTE(IFERROR(VLOOKUP($A108&amp;TEXT(R$3,"dd/mm/yyyy")&amp;$D$2,tbReporteAsistencia[[#All],[SerialDeBusqueda]:[FechaRegistro]],3,FALSE),""))&gt;MINUTE($D$1)),IFERROR(VLOOKUP($A108&amp;TEXT(R$3,"dd/mm/yyyy")&amp;$D$2,tbReporteAsistencia[[#All],[SerialDeBusqueda]:[FechaRegistro]],3,FALSE),"")-$D$1,""),"")</f>
        <v/>
      </c>
      <c r="S108" s="30" t="str">
        <f>IFERROR(IF(AND(HOUR(IFERROR(VLOOKUP($A108&amp;TEXT(S$3,"dd/mm/yyyy")&amp;$D$2,tbReporteAsistencia[[#All],[SerialDeBusqueda]:[FechaRegistro]],3,FALSE),""))=HOUR($D$1),MINUTE(IFERROR(VLOOKUP($A108&amp;TEXT(S$3,"dd/mm/yyyy")&amp;$D$2,tbReporteAsistencia[[#All],[SerialDeBusqueda]:[FechaRegistro]],3,FALSE),""))&gt;MINUTE($D$1)),IFERROR(VLOOKUP($A108&amp;TEXT(S$3,"dd/mm/yyyy")&amp;$D$2,tbReporteAsistencia[[#All],[SerialDeBusqueda]:[FechaRegistro]],3,FALSE),"")-$D$1,""),"")</f>
        <v/>
      </c>
    </row>
    <row r="109" spans="1:19">
      <c r="A109" s="8">
        <f>Plantilla!A110</f>
        <v>0</v>
      </c>
      <c r="B109" s="8">
        <f>Plantilla!B110</f>
        <v>0</v>
      </c>
      <c r="C109" s="8">
        <f>Plantilla!C110</f>
        <v>0</v>
      </c>
      <c r="D109" s="30" t="str">
        <f>IFERROR(IF(AND(HOUR(IFERROR(VLOOKUP($A109&amp;TEXT(D$3,"dd/mm/yyyy")&amp;$D$2,tbReporteAsistencia[[#All],[SerialDeBusqueda]:[FechaRegistro]],3,FALSE),""))=HOUR($D$1),MINUTE(IFERROR(VLOOKUP($A109&amp;TEXT(D$3,"dd/mm/yyyy")&amp;$D$2,tbReporteAsistencia[[#All],[SerialDeBusqueda]:[FechaRegistro]],3,FALSE),""))&gt;MINUTE($D$1)),IFERROR(VLOOKUP($A109&amp;TEXT(D$3,"dd/mm/yyyy")&amp;$D$2,tbReporteAsistencia[[#All],[SerialDeBusqueda]:[FechaRegistro]],3,FALSE),"")-$D$1,""),"")</f>
        <v/>
      </c>
      <c r="E109" s="30" t="str">
        <f>IFERROR(IF(AND(HOUR(IFERROR(VLOOKUP($A109&amp;TEXT(E$3,"dd/mm/yyyy")&amp;$D$2,tbReporteAsistencia[[#All],[SerialDeBusqueda]:[FechaRegistro]],3,FALSE),""))=HOUR($D$1),MINUTE(IFERROR(VLOOKUP($A109&amp;TEXT(E$3,"dd/mm/yyyy")&amp;$D$2,tbReporteAsistencia[[#All],[SerialDeBusqueda]:[FechaRegistro]],3,FALSE),""))&gt;MINUTE($D$1)),IFERROR(VLOOKUP($A109&amp;TEXT(E$3,"dd/mm/yyyy")&amp;$D$2,tbReporteAsistencia[[#All],[SerialDeBusqueda]:[FechaRegistro]],3,FALSE),"")-$D$1,""),"")</f>
        <v/>
      </c>
      <c r="F109" s="30" t="str">
        <f>IFERROR(IF(AND(HOUR(IFERROR(VLOOKUP($A109&amp;TEXT(F$3,"dd/mm/yyyy")&amp;$D$2,tbReporteAsistencia[[#All],[SerialDeBusqueda]:[FechaRegistro]],3,FALSE),""))=HOUR($D$1),MINUTE(IFERROR(VLOOKUP($A109&amp;TEXT(F$3,"dd/mm/yyyy")&amp;$D$2,tbReporteAsistencia[[#All],[SerialDeBusqueda]:[FechaRegistro]],3,FALSE),""))&gt;MINUTE($D$1)),IFERROR(VLOOKUP($A109&amp;TEXT(F$3,"dd/mm/yyyy")&amp;$D$2,tbReporteAsistencia[[#All],[SerialDeBusqueda]:[FechaRegistro]],3,FALSE),"")-$D$1,""),"")</f>
        <v/>
      </c>
      <c r="G109" s="30" t="str">
        <f>IFERROR(IF(AND(HOUR(IFERROR(VLOOKUP($A109&amp;TEXT(G$3,"dd/mm/yyyy")&amp;$D$2,tbReporteAsistencia[[#All],[SerialDeBusqueda]:[FechaRegistro]],3,FALSE),""))=HOUR($D$1),MINUTE(IFERROR(VLOOKUP($A109&amp;TEXT(G$3,"dd/mm/yyyy")&amp;$D$2,tbReporteAsistencia[[#All],[SerialDeBusqueda]:[FechaRegistro]],3,FALSE),""))&gt;MINUTE($D$1)),IFERROR(VLOOKUP($A109&amp;TEXT(G$3,"dd/mm/yyyy")&amp;$D$2,tbReporteAsistencia[[#All],[SerialDeBusqueda]:[FechaRegistro]],3,FALSE),"")-$D$1,""),"")</f>
        <v/>
      </c>
      <c r="H109" s="30" t="str">
        <f>IFERROR(IF(AND(HOUR(IFERROR(VLOOKUP($A109&amp;TEXT(H$3,"dd/mm/yyyy")&amp;$D$2,tbReporteAsistencia[[#All],[SerialDeBusqueda]:[FechaRegistro]],3,FALSE),""))=HOUR($D$1),MINUTE(IFERROR(VLOOKUP($A109&amp;TEXT(H$3,"dd/mm/yyyy")&amp;$D$2,tbReporteAsistencia[[#All],[SerialDeBusqueda]:[FechaRegistro]],3,FALSE),""))&gt;MINUTE($D$1)),IFERROR(VLOOKUP($A109&amp;TEXT(H$3,"dd/mm/yyyy")&amp;$D$2,tbReporteAsistencia[[#All],[SerialDeBusqueda]:[FechaRegistro]],3,FALSE),"")-$D$1,""),"")</f>
        <v/>
      </c>
      <c r="I109" s="30" t="str">
        <f>IFERROR(IF(AND(HOUR(IFERROR(VLOOKUP($A109&amp;TEXT(I$3,"dd/mm/yyyy")&amp;$D$2,tbReporteAsistencia[[#All],[SerialDeBusqueda]:[FechaRegistro]],3,FALSE),""))=HOUR($D$1),MINUTE(IFERROR(VLOOKUP($A109&amp;TEXT(I$3,"dd/mm/yyyy")&amp;$D$2,tbReporteAsistencia[[#All],[SerialDeBusqueda]:[FechaRegistro]],3,FALSE),""))&gt;MINUTE($D$1)),IFERROR(VLOOKUP($A109&amp;TEXT(I$3,"dd/mm/yyyy")&amp;$D$2,tbReporteAsistencia[[#All],[SerialDeBusqueda]:[FechaRegistro]],3,FALSE),"")-$D$1,""),"")</f>
        <v/>
      </c>
      <c r="J109" s="30" t="str">
        <f>IFERROR(IF(AND(HOUR(IFERROR(VLOOKUP($A109&amp;TEXT(J$3,"dd/mm/yyyy")&amp;$D$2,tbReporteAsistencia[[#All],[SerialDeBusqueda]:[FechaRegistro]],3,FALSE),""))=HOUR($D$1),MINUTE(IFERROR(VLOOKUP($A109&amp;TEXT(J$3,"dd/mm/yyyy")&amp;$D$2,tbReporteAsistencia[[#All],[SerialDeBusqueda]:[FechaRegistro]],3,FALSE),""))&gt;MINUTE($D$1)),IFERROR(VLOOKUP($A109&amp;TEXT(J$3,"dd/mm/yyyy")&amp;$D$2,tbReporteAsistencia[[#All],[SerialDeBusqueda]:[FechaRegistro]],3,FALSE),"")-$D$1,""),"")</f>
        <v/>
      </c>
      <c r="K109" s="30" t="str">
        <f>IFERROR(IF(AND(HOUR(IFERROR(VLOOKUP($A109&amp;TEXT(K$3,"dd/mm/yyyy")&amp;$D$2,tbReporteAsistencia[[#All],[SerialDeBusqueda]:[FechaRegistro]],3,FALSE),""))=HOUR($D$1),MINUTE(IFERROR(VLOOKUP($A109&amp;TEXT(K$3,"dd/mm/yyyy")&amp;$D$2,tbReporteAsistencia[[#All],[SerialDeBusqueda]:[FechaRegistro]],3,FALSE),""))&gt;MINUTE($D$1)),IFERROR(VLOOKUP($A109&amp;TEXT(K$3,"dd/mm/yyyy")&amp;$D$2,tbReporteAsistencia[[#All],[SerialDeBusqueda]:[FechaRegistro]],3,FALSE),"")-$D$1,""),"")</f>
        <v/>
      </c>
      <c r="L109" s="30" t="str">
        <f>IFERROR(IF(AND(HOUR(IFERROR(VLOOKUP($A109&amp;TEXT(L$3,"dd/mm/yyyy")&amp;$D$2,tbReporteAsistencia[[#All],[SerialDeBusqueda]:[FechaRegistro]],3,FALSE),""))=HOUR($D$1),MINUTE(IFERROR(VLOOKUP($A109&amp;TEXT(L$3,"dd/mm/yyyy")&amp;$D$2,tbReporteAsistencia[[#All],[SerialDeBusqueda]:[FechaRegistro]],3,FALSE),""))&gt;MINUTE($D$1)),IFERROR(VLOOKUP($A109&amp;TEXT(L$3,"dd/mm/yyyy")&amp;$D$2,tbReporteAsistencia[[#All],[SerialDeBusqueda]:[FechaRegistro]],3,FALSE),"")-$D$1,""),"")</f>
        <v/>
      </c>
      <c r="M109" s="30" t="str">
        <f>IFERROR(IF(AND(HOUR(IFERROR(VLOOKUP($A109&amp;TEXT(M$3,"dd/mm/yyyy")&amp;$D$2,tbReporteAsistencia[[#All],[SerialDeBusqueda]:[FechaRegistro]],3,FALSE),""))=HOUR($D$1),MINUTE(IFERROR(VLOOKUP($A109&amp;TEXT(M$3,"dd/mm/yyyy")&amp;$D$2,tbReporteAsistencia[[#All],[SerialDeBusqueda]:[FechaRegistro]],3,FALSE),""))&gt;MINUTE($D$1)),IFERROR(VLOOKUP($A109&amp;TEXT(M$3,"dd/mm/yyyy")&amp;$D$2,tbReporteAsistencia[[#All],[SerialDeBusqueda]:[FechaRegistro]],3,FALSE),"")-$D$1,""),"")</f>
        <v/>
      </c>
      <c r="N109" s="30" t="str">
        <f>IFERROR(IF(AND(HOUR(IFERROR(VLOOKUP($A109&amp;TEXT(N$3,"dd/mm/yyyy")&amp;$D$2,tbReporteAsistencia[[#All],[SerialDeBusqueda]:[FechaRegistro]],3,FALSE),""))=HOUR($D$1),MINUTE(IFERROR(VLOOKUP($A109&amp;TEXT(N$3,"dd/mm/yyyy")&amp;$D$2,tbReporteAsistencia[[#All],[SerialDeBusqueda]:[FechaRegistro]],3,FALSE),""))&gt;MINUTE($D$1)),IFERROR(VLOOKUP($A109&amp;TEXT(N$3,"dd/mm/yyyy")&amp;$D$2,tbReporteAsistencia[[#All],[SerialDeBusqueda]:[FechaRegistro]],3,FALSE),"")-$D$1,""),"")</f>
        <v/>
      </c>
      <c r="O109" s="30" t="str">
        <f>IFERROR(IF(AND(HOUR(IFERROR(VLOOKUP($A109&amp;TEXT(O$3,"dd/mm/yyyy")&amp;$D$2,tbReporteAsistencia[[#All],[SerialDeBusqueda]:[FechaRegistro]],3,FALSE),""))=HOUR($D$1),MINUTE(IFERROR(VLOOKUP($A109&amp;TEXT(O$3,"dd/mm/yyyy")&amp;$D$2,tbReporteAsistencia[[#All],[SerialDeBusqueda]:[FechaRegistro]],3,FALSE),""))&gt;MINUTE($D$1)),IFERROR(VLOOKUP($A109&amp;TEXT(O$3,"dd/mm/yyyy")&amp;$D$2,tbReporteAsistencia[[#All],[SerialDeBusqueda]:[FechaRegistro]],3,FALSE),"")-$D$1,""),"")</f>
        <v/>
      </c>
      <c r="P109" s="30" t="str">
        <f>IFERROR(IF(AND(HOUR(IFERROR(VLOOKUP($A109&amp;TEXT(P$3,"dd/mm/yyyy")&amp;$D$2,tbReporteAsistencia[[#All],[SerialDeBusqueda]:[FechaRegistro]],3,FALSE),""))=HOUR($D$1),MINUTE(IFERROR(VLOOKUP($A109&amp;TEXT(P$3,"dd/mm/yyyy")&amp;$D$2,tbReporteAsistencia[[#All],[SerialDeBusqueda]:[FechaRegistro]],3,FALSE),""))&gt;MINUTE($D$1)),IFERROR(VLOOKUP($A109&amp;TEXT(P$3,"dd/mm/yyyy")&amp;$D$2,tbReporteAsistencia[[#All],[SerialDeBusqueda]:[FechaRegistro]],3,FALSE),"")-$D$1,""),"")</f>
        <v/>
      </c>
      <c r="Q109" s="30" t="str">
        <f>IFERROR(IF(AND(HOUR(IFERROR(VLOOKUP($A109&amp;TEXT(Q$3,"dd/mm/yyyy")&amp;$D$2,tbReporteAsistencia[[#All],[SerialDeBusqueda]:[FechaRegistro]],3,FALSE),""))=HOUR($D$1),MINUTE(IFERROR(VLOOKUP($A109&amp;TEXT(Q$3,"dd/mm/yyyy")&amp;$D$2,tbReporteAsistencia[[#All],[SerialDeBusqueda]:[FechaRegistro]],3,FALSE),""))&gt;MINUTE($D$1)),IFERROR(VLOOKUP($A109&amp;TEXT(Q$3,"dd/mm/yyyy")&amp;$D$2,tbReporteAsistencia[[#All],[SerialDeBusqueda]:[FechaRegistro]],3,FALSE),"")-$D$1,""),"")</f>
        <v/>
      </c>
      <c r="R109" s="30" t="str">
        <f>IFERROR(IF(AND(HOUR(IFERROR(VLOOKUP($A109&amp;TEXT(R$3,"dd/mm/yyyy")&amp;$D$2,tbReporteAsistencia[[#All],[SerialDeBusqueda]:[FechaRegistro]],3,FALSE),""))=HOUR($D$1),MINUTE(IFERROR(VLOOKUP($A109&amp;TEXT(R$3,"dd/mm/yyyy")&amp;$D$2,tbReporteAsistencia[[#All],[SerialDeBusqueda]:[FechaRegistro]],3,FALSE),""))&gt;MINUTE($D$1)),IFERROR(VLOOKUP($A109&amp;TEXT(R$3,"dd/mm/yyyy")&amp;$D$2,tbReporteAsistencia[[#All],[SerialDeBusqueda]:[FechaRegistro]],3,FALSE),"")-$D$1,""),"")</f>
        <v/>
      </c>
      <c r="S109" s="30" t="str">
        <f>IFERROR(IF(AND(HOUR(IFERROR(VLOOKUP($A109&amp;TEXT(S$3,"dd/mm/yyyy")&amp;$D$2,tbReporteAsistencia[[#All],[SerialDeBusqueda]:[FechaRegistro]],3,FALSE),""))=HOUR($D$1),MINUTE(IFERROR(VLOOKUP($A109&amp;TEXT(S$3,"dd/mm/yyyy")&amp;$D$2,tbReporteAsistencia[[#All],[SerialDeBusqueda]:[FechaRegistro]],3,FALSE),""))&gt;MINUTE($D$1)),IFERROR(VLOOKUP($A109&amp;TEXT(S$3,"dd/mm/yyyy")&amp;$D$2,tbReporteAsistencia[[#All],[SerialDeBusqueda]:[FechaRegistro]],3,FALSE),"")-$D$1,""),"")</f>
        <v/>
      </c>
    </row>
    <row r="110" spans="1:19">
      <c r="A110" s="8">
        <f>Plantilla!A111</f>
        <v>0</v>
      </c>
      <c r="B110" s="8">
        <f>Plantilla!B111</f>
        <v>0</v>
      </c>
      <c r="C110" s="8">
        <f>Plantilla!C111</f>
        <v>0</v>
      </c>
      <c r="D110" s="30" t="str">
        <f>IFERROR(IF(AND(HOUR(IFERROR(VLOOKUP($A110&amp;TEXT(D$3,"dd/mm/yyyy")&amp;$D$2,tbReporteAsistencia[[#All],[SerialDeBusqueda]:[FechaRegistro]],3,FALSE),""))=HOUR($D$1),MINUTE(IFERROR(VLOOKUP($A110&amp;TEXT(D$3,"dd/mm/yyyy")&amp;$D$2,tbReporteAsistencia[[#All],[SerialDeBusqueda]:[FechaRegistro]],3,FALSE),""))&gt;MINUTE($D$1)),IFERROR(VLOOKUP($A110&amp;TEXT(D$3,"dd/mm/yyyy")&amp;$D$2,tbReporteAsistencia[[#All],[SerialDeBusqueda]:[FechaRegistro]],3,FALSE),"")-$D$1,""),"")</f>
        <v/>
      </c>
      <c r="E110" s="30" t="str">
        <f>IFERROR(IF(AND(HOUR(IFERROR(VLOOKUP($A110&amp;TEXT(E$3,"dd/mm/yyyy")&amp;$D$2,tbReporteAsistencia[[#All],[SerialDeBusqueda]:[FechaRegistro]],3,FALSE),""))=HOUR($D$1),MINUTE(IFERROR(VLOOKUP($A110&amp;TEXT(E$3,"dd/mm/yyyy")&amp;$D$2,tbReporteAsistencia[[#All],[SerialDeBusqueda]:[FechaRegistro]],3,FALSE),""))&gt;MINUTE($D$1)),IFERROR(VLOOKUP($A110&amp;TEXT(E$3,"dd/mm/yyyy")&amp;$D$2,tbReporteAsistencia[[#All],[SerialDeBusqueda]:[FechaRegistro]],3,FALSE),"")-$D$1,""),"")</f>
        <v/>
      </c>
      <c r="F110" s="30" t="str">
        <f>IFERROR(IF(AND(HOUR(IFERROR(VLOOKUP($A110&amp;TEXT(F$3,"dd/mm/yyyy")&amp;$D$2,tbReporteAsistencia[[#All],[SerialDeBusqueda]:[FechaRegistro]],3,FALSE),""))=HOUR($D$1),MINUTE(IFERROR(VLOOKUP($A110&amp;TEXT(F$3,"dd/mm/yyyy")&amp;$D$2,tbReporteAsistencia[[#All],[SerialDeBusqueda]:[FechaRegistro]],3,FALSE),""))&gt;MINUTE($D$1)),IFERROR(VLOOKUP($A110&amp;TEXT(F$3,"dd/mm/yyyy")&amp;$D$2,tbReporteAsistencia[[#All],[SerialDeBusqueda]:[FechaRegistro]],3,FALSE),"")-$D$1,""),"")</f>
        <v/>
      </c>
      <c r="G110" s="30" t="str">
        <f>IFERROR(IF(AND(HOUR(IFERROR(VLOOKUP($A110&amp;TEXT(G$3,"dd/mm/yyyy")&amp;$D$2,tbReporteAsistencia[[#All],[SerialDeBusqueda]:[FechaRegistro]],3,FALSE),""))=HOUR($D$1),MINUTE(IFERROR(VLOOKUP($A110&amp;TEXT(G$3,"dd/mm/yyyy")&amp;$D$2,tbReporteAsistencia[[#All],[SerialDeBusqueda]:[FechaRegistro]],3,FALSE),""))&gt;MINUTE($D$1)),IFERROR(VLOOKUP($A110&amp;TEXT(G$3,"dd/mm/yyyy")&amp;$D$2,tbReporteAsistencia[[#All],[SerialDeBusqueda]:[FechaRegistro]],3,FALSE),"")-$D$1,""),"")</f>
        <v/>
      </c>
      <c r="H110" s="30" t="str">
        <f>IFERROR(IF(AND(HOUR(IFERROR(VLOOKUP($A110&amp;TEXT(H$3,"dd/mm/yyyy")&amp;$D$2,tbReporteAsistencia[[#All],[SerialDeBusqueda]:[FechaRegistro]],3,FALSE),""))=HOUR($D$1),MINUTE(IFERROR(VLOOKUP($A110&amp;TEXT(H$3,"dd/mm/yyyy")&amp;$D$2,tbReporteAsistencia[[#All],[SerialDeBusqueda]:[FechaRegistro]],3,FALSE),""))&gt;MINUTE($D$1)),IFERROR(VLOOKUP($A110&amp;TEXT(H$3,"dd/mm/yyyy")&amp;$D$2,tbReporteAsistencia[[#All],[SerialDeBusqueda]:[FechaRegistro]],3,FALSE),"")-$D$1,""),"")</f>
        <v/>
      </c>
      <c r="I110" s="30" t="str">
        <f>IFERROR(IF(AND(HOUR(IFERROR(VLOOKUP($A110&amp;TEXT(I$3,"dd/mm/yyyy")&amp;$D$2,tbReporteAsistencia[[#All],[SerialDeBusqueda]:[FechaRegistro]],3,FALSE),""))=HOUR($D$1),MINUTE(IFERROR(VLOOKUP($A110&amp;TEXT(I$3,"dd/mm/yyyy")&amp;$D$2,tbReporteAsistencia[[#All],[SerialDeBusqueda]:[FechaRegistro]],3,FALSE),""))&gt;MINUTE($D$1)),IFERROR(VLOOKUP($A110&amp;TEXT(I$3,"dd/mm/yyyy")&amp;$D$2,tbReporteAsistencia[[#All],[SerialDeBusqueda]:[FechaRegistro]],3,FALSE),"")-$D$1,""),"")</f>
        <v/>
      </c>
      <c r="J110" s="30" t="str">
        <f>IFERROR(IF(AND(HOUR(IFERROR(VLOOKUP($A110&amp;TEXT(J$3,"dd/mm/yyyy")&amp;$D$2,tbReporteAsistencia[[#All],[SerialDeBusqueda]:[FechaRegistro]],3,FALSE),""))=HOUR($D$1),MINUTE(IFERROR(VLOOKUP($A110&amp;TEXT(J$3,"dd/mm/yyyy")&amp;$D$2,tbReporteAsistencia[[#All],[SerialDeBusqueda]:[FechaRegistro]],3,FALSE),""))&gt;MINUTE($D$1)),IFERROR(VLOOKUP($A110&amp;TEXT(J$3,"dd/mm/yyyy")&amp;$D$2,tbReporteAsistencia[[#All],[SerialDeBusqueda]:[FechaRegistro]],3,FALSE),"")-$D$1,""),"")</f>
        <v/>
      </c>
      <c r="K110" s="30" t="str">
        <f>IFERROR(IF(AND(HOUR(IFERROR(VLOOKUP($A110&amp;TEXT(K$3,"dd/mm/yyyy")&amp;$D$2,tbReporteAsistencia[[#All],[SerialDeBusqueda]:[FechaRegistro]],3,FALSE),""))=HOUR($D$1),MINUTE(IFERROR(VLOOKUP($A110&amp;TEXT(K$3,"dd/mm/yyyy")&amp;$D$2,tbReporteAsistencia[[#All],[SerialDeBusqueda]:[FechaRegistro]],3,FALSE),""))&gt;MINUTE($D$1)),IFERROR(VLOOKUP($A110&amp;TEXT(K$3,"dd/mm/yyyy")&amp;$D$2,tbReporteAsistencia[[#All],[SerialDeBusqueda]:[FechaRegistro]],3,FALSE),"")-$D$1,""),"")</f>
        <v/>
      </c>
      <c r="L110" s="30" t="str">
        <f>IFERROR(IF(AND(HOUR(IFERROR(VLOOKUP($A110&amp;TEXT(L$3,"dd/mm/yyyy")&amp;$D$2,tbReporteAsistencia[[#All],[SerialDeBusqueda]:[FechaRegistro]],3,FALSE),""))=HOUR($D$1),MINUTE(IFERROR(VLOOKUP($A110&amp;TEXT(L$3,"dd/mm/yyyy")&amp;$D$2,tbReporteAsistencia[[#All],[SerialDeBusqueda]:[FechaRegistro]],3,FALSE),""))&gt;MINUTE($D$1)),IFERROR(VLOOKUP($A110&amp;TEXT(L$3,"dd/mm/yyyy")&amp;$D$2,tbReporteAsistencia[[#All],[SerialDeBusqueda]:[FechaRegistro]],3,FALSE),"")-$D$1,""),"")</f>
        <v/>
      </c>
      <c r="M110" s="30" t="str">
        <f>IFERROR(IF(AND(HOUR(IFERROR(VLOOKUP($A110&amp;TEXT(M$3,"dd/mm/yyyy")&amp;$D$2,tbReporteAsistencia[[#All],[SerialDeBusqueda]:[FechaRegistro]],3,FALSE),""))=HOUR($D$1),MINUTE(IFERROR(VLOOKUP($A110&amp;TEXT(M$3,"dd/mm/yyyy")&amp;$D$2,tbReporteAsistencia[[#All],[SerialDeBusqueda]:[FechaRegistro]],3,FALSE),""))&gt;MINUTE($D$1)),IFERROR(VLOOKUP($A110&amp;TEXT(M$3,"dd/mm/yyyy")&amp;$D$2,tbReporteAsistencia[[#All],[SerialDeBusqueda]:[FechaRegistro]],3,FALSE),"")-$D$1,""),"")</f>
        <v/>
      </c>
      <c r="N110" s="30" t="str">
        <f>IFERROR(IF(AND(HOUR(IFERROR(VLOOKUP($A110&amp;TEXT(N$3,"dd/mm/yyyy")&amp;$D$2,tbReporteAsistencia[[#All],[SerialDeBusqueda]:[FechaRegistro]],3,FALSE),""))=HOUR($D$1),MINUTE(IFERROR(VLOOKUP($A110&amp;TEXT(N$3,"dd/mm/yyyy")&amp;$D$2,tbReporteAsistencia[[#All],[SerialDeBusqueda]:[FechaRegistro]],3,FALSE),""))&gt;MINUTE($D$1)),IFERROR(VLOOKUP($A110&amp;TEXT(N$3,"dd/mm/yyyy")&amp;$D$2,tbReporteAsistencia[[#All],[SerialDeBusqueda]:[FechaRegistro]],3,FALSE),"")-$D$1,""),"")</f>
        <v/>
      </c>
      <c r="O110" s="30" t="str">
        <f>IFERROR(IF(AND(HOUR(IFERROR(VLOOKUP($A110&amp;TEXT(O$3,"dd/mm/yyyy")&amp;$D$2,tbReporteAsistencia[[#All],[SerialDeBusqueda]:[FechaRegistro]],3,FALSE),""))=HOUR($D$1),MINUTE(IFERROR(VLOOKUP($A110&amp;TEXT(O$3,"dd/mm/yyyy")&amp;$D$2,tbReporteAsistencia[[#All],[SerialDeBusqueda]:[FechaRegistro]],3,FALSE),""))&gt;MINUTE($D$1)),IFERROR(VLOOKUP($A110&amp;TEXT(O$3,"dd/mm/yyyy")&amp;$D$2,tbReporteAsistencia[[#All],[SerialDeBusqueda]:[FechaRegistro]],3,FALSE),"")-$D$1,""),"")</f>
        <v/>
      </c>
      <c r="P110" s="30" t="str">
        <f>IFERROR(IF(AND(HOUR(IFERROR(VLOOKUP($A110&amp;TEXT(P$3,"dd/mm/yyyy")&amp;$D$2,tbReporteAsistencia[[#All],[SerialDeBusqueda]:[FechaRegistro]],3,FALSE),""))=HOUR($D$1),MINUTE(IFERROR(VLOOKUP($A110&amp;TEXT(P$3,"dd/mm/yyyy")&amp;$D$2,tbReporteAsistencia[[#All],[SerialDeBusqueda]:[FechaRegistro]],3,FALSE),""))&gt;MINUTE($D$1)),IFERROR(VLOOKUP($A110&amp;TEXT(P$3,"dd/mm/yyyy")&amp;$D$2,tbReporteAsistencia[[#All],[SerialDeBusqueda]:[FechaRegistro]],3,FALSE),"")-$D$1,""),"")</f>
        <v/>
      </c>
      <c r="Q110" s="30" t="str">
        <f>IFERROR(IF(AND(HOUR(IFERROR(VLOOKUP($A110&amp;TEXT(Q$3,"dd/mm/yyyy")&amp;$D$2,tbReporteAsistencia[[#All],[SerialDeBusqueda]:[FechaRegistro]],3,FALSE),""))=HOUR($D$1),MINUTE(IFERROR(VLOOKUP($A110&amp;TEXT(Q$3,"dd/mm/yyyy")&amp;$D$2,tbReporteAsistencia[[#All],[SerialDeBusqueda]:[FechaRegistro]],3,FALSE),""))&gt;MINUTE($D$1)),IFERROR(VLOOKUP($A110&amp;TEXT(Q$3,"dd/mm/yyyy")&amp;$D$2,tbReporteAsistencia[[#All],[SerialDeBusqueda]:[FechaRegistro]],3,FALSE),"")-$D$1,""),"")</f>
        <v/>
      </c>
      <c r="R110" s="30" t="str">
        <f>IFERROR(IF(AND(HOUR(IFERROR(VLOOKUP($A110&amp;TEXT(R$3,"dd/mm/yyyy")&amp;$D$2,tbReporteAsistencia[[#All],[SerialDeBusqueda]:[FechaRegistro]],3,FALSE),""))=HOUR($D$1),MINUTE(IFERROR(VLOOKUP($A110&amp;TEXT(R$3,"dd/mm/yyyy")&amp;$D$2,tbReporteAsistencia[[#All],[SerialDeBusqueda]:[FechaRegistro]],3,FALSE),""))&gt;MINUTE($D$1)),IFERROR(VLOOKUP($A110&amp;TEXT(R$3,"dd/mm/yyyy")&amp;$D$2,tbReporteAsistencia[[#All],[SerialDeBusqueda]:[FechaRegistro]],3,FALSE),"")-$D$1,""),"")</f>
        <v/>
      </c>
      <c r="S110" s="30" t="str">
        <f>IFERROR(IF(AND(HOUR(IFERROR(VLOOKUP($A110&amp;TEXT(S$3,"dd/mm/yyyy")&amp;$D$2,tbReporteAsistencia[[#All],[SerialDeBusqueda]:[FechaRegistro]],3,FALSE),""))=HOUR($D$1),MINUTE(IFERROR(VLOOKUP($A110&amp;TEXT(S$3,"dd/mm/yyyy")&amp;$D$2,tbReporteAsistencia[[#All],[SerialDeBusqueda]:[FechaRegistro]],3,FALSE),""))&gt;MINUTE($D$1)),IFERROR(VLOOKUP($A110&amp;TEXT(S$3,"dd/mm/yyyy")&amp;$D$2,tbReporteAsistencia[[#All],[SerialDeBusqueda]:[FechaRegistro]],3,FALSE),"")-$D$1,""),"")</f>
        <v/>
      </c>
    </row>
    <row r="111" spans="1:19">
      <c r="A111" s="8">
        <f>Plantilla!A112</f>
        <v>0</v>
      </c>
      <c r="B111" s="8">
        <f>Plantilla!B112</f>
        <v>0</v>
      </c>
      <c r="C111" s="8">
        <f>Plantilla!C112</f>
        <v>0</v>
      </c>
      <c r="D111" s="30" t="str">
        <f>IFERROR(IF(AND(HOUR(IFERROR(VLOOKUP($A111&amp;TEXT(D$3,"dd/mm/yyyy")&amp;$D$2,tbReporteAsistencia[[#All],[SerialDeBusqueda]:[FechaRegistro]],3,FALSE),""))=HOUR($D$1),MINUTE(IFERROR(VLOOKUP($A111&amp;TEXT(D$3,"dd/mm/yyyy")&amp;$D$2,tbReporteAsistencia[[#All],[SerialDeBusqueda]:[FechaRegistro]],3,FALSE),""))&gt;MINUTE($D$1)),IFERROR(VLOOKUP($A111&amp;TEXT(D$3,"dd/mm/yyyy")&amp;$D$2,tbReporteAsistencia[[#All],[SerialDeBusqueda]:[FechaRegistro]],3,FALSE),"")-$D$1,""),"")</f>
        <v/>
      </c>
      <c r="E111" s="30" t="str">
        <f>IFERROR(IF(AND(HOUR(IFERROR(VLOOKUP($A111&amp;TEXT(E$3,"dd/mm/yyyy")&amp;$D$2,tbReporteAsistencia[[#All],[SerialDeBusqueda]:[FechaRegistro]],3,FALSE),""))=HOUR($D$1),MINUTE(IFERROR(VLOOKUP($A111&amp;TEXT(E$3,"dd/mm/yyyy")&amp;$D$2,tbReporteAsistencia[[#All],[SerialDeBusqueda]:[FechaRegistro]],3,FALSE),""))&gt;MINUTE($D$1)),IFERROR(VLOOKUP($A111&amp;TEXT(E$3,"dd/mm/yyyy")&amp;$D$2,tbReporteAsistencia[[#All],[SerialDeBusqueda]:[FechaRegistro]],3,FALSE),"")-$D$1,""),"")</f>
        <v/>
      </c>
      <c r="F111" s="30" t="str">
        <f>IFERROR(IF(AND(HOUR(IFERROR(VLOOKUP($A111&amp;TEXT(F$3,"dd/mm/yyyy")&amp;$D$2,tbReporteAsistencia[[#All],[SerialDeBusqueda]:[FechaRegistro]],3,FALSE),""))=HOUR($D$1),MINUTE(IFERROR(VLOOKUP($A111&amp;TEXT(F$3,"dd/mm/yyyy")&amp;$D$2,tbReporteAsistencia[[#All],[SerialDeBusqueda]:[FechaRegistro]],3,FALSE),""))&gt;MINUTE($D$1)),IFERROR(VLOOKUP($A111&amp;TEXT(F$3,"dd/mm/yyyy")&amp;$D$2,tbReporteAsistencia[[#All],[SerialDeBusqueda]:[FechaRegistro]],3,FALSE),"")-$D$1,""),"")</f>
        <v/>
      </c>
      <c r="G111" s="30" t="str">
        <f>IFERROR(IF(AND(HOUR(IFERROR(VLOOKUP($A111&amp;TEXT(G$3,"dd/mm/yyyy")&amp;$D$2,tbReporteAsistencia[[#All],[SerialDeBusqueda]:[FechaRegistro]],3,FALSE),""))=HOUR($D$1),MINUTE(IFERROR(VLOOKUP($A111&amp;TEXT(G$3,"dd/mm/yyyy")&amp;$D$2,tbReporteAsistencia[[#All],[SerialDeBusqueda]:[FechaRegistro]],3,FALSE),""))&gt;MINUTE($D$1)),IFERROR(VLOOKUP($A111&amp;TEXT(G$3,"dd/mm/yyyy")&amp;$D$2,tbReporteAsistencia[[#All],[SerialDeBusqueda]:[FechaRegistro]],3,FALSE),"")-$D$1,""),"")</f>
        <v/>
      </c>
      <c r="H111" s="30" t="str">
        <f>IFERROR(IF(AND(HOUR(IFERROR(VLOOKUP($A111&amp;TEXT(H$3,"dd/mm/yyyy")&amp;$D$2,tbReporteAsistencia[[#All],[SerialDeBusqueda]:[FechaRegistro]],3,FALSE),""))=HOUR($D$1),MINUTE(IFERROR(VLOOKUP($A111&amp;TEXT(H$3,"dd/mm/yyyy")&amp;$D$2,tbReporteAsistencia[[#All],[SerialDeBusqueda]:[FechaRegistro]],3,FALSE),""))&gt;MINUTE($D$1)),IFERROR(VLOOKUP($A111&amp;TEXT(H$3,"dd/mm/yyyy")&amp;$D$2,tbReporteAsistencia[[#All],[SerialDeBusqueda]:[FechaRegistro]],3,FALSE),"")-$D$1,""),"")</f>
        <v/>
      </c>
      <c r="I111" s="30" t="str">
        <f>IFERROR(IF(AND(HOUR(IFERROR(VLOOKUP($A111&amp;TEXT(I$3,"dd/mm/yyyy")&amp;$D$2,tbReporteAsistencia[[#All],[SerialDeBusqueda]:[FechaRegistro]],3,FALSE),""))=HOUR($D$1),MINUTE(IFERROR(VLOOKUP($A111&amp;TEXT(I$3,"dd/mm/yyyy")&amp;$D$2,tbReporteAsistencia[[#All],[SerialDeBusqueda]:[FechaRegistro]],3,FALSE),""))&gt;MINUTE($D$1)),IFERROR(VLOOKUP($A111&amp;TEXT(I$3,"dd/mm/yyyy")&amp;$D$2,tbReporteAsistencia[[#All],[SerialDeBusqueda]:[FechaRegistro]],3,FALSE),"")-$D$1,""),"")</f>
        <v/>
      </c>
      <c r="J111" s="30" t="str">
        <f>IFERROR(IF(AND(HOUR(IFERROR(VLOOKUP($A111&amp;TEXT(J$3,"dd/mm/yyyy")&amp;$D$2,tbReporteAsistencia[[#All],[SerialDeBusqueda]:[FechaRegistro]],3,FALSE),""))=HOUR($D$1),MINUTE(IFERROR(VLOOKUP($A111&amp;TEXT(J$3,"dd/mm/yyyy")&amp;$D$2,tbReporteAsistencia[[#All],[SerialDeBusqueda]:[FechaRegistro]],3,FALSE),""))&gt;MINUTE($D$1)),IFERROR(VLOOKUP($A111&amp;TEXT(J$3,"dd/mm/yyyy")&amp;$D$2,tbReporteAsistencia[[#All],[SerialDeBusqueda]:[FechaRegistro]],3,FALSE),"")-$D$1,""),"")</f>
        <v/>
      </c>
      <c r="K111" s="30" t="str">
        <f>IFERROR(IF(AND(HOUR(IFERROR(VLOOKUP($A111&amp;TEXT(K$3,"dd/mm/yyyy")&amp;$D$2,tbReporteAsistencia[[#All],[SerialDeBusqueda]:[FechaRegistro]],3,FALSE),""))=HOUR($D$1),MINUTE(IFERROR(VLOOKUP($A111&amp;TEXT(K$3,"dd/mm/yyyy")&amp;$D$2,tbReporteAsistencia[[#All],[SerialDeBusqueda]:[FechaRegistro]],3,FALSE),""))&gt;MINUTE($D$1)),IFERROR(VLOOKUP($A111&amp;TEXT(K$3,"dd/mm/yyyy")&amp;$D$2,tbReporteAsistencia[[#All],[SerialDeBusqueda]:[FechaRegistro]],3,FALSE),"")-$D$1,""),"")</f>
        <v/>
      </c>
      <c r="L111" s="30" t="str">
        <f>IFERROR(IF(AND(HOUR(IFERROR(VLOOKUP($A111&amp;TEXT(L$3,"dd/mm/yyyy")&amp;$D$2,tbReporteAsistencia[[#All],[SerialDeBusqueda]:[FechaRegistro]],3,FALSE),""))=HOUR($D$1),MINUTE(IFERROR(VLOOKUP($A111&amp;TEXT(L$3,"dd/mm/yyyy")&amp;$D$2,tbReporteAsistencia[[#All],[SerialDeBusqueda]:[FechaRegistro]],3,FALSE),""))&gt;MINUTE($D$1)),IFERROR(VLOOKUP($A111&amp;TEXT(L$3,"dd/mm/yyyy")&amp;$D$2,tbReporteAsistencia[[#All],[SerialDeBusqueda]:[FechaRegistro]],3,FALSE),"")-$D$1,""),"")</f>
        <v/>
      </c>
      <c r="M111" s="30" t="str">
        <f>IFERROR(IF(AND(HOUR(IFERROR(VLOOKUP($A111&amp;TEXT(M$3,"dd/mm/yyyy")&amp;$D$2,tbReporteAsistencia[[#All],[SerialDeBusqueda]:[FechaRegistro]],3,FALSE),""))=HOUR($D$1),MINUTE(IFERROR(VLOOKUP($A111&amp;TEXT(M$3,"dd/mm/yyyy")&amp;$D$2,tbReporteAsistencia[[#All],[SerialDeBusqueda]:[FechaRegistro]],3,FALSE),""))&gt;MINUTE($D$1)),IFERROR(VLOOKUP($A111&amp;TEXT(M$3,"dd/mm/yyyy")&amp;$D$2,tbReporteAsistencia[[#All],[SerialDeBusqueda]:[FechaRegistro]],3,FALSE),"")-$D$1,""),"")</f>
        <v/>
      </c>
      <c r="N111" s="30" t="str">
        <f>IFERROR(IF(AND(HOUR(IFERROR(VLOOKUP($A111&amp;TEXT(N$3,"dd/mm/yyyy")&amp;$D$2,tbReporteAsistencia[[#All],[SerialDeBusqueda]:[FechaRegistro]],3,FALSE),""))=HOUR($D$1),MINUTE(IFERROR(VLOOKUP($A111&amp;TEXT(N$3,"dd/mm/yyyy")&amp;$D$2,tbReporteAsistencia[[#All],[SerialDeBusqueda]:[FechaRegistro]],3,FALSE),""))&gt;MINUTE($D$1)),IFERROR(VLOOKUP($A111&amp;TEXT(N$3,"dd/mm/yyyy")&amp;$D$2,tbReporteAsistencia[[#All],[SerialDeBusqueda]:[FechaRegistro]],3,FALSE),"")-$D$1,""),"")</f>
        <v/>
      </c>
      <c r="O111" s="30" t="str">
        <f>IFERROR(IF(AND(HOUR(IFERROR(VLOOKUP($A111&amp;TEXT(O$3,"dd/mm/yyyy")&amp;$D$2,tbReporteAsistencia[[#All],[SerialDeBusqueda]:[FechaRegistro]],3,FALSE),""))=HOUR($D$1),MINUTE(IFERROR(VLOOKUP($A111&amp;TEXT(O$3,"dd/mm/yyyy")&amp;$D$2,tbReporteAsistencia[[#All],[SerialDeBusqueda]:[FechaRegistro]],3,FALSE),""))&gt;MINUTE($D$1)),IFERROR(VLOOKUP($A111&amp;TEXT(O$3,"dd/mm/yyyy")&amp;$D$2,tbReporteAsistencia[[#All],[SerialDeBusqueda]:[FechaRegistro]],3,FALSE),"")-$D$1,""),"")</f>
        <v/>
      </c>
      <c r="P111" s="30" t="str">
        <f>IFERROR(IF(AND(HOUR(IFERROR(VLOOKUP($A111&amp;TEXT(P$3,"dd/mm/yyyy")&amp;$D$2,tbReporteAsistencia[[#All],[SerialDeBusqueda]:[FechaRegistro]],3,FALSE),""))=HOUR($D$1),MINUTE(IFERROR(VLOOKUP($A111&amp;TEXT(P$3,"dd/mm/yyyy")&amp;$D$2,tbReporteAsistencia[[#All],[SerialDeBusqueda]:[FechaRegistro]],3,FALSE),""))&gt;MINUTE($D$1)),IFERROR(VLOOKUP($A111&amp;TEXT(P$3,"dd/mm/yyyy")&amp;$D$2,tbReporteAsistencia[[#All],[SerialDeBusqueda]:[FechaRegistro]],3,FALSE),"")-$D$1,""),"")</f>
        <v/>
      </c>
      <c r="Q111" s="30" t="str">
        <f>IFERROR(IF(AND(HOUR(IFERROR(VLOOKUP($A111&amp;TEXT(Q$3,"dd/mm/yyyy")&amp;$D$2,tbReporteAsistencia[[#All],[SerialDeBusqueda]:[FechaRegistro]],3,FALSE),""))=HOUR($D$1),MINUTE(IFERROR(VLOOKUP($A111&amp;TEXT(Q$3,"dd/mm/yyyy")&amp;$D$2,tbReporteAsistencia[[#All],[SerialDeBusqueda]:[FechaRegistro]],3,FALSE),""))&gt;MINUTE($D$1)),IFERROR(VLOOKUP($A111&amp;TEXT(Q$3,"dd/mm/yyyy")&amp;$D$2,tbReporteAsistencia[[#All],[SerialDeBusqueda]:[FechaRegistro]],3,FALSE),"")-$D$1,""),"")</f>
        <v/>
      </c>
      <c r="R111" s="30" t="str">
        <f>IFERROR(IF(AND(HOUR(IFERROR(VLOOKUP($A111&amp;TEXT(R$3,"dd/mm/yyyy")&amp;$D$2,tbReporteAsistencia[[#All],[SerialDeBusqueda]:[FechaRegistro]],3,FALSE),""))=HOUR($D$1),MINUTE(IFERROR(VLOOKUP($A111&amp;TEXT(R$3,"dd/mm/yyyy")&amp;$D$2,tbReporteAsistencia[[#All],[SerialDeBusqueda]:[FechaRegistro]],3,FALSE),""))&gt;MINUTE($D$1)),IFERROR(VLOOKUP($A111&amp;TEXT(R$3,"dd/mm/yyyy")&amp;$D$2,tbReporteAsistencia[[#All],[SerialDeBusqueda]:[FechaRegistro]],3,FALSE),"")-$D$1,""),"")</f>
        <v/>
      </c>
      <c r="S111" s="30" t="str">
        <f>IFERROR(IF(AND(HOUR(IFERROR(VLOOKUP($A111&amp;TEXT(S$3,"dd/mm/yyyy")&amp;$D$2,tbReporteAsistencia[[#All],[SerialDeBusqueda]:[FechaRegistro]],3,FALSE),""))=HOUR($D$1),MINUTE(IFERROR(VLOOKUP($A111&amp;TEXT(S$3,"dd/mm/yyyy")&amp;$D$2,tbReporteAsistencia[[#All],[SerialDeBusqueda]:[FechaRegistro]],3,FALSE),""))&gt;MINUTE($D$1)),IFERROR(VLOOKUP($A111&amp;TEXT(S$3,"dd/mm/yyyy")&amp;$D$2,tbReporteAsistencia[[#All],[SerialDeBusqueda]:[FechaRegistro]],3,FALSE),"")-$D$1,""),"")</f>
        <v/>
      </c>
    </row>
    <row r="112" spans="1:19">
      <c r="A112" s="8">
        <f>Plantilla!A113</f>
        <v>0</v>
      </c>
      <c r="B112" s="8">
        <f>Plantilla!B113</f>
        <v>0</v>
      </c>
      <c r="C112" s="8">
        <f>Plantilla!C113</f>
        <v>0</v>
      </c>
      <c r="D112" s="30" t="str">
        <f>IFERROR(IF(AND(HOUR(IFERROR(VLOOKUP($A112&amp;TEXT(D$3,"dd/mm/yyyy")&amp;$D$2,tbReporteAsistencia[[#All],[SerialDeBusqueda]:[FechaRegistro]],3,FALSE),""))=HOUR($D$1),MINUTE(IFERROR(VLOOKUP($A112&amp;TEXT(D$3,"dd/mm/yyyy")&amp;$D$2,tbReporteAsistencia[[#All],[SerialDeBusqueda]:[FechaRegistro]],3,FALSE),""))&gt;MINUTE($D$1)),IFERROR(VLOOKUP($A112&amp;TEXT(D$3,"dd/mm/yyyy")&amp;$D$2,tbReporteAsistencia[[#All],[SerialDeBusqueda]:[FechaRegistro]],3,FALSE),"")-$D$1,""),"")</f>
        <v/>
      </c>
      <c r="E112" s="30" t="str">
        <f>IFERROR(IF(AND(HOUR(IFERROR(VLOOKUP($A112&amp;TEXT(E$3,"dd/mm/yyyy")&amp;$D$2,tbReporteAsistencia[[#All],[SerialDeBusqueda]:[FechaRegistro]],3,FALSE),""))=HOUR($D$1),MINUTE(IFERROR(VLOOKUP($A112&amp;TEXT(E$3,"dd/mm/yyyy")&amp;$D$2,tbReporteAsistencia[[#All],[SerialDeBusqueda]:[FechaRegistro]],3,FALSE),""))&gt;MINUTE($D$1)),IFERROR(VLOOKUP($A112&amp;TEXT(E$3,"dd/mm/yyyy")&amp;$D$2,tbReporteAsistencia[[#All],[SerialDeBusqueda]:[FechaRegistro]],3,FALSE),"")-$D$1,""),"")</f>
        <v/>
      </c>
      <c r="F112" s="30" t="str">
        <f>IFERROR(IF(AND(HOUR(IFERROR(VLOOKUP($A112&amp;TEXT(F$3,"dd/mm/yyyy")&amp;$D$2,tbReporteAsistencia[[#All],[SerialDeBusqueda]:[FechaRegistro]],3,FALSE),""))=HOUR($D$1),MINUTE(IFERROR(VLOOKUP($A112&amp;TEXT(F$3,"dd/mm/yyyy")&amp;$D$2,tbReporteAsistencia[[#All],[SerialDeBusqueda]:[FechaRegistro]],3,FALSE),""))&gt;MINUTE($D$1)),IFERROR(VLOOKUP($A112&amp;TEXT(F$3,"dd/mm/yyyy")&amp;$D$2,tbReporteAsistencia[[#All],[SerialDeBusqueda]:[FechaRegistro]],3,FALSE),"")-$D$1,""),"")</f>
        <v/>
      </c>
      <c r="G112" s="30" t="str">
        <f>IFERROR(IF(AND(HOUR(IFERROR(VLOOKUP($A112&amp;TEXT(G$3,"dd/mm/yyyy")&amp;$D$2,tbReporteAsistencia[[#All],[SerialDeBusqueda]:[FechaRegistro]],3,FALSE),""))=HOUR($D$1),MINUTE(IFERROR(VLOOKUP($A112&amp;TEXT(G$3,"dd/mm/yyyy")&amp;$D$2,tbReporteAsistencia[[#All],[SerialDeBusqueda]:[FechaRegistro]],3,FALSE),""))&gt;MINUTE($D$1)),IFERROR(VLOOKUP($A112&amp;TEXT(G$3,"dd/mm/yyyy")&amp;$D$2,tbReporteAsistencia[[#All],[SerialDeBusqueda]:[FechaRegistro]],3,FALSE),"")-$D$1,""),"")</f>
        <v/>
      </c>
      <c r="H112" s="30" t="str">
        <f>IFERROR(IF(AND(HOUR(IFERROR(VLOOKUP($A112&amp;TEXT(H$3,"dd/mm/yyyy")&amp;$D$2,tbReporteAsistencia[[#All],[SerialDeBusqueda]:[FechaRegistro]],3,FALSE),""))=HOUR($D$1),MINUTE(IFERROR(VLOOKUP($A112&amp;TEXT(H$3,"dd/mm/yyyy")&amp;$D$2,tbReporteAsistencia[[#All],[SerialDeBusqueda]:[FechaRegistro]],3,FALSE),""))&gt;MINUTE($D$1)),IFERROR(VLOOKUP($A112&amp;TEXT(H$3,"dd/mm/yyyy")&amp;$D$2,tbReporteAsistencia[[#All],[SerialDeBusqueda]:[FechaRegistro]],3,FALSE),"")-$D$1,""),"")</f>
        <v/>
      </c>
      <c r="I112" s="30" t="str">
        <f>IFERROR(IF(AND(HOUR(IFERROR(VLOOKUP($A112&amp;TEXT(I$3,"dd/mm/yyyy")&amp;$D$2,tbReporteAsistencia[[#All],[SerialDeBusqueda]:[FechaRegistro]],3,FALSE),""))=HOUR($D$1),MINUTE(IFERROR(VLOOKUP($A112&amp;TEXT(I$3,"dd/mm/yyyy")&amp;$D$2,tbReporteAsistencia[[#All],[SerialDeBusqueda]:[FechaRegistro]],3,FALSE),""))&gt;MINUTE($D$1)),IFERROR(VLOOKUP($A112&amp;TEXT(I$3,"dd/mm/yyyy")&amp;$D$2,tbReporteAsistencia[[#All],[SerialDeBusqueda]:[FechaRegistro]],3,FALSE),"")-$D$1,""),"")</f>
        <v/>
      </c>
      <c r="J112" s="30" t="str">
        <f>IFERROR(IF(AND(HOUR(IFERROR(VLOOKUP($A112&amp;TEXT(J$3,"dd/mm/yyyy")&amp;$D$2,tbReporteAsistencia[[#All],[SerialDeBusqueda]:[FechaRegistro]],3,FALSE),""))=HOUR($D$1),MINUTE(IFERROR(VLOOKUP($A112&amp;TEXT(J$3,"dd/mm/yyyy")&amp;$D$2,tbReporteAsistencia[[#All],[SerialDeBusqueda]:[FechaRegistro]],3,FALSE),""))&gt;MINUTE($D$1)),IFERROR(VLOOKUP($A112&amp;TEXT(J$3,"dd/mm/yyyy")&amp;$D$2,tbReporteAsistencia[[#All],[SerialDeBusqueda]:[FechaRegistro]],3,FALSE),"")-$D$1,""),"")</f>
        <v/>
      </c>
      <c r="K112" s="30" t="str">
        <f>IFERROR(IF(AND(HOUR(IFERROR(VLOOKUP($A112&amp;TEXT(K$3,"dd/mm/yyyy")&amp;$D$2,tbReporteAsistencia[[#All],[SerialDeBusqueda]:[FechaRegistro]],3,FALSE),""))=HOUR($D$1),MINUTE(IFERROR(VLOOKUP($A112&amp;TEXT(K$3,"dd/mm/yyyy")&amp;$D$2,tbReporteAsistencia[[#All],[SerialDeBusqueda]:[FechaRegistro]],3,FALSE),""))&gt;MINUTE($D$1)),IFERROR(VLOOKUP($A112&amp;TEXT(K$3,"dd/mm/yyyy")&amp;$D$2,tbReporteAsistencia[[#All],[SerialDeBusqueda]:[FechaRegistro]],3,FALSE),"")-$D$1,""),"")</f>
        <v/>
      </c>
      <c r="L112" s="30" t="str">
        <f>IFERROR(IF(AND(HOUR(IFERROR(VLOOKUP($A112&amp;TEXT(L$3,"dd/mm/yyyy")&amp;$D$2,tbReporteAsistencia[[#All],[SerialDeBusqueda]:[FechaRegistro]],3,FALSE),""))=HOUR($D$1),MINUTE(IFERROR(VLOOKUP($A112&amp;TEXT(L$3,"dd/mm/yyyy")&amp;$D$2,tbReporteAsistencia[[#All],[SerialDeBusqueda]:[FechaRegistro]],3,FALSE),""))&gt;MINUTE($D$1)),IFERROR(VLOOKUP($A112&amp;TEXT(L$3,"dd/mm/yyyy")&amp;$D$2,tbReporteAsistencia[[#All],[SerialDeBusqueda]:[FechaRegistro]],3,FALSE),"")-$D$1,""),"")</f>
        <v/>
      </c>
      <c r="M112" s="30" t="str">
        <f>IFERROR(IF(AND(HOUR(IFERROR(VLOOKUP($A112&amp;TEXT(M$3,"dd/mm/yyyy")&amp;$D$2,tbReporteAsistencia[[#All],[SerialDeBusqueda]:[FechaRegistro]],3,FALSE),""))=HOUR($D$1),MINUTE(IFERROR(VLOOKUP($A112&amp;TEXT(M$3,"dd/mm/yyyy")&amp;$D$2,tbReporteAsistencia[[#All],[SerialDeBusqueda]:[FechaRegistro]],3,FALSE),""))&gt;MINUTE($D$1)),IFERROR(VLOOKUP($A112&amp;TEXT(M$3,"dd/mm/yyyy")&amp;$D$2,tbReporteAsistencia[[#All],[SerialDeBusqueda]:[FechaRegistro]],3,FALSE),"")-$D$1,""),"")</f>
        <v/>
      </c>
      <c r="N112" s="30" t="str">
        <f>IFERROR(IF(AND(HOUR(IFERROR(VLOOKUP($A112&amp;TEXT(N$3,"dd/mm/yyyy")&amp;$D$2,tbReporteAsistencia[[#All],[SerialDeBusqueda]:[FechaRegistro]],3,FALSE),""))=HOUR($D$1),MINUTE(IFERROR(VLOOKUP($A112&amp;TEXT(N$3,"dd/mm/yyyy")&amp;$D$2,tbReporteAsistencia[[#All],[SerialDeBusqueda]:[FechaRegistro]],3,FALSE),""))&gt;MINUTE($D$1)),IFERROR(VLOOKUP($A112&amp;TEXT(N$3,"dd/mm/yyyy")&amp;$D$2,tbReporteAsistencia[[#All],[SerialDeBusqueda]:[FechaRegistro]],3,FALSE),"")-$D$1,""),"")</f>
        <v/>
      </c>
      <c r="O112" s="30" t="str">
        <f>IFERROR(IF(AND(HOUR(IFERROR(VLOOKUP($A112&amp;TEXT(O$3,"dd/mm/yyyy")&amp;$D$2,tbReporteAsistencia[[#All],[SerialDeBusqueda]:[FechaRegistro]],3,FALSE),""))=HOUR($D$1),MINUTE(IFERROR(VLOOKUP($A112&amp;TEXT(O$3,"dd/mm/yyyy")&amp;$D$2,tbReporteAsistencia[[#All],[SerialDeBusqueda]:[FechaRegistro]],3,FALSE),""))&gt;MINUTE($D$1)),IFERROR(VLOOKUP($A112&amp;TEXT(O$3,"dd/mm/yyyy")&amp;$D$2,tbReporteAsistencia[[#All],[SerialDeBusqueda]:[FechaRegistro]],3,FALSE),"")-$D$1,""),"")</f>
        <v/>
      </c>
      <c r="P112" s="30" t="str">
        <f>IFERROR(IF(AND(HOUR(IFERROR(VLOOKUP($A112&amp;TEXT(P$3,"dd/mm/yyyy")&amp;$D$2,tbReporteAsistencia[[#All],[SerialDeBusqueda]:[FechaRegistro]],3,FALSE),""))=HOUR($D$1),MINUTE(IFERROR(VLOOKUP($A112&amp;TEXT(P$3,"dd/mm/yyyy")&amp;$D$2,tbReporteAsistencia[[#All],[SerialDeBusqueda]:[FechaRegistro]],3,FALSE),""))&gt;MINUTE($D$1)),IFERROR(VLOOKUP($A112&amp;TEXT(P$3,"dd/mm/yyyy")&amp;$D$2,tbReporteAsistencia[[#All],[SerialDeBusqueda]:[FechaRegistro]],3,FALSE),"")-$D$1,""),"")</f>
        <v/>
      </c>
      <c r="Q112" s="30" t="str">
        <f>IFERROR(IF(AND(HOUR(IFERROR(VLOOKUP($A112&amp;TEXT(Q$3,"dd/mm/yyyy")&amp;$D$2,tbReporteAsistencia[[#All],[SerialDeBusqueda]:[FechaRegistro]],3,FALSE),""))=HOUR($D$1),MINUTE(IFERROR(VLOOKUP($A112&amp;TEXT(Q$3,"dd/mm/yyyy")&amp;$D$2,tbReporteAsistencia[[#All],[SerialDeBusqueda]:[FechaRegistro]],3,FALSE),""))&gt;MINUTE($D$1)),IFERROR(VLOOKUP($A112&amp;TEXT(Q$3,"dd/mm/yyyy")&amp;$D$2,tbReporteAsistencia[[#All],[SerialDeBusqueda]:[FechaRegistro]],3,FALSE),"")-$D$1,""),"")</f>
        <v/>
      </c>
      <c r="R112" s="30" t="str">
        <f>IFERROR(IF(AND(HOUR(IFERROR(VLOOKUP($A112&amp;TEXT(R$3,"dd/mm/yyyy")&amp;$D$2,tbReporteAsistencia[[#All],[SerialDeBusqueda]:[FechaRegistro]],3,FALSE),""))=HOUR($D$1),MINUTE(IFERROR(VLOOKUP($A112&amp;TEXT(R$3,"dd/mm/yyyy")&amp;$D$2,tbReporteAsistencia[[#All],[SerialDeBusqueda]:[FechaRegistro]],3,FALSE),""))&gt;MINUTE($D$1)),IFERROR(VLOOKUP($A112&amp;TEXT(R$3,"dd/mm/yyyy")&amp;$D$2,tbReporteAsistencia[[#All],[SerialDeBusqueda]:[FechaRegistro]],3,FALSE),"")-$D$1,""),"")</f>
        <v/>
      </c>
      <c r="S112" s="30" t="str">
        <f>IFERROR(IF(AND(HOUR(IFERROR(VLOOKUP($A112&amp;TEXT(S$3,"dd/mm/yyyy")&amp;$D$2,tbReporteAsistencia[[#All],[SerialDeBusqueda]:[FechaRegistro]],3,FALSE),""))=HOUR($D$1),MINUTE(IFERROR(VLOOKUP($A112&amp;TEXT(S$3,"dd/mm/yyyy")&amp;$D$2,tbReporteAsistencia[[#All],[SerialDeBusqueda]:[FechaRegistro]],3,FALSE),""))&gt;MINUTE($D$1)),IFERROR(VLOOKUP($A112&amp;TEXT(S$3,"dd/mm/yyyy")&amp;$D$2,tbReporteAsistencia[[#All],[SerialDeBusqueda]:[FechaRegistro]],3,FALSE),"")-$D$1,""),"")</f>
        <v/>
      </c>
    </row>
    <row r="113" spans="1:19">
      <c r="A113" s="8">
        <f>Plantilla!A114</f>
        <v>0</v>
      </c>
      <c r="B113" s="8">
        <f>Plantilla!B114</f>
        <v>0</v>
      </c>
      <c r="C113" s="8">
        <f>Plantilla!C114</f>
        <v>0</v>
      </c>
      <c r="D113" s="30" t="str">
        <f>IFERROR(IF(AND(HOUR(IFERROR(VLOOKUP($A113&amp;TEXT(D$3,"dd/mm/yyyy")&amp;$D$2,tbReporteAsistencia[[#All],[SerialDeBusqueda]:[FechaRegistro]],3,FALSE),""))=HOUR($D$1),MINUTE(IFERROR(VLOOKUP($A113&amp;TEXT(D$3,"dd/mm/yyyy")&amp;$D$2,tbReporteAsistencia[[#All],[SerialDeBusqueda]:[FechaRegistro]],3,FALSE),""))&gt;MINUTE($D$1)),IFERROR(VLOOKUP($A113&amp;TEXT(D$3,"dd/mm/yyyy")&amp;$D$2,tbReporteAsistencia[[#All],[SerialDeBusqueda]:[FechaRegistro]],3,FALSE),"")-$D$1,""),"")</f>
        <v/>
      </c>
      <c r="E113" s="30" t="str">
        <f>IFERROR(IF(AND(HOUR(IFERROR(VLOOKUP($A113&amp;TEXT(E$3,"dd/mm/yyyy")&amp;$D$2,tbReporteAsistencia[[#All],[SerialDeBusqueda]:[FechaRegistro]],3,FALSE),""))=HOUR($D$1),MINUTE(IFERROR(VLOOKUP($A113&amp;TEXT(E$3,"dd/mm/yyyy")&amp;$D$2,tbReporteAsistencia[[#All],[SerialDeBusqueda]:[FechaRegistro]],3,FALSE),""))&gt;MINUTE($D$1)),IFERROR(VLOOKUP($A113&amp;TEXT(E$3,"dd/mm/yyyy")&amp;$D$2,tbReporteAsistencia[[#All],[SerialDeBusqueda]:[FechaRegistro]],3,FALSE),"")-$D$1,""),"")</f>
        <v/>
      </c>
      <c r="F113" s="30" t="str">
        <f>IFERROR(IF(AND(HOUR(IFERROR(VLOOKUP($A113&amp;TEXT(F$3,"dd/mm/yyyy")&amp;$D$2,tbReporteAsistencia[[#All],[SerialDeBusqueda]:[FechaRegistro]],3,FALSE),""))=HOUR($D$1),MINUTE(IFERROR(VLOOKUP($A113&amp;TEXT(F$3,"dd/mm/yyyy")&amp;$D$2,tbReporteAsistencia[[#All],[SerialDeBusqueda]:[FechaRegistro]],3,FALSE),""))&gt;MINUTE($D$1)),IFERROR(VLOOKUP($A113&amp;TEXT(F$3,"dd/mm/yyyy")&amp;$D$2,tbReporteAsistencia[[#All],[SerialDeBusqueda]:[FechaRegistro]],3,FALSE),"")-$D$1,""),"")</f>
        <v/>
      </c>
      <c r="G113" s="30" t="str">
        <f>IFERROR(IF(AND(HOUR(IFERROR(VLOOKUP($A113&amp;TEXT(G$3,"dd/mm/yyyy")&amp;$D$2,tbReporteAsistencia[[#All],[SerialDeBusqueda]:[FechaRegistro]],3,FALSE),""))=HOUR($D$1),MINUTE(IFERROR(VLOOKUP($A113&amp;TEXT(G$3,"dd/mm/yyyy")&amp;$D$2,tbReporteAsistencia[[#All],[SerialDeBusqueda]:[FechaRegistro]],3,FALSE),""))&gt;MINUTE($D$1)),IFERROR(VLOOKUP($A113&amp;TEXT(G$3,"dd/mm/yyyy")&amp;$D$2,tbReporteAsistencia[[#All],[SerialDeBusqueda]:[FechaRegistro]],3,FALSE),"")-$D$1,""),"")</f>
        <v/>
      </c>
      <c r="H113" s="30" t="str">
        <f>IFERROR(IF(AND(HOUR(IFERROR(VLOOKUP($A113&amp;TEXT(H$3,"dd/mm/yyyy")&amp;$D$2,tbReporteAsistencia[[#All],[SerialDeBusqueda]:[FechaRegistro]],3,FALSE),""))=HOUR($D$1),MINUTE(IFERROR(VLOOKUP($A113&amp;TEXT(H$3,"dd/mm/yyyy")&amp;$D$2,tbReporteAsistencia[[#All],[SerialDeBusqueda]:[FechaRegistro]],3,FALSE),""))&gt;MINUTE($D$1)),IFERROR(VLOOKUP($A113&amp;TEXT(H$3,"dd/mm/yyyy")&amp;$D$2,tbReporteAsistencia[[#All],[SerialDeBusqueda]:[FechaRegistro]],3,FALSE),"")-$D$1,""),"")</f>
        <v/>
      </c>
      <c r="I113" s="30" t="str">
        <f>IFERROR(IF(AND(HOUR(IFERROR(VLOOKUP($A113&amp;TEXT(I$3,"dd/mm/yyyy")&amp;$D$2,tbReporteAsistencia[[#All],[SerialDeBusqueda]:[FechaRegistro]],3,FALSE),""))=HOUR($D$1),MINUTE(IFERROR(VLOOKUP($A113&amp;TEXT(I$3,"dd/mm/yyyy")&amp;$D$2,tbReporteAsistencia[[#All],[SerialDeBusqueda]:[FechaRegistro]],3,FALSE),""))&gt;MINUTE($D$1)),IFERROR(VLOOKUP($A113&amp;TEXT(I$3,"dd/mm/yyyy")&amp;$D$2,tbReporteAsistencia[[#All],[SerialDeBusqueda]:[FechaRegistro]],3,FALSE),"")-$D$1,""),"")</f>
        <v/>
      </c>
      <c r="J113" s="30" t="str">
        <f>IFERROR(IF(AND(HOUR(IFERROR(VLOOKUP($A113&amp;TEXT(J$3,"dd/mm/yyyy")&amp;$D$2,tbReporteAsistencia[[#All],[SerialDeBusqueda]:[FechaRegistro]],3,FALSE),""))=HOUR($D$1),MINUTE(IFERROR(VLOOKUP($A113&amp;TEXT(J$3,"dd/mm/yyyy")&amp;$D$2,tbReporteAsistencia[[#All],[SerialDeBusqueda]:[FechaRegistro]],3,FALSE),""))&gt;MINUTE($D$1)),IFERROR(VLOOKUP($A113&amp;TEXT(J$3,"dd/mm/yyyy")&amp;$D$2,tbReporteAsistencia[[#All],[SerialDeBusqueda]:[FechaRegistro]],3,FALSE),"")-$D$1,""),"")</f>
        <v/>
      </c>
      <c r="K113" s="30" t="str">
        <f>IFERROR(IF(AND(HOUR(IFERROR(VLOOKUP($A113&amp;TEXT(K$3,"dd/mm/yyyy")&amp;$D$2,tbReporteAsistencia[[#All],[SerialDeBusqueda]:[FechaRegistro]],3,FALSE),""))=HOUR($D$1),MINUTE(IFERROR(VLOOKUP($A113&amp;TEXT(K$3,"dd/mm/yyyy")&amp;$D$2,tbReporteAsistencia[[#All],[SerialDeBusqueda]:[FechaRegistro]],3,FALSE),""))&gt;MINUTE($D$1)),IFERROR(VLOOKUP($A113&amp;TEXT(K$3,"dd/mm/yyyy")&amp;$D$2,tbReporteAsistencia[[#All],[SerialDeBusqueda]:[FechaRegistro]],3,FALSE),"")-$D$1,""),"")</f>
        <v/>
      </c>
      <c r="L113" s="30" t="str">
        <f>IFERROR(IF(AND(HOUR(IFERROR(VLOOKUP($A113&amp;TEXT(L$3,"dd/mm/yyyy")&amp;$D$2,tbReporteAsistencia[[#All],[SerialDeBusqueda]:[FechaRegistro]],3,FALSE),""))=HOUR($D$1),MINUTE(IFERROR(VLOOKUP($A113&amp;TEXT(L$3,"dd/mm/yyyy")&amp;$D$2,tbReporteAsistencia[[#All],[SerialDeBusqueda]:[FechaRegistro]],3,FALSE),""))&gt;MINUTE($D$1)),IFERROR(VLOOKUP($A113&amp;TEXT(L$3,"dd/mm/yyyy")&amp;$D$2,tbReporteAsistencia[[#All],[SerialDeBusqueda]:[FechaRegistro]],3,FALSE),"")-$D$1,""),"")</f>
        <v/>
      </c>
      <c r="M113" s="30" t="str">
        <f>IFERROR(IF(AND(HOUR(IFERROR(VLOOKUP($A113&amp;TEXT(M$3,"dd/mm/yyyy")&amp;$D$2,tbReporteAsistencia[[#All],[SerialDeBusqueda]:[FechaRegistro]],3,FALSE),""))=HOUR($D$1),MINUTE(IFERROR(VLOOKUP($A113&amp;TEXT(M$3,"dd/mm/yyyy")&amp;$D$2,tbReporteAsistencia[[#All],[SerialDeBusqueda]:[FechaRegistro]],3,FALSE),""))&gt;MINUTE($D$1)),IFERROR(VLOOKUP($A113&amp;TEXT(M$3,"dd/mm/yyyy")&amp;$D$2,tbReporteAsistencia[[#All],[SerialDeBusqueda]:[FechaRegistro]],3,FALSE),"")-$D$1,""),"")</f>
        <v/>
      </c>
      <c r="N113" s="30" t="str">
        <f>IFERROR(IF(AND(HOUR(IFERROR(VLOOKUP($A113&amp;TEXT(N$3,"dd/mm/yyyy")&amp;$D$2,tbReporteAsistencia[[#All],[SerialDeBusqueda]:[FechaRegistro]],3,FALSE),""))=HOUR($D$1),MINUTE(IFERROR(VLOOKUP($A113&amp;TEXT(N$3,"dd/mm/yyyy")&amp;$D$2,tbReporteAsistencia[[#All],[SerialDeBusqueda]:[FechaRegistro]],3,FALSE),""))&gt;MINUTE($D$1)),IFERROR(VLOOKUP($A113&amp;TEXT(N$3,"dd/mm/yyyy")&amp;$D$2,tbReporteAsistencia[[#All],[SerialDeBusqueda]:[FechaRegistro]],3,FALSE),"")-$D$1,""),"")</f>
        <v/>
      </c>
      <c r="O113" s="30" t="str">
        <f>IFERROR(IF(AND(HOUR(IFERROR(VLOOKUP($A113&amp;TEXT(O$3,"dd/mm/yyyy")&amp;$D$2,tbReporteAsistencia[[#All],[SerialDeBusqueda]:[FechaRegistro]],3,FALSE),""))=HOUR($D$1),MINUTE(IFERROR(VLOOKUP($A113&amp;TEXT(O$3,"dd/mm/yyyy")&amp;$D$2,tbReporteAsistencia[[#All],[SerialDeBusqueda]:[FechaRegistro]],3,FALSE),""))&gt;MINUTE($D$1)),IFERROR(VLOOKUP($A113&amp;TEXT(O$3,"dd/mm/yyyy")&amp;$D$2,tbReporteAsistencia[[#All],[SerialDeBusqueda]:[FechaRegistro]],3,FALSE),"")-$D$1,""),"")</f>
        <v/>
      </c>
      <c r="P113" s="30" t="str">
        <f>IFERROR(IF(AND(HOUR(IFERROR(VLOOKUP($A113&amp;TEXT(P$3,"dd/mm/yyyy")&amp;$D$2,tbReporteAsistencia[[#All],[SerialDeBusqueda]:[FechaRegistro]],3,FALSE),""))=HOUR($D$1),MINUTE(IFERROR(VLOOKUP($A113&amp;TEXT(P$3,"dd/mm/yyyy")&amp;$D$2,tbReporteAsistencia[[#All],[SerialDeBusqueda]:[FechaRegistro]],3,FALSE),""))&gt;MINUTE($D$1)),IFERROR(VLOOKUP($A113&amp;TEXT(P$3,"dd/mm/yyyy")&amp;$D$2,tbReporteAsistencia[[#All],[SerialDeBusqueda]:[FechaRegistro]],3,FALSE),"")-$D$1,""),"")</f>
        <v/>
      </c>
      <c r="Q113" s="30" t="str">
        <f>IFERROR(IF(AND(HOUR(IFERROR(VLOOKUP($A113&amp;TEXT(Q$3,"dd/mm/yyyy")&amp;$D$2,tbReporteAsistencia[[#All],[SerialDeBusqueda]:[FechaRegistro]],3,FALSE),""))=HOUR($D$1),MINUTE(IFERROR(VLOOKUP($A113&amp;TEXT(Q$3,"dd/mm/yyyy")&amp;$D$2,tbReporteAsistencia[[#All],[SerialDeBusqueda]:[FechaRegistro]],3,FALSE),""))&gt;MINUTE($D$1)),IFERROR(VLOOKUP($A113&amp;TEXT(Q$3,"dd/mm/yyyy")&amp;$D$2,tbReporteAsistencia[[#All],[SerialDeBusqueda]:[FechaRegistro]],3,FALSE),"")-$D$1,""),"")</f>
        <v/>
      </c>
      <c r="R113" s="30" t="str">
        <f>IFERROR(IF(AND(HOUR(IFERROR(VLOOKUP($A113&amp;TEXT(R$3,"dd/mm/yyyy")&amp;$D$2,tbReporteAsistencia[[#All],[SerialDeBusqueda]:[FechaRegistro]],3,FALSE),""))=HOUR($D$1),MINUTE(IFERROR(VLOOKUP($A113&amp;TEXT(R$3,"dd/mm/yyyy")&amp;$D$2,tbReporteAsistencia[[#All],[SerialDeBusqueda]:[FechaRegistro]],3,FALSE),""))&gt;MINUTE($D$1)),IFERROR(VLOOKUP($A113&amp;TEXT(R$3,"dd/mm/yyyy")&amp;$D$2,tbReporteAsistencia[[#All],[SerialDeBusqueda]:[FechaRegistro]],3,FALSE),"")-$D$1,""),"")</f>
        <v/>
      </c>
      <c r="S113" s="30" t="str">
        <f>IFERROR(IF(AND(HOUR(IFERROR(VLOOKUP($A113&amp;TEXT(S$3,"dd/mm/yyyy")&amp;$D$2,tbReporteAsistencia[[#All],[SerialDeBusqueda]:[FechaRegistro]],3,FALSE),""))=HOUR($D$1),MINUTE(IFERROR(VLOOKUP($A113&amp;TEXT(S$3,"dd/mm/yyyy")&amp;$D$2,tbReporteAsistencia[[#All],[SerialDeBusqueda]:[FechaRegistro]],3,FALSE),""))&gt;MINUTE($D$1)),IFERROR(VLOOKUP($A113&amp;TEXT(S$3,"dd/mm/yyyy")&amp;$D$2,tbReporteAsistencia[[#All],[SerialDeBusqueda]:[FechaRegistro]],3,FALSE),"")-$D$1,""),"")</f>
        <v/>
      </c>
    </row>
    <row r="114" spans="1:19">
      <c r="A114" s="8">
        <f>Plantilla!A115</f>
        <v>0</v>
      </c>
      <c r="B114" s="8">
        <f>Plantilla!B115</f>
        <v>0</v>
      </c>
      <c r="C114" s="8">
        <f>Plantilla!C115</f>
        <v>0</v>
      </c>
      <c r="D114" s="30" t="str">
        <f>IFERROR(IF(AND(HOUR(IFERROR(VLOOKUP($A114&amp;TEXT(D$3,"dd/mm/yyyy")&amp;$D$2,tbReporteAsistencia[[#All],[SerialDeBusqueda]:[FechaRegistro]],3,FALSE),""))=HOUR($D$1),MINUTE(IFERROR(VLOOKUP($A114&amp;TEXT(D$3,"dd/mm/yyyy")&amp;$D$2,tbReporteAsistencia[[#All],[SerialDeBusqueda]:[FechaRegistro]],3,FALSE),""))&gt;MINUTE($D$1)),IFERROR(VLOOKUP($A114&amp;TEXT(D$3,"dd/mm/yyyy")&amp;$D$2,tbReporteAsistencia[[#All],[SerialDeBusqueda]:[FechaRegistro]],3,FALSE),"")-$D$1,""),"")</f>
        <v/>
      </c>
      <c r="E114" s="30" t="str">
        <f>IFERROR(IF(AND(HOUR(IFERROR(VLOOKUP($A114&amp;TEXT(E$3,"dd/mm/yyyy")&amp;$D$2,tbReporteAsistencia[[#All],[SerialDeBusqueda]:[FechaRegistro]],3,FALSE),""))=HOUR($D$1),MINUTE(IFERROR(VLOOKUP($A114&amp;TEXT(E$3,"dd/mm/yyyy")&amp;$D$2,tbReporteAsistencia[[#All],[SerialDeBusqueda]:[FechaRegistro]],3,FALSE),""))&gt;MINUTE($D$1)),IFERROR(VLOOKUP($A114&amp;TEXT(E$3,"dd/mm/yyyy")&amp;$D$2,tbReporteAsistencia[[#All],[SerialDeBusqueda]:[FechaRegistro]],3,FALSE),"")-$D$1,""),"")</f>
        <v/>
      </c>
      <c r="F114" s="30" t="str">
        <f>IFERROR(IF(AND(HOUR(IFERROR(VLOOKUP($A114&amp;TEXT(F$3,"dd/mm/yyyy")&amp;$D$2,tbReporteAsistencia[[#All],[SerialDeBusqueda]:[FechaRegistro]],3,FALSE),""))=HOUR($D$1),MINUTE(IFERROR(VLOOKUP($A114&amp;TEXT(F$3,"dd/mm/yyyy")&amp;$D$2,tbReporteAsistencia[[#All],[SerialDeBusqueda]:[FechaRegistro]],3,FALSE),""))&gt;MINUTE($D$1)),IFERROR(VLOOKUP($A114&amp;TEXT(F$3,"dd/mm/yyyy")&amp;$D$2,tbReporteAsistencia[[#All],[SerialDeBusqueda]:[FechaRegistro]],3,FALSE),"")-$D$1,""),"")</f>
        <v/>
      </c>
      <c r="G114" s="30" t="str">
        <f>IFERROR(IF(AND(HOUR(IFERROR(VLOOKUP($A114&amp;TEXT(G$3,"dd/mm/yyyy")&amp;$D$2,tbReporteAsistencia[[#All],[SerialDeBusqueda]:[FechaRegistro]],3,FALSE),""))=HOUR($D$1),MINUTE(IFERROR(VLOOKUP($A114&amp;TEXT(G$3,"dd/mm/yyyy")&amp;$D$2,tbReporteAsistencia[[#All],[SerialDeBusqueda]:[FechaRegistro]],3,FALSE),""))&gt;MINUTE($D$1)),IFERROR(VLOOKUP($A114&amp;TEXT(G$3,"dd/mm/yyyy")&amp;$D$2,tbReporteAsistencia[[#All],[SerialDeBusqueda]:[FechaRegistro]],3,FALSE),"")-$D$1,""),"")</f>
        <v/>
      </c>
      <c r="H114" s="30" t="str">
        <f>IFERROR(IF(AND(HOUR(IFERROR(VLOOKUP($A114&amp;TEXT(H$3,"dd/mm/yyyy")&amp;$D$2,tbReporteAsistencia[[#All],[SerialDeBusqueda]:[FechaRegistro]],3,FALSE),""))=HOUR($D$1),MINUTE(IFERROR(VLOOKUP($A114&amp;TEXT(H$3,"dd/mm/yyyy")&amp;$D$2,tbReporteAsistencia[[#All],[SerialDeBusqueda]:[FechaRegistro]],3,FALSE),""))&gt;MINUTE($D$1)),IFERROR(VLOOKUP($A114&amp;TEXT(H$3,"dd/mm/yyyy")&amp;$D$2,tbReporteAsistencia[[#All],[SerialDeBusqueda]:[FechaRegistro]],3,FALSE),"")-$D$1,""),"")</f>
        <v/>
      </c>
      <c r="I114" s="30" t="str">
        <f>IFERROR(IF(AND(HOUR(IFERROR(VLOOKUP($A114&amp;TEXT(I$3,"dd/mm/yyyy")&amp;$D$2,tbReporteAsistencia[[#All],[SerialDeBusqueda]:[FechaRegistro]],3,FALSE),""))=HOUR($D$1),MINUTE(IFERROR(VLOOKUP($A114&amp;TEXT(I$3,"dd/mm/yyyy")&amp;$D$2,tbReporteAsistencia[[#All],[SerialDeBusqueda]:[FechaRegistro]],3,FALSE),""))&gt;MINUTE($D$1)),IFERROR(VLOOKUP($A114&amp;TEXT(I$3,"dd/mm/yyyy")&amp;$D$2,tbReporteAsistencia[[#All],[SerialDeBusqueda]:[FechaRegistro]],3,FALSE),"")-$D$1,""),"")</f>
        <v/>
      </c>
      <c r="J114" s="30" t="str">
        <f>IFERROR(IF(AND(HOUR(IFERROR(VLOOKUP($A114&amp;TEXT(J$3,"dd/mm/yyyy")&amp;$D$2,tbReporteAsistencia[[#All],[SerialDeBusqueda]:[FechaRegistro]],3,FALSE),""))=HOUR($D$1),MINUTE(IFERROR(VLOOKUP($A114&amp;TEXT(J$3,"dd/mm/yyyy")&amp;$D$2,tbReporteAsistencia[[#All],[SerialDeBusqueda]:[FechaRegistro]],3,FALSE),""))&gt;MINUTE($D$1)),IFERROR(VLOOKUP($A114&amp;TEXT(J$3,"dd/mm/yyyy")&amp;$D$2,tbReporteAsistencia[[#All],[SerialDeBusqueda]:[FechaRegistro]],3,FALSE),"")-$D$1,""),"")</f>
        <v/>
      </c>
      <c r="K114" s="30" t="str">
        <f>IFERROR(IF(AND(HOUR(IFERROR(VLOOKUP($A114&amp;TEXT(K$3,"dd/mm/yyyy")&amp;$D$2,tbReporteAsistencia[[#All],[SerialDeBusqueda]:[FechaRegistro]],3,FALSE),""))=HOUR($D$1),MINUTE(IFERROR(VLOOKUP($A114&amp;TEXT(K$3,"dd/mm/yyyy")&amp;$D$2,tbReporteAsistencia[[#All],[SerialDeBusqueda]:[FechaRegistro]],3,FALSE),""))&gt;MINUTE($D$1)),IFERROR(VLOOKUP($A114&amp;TEXT(K$3,"dd/mm/yyyy")&amp;$D$2,tbReporteAsistencia[[#All],[SerialDeBusqueda]:[FechaRegistro]],3,FALSE),"")-$D$1,""),"")</f>
        <v/>
      </c>
      <c r="L114" s="30" t="str">
        <f>IFERROR(IF(AND(HOUR(IFERROR(VLOOKUP($A114&amp;TEXT(L$3,"dd/mm/yyyy")&amp;$D$2,tbReporteAsistencia[[#All],[SerialDeBusqueda]:[FechaRegistro]],3,FALSE),""))=HOUR($D$1),MINUTE(IFERROR(VLOOKUP($A114&amp;TEXT(L$3,"dd/mm/yyyy")&amp;$D$2,tbReporteAsistencia[[#All],[SerialDeBusqueda]:[FechaRegistro]],3,FALSE),""))&gt;MINUTE($D$1)),IFERROR(VLOOKUP($A114&amp;TEXT(L$3,"dd/mm/yyyy")&amp;$D$2,tbReporteAsistencia[[#All],[SerialDeBusqueda]:[FechaRegistro]],3,FALSE),"")-$D$1,""),"")</f>
        <v/>
      </c>
      <c r="M114" s="30" t="str">
        <f>IFERROR(IF(AND(HOUR(IFERROR(VLOOKUP($A114&amp;TEXT(M$3,"dd/mm/yyyy")&amp;$D$2,tbReporteAsistencia[[#All],[SerialDeBusqueda]:[FechaRegistro]],3,FALSE),""))=HOUR($D$1),MINUTE(IFERROR(VLOOKUP($A114&amp;TEXT(M$3,"dd/mm/yyyy")&amp;$D$2,tbReporteAsistencia[[#All],[SerialDeBusqueda]:[FechaRegistro]],3,FALSE),""))&gt;MINUTE($D$1)),IFERROR(VLOOKUP($A114&amp;TEXT(M$3,"dd/mm/yyyy")&amp;$D$2,tbReporteAsistencia[[#All],[SerialDeBusqueda]:[FechaRegistro]],3,FALSE),"")-$D$1,""),"")</f>
        <v/>
      </c>
      <c r="N114" s="30" t="str">
        <f>IFERROR(IF(AND(HOUR(IFERROR(VLOOKUP($A114&amp;TEXT(N$3,"dd/mm/yyyy")&amp;$D$2,tbReporteAsistencia[[#All],[SerialDeBusqueda]:[FechaRegistro]],3,FALSE),""))=HOUR($D$1),MINUTE(IFERROR(VLOOKUP($A114&amp;TEXT(N$3,"dd/mm/yyyy")&amp;$D$2,tbReporteAsistencia[[#All],[SerialDeBusqueda]:[FechaRegistro]],3,FALSE),""))&gt;MINUTE($D$1)),IFERROR(VLOOKUP($A114&amp;TEXT(N$3,"dd/mm/yyyy")&amp;$D$2,tbReporteAsistencia[[#All],[SerialDeBusqueda]:[FechaRegistro]],3,FALSE),"")-$D$1,""),"")</f>
        <v/>
      </c>
      <c r="O114" s="30" t="str">
        <f>IFERROR(IF(AND(HOUR(IFERROR(VLOOKUP($A114&amp;TEXT(O$3,"dd/mm/yyyy")&amp;$D$2,tbReporteAsistencia[[#All],[SerialDeBusqueda]:[FechaRegistro]],3,FALSE),""))=HOUR($D$1),MINUTE(IFERROR(VLOOKUP($A114&amp;TEXT(O$3,"dd/mm/yyyy")&amp;$D$2,tbReporteAsistencia[[#All],[SerialDeBusqueda]:[FechaRegistro]],3,FALSE),""))&gt;MINUTE($D$1)),IFERROR(VLOOKUP($A114&amp;TEXT(O$3,"dd/mm/yyyy")&amp;$D$2,tbReporteAsistencia[[#All],[SerialDeBusqueda]:[FechaRegistro]],3,FALSE),"")-$D$1,""),"")</f>
        <v/>
      </c>
      <c r="P114" s="30" t="str">
        <f>IFERROR(IF(AND(HOUR(IFERROR(VLOOKUP($A114&amp;TEXT(P$3,"dd/mm/yyyy")&amp;$D$2,tbReporteAsistencia[[#All],[SerialDeBusqueda]:[FechaRegistro]],3,FALSE),""))=HOUR($D$1),MINUTE(IFERROR(VLOOKUP($A114&amp;TEXT(P$3,"dd/mm/yyyy")&amp;$D$2,tbReporteAsistencia[[#All],[SerialDeBusqueda]:[FechaRegistro]],3,FALSE),""))&gt;MINUTE($D$1)),IFERROR(VLOOKUP($A114&amp;TEXT(P$3,"dd/mm/yyyy")&amp;$D$2,tbReporteAsistencia[[#All],[SerialDeBusqueda]:[FechaRegistro]],3,FALSE),"")-$D$1,""),"")</f>
        <v/>
      </c>
      <c r="Q114" s="30" t="str">
        <f>IFERROR(IF(AND(HOUR(IFERROR(VLOOKUP($A114&amp;TEXT(Q$3,"dd/mm/yyyy")&amp;$D$2,tbReporteAsistencia[[#All],[SerialDeBusqueda]:[FechaRegistro]],3,FALSE),""))=HOUR($D$1),MINUTE(IFERROR(VLOOKUP($A114&amp;TEXT(Q$3,"dd/mm/yyyy")&amp;$D$2,tbReporteAsistencia[[#All],[SerialDeBusqueda]:[FechaRegistro]],3,FALSE),""))&gt;MINUTE($D$1)),IFERROR(VLOOKUP($A114&amp;TEXT(Q$3,"dd/mm/yyyy")&amp;$D$2,tbReporteAsistencia[[#All],[SerialDeBusqueda]:[FechaRegistro]],3,FALSE),"")-$D$1,""),"")</f>
        <v/>
      </c>
      <c r="R114" s="30" t="str">
        <f>IFERROR(IF(AND(HOUR(IFERROR(VLOOKUP($A114&amp;TEXT(R$3,"dd/mm/yyyy")&amp;$D$2,tbReporteAsistencia[[#All],[SerialDeBusqueda]:[FechaRegistro]],3,FALSE),""))=HOUR($D$1),MINUTE(IFERROR(VLOOKUP($A114&amp;TEXT(R$3,"dd/mm/yyyy")&amp;$D$2,tbReporteAsistencia[[#All],[SerialDeBusqueda]:[FechaRegistro]],3,FALSE),""))&gt;MINUTE($D$1)),IFERROR(VLOOKUP($A114&amp;TEXT(R$3,"dd/mm/yyyy")&amp;$D$2,tbReporteAsistencia[[#All],[SerialDeBusqueda]:[FechaRegistro]],3,FALSE),"")-$D$1,""),"")</f>
        <v/>
      </c>
      <c r="S114" s="30" t="str">
        <f>IFERROR(IF(AND(HOUR(IFERROR(VLOOKUP($A114&amp;TEXT(S$3,"dd/mm/yyyy")&amp;$D$2,tbReporteAsistencia[[#All],[SerialDeBusqueda]:[FechaRegistro]],3,FALSE),""))=HOUR($D$1),MINUTE(IFERROR(VLOOKUP($A114&amp;TEXT(S$3,"dd/mm/yyyy")&amp;$D$2,tbReporteAsistencia[[#All],[SerialDeBusqueda]:[FechaRegistro]],3,FALSE),""))&gt;MINUTE($D$1)),IFERROR(VLOOKUP($A114&amp;TEXT(S$3,"dd/mm/yyyy")&amp;$D$2,tbReporteAsistencia[[#All],[SerialDeBusqueda]:[FechaRegistro]],3,FALSE),"")-$D$1,""),"")</f>
        <v/>
      </c>
    </row>
    <row r="115" spans="1:19">
      <c r="A115" s="8">
        <f>Plantilla!A116</f>
        <v>0</v>
      </c>
      <c r="B115" s="8">
        <f>Plantilla!B116</f>
        <v>0</v>
      </c>
      <c r="C115" s="8">
        <f>Plantilla!C116</f>
        <v>0</v>
      </c>
      <c r="D115" s="30" t="str">
        <f>IFERROR(IF(AND(HOUR(IFERROR(VLOOKUP($A115&amp;TEXT(D$3,"dd/mm/yyyy")&amp;$D$2,tbReporteAsistencia[[#All],[SerialDeBusqueda]:[FechaRegistro]],3,FALSE),""))=HOUR($D$1),MINUTE(IFERROR(VLOOKUP($A115&amp;TEXT(D$3,"dd/mm/yyyy")&amp;$D$2,tbReporteAsistencia[[#All],[SerialDeBusqueda]:[FechaRegistro]],3,FALSE),""))&gt;MINUTE($D$1)),IFERROR(VLOOKUP($A115&amp;TEXT(D$3,"dd/mm/yyyy")&amp;$D$2,tbReporteAsistencia[[#All],[SerialDeBusqueda]:[FechaRegistro]],3,FALSE),"")-$D$1,""),"")</f>
        <v/>
      </c>
      <c r="E115" s="30" t="str">
        <f>IFERROR(IF(AND(HOUR(IFERROR(VLOOKUP($A115&amp;TEXT(E$3,"dd/mm/yyyy")&amp;$D$2,tbReporteAsistencia[[#All],[SerialDeBusqueda]:[FechaRegistro]],3,FALSE),""))=HOUR($D$1),MINUTE(IFERROR(VLOOKUP($A115&amp;TEXT(E$3,"dd/mm/yyyy")&amp;$D$2,tbReporteAsistencia[[#All],[SerialDeBusqueda]:[FechaRegistro]],3,FALSE),""))&gt;MINUTE($D$1)),IFERROR(VLOOKUP($A115&amp;TEXT(E$3,"dd/mm/yyyy")&amp;$D$2,tbReporteAsistencia[[#All],[SerialDeBusqueda]:[FechaRegistro]],3,FALSE),"")-$D$1,""),"")</f>
        <v/>
      </c>
      <c r="F115" s="30" t="str">
        <f>IFERROR(IF(AND(HOUR(IFERROR(VLOOKUP($A115&amp;TEXT(F$3,"dd/mm/yyyy")&amp;$D$2,tbReporteAsistencia[[#All],[SerialDeBusqueda]:[FechaRegistro]],3,FALSE),""))=HOUR($D$1),MINUTE(IFERROR(VLOOKUP($A115&amp;TEXT(F$3,"dd/mm/yyyy")&amp;$D$2,tbReporteAsistencia[[#All],[SerialDeBusqueda]:[FechaRegistro]],3,FALSE),""))&gt;MINUTE($D$1)),IFERROR(VLOOKUP($A115&amp;TEXT(F$3,"dd/mm/yyyy")&amp;$D$2,tbReporteAsistencia[[#All],[SerialDeBusqueda]:[FechaRegistro]],3,FALSE),"")-$D$1,""),"")</f>
        <v/>
      </c>
      <c r="G115" s="30" t="str">
        <f>IFERROR(IF(AND(HOUR(IFERROR(VLOOKUP($A115&amp;TEXT(G$3,"dd/mm/yyyy")&amp;$D$2,tbReporteAsistencia[[#All],[SerialDeBusqueda]:[FechaRegistro]],3,FALSE),""))=HOUR($D$1),MINUTE(IFERROR(VLOOKUP($A115&amp;TEXT(G$3,"dd/mm/yyyy")&amp;$D$2,tbReporteAsistencia[[#All],[SerialDeBusqueda]:[FechaRegistro]],3,FALSE),""))&gt;MINUTE($D$1)),IFERROR(VLOOKUP($A115&amp;TEXT(G$3,"dd/mm/yyyy")&amp;$D$2,tbReporteAsistencia[[#All],[SerialDeBusqueda]:[FechaRegistro]],3,FALSE),"")-$D$1,""),"")</f>
        <v/>
      </c>
      <c r="H115" s="30" t="str">
        <f>IFERROR(IF(AND(HOUR(IFERROR(VLOOKUP($A115&amp;TEXT(H$3,"dd/mm/yyyy")&amp;$D$2,tbReporteAsistencia[[#All],[SerialDeBusqueda]:[FechaRegistro]],3,FALSE),""))=HOUR($D$1),MINUTE(IFERROR(VLOOKUP($A115&amp;TEXT(H$3,"dd/mm/yyyy")&amp;$D$2,tbReporteAsistencia[[#All],[SerialDeBusqueda]:[FechaRegistro]],3,FALSE),""))&gt;MINUTE($D$1)),IFERROR(VLOOKUP($A115&amp;TEXT(H$3,"dd/mm/yyyy")&amp;$D$2,tbReporteAsistencia[[#All],[SerialDeBusqueda]:[FechaRegistro]],3,FALSE),"")-$D$1,""),"")</f>
        <v/>
      </c>
      <c r="I115" s="30" t="str">
        <f>IFERROR(IF(AND(HOUR(IFERROR(VLOOKUP($A115&amp;TEXT(I$3,"dd/mm/yyyy")&amp;$D$2,tbReporteAsistencia[[#All],[SerialDeBusqueda]:[FechaRegistro]],3,FALSE),""))=HOUR($D$1),MINUTE(IFERROR(VLOOKUP($A115&amp;TEXT(I$3,"dd/mm/yyyy")&amp;$D$2,tbReporteAsistencia[[#All],[SerialDeBusqueda]:[FechaRegistro]],3,FALSE),""))&gt;MINUTE($D$1)),IFERROR(VLOOKUP($A115&amp;TEXT(I$3,"dd/mm/yyyy")&amp;$D$2,tbReporteAsistencia[[#All],[SerialDeBusqueda]:[FechaRegistro]],3,FALSE),"")-$D$1,""),"")</f>
        <v/>
      </c>
      <c r="J115" s="30" t="str">
        <f>IFERROR(IF(AND(HOUR(IFERROR(VLOOKUP($A115&amp;TEXT(J$3,"dd/mm/yyyy")&amp;$D$2,tbReporteAsistencia[[#All],[SerialDeBusqueda]:[FechaRegistro]],3,FALSE),""))=HOUR($D$1),MINUTE(IFERROR(VLOOKUP($A115&amp;TEXT(J$3,"dd/mm/yyyy")&amp;$D$2,tbReporteAsistencia[[#All],[SerialDeBusqueda]:[FechaRegistro]],3,FALSE),""))&gt;MINUTE($D$1)),IFERROR(VLOOKUP($A115&amp;TEXT(J$3,"dd/mm/yyyy")&amp;$D$2,tbReporteAsistencia[[#All],[SerialDeBusqueda]:[FechaRegistro]],3,FALSE),"")-$D$1,""),"")</f>
        <v/>
      </c>
      <c r="K115" s="30" t="str">
        <f>IFERROR(IF(AND(HOUR(IFERROR(VLOOKUP($A115&amp;TEXT(K$3,"dd/mm/yyyy")&amp;$D$2,tbReporteAsistencia[[#All],[SerialDeBusqueda]:[FechaRegistro]],3,FALSE),""))=HOUR($D$1),MINUTE(IFERROR(VLOOKUP($A115&amp;TEXT(K$3,"dd/mm/yyyy")&amp;$D$2,tbReporteAsistencia[[#All],[SerialDeBusqueda]:[FechaRegistro]],3,FALSE),""))&gt;MINUTE($D$1)),IFERROR(VLOOKUP($A115&amp;TEXT(K$3,"dd/mm/yyyy")&amp;$D$2,tbReporteAsistencia[[#All],[SerialDeBusqueda]:[FechaRegistro]],3,FALSE),"")-$D$1,""),"")</f>
        <v/>
      </c>
      <c r="L115" s="30" t="str">
        <f>IFERROR(IF(AND(HOUR(IFERROR(VLOOKUP($A115&amp;TEXT(L$3,"dd/mm/yyyy")&amp;$D$2,tbReporteAsistencia[[#All],[SerialDeBusqueda]:[FechaRegistro]],3,FALSE),""))=HOUR($D$1),MINUTE(IFERROR(VLOOKUP($A115&amp;TEXT(L$3,"dd/mm/yyyy")&amp;$D$2,tbReporteAsistencia[[#All],[SerialDeBusqueda]:[FechaRegistro]],3,FALSE),""))&gt;MINUTE($D$1)),IFERROR(VLOOKUP($A115&amp;TEXT(L$3,"dd/mm/yyyy")&amp;$D$2,tbReporteAsistencia[[#All],[SerialDeBusqueda]:[FechaRegistro]],3,FALSE),"")-$D$1,""),"")</f>
        <v/>
      </c>
      <c r="M115" s="30" t="str">
        <f>IFERROR(IF(AND(HOUR(IFERROR(VLOOKUP($A115&amp;TEXT(M$3,"dd/mm/yyyy")&amp;$D$2,tbReporteAsistencia[[#All],[SerialDeBusqueda]:[FechaRegistro]],3,FALSE),""))=HOUR($D$1),MINUTE(IFERROR(VLOOKUP($A115&amp;TEXT(M$3,"dd/mm/yyyy")&amp;$D$2,tbReporteAsistencia[[#All],[SerialDeBusqueda]:[FechaRegistro]],3,FALSE),""))&gt;MINUTE($D$1)),IFERROR(VLOOKUP($A115&amp;TEXT(M$3,"dd/mm/yyyy")&amp;$D$2,tbReporteAsistencia[[#All],[SerialDeBusqueda]:[FechaRegistro]],3,FALSE),"")-$D$1,""),"")</f>
        <v/>
      </c>
      <c r="N115" s="30" t="str">
        <f>IFERROR(IF(AND(HOUR(IFERROR(VLOOKUP($A115&amp;TEXT(N$3,"dd/mm/yyyy")&amp;$D$2,tbReporteAsistencia[[#All],[SerialDeBusqueda]:[FechaRegistro]],3,FALSE),""))=HOUR($D$1),MINUTE(IFERROR(VLOOKUP($A115&amp;TEXT(N$3,"dd/mm/yyyy")&amp;$D$2,tbReporteAsistencia[[#All],[SerialDeBusqueda]:[FechaRegistro]],3,FALSE),""))&gt;MINUTE($D$1)),IFERROR(VLOOKUP($A115&amp;TEXT(N$3,"dd/mm/yyyy")&amp;$D$2,tbReporteAsistencia[[#All],[SerialDeBusqueda]:[FechaRegistro]],3,FALSE),"")-$D$1,""),"")</f>
        <v/>
      </c>
      <c r="O115" s="30" t="str">
        <f>IFERROR(IF(AND(HOUR(IFERROR(VLOOKUP($A115&amp;TEXT(O$3,"dd/mm/yyyy")&amp;$D$2,tbReporteAsistencia[[#All],[SerialDeBusqueda]:[FechaRegistro]],3,FALSE),""))=HOUR($D$1),MINUTE(IFERROR(VLOOKUP($A115&amp;TEXT(O$3,"dd/mm/yyyy")&amp;$D$2,tbReporteAsistencia[[#All],[SerialDeBusqueda]:[FechaRegistro]],3,FALSE),""))&gt;MINUTE($D$1)),IFERROR(VLOOKUP($A115&amp;TEXT(O$3,"dd/mm/yyyy")&amp;$D$2,tbReporteAsistencia[[#All],[SerialDeBusqueda]:[FechaRegistro]],3,FALSE),"")-$D$1,""),"")</f>
        <v/>
      </c>
      <c r="P115" s="30" t="str">
        <f>IFERROR(IF(AND(HOUR(IFERROR(VLOOKUP($A115&amp;TEXT(P$3,"dd/mm/yyyy")&amp;$D$2,tbReporteAsistencia[[#All],[SerialDeBusqueda]:[FechaRegistro]],3,FALSE),""))=HOUR($D$1),MINUTE(IFERROR(VLOOKUP($A115&amp;TEXT(P$3,"dd/mm/yyyy")&amp;$D$2,tbReporteAsistencia[[#All],[SerialDeBusqueda]:[FechaRegistro]],3,FALSE),""))&gt;MINUTE($D$1)),IFERROR(VLOOKUP($A115&amp;TEXT(P$3,"dd/mm/yyyy")&amp;$D$2,tbReporteAsistencia[[#All],[SerialDeBusqueda]:[FechaRegistro]],3,FALSE),"")-$D$1,""),"")</f>
        <v/>
      </c>
      <c r="Q115" s="30" t="str">
        <f>IFERROR(IF(AND(HOUR(IFERROR(VLOOKUP($A115&amp;TEXT(Q$3,"dd/mm/yyyy")&amp;$D$2,tbReporteAsistencia[[#All],[SerialDeBusqueda]:[FechaRegistro]],3,FALSE),""))=HOUR($D$1),MINUTE(IFERROR(VLOOKUP($A115&amp;TEXT(Q$3,"dd/mm/yyyy")&amp;$D$2,tbReporteAsistencia[[#All],[SerialDeBusqueda]:[FechaRegistro]],3,FALSE),""))&gt;MINUTE($D$1)),IFERROR(VLOOKUP($A115&amp;TEXT(Q$3,"dd/mm/yyyy")&amp;$D$2,tbReporteAsistencia[[#All],[SerialDeBusqueda]:[FechaRegistro]],3,FALSE),"")-$D$1,""),"")</f>
        <v/>
      </c>
      <c r="R115" s="30" t="str">
        <f>IFERROR(IF(AND(HOUR(IFERROR(VLOOKUP($A115&amp;TEXT(R$3,"dd/mm/yyyy")&amp;$D$2,tbReporteAsistencia[[#All],[SerialDeBusqueda]:[FechaRegistro]],3,FALSE),""))=HOUR($D$1),MINUTE(IFERROR(VLOOKUP($A115&amp;TEXT(R$3,"dd/mm/yyyy")&amp;$D$2,tbReporteAsistencia[[#All],[SerialDeBusqueda]:[FechaRegistro]],3,FALSE),""))&gt;MINUTE($D$1)),IFERROR(VLOOKUP($A115&amp;TEXT(R$3,"dd/mm/yyyy")&amp;$D$2,tbReporteAsistencia[[#All],[SerialDeBusqueda]:[FechaRegistro]],3,FALSE),"")-$D$1,""),"")</f>
        <v/>
      </c>
      <c r="S115" s="30" t="str">
        <f>IFERROR(IF(AND(HOUR(IFERROR(VLOOKUP($A115&amp;TEXT(S$3,"dd/mm/yyyy")&amp;$D$2,tbReporteAsistencia[[#All],[SerialDeBusqueda]:[FechaRegistro]],3,FALSE),""))=HOUR($D$1),MINUTE(IFERROR(VLOOKUP($A115&amp;TEXT(S$3,"dd/mm/yyyy")&amp;$D$2,tbReporteAsistencia[[#All],[SerialDeBusqueda]:[FechaRegistro]],3,FALSE),""))&gt;MINUTE($D$1)),IFERROR(VLOOKUP($A115&amp;TEXT(S$3,"dd/mm/yyyy")&amp;$D$2,tbReporteAsistencia[[#All],[SerialDeBusqueda]:[FechaRegistro]],3,FALSE),"")-$D$1,""),"")</f>
        <v/>
      </c>
    </row>
    <row r="116" spans="1:19">
      <c r="A116" s="8">
        <f>Plantilla!A117</f>
        <v>0</v>
      </c>
      <c r="B116" s="8">
        <f>Plantilla!B117</f>
        <v>0</v>
      </c>
      <c r="C116" s="8">
        <f>Plantilla!C117</f>
        <v>0</v>
      </c>
      <c r="D116" s="30" t="str">
        <f>IFERROR(IF(AND(HOUR(IFERROR(VLOOKUP($A116&amp;TEXT(D$3,"dd/mm/yyyy")&amp;$D$2,tbReporteAsistencia[[#All],[SerialDeBusqueda]:[FechaRegistro]],3,FALSE),""))=HOUR($D$1),MINUTE(IFERROR(VLOOKUP($A116&amp;TEXT(D$3,"dd/mm/yyyy")&amp;$D$2,tbReporteAsistencia[[#All],[SerialDeBusqueda]:[FechaRegistro]],3,FALSE),""))&gt;MINUTE($D$1)),IFERROR(VLOOKUP($A116&amp;TEXT(D$3,"dd/mm/yyyy")&amp;$D$2,tbReporteAsistencia[[#All],[SerialDeBusqueda]:[FechaRegistro]],3,FALSE),"")-$D$1,""),"")</f>
        <v/>
      </c>
      <c r="E116" s="30" t="str">
        <f>IFERROR(IF(AND(HOUR(IFERROR(VLOOKUP($A116&amp;TEXT(E$3,"dd/mm/yyyy")&amp;$D$2,tbReporteAsistencia[[#All],[SerialDeBusqueda]:[FechaRegistro]],3,FALSE),""))=HOUR($D$1),MINUTE(IFERROR(VLOOKUP($A116&amp;TEXT(E$3,"dd/mm/yyyy")&amp;$D$2,tbReporteAsistencia[[#All],[SerialDeBusqueda]:[FechaRegistro]],3,FALSE),""))&gt;MINUTE($D$1)),IFERROR(VLOOKUP($A116&amp;TEXT(E$3,"dd/mm/yyyy")&amp;$D$2,tbReporteAsistencia[[#All],[SerialDeBusqueda]:[FechaRegistro]],3,FALSE),"")-$D$1,""),"")</f>
        <v/>
      </c>
      <c r="F116" s="30" t="str">
        <f>IFERROR(IF(AND(HOUR(IFERROR(VLOOKUP($A116&amp;TEXT(F$3,"dd/mm/yyyy")&amp;$D$2,tbReporteAsistencia[[#All],[SerialDeBusqueda]:[FechaRegistro]],3,FALSE),""))=HOUR($D$1),MINUTE(IFERROR(VLOOKUP($A116&amp;TEXT(F$3,"dd/mm/yyyy")&amp;$D$2,tbReporteAsistencia[[#All],[SerialDeBusqueda]:[FechaRegistro]],3,FALSE),""))&gt;MINUTE($D$1)),IFERROR(VLOOKUP($A116&amp;TEXT(F$3,"dd/mm/yyyy")&amp;$D$2,tbReporteAsistencia[[#All],[SerialDeBusqueda]:[FechaRegistro]],3,FALSE),"")-$D$1,""),"")</f>
        <v/>
      </c>
      <c r="G116" s="30" t="str">
        <f>IFERROR(IF(AND(HOUR(IFERROR(VLOOKUP($A116&amp;TEXT(G$3,"dd/mm/yyyy")&amp;$D$2,tbReporteAsistencia[[#All],[SerialDeBusqueda]:[FechaRegistro]],3,FALSE),""))=HOUR($D$1),MINUTE(IFERROR(VLOOKUP($A116&amp;TEXT(G$3,"dd/mm/yyyy")&amp;$D$2,tbReporteAsistencia[[#All],[SerialDeBusqueda]:[FechaRegistro]],3,FALSE),""))&gt;MINUTE($D$1)),IFERROR(VLOOKUP($A116&amp;TEXT(G$3,"dd/mm/yyyy")&amp;$D$2,tbReporteAsistencia[[#All],[SerialDeBusqueda]:[FechaRegistro]],3,FALSE),"")-$D$1,""),"")</f>
        <v/>
      </c>
      <c r="H116" s="30" t="str">
        <f>IFERROR(IF(AND(HOUR(IFERROR(VLOOKUP($A116&amp;TEXT(H$3,"dd/mm/yyyy")&amp;$D$2,tbReporteAsistencia[[#All],[SerialDeBusqueda]:[FechaRegistro]],3,FALSE),""))=HOUR($D$1),MINUTE(IFERROR(VLOOKUP($A116&amp;TEXT(H$3,"dd/mm/yyyy")&amp;$D$2,tbReporteAsistencia[[#All],[SerialDeBusqueda]:[FechaRegistro]],3,FALSE),""))&gt;MINUTE($D$1)),IFERROR(VLOOKUP($A116&amp;TEXT(H$3,"dd/mm/yyyy")&amp;$D$2,tbReporteAsistencia[[#All],[SerialDeBusqueda]:[FechaRegistro]],3,FALSE),"")-$D$1,""),"")</f>
        <v/>
      </c>
      <c r="I116" s="30" t="str">
        <f>IFERROR(IF(AND(HOUR(IFERROR(VLOOKUP($A116&amp;TEXT(I$3,"dd/mm/yyyy")&amp;$D$2,tbReporteAsistencia[[#All],[SerialDeBusqueda]:[FechaRegistro]],3,FALSE),""))=HOUR($D$1),MINUTE(IFERROR(VLOOKUP($A116&amp;TEXT(I$3,"dd/mm/yyyy")&amp;$D$2,tbReporteAsistencia[[#All],[SerialDeBusqueda]:[FechaRegistro]],3,FALSE),""))&gt;MINUTE($D$1)),IFERROR(VLOOKUP($A116&amp;TEXT(I$3,"dd/mm/yyyy")&amp;$D$2,tbReporteAsistencia[[#All],[SerialDeBusqueda]:[FechaRegistro]],3,FALSE),"")-$D$1,""),"")</f>
        <v/>
      </c>
      <c r="J116" s="30" t="str">
        <f>IFERROR(IF(AND(HOUR(IFERROR(VLOOKUP($A116&amp;TEXT(J$3,"dd/mm/yyyy")&amp;$D$2,tbReporteAsistencia[[#All],[SerialDeBusqueda]:[FechaRegistro]],3,FALSE),""))=HOUR($D$1),MINUTE(IFERROR(VLOOKUP($A116&amp;TEXT(J$3,"dd/mm/yyyy")&amp;$D$2,tbReporteAsistencia[[#All],[SerialDeBusqueda]:[FechaRegistro]],3,FALSE),""))&gt;MINUTE($D$1)),IFERROR(VLOOKUP($A116&amp;TEXT(J$3,"dd/mm/yyyy")&amp;$D$2,tbReporteAsistencia[[#All],[SerialDeBusqueda]:[FechaRegistro]],3,FALSE),"")-$D$1,""),"")</f>
        <v/>
      </c>
      <c r="K116" s="30" t="str">
        <f>IFERROR(IF(AND(HOUR(IFERROR(VLOOKUP($A116&amp;TEXT(K$3,"dd/mm/yyyy")&amp;$D$2,tbReporteAsistencia[[#All],[SerialDeBusqueda]:[FechaRegistro]],3,FALSE),""))=HOUR($D$1),MINUTE(IFERROR(VLOOKUP($A116&amp;TEXT(K$3,"dd/mm/yyyy")&amp;$D$2,tbReporteAsistencia[[#All],[SerialDeBusqueda]:[FechaRegistro]],3,FALSE),""))&gt;MINUTE($D$1)),IFERROR(VLOOKUP($A116&amp;TEXT(K$3,"dd/mm/yyyy")&amp;$D$2,tbReporteAsistencia[[#All],[SerialDeBusqueda]:[FechaRegistro]],3,FALSE),"")-$D$1,""),"")</f>
        <v/>
      </c>
      <c r="L116" s="30" t="str">
        <f>IFERROR(IF(AND(HOUR(IFERROR(VLOOKUP($A116&amp;TEXT(L$3,"dd/mm/yyyy")&amp;$D$2,tbReporteAsistencia[[#All],[SerialDeBusqueda]:[FechaRegistro]],3,FALSE),""))=HOUR($D$1),MINUTE(IFERROR(VLOOKUP($A116&amp;TEXT(L$3,"dd/mm/yyyy")&amp;$D$2,tbReporteAsistencia[[#All],[SerialDeBusqueda]:[FechaRegistro]],3,FALSE),""))&gt;MINUTE($D$1)),IFERROR(VLOOKUP($A116&amp;TEXT(L$3,"dd/mm/yyyy")&amp;$D$2,tbReporteAsistencia[[#All],[SerialDeBusqueda]:[FechaRegistro]],3,FALSE),"")-$D$1,""),"")</f>
        <v/>
      </c>
      <c r="M116" s="30" t="str">
        <f>IFERROR(IF(AND(HOUR(IFERROR(VLOOKUP($A116&amp;TEXT(M$3,"dd/mm/yyyy")&amp;$D$2,tbReporteAsistencia[[#All],[SerialDeBusqueda]:[FechaRegistro]],3,FALSE),""))=HOUR($D$1),MINUTE(IFERROR(VLOOKUP($A116&amp;TEXT(M$3,"dd/mm/yyyy")&amp;$D$2,tbReporteAsistencia[[#All],[SerialDeBusqueda]:[FechaRegistro]],3,FALSE),""))&gt;MINUTE($D$1)),IFERROR(VLOOKUP($A116&amp;TEXT(M$3,"dd/mm/yyyy")&amp;$D$2,tbReporteAsistencia[[#All],[SerialDeBusqueda]:[FechaRegistro]],3,FALSE),"")-$D$1,""),"")</f>
        <v/>
      </c>
      <c r="N116" s="30" t="str">
        <f>IFERROR(IF(AND(HOUR(IFERROR(VLOOKUP($A116&amp;TEXT(N$3,"dd/mm/yyyy")&amp;$D$2,tbReporteAsistencia[[#All],[SerialDeBusqueda]:[FechaRegistro]],3,FALSE),""))=HOUR($D$1),MINUTE(IFERROR(VLOOKUP($A116&amp;TEXT(N$3,"dd/mm/yyyy")&amp;$D$2,tbReporteAsistencia[[#All],[SerialDeBusqueda]:[FechaRegistro]],3,FALSE),""))&gt;MINUTE($D$1)),IFERROR(VLOOKUP($A116&amp;TEXT(N$3,"dd/mm/yyyy")&amp;$D$2,tbReporteAsistencia[[#All],[SerialDeBusqueda]:[FechaRegistro]],3,FALSE),"")-$D$1,""),"")</f>
        <v/>
      </c>
      <c r="O116" s="30" t="str">
        <f>IFERROR(IF(AND(HOUR(IFERROR(VLOOKUP($A116&amp;TEXT(O$3,"dd/mm/yyyy")&amp;$D$2,tbReporteAsistencia[[#All],[SerialDeBusqueda]:[FechaRegistro]],3,FALSE),""))=HOUR($D$1),MINUTE(IFERROR(VLOOKUP($A116&amp;TEXT(O$3,"dd/mm/yyyy")&amp;$D$2,tbReporteAsistencia[[#All],[SerialDeBusqueda]:[FechaRegistro]],3,FALSE),""))&gt;MINUTE($D$1)),IFERROR(VLOOKUP($A116&amp;TEXT(O$3,"dd/mm/yyyy")&amp;$D$2,tbReporteAsistencia[[#All],[SerialDeBusqueda]:[FechaRegistro]],3,FALSE),"")-$D$1,""),"")</f>
        <v/>
      </c>
      <c r="P116" s="30" t="str">
        <f>IFERROR(IF(AND(HOUR(IFERROR(VLOOKUP($A116&amp;TEXT(P$3,"dd/mm/yyyy")&amp;$D$2,tbReporteAsistencia[[#All],[SerialDeBusqueda]:[FechaRegistro]],3,FALSE),""))=HOUR($D$1),MINUTE(IFERROR(VLOOKUP($A116&amp;TEXT(P$3,"dd/mm/yyyy")&amp;$D$2,tbReporteAsistencia[[#All],[SerialDeBusqueda]:[FechaRegistro]],3,FALSE),""))&gt;MINUTE($D$1)),IFERROR(VLOOKUP($A116&amp;TEXT(P$3,"dd/mm/yyyy")&amp;$D$2,tbReporteAsistencia[[#All],[SerialDeBusqueda]:[FechaRegistro]],3,FALSE),"")-$D$1,""),"")</f>
        <v/>
      </c>
      <c r="Q116" s="30" t="str">
        <f>IFERROR(IF(AND(HOUR(IFERROR(VLOOKUP($A116&amp;TEXT(Q$3,"dd/mm/yyyy")&amp;$D$2,tbReporteAsistencia[[#All],[SerialDeBusqueda]:[FechaRegistro]],3,FALSE),""))=HOUR($D$1),MINUTE(IFERROR(VLOOKUP($A116&amp;TEXT(Q$3,"dd/mm/yyyy")&amp;$D$2,tbReporteAsistencia[[#All],[SerialDeBusqueda]:[FechaRegistro]],3,FALSE),""))&gt;MINUTE($D$1)),IFERROR(VLOOKUP($A116&amp;TEXT(Q$3,"dd/mm/yyyy")&amp;$D$2,tbReporteAsistencia[[#All],[SerialDeBusqueda]:[FechaRegistro]],3,FALSE),"")-$D$1,""),"")</f>
        <v/>
      </c>
      <c r="R116" s="30" t="str">
        <f>IFERROR(IF(AND(HOUR(IFERROR(VLOOKUP($A116&amp;TEXT(R$3,"dd/mm/yyyy")&amp;$D$2,tbReporteAsistencia[[#All],[SerialDeBusqueda]:[FechaRegistro]],3,FALSE),""))=HOUR($D$1),MINUTE(IFERROR(VLOOKUP($A116&amp;TEXT(R$3,"dd/mm/yyyy")&amp;$D$2,tbReporteAsistencia[[#All],[SerialDeBusqueda]:[FechaRegistro]],3,FALSE),""))&gt;MINUTE($D$1)),IFERROR(VLOOKUP($A116&amp;TEXT(R$3,"dd/mm/yyyy")&amp;$D$2,tbReporteAsistencia[[#All],[SerialDeBusqueda]:[FechaRegistro]],3,FALSE),"")-$D$1,""),"")</f>
        <v/>
      </c>
      <c r="S116" s="30" t="str">
        <f>IFERROR(IF(AND(HOUR(IFERROR(VLOOKUP($A116&amp;TEXT(S$3,"dd/mm/yyyy")&amp;$D$2,tbReporteAsistencia[[#All],[SerialDeBusqueda]:[FechaRegistro]],3,FALSE),""))=HOUR($D$1),MINUTE(IFERROR(VLOOKUP($A116&amp;TEXT(S$3,"dd/mm/yyyy")&amp;$D$2,tbReporteAsistencia[[#All],[SerialDeBusqueda]:[FechaRegistro]],3,FALSE),""))&gt;MINUTE($D$1)),IFERROR(VLOOKUP($A116&amp;TEXT(S$3,"dd/mm/yyyy")&amp;$D$2,tbReporteAsistencia[[#All],[SerialDeBusqueda]:[FechaRegistro]],3,FALSE),"")-$D$1,""),"")</f>
        <v/>
      </c>
    </row>
    <row r="117" spans="1:19">
      <c r="A117" s="8">
        <f>Plantilla!A118</f>
        <v>0</v>
      </c>
      <c r="B117" s="8">
        <f>Plantilla!B118</f>
        <v>0</v>
      </c>
      <c r="C117" s="8">
        <f>Plantilla!C118</f>
        <v>0</v>
      </c>
      <c r="D117" s="30" t="str">
        <f>IFERROR(IF(AND(HOUR(IFERROR(VLOOKUP($A117&amp;TEXT(D$3,"dd/mm/yyyy")&amp;$D$2,tbReporteAsistencia[[#All],[SerialDeBusqueda]:[FechaRegistro]],3,FALSE),""))=HOUR($D$1),MINUTE(IFERROR(VLOOKUP($A117&amp;TEXT(D$3,"dd/mm/yyyy")&amp;$D$2,tbReporteAsistencia[[#All],[SerialDeBusqueda]:[FechaRegistro]],3,FALSE),""))&gt;MINUTE($D$1)),IFERROR(VLOOKUP($A117&amp;TEXT(D$3,"dd/mm/yyyy")&amp;$D$2,tbReporteAsistencia[[#All],[SerialDeBusqueda]:[FechaRegistro]],3,FALSE),"")-$D$1,""),"")</f>
        <v/>
      </c>
      <c r="E117" s="30" t="str">
        <f>IFERROR(IF(AND(HOUR(IFERROR(VLOOKUP($A117&amp;TEXT(E$3,"dd/mm/yyyy")&amp;$D$2,tbReporteAsistencia[[#All],[SerialDeBusqueda]:[FechaRegistro]],3,FALSE),""))=HOUR($D$1),MINUTE(IFERROR(VLOOKUP($A117&amp;TEXT(E$3,"dd/mm/yyyy")&amp;$D$2,tbReporteAsistencia[[#All],[SerialDeBusqueda]:[FechaRegistro]],3,FALSE),""))&gt;MINUTE($D$1)),IFERROR(VLOOKUP($A117&amp;TEXT(E$3,"dd/mm/yyyy")&amp;$D$2,tbReporteAsistencia[[#All],[SerialDeBusqueda]:[FechaRegistro]],3,FALSE),"")-$D$1,""),"")</f>
        <v/>
      </c>
      <c r="F117" s="30" t="str">
        <f>IFERROR(IF(AND(HOUR(IFERROR(VLOOKUP($A117&amp;TEXT(F$3,"dd/mm/yyyy")&amp;$D$2,tbReporteAsistencia[[#All],[SerialDeBusqueda]:[FechaRegistro]],3,FALSE),""))=HOUR($D$1),MINUTE(IFERROR(VLOOKUP($A117&amp;TEXT(F$3,"dd/mm/yyyy")&amp;$D$2,tbReporteAsistencia[[#All],[SerialDeBusqueda]:[FechaRegistro]],3,FALSE),""))&gt;MINUTE($D$1)),IFERROR(VLOOKUP($A117&amp;TEXT(F$3,"dd/mm/yyyy")&amp;$D$2,tbReporteAsistencia[[#All],[SerialDeBusqueda]:[FechaRegistro]],3,FALSE),"")-$D$1,""),"")</f>
        <v/>
      </c>
      <c r="G117" s="30" t="str">
        <f>IFERROR(IF(AND(HOUR(IFERROR(VLOOKUP($A117&amp;TEXT(G$3,"dd/mm/yyyy")&amp;$D$2,tbReporteAsistencia[[#All],[SerialDeBusqueda]:[FechaRegistro]],3,FALSE),""))=HOUR($D$1),MINUTE(IFERROR(VLOOKUP($A117&amp;TEXT(G$3,"dd/mm/yyyy")&amp;$D$2,tbReporteAsistencia[[#All],[SerialDeBusqueda]:[FechaRegistro]],3,FALSE),""))&gt;MINUTE($D$1)),IFERROR(VLOOKUP($A117&amp;TEXT(G$3,"dd/mm/yyyy")&amp;$D$2,tbReporteAsistencia[[#All],[SerialDeBusqueda]:[FechaRegistro]],3,FALSE),"")-$D$1,""),"")</f>
        <v/>
      </c>
      <c r="H117" s="30" t="str">
        <f>IFERROR(IF(AND(HOUR(IFERROR(VLOOKUP($A117&amp;TEXT(H$3,"dd/mm/yyyy")&amp;$D$2,tbReporteAsistencia[[#All],[SerialDeBusqueda]:[FechaRegistro]],3,FALSE),""))=HOUR($D$1),MINUTE(IFERROR(VLOOKUP($A117&amp;TEXT(H$3,"dd/mm/yyyy")&amp;$D$2,tbReporteAsistencia[[#All],[SerialDeBusqueda]:[FechaRegistro]],3,FALSE),""))&gt;MINUTE($D$1)),IFERROR(VLOOKUP($A117&amp;TEXT(H$3,"dd/mm/yyyy")&amp;$D$2,tbReporteAsistencia[[#All],[SerialDeBusqueda]:[FechaRegistro]],3,FALSE),"")-$D$1,""),"")</f>
        <v/>
      </c>
      <c r="I117" s="30" t="str">
        <f>IFERROR(IF(AND(HOUR(IFERROR(VLOOKUP($A117&amp;TEXT(I$3,"dd/mm/yyyy")&amp;$D$2,tbReporteAsistencia[[#All],[SerialDeBusqueda]:[FechaRegistro]],3,FALSE),""))=HOUR($D$1),MINUTE(IFERROR(VLOOKUP($A117&amp;TEXT(I$3,"dd/mm/yyyy")&amp;$D$2,tbReporteAsistencia[[#All],[SerialDeBusqueda]:[FechaRegistro]],3,FALSE),""))&gt;MINUTE($D$1)),IFERROR(VLOOKUP($A117&amp;TEXT(I$3,"dd/mm/yyyy")&amp;$D$2,tbReporteAsistencia[[#All],[SerialDeBusqueda]:[FechaRegistro]],3,FALSE),"")-$D$1,""),"")</f>
        <v/>
      </c>
      <c r="J117" s="30" t="str">
        <f>IFERROR(IF(AND(HOUR(IFERROR(VLOOKUP($A117&amp;TEXT(J$3,"dd/mm/yyyy")&amp;$D$2,tbReporteAsistencia[[#All],[SerialDeBusqueda]:[FechaRegistro]],3,FALSE),""))=HOUR($D$1),MINUTE(IFERROR(VLOOKUP($A117&amp;TEXT(J$3,"dd/mm/yyyy")&amp;$D$2,tbReporteAsistencia[[#All],[SerialDeBusqueda]:[FechaRegistro]],3,FALSE),""))&gt;MINUTE($D$1)),IFERROR(VLOOKUP($A117&amp;TEXT(J$3,"dd/mm/yyyy")&amp;$D$2,tbReporteAsistencia[[#All],[SerialDeBusqueda]:[FechaRegistro]],3,FALSE),"")-$D$1,""),"")</f>
        <v/>
      </c>
      <c r="K117" s="30" t="str">
        <f>IFERROR(IF(AND(HOUR(IFERROR(VLOOKUP($A117&amp;TEXT(K$3,"dd/mm/yyyy")&amp;$D$2,tbReporteAsistencia[[#All],[SerialDeBusqueda]:[FechaRegistro]],3,FALSE),""))=HOUR($D$1),MINUTE(IFERROR(VLOOKUP($A117&amp;TEXT(K$3,"dd/mm/yyyy")&amp;$D$2,tbReporteAsistencia[[#All],[SerialDeBusqueda]:[FechaRegistro]],3,FALSE),""))&gt;MINUTE($D$1)),IFERROR(VLOOKUP($A117&amp;TEXT(K$3,"dd/mm/yyyy")&amp;$D$2,tbReporteAsistencia[[#All],[SerialDeBusqueda]:[FechaRegistro]],3,FALSE),"")-$D$1,""),"")</f>
        <v/>
      </c>
      <c r="L117" s="30" t="str">
        <f>IFERROR(IF(AND(HOUR(IFERROR(VLOOKUP($A117&amp;TEXT(L$3,"dd/mm/yyyy")&amp;$D$2,tbReporteAsistencia[[#All],[SerialDeBusqueda]:[FechaRegistro]],3,FALSE),""))=HOUR($D$1),MINUTE(IFERROR(VLOOKUP($A117&amp;TEXT(L$3,"dd/mm/yyyy")&amp;$D$2,tbReporteAsistencia[[#All],[SerialDeBusqueda]:[FechaRegistro]],3,FALSE),""))&gt;MINUTE($D$1)),IFERROR(VLOOKUP($A117&amp;TEXT(L$3,"dd/mm/yyyy")&amp;$D$2,tbReporteAsistencia[[#All],[SerialDeBusqueda]:[FechaRegistro]],3,FALSE),"")-$D$1,""),"")</f>
        <v/>
      </c>
      <c r="M117" s="30" t="str">
        <f>IFERROR(IF(AND(HOUR(IFERROR(VLOOKUP($A117&amp;TEXT(M$3,"dd/mm/yyyy")&amp;$D$2,tbReporteAsistencia[[#All],[SerialDeBusqueda]:[FechaRegistro]],3,FALSE),""))=HOUR($D$1),MINUTE(IFERROR(VLOOKUP($A117&amp;TEXT(M$3,"dd/mm/yyyy")&amp;$D$2,tbReporteAsistencia[[#All],[SerialDeBusqueda]:[FechaRegistro]],3,FALSE),""))&gt;MINUTE($D$1)),IFERROR(VLOOKUP($A117&amp;TEXT(M$3,"dd/mm/yyyy")&amp;$D$2,tbReporteAsistencia[[#All],[SerialDeBusqueda]:[FechaRegistro]],3,FALSE),"")-$D$1,""),"")</f>
        <v/>
      </c>
      <c r="N117" s="30" t="str">
        <f>IFERROR(IF(AND(HOUR(IFERROR(VLOOKUP($A117&amp;TEXT(N$3,"dd/mm/yyyy")&amp;$D$2,tbReporteAsistencia[[#All],[SerialDeBusqueda]:[FechaRegistro]],3,FALSE),""))=HOUR($D$1),MINUTE(IFERROR(VLOOKUP($A117&amp;TEXT(N$3,"dd/mm/yyyy")&amp;$D$2,tbReporteAsistencia[[#All],[SerialDeBusqueda]:[FechaRegistro]],3,FALSE),""))&gt;MINUTE($D$1)),IFERROR(VLOOKUP($A117&amp;TEXT(N$3,"dd/mm/yyyy")&amp;$D$2,tbReporteAsistencia[[#All],[SerialDeBusqueda]:[FechaRegistro]],3,FALSE),"")-$D$1,""),"")</f>
        <v/>
      </c>
      <c r="O117" s="30" t="str">
        <f>IFERROR(IF(AND(HOUR(IFERROR(VLOOKUP($A117&amp;TEXT(O$3,"dd/mm/yyyy")&amp;$D$2,tbReporteAsistencia[[#All],[SerialDeBusqueda]:[FechaRegistro]],3,FALSE),""))=HOUR($D$1),MINUTE(IFERROR(VLOOKUP($A117&amp;TEXT(O$3,"dd/mm/yyyy")&amp;$D$2,tbReporteAsistencia[[#All],[SerialDeBusqueda]:[FechaRegistro]],3,FALSE),""))&gt;MINUTE($D$1)),IFERROR(VLOOKUP($A117&amp;TEXT(O$3,"dd/mm/yyyy")&amp;$D$2,tbReporteAsistencia[[#All],[SerialDeBusqueda]:[FechaRegistro]],3,FALSE),"")-$D$1,""),"")</f>
        <v/>
      </c>
      <c r="P117" s="30" t="str">
        <f>IFERROR(IF(AND(HOUR(IFERROR(VLOOKUP($A117&amp;TEXT(P$3,"dd/mm/yyyy")&amp;$D$2,tbReporteAsistencia[[#All],[SerialDeBusqueda]:[FechaRegistro]],3,FALSE),""))=HOUR($D$1),MINUTE(IFERROR(VLOOKUP($A117&amp;TEXT(P$3,"dd/mm/yyyy")&amp;$D$2,tbReporteAsistencia[[#All],[SerialDeBusqueda]:[FechaRegistro]],3,FALSE),""))&gt;MINUTE($D$1)),IFERROR(VLOOKUP($A117&amp;TEXT(P$3,"dd/mm/yyyy")&amp;$D$2,tbReporteAsistencia[[#All],[SerialDeBusqueda]:[FechaRegistro]],3,FALSE),"")-$D$1,""),"")</f>
        <v/>
      </c>
      <c r="Q117" s="30" t="str">
        <f>IFERROR(IF(AND(HOUR(IFERROR(VLOOKUP($A117&amp;TEXT(Q$3,"dd/mm/yyyy")&amp;$D$2,tbReporteAsistencia[[#All],[SerialDeBusqueda]:[FechaRegistro]],3,FALSE),""))=HOUR($D$1),MINUTE(IFERROR(VLOOKUP($A117&amp;TEXT(Q$3,"dd/mm/yyyy")&amp;$D$2,tbReporteAsistencia[[#All],[SerialDeBusqueda]:[FechaRegistro]],3,FALSE),""))&gt;MINUTE($D$1)),IFERROR(VLOOKUP($A117&amp;TEXT(Q$3,"dd/mm/yyyy")&amp;$D$2,tbReporteAsistencia[[#All],[SerialDeBusqueda]:[FechaRegistro]],3,FALSE),"")-$D$1,""),"")</f>
        <v/>
      </c>
      <c r="R117" s="30" t="str">
        <f>IFERROR(IF(AND(HOUR(IFERROR(VLOOKUP($A117&amp;TEXT(R$3,"dd/mm/yyyy")&amp;$D$2,tbReporteAsistencia[[#All],[SerialDeBusqueda]:[FechaRegistro]],3,FALSE),""))=HOUR($D$1),MINUTE(IFERROR(VLOOKUP($A117&amp;TEXT(R$3,"dd/mm/yyyy")&amp;$D$2,tbReporteAsistencia[[#All],[SerialDeBusqueda]:[FechaRegistro]],3,FALSE),""))&gt;MINUTE($D$1)),IFERROR(VLOOKUP($A117&amp;TEXT(R$3,"dd/mm/yyyy")&amp;$D$2,tbReporteAsistencia[[#All],[SerialDeBusqueda]:[FechaRegistro]],3,FALSE),"")-$D$1,""),"")</f>
        <v/>
      </c>
      <c r="S117" s="30" t="str">
        <f>IFERROR(IF(AND(HOUR(IFERROR(VLOOKUP($A117&amp;TEXT(S$3,"dd/mm/yyyy")&amp;$D$2,tbReporteAsistencia[[#All],[SerialDeBusqueda]:[FechaRegistro]],3,FALSE),""))=HOUR($D$1),MINUTE(IFERROR(VLOOKUP($A117&amp;TEXT(S$3,"dd/mm/yyyy")&amp;$D$2,tbReporteAsistencia[[#All],[SerialDeBusqueda]:[FechaRegistro]],3,FALSE),""))&gt;MINUTE($D$1)),IFERROR(VLOOKUP($A117&amp;TEXT(S$3,"dd/mm/yyyy")&amp;$D$2,tbReporteAsistencia[[#All],[SerialDeBusqueda]:[FechaRegistro]],3,FALSE),"")-$D$1,""),"")</f>
        <v/>
      </c>
    </row>
    <row r="118" spans="1:19">
      <c r="A118" s="8">
        <f>Plantilla!A119</f>
        <v>0</v>
      </c>
      <c r="B118" s="8">
        <f>Plantilla!B119</f>
        <v>0</v>
      </c>
      <c r="C118" s="8">
        <f>Plantilla!C119</f>
        <v>0</v>
      </c>
      <c r="D118" s="30" t="str">
        <f>IFERROR(IF(AND(HOUR(IFERROR(VLOOKUP($A118&amp;TEXT(D$3,"dd/mm/yyyy")&amp;$D$2,tbReporteAsistencia[[#All],[SerialDeBusqueda]:[FechaRegistro]],3,FALSE),""))=HOUR($D$1),MINUTE(IFERROR(VLOOKUP($A118&amp;TEXT(D$3,"dd/mm/yyyy")&amp;$D$2,tbReporteAsistencia[[#All],[SerialDeBusqueda]:[FechaRegistro]],3,FALSE),""))&gt;MINUTE($D$1)),IFERROR(VLOOKUP($A118&amp;TEXT(D$3,"dd/mm/yyyy")&amp;$D$2,tbReporteAsistencia[[#All],[SerialDeBusqueda]:[FechaRegistro]],3,FALSE),"")-$D$1,""),"")</f>
        <v/>
      </c>
      <c r="E118" s="30" t="str">
        <f>IFERROR(IF(AND(HOUR(IFERROR(VLOOKUP($A118&amp;TEXT(E$3,"dd/mm/yyyy")&amp;$D$2,tbReporteAsistencia[[#All],[SerialDeBusqueda]:[FechaRegistro]],3,FALSE),""))=HOUR($D$1),MINUTE(IFERROR(VLOOKUP($A118&amp;TEXT(E$3,"dd/mm/yyyy")&amp;$D$2,tbReporteAsistencia[[#All],[SerialDeBusqueda]:[FechaRegistro]],3,FALSE),""))&gt;MINUTE($D$1)),IFERROR(VLOOKUP($A118&amp;TEXT(E$3,"dd/mm/yyyy")&amp;$D$2,tbReporteAsistencia[[#All],[SerialDeBusqueda]:[FechaRegistro]],3,FALSE),"")-$D$1,""),"")</f>
        <v/>
      </c>
      <c r="F118" s="30" t="str">
        <f>IFERROR(IF(AND(HOUR(IFERROR(VLOOKUP($A118&amp;TEXT(F$3,"dd/mm/yyyy")&amp;$D$2,tbReporteAsistencia[[#All],[SerialDeBusqueda]:[FechaRegistro]],3,FALSE),""))=HOUR($D$1),MINUTE(IFERROR(VLOOKUP($A118&amp;TEXT(F$3,"dd/mm/yyyy")&amp;$D$2,tbReporteAsistencia[[#All],[SerialDeBusqueda]:[FechaRegistro]],3,FALSE),""))&gt;MINUTE($D$1)),IFERROR(VLOOKUP($A118&amp;TEXT(F$3,"dd/mm/yyyy")&amp;$D$2,tbReporteAsistencia[[#All],[SerialDeBusqueda]:[FechaRegistro]],3,FALSE),"")-$D$1,""),"")</f>
        <v/>
      </c>
      <c r="G118" s="30" t="str">
        <f>IFERROR(IF(AND(HOUR(IFERROR(VLOOKUP($A118&amp;TEXT(G$3,"dd/mm/yyyy")&amp;$D$2,tbReporteAsistencia[[#All],[SerialDeBusqueda]:[FechaRegistro]],3,FALSE),""))=HOUR($D$1),MINUTE(IFERROR(VLOOKUP($A118&amp;TEXT(G$3,"dd/mm/yyyy")&amp;$D$2,tbReporteAsistencia[[#All],[SerialDeBusqueda]:[FechaRegistro]],3,FALSE),""))&gt;MINUTE($D$1)),IFERROR(VLOOKUP($A118&amp;TEXT(G$3,"dd/mm/yyyy")&amp;$D$2,tbReporteAsistencia[[#All],[SerialDeBusqueda]:[FechaRegistro]],3,FALSE),"")-$D$1,""),"")</f>
        <v/>
      </c>
      <c r="H118" s="30" t="str">
        <f>IFERROR(IF(AND(HOUR(IFERROR(VLOOKUP($A118&amp;TEXT(H$3,"dd/mm/yyyy")&amp;$D$2,tbReporteAsistencia[[#All],[SerialDeBusqueda]:[FechaRegistro]],3,FALSE),""))=HOUR($D$1),MINUTE(IFERROR(VLOOKUP($A118&amp;TEXT(H$3,"dd/mm/yyyy")&amp;$D$2,tbReporteAsistencia[[#All],[SerialDeBusqueda]:[FechaRegistro]],3,FALSE),""))&gt;MINUTE($D$1)),IFERROR(VLOOKUP($A118&amp;TEXT(H$3,"dd/mm/yyyy")&amp;$D$2,tbReporteAsistencia[[#All],[SerialDeBusqueda]:[FechaRegistro]],3,FALSE),"")-$D$1,""),"")</f>
        <v/>
      </c>
      <c r="I118" s="30" t="str">
        <f>IFERROR(IF(AND(HOUR(IFERROR(VLOOKUP($A118&amp;TEXT(I$3,"dd/mm/yyyy")&amp;$D$2,tbReporteAsistencia[[#All],[SerialDeBusqueda]:[FechaRegistro]],3,FALSE),""))=HOUR($D$1),MINUTE(IFERROR(VLOOKUP($A118&amp;TEXT(I$3,"dd/mm/yyyy")&amp;$D$2,tbReporteAsistencia[[#All],[SerialDeBusqueda]:[FechaRegistro]],3,FALSE),""))&gt;MINUTE($D$1)),IFERROR(VLOOKUP($A118&amp;TEXT(I$3,"dd/mm/yyyy")&amp;$D$2,tbReporteAsistencia[[#All],[SerialDeBusqueda]:[FechaRegistro]],3,FALSE),"")-$D$1,""),"")</f>
        <v/>
      </c>
      <c r="J118" s="30" t="str">
        <f>IFERROR(IF(AND(HOUR(IFERROR(VLOOKUP($A118&amp;TEXT(J$3,"dd/mm/yyyy")&amp;$D$2,tbReporteAsistencia[[#All],[SerialDeBusqueda]:[FechaRegistro]],3,FALSE),""))=HOUR($D$1),MINUTE(IFERROR(VLOOKUP($A118&amp;TEXT(J$3,"dd/mm/yyyy")&amp;$D$2,tbReporteAsistencia[[#All],[SerialDeBusqueda]:[FechaRegistro]],3,FALSE),""))&gt;MINUTE($D$1)),IFERROR(VLOOKUP($A118&amp;TEXT(J$3,"dd/mm/yyyy")&amp;$D$2,tbReporteAsistencia[[#All],[SerialDeBusqueda]:[FechaRegistro]],3,FALSE),"")-$D$1,""),"")</f>
        <v/>
      </c>
      <c r="K118" s="30" t="str">
        <f>IFERROR(IF(AND(HOUR(IFERROR(VLOOKUP($A118&amp;TEXT(K$3,"dd/mm/yyyy")&amp;$D$2,tbReporteAsistencia[[#All],[SerialDeBusqueda]:[FechaRegistro]],3,FALSE),""))=HOUR($D$1),MINUTE(IFERROR(VLOOKUP($A118&amp;TEXT(K$3,"dd/mm/yyyy")&amp;$D$2,tbReporteAsistencia[[#All],[SerialDeBusqueda]:[FechaRegistro]],3,FALSE),""))&gt;MINUTE($D$1)),IFERROR(VLOOKUP($A118&amp;TEXT(K$3,"dd/mm/yyyy")&amp;$D$2,tbReporteAsistencia[[#All],[SerialDeBusqueda]:[FechaRegistro]],3,FALSE),"")-$D$1,""),"")</f>
        <v/>
      </c>
      <c r="L118" s="30" t="str">
        <f>IFERROR(IF(AND(HOUR(IFERROR(VLOOKUP($A118&amp;TEXT(L$3,"dd/mm/yyyy")&amp;$D$2,tbReporteAsistencia[[#All],[SerialDeBusqueda]:[FechaRegistro]],3,FALSE),""))=HOUR($D$1),MINUTE(IFERROR(VLOOKUP($A118&amp;TEXT(L$3,"dd/mm/yyyy")&amp;$D$2,tbReporteAsistencia[[#All],[SerialDeBusqueda]:[FechaRegistro]],3,FALSE),""))&gt;MINUTE($D$1)),IFERROR(VLOOKUP($A118&amp;TEXT(L$3,"dd/mm/yyyy")&amp;$D$2,tbReporteAsistencia[[#All],[SerialDeBusqueda]:[FechaRegistro]],3,FALSE),"")-$D$1,""),"")</f>
        <v/>
      </c>
      <c r="M118" s="30" t="str">
        <f>IFERROR(IF(AND(HOUR(IFERROR(VLOOKUP($A118&amp;TEXT(M$3,"dd/mm/yyyy")&amp;$D$2,tbReporteAsistencia[[#All],[SerialDeBusqueda]:[FechaRegistro]],3,FALSE),""))=HOUR($D$1),MINUTE(IFERROR(VLOOKUP($A118&amp;TEXT(M$3,"dd/mm/yyyy")&amp;$D$2,tbReporteAsistencia[[#All],[SerialDeBusqueda]:[FechaRegistro]],3,FALSE),""))&gt;MINUTE($D$1)),IFERROR(VLOOKUP($A118&amp;TEXT(M$3,"dd/mm/yyyy")&amp;$D$2,tbReporteAsistencia[[#All],[SerialDeBusqueda]:[FechaRegistro]],3,FALSE),"")-$D$1,""),"")</f>
        <v/>
      </c>
      <c r="N118" s="30" t="str">
        <f>IFERROR(IF(AND(HOUR(IFERROR(VLOOKUP($A118&amp;TEXT(N$3,"dd/mm/yyyy")&amp;$D$2,tbReporteAsistencia[[#All],[SerialDeBusqueda]:[FechaRegistro]],3,FALSE),""))=HOUR($D$1),MINUTE(IFERROR(VLOOKUP($A118&amp;TEXT(N$3,"dd/mm/yyyy")&amp;$D$2,tbReporteAsistencia[[#All],[SerialDeBusqueda]:[FechaRegistro]],3,FALSE),""))&gt;MINUTE($D$1)),IFERROR(VLOOKUP($A118&amp;TEXT(N$3,"dd/mm/yyyy")&amp;$D$2,tbReporteAsistencia[[#All],[SerialDeBusqueda]:[FechaRegistro]],3,FALSE),"")-$D$1,""),"")</f>
        <v/>
      </c>
      <c r="O118" s="30" t="str">
        <f>IFERROR(IF(AND(HOUR(IFERROR(VLOOKUP($A118&amp;TEXT(O$3,"dd/mm/yyyy")&amp;$D$2,tbReporteAsistencia[[#All],[SerialDeBusqueda]:[FechaRegistro]],3,FALSE),""))=HOUR($D$1),MINUTE(IFERROR(VLOOKUP($A118&amp;TEXT(O$3,"dd/mm/yyyy")&amp;$D$2,tbReporteAsistencia[[#All],[SerialDeBusqueda]:[FechaRegistro]],3,FALSE),""))&gt;MINUTE($D$1)),IFERROR(VLOOKUP($A118&amp;TEXT(O$3,"dd/mm/yyyy")&amp;$D$2,tbReporteAsistencia[[#All],[SerialDeBusqueda]:[FechaRegistro]],3,FALSE),"")-$D$1,""),"")</f>
        <v/>
      </c>
      <c r="P118" s="30" t="str">
        <f>IFERROR(IF(AND(HOUR(IFERROR(VLOOKUP($A118&amp;TEXT(P$3,"dd/mm/yyyy")&amp;$D$2,tbReporteAsistencia[[#All],[SerialDeBusqueda]:[FechaRegistro]],3,FALSE),""))=HOUR($D$1),MINUTE(IFERROR(VLOOKUP($A118&amp;TEXT(P$3,"dd/mm/yyyy")&amp;$D$2,tbReporteAsistencia[[#All],[SerialDeBusqueda]:[FechaRegistro]],3,FALSE),""))&gt;MINUTE($D$1)),IFERROR(VLOOKUP($A118&amp;TEXT(P$3,"dd/mm/yyyy")&amp;$D$2,tbReporteAsistencia[[#All],[SerialDeBusqueda]:[FechaRegistro]],3,FALSE),"")-$D$1,""),"")</f>
        <v/>
      </c>
      <c r="Q118" s="30" t="str">
        <f>IFERROR(IF(AND(HOUR(IFERROR(VLOOKUP($A118&amp;TEXT(Q$3,"dd/mm/yyyy")&amp;$D$2,tbReporteAsistencia[[#All],[SerialDeBusqueda]:[FechaRegistro]],3,FALSE),""))=HOUR($D$1),MINUTE(IFERROR(VLOOKUP($A118&amp;TEXT(Q$3,"dd/mm/yyyy")&amp;$D$2,tbReporteAsistencia[[#All],[SerialDeBusqueda]:[FechaRegistro]],3,FALSE),""))&gt;MINUTE($D$1)),IFERROR(VLOOKUP($A118&amp;TEXT(Q$3,"dd/mm/yyyy")&amp;$D$2,tbReporteAsistencia[[#All],[SerialDeBusqueda]:[FechaRegistro]],3,FALSE),"")-$D$1,""),"")</f>
        <v/>
      </c>
      <c r="R118" s="30" t="str">
        <f>IFERROR(IF(AND(HOUR(IFERROR(VLOOKUP($A118&amp;TEXT(R$3,"dd/mm/yyyy")&amp;$D$2,tbReporteAsistencia[[#All],[SerialDeBusqueda]:[FechaRegistro]],3,FALSE),""))=HOUR($D$1),MINUTE(IFERROR(VLOOKUP($A118&amp;TEXT(R$3,"dd/mm/yyyy")&amp;$D$2,tbReporteAsistencia[[#All],[SerialDeBusqueda]:[FechaRegistro]],3,FALSE),""))&gt;MINUTE($D$1)),IFERROR(VLOOKUP($A118&amp;TEXT(R$3,"dd/mm/yyyy")&amp;$D$2,tbReporteAsistencia[[#All],[SerialDeBusqueda]:[FechaRegistro]],3,FALSE),"")-$D$1,""),"")</f>
        <v/>
      </c>
      <c r="S118" s="30" t="str">
        <f>IFERROR(IF(AND(HOUR(IFERROR(VLOOKUP($A118&amp;TEXT(S$3,"dd/mm/yyyy")&amp;$D$2,tbReporteAsistencia[[#All],[SerialDeBusqueda]:[FechaRegistro]],3,FALSE),""))=HOUR($D$1),MINUTE(IFERROR(VLOOKUP($A118&amp;TEXT(S$3,"dd/mm/yyyy")&amp;$D$2,tbReporteAsistencia[[#All],[SerialDeBusqueda]:[FechaRegistro]],3,FALSE),""))&gt;MINUTE($D$1)),IFERROR(VLOOKUP($A118&amp;TEXT(S$3,"dd/mm/yyyy")&amp;$D$2,tbReporteAsistencia[[#All],[SerialDeBusqueda]:[FechaRegistro]],3,FALSE),"")-$D$1,""),"")</f>
        <v/>
      </c>
    </row>
    <row r="119" spans="1:19">
      <c r="A119" s="8">
        <f>Plantilla!A120</f>
        <v>0</v>
      </c>
      <c r="B119" s="8">
        <f>Plantilla!B120</f>
        <v>0</v>
      </c>
      <c r="C119" s="8">
        <f>Plantilla!C120</f>
        <v>0</v>
      </c>
      <c r="D119" s="30" t="str">
        <f>IFERROR(IF(AND(HOUR(IFERROR(VLOOKUP($A119&amp;TEXT(D$3,"dd/mm/yyyy")&amp;$D$2,tbReporteAsistencia[[#All],[SerialDeBusqueda]:[FechaRegistro]],3,FALSE),""))=HOUR($D$1),MINUTE(IFERROR(VLOOKUP($A119&amp;TEXT(D$3,"dd/mm/yyyy")&amp;$D$2,tbReporteAsistencia[[#All],[SerialDeBusqueda]:[FechaRegistro]],3,FALSE),""))&gt;MINUTE($D$1)),IFERROR(VLOOKUP($A119&amp;TEXT(D$3,"dd/mm/yyyy")&amp;$D$2,tbReporteAsistencia[[#All],[SerialDeBusqueda]:[FechaRegistro]],3,FALSE),"")-$D$1,""),"")</f>
        <v/>
      </c>
      <c r="E119" s="30" t="str">
        <f>IFERROR(IF(AND(HOUR(IFERROR(VLOOKUP($A119&amp;TEXT(E$3,"dd/mm/yyyy")&amp;$D$2,tbReporteAsistencia[[#All],[SerialDeBusqueda]:[FechaRegistro]],3,FALSE),""))=HOUR($D$1),MINUTE(IFERROR(VLOOKUP($A119&amp;TEXT(E$3,"dd/mm/yyyy")&amp;$D$2,tbReporteAsistencia[[#All],[SerialDeBusqueda]:[FechaRegistro]],3,FALSE),""))&gt;MINUTE($D$1)),IFERROR(VLOOKUP($A119&amp;TEXT(E$3,"dd/mm/yyyy")&amp;$D$2,tbReporteAsistencia[[#All],[SerialDeBusqueda]:[FechaRegistro]],3,FALSE),"")-$D$1,""),"")</f>
        <v/>
      </c>
      <c r="F119" s="30" t="str">
        <f>IFERROR(IF(AND(HOUR(IFERROR(VLOOKUP($A119&amp;TEXT(F$3,"dd/mm/yyyy")&amp;$D$2,tbReporteAsistencia[[#All],[SerialDeBusqueda]:[FechaRegistro]],3,FALSE),""))=HOUR($D$1),MINUTE(IFERROR(VLOOKUP($A119&amp;TEXT(F$3,"dd/mm/yyyy")&amp;$D$2,tbReporteAsistencia[[#All],[SerialDeBusqueda]:[FechaRegistro]],3,FALSE),""))&gt;MINUTE($D$1)),IFERROR(VLOOKUP($A119&amp;TEXT(F$3,"dd/mm/yyyy")&amp;$D$2,tbReporteAsistencia[[#All],[SerialDeBusqueda]:[FechaRegistro]],3,FALSE),"")-$D$1,""),"")</f>
        <v/>
      </c>
      <c r="G119" s="30" t="str">
        <f>IFERROR(IF(AND(HOUR(IFERROR(VLOOKUP($A119&amp;TEXT(G$3,"dd/mm/yyyy")&amp;$D$2,tbReporteAsistencia[[#All],[SerialDeBusqueda]:[FechaRegistro]],3,FALSE),""))=HOUR($D$1),MINUTE(IFERROR(VLOOKUP($A119&amp;TEXT(G$3,"dd/mm/yyyy")&amp;$D$2,tbReporteAsistencia[[#All],[SerialDeBusqueda]:[FechaRegistro]],3,FALSE),""))&gt;MINUTE($D$1)),IFERROR(VLOOKUP($A119&amp;TEXT(G$3,"dd/mm/yyyy")&amp;$D$2,tbReporteAsistencia[[#All],[SerialDeBusqueda]:[FechaRegistro]],3,FALSE),"")-$D$1,""),"")</f>
        <v/>
      </c>
      <c r="H119" s="30" t="str">
        <f>IFERROR(IF(AND(HOUR(IFERROR(VLOOKUP($A119&amp;TEXT(H$3,"dd/mm/yyyy")&amp;$D$2,tbReporteAsistencia[[#All],[SerialDeBusqueda]:[FechaRegistro]],3,FALSE),""))=HOUR($D$1),MINUTE(IFERROR(VLOOKUP($A119&amp;TEXT(H$3,"dd/mm/yyyy")&amp;$D$2,tbReporteAsistencia[[#All],[SerialDeBusqueda]:[FechaRegistro]],3,FALSE),""))&gt;MINUTE($D$1)),IFERROR(VLOOKUP($A119&amp;TEXT(H$3,"dd/mm/yyyy")&amp;$D$2,tbReporteAsistencia[[#All],[SerialDeBusqueda]:[FechaRegistro]],3,FALSE),"")-$D$1,""),"")</f>
        <v/>
      </c>
      <c r="I119" s="30" t="str">
        <f>IFERROR(IF(AND(HOUR(IFERROR(VLOOKUP($A119&amp;TEXT(I$3,"dd/mm/yyyy")&amp;$D$2,tbReporteAsistencia[[#All],[SerialDeBusqueda]:[FechaRegistro]],3,FALSE),""))=HOUR($D$1),MINUTE(IFERROR(VLOOKUP($A119&amp;TEXT(I$3,"dd/mm/yyyy")&amp;$D$2,tbReporteAsistencia[[#All],[SerialDeBusqueda]:[FechaRegistro]],3,FALSE),""))&gt;MINUTE($D$1)),IFERROR(VLOOKUP($A119&amp;TEXT(I$3,"dd/mm/yyyy")&amp;$D$2,tbReporteAsistencia[[#All],[SerialDeBusqueda]:[FechaRegistro]],3,FALSE),"")-$D$1,""),"")</f>
        <v/>
      </c>
      <c r="J119" s="30" t="str">
        <f>IFERROR(IF(AND(HOUR(IFERROR(VLOOKUP($A119&amp;TEXT(J$3,"dd/mm/yyyy")&amp;$D$2,tbReporteAsistencia[[#All],[SerialDeBusqueda]:[FechaRegistro]],3,FALSE),""))=HOUR($D$1),MINUTE(IFERROR(VLOOKUP($A119&amp;TEXT(J$3,"dd/mm/yyyy")&amp;$D$2,tbReporteAsistencia[[#All],[SerialDeBusqueda]:[FechaRegistro]],3,FALSE),""))&gt;MINUTE($D$1)),IFERROR(VLOOKUP($A119&amp;TEXT(J$3,"dd/mm/yyyy")&amp;$D$2,tbReporteAsistencia[[#All],[SerialDeBusqueda]:[FechaRegistro]],3,FALSE),"")-$D$1,""),"")</f>
        <v/>
      </c>
      <c r="K119" s="30" t="str">
        <f>IFERROR(IF(AND(HOUR(IFERROR(VLOOKUP($A119&amp;TEXT(K$3,"dd/mm/yyyy")&amp;$D$2,tbReporteAsistencia[[#All],[SerialDeBusqueda]:[FechaRegistro]],3,FALSE),""))=HOUR($D$1),MINUTE(IFERROR(VLOOKUP($A119&amp;TEXT(K$3,"dd/mm/yyyy")&amp;$D$2,tbReporteAsistencia[[#All],[SerialDeBusqueda]:[FechaRegistro]],3,FALSE),""))&gt;MINUTE($D$1)),IFERROR(VLOOKUP($A119&amp;TEXT(K$3,"dd/mm/yyyy")&amp;$D$2,tbReporteAsistencia[[#All],[SerialDeBusqueda]:[FechaRegistro]],3,FALSE),"")-$D$1,""),"")</f>
        <v/>
      </c>
      <c r="L119" s="30" t="str">
        <f>IFERROR(IF(AND(HOUR(IFERROR(VLOOKUP($A119&amp;TEXT(L$3,"dd/mm/yyyy")&amp;$D$2,tbReporteAsistencia[[#All],[SerialDeBusqueda]:[FechaRegistro]],3,FALSE),""))=HOUR($D$1),MINUTE(IFERROR(VLOOKUP($A119&amp;TEXT(L$3,"dd/mm/yyyy")&amp;$D$2,tbReporteAsistencia[[#All],[SerialDeBusqueda]:[FechaRegistro]],3,FALSE),""))&gt;MINUTE($D$1)),IFERROR(VLOOKUP($A119&amp;TEXT(L$3,"dd/mm/yyyy")&amp;$D$2,tbReporteAsistencia[[#All],[SerialDeBusqueda]:[FechaRegistro]],3,FALSE),"")-$D$1,""),"")</f>
        <v/>
      </c>
      <c r="M119" s="30" t="str">
        <f>IFERROR(IF(AND(HOUR(IFERROR(VLOOKUP($A119&amp;TEXT(M$3,"dd/mm/yyyy")&amp;$D$2,tbReporteAsistencia[[#All],[SerialDeBusqueda]:[FechaRegistro]],3,FALSE),""))=HOUR($D$1),MINUTE(IFERROR(VLOOKUP($A119&amp;TEXT(M$3,"dd/mm/yyyy")&amp;$D$2,tbReporteAsistencia[[#All],[SerialDeBusqueda]:[FechaRegistro]],3,FALSE),""))&gt;MINUTE($D$1)),IFERROR(VLOOKUP($A119&amp;TEXT(M$3,"dd/mm/yyyy")&amp;$D$2,tbReporteAsistencia[[#All],[SerialDeBusqueda]:[FechaRegistro]],3,FALSE),"")-$D$1,""),"")</f>
        <v/>
      </c>
      <c r="N119" s="30" t="str">
        <f>IFERROR(IF(AND(HOUR(IFERROR(VLOOKUP($A119&amp;TEXT(N$3,"dd/mm/yyyy")&amp;$D$2,tbReporteAsistencia[[#All],[SerialDeBusqueda]:[FechaRegistro]],3,FALSE),""))=HOUR($D$1),MINUTE(IFERROR(VLOOKUP($A119&amp;TEXT(N$3,"dd/mm/yyyy")&amp;$D$2,tbReporteAsistencia[[#All],[SerialDeBusqueda]:[FechaRegistro]],3,FALSE),""))&gt;MINUTE($D$1)),IFERROR(VLOOKUP($A119&amp;TEXT(N$3,"dd/mm/yyyy")&amp;$D$2,tbReporteAsistencia[[#All],[SerialDeBusqueda]:[FechaRegistro]],3,FALSE),"")-$D$1,""),"")</f>
        <v/>
      </c>
      <c r="O119" s="30" t="str">
        <f>IFERROR(IF(AND(HOUR(IFERROR(VLOOKUP($A119&amp;TEXT(O$3,"dd/mm/yyyy")&amp;$D$2,tbReporteAsistencia[[#All],[SerialDeBusqueda]:[FechaRegistro]],3,FALSE),""))=HOUR($D$1),MINUTE(IFERROR(VLOOKUP($A119&amp;TEXT(O$3,"dd/mm/yyyy")&amp;$D$2,tbReporteAsistencia[[#All],[SerialDeBusqueda]:[FechaRegistro]],3,FALSE),""))&gt;MINUTE($D$1)),IFERROR(VLOOKUP($A119&amp;TEXT(O$3,"dd/mm/yyyy")&amp;$D$2,tbReporteAsistencia[[#All],[SerialDeBusqueda]:[FechaRegistro]],3,FALSE),"")-$D$1,""),"")</f>
        <v/>
      </c>
      <c r="P119" s="30" t="str">
        <f>IFERROR(IF(AND(HOUR(IFERROR(VLOOKUP($A119&amp;TEXT(P$3,"dd/mm/yyyy")&amp;$D$2,tbReporteAsistencia[[#All],[SerialDeBusqueda]:[FechaRegistro]],3,FALSE),""))=HOUR($D$1),MINUTE(IFERROR(VLOOKUP($A119&amp;TEXT(P$3,"dd/mm/yyyy")&amp;$D$2,tbReporteAsistencia[[#All],[SerialDeBusqueda]:[FechaRegistro]],3,FALSE),""))&gt;MINUTE($D$1)),IFERROR(VLOOKUP($A119&amp;TEXT(P$3,"dd/mm/yyyy")&amp;$D$2,tbReporteAsistencia[[#All],[SerialDeBusqueda]:[FechaRegistro]],3,FALSE),"")-$D$1,""),"")</f>
        <v/>
      </c>
      <c r="Q119" s="30" t="str">
        <f>IFERROR(IF(AND(HOUR(IFERROR(VLOOKUP($A119&amp;TEXT(Q$3,"dd/mm/yyyy")&amp;$D$2,tbReporteAsistencia[[#All],[SerialDeBusqueda]:[FechaRegistro]],3,FALSE),""))=HOUR($D$1),MINUTE(IFERROR(VLOOKUP($A119&amp;TEXT(Q$3,"dd/mm/yyyy")&amp;$D$2,tbReporteAsistencia[[#All],[SerialDeBusqueda]:[FechaRegistro]],3,FALSE),""))&gt;MINUTE($D$1)),IFERROR(VLOOKUP($A119&amp;TEXT(Q$3,"dd/mm/yyyy")&amp;$D$2,tbReporteAsistencia[[#All],[SerialDeBusqueda]:[FechaRegistro]],3,FALSE),"")-$D$1,""),"")</f>
        <v/>
      </c>
      <c r="R119" s="30" t="str">
        <f>IFERROR(IF(AND(HOUR(IFERROR(VLOOKUP($A119&amp;TEXT(R$3,"dd/mm/yyyy")&amp;$D$2,tbReporteAsistencia[[#All],[SerialDeBusqueda]:[FechaRegistro]],3,FALSE),""))=HOUR($D$1),MINUTE(IFERROR(VLOOKUP($A119&amp;TEXT(R$3,"dd/mm/yyyy")&amp;$D$2,tbReporteAsistencia[[#All],[SerialDeBusqueda]:[FechaRegistro]],3,FALSE),""))&gt;MINUTE($D$1)),IFERROR(VLOOKUP($A119&amp;TEXT(R$3,"dd/mm/yyyy")&amp;$D$2,tbReporteAsistencia[[#All],[SerialDeBusqueda]:[FechaRegistro]],3,FALSE),"")-$D$1,""),"")</f>
        <v/>
      </c>
      <c r="S119" s="30" t="str">
        <f>IFERROR(IF(AND(HOUR(IFERROR(VLOOKUP($A119&amp;TEXT(S$3,"dd/mm/yyyy")&amp;$D$2,tbReporteAsistencia[[#All],[SerialDeBusqueda]:[FechaRegistro]],3,FALSE),""))=HOUR($D$1),MINUTE(IFERROR(VLOOKUP($A119&amp;TEXT(S$3,"dd/mm/yyyy")&amp;$D$2,tbReporteAsistencia[[#All],[SerialDeBusqueda]:[FechaRegistro]],3,FALSE),""))&gt;MINUTE($D$1)),IFERROR(VLOOKUP($A119&amp;TEXT(S$3,"dd/mm/yyyy")&amp;$D$2,tbReporteAsistencia[[#All],[SerialDeBusqueda]:[FechaRegistro]],3,FALSE),"")-$D$1,""),"")</f>
        <v/>
      </c>
    </row>
    <row r="120" spans="1:19">
      <c r="A120" s="8">
        <f>Plantilla!A121</f>
        <v>0</v>
      </c>
      <c r="B120" s="8">
        <f>Plantilla!B121</f>
        <v>0</v>
      </c>
      <c r="C120" s="8">
        <f>Plantilla!C121</f>
        <v>0</v>
      </c>
      <c r="D120" s="30" t="str">
        <f>IFERROR(IF(AND(HOUR(IFERROR(VLOOKUP($A120&amp;TEXT(D$3,"dd/mm/yyyy")&amp;$D$2,tbReporteAsistencia[[#All],[SerialDeBusqueda]:[FechaRegistro]],3,FALSE),""))=HOUR($D$1),MINUTE(IFERROR(VLOOKUP($A120&amp;TEXT(D$3,"dd/mm/yyyy")&amp;$D$2,tbReporteAsistencia[[#All],[SerialDeBusqueda]:[FechaRegistro]],3,FALSE),""))&gt;MINUTE($D$1)),IFERROR(VLOOKUP($A120&amp;TEXT(D$3,"dd/mm/yyyy")&amp;$D$2,tbReporteAsistencia[[#All],[SerialDeBusqueda]:[FechaRegistro]],3,FALSE),"")-$D$1,""),"")</f>
        <v/>
      </c>
      <c r="E120" s="30" t="str">
        <f>IFERROR(IF(AND(HOUR(IFERROR(VLOOKUP($A120&amp;TEXT(E$3,"dd/mm/yyyy")&amp;$D$2,tbReporteAsistencia[[#All],[SerialDeBusqueda]:[FechaRegistro]],3,FALSE),""))=HOUR($D$1),MINUTE(IFERROR(VLOOKUP($A120&amp;TEXT(E$3,"dd/mm/yyyy")&amp;$D$2,tbReporteAsistencia[[#All],[SerialDeBusqueda]:[FechaRegistro]],3,FALSE),""))&gt;MINUTE($D$1)),IFERROR(VLOOKUP($A120&amp;TEXT(E$3,"dd/mm/yyyy")&amp;$D$2,tbReporteAsistencia[[#All],[SerialDeBusqueda]:[FechaRegistro]],3,FALSE),"")-$D$1,""),"")</f>
        <v/>
      </c>
      <c r="F120" s="30" t="str">
        <f>IFERROR(IF(AND(HOUR(IFERROR(VLOOKUP($A120&amp;TEXT(F$3,"dd/mm/yyyy")&amp;$D$2,tbReporteAsistencia[[#All],[SerialDeBusqueda]:[FechaRegistro]],3,FALSE),""))=HOUR($D$1),MINUTE(IFERROR(VLOOKUP($A120&amp;TEXT(F$3,"dd/mm/yyyy")&amp;$D$2,tbReporteAsistencia[[#All],[SerialDeBusqueda]:[FechaRegistro]],3,FALSE),""))&gt;MINUTE($D$1)),IFERROR(VLOOKUP($A120&amp;TEXT(F$3,"dd/mm/yyyy")&amp;$D$2,tbReporteAsistencia[[#All],[SerialDeBusqueda]:[FechaRegistro]],3,FALSE),"")-$D$1,""),"")</f>
        <v/>
      </c>
      <c r="G120" s="30" t="str">
        <f>IFERROR(IF(AND(HOUR(IFERROR(VLOOKUP($A120&amp;TEXT(G$3,"dd/mm/yyyy")&amp;$D$2,tbReporteAsistencia[[#All],[SerialDeBusqueda]:[FechaRegistro]],3,FALSE),""))=HOUR($D$1),MINUTE(IFERROR(VLOOKUP($A120&amp;TEXT(G$3,"dd/mm/yyyy")&amp;$D$2,tbReporteAsistencia[[#All],[SerialDeBusqueda]:[FechaRegistro]],3,FALSE),""))&gt;MINUTE($D$1)),IFERROR(VLOOKUP($A120&amp;TEXT(G$3,"dd/mm/yyyy")&amp;$D$2,tbReporteAsistencia[[#All],[SerialDeBusqueda]:[FechaRegistro]],3,FALSE),"")-$D$1,""),"")</f>
        <v/>
      </c>
      <c r="H120" s="30" t="str">
        <f>IFERROR(IF(AND(HOUR(IFERROR(VLOOKUP($A120&amp;TEXT(H$3,"dd/mm/yyyy")&amp;$D$2,tbReporteAsistencia[[#All],[SerialDeBusqueda]:[FechaRegistro]],3,FALSE),""))=HOUR($D$1),MINUTE(IFERROR(VLOOKUP($A120&amp;TEXT(H$3,"dd/mm/yyyy")&amp;$D$2,tbReporteAsistencia[[#All],[SerialDeBusqueda]:[FechaRegistro]],3,FALSE),""))&gt;MINUTE($D$1)),IFERROR(VLOOKUP($A120&amp;TEXT(H$3,"dd/mm/yyyy")&amp;$D$2,tbReporteAsistencia[[#All],[SerialDeBusqueda]:[FechaRegistro]],3,FALSE),"")-$D$1,""),"")</f>
        <v/>
      </c>
      <c r="I120" s="30" t="str">
        <f>IFERROR(IF(AND(HOUR(IFERROR(VLOOKUP($A120&amp;TEXT(I$3,"dd/mm/yyyy")&amp;$D$2,tbReporteAsistencia[[#All],[SerialDeBusqueda]:[FechaRegistro]],3,FALSE),""))=HOUR($D$1),MINUTE(IFERROR(VLOOKUP($A120&amp;TEXT(I$3,"dd/mm/yyyy")&amp;$D$2,tbReporteAsistencia[[#All],[SerialDeBusqueda]:[FechaRegistro]],3,FALSE),""))&gt;MINUTE($D$1)),IFERROR(VLOOKUP($A120&amp;TEXT(I$3,"dd/mm/yyyy")&amp;$D$2,tbReporteAsistencia[[#All],[SerialDeBusqueda]:[FechaRegistro]],3,FALSE),"")-$D$1,""),"")</f>
        <v/>
      </c>
      <c r="J120" s="30" t="str">
        <f>IFERROR(IF(AND(HOUR(IFERROR(VLOOKUP($A120&amp;TEXT(J$3,"dd/mm/yyyy")&amp;$D$2,tbReporteAsistencia[[#All],[SerialDeBusqueda]:[FechaRegistro]],3,FALSE),""))=HOUR($D$1),MINUTE(IFERROR(VLOOKUP($A120&amp;TEXT(J$3,"dd/mm/yyyy")&amp;$D$2,tbReporteAsistencia[[#All],[SerialDeBusqueda]:[FechaRegistro]],3,FALSE),""))&gt;MINUTE($D$1)),IFERROR(VLOOKUP($A120&amp;TEXT(J$3,"dd/mm/yyyy")&amp;$D$2,tbReporteAsistencia[[#All],[SerialDeBusqueda]:[FechaRegistro]],3,FALSE),"")-$D$1,""),"")</f>
        <v/>
      </c>
      <c r="K120" s="30" t="str">
        <f>IFERROR(IF(AND(HOUR(IFERROR(VLOOKUP($A120&amp;TEXT(K$3,"dd/mm/yyyy")&amp;$D$2,tbReporteAsistencia[[#All],[SerialDeBusqueda]:[FechaRegistro]],3,FALSE),""))=HOUR($D$1),MINUTE(IFERROR(VLOOKUP($A120&amp;TEXT(K$3,"dd/mm/yyyy")&amp;$D$2,tbReporteAsistencia[[#All],[SerialDeBusqueda]:[FechaRegistro]],3,FALSE),""))&gt;MINUTE($D$1)),IFERROR(VLOOKUP($A120&amp;TEXT(K$3,"dd/mm/yyyy")&amp;$D$2,tbReporteAsistencia[[#All],[SerialDeBusqueda]:[FechaRegistro]],3,FALSE),"")-$D$1,""),"")</f>
        <v/>
      </c>
      <c r="L120" s="30" t="str">
        <f>IFERROR(IF(AND(HOUR(IFERROR(VLOOKUP($A120&amp;TEXT(L$3,"dd/mm/yyyy")&amp;$D$2,tbReporteAsistencia[[#All],[SerialDeBusqueda]:[FechaRegistro]],3,FALSE),""))=HOUR($D$1),MINUTE(IFERROR(VLOOKUP($A120&amp;TEXT(L$3,"dd/mm/yyyy")&amp;$D$2,tbReporteAsistencia[[#All],[SerialDeBusqueda]:[FechaRegistro]],3,FALSE),""))&gt;MINUTE($D$1)),IFERROR(VLOOKUP($A120&amp;TEXT(L$3,"dd/mm/yyyy")&amp;$D$2,tbReporteAsistencia[[#All],[SerialDeBusqueda]:[FechaRegistro]],3,FALSE),"")-$D$1,""),"")</f>
        <v/>
      </c>
      <c r="M120" s="30" t="str">
        <f>IFERROR(IF(AND(HOUR(IFERROR(VLOOKUP($A120&amp;TEXT(M$3,"dd/mm/yyyy")&amp;$D$2,tbReporteAsistencia[[#All],[SerialDeBusqueda]:[FechaRegistro]],3,FALSE),""))=HOUR($D$1),MINUTE(IFERROR(VLOOKUP($A120&amp;TEXT(M$3,"dd/mm/yyyy")&amp;$D$2,tbReporteAsistencia[[#All],[SerialDeBusqueda]:[FechaRegistro]],3,FALSE),""))&gt;MINUTE($D$1)),IFERROR(VLOOKUP($A120&amp;TEXT(M$3,"dd/mm/yyyy")&amp;$D$2,tbReporteAsistencia[[#All],[SerialDeBusqueda]:[FechaRegistro]],3,FALSE),"")-$D$1,""),"")</f>
        <v/>
      </c>
      <c r="N120" s="30" t="str">
        <f>IFERROR(IF(AND(HOUR(IFERROR(VLOOKUP($A120&amp;TEXT(N$3,"dd/mm/yyyy")&amp;$D$2,tbReporteAsistencia[[#All],[SerialDeBusqueda]:[FechaRegistro]],3,FALSE),""))=HOUR($D$1),MINUTE(IFERROR(VLOOKUP($A120&amp;TEXT(N$3,"dd/mm/yyyy")&amp;$D$2,tbReporteAsistencia[[#All],[SerialDeBusqueda]:[FechaRegistro]],3,FALSE),""))&gt;MINUTE($D$1)),IFERROR(VLOOKUP($A120&amp;TEXT(N$3,"dd/mm/yyyy")&amp;$D$2,tbReporteAsistencia[[#All],[SerialDeBusqueda]:[FechaRegistro]],3,FALSE),"")-$D$1,""),"")</f>
        <v/>
      </c>
      <c r="O120" s="30" t="str">
        <f>IFERROR(IF(AND(HOUR(IFERROR(VLOOKUP($A120&amp;TEXT(O$3,"dd/mm/yyyy")&amp;$D$2,tbReporteAsistencia[[#All],[SerialDeBusqueda]:[FechaRegistro]],3,FALSE),""))=HOUR($D$1),MINUTE(IFERROR(VLOOKUP($A120&amp;TEXT(O$3,"dd/mm/yyyy")&amp;$D$2,tbReporteAsistencia[[#All],[SerialDeBusqueda]:[FechaRegistro]],3,FALSE),""))&gt;MINUTE($D$1)),IFERROR(VLOOKUP($A120&amp;TEXT(O$3,"dd/mm/yyyy")&amp;$D$2,tbReporteAsistencia[[#All],[SerialDeBusqueda]:[FechaRegistro]],3,FALSE),"")-$D$1,""),"")</f>
        <v/>
      </c>
      <c r="P120" s="30" t="str">
        <f>IFERROR(IF(AND(HOUR(IFERROR(VLOOKUP($A120&amp;TEXT(P$3,"dd/mm/yyyy")&amp;$D$2,tbReporteAsistencia[[#All],[SerialDeBusqueda]:[FechaRegistro]],3,FALSE),""))=HOUR($D$1),MINUTE(IFERROR(VLOOKUP($A120&amp;TEXT(P$3,"dd/mm/yyyy")&amp;$D$2,tbReporteAsistencia[[#All],[SerialDeBusqueda]:[FechaRegistro]],3,FALSE),""))&gt;MINUTE($D$1)),IFERROR(VLOOKUP($A120&amp;TEXT(P$3,"dd/mm/yyyy")&amp;$D$2,tbReporteAsistencia[[#All],[SerialDeBusqueda]:[FechaRegistro]],3,FALSE),"")-$D$1,""),"")</f>
        <v/>
      </c>
      <c r="Q120" s="30" t="str">
        <f>IFERROR(IF(AND(HOUR(IFERROR(VLOOKUP($A120&amp;TEXT(Q$3,"dd/mm/yyyy")&amp;$D$2,tbReporteAsistencia[[#All],[SerialDeBusqueda]:[FechaRegistro]],3,FALSE),""))=HOUR($D$1),MINUTE(IFERROR(VLOOKUP($A120&amp;TEXT(Q$3,"dd/mm/yyyy")&amp;$D$2,tbReporteAsistencia[[#All],[SerialDeBusqueda]:[FechaRegistro]],3,FALSE),""))&gt;MINUTE($D$1)),IFERROR(VLOOKUP($A120&amp;TEXT(Q$3,"dd/mm/yyyy")&amp;$D$2,tbReporteAsistencia[[#All],[SerialDeBusqueda]:[FechaRegistro]],3,FALSE),"")-$D$1,""),"")</f>
        <v/>
      </c>
      <c r="R120" s="30" t="str">
        <f>IFERROR(IF(AND(HOUR(IFERROR(VLOOKUP($A120&amp;TEXT(R$3,"dd/mm/yyyy")&amp;$D$2,tbReporteAsistencia[[#All],[SerialDeBusqueda]:[FechaRegistro]],3,FALSE),""))=HOUR($D$1),MINUTE(IFERROR(VLOOKUP($A120&amp;TEXT(R$3,"dd/mm/yyyy")&amp;$D$2,tbReporteAsistencia[[#All],[SerialDeBusqueda]:[FechaRegistro]],3,FALSE),""))&gt;MINUTE($D$1)),IFERROR(VLOOKUP($A120&amp;TEXT(R$3,"dd/mm/yyyy")&amp;$D$2,tbReporteAsistencia[[#All],[SerialDeBusqueda]:[FechaRegistro]],3,FALSE),"")-$D$1,""),"")</f>
        <v/>
      </c>
      <c r="S120" s="30" t="str">
        <f>IFERROR(IF(AND(HOUR(IFERROR(VLOOKUP($A120&amp;TEXT(S$3,"dd/mm/yyyy")&amp;$D$2,tbReporteAsistencia[[#All],[SerialDeBusqueda]:[FechaRegistro]],3,FALSE),""))=HOUR($D$1),MINUTE(IFERROR(VLOOKUP($A120&amp;TEXT(S$3,"dd/mm/yyyy")&amp;$D$2,tbReporteAsistencia[[#All],[SerialDeBusqueda]:[FechaRegistro]],3,FALSE),""))&gt;MINUTE($D$1)),IFERROR(VLOOKUP($A120&amp;TEXT(S$3,"dd/mm/yyyy")&amp;$D$2,tbReporteAsistencia[[#All],[SerialDeBusqueda]:[FechaRegistro]],3,FALSE),"")-$D$1,""),"")</f>
        <v/>
      </c>
    </row>
    <row r="121" spans="1:19">
      <c r="A121" s="8">
        <f>Plantilla!A122</f>
        <v>0</v>
      </c>
      <c r="B121" s="8">
        <f>Plantilla!B122</f>
        <v>0</v>
      </c>
      <c r="C121" s="8">
        <f>Plantilla!C122</f>
        <v>0</v>
      </c>
      <c r="D121" s="30" t="str">
        <f>IFERROR(IF(AND(HOUR(IFERROR(VLOOKUP($A121&amp;TEXT(D$3,"dd/mm/yyyy")&amp;$D$2,tbReporteAsistencia[[#All],[SerialDeBusqueda]:[FechaRegistro]],3,FALSE),""))=HOUR($D$1),MINUTE(IFERROR(VLOOKUP($A121&amp;TEXT(D$3,"dd/mm/yyyy")&amp;$D$2,tbReporteAsistencia[[#All],[SerialDeBusqueda]:[FechaRegistro]],3,FALSE),""))&gt;MINUTE($D$1)),IFERROR(VLOOKUP($A121&amp;TEXT(D$3,"dd/mm/yyyy")&amp;$D$2,tbReporteAsistencia[[#All],[SerialDeBusqueda]:[FechaRegistro]],3,FALSE),"")-$D$1,""),"")</f>
        <v/>
      </c>
      <c r="E121" s="30" t="str">
        <f>IFERROR(IF(AND(HOUR(IFERROR(VLOOKUP($A121&amp;TEXT(E$3,"dd/mm/yyyy")&amp;$D$2,tbReporteAsistencia[[#All],[SerialDeBusqueda]:[FechaRegistro]],3,FALSE),""))=HOUR($D$1),MINUTE(IFERROR(VLOOKUP($A121&amp;TEXT(E$3,"dd/mm/yyyy")&amp;$D$2,tbReporteAsistencia[[#All],[SerialDeBusqueda]:[FechaRegistro]],3,FALSE),""))&gt;MINUTE($D$1)),IFERROR(VLOOKUP($A121&amp;TEXT(E$3,"dd/mm/yyyy")&amp;$D$2,tbReporteAsistencia[[#All],[SerialDeBusqueda]:[FechaRegistro]],3,FALSE),"")-$D$1,""),"")</f>
        <v/>
      </c>
      <c r="F121" s="30" t="str">
        <f>IFERROR(IF(AND(HOUR(IFERROR(VLOOKUP($A121&amp;TEXT(F$3,"dd/mm/yyyy")&amp;$D$2,tbReporteAsistencia[[#All],[SerialDeBusqueda]:[FechaRegistro]],3,FALSE),""))=HOUR($D$1),MINUTE(IFERROR(VLOOKUP($A121&amp;TEXT(F$3,"dd/mm/yyyy")&amp;$D$2,tbReporteAsistencia[[#All],[SerialDeBusqueda]:[FechaRegistro]],3,FALSE),""))&gt;MINUTE($D$1)),IFERROR(VLOOKUP($A121&amp;TEXT(F$3,"dd/mm/yyyy")&amp;$D$2,tbReporteAsistencia[[#All],[SerialDeBusqueda]:[FechaRegistro]],3,FALSE),"")-$D$1,""),"")</f>
        <v/>
      </c>
      <c r="G121" s="30" t="str">
        <f>IFERROR(IF(AND(HOUR(IFERROR(VLOOKUP($A121&amp;TEXT(G$3,"dd/mm/yyyy")&amp;$D$2,tbReporteAsistencia[[#All],[SerialDeBusqueda]:[FechaRegistro]],3,FALSE),""))=HOUR($D$1),MINUTE(IFERROR(VLOOKUP($A121&amp;TEXT(G$3,"dd/mm/yyyy")&amp;$D$2,tbReporteAsistencia[[#All],[SerialDeBusqueda]:[FechaRegistro]],3,FALSE),""))&gt;MINUTE($D$1)),IFERROR(VLOOKUP($A121&amp;TEXT(G$3,"dd/mm/yyyy")&amp;$D$2,tbReporteAsistencia[[#All],[SerialDeBusqueda]:[FechaRegistro]],3,FALSE),"")-$D$1,""),"")</f>
        <v/>
      </c>
      <c r="H121" s="30" t="str">
        <f>IFERROR(IF(AND(HOUR(IFERROR(VLOOKUP($A121&amp;TEXT(H$3,"dd/mm/yyyy")&amp;$D$2,tbReporteAsistencia[[#All],[SerialDeBusqueda]:[FechaRegistro]],3,FALSE),""))=HOUR($D$1),MINUTE(IFERROR(VLOOKUP($A121&amp;TEXT(H$3,"dd/mm/yyyy")&amp;$D$2,tbReporteAsistencia[[#All],[SerialDeBusqueda]:[FechaRegistro]],3,FALSE),""))&gt;MINUTE($D$1)),IFERROR(VLOOKUP($A121&amp;TEXT(H$3,"dd/mm/yyyy")&amp;$D$2,tbReporteAsistencia[[#All],[SerialDeBusqueda]:[FechaRegistro]],3,FALSE),"")-$D$1,""),"")</f>
        <v/>
      </c>
      <c r="I121" s="30" t="str">
        <f>IFERROR(IF(AND(HOUR(IFERROR(VLOOKUP($A121&amp;TEXT(I$3,"dd/mm/yyyy")&amp;$D$2,tbReporteAsistencia[[#All],[SerialDeBusqueda]:[FechaRegistro]],3,FALSE),""))=HOUR($D$1),MINUTE(IFERROR(VLOOKUP($A121&amp;TEXT(I$3,"dd/mm/yyyy")&amp;$D$2,tbReporteAsistencia[[#All],[SerialDeBusqueda]:[FechaRegistro]],3,FALSE),""))&gt;MINUTE($D$1)),IFERROR(VLOOKUP($A121&amp;TEXT(I$3,"dd/mm/yyyy")&amp;$D$2,tbReporteAsistencia[[#All],[SerialDeBusqueda]:[FechaRegistro]],3,FALSE),"")-$D$1,""),"")</f>
        <v/>
      </c>
      <c r="J121" s="30" t="str">
        <f>IFERROR(IF(AND(HOUR(IFERROR(VLOOKUP($A121&amp;TEXT(J$3,"dd/mm/yyyy")&amp;$D$2,tbReporteAsistencia[[#All],[SerialDeBusqueda]:[FechaRegistro]],3,FALSE),""))=HOUR($D$1),MINUTE(IFERROR(VLOOKUP($A121&amp;TEXT(J$3,"dd/mm/yyyy")&amp;$D$2,tbReporteAsistencia[[#All],[SerialDeBusqueda]:[FechaRegistro]],3,FALSE),""))&gt;MINUTE($D$1)),IFERROR(VLOOKUP($A121&amp;TEXT(J$3,"dd/mm/yyyy")&amp;$D$2,tbReporteAsistencia[[#All],[SerialDeBusqueda]:[FechaRegistro]],3,FALSE),"")-$D$1,""),"")</f>
        <v/>
      </c>
      <c r="K121" s="30" t="str">
        <f>IFERROR(IF(AND(HOUR(IFERROR(VLOOKUP($A121&amp;TEXT(K$3,"dd/mm/yyyy")&amp;$D$2,tbReporteAsistencia[[#All],[SerialDeBusqueda]:[FechaRegistro]],3,FALSE),""))=HOUR($D$1),MINUTE(IFERROR(VLOOKUP($A121&amp;TEXT(K$3,"dd/mm/yyyy")&amp;$D$2,tbReporteAsistencia[[#All],[SerialDeBusqueda]:[FechaRegistro]],3,FALSE),""))&gt;MINUTE($D$1)),IFERROR(VLOOKUP($A121&amp;TEXT(K$3,"dd/mm/yyyy")&amp;$D$2,tbReporteAsistencia[[#All],[SerialDeBusqueda]:[FechaRegistro]],3,FALSE),"")-$D$1,""),"")</f>
        <v/>
      </c>
      <c r="L121" s="30" t="str">
        <f>IFERROR(IF(AND(HOUR(IFERROR(VLOOKUP($A121&amp;TEXT(L$3,"dd/mm/yyyy")&amp;$D$2,tbReporteAsistencia[[#All],[SerialDeBusqueda]:[FechaRegistro]],3,FALSE),""))=HOUR($D$1),MINUTE(IFERROR(VLOOKUP($A121&amp;TEXT(L$3,"dd/mm/yyyy")&amp;$D$2,tbReporteAsistencia[[#All],[SerialDeBusqueda]:[FechaRegistro]],3,FALSE),""))&gt;MINUTE($D$1)),IFERROR(VLOOKUP($A121&amp;TEXT(L$3,"dd/mm/yyyy")&amp;$D$2,tbReporteAsistencia[[#All],[SerialDeBusqueda]:[FechaRegistro]],3,FALSE),"")-$D$1,""),"")</f>
        <v/>
      </c>
      <c r="M121" s="30" t="str">
        <f>IFERROR(IF(AND(HOUR(IFERROR(VLOOKUP($A121&amp;TEXT(M$3,"dd/mm/yyyy")&amp;$D$2,tbReporteAsistencia[[#All],[SerialDeBusqueda]:[FechaRegistro]],3,FALSE),""))=HOUR($D$1),MINUTE(IFERROR(VLOOKUP($A121&amp;TEXT(M$3,"dd/mm/yyyy")&amp;$D$2,tbReporteAsistencia[[#All],[SerialDeBusqueda]:[FechaRegistro]],3,FALSE),""))&gt;MINUTE($D$1)),IFERROR(VLOOKUP($A121&amp;TEXT(M$3,"dd/mm/yyyy")&amp;$D$2,tbReporteAsistencia[[#All],[SerialDeBusqueda]:[FechaRegistro]],3,FALSE),"")-$D$1,""),"")</f>
        <v/>
      </c>
      <c r="N121" s="30" t="str">
        <f>IFERROR(IF(AND(HOUR(IFERROR(VLOOKUP($A121&amp;TEXT(N$3,"dd/mm/yyyy")&amp;$D$2,tbReporteAsistencia[[#All],[SerialDeBusqueda]:[FechaRegistro]],3,FALSE),""))=HOUR($D$1),MINUTE(IFERROR(VLOOKUP($A121&amp;TEXT(N$3,"dd/mm/yyyy")&amp;$D$2,tbReporteAsistencia[[#All],[SerialDeBusqueda]:[FechaRegistro]],3,FALSE),""))&gt;MINUTE($D$1)),IFERROR(VLOOKUP($A121&amp;TEXT(N$3,"dd/mm/yyyy")&amp;$D$2,tbReporteAsistencia[[#All],[SerialDeBusqueda]:[FechaRegistro]],3,FALSE),"")-$D$1,""),"")</f>
        <v/>
      </c>
      <c r="O121" s="30" t="str">
        <f>IFERROR(IF(AND(HOUR(IFERROR(VLOOKUP($A121&amp;TEXT(O$3,"dd/mm/yyyy")&amp;$D$2,tbReporteAsistencia[[#All],[SerialDeBusqueda]:[FechaRegistro]],3,FALSE),""))=HOUR($D$1),MINUTE(IFERROR(VLOOKUP($A121&amp;TEXT(O$3,"dd/mm/yyyy")&amp;$D$2,tbReporteAsistencia[[#All],[SerialDeBusqueda]:[FechaRegistro]],3,FALSE),""))&gt;MINUTE($D$1)),IFERROR(VLOOKUP($A121&amp;TEXT(O$3,"dd/mm/yyyy")&amp;$D$2,tbReporteAsistencia[[#All],[SerialDeBusqueda]:[FechaRegistro]],3,FALSE),"")-$D$1,""),"")</f>
        <v/>
      </c>
      <c r="P121" s="30" t="str">
        <f>IFERROR(IF(AND(HOUR(IFERROR(VLOOKUP($A121&amp;TEXT(P$3,"dd/mm/yyyy")&amp;$D$2,tbReporteAsistencia[[#All],[SerialDeBusqueda]:[FechaRegistro]],3,FALSE),""))=HOUR($D$1),MINUTE(IFERROR(VLOOKUP($A121&amp;TEXT(P$3,"dd/mm/yyyy")&amp;$D$2,tbReporteAsistencia[[#All],[SerialDeBusqueda]:[FechaRegistro]],3,FALSE),""))&gt;MINUTE($D$1)),IFERROR(VLOOKUP($A121&amp;TEXT(P$3,"dd/mm/yyyy")&amp;$D$2,tbReporteAsistencia[[#All],[SerialDeBusqueda]:[FechaRegistro]],3,FALSE),"")-$D$1,""),"")</f>
        <v/>
      </c>
      <c r="Q121" s="30" t="str">
        <f>IFERROR(IF(AND(HOUR(IFERROR(VLOOKUP($A121&amp;TEXT(Q$3,"dd/mm/yyyy")&amp;$D$2,tbReporteAsistencia[[#All],[SerialDeBusqueda]:[FechaRegistro]],3,FALSE),""))=HOUR($D$1),MINUTE(IFERROR(VLOOKUP($A121&amp;TEXT(Q$3,"dd/mm/yyyy")&amp;$D$2,tbReporteAsistencia[[#All],[SerialDeBusqueda]:[FechaRegistro]],3,FALSE),""))&gt;MINUTE($D$1)),IFERROR(VLOOKUP($A121&amp;TEXT(Q$3,"dd/mm/yyyy")&amp;$D$2,tbReporteAsistencia[[#All],[SerialDeBusqueda]:[FechaRegistro]],3,FALSE),"")-$D$1,""),"")</f>
        <v/>
      </c>
      <c r="R121" s="30" t="str">
        <f>IFERROR(IF(AND(HOUR(IFERROR(VLOOKUP($A121&amp;TEXT(R$3,"dd/mm/yyyy")&amp;$D$2,tbReporteAsistencia[[#All],[SerialDeBusqueda]:[FechaRegistro]],3,FALSE),""))=HOUR($D$1),MINUTE(IFERROR(VLOOKUP($A121&amp;TEXT(R$3,"dd/mm/yyyy")&amp;$D$2,tbReporteAsistencia[[#All],[SerialDeBusqueda]:[FechaRegistro]],3,FALSE),""))&gt;MINUTE($D$1)),IFERROR(VLOOKUP($A121&amp;TEXT(R$3,"dd/mm/yyyy")&amp;$D$2,tbReporteAsistencia[[#All],[SerialDeBusqueda]:[FechaRegistro]],3,FALSE),"")-$D$1,""),"")</f>
        <v/>
      </c>
      <c r="S121" s="30" t="str">
        <f>IFERROR(IF(AND(HOUR(IFERROR(VLOOKUP($A121&amp;TEXT(S$3,"dd/mm/yyyy")&amp;$D$2,tbReporteAsistencia[[#All],[SerialDeBusqueda]:[FechaRegistro]],3,FALSE),""))=HOUR($D$1),MINUTE(IFERROR(VLOOKUP($A121&amp;TEXT(S$3,"dd/mm/yyyy")&amp;$D$2,tbReporteAsistencia[[#All],[SerialDeBusqueda]:[FechaRegistro]],3,FALSE),""))&gt;MINUTE($D$1)),IFERROR(VLOOKUP($A121&amp;TEXT(S$3,"dd/mm/yyyy")&amp;$D$2,tbReporteAsistencia[[#All],[SerialDeBusqueda]:[FechaRegistro]],3,FALSE),"")-$D$1,""),"")</f>
        <v/>
      </c>
    </row>
    <row r="122" spans="1:19">
      <c r="A122" s="8">
        <f>Plantilla!A123</f>
        <v>0</v>
      </c>
      <c r="B122" s="8">
        <f>Plantilla!B123</f>
        <v>0</v>
      </c>
      <c r="C122" s="8">
        <f>Plantilla!C123</f>
        <v>0</v>
      </c>
      <c r="D122" s="30" t="str">
        <f>IFERROR(IF(AND(HOUR(IFERROR(VLOOKUP($A122&amp;TEXT(D$3,"dd/mm/yyyy")&amp;$D$2,tbReporteAsistencia[[#All],[SerialDeBusqueda]:[FechaRegistro]],3,FALSE),""))=HOUR($D$1),MINUTE(IFERROR(VLOOKUP($A122&amp;TEXT(D$3,"dd/mm/yyyy")&amp;$D$2,tbReporteAsistencia[[#All],[SerialDeBusqueda]:[FechaRegistro]],3,FALSE),""))&gt;MINUTE($D$1)),IFERROR(VLOOKUP($A122&amp;TEXT(D$3,"dd/mm/yyyy")&amp;$D$2,tbReporteAsistencia[[#All],[SerialDeBusqueda]:[FechaRegistro]],3,FALSE),"")-$D$1,""),"")</f>
        <v/>
      </c>
      <c r="E122" s="30" t="str">
        <f>IFERROR(IF(AND(HOUR(IFERROR(VLOOKUP($A122&amp;TEXT(E$3,"dd/mm/yyyy")&amp;$D$2,tbReporteAsistencia[[#All],[SerialDeBusqueda]:[FechaRegistro]],3,FALSE),""))=HOUR($D$1),MINUTE(IFERROR(VLOOKUP($A122&amp;TEXT(E$3,"dd/mm/yyyy")&amp;$D$2,tbReporteAsistencia[[#All],[SerialDeBusqueda]:[FechaRegistro]],3,FALSE),""))&gt;MINUTE($D$1)),IFERROR(VLOOKUP($A122&amp;TEXT(E$3,"dd/mm/yyyy")&amp;$D$2,tbReporteAsistencia[[#All],[SerialDeBusqueda]:[FechaRegistro]],3,FALSE),"")-$D$1,""),"")</f>
        <v/>
      </c>
      <c r="F122" s="30" t="str">
        <f>IFERROR(IF(AND(HOUR(IFERROR(VLOOKUP($A122&amp;TEXT(F$3,"dd/mm/yyyy")&amp;$D$2,tbReporteAsistencia[[#All],[SerialDeBusqueda]:[FechaRegistro]],3,FALSE),""))=HOUR($D$1),MINUTE(IFERROR(VLOOKUP($A122&amp;TEXT(F$3,"dd/mm/yyyy")&amp;$D$2,tbReporteAsistencia[[#All],[SerialDeBusqueda]:[FechaRegistro]],3,FALSE),""))&gt;MINUTE($D$1)),IFERROR(VLOOKUP($A122&amp;TEXT(F$3,"dd/mm/yyyy")&amp;$D$2,tbReporteAsistencia[[#All],[SerialDeBusqueda]:[FechaRegistro]],3,FALSE),"")-$D$1,""),"")</f>
        <v/>
      </c>
      <c r="G122" s="30" t="str">
        <f>IFERROR(IF(AND(HOUR(IFERROR(VLOOKUP($A122&amp;TEXT(G$3,"dd/mm/yyyy")&amp;$D$2,tbReporteAsistencia[[#All],[SerialDeBusqueda]:[FechaRegistro]],3,FALSE),""))=HOUR($D$1),MINUTE(IFERROR(VLOOKUP($A122&amp;TEXT(G$3,"dd/mm/yyyy")&amp;$D$2,tbReporteAsistencia[[#All],[SerialDeBusqueda]:[FechaRegistro]],3,FALSE),""))&gt;MINUTE($D$1)),IFERROR(VLOOKUP($A122&amp;TEXT(G$3,"dd/mm/yyyy")&amp;$D$2,tbReporteAsistencia[[#All],[SerialDeBusqueda]:[FechaRegistro]],3,FALSE),"")-$D$1,""),"")</f>
        <v/>
      </c>
      <c r="H122" s="30" t="str">
        <f>IFERROR(IF(AND(HOUR(IFERROR(VLOOKUP($A122&amp;TEXT(H$3,"dd/mm/yyyy")&amp;$D$2,tbReporteAsistencia[[#All],[SerialDeBusqueda]:[FechaRegistro]],3,FALSE),""))=HOUR($D$1),MINUTE(IFERROR(VLOOKUP($A122&amp;TEXT(H$3,"dd/mm/yyyy")&amp;$D$2,tbReporteAsistencia[[#All],[SerialDeBusqueda]:[FechaRegistro]],3,FALSE),""))&gt;MINUTE($D$1)),IFERROR(VLOOKUP($A122&amp;TEXT(H$3,"dd/mm/yyyy")&amp;$D$2,tbReporteAsistencia[[#All],[SerialDeBusqueda]:[FechaRegistro]],3,FALSE),"")-$D$1,""),"")</f>
        <v/>
      </c>
      <c r="I122" s="30" t="str">
        <f>IFERROR(IF(AND(HOUR(IFERROR(VLOOKUP($A122&amp;TEXT(I$3,"dd/mm/yyyy")&amp;$D$2,tbReporteAsistencia[[#All],[SerialDeBusqueda]:[FechaRegistro]],3,FALSE),""))=HOUR($D$1),MINUTE(IFERROR(VLOOKUP($A122&amp;TEXT(I$3,"dd/mm/yyyy")&amp;$D$2,tbReporteAsistencia[[#All],[SerialDeBusqueda]:[FechaRegistro]],3,FALSE),""))&gt;MINUTE($D$1)),IFERROR(VLOOKUP($A122&amp;TEXT(I$3,"dd/mm/yyyy")&amp;$D$2,tbReporteAsistencia[[#All],[SerialDeBusqueda]:[FechaRegistro]],3,FALSE),"")-$D$1,""),"")</f>
        <v/>
      </c>
      <c r="J122" s="30" t="str">
        <f>IFERROR(IF(AND(HOUR(IFERROR(VLOOKUP($A122&amp;TEXT(J$3,"dd/mm/yyyy")&amp;$D$2,tbReporteAsistencia[[#All],[SerialDeBusqueda]:[FechaRegistro]],3,FALSE),""))=HOUR($D$1),MINUTE(IFERROR(VLOOKUP($A122&amp;TEXT(J$3,"dd/mm/yyyy")&amp;$D$2,tbReporteAsistencia[[#All],[SerialDeBusqueda]:[FechaRegistro]],3,FALSE),""))&gt;MINUTE($D$1)),IFERROR(VLOOKUP($A122&amp;TEXT(J$3,"dd/mm/yyyy")&amp;$D$2,tbReporteAsistencia[[#All],[SerialDeBusqueda]:[FechaRegistro]],3,FALSE),"")-$D$1,""),"")</f>
        <v/>
      </c>
      <c r="K122" s="30" t="str">
        <f>IFERROR(IF(AND(HOUR(IFERROR(VLOOKUP($A122&amp;TEXT(K$3,"dd/mm/yyyy")&amp;$D$2,tbReporteAsistencia[[#All],[SerialDeBusqueda]:[FechaRegistro]],3,FALSE),""))=HOUR($D$1),MINUTE(IFERROR(VLOOKUP($A122&amp;TEXT(K$3,"dd/mm/yyyy")&amp;$D$2,tbReporteAsistencia[[#All],[SerialDeBusqueda]:[FechaRegistro]],3,FALSE),""))&gt;MINUTE($D$1)),IFERROR(VLOOKUP($A122&amp;TEXT(K$3,"dd/mm/yyyy")&amp;$D$2,tbReporteAsistencia[[#All],[SerialDeBusqueda]:[FechaRegistro]],3,FALSE),"")-$D$1,""),"")</f>
        <v/>
      </c>
      <c r="L122" s="30" t="str">
        <f>IFERROR(IF(AND(HOUR(IFERROR(VLOOKUP($A122&amp;TEXT(L$3,"dd/mm/yyyy")&amp;$D$2,tbReporteAsistencia[[#All],[SerialDeBusqueda]:[FechaRegistro]],3,FALSE),""))=HOUR($D$1),MINUTE(IFERROR(VLOOKUP($A122&amp;TEXT(L$3,"dd/mm/yyyy")&amp;$D$2,tbReporteAsistencia[[#All],[SerialDeBusqueda]:[FechaRegistro]],3,FALSE),""))&gt;MINUTE($D$1)),IFERROR(VLOOKUP($A122&amp;TEXT(L$3,"dd/mm/yyyy")&amp;$D$2,tbReporteAsistencia[[#All],[SerialDeBusqueda]:[FechaRegistro]],3,FALSE),"")-$D$1,""),"")</f>
        <v/>
      </c>
      <c r="M122" s="30" t="str">
        <f>IFERROR(IF(AND(HOUR(IFERROR(VLOOKUP($A122&amp;TEXT(M$3,"dd/mm/yyyy")&amp;$D$2,tbReporteAsistencia[[#All],[SerialDeBusqueda]:[FechaRegistro]],3,FALSE),""))=HOUR($D$1),MINUTE(IFERROR(VLOOKUP($A122&amp;TEXT(M$3,"dd/mm/yyyy")&amp;$D$2,tbReporteAsistencia[[#All],[SerialDeBusqueda]:[FechaRegistro]],3,FALSE),""))&gt;MINUTE($D$1)),IFERROR(VLOOKUP($A122&amp;TEXT(M$3,"dd/mm/yyyy")&amp;$D$2,tbReporteAsistencia[[#All],[SerialDeBusqueda]:[FechaRegistro]],3,FALSE),"")-$D$1,""),"")</f>
        <v/>
      </c>
      <c r="N122" s="30" t="str">
        <f>IFERROR(IF(AND(HOUR(IFERROR(VLOOKUP($A122&amp;TEXT(N$3,"dd/mm/yyyy")&amp;$D$2,tbReporteAsistencia[[#All],[SerialDeBusqueda]:[FechaRegistro]],3,FALSE),""))=HOUR($D$1),MINUTE(IFERROR(VLOOKUP($A122&amp;TEXT(N$3,"dd/mm/yyyy")&amp;$D$2,tbReporteAsistencia[[#All],[SerialDeBusqueda]:[FechaRegistro]],3,FALSE),""))&gt;MINUTE($D$1)),IFERROR(VLOOKUP($A122&amp;TEXT(N$3,"dd/mm/yyyy")&amp;$D$2,tbReporteAsistencia[[#All],[SerialDeBusqueda]:[FechaRegistro]],3,FALSE),"")-$D$1,""),"")</f>
        <v/>
      </c>
      <c r="O122" s="30" t="str">
        <f>IFERROR(IF(AND(HOUR(IFERROR(VLOOKUP($A122&amp;TEXT(O$3,"dd/mm/yyyy")&amp;$D$2,tbReporteAsistencia[[#All],[SerialDeBusqueda]:[FechaRegistro]],3,FALSE),""))=HOUR($D$1),MINUTE(IFERROR(VLOOKUP($A122&amp;TEXT(O$3,"dd/mm/yyyy")&amp;$D$2,tbReporteAsistencia[[#All],[SerialDeBusqueda]:[FechaRegistro]],3,FALSE),""))&gt;MINUTE($D$1)),IFERROR(VLOOKUP($A122&amp;TEXT(O$3,"dd/mm/yyyy")&amp;$D$2,tbReporteAsistencia[[#All],[SerialDeBusqueda]:[FechaRegistro]],3,FALSE),"")-$D$1,""),"")</f>
        <v/>
      </c>
      <c r="P122" s="30" t="str">
        <f>IFERROR(IF(AND(HOUR(IFERROR(VLOOKUP($A122&amp;TEXT(P$3,"dd/mm/yyyy")&amp;$D$2,tbReporteAsistencia[[#All],[SerialDeBusqueda]:[FechaRegistro]],3,FALSE),""))=HOUR($D$1),MINUTE(IFERROR(VLOOKUP($A122&amp;TEXT(P$3,"dd/mm/yyyy")&amp;$D$2,tbReporteAsistencia[[#All],[SerialDeBusqueda]:[FechaRegistro]],3,FALSE),""))&gt;MINUTE($D$1)),IFERROR(VLOOKUP($A122&amp;TEXT(P$3,"dd/mm/yyyy")&amp;$D$2,tbReporteAsistencia[[#All],[SerialDeBusqueda]:[FechaRegistro]],3,FALSE),"")-$D$1,""),"")</f>
        <v/>
      </c>
      <c r="Q122" s="30" t="str">
        <f>IFERROR(IF(AND(HOUR(IFERROR(VLOOKUP($A122&amp;TEXT(Q$3,"dd/mm/yyyy")&amp;$D$2,tbReporteAsistencia[[#All],[SerialDeBusqueda]:[FechaRegistro]],3,FALSE),""))=HOUR($D$1),MINUTE(IFERROR(VLOOKUP($A122&amp;TEXT(Q$3,"dd/mm/yyyy")&amp;$D$2,tbReporteAsistencia[[#All],[SerialDeBusqueda]:[FechaRegistro]],3,FALSE),""))&gt;MINUTE($D$1)),IFERROR(VLOOKUP($A122&amp;TEXT(Q$3,"dd/mm/yyyy")&amp;$D$2,tbReporteAsistencia[[#All],[SerialDeBusqueda]:[FechaRegistro]],3,FALSE),"")-$D$1,""),"")</f>
        <v/>
      </c>
      <c r="R122" s="30" t="str">
        <f>IFERROR(IF(AND(HOUR(IFERROR(VLOOKUP($A122&amp;TEXT(R$3,"dd/mm/yyyy")&amp;$D$2,tbReporteAsistencia[[#All],[SerialDeBusqueda]:[FechaRegistro]],3,FALSE),""))=HOUR($D$1),MINUTE(IFERROR(VLOOKUP($A122&amp;TEXT(R$3,"dd/mm/yyyy")&amp;$D$2,tbReporteAsistencia[[#All],[SerialDeBusqueda]:[FechaRegistro]],3,FALSE),""))&gt;MINUTE($D$1)),IFERROR(VLOOKUP($A122&amp;TEXT(R$3,"dd/mm/yyyy")&amp;$D$2,tbReporteAsistencia[[#All],[SerialDeBusqueda]:[FechaRegistro]],3,FALSE),"")-$D$1,""),"")</f>
        <v/>
      </c>
      <c r="S122" s="30" t="str">
        <f>IFERROR(IF(AND(HOUR(IFERROR(VLOOKUP($A122&amp;TEXT(S$3,"dd/mm/yyyy")&amp;$D$2,tbReporteAsistencia[[#All],[SerialDeBusqueda]:[FechaRegistro]],3,FALSE),""))=HOUR($D$1),MINUTE(IFERROR(VLOOKUP($A122&amp;TEXT(S$3,"dd/mm/yyyy")&amp;$D$2,tbReporteAsistencia[[#All],[SerialDeBusqueda]:[FechaRegistro]],3,FALSE),""))&gt;MINUTE($D$1)),IFERROR(VLOOKUP($A122&amp;TEXT(S$3,"dd/mm/yyyy")&amp;$D$2,tbReporteAsistencia[[#All],[SerialDeBusqueda]:[FechaRegistro]],3,FALSE),"")-$D$1,""),"")</f>
        <v/>
      </c>
    </row>
    <row r="123" spans="1:19">
      <c r="A123" s="8">
        <f>Plantilla!A124</f>
        <v>0</v>
      </c>
      <c r="B123" s="8">
        <f>Plantilla!B124</f>
        <v>0</v>
      </c>
      <c r="C123" s="8">
        <f>Plantilla!C124</f>
        <v>0</v>
      </c>
      <c r="D123" s="30" t="str">
        <f>IFERROR(IF(AND(HOUR(IFERROR(VLOOKUP($A123&amp;TEXT(D$3,"dd/mm/yyyy")&amp;$D$2,tbReporteAsistencia[[#All],[SerialDeBusqueda]:[FechaRegistro]],3,FALSE),""))=HOUR($D$1),MINUTE(IFERROR(VLOOKUP($A123&amp;TEXT(D$3,"dd/mm/yyyy")&amp;$D$2,tbReporteAsistencia[[#All],[SerialDeBusqueda]:[FechaRegistro]],3,FALSE),""))&gt;MINUTE($D$1)),IFERROR(VLOOKUP($A123&amp;TEXT(D$3,"dd/mm/yyyy")&amp;$D$2,tbReporteAsistencia[[#All],[SerialDeBusqueda]:[FechaRegistro]],3,FALSE),"")-$D$1,""),"")</f>
        <v/>
      </c>
      <c r="E123" s="30" t="str">
        <f>IFERROR(IF(AND(HOUR(IFERROR(VLOOKUP($A123&amp;TEXT(E$3,"dd/mm/yyyy")&amp;$D$2,tbReporteAsistencia[[#All],[SerialDeBusqueda]:[FechaRegistro]],3,FALSE),""))=HOUR($D$1),MINUTE(IFERROR(VLOOKUP($A123&amp;TEXT(E$3,"dd/mm/yyyy")&amp;$D$2,tbReporteAsistencia[[#All],[SerialDeBusqueda]:[FechaRegistro]],3,FALSE),""))&gt;MINUTE($D$1)),IFERROR(VLOOKUP($A123&amp;TEXT(E$3,"dd/mm/yyyy")&amp;$D$2,tbReporteAsistencia[[#All],[SerialDeBusqueda]:[FechaRegistro]],3,FALSE),"")-$D$1,""),"")</f>
        <v/>
      </c>
      <c r="F123" s="30" t="str">
        <f>IFERROR(IF(AND(HOUR(IFERROR(VLOOKUP($A123&amp;TEXT(F$3,"dd/mm/yyyy")&amp;$D$2,tbReporteAsistencia[[#All],[SerialDeBusqueda]:[FechaRegistro]],3,FALSE),""))=HOUR($D$1),MINUTE(IFERROR(VLOOKUP($A123&amp;TEXT(F$3,"dd/mm/yyyy")&amp;$D$2,tbReporteAsistencia[[#All],[SerialDeBusqueda]:[FechaRegistro]],3,FALSE),""))&gt;MINUTE($D$1)),IFERROR(VLOOKUP($A123&amp;TEXT(F$3,"dd/mm/yyyy")&amp;$D$2,tbReporteAsistencia[[#All],[SerialDeBusqueda]:[FechaRegistro]],3,FALSE),"")-$D$1,""),"")</f>
        <v/>
      </c>
      <c r="G123" s="30" t="str">
        <f>IFERROR(IF(AND(HOUR(IFERROR(VLOOKUP($A123&amp;TEXT(G$3,"dd/mm/yyyy")&amp;$D$2,tbReporteAsistencia[[#All],[SerialDeBusqueda]:[FechaRegistro]],3,FALSE),""))=HOUR($D$1),MINUTE(IFERROR(VLOOKUP($A123&amp;TEXT(G$3,"dd/mm/yyyy")&amp;$D$2,tbReporteAsistencia[[#All],[SerialDeBusqueda]:[FechaRegistro]],3,FALSE),""))&gt;MINUTE($D$1)),IFERROR(VLOOKUP($A123&amp;TEXT(G$3,"dd/mm/yyyy")&amp;$D$2,tbReporteAsistencia[[#All],[SerialDeBusqueda]:[FechaRegistro]],3,FALSE),"")-$D$1,""),"")</f>
        <v/>
      </c>
      <c r="H123" s="30" t="str">
        <f>IFERROR(IF(AND(HOUR(IFERROR(VLOOKUP($A123&amp;TEXT(H$3,"dd/mm/yyyy")&amp;$D$2,tbReporteAsistencia[[#All],[SerialDeBusqueda]:[FechaRegistro]],3,FALSE),""))=HOUR($D$1),MINUTE(IFERROR(VLOOKUP($A123&amp;TEXT(H$3,"dd/mm/yyyy")&amp;$D$2,tbReporteAsistencia[[#All],[SerialDeBusqueda]:[FechaRegistro]],3,FALSE),""))&gt;MINUTE($D$1)),IFERROR(VLOOKUP($A123&amp;TEXT(H$3,"dd/mm/yyyy")&amp;$D$2,tbReporteAsistencia[[#All],[SerialDeBusqueda]:[FechaRegistro]],3,FALSE),"")-$D$1,""),"")</f>
        <v/>
      </c>
      <c r="I123" s="30" t="str">
        <f>IFERROR(IF(AND(HOUR(IFERROR(VLOOKUP($A123&amp;TEXT(I$3,"dd/mm/yyyy")&amp;$D$2,tbReporteAsistencia[[#All],[SerialDeBusqueda]:[FechaRegistro]],3,FALSE),""))=HOUR($D$1),MINUTE(IFERROR(VLOOKUP($A123&amp;TEXT(I$3,"dd/mm/yyyy")&amp;$D$2,tbReporteAsistencia[[#All],[SerialDeBusqueda]:[FechaRegistro]],3,FALSE),""))&gt;MINUTE($D$1)),IFERROR(VLOOKUP($A123&amp;TEXT(I$3,"dd/mm/yyyy")&amp;$D$2,tbReporteAsistencia[[#All],[SerialDeBusqueda]:[FechaRegistro]],3,FALSE),"")-$D$1,""),"")</f>
        <v/>
      </c>
      <c r="J123" s="30" t="str">
        <f>IFERROR(IF(AND(HOUR(IFERROR(VLOOKUP($A123&amp;TEXT(J$3,"dd/mm/yyyy")&amp;$D$2,tbReporteAsistencia[[#All],[SerialDeBusqueda]:[FechaRegistro]],3,FALSE),""))=HOUR($D$1),MINUTE(IFERROR(VLOOKUP($A123&amp;TEXT(J$3,"dd/mm/yyyy")&amp;$D$2,tbReporteAsistencia[[#All],[SerialDeBusqueda]:[FechaRegistro]],3,FALSE),""))&gt;MINUTE($D$1)),IFERROR(VLOOKUP($A123&amp;TEXT(J$3,"dd/mm/yyyy")&amp;$D$2,tbReporteAsistencia[[#All],[SerialDeBusqueda]:[FechaRegistro]],3,FALSE),"")-$D$1,""),"")</f>
        <v/>
      </c>
      <c r="K123" s="30" t="str">
        <f>IFERROR(IF(AND(HOUR(IFERROR(VLOOKUP($A123&amp;TEXT(K$3,"dd/mm/yyyy")&amp;$D$2,tbReporteAsistencia[[#All],[SerialDeBusqueda]:[FechaRegistro]],3,FALSE),""))=HOUR($D$1),MINUTE(IFERROR(VLOOKUP($A123&amp;TEXT(K$3,"dd/mm/yyyy")&amp;$D$2,tbReporteAsistencia[[#All],[SerialDeBusqueda]:[FechaRegistro]],3,FALSE),""))&gt;MINUTE($D$1)),IFERROR(VLOOKUP($A123&amp;TEXT(K$3,"dd/mm/yyyy")&amp;$D$2,tbReporteAsistencia[[#All],[SerialDeBusqueda]:[FechaRegistro]],3,FALSE),"")-$D$1,""),"")</f>
        <v/>
      </c>
      <c r="L123" s="30" t="str">
        <f>IFERROR(IF(AND(HOUR(IFERROR(VLOOKUP($A123&amp;TEXT(L$3,"dd/mm/yyyy")&amp;$D$2,tbReporteAsistencia[[#All],[SerialDeBusqueda]:[FechaRegistro]],3,FALSE),""))=HOUR($D$1),MINUTE(IFERROR(VLOOKUP($A123&amp;TEXT(L$3,"dd/mm/yyyy")&amp;$D$2,tbReporteAsistencia[[#All],[SerialDeBusqueda]:[FechaRegistro]],3,FALSE),""))&gt;MINUTE($D$1)),IFERROR(VLOOKUP($A123&amp;TEXT(L$3,"dd/mm/yyyy")&amp;$D$2,tbReporteAsistencia[[#All],[SerialDeBusqueda]:[FechaRegistro]],3,FALSE),"")-$D$1,""),"")</f>
        <v/>
      </c>
      <c r="M123" s="30" t="str">
        <f>IFERROR(IF(AND(HOUR(IFERROR(VLOOKUP($A123&amp;TEXT(M$3,"dd/mm/yyyy")&amp;$D$2,tbReporteAsistencia[[#All],[SerialDeBusqueda]:[FechaRegistro]],3,FALSE),""))=HOUR($D$1),MINUTE(IFERROR(VLOOKUP($A123&amp;TEXT(M$3,"dd/mm/yyyy")&amp;$D$2,tbReporteAsistencia[[#All],[SerialDeBusqueda]:[FechaRegistro]],3,FALSE),""))&gt;MINUTE($D$1)),IFERROR(VLOOKUP($A123&amp;TEXT(M$3,"dd/mm/yyyy")&amp;$D$2,tbReporteAsistencia[[#All],[SerialDeBusqueda]:[FechaRegistro]],3,FALSE),"")-$D$1,""),"")</f>
        <v/>
      </c>
      <c r="N123" s="30" t="str">
        <f>IFERROR(IF(AND(HOUR(IFERROR(VLOOKUP($A123&amp;TEXT(N$3,"dd/mm/yyyy")&amp;$D$2,tbReporteAsistencia[[#All],[SerialDeBusqueda]:[FechaRegistro]],3,FALSE),""))=HOUR($D$1),MINUTE(IFERROR(VLOOKUP($A123&amp;TEXT(N$3,"dd/mm/yyyy")&amp;$D$2,tbReporteAsistencia[[#All],[SerialDeBusqueda]:[FechaRegistro]],3,FALSE),""))&gt;MINUTE($D$1)),IFERROR(VLOOKUP($A123&amp;TEXT(N$3,"dd/mm/yyyy")&amp;$D$2,tbReporteAsistencia[[#All],[SerialDeBusqueda]:[FechaRegistro]],3,FALSE),"")-$D$1,""),"")</f>
        <v/>
      </c>
      <c r="O123" s="30" t="str">
        <f>IFERROR(IF(AND(HOUR(IFERROR(VLOOKUP($A123&amp;TEXT(O$3,"dd/mm/yyyy")&amp;$D$2,tbReporteAsistencia[[#All],[SerialDeBusqueda]:[FechaRegistro]],3,FALSE),""))=HOUR($D$1),MINUTE(IFERROR(VLOOKUP($A123&amp;TEXT(O$3,"dd/mm/yyyy")&amp;$D$2,tbReporteAsistencia[[#All],[SerialDeBusqueda]:[FechaRegistro]],3,FALSE),""))&gt;MINUTE($D$1)),IFERROR(VLOOKUP($A123&amp;TEXT(O$3,"dd/mm/yyyy")&amp;$D$2,tbReporteAsistencia[[#All],[SerialDeBusqueda]:[FechaRegistro]],3,FALSE),"")-$D$1,""),"")</f>
        <v/>
      </c>
      <c r="P123" s="30" t="str">
        <f>IFERROR(IF(AND(HOUR(IFERROR(VLOOKUP($A123&amp;TEXT(P$3,"dd/mm/yyyy")&amp;$D$2,tbReporteAsistencia[[#All],[SerialDeBusqueda]:[FechaRegistro]],3,FALSE),""))=HOUR($D$1),MINUTE(IFERROR(VLOOKUP($A123&amp;TEXT(P$3,"dd/mm/yyyy")&amp;$D$2,tbReporteAsistencia[[#All],[SerialDeBusqueda]:[FechaRegistro]],3,FALSE),""))&gt;MINUTE($D$1)),IFERROR(VLOOKUP($A123&amp;TEXT(P$3,"dd/mm/yyyy")&amp;$D$2,tbReporteAsistencia[[#All],[SerialDeBusqueda]:[FechaRegistro]],3,FALSE),"")-$D$1,""),"")</f>
        <v/>
      </c>
      <c r="Q123" s="30" t="str">
        <f>IFERROR(IF(AND(HOUR(IFERROR(VLOOKUP($A123&amp;TEXT(Q$3,"dd/mm/yyyy")&amp;$D$2,tbReporteAsistencia[[#All],[SerialDeBusqueda]:[FechaRegistro]],3,FALSE),""))=HOUR($D$1),MINUTE(IFERROR(VLOOKUP($A123&amp;TEXT(Q$3,"dd/mm/yyyy")&amp;$D$2,tbReporteAsistencia[[#All],[SerialDeBusqueda]:[FechaRegistro]],3,FALSE),""))&gt;MINUTE($D$1)),IFERROR(VLOOKUP($A123&amp;TEXT(Q$3,"dd/mm/yyyy")&amp;$D$2,tbReporteAsistencia[[#All],[SerialDeBusqueda]:[FechaRegistro]],3,FALSE),"")-$D$1,""),"")</f>
        <v/>
      </c>
      <c r="R123" s="30" t="str">
        <f>IFERROR(IF(AND(HOUR(IFERROR(VLOOKUP($A123&amp;TEXT(R$3,"dd/mm/yyyy")&amp;$D$2,tbReporteAsistencia[[#All],[SerialDeBusqueda]:[FechaRegistro]],3,FALSE),""))=HOUR($D$1),MINUTE(IFERROR(VLOOKUP($A123&amp;TEXT(R$3,"dd/mm/yyyy")&amp;$D$2,tbReporteAsistencia[[#All],[SerialDeBusqueda]:[FechaRegistro]],3,FALSE),""))&gt;MINUTE($D$1)),IFERROR(VLOOKUP($A123&amp;TEXT(R$3,"dd/mm/yyyy")&amp;$D$2,tbReporteAsistencia[[#All],[SerialDeBusqueda]:[FechaRegistro]],3,FALSE),"")-$D$1,""),"")</f>
        <v/>
      </c>
      <c r="S123" s="30" t="str">
        <f>IFERROR(IF(AND(HOUR(IFERROR(VLOOKUP($A123&amp;TEXT(S$3,"dd/mm/yyyy")&amp;$D$2,tbReporteAsistencia[[#All],[SerialDeBusqueda]:[FechaRegistro]],3,FALSE),""))=HOUR($D$1),MINUTE(IFERROR(VLOOKUP($A123&amp;TEXT(S$3,"dd/mm/yyyy")&amp;$D$2,tbReporteAsistencia[[#All],[SerialDeBusqueda]:[FechaRegistro]],3,FALSE),""))&gt;MINUTE($D$1)),IFERROR(VLOOKUP($A123&amp;TEXT(S$3,"dd/mm/yyyy")&amp;$D$2,tbReporteAsistencia[[#All],[SerialDeBusqueda]:[FechaRegistro]],3,FALSE),"")-$D$1,""),"")</f>
        <v/>
      </c>
    </row>
    <row r="124" spans="1:19">
      <c r="A124" s="8">
        <f>Plantilla!A125</f>
        <v>0</v>
      </c>
      <c r="B124" s="8">
        <f>Plantilla!B125</f>
        <v>0</v>
      </c>
      <c r="C124" s="8">
        <f>Plantilla!C125</f>
        <v>0</v>
      </c>
      <c r="D124" s="30" t="str">
        <f>IFERROR(IF(AND(HOUR(IFERROR(VLOOKUP($A124&amp;TEXT(D$3,"dd/mm/yyyy")&amp;$D$2,tbReporteAsistencia[[#All],[SerialDeBusqueda]:[FechaRegistro]],3,FALSE),""))=HOUR($D$1),MINUTE(IFERROR(VLOOKUP($A124&amp;TEXT(D$3,"dd/mm/yyyy")&amp;$D$2,tbReporteAsistencia[[#All],[SerialDeBusqueda]:[FechaRegistro]],3,FALSE),""))&gt;MINUTE($D$1)),IFERROR(VLOOKUP($A124&amp;TEXT(D$3,"dd/mm/yyyy")&amp;$D$2,tbReporteAsistencia[[#All],[SerialDeBusqueda]:[FechaRegistro]],3,FALSE),"")-$D$1,""),"")</f>
        <v/>
      </c>
      <c r="E124" s="30" t="str">
        <f>IFERROR(IF(AND(HOUR(IFERROR(VLOOKUP($A124&amp;TEXT(E$3,"dd/mm/yyyy")&amp;$D$2,tbReporteAsistencia[[#All],[SerialDeBusqueda]:[FechaRegistro]],3,FALSE),""))=HOUR($D$1),MINUTE(IFERROR(VLOOKUP($A124&amp;TEXT(E$3,"dd/mm/yyyy")&amp;$D$2,tbReporteAsistencia[[#All],[SerialDeBusqueda]:[FechaRegistro]],3,FALSE),""))&gt;MINUTE($D$1)),IFERROR(VLOOKUP($A124&amp;TEXT(E$3,"dd/mm/yyyy")&amp;$D$2,tbReporteAsistencia[[#All],[SerialDeBusqueda]:[FechaRegistro]],3,FALSE),"")-$D$1,""),"")</f>
        <v/>
      </c>
      <c r="F124" s="30" t="str">
        <f>IFERROR(IF(AND(HOUR(IFERROR(VLOOKUP($A124&amp;TEXT(F$3,"dd/mm/yyyy")&amp;$D$2,tbReporteAsistencia[[#All],[SerialDeBusqueda]:[FechaRegistro]],3,FALSE),""))=HOUR($D$1),MINUTE(IFERROR(VLOOKUP($A124&amp;TEXT(F$3,"dd/mm/yyyy")&amp;$D$2,tbReporteAsistencia[[#All],[SerialDeBusqueda]:[FechaRegistro]],3,FALSE),""))&gt;MINUTE($D$1)),IFERROR(VLOOKUP($A124&amp;TEXT(F$3,"dd/mm/yyyy")&amp;$D$2,tbReporteAsistencia[[#All],[SerialDeBusqueda]:[FechaRegistro]],3,FALSE),"")-$D$1,""),"")</f>
        <v/>
      </c>
      <c r="G124" s="30" t="str">
        <f>IFERROR(IF(AND(HOUR(IFERROR(VLOOKUP($A124&amp;TEXT(G$3,"dd/mm/yyyy")&amp;$D$2,tbReporteAsistencia[[#All],[SerialDeBusqueda]:[FechaRegistro]],3,FALSE),""))=HOUR($D$1),MINUTE(IFERROR(VLOOKUP($A124&amp;TEXT(G$3,"dd/mm/yyyy")&amp;$D$2,tbReporteAsistencia[[#All],[SerialDeBusqueda]:[FechaRegistro]],3,FALSE),""))&gt;MINUTE($D$1)),IFERROR(VLOOKUP($A124&amp;TEXT(G$3,"dd/mm/yyyy")&amp;$D$2,tbReporteAsistencia[[#All],[SerialDeBusqueda]:[FechaRegistro]],3,FALSE),"")-$D$1,""),"")</f>
        <v/>
      </c>
      <c r="H124" s="30" t="str">
        <f>IFERROR(IF(AND(HOUR(IFERROR(VLOOKUP($A124&amp;TEXT(H$3,"dd/mm/yyyy")&amp;$D$2,tbReporteAsistencia[[#All],[SerialDeBusqueda]:[FechaRegistro]],3,FALSE),""))=HOUR($D$1),MINUTE(IFERROR(VLOOKUP($A124&amp;TEXT(H$3,"dd/mm/yyyy")&amp;$D$2,tbReporteAsistencia[[#All],[SerialDeBusqueda]:[FechaRegistro]],3,FALSE),""))&gt;MINUTE($D$1)),IFERROR(VLOOKUP($A124&amp;TEXT(H$3,"dd/mm/yyyy")&amp;$D$2,tbReporteAsistencia[[#All],[SerialDeBusqueda]:[FechaRegistro]],3,FALSE),"")-$D$1,""),"")</f>
        <v/>
      </c>
      <c r="I124" s="30" t="str">
        <f>IFERROR(IF(AND(HOUR(IFERROR(VLOOKUP($A124&amp;TEXT(I$3,"dd/mm/yyyy")&amp;$D$2,tbReporteAsistencia[[#All],[SerialDeBusqueda]:[FechaRegistro]],3,FALSE),""))=HOUR($D$1),MINUTE(IFERROR(VLOOKUP($A124&amp;TEXT(I$3,"dd/mm/yyyy")&amp;$D$2,tbReporteAsistencia[[#All],[SerialDeBusqueda]:[FechaRegistro]],3,FALSE),""))&gt;MINUTE($D$1)),IFERROR(VLOOKUP($A124&amp;TEXT(I$3,"dd/mm/yyyy")&amp;$D$2,tbReporteAsistencia[[#All],[SerialDeBusqueda]:[FechaRegistro]],3,FALSE),"")-$D$1,""),"")</f>
        <v/>
      </c>
      <c r="J124" s="30" t="str">
        <f>IFERROR(IF(AND(HOUR(IFERROR(VLOOKUP($A124&amp;TEXT(J$3,"dd/mm/yyyy")&amp;$D$2,tbReporteAsistencia[[#All],[SerialDeBusqueda]:[FechaRegistro]],3,FALSE),""))=HOUR($D$1),MINUTE(IFERROR(VLOOKUP($A124&amp;TEXT(J$3,"dd/mm/yyyy")&amp;$D$2,tbReporteAsistencia[[#All],[SerialDeBusqueda]:[FechaRegistro]],3,FALSE),""))&gt;MINUTE($D$1)),IFERROR(VLOOKUP($A124&amp;TEXT(J$3,"dd/mm/yyyy")&amp;$D$2,tbReporteAsistencia[[#All],[SerialDeBusqueda]:[FechaRegistro]],3,FALSE),"")-$D$1,""),"")</f>
        <v/>
      </c>
      <c r="K124" s="30" t="str">
        <f>IFERROR(IF(AND(HOUR(IFERROR(VLOOKUP($A124&amp;TEXT(K$3,"dd/mm/yyyy")&amp;$D$2,tbReporteAsistencia[[#All],[SerialDeBusqueda]:[FechaRegistro]],3,FALSE),""))=HOUR($D$1),MINUTE(IFERROR(VLOOKUP($A124&amp;TEXT(K$3,"dd/mm/yyyy")&amp;$D$2,tbReporteAsistencia[[#All],[SerialDeBusqueda]:[FechaRegistro]],3,FALSE),""))&gt;MINUTE($D$1)),IFERROR(VLOOKUP($A124&amp;TEXT(K$3,"dd/mm/yyyy")&amp;$D$2,tbReporteAsistencia[[#All],[SerialDeBusqueda]:[FechaRegistro]],3,FALSE),"")-$D$1,""),"")</f>
        <v/>
      </c>
      <c r="L124" s="30" t="str">
        <f>IFERROR(IF(AND(HOUR(IFERROR(VLOOKUP($A124&amp;TEXT(L$3,"dd/mm/yyyy")&amp;$D$2,tbReporteAsistencia[[#All],[SerialDeBusqueda]:[FechaRegistro]],3,FALSE),""))=HOUR($D$1),MINUTE(IFERROR(VLOOKUP($A124&amp;TEXT(L$3,"dd/mm/yyyy")&amp;$D$2,tbReporteAsistencia[[#All],[SerialDeBusqueda]:[FechaRegistro]],3,FALSE),""))&gt;MINUTE($D$1)),IFERROR(VLOOKUP($A124&amp;TEXT(L$3,"dd/mm/yyyy")&amp;$D$2,tbReporteAsistencia[[#All],[SerialDeBusqueda]:[FechaRegistro]],3,FALSE),"")-$D$1,""),"")</f>
        <v/>
      </c>
      <c r="M124" s="30" t="str">
        <f>IFERROR(IF(AND(HOUR(IFERROR(VLOOKUP($A124&amp;TEXT(M$3,"dd/mm/yyyy")&amp;$D$2,tbReporteAsistencia[[#All],[SerialDeBusqueda]:[FechaRegistro]],3,FALSE),""))=HOUR($D$1),MINUTE(IFERROR(VLOOKUP($A124&amp;TEXT(M$3,"dd/mm/yyyy")&amp;$D$2,tbReporteAsistencia[[#All],[SerialDeBusqueda]:[FechaRegistro]],3,FALSE),""))&gt;MINUTE($D$1)),IFERROR(VLOOKUP($A124&amp;TEXT(M$3,"dd/mm/yyyy")&amp;$D$2,tbReporteAsistencia[[#All],[SerialDeBusqueda]:[FechaRegistro]],3,FALSE),"")-$D$1,""),"")</f>
        <v/>
      </c>
      <c r="N124" s="30" t="str">
        <f>IFERROR(IF(AND(HOUR(IFERROR(VLOOKUP($A124&amp;TEXT(N$3,"dd/mm/yyyy")&amp;$D$2,tbReporteAsistencia[[#All],[SerialDeBusqueda]:[FechaRegistro]],3,FALSE),""))=HOUR($D$1),MINUTE(IFERROR(VLOOKUP($A124&amp;TEXT(N$3,"dd/mm/yyyy")&amp;$D$2,tbReporteAsistencia[[#All],[SerialDeBusqueda]:[FechaRegistro]],3,FALSE),""))&gt;MINUTE($D$1)),IFERROR(VLOOKUP($A124&amp;TEXT(N$3,"dd/mm/yyyy")&amp;$D$2,tbReporteAsistencia[[#All],[SerialDeBusqueda]:[FechaRegistro]],3,FALSE),"")-$D$1,""),"")</f>
        <v/>
      </c>
      <c r="O124" s="30" t="str">
        <f>IFERROR(IF(AND(HOUR(IFERROR(VLOOKUP($A124&amp;TEXT(O$3,"dd/mm/yyyy")&amp;$D$2,tbReporteAsistencia[[#All],[SerialDeBusqueda]:[FechaRegistro]],3,FALSE),""))=HOUR($D$1),MINUTE(IFERROR(VLOOKUP($A124&amp;TEXT(O$3,"dd/mm/yyyy")&amp;$D$2,tbReporteAsistencia[[#All],[SerialDeBusqueda]:[FechaRegistro]],3,FALSE),""))&gt;MINUTE($D$1)),IFERROR(VLOOKUP($A124&amp;TEXT(O$3,"dd/mm/yyyy")&amp;$D$2,tbReporteAsistencia[[#All],[SerialDeBusqueda]:[FechaRegistro]],3,FALSE),"")-$D$1,""),"")</f>
        <v/>
      </c>
      <c r="P124" s="30" t="str">
        <f>IFERROR(IF(AND(HOUR(IFERROR(VLOOKUP($A124&amp;TEXT(P$3,"dd/mm/yyyy")&amp;$D$2,tbReporteAsistencia[[#All],[SerialDeBusqueda]:[FechaRegistro]],3,FALSE),""))=HOUR($D$1),MINUTE(IFERROR(VLOOKUP($A124&amp;TEXT(P$3,"dd/mm/yyyy")&amp;$D$2,tbReporteAsistencia[[#All],[SerialDeBusqueda]:[FechaRegistro]],3,FALSE),""))&gt;MINUTE($D$1)),IFERROR(VLOOKUP($A124&amp;TEXT(P$3,"dd/mm/yyyy")&amp;$D$2,tbReporteAsistencia[[#All],[SerialDeBusqueda]:[FechaRegistro]],3,FALSE),"")-$D$1,""),"")</f>
        <v/>
      </c>
      <c r="Q124" s="30" t="str">
        <f>IFERROR(IF(AND(HOUR(IFERROR(VLOOKUP($A124&amp;TEXT(Q$3,"dd/mm/yyyy")&amp;$D$2,tbReporteAsistencia[[#All],[SerialDeBusqueda]:[FechaRegistro]],3,FALSE),""))=HOUR($D$1),MINUTE(IFERROR(VLOOKUP($A124&amp;TEXT(Q$3,"dd/mm/yyyy")&amp;$D$2,tbReporteAsistencia[[#All],[SerialDeBusqueda]:[FechaRegistro]],3,FALSE),""))&gt;MINUTE($D$1)),IFERROR(VLOOKUP($A124&amp;TEXT(Q$3,"dd/mm/yyyy")&amp;$D$2,tbReporteAsistencia[[#All],[SerialDeBusqueda]:[FechaRegistro]],3,FALSE),"")-$D$1,""),"")</f>
        <v/>
      </c>
      <c r="R124" s="30" t="str">
        <f>IFERROR(IF(AND(HOUR(IFERROR(VLOOKUP($A124&amp;TEXT(R$3,"dd/mm/yyyy")&amp;$D$2,tbReporteAsistencia[[#All],[SerialDeBusqueda]:[FechaRegistro]],3,FALSE),""))=HOUR($D$1),MINUTE(IFERROR(VLOOKUP($A124&amp;TEXT(R$3,"dd/mm/yyyy")&amp;$D$2,tbReporteAsistencia[[#All],[SerialDeBusqueda]:[FechaRegistro]],3,FALSE),""))&gt;MINUTE($D$1)),IFERROR(VLOOKUP($A124&amp;TEXT(R$3,"dd/mm/yyyy")&amp;$D$2,tbReporteAsistencia[[#All],[SerialDeBusqueda]:[FechaRegistro]],3,FALSE),"")-$D$1,""),"")</f>
        <v/>
      </c>
      <c r="S124" s="30" t="str">
        <f>IFERROR(IF(AND(HOUR(IFERROR(VLOOKUP($A124&amp;TEXT(S$3,"dd/mm/yyyy")&amp;$D$2,tbReporteAsistencia[[#All],[SerialDeBusqueda]:[FechaRegistro]],3,FALSE),""))=HOUR($D$1),MINUTE(IFERROR(VLOOKUP($A124&amp;TEXT(S$3,"dd/mm/yyyy")&amp;$D$2,tbReporteAsistencia[[#All],[SerialDeBusqueda]:[FechaRegistro]],3,FALSE),""))&gt;MINUTE($D$1)),IFERROR(VLOOKUP($A124&amp;TEXT(S$3,"dd/mm/yyyy")&amp;$D$2,tbReporteAsistencia[[#All],[SerialDeBusqueda]:[FechaRegistro]],3,FALSE),"")-$D$1,""),"")</f>
        <v/>
      </c>
    </row>
    <row r="125" spans="1:19">
      <c r="A125" s="8">
        <f>Plantilla!A126</f>
        <v>0</v>
      </c>
      <c r="B125" s="8">
        <f>Plantilla!B126</f>
        <v>0</v>
      </c>
      <c r="C125" s="8">
        <f>Plantilla!C126</f>
        <v>0</v>
      </c>
      <c r="D125" s="30" t="str">
        <f>IFERROR(IF(AND(HOUR(IFERROR(VLOOKUP($A125&amp;TEXT(D$3,"dd/mm/yyyy")&amp;$D$2,tbReporteAsistencia[[#All],[SerialDeBusqueda]:[FechaRegistro]],3,FALSE),""))=HOUR($D$1),MINUTE(IFERROR(VLOOKUP($A125&amp;TEXT(D$3,"dd/mm/yyyy")&amp;$D$2,tbReporteAsistencia[[#All],[SerialDeBusqueda]:[FechaRegistro]],3,FALSE),""))&gt;MINUTE($D$1)),IFERROR(VLOOKUP($A125&amp;TEXT(D$3,"dd/mm/yyyy")&amp;$D$2,tbReporteAsistencia[[#All],[SerialDeBusqueda]:[FechaRegistro]],3,FALSE),"")-$D$1,""),"")</f>
        <v/>
      </c>
      <c r="E125" s="30" t="str">
        <f>IFERROR(IF(AND(HOUR(IFERROR(VLOOKUP($A125&amp;TEXT(E$3,"dd/mm/yyyy")&amp;$D$2,tbReporteAsistencia[[#All],[SerialDeBusqueda]:[FechaRegistro]],3,FALSE),""))=HOUR($D$1),MINUTE(IFERROR(VLOOKUP($A125&amp;TEXT(E$3,"dd/mm/yyyy")&amp;$D$2,tbReporteAsistencia[[#All],[SerialDeBusqueda]:[FechaRegistro]],3,FALSE),""))&gt;MINUTE($D$1)),IFERROR(VLOOKUP($A125&amp;TEXT(E$3,"dd/mm/yyyy")&amp;$D$2,tbReporteAsistencia[[#All],[SerialDeBusqueda]:[FechaRegistro]],3,FALSE),"")-$D$1,""),"")</f>
        <v/>
      </c>
      <c r="F125" s="30" t="str">
        <f>IFERROR(IF(AND(HOUR(IFERROR(VLOOKUP($A125&amp;TEXT(F$3,"dd/mm/yyyy")&amp;$D$2,tbReporteAsistencia[[#All],[SerialDeBusqueda]:[FechaRegistro]],3,FALSE),""))=HOUR($D$1),MINUTE(IFERROR(VLOOKUP($A125&amp;TEXT(F$3,"dd/mm/yyyy")&amp;$D$2,tbReporteAsistencia[[#All],[SerialDeBusqueda]:[FechaRegistro]],3,FALSE),""))&gt;MINUTE($D$1)),IFERROR(VLOOKUP($A125&amp;TEXT(F$3,"dd/mm/yyyy")&amp;$D$2,tbReporteAsistencia[[#All],[SerialDeBusqueda]:[FechaRegistro]],3,FALSE),"")-$D$1,""),"")</f>
        <v/>
      </c>
      <c r="G125" s="30" t="str">
        <f>IFERROR(IF(AND(HOUR(IFERROR(VLOOKUP($A125&amp;TEXT(G$3,"dd/mm/yyyy")&amp;$D$2,tbReporteAsistencia[[#All],[SerialDeBusqueda]:[FechaRegistro]],3,FALSE),""))=HOUR($D$1),MINUTE(IFERROR(VLOOKUP($A125&amp;TEXT(G$3,"dd/mm/yyyy")&amp;$D$2,tbReporteAsistencia[[#All],[SerialDeBusqueda]:[FechaRegistro]],3,FALSE),""))&gt;MINUTE($D$1)),IFERROR(VLOOKUP($A125&amp;TEXT(G$3,"dd/mm/yyyy")&amp;$D$2,tbReporteAsistencia[[#All],[SerialDeBusqueda]:[FechaRegistro]],3,FALSE),"")-$D$1,""),"")</f>
        <v/>
      </c>
      <c r="H125" s="30" t="str">
        <f>IFERROR(IF(AND(HOUR(IFERROR(VLOOKUP($A125&amp;TEXT(H$3,"dd/mm/yyyy")&amp;$D$2,tbReporteAsistencia[[#All],[SerialDeBusqueda]:[FechaRegistro]],3,FALSE),""))=HOUR($D$1),MINUTE(IFERROR(VLOOKUP($A125&amp;TEXT(H$3,"dd/mm/yyyy")&amp;$D$2,tbReporteAsistencia[[#All],[SerialDeBusqueda]:[FechaRegistro]],3,FALSE),""))&gt;MINUTE($D$1)),IFERROR(VLOOKUP($A125&amp;TEXT(H$3,"dd/mm/yyyy")&amp;$D$2,tbReporteAsistencia[[#All],[SerialDeBusqueda]:[FechaRegistro]],3,FALSE),"")-$D$1,""),"")</f>
        <v/>
      </c>
      <c r="I125" s="30" t="str">
        <f>IFERROR(IF(AND(HOUR(IFERROR(VLOOKUP($A125&amp;TEXT(I$3,"dd/mm/yyyy")&amp;$D$2,tbReporteAsistencia[[#All],[SerialDeBusqueda]:[FechaRegistro]],3,FALSE),""))=HOUR($D$1),MINUTE(IFERROR(VLOOKUP($A125&amp;TEXT(I$3,"dd/mm/yyyy")&amp;$D$2,tbReporteAsistencia[[#All],[SerialDeBusqueda]:[FechaRegistro]],3,FALSE),""))&gt;MINUTE($D$1)),IFERROR(VLOOKUP($A125&amp;TEXT(I$3,"dd/mm/yyyy")&amp;$D$2,tbReporteAsistencia[[#All],[SerialDeBusqueda]:[FechaRegistro]],3,FALSE),"")-$D$1,""),"")</f>
        <v/>
      </c>
      <c r="J125" s="30" t="str">
        <f>IFERROR(IF(AND(HOUR(IFERROR(VLOOKUP($A125&amp;TEXT(J$3,"dd/mm/yyyy")&amp;$D$2,tbReporteAsistencia[[#All],[SerialDeBusqueda]:[FechaRegistro]],3,FALSE),""))=HOUR($D$1),MINUTE(IFERROR(VLOOKUP($A125&amp;TEXT(J$3,"dd/mm/yyyy")&amp;$D$2,tbReporteAsistencia[[#All],[SerialDeBusqueda]:[FechaRegistro]],3,FALSE),""))&gt;MINUTE($D$1)),IFERROR(VLOOKUP($A125&amp;TEXT(J$3,"dd/mm/yyyy")&amp;$D$2,tbReporteAsistencia[[#All],[SerialDeBusqueda]:[FechaRegistro]],3,FALSE),"")-$D$1,""),"")</f>
        <v/>
      </c>
      <c r="K125" s="30" t="str">
        <f>IFERROR(IF(AND(HOUR(IFERROR(VLOOKUP($A125&amp;TEXT(K$3,"dd/mm/yyyy")&amp;$D$2,tbReporteAsistencia[[#All],[SerialDeBusqueda]:[FechaRegistro]],3,FALSE),""))=HOUR($D$1),MINUTE(IFERROR(VLOOKUP($A125&amp;TEXT(K$3,"dd/mm/yyyy")&amp;$D$2,tbReporteAsistencia[[#All],[SerialDeBusqueda]:[FechaRegistro]],3,FALSE),""))&gt;MINUTE($D$1)),IFERROR(VLOOKUP($A125&amp;TEXT(K$3,"dd/mm/yyyy")&amp;$D$2,tbReporteAsistencia[[#All],[SerialDeBusqueda]:[FechaRegistro]],3,FALSE),"")-$D$1,""),"")</f>
        <v/>
      </c>
      <c r="L125" s="30" t="str">
        <f>IFERROR(IF(AND(HOUR(IFERROR(VLOOKUP($A125&amp;TEXT(L$3,"dd/mm/yyyy")&amp;$D$2,tbReporteAsistencia[[#All],[SerialDeBusqueda]:[FechaRegistro]],3,FALSE),""))=HOUR($D$1),MINUTE(IFERROR(VLOOKUP($A125&amp;TEXT(L$3,"dd/mm/yyyy")&amp;$D$2,tbReporteAsistencia[[#All],[SerialDeBusqueda]:[FechaRegistro]],3,FALSE),""))&gt;MINUTE($D$1)),IFERROR(VLOOKUP($A125&amp;TEXT(L$3,"dd/mm/yyyy")&amp;$D$2,tbReporteAsistencia[[#All],[SerialDeBusqueda]:[FechaRegistro]],3,FALSE),"")-$D$1,""),"")</f>
        <v/>
      </c>
      <c r="M125" s="30" t="str">
        <f>IFERROR(IF(AND(HOUR(IFERROR(VLOOKUP($A125&amp;TEXT(M$3,"dd/mm/yyyy")&amp;$D$2,tbReporteAsistencia[[#All],[SerialDeBusqueda]:[FechaRegistro]],3,FALSE),""))=HOUR($D$1),MINUTE(IFERROR(VLOOKUP($A125&amp;TEXT(M$3,"dd/mm/yyyy")&amp;$D$2,tbReporteAsistencia[[#All],[SerialDeBusqueda]:[FechaRegistro]],3,FALSE),""))&gt;MINUTE($D$1)),IFERROR(VLOOKUP($A125&amp;TEXT(M$3,"dd/mm/yyyy")&amp;$D$2,tbReporteAsistencia[[#All],[SerialDeBusqueda]:[FechaRegistro]],3,FALSE),"")-$D$1,""),"")</f>
        <v/>
      </c>
      <c r="N125" s="30" t="str">
        <f>IFERROR(IF(AND(HOUR(IFERROR(VLOOKUP($A125&amp;TEXT(N$3,"dd/mm/yyyy")&amp;$D$2,tbReporteAsistencia[[#All],[SerialDeBusqueda]:[FechaRegistro]],3,FALSE),""))=HOUR($D$1),MINUTE(IFERROR(VLOOKUP($A125&amp;TEXT(N$3,"dd/mm/yyyy")&amp;$D$2,tbReporteAsistencia[[#All],[SerialDeBusqueda]:[FechaRegistro]],3,FALSE),""))&gt;MINUTE($D$1)),IFERROR(VLOOKUP($A125&amp;TEXT(N$3,"dd/mm/yyyy")&amp;$D$2,tbReporteAsistencia[[#All],[SerialDeBusqueda]:[FechaRegistro]],3,FALSE),"")-$D$1,""),"")</f>
        <v/>
      </c>
      <c r="O125" s="30" t="str">
        <f>IFERROR(IF(AND(HOUR(IFERROR(VLOOKUP($A125&amp;TEXT(O$3,"dd/mm/yyyy")&amp;$D$2,tbReporteAsistencia[[#All],[SerialDeBusqueda]:[FechaRegistro]],3,FALSE),""))=HOUR($D$1),MINUTE(IFERROR(VLOOKUP($A125&amp;TEXT(O$3,"dd/mm/yyyy")&amp;$D$2,tbReporteAsistencia[[#All],[SerialDeBusqueda]:[FechaRegistro]],3,FALSE),""))&gt;MINUTE($D$1)),IFERROR(VLOOKUP($A125&amp;TEXT(O$3,"dd/mm/yyyy")&amp;$D$2,tbReporteAsistencia[[#All],[SerialDeBusqueda]:[FechaRegistro]],3,FALSE),"")-$D$1,""),"")</f>
        <v/>
      </c>
      <c r="P125" s="30" t="str">
        <f>IFERROR(IF(AND(HOUR(IFERROR(VLOOKUP($A125&amp;TEXT(P$3,"dd/mm/yyyy")&amp;$D$2,tbReporteAsistencia[[#All],[SerialDeBusqueda]:[FechaRegistro]],3,FALSE),""))=HOUR($D$1),MINUTE(IFERROR(VLOOKUP($A125&amp;TEXT(P$3,"dd/mm/yyyy")&amp;$D$2,tbReporteAsistencia[[#All],[SerialDeBusqueda]:[FechaRegistro]],3,FALSE),""))&gt;MINUTE($D$1)),IFERROR(VLOOKUP($A125&amp;TEXT(P$3,"dd/mm/yyyy")&amp;$D$2,tbReporteAsistencia[[#All],[SerialDeBusqueda]:[FechaRegistro]],3,FALSE),"")-$D$1,""),"")</f>
        <v/>
      </c>
      <c r="Q125" s="30" t="str">
        <f>IFERROR(IF(AND(HOUR(IFERROR(VLOOKUP($A125&amp;TEXT(Q$3,"dd/mm/yyyy")&amp;$D$2,tbReporteAsistencia[[#All],[SerialDeBusqueda]:[FechaRegistro]],3,FALSE),""))=HOUR($D$1),MINUTE(IFERROR(VLOOKUP($A125&amp;TEXT(Q$3,"dd/mm/yyyy")&amp;$D$2,tbReporteAsistencia[[#All],[SerialDeBusqueda]:[FechaRegistro]],3,FALSE),""))&gt;MINUTE($D$1)),IFERROR(VLOOKUP($A125&amp;TEXT(Q$3,"dd/mm/yyyy")&amp;$D$2,tbReporteAsistencia[[#All],[SerialDeBusqueda]:[FechaRegistro]],3,FALSE),"")-$D$1,""),"")</f>
        <v/>
      </c>
      <c r="R125" s="30" t="str">
        <f>IFERROR(IF(AND(HOUR(IFERROR(VLOOKUP($A125&amp;TEXT(R$3,"dd/mm/yyyy")&amp;$D$2,tbReporteAsistencia[[#All],[SerialDeBusqueda]:[FechaRegistro]],3,FALSE),""))=HOUR($D$1),MINUTE(IFERROR(VLOOKUP($A125&amp;TEXT(R$3,"dd/mm/yyyy")&amp;$D$2,tbReporteAsistencia[[#All],[SerialDeBusqueda]:[FechaRegistro]],3,FALSE),""))&gt;MINUTE($D$1)),IFERROR(VLOOKUP($A125&amp;TEXT(R$3,"dd/mm/yyyy")&amp;$D$2,tbReporteAsistencia[[#All],[SerialDeBusqueda]:[FechaRegistro]],3,FALSE),"")-$D$1,""),"")</f>
        <v/>
      </c>
      <c r="S125" s="30" t="str">
        <f>IFERROR(IF(AND(HOUR(IFERROR(VLOOKUP($A125&amp;TEXT(S$3,"dd/mm/yyyy")&amp;$D$2,tbReporteAsistencia[[#All],[SerialDeBusqueda]:[FechaRegistro]],3,FALSE),""))=HOUR($D$1),MINUTE(IFERROR(VLOOKUP($A125&amp;TEXT(S$3,"dd/mm/yyyy")&amp;$D$2,tbReporteAsistencia[[#All],[SerialDeBusqueda]:[FechaRegistro]],3,FALSE),""))&gt;MINUTE($D$1)),IFERROR(VLOOKUP($A125&amp;TEXT(S$3,"dd/mm/yyyy")&amp;$D$2,tbReporteAsistencia[[#All],[SerialDeBusqueda]:[FechaRegistro]],3,FALSE),"")-$D$1,""),"")</f>
        <v/>
      </c>
    </row>
    <row r="126" spans="1:19">
      <c r="A126" s="8">
        <f>Plantilla!A127</f>
        <v>0</v>
      </c>
      <c r="B126" s="8">
        <f>Plantilla!B127</f>
        <v>0</v>
      </c>
      <c r="C126" s="8">
        <f>Plantilla!C127</f>
        <v>0</v>
      </c>
      <c r="D126" s="30" t="str">
        <f>IFERROR(IF(AND(HOUR(IFERROR(VLOOKUP($A126&amp;TEXT(D$3,"dd/mm/yyyy")&amp;$D$2,tbReporteAsistencia[[#All],[SerialDeBusqueda]:[FechaRegistro]],3,FALSE),""))=HOUR($D$1),MINUTE(IFERROR(VLOOKUP($A126&amp;TEXT(D$3,"dd/mm/yyyy")&amp;$D$2,tbReporteAsistencia[[#All],[SerialDeBusqueda]:[FechaRegistro]],3,FALSE),""))&gt;MINUTE($D$1)),IFERROR(VLOOKUP($A126&amp;TEXT(D$3,"dd/mm/yyyy")&amp;$D$2,tbReporteAsistencia[[#All],[SerialDeBusqueda]:[FechaRegistro]],3,FALSE),"")-$D$1,""),"")</f>
        <v/>
      </c>
      <c r="E126" s="30" t="str">
        <f>IFERROR(IF(AND(HOUR(IFERROR(VLOOKUP($A126&amp;TEXT(E$3,"dd/mm/yyyy")&amp;$D$2,tbReporteAsistencia[[#All],[SerialDeBusqueda]:[FechaRegistro]],3,FALSE),""))=HOUR($D$1),MINUTE(IFERROR(VLOOKUP($A126&amp;TEXT(E$3,"dd/mm/yyyy")&amp;$D$2,tbReporteAsistencia[[#All],[SerialDeBusqueda]:[FechaRegistro]],3,FALSE),""))&gt;MINUTE($D$1)),IFERROR(VLOOKUP($A126&amp;TEXT(E$3,"dd/mm/yyyy")&amp;$D$2,tbReporteAsistencia[[#All],[SerialDeBusqueda]:[FechaRegistro]],3,FALSE),"")-$D$1,""),"")</f>
        <v/>
      </c>
      <c r="F126" s="30" t="str">
        <f>IFERROR(IF(AND(HOUR(IFERROR(VLOOKUP($A126&amp;TEXT(F$3,"dd/mm/yyyy")&amp;$D$2,tbReporteAsistencia[[#All],[SerialDeBusqueda]:[FechaRegistro]],3,FALSE),""))=HOUR($D$1),MINUTE(IFERROR(VLOOKUP($A126&amp;TEXT(F$3,"dd/mm/yyyy")&amp;$D$2,tbReporteAsistencia[[#All],[SerialDeBusqueda]:[FechaRegistro]],3,FALSE),""))&gt;MINUTE($D$1)),IFERROR(VLOOKUP($A126&amp;TEXT(F$3,"dd/mm/yyyy")&amp;$D$2,tbReporteAsistencia[[#All],[SerialDeBusqueda]:[FechaRegistro]],3,FALSE),"")-$D$1,""),"")</f>
        <v/>
      </c>
      <c r="G126" s="30" t="str">
        <f>IFERROR(IF(AND(HOUR(IFERROR(VLOOKUP($A126&amp;TEXT(G$3,"dd/mm/yyyy")&amp;$D$2,tbReporteAsistencia[[#All],[SerialDeBusqueda]:[FechaRegistro]],3,FALSE),""))=HOUR($D$1),MINUTE(IFERROR(VLOOKUP($A126&amp;TEXT(G$3,"dd/mm/yyyy")&amp;$D$2,tbReporteAsistencia[[#All],[SerialDeBusqueda]:[FechaRegistro]],3,FALSE),""))&gt;MINUTE($D$1)),IFERROR(VLOOKUP($A126&amp;TEXT(G$3,"dd/mm/yyyy")&amp;$D$2,tbReporteAsistencia[[#All],[SerialDeBusqueda]:[FechaRegistro]],3,FALSE),"")-$D$1,""),"")</f>
        <v/>
      </c>
      <c r="H126" s="30" t="str">
        <f>IFERROR(IF(AND(HOUR(IFERROR(VLOOKUP($A126&amp;TEXT(H$3,"dd/mm/yyyy")&amp;$D$2,tbReporteAsistencia[[#All],[SerialDeBusqueda]:[FechaRegistro]],3,FALSE),""))=HOUR($D$1),MINUTE(IFERROR(VLOOKUP($A126&amp;TEXT(H$3,"dd/mm/yyyy")&amp;$D$2,tbReporteAsistencia[[#All],[SerialDeBusqueda]:[FechaRegistro]],3,FALSE),""))&gt;MINUTE($D$1)),IFERROR(VLOOKUP($A126&amp;TEXT(H$3,"dd/mm/yyyy")&amp;$D$2,tbReporteAsistencia[[#All],[SerialDeBusqueda]:[FechaRegistro]],3,FALSE),"")-$D$1,""),"")</f>
        <v/>
      </c>
      <c r="I126" s="30" t="str">
        <f>IFERROR(IF(AND(HOUR(IFERROR(VLOOKUP($A126&amp;TEXT(I$3,"dd/mm/yyyy")&amp;$D$2,tbReporteAsistencia[[#All],[SerialDeBusqueda]:[FechaRegistro]],3,FALSE),""))=HOUR($D$1),MINUTE(IFERROR(VLOOKUP($A126&amp;TEXT(I$3,"dd/mm/yyyy")&amp;$D$2,tbReporteAsistencia[[#All],[SerialDeBusqueda]:[FechaRegistro]],3,FALSE),""))&gt;MINUTE($D$1)),IFERROR(VLOOKUP($A126&amp;TEXT(I$3,"dd/mm/yyyy")&amp;$D$2,tbReporteAsistencia[[#All],[SerialDeBusqueda]:[FechaRegistro]],3,FALSE),"")-$D$1,""),"")</f>
        <v/>
      </c>
      <c r="J126" s="30" t="str">
        <f>IFERROR(IF(AND(HOUR(IFERROR(VLOOKUP($A126&amp;TEXT(J$3,"dd/mm/yyyy")&amp;$D$2,tbReporteAsistencia[[#All],[SerialDeBusqueda]:[FechaRegistro]],3,FALSE),""))=HOUR($D$1),MINUTE(IFERROR(VLOOKUP($A126&amp;TEXT(J$3,"dd/mm/yyyy")&amp;$D$2,tbReporteAsistencia[[#All],[SerialDeBusqueda]:[FechaRegistro]],3,FALSE),""))&gt;MINUTE($D$1)),IFERROR(VLOOKUP($A126&amp;TEXT(J$3,"dd/mm/yyyy")&amp;$D$2,tbReporteAsistencia[[#All],[SerialDeBusqueda]:[FechaRegistro]],3,FALSE),"")-$D$1,""),"")</f>
        <v/>
      </c>
      <c r="K126" s="30" t="str">
        <f>IFERROR(IF(AND(HOUR(IFERROR(VLOOKUP($A126&amp;TEXT(K$3,"dd/mm/yyyy")&amp;$D$2,tbReporteAsistencia[[#All],[SerialDeBusqueda]:[FechaRegistro]],3,FALSE),""))=HOUR($D$1),MINUTE(IFERROR(VLOOKUP($A126&amp;TEXT(K$3,"dd/mm/yyyy")&amp;$D$2,tbReporteAsistencia[[#All],[SerialDeBusqueda]:[FechaRegistro]],3,FALSE),""))&gt;MINUTE($D$1)),IFERROR(VLOOKUP($A126&amp;TEXT(K$3,"dd/mm/yyyy")&amp;$D$2,tbReporteAsistencia[[#All],[SerialDeBusqueda]:[FechaRegistro]],3,FALSE),"")-$D$1,""),"")</f>
        <v/>
      </c>
      <c r="L126" s="30" t="str">
        <f>IFERROR(IF(AND(HOUR(IFERROR(VLOOKUP($A126&amp;TEXT(L$3,"dd/mm/yyyy")&amp;$D$2,tbReporteAsistencia[[#All],[SerialDeBusqueda]:[FechaRegistro]],3,FALSE),""))=HOUR($D$1),MINUTE(IFERROR(VLOOKUP($A126&amp;TEXT(L$3,"dd/mm/yyyy")&amp;$D$2,tbReporteAsistencia[[#All],[SerialDeBusqueda]:[FechaRegistro]],3,FALSE),""))&gt;MINUTE($D$1)),IFERROR(VLOOKUP($A126&amp;TEXT(L$3,"dd/mm/yyyy")&amp;$D$2,tbReporteAsistencia[[#All],[SerialDeBusqueda]:[FechaRegistro]],3,FALSE),"")-$D$1,""),"")</f>
        <v/>
      </c>
      <c r="M126" s="30" t="str">
        <f>IFERROR(IF(AND(HOUR(IFERROR(VLOOKUP($A126&amp;TEXT(M$3,"dd/mm/yyyy")&amp;$D$2,tbReporteAsistencia[[#All],[SerialDeBusqueda]:[FechaRegistro]],3,FALSE),""))=HOUR($D$1),MINUTE(IFERROR(VLOOKUP($A126&amp;TEXT(M$3,"dd/mm/yyyy")&amp;$D$2,tbReporteAsistencia[[#All],[SerialDeBusqueda]:[FechaRegistro]],3,FALSE),""))&gt;MINUTE($D$1)),IFERROR(VLOOKUP($A126&amp;TEXT(M$3,"dd/mm/yyyy")&amp;$D$2,tbReporteAsistencia[[#All],[SerialDeBusqueda]:[FechaRegistro]],3,FALSE),"")-$D$1,""),"")</f>
        <v/>
      </c>
      <c r="N126" s="30" t="str">
        <f>IFERROR(IF(AND(HOUR(IFERROR(VLOOKUP($A126&amp;TEXT(N$3,"dd/mm/yyyy")&amp;$D$2,tbReporteAsistencia[[#All],[SerialDeBusqueda]:[FechaRegistro]],3,FALSE),""))=HOUR($D$1),MINUTE(IFERROR(VLOOKUP($A126&amp;TEXT(N$3,"dd/mm/yyyy")&amp;$D$2,tbReporteAsistencia[[#All],[SerialDeBusqueda]:[FechaRegistro]],3,FALSE),""))&gt;MINUTE($D$1)),IFERROR(VLOOKUP($A126&amp;TEXT(N$3,"dd/mm/yyyy")&amp;$D$2,tbReporteAsistencia[[#All],[SerialDeBusqueda]:[FechaRegistro]],3,FALSE),"")-$D$1,""),"")</f>
        <v/>
      </c>
      <c r="O126" s="30" t="str">
        <f>IFERROR(IF(AND(HOUR(IFERROR(VLOOKUP($A126&amp;TEXT(O$3,"dd/mm/yyyy")&amp;$D$2,tbReporteAsistencia[[#All],[SerialDeBusqueda]:[FechaRegistro]],3,FALSE),""))=HOUR($D$1),MINUTE(IFERROR(VLOOKUP($A126&amp;TEXT(O$3,"dd/mm/yyyy")&amp;$D$2,tbReporteAsistencia[[#All],[SerialDeBusqueda]:[FechaRegistro]],3,FALSE),""))&gt;MINUTE($D$1)),IFERROR(VLOOKUP($A126&amp;TEXT(O$3,"dd/mm/yyyy")&amp;$D$2,tbReporteAsistencia[[#All],[SerialDeBusqueda]:[FechaRegistro]],3,FALSE),"")-$D$1,""),"")</f>
        <v/>
      </c>
      <c r="P126" s="30" t="str">
        <f>IFERROR(IF(AND(HOUR(IFERROR(VLOOKUP($A126&amp;TEXT(P$3,"dd/mm/yyyy")&amp;$D$2,tbReporteAsistencia[[#All],[SerialDeBusqueda]:[FechaRegistro]],3,FALSE),""))=HOUR($D$1),MINUTE(IFERROR(VLOOKUP($A126&amp;TEXT(P$3,"dd/mm/yyyy")&amp;$D$2,tbReporteAsistencia[[#All],[SerialDeBusqueda]:[FechaRegistro]],3,FALSE),""))&gt;MINUTE($D$1)),IFERROR(VLOOKUP($A126&amp;TEXT(P$3,"dd/mm/yyyy")&amp;$D$2,tbReporteAsistencia[[#All],[SerialDeBusqueda]:[FechaRegistro]],3,FALSE),"")-$D$1,""),"")</f>
        <v/>
      </c>
      <c r="Q126" s="30" t="str">
        <f>IFERROR(IF(AND(HOUR(IFERROR(VLOOKUP($A126&amp;TEXT(Q$3,"dd/mm/yyyy")&amp;$D$2,tbReporteAsistencia[[#All],[SerialDeBusqueda]:[FechaRegistro]],3,FALSE),""))=HOUR($D$1),MINUTE(IFERROR(VLOOKUP($A126&amp;TEXT(Q$3,"dd/mm/yyyy")&amp;$D$2,tbReporteAsistencia[[#All],[SerialDeBusqueda]:[FechaRegistro]],3,FALSE),""))&gt;MINUTE($D$1)),IFERROR(VLOOKUP($A126&amp;TEXT(Q$3,"dd/mm/yyyy")&amp;$D$2,tbReporteAsistencia[[#All],[SerialDeBusqueda]:[FechaRegistro]],3,FALSE),"")-$D$1,""),"")</f>
        <v/>
      </c>
      <c r="R126" s="30" t="str">
        <f>IFERROR(IF(AND(HOUR(IFERROR(VLOOKUP($A126&amp;TEXT(R$3,"dd/mm/yyyy")&amp;$D$2,tbReporteAsistencia[[#All],[SerialDeBusqueda]:[FechaRegistro]],3,FALSE),""))=HOUR($D$1),MINUTE(IFERROR(VLOOKUP($A126&amp;TEXT(R$3,"dd/mm/yyyy")&amp;$D$2,tbReporteAsistencia[[#All],[SerialDeBusqueda]:[FechaRegistro]],3,FALSE),""))&gt;MINUTE($D$1)),IFERROR(VLOOKUP($A126&amp;TEXT(R$3,"dd/mm/yyyy")&amp;$D$2,tbReporteAsistencia[[#All],[SerialDeBusqueda]:[FechaRegistro]],3,FALSE),"")-$D$1,""),"")</f>
        <v/>
      </c>
      <c r="S126" s="30" t="str">
        <f>IFERROR(IF(AND(HOUR(IFERROR(VLOOKUP($A126&amp;TEXT(S$3,"dd/mm/yyyy")&amp;$D$2,tbReporteAsistencia[[#All],[SerialDeBusqueda]:[FechaRegistro]],3,FALSE),""))=HOUR($D$1),MINUTE(IFERROR(VLOOKUP($A126&amp;TEXT(S$3,"dd/mm/yyyy")&amp;$D$2,tbReporteAsistencia[[#All],[SerialDeBusqueda]:[FechaRegistro]],3,FALSE),""))&gt;MINUTE($D$1)),IFERROR(VLOOKUP($A126&amp;TEXT(S$3,"dd/mm/yyyy")&amp;$D$2,tbReporteAsistencia[[#All],[SerialDeBusqueda]:[FechaRegistro]],3,FALSE),"")-$D$1,""),"")</f>
        <v/>
      </c>
    </row>
    <row r="127" spans="1:19">
      <c r="A127" s="8">
        <f>Plantilla!A128</f>
        <v>0</v>
      </c>
      <c r="B127" s="8">
        <f>Plantilla!B128</f>
        <v>0</v>
      </c>
      <c r="C127" s="8">
        <f>Plantilla!C128</f>
        <v>0</v>
      </c>
      <c r="D127" s="30" t="str">
        <f>IFERROR(IF(AND(HOUR(IFERROR(VLOOKUP($A127&amp;TEXT(D$3,"dd/mm/yyyy")&amp;$D$2,tbReporteAsistencia[[#All],[SerialDeBusqueda]:[FechaRegistro]],3,FALSE),""))=HOUR($D$1),MINUTE(IFERROR(VLOOKUP($A127&amp;TEXT(D$3,"dd/mm/yyyy")&amp;$D$2,tbReporteAsistencia[[#All],[SerialDeBusqueda]:[FechaRegistro]],3,FALSE),""))&gt;MINUTE($D$1)),IFERROR(VLOOKUP($A127&amp;TEXT(D$3,"dd/mm/yyyy")&amp;$D$2,tbReporteAsistencia[[#All],[SerialDeBusqueda]:[FechaRegistro]],3,FALSE),"")-$D$1,""),"")</f>
        <v/>
      </c>
      <c r="E127" s="30" t="str">
        <f>IFERROR(IF(AND(HOUR(IFERROR(VLOOKUP($A127&amp;TEXT(E$3,"dd/mm/yyyy")&amp;$D$2,tbReporteAsistencia[[#All],[SerialDeBusqueda]:[FechaRegistro]],3,FALSE),""))=HOUR($D$1),MINUTE(IFERROR(VLOOKUP($A127&amp;TEXT(E$3,"dd/mm/yyyy")&amp;$D$2,tbReporteAsistencia[[#All],[SerialDeBusqueda]:[FechaRegistro]],3,FALSE),""))&gt;MINUTE($D$1)),IFERROR(VLOOKUP($A127&amp;TEXT(E$3,"dd/mm/yyyy")&amp;$D$2,tbReporteAsistencia[[#All],[SerialDeBusqueda]:[FechaRegistro]],3,FALSE),"")-$D$1,""),"")</f>
        <v/>
      </c>
      <c r="F127" s="30" t="str">
        <f>IFERROR(IF(AND(HOUR(IFERROR(VLOOKUP($A127&amp;TEXT(F$3,"dd/mm/yyyy")&amp;$D$2,tbReporteAsistencia[[#All],[SerialDeBusqueda]:[FechaRegistro]],3,FALSE),""))=HOUR($D$1),MINUTE(IFERROR(VLOOKUP($A127&amp;TEXT(F$3,"dd/mm/yyyy")&amp;$D$2,tbReporteAsistencia[[#All],[SerialDeBusqueda]:[FechaRegistro]],3,FALSE),""))&gt;MINUTE($D$1)),IFERROR(VLOOKUP($A127&amp;TEXT(F$3,"dd/mm/yyyy")&amp;$D$2,tbReporteAsistencia[[#All],[SerialDeBusqueda]:[FechaRegistro]],3,FALSE),"")-$D$1,""),"")</f>
        <v/>
      </c>
      <c r="G127" s="30" t="str">
        <f>IFERROR(IF(AND(HOUR(IFERROR(VLOOKUP($A127&amp;TEXT(G$3,"dd/mm/yyyy")&amp;$D$2,tbReporteAsistencia[[#All],[SerialDeBusqueda]:[FechaRegistro]],3,FALSE),""))=HOUR($D$1),MINUTE(IFERROR(VLOOKUP($A127&amp;TEXT(G$3,"dd/mm/yyyy")&amp;$D$2,tbReporteAsistencia[[#All],[SerialDeBusqueda]:[FechaRegistro]],3,FALSE),""))&gt;MINUTE($D$1)),IFERROR(VLOOKUP($A127&amp;TEXT(G$3,"dd/mm/yyyy")&amp;$D$2,tbReporteAsistencia[[#All],[SerialDeBusqueda]:[FechaRegistro]],3,FALSE),"")-$D$1,""),"")</f>
        <v/>
      </c>
      <c r="H127" s="30" t="str">
        <f>IFERROR(IF(AND(HOUR(IFERROR(VLOOKUP($A127&amp;TEXT(H$3,"dd/mm/yyyy")&amp;$D$2,tbReporteAsistencia[[#All],[SerialDeBusqueda]:[FechaRegistro]],3,FALSE),""))=HOUR($D$1),MINUTE(IFERROR(VLOOKUP($A127&amp;TEXT(H$3,"dd/mm/yyyy")&amp;$D$2,tbReporteAsistencia[[#All],[SerialDeBusqueda]:[FechaRegistro]],3,FALSE),""))&gt;MINUTE($D$1)),IFERROR(VLOOKUP($A127&amp;TEXT(H$3,"dd/mm/yyyy")&amp;$D$2,tbReporteAsistencia[[#All],[SerialDeBusqueda]:[FechaRegistro]],3,FALSE),"")-$D$1,""),"")</f>
        <v/>
      </c>
      <c r="I127" s="30" t="str">
        <f>IFERROR(IF(AND(HOUR(IFERROR(VLOOKUP($A127&amp;TEXT(I$3,"dd/mm/yyyy")&amp;$D$2,tbReporteAsistencia[[#All],[SerialDeBusqueda]:[FechaRegistro]],3,FALSE),""))=HOUR($D$1),MINUTE(IFERROR(VLOOKUP($A127&amp;TEXT(I$3,"dd/mm/yyyy")&amp;$D$2,tbReporteAsistencia[[#All],[SerialDeBusqueda]:[FechaRegistro]],3,FALSE),""))&gt;MINUTE($D$1)),IFERROR(VLOOKUP($A127&amp;TEXT(I$3,"dd/mm/yyyy")&amp;$D$2,tbReporteAsistencia[[#All],[SerialDeBusqueda]:[FechaRegistro]],3,FALSE),"")-$D$1,""),"")</f>
        <v/>
      </c>
      <c r="J127" s="30" t="str">
        <f>IFERROR(IF(AND(HOUR(IFERROR(VLOOKUP($A127&amp;TEXT(J$3,"dd/mm/yyyy")&amp;$D$2,tbReporteAsistencia[[#All],[SerialDeBusqueda]:[FechaRegistro]],3,FALSE),""))=HOUR($D$1),MINUTE(IFERROR(VLOOKUP($A127&amp;TEXT(J$3,"dd/mm/yyyy")&amp;$D$2,tbReporteAsistencia[[#All],[SerialDeBusqueda]:[FechaRegistro]],3,FALSE),""))&gt;MINUTE($D$1)),IFERROR(VLOOKUP($A127&amp;TEXT(J$3,"dd/mm/yyyy")&amp;$D$2,tbReporteAsistencia[[#All],[SerialDeBusqueda]:[FechaRegistro]],3,FALSE),"")-$D$1,""),"")</f>
        <v/>
      </c>
      <c r="K127" s="30" t="str">
        <f>IFERROR(IF(AND(HOUR(IFERROR(VLOOKUP($A127&amp;TEXT(K$3,"dd/mm/yyyy")&amp;$D$2,tbReporteAsistencia[[#All],[SerialDeBusqueda]:[FechaRegistro]],3,FALSE),""))=HOUR($D$1),MINUTE(IFERROR(VLOOKUP($A127&amp;TEXT(K$3,"dd/mm/yyyy")&amp;$D$2,tbReporteAsistencia[[#All],[SerialDeBusqueda]:[FechaRegistro]],3,FALSE),""))&gt;MINUTE($D$1)),IFERROR(VLOOKUP($A127&amp;TEXT(K$3,"dd/mm/yyyy")&amp;$D$2,tbReporteAsistencia[[#All],[SerialDeBusqueda]:[FechaRegistro]],3,FALSE),"")-$D$1,""),"")</f>
        <v/>
      </c>
      <c r="L127" s="30" t="str">
        <f>IFERROR(IF(AND(HOUR(IFERROR(VLOOKUP($A127&amp;TEXT(L$3,"dd/mm/yyyy")&amp;$D$2,tbReporteAsistencia[[#All],[SerialDeBusqueda]:[FechaRegistro]],3,FALSE),""))=HOUR($D$1),MINUTE(IFERROR(VLOOKUP($A127&amp;TEXT(L$3,"dd/mm/yyyy")&amp;$D$2,tbReporteAsistencia[[#All],[SerialDeBusqueda]:[FechaRegistro]],3,FALSE),""))&gt;MINUTE($D$1)),IFERROR(VLOOKUP($A127&amp;TEXT(L$3,"dd/mm/yyyy")&amp;$D$2,tbReporteAsistencia[[#All],[SerialDeBusqueda]:[FechaRegistro]],3,FALSE),"")-$D$1,""),"")</f>
        <v/>
      </c>
      <c r="M127" s="30" t="str">
        <f>IFERROR(IF(AND(HOUR(IFERROR(VLOOKUP($A127&amp;TEXT(M$3,"dd/mm/yyyy")&amp;$D$2,tbReporteAsistencia[[#All],[SerialDeBusqueda]:[FechaRegistro]],3,FALSE),""))=HOUR($D$1),MINUTE(IFERROR(VLOOKUP($A127&amp;TEXT(M$3,"dd/mm/yyyy")&amp;$D$2,tbReporteAsistencia[[#All],[SerialDeBusqueda]:[FechaRegistro]],3,FALSE),""))&gt;MINUTE($D$1)),IFERROR(VLOOKUP($A127&amp;TEXT(M$3,"dd/mm/yyyy")&amp;$D$2,tbReporteAsistencia[[#All],[SerialDeBusqueda]:[FechaRegistro]],3,FALSE),"")-$D$1,""),"")</f>
        <v/>
      </c>
      <c r="N127" s="30" t="str">
        <f>IFERROR(IF(AND(HOUR(IFERROR(VLOOKUP($A127&amp;TEXT(N$3,"dd/mm/yyyy")&amp;$D$2,tbReporteAsistencia[[#All],[SerialDeBusqueda]:[FechaRegistro]],3,FALSE),""))=HOUR($D$1),MINUTE(IFERROR(VLOOKUP($A127&amp;TEXT(N$3,"dd/mm/yyyy")&amp;$D$2,tbReporteAsistencia[[#All],[SerialDeBusqueda]:[FechaRegistro]],3,FALSE),""))&gt;MINUTE($D$1)),IFERROR(VLOOKUP($A127&amp;TEXT(N$3,"dd/mm/yyyy")&amp;$D$2,tbReporteAsistencia[[#All],[SerialDeBusqueda]:[FechaRegistro]],3,FALSE),"")-$D$1,""),"")</f>
        <v/>
      </c>
      <c r="O127" s="30" t="str">
        <f>IFERROR(IF(AND(HOUR(IFERROR(VLOOKUP($A127&amp;TEXT(O$3,"dd/mm/yyyy")&amp;$D$2,tbReporteAsistencia[[#All],[SerialDeBusqueda]:[FechaRegistro]],3,FALSE),""))=HOUR($D$1),MINUTE(IFERROR(VLOOKUP($A127&amp;TEXT(O$3,"dd/mm/yyyy")&amp;$D$2,tbReporteAsistencia[[#All],[SerialDeBusqueda]:[FechaRegistro]],3,FALSE),""))&gt;MINUTE($D$1)),IFERROR(VLOOKUP($A127&amp;TEXT(O$3,"dd/mm/yyyy")&amp;$D$2,tbReporteAsistencia[[#All],[SerialDeBusqueda]:[FechaRegistro]],3,FALSE),"")-$D$1,""),"")</f>
        <v/>
      </c>
      <c r="P127" s="30" t="str">
        <f>IFERROR(IF(AND(HOUR(IFERROR(VLOOKUP($A127&amp;TEXT(P$3,"dd/mm/yyyy")&amp;$D$2,tbReporteAsistencia[[#All],[SerialDeBusqueda]:[FechaRegistro]],3,FALSE),""))=HOUR($D$1),MINUTE(IFERROR(VLOOKUP($A127&amp;TEXT(P$3,"dd/mm/yyyy")&amp;$D$2,tbReporteAsistencia[[#All],[SerialDeBusqueda]:[FechaRegistro]],3,FALSE),""))&gt;MINUTE($D$1)),IFERROR(VLOOKUP($A127&amp;TEXT(P$3,"dd/mm/yyyy")&amp;$D$2,tbReporteAsistencia[[#All],[SerialDeBusqueda]:[FechaRegistro]],3,FALSE),"")-$D$1,""),"")</f>
        <v/>
      </c>
      <c r="Q127" s="30" t="str">
        <f>IFERROR(IF(AND(HOUR(IFERROR(VLOOKUP($A127&amp;TEXT(Q$3,"dd/mm/yyyy")&amp;$D$2,tbReporteAsistencia[[#All],[SerialDeBusqueda]:[FechaRegistro]],3,FALSE),""))=HOUR($D$1),MINUTE(IFERROR(VLOOKUP($A127&amp;TEXT(Q$3,"dd/mm/yyyy")&amp;$D$2,tbReporteAsistencia[[#All],[SerialDeBusqueda]:[FechaRegistro]],3,FALSE),""))&gt;MINUTE($D$1)),IFERROR(VLOOKUP($A127&amp;TEXT(Q$3,"dd/mm/yyyy")&amp;$D$2,tbReporteAsistencia[[#All],[SerialDeBusqueda]:[FechaRegistro]],3,FALSE),"")-$D$1,""),"")</f>
        <v/>
      </c>
      <c r="R127" s="30" t="str">
        <f>IFERROR(IF(AND(HOUR(IFERROR(VLOOKUP($A127&amp;TEXT(R$3,"dd/mm/yyyy")&amp;$D$2,tbReporteAsistencia[[#All],[SerialDeBusqueda]:[FechaRegistro]],3,FALSE),""))=HOUR($D$1),MINUTE(IFERROR(VLOOKUP($A127&amp;TEXT(R$3,"dd/mm/yyyy")&amp;$D$2,tbReporteAsistencia[[#All],[SerialDeBusqueda]:[FechaRegistro]],3,FALSE),""))&gt;MINUTE($D$1)),IFERROR(VLOOKUP($A127&amp;TEXT(R$3,"dd/mm/yyyy")&amp;$D$2,tbReporteAsistencia[[#All],[SerialDeBusqueda]:[FechaRegistro]],3,FALSE),"")-$D$1,""),"")</f>
        <v/>
      </c>
      <c r="S127" s="30" t="str">
        <f>IFERROR(IF(AND(HOUR(IFERROR(VLOOKUP($A127&amp;TEXT(S$3,"dd/mm/yyyy")&amp;$D$2,tbReporteAsistencia[[#All],[SerialDeBusqueda]:[FechaRegistro]],3,FALSE),""))=HOUR($D$1),MINUTE(IFERROR(VLOOKUP($A127&amp;TEXT(S$3,"dd/mm/yyyy")&amp;$D$2,tbReporteAsistencia[[#All],[SerialDeBusqueda]:[FechaRegistro]],3,FALSE),""))&gt;MINUTE($D$1)),IFERROR(VLOOKUP($A127&amp;TEXT(S$3,"dd/mm/yyyy")&amp;$D$2,tbReporteAsistencia[[#All],[SerialDeBusqueda]:[FechaRegistro]],3,FALSE),"")-$D$1,""),"")</f>
        <v/>
      </c>
    </row>
    <row r="128" spans="1:19">
      <c r="A128" s="8">
        <f>Plantilla!A129</f>
        <v>0</v>
      </c>
      <c r="B128" s="8">
        <f>Plantilla!B129</f>
        <v>0</v>
      </c>
      <c r="C128" s="8">
        <f>Plantilla!C129</f>
        <v>0</v>
      </c>
      <c r="D128" s="30" t="str">
        <f>IFERROR(IF(AND(HOUR(IFERROR(VLOOKUP($A128&amp;TEXT(D$3,"dd/mm/yyyy")&amp;$D$2,tbReporteAsistencia[[#All],[SerialDeBusqueda]:[FechaRegistro]],3,FALSE),""))=HOUR($D$1),MINUTE(IFERROR(VLOOKUP($A128&amp;TEXT(D$3,"dd/mm/yyyy")&amp;$D$2,tbReporteAsistencia[[#All],[SerialDeBusqueda]:[FechaRegistro]],3,FALSE),""))&gt;MINUTE($D$1)),IFERROR(VLOOKUP($A128&amp;TEXT(D$3,"dd/mm/yyyy")&amp;$D$2,tbReporteAsistencia[[#All],[SerialDeBusqueda]:[FechaRegistro]],3,FALSE),"")-$D$1,""),"")</f>
        <v/>
      </c>
      <c r="E128" s="30" t="str">
        <f>IFERROR(IF(AND(HOUR(IFERROR(VLOOKUP($A128&amp;TEXT(E$3,"dd/mm/yyyy")&amp;$D$2,tbReporteAsistencia[[#All],[SerialDeBusqueda]:[FechaRegistro]],3,FALSE),""))=HOUR($D$1),MINUTE(IFERROR(VLOOKUP($A128&amp;TEXT(E$3,"dd/mm/yyyy")&amp;$D$2,tbReporteAsistencia[[#All],[SerialDeBusqueda]:[FechaRegistro]],3,FALSE),""))&gt;MINUTE($D$1)),IFERROR(VLOOKUP($A128&amp;TEXT(E$3,"dd/mm/yyyy")&amp;$D$2,tbReporteAsistencia[[#All],[SerialDeBusqueda]:[FechaRegistro]],3,FALSE),"")-$D$1,""),"")</f>
        <v/>
      </c>
      <c r="F128" s="30" t="str">
        <f>IFERROR(IF(AND(HOUR(IFERROR(VLOOKUP($A128&amp;TEXT(F$3,"dd/mm/yyyy")&amp;$D$2,tbReporteAsistencia[[#All],[SerialDeBusqueda]:[FechaRegistro]],3,FALSE),""))=HOUR($D$1),MINUTE(IFERROR(VLOOKUP($A128&amp;TEXT(F$3,"dd/mm/yyyy")&amp;$D$2,tbReporteAsistencia[[#All],[SerialDeBusqueda]:[FechaRegistro]],3,FALSE),""))&gt;MINUTE($D$1)),IFERROR(VLOOKUP($A128&amp;TEXT(F$3,"dd/mm/yyyy")&amp;$D$2,tbReporteAsistencia[[#All],[SerialDeBusqueda]:[FechaRegistro]],3,FALSE),"")-$D$1,""),"")</f>
        <v/>
      </c>
      <c r="G128" s="30" t="str">
        <f>IFERROR(IF(AND(HOUR(IFERROR(VLOOKUP($A128&amp;TEXT(G$3,"dd/mm/yyyy")&amp;$D$2,tbReporteAsistencia[[#All],[SerialDeBusqueda]:[FechaRegistro]],3,FALSE),""))=HOUR($D$1),MINUTE(IFERROR(VLOOKUP($A128&amp;TEXT(G$3,"dd/mm/yyyy")&amp;$D$2,tbReporteAsistencia[[#All],[SerialDeBusqueda]:[FechaRegistro]],3,FALSE),""))&gt;MINUTE($D$1)),IFERROR(VLOOKUP($A128&amp;TEXT(G$3,"dd/mm/yyyy")&amp;$D$2,tbReporteAsistencia[[#All],[SerialDeBusqueda]:[FechaRegistro]],3,FALSE),"")-$D$1,""),"")</f>
        <v/>
      </c>
      <c r="H128" s="30" t="str">
        <f>IFERROR(IF(AND(HOUR(IFERROR(VLOOKUP($A128&amp;TEXT(H$3,"dd/mm/yyyy")&amp;$D$2,tbReporteAsistencia[[#All],[SerialDeBusqueda]:[FechaRegistro]],3,FALSE),""))=HOUR($D$1),MINUTE(IFERROR(VLOOKUP($A128&amp;TEXT(H$3,"dd/mm/yyyy")&amp;$D$2,tbReporteAsistencia[[#All],[SerialDeBusqueda]:[FechaRegistro]],3,FALSE),""))&gt;MINUTE($D$1)),IFERROR(VLOOKUP($A128&amp;TEXT(H$3,"dd/mm/yyyy")&amp;$D$2,tbReporteAsistencia[[#All],[SerialDeBusqueda]:[FechaRegistro]],3,FALSE),"")-$D$1,""),"")</f>
        <v/>
      </c>
      <c r="I128" s="30" t="str">
        <f>IFERROR(IF(AND(HOUR(IFERROR(VLOOKUP($A128&amp;TEXT(I$3,"dd/mm/yyyy")&amp;$D$2,tbReporteAsistencia[[#All],[SerialDeBusqueda]:[FechaRegistro]],3,FALSE),""))=HOUR($D$1),MINUTE(IFERROR(VLOOKUP($A128&amp;TEXT(I$3,"dd/mm/yyyy")&amp;$D$2,tbReporteAsistencia[[#All],[SerialDeBusqueda]:[FechaRegistro]],3,FALSE),""))&gt;MINUTE($D$1)),IFERROR(VLOOKUP($A128&amp;TEXT(I$3,"dd/mm/yyyy")&amp;$D$2,tbReporteAsistencia[[#All],[SerialDeBusqueda]:[FechaRegistro]],3,FALSE),"")-$D$1,""),"")</f>
        <v/>
      </c>
      <c r="J128" s="30" t="str">
        <f>IFERROR(IF(AND(HOUR(IFERROR(VLOOKUP($A128&amp;TEXT(J$3,"dd/mm/yyyy")&amp;$D$2,tbReporteAsistencia[[#All],[SerialDeBusqueda]:[FechaRegistro]],3,FALSE),""))=HOUR($D$1),MINUTE(IFERROR(VLOOKUP($A128&amp;TEXT(J$3,"dd/mm/yyyy")&amp;$D$2,tbReporteAsistencia[[#All],[SerialDeBusqueda]:[FechaRegistro]],3,FALSE),""))&gt;MINUTE($D$1)),IFERROR(VLOOKUP($A128&amp;TEXT(J$3,"dd/mm/yyyy")&amp;$D$2,tbReporteAsistencia[[#All],[SerialDeBusqueda]:[FechaRegistro]],3,FALSE),"")-$D$1,""),"")</f>
        <v/>
      </c>
      <c r="K128" s="30" t="str">
        <f>IFERROR(IF(AND(HOUR(IFERROR(VLOOKUP($A128&amp;TEXT(K$3,"dd/mm/yyyy")&amp;$D$2,tbReporteAsistencia[[#All],[SerialDeBusqueda]:[FechaRegistro]],3,FALSE),""))=HOUR($D$1),MINUTE(IFERROR(VLOOKUP($A128&amp;TEXT(K$3,"dd/mm/yyyy")&amp;$D$2,tbReporteAsistencia[[#All],[SerialDeBusqueda]:[FechaRegistro]],3,FALSE),""))&gt;MINUTE($D$1)),IFERROR(VLOOKUP($A128&amp;TEXT(K$3,"dd/mm/yyyy")&amp;$D$2,tbReporteAsistencia[[#All],[SerialDeBusqueda]:[FechaRegistro]],3,FALSE),"")-$D$1,""),"")</f>
        <v/>
      </c>
      <c r="L128" s="30" t="str">
        <f>IFERROR(IF(AND(HOUR(IFERROR(VLOOKUP($A128&amp;TEXT(L$3,"dd/mm/yyyy")&amp;$D$2,tbReporteAsistencia[[#All],[SerialDeBusqueda]:[FechaRegistro]],3,FALSE),""))=HOUR($D$1),MINUTE(IFERROR(VLOOKUP($A128&amp;TEXT(L$3,"dd/mm/yyyy")&amp;$D$2,tbReporteAsistencia[[#All],[SerialDeBusqueda]:[FechaRegistro]],3,FALSE),""))&gt;MINUTE($D$1)),IFERROR(VLOOKUP($A128&amp;TEXT(L$3,"dd/mm/yyyy")&amp;$D$2,tbReporteAsistencia[[#All],[SerialDeBusqueda]:[FechaRegistro]],3,FALSE),"")-$D$1,""),"")</f>
        <v/>
      </c>
      <c r="M128" s="30" t="str">
        <f>IFERROR(IF(AND(HOUR(IFERROR(VLOOKUP($A128&amp;TEXT(M$3,"dd/mm/yyyy")&amp;$D$2,tbReporteAsistencia[[#All],[SerialDeBusqueda]:[FechaRegistro]],3,FALSE),""))=HOUR($D$1),MINUTE(IFERROR(VLOOKUP($A128&amp;TEXT(M$3,"dd/mm/yyyy")&amp;$D$2,tbReporteAsistencia[[#All],[SerialDeBusqueda]:[FechaRegistro]],3,FALSE),""))&gt;MINUTE($D$1)),IFERROR(VLOOKUP($A128&amp;TEXT(M$3,"dd/mm/yyyy")&amp;$D$2,tbReporteAsistencia[[#All],[SerialDeBusqueda]:[FechaRegistro]],3,FALSE),"")-$D$1,""),"")</f>
        <v/>
      </c>
      <c r="N128" s="30" t="str">
        <f>IFERROR(IF(AND(HOUR(IFERROR(VLOOKUP($A128&amp;TEXT(N$3,"dd/mm/yyyy")&amp;$D$2,tbReporteAsistencia[[#All],[SerialDeBusqueda]:[FechaRegistro]],3,FALSE),""))=HOUR($D$1),MINUTE(IFERROR(VLOOKUP($A128&amp;TEXT(N$3,"dd/mm/yyyy")&amp;$D$2,tbReporteAsistencia[[#All],[SerialDeBusqueda]:[FechaRegistro]],3,FALSE),""))&gt;MINUTE($D$1)),IFERROR(VLOOKUP($A128&amp;TEXT(N$3,"dd/mm/yyyy")&amp;$D$2,tbReporteAsistencia[[#All],[SerialDeBusqueda]:[FechaRegistro]],3,FALSE),"")-$D$1,""),"")</f>
        <v/>
      </c>
      <c r="O128" s="30" t="str">
        <f>IFERROR(IF(AND(HOUR(IFERROR(VLOOKUP($A128&amp;TEXT(O$3,"dd/mm/yyyy")&amp;$D$2,tbReporteAsistencia[[#All],[SerialDeBusqueda]:[FechaRegistro]],3,FALSE),""))=HOUR($D$1),MINUTE(IFERROR(VLOOKUP($A128&amp;TEXT(O$3,"dd/mm/yyyy")&amp;$D$2,tbReporteAsistencia[[#All],[SerialDeBusqueda]:[FechaRegistro]],3,FALSE),""))&gt;MINUTE($D$1)),IFERROR(VLOOKUP($A128&amp;TEXT(O$3,"dd/mm/yyyy")&amp;$D$2,tbReporteAsistencia[[#All],[SerialDeBusqueda]:[FechaRegistro]],3,FALSE),"")-$D$1,""),"")</f>
        <v/>
      </c>
      <c r="P128" s="30" t="str">
        <f>IFERROR(IF(AND(HOUR(IFERROR(VLOOKUP($A128&amp;TEXT(P$3,"dd/mm/yyyy")&amp;$D$2,tbReporteAsistencia[[#All],[SerialDeBusqueda]:[FechaRegistro]],3,FALSE),""))=HOUR($D$1),MINUTE(IFERROR(VLOOKUP($A128&amp;TEXT(P$3,"dd/mm/yyyy")&amp;$D$2,tbReporteAsistencia[[#All],[SerialDeBusqueda]:[FechaRegistro]],3,FALSE),""))&gt;MINUTE($D$1)),IFERROR(VLOOKUP($A128&amp;TEXT(P$3,"dd/mm/yyyy")&amp;$D$2,tbReporteAsistencia[[#All],[SerialDeBusqueda]:[FechaRegistro]],3,FALSE),"")-$D$1,""),"")</f>
        <v/>
      </c>
      <c r="Q128" s="30" t="str">
        <f>IFERROR(IF(AND(HOUR(IFERROR(VLOOKUP($A128&amp;TEXT(Q$3,"dd/mm/yyyy")&amp;$D$2,tbReporteAsistencia[[#All],[SerialDeBusqueda]:[FechaRegistro]],3,FALSE),""))=HOUR($D$1),MINUTE(IFERROR(VLOOKUP($A128&amp;TEXT(Q$3,"dd/mm/yyyy")&amp;$D$2,tbReporteAsistencia[[#All],[SerialDeBusqueda]:[FechaRegistro]],3,FALSE),""))&gt;MINUTE($D$1)),IFERROR(VLOOKUP($A128&amp;TEXT(Q$3,"dd/mm/yyyy")&amp;$D$2,tbReporteAsistencia[[#All],[SerialDeBusqueda]:[FechaRegistro]],3,FALSE),"")-$D$1,""),"")</f>
        <v/>
      </c>
      <c r="R128" s="30" t="str">
        <f>IFERROR(IF(AND(HOUR(IFERROR(VLOOKUP($A128&amp;TEXT(R$3,"dd/mm/yyyy")&amp;$D$2,tbReporteAsistencia[[#All],[SerialDeBusqueda]:[FechaRegistro]],3,FALSE),""))=HOUR($D$1),MINUTE(IFERROR(VLOOKUP($A128&amp;TEXT(R$3,"dd/mm/yyyy")&amp;$D$2,tbReporteAsistencia[[#All],[SerialDeBusqueda]:[FechaRegistro]],3,FALSE),""))&gt;MINUTE($D$1)),IFERROR(VLOOKUP($A128&amp;TEXT(R$3,"dd/mm/yyyy")&amp;$D$2,tbReporteAsistencia[[#All],[SerialDeBusqueda]:[FechaRegistro]],3,FALSE),"")-$D$1,""),"")</f>
        <v/>
      </c>
      <c r="S128" s="30" t="str">
        <f>IFERROR(IF(AND(HOUR(IFERROR(VLOOKUP($A128&amp;TEXT(S$3,"dd/mm/yyyy")&amp;$D$2,tbReporteAsistencia[[#All],[SerialDeBusqueda]:[FechaRegistro]],3,FALSE),""))=HOUR($D$1),MINUTE(IFERROR(VLOOKUP($A128&amp;TEXT(S$3,"dd/mm/yyyy")&amp;$D$2,tbReporteAsistencia[[#All],[SerialDeBusqueda]:[FechaRegistro]],3,FALSE),""))&gt;MINUTE($D$1)),IFERROR(VLOOKUP($A128&amp;TEXT(S$3,"dd/mm/yyyy")&amp;$D$2,tbReporteAsistencia[[#All],[SerialDeBusqueda]:[FechaRegistro]],3,FALSE),"")-$D$1,""),"")</f>
        <v/>
      </c>
    </row>
    <row r="129" spans="1:19">
      <c r="A129" s="8">
        <f>Plantilla!A130</f>
        <v>0</v>
      </c>
      <c r="B129" s="8">
        <f>Plantilla!B130</f>
        <v>0</v>
      </c>
      <c r="C129" s="8">
        <f>Plantilla!C130</f>
        <v>0</v>
      </c>
      <c r="D129" s="30" t="str">
        <f>IFERROR(IF(AND(HOUR(IFERROR(VLOOKUP($A129&amp;TEXT(D$3,"dd/mm/yyyy")&amp;$D$2,tbReporteAsistencia[[#All],[SerialDeBusqueda]:[FechaRegistro]],3,FALSE),""))=HOUR($D$1),MINUTE(IFERROR(VLOOKUP($A129&amp;TEXT(D$3,"dd/mm/yyyy")&amp;$D$2,tbReporteAsistencia[[#All],[SerialDeBusqueda]:[FechaRegistro]],3,FALSE),""))&gt;MINUTE($D$1)),IFERROR(VLOOKUP($A129&amp;TEXT(D$3,"dd/mm/yyyy")&amp;$D$2,tbReporteAsistencia[[#All],[SerialDeBusqueda]:[FechaRegistro]],3,FALSE),"")-$D$1,""),"")</f>
        <v/>
      </c>
      <c r="E129" s="30" t="str">
        <f>IFERROR(IF(AND(HOUR(IFERROR(VLOOKUP($A129&amp;TEXT(E$3,"dd/mm/yyyy")&amp;$D$2,tbReporteAsistencia[[#All],[SerialDeBusqueda]:[FechaRegistro]],3,FALSE),""))=HOUR($D$1),MINUTE(IFERROR(VLOOKUP($A129&amp;TEXT(E$3,"dd/mm/yyyy")&amp;$D$2,tbReporteAsistencia[[#All],[SerialDeBusqueda]:[FechaRegistro]],3,FALSE),""))&gt;MINUTE($D$1)),IFERROR(VLOOKUP($A129&amp;TEXT(E$3,"dd/mm/yyyy")&amp;$D$2,tbReporteAsistencia[[#All],[SerialDeBusqueda]:[FechaRegistro]],3,FALSE),"")-$D$1,""),"")</f>
        <v/>
      </c>
      <c r="F129" s="30" t="str">
        <f>IFERROR(IF(AND(HOUR(IFERROR(VLOOKUP($A129&amp;TEXT(F$3,"dd/mm/yyyy")&amp;$D$2,tbReporteAsistencia[[#All],[SerialDeBusqueda]:[FechaRegistro]],3,FALSE),""))=HOUR($D$1),MINUTE(IFERROR(VLOOKUP($A129&amp;TEXT(F$3,"dd/mm/yyyy")&amp;$D$2,tbReporteAsistencia[[#All],[SerialDeBusqueda]:[FechaRegistro]],3,FALSE),""))&gt;MINUTE($D$1)),IFERROR(VLOOKUP($A129&amp;TEXT(F$3,"dd/mm/yyyy")&amp;$D$2,tbReporteAsistencia[[#All],[SerialDeBusqueda]:[FechaRegistro]],3,FALSE),"")-$D$1,""),"")</f>
        <v/>
      </c>
      <c r="G129" s="30" t="str">
        <f>IFERROR(IF(AND(HOUR(IFERROR(VLOOKUP($A129&amp;TEXT(G$3,"dd/mm/yyyy")&amp;$D$2,tbReporteAsistencia[[#All],[SerialDeBusqueda]:[FechaRegistro]],3,FALSE),""))=HOUR($D$1),MINUTE(IFERROR(VLOOKUP($A129&amp;TEXT(G$3,"dd/mm/yyyy")&amp;$D$2,tbReporteAsistencia[[#All],[SerialDeBusqueda]:[FechaRegistro]],3,FALSE),""))&gt;MINUTE($D$1)),IFERROR(VLOOKUP($A129&amp;TEXT(G$3,"dd/mm/yyyy")&amp;$D$2,tbReporteAsistencia[[#All],[SerialDeBusqueda]:[FechaRegistro]],3,FALSE),"")-$D$1,""),"")</f>
        <v/>
      </c>
      <c r="H129" s="30" t="str">
        <f>IFERROR(IF(AND(HOUR(IFERROR(VLOOKUP($A129&amp;TEXT(H$3,"dd/mm/yyyy")&amp;$D$2,tbReporteAsistencia[[#All],[SerialDeBusqueda]:[FechaRegistro]],3,FALSE),""))=HOUR($D$1),MINUTE(IFERROR(VLOOKUP($A129&amp;TEXT(H$3,"dd/mm/yyyy")&amp;$D$2,tbReporteAsistencia[[#All],[SerialDeBusqueda]:[FechaRegistro]],3,FALSE),""))&gt;MINUTE($D$1)),IFERROR(VLOOKUP($A129&amp;TEXT(H$3,"dd/mm/yyyy")&amp;$D$2,tbReporteAsistencia[[#All],[SerialDeBusqueda]:[FechaRegistro]],3,FALSE),"")-$D$1,""),"")</f>
        <v/>
      </c>
      <c r="I129" s="30" t="str">
        <f>IFERROR(IF(AND(HOUR(IFERROR(VLOOKUP($A129&amp;TEXT(I$3,"dd/mm/yyyy")&amp;$D$2,tbReporteAsistencia[[#All],[SerialDeBusqueda]:[FechaRegistro]],3,FALSE),""))=HOUR($D$1),MINUTE(IFERROR(VLOOKUP($A129&amp;TEXT(I$3,"dd/mm/yyyy")&amp;$D$2,tbReporteAsistencia[[#All],[SerialDeBusqueda]:[FechaRegistro]],3,FALSE),""))&gt;MINUTE($D$1)),IFERROR(VLOOKUP($A129&amp;TEXT(I$3,"dd/mm/yyyy")&amp;$D$2,tbReporteAsistencia[[#All],[SerialDeBusqueda]:[FechaRegistro]],3,FALSE),"")-$D$1,""),"")</f>
        <v/>
      </c>
      <c r="J129" s="30" t="str">
        <f>IFERROR(IF(AND(HOUR(IFERROR(VLOOKUP($A129&amp;TEXT(J$3,"dd/mm/yyyy")&amp;$D$2,tbReporteAsistencia[[#All],[SerialDeBusqueda]:[FechaRegistro]],3,FALSE),""))=HOUR($D$1),MINUTE(IFERROR(VLOOKUP($A129&amp;TEXT(J$3,"dd/mm/yyyy")&amp;$D$2,tbReporteAsistencia[[#All],[SerialDeBusqueda]:[FechaRegistro]],3,FALSE),""))&gt;MINUTE($D$1)),IFERROR(VLOOKUP($A129&amp;TEXT(J$3,"dd/mm/yyyy")&amp;$D$2,tbReporteAsistencia[[#All],[SerialDeBusqueda]:[FechaRegistro]],3,FALSE),"")-$D$1,""),"")</f>
        <v/>
      </c>
      <c r="K129" s="30" t="str">
        <f>IFERROR(IF(AND(HOUR(IFERROR(VLOOKUP($A129&amp;TEXT(K$3,"dd/mm/yyyy")&amp;$D$2,tbReporteAsistencia[[#All],[SerialDeBusqueda]:[FechaRegistro]],3,FALSE),""))=HOUR($D$1),MINUTE(IFERROR(VLOOKUP($A129&amp;TEXT(K$3,"dd/mm/yyyy")&amp;$D$2,tbReporteAsistencia[[#All],[SerialDeBusqueda]:[FechaRegistro]],3,FALSE),""))&gt;MINUTE($D$1)),IFERROR(VLOOKUP($A129&amp;TEXT(K$3,"dd/mm/yyyy")&amp;$D$2,tbReporteAsistencia[[#All],[SerialDeBusqueda]:[FechaRegistro]],3,FALSE),"")-$D$1,""),"")</f>
        <v/>
      </c>
      <c r="L129" s="30" t="str">
        <f>IFERROR(IF(AND(HOUR(IFERROR(VLOOKUP($A129&amp;TEXT(L$3,"dd/mm/yyyy")&amp;$D$2,tbReporteAsistencia[[#All],[SerialDeBusqueda]:[FechaRegistro]],3,FALSE),""))=HOUR($D$1),MINUTE(IFERROR(VLOOKUP($A129&amp;TEXT(L$3,"dd/mm/yyyy")&amp;$D$2,tbReporteAsistencia[[#All],[SerialDeBusqueda]:[FechaRegistro]],3,FALSE),""))&gt;MINUTE($D$1)),IFERROR(VLOOKUP($A129&amp;TEXT(L$3,"dd/mm/yyyy")&amp;$D$2,tbReporteAsistencia[[#All],[SerialDeBusqueda]:[FechaRegistro]],3,FALSE),"")-$D$1,""),"")</f>
        <v/>
      </c>
      <c r="M129" s="30" t="str">
        <f>IFERROR(IF(AND(HOUR(IFERROR(VLOOKUP($A129&amp;TEXT(M$3,"dd/mm/yyyy")&amp;$D$2,tbReporteAsistencia[[#All],[SerialDeBusqueda]:[FechaRegistro]],3,FALSE),""))=HOUR($D$1),MINUTE(IFERROR(VLOOKUP($A129&amp;TEXT(M$3,"dd/mm/yyyy")&amp;$D$2,tbReporteAsistencia[[#All],[SerialDeBusqueda]:[FechaRegistro]],3,FALSE),""))&gt;MINUTE($D$1)),IFERROR(VLOOKUP($A129&amp;TEXT(M$3,"dd/mm/yyyy")&amp;$D$2,tbReporteAsistencia[[#All],[SerialDeBusqueda]:[FechaRegistro]],3,FALSE),"")-$D$1,""),"")</f>
        <v/>
      </c>
      <c r="N129" s="30" t="str">
        <f>IFERROR(IF(AND(HOUR(IFERROR(VLOOKUP($A129&amp;TEXT(N$3,"dd/mm/yyyy")&amp;$D$2,tbReporteAsistencia[[#All],[SerialDeBusqueda]:[FechaRegistro]],3,FALSE),""))=HOUR($D$1),MINUTE(IFERROR(VLOOKUP($A129&amp;TEXT(N$3,"dd/mm/yyyy")&amp;$D$2,tbReporteAsistencia[[#All],[SerialDeBusqueda]:[FechaRegistro]],3,FALSE),""))&gt;MINUTE($D$1)),IFERROR(VLOOKUP($A129&amp;TEXT(N$3,"dd/mm/yyyy")&amp;$D$2,tbReporteAsistencia[[#All],[SerialDeBusqueda]:[FechaRegistro]],3,FALSE),"")-$D$1,""),"")</f>
        <v/>
      </c>
      <c r="O129" s="30" t="str">
        <f>IFERROR(IF(AND(HOUR(IFERROR(VLOOKUP($A129&amp;TEXT(O$3,"dd/mm/yyyy")&amp;$D$2,tbReporteAsistencia[[#All],[SerialDeBusqueda]:[FechaRegistro]],3,FALSE),""))=HOUR($D$1),MINUTE(IFERROR(VLOOKUP($A129&amp;TEXT(O$3,"dd/mm/yyyy")&amp;$D$2,tbReporteAsistencia[[#All],[SerialDeBusqueda]:[FechaRegistro]],3,FALSE),""))&gt;MINUTE($D$1)),IFERROR(VLOOKUP($A129&amp;TEXT(O$3,"dd/mm/yyyy")&amp;$D$2,tbReporteAsistencia[[#All],[SerialDeBusqueda]:[FechaRegistro]],3,FALSE),"")-$D$1,""),"")</f>
        <v/>
      </c>
      <c r="P129" s="30" t="str">
        <f>IFERROR(IF(AND(HOUR(IFERROR(VLOOKUP($A129&amp;TEXT(P$3,"dd/mm/yyyy")&amp;$D$2,tbReporteAsistencia[[#All],[SerialDeBusqueda]:[FechaRegistro]],3,FALSE),""))=HOUR($D$1),MINUTE(IFERROR(VLOOKUP($A129&amp;TEXT(P$3,"dd/mm/yyyy")&amp;$D$2,tbReporteAsistencia[[#All],[SerialDeBusqueda]:[FechaRegistro]],3,FALSE),""))&gt;MINUTE($D$1)),IFERROR(VLOOKUP($A129&amp;TEXT(P$3,"dd/mm/yyyy")&amp;$D$2,tbReporteAsistencia[[#All],[SerialDeBusqueda]:[FechaRegistro]],3,FALSE),"")-$D$1,""),"")</f>
        <v/>
      </c>
      <c r="Q129" s="30" t="str">
        <f>IFERROR(IF(AND(HOUR(IFERROR(VLOOKUP($A129&amp;TEXT(Q$3,"dd/mm/yyyy")&amp;$D$2,tbReporteAsistencia[[#All],[SerialDeBusqueda]:[FechaRegistro]],3,FALSE),""))=HOUR($D$1),MINUTE(IFERROR(VLOOKUP($A129&amp;TEXT(Q$3,"dd/mm/yyyy")&amp;$D$2,tbReporteAsistencia[[#All],[SerialDeBusqueda]:[FechaRegistro]],3,FALSE),""))&gt;MINUTE($D$1)),IFERROR(VLOOKUP($A129&amp;TEXT(Q$3,"dd/mm/yyyy")&amp;$D$2,tbReporteAsistencia[[#All],[SerialDeBusqueda]:[FechaRegistro]],3,FALSE),"")-$D$1,""),"")</f>
        <v/>
      </c>
      <c r="R129" s="30" t="str">
        <f>IFERROR(IF(AND(HOUR(IFERROR(VLOOKUP($A129&amp;TEXT(R$3,"dd/mm/yyyy")&amp;$D$2,tbReporteAsistencia[[#All],[SerialDeBusqueda]:[FechaRegistro]],3,FALSE),""))=HOUR($D$1),MINUTE(IFERROR(VLOOKUP($A129&amp;TEXT(R$3,"dd/mm/yyyy")&amp;$D$2,tbReporteAsistencia[[#All],[SerialDeBusqueda]:[FechaRegistro]],3,FALSE),""))&gt;MINUTE($D$1)),IFERROR(VLOOKUP($A129&amp;TEXT(R$3,"dd/mm/yyyy")&amp;$D$2,tbReporteAsistencia[[#All],[SerialDeBusqueda]:[FechaRegistro]],3,FALSE),"")-$D$1,""),"")</f>
        <v/>
      </c>
      <c r="S129" s="30" t="str">
        <f>IFERROR(IF(AND(HOUR(IFERROR(VLOOKUP($A129&amp;TEXT(S$3,"dd/mm/yyyy")&amp;$D$2,tbReporteAsistencia[[#All],[SerialDeBusqueda]:[FechaRegistro]],3,FALSE),""))=HOUR($D$1),MINUTE(IFERROR(VLOOKUP($A129&amp;TEXT(S$3,"dd/mm/yyyy")&amp;$D$2,tbReporteAsistencia[[#All],[SerialDeBusqueda]:[FechaRegistro]],3,FALSE),""))&gt;MINUTE($D$1)),IFERROR(VLOOKUP($A129&amp;TEXT(S$3,"dd/mm/yyyy")&amp;$D$2,tbReporteAsistencia[[#All],[SerialDeBusqueda]:[FechaRegistro]],3,FALSE),"")-$D$1,""),"")</f>
        <v/>
      </c>
    </row>
    <row r="130" spans="1:19">
      <c r="A130" s="8">
        <f>Plantilla!A131</f>
        <v>0</v>
      </c>
      <c r="B130" s="8">
        <f>Plantilla!B131</f>
        <v>0</v>
      </c>
      <c r="C130" s="8">
        <f>Plantilla!C131</f>
        <v>0</v>
      </c>
      <c r="D130" s="30" t="str">
        <f>IFERROR(IF(AND(HOUR(IFERROR(VLOOKUP($A130&amp;TEXT(D$3,"dd/mm/yyyy")&amp;$D$2,tbReporteAsistencia[[#All],[SerialDeBusqueda]:[FechaRegistro]],3,FALSE),""))=HOUR($D$1),MINUTE(IFERROR(VLOOKUP($A130&amp;TEXT(D$3,"dd/mm/yyyy")&amp;$D$2,tbReporteAsistencia[[#All],[SerialDeBusqueda]:[FechaRegistro]],3,FALSE),""))&gt;MINUTE($D$1)),IFERROR(VLOOKUP($A130&amp;TEXT(D$3,"dd/mm/yyyy")&amp;$D$2,tbReporteAsistencia[[#All],[SerialDeBusqueda]:[FechaRegistro]],3,FALSE),"")-$D$1,""),"")</f>
        <v/>
      </c>
      <c r="E130" s="30" t="str">
        <f>IFERROR(IF(AND(HOUR(IFERROR(VLOOKUP($A130&amp;TEXT(E$3,"dd/mm/yyyy")&amp;$D$2,tbReporteAsistencia[[#All],[SerialDeBusqueda]:[FechaRegistro]],3,FALSE),""))=HOUR($D$1),MINUTE(IFERROR(VLOOKUP($A130&amp;TEXT(E$3,"dd/mm/yyyy")&amp;$D$2,tbReporteAsistencia[[#All],[SerialDeBusqueda]:[FechaRegistro]],3,FALSE),""))&gt;MINUTE($D$1)),IFERROR(VLOOKUP($A130&amp;TEXT(E$3,"dd/mm/yyyy")&amp;$D$2,tbReporteAsistencia[[#All],[SerialDeBusqueda]:[FechaRegistro]],3,FALSE),"")-$D$1,""),"")</f>
        <v/>
      </c>
      <c r="F130" s="30" t="str">
        <f>IFERROR(IF(AND(HOUR(IFERROR(VLOOKUP($A130&amp;TEXT(F$3,"dd/mm/yyyy")&amp;$D$2,tbReporteAsistencia[[#All],[SerialDeBusqueda]:[FechaRegistro]],3,FALSE),""))=HOUR($D$1),MINUTE(IFERROR(VLOOKUP($A130&amp;TEXT(F$3,"dd/mm/yyyy")&amp;$D$2,tbReporteAsistencia[[#All],[SerialDeBusqueda]:[FechaRegistro]],3,FALSE),""))&gt;MINUTE($D$1)),IFERROR(VLOOKUP($A130&amp;TEXT(F$3,"dd/mm/yyyy")&amp;$D$2,tbReporteAsistencia[[#All],[SerialDeBusqueda]:[FechaRegistro]],3,FALSE),"")-$D$1,""),"")</f>
        <v/>
      </c>
      <c r="G130" s="30" t="str">
        <f>IFERROR(IF(AND(HOUR(IFERROR(VLOOKUP($A130&amp;TEXT(G$3,"dd/mm/yyyy")&amp;$D$2,tbReporteAsistencia[[#All],[SerialDeBusqueda]:[FechaRegistro]],3,FALSE),""))=HOUR($D$1),MINUTE(IFERROR(VLOOKUP($A130&amp;TEXT(G$3,"dd/mm/yyyy")&amp;$D$2,tbReporteAsistencia[[#All],[SerialDeBusqueda]:[FechaRegistro]],3,FALSE),""))&gt;MINUTE($D$1)),IFERROR(VLOOKUP($A130&amp;TEXT(G$3,"dd/mm/yyyy")&amp;$D$2,tbReporteAsistencia[[#All],[SerialDeBusqueda]:[FechaRegistro]],3,FALSE),"")-$D$1,""),"")</f>
        <v/>
      </c>
      <c r="H130" s="30" t="str">
        <f>IFERROR(IF(AND(HOUR(IFERROR(VLOOKUP($A130&amp;TEXT(H$3,"dd/mm/yyyy")&amp;$D$2,tbReporteAsistencia[[#All],[SerialDeBusqueda]:[FechaRegistro]],3,FALSE),""))=HOUR($D$1),MINUTE(IFERROR(VLOOKUP($A130&amp;TEXT(H$3,"dd/mm/yyyy")&amp;$D$2,tbReporteAsistencia[[#All],[SerialDeBusqueda]:[FechaRegistro]],3,FALSE),""))&gt;MINUTE($D$1)),IFERROR(VLOOKUP($A130&amp;TEXT(H$3,"dd/mm/yyyy")&amp;$D$2,tbReporteAsistencia[[#All],[SerialDeBusqueda]:[FechaRegistro]],3,FALSE),"")-$D$1,""),"")</f>
        <v/>
      </c>
      <c r="I130" s="30" t="str">
        <f>IFERROR(IF(AND(HOUR(IFERROR(VLOOKUP($A130&amp;TEXT(I$3,"dd/mm/yyyy")&amp;$D$2,tbReporteAsistencia[[#All],[SerialDeBusqueda]:[FechaRegistro]],3,FALSE),""))=HOUR($D$1),MINUTE(IFERROR(VLOOKUP($A130&amp;TEXT(I$3,"dd/mm/yyyy")&amp;$D$2,tbReporteAsistencia[[#All],[SerialDeBusqueda]:[FechaRegistro]],3,FALSE),""))&gt;MINUTE($D$1)),IFERROR(VLOOKUP($A130&amp;TEXT(I$3,"dd/mm/yyyy")&amp;$D$2,tbReporteAsistencia[[#All],[SerialDeBusqueda]:[FechaRegistro]],3,FALSE),"")-$D$1,""),"")</f>
        <v/>
      </c>
      <c r="J130" s="30" t="str">
        <f>IFERROR(IF(AND(HOUR(IFERROR(VLOOKUP($A130&amp;TEXT(J$3,"dd/mm/yyyy")&amp;$D$2,tbReporteAsistencia[[#All],[SerialDeBusqueda]:[FechaRegistro]],3,FALSE),""))=HOUR($D$1),MINUTE(IFERROR(VLOOKUP($A130&amp;TEXT(J$3,"dd/mm/yyyy")&amp;$D$2,tbReporteAsistencia[[#All],[SerialDeBusqueda]:[FechaRegistro]],3,FALSE),""))&gt;MINUTE($D$1)),IFERROR(VLOOKUP($A130&amp;TEXT(J$3,"dd/mm/yyyy")&amp;$D$2,tbReporteAsistencia[[#All],[SerialDeBusqueda]:[FechaRegistro]],3,FALSE),"")-$D$1,""),"")</f>
        <v/>
      </c>
      <c r="K130" s="30" t="str">
        <f>IFERROR(IF(AND(HOUR(IFERROR(VLOOKUP($A130&amp;TEXT(K$3,"dd/mm/yyyy")&amp;$D$2,tbReporteAsistencia[[#All],[SerialDeBusqueda]:[FechaRegistro]],3,FALSE),""))=HOUR($D$1),MINUTE(IFERROR(VLOOKUP($A130&amp;TEXT(K$3,"dd/mm/yyyy")&amp;$D$2,tbReporteAsistencia[[#All],[SerialDeBusqueda]:[FechaRegistro]],3,FALSE),""))&gt;MINUTE($D$1)),IFERROR(VLOOKUP($A130&amp;TEXT(K$3,"dd/mm/yyyy")&amp;$D$2,tbReporteAsistencia[[#All],[SerialDeBusqueda]:[FechaRegistro]],3,FALSE),"")-$D$1,""),"")</f>
        <v/>
      </c>
      <c r="L130" s="30" t="str">
        <f>IFERROR(IF(AND(HOUR(IFERROR(VLOOKUP($A130&amp;TEXT(L$3,"dd/mm/yyyy")&amp;$D$2,tbReporteAsistencia[[#All],[SerialDeBusqueda]:[FechaRegistro]],3,FALSE),""))=HOUR($D$1),MINUTE(IFERROR(VLOOKUP($A130&amp;TEXT(L$3,"dd/mm/yyyy")&amp;$D$2,tbReporteAsistencia[[#All],[SerialDeBusqueda]:[FechaRegistro]],3,FALSE),""))&gt;MINUTE($D$1)),IFERROR(VLOOKUP($A130&amp;TEXT(L$3,"dd/mm/yyyy")&amp;$D$2,tbReporteAsistencia[[#All],[SerialDeBusqueda]:[FechaRegistro]],3,FALSE),"")-$D$1,""),"")</f>
        <v/>
      </c>
      <c r="M130" s="30" t="str">
        <f>IFERROR(IF(AND(HOUR(IFERROR(VLOOKUP($A130&amp;TEXT(M$3,"dd/mm/yyyy")&amp;$D$2,tbReporteAsistencia[[#All],[SerialDeBusqueda]:[FechaRegistro]],3,FALSE),""))=HOUR($D$1),MINUTE(IFERROR(VLOOKUP($A130&amp;TEXT(M$3,"dd/mm/yyyy")&amp;$D$2,tbReporteAsistencia[[#All],[SerialDeBusqueda]:[FechaRegistro]],3,FALSE),""))&gt;MINUTE($D$1)),IFERROR(VLOOKUP($A130&amp;TEXT(M$3,"dd/mm/yyyy")&amp;$D$2,tbReporteAsistencia[[#All],[SerialDeBusqueda]:[FechaRegistro]],3,FALSE),"")-$D$1,""),"")</f>
        <v/>
      </c>
      <c r="N130" s="30" t="str">
        <f>IFERROR(IF(AND(HOUR(IFERROR(VLOOKUP($A130&amp;TEXT(N$3,"dd/mm/yyyy")&amp;$D$2,tbReporteAsistencia[[#All],[SerialDeBusqueda]:[FechaRegistro]],3,FALSE),""))=HOUR($D$1),MINUTE(IFERROR(VLOOKUP($A130&amp;TEXT(N$3,"dd/mm/yyyy")&amp;$D$2,tbReporteAsistencia[[#All],[SerialDeBusqueda]:[FechaRegistro]],3,FALSE),""))&gt;MINUTE($D$1)),IFERROR(VLOOKUP($A130&amp;TEXT(N$3,"dd/mm/yyyy")&amp;$D$2,tbReporteAsistencia[[#All],[SerialDeBusqueda]:[FechaRegistro]],3,FALSE),"")-$D$1,""),"")</f>
        <v/>
      </c>
      <c r="O130" s="30" t="str">
        <f>IFERROR(IF(AND(HOUR(IFERROR(VLOOKUP($A130&amp;TEXT(O$3,"dd/mm/yyyy")&amp;$D$2,tbReporteAsistencia[[#All],[SerialDeBusqueda]:[FechaRegistro]],3,FALSE),""))=HOUR($D$1),MINUTE(IFERROR(VLOOKUP($A130&amp;TEXT(O$3,"dd/mm/yyyy")&amp;$D$2,tbReporteAsistencia[[#All],[SerialDeBusqueda]:[FechaRegistro]],3,FALSE),""))&gt;MINUTE($D$1)),IFERROR(VLOOKUP($A130&amp;TEXT(O$3,"dd/mm/yyyy")&amp;$D$2,tbReporteAsistencia[[#All],[SerialDeBusqueda]:[FechaRegistro]],3,FALSE),"")-$D$1,""),"")</f>
        <v/>
      </c>
      <c r="P130" s="30" t="str">
        <f>IFERROR(IF(AND(HOUR(IFERROR(VLOOKUP($A130&amp;TEXT(P$3,"dd/mm/yyyy")&amp;$D$2,tbReporteAsistencia[[#All],[SerialDeBusqueda]:[FechaRegistro]],3,FALSE),""))=HOUR($D$1),MINUTE(IFERROR(VLOOKUP($A130&amp;TEXT(P$3,"dd/mm/yyyy")&amp;$D$2,tbReporteAsistencia[[#All],[SerialDeBusqueda]:[FechaRegistro]],3,FALSE),""))&gt;MINUTE($D$1)),IFERROR(VLOOKUP($A130&amp;TEXT(P$3,"dd/mm/yyyy")&amp;$D$2,tbReporteAsistencia[[#All],[SerialDeBusqueda]:[FechaRegistro]],3,FALSE),"")-$D$1,""),"")</f>
        <v/>
      </c>
      <c r="Q130" s="30" t="str">
        <f>IFERROR(IF(AND(HOUR(IFERROR(VLOOKUP($A130&amp;TEXT(Q$3,"dd/mm/yyyy")&amp;$D$2,tbReporteAsistencia[[#All],[SerialDeBusqueda]:[FechaRegistro]],3,FALSE),""))=HOUR($D$1),MINUTE(IFERROR(VLOOKUP($A130&amp;TEXT(Q$3,"dd/mm/yyyy")&amp;$D$2,tbReporteAsistencia[[#All],[SerialDeBusqueda]:[FechaRegistro]],3,FALSE),""))&gt;MINUTE($D$1)),IFERROR(VLOOKUP($A130&amp;TEXT(Q$3,"dd/mm/yyyy")&amp;$D$2,tbReporteAsistencia[[#All],[SerialDeBusqueda]:[FechaRegistro]],3,FALSE),"")-$D$1,""),"")</f>
        <v/>
      </c>
      <c r="R130" s="30" t="str">
        <f>IFERROR(IF(AND(HOUR(IFERROR(VLOOKUP($A130&amp;TEXT(R$3,"dd/mm/yyyy")&amp;$D$2,tbReporteAsistencia[[#All],[SerialDeBusqueda]:[FechaRegistro]],3,FALSE),""))=HOUR($D$1),MINUTE(IFERROR(VLOOKUP($A130&amp;TEXT(R$3,"dd/mm/yyyy")&amp;$D$2,tbReporteAsistencia[[#All],[SerialDeBusqueda]:[FechaRegistro]],3,FALSE),""))&gt;MINUTE($D$1)),IFERROR(VLOOKUP($A130&amp;TEXT(R$3,"dd/mm/yyyy")&amp;$D$2,tbReporteAsistencia[[#All],[SerialDeBusqueda]:[FechaRegistro]],3,FALSE),"")-$D$1,""),"")</f>
        <v/>
      </c>
      <c r="S130" s="30" t="str">
        <f>IFERROR(IF(AND(HOUR(IFERROR(VLOOKUP($A130&amp;TEXT(S$3,"dd/mm/yyyy")&amp;$D$2,tbReporteAsistencia[[#All],[SerialDeBusqueda]:[FechaRegistro]],3,FALSE),""))=HOUR($D$1),MINUTE(IFERROR(VLOOKUP($A130&amp;TEXT(S$3,"dd/mm/yyyy")&amp;$D$2,tbReporteAsistencia[[#All],[SerialDeBusqueda]:[FechaRegistro]],3,FALSE),""))&gt;MINUTE($D$1)),IFERROR(VLOOKUP($A130&amp;TEXT(S$3,"dd/mm/yyyy")&amp;$D$2,tbReporteAsistencia[[#All],[SerialDeBusqueda]:[FechaRegistro]],3,FALSE),"")-$D$1,""),"")</f>
        <v/>
      </c>
    </row>
    <row r="131" spans="1:19">
      <c r="A131" s="8">
        <f>Plantilla!A132</f>
        <v>0</v>
      </c>
      <c r="B131" s="8">
        <f>Plantilla!B132</f>
        <v>0</v>
      </c>
      <c r="C131" s="8">
        <f>Plantilla!C132</f>
        <v>0</v>
      </c>
      <c r="D131" s="30" t="str">
        <f>IFERROR(IF(AND(HOUR(IFERROR(VLOOKUP($A131&amp;TEXT(D$3,"dd/mm/yyyy")&amp;$D$2,tbReporteAsistencia[[#All],[SerialDeBusqueda]:[FechaRegistro]],3,FALSE),""))=HOUR($D$1),MINUTE(IFERROR(VLOOKUP($A131&amp;TEXT(D$3,"dd/mm/yyyy")&amp;$D$2,tbReporteAsistencia[[#All],[SerialDeBusqueda]:[FechaRegistro]],3,FALSE),""))&gt;MINUTE($D$1)),IFERROR(VLOOKUP($A131&amp;TEXT(D$3,"dd/mm/yyyy")&amp;$D$2,tbReporteAsistencia[[#All],[SerialDeBusqueda]:[FechaRegistro]],3,FALSE),"")-$D$1,""),"")</f>
        <v/>
      </c>
      <c r="E131" s="30" t="str">
        <f>IFERROR(IF(AND(HOUR(IFERROR(VLOOKUP($A131&amp;TEXT(E$3,"dd/mm/yyyy")&amp;$D$2,tbReporteAsistencia[[#All],[SerialDeBusqueda]:[FechaRegistro]],3,FALSE),""))=HOUR($D$1),MINUTE(IFERROR(VLOOKUP($A131&amp;TEXT(E$3,"dd/mm/yyyy")&amp;$D$2,tbReporteAsistencia[[#All],[SerialDeBusqueda]:[FechaRegistro]],3,FALSE),""))&gt;MINUTE($D$1)),IFERROR(VLOOKUP($A131&amp;TEXT(E$3,"dd/mm/yyyy")&amp;$D$2,tbReporteAsistencia[[#All],[SerialDeBusqueda]:[FechaRegistro]],3,FALSE),"")-$D$1,""),"")</f>
        <v/>
      </c>
      <c r="F131" s="30" t="str">
        <f>IFERROR(IF(AND(HOUR(IFERROR(VLOOKUP($A131&amp;TEXT(F$3,"dd/mm/yyyy")&amp;$D$2,tbReporteAsistencia[[#All],[SerialDeBusqueda]:[FechaRegistro]],3,FALSE),""))=HOUR($D$1),MINUTE(IFERROR(VLOOKUP($A131&amp;TEXT(F$3,"dd/mm/yyyy")&amp;$D$2,tbReporteAsistencia[[#All],[SerialDeBusqueda]:[FechaRegistro]],3,FALSE),""))&gt;MINUTE($D$1)),IFERROR(VLOOKUP($A131&amp;TEXT(F$3,"dd/mm/yyyy")&amp;$D$2,tbReporteAsistencia[[#All],[SerialDeBusqueda]:[FechaRegistro]],3,FALSE),"")-$D$1,""),"")</f>
        <v/>
      </c>
      <c r="G131" s="30" t="str">
        <f>IFERROR(IF(AND(HOUR(IFERROR(VLOOKUP($A131&amp;TEXT(G$3,"dd/mm/yyyy")&amp;$D$2,tbReporteAsistencia[[#All],[SerialDeBusqueda]:[FechaRegistro]],3,FALSE),""))=HOUR($D$1),MINUTE(IFERROR(VLOOKUP($A131&amp;TEXT(G$3,"dd/mm/yyyy")&amp;$D$2,tbReporteAsistencia[[#All],[SerialDeBusqueda]:[FechaRegistro]],3,FALSE),""))&gt;MINUTE($D$1)),IFERROR(VLOOKUP($A131&amp;TEXT(G$3,"dd/mm/yyyy")&amp;$D$2,tbReporteAsistencia[[#All],[SerialDeBusqueda]:[FechaRegistro]],3,FALSE),"")-$D$1,""),"")</f>
        <v/>
      </c>
      <c r="H131" s="30" t="str">
        <f>IFERROR(IF(AND(HOUR(IFERROR(VLOOKUP($A131&amp;TEXT(H$3,"dd/mm/yyyy")&amp;$D$2,tbReporteAsistencia[[#All],[SerialDeBusqueda]:[FechaRegistro]],3,FALSE),""))=HOUR($D$1),MINUTE(IFERROR(VLOOKUP($A131&amp;TEXT(H$3,"dd/mm/yyyy")&amp;$D$2,tbReporteAsistencia[[#All],[SerialDeBusqueda]:[FechaRegistro]],3,FALSE),""))&gt;MINUTE($D$1)),IFERROR(VLOOKUP($A131&amp;TEXT(H$3,"dd/mm/yyyy")&amp;$D$2,tbReporteAsistencia[[#All],[SerialDeBusqueda]:[FechaRegistro]],3,FALSE),"")-$D$1,""),"")</f>
        <v/>
      </c>
      <c r="I131" s="30" t="str">
        <f>IFERROR(IF(AND(HOUR(IFERROR(VLOOKUP($A131&amp;TEXT(I$3,"dd/mm/yyyy")&amp;$D$2,tbReporteAsistencia[[#All],[SerialDeBusqueda]:[FechaRegistro]],3,FALSE),""))=HOUR($D$1),MINUTE(IFERROR(VLOOKUP($A131&amp;TEXT(I$3,"dd/mm/yyyy")&amp;$D$2,tbReporteAsistencia[[#All],[SerialDeBusqueda]:[FechaRegistro]],3,FALSE),""))&gt;MINUTE($D$1)),IFERROR(VLOOKUP($A131&amp;TEXT(I$3,"dd/mm/yyyy")&amp;$D$2,tbReporteAsistencia[[#All],[SerialDeBusqueda]:[FechaRegistro]],3,FALSE),"")-$D$1,""),"")</f>
        <v/>
      </c>
      <c r="J131" s="30" t="str">
        <f>IFERROR(IF(AND(HOUR(IFERROR(VLOOKUP($A131&amp;TEXT(J$3,"dd/mm/yyyy")&amp;$D$2,tbReporteAsistencia[[#All],[SerialDeBusqueda]:[FechaRegistro]],3,FALSE),""))=HOUR($D$1),MINUTE(IFERROR(VLOOKUP($A131&amp;TEXT(J$3,"dd/mm/yyyy")&amp;$D$2,tbReporteAsistencia[[#All],[SerialDeBusqueda]:[FechaRegistro]],3,FALSE),""))&gt;MINUTE($D$1)),IFERROR(VLOOKUP($A131&amp;TEXT(J$3,"dd/mm/yyyy")&amp;$D$2,tbReporteAsistencia[[#All],[SerialDeBusqueda]:[FechaRegistro]],3,FALSE),"")-$D$1,""),"")</f>
        <v/>
      </c>
      <c r="K131" s="30" t="str">
        <f>IFERROR(IF(AND(HOUR(IFERROR(VLOOKUP($A131&amp;TEXT(K$3,"dd/mm/yyyy")&amp;$D$2,tbReporteAsistencia[[#All],[SerialDeBusqueda]:[FechaRegistro]],3,FALSE),""))=HOUR($D$1),MINUTE(IFERROR(VLOOKUP($A131&amp;TEXT(K$3,"dd/mm/yyyy")&amp;$D$2,tbReporteAsistencia[[#All],[SerialDeBusqueda]:[FechaRegistro]],3,FALSE),""))&gt;MINUTE($D$1)),IFERROR(VLOOKUP($A131&amp;TEXT(K$3,"dd/mm/yyyy")&amp;$D$2,tbReporteAsistencia[[#All],[SerialDeBusqueda]:[FechaRegistro]],3,FALSE),"")-$D$1,""),"")</f>
        <v/>
      </c>
      <c r="L131" s="30" t="str">
        <f>IFERROR(IF(AND(HOUR(IFERROR(VLOOKUP($A131&amp;TEXT(L$3,"dd/mm/yyyy")&amp;$D$2,tbReporteAsistencia[[#All],[SerialDeBusqueda]:[FechaRegistro]],3,FALSE),""))=HOUR($D$1),MINUTE(IFERROR(VLOOKUP($A131&amp;TEXT(L$3,"dd/mm/yyyy")&amp;$D$2,tbReporteAsistencia[[#All],[SerialDeBusqueda]:[FechaRegistro]],3,FALSE),""))&gt;MINUTE($D$1)),IFERROR(VLOOKUP($A131&amp;TEXT(L$3,"dd/mm/yyyy")&amp;$D$2,tbReporteAsistencia[[#All],[SerialDeBusqueda]:[FechaRegistro]],3,FALSE),"")-$D$1,""),"")</f>
        <v/>
      </c>
      <c r="M131" s="30" t="str">
        <f>IFERROR(IF(AND(HOUR(IFERROR(VLOOKUP($A131&amp;TEXT(M$3,"dd/mm/yyyy")&amp;$D$2,tbReporteAsistencia[[#All],[SerialDeBusqueda]:[FechaRegistro]],3,FALSE),""))=HOUR($D$1),MINUTE(IFERROR(VLOOKUP($A131&amp;TEXT(M$3,"dd/mm/yyyy")&amp;$D$2,tbReporteAsistencia[[#All],[SerialDeBusqueda]:[FechaRegistro]],3,FALSE),""))&gt;MINUTE($D$1)),IFERROR(VLOOKUP($A131&amp;TEXT(M$3,"dd/mm/yyyy")&amp;$D$2,tbReporteAsistencia[[#All],[SerialDeBusqueda]:[FechaRegistro]],3,FALSE),"")-$D$1,""),"")</f>
        <v/>
      </c>
      <c r="N131" s="30" t="str">
        <f>IFERROR(IF(AND(HOUR(IFERROR(VLOOKUP($A131&amp;TEXT(N$3,"dd/mm/yyyy")&amp;$D$2,tbReporteAsistencia[[#All],[SerialDeBusqueda]:[FechaRegistro]],3,FALSE),""))=HOUR($D$1),MINUTE(IFERROR(VLOOKUP($A131&amp;TEXT(N$3,"dd/mm/yyyy")&amp;$D$2,tbReporteAsistencia[[#All],[SerialDeBusqueda]:[FechaRegistro]],3,FALSE),""))&gt;MINUTE($D$1)),IFERROR(VLOOKUP($A131&amp;TEXT(N$3,"dd/mm/yyyy")&amp;$D$2,tbReporteAsistencia[[#All],[SerialDeBusqueda]:[FechaRegistro]],3,FALSE),"")-$D$1,""),"")</f>
        <v/>
      </c>
      <c r="O131" s="30" t="str">
        <f>IFERROR(IF(AND(HOUR(IFERROR(VLOOKUP($A131&amp;TEXT(O$3,"dd/mm/yyyy")&amp;$D$2,tbReporteAsistencia[[#All],[SerialDeBusqueda]:[FechaRegistro]],3,FALSE),""))=HOUR($D$1),MINUTE(IFERROR(VLOOKUP($A131&amp;TEXT(O$3,"dd/mm/yyyy")&amp;$D$2,tbReporteAsistencia[[#All],[SerialDeBusqueda]:[FechaRegistro]],3,FALSE),""))&gt;MINUTE($D$1)),IFERROR(VLOOKUP($A131&amp;TEXT(O$3,"dd/mm/yyyy")&amp;$D$2,tbReporteAsistencia[[#All],[SerialDeBusqueda]:[FechaRegistro]],3,FALSE),"")-$D$1,""),"")</f>
        <v/>
      </c>
      <c r="P131" s="30" t="str">
        <f>IFERROR(IF(AND(HOUR(IFERROR(VLOOKUP($A131&amp;TEXT(P$3,"dd/mm/yyyy")&amp;$D$2,tbReporteAsistencia[[#All],[SerialDeBusqueda]:[FechaRegistro]],3,FALSE),""))=HOUR($D$1),MINUTE(IFERROR(VLOOKUP($A131&amp;TEXT(P$3,"dd/mm/yyyy")&amp;$D$2,tbReporteAsistencia[[#All],[SerialDeBusqueda]:[FechaRegistro]],3,FALSE),""))&gt;MINUTE($D$1)),IFERROR(VLOOKUP($A131&amp;TEXT(P$3,"dd/mm/yyyy")&amp;$D$2,tbReporteAsistencia[[#All],[SerialDeBusqueda]:[FechaRegistro]],3,FALSE),"")-$D$1,""),"")</f>
        <v/>
      </c>
      <c r="Q131" s="30" t="str">
        <f>IFERROR(IF(AND(HOUR(IFERROR(VLOOKUP($A131&amp;TEXT(Q$3,"dd/mm/yyyy")&amp;$D$2,tbReporteAsistencia[[#All],[SerialDeBusqueda]:[FechaRegistro]],3,FALSE),""))=HOUR($D$1),MINUTE(IFERROR(VLOOKUP($A131&amp;TEXT(Q$3,"dd/mm/yyyy")&amp;$D$2,tbReporteAsistencia[[#All],[SerialDeBusqueda]:[FechaRegistro]],3,FALSE),""))&gt;MINUTE($D$1)),IFERROR(VLOOKUP($A131&amp;TEXT(Q$3,"dd/mm/yyyy")&amp;$D$2,tbReporteAsistencia[[#All],[SerialDeBusqueda]:[FechaRegistro]],3,FALSE),"")-$D$1,""),"")</f>
        <v/>
      </c>
      <c r="R131" s="30" t="str">
        <f>IFERROR(IF(AND(HOUR(IFERROR(VLOOKUP($A131&amp;TEXT(R$3,"dd/mm/yyyy")&amp;$D$2,tbReporteAsistencia[[#All],[SerialDeBusqueda]:[FechaRegistro]],3,FALSE),""))=HOUR($D$1),MINUTE(IFERROR(VLOOKUP($A131&amp;TEXT(R$3,"dd/mm/yyyy")&amp;$D$2,tbReporteAsistencia[[#All],[SerialDeBusqueda]:[FechaRegistro]],3,FALSE),""))&gt;MINUTE($D$1)),IFERROR(VLOOKUP($A131&amp;TEXT(R$3,"dd/mm/yyyy")&amp;$D$2,tbReporteAsistencia[[#All],[SerialDeBusqueda]:[FechaRegistro]],3,FALSE),"")-$D$1,""),"")</f>
        <v/>
      </c>
      <c r="S131" s="30" t="str">
        <f>IFERROR(IF(AND(HOUR(IFERROR(VLOOKUP($A131&amp;TEXT(S$3,"dd/mm/yyyy")&amp;$D$2,tbReporteAsistencia[[#All],[SerialDeBusqueda]:[FechaRegistro]],3,FALSE),""))=HOUR($D$1),MINUTE(IFERROR(VLOOKUP($A131&amp;TEXT(S$3,"dd/mm/yyyy")&amp;$D$2,tbReporteAsistencia[[#All],[SerialDeBusqueda]:[FechaRegistro]],3,FALSE),""))&gt;MINUTE($D$1)),IFERROR(VLOOKUP($A131&amp;TEXT(S$3,"dd/mm/yyyy")&amp;$D$2,tbReporteAsistencia[[#All],[SerialDeBusqueda]:[FechaRegistro]],3,FALSE),"")-$D$1,""),"")</f>
        <v/>
      </c>
    </row>
    <row r="132" spans="1:19">
      <c r="A132" s="8">
        <f>Plantilla!A133</f>
        <v>0</v>
      </c>
      <c r="B132" s="8">
        <f>Plantilla!B133</f>
        <v>0</v>
      </c>
      <c r="C132" s="8">
        <f>Plantilla!C133</f>
        <v>0</v>
      </c>
      <c r="D132" s="30" t="str">
        <f>IFERROR(IF(AND(HOUR(IFERROR(VLOOKUP($A132&amp;TEXT(D$3,"dd/mm/yyyy")&amp;$D$2,tbReporteAsistencia[[#All],[SerialDeBusqueda]:[FechaRegistro]],3,FALSE),""))=HOUR($D$1),MINUTE(IFERROR(VLOOKUP($A132&amp;TEXT(D$3,"dd/mm/yyyy")&amp;$D$2,tbReporteAsistencia[[#All],[SerialDeBusqueda]:[FechaRegistro]],3,FALSE),""))&gt;MINUTE($D$1)),IFERROR(VLOOKUP($A132&amp;TEXT(D$3,"dd/mm/yyyy")&amp;$D$2,tbReporteAsistencia[[#All],[SerialDeBusqueda]:[FechaRegistro]],3,FALSE),"")-$D$1,""),"")</f>
        <v/>
      </c>
      <c r="E132" s="30" t="str">
        <f>IFERROR(IF(AND(HOUR(IFERROR(VLOOKUP($A132&amp;TEXT(E$3,"dd/mm/yyyy")&amp;$D$2,tbReporteAsistencia[[#All],[SerialDeBusqueda]:[FechaRegistro]],3,FALSE),""))=HOUR($D$1),MINUTE(IFERROR(VLOOKUP($A132&amp;TEXT(E$3,"dd/mm/yyyy")&amp;$D$2,tbReporteAsistencia[[#All],[SerialDeBusqueda]:[FechaRegistro]],3,FALSE),""))&gt;MINUTE($D$1)),IFERROR(VLOOKUP($A132&amp;TEXT(E$3,"dd/mm/yyyy")&amp;$D$2,tbReporteAsistencia[[#All],[SerialDeBusqueda]:[FechaRegistro]],3,FALSE),"")-$D$1,""),"")</f>
        <v/>
      </c>
      <c r="F132" s="30" t="str">
        <f>IFERROR(IF(AND(HOUR(IFERROR(VLOOKUP($A132&amp;TEXT(F$3,"dd/mm/yyyy")&amp;$D$2,tbReporteAsistencia[[#All],[SerialDeBusqueda]:[FechaRegistro]],3,FALSE),""))=HOUR($D$1),MINUTE(IFERROR(VLOOKUP($A132&amp;TEXT(F$3,"dd/mm/yyyy")&amp;$D$2,tbReporteAsistencia[[#All],[SerialDeBusqueda]:[FechaRegistro]],3,FALSE),""))&gt;MINUTE($D$1)),IFERROR(VLOOKUP($A132&amp;TEXT(F$3,"dd/mm/yyyy")&amp;$D$2,tbReporteAsistencia[[#All],[SerialDeBusqueda]:[FechaRegistro]],3,FALSE),"")-$D$1,""),"")</f>
        <v/>
      </c>
      <c r="G132" s="30" t="str">
        <f>IFERROR(IF(AND(HOUR(IFERROR(VLOOKUP($A132&amp;TEXT(G$3,"dd/mm/yyyy")&amp;$D$2,tbReporteAsistencia[[#All],[SerialDeBusqueda]:[FechaRegistro]],3,FALSE),""))=HOUR($D$1),MINUTE(IFERROR(VLOOKUP($A132&amp;TEXT(G$3,"dd/mm/yyyy")&amp;$D$2,tbReporteAsistencia[[#All],[SerialDeBusqueda]:[FechaRegistro]],3,FALSE),""))&gt;MINUTE($D$1)),IFERROR(VLOOKUP($A132&amp;TEXT(G$3,"dd/mm/yyyy")&amp;$D$2,tbReporteAsistencia[[#All],[SerialDeBusqueda]:[FechaRegistro]],3,FALSE),"")-$D$1,""),"")</f>
        <v/>
      </c>
      <c r="H132" s="30" t="str">
        <f>IFERROR(IF(AND(HOUR(IFERROR(VLOOKUP($A132&amp;TEXT(H$3,"dd/mm/yyyy")&amp;$D$2,tbReporteAsistencia[[#All],[SerialDeBusqueda]:[FechaRegistro]],3,FALSE),""))=HOUR($D$1),MINUTE(IFERROR(VLOOKUP($A132&amp;TEXT(H$3,"dd/mm/yyyy")&amp;$D$2,tbReporteAsistencia[[#All],[SerialDeBusqueda]:[FechaRegistro]],3,FALSE),""))&gt;MINUTE($D$1)),IFERROR(VLOOKUP($A132&amp;TEXT(H$3,"dd/mm/yyyy")&amp;$D$2,tbReporteAsistencia[[#All],[SerialDeBusqueda]:[FechaRegistro]],3,FALSE),"")-$D$1,""),"")</f>
        <v/>
      </c>
      <c r="I132" s="30" t="str">
        <f>IFERROR(IF(AND(HOUR(IFERROR(VLOOKUP($A132&amp;TEXT(I$3,"dd/mm/yyyy")&amp;$D$2,tbReporteAsistencia[[#All],[SerialDeBusqueda]:[FechaRegistro]],3,FALSE),""))=HOUR($D$1),MINUTE(IFERROR(VLOOKUP($A132&amp;TEXT(I$3,"dd/mm/yyyy")&amp;$D$2,tbReporteAsistencia[[#All],[SerialDeBusqueda]:[FechaRegistro]],3,FALSE),""))&gt;MINUTE($D$1)),IFERROR(VLOOKUP($A132&amp;TEXT(I$3,"dd/mm/yyyy")&amp;$D$2,tbReporteAsistencia[[#All],[SerialDeBusqueda]:[FechaRegistro]],3,FALSE),"")-$D$1,""),"")</f>
        <v/>
      </c>
      <c r="J132" s="30" t="str">
        <f>IFERROR(IF(AND(HOUR(IFERROR(VLOOKUP($A132&amp;TEXT(J$3,"dd/mm/yyyy")&amp;$D$2,tbReporteAsistencia[[#All],[SerialDeBusqueda]:[FechaRegistro]],3,FALSE),""))=HOUR($D$1),MINUTE(IFERROR(VLOOKUP($A132&amp;TEXT(J$3,"dd/mm/yyyy")&amp;$D$2,tbReporteAsistencia[[#All],[SerialDeBusqueda]:[FechaRegistro]],3,FALSE),""))&gt;MINUTE($D$1)),IFERROR(VLOOKUP($A132&amp;TEXT(J$3,"dd/mm/yyyy")&amp;$D$2,tbReporteAsistencia[[#All],[SerialDeBusqueda]:[FechaRegistro]],3,FALSE),"")-$D$1,""),"")</f>
        <v/>
      </c>
      <c r="K132" s="30" t="str">
        <f>IFERROR(IF(AND(HOUR(IFERROR(VLOOKUP($A132&amp;TEXT(K$3,"dd/mm/yyyy")&amp;$D$2,tbReporteAsistencia[[#All],[SerialDeBusqueda]:[FechaRegistro]],3,FALSE),""))=HOUR($D$1),MINUTE(IFERROR(VLOOKUP($A132&amp;TEXT(K$3,"dd/mm/yyyy")&amp;$D$2,tbReporteAsistencia[[#All],[SerialDeBusqueda]:[FechaRegistro]],3,FALSE),""))&gt;MINUTE($D$1)),IFERROR(VLOOKUP($A132&amp;TEXT(K$3,"dd/mm/yyyy")&amp;$D$2,tbReporteAsistencia[[#All],[SerialDeBusqueda]:[FechaRegistro]],3,FALSE),"")-$D$1,""),"")</f>
        <v/>
      </c>
      <c r="L132" s="30" t="str">
        <f>IFERROR(IF(AND(HOUR(IFERROR(VLOOKUP($A132&amp;TEXT(L$3,"dd/mm/yyyy")&amp;$D$2,tbReporteAsistencia[[#All],[SerialDeBusqueda]:[FechaRegistro]],3,FALSE),""))=HOUR($D$1),MINUTE(IFERROR(VLOOKUP($A132&amp;TEXT(L$3,"dd/mm/yyyy")&amp;$D$2,tbReporteAsistencia[[#All],[SerialDeBusqueda]:[FechaRegistro]],3,FALSE),""))&gt;MINUTE($D$1)),IFERROR(VLOOKUP($A132&amp;TEXT(L$3,"dd/mm/yyyy")&amp;$D$2,tbReporteAsistencia[[#All],[SerialDeBusqueda]:[FechaRegistro]],3,FALSE),"")-$D$1,""),"")</f>
        <v/>
      </c>
      <c r="M132" s="30" t="str">
        <f>IFERROR(IF(AND(HOUR(IFERROR(VLOOKUP($A132&amp;TEXT(M$3,"dd/mm/yyyy")&amp;$D$2,tbReporteAsistencia[[#All],[SerialDeBusqueda]:[FechaRegistro]],3,FALSE),""))=HOUR($D$1),MINUTE(IFERROR(VLOOKUP($A132&amp;TEXT(M$3,"dd/mm/yyyy")&amp;$D$2,tbReporteAsistencia[[#All],[SerialDeBusqueda]:[FechaRegistro]],3,FALSE),""))&gt;MINUTE($D$1)),IFERROR(VLOOKUP($A132&amp;TEXT(M$3,"dd/mm/yyyy")&amp;$D$2,tbReporteAsistencia[[#All],[SerialDeBusqueda]:[FechaRegistro]],3,FALSE),"")-$D$1,""),"")</f>
        <v/>
      </c>
      <c r="N132" s="30" t="str">
        <f>IFERROR(IF(AND(HOUR(IFERROR(VLOOKUP($A132&amp;TEXT(N$3,"dd/mm/yyyy")&amp;$D$2,tbReporteAsistencia[[#All],[SerialDeBusqueda]:[FechaRegistro]],3,FALSE),""))=HOUR($D$1),MINUTE(IFERROR(VLOOKUP($A132&amp;TEXT(N$3,"dd/mm/yyyy")&amp;$D$2,tbReporteAsistencia[[#All],[SerialDeBusqueda]:[FechaRegistro]],3,FALSE),""))&gt;MINUTE($D$1)),IFERROR(VLOOKUP($A132&amp;TEXT(N$3,"dd/mm/yyyy")&amp;$D$2,tbReporteAsistencia[[#All],[SerialDeBusqueda]:[FechaRegistro]],3,FALSE),"")-$D$1,""),"")</f>
        <v/>
      </c>
      <c r="O132" s="30" t="str">
        <f>IFERROR(IF(AND(HOUR(IFERROR(VLOOKUP($A132&amp;TEXT(O$3,"dd/mm/yyyy")&amp;$D$2,tbReporteAsistencia[[#All],[SerialDeBusqueda]:[FechaRegistro]],3,FALSE),""))=HOUR($D$1),MINUTE(IFERROR(VLOOKUP($A132&amp;TEXT(O$3,"dd/mm/yyyy")&amp;$D$2,tbReporteAsistencia[[#All],[SerialDeBusqueda]:[FechaRegistro]],3,FALSE),""))&gt;MINUTE($D$1)),IFERROR(VLOOKUP($A132&amp;TEXT(O$3,"dd/mm/yyyy")&amp;$D$2,tbReporteAsistencia[[#All],[SerialDeBusqueda]:[FechaRegistro]],3,FALSE),"")-$D$1,""),"")</f>
        <v/>
      </c>
      <c r="P132" s="30" t="str">
        <f>IFERROR(IF(AND(HOUR(IFERROR(VLOOKUP($A132&amp;TEXT(P$3,"dd/mm/yyyy")&amp;$D$2,tbReporteAsistencia[[#All],[SerialDeBusqueda]:[FechaRegistro]],3,FALSE),""))=HOUR($D$1),MINUTE(IFERROR(VLOOKUP($A132&amp;TEXT(P$3,"dd/mm/yyyy")&amp;$D$2,tbReporteAsistencia[[#All],[SerialDeBusqueda]:[FechaRegistro]],3,FALSE),""))&gt;MINUTE($D$1)),IFERROR(VLOOKUP($A132&amp;TEXT(P$3,"dd/mm/yyyy")&amp;$D$2,tbReporteAsistencia[[#All],[SerialDeBusqueda]:[FechaRegistro]],3,FALSE),"")-$D$1,""),"")</f>
        <v/>
      </c>
      <c r="Q132" s="30" t="str">
        <f>IFERROR(IF(AND(HOUR(IFERROR(VLOOKUP($A132&amp;TEXT(Q$3,"dd/mm/yyyy")&amp;$D$2,tbReporteAsistencia[[#All],[SerialDeBusqueda]:[FechaRegistro]],3,FALSE),""))=HOUR($D$1),MINUTE(IFERROR(VLOOKUP($A132&amp;TEXT(Q$3,"dd/mm/yyyy")&amp;$D$2,tbReporteAsistencia[[#All],[SerialDeBusqueda]:[FechaRegistro]],3,FALSE),""))&gt;MINUTE($D$1)),IFERROR(VLOOKUP($A132&amp;TEXT(Q$3,"dd/mm/yyyy")&amp;$D$2,tbReporteAsistencia[[#All],[SerialDeBusqueda]:[FechaRegistro]],3,FALSE),"")-$D$1,""),"")</f>
        <v/>
      </c>
      <c r="R132" s="30" t="str">
        <f>IFERROR(IF(AND(HOUR(IFERROR(VLOOKUP($A132&amp;TEXT(R$3,"dd/mm/yyyy")&amp;$D$2,tbReporteAsistencia[[#All],[SerialDeBusqueda]:[FechaRegistro]],3,FALSE),""))=HOUR($D$1),MINUTE(IFERROR(VLOOKUP($A132&amp;TEXT(R$3,"dd/mm/yyyy")&amp;$D$2,tbReporteAsistencia[[#All],[SerialDeBusqueda]:[FechaRegistro]],3,FALSE),""))&gt;MINUTE($D$1)),IFERROR(VLOOKUP($A132&amp;TEXT(R$3,"dd/mm/yyyy")&amp;$D$2,tbReporteAsistencia[[#All],[SerialDeBusqueda]:[FechaRegistro]],3,FALSE),"")-$D$1,""),"")</f>
        <v/>
      </c>
      <c r="S132" s="30" t="str">
        <f>IFERROR(IF(AND(HOUR(IFERROR(VLOOKUP($A132&amp;TEXT(S$3,"dd/mm/yyyy")&amp;$D$2,tbReporteAsistencia[[#All],[SerialDeBusqueda]:[FechaRegistro]],3,FALSE),""))=HOUR($D$1),MINUTE(IFERROR(VLOOKUP($A132&amp;TEXT(S$3,"dd/mm/yyyy")&amp;$D$2,tbReporteAsistencia[[#All],[SerialDeBusqueda]:[FechaRegistro]],3,FALSE),""))&gt;MINUTE($D$1)),IFERROR(VLOOKUP($A132&amp;TEXT(S$3,"dd/mm/yyyy")&amp;$D$2,tbReporteAsistencia[[#All],[SerialDeBusqueda]:[FechaRegistro]],3,FALSE),"")-$D$1,""),"")</f>
        <v/>
      </c>
    </row>
    <row r="133" spans="1:19">
      <c r="A133" s="8">
        <f>Plantilla!A134</f>
        <v>0</v>
      </c>
      <c r="B133" s="8">
        <f>Plantilla!B134</f>
        <v>0</v>
      </c>
      <c r="C133" s="8">
        <f>Plantilla!C134</f>
        <v>0</v>
      </c>
      <c r="D133" s="30" t="str">
        <f>IFERROR(IF(AND(HOUR(IFERROR(VLOOKUP($A133&amp;TEXT(D$3,"dd/mm/yyyy")&amp;$D$2,tbReporteAsistencia[[#All],[SerialDeBusqueda]:[FechaRegistro]],3,FALSE),""))=HOUR($D$1),MINUTE(IFERROR(VLOOKUP($A133&amp;TEXT(D$3,"dd/mm/yyyy")&amp;$D$2,tbReporteAsistencia[[#All],[SerialDeBusqueda]:[FechaRegistro]],3,FALSE),""))&gt;MINUTE($D$1)),IFERROR(VLOOKUP($A133&amp;TEXT(D$3,"dd/mm/yyyy")&amp;$D$2,tbReporteAsistencia[[#All],[SerialDeBusqueda]:[FechaRegistro]],3,FALSE),"")-$D$1,""),"")</f>
        <v/>
      </c>
      <c r="E133" s="30" t="str">
        <f>IFERROR(IF(AND(HOUR(IFERROR(VLOOKUP($A133&amp;TEXT(E$3,"dd/mm/yyyy")&amp;$D$2,tbReporteAsistencia[[#All],[SerialDeBusqueda]:[FechaRegistro]],3,FALSE),""))=HOUR($D$1),MINUTE(IFERROR(VLOOKUP($A133&amp;TEXT(E$3,"dd/mm/yyyy")&amp;$D$2,tbReporteAsistencia[[#All],[SerialDeBusqueda]:[FechaRegistro]],3,FALSE),""))&gt;MINUTE($D$1)),IFERROR(VLOOKUP($A133&amp;TEXT(E$3,"dd/mm/yyyy")&amp;$D$2,tbReporteAsistencia[[#All],[SerialDeBusqueda]:[FechaRegistro]],3,FALSE),"")-$D$1,""),"")</f>
        <v/>
      </c>
      <c r="F133" s="30" t="str">
        <f>IFERROR(IF(AND(HOUR(IFERROR(VLOOKUP($A133&amp;TEXT(F$3,"dd/mm/yyyy")&amp;$D$2,tbReporteAsistencia[[#All],[SerialDeBusqueda]:[FechaRegistro]],3,FALSE),""))=HOUR($D$1),MINUTE(IFERROR(VLOOKUP($A133&amp;TEXT(F$3,"dd/mm/yyyy")&amp;$D$2,tbReporteAsistencia[[#All],[SerialDeBusqueda]:[FechaRegistro]],3,FALSE),""))&gt;MINUTE($D$1)),IFERROR(VLOOKUP($A133&amp;TEXT(F$3,"dd/mm/yyyy")&amp;$D$2,tbReporteAsistencia[[#All],[SerialDeBusqueda]:[FechaRegistro]],3,FALSE),"")-$D$1,""),"")</f>
        <v/>
      </c>
      <c r="G133" s="30" t="str">
        <f>IFERROR(IF(AND(HOUR(IFERROR(VLOOKUP($A133&amp;TEXT(G$3,"dd/mm/yyyy")&amp;$D$2,tbReporteAsistencia[[#All],[SerialDeBusqueda]:[FechaRegistro]],3,FALSE),""))=HOUR($D$1),MINUTE(IFERROR(VLOOKUP($A133&amp;TEXT(G$3,"dd/mm/yyyy")&amp;$D$2,tbReporteAsistencia[[#All],[SerialDeBusqueda]:[FechaRegistro]],3,FALSE),""))&gt;MINUTE($D$1)),IFERROR(VLOOKUP($A133&amp;TEXT(G$3,"dd/mm/yyyy")&amp;$D$2,tbReporteAsistencia[[#All],[SerialDeBusqueda]:[FechaRegistro]],3,FALSE),"")-$D$1,""),"")</f>
        <v/>
      </c>
      <c r="H133" s="30" t="str">
        <f>IFERROR(IF(AND(HOUR(IFERROR(VLOOKUP($A133&amp;TEXT(H$3,"dd/mm/yyyy")&amp;$D$2,tbReporteAsistencia[[#All],[SerialDeBusqueda]:[FechaRegistro]],3,FALSE),""))=HOUR($D$1),MINUTE(IFERROR(VLOOKUP($A133&amp;TEXT(H$3,"dd/mm/yyyy")&amp;$D$2,tbReporteAsistencia[[#All],[SerialDeBusqueda]:[FechaRegistro]],3,FALSE),""))&gt;MINUTE($D$1)),IFERROR(VLOOKUP($A133&amp;TEXT(H$3,"dd/mm/yyyy")&amp;$D$2,tbReporteAsistencia[[#All],[SerialDeBusqueda]:[FechaRegistro]],3,FALSE),"")-$D$1,""),"")</f>
        <v/>
      </c>
      <c r="I133" s="30" t="str">
        <f>IFERROR(IF(AND(HOUR(IFERROR(VLOOKUP($A133&amp;TEXT(I$3,"dd/mm/yyyy")&amp;$D$2,tbReporteAsistencia[[#All],[SerialDeBusqueda]:[FechaRegistro]],3,FALSE),""))=HOUR($D$1),MINUTE(IFERROR(VLOOKUP($A133&amp;TEXT(I$3,"dd/mm/yyyy")&amp;$D$2,tbReporteAsistencia[[#All],[SerialDeBusqueda]:[FechaRegistro]],3,FALSE),""))&gt;MINUTE($D$1)),IFERROR(VLOOKUP($A133&amp;TEXT(I$3,"dd/mm/yyyy")&amp;$D$2,tbReporteAsistencia[[#All],[SerialDeBusqueda]:[FechaRegistro]],3,FALSE),"")-$D$1,""),"")</f>
        <v/>
      </c>
      <c r="J133" s="30" t="str">
        <f>IFERROR(IF(AND(HOUR(IFERROR(VLOOKUP($A133&amp;TEXT(J$3,"dd/mm/yyyy")&amp;$D$2,tbReporteAsistencia[[#All],[SerialDeBusqueda]:[FechaRegistro]],3,FALSE),""))=HOUR($D$1),MINUTE(IFERROR(VLOOKUP($A133&amp;TEXT(J$3,"dd/mm/yyyy")&amp;$D$2,tbReporteAsistencia[[#All],[SerialDeBusqueda]:[FechaRegistro]],3,FALSE),""))&gt;MINUTE($D$1)),IFERROR(VLOOKUP($A133&amp;TEXT(J$3,"dd/mm/yyyy")&amp;$D$2,tbReporteAsistencia[[#All],[SerialDeBusqueda]:[FechaRegistro]],3,FALSE),"")-$D$1,""),"")</f>
        <v/>
      </c>
      <c r="K133" s="30" t="str">
        <f>IFERROR(IF(AND(HOUR(IFERROR(VLOOKUP($A133&amp;TEXT(K$3,"dd/mm/yyyy")&amp;$D$2,tbReporteAsistencia[[#All],[SerialDeBusqueda]:[FechaRegistro]],3,FALSE),""))=HOUR($D$1),MINUTE(IFERROR(VLOOKUP($A133&amp;TEXT(K$3,"dd/mm/yyyy")&amp;$D$2,tbReporteAsistencia[[#All],[SerialDeBusqueda]:[FechaRegistro]],3,FALSE),""))&gt;MINUTE($D$1)),IFERROR(VLOOKUP($A133&amp;TEXT(K$3,"dd/mm/yyyy")&amp;$D$2,tbReporteAsistencia[[#All],[SerialDeBusqueda]:[FechaRegistro]],3,FALSE),"")-$D$1,""),"")</f>
        <v/>
      </c>
      <c r="L133" s="30" t="str">
        <f>IFERROR(IF(AND(HOUR(IFERROR(VLOOKUP($A133&amp;TEXT(L$3,"dd/mm/yyyy")&amp;$D$2,tbReporteAsistencia[[#All],[SerialDeBusqueda]:[FechaRegistro]],3,FALSE),""))=HOUR($D$1),MINUTE(IFERROR(VLOOKUP($A133&amp;TEXT(L$3,"dd/mm/yyyy")&amp;$D$2,tbReporteAsistencia[[#All],[SerialDeBusqueda]:[FechaRegistro]],3,FALSE),""))&gt;MINUTE($D$1)),IFERROR(VLOOKUP($A133&amp;TEXT(L$3,"dd/mm/yyyy")&amp;$D$2,tbReporteAsistencia[[#All],[SerialDeBusqueda]:[FechaRegistro]],3,FALSE),"")-$D$1,""),"")</f>
        <v/>
      </c>
      <c r="M133" s="30" t="str">
        <f>IFERROR(IF(AND(HOUR(IFERROR(VLOOKUP($A133&amp;TEXT(M$3,"dd/mm/yyyy")&amp;$D$2,tbReporteAsistencia[[#All],[SerialDeBusqueda]:[FechaRegistro]],3,FALSE),""))=HOUR($D$1),MINUTE(IFERROR(VLOOKUP($A133&amp;TEXT(M$3,"dd/mm/yyyy")&amp;$D$2,tbReporteAsistencia[[#All],[SerialDeBusqueda]:[FechaRegistro]],3,FALSE),""))&gt;MINUTE($D$1)),IFERROR(VLOOKUP($A133&amp;TEXT(M$3,"dd/mm/yyyy")&amp;$D$2,tbReporteAsistencia[[#All],[SerialDeBusqueda]:[FechaRegistro]],3,FALSE),"")-$D$1,""),"")</f>
        <v/>
      </c>
      <c r="N133" s="30" t="str">
        <f>IFERROR(IF(AND(HOUR(IFERROR(VLOOKUP($A133&amp;TEXT(N$3,"dd/mm/yyyy")&amp;$D$2,tbReporteAsistencia[[#All],[SerialDeBusqueda]:[FechaRegistro]],3,FALSE),""))=HOUR($D$1),MINUTE(IFERROR(VLOOKUP($A133&amp;TEXT(N$3,"dd/mm/yyyy")&amp;$D$2,tbReporteAsistencia[[#All],[SerialDeBusqueda]:[FechaRegistro]],3,FALSE),""))&gt;MINUTE($D$1)),IFERROR(VLOOKUP($A133&amp;TEXT(N$3,"dd/mm/yyyy")&amp;$D$2,tbReporteAsistencia[[#All],[SerialDeBusqueda]:[FechaRegistro]],3,FALSE),"")-$D$1,""),"")</f>
        <v/>
      </c>
      <c r="O133" s="30" t="str">
        <f>IFERROR(IF(AND(HOUR(IFERROR(VLOOKUP($A133&amp;TEXT(O$3,"dd/mm/yyyy")&amp;$D$2,tbReporteAsistencia[[#All],[SerialDeBusqueda]:[FechaRegistro]],3,FALSE),""))=HOUR($D$1),MINUTE(IFERROR(VLOOKUP($A133&amp;TEXT(O$3,"dd/mm/yyyy")&amp;$D$2,tbReporteAsistencia[[#All],[SerialDeBusqueda]:[FechaRegistro]],3,FALSE),""))&gt;MINUTE($D$1)),IFERROR(VLOOKUP($A133&amp;TEXT(O$3,"dd/mm/yyyy")&amp;$D$2,tbReporteAsistencia[[#All],[SerialDeBusqueda]:[FechaRegistro]],3,FALSE),"")-$D$1,""),"")</f>
        <v/>
      </c>
      <c r="P133" s="30" t="str">
        <f>IFERROR(IF(AND(HOUR(IFERROR(VLOOKUP($A133&amp;TEXT(P$3,"dd/mm/yyyy")&amp;$D$2,tbReporteAsistencia[[#All],[SerialDeBusqueda]:[FechaRegistro]],3,FALSE),""))=HOUR($D$1),MINUTE(IFERROR(VLOOKUP($A133&amp;TEXT(P$3,"dd/mm/yyyy")&amp;$D$2,tbReporteAsistencia[[#All],[SerialDeBusqueda]:[FechaRegistro]],3,FALSE),""))&gt;MINUTE($D$1)),IFERROR(VLOOKUP($A133&amp;TEXT(P$3,"dd/mm/yyyy")&amp;$D$2,tbReporteAsistencia[[#All],[SerialDeBusqueda]:[FechaRegistro]],3,FALSE),"")-$D$1,""),"")</f>
        <v/>
      </c>
      <c r="Q133" s="30" t="str">
        <f>IFERROR(IF(AND(HOUR(IFERROR(VLOOKUP($A133&amp;TEXT(Q$3,"dd/mm/yyyy")&amp;$D$2,tbReporteAsistencia[[#All],[SerialDeBusqueda]:[FechaRegistro]],3,FALSE),""))=HOUR($D$1),MINUTE(IFERROR(VLOOKUP($A133&amp;TEXT(Q$3,"dd/mm/yyyy")&amp;$D$2,tbReporteAsistencia[[#All],[SerialDeBusqueda]:[FechaRegistro]],3,FALSE),""))&gt;MINUTE($D$1)),IFERROR(VLOOKUP($A133&amp;TEXT(Q$3,"dd/mm/yyyy")&amp;$D$2,tbReporteAsistencia[[#All],[SerialDeBusqueda]:[FechaRegistro]],3,FALSE),"")-$D$1,""),"")</f>
        <v/>
      </c>
      <c r="R133" s="30" t="str">
        <f>IFERROR(IF(AND(HOUR(IFERROR(VLOOKUP($A133&amp;TEXT(R$3,"dd/mm/yyyy")&amp;$D$2,tbReporteAsistencia[[#All],[SerialDeBusqueda]:[FechaRegistro]],3,FALSE),""))=HOUR($D$1),MINUTE(IFERROR(VLOOKUP($A133&amp;TEXT(R$3,"dd/mm/yyyy")&amp;$D$2,tbReporteAsistencia[[#All],[SerialDeBusqueda]:[FechaRegistro]],3,FALSE),""))&gt;MINUTE($D$1)),IFERROR(VLOOKUP($A133&amp;TEXT(R$3,"dd/mm/yyyy")&amp;$D$2,tbReporteAsistencia[[#All],[SerialDeBusqueda]:[FechaRegistro]],3,FALSE),"")-$D$1,""),"")</f>
        <v/>
      </c>
      <c r="S133" s="30" t="str">
        <f>IFERROR(IF(AND(HOUR(IFERROR(VLOOKUP($A133&amp;TEXT(S$3,"dd/mm/yyyy")&amp;$D$2,tbReporteAsistencia[[#All],[SerialDeBusqueda]:[FechaRegistro]],3,FALSE),""))=HOUR($D$1),MINUTE(IFERROR(VLOOKUP($A133&amp;TEXT(S$3,"dd/mm/yyyy")&amp;$D$2,tbReporteAsistencia[[#All],[SerialDeBusqueda]:[FechaRegistro]],3,FALSE),""))&gt;MINUTE($D$1)),IFERROR(VLOOKUP($A133&amp;TEXT(S$3,"dd/mm/yyyy")&amp;$D$2,tbReporteAsistencia[[#All],[SerialDeBusqueda]:[FechaRegistro]],3,FALSE),"")-$D$1,""),"")</f>
        <v/>
      </c>
    </row>
    <row r="134" spans="1:19">
      <c r="A134" s="8">
        <f>Plantilla!A135</f>
        <v>0</v>
      </c>
      <c r="B134" s="8">
        <f>Plantilla!B135</f>
        <v>0</v>
      </c>
      <c r="C134" s="8">
        <f>Plantilla!C135</f>
        <v>0</v>
      </c>
      <c r="D134" s="30" t="str">
        <f>IFERROR(IF(AND(HOUR(IFERROR(VLOOKUP($A134&amp;TEXT(D$3,"dd/mm/yyyy")&amp;$D$2,tbReporteAsistencia[[#All],[SerialDeBusqueda]:[FechaRegistro]],3,FALSE),""))=HOUR($D$1),MINUTE(IFERROR(VLOOKUP($A134&amp;TEXT(D$3,"dd/mm/yyyy")&amp;$D$2,tbReporteAsistencia[[#All],[SerialDeBusqueda]:[FechaRegistro]],3,FALSE),""))&gt;MINUTE($D$1)),IFERROR(VLOOKUP($A134&amp;TEXT(D$3,"dd/mm/yyyy")&amp;$D$2,tbReporteAsistencia[[#All],[SerialDeBusqueda]:[FechaRegistro]],3,FALSE),"")-$D$1,""),"")</f>
        <v/>
      </c>
      <c r="E134" s="30" t="str">
        <f>IFERROR(IF(AND(HOUR(IFERROR(VLOOKUP($A134&amp;TEXT(E$3,"dd/mm/yyyy")&amp;$D$2,tbReporteAsistencia[[#All],[SerialDeBusqueda]:[FechaRegistro]],3,FALSE),""))=HOUR($D$1),MINUTE(IFERROR(VLOOKUP($A134&amp;TEXT(E$3,"dd/mm/yyyy")&amp;$D$2,tbReporteAsistencia[[#All],[SerialDeBusqueda]:[FechaRegistro]],3,FALSE),""))&gt;MINUTE($D$1)),IFERROR(VLOOKUP($A134&amp;TEXT(E$3,"dd/mm/yyyy")&amp;$D$2,tbReporteAsistencia[[#All],[SerialDeBusqueda]:[FechaRegistro]],3,FALSE),"")-$D$1,""),"")</f>
        <v/>
      </c>
      <c r="F134" s="30" t="str">
        <f>IFERROR(IF(AND(HOUR(IFERROR(VLOOKUP($A134&amp;TEXT(F$3,"dd/mm/yyyy")&amp;$D$2,tbReporteAsistencia[[#All],[SerialDeBusqueda]:[FechaRegistro]],3,FALSE),""))=HOUR($D$1),MINUTE(IFERROR(VLOOKUP($A134&amp;TEXT(F$3,"dd/mm/yyyy")&amp;$D$2,tbReporteAsistencia[[#All],[SerialDeBusqueda]:[FechaRegistro]],3,FALSE),""))&gt;MINUTE($D$1)),IFERROR(VLOOKUP($A134&amp;TEXT(F$3,"dd/mm/yyyy")&amp;$D$2,tbReporteAsistencia[[#All],[SerialDeBusqueda]:[FechaRegistro]],3,FALSE),"")-$D$1,""),"")</f>
        <v/>
      </c>
      <c r="G134" s="30" t="str">
        <f>IFERROR(IF(AND(HOUR(IFERROR(VLOOKUP($A134&amp;TEXT(G$3,"dd/mm/yyyy")&amp;$D$2,tbReporteAsistencia[[#All],[SerialDeBusqueda]:[FechaRegistro]],3,FALSE),""))=HOUR($D$1),MINUTE(IFERROR(VLOOKUP($A134&amp;TEXT(G$3,"dd/mm/yyyy")&amp;$D$2,tbReporteAsistencia[[#All],[SerialDeBusqueda]:[FechaRegistro]],3,FALSE),""))&gt;MINUTE($D$1)),IFERROR(VLOOKUP($A134&amp;TEXT(G$3,"dd/mm/yyyy")&amp;$D$2,tbReporteAsistencia[[#All],[SerialDeBusqueda]:[FechaRegistro]],3,FALSE),"")-$D$1,""),"")</f>
        <v/>
      </c>
      <c r="H134" s="30" t="str">
        <f>IFERROR(IF(AND(HOUR(IFERROR(VLOOKUP($A134&amp;TEXT(H$3,"dd/mm/yyyy")&amp;$D$2,tbReporteAsistencia[[#All],[SerialDeBusqueda]:[FechaRegistro]],3,FALSE),""))=HOUR($D$1),MINUTE(IFERROR(VLOOKUP($A134&amp;TEXT(H$3,"dd/mm/yyyy")&amp;$D$2,tbReporteAsistencia[[#All],[SerialDeBusqueda]:[FechaRegistro]],3,FALSE),""))&gt;MINUTE($D$1)),IFERROR(VLOOKUP($A134&amp;TEXT(H$3,"dd/mm/yyyy")&amp;$D$2,tbReporteAsistencia[[#All],[SerialDeBusqueda]:[FechaRegistro]],3,FALSE),"")-$D$1,""),"")</f>
        <v/>
      </c>
      <c r="I134" s="30" t="str">
        <f>IFERROR(IF(AND(HOUR(IFERROR(VLOOKUP($A134&amp;TEXT(I$3,"dd/mm/yyyy")&amp;$D$2,tbReporteAsistencia[[#All],[SerialDeBusqueda]:[FechaRegistro]],3,FALSE),""))=HOUR($D$1),MINUTE(IFERROR(VLOOKUP($A134&amp;TEXT(I$3,"dd/mm/yyyy")&amp;$D$2,tbReporteAsistencia[[#All],[SerialDeBusqueda]:[FechaRegistro]],3,FALSE),""))&gt;MINUTE($D$1)),IFERROR(VLOOKUP($A134&amp;TEXT(I$3,"dd/mm/yyyy")&amp;$D$2,tbReporteAsistencia[[#All],[SerialDeBusqueda]:[FechaRegistro]],3,FALSE),"")-$D$1,""),"")</f>
        <v/>
      </c>
      <c r="J134" s="30" t="str">
        <f>IFERROR(IF(AND(HOUR(IFERROR(VLOOKUP($A134&amp;TEXT(J$3,"dd/mm/yyyy")&amp;$D$2,tbReporteAsistencia[[#All],[SerialDeBusqueda]:[FechaRegistro]],3,FALSE),""))=HOUR($D$1),MINUTE(IFERROR(VLOOKUP($A134&amp;TEXT(J$3,"dd/mm/yyyy")&amp;$D$2,tbReporteAsistencia[[#All],[SerialDeBusqueda]:[FechaRegistro]],3,FALSE),""))&gt;MINUTE($D$1)),IFERROR(VLOOKUP($A134&amp;TEXT(J$3,"dd/mm/yyyy")&amp;$D$2,tbReporteAsistencia[[#All],[SerialDeBusqueda]:[FechaRegistro]],3,FALSE),"")-$D$1,""),"")</f>
        <v/>
      </c>
      <c r="K134" s="30" t="str">
        <f>IFERROR(IF(AND(HOUR(IFERROR(VLOOKUP($A134&amp;TEXT(K$3,"dd/mm/yyyy")&amp;$D$2,tbReporteAsistencia[[#All],[SerialDeBusqueda]:[FechaRegistro]],3,FALSE),""))=HOUR($D$1),MINUTE(IFERROR(VLOOKUP($A134&amp;TEXT(K$3,"dd/mm/yyyy")&amp;$D$2,tbReporteAsistencia[[#All],[SerialDeBusqueda]:[FechaRegistro]],3,FALSE),""))&gt;MINUTE($D$1)),IFERROR(VLOOKUP($A134&amp;TEXT(K$3,"dd/mm/yyyy")&amp;$D$2,tbReporteAsistencia[[#All],[SerialDeBusqueda]:[FechaRegistro]],3,FALSE),"")-$D$1,""),"")</f>
        <v/>
      </c>
      <c r="L134" s="30" t="str">
        <f>IFERROR(IF(AND(HOUR(IFERROR(VLOOKUP($A134&amp;TEXT(L$3,"dd/mm/yyyy")&amp;$D$2,tbReporteAsistencia[[#All],[SerialDeBusqueda]:[FechaRegistro]],3,FALSE),""))=HOUR($D$1),MINUTE(IFERROR(VLOOKUP($A134&amp;TEXT(L$3,"dd/mm/yyyy")&amp;$D$2,tbReporteAsistencia[[#All],[SerialDeBusqueda]:[FechaRegistro]],3,FALSE),""))&gt;MINUTE($D$1)),IFERROR(VLOOKUP($A134&amp;TEXT(L$3,"dd/mm/yyyy")&amp;$D$2,tbReporteAsistencia[[#All],[SerialDeBusqueda]:[FechaRegistro]],3,FALSE),"")-$D$1,""),"")</f>
        <v/>
      </c>
      <c r="M134" s="30" t="str">
        <f>IFERROR(IF(AND(HOUR(IFERROR(VLOOKUP($A134&amp;TEXT(M$3,"dd/mm/yyyy")&amp;$D$2,tbReporteAsistencia[[#All],[SerialDeBusqueda]:[FechaRegistro]],3,FALSE),""))=HOUR($D$1),MINUTE(IFERROR(VLOOKUP($A134&amp;TEXT(M$3,"dd/mm/yyyy")&amp;$D$2,tbReporteAsistencia[[#All],[SerialDeBusqueda]:[FechaRegistro]],3,FALSE),""))&gt;MINUTE($D$1)),IFERROR(VLOOKUP($A134&amp;TEXT(M$3,"dd/mm/yyyy")&amp;$D$2,tbReporteAsistencia[[#All],[SerialDeBusqueda]:[FechaRegistro]],3,FALSE),"")-$D$1,""),"")</f>
        <v/>
      </c>
      <c r="N134" s="30" t="str">
        <f>IFERROR(IF(AND(HOUR(IFERROR(VLOOKUP($A134&amp;TEXT(N$3,"dd/mm/yyyy")&amp;$D$2,tbReporteAsistencia[[#All],[SerialDeBusqueda]:[FechaRegistro]],3,FALSE),""))=HOUR($D$1),MINUTE(IFERROR(VLOOKUP($A134&amp;TEXT(N$3,"dd/mm/yyyy")&amp;$D$2,tbReporteAsistencia[[#All],[SerialDeBusqueda]:[FechaRegistro]],3,FALSE),""))&gt;MINUTE($D$1)),IFERROR(VLOOKUP($A134&amp;TEXT(N$3,"dd/mm/yyyy")&amp;$D$2,tbReporteAsistencia[[#All],[SerialDeBusqueda]:[FechaRegistro]],3,FALSE),"")-$D$1,""),"")</f>
        <v/>
      </c>
      <c r="O134" s="30" t="str">
        <f>IFERROR(IF(AND(HOUR(IFERROR(VLOOKUP($A134&amp;TEXT(O$3,"dd/mm/yyyy")&amp;$D$2,tbReporteAsistencia[[#All],[SerialDeBusqueda]:[FechaRegistro]],3,FALSE),""))=HOUR($D$1),MINUTE(IFERROR(VLOOKUP($A134&amp;TEXT(O$3,"dd/mm/yyyy")&amp;$D$2,tbReporteAsistencia[[#All],[SerialDeBusqueda]:[FechaRegistro]],3,FALSE),""))&gt;MINUTE($D$1)),IFERROR(VLOOKUP($A134&amp;TEXT(O$3,"dd/mm/yyyy")&amp;$D$2,tbReporteAsistencia[[#All],[SerialDeBusqueda]:[FechaRegistro]],3,FALSE),"")-$D$1,""),"")</f>
        <v/>
      </c>
      <c r="P134" s="30" t="str">
        <f>IFERROR(IF(AND(HOUR(IFERROR(VLOOKUP($A134&amp;TEXT(P$3,"dd/mm/yyyy")&amp;$D$2,tbReporteAsistencia[[#All],[SerialDeBusqueda]:[FechaRegistro]],3,FALSE),""))=HOUR($D$1),MINUTE(IFERROR(VLOOKUP($A134&amp;TEXT(P$3,"dd/mm/yyyy")&amp;$D$2,tbReporteAsistencia[[#All],[SerialDeBusqueda]:[FechaRegistro]],3,FALSE),""))&gt;MINUTE($D$1)),IFERROR(VLOOKUP($A134&amp;TEXT(P$3,"dd/mm/yyyy")&amp;$D$2,tbReporteAsistencia[[#All],[SerialDeBusqueda]:[FechaRegistro]],3,FALSE),"")-$D$1,""),"")</f>
        <v/>
      </c>
      <c r="Q134" s="30" t="str">
        <f>IFERROR(IF(AND(HOUR(IFERROR(VLOOKUP($A134&amp;TEXT(Q$3,"dd/mm/yyyy")&amp;$D$2,tbReporteAsistencia[[#All],[SerialDeBusqueda]:[FechaRegistro]],3,FALSE),""))=HOUR($D$1),MINUTE(IFERROR(VLOOKUP($A134&amp;TEXT(Q$3,"dd/mm/yyyy")&amp;$D$2,tbReporteAsistencia[[#All],[SerialDeBusqueda]:[FechaRegistro]],3,FALSE),""))&gt;MINUTE($D$1)),IFERROR(VLOOKUP($A134&amp;TEXT(Q$3,"dd/mm/yyyy")&amp;$D$2,tbReporteAsistencia[[#All],[SerialDeBusqueda]:[FechaRegistro]],3,FALSE),"")-$D$1,""),"")</f>
        <v/>
      </c>
      <c r="R134" s="30" t="str">
        <f>IFERROR(IF(AND(HOUR(IFERROR(VLOOKUP($A134&amp;TEXT(R$3,"dd/mm/yyyy")&amp;$D$2,tbReporteAsistencia[[#All],[SerialDeBusqueda]:[FechaRegistro]],3,FALSE),""))=HOUR($D$1),MINUTE(IFERROR(VLOOKUP($A134&amp;TEXT(R$3,"dd/mm/yyyy")&amp;$D$2,tbReporteAsistencia[[#All],[SerialDeBusqueda]:[FechaRegistro]],3,FALSE),""))&gt;MINUTE($D$1)),IFERROR(VLOOKUP($A134&amp;TEXT(R$3,"dd/mm/yyyy")&amp;$D$2,tbReporteAsistencia[[#All],[SerialDeBusqueda]:[FechaRegistro]],3,FALSE),"")-$D$1,""),"")</f>
        <v/>
      </c>
      <c r="S134" s="30" t="str">
        <f>IFERROR(IF(AND(HOUR(IFERROR(VLOOKUP($A134&amp;TEXT(S$3,"dd/mm/yyyy")&amp;$D$2,tbReporteAsistencia[[#All],[SerialDeBusqueda]:[FechaRegistro]],3,FALSE),""))=HOUR($D$1),MINUTE(IFERROR(VLOOKUP($A134&amp;TEXT(S$3,"dd/mm/yyyy")&amp;$D$2,tbReporteAsistencia[[#All],[SerialDeBusqueda]:[FechaRegistro]],3,FALSE),""))&gt;MINUTE($D$1)),IFERROR(VLOOKUP($A134&amp;TEXT(S$3,"dd/mm/yyyy")&amp;$D$2,tbReporteAsistencia[[#All],[SerialDeBusqueda]:[FechaRegistro]],3,FALSE),"")-$D$1,""),"")</f>
        <v/>
      </c>
    </row>
    <row r="135" spans="1:19">
      <c r="A135" s="8">
        <f>Plantilla!A136</f>
        <v>0</v>
      </c>
      <c r="B135" s="8">
        <f>Plantilla!B136</f>
        <v>0</v>
      </c>
      <c r="C135" s="8">
        <f>Plantilla!C136</f>
        <v>0</v>
      </c>
      <c r="D135" s="30" t="str">
        <f>IFERROR(IF(AND(HOUR(IFERROR(VLOOKUP($A135&amp;TEXT(D$3,"dd/mm/yyyy")&amp;$D$2,tbReporteAsistencia[[#All],[SerialDeBusqueda]:[FechaRegistro]],3,FALSE),""))=HOUR($D$1),MINUTE(IFERROR(VLOOKUP($A135&amp;TEXT(D$3,"dd/mm/yyyy")&amp;$D$2,tbReporteAsistencia[[#All],[SerialDeBusqueda]:[FechaRegistro]],3,FALSE),""))&gt;MINUTE($D$1)),IFERROR(VLOOKUP($A135&amp;TEXT(D$3,"dd/mm/yyyy")&amp;$D$2,tbReporteAsistencia[[#All],[SerialDeBusqueda]:[FechaRegistro]],3,FALSE),"")-$D$1,""),"")</f>
        <v/>
      </c>
      <c r="E135" s="30" t="str">
        <f>IFERROR(IF(AND(HOUR(IFERROR(VLOOKUP($A135&amp;TEXT(E$3,"dd/mm/yyyy")&amp;$D$2,tbReporteAsistencia[[#All],[SerialDeBusqueda]:[FechaRegistro]],3,FALSE),""))=HOUR($D$1),MINUTE(IFERROR(VLOOKUP($A135&amp;TEXT(E$3,"dd/mm/yyyy")&amp;$D$2,tbReporteAsistencia[[#All],[SerialDeBusqueda]:[FechaRegistro]],3,FALSE),""))&gt;MINUTE($D$1)),IFERROR(VLOOKUP($A135&amp;TEXT(E$3,"dd/mm/yyyy")&amp;$D$2,tbReporteAsistencia[[#All],[SerialDeBusqueda]:[FechaRegistro]],3,FALSE),"")-$D$1,""),"")</f>
        <v/>
      </c>
      <c r="F135" s="30" t="str">
        <f>IFERROR(IF(AND(HOUR(IFERROR(VLOOKUP($A135&amp;TEXT(F$3,"dd/mm/yyyy")&amp;$D$2,tbReporteAsistencia[[#All],[SerialDeBusqueda]:[FechaRegistro]],3,FALSE),""))=HOUR($D$1),MINUTE(IFERROR(VLOOKUP($A135&amp;TEXT(F$3,"dd/mm/yyyy")&amp;$D$2,tbReporteAsistencia[[#All],[SerialDeBusqueda]:[FechaRegistro]],3,FALSE),""))&gt;MINUTE($D$1)),IFERROR(VLOOKUP($A135&amp;TEXT(F$3,"dd/mm/yyyy")&amp;$D$2,tbReporteAsistencia[[#All],[SerialDeBusqueda]:[FechaRegistro]],3,FALSE),"")-$D$1,""),"")</f>
        <v/>
      </c>
      <c r="G135" s="30" t="str">
        <f>IFERROR(IF(AND(HOUR(IFERROR(VLOOKUP($A135&amp;TEXT(G$3,"dd/mm/yyyy")&amp;$D$2,tbReporteAsistencia[[#All],[SerialDeBusqueda]:[FechaRegistro]],3,FALSE),""))=HOUR($D$1),MINUTE(IFERROR(VLOOKUP($A135&amp;TEXT(G$3,"dd/mm/yyyy")&amp;$D$2,tbReporteAsistencia[[#All],[SerialDeBusqueda]:[FechaRegistro]],3,FALSE),""))&gt;MINUTE($D$1)),IFERROR(VLOOKUP($A135&amp;TEXT(G$3,"dd/mm/yyyy")&amp;$D$2,tbReporteAsistencia[[#All],[SerialDeBusqueda]:[FechaRegistro]],3,FALSE),"")-$D$1,""),"")</f>
        <v/>
      </c>
      <c r="H135" s="30" t="str">
        <f>IFERROR(IF(AND(HOUR(IFERROR(VLOOKUP($A135&amp;TEXT(H$3,"dd/mm/yyyy")&amp;$D$2,tbReporteAsistencia[[#All],[SerialDeBusqueda]:[FechaRegistro]],3,FALSE),""))=HOUR($D$1),MINUTE(IFERROR(VLOOKUP($A135&amp;TEXT(H$3,"dd/mm/yyyy")&amp;$D$2,tbReporteAsistencia[[#All],[SerialDeBusqueda]:[FechaRegistro]],3,FALSE),""))&gt;MINUTE($D$1)),IFERROR(VLOOKUP($A135&amp;TEXT(H$3,"dd/mm/yyyy")&amp;$D$2,tbReporteAsistencia[[#All],[SerialDeBusqueda]:[FechaRegistro]],3,FALSE),"")-$D$1,""),"")</f>
        <v/>
      </c>
      <c r="I135" s="30" t="str">
        <f>IFERROR(IF(AND(HOUR(IFERROR(VLOOKUP($A135&amp;TEXT(I$3,"dd/mm/yyyy")&amp;$D$2,tbReporteAsistencia[[#All],[SerialDeBusqueda]:[FechaRegistro]],3,FALSE),""))=HOUR($D$1),MINUTE(IFERROR(VLOOKUP($A135&amp;TEXT(I$3,"dd/mm/yyyy")&amp;$D$2,tbReporteAsistencia[[#All],[SerialDeBusqueda]:[FechaRegistro]],3,FALSE),""))&gt;MINUTE($D$1)),IFERROR(VLOOKUP($A135&amp;TEXT(I$3,"dd/mm/yyyy")&amp;$D$2,tbReporteAsistencia[[#All],[SerialDeBusqueda]:[FechaRegistro]],3,FALSE),"")-$D$1,""),"")</f>
        <v/>
      </c>
      <c r="J135" s="30" t="str">
        <f>IFERROR(IF(AND(HOUR(IFERROR(VLOOKUP($A135&amp;TEXT(J$3,"dd/mm/yyyy")&amp;$D$2,tbReporteAsistencia[[#All],[SerialDeBusqueda]:[FechaRegistro]],3,FALSE),""))=HOUR($D$1),MINUTE(IFERROR(VLOOKUP($A135&amp;TEXT(J$3,"dd/mm/yyyy")&amp;$D$2,tbReporteAsistencia[[#All],[SerialDeBusqueda]:[FechaRegistro]],3,FALSE),""))&gt;MINUTE($D$1)),IFERROR(VLOOKUP($A135&amp;TEXT(J$3,"dd/mm/yyyy")&amp;$D$2,tbReporteAsistencia[[#All],[SerialDeBusqueda]:[FechaRegistro]],3,FALSE),"")-$D$1,""),"")</f>
        <v/>
      </c>
      <c r="K135" s="30" t="str">
        <f>IFERROR(IF(AND(HOUR(IFERROR(VLOOKUP($A135&amp;TEXT(K$3,"dd/mm/yyyy")&amp;$D$2,tbReporteAsistencia[[#All],[SerialDeBusqueda]:[FechaRegistro]],3,FALSE),""))=HOUR($D$1),MINUTE(IFERROR(VLOOKUP($A135&amp;TEXT(K$3,"dd/mm/yyyy")&amp;$D$2,tbReporteAsistencia[[#All],[SerialDeBusqueda]:[FechaRegistro]],3,FALSE),""))&gt;MINUTE($D$1)),IFERROR(VLOOKUP($A135&amp;TEXT(K$3,"dd/mm/yyyy")&amp;$D$2,tbReporteAsistencia[[#All],[SerialDeBusqueda]:[FechaRegistro]],3,FALSE),"")-$D$1,""),"")</f>
        <v/>
      </c>
      <c r="L135" s="30" t="str">
        <f>IFERROR(IF(AND(HOUR(IFERROR(VLOOKUP($A135&amp;TEXT(L$3,"dd/mm/yyyy")&amp;$D$2,tbReporteAsistencia[[#All],[SerialDeBusqueda]:[FechaRegistro]],3,FALSE),""))=HOUR($D$1),MINUTE(IFERROR(VLOOKUP($A135&amp;TEXT(L$3,"dd/mm/yyyy")&amp;$D$2,tbReporteAsistencia[[#All],[SerialDeBusqueda]:[FechaRegistro]],3,FALSE),""))&gt;MINUTE($D$1)),IFERROR(VLOOKUP($A135&amp;TEXT(L$3,"dd/mm/yyyy")&amp;$D$2,tbReporteAsistencia[[#All],[SerialDeBusqueda]:[FechaRegistro]],3,FALSE),"")-$D$1,""),"")</f>
        <v/>
      </c>
      <c r="M135" s="30" t="str">
        <f>IFERROR(IF(AND(HOUR(IFERROR(VLOOKUP($A135&amp;TEXT(M$3,"dd/mm/yyyy")&amp;$D$2,tbReporteAsistencia[[#All],[SerialDeBusqueda]:[FechaRegistro]],3,FALSE),""))=HOUR($D$1),MINUTE(IFERROR(VLOOKUP($A135&amp;TEXT(M$3,"dd/mm/yyyy")&amp;$D$2,tbReporteAsistencia[[#All],[SerialDeBusqueda]:[FechaRegistro]],3,FALSE),""))&gt;MINUTE($D$1)),IFERROR(VLOOKUP($A135&amp;TEXT(M$3,"dd/mm/yyyy")&amp;$D$2,tbReporteAsistencia[[#All],[SerialDeBusqueda]:[FechaRegistro]],3,FALSE),"")-$D$1,""),"")</f>
        <v/>
      </c>
      <c r="N135" s="30" t="str">
        <f>IFERROR(IF(AND(HOUR(IFERROR(VLOOKUP($A135&amp;TEXT(N$3,"dd/mm/yyyy")&amp;$D$2,tbReporteAsistencia[[#All],[SerialDeBusqueda]:[FechaRegistro]],3,FALSE),""))=HOUR($D$1),MINUTE(IFERROR(VLOOKUP($A135&amp;TEXT(N$3,"dd/mm/yyyy")&amp;$D$2,tbReporteAsistencia[[#All],[SerialDeBusqueda]:[FechaRegistro]],3,FALSE),""))&gt;MINUTE($D$1)),IFERROR(VLOOKUP($A135&amp;TEXT(N$3,"dd/mm/yyyy")&amp;$D$2,tbReporteAsistencia[[#All],[SerialDeBusqueda]:[FechaRegistro]],3,FALSE),"")-$D$1,""),"")</f>
        <v/>
      </c>
      <c r="O135" s="30" t="str">
        <f>IFERROR(IF(AND(HOUR(IFERROR(VLOOKUP($A135&amp;TEXT(O$3,"dd/mm/yyyy")&amp;$D$2,tbReporteAsistencia[[#All],[SerialDeBusqueda]:[FechaRegistro]],3,FALSE),""))=HOUR($D$1),MINUTE(IFERROR(VLOOKUP($A135&amp;TEXT(O$3,"dd/mm/yyyy")&amp;$D$2,tbReporteAsistencia[[#All],[SerialDeBusqueda]:[FechaRegistro]],3,FALSE),""))&gt;MINUTE($D$1)),IFERROR(VLOOKUP($A135&amp;TEXT(O$3,"dd/mm/yyyy")&amp;$D$2,tbReporteAsistencia[[#All],[SerialDeBusqueda]:[FechaRegistro]],3,FALSE),"")-$D$1,""),"")</f>
        <v/>
      </c>
      <c r="P135" s="30" t="str">
        <f>IFERROR(IF(AND(HOUR(IFERROR(VLOOKUP($A135&amp;TEXT(P$3,"dd/mm/yyyy")&amp;$D$2,tbReporteAsistencia[[#All],[SerialDeBusqueda]:[FechaRegistro]],3,FALSE),""))=HOUR($D$1),MINUTE(IFERROR(VLOOKUP($A135&amp;TEXT(P$3,"dd/mm/yyyy")&amp;$D$2,tbReporteAsistencia[[#All],[SerialDeBusqueda]:[FechaRegistro]],3,FALSE),""))&gt;MINUTE($D$1)),IFERROR(VLOOKUP($A135&amp;TEXT(P$3,"dd/mm/yyyy")&amp;$D$2,tbReporteAsistencia[[#All],[SerialDeBusqueda]:[FechaRegistro]],3,FALSE),"")-$D$1,""),"")</f>
        <v/>
      </c>
      <c r="Q135" s="30" t="str">
        <f>IFERROR(IF(AND(HOUR(IFERROR(VLOOKUP($A135&amp;TEXT(Q$3,"dd/mm/yyyy")&amp;$D$2,tbReporteAsistencia[[#All],[SerialDeBusqueda]:[FechaRegistro]],3,FALSE),""))=HOUR($D$1),MINUTE(IFERROR(VLOOKUP($A135&amp;TEXT(Q$3,"dd/mm/yyyy")&amp;$D$2,tbReporteAsistencia[[#All],[SerialDeBusqueda]:[FechaRegistro]],3,FALSE),""))&gt;MINUTE($D$1)),IFERROR(VLOOKUP($A135&amp;TEXT(Q$3,"dd/mm/yyyy")&amp;$D$2,tbReporteAsistencia[[#All],[SerialDeBusqueda]:[FechaRegistro]],3,FALSE),"")-$D$1,""),"")</f>
        <v/>
      </c>
      <c r="R135" s="30" t="str">
        <f>IFERROR(IF(AND(HOUR(IFERROR(VLOOKUP($A135&amp;TEXT(R$3,"dd/mm/yyyy")&amp;$D$2,tbReporteAsistencia[[#All],[SerialDeBusqueda]:[FechaRegistro]],3,FALSE),""))=HOUR($D$1),MINUTE(IFERROR(VLOOKUP($A135&amp;TEXT(R$3,"dd/mm/yyyy")&amp;$D$2,tbReporteAsistencia[[#All],[SerialDeBusqueda]:[FechaRegistro]],3,FALSE),""))&gt;MINUTE($D$1)),IFERROR(VLOOKUP($A135&amp;TEXT(R$3,"dd/mm/yyyy")&amp;$D$2,tbReporteAsistencia[[#All],[SerialDeBusqueda]:[FechaRegistro]],3,FALSE),"")-$D$1,""),"")</f>
        <v/>
      </c>
      <c r="S135" s="30" t="str">
        <f>IFERROR(IF(AND(HOUR(IFERROR(VLOOKUP($A135&amp;TEXT(S$3,"dd/mm/yyyy")&amp;$D$2,tbReporteAsistencia[[#All],[SerialDeBusqueda]:[FechaRegistro]],3,FALSE),""))=HOUR($D$1),MINUTE(IFERROR(VLOOKUP($A135&amp;TEXT(S$3,"dd/mm/yyyy")&amp;$D$2,tbReporteAsistencia[[#All],[SerialDeBusqueda]:[FechaRegistro]],3,FALSE),""))&gt;MINUTE($D$1)),IFERROR(VLOOKUP($A135&amp;TEXT(S$3,"dd/mm/yyyy")&amp;$D$2,tbReporteAsistencia[[#All],[SerialDeBusqueda]:[FechaRegistro]],3,FALSE),"")-$D$1,""),"")</f>
        <v/>
      </c>
    </row>
    <row r="136" spans="1:19">
      <c r="A136" s="8">
        <f>Plantilla!A137</f>
        <v>0</v>
      </c>
      <c r="B136" s="8">
        <f>Plantilla!B137</f>
        <v>0</v>
      </c>
      <c r="C136" s="8">
        <f>Plantilla!C137</f>
        <v>0</v>
      </c>
      <c r="D136" s="30" t="str">
        <f>IFERROR(IF(AND(HOUR(IFERROR(VLOOKUP($A136&amp;TEXT(D$3,"dd/mm/yyyy")&amp;$D$2,tbReporteAsistencia[[#All],[SerialDeBusqueda]:[FechaRegistro]],3,FALSE),""))=HOUR($D$1),MINUTE(IFERROR(VLOOKUP($A136&amp;TEXT(D$3,"dd/mm/yyyy")&amp;$D$2,tbReporteAsistencia[[#All],[SerialDeBusqueda]:[FechaRegistro]],3,FALSE),""))&gt;MINUTE($D$1)),IFERROR(VLOOKUP($A136&amp;TEXT(D$3,"dd/mm/yyyy")&amp;$D$2,tbReporteAsistencia[[#All],[SerialDeBusqueda]:[FechaRegistro]],3,FALSE),"")-$D$1,""),"")</f>
        <v/>
      </c>
      <c r="E136" s="30" t="str">
        <f>IFERROR(IF(AND(HOUR(IFERROR(VLOOKUP($A136&amp;TEXT(E$3,"dd/mm/yyyy")&amp;$D$2,tbReporteAsistencia[[#All],[SerialDeBusqueda]:[FechaRegistro]],3,FALSE),""))=HOUR($D$1),MINUTE(IFERROR(VLOOKUP($A136&amp;TEXT(E$3,"dd/mm/yyyy")&amp;$D$2,tbReporteAsistencia[[#All],[SerialDeBusqueda]:[FechaRegistro]],3,FALSE),""))&gt;MINUTE($D$1)),IFERROR(VLOOKUP($A136&amp;TEXT(E$3,"dd/mm/yyyy")&amp;$D$2,tbReporteAsistencia[[#All],[SerialDeBusqueda]:[FechaRegistro]],3,FALSE),"")-$D$1,""),"")</f>
        <v/>
      </c>
      <c r="F136" s="30" t="str">
        <f>IFERROR(IF(AND(HOUR(IFERROR(VLOOKUP($A136&amp;TEXT(F$3,"dd/mm/yyyy")&amp;$D$2,tbReporteAsistencia[[#All],[SerialDeBusqueda]:[FechaRegistro]],3,FALSE),""))=HOUR($D$1),MINUTE(IFERROR(VLOOKUP($A136&amp;TEXT(F$3,"dd/mm/yyyy")&amp;$D$2,tbReporteAsistencia[[#All],[SerialDeBusqueda]:[FechaRegistro]],3,FALSE),""))&gt;MINUTE($D$1)),IFERROR(VLOOKUP($A136&amp;TEXT(F$3,"dd/mm/yyyy")&amp;$D$2,tbReporteAsistencia[[#All],[SerialDeBusqueda]:[FechaRegistro]],3,FALSE),"")-$D$1,""),"")</f>
        <v/>
      </c>
      <c r="G136" s="30" t="str">
        <f>IFERROR(IF(AND(HOUR(IFERROR(VLOOKUP($A136&amp;TEXT(G$3,"dd/mm/yyyy")&amp;$D$2,tbReporteAsistencia[[#All],[SerialDeBusqueda]:[FechaRegistro]],3,FALSE),""))=HOUR($D$1),MINUTE(IFERROR(VLOOKUP($A136&amp;TEXT(G$3,"dd/mm/yyyy")&amp;$D$2,tbReporteAsistencia[[#All],[SerialDeBusqueda]:[FechaRegistro]],3,FALSE),""))&gt;MINUTE($D$1)),IFERROR(VLOOKUP($A136&amp;TEXT(G$3,"dd/mm/yyyy")&amp;$D$2,tbReporteAsistencia[[#All],[SerialDeBusqueda]:[FechaRegistro]],3,FALSE),"")-$D$1,""),"")</f>
        <v/>
      </c>
      <c r="H136" s="30" t="str">
        <f>IFERROR(IF(AND(HOUR(IFERROR(VLOOKUP($A136&amp;TEXT(H$3,"dd/mm/yyyy")&amp;$D$2,tbReporteAsistencia[[#All],[SerialDeBusqueda]:[FechaRegistro]],3,FALSE),""))=HOUR($D$1),MINUTE(IFERROR(VLOOKUP($A136&amp;TEXT(H$3,"dd/mm/yyyy")&amp;$D$2,tbReporteAsistencia[[#All],[SerialDeBusqueda]:[FechaRegistro]],3,FALSE),""))&gt;MINUTE($D$1)),IFERROR(VLOOKUP($A136&amp;TEXT(H$3,"dd/mm/yyyy")&amp;$D$2,tbReporteAsistencia[[#All],[SerialDeBusqueda]:[FechaRegistro]],3,FALSE),"")-$D$1,""),"")</f>
        <v/>
      </c>
      <c r="I136" s="30" t="str">
        <f>IFERROR(IF(AND(HOUR(IFERROR(VLOOKUP($A136&amp;TEXT(I$3,"dd/mm/yyyy")&amp;$D$2,tbReporteAsistencia[[#All],[SerialDeBusqueda]:[FechaRegistro]],3,FALSE),""))=HOUR($D$1),MINUTE(IFERROR(VLOOKUP($A136&amp;TEXT(I$3,"dd/mm/yyyy")&amp;$D$2,tbReporteAsistencia[[#All],[SerialDeBusqueda]:[FechaRegistro]],3,FALSE),""))&gt;MINUTE($D$1)),IFERROR(VLOOKUP($A136&amp;TEXT(I$3,"dd/mm/yyyy")&amp;$D$2,tbReporteAsistencia[[#All],[SerialDeBusqueda]:[FechaRegistro]],3,FALSE),"")-$D$1,""),"")</f>
        <v/>
      </c>
      <c r="J136" s="30" t="str">
        <f>IFERROR(IF(AND(HOUR(IFERROR(VLOOKUP($A136&amp;TEXT(J$3,"dd/mm/yyyy")&amp;$D$2,tbReporteAsistencia[[#All],[SerialDeBusqueda]:[FechaRegistro]],3,FALSE),""))=HOUR($D$1),MINUTE(IFERROR(VLOOKUP($A136&amp;TEXT(J$3,"dd/mm/yyyy")&amp;$D$2,tbReporteAsistencia[[#All],[SerialDeBusqueda]:[FechaRegistro]],3,FALSE),""))&gt;MINUTE($D$1)),IFERROR(VLOOKUP($A136&amp;TEXT(J$3,"dd/mm/yyyy")&amp;$D$2,tbReporteAsistencia[[#All],[SerialDeBusqueda]:[FechaRegistro]],3,FALSE),"")-$D$1,""),"")</f>
        <v/>
      </c>
      <c r="K136" s="30" t="str">
        <f>IFERROR(IF(AND(HOUR(IFERROR(VLOOKUP($A136&amp;TEXT(K$3,"dd/mm/yyyy")&amp;$D$2,tbReporteAsistencia[[#All],[SerialDeBusqueda]:[FechaRegistro]],3,FALSE),""))=HOUR($D$1),MINUTE(IFERROR(VLOOKUP($A136&amp;TEXT(K$3,"dd/mm/yyyy")&amp;$D$2,tbReporteAsistencia[[#All],[SerialDeBusqueda]:[FechaRegistro]],3,FALSE),""))&gt;MINUTE($D$1)),IFERROR(VLOOKUP($A136&amp;TEXT(K$3,"dd/mm/yyyy")&amp;$D$2,tbReporteAsistencia[[#All],[SerialDeBusqueda]:[FechaRegistro]],3,FALSE),"")-$D$1,""),"")</f>
        <v/>
      </c>
      <c r="L136" s="30" t="str">
        <f>IFERROR(IF(AND(HOUR(IFERROR(VLOOKUP($A136&amp;TEXT(L$3,"dd/mm/yyyy")&amp;$D$2,tbReporteAsistencia[[#All],[SerialDeBusqueda]:[FechaRegistro]],3,FALSE),""))=HOUR($D$1),MINUTE(IFERROR(VLOOKUP($A136&amp;TEXT(L$3,"dd/mm/yyyy")&amp;$D$2,tbReporteAsistencia[[#All],[SerialDeBusqueda]:[FechaRegistro]],3,FALSE),""))&gt;MINUTE($D$1)),IFERROR(VLOOKUP($A136&amp;TEXT(L$3,"dd/mm/yyyy")&amp;$D$2,tbReporteAsistencia[[#All],[SerialDeBusqueda]:[FechaRegistro]],3,FALSE),"")-$D$1,""),"")</f>
        <v/>
      </c>
      <c r="M136" s="30" t="str">
        <f>IFERROR(IF(AND(HOUR(IFERROR(VLOOKUP($A136&amp;TEXT(M$3,"dd/mm/yyyy")&amp;$D$2,tbReporteAsistencia[[#All],[SerialDeBusqueda]:[FechaRegistro]],3,FALSE),""))=HOUR($D$1),MINUTE(IFERROR(VLOOKUP($A136&amp;TEXT(M$3,"dd/mm/yyyy")&amp;$D$2,tbReporteAsistencia[[#All],[SerialDeBusqueda]:[FechaRegistro]],3,FALSE),""))&gt;MINUTE($D$1)),IFERROR(VLOOKUP($A136&amp;TEXT(M$3,"dd/mm/yyyy")&amp;$D$2,tbReporteAsistencia[[#All],[SerialDeBusqueda]:[FechaRegistro]],3,FALSE),"")-$D$1,""),"")</f>
        <v/>
      </c>
      <c r="N136" s="30" t="str">
        <f>IFERROR(IF(AND(HOUR(IFERROR(VLOOKUP($A136&amp;TEXT(N$3,"dd/mm/yyyy")&amp;$D$2,tbReporteAsistencia[[#All],[SerialDeBusqueda]:[FechaRegistro]],3,FALSE),""))=HOUR($D$1),MINUTE(IFERROR(VLOOKUP($A136&amp;TEXT(N$3,"dd/mm/yyyy")&amp;$D$2,tbReporteAsistencia[[#All],[SerialDeBusqueda]:[FechaRegistro]],3,FALSE),""))&gt;MINUTE($D$1)),IFERROR(VLOOKUP($A136&amp;TEXT(N$3,"dd/mm/yyyy")&amp;$D$2,tbReporteAsistencia[[#All],[SerialDeBusqueda]:[FechaRegistro]],3,FALSE),"")-$D$1,""),"")</f>
        <v/>
      </c>
      <c r="O136" s="30" t="str">
        <f>IFERROR(IF(AND(HOUR(IFERROR(VLOOKUP($A136&amp;TEXT(O$3,"dd/mm/yyyy")&amp;$D$2,tbReporteAsistencia[[#All],[SerialDeBusqueda]:[FechaRegistro]],3,FALSE),""))=HOUR($D$1),MINUTE(IFERROR(VLOOKUP($A136&amp;TEXT(O$3,"dd/mm/yyyy")&amp;$D$2,tbReporteAsistencia[[#All],[SerialDeBusqueda]:[FechaRegistro]],3,FALSE),""))&gt;MINUTE($D$1)),IFERROR(VLOOKUP($A136&amp;TEXT(O$3,"dd/mm/yyyy")&amp;$D$2,tbReporteAsistencia[[#All],[SerialDeBusqueda]:[FechaRegistro]],3,FALSE),"")-$D$1,""),"")</f>
        <v/>
      </c>
      <c r="P136" s="30" t="str">
        <f>IFERROR(IF(AND(HOUR(IFERROR(VLOOKUP($A136&amp;TEXT(P$3,"dd/mm/yyyy")&amp;$D$2,tbReporteAsistencia[[#All],[SerialDeBusqueda]:[FechaRegistro]],3,FALSE),""))=HOUR($D$1),MINUTE(IFERROR(VLOOKUP($A136&amp;TEXT(P$3,"dd/mm/yyyy")&amp;$D$2,tbReporteAsistencia[[#All],[SerialDeBusqueda]:[FechaRegistro]],3,FALSE),""))&gt;MINUTE($D$1)),IFERROR(VLOOKUP($A136&amp;TEXT(P$3,"dd/mm/yyyy")&amp;$D$2,tbReporteAsistencia[[#All],[SerialDeBusqueda]:[FechaRegistro]],3,FALSE),"")-$D$1,""),"")</f>
        <v/>
      </c>
      <c r="Q136" s="30" t="str">
        <f>IFERROR(IF(AND(HOUR(IFERROR(VLOOKUP($A136&amp;TEXT(Q$3,"dd/mm/yyyy")&amp;$D$2,tbReporteAsistencia[[#All],[SerialDeBusqueda]:[FechaRegistro]],3,FALSE),""))=HOUR($D$1),MINUTE(IFERROR(VLOOKUP($A136&amp;TEXT(Q$3,"dd/mm/yyyy")&amp;$D$2,tbReporteAsistencia[[#All],[SerialDeBusqueda]:[FechaRegistro]],3,FALSE),""))&gt;MINUTE($D$1)),IFERROR(VLOOKUP($A136&amp;TEXT(Q$3,"dd/mm/yyyy")&amp;$D$2,tbReporteAsistencia[[#All],[SerialDeBusqueda]:[FechaRegistro]],3,FALSE),"")-$D$1,""),"")</f>
        <v/>
      </c>
      <c r="R136" s="30" t="str">
        <f>IFERROR(IF(AND(HOUR(IFERROR(VLOOKUP($A136&amp;TEXT(R$3,"dd/mm/yyyy")&amp;$D$2,tbReporteAsistencia[[#All],[SerialDeBusqueda]:[FechaRegistro]],3,FALSE),""))=HOUR($D$1),MINUTE(IFERROR(VLOOKUP($A136&amp;TEXT(R$3,"dd/mm/yyyy")&amp;$D$2,tbReporteAsistencia[[#All],[SerialDeBusqueda]:[FechaRegistro]],3,FALSE),""))&gt;MINUTE($D$1)),IFERROR(VLOOKUP($A136&amp;TEXT(R$3,"dd/mm/yyyy")&amp;$D$2,tbReporteAsistencia[[#All],[SerialDeBusqueda]:[FechaRegistro]],3,FALSE),"")-$D$1,""),"")</f>
        <v/>
      </c>
      <c r="S136" s="30" t="str">
        <f>IFERROR(IF(AND(HOUR(IFERROR(VLOOKUP($A136&amp;TEXT(S$3,"dd/mm/yyyy")&amp;$D$2,tbReporteAsistencia[[#All],[SerialDeBusqueda]:[FechaRegistro]],3,FALSE),""))=HOUR($D$1),MINUTE(IFERROR(VLOOKUP($A136&amp;TEXT(S$3,"dd/mm/yyyy")&amp;$D$2,tbReporteAsistencia[[#All],[SerialDeBusqueda]:[FechaRegistro]],3,FALSE),""))&gt;MINUTE($D$1)),IFERROR(VLOOKUP($A136&amp;TEXT(S$3,"dd/mm/yyyy")&amp;$D$2,tbReporteAsistencia[[#All],[SerialDeBusqueda]:[FechaRegistro]],3,FALSE),"")-$D$1,""),"")</f>
        <v/>
      </c>
    </row>
    <row r="137" spans="1:19">
      <c r="A137" s="8">
        <f>Plantilla!A138</f>
        <v>0</v>
      </c>
      <c r="B137" s="8">
        <f>Plantilla!B138</f>
        <v>0</v>
      </c>
      <c r="C137" s="8">
        <f>Plantilla!C138</f>
        <v>0</v>
      </c>
      <c r="D137" s="30" t="str">
        <f>IFERROR(IF(AND(HOUR(IFERROR(VLOOKUP($A137&amp;TEXT(D$3,"dd/mm/yyyy")&amp;$D$2,tbReporteAsistencia[[#All],[SerialDeBusqueda]:[FechaRegistro]],3,FALSE),""))=HOUR($D$1),MINUTE(IFERROR(VLOOKUP($A137&amp;TEXT(D$3,"dd/mm/yyyy")&amp;$D$2,tbReporteAsistencia[[#All],[SerialDeBusqueda]:[FechaRegistro]],3,FALSE),""))&gt;MINUTE($D$1)),IFERROR(VLOOKUP($A137&amp;TEXT(D$3,"dd/mm/yyyy")&amp;$D$2,tbReporteAsistencia[[#All],[SerialDeBusqueda]:[FechaRegistro]],3,FALSE),"")-$D$1,""),"")</f>
        <v/>
      </c>
      <c r="E137" s="30" t="str">
        <f>IFERROR(IF(AND(HOUR(IFERROR(VLOOKUP($A137&amp;TEXT(E$3,"dd/mm/yyyy")&amp;$D$2,tbReporteAsistencia[[#All],[SerialDeBusqueda]:[FechaRegistro]],3,FALSE),""))=HOUR($D$1),MINUTE(IFERROR(VLOOKUP($A137&amp;TEXT(E$3,"dd/mm/yyyy")&amp;$D$2,tbReporteAsistencia[[#All],[SerialDeBusqueda]:[FechaRegistro]],3,FALSE),""))&gt;MINUTE($D$1)),IFERROR(VLOOKUP($A137&amp;TEXT(E$3,"dd/mm/yyyy")&amp;$D$2,tbReporteAsistencia[[#All],[SerialDeBusqueda]:[FechaRegistro]],3,FALSE),"")-$D$1,""),"")</f>
        <v/>
      </c>
      <c r="F137" s="30" t="str">
        <f>IFERROR(IF(AND(HOUR(IFERROR(VLOOKUP($A137&amp;TEXT(F$3,"dd/mm/yyyy")&amp;$D$2,tbReporteAsistencia[[#All],[SerialDeBusqueda]:[FechaRegistro]],3,FALSE),""))=HOUR($D$1),MINUTE(IFERROR(VLOOKUP($A137&amp;TEXT(F$3,"dd/mm/yyyy")&amp;$D$2,tbReporteAsistencia[[#All],[SerialDeBusqueda]:[FechaRegistro]],3,FALSE),""))&gt;MINUTE($D$1)),IFERROR(VLOOKUP($A137&amp;TEXT(F$3,"dd/mm/yyyy")&amp;$D$2,tbReporteAsistencia[[#All],[SerialDeBusqueda]:[FechaRegistro]],3,FALSE),"")-$D$1,""),"")</f>
        <v/>
      </c>
      <c r="G137" s="30" t="str">
        <f>IFERROR(IF(AND(HOUR(IFERROR(VLOOKUP($A137&amp;TEXT(G$3,"dd/mm/yyyy")&amp;$D$2,tbReporteAsistencia[[#All],[SerialDeBusqueda]:[FechaRegistro]],3,FALSE),""))=HOUR($D$1),MINUTE(IFERROR(VLOOKUP($A137&amp;TEXT(G$3,"dd/mm/yyyy")&amp;$D$2,tbReporteAsistencia[[#All],[SerialDeBusqueda]:[FechaRegistro]],3,FALSE),""))&gt;MINUTE($D$1)),IFERROR(VLOOKUP($A137&amp;TEXT(G$3,"dd/mm/yyyy")&amp;$D$2,tbReporteAsistencia[[#All],[SerialDeBusqueda]:[FechaRegistro]],3,FALSE),"")-$D$1,""),"")</f>
        <v/>
      </c>
      <c r="H137" s="30" t="str">
        <f>IFERROR(IF(AND(HOUR(IFERROR(VLOOKUP($A137&amp;TEXT(H$3,"dd/mm/yyyy")&amp;$D$2,tbReporteAsistencia[[#All],[SerialDeBusqueda]:[FechaRegistro]],3,FALSE),""))=HOUR($D$1),MINUTE(IFERROR(VLOOKUP($A137&amp;TEXT(H$3,"dd/mm/yyyy")&amp;$D$2,tbReporteAsistencia[[#All],[SerialDeBusqueda]:[FechaRegistro]],3,FALSE),""))&gt;MINUTE($D$1)),IFERROR(VLOOKUP($A137&amp;TEXT(H$3,"dd/mm/yyyy")&amp;$D$2,tbReporteAsistencia[[#All],[SerialDeBusqueda]:[FechaRegistro]],3,FALSE),"")-$D$1,""),"")</f>
        <v/>
      </c>
      <c r="I137" s="30" t="str">
        <f>IFERROR(IF(AND(HOUR(IFERROR(VLOOKUP($A137&amp;TEXT(I$3,"dd/mm/yyyy")&amp;$D$2,tbReporteAsistencia[[#All],[SerialDeBusqueda]:[FechaRegistro]],3,FALSE),""))=HOUR($D$1),MINUTE(IFERROR(VLOOKUP($A137&amp;TEXT(I$3,"dd/mm/yyyy")&amp;$D$2,tbReporteAsistencia[[#All],[SerialDeBusqueda]:[FechaRegistro]],3,FALSE),""))&gt;MINUTE($D$1)),IFERROR(VLOOKUP($A137&amp;TEXT(I$3,"dd/mm/yyyy")&amp;$D$2,tbReporteAsistencia[[#All],[SerialDeBusqueda]:[FechaRegistro]],3,FALSE),"")-$D$1,""),"")</f>
        <v/>
      </c>
      <c r="J137" s="30" t="str">
        <f>IFERROR(IF(AND(HOUR(IFERROR(VLOOKUP($A137&amp;TEXT(J$3,"dd/mm/yyyy")&amp;$D$2,tbReporteAsistencia[[#All],[SerialDeBusqueda]:[FechaRegistro]],3,FALSE),""))=HOUR($D$1),MINUTE(IFERROR(VLOOKUP($A137&amp;TEXT(J$3,"dd/mm/yyyy")&amp;$D$2,tbReporteAsistencia[[#All],[SerialDeBusqueda]:[FechaRegistro]],3,FALSE),""))&gt;MINUTE($D$1)),IFERROR(VLOOKUP($A137&amp;TEXT(J$3,"dd/mm/yyyy")&amp;$D$2,tbReporteAsistencia[[#All],[SerialDeBusqueda]:[FechaRegistro]],3,FALSE),"")-$D$1,""),"")</f>
        <v/>
      </c>
      <c r="K137" s="30" t="str">
        <f>IFERROR(IF(AND(HOUR(IFERROR(VLOOKUP($A137&amp;TEXT(K$3,"dd/mm/yyyy")&amp;$D$2,tbReporteAsistencia[[#All],[SerialDeBusqueda]:[FechaRegistro]],3,FALSE),""))=HOUR($D$1),MINUTE(IFERROR(VLOOKUP($A137&amp;TEXT(K$3,"dd/mm/yyyy")&amp;$D$2,tbReporteAsistencia[[#All],[SerialDeBusqueda]:[FechaRegistro]],3,FALSE),""))&gt;MINUTE($D$1)),IFERROR(VLOOKUP($A137&amp;TEXT(K$3,"dd/mm/yyyy")&amp;$D$2,tbReporteAsistencia[[#All],[SerialDeBusqueda]:[FechaRegistro]],3,FALSE),"")-$D$1,""),"")</f>
        <v/>
      </c>
      <c r="L137" s="30" t="str">
        <f>IFERROR(IF(AND(HOUR(IFERROR(VLOOKUP($A137&amp;TEXT(L$3,"dd/mm/yyyy")&amp;$D$2,tbReporteAsistencia[[#All],[SerialDeBusqueda]:[FechaRegistro]],3,FALSE),""))=HOUR($D$1),MINUTE(IFERROR(VLOOKUP($A137&amp;TEXT(L$3,"dd/mm/yyyy")&amp;$D$2,tbReporteAsistencia[[#All],[SerialDeBusqueda]:[FechaRegistro]],3,FALSE),""))&gt;MINUTE($D$1)),IFERROR(VLOOKUP($A137&amp;TEXT(L$3,"dd/mm/yyyy")&amp;$D$2,tbReporteAsistencia[[#All],[SerialDeBusqueda]:[FechaRegistro]],3,FALSE),"")-$D$1,""),"")</f>
        <v/>
      </c>
      <c r="M137" s="30" t="str">
        <f>IFERROR(IF(AND(HOUR(IFERROR(VLOOKUP($A137&amp;TEXT(M$3,"dd/mm/yyyy")&amp;$D$2,tbReporteAsistencia[[#All],[SerialDeBusqueda]:[FechaRegistro]],3,FALSE),""))=HOUR($D$1),MINUTE(IFERROR(VLOOKUP($A137&amp;TEXT(M$3,"dd/mm/yyyy")&amp;$D$2,tbReporteAsistencia[[#All],[SerialDeBusqueda]:[FechaRegistro]],3,FALSE),""))&gt;MINUTE($D$1)),IFERROR(VLOOKUP($A137&amp;TEXT(M$3,"dd/mm/yyyy")&amp;$D$2,tbReporteAsistencia[[#All],[SerialDeBusqueda]:[FechaRegistro]],3,FALSE),"")-$D$1,""),"")</f>
        <v/>
      </c>
      <c r="N137" s="30" t="str">
        <f>IFERROR(IF(AND(HOUR(IFERROR(VLOOKUP($A137&amp;TEXT(N$3,"dd/mm/yyyy")&amp;$D$2,tbReporteAsistencia[[#All],[SerialDeBusqueda]:[FechaRegistro]],3,FALSE),""))=HOUR($D$1),MINUTE(IFERROR(VLOOKUP($A137&amp;TEXT(N$3,"dd/mm/yyyy")&amp;$D$2,tbReporteAsistencia[[#All],[SerialDeBusqueda]:[FechaRegistro]],3,FALSE),""))&gt;MINUTE($D$1)),IFERROR(VLOOKUP($A137&amp;TEXT(N$3,"dd/mm/yyyy")&amp;$D$2,tbReporteAsistencia[[#All],[SerialDeBusqueda]:[FechaRegistro]],3,FALSE),"")-$D$1,""),"")</f>
        <v/>
      </c>
      <c r="O137" s="30" t="str">
        <f>IFERROR(IF(AND(HOUR(IFERROR(VLOOKUP($A137&amp;TEXT(O$3,"dd/mm/yyyy")&amp;$D$2,tbReporteAsistencia[[#All],[SerialDeBusqueda]:[FechaRegistro]],3,FALSE),""))=HOUR($D$1),MINUTE(IFERROR(VLOOKUP($A137&amp;TEXT(O$3,"dd/mm/yyyy")&amp;$D$2,tbReporteAsistencia[[#All],[SerialDeBusqueda]:[FechaRegistro]],3,FALSE),""))&gt;MINUTE($D$1)),IFERROR(VLOOKUP($A137&amp;TEXT(O$3,"dd/mm/yyyy")&amp;$D$2,tbReporteAsistencia[[#All],[SerialDeBusqueda]:[FechaRegistro]],3,FALSE),"")-$D$1,""),"")</f>
        <v/>
      </c>
      <c r="P137" s="30" t="str">
        <f>IFERROR(IF(AND(HOUR(IFERROR(VLOOKUP($A137&amp;TEXT(P$3,"dd/mm/yyyy")&amp;$D$2,tbReporteAsistencia[[#All],[SerialDeBusqueda]:[FechaRegistro]],3,FALSE),""))=HOUR($D$1),MINUTE(IFERROR(VLOOKUP($A137&amp;TEXT(P$3,"dd/mm/yyyy")&amp;$D$2,tbReporteAsistencia[[#All],[SerialDeBusqueda]:[FechaRegistro]],3,FALSE),""))&gt;MINUTE($D$1)),IFERROR(VLOOKUP($A137&amp;TEXT(P$3,"dd/mm/yyyy")&amp;$D$2,tbReporteAsistencia[[#All],[SerialDeBusqueda]:[FechaRegistro]],3,FALSE),"")-$D$1,""),"")</f>
        <v/>
      </c>
      <c r="Q137" s="30" t="str">
        <f>IFERROR(IF(AND(HOUR(IFERROR(VLOOKUP($A137&amp;TEXT(Q$3,"dd/mm/yyyy")&amp;$D$2,tbReporteAsistencia[[#All],[SerialDeBusqueda]:[FechaRegistro]],3,FALSE),""))=HOUR($D$1),MINUTE(IFERROR(VLOOKUP($A137&amp;TEXT(Q$3,"dd/mm/yyyy")&amp;$D$2,tbReporteAsistencia[[#All],[SerialDeBusqueda]:[FechaRegistro]],3,FALSE),""))&gt;MINUTE($D$1)),IFERROR(VLOOKUP($A137&amp;TEXT(Q$3,"dd/mm/yyyy")&amp;$D$2,tbReporteAsistencia[[#All],[SerialDeBusqueda]:[FechaRegistro]],3,FALSE),"")-$D$1,""),"")</f>
        <v/>
      </c>
      <c r="R137" s="30" t="str">
        <f>IFERROR(IF(AND(HOUR(IFERROR(VLOOKUP($A137&amp;TEXT(R$3,"dd/mm/yyyy")&amp;$D$2,tbReporteAsistencia[[#All],[SerialDeBusqueda]:[FechaRegistro]],3,FALSE),""))=HOUR($D$1),MINUTE(IFERROR(VLOOKUP($A137&amp;TEXT(R$3,"dd/mm/yyyy")&amp;$D$2,tbReporteAsistencia[[#All],[SerialDeBusqueda]:[FechaRegistro]],3,FALSE),""))&gt;MINUTE($D$1)),IFERROR(VLOOKUP($A137&amp;TEXT(R$3,"dd/mm/yyyy")&amp;$D$2,tbReporteAsistencia[[#All],[SerialDeBusqueda]:[FechaRegistro]],3,FALSE),"")-$D$1,""),"")</f>
        <v/>
      </c>
      <c r="S137" s="30" t="str">
        <f>IFERROR(IF(AND(HOUR(IFERROR(VLOOKUP($A137&amp;TEXT(S$3,"dd/mm/yyyy")&amp;$D$2,tbReporteAsistencia[[#All],[SerialDeBusqueda]:[FechaRegistro]],3,FALSE),""))=HOUR($D$1),MINUTE(IFERROR(VLOOKUP($A137&amp;TEXT(S$3,"dd/mm/yyyy")&amp;$D$2,tbReporteAsistencia[[#All],[SerialDeBusqueda]:[FechaRegistro]],3,FALSE),""))&gt;MINUTE($D$1)),IFERROR(VLOOKUP($A137&amp;TEXT(S$3,"dd/mm/yyyy")&amp;$D$2,tbReporteAsistencia[[#All],[SerialDeBusqueda]:[FechaRegistro]],3,FALSE),"")-$D$1,""),"")</f>
        <v/>
      </c>
    </row>
    <row r="138" spans="1:19">
      <c r="A138" s="8">
        <f>Plantilla!A139</f>
        <v>0</v>
      </c>
      <c r="B138" s="8">
        <f>Plantilla!B139</f>
        <v>0</v>
      </c>
      <c r="C138" s="8">
        <f>Plantilla!C139</f>
        <v>0</v>
      </c>
      <c r="D138" s="30" t="str">
        <f>IFERROR(IF(AND(HOUR(IFERROR(VLOOKUP($A138&amp;TEXT(D$3,"dd/mm/yyyy")&amp;$D$2,tbReporteAsistencia[[#All],[SerialDeBusqueda]:[FechaRegistro]],3,FALSE),""))=HOUR($D$1),MINUTE(IFERROR(VLOOKUP($A138&amp;TEXT(D$3,"dd/mm/yyyy")&amp;$D$2,tbReporteAsistencia[[#All],[SerialDeBusqueda]:[FechaRegistro]],3,FALSE),""))&gt;MINUTE($D$1)),IFERROR(VLOOKUP($A138&amp;TEXT(D$3,"dd/mm/yyyy")&amp;$D$2,tbReporteAsistencia[[#All],[SerialDeBusqueda]:[FechaRegistro]],3,FALSE),"")-$D$1,""),"")</f>
        <v/>
      </c>
      <c r="E138" s="30" t="str">
        <f>IFERROR(IF(AND(HOUR(IFERROR(VLOOKUP($A138&amp;TEXT(E$3,"dd/mm/yyyy")&amp;$D$2,tbReporteAsistencia[[#All],[SerialDeBusqueda]:[FechaRegistro]],3,FALSE),""))=HOUR($D$1),MINUTE(IFERROR(VLOOKUP($A138&amp;TEXT(E$3,"dd/mm/yyyy")&amp;$D$2,tbReporteAsistencia[[#All],[SerialDeBusqueda]:[FechaRegistro]],3,FALSE),""))&gt;MINUTE($D$1)),IFERROR(VLOOKUP($A138&amp;TEXT(E$3,"dd/mm/yyyy")&amp;$D$2,tbReporteAsistencia[[#All],[SerialDeBusqueda]:[FechaRegistro]],3,FALSE),"")-$D$1,""),"")</f>
        <v/>
      </c>
      <c r="F138" s="30" t="str">
        <f>IFERROR(IF(AND(HOUR(IFERROR(VLOOKUP($A138&amp;TEXT(F$3,"dd/mm/yyyy")&amp;$D$2,tbReporteAsistencia[[#All],[SerialDeBusqueda]:[FechaRegistro]],3,FALSE),""))=HOUR($D$1),MINUTE(IFERROR(VLOOKUP($A138&amp;TEXT(F$3,"dd/mm/yyyy")&amp;$D$2,tbReporteAsistencia[[#All],[SerialDeBusqueda]:[FechaRegistro]],3,FALSE),""))&gt;MINUTE($D$1)),IFERROR(VLOOKUP($A138&amp;TEXT(F$3,"dd/mm/yyyy")&amp;$D$2,tbReporteAsistencia[[#All],[SerialDeBusqueda]:[FechaRegistro]],3,FALSE),"")-$D$1,""),"")</f>
        <v/>
      </c>
      <c r="G138" s="30" t="str">
        <f>IFERROR(IF(AND(HOUR(IFERROR(VLOOKUP($A138&amp;TEXT(G$3,"dd/mm/yyyy")&amp;$D$2,tbReporteAsistencia[[#All],[SerialDeBusqueda]:[FechaRegistro]],3,FALSE),""))=HOUR($D$1),MINUTE(IFERROR(VLOOKUP($A138&amp;TEXT(G$3,"dd/mm/yyyy")&amp;$D$2,tbReporteAsistencia[[#All],[SerialDeBusqueda]:[FechaRegistro]],3,FALSE),""))&gt;MINUTE($D$1)),IFERROR(VLOOKUP($A138&amp;TEXT(G$3,"dd/mm/yyyy")&amp;$D$2,tbReporteAsistencia[[#All],[SerialDeBusqueda]:[FechaRegistro]],3,FALSE),"")-$D$1,""),"")</f>
        <v/>
      </c>
      <c r="H138" s="30" t="str">
        <f>IFERROR(IF(AND(HOUR(IFERROR(VLOOKUP($A138&amp;TEXT(H$3,"dd/mm/yyyy")&amp;$D$2,tbReporteAsistencia[[#All],[SerialDeBusqueda]:[FechaRegistro]],3,FALSE),""))=HOUR($D$1),MINUTE(IFERROR(VLOOKUP($A138&amp;TEXT(H$3,"dd/mm/yyyy")&amp;$D$2,tbReporteAsistencia[[#All],[SerialDeBusqueda]:[FechaRegistro]],3,FALSE),""))&gt;MINUTE($D$1)),IFERROR(VLOOKUP($A138&amp;TEXT(H$3,"dd/mm/yyyy")&amp;$D$2,tbReporteAsistencia[[#All],[SerialDeBusqueda]:[FechaRegistro]],3,FALSE),"")-$D$1,""),"")</f>
        <v/>
      </c>
      <c r="I138" s="30" t="str">
        <f>IFERROR(IF(AND(HOUR(IFERROR(VLOOKUP($A138&amp;TEXT(I$3,"dd/mm/yyyy")&amp;$D$2,tbReporteAsistencia[[#All],[SerialDeBusqueda]:[FechaRegistro]],3,FALSE),""))=HOUR($D$1),MINUTE(IFERROR(VLOOKUP($A138&amp;TEXT(I$3,"dd/mm/yyyy")&amp;$D$2,tbReporteAsistencia[[#All],[SerialDeBusqueda]:[FechaRegistro]],3,FALSE),""))&gt;MINUTE($D$1)),IFERROR(VLOOKUP($A138&amp;TEXT(I$3,"dd/mm/yyyy")&amp;$D$2,tbReporteAsistencia[[#All],[SerialDeBusqueda]:[FechaRegistro]],3,FALSE),"")-$D$1,""),"")</f>
        <v/>
      </c>
      <c r="J138" s="30" t="str">
        <f>IFERROR(IF(AND(HOUR(IFERROR(VLOOKUP($A138&amp;TEXT(J$3,"dd/mm/yyyy")&amp;$D$2,tbReporteAsistencia[[#All],[SerialDeBusqueda]:[FechaRegistro]],3,FALSE),""))=HOUR($D$1),MINUTE(IFERROR(VLOOKUP($A138&amp;TEXT(J$3,"dd/mm/yyyy")&amp;$D$2,tbReporteAsistencia[[#All],[SerialDeBusqueda]:[FechaRegistro]],3,FALSE),""))&gt;MINUTE($D$1)),IFERROR(VLOOKUP($A138&amp;TEXT(J$3,"dd/mm/yyyy")&amp;$D$2,tbReporteAsistencia[[#All],[SerialDeBusqueda]:[FechaRegistro]],3,FALSE),"")-$D$1,""),"")</f>
        <v/>
      </c>
      <c r="K138" s="30" t="str">
        <f>IFERROR(IF(AND(HOUR(IFERROR(VLOOKUP($A138&amp;TEXT(K$3,"dd/mm/yyyy")&amp;$D$2,tbReporteAsistencia[[#All],[SerialDeBusqueda]:[FechaRegistro]],3,FALSE),""))=HOUR($D$1),MINUTE(IFERROR(VLOOKUP($A138&amp;TEXT(K$3,"dd/mm/yyyy")&amp;$D$2,tbReporteAsistencia[[#All],[SerialDeBusqueda]:[FechaRegistro]],3,FALSE),""))&gt;MINUTE($D$1)),IFERROR(VLOOKUP($A138&amp;TEXT(K$3,"dd/mm/yyyy")&amp;$D$2,tbReporteAsistencia[[#All],[SerialDeBusqueda]:[FechaRegistro]],3,FALSE),"")-$D$1,""),"")</f>
        <v/>
      </c>
      <c r="L138" s="30" t="str">
        <f>IFERROR(IF(AND(HOUR(IFERROR(VLOOKUP($A138&amp;TEXT(L$3,"dd/mm/yyyy")&amp;$D$2,tbReporteAsistencia[[#All],[SerialDeBusqueda]:[FechaRegistro]],3,FALSE),""))=HOUR($D$1),MINUTE(IFERROR(VLOOKUP($A138&amp;TEXT(L$3,"dd/mm/yyyy")&amp;$D$2,tbReporteAsistencia[[#All],[SerialDeBusqueda]:[FechaRegistro]],3,FALSE),""))&gt;MINUTE($D$1)),IFERROR(VLOOKUP($A138&amp;TEXT(L$3,"dd/mm/yyyy")&amp;$D$2,tbReporteAsistencia[[#All],[SerialDeBusqueda]:[FechaRegistro]],3,FALSE),"")-$D$1,""),"")</f>
        <v/>
      </c>
      <c r="M138" s="30" t="str">
        <f>IFERROR(IF(AND(HOUR(IFERROR(VLOOKUP($A138&amp;TEXT(M$3,"dd/mm/yyyy")&amp;$D$2,tbReporteAsistencia[[#All],[SerialDeBusqueda]:[FechaRegistro]],3,FALSE),""))=HOUR($D$1),MINUTE(IFERROR(VLOOKUP($A138&amp;TEXT(M$3,"dd/mm/yyyy")&amp;$D$2,tbReporteAsistencia[[#All],[SerialDeBusqueda]:[FechaRegistro]],3,FALSE),""))&gt;MINUTE($D$1)),IFERROR(VLOOKUP($A138&amp;TEXT(M$3,"dd/mm/yyyy")&amp;$D$2,tbReporteAsistencia[[#All],[SerialDeBusqueda]:[FechaRegistro]],3,FALSE),"")-$D$1,""),"")</f>
        <v/>
      </c>
      <c r="N138" s="30" t="str">
        <f>IFERROR(IF(AND(HOUR(IFERROR(VLOOKUP($A138&amp;TEXT(N$3,"dd/mm/yyyy")&amp;$D$2,tbReporteAsistencia[[#All],[SerialDeBusqueda]:[FechaRegistro]],3,FALSE),""))=HOUR($D$1),MINUTE(IFERROR(VLOOKUP($A138&amp;TEXT(N$3,"dd/mm/yyyy")&amp;$D$2,tbReporteAsistencia[[#All],[SerialDeBusqueda]:[FechaRegistro]],3,FALSE),""))&gt;MINUTE($D$1)),IFERROR(VLOOKUP($A138&amp;TEXT(N$3,"dd/mm/yyyy")&amp;$D$2,tbReporteAsistencia[[#All],[SerialDeBusqueda]:[FechaRegistro]],3,FALSE),"")-$D$1,""),"")</f>
        <v/>
      </c>
      <c r="O138" s="30" t="str">
        <f>IFERROR(IF(AND(HOUR(IFERROR(VLOOKUP($A138&amp;TEXT(O$3,"dd/mm/yyyy")&amp;$D$2,tbReporteAsistencia[[#All],[SerialDeBusqueda]:[FechaRegistro]],3,FALSE),""))=HOUR($D$1),MINUTE(IFERROR(VLOOKUP($A138&amp;TEXT(O$3,"dd/mm/yyyy")&amp;$D$2,tbReporteAsistencia[[#All],[SerialDeBusqueda]:[FechaRegistro]],3,FALSE),""))&gt;MINUTE($D$1)),IFERROR(VLOOKUP($A138&amp;TEXT(O$3,"dd/mm/yyyy")&amp;$D$2,tbReporteAsistencia[[#All],[SerialDeBusqueda]:[FechaRegistro]],3,FALSE),"")-$D$1,""),"")</f>
        <v/>
      </c>
      <c r="P138" s="30" t="str">
        <f>IFERROR(IF(AND(HOUR(IFERROR(VLOOKUP($A138&amp;TEXT(P$3,"dd/mm/yyyy")&amp;$D$2,tbReporteAsistencia[[#All],[SerialDeBusqueda]:[FechaRegistro]],3,FALSE),""))=HOUR($D$1),MINUTE(IFERROR(VLOOKUP($A138&amp;TEXT(P$3,"dd/mm/yyyy")&amp;$D$2,tbReporteAsistencia[[#All],[SerialDeBusqueda]:[FechaRegistro]],3,FALSE),""))&gt;MINUTE($D$1)),IFERROR(VLOOKUP($A138&amp;TEXT(P$3,"dd/mm/yyyy")&amp;$D$2,tbReporteAsistencia[[#All],[SerialDeBusqueda]:[FechaRegistro]],3,FALSE),"")-$D$1,""),"")</f>
        <v/>
      </c>
      <c r="Q138" s="30" t="str">
        <f>IFERROR(IF(AND(HOUR(IFERROR(VLOOKUP($A138&amp;TEXT(Q$3,"dd/mm/yyyy")&amp;$D$2,tbReporteAsistencia[[#All],[SerialDeBusqueda]:[FechaRegistro]],3,FALSE),""))=HOUR($D$1),MINUTE(IFERROR(VLOOKUP($A138&amp;TEXT(Q$3,"dd/mm/yyyy")&amp;$D$2,tbReporteAsistencia[[#All],[SerialDeBusqueda]:[FechaRegistro]],3,FALSE),""))&gt;MINUTE($D$1)),IFERROR(VLOOKUP($A138&amp;TEXT(Q$3,"dd/mm/yyyy")&amp;$D$2,tbReporteAsistencia[[#All],[SerialDeBusqueda]:[FechaRegistro]],3,FALSE),"")-$D$1,""),"")</f>
        <v/>
      </c>
      <c r="R138" s="30" t="str">
        <f>IFERROR(IF(AND(HOUR(IFERROR(VLOOKUP($A138&amp;TEXT(R$3,"dd/mm/yyyy")&amp;$D$2,tbReporteAsistencia[[#All],[SerialDeBusqueda]:[FechaRegistro]],3,FALSE),""))=HOUR($D$1),MINUTE(IFERROR(VLOOKUP($A138&amp;TEXT(R$3,"dd/mm/yyyy")&amp;$D$2,tbReporteAsistencia[[#All],[SerialDeBusqueda]:[FechaRegistro]],3,FALSE),""))&gt;MINUTE($D$1)),IFERROR(VLOOKUP($A138&amp;TEXT(R$3,"dd/mm/yyyy")&amp;$D$2,tbReporteAsistencia[[#All],[SerialDeBusqueda]:[FechaRegistro]],3,FALSE),"")-$D$1,""),"")</f>
        <v/>
      </c>
      <c r="S138" s="30" t="str">
        <f>IFERROR(IF(AND(HOUR(IFERROR(VLOOKUP($A138&amp;TEXT(S$3,"dd/mm/yyyy")&amp;$D$2,tbReporteAsistencia[[#All],[SerialDeBusqueda]:[FechaRegistro]],3,FALSE),""))=HOUR($D$1),MINUTE(IFERROR(VLOOKUP($A138&amp;TEXT(S$3,"dd/mm/yyyy")&amp;$D$2,tbReporteAsistencia[[#All],[SerialDeBusqueda]:[FechaRegistro]],3,FALSE),""))&gt;MINUTE($D$1)),IFERROR(VLOOKUP($A138&amp;TEXT(S$3,"dd/mm/yyyy")&amp;$D$2,tbReporteAsistencia[[#All],[SerialDeBusqueda]:[FechaRegistro]],3,FALSE),"")-$D$1,""),"")</f>
        <v/>
      </c>
    </row>
    <row r="139" spans="1:19">
      <c r="A139" s="8">
        <f>Plantilla!A140</f>
        <v>0</v>
      </c>
      <c r="B139" s="8">
        <f>Plantilla!B140</f>
        <v>0</v>
      </c>
      <c r="C139" s="8">
        <f>Plantilla!C140</f>
        <v>0</v>
      </c>
      <c r="D139" s="30" t="str">
        <f>IFERROR(IF(AND(HOUR(IFERROR(VLOOKUP($A139&amp;TEXT(D$3,"dd/mm/yyyy")&amp;$D$2,tbReporteAsistencia[[#All],[SerialDeBusqueda]:[FechaRegistro]],3,FALSE),""))=HOUR($D$1),MINUTE(IFERROR(VLOOKUP($A139&amp;TEXT(D$3,"dd/mm/yyyy")&amp;$D$2,tbReporteAsistencia[[#All],[SerialDeBusqueda]:[FechaRegistro]],3,FALSE),""))&gt;MINUTE($D$1)),IFERROR(VLOOKUP($A139&amp;TEXT(D$3,"dd/mm/yyyy")&amp;$D$2,tbReporteAsistencia[[#All],[SerialDeBusqueda]:[FechaRegistro]],3,FALSE),"")-$D$1,""),"")</f>
        <v/>
      </c>
      <c r="E139" s="30" t="str">
        <f>IFERROR(IF(AND(HOUR(IFERROR(VLOOKUP($A139&amp;TEXT(E$3,"dd/mm/yyyy")&amp;$D$2,tbReporteAsistencia[[#All],[SerialDeBusqueda]:[FechaRegistro]],3,FALSE),""))=HOUR($D$1),MINUTE(IFERROR(VLOOKUP($A139&amp;TEXT(E$3,"dd/mm/yyyy")&amp;$D$2,tbReporteAsistencia[[#All],[SerialDeBusqueda]:[FechaRegistro]],3,FALSE),""))&gt;MINUTE($D$1)),IFERROR(VLOOKUP($A139&amp;TEXT(E$3,"dd/mm/yyyy")&amp;$D$2,tbReporteAsistencia[[#All],[SerialDeBusqueda]:[FechaRegistro]],3,FALSE),"")-$D$1,""),"")</f>
        <v/>
      </c>
      <c r="F139" s="30" t="str">
        <f>IFERROR(IF(AND(HOUR(IFERROR(VLOOKUP($A139&amp;TEXT(F$3,"dd/mm/yyyy")&amp;$D$2,tbReporteAsistencia[[#All],[SerialDeBusqueda]:[FechaRegistro]],3,FALSE),""))=HOUR($D$1),MINUTE(IFERROR(VLOOKUP($A139&amp;TEXT(F$3,"dd/mm/yyyy")&amp;$D$2,tbReporteAsistencia[[#All],[SerialDeBusqueda]:[FechaRegistro]],3,FALSE),""))&gt;MINUTE($D$1)),IFERROR(VLOOKUP($A139&amp;TEXT(F$3,"dd/mm/yyyy")&amp;$D$2,tbReporteAsistencia[[#All],[SerialDeBusqueda]:[FechaRegistro]],3,FALSE),"")-$D$1,""),"")</f>
        <v/>
      </c>
      <c r="G139" s="30" t="str">
        <f>IFERROR(IF(AND(HOUR(IFERROR(VLOOKUP($A139&amp;TEXT(G$3,"dd/mm/yyyy")&amp;$D$2,tbReporteAsistencia[[#All],[SerialDeBusqueda]:[FechaRegistro]],3,FALSE),""))=HOUR($D$1),MINUTE(IFERROR(VLOOKUP($A139&amp;TEXT(G$3,"dd/mm/yyyy")&amp;$D$2,tbReporteAsistencia[[#All],[SerialDeBusqueda]:[FechaRegistro]],3,FALSE),""))&gt;MINUTE($D$1)),IFERROR(VLOOKUP($A139&amp;TEXT(G$3,"dd/mm/yyyy")&amp;$D$2,tbReporteAsistencia[[#All],[SerialDeBusqueda]:[FechaRegistro]],3,FALSE),"")-$D$1,""),"")</f>
        <v/>
      </c>
      <c r="H139" s="30" t="str">
        <f>IFERROR(IF(AND(HOUR(IFERROR(VLOOKUP($A139&amp;TEXT(H$3,"dd/mm/yyyy")&amp;$D$2,tbReporteAsistencia[[#All],[SerialDeBusqueda]:[FechaRegistro]],3,FALSE),""))=HOUR($D$1),MINUTE(IFERROR(VLOOKUP($A139&amp;TEXT(H$3,"dd/mm/yyyy")&amp;$D$2,tbReporteAsistencia[[#All],[SerialDeBusqueda]:[FechaRegistro]],3,FALSE),""))&gt;MINUTE($D$1)),IFERROR(VLOOKUP($A139&amp;TEXT(H$3,"dd/mm/yyyy")&amp;$D$2,tbReporteAsistencia[[#All],[SerialDeBusqueda]:[FechaRegistro]],3,FALSE),"")-$D$1,""),"")</f>
        <v/>
      </c>
      <c r="I139" s="30" t="str">
        <f>IFERROR(IF(AND(HOUR(IFERROR(VLOOKUP($A139&amp;TEXT(I$3,"dd/mm/yyyy")&amp;$D$2,tbReporteAsistencia[[#All],[SerialDeBusqueda]:[FechaRegistro]],3,FALSE),""))=HOUR($D$1),MINUTE(IFERROR(VLOOKUP($A139&amp;TEXT(I$3,"dd/mm/yyyy")&amp;$D$2,tbReporteAsistencia[[#All],[SerialDeBusqueda]:[FechaRegistro]],3,FALSE),""))&gt;MINUTE($D$1)),IFERROR(VLOOKUP($A139&amp;TEXT(I$3,"dd/mm/yyyy")&amp;$D$2,tbReporteAsistencia[[#All],[SerialDeBusqueda]:[FechaRegistro]],3,FALSE),"")-$D$1,""),"")</f>
        <v/>
      </c>
      <c r="J139" s="30" t="str">
        <f>IFERROR(IF(AND(HOUR(IFERROR(VLOOKUP($A139&amp;TEXT(J$3,"dd/mm/yyyy")&amp;$D$2,tbReporteAsistencia[[#All],[SerialDeBusqueda]:[FechaRegistro]],3,FALSE),""))=HOUR($D$1),MINUTE(IFERROR(VLOOKUP($A139&amp;TEXT(J$3,"dd/mm/yyyy")&amp;$D$2,tbReporteAsistencia[[#All],[SerialDeBusqueda]:[FechaRegistro]],3,FALSE),""))&gt;MINUTE($D$1)),IFERROR(VLOOKUP($A139&amp;TEXT(J$3,"dd/mm/yyyy")&amp;$D$2,tbReporteAsistencia[[#All],[SerialDeBusqueda]:[FechaRegistro]],3,FALSE),"")-$D$1,""),"")</f>
        <v/>
      </c>
      <c r="K139" s="30" t="str">
        <f>IFERROR(IF(AND(HOUR(IFERROR(VLOOKUP($A139&amp;TEXT(K$3,"dd/mm/yyyy")&amp;$D$2,tbReporteAsistencia[[#All],[SerialDeBusqueda]:[FechaRegistro]],3,FALSE),""))=HOUR($D$1),MINUTE(IFERROR(VLOOKUP($A139&amp;TEXT(K$3,"dd/mm/yyyy")&amp;$D$2,tbReporteAsistencia[[#All],[SerialDeBusqueda]:[FechaRegistro]],3,FALSE),""))&gt;MINUTE($D$1)),IFERROR(VLOOKUP($A139&amp;TEXT(K$3,"dd/mm/yyyy")&amp;$D$2,tbReporteAsistencia[[#All],[SerialDeBusqueda]:[FechaRegistro]],3,FALSE),"")-$D$1,""),"")</f>
        <v/>
      </c>
      <c r="L139" s="30" t="str">
        <f>IFERROR(IF(AND(HOUR(IFERROR(VLOOKUP($A139&amp;TEXT(L$3,"dd/mm/yyyy")&amp;$D$2,tbReporteAsistencia[[#All],[SerialDeBusqueda]:[FechaRegistro]],3,FALSE),""))=HOUR($D$1),MINUTE(IFERROR(VLOOKUP($A139&amp;TEXT(L$3,"dd/mm/yyyy")&amp;$D$2,tbReporteAsistencia[[#All],[SerialDeBusqueda]:[FechaRegistro]],3,FALSE),""))&gt;MINUTE($D$1)),IFERROR(VLOOKUP($A139&amp;TEXT(L$3,"dd/mm/yyyy")&amp;$D$2,tbReporteAsistencia[[#All],[SerialDeBusqueda]:[FechaRegistro]],3,FALSE),"")-$D$1,""),"")</f>
        <v/>
      </c>
      <c r="M139" s="30" t="str">
        <f>IFERROR(IF(AND(HOUR(IFERROR(VLOOKUP($A139&amp;TEXT(M$3,"dd/mm/yyyy")&amp;$D$2,tbReporteAsistencia[[#All],[SerialDeBusqueda]:[FechaRegistro]],3,FALSE),""))=HOUR($D$1),MINUTE(IFERROR(VLOOKUP($A139&amp;TEXT(M$3,"dd/mm/yyyy")&amp;$D$2,tbReporteAsistencia[[#All],[SerialDeBusqueda]:[FechaRegistro]],3,FALSE),""))&gt;MINUTE($D$1)),IFERROR(VLOOKUP($A139&amp;TEXT(M$3,"dd/mm/yyyy")&amp;$D$2,tbReporteAsistencia[[#All],[SerialDeBusqueda]:[FechaRegistro]],3,FALSE),"")-$D$1,""),"")</f>
        <v/>
      </c>
      <c r="N139" s="30" t="str">
        <f>IFERROR(IF(AND(HOUR(IFERROR(VLOOKUP($A139&amp;TEXT(N$3,"dd/mm/yyyy")&amp;$D$2,tbReporteAsistencia[[#All],[SerialDeBusqueda]:[FechaRegistro]],3,FALSE),""))=HOUR($D$1),MINUTE(IFERROR(VLOOKUP($A139&amp;TEXT(N$3,"dd/mm/yyyy")&amp;$D$2,tbReporteAsistencia[[#All],[SerialDeBusqueda]:[FechaRegistro]],3,FALSE),""))&gt;MINUTE($D$1)),IFERROR(VLOOKUP($A139&amp;TEXT(N$3,"dd/mm/yyyy")&amp;$D$2,tbReporteAsistencia[[#All],[SerialDeBusqueda]:[FechaRegistro]],3,FALSE),"")-$D$1,""),"")</f>
        <v/>
      </c>
      <c r="O139" s="30" t="str">
        <f>IFERROR(IF(AND(HOUR(IFERROR(VLOOKUP($A139&amp;TEXT(O$3,"dd/mm/yyyy")&amp;$D$2,tbReporteAsistencia[[#All],[SerialDeBusqueda]:[FechaRegistro]],3,FALSE),""))=HOUR($D$1),MINUTE(IFERROR(VLOOKUP($A139&amp;TEXT(O$3,"dd/mm/yyyy")&amp;$D$2,tbReporteAsistencia[[#All],[SerialDeBusqueda]:[FechaRegistro]],3,FALSE),""))&gt;MINUTE($D$1)),IFERROR(VLOOKUP($A139&amp;TEXT(O$3,"dd/mm/yyyy")&amp;$D$2,tbReporteAsistencia[[#All],[SerialDeBusqueda]:[FechaRegistro]],3,FALSE),"")-$D$1,""),"")</f>
        <v/>
      </c>
      <c r="P139" s="30" t="str">
        <f>IFERROR(IF(AND(HOUR(IFERROR(VLOOKUP($A139&amp;TEXT(P$3,"dd/mm/yyyy")&amp;$D$2,tbReporteAsistencia[[#All],[SerialDeBusqueda]:[FechaRegistro]],3,FALSE),""))=HOUR($D$1),MINUTE(IFERROR(VLOOKUP($A139&amp;TEXT(P$3,"dd/mm/yyyy")&amp;$D$2,tbReporteAsistencia[[#All],[SerialDeBusqueda]:[FechaRegistro]],3,FALSE),""))&gt;MINUTE($D$1)),IFERROR(VLOOKUP($A139&amp;TEXT(P$3,"dd/mm/yyyy")&amp;$D$2,tbReporteAsistencia[[#All],[SerialDeBusqueda]:[FechaRegistro]],3,FALSE),"")-$D$1,""),"")</f>
        <v/>
      </c>
      <c r="Q139" s="30" t="str">
        <f>IFERROR(IF(AND(HOUR(IFERROR(VLOOKUP($A139&amp;TEXT(Q$3,"dd/mm/yyyy")&amp;$D$2,tbReporteAsistencia[[#All],[SerialDeBusqueda]:[FechaRegistro]],3,FALSE),""))=HOUR($D$1),MINUTE(IFERROR(VLOOKUP($A139&amp;TEXT(Q$3,"dd/mm/yyyy")&amp;$D$2,tbReporteAsistencia[[#All],[SerialDeBusqueda]:[FechaRegistro]],3,FALSE),""))&gt;MINUTE($D$1)),IFERROR(VLOOKUP($A139&amp;TEXT(Q$3,"dd/mm/yyyy")&amp;$D$2,tbReporteAsistencia[[#All],[SerialDeBusqueda]:[FechaRegistro]],3,FALSE),"")-$D$1,""),"")</f>
        <v/>
      </c>
      <c r="R139" s="30" t="str">
        <f>IFERROR(IF(AND(HOUR(IFERROR(VLOOKUP($A139&amp;TEXT(R$3,"dd/mm/yyyy")&amp;$D$2,tbReporteAsistencia[[#All],[SerialDeBusqueda]:[FechaRegistro]],3,FALSE),""))=HOUR($D$1),MINUTE(IFERROR(VLOOKUP($A139&amp;TEXT(R$3,"dd/mm/yyyy")&amp;$D$2,tbReporteAsistencia[[#All],[SerialDeBusqueda]:[FechaRegistro]],3,FALSE),""))&gt;MINUTE($D$1)),IFERROR(VLOOKUP($A139&amp;TEXT(R$3,"dd/mm/yyyy")&amp;$D$2,tbReporteAsistencia[[#All],[SerialDeBusqueda]:[FechaRegistro]],3,FALSE),"")-$D$1,""),"")</f>
        <v/>
      </c>
      <c r="S139" s="30" t="str">
        <f>IFERROR(IF(AND(HOUR(IFERROR(VLOOKUP($A139&amp;TEXT(S$3,"dd/mm/yyyy")&amp;$D$2,tbReporteAsistencia[[#All],[SerialDeBusqueda]:[FechaRegistro]],3,FALSE),""))=HOUR($D$1),MINUTE(IFERROR(VLOOKUP($A139&amp;TEXT(S$3,"dd/mm/yyyy")&amp;$D$2,tbReporteAsistencia[[#All],[SerialDeBusqueda]:[FechaRegistro]],3,FALSE),""))&gt;MINUTE($D$1)),IFERROR(VLOOKUP($A139&amp;TEXT(S$3,"dd/mm/yyyy")&amp;$D$2,tbReporteAsistencia[[#All],[SerialDeBusqueda]:[FechaRegistro]],3,FALSE),"")-$D$1,""),"")</f>
        <v/>
      </c>
    </row>
    <row r="140" spans="1:19">
      <c r="A140" s="8">
        <f>Plantilla!A141</f>
        <v>0</v>
      </c>
      <c r="B140" s="8">
        <f>Plantilla!B141</f>
        <v>0</v>
      </c>
      <c r="C140" s="8">
        <f>Plantilla!C141</f>
        <v>0</v>
      </c>
      <c r="D140" s="30" t="str">
        <f>IFERROR(IF(AND(HOUR(IFERROR(VLOOKUP($A140&amp;TEXT(D$3,"dd/mm/yyyy")&amp;$D$2,tbReporteAsistencia[[#All],[SerialDeBusqueda]:[FechaRegistro]],3,FALSE),""))=HOUR($D$1),MINUTE(IFERROR(VLOOKUP($A140&amp;TEXT(D$3,"dd/mm/yyyy")&amp;$D$2,tbReporteAsistencia[[#All],[SerialDeBusqueda]:[FechaRegistro]],3,FALSE),""))&gt;MINUTE($D$1)),IFERROR(VLOOKUP($A140&amp;TEXT(D$3,"dd/mm/yyyy")&amp;$D$2,tbReporteAsistencia[[#All],[SerialDeBusqueda]:[FechaRegistro]],3,FALSE),"")-$D$1,""),"")</f>
        <v/>
      </c>
      <c r="E140" s="30" t="str">
        <f>IFERROR(IF(AND(HOUR(IFERROR(VLOOKUP($A140&amp;TEXT(E$3,"dd/mm/yyyy")&amp;$D$2,tbReporteAsistencia[[#All],[SerialDeBusqueda]:[FechaRegistro]],3,FALSE),""))=HOUR($D$1),MINUTE(IFERROR(VLOOKUP($A140&amp;TEXT(E$3,"dd/mm/yyyy")&amp;$D$2,tbReporteAsistencia[[#All],[SerialDeBusqueda]:[FechaRegistro]],3,FALSE),""))&gt;MINUTE($D$1)),IFERROR(VLOOKUP($A140&amp;TEXT(E$3,"dd/mm/yyyy")&amp;$D$2,tbReporteAsistencia[[#All],[SerialDeBusqueda]:[FechaRegistro]],3,FALSE),"")-$D$1,""),"")</f>
        <v/>
      </c>
      <c r="F140" s="30" t="str">
        <f>IFERROR(IF(AND(HOUR(IFERROR(VLOOKUP($A140&amp;TEXT(F$3,"dd/mm/yyyy")&amp;$D$2,tbReporteAsistencia[[#All],[SerialDeBusqueda]:[FechaRegistro]],3,FALSE),""))=HOUR($D$1),MINUTE(IFERROR(VLOOKUP($A140&amp;TEXT(F$3,"dd/mm/yyyy")&amp;$D$2,tbReporteAsistencia[[#All],[SerialDeBusqueda]:[FechaRegistro]],3,FALSE),""))&gt;MINUTE($D$1)),IFERROR(VLOOKUP($A140&amp;TEXT(F$3,"dd/mm/yyyy")&amp;$D$2,tbReporteAsistencia[[#All],[SerialDeBusqueda]:[FechaRegistro]],3,FALSE),"")-$D$1,""),"")</f>
        <v/>
      </c>
      <c r="G140" s="30" t="str">
        <f>IFERROR(IF(AND(HOUR(IFERROR(VLOOKUP($A140&amp;TEXT(G$3,"dd/mm/yyyy")&amp;$D$2,tbReporteAsistencia[[#All],[SerialDeBusqueda]:[FechaRegistro]],3,FALSE),""))=HOUR($D$1),MINUTE(IFERROR(VLOOKUP($A140&amp;TEXT(G$3,"dd/mm/yyyy")&amp;$D$2,tbReporteAsistencia[[#All],[SerialDeBusqueda]:[FechaRegistro]],3,FALSE),""))&gt;MINUTE($D$1)),IFERROR(VLOOKUP($A140&amp;TEXT(G$3,"dd/mm/yyyy")&amp;$D$2,tbReporteAsistencia[[#All],[SerialDeBusqueda]:[FechaRegistro]],3,FALSE),"")-$D$1,""),"")</f>
        <v/>
      </c>
      <c r="H140" s="30" t="str">
        <f>IFERROR(IF(AND(HOUR(IFERROR(VLOOKUP($A140&amp;TEXT(H$3,"dd/mm/yyyy")&amp;$D$2,tbReporteAsistencia[[#All],[SerialDeBusqueda]:[FechaRegistro]],3,FALSE),""))=HOUR($D$1),MINUTE(IFERROR(VLOOKUP($A140&amp;TEXT(H$3,"dd/mm/yyyy")&amp;$D$2,tbReporteAsistencia[[#All],[SerialDeBusqueda]:[FechaRegistro]],3,FALSE),""))&gt;MINUTE($D$1)),IFERROR(VLOOKUP($A140&amp;TEXT(H$3,"dd/mm/yyyy")&amp;$D$2,tbReporteAsistencia[[#All],[SerialDeBusqueda]:[FechaRegistro]],3,FALSE),"")-$D$1,""),"")</f>
        <v/>
      </c>
      <c r="I140" s="30" t="str">
        <f>IFERROR(IF(AND(HOUR(IFERROR(VLOOKUP($A140&amp;TEXT(I$3,"dd/mm/yyyy")&amp;$D$2,tbReporteAsistencia[[#All],[SerialDeBusqueda]:[FechaRegistro]],3,FALSE),""))=HOUR($D$1),MINUTE(IFERROR(VLOOKUP($A140&amp;TEXT(I$3,"dd/mm/yyyy")&amp;$D$2,tbReporteAsistencia[[#All],[SerialDeBusqueda]:[FechaRegistro]],3,FALSE),""))&gt;MINUTE($D$1)),IFERROR(VLOOKUP($A140&amp;TEXT(I$3,"dd/mm/yyyy")&amp;$D$2,tbReporteAsistencia[[#All],[SerialDeBusqueda]:[FechaRegistro]],3,FALSE),"")-$D$1,""),"")</f>
        <v/>
      </c>
      <c r="J140" s="30" t="str">
        <f>IFERROR(IF(AND(HOUR(IFERROR(VLOOKUP($A140&amp;TEXT(J$3,"dd/mm/yyyy")&amp;$D$2,tbReporteAsistencia[[#All],[SerialDeBusqueda]:[FechaRegistro]],3,FALSE),""))=HOUR($D$1),MINUTE(IFERROR(VLOOKUP($A140&amp;TEXT(J$3,"dd/mm/yyyy")&amp;$D$2,tbReporteAsistencia[[#All],[SerialDeBusqueda]:[FechaRegistro]],3,FALSE),""))&gt;MINUTE($D$1)),IFERROR(VLOOKUP($A140&amp;TEXT(J$3,"dd/mm/yyyy")&amp;$D$2,tbReporteAsistencia[[#All],[SerialDeBusqueda]:[FechaRegistro]],3,FALSE),"")-$D$1,""),"")</f>
        <v/>
      </c>
      <c r="K140" s="30" t="str">
        <f>IFERROR(IF(AND(HOUR(IFERROR(VLOOKUP($A140&amp;TEXT(K$3,"dd/mm/yyyy")&amp;$D$2,tbReporteAsistencia[[#All],[SerialDeBusqueda]:[FechaRegistro]],3,FALSE),""))=HOUR($D$1),MINUTE(IFERROR(VLOOKUP($A140&amp;TEXT(K$3,"dd/mm/yyyy")&amp;$D$2,tbReporteAsistencia[[#All],[SerialDeBusqueda]:[FechaRegistro]],3,FALSE),""))&gt;MINUTE($D$1)),IFERROR(VLOOKUP($A140&amp;TEXT(K$3,"dd/mm/yyyy")&amp;$D$2,tbReporteAsistencia[[#All],[SerialDeBusqueda]:[FechaRegistro]],3,FALSE),"")-$D$1,""),"")</f>
        <v/>
      </c>
      <c r="L140" s="30" t="str">
        <f>IFERROR(IF(AND(HOUR(IFERROR(VLOOKUP($A140&amp;TEXT(L$3,"dd/mm/yyyy")&amp;$D$2,tbReporteAsistencia[[#All],[SerialDeBusqueda]:[FechaRegistro]],3,FALSE),""))=HOUR($D$1),MINUTE(IFERROR(VLOOKUP($A140&amp;TEXT(L$3,"dd/mm/yyyy")&amp;$D$2,tbReporteAsistencia[[#All],[SerialDeBusqueda]:[FechaRegistro]],3,FALSE),""))&gt;MINUTE($D$1)),IFERROR(VLOOKUP($A140&amp;TEXT(L$3,"dd/mm/yyyy")&amp;$D$2,tbReporteAsistencia[[#All],[SerialDeBusqueda]:[FechaRegistro]],3,FALSE),"")-$D$1,""),"")</f>
        <v/>
      </c>
      <c r="M140" s="30" t="str">
        <f>IFERROR(IF(AND(HOUR(IFERROR(VLOOKUP($A140&amp;TEXT(M$3,"dd/mm/yyyy")&amp;$D$2,tbReporteAsistencia[[#All],[SerialDeBusqueda]:[FechaRegistro]],3,FALSE),""))=HOUR($D$1),MINUTE(IFERROR(VLOOKUP($A140&amp;TEXT(M$3,"dd/mm/yyyy")&amp;$D$2,tbReporteAsistencia[[#All],[SerialDeBusqueda]:[FechaRegistro]],3,FALSE),""))&gt;MINUTE($D$1)),IFERROR(VLOOKUP($A140&amp;TEXT(M$3,"dd/mm/yyyy")&amp;$D$2,tbReporteAsistencia[[#All],[SerialDeBusqueda]:[FechaRegistro]],3,FALSE),"")-$D$1,""),"")</f>
        <v/>
      </c>
      <c r="N140" s="30" t="str">
        <f>IFERROR(IF(AND(HOUR(IFERROR(VLOOKUP($A140&amp;TEXT(N$3,"dd/mm/yyyy")&amp;$D$2,tbReporteAsistencia[[#All],[SerialDeBusqueda]:[FechaRegistro]],3,FALSE),""))=HOUR($D$1),MINUTE(IFERROR(VLOOKUP($A140&amp;TEXT(N$3,"dd/mm/yyyy")&amp;$D$2,tbReporteAsistencia[[#All],[SerialDeBusqueda]:[FechaRegistro]],3,FALSE),""))&gt;MINUTE($D$1)),IFERROR(VLOOKUP($A140&amp;TEXT(N$3,"dd/mm/yyyy")&amp;$D$2,tbReporteAsistencia[[#All],[SerialDeBusqueda]:[FechaRegistro]],3,FALSE),"")-$D$1,""),"")</f>
        <v/>
      </c>
      <c r="O140" s="30" t="str">
        <f>IFERROR(IF(AND(HOUR(IFERROR(VLOOKUP($A140&amp;TEXT(O$3,"dd/mm/yyyy")&amp;$D$2,tbReporteAsistencia[[#All],[SerialDeBusqueda]:[FechaRegistro]],3,FALSE),""))=HOUR($D$1),MINUTE(IFERROR(VLOOKUP($A140&amp;TEXT(O$3,"dd/mm/yyyy")&amp;$D$2,tbReporteAsistencia[[#All],[SerialDeBusqueda]:[FechaRegistro]],3,FALSE),""))&gt;MINUTE($D$1)),IFERROR(VLOOKUP($A140&amp;TEXT(O$3,"dd/mm/yyyy")&amp;$D$2,tbReporteAsistencia[[#All],[SerialDeBusqueda]:[FechaRegistro]],3,FALSE),"")-$D$1,""),"")</f>
        <v/>
      </c>
      <c r="P140" s="30" t="str">
        <f>IFERROR(IF(AND(HOUR(IFERROR(VLOOKUP($A140&amp;TEXT(P$3,"dd/mm/yyyy")&amp;$D$2,tbReporteAsistencia[[#All],[SerialDeBusqueda]:[FechaRegistro]],3,FALSE),""))=HOUR($D$1),MINUTE(IFERROR(VLOOKUP($A140&amp;TEXT(P$3,"dd/mm/yyyy")&amp;$D$2,tbReporteAsistencia[[#All],[SerialDeBusqueda]:[FechaRegistro]],3,FALSE),""))&gt;MINUTE($D$1)),IFERROR(VLOOKUP($A140&amp;TEXT(P$3,"dd/mm/yyyy")&amp;$D$2,tbReporteAsistencia[[#All],[SerialDeBusqueda]:[FechaRegistro]],3,FALSE),"")-$D$1,""),"")</f>
        <v/>
      </c>
      <c r="Q140" s="30" t="str">
        <f>IFERROR(IF(AND(HOUR(IFERROR(VLOOKUP($A140&amp;TEXT(Q$3,"dd/mm/yyyy")&amp;$D$2,tbReporteAsistencia[[#All],[SerialDeBusqueda]:[FechaRegistro]],3,FALSE),""))=HOUR($D$1),MINUTE(IFERROR(VLOOKUP($A140&amp;TEXT(Q$3,"dd/mm/yyyy")&amp;$D$2,tbReporteAsistencia[[#All],[SerialDeBusqueda]:[FechaRegistro]],3,FALSE),""))&gt;MINUTE($D$1)),IFERROR(VLOOKUP($A140&amp;TEXT(Q$3,"dd/mm/yyyy")&amp;$D$2,tbReporteAsistencia[[#All],[SerialDeBusqueda]:[FechaRegistro]],3,FALSE),"")-$D$1,""),"")</f>
        <v/>
      </c>
      <c r="R140" s="30" t="str">
        <f>IFERROR(IF(AND(HOUR(IFERROR(VLOOKUP($A140&amp;TEXT(R$3,"dd/mm/yyyy")&amp;$D$2,tbReporteAsistencia[[#All],[SerialDeBusqueda]:[FechaRegistro]],3,FALSE),""))=HOUR($D$1),MINUTE(IFERROR(VLOOKUP($A140&amp;TEXT(R$3,"dd/mm/yyyy")&amp;$D$2,tbReporteAsistencia[[#All],[SerialDeBusqueda]:[FechaRegistro]],3,FALSE),""))&gt;MINUTE($D$1)),IFERROR(VLOOKUP($A140&amp;TEXT(R$3,"dd/mm/yyyy")&amp;$D$2,tbReporteAsistencia[[#All],[SerialDeBusqueda]:[FechaRegistro]],3,FALSE),"")-$D$1,""),"")</f>
        <v/>
      </c>
      <c r="S140" s="30" t="str">
        <f>IFERROR(IF(AND(HOUR(IFERROR(VLOOKUP($A140&amp;TEXT(S$3,"dd/mm/yyyy")&amp;$D$2,tbReporteAsistencia[[#All],[SerialDeBusqueda]:[FechaRegistro]],3,FALSE),""))=HOUR($D$1),MINUTE(IFERROR(VLOOKUP($A140&amp;TEXT(S$3,"dd/mm/yyyy")&amp;$D$2,tbReporteAsistencia[[#All],[SerialDeBusqueda]:[FechaRegistro]],3,FALSE),""))&gt;MINUTE($D$1)),IFERROR(VLOOKUP($A140&amp;TEXT(S$3,"dd/mm/yyyy")&amp;$D$2,tbReporteAsistencia[[#All],[SerialDeBusqueda]:[FechaRegistro]],3,FALSE),"")-$D$1,""),"")</f>
        <v/>
      </c>
    </row>
    <row r="141" spans="1:19">
      <c r="A141" s="8">
        <f>Plantilla!A142</f>
        <v>0</v>
      </c>
      <c r="B141" s="8">
        <f>Plantilla!B142</f>
        <v>0</v>
      </c>
      <c r="C141" s="8">
        <f>Plantilla!C142</f>
        <v>0</v>
      </c>
      <c r="D141" s="30" t="str">
        <f>IFERROR(IF(AND(HOUR(IFERROR(VLOOKUP($A141&amp;TEXT(D$3,"dd/mm/yyyy")&amp;$D$2,tbReporteAsistencia[[#All],[SerialDeBusqueda]:[FechaRegistro]],3,FALSE),""))=HOUR($D$1),MINUTE(IFERROR(VLOOKUP($A141&amp;TEXT(D$3,"dd/mm/yyyy")&amp;$D$2,tbReporteAsistencia[[#All],[SerialDeBusqueda]:[FechaRegistro]],3,FALSE),""))&gt;MINUTE($D$1)),IFERROR(VLOOKUP($A141&amp;TEXT(D$3,"dd/mm/yyyy")&amp;$D$2,tbReporteAsistencia[[#All],[SerialDeBusqueda]:[FechaRegistro]],3,FALSE),"")-$D$1,""),"")</f>
        <v/>
      </c>
      <c r="E141" s="30" t="str">
        <f>IFERROR(IF(AND(HOUR(IFERROR(VLOOKUP($A141&amp;TEXT(E$3,"dd/mm/yyyy")&amp;$D$2,tbReporteAsistencia[[#All],[SerialDeBusqueda]:[FechaRegistro]],3,FALSE),""))=HOUR($D$1),MINUTE(IFERROR(VLOOKUP($A141&amp;TEXT(E$3,"dd/mm/yyyy")&amp;$D$2,tbReporteAsistencia[[#All],[SerialDeBusqueda]:[FechaRegistro]],3,FALSE),""))&gt;MINUTE($D$1)),IFERROR(VLOOKUP($A141&amp;TEXT(E$3,"dd/mm/yyyy")&amp;$D$2,tbReporteAsistencia[[#All],[SerialDeBusqueda]:[FechaRegistro]],3,FALSE),"")-$D$1,""),"")</f>
        <v/>
      </c>
      <c r="F141" s="30" t="str">
        <f>IFERROR(IF(AND(HOUR(IFERROR(VLOOKUP($A141&amp;TEXT(F$3,"dd/mm/yyyy")&amp;$D$2,tbReporteAsistencia[[#All],[SerialDeBusqueda]:[FechaRegistro]],3,FALSE),""))=HOUR($D$1),MINUTE(IFERROR(VLOOKUP($A141&amp;TEXT(F$3,"dd/mm/yyyy")&amp;$D$2,tbReporteAsistencia[[#All],[SerialDeBusqueda]:[FechaRegistro]],3,FALSE),""))&gt;MINUTE($D$1)),IFERROR(VLOOKUP($A141&amp;TEXT(F$3,"dd/mm/yyyy")&amp;$D$2,tbReporteAsistencia[[#All],[SerialDeBusqueda]:[FechaRegistro]],3,FALSE),"")-$D$1,""),"")</f>
        <v/>
      </c>
      <c r="G141" s="30" t="str">
        <f>IFERROR(IF(AND(HOUR(IFERROR(VLOOKUP($A141&amp;TEXT(G$3,"dd/mm/yyyy")&amp;$D$2,tbReporteAsistencia[[#All],[SerialDeBusqueda]:[FechaRegistro]],3,FALSE),""))=HOUR($D$1),MINUTE(IFERROR(VLOOKUP($A141&amp;TEXT(G$3,"dd/mm/yyyy")&amp;$D$2,tbReporteAsistencia[[#All],[SerialDeBusqueda]:[FechaRegistro]],3,FALSE),""))&gt;MINUTE($D$1)),IFERROR(VLOOKUP($A141&amp;TEXT(G$3,"dd/mm/yyyy")&amp;$D$2,tbReporteAsistencia[[#All],[SerialDeBusqueda]:[FechaRegistro]],3,FALSE),"")-$D$1,""),"")</f>
        <v/>
      </c>
      <c r="H141" s="30" t="str">
        <f>IFERROR(IF(AND(HOUR(IFERROR(VLOOKUP($A141&amp;TEXT(H$3,"dd/mm/yyyy")&amp;$D$2,tbReporteAsistencia[[#All],[SerialDeBusqueda]:[FechaRegistro]],3,FALSE),""))=HOUR($D$1),MINUTE(IFERROR(VLOOKUP($A141&amp;TEXT(H$3,"dd/mm/yyyy")&amp;$D$2,tbReporteAsistencia[[#All],[SerialDeBusqueda]:[FechaRegistro]],3,FALSE),""))&gt;MINUTE($D$1)),IFERROR(VLOOKUP($A141&amp;TEXT(H$3,"dd/mm/yyyy")&amp;$D$2,tbReporteAsistencia[[#All],[SerialDeBusqueda]:[FechaRegistro]],3,FALSE),"")-$D$1,""),"")</f>
        <v/>
      </c>
      <c r="I141" s="30" t="str">
        <f>IFERROR(IF(AND(HOUR(IFERROR(VLOOKUP($A141&amp;TEXT(I$3,"dd/mm/yyyy")&amp;$D$2,tbReporteAsistencia[[#All],[SerialDeBusqueda]:[FechaRegistro]],3,FALSE),""))=HOUR($D$1),MINUTE(IFERROR(VLOOKUP($A141&amp;TEXT(I$3,"dd/mm/yyyy")&amp;$D$2,tbReporteAsistencia[[#All],[SerialDeBusqueda]:[FechaRegistro]],3,FALSE),""))&gt;MINUTE($D$1)),IFERROR(VLOOKUP($A141&amp;TEXT(I$3,"dd/mm/yyyy")&amp;$D$2,tbReporteAsistencia[[#All],[SerialDeBusqueda]:[FechaRegistro]],3,FALSE),"")-$D$1,""),"")</f>
        <v/>
      </c>
      <c r="J141" s="30" t="str">
        <f>IFERROR(IF(AND(HOUR(IFERROR(VLOOKUP($A141&amp;TEXT(J$3,"dd/mm/yyyy")&amp;$D$2,tbReporteAsistencia[[#All],[SerialDeBusqueda]:[FechaRegistro]],3,FALSE),""))=HOUR($D$1),MINUTE(IFERROR(VLOOKUP($A141&amp;TEXT(J$3,"dd/mm/yyyy")&amp;$D$2,tbReporteAsistencia[[#All],[SerialDeBusqueda]:[FechaRegistro]],3,FALSE),""))&gt;MINUTE($D$1)),IFERROR(VLOOKUP($A141&amp;TEXT(J$3,"dd/mm/yyyy")&amp;$D$2,tbReporteAsistencia[[#All],[SerialDeBusqueda]:[FechaRegistro]],3,FALSE),"")-$D$1,""),"")</f>
        <v/>
      </c>
      <c r="K141" s="30" t="str">
        <f>IFERROR(IF(AND(HOUR(IFERROR(VLOOKUP($A141&amp;TEXT(K$3,"dd/mm/yyyy")&amp;$D$2,tbReporteAsistencia[[#All],[SerialDeBusqueda]:[FechaRegistro]],3,FALSE),""))=HOUR($D$1),MINUTE(IFERROR(VLOOKUP($A141&amp;TEXT(K$3,"dd/mm/yyyy")&amp;$D$2,tbReporteAsistencia[[#All],[SerialDeBusqueda]:[FechaRegistro]],3,FALSE),""))&gt;MINUTE($D$1)),IFERROR(VLOOKUP($A141&amp;TEXT(K$3,"dd/mm/yyyy")&amp;$D$2,tbReporteAsistencia[[#All],[SerialDeBusqueda]:[FechaRegistro]],3,FALSE),"")-$D$1,""),"")</f>
        <v/>
      </c>
      <c r="L141" s="30" t="str">
        <f>IFERROR(IF(AND(HOUR(IFERROR(VLOOKUP($A141&amp;TEXT(L$3,"dd/mm/yyyy")&amp;$D$2,tbReporteAsistencia[[#All],[SerialDeBusqueda]:[FechaRegistro]],3,FALSE),""))=HOUR($D$1),MINUTE(IFERROR(VLOOKUP($A141&amp;TEXT(L$3,"dd/mm/yyyy")&amp;$D$2,tbReporteAsistencia[[#All],[SerialDeBusqueda]:[FechaRegistro]],3,FALSE),""))&gt;MINUTE($D$1)),IFERROR(VLOOKUP($A141&amp;TEXT(L$3,"dd/mm/yyyy")&amp;$D$2,tbReporteAsistencia[[#All],[SerialDeBusqueda]:[FechaRegistro]],3,FALSE),"")-$D$1,""),"")</f>
        <v/>
      </c>
      <c r="M141" s="30" t="str">
        <f>IFERROR(IF(AND(HOUR(IFERROR(VLOOKUP($A141&amp;TEXT(M$3,"dd/mm/yyyy")&amp;$D$2,tbReporteAsistencia[[#All],[SerialDeBusqueda]:[FechaRegistro]],3,FALSE),""))=HOUR($D$1),MINUTE(IFERROR(VLOOKUP($A141&amp;TEXT(M$3,"dd/mm/yyyy")&amp;$D$2,tbReporteAsistencia[[#All],[SerialDeBusqueda]:[FechaRegistro]],3,FALSE),""))&gt;MINUTE($D$1)),IFERROR(VLOOKUP($A141&amp;TEXT(M$3,"dd/mm/yyyy")&amp;$D$2,tbReporteAsistencia[[#All],[SerialDeBusqueda]:[FechaRegistro]],3,FALSE),"")-$D$1,""),"")</f>
        <v/>
      </c>
      <c r="N141" s="30" t="str">
        <f>IFERROR(IF(AND(HOUR(IFERROR(VLOOKUP($A141&amp;TEXT(N$3,"dd/mm/yyyy")&amp;$D$2,tbReporteAsistencia[[#All],[SerialDeBusqueda]:[FechaRegistro]],3,FALSE),""))=HOUR($D$1),MINUTE(IFERROR(VLOOKUP($A141&amp;TEXT(N$3,"dd/mm/yyyy")&amp;$D$2,tbReporteAsistencia[[#All],[SerialDeBusqueda]:[FechaRegistro]],3,FALSE),""))&gt;MINUTE($D$1)),IFERROR(VLOOKUP($A141&amp;TEXT(N$3,"dd/mm/yyyy")&amp;$D$2,tbReporteAsistencia[[#All],[SerialDeBusqueda]:[FechaRegistro]],3,FALSE),"")-$D$1,""),"")</f>
        <v/>
      </c>
      <c r="O141" s="30" t="str">
        <f>IFERROR(IF(AND(HOUR(IFERROR(VLOOKUP($A141&amp;TEXT(O$3,"dd/mm/yyyy")&amp;$D$2,tbReporteAsistencia[[#All],[SerialDeBusqueda]:[FechaRegistro]],3,FALSE),""))=HOUR($D$1),MINUTE(IFERROR(VLOOKUP($A141&amp;TEXT(O$3,"dd/mm/yyyy")&amp;$D$2,tbReporteAsistencia[[#All],[SerialDeBusqueda]:[FechaRegistro]],3,FALSE),""))&gt;MINUTE($D$1)),IFERROR(VLOOKUP($A141&amp;TEXT(O$3,"dd/mm/yyyy")&amp;$D$2,tbReporteAsistencia[[#All],[SerialDeBusqueda]:[FechaRegistro]],3,FALSE),"")-$D$1,""),"")</f>
        <v/>
      </c>
      <c r="P141" s="30" t="str">
        <f>IFERROR(IF(AND(HOUR(IFERROR(VLOOKUP($A141&amp;TEXT(P$3,"dd/mm/yyyy")&amp;$D$2,tbReporteAsistencia[[#All],[SerialDeBusqueda]:[FechaRegistro]],3,FALSE),""))=HOUR($D$1),MINUTE(IFERROR(VLOOKUP($A141&amp;TEXT(P$3,"dd/mm/yyyy")&amp;$D$2,tbReporteAsistencia[[#All],[SerialDeBusqueda]:[FechaRegistro]],3,FALSE),""))&gt;MINUTE($D$1)),IFERROR(VLOOKUP($A141&amp;TEXT(P$3,"dd/mm/yyyy")&amp;$D$2,tbReporteAsistencia[[#All],[SerialDeBusqueda]:[FechaRegistro]],3,FALSE),"")-$D$1,""),"")</f>
        <v/>
      </c>
      <c r="Q141" s="30" t="str">
        <f>IFERROR(IF(AND(HOUR(IFERROR(VLOOKUP($A141&amp;TEXT(Q$3,"dd/mm/yyyy")&amp;$D$2,tbReporteAsistencia[[#All],[SerialDeBusqueda]:[FechaRegistro]],3,FALSE),""))=HOUR($D$1),MINUTE(IFERROR(VLOOKUP($A141&amp;TEXT(Q$3,"dd/mm/yyyy")&amp;$D$2,tbReporteAsistencia[[#All],[SerialDeBusqueda]:[FechaRegistro]],3,FALSE),""))&gt;MINUTE($D$1)),IFERROR(VLOOKUP($A141&amp;TEXT(Q$3,"dd/mm/yyyy")&amp;$D$2,tbReporteAsistencia[[#All],[SerialDeBusqueda]:[FechaRegistro]],3,FALSE),"")-$D$1,""),"")</f>
        <v/>
      </c>
      <c r="R141" s="30" t="str">
        <f>IFERROR(IF(AND(HOUR(IFERROR(VLOOKUP($A141&amp;TEXT(R$3,"dd/mm/yyyy")&amp;$D$2,tbReporteAsistencia[[#All],[SerialDeBusqueda]:[FechaRegistro]],3,FALSE),""))=HOUR($D$1),MINUTE(IFERROR(VLOOKUP($A141&amp;TEXT(R$3,"dd/mm/yyyy")&amp;$D$2,tbReporteAsistencia[[#All],[SerialDeBusqueda]:[FechaRegistro]],3,FALSE),""))&gt;MINUTE($D$1)),IFERROR(VLOOKUP($A141&amp;TEXT(R$3,"dd/mm/yyyy")&amp;$D$2,tbReporteAsistencia[[#All],[SerialDeBusqueda]:[FechaRegistro]],3,FALSE),"")-$D$1,""),"")</f>
        <v/>
      </c>
      <c r="S141" s="30" t="str">
        <f>IFERROR(IF(AND(HOUR(IFERROR(VLOOKUP($A141&amp;TEXT(S$3,"dd/mm/yyyy")&amp;$D$2,tbReporteAsistencia[[#All],[SerialDeBusqueda]:[FechaRegistro]],3,FALSE),""))=HOUR($D$1),MINUTE(IFERROR(VLOOKUP($A141&amp;TEXT(S$3,"dd/mm/yyyy")&amp;$D$2,tbReporteAsistencia[[#All],[SerialDeBusqueda]:[FechaRegistro]],3,FALSE),""))&gt;MINUTE($D$1)),IFERROR(VLOOKUP($A141&amp;TEXT(S$3,"dd/mm/yyyy")&amp;$D$2,tbReporteAsistencia[[#All],[SerialDeBusqueda]:[FechaRegistro]],3,FALSE),"")-$D$1,""),"")</f>
        <v/>
      </c>
    </row>
    <row r="142" spans="1:19">
      <c r="A142" s="8">
        <f>Plantilla!A143</f>
        <v>0</v>
      </c>
      <c r="B142" s="8">
        <f>Plantilla!B143</f>
        <v>0</v>
      </c>
      <c r="C142" s="8">
        <f>Plantilla!C143</f>
        <v>0</v>
      </c>
      <c r="D142" s="30" t="str">
        <f>IFERROR(IF(AND(HOUR(IFERROR(VLOOKUP($A142&amp;TEXT(D$3,"dd/mm/yyyy")&amp;$D$2,tbReporteAsistencia[[#All],[SerialDeBusqueda]:[FechaRegistro]],3,FALSE),""))=HOUR($D$1),MINUTE(IFERROR(VLOOKUP($A142&amp;TEXT(D$3,"dd/mm/yyyy")&amp;$D$2,tbReporteAsistencia[[#All],[SerialDeBusqueda]:[FechaRegistro]],3,FALSE),""))&gt;MINUTE($D$1)),IFERROR(VLOOKUP($A142&amp;TEXT(D$3,"dd/mm/yyyy")&amp;$D$2,tbReporteAsistencia[[#All],[SerialDeBusqueda]:[FechaRegistro]],3,FALSE),"")-$D$1,""),"")</f>
        <v/>
      </c>
      <c r="E142" s="30" t="str">
        <f>IFERROR(IF(AND(HOUR(IFERROR(VLOOKUP($A142&amp;TEXT(E$3,"dd/mm/yyyy")&amp;$D$2,tbReporteAsistencia[[#All],[SerialDeBusqueda]:[FechaRegistro]],3,FALSE),""))=HOUR($D$1),MINUTE(IFERROR(VLOOKUP($A142&amp;TEXT(E$3,"dd/mm/yyyy")&amp;$D$2,tbReporteAsistencia[[#All],[SerialDeBusqueda]:[FechaRegistro]],3,FALSE),""))&gt;MINUTE($D$1)),IFERROR(VLOOKUP($A142&amp;TEXT(E$3,"dd/mm/yyyy")&amp;$D$2,tbReporteAsistencia[[#All],[SerialDeBusqueda]:[FechaRegistro]],3,FALSE),"")-$D$1,""),"")</f>
        <v/>
      </c>
      <c r="F142" s="30" t="str">
        <f>IFERROR(IF(AND(HOUR(IFERROR(VLOOKUP($A142&amp;TEXT(F$3,"dd/mm/yyyy")&amp;$D$2,tbReporteAsistencia[[#All],[SerialDeBusqueda]:[FechaRegistro]],3,FALSE),""))=HOUR($D$1),MINUTE(IFERROR(VLOOKUP($A142&amp;TEXT(F$3,"dd/mm/yyyy")&amp;$D$2,tbReporteAsistencia[[#All],[SerialDeBusqueda]:[FechaRegistro]],3,FALSE),""))&gt;MINUTE($D$1)),IFERROR(VLOOKUP($A142&amp;TEXT(F$3,"dd/mm/yyyy")&amp;$D$2,tbReporteAsistencia[[#All],[SerialDeBusqueda]:[FechaRegistro]],3,FALSE),"")-$D$1,""),"")</f>
        <v/>
      </c>
      <c r="G142" s="30" t="str">
        <f>IFERROR(IF(AND(HOUR(IFERROR(VLOOKUP($A142&amp;TEXT(G$3,"dd/mm/yyyy")&amp;$D$2,tbReporteAsistencia[[#All],[SerialDeBusqueda]:[FechaRegistro]],3,FALSE),""))=HOUR($D$1),MINUTE(IFERROR(VLOOKUP($A142&amp;TEXT(G$3,"dd/mm/yyyy")&amp;$D$2,tbReporteAsistencia[[#All],[SerialDeBusqueda]:[FechaRegistro]],3,FALSE),""))&gt;MINUTE($D$1)),IFERROR(VLOOKUP($A142&amp;TEXT(G$3,"dd/mm/yyyy")&amp;$D$2,tbReporteAsistencia[[#All],[SerialDeBusqueda]:[FechaRegistro]],3,FALSE),"")-$D$1,""),"")</f>
        <v/>
      </c>
      <c r="H142" s="30" t="str">
        <f>IFERROR(IF(AND(HOUR(IFERROR(VLOOKUP($A142&amp;TEXT(H$3,"dd/mm/yyyy")&amp;$D$2,tbReporteAsistencia[[#All],[SerialDeBusqueda]:[FechaRegistro]],3,FALSE),""))=HOUR($D$1),MINUTE(IFERROR(VLOOKUP($A142&amp;TEXT(H$3,"dd/mm/yyyy")&amp;$D$2,tbReporteAsistencia[[#All],[SerialDeBusqueda]:[FechaRegistro]],3,FALSE),""))&gt;MINUTE($D$1)),IFERROR(VLOOKUP($A142&amp;TEXT(H$3,"dd/mm/yyyy")&amp;$D$2,tbReporteAsistencia[[#All],[SerialDeBusqueda]:[FechaRegistro]],3,FALSE),"")-$D$1,""),"")</f>
        <v/>
      </c>
      <c r="I142" s="30" t="str">
        <f>IFERROR(IF(AND(HOUR(IFERROR(VLOOKUP($A142&amp;TEXT(I$3,"dd/mm/yyyy")&amp;$D$2,tbReporteAsistencia[[#All],[SerialDeBusqueda]:[FechaRegistro]],3,FALSE),""))=HOUR($D$1),MINUTE(IFERROR(VLOOKUP($A142&amp;TEXT(I$3,"dd/mm/yyyy")&amp;$D$2,tbReporteAsistencia[[#All],[SerialDeBusqueda]:[FechaRegistro]],3,FALSE),""))&gt;MINUTE($D$1)),IFERROR(VLOOKUP($A142&amp;TEXT(I$3,"dd/mm/yyyy")&amp;$D$2,tbReporteAsistencia[[#All],[SerialDeBusqueda]:[FechaRegistro]],3,FALSE),"")-$D$1,""),"")</f>
        <v/>
      </c>
      <c r="J142" s="30" t="str">
        <f>IFERROR(IF(AND(HOUR(IFERROR(VLOOKUP($A142&amp;TEXT(J$3,"dd/mm/yyyy")&amp;$D$2,tbReporteAsistencia[[#All],[SerialDeBusqueda]:[FechaRegistro]],3,FALSE),""))=HOUR($D$1),MINUTE(IFERROR(VLOOKUP($A142&amp;TEXT(J$3,"dd/mm/yyyy")&amp;$D$2,tbReporteAsistencia[[#All],[SerialDeBusqueda]:[FechaRegistro]],3,FALSE),""))&gt;MINUTE($D$1)),IFERROR(VLOOKUP($A142&amp;TEXT(J$3,"dd/mm/yyyy")&amp;$D$2,tbReporteAsistencia[[#All],[SerialDeBusqueda]:[FechaRegistro]],3,FALSE),"")-$D$1,""),"")</f>
        <v/>
      </c>
      <c r="K142" s="30" t="str">
        <f>IFERROR(IF(AND(HOUR(IFERROR(VLOOKUP($A142&amp;TEXT(K$3,"dd/mm/yyyy")&amp;$D$2,tbReporteAsistencia[[#All],[SerialDeBusqueda]:[FechaRegistro]],3,FALSE),""))=HOUR($D$1),MINUTE(IFERROR(VLOOKUP($A142&amp;TEXT(K$3,"dd/mm/yyyy")&amp;$D$2,tbReporteAsistencia[[#All],[SerialDeBusqueda]:[FechaRegistro]],3,FALSE),""))&gt;MINUTE($D$1)),IFERROR(VLOOKUP($A142&amp;TEXT(K$3,"dd/mm/yyyy")&amp;$D$2,tbReporteAsistencia[[#All],[SerialDeBusqueda]:[FechaRegistro]],3,FALSE),"")-$D$1,""),"")</f>
        <v/>
      </c>
      <c r="L142" s="30" t="str">
        <f>IFERROR(IF(AND(HOUR(IFERROR(VLOOKUP($A142&amp;TEXT(L$3,"dd/mm/yyyy")&amp;$D$2,tbReporteAsistencia[[#All],[SerialDeBusqueda]:[FechaRegistro]],3,FALSE),""))=HOUR($D$1),MINUTE(IFERROR(VLOOKUP($A142&amp;TEXT(L$3,"dd/mm/yyyy")&amp;$D$2,tbReporteAsistencia[[#All],[SerialDeBusqueda]:[FechaRegistro]],3,FALSE),""))&gt;MINUTE($D$1)),IFERROR(VLOOKUP($A142&amp;TEXT(L$3,"dd/mm/yyyy")&amp;$D$2,tbReporteAsistencia[[#All],[SerialDeBusqueda]:[FechaRegistro]],3,FALSE),"")-$D$1,""),"")</f>
        <v/>
      </c>
      <c r="M142" s="30" t="str">
        <f>IFERROR(IF(AND(HOUR(IFERROR(VLOOKUP($A142&amp;TEXT(M$3,"dd/mm/yyyy")&amp;$D$2,tbReporteAsistencia[[#All],[SerialDeBusqueda]:[FechaRegistro]],3,FALSE),""))=HOUR($D$1),MINUTE(IFERROR(VLOOKUP($A142&amp;TEXT(M$3,"dd/mm/yyyy")&amp;$D$2,tbReporteAsistencia[[#All],[SerialDeBusqueda]:[FechaRegistro]],3,FALSE),""))&gt;MINUTE($D$1)),IFERROR(VLOOKUP($A142&amp;TEXT(M$3,"dd/mm/yyyy")&amp;$D$2,tbReporteAsistencia[[#All],[SerialDeBusqueda]:[FechaRegistro]],3,FALSE),"")-$D$1,""),"")</f>
        <v/>
      </c>
      <c r="N142" s="30" t="str">
        <f>IFERROR(IF(AND(HOUR(IFERROR(VLOOKUP($A142&amp;TEXT(N$3,"dd/mm/yyyy")&amp;$D$2,tbReporteAsistencia[[#All],[SerialDeBusqueda]:[FechaRegistro]],3,FALSE),""))=HOUR($D$1),MINUTE(IFERROR(VLOOKUP($A142&amp;TEXT(N$3,"dd/mm/yyyy")&amp;$D$2,tbReporteAsistencia[[#All],[SerialDeBusqueda]:[FechaRegistro]],3,FALSE),""))&gt;MINUTE($D$1)),IFERROR(VLOOKUP($A142&amp;TEXT(N$3,"dd/mm/yyyy")&amp;$D$2,tbReporteAsistencia[[#All],[SerialDeBusqueda]:[FechaRegistro]],3,FALSE),"")-$D$1,""),"")</f>
        <v/>
      </c>
      <c r="O142" s="30" t="str">
        <f>IFERROR(IF(AND(HOUR(IFERROR(VLOOKUP($A142&amp;TEXT(O$3,"dd/mm/yyyy")&amp;$D$2,tbReporteAsistencia[[#All],[SerialDeBusqueda]:[FechaRegistro]],3,FALSE),""))=HOUR($D$1),MINUTE(IFERROR(VLOOKUP($A142&amp;TEXT(O$3,"dd/mm/yyyy")&amp;$D$2,tbReporteAsistencia[[#All],[SerialDeBusqueda]:[FechaRegistro]],3,FALSE),""))&gt;MINUTE($D$1)),IFERROR(VLOOKUP($A142&amp;TEXT(O$3,"dd/mm/yyyy")&amp;$D$2,tbReporteAsistencia[[#All],[SerialDeBusqueda]:[FechaRegistro]],3,FALSE),"")-$D$1,""),"")</f>
        <v/>
      </c>
      <c r="P142" s="30" t="str">
        <f>IFERROR(IF(AND(HOUR(IFERROR(VLOOKUP($A142&amp;TEXT(P$3,"dd/mm/yyyy")&amp;$D$2,tbReporteAsistencia[[#All],[SerialDeBusqueda]:[FechaRegistro]],3,FALSE),""))=HOUR($D$1),MINUTE(IFERROR(VLOOKUP($A142&amp;TEXT(P$3,"dd/mm/yyyy")&amp;$D$2,tbReporteAsistencia[[#All],[SerialDeBusqueda]:[FechaRegistro]],3,FALSE),""))&gt;MINUTE($D$1)),IFERROR(VLOOKUP($A142&amp;TEXT(P$3,"dd/mm/yyyy")&amp;$D$2,tbReporteAsistencia[[#All],[SerialDeBusqueda]:[FechaRegistro]],3,FALSE),"")-$D$1,""),"")</f>
        <v/>
      </c>
      <c r="Q142" s="30" t="str">
        <f>IFERROR(IF(AND(HOUR(IFERROR(VLOOKUP($A142&amp;TEXT(Q$3,"dd/mm/yyyy")&amp;$D$2,tbReporteAsistencia[[#All],[SerialDeBusqueda]:[FechaRegistro]],3,FALSE),""))=HOUR($D$1),MINUTE(IFERROR(VLOOKUP($A142&amp;TEXT(Q$3,"dd/mm/yyyy")&amp;$D$2,tbReporteAsistencia[[#All],[SerialDeBusqueda]:[FechaRegistro]],3,FALSE),""))&gt;MINUTE($D$1)),IFERROR(VLOOKUP($A142&amp;TEXT(Q$3,"dd/mm/yyyy")&amp;$D$2,tbReporteAsistencia[[#All],[SerialDeBusqueda]:[FechaRegistro]],3,FALSE),"")-$D$1,""),"")</f>
        <v/>
      </c>
      <c r="R142" s="30" t="str">
        <f>IFERROR(IF(AND(HOUR(IFERROR(VLOOKUP($A142&amp;TEXT(R$3,"dd/mm/yyyy")&amp;$D$2,tbReporteAsistencia[[#All],[SerialDeBusqueda]:[FechaRegistro]],3,FALSE),""))=HOUR($D$1),MINUTE(IFERROR(VLOOKUP($A142&amp;TEXT(R$3,"dd/mm/yyyy")&amp;$D$2,tbReporteAsistencia[[#All],[SerialDeBusqueda]:[FechaRegistro]],3,FALSE),""))&gt;MINUTE($D$1)),IFERROR(VLOOKUP($A142&amp;TEXT(R$3,"dd/mm/yyyy")&amp;$D$2,tbReporteAsistencia[[#All],[SerialDeBusqueda]:[FechaRegistro]],3,FALSE),"")-$D$1,""),"")</f>
        <v/>
      </c>
      <c r="S142" s="30" t="str">
        <f>IFERROR(IF(AND(HOUR(IFERROR(VLOOKUP($A142&amp;TEXT(S$3,"dd/mm/yyyy")&amp;$D$2,tbReporteAsistencia[[#All],[SerialDeBusqueda]:[FechaRegistro]],3,FALSE),""))=HOUR($D$1),MINUTE(IFERROR(VLOOKUP($A142&amp;TEXT(S$3,"dd/mm/yyyy")&amp;$D$2,tbReporteAsistencia[[#All],[SerialDeBusqueda]:[FechaRegistro]],3,FALSE),""))&gt;MINUTE($D$1)),IFERROR(VLOOKUP($A142&amp;TEXT(S$3,"dd/mm/yyyy")&amp;$D$2,tbReporteAsistencia[[#All],[SerialDeBusqueda]:[FechaRegistro]],3,FALSE),"")-$D$1,""),"")</f>
        <v/>
      </c>
    </row>
    <row r="143" spans="1:19">
      <c r="A143" s="8">
        <f>Plantilla!A144</f>
        <v>0</v>
      </c>
      <c r="B143" s="8">
        <f>Plantilla!B144</f>
        <v>0</v>
      </c>
      <c r="C143" s="8">
        <f>Plantilla!C144</f>
        <v>0</v>
      </c>
      <c r="D143" s="30" t="str">
        <f>IFERROR(IF(AND(HOUR(IFERROR(VLOOKUP($A143&amp;TEXT(D$3,"dd/mm/yyyy")&amp;$D$2,tbReporteAsistencia[[#All],[SerialDeBusqueda]:[FechaRegistro]],3,FALSE),""))=HOUR($D$1),MINUTE(IFERROR(VLOOKUP($A143&amp;TEXT(D$3,"dd/mm/yyyy")&amp;$D$2,tbReporteAsistencia[[#All],[SerialDeBusqueda]:[FechaRegistro]],3,FALSE),""))&gt;MINUTE($D$1)),IFERROR(VLOOKUP($A143&amp;TEXT(D$3,"dd/mm/yyyy")&amp;$D$2,tbReporteAsistencia[[#All],[SerialDeBusqueda]:[FechaRegistro]],3,FALSE),"")-$D$1,""),"")</f>
        <v/>
      </c>
      <c r="E143" s="30" t="str">
        <f>IFERROR(IF(AND(HOUR(IFERROR(VLOOKUP($A143&amp;TEXT(E$3,"dd/mm/yyyy")&amp;$D$2,tbReporteAsistencia[[#All],[SerialDeBusqueda]:[FechaRegistro]],3,FALSE),""))=HOUR($D$1),MINUTE(IFERROR(VLOOKUP($A143&amp;TEXT(E$3,"dd/mm/yyyy")&amp;$D$2,tbReporteAsistencia[[#All],[SerialDeBusqueda]:[FechaRegistro]],3,FALSE),""))&gt;MINUTE($D$1)),IFERROR(VLOOKUP($A143&amp;TEXT(E$3,"dd/mm/yyyy")&amp;$D$2,tbReporteAsistencia[[#All],[SerialDeBusqueda]:[FechaRegistro]],3,FALSE),"")-$D$1,""),"")</f>
        <v/>
      </c>
      <c r="F143" s="30" t="str">
        <f>IFERROR(IF(AND(HOUR(IFERROR(VLOOKUP($A143&amp;TEXT(F$3,"dd/mm/yyyy")&amp;$D$2,tbReporteAsistencia[[#All],[SerialDeBusqueda]:[FechaRegistro]],3,FALSE),""))=HOUR($D$1),MINUTE(IFERROR(VLOOKUP($A143&amp;TEXT(F$3,"dd/mm/yyyy")&amp;$D$2,tbReporteAsistencia[[#All],[SerialDeBusqueda]:[FechaRegistro]],3,FALSE),""))&gt;MINUTE($D$1)),IFERROR(VLOOKUP($A143&amp;TEXT(F$3,"dd/mm/yyyy")&amp;$D$2,tbReporteAsistencia[[#All],[SerialDeBusqueda]:[FechaRegistro]],3,FALSE),"")-$D$1,""),"")</f>
        <v/>
      </c>
      <c r="G143" s="30" t="str">
        <f>IFERROR(IF(AND(HOUR(IFERROR(VLOOKUP($A143&amp;TEXT(G$3,"dd/mm/yyyy")&amp;$D$2,tbReporteAsistencia[[#All],[SerialDeBusqueda]:[FechaRegistro]],3,FALSE),""))=HOUR($D$1),MINUTE(IFERROR(VLOOKUP($A143&amp;TEXT(G$3,"dd/mm/yyyy")&amp;$D$2,tbReporteAsistencia[[#All],[SerialDeBusqueda]:[FechaRegistro]],3,FALSE),""))&gt;MINUTE($D$1)),IFERROR(VLOOKUP($A143&amp;TEXT(G$3,"dd/mm/yyyy")&amp;$D$2,tbReporteAsistencia[[#All],[SerialDeBusqueda]:[FechaRegistro]],3,FALSE),"")-$D$1,""),"")</f>
        <v/>
      </c>
      <c r="H143" s="30" t="str">
        <f>IFERROR(IF(AND(HOUR(IFERROR(VLOOKUP($A143&amp;TEXT(H$3,"dd/mm/yyyy")&amp;$D$2,tbReporteAsistencia[[#All],[SerialDeBusqueda]:[FechaRegistro]],3,FALSE),""))=HOUR($D$1),MINUTE(IFERROR(VLOOKUP($A143&amp;TEXT(H$3,"dd/mm/yyyy")&amp;$D$2,tbReporteAsistencia[[#All],[SerialDeBusqueda]:[FechaRegistro]],3,FALSE),""))&gt;MINUTE($D$1)),IFERROR(VLOOKUP($A143&amp;TEXT(H$3,"dd/mm/yyyy")&amp;$D$2,tbReporteAsistencia[[#All],[SerialDeBusqueda]:[FechaRegistro]],3,FALSE),"")-$D$1,""),"")</f>
        <v/>
      </c>
      <c r="I143" s="30" t="str">
        <f>IFERROR(IF(AND(HOUR(IFERROR(VLOOKUP($A143&amp;TEXT(I$3,"dd/mm/yyyy")&amp;$D$2,tbReporteAsistencia[[#All],[SerialDeBusqueda]:[FechaRegistro]],3,FALSE),""))=HOUR($D$1),MINUTE(IFERROR(VLOOKUP($A143&amp;TEXT(I$3,"dd/mm/yyyy")&amp;$D$2,tbReporteAsistencia[[#All],[SerialDeBusqueda]:[FechaRegistro]],3,FALSE),""))&gt;MINUTE($D$1)),IFERROR(VLOOKUP($A143&amp;TEXT(I$3,"dd/mm/yyyy")&amp;$D$2,tbReporteAsistencia[[#All],[SerialDeBusqueda]:[FechaRegistro]],3,FALSE),"")-$D$1,""),"")</f>
        <v/>
      </c>
      <c r="J143" s="30" t="str">
        <f>IFERROR(IF(AND(HOUR(IFERROR(VLOOKUP($A143&amp;TEXT(J$3,"dd/mm/yyyy")&amp;$D$2,tbReporteAsistencia[[#All],[SerialDeBusqueda]:[FechaRegistro]],3,FALSE),""))=HOUR($D$1),MINUTE(IFERROR(VLOOKUP($A143&amp;TEXT(J$3,"dd/mm/yyyy")&amp;$D$2,tbReporteAsistencia[[#All],[SerialDeBusqueda]:[FechaRegistro]],3,FALSE),""))&gt;MINUTE($D$1)),IFERROR(VLOOKUP($A143&amp;TEXT(J$3,"dd/mm/yyyy")&amp;$D$2,tbReporteAsistencia[[#All],[SerialDeBusqueda]:[FechaRegistro]],3,FALSE),"")-$D$1,""),"")</f>
        <v/>
      </c>
      <c r="K143" s="30" t="str">
        <f>IFERROR(IF(AND(HOUR(IFERROR(VLOOKUP($A143&amp;TEXT(K$3,"dd/mm/yyyy")&amp;$D$2,tbReporteAsistencia[[#All],[SerialDeBusqueda]:[FechaRegistro]],3,FALSE),""))=HOUR($D$1),MINUTE(IFERROR(VLOOKUP($A143&amp;TEXT(K$3,"dd/mm/yyyy")&amp;$D$2,tbReporteAsistencia[[#All],[SerialDeBusqueda]:[FechaRegistro]],3,FALSE),""))&gt;MINUTE($D$1)),IFERROR(VLOOKUP($A143&amp;TEXT(K$3,"dd/mm/yyyy")&amp;$D$2,tbReporteAsistencia[[#All],[SerialDeBusqueda]:[FechaRegistro]],3,FALSE),"")-$D$1,""),"")</f>
        <v/>
      </c>
      <c r="L143" s="30" t="str">
        <f>IFERROR(IF(AND(HOUR(IFERROR(VLOOKUP($A143&amp;TEXT(L$3,"dd/mm/yyyy")&amp;$D$2,tbReporteAsistencia[[#All],[SerialDeBusqueda]:[FechaRegistro]],3,FALSE),""))=HOUR($D$1),MINUTE(IFERROR(VLOOKUP($A143&amp;TEXT(L$3,"dd/mm/yyyy")&amp;$D$2,tbReporteAsistencia[[#All],[SerialDeBusqueda]:[FechaRegistro]],3,FALSE),""))&gt;MINUTE($D$1)),IFERROR(VLOOKUP($A143&amp;TEXT(L$3,"dd/mm/yyyy")&amp;$D$2,tbReporteAsistencia[[#All],[SerialDeBusqueda]:[FechaRegistro]],3,FALSE),"")-$D$1,""),"")</f>
        <v/>
      </c>
      <c r="M143" s="30" t="str">
        <f>IFERROR(IF(AND(HOUR(IFERROR(VLOOKUP($A143&amp;TEXT(M$3,"dd/mm/yyyy")&amp;$D$2,tbReporteAsistencia[[#All],[SerialDeBusqueda]:[FechaRegistro]],3,FALSE),""))=HOUR($D$1),MINUTE(IFERROR(VLOOKUP($A143&amp;TEXT(M$3,"dd/mm/yyyy")&amp;$D$2,tbReporteAsistencia[[#All],[SerialDeBusqueda]:[FechaRegistro]],3,FALSE),""))&gt;MINUTE($D$1)),IFERROR(VLOOKUP($A143&amp;TEXT(M$3,"dd/mm/yyyy")&amp;$D$2,tbReporteAsistencia[[#All],[SerialDeBusqueda]:[FechaRegistro]],3,FALSE),"")-$D$1,""),"")</f>
        <v/>
      </c>
      <c r="N143" s="30" t="str">
        <f>IFERROR(IF(AND(HOUR(IFERROR(VLOOKUP($A143&amp;TEXT(N$3,"dd/mm/yyyy")&amp;$D$2,tbReporteAsistencia[[#All],[SerialDeBusqueda]:[FechaRegistro]],3,FALSE),""))=HOUR($D$1),MINUTE(IFERROR(VLOOKUP($A143&amp;TEXT(N$3,"dd/mm/yyyy")&amp;$D$2,tbReporteAsistencia[[#All],[SerialDeBusqueda]:[FechaRegistro]],3,FALSE),""))&gt;MINUTE($D$1)),IFERROR(VLOOKUP($A143&amp;TEXT(N$3,"dd/mm/yyyy")&amp;$D$2,tbReporteAsistencia[[#All],[SerialDeBusqueda]:[FechaRegistro]],3,FALSE),"")-$D$1,""),"")</f>
        <v/>
      </c>
      <c r="O143" s="30" t="str">
        <f>IFERROR(IF(AND(HOUR(IFERROR(VLOOKUP($A143&amp;TEXT(O$3,"dd/mm/yyyy")&amp;$D$2,tbReporteAsistencia[[#All],[SerialDeBusqueda]:[FechaRegistro]],3,FALSE),""))=HOUR($D$1),MINUTE(IFERROR(VLOOKUP($A143&amp;TEXT(O$3,"dd/mm/yyyy")&amp;$D$2,tbReporteAsistencia[[#All],[SerialDeBusqueda]:[FechaRegistro]],3,FALSE),""))&gt;MINUTE($D$1)),IFERROR(VLOOKUP($A143&amp;TEXT(O$3,"dd/mm/yyyy")&amp;$D$2,tbReporteAsistencia[[#All],[SerialDeBusqueda]:[FechaRegistro]],3,FALSE),"")-$D$1,""),"")</f>
        <v/>
      </c>
      <c r="P143" s="30" t="str">
        <f>IFERROR(IF(AND(HOUR(IFERROR(VLOOKUP($A143&amp;TEXT(P$3,"dd/mm/yyyy")&amp;$D$2,tbReporteAsistencia[[#All],[SerialDeBusqueda]:[FechaRegistro]],3,FALSE),""))=HOUR($D$1),MINUTE(IFERROR(VLOOKUP($A143&amp;TEXT(P$3,"dd/mm/yyyy")&amp;$D$2,tbReporteAsistencia[[#All],[SerialDeBusqueda]:[FechaRegistro]],3,FALSE),""))&gt;MINUTE($D$1)),IFERROR(VLOOKUP($A143&amp;TEXT(P$3,"dd/mm/yyyy")&amp;$D$2,tbReporteAsistencia[[#All],[SerialDeBusqueda]:[FechaRegistro]],3,FALSE),"")-$D$1,""),"")</f>
        <v/>
      </c>
      <c r="Q143" s="30" t="str">
        <f>IFERROR(IF(AND(HOUR(IFERROR(VLOOKUP($A143&amp;TEXT(Q$3,"dd/mm/yyyy")&amp;$D$2,tbReporteAsistencia[[#All],[SerialDeBusqueda]:[FechaRegistro]],3,FALSE),""))=HOUR($D$1),MINUTE(IFERROR(VLOOKUP($A143&amp;TEXT(Q$3,"dd/mm/yyyy")&amp;$D$2,tbReporteAsistencia[[#All],[SerialDeBusqueda]:[FechaRegistro]],3,FALSE),""))&gt;MINUTE($D$1)),IFERROR(VLOOKUP($A143&amp;TEXT(Q$3,"dd/mm/yyyy")&amp;$D$2,tbReporteAsistencia[[#All],[SerialDeBusqueda]:[FechaRegistro]],3,FALSE),"")-$D$1,""),"")</f>
        <v/>
      </c>
      <c r="R143" s="30" t="str">
        <f>IFERROR(IF(AND(HOUR(IFERROR(VLOOKUP($A143&amp;TEXT(R$3,"dd/mm/yyyy")&amp;$D$2,tbReporteAsistencia[[#All],[SerialDeBusqueda]:[FechaRegistro]],3,FALSE),""))=HOUR($D$1),MINUTE(IFERROR(VLOOKUP($A143&amp;TEXT(R$3,"dd/mm/yyyy")&amp;$D$2,tbReporteAsistencia[[#All],[SerialDeBusqueda]:[FechaRegistro]],3,FALSE),""))&gt;MINUTE($D$1)),IFERROR(VLOOKUP($A143&amp;TEXT(R$3,"dd/mm/yyyy")&amp;$D$2,tbReporteAsistencia[[#All],[SerialDeBusqueda]:[FechaRegistro]],3,FALSE),"")-$D$1,""),"")</f>
        <v/>
      </c>
      <c r="S143" s="30" t="str">
        <f>IFERROR(IF(AND(HOUR(IFERROR(VLOOKUP($A143&amp;TEXT(S$3,"dd/mm/yyyy")&amp;$D$2,tbReporteAsistencia[[#All],[SerialDeBusqueda]:[FechaRegistro]],3,FALSE),""))=HOUR($D$1),MINUTE(IFERROR(VLOOKUP($A143&amp;TEXT(S$3,"dd/mm/yyyy")&amp;$D$2,tbReporteAsistencia[[#All],[SerialDeBusqueda]:[FechaRegistro]],3,FALSE),""))&gt;MINUTE($D$1)),IFERROR(VLOOKUP($A143&amp;TEXT(S$3,"dd/mm/yyyy")&amp;$D$2,tbReporteAsistencia[[#All],[SerialDeBusqueda]:[FechaRegistro]],3,FALSE),"")-$D$1,""),"")</f>
        <v/>
      </c>
    </row>
    <row r="144" spans="1:19">
      <c r="A144" s="8">
        <f>Plantilla!A145</f>
        <v>0</v>
      </c>
      <c r="B144" s="8">
        <f>Plantilla!B145</f>
        <v>0</v>
      </c>
      <c r="C144" s="8">
        <f>Plantilla!C145</f>
        <v>0</v>
      </c>
      <c r="D144" s="30" t="str">
        <f>IFERROR(IF(AND(HOUR(IFERROR(VLOOKUP($A144&amp;TEXT(D$3,"dd/mm/yyyy")&amp;$D$2,tbReporteAsistencia[[#All],[SerialDeBusqueda]:[FechaRegistro]],3,FALSE),""))=HOUR($D$1),MINUTE(IFERROR(VLOOKUP($A144&amp;TEXT(D$3,"dd/mm/yyyy")&amp;$D$2,tbReporteAsistencia[[#All],[SerialDeBusqueda]:[FechaRegistro]],3,FALSE),""))&gt;MINUTE($D$1)),IFERROR(VLOOKUP($A144&amp;TEXT(D$3,"dd/mm/yyyy")&amp;$D$2,tbReporteAsistencia[[#All],[SerialDeBusqueda]:[FechaRegistro]],3,FALSE),"")-$D$1,""),"")</f>
        <v/>
      </c>
      <c r="E144" s="30" t="str">
        <f>IFERROR(IF(AND(HOUR(IFERROR(VLOOKUP($A144&amp;TEXT(E$3,"dd/mm/yyyy")&amp;$D$2,tbReporteAsistencia[[#All],[SerialDeBusqueda]:[FechaRegistro]],3,FALSE),""))=HOUR($D$1),MINUTE(IFERROR(VLOOKUP($A144&amp;TEXT(E$3,"dd/mm/yyyy")&amp;$D$2,tbReporteAsistencia[[#All],[SerialDeBusqueda]:[FechaRegistro]],3,FALSE),""))&gt;MINUTE($D$1)),IFERROR(VLOOKUP($A144&amp;TEXT(E$3,"dd/mm/yyyy")&amp;$D$2,tbReporteAsistencia[[#All],[SerialDeBusqueda]:[FechaRegistro]],3,FALSE),"")-$D$1,""),"")</f>
        <v/>
      </c>
      <c r="F144" s="30" t="str">
        <f>IFERROR(IF(AND(HOUR(IFERROR(VLOOKUP($A144&amp;TEXT(F$3,"dd/mm/yyyy")&amp;$D$2,tbReporteAsistencia[[#All],[SerialDeBusqueda]:[FechaRegistro]],3,FALSE),""))=HOUR($D$1),MINUTE(IFERROR(VLOOKUP($A144&amp;TEXT(F$3,"dd/mm/yyyy")&amp;$D$2,tbReporteAsistencia[[#All],[SerialDeBusqueda]:[FechaRegistro]],3,FALSE),""))&gt;MINUTE($D$1)),IFERROR(VLOOKUP($A144&amp;TEXT(F$3,"dd/mm/yyyy")&amp;$D$2,tbReporteAsistencia[[#All],[SerialDeBusqueda]:[FechaRegistro]],3,FALSE),"")-$D$1,""),"")</f>
        <v/>
      </c>
      <c r="G144" s="30" t="str">
        <f>IFERROR(IF(AND(HOUR(IFERROR(VLOOKUP($A144&amp;TEXT(G$3,"dd/mm/yyyy")&amp;$D$2,tbReporteAsistencia[[#All],[SerialDeBusqueda]:[FechaRegistro]],3,FALSE),""))=HOUR($D$1),MINUTE(IFERROR(VLOOKUP($A144&amp;TEXT(G$3,"dd/mm/yyyy")&amp;$D$2,tbReporteAsistencia[[#All],[SerialDeBusqueda]:[FechaRegistro]],3,FALSE),""))&gt;MINUTE($D$1)),IFERROR(VLOOKUP($A144&amp;TEXT(G$3,"dd/mm/yyyy")&amp;$D$2,tbReporteAsistencia[[#All],[SerialDeBusqueda]:[FechaRegistro]],3,FALSE),"")-$D$1,""),"")</f>
        <v/>
      </c>
      <c r="H144" s="30" t="str">
        <f>IFERROR(IF(AND(HOUR(IFERROR(VLOOKUP($A144&amp;TEXT(H$3,"dd/mm/yyyy")&amp;$D$2,tbReporteAsistencia[[#All],[SerialDeBusqueda]:[FechaRegistro]],3,FALSE),""))=HOUR($D$1),MINUTE(IFERROR(VLOOKUP($A144&amp;TEXT(H$3,"dd/mm/yyyy")&amp;$D$2,tbReporteAsistencia[[#All],[SerialDeBusqueda]:[FechaRegistro]],3,FALSE),""))&gt;MINUTE($D$1)),IFERROR(VLOOKUP($A144&amp;TEXT(H$3,"dd/mm/yyyy")&amp;$D$2,tbReporteAsistencia[[#All],[SerialDeBusqueda]:[FechaRegistro]],3,FALSE),"")-$D$1,""),"")</f>
        <v/>
      </c>
      <c r="I144" s="30" t="str">
        <f>IFERROR(IF(AND(HOUR(IFERROR(VLOOKUP($A144&amp;TEXT(I$3,"dd/mm/yyyy")&amp;$D$2,tbReporteAsistencia[[#All],[SerialDeBusqueda]:[FechaRegistro]],3,FALSE),""))=HOUR($D$1),MINUTE(IFERROR(VLOOKUP($A144&amp;TEXT(I$3,"dd/mm/yyyy")&amp;$D$2,tbReporteAsistencia[[#All],[SerialDeBusqueda]:[FechaRegistro]],3,FALSE),""))&gt;MINUTE($D$1)),IFERROR(VLOOKUP($A144&amp;TEXT(I$3,"dd/mm/yyyy")&amp;$D$2,tbReporteAsistencia[[#All],[SerialDeBusqueda]:[FechaRegistro]],3,FALSE),"")-$D$1,""),"")</f>
        <v/>
      </c>
      <c r="J144" s="30" t="str">
        <f>IFERROR(IF(AND(HOUR(IFERROR(VLOOKUP($A144&amp;TEXT(J$3,"dd/mm/yyyy")&amp;$D$2,tbReporteAsistencia[[#All],[SerialDeBusqueda]:[FechaRegistro]],3,FALSE),""))=HOUR($D$1),MINUTE(IFERROR(VLOOKUP($A144&amp;TEXT(J$3,"dd/mm/yyyy")&amp;$D$2,tbReporteAsistencia[[#All],[SerialDeBusqueda]:[FechaRegistro]],3,FALSE),""))&gt;MINUTE($D$1)),IFERROR(VLOOKUP($A144&amp;TEXT(J$3,"dd/mm/yyyy")&amp;$D$2,tbReporteAsistencia[[#All],[SerialDeBusqueda]:[FechaRegistro]],3,FALSE),"")-$D$1,""),"")</f>
        <v/>
      </c>
      <c r="K144" s="30" t="str">
        <f>IFERROR(IF(AND(HOUR(IFERROR(VLOOKUP($A144&amp;TEXT(K$3,"dd/mm/yyyy")&amp;$D$2,tbReporteAsistencia[[#All],[SerialDeBusqueda]:[FechaRegistro]],3,FALSE),""))=HOUR($D$1),MINUTE(IFERROR(VLOOKUP($A144&amp;TEXT(K$3,"dd/mm/yyyy")&amp;$D$2,tbReporteAsistencia[[#All],[SerialDeBusqueda]:[FechaRegistro]],3,FALSE),""))&gt;MINUTE($D$1)),IFERROR(VLOOKUP($A144&amp;TEXT(K$3,"dd/mm/yyyy")&amp;$D$2,tbReporteAsistencia[[#All],[SerialDeBusqueda]:[FechaRegistro]],3,FALSE),"")-$D$1,""),"")</f>
        <v/>
      </c>
      <c r="L144" s="30" t="str">
        <f>IFERROR(IF(AND(HOUR(IFERROR(VLOOKUP($A144&amp;TEXT(L$3,"dd/mm/yyyy")&amp;$D$2,tbReporteAsistencia[[#All],[SerialDeBusqueda]:[FechaRegistro]],3,FALSE),""))=HOUR($D$1),MINUTE(IFERROR(VLOOKUP($A144&amp;TEXT(L$3,"dd/mm/yyyy")&amp;$D$2,tbReporteAsistencia[[#All],[SerialDeBusqueda]:[FechaRegistro]],3,FALSE),""))&gt;MINUTE($D$1)),IFERROR(VLOOKUP($A144&amp;TEXT(L$3,"dd/mm/yyyy")&amp;$D$2,tbReporteAsistencia[[#All],[SerialDeBusqueda]:[FechaRegistro]],3,FALSE),"")-$D$1,""),"")</f>
        <v/>
      </c>
      <c r="M144" s="30" t="str">
        <f>IFERROR(IF(AND(HOUR(IFERROR(VLOOKUP($A144&amp;TEXT(M$3,"dd/mm/yyyy")&amp;$D$2,tbReporteAsistencia[[#All],[SerialDeBusqueda]:[FechaRegistro]],3,FALSE),""))=HOUR($D$1),MINUTE(IFERROR(VLOOKUP($A144&amp;TEXT(M$3,"dd/mm/yyyy")&amp;$D$2,tbReporteAsistencia[[#All],[SerialDeBusqueda]:[FechaRegistro]],3,FALSE),""))&gt;MINUTE($D$1)),IFERROR(VLOOKUP($A144&amp;TEXT(M$3,"dd/mm/yyyy")&amp;$D$2,tbReporteAsistencia[[#All],[SerialDeBusqueda]:[FechaRegistro]],3,FALSE),"")-$D$1,""),"")</f>
        <v/>
      </c>
      <c r="N144" s="30" t="str">
        <f>IFERROR(IF(AND(HOUR(IFERROR(VLOOKUP($A144&amp;TEXT(N$3,"dd/mm/yyyy")&amp;$D$2,tbReporteAsistencia[[#All],[SerialDeBusqueda]:[FechaRegistro]],3,FALSE),""))=HOUR($D$1),MINUTE(IFERROR(VLOOKUP($A144&amp;TEXT(N$3,"dd/mm/yyyy")&amp;$D$2,tbReporteAsistencia[[#All],[SerialDeBusqueda]:[FechaRegistro]],3,FALSE),""))&gt;MINUTE($D$1)),IFERROR(VLOOKUP($A144&amp;TEXT(N$3,"dd/mm/yyyy")&amp;$D$2,tbReporteAsistencia[[#All],[SerialDeBusqueda]:[FechaRegistro]],3,FALSE),"")-$D$1,""),"")</f>
        <v/>
      </c>
      <c r="O144" s="30" t="str">
        <f>IFERROR(IF(AND(HOUR(IFERROR(VLOOKUP($A144&amp;TEXT(O$3,"dd/mm/yyyy")&amp;$D$2,tbReporteAsistencia[[#All],[SerialDeBusqueda]:[FechaRegistro]],3,FALSE),""))=HOUR($D$1),MINUTE(IFERROR(VLOOKUP($A144&amp;TEXT(O$3,"dd/mm/yyyy")&amp;$D$2,tbReporteAsistencia[[#All],[SerialDeBusqueda]:[FechaRegistro]],3,FALSE),""))&gt;MINUTE($D$1)),IFERROR(VLOOKUP($A144&amp;TEXT(O$3,"dd/mm/yyyy")&amp;$D$2,tbReporteAsistencia[[#All],[SerialDeBusqueda]:[FechaRegistro]],3,FALSE),"")-$D$1,""),"")</f>
        <v/>
      </c>
      <c r="P144" s="30" t="str">
        <f>IFERROR(IF(AND(HOUR(IFERROR(VLOOKUP($A144&amp;TEXT(P$3,"dd/mm/yyyy")&amp;$D$2,tbReporteAsistencia[[#All],[SerialDeBusqueda]:[FechaRegistro]],3,FALSE),""))=HOUR($D$1),MINUTE(IFERROR(VLOOKUP($A144&amp;TEXT(P$3,"dd/mm/yyyy")&amp;$D$2,tbReporteAsistencia[[#All],[SerialDeBusqueda]:[FechaRegistro]],3,FALSE),""))&gt;MINUTE($D$1)),IFERROR(VLOOKUP($A144&amp;TEXT(P$3,"dd/mm/yyyy")&amp;$D$2,tbReporteAsistencia[[#All],[SerialDeBusqueda]:[FechaRegistro]],3,FALSE),"")-$D$1,""),"")</f>
        <v/>
      </c>
      <c r="Q144" s="30" t="str">
        <f>IFERROR(IF(AND(HOUR(IFERROR(VLOOKUP($A144&amp;TEXT(Q$3,"dd/mm/yyyy")&amp;$D$2,tbReporteAsistencia[[#All],[SerialDeBusqueda]:[FechaRegistro]],3,FALSE),""))=HOUR($D$1),MINUTE(IFERROR(VLOOKUP($A144&amp;TEXT(Q$3,"dd/mm/yyyy")&amp;$D$2,tbReporteAsistencia[[#All],[SerialDeBusqueda]:[FechaRegistro]],3,FALSE),""))&gt;MINUTE($D$1)),IFERROR(VLOOKUP($A144&amp;TEXT(Q$3,"dd/mm/yyyy")&amp;$D$2,tbReporteAsistencia[[#All],[SerialDeBusqueda]:[FechaRegistro]],3,FALSE),"")-$D$1,""),"")</f>
        <v/>
      </c>
      <c r="R144" s="30" t="str">
        <f>IFERROR(IF(AND(HOUR(IFERROR(VLOOKUP($A144&amp;TEXT(R$3,"dd/mm/yyyy")&amp;$D$2,tbReporteAsistencia[[#All],[SerialDeBusqueda]:[FechaRegistro]],3,FALSE),""))=HOUR($D$1),MINUTE(IFERROR(VLOOKUP($A144&amp;TEXT(R$3,"dd/mm/yyyy")&amp;$D$2,tbReporteAsistencia[[#All],[SerialDeBusqueda]:[FechaRegistro]],3,FALSE),""))&gt;MINUTE($D$1)),IFERROR(VLOOKUP($A144&amp;TEXT(R$3,"dd/mm/yyyy")&amp;$D$2,tbReporteAsistencia[[#All],[SerialDeBusqueda]:[FechaRegistro]],3,FALSE),"")-$D$1,""),"")</f>
        <v/>
      </c>
      <c r="S144" s="30" t="str">
        <f>IFERROR(IF(AND(HOUR(IFERROR(VLOOKUP($A144&amp;TEXT(S$3,"dd/mm/yyyy")&amp;$D$2,tbReporteAsistencia[[#All],[SerialDeBusqueda]:[FechaRegistro]],3,FALSE),""))=HOUR($D$1),MINUTE(IFERROR(VLOOKUP($A144&amp;TEXT(S$3,"dd/mm/yyyy")&amp;$D$2,tbReporteAsistencia[[#All],[SerialDeBusqueda]:[FechaRegistro]],3,FALSE),""))&gt;MINUTE($D$1)),IFERROR(VLOOKUP($A144&amp;TEXT(S$3,"dd/mm/yyyy")&amp;$D$2,tbReporteAsistencia[[#All],[SerialDeBusqueda]:[FechaRegistro]],3,FALSE),"")-$D$1,""),"")</f>
        <v/>
      </c>
    </row>
    <row r="145" spans="1:19">
      <c r="A145" s="8">
        <f>Plantilla!A146</f>
        <v>0</v>
      </c>
      <c r="B145" s="8">
        <f>Plantilla!B146</f>
        <v>0</v>
      </c>
      <c r="C145" s="8">
        <f>Plantilla!C146</f>
        <v>0</v>
      </c>
      <c r="D145" s="30" t="str">
        <f>IFERROR(IF(AND(HOUR(IFERROR(VLOOKUP($A145&amp;TEXT(D$3,"dd/mm/yyyy")&amp;$D$2,tbReporteAsistencia[[#All],[SerialDeBusqueda]:[FechaRegistro]],3,FALSE),""))=HOUR($D$1),MINUTE(IFERROR(VLOOKUP($A145&amp;TEXT(D$3,"dd/mm/yyyy")&amp;$D$2,tbReporteAsistencia[[#All],[SerialDeBusqueda]:[FechaRegistro]],3,FALSE),""))&gt;MINUTE($D$1)),IFERROR(VLOOKUP($A145&amp;TEXT(D$3,"dd/mm/yyyy")&amp;$D$2,tbReporteAsistencia[[#All],[SerialDeBusqueda]:[FechaRegistro]],3,FALSE),"")-$D$1,""),"")</f>
        <v/>
      </c>
      <c r="E145" s="30" t="str">
        <f>IFERROR(IF(AND(HOUR(IFERROR(VLOOKUP($A145&amp;TEXT(E$3,"dd/mm/yyyy")&amp;$D$2,tbReporteAsistencia[[#All],[SerialDeBusqueda]:[FechaRegistro]],3,FALSE),""))=HOUR($D$1),MINUTE(IFERROR(VLOOKUP($A145&amp;TEXT(E$3,"dd/mm/yyyy")&amp;$D$2,tbReporteAsistencia[[#All],[SerialDeBusqueda]:[FechaRegistro]],3,FALSE),""))&gt;MINUTE($D$1)),IFERROR(VLOOKUP($A145&amp;TEXT(E$3,"dd/mm/yyyy")&amp;$D$2,tbReporteAsistencia[[#All],[SerialDeBusqueda]:[FechaRegistro]],3,FALSE),"")-$D$1,""),"")</f>
        <v/>
      </c>
      <c r="F145" s="30" t="str">
        <f>IFERROR(IF(AND(HOUR(IFERROR(VLOOKUP($A145&amp;TEXT(F$3,"dd/mm/yyyy")&amp;$D$2,tbReporteAsistencia[[#All],[SerialDeBusqueda]:[FechaRegistro]],3,FALSE),""))=HOUR($D$1),MINUTE(IFERROR(VLOOKUP($A145&amp;TEXT(F$3,"dd/mm/yyyy")&amp;$D$2,tbReporteAsistencia[[#All],[SerialDeBusqueda]:[FechaRegistro]],3,FALSE),""))&gt;MINUTE($D$1)),IFERROR(VLOOKUP($A145&amp;TEXT(F$3,"dd/mm/yyyy")&amp;$D$2,tbReporteAsistencia[[#All],[SerialDeBusqueda]:[FechaRegistro]],3,FALSE),"")-$D$1,""),"")</f>
        <v/>
      </c>
      <c r="G145" s="30" t="str">
        <f>IFERROR(IF(AND(HOUR(IFERROR(VLOOKUP($A145&amp;TEXT(G$3,"dd/mm/yyyy")&amp;$D$2,tbReporteAsistencia[[#All],[SerialDeBusqueda]:[FechaRegistro]],3,FALSE),""))=HOUR($D$1),MINUTE(IFERROR(VLOOKUP($A145&amp;TEXT(G$3,"dd/mm/yyyy")&amp;$D$2,tbReporteAsistencia[[#All],[SerialDeBusqueda]:[FechaRegistro]],3,FALSE),""))&gt;MINUTE($D$1)),IFERROR(VLOOKUP($A145&amp;TEXT(G$3,"dd/mm/yyyy")&amp;$D$2,tbReporteAsistencia[[#All],[SerialDeBusqueda]:[FechaRegistro]],3,FALSE),"")-$D$1,""),"")</f>
        <v/>
      </c>
      <c r="H145" s="30" t="str">
        <f>IFERROR(IF(AND(HOUR(IFERROR(VLOOKUP($A145&amp;TEXT(H$3,"dd/mm/yyyy")&amp;$D$2,tbReporteAsistencia[[#All],[SerialDeBusqueda]:[FechaRegistro]],3,FALSE),""))=HOUR($D$1),MINUTE(IFERROR(VLOOKUP($A145&amp;TEXT(H$3,"dd/mm/yyyy")&amp;$D$2,tbReporteAsistencia[[#All],[SerialDeBusqueda]:[FechaRegistro]],3,FALSE),""))&gt;MINUTE($D$1)),IFERROR(VLOOKUP($A145&amp;TEXT(H$3,"dd/mm/yyyy")&amp;$D$2,tbReporteAsistencia[[#All],[SerialDeBusqueda]:[FechaRegistro]],3,FALSE),"")-$D$1,""),"")</f>
        <v/>
      </c>
      <c r="I145" s="30" t="str">
        <f>IFERROR(IF(AND(HOUR(IFERROR(VLOOKUP($A145&amp;TEXT(I$3,"dd/mm/yyyy")&amp;$D$2,tbReporteAsistencia[[#All],[SerialDeBusqueda]:[FechaRegistro]],3,FALSE),""))=HOUR($D$1),MINUTE(IFERROR(VLOOKUP($A145&amp;TEXT(I$3,"dd/mm/yyyy")&amp;$D$2,tbReporteAsistencia[[#All],[SerialDeBusqueda]:[FechaRegistro]],3,FALSE),""))&gt;MINUTE($D$1)),IFERROR(VLOOKUP($A145&amp;TEXT(I$3,"dd/mm/yyyy")&amp;$D$2,tbReporteAsistencia[[#All],[SerialDeBusqueda]:[FechaRegistro]],3,FALSE),"")-$D$1,""),"")</f>
        <v/>
      </c>
      <c r="J145" s="30" t="str">
        <f>IFERROR(IF(AND(HOUR(IFERROR(VLOOKUP($A145&amp;TEXT(J$3,"dd/mm/yyyy")&amp;$D$2,tbReporteAsistencia[[#All],[SerialDeBusqueda]:[FechaRegistro]],3,FALSE),""))=HOUR($D$1),MINUTE(IFERROR(VLOOKUP($A145&amp;TEXT(J$3,"dd/mm/yyyy")&amp;$D$2,tbReporteAsistencia[[#All],[SerialDeBusqueda]:[FechaRegistro]],3,FALSE),""))&gt;MINUTE($D$1)),IFERROR(VLOOKUP($A145&amp;TEXT(J$3,"dd/mm/yyyy")&amp;$D$2,tbReporteAsistencia[[#All],[SerialDeBusqueda]:[FechaRegistro]],3,FALSE),"")-$D$1,""),"")</f>
        <v/>
      </c>
      <c r="K145" s="30" t="str">
        <f>IFERROR(IF(AND(HOUR(IFERROR(VLOOKUP($A145&amp;TEXT(K$3,"dd/mm/yyyy")&amp;$D$2,tbReporteAsistencia[[#All],[SerialDeBusqueda]:[FechaRegistro]],3,FALSE),""))=HOUR($D$1),MINUTE(IFERROR(VLOOKUP($A145&amp;TEXT(K$3,"dd/mm/yyyy")&amp;$D$2,tbReporteAsistencia[[#All],[SerialDeBusqueda]:[FechaRegistro]],3,FALSE),""))&gt;MINUTE($D$1)),IFERROR(VLOOKUP($A145&amp;TEXT(K$3,"dd/mm/yyyy")&amp;$D$2,tbReporteAsistencia[[#All],[SerialDeBusqueda]:[FechaRegistro]],3,FALSE),"")-$D$1,""),"")</f>
        <v/>
      </c>
      <c r="L145" s="30" t="str">
        <f>IFERROR(IF(AND(HOUR(IFERROR(VLOOKUP($A145&amp;TEXT(L$3,"dd/mm/yyyy")&amp;$D$2,tbReporteAsistencia[[#All],[SerialDeBusqueda]:[FechaRegistro]],3,FALSE),""))=HOUR($D$1),MINUTE(IFERROR(VLOOKUP($A145&amp;TEXT(L$3,"dd/mm/yyyy")&amp;$D$2,tbReporteAsistencia[[#All],[SerialDeBusqueda]:[FechaRegistro]],3,FALSE),""))&gt;MINUTE($D$1)),IFERROR(VLOOKUP($A145&amp;TEXT(L$3,"dd/mm/yyyy")&amp;$D$2,tbReporteAsistencia[[#All],[SerialDeBusqueda]:[FechaRegistro]],3,FALSE),"")-$D$1,""),"")</f>
        <v/>
      </c>
      <c r="M145" s="30" t="str">
        <f>IFERROR(IF(AND(HOUR(IFERROR(VLOOKUP($A145&amp;TEXT(M$3,"dd/mm/yyyy")&amp;$D$2,tbReporteAsistencia[[#All],[SerialDeBusqueda]:[FechaRegistro]],3,FALSE),""))=HOUR($D$1),MINUTE(IFERROR(VLOOKUP($A145&amp;TEXT(M$3,"dd/mm/yyyy")&amp;$D$2,tbReporteAsistencia[[#All],[SerialDeBusqueda]:[FechaRegistro]],3,FALSE),""))&gt;MINUTE($D$1)),IFERROR(VLOOKUP($A145&amp;TEXT(M$3,"dd/mm/yyyy")&amp;$D$2,tbReporteAsistencia[[#All],[SerialDeBusqueda]:[FechaRegistro]],3,FALSE),"")-$D$1,""),"")</f>
        <v/>
      </c>
      <c r="N145" s="30" t="str">
        <f>IFERROR(IF(AND(HOUR(IFERROR(VLOOKUP($A145&amp;TEXT(N$3,"dd/mm/yyyy")&amp;$D$2,tbReporteAsistencia[[#All],[SerialDeBusqueda]:[FechaRegistro]],3,FALSE),""))=HOUR($D$1),MINUTE(IFERROR(VLOOKUP($A145&amp;TEXT(N$3,"dd/mm/yyyy")&amp;$D$2,tbReporteAsistencia[[#All],[SerialDeBusqueda]:[FechaRegistro]],3,FALSE),""))&gt;MINUTE($D$1)),IFERROR(VLOOKUP($A145&amp;TEXT(N$3,"dd/mm/yyyy")&amp;$D$2,tbReporteAsistencia[[#All],[SerialDeBusqueda]:[FechaRegistro]],3,FALSE),"")-$D$1,""),"")</f>
        <v/>
      </c>
      <c r="O145" s="30" t="str">
        <f>IFERROR(IF(AND(HOUR(IFERROR(VLOOKUP($A145&amp;TEXT(O$3,"dd/mm/yyyy")&amp;$D$2,tbReporteAsistencia[[#All],[SerialDeBusqueda]:[FechaRegistro]],3,FALSE),""))=HOUR($D$1),MINUTE(IFERROR(VLOOKUP($A145&amp;TEXT(O$3,"dd/mm/yyyy")&amp;$D$2,tbReporteAsistencia[[#All],[SerialDeBusqueda]:[FechaRegistro]],3,FALSE),""))&gt;MINUTE($D$1)),IFERROR(VLOOKUP($A145&amp;TEXT(O$3,"dd/mm/yyyy")&amp;$D$2,tbReporteAsistencia[[#All],[SerialDeBusqueda]:[FechaRegistro]],3,FALSE),"")-$D$1,""),"")</f>
        <v/>
      </c>
      <c r="P145" s="30" t="str">
        <f>IFERROR(IF(AND(HOUR(IFERROR(VLOOKUP($A145&amp;TEXT(P$3,"dd/mm/yyyy")&amp;$D$2,tbReporteAsistencia[[#All],[SerialDeBusqueda]:[FechaRegistro]],3,FALSE),""))=HOUR($D$1),MINUTE(IFERROR(VLOOKUP($A145&amp;TEXT(P$3,"dd/mm/yyyy")&amp;$D$2,tbReporteAsistencia[[#All],[SerialDeBusqueda]:[FechaRegistro]],3,FALSE),""))&gt;MINUTE($D$1)),IFERROR(VLOOKUP($A145&amp;TEXT(P$3,"dd/mm/yyyy")&amp;$D$2,tbReporteAsistencia[[#All],[SerialDeBusqueda]:[FechaRegistro]],3,FALSE),"")-$D$1,""),"")</f>
        <v/>
      </c>
      <c r="Q145" s="30" t="str">
        <f>IFERROR(IF(AND(HOUR(IFERROR(VLOOKUP($A145&amp;TEXT(Q$3,"dd/mm/yyyy")&amp;$D$2,tbReporteAsistencia[[#All],[SerialDeBusqueda]:[FechaRegistro]],3,FALSE),""))=HOUR($D$1),MINUTE(IFERROR(VLOOKUP($A145&amp;TEXT(Q$3,"dd/mm/yyyy")&amp;$D$2,tbReporteAsistencia[[#All],[SerialDeBusqueda]:[FechaRegistro]],3,FALSE),""))&gt;MINUTE($D$1)),IFERROR(VLOOKUP($A145&amp;TEXT(Q$3,"dd/mm/yyyy")&amp;$D$2,tbReporteAsistencia[[#All],[SerialDeBusqueda]:[FechaRegistro]],3,FALSE),"")-$D$1,""),"")</f>
        <v/>
      </c>
      <c r="R145" s="30" t="str">
        <f>IFERROR(IF(AND(HOUR(IFERROR(VLOOKUP($A145&amp;TEXT(R$3,"dd/mm/yyyy")&amp;$D$2,tbReporteAsistencia[[#All],[SerialDeBusqueda]:[FechaRegistro]],3,FALSE),""))=HOUR($D$1),MINUTE(IFERROR(VLOOKUP($A145&amp;TEXT(R$3,"dd/mm/yyyy")&amp;$D$2,tbReporteAsistencia[[#All],[SerialDeBusqueda]:[FechaRegistro]],3,FALSE),""))&gt;MINUTE($D$1)),IFERROR(VLOOKUP($A145&amp;TEXT(R$3,"dd/mm/yyyy")&amp;$D$2,tbReporteAsistencia[[#All],[SerialDeBusqueda]:[FechaRegistro]],3,FALSE),"")-$D$1,""),"")</f>
        <v/>
      </c>
      <c r="S145" s="30" t="str">
        <f>IFERROR(IF(AND(HOUR(IFERROR(VLOOKUP($A145&amp;TEXT(S$3,"dd/mm/yyyy")&amp;$D$2,tbReporteAsistencia[[#All],[SerialDeBusqueda]:[FechaRegistro]],3,FALSE),""))=HOUR($D$1),MINUTE(IFERROR(VLOOKUP($A145&amp;TEXT(S$3,"dd/mm/yyyy")&amp;$D$2,tbReporteAsistencia[[#All],[SerialDeBusqueda]:[FechaRegistro]],3,FALSE),""))&gt;MINUTE($D$1)),IFERROR(VLOOKUP($A145&amp;TEXT(S$3,"dd/mm/yyyy")&amp;$D$2,tbReporteAsistencia[[#All],[SerialDeBusqueda]:[FechaRegistro]],3,FALSE),"")-$D$1,""),"")</f>
        <v/>
      </c>
    </row>
    <row r="146" spans="1:19">
      <c r="A146" s="8">
        <f>Plantilla!A147</f>
        <v>0</v>
      </c>
      <c r="B146" s="8">
        <f>Plantilla!B147</f>
        <v>0</v>
      </c>
      <c r="C146" s="8">
        <f>Plantilla!C147</f>
        <v>0</v>
      </c>
      <c r="D146" s="30" t="str">
        <f>IFERROR(IF(AND(HOUR(IFERROR(VLOOKUP($A146&amp;TEXT(D$3,"dd/mm/yyyy")&amp;$D$2,tbReporteAsistencia[[#All],[SerialDeBusqueda]:[FechaRegistro]],3,FALSE),""))=HOUR($D$1),MINUTE(IFERROR(VLOOKUP($A146&amp;TEXT(D$3,"dd/mm/yyyy")&amp;$D$2,tbReporteAsistencia[[#All],[SerialDeBusqueda]:[FechaRegistro]],3,FALSE),""))&gt;MINUTE($D$1)),IFERROR(VLOOKUP($A146&amp;TEXT(D$3,"dd/mm/yyyy")&amp;$D$2,tbReporteAsistencia[[#All],[SerialDeBusqueda]:[FechaRegistro]],3,FALSE),"")-$D$1,""),"")</f>
        <v/>
      </c>
      <c r="E146" s="30" t="str">
        <f>IFERROR(IF(AND(HOUR(IFERROR(VLOOKUP($A146&amp;TEXT(E$3,"dd/mm/yyyy")&amp;$D$2,tbReporteAsistencia[[#All],[SerialDeBusqueda]:[FechaRegistro]],3,FALSE),""))=HOUR($D$1),MINUTE(IFERROR(VLOOKUP($A146&amp;TEXT(E$3,"dd/mm/yyyy")&amp;$D$2,tbReporteAsistencia[[#All],[SerialDeBusqueda]:[FechaRegistro]],3,FALSE),""))&gt;MINUTE($D$1)),IFERROR(VLOOKUP($A146&amp;TEXT(E$3,"dd/mm/yyyy")&amp;$D$2,tbReporteAsistencia[[#All],[SerialDeBusqueda]:[FechaRegistro]],3,FALSE),"")-$D$1,""),"")</f>
        <v/>
      </c>
      <c r="F146" s="30" t="str">
        <f>IFERROR(IF(AND(HOUR(IFERROR(VLOOKUP($A146&amp;TEXT(F$3,"dd/mm/yyyy")&amp;$D$2,tbReporteAsistencia[[#All],[SerialDeBusqueda]:[FechaRegistro]],3,FALSE),""))=HOUR($D$1),MINUTE(IFERROR(VLOOKUP($A146&amp;TEXT(F$3,"dd/mm/yyyy")&amp;$D$2,tbReporteAsistencia[[#All],[SerialDeBusqueda]:[FechaRegistro]],3,FALSE),""))&gt;MINUTE($D$1)),IFERROR(VLOOKUP($A146&amp;TEXT(F$3,"dd/mm/yyyy")&amp;$D$2,tbReporteAsistencia[[#All],[SerialDeBusqueda]:[FechaRegistro]],3,FALSE),"")-$D$1,""),"")</f>
        <v/>
      </c>
      <c r="G146" s="30" t="str">
        <f>IFERROR(IF(AND(HOUR(IFERROR(VLOOKUP($A146&amp;TEXT(G$3,"dd/mm/yyyy")&amp;$D$2,tbReporteAsistencia[[#All],[SerialDeBusqueda]:[FechaRegistro]],3,FALSE),""))=HOUR($D$1),MINUTE(IFERROR(VLOOKUP($A146&amp;TEXT(G$3,"dd/mm/yyyy")&amp;$D$2,tbReporteAsistencia[[#All],[SerialDeBusqueda]:[FechaRegistro]],3,FALSE),""))&gt;MINUTE($D$1)),IFERROR(VLOOKUP($A146&amp;TEXT(G$3,"dd/mm/yyyy")&amp;$D$2,tbReporteAsistencia[[#All],[SerialDeBusqueda]:[FechaRegistro]],3,FALSE),"")-$D$1,""),"")</f>
        <v/>
      </c>
      <c r="H146" s="30" t="str">
        <f>IFERROR(IF(AND(HOUR(IFERROR(VLOOKUP($A146&amp;TEXT(H$3,"dd/mm/yyyy")&amp;$D$2,tbReporteAsistencia[[#All],[SerialDeBusqueda]:[FechaRegistro]],3,FALSE),""))=HOUR($D$1),MINUTE(IFERROR(VLOOKUP($A146&amp;TEXT(H$3,"dd/mm/yyyy")&amp;$D$2,tbReporteAsistencia[[#All],[SerialDeBusqueda]:[FechaRegistro]],3,FALSE),""))&gt;MINUTE($D$1)),IFERROR(VLOOKUP($A146&amp;TEXT(H$3,"dd/mm/yyyy")&amp;$D$2,tbReporteAsistencia[[#All],[SerialDeBusqueda]:[FechaRegistro]],3,FALSE),"")-$D$1,""),"")</f>
        <v/>
      </c>
      <c r="I146" s="30" t="str">
        <f>IFERROR(IF(AND(HOUR(IFERROR(VLOOKUP($A146&amp;TEXT(I$3,"dd/mm/yyyy")&amp;$D$2,tbReporteAsistencia[[#All],[SerialDeBusqueda]:[FechaRegistro]],3,FALSE),""))=HOUR($D$1),MINUTE(IFERROR(VLOOKUP($A146&amp;TEXT(I$3,"dd/mm/yyyy")&amp;$D$2,tbReporteAsistencia[[#All],[SerialDeBusqueda]:[FechaRegistro]],3,FALSE),""))&gt;MINUTE($D$1)),IFERROR(VLOOKUP($A146&amp;TEXT(I$3,"dd/mm/yyyy")&amp;$D$2,tbReporteAsistencia[[#All],[SerialDeBusqueda]:[FechaRegistro]],3,FALSE),"")-$D$1,""),"")</f>
        <v/>
      </c>
      <c r="J146" s="30" t="str">
        <f>IFERROR(IF(AND(HOUR(IFERROR(VLOOKUP($A146&amp;TEXT(J$3,"dd/mm/yyyy")&amp;$D$2,tbReporteAsistencia[[#All],[SerialDeBusqueda]:[FechaRegistro]],3,FALSE),""))=HOUR($D$1),MINUTE(IFERROR(VLOOKUP($A146&amp;TEXT(J$3,"dd/mm/yyyy")&amp;$D$2,tbReporteAsistencia[[#All],[SerialDeBusqueda]:[FechaRegistro]],3,FALSE),""))&gt;MINUTE($D$1)),IFERROR(VLOOKUP($A146&amp;TEXT(J$3,"dd/mm/yyyy")&amp;$D$2,tbReporteAsistencia[[#All],[SerialDeBusqueda]:[FechaRegistro]],3,FALSE),"")-$D$1,""),"")</f>
        <v/>
      </c>
      <c r="K146" s="30" t="str">
        <f>IFERROR(IF(AND(HOUR(IFERROR(VLOOKUP($A146&amp;TEXT(K$3,"dd/mm/yyyy")&amp;$D$2,tbReporteAsistencia[[#All],[SerialDeBusqueda]:[FechaRegistro]],3,FALSE),""))=HOUR($D$1),MINUTE(IFERROR(VLOOKUP($A146&amp;TEXT(K$3,"dd/mm/yyyy")&amp;$D$2,tbReporteAsistencia[[#All],[SerialDeBusqueda]:[FechaRegistro]],3,FALSE),""))&gt;MINUTE($D$1)),IFERROR(VLOOKUP($A146&amp;TEXT(K$3,"dd/mm/yyyy")&amp;$D$2,tbReporteAsistencia[[#All],[SerialDeBusqueda]:[FechaRegistro]],3,FALSE),"")-$D$1,""),"")</f>
        <v/>
      </c>
      <c r="L146" s="30" t="str">
        <f>IFERROR(IF(AND(HOUR(IFERROR(VLOOKUP($A146&amp;TEXT(L$3,"dd/mm/yyyy")&amp;$D$2,tbReporteAsistencia[[#All],[SerialDeBusqueda]:[FechaRegistro]],3,FALSE),""))=HOUR($D$1),MINUTE(IFERROR(VLOOKUP($A146&amp;TEXT(L$3,"dd/mm/yyyy")&amp;$D$2,tbReporteAsistencia[[#All],[SerialDeBusqueda]:[FechaRegistro]],3,FALSE),""))&gt;MINUTE($D$1)),IFERROR(VLOOKUP($A146&amp;TEXT(L$3,"dd/mm/yyyy")&amp;$D$2,tbReporteAsistencia[[#All],[SerialDeBusqueda]:[FechaRegistro]],3,FALSE),"")-$D$1,""),"")</f>
        <v/>
      </c>
      <c r="M146" s="30" t="str">
        <f>IFERROR(IF(AND(HOUR(IFERROR(VLOOKUP($A146&amp;TEXT(M$3,"dd/mm/yyyy")&amp;$D$2,tbReporteAsistencia[[#All],[SerialDeBusqueda]:[FechaRegistro]],3,FALSE),""))=HOUR($D$1),MINUTE(IFERROR(VLOOKUP($A146&amp;TEXT(M$3,"dd/mm/yyyy")&amp;$D$2,tbReporteAsistencia[[#All],[SerialDeBusqueda]:[FechaRegistro]],3,FALSE),""))&gt;MINUTE($D$1)),IFERROR(VLOOKUP($A146&amp;TEXT(M$3,"dd/mm/yyyy")&amp;$D$2,tbReporteAsistencia[[#All],[SerialDeBusqueda]:[FechaRegistro]],3,FALSE),"")-$D$1,""),"")</f>
        <v/>
      </c>
      <c r="N146" s="30" t="str">
        <f>IFERROR(IF(AND(HOUR(IFERROR(VLOOKUP($A146&amp;TEXT(N$3,"dd/mm/yyyy")&amp;$D$2,tbReporteAsistencia[[#All],[SerialDeBusqueda]:[FechaRegistro]],3,FALSE),""))=HOUR($D$1),MINUTE(IFERROR(VLOOKUP($A146&amp;TEXT(N$3,"dd/mm/yyyy")&amp;$D$2,tbReporteAsistencia[[#All],[SerialDeBusqueda]:[FechaRegistro]],3,FALSE),""))&gt;MINUTE($D$1)),IFERROR(VLOOKUP($A146&amp;TEXT(N$3,"dd/mm/yyyy")&amp;$D$2,tbReporteAsistencia[[#All],[SerialDeBusqueda]:[FechaRegistro]],3,FALSE),"")-$D$1,""),"")</f>
        <v/>
      </c>
      <c r="O146" s="30" t="str">
        <f>IFERROR(IF(AND(HOUR(IFERROR(VLOOKUP($A146&amp;TEXT(O$3,"dd/mm/yyyy")&amp;$D$2,tbReporteAsistencia[[#All],[SerialDeBusqueda]:[FechaRegistro]],3,FALSE),""))=HOUR($D$1),MINUTE(IFERROR(VLOOKUP($A146&amp;TEXT(O$3,"dd/mm/yyyy")&amp;$D$2,tbReporteAsistencia[[#All],[SerialDeBusqueda]:[FechaRegistro]],3,FALSE),""))&gt;MINUTE($D$1)),IFERROR(VLOOKUP($A146&amp;TEXT(O$3,"dd/mm/yyyy")&amp;$D$2,tbReporteAsistencia[[#All],[SerialDeBusqueda]:[FechaRegistro]],3,FALSE),"")-$D$1,""),"")</f>
        <v/>
      </c>
      <c r="P146" s="30" t="str">
        <f>IFERROR(IF(AND(HOUR(IFERROR(VLOOKUP($A146&amp;TEXT(P$3,"dd/mm/yyyy")&amp;$D$2,tbReporteAsistencia[[#All],[SerialDeBusqueda]:[FechaRegistro]],3,FALSE),""))=HOUR($D$1),MINUTE(IFERROR(VLOOKUP($A146&amp;TEXT(P$3,"dd/mm/yyyy")&amp;$D$2,tbReporteAsistencia[[#All],[SerialDeBusqueda]:[FechaRegistro]],3,FALSE),""))&gt;MINUTE($D$1)),IFERROR(VLOOKUP($A146&amp;TEXT(P$3,"dd/mm/yyyy")&amp;$D$2,tbReporteAsistencia[[#All],[SerialDeBusqueda]:[FechaRegistro]],3,FALSE),"")-$D$1,""),"")</f>
        <v/>
      </c>
      <c r="Q146" s="30" t="str">
        <f>IFERROR(IF(AND(HOUR(IFERROR(VLOOKUP($A146&amp;TEXT(Q$3,"dd/mm/yyyy")&amp;$D$2,tbReporteAsistencia[[#All],[SerialDeBusqueda]:[FechaRegistro]],3,FALSE),""))=HOUR($D$1),MINUTE(IFERROR(VLOOKUP($A146&amp;TEXT(Q$3,"dd/mm/yyyy")&amp;$D$2,tbReporteAsistencia[[#All],[SerialDeBusqueda]:[FechaRegistro]],3,FALSE),""))&gt;MINUTE($D$1)),IFERROR(VLOOKUP($A146&amp;TEXT(Q$3,"dd/mm/yyyy")&amp;$D$2,tbReporteAsistencia[[#All],[SerialDeBusqueda]:[FechaRegistro]],3,FALSE),"")-$D$1,""),"")</f>
        <v/>
      </c>
      <c r="R146" s="30" t="str">
        <f>IFERROR(IF(AND(HOUR(IFERROR(VLOOKUP($A146&amp;TEXT(R$3,"dd/mm/yyyy")&amp;$D$2,tbReporteAsistencia[[#All],[SerialDeBusqueda]:[FechaRegistro]],3,FALSE),""))=HOUR($D$1),MINUTE(IFERROR(VLOOKUP($A146&amp;TEXT(R$3,"dd/mm/yyyy")&amp;$D$2,tbReporteAsistencia[[#All],[SerialDeBusqueda]:[FechaRegistro]],3,FALSE),""))&gt;MINUTE($D$1)),IFERROR(VLOOKUP($A146&amp;TEXT(R$3,"dd/mm/yyyy")&amp;$D$2,tbReporteAsistencia[[#All],[SerialDeBusqueda]:[FechaRegistro]],3,FALSE),"")-$D$1,""),"")</f>
        <v/>
      </c>
      <c r="S146" s="30" t="str">
        <f>IFERROR(IF(AND(HOUR(IFERROR(VLOOKUP($A146&amp;TEXT(S$3,"dd/mm/yyyy")&amp;$D$2,tbReporteAsistencia[[#All],[SerialDeBusqueda]:[FechaRegistro]],3,FALSE),""))=HOUR($D$1),MINUTE(IFERROR(VLOOKUP($A146&amp;TEXT(S$3,"dd/mm/yyyy")&amp;$D$2,tbReporteAsistencia[[#All],[SerialDeBusqueda]:[FechaRegistro]],3,FALSE),""))&gt;MINUTE($D$1)),IFERROR(VLOOKUP($A146&amp;TEXT(S$3,"dd/mm/yyyy")&amp;$D$2,tbReporteAsistencia[[#All],[SerialDeBusqueda]:[FechaRegistro]],3,FALSE),"")-$D$1,""),"")</f>
        <v/>
      </c>
    </row>
    <row r="147" spans="1:19">
      <c r="A147" s="8">
        <f>Plantilla!A148</f>
        <v>0</v>
      </c>
      <c r="B147" s="8">
        <f>Plantilla!B148</f>
        <v>0</v>
      </c>
      <c r="C147" s="8">
        <f>Plantilla!C148</f>
        <v>0</v>
      </c>
      <c r="D147" s="30" t="str">
        <f>IFERROR(IF(AND(HOUR(IFERROR(VLOOKUP($A147&amp;TEXT(D$3,"dd/mm/yyyy")&amp;$D$2,tbReporteAsistencia[[#All],[SerialDeBusqueda]:[FechaRegistro]],3,FALSE),""))=HOUR($D$1),MINUTE(IFERROR(VLOOKUP($A147&amp;TEXT(D$3,"dd/mm/yyyy")&amp;$D$2,tbReporteAsistencia[[#All],[SerialDeBusqueda]:[FechaRegistro]],3,FALSE),""))&gt;MINUTE($D$1)),IFERROR(VLOOKUP($A147&amp;TEXT(D$3,"dd/mm/yyyy")&amp;$D$2,tbReporteAsistencia[[#All],[SerialDeBusqueda]:[FechaRegistro]],3,FALSE),"")-$D$1,""),"")</f>
        <v/>
      </c>
      <c r="E147" s="30" t="str">
        <f>IFERROR(IF(AND(HOUR(IFERROR(VLOOKUP($A147&amp;TEXT(E$3,"dd/mm/yyyy")&amp;$D$2,tbReporteAsistencia[[#All],[SerialDeBusqueda]:[FechaRegistro]],3,FALSE),""))=HOUR($D$1),MINUTE(IFERROR(VLOOKUP($A147&amp;TEXT(E$3,"dd/mm/yyyy")&amp;$D$2,tbReporteAsistencia[[#All],[SerialDeBusqueda]:[FechaRegistro]],3,FALSE),""))&gt;MINUTE($D$1)),IFERROR(VLOOKUP($A147&amp;TEXT(E$3,"dd/mm/yyyy")&amp;$D$2,tbReporteAsistencia[[#All],[SerialDeBusqueda]:[FechaRegistro]],3,FALSE),"")-$D$1,""),"")</f>
        <v/>
      </c>
      <c r="F147" s="30" t="str">
        <f>IFERROR(IF(AND(HOUR(IFERROR(VLOOKUP($A147&amp;TEXT(F$3,"dd/mm/yyyy")&amp;$D$2,tbReporteAsistencia[[#All],[SerialDeBusqueda]:[FechaRegistro]],3,FALSE),""))=HOUR($D$1),MINUTE(IFERROR(VLOOKUP($A147&amp;TEXT(F$3,"dd/mm/yyyy")&amp;$D$2,tbReporteAsistencia[[#All],[SerialDeBusqueda]:[FechaRegistro]],3,FALSE),""))&gt;MINUTE($D$1)),IFERROR(VLOOKUP($A147&amp;TEXT(F$3,"dd/mm/yyyy")&amp;$D$2,tbReporteAsistencia[[#All],[SerialDeBusqueda]:[FechaRegistro]],3,FALSE),"")-$D$1,""),"")</f>
        <v/>
      </c>
      <c r="G147" s="30" t="str">
        <f>IFERROR(IF(AND(HOUR(IFERROR(VLOOKUP($A147&amp;TEXT(G$3,"dd/mm/yyyy")&amp;$D$2,tbReporteAsistencia[[#All],[SerialDeBusqueda]:[FechaRegistro]],3,FALSE),""))=HOUR($D$1),MINUTE(IFERROR(VLOOKUP($A147&amp;TEXT(G$3,"dd/mm/yyyy")&amp;$D$2,tbReporteAsistencia[[#All],[SerialDeBusqueda]:[FechaRegistro]],3,FALSE),""))&gt;MINUTE($D$1)),IFERROR(VLOOKUP($A147&amp;TEXT(G$3,"dd/mm/yyyy")&amp;$D$2,tbReporteAsistencia[[#All],[SerialDeBusqueda]:[FechaRegistro]],3,FALSE),"")-$D$1,""),"")</f>
        <v/>
      </c>
      <c r="H147" s="30" t="str">
        <f>IFERROR(IF(AND(HOUR(IFERROR(VLOOKUP($A147&amp;TEXT(H$3,"dd/mm/yyyy")&amp;$D$2,tbReporteAsistencia[[#All],[SerialDeBusqueda]:[FechaRegistro]],3,FALSE),""))=HOUR($D$1),MINUTE(IFERROR(VLOOKUP($A147&amp;TEXT(H$3,"dd/mm/yyyy")&amp;$D$2,tbReporteAsistencia[[#All],[SerialDeBusqueda]:[FechaRegistro]],3,FALSE),""))&gt;MINUTE($D$1)),IFERROR(VLOOKUP($A147&amp;TEXT(H$3,"dd/mm/yyyy")&amp;$D$2,tbReporteAsistencia[[#All],[SerialDeBusqueda]:[FechaRegistro]],3,FALSE),"")-$D$1,""),"")</f>
        <v/>
      </c>
      <c r="I147" s="30" t="str">
        <f>IFERROR(IF(AND(HOUR(IFERROR(VLOOKUP($A147&amp;TEXT(I$3,"dd/mm/yyyy")&amp;$D$2,tbReporteAsistencia[[#All],[SerialDeBusqueda]:[FechaRegistro]],3,FALSE),""))=HOUR($D$1),MINUTE(IFERROR(VLOOKUP($A147&amp;TEXT(I$3,"dd/mm/yyyy")&amp;$D$2,tbReporteAsistencia[[#All],[SerialDeBusqueda]:[FechaRegistro]],3,FALSE),""))&gt;MINUTE($D$1)),IFERROR(VLOOKUP($A147&amp;TEXT(I$3,"dd/mm/yyyy")&amp;$D$2,tbReporteAsistencia[[#All],[SerialDeBusqueda]:[FechaRegistro]],3,FALSE),"")-$D$1,""),"")</f>
        <v/>
      </c>
      <c r="J147" s="30" t="str">
        <f>IFERROR(IF(AND(HOUR(IFERROR(VLOOKUP($A147&amp;TEXT(J$3,"dd/mm/yyyy")&amp;$D$2,tbReporteAsistencia[[#All],[SerialDeBusqueda]:[FechaRegistro]],3,FALSE),""))=HOUR($D$1),MINUTE(IFERROR(VLOOKUP($A147&amp;TEXT(J$3,"dd/mm/yyyy")&amp;$D$2,tbReporteAsistencia[[#All],[SerialDeBusqueda]:[FechaRegistro]],3,FALSE),""))&gt;MINUTE($D$1)),IFERROR(VLOOKUP($A147&amp;TEXT(J$3,"dd/mm/yyyy")&amp;$D$2,tbReporteAsistencia[[#All],[SerialDeBusqueda]:[FechaRegistro]],3,FALSE),"")-$D$1,""),"")</f>
        <v/>
      </c>
      <c r="K147" s="30" t="str">
        <f>IFERROR(IF(AND(HOUR(IFERROR(VLOOKUP($A147&amp;TEXT(K$3,"dd/mm/yyyy")&amp;$D$2,tbReporteAsistencia[[#All],[SerialDeBusqueda]:[FechaRegistro]],3,FALSE),""))=HOUR($D$1),MINUTE(IFERROR(VLOOKUP($A147&amp;TEXT(K$3,"dd/mm/yyyy")&amp;$D$2,tbReporteAsistencia[[#All],[SerialDeBusqueda]:[FechaRegistro]],3,FALSE),""))&gt;MINUTE($D$1)),IFERROR(VLOOKUP($A147&amp;TEXT(K$3,"dd/mm/yyyy")&amp;$D$2,tbReporteAsistencia[[#All],[SerialDeBusqueda]:[FechaRegistro]],3,FALSE),"")-$D$1,""),"")</f>
        <v/>
      </c>
      <c r="L147" s="30" t="str">
        <f>IFERROR(IF(AND(HOUR(IFERROR(VLOOKUP($A147&amp;TEXT(L$3,"dd/mm/yyyy")&amp;$D$2,tbReporteAsistencia[[#All],[SerialDeBusqueda]:[FechaRegistro]],3,FALSE),""))=HOUR($D$1),MINUTE(IFERROR(VLOOKUP($A147&amp;TEXT(L$3,"dd/mm/yyyy")&amp;$D$2,tbReporteAsistencia[[#All],[SerialDeBusqueda]:[FechaRegistro]],3,FALSE),""))&gt;MINUTE($D$1)),IFERROR(VLOOKUP($A147&amp;TEXT(L$3,"dd/mm/yyyy")&amp;$D$2,tbReporteAsistencia[[#All],[SerialDeBusqueda]:[FechaRegistro]],3,FALSE),"")-$D$1,""),"")</f>
        <v/>
      </c>
      <c r="M147" s="30" t="str">
        <f>IFERROR(IF(AND(HOUR(IFERROR(VLOOKUP($A147&amp;TEXT(M$3,"dd/mm/yyyy")&amp;$D$2,tbReporteAsistencia[[#All],[SerialDeBusqueda]:[FechaRegistro]],3,FALSE),""))=HOUR($D$1),MINUTE(IFERROR(VLOOKUP($A147&amp;TEXT(M$3,"dd/mm/yyyy")&amp;$D$2,tbReporteAsistencia[[#All],[SerialDeBusqueda]:[FechaRegistro]],3,FALSE),""))&gt;MINUTE($D$1)),IFERROR(VLOOKUP($A147&amp;TEXT(M$3,"dd/mm/yyyy")&amp;$D$2,tbReporteAsistencia[[#All],[SerialDeBusqueda]:[FechaRegistro]],3,FALSE),"")-$D$1,""),"")</f>
        <v/>
      </c>
      <c r="N147" s="30" t="str">
        <f>IFERROR(IF(AND(HOUR(IFERROR(VLOOKUP($A147&amp;TEXT(N$3,"dd/mm/yyyy")&amp;$D$2,tbReporteAsistencia[[#All],[SerialDeBusqueda]:[FechaRegistro]],3,FALSE),""))=HOUR($D$1),MINUTE(IFERROR(VLOOKUP($A147&amp;TEXT(N$3,"dd/mm/yyyy")&amp;$D$2,tbReporteAsistencia[[#All],[SerialDeBusqueda]:[FechaRegistro]],3,FALSE),""))&gt;MINUTE($D$1)),IFERROR(VLOOKUP($A147&amp;TEXT(N$3,"dd/mm/yyyy")&amp;$D$2,tbReporteAsistencia[[#All],[SerialDeBusqueda]:[FechaRegistro]],3,FALSE),"")-$D$1,""),"")</f>
        <v/>
      </c>
      <c r="O147" s="30" t="str">
        <f>IFERROR(IF(AND(HOUR(IFERROR(VLOOKUP($A147&amp;TEXT(O$3,"dd/mm/yyyy")&amp;$D$2,tbReporteAsistencia[[#All],[SerialDeBusqueda]:[FechaRegistro]],3,FALSE),""))=HOUR($D$1),MINUTE(IFERROR(VLOOKUP($A147&amp;TEXT(O$3,"dd/mm/yyyy")&amp;$D$2,tbReporteAsistencia[[#All],[SerialDeBusqueda]:[FechaRegistro]],3,FALSE),""))&gt;MINUTE($D$1)),IFERROR(VLOOKUP($A147&amp;TEXT(O$3,"dd/mm/yyyy")&amp;$D$2,tbReporteAsistencia[[#All],[SerialDeBusqueda]:[FechaRegistro]],3,FALSE),"")-$D$1,""),"")</f>
        <v/>
      </c>
      <c r="P147" s="30" t="str">
        <f>IFERROR(IF(AND(HOUR(IFERROR(VLOOKUP($A147&amp;TEXT(P$3,"dd/mm/yyyy")&amp;$D$2,tbReporteAsistencia[[#All],[SerialDeBusqueda]:[FechaRegistro]],3,FALSE),""))=HOUR($D$1),MINUTE(IFERROR(VLOOKUP($A147&amp;TEXT(P$3,"dd/mm/yyyy")&amp;$D$2,tbReporteAsistencia[[#All],[SerialDeBusqueda]:[FechaRegistro]],3,FALSE),""))&gt;MINUTE($D$1)),IFERROR(VLOOKUP($A147&amp;TEXT(P$3,"dd/mm/yyyy")&amp;$D$2,tbReporteAsistencia[[#All],[SerialDeBusqueda]:[FechaRegistro]],3,FALSE),"")-$D$1,""),"")</f>
        <v/>
      </c>
      <c r="Q147" s="30" t="str">
        <f>IFERROR(IF(AND(HOUR(IFERROR(VLOOKUP($A147&amp;TEXT(Q$3,"dd/mm/yyyy")&amp;$D$2,tbReporteAsistencia[[#All],[SerialDeBusqueda]:[FechaRegistro]],3,FALSE),""))=HOUR($D$1),MINUTE(IFERROR(VLOOKUP($A147&amp;TEXT(Q$3,"dd/mm/yyyy")&amp;$D$2,tbReporteAsistencia[[#All],[SerialDeBusqueda]:[FechaRegistro]],3,FALSE),""))&gt;MINUTE($D$1)),IFERROR(VLOOKUP($A147&amp;TEXT(Q$3,"dd/mm/yyyy")&amp;$D$2,tbReporteAsistencia[[#All],[SerialDeBusqueda]:[FechaRegistro]],3,FALSE),"")-$D$1,""),"")</f>
        <v/>
      </c>
      <c r="R147" s="30" t="str">
        <f>IFERROR(IF(AND(HOUR(IFERROR(VLOOKUP($A147&amp;TEXT(R$3,"dd/mm/yyyy")&amp;$D$2,tbReporteAsistencia[[#All],[SerialDeBusqueda]:[FechaRegistro]],3,FALSE),""))=HOUR($D$1),MINUTE(IFERROR(VLOOKUP($A147&amp;TEXT(R$3,"dd/mm/yyyy")&amp;$D$2,tbReporteAsistencia[[#All],[SerialDeBusqueda]:[FechaRegistro]],3,FALSE),""))&gt;MINUTE($D$1)),IFERROR(VLOOKUP($A147&amp;TEXT(R$3,"dd/mm/yyyy")&amp;$D$2,tbReporteAsistencia[[#All],[SerialDeBusqueda]:[FechaRegistro]],3,FALSE),"")-$D$1,""),"")</f>
        <v/>
      </c>
      <c r="S147" s="30" t="str">
        <f>IFERROR(IF(AND(HOUR(IFERROR(VLOOKUP($A147&amp;TEXT(S$3,"dd/mm/yyyy")&amp;$D$2,tbReporteAsistencia[[#All],[SerialDeBusqueda]:[FechaRegistro]],3,FALSE),""))=HOUR($D$1),MINUTE(IFERROR(VLOOKUP($A147&amp;TEXT(S$3,"dd/mm/yyyy")&amp;$D$2,tbReporteAsistencia[[#All],[SerialDeBusqueda]:[FechaRegistro]],3,FALSE),""))&gt;MINUTE($D$1)),IFERROR(VLOOKUP($A147&amp;TEXT(S$3,"dd/mm/yyyy")&amp;$D$2,tbReporteAsistencia[[#All],[SerialDeBusqueda]:[FechaRegistro]],3,FALSE),"")-$D$1,""),"")</f>
        <v/>
      </c>
    </row>
    <row r="148" spans="1:19">
      <c r="A148" s="8">
        <f>Plantilla!A149</f>
        <v>0</v>
      </c>
      <c r="B148" s="8">
        <f>Plantilla!B149</f>
        <v>0</v>
      </c>
      <c r="C148" s="8">
        <f>Plantilla!C149</f>
        <v>0</v>
      </c>
      <c r="D148" s="30" t="str">
        <f>IFERROR(IF(AND(HOUR(IFERROR(VLOOKUP($A148&amp;TEXT(D$3,"dd/mm/yyyy")&amp;$D$2,tbReporteAsistencia[[#All],[SerialDeBusqueda]:[FechaRegistro]],3,FALSE),""))=HOUR($D$1),MINUTE(IFERROR(VLOOKUP($A148&amp;TEXT(D$3,"dd/mm/yyyy")&amp;$D$2,tbReporteAsistencia[[#All],[SerialDeBusqueda]:[FechaRegistro]],3,FALSE),""))&gt;MINUTE($D$1)),IFERROR(VLOOKUP($A148&amp;TEXT(D$3,"dd/mm/yyyy")&amp;$D$2,tbReporteAsistencia[[#All],[SerialDeBusqueda]:[FechaRegistro]],3,FALSE),"")-$D$1,""),"")</f>
        <v/>
      </c>
      <c r="E148" s="30" t="str">
        <f>IFERROR(IF(AND(HOUR(IFERROR(VLOOKUP($A148&amp;TEXT(E$3,"dd/mm/yyyy")&amp;$D$2,tbReporteAsistencia[[#All],[SerialDeBusqueda]:[FechaRegistro]],3,FALSE),""))=HOUR($D$1),MINUTE(IFERROR(VLOOKUP($A148&amp;TEXT(E$3,"dd/mm/yyyy")&amp;$D$2,tbReporteAsistencia[[#All],[SerialDeBusqueda]:[FechaRegistro]],3,FALSE),""))&gt;MINUTE($D$1)),IFERROR(VLOOKUP($A148&amp;TEXT(E$3,"dd/mm/yyyy")&amp;$D$2,tbReporteAsistencia[[#All],[SerialDeBusqueda]:[FechaRegistro]],3,FALSE),"")-$D$1,""),"")</f>
        <v/>
      </c>
      <c r="F148" s="30" t="str">
        <f>IFERROR(IF(AND(HOUR(IFERROR(VLOOKUP($A148&amp;TEXT(F$3,"dd/mm/yyyy")&amp;$D$2,tbReporteAsistencia[[#All],[SerialDeBusqueda]:[FechaRegistro]],3,FALSE),""))=HOUR($D$1),MINUTE(IFERROR(VLOOKUP($A148&amp;TEXT(F$3,"dd/mm/yyyy")&amp;$D$2,tbReporteAsistencia[[#All],[SerialDeBusqueda]:[FechaRegistro]],3,FALSE),""))&gt;MINUTE($D$1)),IFERROR(VLOOKUP($A148&amp;TEXT(F$3,"dd/mm/yyyy")&amp;$D$2,tbReporteAsistencia[[#All],[SerialDeBusqueda]:[FechaRegistro]],3,FALSE),"")-$D$1,""),"")</f>
        <v/>
      </c>
      <c r="G148" s="30" t="str">
        <f>IFERROR(IF(AND(HOUR(IFERROR(VLOOKUP($A148&amp;TEXT(G$3,"dd/mm/yyyy")&amp;$D$2,tbReporteAsistencia[[#All],[SerialDeBusqueda]:[FechaRegistro]],3,FALSE),""))=HOUR($D$1),MINUTE(IFERROR(VLOOKUP($A148&amp;TEXT(G$3,"dd/mm/yyyy")&amp;$D$2,tbReporteAsistencia[[#All],[SerialDeBusqueda]:[FechaRegistro]],3,FALSE),""))&gt;MINUTE($D$1)),IFERROR(VLOOKUP($A148&amp;TEXT(G$3,"dd/mm/yyyy")&amp;$D$2,tbReporteAsistencia[[#All],[SerialDeBusqueda]:[FechaRegistro]],3,FALSE),"")-$D$1,""),"")</f>
        <v/>
      </c>
      <c r="H148" s="30" t="str">
        <f>IFERROR(IF(AND(HOUR(IFERROR(VLOOKUP($A148&amp;TEXT(H$3,"dd/mm/yyyy")&amp;$D$2,tbReporteAsistencia[[#All],[SerialDeBusqueda]:[FechaRegistro]],3,FALSE),""))=HOUR($D$1),MINUTE(IFERROR(VLOOKUP($A148&amp;TEXT(H$3,"dd/mm/yyyy")&amp;$D$2,tbReporteAsistencia[[#All],[SerialDeBusqueda]:[FechaRegistro]],3,FALSE),""))&gt;MINUTE($D$1)),IFERROR(VLOOKUP($A148&amp;TEXT(H$3,"dd/mm/yyyy")&amp;$D$2,tbReporteAsistencia[[#All],[SerialDeBusqueda]:[FechaRegistro]],3,FALSE),"")-$D$1,""),"")</f>
        <v/>
      </c>
      <c r="I148" s="30" t="str">
        <f>IFERROR(IF(AND(HOUR(IFERROR(VLOOKUP($A148&amp;TEXT(I$3,"dd/mm/yyyy")&amp;$D$2,tbReporteAsistencia[[#All],[SerialDeBusqueda]:[FechaRegistro]],3,FALSE),""))=HOUR($D$1),MINUTE(IFERROR(VLOOKUP($A148&amp;TEXT(I$3,"dd/mm/yyyy")&amp;$D$2,tbReporteAsistencia[[#All],[SerialDeBusqueda]:[FechaRegistro]],3,FALSE),""))&gt;MINUTE($D$1)),IFERROR(VLOOKUP($A148&amp;TEXT(I$3,"dd/mm/yyyy")&amp;$D$2,tbReporteAsistencia[[#All],[SerialDeBusqueda]:[FechaRegistro]],3,FALSE),"")-$D$1,""),"")</f>
        <v/>
      </c>
      <c r="J148" s="30" t="str">
        <f>IFERROR(IF(AND(HOUR(IFERROR(VLOOKUP($A148&amp;TEXT(J$3,"dd/mm/yyyy")&amp;$D$2,tbReporteAsistencia[[#All],[SerialDeBusqueda]:[FechaRegistro]],3,FALSE),""))=HOUR($D$1),MINUTE(IFERROR(VLOOKUP($A148&amp;TEXT(J$3,"dd/mm/yyyy")&amp;$D$2,tbReporteAsistencia[[#All],[SerialDeBusqueda]:[FechaRegistro]],3,FALSE),""))&gt;MINUTE($D$1)),IFERROR(VLOOKUP($A148&amp;TEXT(J$3,"dd/mm/yyyy")&amp;$D$2,tbReporteAsistencia[[#All],[SerialDeBusqueda]:[FechaRegistro]],3,FALSE),"")-$D$1,""),"")</f>
        <v/>
      </c>
      <c r="K148" s="30" t="str">
        <f>IFERROR(IF(AND(HOUR(IFERROR(VLOOKUP($A148&amp;TEXT(K$3,"dd/mm/yyyy")&amp;$D$2,tbReporteAsistencia[[#All],[SerialDeBusqueda]:[FechaRegistro]],3,FALSE),""))=HOUR($D$1),MINUTE(IFERROR(VLOOKUP($A148&amp;TEXT(K$3,"dd/mm/yyyy")&amp;$D$2,tbReporteAsistencia[[#All],[SerialDeBusqueda]:[FechaRegistro]],3,FALSE),""))&gt;MINUTE($D$1)),IFERROR(VLOOKUP($A148&amp;TEXT(K$3,"dd/mm/yyyy")&amp;$D$2,tbReporteAsistencia[[#All],[SerialDeBusqueda]:[FechaRegistro]],3,FALSE),"")-$D$1,""),"")</f>
        <v/>
      </c>
      <c r="L148" s="30" t="str">
        <f>IFERROR(IF(AND(HOUR(IFERROR(VLOOKUP($A148&amp;TEXT(L$3,"dd/mm/yyyy")&amp;$D$2,tbReporteAsistencia[[#All],[SerialDeBusqueda]:[FechaRegistro]],3,FALSE),""))=HOUR($D$1),MINUTE(IFERROR(VLOOKUP($A148&amp;TEXT(L$3,"dd/mm/yyyy")&amp;$D$2,tbReporteAsistencia[[#All],[SerialDeBusqueda]:[FechaRegistro]],3,FALSE),""))&gt;MINUTE($D$1)),IFERROR(VLOOKUP($A148&amp;TEXT(L$3,"dd/mm/yyyy")&amp;$D$2,tbReporteAsistencia[[#All],[SerialDeBusqueda]:[FechaRegistro]],3,FALSE),"")-$D$1,""),"")</f>
        <v/>
      </c>
      <c r="M148" s="30" t="str">
        <f>IFERROR(IF(AND(HOUR(IFERROR(VLOOKUP($A148&amp;TEXT(M$3,"dd/mm/yyyy")&amp;$D$2,tbReporteAsistencia[[#All],[SerialDeBusqueda]:[FechaRegistro]],3,FALSE),""))=HOUR($D$1),MINUTE(IFERROR(VLOOKUP($A148&amp;TEXT(M$3,"dd/mm/yyyy")&amp;$D$2,tbReporteAsistencia[[#All],[SerialDeBusqueda]:[FechaRegistro]],3,FALSE),""))&gt;MINUTE($D$1)),IFERROR(VLOOKUP($A148&amp;TEXT(M$3,"dd/mm/yyyy")&amp;$D$2,tbReporteAsistencia[[#All],[SerialDeBusqueda]:[FechaRegistro]],3,FALSE),"")-$D$1,""),"")</f>
        <v/>
      </c>
      <c r="N148" s="30" t="str">
        <f>IFERROR(IF(AND(HOUR(IFERROR(VLOOKUP($A148&amp;TEXT(N$3,"dd/mm/yyyy")&amp;$D$2,tbReporteAsistencia[[#All],[SerialDeBusqueda]:[FechaRegistro]],3,FALSE),""))=HOUR($D$1),MINUTE(IFERROR(VLOOKUP($A148&amp;TEXT(N$3,"dd/mm/yyyy")&amp;$D$2,tbReporteAsistencia[[#All],[SerialDeBusqueda]:[FechaRegistro]],3,FALSE),""))&gt;MINUTE($D$1)),IFERROR(VLOOKUP($A148&amp;TEXT(N$3,"dd/mm/yyyy")&amp;$D$2,tbReporteAsistencia[[#All],[SerialDeBusqueda]:[FechaRegistro]],3,FALSE),"")-$D$1,""),"")</f>
        <v/>
      </c>
      <c r="O148" s="30" t="str">
        <f>IFERROR(IF(AND(HOUR(IFERROR(VLOOKUP($A148&amp;TEXT(O$3,"dd/mm/yyyy")&amp;$D$2,tbReporteAsistencia[[#All],[SerialDeBusqueda]:[FechaRegistro]],3,FALSE),""))=HOUR($D$1),MINUTE(IFERROR(VLOOKUP($A148&amp;TEXT(O$3,"dd/mm/yyyy")&amp;$D$2,tbReporteAsistencia[[#All],[SerialDeBusqueda]:[FechaRegistro]],3,FALSE),""))&gt;MINUTE($D$1)),IFERROR(VLOOKUP($A148&amp;TEXT(O$3,"dd/mm/yyyy")&amp;$D$2,tbReporteAsistencia[[#All],[SerialDeBusqueda]:[FechaRegistro]],3,FALSE),"")-$D$1,""),"")</f>
        <v/>
      </c>
      <c r="P148" s="30" t="str">
        <f>IFERROR(IF(AND(HOUR(IFERROR(VLOOKUP($A148&amp;TEXT(P$3,"dd/mm/yyyy")&amp;$D$2,tbReporteAsistencia[[#All],[SerialDeBusqueda]:[FechaRegistro]],3,FALSE),""))=HOUR($D$1),MINUTE(IFERROR(VLOOKUP($A148&amp;TEXT(P$3,"dd/mm/yyyy")&amp;$D$2,tbReporteAsistencia[[#All],[SerialDeBusqueda]:[FechaRegistro]],3,FALSE),""))&gt;MINUTE($D$1)),IFERROR(VLOOKUP($A148&amp;TEXT(P$3,"dd/mm/yyyy")&amp;$D$2,tbReporteAsistencia[[#All],[SerialDeBusqueda]:[FechaRegistro]],3,FALSE),"")-$D$1,""),"")</f>
        <v/>
      </c>
      <c r="Q148" s="30" t="str">
        <f>IFERROR(IF(AND(HOUR(IFERROR(VLOOKUP($A148&amp;TEXT(Q$3,"dd/mm/yyyy")&amp;$D$2,tbReporteAsistencia[[#All],[SerialDeBusqueda]:[FechaRegistro]],3,FALSE),""))=HOUR($D$1),MINUTE(IFERROR(VLOOKUP($A148&amp;TEXT(Q$3,"dd/mm/yyyy")&amp;$D$2,tbReporteAsistencia[[#All],[SerialDeBusqueda]:[FechaRegistro]],3,FALSE),""))&gt;MINUTE($D$1)),IFERROR(VLOOKUP($A148&amp;TEXT(Q$3,"dd/mm/yyyy")&amp;$D$2,tbReporteAsistencia[[#All],[SerialDeBusqueda]:[FechaRegistro]],3,FALSE),"")-$D$1,""),"")</f>
        <v/>
      </c>
      <c r="R148" s="30" t="str">
        <f>IFERROR(IF(AND(HOUR(IFERROR(VLOOKUP($A148&amp;TEXT(R$3,"dd/mm/yyyy")&amp;$D$2,tbReporteAsistencia[[#All],[SerialDeBusqueda]:[FechaRegistro]],3,FALSE),""))=HOUR($D$1),MINUTE(IFERROR(VLOOKUP($A148&amp;TEXT(R$3,"dd/mm/yyyy")&amp;$D$2,tbReporteAsistencia[[#All],[SerialDeBusqueda]:[FechaRegistro]],3,FALSE),""))&gt;MINUTE($D$1)),IFERROR(VLOOKUP($A148&amp;TEXT(R$3,"dd/mm/yyyy")&amp;$D$2,tbReporteAsistencia[[#All],[SerialDeBusqueda]:[FechaRegistro]],3,FALSE),"")-$D$1,""),"")</f>
        <v/>
      </c>
      <c r="S148" s="30" t="str">
        <f>IFERROR(IF(AND(HOUR(IFERROR(VLOOKUP($A148&amp;TEXT(S$3,"dd/mm/yyyy")&amp;$D$2,tbReporteAsistencia[[#All],[SerialDeBusqueda]:[FechaRegistro]],3,FALSE),""))=HOUR($D$1),MINUTE(IFERROR(VLOOKUP($A148&amp;TEXT(S$3,"dd/mm/yyyy")&amp;$D$2,tbReporteAsistencia[[#All],[SerialDeBusqueda]:[FechaRegistro]],3,FALSE),""))&gt;MINUTE($D$1)),IFERROR(VLOOKUP($A148&amp;TEXT(S$3,"dd/mm/yyyy")&amp;$D$2,tbReporteAsistencia[[#All],[SerialDeBusqueda]:[FechaRegistro]],3,FALSE),"")-$D$1,""),"")</f>
        <v/>
      </c>
    </row>
    <row r="149" spans="1:19">
      <c r="A149" s="8">
        <f>Plantilla!A150</f>
        <v>0</v>
      </c>
      <c r="B149" s="8">
        <f>Plantilla!B150</f>
        <v>0</v>
      </c>
      <c r="C149" s="8">
        <f>Plantilla!C150</f>
        <v>0</v>
      </c>
      <c r="D149" s="30" t="str">
        <f>IFERROR(IF(AND(HOUR(IFERROR(VLOOKUP($A149&amp;TEXT(D$3,"dd/mm/yyyy")&amp;$D$2,tbReporteAsistencia[[#All],[SerialDeBusqueda]:[FechaRegistro]],3,FALSE),""))=HOUR($D$1),MINUTE(IFERROR(VLOOKUP($A149&amp;TEXT(D$3,"dd/mm/yyyy")&amp;$D$2,tbReporteAsistencia[[#All],[SerialDeBusqueda]:[FechaRegistro]],3,FALSE),""))&gt;MINUTE($D$1)),IFERROR(VLOOKUP($A149&amp;TEXT(D$3,"dd/mm/yyyy")&amp;$D$2,tbReporteAsistencia[[#All],[SerialDeBusqueda]:[FechaRegistro]],3,FALSE),"")-$D$1,""),"")</f>
        <v/>
      </c>
      <c r="E149" s="30" t="str">
        <f>IFERROR(IF(AND(HOUR(IFERROR(VLOOKUP($A149&amp;TEXT(E$3,"dd/mm/yyyy")&amp;$D$2,tbReporteAsistencia[[#All],[SerialDeBusqueda]:[FechaRegistro]],3,FALSE),""))=HOUR($D$1),MINUTE(IFERROR(VLOOKUP($A149&amp;TEXT(E$3,"dd/mm/yyyy")&amp;$D$2,tbReporteAsistencia[[#All],[SerialDeBusqueda]:[FechaRegistro]],3,FALSE),""))&gt;MINUTE($D$1)),IFERROR(VLOOKUP($A149&amp;TEXT(E$3,"dd/mm/yyyy")&amp;$D$2,tbReporteAsistencia[[#All],[SerialDeBusqueda]:[FechaRegistro]],3,FALSE),"")-$D$1,""),"")</f>
        <v/>
      </c>
      <c r="F149" s="30" t="str">
        <f>IFERROR(IF(AND(HOUR(IFERROR(VLOOKUP($A149&amp;TEXT(F$3,"dd/mm/yyyy")&amp;$D$2,tbReporteAsistencia[[#All],[SerialDeBusqueda]:[FechaRegistro]],3,FALSE),""))=HOUR($D$1),MINUTE(IFERROR(VLOOKUP($A149&amp;TEXT(F$3,"dd/mm/yyyy")&amp;$D$2,tbReporteAsistencia[[#All],[SerialDeBusqueda]:[FechaRegistro]],3,FALSE),""))&gt;MINUTE($D$1)),IFERROR(VLOOKUP($A149&amp;TEXT(F$3,"dd/mm/yyyy")&amp;$D$2,tbReporteAsistencia[[#All],[SerialDeBusqueda]:[FechaRegistro]],3,FALSE),"")-$D$1,""),"")</f>
        <v/>
      </c>
      <c r="G149" s="30" t="str">
        <f>IFERROR(IF(AND(HOUR(IFERROR(VLOOKUP($A149&amp;TEXT(G$3,"dd/mm/yyyy")&amp;$D$2,tbReporteAsistencia[[#All],[SerialDeBusqueda]:[FechaRegistro]],3,FALSE),""))=HOUR($D$1),MINUTE(IFERROR(VLOOKUP($A149&amp;TEXT(G$3,"dd/mm/yyyy")&amp;$D$2,tbReporteAsistencia[[#All],[SerialDeBusqueda]:[FechaRegistro]],3,FALSE),""))&gt;MINUTE($D$1)),IFERROR(VLOOKUP($A149&amp;TEXT(G$3,"dd/mm/yyyy")&amp;$D$2,tbReporteAsistencia[[#All],[SerialDeBusqueda]:[FechaRegistro]],3,FALSE),"")-$D$1,""),"")</f>
        <v/>
      </c>
      <c r="H149" s="30" t="str">
        <f>IFERROR(IF(AND(HOUR(IFERROR(VLOOKUP($A149&amp;TEXT(H$3,"dd/mm/yyyy")&amp;$D$2,tbReporteAsistencia[[#All],[SerialDeBusqueda]:[FechaRegistro]],3,FALSE),""))=HOUR($D$1),MINUTE(IFERROR(VLOOKUP($A149&amp;TEXT(H$3,"dd/mm/yyyy")&amp;$D$2,tbReporteAsistencia[[#All],[SerialDeBusqueda]:[FechaRegistro]],3,FALSE),""))&gt;MINUTE($D$1)),IFERROR(VLOOKUP($A149&amp;TEXT(H$3,"dd/mm/yyyy")&amp;$D$2,tbReporteAsistencia[[#All],[SerialDeBusqueda]:[FechaRegistro]],3,FALSE),"")-$D$1,""),"")</f>
        <v/>
      </c>
      <c r="I149" s="30" t="str">
        <f>IFERROR(IF(AND(HOUR(IFERROR(VLOOKUP($A149&amp;TEXT(I$3,"dd/mm/yyyy")&amp;$D$2,tbReporteAsistencia[[#All],[SerialDeBusqueda]:[FechaRegistro]],3,FALSE),""))=HOUR($D$1),MINUTE(IFERROR(VLOOKUP($A149&amp;TEXT(I$3,"dd/mm/yyyy")&amp;$D$2,tbReporteAsistencia[[#All],[SerialDeBusqueda]:[FechaRegistro]],3,FALSE),""))&gt;MINUTE($D$1)),IFERROR(VLOOKUP($A149&amp;TEXT(I$3,"dd/mm/yyyy")&amp;$D$2,tbReporteAsistencia[[#All],[SerialDeBusqueda]:[FechaRegistro]],3,FALSE),"")-$D$1,""),"")</f>
        <v/>
      </c>
      <c r="J149" s="30" t="str">
        <f>IFERROR(IF(AND(HOUR(IFERROR(VLOOKUP($A149&amp;TEXT(J$3,"dd/mm/yyyy")&amp;$D$2,tbReporteAsistencia[[#All],[SerialDeBusqueda]:[FechaRegistro]],3,FALSE),""))=HOUR($D$1),MINUTE(IFERROR(VLOOKUP($A149&amp;TEXT(J$3,"dd/mm/yyyy")&amp;$D$2,tbReporteAsistencia[[#All],[SerialDeBusqueda]:[FechaRegistro]],3,FALSE),""))&gt;MINUTE($D$1)),IFERROR(VLOOKUP($A149&amp;TEXT(J$3,"dd/mm/yyyy")&amp;$D$2,tbReporteAsistencia[[#All],[SerialDeBusqueda]:[FechaRegistro]],3,FALSE),"")-$D$1,""),"")</f>
        <v/>
      </c>
      <c r="K149" s="30" t="str">
        <f>IFERROR(IF(AND(HOUR(IFERROR(VLOOKUP($A149&amp;TEXT(K$3,"dd/mm/yyyy")&amp;$D$2,tbReporteAsistencia[[#All],[SerialDeBusqueda]:[FechaRegistro]],3,FALSE),""))=HOUR($D$1),MINUTE(IFERROR(VLOOKUP($A149&amp;TEXT(K$3,"dd/mm/yyyy")&amp;$D$2,tbReporteAsistencia[[#All],[SerialDeBusqueda]:[FechaRegistro]],3,FALSE),""))&gt;MINUTE($D$1)),IFERROR(VLOOKUP($A149&amp;TEXT(K$3,"dd/mm/yyyy")&amp;$D$2,tbReporteAsistencia[[#All],[SerialDeBusqueda]:[FechaRegistro]],3,FALSE),"")-$D$1,""),"")</f>
        <v/>
      </c>
      <c r="L149" s="30" t="str">
        <f>IFERROR(IF(AND(HOUR(IFERROR(VLOOKUP($A149&amp;TEXT(L$3,"dd/mm/yyyy")&amp;$D$2,tbReporteAsistencia[[#All],[SerialDeBusqueda]:[FechaRegistro]],3,FALSE),""))=HOUR($D$1),MINUTE(IFERROR(VLOOKUP($A149&amp;TEXT(L$3,"dd/mm/yyyy")&amp;$D$2,tbReporteAsistencia[[#All],[SerialDeBusqueda]:[FechaRegistro]],3,FALSE),""))&gt;MINUTE($D$1)),IFERROR(VLOOKUP($A149&amp;TEXT(L$3,"dd/mm/yyyy")&amp;$D$2,tbReporteAsistencia[[#All],[SerialDeBusqueda]:[FechaRegistro]],3,FALSE),"")-$D$1,""),"")</f>
        <v/>
      </c>
      <c r="M149" s="30" t="str">
        <f>IFERROR(IF(AND(HOUR(IFERROR(VLOOKUP($A149&amp;TEXT(M$3,"dd/mm/yyyy")&amp;$D$2,tbReporteAsistencia[[#All],[SerialDeBusqueda]:[FechaRegistro]],3,FALSE),""))=HOUR($D$1),MINUTE(IFERROR(VLOOKUP($A149&amp;TEXT(M$3,"dd/mm/yyyy")&amp;$D$2,tbReporteAsistencia[[#All],[SerialDeBusqueda]:[FechaRegistro]],3,FALSE),""))&gt;MINUTE($D$1)),IFERROR(VLOOKUP($A149&amp;TEXT(M$3,"dd/mm/yyyy")&amp;$D$2,tbReporteAsistencia[[#All],[SerialDeBusqueda]:[FechaRegistro]],3,FALSE),"")-$D$1,""),"")</f>
        <v/>
      </c>
      <c r="N149" s="30" t="str">
        <f>IFERROR(IF(AND(HOUR(IFERROR(VLOOKUP($A149&amp;TEXT(N$3,"dd/mm/yyyy")&amp;$D$2,tbReporteAsistencia[[#All],[SerialDeBusqueda]:[FechaRegistro]],3,FALSE),""))=HOUR($D$1),MINUTE(IFERROR(VLOOKUP($A149&amp;TEXT(N$3,"dd/mm/yyyy")&amp;$D$2,tbReporteAsistencia[[#All],[SerialDeBusqueda]:[FechaRegistro]],3,FALSE),""))&gt;MINUTE($D$1)),IFERROR(VLOOKUP($A149&amp;TEXT(N$3,"dd/mm/yyyy")&amp;$D$2,tbReporteAsistencia[[#All],[SerialDeBusqueda]:[FechaRegistro]],3,FALSE),"")-$D$1,""),"")</f>
        <v/>
      </c>
      <c r="O149" s="30" t="str">
        <f>IFERROR(IF(AND(HOUR(IFERROR(VLOOKUP($A149&amp;TEXT(O$3,"dd/mm/yyyy")&amp;$D$2,tbReporteAsistencia[[#All],[SerialDeBusqueda]:[FechaRegistro]],3,FALSE),""))=HOUR($D$1),MINUTE(IFERROR(VLOOKUP($A149&amp;TEXT(O$3,"dd/mm/yyyy")&amp;$D$2,tbReporteAsistencia[[#All],[SerialDeBusqueda]:[FechaRegistro]],3,FALSE),""))&gt;MINUTE($D$1)),IFERROR(VLOOKUP($A149&amp;TEXT(O$3,"dd/mm/yyyy")&amp;$D$2,tbReporteAsistencia[[#All],[SerialDeBusqueda]:[FechaRegistro]],3,FALSE),"")-$D$1,""),"")</f>
        <v/>
      </c>
      <c r="P149" s="30" t="str">
        <f>IFERROR(IF(AND(HOUR(IFERROR(VLOOKUP($A149&amp;TEXT(P$3,"dd/mm/yyyy")&amp;$D$2,tbReporteAsistencia[[#All],[SerialDeBusqueda]:[FechaRegistro]],3,FALSE),""))=HOUR($D$1),MINUTE(IFERROR(VLOOKUP($A149&amp;TEXT(P$3,"dd/mm/yyyy")&amp;$D$2,tbReporteAsistencia[[#All],[SerialDeBusqueda]:[FechaRegistro]],3,FALSE),""))&gt;MINUTE($D$1)),IFERROR(VLOOKUP($A149&amp;TEXT(P$3,"dd/mm/yyyy")&amp;$D$2,tbReporteAsistencia[[#All],[SerialDeBusqueda]:[FechaRegistro]],3,FALSE),"")-$D$1,""),"")</f>
        <v/>
      </c>
      <c r="Q149" s="30" t="str">
        <f>IFERROR(IF(AND(HOUR(IFERROR(VLOOKUP($A149&amp;TEXT(Q$3,"dd/mm/yyyy")&amp;$D$2,tbReporteAsistencia[[#All],[SerialDeBusqueda]:[FechaRegistro]],3,FALSE),""))=HOUR($D$1),MINUTE(IFERROR(VLOOKUP($A149&amp;TEXT(Q$3,"dd/mm/yyyy")&amp;$D$2,tbReporteAsistencia[[#All],[SerialDeBusqueda]:[FechaRegistro]],3,FALSE),""))&gt;MINUTE($D$1)),IFERROR(VLOOKUP($A149&amp;TEXT(Q$3,"dd/mm/yyyy")&amp;$D$2,tbReporteAsistencia[[#All],[SerialDeBusqueda]:[FechaRegistro]],3,FALSE),"")-$D$1,""),"")</f>
        <v/>
      </c>
      <c r="R149" s="30" t="str">
        <f>IFERROR(IF(AND(HOUR(IFERROR(VLOOKUP($A149&amp;TEXT(R$3,"dd/mm/yyyy")&amp;$D$2,tbReporteAsistencia[[#All],[SerialDeBusqueda]:[FechaRegistro]],3,FALSE),""))=HOUR($D$1),MINUTE(IFERROR(VLOOKUP($A149&amp;TEXT(R$3,"dd/mm/yyyy")&amp;$D$2,tbReporteAsistencia[[#All],[SerialDeBusqueda]:[FechaRegistro]],3,FALSE),""))&gt;MINUTE($D$1)),IFERROR(VLOOKUP($A149&amp;TEXT(R$3,"dd/mm/yyyy")&amp;$D$2,tbReporteAsistencia[[#All],[SerialDeBusqueda]:[FechaRegistro]],3,FALSE),"")-$D$1,""),"")</f>
        <v/>
      </c>
      <c r="S149" s="30" t="str">
        <f>IFERROR(IF(AND(HOUR(IFERROR(VLOOKUP($A149&amp;TEXT(S$3,"dd/mm/yyyy")&amp;$D$2,tbReporteAsistencia[[#All],[SerialDeBusqueda]:[FechaRegistro]],3,FALSE),""))=HOUR($D$1),MINUTE(IFERROR(VLOOKUP($A149&amp;TEXT(S$3,"dd/mm/yyyy")&amp;$D$2,tbReporteAsistencia[[#All],[SerialDeBusqueda]:[FechaRegistro]],3,FALSE),""))&gt;MINUTE($D$1)),IFERROR(VLOOKUP($A149&amp;TEXT(S$3,"dd/mm/yyyy")&amp;$D$2,tbReporteAsistencia[[#All],[SerialDeBusqueda]:[FechaRegistro]],3,FALSE),"")-$D$1,""),"")</f>
        <v/>
      </c>
    </row>
    <row r="150" spans="1:19">
      <c r="A150" s="8">
        <f>Plantilla!A151</f>
        <v>0</v>
      </c>
      <c r="B150" s="8">
        <f>Plantilla!B151</f>
        <v>0</v>
      </c>
      <c r="C150" s="8">
        <f>Plantilla!C151</f>
        <v>0</v>
      </c>
      <c r="D150" s="30" t="str">
        <f>IFERROR(IF(AND(HOUR(IFERROR(VLOOKUP($A150&amp;TEXT(D$3,"dd/mm/yyyy")&amp;$D$2,tbReporteAsistencia[[#All],[SerialDeBusqueda]:[FechaRegistro]],3,FALSE),""))=HOUR($D$1),MINUTE(IFERROR(VLOOKUP($A150&amp;TEXT(D$3,"dd/mm/yyyy")&amp;$D$2,tbReporteAsistencia[[#All],[SerialDeBusqueda]:[FechaRegistro]],3,FALSE),""))&gt;MINUTE($D$1)),IFERROR(VLOOKUP($A150&amp;TEXT(D$3,"dd/mm/yyyy")&amp;$D$2,tbReporteAsistencia[[#All],[SerialDeBusqueda]:[FechaRegistro]],3,FALSE),"")-$D$1,""),"")</f>
        <v/>
      </c>
      <c r="E150" s="30" t="str">
        <f>IFERROR(IF(AND(HOUR(IFERROR(VLOOKUP($A150&amp;TEXT(E$3,"dd/mm/yyyy")&amp;$D$2,tbReporteAsistencia[[#All],[SerialDeBusqueda]:[FechaRegistro]],3,FALSE),""))=HOUR($D$1),MINUTE(IFERROR(VLOOKUP($A150&amp;TEXT(E$3,"dd/mm/yyyy")&amp;$D$2,tbReporteAsistencia[[#All],[SerialDeBusqueda]:[FechaRegistro]],3,FALSE),""))&gt;MINUTE($D$1)),IFERROR(VLOOKUP($A150&amp;TEXT(E$3,"dd/mm/yyyy")&amp;$D$2,tbReporteAsistencia[[#All],[SerialDeBusqueda]:[FechaRegistro]],3,FALSE),"")-$D$1,""),"")</f>
        <v/>
      </c>
      <c r="F150" s="30" t="str">
        <f>IFERROR(IF(AND(HOUR(IFERROR(VLOOKUP($A150&amp;TEXT(F$3,"dd/mm/yyyy")&amp;$D$2,tbReporteAsistencia[[#All],[SerialDeBusqueda]:[FechaRegistro]],3,FALSE),""))=HOUR($D$1),MINUTE(IFERROR(VLOOKUP($A150&amp;TEXT(F$3,"dd/mm/yyyy")&amp;$D$2,tbReporteAsistencia[[#All],[SerialDeBusqueda]:[FechaRegistro]],3,FALSE),""))&gt;MINUTE($D$1)),IFERROR(VLOOKUP($A150&amp;TEXT(F$3,"dd/mm/yyyy")&amp;$D$2,tbReporteAsistencia[[#All],[SerialDeBusqueda]:[FechaRegistro]],3,FALSE),"")-$D$1,""),"")</f>
        <v/>
      </c>
      <c r="G150" s="30" t="str">
        <f>IFERROR(IF(AND(HOUR(IFERROR(VLOOKUP($A150&amp;TEXT(G$3,"dd/mm/yyyy")&amp;$D$2,tbReporteAsistencia[[#All],[SerialDeBusqueda]:[FechaRegistro]],3,FALSE),""))=HOUR($D$1),MINUTE(IFERROR(VLOOKUP($A150&amp;TEXT(G$3,"dd/mm/yyyy")&amp;$D$2,tbReporteAsistencia[[#All],[SerialDeBusqueda]:[FechaRegistro]],3,FALSE),""))&gt;MINUTE($D$1)),IFERROR(VLOOKUP($A150&amp;TEXT(G$3,"dd/mm/yyyy")&amp;$D$2,tbReporteAsistencia[[#All],[SerialDeBusqueda]:[FechaRegistro]],3,FALSE),"")-$D$1,""),"")</f>
        <v/>
      </c>
      <c r="H150" s="30" t="str">
        <f>IFERROR(IF(AND(HOUR(IFERROR(VLOOKUP($A150&amp;TEXT(H$3,"dd/mm/yyyy")&amp;$D$2,tbReporteAsistencia[[#All],[SerialDeBusqueda]:[FechaRegistro]],3,FALSE),""))=HOUR($D$1),MINUTE(IFERROR(VLOOKUP($A150&amp;TEXT(H$3,"dd/mm/yyyy")&amp;$D$2,tbReporteAsistencia[[#All],[SerialDeBusqueda]:[FechaRegistro]],3,FALSE),""))&gt;MINUTE($D$1)),IFERROR(VLOOKUP($A150&amp;TEXT(H$3,"dd/mm/yyyy")&amp;$D$2,tbReporteAsistencia[[#All],[SerialDeBusqueda]:[FechaRegistro]],3,FALSE),"")-$D$1,""),"")</f>
        <v/>
      </c>
      <c r="I150" s="30" t="str">
        <f>IFERROR(IF(AND(HOUR(IFERROR(VLOOKUP($A150&amp;TEXT(I$3,"dd/mm/yyyy")&amp;$D$2,tbReporteAsistencia[[#All],[SerialDeBusqueda]:[FechaRegistro]],3,FALSE),""))=HOUR($D$1),MINUTE(IFERROR(VLOOKUP($A150&amp;TEXT(I$3,"dd/mm/yyyy")&amp;$D$2,tbReporteAsistencia[[#All],[SerialDeBusqueda]:[FechaRegistro]],3,FALSE),""))&gt;MINUTE($D$1)),IFERROR(VLOOKUP($A150&amp;TEXT(I$3,"dd/mm/yyyy")&amp;$D$2,tbReporteAsistencia[[#All],[SerialDeBusqueda]:[FechaRegistro]],3,FALSE),"")-$D$1,""),"")</f>
        <v/>
      </c>
      <c r="J150" s="30" t="str">
        <f>IFERROR(IF(AND(HOUR(IFERROR(VLOOKUP($A150&amp;TEXT(J$3,"dd/mm/yyyy")&amp;$D$2,tbReporteAsistencia[[#All],[SerialDeBusqueda]:[FechaRegistro]],3,FALSE),""))=HOUR($D$1),MINUTE(IFERROR(VLOOKUP($A150&amp;TEXT(J$3,"dd/mm/yyyy")&amp;$D$2,tbReporteAsistencia[[#All],[SerialDeBusqueda]:[FechaRegistro]],3,FALSE),""))&gt;MINUTE($D$1)),IFERROR(VLOOKUP($A150&amp;TEXT(J$3,"dd/mm/yyyy")&amp;$D$2,tbReporteAsistencia[[#All],[SerialDeBusqueda]:[FechaRegistro]],3,FALSE),"")-$D$1,""),"")</f>
        <v/>
      </c>
      <c r="K150" s="30" t="str">
        <f>IFERROR(IF(AND(HOUR(IFERROR(VLOOKUP($A150&amp;TEXT(K$3,"dd/mm/yyyy")&amp;$D$2,tbReporteAsistencia[[#All],[SerialDeBusqueda]:[FechaRegistro]],3,FALSE),""))=HOUR($D$1),MINUTE(IFERROR(VLOOKUP($A150&amp;TEXT(K$3,"dd/mm/yyyy")&amp;$D$2,tbReporteAsistencia[[#All],[SerialDeBusqueda]:[FechaRegistro]],3,FALSE),""))&gt;MINUTE($D$1)),IFERROR(VLOOKUP($A150&amp;TEXT(K$3,"dd/mm/yyyy")&amp;$D$2,tbReporteAsistencia[[#All],[SerialDeBusqueda]:[FechaRegistro]],3,FALSE),"")-$D$1,""),"")</f>
        <v/>
      </c>
      <c r="L150" s="30" t="str">
        <f>IFERROR(IF(AND(HOUR(IFERROR(VLOOKUP($A150&amp;TEXT(L$3,"dd/mm/yyyy")&amp;$D$2,tbReporteAsistencia[[#All],[SerialDeBusqueda]:[FechaRegistro]],3,FALSE),""))=HOUR($D$1),MINUTE(IFERROR(VLOOKUP($A150&amp;TEXT(L$3,"dd/mm/yyyy")&amp;$D$2,tbReporteAsistencia[[#All],[SerialDeBusqueda]:[FechaRegistro]],3,FALSE),""))&gt;MINUTE($D$1)),IFERROR(VLOOKUP($A150&amp;TEXT(L$3,"dd/mm/yyyy")&amp;$D$2,tbReporteAsistencia[[#All],[SerialDeBusqueda]:[FechaRegistro]],3,FALSE),"")-$D$1,""),"")</f>
        <v/>
      </c>
      <c r="M150" s="30" t="str">
        <f>IFERROR(IF(AND(HOUR(IFERROR(VLOOKUP($A150&amp;TEXT(M$3,"dd/mm/yyyy")&amp;$D$2,tbReporteAsistencia[[#All],[SerialDeBusqueda]:[FechaRegistro]],3,FALSE),""))=HOUR($D$1),MINUTE(IFERROR(VLOOKUP($A150&amp;TEXT(M$3,"dd/mm/yyyy")&amp;$D$2,tbReporteAsistencia[[#All],[SerialDeBusqueda]:[FechaRegistro]],3,FALSE),""))&gt;MINUTE($D$1)),IFERROR(VLOOKUP($A150&amp;TEXT(M$3,"dd/mm/yyyy")&amp;$D$2,tbReporteAsistencia[[#All],[SerialDeBusqueda]:[FechaRegistro]],3,FALSE),"")-$D$1,""),"")</f>
        <v/>
      </c>
      <c r="N150" s="30" t="str">
        <f>IFERROR(IF(AND(HOUR(IFERROR(VLOOKUP($A150&amp;TEXT(N$3,"dd/mm/yyyy")&amp;$D$2,tbReporteAsistencia[[#All],[SerialDeBusqueda]:[FechaRegistro]],3,FALSE),""))=HOUR($D$1),MINUTE(IFERROR(VLOOKUP($A150&amp;TEXT(N$3,"dd/mm/yyyy")&amp;$D$2,tbReporteAsistencia[[#All],[SerialDeBusqueda]:[FechaRegistro]],3,FALSE),""))&gt;MINUTE($D$1)),IFERROR(VLOOKUP($A150&amp;TEXT(N$3,"dd/mm/yyyy")&amp;$D$2,tbReporteAsistencia[[#All],[SerialDeBusqueda]:[FechaRegistro]],3,FALSE),"")-$D$1,""),"")</f>
        <v/>
      </c>
      <c r="O150" s="30" t="str">
        <f>IFERROR(IF(AND(HOUR(IFERROR(VLOOKUP($A150&amp;TEXT(O$3,"dd/mm/yyyy")&amp;$D$2,tbReporteAsistencia[[#All],[SerialDeBusqueda]:[FechaRegistro]],3,FALSE),""))=HOUR($D$1),MINUTE(IFERROR(VLOOKUP($A150&amp;TEXT(O$3,"dd/mm/yyyy")&amp;$D$2,tbReporteAsistencia[[#All],[SerialDeBusqueda]:[FechaRegistro]],3,FALSE),""))&gt;MINUTE($D$1)),IFERROR(VLOOKUP($A150&amp;TEXT(O$3,"dd/mm/yyyy")&amp;$D$2,tbReporteAsistencia[[#All],[SerialDeBusqueda]:[FechaRegistro]],3,FALSE),"")-$D$1,""),"")</f>
        <v/>
      </c>
      <c r="P150" s="30" t="str">
        <f>IFERROR(IF(AND(HOUR(IFERROR(VLOOKUP($A150&amp;TEXT(P$3,"dd/mm/yyyy")&amp;$D$2,tbReporteAsistencia[[#All],[SerialDeBusqueda]:[FechaRegistro]],3,FALSE),""))=HOUR($D$1),MINUTE(IFERROR(VLOOKUP($A150&amp;TEXT(P$3,"dd/mm/yyyy")&amp;$D$2,tbReporteAsistencia[[#All],[SerialDeBusqueda]:[FechaRegistro]],3,FALSE),""))&gt;MINUTE($D$1)),IFERROR(VLOOKUP($A150&amp;TEXT(P$3,"dd/mm/yyyy")&amp;$D$2,tbReporteAsistencia[[#All],[SerialDeBusqueda]:[FechaRegistro]],3,FALSE),"")-$D$1,""),"")</f>
        <v/>
      </c>
      <c r="Q150" s="30" t="str">
        <f>IFERROR(IF(AND(HOUR(IFERROR(VLOOKUP($A150&amp;TEXT(Q$3,"dd/mm/yyyy")&amp;$D$2,tbReporteAsistencia[[#All],[SerialDeBusqueda]:[FechaRegistro]],3,FALSE),""))=HOUR($D$1),MINUTE(IFERROR(VLOOKUP($A150&amp;TEXT(Q$3,"dd/mm/yyyy")&amp;$D$2,tbReporteAsistencia[[#All],[SerialDeBusqueda]:[FechaRegistro]],3,FALSE),""))&gt;MINUTE($D$1)),IFERROR(VLOOKUP($A150&amp;TEXT(Q$3,"dd/mm/yyyy")&amp;$D$2,tbReporteAsistencia[[#All],[SerialDeBusqueda]:[FechaRegistro]],3,FALSE),"")-$D$1,""),"")</f>
        <v/>
      </c>
      <c r="R150" s="30" t="str">
        <f>IFERROR(IF(AND(HOUR(IFERROR(VLOOKUP($A150&amp;TEXT(R$3,"dd/mm/yyyy")&amp;$D$2,tbReporteAsistencia[[#All],[SerialDeBusqueda]:[FechaRegistro]],3,FALSE),""))=HOUR($D$1),MINUTE(IFERROR(VLOOKUP($A150&amp;TEXT(R$3,"dd/mm/yyyy")&amp;$D$2,tbReporteAsistencia[[#All],[SerialDeBusqueda]:[FechaRegistro]],3,FALSE),""))&gt;MINUTE($D$1)),IFERROR(VLOOKUP($A150&amp;TEXT(R$3,"dd/mm/yyyy")&amp;$D$2,tbReporteAsistencia[[#All],[SerialDeBusqueda]:[FechaRegistro]],3,FALSE),"")-$D$1,""),"")</f>
        <v/>
      </c>
      <c r="S150" s="30" t="str">
        <f>IFERROR(IF(AND(HOUR(IFERROR(VLOOKUP($A150&amp;TEXT(S$3,"dd/mm/yyyy")&amp;$D$2,tbReporteAsistencia[[#All],[SerialDeBusqueda]:[FechaRegistro]],3,FALSE),""))=HOUR($D$1),MINUTE(IFERROR(VLOOKUP($A150&amp;TEXT(S$3,"dd/mm/yyyy")&amp;$D$2,tbReporteAsistencia[[#All],[SerialDeBusqueda]:[FechaRegistro]],3,FALSE),""))&gt;MINUTE($D$1)),IFERROR(VLOOKUP($A150&amp;TEXT(S$3,"dd/mm/yyyy")&amp;$D$2,tbReporteAsistencia[[#All],[SerialDeBusqueda]:[FechaRegistro]],3,FALSE),"")-$D$1,""),"")</f>
        <v/>
      </c>
    </row>
    <row r="151" spans="1:19">
      <c r="A151" s="8">
        <f>Plantilla!A152</f>
        <v>0</v>
      </c>
      <c r="B151" s="8">
        <f>Plantilla!B152</f>
        <v>0</v>
      </c>
      <c r="C151" s="8">
        <f>Plantilla!C152</f>
        <v>0</v>
      </c>
      <c r="D151" s="30" t="str">
        <f>IFERROR(IF(AND(HOUR(IFERROR(VLOOKUP($A151&amp;TEXT(D$3,"dd/mm/yyyy")&amp;$D$2,tbReporteAsistencia[[#All],[SerialDeBusqueda]:[FechaRegistro]],3,FALSE),""))=HOUR($D$1),MINUTE(IFERROR(VLOOKUP($A151&amp;TEXT(D$3,"dd/mm/yyyy")&amp;$D$2,tbReporteAsistencia[[#All],[SerialDeBusqueda]:[FechaRegistro]],3,FALSE),""))&gt;MINUTE($D$1)),IFERROR(VLOOKUP($A151&amp;TEXT(D$3,"dd/mm/yyyy")&amp;$D$2,tbReporteAsistencia[[#All],[SerialDeBusqueda]:[FechaRegistro]],3,FALSE),"")-$D$1,""),"")</f>
        <v/>
      </c>
      <c r="E151" s="30" t="str">
        <f>IFERROR(IF(AND(HOUR(IFERROR(VLOOKUP($A151&amp;TEXT(E$3,"dd/mm/yyyy")&amp;$D$2,tbReporteAsistencia[[#All],[SerialDeBusqueda]:[FechaRegistro]],3,FALSE),""))=HOUR($D$1),MINUTE(IFERROR(VLOOKUP($A151&amp;TEXT(E$3,"dd/mm/yyyy")&amp;$D$2,tbReporteAsistencia[[#All],[SerialDeBusqueda]:[FechaRegistro]],3,FALSE),""))&gt;MINUTE($D$1)),IFERROR(VLOOKUP($A151&amp;TEXT(E$3,"dd/mm/yyyy")&amp;$D$2,tbReporteAsistencia[[#All],[SerialDeBusqueda]:[FechaRegistro]],3,FALSE),"")-$D$1,""),"")</f>
        <v/>
      </c>
      <c r="F151" s="30" t="str">
        <f>IFERROR(IF(AND(HOUR(IFERROR(VLOOKUP($A151&amp;TEXT(F$3,"dd/mm/yyyy")&amp;$D$2,tbReporteAsistencia[[#All],[SerialDeBusqueda]:[FechaRegistro]],3,FALSE),""))=HOUR($D$1),MINUTE(IFERROR(VLOOKUP($A151&amp;TEXT(F$3,"dd/mm/yyyy")&amp;$D$2,tbReporteAsistencia[[#All],[SerialDeBusqueda]:[FechaRegistro]],3,FALSE),""))&gt;MINUTE($D$1)),IFERROR(VLOOKUP($A151&amp;TEXT(F$3,"dd/mm/yyyy")&amp;$D$2,tbReporteAsistencia[[#All],[SerialDeBusqueda]:[FechaRegistro]],3,FALSE),"")-$D$1,""),"")</f>
        <v/>
      </c>
      <c r="G151" s="30" t="str">
        <f>IFERROR(IF(AND(HOUR(IFERROR(VLOOKUP($A151&amp;TEXT(G$3,"dd/mm/yyyy")&amp;$D$2,tbReporteAsistencia[[#All],[SerialDeBusqueda]:[FechaRegistro]],3,FALSE),""))=HOUR($D$1),MINUTE(IFERROR(VLOOKUP($A151&amp;TEXT(G$3,"dd/mm/yyyy")&amp;$D$2,tbReporteAsistencia[[#All],[SerialDeBusqueda]:[FechaRegistro]],3,FALSE),""))&gt;MINUTE($D$1)),IFERROR(VLOOKUP($A151&amp;TEXT(G$3,"dd/mm/yyyy")&amp;$D$2,tbReporteAsistencia[[#All],[SerialDeBusqueda]:[FechaRegistro]],3,FALSE),"")-$D$1,""),"")</f>
        <v/>
      </c>
      <c r="H151" s="30" t="str">
        <f>IFERROR(IF(AND(HOUR(IFERROR(VLOOKUP($A151&amp;TEXT(H$3,"dd/mm/yyyy")&amp;$D$2,tbReporteAsistencia[[#All],[SerialDeBusqueda]:[FechaRegistro]],3,FALSE),""))=HOUR($D$1),MINUTE(IFERROR(VLOOKUP($A151&amp;TEXT(H$3,"dd/mm/yyyy")&amp;$D$2,tbReporteAsistencia[[#All],[SerialDeBusqueda]:[FechaRegistro]],3,FALSE),""))&gt;MINUTE($D$1)),IFERROR(VLOOKUP($A151&amp;TEXT(H$3,"dd/mm/yyyy")&amp;$D$2,tbReporteAsistencia[[#All],[SerialDeBusqueda]:[FechaRegistro]],3,FALSE),"")-$D$1,""),"")</f>
        <v/>
      </c>
      <c r="I151" s="30" t="str">
        <f>IFERROR(IF(AND(HOUR(IFERROR(VLOOKUP($A151&amp;TEXT(I$3,"dd/mm/yyyy")&amp;$D$2,tbReporteAsistencia[[#All],[SerialDeBusqueda]:[FechaRegistro]],3,FALSE),""))=HOUR($D$1),MINUTE(IFERROR(VLOOKUP($A151&amp;TEXT(I$3,"dd/mm/yyyy")&amp;$D$2,tbReporteAsistencia[[#All],[SerialDeBusqueda]:[FechaRegistro]],3,FALSE),""))&gt;MINUTE($D$1)),IFERROR(VLOOKUP($A151&amp;TEXT(I$3,"dd/mm/yyyy")&amp;$D$2,tbReporteAsistencia[[#All],[SerialDeBusqueda]:[FechaRegistro]],3,FALSE),"")-$D$1,""),"")</f>
        <v/>
      </c>
      <c r="J151" s="30" t="str">
        <f>IFERROR(IF(AND(HOUR(IFERROR(VLOOKUP($A151&amp;TEXT(J$3,"dd/mm/yyyy")&amp;$D$2,tbReporteAsistencia[[#All],[SerialDeBusqueda]:[FechaRegistro]],3,FALSE),""))=HOUR($D$1),MINUTE(IFERROR(VLOOKUP($A151&amp;TEXT(J$3,"dd/mm/yyyy")&amp;$D$2,tbReporteAsistencia[[#All],[SerialDeBusqueda]:[FechaRegistro]],3,FALSE),""))&gt;MINUTE($D$1)),IFERROR(VLOOKUP($A151&amp;TEXT(J$3,"dd/mm/yyyy")&amp;$D$2,tbReporteAsistencia[[#All],[SerialDeBusqueda]:[FechaRegistro]],3,FALSE),"")-$D$1,""),"")</f>
        <v/>
      </c>
      <c r="K151" s="30" t="str">
        <f>IFERROR(IF(AND(HOUR(IFERROR(VLOOKUP($A151&amp;TEXT(K$3,"dd/mm/yyyy")&amp;$D$2,tbReporteAsistencia[[#All],[SerialDeBusqueda]:[FechaRegistro]],3,FALSE),""))=HOUR($D$1),MINUTE(IFERROR(VLOOKUP($A151&amp;TEXT(K$3,"dd/mm/yyyy")&amp;$D$2,tbReporteAsistencia[[#All],[SerialDeBusqueda]:[FechaRegistro]],3,FALSE),""))&gt;MINUTE($D$1)),IFERROR(VLOOKUP($A151&amp;TEXT(K$3,"dd/mm/yyyy")&amp;$D$2,tbReporteAsistencia[[#All],[SerialDeBusqueda]:[FechaRegistro]],3,FALSE),"")-$D$1,""),"")</f>
        <v/>
      </c>
      <c r="L151" s="30" t="str">
        <f>IFERROR(IF(AND(HOUR(IFERROR(VLOOKUP($A151&amp;TEXT(L$3,"dd/mm/yyyy")&amp;$D$2,tbReporteAsistencia[[#All],[SerialDeBusqueda]:[FechaRegistro]],3,FALSE),""))=HOUR($D$1),MINUTE(IFERROR(VLOOKUP($A151&amp;TEXT(L$3,"dd/mm/yyyy")&amp;$D$2,tbReporteAsistencia[[#All],[SerialDeBusqueda]:[FechaRegistro]],3,FALSE),""))&gt;MINUTE($D$1)),IFERROR(VLOOKUP($A151&amp;TEXT(L$3,"dd/mm/yyyy")&amp;$D$2,tbReporteAsistencia[[#All],[SerialDeBusqueda]:[FechaRegistro]],3,FALSE),"")-$D$1,""),"")</f>
        <v/>
      </c>
      <c r="M151" s="30" t="str">
        <f>IFERROR(IF(AND(HOUR(IFERROR(VLOOKUP($A151&amp;TEXT(M$3,"dd/mm/yyyy")&amp;$D$2,tbReporteAsistencia[[#All],[SerialDeBusqueda]:[FechaRegistro]],3,FALSE),""))=HOUR($D$1),MINUTE(IFERROR(VLOOKUP($A151&amp;TEXT(M$3,"dd/mm/yyyy")&amp;$D$2,tbReporteAsistencia[[#All],[SerialDeBusqueda]:[FechaRegistro]],3,FALSE),""))&gt;MINUTE($D$1)),IFERROR(VLOOKUP($A151&amp;TEXT(M$3,"dd/mm/yyyy")&amp;$D$2,tbReporteAsistencia[[#All],[SerialDeBusqueda]:[FechaRegistro]],3,FALSE),"")-$D$1,""),"")</f>
        <v/>
      </c>
      <c r="N151" s="30" t="str">
        <f>IFERROR(IF(AND(HOUR(IFERROR(VLOOKUP($A151&amp;TEXT(N$3,"dd/mm/yyyy")&amp;$D$2,tbReporteAsistencia[[#All],[SerialDeBusqueda]:[FechaRegistro]],3,FALSE),""))=HOUR($D$1),MINUTE(IFERROR(VLOOKUP($A151&amp;TEXT(N$3,"dd/mm/yyyy")&amp;$D$2,tbReporteAsistencia[[#All],[SerialDeBusqueda]:[FechaRegistro]],3,FALSE),""))&gt;MINUTE($D$1)),IFERROR(VLOOKUP($A151&amp;TEXT(N$3,"dd/mm/yyyy")&amp;$D$2,tbReporteAsistencia[[#All],[SerialDeBusqueda]:[FechaRegistro]],3,FALSE),"")-$D$1,""),"")</f>
        <v/>
      </c>
      <c r="O151" s="30" t="str">
        <f>IFERROR(IF(AND(HOUR(IFERROR(VLOOKUP($A151&amp;TEXT(O$3,"dd/mm/yyyy")&amp;$D$2,tbReporteAsistencia[[#All],[SerialDeBusqueda]:[FechaRegistro]],3,FALSE),""))=HOUR($D$1),MINUTE(IFERROR(VLOOKUP($A151&amp;TEXT(O$3,"dd/mm/yyyy")&amp;$D$2,tbReporteAsistencia[[#All],[SerialDeBusqueda]:[FechaRegistro]],3,FALSE),""))&gt;MINUTE($D$1)),IFERROR(VLOOKUP($A151&amp;TEXT(O$3,"dd/mm/yyyy")&amp;$D$2,tbReporteAsistencia[[#All],[SerialDeBusqueda]:[FechaRegistro]],3,FALSE),"")-$D$1,""),"")</f>
        <v/>
      </c>
      <c r="P151" s="30" t="str">
        <f>IFERROR(IF(AND(HOUR(IFERROR(VLOOKUP($A151&amp;TEXT(P$3,"dd/mm/yyyy")&amp;$D$2,tbReporteAsistencia[[#All],[SerialDeBusqueda]:[FechaRegistro]],3,FALSE),""))=HOUR($D$1),MINUTE(IFERROR(VLOOKUP($A151&amp;TEXT(P$3,"dd/mm/yyyy")&amp;$D$2,tbReporteAsistencia[[#All],[SerialDeBusqueda]:[FechaRegistro]],3,FALSE),""))&gt;MINUTE($D$1)),IFERROR(VLOOKUP($A151&amp;TEXT(P$3,"dd/mm/yyyy")&amp;$D$2,tbReporteAsistencia[[#All],[SerialDeBusqueda]:[FechaRegistro]],3,FALSE),"")-$D$1,""),"")</f>
        <v/>
      </c>
      <c r="Q151" s="30" t="str">
        <f>IFERROR(IF(AND(HOUR(IFERROR(VLOOKUP($A151&amp;TEXT(Q$3,"dd/mm/yyyy")&amp;$D$2,tbReporteAsistencia[[#All],[SerialDeBusqueda]:[FechaRegistro]],3,FALSE),""))=HOUR($D$1),MINUTE(IFERROR(VLOOKUP($A151&amp;TEXT(Q$3,"dd/mm/yyyy")&amp;$D$2,tbReporteAsistencia[[#All],[SerialDeBusqueda]:[FechaRegistro]],3,FALSE),""))&gt;MINUTE($D$1)),IFERROR(VLOOKUP($A151&amp;TEXT(Q$3,"dd/mm/yyyy")&amp;$D$2,tbReporteAsistencia[[#All],[SerialDeBusqueda]:[FechaRegistro]],3,FALSE),"")-$D$1,""),"")</f>
        <v/>
      </c>
      <c r="R151" s="30" t="str">
        <f>IFERROR(IF(AND(HOUR(IFERROR(VLOOKUP($A151&amp;TEXT(R$3,"dd/mm/yyyy")&amp;$D$2,tbReporteAsistencia[[#All],[SerialDeBusqueda]:[FechaRegistro]],3,FALSE),""))=HOUR($D$1),MINUTE(IFERROR(VLOOKUP($A151&amp;TEXT(R$3,"dd/mm/yyyy")&amp;$D$2,tbReporteAsistencia[[#All],[SerialDeBusqueda]:[FechaRegistro]],3,FALSE),""))&gt;MINUTE($D$1)),IFERROR(VLOOKUP($A151&amp;TEXT(R$3,"dd/mm/yyyy")&amp;$D$2,tbReporteAsistencia[[#All],[SerialDeBusqueda]:[FechaRegistro]],3,FALSE),"")-$D$1,""),"")</f>
        <v/>
      </c>
      <c r="S151" s="30" t="str">
        <f>IFERROR(IF(AND(HOUR(IFERROR(VLOOKUP($A151&amp;TEXT(S$3,"dd/mm/yyyy")&amp;$D$2,tbReporteAsistencia[[#All],[SerialDeBusqueda]:[FechaRegistro]],3,FALSE),""))=HOUR($D$1),MINUTE(IFERROR(VLOOKUP($A151&amp;TEXT(S$3,"dd/mm/yyyy")&amp;$D$2,tbReporteAsistencia[[#All],[SerialDeBusqueda]:[FechaRegistro]],3,FALSE),""))&gt;MINUTE($D$1)),IFERROR(VLOOKUP($A151&amp;TEXT(S$3,"dd/mm/yyyy")&amp;$D$2,tbReporteAsistencia[[#All],[SerialDeBusqueda]:[FechaRegistro]],3,FALSE),"")-$D$1,""),"")</f>
        <v/>
      </c>
    </row>
    <row r="152" spans="1:19">
      <c r="A152" s="8">
        <f>Plantilla!A153</f>
        <v>0</v>
      </c>
      <c r="B152" s="8">
        <f>Plantilla!B153</f>
        <v>0</v>
      </c>
      <c r="C152" s="8">
        <f>Plantilla!C153</f>
        <v>0</v>
      </c>
      <c r="D152" s="30" t="str">
        <f>IFERROR(IF(AND(HOUR(IFERROR(VLOOKUP($A152&amp;TEXT(D$3,"dd/mm/yyyy")&amp;$D$2,tbReporteAsistencia[[#All],[SerialDeBusqueda]:[FechaRegistro]],3,FALSE),""))=HOUR($D$1),MINUTE(IFERROR(VLOOKUP($A152&amp;TEXT(D$3,"dd/mm/yyyy")&amp;$D$2,tbReporteAsistencia[[#All],[SerialDeBusqueda]:[FechaRegistro]],3,FALSE),""))&gt;MINUTE($D$1)),IFERROR(VLOOKUP($A152&amp;TEXT(D$3,"dd/mm/yyyy")&amp;$D$2,tbReporteAsistencia[[#All],[SerialDeBusqueda]:[FechaRegistro]],3,FALSE),"")-$D$1,""),"")</f>
        <v/>
      </c>
      <c r="E152" s="30" t="str">
        <f>IFERROR(IF(AND(HOUR(IFERROR(VLOOKUP($A152&amp;TEXT(E$3,"dd/mm/yyyy")&amp;$D$2,tbReporteAsistencia[[#All],[SerialDeBusqueda]:[FechaRegistro]],3,FALSE),""))=HOUR($D$1),MINUTE(IFERROR(VLOOKUP($A152&amp;TEXT(E$3,"dd/mm/yyyy")&amp;$D$2,tbReporteAsistencia[[#All],[SerialDeBusqueda]:[FechaRegistro]],3,FALSE),""))&gt;MINUTE($D$1)),IFERROR(VLOOKUP($A152&amp;TEXT(E$3,"dd/mm/yyyy")&amp;$D$2,tbReporteAsistencia[[#All],[SerialDeBusqueda]:[FechaRegistro]],3,FALSE),"")-$D$1,""),"")</f>
        <v/>
      </c>
      <c r="F152" s="30" t="str">
        <f>IFERROR(IF(AND(HOUR(IFERROR(VLOOKUP($A152&amp;TEXT(F$3,"dd/mm/yyyy")&amp;$D$2,tbReporteAsistencia[[#All],[SerialDeBusqueda]:[FechaRegistro]],3,FALSE),""))=HOUR($D$1),MINUTE(IFERROR(VLOOKUP($A152&amp;TEXT(F$3,"dd/mm/yyyy")&amp;$D$2,tbReporteAsistencia[[#All],[SerialDeBusqueda]:[FechaRegistro]],3,FALSE),""))&gt;MINUTE($D$1)),IFERROR(VLOOKUP($A152&amp;TEXT(F$3,"dd/mm/yyyy")&amp;$D$2,tbReporteAsistencia[[#All],[SerialDeBusqueda]:[FechaRegistro]],3,FALSE),"")-$D$1,""),"")</f>
        <v/>
      </c>
      <c r="G152" s="30" t="str">
        <f>IFERROR(IF(AND(HOUR(IFERROR(VLOOKUP($A152&amp;TEXT(G$3,"dd/mm/yyyy")&amp;$D$2,tbReporteAsistencia[[#All],[SerialDeBusqueda]:[FechaRegistro]],3,FALSE),""))=HOUR($D$1),MINUTE(IFERROR(VLOOKUP($A152&amp;TEXT(G$3,"dd/mm/yyyy")&amp;$D$2,tbReporteAsistencia[[#All],[SerialDeBusqueda]:[FechaRegistro]],3,FALSE),""))&gt;MINUTE($D$1)),IFERROR(VLOOKUP($A152&amp;TEXT(G$3,"dd/mm/yyyy")&amp;$D$2,tbReporteAsistencia[[#All],[SerialDeBusqueda]:[FechaRegistro]],3,FALSE),"")-$D$1,""),"")</f>
        <v/>
      </c>
      <c r="H152" s="30" t="str">
        <f>IFERROR(IF(AND(HOUR(IFERROR(VLOOKUP($A152&amp;TEXT(H$3,"dd/mm/yyyy")&amp;$D$2,tbReporteAsistencia[[#All],[SerialDeBusqueda]:[FechaRegistro]],3,FALSE),""))=HOUR($D$1),MINUTE(IFERROR(VLOOKUP($A152&amp;TEXT(H$3,"dd/mm/yyyy")&amp;$D$2,tbReporteAsistencia[[#All],[SerialDeBusqueda]:[FechaRegistro]],3,FALSE),""))&gt;MINUTE($D$1)),IFERROR(VLOOKUP($A152&amp;TEXT(H$3,"dd/mm/yyyy")&amp;$D$2,tbReporteAsistencia[[#All],[SerialDeBusqueda]:[FechaRegistro]],3,FALSE),"")-$D$1,""),"")</f>
        <v/>
      </c>
      <c r="I152" s="30" t="str">
        <f>IFERROR(IF(AND(HOUR(IFERROR(VLOOKUP($A152&amp;TEXT(I$3,"dd/mm/yyyy")&amp;$D$2,tbReporteAsistencia[[#All],[SerialDeBusqueda]:[FechaRegistro]],3,FALSE),""))=HOUR($D$1),MINUTE(IFERROR(VLOOKUP($A152&amp;TEXT(I$3,"dd/mm/yyyy")&amp;$D$2,tbReporteAsistencia[[#All],[SerialDeBusqueda]:[FechaRegistro]],3,FALSE),""))&gt;MINUTE($D$1)),IFERROR(VLOOKUP($A152&amp;TEXT(I$3,"dd/mm/yyyy")&amp;$D$2,tbReporteAsistencia[[#All],[SerialDeBusqueda]:[FechaRegistro]],3,FALSE),"")-$D$1,""),"")</f>
        <v/>
      </c>
      <c r="J152" s="30" t="str">
        <f>IFERROR(IF(AND(HOUR(IFERROR(VLOOKUP($A152&amp;TEXT(J$3,"dd/mm/yyyy")&amp;$D$2,tbReporteAsistencia[[#All],[SerialDeBusqueda]:[FechaRegistro]],3,FALSE),""))=HOUR($D$1),MINUTE(IFERROR(VLOOKUP($A152&amp;TEXT(J$3,"dd/mm/yyyy")&amp;$D$2,tbReporteAsistencia[[#All],[SerialDeBusqueda]:[FechaRegistro]],3,FALSE),""))&gt;MINUTE($D$1)),IFERROR(VLOOKUP($A152&amp;TEXT(J$3,"dd/mm/yyyy")&amp;$D$2,tbReporteAsistencia[[#All],[SerialDeBusqueda]:[FechaRegistro]],3,FALSE),"")-$D$1,""),"")</f>
        <v/>
      </c>
      <c r="K152" s="30" t="str">
        <f>IFERROR(IF(AND(HOUR(IFERROR(VLOOKUP($A152&amp;TEXT(K$3,"dd/mm/yyyy")&amp;$D$2,tbReporteAsistencia[[#All],[SerialDeBusqueda]:[FechaRegistro]],3,FALSE),""))=HOUR($D$1),MINUTE(IFERROR(VLOOKUP($A152&amp;TEXT(K$3,"dd/mm/yyyy")&amp;$D$2,tbReporteAsistencia[[#All],[SerialDeBusqueda]:[FechaRegistro]],3,FALSE),""))&gt;MINUTE($D$1)),IFERROR(VLOOKUP($A152&amp;TEXT(K$3,"dd/mm/yyyy")&amp;$D$2,tbReporteAsistencia[[#All],[SerialDeBusqueda]:[FechaRegistro]],3,FALSE),"")-$D$1,""),"")</f>
        <v/>
      </c>
      <c r="L152" s="30" t="str">
        <f>IFERROR(IF(AND(HOUR(IFERROR(VLOOKUP($A152&amp;TEXT(L$3,"dd/mm/yyyy")&amp;$D$2,tbReporteAsistencia[[#All],[SerialDeBusqueda]:[FechaRegistro]],3,FALSE),""))=HOUR($D$1),MINUTE(IFERROR(VLOOKUP($A152&amp;TEXT(L$3,"dd/mm/yyyy")&amp;$D$2,tbReporteAsistencia[[#All],[SerialDeBusqueda]:[FechaRegistro]],3,FALSE),""))&gt;MINUTE($D$1)),IFERROR(VLOOKUP($A152&amp;TEXT(L$3,"dd/mm/yyyy")&amp;$D$2,tbReporteAsistencia[[#All],[SerialDeBusqueda]:[FechaRegistro]],3,FALSE),"")-$D$1,""),"")</f>
        <v/>
      </c>
      <c r="M152" s="30" t="str">
        <f>IFERROR(IF(AND(HOUR(IFERROR(VLOOKUP($A152&amp;TEXT(M$3,"dd/mm/yyyy")&amp;$D$2,tbReporteAsistencia[[#All],[SerialDeBusqueda]:[FechaRegistro]],3,FALSE),""))=HOUR($D$1),MINUTE(IFERROR(VLOOKUP($A152&amp;TEXT(M$3,"dd/mm/yyyy")&amp;$D$2,tbReporteAsistencia[[#All],[SerialDeBusqueda]:[FechaRegistro]],3,FALSE),""))&gt;MINUTE($D$1)),IFERROR(VLOOKUP($A152&amp;TEXT(M$3,"dd/mm/yyyy")&amp;$D$2,tbReporteAsistencia[[#All],[SerialDeBusqueda]:[FechaRegistro]],3,FALSE),"")-$D$1,""),"")</f>
        <v/>
      </c>
      <c r="N152" s="30" t="str">
        <f>IFERROR(IF(AND(HOUR(IFERROR(VLOOKUP($A152&amp;TEXT(N$3,"dd/mm/yyyy")&amp;$D$2,tbReporteAsistencia[[#All],[SerialDeBusqueda]:[FechaRegistro]],3,FALSE),""))=HOUR($D$1),MINUTE(IFERROR(VLOOKUP($A152&amp;TEXT(N$3,"dd/mm/yyyy")&amp;$D$2,tbReporteAsistencia[[#All],[SerialDeBusqueda]:[FechaRegistro]],3,FALSE),""))&gt;MINUTE($D$1)),IFERROR(VLOOKUP($A152&amp;TEXT(N$3,"dd/mm/yyyy")&amp;$D$2,tbReporteAsistencia[[#All],[SerialDeBusqueda]:[FechaRegistro]],3,FALSE),"")-$D$1,""),"")</f>
        <v/>
      </c>
      <c r="O152" s="30" t="str">
        <f>IFERROR(IF(AND(HOUR(IFERROR(VLOOKUP($A152&amp;TEXT(O$3,"dd/mm/yyyy")&amp;$D$2,tbReporteAsistencia[[#All],[SerialDeBusqueda]:[FechaRegistro]],3,FALSE),""))=HOUR($D$1),MINUTE(IFERROR(VLOOKUP($A152&amp;TEXT(O$3,"dd/mm/yyyy")&amp;$D$2,tbReporteAsistencia[[#All],[SerialDeBusqueda]:[FechaRegistro]],3,FALSE),""))&gt;MINUTE($D$1)),IFERROR(VLOOKUP($A152&amp;TEXT(O$3,"dd/mm/yyyy")&amp;$D$2,tbReporteAsistencia[[#All],[SerialDeBusqueda]:[FechaRegistro]],3,FALSE),"")-$D$1,""),"")</f>
        <v/>
      </c>
      <c r="P152" s="30" t="str">
        <f>IFERROR(IF(AND(HOUR(IFERROR(VLOOKUP($A152&amp;TEXT(P$3,"dd/mm/yyyy")&amp;$D$2,tbReporteAsistencia[[#All],[SerialDeBusqueda]:[FechaRegistro]],3,FALSE),""))=HOUR($D$1),MINUTE(IFERROR(VLOOKUP($A152&amp;TEXT(P$3,"dd/mm/yyyy")&amp;$D$2,tbReporteAsistencia[[#All],[SerialDeBusqueda]:[FechaRegistro]],3,FALSE),""))&gt;MINUTE($D$1)),IFERROR(VLOOKUP($A152&amp;TEXT(P$3,"dd/mm/yyyy")&amp;$D$2,tbReporteAsistencia[[#All],[SerialDeBusqueda]:[FechaRegistro]],3,FALSE),"")-$D$1,""),"")</f>
        <v/>
      </c>
      <c r="Q152" s="30" t="str">
        <f>IFERROR(IF(AND(HOUR(IFERROR(VLOOKUP($A152&amp;TEXT(Q$3,"dd/mm/yyyy")&amp;$D$2,tbReporteAsistencia[[#All],[SerialDeBusqueda]:[FechaRegistro]],3,FALSE),""))=HOUR($D$1),MINUTE(IFERROR(VLOOKUP($A152&amp;TEXT(Q$3,"dd/mm/yyyy")&amp;$D$2,tbReporteAsistencia[[#All],[SerialDeBusqueda]:[FechaRegistro]],3,FALSE),""))&gt;MINUTE($D$1)),IFERROR(VLOOKUP($A152&amp;TEXT(Q$3,"dd/mm/yyyy")&amp;$D$2,tbReporteAsistencia[[#All],[SerialDeBusqueda]:[FechaRegistro]],3,FALSE),"")-$D$1,""),"")</f>
        <v/>
      </c>
      <c r="R152" s="30" t="str">
        <f>IFERROR(IF(AND(HOUR(IFERROR(VLOOKUP($A152&amp;TEXT(R$3,"dd/mm/yyyy")&amp;$D$2,tbReporteAsistencia[[#All],[SerialDeBusqueda]:[FechaRegistro]],3,FALSE),""))=HOUR($D$1),MINUTE(IFERROR(VLOOKUP($A152&amp;TEXT(R$3,"dd/mm/yyyy")&amp;$D$2,tbReporteAsistencia[[#All],[SerialDeBusqueda]:[FechaRegistro]],3,FALSE),""))&gt;MINUTE($D$1)),IFERROR(VLOOKUP($A152&amp;TEXT(R$3,"dd/mm/yyyy")&amp;$D$2,tbReporteAsistencia[[#All],[SerialDeBusqueda]:[FechaRegistro]],3,FALSE),"")-$D$1,""),"")</f>
        <v/>
      </c>
      <c r="S152" s="30" t="str">
        <f>IFERROR(IF(AND(HOUR(IFERROR(VLOOKUP($A152&amp;TEXT(S$3,"dd/mm/yyyy")&amp;$D$2,tbReporteAsistencia[[#All],[SerialDeBusqueda]:[FechaRegistro]],3,FALSE),""))=HOUR($D$1),MINUTE(IFERROR(VLOOKUP($A152&amp;TEXT(S$3,"dd/mm/yyyy")&amp;$D$2,tbReporteAsistencia[[#All],[SerialDeBusqueda]:[FechaRegistro]],3,FALSE),""))&gt;MINUTE($D$1)),IFERROR(VLOOKUP($A152&amp;TEXT(S$3,"dd/mm/yyyy")&amp;$D$2,tbReporteAsistencia[[#All],[SerialDeBusqueda]:[FechaRegistro]],3,FALSE),"")-$D$1,""),"")</f>
        <v/>
      </c>
    </row>
    <row r="153" spans="1:19">
      <c r="A153" s="8">
        <f>Plantilla!A154</f>
        <v>0</v>
      </c>
      <c r="B153" s="8">
        <f>Plantilla!B154</f>
        <v>0</v>
      </c>
      <c r="C153" s="8">
        <f>Plantilla!C154</f>
        <v>0</v>
      </c>
      <c r="D153" s="30" t="str">
        <f>IFERROR(IF(AND(HOUR(IFERROR(VLOOKUP($A153&amp;TEXT(D$3,"dd/mm/yyyy")&amp;$D$2,tbReporteAsistencia[[#All],[SerialDeBusqueda]:[FechaRegistro]],3,FALSE),""))=HOUR($D$1),MINUTE(IFERROR(VLOOKUP($A153&amp;TEXT(D$3,"dd/mm/yyyy")&amp;$D$2,tbReporteAsistencia[[#All],[SerialDeBusqueda]:[FechaRegistro]],3,FALSE),""))&gt;MINUTE($D$1)),IFERROR(VLOOKUP($A153&amp;TEXT(D$3,"dd/mm/yyyy")&amp;$D$2,tbReporteAsistencia[[#All],[SerialDeBusqueda]:[FechaRegistro]],3,FALSE),"")-$D$1,""),"")</f>
        <v/>
      </c>
      <c r="E153" s="30" t="str">
        <f>IFERROR(IF(AND(HOUR(IFERROR(VLOOKUP($A153&amp;TEXT(E$3,"dd/mm/yyyy")&amp;$D$2,tbReporteAsistencia[[#All],[SerialDeBusqueda]:[FechaRegistro]],3,FALSE),""))=HOUR($D$1),MINUTE(IFERROR(VLOOKUP($A153&amp;TEXT(E$3,"dd/mm/yyyy")&amp;$D$2,tbReporteAsistencia[[#All],[SerialDeBusqueda]:[FechaRegistro]],3,FALSE),""))&gt;MINUTE($D$1)),IFERROR(VLOOKUP($A153&amp;TEXT(E$3,"dd/mm/yyyy")&amp;$D$2,tbReporteAsistencia[[#All],[SerialDeBusqueda]:[FechaRegistro]],3,FALSE),"")-$D$1,""),"")</f>
        <v/>
      </c>
      <c r="F153" s="30" t="str">
        <f>IFERROR(IF(AND(HOUR(IFERROR(VLOOKUP($A153&amp;TEXT(F$3,"dd/mm/yyyy")&amp;$D$2,tbReporteAsistencia[[#All],[SerialDeBusqueda]:[FechaRegistro]],3,FALSE),""))=HOUR($D$1),MINUTE(IFERROR(VLOOKUP($A153&amp;TEXT(F$3,"dd/mm/yyyy")&amp;$D$2,tbReporteAsistencia[[#All],[SerialDeBusqueda]:[FechaRegistro]],3,FALSE),""))&gt;MINUTE($D$1)),IFERROR(VLOOKUP($A153&amp;TEXT(F$3,"dd/mm/yyyy")&amp;$D$2,tbReporteAsistencia[[#All],[SerialDeBusqueda]:[FechaRegistro]],3,FALSE),"")-$D$1,""),"")</f>
        <v/>
      </c>
      <c r="G153" s="30" t="str">
        <f>IFERROR(IF(AND(HOUR(IFERROR(VLOOKUP($A153&amp;TEXT(G$3,"dd/mm/yyyy")&amp;$D$2,tbReporteAsistencia[[#All],[SerialDeBusqueda]:[FechaRegistro]],3,FALSE),""))=HOUR($D$1),MINUTE(IFERROR(VLOOKUP($A153&amp;TEXT(G$3,"dd/mm/yyyy")&amp;$D$2,tbReporteAsistencia[[#All],[SerialDeBusqueda]:[FechaRegistro]],3,FALSE),""))&gt;MINUTE($D$1)),IFERROR(VLOOKUP($A153&amp;TEXT(G$3,"dd/mm/yyyy")&amp;$D$2,tbReporteAsistencia[[#All],[SerialDeBusqueda]:[FechaRegistro]],3,FALSE),"")-$D$1,""),"")</f>
        <v/>
      </c>
      <c r="H153" s="30" t="str">
        <f>IFERROR(IF(AND(HOUR(IFERROR(VLOOKUP($A153&amp;TEXT(H$3,"dd/mm/yyyy")&amp;$D$2,tbReporteAsistencia[[#All],[SerialDeBusqueda]:[FechaRegistro]],3,FALSE),""))=HOUR($D$1),MINUTE(IFERROR(VLOOKUP($A153&amp;TEXT(H$3,"dd/mm/yyyy")&amp;$D$2,tbReporteAsistencia[[#All],[SerialDeBusqueda]:[FechaRegistro]],3,FALSE),""))&gt;MINUTE($D$1)),IFERROR(VLOOKUP($A153&amp;TEXT(H$3,"dd/mm/yyyy")&amp;$D$2,tbReporteAsistencia[[#All],[SerialDeBusqueda]:[FechaRegistro]],3,FALSE),"")-$D$1,""),"")</f>
        <v/>
      </c>
      <c r="I153" s="30" t="str">
        <f>IFERROR(IF(AND(HOUR(IFERROR(VLOOKUP($A153&amp;TEXT(I$3,"dd/mm/yyyy")&amp;$D$2,tbReporteAsistencia[[#All],[SerialDeBusqueda]:[FechaRegistro]],3,FALSE),""))=HOUR($D$1),MINUTE(IFERROR(VLOOKUP($A153&amp;TEXT(I$3,"dd/mm/yyyy")&amp;$D$2,tbReporteAsistencia[[#All],[SerialDeBusqueda]:[FechaRegistro]],3,FALSE),""))&gt;MINUTE($D$1)),IFERROR(VLOOKUP($A153&amp;TEXT(I$3,"dd/mm/yyyy")&amp;$D$2,tbReporteAsistencia[[#All],[SerialDeBusqueda]:[FechaRegistro]],3,FALSE),"")-$D$1,""),"")</f>
        <v/>
      </c>
      <c r="J153" s="30" t="str">
        <f>IFERROR(IF(AND(HOUR(IFERROR(VLOOKUP($A153&amp;TEXT(J$3,"dd/mm/yyyy")&amp;$D$2,tbReporteAsistencia[[#All],[SerialDeBusqueda]:[FechaRegistro]],3,FALSE),""))=HOUR($D$1),MINUTE(IFERROR(VLOOKUP($A153&amp;TEXT(J$3,"dd/mm/yyyy")&amp;$D$2,tbReporteAsistencia[[#All],[SerialDeBusqueda]:[FechaRegistro]],3,FALSE),""))&gt;MINUTE($D$1)),IFERROR(VLOOKUP($A153&amp;TEXT(J$3,"dd/mm/yyyy")&amp;$D$2,tbReporteAsistencia[[#All],[SerialDeBusqueda]:[FechaRegistro]],3,FALSE),"")-$D$1,""),"")</f>
        <v/>
      </c>
      <c r="K153" s="30" t="str">
        <f>IFERROR(IF(AND(HOUR(IFERROR(VLOOKUP($A153&amp;TEXT(K$3,"dd/mm/yyyy")&amp;$D$2,tbReporteAsistencia[[#All],[SerialDeBusqueda]:[FechaRegistro]],3,FALSE),""))=HOUR($D$1),MINUTE(IFERROR(VLOOKUP($A153&amp;TEXT(K$3,"dd/mm/yyyy")&amp;$D$2,tbReporteAsistencia[[#All],[SerialDeBusqueda]:[FechaRegistro]],3,FALSE),""))&gt;MINUTE($D$1)),IFERROR(VLOOKUP($A153&amp;TEXT(K$3,"dd/mm/yyyy")&amp;$D$2,tbReporteAsistencia[[#All],[SerialDeBusqueda]:[FechaRegistro]],3,FALSE),"")-$D$1,""),"")</f>
        <v/>
      </c>
      <c r="L153" s="30" t="str">
        <f>IFERROR(IF(AND(HOUR(IFERROR(VLOOKUP($A153&amp;TEXT(L$3,"dd/mm/yyyy")&amp;$D$2,tbReporteAsistencia[[#All],[SerialDeBusqueda]:[FechaRegistro]],3,FALSE),""))=HOUR($D$1),MINUTE(IFERROR(VLOOKUP($A153&amp;TEXT(L$3,"dd/mm/yyyy")&amp;$D$2,tbReporteAsistencia[[#All],[SerialDeBusqueda]:[FechaRegistro]],3,FALSE),""))&gt;MINUTE($D$1)),IFERROR(VLOOKUP($A153&amp;TEXT(L$3,"dd/mm/yyyy")&amp;$D$2,tbReporteAsistencia[[#All],[SerialDeBusqueda]:[FechaRegistro]],3,FALSE),"")-$D$1,""),"")</f>
        <v/>
      </c>
      <c r="M153" s="30" t="str">
        <f>IFERROR(IF(AND(HOUR(IFERROR(VLOOKUP($A153&amp;TEXT(M$3,"dd/mm/yyyy")&amp;$D$2,tbReporteAsistencia[[#All],[SerialDeBusqueda]:[FechaRegistro]],3,FALSE),""))=HOUR($D$1),MINUTE(IFERROR(VLOOKUP($A153&amp;TEXT(M$3,"dd/mm/yyyy")&amp;$D$2,tbReporteAsistencia[[#All],[SerialDeBusqueda]:[FechaRegistro]],3,FALSE),""))&gt;MINUTE($D$1)),IFERROR(VLOOKUP($A153&amp;TEXT(M$3,"dd/mm/yyyy")&amp;$D$2,tbReporteAsistencia[[#All],[SerialDeBusqueda]:[FechaRegistro]],3,FALSE),"")-$D$1,""),"")</f>
        <v/>
      </c>
      <c r="N153" s="30" t="str">
        <f>IFERROR(IF(AND(HOUR(IFERROR(VLOOKUP($A153&amp;TEXT(N$3,"dd/mm/yyyy")&amp;$D$2,tbReporteAsistencia[[#All],[SerialDeBusqueda]:[FechaRegistro]],3,FALSE),""))=HOUR($D$1),MINUTE(IFERROR(VLOOKUP($A153&amp;TEXT(N$3,"dd/mm/yyyy")&amp;$D$2,tbReporteAsistencia[[#All],[SerialDeBusqueda]:[FechaRegistro]],3,FALSE),""))&gt;MINUTE($D$1)),IFERROR(VLOOKUP($A153&amp;TEXT(N$3,"dd/mm/yyyy")&amp;$D$2,tbReporteAsistencia[[#All],[SerialDeBusqueda]:[FechaRegistro]],3,FALSE),"")-$D$1,""),"")</f>
        <v/>
      </c>
      <c r="O153" s="30" t="str">
        <f>IFERROR(IF(AND(HOUR(IFERROR(VLOOKUP($A153&amp;TEXT(O$3,"dd/mm/yyyy")&amp;$D$2,tbReporteAsistencia[[#All],[SerialDeBusqueda]:[FechaRegistro]],3,FALSE),""))=HOUR($D$1),MINUTE(IFERROR(VLOOKUP($A153&amp;TEXT(O$3,"dd/mm/yyyy")&amp;$D$2,tbReporteAsistencia[[#All],[SerialDeBusqueda]:[FechaRegistro]],3,FALSE),""))&gt;MINUTE($D$1)),IFERROR(VLOOKUP($A153&amp;TEXT(O$3,"dd/mm/yyyy")&amp;$D$2,tbReporteAsistencia[[#All],[SerialDeBusqueda]:[FechaRegistro]],3,FALSE),"")-$D$1,""),"")</f>
        <v/>
      </c>
      <c r="P153" s="30" t="str">
        <f>IFERROR(IF(AND(HOUR(IFERROR(VLOOKUP($A153&amp;TEXT(P$3,"dd/mm/yyyy")&amp;$D$2,tbReporteAsistencia[[#All],[SerialDeBusqueda]:[FechaRegistro]],3,FALSE),""))=HOUR($D$1),MINUTE(IFERROR(VLOOKUP($A153&amp;TEXT(P$3,"dd/mm/yyyy")&amp;$D$2,tbReporteAsistencia[[#All],[SerialDeBusqueda]:[FechaRegistro]],3,FALSE),""))&gt;MINUTE($D$1)),IFERROR(VLOOKUP($A153&amp;TEXT(P$3,"dd/mm/yyyy")&amp;$D$2,tbReporteAsistencia[[#All],[SerialDeBusqueda]:[FechaRegistro]],3,FALSE),"")-$D$1,""),"")</f>
        <v/>
      </c>
      <c r="Q153" s="30" t="str">
        <f>IFERROR(IF(AND(HOUR(IFERROR(VLOOKUP($A153&amp;TEXT(Q$3,"dd/mm/yyyy")&amp;$D$2,tbReporteAsistencia[[#All],[SerialDeBusqueda]:[FechaRegistro]],3,FALSE),""))=HOUR($D$1),MINUTE(IFERROR(VLOOKUP($A153&amp;TEXT(Q$3,"dd/mm/yyyy")&amp;$D$2,tbReporteAsistencia[[#All],[SerialDeBusqueda]:[FechaRegistro]],3,FALSE),""))&gt;MINUTE($D$1)),IFERROR(VLOOKUP($A153&amp;TEXT(Q$3,"dd/mm/yyyy")&amp;$D$2,tbReporteAsistencia[[#All],[SerialDeBusqueda]:[FechaRegistro]],3,FALSE),"")-$D$1,""),"")</f>
        <v/>
      </c>
      <c r="R153" s="30" t="str">
        <f>IFERROR(IF(AND(HOUR(IFERROR(VLOOKUP($A153&amp;TEXT(R$3,"dd/mm/yyyy")&amp;$D$2,tbReporteAsistencia[[#All],[SerialDeBusqueda]:[FechaRegistro]],3,FALSE),""))=HOUR($D$1),MINUTE(IFERROR(VLOOKUP($A153&amp;TEXT(R$3,"dd/mm/yyyy")&amp;$D$2,tbReporteAsistencia[[#All],[SerialDeBusqueda]:[FechaRegistro]],3,FALSE),""))&gt;MINUTE($D$1)),IFERROR(VLOOKUP($A153&amp;TEXT(R$3,"dd/mm/yyyy")&amp;$D$2,tbReporteAsistencia[[#All],[SerialDeBusqueda]:[FechaRegistro]],3,FALSE),"")-$D$1,""),"")</f>
        <v/>
      </c>
      <c r="S153" s="30" t="str">
        <f>IFERROR(IF(AND(HOUR(IFERROR(VLOOKUP($A153&amp;TEXT(S$3,"dd/mm/yyyy")&amp;$D$2,tbReporteAsistencia[[#All],[SerialDeBusqueda]:[FechaRegistro]],3,FALSE),""))=HOUR($D$1),MINUTE(IFERROR(VLOOKUP($A153&amp;TEXT(S$3,"dd/mm/yyyy")&amp;$D$2,tbReporteAsistencia[[#All],[SerialDeBusqueda]:[FechaRegistro]],3,FALSE),""))&gt;MINUTE($D$1)),IFERROR(VLOOKUP($A153&amp;TEXT(S$3,"dd/mm/yyyy")&amp;$D$2,tbReporteAsistencia[[#All],[SerialDeBusqueda]:[FechaRegistro]],3,FALSE),"")-$D$1,""),"")</f>
        <v/>
      </c>
    </row>
    <row r="154" spans="1:19">
      <c r="A154" s="8">
        <f>Plantilla!A155</f>
        <v>0</v>
      </c>
      <c r="B154" s="8">
        <f>Plantilla!B155</f>
        <v>0</v>
      </c>
      <c r="C154" s="8">
        <f>Plantilla!C155</f>
        <v>0</v>
      </c>
      <c r="D154" s="30" t="str">
        <f>IFERROR(IF(AND(HOUR(IFERROR(VLOOKUP($A154&amp;TEXT(D$3,"dd/mm/yyyy")&amp;$D$2,tbReporteAsistencia[[#All],[SerialDeBusqueda]:[FechaRegistro]],3,FALSE),""))=HOUR($D$1),MINUTE(IFERROR(VLOOKUP($A154&amp;TEXT(D$3,"dd/mm/yyyy")&amp;$D$2,tbReporteAsistencia[[#All],[SerialDeBusqueda]:[FechaRegistro]],3,FALSE),""))&gt;MINUTE($D$1)),IFERROR(VLOOKUP($A154&amp;TEXT(D$3,"dd/mm/yyyy")&amp;$D$2,tbReporteAsistencia[[#All],[SerialDeBusqueda]:[FechaRegistro]],3,FALSE),"")-$D$1,""),"")</f>
        <v/>
      </c>
      <c r="E154" s="30" t="str">
        <f>IFERROR(IF(AND(HOUR(IFERROR(VLOOKUP($A154&amp;TEXT(E$3,"dd/mm/yyyy")&amp;$D$2,tbReporteAsistencia[[#All],[SerialDeBusqueda]:[FechaRegistro]],3,FALSE),""))=HOUR($D$1),MINUTE(IFERROR(VLOOKUP($A154&amp;TEXT(E$3,"dd/mm/yyyy")&amp;$D$2,tbReporteAsistencia[[#All],[SerialDeBusqueda]:[FechaRegistro]],3,FALSE),""))&gt;MINUTE($D$1)),IFERROR(VLOOKUP($A154&amp;TEXT(E$3,"dd/mm/yyyy")&amp;$D$2,tbReporteAsistencia[[#All],[SerialDeBusqueda]:[FechaRegistro]],3,FALSE),"")-$D$1,""),"")</f>
        <v/>
      </c>
      <c r="F154" s="30" t="str">
        <f>IFERROR(IF(AND(HOUR(IFERROR(VLOOKUP($A154&amp;TEXT(F$3,"dd/mm/yyyy")&amp;$D$2,tbReporteAsistencia[[#All],[SerialDeBusqueda]:[FechaRegistro]],3,FALSE),""))=HOUR($D$1),MINUTE(IFERROR(VLOOKUP($A154&amp;TEXT(F$3,"dd/mm/yyyy")&amp;$D$2,tbReporteAsistencia[[#All],[SerialDeBusqueda]:[FechaRegistro]],3,FALSE),""))&gt;MINUTE($D$1)),IFERROR(VLOOKUP($A154&amp;TEXT(F$3,"dd/mm/yyyy")&amp;$D$2,tbReporteAsistencia[[#All],[SerialDeBusqueda]:[FechaRegistro]],3,FALSE),"")-$D$1,""),"")</f>
        <v/>
      </c>
      <c r="G154" s="30" t="str">
        <f>IFERROR(IF(AND(HOUR(IFERROR(VLOOKUP($A154&amp;TEXT(G$3,"dd/mm/yyyy")&amp;$D$2,tbReporteAsistencia[[#All],[SerialDeBusqueda]:[FechaRegistro]],3,FALSE),""))=HOUR($D$1),MINUTE(IFERROR(VLOOKUP($A154&amp;TEXT(G$3,"dd/mm/yyyy")&amp;$D$2,tbReporteAsistencia[[#All],[SerialDeBusqueda]:[FechaRegistro]],3,FALSE),""))&gt;MINUTE($D$1)),IFERROR(VLOOKUP($A154&amp;TEXT(G$3,"dd/mm/yyyy")&amp;$D$2,tbReporteAsistencia[[#All],[SerialDeBusqueda]:[FechaRegistro]],3,FALSE),"")-$D$1,""),"")</f>
        <v/>
      </c>
      <c r="H154" s="30" t="str">
        <f>IFERROR(IF(AND(HOUR(IFERROR(VLOOKUP($A154&amp;TEXT(H$3,"dd/mm/yyyy")&amp;$D$2,tbReporteAsistencia[[#All],[SerialDeBusqueda]:[FechaRegistro]],3,FALSE),""))=HOUR($D$1),MINUTE(IFERROR(VLOOKUP($A154&amp;TEXT(H$3,"dd/mm/yyyy")&amp;$D$2,tbReporteAsistencia[[#All],[SerialDeBusqueda]:[FechaRegistro]],3,FALSE),""))&gt;MINUTE($D$1)),IFERROR(VLOOKUP($A154&amp;TEXT(H$3,"dd/mm/yyyy")&amp;$D$2,tbReporteAsistencia[[#All],[SerialDeBusqueda]:[FechaRegistro]],3,FALSE),"")-$D$1,""),"")</f>
        <v/>
      </c>
      <c r="I154" s="30" t="str">
        <f>IFERROR(IF(AND(HOUR(IFERROR(VLOOKUP($A154&amp;TEXT(I$3,"dd/mm/yyyy")&amp;$D$2,tbReporteAsistencia[[#All],[SerialDeBusqueda]:[FechaRegistro]],3,FALSE),""))=HOUR($D$1),MINUTE(IFERROR(VLOOKUP($A154&amp;TEXT(I$3,"dd/mm/yyyy")&amp;$D$2,tbReporteAsistencia[[#All],[SerialDeBusqueda]:[FechaRegistro]],3,FALSE),""))&gt;MINUTE($D$1)),IFERROR(VLOOKUP($A154&amp;TEXT(I$3,"dd/mm/yyyy")&amp;$D$2,tbReporteAsistencia[[#All],[SerialDeBusqueda]:[FechaRegistro]],3,FALSE),"")-$D$1,""),"")</f>
        <v/>
      </c>
      <c r="J154" s="30" t="str">
        <f>IFERROR(IF(AND(HOUR(IFERROR(VLOOKUP($A154&amp;TEXT(J$3,"dd/mm/yyyy")&amp;$D$2,tbReporteAsistencia[[#All],[SerialDeBusqueda]:[FechaRegistro]],3,FALSE),""))=HOUR($D$1),MINUTE(IFERROR(VLOOKUP($A154&amp;TEXT(J$3,"dd/mm/yyyy")&amp;$D$2,tbReporteAsistencia[[#All],[SerialDeBusqueda]:[FechaRegistro]],3,FALSE),""))&gt;MINUTE($D$1)),IFERROR(VLOOKUP($A154&amp;TEXT(J$3,"dd/mm/yyyy")&amp;$D$2,tbReporteAsistencia[[#All],[SerialDeBusqueda]:[FechaRegistro]],3,FALSE),"")-$D$1,""),"")</f>
        <v/>
      </c>
      <c r="K154" s="30" t="str">
        <f>IFERROR(IF(AND(HOUR(IFERROR(VLOOKUP($A154&amp;TEXT(K$3,"dd/mm/yyyy")&amp;$D$2,tbReporteAsistencia[[#All],[SerialDeBusqueda]:[FechaRegistro]],3,FALSE),""))=HOUR($D$1),MINUTE(IFERROR(VLOOKUP($A154&amp;TEXT(K$3,"dd/mm/yyyy")&amp;$D$2,tbReporteAsistencia[[#All],[SerialDeBusqueda]:[FechaRegistro]],3,FALSE),""))&gt;MINUTE($D$1)),IFERROR(VLOOKUP($A154&amp;TEXT(K$3,"dd/mm/yyyy")&amp;$D$2,tbReporteAsistencia[[#All],[SerialDeBusqueda]:[FechaRegistro]],3,FALSE),"")-$D$1,""),"")</f>
        <v/>
      </c>
      <c r="L154" s="30" t="str">
        <f>IFERROR(IF(AND(HOUR(IFERROR(VLOOKUP($A154&amp;TEXT(L$3,"dd/mm/yyyy")&amp;$D$2,tbReporteAsistencia[[#All],[SerialDeBusqueda]:[FechaRegistro]],3,FALSE),""))=HOUR($D$1),MINUTE(IFERROR(VLOOKUP($A154&amp;TEXT(L$3,"dd/mm/yyyy")&amp;$D$2,tbReporteAsistencia[[#All],[SerialDeBusqueda]:[FechaRegistro]],3,FALSE),""))&gt;MINUTE($D$1)),IFERROR(VLOOKUP($A154&amp;TEXT(L$3,"dd/mm/yyyy")&amp;$D$2,tbReporteAsistencia[[#All],[SerialDeBusqueda]:[FechaRegistro]],3,FALSE),"")-$D$1,""),"")</f>
        <v/>
      </c>
      <c r="M154" s="30" t="str">
        <f>IFERROR(IF(AND(HOUR(IFERROR(VLOOKUP($A154&amp;TEXT(M$3,"dd/mm/yyyy")&amp;$D$2,tbReporteAsistencia[[#All],[SerialDeBusqueda]:[FechaRegistro]],3,FALSE),""))=HOUR($D$1),MINUTE(IFERROR(VLOOKUP($A154&amp;TEXT(M$3,"dd/mm/yyyy")&amp;$D$2,tbReporteAsistencia[[#All],[SerialDeBusqueda]:[FechaRegistro]],3,FALSE),""))&gt;MINUTE($D$1)),IFERROR(VLOOKUP($A154&amp;TEXT(M$3,"dd/mm/yyyy")&amp;$D$2,tbReporteAsistencia[[#All],[SerialDeBusqueda]:[FechaRegistro]],3,FALSE),"")-$D$1,""),"")</f>
        <v/>
      </c>
      <c r="N154" s="30" t="str">
        <f>IFERROR(IF(AND(HOUR(IFERROR(VLOOKUP($A154&amp;TEXT(N$3,"dd/mm/yyyy")&amp;$D$2,tbReporteAsistencia[[#All],[SerialDeBusqueda]:[FechaRegistro]],3,FALSE),""))=HOUR($D$1),MINUTE(IFERROR(VLOOKUP($A154&amp;TEXT(N$3,"dd/mm/yyyy")&amp;$D$2,tbReporteAsistencia[[#All],[SerialDeBusqueda]:[FechaRegistro]],3,FALSE),""))&gt;MINUTE($D$1)),IFERROR(VLOOKUP($A154&amp;TEXT(N$3,"dd/mm/yyyy")&amp;$D$2,tbReporteAsistencia[[#All],[SerialDeBusqueda]:[FechaRegistro]],3,FALSE),"")-$D$1,""),"")</f>
        <v/>
      </c>
      <c r="O154" s="30" t="str">
        <f>IFERROR(IF(AND(HOUR(IFERROR(VLOOKUP($A154&amp;TEXT(O$3,"dd/mm/yyyy")&amp;$D$2,tbReporteAsistencia[[#All],[SerialDeBusqueda]:[FechaRegistro]],3,FALSE),""))=HOUR($D$1),MINUTE(IFERROR(VLOOKUP($A154&amp;TEXT(O$3,"dd/mm/yyyy")&amp;$D$2,tbReporteAsistencia[[#All],[SerialDeBusqueda]:[FechaRegistro]],3,FALSE),""))&gt;MINUTE($D$1)),IFERROR(VLOOKUP($A154&amp;TEXT(O$3,"dd/mm/yyyy")&amp;$D$2,tbReporteAsistencia[[#All],[SerialDeBusqueda]:[FechaRegistro]],3,FALSE),"")-$D$1,""),"")</f>
        <v/>
      </c>
      <c r="P154" s="30" t="str">
        <f>IFERROR(IF(AND(HOUR(IFERROR(VLOOKUP($A154&amp;TEXT(P$3,"dd/mm/yyyy")&amp;$D$2,tbReporteAsistencia[[#All],[SerialDeBusqueda]:[FechaRegistro]],3,FALSE),""))=HOUR($D$1),MINUTE(IFERROR(VLOOKUP($A154&amp;TEXT(P$3,"dd/mm/yyyy")&amp;$D$2,tbReporteAsistencia[[#All],[SerialDeBusqueda]:[FechaRegistro]],3,FALSE),""))&gt;MINUTE($D$1)),IFERROR(VLOOKUP($A154&amp;TEXT(P$3,"dd/mm/yyyy")&amp;$D$2,tbReporteAsistencia[[#All],[SerialDeBusqueda]:[FechaRegistro]],3,FALSE),"")-$D$1,""),"")</f>
        <v/>
      </c>
      <c r="Q154" s="30" t="str">
        <f>IFERROR(IF(AND(HOUR(IFERROR(VLOOKUP($A154&amp;TEXT(Q$3,"dd/mm/yyyy")&amp;$D$2,tbReporteAsistencia[[#All],[SerialDeBusqueda]:[FechaRegistro]],3,FALSE),""))=HOUR($D$1),MINUTE(IFERROR(VLOOKUP($A154&amp;TEXT(Q$3,"dd/mm/yyyy")&amp;$D$2,tbReporteAsistencia[[#All],[SerialDeBusqueda]:[FechaRegistro]],3,FALSE),""))&gt;MINUTE($D$1)),IFERROR(VLOOKUP($A154&amp;TEXT(Q$3,"dd/mm/yyyy")&amp;$D$2,tbReporteAsistencia[[#All],[SerialDeBusqueda]:[FechaRegistro]],3,FALSE),"")-$D$1,""),"")</f>
        <v/>
      </c>
      <c r="R154" s="30" t="str">
        <f>IFERROR(IF(AND(HOUR(IFERROR(VLOOKUP($A154&amp;TEXT(R$3,"dd/mm/yyyy")&amp;$D$2,tbReporteAsistencia[[#All],[SerialDeBusqueda]:[FechaRegistro]],3,FALSE),""))=HOUR($D$1),MINUTE(IFERROR(VLOOKUP($A154&amp;TEXT(R$3,"dd/mm/yyyy")&amp;$D$2,tbReporteAsistencia[[#All],[SerialDeBusqueda]:[FechaRegistro]],3,FALSE),""))&gt;MINUTE($D$1)),IFERROR(VLOOKUP($A154&amp;TEXT(R$3,"dd/mm/yyyy")&amp;$D$2,tbReporteAsistencia[[#All],[SerialDeBusqueda]:[FechaRegistro]],3,FALSE),"")-$D$1,""),"")</f>
        <v/>
      </c>
      <c r="S154" s="30" t="str">
        <f>IFERROR(IF(AND(HOUR(IFERROR(VLOOKUP($A154&amp;TEXT(S$3,"dd/mm/yyyy")&amp;$D$2,tbReporteAsistencia[[#All],[SerialDeBusqueda]:[FechaRegistro]],3,FALSE),""))=HOUR($D$1),MINUTE(IFERROR(VLOOKUP($A154&amp;TEXT(S$3,"dd/mm/yyyy")&amp;$D$2,tbReporteAsistencia[[#All],[SerialDeBusqueda]:[FechaRegistro]],3,FALSE),""))&gt;MINUTE($D$1)),IFERROR(VLOOKUP($A154&amp;TEXT(S$3,"dd/mm/yyyy")&amp;$D$2,tbReporteAsistencia[[#All],[SerialDeBusqueda]:[FechaRegistro]],3,FALSE),"")-$D$1,""),"")</f>
        <v/>
      </c>
    </row>
    <row r="155" spans="1:19">
      <c r="A155" s="8">
        <f>Plantilla!A156</f>
        <v>0</v>
      </c>
      <c r="B155" s="8">
        <f>Plantilla!B156</f>
        <v>0</v>
      </c>
      <c r="C155" s="8">
        <f>Plantilla!C156</f>
        <v>0</v>
      </c>
      <c r="D155" s="30" t="str">
        <f>IFERROR(IF(AND(HOUR(IFERROR(VLOOKUP($A155&amp;TEXT(D$3,"dd/mm/yyyy")&amp;$D$2,tbReporteAsistencia[[#All],[SerialDeBusqueda]:[FechaRegistro]],3,FALSE),""))=HOUR($D$1),MINUTE(IFERROR(VLOOKUP($A155&amp;TEXT(D$3,"dd/mm/yyyy")&amp;$D$2,tbReporteAsistencia[[#All],[SerialDeBusqueda]:[FechaRegistro]],3,FALSE),""))&gt;MINUTE($D$1)),IFERROR(VLOOKUP($A155&amp;TEXT(D$3,"dd/mm/yyyy")&amp;$D$2,tbReporteAsistencia[[#All],[SerialDeBusqueda]:[FechaRegistro]],3,FALSE),"")-$D$1,""),"")</f>
        <v/>
      </c>
      <c r="E155" s="30" t="str">
        <f>IFERROR(IF(AND(HOUR(IFERROR(VLOOKUP($A155&amp;TEXT(E$3,"dd/mm/yyyy")&amp;$D$2,tbReporteAsistencia[[#All],[SerialDeBusqueda]:[FechaRegistro]],3,FALSE),""))=HOUR($D$1),MINUTE(IFERROR(VLOOKUP($A155&amp;TEXT(E$3,"dd/mm/yyyy")&amp;$D$2,tbReporteAsistencia[[#All],[SerialDeBusqueda]:[FechaRegistro]],3,FALSE),""))&gt;MINUTE($D$1)),IFERROR(VLOOKUP($A155&amp;TEXT(E$3,"dd/mm/yyyy")&amp;$D$2,tbReporteAsistencia[[#All],[SerialDeBusqueda]:[FechaRegistro]],3,FALSE),"")-$D$1,""),"")</f>
        <v/>
      </c>
      <c r="F155" s="30" t="str">
        <f>IFERROR(IF(AND(HOUR(IFERROR(VLOOKUP($A155&amp;TEXT(F$3,"dd/mm/yyyy")&amp;$D$2,tbReporteAsistencia[[#All],[SerialDeBusqueda]:[FechaRegistro]],3,FALSE),""))=HOUR($D$1),MINUTE(IFERROR(VLOOKUP($A155&amp;TEXT(F$3,"dd/mm/yyyy")&amp;$D$2,tbReporteAsistencia[[#All],[SerialDeBusqueda]:[FechaRegistro]],3,FALSE),""))&gt;MINUTE($D$1)),IFERROR(VLOOKUP($A155&amp;TEXT(F$3,"dd/mm/yyyy")&amp;$D$2,tbReporteAsistencia[[#All],[SerialDeBusqueda]:[FechaRegistro]],3,FALSE),"")-$D$1,""),"")</f>
        <v/>
      </c>
      <c r="G155" s="30" t="str">
        <f>IFERROR(IF(AND(HOUR(IFERROR(VLOOKUP($A155&amp;TEXT(G$3,"dd/mm/yyyy")&amp;$D$2,tbReporteAsistencia[[#All],[SerialDeBusqueda]:[FechaRegistro]],3,FALSE),""))=HOUR($D$1),MINUTE(IFERROR(VLOOKUP($A155&amp;TEXT(G$3,"dd/mm/yyyy")&amp;$D$2,tbReporteAsistencia[[#All],[SerialDeBusqueda]:[FechaRegistro]],3,FALSE),""))&gt;MINUTE($D$1)),IFERROR(VLOOKUP($A155&amp;TEXT(G$3,"dd/mm/yyyy")&amp;$D$2,tbReporteAsistencia[[#All],[SerialDeBusqueda]:[FechaRegistro]],3,FALSE),"")-$D$1,""),"")</f>
        <v/>
      </c>
      <c r="H155" s="30" t="str">
        <f>IFERROR(IF(AND(HOUR(IFERROR(VLOOKUP($A155&amp;TEXT(H$3,"dd/mm/yyyy")&amp;$D$2,tbReporteAsistencia[[#All],[SerialDeBusqueda]:[FechaRegistro]],3,FALSE),""))=HOUR($D$1),MINUTE(IFERROR(VLOOKUP($A155&amp;TEXT(H$3,"dd/mm/yyyy")&amp;$D$2,tbReporteAsistencia[[#All],[SerialDeBusqueda]:[FechaRegistro]],3,FALSE),""))&gt;MINUTE($D$1)),IFERROR(VLOOKUP($A155&amp;TEXT(H$3,"dd/mm/yyyy")&amp;$D$2,tbReporteAsistencia[[#All],[SerialDeBusqueda]:[FechaRegistro]],3,FALSE),"")-$D$1,""),"")</f>
        <v/>
      </c>
      <c r="I155" s="30" t="str">
        <f>IFERROR(IF(AND(HOUR(IFERROR(VLOOKUP($A155&amp;TEXT(I$3,"dd/mm/yyyy")&amp;$D$2,tbReporteAsistencia[[#All],[SerialDeBusqueda]:[FechaRegistro]],3,FALSE),""))=HOUR($D$1),MINUTE(IFERROR(VLOOKUP($A155&amp;TEXT(I$3,"dd/mm/yyyy")&amp;$D$2,tbReporteAsistencia[[#All],[SerialDeBusqueda]:[FechaRegistro]],3,FALSE),""))&gt;MINUTE($D$1)),IFERROR(VLOOKUP($A155&amp;TEXT(I$3,"dd/mm/yyyy")&amp;$D$2,tbReporteAsistencia[[#All],[SerialDeBusqueda]:[FechaRegistro]],3,FALSE),"")-$D$1,""),"")</f>
        <v/>
      </c>
      <c r="J155" s="30" t="str">
        <f>IFERROR(IF(AND(HOUR(IFERROR(VLOOKUP($A155&amp;TEXT(J$3,"dd/mm/yyyy")&amp;$D$2,tbReporteAsistencia[[#All],[SerialDeBusqueda]:[FechaRegistro]],3,FALSE),""))=HOUR($D$1),MINUTE(IFERROR(VLOOKUP($A155&amp;TEXT(J$3,"dd/mm/yyyy")&amp;$D$2,tbReporteAsistencia[[#All],[SerialDeBusqueda]:[FechaRegistro]],3,FALSE),""))&gt;MINUTE($D$1)),IFERROR(VLOOKUP($A155&amp;TEXT(J$3,"dd/mm/yyyy")&amp;$D$2,tbReporteAsistencia[[#All],[SerialDeBusqueda]:[FechaRegistro]],3,FALSE),"")-$D$1,""),"")</f>
        <v/>
      </c>
      <c r="K155" s="30" t="str">
        <f>IFERROR(IF(AND(HOUR(IFERROR(VLOOKUP($A155&amp;TEXT(K$3,"dd/mm/yyyy")&amp;$D$2,tbReporteAsistencia[[#All],[SerialDeBusqueda]:[FechaRegistro]],3,FALSE),""))=HOUR($D$1),MINUTE(IFERROR(VLOOKUP($A155&amp;TEXT(K$3,"dd/mm/yyyy")&amp;$D$2,tbReporteAsistencia[[#All],[SerialDeBusqueda]:[FechaRegistro]],3,FALSE),""))&gt;MINUTE($D$1)),IFERROR(VLOOKUP($A155&amp;TEXT(K$3,"dd/mm/yyyy")&amp;$D$2,tbReporteAsistencia[[#All],[SerialDeBusqueda]:[FechaRegistro]],3,FALSE),"")-$D$1,""),"")</f>
        <v/>
      </c>
      <c r="L155" s="30" t="str">
        <f>IFERROR(IF(AND(HOUR(IFERROR(VLOOKUP($A155&amp;TEXT(L$3,"dd/mm/yyyy")&amp;$D$2,tbReporteAsistencia[[#All],[SerialDeBusqueda]:[FechaRegistro]],3,FALSE),""))=HOUR($D$1),MINUTE(IFERROR(VLOOKUP($A155&amp;TEXT(L$3,"dd/mm/yyyy")&amp;$D$2,tbReporteAsistencia[[#All],[SerialDeBusqueda]:[FechaRegistro]],3,FALSE),""))&gt;MINUTE($D$1)),IFERROR(VLOOKUP($A155&amp;TEXT(L$3,"dd/mm/yyyy")&amp;$D$2,tbReporteAsistencia[[#All],[SerialDeBusqueda]:[FechaRegistro]],3,FALSE),"")-$D$1,""),"")</f>
        <v/>
      </c>
      <c r="M155" s="30" t="str">
        <f>IFERROR(IF(AND(HOUR(IFERROR(VLOOKUP($A155&amp;TEXT(M$3,"dd/mm/yyyy")&amp;$D$2,tbReporteAsistencia[[#All],[SerialDeBusqueda]:[FechaRegistro]],3,FALSE),""))=HOUR($D$1),MINUTE(IFERROR(VLOOKUP($A155&amp;TEXT(M$3,"dd/mm/yyyy")&amp;$D$2,tbReporteAsistencia[[#All],[SerialDeBusqueda]:[FechaRegistro]],3,FALSE),""))&gt;MINUTE($D$1)),IFERROR(VLOOKUP($A155&amp;TEXT(M$3,"dd/mm/yyyy")&amp;$D$2,tbReporteAsistencia[[#All],[SerialDeBusqueda]:[FechaRegistro]],3,FALSE),"")-$D$1,""),"")</f>
        <v/>
      </c>
      <c r="N155" s="30" t="str">
        <f>IFERROR(IF(AND(HOUR(IFERROR(VLOOKUP($A155&amp;TEXT(N$3,"dd/mm/yyyy")&amp;$D$2,tbReporteAsistencia[[#All],[SerialDeBusqueda]:[FechaRegistro]],3,FALSE),""))=HOUR($D$1),MINUTE(IFERROR(VLOOKUP($A155&amp;TEXT(N$3,"dd/mm/yyyy")&amp;$D$2,tbReporteAsistencia[[#All],[SerialDeBusqueda]:[FechaRegistro]],3,FALSE),""))&gt;MINUTE($D$1)),IFERROR(VLOOKUP($A155&amp;TEXT(N$3,"dd/mm/yyyy")&amp;$D$2,tbReporteAsistencia[[#All],[SerialDeBusqueda]:[FechaRegistro]],3,FALSE),"")-$D$1,""),"")</f>
        <v/>
      </c>
      <c r="O155" s="30" t="str">
        <f>IFERROR(IF(AND(HOUR(IFERROR(VLOOKUP($A155&amp;TEXT(O$3,"dd/mm/yyyy")&amp;$D$2,tbReporteAsistencia[[#All],[SerialDeBusqueda]:[FechaRegistro]],3,FALSE),""))=HOUR($D$1),MINUTE(IFERROR(VLOOKUP($A155&amp;TEXT(O$3,"dd/mm/yyyy")&amp;$D$2,tbReporteAsistencia[[#All],[SerialDeBusqueda]:[FechaRegistro]],3,FALSE),""))&gt;MINUTE($D$1)),IFERROR(VLOOKUP($A155&amp;TEXT(O$3,"dd/mm/yyyy")&amp;$D$2,tbReporteAsistencia[[#All],[SerialDeBusqueda]:[FechaRegistro]],3,FALSE),"")-$D$1,""),"")</f>
        <v/>
      </c>
      <c r="P155" s="30" t="str">
        <f>IFERROR(IF(AND(HOUR(IFERROR(VLOOKUP($A155&amp;TEXT(P$3,"dd/mm/yyyy")&amp;$D$2,tbReporteAsistencia[[#All],[SerialDeBusqueda]:[FechaRegistro]],3,FALSE),""))=HOUR($D$1),MINUTE(IFERROR(VLOOKUP($A155&amp;TEXT(P$3,"dd/mm/yyyy")&amp;$D$2,tbReporteAsistencia[[#All],[SerialDeBusqueda]:[FechaRegistro]],3,FALSE),""))&gt;MINUTE($D$1)),IFERROR(VLOOKUP($A155&amp;TEXT(P$3,"dd/mm/yyyy")&amp;$D$2,tbReporteAsistencia[[#All],[SerialDeBusqueda]:[FechaRegistro]],3,FALSE),"")-$D$1,""),"")</f>
        <v/>
      </c>
      <c r="Q155" s="30" t="str">
        <f>IFERROR(IF(AND(HOUR(IFERROR(VLOOKUP($A155&amp;TEXT(Q$3,"dd/mm/yyyy")&amp;$D$2,tbReporteAsistencia[[#All],[SerialDeBusqueda]:[FechaRegistro]],3,FALSE),""))=HOUR($D$1),MINUTE(IFERROR(VLOOKUP($A155&amp;TEXT(Q$3,"dd/mm/yyyy")&amp;$D$2,tbReporteAsistencia[[#All],[SerialDeBusqueda]:[FechaRegistro]],3,FALSE),""))&gt;MINUTE($D$1)),IFERROR(VLOOKUP($A155&amp;TEXT(Q$3,"dd/mm/yyyy")&amp;$D$2,tbReporteAsistencia[[#All],[SerialDeBusqueda]:[FechaRegistro]],3,FALSE),"")-$D$1,""),"")</f>
        <v/>
      </c>
      <c r="R155" s="30" t="str">
        <f>IFERROR(IF(AND(HOUR(IFERROR(VLOOKUP($A155&amp;TEXT(R$3,"dd/mm/yyyy")&amp;$D$2,tbReporteAsistencia[[#All],[SerialDeBusqueda]:[FechaRegistro]],3,FALSE),""))=HOUR($D$1),MINUTE(IFERROR(VLOOKUP($A155&amp;TEXT(R$3,"dd/mm/yyyy")&amp;$D$2,tbReporteAsistencia[[#All],[SerialDeBusqueda]:[FechaRegistro]],3,FALSE),""))&gt;MINUTE($D$1)),IFERROR(VLOOKUP($A155&amp;TEXT(R$3,"dd/mm/yyyy")&amp;$D$2,tbReporteAsistencia[[#All],[SerialDeBusqueda]:[FechaRegistro]],3,FALSE),"")-$D$1,""),"")</f>
        <v/>
      </c>
      <c r="S155" s="30" t="str">
        <f>IFERROR(IF(AND(HOUR(IFERROR(VLOOKUP($A155&amp;TEXT(S$3,"dd/mm/yyyy")&amp;$D$2,tbReporteAsistencia[[#All],[SerialDeBusqueda]:[FechaRegistro]],3,FALSE),""))=HOUR($D$1),MINUTE(IFERROR(VLOOKUP($A155&amp;TEXT(S$3,"dd/mm/yyyy")&amp;$D$2,tbReporteAsistencia[[#All],[SerialDeBusqueda]:[FechaRegistro]],3,FALSE),""))&gt;MINUTE($D$1)),IFERROR(VLOOKUP($A155&amp;TEXT(S$3,"dd/mm/yyyy")&amp;$D$2,tbReporteAsistencia[[#All],[SerialDeBusqueda]:[FechaRegistro]],3,FALSE),"")-$D$1,""),"")</f>
        <v/>
      </c>
    </row>
    <row r="156" spans="1:19">
      <c r="A156" s="8">
        <f>Plantilla!A157</f>
        <v>0</v>
      </c>
      <c r="B156" s="8">
        <f>Plantilla!B157</f>
        <v>0</v>
      </c>
      <c r="C156" s="8">
        <f>Plantilla!C157</f>
        <v>0</v>
      </c>
      <c r="D156" s="30" t="str">
        <f>IFERROR(IF(AND(HOUR(IFERROR(VLOOKUP($A156&amp;TEXT(D$3,"dd/mm/yyyy")&amp;$D$2,tbReporteAsistencia[[#All],[SerialDeBusqueda]:[FechaRegistro]],3,FALSE),""))=HOUR($D$1),MINUTE(IFERROR(VLOOKUP($A156&amp;TEXT(D$3,"dd/mm/yyyy")&amp;$D$2,tbReporteAsistencia[[#All],[SerialDeBusqueda]:[FechaRegistro]],3,FALSE),""))&gt;MINUTE($D$1)),IFERROR(VLOOKUP($A156&amp;TEXT(D$3,"dd/mm/yyyy")&amp;$D$2,tbReporteAsistencia[[#All],[SerialDeBusqueda]:[FechaRegistro]],3,FALSE),"")-$D$1,""),"")</f>
        <v/>
      </c>
      <c r="E156" s="30" t="str">
        <f>IFERROR(IF(AND(HOUR(IFERROR(VLOOKUP($A156&amp;TEXT(E$3,"dd/mm/yyyy")&amp;$D$2,tbReporteAsistencia[[#All],[SerialDeBusqueda]:[FechaRegistro]],3,FALSE),""))=HOUR($D$1),MINUTE(IFERROR(VLOOKUP($A156&amp;TEXT(E$3,"dd/mm/yyyy")&amp;$D$2,tbReporteAsistencia[[#All],[SerialDeBusqueda]:[FechaRegistro]],3,FALSE),""))&gt;MINUTE($D$1)),IFERROR(VLOOKUP($A156&amp;TEXT(E$3,"dd/mm/yyyy")&amp;$D$2,tbReporteAsistencia[[#All],[SerialDeBusqueda]:[FechaRegistro]],3,FALSE),"")-$D$1,""),"")</f>
        <v/>
      </c>
      <c r="F156" s="30" t="str">
        <f>IFERROR(IF(AND(HOUR(IFERROR(VLOOKUP($A156&amp;TEXT(F$3,"dd/mm/yyyy")&amp;$D$2,tbReporteAsistencia[[#All],[SerialDeBusqueda]:[FechaRegistro]],3,FALSE),""))=HOUR($D$1),MINUTE(IFERROR(VLOOKUP($A156&amp;TEXT(F$3,"dd/mm/yyyy")&amp;$D$2,tbReporteAsistencia[[#All],[SerialDeBusqueda]:[FechaRegistro]],3,FALSE),""))&gt;MINUTE($D$1)),IFERROR(VLOOKUP($A156&amp;TEXT(F$3,"dd/mm/yyyy")&amp;$D$2,tbReporteAsistencia[[#All],[SerialDeBusqueda]:[FechaRegistro]],3,FALSE),"")-$D$1,""),"")</f>
        <v/>
      </c>
      <c r="G156" s="30" t="str">
        <f>IFERROR(IF(AND(HOUR(IFERROR(VLOOKUP($A156&amp;TEXT(G$3,"dd/mm/yyyy")&amp;$D$2,tbReporteAsistencia[[#All],[SerialDeBusqueda]:[FechaRegistro]],3,FALSE),""))=HOUR($D$1),MINUTE(IFERROR(VLOOKUP($A156&amp;TEXT(G$3,"dd/mm/yyyy")&amp;$D$2,tbReporteAsistencia[[#All],[SerialDeBusqueda]:[FechaRegistro]],3,FALSE),""))&gt;MINUTE($D$1)),IFERROR(VLOOKUP($A156&amp;TEXT(G$3,"dd/mm/yyyy")&amp;$D$2,tbReporteAsistencia[[#All],[SerialDeBusqueda]:[FechaRegistro]],3,FALSE),"")-$D$1,""),"")</f>
        <v/>
      </c>
      <c r="H156" s="30" t="str">
        <f>IFERROR(IF(AND(HOUR(IFERROR(VLOOKUP($A156&amp;TEXT(H$3,"dd/mm/yyyy")&amp;$D$2,tbReporteAsistencia[[#All],[SerialDeBusqueda]:[FechaRegistro]],3,FALSE),""))=HOUR($D$1),MINUTE(IFERROR(VLOOKUP($A156&amp;TEXT(H$3,"dd/mm/yyyy")&amp;$D$2,tbReporteAsistencia[[#All],[SerialDeBusqueda]:[FechaRegistro]],3,FALSE),""))&gt;MINUTE($D$1)),IFERROR(VLOOKUP($A156&amp;TEXT(H$3,"dd/mm/yyyy")&amp;$D$2,tbReporteAsistencia[[#All],[SerialDeBusqueda]:[FechaRegistro]],3,FALSE),"")-$D$1,""),"")</f>
        <v/>
      </c>
      <c r="I156" s="30" t="str">
        <f>IFERROR(IF(AND(HOUR(IFERROR(VLOOKUP($A156&amp;TEXT(I$3,"dd/mm/yyyy")&amp;$D$2,tbReporteAsistencia[[#All],[SerialDeBusqueda]:[FechaRegistro]],3,FALSE),""))=HOUR($D$1),MINUTE(IFERROR(VLOOKUP($A156&amp;TEXT(I$3,"dd/mm/yyyy")&amp;$D$2,tbReporteAsistencia[[#All],[SerialDeBusqueda]:[FechaRegistro]],3,FALSE),""))&gt;MINUTE($D$1)),IFERROR(VLOOKUP($A156&amp;TEXT(I$3,"dd/mm/yyyy")&amp;$D$2,tbReporteAsistencia[[#All],[SerialDeBusqueda]:[FechaRegistro]],3,FALSE),"")-$D$1,""),"")</f>
        <v/>
      </c>
      <c r="J156" s="30" t="str">
        <f>IFERROR(IF(AND(HOUR(IFERROR(VLOOKUP($A156&amp;TEXT(J$3,"dd/mm/yyyy")&amp;$D$2,tbReporteAsistencia[[#All],[SerialDeBusqueda]:[FechaRegistro]],3,FALSE),""))=HOUR($D$1),MINUTE(IFERROR(VLOOKUP($A156&amp;TEXT(J$3,"dd/mm/yyyy")&amp;$D$2,tbReporteAsistencia[[#All],[SerialDeBusqueda]:[FechaRegistro]],3,FALSE),""))&gt;MINUTE($D$1)),IFERROR(VLOOKUP($A156&amp;TEXT(J$3,"dd/mm/yyyy")&amp;$D$2,tbReporteAsistencia[[#All],[SerialDeBusqueda]:[FechaRegistro]],3,FALSE),"")-$D$1,""),"")</f>
        <v/>
      </c>
      <c r="K156" s="30" t="str">
        <f>IFERROR(IF(AND(HOUR(IFERROR(VLOOKUP($A156&amp;TEXT(K$3,"dd/mm/yyyy")&amp;$D$2,tbReporteAsistencia[[#All],[SerialDeBusqueda]:[FechaRegistro]],3,FALSE),""))=HOUR($D$1),MINUTE(IFERROR(VLOOKUP($A156&amp;TEXT(K$3,"dd/mm/yyyy")&amp;$D$2,tbReporteAsistencia[[#All],[SerialDeBusqueda]:[FechaRegistro]],3,FALSE),""))&gt;MINUTE($D$1)),IFERROR(VLOOKUP($A156&amp;TEXT(K$3,"dd/mm/yyyy")&amp;$D$2,tbReporteAsistencia[[#All],[SerialDeBusqueda]:[FechaRegistro]],3,FALSE),"")-$D$1,""),"")</f>
        <v/>
      </c>
      <c r="L156" s="30" t="str">
        <f>IFERROR(IF(AND(HOUR(IFERROR(VLOOKUP($A156&amp;TEXT(L$3,"dd/mm/yyyy")&amp;$D$2,tbReporteAsistencia[[#All],[SerialDeBusqueda]:[FechaRegistro]],3,FALSE),""))=HOUR($D$1),MINUTE(IFERROR(VLOOKUP($A156&amp;TEXT(L$3,"dd/mm/yyyy")&amp;$D$2,tbReporteAsistencia[[#All],[SerialDeBusqueda]:[FechaRegistro]],3,FALSE),""))&gt;MINUTE($D$1)),IFERROR(VLOOKUP($A156&amp;TEXT(L$3,"dd/mm/yyyy")&amp;$D$2,tbReporteAsistencia[[#All],[SerialDeBusqueda]:[FechaRegistro]],3,FALSE),"")-$D$1,""),"")</f>
        <v/>
      </c>
      <c r="M156" s="30" t="str">
        <f>IFERROR(IF(AND(HOUR(IFERROR(VLOOKUP($A156&amp;TEXT(M$3,"dd/mm/yyyy")&amp;$D$2,tbReporteAsistencia[[#All],[SerialDeBusqueda]:[FechaRegistro]],3,FALSE),""))=HOUR($D$1),MINUTE(IFERROR(VLOOKUP($A156&amp;TEXT(M$3,"dd/mm/yyyy")&amp;$D$2,tbReporteAsistencia[[#All],[SerialDeBusqueda]:[FechaRegistro]],3,FALSE),""))&gt;MINUTE($D$1)),IFERROR(VLOOKUP($A156&amp;TEXT(M$3,"dd/mm/yyyy")&amp;$D$2,tbReporteAsistencia[[#All],[SerialDeBusqueda]:[FechaRegistro]],3,FALSE),"")-$D$1,""),"")</f>
        <v/>
      </c>
      <c r="N156" s="30" t="str">
        <f>IFERROR(IF(AND(HOUR(IFERROR(VLOOKUP($A156&amp;TEXT(N$3,"dd/mm/yyyy")&amp;$D$2,tbReporteAsistencia[[#All],[SerialDeBusqueda]:[FechaRegistro]],3,FALSE),""))=HOUR($D$1),MINUTE(IFERROR(VLOOKUP($A156&amp;TEXT(N$3,"dd/mm/yyyy")&amp;$D$2,tbReporteAsistencia[[#All],[SerialDeBusqueda]:[FechaRegistro]],3,FALSE),""))&gt;MINUTE($D$1)),IFERROR(VLOOKUP($A156&amp;TEXT(N$3,"dd/mm/yyyy")&amp;$D$2,tbReporteAsistencia[[#All],[SerialDeBusqueda]:[FechaRegistro]],3,FALSE),"")-$D$1,""),"")</f>
        <v/>
      </c>
      <c r="O156" s="30" t="str">
        <f>IFERROR(IF(AND(HOUR(IFERROR(VLOOKUP($A156&amp;TEXT(O$3,"dd/mm/yyyy")&amp;$D$2,tbReporteAsistencia[[#All],[SerialDeBusqueda]:[FechaRegistro]],3,FALSE),""))=HOUR($D$1),MINUTE(IFERROR(VLOOKUP($A156&amp;TEXT(O$3,"dd/mm/yyyy")&amp;$D$2,tbReporteAsistencia[[#All],[SerialDeBusqueda]:[FechaRegistro]],3,FALSE),""))&gt;MINUTE($D$1)),IFERROR(VLOOKUP($A156&amp;TEXT(O$3,"dd/mm/yyyy")&amp;$D$2,tbReporteAsistencia[[#All],[SerialDeBusqueda]:[FechaRegistro]],3,FALSE),"")-$D$1,""),"")</f>
        <v/>
      </c>
      <c r="P156" s="30" t="str">
        <f>IFERROR(IF(AND(HOUR(IFERROR(VLOOKUP($A156&amp;TEXT(P$3,"dd/mm/yyyy")&amp;$D$2,tbReporteAsistencia[[#All],[SerialDeBusqueda]:[FechaRegistro]],3,FALSE),""))=HOUR($D$1),MINUTE(IFERROR(VLOOKUP($A156&amp;TEXT(P$3,"dd/mm/yyyy")&amp;$D$2,tbReporteAsistencia[[#All],[SerialDeBusqueda]:[FechaRegistro]],3,FALSE),""))&gt;MINUTE($D$1)),IFERROR(VLOOKUP($A156&amp;TEXT(P$3,"dd/mm/yyyy")&amp;$D$2,tbReporteAsistencia[[#All],[SerialDeBusqueda]:[FechaRegistro]],3,FALSE),"")-$D$1,""),"")</f>
        <v/>
      </c>
      <c r="Q156" s="30" t="str">
        <f>IFERROR(IF(AND(HOUR(IFERROR(VLOOKUP($A156&amp;TEXT(Q$3,"dd/mm/yyyy")&amp;$D$2,tbReporteAsistencia[[#All],[SerialDeBusqueda]:[FechaRegistro]],3,FALSE),""))=HOUR($D$1),MINUTE(IFERROR(VLOOKUP($A156&amp;TEXT(Q$3,"dd/mm/yyyy")&amp;$D$2,tbReporteAsistencia[[#All],[SerialDeBusqueda]:[FechaRegistro]],3,FALSE),""))&gt;MINUTE($D$1)),IFERROR(VLOOKUP($A156&amp;TEXT(Q$3,"dd/mm/yyyy")&amp;$D$2,tbReporteAsistencia[[#All],[SerialDeBusqueda]:[FechaRegistro]],3,FALSE),"")-$D$1,""),"")</f>
        <v/>
      </c>
      <c r="R156" s="30" t="str">
        <f>IFERROR(IF(AND(HOUR(IFERROR(VLOOKUP($A156&amp;TEXT(R$3,"dd/mm/yyyy")&amp;$D$2,tbReporteAsistencia[[#All],[SerialDeBusqueda]:[FechaRegistro]],3,FALSE),""))=HOUR($D$1),MINUTE(IFERROR(VLOOKUP($A156&amp;TEXT(R$3,"dd/mm/yyyy")&amp;$D$2,tbReporteAsistencia[[#All],[SerialDeBusqueda]:[FechaRegistro]],3,FALSE),""))&gt;MINUTE($D$1)),IFERROR(VLOOKUP($A156&amp;TEXT(R$3,"dd/mm/yyyy")&amp;$D$2,tbReporteAsistencia[[#All],[SerialDeBusqueda]:[FechaRegistro]],3,FALSE),"")-$D$1,""),"")</f>
        <v/>
      </c>
      <c r="S156" s="30" t="str">
        <f>IFERROR(IF(AND(HOUR(IFERROR(VLOOKUP($A156&amp;TEXT(S$3,"dd/mm/yyyy")&amp;$D$2,tbReporteAsistencia[[#All],[SerialDeBusqueda]:[FechaRegistro]],3,FALSE),""))=HOUR($D$1),MINUTE(IFERROR(VLOOKUP($A156&amp;TEXT(S$3,"dd/mm/yyyy")&amp;$D$2,tbReporteAsistencia[[#All],[SerialDeBusqueda]:[FechaRegistro]],3,FALSE),""))&gt;MINUTE($D$1)),IFERROR(VLOOKUP($A156&amp;TEXT(S$3,"dd/mm/yyyy")&amp;$D$2,tbReporteAsistencia[[#All],[SerialDeBusqueda]:[FechaRegistro]],3,FALSE),"")-$D$1,""),"")</f>
        <v/>
      </c>
    </row>
    <row r="157" spans="1:19">
      <c r="A157" s="8">
        <f>Plantilla!A158</f>
        <v>0</v>
      </c>
      <c r="B157" s="8">
        <f>Plantilla!B158</f>
        <v>0</v>
      </c>
      <c r="C157" s="8">
        <f>Plantilla!C158</f>
        <v>0</v>
      </c>
      <c r="D157" s="30" t="str">
        <f>IFERROR(IF(AND(HOUR(IFERROR(VLOOKUP($A157&amp;TEXT(D$3,"dd/mm/yyyy")&amp;$D$2,tbReporteAsistencia[[#All],[SerialDeBusqueda]:[FechaRegistro]],3,FALSE),""))=HOUR($D$1),MINUTE(IFERROR(VLOOKUP($A157&amp;TEXT(D$3,"dd/mm/yyyy")&amp;$D$2,tbReporteAsistencia[[#All],[SerialDeBusqueda]:[FechaRegistro]],3,FALSE),""))&gt;MINUTE($D$1)),IFERROR(VLOOKUP($A157&amp;TEXT(D$3,"dd/mm/yyyy")&amp;$D$2,tbReporteAsistencia[[#All],[SerialDeBusqueda]:[FechaRegistro]],3,FALSE),"")-$D$1,""),"")</f>
        <v/>
      </c>
      <c r="E157" s="30" t="str">
        <f>IFERROR(IF(AND(HOUR(IFERROR(VLOOKUP($A157&amp;TEXT(E$3,"dd/mm/yyyy")&amp;$D$2,tbReporteAsistencia[[#All],[SerialDeBusqueda]:[FechaRegistro]],3,FALSE),""))=HOUR($D$1),MINUTE(IFERROR(VLOOKUP($A157&amp;TEXT(E$3,"dd/mm/yyyy")&amp;$D$2,tbReporteAsistencia[[#All],[SerialDeBusqueda]:[FechaRegistro]],3,FALSE),""))&gt;MINUTE($D$1)),IFERROR(VLOOKUP($A157&amp;TEXT(E$3,"dd/mm/yyyy")&amp;$D$2,tbReporteAsistencia[[#All],[SerialDeBusqueda]:[FechaRegistro]],3,FALSE),"")-$D$1,""),"")</f>
        <v/>
      </c>
      <c r="F157" s="30" t="str">
        <f>IFERROR(IF(AND(HOUR(IFERROR(VLOOKUP($A157&amp;TEXT(F$3,"dd/mm/yyyy")&amp;$D$2,tbReporteAsistencia[[#All],[SerialDeBusqueda]:[FechaRegistro]],3,FALSE),""))=HOUR($D$1),MINUTE(IFERROR(VLOOKUP($A157&amp;TEXT(F$3,"dd/mm/yyyy")&amp;$D$2,tbReporteAsistencia[[#All],[SerialDeBusqueda]:[FechaRegistro]],3,FALSE),""))&gt;MINUTE($D$1)),IFERROR(VLOOKUP($A157&amp;TEXT(F$3,"dd/mm/yyyy")&amp;$D$2,tbReporteAsistencia[[#All],[SerialDeBusqueda]:[FechaRegistro]],3,FALSE),"")-$D$1,""),"")</f>
        <v/>
      </c>
      <c r="G157" s="30" t="str">
        <f>IFERROR(IF(AND(HOUR(IFERROR(VLOOKUP($A157&amp;TEXT(G$3,"dd/mm/yyyy")&amp;$D$2,tbReporteAsistencia[[#All],[SerialDeBusqueda]:[FechaRegistro]],3,FALSE),""))=HOUR($D$1),MINUTE(IFERROR(VLOOKUP($A157&amp;TEXT(G$3,"dd/mm/yyyy")&amp;$D$2,tbReporteAsistencia[[#All],[SerialDeBusqueda]:[FechaRegistro]],3,FALSE),""))&gt;MINUTE($D$1)),IFERROR(VLOOKUP($A157&amp;TEXT(G$3,"dd/mm/yyyy")&amp;$D$2,tbReporteAsistencia[[#All],[SerialDeBusqueda]:[FechaRegistro]],3,FALSE),"")-$D$1,""),"")</f>
        <v/>
      </c>
      <c r="H157" s="30" t="str">
        <f>IFERROR(IF(AND(HOUR(IFERROR(VLOOKUP($A157&amp;TEXT(H$3,"dd/mm/yyyy")&amp;$D$2,tbReporteAsistencia[[#All],[SerialDeBusqueda]:[FechaRegistro]],3,FALSE),""))=HOUR($D$1),MINUTE(IFERROR(VLOOKUP($A157&amp;TEXT(H$3,"dd/mm/yyyy")&amp;$D$2,tbReporteAsistencia[[#All],[SerialDeBusqueda]:[FechaRegistro]],3,FALSE),""))&gt;MINUTE($D$1)),IFERROR(VLOOKUP($A157&amp;TEXT(H$3,"dd/mm/yyyy")&amp;$D$2,tbReporteAsistencia[[#All],[SerialDeBusqueda]:[FechaRegistro]],3,FALSE),"")-$D$1,""),"")</f>
        <v/>
      </c>
      <c r="I157" s="30" t="str">
        <f>IFERROR(IF(AND(HOUR(IFERROR(VLOOKUP($A157&amp;TEXT(I$3,"dd/mm/yyyy")&amp;$D$2,tbReporteAsistencia[[#All],[SerialDeBusqueda]:[FechaRegistro]],3,FALSE),""))=HOUR($D$1),MINUTE(IFERROR(VLOOKUP($A157&amp;TEXT(I$3,"dd/mm/yyyy")&amp;$D$2,tbReporteAsistencia[[#All],[SerialDeBusqueda]:[FechaRegistro]],3,FALSE),""))&gt;MINUTE($D$1)),IFERROR(VLOOKUP($A157&amp;TEXT(I$3,"dd/mm/yyyy")&amp;$D$2,tbReporteAsistencia[[#All],[SerialDeBusqueda]:[FechaRegistro]],3,FALSE),"")-$D$1,""),"")</f>
        <v/>
      </c>
      <c r="J157" s="30" t="str">
        <f>IFERROR(IF(AND(HOUR(IFERROR(VLOOKUP($A157&amp;TEXT(J$3,"dd/mm/yyyy")&amp;$D$2,tbReporteAsistencia[[#All],[SerialDeBusqueda]:[FechaRegistro]],3,FALSE),""))=HOUR($D$1),MINUTE(IFERROR(VLOOKUP($A157&amp;TEXT(J$3,"dd/mm/yyyy")&amp;$D$2,tbReporteAsistencia[[#All],[SerialDeBusqueda]:[FechaRegistro]],3,FALSE),""))&gt;MINUTE($D$1)),IFERROR(VLOOKUP($A157&amp;TEXT(J$3,"dd/mm/yyyy")&amp;$D$2,tbReporteAsistencia[[#All],[SerialDeBusqueda]:[FechaRegistro]],3,FALSE),"")-$D$1,""),"")</f>
        <v/>
      </c>
      <c r="K157" s="30" t="str">
        <f>IFERROR(IF(AND(HOUR(IFERROR(VLOOKUP($A157&amp;TEXT(K$3,"dd/mm/yyyy")&amp;$D$2,tbReporteAsistencia[[#All],[SerialDeBusqueda]:[FechaRegistro]],3,FALSE),""))=HOUR($D$1),MINUTE(IFERROR(VLOOKUP($A157&amp;TEXT(K$3,"dd/mm/yyyy")&amp;$D$2,tbReporteAsistencia[[#All],[SerialDeBusqueda]:[FechaRegistro]],3,FALSE),""))&gt;MINUTE($D$1)),IFERROR(VLOOKUP($A157&amp;TEXT(K$3,"dd/mm/yyyy")&amp;$D$2,tbReporteAsistencia[[#All],[SerialDeBusqueda]:[FechaRegistro]],3,FALSE),"")-$D$1,""),"")</f>
        <v/>
      </c>
      <c r="L157" s="30" t="str">
        <f>IFERROR(IF(AND(HOUR(IFERROR(VLOOKUP($A157&amp;TEXT(L$3,"dd/mm/yyyy")&amp;$D$2,tbReporteAsistencia[[#All],[SerialDeBusqueda]:[FechaRegistro]],3,FALSE),""))=HOUR($D$1),MINUTE(IFERROR(VLOOKUP($A157&amp;TEXT(L$3,"dd/mm/yyyy")&amp;$D$2,tbReporteAsistencia[[#All],[SerialDeBusqueda]:[FechaRegistro]],3,FALSE),""))&gt;MINUTE($D$1)),IFERROR(VLOOKUP($A157&amp;TEXT(L$3,"dd/mm/yyyy")&amp;$D$2,tbReporteAsistencia[[#All],[SerialDeBusqueda]:[FechaRegistro]],3,FALSE),"")-$D$1,""),"")</f>
        <v/>
      </c>
      <c r="M157" s="30" t="str">
        <f>IFERROR(IF(AND(HOUR(IFERROR(VLOOKUP($A157&amp;TEXT(M$3,"dd/mm/yyyy")&amp;$D$2,tbReporteAsistencia[[#All],[SerialDeBusqueda]:[FechaRegistro]],3,FALSE),""))=HOUR($D$1),MINUTE(IFERROR(VLOOKUP($A157&amp;TEXT(M$3,"dd/mm/yyyy")&amp;$D$2,tbReporteAsistencia[[#All],[SerialDeBusqueda]:[FechaRegistro]],3,FALSE),""))&gt;MINUTE($D$1)),IFERROR(VLOOKUP($A157&amp;TEXT(M$3,"dd/mm/yyyy")&amp;$D$2,tbReporteAsistencia[[#All],[SerialDeBusqueda]:[FechaRegistro]],3,FALSE),"")-$D$1,""),"")</f>
        <v/>
      </c>
      <c r="N157" s="30" t="str">
        <f>IFERROR(IF(AND(HOUR(IFERROR(VLOOKUP($A157&amp;TEXT(N$3,"dd/mm/yyyy")&amp;$D$2,tbReporteAsistencia[[#All],[SerialDeBusqueda]:[FechaRegistro]],3,FALSE),""))=HOUR($D$1),MINUTE(IFERROR(VLOOKUP($A157&amp;TEXT(N$3,"dd/mm/yyyy")&amp;$D$2,tbReporteAsistencia[[#All],[SerialDeBusqueda]:[FechaRegistro]],3,FALSE),""))&gt;MINUTE($D$1)),IFERROR(VLOOKUP($A157&amp;TEXT(N$3,"dd/mm/yyyy")&amp;$D$2,tbReporteAsistencia[[#All],[SerialDeBusqueda]:[FechaRegistro]],3,FALSE),"")-$D$1,""),"")</f>
        <v/>
      </c>
      <c r="O157" s="30" t="str">
        <f>IFERROR(IF(AND(HOUR(IFERROR(VLOOKUP($A157&amp;TEXT(O$3,"dd/mm/yyyy")&amp;$D$2,tbReporteAsistencia[[#All],[SerialDeBusqueda]:[FechaRegistro]],3,FALSE),""))=HOUR($D$1),MINUTE(IFERROR(VLOOKUP($A157&amp;TEXT(O$3,"dd/mm/yyyy")&amp;$D$2,tbReporteAsistencia[[#All],[SerialDeBusqueda]:[FechaRegistro]],3,FALSE),""))&gt;MINUTE($D$1)),IFERROR(VLOOKUP($A157&amp;TEXT(O$3,"dd/mm/yyyy")&amp;$D$2,tbReporteAsistencia[[#All],[SerialDeBusqueda]:[FechaRegistro]],3,FALSE),"")-$D$1,""),"")</f>
        <v/>
      </c>
      <c r="P157" s="30" t="str">
        <f>IFERROR(IF(AND(HOUR(IFERROR(VLOOKUP($A157&amp;TEXT(P$3,"dd/mm/yyyy")&amp;$D$2,tbReporteAsistencia[[#All],[SerialDeBusqueda]:[FechaRegistro]],3,FALSE),""))=HOUR($D$1),MINUTE(IFERROR(VLOOKUP($A157&amp;TEXT(P$3,"dd/mm/yyyy")&amp;$D$2,tbReporteAsistencia[[#All],[SerialDeBusqueda]:[FechaRegistro]],3,FALSE),""))&gt;MINUTE($D$1)),IFERROR(VLOOKUP($A157&amp;TEXT(P$3,"dd/mm/yyyy")&amp;$D$2,tbReporteAsistencia[[#All],[SerialDeBusqueda]:[FechaRegistro]],3,FALSE),"")-$D$1,""),"")</f>
        <v/>
      </c>
      <c r="Q157" s="30" t="str">
        <f>IFERROR(IF(AND(HOUR(IFERROR(VLOOKUP($A157&amp;TEXT(Q$3,"dd/mm/yyyy")&amp;$D$2,tbReporteAsistencia[[#All],[SerialDeBusqueda]:[FechaRegistro]],3,FALSE),""))=HOUR($D$1),MINUTE(IFERROR(VLOOKUP($A157&amp;TEXT(Q$3,"dd/mm/yyyy")&amp;$D$2,tbReporteAsistencia[[#All],[SerialDeBusqueda]:[FechaRegistro]],3,FALSE),""))&gt;MINUTE($D$1)),IFERROR(VLOOKUP($A157&amp;TEXT(Q$3,"dd/mm/yyyy")&amp;$D$2,tbReporteAsistencia[[#All],[SerialDeBusqueda]:[FechaRegistro]],3,FALSE),"")-$D$1,""),"")</f>
        <v/>
      </c>
      <c r="R157" s="30" t="str">
        <f>IFERROR(IF(AND(HOUR(IFERROR(VLOOKUP($A157&amp;TEXT(R$3,"dd/mm/yyyy")&amp;$D$2,tbReporteAsistencia[[#All],[SerialDeBusqueda]:[FechaRegistro]],3,FALSE),""))=HOUR($D$1),MINUTE(IFERROR(VLOOKUP($A157&amp;TEXT(R$3,"dd/mm/yyyy")&amp;$D$2,tbReporteAsistencia[[#All],[SerialDeBusqueda]:[FechaRegistro]],3,FALSE),""))&gt;MINUTE($D$1)),IFERROR(VLOOKUP($A157&amp;TEXT(R$3,"dd/mm/yyyy")&amp;$D$2,tbReporteAsistencia[[#All],[SerialDeBusqueda]:[FechaRegistro]],3,FALSE),"")-$D$1,""),"")</f>
        <v/>
      </c>
      <c r="S157" s="30" t="str">
        <f>IFERROR(IF(AND(HOUR(IFERROR(VLOOKUP($A157&amp;TEXT(S$3,"dd/mm/yyyy")&amp;$D$2,tbReporteAsistencia[[#All],[SerialDeBusqueda]:[FechaRegistro]],3,FALSE),""))=HOUR($D$1),MINUTE(IFERROR(VLOOKUP($A157&amp;TEXT(S$3,"dd/mm/yyyy")&amp;$D$2,tbReporteAsistencia[[#All],[SerialDeBusqueda]:[FechaRegistro]],3,FALSE),""))&gt;MINUTE($D$1)),IFERROR(VLOOKUP($A157&amp;TEXT(S$3,"dd/mm/yyyy")&amp;$D$2,tbReporteAsistencia[[#All],[SerialDeBusqueda]:[FechaRegistro]],3,FALSE),"")-$D$1,""),"")</f>
        <v/>
      </c>
    </row>
    <row r="158" spans="1:19">
      <c r="A158" s="8">
        <f>Plantilla!A159</f>
        <v>0</v>
      </c>
      <c r="B158" s="8">
        <f>Plantilla!B159</f>
        <v>0</v>
      </c>
      <c r="C158" s="8">
        <f>Plantilla!C159</f>
        <v>0</v>
      </c>
      <c r="D158" s="30" t="str">
        <f>IFERROR(IF(AND(HOUR(IFERROR(VLOOKUP($A158&amp;TEXT(D$3,"dd/mm/yyyy")&amp;$D$2,tbReporteAsistencia[[#All],[SerialDeBusqueda]:[FechaRegistro]],3,FALSE),""))=HOUR($D$1),MINUTE(IFERROR(VLOOKUP($A158&amp;TEXT(D$3,"dd/mm/yyyy")&amp;$D$2,tbReporteAsistencia[[#All],[SerialDeBusqueda]:[FechaRegistro]],3,FALSE),""))&gt;MINUTE($D$1)),IFERROR(VLOOKUP($A158&amp;TEXT(D$3,"dd/mm/yyyy")&amp;$D$2,tbReporteAsistencia[[#All],[SerialDeBusqueda]:[FechaRegistro]],3,FALSE),"")-$D$1,""),"")</f>
        <v/>
      </c>
      <c r="E158" s="30" t="str">
        <f>IFERROR(IF(AND(HOUR(IFERROR(VLOOKUP($A158&amp;TEXT(E$3,"dd/mm/yyyy")&amp;$D$2,tbReporteAsistencia[[#All],[SerialDeBusqueda]:[FechaRegistro]],3,FALSE),""))=HOUR($D$1),MINUTE(IFERROR(VLOOKUP($A158&amp;TEXT(E$3,"dd/mm/yyyy")&amp;$D$2,tbReporteAsistencia[[#All],[SerialDeBusqueda]:[FechaRegistro]],3,FALSE),""))&gt;MINUTE($D$1)),IFERROR(VLOOKUP($A158&amp;TEXT(E$3,"dd/mm/yyyy")&amp;$D$2,tbReporteAsistencia[[#All],[SerialDeBusqueda]:[FechaRegistro]],3,FALSE),"")-$D$1,""),"")</f>
        <v/>
      </c>
      <c r="F158" s="30" t="str">
        <f>IFERROR(IF(AND(HOUR(IFERROR(VLOOKUP($A158&amp;TEXT(F$3,"dd/mm/yyyy")&amp;$D$2,tbReporteAsistencia[[#All],[SerialDeBusqueda]:[FechaRegistro]],3,FALSE),""))=HOUR($D$1),MINUTE(IFERROR(VLOOKUP($A158&amp;TEXT(F$3,"dd/mm/yyyy")&amp;$D$2,tbReporteAsistencia[[#All],[SerialDeBusqueda]:[FechaRegistro]],3,FALSE),""))&gt;MINUTE($D$1)),IFERROR(VLOOKUP($A158&amp;TEXT(F$3,"dd/mm/yyyy")&amp;$D$2,tbReporteAsistencia[[#All],[SerialDeBusqueda]:[FechaRegistro]],3,FALSE),"")-$D$1,""),"")</f>
        <v/>
      </c>
      <c r="G158" s="30" t="str">
        <f>IFERROR(IF(AND(HOUR(IFERROR(VLOOKUP($A158&amp;TEXT(G$3,"dd/mm/yyyy")&amp;$D$2,tbReporteAsistencia[[#All],[SerialDeBusqueda]:[FechaRegistro]],3,FALSE),""))=HOUR($D$1),MINUTE(IFERROR(VLOOKUP($A158&amp;TEXT(G$3,"dd/mm/yyyy")&amp;$D$2,tbReporteAsistencia[[#All],[SerialDeBusqueda]:[FechaRegistro]],3,FALSE),""))&gt;MINUTE($D$1)),IFERROR(VLOOKUP($A158&amp;TEXT(G$3,"dd/mm/yyyy")&amp;$D$2,tbReporteAsistencia[[#All],[SerialDeBusqueda]:[FechaRegistro]],3,FALSE),"")-$D$1,""),"")</f>
        <v/>
      </c>
      <c r="H158" s="30" t="str">
        <f>IFERROR(IF(AND(HOUR(IFERROR(VLOOKUP($A158&amp;TEXT(H$3,"dd/mm/yyyy")&amp;$D$2,tbReporteAsistencia[[#All],[SerialDeBusqueda]:[FechaRegistro]],3,FALSE),""))=HOUR($D$1),MINUTE(IFERROR(VLOOKUP($A158&amp;TEXT(H$3,"dd/mm/yyyy")&amp;$D$2,tbReporteAsistencia[[#All],[SerialDeBusqueda]:[FechaRegistro]],3,FALSE),""))&gt;MINUTE($D$1)),IFERROR(VLOOKUP($A158&amp;TEXT(H$3,"dd/mm/yyyy")&amp;$D$2,tbReporteAsistencia[[#All],[SerialDeBusqueda]:[FechaRegistro]],3,FALSE),"")-$D$1,""),"")</f>
        <v/>
      </c>
      <c r="I158" s="30" t="str">
        <f>IFERROR(IF(AND(HOUR(IFERROR(VLOOKUP($A158&amp;TEXT(I$3,"dd/mm/yyyy")&amp;$D$2,tbReporteAsistencia[[#All],[SerialDeBusqueda]:[FechaRegistro]],3,FALSE),""))=HOUR($D$1),MINUTE(IFERROR(VLOOKUP($A158&amp;TEXT(I$3,"dd/mm/yyyy")&amp;$D$2,tbReporteAsistencia[[#All],[SerialDeBusqueda]:[FechaRegistro]],3,FALSE),""))&gt;MINUTE($D$1)),IFERROR(VLOOKUP($A158&amp;TEXT(I$3,"dd/mm/yyyy")&amp;$D$2,tbReporteAsistencia[[#All],[SerialDeBusqueda]:[FechaRegistro]],3,FALSE),"")-$D$1,""),"")</f>
        <v/>
      </c>
      <c r="J158" s="30" t="str">
        <f>IFERROR(IF(AND(HOUR(IFERROR(VLOOKUP($A158&amp;TEXT(J$3,"dd/mm/yyyy")&amp;$D$2,tbReporteAsistencia[[#All],[SerialDeBusqueda]:[FechaRegistro]],3,FALSE),""))=HOUR($D$1),MINUTE(IFERROR(VLOOKUP($A158&amp;TEXT(J$3,"dd/mm/yyyy")&amp;$D$2,tbReporteAsistencia[[#All],[SerialDeBusqueda]:[FechaRegistro]],3,FALSE),""))&gt;MINUTE($D$1)),IFERROR(VLOOKUP($A158&amp;TEXT(J$3,"dd/mm/yyyy")&amp;$D$2,tbReporteAsistencia[[#All],[SerialDeBusqueda]:[FechaRegistro]],3,FALSE),"")-$D$1,""),"")</f>
        <v/>
      </c>
      <c r="K158" s="30" t="str">
        <f>IFERROR(IF(AND(HOUR(IFERROR(VLOOKUP($A158&amp;TEXT(K$3,"dd/mm/yyyy")&amp;$D$2,tbReporteAsistencia[[#All],[SerialDeBusqueda]:[FechaRegistro]],3,FALSE),""))=HOUR($D$1),MINUTE(IFERROR(VLOOKUP($A158&amp;TEXT(K$3,"dd/mm/yyyy")&amp;$D$2,tbReporteAsistencia[[#All],[SerialDeBusqueda]:[FechaRegistro]],3,FALSE),""))&gt;MINUTE($D$1)),IFERROR(VLOOKUP($A158&amp;TEXT(K$3,"dd/mm/yyyy")&amp;$D$2,tbReporteAsistencia[[#All],[SerialDeBusqueda]:[FechaRegistro]],3,FALSE),"")-$D$1,""),"")</f>
        <v/>
      </c>
      <c r="L158" s="30" t="str">
        <f>IFERROR(IF(AND(HOUR(IFERROR(VLOOKUP($A158&amp;TEXT(L$3,"dd/mm/yyyy")&amp;$D$2,tbReporteAsistencia[[#All],[SerialDeBusqueda]:[FechaRegistro]],3,FALSE),""))=HOUR($D$1),MINUTE(IFERROR(VLOOKUP($A158&amp;TEXT(L$3,"dd/mm/yyyy")&amp;$D$2,tbReporteAsistencia[[#All],[SerialDeBusqueda]:[FechaRegistro]],3,FALSE),""))&gt;MINUTE($D$1)),IFERROR(VLOOKUP($A158&amp;TEXT(L$3,"dd/mm/yyyy")&amp;$D$2,tbReporteAsistencia[[#All],[SerialDeBusqueda]:[FechaRegistro]],3,FALSE),"")-$D$1,""),"")</f>
        <v/>
      </c>
      <c r="M158" s="30" t="str">
        <f>IFERROR(IF(AND(HOUR(IFERROR(VLOOKUP($A158&amp;TEXT(M$3,"dd/mm/yyyy")&amp;$D$2,tbReporteAsistencia[[#All],[SerialDeBusqueda]:[FechaRegistro]],3,FALSE),""))=HOUR($D$1),MINUTE(IFERROR(VLOOKUP($A158&amp;TEXT(M$3,"dd/mm/yyyy")&amp;$D$2,tbReporteAsistencia[[#All],[SerialDeBusqueda]:[FechaRegistro]],3,FALSE),""))&gt;MINUTE($D$1)),IFERROR(VLOOKUP($A158&amp;TEXT(M$3,"dd/mm/yyyy")&amp;$D$2,tbReporteAsistencia[[#All],[SerialDeBusqueda]:[FechaRegistro]],3,FALSE),"")-$D$1,""),"")</f>
        <v/>
      </c>
      <c r="N158" s="30" t="str">
        <f>IFERROR(IF(AND(HOUR(IFERROR(VLOOKUP($A158&amp;TEXT(N$3,"dd/mm/yyyy")&amp;$D$2,tbReporteAsistencia[[#All],[SerialDeBusqueda]:[FechaRegistro]],3,FALSE),""))=HOUR($D$1),MINUTE(IFERROR(VLOOKUP($A158&amp;TEXT(N$3,"dd/mm/yyyy")&amp;$D$2,tbReporteAsistencia[[#All],[SerialDeBusqueda]:[FechaRegistro]],3,FALSE),""))&gt;MINUTE($D$1)),IFERROR(VLOOKUP($A158&amp;TEXT(N$3,"dd/mm/yyyy")&amp;$D$2,tbReporteAsistencia[[#All],[SerialDeBusqueda]:[FechaRegistro]],3,FALSE),"")-$D$1,""),"")</f>
        <v/>
      </c>
      <c r="O158" s="30" t="str">
        <f>IFERROR(IF(AND(HOUR(IFERROR(VLOOKUP($A158&amp;TEXT(O$3,"dd/mm/yyyy")&amp;$D$2,tbReporteAsistencia[[#All],[SerialDeBusqueda]:[FechaRegistro]],3,FALSE),""))=HOUR($D$1),MINUTE(IFERROR(VLOOKUP($A158&amp;TEXT(O$3,"dd/mm/yyyy")&amp;$D$2,tbReporteAsistencia[[#All],[SerialDeBusqueda]:[FechaRegistro]],3,FALSE),""))&gt;MINUTE($D$1)),IFERROR(VLOOKUP($A158&amp;TEXT(O$3,"dd/mm/yyyy")&amp;$D$2,tbReporteAsistencia[[#All],[SerialDeBusqueda]:[FechaRegistro]],3,FALSE),"")-$D$1,""),"")</f>
        <v/>
      </c>
      <c r="P158" s="30" t="str">
        <f>IFERROR(IF(AND(HOUR(IFERROR(VLOOKUP($A158&amp;TEXT(P$3,"dd/mm/yyyy")&amp;$D$2,tbReporteAsistencia[[#All],[SerialDeBusqueda]:[FechaRegistro]],3,FALSE),""))=HOUR($D$1),MINUTE(IFERROR(VLOOKUP($A158&amp;TEXT(P$3,"dd/mm/yyyy")&amp;$D$2,tbReporteAsistencia[[#All],[SerialDeBusqueda]:[FechaRegistro]],3,FALSE),""))&gt;MINUTE($D$1)),IFERROR(VLOOKUP($A158&amp;TEXT(P$3,"dd/mm/yyyy")&amp;$D$2,tbReporteAsistencia[[#All],[SerialDeBusqueda]:[FechaRegistro]],3,FALSE),"")-$D$1,""),"")</f>
        <v/>
      </c>
      <c r="Q158" s="30" t="str">
        <f>IFERROR(IF(AND(HOUR(IFERROR(VLOOKUP($A158&amp;TEXT(Q$3,"dd/mm/yyyy")&amp;$D$2,tbReporteAsistencia[[#All],[SerialDeBusqueda]:[FechaRegistro]],3,FALSE),""))=HOUR($D$1),MINUTE(IFERROR(VLOOKUP($A158&amp;TEXT(Q$3,"dd/mm/yyyy")&amp;$D$2,tbReporteAsistencia[[#All],[SerialDeBusqueda]:[FechaRegistro]],3,FALSE),""))&gt;MINUTE($D$1)),IFERROR(VLOOKUP($A158&amp;TEXT(Q$3,"dd/mm/yyyy")&amp;$D$2,tbReporteAsistencia[[#All],[SerialDeBusqueda]:[FechaRegistro]],3,FALSE),"")-$D$1,""),"")</f>
        <v/>
      </c>
      <c r="R158" s="30" t="str">
        <f>IFERROR(IF(AND(HOUR(IFERROR(VLOOKUP($A158&amp;TEXT(R$3,"dd/mm/yyyy")&amp;$D$2,tbReporteAsistencia[[#All],[SerialDeBusqueda]:[FechaRegistro]],3,FALSE),""))=HOUR($D$1),MINUTE(IFERROR(VLOOKUP($A158&amp;TEXT(R$3,"dd/mm/yyyy")&amp;$D$2,tbReporteAsistencia[[#All],[SerialDeBusqueda]:[FechaRegistro]],3,FALSE),""))&gt;MINUTE($D$1)),IFERROR(VLOOKUP($A158&amp;TEXT(R$3,"dd/mm/yyyy")&amp;$D$2,tbReporteAsistencia[[#All],[SerialDeBusqueda]:[FechaRegistro]],3,FALSE),"")-$D$1,""),"")</f>
        <v/>
      </c>
      <c r="S158" s="30" t="str">
        <f>IFERROR(IF(AND(HOUR(IFERROR(VLOOKUP($A158&amp;TEXT(S$3,"dd/mm/yyyy")&amp;$D$2,tbReporteAsistencia[[#All],[SerialDeBusqueda]:[FechaRegistro]],3,FALSE),""))=HOUR($D$1),MINUTE(IFERROR(VLOOKUP($A158&amp;TEXT(S$3,"dd/mm/yyyy")&amp;$D$2,tbReporteAsistencia[[#All],[SerialDeBusqueda]:[FechaRegistro]],3,FALSE),""))&gt;MINUTE($D$1)),IFERROR(VLOOKUP($A158&amp;TEXT(S$3,"dd/mm/yyyy")&amp;$D$2,tbReporteAsistencia[[#All],[SerialDeBusqueda]:[FechaRegistro]],3,FALSE),"")-$D$1,""),"")</f>
        <v/>
      </c>
    </row>
    <row r="159" spans="1:19">
      <c r="A159" s="8">
        <f>Plantilla!A160</f>
        <v>0</v>
      </c>
      <c r="B159" s="8">
        <f>Plantilla!B160</f>
        <v>0</v>
      </c>
      <c r="C159" s="8">
        <f>Plantilla!C160</f>
        <v>0</v>
      </c>
      <c r="D159" s="30" t="str">
        <f>IFERROR(IF(AND(HOUR(IFERROR(VLOOKUP($A159&amp;TEXT(D$3,"dd/mm/yyyy")&amp;$D$2,tbReporteAsistencia[[#All],[SerialDeBusqueda]:[FechaRegistro]],3,FALSE),""))=HOUR($D$1),MINUTE(IFERROR(VLOOKUP($A159&amp;TEXT(D$3,"dd/mm/yyyy")&amp;$D$2,tbReporteAsistencia[[#All],[SerialDeBusqueda]:[FechaRegistro]],3,FALSE),""))&gt;MINUTE($D$1)),IFERROR(VLOOKUP($A159&amp;TEXT(D$3,"dd/mm/yyyy")&amp;$D$2,tbReporteAsistencia[[#All],[SerialDeBusqueda]:[FechaRegistro]],3,FALSE),"")-$D$1,""),"")</f>
        <v/>
      </c>
      <c r="E159" s="30" t="str">
        <f>IFERROR(IF(AND(HOUR(IFERROR(VLOOKUP($A159&amp;TEXT(E$3,"dd/mm/yyyy")&amp;$D$2,tbReporteAsistencia[[#All],[SerialDeBusqueda]:[FechaRegistro]],3,FALSE),""))=HOUR($D$1),MINUTE(IFERROR(VLOOKUP($A159&amp;TEXT(E$3,"dd/mm/yyyy")&amp;$D$2,tbReporteAsistencia[[#All],[SerialDeBusqueda]:[FechaRegistro]],3,FALSE),""))&gt;MINUTE($D$1)),IFERROR(VLOOKUP($A159&amp;TEXT(E$3,"dd/mm/yyyy")&amp;$D$2,tbReporteAsistencia[[#All],[SerialDeBusqueda]:[FechaRegistro]],3,FALSE),"")-$D$1,""),"")</f>
        <v/>
      </c>
      <c r="F159" s="30" t="str">
        <f>IFERROR(IF(AND(HOUR(IFERROR(VLOOKUP($A159&amp;TEXT(F$3,"dd/mm/yyyy")&amp;$D$2,tbReporteAsistencia[[#All],[SerialDeBusqueda]:[FechaRegistro]],3,FALSE),""))=HOUR($D$1),MINUTE(IFERROR(VLOOKUP($A159&amp;TEXT(F$3,"dd/mm/yyyy")&amp;$D$2,tbReporteAsistencia[[#All],[SerialDeBusqueda]:[FechaRegistro]],3,FALSE),""))&gt;MINUTE($D$1)),IFERROR(VLOOKUP($A159&amp;TEXT(F$3,"dd/mm/yyyy")&amp;$D$2,tbReporteAsistencia[[#All],[SerialDeBusqueda]:[FechaRegistro]],3,FALSE),"")-$D$1,""),"")</f>
        <v/>
      </c>
      <c r="G159" s="30" t="str">
        <f>IFERROR(IF(AND(HOUR(IFERROR(VLOOKUP($A159&amp;TEXT(G$3,"dd/mm/yyyy")&amp;$D$2,tbReporteAsistencia[[#All],[SerialDeBusqueda]:[FechaRegistro]],3,FALSE),""))=HOUR($D$1),MINUTE(IFERROR(VLOOKUP($A159&amp;TEXT(G$3,"dd/mm/yyyy")&amp;$D$2,tbReporteAsistencia[[#All],[SerialDeBusqueda]:[FechaRegistro]],3,FALSE),""))&gt;MINUTE($D$1)),IFERROR(VLOOKUP($A159&amp;TEXT(G$3,"dd/mm/yyyy")&amp;$D$2,tbReporteAsistencia[[#All],[SerialDeBusqueda]:[FechaRegistro]],3,FALSE),"")-$D$1,""),"")</f>
        <v/>
      </c>
      <c r="H159" s="30" t="str">
        <f>IFERROR(IF(AND(HOUR(IFERROR(VLOOKUP($A159&amp;TEXT(H$3,"dd/mm/yyyy")&amp;$D$2,tbReporteAsistencia[[#All],[SerialDeBusqueda]:[FechaRegistro]],3,FALSE),""))=HOUR($D$1),MINUTE(IFERROR(VLOOKUP($A159&amp;TEXT(H$3,"dd/mm/yyyy")&amp;$D$2,tbReporteAsistencia[[#All],[SerialDeBusqueda]:[FechaRegistro]],3,FALSE),""))&gt;MINUTE($D$1)),IFERROR(VLOOKUP($A159&amp;TEXT(H$3,"dd/mm/yyyy")&amp;$D$2,tbReporteAsistencia[[#All],[SerialDeBusqueda]:[FechaRegistro]],3,FALSE),"")-$D$1,""),"")</f>
        <v/>
      </c>
      <c r="I159" s="30" t="str">
        <f>IFERROR(IF(AND(HOUR(IFERROR(VLOOKUP($A159&amp;TEXT(I$3,"dd/mm/yyyy")&amp;$D$2,tbReporteAsistencia[[#All],[SerialDeBusqueda]:[FechaRegistro]],3,FALSE),""))=HOUR($D$1),MINUTE(IFERROR(VLOOKUP($A159&amp;TEXT(I$3,"dd/mm/yyyy")&amp;$D$2,tbReporteAsistencia[[#All],[SerialDeBusqueda]:[FechaRegistro]],3,FALSE),""))&gt;MINUTE($D$1)),IFERROR(VLOOKUP($A159&amp;TEXT(I$3,"dd/mm/yyyy")&amp;$D$2,tbReporteAsistencia[[#All],[SerialDeBusqueda]:[FechaRegistro]],3,FALSE),"")-$D$1,""),"")</f>
        <v/>
      </c>
      <c r="J159" s="30" t="str">
        <f>IFERROR(IF(AND(HOUR(IFERROR(VLOOKUP($A159&amp;TEXT(J$3,"dd/mm/yyyy")&amp;$D$2,tbReporteAsistencia[[#All],[SerialDeBusqueda]:[FechaRegistro]],3,FALSE),""))=HOUR($D$1),MINUTE(IFERROR(VLOOKUP($A159&amp;TEXT(J$3,"dd/mm/yyyy")&amp;$D$2,tbReporteAsistencia[[#All],[SerialDeBusqueda]:[FechaRegistro]],3,FALSE),""))&gt;MINUTE($D$1)),IFERROR(VLOOKUP($A159&amp;TEXT(J$3,"dd/mm/yyyy")&amp;$D$2,tbReporteAsistencia[[#All],[SerialDeBusqueda]:[FechaRegistro]],3,FALSE),"")-$D$1,""),"")</f>
        <v/>
      </c>
      <c r="K159" s="30" t="str">
        <f>IFERROR(IF(AND(HOUR(IFERROR(VLOOKUP($A159&amp;TEXT(K$3,"dd/mm/yyyy")&amp;$D$2,tbReporteAsistencia[[#All],[SerialDeBusqueda]:[FechaRegistro]],3,FALSE),""))=HOUR($D$1),MINUTE(IFERROR(VLOOKUP($A159&amp;TEXT(K$3,"dd/mm/yyyy")&amp;$D$2,tbReporteAsistencia[[#All],[SerialDeBusqueda]:[FechaRegistro]],3,FALSE),""))&gt;MINUTE($D$1)),IFERROR(VLOOKUP($A159&amp;TEXT(K$3,"dd/mm/yyyy")&amp;$D$2,tbReporteAsistencia[[#All],[SerialDeBusqueda]:[FechaRegistro]],3,FALSE),"")-$D$1,""),"")</f>
        <v/>
      </c>
      <c r="L159" s="30" t="str">
        <f>IFERROR(IF(AND(HOUR(IFERROR(VLOOKUP($A159&amp;TEXT(L$3,"dd/mm/yyyy")&amp;$D$2,tbReporteAsistencia[[#All],[SerialDeBusqueda]:[FechaRegistro]],3,FALSE),""))=HOUR($D$1),MINUTE(IFERROR(VLOOKUP($A159&amp;TEXT(L$3,"dd/mm/yyyy")&amp;$D$2,tbReporteAsistencia[[#All],[SerialDeBusqueda]:[FechaRegistro]],3,FALSE),""))&gt;MINUTE($D$1)),IFERROR(VLOOKUP($A159&amp;TEXT(L$3,"dd/mm/yyyy")&amp;$D$2,tbReporteAsistencia[[#All],[SerialDeBusqueda]:[FechaRegistro]],3,FALSE),"")-$D$1,""),"")</f>
        <v/>
      </c>
      <c r="M159" s="30" t="str">
        <f>IFERROR(IF(AND(HOUR(IFERROR(VLOOKUP($A159&amp;TEXT(M$3,"dd/mm/yyyy")&amp;$D$2,tbReporteAsistencia[[#All],[SerialDeBusqueda]:[FechaRegistro]],3,FALSE),""))=HOUR($D$1),MINUTE(IFERROR(VLOOKUP($A159&amp;TEXT(M$3,"dd/mm/yyyy")&amp;$D$2,tbReporteAsistencia[[#All],[SerialDeBusqueda]:[FechaRegistro]],3,FALSE),""))&gt;MINUTE($D$1)),IFERROR(VLOOKUP($A159&amp;TEXT(M$3,"dd/mm/yyyy")&amp;$D$2,tbReporteAsistencia[[#All],[SerialDeBusqueda]:[FechaRegistro]],3,FALSE),"")-$D$1,""),"")</f>
        <v/>
      </c>
      <c r="N159" s="30" t="str">
        <f>IFERROR(IF(AND(HOUR(IFERROR(VLOOKUP($A159&amp;TEXT(N$3,"dd/mm/yyyy")&amp;$D$2,tbReporteAsistencia[[#All],[SerialDeBusqueda]:[FechaRegistro]],3,FALSE),""))=HOUR($D$1),MINUTE(IFERROR(VLOOKUP($A159&amp;TEXT(N$3,"dd/mm/yyyy")&amp;$D$2,tbReporteAsistencia[[#All],[SerialDeBusqueda]:[FechaRegistro]],3,FALSE),""))&gt;MINUTE($D$1)),IFERROR(VLOOKUP($A159&amp;TEXT(N$3,"dd/mm/yyyy")&amp;$D$2,tbReporteAsistencia[[#All],[SerialDeBusqueda]:[FechaRegistro]],3,FALSE),"")-$D$1,""),"")</f>
        <v/>
      </c>
      <c r="O159" s="30" t="str">
        <f>IFERROR(IF(AND(HOUR(IFERROR(VLOOKUP($A159&amp;TEXT(O$3,"dd/mm/yyyy")&amp;$D$2,tbReporteAsistencia[[#All],[SerialDeBusqueda]:[FechaRegistro]],3,FALSE),""))=HOUR($D$1),MINUTE(IFERROR(VLOOKUP($A159&amp;TEXT(O$3,"dd/mm/yyyy")&amp;$D$2,tbReporteAsistencia[[#All],[SerialDeBusqueda]:[FechaRegistro]],3,FALSE),""))&gt;MINUTE($D$1)),IFERROR(VLOOKUP($A159&amp;TEXT(O$3,"dd/mm/yyyy")&amp;$D$2,tbReporteAsistencia[[#All],[SerialDeBusqueda]:[FechaRegistro]],3,FALSE),"")-$D$1,""),"")</f>
        <v/>
      </c>
      <c r="P159" s="30" t="str">
        <f>IFERROR(IF(AND(HOUR(IFERROR(VLOOKUP($A159&amp;TEXT(P$3,"dd/mm/yyyy")&amp;$D$2,tbReporteAsistencia[[#All],[SerialDeBusqueda]:[FechaRegistro]],3,FALSE),""))=HOUR($D$1),MINUTE(IFERROR(VLOOKUP($A159&amp;TEXT(P$3,"dd/mm/yyyy")&amp;$D$2,tbReporteAsistencia[[#All],[SerialDeBusqueda]:[FechaRegistro]],3,FALSE),""))&gt;MINUTE($D$1)),IFERROR(VLOOKUP($A159&amp;TEXT(P$3,"dd/mm/yyyy")&amp;$D$2,tbReporteAsistencia[[#All],[SerialDeBusqueda]:[FechaRegistro]],3,FALSE),"")-$D$1,""),"")</f>
        <v/>
      </c>
      <c r="Q159" s="30" t="str">
        <f>IFERROR(IF(AND(HOUR(IFERROR(VLOOKUP($A159&amp;TEXT(Q$3,"dd/mm/yyyy")&amp;$D$2,tbReporteAsistencia[[#All],[SerialDeBusqueda]:[FechaRegistro]],3,FALSE),""))=HOUR($D$1),MINUTE(IFERROR(VLOOKUP($A159&amp;TEXT(Q$3,"dd/mm/yyyy")&amp;$D$2,tbReporteAsistencia[[#All],[SerialDeBusqueda]:[FechaRegistro]],3,FALSE),""))&gt;MINUTE($D$1)),IFERROR(VLOOKUP($A159&amp;TEXT(Q$3,"dd/mm/yyyy")&amp;$D$2,tbReporteAsistencia[[#All],[SerialDeBusqueda]:[FechaRegistro]],3,FALSE),"")-$D$1,""),"")</f>
        <v/>
      </c>
      <c r="R159" s="30" t="str">
        <f>IFERROR(IF(AND(HOUR(IFERROR(VLOOKUP($A159&amp;TEXT(R$3,"dd/mm/yyyy")&amp;$D$2,tbReporteAsistencia[[#All],[SerialDeBusqueda]:[FechaRegistro]],3,FALSE),""))=HOUR($D$1),MINUTE(IFERROR(VLOOKUP($A159&amp;TEXT(R$3,"dd/mm/yyyy")&amp;$D$2,tbReporteAsistencia[[#All],[SerialDeBusqueda]:[FechaRegistro]],3,FALSE),""))&gt;MINUTE($D$1)),IFERROR(VLOOKUP($A159&amp;TEXT(R$3,"dd/mm/yyyy")&amp;$D$2,tbReporteAsistencia[[#All],[SerialDeBusqueda]:[FechaRegistro]],3,FALSE),"")-$D$1,""),"")</f>
        <v/>
      </c>
      <c r="S159" s="30" t="str">
        <f>IFERROR(IF(AND(HOUR(IFERROR(VLOOKUP($A159&amp;TEXT(S$3,"dd/mm/yyyy")&amp;$D$2,tbReporteAsistencia[[#All],[SerialDeBusqueda]:[FechaRegistro]],3,FALSE),""))=HOUR($D$1),MINUTE(IFERROR(VLOOKUP($A159&amp;TEXT(S$3,"dd/mm/yyyy")&amp;$D$2,tbReporteAsistencia[[#All],[SerialDeBusqueda]:[FechaRegistro]],3,FALSE),""))&gt;MINUTE($D$1)),IFERROR(VLOOKUP($A159&amp;TEXT(S$3,"dd/mm/yyyy")&amp;$D$2,tbReporteAsistencia[[#All],[SerialDeBusqueda]:[FechaRegistro]],3,FALSE),"")-$D$1,""),"")</f>
        <v/>
      </c>
    </row>
    <row r="160" spans="1:19">
      <c r="A160" s="8">
        <f>Plantilla!A161</f>
        <v>0</v>
      </c>
      <c r="B160" s="8">
        <f>Plantilla!B161</f>
        <v>0</v>
      </c>
      <c r="C160" s="8">
        <f>Plantilla!C161</f>
        <v>0</v>
      </c>
      <c r="D160" s="30" t="str">
        <f>IFERROR(IF(AND(HOUR(IFERROR(VLOOKUP($A160&amp;TEXT(D$3,"dd/mm/yyyy")&amp;$D$2,tbReporteAsistencia[[#All],[SerialDeBusqueda]:[FechaRegistro]],3,FALSE),""))=HOUR($D$1),MINUTE(IFERROR(VLOOKUP($A160&amp;TEXT(D$3,"dd/mm/yyyy")&amp;$D$2,tbReporteAsistencia[[#All],[SerialDeBusqueda]:[FechaRegistro]],3,FALSE),""))&gt;MINUTE($D$1)),IFERROR(VLOOKUP($A160&amp;TEXT(D$3,"dd/mm/yyyy")&amp;$D$2,tbReporteAsistencia[[#All],[SerialDeBusqueda]:[FechaRegistro]],3,FALSE),"")-$D$1,""),"")</f>
        <v/>
      </c>
      <c r="E160" s="30" t="str">
        <f>IFERROR(IF(AND(HOUR(IFERROR(VLOOKUP($A160&amp;TEXT(E$3,"dd/mm/yyyy")&amp;$D$2,tbReporteAsistencia[[#All],[SerialDeBusqueda]:[FechaRegistro]],3,FALSE),""))=HOUR($D$1),MINUTE(IFERROR(VLOOKUP($A160&amp;TEXT(E$3,"dd/mm/yyyy")&amp;$D$2,tbReporteAsistencia[[#All],[SerialDeBusqueda]:[FechaRegistro]],3,FALSE),""))&gt;MINUTE($D$1)),IFERROR(VLOOKUP($A160&amp;TEXT(E$3,"dd/mm/yyyy")&amp;$D$2,tbReporteAsistencia[[#All],[SerialDeBusqueda]:[FechaRegistro]],3,FALSE),"")-$D$1,""),"")</f>
        <v/>
      </c>
      <c r="F160" s="30" t="str">
        <f>IFERROR(IF(AND(HOUR(IFERROR(VLOOKUP($A160&amp;TEXT(F$3,"dd/mm/yyyy")&amp;$D$2,tbReporteAsistencia[[#All],[SerialDeBusqueda]:[FechaRegistro]],3,FALSE),""))=HOUR($D$1),MINUTE(IFERROR(VLOOKUP($A160&amp;TEXT(F$3,"dd/mm/yyyy")&amp;$D$2,tbReporteAsistencia[[#All],[SerialDeBusqueda]:[FechaRegistro]],3,FALSE),""))&gt;MINUTE($D$1)),IFERROR(VLOOKUP($A160&amp;TEXT(F$3,"dd/mm/yyyy")&amp;$D$2,tbReporteAsistencia[[#All],[SerialDeBusqueda]:[FechaRegistro]],3,FALSE),"")-$D$1,""),"")</f>
        <v/>
      </c>
      <c r="G160" s="30" t="str">
        <f>IFERROR(IF(AND(HOUR(IFERROR(VLOOKUP($A160&amp;TEXT(G$3,"dd/mm/yyyy")&amp;$D$2,tbReporteAsistencia[[#All],[SerialDeBusqueda]:[FechaRegistro]],3,FALSE),""))=HOUR($D$1),MINUTE(IFERROR(VLOOKUP($A160&amp;TEXT(G$3,"dd/mm/yyyy")&amp;$D$2,tbReporteAsistencia[[#All],[SerialDeBusqueda]:[FechaRegistro]],3,FALSE),""))&gt;MINUTE($D$1)),IFERROR(VLOOKUP($A160&amp;TEXT(G$3,"dd/mm/yyyy")&amp;$D$2,tbReporteAsistencia[[#All],[SerialDeBusqueda]:[FechaRegistro]],3,FALSE),"")-$D$1,""),"")</f>
        <v/>
      </c>
      <c r="H160" s="30" t="str">
        <f>IFERROR(IF(AND(HOUR(IFERROR(VLOOKUP($A160&amp;TEXT(H$3,"dd/mm/yyyy")&amp;$D$2,tbReporteAsistencia[[#All],[SerialDeBusqueda]:[FechaRegistro]],3,FALSE),""))=HOUR($D$1),MINUTE(IFERROR(VLOOKUP($A160&amp;TEXT(H$3,"dd/mm/yyyy")&amp;$D$2,tbReporteAsistencia[[#All],[SerialDeBusqueda]:[FechaRegistro]],3,FALSE),""))&gt;MINUTE($D$1)),IFERROR(VLOOKUP($A160&amp;TEXT(H$3,"dd/mm/yyyy")&amp;$D$2,tbReporteAsistencia[[#All],[SerialDeBusqueda]:[FechaRegistro]],3,FALSE),"")-$D$1,""),"")</f>
        <v/>
      </c>
      <c r="I160" s="30" t="str">
        <f>IFERROR(IF(AND(HOUR(IFERROR(VLOOKUP($A160&amp;TEXT(I$3,"dd/mm/yyyy")&amp;$D$2,tbReporteAsistencia[[#All],[SerialDeBusqueda]:[FechaRegistro]],3,FALSE),""))=HOUR($D$1),MINUTE(IFERROR(VLOOKUP($A160&amp;TEXT(I$3,"dd/mm/yyyy")&amp;$D$2,tbReporteAsistencia[[#All],[SerialDeBusqueda]:[FechaRegistro]],3,FALSE),""))&gt;MINUTE($D$1)),IFERROR(VLOOKUP($A160&amp;TEXT(I$3,"dd/mm/yyyy")&amp;$D$2,tbReporteAsistencia[[#All],[SerialDeBusqueda]:[FechaRegistro]],3,FALSE),"")-$D$1,""),"")</f>
        <v/>
      </c>
      <c r="J160" s="30" t="str">
        <f>IFERROR(IF(AND(HOUR(IFERROR(VLOOKUP($A160&amp;TEXT(J$3,"dd/mm/yyyy")&amp;$D$2,tbReporteAsistencia[[#All],[SerialDeBusqueda]:[FechaRegistro]],3,FALSE),""))=HOUR($D$1),MINUTE(IFERROR(VLOOKUP($A160&amp;TEXT(J$3,"dd/mm/yyyy")&amp;$D$2,tbReporteAsistencia[[#All],[SerialDeBusqueda]:[FechaRegistro]],3,FALSE),""))&gt;MINUTE($D$1)),IFERROR(VLOOKUP($A160&amp;TEXT(J$3,"dd/mm/yyyy")&amp;$D$2,tbReporteAsistencia[[#All],[SerialDeBusqueda]:[FechaRegistro]],3,FALSE),"")-$D$1,""),"")</f>
        <v/>
      </c>
      <c r="K160" s="30" t="str">
        <f>IFERROR(IF(AND(HOUR(IFERROR(VLOOKUP($A160&amp;TEXT(K$3,"dd/mm/yyyy")&amp;$D$2,tbReporteAsistencia[[#All],[SerialDeBusqueda]:[FechaRegistro]],3,FALSE),""))=HOUR($D$1),MINUTE(IFERROR(VLOOKUP($A160&amp;TEXT(K$3,"dd/mm/yyyy")&amp;$D$2,tbReporteAsistencia[[#All],[SerialDeBusqueda]:[FechaRegistro]],3,FALSE),""))&gt;MINUTE($D$1)),IFERROR(VLOOKUP($A160&amp;TEXT(K$3,"dd/mm/yyyy")&amp;$D$2,tbReporteAsistencia[[#All],[SerialDeBusqueda]:[FechaRegistro]],3,FALSE),"")-$D$1,""),"")</f>
        <v/>
      </c>
      <c r="L160" s="30" t="str">
        <f>IFERROR(IF(AND(HOUR(IFERROR(VLOOKUP($A160&amp;TEXT(L$3,"dd/mm/yyyy")&amp;$D$2,tbReporteAsistencia[[#All],[SerialDeBusqueda]:[FechaRegistro]],3,FALSE),""))=HOUR($D$1),MINUTE(IFERROR(VLOOKUP($A160&amp;TEXT(L$3,"dd/mm/yyyy")&amp;$D$2,tbReporteAsistencia[[#All],[SerialDeBusqueda]:[FechaRegistro]],3,FALSE),""))&gt;MINUTE($D$1)),IFERROR(VLOOKUP($A160&amp;TEXT(L$3,"dd/mm/yyyy")&amp;$D$2,tbReporteAsistencia[[#All],[SerialDeBusqueda]:[FechaRegistro]],3,FALSE),"")-$D$1,""),"")</f>
        <v/>
      </c>
      <c r="M160" s="30" t="str">
        <f>IFERROR(IF(AND(HOUR(IFERROR(VLOOKUP($A160&amp;TEXT(M$3,"dd/mm/yyyy")&amp;$D$2,tbReporteAsistencia[[#All],[SerialDeBusqueda]:[FechaRegistro]],3,FALSE),""))=HOUR($D$1),MINUTE(IFERROR(VLOOKUP($A160&amp;TEXT(M$3,"dd/mm/yyyy")&amp;$D$2,tbReporteAsistencia[[#All],[SerialDeBusqueda]:[FechaRegistro]],3,FALSE),""))&gt;MINUTE($D$1)),IFERROR(VLOOKUP($A160&amp;TEXT(M$3,"dd/mm/yyyy")&amp;$D$2,tbReporteAsistencia[[#All],[SerialDeBusqueda]:[FechaRegistro]],3,FALSE),"")-$D$1,""),"")</f>
        <v/>
      </c>
      <c r="N160" s="30" t="str">
        <f>IFERROR(IF(AND(HOUR(IFERROR(VLOOKUP($A160&amp;TEXT(N$3,"dd/mm/yyyy")&amp;$D$2,tbReporteAsistencia[[#All],[SerialDeBusqueda]:[FechaRegistro]],3,FALSE),""))=HOUR($D$1),MINUTE(IFERROR(VLOOKUP($A160&amp;TEXT(N$3,"dd/mm/yyyy")&amp;$D$2,tbReporteAsistencia[[#All],[SerialDeBusqueda]:[FechaRegistro]],3,FALSE),""))&gt;MINUTE($D$1)),IFERROR(VLOOKUP($A160&amp;TEXT(N$3,"dd/mm/yyyy")&amp;$D$2,tbReporteAsistencia[[#All],[SerialDeBusqueda]:[FechaRegistro]],3,FALSE),"")-$D$1,""),"")</f>
        <v/>
      </c>
      <c r="O160" s="30" t="str">
        <f>IFERROR(IF(AND(HOUR(IFERROR(VLOOKUP($A160&amp;TEXT(O$3,"dd/mm/yyyy")&amp;$D$2,tbReporteAsistencia[[#All],[SerialDeBusqueda]:[FechaRegistro]],3,FALSE),""))=HOUR($D$1),MINUTE(IFERROR(VLOOKUP($A160&amp;TEXT(O$3,"dd/mm/yyyy")&amp;$D$2,tbReporteAsistencia[[#All],[SerialDeBusqueda]:[FechaRegistro]],3,FALSE),""))&gt;MINUTE($D$1)),IFERROR(VLOOKUP($A160&amp;TEXT(O$3,"dd/mm/yyyy")&amp;$D$2,tbReporteAsistencia[[#All],[SerialDeBusqueda]:[FechaRegistro]],3,FALSE),"")-$D$1,""),"")</f>
        <v/>
      </c>
      <c r="P160" s="30" t="str">
        <f>IFERROR(IF(AND(HOUR(IFERROR(VLOOKUP($A160&amp;TEXT(P$3,"dd/mm/yyyy")&amp;$D$2,tbReporteAsistencia[[#All],[SerialDeBusqueda]:[FechaRegistro]],3,FALSE),""))=HOUR($D$1),MINUTE(IFERROR(VLOOKUP($A160&amp;TEXT(P$3,"dd/mm/yyyy")&amp;$D$2,tbReporteAsistencia[[#All],[SerialDeBusqueda]:[FechaRegistro]],3,FALSE),""))&gt;MINUTE($D$1)),IFERROR(VLOOKUP($A160&amp;TEXT(P$3,"dd/mm/yyyy")&amp;$D$2,tbReporteAsistencia[[#All],[SerialDeBusqueda]:[FechaRegistro]],3,FALSE),"")-$D$1,""),"")</f>
        <v/>
      </c>
      <c r="Q160" s="30" t="str">
        <f>IFERROR(IF(AND(HOUR(IFERROR(VLOOKUP($A160&amp;TEXT(Q$3,"dd/mm/yyyy")&amp;$D$2,tbReporteAsistencia[[#All],[SerialDeBusqueda]:[FechaRegistro]],3,FALSE),""))=HOUR($D$1),MINUTE(IFERROR(VLOOKUP($A160&amp;TEXT(Q$3,"dd/mm/yyyy")&amp;$D$2,tbReporteAsistencia[[#All],[SerialDeBusqueda]:[FechaRegistro]],3,FALSE),""))&gt;MINUTE($D$1)),IFERROR(VLOOKUP($A160&amp;TEXT(Q$3,"dd/mm/yyyy")&amp;$D$2,tbReporteAsistencia[[#All],[SerialDeBusqueda]:[FechaRegistro]],3,FALSE),"")-$D$1,""),"")</f>
        <v/>
      </c>
      <c r="R160" s="30" t="str">
        <f>IFERROR(IF(AND(HOUR(IFERROR(VLOOKUP($A160&amp;TEXT(R$3,"dd/mm/yyyy")&amp;$D$2,tbReporteAsistencia[[#All],[SerialDeBusqueda]:[FechaRegistro]],3,FALSE),""))=HOUR($D$1),MINUTE(IFERROR(VLOOKUP($A160&amp;TEXT(R$3,"dd/mm/yyyy")&amp;$D$2,tbReporteAsistencia[[#All],[SerialDeBusqueda]:[FechaRegistro]],3,FALSE),""))&gt;MINUTE($D$1)),IFERROR(VLOOKUP($A160&amp;TEXT(R$3,"dd/mm/yyyy")&amp;$D$2,tbReporteAsistencia[[#All],[SerialDeBusqueda]:[FechaRegistro]],3,FALSE),"")-$D$1,""),"")</f>
        <v/>
      </c>
      <c r="S160" s="30" t="str">
        <f>IFERROR(IF(AND(HOUR(IFERROR(VLOOKUP($A160&amp;TEXT(S$3,"dd/mm/yyyy")&amp;$D$2,tbReporteAsistencia[[#All],[SerialDeBusqueda]:[FechaRegistro]],3,FALSE),""))=HOUR($D$1),MINUTE(IFERROR(VLOOKUP($A160&amp;TEXT(S$3,"dd/mm/yyyy")&amp;$D$2,tbReporteAsistencia[[#All],[SerialDeBusqueda]:[FechaRegistro]],3,FALSE),""))&gt;MINUTE($D$1)),IFERROR(VLOOKUP($A160&amp;TEXT(S$3,"dd/mm/yyyy")&amp;$D$2,tbReporteAsistencia[[#All],[SerialDeBusqueda]:[FechaRegistro]],3,FALSE),"")-$D$1,""),"")</f>
        <v/>
      </c>
    </row>
    <row r="161" spans="1:19">
      <c r="A161" s="8">
        <f>Plantilla!A162</f>
        <v>0</v>
      </c>
      <c r="B161" s="8">
        <f>Plantilla!B162</f>
        <v>0</v>
      </c>
      <c r="C161" s="8">
        <f>Plantilla!C162</f>
        <v>0</v>
      </c>
      <c r="D161" s="30" t="str">
        <f>IFERROR(IF(AND(HOUR(IFERROR(VLOOKUP($A161&amp;TEXT(D$3,"dd/mm/yyyy")&amp;$D$2,tbReporteAsistencia[[#All],[SerialDeBusqueda]:[FechaRegistro]],3,FALSE),""))=HOUR($D$1),MINUTE(IFERROR(VLOOKUP($A161&amp;TEXT(D$3,"dd/mm/yyyy")&amp;$D$2,tbReporteAsistencia[[#All],[SerialDeBusqueda]:[FechaRegistro]],3,FALSE),""))&gt;MINUTE($D$1)),IFERROR(VLOOKUP($A161&amp;TEXT(D$3,"dd/mm/yyyy")&amp;$D$2,tbReporteAsistencia[[#All],[SerialDeBusqueda]:[FechaRegistro]],3,FALSE),"")-$D$1,""),"")</f>
        <v/>
      </c>
      <c r="E161" s="30" t="str">
        <f>IFERROR(IF(AND(HOUR(IFERROR(VLOOKUP($A161&amp;TEXT(E$3,"dd/mm/yyyy")&amp;$D$2,tbReporteAsistencia[[#All],[SerialDeBusqueda]:[FechaRegistro]],3,FALSE),""))=HOUR($D$1),MINUTE(IFERROR(VLOOKUP($A161&amp;TEXT(E$3,"dd/mm/yyyy")&amp;$D$2,tbReporteAsistencia[[#All],[SerialDeBusqueda]:[FechaRegistro]],3,FALSE),""))&gt;MINUTE($D$1)),IFERROR(VLOOKUP($A161&amp;TEXT(E$3,"dd/mm/yyyy")&amp;$D$2,tbReporteAsistencia[[#All],[SerialDeBusqueda]:[FechaRegistro]],3,FALSE),"")-$D$1,""),"")</f>
        <v/>
      </c>
      <c r="F161" s="30" t="str">
        <f>IFERROR(IF(AND(HOUR(IFERROR(VLOOKUP($A161&amp;TEXT(F$3,"dd/mm/yyyy")&amp;$D$2,tbReporteAsistencia[[#All],[SerialDeBusqueda]:[FechaRegistro]],3,FALSE),""))=HOUR($D$1),MINUTE(IFERROR(VLOOKUP($A161&amp;TEXT(F$3,"dd/mm/yyyy")&amp;$D$2,tbReporteAsistencia[[#All],[SerialDeBusqueda]:[FechaRegistro]],3,FALSE),""))&gt;MINUTE($D$1)),IFERROR(VLOOKUP($A161&amp;TEXT(F$3,"dd/mm/yyyy")&amp;$D$2,tbReporteAsistencia[[#All],[SerialDeBusqueda]:[FechaRegistro]],3,FALSE),"")-$D$1,""),"")</f>
        <v/>
      </c>
      <c r="G161" s="30" t="str">
        <f>IFERROR(IF(AND(HOUR(IFERROR(VLOOKUP($A161&amp;TEXT(G$3,"dd/mm/yyyy")&amp;$D$2,tbReporteAsistencia[[#All],[SerialDeBusqueda]:[FechaRegistro]],3,FALSE),""))=HOUR($D$1),MINUTE(IFERROR(VLOOKUP($A161&amp;TEXT(G$3,"dd/mm/yyyy")&amp;$D$2,tbReporteAsistencia[[#All],[SerialDeBusqueda]:[FechaRegistro]],3,FALSE),""))&gt;MINUTE($D$1)),IFERROR(VLOOKUP($A161&amp;TEXT(G$3,"dd/mm/yyyy")&amp;$D$2,tbReporteAsistencia[[#All],[SerialDeBusqueda]:[FechaRegistro]],3,FALSE),"")-$D$1,""),"")</f>
        <v/>
      </c>
      <c r="H161" s="30" t="str">
        <f>IFERROR(IF(AND(HOUR(IFERROR(VLOOKUP($A161&amp;TEXT(H$3,"dd/mm/yyyy")&amp;$D$2,tbReporteAsistencia[[#All],[SerialDeBusqueda]:[FechaRegistro]],3,FALSE),""))=HOUR($D$1),MINUTE(IFERROR(VLOOKUP($A161&amp;TEXT(H$3,"dd/mm/yyyy")&amp;$D$2,tbReporteAsistencia[[#All],[SerialDeBusqueda]:[FechaRegistro]],3,FALSE),""))&gt;MINUTE($D$1)),IFERROR(VLOOKUP($A161&amp;TEXT(H$3,"dd/mm/yyyy")&amp;$D$2,tbReporteAsistencia[[#All],[SerialDeBusqueda]:[FechaRegistro]],3,FALSE),"")-$D$1,""),"")</f>
        <v/>
      </c>
      <c r="I161" s="30" t="str">
        <f>IFERROR(IF(AND(HOUR(IFERROR(VLOOKUP($A161&amp;TEXT(I$3,"dd/mm/yyyy")&amp;$D$2,tbReporteAsistencia[[#All],[SerialDeBusqueda]:[FechaRegistro]],3,FALSE),""))=HOUR($D$1),MINUTE(IFERROR(VLOOKUP($A161&amp;TEXT(I$3,"dd/mm/yyyy")&amp;$D$2,tbReporteAsistencia[[#All],[SerialDeBusqueda]:[FechaRegistro]],3,FALSE),""))&gt;MINUTE($D$1)),IFERROR(VLOOKUP($A161&amp;TEXT(I$3,"dd/mm/yyyy")&amp;$D$2,tbReporteAsistencia[[#All],[SerialDeBusqueda]:[FechaRegistro]],3,FALSE),"")-$D$1,""),"")</f>
        <v/>
      </c>
      <c r="J161" s="30" t="str">
        <f>IFERROR(IF(AND(HOUR(IFERROR(VLOOKUP($A161&amp;TEXT(J$3,"dd/mm/yyyy")&amp;$D$2,tbReporteAsistencia[[#All],[SerialDeBusqueda]:[FechaRegistro]],3,FALSE),""))=HOUR($D$1),MINUTE(IFERROR(VLOOKUP($A161&amp;TEXT(J$3,"dd/mm/yyyy")&amp;$D$2,tbReporteAsistencia[[#All],[SerialDeBusqueda]:[FechaRegistro]],3,FALSE),""))&gt;MINUTE($D$1)),IFERROR(VLOOKUP($A161&amp;TEXT(J$3,"dd/mm/yyyy")&amp;$D$2,tbReporteAsistencia[[#All],[SerialDeBusqueda]:[FechaRegistro]],3,FALSE),"")-$D$1,""),"")</f>
        <v/>
      </c>
      <c r="K161" s="30" t="str">
        <f>IFERROR(IF(AND(HOUR(IFERROR(VLOOKUP($A161&amp;TEXT(K$3,"dd/mm/yyyy")&amp;$D$2,tbReporteAsistencia[[#All],[SerialDeBusqueda]:[FechaRegistro]],3,FALSE),""))=HOUR($D$1),MINUTE(IFERROR(VLOOKUP($A161&amp;TEXT(K$3,"dd/mm/yyyy")&amp;$D$2,tbReporteAsistencia[[#All],[SerialDeBusqueda]:[FechaRegistro]],3,FALSE),""))&gt;MINUTE($D$1)),IFERROR(VLOOKUP($A161&amp;TEXT(K$3,"dd/mm/yyyy")&amp;$D$2,tbReporteAsistencia[[#All],[SerialDeBusqueda]:[FechaRegistro]],3,FALSE),"")-$D$1,""),"")</f>
        <v/>
      </c>
      <c r="L161" s="30" t="str">
        <f>IFERROR(IF(AND(HOUR(IFERROR(VLOOKUP($A161&amp;TEXT(L$3,"dd/mm/yyyy")&amp;$D$2,tbReporteAsistencia[[#All],[SerialDeBusqueda]:[FechaRegistro]],3,FALSE),""))=HOUR($D$1),MINUTE(IFERROR(VLOOKUP($A161&amp;TEXT(L$3,"dd/mm/yyyy")&amp;$D$2,tbReporteAsistencia[[#All],[SerialDeBusqueda]:[FechaRegistro]],3,FALSE),""))&gt;MINUTE($D$1)),IFERROR(VLOOKUP($A161&amp;TEXT(L$3,"dd/mm/yyyy")&amp;$D$2,tbReporteAsistencia[[#All],[SerialDeBusqueda]:[FechaRegistro]],3,FALSE),"")-$D$1,""),"")</f>
        <v/>
      </c>
      <c r="M161" s="30" t="str">
        <f>IFERROR(IF(AND(HOUR(IFERROR(VLOOKUP($A161&amp;TEXT(M$3,"dd/mm/yyyy")&amp;$D$2,tbReporteAsistencia[[#All],[SerialDeBusqueda]:[FechaRegistro]],3,FALSE),""))=HOUR($D$1),MINUTE(IFERROR(VLOOKUP($A161&amp;TEXT(M$3,"dd/mm/yyyy")&amp;$D$2,tbReporteAsistencia[[#All],[SerialDeBusqueda]:[FechaRegistro]],3,FALSE),""))&gt;MINUTE($D$1)),IFERROR(VLOOKUP($A161&amp;TEXT(M$3,"dd/mm/yyyy")&amp;$D$2,tbReporteAsistencia[[#All],[SerialDeBusqueda]:[FechaRegistro]],3,FALSE),"")-$D$1,""),"")</f>
        <v/>
      </c>
      <c r="N161" s="30" t="str">
        <f>IFERROR(IF(AND(HOUR(IFERROR(VLOOKUP($A161&amp;TEXT(N$3,"dd/mm/yyyy")&amp;$D$2,tbReporteAsistencia[[#All],[SerialDeBusqueda]:[FechaRegistro]],3,FALSE),""))=HOUR($D$1),MINUTE(IFERROR(VLOOKUP($A161&amp;TEXT(N$3,"dd/mm/yyyy")&amp;$D$2,tbReporteAsistencia[[#All],[SerialDeBusqueda]:[FechaRegistro]],3,FALSE),""))&gt;MINUTE($D$1)),IFERROR(VLOOKUP($A161&amp;TEXT(N$3,"dd/mm/yyyy")&amp;$D$2,tbReporteAsistencia[[#All],[SerialDeBusqueda]:[FechaRegistro]],3,FALSE),"")-$D$1,""),"")</f>
        <v/>
      </c>
      <c r="O161" s="30" t="str">
        <f>IFERROR(IF(AND(HOUR(IFERROR(VLOOKUP($A161&amp;TEXT(O$3,"dd/mm/yyyy")&amp;$D$2,tbReporteAsistencia[[#All],[SerialDeBusqueda]:[FechaRegistro]],3,FALSE),""))=HOUR($D$1),MINUTE(IFERROR(VLOOKUP($A161&amp;TEXT(O$3,"dd/mm/yyyy")&amp;$D$2,tbReporteAsistencia[[#All],[SerialDeBusqueda]:[FechaRegistro]],3,FALSE),""))&gt;MINUTE($D$1)),IFERROR(VLOOKUP($A161&amp;TEXT(O$3,"dd/mm/yyyy")&amp;$D$2,tbReporteAsistencia[[#All],[SerialDeBusqueda]:[FechaRegistro]],3,FALSE),"")-$D$1,""),"")</f>
        <v/>
      </c>
      <c r="P161" s="30" t="str">
        <f>IFERROR(IF(AND(HOUR(IFERROR(VLOOKUP($A161&amp;TEXT(P$3,"dd/mm/yyyy")&amp;$D$2,tbReporteAsistencia[[#All],[SerialDeBusqueda]:[FechaRegistro]],3,FALSE),""))=HOUR($D$1),MINUTE(IFERROR(VLOOKUP($A161&amp;TEXT(P$3,"dd/mm/yyyy")&amp;$D$2,tbReporteAsistencia[[#All],[SerialDeBusqueda]:[FechaRegistro]],3,FALSE),""))&gt;MINUTE($D$1)),IFERROR(VLOOKUP($A161&amp;TEXT(P$3,"dd/mm/yyyy")&amp;$D$2,tbReporteAsistencia[[#All],[SerialDeBusqueda]:[FechaRegistro]],3,FALSE),"")-$D$1,""),"")</f>
        <v/>
      </c>
      <c r="Q161" s="30" t="str">
        <f>IFERROR(IF(AND(HOUR(IFERROR(VLOOKUP($A161&amp;TEXT(Q$3,"dd/mm/yyyy")&amp;$D$2,tbReporteAsistencia[[#All],[SerialDeBusqueda]:[FechaRegistro]],3,FALSE),""))=HOUR($D$1),MINUTE(IFERROR(VLOOKUP($A161&amp;TEXT(Q$3,"dd/mm/yyyy")&amp;$D$2,tbReporteAsistencia[[#All],[SerialDeBusqueda]:[FechaRegistro]],3,FALSE),""))&gt;MINUTE($D$1)),IFERROR(VLOOKUP($A161&amp;TEXT(Q$3,"dd/mm/yyyy")&amp;$D$2,tbReporteAsistencia[[#All],[SerialDeBusqueda]:[FechaRegistro]],3,FALSE),"")-$D$1,""),"")</f>
        <v/>
      </c>
      <c r="R161" s="30" t="str">
        <f>IFERROR(IF(AND(HOUR(IFERROR(VLOOKUP($A161&amp;TEXT(R$3,"dd/mm/yyyy")&amp;$D$2,tbReporteAsistencia[[#All],[SerialDeBusqueda]:[FechaRegistro]],3,FALSE),""))=HOUR($D$1),MINUTE(IFERROR(VLOOKUP($A161&amp;TEXT(R$3,"dd/mm/yyyy")&amp;$D$2,tbReporteAsistencia[[#All],[SerialDeBusqueda]:[FechaRegistro]],3,FALSE),""))&gt;MINUTE($D$1)),IFERROR(VLOOKUP($A161&amp;TEXT(R$3,"dd/mm/yyyy")&amp;$D$2,tbReporteAsistencia[[#All],[SerialDeBusqueda]:[FechaRegistro]],3,FALSE),"")-$D$1,""),"")</f>
        <v/>
      </c>
      <c r="S161" s="30" t="str">
        <f>IFERROR(IF(AND(HOUR(IFERROR(VLOOKUP($A161&amp;TEXT(S$3,"dd/mm/yyyy")&amp;$D$2,tbReporteAsistencia[[#All],[SerialDeBusqueda]:[FechaRegistro]],3,FALSE),""))=HOUR($D$1),MINUTE(IFERROR(VLOOKUP($A161&amp;TEXT(S$3,"dd/mm/yyyy")&amp;$D$2,tbReporteAsistencia[[#All],[SerialDeBusqueda]:[FechaRegistro]],3,FALSE),""))&gt;MINUTE($D$1)),IFERROR(VLOOKUP($A161&amp;TEXT(S$3,"dd/mm/yyyy")&amp;$D$2,tbReporteAsistencia[[#All],[SerialDeBusqueda]:[FechaRegistro]],3,FALSE),"")-$D$1,""),"")</f>
        <v/>
      </c>
    </row>
    <row r="162" spans="1:19">
      <c r="A162" s="8">
        <f>Plantilla!A163</f>
        <v>0</v>
      </c>
      <c r="B162" s="8">
        <f>Plantilla!B163</f>
        <v>0</v>
      </c>
      <c r="C162" s="8">
        <f>Plantilla!C163</f>
        <v>0</v>
      </c>
      <c r="D162" s="30" t="str">
        <f>IFERROR(IF(AND(HOUR(IFERROR(VLOOKUP($A162&amp;TEXT(D$3,"dd/mm/yyyy")&amp;$D$2,tbReporteAsistencia[[#All],[SerialDeBusqueda]:[FechaRegistro]],3,FALSE),""))=HOUR($D$1),MINUTE(IFERROR(VLOOKUP($A162&amp;TEXT(D$3,"dd/mm/yyyy")&amp;$D$2,tbReporteAsistencia[[#All],[SerialDeBusqueda]:[FechaRegistro]],3,FALSE),""))&gt;MINUTE($D$1)),IFERROR(VLOOKUP($A162&amp;TEXT(D$3,"dd/mm/yyyy")&amp;$D$2,tbReporteAsistencia[[#All],[SerialDeBusqueda]:[FechaRegistro]],3,FALSE),"")-$D$1,""),"")</f>
        <v/>
      </c>
      <c r="E162" s="30" t="str">
        <f>IFERROR(IF(AND(HOUR(IFERROR(VLOOKUP($A162&amp;TEXT(E$3,"dd/mm/yyyy")&amp;$D$2,tbReporteAsistencia[[#All],[SerialDeBusqueda]:[FechaRegistro]],3,FALSE),""))=HOUR($D$1),MINUTE(IFERROR(VLOOKUP($A162&amp;TEXT(E$3,"dd/mm/yyyy")&amp;$D$2,tbReporteAsistencia[[#All],[SerialDeBusqueda]:[FechaRegistro]],3,FALSE),""))&gt;MINUTE($D$1)),IFERROR(VLOOKUP($A162&amp;TEXT(E$3,"dd/mm/yyyy")&amp;$D$2,tbReporteAsistencia[[#All],[SerialDeBusqueda]:[FechaRegistro]],3,FALSE),"")-$D$1,""),"")</f>
        <v/>
      </c>
      <c r="F162" s="30" t="str">
        <f>IFERROR(IF(AND(HOUR(IFERROR(VLOOKUP($A162&amp;TEXT(F$3,"dd/mm/yyyy")&amp;$D$2,tbReporteAsistencia[[#All],[SerialDeBusqueda]:[FechaRegistro]],3,FALSE),""))=HOUR($D$1),MINUTE(IFERROR(VLOOKUP($A162&amp;TEXT(F$3,"dd/mm/yyyy")&amp;$D$2,tbReporteAsistencia[[#All],[SerialDeBusqueda]:[FechaRegistro]],3,FALSE),""))&gt;MINUTE($D$1)),IFERROR(VLOOKUP($A162&amp;TEXT(F$3,"dd/mm/yyyy")&amp;$D$2,tbReporteAsistencia[[#All],[SerialDeBusqueda]:[FechaRegistro]],3,FALSE),"")-$D$1,""),"")</f>
        <v/>
      </c>
      <c r="G162" s="30" t="str">
        <f>IFERROR(IF(AND(HOUR(IFERROR(VLOOKUP($A162&amp;TEXT(G$3,"dd/mm/yyyy")&amp;$D$2,tbReporteAsistencia[[#All],[SerialDeBusqueda]:[FechaRegistro]],3,FALSE),""))=HOUR($D$1),MINUTE(IFERROR(VLOOKUP($A162&amp;TEXT(G$3,"dd/mm/yyyy")&amp;$D$2,tbReporteAsistencia[[#All],[SerialDeBusqueda]:[FechaRegistro]],3,FALSE),""))&gt;MINUTE($D$1)),IFERROR(VLOOKUP($A162&amp;TEXT(G$3,"dd/mm/yyyy")&amp;$D$2,tbReporteAsistencia[[#All],[SerialDeBusqueda]:[FechaRegistro]],3,FALSE),"")-$D$1,""),"")</f>
        <v/>
      </c>
      <c r="H162" s="30" t="str">
        <f>IFERROR(IF(AND(HOUR(IFERROR(VLOOKUP($A162&amp;TEXT(H$3,"dd/mm/yyyy")&amp;$D$2,tbReporteAsistencia[[#All],[SerialDeBusqueda]:[FechaRegistro]],3,FALSE),""))=HOUR($D$1),MINUTE(IFERROR(VLOOKUP($A162&amp;TEXT(H$3,"dd/mm/yyyy")&amp;$D$2,tbReporteAsistencia[[#All],[SerialDeBusqueda]:[FechaRegistro]],3,FALSE),""))&gt;MINUTE($D$1)),IFERROR(VLOOKUP($A162&amp;TEXT(H$3,"dd/mm/yyyy")&amp;$D$2,tbReporteAsistencia[[#All],[SerialDeBusqueda]:[FechaRegistro]],3,FALSE),"")-$D$1,""),"")</f>
        <v/>
      </c>
      <c r="I162" s="30" t="str">
        <f>IFERROR(IF(AND(HOUR(IFERROR(VLOOKUP($A162&amp;TEXT(I$3,"dd/mm/yyyy")&amp;$D$2,tbReporteAsistencia[[#All],[SerialDeBusqueda]:[FechaRegistro]],3,FALSE),""))=HOUR($D$1),MINUTE(IFERROR(VLOOKUP($A162&amp;TEXT(I$3,"dd/mm/yyyy")&amp;$D$2,tbReporteAsistencia[[#All],[SerialDeBusqueda]:[FechaRegistro]],3,FALSE),""))&gt;MINUTE($D$1)),IFERROR(VLOOKUP($A162&amp;TEXT(I$3,"dd/mm/yyyy")&amp;$D$2,tbReporteAsistencia[[#All],[SerialDeBusqueda]:[FechaRegistro]],3,FALSE),"")-$D$1,""),"")</f>
        <v/>
      </c>
      <c r="J162" s="30" t="str">
        <f>IFERROR(IF(AND(HOUR(IFERROR(VLOOKUP($A162&amp;TEXT(J$3,"dd/mm/yyyy")&amp;$D$2,tbReporteAsistencia[[#All],[SerialDeBusqueda]:[FechaRegistro]],3,FALSE),""))=HOUR($D$1),MINUTE(IFERROR(VLOOKUP($A162&amp;TEXT(J$3,"dd/mm/yyyy")&amp;$D$2,tbReporteAsistencia[[#All],[SerialDeBusqueda]:[FechaRegistro]],3,FALSE),""))&gt;MINUTE($D$1)),IFERROR(VLOOKUP($A162&amp;TEXT(J$3,"dd/mm/yyyy")&amp;$D$2,tbReporteAsistencia[[#All],[SerialDeBusqueda]:[FechaRegistro]],3,FALSE),"")-$D$1,""),"")</f>
        <v/>
      </c>
      <c r="K162" s="30" t="str">
        <f>IFERROR(IF(AND(HOUR(IFERROR(VLOOKUP($A162&amp;TEXT(K$3,"dd/mm/yyyy")&amp;$D$2,tbReporteAsistencia[[#All],[SerialDeBusqueda]:[FechaRegistro]],3,FALSE),""))=HOUR($D$1),MINUTE(IFERROR(VLOOKUP($A162&amp;TEXT(K$3,"dd/mm/yyyy")&amp;$D$2,tbReporteAsistencia[[#All],[SerialDeBusqueda]:[FechaRegistro]],3,FALSE),""))&gt;MINUTE($D$1)),IFERROR(VLOOKUP($A162&amp;TEXT(K$3,"dd/mm/yyyy")&amp;$D$2,tbReporteAsistencia[[#All],[SerialDeBusqueda]:[FechaRegistro]],3,FALSE),"")-$D$1,""),"")</f>
        <v/>
      </c>
      <c r="L162" s="30" t="str">
        <f>IFERROR(IF(AND(HOUR(IFERROR(VLOOKUP($A162&amp;TEXT(L$3,"dd/mm/yyyy")&amp;$D$2,tbReporteAsistencia[[#All],[SerialDeBusqueda]:[FechaRegistro]],3,FALSE),""))=HOUR($D$1),MINUTE(IFERROR(VLOOKUP($A162&amp;TEXT(L$3,"dd/mm/yyyy")&amp;$D$2,tbReporteAsistencia[[#All],[SerialDeBusqueda]:[FechaRegistro]],3,FALSE),""))&gt;MINUTE($D$1)),IFERROR(VLOOKUP($A162&amp;TEXT(L$3,"dd/mm/yyyy")&amp;$D$2,tbReporteAsistencia[[#All],[SerialDeBusqueda]:[FechaRegistro]],3,FALSE),"")-$D$1,""),"")</f>
        <v/>
      </c>
      <c r="M162" s="30" t="str">
        <f>IFERROR(IF(AND(HOUR(IFERROR(VLOOKUP($A162&amp;TEXT(M$3,"dd/mm/yyyy")&amp;$D$2,tbReporteAsistencia[[#All],[SerialDeBusqueda]:[FechaRegistro]],3,FALSE),""))=HOUR($D$1),MINUTE(IFERROR(VLOOKUP($A162&amp;TEXT(M$3,"dd/mm/yyyy")&amp;$D$2,tbReporteAsistencia[[#All],[SerialDeBusqueda]:[FechaRegistro]],3,FALSE),""))&gt;MINUTE($D$1)),IFERROR(VLOOKUP($A162&amp;TEXT(M$3,"dd/mm/yyyy")&amp;$D$2,tbReporteAsistencia[[#All],[SerialDeBusqueda]:[FechaRegistro]],3,FALSE),"")-$D$1,""),"")</f>
        <v/>
      </c>
      <c r="N162" s="30" t="str">
        <f>IFERROR(IF(AND(HOUR(IFERROR(VLOOKUP($A162&amp;TEXT(N$3,"dd/mm/yyyy")&amp;$D$2,tbReporteAsistencia[[#All],[SerialDeBusqueda]:[FechaRegistro]],3,FALSE),""))=HOUR($D$1),MINUTE(IFERROR(VLOOKUP($A162&amp;TEXT(N$3,"dd/mm/yyyy")&amp;$D$2,tbReporteAsistencia[[#All],[SerialDeBusqueda]:[FechaRegistro]],3,FALSE),""))&gt;MINUTE($D$1)),IFERROR(VLOOKUP($A162&amp;TEXT(N$3,"dd/mm/yyyy")&amp;$D$2,tbReporteAsistencia[[#All],[SerialDeBusqueda]:[FechaRegistro]],3,FALSE),"")-$D$1,""),"")</f>
        <v/>
      </c>
      <c r="O162" s="30" t="str">
        <f>IFERROR(IF(AND(HOUR(IFERROR(VLOOKUP($A162&amp;TEXT(O$3,"dd/mm/yyyy")&amp;$D$2,tbReporteAsistencia[[#All],[SerialDeBusqueda]:[FechaRegistro]],3,FALSE),""))=HOUR($D$1),MINUTE(IFERROR(VLOOKUP($A162&amp;TEXT(O$3,"dd/mm/yyyy")&amp;$D$2,tbReporteAsistencia[[#All],[SerialDeBusqueda]:[FechaRegistro]],3,FALSE),""))&gt;MINUTE($D$1)),IFERROR(VLOOKUP($A162&amp;TEXT(O$3,"dd/mm/yyyy")&amp;$D$2,tbReporteAsistencia[[#All],[SerialDeBusqueda]:[FechaRegistro]],3,FALSE),"")-$D$1,""),"")</f>
        <v/>
      </c>
      <c r="P162" s="30" t="str">
        <f>IFERROR(IF(AND(HOUR(IFERROR(VLOOKUP($A162&amp;TEXT(P$3,"dd/mm/yyyy")&amp;$D$2,tbReporteAsistencia[[#All],[SerialDeBusqueda]:[FechaRegistro]],3,FALSE),""))=HOUR($D$1),MINUTE(IFERROR(VLOOKUP($A162&amp;TEXT(P$3,"dd/mm/yyyy")&amp;$D$2,tbReporteAsistencia[[#All],[SerialDeBusqueda]:[FechaRegistro]],3,FALSE),""))&gt;MINUTE($D$1)),IFERROR(VLOOKUP($A162&amp;TEXT(P$3,"dd/mm/yyyy")&amp;$D$2,tbReporteAsistencia[[#All],[SerialDeBusqueda]:[FechaRegistro]],3,FALSE),"")-$D$1,""),"")</f>
        <v/>
      </c>
      <c r="Q162" s="30" t="str">
        <f>IFERROR(IF(AND(HOUR(IFERROR(VLOOKUP($A162&amp;TEXT(Q$3,"dd/mm/yyyy")&amp;$D$2,tbReporteAsistencia[[#All],[SerialDeBusqueda]:[FechaRegistro]],3,FALSE),""))=HOUR($D$1),MINUTE(IFERROR(VLOOKUP($A162&amp;TEXT(Q$3,"dd/mm/yyyy")&amp;$D$2,tbReporteAsistencia[[#All],[SerialDeBusqueda]:[FechaRegistro]],3,FALSE),""))&gt;MINUTE($D$1)),IFERROR(VLOOKUP($A162&amp;TEXT(Q$3,"dd/mm/yyyy")&amp;$D$2,tbReporteAsistencia[[#All],[SerialDeBusqueda]:[FechaRegistro]],3,FALSE),"")-$D$1,""),"")</f>
        <v/>
      </c>
      <c r="R162" s="30" t="str">
        <f>IFERROR(IF(AND(HOUR(IFERROR(VLOOKUP($A162&amp;TEXT(R$3,"dd/mm/yyyy")&amp;$D$2,tbReporteAsistencia[[#All],[SerialDeBusqueda]:[FechaRegistro]],3,FALSE),""))=HOUR($D$1),MINUTE(IFERROR(VLOOKUP($A162&amp;TEXT(R$3,"dd/mm/yyyy")&amp;$D$2,tbReporteAsistencia[[#All],[SerialDeBusqueda]:[FechaRegistro]],3,FALSE),""))&gt;MINUTE($D$1)),IFERROR(VLOOKUP($A162&amp;TEXT(R$3,"dd/mm/yyyy")&amp;$D$2,tbReporteAsistencia[[#All],[SerialDeBusqueda]:[FechaRegistro]],3,FALSE),"")-$D$1,""),"")</f>
        <v/>
      </c>
      <c r="S162" s="30" t="str">
        <f>IFERROR(IF(AND(HOUR(IFERROR(VLOOKUP($A162&amp;TEXT(S$3,"dd/mm/yyyy")&amp;$D$2,tbReporteAsistencia[[#All],[SerialDeBusqueda]:[FechaRegistro]],3,FALSE),""))=HOUR($D$1),MINUTE(IFERROR(VLOOKUP($A162&amp;TEXT(S$3,"dd/mm/yyyy")&amp;$D$2,tbReporteAsistencia[[#All],[SerialDeBusqueda]:[FechaRegistro]],3,FALSE),""))&gt;MINUTE($D$1)),IFERROR(VLOOKUP($A162&amp;TEXT(S$3,"dd/mm/yyyy")&amp;$D$2,tbReporteAsistencia[[#All],[SerialDeBusqueda]:[FechaRegistro]],3,FALSE),"")-$D$1,""),"")</f>
        <v/>
      </c>
    </row>
    <row r="163" spans="1:19">
      <c r="A163" s="8">
        <f>Plantilla!A164</f>
        <v>0</v>
      </c>
      <c r="B163" s="8">
        <f>Plantilla!B164</f>
        <v>0</v>
      </c>
      <c r="C163" s="8">
        <f>Plantilla!C164</f>
        <v>0</v>
      </c>
      <c r="D163" s="30" t="str">
        <f>IFERROR(IF(AND(HOUR(IFERROR(VLOOKUP($A163&amp;TEXT(D$3,"dd/mm/yyyy")&amp;$D$2,tbReporteAsistencia[[#All],[SerialDeBusqueda]:[FechaRegistro]],3,FALSE),""))=HOUR($D$1),MINUTE(IFERROR(VLOOKUP($A163&amp;TEXT(D$3,"dd/mm/yyyy")&amp;$D$2,tbReporteAsistencia[[#All],[SerialDeBusqueda]:[FechaRegistro]],3,FALSE),""))&gt;MINUTE($D$1)),IFERROR(VLOOKUP($A163&amp;TEXT(D$3,"dd/mm/yyyy")&amp;$D$2,tbReporteAsistencia[[#All],[SerialDeBusqueda]:[FechaRegistro]],3,FALSE),"")-$D$1,""),"")</f>
        <v/>
      </c>
      <c r="E163" s="30" t="str">
        <f>IFERROR(IF(AND(HOUR(IFERROR(VLOOKUP($A163&amp;TEXT(E$3,"dd/mm/yyyy")&amp;$D$2,tbReporteAsistencia[[#All],[SerialDeBusqueda]:[FechaRegistro]],3,FALSE),""))=HOUR($D$1),MINUTE(IFERROR(VLOOKUP($A163&amp;TEXT(E$3,"dd/mm/yyyy")&amp;$D$2,tbReporteAsistencia[[#All],[SerialDeBusqueda]:[FechaRegistro]],3,FALSE),""))&gt;MINUTE($D$1)),IFERROR(VLOOKUP($A163&amp;TEXT(E$3,"dd/mm/yyyy")&amp;$D$2,tbReporteAsistencia[[#All],[SerialDeBusqueda]:[FechaRegistro]],3,FALSE),"")-$D$1,""),"")</f>
        <v/>
      </c>
      <c r="F163" s="30" t="str">
        <f>IFERROR(IF(AND(HOUR(IFERROR(VLOOKUP($A163&amp;TEXT(F$3,"dd/mm/yyyy")&amp;$D$2,tbReporteAsistencia[[#All],[SerialDeBusqueda]:[FechaRegistro]],3,FALSE),""))=HOUR($D$1),MINUTE(IFERROR(VLOOKUP($A163&amp;TEXT(F$3,"dd/mm/yyyy")&amp;$D$2,tbReporteAsistencia[[#All],[SerialDeBusqueda]:[FechaRegistro]],3,FALSE),""))&gt;MINUTE($D$1)),IFERROR(VLOOKUP($A163&amp;TEXT(F$3,"dd/mm/yyyy")&amp;$D$2,tbReporteAsistencia[[#All],[SerialDeBusqueda]:[FechaRegistro]],3,FALSE),"")-$D$1,""),"")</f>
        <v/>
      </c>
      <c r="G163" s="30" t="str">
        <f>IFERROR(IF(AND(HOUR(IFERROR(VLOOKUP($A163&amp;TEXT(G$3,"dd/mm/yyyy")&amp;$D$2,tbReporteAsistencia[[#All],[SerialDeBusqueda]:[FechaRegistro]],3,FALSE),""))=HOUR($D$1),MINUTE(IFERROR(VLOOKUP($A163&amp;TEXT(G$3,"dd/mm/yyyy")&amp;$D$2,tbReporteAsistencia[[#All],[SerialDeBusqueda]:[FechaRegistro]],3,FALSE),""))&gt;MINUTE($D$1)),IFERROR(VLOOKUP($A163&amp;TEXT(G$3,"dd/mm/yyyy")&amp;$D$2,tbReporteAsistencia[[#All],[SerialDeBusqueda]:[FechaRegistro]],3,FALSE),"")-$D$1,""),"")</f>
        <v/>
      </c>
      <c r="H163" s="30" t="str">
        <f>IFERROR(IF(AND(HOUR(IFERROR(VLOOKUP($A163&amp;TEXT(H$3,"dd/mm/yyyy")&amp;$D$2,tbReporteAsistencia[[#All],[SerialDeBusqueda]:[FechaRegistro]],3,FALSE),""))=HOUR($D$1),MINUTE(IFERROR(VLOOKUP($A163&amp;TEXT(H$3,"dd/mm/yyyy")&amp;$D$2,tbReporteAsistencia[[#All],[SerialDeBusqueda]:[FechaRegistro]],3,FALSE),""))&gt;MINUTE($D$1)),IFERROR(VLOOKUP($A163&amp;TEXT(H$3,"dd/mm/yyyy")&amp;$D$2,tbReporteAsistencia[[#All],[SerialDeBusqueda]:[FechaRegistro]],3,FALSE),"")-$D$1,""),"")</f>
        <v/>
      </c>
      <c r="I163" s="30" t="str">
        <f>IFERROR(IF(AND(HOUR(IFERROR(VLOOKUP($A163&amp;TEXT(I$3,"dd/mm/yyyy")&amp;$D$2,tbReporteAsistencia[[#All],[SerialDeBusqueda]:[FechaRegistro]],3,FALSE),""))=HOUR($D$1),MINUTE(IFERROR(VLOOKUP($A163&amp;TEXT(I$3,"dd/mm/yyyy")&amp;$D$2,tbReporteAsistencia[[#All],[SerialDeBusqueda]:[FechaRegistro]],3,FALSE),""))&gt;MINUTE($D$1)),IFERROR(VLOOKUP($A163&amp;TEXT(I$3,"dd/mm/yyyy")&amp;$D$2,tbReporteAsistencia[[#All],[SerialDeBusqueda]:[FechaRegistro]],3,FALSE),"")-$D$1,""),"")</f>
        <v/>
      </c>
      <c r="J163" s="30" t="str">
        <f>IFERROR(IF(AND(HOUR(IFERROR(VLOOKUP($A163&amp;TEXT(J$3,"dd/mm/yyyy")&amp;$D$2,tbReporteAsistencia[[#All],[SerialDeBusqueda]:[FechaRegistro]],3,FALSE),""))=HOUR($D$1),MINUTE(IFERROR(VLOOKUP($A163&amp;TEXT(J$3,"dd/mm/yyyy")&amp;$D$2,tbReporteAsistencia[[#All],[SerialDeBusqueda]:[FechaRegistro]],3,FALSE),""))&gt;MINUTE($D$1)),IFERROR(VLOOKUP($A163&amp;TEXT(J$3,"dd/mm/yyyy")&amp;$D$2,tbReporteAsistencia[[#All],[SerialDeBusqueda]:[FechaRegistro]],3,FALSE),"")-$D$1,""),"")</f>
        <v/>
      </c>
      <c r="K163" s="30" t="str">
        <f>IFERROR(IF(AND(HOUR(IFERROR(VLOOKUP($A163&amp;TEXT(K$3,"dd/mm/yyyy")&amp;$D$2,tbReporteAsistencia[[#All],[SerialDeBusqueda]:[FechaRegistro]],3,FALSE),""))=HOUR($D$1),MINUTE(IFERROR(VLOOKUP($A163&amp;TEXT(K$3,"dd/mm/yyyy")&amp;$D$2,tbReporteAsistencia[[#All],[SerialDeBusqueda]:[FechaRegistro]],3,FALSE),""))&gt;MINUTE($D$1)),IFERROR(VLOOKUP($A163&amp;TEXT(K$3,"dd/mm/yyyy")&amp;$D$2,tbReporteAsistencia[[#All],[SerialDeBusqueda]:[FechaRegistro]],3,FALSE),"")-$D$1,""),"")</f>
        <v/>
      </c>
      <c r="L163" s="30" t="str">
        <f>IFERROR(IF(AND(HOUR(IFERROR(VLOOKUP($A163&amp;TEXT(L$3,"dd/mm/yyyy")&amp;$D$2,tbReporteAsistencia[[#All],[SerialDeBusqueda]:[FechaRegistro]],3,FALSE),""))=HOUR($D$1),MINUTE(IFERROR(VLOOKUP($A163&amp;TEXT(L$3,"dd/mm/yyyy")&amp;$D$2,tbReporteAsistencia[[#All],[SerialDeBusqueda]:[FechaRegistro]],3,FALSE),""))&gt;MINUTE($D$1)),IFERROR(VLOOKUP($A163&amp;TEXT(L$3,"dd/mm/yyyy")&amp;$D$2,tbReporteAsistencia[[#All],[SerialDeBusqueda]:[FechaRegistro]],3,FALSE),"")-$D$1,""),"")</f>
        <v/>
      </c>
      <c r="M163" s="30" t="str">
        <f>IFERROR(IF(AND(HOUR(IFERROR(VLOOKUP($A163&amp;TEXT(M$3,"dd/mm/yyyy")&amp;$D$2,tbReporteAsistencia[[#All],[SerialDeBusqueda]:[FechaRegistro]],3,FALSE),""))=HOUR($D$1),MINUTE(IFERROR(VLOOKUP($A163&amp;TEXT(M$3,"dd/mm/yyyy")&amp;$D$2,tbReporteAsistencia[[#All],[SerialDeBusqueda]:[FechaRegistro]],3,FALSE),""))&gt;MINUTE($D$1)),IFERROR(VLOOKUP($A163&amp;TEXT(M$3,"dd/mm/yyyy")&amp;$D$2,tbReporteAsistencia[[#All],[SerialDeBusqueda]:[FechaRegistro]],3,FALSE),"")-$D$1,""),"")</f>
        <v/>
      </c>
      <c r="N163" s="30" t="str">
        <f>IFERROR(IF(AND(HOUR(IFERROR(VLOOKUP($A163&amp;TEXT(N$3,"dd/mm/yyyy")&amp;$D$2,tbReporteAsistencia[[#All],[SerialDeBusqueda]:[FechaRegistro]],3,FALSE),""))=HOUR($D$1),MINUTE(IFERROR(VLOOKUP($A163&amp;TEXT(N$3,"dd/mm/yyyy")&amp;$D$2,tbReporteAsistencia[[#All],[SerialDeBusqueda]:[FechaRegistro]],3,FALSE),""))&gt;MINUTE($D$1)),IFERROR(VLOOKUP($A163&amp;TEXT(N$3,"dd/mm/yyyy")&amp;$D$2,tbReporteAsistencia[[#All],[SerialDeBusqueda]:[FechaRegistro]],3,FALSE),"")-$D$1,""),"")</f>
        <v/>
      </c>
      <c r="O163" s="30" t="str">
        <f>IFERROR(IF(AND(HOUR(IFERROR(VLOOKUP($A163&amp;TEXT(O$3,"dd/mm/yyyy")&amp;$D$2,tbReporteAsistencia[[#All],[SerialDeBusqueda]:[FechaRegistro]],3,FALSE),""))=HOUR($D$1),MINUTE(IFERROR(VLOOKUP($A163&amp;TEXT(O$3,"dd/mm/yyyy")&amp;$D$2,tbReporteAsistencia[[#All],[SerialDeBusqueda]:[FechaRegistro]],3,FALSE),""))&gt;MINUTE($D$1)),IFERROR(VLOOKUP($A163&amp;TEXT(O$3,"dd/mm/yyyy")&amp;$D$2,tbReporteAsistencia[[#All],[SerialDeBusqueda]:[FechaRegistro]],3,FALSE),"")-$D$1,""),"")</f>
        <v/>
      </c>
      <c r="P163" s="30" t="str">
        <f>IFERROR(IF(AND(HOUR(IFERROR(VLOOKUP($A163&amp;TEXT(P$3,"dd/mm/yyyy")&amp;$D$2,tbReporteAsistencia[[#All],[SerialDeBusqueda]:[FechaRegistro]],3,FALSE),""))=HOUR($D$1),MINUTE(IFERROR(VLOOKUP($A163&amp;TEXT(P$3,"dd/mm/yyyy")&amp;$D$2,tbReporteAsistencia[[#All],[SerialDeBusqueda]:[FechaRegistro]],3,FALSE),""))&gt;MINUTE($D$1)),IFERROR(VLOOKUP($A163&amp;TEXT(P$3,"dd/mm/yyyy")&amp;$D$2,tbReporteAsistencia[[#All],[SerialDeBusqueda]:[FechaRegistro]],3,FALSE),"")-$D$1,""),"")</f>
        <v/>
      </c>
      <c r="Q163" s="30" t="str">
        <f>IFERROR(IF(AND(HOUR(IFERROR(VLOOKUP($A163&amp;TEXT(Q$3,"dd/mm/yyyy")&amp;$D$2,tbReporteAsistencia[[#All],[SerialDeBusqueda]:[FechaRegistro]],3,FALSE),""))=HOUR($D$1),MINUTE(IFERROR(VLOOKUP($A163&amp;TEXT(Q$3,"dd/mm/yyyy")&amp;$D$2,tbReporteAsistencia[[#All],[SerialDeBusqueda]:[FechaRegistro]],3,FALSE),""))&gt;MINUTE($D$1)),IFERROR(VLOOKUP($A163&amp;TEXT(Q$3,"dd/mm/yyyy")&amp;$D$2,tbReporteAsistencia[[#All],[SerialDeBusqueda]:[FechaRegistro]],3,FALSE),"")-$D$1,""),"")</f>
        <v/>
      </c>
      <c r="R163" s="30" t="str">
        <f>IFERROR(IF(AND(HOUR(IFERROR(VLOOKUP($A163&amp;TEXT(R$3,"dd/mm/yyyy")&amp;$D$2,tbReporteAsistencia[[#All],[SerialDeBusqueda]:[FechaRegistro]],3,FALSE),""))=HOUR($D$1),MINUTE(IFERROR(VLOOKUP($A163&amp;TEXT(R$3,"dd/mm/yyyy")&amp;$D$2,tbReporteAsistencia[[#All],[SerialDeBusqueda]:[FechaRegistro]],3,FALSE),""))&gt;MINUTE($D$1)),IFERROR(VLOOKUP($A163&amp;TEXT(R$3,"dd/mm/yyyy")&amp;$D$2,tbReporteAsistencia[[#All],[SerialDeBusqueda]:[FechaRegistro]],3,FALSE),"")-$D$1,""),"")</f>
        <v/>
      </c>
      <c r="S163" s="30" t="str">
        <f>IFERROR(IF(AND(HOUR(IFERROR(VLOOKUP($A163&amp;TEXT(S$3,"dd/mm/yyyy")&amp;$D$2,tbReporteAsistencia[[#All],[SerialDeBusqueda]:[FechaRegistro]],3,FALSE),""))=HOUR($D$1),MINUTE(IFERROR(VLOOKUP($A163&amp;TEXT(S$3,"dd/mm/yyyy")&amp;$D$2,tbReporteAsistencia[[#All],[SerialDeBusqueda]:[FechaRegistro]],3,FALSE),""))&gt;MINUTE($D$1)),IFERROR(VLOOKUP($A163&amp;TEXT(S$3,"dd/mm/yyyy")&amp;$D$2,tbReporteAsistencia[[#All],[SerialDeBusqueda]:[FechaRegistro]],3,FALSE),"")-$D$1,""),"")</f>
        <v/>
      </c>
    </row>
    <row r="164" spans="1:19">
      <c r="A164" s="8">
        <f>Plantilla!A165</f>
        <v>0</v>
      </c>
      <c r="B164" s="8">
        <f>Plantilla!B165</f>
        <v>0</v>
      </c>
      <c r="C164" s="8">
        <f>Plantilla!C165</f>
        <v>0</v>
      </c>
      <c r="D164" s="30" t="str">
        <f>IFERROR(IF(AND(HOUR(IFERROR(VLOOKUP($A164&amp;TEXT(D$3,"dd/mm/yyyy")&amp;$D$2,tbReporteAsistencia[[#All],[SerialDeBusqueda]:[FechaRegistro]],3,FALSE),""))=HOUR($D$1),MINUTE(IFERROR(VLOOKUP($A164&amp;TEXT(D$3,"dd/mm/yyyy")&amp;$D$2,tbReporteAsistencia[[#All],[SerialDeBusqueda]:[FechaRegistro]],3,FALSE),""))&gt;MINUTE($D$1)),IFERROR(VLOOKUP($A164&amp;TEXT(D$3,"dd/mm/yyyy")&amp;$D$2,tbReporteAsistencia[[#All],[SerialDeBusqueda]:[FechaRegistro]],3,FALSE),"")-$D$1,""),"")</f>
        <v/>
      </c>
      <c r="E164" s="30" t="str">
        <f>IFERROR(IF(AND(HOUR(IFERROR(VLOOKUP($A164&amp;TEXT(E$3,"dd/mm/yyyy")&amp;$D$2,tbReporteAsistencia[[#All],[SerialDeBusqueda]:[FechaRegistro]],3,FALSE),""))=HOUR($D$1),MINUTE(IFERROR(VLOOKUP($A164&amp;TEXT(E$3,"dd/mm/yyyy")&amp;$D$2,tbReporteAsistencia[[#All],[SerialDeBusqueda]:[FechaRegistro]],3,FALSE),""))&gt;MINUTE($D$1)),IFERROR(VLOOKUP($A164&amp;TEXT(E$3,"dd/mm/yyyy")&amp;$D$2,tbReporteAsistencia[[#All],[SerialDeBusqueda]:[FechaRegistro]],3,FALSE),"")-$D$1,""),"")</f>
        <v/>
      </c>
      <c r="F164" s="30" t="str">
        <f>IFERROR(IF(AND(HOUR(IFERROR(VLOOKUP($A164&amp;TEXT(F$3,"dd/mm/yyyy")&amp;$D$2,tbReporteAsistencia[[#All],[SerialDeBusqueda]:[FechaRegistro]],3,FALSE),""))=HOUR($D$1),MINUTE(IFERROR(VLOOKUP($A164&amp;TEXT(F$3,"dd/mm/yyyy")&amp;$D$2,tbReporteAsistencia[[#All],[SerialDeBusqueda]:[FechaRegistro]],3,FALSE),""))&gt;MINUTE($D$1)),IFERROR(VLOOKUP($A164&amp;TEXT(F$3,"dd/mm/yyyy")&amp;$D$2,tbReporteAsistencia[[#All],[SerialDeBusqueda]:[FechaRegistro]],3,FALSE),"")-$D$1,""),"")</f>
        <v/>
      </c>
      <c r="G164" s="30" t="str">
        <f>IFERROR(IF(AND(HOUR(IFERROR(VLOOKUP($A164&amp;TEXT(G$3,"dd/mm/yyyy")&amp;$D$2,tbReporteAsistencia[[#All],[SerialDeBusqueda]:[FechaRegistro]],3,FALSE),""))=HOUR($D$1),MINUTE(IFERROR(VLOOKUP($A164&amp;TEXT(G$3,"dd/mm/yyyy")&amp;$D$2,tbReporteAsistencia[[#All],[SerialDeBusqueda]:[FechaRegistro]],3,FALSE),""))&gt;MINUTE($D$1)),IFERROR(VLOOKUP($A164&amp;TEXT(G$3,"dd/mm/yyyy")&amp;$D$2,tbReporteAsistencia[[#All],[SerialDeBusqueda]:[FechaRegistro]],3,FALSE),"")-$D$1,""),"")</f>
        <v/>
      </c>
      <c r="H164" s="30" t="str">
        <f>IFERROR(IF(AND(HOUR(IFERROR(VLOOKUP($A164&amp;TEXT(H$3,"dd/mm/yyyy")&amp;$D$2,tbReporteAsistencia[[#All],[SerialDeBusqueda]:[FechaRegistro]],3,FALSE),""))=HOUR($D$1),MINUTE(IFERROR(VLOOKUP($A164&amp;TEXT(H$3,"dd/mm/yyyy")&amp;$D$2,tbReporteAsistencia[[#All],[SerialDeBusqueda]:[FechaRegistro]],3,FALSE),""))&gt;MINUTE($D$1)),IFERROR(VLOOKUP($A164&amp;TEXT(H$3,"dd/mm/yyyy")&amp;$D$2,tbReporteAsistencia[[#All],[SerialDeBusqueda]:[FechaRegistro]],3,FALSE),"")-$D$1,""),"")</f>
        <v/>
      </c>
      <c r="I164" s="30" t="str">
        <f>IFERROR(IF(AND(HOUR(IFERROR(VLOOKUP($A164&amp;TEXT(I$3,"dd/mm/yyyy")&amp;$D$2,tbReporteAsistencia[[#All],[SerialDeBusqueda]:[FechaRegistro]],3,FALSE),""))=HOUR($D$1),MINUTE(IFERROR(VLOOKUP($A164&amp;TEXT(I$3,"dd/mm/yyyy")&amp;$D$2,tbReporteAsistencia[[#All],[SerialDeBusqueda]:[FechaRegistro]],3,FALSE),""))&gt;MINUTE($D$1)),IFERROR(VLOOKUP($A164&amp;TEXT(I$3,"dd/mm/yyyy")&amp;$D$2,tbReporteAsistencia[[#All],[SerialDeBusqueda]:[FechaRegistro]],3,FALSE),"")-$D$1,""),"")</f>
        <v/>
      </c>
      <c r="J164" s="30" t="str">
        <f>IFERROR(IF(AND(HOUR(IFERROR(VLOOKUP($A164&amp;TEXT(J$3,"dd/mm/yyyy")&amp;$D$2,tbReporteAsistencia[[#All],[SerialDeBusqueda]:[FechaRegistro]],3,FALSE),""))=HOUR($D$1),MINUTE(IFERROR(VLOOKUP($A164&amp;TEXT(J$3,"dd/mm/yyyy")&amp;$D$2,tbReporteAsistencia[[#All],[SerialDeBusqueda]:[FechaRegistro]],3,FALSE),""))&gt;MINUTE($D$1)),IFERROR(VLOOKUP($A164&amp;TEXT(J$3,"dd/mm/yyyy")&amp;$D$2,tbReporteAsistencia[[#All],[SerialDeBusqueda]:[FechaRegistro]],3,FALSE),"")-$D$1,""),"")</f>
        <v/>
      </c>
      <c r="K164" s="30" t="str">
        <f>IFERROR(IF(AND(HOUR(IFERROR(VLOOKUP($A164&amp;TEXT(K$3,"dd/mm/yyyy")&amp;$D$2,tbReporteAsistencia[[#All],[SerialDeBusqueda]:[FechaRegistro]],3,FALSE),""))=HOUR($D$1),MINUTE(IFERROR(VLOOKUP($A164&amp;TEXT(K$3,"dd/mm/yyyy")&amp;$D$2,tbReporteAsistencia[[#All],[SerialDeBusqueda]:[FechaRegistro]],3,FALSE),""))&gt;MINUTE($D$1)),IFERROR(VLOOKUP($A164&amp;TEXT(K$3,"dd/mm/yyyy")&amp;$D$2,tbReporteAsistencia[[#All],[SerialDeBusqueda]:[FechaRegistro]],3,FALSE),"")-$D$1,""),"")</f>
        <v/>
      </c>
      <c r="L164" s="30" t="str">
        <f>IFERROR(IF(AND(HOUR(IFERROR(VLOOKUP($A164&amp;TEXT(L$3,"dd/mm/yyyy")&amp;$D$2,tbReporteAsistencia[[#All],[SerialDeBusqueda]:[FechaRegistro]],3,FALSE),""))=HOUR($D$1),MINUTE(IFERROR(VLOOKUP($A164&amp;TEXT(L$3,"dd/mm/yyyy")&amp;$D$2,tbReporteAsistencia[[#All],[SerialDeBusqueda]:[FechaRegistro]],3,FALSE),""))&gt;MINUTE($D$1)),IFERROR(VLOOKUP($A164&amp;TEXT(L$3,"dd/mm/yyyy")&amp;$D$2,tbReporteAsistencia[[#All],[SerialDeBusqueda]:[FechaRegistro]],3,FALSE),"")-$D$1,""),"")</f>
        <v/>
      </c>
      <c r="M164" s="30" t="str">
        <f>IFERROR(IF(AND(HOUR(IFERROR(VLOOKUP($A164&amp;TEXT(M$3,"dd/mm/yyyy")&amp;$D$2,tbReporteAsistencia[[#All],[SerialDeBusqueda]:[FechaRegistro]],3,FALSE),""))=HOUR($D$1),MINUTE(IFERROR(VLOOKUP($A164&amp;TEXT(M$3,"dd/mm/yyyy")&amp;$D$2,tbReporteAsistencia[[#All],[SerialDeBusqueda]:[FechaRegistro]],3,FALSE),""))&gt;MINUTE($D$1)),IFERROR(VLOOKUP($A164&amp;TEXT(M$3,"dd/mm/yyyy")&amp;$D$2,tbReporteAsistencia[[#All],[SerialDeBusqueda]:[FechaRegistro]],3,FALSE),"")-$D$1,""),"")</f>
        <v/>
      </c>
      <c r="N164" s="30" t="str">
        <f>IFERROR(IF(AND(HOUR(IFERROR(VLOOKUP($A164&amp;TEXT(N$3,"dd/mm/yyyy")&amp;$D$2,tbReporteAsistencia[[#All],[SerialDeBusqueda]:[FechaRegistro]],3,FALSE),""))=HOUR($D$1),MINUTE(IFERROR(VLOOKUP($A164&amp;TEXT(N$3,"dd/mm/yyyy")&amp;$D$2,tbReporteAsistencia[[#All],[SerialDeBusqueda]:[FechaRegistro]],3,FALSE),""))&gt;MINUTE($D$1)),IFERROR(VLOOKUP($A164&amp;TEXT(N$3,"dd/mm/yyyy")&amp;$D$2,tbReporteAsistencia[[#All],[SerialDeBusqueda]:[FechaRegistro]],3,FALSE),"")-$D$1,""),"")</f>
        <v/>
      </c>
      <c r="O164" s="30" t="str">
        <f>IFERROR(IF(AND(HOUR(IFERROR(VLOOKUP($A164&amp;TEXT(O$3,"dd/mm/yyyy")&amp;$D$2,tbReporteAsistencia[[#All],[SerialDeBusqueda]:[FechaRegistro]],3,FALSE),""))=HOUR($D$1),MINUTE(IFERROR(VLOOKUP($A164&amp;TEXT(O$3,"dd/mm/yyyy")&amp;$D$2,tbReporteAsistencia[[#All],[SerialDeBusqueda]:[FechaRegistro]],3,FALSE),""))&gt;MINUTE($D$1)),IFERROR(VLOOKUP($A164&amp;TEXT(O$3,"dd/mm/yyyy")&amp;$D$2,tbReporteAsistencia[[#All],[SerialDeBusqueda]:[FechaRegistro]],3,FALSE),"")-$D$1,""),"")</f>
        <v/>
      </c>
      <c r="P164" s="30" t="str">
        <f>IFERROR(IF(AND(HOUR(IFERROR(VLOOKUP($A164&amp;TEXT(P$3,"dd/mm/yyyy")&amp;$D$2,tbReporteAsistencia[[#All],[SerialDeBusqueda]:[FechaRegistro]],3,FALSE),""))=HOUR($D$1),MINUTE(IFERROR(VLOOKUP($A164&amp;TEXT(P$3,"dd/mm/yyyy")&amp;$D$2,tbReporteAsistencia[[#All],[SerialDeBusqueda]:[FechaRegistro]],3,FALSE),""))&gt;MINUTE($D$1)),IFERROR(VLOOKUP($A164&amp;TEXT(P$3,"dd/mm/yyyy")&amp;$D$2,tbReporteAsistencia[[#All],[SerialDeBusqueda]:[FechaRegistro]],3,FALSE),"")-$D$1,""),"")</f>
        <v/>
      </c>
      <c r="Q164" s="30" t="str">
        <f>IFERROR(IF(AND(HOUR(IFERROR(VLOOKUP($A164&amp;TEXT(Q$3,"dd/mm/yyyy")&amp;$D$2,tbReporteAsistencia[[#All],[SerialDeBusqueda]:[FechaRegistro]],3,FALSE),""))=HOUR($D$1),MINUTE(IFERROR(VLOOKUP($A164&amp;TEXT(Q$3,"dd/mm/yyyy")&amp;$D$2,tbReporteAsistencia[[#All],[SerialDeBusqueda]:[FechaRegistro]],3,FALSE),""))&gt;MINUTE($D$1)),IFERROR(VLOOKUP($A164&amp;TEXT(Q$3,"dd/mm/yyyy")&amp;$D$2,tbReporteAsistencia[[#All],[SerialDeBusqueda]:[FechaRegistro]],3,FALSE),"")-$D$1,""),"")</f>
        <v/>
      </c>
      <c r="R164" s="30" t="str">
        <f>IFERROR(IF(AND(HOUR(IFERROR(VLOOKUP($A164&amp;TEXT(R$3,"dd/mm/yyyy")&amp;$D$2,tbReporteAsistencia[[#All],[SerialDeBusqueda]:[FechaRegistro]],3,FALSE),""))=HOUR($D$1),MINUTE(IFERROR(VLOOKUP($A164&amp;TEXT(R$3,"dd/mm/yyyy")&amp;$D$2,tbReporteAsistencia[[#All],[SerialDeBusqueda]:[FechaRegistro]],3,FALSE),""))&gt;MINUTE($D$1)),IFERROR(VLOOKUP($A164&amp;TEXT(R$3,"dd/mm/yyyy")&amp;$D$2,tbReporteAsistencia[[#All],[SerialDeBusqueda]:[FechaRegistro]],3,FALSE),"")-$D$1,""),"")</f>
        <v/>
      </c>
      <c r="S164" s="30" t="str">
        <f>IFERROR(IF(AND(HOUR(IFERROR(VLOOKUP($A164&amp;TEXT(S$3,"dd/mm/yyyy")&amp;$D$2,tbReporteAsistencia[[#All],[SerialDeBusqueda]:[FechaRegistro]],3,FALSE),""))=HOUR($D$1),MINUTE(IFERROR(VLOOKUP($A164&amp;TEXT(S$3,"dd/mm/yyyy")&amp;$D$2,tbReporteAsistencia[[#All],[SerialDeBusqueda]:[FechaRegistro]],3,FALSE),""))&gt;MINUTE($D$1)),IFERROR(VLOOKUP($A164&amp;TEXT(S$3,"dd/mm/yyyy")&amp;$D$2,tbReporteAsistencia[[#All],[SerialDeBusqueda]:[FechaRegistro]],3,FALSE),"")-$D$1,""),"")</f>
        <v/>
      </c>
    </row>
    <row r="165" spans="1:19">
      <c r="A165" s="8">
        <f>Plantilla!A166</f>
        <v>0</v>
      </c>
      <c r="B165" s="8">
        <f>Plantilla!B166</f>
        <v>0</v>
      </c>
      <c r="C165" s="8">
        <f>Plantilla!C166</f>
        <v>0</v>
      </c>
      <c r="D165" s="30" t="str">
        <f>IFERROR(IF(AND(HOUR(IFERROR(VLOOKUP($A165&amp;TEXT(D$3,"dd/mm/yyyy")&amp;$D$2,tbReporteAsistencia[[#All],[SerialDeBusqueda]:[FechaRegistro]],3,FALSE),""))=HOUR($D$1),MINUTE(IFERROR(VLOOKUP($A165&amp;TEXT(D$3,"dd/mm/yyyy")&amp;$D$2,tbReporteAsistencia[[#All],[SerialDeBusqueda]:[FechaRegistro]],3,FALSE),""))&gt;MINUTE($D$1)),IFERROR(VLOOKUP($A165&amp;TEXT(D$3,"dd/mm/yyyy")&amp;$D$2,tbReporteAsistencia[[#All],[SerialDeBusqueda]:[FechaRegistro]],3,FALSE),"")-$D$1,""),"")</f>
        <v/>
      </c>
      <c r="E165" s="30" t="str">
        <f>IFERROR(IF(AND(HOUR(IFERROR(VLOOKUP($A165&amp;TEXT(E$3,"dd/mm/yyyy")&amp;$D$2,tbReporteAsistencia[[#All],[SerialDeBusqueda]:[FechaRegistro]],3,FALSE),""))=HOUR($D$1),MINUTE(IFERROR(VLOOKUP($A165&amp;TEXT(E$3,"dd/mm/yyyy")&amp;$D$2,tbReporteAsistencia[[#All],[SerialDeBusqueda]:[FechaRegistro]],3,FALSE),""))&gt;MINUTE($D$1)),IFERROR(VLOOKUP($A165&amp;TEXT(E$3,"dd/mm/yyyy")&amp;$D$2,tbReporteAsistencia[[#All],[SerialDeBusqueda]:[FechaRegistro]],3,FALSE),"")-$D$1,""),"")</f>
        <v/>
      </c>
      <c r="F165" s="30" t="str">
        <f>IFERROR(IF(AND(HOUR(IFERROR(VLOOKUP($A165&amp;TEXT(F$3,"dd/mm/yyyy")&amp;$D$2,tbReporteAsistencia[[#All],[SerialDeBusqueda]:[FechaRegistro]],3,FALSE),""))=HOUR($D$1),MINUTE(IFERROR(VLOOKUP($A165&amp;TEXT(F$3,"dd/mm/yyyy")&amp;$D$2,tbReporteAsistencia[[#All],[SerialDeBusqueda]:[FechaRegistro]],3,FALSE),""))&gt;MINUTE($D$1)),IFERROR(VLOOKUP($A165&amp;TEXT(F$3,"dd/mm/yyyy")&amp;$D$2,tbReporteAsistencia[[#All],[SerialDeBusqueda]:[FechaRegistro]],3,FALSE),"")-$D$1,""),"")</f>
        <v/>
      </c>
      <c r="G165" s="30" t="str">
        <f>IFERROR(IF(AND(HOUR(IFERROR(VLOOKUP($A165&amp;TEXT(G$3,"dd/mm/yyyy")&amp;$D$2,tbReporteAsistencia[[#All],[SerialDeBusqueda]:[FechaRegistro]],3,FALSE),""))=HOUR($D$1),MINUTE(IFERROR(VLOOKUP($A165&amp;TEXT(G$3,"dd/mm/yyyy")&amp;$D$2,tbReporteAsistencia[[#All],[SerialDeBusqueda]:[FechaRegistro]],3,FALSE),""))&gt;MINUTE($D$1)),IFERROR(VLOOKUP($A165&amp;TEXT(G$3,"dd/mm/yyyy")&amp;$D$2,tbReporteAsistencia[[#All],[SerialDeBusqueda]:[FechaRegistro]],3,FALSE),"")-$D$1,""),"")</f>
        <v/>
      </c>
      <c r="H165" s="30" t="str">
        <f>IFERROR(IF(AND(HOUR(IFERROR(VLOOKUP($A165&amp;TEXT(H$3,"dd/mm/yyyy")&amp;$D$2,tbReporteAsistencia[[#All],[SerialDeBusqueda]:[FechaRegistro]],3,FALSE),""))=HOUR($D$1),MINUTE(IFERROR(VLOOKUP($A165&amp;TEXT(H$3,"dd/mm/yyyy")&amp;$D$2,tbReporteAsistencia[[#All],[SerialDeBusqueda]:[FechaRegistro]],3,FALSE),""))&gt;MINUTE($D$1)),IFERROR(VLOOKUP($A165&amp;TEXT(H$3,"dd/mm/yyyy")&amp;$D$2,tbReporteAsistencia[[#All],[SerialDeBusqueda]:[FechaRegistro]],3,FALSE),"")-$D$1,""),"")</f>
        <v/>
      </c>
      <c r="I165" s="30" t="str">
        <f>IFERROR(IF(AND(HOUR(IFERROR(VLOOKUP($A165&amp;TEXT(I$3,"dd/mm/yyyy")&amp;$D$2,tbReporteAsistencia[[#All],[SerialDeBusqueda]:[FechaRegistro]],3,FALSE),""))=HOUR($D$1),MINUTE(IFERROR(VLOOKUP($A165&amp;TEXT(I$3,"dd/mm/yyyy")&amp;$D$2,tbReporteAsistencia[[#All],[SerialDeBusqueda]:[FechaRegistro]],3,FALSE),""))&gt;MINUTE($D$1)),IFERROR(VLOOKUP($A165&amp;TEXT(I$3,"dd/mm/yyyy")&amp;$D$2,tbReporteAsistencia[[#All],[SerialDeBusqueda]:[FechaRegistro]],3,FALSE),"")-$D$1,""),"")</f>
        <v/>
      </c>
      <c r="J165" s="30" t="str">
        <f>IFERROR(IF(AND(HOUR(IFERROR(VLOOKUP($A165&amp;TEXT(J$3,"dd/mm/yyyy")&amp;$D$2,tbReporteAsistencia[[#All],[SerialDeBusqueda]:[FechaRegistro]],3,FALSE),""))=HOUR($D$1),MINUTE(IFERROR(VLOOKUP($A165&amp;TEXT(J$3,"dd/mm/yyyy")&amp;$D$2,tbReporteAsistencia[[#All],[SerialDeBusqueda]:[FechaRegistro]],3,FALSE),""))&gt;MINUTE($D$1)),IFERROR(VLOOKUP($A165&amp;TEXT(J$3,"dd/mm/yyyy")&amp;$D$2,tbReporteAsistencia[[#All],[SerialDeBusqueda]:[FechaRegistro]],3,FALSE),"")-$D$1,""),"")</f>
        <v/>
      </c>
      <c r="K165" s="30" t="str">
        <f>IFERROR(IF(AND(HOUR(IFERROR(VLOOKUP($A165&amp;TEXT(K$3,"dd/mm/yyyy")&amp;$D$2,tbReporteAsistencia[[#All],[SerialDeBusqueda]:[FechaRegistro]],3,FALSE),""))=HOUR($D$1),MINUTE(IFERROR(VLOOKUP($A165&amp;TEXT(K$3,"dd/mm/yyyy")&amp;$D$2,tbReporteAsistencia[[#All],[SerialDeBusqueda]:[FechaRegistro]],3,FALSE),""))&gt;MINUTE($D$1)),IFERROR(VLOOKUP($A165&amp;TEXT(K$3,"dd/mm/yyyy")&amp;$D$2,tbReporteAsistencia[[#All],[SerialDeBusqueda]:[FechaRegistro]],3,FALSE),"")-$D$1,""),"")</f>
        <v/>
      </c>
      <c r="L165" s="30" t="str">
        <f>IFERROR(IF(AND(HOUR(IFERROR(VLOOKUP($A165&amp;TEXT(L$3,"dd/mm/yyyy")&amp;$D$2,tbReporteAsistencia[[#All],[SerialDeBusqueda]:[FechaRegistro]],3,FALSE),""))=HOUR($D$1),MINUTE(IFERROR(VLOOKUP($A165&amp;TEXT(L$3,"dd/mm/yyyy")&amp;$D$2,tbReporteAsistencia[[#All],[SerialDeBusqueda]:[FechaRegistro]],3,FALSE),""))&gt;MINUTE($D$1)),IFERROR(VLOOKUP($A165&amp;TEXT(L$3,"dd/mm/yyyy")&amp;$D$2,tbReporteAsistencia[[#All],[SerialDeBusqueda]:[FechaRegistro]],3,FALSE),"")-$D$1,""),"")</f>
        <v/>
      </c>
      <c r="M165" s="30" t="str">
        <f>IFERROR(IF(AND(HOUR(IFERROR(VLOOKUP($A165&amp;TEXT(M$3,"dd/mm/yyyy")&amp;$D$2,tbReporteAsistencia[[#All],[SerialDeBusqueda]:[FechaRegistro]],3,FALSE),""))=HOUR($D$1),MINUTE(IFERROR(VLOOKUP($A165&amp;TEXT(M$3,"dd/mm/yyyy")&amp;$D$2,tbReporteAsistencia[[#All],[SerialDeBusqueda]:[FechaRegistro]],3,FALSE),""))&gt;MINUTE($D$1)),IFERROR(VLOOKUP($A165&amp;TEXT(M$3,"dd/mm/yyyy")&amp;$D$2,tbReporteAsistencia[[#All],[SerialDeBusqueda]:[FechaRegistro]],3,FALSE),"")-$D$1,""),"")</f>
        <v/>
      </c>
      <c r="N165" s="30" t="str">
        <f>IFERROR(IF(AND(HOUR(IFERROR(VLOOKUP($A165&amp;TEXT(N$3,"dd/mm/yyyy")&amp;$D$2,tbReporteAsistencia[[#All],[SerialDeBusqueda]:[FechaRegistro]],3,FALSE),""))=HOUR($D$1),MINUTE(IFERROR(VLOOKUP($A165&amp;TEXT(N$3,"dd/mm/yyyy")&amp;$D$2,tbReporteAsistencia[[#All],[SerialDeBusqueda]:[FechaRegistro]],3,FALSE),""))&gt;MINUTE($D$1)),IFERROR(VLOOKUP($A165&amp;TEXT(N$3,"dd/mm/yyyy")&amp;$D$2,tbReporteAsistencia[[#All],[SerialDeBusqueda]:[FechaRegistro]],3,FALSE),"")-$D$1,""),"")</f>
        <v/>
      </c>
      <c r="O165" s="30" t="str">
        <f>IFERROR(IF(AND(HOUR(IFERROR(VLOOKUP($A165&amp;TEXT(O$3,"dd/mm/yyyy")&amp;$D$2,tbReporteAsistencia[[#All],[SerialDeBusqueda]:[FechaRegistro]],3,FALSE),""))=HOUR($D$1),MINUTE(IFERROR(VLOOKUP($A165&amp;TEXT(O$3,"dd/mm/yyyy")&amp;$D$2,tbReporteAsistencia[[#All],[SerialDeBusqueda]:[FechaRegistro]],3,FALSE),""))&gt;MINUTE($D$1)),IFERROR(VLOOKUP($A165&amp;TEXT(O$3,"dd/mm/yyyy")&amp;$D$2,tbReporteAsistencia[[#All],[SerialDeBusqueda]:[FechaRegistro]],3,FALSE),"")-$D$1,""),"")</f>
        <v/>
      </c>
      <c r="P165" s="30" t="str">
        <f>IFERROR(IF(AND(HOUR(IFERROR(VLOOKUP($A165&amp;TEXT(P$3,"dd/mm/yyyy")&amp;$D$2,tbReporteAsistencia[[#All],[SerialDeBusqueda]:[FechaRegistro]],3,FALSE),""))=HOUR($D$1),MINUTE(IFERROR(VLOOKUP($A165&amp;TEXT(P$3,"dd/mm/yyyy")&amp;$D$2,tbReporteAsistencia[[#All],[SerialDeBusqueda]:[FechaRegistro]],3,FALSE),""))&gt;MINUTE($D$1)),IFERROR(VLOOKUP($A165&amp;TEXT(P$3,"dd/mm/yyyy")&amp;$D$2,tbReporteAsistencia[[#All],[SerialDeBusqueda]:[FechaRegistro]],3,FALSE),"")-$D$1,""),"")</f>
        <v/>
      </c>
      <c r="Q165" s="30" t="str">
        <f>IFERROR(IF(AND(HOUR(IFERROR(VLOOKUP($A165&amp;TEXT(Q$3,"dd/mm/yyyy")&amp;$D$2,tbReporteAsistencia[[#All],[SerialDeBusqueda]:[FechaRegistro]],3,FALSE),""))=HOUR($D$1),MINUTE(IFERROR(VLOOKUP($A165&amp;TEXT(Q$3,"dd/mm/yyyy")&amp;$D$2,tbReporteAsistencia[[#All],[SerialDeBusqueda]:[FechaRegistro]],3,FALSE),""))&gt;MINUTE($D$1)),IFERROR(VLOOKUP($A165&amp;TEXT(Q$3,"dd/mm/yyyy")&amp;$D$2,tbReporteAsistencia[[#All],[SerialDeBusqueda]:[FechaRegistro]],3,FALSE),"")-$D$1,""),"")</f>
        <v/>
      </c>
      <c r="R165" s="30" t="str">
        <f>IFERROR(IF(AND(HOUR(IFERROR(VLOOKUP($A165&amp;TEXT(R$3,"dd/mm/yyyy")&amp;$D$2,tbReporteAsistencia[[#All],[SerialDeBusqueda]:[FechaRegistro]],3,FALSE),""))=HOUR($D$1),MINUTE(IFERROR(VLOOKUP($A165&amp;TEXT(R$3,"dd/mm/yyyy")&amp;$D$2,tbReporteAsistencia[[#All],[SerialDeBusqueda]:[FechaRegistro]],3,FALSE),""))&gt;MINUTE($D$1)),IFERROR(VLOOKUP($A165&amp;TEXT(R$3,"dd/mm/yyyy")&amp;$D$2,tbReporteAsistencia[[#All],[SerialDeBusqueda]:[FechaRegistro]],3,FALSE),"")-$D$1,""),"")</f>
        <v/>
      </c>
      <c r="S165" s="30" t="str">
        <f>IFERROR(IF(AND(HOUR(IFERROR(VLOOKUP($A165&amp;TEXT(S$3,"dd/mm/yyyy")&amp;$D$2,tbReporteAsistencia[[#All],[SerialDeBusqueda]:[FechaRegistro]],3,FALSE),""))=HOUR($D$1),MINUTE(IFERROR(VLOOKUP($A165&amp;TEXT(S$3,"dd/mm/yyyy")&amp;$D$2,tbReporteAsistencia[[#All],[SerialDeBusqueda]:[FechaRegistro]],3,FALSE),""))&gt;MINUTE($D$1)),IFERROR(VLOOKUP($A165&amp;TEXT(S$3,"dd/mm/yyyy")&amp;$D$2,tbReporteAsistencia[[#All],[SerialDeBusqueda]:[FechaRegistro]],3,FALSE),"")-$D$1,""),"")</f>
        <v/>
      </c>
    </row>
    <row r="166" spans="1:19">
      <c r="A166" s="8">
        <f>Plantilla!A167</f>
        <v>0</v>
      </c>
      <c r="B166" s="8">
        <f>Plantilla!B167</f>
        <v>0</v>
      </c>
      <c r="C166" s="8">
        <f>Plantilla!C167</f>
        <v>0</v>
      </c>
      <c r="D166" s="30" t="str">
        <f>IFERROR(IF(AND(HOUR(IFERROR(VLOOKUP($A166&amp;TEXT(D$3,"dd/mm/yyyy")&amp;$D$2,tbReporteAsistencia[[#All],[SerialDeBusqueda]:[FechaRegistro]],3,FALSE),""))=HOUR($D$1),MINUTE(IFERROR(VLOOKUP($A166&amp;TEXT(D$3,"dd/mm/yyyy")&amp;$D$2,tbReporteAsistencia[[#All],[SerialDeBusqueda]:[FechaRegistro]],3,FALSE),""))&gt;MINUTE($D$1)),IFERROR(VLOOKUP($A166&amp;TEXT(D$3,"dd/mm/yyyy")&amp;$D$2,tbReporteAsistencia[[#All],[SerialDeBusqueda]:[FechaRegistro]],3,FALSE),"")-$D$1,""),"")</f>
        <v/>
      </c>
      <c r="E166" s="30" t="str">
        <f>IFERROR(IF(AND(HOUR(IFERROR(VLOOKUP($A166&amp;TEXT(E$3,"dd/mm/yyyy")&amp;$D$2,tbReporteAsistencia[[#All],[SerialDeBusqueda]:[FechaRegistro]],3,FALSE),""))=HOUR($D$1),MINUTE(IFERROR(VLOOKUP($A166&amp;TEXT(E$3,"dd/mm/yyyy")&amp;$D$2,tbReporteAsistencia[[#All],[SerialDeBusqueda]:[FechaRegistro]],3,FALSE),""))&gt;MINUTE($D$1)),IFERROR(VLOOKUP($A166&amp;TEXT(E$3,"dd/mm/yyyy")&amp;$D$2,tbReporteAsistencia[[#All],[SerialDeBusqueda]:[FechaRegistro]],3,FALSE),"")-$D$1,""),"")</f>
        <v/>
      </c>
      <c r="F166" s="30" t="str">
        <f>IFERROR(IF(AND(HOUR(IFERROR(VLOOKUP($A166&amp;TEXT(F$3,"dd/mm/yyyy")&amp;$D$2,tbReporteAsistencia[[#All],[SerialDeBusqueda]:[FechaRegistro]],3,FALSE),""))=HOUR($D$1),MINUTE(IFERROR(VLOOKUP($A166&amp;TEXT(F$3,"dd/mm/yyyy")&amp;$D$2,tbReporteAsistencia[[#All],[SerialDeBusqueda]:[FechaRegistro]],3,FALSE),""))&gt;MINUTE($D$1)),IFERROR(VLOOKUP($A166&amp;TEXT(F$3,"dd/mm/yyyy")&amp;$D$2,tbReporteAsistencia[[#All],[SerialDeBusqueda]:[FechaRegistro]],3,FALSE),"")-$D$1,""),"")</f>
        <v/>
      </c>
      <c r="G166" s="30" t="str">
        <f>IFERROR(IF(AND(HOUR(IFERROR(VLOOKUP($A166&amp;TEXT(G$3,"dd/mm/yyyy")&amp;$D$2,tbReporteAsistencia[[#All],[SerialDeBusqueda]:[FechaRegistro]],3,FALSE),""))=HOUR($D$1),MINUTE(IFERROR(VLOOKUP($A166&amp;TEXT(G$3,"dd/mm/yyyy")&amp;$D$2,tbReporteAsistencia[[#All],[SerialDeBusqueda]:[FechaRegistro]],3,FALSE),""))&gt;MINUTE($D$1)),IFERROR(VLOOKUP($A166&amp;TEXT(G$3,"dd/mm/yyyy")&amp;$D$2,tbReporteAsistencia[[#All],[SerialDeBusqueda]:[FechaRegistro]],3,FALSE),"")-$D$1,""),"")</f>
        <v/>
      </c>
      <c r="H166" s="30" t="str">
        <f>IFERROR(IF(AND(HOUR(IFERROR(VLOOKUP($A166&amp;TEXT(H$3,"dd/mm/yyyy")&amp;$D$2,tbReporteAsistencia[[#All],[SerialDeBusqueda]:[FechaRegistro]],3,FALSE),""))=HOUR($D$1),MINUTE(IFERROR(VLOOKUP($A166&amp;TEXT(H$3,"dd/mm/yyyy")&amp;$D$2,tbReporteAsistencia[[#All],[SerialDeBusqueda]:[FechaRegistro]],3,FALSE),""))&gt;MINUTE($D$1)),IFERROR(VLOOKUP($A166&amp;TEXT(H$3,"dd/mm/yyyy")&amp;$D$2,tbReporteAsistencia[[#All],[SerialDeBusqueda]:[FechaRegistro]],3,FALSE),"")-$D$1,""),"")</f>
        <v/>
      </c>
      <c r="I166" s="30" t="str">
        <f>IFERROR(IF(AND(HOUR(IFERROR(VLOOKUP($A166&amp;TEXT(I$3,"dd/mm/yyyy")&amp;$D$2,tbReporteAsistencia[[#All],[SerialDeBusqueda]:[FechaRegistro]],3,FALSE),""))=HOUR($D$1),MINUTE(IFERROR(VLOOKUP($A166&amp;TEXT(I$3,"dd/mm/yyyy")&amp;$D$2,tbReporteAsistencia[[#All],[SerialDeBusqueda]:[FechaRegistro]],3,FALSE),""))&gt;MINUTE($D$1)),IFERROR(VLOOKUP($A166&amp;TEXT(I$3,"dd/mm/yyyy")&amp;$D$2,tbReporteAsistencia[[#All],[SerialDeBusqueda]:[FechaRegistro]],3,FALSE),"")-$D$1,""),"")</f>
        <v/>
      </c>
      <c r="J166" s="30" t="str">
        <f>IFERROR(IF(AND(HOUR(IFERROR(VLOOKUP($A166&amp;TEXT(J$3,"dd/mm/yyyy")&amp;$D$2,tbReporteAsistencia[[#All],[SerialDeBusqueda]:[FechaRegistro]],3,FALSE),""))=HOUR($D$1),MINUTE(IFERROR(VLOOKUP($A166&amp;TEXT(J$3,"dd/mm/yyyy")&amp;$D$2,tbReporteAsistencia[[#All],[SerialDeBusqueda]:[FechaRegistro]],3,FALSE),""))&gt;MINUTE($D$1)),IFERROR(VLOOKUP($A166&amp;TEXT(J$3,"dd/mm/yyyy")&amp;$D$2,tbReporteAsistencia[[#All],[SerialDeBusqueda]:[FechaRegistro]],3,FALSE),"")-$D$1,""),"")</f>
        <v/>
      </c>
      <c r="K166" s="30" t="str">
        <f>IFERROR(IF(AND(HOUR(IFERROR(VLOOKUP($A166&amp;TEXT(K$3,"dd/mm/yyyy")&amp;$D$2,tbReporteAsistencia[[#All],[SerialDeBusqueda]:[FechaRegistro]],3,FALSE),""))=HOUR($D$1),MINUTE(IFERROR(VLOOKUP($A166&amp;TEXT(K$3,"dd/mm/yyyy")&amp;$D$2,tbReporteAsistencia[[#All],[SerialDeBusqueda]:[FechaRegistro]],3,FALSE),""))&gt;MINUTE($D$1)),IFERROR(VLOOKUP($A166&amp;TEXT(K$3,"dd/mm/yyyy")&amp;$D$2,tbReporteAsistencia[[#All],[SerialDeBusqueda]:[FechaRegistro]],3,FALSE),"")-$D$1,""),"")</f>
        <v/>
      </c>
      <c r="L166" s="30" t="str">
        <f>IFERROR(IF(AND(HOUR(IFERROR(VLOOKUP($A166&amp;TEXT(L$3,"dd/mm/yyyy")&amp;$D$2,tbReporteAsistencia[[#All],[SerialDeBusqueda]:[FechaRegistro]],3,FALSE),""))=HOUR($D$1),MINUTE(IFERROR(VLOOKUP($A166&amp;TEXT(L$3,"dd/mm/yyyy")&amp;$D$2,tbReporteAsistencia[[#All],[SerialDeBusqueda]:[FechaRegistro]],3,FALSE),""))&gt;MINUTE($D$1)),IFERROR(VLOOKUP($A166&amp;TEXT(L$3,"dd/mm/yyyy")&amp;$D$2,tbReporteAsistencia[[#All],[SerialDeBusqueda]:[FechaRegistro]],3,FALSE),"")-$D$1,""),"")</f>
        <v/>
      </c>
      <c r="M166" s="30" t="str">
        <f>IFERROR(IF(AND(HOUR(IFERROR(VLOOKUP($A166&amp;TEXT(M$3,"dd/mm/yyyy")&amp;$D$2,tbReporteAsistencia[[#All],[SerialDeBusqueda]:[FechaRegistro]],3,FALSE),""))=HOUR($D$1),MINUTE(IFERROR(VLOOKUP($A166&amp;TEXT(M$3,"dd/mm/yyyy")&amp;$D$2,tbReporteAsistencia[[#All],[SerialDeBusqueda]:[FechaRegistro]],3,FALSE),""))&gt;MINUTE($D$1)),IFERROR(VLOOKUP($A166&amp;TEXT(M$3,"dd/mm/yyyy")&amp;$D$2,tbReporteAsistencia[[#All],[SerialDeBusqueda]:[FechaRegistro]],3,FALSE),"")-$D$1,""),"")</f>
        <v/>
      </c>
      <c r="N166" s="30" t="str">
        <f>IFERROR(IF(AND(HOUR(IFERROR(VLOOKUP($A166&amp;TEXT(N$3,"dd/mm/yyyy")&amp;$D$2,tbReporteAsistencia[[#All],[SerialDeBusqueda]:[FechaRegistro]],3,FALSE),""))=HOUR($D$1),MINUTE(IFERROR(VLOOKUP($A166&amp;TEXT(N$3,"dd/mm/yyyy")&amp;$D$2,tbReporteAsistencia[[#All],[SerialDeBusqueda]:[FechaRegistro]],3,FALSE),""))&gt;MINUTE($D$1)),IFERROR(VLOOKUP($A166&amp;TEXT(N$3,"dd/mm/yyyy")&amp;$D$2,tbReporteAsistencia[[#All],[SerialDeBusqueda]:[FechaRegistro]],3,FALSE),"")-$D$1,""),"")</f>
        <v/>
      </c>
      <c r="O166" s="30" t="str">
        <f>IFERROR(IF(AND(HOUR(IFERROR(VLOOKUP($A166&amp;TEXT(O$3,"dd/mm/yyyy")&amp;$D$2,tbReporteAsistencia[[#All],[SerialDeBusqueda]:[FechaRegistro]],3,FALSE),""))=HOUR($D$1),MINUTE(IFERROR(VLOOKUP($A166&amp;TEXT(O$3,"dd/mm/yyyy")&amp;$D$2,tbReporteAsistencia[[#All],[SerialDeBusqueda]:[FechaRegistro]],3,FALSE),""))&gt;MINUTE($D$1)),IFERROR(VLOOKUP($A166&amp;TEXT(O$3,"dd/mm/yyyy")&amp;$D$2,tbReporteAsistencia[[#All],[SerialDeBusqueda]:[FechaRegistro]],3,FALSE),"")-$D$1,""),"")</f>
        <v/>
      </c>
      <c r="P166" s="30" t="str">
        <f>IFERROR(IF(AND(HOUR(IFERROR(VLOOKUP($A166&amp;TEXT(P$3,"dd/mm/yyyy")&amp;$D$2,tbReporteAsistencia[[#All],[SerialDeBusqueda]:[FechaRegistro]],3,FALSE),""))=HOUR($D$1),MINUTE(IFERROR(VLOOKUP($A166&amp;TEXT(P$3,"dd/mm/yyyy")&amp;$D$2,tbReporteAsistencia[[#All],[SerialDeBusqueda]:[FechaRegistro]],3,FALSE),""))&gt;MINUTE($D$1)),IFERROR(VLOOKUP($A166&amp;TEXT(P$3,"dd/mm/yyyy")&amp;$D$2,tbReporteAsistencia[[#All],[SerialDeBusqueda]:[FechaRegistro]],3,FALSE),"")-$D$1,""),"")</f>
        <v/>
      </c>
      <c r="Q166" s="30" t="str">
        <f>IFERROR(IF(AND(HOUR(IFERROR(VLOOKUP($A166&amp;TEXT(Q$3,"dd/mm/yyyy")&amp;$D$2,tbReporteAsistencia[[#All],[SerialDeBusqueda]:[FechaRegistro]],3,FALSE),""))=HOUR($D$1),MINUTE(IFERROR(VLOOKUP($A166&amp;TEXT(Q$3,"dd/mm/yyyy")&amp;$D$2,tbReporteAsistencia[[#All],[SerialDeBusqueda]:[FechaRegistro]],3,FALSE),""))&gt;MINUTE($D$1)),IFERROR(VLOOKUP($A166&amp;TEXT(Q$3,"dd/mm/yyyy")&amp;$D$2,tbReporteAsistencia[[#All],[SerialDeBusqueda]:[FechaRegistro]],3,FALSE),"")-$D$1,""),"")</f>
        <v/>
      </c>
      <c r="R166" s="30" t="str">
        <f>IFERROR(IF(AND(HOUR(IFERROR(VLOOKUP($A166&amp;TEXT(R$3,"dd/mm/yyyy")&amp;$D$2,tbReporteAsistencia[[#All],[SerialDeBusqueda]:[FechaRegistro]],3,FALSE),""))=HOUR($D$1),MINUTE(IFERROR(VLOOKUP($A166&amp;TEXT(R$3,"dd/mm/yyyy")&amp;$D$2,tbReporteAsistencia[[#All],[SerialDeBusqueda]:[FechaRegistro]],3,FALSE),""))&gt;MINUTE($D$1)),IFERROR(VLOOKUP($A166&amp;TEXT(R$3,"dd/mm/yyyy")&amp;$D$2,tbReporteAsistencia[[#All],[SerialDeBusqueda]:[FechaRegistro]],3,FALSE),"")-$D$1,""),"")</f>
        <v/>
      </c>
      <c r="S166" s="30" t="str">
        <f>IFERROR(IF(AND(HOUR(IFERROR(VLOOKUP($A166&amp;TEXT(S$3,"dd/mm/yyyy")&amp;$D$2,tbReporteAsistencia[[#All],[SerialDeBusqueda]:[FechaRegistro]],3,FALSE),""))=HOUR($D$1),MINUTE(IFERROR(VLOOKUP($A166&amp;TEXT(S$3,"dd/mm/yyyy")&amp;$D$2,tbReporteAsistencia[[#All],[SerialDeBusqueda]:[FechaRegistro]],3,FALSE),""))&gt;MINUTE($D$1)),IFERROR(VLOOKUP($A166&amp;TEXT(S$3,"dd/mm/yyyy")&amp;$D$2,tbReporteAsistencia[[#All],[SerialDeBusqueda]:[FechaRegistro]],3,FALSE),"")-$D$1,""),"")</f>
        <v/>
      </c>
    </row>
    <row r="167" spans="1:19">
      <c r="A167" s="8">
        <f>Plantilla!A168</f>
        <v>0</v>
      </c>
      <c r="B167" s="8">
        <f>Plantilla!B168</f>
        <v>0</v>
      </c>
      <c r="C167" s="8">
        <f>Plantilla!C168</f>
        <v>0</v>
      </c>
      <c r="D167" s="30" t="str">
        <f>IFERROR(IF(AND(HOUR(IFERROR(VLOOKUP($A167&amp;TEXT(D$3,"dd/mm/yyyy")&amp;$D$2,tbReporteAsistencia[[#All],[SerialDeBusqueda]:[FechaRegistro]],3,FALSE),""))=HOUR($D$1),MINUTE(IFERROR(VLOOKUP($A167&amp;TEXT(D$3,"dd/mm/yyyy")&amp;$D$2,tbReporteAsistencia[[#All],[SerialDeBusqueda]:[FechaRegistro]],3,FALSE),""))&gt;MINUTE($D$1)),IFERROR(VLOOKUP($A167&amp;TEXT(D$3,"dd/mm/yyyy")&amp;$D$2,tbReporteAsistencia[[#All],[SerialDeBusqueda]:[FechaRegistro]],3,FALSE),"")-$D$1,""),"")</f>
        <v/>
      </c>
      <c r="E167" s="30" t="str">
        <f>IFERROR(IF(AND(HOUR(IFERROR(VLOOKUP($A167&amp;TEXT(E$3,"dd/mm/yyyy")&amp;$D$2,tbReporteAsistencia[[#All],[SerialDeBusqueda]:[FechaRegistro]],3,FALSE),""))=HOUR($D$1),MINUTE(IFERROR(VLOOKUP($A167&amp;TEXT(E$3,"dd/mm/yyyy")&amp;$D$2,tbReporteAsistencia[[#All],[SerialDeBusqueda]:[FechaRegistro]],3,FALSE),""))&gt;MINUTE($D$1)),IFERROR(VLOOKUP($A167&amp;TEXT(E$3,"dd/mm/yyyy")&amp;$D$2,tbReporteAsistencia[[#All],[SerialDeBusqueda]:[FechaRegistro]],3,FALSE),"")-$D$1,""),"")</f>
        <v/>
      </c>
      <c r="F167" s="30" t="str">
        <f>IFERROR(IF(AND(HOUR(IFERROR(VLOOKUP($A167&amp;TEXT(F$3,"dd/mm/yyyy")&amp;$D$2,tbReporteAsistencia[[#All],[SerialDeBusqueda]:[FechaRegistro]],3,FALSE),""))=HOUR($D$1),MINUTE(IFERROR(VLOOKUP($A167&amp;TEXT(F$3,"dd/mm/yyyy")&amp;$D$2,tbReporteAsistencia[[#All],[SerialDeBusqueda]:[FechaRegistro]],3,FALSE),""))&gt;MINUTE($D$1)),IFERROR(VLOOKUP($A167&amp;TEXT(F$3,"dd/mm/yyyy")&amp;$D$2,tbReporteAsistencia[[#All],[SerialDeBusqueda]:[FechaRegistro]],3,FALSE),"")-$D$1,""),"")</f>
        <v/>
      </c>
      <c r="G167" s="30" t="str">
        <f>IFERROR(IF(AND(HOUR(IFERROR(VLOOKUP($A167&amp;TEXT(G$3,"dd/mm/yyyy")&amp;$D$2,tbReporteAsistencia[[#All],[SerialDeBusqueda]:[FechaRegistro]],3,FALSE),""))=HOUR($D$1),MINUTE(IFERROR(VLOOKUP($A167&amp;TEXT(G$3,"dd/mm/yyyy")&amp;$D$2,tbReporteAsistencia[[#All],[SerialDeBusqueda]:[FechaRegistro]],3,FALSE),""))&gt;MINUTE($D$1)),IFERROR(VLOOKUP($A167&amp;TEXT(G$3,"dd/mm/yyyy")&amp;$D$2,tbReporteAsistencia[[#All],[SerialDeBusqueda]:[FechaRegistro]],3,FALSE),"")-$D$1,""),"")</f>
        <v/>
      </c>
      <c r="H167" s="30" t="str">
        <f>IFERROR(IF(AND(HOUR(IFERROR(VLOOKUP($A167&amp;TEXT(H$3,"dd/mm/yyyy")&amp;$D$2,tbReporteAsistencia[[#All],[SerialDeBusqueda]:[FechaRegistro]],3,FALSE),""))=HOUR($D$1),MINUTE(IFERROR(VLOOKUP($A167&amp;TEXT(H$3,"dd/mm/yyyy")&amp;$D$2,tbReporteAsistencia[[#All],[SerialDeBusqueda]:[FechaRegistro]],3,FALSE),""))&gt;MINUTE($D$1)),IFERROR(VLOOKUP($A167&amp;TEXT(H$3,"dd/mm/yyyy")&amp;$D$2,tbReporteAsistencia[[#All],[SerialDeBusqueda]:[FechaRegistro]],3,FALSE),"")-$D$1,""),"")</f>
        <v/>
      </c>
      <c r="I167" s="30" t="str">
        <f>IFERROR(IF(AND(HOUR(IFERROR(VLOOKUP($A167&amp;TEXT(I$3,"dd/mm/yyyy")&amp;$D$2,tbReporteAsistencia[[#All],[SerialDeBusqueda]:[FechaRegistro]],3,FALSE),""))=HOUR($D$1),MINUTE(IFERROR(VLOOKUP($A167&amp;TEXT(I$3,"dd/mm/yyyy")&amp;$D$2,tbReporteAsistencia[[#All],[SerialDeBusqueda]:[FechaRegistro]],3,FALSE),""))&gt;MINUTE($D$1)),IFERROR(VLOOKUP($A167&amp;TEXT(I$3,"dd/mm/yyyy")&amp;$D$2,tbReporteAsistencia[[#All],[SerialDeBusqueda]:[FechaRegistro]],3,FALSE),"")-$D$1,""),"")</f>
        <v/>
      </c>
      <c r="J167" s="30" t="str">
        <f>IFERROR(IF(AND(HOUR(IFERROR(VLOOKUP($A167&amp;TEXT(J$3,"dd/mm/yyyy")&amp;$D$2,tbReporteAsistencia[[#All],[SerialDeBusqueda]:[FechaRegistro]],3,FALSE),""))=HOUR($D$1),MINUTE(IFERROR(VLOOKUP($A167&amp;TEXT(J$3,"dd/mm/yyyy")&amp;$D$2,tbReporteAsistencia[[#All],[SerialDeBusqueda]:[FechaRegistro]],3,FALSE),""))&gt;MINUTE($D$1)),IFERROR(VLOOKUP($A167&amp;TEXT(J$3,"dd/mm/yyyy")&amp;$D$2,tbReporteAsistencia[[#All],[SerialDeBusqueda]:[FechaRegistro]],3,FALSE),"")-$D$1,""),"")</f>
        <v/>
      </c>
      <c r="K167" s="30" t="str">
        <f>IFERROR(IF(AND(HOUR(IFERROR(VLOOKUP($A167&amp;TEXT(K$3,"dd/mm/yyyy")&amp;$D$2,tbReporteAsistencia[[#All],[SerialDeBusqueda]:[FechaRegistro]],3,FALSE),""))=HOUR($D$1),MINUTE(IFERROR(VLOOKUP($A167&amp;TEXT(K$3,"dd/mm/yyyy")&amp;$D$2,tbReporteAsistencia[[#All],[SerialDeBusqueda]:[FechaRegistro]],3,FALSE),""))&gt;MINUTE($D$1)),IFERROR(VLOOKUP($A167&amp;TEXT(K$3,"dd/mm/yyyy")&amp;$D$2,tbReporteAsistencia[[#All],[SerialDeBusqueda]:[FechaRegistro]],3,FALSE),"")-$D$1,""),"")</f>
        <v/>
      </c>
      <c r="L167" s="30" t="str">
        <f>IFERROR(IF(AND(HOUR(IFERROR(VLOOKUP($A167&amp;TEXT(L$3,"dd/mm/yyyy")&amp;$D$2,tbReporteAsistencia[[#All],[SerialDeBusqueda]:[FechaRegistro]],3,FALSE),""))=HOUR($D$1),MINUTE(IFERROR(VLOOKUP($A167&amp;TEXT(L$3,"dd/mm/yyyy")&amp;$D$2,tbReporteAsistencia[[#All],[SerialDeBusqueda]:[FechaRegistro]],3,FALSE),""))&gt;MINUTE($D$1)),IFERROR(VLOOKUP($A167&amp;TEXT(L$3,"dd/mm/yyyy")&amp;$D$2,tbReporteAsistencia[[#All],[SerialDeBusqueda]:[FechaRegistro]],3,FALSE),"")-$D$1,""),"")</f>
        <v/>
      </c>
      <c r="M167" s="30" t="str">
        <f>IFERROR(IF(AND(HOUR(IFERROR(VLOOKUP($A167&amp;TEXT(M$3,"dd/mm/yyyy")&amp;$D$2,tbReporteAsistencia[[#All],[SerialDeBusqueda]:[FechaRegistro]],3,FALSE),""))=HOUR($D$1),MINUTE(IFERROR(VLOOKUP($A167&amp;TEXT(M$3,"dd/mm/yyyy")&amp;$D$2,tbReporteAsistencia[[#All],[SerialDeBusqueda]:[FechaRegistro]],3,FALSE),""))&gt;MINUTE($D$1)),IFERROR(VLOOKUP($A167&amp;TEXT(M$3,"dd/mm/yyyy")&amp;$D$2,tbReporteAsistencia[[#All],[SerialDeBusqueda]:[FechaRegistro]],3,FALSE),"")-$D$1,""),"")</f>
        <v/>
      </c>
      <c r="N167" s="30" t="str">
        <f>IFERROR(IF(AND(HOUR(IFERROR(VLOOKUP($A167&amp;TEXT(N$3,"dd/mm/yyyy")&amp;$D$2,tbReporteAsistencia[[#All],[SerialDeBusqueda]:[FechaRegistro]],3,FALSE),""))=HOUR($D$1),MINUTE(IFERROR(VLOOKUP($A167&amp;TEXT(N$3,"dd/mm/yyyy")&amp;$D$2,tbReporteAsistencia[[#All],[SerialDeBusqueda]:[FechaRegistro]],3,FALSE),""))&gt;MINUTE($D$1)),IFERROR(VLOOKUP($A167&amp;TEXT(N$3,"dd/mm/yyyy")&amp;$D$2,tbReporteAsistencia[[#All],[SerialDeBusqueda]:[FechaRegistro]],3,FALSE),"")-$D$1,""),"")</f>
        <v/>
      </c>
      <c r="O167" s="30" t="str">
        <f>IFERROR(IF(AND(HOUR(IFERROR(VLOOKUP($A167&amp;TEXT(O$3,"dd/mm/yyyy")&amp;$D$2,tbReporteAsistencia[[#All],[SerialDeBusqueda]:[FechaRegistro]],3,FALSE),""))=HOUR($D$1),MINUTE(IFERROR(VLOOKUP($A167&amp;TEXT(O$3,"dd/mm/yyyy")&amp;$D$2,tbReporteAsistencia[[#All],[SerialDeBusqueda]:[FechaRegistro]],3,FALSE),""))&gt;MINUTE($D$1)),IFERROR(VLOOKUP($A167&amp;TEXT(O$3,"dd/mm/yyyy")&amp;$D$2,tbReporteAsistencia[[#All],[SerialDeBusqueda]:[FechaRegistro]],3,FALSE),"")-$D$1,""),"")</f>
        <v/>
      </c>
      <c r="P167" s="30" t="str">
        <f>IFERROR(IF(AND(HOUR(IFERROR(VLOOKUP($A167&amp;TEXT(P$3,"dd/mm/yyyy")&amp;$D$2,tbReporteAsistencia[[#All],[SerialDeBusqueda]:[FechaRegistro]],3,FALSE),""))=HOUR($D$1),MINUTE(IFERROR(VLOOKUP($A167&amp;TEXT(P$3,"dd/mm/yyyy")&amp;$D$2,tbReporteAsistencia[[#All],[SerialDeBusqueda]:[FechaRegistro]],3,FALSE),""))&gt;MINUTE($D$1)),IFERROR(VLOOKUP($A167&amp;TEXT(P$3,"dd/mm/yyyy")&amp;$D$2,tbReporteAsistencia[[#All],[SerialDeBusqueda]:[FechaRegistro]],3,FALSE),"")-$D$1,""),"")</f>
        <v/>
      </c>
      <c r="Q167" s="30" t="str">
        <f>IFERROR(IF(AND(HOUR(IFERROR(VLOOKUP($A167&amp;TEXT(Q$3,"dd/mm/yyyy")&amp;$D$2,tbReporteAsistencia[[#All],[SerialDeBusqueda]:[FechaRegistro]],3,FALSE),""))=HOUR($D$1),MINUTE(IFERROR(VLOOKUP($A167&amp;TEXT(Q$3,"dd/mm/yyyy")&amp;$D$2,tbReporteAsistencia[[#All],[SerialDeBusqueda]:[FechaRegistro]],3,FALSE),""))&gt;MINUTE($D$1)),IFERROR(VLOOKUP($A167&amp;TEXT(Q$3,"dd/mm/yyyy")&amp;$D$2,tbReporteAsistencia[[#All],[SerialDeBusqueda]:[FechaRegistro]],3,FALSE),"")-$D$1,""),"")</f>
        <v/>
      </c>
      <c r="R167" s="30" t="str">
        <f>IFERROR(IF(AND(HOUR(IFERROR(VLOOKUP($A167&amp;TEXT(R$3,"dd/mm/yyyy")&amp;$D$2,tbReporteAsistencia[[#All],[SerialDeBusqueda]:[FechaRegistro]],3,FALSE),""))=HOUR($D$1),MINUTE(IFERROR(VLOOKUP($A167&amp;TEXT(R$3,"dd/mm/yyyy")&amp;$D$2,tbReporteAsistencia[[#All],[SerialDeBusqueda]:[FechaRegistro]],3,FALSE),""))&gt;MINUTE($D$1)),IFERROR(VLOOKUP($A167&amp;TEXT(R$3,"dd/mm/yyyy")&amp;$D$2,tbReporteAsistencia[[#All],[SerialDeBusqueda]:[FechaRegistro]],3,FALSE),"")-$D$1,""),"")</f>
        <v/>
      </c>
      <c r="S167" s="30" t="str">
        <f>IFERROR(IF(AND(HOUR(IFERROR(VLOOKUP($A167&amp;TEXT(S$3,"dd/mm/yyyy")&amp;$D$2,tbReporteAsistencia[[#All],[SerialDeBusqueda]:[FechaRegistro]],3,FALSE),""))=HOUR($D$1),MINUTE(IFERROR(VLOOKUP($A167&amp;TEXT(S$3,"dd/mm/yyyy")&amp;$D$2,tbReporteAsistencia[[#All],[SerialDeBusqueda]:[FechaRegistro]],3,FALSE),""))&gt;MINUTE($D$1)),IFERROR(VLOOKUP($A167&amp;TEXT(S$3,"dd/mm/yyyy")&amp;$D$2,tbReporteAsistencia[[#All],[SerialDeBusqueda]:[FechaRegistro]],3,FALSE),"")-$D$1,""),"")</f>
        <v/>
      </c>
    </row>
    <row r="168" spans="1:19">
      <c r="A168" s="8">
        <f>Plantilla!A169</f>
        <v>0</v>
      </c>
      <c r="B168" s="8">
        <f>Plantilla!B169</f>
        <v>0</v>
      </c>
      <c r="C168" s="8">
        <f>Plantilla!C169</f>
        <v>0</v>
      </c>
      <c r="D168" s="30" t="str">
        <f>IFERROR(IF(AND(HOUR(IFERROR(VLOOKUP($A168&amp;TEXT(D$3,"dd/mm/yyyy")&amp;$D$2,tbReporteAsistencia[[#All],[SerialDeBusqueda]:[FechaRegistro]],3,FALSE),""))=HOUR($D$1),MINUTE(IFERROR(VLOOKUP($A168&amp;TEXT(D$3,"dd/mm/yyyy")&amp;$D$2,tbReporteAsistencia[[#All],[SerialDeBusqueda]:[FechaRegistro]],3,FALSE),""))&gt;MINUTE($D$1)),IFERROR(VLOOKUP($A168&amp;TEXT(D$3,"dd/mm/yyyy")&amp;$D$2,tbReporteAsistencia[[#All],[SerialDeBusqueda]:[FechaRegistro]],3,FALSE),"")-$D$1,""),"")</f>
        <v/>
      </c>
      <c r="E168" s="30" t="str">
        <f>IFERROR(IF(AND(HOUR(IFERROR(VLOOKUP($A168&amp;TEXT(E$3,"dd/mm/yyyy")&amp;$D$2,tbReporteAsistencia[[#All],[SerialDeBusqueda]:[FechaRegistro]],3,FALSE),""))=HOUR($D$1),MINUTE(IFERROR(VLOOKUP($A168&amp;TEXT(E$3,"dd/mm/yyyy")&amp;$D$2,tbReporteAsistencia[[#All],[SerialDeBusqueda]:[FechaRegistro]],3,FALSE),""))&gt;MINUTE($D$1)),IFERROR(VLOOKUP($A168&amp;TEXT(E$3,"dd/mm/yyyy")&amp;$D$2,tbReporteAsistencia[[#All],[SerialDeBusqueda]:[FechaRegistro]],3,FALSE),"")-$D$1,""),"")</f>
        <v/>
      </c>
      <c r="F168" s="30" t="str">
        <f>IFERROR(IF(AND(HOUR(IFERROR(VLOOKUP($A168&amp;TEXT(F$3,"dd/mm/yyyy")&amp;$D$2,tbReporteAsistencia[[#All],[SerialDeBusqueda]:[FechaRegistro]],3,FALSE),""))=HOUR($D$1),MINUTE(IFERROR(VLOOKUP($A168&amp;TEXT(F$3,"dd/mm/yyyy")&amp;$D$2,tbReporteAsistencia[[#All],[SerialDeBusqueda]:[FechaRegistro]],3,FALSE),""))&gt;MINUTE($D$1)),IFERROR(VLOOKUP($A168&amp;TEXT(F$3,"dd/mm/yyyy")&amp;$D$2,tbReporteAsistencia[[#All],[SerialDeBusqueda]:[FechaRegistro]],3,FALSE),"")-$D$1,""),"")</f>
        <v/>
      </c>
      <c r="G168" s="30" t="str">
        <f>IFERROR(IF(AND(HOUR(IFERROR(VLOOKUP($A168&amp;TEXT(G$3,"dd/mm/yyyy")&amp;$D$2,tbReporteAsistencia[[#All],[SerialDeBusqueda]:[FechaRegistro]],3,FALSE),""))=HOUR($D$1),MINUTE(IFERROR(VLOOKUP($A168&amp;TEXT(G$3,"dd/mm/yyyy")&amp;$D$2,tbReporteAsistencia[[#All],[SerialDeBusqueda]:[FechaRegistro]],3,FALSE),""))&gt;MINUTE($D$1)),IFERROR(VLOOKUP($A168&amp;TEXT(G$3,"dd/mm/yyyy")&amp;$D$2,tbReporteAsistencia[[#All],[SerialDeBusqueda]:[FechaRegistro]],3,FALSE),"")-$D$1,""),"")</f>
        <v/>
      </c>
      <c r="H168" s="30" t="str">
        <f>IFERROR(IF(AND(HOUR(IFERROR(VLOOKUP($A168&amp;TEXT(H$3,"dd/mm/yyyy")&amp;$D$2,tbReporteAsistencia[[#All],[SerialDeBusqueda]:[FechaRegistro]],3,FALSE),""))=HOUR($D$1),MINUTE(IFERROR(VLOOKUP($A168&amp;TEXT(H$3,"dd/mm/yyyy")&amp;$D$2,tbReporteAsistencia[[#All],[SerialDeBusqueda]:[FechaRegistro]],3,FALSE),""))&gt;MINUTE($D$1)),IFERROR(VLOOKUP($A168&amp;TEXT(H$3,"dd/mm/yyyy")&amp;$D$2,tbReporteAsistencia[[#All],[SerialDeBusqueda]:[FechaRegistro]],3,FALSE),"")-$D$1,""),"")</f>
        <v/>
      </c>
      <c r="I168" s="30" t="str">
        <f>IFERROR(IF(AND(HOUR(IFERROR(VLOOKUP($A168&amp;TEXT(I$3,"dd/mm/yyyy")&amp;$D$2,tbReporteAsistencia[[#All],[SerialDeBusqueda]:[FechaRegistro]],3,FALSE),""))=HOUR($D$1),MINUTE(IFERROR(VLOOKUP($A168&amp;TEXT(I$3,"dd/mm/yyyy")&amp;$D$2,tbReporteAsistencia[[#All],[SerialDeBusqueda]:[FechaRegistro]],3,FALSE),""))&gt;MINUTE($D$1)),IFERROR(VLOOKUP($A168&amp;TEXT(I$3,"dd/mm/yyyy")&amp;$D$2,tbReporteAsistencia[[#All],[SerialDeBusqueda]:[FechaRegistro]],3,FALSE),"")-$D$1,""),"")</f>
        <v/>
      </c>
      <c r="J168" s="30" t="str">
        <f>IFERROR(IF(AND(HOUR(IFERROR(VLOOKUP($A168&amp;TEXT(J$3,"dd/mm/yyyy")&amp;$D$2,tbReporteAsistencia[[#All],[SerialDeBusqueda]:[FechaRegistro]],3,FALSE),""))=HOUR($D$1),MINUTE(IFERROR(VLOOKUP($A168&amp;TEXT(J$3,"dd/mm/yyyy")&amp;$D$2,tbReporteAsistencia[[#All],[SerialDeBusqueda]:[FechaRegistro]],3,FALSE),""))&gt;MINUTE($D$1)),IFERROR(VLOOKUP($A168&amp;TEXT(J$3,"dd/mm/yyyy")&amp;$D$2,tbReporteAsistencia[[#All],[SerialDeBusqueda]:[FechaRegistro]],3,FALSE),"")-$D$1,""),"")</f>
        <v/>
      </c>
      <c r="K168" s="30" t="str">
        <f>IFERROR(IF(AND(HOUR(IFERROR(VLOOKUP($A168&amp;TEXT(K$3,"dd/mm/yyyy")&amp;$D$2,tbReporteAsistencia[[#All],[SerialDeBusqueda]:[FechaRegistro]],3,FALSE),""))=HOUR($D$1),MINUTE(IFERROR(VLOOKUP($A168&amp;TEXT(K$3,"dd/mm/yyyy")&amp;$D$2,tbReporteAsistencia[[#All],[SerialDeBusqueda]:[FechaRegistro]],3,FALSE),""))&gt;MINUTE($D$1)),IFERROR(VLOOKUP($A168&amp;TEXT(K$3,"dd/mm/yyyy")&amp;$D$2,tbReporteAsistencia[[#All],[SerialDeBusqueda]:[FechaRegistro]],3,FALSE),"")-$D$1,""),"")</f>
        <v/>
      </c>
      <c r="L168" s="30" t="str">
        <f>IFERROR(IF(AND(HOUR(IFERROR(VLOOKUP($A168&amp;TEXT(L$3,"dd/mm/yyyy")&amp;$D$2,tbReporteAsistencia[[#All],[SerialDeBusqueda]:[FechaRegistro]],3,FALSE),""))=HOUR($D$1),MINUTE(IFERROR(VLOOKUP($A168&amp;TEXT(L$3,"dd/mm/yyyy")&amp;$D$2,tbReporteAsistencia[[#All],[SerialDeBusqueda]:[FechaRegistro]],3,FALSE),""))&gt;MINUTE($D$1)),IFERROR(VLOOKUP($A168&amp;TEXT(L$3,"dd/mm/yyyy")&amp;$D$2,tbReporteAsistencia[[#All],[SerialDeBusqueda]:[FechaRegistro]],3,FALSE),"")-$D$1,""),"")</f>
        <v/>
      </c>
      <c r="M168" s="30" t="str">
        <f>IFERROR(IF(AND(HOUR(IFERROR(VLOOKUP($A168&amp;TEXT(M$3,"dd/mm/yyyy")&amp;$D$2,tbReporteAsistencia[[#All],[SerialDeBusqueda]:[FechaRegistro]],3,FALSE),""))=HOUR($D$1),MINUTE(IFERROR(VLOOKUP($A168&amp;TEXT(M$3,"dd/mm/yyyy")&amp;$D$2,tbReporteAsistencia[[#All],[SerialDeBusqueda]:[FechaRegistro]],3,FALSE),""))&gt;MINUTE($D$1)),IFERROR(VLOOKUP($A168&amp;TEXT(M$3,"dd/mm/yyyy")&amp;$D$2,tbReporteAsistencia[[#All],[SerialDeBusqueda]:[FechaRegistro]],3,FALSE),"")-$D$1,""),"")</f>
        <v/>
      </c>
      <c r="N168" s="30" t="str">
        <f>IFERROR(IF(AND(HOUR(IFERROR(VLOOKUP($A168&amp;TEXT(N$3,"dd/mm/yyyy")&amp;$D$2,tbReporteAsistencia[[#All],[SerialDeBusqueda]:[FechaRegistro]],3,FALSE),""))=HOUR($D$1),MINUTE(IFERROR(VLOOKUP($A168&amp;TEXT(N$3,"dd/mm/yyyy")&amp;$D$2,tbReporteAsistencia[[#All],[SerialDeBusqueda]:[FechaRegistro]],3,FALSE),""))&gt;MINUTE($D$1)),IFERROR(VLOOKUP($A168&amp;TEXT(N$3,"dd/mm/yyyy")&amp;$D$2,tbReporteAsistencia[[#All],[SerialDeBusqueda]:[FechaRegistro]],3,FALSE),"")-$D$1,""),"")</f>
        <v/>
      </c>
      <c r="O168" s="30" t="str">
        <f>IFERROR(IF(AND(HOUR(IFERROR(VLOOKUP($A168&amp;TEXT(O$3,"dd/mm/yyyy")&amp;$D$2,tbReporteAsistencia[[#All],[SerialDeBusqueda]:[FechaRegistro]],3,FALSE),""))=HOUR($D$1),MINUTE(IFERROR(VLOOKUP($A168&amp;TEXT(O$3,"dd/mm/yyyy")&amp;$D$2,tbReporteAsistencia[[#All],[SerialDeBusqueda]:[FechaRegistro]],3,FALSE),""))&gt;MINUTE($D$1)),IFERROR(VLOOKUP($A168&amp;TEXT(O$3,"dd/mm/yyyy")&amp;$D$2,tbReporteAsistencia[[#All],[SerialDeBusqueda]:[FechaRegistro]],3,FALSE),"")-$D$1,""),"")</f>
        <v/>
      </c>
      <c r="P168" s="30" t="str">
        <f>IFERROR(IF(AND(HOUR(IFERROR(VLOOKUP($A168&amp;TEXT(P$3,"dd/mm/yyyy")&amp;$D$2,tbReporteAsistencia[[#All],[SerialDeBusqueda]:[FechaRegistro]],3,FALSE),""))=HOUR($D$1),MINUTE(IFERROR(VLOOKUP($A168&amp;TEXT(P$3,"dd/mm/yyyy")&amp;$D$2,tbReporteAsistencia[[#All],[SerialDeBusqueda]:[FechaRegistro]],3,FALSE),""))&gt;MINUTE($D$1)),IFERROR(VLOOKUP($A168&amp;TEXT(P$3,"dd/mm/yyyy")&amp;$D$2,tbReporteAsistencia[[#All],[SerialDeBusqueda]:[FechaRegistro]],3,FALSE),"")-$D$1,""),"")</f>
        <v/>
      </c>
      <c r="Q168" s="30" t="str">
        <f>IFERROR(IF(AND(HOUR(IFERROR(VLOOKUP($A168&amp;TEXT(Q$3,"dd/mm/yyyy")&amp;$D$2,tbReporteAsistencia[[#All],[SerialDeBusqueda]:[FechaRegistro]],3,FALSE),""))=HOUR($D$1),MINUTE(IFERROR(VLOOKUP($A168&amp;TEXT(Q$3,"dd/mm/yyyy")&amp;$D$2,tbReporteAsistencia[[#All],[SerialDeBusqueda]:[FechaRegistro]],3,FALSE),""))&gt;MINUTE($D$1)),IFERROR(VLOOKUP($A168&amp;TEXT(Q$3,"dd/mm/yyyy")&amp;$D$2,tbReporteAsistencia[[#All],[SerialDeBusqueda]:[FechaRegistro]],3,FALSE),"")-$D$1,""),"")</f>
        <v/>
      </c>
      <c r="R168" s="30" t="str">
        <f>IFERROR(IF(AND(HOUR(IFERROR(VLOOKUP($A168&amp;TEXT(R$3,"dd/mm/yyyy")&amp;$D$2,tbReporteAsistencia[[#All],[SerialDeBusqueda]:[FechaRegistro]],3,FALSE),""))=HOUR($D$1),MINUTE(IFERROR(VLOOKUP($A168&amp;TEXT(R$3,"dd/mm/yyyy")&amp;$D$2,tbReporteAsistencia[[#All],[SerialDeBusqueda]:[FechaRegistro]],3,FALSE),""))&gt;MINUTE($D$1)),IFERROR(VLOOKUP($A168&amp;TEXT(R$3,"dd/mm/yyyy")&amp;$D$2,tbReporteAsistencia[[#All],[SerialDeBusqueda]:[FechaRegistro]],3,FALSE),"")-$D$1,""),"")</f>
        <v/>
      </c>
      <c r="S168" s="30" t="str">
        <f>IFERROR(IF(AND(HOUR(IFERROR(VLOOKUP($A168&amp;TEXT(S$3,"dd/mm/yyyy")&amp;$D$2,tbReporteAsistencia[[#All],[SerialDeBusqueda]:[FechaRegistro]],3,FALSE),""))=HOUR($D$1),MINUTE(IFERROR(VLOOKUP($A168&amp;TEXT(S$3,"dd/mm/yyyy")&amp;$D$2,tbReporteAsistencia[[#All],[SerialDeBusqueda]:[FechaRegistro]],3,FALSE),""))&gt;MINUTE($D$1)),IFERROR(VLOOKUP($A168&amp;TEXT(S$3,"dd/mm/yyyy")&amp;$D$2,tbReporteAsistencia[[#All],[SerialDeBusqueda]:[FechaRegistro]],3,FALSE),"")-$D$1,""),"")</f>
        <v/>
      </c>
    </row>
    <row r="169" spans="1:19">
      <c r="A169" s="8">
        <f>Plantilla!A170</f>
        <v>0</v>
      </c>
      <c r="B169" s="8">
        <f>Plantilla!B170</f>
        <v>0</v>
      </c>
      <c r="C169" s="8">
        <f>Plantilla!C170</f>
        <v>0</v>
      </c>
      <c r="D169" s="30" t="str">
        <f>IFERROR(IF(AND(HOUR(IFERROR(VLOOKUP($A169&amp;TEXT(D$3,"dd/mm/yyyy")&amp;$D$2,tbReporteAsistencia[[#All],[SerialDeBusqueda]:[FechaRegistro]],3,FALSE),""))=HOUR($D$1),MINUTE(IFERROR(VLOOKUP($A169&amp;TEXT(D$3,"dd/mm/yyyy")&amp;$D$2,tbReporteAsistencia[[#All],[SerialDeBusqueda]:[FechaRegistro]],3,FALSE),""))&gt;MINUTE($D$1)),IFERROR(VLOOKUP($A169&amp;TEXT(D$3,"dd/mm/yyyy")&amp;$D$2,tbReporteAsistencia[[#All],[SerialDeBusqueda]:[FechaRegistro]],3,FALSE),"")-$D$1,""),"")</f>
        <v/>
      </c>
      <c r="E169" s="30" t="str">
        <f>IFERROR(IF(AND(HOUR(IFERROR(VLOOKUP($A169&amp;TEXT(E$3,"dd/mm/yyyy")&amp;$D$2,tbReporteAsistencia[[#All],[SerialDeBusqueda]:[FechaRegistro]],3,FALSE),""))=HOUR($D$1),MINUTE(IFERROR(VLOOKUP($A169&amp;TEXT(E$3,"dd/mm/yyyy")&amp;$D$2,tbReporteAsistencia[[#All],[SerialDeBusqueda]:[FechaRegistro]],3,FALSE),""))&gt;MINUTE($D$1)),IFERROR(VLOOKUP($A169&amp;TEXT(E$3,"dd/mm/yyyy")&amp;$D$2,tbReporteAsistencia[[#All],[SerialDeBusqueda]:[FechaRegistro]],3,FALSE),"")-$D$1,""),"")</f>
        <v/>
      </c>
      <c r="F169" s="30" t="str">
        <f>IFERROR(IF(AND(HOUR(IFERROR(VLOOKUP($A169&amp;TEXT(F$3,"dd/mm/yyyy")&amp;$D$2,tbReporteAsistencia[[#All],[SerialDeBusqueda]:[FechaRegistro]],3,FALSE),""))=HOUR($D$1),MINUTE(IFERROR(VLOOKUP($A169&amp;TEXT(F$3,"dd/mm/yyyy")&amp;$D$2,tbReporteAsistencia[[#All],[SerialDeBusqueda]:[FechaRegistro]],3,FALSE),""))&gt;MINUTE($D$1)),IFERROR(VLOOKUP($A169&amp;TEXT(F$3,"dd/mm/yyyy")&amp;$D$2,tbReporteAsistencia[[#All],[SerialDeBusqueda]:[FechaRegistro]],3,FALSE),"")-$D$1,""),"")</f>
        <v/>
      </c>
      <c r="G169" s="30" t="str">
        <f>IFERROR(IF(AND(HOUR(IFERROR(VLOOKUP($A169&amp;TEXT(G$3,"dd/mm/yyyy")&amp;$D$2,tbReporteAsistencia[[#All],[SerialDeBusqueda]:[FechaRegistro]],3,FALSE),""))=HOUR($D$1),MINUTE(IFERROR(VLOOKUP($A169&amp;TEXT(G$3,"dd/mm/yyyy")&amp;$D$2,tbReporteAsistencia[[#All],[SerialDeBusqueda]:[FechaRegistro]],3,FALSE),""))&gt;MINUTE($D$1)),IFERROR(VLOOKUP($A169&amp;TEXT(G$3,"dd/mm/yyyy")&amp;$D$2,tbReporteAsistencia[[#All],[SerialDeBusqueda]:[FechaRegistro]],3,FALSE),"")-$D$1,""),"")</f>
        <v/>
      </c>
      <c r="H169" s="30" t="str">
        <f>IFERROR(IF(AND(HOUR(IFERROR(VLOOKUP($A169&amp;TEXT(H$3,"dd/mm/yyyy")&amp;$D$2,tbReporteAsistencia[[#All],[SerialDeBusqueda]:[FechaRegistro]],3,FALSE),""))=HOUR($D$1),MINUTE(IFERROR(VLOOKUP($A169&amp;TEXT(H$3,"dd/mm/yyyy")&amp;$D$2,tbReporteAsistencia[[#All],[SerialDeBusqueda]:[FechaRegistro]],3,FALSE),""))&gt;MINUTE($D$1)),IFERROR(VLOOKUP($A169&amp;TEXT(H$3,"dd/mm/yyyy")&amp;$D$2,tbReporteAsistencia[[#All],[SerialDeBusqueda]:[FechaRegistro]],3,FALSE),"")-$D$1,""),"")</f>
        <v/>
      </c>
      <c r="I169" s="30" t="str">
        <f>IFERROR(IF(AND(HOUR(IFERROR(VLOOKUP($A169&amp;TEXT(I$3,"dd/mm/yyyy")&amp;$D$2,tbReporteAsistencia[[#All],[SerialDeBusqueda]:[FechaRegistro]],3,FALSE),""))=HOUR($D$1),MINUTE(IFERROR(VLOOKUP($A169&amp;TEXT(I$3,"dd/mm/yyyy")&amp;$D$2,tbReporteAsistencia[[#All],[SerialDeBusqueda]:[FechaRegistro]],3,FALSE),""))&gt;MINUTE($D$1)),IFERROR(VLOOKUP($A169&amp;TEXT(I$3,"dd/mm/yyyy")&amp;$D$2,tbReporteAsistencia[[#All],[SerialDeBusqueda]:[FechaRegistro]],3,FALSE),"")-$D$1,""),"")</f>
        <v/>
      </c>
      <c r="J169" s="30" t="str">
        <f>IFERROR(IF(AND(HOUR(IFERROR(VLOOKUP($A169&amp;TEXT(J$3,"dd/mm/yyyy")&amp;$D$2,tbReporteAsistencia[[#All],[SerialDeBusqueda]:[FechaRegistro]],3,FALSE),""))=HOUR($D$1),MINUTE(IFERROR(VLOOKUP($A169&amp;TEXT(J$3,"dd/mm/yyyy")&amp;$D$2,tbReporteAsistencia[[#All],[SerialDeBusqueda]:[FechaRegistro]],3,FALSE),""))&gt;MINUTE($D$1)),IFERROR(VLOOKUP($A169&amp;TEXT(J$3,"dd/mm/yyyy")&amp;$D$2,tbReporteAsistencia[[#All],[SerialDeBusqueda]:[FechaRegistro]],3,FALSE),"")-$D$1,""),"")</f>
        <v/>
      </c>
      <c r="K169" s="30" t="str">
        <f>IFERROR(IF(AND(HOUR(IFERROR(VLOOKUP($A169&amp;TEXT(K$3,"dd/mm/yyyy")&amp;$D$2,tbReporteAsistencia[[#All],[SerialDeBusqueda]:[FechaRegistro]],3,FALSE),""))=HOUR($D$1),MINUTE(IFERROR(VLOOKUP($A169&amp;TEXT(K$3,"dd/mm/yyyy")&amp;$D$2,tbReporteAsistencia[[#All],[SerialDeBusqueda]:[FechaRegistro]],3,FALSE),""))&gt;MINUTE($D$1)),IFERROR(VLOOKUP($A169&amp;TEXT(K$3,"dd/mm/yyyy")&amp;$D$2,tbReporteAsistencia[[#All],[SerialDeBusqueda]:[FechaRegistro]],3,FALSE),"")-$D$1,""),"")</f>
        <v/>
      </c>
      <c r="L169" s="30" t="str">
        <f>IFERROR(IF(AND(HOUR(IFERROR(VLOOKUP($A169&amp;TEXT(L$3,"dd/mm/yyyy")&amp;$D$2,tbReporteAsistencia[[#All],[SerialDeBusqueda]:[FechaRegistro]],3,FALSE),""))=HOUR($D$1),MINUTE(IFERROR(VLOOKUP($A169&amp;TEXT(L$3,"dd/mm/yyyy")&amp;$D$2,tbReporteAsistencia[[#All],[SerialDeBusqueda]:[FechaRegistro]],3,FALSE),""))&gt;MINUTE($D$1)),IFERROR(VLOOKUP($A169&amp;TEXT(L$3,"dd/mm/yyyy")&amp;$D$2,tbReporteAsistencia[[#All],[SerialDeBusqueda]:[FechaRegistro]],3,FALSE),"")-$D$1,""),"")</f>
        <v/>
      </c>
      <c r="M169" s="30" t="str">
        <f>IFERROR(IF(AND(HOUR(IFERROR(VLOOKUP($A169&amp;TEXT(M$3,"dd/mm/yyyy")&amp;$D$2,tbReporteAsistencia[[#All],[SerialDeBusqueda]:[FechaRegistro]],3,FALSE),""))=HOUR($D$1),MINUTE(IFERROR(VLOOKUP($A169&amp;TEXT(M$3,"dd/mm/yyyy")&amp;$D$2,tbReporteAsistencia[[#All],[SerialDeBusqueda]:[FechaRegistro]],3,FALSE),""))&gt;MINUTE($D$1)),IFERROR(VLOOKUP($A169&amp;TEXT(M$3,"dd/mm/yyyy")&amp;$D$2,tbReporteAsistencia[[#All],[SerialDeBusqueda]:[FechaRegistro]],3,FALSE),"")-$D$1,""),"")</f>
        <v/>
      </c>
      <c r="N169" s="30" t="str">
        <f>IFERROR(IF(AND(HOUR(IFERROR(VLOOKUP($A169&amp;TEXT(N$3,"dd/mm/yyyy")&amp;$D$2,tbReporteAsistencia[[#All],[SerialDeBusqueda]:[FechaRegistro]],3,FALSE),""))=HOUR($D$1),MINUTE(IFERROR(VLOOKUP($A169&amp;TEXT(N$3,"dd/mm/yyyy")&amp;$D$2,tbReporteAsistencia[[#All],[SerialDeBusqueda]:[FechaRegistro]],3,FALSE),""))&gt;MINUTE($D$1)),IFERROR(VLOOKUP($A169&amp;TEXT(N$3,"dd/mm/yyyy")&amp;$D$2,tbReporteAsistencia[[#All],[SerialDeBusqueda]:[FechaRegistro]],3,FALSE),"")-$D$1,""),"")</f>
        <v/>
      </c>
      <c r="O169" s="30" t="str">
        <f>IFERROR(IF(AND(HOUR(IFERROR(VLOOKUP($A169&amp;TEXT(O$3,"dd/mm/yyyy")&amp;$D$2,tbReporteAsistencia[[#All],[SerialDeBusqueda]:[FechaRegistro]],3,FALSE),""))=HOUR($D$1),MINUTE(IFERROR(VLOOKUP($A169&amp;TEXT(O$3,"dd/mm/yyyy")&amp;$D$2,tbReporteAsistencia[[#All],[SerialDeBusqueda]:[FechaRegistro]],3,FALSE),""))&gt;MINUTE($D$1)),IFERROR(VLOOKUP($A169&amp;TEXT(O$3,"dd/mm/yyyy")&amp;$D$2,tbReporteAsistencia[[#All],[SerialDeBusqueda]:[FechaRegistro]],3,FALSE),"")-$D$1,""),"")</f>
        <v/>
      </c>
      <c r="P169" s="30" t="str">
        <f>IFERROR(IF(AND(HOUR(IFERROR(VLOOKUP($A169&amp;TEXT(P$3,"dd/mm/yyyy")&amp;$D$2,tbReporteAsistencia[[#All],[SerialDeBusqueda]:[FechaRegistro]],3,FALSE),""))=HOUR($D$1),MINUTE(IFERROR(VLOOKUP($A169&amp;TEXT(P$3,"dd/mm/yyyy")&amp;$D$2,tbReporteAsistencia[[#All],[SerialDeBusqueda]:[FechaRegistro]],3,FALSE),""))&gt;MINUTE($D$1)),IFERROR(VLOOKUP($A169&amp;TEXT(P$3,"dd/mm/yyyy")&amp;$D$2,tbReporteAsistencia[[#All],[SerialDeBusqueda]:[FechaRegistro]],3,FALSE),"")-$D$1,""),"")</f>
        <v/>
      </c>
      <c r="Q169" s="30" t="str">
        <f>IFERROR(IF(AND(HOUR(IFERROR(VLOOKUP($A169&amp;TEXT(Q$3,"dd/mm/yyyy")&amp;$D$2,tbReporteAsistencia[[#All],[SerialDeBusqueda]:[FechaRegistro]],3,FALSE),""))=HOUR($D$1),MINUTE(IFERROR(VLOOKUP($A169&amp;TEXT(Q$3,"dd/mm/yyyy")&amp;$D$2,tbReporteAsistencia[[#All],[SerialDeBusqueda]:[FechaRegistro]],3,FALSE),""))&gt;MINUTE($D$1)),IFERROR(VLOOKUP($A169&amp;TEXT(Q$3,"dd/mm/yyyy")&amp;$D$2,tbReporteAsistencia[[#All],[SerialDeBusqueda]:[FechaRegistro]],3,FALSE),"")-$D$1,""),"")</f>
        <v/>
      </c>
      <c r="R169" s="30" t="str">
        <f>IFERROR(IF(AND(HOUR(IFERROR(VLOOKUP($A169&amp;TEXT(R$3,"dd/mm/yyyy")&amp;$D$2,tbReporteAsistencia[[#All],[SerialDeBusqueda]:[FechaRegistro]],3,FALSE),""))=HOUR($D$1),MINUTE(IFERROR(VLOOKUP($A169&amp;TEXT(R$3,"dd/mm/yyyy")&amp;$D$2,tbReporteAsistencia[[#All],[SerialDeBusqueda]:[FechaRegistro]],3,FALSE),""))&gt;MINUTE($D$1)),IFERROR(VLOOKUP($A169&amp;TEXT(R$3,"dd/mm/yyyy")&amp;$D$2,tbReporteAsistencia[[#All],[SerialDeBusqueda]:[FechaRegistro]],3,FALSE),"")-$D$1,""),"")</f>
        <v/>
      </c>
      <c r="S169" s="30" t="str">
        <f>IFERROR(IF(AND(HOUR(IFERROR(VLOOKUP($A169&amp;TEXT(S$3,"dd/mm/yyyy")&amp;$D$2,tbReporteAsistencia[[#All],[SerialDeBusqueda]:[FechaRegistro]],3,FALSE),""))=HOUR($D$1),MINUTE(IFERROR(VLOOKUP($A169&amp;TEXT(S$3,"dd/mm/yyyy")&amp;$D$2,tbReporteAsistencia[[#All],[SerialDeBusqueda]:[FechaRegistro]],3,FALSE),""))&gt;MINUTE($D$1)),IFERROR(VLOOKUP($A169&amp;TEXT(S$3,"dd/mm/yyyy")&amp;$D$2,tbReporteAsistencia[[#All],[SerialDeBusqueda]:[FechaRegistro]],3,FALSE),"")-$D$1,""),"")</f>
        <v/>
      </c>
    </row>
    <row r="170" spans="1:19">
      <c r="A170" s="8">
        <f>Plantilla!A171</f>
        <v>0</v>
      </c>
      <c r="B170" s="8">
        <f>Plantilla!B171</f>
        <v>0</v>
      </c>
      <c r="C170" s="8">
        <f>Plantilla!C171</f>
        <v>0</v>
      </c>
      <c r="D170" s="30" t="str">
        <f>IFERROR(IF(AND(HOUR(IFERROR(VLOOKUP($A170&amp;TEXT(D$3,"dd/mm/yyyy")&amp;$D$2,tbReporteAsistencia[[#All],[SerialDeBusqueda]:[FechaRegistro]],3,FALSE),""))=HOUR($D$1),MINUTE(IFERROR(VLOOKUP($A170&amp;TEXT(D$3,"dd/mm/yyyy")&amp;$D$2,tbReporteAsistencia[[#All],[SerialDeBusqueda]:[FechaRegistro]],3,FALSE),""))&gt;MINUTE($D$1)),IFERROR(VLOOKUP($A170&amp;TEXT(D$3,"dd/mm/yyyy")&amp;$D$2,tbReporteAsistencia[[#All],[SerialDeBusqueda]:[FechaRegistro]],3,FALSE),"")-$D$1,""),"")</f>
        <v/>
      </c>
      <c r="E170" s="30" t="str">
        <f>IFERROR(IF(AND(HOUR(IFERROR(VLOOKUP($A170&amp;TEXT(E$3,"dd/mm/yyyy")&amp;$D$2,tbReporteAsistencia[[#All],[SerialDeBusqueda]:[FechaRegistro]],3,FALSE),""))=HOUR($D$1),MINUTE(IFERROR(VLOOKUP($A170&amp;TEXT(E$3,"dd/mm/yyyy")&amp;$D$2,tbReporteAsistencia[[#All],[SerialDeBusqueda]:[FechaRegistro]],3,FALSE),""))&gt;MINUTE($D$1)),IFERROR(VLOOKUP($A170&amp;TEXT(E$3,"dd/mm/yyyy")&amp;$D$2,tbReporteAsistencia[[#All],[SerialDeBusqueda]:[FechaRegistro]],3,FALSE),"")-$D$1,""),"")</f>
        <v/>
      </c>
      <c r="F170" s="30" t="str">
        <f>IFERROR(IF(AND(HOUR(IFERROR(VLOOKUP($A170&amp;TEXT(F$3,"dd/mm/yyyy")&amp;$D$2,tbReporteAsistencia[[#All],[SerialDeBusqueda]:[FechaRegistro]],3,FALSE),""))=HOUR($D$1),MINUTE(IFERROR(VLOOKUP($A170&amp;TEXT(F$3,"dd/mm/yyyy")&amp;$D$2,tbReporteAsistencia[[#All],[SerialDeBusqueda]:[FechaRegistro]],3,FALSE),""))&gt;MINUTE($D$1)),IFERROR(VLOOKUP($A170&amp;TEXT(F$3,"dd/mm/yyyy")&amp;$D$2,tbReporteAsistencia[[#All],[SerialDeBusqueda]:[FechaRegistro]],3,FALSE),"")-$D$1,""),"")</f>
        <v/>
      </c>
      <c r="G170" s="30" t="str">
        <f>IFERROR(IF(AND(HOUR(IFERROR(VLOOKUP($A170&amp;TEXT(G$3,"dd/mm/yyyy")&amp;$D$2,tbReporteAsistencia[[#All],[SerialDeBusqueda]:[FechaRegistro]],3,FALSE),""))=HOUR($D$1),MINUTE(IFERROR(VLOOKUP($A170&amp;TEXT(G$3,"dd/mm/yyyy")&amp;$D$2,tbReporteAsistencia[[#All],[SerialDeBusqueda]:[FechaRegistro]],3,FALSE),""))&gt;MINUTE($D$1)),IFERROR(VLOOKUP($A170&amp;TEXT(G$3,"dd/mm/yyyy")&amp;$D$2,tbReporteAsistencia[[#All],[SerialDeBusqueda]:[FechaRegistro]],3,FALSE),"")-$D$1,""),"")</f>
        <v/>
      </c>
      <c r="H170" s="30" t="str">
        <f>IFERROR(IF(AND(HOUR(IFERROR(VLOOKUP($A170&amp;TEXT(H$3,"dd/mm/yyyy")&amp;$D$2,tbReporteAsistencia[[#All],[SerialDeBusqueda]:[FechaRegistro]],3,FALSE),""))=HOUR($D$1),MINUTE(IFERROR(VLOOKUP($A170&amp;TEXT(H$3,"dd/mm/yyyy")&amp;$D$2,tbReporteAsistencia[[#All],[SerialDeBusqueda]:[FechaRegistro]],3,FALSE),""))&gt;MINUTE($D$1)),IFERROR(VLOOKUP($A170&amp;TEXT(H$3,"dd/mm/yyyy")&amp;$D$2,tbReporteAsistencia[[#All],[SerialDeBusqueda]:[FechaRegistro]],3,FALSE),"")-$D$1,""),"")</f>
        <v/>
      </c>
      <c r="I170" s="30" t="str">
        <f>IFERROR(IF(AND(HOUR(IFERROR(VLOOKUP($A170&amp;TEXT(I$3,"dd/mm/yyyy")&amp;$D$2,tbReporteAsistencia[[#All],[SerialDeBusqueda]:[FechaRegistro]],3,FALSE),""))=HOUR($D$1),MINUTE(IFERROR(VLOOKUP($A170&amp;TEXT(I$3,"dd/mm/yyyy")&amp;$D$2,tbReporteAsistencia[[#All],[SerialDeBusqueda]:[FechaRegistro]],3,FALSE),""))&gt;MINUTE($D$1)),IFERROR(VLOOKUP($A170&amp;TEXT(I$3,"dd/mm/yyyy")&amp;$D$2,tbReporteAsistencia[[#All],[SerialDeBusqueda]:[FechaRegistro]],3,FALSE),"")-$D$1,""),"")</f>
        <v/>
      </c>
      <c r="J170" s="30" t="str">
        <f>IFERROR(IF(AND(HOUR(IFERROR(VLOOKUP($A170&amp;TEXT(J$3,"dd/mm/yyyy")&amp;$D$2,tbReporteAsistencia[[#All],[SerialDeBusqueda]:[FechaRegistro]],3,FALSE),""))=HOUR($D$1),MINUTE(IFERROR(VLOOKUP($A170&amp;TEXT(J$3,"dd/mm/yyyy")&amp;$D$2,tbReporteAsistencia[[#All],[SerialDeBusqueda]:[FechaRegistro]],3,FALSE),""))&gt;MINUTE($D$1)),IFERROR(VLOOKUP($A170&amp;TEXT(J$3,"dd/mm/yyyy")&amp;$D$2,tbReporteAsistencia[[#All],[SerialDeBusqueda]:[FechaRegistro]],3,FALSE),"")-$D$1,""),"")</f>
        <v/>
      </c>
      <c r="K170" s="30" t="str">
        <f>IFERROR(IF(AND(HOUR(IFERROR(VLOOKUP($A170&amp;TEXT(K$3,"dd/mm/yyyy")&amp;$D$2,tbReporteAsistencia[[#All],[SerialDeBusqueda]:[FechaRegistro]],3,FALSE),""))=HOUR($D$1),MINUTE(IFERROR(VLOOKUP($A170&amp;TEXT(K$3,"dd/mm/yyyy")&amp;$D$2,tbReporteAsistencia[[#All],[SerialDeBusqueda]:[FechaRegistro]],3,FALSE),""))&gt;MINUTE($D$1)),IFERROR(VLOOKUP($A170&amp;TEXT(K$3,"dd/mm/yyyy")&amp;$D$2,tbReporteAsistencia[[#All],[SerialDeBusqueda]:[FechaRegistro]],3,FALSE),"")-$D$1,""),"")</f>
        <v/>
      </c>
      <c r="L170" s="30" t="str">
        <f>IFERROR(IF(AND(HOUR(IFERROR(VLOOKUP($A170&amp;TEXT(L$3,"dd/mm/yyyy")&amp;$D$2,tbReporteAsistencia[[#All],[SerialDeBusqueda]:[FechaRegistro]],3,FALSE),""))=HOUR($D$1),MINUTE(IFERROR(VLOOKUP($A170&amp;TEXT(L$3,"dd/mm/yyyy")&amp;$D$2,tbReporteAsistencia[[#All],[SerialDeBusqueda]:[FechaRegistro]],3,FALSE),""))&gt;MINUTE($D$1)),IFERROR(VLOOKUP($A170&amp;TEXT(L$3,"dd/mm/yyyy")&amp;$D$2,tbReporteAsistencia[[#All],[SerialDeBusqueda]:[FechaRegistro]],3,FALSE),"")-$D$1,""),"")</f>
        <v/>
      </c>
      <c r="M170" s="30" t="str">
        <f>IFERROR(IF(AND(HOUR(IFERROR(VLOOKUP($A170&amp;TEXT(M$3,"dd/mm/yyyy")&amp;$D$2,tbReporteAsistencia[[#All],[SerialDeBusqueda]:[FechaRegistro]],3,FALSE),""))=HOUR($D$1),MINUTE(IFERROR(VLOOKUP($A170&amp;TEXT(M$3,"dd/mm/yyyy")&amp;$D$2,tbReporteAsistencia[[#All],[SerialDeBusqueda]:[FechaRegistro]],3,FALSE),""))&gt;MINUTE($D$1)),IFERROR(VLOOKUP($A170&amp;TEXT(M$3,"dd/mm/yyyy")&amp;$D$2,tbReporteAsistencia[[#All],[SerialDeBusqueda]:[FechaRegistro]],3,FALSE),"")-$D$1,""),"")</f>
        <v/>
      </c>
      <c r="N170" s="30" t="str">
        <f>IFERROR(IF(AND(HOUR(IFERROR(VLOOKUP($A170&amp;TEXT(N$3,"dd/mm/yyyy")&amp;$D$2,tbReporteAsistencia[[#All],[SerialDeBusqueda]:[FechaRegistro]],3,FALSE),""))=HOUR($D$1),MINUTE(IFERROR(VLOOKUP($A170&amp;TEXT(N$3,"dd/mm/yyyy")&amp;$D$2,tbReporteAsistencia[[#All],[SerialDeBusqueda]:[FechaRegistro]],3,FALSE),""))&gt;MINUTE($D$1)),IFERROR(VLOOKUP($A170&amp;TEXT(N$3,"dd/mm/yyyy")&amp;$D$2,tbReporteAsistencia[[#All],[SerialDeBusqueda]:[FechaRegistro]],3,FALSE),"")-$D$1,""),"")</f>
        <v/>
      </c>
      <c r="O170" s="30" t="str">
        <f>IFERROR(IF(AND(HOUR(IFERROR(VLOOKUP($A170&amp;TEXT(O$3,"dd/mm/yyyy")&amp;$D$2,tbReporteAsistencia[[#All],[SerialDeBusqueda]:[FechaRegistro]],3,FALSE),""))=HOUR($D$1),MINUTE(IFERROR(VLOOKUP($A170&amp;TEXT(O$3,"dd/mm/yyyy")&amp;$D$2,tbReporteAsistencia[[#All],[SerialDeBusqueda]:[FechaRegistro]],3,FALSE),""))&gt;MINUTE($D$1)),IFERROR(VLOOKUP($A170&amp;TEXT(O$3,"dd/mm/yyyy")&amp;$D$2,tbReporteAsistencia[[#All],[SerialDeBusqueda]:[FechaRegistro]],3,FALSE),"")-$D$1,""),"")</f>
        <v/>
      </c>
      <c r="P170" s="30" t="str">
        <f>IFERROR(IF(AND(HOUR(IFERROR(VLOOKUP($A170&amp;TEXT(P$3,"dd/mm/yyyy")&amp;$D$2,tbReporteAsistencia[[#All],[SerialDeBusqueda]:[FechaRegistro]],3,FALSE),""))=HOUR($D$1),MINUTE(IFERROR(VLOOKUP($A170&amp;TEXT(P$3,"dd/mm/yyyy")&amp;$D$2,tbReporteAsistencia[[#All],[SerialDeBusqueda]:[FechaRegistro]],3,FALSE),""))&gt;MINUTE($D$1)),IFERROR(VLOOKUP($A170&amp;TEXT(P$3,"dd/mm/yyyy")&amp;$D$2,tbReporteAsistencia[[#All],[SerialDeBusqueda]:[FechaRegistro]],3,FALSE),"")-$D$1,""),"")</f>
        <v/>
      </c>
      <c r="Q170" s="30" t="str">
        <f>IFERROR(IF(AND(HOUR(IFERROR(VLOOKUP($A170&amp;TEXT(Q$3,"dd/mm/yyyy")&amp;$D$2,tbReporteAsistencia[[#All],[SerialDeBusqueda]:[FechaRegistro]],3,FALSE),""))=HOUR($D$1),MINUTE(IFERROR(VLOOKUP($A170&amp;TEXT(Q$3,"dd/mm/yyyy")&amp;$D$2,tbReporteAsistencia[[#All],[SerialDeBusqueda]:[FechaRegistro]],3,FALSE),""))&gt;MINUTE($D$1)),IFERROR(VLOOKUP($A170&amp;TEXT(Q$3,"dd/mm/yyyy")&amp;$D$2,tbReporteAsistencia[[#All],[SerialDeBusqueda]:[FechaRegistro]],3,FALSE),"")-$D$1,""),"")</f>
        <v/>
      </c>
      <c r="R170" s="30" t="str">
        <f>IFERROR(IF(AND(HOUR(IFERROR(VLOOKUP($A170&amp;TEXT(R$3,"dd/mm/yyyy")&amp;$D$2,tbReporteAsistencia[[#All],[SerialDeBusqueda]:[FechaRegistro]],3,FALSE),""))=HOUR($D$1),MINUTE(IFERROR(VLOOKUP($A170&amp;TEXT(R$3,"dd/mm/yyyy")&amp;$D$2,tbReporteAsistencia[[#All],[SerialDeBusqueda]:[FechaRegistro]],3,FALSE),""))&gt;MINUTE($D$1)),IFERROR(VLOOKUP($A170&amp;TEXT(R$3,"dd/mm/yyyy")&amp;$D$2,tbReporteAsistencia[[#All],[SerialDeBusqueda]:[FechaRegistro]],3,FALSE),"")-$D$1,""),"")</f>
        <v/>
      </c>
      <c r="S170" s="30" t="str">
        <f>IFERROR(IF(AND(HOUR(IFERROR(VLOOKUP($A170&amp;TEXT(S$3,"dd/mm/yyyy")&amp;$D$2,tbReporteAsistencia[[#All],[SerialDeBusqueda]:[FechaRegistro]],3,FALSE),""))=HOUR($D$1),MINUTE(IFERROR(VLOOKUP($A170&amp;TEXT(S$3,"dd/mm/yyyy")&amp;$D$2,tbReporteAsistencia[[#All],[SerialDeBusqueda]:[FechaRegistro]],3,FALSE),""))&gt;MINUTE($D$1)),IFERROR(VLOOKUP($A170&amp;TEXT(S$3,"dd/mm/yyyy")&amp;$D$2,tbReporteAsistencia[[#All],[SerialDeBusqueda]:[FechaRegistro]],3,FALSE),"")-$D$1,""),"")</f>
        <v/>
      </c>
    </row>
    <row r="171" spans="1:19">
      <c r="A171" s="8">
        <f>Plantilla!A172</f>
        <v>0</v>
      </c>
      <c r="B171" s="8">
        <f>Plantilla!B172</f>
        <v>0</v>
      </c>
      <c r="C171" s="8">
        <f>Plantilla!C172</f>
        <v>0</v>
      </c>
      <c r="D171" s="30" t="str">
        <f>IFERROR(IF(AND(HOUR(IFERROR(VLOOKUP($A171&amp;TEXT(D$3,"dd/mm/yyyy")&amp;$D$2,tbReporteAsistencia[[#All],[SerialDeBusqueda]:[FechaRegistro]],3,FALSE),""))=HOUR($D$1),MINUTE(IFERROR(VLOOKUP($A171&amp;TEXT(D$3,"dd/mm/yyyy")&amp;$D$2,tbReporteAsistencia[[#All],[SerialDeBusqueda]:[FechaRegistro]],3,FALSE),""))&gt;MINUTE($D$1)),IFERROR(VLOOKUP($A171&amp;TEXT(D$3,"dd/mm/yyyy")&amp;$D$2,tbReporteAsistencia[[#All],[SerialDeBusqueda]:[FechaRegistro]],3,FALSE),"")-$D$1,""),"")</f>
        <v/>
      </c>
      <c r="E171" s="30" t="str">
        <f>IFERROR(IF(AND(HOUR(IFERROR(VLOOKUP($A171&amp;TEXT(E$3,"dd/mm/yyyy")&amp;$D$2,tbReporteAsistencia[[#All],[SerialDeBusqueda]:[FechaRegistro]],3,FALSE),""))=HOUR($D$1),MINUTE(IFERROR(VLOOKUP($A171&amp;TEXT(E$3,"dd/mm/yyyy")&amp;$D$2,tbReporteAsistencia[[#All],[SerialDeBusqueda]:[FechaRegistro]],3,FALSE),""))&gt;MINUTE($D$1)),IFERROR(VLOOKUP($A171&amp;TEXT(E$3,"dd/mm/yyyy")&amp;$D$2,tbReporteAsistencia[[#All],[SerialDeBusqueda]:[FechaRegistro]],3,FALSE),"")-$D$1,""),"")</f>
        <v/>
      </c>
      <c r="F171" s="30" t="str">
        <f>IFERROR(IF(AND(HOUR(IFERROR(VLOOKUP($A171&amp;TEXT(F$3,"dd/mm/yyyy")&amp;$D$2,tbReporteAsistencia[[#All],[SerialDeBusqueda]:[FechaRegistro]],3,FALSE),""))=HOUR($D$1),MINUTE(IFERROR(VLOOKUP($A171&amp;TEXT(F$3,"dd/mm/yyyy")&amp;$D$2,tbReporteAsistencia[[#All],[SerialDeBusqueda]:[FechaRegistro]],3,FALSE),""))&gt;MINUTE($D$1)),IFERROR(VLOOKUP($A171&amp;TEXT(F$3,"dd/mm/yyyy")&amp;$D$2,tbReporteAsistencia[[#All],[SerialDeBusqueda]:[FechaRegistro]],3,FALSE),"")-$D$1,""),"")</f>
        <v/>
      </c>
      <c r="G171" s="30" t="str">
        <f>IFERROR(IF(AND(HOUR(IFERROR(VLOOKUP($A171&amp;TEXT(G$3,"dd/mm/yyyy")&amp;$D$2,tbReporteAsistencia[[#All],[SerialDeBusqueda]:[FechaRegistro]],3,FALSE),""))=HOUR($D$1),MINUTE(IFERROR(VLOOKUP($A171&amp;TEXT(G$3,"dd/mm/yyyy")&amp;$D$2,tbReporteAsistencia[[#All],[SerialDeBusqueda]:[FechaRegistro]],3,FALSE),""))&gt;MINUTE($D$1)),IFERROR(VLOOKUP($A171&amp;TEXT(G$3,"dd/mm/yyyy")&amp;$D$2,tbReporteAsistencia[[#All],[SerialDeBusqueda]:[FechaRegistro]],3,FALSE),"")-$D$1,""),"")</f>
        <v/>
      </c>
      <c r="H171" s="30" t="str">
        <f>IFERROR(IF(AND(HOUR(IFERROR(VLOOKUP($A171&amp;TEXT(H$3,"dd/mm/yyyy")&amp;$D$2,tbReporteAsistencia[[#All],[SerialDeBusqueda]:[FechaRegistro]],3,FALSE),""))=HOUR($D$1),MINUTE(IFERROR(VLOOKUP($A171&amp;TEXT(H$3,"dd/mm/yyyy")&amp;$D$2,tbReporteAsistencia[[#All],[SerialDeBusqueda]:[FechaRegistro]],3,FALSE),""))&gt;MINUTE($D$1)),IFERROR(VLOOKUP($A171&amp;TEXT(H$3,"dd/mm/yyyy")&amp;$D$2,tbReporteAsistencia[[#All],[SerialDeBusqueda]:[FechaRegistro]],3,FALSE),"")-$D$1,""),"")</f>
        <v/>
      </c>
      <c r="I171" s="30" t="str">
        <f>IFERROR(IF(AND(HOUR(IFERROR(VLOOKUP($A171&amp;TEXT(I$3,"dd/mm/yyyy")&amp;$D$2,tbReporteAsistencia[[#All],[SerialDeBusqueda]:[FechaRegistro]],3,FALSE),""))=HOUR($D$1),MINUTE(IFERROR(VLOOKUP($A171&amp;TEXT(I$3,"dd/mm/yyyy")&amp;$D$2,tbReporteAsistencia[[#All],[SerialDeBusqueda]:[FechaRegistro]],3,FALSE),""))&gt;MINUTE($D$1)),IFERROR(VLOOKUP($A171&amp;TEXT(I$3,"dd/mm/yyyy")&amp;$D$2,tbReporteAsistencia[[#All],[SerialDeBusqueda]:[FechaRegistro]],3,FALSE),"")-$D$1,""),"")</f>
        <v/>
      </c>
      <c r="J171" s="30" t="str">
        <f>IFERROR(IF(AND(HOUR(IFERROR(VLOOKUP($A171&amp;TEXT(J$3,"dd/mm/yyyy")&amp;$D$2,tbReporteAsistencia[[#All],[SerialDeBusqueda]:[FechaRegistro]],3,FALSE),""))=HOUR($D$1),MINUTE(IFERROR(VLOOKUP($A171&amp;TEXT(J$3,"dd/mm/yyyy")&amp;$D$2,tbReporteAsistencia[[#All],[SerialDeBusqueda]:[FechaRegistro]],3,FALSE),""))&gt;MINUTE($D$1)),IFERROR(VLOOKUP($A171&amp;TEXT(J$3,"dd/mm/yyyy")&amp;$D$2,tbReporteAsistencia[[#All],[SerialDeBusqueda]:[FechaRegistro]],3,FALSE),"")-$D$1,""),"")</f>
        <v/>
      </c>
      <c r="K171" s="30" t="str">
        <f>IFERROR(IF(AND(HOUR(IFERROR(VLOOKUP($A171&amp;TEXT(K$3,"dd/mm/yyyy")&amp;$D$2,tbReporteAsistencia[[#All],[SerialDeBusqueda]:[FechaRegistro]],3,FALSE),""))=HOUR($D$1),MINUTE(IFERROR(VLOOKUP($A171&amp;TEXT(K$3,"dd/mm/yyyy")&amp;$D$2,tbReporteAsistencia[[#All],[SerialDeBusqueda]:[FechaRegistro]],3,FALSE),""))&gt;MINUTE($D$1)),IFERROR(VLOOKUP($A171&amp;TEXT(K$3,"dd/mm/yyyy")&amp;$D$2,tbReporteAsistencia[[#All],[SerialDeBusqueda]:[FechaRegistro]],3,FALSE),"")-$D$1,""),"")</f>
        <v/>
      </c>
      <c r="L171" s="30" t="str">
        <f>IFERROR(IF(AND(HOUR(IFERROR(VLOOKUP($A171&amp;TEXT(L$3,"dd/mm/yyyy")&amp;$D$2,tbReporteAsistencia[[#All],[SerialDeBusqueda]:[FechaRegistro]],3,FALSE),""))=HOUR($D$1),MINUTE(IFERROR(VLOOKUP($A171&amp;TEXT(L$3,"dd/mm/yyyy")&amp;$D$2,tbReporteAsistencia[[#All],[SerialDeBusqueda]:[FechaRegistro]],3,FALSE),""))&gt;MINUTE($D$1)),IFERROR(VLOOKUP($A171&amp;TEXT(L$3,"dd/mm/yyyy")&amp;$D$2,tbReporteAsistencia[[#All],[SerialDeBusqueda]:[FechaRegistro]],3,FALSE),"")-$D$1,""),"")</f>
        <v/>
      </c>
      <c r="M171" s="30" t="str">
        <f>IFERROR(IF(AND(HOUR(IFERROR(VLOOKUP($A171&amp;TEXT(M$3,"dd/mm/yyyy")&amp;$D$2,tbReporteAsistencia[[#All],[SerialDeBusqueda]:[FechaRegistro]],3,FALSE),""))=HOUR($D$1),MINUTE(IFERROR(VLOOKUP($A171&amp;TEXT(M$3,"dd/mm/yyyy")&amp;$D$2,tbReporteAsistencia[[#All],[SerialDeBusqueda]:[FechaRegistro]],3,FALSE),""))&gt;MINUTE($D$1)),IFERROR(VLOOKUP($A171&amp;TEXT(M$3,"dd/mm/yyyy")&amp;$D$2,tbReporteAsistencia[[#All],[SerialDeBusqueda]:[FechaRegistro]],3,FALSE),"")-$D$1,""),"")</f>
        <v/>
      </c>
      <c r="N171" s="30" t="str">
        <f>IFERROR(IF(AND(HOUR(IFERROR(VLOOKUP($A171&amp;TEXT(N$3,"dd/mm/yyyy")&amp;$D$2,tbReporteAsistencia[[#All],[SerialDeBusqueda]:[FechaRegistro]],3,FALSE),""))=HOUR($D$1),MINUTE(IFERROR(VLOOKUP($A171&amp;TEXT(N$3,"dd/mm/yyyy")&amp;$D$2,tbReporteAsistencia[[#All],[SerialDeBusqueda]:[FechaRegistro]],3,FALSE),""))&gt;MINUTE($D$1)),IFERROR(VLOOKUP($A171&amp;TEXT(N$3,"dd/mm/yyyy")&amp;$D$2,tbReporteAsistencia[[#All],[SerialDeBusqueda]:[FechaRegistro]],3,FALSE),"")-$D$1,""),"")</f>
        <v/>
      </c>
      <c r="O171" s="30" t="str">
        <f>IFERROR(IF(AND(HOUR(IFERROR(VLOOKUP($A171&amp;TEXT(O$3,"dd/mm/yyyy")&amp;$D$2,tbReporteAsistencia[[#All],[SerialDeBusqueda]:[FechaRegistro]],3,FALSE),""))=HOUR($D$1),MINUTE(IFERROR(VLOOKUP($A171&amp;TEXT(O$3,"dd/mm/yyyy")&amp;$D$2,tbReporteAsistencia[[#All],[SerialDeBusqueda]:[FechaRegistro]],3,FALSE),""))&gt;MINUTE($D$1)),IFERROR(VLOOKUP($A171&amp;TEXT(O$3,"dd/mm/yyyy")&amp;$D$2,tbReporteAsistencia[[#All],[SerialDeBusqueda]:[FechaRegistro]],3,FALSE),"")-$D$1,""),"")</f>
        <v/>
      </c>
      <c r="P171" s="30" t="str">
        <f>IFERROR(IF(AND(HOUR(IFERROR(VLOOKUP($A171&amp;TEXT(P$3,"dd/mm/yyyy")&amp;$D$2,tbReporteAsistencia[[#All],[SerialDeBusqueda]:[FechaRegistro]],3,FALSE),""))=HOUR($D$1),MINUTE(IFERROR(VLOOKUP($A171&amp;TEXT(P$3,"dd/mm/yyyy")&amp;$D$2,tbReporteAsistencia[[#All],[SerialDeBusqueda]:[FechaRegistro]],3,FALSE),""))&gt;MINUTE($D$1)),IFERROR(VLOOKUP($A171&amp;TEXT(P$3,"dd/mm/yyyy")&amp;$D$2,tbReporteAsistencia[[#All],[SerialDeBusqueda]:[FechaRegistro]],3,FALSE),"")-$D$1,""),"")</f>
        <v/>
      </c>
      <c r="Q171" s="30" t="str">
        <f>IFERROR(IF(AND(HOUR(IFERROR(VLOOKUP($A171&amp;TEXT(Q$3,"dd/mm/yyyy")&amp;$D$2,tbReporteAsistencia[[#All],[SerialDeBusqueda]:[FechaRegistro]],3,FALSE),""))=HOUR($D$1),MINUTE(IFERROR(VLOOKUP($A171&amp;TEXT(Q$3,"dd/mm/yyyy")&amp;$D$2,tbReporteAsistencia[[#All],[SerialDeBusqueda]:[FechaRegistro]],3,FALSE),""))&gt;MINUTE($D$1)),IFERROR(VLOOKUP($A171&amp;TEXT(Q$3,"dd/mm/yyyy")&amp;$D$2,tbReporteAsistencia[[#All],[SerialDeBusqueda]:[FechaRegistro]],3,FALSE),"")-$D$1,""),"")</f>
        <v/>
      </c>
      <c r="R171" s="30" t="str">
        <f>IFERROR(IF(AND(HOUR(IFERROR(VLOOKUP($A171&amp;TEXT(R$3,"dd/mm/yyyy")&amp;$D$2,tbReporteAsistencia[[#All],[SerialDeBusqueda]:[FechaRegistro]],3,FALSE),""))=HOUR($D$1),MINUTE(IFERROR(VLOOKUP($A171&amp;TEXT(R$3,"dd/mm/yyyy")&amp;$D$2,tbReporteAsistencia[[#All],[SerialDeBusqueda]:[FechaRegistro]],3,FALSE),""))&gt;MINUTE($D$1)),IFERROR(VLOOKUP($A171&amp;TEXT(R$3,"dd/mm/yyyy")&amp;$D$2,tbReporteAsistencia[[#All],[SerialDeBusqueda]:[FechaRegistro]],3,FALSE),"")-$D$1,""),"")</f>
        <v/>
      </c>
      <c r="S171" s="30" t="str">
        <f>IFERROR(IF(AND(HOUR(IFERROR(VLOOKUP($A171&amp;TEXT(S$3,"dd/mm/yyyy")&amp;$D$2,tbReporteAsistencia[[#All],[SerialDeBusqueda]:[FechaRegistro]],3,FALSE),""))=HOUR($D$1),MINUTE(IFERROR(VLOOKUP($A171&amp;TEXT(S$3,"dd/mm/yyyy")&amp;$D$2,tbReporteAsistencia[[#All],[SerialDeBusqueda]:[FechaRegistro]],3,FALSE),""))&gt;MINUTE($D$1)),IFERROR(VLOOKUP($A171&amp;TEXT(S$3,"dd/mm/yyyy")&amp;$D$2,tbReporteAsistencia[[#All],[SerialDeBusqueda]:[FechaRegistro]],3,FALSE),"")-$D$1,""),"")</f>
        <v/>
      </c>
    </row>
    <row r="172" spans="1:19">
      <c r="A172" s="8">
        <f>Plantilla!A173</f>
        <v>0</v>
      </c>
      <c r="B172" s="8">
        <f>Plantilla!B173</f>
        <v>0</v>
      </c>
      <c r="C172" s="8">
        <f>Plantilla!C173</f>
        <v>0</v>
      </c>
      <c r="D172" s="30" t="str">
        <f>IFERROR(IF(AND(HOUR(IFERROR(VLOOKUP($A172&amp;TEXT(D$3,"dd/mm/yyyy")&amp;$D$2,tbReporteAsistencia[[#All],[SerialDeBusqueda]:[FechaRegistro]],3,FALSE),""))=HOUR($D$1),MINUTE(IFERROR(VLOOKUP($A172&amp;TEXT(D$3,"dd/mm/yyyy")&amp;$D$2,tbReporteAsistencia[[#All],[SerialDeBusqueda]:[FechaRegistro]],3,FALSE),""))&gt;MINUTE($D$1)),IFERROR(VLOOKUP($A172&amp;TEXT(D$3,"dd/mm/yyyy")&amp;$D$2,tbReporteAsistencia[[#All],[SerialDeBusqueda]:[FechaRegistro]],3,FALSE),"")-$D$1,""),"")</f>
        <v/>
      </c>
      <c r="E172" s="30" t="str">
        <f>IFERROR(IF(AND(HOUR(IFERROR(VLOOKUP($A172&amp;TEXT(E$3,"dd/mm/yyyy")&amp;$D$2,tbReporteAsistencia[[#All],[SerialDeBusqueda]:[FechaRegistro]],3,FALSE),""))=HOUR($D$1),MINUTE(IFERROR(VLOOKUP($A172&amp;TEXT(E$3,"dd/mm/yyyy")&amp;$D$2,tbReporteAsistencia[[#All],[SerialDeBusqueda]:[FechaRegistro]],3,FALSE),""))&gt;MINUTE($D$1)),IFERROR(VLOOKUP($A172&amp;TEXT(E$3,"dd/mm/yyyy")&amp;$D$2,tbReporteAsistencia[[#All],[SerialDeBusqueda]:[FechaRegistro]],3,FALSE),"")-$D$1,""),"")</f>
        <v/>
      </c>
      <c r="F172" s="30" t="str">
        <f>IFERROR(IF(AND(HOUR(IFERROR(VLOOKUP($A172&amp;TEXT(F$3,"dd/mm/yyyy")&amp;$D$2,tbReporteAsistencia[[#All],[SerialDeBusqueda]:[FechaRegistro]],3,FALSE),""))=HOUR($D$1),MINUTE(IFERROR(VLOOKUP($A172&amp;TEXT(F$3,"dd/mm/yyyy")&amp;$D$2,tbReporteAsistencia[[#All],[SerialDeBusqueda]:[FechaRegistro]],3,FALSE),""))&gt;MINUTE($D$1)),IFERROR(VLOOKUP($A172&amp;TEXT(F$3,"dd/mm/yyyy")&amp;$D$2,tbReporteAsistencia[[#All],[SerialDeBusqueda]:[FechaRegistro]],3,FALSE),"")-$D$1,""),"")</f>
        <v/>
      </c>
      <c r="G172" s="30" t="str">
        <f>IFERROR(IF(AND(HOUR(IFERROR(VLOOKUP($A172&amp;TEXT(G$3,"dd/mm/yyyy")&amp;$D$2,tbReporteAsistencia[[#All],[SerialDeBusqueda]:[FechaRegistro]],3,FALSE),""))=HOUR($D$1),MINUTE(IFERROR(VLOOKUP($A172&amp;TEXT(G$3,"dd/mm/yyyy")&amp;$D$2,tbReporteAsistencia[[#All],[SerialDeBusqueda]:[FechaRegistro]],3,FALSE),""))&gt;MINUTE($D$1)),IFERROR(VLOOKUP($A172&amp;TEXT(G$3,"dd/mm/yyyy")&amp;$D$2,tbReporteAsistencia[[#All],[SerialDeBusqueda]:[FechaRegistro]],3,FALSE),"")-$D$1,""),"")</f>
        <v/>
      </c>
      <c r="H172" s="30" t="str">
        <f>IFERROR(IF(AND(HOUR(IFERROR(VLOOKUP($A172&amp;TEXT(H$3,"dd/mm/yyyy")&amp;$D$2,tbReporteAsistencia[[#All],[SerialDeBusqueda]:[FechaRegistro]],3,FALSE),""))=HOUR($D$1),MINUTE(IFERROR(VLOOKUP($A172&amp;TEXT(H$3,"dd/mm/yyyy")&amp;$D$2,tbReporteAsistencia[[#All],[SerialDeBusqueda]:[FechaRegistro]],3,FALSE),""))&gt;MINUTE($D$1)),IFERROR(VLOOKUP($A172&amp;TEXT(H$3,"dd/mm/yyyy")&amp;$D$2,tbReporteAsistencia[[#All],[SerialDeBusqueda]:[FechaRegistro]],3,FALSE),"")-$D$1,""),"")</f>
        <v/>
      </c>
      <c r="I172" s="30" t="str">
        <f>IFERROR(IF(AND(HOUR(IFERROR(VLOOKUP($A172&amp;TEXT(I$3,"dd/mm/yyyy")&amp;$D$2,tbReporteAsistencia[[#All],[SerialDeBusqueda]:[FechaRegistro]],3,FALSE),""))=HOUR($D$1),MINUTE(IFERROR(VLOOKUP($A172&amp;TEXT(I$3,"dd/mm/yyyy")&amp;$D$2,tbReporteAsistencia[[#All],[SerialDeBusqueda]:[FechaRegistro]],3,FALSE),""))&gt;MINUTE($D$1)),IFERROR(VLOOKUP($A172&amp;TEXT(I$3,"dd/mm/yyyy")&amp;$D$2,tbReporteAsistencia[[#All],[SerialDeBusqueda]:[FechaRegistro]],3,FALSE),"")-$D$1,""),"")</f>
        <v/>
      </c>
      <c r="J172" s="30" t="str">
        <f>IFERROR(IF(AND(HOUR(IFERROR(VLOOKUP($A172&amp;TEXT(J$3,"dd/mm/yyyy")&amp;$D$2,tbReporteAsistencia[[#All],[SerialDeBusqueda]:[FechaRegistro]],3,FALSE),""))=HOUR($D$1),MINUTE(IFERROR(VLOOKUP($A172&amp;TEXT(J$3,"dd/mm/yyyy")&amp;$D$2,tbReporteAsistencia[[#All],[SerialDeBusqueda]:[FechaRegistro]],3,FALSE),""))&gt;MINUTE($D$1)),IFERROR(VLOOKUP($A172&amp;TEXT(J$3,"dd/mm/yyyy")&amp;$D$2,tbReporteAsistencia[[#All],[SerialDeBusqueda]:[FechaRegistro]],3,FALSE),"")-$D$1,""),"")</f>
        <v/>
      </c>
      <c r="K172" s="30" t="str">
        <f>IFERROR(IF(AND(HOUR(IFERROR(VLOOKUP($A172&amp;TEXT(K$3,"dd/mm/yyyy")&amp;$D$2,tbReporteAsistencia[[#All],[SerialDeBusqueda]:[FechaRegistro]],3,FALSE),""))=HOUR($D$1),MINUTE(IFERROR(VLOOKUP($A172&amp;TEXT(K$3,"dd/mm/yyyy")&amp;$D$2,tbReporteAsistencia[[#All],[SerialDeBusqueda]:[FechaRegistro]],3,FALSE),""))&gt;MINUTE($D$1)),IFERROR(VLOOKUP($A172&amp;TEXT(K$3,"dd/mm/yyyy")&amp;$D$2,tbReporteAsistencia[[#All],[SerialDeBusqueda]:[FechaRegistro]],3,FALSE),"")-$D$1,""),"")</f>
        <v/>
      </c>
      <c r="L172" s="30" t="str">
        <f>IFERROR(IF(AND(HOUR(IFERROR(VLOOKUP($A172&amp;TEXT(L$3,"dd/mm/yyyy")&amp;$D$2,tbReporteAsistencia[[#All],[SerialDeBusqueda]:[FechaRegistro]],3,FALSE),""))=HOUR($D$1),MINUTE(IFERROR(VLOOKUP($A172&amp;TEXT(L$3,"dd/mm/yyyy")&amp;$D$2,tbReporteAsistencia[[#All],[SerialDeBusqueda]:[FechaRegistro]],3,FALSE),""))&gt;MINUTE($D$1)),IFERROR(VLOOKUP($A172&amp;TEXT(L$3,"dd/mm/yyyy")&amp;$D$2,tbReporteAsistencia[[#All],[SerialDeBusqueda]:[FechaRegistro]],3,FALSE),"")-$D$1,""),"")</f>
        <v/>
      </c>
      <c r="M172" s="30" t="str">
        <f>IFERROR(IF(AND(HOUR(IFERROR(VLOOKUP($A172&amp;TEXT(M$3,"dd/mm/yyyy")&amp;$D$2,tbReporteAsistencia[[#All],[SerialDeBusqueda]:[FechaRegistro]],3,FALSE),""))=HOUR($D$1),MINUTE(IFERROR(VLOOKUP($A172&amp;TEXT(M$3,"dd/mm/yyyy")&amp;$D$2,tbReporteAsistencia[[#All],[SerialDeBusqueda]:[FechaRegistro]],3,FALSE),""))&gt;MINUTE($D$1)),IFERROR(VLOOKUP($A172&amp;TEXT(M$3,"dd/mm/yyyy")&amp;$D$2,tbReporteAsistencia[[#All],[SerialDeBusqueda]:[FechaRegistro]],3,FALSE),"")-$D$1,""),"")</f>
        <v/>
      </c>
      <c r="N172" s="30" t="str">
        <f>IFERROR(IF(AND(HOUR(IFERROR(VLOOKUP($A172&amp;TEXT(N$3,"dd/mm/yyyy")&amp;$D$2,tbReporteAsistencia[[#All],[SerialDeBusqueda]:[FechaRegistro]],3,FALSE),""))=HOUR($D$1),MINUTE(IFERROR(VLOOKUP($A172&amp;TEXT(N$3,"dd/mm/yyyy")&amp;$D$2,tbReporteAsistencia[[#All],[SerialDeBusqueda]:[FechaRegistro]],3,FALSE),""))&gt;MINUTE($D$1)),IFERROR(VLOOKUP($A172&amp;TEXT(N$3,"dd/mm/yyyy")&amp;$D$2,tbReporteAsistencia[[#All],[SerialDeBusqueda]:[FechaRegistro]],3,FALSE),"")-$D$1,""),"")</f>
        <v/>
      </c>
      <c r="O172" s="30" t="str">
        <f>IFERROR(IF(AND(HOUR(IFERROR(VLOOKUP($A172&amp;TEXT(O$3,"dd/mm/yyyy")&amp;$D$2,tbReporteAsistencia[[#All],[SerialDeBusqueda]:[FechaRegistro]],3,FALSE),""))=HOUR($D$1),MINUTE(IFERROR(VLOOKUP($A172&amp;TEXT(O$3,"dd/mm/yyyy")&amp;$D$2,tbReporteAsistencia[[#All],[SerialDeBusqueda]:[FechaRegistro]],3,FALSE),""))&gt;MINUTE($D$1)),IFERROR(VLOOKUP($A172&amp;TEXT(O$3,"dd/mm/yyyy")&amp;$D$2,tbReporteAsistencia[[#All],[SerialDeBusqueda]:[FechaRegistro]],3,FALSE),"")-$D$1,""),"")</f>
        <v/>
      </c>
      <c r="P172" s="30" t="str">
        <f>IFERROR(IF(AND(HOUR(IFERROR(VLOOKUP($A172&amp;TEXT(P$3,"dd/mm/yyyy")&amp;$D$2,tbReporteAsistencia[[#All],[SerialDeBusqueda]:[FechaRegistro]],3,FALSE),""))=HOUR($D$1),MINUTE(IFERROR(VLOOKUP($A172&amp;TEXT(P$3,"dd/mm/yyyy")&amp;$D$2,tbReporteAsistencia[[#All],[SerialDeBusqueda]:[FechaRegistro]],3,FALSE),""))&gt;MINUTE($D$1)),IFERROR(VLOOKUP($A172&amp;TEXT(P$3,"dd/mm/yyyy")&amp;$D$2,tbReporteAsistencia[[#All],[SerialDeBusqueda]:[FechaRegistro]],3,FALSE),"")-$D$1,""),"")</f>
        <v/>
      </c>
      <c r="Q172" s="30" t="str">
        <f>IFERROR(IF(AND(HOUR(IFERROR(VLOOKUP($A172&amp;TEXT(Q$3,"dd/mm/yyyy")&amp;$D$2,tbReporteAsistencia[[#All],[SerialDeBusqueda]:[FechaRegistro]],3,FALSE),""))=HOUR($D$1),MINUTE(IFERROR(VLOOKUP($A172&amp;TEXT(Q$3,"dd/mm/yyyy")&amp;$D$2,tbReporteAsistencia[[#All],[SerialDeBusqueda]:[FechaRegistro]],3,FALSE),""))&gt;MINUTE($D$1)),IFERROR(VLOOKUP($A172&amp;TEXT(Q$3,"dd/mm/yyyy")&amp;$D$2,tbReporteAsistencia[[#All],[SerialDeBusqueda]:[FechaRegistro]],3,FALSE),"")-$D$1,""),"")</f>
        <v/>
      </c>
      <c r="R172" s="30" t="str">
        <f>IFERROR(IF(AND(HOUR(IFERROR(VLOOKUP($A172&amp;TEXT(R$3,"dd/mm/yyyy")&amp;$D$2,tbReporteAsistencia[[#All],[SerialDeBusqueda]:[FechaRegistro]],3,FALSE),""))=HOUR($D$1),MINUTE(IFERROR(VLOOKUP($A172&amp;TEXT(R$3,"dd/mm/yyyy")&amp;$D$2,tbReporteAsistencia[[#All],[SerialDeBusqueda]:[FechaRegistro]],3,FALSE),""))&gt;MINUTE($D$1)),IFERROR(VLOOKUP($A172&amp;TEXT(R$3,"dd/mm/yyyy")&amp;$D$2,tbReporteAsistencia[[#All],[SerialDeBusqueda]:[FechaRegistro]],3,FALSE),"")-$D$1,""),"")</f>
        <v/>
      </c>
      <c r="S172" s="30" t="str">
        <f>IFERROR(IF(AND(HOUR(IFERROR(VLOOKUP($A172&amp;TEXT(S$3,"dd/mm/yyyy")&amp;$D$2,tbReporteAsistencia[[#All],[SerialDeBusqueda]:[FechaRegistro]],3,FALSE),""))=HOUR($D$1),MINUTE(IFERROR(VLOOKUP($A172&amp;TEXT(S$3,"dd/mm/yyyy")&amp;$D$2,tbReporteAsistencia[[#All],[SerialDeBusqueda]:[FechaRegistro]],3,FALSE),""))&gt;MINUTE($D$1)),IFERROR(VLOOKUP($A172&amp;TEXT(S$3,"dd/mm/yyyy")&amp;$D$2,tbReporteAsistencia[[#All],[SerialDeBusqueda]:[FechaRegistro]],3,FALSE),"")-$D$1,""),"")</f>
        <v/>
      </c>
    </row>
    <row r="173" spans="1:19">
      <c r="A173" s="8">
        <f>Plantilla!A174</f>
        <v>0</v>
      </c>
      <c r="B173" s="8">
        <f>Plantilla!B174</f>
        <v>0</v>
      </c>
      <c r="C173" s="8">
        <f>Plantilla!C174</f>
        <v>0</v>
      </c>
      <c r="D173" s="30" t="str">
        <f>IFERROR(IF(AND(HOUR(IFERROR(VLOOKUP($A173&amp;TEXT(D$3,"dd/mm/yyyy")&amp;$D$2,tbReporteAsistencia[[#All],[SerialDeBusqueda]:[FechaRegistro]],3,FALSE),""))=HOUR($D$1),MINUTE(IFERROR(VLOOKUP($A173&amp;TEXT(D$3,"dd/mm/yyyy")&amp;$D$2,tbReporteAsistencia[[#All],[SerialDeBusqueda]:[FechaRegistro]],3,FALSE),""))&gt;MINUTE($D$1)),IFERROR(VLOOKUP($A173&amp;TEXT(D$3,"dd/mm/yyyy")&amp;$D$2,tbReporteAsistencia[[#All],[SerialDeBusqueda]:[FechaRegistro]],3,FALSE),"")-$D$1,""),"")</f>
        <v/>
      </c>
      <c r="E173" s="30" t="str">
        <f>IFERROR(IF(AND(HOUR(IFERROR(VLOOKUP($A173&amp;TEXT(E$3,"dd/mm/yyyy")&amp;$D$2,tbReporteAsistencia[[#All],[SerialDeBusqueda]:[FechaRegistro]],3,FALSE),""))=HOUR($D$1),MINUTE(IFERROR(VLOOKUP($A173&amp;TEXT(E$3,"dd/mm/yyyy")&amp;$D$2,tbReporteAsistencia[[#All],[SerialDeBusqueda]:[FechaRegistro]],3,FALSE),""))&gt;MINUTE($D$1)),IFERROR(VLOOKUP($A173&amp;TEXT(E$3,"dd/mm/yyyy")&amp;$D$2,tbReporteAsistencia[[#All],[SerialDeBusqueda]:[FechaRegistro]],3,FALSE),"")-$D$1,""),"")</f>
        <v/>
      </c>
      <c r="F173" s="30" t="str">
        <f>IFERROR(IF(AND(HOUR(IFERROR(VLOOKUP($A173&amp;TEXT(F$3,"dd/mm/yyyy")&amp;$D$2,tbReporteAsistencia[[#All],[SerialDeBusqueda]:[FechaRegistro]],3,FALSE),""))=HOUR($D$1),MINUTE(IFERROR(VLOOKUP($A173&amp;TEXT(F$3,"dd/mm/yyyy")&amp;$D$2,tbReporteAsistencia[[#All],[SerialDeBusqueda]:[FechaRegistro]],3,FALSE),""))&gt;MINUTE($D$1)),IFERROR(VLOOKUP($A173&amp;TEXT(F$3,"dd/mm/yyyy")&amp;$D$2,tbReporteAsistencia[[#All],[SerialDeBusqueda]:[FechaRegistro]],3,FALSE),"")-$D$1,""),"")</f>
        <v/>
      </c>
      <c r="G173" s="30" t="str">
        <f>IFERROR(IF(AND(HOUR(IFERROR(VLOOKUP($A173&amp;TEXT(G$3,"dd/mm/yyyy")&amp;$D$2,tbReporteAsistencia[[#All],[SerialDeBusqueda]:[FechaRegistro]],3,FALSE),""))=HOUR($D$1),MINUTE(IFERROR(VLOOKUP($A173&amp;TEXT(G$3,"dd/mm/yyyy")&amp;$D$2,tbReporteAsistencia[[#All],[SerialDeBusqueda]:[FechaRegistro]],3,FALSE),""))&gt;MINUTE($D$1)),IFERROR(VLOOKUP($A173&amp;TEXT(G$3,"dd/mm/yyyy")&amp;$D$2,tbReporteAsistencia[[#All],[SerialDeBusqueda]:[FechaRegistro]],3,FALSE),"")-$D$1,""),"")</f>
        <v/>
      </c>
      <c r="H173" s="30" t="str">
        <f>IFERROR(IF(AND(HOUR(IFERROR(VLOOKUP($A173&amp;TEXT(H$3,"dd/mm/yyyy")&amp;$D$2,tbReporteAsistencia[[#All],[SerialDeBusqueda]:[FechaRegistro]],3,FALSE),""))=HOUR($D$1),MINUTE(IFERROR(VLOOKUP($A173&amp;TEXT(H$3,"dd/mm/yyyy")&amp;$D$2,tbReporteAsistencia[[#All],[SerialDeBusqueda]:[FechaRegistro]],3,FALSE),""))&gt;MINUTE($D$1)),IFERROR(VLOOKUP($A173&amp;TEXT(H$3,"dd/mm/yyyy")&amp;$D$2,tbReporteAsistencia[[#All],[SerialDeBusqueda]:[FechaRegistro]],3,FALSE),"")-$D$1,""),"")</f>
        <v/>
      </c>
      <c r="I173" s="30" t="str">
        <f>IFERROR(IF(AND(HOUR(IFERROR(VLOOKUP($A173&amp;TEXT(I$3,"dd/mm/yyyy")&amp;$D$2,tbReporteAsistencia[[#All],[SerialDeBusqueda]:[FechaRegistro]],3,FALSE),""))=HOUR($D$1),MINUTE(IFERROR(VLOOKUP($A173&amp;TEXT(I$3,"dd/mm/yyyy")&amp;$D$2,tbReporteAsistencia[[#All],[SerialDeBusqueda]:[FechaRegistro]],3,FALSE),""))&gt;MINUTE($D$1)),IFERROR(VLOOKUP($A173&amp;TEXT(I$3,"dd/mm/yyyy")&amp;$D$2,tbReporteAsistencia[[#All],[SerialDeBusqueda]:[FechaRegistro]],3,FALSE),"")-$D$1,""),"")</f>
        <v/>
      </c>
      <c r="J173" s="30" t="str">
        <f>IFERROR(IF(AND(HOUR(IFERROR(VLOOKUP($A173&amp;TEXT(J$3,"dd/mm/yyyy")&amp;$D$2,tbReporteAsistencia[[#All],[SerialDeBusqueda]:[FechaRegistro]],3,FALSE),""))=HOUR($D$1),MINUTE(IFERROR(VLOOKUP($A173&amp;TEXT(J$3,"dd/mm/yyyy")&amp;$D$2,tbReporteAsistencia[[#All],[SerialDeBusqueda]:[FechaRegistro]],3,FALSE),""))&gt;MINUTE($D$1)),IFERROR(VLOOKUP($A173&amp;TEXT(J$3,"dd/mm/yyyy")&amp;$D$2,tbReporteAsistencia[[#All],[SerialDeBusqueda]:[FechaRegistro]],3,FALSE),"")-$D$1,""),"")</f>
        <v/>
      </c>
      <c r="K173" s="30" t="str">
        <f>IFERROR(IF(AND(HOUR(IFERROR(VLOOKUP($A173&amp;TEXT(K$3,"dd/mm/yyyy")&amp;$D$2,tbReporteAsistencia[[#All],[SerialDeBusqueda]:[FechaRegistro]],3,FALSE),""))=HOUR($D$1),MINUTE(IFERROR(VLOOKUP($A173&amp;TEXT(K$3,"dd/mm/yyyy")&amp;$D$2,tbReporteAsistencia[[#All],[SerialDeBusqueda]:[FechaRegistro]],3,FALSE),""))&gt;MINUTE($D$1)),IFERROR(VLOOKUP($A173&amp;TEXT(K$3,"dd/mm/yyyy")&amp;$D$2,tbReporteAsistencia[[#All],[SerialDeBusqueda]:[FechaRegistro]],3,FALSE),"")-$D$1,""),"")</f>
        <v/>
      </c>
      <c r="L173" s="30" t="str">
        <f>IFERROR(IF(AND(HOUR(IFERROR(VLOOKUP($A173&amp;TEXT(L$3,"dd/mm/yyyy")&amp;$D$2,tbReporteAsistencia[[#All],[SerialDeBusqueda]:[FechaRegistro]],3,FALSE),""))=HOUR($D$1),MINUTE(IFERROR(VLOOKUP($A173&amp;TEXT(L$3,"dd/mm/yyyy")&amp;$D$2,tbReporteAsistencia[[#All],[SerialDeBusqueda]:[FechaRegistro]],3,FALSE),""))&gt;MINUTE($D$1)),IFERROR(VLOOKUP($A173&amp;TEXT(L$3,"dd/mm/yyyy")&amp;$D$2,tbReporteAsistencia[[#All],[SerialDeBusqueda]:[FechaRegistro]],3,FALSE),"")-$D$1,""),"")</f>
        <v/>
      </c>
      <c r="M173" s="30" t="str">
        <f>IFERROR(IF(AND(HOUR(IFERROR(VLOOKUP($A173&amp;TEXT(M$3,"dd/mm/yyyy")&amp;$D$2,tbReporteAsistencia[[#All],[SerialDeBusqueda]:[FechaRegistro]],3,FALSE),""))=HOUR($D$1),MINUTE(IFERROR(VLOOKUP($A173&amp;TEXT(M$3,"dd/mm/yyyy")&amp;$D$2,tbReporteAsistencia[[#All],[SerialDeBusqueda]:[FechaRegistro]],3,FALSE),""))&gt;MINUTE($D$1)),IFERROR(VLOOKUP($A173&amp;TEXT(M$3,"dd/mm/yyyy")&amp;$D$2,tbReporteAsistencia[[#All],[SerialDeBusqueda]:[FechaRegistro]],3,FALSE),"")-$D$1,""),"")</f>
        <v/>
      </c>
      <c r="N173" s="30" t="str">
        <f>IFERROR(IF(AND(HOUR(IFERROR(VLOOKUP($A173&amp;TEXT(N$3,"dd/mm/yyyy")&amp;$D$2,tbReporteAsistencia[[#All],[SerialDeBusqueda]:[FechaRegistro]],3,FALSE),""))=HOUR($D$1),MINUTE(IFERROR(VLOOKUP($A173&amp;TEXT(N$3,"dd/mm/yyyy")&amp;$D$2,tbReporteAsistencia[[#All],[SerialDeBusqueda]:[FechaRegistro]],3,FALSE),""))&gt;MINUTE($D$1)),IFERROR(VLOOKUP($A173&amp;TEXT(N$3,"dd/mm/yyyy")&amp;$D$2,tbReporteAsistencia[[#All],[SerialDeBusqueda]:[FechaRegistro]],3,FALSE),"")-$D$1,""),"")</f>
        <v/>
      </c>
      <c r="O173" s="30" t="str">
        <f>IFERROR(IF(AND(HOUR(IFERROR(VLOOKUP($A173&amp;TEXT(O$3,"dd/mm/yyyy")&amp;$D$2,tbReporteAsistencia[[#All],[SerialDeBusqueda]:[FechaRegistro]],3,FALSE),""))=HOUR($D$1),MINUTE(IFERROR(VLOOKUP($A173&amp;TEXT(O$3,"dd/mm/yyyy")&amp;$D$2,tbReporteAsistencia[[#All],[SerialDeBusqueda]:[FechaRegistro]],3,FALSE),""))&gt;MINUTE($D$1)),IFERROR(VLOOKUP($A173&amp;TEXT(O$3,"dd/mm/yyyy")&amp;$D$2,tbReporteAsistencia[[#All],[SerialDeBusqueda]:[FechaRegistro]],3,FALSE),"")-$D$1,""),"")</f>
        <v/>
      </c>
      <c r="P173" s="30" t="str">
        <f>IFERROR(IF(AND(HOUR(IFERROR(VLOOKUP($A173&amp;TEXT(P$3,"dd/mm/yyyy")&amp;$D$2,tbReporteAsistencia[[#All],[SerialDeBusqueda]:[FechaRegistro]],3,FALSE),""))=HOUR($D$1),MINUTE(IFERROR(VLOOKUP($A173&amp;TEXT(P$3,"dd/mm/yyyy")&amp;$D$2,tbReporteAsistencia[[#All],[SerialDeBusqueda]:[FechaRegistro]],3,FALSE),""))&gt;MINUTE($D$1)),IFERROR(VLOOKUP($A173&amp;TEXT(P$3,"dd/mm/yyyy")&amp;$D$2,tbReporteAsistencia[[#All],[SerialDeBusqueda]:[FechaRegistro]],3,FALSE),"")-$D$1,""),"")</f>
        <v/>
      </c>
      <c r="Q173" s="30" t="str">
        <f>IFERROR(IF(AND(HOUR(IFERROR(VLOOKUP($A173&amp;TEXT(Q$3,"dd/mm/yyyy")&amp;$D$2,tbReporteAsistencia[[#All],[SerialDeBusqueda]:[FechaRegistro]],3,FALSE),""))=HOUR($D$1),MINUTE(IFERROR(VLOOKUP($A173&amp;TEXT(Q$3,"dd/mm/yyyy")&amp;$D$2,tbReporteAsistencia[[#All],[SerialDeBusqueda]:[FechaRegistro]],3,FALSE),""))&gt;MINUTE($D$1)),IFERROR(VLOOKUP($A173&amp;TEXT(Q$3,"dd/mm/yyyy")&amp;$D$2,tbReporteAsistencia[[#All],[SerialDeBusqueda]:[FechaRegistro]],3,FALSE),"")-$D$1,""),"")</f>
        <v/>
      </c>
      <c r="R173" s="30" t="str">
        <f>IFERROR(IF(AND(HOUR(IFERROR(VLOOKUP($A173&amp;TEXT(R$3,"dd/mm/yyyy")&amp;$D$2,tbReporteAsistencia[[#All],[SerialDeBusqueda]:[FechaRegistro]],3,FALSE),""))=HOUR($D$1),MINUTE(IFERROR(VLOOKUP($A173&amp;TEXT(R$3,"dd/mm/yyyy")&amp;$D$2,tbReporteAsistencia[[#All],[SerialDeBusqueda]:[FechaRegistro]],3,FALSE),""))&gt;MINUTE($D$1)),IFERROR(VLOOKUP($A173&amp;TEXT(R$3,"dd/mm/yyyy")&amp;$D$2,tbReporteAsistencia[[#All],[SerialDeBusqueda]:[FechaRegistro]],3,FALSE),"")-$D$1,""),"")</f>
        <v/>
      </c>
      <c r="S173" s="30" t="str">
        <f>IFERROR(IF(AND(HOUR(IFERROR(VLOOKUP($A173&amp;TEXT(S$3,"dd/mm/yyyy")&amp;$D$2,tbReporteAsistencia[[#All],[SerialDeBusqueda]:[FechaRegistro]],3,FALSE),""))=HOUR($D$1),MINUTE(IFERROR(VLOOKUP($A173&amp;TEXT(S$3,"dd/mm/yyyy")&amp;$D$2,tbReporteAsistencia[[#All],[SerialDeBusqueda]:[FechaRegistro]],3,FALSE),""))&gt;MINUTE($D$1)),IFERROR(VLOOKUP($A173&amp;TEXT(S$3,"dd/mm/yyyy")&amp;$D$2,tbReporteAsistencia[[#All],[SerialDeBusqueda]:[FechaRegistro]],3,FALSE),"")-$D$1,""),"")</f>
        <v/>
      </c>
    </row>
    <row r="174" spans="1:19">
      <c r="A174" s="8">
        <f>Plantilla!A175</f>
        <v>0</v>
      </c>
      <c r="B174" s="8">
        <f>Plantilla!B175</f>
        <v>0</v>
      </c>
      <c r="C174" s="8">
        <f>Plantilla!C175</f>
        <v>0</v>
      </c>
      <c r="D174" s="30" t="str">
        <f>IFERROR(IF(AND(HOUR(IFERROR(VLOOKUP($A174&amp;TEXT(D$3,"dd/mm/yyyy")&amp;$D$2,tbReporteAsistencia[[#All],[SerialDeBusqueda]:[FechaRegistro]],3,FALSE),""))=HOUR($D$1),MINUTE(IFERROR(VLOOKUP($A174&amp;TEXT(D$3,"dd/mm/yyyy")&amp;$D$2,tbReporteAsistencia[[#All],[SerialDeBusqueda]:[FechaRegistro]],3,FALSE),""))&gt;MINUTE($D$1)),IFERROR(VLOOKUP($A174&amp;TEXT(D$3,"dd/mm/yyyy")&amp;$D$2,tbReporteAsistencia[[#All],[SerialDeBusqueda]:[FechaRegistro]],3,FALSE),"")-$D$1,""),"")</f>
        <v/>
      </c>
      <c r="E174" s="30" t="str">
        <f>IFERROR(IF(AND(HOUR(IFERROR(VLOOKUP($A174&amp;TEXT(E$3,"dd/mm/yyyy")&amp;$D$2,tbReporteAsistencia[[#All],[SerialDeBusqueda]:[FechaRegistro]],3,FALSE),""))=HOUR($D$1),MINUTE(IFERROR(VLOOKUP($A174&amp;TEXT(E$3,"dd/mm/yyyy")&amp;$D$2,tbReporteAsistencia[[#All],[SerialDeBusqueda]:[FechaRegistro]],3,FALSE),""))&gt;MINUTE($D$1)),IFERROR(VLOOKUP($A174&amp;TEXT(E$3,"dd/mm/yyyy")&amp;$D$2,tbReporteAsistencia[[#All],[SerialDeBusqueda]:[FechaRegistro]],3,FALSE),"")-$D$1,""),"")</f>
        <v/>
      </c>
      <c r="F174" s="30" t="str">
        <f>IFERROR(IF(AND(HOUR(IFERROR(VLOOKUP($A174&amp;TEXT(F$3,"dd/mm/yyyy")&amp;$D$2,tbReporteAsistencia[[#All],[SerialDeBusqueda]:[FechaRegistro]],3,FALSE),""))=HOUR($D$1),MINUTE(IFERROR(VLOOKUP($A174&amp;TEXT(F$3,"dd/mm/yyyy")&amp;$D$2,tbReporteAsistencia[[#All],[SerialDeBusqueda]:[FechaRegistro]],3,FALSE),""))&gt;MINUTE($D$1)),IFERROR(VLOOKUP($A174&amp;TEXT(F$3,"dd/mm/yyyy")&amp;$D$2,tbReporteAsistencia[[#All],[SerialDeBusqueda]:[FechaRegistro]],3,FALSE),"")-$D$1,""),"")</f>
        <v/>
      </c>
      <c r="G174" s="30" t="str">
        <f>IFERROR(IF(AND(HOUR(IFERROR(VLOOKUP($A174&amp;TEXT(G$3,"dd/mm/yyyy")&amp;$D$2,tbReporteAsistencia[[#All],[SerialDeBusqueda]:[FechaRegistro]],3,FALSE),""))=HOUR($D$1),MINUTE(IFERROR(VLOOKUP($A174&amp;TEXT(G$3,"dd/mm/yyyy")&amp;$D$2,tbReporteAsistencia[[#All],[SerialDeBusqueda]:[FechaRegistro]],3,FALSE),""))&gt;MINUTE($D$1)),IFERROR(VLOOKUP($A174&amp;TEXT(G$3,"dd/mm/yyyy")&amp;$D$2,tbReporteAsistencia[[#All],[SerialDeBusqueda]:[FechaRegistro]],3,FALSE),"")-$D$1,""),"")</f>
        <v/>
      </c>
      <c r="H174" s="30" t="str">
        <f>IFERROR(IF(AND(HOUR(IFERROR(VLOOKUP($A174&amp;TEXT(H$3,"dd/mm/yyyy")&amp;$D$2,tbReporteAsistencia[[#All],[SerialDeBusqueda]:[FechaRegistro]],3,FALSE),""))=HOUR($D$1),MINUTE(IFERROR(VLOOKUP($A174&amp;TEXT(H$3,"dd/mm/yyyy")&amp;$D$2,tbReporteAsistencia[[#All],[SerialDeBusqueda]:[FechaRegistro]],3,FALSE),""))&gt;MINUTE($D$1)),IFERROR(VLOOKUP($A174&amp;TEXT(H$3,"dd/mm/yyyy")&amp;$D$2,tbReporteAsistencia[[#All],[SerialDeBusqueda]:[FechaRegistro]],3,FALSE),"")-$D$1,""),"")</f>
        <v/>
      </c>
      <c r="I174" s="30" t="str">
        <f>IFERROR(IF(AND(HOUR(IFERROR(VLOOKUP($A174&amp;TEXT(I$3,"dd/mm/yyyy")&amp;$D$2,tbReporteAsistencia[[#All],[SerialDeBusqueda]:[FechaRegistro]],3,FALSE),""))=HOUR($D$1),MINUTE(IFERROR(VLOOKUP($A174&amp;TEXT(I$3,"dd/mm/yyyy")&amp;$D$2,tbReporteAsistencia[[#All],[SerialDeBusqueda]:[FechaRegistro]],3,FALSE),""))&gt;MINUTE($D$1)),IFERROR(VLOOKUP($A174&amp;TEXT(I$3,"dd/mm/yyyy")&amp;$D$2,tbReporteAsistencia[[#All],[SerialDeBusqueda]:[FechaRegistro]],3,FALSE),"")-$D$1,""),"")</f>
        <v/>
      </c>
      <c r="J174" s="30" t="str">
        <f>IFERROR(IF(AND(HOUR(IFERROR(VLOOKUP($A174&amp;TEXT(J$3,"dd/mm/yyyy")&amp;$D$2,tbReporteAsistencia[[#All],[SerialDeBusqueda]:[FechaRegistro]],3,FALSE),""))=HOUR($D$1),MINUTE(IFERROR(VLOOKUP($A174&amp;TEXT(J$3,"dd/mm/yyyy")&amp;$D$2,tbReporteAsistencia[[#All],[SerialDeBusqueda]:[FechaRegistro]],3,FALSE),""))&gt;MINUTE($D$1)),IFERROR(VLOOKUP($A174&amp;TEXT(J$3,"dd/mm/yyyy")&amp;$D$2,tbReporteAsistencia[[#All],[SerialDeBusqueda]:[FechaRegistro]],3,FALSE),"")-$D$1,""),"")</f>
        <v/>
      </c>
      <c r="K174" s="30" t="str">
        <f>IFERROR(IF(AND(HOUR(IFERROR(VLOOKUP($A174&amp;TEXT(K$3,"dd/mm/yyyy")&amp;$D$2,tbReporteAsistencia[[#All],[SerialDeBusqueda]:[FechaRegistro]],3,FALSE),""))=HOUR($D$1),MINUTE(IFERROR(VLOOKUP($A174&amp;TEXT(K$3,"dd/mm/yyyy")&amp;$D$2,tbReporteAsistencia[[#All],[SerialDeBusqueda]:[FechaRegistro]],3,FALSE),""))&gt;MINUTE($D$1)),IFERROR(VLOOKUP($A174&amp;TEXT(K$3,"dd/mm/yyyy")&amp;$D$2,tbReporteAsistencia[[#All],[SerialDeBusqueda]:[FechaRegistro]],3,FALSE),"")-$D$1,""),"")</f>
        <v/>
      </c>
      <c r="L174" s="30" t="str">
        <f>IFERROR(IF(AND(HOUR(IFERROR(VLOOKUP($A174&amp;TEXT(L$3,"dd/mm/yyyy")&amp;$D$2,tbReporteAsistencia[[#All],[SerialDeBusqueda]:[FechaRegistro]],3,FALSE),""))=HOUR($D$1),MINUTE(IFERROR(VLOOKUP($A174&amp;TEXT(L$3,"dd/mm/yyyy")&amp;$D$2,tbReporteAsistencia[[#All],[SerialDeBusqueda]:[FechaRegistro]],3,FALSE),""))&gt;MINUTE($D$1)),IFERROR(VLOOKUP($A174&amp;TEXT(L$3,"dd/mm/yyyy")&amp;$D$2,tbReporteAsistencia[[#All],[SerialDeBusqueda]:[FechaRegistro]],3,FALSE),"")-$D$1,""),"")</f>
        <v/>
      </c>
      <c r="M174" s="30" t="str">
        <f>IFERROR(IF(AND(HOUR(IFERROR(VLOOKUP($A174&amp;TEXT(M$3,"dd/mm/yyyy")&amp;$D$2,tbReporteAsistencia[[#All],[SerialDeBusqueda]:[FechaRegistro]],3,FALSE),""))=HOUR($D$1),MINUTE(IFERROR(VLOOKUP($A174&amp;TEXT(M$3,"dd/mm/yyyy")&amp;$D$2,tbReporteAsistencia[[#All],[SerialDeBusqueda]:[FechaRegistro]],3,FALSE),""))&gt;MINUTE($D$1)),IFERROR(VLOOKUP($A174&amp;TEXT(M$3,"dd/mm/yyyy")&amp;$D$2,tbReporteAsistencia[[#All],[SerialDeBusqueda]:[FechaRegistro]],3,FALSE),"")-$D$1,""),"")</f>
        <v/>
      </c>
      <c r="N174" s="30" t="str">
        <f>IFERROR(IF(AND(HOUR(IFERROR(VLOOKUP($A174&amp;TEXT(N$3,"dd/mm/yyyy")&amp;$D$2,tbReporteAsistencia[[#All],[SerialDeBusqueda]:[FechaRegistro]],3,FALSE),""))=HOUR($D$1),MINUTE(IFERROR(VLOOKUP($A174&amp;TEXT(N$3,"dd/mm/yyyy")&amp;$D$2,tbReporteAsistencia[[#All],[SerialDeBusqueda]:[FechaRegistro]],3,FALSE),""))&gt;MINUTE($D$1)),IFERROR(VLOOKUP($A174&amp;TEXT(N$3,"dd/mm/yyyy")&amp;$D$2,tbReporteAsistencia[[#All],[SerialDeBusqueda]:[FechaRegistro]],3,FALSE),"")-$D$1,""),"")</f>
        <v/>
      </c>
      <c r="O174" s="30" t="str">
        <f>IFERROR(IF(AND(HOUR(IFERROR(VLOOKUP($A174&amp;TEXT(O$3,"dd/mm/yyyy")&amp;$D$2,tbReporteAsistencia[[#All],[SerialDeBusqueda]:[FechaRegistro]],3,FALSE),""))=HOUR($D$1),MINUTE(IFERROR(VLOOKUP($A174&amp;TEXT(O$3,"dd/mm/yyyy")&amp;$D$2,tbReporteAsistencia[[#All],[SerialDeBusqueda]:[FechaRegistro]],3,FALSE),""))&gt;MINUTE($D$1)),IFERROR(VLOOKUP($A174&amp;TEXT(O$3,"dd/mm/yyyy")&amp;$D$2,tbReporteAsistencia[[#All],[SerialDeBusqueda]:[FechaRegistro]],3,FALSE),"")-$D$1,""),"")</f>
        <v/>
      </c>
      <c r="P174" s="30" t="str">
        <f>IFERROR(IF(AND(HOUR(IFERROR(VLOOKUP($A174&amp;TEXT(P$3,"dd/mm/yyyy")&amp;$D$2,tbReporteAsistencia[[#All],[SerialDeBusqueda]:[FechaRegistro]],3,FALSE),""))=HOUR($D$1),MINUTE(IFERROR(VLOOKUP($A174&amp;TEXT(P$3,"dd/mm/yyyy")&amp;$D$2,tbReporteAsistencia[[#All],[SerialDeBusqueda]:[FechaRegistro]],3,FALSE),""))&gt;MINUTE($D$1)),IFERROR(VLOOKUP($A174&amp;TEXT(P$3,"dd/mm/yyyy")&amp;$D$2,tbReporteAsistencia[[#All],[SerialDeBusqueda]:[FechaRegistro]],3,FALSE),"")-$D$1,""),"")</f>
        <v/>
      </c>
      <c r="Q174" s="30" t="str">
        <f>IFERROR(IF(AND(HOUR(IFERROR(VLOOKUP($A174&amp;TEXT(Q$3,"dd/mm/yyyy")&amp;$D$2,tbReporteAsistencia[[#All],[SerialDeBusqueda]:[FechaRegistro]],3,FALSE),""))=HOUR($D$1),MINUTE(IFERROR(VLOOKUP($A174&amp;TEXT(Q$3,"dd/mm/yyyy")&amp;$D$2,tbReporteAsistencia[[#All],[SerialDeBusqueda]:[FechaRegistro]],3,FALSE),""))&gt;MINUTE($D$1)),IFERROR(VLOOKUP($A174&amp;TEXT(Q$3,"dd/mm/yyyy")&amp;$D$2,tbReporteAsistencia[[#All],[SerialDeBusqueda]:[FechaRegistro]],3,FALSE),"")-$D$1,""),"")</f>
        <v/>
      </c>
      <c r="R174" s="30" t="str">
        <f>IFERROR(IF(AND(HOUR(IFERROR(VLOOKUP($A174&amp;TEXT(R$3,"dd/mm/yyyy")&amp;$D$2,tbReporteAsistencia[[#All],[SerialDeBusqueda]:[FechaRegistro]],3,FALSE),""))=HOUR($D$1),MINUTE(IFERROR(VLOOKUP($A174&amp;TEXT(R$3,"dd/mm/yyyy")&amp;$D$2,tbReporteAsistencia[[#All],[SerialDeBusqueda]:[FechaRegistro]],3,FALSE),""))&gt;MINUTE($D$1)),IFERROR(VLOOKUP($A174&amp;TEXT(R$3,"dd/mm/yyyy")&amp;$D$2,tbReporteAsistencia[[#All],[SerialDeBusqueda]:[FechaRegistro]],3,FALSE),"")-$D$1,""),"")</f>
        <v/>
      </c>
      <c r="S174" s="30" t="str">
        <f>IFERROR(IF(AND(HOUR(IFERROR(VLOOKUP($A174&amp;TEXT(S$3,"dd/mm/yyyy")&amp;$D$2,tbReporteAsistencia[[#All],[SerialDeBusqueda]:[FechaRegistro]],3,FALSE),""))=HOUR($D$1),MINUTE(IFERROR(VLOOKUP($A174&amp;TEXT(S$3,"dd/mm/yyyy")&amp;$D$2,tbReporteAsistencia[[#All],[SerialDeBusqueda]:[FechaRegistro]],3,FALSE),""))&gt;MINUTE($D$1)),IFERROR(VLOOKUP($A174&amp;TEXT(S$3,"dd/mm/yyyy")&amp;$D$2,tbReporteAsistencia[[#All],[SerialDeBusqueda]:[FechaRegistro]],3,FALSE),"")-$D$1,""),"")</f>
        <v/>
      </c>
    </row>
    <row r="175" spans="1:19">
      <c r="A175" s="8">
        <f>Plantilla!A176</f>
        <v>0</v>
      </c>
      <c r="B175" s="8">
        <f>Plantilla!B176</f>
        <v>0</v>
      </c>
      <c r="C175" s="8">
        <f>Plantilla!C176</f>
        <v>0</v>
      </c>
      <c r="D175" s="30" t="str">
        <f>IFERROR(IF(AND(HOUR(IFERROR(VLOOKUP($A175&amp;TEXT(D$3,"dd/mm/yyyy")&amp;$D$2,tbReporteAsistencia[[#All],[SerialDeBusqueda]:[FechaRegistro]],3,FALSE),""))=HOUR($D$1),MINUTE(IFERROR(VLOOKUP($A175&amp;TEXT(D$3,"dd/mm/yyyy")&amp;$D$2,tbReporteAsistencia[[#All],[SerialDeBusqueda]:[FechaRegistro]],3,FALSE),""))&gt;MINUTE($D$1)),IFERROR(VLOOKUP($A175&amp;TEXT(D$3,"dd/mm/yyyy")&amp;$D$2,tbReporteAsistencia[[#All],[SerialDeBusqueda]:[FechaRegistro]],3,FALSE),"")-$D$1,""),"")</f>
        <v/>
      </c>
      <c r="E175" s="30" t="str">
        <f>IFERROR(IF(AND(HOUR(IFERROR(VLOOKUP($A175&amp;TEXT(E$3,"dd/mm/yyyy")&amp;$D$2,tbReporteAsistencia[[#All],[SerialDeBusqueda]:[FechaRegistro]],3,FALSE),""))=HOUR($D$1),MINUTE(IFERROR(VLOOKUP($A175&amp;TEXT(E$3,"dd/mm/yyyy")&amp;$D$2,tbReporteAsistencia[[#All],[SerialDeBusqueda]:[FechaRegistro]],3,FALSE),""))&gt;MINUTE($D$1)),IFERROR(VLOOKUP($A175&amp;TEXT(E$3,"dd/mm/yyyy")&amp;$D$2,tbReporteAsistencia[[#All],[SerialDeBusqueda]:[FechaRegistro]],3,FALSE),"")-$D$1,""),"")</f>
        <v/>
      </c>
      <c r="F175" s="30" t="str">
        <f>IFERROR(IF(AND(HOUR(IFERROR(VLOOKUP($A175&amp;TEXT(F$3,"dd/mm/yyyy")&amp;$D$2,tbReporteAsistencia[[#All],[SerialDeBusqueda]:[FechaRegistro]],3,FALSE),""))=HOUR($D$1),MINUTE(IFERROR(VLOOKUP($A175&amp;TEXT(F$3,"dd/mm/yyyy")&amp;$D$2,tbReporteAsistencia[[#All],[SerialDeBusqueda]:[FechaRegistro]],3,FALSE),""))&gt;MINUTE($D$1)),IFERROR(VLOOKUP($A175&amp;TEXT(F$3,"dd/mm/yyyy")&amp;$D$2,tbReporteAsistencia[[#All],[SerialDeBusqueda]:[FechaRegistro]],3,FALSE),"")-$D$1,""),"")</f>
        <v/>
      </c>
      <c r="G175" s="30" t="str">
        <f>IFERROR(IF(AND(HOUR(IFERROR(VLOOKUP($A175&amp;TEXT(G$3,"dd/mm/yyyy")&amp;$D$2,tbReporteAsistencia[[#All],[SerialDeBusqueda]:[FechaRegistro]],3,FALSE),""))=HOUR($D$1),MINUTE(IFERROR(VLOOKUP($A175&amp;TEXT(G$3,"dd/mm/yyyy")&amp;$D$2,tbReporteAsistencia[[#All],[SerialDeBusqueda]:[FechaRegistro]],3,FALSE),""))&gt;MINUTE($D$1)),IFERROR(VLOOKUP($A175&amp;TEXT(G$3,"dd/mm/yyyy")&amp;$D$2,tbReporteAsistencia[[#All],[SerialDeBusqueda]:[FechaRegistro]],3,FALSE),"")-$D$1,""),"")</f>
        <v/>
      </c>
      <c r="H175" s="30" t="str">
        <f>IFERROR(IF(AND(HOUR(IFERROR(VLOOKUP($A175&amp;TEXT(H$3,"dd/mm/yyyy")&amp;$D$2,tbReporteAsistencia[[#All],[SerialDeBusqueda]:[FechaRegistro]],3,FALSE),""))=HOUR($D$1),MINUTE(IFERROR(VLOOKUP($A175&amp;TEXT(H$3,"dd/mm/yyyy")&amp;$D$2,tbReporteAsistencia[[#All],[SerialDeBusqueda]:[FechaRegistro]],3,FALSE),""))&gt;MINUTE($D$1)),IFERROR(VLOOKUP($A175&amp;TEXT(H$3,"dd/mm/yyyy")&amp;$D$2,tbReporteAsistencia[[#All],[SerialDeBusqueda]:[FechaRegistro]],3,FALSE),"")-$D$1,""),"")</f>
        <v/>
      </c>
      <c r="I175" s="30" t="str">
        <f>IFERROR(IF(AND(HOUR(IFERROR(VLOOKUP($A175&amp;TEXT(I$3,"dd/mm/yyyy")&amp;$D$2,tbReporteAsistencia[[#All],[SerialDeBusqueda]:[FechaRegistro]],3,FALSE),""))=HOUR($D$1),MINUTE(IFERROR(VLOOKUP($A175&amp;TEXT(I$3,"dd/mm/yyyy")&amp;$D$2,tbReporteAsistencia[[#All],[SerialDeBusqueda]:[FechaRegistro]],3,FALSE),""))&gt;MINUTE($D$1)),IFERROR(VLOOKUP($A175&amp;TEXT(I$3,"dd/mm/yyyy")&amp;$D$2,tbReporteAsistencia[[#All],[SerialDeBusqueda]:[FechaRegistro]],3,FALSE),"")-$D$1,""),"")</f>
        <v/>
      </c>
      <c r="J175" s="30" t="str">
        <f>IFERROR(IF(AND(HOUR(IFERROR(VLOOKUP($A175&amp;TEXT(J$3,"dd/mm/yyyy")&amp;$D$2,tbReporteAsistencia[[#All],[SerialDeBusqueda]:[FechaRegistro]],3,FALSE),""))=HOUR($D$1),MINUTE(IFERROR(VLOOKUP($A175&amp;TEXT(J$3,"dd/mm/yyyy")&amp;$D$2,tbReporteAsistencia[[#All],[SerialDeBusqueda]:[FechaRegistro]],3,FALSE),""))&gt;MINUTE($D$1)),IFERROR(VLOOKUP($A175&amp;TEXT(J$3,"dd/mm/yyyy")&amp;$D$2,tbReporteAsistencia[[#All],[SerialDeBusqueda]:[FechaRegistro]],3,FALSE),"")-$D$1,""),"")</f>
        <v/>
      </c>
      <c r="K175" s="30" t="str">
        <f>IFERROR(IF(AND(HOUR(IFERROR(VLOOKUP($A175&amp;TEXT(K$3,"dd/mm/yyyy")&amp;$D$2,tbReporteAsistencia[[#All],[SerialDeBusqueda]:[FechaRegistro]],3,FALSE),""))=HOUR($D$1),MINUTE(IFERROR(VLOOKUP($A175&amp;TEXT(K$3,"dd/mm/yyyy")&amp;$D$2,tbReporteAsistencia[[#All],[SerialDeBusqueda]:[FechaRegistro]],3,FALSE),""))&gt;MINUTE($D$1)),IFERROR(VLOOKUP($A175&amp;TEXT(K$3,"dd/mm/yyyy")&amp;$D$2,tbReporteAsistencia[[#All],[SerialDeBusqueda]:[FechaRegistro]],3,FALSE),"")-$D$1,""),"")</f>
        <v/>
      </c>
      <c r="L175" s="30" t="str">
        <f>IFERROR(IF(AND(HOUR(IFERROR(VLOOKUP($A175&amp;TEXT(L$3,"dd/mm/yyyy")&amp;$D$2,tbReporteAsistencia[[#All],[SerialDeBusqueda]:[FechaRegistro]],3,FALSE),""))=HOUR($D$1),MINUTE(IFERROR(VLOOKUP($A175&amp;TEXT(L$3,"dd/mm/yyyy")&amp;$D$2,tbReporteAsistencia[[#All],[SerialDeBusqueda]:[FechaRegistro]],3,FALSE),""))&gt;MINUTE($D$1)),IFERROR(VLOOKUP($A175&amp;TEXT(L$3,"dd/mm/yyyy")&amp;$D$2,tbReporteAsistencia[[#All],[SerialDeBusqueda]:[FechaRegistro]],3,FALSE),"")-$D$1,""),"")</f>
        <v/>
      </c>
      <c r="M175" s="30" t="str">
        <f>IFERROR(IF(AND(HOUR(IFERROR(VLOOKUP($A175&amp;TEXT(M$3,"dd/mm/yyyy")&amp;$D$2,tbReporteAsistencia[[#All],[SerialDeBusqueda]:[FechaRegistro]],3,FALSE),""))=HOUR($D$1),MINUTE(IFERROR(VLOOKUP($A175&amp;TEXT(M$3,"dd/mm/yyyy")&amp;$D$2,tbReporteAsistencia[[#All],[SerialDeBusqueda]:[FechaRegistro]],3,FALSE),""))&gt;MINUTE($D$1)),IFERROR(VLOOKUP($A175&amp;TEXT(M$3,"dd/mm/yyyy")&amp;$D$2,tbReporteAsistencia[[#All],[SerialDeBusqueda]:[FechaRegistro]],3,FALSE),"")-$D$1,""),"")</f>
        <v/>
      </c>
      <c r="N175" s="30" t="str">
        <f>IFERROR(IF(AND(HOUR(IFERROR(VLOOKUP($A175&amp;TEXT(N$3,"dd/mm/yyyy")&amp;$D$2,tbReporteAsistencia[[#All],[SerialDeBusqueda]:[FechaRegistro]],3,FALSE),""))=HOUR($D$1),MINUTE(IFERROR(VLOOKUP($A175&amp;TEXT(N$3,"dd/mm/yyyy")&amp;$D$2,tbReporteAsistencia[[#All],[SerialDeBusqueda]:[FechaRegistro]],3,FALSE),""))&gt;MINUTE($D$1)),IFERROR(VLOOKUP($A175&amp;TEXT(N$3,"dd/mm/yyyy")&amp;$D$2,tbReporteAsistencia[[#All],[SerialDeBusqueda]:[FechaRegistro]],3,FALSE),"")-$D$1,""),"")</f>
        <v/>
      </c>
      <c r="O175" s="30" t="str">
        <f>IFERROR(IF(AND(HOUR(IFERROR(VLOOKUP($A175&amp;TEXT(O$3,"dd/mm/yyyy")&amp;$D$2,tbReporteAsistencia[[#All],[SerialDeBusqueda]:[FechaRegistro]],3,FALSE),""))=HOUR($D$1),MINUTE(IFERROR(VLOOKUP($A175&amp;TEXT(O$3,"dd/mm/yyyy")&amp;$D$2,tbReporteAsistencia[[#All],[SerialDeBusqueda]:[FechaRegistro]],3,FALSE),""))&gt;MINUTE($D$1)),IFERROR(VLOOKUP($A175&amp;TEXT(O$3,"dd/mm/yyyy")&amp;$D$2,tbReporteAsistencia[[#All],[SerialDeBusqueda]:[FechaRegistro]],3,FALSE),"")-$D$1,""),"")</f>
        <v/>
      </c>
      <c r="P175" s="30" t="str">
        <f>IFERROR(IF(AND(HOUR(IFERROR(VLOOKUP($A175&amp;TEXT(P$3,"dd/mm/yyyy")&amp;$D$2,tbReporteAsistencia[[#All],[SerialDeBusqueda]:[FechaRegistro]],3,FALSE),""))=HOUR($D$1),MINUTE(IFERROR(VLOOKUP($A175&amp;TEXT(P$3,"dd/mm/yyyy")&amp;$D$2,tbReporteAsistencia[[#All],[SerialDeBusqueda]:[FechaRegistro]],3,FALSE),""))&gt;MINUTE($D$1)),IFERROR(VLOOKUP($A175&amp;TEXT(P$3,"dd/mm/yyyy")&amp;$D$2,tbReporteAsistencia[[#All],[SerialDeBusqueda]:[FechaRegistro]],3,FALSE),"")-$D$1,""),"")</f>
        <v/>
      </c>
      <c r="Q175" s="30" t="str">
        <f>IFERROR(IF(AND(HOUR(IFERROR(VLOOKUP($A175&amp;TEXT(Q$3,"dd/mm/yyyy")&amp;$D$2,tbReporteAsistencia[[#All],[SerialDeBusqueda]:[FechaRegistro]],3,FALSE),""))=HOUR($D$1),MINUTE(IFERROR(VLOOKUP($A175&amp;TEXT(Q$3,"dd/mm/yyyy")&amp;$D$2,tbReporteAsistencia[[#All],[SerialDeBusqueda]:[FechaRegistro]],3,FALSE),""))&gt;MINUTE($D$1)),IFERROR(VLOOKUP($A175&amp;TEXT(Q$3,"dd/mm/yyyy")&amp;$D$2,tbReporteAsistencia[[#All],[SerialDeBusqueda]:[FechaRegistro]],3,FALSE),"")-$D$1,""),"")</f>
        <v/>
      </c>
      <c r="R175" s="30" t="str">
        <f>IFERROR(IF(AND(HOUR(IFERROR(VLOOKUP($A175&amp;TEXT(R$3,"dd/mm/yyyy")&amp;$D$2,tbReporteAsistencia[[#All],[SerialDeBusqueda]:[FechaRegistro]],3,FALSE),""))=HOUR($D$1),MINUTE(IFERROR(VLOOKUP($A175&amp;TEXT(R$3,"dd/mm/yyyy")&amp;$D$2,tbReporteAsistencia[[#All],[SerialDeBusqueda]:[FechaRegistro]],3,FALSE),""))&gt;MINUTE($D$1)),IFERROR(VLOOKUP($A175&amp;TEXT(R$3,"dd/mm/yyyy")&amp;$D$2,tbReporteAsistencia[[#All],[SerialDeBusqueda]:[FechaRegistro]],3,FALSE),"")-$D$1,""),"")</f>
        <v/>
      </c>
      <c r="S175" s="30" t="str">
        <f>IFERROR(IF(AND(HOUR(IFERROR(VLOOKUP($A175&amp;TEXT(S$3,"dd/mm/yyyy")&amp;$D$2,tbReporteAsistencia[[#All],[SerialDeBusqueda]:[FechaRegistro]],3,FALSE),""))=HOUR($D$1),MINUTE(IFERROR(VLOOKUP($A175&amp;TEXT(S$3,"dd/mm/yyyy")&amp;$D$2,tbReporteAsistencia[[#All],[SerialDeBusqueda]:[FechaRegistro]],3,FALSE),""))&gt;MINUTE($D$1)),IFERROR(VLOOKUP($A175&amp;TEXT(S$3,"dd/mm/yyyy")&amp;$D$2,tbReporteAsistencia[[#All],[SerialDeBusqueda]:[FechaRegistro]],3,FALSE),"")-$D$1,""),"")</f>
        <v/>
      </c>
    </row>
    <row r="176" spans="1:19">
      <c r="A176" s="8">
        <f>Plantilla!A177</f>
        <v>0</v>
      </c>
      <c r="B176" s="8">
        <f>Plantilla!B177</f>
        <v>0</v>
      </c>
      <c r="C176" s="8">
        <f>Plantilla!C177</f>
        <v>0</v>
      </c>
      <c r="D176" s="30" t="str">
        <f>IFERROR(IF(AND(HOUR(IFERROR(VLOOKUP($A176&amp;TEXT(D$3,"dd/mm/yyyy")&amp;$D$2,tbReporteAsistencia[[#All],[SerialDeBusqueda]:[FechaRegistro]],3,FALSE),""))=HOUR($D$1),MINUTE(IFERROR(VLOOKUP($A176&amp;TEXT(D$3,"dd/mm/yyyy")&amp;$D$2,tbReporteAsistencia[[#All],[SerialDeBusqueda]:[FechaRegistro]],3,FALSE),""))&gt;MINUTE($D$1)),IFERROR(VLOOKUP($A176&amp;TEXT(D$3,"dd/mm/yyyy")&amp;$D$2,tbReporteAsistencia[[#All],[SerialDeBusqueda]:[FechaRegistro]],3,FALSE),"")-$D$1,""),"")</f>
        <v/>
      </c>
      <c r="E176" s="30" t="str">
        <f>IFERROR(IF(AND(HOUR(IFERROR(VLOOKUP($A176&amp;TEXT(E$3,"dd/mm/yyyy")&amp;$D$2,tbReporteAsistencia[[#All],[SerialDeBusqueda]:[FechaRegistro]],3,FALSE),""))=HOUR($D$1),MINUTE(IFERROR(VLOOKUP($A176&amp;TEXT(E$3,"dd/mm/yyyy")&amp;$D$2,tbReporteAsistencia[[#All],[SerialDeBusqueda]:[FechaRegistro]],3,FALSE),""))&gt;MINUTE($D$1)),IFERROR(VLOOKUP($A176&amp;TEXT(E$3,"dd/mm/yyyy")&amp;$D$2,tbReporteAsistencia[[#All],[SerialDeBusqueda]:[FechaRegistro]],3,FALSE),"")-$D$1,""),"")</f>
        <v/>
      </c>
      <c r="F176" s="30" t="str">
        <f>IFERROR(IF(AND(HOUR(IFERROR(VLOOKUP($A176&amp;TEXT(F$3,"dd/mm/yyyy")&amp;$D$2,tbReporteAsistencia[[#All],[SerialDeBusqueda]:[FechaRegistro]],3,FALSE),""))=HOUR($D$1),MINUTE(IFERROR(VLOOKUP($A176&amp;TEXT(F$3,"dd/mm/yyyy")&amp;$D$2,tbReporteAsistencia[[#All],[SerialDeBusqueda]:[FechaRegistro]],3,FALSE),""))&gt;MINUTE($D$1)),IFERROR(VLOOKUP($A176&amp;TEXT(F$3,"dd/mm/yyyy")&amp;$D$2,tbReporteAsistencia[[#All],[SerialDeBusqueda]:[FechaRegistro]],3,FALSE),"")-$D$1,""),"")</f>
        <v/>
      </c>
      <c r="G176" s="30" t="str">
        <f>IFERROR(IF(AND(HOUR(IFERROR(VLOOKUP($A176&amp;TEXT(G$3,"dd/mm/yyyy")&amp;$D$2,tbReporteAsistencia[[#All],[SerialDeBusqueda]:[FechaRegistro]],3,FALSE),""))=HOUR($D$1),MINUTE(IFERROR(VLOOKUP($A176&amp;TEXT(G$3,"dd/mm/yyyy")&amp;$D$2,tbReporteAsistencia[[#All],[SerialDeBusqueda]:[FechaRegistro]],3,FALSE),""))&gt;MINUTE($D$1)),IFERROR(VLOOKUP($A176&amp;TEXT(G$3,"dd/mm/yyyy")&amp;$D$2,tbReporteAsistencia[[#All],[SerialDeBusqueda]:[FechaRegistro]],3,FALSE),"")-$D$1,""),"")</f>
        <v/>
      </c>
      <c r="H176" s="30" t="str">
        <f>IFERROR(IF(AND(HOUR(IFERROR(VLOOKUP($A176&amp;TEXT(H$3,"dd/mm/yyyy")&amp;$D$2,tbReporteAsistencia[[#All],[SerialDeBusqueda]:[FechaRegistro]],3,FALSE),""))=HOUR($D$1),MINUTE(IFERROR(VLOOKUP($A176&amp;TEXT(H$3,"dd/mm/yyyy")&amp;$D$2,tbReporteAsistencia[[#All],[SerialDeBusqueda]:[FechaRegistro]],3,FALSE),""))&gt;MINUTE($D$1)),IFERROR(VLOOKUP($A176&amp;TEXT(H$3,"dd/mm/yyyy")&amp;$D$2,tbReporteAsistencia[[#All],[SerialDeBusqueda]:[FechaRegistro]],3,FALSE),"")-$D$1,""),"")</f>
        <v/>
      </c>
      <c r="I176" s="30" t="str">
        <f>IFERROR(IF(AND(HOUR(IFERROR(VLOOKUP($A176&amp;TEXT(I$3,"dd/mm/yyyy")&amp;$D$2,tbReporteAsistencia[[#All],[SerialDeBusqueda]:[FechaRegistro]],3,FALSE),""))=HOUR($D$1),MINUTE(IFERROR(VLOOKUP($A176&amp;TEXT(I$3,"dd/mm/yyyy")&amp;$D$2,tbReporteAsistencia[[#All],[SerialDeBusqueda]:[FechaRegistro]],3,FALSE),""))&gt;MINUTE($D$1)),IFERROR(VLOOKUP($A176&amp;TEXT(I$3,"dd/mm/yyyy")&amp;$D$2,tbReporteAsistencia[[#All],[SerialDeBusqueda]:[FechaRegistro]],3,FALSE),"")-$D$1,""),"")</f>
        <v/>
      </c>
      <c r="J176" s="30" t="str">
        <f>IFERROR(IF(AND(HOUR(IFERROR(VLOOKUP($A176&amp;TEXT(J$3,"dd/mm/yyyy")&amp;$D$2,tbReporteAsistencia[[#All],[SerialDeBusqueda]:[FechaRegistro]],3,FALSE),""))=HOUR($D$1),MINUTE(IFERROR(VLOOKUP($A176&amp;TEXT(J$3,"dd/mm/yyyy")&amp;$D$2,tbReporteAsistencia[[#All],[SerialDeBusqueda]:[FechaRegistro]],3,FALSE),""))&gt;MINUTE($D$1)),IFERROR(VLOOKUP($A176&amp;TEXT(J$3,"dd/mm/yyyy")&amp;$D$2,tbReporteAsistencia[[#All],[SerialDeBusqueda]:[FechaRegistro]],3,FALSE),"")-$D$1,""),"")</f>
        <v/>
      </c>
      <c r="K176" s="30" t="str">
        <f>IFERROR(IF(AND(HOUR(IFERROR(VLOOKUP($A176&amp;TEXT(K$3,"dd/mm/yyyy")&amp;$D$2,tbReporteAsistencia[[#All],[SerialDeBusqueda]:[FechaRegistro]],3,FALSE),""))=HOUR($D$1),MINUTE(IFERROR(VLOOKUP($A176&amp;TEXT(K$3,"dd/mm/yyyy")&amp;$D$2,tbReporteAsistencia[[#All],[SerialDeBusqueda]:[FechaRegistro]],3,FALSE),""))&gt;MINUTE($D$1)),IFERROR(VLOOKUP($A176&amp;TEXT(K$3,"dd/mm/yyyy")&amp;$D$2,tbReporteAsistencia[[#All],[SerialDeBusqueda]:[FechaRegistro]],3,FALSE),"")-$D$1,""),"")</f>
        <v/>
      </c>
      <c r="L176" s="30" t="str">
        <f>IFERROR(IF(AND(HOUR(IFERROR(VLOOKUP($A176&amp;TEXT(L$3,"dd/mm/yyyy")&amp;$D$2,tbReporteAsistencia[[#All],[SerialDeBusqueda]:[FechaRegistro]],3,FALSE),""))=HOUR($D$1),MINUTE(IFERROR(VLOOKUP($A176&amp;TEXT(L$3,"dd/mm/yyyy")&amp;$D$2,tbReporteAsistencia[[#All],[SerialDeBusqueda]:[FechaRegistro]],3,FALSE),""))&gt;MINUTE($D$1)),IFERROR(VLOOKUP($A176&amp;TEXT(L$3,"dd/mm/yyyy")&amp;$D$2,tbReporteAsistencia[[#All],[SerialDeBusqueda]:[FechaRegistro]],3,FALSE),"")-$D$1,""),"")</f>
        <v/>
      </c>
      <c r="M176" s="30" t="str">
        <f>IFERROR(IF(AND(HOUR(IFERROR(VLOOKUP($A176&amp;TEXT(M$3,"dd/mm/yyyy")&amp;$D$2,tbReporteAsistencia[[#All],[SerialDeBusqueda]:[FechaRegistro]],3,FALSE),""))=HOUR($D$1),MINUTE(IFERROR(VLOOKUP($A176&amp;TEXT(M$3,"dd/mm/yyyy")&amp;$D$2,tbReporteAsistencia[[#All],[SerialDeBusqueda]:[FechaRegistro]],3,FALSE),""))&gt;MINUTE($D$1)),IFERROR(VLOOKUP($A176&amp;TEXT(M$3,"dd/mm/yyyy")&amp;$D$2,tbReporteAsistencia[[#All],[SerialDeBusqueda]:[FechaRegistro]],3,FALSE),"")-$D$1,""),"")</f>
        <v/>
      </c>
      <c r="N176" s="30" t="str">
        <f>IFERROR(IF(AND(HOUR(IFERROR(VLOOKUP($A176&amp;TEXT(N$3,"dd/mm/yyyy")&amp;$D$2,tbReporteAsistencia[[#All],[SerialDeBusqueda]:[FechaRegistro]],3,FALSE),""))=HOUR($D$1),MINUTE(IFERROR(VLOOKUP($A176&amp;TEXT(N$3,"dd/mm/yyyy")&amp;$D$2,tbReporteAsistencia[[#All],[SerialDeBusqueda]:[FechaRegistro]],3,FALSE),""))&gt;MINUTE($D$1)),IFERROR(VLOOKUP($A176&amp;TEXT(N$3,"dd/mm/yyyy")&amp;$D$2,tbReporteAsistencia[[#All],[SerialDeBusqueda]:[FechaRegistro]],3,FALSE),"")-$D$1,""),"")</f>
        <v/>
      </c>
      <c r="O176" s="30" t="str">
        <f>IFERROR(IF(AND(HOUR(IFERROR(VLOOKUP($A176&amp;TEXT(O$3,"dd/mm/yyyy")&amp;$D$2,tbReporteAsistencia[[#All],[SerialDeBusqueda]:[FechaRegistro]],3,FALSE),""))=HOUR($D$1),MINUTE(IFERROR(VLOOKUP($A176&amp;TEXT(O$3,"dd/mm/yyyy")&amp;$D$2,tbReporteAsistencia[[#All],[SerialDeBusqueda]:[FechaRegistro]],3,FALSE),""))&gt;MINUTE($D$1)),IFERROR(VLOOKUP($A176&amp;TEXT(O$3,"dd/mm/yyyy")&amp;$D$2,tbReporteAsistencia[[#All],[SerialDeBusqueda]:[FechaRegistro]],3,FALSE),"")-$D$1,""),"")</f>
        <v/>
      </c>
      <c r="P176" s="30" t="str">
        <f>IFERROR(IF(AND(HOUR(IFERROR(VLOOKUP($A176&amp;TEXT(P$3,"dd/mm/yyyy")&amp;$D$2,tbReporteAsistencia[[#All],[SerialDeBusqueda]:[FechaRegistro]],3,FALSE),""))=HOUR($D$1),MINUTE(IFERROR(VLOOKUP($A176&amp;TEXT(P$3,"dd/mm/yyyy")&amp;$D$2,tbReporteAsistencia[[#All],[SerialDeBusqueda]:[FechaRegistro]],3,FALSE),""))&gt;MINUTE($D$1)),IFERROR(VLOOKUP($A176&amp;TEXT(P$3,"dd/mm/yyyy")&amp;$D$2,tbReporteAsistencia[[#All],[SerialDeBusqueda]:[FechaRegistro]],3,FALSE),"")-$D$1,""),"")</f>
        <v/>
      </c>
      <c r="Q176" s="30" t="str">
        <f>IFERROR(IF(AND(HOUR(IFERROR(VLOOKUP($A176&amp;TEXT(Q$3,"dd/mm/yyyy")&amp;$D$2,tbReporteAsistencia[[#All],[SerialDeBusqueda]:[FechaRegistro]],3,FALSE),""))=HOUR($D$1),MINUTE(IFERROR(VLOOKUP($A176&amp;TEXT(Q$3,"dd/mm/yyyy")&amp;$D$2,tbReporteAsistencia[[#All],[SerialDeBusqueda]:[FechaRegistro]],3,FALSE),""))&gt;MINUTE($D$1)),IFERROR(VLOOKUP($A176&amp;TEXT(Q$3,"dd/mm/yyyy")&amp;$D$2,tbReporteAsistencia[[#All],[SerialDeBusqueda]:[FechaRegistro]],3,FALSE),"")-$D$1,""),"")</f>
        <v/>
      </c>
      <c r="R176" s="30" t="str">
        <f>IFERROR(IF(AND(HOUR(IFERROR(VLOOKUP($A176&amp;TEXT(R$3,"dd/mm/yyyy")&amp;$D$2,tbReporteAsistencia[[#All],[SerialDeBusqueda]:[FechaRegistro]],3,FALSE),""))=HOUR($D$1),MINUTE(IFERROR(VLOOKUP($A176&amp;TEXT(R$3,"dd/mm/yyyy")&amp;$D$2,tbReporteAsistencia[[#All],[SerialDeBusqueda]:[FechaRegistro]],3,FALSE),""))&gt;MINUTE($D$1)),IFERROR(VLOOKUP($A176&amp;TEXT(R$3,"dd/mm/yyyy")&amp;$D$2,tbReporteAsistencia[[#All],[SerialDeBusqueda]:[FechaRegistro]],3,FALSE),"")-$D$1,""),"")</f>
        <v/>
      </c>
      <c r="S176" s="30" t="str">
        <f>IFERROR(IF(AND(HOUR(IFERROR(VLOOKUP($A176&amp;TEXT(S$3,"dd/mm/yyyy")&amp;$D$2,tbReporteAsistencia[[#All],[SerialDeBusqueda]:[FechaRegistro]],3,FALSE),""))=HOUR($D$1),MINUTE(IFERROR(VLOOKUP($A176&amp;TEXT(S$3,"dd/mm/yyyy")&amp;$D$2,tbReporteAsistencia[[#All],[SerialDeBusqueda]:[FechaRegistro]],3,FALSE),""))&gt;MINUTE($D$1)),IFERROR(VLOOKUP($A176&amp;TEXT(S$3,"dd/mm/yyyy")&amp;$D$2,tbReporteAsistencia[[#All],[SerialDeBusqueda]:[FechaRegistro]],3,FALSE),"")-$D$1,""),"")</f>
        <v/>
      </c>
    </row>
    <row r="177" spans="1:19">
      <c r="A177" s="8">
        <f>Plantilla!A178</f>
        <v>0</v>
      </c>
      <c r="B177" s="8">
        <f>Plantilla!B178</f>
        <v>0</v>
      </c>
      <c r="C177" s="8">
        <f>Plantilla!C178</f>
        <v>0</v>
      </c>
      <c r="D177" s="30" t="str">
        <f>IFERROR(IF(AND(HOUR(IFERROR(VLOOKUP($A177&amp;TEXT(D$3,"dd/mm/yyyy")&amp;$D$2,tbReporteAsistencia[[#All],[SerialDeBusqueda]:[FechaRegistro]],3,FALSE),""))=HOUR($D$1),MINUTE(IFERROR(VLOOKUP($A177&amp;TEXT(D$3,"dd/mm/yyyy")&amp;$D$2,tbReporteAsistencia[[#All],[SerialDeBusqueda]:[FechaRegistro]],3,FALSE),""))&gt;MINUTE($D$1)),IFERROR(VLOOKUP($A177&amp;TEXT(D$3,"dd/mm/yyyy")&amp;$D$2,tbReporteAsistencia[[#All],[SerialDeBusqueda]:[FechaRegistro]],3,FALSE),"")-$D$1,""),"")</f>
        <v/>
      </c>
      <c r="E177" s="30" t="str">
        <f>IFERROR(IF(AND(HOUR(IFERROR(VLOOKUP($A177&amp;TEXT(E$3,"dd/mm/yyyy")&amp;$D$2,tbReporteAsistencia[[#All],[SerialDeBusqueda]:[FechaRegistro]],3,FALSE),""))=HOUR($D$1),MINUTE(IFERROR(VLOOKUP($A177&amp;TEXT(E$3,"dd/mm/yyyy")&amp;$D$2,tbReporteAsistencia[[#All],[SerialDeBusqueda]:[FechaRegistro]],3,FALSE),""))&gt;MINUTE($D$1)),IFERROR(VLOOKUP($A177&amp;TEXT(E$3,"dd/mm/yyyy")&amp;$D$2,tbReporteAsistencia[[#All],[SerialDeBusqueda]:[FechaRegistro]],3,FALSE),"")-$D$1,""),"")</f>
        <v/>
      </c>
      <c r="F177" s="30" t="str">
        <f>IFERROR(IF(AND(HOUR(IFERROR(VLOOKUP($A177&amp;TEXT(F$3,"dd/mm/yyyy")&amp;$D$2,tbReporteAsistencia[[#All],[SerialDeBusqueda]:[FechaRegistro]],3,FALSE),""))=HOUR($D$1),MINUTE(IFERROR(VLOOKUP($A177&amp;TEXT(F$3,"dd/mm/yyyy")&amp;$D$2,tbReporteAsistencia[[#All],[SerialDeBusqueda]:[FechaRegistro]],3,FALSE),""))&gt;MINUTE($D$1)),IFERROR(VLOOKUP($A177&amp;TEXT(F$3,"dd/mm/yyyy")&amp;$D$2,tbReporteAsistencia[[#All],[SerialDeBusqueda]:[FechaRegistro]],3,FALSE),"")-$D$1,""),"")</f>
        <v/>
      </c>
      <c r="G177" s="30" t="str">
        <f>IFERROR(IF(AND(HOUR(IFERROR(VLOOKUP($A177&amp;TEXT(G$3,"dd/mm/yyyy")&amp;$D$2,tbReporteAsistencia[[#All],[SerialDeBusqueda]:[FechaRegistro]],3,FALSE),""))=HOUR($D$1),MINUTE(IFERROR(VLOOKUP($A177&amp;TEXT(G$3,"dd/mm/yyyy")&amp;$D$2,tbReporteAsistencia[[#All],[SerialDeBusqueda]:[FechaRegistro]],3,FALSE),""))&gt;MINUTE($D$1)),IFERROR(VLOOKUP($A177&amp;TEXT(G$3,"dd/mm/yyyy")&amp;$D$2,tbReporteAsistencia[[#All],[SerialDeBusqueda]:[FechaRegistro]],3,FALSE),"")-$D$1,""),"")</f>
        <v/>
      </c>
      <c r="H177" s="30" t="str">
        <f>IFERROR(IF(AND(HOUR(IFERROR(VLOOKUP($A177&amp;TEXT(H$3,"dd/mm/yyyy")&amp;$D$2,tbReporteAsistencia[[#All],[SerialDeBusqueda]:[FechaRegistro]],3,FALSE),""))=HOUR($D$1),MINUTE(IFERROR(VLOOKUP($A177&amp;TEXT(H$3,"dd/mm/yyyy")&amp;$D$2,tbReporteAsistencia[[#All],[SerialDeBusqueda]:[FechaRegistro]],3,FALSE),""))&gt;MINUTE($D$1)),IFERROR(VLOOKUP($A177&amp;TEXT(H$3,"dd/mm/yyyy")&amp;$D$2,tbReporteAsistencia[[#All],[SerialDeBusqueda]:[FechaRegistro]],3,FALSE),"")-$D$1,""),"")</f>
        <v/>
      </c>
      <c r="I177" s="30" t="str">
        <f>IFERROR(IF(AND(HOUR(IFERROR(VLOOKUP($A177&amp;TEXT(I$3,"dd/mm/yyyy")&amp;$D$2,tbReporteAsistencia[[#All],[SerialDeBusqueda]:[FechaRegistro]],3,FALSE),""))=HOUR($D$1),MINUTE(IFERROR(VLOOKUP($A177&amp;TEXT(I$3,"dd/mm/yyyy")&amp;$D$2,tbReporteAsistencia[[#All],[SerialDeBusqueda]:[FechaRegistro]],3,FALSE),""))&gt;MINUTE($D$1)),IFERROR(VLOOKUP($A177&amp;TEXT(I$3,"dd/mm/yyyy")&amp;$D$2,tbReporteAsistencia[[#All],[SerialDeBusqueda]:[FechaRegistro]],3,FALSE),"")-$D$1,""),"")</f>
        <v/>
      </c>
      <c r="J177" s="30" t="str">
        <f>IFERROR(IF(AND(HOUR(IFERROR(VLOOKUP($A177&amp;TEXT(J$3,"dd/mm/yyyy")&amp;$D$2,tbReporteAsistencia[[#All],[SerialDeBusqueda]:[FechaRegistro]],3,FALSE),""))=HOUR($D$1),MINUTE(IFERROR(VLOOKUP($A177&amp;TEXT(J$3,"dd/mm/yyyy")&amp;$D$2,tbReporteAsistencia[[#All],[SerialDeBusqueda]:[FechaRegistro]],3,FALSE),""))&gt;MINUTE($D$1)),IFERROR(VLOOKUP($A177&amp;TEXT(J$3,"dd/mm/yyyy")&amp;$D$2,tbReporteAsistencia[[#All],[SerialDeBusqueda]:[FechaRegistro]],3,FALSE),"")-$D$1,""),"")</f>
        <v/>
      </c>
      <c r="K177" s="30" t="str">
        <f>IFERROR(IF(AND(HOUR(IFERROR(VLOOKUP($A177&amp;TEXT(K$3,"dd/mm/yyyy")&amp;$D$2,tbReporteAsistencia[[#All],[SerialDeBusqueda]:[FechaRegistro]],3,FALSE),""))=HOUR($D$1),MINUTE(IFERROR(VLOOKUP($A177&amp;TEXT(K$3,"dd/mm/yyyy")&amp;$D$2,tbReporteAsistencia[[#All],[SerialDeBusqueda]:[FechaRegistro]],3,FALSE),""))&gt;MINUTE($D$1)),IFERROR(VLOOKUP($A177&amp;TEXT(K$3,"dd/mm/yyyy")&amp;$D$2,tbReporteAsistencia[[#All],[SerialDeBusqueda]:[FechaRegistro]],3,FALSE),"")-$D$1,""),"")</f>
        <v/>
      </c>
      <c r="L177" s="30" t="str">
        <f>IFERROR(IF(AND(HOUR(IFERROR(VLOOKUP($A177&amp;TEXT(L$3,"dd/mm/yyyy")&amp;$D$2,tbReporteAsistencia[[#All],[SerialDeBusqueda]:[FechaRegistro]],3,FALSE),""))=HOUR($D$1),MINUTE(IFERROR(VLOOKUP($A177&amp;TEXT(L$3,"dd/mm/yyyy")&amp;$D$2,tbReporteAsistencia[[#All],[SerialDeBusqueda]:[FechaRegistro]],3,FALSE),""))&gt;MINUTE($D$1)),IFERROR(VLOOKUP($A177&amp;TEXT(L$3,"dd/mm/yyyy")&amp;$D$2,tbReporteAsistencia[[#All],[SerialDeBusqueda]:[FechaRegistro]],3,FALSE),"")-$D$1,""),"")</f>
        <v/>
      </c>
      <c r="M177" s="30" t="str">
        <f>IFERROR(IF(AND(HOUR(IFERROR(VLOOKUP($A177&amp;TEXT(M$3,"dd/mm/yyyy")&amp;$D$2,tbReporteAsistencia[[#All],[SerialDeBusqueda]:[FechaRegistro]],3,FALSE),""))=HOUR($D$1),MINUTE(IFERROR(VLOOKUP($A177&amp;TEXT(M$3,"dd/mm/yyyy")&amp;$D$2,tbReporteAsistencia[[#All],[SerialDeBusqueda]:[FechaRegistro]],3,FALSE),""))&gt;MINUTE($D$1)),IFERROR(VLOOKUP($A177&amp;TEXT(M$3,"dd/mm/yyyy")&amp;$D$2,tbReporteAsistencia[[#All],[SerialDeBusqueda]:[FechaRegistro]],3,FALSE),"")-$D$1,""),"")</f>
        <v/>
      </c>
      <c r="N177" s="30" t="str">
        <f>IFERROR(IF(AND(HOUR(IFERROR(VLOOKUP($A177&amp;TEXT(N$3,"dd/mm/yyyy")&amp;$D$2,tbReporteAsistencia[[#All],[SerialDeBusqueda]:[FechaRegistro]],3,FALSE),""))=HOUR($D$1),MINUTE(IFERROR(VLOOKUP($A177&amp;TEXT(N$3,"dd/mm/yyyy")&amp;$D$2,tbReporteAsistencia[[#All],[SerialDeBusqueda]:[FechaRegistro]],3,FALSE),""))&gt;MINUTE($D$1)),IFERROR(VLOOKUP($A177&amp;TEXT(N$3,"dd/mm/yyyy")&amp;$D$2,tbReporteAsistencia[[#All],[SerialDeBusqueda]:[FechaRegistro]],3,FALSE),"")-$D$1,""),"")</f>
        <v/>
      </c>
      <c r="O177" s="30" t="str">
        <f>IFERROR(IF(AND(HOUR(IFERROR(VLOOKUP($A177&amp;TEXT(O$3,"dd/mm/yyyy")&amp;$D$2,tbReporteAsistencia[[#All],[SerialDeBusqueda]:[FechaRegistro]],3,FALSE),""))=HOUR($D$1),MINUTE(IFERROR(VLOOKUP($A177&amp;TEXT(O$3,"dd/mm/yyyy")&amp;$D$2,tbReporteAsistencia[[#All],[SerialDeBusqueda]:[FechaRegistro]],3,FALSE),""))&gt;MINUTE($D$1)),IFERROR(VLOOKUP($A177&amp;TEXT(O$3,"dd/mm/yyyy")&amp;$D$2,tbReporteAsistencia[[#All],[SerialDeBusqueda]:[FechaRegistro]],3,FALSE),"")-$D$1,""),"")</f>
        <v/>
      </c>
      <c r="P177" s="30" t="str">
        <f>IFERROR(IF(AND(HOUR(IFERROR(VLOOKUP($A177&amp;TEXT(P$3,"dd/mm/yyyy")&amp;$D$2,tbReporteAsistencia[[#All],[SerialDeBusqueda]:[FechaRegistro]],3,FALSE),""))=HOUR($D$1),MINUTE(IFERROR(VLOOKUP($A177&amp;TEXT(P$3,"dd/mm/yyyy")&amp;$D$2,tbReporteAsistencia[[#All],[SerialDeBusqueda]:[FechaRegistro]],3,FALSE),""))&gt;MINUTE($D$1)),IFERROR(VLOOKUP($A177&amp;TEXT(P$3,"dd/mm/yyyy")&amp;$D$2,tbReporteAsistencia[[#All],[SerialDeBusqueda]:[FechaRegistro]],3,FALSE),"")-$D$1,""),"")</f>
        <v/>
      </c>
      <c r="Q177" s="30" t="str">
        <f>IFERROR(IF(AND(HOUR(IFERROR(VLOOKUP($A177&amp;TEXT(Q$3,"dd/mm/yyyy")&amp;$D$2,tbReporteAsistencia[[#All],[SerialDeBusqueda]:[FechaRegistro]],3,FALSE),""))=HOUR($D$1),MINUTE(IFERROR(VLOOKUP($A177&amp;TEXT(Q$3,"dd/mm/yyyy")&amp;$D$2,tbReporteAsistencia[[#All],[SerialDeBusqueda]:[FechaRegistro]],3,FALSE),""))&gt;MINUTE($D$1)),IFERROR(VLOOKUP($A177&amp;TEXT(Q$3,"dd/mm/yyyy")&amp;$D$2,tbReporteAsistencia[[#All],[SerialDeBusqueda]:[FechaRegistro]],3,FALSE),"")-$D$1,""),"")</f>
        <v/>
      </c>
      <c r="R177" s="30" t="str">
        <f>IFERROR(IF(AND(HOUR(IFERROR(VLOOKUP($A177&amp;TEXT(R$3,"dd/mm/yyyy")&amp;$D$2,tbReporteAsistencia[[#All],[SerialDeBusqueda]:[FechaRegistro]],3,FALSE),""))=HOUR($D$1),MINUTE(IFERROR(VLOOKUP($A177&amp;TEXT(R$3,"dd/mm/yyyy")&amp;$D$2,tbReporteAsistencia[[#All],[SerialDeBusqueda]:[FechaRegistro]],3,FALSE),""))&gt;MINUTE($D$1)),IFERROR(VLOOKUP($A177&amp;TEXT(R$3,"dd/mm/yyyy")&amp;$D$2,tbReporteAsistencia[[#All],[SerialDeBusqueda]:[FechaRegistro]],3,FALSE),"")-$D$1,""),"")</f>
        <v/>
      </c>
      <c r="S177" s="30" t="str">
        <f>IFERROR(IF(AND(HOUR(IFERROR(VLOOKUP($A177&amp;TEXT(S$3,"dd/mm/yyyy")&amp;$D$2,tbReporteAsistencia[[#All],[SerialDeBusqueda]:[FechaRegistro]],3,FALSE),""))=HOUR($D$1),MINUTE(IFERROR(VLOOKUP($A177&amp;TEXT(S$3,"dd/mm/yyyy")&amp;$D$2,tbReporteAsistencia[[#All],[SerialDeBusqueda]:[FechaRegistro]],3,FALSE),""))&gt;MINUTE($D$1)),IFERROR(VLOOKUP($A177&amp;TEXT(S$3,"dd/mm/yyyy")&amp;$D$2,tbReporteAsistencia[[#All],[SerialDeBusqueda]:[FechaRegistro]],3,FALSE),"")-$D$1,""),"")</f>
        <v/>
      </c>
    </row>
    <row r="178" spans="1:19">
      <c r="A178" s="8">
        <f>Plantilla!A179</f>
        <v>0</v>
      </c>
      <c r="B178" s="8">
        <f>Plantilla!B179</f>
        <v>0</v>
      </c>
      <c r="C178" s="8">
        <f>Plantilla!C179</f>
        <v>0</v>
      </c>
      <c r="D178" s="30" t="str">
        <f>IFERROR(IF(AND(HOUR(IFERROR(VLOOKUP($A178&amp;TEXT(D$3,"dd/mm/yyyy")&amp;$D$2,tbReporteAsistencia[[#All],[SerialDeBusqueda]:[FechaRegistro]],3,FALSE),""))=HOUR($D$1),MINUTE(IFERROR(VLOOKUP($A178&amp;TEXT(D$3,"dd/mm/yyyy")&amp;$D$2,tbReporteAsistencia[[#All],[SerialDeBusqueda]:[FechaRegistro]],3,FALSE),""))&gt;MINUTE($D$1)),IFERROR(VLOOKUP($A178&amp;TEXT(D$3,"dd/mm/yyyy")&amp;$D$2,tbReporteAsistencia[[#All],[SerialDeBusqueda]:[FechaRegistro]],3,FALSE),"")-$D$1,""),"")</f>
        <v/>
      </c>
      <c r="E178" s="30" t="str">
        <f>IFERROR(IF(AND(HOUR(IFERROR(VLOOKUP($A178&amp;TEXT(E$3,"dd/mm/yyyy")&amp;$D$2,tbReporteAsistencia[[#All],[SerialDeBusqueda]:[FechaRegistro]],3,FALSE),""))=HOUR($D$1),MINUTE(IFERROR(VLOOKUP($A178&amp;TEXT(E$3,"dd/mm/yyyy")&amp;$D$2,tbReporteAsistencia[[#All],[SerialDeBusqueda]:[FechaRegistro]],3,FALSE),""))&gt;MINUTE($D$1)),IFERROR(VLOOKUP($A178&amp;TEXT(E$3,"dd/mm/yyyy")&amp;$D$2,tbReporteAsistencia[[#All],[SerialDeBusqueda]:[FechaRegistro]],3,FALSE),"")-$D$1,""),"")</f>
        <v/>
      </c>
      <c r="F178" s="30" t="str">
        <f>IFERROR(IF(AND(HOUR(IFERROR(VLOOKUP($A178&amp;TEXT(F$3,"dd/mm/yyyy")&amp;$D$2,tbReporteAsistencia[[#All],[SerialDeBusqueda]:[FechaRegistro]],3,FALSE),""))=HOUR($D$1),MINUTE(IFERROR(VLOOKUP($A178&amp;TEXT(F$3,"dd/mm/yyyy")&amp;$D$2,tbReporteAsistencia[[#All],[SerialDeBusqueda]:[FechaRegistro]],3,FALSE),""))&gt;MINUTE($D$1)),IFERROR(VLOOKUP($A178&amp;TEXT(F$3,"dd/mm/yyyy")&amp;$D$2,tbReporteAsistencia[[#All],[SerialDeBusqueda]:[FechaRegistro]],3,FALSE),"")-$D$1,""),"")</f>
        <v/>
      </c>
      <c r="G178" s="30" t="str">
        <f>IFERROR(IF(AND(HOUR(IFERROR(VLOOKUP($A178&amp;TEXT(G$3,"dd/mm/yyyy")&amp;$D$2,tbReporteAsistencia[[#All],[SerialDeBusqueda]:[FechaRegistro]],3,FALSE),""))=HOUR($D$1),MINUTE(IFERROR(VLOOKUP($A178&amp;TEXT(G$3,"dd/mm/yyyy")&amp;$D$2,tbReporteAsistencia[[#All],[SerialDeBusqueda]:[FechaRegistro]],3,FALSE),""))&gt;MINUTE($D$1)),IFERROR(VLOOKUP($A178&amp;TEXT(G$3,"dd/mm/yyyy")&amp;$D$2,tbReporteAsistencia[[#All],[SerialDeBusqueda]:[FechaRegistro]],3,FALSE),"")-$D$1,""),"")</f>
        <v/>
      </c>
      <c r="H178" s="30" t="str">
        <f>IFERROR(IF(AND(HOUR(IFERROR(VLOOKUP($A178&amp;TEXT(H$3,"dd/mm/yyyy")&amp;$D$2,tbReporteAsistencia[[#All],[SerialDeBusqueda]:[FechaRegistro]],3,FALSE),""))=HOUR($D$1),MINUTE(IFERROR(VLOOKUP($A178&amp;TEXT(H$3,"dd/mm/yyyy")&amp;$D$2,tbReporteAsistencia[[#All],[SerialDeBusqueda]:[FechaRegistro]],3,FALSE),""))&gt;MINUTE($D$1)),IFERROR(VLOOKUP($A178&amp;TEXT(H$3,"dd/mm/yyyy")&amp;$D$2,tbReporteAsistencia[[#All],[SerialDeBusqueda]:[FechaRegistro]],3,FALSE),"")-$D$1,""),"")</f>
        <v/>
      </c>
      <c r="I178" s="30" t="str">
        <f>IFERROR(IF(AND(HOUR(IFERROR(VLOOKUP($A178&amp;TEXT(I$3,"dd/mm/yyyy")&amp;$D$2,tbReporteAsistencia[[#All],[SerialDeBusqueda]:[FechaRegistro]],3,FALSE),""))=HOUR($D$1),MINUTE(IFERROR(VLOOKUP($A178&amp;TEXT(I$3,"dd/mm/yyyy")&amp;$D$2,tbReporteAsistencia[[#All],[SerialDeBusqueda]:[FechaRegistro]],3,FALSE),""))&gt;MINUTE($D$1)),IFERROR(VLOOKUP($A178&amp;TEXT(I$3,"dd/mm/yyyy")&amp;$D$2,tbReporteAsistencia[[#All],[SerialDeBusqueda]:[FechaRegistro]],3,FALSE),"")-$D$1,""),"")</f>
        <v/>
      </c>
      <c r="J178" s="30" t="str">
        <f>IFERROR(IF(AND(HOUR(IFERROR(VLOOKUP($A178&amp;TEXT(J$3,"dd/mm/yyyy")&amp;$D$2,tbReporteAsistencia[[#All],[SerialDeBusqueda]:[FechaRegistro]],3,FALSE),""))=HOUR($D$1),MINUTE(IFERROR(VLOOKUP($A178&amp;TEXT(J$3,"dd/mm/yyyy")&amp;$D$2,tbReporteAsistencia[[#All],[SerialDeBusqueda]:[FechaRegistro]],3,FALSE),""))&gt;MINUTE($D$1)),IFERROR(VLOOKUP($A178&amp;TEXT(J$3,"dd/mm/yyyy")&amp;$D$2,tbReporteAsistencia[[#All],[SerialDeBusqueda]:[FechaRegistro]],3,FALSE),"")-$D$1,""),"")</f>
        <v/>
      </c>
      <c r="K178" s="30" t="str">
        <f>IFERROR(IF(AND(HOUR(IFERROR(VLOOKUP($A178&amp;TEXT(K$3,"dd/mm/yyyy")&amp;$D$2,tbReporteAsistencia[[#All],[SerialDeBusqueda]:[FechaRegistro]],3,FALSE),""))=HOUR($D$1),MINUTE(IFERROR(VLOOKUP($A178&amp;TEXT(K$3,"dd/mm/yyyy")&amp;$D$2,tbReporteAsistencia[[#All],[SerialDeBusqueda]:[FechaRegistro]],3,FALSE),""))&gt;MINUTE($D$1)),IFERROR(VLOOKUP($A178&amp;TEXT(K$3,"dd/mm/yyyy")&amp;$D$2,tbReporteAsistencia[[#All],[SerialDeBusqueda]:[FechaRegistro]],3,FALSE),"")-$D$1,""),"")</f>
        <v/>
      </c>
      <c r="L178" s="30" t="str">
        <f>IFERROR(IF(AND(HOUR(IFERROR(VLOOKUP($A178&amp;TEXT(L$3,"dd/mm/yyyy")&amp;$D$2,tbReporteAsistencia[[#All],[SerialDeBusqueda]:[FechaRegistro]],3,FALSE),""))=HOUR($D$1),MINUTE(IFERROR(VLOOKUP($A178&amp;TEXT(L$3,"dd/mm/yyyy")&amp;$D$2,tbReporteAsistencia[[#All],[SerialDeBusqueda]:[FechaRegistro]],3,FALSE),""))&gt;MINUTE($D$1)),IFERROR(VLOOKUP($A178&amp;TEXT(L$3,"dd/mm/yyyy")&amp;$D$2,tbReporteAsistencia[[#All],[SerialDeBusqueda]:[FechaRegistro]],3,FALSE),"")-$D$1,""),"")</f>
        <v/>
      </c>
      <c r="M178" s="30" t="str">
        <f>IFERROR(IF(AND(HOUR(IFERROR(VLOOKUP($A178&amp;TEXT(M$3,"dd/mm/yyyy")&amp;$D$2,tbReporteAsistencia[[#All],[SerialDeBusqueda]:[FechaRegistro]],3,FALSE),""))=HOUR($D$1),MINUTE(IFERROR(VLOOKUP($A178&amp;TEXT(M$3,"dd/mm/yyyy")&amp;$D$2,tbReporteAsistencia[[#All],[SerialDeBusqueda]:[FechaRegistro]],3,FALSE),""))&gt;MINUTE($D$1)),IFERROR(VLOOKUP($A178&amp;TEXT(M$3,"dd/mm/yyyy")&amp;$D$2,tbReporteAsistencia[[#All],[SerialDeBusqueda]:[FechaRegistro]],3,FALSE),"")-$D$1,""),"")</f>
        <v/>
      </c>
      <c r="N178" s="30" t="str">
        <f>IFERROR(IF(AND(HOUR(IFERROR(VLOOKUP($A178&amp;TEXT(N$3,"dd/mm/yyyy")&amp;$D$2,tbReporteAsistencia[[#All],[SerialDeBusqueda]:[FechaRegistro]],3,FALSE),""))=HOUR($D$1),MINUTE(IFERROR(VLOOKUP($A178&amp;TEXT(N$3,"dd/mm/yyyy")&amp;$D$2,tbReporteAsistencia[[#All],[SerialDeBusqueda]:[FechaRegistro]],3,FALSE),""))&gt;MINUTE($D$1)),IFERROR(VLOOKUP($A178&amp;TEXT(N$3,"dd/mm/yyyy")&amp;$D$2,tbReporteAsistencia[[#All],[SerialDeBusqueda]:[FechaRegistro]],3,FALSE),"")-$D$1,""),"")</f>
        <v/>
      </c>
      <c r="O178" s="30" t="str">
        <f>IFERROR(IF(AND(HOUR(IFERROR(VLOOKUP($A178&amp;TEXT(O$3,"dd/mm/yyyy")&amp;$D$2,tbReporteAsistencia[[#All],[SerialDeBusqueda]:[FechaRegistro]],3,FALSE),""))=HOUR($D$1),MINUTE(IFERROR(VLOOKUP($A178&amp;TEXT(O$3,"dd/mm/yyyy")&amp;$D$2,tbReporteAsistencia[[#All],[SerialDeBusqueda]:[FechaRegistro]],3,FALSE),""))&gt;MINUTE($D$1)),IFERROR(VLOOKUP($A178&amp;TEXT(O$3,"dd/mm/yyyy")&amp;$D$2,tbReporteAsistencia[[#All],[SerialDeBusqueda]:[FechaRegistro]],3,FALSE),"")-$D$1,""),"")</f>
        <v/>
      </c>
      <c r="P178" s="30" t="str">
        <f>IFERROR(IF(AND(HOUR(IFERROR(VLOOKUP($A178&amp;TEXT(P$3,"dd/mm/yyyy")&amp;$D$2,tbReporteAsistencia[[#All],[SerialDeBusqueda]:[FechaRegistro]],3,FALSE),""))=HOUR($D$1),MINUTE(IFERROR(VLOOKUP($A178&amp;TEXT(P$3,"dd/mm/yyyy")&amp;$D$2,tbReporteAsistencia[[#All],[SerialDeBusqueda]:[FechaRegistro]],3,FALSE),""))&gt;MINUTE($D$1)),IFERROR(VLOOKUP($A178&amp;TEXT(P$3,"dd/mm/yyyy")&amp;$D$2,tbReporteAsistencia[[#All],[SerialDeBusqueda]:[FechaRegistro]],3,FALSE),"")-$D$1,""),"")</f>
        <v/>
      </c>
      <c r="Q178" s="30" t="str">
        <f>IFERROR(IF(AND(HOUR(IFERROR(VLOOKUP($A178&amp;TEXT(Q$3,"dd/mm/yyyy")&amp;$D$2,tbReporteAsistencia[[#All],[SerialDeBusqueda]:[FechaRegistro]],3,FALSE),""))=HOUR($D$1),MINUTE(IFERROR(VLOOKUP($A178&amp;TEXT(Q$3,"dd/mm/yyyy")&amp;$D$2,tbReporteAsistencia[[#All],[SerialDeBusqueda]:[FechaRegistro]],3,FALSE),""))&gt;MINUTE($D$1)),IFERROR(VLOOKUP($A178&amp;TEXT(Q$3,"dd/mm/yyyy")&amp;$D$2,tbReporteAsistencia[[#All],[SerialDeBusqueda]:[FechaRegistro]],3,FALSE),"")-$D$1,""),"")</f>
        <v/>
      </c>
      <c r="R178" s="30" t="str">
        <f>IFERROR(IF(AND(HOUR(IFERROR(VLOOKUP($A178&amp;TEXT(R$3,"dd/mm/yyyy")&amp;$D$2,tbReporteAsistencia[[#All],[SerialDeBusqueda]:[FechaRegistro]],3,FALSE),""))=HOUR($D$1),MINUTE(IFERROR(VLOOKUP($A178&amp;TEXT(R$3,"dd/mm/yyyy")&amp;$D$2,tbReporteAsistencia[[#All],[SerialDeBusqueda]:[FechaRegistro]],3,FALSE),""))&gt;MINUTE($D$1)),IFERROR(VLOOKUP($A178&amp;TEXT(R$3,"dd/mm/yyyy")&amp;$D$2,tbReporteAsistencia[[#All],[SerialDeBusqueda]:[FechaRegistro]],3,FALSE),"")-$D$1,""),"")</f>
        <v/>
      </c>
      <c r="S178" s="30" t="str">
        <f>IFERROR(IF(AND(HOUR(IFERROR(VLOOKUP($A178&amp;TEXT(S$3,"dd/mm/yyyy")&amp;$D$2,tbReporteAsistencia[[#All],[SerialDeBusqueda]:[FechaRegistro]],3,FALSE),""))=HOUR($D$1),MINUTE(IFERROR(VLOOKUP($A178&amp;TEXT(S$3,"dd/mm/yyyy")&amp;$D$2,tbReporteAsistencia[[#All],[SerialDeBusqueda]:[FechaRegistro]],3,FALSE),""))&gt;MINUTE($D$1)),IFERROR(VLOOKUP($A178&amp;TEXT(S$3,"dd/mm/yyyy")&amp;$D$2,tbReporteAsistencia[[#All],[SerialDeBusqueda]:[FechaRegistro]],3,FALSE),"")-$D$1,""),"")</f>
        <v/>
      </c>
    </row>
    <row r="179" spans="1:19">
      <c r="A179" s="8">
        <f>Plantilla!A180</f>
        <v>0</v>
      </c>
      <c r="B179" s="8">
        <f>Plantilla!B180</f>
        <v>0</v>
      </c>
      <c r="C179" s="8">
        <f>Plantilla!C180</f>
        <v>0</v>
      </c>
      <c r="D179" s="30" t="str">
        <f>IFERROR(IF(AND(HOUR(IFERROR(VLOOKUP($A179&amp;TEXT(D$3,"dd/mm/yyyy")&amp;$D$2,tbReporteAsistencia[[#All],[SerialDeBusqueda]:[FechaRegistro]],3,FALSE),""))=HOUR($D$1),MINUTE(IFERROR(VLOOKUP($A179&amp;TEXT(D$3,"dd/mm/yyyy")&amp;$D$2,tbReporteAsistencia[[#All],[SerialDeBusqueda]:[FechaRegistro]],3,FALSE),""))&gt;MINUTE($D$1)),IFERROR(VLOOKUP($A179&amp;TEXT(D$3,"dd/mm/yyyy")&amp;$D$2,tbReporteAsistencia[[#All],[SerialDeBusqueda]:[FechaRegistro]],3,FALSE),"")-$D$1,""),"")</f>
        <v/>
      </c>
      <c r="E179" s="30" t="str">
        <f>IFERROR(IF(AND(HOUR(IFERROR(VLOOKUP($A179&amp;TEXT(E$3,"dd/mm/yyyy")&amp;$D$2,tbReporteAsistencia[[#All],[SerialDeBusqueda]:[FechaRegistro]],3,FALSE),""))=HOUR($D$1),MINUTE(IFERROR(VLOOKUP($A179&amp;TEXT(E$3,"dd/mm/yyyy")&amp;$D$2,tbReporteAsistencia[[#All],[SerialDeBusqueda]:[FechaRegistro]],3,FALSE),""))&gt;MINUTE($D$1)),IFERROR(VLOOKUP($A179&amp;TEXT(E$3,"dd/mm/yyyy")&amp;$D$2,tbReporteAsistencia[[#All],[SerialDeBusqueda]:[FechaRegistro]],3,FALSE),"")-$D$1,""),"")</f>
        <v/>
      </c>
      <c r="F179" s="30" t="str">
        <f>IFERROR(IF(AND(HOUR(IFERROR(VLOOKUP($A179&amp;TEXT(F$3,"dd/mm/yyyy")&amp;$D$2,tbReporteAsistencia[[#All],[SerialDeBusqueda]:[FechaRegistro]],3,FALSE),""))=HOUR($D$1),MINUTE(IFERROR(VLOOKUP($A179&amp;TEXT(F$3,"dd/mm/yyyy")&amp;$D$2,tbReporteAsistencia[[#All],[SerialDeBusqueda]:[FechaRegistro]],3,FALSE),""))&gt;MINUTE($D$1)),IFERROR(VLOOKUP($A179&amp;TEXT(F$3,"dd/mm/yyyy")&amp;$D$2,tbReporteAsistencia[[#All],[SerialDeBusqueda]:[FechaRegistro]],3,FALSE),"")-$D$1,""),"")</f>
        <v/>
      </c>
      <c r="G179" s="30" t="str">
        <f>IFERROR(IF(AND(HOUR(IFERROR(VLOOKUP($A179&amp;TEXT(G$3,"dd/mm/yyyy")&amp;$D$2,tbReporteAsistencia[[#All],[SerialDeBusqueda]:[FechaRegistro]],3,FALSE),""))=HOUR($D$1),MINUTE(IFERROR(VLOOKUP($A179&amp;TEXT(G$3,"dd/mm/yyyy")&amp;$D$2,tbReporteAsistencia[[#All],[SerialDeBusqueda]:[FechaRegistro]],3,FALSE),""))&gt;MINUTE($D$1)),IFERROR(VLOOKUP($A179&amp;TEXT(G$3,"dd/mm/yyyy")&amp;$D$2,tbReporteAsistencia[[#All],[SerialDeBusqueda]:[FechaRegistro]],3,FALSE),"")-$D$1,""),"")</f>
        <v/>
      </c>
      <c r="H179" s="30" t="str">
        <f>IFERROR(IF(AND(HOUR(IFERROR(VLOOKUP($A179&amp;TEXT(H$3,"dd/mm/yyyy")&amp;$D$2,tbReporteAsistencia[[#All],[SerialDeBusqueda]:[FechaRegistro]],3,FALSE),""))=HOUR($D$1),MINUTE(IFERROR(VLOOKUP($A179&amp;TEXT(H$3,"dd/mm/yyyy")&amp;$D$2,tbReporteAsistencia[[#All],[SerialDeBusqueda]:[FechaRegistro]],3,FALSE),""))&gt;MINUTE($D$1)),IFERROR(VLOOKUP($A179&amp;TEXT(H$3,"dd/mm/yyyy")&amp;$D$2,tbReporteAsistencia[[#All],[SerialDeBusqueda]:[FechaRegistro]],3,FALSE),"")-$D$1,""),"")</f>
        <v/>
      </c>
      <c r="I179" s="30" t="str">
        <f>IFERROR(IF(AND(HOUR(IFERROR(VLOOKUP($A179&amp;TEXT(I$3,"dd/mm/yyyy")&amp;$D$2,tbReporteAsistencia[[#All],[SerialDeBusqueda]:[FechaRegistro]],3,FALSE),""))=HOUR($D$1),MINUTE(IFERROR(VLOOKUP($A179&amp;TEXT(I$3,"dd/mm/yyyy")&amp;$D$2,tbReporteAsistencia[[#All],[SerialDeBusqueda]:[FechaRegistro]],3,FALSE),""))&gt;MINUTE($D$1)),IFERROR(VLOOKUP($A179&amp;TEXT(I$3,"dd/mm/yyyy")&amp;$D$2,tbReporteAsistencia[[#All],[SerialDeBusqueda]:[FechaRegistro]],3,FALSE),"")-$D$1,""),"")</f>
        <v/>
      </c>
      <c r="J179" s="30" t="str">
        <f>IFERROR(IF(AND(HOUR(IFERROR(VLOOKUP($A179&amp;TEXT(J$3,"dd/mm/yyyy")&amp;$D$2,tbReporteAsistencia[[#All],[SerialDeBusqueda]:[FechaRegistro]],3,FALSE),""))=HOUR($D$1),MINUTE(IFERROR(VLOOKUP($A179&amp;TEXT(J$3,"dd/mm/yyyy")&amp;$D$2,tbReporteAsistencia[[#All],[SerialDeBusqueda]:[FechaRegistro]],3,FALSE),""))&gt;MINUTE($D$1)),IFERROR(VLOOKUP($A179&amp;TEXT(J$3,"dd/mm/yyyy")&amp;$D$2,tbReporteAsistencia[[#All],[SerialDeBusqueda]:[FechaRegistro]],3,FALSE),"")-$D$1,""),"")</f>
        <v/>
      </c>
      <c r="K179" s="30" t="str">
        <f>IFERROR(IF(AND(HOUR(IFERROR(VLOOKUP($A179&amp;TEXT(K$3,"dd/mm/yyyy")&amp;$D$2,tbReporteAsistencia[[#All],[SerialDeBusqueda]:[FechaRegistro]],3,FALSE),""))=HOUR($D$1),MINUTE(IFERROR(VLOOKUP($A179&amp;TEXT(K$3,"dd/mm/yyyy")&amp;$D$2,tbReporteAsistencia[[#All],[SerialDeBusqueda]:[FechaRegistro]],3,FALSE),""))&gt;MINUTE($D$1)),IFERROR(VLOOKUP($A179&amp;TEXT(K$3,"dd/mm/yyyy")&amp;$D$2,tbReporteAsistencia[[#All],[SerialDeBusqueda]:[FechaRegistro]],3,FALSE),"")-$D$1,""),"")</f>
        <v/>
      </c>
      <c r="L179" s="30" t="str">
        <f>IFERROR(IF(AND(HOUR(IFERROR(VLOOKUP($A179&amp;TEXT(L$3,"dd/mm/yyyy")&amp;$D$2,tbReporteAsistencia[[#All],[SerialDeBusqueda]:[FechaRegistro]],3,FALSE),""))=HOUR($D$1),MINUTE(IFERROR(VLOOKUP($A179&amp;TEXT(L$3,"dd/mm/yyyy")&amp;$D$2,tbReporteAsistencia[[#All],[SerialDeBusqueda]:[FechaRegistro]],3,FALSE),""))&gt;MINUTE($D$1)),IFERROR(VLOOKUP($A179&amp;TEXT(L$3,"dd/mm/yyyy")&amp;$D$2,tbReporteAsistencia[[#All],[SerialDeBusqueda]:[FechaRegistro]],3,FALSE),"")-$D$1,""),"")</f>
        <v/>
      </c>
      <c r="M179" s="30" t="str">
        <f>IFERROR(IF(AND(HOUR(IFERROR(VLOOKUP($A179&amp;TEXT(M$3,"dd/mm/yyyy")&amp;$D$2,tbReporteAsistencia[[#All],[SerialDeBusqueda]:[FechaRegistro]],3,FALSE),""))=HOUR($D$1),MINUTE(IFERROR(VLOOKUP($A179&amp;TEXT(M$3,"dd/mm/yyyy")&amp;$D$2,tbReporteAsistencia[[#All],[SerialDeBusqueda]:[FechaRegistro]],3,FALSE),""))&gt;MINUTE($D$1)),IFERROR(VLOOKUP($A179&amp;TEXT(M$3,"dd/mm/yyyy")&amp;$D$2,tbReporteAsistencia[[#All],[SerialDeBusqueda]:[FechaRegistro]],3,FALSE),"")-$D$1,""),"")</f>
        <v/>
      </c>
      <c r="N179" s="30" t="str">
        <f>IFERROR(IF(AND(HOUR(IFERROR(VLOOKUP($A179&amp;TEXT(N$3,"dd/mm/yyyy")&amp;$D$2,tbReporteAsistencia[[#All],[SerialDeBusqueda]:[FechaRegistro]],3,FALSE),""))=HOUR($D$1),MINUTE(IFERROR(VLOOKUP($A179&amp;TEXT(N$3,"dd/mm/yyyy")&amp;$D$2,tbReporteAsistencia[[#All],[SerialDeBusqueda]:[FechaRegistro]],3,FALSE),""))&gt;MINUTE($D$1)),IFERROR(VLOOKUP($A179&amp;TEXT(N$3,"dd/mm/yyyy")&amp;$D$2,tbReporteAsistencia[[#All],[SerialDeBusqueda]:[FechaRegistro]],3,FALSE),"")-$D$1,""),"")</f>
        <v/>
      </c>
      <c r="O179" s="30" t="str">
        <f>IFERROR(IF(AND(HOUR(IFERROR(VLOOKUP($A179&amp;TEXT(O$3,"dd/mm/yyyy")&amp;$D$2,tbReporteAsistencia[[#All],[SerialDeBusqueda]:[FechaRegistro]],3,FALSE),""))=HOUR($D$1),MINUTE(IFERROR(VLOOKUP($A179&amp;TEXT(O$3,"dd/mm/yyyy")&amp;$D$2,tbReporteAsistencia[[#All],[SerialDeBusqueda]:[FechaRegistro]],3,FALSE),""))&gt;MINUTE($D$1)),IFERROR(VLOOKUP($A179&amp;TEXT(O$3,"dd/mm/yyyy")&amp;$D$2,tbReporteAsistencia[[#All],[SerialDeBusqueda]:[FechaRegistro]],3,FALSE),"")-$D$1,""),"")</f>
        <v/>
      </c>
      <c r="P179" s="30" t="str">
        <f>IFERROR(IF(AND(HOUR(IFERROR(VLOOKUP($A179&amp;TEXT(P$3,"dd/mm/yyyy")&amp;$D$2,tbReporteAsistencia[[#All],[SerialDeBusqueda]:[FechaRegistro]],3,FALSE),""))=HOUR($D$1),MINUTE(IFERROR(VLOOKUP($A179&amp;TEXT(P$3,"dd/mm/yyyy")&amp;$D$2,tbReporteAsistencia[[#All],[SerialDeBusqueda]:[FechaRegistro]],3,FALSE),""))&gt;MINUTE($D$1)),IFERROR(VLOOKUP($A179&amp;TEXT(P$3,"dd/mm/yyyy")&amp;$D$2,tbReporteAsistencia[[#All],[SerialDeBusqueda]:[FechaRegistro]],3,FALSE),"")-$D$1,""),"")</f>
        <v/>
      </c>
      <c r="Q179" s="30" t="str">
        <f>IFERROR(IF(AND(HOUR(IFERROR(VLOOKUP($A179&amp;TEXT(Q$3,"dd/mm/yyyy")&amp;$D$2,tbReporteAsistencia[[#All],[SerialDeBusqueda]:[FechaRegistro]],3,FALSE),""))=HOUR($D$1),MINUTE(IFERROR(VLOOKUP($A179&amp;TEXT(Q$3,"dd/mm/yyyy")&amp;$D$2,tbReporteAsistencia[[#All],[SerialDeBusqueda]:[FechaRegistro]],3,FALSE),""))&gt;MINUTE($D$1)),IFERROR(VLOOKUP($A179&amp;TEXT(Q$3,"dd/mm/yyyy")&amp;$D$2,tbReporteAsistencia[[#All],[SerialDeBusqueda]:[FechaRegistro]],3,FALSE),"")-$D$1,""),"")</f>
        <v/>
      </c>
      <c r="R179" s="30" t="str">
        <f>IFERROR(IF(AND(HOUR(IFERROR(VLOOKUP($A179&amp;TEXT(R$3,"dd/mm/yyyy")&amp;$D$2,tbReporteAsistencia[[#All],[SerialDeBusqueda]:[FechaRegistro]],3,FALSE),""))=HOUR($D$1),MINUTE(IFERROR(VLOOKUP($A179&amp;TEXT(R$3,"dd/mm/yyyy")&amp;$D$2,tbReporteAsistencia[[#All],[SerialDeBusqueda]:[FechaRegistro]],3,FALSE),""))&gt;MINUTE($D$1)),IFERROR(VLOOKUP($A179&amp;TEXT(R$3,"dd/mm/yyyy")&amp;$D$2,tbReporteAsistencia[[#All],[SerialDeBusqueda]:[FechaRegistro]],3,FALSE),"")-$D$1,""),"")</f>
        <v/>
      </c>
      <c r="S179" s="30" t="str">
        <f>IFERROR(IF(AND(HOUR(IFERROR(VLOOKUP($A179&amp;TEXT(S$3,"dd/mm/yyyy")&amp;$D$2,tbReporteAsistencia[[#All],[SerialDeBusqueda]:[FechaRegistro]],3,FALSE),""))=HOUR($D$1),MINUTE(IFERROR(VLOOKUP($A179&amp;TEXT(S$3,"dd/mm/yyyy")&amp;$D$2,tbReporteAsistencia[[#All],[SerialDeBusqueda]:[FechaRegistro]],3,FALSE),""))&gt;MINUTE($D$1)),IFERROR(VLOOKUP($A179&amp;TEXT(S$3,"dd/mm/yyyy")&amp;$D$2,tbReporteAsistencia[[#All],[SerialDeBusqueda]:[FechaRegistro]],3,FALSE),"")-$D$1,""),"")</f>
        <v/>
      </c>
    </row>
    <row r="180" spans="1:19">
      <c r="A180" s="8">
        <f>Plantilla!A181</f>
        <v>0</v>
      </c>
      <c r="B180" s="8">
        <f>Plantilla!B181</f>
        <v>0</v>
      </c>
      <c r="C180" s="8">
        <f>Plantilla!C181</f>
        <v>0</v>
      </c>
      <c r="D180" s="30" t="str">
        <f>IFERROR(IF(AND(HOUR(IFERROR(VLOOKUP($A180&amp;TEXT(D$3,"dd/mm/yyyy")&amp;$D$2,tbReporteAsistencia[[#All],[SerialDeBusqueda]:[FechaRegistro]],3,FALSE),""))=HOUR($D$1),MINUTE(IFERROR(VLOOKUP($A180&amp;TEXT(D$3,"dd/mm/yyyy")&amp;$D$2,tbReporteAsistencia[[#All],[SerialDeBusqueda]:[FechaRegistro]],3,FALSE),""))&gt;MINUTE($D$1)),IFERROR(VLOOKUP($A180&amp;TEXT(D$3,"dd/mm/yyyy")&amp;$D$2,tbReporteAsistencia[[#All],[SerialDeBusqueda]:[FechaRegistro]],3,FALSE),"")-$D$1,""),"")</f>
        <v/>
      </c>
      <c r="E180" s="30" t="str">
        <f>IFERROR(IF(AND(HOUR(IFERROR(VLOOKUP($A180&amp;TEXT(E$3,"dd/mm/yyyy")&amp;$D$2,tbReporteAsistencia[[#All],[SerialDeBusqueda]:[FechaRegistro]],3,FALSE),""))=HOUR($D$1),MINUTE(IFERROR(VLOOKUP($A180&amp;TEXT(E$3,"dd/mm/yyyy")&amp;$D$2,tbReporteAsistencia[[#All],[SerialDeBusqueda]:[FechaRegistro]],3,FALSE),""))&gt;MINUTE($D$1)),IFERROR(VLOOKUP($A180&amp;TEXT(E$3,"dd/mm/yyyy")&amp;$D$2,tbReporteAsistencia[[#All],[SerialDeBusqueda]:[FechaRegistro]],3,FALSE),"")-$D$1,""),"")</f>
        <v/>
      </c>
      <c r="F180" s="30" t="str">
        <f>IFERROR(IF(AND(HOUR(IFERROR(VLOOKUP($A180&amp;TEXT(F$3,"dd/mm/yyyy")&amp;$D$2,tbReporteAsistencia[[#All],[SerialDeBusqueda]:[FechaRegistro]],3,FALSE),""))=HOUR($D$1),MINUTE(IFERROR(VLOOKUP($A180&amp;TEXT(F$3,"dd/mm/yyyy")&amp;$D$2,tbReporteAsistencia[[#All],[SerialDeBusqueda]:[FechaRegistro]],3,FALSE),""))&gt;MINUTE($D$1)),IFERROR(VLOOKUP($A180&amp;TEXT(F$3,"dd/mm/yyyy")&amp;$D$2,tbReporteAsistencia[[#All],[SerialDeBusqueda]:[FechaRegistro]],3,FALSE),"")-$D$1,""),"")</f>
        <v/>
      </c>
      <c r="G180" s="30" t="str">
        <f>IFERROR(IF(AND(HOUR(IFERROR(VLOOKUP($A180&amp;TEXT(G$3,"dd/mm/yyyy")&amp;$D$2,tbReporteAsistencia[[#All],[SerialDeBusqueda]:[FechaRegistro]],3,FALSE),""))=HOUR($D$1),MINUTE(IFERROR(VLOOKUP($A180&amp;TEXT(G$3,"dd/mm/yyyy")&amp;$D$2,tbReporteAsistencia[[#All],[SerialDeBusqueda]:[FechaRegistro]],3,FALSE),""))&gt;MINUTE($D$1)),IFERROR(VLOOKUP($A180&amp;TEXT(G$3,"dd/mm/yyyy")&amp;$D$2,tbReporteAsistencia[[#All],[SerialDeBusqueda]:[FechaRegistro]],3,FALSE),"")-$D$1,""),"")</f>
        <v/>
      </c>
      <c r="H180" s="30" t="str">
        <f>IFERROR(IF(AND(HOUR(IFERROR(VLOOKUP($A180&amp;TEXT(H$3,"dd/mm/yyyy")&amp;$D$2,tbReporteAsistencia[[#All],[SerialDeBusqueda]:[FechaRegistro]],3,FALSE),""))=HOUR($D$1),MINUTE(IFERROR(VLOOKUP($A180&amp;TEXT(H$3,"dd/mm/yyyy")&amp;$D$2,tbReporteAsistencia[[#All],[SerialDeBusqueda]:[FechaRegistro]],3,FALSE),""))&gt;MINUTE($D$1)),IFERROR(VLOOKUP($A180&amp;TEXT(H$3,"dd/mm/yyyy")&amp;$D$2,tbReporteAsistencia[[#All],[SerialDeBusqueda]:[FechaRegistro]],3,FALSE),"")-$D$1,""),"")</f>
        <v/>
      </c>
      <c r="I180" s="30" t="str">
        <f>IFERROR(IF(AND(HOUR(IFERROR(VLOOKUP($A180&amp;TEXT(I$3,"dd/mm/yyyy")&amp;$D$2,tbReporteAsistencia[[#All],[SerialDeBusqueda]:[FechaRegistro]],3,FALSE),""))=HOUR($D$1),MINUTE(IFERROR(VLOOKUP($A180&amp;TEXT(I$3,"dd/mm/yyyy")&amp;$D$2,tbReporteAsistencia[[#All],[SerialDeBusqueda]:[FechaRegistro]],3,FALSE),""))&gt;MINUTE($D$1)),IFERROR(VLOOKUP($A180&amp;TEXT(I$3,"dd/mm/yyyy")&amp;$D$2,tbReporteAsistencia[[#All],[SerialDeBusqueda]:[FechaRegistro]],3,FALSE),"")-$D$1,""),"")</f>
        <v/>
      </c>
      <c r="J180" s="30" t="str">
        <f>IFERROR(IF(AND(HOUR(IFERROR(VLOOKUP($A180&amp;TEXT(J$3,"dd/mm/yyyy")&amp;$D$2,tbReporteAsistencia[[#All],[SerialDeBusqueda]:[FechaRegistro]],3,FALSE),""))=HOUR($D$1),MINUTE(IFERROR(VLOOKUP($A180&amp;TEXT(J$3,"dd/mm/yyyy")&amp;$D$2,tbReporteAsistencia[[#All],[SerialDeBusqueda]:[FechaRegistro]],3,FALSE),""))&gt;MINUTE($D$1)),IFERROR(VLOOKUP($A180&amp;TEXT(J$3,"dd/mm/yyyy")&amp;$D$2,tbReporteAsistencia[[#All],[SerialDeBusqueda]:[FechaRegistro]],3,FALSE),"")-$D$1,""),"")</f>
        <v/>
      </c>
      <c r="K180" s="30" t="str">
        <f>IFERROR(IF(AND(HOUR(IFERROR(VLOOKUP($A180&amp;TEXT(K$3,"dd/mm/yyyy")&amp;$D$2,tbReporteAsistencia[[#All],[SerialDeBusqueda]:[FechaRegistro]],3,FALSE),""))=HOUR($D$1),MINUTE(IFERROR(VLOOKUP($A180&amp;TEXT(K$3,"dd/mm/yyyy")&amp;$D$2,tbReporteAsistencia[[#All],[SerialDeBusqueda]:[FechaRegistro]],3,FALSE),""))&gt;MINUTE($D$1)),IFERROR(VLOOKUP($A180&amp;TEXT(K$3,"dd/mm/yyyy")&amp;$D$2,tbReporteAsistencia[[#All],[SerialDeBusqueda]:[FechaRegistro]],3,FALSE),"")-$D$1,""),"")</f>
        <v/>
      </c>
      <c r="L180" s="30" t="str">
        <f>IFERROR(IF(AND(HOUR(IFERROR(VLOOKUP($A180&amp;TEXT(L$3,"dd/mm/yyyy")&amp;$D$2,tbReporteAsistencia[[#All],[SerialDeBusqueda]:[FechaRegistro]],3,FALSE),""))=HOUR($D$1),MINUTE(IFERROR(VLOOKUP($A180&amp;TEXT(L$3,"dd/mm/yyyy")&amp;$D$2,tbReporteAsistencia[[#All],[SerialDeBusqueda]:[FechaRegistro]],3,FALSE),""))&gt;MINUTE($D$1)),IFERROR(VLOOKUP($A180&amp;TEXT(L$3,"dd/mm/yyyy")&amp;$D$2,tbReporteAsistencia[[#All],[SerialDeBusqueda]:[FechaRegistro]],3,FALSE),"")-$D$1,""),"")</f>
        <v/>
      </c>
      <c r="M180" s="30" t="str">
        <f>IFERROR(IF(AND(HOUR(IFERROR(VLOOKUP($A180&amp;TEXT(M$3,"dd/mm/yyyy")&amp;$D$2,tbReporteAsistencia[[#All],[SerialDeBusqueda]:[FechaRegistro]],3,FALSE),""))=HOUR($D$1),MINUTE(IFERROR(VLOOKUP($A180&amp;TEXT(M$3,"dd/mm/yyyy")&amp;$D$2,tbReporteAsistencia[[#All],[SerialDeBusqueda]:[FechaRegistro]],3,FALSE),""))&gt;MINUTE($D$1)),IFERROR(VLOOKUP($A180&amp;TEXT(M$3,"dd/mm/yyyy")&amp;$D$2,tbReporteAsistencia[[#All],[SerialDeBusqueda]:[FechaRegistro]],3,FALSE),"")-$D$1,""),"")</f>
        <v/>
      </c>
      <c r="N180" s="30" t="str">
        <f>IFERROR(IF(AND(HOUR(IFERROR(VLOOKUP($A180&amp;TEXT(N$3,"dd/mm/yyyy")&amp;$D$2,tbReporteAsistencia[[#All],[SerialDeBusqueda]:[FechaRegistro]],3,FALSE),""))=HOUR($D$1),MINUTE(IFERROR(VLOOKUP($A180&amp;TEXT(N$3,"dd/mm/yyyy")&amp;$D$2,tbReporteAsistencia[[#All],[SerialDeBusqueda]:[FechaRegistro]],3,FALSE),""))&gt;MINUTE($D$1)),IFERROR(VLOOKUP($A180&amp;TEXT(N$3,"dd/mm/yyyy")&amp;$D$2,tbReporteAsistencia[[#All],[SerialDeBusqueda]:[FechaRegistro]],3,FALSE),"")-$D$1,""),"")</f>
        <v/>
      </c>
      <c r="O180" s="30" t="str">
        <f>IFERROR(IF(AND(HOUR(IFERROR(VLOOKUP($A180&amp;TEXT(O$3,"dd/mm/yyyy")&amp;$D$2,tbReporteAsistencia[[#All],[SerialDeBusqueda]:[FechaRegistro]],3,FALSE),""))=HOUR($D$1),MINUTE(IFERROR(VLOOKUP($A180&amp;TEXT(O$3,"dd/mm/yyyy")&amp;$D$2,tbReporteAsistencia[[#All],[SerialDeBusqueda]:[FechaRegistro]],3,FALSE),""))&gt;MINUTE($D$1)),IFERROR(VLOOKUP($A180&amp;TEXT(O$3,"dd/mm/yyyy")&amp;$D$2,tbReporteAsistencia[[#All],[SerialDeBusqueda]:[FechaRegistro]],3,FALSE),"")-$D$1,""),"")</f>
        <v/>
      </c>
      <c r="P180" s="30" t="str">
        <f>IFERROR(IF(AND(HOUR(IFERROR(VLOOKUP($A180&amp;TEXT(P$3,"dd/mm/yyyy")&amp;$D$2,tbReporteAsistencia[[#All],[SerialDeBusqueda]:[FechaRegistro]],3,FALSE),""))=HOUR($D$1),MINUTE(IFERROR(VLOOKUP($A180&amp;TEXT(P$3,"dd/mm/yyyy")&amp;$D$2,tbReporteAsistencia[[#All],[SerialDeBusqueda]:[FechaRegistro]],3,FALSE),""))&gt;MINUTE($D$1)),IFERROR(VLOOKUP($A180&amp;TEXT(P$3,"dd/mm/yyyy")&amp;$D$2,tbReporteAsistencia[[#All],[SerialDeBusqueda]:[FechaRegistro]],3,FALSE),"")-$D$1,""),"")</f>
        <v/>
      </c>
      <c r="Q180" s="30" t="str">
        <f>IFERROR(IF(AND(HOUR(IFERROR(VLOOKUP($A180&amp;TEXT(Q$3,"dd/mm/yyyy")&amp;$D$2,tbReporteAsistencia[[#All],[SerialDeBusqueda]:[FechaRegistro]],3,FALSE),""))=HOUR($D$1),MINUTE(IFERROR(VLOOKUP($A180&amp;TEXT(Q$3,"dd/mm/yyyy")&amp;$D$2,tbReporteAsistencia[[#All],[SerialDeBusqueda]:[FechaRegistro]],3,FALSE),""))&gt;MINUTE($D$1)),IFERROR(VLOOKUP($A180&amp;TEXT(Q$3,"dd/mm/yyyy")&amp;$D$2,tbReporteAsistencia[[#All],[SerialDeBusqueda]:[FechaRegistro]],3,FALSE),"")-$D$1,""),"")</f>
        <v/>
      </c>
      <c r="R180" s="30" t="str">
        <f>IFERROR(IF(AND(HOUR(IFERROR(VLOOKUP($A180&amp;TEXT(R$3,"dd/mm/yyyy")&amp;$D$2,tbReporteAsistencia[[#All],[SerialDeBusqueda]:[FechaRegistro]],3,FALSE),""))=HOUR($D$1),MINUTE(IFERROR(VLOOKUP($A180&amp;TEXT(R$3,"dd/mm/yyyy")&amp;$D$2,tbReporteAsistencia[[#All],[SerialDeBusqueda]:[FechaRegistro]],3,FALSE),""))&gt;MINUTE($D$1)),IFERROR(VLOOKUP($A180&amp;TEXT(R$3,"dd/mm/yyyy")&amp;$D$2,tbReporteAsistencia[[#All],[SerialDeBusqueda]:[FechaRegistro]],3,FALSE),"")-$D$1,""),"")</f>
        <v/>
      </c>
      <c r="S180" s="30" t="str">
        <f>IFERROR(IF(AND(HOUR(IFERROR(VLOOKUP($A180&amp;TEXT(S$3,"dd/mm/yyyy")&amp;$D$2,tbReporteAsistencia[[#All],[SerialDeBusqueda]:[FechaRegistro]],3,FALSE),""))=HOUR($D$1),MINUTE(IFERROR(VLOOKUP($A180&amp;TEXT(S$3,"dd/mm/yyyy")&amp;$D$2,tbReporteAsistencia[[#All],[SerialDeBusqueda]:[FechaRegistro]],3,FALSE),""))&gt;MINUTE($D$1)),IFERROR(VLOOKUP($A180&amp;TEXT(S$3,"dd/mm/yyyy")&amp;$D$2,tbReporteAsistencia[[#All],[SerialDeBusqueda]:[FechaRegistro]],3,FALSE),"")-$D$1,""),"")</f>
        <v/>
      </c>
    </row>
    <row r="181" spans="1:19">
      <c r="A181" s="8">
        <f>Plantilla!A182</f>
        <v>0</v>
      </c>
      <c r="B181" s="8">
        <f>Plantilla!B182</f>
        <v>0</v>
      </c>
      <c r="C181" s="8">
        <f>Plantilla!C182</f>
        <v>0</v>
      </c>
      <c r="D181" s="30" t="str">
        <f>IFERROR(IF(AND(HOUR(IFERROR(VLOOKUP($A181&amp;TEXT(D$3,"dd/mm/yyyy")&amp;$D$2,tbReporteAsistencia[[#All],[SerialDeBusqueda]:[FechaRegistro]],3,FALSE),""))=HOUR($D$1),MINUTE(IFERROR(VLOOKUP($A181&amp;TEXT(D$3,"dd/mm/yyyy")&amp;$D$2,tbReporteAsistencia[[#All],[SerialDeBusqueda]:[FechaRegistro]],3,FALSE),""))&gt;MINUTE($D$1)),IFERROR(VLOOKUP($A181&amp;TEXT(D$3,"dd/mm/yyyy")&amp;$D$2,tbReporteAsistencia[[#All],[SerialDeBusqueda]:[FechaRegistro]],3,FALSE),"")-$D$1,""),"")</f>
        <v/>
      </c>
      <c r="E181" s="30" t="str">
        <f>IFERROR(IF(AND(HOUR(IFERROR(VLOOKUP($A181&amp;TEXT(E$3,"dd/mm/yyyy")&amp;$D$2,tbReporteAsistencia[[#All],[SerialDeBusqueda]:[FechaRegistro]],3,FALSE),""))=HOUR($D$1),MINUTE(IFERROR(VLOOKUP($A181&amp;TEXT(E$3,"dd/mm/yyyy")&amp;$D$2,tbReporteAsistencia[[#All],[SerialDeBusqueda]:[FechaRegistro]],3,FALSE),""))&gt;MINUTE($D$1)),IFERROR(VLOOKUP($A181&amp;TEXT(E$3,"dd/mm/yyyy")&amp;$D$2,tbReporteAsistencia[[#All],[SerialDeBusqueda]:[FechaRegistro]],3,FALSE),"")-$D$1,""),"")</f>
        <v/>
      </c>
      <c r="F181" s="30" t="str">
        <f>IFERROR(IF(AND(HOUR(IFERROR(VLOOKUP($A181&amp;TEXT(F$3,"dd/mm/yyyy")&amp;$D$2,tbReporteAsistencia[[#All],[SerialDeBusqueda]:[FechaRegistro]],3,FALSE),""))=HOUR($D$1),MINUTE(IFERROR(VLOOKUP($A181&amp;TEXT(F$3,"dd/mm/yyyy")&amp;$D$2,tbReporteAsistencia[[#All],[SerialDeBusqueda]:[FechaRegistro]],3,FALSE),""))&gt;MINUTE($D$1)),IFERROR(VLOOKUP($A181&amp;TEXT(F$3,"dd/mm/yyyy")&amp;$D$2,tbReporteAsistencia[[#All],[SerialDeBusqueda]:[FechaRegistro]],3,FALSE),"")-$D$1,""),"")</f>
        <v/>
      </c>
      <c r="G181" s="30" t="str">
        <f>IFERROR(IF(AND(HOUR(IFERROR(VLOOKUP($A181&amp;TEXT(G$3,"dd/mm/yyyy")&amp;$D$2,tbReporteAsistencia[[#All],[SerialDeBusqueda]:[FechaRegistro]],3,FALSE),""))=HOUR($D$1),MINUTE(IFERROR(VLOOKUP($A181&amp;TEXT(G$3,"dd/mm/yyyy")&amp;$D$2,tbReporteAsistencia[[#All],[SerialDeBusqueda]:[FechaRegistro]],3,FALSE),""))&gt;MINUTE($D$1)),IFERROR(VLOOKUP($A181&amp;TEXT(G$3,"dd/mm/yyyy")&amp;$D$2,tbReporteAsistencia[[#All],[SerialDeBusqueda]:[FechaRegistro]],3,FALSE),"")-$D$1,""),"")</f>
        <v/>
      </c>
      <c r="H181" s="30" t="str">
        <f>IFERROR(IF(AND(HOUR(IFERROR(VLOOKUP($A181&amp;TEXT(H$3,"dd/mm/yyyy")&amp;$D$2,tbReporteAsistencia[[#All],[SerialDeBusqueda]:[FechaRegistro]],3,FALSE),""))=HOUR($D$1),MINUTE(IFERROR(VLOOKUP($A181&amp;TEXT(H$3,"dd/mm/yyyy")&amp;$D$2,tbReporteAsistencia[[#All],[SerialDeBusqueda]:[FechaRegistro]],3,FALSE),""))&gt;MINUTE($D$1)),IFERROR(VLOOKUP($A181&amp;TEXT(H$3,"dd/mm/yyyy")&amp;$D$2,tbReporteAsistencia[[#All],[SerialDeBusqueda]:[FechaRegistro]],3,FALSE),"")-$D$1,""),"")</f>
        <v/>
      </c>
      <c r="I181" s="30" t="str">
        <f>IFERROR(IF(AND(HOUR(IFERROR(VLOOKUP($A181&amp;TEXT(I$3,"dd/mm/yyyy")&amp;$D$2,tbReporteAsistencia[[#All],[SerialDeBusqueda]:[FechaRegistro]],3,FALSE),""))=HOUR($D$1),MINUTE(IFERROR(VLOOKUP($A181&amp;TEXT(I$3,"dd/mm/yyyy")&amp;$D$2,tbReporteAsistencia[[#All],[SerialDeBusqueda]:[FechaRegistro]],3,FALSE),""))&gt;MINUTE($D$1)),IFERROR(VLOOKUP($A181&amp;TEXT(I$3,"dd/mm/yyyy")&amp;$D$2,tbReporteAsistencia[[#All],[SerialDeBusqueda]:[FechaRegistro]],3,FALSE),"")-$D$1,""),"")</f>
        <v/>
      </c>
      <c r="J181" s="30" t="str">
        <f>IFERROR(IF(AND(HOUR(IFERROR(VLOOKUP($A181&amp;TEXT(J$3,"dd/mm/yyyy")&amp;$D$2,tbReporteAsistencia[[#All],[SerialDeBusqueda]:[FechaRegistro]],3,FALSE),""))=HOUR($D$1),MINUTE(IFERROR(VLOOKUP($A181&amp;TEXT(J$3,"dd/mm/yyyy")&amp;$D$2,tbReporteAsistencia[[#All],[SerialDeBusqueda]:[FechaRegistro]],3,FALSE),""))&gt;MINUTE($D$1)),IFERROR(VLOOKUP($A181&amp;TEXT(J$3,"dd/mm/yyyy")&amp;$D$2,tbReporteAsistencia[[#All],[SerialDeBusqueda]:[FechaRegistro]],3,FALSE),"")-$D$1,""),"")</f>
        <v/>
      </c>
      <c r="K181" s="30" t="str">
        <f>IFERROR(IF(AND(HOUR(IFERROR(VLOOKUP($A181&amp;TEXT(K$3,"dd/mm/yyyy")&amp;$D$2,tbReporteAsistencia[[#All],[SerialDeBusqueda]:[FechaRegistro]],3,FALSE),""))=HOUR($D$1),MINUTE(IFERROR(VLOOKUP($A181&amp;TEXT(K$3,"dd/mm/yyyy")&amp;$D$2,tbReporteAsistencia[[#All],[SerialDeBusqueda]:[FechaRegistro]],3,FALSE),""))&gt;MINUTE($D$1)),IFERROR(VLOOKUP($A181&amp;TEXT(K$3,"dd/mm/yyyy")&amp;$D$2,tbReporteAsistencia[[#All],[SerialDeBusqueda]:[FechaRegistro]],3,FALSE),"")-$D$1,""),"")</f>
        <v/>
      </c>
      <c r="L181" s="30" t="str">
        <f>IFERROR(IF(AND(HOUR(IFERROR(VLOOKUP($A181&amp;TEXT(L$3,"dd/mm/yyyy")&amp;$D$2,tbReporteAsistencia[[#All],[SerialDeBusqueda]:[FechaRegistro]],3,FALSE),""))=HOUR($D$1),MINUTE(IFERROR(VLOOKUP($A181&amp;TEXT(L$3,"dd/mm/yyyy")&amp;$D$2,tbReporteAsistencia[[#All],[SerialDeBusqueda]:[FechaRegistro]],3,FALSE),""))&gt;MINUTE($D$1)),IFERROR(VLOOKUP($A181&amp;TEXT(L$3,"dd/mm/yyyy")&amp;$D$2,tbReporteAsistencia[[#All],[SerialDeBusqueda]:[FechaRegistro]],3,FALSE),"")-$D$1,""),"")</f>
        <v/>
      </c>
      <c r="M181" s="30" t="str">
        <f>IFERROR(IF(AND(HOUR(IFERROR(VLOOKUP($A181&amp;TEXT(M$3,"dd/mm/yyyy")&amp;$D$2,tbReporteAsistencia[[#All],[SerialDeBusqueda]:[FechaRegistro]],3,FALSE),""))=HOUR($D$1),MINUTE(IFERROR(VLOOKUP($A181&amp;TEXT(M$3,"dd/mm/yyyy")&amp;$D$2,tbReporteAsistencia[[#All],[SerialDeBusqueda]:[FechaRegistro]],3,FALSE),""))&gt;MINUTE($D$1)),IFERROR(VLOOKUP($A181&amp;TEXT(M$3,"dd/mm/yyyy")&amp;$D$2,tbReporteAsistencia[[#All],[SerialDeBusqueda]:[FechaRegistro]],3,FALSE),"")-$D$1,""),"")</f>
        <v/>
      </c>
      <c r="N181" s="30" t="str">
        <f>IFERROR(IF(AND(HOUR(IFERROR(VLOOKUP($A181&amp;TEXT(N$3,"dd/mm/yyyy")&amp;$D$2,tbReporteAsistencia[[#All],[SerialDeBusqueda]:[FechaRegistro]],3,FALSE),""))=HOUR($D$1),MINUTE(IFERROR(VLOOKUP($A181&amp;TEXT(N$3,"dd/mm/yyyy")&amp;$D$2,tbReporteAsistencia[[#All],[SerialDeBusqueda]:[FechaRegistro]],3,FALSE),""))&gt;MINUTE($D$1)),IFERROR(VLOOKUP($A181&amp;TEXT(N$3,"dd/mm/yyyy")&amp;$D$2,tbReporteAsistencia[[#All],[SerialDeBusqueda]:[FechaRegistro]],3,FALSE),"")-$D$1,""),"")</f>
        <v/>
      </c>
      <c r="O181" s="30" t="str">
        <f>IFERROR(IF(AND(HOUR(IFERROR(VLOOKUP($A181&amp;TEXT(O$3,"dd/mm/yyyy")&amp;$D$2,tbReporteAsistencia[[#All],[SerialDeBusqueda]:[FechaRegistro]],3,FALSE),""))=HOUR($D$1),MINUTE(IFERROR(VLOOKUP($A181&amp;TEXT(O$3,"dd/mm/yyyy")&amp;$D$2,tbReporteAsistencia[[#All],[SerialDeBusqueda]:[FechaRegistro]],3,FALSE),""))&gt;MINUTE($D$1)),IFERROR(VLOOKUP($A181&amp;TEXT(O$3,"dd/mm/yyyy")&amp;$D$2,tbReporteAsistencia[[#All],[SerialDeBusqueda]:[FechaRegistro]],3,FALSE),"")-$D$1,""),"")</f>
        <v/>
      </c>
      <c r="P181" s="30" t="str">
        <f>IFERROR(IF(AND(HOUR(IFERROR(VLOOKUP($A181&amp;TEXT(P$3,"dd/mm/yyyy")&amp;$D$2,tbReporteAsistencia[[#All],[SerialDeBusqueda]:[FechaRegistro]],3,FALSE),""))=HOUR($D$1),MINUTE(IFERROR(VLOOKUP($A181&amp;TEXT(P$3,"dd/mm/yyyy")&amp;$D$2,tbReporteAsistencia[[#All],[SerialDeBusqueda]:[FechaRegistro]],3,FALSE),""))&gt;MINUTE($D$1)),IFERROR(VLOOKUP($A181&amp;TEXT(P$3,"dd/mm/yyyy")&amp;$D$2,tbReporteAsistencia[[#All],[SerialDeBusqueda]:[FechaRegistro]],3,FALSE),"")-$D$1,""),"")</f>
        <v/>
      </c>
      <c r="Q181" s="30" t="str">
        <f>IFERROR(IF(AND(HOUR(IFERROR(VLOOKUP($A181&amp;TEXT(Q$3,"dd/mm/yyyy")&amp;$D$2,tbReporteAsistencia[[#All],[SerialDeBusqueda]:[FechaRegistro]],3,FALSE),""))=HOUR($D$1),MINUTE(IFERROR(VLOOKUP($A181&amp;TEXT(Q$3,"dd/mm/yyyy")&amp;$D$2,tbReporteAsistencia[[#All],[SerialDeBusqueda]:[FechaRegistro]],3,FALSE),""))&gt;MINUTE($D$1)),IFERROR(VLOOKUP($A181&amp;TEXT(Q$3,"dd/mm/yyyy")&amp;$D$2,tbReporteAsistencia[[#All],[SerialDeBusqueda]:[FechaRegistro]],3,FALSE),"")-$D$1,""),"")</f>
        <v/>
      </c>
      <c r="R181" s="30" t="str">
        <f>IFERROR(IF(AND(HOUR(IFERROR(VLOOKUP($A181&amp;TEXT(R$3,"dd/mm/yyyy")&amp;$D$2,tbReporteAsistencia[[#All],[SerialDeBusqueda]:[FechaRegistro]],3,FALSE),""))=HOUR($D$1),MINUTE(IFERROR(VLOOKUP($A181&amp;TEXT(R$3,"dd/mm/yyyy")&amp;$D$2,tbReporteAsistencia[[#All],[SerialDeBusqueda]:[FechaRegistro]],3,FALSE),""))&gt;MINUTE($D$1)),IFERROR(VLOOKUP($A181&amp;TEXT(R$3,"dd/mm/yyyy")&amp;$D$2,tbReporteAsistencia[[#All],[SerialDeBusqueda]:[FechaRegistro]],3,FALSE),"")-$D$1,""),"")</f>
        <v/>
      </c>
      <c r="S181" s="30" t="str">
        <f>IFERROR(IF(AND(HOUR(IFERROR(VLOOKUP($A181&amp;TEXT(S$3,"dd/mm/yyyy")&amp;$D$2,tbReporteAsistencia[[#All],[SerialDeBusqueda]:[FechaRegistro]],3,FALSE),""))=HOUR($D$1),MINUTE(IFERROR(VLOOKUP($A181&amp;TEXT(S$3,"dd/mm/yyyy")&amp;$D$2,tbReporteAsistencia[[#All],[SerialDeBusqueda]:[FechaRegistro]],3,FALSE),""))&gt;MINUTE($D$1)),IFERROR(VLOOKUP($A181&amp;TEXT(S$3,"dd/mm/yyyy")&amp;$D$2,tbReporteAsistencia[[#All],[SerialDeBusqueda]:[FechaRegistro]],3,FALSE),"")-$D$1,""),"")</f>
        <v/>
      </c>
    </row>
    <row r="182" spans="1:19">
      <c r="A182" s="8">
        <f>Plantilla!A183</f>
        <v>0</v>
      </c>
      <c r="B182" s="8">
        <f>Plantilla!B183</f>
        <v>0</v>
      </c>
      <c r="C182" s="8">
        <f>Plantilla!C183</f>
        <v>0</v>
      </c>
      <c r="D182" s="30" t="str">
        <f>IFERROR(IF(AND(HOUR(IFERROR(VLOOKUP($A182&amp;TEXT(D$3,"dd/mm/yyyy")&amp;$D$2,tbReporteAsistencia[[#All],[SerialDeBusqueda]:[FechaRegistro]],3,FALSE),""))=HOUR($D$1),MINUTE(IFERROR(VLOOKUP($A182&amp;TEXT(D$3,"dd/mm/yyyy")&amp;$D$2,tbReporteAsistencia[[#All],[SerialDeBusqueda]:[FechaRegistro]],3,FALSE),""))&gt;MINUTE($D$1)),IFERROR(VLOOKUP($A182&amp;TEXT(D$3,"dd/mm/yyyy")&amp;$D$2,tbReporteAsistencia[[#All],[SerialDeBusqueda]:[FechaRegistro]],3,FALSE),"")-$D$1,""),"")</f>
        <v/>
      </c>
      <c r="E182" s="30" t="str">
        <f>IFERROR(IF(AND(HOUR(IFERROR(VLOOKUP($A182&amp;TEXT(E$3,"dd/mm/yyyy")&amp;$D$2,tbReporteAsistencia[[#All],[SerialDeBusqueda]:[FechaRegistro]],3,FALSE),""))=HOUR($D$1),MINUTE(IFERROR(VLOOKUP($A182&amp;TEXT(E$3,"dd/mm/yyyy")&amp;$D$2,tbReporteAsistencia[[#All],[SerialDeBusqueda]:[FechaRegistro]],3,FALSE),""))&gt;MINUTE($D$1)),IFERROR(VLOOKUP($A182&amp;TEXT(E$3,"dd/mm/yyyy")&amp;$D$2,tbReporteAsistencia[[#All],[SerialDeBusqueda]:[FechaRegistro]],3,FALSE),"")-$D$1,""),"")</f>
        <v/>
      </c>
      <c r="F182" s="30" t="str">
        <f>IFERROR(IF(AND(HOUR(IFERROR(VLOOKUP($A182&amp;TEXT(F$3,"dd/mm/yyyy")&amp;$D$2,tbReporteAsistencia[[#All],[SerialDeBusqueda]:[FechaRegistro]],3,FALSE),""))=HOUR($D$1),MINUTE(IFERROR(VLOOKUP($A182&amp;TEXT(F$3,"dd/mm/yyyy")&amp;$D$2,tbReporteAsistencia[[#All],[SerialDeBusqueda]:[FechaRegistro]],3,FALSE),""))&gt;MINUTE($D$1)),IFERROR(VLOOKUP($A182&amp;TEXT(F$3,"dd/mm/yyyy")&amp;$D$2,tbReporteAsistencia[[#All],[SerialDeBusqueda]:[FechaRegistro]],3,FALSE),"")-$D$1,""),"")</f>
        <v/>
      </c>
      <c r="G182" s="30" t="str">
        <f>IFERROR(IF(AND(HOUR(IFERROR(VLOOKUP($A182&amp;TEXT(G$3,"dd/mm/yyyy")&amp;$D$2,tbReporteAsistencia[[#All],[SerialDeBusqueda]:[FechaRegistro]],3,FALSE),""))=HOUR($D$1),MINUTE(IFERROR(VLOOKUP($A182&amp;TEXT(G$3,"dd/mm/yyyy")&amp;$D$2,tbReporteAsistencia[[#All],[SerialDeBusqueda]:[FechaRegistro]],3,FALSE),""))&gt;MINUTE($D$1)),IFERROR(VLOOKUP($A182&amp;TEXT(G$3,"dd/mm/yyyy")&amp;$D$2,tbReporteAsistencia[[#All],[SerialDeBusqueda]:[FechaRegistro]],3,FALSE),"")-$D$1,""),"")</f>
        <v/>
      </c>
      <c r="H182" s="30" t="str">
        <f>IFERROR(IF(AND(HOUR(IFERROR(VLOOKUP($A182&amp;TEXT(H$3,"dd/mm/yyyy")&amp;$D$2,tbReporteAsistencia[[#All],[SerialDeBusqueda]:[FechaRegistro]],3,FALSE),""))=HOUR($D$1),MINUTE(IFERROR(VLOOKUP($A182&amp;TEXT(H$3,"dd/mm/yyyy")&amp;$D$2,tbReporteAsistencia[[#All],[SerialDeBusqueda]:[FechaRegistro]],3,FALSE),""))&gt;MINUTE($D$1)),IFERROR(VLOOKUP($A182&amp;TEXT(H$3,"dd/mm/yyyy")&amp;$D$2,tbReporteAsistencia[[#All],[SerialDeBusqueda]:[FechaRegistro]],3,FALSE),"")-$D$1,""),"")</f>
        <v/>
      </c>
      <c r="I182" s="30" t="str">
        <f>IFERROR(IF(AND(HOUR(IFERROR(VLOOKUP($A182&amp;TEXT(I$3,"dd/mm/yyyy")&amp;$D$2,tbReporteAsistencia[[#All],[SerialDeBusqueda]:[FechaRegistro]],3,FALSE),""))=HOUR($D$1),MINUTE(IFERROR(VLOOKUP($A182&amp;TEXT(I$3,"dd/mm/yyyy")&amp;$D$2,tbReporteAsistencia[[#All],[SerialDeBusqueda]:[FechaRegistro]],3,FALSE),""))&gt;MINUTE($D$1)),IFERROR(VLOOKUP($A182&amp;TEXT(I$3,"dd/mm/yyyy")&amp;$D$2,tbReporteAsistencia[[#All],[SerialDeBusqueda]:[FechaRegistro]],3,FALSE),"")-$D$1,""),"")</f>
        <v/>
      </c>
      <c r="J182" s="30" t="str">
        <f>IFERROR(IF(AND(HOUR(IFERROR(VLOOKUP($A182&amp;TEXT(J$3,"dd/mm/yyyy")&amp;$D$2,tbReporteAsistencia[[#All],[SerialDeBusqueda]:[FechaRegistro]],3,FALSE),""))=HOUR($D$1),MINUTE(IFERROR(VLOOKUP($A182&amp;TEXT(J$3,"dd/mm/yyyy")&amp;$D$2,tbReporteAsistencia[[#All],[SerialDeBusqueda]:[FechaRegistro]],3,FALSE),""))&gt;MINUTE($D$1)),IFERROR(VLOOKUP($A182&amp;TEXT(J$3,"dd/mm/yyyy")&amp;$D$2,tbReporteAsistencia[[#All],[SerialDeBusqueda]:[FechaRegistro]],3,FALSE),"")-$D$1,""),"")</f>
        <v/>
      </c>
      <c r="K182" s="30" t="str">
        <f>IFERROR(IF(AND(HOUR(IFERROR(VLOOKUP($A182&amp;TEXT(K$3,"dd/mm/yyyy")&amp;$D$2,tbReporteAsistencia[[#All],[SerialDeBusqueda]:[FechaRegistro]],3,FALSE),""))=HOUR($D$1),MINUTE(IFERROR(VLOOKUP($A182&amp;TEXT(K$3,"dd/mm/yyyy")&amp;$D$2,tbReporteAsistencia[[#All],[SerialDeBusqueda]:[FechaRegistro]],3,FALSE),""))&gt;MINUTE($D$1)),IFERROR(VLOOKUP($A182&amp;TEXT(K$3,"dd/mm/yyyy")&amp;$D$2,tbReporteAsistencia[[#All],[SerialDeBusqueda]:[FechaRegistro]],3,FALSE),"")-$D$1,""),"")</f>
        <v/>
      </c>
      <c r="L182" s="30" t="str">
        <f>IFERROR(IF(AND(HOUR(IFERROR(VLOOKUP($A182&amp;TEXT(L$3,"dd/mm/yyyy")&amp;$D$2,tbReporteAsistencia[[#All],[SerialDeBusqueda]:[FechaRegistro]],3,FALSE),""))=HOUR($D$1),MINUTE(IFERROR(VLOOKUP($A182&amp;TEXT(L$3,"dd/mm/yyyy")&amp;$D$2,tbReporteAsistencia[[#All],[SerialDeBusqueda]:[FechaRegistro]],3,FALSE),""))&gt;MINUTE($D$1)),IFERROR(VLOOKUP($A182&amp;TEXT(L$3,"dd/mm/yyyy")&amp;$D$2,tbReporteAsistencia[[#All],[SerialDeBusqueda]:[FechaRegistro]],3,FALSE),"")-$D$1,""),"")</f>
        <v/>
      </c>
      <c r="M182" s="30" t="str">
        <f>IFERROR(IF(AND(HOUR(IFERROR(VLOOKUP($A182&amp;TEXT(M$3,"dd/mm/yyyy")&amp;$D$2,tbReporteAsistencia[[#All],[SerialDeBusqueda]:[FechaRegistro]],3,FALSE),""))=HOUR($D$1),MINUTE(IFERROR(VLOOKUP($A182&amp;TEXT(M$3,"dd/mm/yyyy")&amp;$D$2,tbReporteAsistencia[[#All],[SerialDeBusqueda]:[FechaRegistro]],3,FALSE),""))&gt;MINUTE($D$1)),IFERROR(VLOOKUP($A182&amp;TEXT(M$3,"dd/mm/yyyy")&amp;$D$2,tbReporteAsistencia[[#All],[SerialDeBusqueda]:[FechaRegistro]],3,FALSE),"")-$D$1,""),"")</f>
        <v/>
      </c>
      <c r="N182" s="30" t="str">
        <f>IFERROR(IF(AND(HOUR(IFERROR(VLOOKUP($A182&amp;TEXT(N$3,"dd/mm/yyyy")&amp;$D$2,tbReporteAsistencia[[#All],[SerialDeBusqueda]:[FechaRegistro]],3,FALSE),""))=HOUR($D$1),MINUTE(IFERROR(VLOOKUP($A182&amp;TEXT(N$3,"dd/mm/yyyy")&amp;$D$2,tbReporteAsistencia[[#All],[SerialDeBusqueda]:[FechaRegistro]],3,FALSE),""))&gt;MINUTE($D$1)),IFERROR(VLOOKUP($A182&amp;TEXT(N$3,"dd/mm/yyyy")&amp;$D$2,tbReporteAsistencia[[#All],[SerialDeBusqueda]:[FechaRegistro]],3,FALSE),"")-$D$1,""),"")</f>
        <v/>
      </c>
      <c r="O182" s="30" t="str">
        <f>IFERROR(IF(AND(HOUR(IFERROR(VLOOKUP($A182&amp;TEXT(O$3,"dd/mm/yyyy")&amp;$D$2,tbReporteAsistencia[[#All],[SerialDeBusqueda]:[FechaRegistro]],3,FALSE),""))=HOUR($D$1),MINUTE(IFERROR(VLOOKUP($A182&amp;TEXT(O$3,"dd/mm/yyyy")&amp;$D$2,tbReporteAsistencia[[#All],[SerialDeBusqueda]:[FechaRegistro]],3,FALSE),""))&gt;MINUTE($D$1)),IFERROR(VLOOKUP($A182&amp;TEXT(O$3,"dd/mm/yyyy")&amp;$D$2,tbReporteAsistencia[[#All],[SerialDeBusqueda]:[FechaRegistro]],3,FALSE),"")-$D$1,""),"")</f>
        <v/>
      </c>
      <c r="P182" s="30" t="str">
        <f>IFERROR(IF(AND(HOUR(IFERROR(VLOOKUP($A182&amp;TEXT(P$3,"dd/mm/yyyy")&amp;$D$2,tbReporteAsistencia[[#All],[SerialDeBusqueda]:[FechaRegistro]],3,FALSE),""))=HOUR($D$1),MINUTE(IFERROR(VLOOKUP($A182&amp;TEXT(P$3,"dd/mm/yyyy")&amp;$D$2,tbReporteAsistencia[[#All],[SerialDeBusqueda]:[FechaRegistro]],3,FALSE),""))&gt;MINUTE($D$1)),IFERROR(VLOOKUP($A182&amp;TEXT(P$3,"dd/mm/yyyy")&amp;$D$2,tbReporteAsistencia[[#All],[SerialDeBusqueda]:[FechaRegistro]],3,FALSE),"")-$D$1,""),"")</f>
        <v/>
      </c>
      <c r="Q182" s="30" t="str">
        <f>IFERROR(IF(AND(HOUR(IFERROR(VLOOKUP($A182&amp;TEXT(Q$3,"dd/mm/yyyy")&amp;$D$2,tbReporteAsistencia[[#All],[SerialDeBusqueda]:[FechaRegistro]],3,FALSE),""))=HOUR($D$1),MINUTE(IFERROR(VLOOKUP($A182&amp;TEXT(Q$3,"dd/mm/yyyy")&amp;$D$2,tbReporteAsistencia[[#All],[SerialDeBusqueda]:[FechaRegistro]],3,FALSE),""))&gt;MINUTE($D$1)),IFERROR(VLOOKUP($A182&amp;TEXT(Q$3,"dd/mm/yyyy")&amp;$D$2,tbReporteAsistencia[[#All],[SerialDeBusqueda]:[FechaRegistro]],3,FALSE),"")-$D$1,""),"")</f>
        <v/>
      </c>
      <c r="R182" s="30" t="str">
        <f>IFERROR(IF(AND(HOUR(IFERROR(VLOOKUP($A182&amp;TEXT(R$3,"dd/mm/yyyy")&amp;$D$2,tbReporteAsistencia[[#All],[SerialDeBusqueda]:[FechaRegistro]],3,FALSE),""))=HOUR($D$1),MINUTE(IFERROR(VLOOKUP($A182&amp;TEXT(R$3,"dd/mm/yyyy")&amp;$D$2,tbReporteAsistencia[[#All],[SerialDeBusqueda]:[FechaRegistro]],3,FALSE),""))&gt;MINUTE($D$1)),IFERROR(VLOOKUP($A182&amp;TEXT(R$3,"dd/mm/yyyy")&amp;$D$2,tbReporteAsistencia[[#All],[SerialDeBusqueda]:[FechaRegistro]],3,FALSE),"")-$D$1,""),"")</f>
        <v/>
      </c>
      <c r="S182" s="30" t="str">
        <f>IFERROR(IF(AND(HOUR(IFERROR(VLOOKUP($A182&amp;TEXT(S$3,"dd/mm/yyyy")&amp;$D$2,tbReporteAsistencia[[#All],[SerialDeBusqueda]:[FechaRegistro]],3,FALSE),""))=HOUR($D$1),MINUTE(IFERROR(VLOOKUP($A182&amp;TEXT(S$3,"dd/mm/yyyy")&amp;$D$2,tbReporteAsistencia[[#All],[SerialDeBusqueda]:[FechaRegistro]],3,FALSE),""))&gt;MINUTE($D$1)),IFERROR(VLOOKUP($A182&amp;TEXT(S$3,"dd/mm/yyyy")&amp;$D$2,tbReporteAsistencia[[#All],[SerialDeBusqueda]:[FechaRegistro]],3,FALSE),"")-$D$1,""),"")</f>
        <v/>
      </c>
    </row>
    <row r="183" spans="1:19">
      <c r="A183" s="8">
        <f>Plantilla!A184</f>
        <v>0</v>
      </c>
      <c r="B183" s="8">
        <f>Plantilla!B184</f>
        <v>0</v>
      </c>
      <c r="C183" s="8">
        <f>Plantilla!C184</f>
        <v>0</v>
      </c>
      <c r="D183" s="30" t="str">
        <f>IFERROR(IF(AND(HOUR(IFERROR(VLOOKUP($A183&amp;TEXT(D$3,"dd/mm/yyyy")&amp;$D$2,tbReporteAsistencia[[#All],[SerialDeBusqueda]:[FechaRegistro]],3,FALSE),""))=HOUR($D$1),MINUTE(IFERROR(VLOOKUP($A183&amp;TEXT(D$3,"dd/mm/yyyy")&amp;$D$2,tbReporteAsistencia[[#All],[SerialDeBusqueda]:[FechaRegistro]],3,FALSE),""))&gt;MINUTE($D$1)),IFERROR(VLOOKUP($A183&amp;TEXT(D$3,"dd/mm/yyyy")&amp;$D$2,tbReporteAsistencia[[#All],[SerialDeBusqueda]:[FechaRegistro]],3,FALSE),"")-$D$1,""),"")</f>
        <v/>
      </c>
      <c r="E183" s="30" t="str">
        <f>IFERROR(IF(AND(HOUR(IFERROR(VLOOKUP($A183&amp;TEXT(E$3,"dd/mm/yyyy")&amp;$D$2,tbReporteAsistencia[[#All],[SerialDeBusqueda]:[FechaRegistro]],3,FALSE),""))=HOUR($D$1),MINUTE(IFERROR(VLOOKUP($A183&amp;TEXT(E$3,"dd/mm/yyyy")&amp;$D$2,tbReporteAsistencia[[#All],[SerialDeBusqueda]:[FechaRegistro]],3,FALSE),""))&gt;MINUTE($D$1)),IFERROR(VLOOKUP($A183&amp;TEXT(E$3,"dd/mm/yyyy")&amp;$D$2,tbReporteAsistencia[[#All],[SerialDeBusqueda]:[FechaRegistro]],3,FALSE),"")-$D$1,""),"")</f>
        <v/>
      </c>
      <c r="F183" s="30" t="str">
        <f>IFERROR(IF(AND(HOUR(IFERROR(VLOOKUP($A183&amp;TEXT(F$3,"dd/mm/yyyy")&amp;$D$2,tbReporteAsistencia[[#All],[SerialDeBusqueda]:[FechaRegistro]],3,FALSE),""))=HOUR($D$1),MINUTE(IFERROR(VLOOKUP($A183&amp;TEXT(F$3,"dd/mm/yyyy")&amp;$D$2,tbReporteAsistencia[[#All],[SerialDeBusqueda]:[FechaRegistro]],3,FALSE),""))&gt;MINUTE($D$1)),IFERROR(VLOOKUP($A183&amp;TEXT(F$3,"dd/mm/yyyy")&amp;$D$2,tbReporteAsistencia[[#All],[SerialDeBusqueda]:[FechaRegistro]],3,FALSE),"")-$D$1,""),"")</f>
        <v/>
      </c>
      <c r="G183" s="30" t="str">
        <f>IFERROR(IF(AND(HOUR(IFERROR(VLOOKUP($A183&amp;TEXT(G$3,"dd/mm/yyyy")&amp;$D$2,tbReporteAsistencia[[#All],[SerialDeBusqueda]:[FechaRegistro]],3,FALSE),""))=HOUR($D$1),MINUTE(IFERROR(VLOOKUP($A183&amp;TEXT(G$3,"dd/mm/yyyy")&amp;$D$2,tbReporteAsistencia[[#All],[SerialDeBusqueda]:[FechaRegistro]],3,FALSE),""))&gt;MINUTE($D$1)),IFERROR(VLOOKUP($A183&amp;TEXT(G$3,"dd/mm/yyyy")&amp;$D$2,tbReporteAsistencia[[#All],[SerialDeBusqueda]:[FechaRegistro]],3,FALSE),"")-$D$1,""),"")</f>
        <v/>
      </c>
      <c r="H183" s="30" t="str">
        <f>IFERROR(IF(AND(HOUR(IFERROR(VLOOKUP($A183&amp;TEXT(H$3,"dd/mm/yyyy")&amp;$D$2,tbReporteAsistencia[[#All],[SerialDeBusqueda]:[FechaRegistro]],3,FALSE),""))=HOUR($D$1),MINUTE(IFERROR(VLOOKUP($A183&amp;TEXT(H$3,"dd/mm/yyyy")&amp;$D$2,tbReporteAsistencia[[#All],[SerialDeBusqueda]:[FechaRegistro]],3,FALSE),""))&gt;MINUTE($D$1)),IFERROR(VLOOKUP($A183&amp;TEXT(H$3,"dd/mm/yyyy")&amp;$D$2,tbReporteAsistencia[[#All],[SerialDeBusqueda]:[FechaRegistro]],3,FALSE),"")-$D$1,""),"")</f>
        <v/>
      </c>
      <c r="I183" s="30" t="str">
        <f>IFERROR(IF(AND(HOUR(IFERROR(VLOOKUP($A183&amp;TEXT(I$3,"dd/mm/yyyy")&amp;$D$2,tbReporteAsistencia[[#All],[SerialDeBusqueda]:[FechaRegistro]],3,FALSE),""))=HOUR($D$1),MINUTE(IFERROR(VLOOKUP($A183&amp;TEXT(I$3,"dd/mm/yyyy")&amp;$D$2,tbReporteAsistencia[[#All],[SerialDeBusqueda]:[FechaRegistro]],3,FALSE),""))&gt;MINUTE($D$1)),IFERROR(VLOOKUP($A183&amp;TEXT(I$3,"dd/mm/yyyy")&amp;$D$2,tbReporteAsistencia[[#All],[SerialDeBusqueda]:[FechaRegistro]],3,FALSE),"")-$D$1,""),"")</f>
        <v/>
      </c>
      <c r="J183" s="30" t="str">
        <f>IFERROR(IF(AND(HOUR(IFERROR(VLOOKUP($A183&amp;TEXT(J$3,"dd/mm/yyyy")&amp;$D$2,tbReporteAsistencia[[#All],[SerialDeBusqueda]:[FechaRegistro]],3,FALSE),""))=HOUR($D$1),MINUTE(IFERROR(VLOOKUP($A183&amp;TEXT(J$3,"dd/mm/yyyy")&amp;$D$2,tbReporteAsistencia[[#All],[SerialDeBusqueda]:[FechaRegistro]],3,FALSE),""))&gt;MINUTE($D$1)),IFERROR(VLOOKUP($A183&amp;TEXT(J$3,"dd/mm/yyyy")&amp;$D$2,tbReporteAsistencia[[#All],[SerialDeBusqueda]:[FechaRegistro]],3,FALSE),"")-$D$1,""),"")</f>
        <v/>
      </c>
      <c r="K183" s="30" t="str">
        <f>IFERROR(IF(AND(HOUR(IFERROR(VLOOKUP($A183&amp;TEXT(K$3,"dd/mm/yyyy")&amp;$D$2,tbReporteAsistencia[[#All],[SerialDeBusqueda]:[FechaRegistro]],3,FALSE),""))=HOUR($D$1),MINUTE(IFERROR(VLOOKUP($A183&amp;TEXT(K$3,"dd/mm/yyyy")&amp;$D$2,tbReporteAsistencia[[#All],[SerialDeBusqueda]:[FechaRegistro]],3,FALSE),""))&gt;MINUTE($D$1)),IFERROR(VLOOKUP($A183&amp;TEXT(K$3,"dd/mm/yyyy")&amp;$D$2,tbReporteAsistencia[[#All],[SerialDeBusqueda]:[FechaRegistro]],3,FALSE),"")-$D$1,""),"")</f>
        <v/>
      </c>
      <c r="L183" s="30" t="str">
        <f>IFERROR(IF(AND(HOUR(IFERROR(VLOOKUP($A183&amp;TEXT(L$3,"dd/mm/yyyy")&amp;$D$2,tbReporteAsistencia[[#All],[SerialDeBusqueda]:[FechaRegistro]],3,FALSE),""))=HOUR($D$1),MINUTE(IFERROR(VLOOKUP($A183&amp;TEXT(L$3,"dd/mm/yyyy")&amp;$D$2,tbReporteAsistencia[[#All],[SerialDeBusqueda]:[FechaRegistro]],3,FALSE),""))&gt;MINUTE($D$1)),IFERROR(VLOOKUP($A183&amp;TEXT(L$3,"dd/mm/yyyy")&amp;$D$2,tbReporteAsistencia[[#All],[SerialDeBusqueda]:[FechaRegistro]],3,FALSE),"")-$D$1,""),"")</f>
        <v/>
      </c>
      <c r="M183" s="30" t="str">
        <f>IFERROR(IF(AND(HOUR(IFERROR(VLOOKUP($A183&amp;TEXT(M$3,"dd/mm/yyyy")&amp;$D$2,tbReporteAsistencia[[#All],[SerialDeBusqueda]:[FechaRegistro]],3,FALSE),""))=HOUR($D$1),MINUTE(IFERROR(VLOOKUP($A183&amp;TEXT(M$3,"dd/mm/yyyy")&amp;$D$2,tbReporteAsistencia[[#All],[SerialDeBusqueda]:[FechaRegistro]],3,FALSE),""))&gt;MINUTE($D$1)),IFERROR(VLOOKUP($A183&amp;TEXT(M$3,"dd/mm/yyyy")&amp;$D$2,tbReporteAsistencia[[#All],[SerialDeBusqueda]:[FechaRegistro]],3,FALSE),"")-$D$1,""),"")</f>
        <v/>
      </c>
      <c r="N183" s="30" t="str">
        <f>IFERROR(IF(AND(HOUR(IFERROR(VLOOKUP($A183&amp;TEXT(N$3,"dd/mm/yyyy")&amp;$D$2,tbReporteAsistencia[[#All],[SerialDeBusqueda]:[FechaRegistro]],3,FALSE),""))=HOUR($D$1),MINUTE(IFERROR(VLOOKUP($A183&amp;TEXT(N$3,"dd/mm/yyyy")&amp;$D$2,tbReporteAsistencia[[#All],[SerialDeBusqueda]:[FechaRegistro]],3,FALSE),""))&gt;MINUTE($D$1)),IFERROR(VLOOKUP($A183&amp;TEXT(N$3,"dd/mm/yyyy")&amp;$D$2,tbReporteAsistencia[[#All],[SerialDeBusqueda]:[FechaRegistro]],3,FALSE),"")-$D$1,""),"")</f>
        <v/>
      </c>
      <c r="O183" s="30" t="str">
        <f>IFERROR(IF(AND(HOUR(IFERROR(VLOOKUP($A183&amp;TEXT(O$3,"dd/mm/yyyy")&amp;$D$2,tbReporteAsistencia[[#All],[SerialDeBusqueda]:[FechaRegistro]],3,FALSE),""))=HOUR($D$1),MINUTE(IFERROR(VLOOKUP($A183&amp;TEXT(O$3,"dd/mm/yyyy")&amp;$D$2,tbReporteAsistencia[[#All],[SerialDeBusqueda]:[FechaRegistro]],3,FALSE),""))&gt;MINUTE($D$1)),IFERROR(VLOOKUP($A183&amp;TEXT(O$3,"dd/mm/yyyy")&amp;$D$2,tbReporteAsistencia[[#All],[SerialDeBusqueda]:[FechaRegistro]],3,FALSE),"")-$D$1,""),"")</f>
        <v/>
      </c>
      <c r="P183" s="30" t="str">
        <f>IFERROR(IF(AND(HOUR(IFERROR(VLOOKUP($A183&amp;TEXT(P$3,"dd/mm/yyyy")&amp;$D$2,tbReporteAsistencia[[#All],[SerialDeBusqueda]:[FechaRegistro]],3,FALSE),""))=HOUR($D$1),MINUTE(IFERROR(VLOOKUP($A183&amp;TEXT(P$3,"dd/mm/yyyy")&amp;$D$2,tbReporteAsistencia[[#All],[SerialDeBusqueda]:[FechaRegistro]],3,FALSE),""))&gt;MINUTE($D$1)),IFERROR(VLOOKUP($A183&amp;TEXT(P$3,"dd/mm/yyyy")&amp;$D$2,tbReporteAsistencia[[#All],[SerialDeBusqueda]:[FechaRegistro]],3,FALSE),"")-$D$1,""),"")</f>
        <v/>
      </c>
      <c r="Q183" s="30" t="str">
        <f>IFERROR(IF(AND(HOUR(IFERROR(VLOOKUP($A183&amp;TEXT(Q$3,"dd/mm/yyyy")&amp;$D$2,tbReporteAsistencia[[#All],[SerialDeBusqueda]:[FechaRegistro]],3,FALSE),""))=HOUR($D$1),MINUTE(IFERROR(VLOOKUP($A183&amp;TEXT(Q$3,"dd/mm/yyyy")&amp;$D$2,tbReporteAsistencia[[#All],[SerialDeBusqueda]:[FechaRegistro]],3,FALSE),""))&gt;MINUTE($D$1)),IFERROR(VLOOKUP($A183&amp;TEXT(Q$3,"dd/mm/yyyy")&amp;$D$2,tbReporteAsistencia[[#All],[SerialDeBusqueda]:[FechaRegistro]],3,FALSE),"")-$D$1,""),"")</f>
        <v/>
      </c>
      <c r="R183" s="30" t="str">
        <f>IFERROR(IF(AND(HOUR(IFERROR(VLOOKUP($A183&amp;TEXT(R$3,"dd/mm/yyyy")&amp;$D$2,tbReporteAsistencia[[#All],[SerialDeBusqueda]:[FechaRegistro]],3,FALSE),""))=HOUR($D$1),MINUTE(IFERROR(VLOOKUP($A183&amp;TEXT(R$3,"dd/mm/yyyy")&amp;$D$2,tbReporteAsistencia[[#All],[SerialDeBusqueda]:[FechaRegistro]],3,FALSE),""))&gt;MINUTE($D$1)),IFERROR(VLOOKUP($A183&amp;TEXT(R$3,"dd/mm/yyyy")&amp;$D$2,tbReporteAsistencia[[#All],[SerialDeBusqueda]:[FechaRegistro]],3,FALSE),"")-$D$1,""),"")</f>
        <v/>
      </c>
      <c r="S183" s="30" t="str">
        <f>IFERROR(IF(AND(HOUR(IFERROR(VLOOKUP($A183&amp;TEXT(S$3,"dd/mm/yyyy")&amp;$D$2,tbReporteAsistencia[[#All],[SerialDeBusqueda]:[FechaRegistro]],3,FALSE),""))=HOUR($D$1),MINUTE(IFERROR(VLOOKUP($A183&amp;TEXT(S$3,"dd/mm/yyyy")&amp;$D$2,tbReporteAsistencia[[#All],[SerialDeBusqueda]:[FechaRegistro]],3,FALSE),""))&gt;MINUTE($D$1)),IFERROR(VLOOKUP($A183&amp;TEXT(S$3,"dd/mm/yyyy")&amp;$D$2,tbReporteAsistencia[[#All],[SerialDeBusqueda]:[FechaRegistro]],3,FALSE),"")-$D$1,""),"")</f>
        <v/>
      </c>
    </row>
    <row r="184" spans="1:19">
      <c r="A184" s="8">
        <f>Plantilla!A185</f>
        <v>0</v>
      </c>
      <c r="B184" s="8">
        <f>Plantilla!B185</f>
        <v>0</v>
      </c>
      <c r="C184" s="8">
        <f>Plantilla!C185</f>
        <v>0</v>
      </c>
      <c r="D184" s="30" t="str">
        <f>IFERROR(IF(AND(HOUR(IFERROR(VLOOKUP($A184&amp;TEXT(D$3,"dd/mm/yyyy")&amp;$D$2,tbReporteAsistencia[[#All],[SerialDeBusqueda]:[FechaRegistro]],3,FALSE),""))=HOUR($D$1),MINUTE(IFERROR(VLOOKUP($A184&amp;TEXT(D$3,"dd/mm/yyyy")&amp;$D$2,tbReporteAsistencia[[#All],[SerialDeBusqueda]:[FechaRegistro]],3,FALSE),""))&gt;MINUTE($D$1)),IFERROR(VLOOKUP($A184&amp;TEXT(D$3,"dd/mm/yyyy")&amp;$D$2,tbReporteAsistencia[[#All],[SerialDeBusqueda]:[FechaRegistro]],3,FALSE),"")-$D$1,""),"")</f>
        <v/>
      </c>
      <c r="E184" s="30" t="str">
        <f>IFERROR(IF(AND(HOUR(IFERROR(VLOOKUP($A184&amp;TEXT(E$3,"dd/mm/yyyy")&amp;$D$2,tbReporteAsistencia[[#All],[SerialDeBusqueda]:[FechaRegistro]],3,FALSE),""))=HOUR($D$1),MINUTE(IFERROR(VLOOKUP($A184&amp;TEXT(E$3,"dd/mm/yyyy")&amp;$D$2,tbReporteAsistencia[[#All],[SerialDeBusqueda]:[FechaRegistro]],3,FALSE),""))&gt;MINUTE($D$1)),IFERROR(VLOOKUP($A184&amp;TEXT(E$3,"dd/mm/yyyy")&amp;$D$2,tbReporteAsistencia[[#All],[SerialDeBusqueda]:[FechaRegistro]],3,FALSE),"")-$D$1,""),"")</f>
        <v/>
      </c>
      <c r="F184" s="30" t="str">
        <f>IFERROR(IF(AND(HOUR(IFERROR(VLOOKUP($A184&amp;TEXT(F$3,"dd/mm/yyyy")&amp;$D$2,tbReporteAsistencia[[#All],[SerialDeBusqueda]:[FechaRegistro]],3,FALSE),""))=HOUR($D$1),MINUTE(IFERROR(VLOOKUP($A184&amp;TEXT(F$3,"dd/mm/yyyy")&amp;$D$2,tbReporteAsistencia[[#All],[SerialDeBusqueda]:[FechaRegistro]],3,FALSE),""))&gt;MINUTE($D$1)),IFERROR(VLOOKUP($A184&amp;TEXT(F$3,"dd/mm/yyyy")&amp;$D$2,tbReporteAsistencia[[#All],[SerialDeBusqueda]:[FechaRegistro]],3,FALSE),"")-$D$1,""),"")</f>
        <v/>
      </c>
      <c r="G184" s="30" t="str">
        <f>IFERROR(IF(AND(HOUR(IFERROR(VLOOKUP($A184&amp;TEXT(G$3,"dd/mm/yyyy")&amp;$D$2,tbReporteAsistencia[[#All],[SerialDeBusqueda]:[FechaRegistro]],3,FALSE),""))=HOUR($D$1),MINUTE(IFERROR(VLOOKUP($A184&amp;TEXT(G$3,"dd/mm/yyyy")&amp;$D$2,tbReporteAsistencia[[#All],[SerialDeBusqueda]:[FechaRegistro]],3,FALSE),""))&gt;MINUTE($D$1)),IFERROR(VLOOKUP($A184&amp;TEXT(G$3,"dd/mm/yyyy")&amp;$D$2,tbReporteAsistencia[[#All],[SerialDeBusqueda]:[FechaRegistro]],3,FALSE),"")-$D$1,""),"")</f>
        <v/>
      </c>
      <c r="H184" s="30" t="str">
        <f>IFERROR(IF(AND(HOUR(IFERROR(VLOOKUP($A184&amp;TEXT(H$3,"dd/mm/yyyy")&amp;$D$2,tbReporteAsistencia[[#All],[SerialDeBusqueda]:[FechaRegistro]],3,FALSE),""))=HOUR($D$1),MINUTE(IFERROR(VLOOKUP($A184&amp;TEXT(H$3,"dd/mm/yyyy")&amp;$D$2,tbReporteAsistencia[[#All],[SerialDeBusqueda]:[FechaRegistro]],3,FALSE),""))&gt;MINUTE($D$1)),IFERROR(VLOOKUP($A184&amp;TEXT(H$3,"dd/mm/yyyy")&amp;$D$2,tbReporteAsistencia[[#All],[SerialDeBusqueda]:[FechaRegistro]],3,FALSE),"")-$D$1,""),"")</f>
        <v/>
      </c>
      <c r="I184" s="30" t="str">
        <f>IFERROR(IF(AND(HOUR(IFERROR(VLOOKUP($A184&amp;TEXT(I$3,"dd/mm/yyyy")&amp;$D$2,tbReporteAsistencia[[#All],[SerialDeBusqueda]:[FechaRegistro]],3,FALSE),""))=HOUR($D$1),MINUTE(IFERROR(VLOOKUP($A184&amp;TEXT(I$3,"dd/mm/yyyy")&amp;$D$2,tbReporteAsistencia[[#All],[SerialDeBusqueda]:[FechaRegistro]],3,FALSE),""))&gt;MINUTE($D$1)),IFERROR(VLOOKUP($A184&amp;TEXT(I$3,"dd/mm/yyyy")&amp;$D$2,tbReporteAsistencia[[#All],[SerialDeBusqueda]:[FechaRegistro]],3,FALSE),"")-$D$1,""),"")</f>
        <v/>
      </c>
      <c r="J184" s="30" t="str">
        <f>IFERROR(IF(AND(HOUR(IFERROR(VLOOKUP($A184&amp;TEXT(J$3,"dd/mm/yyyy")&amp;$D$2,tbReporteAsistencia[[#All],[SerialDeBusqueda]:[FechaRegistro]],3,FALSE),""))=HOUR($D$1),MINUTE(IFERROR(VLOOKUP($A184&amp;TEXT(J$3,"dd/mm/yyyy")&amp;$D$2,tbReporteAsistencia[[#All],[SerialDeBusqueda]:[FechaRegistro]],3,FALSE),""))&gt;MINUTE($D$1)),IFERROR(VLOOKUP($A184&amp;TEXT(J$3,"dd/mm/yyyy")&amp;$D$2,tbReporteAsistencia[[#All],[SerialDeBusqueda]:[FechaRegistro]],3,FALSE),"")-$D$1,""),"")</f>
        <v/>
      </c>
      <c r="K184" s="30" t="str">
        <f>IFERROR(IF(AND(HOUR(IFERROR(VLOOKUP($A184&amp;TEXT(K$3,"dd/mm/yyyy")&amp;$D$2,tbReporteAsistencia[[#All],[SerialDeBusqueda]:[FechaRegistro]],3,FALSE),""))=HOUR($D$1),MINUTE(IFERROR(VLOOKUP($A184&amp;TEXT(K$3,"dd/mm/yyyy")&amp;$D$2,tbReporteAsistencia[[#All],[SerialDeBusqueda]:[FechaRegistro]],3,FALSE),""))&gt;MINUTE($D$1)),IFERROR(VLOOKUP($A184&amp;TEXT(K$3,"dd/mm/yyyy")&amp;$D$2,tbReporteAsistencia[[#All],[SerialDeBusqueda]:[FechaRegistro]],3,FALSE),"")-$D$1,""),"")</f>
        <v/>
      </c>
      <c r="L184" s="30" t="str">
        <f>IFERROR(IF(AND(HOUR(IFERROR(VLOOKUP($A184&amp;TEXT(L$3,"dd/mm/yyyy")&amp;$D$2,tbReporteAsistencia[[#All],[SerialDeBusqueda]:[FechaRegistro]],3,FALSE),""))=HOUR($D$1),MINUTE(IFERROR(VLOOKUP($A184&amp;TEXT(L$3,"dd/mm/yyyy")&amp;$D$2,tbReporteAsistencia[[#All],[SerialDeBusqueda]:[FechaRegistro]],3,FALSE),""))&gt;MINUTE($D$1)),IFERROR(VLOOKUP($A184&amp;TEXT(L$3,"dd/mm/yyyy")&amp;$D$2,tbReporteAsistencia[[#All],[SerialDeBusqueda]:[FechaRegistro]],3,FALSE),"")-$D$1,""),"")</f>
        <v/>
      </c>
      <c r="M184" s="30" t="str">
        <f>IFERROR(IF(AND(HOUR(IFERROR(VLOOKUP($A184&amp;TEXT(M$3,"dd/mm/yyyy")&amp;$D$2,tbReporteAsistencia[[#All],[SerialDeBusqueda]:[FechaRegistro]],3,FALSE),""))=HOUR($D$1),MINUTE(IFERROR(VLOOKUP($A184&amp;TEXT(M$3,"dd/mm/yyyy")&amp;$D$2,tbReporteAsistencia[[#All],[SerialDeBusqueda]:[FechaRegistro]],3,FALSE),""))&gt;MINUTE($D$1)),IFERROR(VLOOKUP($A184&amp;TEXT(M$3,"dd/mm/yyyy")&amp;$D$2,tbReporteAsistencia[[#All],[SerialDeBusqueda]:[FechaRegistro]],3,FALSE),"")-$D$1,""),"")</f>
        <v/>
      </c>
      <c r="N184" s="30" t="str">
        <f>IFERROR(IF(AND(HOUR(IFERROR(VLOOKUP($A184&amp;TEXT(N$3,"dd/mm/yyyy")&amp;$D$2,tbReporteAsistencia[[#All],[SerialDeBusqueda]:[FechaRegistro]],3,FALSE),""))=HOUR($D$1),MINUTE(IFERROR(VLOOKUP($A184&amp;TEXT(N$3,"dd/mm/yyyy")&amp;$D$2,tbReporteAsistencia[[#All],[SerialDeBusqueda]:[FechaRegistro]],3,FALSE),""))&gt;MINUTE($D$1)),IFERROR(VLOOKUP($A184&amp;TEXT(N$3,"dd/mm/yyyy")&amp;$D$2,tbReporteAsistencia[[#All],[SerialDeBusqueda]:[FechaRegistro]],3,FALSE),"")-$D$1,""),"")</f>
        <v/>
      </c>
      <c r="O184" s="30" t="str">
        <f>IFERROR(IF(AND(HOUR(IFERROR(VLOOKUP($A184&amp;TEXT(O$3,"dd/mm/yyyy")&amp;$D$2,tbReporteAsistencia[[#All],[SerialDeBusqueda]:[FechaRegistro]],3,FALSE),""))=HOUR($D$1),MINUTE(IFERROR(VLOOKUP($A184&amp;TEXT(O$3,"dd/mm/yyyy")&amp;$D$2,tbReporteAsistencia[[#All],[SerialDeBusqueda]:[FechaRegistro]],3,FALSE),""))&gt;MINUTE($D$1)),IFERROR(VLOOKUP($A184&amp;TEXT(O$3,"dd/mm/yyyy")&amp;$D$2,tbReporteAsistencia[[#All],[SerialDeBusqueda]:[FechaRegistro]],3,FALSE),"")-$D$1,""),"")</f>
        <v/>
      </c>
      <c r="P184" s="30" t="str">
        <f>IFERROR(IF(AND(HOUR(IFERROR(VLOOKUP($A184&amp;TEXT(P$3,"dd/mm/yyyy")&amp;$D$2,tbReporteAsistencia[[#All],[SerialDeBusqueda]:[FechaRegistro]],3,FALSE),""))=HOUR($D$1),MINUTE(IFERROR(VLOOKUP($A184&amp;TEXT(P$3,"dd/mm/yyyy")&amp;$D$2,tbReporteAsistencia[[#All],[SerialDeBusqueda]:[FechaRegistro]],3,FALSE),""))&gt;MINUTE($D$1)),IFERROR(VLOOKUP($A184&amp;TEXT(P$3,"dd/mm/yyyy")&amp;$D$2,tbReporteAsistencia[[#All],[SerialDeBusqueda]:[FechaRegistro]],3,FALSE),"")-$D$1,""),"")</f>
        <v/>
      </c>
      <c r="Q184" s="30" t="str">
        <f>IFERROR(IF(AND(HOUR(IFERROR(VLOOKUP($A184&amp;TEXT(Q$3,"dd/mm/yyyy")&amp;$D$2,tbReporteAsistencia[[#All],[SerialDeBusqueda]:[FechaRegistro]],3,FALSE),""))=HOUR($D$1),MINUTE(IFERROR(VLOOKUP($A184&amp;TEXT(Q$3,"dd/mm/yyyy")&amp;$D$2,tbReporteAsistencia[[#All],[SerialDeBusqueda]:[FechaRegistro]],3,FALSE),""))&gt;MINUTE($D$1)),IFERROR(VLOOKUP($A184&amp;TEXT(Q$3,"dd/mm/yyyy")&amp;$D$2,tbReporteAsistencia[[#All],[SerialDeBusqueda]:[FechaRegistro]],3,FALSE),"")-$D$1,""),"")</f>
        <v/>
      </c>
      <c r="R184" s="30" t="str">
        <f>IFERROR(IF(AND(HOUR(IFERROR(VLOOKUP($A184&amp;TEXT(R$3,"dd/mm/yyyy")&amp;$D$2,tbReporteAsistencia[[#All],[SerialDeBusqueda]:[FechaRegistro]],3,FALSE),""))=HOUR($D$1),MINUTE(IFERROR(VLOOKUP($A184&amp;TEXT(R$3,"dd/mm/yyyy")&amp;$D$2,tbReporteAsistencia[[#All],[SerialDeBusqueda]:[FechaRegistro]],3,FALSE),""))&gt;MINUTE($D$1)),IFERROR(VLOOKUP($A184&amp;TEXT(R$3,"dd/mm/yyyy")&amp;$D$2,tbReporteAsistencia[[#All],[SerialDeBusqueda]:[FechaRegistro]],3,FALSE),"")-$D$1,""),"")</f>
        <v/>
      </c>
      <c r="S184" s="30" t="str">
        <f>IFERROR(IF(AND(HOUR(IFERROR(VLOOKUP($A184&amp;TEXT(S$3,"dd/mm/yyyy")&amp;$D$2,tbReporteAsistencia[[#All],[SerialDeBusqueda]:[FechaRegistro]],3,FALSE),""))=HOUR($D$1),MINUTE(IFERROR(VLOOKUP($A184&amp;TEXT(S$3,"dd/mm/yyyy")&amp;$D$2,tbReporteAsistencia[[#All],[SerialDeBusqueda]:[FechaRegistro]],3,FALSE),""))&gt;MINUTE($D$1)),IFERROR(VLOOKUP($A184&amp;TEXT(S$3,"dd/mm/yyyy")&amp;$D$2,tbReporteAsistencia[[#All],[SerialDeBusqueda]:[FechaRegistro]],3,FALSE),"")-$D$1,""),"")</f>
        <v/>
      </c>
    </row>
    <row r="185" spans="1:19">
      <c r="A185" s="8">
        <f>Plantilla!A186</f>
        <v>0</v>
      </c>
      <c r="B185" s="8">
        <f>Plantilla!B186</f>
        <v>0</v>
      </c>
      <c r="C185" s="8">
        <f>Plantilla!C186</f>
        <v>0</v>
      </c>
      <c r="D185" s="30" t="str">
        <f>IFERROR(IF(AND(HOUR(IFERROR(VLOOKUP($A185&amp;TEXT(D$3,"dd/mm/yyyy")&amp;$D$2,tbReporteAsistencia[[#All],[SerialDeBusqueda]:[FechaRegistro]],3,FALSE),""))=HOUR($D$1),MINUTE(IFERROR(VLOOKUP($A185&amp;TEXT(D$3,"dd/mm/yyyy")&amp;$D$2,tbReporteAsistencia[[#All],[SerialDeBusqueda]:[FechaRegistro]],3,FALSE),""))&gt;MINUTE($D$1)),IFERROR(VLOOKUP($A185&amp;TEXT(D$3,"dd/mm/yyyy")&amp;$D$2,tbReporteAsistencia[[#All],[SerialDeBusqueda]:[FechaRegistro]],3,FALSE),"")-$D$1,""),"")</f>
        <v/>
      </c>
      <c r="E185" s="30" t="str">
        <f>IFERROR(IF(AND(HOUR(IFERROR(VLOOKUP($A185&amp;TEXT(E$3,"dd/mm/yyyy")&amp;$D$2,tbReporteAsistencia[[#All],[SerialDeBusqueda]:[FechaRegistro]],3,FALSE),""))=HOUR($D$1),MINUTE(IFERROR(VLOOKUP($A185&amp;TEXT(E$3,"dd/mm/yyyy")&amp;$D$2,tbReporteAsistencia[[#All],[SerialDeBusqueda]:[FechaRegistro]],3,FALSE),""))&gt;MINUTE($D$1)),IFERROR(VLOOKUP($A185&amp;TEXT(E$3,"dd/mm/yyyy")&amp;$D$2,tbReporteAsistencia[[#All],[SerialDeBusqueda]:[FechaRegistro]],3,FALSE),"")-$D$1,""),"")</f>
        <v/>
      </c>
      <c r="F185" s="30" t="str">
        <f>IFERROR(IF(AND(HOUR(IFERROR(VLOOKUP($A185&amp;TEXT(F$3,"dd/mm/yyyy")&amp;$D$2,tbReporteAsistencia[[#All],[SerialDeBusqueda]:[FechaRegistro]],3,FALSE),""))=HOUR($D$1),MINUTE(IFERROR(VLOOKUP($A185&amp;TEXT(F$3,"dd/mm/yyyy")&amp;$D$2,tbReporteAsistencia[[#All],[SerialDeBusqueda]:[FechaRegistro]],3,FALSE),""))&gt;MINUTE($D$1)),IFERROR(VLOOKUP($A185&amp;TEXT(F$3,"dd/mm/yyyy")&amp;$D$2,tbReporteAsistencia[[#All],[SerialDeBusqueda]:[FechaRegistro]],3,FALSE),"")-$D$1,""),"")</f>
        <v/>
      </c>
      <c r="G185" s="30" t="str">
        <f>IFERROR(IF(AND(HOUR(IFERROR(VLOOKUP($A185&amp;TEXT(G$3,"dd/mm/yyyy")&amp;$D$2,tbReporteAsistencia[[#All],[SerialDeBusqueda]:[FechaRegistro]],3,FALSE),""))=HOUR($D$1),MINUTE(IFERROR(VLOOKUP($A185&amp;TEXT(G$3,"dd/mm/yyyy")&amp;$D$2,tbReporteAsistencia[[#All],[SerialDeBusqueda]:[FechaRegistro]],3,FALSE),""))&gt;MINUTE($D$1)),IFERROR(VLOOKUP($A185&amp;TEXT(G$3,"dd/mm/yyyy")&amp;$D$2,tbReporteAsistencia[[#All],[SerialDeBusqueda]:[FechaRegistro]],3,FALSE),"")-$D$1,""),"")</f>
        <v/>
      </c>
      <c r="H185" s="30" t="str">
        <f>IFERROR(IF(AND(HOUR(IFERROR(VLOOKUP($A185&amp;TEXT(H$3,"dd/mm/yyyy")&amp;$D$2,tbReporteAsistencia[[#All],[SerialDeBusqueda]:[FechaRegistro]],3,FALSE),""))=HOUR($D$1),MINUTE(IFERROR(VLOOKUP($A185&amp;TEXT(H$3,"dd/mm/yyyy")&amp;$D$2,tbReporteAsistencia[[#All],[SerialDeBusqueda]:[FechaRegistro]],3,FALSE),""))&gt;MINUTE($D$1)),IFERROR(VLOOKUP($A185&amp;TEXT(H$3,"dd/mm/yyyy")&amp;$D$2,tbReporteAsistencia[[#All],[SerialDeBusqueda]:[FechaRegistro]],3,FALSE),"")-$D$1,""),"")</f>
        <v/>
      </c>
      <c r="I185" s="30" t="str">
        <f>IFERROR(IF(AND(HOUR(IFERROR(VLOOKUP($A185&amp;TEXT(I$3,"dd/mm/yyyy")&amp;$D$2,tbReporteAsistencia[[#All],[SerialDeBusqueda]:[FechaRegistro]],3,FALSE),""))=HOUR($D$1),MINUTE(IFERROR(VLOOKUP($A185&amp;TEXT(I$3,"dd/mm/yyyy")&amp;$D$2,tbReporteAsistencia[[#All],[SerialDeBusqueda]:[FechaRegistro]],3,FALSE),""))&gt;MINUTE($D$1)),IFERROR(VLOOKUP($A185&amp;TEXT(I$3,"dd/mm/yyyy")&amp;$D$2,tbReporteAsistencia[[#All],[SerialDeBusqueda]:[FechaRegistro]],3,FALSE),"")-$D$1,""),"")</f>
        <v/>
      </c>
      <c r="J185" s="30" t="str">
        <f>IFERROR(IF(AND(HOUR(IFERROR(VLOOKUP($A185&amp;TEXT(J$3,"dd/mm/yyyy")&amp;$D$2,tbReporteAsistencia[[#All],[SerialDeBusqueda]:[FechaRegistro]],3,FALSE),""))=HOUR($D$1),MINUTE(IFERROR(VLOOKUP($A185&amp;TEXT(J$3,"dd/mm/yyyy")&amp;$D$2,tbReporteAsistencia[[#All],[SerialDeBusqueda]:[FechaRegistro]],3,FALSE),""))&gt;MINUTE($D$1)),IFERROR(VLOOKUP($A185&amp;TEXT(J$3,"dd/mm/yyyy")&amp;$D$2,tbReporteAsistencia[[#All],[SerialDeBusqueda]:[FechaRegistro]],3,FALSE),"")-$D$1,""),"")</f>
        <v/>
      </c>
      <c r="K185" s="30" t="str">
        <f>IFERROR(IF(AND(HOUR(IFERROR(VLOOKUP($A185&amp;TEXT(K$3,"dd/mm/yyyy")&amp;$D$2,tbReporteAsistencia[[#All],[SerialDeBusqueda]:[FechaRegistro]],3,FALSE),""))=HOUR($D$1),MINUTE(IFERROR(VLOOKUP($A185&amp;TEXT(K$3,"dd/mm/yyyy")&amp;$D$2,tbReporteAsistencia[[#All],[SerialDeBusqueda]:[FechaRegistro]],3,FALSE),""))&gt;MINUTE($D$1)),IFERROR(VLOOKUP($A185&amp;TEXT(K$3,"dd/mm/yyyy")&amp;$D$2,tbReporteAsistencia[[#All],[SerialDeBusqueda]:[FechaRegistro]],3,FALSE),"")-$D$1,""),"")</f>
        <v/>
      </c>
      <c r="L185" s="30" t="str">
        <f>IFERROR(IF(AND(HOUR(IFERROR(VLOOKUP($A185&amp;TEXT(L$3,"dd/mm/yyyy")&amp;$D$2,tbReporteAsistencia[[#All],[SerialDeBusqueda]:[FechaRegistro]],3,FALSE),""))=HOUR($D$1),MINUTE(IFERROR(VLOOKUP($A185&amp;TEXT(L$3,"dd/mm/yyyy")&amp;$D$2,tbReporteAsistencia[[#All],[SerialDeBusqueda]:[FechaRegistro]],3,FALSE),""))&gt;MINUTE($D$1)),IFERROR(VLOOKUP($A185&amp;TEXT(L$3,"dd/mm/yyyy")&amp;$D$2,tbReporteAsistencia[[#All],[SerialDeBusqueda]:[FechaRegistro]],3,FALSE),"")-$D$1,""),"")</f>
        <v/>
      </c>
      <c r="M185" s="30" t="str">
        <f>IFERROR(IF(AND(HOUR(IFERROR(VLOOKUP($A185&amp;TEXT(M$3,"dd/mm/yyyy")&amp;$D$2,tbReporteAsistencia[[#All],[SerialDeBusqueda]:[FechaRegistro]],3,FALSE),""))=HOUR($D$1),MINUTE(IFERROR(VLOOKUP($A185&amp;TEXT(M$3,"dd/mm/yyyy")&amp;$D$2,tbReporteAsistencia[[#All],[SerialDeBusqueda]:[FechaRegistro]],3,FALSE),""))&gt;MINUTE($D$1)),IFERROR(VLOOKUP($A185&amp;TEXT(M$3,"dd/mm/yyyy")&amp;$D$2,tbReporteAsistencia[[#All],[SerialDeBusqueda]:[FechaRegistro]],3,FALSE),"")-$D$1,""),"")</f>
        <v/>
      </c>
      <c r="N185" s="30" t="str">
        <f>IFERROR(IF(AND(HOUR(IFERROR(VLOOKUP($A185&amp;TEXT(N$3,"dd/mm/yyyy")&amp;$D$2,tbReporteAsistencia[[#All],[SerialDeBusqueda]:[FechaRegistro]],3,FALSE),""))=HOUR($D$1),MINUTE(IFERROR(VLOOKUP($A185&amp;TEXT(N$3,"dd/mm/yyyy")&amp;$D$2,tbReporteAsistencia[[#All],[SerialDeBusqueda]:[FechaRegistro]],3,FALSE),""))&gt;MINUTE($D$1)),IFERROR(VLOOKUP($A185&amp;TEXT(N$3,"dd/mm/yyyy")&amp;$D$2,tbReporteAsistencia[[#All],[SerialDeBusqueda]:[FechaRegistro]],3,FALSE),"")-$D$1,""),"")</f>
        <v/>
      </c>
      <c r="O185" s="30" t="str">
        <f>IFERROR(IF(AND(HOUR(IFERROR(VLOOKUP($A185&amp;TEXT(O$3,"dd/mm/yyyy")&amp;$D$2,tbReporteAsistencia[[#All],[SerialDeBusqueda]:[FechaRegistro]],3,FALSE),""))=HOUR($D$1),MINUTE(IFERROR(VLOOKUP($A185&amp;TEXT(O$3,"dd/mm/yyyy")&amp;$D$2,tbReporteAsistencia[[#All],[SerialDeBusqueda]:[FechaRegistro]],3,FALSE),""))&gt;MINUTE($D$1)),IFERROR(VLOOKUP($A185&amp;TEXT(O$3,"dd/mm/yyyy")&amp;$D$2,tbReporteAsistencia[[#All],[SerialDeBusqueda]:[FechaRegistro]],3,FALSE),"")-$D$1,""),"")</f>
        <v/>
      </c>
      <c r="P185" s="30" t="str">
        <f>IFERROR(IF(AND(HOUR(IFERROR(VLOOKUP($A185&amp;TEXT(P$3,"dd/mm/yyyy")&amp;$D$2,tbReporteAsistencia[[#All],[SerialDeBusqueda]:[FechaRegistro]],3,FALSE),""))=HOUR($D$1),MINUTE(IFERROR(VLOOKUP($A185&amp;TEXT(P$3,"dd/mm/yyyy")&amp;$D$2,tbReporteAsistencia[[#All],[SerialDeBusqueda]:[FechaRegistro]],3,FALSE),""))&gt;MINUTE($D$1)),IFERROR(VLOOKUP($A185&amp;TEXT(P$3,"dd/mm/yyyy")&amp;$D$2,tbReporteAsistencia[[#All],[SerialDeBusqueda]:[FechaRegistro]],3,FALSE),"")-$D$1,""),"")</f>
        <v/>
      </c>
      <c r="Q185" s="30" t="str">
        <f>IFERROR(IF(AND(HOUR(IFERROR(VLOOKUP($A185&amp;TEXT(Q$3,"dd/mm/yyyy")&amp;$D$2,tbReporteAsistencia[[#All],[SerialDeBusqueda]:[FechaRegistro]],3,FALSE),""))=HOUR($D$1),MINUTE(IFERROR(VLOOKUP($A185&amp;TEXT(Q$3,"dd/mm/yyyy")&amp;$D$2,tbReporteAsistencia[[#All],[SerialDeBusqueda]:[FechaRegistro]],3,FALSE),""))&gt;MINUTE($D$1)),IFERROR(VLOOKUP($A185&amp;TEXT(Q$3,"dd/mm/yyyy")&amp;$D$2,tbReporteAsistencia[[#All],[SerialDeBusqueda]:[FechaRegistro]],3,FALSE),"")-$D$1,""),"")</f>
        <v/>
      </c>
      <c r="R185" s="30" t="str">
        <f>IFERROR(IF(AND(HOUR(IFERROR(VLOOKUP($A185&amp;TEXT(R$3,"dd/mm/yyyy")&amp;$D$2,tbReporteAsistencia[[#All],[SerialDeBusqueda]:[FechaRegistro]],3,FALSE),""))=HOUR($D$1),MINUTE(IFERROR(VLOOKUP($A185&amp;TEXT(R$3,"dd/mm/yyyy")&amp;$D$2,tbReporteAsistencia[[#All],[SerialDeBusqueda]:[FechaRegistro]],3,FALSE),""))&gt;MINUTE($D$1)),IFERROR(VLOOKUP($A185&amp;TEXT(R$3,"dd/mm/yyyy")&amp;$D$2,tbReporteAsistencia[[#All],[SerialDeBusqueda]:[FechaRegistro]],3,FALSE),"")-$D$1,""),"")</f>
        <v/>
      </c>
      <c r="S185" s="30" t="str">
        <f>IFERROR(IF(AND(HOUR(IFERROR(VLOOKUP($A185&amp;TEXT(S$3,"dd/mm/yyyy")&amp;$D$2,tbReporteAsistencia[[#All],[SerialDeBusqueda]:[FechaRegistro]],3,FALSE),""))=HOUR($D$1),MINUTE(IFERROR(VLOOKUP($A185&amp;TEXT(S$3,"dd/mm/yyyy")&amp;$D$2,tbReporteAsistencia[[#All],[SerialDeBusqueda]:[FechaRegistro]],3,FALSE),""))&gt;MINUTE($D$1)),IFERROR(VLOOKUP($A185&amp;TEXT(S$3,"dd/mm/yyyy")&amp;$D$2,tbReporteAsistencia[[#All],[SerialDeBusqueda]:[FechaRegistro]],3,FALSE),"")-$D$1,""),"")</f>
        <v/>
      </c>
    </row>
    <row r="186" spans="1:19">
      <c r="A186" s="8">
        <f>Plantilla!A187</f>
        <v>0</v>
      </c>
      <c r="B186" s="8">
        <f>Plantilla!B187</f>
        <v>0</v>
      </c>
      <c r="C186" s="8">
        <f>Plantilla!C187</f>
        <v>0</v>
      </c>
      <c r="D186" s="30" t="str">
        <f>IFERROR(IF(AND(HOUR(IFERROR(VLOOKUP($A186&amp;TEXT(D$3,"dd/mm/yyyy")&amp;$D$2,tbReporteAsistencia[[#All],[SerialDeBusqueda]:[FechaRegistro]],3,FALSE),""))=HOUR($D$1),MINUTE(IFERROR(VLOOKUP($A186&amp;TEXT(D$3,"dd/mm/yyyy")&amp;$D$2,tbReporteAsistencia[[#All],[SerialDeBusqueda]:[FechaRegistro]],3,FALSE),""))&gt;MINUTE($D$1)),IFERROR(VLOOKUP($A186&amp;TEXT(D$3,"dd/mm/yyyy")&amp;$D$2,tbReporteAsistencia[[#All],[SerialDeBusqueda]:[FechaRegistro]],3,FALSE),"")-$D$1,""),"")</f>
        <v/>
      </c>
      <c r="E186" s="30" t="str">
        <f>IFERROR(IF(AND(HOUR(IFERROR(VLOOKUP($A186&amp;TEXT(E$3,"dd/mm/yyyy")&amp;$D$2,tbReporteAsistencia[[#All],[SerialDeBusqueda]:[FechaRegistro]],3,FALSE),""))=HOUR($D$1),MINUTE(IFERROR(VLOOKUP($A186&amp;TEXT(E$3,"dd/mm/yyyy")&amp;$D$2,tbReporteAsistencia[[#All],[SerialDeBusqueda]:[FechaRegistro]],3,FALSE),""))&gt;MINUTE($D$1)),IFERROR(VLOOKUP($A186&amp;TEXT(E$3,"dd/mm/yyyy")&amp;$D$2,tbReporteAsistencia[[#All],[SerialDeBusqueda]:[FechaRegistro]],3,FALSE),"")-$D$1,""),"")</f>
        <v/>
      </c>
      <c r="F186" s="30" t="str">
        <f>IFERROR(IF(AND(HOUR(IFERROR(VLOOKUP($A186&amp;TEXT(F$3,"dd/mm/yyyy")&amp;$D$2,tbReporteAsistencia[[#All],[SerialDeBusqueda]:[FechaRegistro]],3,FALSE),""))=HOUR($D$1),MINUTE(IFERROR(VLOOKUP($A186&amp;TEXT(F$3,"dd/mm/yyyy")&amp;$D$2,tbReporteAsistencia[[#All],[SerialDeBusqueda]:[FechaRegistro]],3,FALSE),""))&gt;MINUTE($D$1)),IFERROR(VLOOKUP($A186&amp;TEXT(F$3,"dd/mm/yyyy")&amp;$D$2,tbReporteAsistencia[[#All],[SerialDeBusqueda]:[FechaRegistro]],3,FALSE),"")-$D$1,""),"")</f>
        <v/>
      </c>
      <c r="G186" s="30" t="str">
        <f>IFERROR(IF(AND(HOUR(IFERROR(VLOOKUP($A186&amp;TEXT(G$3,"dd/mm/yyyy")&amp;$D$2,tbReporteAsistencia[[#All],[SerialDeBusqueda]:[FechaRegistro]],3,FALSE),""))=HOUR($D$1),MINUTE(IFERROR(VLOOKUP($A186&amp;TEXT(G$3,"dd/mm/yyyy")&amp;$D$2,tbReporteAsistencia[[#All],[SerialDeBusqueda]:[FechaRegistro]],3,FALSE),""))&gt;MINUTE($D$1)),IFERROR(VLOOKUP($A186&amp;TEXT(G$3,"dd/mm/yyyy")&amp;$D$2,tbReporteAsistencia[[#All],[SerialDeBusqueda]:[FechaRegistro]],3,FALSE),"")-$D$1,""),"")</f>
        <v/>
      </c>
      <c r="H186" s="30" t="str">
        <f>IFERROR(IF(AND(HOUR(IFERROR(VLOOKUP($A186&amp;TEXT(H$3,"dd/mm/yyyy")&amp;$D$2,tbReporteAsistencia[[#All],[SerialDeBusqueda]:[FechaRegistro]],3,FALSE),""))=HOUR($D$1),MINUTE(IFERROR(VLOOKUP($A186&amp;TEXT(H$3,"dd/mm/yyyy")&amp;$D$2,tbReporteAsistencia[[#All],[SerialDeBusqueda]:[FechaRegistro]],3,FALSE),""))&gt;MINUTE($D$1)),IFERROR(VLOOKUP($A186&amp;TEXT(H$3,"dd/mm/yyyy")&amp;$D$2,tbReporteAsistencia[[#All],[SerialDeBusqueda]:[FechaRegistro]],3,FALSE),"")-$D$1,""),"")</f>
        <v/>
      </c>
      <c r="I186" s="30" t="str">
        <f>IFERROR(IF(AND(HOUR(IFERROR(VLOOKUP($A186&amp;TEXT(I$3,"dd/mm/yyyy")&amp;$D$2,tbReporteAsistencia[[#All],[SerialDeBusqueda]:[FechaRegistro]],3,FALSE),""))=HOUR($D$1),MINUTE(IFERROR(VLOOKUP($A186&amp;TEXT(I$3,"dd/mm/yyyy")&amp;$D$2,tbReporteAsistencia[[#All],[SerialDeBusqueda]:[FechaRegistro]],3,FALSE),""))&gt;MINUTE($D$1)),IFERROR(VLOOKUP($A186&amp;TEXT(I$3,"dd/mm/yyyy")&amp;$D$2,tbReporteAsistencia[[#All],[SerialDeBusqueda]:[FechaRegistro]],3,FALSE),"")-$D$1,""),"")</f>
        <v/>
      </c>
      <c r="J186" s="30" t="str">
        <f>IFERROR(IF(AND(HOUR(IFERROR(VLOOKUP($A186&amp;TEXT(J$3,"dd/mm/yyyy")&amp;$D$2,tbReporteAsistencia[[#All],[SerialDeBusqueda]:[FechaRegistro]],3,FALSE),""))=HOUR($D$1),MINUTE(IFERROR(VLOOKUP($A186&amp;TEXT(J$3,"dd/mm/yyyy")&amp;$D$2,tbReporteAsistencia[[#All],[SerialDeBusqueda]:[FechaRegistro]],3,FALSE),""))&gt;MINUTE($D$1)),IFERROR(VLOOKUP($A186&amp;TEXT(J$3,"dd/mm/yyyy")&amp;$D$2,tbReporteAsistencia[[#All],[SerialDeBusqueda]:[FechaRegistro]],3,FALSE),"")-$D$1,""),"")</f>
        <v/>
      </c>
      <c r="K186" s="30" t="str">
        <f>IFERROR(IF(AND(HOUR(IFERROR(VLOOKUP($A186&amp;TEXT(K$3,"dd/mm/yyyy")&amp;$D$2,tbReporteAsistencia[[#All],[SerialDeBusqueda]:[FechaRegistro]],3,FALSE),""))=HOUR($D$1),MINUTE(IFERROR(VLOOKUP($A186&amp;TEXT(K$3,"dd/mm/yyyy")&amp;$D$2,tbReporteAsistencia[[#All],[SerialDeBusqueda]:[FechaRegistro]],3,FALSE),""))&gt;MINUTE($D$1)),IFERROR(VLOOKUP($A186&amp;TEXT(K$3,"dd/mm/yyyy")&amp;$D$2,tbReporteAsistencia[[#All],[SerialDeBusqueda]:[FechaRegistro]],3,FALSE),"")-$D$1,""),"")</f>
        <v/>
      </c>
      <c r="L186" s="30" t="str">
        <f>IFERROR(IF(AND(HOUR(IFERROR(VLOOKUP($A186&amp;TEXT(L$3,"dd/mm/yyyy")&amp;$D$2,tbReporteAsistencia[[#All],[SerialDeBusqueda]:[FechaRegistro]],3,FALSE),""))=HOUR($D$1),MINUTE(IFERROR(VLOOKUP($A186&amp;TEXT(L$3,"dd/mm/yyyy")&amp;$D$2,tbReporteAsistencia[[#All],[SerialDeBusqueda]:[FechaRegistro]],3,FALSE),""))&gt;MINUTE($D$1)),IFERROR(VLOOKUP($A186&amp;TEXT(L$3,"dd/mm/yyyy")&amp;$D$2,tbReporteAsistencia[[#All],[SerialDeBusqueda]:[FechaRegistro]],3,FALSE),"")-$D$1,""),"")</f>
        <v/>
      </c>
      <c r="M186" s="30" t="str">
        <f>IFERROR(IF(AND(HOUR(IFERROR(VLOOKUP($A186&amp;TEXT(M$3,"dd/mm/yyyy")&amp;$D$2,tbReporteAsistencia[[#All],[SerialDeBusqueda]:[FechaRegistro]],3,FALSE),""))=HOUR($D$1),MINUTE(IFERROR(VLOOKUP($A186&amp;TEXT(M$3,"dd/mm/yyyy")&amp;$D$2,tbReporteAsistencia[[#All],[SerialDeBusqueda]:[FechaRegistro]],3,FALSE),""))&gt;MINUTE($D$1)),IFERROR(VLOOKUP($A186&amp;TEXT(M$3,"dd/mm/yyyy")&amp;$D$2,tbReporteAsistencia[[#All],[SerialDeBusqueda]:[FechaRegistro]],3,FALSE),"")-$D$1,""),"")</f>
        <v/>
      </c>
      <c r="N186" s="30" t="str">
        <f>IFERROR(IF(AND(HOUR(IFERROR(VLOOKUP($A186&amp;TEXT(N$3,"dd/mm/yyyy")&amp;$D$2,tbReporteAsistencia[[#All],[SerialDeBusqueda]:[FechaRegistro]],3,FALSE),""))=HOUR($D$1),MINUTE(IFERROR(VLOOKUP($A186&amp;TEXT(N$3,"dd/mm/yyyy")&amp;$D$2,tbReporteAsistencia[[#All],[SerialDeBusqueda]:[FechaRegistro]],3,FALSE),""))&gt;MINUTE($D$1)),IFERROR(VLOOKUP($A186&amp;TEXT(N$3,"dd/mm/yyyy")&amp;$D$2,tbReporteAsistencia[[#All],[SerialDeBusqueda]:[FechaRegistro]],3,FALSE),"")-$D$1,""),"")</f>
        <v/>
      </c>
      <c r="O186" s="30" t="str">
        <f>IFERROR(IF(AND(HOUR(IFERROR(VLOOKUP($A186&amp;TEXT(O$3,"dd/mm/yyyy")&amp;$D$2,tbReporteAsistencia[[#All],[SerialDeBusqueda]:[FechaRegistro]],3,FALSE),""))=HOUR($D$1),MINUTE(IFERROR(VLOOKUP($A186&amp;TEXT(O$3,"dd/mm/yyyy")&amp;$D$2,tbReporteAsistencia[[#All],[SerialDeBusqueda]:[FechaRegistro]],3,FALSE),""))&gt;MINUTE($D$1)),IFERROR(VLOOKUP($A186&amp;TEXT(O$3,"dd/mm/yyyy")&amp;$D$2,tbReporteAsistencia[[#All],[SerialDeBusqueda]:[FechaRegistro]],3,FALSE),"")-$D$1,""),"")</f>
        <v/>
      </c>
      <c r="P186" s="30" t="str">
        <f>IFERROR(IF(AND(HOUR(IFERROR(VLOOKUP($A186&amp;TEXT(P$3,"dd/mm/yyyy")&amp;$D$2,tbReporteAsistencia[[#All],[SerialDeBusqueda]:[FechaRegistro]],3,FALSE),""))=HOUR($D$1),MINUTE(IFERROR(VLOOKUP($A186&amp;TEXT(P$3,"dd/mm/yyyy")&amp;$D$2,tbReporteAsistencia[[#All],[SerialDeBusqueda]:[FechaRegistro]],3,FALSE),""))&gt;MINUTE($D$1)),IFERROR(VLOOKUP($A186&amp;TEXT(P$3,"dd/mm/yyyy")&amp;$D$2,tbReporteAsistencia[[#All],[SerialDeBusqueda]:[FechaRegistro]],3,FALSE),"")-$D$1,""),"")</f>
        <v/>
      </c>
      <c r="Q186" s="30" t="str">
        <f>IFERROR(IF(AND(HOUR(IFERROR(VLOOKUP($A186&amp;TEXT(Q$3,"dd/mm/yyyy")&amp;$D$2,tbReporteAsistencia[[#All],[SerialDeBusqueda]:[FechaRegistro]],3,FALSE),""))=HOUR($D$1),MINUTE(IFERROR(VLOOKUP($A186&amp;TEXT(Q$3,"dd/mm/yyyy")&amp;$D$2,tbReporteAsistencia[[#All],[SerialDeBusqueda]:[FechaRegistro]],3,FALSE),""))&gt;MINUTE($D$1)),IFERROR(VLOOKUP($A186&amp;TEXT(Q$3,"dd/mm/yyyy")&amp;$D$2,tbReporteAsistencia[[#All],[SerialDeBusqueda]:[FechaRegistro]],3,FALSE),"")-$D$1,""),"")</f>
        <v/>
      </c>
      <c r="R186" s="30" t="str">
        <f>IFERROR(IF(AND(HOUR(IFERROR(VLOOKUP($A186&amp;TEXT(R$3,"dd/mm/yyyy")&amp;$D$2,tbReporteAsistencia[[#All],[SerialDeBusqueda]:[FechaRegistro]],3,FALSE),""))=HOUR($D$1),MINUTE(IFERROR(VLOOKUP($A186&amp;TEXT(R$3,"dd/mm/yyyy")&amp;$D$2,tbReporteAsistencia[[#All],[SerialDeBusqueda]:[FechaRegistro]],3,FALSE),""))&gt;MINUTE($D$1)),IFERROR(VLOOKUP($A186&amp;TEXT(R$3,"dd/mm/yyyy")&amp;$D$2,tbReporteAsistencia[[#All],[SerialDeBusqueda]:[FechaRegistro]],3,FALSE),"")-$D$1,""),"")</f>
        <v/>
      </c>
      <c r="S186" s="30" t="str">
        <f>IFERROR(IF(AND(HOUR(IFERROR(VLOOKUP($A186&amp;TEXT(S$3,"dd/mm/yyyy")&amp;$D$2,tbReporteAsistencia[[#All],[SerialDeBusqueda]:[FechaRegistro]],3,FALSE),""))=HOUR($D$1),MINUTE(IFERROR(VLOOKUP($A186&amp;TEXT(S$3,"dd/mm/yyyy")&amp;$D$2,tbReporteAsistencia[[#All],[SerialDeBusqueda]:[FechaRegistro]],3,FALSE),""))&gt;MINUTE($D$1)),IFERROR(VLOOKUP($A186&amp;TEXT(S$3,"dd/mm/yyyy")&amp;$D$2,tbReporteAsistencia[[#All],[SerialDeBusqueda]:[FechaRegistro]],3,FALSE),"")-$D$1,""),"")</f>
        <v/>
      </c>
    </row>
    <row r="187" spans="1:19">
      <c r="A187" s="8">
        <f>Plantilla!A188</f>
        <v>0</v>
      </c>
      <c r="B187" s="8">
        <f>Plantilla!B188</f>
        <v>0</v>
      </c>
      <c r="C187" s="8">
        <f>Plantilla!C188</f>
        <v>0</v>
      </c>
      <c r="D187" s="30" t="str">
        <f>IFERROR(IF(AND(HOUR(IFERROR(VLOOKUP($A187&amp;TEXT(D$3,"dd/mm/yyyy")&amp;$D$2,tbReporteAsistencia[[#All],[SerialDeBusqueda]:[FechaRegistro]],3,FALSE),""))=HOUR($D$1),MINUTE(IFERROR(VLOOKUP($A187&amp;TEXT(D$3,"dd/mm/yyyy")&amp;$D$2,tbReporteAsistencia[[#All],[SerialDeBusqueda]:[FechaRegistro]],3,FALSE),""))&gt;MINUTE($D$1)),IFERROR(VLOOKUP($A187&amp;TEXT(D$3,"dd/mm/yyyy")&amp;$D$2,tbReporteAsistencia[[#All],[SerialDeBusqueda]:[FechaRegistro]],3,FALSE),"")-$D$1,""),"")</f>
        <v/>
      </c>
      <c r="E187" s="30" t="str">
        <f>IFERROR(IF(AND(HOUR(IFERROR(VLOOKUP($A187&amp;TEXT(E$3,"dd/mm/yyyy")&amp;$D$2,tbReporteAsistencia[[#All],[SerialDeBusqueda]:[FechaRegistro]],3,FALSE),""))=HOUR($D$1),MINUTE(IFERROR(VLOOKUP($A187&amp;TEXT(E$3,"dd/mm/yyyy")&amp;$D$2,tbReporteAsistencia[[#All],[SerialDeBusqueda]:[FechaRegistro]],3,FALSE),""))&gt;MINUTE($D$1)),IFERROR(VLOOKUP($A187&amp;TEXT(E$3,"dd/mm/yyyy")&amp;$D$2,tbReporteAsistencia[[#All],[SerialDeBusqueda]:[FechaRegistro]],3,FALSE),"")-$D$1,""),"")</f>
        <v/>
      </c>
      <c r="F187" s="30" t="str">
        <f>IFERROR(IF(AND(HOUR(IFERROR(VLOOKUP($A187&amp;TEXT(F$3,"dd/mm/yyyy")&amp;$D$2,tbReporteAsistencia[[#All],[SerialDeBusqueda]:[FechaRegistro]],3,FALSE),""))=HOUR($D$1),MINUTE(IFERROR(VLOOKUP($A187&amp;TEXT(F$3,"dd/mm/yyyy")&amp;$D$2,tbReporteAsistencia[[#All],[SerialDeBusqueda]:[FechaRegistro]],3,FALSE),""))&gt;MINUTE($D$1)),IFERROR(VLOOKUP($A187&amp;TEXT(F$3,"dd/mm/yyyy")&amp;$D$2,tbReporteAsistencia[[#All],[SerialDeBusqueda]:[FechaRegistro]],3,FALSE),"")-$D$1,""),"")</f>
        <v/>
      </c>
      <c r="G187" s="30" t="str">
        <f>IFERROR(IF(AND(HOUR(IFERROR(VLOOKUP($A187&amp;TEXT(G$3,"dd/mm/yyyy")&amp;$D$2,tbReporteAsistencia[[#All],[SerialDeBusqueda]:[FechaRegistro]],3,FALSE),""))=HOUR($D$1),MINUTE(IFERROR(VLOOKUP($A187&amp;TEXT(G$3,"dd/mm/yyyy")&amp;$D$2,tbReporteAsistencia[[#All],[SerialDeBusqueda]:[FechaRegistro]],3,FALSE),""))&gt;MINUTE($D$1)),IFERROR(VLOOKUP($A187&amp;TEXT(G$3,"dd/mm/yyyy")&amp;$D$2,tbReporteAsistencia[[#All],[SerialDeBusqueda]:[FechaRegistro]],3,FALSE),"")-$D$1,""),"")</f>
        <v/>
      </c>
      <c r="H187" s="30" t="str">
        <f>IFERROR(IF(AND(HOUR(IFERROR(VLOOKUP($A187&amp;TEXT(H$3,"dd/mm/yyyy")&amp;$D$2,tbReporteAsistencia[[#All],[SerialDeBusqueda]:[FechaRegistro]],3,FALSE),""))=HOUR($D$1),MINUTE(IFERROR(VLOOKUP($A187&amp;TEXT(H$3,"dd/mm/yyyy")&amp;$D$2,tbReporteAsistencia[[#All],[SerialDeBusqueda]:[FechaRegistro]],3,FALSE),""))&gt;MINUTE($D$1)),IFERROR(VLOOKUP($A187&amp;TEXT(H$3,"dd/mm/yyyy")&amp;$D$2,tbReporteAsistencia[[#All],[SerialDeBusqueda]:[FechaRegistro]],3,FALSE),"")-$D$1,""),"")</f>
        <v/>
      </c>
      <c r="I187" s="30" t="str">
        <f>IFERROR(IF(AND(HOUR(IFERROR(VLOOKUP($A187&amp;TEXT(I$3,"dd/mm/yyyy")&amp;$D$2,tbReporteAsistencia[[#All],[SerialDeBusqueda]:[FechaRegistro]],3,FALSE),""))=HOUR($D$1),MINUTE(IFERROR(VLOOKUP($A187&amp;TEXT(I$3,"dd/mm/yyyy")&amp;$D$2,tbReporteAsistencia[[#All],[SerialDeBusqueda]:[FechaRegistro]],3,FALSE),""))&gt;MINUTE($D$1)),IFERROR(VLOOKUP($A187&amp;TEXT(I$3,"dd/mm/yyyy")&amp;$D$2,tbReporteAsistencia[[#All],[SerialDeBusqueda]:[FechaRegistro]],3,FALSE),"")-$D$1,""),"")</f>
        <v/>
      </c>
      <c r="J187" s="30" t="str">
        <f>IFERROR(IF(AND(HOUR(IFERROR(VLOOKUP($A187&amp;TEXT(J$3,"dd/mm/yyyy")&amp;$D$2,tbReporteAsistencia[[#All],[SerialDeBusqueda]:[FechaRegistro]],3,FALSE),""))=HOUR($D$1),MINUTE(IFERROR(VLOOKUP($A187&amp;TEXT(J$3,"dd/mm/yyyy")&amp;$D$2,tbReporteAsistencia[[#All],[SerialDeBusqueda]:[FechaRegistro]],3,FALSE),""))&gt;MINUTE($D$1)),IFERROR(VLOOKUP($A187&amp;TEXT(J$3,"dd/mm/yyyy")&amp;$D$2,tbReporteAsistencia[[#All],[SerialDeBusqueda]:[FechaRegistro]],3,FALSE),"")-$D$1,""),"")</f>
        <v/>
      </c>
      <c r="K187" s="30" t="str">
        <f>IFERROR(IF(AND(HOUR(IFERROR(VLOOKUP($A187&amp;TEXT(K$3,"dd/mm/yyyy")&amp;$D$2,tbReporteAsistencia[[#All],[SerialDeBusqueda]:[FechaRegistro]],3,FALSE),""))=HOUR($D$1),MINUTE(IFERROR(VLOOKUP($A187&amp;TEXT(K$3,"dd/mm/yyyy")&amp;$D$2,tbReporteAsistencia[[#All],[SerialDeBusqueda]:[FechaRegistro]],3,FALSE),""))&gt;MINUTE($D$1)),IFERROR(VLOOKUP($A187&amp;TEXT(K$3,"dd/mm/yyyy")&amp;$D$2,tbReporteAsistencia[[#All],[SerialDeBusqueda]:[FechaRegistro]],3,FALSE),"")-$D$1,""),"")</f>
        <v/>
      </c>
      <c r="L187" s="30" t="str">
        <f>IFERROR(IF(AND(HOUR(IFERROR(VLOOKUP($A187&amp;TEXT(L$3,"dd/mm/yyyy")&amp;$D$2,tbReporteAsistencia[[#All],[SerialDeBusqueda]:[FechaRegistro]],3,FALSE),""))=HOUR($D$1),MINUTE(IFERROR(VLOOKUP($A187&amp;TEXT(L$3,"dd/mm/yyyy")&amp;$D$2,tbReporteAsistencia[[#All],[SerialDeBusqueda]:[FechaRegistro]],3,FALSE),""))&gt;MINUTE($D$1)),IFERROR(VLOOKUP($A187&amp;TEXT(L$3,"dd/mm/yyyy")&amp;$D$2,tbReporteAsistencia[[#All],[SerialDeBusqueda]:[FechaRegistro]],3,FALSE),"")-$D$1,""),"")</f>
        <v/>
      </c>
      <c r="M187" s="30" t="str">
        <f>IFERROR(IF(AND(HOUR(IFERROR(VLOOKUP($A187&amp;TEXT(M$3,"dd/mm/yyyy")&amp;$D$2,tbReporteAsistencia[[#All],[SerialDeBusqueda]:[FechaRegistro]],3,FALSE),""))=HOUR($D$1),MINUTE(IFERROR(VLOOKUP($A187&amp;TEXT(M$3,"dd/mm/yyyy")&amp;$D$2,tbReporteAsistencia[[#All],[SerialDeBusqueda]:[FechaRegistro]],3,FALSE),""))&gt;MINUTE($D$1)),IFERROR(VLOOKUP($A187&amp;TEXT(M$3,"dd/mm/yyyy")&amp;$D$2,tbReporteAsistencia[[#All],[SerialDeBusqueda]:[FechaRegistro]],3,FALSE),"")-$D$1,""),"")</f>
        <v/>
      </c>
      <c r="N187" s="30" t="str">
        <f>IFERROR(IF(AND(HOUR(IFERROR(VLOOKUP($A187&amp;TEXT(N$3,"dd/mm/yyyy")&amp;$D$2,tbReporteAsistencia[[#All],[SerialDeBusqueda]:[FechaRegistro]],3,FALSE),""))=HOUR($D$1),MINUTE(IFERROR(VLOOKUP($A187&amp;TEXT(N$3,"dd/mm/yyyy")&amp;$D$2,tbReporteAsistencia[[#All],[SerialDeBusqueda]:[FechaRegistro]],3,FALSE),""))&gt;MINUTE($D$1)),IFERROR(VLOOKUP($A187&amp;TEXT(N$3,"dd/mm/yyyy")&amp;$D$2,tbReporteAsistencia[[#All],[SerialDeBusqueda]:[FechaRegistro]],3,FALSE),"")-$D$1,""),"")</f>
        <v/>
      </c>
      <c r="O187" s="30" t="str">
        <f>IFERROR(IF(AND(HOUR(IFERROR(VLOOKUP($A187&amp;TEXT(O$3,"dd/mm/yyyy")&amp;$D$2,tbReporteAsistencia[[#All],[SerialDeBusqueda]:[FechaRegistro]],3,FALSE),""))=HOUR($D$1),MINUTE(IFERROR(VLOOKUP($A187&amp;TEXT(O$3,"dd/mm/yyyy")&amp;$D$2,tbReporteAsistencia[[#All],[SerialDeBusqueda]:[FechaRegistro]],3,FALSE),""))&gt;MINUTE($D$1)),IFERROR(VLOOKUP($A187&amp;TEXT(O$3,"dd/mm/yyyy")&amp;$D$2,tbReporteAsistencia[[#All],[SerialDeBusqueda]:[FechaRegistro]],3,FALSE),"")-$D$1,""),"")</f>
        <v/>
      </c>
      <c r="P187" s="30" t="str">
        <f>IFERROR(IF(AND(HOUR(IFERROR(VLOOKUP($A187&amp;TEXT(P$3,"dd/mm/yyyy")&amp;$D$2,tbReporteAsistencia[[#All],[SerialDeBusqueda]:[FechaRegistro]],3,FALSE),""))=HOUR($D$1),MINUTE(IFERROR(VLOOKUP($A187&amp;TEXT(P$3,"dd/mm/yyyy")&amp;$D$2,tbReporteAsistencia[[#All],[SerialDeBusqueda]:[FechaRegistro]],3,FALSE),""))&gt;MINUTE($D$1)),IFERROR(VLOOKUP($A187&amp;TEXT(P$3,"dd/mm/yyyy")&amp;$D$2,tbReporteAsistencia[[#All],[SerialDeBusqueda]:[FechaRegistro]],3,FALSE),"")-$D$1,""),"")</f>
        <v/>
      </c>
      <c r="Q187" s="30" t="str">
        <f>IFERROR(IF(AND(HOUR(IFERROR(VLOOKUP($A187&amp;TEXT(Q$3,"dd/mm/yyyy")&amp;$D$2,tbReporteAsistencia[[#All],[SerialDeBusqueda]:[FechaRegistro]],3,FALSE),""))=HOUR($D$1),MINUTE(IFERROR(VLOOKUP($A187&amp;TEXT(Q$3,"dd/mm/yyyy")&amp;$D$2,tbReporteAsistencia[[#All],[SerialDeBusqueda]:[FechaRegistro]],3,FALSE),""))&gt;MINUTE($D$1)),IFERROR(VLOOKUP($A187&amp;TEXT(Q$3,"dd/mm/yyyy")&amp;$D$2,tbReporteAsistencia[[#All],[SerialDeBusqueda]:[FechaRegistro]],3,FALSE),"")-$D$1,""),"")</f>
        <v/>
      </c>
      <c r="R187" s="30" t="str">
        <f>IFERROR(IF(AND(HOUR(IFERROR(VLOOKUP($A187&amp;TEXT(R$3,"dd/mm/yyyy")&amp;$D$2,tbReporteAsistencia[[#All],[SerialDeBusqueda]:[FechaRegistro]],3,FALSE),""))=HOUR($D$1),MINUTE(IFERROR(VLOOKUP($A187&amp;TEXT(R$3,"dd/mm/yyyy")&amp;$D$2,tbReporteAsistencia[[#All],[SerialDeBusqueda]:[FechaRegistro]],3,FALSE),""))&gt;MINUTE($D$1)),IFERROR(VLOOKUP($A187&amp;TEXT(R$3,"dd/mm/yyyy")&amp;$D$2,tbReporteAsistencia[[#All],[SerialDeBusqueda]:[FechaRegistro]],3,FALSE),"")-$D$1,""),"")</f>
        <v/>
      </c>
      <c r="S187" s="30" t="str">
        <f>IFERROR(IF(AND(HOUR(IFERROR(VLOOKUP($A187&amp;TEXT(S$3,"dd/mm/yyyy")&amp;$D$2,tbReporteAsistencia[[#All],[SerialDeBusqueda]:[FechaRegistro]],3,FALSE),""))=HOUR($D$1),MINUTE(IFERROR(VLOOKUP($A187&amp;TEXT(S$3,"dd/mm/yyyy")&amp;$D$2,tbReporteAsistencia[[#All],[SerialDeBusqueda]:[FechaRegistro]],3,FALSE),""))&gt;MINUTE($D$1)),IFERROR(VLOOKUP($A187&amp;TEXT(S$3,"dd/mm/yyyy")&amp;$D$2,tbReporteAsistencia[[#All],[SerialDeBusqueda]:[FechaRegistro]],3,FALSE),"")-$D$1,""),"")</f>
        <v/>
      </c>
    </row>
    <row r="188" spans="1:19">
      <c r="A188" s="8">
        <f>Plantilla!A189</f>
        <v>0</v>
      </c>
      <c r="B188" s="8">
        <f>Plantilla!B189</f>
        <v>0</v>
      </c>
      <c r="C188" s="8">
        <f>Plantilla!C189</f>
        <v>0</v>
      </c>
      <c r="D188" s="30" t="str">
        <f>IFERROR(IF(AND(HOUR(IFERROR(VLOOKUP($A188&amp;TEXT(D$3,"dd/mm/yyyy")&amp;$D$2,tbReporteAsistencia[[#All],[SerialDeBusqueda]:[FechaRegistro]],3,FALSE),""))=HOUR($D$1),MINUTE(IFERROR(VLOOKUP($A188&amp;TEXT(D$3,"dd/mm/yyyy")&amp;$D$2,tbReporteAsistencia[[#All],[SerialDeBusqueda]:[FechaRegistro]],3,FALSE),""))&gt;MINUTE($D$1)),IFERROR(VLOOKUP($A188&amp;TEXT(D$3,"dd/mm/yyyy")&amp;$D$2,tbReporteAsistencia[[#All],[SerialDeBusqueda]:[FechaRegistro]],3,FALSE),"")-$D$1,""),"")</f>
        <v/>
      </c>
      <c r="E188" s="30" t="str">
        <f>IFERROR(IF(AND(HOUR(IFERROR(VLOOKUP($A188&amp;TEXT(E$3,"dd/mm/yyyy")&amp;$D$2,tbReporteAsistencia[[#All],[SerialDeBusqueda]:[FechaRegistro]],3,FALSE),""))=HOUR($D$1),MINUTE(IFERROR(VLOOKUP($A188&amp;TEXT(E$3,"dd/mm/yyyy")&amp;$D$2,tbReporteAsistencia[[#All],[SerialDeBusqueda]:[FechaRegistro]],3,FALSE),""))&gt;MINUTE($D$1)),IFERROR(VLOOKUP($A188&amp;TEXT(E$3,"dd/mm/yyyy")&amp;$D$2,tbReporteAsistencia[[#All],[SerialDeBusqueda]:[FechaRegistro]],3,FALSE),"")-$D$1,""),"")</f>
        <v/>
      </c>
      <c r="F188" s="30" t="str">
        <f>IFERROR(IF(AND(HOUR(IFERROR(VLOOKUP($A188&amp;TEXT(F$3,"dd/mm/yyyy")&amp;$D$2,tbReporteAsistencia[[#All],[SerialDeBusqueda]:[FechaRegistro]],3,FALSE),""))=HOUR($D$1),MINUTE(IFERROR(VLOOKUP($A188&amp;TEXT(F$3,"dd/mm/yyyy")&amp;$D$2,tbReporteAsistencia[[#All],[SerialDeBusqueda]:[FechaRegistro]],3,FALSE),""))&gt;MINUTE($D$1)),IFERROR(VLOOKUP($A188&amp;TEXT(F$3,"dd/mm/yyyy")&amp;$D$2,tbReporteAsistencia[[#All],[SerialDeBusqueda]:[FechaRegistro]],3,FALSE),"")-$D$1,""),"")</f>
        <v/>
      </c>
      <c r="G188" s="30" t="str">
        <f>IFERROR(IF(AND(HOUR(IFERROR(VLOOKUP($A188&amp;TEXT(G$3,"dd/mm/yyyy")&amp;$D$2,tbReporteAsistencia[[#All],[SerialDeBusqueda]:[FechaRegistro]],3,FALSE),""))=HOUR($D$1),MINUTE(IFERROR(VLOOKUP($A188&amp;TEXT(G$3,"dd/mm/yyyy")&amp;$D$2,tbReporteAsistencia[[#All],[SerialDeBusqueda]:[FechaRegistro]],3,FALSE),""))&gt;MINUTE($D$1)),IFERROR(VLOOKUP($A188&amp;TEXT(G$3,"dd/mm/yyyy")&amp;$D$2,tbReporteAsistencia[[#All],[SerialDeBusqueda]:[FechaRegistro]],3,FALSE),"")-$D$1,""),"")</f>
        <v/>
      </c>
      <c r="H188" s="30" t="str">
        <f>IFERROR(IF(AND(HOUR(IFERROR(VLOOKUP($A188&amp;TEXT(H$3,"dd/mm/yyyy")&amp;$D$2,tbReporteAsistencia[[#All],[SerialDeBusqueda]:[FechaRegistro]],3,FALSE),""))=HOUR($D$1),MINUTE(IFERROR(VLOOKUP($A188&amp;TEXT(H$3,"dd/mm/yyyy")&amp;$D$2,tbReporteAsistencia[[#All],[SerialDeBusqueda]:[FechaRegistro]],3,FALSE),""))&gt;MINUTE($D$1)),IFERROR(VLOOKUP($A188&amp;TEXT(H$3,"dd/mm/yyyy")&amp;$D$2,tbReporteAsistencia[[#All],[SerialDeBusqueda]:[FechaRegistro]],3,FALSE),"")-$D$1,""),"")</f>
        <v/>
      </c>
      <c r="I188" s="30" t="str">
        <f>IFERROR(IF(AND(HOUR(IFERROR(VLOOKUP($A188&amp;TEXT(I$3,"dd/mm/yyyy")&amp;$D$2,tbReporteAsistencia[[#All],[SerialDeBusqueda]:[FechaRegistro]],3,FALSE),""))=HOUR($D$1),MINUTE(IFERROR(VLOOKUP($A188&amp;TEXT(I$3,"dd/mm/yyyy")&amp;$D$2,tbReporteAsistencia[[#All],[SerialDeBusqueda]:[FechaRegistro]],3,FALSE),""))&gt;MINUTE($D$1)),IFERROR(VLOOKUP($A188&amp;TEXT(I$3,"dd/mm/yyyy")&amp;$D$2,tbReporteAsistencia[[#All],[SerialDeBusqueda]:[FechaRegistro]],3,FALSE),"")-$D$1,""),"")</f>
        <v/>
      </c>
      <c r="J188" s="30" t="str">
        <f>IFERROR(IF(AND(HOUR(IFERROR(VLOOKUP($A188&amp;TEXT(J$3,"dd/mm/yyyy")&amp;$D$2,tbReporteAsistencia[[#All],[SerialDeBusqueda]:[FechaRegistro]],3,FALSE),""))=HOUR($D$1),MINUTE(IFERROR(VLOOKUP($A188&amp;TEXT(J$3,"dd/mm/yyyy")&amp;$D$2,tbReporteAsistencia[[#All],[SerialDeBusqueda]:[FechaRegistro]],3,FALSE),""))&gt;MINUTE($D$1)),IFERROR(VLOOKUP($A188&amp;TEXT(J$3,"dd/mm/yyyy")&amp;$D$2,tbReporteAsistencia[[#All],[SerialDeBusqueda]:[FechaRegistro]],3,FALSE),"")-$D$1,""),"")</f>
        <v/>
      </c>
      <c r="K188" s="30" t="str">
        <f>IFERROR(IF(AND(HOUR(IFERROR(VLOOKUP($A188&amp;TEXT(K$3,"dd/mm/yyyy")&amp;$D$2,tbReporteAsistencia[[#All],[SerialDeBusqueda]:[FechaRegistro]],3,FALSE),""))=HOUR($D$1),MINUTE(IFERROR(VLOOKUP($A188&amp;TEXT(K$3,"dd/mm/yyyy")&amp;$D$2,tbReporteAsistencia[[#All],[SerialDeBusqueda]:[FechaRegistro]],3,FALSE),""))&gt;MINUTE($D$1)),IFERROR(VLOOKUP($A188&amp;TEXT(K$3,"dd/mm/yyyy")&amp;$D$2,tbReporteAsistencia[[#All],[SerialDeBusqueda]:[FechaRegistro]],3,FALSE),"")-$D$1,""),"")</f>
        <v/>
      </c>
      <c r="L188" s="30" t="str">
        <f>IFERROR(IF(AND(HOUR(IFERROR(VLOOKUP($A188&amp;TEXT(L$3,"dd/mm/yyyy")&amp;$D$2,tbReporteAsistencia[[#All],[SerialDeBusqueda]:[FechaRegistro]],3,FALSE),""))=HOUR($D$1),MINUTE(IFERROR(VLOOKUP($A188&amp;TEXT(L$3,"dd/mm/yyyy")&amp;$D$2,tbReporteAsistencia[[#All],[SerialDeBusqueda]:[FechaRegistro]],3,FALSE),""))&gt;MINUTE($D$1)),IFERROR(VLOOKUP($A188&amp;TEXT(L$3,"dd/mm/yyyy")&amp;$D$2,tbReporteAsistencia[[#All],[SerialDeBusqueda]:[FechaRegistro]],3,FALSE),"")-$D$1,""),"")</f>
        <v/>
      </c>
      <c r="M188" s="30" t="str">
        <f>IFERROR(IF(AND(HOUR(IFERROR(VLOOKUP($A188&amp;TEXT(M$3,"dd/mm/yyyy")&amp;$D$2,tbReporteAsistencia[[#All],[SerialDeBusqueda]:[FechaRegistro]],3,FALSE),""))=HOUR($D$1),MINUTE(IFERROR(VLOOKUP($A188&amp;TEXT(M$3,"dd/mm/yyyy")&amp;$D$2,tbReporteAsistencia[[#All],[SerialDeBusqueda]:[FechaRegistro]],3,FALSE),""))&gt;MINUTE($D$1)),IFERROR(VLOOKUP($A188&amp;TEXT(M$3,"dd/mm/yyyy")&amp;$D$2,tbReporteAsistencia[[#All],[SerialDeBusqueda]:[FechaRegistro]],3,FALSE),"")-$D$1,""),"")</f>
        <v/>
      </c>
      <c r="N188" s="30" t="str">
        <f>IFERROR(IF(AND(HOUR(IFERROR(VLOOKUP($A188&amp;TEXT(N$3,"dd/mm/yyyy")&amp;$D$2,tbReporteAsistencia[[#All],[SerialDeBusqueda]:[FechaRegistro]],3,FALSE),""))=HOUR($D$1),MINUTE(IFERROR(VLOOKUP($A188&amp;TEXT(N$3,"dd/mm/yyyy")&amp;$D$2,tbReporteAsistencia[[#All],[SerialDeBusqueda]:[FechaRegistro]],3,FALSE),""))&gt;MINUTE($D$1)),IFERROR(VLOOKUP($A188&amp;TEXT(N$3,"dd/mm/yyyy")&amp;$D$2,tbReporteAsistencia[[#All],[SerialDeBusqueda]:[FechaRegistro]],3,FALSE),"")-$D$1,""),"")</f>
        <v/>
      </c>
      <c r="O188" s="30" t="str">
        <f>IFERROR(IF(AND(HOUR(IFERROR(VLOOKUP($A188&amp;TEXT(O$3,"dd/mm/yyyy")&amp;$D$2,tbReporteAsistencia[[#All],[SerialDeBusqueda]:[FechaRegistro]],3,FALSE),""))=HOUR($D$1),MINUTE(IFERROR(VLOOKUP($A188&amp;TEXT(O$3,"dd/mm/yyyy")&amp;$D$2,tbReporteAsistencia[[#All],[SerialDeBusqueda]:[FechaRegistro]],3,FALSE),""))&gt;MINUTE($D$1)),IFERROR(VLOOKUP($A188&amp;TEXT(O$3,"dd/mm/yyyy")&amp;$D$2,tbReporteAsistencia[[#All],[SerialDeBusqueda]:[FechaRegistro]],3,FALSE),"")-$D$1,""),"")</f>
        <v/>
      </c>
      <c r="P188" s="30" t="str">
        <f>IFERROR(IF(AND(HOUR(IFERROR(VLOOKUP($A188&amp;TEXT(P$3,"dd/mm/yyyy")&amp;$D$2,tbReporteAsistencia[[#All],[SerialDeBusqueda]:[FechaRegistro]],3,FALSE),""))=HOUR($D$1),MINUTE(IFERROR(VLOOKUP($A188&amp;TEXT(P$3,"dd/mm/yyyy")&amp;$D$2,tbReporteAsistencia[[#All],[SerialDeBusqueda]:[FechaRegistro]],3,FALSE),""))&gt;MINUTE($D$1)),IFERROR(VLOOKUP($A188&amp;TEXT(P$3,"dd/mm/yyyy")&amp;$D$2,tbReporteAsistencia[[#All],[SerialDeBusqueda]:[FechaRegistro]],3,FALSE),"")-$D$1,""),"")</f>
        <v/>
      </c>
      <c r="Q188" s="30" t="str">
        <f>IFERROR(IF(AND(HOUR(IFERROR(VLOOKUP($A188&amp;TEXT(Q$3,"dd/mm/yyyy")&amp;$D$2,tbReporteAsistencia[[#All],[SerialDeBusqueda]:[FechaRegistro]],3,FALSE),""))=HOUR($D$1),MINUTE(IFERROR(VLOOKUP($A188&amp;TEXT(Q$3,"dd/mm/yyyy")&amp;$D$2,tbReporteAsistencia[[#All],[SerialDeBusqueda]:[FechaRegistro]],3,FALSE),""))&gt;MINUTE($D$1)),IFERROR(VLOOKUP($A188&amp;TEXT(Q$3,"dd/mm/yyyy")&amp;$D$2,tbReporteAsistencia[[#All],[SerialDeBusqueda]:[FechaRegistro]],3,FALSE),"")-$D$1,""),"")</f>
        <v/>
      </c>
      <c r="R188" s="30" t="str">
        <f>IFERROR(IF(AND(HOUR(IFERROR(VLOOKUP($A188&amp;TEXT(R$3,"dd/mm/yyyy")&amp;$D$2,tbReporteAsistencia[[#All],[SerialDeBusqueda]:[FechaRegistro]],3,FALSE),""))=HOUR($D$1),MINUTE(IFERROR(VLOOKUP($A188&amp;TEXT(R$3,"dd/mm/yyyy")&amp;$D$2,tbReporteAsistencia[[#All],[SerialDeBusqueda]:[FechaRegistro]],3,FALSE),""))&gt;MINUTE($D$1)),IFERROR(VLOOKUP($A188&amp;TEXT(R$3,"dd/mm/yyyy")&amp;$D$2,tbReporteAsistencia[[#All],[SerialDeBusqueda]:[FechaRegistro]],3,FALSE),"")-$D$1,""),"")</f>
        <v/>
      </c>
      <c r="S188" s="30" t="str">
        <f>IFERROR(IF(AND(HOUR(IFERROR(VLOOKUP($A188&amp;TEXT(S$3,"dd/mm/yyyy")&amp;$D$2,tbReporteAsistencia[[#All],[SerialDeBusqueda]:[FechaRegistro]],3,FALSE),""))=HOUR($D$1),MINUTE(IFERROR(VLOOKUP($A188&amp;TEXT(S$3,"dd/mm/yyyy")&amp;$D$2,tbReporteAsistencia[[#All],[SerialDeBusqueda]:[FechaRegistro]],3,FALSE),""))&gt;MINUTE($D$1)),IFERROR(VLOOKUP($A188&amp;TEXT(S$3,"dd/mm/yyyy")&amp;$D$2,tbReporteAsistencia[[#All],[SerialDeBusqueda]:[FechaRegistro]],3,FALSE),"")-$D$1,""),"")</f>
        <v/>
      </c>
    </row>
    <row r="189" spans="1:19">
      <c r="A189" s="8">
        <f>Plantilla!A190</f>
        <v>0</v>
      </c>
      <c r="B189" s="8">
        <f>Plantilla!B190</f>
        <v>0</v>
      </c>
      <c r="C189" s="8">
        <f>Plantilla!C190</f>
        <v>0</v>
      </c>
      <c r="D189" s="30" t="str">
        <f>IFERROR(IF(AND(HOUR(IFERROR(VLOOKUP($A189&amp;TEXT(D$3,"dd/mm/yyyy")&amp;$D$2,tbReporteAsistencia[[#All],[SerialDeBusqueda]:[FechaRegistro]],3,FALSE),""))=HOUR($D$1),MINUTE(IFERROR(VLOOKUP($A189&amp;TEXT(D$3,"dd/mm/yyyy")&amp;$D$2,tbReporteAsistencia[[#All],[SerialDeBusqueda]:[FechaRegistro]],3,FALSE),""))&gt;MINUTE($D$1)),IFERROR(VLOOKUP($A189&amp;TEXT(D$3,"dd/mm/yyyy")&amp;$D$2,tbReporteAsistencia[[#All],[SerialDeBusqueda]:[FechaRegistro]],3,FALSE),"")-$D$1,""),"")</f>
        <v/>
      </c>
      <c r="E189" s="30" t="str">
        <f>IFERROR(IF(AND(HOUR(IFERROR(VLOOKUP($A189&amp;TEXT(E$3,"dd/mm/yyyy")&amp;$D$2,tbReporteAsistencia[[#All],[SerialDeBusqueda]:[FechaRegistro]],3,FALSE),""))=HOUR($D$1),MINUTE(IFERROR(VLOOKUP($A189&amp;TEXT(E$3,"dd/mm/yyyy")&amp;$D$2,tbReporteAsistencia[[#All],[SerialDeBusqueda]:[FechaRegistro]],3,FALSE),""))&gt;MINUTE($D$1)),IFERROR(VLOOKUP($A189&amp;TEXT(E$3,"dd/mm/yyyy")&amp;$D$2,tbReporteAsistencia[[#All],[SerialDeBusqueda]:[FechaRegistro]],3,FALSE),"")-$D$1,""),"")</f>
        <v/>
      </c>
      <c r="F189" s="30" t="str">
        <f>IFERROR(IF(AND(HOUR(IFERROR(VLOOKUP($A189&amp;TEXT(F$3,"dd/mm/yyyy")&amp;$D$2,tbReporteAsistencia[[#All],[SerialDeBusqueda]:[FechaRegistro]],3,FALSE),""))=HOUR($D$1),MINUTE(IFERROR(VLOOKUP($A189&amp;TEXT(F$3,"dd/mm/yyyy")&amp;$D$2,tbReporteAsistencia[[#All],[SerialDeBusqueda]:[FechaRegistro]],3,FALSE),""))&gt;MINUTE($D$1)),IFERROR(VLOOKUP($A189&amp;TEXT(F$3,"dd/mm/yyyy")&amp;$D$2,tbReporteAsistencia[[#All],[SerialDeBusqueda]:[FechaRegistro]],3,FALSE),"")-$D$1,""),"")</f>
        <v/>
      </c>
      <c r="G189" s="30" t="str">
        <f>IFERROR(IF(AND(HOUR(IFERROR(VLOOKUP($A189&amp;TEXT(G$3,"dd/mm/yyyy")&amp;$D$2,tbReporteAsistencia[[#All],[SerialDeBusqueda]:[FechaRegistro]],3,FALSE),""))=HOUR($D$1),MINUTE(IFERROR(VLOOKUP($A189&amp;TEXT(G$3,"dd/mm/yyyy")&amp;$D$2,tbReporteAsistencia[[#All],[SerialDeBusqueda]:[FechaRegistro]],3,FALSE),""))&gt;MINUTE($D$1)),IFERROR(VLOOKUP($A189&amp;TEXT(G$3,"dd/mm/yyyy")&amp;$D$2,tbReporteAsistencia[[#All],[SerialDeBusqueda]:[FechaRegistro]],3,FALSE),"")-$D$1,""),"")</f>
        <v/>
      </c>
      <c r="H189" s="30" t="str">
        <f>IFERROR(IF(AND(HOUR(IFERROR(VLOOKUP($A189&amp;TEXT(H$3,"dd/mm/yyyy")&amp;$D$2,tbReporteAsistencia[[#All],[SerialDeBusqueda]:[FechaRegistro]],3,FALSE),""))=HOUR($D$1),MINUTE(IFERROR(VLOOKUP($A189&amp;TEXT(H$3,"dd/mm/yyyy")&amp;$D$2,tbReporteAsistencia[[#All],[SerialDeBusqueda]:[FechaRegistro]],3,FALSE),""))&gt;MINUTE($D$1)),IFERROR(VLOOKUP($A189&amp;TEXT(H$3,"dd/mm/yyyy")&amp;$D$2,tbReporteAsistencia[[#All],[SerialDeBusqueda]:[FechaRegistro]],3,FALSE),"")-$D$1,""),"")</f>
        <v/>
      </c>
      <c r="I189" s="30" t="str">
        <f>IFERROR(IF(AND(HOUR(IFERROR(VLOOKUP($A189&amp;TEXT(I$3,"dd/mm/yyyy")&amp;$D$2,tbReporteAsistencia[[#All],[SerialDeBusqueda]:[FechaRegistro]],3,FALSE),""))=HOUR($D$1),MINUTE(IFERROR(VLOOKUP($A189&amp;TEXT(I$3,"dd/mm/yyyy")&amp;$D$2,tbReporteAsistencia[[#All],[SerialDeBusqueda]:[FechaRegistro]],3,FALSE),""))&gt;MINUTE($D$1)),IFERROR(VLOOKUP($A189&amp;TEXT(I$3,"dd/mm/yyyy")&amp;$D$2,tbReporteAsistencia[[#All],[SerialDeBusqueda]:[FechaRegistro]],3,FALSE),"")-$D$1,""),"")</f>
        <v/>
      </c>
      <c r="J189" s="30" t="str">
        <f>IFERROR(IF(AND(HOUR(IFERROR(VLOOKUP($A189&amp;TEXT(J$3,"dd/mm/yyyy")&amp;$D$2,tbReporteAsistencia[[#All],[SerialDeBusqueda]:[FechaRegistro]],3,FALSE),""))=HOUR($D$1),MINUTE(IFERROR(VLOOKUP($A189&amp;TEXT(J$3,"dd/mm/yyyy")&amp;$D$2,tbReporteAsistencia[[#All],[SerialDeBusqueda]:[FechaRegistro]],3,FALSE),""))&gt;MINUTE($D$1)),IFERROR(VLOOKUP($A189&amp;TEXT(J$3,"dd/mm/yyyy")&amp;$D$2,tbReporteAsistencia[[#All],[SerialDeBusqueda]:[FechaRegistro]],3,FALSE),"")-$D$1,""),"")</f>
        <v/>
      </c>
      <c r="K189" s="30" t="str">
        <f>IFERROR(IF(AND(HOUR(IFERROR(VLOOKUP($A189&amp;TEXT(K$3,"dd/mm/yyyy")&amp;$D$2,tbReporteAsistencia[[#All],[SerialDeBusqueda]:[FechaRegistro]],3,FALSE),""))=HOUR($D$1),MINUTE(IFERROR(VLOOKUP($A189&amp;TEXT(K$3,"dd/mm/yyyy")&amp;$D$2,tbReporteAsistencia[[#All],[SerialDeBusqueda]:[FechaRegistro]],3,FALSE),""))&gt;MINUTE($D$1)),IFERROR(VLOOKUP($A189&amp;TEXT(K$3,"dd/mm/yyyy")&amp;$D$2,tbReporteAsistencia[[#All],[SerialDeBusqueda]:[FechaRegistro]],3,FALSE),"")-$D$1,""),"")</f>
        <v/>
      </c>
      <c r="L189" s="30" t="str">
        <f>IFERROR(IF(AND(HOUR(IFERROR(VLOOKUP($A189&amp;TEXT(L$3,"dd/mm/yyyy")&amp;$D$2,tbReporteAsistencia[[#All],[SerialDeBusqueda]:[FechaRegistro]],3,FALSE),""))=HOUR($D$1),MINUTE(IFERROR(VLOOKUP($A189&amp;TEXT(L$3,"dd/mm/yyyy")&amp;$D$2,tbReporteAsistencia[[#All],[SerialDeBusqueda]:[FechaRegistro]],3,FALSE),""))&gt;MINUTE($D$1)),IFERROR(VLOOKUP($A189&amp;TEXT(L$3,"dd/mm/yyyy")&amp;$D$2,tbReporteAsistencia[[#All],[SerialDeBusqueda]:[FechaRegistro]],3,FALSE),"")-$D$1,""),"")</f>
        <v/>
      </c>
      <c r="M189" s="30" t="str">
        <f>IFERROR(IF(AND(HOUR(IFERROR(VLOOKUP($A189&amp;TEXT(M$3,"dd/mm/yyyy")&amp;$D$2,tbReporteAsistencia[[#All],[SerialDeBusqueda]:[FechaRegistro]],3,FALSE),""))=HOUR($D$1),MINUTE(IFERROR(VLOOKUP($A189&amp;TEXT(M$3,"dd/mm/yyyy")&amp;$D$2,tbReporteAsistencia[[#All],[SerialDeBusqueda]:[FechaRegistro]],3,FALSE),""))&gt;MINUTE($D$1)),IFERROR(VLOOKUP($A189&amp;TEXT(M$3,"dd/mm/yyyy")&amp;$D$2,tbReporteAsistencia[[#All],[SerialDeBusqueda]:[FechaRegistro]],3,FALSE),"")-$D$1,""),"")</f>
        <v/>
      </c>
      <c r="N189" s="30" t="str">
        <f>IFERROR(IF(AND(HOUR(IFERROR(VLOOKUP($A189&amp;TEXT(N$3,"dd/mm/yyyy")&amp;$D$2,tbReporteAsistencia[[#All],[SerialDeBusqueda]:[FechaRegistro]],3,FALSE),""))=HOUR($D$1),MINUTE(IFERROR(VLOOKUP($A189&amp;TEXT(N$3,"dd/mm/yyyy")&amp;$D$2,tbReporteAsistencia[[#All],[SerialDeBusqueda]:[FechaRegistro]],3,FALSE),""))&gt;MINUTE($D$1)),IFERROR(VLOOKUP($A189&amp;TEXT(N$3,"dd/mm/yyyy")&amp;$D$2,tbReporteAsistencia[[#All],[SerialDeBusqueda]:[FechaRegistro]],3,FALSE),"")-$D$1,""),"")</f>
        <v/>
      </c>
      <c r="O189" s="30" t="str">
        <f>IFERROR(IF(AND(HOUR(IFERROR(VLOOKUP($A189&amp;TEXT(O$3,"dd/mm/yyyy")&amp;$D$2,tbReporteAsistencia[[#All],[SerialDeBusqueda]:[FechaRegistro]],3,FALSE),""))=HOUR($D$1),MINUTE(IFERROR(VLOOKUP($A189&amp;TEXT(O$3,"dd/mm/yyyy")&amp;$D$2,tbReporteAsistencia[[#All],[SerialDeBusqueda]:[FechaRegistro]],3,FALSE),""))&gt;MINUTE($D$1)),IFERROR(VLOOKUP($A189&amp;TEXT(O$3,"dd/mm/yyyy")&amp;$D$2,tbReporteAsistencia[[#All],[SerialDeBusqueda]:[FechaRegistro]],3,FALSE),"")-$D$1,""),"")</f>
        <v/>
      </c>
      <c r="P189" s="30" t="str">
        <f>IFERROR(IF(AND(HOUR(IFERROR(VLOOKUP($A189&amp;TEXT(P$3,"dd/mm/yyyy")&amp;$D$2,tbReporteAsistencia[[#All],[SerialDeBusqueda]:[FechaRegistro]],3,FALSE),""))=HOUR($D$1),MINUTE(IFERROR(VLOOKUP($A189&amp;TEXT(P$3,"dd/mm/yyyy")&amp;$D$2,tbReporteAsistencia[[#All],[SerialDeBusqueda]:[FechaRegistro]],3,FALSE),""))&gt;MINUTE($D$1)),IFERROR(VLOOKUP($A189&amp;TEXT(P$3,"dd/mm/yyyy")&amp;$D$2,tbReporteAsistencia[[#All],[SerialDeBusqueda]:[FechaRegistro]],3,FALSE),"")-$D$1,""),"")</f>
        <v/>
      </c>
      <c r="Q189" s="30" t="str">
        <f>IFERROR(IF(AND(HOUR(IFERROR(VLOOKUP($A189&amp;TEXT(Q$3,"dd/mm/yyyy")&amp;$D$2,tbReporteAsistencia[[#All],[SerialDeBusqueda]:[FechaRegistro]],3,FALSE),""))=HOUR($D$1),MINUTE(IFERROR(VLOOKUP($A189&amp;TEXT(Q$3,"dd/mm/yyyy")&amp;$D$2,tbReporteAsistencia[[#All],[SerialDeBusqueda]:[FechaRegistro]],3,FALSE),""))&gt;MINUTE($D$1)),IFERROR(VLOOKUP($A189&amp;TEXT(Q$3,"dd/mm/yyyy")&amp;$D$2,tbReporteAsistencia[[#All],[SerialDeBusqueda]:[FechaRegistro]],3,FALSE),"")-$D$1,""),"")</f>
        <v/>
      </c>
      <c r="R189" s="30" t="str">
        <f>IFERROR(IF(AND(HOUR(IFERROR(VLOOKUP($A189&amp;TEXT(R$3,"dd/mm/yyyy")&amp;$D$2,tbReporteAsistencia[[#All],[SerialDeBusqueda]:[FechaRegistro]],3,FALSE),""))=HOUR($D$1),MINUTE(IFERROR(VLOOKUP($A189&amp;TEXT(R$3,"dd/mm/yyyy")&amp;$D$2,tbReporteAsistencia[[#All],[SerialDeBusqueda]:[FechaRegistro]],3,FALSE),""))&gt;MINUTE($D$1)),IFERROR(VLOOKUP($A189&amp;TEXT(R$3,"dd/mm/yyyy")&amp;$D$2,tbReporteAsistencia[[#All],[SerialDeBusqueda]:[FechaRegistro]],3,FALSE),"")-$D$1,""),"")</f>
        <v/>
      </c>
      <c r="S189" s="30" t="str">
        <f>IFERROR(IF(AND(HOUR(IFERROR(VLOOKUP($A189&amp;TEXT(S$3,"dd/mm/yyyy")&amp;$D$2,tbReporteAsistencia[[#All],[SerialDeBusqueda]:[FechaRegistro]],3,FALSE),""))=HOUR($D$1),MINUTE(IFERROR(VLOOKUP($A189&amp;TEXT(S$3,"dd/mm/yyyy")&amp;$D$2,tbReporteAsistencia[[#All],[SerialDeBusqueda]:[FechaRegistro]],3,FALSE),""))&gt;MINUTE($D$1)),IFERROR(VLOOKUP($A189&amp;TEXT(S$3,"dd/mm/yyyy")&amp;$D$2,tbReporteAsistencia[[#All],[SerialDeBusqueda]:[FechaRegistro]],3,FALSE),"")-$D$1,""),"")</f>
        <v/>
      </c>
    </row>
    <row r="190" spans="1:19">
      <c r="A190" s="8">
        <f>Plantilla!A191</f>
        <v>0</v>
      </c>
      <c r="B190" s="8">
        <f>Plantilla!B191</f>
        <v>0</v>
      </c>
      <c r="C190" s="8">
        <f>Plantilla!C191</f>
        <v>0</v>
      </c>
      <c r="D190" s="30" t="str">
        <f>IFERROR(IF(AND(HOUR(IFERROR(VLOOKUP($A190&amp;TEXT(D$3,"dd/mm/yyyy")&amp;$D$2,tbReporteAsistencia[[#All],[SerialDeBusqueda]:[FechaRegistro]],3,FALSE),""))=HOUR($D$1),MINUTE(IFERROR(VLOOKUP($A190&amp;TEXT(D$3,"dd/mm/yyyy")&amp;$D$2,tbReporteAsistencia[[#All],[SerialDeBusqueda]:[FechaRegistro]],3,FALSE),""))&gt;MINUTE($D$1)),IFERROR(VLOOKUP($A190&amp;TEXT(D$3,"dd/mm/yyyy")&amp;$D$2,tbReporteAsistencia[[#All],[SerialDeBusqueda]:[FechaRegistro]],3,FALSE),"")-$D$1,""),"")</f>
        <v/>
      </c>
      <c r="E190" s="30" t="str">
        <f>IFERROR(IF(AND(HOUR(IFERROR(VLOOKUP($A190&amp;TEXT(E$3,"dd/mm/yyyy")&amp;$D$2,tbReporteAsistencia[[#All],[SerialDeBusqueda]:[FechaRegistro]],3,FALSE),""))=HOUR($D$1),MINUTE(IFERROR(VLOOKUP($A190&amp;TEXT(E$3,"dd/mm/yyyy")&amp;$D$2,tbReporteAsistencia[[#All],[SerialDeBusqueda]:[FechaRegistro]],3,FALSE),""))&gt;MINUTE($D$1)),IFERROR(VLOOKUP($A190&amp;TEXT(E$3,"dd/mm/yyyy")&amp;$D$2,tbReporteAsistencia[[#All],[SerialDeBusqueda]:[FechaRegistro]],3,FALSE),"")-$D$1,""),"")</f>
        <v/>
      </c>
      <c r="F190" s="30" t="str">
        <f>IFERROR(IF(AND(HOUR(IFERROR(VLOOKUP($A190&amp;TEXT(F$3,"dd/mm/yyyy")&amp;$D$2,tbReporteAsistencia[[#All],[SerialDeBusqueda]:[FechaRegistro]],3,FALSE),""))=HOUR($D$1),MINUTE(IFERROR(VLOOKUP($A190&amp;TEXT(F$3,"dd/mm/yyyy")&amp;$D$2,tbReporteAsistencia[[#All],[SerialDeBusqueda]:[FechaRegistro]],3,FALSE),""))&gt;MINUTE($D$1)),IFERROR(VLOOKUP($A190&amp;TEXT(F$3,"dd/mm/yyyy")&amp;$D$2,tbReporteAsistencia[[#All],[SerialDeBusqueda]:[FechaRegistro]],3,FALSE),"")-$D$1,""),"")</f>
        <v/>
      </c>
      <c r="G190" s="30" t="str">
        <f>IFERROR(IF(AND(HOUR(IFERROR(VLOOKUP($A190&amp;TEXT(G$3,"dd/mm/yyyy")&amp;$D$2,tbReporteAsistencia[[#All],[SerialDeBusqueda]:[FechaRegistro]],3,FALSE),""))=HOUR($D$1),MINUTE(IFERROR(VLOOKUP($A190&amp;TEXT(G$3,"dd/mm/yyyy")&amp;$D$2,tbReporteAsistencia[[#All],[SerialDeBusqueda]:[FechaRegistro]],3,FALSE),""))&gt;MINUTE($D$1)),IFERROR(VLOOKUP($A190&amp;TEXT(G$3,"dd/mm/yyyy")&amp;$D$2,tbReporteAsistencia[[#All],[SerialDeBusqueda]:[FechaRegistro]],3,FALSE),"")-$D$1,""),"")</f>
        <v/>
      </c>
      <c r="H190" s="30" t="str">
        <f>IFERROR(IF(AND(HOUR(IFERROR(VLOOKUP($A190&amp;TEXT(H$3,"dd/mm/yyyy")&amp;$D$2,tbReporteAsistencia[[#All],[SerialDeBusqueda]:[FechaRegistro]],3,FALSE),""))=HOUR($D$1),MINUTE(IFERROR(VLOOKUP($A190&amp;TEXT(H$3,"dd/mm/yyyy")&amp;$D$2,tbReporteAsistencia[[#All],[SerialDeBusqueda]:[FechaRegistro]],3,FALSE),""))&gt;MINUTE($D$1)),IFERROR(VLOOKUP($A190&amp;TEXT(H$3,"dd/mm/yyyy")&amp;$D$2,tbReporteAsistencia[[#All],[SerialDeBusqueda]:[FechaRegistro]],3,FALSE),"")-$D$1,""),"")</f>
        <v/>
      </c>
      <c r="I190" s="30" t="str">
        <f>IFERROR(IF(AND(HOUR(IFERROR(VLOOKUP($A190&amp;TEXT(I$3,"dd/mm/yyyy")&amp;$D$2,tbReporteAsistencia[[#All],[SerialDeBusqueda]:[FechaRegistro]],3,FALSE),""))=HOUR($D$1),MINUTE(IFERROR(VLOOKUP($A190&amp;TEXT(I$3,"dd/mm/yyyy")&amp;$D$2,tbReporteAsistencia[[#All],[SerialDeBusqueda]:[FechaRegistro]],3,FALSE),""))&gt;MINUTE($D$1)),IFERROR(VLOOKUP($A190&amp;TEXT(I$3,"dd/mm/yyyy")&amp;$D$2,tbReporteAsistencia[[#All],[SerialDeBusqueda]:[FechaRegistro]],3,FALSE),"")-$D$1,""),"")</f>
        <v/>
      </c>
      <c r="J190" s="30" t="str">
        <f>IFERROR(IF(AND(HOUR(IFERROR(VLOOKUP($A190&amp;TEXT(J$3,"dd/mm/yyyy")&amp;$D$2,tbReporteAsistencia[[#All],[SerialDeBusqueda]:[FechaRegistro]],3,FALSE),""))=HOUR($D$1),MINUTE(IFERROR(VLOOKUP($A190&amp;TEXT(J$3,"dd/mm/yyyy")&amp;$D$2,tbReporteAsistencia[[#All],[SerialDeBusqueda]:[FechaRegistro]],3,FALSE),""))&gt;MINUTE($D$1)),IFERROR(VLOOKUP($A190&amp;TEXT(J$3,"dd/mm/yyyy")&amp;$D$2,tbReporteAsistencia[[#All],[SerialDeBusqueda]:[FechaRegistro]],3,FALSE),"")-$D$1,""),"")</f>
        <v/>
      </c>
      <c r="K190" s="30" t="str">
        <f>IFERROR(IF(AND(HOUR(IFERROR(VLOOKUP($A190&amp;TEXT(K$3,"dd/mm/yyyy")&amp;$D$2,tbReporteAsistencia[[#All],[SerialDeBusqueda]:[FechaRegistro]],3,FALSE),""))=HOUR($D$1),MINUTE(IFERROR(VLOOKUP($A190&amp;TEXT(K$3,"dd/mm/yyyy")&amp;$D$2,tbReporteAsistencia[[#All],[SerialDeBusqueda]:[FechaRegistro]],3,FALSE),""))&gt;MINUTE($D$1)),IFERROR(VLOOKUP($A190&amp;TEXT(K$3,"dd/mm/yyyy")&amp;$D$2,tbReporteAsistencia[[#All],[SerialDeBusqueda]:[FechaRegistro]],3,FALSE),"")-$D$1,""),"")</f>
        <v/>
      </c>
      <c r="L190" s="30" t="str">
        <f>IFERROR(IF(AND(HOUR(IFERROR(VLOOKUP($A190&amp;TEXT(L$3,"dd/mm/yyyy")&amp;$D$2,tbReporteAsistencia[[#All],[SerialDeBusqueda]:[FechaRegistro]],3,FALSE),""))=HOUR($D$1),MINUTE(IFERROR(VLOOKUP($A190&amp;TEXT(L$3,"dd/mm/yyyy")&amp;$D$2,tbReporteAsistencia[[#All],[SerialDeBusqueda]:[FechaRegistro]],3,FALSE),""))&gt;MINUTE($D$1)),IFERROR(VLOOKUP($A190&amp;TEXT(L$3,"dd/mm/yyyy")&amp;$D$2,tbReporteAsistencia[[#All],[SerialDeBusqueda]:[FechaRegistro]],3,FALSE),"")-$D$1,""),"")</f>
        <v/>
      </c>
      <c r="M190" s="30" t="str">
        <f>IFERROR(IF(AND(HOUR(IFERROR(VLOOKUP($A190&amp;TEXT(M$3,"dd/mm/yyyy")&amp;$D$2,tbReporteAsistencia[[#All],[SerialDeBusqueda]:[FechaRegistro]],3,FALSE),""))=HOUR($D$1),MINUTE(IFERROR(VLOOKUP($A190&amp;TEXT(M$3,"dd/mm/yyyy")&amp;$D$2,tbReporteAsistencia[[#All],[SerialDeBusqueda]:[FechaRegistro]],3,FALSE),""))&gt;MINUTE($D$1)),IFERROR(VLOOKUP($A190&amp;TEXT(M$3,"dd/mm/yyyy")&amp;$D$2,tbReporteAsistencia[[#All],[SerialDeBusqueda]:[FechaRegistro]],3,FALSE),"")-$D$1,""),"")</f>
        <v/>
      </c>
      <c r="N190" s="30" t="str">
        <f>IFERROR(IF(AND(HOUR(IFERROR(VLOOKUP($A190&amp;TEXT(N$3,"dd/mm/yyyy")&amp;$D$2,tbReporteAsistencia[[#All],[SerialDeBusqueda]:[FechaRegistro]],3,FALSE),""))=HOUR($D$1),MINUTE(IFERROR(VLOOKUP($A190&amp;TEXT(N$3,"dd/mm/yyyy")&amp;$D$2,tbReporteAsistencia[[#All],[SerialDeBusqueda]:[FechaRegistro]],3,FALSE),""))&gt;MINUTE($D$1)),IFERROR(VLOOKUP($A190&amp;TEXT(N$3,"dd/mm/yyyy")&amp;$D$2,tbReporteAsistencia[[#All],[SerialDeBusqueda]:[FechaRegistro]],3,FALSE),"")-$D$1,""),"")</f>
        <v/>
      </c>
      <c r="O190" s="30" t="str">
        <f>IFERROR(IF(AND(HOUR(IFERROR(VLOOKUP($A190&amp;TEXT(O$3,"dd/mm/yyyy")&amp;$D$2,tbReporteAsistencia[[#All],[SerialDeBusqueda]:[FechaRegistro]],3,FALSE),""))=HOUR($D$1),MINUTE(IFERROR(VLOOKUP($A190&amp;TEXT(O$3,"dd/mm/yyyy")&amp;$D$2,tbReporteAsistencia[[#All],[SerialDeBusqueda]:[FechaRegistro]],3,FALSE),""))&gt;MINUTE($D$1)),IFERROR(VLOOKUP($A190&amp;TEXT(O$3,"dd/mm/yyyy")&amp;$D$2,tbReporteAsistencia[[#All],[SerialDeBusqueda]:[FechaRegistro]],3,FALSE),"")-$D$1,""),"")</f>
        <v/>
      </c>
      <c r="P190" s="30" t="str">
        <f>IFERROR(IF(AND(HOUR(IFERROR(VLOOKUP($A190&amp;TEXT(P$3,"dd/mm/yyyy")&amp;$D$2,tbReporteAsistencia[[#All],[SerialDeBusqueda]:[FechaRegistro]],3,FALSE),""))=HOUR($D$1),MINUTE(IFERROR(VLOOKUP($A190&amp;TEXT(P$3,"dd/mm/yyyy")&amp;$D$2,tbReporteAsistencia[[#All],[SerialDeBusqueda]:[FechaRegistro]],3,FALSE),""))&gt;MINUTE($D$1)),IFERROR(VLOOKUP($A190&amp;TEXT(P$3,"dd/mm/yyyy")&amp;$D$2,tbReporteAsistencia[[#All],[SerialDeBusqueda]:[FechaRegistro]],3,FALSE),"")-$D$1,""),"")</f>
        <v/>
      </c>
      <c r="Q190" s="30" t="str">
        <f>IFERROR(IF(AND(HOUR(IFERROR(VLOOKUP($A190&amp;TEXT(Q$3,"dd/mm/yyyy")&amp;$D$2,tbReporteAsistencia[[#All],[SerialDeBusqueda]:[FechaRegistro]],3,FALSE),""))=HOUR($D$1),MINUTE(IFERROR(VLOOKUP($A190&amp;TEXT(Q$3,"dd/mm/yyyy")&amp;$D$2,tbReporteAsistencia[[#All],[SerialDeBusqueda]:[FechaRegistro]],3,FALSE),""))&gt;MINUTE($D$1)),IFERROR(VLOOKUP($A190&amp;TEXT(Q$3,"dd/mm/yyyy")&amp;$D$2,tbReporteAsistencia[[#All],[SerialDeBusqueda]:[FechaRegistro]],3,FALSE),"")-$D$1,""),"")</f>
        <v/>
      </c>
      <c r="R190" s="30" t="str">
        <f>IFERROR(IF(AND(HOUR(IFERROR(VLOOKUP($A190&amp;TEXT(R$3,"dd/mm/yyyy")&amp;$D$2,tbReporteAsistencia[[#All],[SerialDeBusqueda]:[FechaRegistro]],3,FALSE),""))=HOUR($D$1),MINUTE(IFERROR(VLOOKUP($A190&amp;TEXT(R$3,"dd/mm/yyyy")&amp;$D$2,tbReporteAsistencia[[#All],[SerialDeBusqueda]:[FechaRegistro]],3,FALSE),""))&gt;MINUTE($D$1)),IFERROR(VLOOKUP($A190&amp;TEXT(R$3,"dd/mm/yyyy")&amp;$D$2,tbReporteAsistencia[[#All],[SerialDeBusqueda]:[FechaRegistro]],3,FALSE),"")-$D$1,""),"")</f>
        <v/>
      </c>
      <c r="S190" s="30" t="str">
        <f>IFERROR(IF(AND(HOUR(IFERROR(VLOOKUP($A190&amp;TEXT(S$3,"dd/mm/yyyy")&amp;$D$2,tbReporteAsistencia[[#All],[SerialDeBusqueda]:[FechaRegistro]],3,FALSE),""))=HOUR($D$1),MINUTE(IFERROR(VLOOKUP($A190&amp;TEXT(S$3,"dd/mm/yyyy")&amp;$D$2,tbReporteAsistencia[[#All],[SerialDeBusqueda]:[FechaRegistro]],3,FALSE),""))&gt;MINUTE($D$1)),IFERROR(VLOOKUP($A190&amp;TEXT(S$3,"dd/mm/yyyy")&amp;$D$2,tbReporteAsistencia[[#All],[SerialDeBusqueda]:[FechaRegistro]],3,FALSE),"")-$D$1,""),"")</f>
        <v/>
      </c>
    </row>
    <row r="191" spans="1:19">
      <c r="A191" s="8">
        <f>Plantilla!A192</f>
        <v>0</v>
      </c>
      <c r="B191" s="8">
        <f>Plantilla!B192</f>
        <v>0</v>
      </c>
      <c r="C191" s="8">
        <f>Plantilla!C192</f>
        <v>0</v>
      </c>
      <c r="D191" s="30" t="str">
        <f>IFERROR(IF(AND(HOUR(IFERROR(VLOOKUP($A191&amp;TEXT(D$3,"dd/mm/yyyy")&amp;$D$2,tbReporteAsistencia[[#All],[SerialDeBusqueda]:[FechaRegistro]],3,FALSE),""))=HOUR($D$1),MINUTE(IFERROR(VLOOKUP($A191&amp;TEXT(D$3,"dd/mm/yyyy")&amp;$D$2,tbReporteAsistencia[[#All],[SerialDeBusqueda]:[FechaRegistro]],3,FALSE),""))&gt;MINUTE($D$1)),IFERROR(VLOOKUP($A191&amp;TEXT(D$3,"dd/mm/yyyy")&amp;$D$2,tbReporteAsistencia[[#All],[SerialDeBusqueda]:[FechaRegistro]],3,FALSE),"")-$D$1,""),"")</f>
        <v/>
      </c>
      <c r="E191" s="30" t="str">
        <f>IFERROR(IF(AND(HOUR(IFERROR(VLOOKUP($A191&amp;TEXT(E$3,"dd/mm/yyyy")&amp;$D$2,tbReporteAsistencia[[#All],[SerialDeBusqueda]:[FechaRegistro]],3,FALSE),""))=HOUR($D$1),MINUTE(IFERROR(VLOOKUP($A191&amp;TEXT(E$3,"dd/mm/yyyy")&amp;$D$2,tbReporteAsistencia[[#All],[SerialDeBusqueda]:[FechaRegistro]],3,FALSE),""))&gt;MINUTE($D$1)),IFERROR(VLOOKUP($A191&amp;TEXT(E$3,"dd/mm/yyyy")&amp;$D$2,tbReporteAsistencia[[#All],[SerialDeBusqueda]:[FechaRegistro]],3,FALSE),"")-$D$1,""),"")</f>
        <v/>
      </c>
      <c r="F191" s="30" t="str">
        <f>IFERROR(IF(AND(HOUR(IFERROR(VLOOKUP($A191&amp;TEXT(F$3,"dd/mm/yyyy")&amp;$D$2,tbReporteAsistencia[[#All],[SerialDeBusqueda]:[FechaRegistro]],3,FALSE),""))=HOUR($D$1),MINUTE(IFERROR(VLOOKUP($A191&amp;TEXT(F$3,"dd/mm/yyyy")&amp;$D$2,tbReporteAsistencia[[#All],[SerialDeBusqueda]:[FechaRegistro]],3,FALSE),""))&gt;MINUTE($D$1)),IFERROR(VLOOKUP($A191&amp;TEXT(F$3,"dd/mm/yyyy")&amp;$D$2,tbReporteAsistencia[[#All],[SerialDeBusqueda]:[FechaRegistro]],3,FALSE),"")-$D$1,""),"")</f>
        <v/>
      </c>
      <c r="G191" s="30" t="str">
        <f>IFERROR(IF(AND(HOUR(IFERROR(VLOOKUP($A191&amp;TEXT(G$3,"dd/mm/yyyy")&amp;$D$2,tbReporteAsistencia[[#All],[SerialDeBusqueda]:[FechaRegistro]],3,FALSE),""))=HOUR($D$1),MINUTE(IFERROR(VLOOKUP($A191&amp;TEXT(G$3,"dd/mm/yyyy")&amp;$D$2,tbReporteAsistencia[[#All],[SerialDeBusqueda]:[FechaRegistro]],3,FALSE),""))&gt;MINUTE($D$1)),IFERROR(VLOOKUP($A191&amp;TEXT(G$3,"dd/mm/yyyy")&amp;$D$2,tbReporteAsistencia[[#All],[SerialDeBusqueda]:[FechaRegistro]],3,FALSE),"")-$D$1,""),"")</f>
        <v/>
      </c>
      <c r="H191" s="30" t="str">
        <f>IFERROR(IF(AND(HOUR(IFERROR(VLOOKUP($A191&amp;TEXT(H$3,"dd/mm/yyyy")&amp;$D$2,tbReporteAsistencia[[#All],[SerialDeBusqueda]:[FechaRegistro]],3,FALSE),""))=HOUR($D$1),MINUTE(IFERROR(VLOOKUP($A191&amp;TEXT(H$3,"dd/mm/yyyy")&amp;$D$2,tbReporteAsistencia[[#All],[SerialDeBusqueda]:[FechaRegistro]],3,FALSE),""))&gt;MINUTE($D$1)),IFERROR(VLOOKUP($A191&amp;TEXT(H$3,"dd/mm/yyyy")&amp;$D$2,tbReporteAsistencia[[#All],[SerialDeBusqueda]:[FechaRegistro]],3,FALSE),"")-$D$1,""),"")</f>
        <v/>
      </c>
      <c r="I191" s="30" t="str">
        <f>IFERROR(IF(AND(HOUR(IFERROR(VLOOKUP($A191&amp;TEXT(I$3,"dd/mm/yyyy")&amp;$D$2,tbReporteAsistencia[[#All],[SerialDeBusqueda]:[FechaRegistro]],3,FALSE),""))=HOUR($D$1),MINUTE(IFERROR(VLOOKUP($A191&amp;TEXT(I$3,"dd/mm/yyyy")&amp;$D$2,tbReporteAsistencia[[#All],[SerialDeBusqueda]:[FechaRegistro]],3,FALSE),""))&gt;MINUTE($D$1)),IFERROR(VLOOKUP($A191&amp;TEXT(I$3,"dd/mm/yyyy")&amp;$D$2,tbReporteAsistencia[[#All],[SerialDeBusqueda]:[FechaRegistro]],3,FALSE),"")-$D$1,""),"")</f>
        <v/>
      </c>
      <c r="J191" s="30" t="str">
        <f>IFERROR(IF(AND(HOUR(IFERROR(VLOOKUP($A191&amp;TEXT(J$3,"dd/mm/yyyy")&amp;$D$2,tbReporteAsistencia[[#All],[SerialDeBusqueda]:[FechaRegistro]],3,FALSE),""))=HOUR($D$1),MINUTE(IFERROR(VLOOKUP($A191&amp;TEXT(J$3,"dd/mm/yyyy")&amp;$D$2,tbReporteAsistencia[[#All],[SerialDeBusqueda]:[FechaRegistro]],3,FALSE),""))&gt;MINUTE($D$1)),IFERROR(VLOOKUP($A191&amp;TEXT(J$3,"dd/mm/yyyy")&amp;$D$2,tbReporteAsistencia[[#All],[SerialDeBusqueda]:[FechaRegistro]],3,FALSE),"")-$D$1,""),"")</f>
        <v/>
      </c>
      <c r="K191" s="30" t="str">
        <f>IFERROR(IF(AND(HOUR(IFERROR(VLOOKUP($A191&amp;TEXT(K$3,"dd/mm/yyyy")&amp;$D$2,tbReporteAsistencia[[#All],[SerialDeBusqueda]:[FechaRegistro]],3,FALSE),""))=HOUR($D$1),MINUTE(IFERROR(VLOOKUP($A191&amp;TEXT(K$3,"dd/mm/yyyy")&amp;$D$2,tbReporteAsistencia[[#All],[SerialDeBusqueda]:[FechaRegistro]],3,FALSE),""))&gt;MINUTE($D$1)),IFERROR(VLOOKUP($A191&amp;TEXT(K$3,"dd/mm/yyyy")&amp;$D$2,tbReporteAsistencia[[#All],[SerialDeBusqueda]:[FechaRegistro]],3,FALSE),"")-$D$1,""),"")</f>
        <v/>
      </c>
      <c r="L191" s="30" t="str">
        <f>IFERROR(IF(AND(HOUR(IFERROR(VLOOKUP($A191&amp;TEXT(L$3,"dd/mm/yyyy")&amp;$D$2,tbReporteAsistencia[[#All],[SerialDeBusqueda]:[FechaRegistro]],3,FALSE),""))=HOUR($D$1),MINUTE(IFERROR(VLOOKUP($A191&amp;TEXT(L$3,"dd/mm/yyyy")&amp;$D$2,tbReporteAsistencia[[#All],[SerialDeBusqueda]:[FechaRegistro]],3,FALSE),""))&gt;MINUTE($D$1)),IFERROR(VLOOKUP($A191&amp;TEXT(L$3,"dd/mm/yyyy")&amp;$D$2,tbReporteAsistencia[[#All],[SerialDeBusqueda]:[FechaRegistro]],3,FALSE),"")-$D$1,""),"")</f>
        <v/>
      </c>
      <c r="M191" s="30" t="str">
        <f>IFERROR(IF(AND(HOUR(IFERROR(VLOOKUP($A191&amp;TEXT(M$3,"dd/mm/yyyy")&amp;$D$2,tbReporteAsistencia[[#All],[SerialDeBusqueda]:[FechaRegistro]],3,FALSE),""))=HOUR($D$1),MINUTE(IFERROR(VLOOKUP($A191&amp;TEXT(M$3,"dd/mm/yyyy")&amp;$D$2,tbReporteAsistencia[[#All],[SerialDeBusqueda]:[FechaRegistro]],3,FALSE),""))&gt;MINUTE($D$1)),IFERROR(VLOOKUP($A191&amp;TEXT(M$3,"dd/mm/yyyy")&amp;$D$2,tbReporteAsistencia[[#All],[SerialDeBusqueda]:[FechaRegistro]],3,FALSE),"")-$D$1,""),"")</f>
        <v/>
      </c>
      <c r="N191" s="30" t="str">
        <f>IFERROR(IF(AND(HOUR(IFERROR(VLOOKUP($A191&amp;TEXT(N$3,"dd/mm/yyyy")&amp;$D$2,tbReporteAsistencia[[#All],[SerialDeBusqueda]:[FechaRegistro]],3,FALSE),""))=HOUR($D$1),MINUTE(IFERROR(VLOOKUP($A191&amp;TEXT(N$3,"dd/mm/yyyy")&amp;$D$2,tbReporteAsistencia[[#All],[SerialDeBusqueda]:[FechaRegistro]],3,FALSE),""))&gt;MINUTE($D$1)),IFERROR(VLOOKUP($A191&amp;TEXT(N$3,"dd/mm/yyyy")&amp;$D$2,tbReporteAsistencia[[#All],[SerialDeBusqueda]:[FechaRegistro]],3,FALSE),"")-$D$1,""),"")</f>
        <v/>
      </c>
      <c r="O191" s="30" t="str">
        <f>IFERROR(IF(AND(HOUR(IFERROR(VLOOKUP($A191&amp;TEXT(O$3,"dd/mm/yyyy")&amp;$D$2,tbReporteAsistencia[[#All],[SerialDeBusqueda]:[FechaRegistro]],3,FALSE),""))=HOUR($D$1),MINUTE(IFERROR(VLOOKUP($A191&amp;TEXT(O$3,"dd/mm/yyyy")&amp;$D$2,tbReporteAsistencia[[#All],[SerialDeBusqueda]:[FechaRegistro]],3,FALSE),""))&gt;MINUTE($D$1)),IFERROR(VLOOKUP($A191&amp;TEXT(O$3,"dd/mm/yyyy")&amp;$D$2,tbReporteAsistencia[[#All],[SerialDeBusqueda]:[FechaRegistro]],3,FALSE),"")-$D$1,""),"")</f>
        <v/>
      </c>
      <c r="P191" s="30" t="str">
        <f>IFERROR(IF(AND(HOUR(IFERROR(VLOOKUP($A191&amp;TEXT(P$3,"dd/mm/yyyy")&amp;$D$2,tbReporteAsistencia[[#All],[SerialDeBusqueda]:[FechaRegistro]],3,FALSE),""))=HOUR($D$1),MINUTE(IFERROR(VLOOKUP($A191&amp;TEXT(P$3,"dd/mm/yyyy")&amp;$D$2,tbReporteAsistencia[[#All],[SerialDeBusqueda]:[FechaRegistro]],3,FALSE),""))&gt;MINUTE($D$1)),IFERROR(VLOOKUP($A191&amp;TEXT(P$3,"dd/mm/yyyy")&amp;$D$2,tbReporteAsistencia[[#All],[SerialDeBusqueda]:[FechaRegistro]],3,FALSE),"")-$D$1,""),"")</f>
        <v/>
      </c>
      <c r="Q191" s="30" t="str">
        <f>IFERROR(IF(AND(HOUR(IFERROR(VLOOKUP($A191&amp;TEXT(Q$3,"dd/mm/yyyy")&amp;$D$2,tbReporteAsistencia[[#All],[SerialDeBusqueda]:[FechaRegistro]],3,FALSE),""))=HOUR($D$1),MINUTE(IFERROR(VLOOKUP($A191&amp;TEXT(Q$3,"dd/mm/yyyy")&amp;$D$2,tbReporteAsistencia[[#All],[SerialDeBusqueda]:[FechaRegistro]],3,FALSE),""))&gt;MINUTE($D$1)),IFERROR(VLOOKUP($A191&amp;TEXT(Q$3,"dd/mm/yyyy")&amp;$D$2,tbReporteAsistencia[[#All],[SerialDeBusqueda]:[FechaRegistro]],3,FALSE),"")-$D$1,""),"")</f>
        <v/>
      </c>
      <c r="R191" s="30" t="str">
        <f>IFERROR(IF(AND(HOUR(IFERROR(VLOOKUP($A191&amp;TEXT(R$3,"dd/mm/yyyy")&amp;$D$2,tbReporteAsistencia[[#All],[SerialDeBusqueda]:[FechaRegistro]],3,FALSE),""))=HOUR($D$1),MINUTE(IFERROR(VLOOKUP($A191&amp;TEXT(R$3,"dd/mm/yyyy")&amp;$D$2,tbReporteAsistencia[[#All],[SerialDeBusqueda]:[FechaRegistro]],3,FALSE),""))&gt;MINUTE($D$1)),IFERROR(VLOOKUP($A191&amp;TEXT(R$3,"dd/mm/yyyy")&amp;$D$2,tbReporteAsistencia[[#All],[SerialDeBusqueda]:[FechaRegistro]],3,FALSE),"")-$D$1,""),"")</f>
        <v/>
      </c>
      <c r="S191" s="30" t="str">
        <f>IFERROR(IF(AND(HOUR(IFERROR(VLOOKUP($A191&amp;TEXT(S$3,"dd/mm/yyyy")&amp;$D$2,tbReporteAsistencia[[#All],[SerialDeBusqueda]:[FechaRegistro]],3,FALSE),""))=HOUR($D$1),MINUTE(IFERROR(VLOOKUP($A191&amp;TEXT(S$3,"dd/mm/yyyy")&amp;$D$2,tbReporteAsistencia[[#All],[SerialDeBusqueda]:[FechaRegistro]],3,FALSE),""))&gt;MINUTE($D$1)),IFERROR(VLOOKUP($A191&amp;TEXT(S$3,"dd/mm/yyyy")&amp;$D$2,tbReporteAsistencia[[#All],[SerialDeBusqueda]:[FechaRegistro]],3,FALSE),"")-$D$1,""),"")</f>
        <v/>
      </c>
    </row>
    <row r="192" spans="1:19">
      <c r="A192" s="8">
        <f>Plantilla!A193</f>
        <v>0</v>
      </c>
      <c r="B192" s="8">
        <f>Plantilla!B193</f>
        <v>0</v>
      </c>
      <c r="C192" s="8">
        <f>Plantilla!C193</f>
        <v>0</v>
      </c>
      <c r="D192" s="30" t="str">
        <f>IFERROR(IF(AND(HOUR(IFERROR(VLOOKUP($A192&amp;TEXT(D$3,"dd/mm/yyyy")&amp;$D$2,tbReporteAsistencia[[#All],[SerialDeBusqueda]:[FechaRegistro]],3,FALSE),""))=HOUR($D$1),MINUTE(IFERROR(VLOOKUP($A192&amp;TEXT(D$3,"dd/mm/yyyy")&amp;$D$2,tbReporteAsistencia[[#All],[SerialDeBusqueda]:[FechaRegistro]],3,FALSE),""))&gt;MINUTE($D$1)),IFERROR(VLOOKUP($A192&amp;TEXT(D$3,"dd/mm/yyyy")&amp;$D$2,tbReporteAsistencia[[#All],[SerialDeBusqueda]:[FechaRegistro]],3,FALSE),"")-$D$1,""),"")</f>
        <v/>
      </c>
      <c r="E192" s="30" t="str">
        <f>IFERROR(IF(AND(HOUR(IFERROR(VLOOKUP($A192&amp;TEXT(E$3,"dd/mm/yyyy")&amp;$D$2,tbReporteAsistencia[[#All],[SerialDeBusqueda]:[FechaRegistro]],3,FALSE),""))=HOUR($D$1),MINUTE(IFERROR(VLOOKUP($A192&amp;TEXT(E$3,"dd/mm/yyyy")&amp;$D$2,tbReporteAsistencia[[#All],[SerialDeBusqueda]:[FechaRegistro]],3,FALSE),""))&gt;MINUTE($D$1)),IFERROR(VLOOKUP($A192&amp;TEXT(E$3,"dd/mm/yyyy")&amp;$D$2,tbReporteAsistencia[[#All],[SerialDeBusqueda]:[FechaRegistro]],3,FALSE),"")-$D$1,""),"")</f>
        <v/>
      </c>
      <c r="F192" s="30" t="str">
        <f>IFERROR(IF(AND(HOUR(IFERROR(VLOOKUP($A192&amp;TEXT(F$3,"dd/mm/yyyy")&amp;$D$2,tbReporteAsistencia[[#All],[SerialDeBusqueda]:[FechaRegistro]],3,FALSE),""))=HOUR($D$1),MINUTE(IFERROR(VLOOKUP($A192&amp;TEXT(F$3,"dd/mm/yyyy")&amp;$D$2,tbReporteAsistencia[[#All],[SerialDeBusqueda]:[FechaRegistro]],3,FALSE),""))&gt;MINUTE($D$1)),IFERROR(VLOOKUP($A192&amp;TEXT(F$3,"dd/mm/yyyy")&amp;$D$2,tbReporteAsistencia[[#All],[SerialDeBusqueda]:[FechaRegistro]],3,FALSE),"")-$D$1,""),"")</f>
        <v/>
      </c>
      <c r="G192" s="30" t="str">
        <f>IFERROR(IF(AND(HOUR(IFERROR(VLOOKUP($A192&amp;TEXT(G$3,"dd/mm/yyyy")&amp;$D$2,tbReporteAsistencia[[#All],[SerialDeBusqueda]:[FechaRegistro]],3,FALSE),""))=HOUR($D$1),MINUTE(IFERROR(VLOOKUP($A192&amp;TEXT(G$3,"dd/mm/yyyy")&amp;$D$2,tbReporteAsistencia[[#All],[SerialDeBusqueda]:[FechaRegistro]],3,FALSE),""))&gt;MINUTE($D$1)),IFERROR(VLOOKUP($A192&amp;TEXT(G$3,"dd/mm/yyyy")&amp;$D$2,tbReporteAsistencia[[#All],[SerialDeBusqueda]:[FechaRegistro]],3,FALSE),"")-$D$1,""),"")</f>
        <v/>
      </c>
      <c r="H192" s="30" t="str">
        <f>IFERROR(IF(AND(HOUR(IFERROR(VLOOKUP($A192&amp;TEXT(H$3,"dd/mm/yyyy")&amp;$D$2,tbReporteAsistencia[[#All],[SerialDeBusqueda]:[FechaRegistro]],3,FALSE),""))=HOUR($D$1),MINUTE(IFERROR(VLOOKUP($A192&amp;TEXT(H$3,"dd/mm/yyyy")&amp;$D$2,tbReporteAsistencia[[#All],[SerialDeBusqueda]:[FechaRegistro]],3,FALSE),""))&gt;MINUTE($D$1)),IFERROR(VLOOKUP($A192&amp;TEXT(H$3,"dd/mm/yyyy")&amp;$D$2,tbReporteAsistencia[[#All],[SerialDeBusqueda]:[FechaRegistro]],3,FALSE),"")-$D$1,""),"")</f>
        <v/>
      </c>
      <c r="I192" s="30" t="str">
        <f>IFERROR(IF(AND(HOUR(IFERROR(VLOOKUP($A192&amp;TEXT(I$3,"dd/mm/yyyy")&amp;$D$2,tbReporteAsistencia[[#All],[SerialDeBusqueda]:[FechaRegistro]],3,FALSE),""))=HOUR($D$1),MINUTE(IFERROR(VLOOKUP($A192&amp;TEXT(I$3,"dd/mm/yyyy")&amp;$D$2,tbReporteAsistencia[[#All],[SerialDeBusqueda]:[FechaRegistro]],3,FALSE),""))&gt;MINUTE($D$1)),IFERROR(VLOOKUP($A192&amp;TEXT(I$3,"dd/mm/yyyy")&amp;$D$2,tbReporteAsistencia[[#All],[SerialDeBusqueda]:[FechaRegistro]],3,FALSE),"")-$D$1,""),"")</f>
        <v/>
      </c>
      <c r="J192" s="30" t="str">
        <f>IFERROR(IF(AND(HOUR(IFERROR(VLOOKUP($A192&amp;TEXT(J$3,"dd/mm/yyyy")&amp;$D$2,tbReporteAsistencia[[#All],[SerialDeBusqueda]:[FechaRegistro]],3,FALSE),""))=HOUR($D$1),MINUTE(IFERROR(VLOOKUP($A192&amp;TEXT(J$3,"dd/mm/yyyy")&amp;$D$2,tbReporteAsistencia[[#All],[SerialDeBusqueda]:[FechaRegistro]],3,FALSE),""))&gt;MINUTE($D$1)),IFERROR(VLOOKUP($A192&amp;TEXT(J$3,"dd/mm/yyyy")&amp;$D$2,tbReporteAsistencia[[#All],[SerialDeBusqueda]:[FechaRegistro]],3,FALSE),"")-$D$1,""),"")</f>
        <v/>
      </c>
      <c r="K192" s="30" t="str">
        <f>IFERROR(IF(AND(HOUR(IFERROR(VLOOKUP($A192&amp;TEXT(K$3,"dd/mm/yyyy")&amp;$D$2,tbReporteAsistencia[[#All],[SerialDeBusqueda]:[FechaRegistro]],3,FALSE),""))=HOUR($D$1),MINUTE(IFERROR(VLOOKUP($A192&amp;TEXT(K$3,"dd/mm/yyyy")&amp;$D$2,tbReporteAsistencia[[#All],[SerialDeBusqueda]:[FechaRegistro]],3,FALSE),""))&gt;MINUTE($D$1)),IFERROR(VLOOKUP($A192&amp;TEXT(K$3,"dd/mm/yyyy")&amp;$D$2,tbReporteAsistencia[[#All],[SerialDeBusqueda]:[FechaRegistro]],3,FALSE),"")-$D$1,""),"")</f>
        <v/>
      </c>
      <c r="L192" s="30" t="str">
        <f>IFERROR(IF(AND(HOUR(IFERROR(VLOOKUP($A192&amp;TEXT(L$3,"dd/mm/yyyy")&amp;$D$2,tbReporteAsistencia[[#All],[SerialDeBusqueda]:[FechaRegistro]],3,FALSE),""))=HOUR($D$1),MINUTE(IFERROR(VLOOKUP($A192&amp;TEXT(L$3,"dd/mm/yyyy")&amp;$D$2,tbReporteAsistencia[[#All],[SerialDeBusqueda]:[FechaRegistro]],3,FALSE),""))&gt;MINUTE($D$1)),IFERROR(VLOOKUP($A192&amp;TEXT(L$3,"dd/mm/yyyy")&amp;$D$2,tbReporteAsistencia[[#All],[SerialDeBusqueda]:[FechaRegistro]],3,FALSE),"")-$D$1,""),"")</f>
        <v/>
      </c>
      <c r="M192" s="30" t="str">
        <f>IFERROR(IF(AND(HOUR(IFERROR(VLOOKUP($A192&amp;TEXT(M$3,"dd/mm/yyyy")&amp;$D$2,tbReporteAsistencia[[#All],[SerialDeBusqueda]:[FechaRegistro]],3,FALSE),""))=HOUR($D$1),MINUTE(IFERROR(VLOOKUP($A192&amp;TEXT(M$3,"dd/mm/yyyy")&amp;$D$2,tbReporteAsistencia[[#All],[SerialDeBusqueda]:[FechaRegistro]],3,FALSE),""))&gt;MINUTE($D$1)),IFERROR(VLOOKUP($A192&amp;TEXT(M$3,"dd/mm/yyyy")&amp;$D$2,tbReporteAsistencia[[#All],[SerialDeBusqueda]:[FechaRegistro]],3,FALSE),"")-$D$1,""),"")</f>
        <v/>
      </c>
      <c r="N192" s="30" t="str">
        <f>IFERROR(IF(AND(HOUR(IFERROR(VLOOKUP($A192&amp;TEXT(N$3,"dd/mm/yyyy")&amp;$D$2,tbReporteAsistencia[[#All],[SerialDeBusqueda]:[FechaRegistro]],3,FALSE),""))=HOUR($D$1),MINUTE(IFERROR(VLOOKUP($A192&amp;TEXT(N$3,"dd/mm/yyyy")&amp;$D$2,tbReporteAsistencia[[#All],[SerialDeBusqueda]:[FechaRegistro]],3,FALSE),""))&gt;MINUTE($D$1)),IFERROR(VLOOKUP($A192&amp;TEXT(N$3,"dd/mm/yyyy")&amp;$D$2,tbReporteAsistencia[[#All],[SerialDeBusqueda]:[FechaRegistro]],3,FALSE),"")-$D$1,""),"")</f>
        <v/>
      </c>
      <c r="O192" s="30" t="str">
        <f>IFERROR(IF(AND(HOUR(IFERROR(VLOOKUP($A192&amp;TEXT(O$3,"dd/mm/yyyy")&amp;$D$2,tbReporteAsistencia[[#All],[SerialDeBusqueda]:[FechaRegistro]],3,FALSE),""))=HOUR($D$1),MINUTE(IFERROR(VLOOKUP($A192&amp;TEXT(O$3,"dd/mm/yyyy")&amp;$D$2,tbReporteAsistencia[[#All],[SerialDeBusqueda]:[FechaRegistro]],3,FALSE),""))&gt;MINUTE($D$1)),IFERROR(VLOOKUP($A192&amp;TEXT(O$3,"dd/mm/yyyy")&amp;$D$2,tbReporteAsistencia[[#All],[SerialDeBusqueda]:[FechaRegistro]],3,FALSE),"")-$D$1,""),"")</f>
        <v/>
      </c>
      <c r="P192" s="30" t="str">
        <f>IFERROR(IF(AND(HOUR(IFERROR(VLOOKUP($A192&amp;TEXT(P$3,"dd/mm/yyyy")&amp;$D$2,tbReporteAsistencia[[#All],[SerialDeBusqueda]:[FechaRegistro]],3,FALSE),""))=HOUR($D$1),MINUTE(IFERROR(VLOOKUP($A192&amp;TEXT(P$3,"dd/mm/yyyy")&amp;$D$2,tbReporteAsistencia[[#All],[SerialDeBusqueda]:[FechaRegistro]],3,FALSE),""))&gt;MINUTE($D$1)),IFERROR(VLOOKUP($A192&amp;TEXT(P$3,"dd/mm/yyyy")&amp;$D$2,tbReporteAsistencia[[#All],[SerialDeBusqueda]:[FechaRegistro]],3,FALSE),"")-$D$1,""),"")</f>
        <v/>
      </c>
      <c r="Q192" s="30" t="str">
        <f>IFERROR(IF(AND(HOUR(IFERROR(VLOOKUP($A192&amp;TEXT(Q$3,"dd/mm/yyyy")&amp;$D$2,tbReporteAsistencia[[#All],[SerialDeBusqueda]:[FechaRegistro]],3,FALSE),""))=HOUR($D$1),MINUTE(IFERROR(VLOOKUP($A192&amp;TEXT(Q$3,"dd/mm/yyyy")&amp;$D$2,tbReporteAsistencia[[#All],[SerialDeBusqueda]:[FechaRegistro]],3,FALSE),""))&gt;MINUTE($D$1)),IFERROR(VLOOKUP($A192&amp;TEXT(Q$3,"dd/mm/yyyy")&amp;$D$2,tbReporteAsistencia[[#All],[SerialDeBusqueda]:[FechaRegistro]],3,FALSE),"")-$D$1,""),"")</f>
        <v/>
      </c>
      <c r="R192" s="30" t="str">
        <f>IFERROR(IF(AND(HOUR(IFERROR(VLOOKUP($A192&amp;TEXT(R$3,"dd/mm/yyyy")&amp;$D$2,tbReporteAsistencia[[#All],[SerialDeBusqueda]:[FechaRegistro]],3,FALSE),""))=HOUR($D$1),MINUTE(IFERROR(VLOOKUP($A192&amp;TEXT(R$3,"dd/mm/yyyy")&amp;$D$2,tbReporteAsistencia[[#All],[SerialDeBusqueda]:[FechaRegistro]],3,FALSE),""))&gt;MINUTE($D$1)),IFERROR(VLOOKUP($A192&amp;TEXT(R$3,"dd/mm/yyyy")&amp;$D$2,tbReporteAsistencia[[#All],[SerialDeBusqueda]:[FechaRegistro]],3,FALSE),"")-$D$1,""),"")</f>
        <v/>
      </c>
      <c r="S192" s="30" t="str">
        <f>IFERROR(IF(AND(HOUR(IFERROR(VLOOKUP($A192&amp;TEXT(S$3,"dd/mm/yyyy")&amp;$D$2,tbReporteAsistencia[[#All],[SerialDeBusqueda]:[FechaRegistro]],3,FALSE),""))=HOUR($D$1),MINUTE(IFERROR(VLOOKUP($A192&amp;TEXT(S$3,"dd/mm/yyyy")&amp;$D$2,tbReporteAsistencia[[#All],[SerialDeBusqueda]:[FechaRegistro]],3,FALSE),""))&gt;MINUTE($D$1)),IFERROR(VLOOKUP($A192&amp;TEXT(S$3,"dd/mm/yyyy")&amp;$D$2,tbReporteAsistencia[[#All],[SerialDeBusqueda]:[FechaRegistro]],3,FALSE),"")-$D$1,""),"")</f>
        <v/>
      </c>
    </row>
    <row r="193" spans="1:19">
      <c r="A193" s="8">
        <f>Plantilla!A194</f>
        <v>0</v>
      </c>
      <c r="B193" s="8">
        <f>Plantilla!B194</f>
        <v>0</v>
      </c>
      <c r="C193" s="8">
        <f>Plantilla!C194</f>
        <v>0</v>
      </c>
      <c r="D193" s="30" t="str">
        <f>IFERROR(IF(AND(HOUR(IFERROR(VLOOKUP($A193&amp;TEXT(D$3,"dd/mm/yyyy")&amp;$D$2,tbReporteAsistencia[[#All],[SerialDeBusqueda]:[FechaRegistro]],3,FALSE),""))=HOUR($D$1),MINUTE(IFERROR(VLOOKUP($A193&amp;TEXT(D$3,"dd/mm/yyyy")&amp;$D$2,tbReporteAsistencia[[#All],[SerialDeBusqueda]:[FechaRegistro]],3,FALSE),""))&gt;MINUTE($D$1)),IFERROR(VLOOKUP($A193&amp;TEXT(D$3,"dd/mm/yyyy")&amp;$D$2,tbReporteAsistencia[[#All],[SerialDeBusqueda]:[FechaRegistro]],3,FALSE),"")-$D$1,""),"")</f>
        <v/>
      </c>
      <c r="E193" s="30" t="str">
        <f>IFERROR(IF(AND(HOUR(IFERROR(VLOOKUP($A193&amp;TEXT(E$3,"dd/mm/yyyy")&amp;$D$2,tbReporteAsistencia[[#All],[SerialDeBusqueda]:[FechaRegistro]],3,FALSE),""))=HOUR($D$1),MINUTE(IFERROR(VLOOKUP($A193&amp;TEXT(E$3,"dd/mm/yyyy")&amp;$D$2,tbReporteAsistencia[[#All],[SerialDeBusqueda]:[FechaRegistro]],3,FALSE),""))&gt;MINUTE($D$1)),IFERROR(VLOOKUP($A193&amp;TEXT(E$3,"dd/mm/yyyy")&amp;$D$2,tbReporteAsistencia[[#All],[SerialDeBusqueda]:[FechaRegistro]],3,FALSE),"")-$D$1,""),"")</f>
        <v/>
      </c>
      <c r="F193" s="30" t="str">
        <f>IFERROR(IF(AND(HOUR(IFERROR(VLOOKUP($A193&amp;TEXT(F$3,"dd/mm/yyyy")&amp;$D$2,tbReporteAsistencia[[#All],[SerialDeBusqueda]:[FechaRegistro]],3,FALSE),""))=HOUR($D$1),MINUTE(IFERROR(VLOOKUP($A193&amp;TEXT(F$3,"dd/mm/yyyy")&amp;$D$2,tbReporteAsistencia[[#All],[SerialDeBusqueda]:[FechaRegistro]],3,FALSE),""))&gt;MINUTE($D$1)),IFERROR(VLOOKUP($A193&amp;TEXT(F$3,"dd/mm/yyyy")&amp;$D$2,tbReporteAsistencia[[#All],[SerialDeBusqueda]:[FechaRegistro]],3,FALSE),"")-$D$1,""),"")</f>
        <v/>
      </c>
      <c r="G193" s="30" t="str">
        <f>IFERROR(IF(AND(HOUR(IFERROR(VLOOKUP($A193&amp;TEXT(G$3,"dd/mm/yyyy")&amp;$D$2,tbReporteAsistencia[[#All],[SerialDeBusqueda]:[FechaRegistro]],3,FALSE),""))=HOUR($D$1),MINUTE(IFERROR(VLOOKUP($A193&amp;TEXT(G$3,"dd/mm/yyyy")&amp;$D$2,tbReporteAsistencia[[#All],[SerialDeBusqueda]:[FechaRegistro]],3,FALSE),""))&gt;MINUTE($D$1)),IFERROR(VLOOKUP($A193&amp;TEXT(G$3,"dd/mm/yyyy")&amp;$D$2,tbReporteAsistencia[[#All],[SerialDeBusqueda]:[FechaRegistro]],3,FALSE),"")-$D$1,""),"")</f>
        <v/>
      </c>
      <c r="H193" s="30" t="str">
        <f>IFERROR(IF(AND(HOUR(IFERROR(VLOOKUP($A193&amp;TEXT(H$3,"dd/mm/yyyy")&amp;$D$2,tbReporteAsistencia[[#All],[SerialDeBusqueda]:[FechaRegistro]],3,FALSE),""))=HOUR($D$1),MINUTE(IFERROR(VLOOKUP($A193&amp;TEXT(H$3,"dd/mm/yyyy")&amp;$D$2,tbReporteAsistencia[[#All],[SerialDeBusqueda]:[FechaRegistro]],3,FALSE),""))&gt;MINUTE($D$1)),IFERROR(VLOOKUP($A193&amp;TEXT(H$3,"dd/mm/yyyy")&amp;$D$2,tbReporteAsistencia[[#All],[SerialDeBusqueda]:[FechaRegistro]],3,FALSE),"")-$D$1,""),"")</f>
        <v/>
      </c>
      <c r="I193" s="30" t="str">
        <f>IFERROR(IF(AND(HOUR(IFERROR(VLOOKUP($A193&amp;TEXT(I$3,"dd/mm/yyyy")&amp;$D$2,tbReporteAsistencia[[#All],[SerialDeBusqueda]:[FechaRegistro]],3,FALSE),""))=HOUR($D$1),MINUTE(IFERROR(VLOOKUP($A193&amp;TEXT(I$3,"dd/mm/yyyy")&amp;$D$2,tbReporteAsistencia[[#All],[SerialDeBusqueda]:[FechaRegistro]],3,FALSE),""))&gt;MINUTE($D$1)),IFERROR(VLOOKUP($A193&amp;TEXT(I$3,"dd/mm/yyyy")&amp;$D$2,tbReporteAsistencia[[#All],[SerialDeBusqueda]:[FechaRegistro]],3,FALSE),"")-$D$1,""),"")</f>
        <v/>
      </c>
      <c r="J193" s="30" t="str">
        <f>IFERROR(IF(AND(HOUR(IFERROR(VLOOKUP($A193&amp;TEXT(J$3,"dd/mm/yyyy")&amp;$D$2,tbReporteAsistencia[[#All],[SerialDeBusqueda]:[FechaRegistro]],3,FALSE),""))=HOUR($D$1),MINUTE(IFERROR(VLOOKUP($A193&amp;TEXT(J$3,"dd/mm/yyyy")&amp;$D$2,tbReporteAsistencia[[#All],[SerialDeBusqueda]:[FechaRegistro]],3,FALSE),""))&gt;MINUTE($D$1)),IFERROR(VLOOKUP($A193&amp;TEXT(J$3,"dd/mm/yyyy")&amp;$D$2,tbReporteAsistencia[[#All],[SerialDeBusqueda]:[FechaRegistro]],3,FALSE),"")-$D$1,""),"")</f>
        <v/>
      </c>
      <c r="K193" s="30" t="str">
        <f>IFERROR(IF(AND(HOUR(IFERROR(VLOOKUP($A193&amp;TEXT(K$3,"dd/mm/yyyy")&amp;$D$2,tbReporteAsistencia[[#All],[SerialDeBusqueda]:[FechaRegistro]],3,FALSE),""))=HOUR($D$1),MINUTE(IFERROR(VLOOKUP($A193&amp;TEXT(K$3,"dd/mm/yyyy")&amp;$D$2,tbReporteAsistencia[[#All],[SerialDeBusqueda]:[FechaRegistro]],3,FALSE),""))&gt;MINUTE($D$1)),IFERROR(VLOOKUP($A193&amp;TEXT(K$3,"dd/mm/yyyy")&amp;$D$2,tbReporteAsistencia[[#All],[SerialDeBusqueda]:[FechaRegistro]],3,FALSE),"")-$D$1,""),"")</f>
        <v/>
      </c>
      <c r="L193" s="30" t="str">
        <f>IFERROR(IF(AND(HOUR(IFERROR(VLOOKUP($A193&amp;TEXT(L$3,"dd/mm/yyyy")&amp;$D$2,tbReporteAsistencia[[#All],[SerialDeBusqueda]:[FechaRegistro]],3,FALSE),""))=HOUR($D$1),MINUTE(IFERROR(VLOOKUP($A193&amp;TEXT(L$3,"dd/mm/yyyy")&amp;$D$2,tbReporteAsistencia[[#All],[SerialDeBusqueda]:[FechaRegistro]],3,FALSE),""))&gt;MINUTE($D$1)),IFERROR(VLOOKUP($A193&amp;TEXT(L$3,"dd/mm/yyyy")&amp;$D$2,tbReporteAsistencia[[#All],[SerialDeBusqueda]:[FechaRegistro]],3,FALSE),"")-$D$1,""),"")</f>
        <v/>
      </c>
      <c r="M193" s="30" t="str">
        <f>IFERROR(IF(AND(HOUR(IFERROR(VLOOKUP($A193&amp;TEXT(M$3,"dd/mm/yyyy")&amp;$D$2,tbReporteAsistencia[[#All],[SerialDeBusqueda]:[FechaRegistro]],3,FALSE),""))=HOUR($D$1),MINUTE(IFERROR(VLOOKUP($A193&amp;TEXT(M$3,"dd/mm/yyyy")&amp;$D$2,tbReporteAsistencia[[#All],[SerialDeBusqueda]:[FechaRegistro]],3,FALSE),""))&gt;MINUTE($D$1)),IFERROR(VLOOKUP($A193&amp;TEXT(M$3,"dd/mm/yyyy")&amp;$D$2,tbReporteAsistencia[[#All],[SerialDeBusqueda]:[FechaRegistro]],3,FALSE),"")-$D$1,""),"")</f>
        <v/>
      </c>
      <c r="N193" s="30" t="str">
        <f>IFERROR(IF(AND(HOUR(IFERROR(VLOOKUP($A193&amp;TEXT(N$3,"dd/mm/yyyy")&amp;$D$2,tbReporteAsistencia[[#All],[SerialDeBusqueda]:[FechaRegistro]],3,FALSE),""))=HOUR($D$1),MINUTE(IFERROR(VLOOKUP($A193&amp;TEXT(N$3,"dd/mm/yyyy")&amp;$D$2,tbReporteAsistencia[[#All],[SerialDeBusqueda]:[FechaRegistro]],3,FALSE),""))&gt;MINUTE($D$1)),IFERROR(VLOOKUP($A193&amp;TEXT(N$3,"dd/mm/yyyy")&amp;$D$2,tbReporteAsistencia[[#All],[SerialDeBusqueda]:[FechaRegistro]],3,FALSE),"")-$D$1,""),"")</f>
        <v/>
      </c>
      <c r="O193" s="30" t="str">
        <f>IFERROR(IF(AND(HOUR(IFERROR(VLOOKUP($A193&amp;TEXT(O$3,"dd/mm/yyyy")&amp;$D$2,tbReporteAsistencia[[#All],[SerialDeBusqueda]:[FechaRegistro]],3,FALSE),""))=HOUR($D$1),MINUTE(IFERROR(VLOOKUP($A193&amp;TEXT(O$3,"dd/mm/yyyy")&amp;$D$2,tbReporteAsistencia[[#All],[SerialDeBusqueda]:[FechaRegistro]],3,FALSE),""))&gt;MINUTE($D$1)),IFERROR(VLOOKUP($A193&amp;TEXT(O$3,"dd/mm/yyyy")&amp;$D$2,tbReporteAsistencia[[#All],[SerialDeBusqueda]:[FechaRegistro]],3,FALSE),"")-$D$1,""),"")</f>
        <v/>
      </c>
      <c r="P193" s="30" t="str">
        <f>IFERROR(IF(AND(HOUR(IFERROR(VLOOKUP($A193&amp;TEXT(P$3,"dd/mm/yyyy")&amp;$D$2,tbReporteAsistencia[[#All],[SerialDeBusqueda]:[FechaRegistro]],3,FALSE),""))=HOUR($D$1),MINUTE(IFERROR(VLOOKUP($A193&amp;TEXT(P$3,"dd/mm/yyyy")&amp;$D$2,tbReporteAsistencia[[#All],[SerialDeBusqueda]:[FechaRegistro]],3,FALSE),""))&gt;MINUTE($D$1)),IFERROR(VLOOKUP($A193&amp;TEXT(P$3,"dd/mm/yyyy")&amp;$D$2,tbReporteAsistencia[[#All],[SerialDeBusqueda]:[FechaRegistro]],3,FALSE),"")-$D$1,""),"")</f>
        <v/>
      </c>
      <c r="Q193" s="30" t="str">
        <f>IFERROR(IF(AND(HOUR(IFERROR(VLOOKUP($A193&amp;TEXT(Q$3,"dd/mm/yyyy")&amp;$D$2,tbReporteAsistencia[[#All],[SerialDeBusqueda]:[FechaRegistro]],3,FALSE),""))=HOUR($D$1),MINUTE(IFERROR(VLOOKUP($A193&amp;TEXT(Q$3,"dd/mm/yyyy")&amp;$D$2,tbReporteAsistencia[[#All],[SerialDeBusqueda]:[FechaRegistro]],3,FALSE),""))&gt;MINUTE($D$1)),IFERROR(VLOOKUP($A193&amp;TEXT(Q$3,"dd/mm/yyyy")&amp;$D$2,tbReporteAsistencia[[#All],[SerialDeBusqueda]:[FechaRegistro]],3,FALSE),"")-$D$1,""),"")</f>
        <v/>
      </c>
      <c r="R193" s="30" t="str">
        <f>IFERROR(IF(AND(HOUR(IFERROR(VLOOKUP($A193&amp;TEXT(R$3,"dd/mm/yyyy")&amp;$D$2,tbReporteAsistencia[[#All],[SerialDeBusqueda]:[FechaRegistro]],3,FALSE),""))=HOUR($D$1),MINUTE(IFERROR(VLOOKUP($A193&amp;TEXT(R$3,"dd/mm/yyyy")&amp;$D$2,tbReporteAsistencia[[#All],[SerialDeBusqueda]:[FechaRegistro]],3,FALSE),""))&gt;MINUTE($D$1)),IFERROR(VLOOKUP($A193&amp;TEXT(R$3,"dd/mm/yyyy")&amp;$D$2,tbReporteAsistencia[[#All],[SerialDeBusqueda]:[FechaRegistro]],3,FALSE),"")-$D$1,""),"")</f>
        <v/>
      </c>
      <c r="S193" s="30" t="str">
        <f>IFERROR(IF(AND(HOUR(IFERROR(VLOOKUP($A193&amp;TEXT(S$3,"dd/mm/yyyy")&amp;$D$2,tbReporteAsistencia[[#All],[SerialDeBusqueda]:[FechaRegistro]],3,FALSE),""))=HOUR($D$1),MINUTE(IFERROR(VLOOKUP($A193&amp;TEXT(S$3,"dd/mm/yyyy")&amp;$D$2,tbReporteAsistencia[[#All],[SerialDeBusqueda]:[FechaRegistro]],3,FALSE),""))&gt;MINUTE($D$1)),IFERROR(VLOOKUP($A193&amp;TEXT(S$3,"dd/mm/yyyy")&amp;$D$2,tbReporteAsistencia[[#All],[SerialDeBusqueda]:[FechaRegistro]],3,FALSE),"")-$D$1,""),"")</f>
        <v/>
      </c>
    </row>
    <row r="194" spans="1:19">
      <c r="A194" s="8">
        <f>Plantilla!A195</f>
        <v>0</v>
      </c>
      <c r="B194" s="8">
        <f>Plantilla!B195</f>
        <v>0</v>
      </c>
      <c r="C194" s="8">
        <f>Plantilla!C195</f>
        <v>0</v>
      </c>
      <c r="D194" s="30" t="str">
        <f>IFERROR(IF(AND(HOUR(IFERROR(VLOOKUP($A194&amp;TEXT(D$3,"dd/mm/yyyy")&amp;$D$2,tbReporteAsistencia[[#All],[SerialDeBusqueda]:[FechaRegistro]],3,FALSE),""))=HOUR($D$1),MINUTE(IFERROR(VLOOKUP($A194&amp;TEXT(D$3,"dd/mm/yyyy")&amp;$D$2,tbReporteAsistencia[[#All],[SerialDeBusqueda]:[FechaRegistro]],3,FALSE),""))&gt;MINUTE($D$1)),IFERROR(VLOOKUP($A194&amp;TEXT(D$3,"dd/mm/yyyy")&amp;$D$2,tbReporteAsistencia[[#All],[SerialDeBusqueda]:[FechaRegistro]],3,FALSE),"")-$D$1,""),"")</f>
        <v/>
      </c>
      <c r="E194" s="30" t="str">
        <f>IFERROR(IF(AND(HOUR(IFERROR(VLOOKUP($A194&amp;TEXT(E$3,"dd/mm/yyyy")&amp;$D$2,tbReporteAsistencia[[#All],[SerialDeBusqueda]:[FechaRegistro]],3,FALSE),""))=HOUR($D$1),MINUTE(IFERROR(VLOOKUP($A194&amp;TEXT(E$3,"dd/mm/yyyy")&amp;$D$2,tbReporteAsistencia[[#All],[SerialDeBusqueda]:[FechaRegistro]],3,FALSE),""))&gt;MINUTE($D$1)),IFERROR(VLOOKUP($A194&amp;TEXT(E$3,"dd/mm/yyyy")&amp;$D$2,tbReporteAsistencia[[#All],[SerialDeBusqueda]:[FechaRegistro]],3,FALSE),"")-$D$1,""),"")</f>
        <v/>
      </c>
      <c r="F194" s="30" t="str">
        <f>IFERROR(IF(AND(HOUR(IFERROR(VLOOKUP($A194&amp;TEXT(F$3,"dd/mm/yyyy")&amp;$D$2,tbReporteAsistencia[[#All],[SerialDeBusqueda]:[FechaRegistro]],3,FALSE),""))=HOUR($D$1),MINUTE(IFERROR(VLOOKUP($A194&amp;TEXT(F$3,"dd/mm/yyyy")&amp;$D$2,tbReporteAsistencia[[#All],[SerialDeBusqueda]:[FechaRegistro]],3,FALSE),""))&gt;MINUTE($D$1)),IFERROR(VLOOKUP($A194&amp;TEXT(F$3,"dd/mm/yyyy")&amp;$D$2,tbReporteAsistencia[[#All],[SerialDeBusqueda]:[FechaRegistro]],3,FALSE),"")-$D$1,""),"")</f>
        <v/>
      </c>
      <c r="G194" s="30" t="str">
        <f>IFERROR(IF(AND(HOUR(IFERROR(VLOOKUP($A194&amp;TEXT(G$3,"dd/mm/yyyy")&amp;$D$2,tbReporteAsistencia[[#All],[SerialDeBusqueda]:[FechaRegistro]],3,FALSE),""))=HOUR($D$1),MINUTE(IFERROR(VLOOKUP($A194&amp;TEXT(G$3,"dd/mm/yyyy")&amp;$D$2,tbReporteAsistencia[[#All],[SerialDeBusqueda]:[FechaRegistro]],3,FALSE),""))&gt;MINUTE($D$1)),IFERROR(VLOOKUP($A194&amp;TEXT(G$3,"dd/mm/yyyy")&amp;$D$2,tbReporteAsistencia[[#All],[SerialDeBusqueda]:[FechaRegistro]],3,FALSE),"")-$D$1,""),"")</f>
        <v/>
      </c>
      <c r="H194" s="30" t="str">
        <f>IFERROR(IF(AND(HOUR(IFERROR(VLOOKUP($A194&amp;TEXT(H$3,"dd/mm/yyyy")&amp;$D$2,tbReporteAsistencia[[#All],[SerialDeBusqueda]:[FechaRegistro]],3,FALSE),""))=HOUR($D$1),MINUTE(IFERROR(VLOOKUP($A194&amp;TEXT(H$3,"dd/mm/yyyy")&amp;$D$2,tbReporteAsistencia[[#All],[SerialDeBusqueda]:[FechaRegistro]],3,FALSE),""))&gt;MINUTE($D$1)),IFERROR(VLOOKUP($A194&amp;TEXT(H$3,"dd/mm/yyyy")&amp;$D$2,tbReporteAsistencia[[#All],[SerialDeBusqueda]:[FechaRegistro]],3,FALSE),"")-$D$1,""),"")</f>
        <v/>
      </c>
      <c r="I194" s="30" t="str">
        <f>IFERROR(IF(AND(HOUR(IFERROR(VLOOKUP($A194&amp;TEXT(I$3,"dd/mm/yyyy")&amp;$D$2,tbReporteAsistencia[[#All],[SerialDeBusqueda]:[FechaRegistro]],3,FALSE),""))=HOUR($D$1),MINUTE(IFERROR(VLOOKUP($A194&amp;TEXT(I$3,"dd/mm/yyyy")&amp;$D$2,tbReporteAsistencia[[#All],[SerialDeBusqueda]:[FechaRegistro]],3,FALSE),""))&gt;MINUTE($D$1)),IFERROR(VLOOKUP($A194&amp;TEXT(I$3,"dd/mm/yyyy")&amp;$D$2,tbReporteAsistencia[[#All],[SerialDeBusqueda]:[FechaRegistro]],3,FALSE),"")-$D$1,""),"")</f>
        <v/>
      </c>
      <c r="J194" s="30" t="str">
        <f>IFERROR(IF(AND(HOUR(IFERROR(VLOOKUP($A194&amp;TEXT(J$3,"dd/mm/yyyy")&amp;$D$2,tbReporteAsistencia[[#All],[SerialDeBusqueda]:[FechaRegistro]],3,FALSE),""))=HOUR($D$1),MINUTE(IFERROR(VLOOKUP($A194&amp;TEXT(J$3,"dd/mm/yyyy")&amp;$D$2,tbReporteAsistencia[[#All],[SerialDeBusqueda]:[FechaRegistro]],3,FALSE),""))&gt;MINUTE($D$1)),IFERROR(VLOOKUP($A194&amp;TEXT(J$3,"dd/mm/yyyy")&amp;$D$2,tbReporteAsistencia[[#All],[SerialDeBusqueda]:[FechaRegistro]],3,FALSE),"")-$D$1,""),"")</f>
        <v/>
      </c>
      <c r="K194" s="30" t="str">
        <f>IFERROR(IF(AND(HOUR(IFERROR(VLOOKUP($A194&amp;TEXT(K$3,"dd/mm/yyyy")&amp;$D$2,tbReporteAsistencia[[#All],[SerialDeBusqueda]:[FechaRegistro]],3,FALSE),""))=HOUR($D$1),MINUTE(IFERROR(VLOOKUP($A194&amp;TEXT(K$3,"dd/mm/yyyy")&amp;$D$2,tbReporteAsistencia[[#All],[SerialDeBusqueda]:[FechaRegistro]],3,FALSE),""))&gt;MINUTE($D$1)),IFERROR(VLOOKUP($A194&amp;TEXT(K$3,"dd/mm/yyyy")&amp;$D$2,tbReporteAsistencia[[#All],[SerialDeBusqueda]:[FechaRegistro]],3,FALSE),"")-$D$1,""),"")</f>
        <v/>
      </c>
      <c r="L194" s="30" t="str">
        <f>IFERROR(IF(AND(HOUR(IFERROR(VLOOKUP($A194&amp;TEXT(L$3,"dd/mm/yyyy")&amp;$D$2,tbReporteAsistencia[[#All],[SerialDeBusqueda]:[FechaRegistro]],3,FALSE),""))=HOUR($D$1),MINUTE(IFERROR(VLOOKUP($A194&amp;TEXT(L$3,"dd/mm/yyyy")&amp;$D$2,tbReporteAsistencia[[#All],[SerialDeBusqueda]:[FechaRegistro]],3,FALSE),""))&gt;MINUTE($D$1)),IFERROR(VLOOKUP($A194&amp;TEXT(L$3,"dd/mm/yyyy")&amp;$D$2,tbReporteAsistencia[[#All],[SerialDeBusqueda]:[FechaRegistro]],3,FALSE),"")-$D$1,""),"")</f>
        <v/>
      </c>
      <c r="M194" s="30" t="str">
        <f>IFERROR(IF(AND(HOUR(IFERROR(VLOOKUP($A194&amp;TEXT(M$3,"dd/mm/yyyy")&amp;$D$2,tbReporteAsistencia[[#All],[SerialDeBusqueda]:[FechaRegistro]],3,FALSE),""))=HOUR($D$1),MINUTE(IFERROR(VLOOKUP($A194&amp;TEXT(M$3,"dd/mm/yyyy")&amp;$D$2,tbReporteAsistencia[[#All],[SerialDeBusqueda]:[FechaRegistro]],3,FALSE),""))&gt;MINUTE($D$1)),IFERROR(VLOOKUP($A194&amp;TEXT(M$3,"dd/mm/yyyy")&amp;$D$2,tbReporteAsistencia[[#All],[SerialDeBusqueda]:[FechaRegistro]],3,FALSE),"")-$D$1,""),"")</f>
        <v/>
      </c>
      <c r="N194" s="30" t="str">
        <f>IFERROR(IF(AND(HOUR(IFERROR(VLOOKUP($A194&amp;TEXT(N$3,"dd/mm/yyyy")&amp;$D$2,tbReporteAsistencia[[#All],[SerialDeBusqueda]:[FechaRegistro]],3,FALSE),""))=HOUR($D$1),MINUTE(IFERROR(VLOOKUP($A194&amp;TEXT(N$3,"dd/mm/yyyy")&amp;$D$2,tbReporteAsistencia[[#All],[SerialDeBusqueda]:[FechaRegistro]],3,FALSE),""))&gt;MINUTE($D$1)),IFERROR(VLOOKUP($A194&amp;TEXT(N$3,"dd/mm/yyyy")&amp;$D$2,tbReporteAsistencia[[#All],[SerialDeBusqueda]:[FechaRegistro]],3,FALSE),"")-$D$1,""),"")</f>
        <v/>
      </c>
      <c r="O194" s="30" t="str">
        <f>IFERROR(IF(AND(HOUR(IFERROR(VLOOKUP($A194&amp;TEXT(O$3,"dd/mm/yyyy")&amp;$D$2,tbReporteAsistencia[[#All],[SerialDeBusqueda]:[FechaRegistro]],3,FALSE),""))=HOUR($D$1),MINUTE(IFERROR(VLOOKUP($A194&amp;TEXT(O$3,"dd/mm/yyyy")&amp;$D$2,tbReporteAsistencia[[#All],[SerialDeBusqueda]:[FechaRegistro]],3,FALSE),""))&gt;MINUTE($D$1)),IFERROR(VLOOKUP($A194&amp;TEXT(O$3,"dd/mm/yyyy")&amp;$D$2,tbReporteAsistencia[[#All],[SerialDeBusqueda]:[FechaRegistro]],3,FALSE),"")-$D$1,""),"")</f>
        <v/>
      </c>
      <c r="P194" s="30" t="str">
        <f>IFERROR(IF(AND(HOUR(IFERROR(VLOOKUP($A194&amp;TEXT(P$3,"dd/mm/yyyy")&amp;$D$2,tbReporteAsistencia[[#All],[SerialDeBusqueda]:[FechaRegistro]],3,FALSE),""))=HOUR($D$1),MINUTE(IFERROR(VLOOKUP($A194&amp;TEXT(P$3,"dd/mm/yyyy")&amp;$D$2,tbReporteAsistencia[[#All],[SerialDeBusqueda]:[FechaRegistro]],3,FALSE),""))&gt;MINUTE($D$1)),IFERROR(VLOOKUP($A194&amp;TEXT(P$3,"dd/mm/yyyy")&amp;$D$2,tbReporteAsistencia[[#All],[SerialDeBusqueda]:[FechaRegistro]],3,FALSE),"")-$D$1,""),"")</f>
        <v/>
      </c>
      <c r="Q194" s="30" t="str">
        <f>IFERROR(IF(AND(HOUR(IFERROR(VLOOKUP($A194&amp;TEXT(Q$3,"dd/mm/yyyy")&amp;$D$2,tbReporteAsistencia[[#All],[SerialDeBusqueda]:[FechaRegistro]],3,FALSE),""))=HOUR($D$1),MINUTE(IFERROR(VLOOKUP($A194&amp;TEXT(Q$3,"dd/mm/yyyy")&amp;$D$2,tbReporteAsistencia[[#All],[SerialDeBusqueda]:[FechaRegistro]],3,FALSE),""))&gt;MINUTE($D$1)),IFERROR(VLOOKUP($A194&amp;TEXT(Q$3,"dd/mm/yyyy")&amp;$D$2,tbReporteAsistencia[[#All],[SerialDeBusqueda]:[FechaRegistro]],3,FALSE),"")-$D$1,""),"")</f>
        <v/>
      </c>
      <c r="R194" s="30" t="str">
        <f>IFERROR(IF(AND(HOUR(IFERROR(VLOOKUP($A194&amp;TEXT(R$3,"dd/mm/yyyy")&amp;$D$2,tbReporteAsistencia[[#All],[SerialDeBusqueda]:[FechaRegistro]],3,FALSE),""))=HOUR($D$1),MINUTE(IFERROR(VLOOKUP($A194&amp;TEXT(R$3,"dd/mm/yyyy")&amp;$D$2,tbReporteAsistencia[[#All],[SerialDeBusqueda]:[FechaRegistro]],3,FALSE),""))&gt;MINUTE($D$1)),IFERROR(VLOOKUP($A194&amp;TEXT(R$3,"dd/mm/yyyy")&amp;$D$2,tbReporteAsistencia[[#All],[SerialDeBusqueda]:[FechaRegistro]],3,FALSE),"")-$D$1,""),"")</f>
        <v/>
      </c>
      <c r="S194" s="30" t="str">
        <f>IFERROR(IF(AND(HOUR(IFERROR(VLOOKUP($A194&amp;TEXT(S$3,"dd/mm/yyyy")&amp;$D$2,tbReporteAsistencia[[#All],[SerialDeBusqueda]:[FechaRegistro]],3,FALSE),""))=HOUR($D$1),MINUTE(IFERROR(VLOOKUP($A194&amp;TEXT(S$3,"dd/mm/yyyy")&amp;$D$2,tbReporteAsistencia[[#All],[SerialDeBusqueda]:[FechaRegistro]],3,FALSE),""))&gt;MINUTE($D$1)),IFERROR(VLOOKUP($A194&amp;TEXT(S$3,"dd/mm/yyyy")&amp;$D$2,tbReporteAsistencia[[#All],[SerialDeBusqueda]:[FechaRegistro]],3,FALSE),"")-$D$1,""),"")</f>
        <v/>
      </c>
    </row>
    <row r="195" spans="1:19">
      <c r="A195" s="8">
        <f>Plantilla!A196</f>
        <v>0</v>
      </c>
      <c r="B195" s="8">
        <f>Plantilla!B196</f>
        <v>0</v>
      </c>
      <c r="C195" s="8">
        <f>Plantilla!C196</f>
        <v>0</v>
      </c>
      <c r="D195" s="30" t="str">
        <f>IFERROR(IF(AND(HOUR(IFERROR(VLOOKUP($A195&amp;TEXT(D$3,"dd/mm/yyyy")&amp;$D$2,tbReporteAsistencia[[#All],[SerialDeBusqueda]:[FechaRegistro]],3,FALSE),""))=HOUR($D$1),MINUTE(IFERROR(VLOOKUP($A195&amp;TEXT(D$3,"dd/mm/yyyy")&amp;$D$2,tbReporteAsistencia[[#All],[SerialDeBusqueda]:[FechaRegistro]],3,FALSE),""))&gt;MINUTE($D$1)),IFERROR(VLOOKUP($A195&amp;TEXT(D$3,"dd/mm/yyyy")&amp;$D$2,tbReporteAsistencia[[#All],[SerialDeBusqueda]:[FechaRegistro]],3,FALSE),"")-$D$1,""),"")</f>
        <v/>
      </c>
      <c r="E195" s="30" t="str">
        <f>IFERROR(IF(AND(HOUR(IFERROR(VLOOKUP($A195&amp;TEXT(E$3,"dd/mm/yyyy")&amp;$D$2,tbReporteAsistencia[[#All],[SerialDeBusqueda]:[FechaRegistro]],3,FALSE),""))=HOUR($D$1),MINUTE(IFERROR(VLOOKUP($A195&amp;TEXT(E$3,"dd/mm/yyyy")&amp;$D$2,tbReporteAsistencia[[#All],[SerialDeBusqueda]:[FechaRegistro]],3,FALSE),""))&gt;MINUTE($D$1)),IFERROR(VLOOKUP($A195&amp;TEXT(E$3,"dd/mm/yyyy")&amp;$D$2,tbReporteAsistencia[[#All],[SerialDeBusqueda]:[FechaRegistro]],3,FALSE),"")-$D$1,""),"")</f>
        <v/>
      </c>
      <c r="F195" s="30" t="str">
        <f>IFERROR(IF(AND(HOUR(IFERROR(VLOOKUP($A195&amp;TEXT(F$3,"dd/mm/yyyy")&amp;$D$2,tbReporteAsistencia[[#All],[SerialDeBusqueda]:[FechaRegistro]],3,FALSE),""))=HOUR($D$1),MINUTE(IFERROR(VLOOKUP($A195&amp;TEXT(F$3,"dd/mm/yyyy")&amp;$D$2,tbReporteAsistencia[[#All],[SerialDeBusqueda]:[FechaRegistro]],3,FALSE),""))&gt;MINUTE($D$1)),IFERROR(VLOOKUP($A195&amp;TEXT(F$3,"dd/mm/yyyy")&amp;$D$2,tbReporteAsistencia[[#All],[SerialDeBusqueda]:[FechaRegistro]],3,FALSE),"")-$D$1,""),"")</f>
        <v/>
      </c>
      <c r="G195" s="30" t="str">
        <f>IFERROR(IF(AND(HOUR(IFERROR(VLOOKUP($A195&amp;TEXT(G$3,"dd/mm/yyyy")&amp;$D$2,tbReporteAsistencia[[#All],[SerialDeBusqueda]:[FechaRegistro]],3,FALSE),""))=HOUR($D$1),MINUTE(IFERROR(VLOOKUP($A195&amp;TEXT(G$3,"dd/mm/yyyy")&amp;$D$2,tbReporteAsistencia[[#All],[SerialDeBusqueda]:[FechaRegistro]],3,FALSE),""))&gt;MINUTE($D$1)),IFERROR(VLOOKUP($A195&amp;TEXT(G$3,"dd/mm/yyyy")&amp;$D$2,tbReporteAsistencia[[#All],[SerialDeBusqueda]:[FechaRegistro]],3,FALSE),"")-$D$1,""),"")</f>
        <v/>
      </c>
      <c r="H195" s="30" t="str">
        <f>IFERROR(IF(AND(HOUR(IFERROR(VLOOKUP($A195&amp;TEXT(H$3,"dd/mm/yyyy")&amp;$D$2,tbReporteAsistencia[[#All],[SerialDeBusqueda]:[FechaRegistro]],3,FALSE),""))=HOUR($D$1),MINUTE(IFERROR(VLOOKUP($A195&amp;TEXT(H$3,"dd/mm/yyyy")&amp;$D$2,tbReporteAsistencia[[#All],[SerialDeBusqueda]:[FechaRegistro]],3,FALSE),""))&gt;MINUTE($D$1)),IFERROR(VLOOKUP($A195&amp;TEXT(H$3,"dd/mm/yyyy")&amp;$D$2,tbReporteAsistencia[[#All],[SerialDeBusqueda]:[FechaRegistro]],3,FALSE),"")-$D$1,""),"")</f>
        <v/>
      </c>
      <c r="I195" s="30" t="str">
        <f>IFERROR(IF(AND(HOUR(IFERROR(VLOOKUP($A195&amp;TEXT(I$3,"dd/mm/yyyy")&amp;$D$2,tbReporteAsistencia[[#All],[SerialDeBusqueda]:[FechaRegistro]],3,FALSE),""))=HOUR($D$1),MINUTE(IFERROR(VLOOKUP($A195&amp;TEXT(I$3,"dd/mm/yyyy")&amp;$D$2,tbReporteAsistencia[[#All],[SerialDeBusqueda]:[FechaRegistro]],3,FALSE),""))&gt;MINUTE($D$1)),IFERROR(VLOOKUP($A195&amp;TEXT(I$3,"dd/mm/yyyy")&amp;$D$2,tbReporteAsistencia[[#All],[SerialDeBusqueda]:[FechaRegistro]],3,FALSE),"")-$D$1,""),"")</f>
        <v/>
      </c>
      <c r="J195" s="30" t="str">
        <f>IFERROR(IF(AND(HOUR(IFERROR(VLOOKUP($A195&amp;TEXT(J$3,"dd/mm/yyyy")&amp;$D$2,tbReporteAsistencia[[#All],[SerialDeBusqueda]:[FechaRegistro]],3,FALSE),""))=HOUR($D$1),MINUTE(IFERROR(VLOOKUP($A195&amp;TEXT(J$3,"dd/mm/yyyy")&amp;$D$2,tbReporteAsistencia[[#All],[SerialDeBusqueda]:[FechaRegistro]],3,FALSE),""))&gt;MINUTE($D$1)),IFERROR(VLOOKUP($A195&amp;TEXT(J$3,"dd/mm/yyyy")&amp;$D$2,tbReporteAsistencia[[#All],[SerialDeBusqueda]:[FechaRegistro]],3,FALSE),"")-$D$1,""),"")</f>
        <v/>
      </c>
      <c r="K195" s="30" t="str">
        <f>IFERROR(IF(AND(HOUR(IFERROR(VLOOKUP($A195&amp;TEXT(K$3,"dd/mm/yyyy")&amp;$D$2,tbReporteAsistencia[[#All],[SerialDeBusqueda]:[FechaRegistro]],3,FALSE),""))=HOUR($D$1),MINUTE(IFERROR(VLOOKUP($A195&amp;TEXT(K$3,"dd/mm/yyyy")&amp;$D$2,tbReporteAsistencia[[#All],[SerialDeBusqueda]:[FechaRegistro]],3,FALSE),""))&gt;MINUTE($D$1)),IFERROR(VLOOKUP($A195&amp;TEXT(K$3,"dd/mm/yyyy")&amp;$D$2,tbReporteAsistencia[[#All],[SerialDeBusqueda]:[FechaRegistro]],3,FALSE),"")-$D$1,""),"")</f>
        <v/>
      </c>
      <c r="L195" s="30" t="str">
        <f>IFERROR(IF(AND(HOUR(IFERROR(VLOOKUP($A195&amp;TEXT(L$3,"dd/mm/yyyy")&amp;$D$2,tbReporteAsistencia[[#All],[SerialDeBusqueda]:[FechaRegistro]],3,FALSE),""))=HOUR($D$1),MINUTE(IFERROR(VLOOKUP($A195&amp;TEXT(L$3,"dd/mm/yyyy")&amp;$D$2,tbReporteAsistencia[[#All],[SerialDeBusqueda]:[FechaRegistro]],3,FALSE),""))&gt;MINUTE($D$1)),IFERROR(VLOOKUP($A195&amp;TEXT(L$3,"dd/mm/yyyy")&amp;$D$2,tbReporteAsistencia[[#All],[SerialDeBusqueda]:[FechaRegistro]],3,FALSE),"")-$D$1,""),"")</f>
        <v/>
      </c>
      <c r="M195" s="30" t="str">
        <f>IFERROR(IF(AND(HOUR(IFERROR(VLOOKUP($A195&amp;TEXT(M$3,"dd/mm/yyyy")&amp;$D$2,tbReporteAsistencia[[#All],[SerialDeBusqueda]:[FechaRegistro]],3,FALSE),""))=HOUR($D$1),MINUTE(IFERROR(VLOOKUP($A195&amp;TEXT(M$3,"dd/mm/yyyy")&amp;$D$2,tbReporteAsistencia[[#All],[SerialDeBusqueda]:[FechaRegistro]],3,FALSE),""))&gt;MINUTE($D$1)),IFERROR(VLOOKUP($A195&amp;TEXT(M$3,"dd/mm/yyyy")&amp;$D$2,tbReporteAsistencia[[#All],[SerialDeBusqueda]:[FechaRegistro]],3,FALSE),"")-$D$1,""),"")</f>
        <v/>
      </c>
      <c r="N195" s="30" t="str">
        <f>IFERROR(IF(AND(HOUR(IFERROR(VLOOKUP($A195&amp;TEXT(N$3,"dd/mm/yyyy")&amp;$D$2,tbReporteAsistencia[[#All],[SerialDeBusqueda]:[FechaRegistro]],3,FALSE),""))=HOUR($D$1),MINUTE(IFERROR(VLOOKUP($A195&amp;TEXT(N$3,"dd/mm/yyyy")&amp;$D$2,tbReporteAsistencia[[#All],[SerialDeBusqueda]:[FechaRegistro]],3,FALSE),""))&gt;MINUTE($D$1)),IFERROR(VLOOKUP($A195&amp;TEXT(N$3,"dd/mm/yyyy")&amp;$D$2,tbReporteAsistencia[[#All],[SerialDeBusqueda]:[FechaRegistro]],3,FALSE),"")-$D$1,""),"")</f>
        <v/>
      </c>
      <c r="O195" s="30" t="str">
        <f>IFERROR(IF(AND(HOUR(IFERROR(VLOOKUP($A195&amp;TEXT(O$3,"dd/mm/yyyy")&amp;$D$2,tbReporteAsistencia[[#All],[SerialDeBusqueda]:[FechaRegistro]],3,FALSE),""))=HOUR($D$1),MINUTE(IFERROR(VLOOKUP($A195&amp;TEXT(O$3,"dd/mm/yyyy")&amp;$D$2,tbReporteAsistencia[[#All],[SerialDeBusqueda]:[FechaRegistro]],3,FALSE),""))&gt;MINUTE($D$1)),IFERROR(VLOOKUP($A195&amp;TEXT(O$3,"dd/mm/yyyy")&amp;$D$2,tbReporteAsistencia[[#All],[SerialDeBusqueda]:[FechaRegistro]],3,FALSE),"")-$D$1,""),"")</f>
        <v/>
      </c>
      <c r="P195" s="30" t="str">
        <f>IFERROR(IF(AND(HOUR(IFERROR(VLOOKUP($A195&amp;TEXT(P$3,"dd/mm/yyyy")&amp;$D$2,tbReporteAsistencia[[#All],[SerialDeBusqueda]:[FechaRegistro]],3,FALSE),""))=HOUR($D$1),MINUTE(IFERROR(VLOOKUP($A195&amp;TEXT(P$3,"dd/mm/yyyy")&amp;$D$2,tbReporteAsistencia[[#All],[SerialDeBusqueda]:[FechaRegistro]],3,FALSE),""))&gt;MINUTE($D$1)),IFERROR(VLOOKUP($A195&amp;TEXT(P$3,"dd/mm/yyyy")&amp;$D$2,tbReporteAsistencia[[#All],[SerialDeBusqueda]:[FechaRegistro]],3,FALSE),"")-$D$1,""),"")</f>
        <v/>
      </c>
      <c r="Q195" s="30" t="str">
        <f>IFERROR(IF(AND(HOUR(IFERROR(VLOOKUP($A195&amp;TEXT(Q$3,"dd/mm/yyyy")&amp;$D$2,tbReporteAsistencia[[#All],[SerialDeBusqueda]:[FechaRegistro]],3,FALSE),""))=HOUR($D$1),MINUTE(IFERROR(VLOOKUP($A195&amp;TEXT(Q$3,"dd/mm/yyyy")&amp;$D$2,tbReporteAsistencia[[#All],[SerialDeBusqueda]:[FechaRegistro]],3,FALSE),""))&gt;MINUTE($D$1)),IFERROR(VLOOKUP($A195&amp;TEXT(Q$3,"dd/mm/yyyy")&amp;$D$2,tbReporteAsistencia[[#All],[SerialDeBusqueda]:[FechaRegistro]],3,FALSE),"")-$D$1,""),"")</f>
        <v/>
      </c>
      <c r="R195" s="30" t="str">
        <f>IFERROR(IF(AND(HOUR(IFERROR(VLOOKUP($A195&amp;TEXT(R$3,"dd/mm/yyyy")&amp;$D$2,tbReporteAsistencia[[#All],[SerialDeBusqueda]:[FechaRegistro]],3,FALSE),""))=HOUR($D$1),MINUTE(IFERROR(VLOOKUP($A195&amp;TEXT(R$3,"dd/mm/yyyy")&amp;$D$2,tbReporteAsistencia[[#All],[SerialDeBusqueda]:[FechaRegistro]],3,FALSE),""))&gt;MINUTE($D$1)),IFERROR(VLOOKUP($A195&amp;TEXT(R$3,"dd/mm/yyyy")&amp;$D$2,tbReporteAsistencia[[#All],[SerialDeBusqueda]:[FechaRegistro]],3,FALSE),"")-$D$1,""),"")</f>
        <v/>
      </c>
      <c r="S195" s="30" t="str">
        <f>IFERROR(IF(AND(HOUR(IFERROR(VLOOKUP($A195&amp;TEXT(S$3,"dd/mm/yyyy")&amp;$D$2,tbReporteAsistencia[[#All],[SerialDeBusqueda]:[FechaRegistro]],3,FALSE),""))=HOUR($D$1),MINUTE(IFERROR(VLOOKUP($A195&amp;TEXT(S$3,"dd/mm/yyyy")&amp;$D$2,tbReporteAsistencia[[#All],[SerialDeBusqueda]:[FechaRegistro]],3,FALSE),""))&gt;MINUTE($D$1)),IFERROR(VLOOKUP($A195&amp;TEXT(S$3,"dd/mm/yyyy")&amp;$D$2,tbReporteAsistencia[[#All],[SerialDeBusqueda]:[FechaRegistro]],3,FALSE),"")-$D$1,""),"")</f>
        <v/>
      </c>
    </row>
    <row r="196" spans="1:19">
      <c r="A196" s="8">
        <f>Plantilla!A197</f>
        <v>0</v>
      </c>
      <c r="B196" s="8">
        <f>Plantilla!B197</f>
        <v>0</v>
      </c>
      <c r="C196" s="8">
        <f>Plantilla!C197</f>
        <v>0</v>
      </c>
      <c r="D196" s="30" t="str">
        <f>IFERROR(IF(AND(HOUR(IFERROR(VLOOKUP($A196&amp;TEXT(D$3,"dd/mm/yyyy")&amp;$D$2,tbReporteAsistencia[[#All],[SerialDeBusqueda]:[FechaRegistro]],3,FALSE),""))=HOUR($D$1),MINUTE(IFERROR(VLOOKUP($A196&amp;TEXT(D$3,"dd/mm/yyyy")&amp;$D$2,tbReporteAsistencia[[#All],[SerialDeBusqueda]:[FechaRegistro]],3,FALSE),""))&gt;MINUTE($D$1)),IFERROR(VLOOKUP($A196&amp;TEXT(D$3,"dd/mm/yyyy")&amp;$D$2,tbReporteAsistencia[[#All],[SerialDeBusqueda]:[FechaRegistro]],3,FALSE),"")-$D$1,""),"")</f>
        <v/>
      </c>
      <c r="E196" s="30" t="str">
        <f>IFERROR(IF(AND(HOUR(IFERROR(VLOOKUP($A196&amp;TEXT(E$3,"dd/mm/yyyy")&amp;$D$2,tbReporteAsistencia[[#All],[SerialDeBusqueda]:[FechaRegistro]],3,FALSE),""))=HOUR($D$1),MINUTE(IFERROR(VLOOKUP($A196&amp;TEXT(E$3,"dd/mm/yyyy")&amp;$D$2,tbReporteAsistencia[[#All],[SerialDeBusqueda]:[FechaRegistro]],3,FALSE),""))&gt;MINUTE($D$1)),IFERROR(VLOOKUP($A196&amp;TEXT(E$3,"dd/mm/yyyy")&amp;$D$2,tbReporteAsistencia[[#All],[SerialDeBusqueda]:[FechaRegistro]],3,FALSE),"")-$D$1,""),"")</f>
        <v/>
      </c>
      <c r="F196" s="30" t="str">
        <f>IFERROR(IF(AND(HOUR(IFERROR(VLOOKUP($A196&amp;TEXT(F$3,"dd/mm/yyyy")&amp;$D$2,tbReporteAsistencia[[#All],[SerialDeBusqueda]:[FechaRegistro]],3,FALSE),""))=HOUR($D$1),MINUTE(IFERROR(VLOOKUP($A196&amp;TEXT(F$3,"dd/mm/yyyy")&amp;$D$2,tbReporteAsistencia[[#All],[SerialDeBusqueda]:[FechaRegistro]],3,FALSE),""))&gt;MINUTE($D$1)),IFERROR(VLOOKUP($A196&amp;TEXT(F$3,"dd/mm/yyyy")&amp;$D$2,tbReporteAsistencia[[#All],[SerialDeBusqueda]:[FechaRegistro]],3,FALSE),"")-$D$1,""),"")</f>
        <v/>
      </c>
      <c r="G196" s="30" t="str">
        <f>IFERROR(IF(AND(HOUR(IFERROR(VLOOKUP($A196&amp;TEXT(G$3,"dd/mm/yyyy")&amp;$D$2,tbReporteAsistencia[[#All],[SerialDeBusqueda]:[FechaRegistro]],3,FALSE),""))=HOUR($D$1),MINUTE(IFERROR(VLOOKUP($A196&amp;TEXT(G$3,"dd/mm/yyyy")&amp;$D$2,tbReporteAsistencia[[#All],[SerialDeBusqueda]:[FechaRegistro]],3,FALSE),""))&gt;MINUTE($D$1)),IFERROR(VLOOKUP($A196&amp;TEXT(G$3,"dd/mm/yyyy")&amp;$D$2,tbReporteAsistencia[[#All],[SerialDeBusqueda]:[FechaRegistro]],3,FALSE),"")-$D$1,""),"")</f>
        <v/>
      </c>
      <c r="H196" s="30" t="str">
        <f>IFERROR(IF(AND(HOUR(IFERROR(VLOOKUP($A196&amp;TEXT(H$3,"dd/mm/yyyy")&amp;$D$2,tbReporteAsistencia[[#All],[SerialDeBusqueda]:[FechaRegistro]],3,FALSE),""))=HOUR($D$1),MINUTE(IFERROR(VLOOKUP($A196&amp;TEXT(H$3,"dd/mm/yyyy")&amp;$D$2,tbReporteAsistencia[[#All],[SerialDeBusqueda]:[FechaRegistro]],3,FALSE),""))&gt;MINUTE($D$1)),IFERROR(VLOOKUP($A196&amp;TEXT(H$3,"dd/mm/yyyy")&amp;$D$2,tbReporteAsistencia[[#All],[SerialDeBusqueda]:[FechaRegistro]],3,FALSE),"")-$D$1,""),"")</f>
        <v/>
      </c>
      <c r="I196" s="30" t="str">
        <f>IFERROR(IF(AND(HOUR(IFERROR(VLOOKUP($A196&amp;TEXT(I$3,"dd/mm/yyyy")&amp;$D$2,tbReporteAsistencia[[#All],[SerialDeBusqueda]:[FechaRegistro]],3,FALSE),""))=HOUR($D$1),MINUTE(IFERROR(VLOOKUP($A196&amp;TEXT(I$3,"dd/mm/yyyy")&amp;$D$2,tbReporteAsistencia[[#All],[SerialDeBusqueda]:[FechaRegistro]],3,FALSE),""))&gt;MINUTE($D$1)),IFERROR(VLOOKUP($A196&amp;TEXT(I$3,"dd/mm/yyyy")&amp;$D$2,tbReporteAsistencia[[#All],[SerialDeBusqueda]:[FechaRegistro]],3,FALSE),"")-$D$1,""),"")</f>
        <v/>
      </c>
      <c r="J196" s="30" t="str">
        <f>IFERROR(IF(AND(HOUR(IFERROR(VLOOKUP($A196&amp;TEXT(J$3,"dd/mm/yyyy")&amp;$D$2,tbReporteAsistencia[[#All],[SerialDeBusqueda]:[FechaRegistro]],3,FALSE),""))=HOUR($D$1),MINUTE(IFERROR(VLOOKUP($A196&amp;TEXT(J$3,"dd/mm/yyyy")&amp;$D$2,tbReporteAsistencia[[#All],[SerialDeBusqueda]:[FechaRegistro]],3,FALSE),""))&gt;MINUTE($D$1)),IFERROR(VLOOKUP($A196&amp;TEXT(J$3,"dd/mm/yyyy")&amp;$D$2,tbReporteAsistencia[[#All],[SerialDeBusqueda]:[FechaRegistro]],3,FALSE),"")-$D$1,""),"")</f>
        <v/>
      </c>
      <c r="K196" s="30" t="str">
        <f>IFERROR(IF(AND(HOUR(IFERROR(VLOOKUP($A196&amp;TEXT(K$3,"dd/mm/yyyy")&amp;$D$2,tbReporteAsistencia[[#All],[SerialDeBusqueda]:[FechaRegistro]],3,FALSE),""))=HOUR($D$1),MINUTE(IFERROR(VLOOKUP($A196&amp;TEXT(K$3,"dd/mm/yyyy")&amp;$D$2,tbReporteAsistencia[[#All],[SerialDeBusqueda]:[FechaRegistro]],3,FALSE),""))&gt;MINUTE($D$1)),IFERROR(VLOOKUP($A196&amp;TEXT(K$3,"dd/mm/yyyy")&amp;$D$2,tbReporteAsistencia[[#All],[SerialDeBusqueda]:[FechaRegistro]],3,FALSE),"")-$D$1,""),"")</f>
        <v/>
      </c>
      <c r="L196" s="30" t="str">
        <f>IFERROR(IF(AND(HOUR(IFERROR(VLOOKUP($A196&amp;TEXT(L$3,"dd/mm/yyyy")&amp;$D$2,tbReporteAsistencia[[#All],[SerialDeBusqueda]:[FechaRegistro]],3,FALSE),""))=HOUR($D$1),MINUTE(IFERROR(VLOOKUP($A196&amp;TEXT(L$3,"dd/mm/yyyy")&amp;$D$2,tbReporteAsistencia[[#All],[SerialDeBusqueda]:[FechaRegistro]],3,FALSE),""))&gt;MINUTE($D$1)),IFERROR(VLOOKUP($A196&amp;TEXT(L$3,"dd/mm/yyyy")&amp;$D$2,tbReporteAsistencia[[#All],[SerialDeBusqueda]:[FechaRegistro]],3,FALSE),"")-$D$1,""),"")</f>
        <v/>
      </c>
      <c r="M196" s="30" t="str">
        <f>IFERROR(IF(AND(HOUR(IFERROR(VLOOKUP($A196&amp;TEXT(M$3,"dd/mm/yyyy")&amp;$D$2,tbReporteAsistencia[[#All],[SerialDeBusqueda]:[FechaRegistro]],3,FALSE),""))=HOUR($D$1),MINUTE(IFERROR(VLOOKUP($A196&amp;TEXT(M$3,"dd/mm/yyyy")&amp;$D$2,tbReporteAsistencia[[#All],[SerialDeBusqueda]:[FechaRegistro]],3,FALSE),""))&gt;MINUTE($D$1)),IFERROR(VLOOKUP($A196&amp;TEXT(M$3,"dd/mm/yyyy")&amp;$D$2,tbReporteAsistencia[[#All],[SerialDeBusqueda]:[FechaRegistro]],3,FALSE),"")-$D$1,""),"")</f>
        <v/>
      </c>
      <c r="N196" s="30" t="str">
        <f>IFERROR(IF(AND(HOUR(IFERROR(VLOOKUP($A196&amp;TEXT(N$3,"dd/mm/yyyy")&amp;$D$2,tbReporteAsistencia[[#All],[SerialDeBusqueda]:[FechaRegistro]],3,FALSE),""))=HOUR($D$1),MINUTE(IFERROR(VLOOKUP($A196&amp;TEXT(N$3,"dd/mm/yyyy")&amp;$D$2,tbReporteAsistencia[[#All],[SerialDeBusqueda]:[FechaRegistro]],3,FALSE),""))&gt;MINUTE($D$1)),IFERROR(VLOOKUP($A196&amp;TEXT(N$3,"dd/mm/yyyy")&amp;$D$2,tbReporteAsistencia[[#All],[SerialDeBusqueda]:[FechaRegistro]],3,FALSE),"")-$D$1,""),"")</f>
        <v/>
      </c>
      <c r="O196" s="30" t="str">
        <f>IFERROR(IF(AND(HOUR(IFERROR(VLOOKUP($A196&amp;TEXT(O$3,"dd/mm/yyyy")&amp;$D$2,tbReporteAsistencia[[#All],[SerialDeBusqueda]:[FechaRegistro]],3,FALSE),""))=HOUR($D$1),MINUTE(IFERROR(VLOOKUP($A196&amp;TEXT(O$3,"dd/mm/yyyy")&amp;$D$2,tbReporteAsistencia[[#All],[SerialDeBusqueda]:[FechaRegistro]],3,FALSE),""))&gt;MINUTE($D$1)),IFERROR(VLOOKUP($A196&amp;TEXT(O$3,"dd/mm/yyyy")&amp;$D$2,tbReporteAsistencia[[#All],[SerialDeBusqueda]:[FechaRegistro]],3,FALSE),"")-$D$1,""),"")</f>
        <v/>
      </c>
      <c r="P196" s="30" t="str">
        <f>IFERROR(IF(AND(HOUR(IFERROR(VLOOKUP($A196&amp;TEXT(P$3,"dd/mm/yyyy")&amp;$D$2,tbReporteAsistencia[[#All],[SerialDeBusqueda]:[FechaRegistro]],3,FALSE),""))=HOUR($D$1),MINUTE(IFERROR(VLOOKUP($A196&amp;TEXT(P$3,"dd/mm/yyyy")&amp;$D$2,tbReporteAsistencia[[#All],[SerialDeBusqueda]:[FechaRegistro]],3,FALSE),""))&gt;MINUTE($D$1)),IFERROR(VLOOKUP($A196&amp;TEXT(P$3,"dd/mm/yyyy")&amp;$D$2,tbReporteAsistencia[[#All],[SerialDeBusqueda]:[FechaRegistro]],3,FALSE),"")-$D$1,""),"")</f>
        <v/>
      </c>
      <c r="Q196" s="30" t="str">
        <f>IFERROR(IF(AND(HOUR(IFERROR(VLOOKUP($A196&amp;TEXT(Q$3,"dd/mm/yyyy")&amp;$D$2,tbReporteAsistencia[[#All],[SerialDeBusqueda]:[FechaRegistro]],3,FALSE),""))=HOUR($D$1),MINUTE(IFERROR(VLOOKUP($A196&amp;TEXT(Q$3,"dd/mm/yyyy")&amp;$D$2,tbReporteAsistencia[[#All],[SerialDeBusqueda]:[FechaRegistro]],3,FALSE),""))&gt;MINUTE($D$1)),IFERROR(VLOOKUP($A196&amp;TEXT(Q$3,"dd/mm/yyyy")&amp;$D$2,tbReporteAsistencia[[#All],[SerialDeBusqueda]:[FechaRegistro]],3,FALSE),"")-$D$1,""),"")</f>
        <v/>
      </c>
      <c r="R196" s="30" t="str">
        <f>IFERROR(IF(AND(HOUR(IFERROR(VLOOKUP($A196&amp;TEXT(R$3,"dd/mm/yyyy")&amp;$D$2,tbReporteAsistencia[[#All],[SerialDeBusqueda]:[FechaRegistro]],3,FALSE),""))=HOUR($D$1),MINUTE(IFERROR(VLOOKUP($A196&amp;TEXT(R$3,"dd/mm/yyyy")&amp;$D$2,tbReporteAsistencia[[#All],[SerialDeBusqueda]:[FechaRegistro]],3,FALSE),""))&gt;MINUTE($D$1)),IFERROR(VLOOKUP($A196&amp;TEXT(R$3,"dd/mm/yyyy")&amp;$D$2,tbReporteAsistencia[[#All],[SerialDeBusqueda]:[FechaRegistro]],3,FALSE),"")-$D$1,""),"")</f>
        <v/>
      </c>
      <c r="S196" s="30" t="str">
        <f>IFERROR(IF(AND(HOUR(IFERROR(VLOOKUP($A196&amp;TEXT(S$3,"dd/mm/yyyy")&amp;$D$2,tbReporteAsistencia[[#All],[SerialDeBusqueda]:[FechaRegistro]],3,FALSE),""))=HOUR($D$1),MINUTE(IFERROR(VLOOKUP($A196&amp;TEXT(S$3,"dd/mm/yyyy")&amp;$D$2,tbReporteAsistencia[[#All],[SerialDeBusqueda]:[FechaRegistro]],3,FALSE),""))&gt;MINUTE($D$1)),IFERROR(VLOOKUP($A196&amp;TEXT(S$3,"dd/mm/yyyy")&amp;$D$2,tbReporteAsistencia[[#All],[SerialDeBusqueda]:[FechaRegistro]],3,FALSE),"")-$D$1,""),"")</f>
        <v/>
      </c>
    </row>
    <row r="197" spans="1:19">
      <c r="A197" s="8">
        <f>Plantilla!A198</f>
        <v>0</v>
      </c>
      <c r="B197" s="8">
        <f>Plantilla!B198</f>
        <v>0</v>
      </c>
      <c r="C197" s="8">
        <f>Plantilla!C198</f>
        <v>0</v>
      </c>
      <c r="D197" s="30" t="str">
        <f>IFERROR(IF(AND(HOUR(IFERROR(VLOOKUP($A197&amp;TEXT(D$3,"dd/mm/yyyy")&amp;$D$2,tbReporteAsistencia[[#All],[SerialDeBusqueda]:[FechaRegistro]],3,FALSE),""))=HOUR($D$1),MINUTE(IFERROR(VLOOKUP($A197&amp;TEXT(D$3,"dd/mm/yyyy")&amp;$D$2,tbReporteAsistencia[[#All],[SerialDeBusqueda]:[FechaRegistro]],3,FALSE),""))&gt;MINUTE($D$1)),IFERROR(VLOOKUP($A197&amp;TEXT(D$3,"dd/mm/yyyy")&amp;$D$2,tbReporteAsistencia[[#All],[SerialDeBusqueda]:[FechaRegistro]],3,FALSE),"")-$D$1,""),"")</f>
        <v/>
      </c>
      <c r="E197" s="30" t="str">
        <f>IFERROR(IF(AND(HOUR(IFERROR(VLOOKUP($A197&amp;TEXT(E$3,"dd/mm/yyyy")&amp;$D$2,tbReporteAsistencia[[#All],[SerialDeBusqueda]:[FechaRegistro]],3,FALSE),""))=HOUR($D$1),MINUTE(IFERROR(VLOOKUP($A197&amp;TEXT(E$3,"dd/mm/yyyy")&amp;$D$2,tbReporteAsistencia[[#All],[SerialDeBusqueda]:[FechaRegistro]],3,FALSE),""))&gt;MINUTE($D$1)),IFERROR(VLOOKUP($A197&amp;TEXT(E$3,"dd/mm/yyyy")&amp;$D$2,tbReporteAsistencia[[#All],[SerialDeBusqueda]:[FechaRegistro]],3,FALSE),"")-$D$1,""),"")</f>
        <v/>
      </c>
      <c r="F197" s="30" t="str">
        <f>IFERROR(IF(AND(HOUR(IFERROR(VLOOKUP($A197&amp;TEXT(F$3,"dd/mm/yyyy")&amp;$D$2,tbReporteAsistencia[[#All],[SerialDeBusqueda]:[FechaRegistro]],3,FALSE),""))=HOUR($D$1),MINUTE(IFERROR(VLOOKUP($A197&amp;TEXT(F$3,"dd/mm/yyyy")&amp;$D$2,tbReporteAsistencia[[#All],[SerialDeBusqueda]:[FechaRegistro]],3,FALSE),""))&gt;MINUTE($D$1)),IFERROR(VLOOKUP($A197&amp;TEXT(F$3,"dd/mm/yyyy")&amp;$D$2,tbReporteAsistencia[[#All],[SerialDeBusqueda]:[FechaRegistro]],3,FALSE),"")-$D$1,""),"")</f>
        <v/>
      </c>
      <c r="G197" s="30" t="str">
        <f>IFERROR(IF(AND(HOUR(IFERROR(VLOOKUP($A197&amp;TEXT(G$3,"dd/mm/yyyy")&amp;$D$2,tbReporteAsistencia[[#All],[SerialDeBusqueda]:[FechaRegistro]],3,FALSE),""))=HOUR($D$1),MINUTE(IFERROR(VLOOKUP($A197&amp;TEXT(G$3,"dd/mm/yyyy")&amp;$D$2,tbReporteAsistencia[[#All],[SerialDeBusqueda]:[FechaRegistro]],3,FALSE),""))&gt;MINUTE($D$1)),IFERROR(VLOOKUP($A197&amp;TEXT(G$3,"dd/mm/yyyy")&amp;$D$2,tbReporteAsistencia[[#All],[SerialDeBusqueda]:[FechaRegistro]],3,FALSE),"")-$D$1,""),"")</f>
        <v/>
      </c>
      <c r="H197" s="30" t="str">
        <f>IFERROR(IF(AND(HOUR(IFERROR(VLOOKUP($A197&amp;TEXT(H$3,"dd/mm/yyyy")&amp;$D$2,tbReporteAsistencia[[#All],[SerialDeBusqueda]:[FechaRegistro]],3,FALSE),""))=HOUR($D$1),MINUTE(IFERROR(VLOOKUP($A197&amp;TEXT(H$3,"dd/mm/yyyy")&amp;$D$2,tbReporteAsistencia[[#All],[SerialDeBusqueda]:[FechaRegistro]],3,FALSE),""))&gt;MINUTE($D$1)),IFERROR(VLOOKUP($A197&amp;TEXT(H$3,"dd/mm/yyyy")&amp;$D$2,tbReporteAsistencia[[#All],[SerialDeBusqueda]:[FechaRegistro]],3,FALSE),"")-$D$1,""),"")</f>
        <v/>
      </c>
      <c r="I197" s="30" t="str">
        <f>IFERROR(IF(AND(HOUR(IFERROR(VLOOKUP($A197&amp;TEXT(I$3,"dd/mm/yyyy")&amp;$D$2,tbReporteAsistencia[[#All],[SerialDeBusqueda]:[FechaRegistro]],3,FALSE),""))=HOUR($D$1),MINUTE(IFERROR(VLOOKUP($A197&amp;TEXT(I$3,"dd/mm/yyyy")&amp;$D$2,tbReporteAsistencia[[#All],[SerialDeBusqueda]:[FechaRegistro]],3,FALSE),""))&gt;MINUTE($D$1)),IFERROR(VLOOKUP($A197&amp;TEXT(I$3,"dd/mm/yyyy")&amp;$D$2,tbReporteAsistencia[[#All],[SerialDeBusqueda]:[FechaRegistro]],3,FALSE),"")-$D$1,""),"")</f>
        <v/>
      </c>
      <c r="J197" s="30" t="str">
        <f>IFERROR(IF(AND(HOUR(IFERROR(VLOOKUP($A197&amp;TEXT(J$3,"dd/mm/yyyy")&amp;$D$2,tbReporteAsistencia[[#All],[SerialDeBusqueda]:[FechaRegistro]],3,FALSE),""))=HOUR($D$1),MINUTE(IFERROR(VLOOKUP($A197&amp;TEXT(J$3,"dd/mm/yyyy")&amp;$D$2,tbReporteAsistencia[[#All],[SerialDeBusqueda]:[FechaRegistro]],3,FALSE),""))&gt;MINUTE($D$1)),IFERROR(VLOOKUP($A197&amp;TEXT(J$3,"dd/mm/yyyy")&amp;$D$2,tbReporteAsistencia[[#All],[SerialDeBusqueda]:[FechaRegistro]],3,FALSE),"")-$D$1,""),"")</f>
        <v/>
      </c>
      <c r="K197" s="30" t="str">
        <f>IFERROR(IF(AND(HOUR(IFERROR(VLOOKUP($A197&amp;TEXT(K$3,"dd/mm/yyyy")&amp;$D$2,tbReporteAsistencia[[#All],[SerialDeBusqueda]:[FechaRegistro]],3,FALSE),""))=HOUR($D$1),MINUTE(IFERROR(VLOOKUP($A197&amp;TEXT(K$3,"dd/mm/yyyy")&amp;$D$2,tbReporteAsistencia[[#All],[SerialDeBusqueda]:[FechaRegistro]],3,FALSE),""))&gt;MINUTE($D$1)),IFERROR(VLOOKUP($A197&amp;TEXT(K$3,"dd/mm/yyyy")&amp;$D$2,tbReporteAsistencia[[#All],[SerialDeBusqueda]:[FechaRegistro]],3,FALSE),"")-$D$1,""),"")</f>
        <v/>
      </c>
      <c r="L197" s="30" t="str">
        <f>IFERROR(IF(AND(HOUR(IFERROR(VLOOKUP($A197&amp;TEXT(L$3,"dd/mm/yyyy")&amp;$D$2,tbReporteAsistencia[[#All],[SerialDeBusqueda]:[FechaRegistro]],3,FALSE),""))=HOUR($D$1),MINUTE(IFERROR(VLOOKUP($A197&amp;TEXT(L$3,"dd/mm/yyyy")&amp;$D$2,tbReporteAsistencia[[#All],[SerialDeBusqueda]:[FechaRegistro]],3,FALSE),""))&gt;MINUTE($D$1)),IFERROR(VLOOKUP($A197&amp;TEXT(L$3,"dd/mm/yyyy")&amp;$D$2,tbReporteAsistencia[[#All],[SerialDeBusqueda]:[FechaRegistro]],3,FALSE),"")-$D$1,""),"")</f>
        <v/>
      </c>
      <c r="M197" s="30" t="str">
        <f>IFERROR(IF(AND(HOUR(IFERROR(VLOOKUP($A197&amp;TEXT(M$3,"dd/mm/yyyy")&amp;$D$2,tbReporteAsistencia[[#All],[SerialDeBusqueda]:[FechaRegistro]],3,FALSE),""))=HOUR($D$1),MINUTE(IFERROR(VLOOKUP($A197&amp;TEXT(M$3,"dd/mm/yyyy")&amp;$D$2,tbReporteAsistencia[[#All],[SerialDeBusqueda]:[FechaRegistro]],3,FALSE),""))&gt;MINUTE($D$1)),IFERROR(VLOOKUP($A197&amp;TEXT(M$3,"dd/mm/yyyy")&amp;$D$2,tbReporteAsistencia[[#All],[SerialDeBusqueda]:[FechaRegistro]],3,FALSE),"")-$D$1,""),"")</f>
        <v/>
      </c>
      <c r="N197" s="30" t="str">
        <f>IFERROR(IF(AND(HOUR(IFERROR(VLOOKUP($A197&amp;TEXT(N$3,"dd/mm/yyyy")&amp;$D$2,tbReporteAsistencia[[#All],[SerialDeBusqueda]:[FechaRegistro]],3,FALSE),""))=HOUR($D$1),MINUTE(IFERROR(VLOOKUP($A197&amp;TEXT(N$3,"dd/mm/yyyy")&amp;$D$2,tbReporteAsistencia[[#All],[SerialDeBusqueda]:[FechaRegistro]],3,FALSE),""))&gt;MINUTE($D$1)),IFERROR(VLOOKUP($A197&amp;TEXT(N$3,"dd/mm/yyyy")&amp;$D$2,tbReporteAsistencia[[#All],[SerialDeBusqueda]:[FechaRegistro]],3,FALSE),"")-$D$1,""),"")</f>
        <v/>
      </c>
      <c r="O197" s="30" t="str">
        <f>IFERROR(IF(AND(HOUR(IFERROR(VLOOKUP($A197&amp;TEXT(O$3,"dd/mm/yyyy")&amp;$D$2,tbReporteAsistencia[[#All],[SerialDeBusqueda]:[FechaRegistro]],3,FALSE),""))=HOUR($D$1),MINUTE(IFERROR(VLOOKUP($A197&amp;TEXT(O$3,"dd/mm/yyyy")&amp;$D$2,tbReporteAsistencia[[#All],[SerialDeBusqueda]:[FechaRegistro]],3,FALSE),""))&gt;MINUTE($D$1)),IFERROR(VLOOKUP($A197&amp;TEXT(O$3,"dd/mm/yyyy")&amp;$D$2,tbReporteAsistencia[[#All],[SerialDeBusqueda]:[FechaRegistro]],3,FALSE),"")-$D$1,""),"")</f>
        <v/>
      </c>
      <c r="P197" s="30" t="str">
        <f>IFERROR(IF(AND(HOUR(IFERROR(VLOOKUP($A197&amp;TEXT(P$3,"dd/mm/yyyy")&amp;$D$2,tbReporteAsistencia[[#All],[SerialDeBusqueda]:[FechaRegistro]],3,FALSE),""))=HOUR($D$1),MINUTE(IFERROR(VLOOKUP($A197&amp;TEXT(P$3,"dd/mm/yyyy")&amp;$D$2,tbReporteAsistencia[[#All],[SerialDeBusqueda]:[FechaRegistro]],3,FALSE),""))&gt;MINUTE($D$1)),IFERROR(VLOOKUP($A197&amp;TEXT(P$3,"dd/mm/yyyy")&amp;$D$2,tbReporteAsistencia[[#All],[SerialDeBusqueda]:[FechaRegistro]],3,FALSE),"")-$D$1,""),"")</f>
        <v/>
      </c>
      <c r="Q197" s="30" t="str">
        <f>IFERROR(IF(AND(HOUR(IFERROR(VLOOKUP($A197&amp;TEXT(Q$3,"dd/mm/yyyy")&amp;$D$2,tbReporteAsistencia[[#All],[SerialDeBusqueda]:[FechaRegistro]],3,FALSE),""))=HOUR($D$1),MINUTE(IFERROR(VLOOKUP($A197&amp;TEXT(Q$3,"dd/mm/yyyy")&amp;$D$2,tbReporteAsistencia[[#All],[SerialDeBusqueda]:[FechaRegistro]],3,FALSE),""))&gt;MINUTE($D$1)),IFERROR(VLOOKUP($A197&amp;TEXT(Q$3,"dd/mm/yyyy")&amp;$D$2,tbReporteAsistencia[[#All],[SerialDeBusqueda]:[FechaRegistro]],3,FALSE),"")-$D$1,""),"")</f>
        <v/>
      </c>
      <c r="R197" s="30" t="str">
        <f>IFERROR(IF(AND(HOUR(IFERROR(VLOOKUP($A197&amp;TEXT(R$3,"dd/mm/yyyy")&amp;$D$2,tbReporteAsistencia[[#All],[SerialDeBusqueda]:[FechaRegistro]],3,FALSE),""))=HOUR($D$1),MINUTE(IFERROR(VLOOKUP($A197&amp;TEXT(R$3,"dd/mm/yyyy")&amp;$D$2,tbReporteAsistencia[[#All],[SerialDeBusqueda]:[FechaRegistro]],3,FALSE),""))&gt;MINUTE($D$1)),IFERROR(VLOOKUP($A197&amp;TEXT(R$3,"dd/mm/yyyy")&amp;$D$2,tbReporteAsistencia[[#All],[SerialDeBusqueda]:[FechaRegistro]],3,FALSE),"")-$D$1,""),"")</f>
        <v/>
      </c>
      <c r="S197" s="30" t="str">
        <f>IFERROR(IF(AND(HOUR(IFERROR(VLOOKUP($A197&amp;TEXT(S$3,"dd/mm/yyyy")&amp;$D$2,tbReporteAsistencia[[#All],[SerialDeBusqueda]:[FechaRegistro]],3,FALSE),""))=HOUR($D$1),MINUTE(IFERROR(VLOOKUP($A197&amp;TEXT(S$3,"dd/mm/yyyy")&amp;$D$2,tbReporteAsistencia[[#All],[SerialDeBusqueda]:[FechaRegistro]],3,FALSE),""))&gt;MINUTE($D$1)),IFERROR(VLOOKUP($A197&amp;TEXT(S$3,"dd/mm/yyyy")&amp;$D$2,tbReporteAsistencia[[#All],[SerialDeBusqueda]:[FechaRegistro]],3,FALSE),"")-$D$1,""),"")</f>
        <v/>
      </c>
    </row>
    <row r="198" spans="1:19">
      <c r="A198" s="8">
        <f>Plantilla!A199</f>
        <v>0</v>
      </c>
      <c r="B198" s="8">
        <f>Plantilla!B199</f>
        <v>0</v>
      </c>
      <c r="C198" s="8">
        <f>Plantilla!C199</f>
        <v>0</v>
      </c>
      <c r="D198" s="30" t="str">
        <f>IFERROR(IF(AND(HOUR(IFERROR(VLOOKUP($A198&amp;TEXT(D$3,"dd/mm/yyyy")&amp;$D$2,tbReporteAsistencia[[#All],[SerialDeBusqueda]:[FechaRegistro]],3,FALSE),""))=HOUR($D$1),MINUTE(IFERROR(VLOOKUP($A198&amp;TEXT(D$3,"dd/mm/yyyy")&amp;$D$2,tbReporteAsistencia[[#All],[SerialDeBusqueda]:[FechaRegistro]],3,FALSE),""))&gt;MINUTE($D$1)),IFERROR(VLOOKUP($A198&amp;TEXT(D$3,"dd/mm/yyyy")&amp;$D$2,tbReporteAsistencia[[#All],[SerialDeBusqueda]:[FechaRegistro]],3,FALSE),"")-$D$1,""),"")</f>
        <v/>
      </c>
      <c r="E198" s="30" t="str">
        <f>IFERROR(IF(AND(HOUR(IFERROR(VLOOKUP($A198&amp;TEXT(E$3,"dd/mm/yyyy")&amp;$D$2,tbReporteAsistencia[[#All],[SerialDeBusqueda]:[FechaRegistro]],3,FALSE),""))=HOUR($D$1),MINUTE(IFERROR(VLOOKUP($A198&amp;TEXT(E$3,"dd/mm/yyyy")&amp;$D$2,tbReporteAsistencia[[#All],[SerialDeBusqueda]:[FechaRegistro]],3,FALSE),""))&gt;MINUTE($D$1)),IFERROR(VLOOKUP($A198&amp;TEXT(E$3,"dd/mm/yyyy")&amp;$D$2,tbReporteAsistencia[[#All],[SerialDeBusqueda]:[FechaRegistro]],3,FALSE),"")-$D$1,""),"")</f>
        <v/>
      </c>
      <c r="F198" s="30" t="str">
        <f>IFERROR(IF(AND(HOUR(IFERROR(VLOOKUP($A198&amp;TEXT(F$3,"dd/mm/yyyy")&amp;$D$2,tbReporteAsistencia[[#All],[SerialDeBusqueda]:[FechaRegistro]],3,FALSE),""))=HOUR($D$1),MINUTE(IFERROR(VLOOKUP($A198&amp;TEXT(F$3,"dd/mm/yyyy")&amp;$D$2,tbReporteAsistencia[[#All],[SerialDeBusqueda]:[FechaRegistro]],3,FALSE),""))&gt;MINUTE($D$1)),IFERROR(VLOOKUP($A198&amp;TEXT(F$3,"dd/mm/yyyy")&amp;$D$2,tbReporteAsistencia[[#All],[SerialDeBusqueda]:[FechaRegistro]],3,FALSE),"")-$D$1,""),"")</f>
        <v/>
      </c>
      <c r="G198" s="30" t="str">
        <f>IFERROR(IF(AND(HOUR(IFERROR(VLOOKUP($A198&amp;TEXT(G$3,"dd/mm/yyyy")&amp;$D$2,tbReporteAsistencia[[#All],[SerialDeBusqueda]:[FechaRegistro]],3,FALSE),""))=HOUR($D$1),MINUTE(IFERROR(VLOOKUP($A198&amp;TEXT(G$3,"dd/mm/yyyy")&amp;$D$2,tbReporteAsistencia[[#All],[SerialDeBusqueda]:[FechaRegistro]],3,FALSE),""))&gt;MINUTE($D$1)),IFERROR(VLOOKUP($A198&amp;TEXT(G$3,"dd/mm/yyyy")&amp;$D$2,tbReporteAsistencia[[#All],[SerialDeBusqueda]:[FechaRegistro]],3,FALSE),"")-$D$1,""),"")</f>
        <v/>
      </c>
      <c r="H198" s="30" t="str">
        <f>IFERROR(IF(AND(HOUR(IFERROR(VLOOKUP($A198&amp;TEXT(H$3,"dd/mm/yyyy")&amp;$D$2,tbReporteAsistencia[[#All],[SerialDeBusqueda]:[FechaRegistro]],3,FALSE),""))=HOUR($D$1),MINUTE(IFERROR(VLOOKUP($A198&amp;TEXT(H$3,"dd/mm/yyyy")&amp;$D$2,tbReporteAsistencia[[#All],[SerialDeBusqueda]:[FechaRegistro]],3,FALSE),""))&gt;MINUTE($D$1)),IFERROR(VLOOKUP($A198&amp;TEXT(H$3,"dd/mm/yyyy")&amp;$D$2,tbReporteAsistencia[[#All],[SerialDeBusqueda]:[FechaRegistro]],3,FALSE),"")-$D$1,""),"")</f>
        <v/>
      </c>
      <c r="I198" s="30" t="str">
        <f>IFERROR(IF(AND(HOUR(IFERROR(VLOOKUP($A198&amp;TEXT(I$3,"dd/mm/yyyy")&amp;$D$2,tbReporteAsistencia[[#All],[SerialDeBusqueda]:[FechaRegistro]],3,FALSE),""))=HOUR($D$1),MINUTE(IFERROR(VLOOKUP($A198&amp;TEXT(I$3,"dd/mm/yyyy")&amp;$D$2,tbReporteAsistencia[[#All],[SerialDeBusqueda]:[FechaRegistro]],3,FALSE),""))&gt;MINUTE($D$1)),IFERROR(VLOOKUP($A198&amp;TEXT(I$3,"dd/mm/yyyy")&amp;$D$2,tbReporteAsistencia[[#All],[SerialDeBusqueda]:[FechaRegistro]],3,FALSE),"")-$D$1,""),"")</f>
        <v/>
      </c>
      <c r="J198" s="30" t="str">
        <f>IFERROR(IF(AND(HOUR(IFERROR(VLOOKUP($A198&amp;TEXT(J$3,"dd/mm/yyyy")&amp;$D$2,tbReporteAsistencia[[#All],[SerialDeBusqueda]:[FechaRegistro]],3,FALSE),""))=HOUR($D$1),MINUTE(IFERROR(VLOOKUP($A198&amp;TEXT(J$3,"dd/mm/yyyy")&amp;$D$2,tbReporteAsistencia[[#All],[SerialDeBusqueda]:[FechaRegistro]],3,FALSE),""))&gt;MINUTE($D$1)),IFERROR(VLOOKUP($A198&amp;TEXT(J$3,"dd/mm/yyyy")&amp;$D$2,tbReporteAsistencia[[#All],[SerialDeBusqueda]:[FechaRegistro]],3,FALSE),"")-$D$1,""),"")</f>
        <v/>
      </c>
      <c r="K198" s="30" t="str">
        <f>IFERROR(IF(AND(HOUR(IFERROR(VLOOKUP($A198&amp;TEXT(K$3,"dd/mm/yyyy")&amp;$D$2,tbReporteAsistencia[[#All],[SerialDeBusqueda]:[FechaRegistro]],3,FALSE),""))=HOUR($D$1),MINUTE(IFERROR(VLOOKUP($A198&amp;TEXT(K$3,"dd/mm/yyyy")&amp;$D$2,tbReporteAsistencia[[#All],[SerialDeBusqueda]:[FechaRegistro]],3,FALSE),""))&gt;MINUTE($D$1)),IFERROR(VLOOKUP($A198&amp;TEXT(K$3,"dd/mm/yyyy")&amp;$D$2,tbReporteAsistencia[[#All],[SerialDeBusqueda]:[FechaRegistro]],3,FALSE),"")-$D$1,""),"")</f>
        <v/>
      </c>
      <c r="L198" s="30" t="str">
        <f>IFERROR(IF(AND(HOUR(IFERROR(VLOOKUP($A198&amp;TEXT(L$3,"dd/mm/yyyy")&amp;$D$2,tbReporteAsistencia[[#All],[SerialDeBusqueda]:[FechaRegistro]],3,FALSE),""))=HOUR($D$1),MINUTE(IFERROR(VLOOKUP($A198&amp;TEXT(L$3,"dd/mm/yyyy")&amp;$D$2,tbReporteAsistencia[[#All],[SerialDeBusqueda]:[FechaRegistro]],3,FALSE),""))&gt;MINUTE($D$1)),IFERROR(VLOOKUP($A198&amp;TEXT(L$3,"dd/mm/yyyy")&amp;$D$2,tbReporteAsistencia[[#All],[SerialDeBusqueda]:[FechaRegistro]],3,FALSE),"")-$D$1,""),"")</f>
        <v/>
      </c>
      <c r="M198" s="30" t="str">
        <f>IFERROR(IF(AND(HOUR(IFERROR(VLOOKUP($A198&amp;TEXT(M$3,"dd/mm/yyyy")&amp;$D$2,tbReporteAsistencia[[#All],[SerialDeBusqueda]:[FechaRegistro]],3,FALSE),""))=HOUR($D$1),MINUTE(IFERROR(VLOOKUP($A198&amp;TEXT(M$3,"dd/mm/yyyy")&amp;$D$2,tbReporteAsistencia[[#All],[SerialDeBusqueda]:[FechaRegistro]],3,FALSE),""))&gt;MINUTE($D$1)),IFERROR(VLOOKUP($A198&amp;TEXT(M$3,"dd/mm/yyyy")&amp;$D$2,tbReporteAsistencia[[#All],[SerialDeBusqueda]:[FechaRegistro]],3,FALSE),"")-$D$1,""),"")</f>
        <v/>
      </c>
      <c r="N198" s="30" t="str">
        <f>IFERROR(IF(AND(HOUR(IFERROR(VLOOKUP($A198&amp;TEXT(N$3,"dd/mm/yyyy")&amp;$D$2,tbReporteAsistencia[[#All],[SerialDeBusqueda]:[FechaRegistro]],3,FALSE),""))=HOUR($D$1),MINUTE(IFERROR(VLOOKUP($A198&amp;TEXT(N$3,"dd/mm/yyyy")&amp;$D$2,tbReporteAsistencia[[#All],[SerialDeBusqueda]:[FechaRegistro]],3,FALSE),""))&gt;MINUTE($D$1)),IFERROR(VLOOKUP($A198&amp;TEXT(N$3,"dd/mm/yyyy")&amp;$D$2,tbReporteAsistencia[[#All],[SerialDeBusqueda]:[FechaRegistro]],3,FALSE),"")-$D$1,""),"")</f>
        <v/>
      </c>
      <c r="O198" s="30" t="str">
        <f>IFERROR(IF(AND(HOUR(IFERROR(VLOOKUP($A198&amp;TEXT(O$3,"dd/mm/yyyy")&amp;$D$2,tbReporteAsistencia[[#All],[SerialDeBusqueda]:[FechaRegistro]],3,FALSE),""))=HOUR($D$1),MINUTE(IFERROR(VLOOKUP($A198&amp;TEXT(O$3,"dd/mm/yyyy")&amp;$D$2,tbReporteAsistencia[[#All],[SerialDeBusqueda]:[FechaRegistro]],3,FALSE),""))&gt;MINUTE($D$1)),IFERROR(VLOOKUP($A198&amp;TEXT(O$3,"dd/mm/yyyy")&amp;$D$2,tbReporteAsistencia[[#All],[SerialDeBusqueda]:[FechaRegistro]],3,FALSE),"")-$D$1,""),"")</f>
        <v/>
      </c>
      <c r="P198" s="30" t="str">
        <f>IFERROR(IF(AND(HOUR(IFERROR(VLOOKUP($A198&amp;TEXT(P$3,"dd/mm/yyyy")&amp;$D$2,tbReporteAsistencia[[#All],[SerialDeBusqueda]:[FechaRegistro]],3,FALSE),""))=HOUR($D$1),MINUTE(IFERROR(VLOOKUP($A198&amp;TEXT(P$3,"dd/mm/yyyy")&amp;$D$2,tbReporteAsistencia[[#All],[SerialDeBusqueda]:[FechaRegistro]],3,FALSE),""))&gt;MINUTE($D$1)),IFERROR(VLOOKUP($A198&amp;TEXT(P$3,"dd/mm/yyyy")&amp;$D$2,tbReporteAsistencia[[#All],[SerialDeBusqueda]:[FechaRegistro]],3,FALSE),"")-$D$1,""),"")</f>
        <v/>
      </c>
      <c r="Q198" s="30" t="str">
        <f>IFERROR(IF(AND(HOUR(IFERROR(VLOOKUP($A198&amp;TEXT(Q$3,"dd/mm/yyyy")&amp;$D$2,tbReporteAsistencia[[#All],[SerialDeBusqueda]:[FechaRegistro]],3,FALSE),""))=HOUR($D$1),MINUTE(IFERROR(VLOOKUP($A198&amp;TEXT(Q$3,"dd/mm/yyyy")&amp;$D$2,tbReporteAsistencia[[#All],[SerialDeBusqueda]:[FechaRegistro]],3,FALSE),""))&gt;MINUTE($D$1)),IFERROR(VLOOKUP($A198&amp;TEXT(Q$3,"dd/mm/yyyy")&amp;$D$2,tbReporteAsistencia[[#All],[SerialDeBusqueda]:[FechaRegistro]],3,FALSE),"")-$D$1,""),"")</f>
        <v/>
      </c>
      <c r="R198" s="30" t="str">
        <f>IFERROR(IF(AND(HOUR(IFERROR(VLOOKUP($A198&amp;TEXT(R$3,"dd/mm/yyyy")&amp;$D$2,tbReporteAsistencia[[#All],[SerialDeBusqueda]:[FechaRegistro]],3,FALSE),""))=HOUR($D$1),MINUTE(IFERROR(VLOOKUP($A198&amp;TEXT(R$3,"dd/mm/yyyy")&amp;$D$2,tbReporteAsistencia[[#All],[SerialDeBusqueda]:[FechaRegistro]],3,FALSE),""))&gt;MINUTE($D$1)),IFERROR(VLOOKUP($A198&amp;TEXT(R$3,"dd/mm/yyyy")&amp;$D$2,tbReporteAsistencia[[#All],[SerialDeBusqueda]:[FechaRegistro]],3,FALSE),"")-$D$1,""),"")</f>
        <v/>
      </c>
      <c r="S198" s="30" t="str">
        <f>IFERROR(IF(AND(HOUR(IFERROR(VLOOKUP($A198&amp;TEXT(S$3,"dd/mm/yyyy")&amp;$D$2,tbReporteAsistencia[[#All],[SerialDeBusqueda]:[FechaRegistro]],3,FALSE),""))=HOUR($D$1),MINUTE(IFERROR(VLOOKUP($A198&amp;TEXT(S$3,"dd/mm/yyyy")&amp;$D$2,tbReporteAsistencia[[#All],[SerialDeBusqueda]:[FechaRegistro]],3,FALSE),""))&gt;MINUTE($D$1)),IFERROR(VLOOKUP($A198&amp;TEXT(S$3,"dd/mm/yyyy")&amp;$D$2,tbReporteAsistencia[[#All],[SerialDeBusqueda]:[FechaRegistro]],3,FALSE),"")-$D$1,""),"")</f>
        <v/>
      </c>
    </row>
    <row r="199" spans="1:19">
      <c r="A199" s="8">
        <f>Plantilla!A200</f>
        <v>0</v>
      </c>
      <c r="B199" s="8">
        <f>Plantilla!B200</f>
        <v>0</v>
      </c>
      <c r="C199" s="8">
        <f>Plantilla!C200</f>
        <v>0</v>
      </c>
      <c r="D199" s="30" t="str">
        <f>IFERROR(IF(AND(HOUR(IFERROR(VLOOKUP($A199&amp;TEXT(D$3,"dd/mm/yyyy")&amp;$D$2,tbReporteAsistencia[[#All],[SerialDeBusqueda]:[FechaRegistro]],3,FALSE),""))=HOUR($D$1),MINUTE(IFERROR(VLOOKUP($A199&amp;TEXT(D$3,"dd/mm/yyyy")&amp;$D$2,tbReporteAsistencia[[#All],[SerialDeBusqueda]:[FechaRegistro]],3,FALSE),""))&gt;MINUTE($D$1)),IFERROR(VLOOKUP($A199&amp;TEXT(D$3,"dd/mm/yyyy")&amp;$D$2,tbReporteAsistencia[[#All],[SerialDeBusqueda]:[FechaRegistro]],3,FALSE),"")-$D$1,""),"")</f>
        <v/>
      </c>
      <c r="E199" s="30" t="str">
        <f>IFERROR(IF(AND(HOUR(IFERROR(VLOOKUP($A199&amp;TEXT(E$3,"dd/mm/yyyy")&amp;$D$2,tbReporteAsistencia[[#All],[SerialDeBusqueda]:[FechaRegistro]],3,FALSE),""))=HOUR($D$1),MINUTE(IFERROR(VLOOKUP($A199&amp;TEXT(E$3,"dd/mm/yyyy")&amp;$D$2,tbReporteAsistencia[[#All],[SerialDeBusqueda]:[FechaRegistro]],3,FALSE),""))&gt;MINUTE($D$1)),IFERROR(VLOOKUP($A199&amp;TEXT(E$3,"dd/mm/yyyy")&amp;$D$2,tbReporteAsistencia[[#All],[SerialDeBusqueda]:[FechaRegistro]],3,FALSE),"")-$D$1,""),"")</f>
        <v/>
      </c>
      <c r="F199" s="30" t="str">
        <f>IFERROR(IF(AND(HOUR(IFERROR(VLOOKUP($A199&amp;TEXT(F$3,"dd/mm/yyyy")&amp;$D$2,tbReporteAsistencia[[#All],[SerialDeBusqueda]:[FechaRegistro]],3,FALSE),""))=HOUR($D$1),MINUTE(IFERROR(VLOOKUP($A199&amp;TEXT(F$3,"dd/mm/yyyy")&amp;$D$2,tbReporteAsistencia[[#All],[SerialDeBusqueda]:[FechaRegistro]],3,FALSE),""))&gt;MINUTE($D$1)),IFERROR(VLOOKUP($A199&amp;TEXT(F$3,"dd/mm/yyyy")&amp;$D$2,tbReporteAsistencia[[#All],[SerialDeBusqueda]:[FechaRegistro]],3,FALSE),"")-$D$1,""),"")</f>
        <v/>
      </c>
      <c r="G199" s="30" t="str">
        <f>IFERROR(IF(AND(HOUR(IFERROR(VLOOKUP($A199&amp;TEXT(G$3,"dd/mm/yyyy")&amp;$D$2,tbReporteAsistencia[[#All],[SerialDeBusqueda]:[FechaRegistro]],3,FALSE),""))=HOUR($D$1),MINUTE(IFERROR(VLOOKUP($A199&amp;TEXT(G$3,"dd/mm/yyyy")&amp;$D$2,tbReporteAsistencia[[#All],[SerialDeBusqueda]:[FechaRegistro]],3,FALSE),""))&gt;MINUTE($D$1)),IFERROR(VLOOKUP($A199&amp;TEXT(G$3,"dd/mm/yyyy")&amp;$D$2,tbReporteAsistencia[[#All],[SerialDeBusqueda]:[FechaRegistro]],3,FALSE),"")-$D$1,""),"")</f>
        <v/>
      </c>
      <c r="H199" s="30" t="str">
        <f>IFERROR(IF(AND(HOUR(IFERROR(VLOOKUP($A199&amp;TEXT(H$3,"dd/mm/yyyy")&amp;$D$2,tbReporteAsistencia[[#All],[SerialDeBusqueda]:[FechaRegistro]],3,FALSE),""))=HOUR($D$1),MINUTE(IFERROR(VLOOKUP($A199&amp;TEXT(H$3,"dd/mm/yyyy")&amp;$D$2,tbReporteAsistencia[[#All],[SerialDeBusqueda]:[FechaRegistro]],3,FALSE),""))&gt;MINUTE($D$1)),IFERROR(VLOOKUP($A199&amp;TEXT(H$3,"dd/mm/yyyy")&amp;$D$2,tbReporteAsistencia[[#All],[SerialDeBusqueda]:[FechaRegistro]],3,FALSE),"")-$D$1,""),"")</f>
        <v/>
      </c>
      <c r="I199" s="30" t="str">
        <f>IFERROR(IF(AND(HOUR(IFERROR(VLOOKUP($A199&amp;TEXT(I$3,"dd/mm/yyyy")&amp;$D$2,tbReporteAsistencia[[#All],[SerialDeBusqueda]:[FechaRegistro]],3,FALSE),""))=HOUR($D$1),MINUTE(IFERROR(VLOOKUP($A199&amp;TEXT(I$3,"dd/mm/yyyy")&amp;$D$2,tbReporteAsistencia[[#All],[SerialDeBusqueda]:[FechaRegistro]],3,FALSE),""))&gt;MINUTE($D$1)),IFERROR(VLOOKUP($A199&amp;TEXT(I$3,"dd/mm/yyyy")&amp;$D$2,tbReporteAsistencia[[#All],[SerialDeBusqueda]:[FechaRegistro]],3,FALSE),"")-$D$1,""),"")</f>
        <v/>
      </c>
      <c r="J199" s="30" t="str">
        <f>IFERROR(IF(AND(HOUR(IFERROR(VLOOKUP($A199&amp;TEXT(J$3,"dd/mm/yyyy")&amp;$D$2,tbReporteAsistencia[[#All],[SerialDeBusqueda]:[FechaRegistro]],3,FALSE),""))=HOUR($D$1),MINUTE(IFERROR(VLOOKUP($A199&amp;TEXT(J$3,"dd/mm/yyyy")&amp;$D$2,tbReporteAsistencia[[#All],[SerialDeBusqueda]:[FechaRegistro]],3,FALSE),""))&gt;MINUTE($D$1)),IFERROR(VLOOKUP($A199&amp;TEXT(J$3,"dd/mm/yyyy")&amp;$D$2,tbReporteAsistencia[[#All],[SerialDeBusqueda]:[FechaRegistro]],3,FALSE),"")-$D$1,""),"")</f>
        <v/>
      </c>
      <c r="K199" s="30" t="str">
        <f>IFERROR(IF(AND(HOUR(IFERROR(VLOOKUP($A199&amp;TEXT(K$3,"dd/mm/yyyy")&amp;$D$2,tbReporteAsistencia[[#All],[SerialDeBusqueda]:[FechaRegistro]],3,FALSE),""))=HOUR($D$1),MINUTE(IFERROR(VLOOKUP($A199&amp;TEXT(K$3,"dd/mm/yyyy")&amp;$D$2,tbReporteAsistencia[[#All],[SerialDeBusqueda]:[FechaRegistro]],3,FALSE),""))&gt;MINUTE($D$1)),IFERROR(VLOOKUP($A199&amp;TEXT(K$3,"dd/mm/yyyy")&amp;$D$2,tbReporteAsistencia[[#All],[SerialDeBusqueda]:[FechaRegistro]],3,FALSE),"")-$D$1,""),"")</f>
        <v/>
      </c>
      <c r="L199" s="30" t="str">
        <f>IFERROR(IF(AND(HOUR(IFERROR(VLOOKUP($A199&amp;TEXT(L$3,"dd/mm/yyyy")&amp;$D$2,tbReporteAsistencia[[#All],[SerialDeBusqueda]:[FechaRegistro]],3,FALSE),""))=HOUR($D$1),MINUTE(IFERROR(VLOOKUP($A199&amp;TEXT(L$3,"dd/mm/yyyy")&amp;$D$2,tbReporteAsistencia[[#All],[SerialDeBusqueda]:[FechaRegistro]],3,FALSE),""))&gt;MINUTE($D$1)),IFERROR(VLOOKUP($A199&amp;TEXT(L$3,"dd/mm/yyyy")&amp;$D$2,tbReporteAsistencia[[#All],[SerialDeBusqueda]:[FechaRegistro]],3,FALSE),"")-$D$1,""),"")</f>
        <v/>
      </c>
      <c r="M199" s="30" t="str">
        <f>IFERROR(IF(AND(HOUR(IFERROR(VLOOKUP($A199&amp;TEXT(M$3,"dd/mm/yyyy")&amp;$D$2,tbReporteAsistencia[[#All],[SerialDeBusqueda]:[FechaRegistro]],3,FALSE),""))=HOUR($D$1),MINUTE(IFERROR(VLOOKUP($A199&amp;TEXT(M$3,"dd/mm/yyyy")&amp;$D$2,tbReporteAsistencia[[#All],[SerialDeBusqueda]:[FechaRegistro]],3,FALSE),""))&gt;MINUTE($D$1)),IFERROR(VLOOKUP($A199&amp;TEXT(M$3,"dd/mm/yyyy")&amp;$D$2,tbReporteAsistencia[[#All],[SerialDeBusqueda]:[FechaRegistro]],3,FALSE),"")-$D$1,""),"")</f>
        <v/>
      </c>
      <c r="N199" s="30" t="str">
        <f>IFERROR(IF(AND(HOUR(IFERROR(VLOOKUP($A199&amp;TEXT(N$3,"dd/mm/yyyy")&amp;$D$2,tbReporteAsistencia[[#All],[SerialDeBusqueda]:[FechaRegistro]],3,FALSE),""))=HOUR($D$1),MINUTE(IFERROR(VLOOKUP($A199&amp;TEXT(N$3,"dd/mm/yyyy")&amp;$D$2,tbReporteAsistencia[[#All],[SerialDeBusqueda]:[FechaRegistro]],3,FALSE),""))&gt;MINUTE($D$1)),IFERROR(VLOOKUP($A199&amp;TEXT(N$3,"dd/mm/yyyy")&amp;$D$2,tbReporteAsistencia[[#All],[SerialDeBusqueda]:[FechaRegistro]],3,FALSE),"")-$D$1,""),"")</f>
        <v/>
      </c>
      <c r="O199" s="30" t="str">
        <f>IFERROR(IF(AND(HOUR(IFERROR(VLOOKUP($A199&amp;TEXT(O$3,"dd/mm/yyyy")&amp;$D$2,tbReporteAsistencia[[#All],[SerialDeBusqueda]:[FechaRegistro]],3,FALSE),""))=HOUR($D$1),MINUTE(IFERROR(VLOOKUP($A199&amp;TEXT(O$3,"dd/mm/yyyy")&amp;$D$2,tbReporteAsistencia[[#All],[SerialDeBusqueda]:[FechaRegistro]],3,FALSE),""))&gt;MINUTE($D$1)),IFERROR(VLOOKUP($A199&amp;TEXT(O$3,"dd/mm/yyyy")&amp;$D$2,tbReporteAsistencia[[#All],[SerialDeBusqueda]:[FechaRegistro]],3,FALSE),"")-$D$1,""),"")</f>
        <v/>
      </c>
      <c r="P199" s="30" t="str">
        <f>IFERROR(IF(AND(HOUR(IFERROR(VLOOKUP($A199&amp;TEXT(P$3,"dd/mm/yyyy")&amp;$D$2,tbReporteAsistencia[[#All],[SerialDeBusqueda]:[FechaRegistro]],3,FALSE),""))=HOUR($D$1),MINUTE(IFERROR(VLOOKUP($A199&amp;TEXT(P$3,"dd/mm/yyyy")&amp;$D$2,tbReporteAsistencia[[#All],[SerialDeBusqueda]:[FechaRegistro]],3,FALSE),""))&gt;MINUTE($D$1)),IFERROR(VLOOKUP($A199&amp;TEXT(P$3,"dd/mm/yyyy")&amp;$D$2,tbReporteAsistencia[[#All],[SerialDeBusqueda]:[FechaRegistro]],3,FALSE),"")-$D$1,""),"")</f>
        <v/>
      </c>
      <c r="Q199" s="30" t="str">
        <f>IFERROR(IF(AND(HOUR(IFERROR(VLOOKUP($A199&amp;TEXT(Q$3,"dd/mm/yyyy")&amp;$D$2,tbReporteAsistencia[[#All],[SerialDeBusqueda]:[FechaRegistro]],3,FALSE),""))=HOUR($D$1),MINUTE(IFERROR(VLOOKUP($A199&amp;TEXT(Q$3,"dd/mm/yyyy")&amp;$D$2,tbReporteAsistencia[[#All],[SerialDeBusqueda]:[FechaRegistro]],3,FALSE),""))&gt;MINUTE($D$1)),IFERROR(VLOOKUP($A199&amp;TEXT(Q$3,"dd/mm/yyyy")&amp;$D$2,tbReporteAsistencia[[#All],[SerialDeBusqueda]:[FechaRegistro]],3,FALSE),"")-$D$1,""),"")</f>
        <v/>
      </c>
      <c r="R199" s="30" t="str">
        <f>IFERROR(IF(AND(HOUR(IFERROR(VLOOKUP($A199&amp;TEXT(R$3,"dd/mm/yyyy")&amp;$D$2,tbReporteAsistencia[[#All],[SerialDeBusqueda]:[FechaRegistro]],3,FALSE),""))=HOUR($D$1),MINUTE(IFERROR(VLOOKUP($A199&amp;TEXT(R$3,"dd/mm/yyyy")&amp;$D$2,tbReporteAsistencia[[#All],[SerialDeBusqueda]:[FechaRegistro]],3,FALSE),""))&gt;MINUTE($D$1)),IFERROR(VLOOKUP($A199&amp;TEXT(R$3,"dd/mm/yyyy")&amp;$D$2,tbReporteAsistencia[[#All],[SerialDeBusqueda]:[FechaRegistro]],3,FALSE),"")-$D$1,""),"")</f>
        <v/>
      </c>
      <c r="S199" s="30" t="str">
        <f>IFERROR(IF(AND(HOUR(IFERROR(VLOOKUP($A199&amp;TEXT(S$3,"dd/mm/yyyy")&amp;$D$2,tbReporteAsistencia[[#All],[SerialDeBusqueda]:[FechaRegistro]],3,FALSE),""))=HOUR($D$1),MINUTE(IFERROR(VLOOKUP($A199&amp;TEXT(S$3,"dd/mm/yyyy")&amp;$D$2,tbReporteAsistencia[[#All],[SerialDeBusqueda]:[FechaRegistro]],3,FALSE),""))&gt;MINUTE($D$1)),IFERROR(VLOOKUP($A199&amp;TEXT(S$3,"dd/mm/yyyy")&amp;$D$2,tbReporteAsistencia[[#All],[SerialDeBusqueda]:[FechaRegistro]],3,FALSE),"")-$D$1,""),"")</f>
        <v/>
      </c>
    </row>
    <row r="200" spans="1:19">
      <c r="A200" s="8">
        <f>Plantilla!A201</f>
        <v>0</v>
      </c>
      <c r="B200" s="8">
        <f>Plantilla!B201</f>
        <v>0</v>
      </c>
      <c r="C200" s="8">
        <f>Plantilla!C201</f>
        <v>0</v>
      </c>
      <c r="D200" s="30" t="str">
        <f>IFERROR(IF(AND(HOUR(IFERROR(VLOOKUP($A200&amp;TEXT(D$3,"dd/mm/yyyy")&amp;$D$2,tbReporteAsistencia[[#All],[SerialDeBusqueda]:[FechaRegistro]],3,FALSE),""))=HOUR($D$1),MINUTE(IFERROR(VLOOKUP($A200&amp;TEXT(D$3,"dd/mm/yyyy")&amp;$D$2,tbReporteAsistencia[[#All],[SerialDeBusqueda]:[FechaRegistro]],3,FALSE),""))&gt;MINUTE($D$1)),IFERROR(VLOOKUP($A200&amp;TEXT(D$3,"dd/mm/yyyy")&amp;$D$2,tbReporteAsistencia[[#All],[SerialDeBusqueda]:[FechaRegistro]],3,FALSE),"")-$D$1,""),"")</f>
        <v/>
      </c>
      <c r="E200" s="30" t="str">
        <f>IFERROR(IF(AND(HOUR(IFERROR(VLOOKUP($A200&amp;TEXT(E$3,"dd/mm/yyyy")&amp;$D$2,tbReporteAsistencia[[#All],[SerialDeBusqueda]:[FechaRegistro]],3,FALSE),""))=HOUR($D$1),MINUTE(IFERROR(VLOOKUP($A200&amp;TEXT(E$3,"dd/mm/yyyy")&amp;$D$2,tbReporteAsistencia[[#All],[SerialDeBusqueda]:[FechaRegistro]],3,FALSE),""))&gt;MINUTE($D$1)),IFERROR(VLOOKUP($A200&amp;TEXT(E$3,"dd/mm/yyyy")&amp;$D$2,tbReporteAsistencia[[#All],[SerialDeBusqueda]:[FechaRegistro]],3,FALSE),"")-$D$1,""),"")</f>
        <v/>
      </c>
      <c r="F200" s="30" t="str">
        <f>IFERROR(IF(AND(HOUR(IFERROR(VLOOKUP($A200&amp;TEXT(F$3,"dd/mm/yyyy")&amp;$D$2,tbReporteAsistencia[[#All],[SerialDeBusqueda]:[FechaRegistro]],3,FALSE),""))=HOUR($D$1),MINUTE(IFERROR(VLOOKUP($A200&amp;TEXT(F$3,"dd/mm/yyyy")&amp;$D$2,tbReporteAsistencia[[#All],[SerialDeBusqueda]:[FechaRegistro]],3,FALSE),""))&gt;MINUTE($D$1)),IFERROR(VLOOKUP($A200&amp;TEXT(F$3,"dd/mm/yyyy")&amp;$D$2,tbReporteAsistencia[[#All],[SerialDeBusqueda]:[FechaRegistro]],3,FALSE),"")-$D$1,""),"")</f>
        <v/>
      </c>
      <c r="G200" s="30" t="str">
        <f>IFERROR(IF(AND(HOUR(IFERROR(VLOOKUP($A200&amp;TEXT(G$3,"dd/mm/yyyy")&amp;$D$2,tbReporteAsistencia[[#All],[SerialDeBusqueda]:[FechaRegistro]],3,FALSE),""))=HOUR($D$1),MINUTE(IFERROR(VLOOKUP($A200&amp;TEXT(G$3,"dd/mm/yyyy")&amp;$D$2,tbReporteAsistencia[[#All],[SerialDeBusqueda]:[FechaRegistro]],3,FALSE),""))&gt;MINUTE($D$1)),IFERROR(VLOOKUP($A200&amp;TEXT(G$3,"dd/mm/yyyy")&amp;$D$2,tbReporteAsistencia[[#All],[SerialDeBusqueda]:[FechaRegistro]],3,FALSE),"")-$D$1,""),"")</f>
        <v/>
      </c>
      <c r="H200" s="30" t="str">
        <f>IFERROR(IF(AND(HOUR(IFERROR(VLOOKUP($A200&amp;TEXT(H$3,"dd/mm/yyyy")&amp;$D$2,tbReporteAsistencia[[#All],[SerialDeBusqueda]:[FechaRegistro]],3,FALSE),""))=HOUR($D$1),MINUTE(IFERROR(VLOOKUP($A200&amp;TEXT(H$3,"dd/mm/yyyy")&amp;$D$2,tbReporteAsistencia[[#All],[SerialDeBusqueda]:[FechaRegistro]],3,FALSE),""))&gt;MINUTE($D$1)),IFERROR(VLOOKUP($A200&amp;TEXT(H$3,"dd/mm/yyyy")&amp;$D$2,tbReporteAsistencia[[#All],[SerialDeBusqueda]:[FechaRegistro]],3,FALSE),"")-$D$1,""),"")</f>
        <v/>
      </c>
      <c r="I200" s="30" t="str">
        <f>IFERROR(IF(AND(HOUR(IFERROR(VLOOKUP($A200&amp;TEXT(I$3,"dd/mm/yyyy")&amp;$D$2,tbReporteAsistencia[[#All],[SerialDeBusqueda]:[FechaRegistro]],3,FALSE),""))=HOUR($D$1),MINUTE(IFERROR(VLOOKUP($A200&amp;TEXT(I$3,"dd/mm/yyyy")&amp;$D$2,tbReporteAsistencia[[#All],[SerialDeBusqueda]:[FechaRegistro]],3,FALSE),""))&gt;MINUTE($D$1)),IFERROR(VLOOKUP($A200&amp;TEXT(I$3,"dd/mm/yyyy")&amp;$D$2,tbReporteAsistencia[[#All],[SerialDeBusqueda]:[FechaRegistro]],3,FALSE),"")-$D$1,""),"")</f>
        <v/>
      </c>
      <c r="J200" s="30" t="str">
        <f>IFERROR(IF(AND(HOUR(IFERROR(VLOOKUP($A200&amp;TEXT(J$3,"dd/mm/yyyy")&amp;$D$2,tbReporteAsistencia[[#All],[SerialDeBusqueda]:[FechaRegistro]],3,FALSE),""))=HOUR($D$1),MINUTE(IFERROR(VLOOKUP($A200&amp;TEXT(J$3,"dd/mm/yyyy")&amp;$D$2,tbReporteAsistencia[[#All],[SerialDeBusqueda]:[FechaRegistro]],3,FALSE),""))&gt;MINUTE($D$1)),IFERROR(VLOOKUP($A200&amp;TEXT(J$3,"dd/mm/yyyy")&amp;$D$2,tbReporteAsistencia[[#All],[SerialDeBusqueda]:[FechaRegistro]],3,FALSE),"")-$D$1,""),"")</f>
        <v/>
      </c>
      <c r="K200" s="30" t="str">
        <f>IFERROR(IF(AND(HOUR(IFERROR(VLOOKUP($A200&amp;TEXT(K$3,"dd/mm/yyyy")&amp;$D$2,tbReporteAsistencia[[#All],[SerialDeBusqueda]:[FechaRegistro]],3,FALSE),""))=HOUR($D$1),MINUTE(IFERROR(VLOOKUP($A200&amp;TEXT(K$3,"dd/mm/yyyy")&amp;$D$2,tbReporteAsistencia[[#All],[SerialDeBusqueda]:[FechaRegistro]],3,FALSE),""))&gt;MINUTE($D$1)),IFERROR(VLOOKUP($A200&amp;TEXT(K$3,"dd/mm/yyyy")&amp;$D$2,tbReporteAsistencia[[#All],[SerialDeBusqueda]:[FechaRegistro]],3,FALSE),"")-$D$1,""),"")</f>
        <v/>
      </c>
      <c r="L200" s="30" t="str">
        <f>IFERROR(IF(AND(HOUR(IFERROR(VLOOKUP($A200&amp;TEXT(L$3,"dd/mm/yyyy")&amp;$D$2,tbReporteAsistencia[[#All],[SerialDeBusqueda]:[FechaRegistro]],3,FALSE),""))=HOUR($D$1),MINUTE(IFERROR(VLOOKUP($A200&amp;TEXT(L$3,"dd/mm/yyyy")&amp;$D$2,tbReporteAsistencia[[#All],[SerialDeBusqueda]:[FechaRegistro]],3,FALSE),""))&gt;MINUTE($D$1)),IFERROR(VLOOKUP($A200&amp;TEXT(L$3,"dd/mm/yyyy")&amp;$D$2,tbReporteAsistencia[[#All],[SerialDeBusqueda]:[FechaRegistro]],3,FALSE),"")-$D$1,""),"")</f>
        <v/>
      </c>
      <c r="M200" s="30" t="str">
        <f>IFERROR(IF(AND(HOUR(IFERROR(VLOOKUP($A200&amp;TEXT(M$3,"dd/mm/yyyy")&amp;$D$2,tbReporteAsistencia[[#All],[SerialDeBusqueda]:[FechaRegistro]],3,FALSE),""))=HOUR($D$1),MINUTE(IFERROR(VLOOKUP($A200&amp;TEXT(M$3,"dd/mm/yyyy")&amp;$D$2,tbReporteAsistencia[[#All],[SerialDeBusqueda]:[FechaRegistro]],3,FALSE),""))&gt;MINUTE($D$1)),IFERROR(VLOOKUP($A200&amp;TEXT(M$3,"dd/mm/yyyy")&amp;$D$2,tbReporteAsistencia[[#All],[SerialDeBusqueda]:[FechaRegistro]],3,FALSE),"")-$D$1,""),"")</f>
        <v/>
      </c>
      <c r="N200" s="30" t="str">
        <f>IFERROR(IF(AND(HOUR(IFERROR(VLOOKUP($A200&amp;TEXT(N$3,"dd/mm/yyyy")&amp;$D$2,tbReporteAsistencia[[#All],[SerialDeBusqueda]:[FechaRegistro]],3,FALSE),""))=HOUR($D$1),MINUTE(IFERROR(VLOOKUP($A200&amp;TEXT(N$3,"dd/mm/yyyy")&amp;$D$2,tbReporteAsistencia[[#All],[SerialDeBusqueda]:[FechaRegistro]],3,FALSE),""))&gt;MINUTE($D$1)),IFERROR(VLOOKUP($A200&amp;TEXT(N$3,"dd/mm/yyyy")&amp;$D$2,tbReporteAsistencia[[#All],[SerialDeBusqueda]:[FechaRegistro]],3,FALSE),"")-$D$1,""),"")</f>
        <v/>
      </c>
      <c r="O200" s="30" t="str">
        <f>IFERROR(IF(AND(HOUR(IFERROR(VLOOKUP($A200&amp;TEXT(O$3,"dd/mm/yyyy")&amp;$D$2,tbReporteAsistencia[[#All],[SerialDeBusqueda]:[FechaRegistro]],3,FALSE),""))=HOUR($D$1),MINUTE(IFERROR(VLOOKUP($A200&amp;TEXT(O$3,"dd/mm/yyyy")&amp;$D$2,tbReporteAsistencia[[#All],[SerialDeBusqueda]:[FechaRegistro]],3,FALSE),""))&gt;MINUTE($D$1)),IFERROR(VLOOKUP($A200&amp;TEXT(O$3,"dd/mm/yyyy")&amp;$D$2,tbReporteAsistencia[[#All],[SerialDeBusqueda]:[FechaRegistro]],3,FALSE),"")-$D$1,""),"")</f>
        <v/>
      </c>
      <c r="P200" s="30" t="str">
        <f>IFERROR(IF(AND(HOUR(IFERROR(VLOOKUP($A200&amp;TEXT(P$3,"dd/mm/yyyy")&amp;$D$2,tbReporteAsistencia[[#All],[SerialDeBusqueda]:[FechaRegistro]],3,FALSE),""))=HOUR($D$1),MINUTE(IFERROR(VLOOKUP($A200&amp;TEXT(P$3,"dd/mm/yyyy")&amp;$D$2,tbReporteAsistencia[[#All],[SerialDeBusqueda]:[FechaRegistro]],3,FALSE),""))&gt;MINUTE($D$1)),IFERROR(VLOOKUP($A200&amp;TEXT(P$3,"dd/mm/yyyy")&amp;$D$2,tbReporteAsistencia[[#All],[SerialDeBusqueda]:[FechaRegistro]],3,FALSE),"")-$D$1,""),"")</f>
        <v/>
      </c>
      <c r="Q200" s="30" t="str">
        <f>IFERROR(IF(AND(HOUR(IFERROR(VLOOKUP($A200&amp;TEXT(Q$3,"dd/mm/yyyy")&amp;$D$2,tbReporteAsistencia[[#All],[SerialDeBusqueda]:[FechaRegistro]],3,FALSE),""))=HOUR($D$1),MINUTE(IFERROR(VLOOKUP($A200&amp;TEXT(Q$3,"dd/mm/yyyy")&amp;$D$2,tbReporteAsistencia[[#All],[SerialDeBusqueda]:[FechaRegistro]],3,FALSE),""))&gt;MINUTE($D$1)),IFERROR(VLOOKUP($A200&amp;TEXT(Q$3,"dd/mm/yyyy")&amp;$D$2,tbReporteAsistencia[[#All],[SerialDeBusqueda]:[FechaRegistro]],3,FALSE),"")-$D$1,""),"")</f>
        <v/>
      </c>
      <c r="R200" s="30" t="str">
        <f>IFERROR(IF(AND(HOUR(IFERROR(VLOOKUP($A200&amp;TEXT(R$3,"dd/mm/yyyy")&amp;$D$2,tbReporteAsistencia[[#All],[SerialDeBusqueda]:[FechaRegistro]],3,FALSE),""))=HOUR($D$1),MINUTE(IFERROR(VLOOKUP($A200&amp;TEXT(R$3,"dd/mm/yyyy")&amp;$D$2,tbReporteAsistencia[[#All],[SerialDeBusqueda]:[FechaRegistro]],3,FALSE),""))&gt;MINUTE($D$1)),IFERROR(VLOOKUP($A200&amp;TEXT(R$3,"dd/mm/yyyy")&amp;$D$2,tbReporteAsistencia[[#All],[SerialDeBusqueda]:[FechaRegistro]],3,FALSE),"")-$D$1,""),"")</f>
        <v/>
      </c>
      <c r="S200" s="30" t="str">
        <f>IFERROR(IF(AND(HOUR(IFERROR(VLOOKUP($A200&amp;TEXT(S$3,"dd/mm/yyyy")&amp;$D$2,tbReporteAsistencia[[#All],[SerialDeBusqueda]:[FechaRegistro]],3,FALSE),""))=HOUR($D$1),MINUTE(IFERROR(VLOOKUP($A200&amp;TEXT(S$3,"dd/mm/yyyy")&amp;$D$2,tbReporteAsistencia[[#All],[SerialDeBusqueda]:[FechaRegistro]],3,FALSE),""))&gt;MINUTE($D$1)),IFERROR(VLOOKUP($A200&amp;TEXT(S$3,"dd/mm/yyyy")&amp;$D$2,tbReporteAsistencia[[#All],[SerialDeBusqueda]:[FechaRegistro]],3,FALSE),"")-$D$1,""),"")</f>
        <v/>
      </c>
    </row>
    <row r="201" spans="1:19">
      <c r="A201" s="8">
        <f>Plantilla!A202</f>
        <v>0</v>
      </c>
      <c r="B201" s="8">
        <f>Plantilla!B202</f>
        <v>0</v>
      </c>
      <c r="C201" s="8">
        <f>Plantilla!C202</f>
        <v>0</v>
      </c>
      <c r="D201" s="30" t="str">
        <f>IFERROR(IF(AND(HOUR(IFERROR(VLOOKUP($A201&amp;TEXT(D$3,"dd/mm/yyyy")&amp;$D$2,tbReporteAsistencia[[#All],[SerialDeBusqueda]:[FechaRegistro]],3,FALSE),""))=HOUR($D$1),MINUTE(IFERROR(VLOOKUP($A201&amp;TEXT(D$3,"dd/mm/yyyy")&amp;$D$2,tbReporteAsistencia[[#All],[SerialDeBusqueda]:[FechaRegistro]],3,FALSE),""))&gt;MINUTE($D$1)),IFERROR(VLOOKUP($A201&amp;TEXT(D$3,"dd/mm/yyyy")&amp;$D$2,tbReporteAsistencia[[#All],[SerialDeBusqueda]:[FechaRegistro]],3,FALSE),"")-$D$1,""),"")</f>
        <v/>
      </c>
      <c r="E201" s="30" t="str">
        <f>IFERROR(IF(AND(HOUR(IFERROR(VLOOKUP($A201&amp;TEXT(E$3,"dd/mm/yyyy")&amp;$D$2,tbReporteAsistencia[[#All],[SerialDeBusqueda]:[FechaRegistro]],3,FALSE),""))=HOUR($D$1),MINUTE(IFERROR(VLOOKUP($A201&amp;TEXT(E$3,"dd/mm/yyyy")&amp;$D$2,tbReporteAsistencia[[#All],[SerialDeBusqueda]:[FechaRegistro]],3,FALSE),""))&gt;MINUTE($D$1)),IFERROR(VLOOKUP($A201&amp;TEXT(E$3,"dd/mm/yyyy")&amp;$D$2,tbReporteAsistencia[[#All],[SerialDeBusqueda]:[FechaRegistro]],3,FALSE),"")-$D$1,""),"")</f>
        <v/>
      </c>
      <c r="F201" s="30" t="str">
        <f>IFERROR(IF(AND(HOUR(IFERROR(VLOOKUP($A201&amp;TEXT(F$3,"dd/mm/yyyy")&amp;$D$2,tbReporteAsistencia[[#All],[SerialDeBusqueda]:[FechaRegistro]],3,FALSE),""))=HOUR($D$1),MINUTE(IFERROR(VLOOKUP($A201&amp;TEXT(F$3,"dd/mm/yyyy")&amp;$D$2,tbReporteAsistencia[[#All],[SerialDeBusqueda]:[FechaRegistro]],3,FALSE),""))&gt;MINUTE($D$1)),IFERROR(VLOOKUP($A201&amp;TEXT(F$3,"dd/mm/yyyy")&amp;$D$2,tbReporteAsistencia[[#All],[SerialDeBusqueda]:[FechaRegistro]],3,FALSE),"")-$D$1,""),"")</f>
        <v/>
      </c>
      <c r="G201" s="30" t="str">
        <f>IFERROR(IF(AND(HOUR(IFERROR(VLOOKUP($A201&amp;TEXT(G$3,"dd/mm/yyyy")&amp;$D$2,tbReporteAsistencia[[#All],[SerialDeBusqueda]:[FechaRegistro]],3,FALSE),""))=HOUR($D$1),MINUTE(IFERROR(VLOOKUP($A201&amp;TEXT(G$3,"dd/mm/yyyy")&amp;$D$2,tbReporteAsistencia[[#All],[SerialDeBusqueda]:[FechaRegistro]],3,FALSE),""))&gt;MINUTE($D$1)),IFERROR(VLOOKUP($A201&amp;TEXT(G$3,"dd/mm/yyyy")&amp;$D$2,tbReporteAsistencia[[#All],[SerialDeBusqueda]:[FechaRegistro]],3,FALSE),"")-$D$1,""),"")</f>
        <v/>
      </c>
      <c r="H201" s="30" t="str">
        <f>IFERROR(IF(AND(HOUR(IFERROR(VLOOKUP($A201&amp;TEXT(H$3,"dd/mm/yyyy")&amp;$D$2,tbReporteAsistencia[[#All],[SerialDeBusqueda]:[FechaRegistro]],3,FALSE),""))=HOUR($D$1),MINUTE(IFERROR(VLOOKUP($A201&amp;TEXT(H$3,"dd/mm/yyyy")&amp;$D$2,tbReporteAsistencia[[#All],[SerialDeBusqueda]:[FechaRegistro]],3,FALSE),""))&gt;MINUTE($D$1)),IFERROR(VLOOKUP($A201&amp;TEXT(H$3,"dd/mm/yyyy")&amp;$D$2,tbReporteAsistencia[[#All],[SerialDeBusqueda]:[FechaRegistro]],3,FALSE),"")-$D$1,""),"")</f>
        <v/>
      </c>
      <c r="I201" s="30" t="str">
        <f>IFERROR(IF(AND(HOUR(IFERROR(VLOOKUP($A201&amp;TEXT(I$3,"dd/mm/yyyy")&amp;$D$2,tbReporteAsistencia[[#All],[SerialDeBusqueda]:[FechaRegistro]],3,FALSE),""))=HOUR($D$1),MINUTE(IFERROR(VLOOKUP($A201&amp;TEXT(I$3,"dd/mm/yyyy")&amp;$D$2,tbReporteAsistencia[[#All],[SerialDeBusqueda]:[FechaRegistro]],3,FALSE),""))&gt;MINUTE($D$1)),IFERROR(VLOOKUP($A201&amp;TEXT(I$3,"dd/mm/yyyy")&amp;$D$2,tbReporteAsistencia[[#All],[SerialDeBusqueda]:[FechaRegistro]],3,FALSE),"")-$D$1,""),"")</f>
        <v/>
      </c>
      <c r="J201" s="30" t="str">
        <f>IFERROR(IF(AND(HOUR(IFERROR(VLOOKUP($A201&amp;TEXT(J$3,"dd/mm/yyyy")&amp;$D$2,tbReporteAsistencia[[#All],[SerialDeBusqueda]:[FechaRegistro]],3,FALSE),""))=HOUR($D$1),MINUTE(IFERROR(VLOOKUP($A201&amp;TEXT(J$3,"dd/mm/yyyy")&amp;$D$2,tbReporteAsistencia[[#All],[SerialDeBusqueda]:[FechaRegistro]],3,FALSE),""))&gt;MINUTE($D$1)),IFERROR(VLOOKUP($A201&amp;TEXT(J$3,"dd/mm/yyyy")&amp;$D$2,tbReporteAsistencia[[#All],[SerialDeBusqueda]:[FechaRegistro]],3,FALSE),"")-$D$1,""),"")</f>
        <v/>
      </c>
      <c r="K201" s="30" t="str">
        <f>IFERROR(IF(AND(HOUR(IFERROR(VLOOKUP($A201&amp;TEXT(K$3,"dd/mm/yyyy")&amp;$D$2,tbReporteAsistencia[[#All],[SerialDeBusqueda]:[FechaRegistro]],3,FALSE),""))=HOUR($D$1),MINUTE(IFERROR(VLOOKUP($A201&amp;TEXT(K$3,"dd/mm/yyyy")&amp;$D$2,tbReporteAsistencia[[#All],[SerialDeBusqueda]:[FechaRegistro]],3,FALSE),""))&gt;MINUTE($D$1)),IFERROR(VLOOKUP($A201&amp;TEXT(K$3,"dd/mm/yyyy")&amp;$D$2,tbReporteAsistencia[[#All],[SerialDeBusqueda]:[FechaRegistro]],3,FALSE),"")-$D$1,""),"")</f>
        <v/>
      </c>
      <c r="L201" s="30" t="str">
        <f>IFERROR(IF(AND(HOUR(IFERROR(VLOOKUP($A201&amp;TEXT(L$3,"dd/mm/yyyy")&amp;$D$2,tbReporteAsistencia[[#All],[SerialDeBusqueda]:[FechaRegistro]],3,FALSE),""))=HOUR($D$1),MINUTE(IFERROR(VLOOKUP($A201&amp;TEXT(L$3,"dd/mm/yyyy")&amp;$D$2,tbReporteAsistencia[[#All],[SerialDeBusqueda]:[FechaRegistro]],3,FALSE),""))&gt;MINUTE($D$1)),IFERROR(VLOOKUP($A201&amp;TEXT(L$3,"dd/mm/yyyy")&amp;$D$2,tbReporteAsistencia[[#All],[SerialDeBusqueda]:[FechaRegistro]],3,FALSE),"")-$D$1,""),"")</f>
        <v/>
      </c>
      <c r="M201" s="30" t="str">
        <f>IFERROR(IF(AND(HOUR(IFERROR(VLOOKUP($A201&amp;TEXT(M$3,"dd/mm/yyyy")&amp;$D$2,tbReporteAsistencia[[#All],[SerialDeBusqueda]:[FechaRegistro]],3,FALSE),""))=HOUR($D$1),MINUTE(IFERROR(VLOOKUP($A201&amp;TEXT(M$3,"dd/mm/yyyy")&amp;$D$2,tbReporteAsistencia[[#All],[SerialDeBusqueda]:[FechaRegistro]],3,FALSE),""))&gt;MINUTE($D$1)),IFERROR(VLOOKUP($A201&amp;TEXT(M$3,"dd/mm/yyyy")&amp;$D$2,tbReporteAsistencia[[#All],[SerialDeBusqueda]:[FechaRegistro]],3,FALSE),"")-$D$1,""),"")</f>
        <v/>
      </c>
      <c r="N201" s="30" t="str">
        <f>IFERROR(IF(AND(HOUR(IFERROR(VLOOKUP($A201&amp;TEXT(N$3,"dd/mm/yyyy")&amp;$D$2,tbReporteAsistencia[[#All],[SerialDeBusqueda]:[FechaRegistro]],3,FALSE),""))=HOUR($D$1),MINUTE(IFERROR(VLOOKUP($A201&amp;TEXT(N$3,"dd/mm/yyyy")&amp;$D$2,tbReporteAsistencia[[#All],[SerialDeBusqueda]:[FechaRegistro]],3,FALSE),""))&gt;MINUTE($D$1)),IFERROR(VLOOKUP($A201&amp;TEXT(N$3,"dd/mm/yyyy")&amp;$D$2,tbReporteAsistencia[[#All],[SerialDeBusqueda]:[FechaRegistro]],3,FALSE),"")-$D$1,""),"")</f>
        <v/>
      </c>
      <c r="O201" s="30" t="str">
        <f>IFERROR(IF(AND(HOUR(IFERROR(VLOOKUP($A201&amp;TEXT(O$3,"dd/mm/yyyy")&amp;$D$2,tbReporteAsistencia[[#All],[SerialDeBusqueda]:[FechaRegistro]],3,FALSE),""))=HOUR($D$1),MINUTE(IFERROR(VLOOKUP($A201&amp;TEXT(O$3,"dd/mm/yyyy")&amp;$D$2,tbReporteAsistencia[[#All],[SerialDeBusqueda]:[FechaRegistro]],3,FALSE),""))&gt;MINUTE($D$1)),IFERROR(VLOOKUP($A201&amp;TEXT(O$3,"dd/mm/yyyy")&amp;$D$2,tbReporteAsistencia[[#All],[SerialDeBusqueda]:[FechaRegistro]],3,FALSE),"")-$D$1,""),"")</f>
        <v/>
      </c>
      <c r="P201" s="30" t="str">
        <f>IFERROR(IF(AND(HOUR(IFERROR(VLOOKUP($A201&amp;TEXT(P$3,"dd/mm/yyyy")&amp;$D$2,tbReporteAsistencia[[#All],[SerialDeBusqueda]:[FechaRegistro]],3,FALSE),""))=HOUR($D$1),MINUTE(IFERROR(VLOOKUP($A201&amp;TEXT(P$3,"dd/mm/yyyy")&amp;$D$2,tbReporteAsistencia[[#All],[SerialDeBusqueda]:[FechaRegistro]],3,FALSE),""))&gt;MINUTE($D$1)),IFERROR(VLOOKUP($A201&amp;TEXT(P$3,"dd/mm/yyyy")&amp;$D$2,tbReporteAsistencia[[#All],[SerialDeBusqueda]:[FechaRegistro]],3,FALSE),"")-$D$1,""),"")</f>
        <v/>
      </c>
      <c r="Q201" s="30" t="str">
        <f>IFERROR(IF(AND(HOUR(IFERROR(VLOOKUP($A201&amp;TEXT(Q$3,"dd/mm/yyyy")&amp;$D$2,tbReporteAsistencia[[#All],[SerialDeBusqueda]:[FechaRegistro]],3,FALSE),""))=HOUR($D$1),MINUTE(IFERROR(VLOOKUP($A201&amp;TEXT(Q$3,"dd/mm/yyyy")&amp;$D$2,tbReporteAsistencia[[#All],[SerialDeBusqueda]:[FechaRegistro]],3,FALSE),""))&gt;MINUTE($D$1)),IFERROR(VLOOKUP($A201&amp;TEXT(Q$3,"dd/mm/yyyy")&amp;$D$2,tbReporteAsistencia[[#All],[SerialDeBusqueda]:[FechaRegistro]],3,FALSE),"")-$D$1,""),"")</f>
        <v/>
      </c>
      <c r="R201" s="30" t="str">
        <f>IFERROR(IF(AND(HOUR(IFERROR(VLOOKUP($A201&amp;TEXT(R$3,"dd/mm/yyyy")&amp;$D$2,tbReporteAsistencia[[#All],[SerialDeBusqueda]:[FechaRegistro]],3,FALSE),""))=HOUR($D$1),MINUTE(IFERROR(VLOOKUP($A201&amp;TEXT(R$3,"dd/mm/yyyy")&amp;$D$2,tbReporteAsistencia[[#All],[SerialDeBusqueda]:[FechaRegistro]],3,FALSE),""))&gt;MINUTE($D$1)),IFERROR(VLOOKUP($A201&amp;TEXT(R$3,"dd/mm/yyyy")&amp;$D$2,tbReporteAsistencia[[#All],[SerialDeBusqueda]:[FechaRegistro]],3,FALSE),"")-$D$1,""),"")</f>
        <v/>
      </c>
      <c r="S201" s="30" t="str">
        <f>IFERROR(IF(AND(HOUR(IFERROR(VLOOKUP($A201&amp;TEXT(S$3,"dd/mm/yyyy")&amp;$D$2,tbReporteAsistencia[[#All],[SerialDeBusqueda]:[FechaRegistro]],3,FALSE),""))=HOUR($D$1),MINUTE(IFERROR(VLOOKUP($A201&amp;TEXT(S$3,"dd/mm/yyyy")&amp;$D$2,tbReporteAsistencia[[#All],[SerialDeBusqueda]:[FechaRegistro]],3,FALSE),""))&gt;MINUTE($D$1)),IFERROR(VLOOKUP($A201&amp;TEXT(S$3,"dd/mm/yyyy")&amp;$D$2,tbReporteAsistencia[[#All],[SerialDeBusqueda]:[FechaRegistro]],3,FALSE),"")-$D$1,""),"")</f>
        <v/>
      </c>
    </row>
    <row r="202" spans="1:19">
      <c r="A202" s="8">
        <f>Plantilla!A203</f>
        <v>0</v>
      </c>
      <c r="B202" s="8">
        <f>Plantilla!B203</f>
        <v>0</v>
      </c>
      <c r="C202" s="8">
        <f>Plantilla!C203</f>
        <v>0</v>
      </c>
      <c r="D202" s="30" t="str">
        <f>IFERROR(IF(AND(HOUR(IFERROR(VLOOKUP($A202&amp;TEXT(D$3,"dd/mm/yyyy")&amp;$D$2,tbReporteAsistencia[[#All],[SerialDeBusqueda]:[FechaRegistro]],3,FALSE),""))=HOUR($D$1),MINUTE(IFERROR(VLOOKUP($A202&amp;TEXT(D$3,"dd/mm/yyyy")&amp;$D$2,tbReporteAsistencia[[#All],[SerialDeBusqueda]:[FechaRegistro]],3,FALSE),""))&gt;MINUTE($D$1)),IFERROR(VLOOKUP($A202&amp;TEXT(D$3,"dd/mm/yyyy")&amp;$D$2,tbReporteAsistencia[[#All],[SerialDeBusqueda]:[FechaRegistro]],3,FALSE),"")-$D$1,""),"")</f>
        <v/>
      </c>
      <c r="E202" s="30" t="str">
        <f>IFERROR(IF(AND(HOUR(IFERROR(VLOOKUP($A202&amp;TEXT(E$3,"dd/mm/yyyy")&amp;$D$2,tbReporteAsistencia[[#All],[SerialDeBusqueda]:[FechaRegistro]],3,FALSE),""))=HOUR($D$1),MINUTE(IFERROR(VLOOKUP($A202&amp;TEXT(E$3,"dd/mm/yyyy")&amp;$D$2,tbReporteAsistencia[[#All],[SerialDeBusqueda]:[FechaRegistro]],3,FALSE),""))&gt;MINUTE($D$1)),IFERROR(VLOOKUP($A202&amp;TEXT(E$3,"dd/mm/yyyy")&amp;$D$2,tbReporteAsistencia[[#All],[SerialDeBusqueda]:[FechaRegistro]],3,FALSE),"")-$D$1,""),"")</f>
        <v/>
      </c>
      <c r="F202" s="30" t="str">
        <f>IFERROR(IF(AND(HOUR(IFERROR(VLOOKUP($A202&amp;TEXT(F$3,"dd/mm/yyyy")&amp;$D$2,tbReporteAsistencia[[#All],[SerialDeBusqueda]:[FechaRegistro]],3,FALSE),""))=HOUR($D$1),MINUTE(IFERROR(VLOOKUP($A202&amp;TEXT(F$3,"dd/mm/yyyy")&amp;$D$2,tbReporteAsistencia[[#All],[SerialDeBusqueda]:[FechaRegistro]],3,FALSE),""))&gt;MINUTE($D$1)),IFERROR(VLOOKUP($A202&amp;TEXT(F$3,"dd/mm/yyyy")&amp;$D$2,tbReporteAsistencia[[#All],[SerialDeBusqueda]:[FechaRegistro]],3,FALSE),"")-$D$1,""),"")</f>
        <v/>
      </c>
      <c r="G202" s="30" t="str">
        <f>IFERROR(IF(AND(HOUR(IFERROR(VLOOKUP($A202&amp;TEXT(G$3,"dd/mm/yyyy")&amp;$D$2,tbReporteAsistencia[[#All],[SerialDeBusqueda]:[FechaRegistro]],3,FALSE),""))=HOUR($D$1),MINUTE(IFERROR(VLOOKUP($A202&amp;TEXT(G$3,"dd/mm/yyyy")&amp;$D$2,tbReporteAsistencia[[#All],[SerialDeBusqueda]:[FechaRegistro]],3,FALSE),""))&gt;MINUTE($D$1)),IFERROR(VLOOKUP($A202&amp;TEXT(G$3,"dd/mm/yyyy")&amp;$D$2,tbReporteAsistencia[[#All],[SerialDeBusqueda]:[FechaRegistro]],3,FALSE),"")-$D$1,""),"")</f>
        <v/>
      </c>
      <c r="H202" s="30" t="str">
        <f>IFERROR(IF(AND(HOUR(IFERROR(VLOOKUP($A202&amp;TEXT(H$3,"dd/mm/yyyy")&amp;$D$2,tbReporteAsistencia[[#All],[SerialDeBusqueda]:[FechaRegistro]],3,FALSE),""))=HOUR($D$1),MINUTE(IFERROR(VLOOKUP($A202&amp;TEXT(H$3,"dd/mm/yyyy")&amp;$D$2,tbReporteAsistencia[[#All],[SerialDeBusqueda]:[FechaRegistro]],3,FALSE),""))&gt;MINUTE($D$1)),IFERROR(VLOOKUP($A202&amp;TEXT(H$3,"dd/mm/yyyy")&amp;$D$2,tbReporteAsistencia[[#All],[SerialDeBusqueda]:[FechaRegistro]],3,FALSE),"")-$D$1,""),"")</f>
        <v/>
      </c>
      <c r="I202" s="30" t="str">
        <f>IFERROR(IF(AND(HOUR(IFERROR(VLOOKUP($A202&amp;TEXT(I$3,"dd/mm/yyyy")&amp;$D$2,tbReporteAsistencia[[#All],[SerialDeBusqueda]:[FechaRegistro]],3,FALSE),""))=HOUR($D$1),MINUTE(IFERROR(VLOOKUP($A202&amp;TEXT(I$3,"dd/mm/yyyy")&amp;$D$2,tbReporteAsistencia[[#All],[SerialDeBusqueda]:[FechaRegistro]],3,FALSE),""))&gt;MINUTE($D$1)),IFERROR(VLOOKUP($A202&amp;TEXT(I$3,"dd/mm/yyyy")&amp;$D$2,tbReporteAsistencia[[#All],[SerialDeBusqueda]:[FechaRegistro]],3,FALSE),"")-$D$1,""),"")</f>
        <v/>
      </c>
      <c r="J202" s="30" t="str">
        <f>IFERROR(IF(AND(HOUR(IFERROR(VLOOKUP($A202&amp;TEXT(J$3,"dd/mm/yyyy")&amp;$D$2,tbReporteAsistencia[[#All],[SerialDeBusqueda]:[FechaRegistro]],3,FALSE),""))=HOUR($D$1),MINUTE(IFERROR(VLOOKUP($A202&amp;TEXT(J$3,"dd/mm/yyyy")&amp;$D$2,tbReporteAsistencia[[#All],[SerialDeBusqueda]:[FechaRegistro]],3,FALSE),""))&gt;MINUTE($D$1)),IFERROR(VLOOKUP($A202&amp;TEXT(J$3,"dd/mm/yyyy")&amp;$D$2,tbReporteAsistencia[[#All],[SerialDeBusqueda]:[FechaRegistro]],3,FALSE),"")-$D$1,""),"")</f>
        <v/>
      </c>
      <c r="K202" s="30" t="str">
        <f>IFERROR(IF(AND(HOUR(IFERROR(VLOOKUP($A202&amp;TEXT(K$3,"dd/mm/yyyy")&amp;$D$2,tbReporteAsistencia[[#All],[SerialDeBusqueda]:[FechaRegistro]],3,FALSE),""))=HOUR($D$1),MINUTE(IFERROR(VLOOKUP($A202&amp;TEXT(K$3,"dd/mm/yyyy")&amp;$D$2,tbReporteAsistencia[[#All],[SerialDeBusqueda]:[FechaRegistro]],3,FALSE),""))&gt;MINUTE($D$1)),IFERROR(VLOOKUP($A202&amp;TEXT(K$3,"dd/mm/yyyy")&amp;$D$2,tbReporteAsistencia[[#All],[SerialDeBusqueda]:[FechaRegistro]],3,FALSE),"")-$D$1,""),"")</f>
        <v/>
      </c>
      <c r="L202" s="30" t="str">
        <f>IFERROR(IF(AND(HOUR(IFERROR(VLOOKUP($A202&amp;TEXT(L$3,"dd/mm/yyyy")&amp;$D$2,tbReporteAsistencia[[#All],[SerialDeBusqueda]:[FechaRegistro]],3,FALSE),""))=HOUR($D$1),MINUTE(IFERROR(VLOOKUP($A202&amp;TEXT(L$3,"dd/mm/yyyy")&amp;$D$2,tbReporteAsistencia[[#All],[SerialDeBusqueda]:[FechaRegistro]],3,FALSE),""))&gt;MINUTE($D$1)),IFERROR(VLOOKUP($A202&amp;TEXT(L$3,"dd/mm/yyyy")&amp;$D$2,tbReporteAsistencia[[#All],[SerialDeBusqueda]:[FechaRegistro]],3,FALSE),"")-$D$1,""),"")</f>
        <v/>
      </c>
      <c r="M202" s="30" t="str">
        <f>IFERROR(IF(AND(HOUR(IFERROR(VLOOKUP($A202&amp;TEXT(M$3,"dd/mm/yyyy")&amp;$D$2,tbReporteAsistencia[[#All],[SerialDeBusqueda]:[FechaRegistro]],3,FALSE),""))=HOUR($D$1),MINUTE(IFERROR(VLOOKUP($A202&amp;TEXT(M$3,"dd/mm/yyyy")&amp;$D$2,tbReporteAsistencia[[#All],[SerialDeBusqueda]:[FechaRegistro]],3,FALSE),""))&gt;MINUTE($D$1)),IFERROR(VLOOKUP($A202&amp;TEXT(M$3,"dd/mm/yyyy")&amp;$D$2,tbReporteAsistencia[[#All],[SerialDeBusqueda]:[FechaRegistro]],3,FALSE),"")-$D$1,""),"")</f>
        <v/>
      </c>
      <c r="N202" s="30" t="str">
        <f>IFERROR(IF(AND(HOUR(IFERROR(VLOOKUP($A202&amp;TEXT(N$3,"dd/mm/yyyy")&amp;$D$2,tbReporteAsistencia[[#All],[SerialDeBusqueda]:[FechaRegistro]],3,FALSE),""))=HOUR($D$1),MINUTE(IFERROR(VLOOKUP($A202&amp;TEXT(N$3,"dd/mm/yyyy")&amp;$D$2,tbReporteAsistencia[[#All],[SerialDeBusqueda]:[FechaRegistro]],3,FALSE),""))&gt;MINUTE($D$1)),IFERROR(VLOOKUP($A202&amp;TEXT(N$3,"dd/mm/yyyy")&amp;$D$2,tbReporteAsistencia[[#All],[SerialDeBusqueda]:[FechaRegistro]],3,FALSE),"")-$D$1,""),"")</f>
        <v/>
      </c>
      <c r="O202" s="30" t="str">
        <f>IFERROR(IF(AND(HOUR(IFERROR(VLOOKUP($A202&amp;TEXT(O$3,"dd/mm/yyyy")&amp;$D$2,tbReporteAsistencia[[#All],[SerialDeBusqueda]:[FechaRegistro]],3,FALSE),""))=HOUR($D$1),MINUTE(IFERROR(VLOOKUP($A202&amp;TEXT(O$3,"dd/mm/yyyy")&amp;$D$2,tbReporteAsistencia[[#All],[SerialDeBusqueda]:[FechaRegistro]],3,FALSE),""))&gt;MINUTE($D$1)),IFERROR(VLOOKUP($A202&amp;TEXT(O$3,"dd/mm/yyyy")&amp;$D$2,tbReporteAsistencia[[#All],[SerialDeBusqueda]:[FechaRegistro]],3,FALSE),"")-$D$1,""),"")</f>
        <v/>
      </c>
      <c r="P202" s="30" t="str">
        <f>IFERROR(IF(AND(HOUR(IFERROR(VLOOKUP($A202&amp;TEXT(P$3,"dd/mm/yyyy")&amp;$D$2,tbReporteAsistencia[[#All],[SerialDeBusqueda]:[FechaRegistro]],3,FALSE),""))=HOUR($D$1),MINUTE(IFERROR(VLOOKUP($A202&amp;TEXT(P$3,"dd/mm/yyyy")&amp;$D$2,tbReporteAsistencia[[#All],[SerialDeBusqueda]:[FechaRegistro]],3,FALSE),""))&gt;MINUTE($D$1)),IFERROR(VLOOKUP($A202&amp;TEXT(P$3,"dd/mm/yyyy")&amp;$D$2,tbReporteAsistencia[[#All],[SerialDeBusqueda]:[FechaRegistro]],3,FALSE),"")-$D$1,""),"")</f>
        <v/>
      </c>
      <c r="Q202" s="30" t="str">
        <f>IFERROR(IF(AND(HOUR(IFERROR(VLOOKUP($A202&amp;TEXT(Q$3,"dd/mm/yyyy")&amp;$D$2,tbReporteAsistencia[[#All],[SerialDeBusqueda]:[FechaRegistro]],3,FALSE),""))=HOUR($D$1),MINUTE(IFERROR(VLOOKUP($A202&amp;TEXT(Q$3,"dd/mm/yyyy")&amp;$D$2,tbReporteAsistencia[[#All],[SerialDeBusqueda]:[FechaRegistro]],3,FALSE),""))&gt;MINUTE($D$1)),IFERROR(VLOOKUP($A202&amp;TEXT(Q$3,"dd/mm/yyyy")&amp;$D$2,tbReporteAsistencia[[#All],[SerialDeBusqueda]:[FechaRegistro]],3,FALSE),"")-$D$1,""),"")</f>
        <v/>
      </c>
      <c r="R202" s="30" t="str">
        <f>IFERROR(IF(AND(HOUR(IFERROR(VLOOKUP($A202&amp;TEXT(R$3,"dd/mm/yyyy")&amp;$D$2,tbReporteAsistencia[[#All],[SerialDeBusqueda]:[FechaRegistro]],3,FALSE),""))=HOUR($D$1),MINUTE(IFERROR(VLOOKUP($A202&amp;TEXT(R$3,"dd/mm/yyyy")&amp;$D$2,tbReporteAsistencia[[#All],[SerialDeBusqueda]:[FechaRegistro]],3,FALSE),""))&gt;MINUTE($D$1)),IFERROR(VLOOKUP($A202&amp;TEXT(R$3,"dd/mm/yyyy")&amp;$D$2,tbReporteAsistencia[[#All],[SerialDeBusqueda]:[FechaRegistro]],3,FALSE),"")-$D$1,""),"")</f>
        <v/>
      </c>
      <c r="S202" s="30" t="str">
        <f>IFERROR(IF(AND(HOUR(IFERROR(VLOOKUP($A202&amp;TEXT(S$3,"dd/mm/yyyy")&amp;$D$2,tbReporteAsistencia[[#All],[SerialDeBusqueda]:[FechaRegistro]],3,FALSE),""))=HOUR($D$1),MINUTE(IFERROR(VLOOKUP($A202&amp;TEXT(S$3,"dd/mm/yyyy")&amp;$D$2,tbReporteAsistencia[[#All],[SerialDeBusqueda]:[FechaRegistro]],3,FALSE),""))&gt;MINUTE($D$1)),IFERROR(VLOOKUP($A202&amp;TEXT(S$3,"dd/mm/yyyy")&amp;$D$2,tbReporteAsistencia[[#All],[SerialDeBusqueda]:[FechaRegistro]],3,FALSE),"")-$D$1,""),"")</f>
        <v/>
      </c>
    </row>
    <row r="203" spans="1:19">
      <c r="A203" s="8">
        <f>Plantilla!A204</f>
        <v>0</v>
      </c>
      <c r="B203" s="8">
        <f>Plantilla!B204</f>
        <v>0</v>
      </c>
      <c r="C203" s="8">
        <f>Plantilla!C204</f>
        <v>0</v>
      </c>
      <c r="D203" s="30" t="str">
        <f>IFERROR(IF(AND(HOUR(IFERROR(VLOOKUP($A203&amp;TEXT(D$3,"dd/mm/yyyy")&amp;$D$2,tbReporteAsistencia[[#All],[SerialDeBusqueda]:[FechaRegistro]],3,FALSE),""))=HOUR($D$1),MINUTE(IFERROR(VLOOKUP($A203&amp;TEXT(D$3,"dd/mm/yyyy")&amp;$D$2,tbReporteAsistencia[[#All],[SerialDeBusqueda]:[FechaRegistro]],3,FALSE),""))&gt;MINUTE($D$1)),IFERROR(VLOOKUP($A203&amp;TEXT(D$3,"dd/mm/yyyy")&amp;$D$2,tbReporteAsistencia[[#All],[SerialDeBusqueda]:[FechaRegistro]],3,FALSE),"")-$D$1,""),"")</f>
        <v/>
      </c>
      <c r="E203" s="30" t="str">
        <f>IFERROR(IF(AND(HOUR(IFERROR(VLOOKUP($A203&amp;TEXT(E$3,"dd/mm/yyyy")&amp;$D$2,tbReporteAsistencia[[#All],[SerialDeBusqueda]:[FechaRegistro]],3,FALSE),""))=HOUR($D$1),MINUTE(IFERROR(VLOOKUP($A203&amp;TEXT(E$3,"dd/mm/yyyy")&amp;$D$2,tbReporteAsistencia[[#All],[SerialDeBusqueda]:[FechaRegistro]],3,FALSE),""))&gt;MINUTE($D$1)),IFERROR(VLOOKUP($A203&amp;TEXT(E$3,"dd/mm/yyyy")&amp;$D$2,tbReporteAsistencia[[#All],[SerialDeBusqueda]:[FechaRegistro]],3,FALSE),"")-$D$1,""),"")</f>
        <v/>
      </c>
      <c r="F203" s="30" t="str">
        <f>IFERROR(IF(AND(HOUR(IFERROR(VLOOKUP($A203&amp;TEXT(F$3,"dd/mm/yyyy")&amp;$D$2,tbReporteAsistencia[[#All],[SerialDeBusqueda]:[FechaRegistro]],3,FALSE),""))=HOUR($D$1),MINUTE(IFERROR(VLOOKUP($A203&amp;TEXT(F$3,"dd/mm/yyyy")&amp;$D$2,tbReporteAsistencia[[#All],[SerialDeBusqueda]:[FechaRegistro]],3,FALSE),""))&gt;MINUTE($D$1)),IFERROR(VLOOKUP($A203&amp;TEXT(F$3,"dd/mm/yyyy")&amp;$D$2,tbReporteAsistencia[[#All],[SerialDeBusqueda]:[FechaRegistro]],3,FALSE),"")-$D$1,""),"")</f>
        <v/>
      </c>
      <c r="G203" s="30" t="str">
        <f>IFERROR(IF(AND(HOUR(IFERROR(VLOOKUP($A203&amp;TEXT(G$3,"dd/mm/yyyy")&amp;$D$2,tbReporteAsistencia[[#All],[SerialDeBusqueda]:[FechaRegistro]],3,FALSE),""))=HOUR($D$1),MINUTE(IFERROR(VLOOKUP($A203&amp;TEXT(G$3,"dd/mm/yyyy")&amp;$D$2,tbReporteAsistencia[[#All],[SerialDeBusqueda]:[FechaRegistro]],3,FALSE),""))&gt;MINUTE($D$1)),IFERROR(VLOOKUP($A203&amp;TEXT(G$3,"dd/mm/yyyy")&amp;$D$2,tbReporteAsistencia[[#All],[SerialDeBusqueda]:[FechaRegistro]],3,FALSE),"")-$D$1,""),"")</f>
        <v/>
      </c>
      <c r="H203" s="30" t="str">
        <f>IFERROR(IF(AND(HOUR(IFERROR(VLOOKUP($A203&amp;TEXT(H$3,"dd/mm/yyyy")&amp;$D$2,tbReporteAsistencia[[#All],[SerialDeBusqueda]:[FechaRegistro]],3,FALSE),""))=HOUR($D$1),MINUTE(IFERROR(VLOOKUP($A203&amp;TEXT(H$3,"dd/mm/yyyy")&amp;$D$2,tbReporteAsistencia[[#All],[SerialDeBusqueda]:[FechaRegistro]],3,FALSE),""))&gt;MINUTE($D$1)),IFERROR(VLOOKUP($A203&amp;TEXT(H$3,"dd/mm/yyyy")&amp;$D$2,tbReporteAsistencia[[#All],[SerialDeBusqueda]:[FechaRegistro]],3,FALSE),"")-$D$1,""),"")</f>
        <v/>
      </c>
      <c r="I203" s="30" t="str">
        <f>IFERROR(IF(AND(HOUR(IFERROR(VLOOKUP($A203&amp;TEXT(I$3,"dd/mm/yyyy")&amp;$D$2,tbReporteAsistencia[[#All],[SerialDeBusqueda]:[FechaRegistro]],3,FALSE),""))=HOUR($D$1),MINUTE(IFERROR(VLOOKUP($A203&amp;TEXT(I$3,"dd/mm/yyyy")&amp;$D$2,tbReporteAsistencia[[#All],[SerialDeBusqueda]:[FechaRegistro]],3,FALSE),""))&gt;MINUTE($D$1)),IFERROR(VLOOKUP($A203&amp;TEXT(I$3,"dd/mm/yyyy")&amp;$D$2,tbReporteAsistencia[[#All],[SerialDeBusqueda]:[FechaRegistro]],3,FALSE),"")-$D$1,""),"")</f>
        <v/>
      </c>
      <c r="J203" s="30" t="str">
        <f>IFERROR(IF(AND(HOUR(IFERROR(VLOOKUP($A203&amp;TEXT(J$3,"dd/mm/yyyy")&amp;$D$2,tbReporteAsistencia[[#All],[SerialDeBusqueda]:[FechaRegistro]],3,FALSE),""))=HOUR($D$1),MINUTE(IFERROR(VLOOKUP($A203&amp;TEXT(J$3,"dd/mm/yyyy")&amp;$D$2,tbReporteAsistencia[[#All],[SerialDeBusqueda]:[FechaRegistro]],3,FALSE),""))&gt;MINUTE($D$1)),IFERROR(VLOOKUP($A203&amp;TEXT(J$3,"dd/mm/yyyy")&amp;$D$2,tbReporteAsistencia[[#All],[SerialDeBusqueda]:[FechaRegistro]],3,FALSE),"")-$D$1,""),"")</f>
        <v/>
      </c>
      <c r="K203" s="30" t="str">
        <f>IFERROR(IF(AND(HOUR(IFERROR(VLOOKUP($A203&amp;TEXT(K$3,"dd/mm/yyyy")&amp;$D$2,tbReporteAsistencia[[#All],[SerialDeBusqueda]:[FechaRegistro]],3,FALSE),""))=HOUR($D$1),MINUTE(IFERROR(VLOOKUP($A203&amp;TEXT(K$3,"dd/mm/yyyy")&amp;$D$2,tbReporteAsistencia[[#All],[SerialDeBusqueda]:[FechaRegistro]],3,FALSE),""))&gt;MINUTE($D$1)),IFERROR(VLOOKUP($A203&amp;TEXT(K$3,"dd/mm/yyyy")&amp;$D$2,tbReporteAsistencia[[#All],[SerialDeBusqueda]:[FechaRegistro]],3,FALSE),"")-$D$1,""),"")</f>
        <v/>
      </c>
      <c r="L203" s="30" t="str">
        <f>IFERROR(IF(AND(HOUR(IFERROR(VLOOKUP($A203&amp;TEXT(L$3,"dd/mm/yyyy")&amp;$D$2,tbReporteAsistencia[[#All],[SerialDeBusqueda]:[FechaRegistro]],3,FALSE),""))=HOUR($D$1),MINUTE(IFERROR(VLOOKUP($A203&amp;TEXT(L$3,"dd/mm/yyyy")&amp;$D$2,tbReporteAsistencia[[#All],[SerialDeBusqueda]:[FechaRegistro]],3,FALSE),""))&gt;MINUTE($D$1)),IFERROR(VLOOKUP($A203&amp;TEXT(L$3,"dd/mm/yyyy")&amp;$D$2,tbReporteAsistencia[[#All],[SerialDeBusqueda]:[FechaRegistro]],3,FALSE),"")-$D$1,""),"")</f>
        <v/>
      </c>
      <c r="M203" s="30" t="str">
        <f>IFERROR(IF(AND(HOUR(IFERROR(VLOOKUP($A203&amp;TEXT(M$3,"dd/mm/yyyy")&amp;$D$2,tbReporteAsistencia[[#All],[SerialDeBusqueda]:[FechaRegistro]],3,FALSE),""))=HOUR($D$1),MINUTE(IFERROR(VLOOKUP($A203&amp;TEXT(M$3,"dd/mm/yyyy")&amp;$D$2,tbReporteAsistencia[[#All],[SerialDeBusqueda]:[FechaRegistro]],3,FALSE),""))&gt;MINUTE($D$1)),IFERROR(VLOOKUP($A203&amp;TEXT(M$3,"dd/mm/yyyy")&amp;$D$2,tbReporteAsistencia[[#All],[SerialDeBusqueda]:[FechaRegistro]],3,FALSE),"")-$D$1,""),"")</f>
        <v/>
      </c>
      <c r="N203" s="30" t="str">
        <f>IFERROR(IF(AND(HOUR(IFERROR(VLOOKUP($A203&amp;TEXT(N$3,"dd/mm/yyyy")&amp;$D$2,tbReporteAsistencia[[#All],[SerialDeBusqueda]:[FechaRegistro]],3,FALSE),""))=HOUR($D$1),MINUTE(IFERROR(VLOOKUP($A203&amp;TEXT(N$3,"dd/mm/yyyy")&amp;$D$2,tbReporteAsistencia[[#All],[SerialDeBusqueda]:[FechaRegistro]],3,FALSE),""))&gt;MINUTE($D$1)),IFERROR(VLOOKUP($A203&amp;TEXT(N$3,"dd/mm/yyyy")&amp;$D$2,tbReporteAsistencia[[#All],[SerialDeBusqueda]:[FechaRegistro]],3,FALSE),"")-$D$1,""),"")</f>
        <v/>
      </c>
      <c r="O203" s="30" t="str">
        <f>IFERROR(IF(AND(HOUR(IFERROR(VLOOKUP($A203&amp;TEXT(O$3,"dd/mm/yyyy")&amp;$D$2,tbReporteAsistencia[[#All],[SerialDeBusqueda]:[FechaRegistro]],3,FALSE),""))=HOUR($D$1),MINUTE(IFERROR(VLOOKUP($A203&amp;TEXT(O$3,"dd/mm/yyyy")&amp;$D$2,tbReporteAsistencia[[#All],[SerialDeBusqueda]:[FechaRegistro]],3,FALSE),""))&gt;MINUTE($D$1)),IFERROR(VLOOKUP($A203&amp;TEXT(O$3,"dd/mm/yyyy")&amp;$D$2,tbReporteAsistencia[[#All],[SerialDeBusqueda]:[FechaRegistro]],3,FALSE),"")-$D$1,""),"")</f>
        <v/>
      </c>
      <c r="P203" s="30" t="str">
        <f>IFERROR(IF(AND(HOUR(IFERROR(VLOOKUP($A203&amp;TEXT(P$3,"dd/mm/yyyy")&amp;$D$2,tbReporteAsistencia[[#All],[SerialDeBusqueda]:[FechaRegistro]],3,FALSE),""))=HOUR($D$1),MINUTE(IFERROR(VLOOKUP($A203&amp;TEXT(P$3,"dd/mm/yyyy")&amp;$D$2,tbReporteAsistencia[[#All],[SerialDeBusqueda]:[FechaRegistro]],3,FALSE),""))&gt;MINUTE($D$1)),IFERROR(VLOOKUP($A203&amp;TEXT(P$3,"dd/mm/yyyy")&amp;$D$2,tbReporteAsistencia[[#All],[SerialDeBusqueda]:[FechaRegistro]],3,FALSE),"")-$D$1,""),"")</f>
        <v/>
      </c>
      <c r="Q203" s="30" t="str">
        <f>IFERROR(IF(AND(HOUR(IFERROR(VLOOKUP($A203&amp;TEXT(Q$3,"dd/mm/yyyy")&amp;$D$2,tbReporteAsistencia[[#All],[SerialDeBusqueda]:[FechaRegistro]],3,FALSE),""))=HOUR($D$1),MINUTE(IFERROR(VLOOKUP($A203&amp;TEXT(Q$3,"dd/mm/yyyy")&amp;$D$2,tbReporteAsistencia[[#All],[SerialDeBusqueda]:[FechaRegistro]],3,FALSE),""))&gt;MINUTE($D$1)),IFERROR(VLOOKUP($A203&amp;TEXT(Q$3,"dd/mm/yyyy")&amp;$D$2,tbReporteAsistencia[[#All],[SerialDeBusqueda]:[FechaRegistro]],3,FALSE),"")-$D$1,""),"")</f>
        <v/>
      </c>
      <c r="R203" s="30" t="str">
        <f>IFERROR(IF(AND(HOUR(IFERROR(VLOOKUP($A203&amp;TEXT(R$3,"dd/mm/yyyy")&amp;$D$2,tbReporteAsistencia[[#All],[SerialDeBusqueda]:[FechaRegistro]],3,FALSE),""))=HOUR($D$1),MINUTE(IFERROR(VLOOKUP($A203&amp;TEXT(R$3,"dd/mm/yyyy")&amp;$D$2,tbReporteAsistencia[[#All],[SerialDeBusqueda]:[FechaRegistro]],3,FALSE),""))&gt;MINUTE($D$1)),IFERROR(VLOOKUP($A203&amp;TEXT(R$3,"dd/mm/yyyy")&amp;$D$2,tbReporteAsistencia[[#All],[SerialDeBusqueda]:[FechaRegistro]],3,FALSE),"")-$D$1,""),"")</f>
        <v/>
      </c>
      <c r="S203" s="30" t="str">
        <f>IFERROR(IF(AND(HOUR(IFERROR(VLOOKUP($A203&amp;TEXT(S$3,"dd/mm/yyyy")&amp;$D$2,tbReporteAsistencia[[#All],[SerialDeBusqueda]:[FechaRegistro]],3,FALSE),""))=HOUR($D$1),MINUTE(IFERROR(VLOOKUP($A203&amp;TEXT(S$3,"dd/mm/yyyy")&amp;$D$2,tbReporteAsistencia[[#All],[SerialDeBusqueda]:[FechaRegistro]],3,FALSE),""))&gt;MINUTE($D$1)),IFERROR(VLOOKUP($A203&amp;TEXT(S$3,"dd/mm/yyyy")&amp;$D$2,tbReporteAsistencia[[#All],[SerialDeBusqueda]:[FechaRegistro]],3,FALSE),"")-$D$1,""),"")</f>
        <v/>
      </c>
    </row>
    <row r="204" spans="1:19">
      <c r="A204" s="8">
        <f>Plantilla!A205</f>
        <v>0</v>
      </c>
      <c r="B204" s="8">
        <f>Plantilla!B205</f>
        <v>0</v>
      </c>
      <c r="C204" s="8">
        <f>Plantilla!C205</f>
        <v>0</v>
      </c>
      <c r="D204" s="30" t="str">
        <f>IFERROR(IF(AND(HOUR(IFERROR(VLOOKUP($A204&amp;TEXT(D$3,"dd/mm/yyyy")&amp;$D$2,tbReporteAsistencia[[#All],[SerialDeBusqueda]:[FechaRegistro]],3,FALSE),""))=HOUR($D$1),MINUTE(IFERROR(VLOOKUP($A204&amp;TEXT(D$3,"dd/mm/yyyy")&amp;$D$2,tbReporteAsistencia[[#All],[SerialDeBusqueda]:[FechaRegistro]],3,FALSE),""))&gt;MINUTE($D$1)),IFERROR(VLOOKUP($A204&amp;TEXT(D$3,"dd/mm/yyyy")&amp;$D$2,tbReporteAsistencia[[#All],[SerialDeBusqueda]:[FechaRegistro]],3,FALSE),"")-$D$1,""),"")</f>
        <v/>
      </c>
      <c r="E204" s="30" t="str">
        <f>IFERROR(IF(AND(HOUR(IFERROR(VLOOKUP($A204&amp;TEXT(E$3,"dd/mm/yyyy")&amp;$D$2,tbReporteAsistencia[[#All],[SerialDeBusqueda]:[FechaRegistro]],3,FALSE),""))=HOUR($D$1),MINUTE(IFERROR(VLOOKUP($A204&amp;TEXT(E$3,"dd/mm/yyyy")&amp;$D$2,tbReporteAsistencia[[#All],[SerialDeBusqueda]:[FechaRegistro]],3,FALSE),""))&gt;MINUTE($D$1)),IFERROR(VLOOKUP($A204&amp;TEXT(E$3,"dd/mm/yyyy")&amp;$D$2,tbReporteAsistencia[[#All],[SerialDeBusqueda]:[FechaRegistro]],3,FALSE),"")-$D$1,""),"")</f>
        <v/>
      </c>
      <c r="F204" s="30" t="str">
        <f>IFERROR(IF(AND(HOUR(IFERROR(VLOOKUP($A204&amp;TEXT(F$3,"dd/mm/yyyy")&amp;$D$2,tbReporteAsistencia[[#All],[SerialDeBusqueda]:[FechaRegistro]],3,FALSE),""))=HOUR($D$1),MINUTE(IFERROR(VLOOKUP($A204&amp;TEXT(F$3,"dd/mm/yyyy")&amp;$D$2,tbReporteAsistencia[[#All],[SerialDeBusqueda]:[FechaRegistro]],3,FALSE),""))&gt;MINUTE($D$1)),IFERROR(VLOOKUP($A204&amp;TEXT(F$3,"dd/mm/yyyy")&amp;$D$2,tbReporteAsistencia[[#All],[SerialDeBusqueda]:[FechaRegistro]],3,FALSE),"")-$D$1,""),"")</f>
        <v/>
      </c>
      <c r="G204" s="30" t="str">
        <f>IFERROR(IF(AND(HOUR(IFERROR(VLOOKUP($A204&amp;TEXT(G$3,"dd/mm/yyyy")&amp;$D$2,tbReporteAsistencia[[#All],[SerialDeBusqueda]:[FechaRegistro]],3,FALSE),""))=HOUR($D$1),MINUTE(IFERROR(VLOOKUP($A204&amp;TEXT(G$3,"dd/mm/yyyy")&amp;$D$2,tbReporteAsistencia[[#All],[SerialDeBusqueda]:[FechaRegistro]],3,FALSE),""))&gt;MINUTE($D$1)),IFERROR(VLOOKUP($A204&amp;TEXT(G$3,"dd/mm/yyyy")&amp;$D$2,tbReporteAsistencia[[#All],[SerialDeBusqueda]:[FechaRegistro]],3,FALSE),"")-$D$1,""),"")</f>
        <v/>
      </c>
      <c r="H204" s="30" t="str">
        <f>IFERROR(IF(AND(HOUR(IFERROR(VLOOKUP($A204&amp;TEXT(H$3,"dd/mm/yyyy")&amp;$D$2,tbReporteAsistencia[[#All],[SerialDeBusqueda]:[FechaRegistro]],3,FALSE),""))=HOUR($D$1),MINUTE(IFERROR(VLOOKUP($A204&amp;TEXT(H$3,"dd/mm/yyyy")&amp;$D$2,tbReporteAsistencia[[#All],[SerialDeBusqueda]:[FechaRegistro]],3,FALSE),""))&gt;MINUTE($D$1)),IFERROR(VLOOKUP($A204&amp;TEXT(H$3,"dd/mm/yyyy")&amp;$D$2,tbReporteAsistencia[[#All],[SerialDeBusqueda]:[FechaRegistro]],3,FALSE),"")-$D$1,""),"")</f>
        <v/>
      </c>
      <c r="I204" s="30" t="str">
        <f>IFERROR(IF(AND(HOUR(IFERROR(VLOOKUP($A204&amp;TEXT(I$3,"dd/mm/yyyy")&amp;$D$2,tbReporteAsistencia[[#All],[SerialDeBusqueda]:[FechaRegistro]],3,FALSE),""))=HOUR($D$1),MINUTE(IFERROR(VLOOKUP($A204&amp;TEXT(I$3,"dd/mm/yyyy")&amp;$D$2,tbReporteAsistencia[[#All],[SerialDeBusqueda]:[FechaRegistro]],3,FALSE),""))&gt;MINUTE($D$1)),IFERROR(VLOOKUP($A204&amp;TEXT(I$3,"dd/mm/yyyy")&amp;$D$2,tbReporteAsistencia[[#All],[SerialDeBusqueda]:[FechaRegistro]],3,FALSE),"")-$D$1,""),"")</f>
        <v/>
      </c>
      <c r="J204" s="30" t="str">
        <f>IFERROR(IF(AND(HOUR(IFERROR(VLOOKUP($A204&amp;TEXT(J$3,"dd/mm/yyyy")&amp;$D$2,tbReporteAsistencia[[#All],[SerialDeBusqueda]:[FechaRegistro]],3,FALSE),""))=HOUR($D$1),MINUTE(IFERROR(VLOOKUP($A204&amp;TEXT(J$3,"dd/mm/yyyy")&amp;$D$2,tbReporteAsistencia[[#All],[SerialDeBusqueda]:[FechaRegistro]],3,FALSE),""))&gt;MINUTE($D$1)),IFERROR(VLOOKUP($A204&amp;TEXT(J$3,"dd/mm/yyyy")&amp;$D$2,tbReporteAsistencia[[#All],[SerialDeBusqueda]:[FechaRegistro]],3,FALSE),"")-$D$1,""),"")</f>
        <v/>
      </c>
      <c r="K204" s="30" t="str">
        <f>IFERROR(IF(AND(HOUR(IFERROR(VLOOKUP($A204&amp;TEXT(K$3,"dd/mm/yyyy")&amp;$D$2,tbReporteAsistencia[[#All],[SerialDeBusqueda]:[FechaRegistro]],3,FALSE),""))=HOUR($D$1),MINUTE(IFERROR(VLOOKUP($A204&amp;TEXT(K$3,"dd/mm/yyyy")&amp;$D$2,tbReporteAsistencia[[#All],[SerialDeBusqueda]:[FechaRegistro]],3,FALSE),""))&gt;MINUTE($D$1)),IFERROR(VLOOKUP($A204&amp;TEXT(K$3,"dd/mm/yyyy")&amp;$D$2,tbReporteAsistencia[[#All],[SerialDeBusqueda]:[FechaRegistro]],3,FALSE),"")-$D$1,""),"")</f>
        <v/>
      </c>
      <c r="L204" s="30" t="str">
        <f>IFERROR(IF(AND(HOUR(IFERROR(VLOOKUP($A204&amp;TEXT(L$3,"dd/mm/yyyy")&amp;$D$2,tbReporteAsistencia[[#All],[SerialDeBusqueda]:[FechaRegistro]],3,FALSE),""))=HOUR($D$1),MINUTE(IFERROR(VLOOKUP($A204&amp;TEXT(L$3,"dd/mm/yyyy")&amp;$D$2,tbReporteAsistencia[[#All],[SerialDeBusqueda]:[FechaRegistro]],3,FALSE),""))&gt;MINUTE($D$1)),IFERROR(VLOOKUP($A204&amp;TEXT(L$3,"dd/mm/yyyy")&amp;$D$2,tbReporteAsistencia[[#All],[SerialDeBusqueda]:[FechaRegistro]],3,FALSE),"")-$D$1,""),"")</f>
        <v/>
      </c>
      <c r="M204" s="30" t="str">
        <f>IFERROR(IF(AND(HOUR(IFERROR(VLOOKUP($A204&amp;TEXT(M$3,"dd/mm/yyyy")&amp;$D$2,tbReporteAsistencia[[#All],[SerialDeBusqueda]:[FechaRegistro]],3,FALSE),""))=HOUR($D$1),MINUTE(IFERROR(VLOOKUP($A204&amp;TEXT(M$3,"dd/mm/yyyy")&amp;$D$2,tbReporteAsistencia[[#All],[SerialDeBusqueda]:[FechaRegistro]],3,FALSE),""))&gt;MINUTE($D$1)),IFERROR(VLOOKUP($A204&amp;TEXT(M$3,"dd/mm/yyyy")&amp;$D$2,tbReporteAsistencia[[#All],[SerialDeBusqueda]:[FechaRegistro]],3,FALSE),"")-$D$1,""),"")</f>
        <v/>
      </c>
      <c r="N204" s="30" t="str">
        <f>IFERROR(IF(AND(HOUR(IFERROR(VLOOKUP($A204&amp;TEXT(N$3,"dd/mm/yyyy")&amp;$D$2,tbReporteAsistencia[[#All],[SerialDeBusqueda]:[FechaRegistro]],3,FALSE),""))=HOUR($D$1),MINUTE(IFERROR(VLOOKUP($A204&amp;TEXT(N$3,"dd/mm/yyyy")&amp;$D$2,tbReporteAsistencia[[#All],[SerialDeBusqueda]:[FechaRegistro]],3,FALSE),""))&gt;MINUTE($D$1)),IFERROR(VLOOKUP($A204&amp;TEXT(N$3,"dd/mm/yyyy")&amp;$D$2,tbReporteAsistencia[[#All],[SerialDeBusqueda]:[FechaRegistro]],3,FALSE),"")-$D$1,""),"")</f>
        <v/>
      </c>
      <c r="O204" s="30" t="str">
        <f>IFERROR(IF(AND(HOUR(IFERROR(VLOOKUP($A204&amp;TEXT(O$3,"dd/mm/yyyy")&amp;$D$2,tbReporteAsistencia[[#All],[SerialDeBusqueda]:[FechaRegistro]],3,FALSE),""))=HOUR($D$1),MINUTE(IFERROR(VLOOKUP($A204&amp;TEXT(O$3,"dd/mm/yyyy")&amp;$D$2,tbReporteAsistencia[[#All],[SerialDeBusqueda]:[FechaRegistro]],3,FALSE),""))&gt;MINUTE($D$1)),IFERROR(VLOOKUP($A204&amp;TEXT(O$3,"dd/mm/yyyy")&amp;$D$2,tbReporteAsistencia[[#All],[SerialDeBusqueda]:[FechaRegistro]],3,FALSE),"")-$D$1,""),"")</f>
        <v/>
      </c>
      <c r="P204" s="30" t="str">
        <f>IFERROR(IF(AND(HOUR(IFERROR(VLOOKUP($A204&amp;TEXT(P$3,"dd/mm/yyyy")&amp;$D$2,tbReporteAsistencia[[#All],[SerialDeBusqueda]:[FechaRegistro]],3,FALSE),""))=HOUR($D$1),MINUTE(IFERROR(VLOOKUP($A204&amp;TEXT(P$3,"dd/mm/yyyy")&amp;$D$2,tbReporteAsistencia[[#All],[SerialDeBusqueda]:[FechaRegistro]],3,FALSE),""))&gt;MINUTE($D$1)),IFERROR(VLOOKUP($A204&amp;TEXT(P$3,"dd/mm/yyyy")&amp;$D$2,tbReporteAsistencia[[#All],[SerialDeBusqueda]:[FechaRegistro]],3,FALSE),"")-$D$1,""),"")</f>
        <v/>
      </c>
      <c r="Q204" s="30" t="str">
        <f>IFERROR(IF(AND(HOUR(IFERROR(VLOOKUP($A204&amp;TEXT(Q$3,"dd/mm/yyyy")&amp;$D$2,tbReporteAsistencia[[#All],[SerialDeBusqueda]:[FechaRegistro]],3,FALSE),""))=HOUR($D$1),MINUTE(IFERROR(VLOOKUP($A204&amp;TEXT(Q$3,"dd/mm/yyyy")&amp;$D$2,tbReporteAsistencia[[#All],[SerialDeBusqueda]:[FechaRegistro]],3,FALSE),""))&gt;MINUTE($D$1)),IFERROR(VLOOKUP($A204&amp;TEXT(Q$3,"dd/mm/yyyy")&amp;$D$2,tbReporteAsistencia[[#All],[SerialDeBusqueda]:[FechaRegistro]],3,FALSE),"")-$D$1,""),"")</f>
        <v/>
      </c>
      <c r="R204" s="30" t="str">
        <f>IFERROR(IF(AND(HOUR(IFERROR(VLOOKUP($A204&amp;TEXT(R$3,"dd/mm/yyyy")&amp;$D$2,tbReporteAsistencia[[#All],[SerialDeBusqueda]:[FechaRegistro]],3,FALSE),""))=HOUR($D$1),MINUTE(IFERROR(VLOOKUP($A204&amp;TEXT(R$3,"dd/mm/yyyy")&amp;$D$2,tbReporteAsistencia[[#All],[SerialDeBusqueda]:[FechaRegistro]],3,FALSE),""))&gt;MINUTE($D$1)),IFERROR(VLOOKUP($A204&amp;TEXT(R$3,"dd/mm/yyyy")&amp;$D$2,tbReporteAsistencia[[#All],[SerialDeBusqueda]:[FechaRegistro]],3,FALSE),"")-$D$1,""),"")</f>
        <v/>
      </c>
      <c r="S204" s="30" t="str">
        <f>IFERROR(IF(AND(HOUR(IFERROR(VLOOKUP($A204&amp;TEXT(S$3,"dd/mm/yyyy")&amp;$D$2,tbReporteAsistencia[[#All],[SerialDeBusqueda]:[FechaRegistro]],3,FALSE),""))=HOUR($D$1),MINUTE(IFERROR(VLOOKUP($A204&amp;TEXT(S$3,"dd/mm/yyyy")&amp;$D$2,tbReporteAsistencia[[#All],[SerialDeBusqueda]:[FechaRegistro]],3,FALSE),""))&gt;MINUTE($D$1)),IFERROR(VLOOKUP($A204&amp;TEXT(S$3,"dd/mm/yyyy")&amp;$D$2,tbReporteAsistencia[[#All],[SerialDeBusqueda]:[FechaRegistro]],3,FALSE),"")-$D$1,""),"")</f>
        <v/>
      </c>
    </row>
    <row r="205" spans="1:19">
      <c r="A205" s="8">
        <f>Plantilla!A206</f>
        <v>0</v>
      </c>
      <c r="B205" s="8">
        <f>Plantilla!B206</f>
        <v>0</v>
      </c>
      <c r="C205" s="8">
        <f>Plantilla!C206</f>
        <v>0</v>
      </c>
      <c r="D205" s="30" t="str">
        <f>IFERROR(IF(AND(HOUR(IFERROR(VLOOKUP($A205&amp;TEXT(D$3,"dd/mm/yyyy")&amp;$D$2,tbReporteAsistencia[[#All],[SerialDeBusqueda]:[FechaRegistro]],3,FALSE),""))=HOUR($D$1),MINUTE(IFERROR(VLOOKUP($A205&amp;TEXT(D$3,"dd/mm/yyyy")&amp;$D$2,tbReporteAsistencia[[#All],[SerialDeBusqueda]:[FechaRegistro]],3,FALSE),""))&gt;MINUTE($D$1)),IFERROR(VLOOKUP($A205&amp;TEXT(D$3,"dd/mm/yyyy")&amp;$D$2,tbReporteAsistencia[[#All],[SerialDeBusqueda]:[FechaRegistro]],3,FALSE),"")-$D$1,""),"")</f>
        <v/>
      </c>
      <c r="E205" s="30" t="str">
        <f>IFERROR(IF(AND(HOUR(IFERROR(VLOOKUP($A205&amp;TEXT(E$3,"dd/mm/yyyy")&amp;$D$2,tbReporteAsistencia[[#All],[SerialDeBusqueda]:[FechaRegistro]],3,FALSE),""))=HOUR($D$1),MINUTE(IFERROR(VLOOKUP($A205&amp;TEXT(E$3,"dd/mm/yyyy")&amp;$D$2,tbReporteAsistencia[[#All],[SerialDeBusqueda]:[FechaRegistro]],3,FALSE),""))&gt;MINUTE($D$1)),IFERROR(VLOOKUP($A205&amp;TEXT(E$3,"dd/mm/yyyy")&amp;$D$2,tbReporteAsistencia[[#All],[SerialDeBusqueda]:[FechaRegistro]],3,FALSE),"")-$D$1,""),"")</f>
        <v/>
      </c>
      <c r="F205" s="30" t="str">
        <f>IFERROR(IF(AND(HOUR(IFERROR(VLOOKUP($A205&amp;TEXT(F$3,"dd/mm/yyyy")&amp;$D$2,tbReporteAsistencia[[#All],[SerialDeBusqueda]:[FechaRegistro]],3,FALSE),""))=HOUR($D$1),MINUTE(IFERROR(VLOOKUP($A205&amp;TEXT(F$3,"dd/mm/yyyy")&amp;$D$2,tbReporteAsistencia[[#All],[SerialDeBusqueda]:[FechaRegistro]],3,FALSE),""))&gt;MINUTE($D$1)),IFERROR(VLOOKUP($A205&amp;TEXT(F$3,"dd/mm/yyyy")&amp;$D$2,tbReporteAsistencia[[#All],[SerialDeBusqueda]:[FechaRegistro]],3,FALSE),"")-$D$1,""),"")</f>
        <v/>
      </c>
      <c r="G205" s="30" t="str">
        <f>IFERROR(IF(AND(HOUR(IFERROR(VLOOKUP($A205&amp;TEXT(G$3,"dd/mm/yyyy")&amp;$D$2,tbReporteAsistencia[[#All],[SerialDeBusqueda]:[FechaRegistro]],3,FALSE),""))=HOUR($D$1),MINUTE(IFERROR(VLOOKUP($A205&amp;TEXT(G$3,"dd/mm/yyyy")&amp;$D$2,tbReporteAsistencia[[#All],[SerialDeBusqueda]:[FechaRegistro]],3,FALSE),""))&gt;MINUTE($D$1)),IFERROR(VLOOKUP($A205&amp;TEXT(G$3,"dd/mm/yyyy")&amp;$D$2,tbReporteAsistencia[[#All],[SerialDeBusqueda]:[FechaRegistro]],3,FALSE),"")-$D$1,""),"")</f>
        <v/>
      </c>
      <c r="H205" s="30" t="str">
        <f>IFERROR(IF(AND(HOUR(IFERROR(VLOOKUP($A205&amp;TEXT(H$3,"dd/mm/yyyy")&amp;$D$2,tbReporteAsistencia[[#All],[SerialDeBusqueda]:[FechaRegistro]],3,FALSE),""))=HOUR($D$1),MINUTE(IFERROR(VLOOKUP($A205&amp;TEXT(H$3,"dd/mm/yyyy")&amp;$D$2,tbReporteAsistencia[[#All],[SerialDeBusqueda]:[FechaRegistro]],3,FALSE),""))&gt;MINUTE($D$1)),IFERROR(VLOOKUP($A205&amp;TEXT(H$3,"dd/mm/yyyy")&amp;$D$2,tbReporteAsistencia[[#All],[SerialDeBusqueda]:[FechaRegistro]],3,FALSE),"")-$D$1,""),"")</f>
        <v/>
      </c>
      <c r="I205" s="30" t="str">
        <f>IFERROR(IF(AND(HOUR(IFERROR(VLOOKUP($A205&amp;TEXT(I$3,"dd/mm/yyyy")&amp;$D$2,tbReporteAsistencia[[#All],[SerialDeBusqueda]:[FechaRegistro]],3,FALSE),""))=HOUR($D$1),MINUTE(IFERROR(VLOOKUP($A205&amp;TEXT(I$3,"dd/mm/yyyy")&amp;$D$2,tbReporteAsistencia[[#All],[SerialDeBusqueda]:[FechaRegistro]],3,FALSE),""))&gt;MINUTE($D$1)),IFERROR(VLOOKUP($A205&amp;TEXT(I$3,"dd/mm/yyyy")&amp;$D$2,tbReporteAsistencia[[#All],[SerialDeBusqueda]:[FechaRegistro]],3,FALSE),"")-$D$1,""),"")</f>
        <v/>
      </c>
      <c r="J205" s="30" t="str">
        <f>IFERROR(IF(AND(HOUR(IFERROR(VLOOKUP($A205&amp;TEXT(J$3,"dd/mm/yyyy")&amp;$D$2,tbReporteAsistencia[[#All],[SerialDeBusqueda]:[FechaRegistro]],3,FALSE),""))=HOUR($D$1),MINUTE(IFERROR(VLOOKUP($A205&amp;TEXT(J$3,"dd/mm/yyyy")&amp;$D$2,tbReporteAsistencia[[#All],[SerialDeBusqueda]:[FechaRegistro]],3,FALSE),""))&gt;MINUTE($D$1)),IFERROR(VLOOKUP($A205&amp;TEXT(J$3,"dd/mm/yyyy")&amp;$D$2,tbReporteAsistencia[[#All],[SerialDeBusqueda]:[FechaRegistro]],3,FALSE),"")-$D$1,""),"")</f>
        <v/>
      </c>
      <c r="K205" s="30" t="str">
        <f>IFERROR(IF(AND(HOUR(IFERROR(VLOOKUP($A205&amp;TEXT(K$3,"dd/mm/yyyy")&amp;$D$2,tbReporteAsistencia[[#All],[SerialDeBusqueda]:[FechaRegistro]],3,FALSE),""))=HOUR($D$1),MINUTE(IFERROR(VLOOKUP($A205&amp;TEXT(K$3,"dd/mm/yyyy")&amp;$D$2,tbReporteAsistencia[[#All],[SerialDeBusqueda]:[FechaRegistro]],3,FALSE),""))&gt;MINUTE($D$1)),IFERROR(VLOOKUP($A205&amp;TEXT(K$3,"dd/mm/yyyy")&amp;$D$2,tbReporteAsistencia[[#All],[SerialDeBusqueda]:[FechaRegistro]],3,FALSE),"")-$D$1,""),"")</f>
        <v/>
      </c>
      <c r="L205" s="30" t="str">
        <f>IFERROR(IF(AND(HOUR(IFERROR(VLOOKUP($A205&amp;TEXT(L$3,"dd/mm/yyyy")&amp;$D$2,tbReporteAsistencia[[#All],[SerialDeBusqueda]:[FechaRegistro]],3,FALSE),""))=HOUR($D$1),MINUTE(IFERROR(VLOOKUP($A205&amp;TEXT(L$3,"dd/mm/yyyy")&amp;$D$2,tbReporteAsistencia[[#All],[SerialDeBusqueda]:[FechaRegistro]],3,FALSE),""))&gt;MINUTE($D$1)),IFERROR(VLOOKUP($A205&amp;TEXT(L$3,"dd/mm/yyyy")&amp;$D$2,tbReporteAsistencia[[#All],[SerialDeBusqueda]:[FechaRegistro]],3,FALSE),"")-$D$1,""),"")</f>
        <v/>
      </c>
      <c r="M205" s="30" t="str">
        <f>IFERROR(IF(AND(HOUR(IFERROR(VLOOKUP($A205&amp;TEXT(M$3,"dd/mm/yyyy")&amp;$D$2,tbReporteAsistencia[[#All],[SerialDeBusqueda]:[FechaRegistro]],3,FALSE),""))=HOUR($D$1),MINUTE(IFERROR(VLOOKUP($A205&amp;TEXT(M$3,"dd/mm/yyyy")&amp;$D$2,tbReporteAsistencia[[#All],[SerialDeBusqueda]:[FechaRegistro]],3,FALSE),""))&gt;MINUTE($D$1)),IFERROR(VLOOKUP($A205&amp;TEXT(M$3,"dd/mm/yyyy")&amp;$D$2,tbReporteAsistencia[[#All],[SerialDeBusqueda]:[FechaRegistro]],3,FALSE),"")-$D$1,""),"")</f>
        <v/>
      </c>
      <c r="N205" s="30" t="str">
        <f>IFERROR(IF(AND(HOUR(IFERROR(VLOOKUP($A205&amp;TEXT(N$3,"dd/mm/yyyy")&amp;$D$2,tbReporteAsistencia[[#All],[SerialDeBusqueda]:[FechaRegistro]],3,FALSE),""))=HOUR($D$1),MINUTE(IFERROR(VLOOKUP($A205&amp;TEXT(N$3,"dd/mm/yyyy")&amp;$D$2,tbReporteAsistencia[[#All],[SerialDeBusqueda]:[FechaRegistro]],3,FALSE),""))&gt;MINUTE($D$1)),IFERROR(VLOOKUP($A205&amp;TEXT(N$3,"dd/mm/yyyy")&amp;$D$2,tbReporteAsistencia[[#All],[SerialDeBusqueda]:[FechaRegistro]],3,FALSE),"")-$D$1,""),"")</f>
        <v/>
      </c>
      <c r="O205" s="30" t="str">
        <f>IFERROR(IF(AND(HOUR(IFERROR(VLOOKUP($A205&amp;TEXT(O$3,"dd/mm/yyyy")&amp;$D$2,tbReporteAsistencia[[#All],[SerialDeBusqueda]:[FechaRegistro]],3,FALSE),""))=HOUR($D$1),MINUTE(IFERROR(VLOOKUP($A205&amp;TEXT(O$3,"dd/mm/yyyy")&amp;$D$2,tbReporteAsistencia[[#All],[SerialDeBusqueda]:[FechaRegistro]],3,FALSE),""))&gt;MINUTE($D$1)),IFERROR(VLOOKUP($A205&amp;TEXT(O$3,"dd/mm/yyyy")&amp;$D$2,tbReporteAsistencia[[#All],[SerialDeBusqueda]:[FechaRegistro]],3,FALSE),"")-$D$1,""),"")</f>
        <v/>
      </c>
      <c r="P205" s="30" t="str">
        <f>IFERROR(IF(AND(HOUR(IFERROR(VLOOKUP($A205&amp;TEXT(P$3,"dd/mm/yyyy")&amp;$D$2,tbReporteAsistencia[[#All],[SerialDeBusqueda]:[FechaRegistro]],3,FALSE),""))=HOUR($D$1),MINUTE(IFERROR(VLOOKUP($A205&amp;TEXT(P$3,"dd/mm/yyyy")&amp;$D$2,tbReporteAsistencia[[#All],[SerialDeBusqueda]:[FechaRegistro]],3,FALSE),""))&gt;MINUTE($D$1)),IFERROR(VLOOKUP($A205&amp;TEXT(P$3,"dd/mm/yyyy")&amp;$D$2,tbReporteAsistencia[[#All],[SerialDeBusqueda]:[FechaRegistro]],3,FALSE),"")-$D$1,""),"")</f>
        <v/>
      </c>
      <c r="Q205" s="30" t="str">
        <f>IFERROR(IF(AND(HOUR(IFERROR(VLOOKUP($A205&amp;TEXT(Q$3,"dd/mm/yyyy")&amp;$D$2,tbReporteAsistencia[[#All],[SerialDeBusqueda]:[FechaRegistro]],3,FALSE),""))=HOUR($D$1),MINUTE(IFERROR(VLOOKUP($A205&amp;TEXT(Q$3,"dd/mm/yyyy")&amp;$D$2,tbReporteAsistencia[[#All],[SerialDeBusqueda]:[FechaRegistro]],3,FALSE),""))&gt;MINUTE($D$1)),IFERROR(VLOOKUP($A205&amp;TEXT(Q$3,"dd/mm/yyyy")&amp;$D$2,tbReporteAsistencia[[#All],[SerialDeBusqueda]:[FechaRegistro]],3,FALSE),"")-$D$1,""),"")</f>
        <v/>
      </c>
      <c r="R205" s="30" t="str">
        <f>IFERROR(IF(AND(HOUR(IFERROR(VLOOKUP($A205&amp;TEXT(R$3,"dd/mm/yyyy")&amp;$D$2,tbReporteAsistencia[[#All],[SerialDeBusqueda]:[FechaRegistro]],3,FALSE),""))=HOUR($D$1),MINUTE(IFERROR(VLOOKUP($A205&amp;TEXT(R$3,"dd/mm/yyyy")&amp;$D$2,tbReporteAsistencia[[#All],[SerialDeBusqueda]:[FechaRegistro]],3,FALSE),""))&gt;MINUTE($D$1)),IFERROR(VLOOKUP($A205&amp;TEXT(R$3,"dd/mm/yyyy")&amp;$D$2,tbReporteAsistencia[[#All],[SerialDeBusqueda]:[FechaRegistro]],3,FALSE),"")-$D$1,""),"")</f>
        <v/>
      </c>
      <c r="S205" s="30" t="str">
        <f>IFERROR(IF(AND(HOUR(IFERROR(VLOOKUP($A205&amp;TEXT(S$3,"dd/mm/yyyy")&amp;$D$2,tbReporteAsistencia[[#All],[SerialDeBusqueda]:[FechaRegistro]],3,FALSE),""))=HOUR($D$1),MINUTE(IFERROR(VLOOKUP($A205&amp;TEXT(S$3,"dd/mm/yyyy")&amp;$D$2,tbReporteAsistencia[[#All],[SerialDeBusqueda]:[FechaRegistro]],3,FALSE),""))&gt;MINUTE($D$1)),IFERROR(VLOOKUP($A205&amp;TEXT(S$3,"dd/mm/yyyy")&amp;$D$2,tbReporteAsistencia[[#All],[SerialDeBusqueda]:[FechaRegistro]],3,FALSE),"")-$D$1,""),"")</f>
        <v/>
      </c>
    </row>
    <row r="206" spans="1:19">
      <c r="A206" s="8">
        <f>Plantilla!A207</f>
        <v>0</v>
      </c>
      <c r="B206" s="8">
        <f>Plantilla!B207</f>
        <v>0</v>
      </c>
      <c r="C206" s="8">
        <f>Plantilla!C207</f>
        <v>0</v>
      </c>
      <c r="D206" s="30" t="str">
        <f>IFERROR(IF(AND(HOUR(IFERROR(VLOOKUP($A206&amp;TEXT(D$3,"dd/mm/yyyy")&amp;$D$2,tbReporteAsistencia[[#All],[SerialDeBusqueda]:[FechaRegistro]],3,FALSE),""))=HOUR($D$1),MINUTE(IFERROR(VLOOKUP($A206&amp;TEXT(D$3,"dd/mm/yyyy")&amp;$D$2,tbReporteAsistencia[[#All],[SerialDeBusqueda]:[FechaRegistro]],3,FALSE),""))&gt;MINUTE($D$1)),IFERROR(VLOOKUP($A206&amp;TEXT(D$3,"dd/mm/yyyy")&amp;$D$2,tbReporteAsistencia[[#All],[SerialDeBusqueda]:[FechaRegistro]],3,FALSE),"")-$D$1,""),"")</f>
        <v/>
      </c>
      <c r="E206" s="30" t="str">
        <f>IFERROR(IF(AND(HOUR(IFERROR(VLOOKUP($A206&amp;TEXT(E$3,"dd/mm/yyyy")&amp;$D$2,tbReporteAsistencia[[#All],[SerialDeBusqueda]:[FechaRegistro]],3,FALSE),""))=HOUR($D$1),MINUTE(IFERROR(VLOOKUP($A206&amp;TEXT(E$3,"dd/mm/yyyy")&amp;$D$2,tbReporteAsistencia[[#All],[SerialDeBusqueda]:[FechaRegistro]],3,FALSE),""))&gt;MINUTE($D$1)),IFERROR(VLOOKUP($A206&amp;TEXT(E$3,"dd/mm/yyyy")&amp;$D$2,tbReporteAsistencia[[#All],[SerialDeBusqueda]:[FechaRegistro]],3,FALSE),"")-$D$1,""),"")</f>
        <v/>
      </c>
      <c r="F206" s="30" t="str">
        <f>IFERROR(IF(AND(HOUR(IFERROR(VLOOKUP($A206&amp;TEXT(F$3,"dd/mm/yyyy")&amp;$D$2,tbReporteAsistencia[[#All],[SerialDeBusqueda]:[FechaRegistro]],3,FALSE),""))=HOUR($D$1),MINUTE(IFERROR(VLOOKUP($A206&amp;TEXT(F$3,"dd/mm/yyyy")&amp;$D$2,tbReporteAsistencia[[#All],[SerialDeBusqueda]:[FechaRegistro]],3,FALSE),""))&gt;MINUTE($D$1)),IFERROR(VLOOKUP($A206&amp;TEXT(F$3,"dd/mm/yyyy")&amp;$D$2,tbReporteAsistencia[[#All],[SerialDeBusqueda]:[FechaRegistro]],3,FALSE),"")-$D$1,""),"")</f>
        <v/>
      </c>
      <c r="G206" s="30" t="str">
        <f>IFERROR(IF(AND(HOUR(IFERROR(VLOOKUP($A206&amp;TEXT(G$3,"dd/mm/yyyy")&amp;$D$2,tbReporteAsistencia[[#All],[SerialDeBusqueda]:[FechaRegistro]],3,FALSE),""))=HOUR($D$1),MINUTE(IFERROR(VLOOKUP($A206&amp;TEXT(G$3,"dd/mm/yyyy")&amp;$D$2,tbReporteAsistencia[[#All],[SerialDeBusqueda]:[FechaRegistro]],3,FALSE),""))&gt;MINUTE($D$1)),IFERROR(VLOOKUP($A206&amp;TEXT(G$3,"dd/mm/yyyy")&amp;$D$2,tbReporteAsistencia[[#All],[SerialDeBusqueda]:[FechaRegistro]],3,FALSE),"")-$D$1,""),"")</f>
        <v/>
      </c>
      <c r="H206" s="30" t="str">
        <f>IFERROR(IF(AND(HOUR(IFERROR(VLOOKUP($A206&amp;TEXT(H$3,"dd/mm/yyyy")&amp;$D$2,tbReporteAsistencia[[#All],[SerialDeBusqueda]:[FechaRegistro]],3,FALSE),""))=HOUR($D$1),MINUTE(IFERROR(VLOOKUP($A206&amp;TEXT(H$3,"dd/mm/yyyy")&amp;$D$2,tbReporteAsistencia[[#All],[SerialDeBusqueda]:[FechaRegistro]],3,FALSE),""))&gt;MINUTE($D$1)),IFERROR(VLOOKUP($A206&amp;TEXT(H$3,"dd/mm/yyyy")&amp;$D$2,tbReporteAsistencia[[#All],[SerialDeBusqueda]:[FechaRegistro]],3,FALSE),"")-$D$1,""),"")</f>
        <v/>
      </c>
      <c r="I206" s="30" t="str">
        <f>IFERROR(IF(AND(HOUR(IFERROR(VLOOKUP($A206&amp;TEXT(I$3,"dd/mm/yyyy")&amp;$D$2,tbReporteAsistencia[[#All],[SerialDeBusqueda]:[FechaRegistro]],3,FALSE),""))=HOUR($D$1),MINUTE(IFERROR(VLOOKUP($A206&amp;TEXT(I$3,"dd/mm/yyyy")&amp;$D$2,tbReporteAsistencia[[#All],[SerialDeBusqueda]:[FechaRegistro]],3,FALSE),""))&gt;MINUTE($D$1)),IFERROR(VLOOKUP($A206&amp;TEXT(I$3,"dd/mm/yyyy")&amp;$D$2,tbReporteAsistencia[[#All],[SerialDeBusqueda]:[FechaRegistro]],3,FALSE),"")-$D$1,""),"")</f>
        <v/>
      </c>
      <c r="J206" s="30" t="str">
        <f>IFERROR(IF(AND(HOUR(IFERROR(VLOOKUP($A206&amp;TEXT(J$3,"dd/mm/yyyy")&amp;$D$2,tbReporteAsistencia[[#All],[SerialDeBusqueda]:[FechaRegistro]],3,FALSE),""))=HOUR($D$1),MINUTE(IFERROR(VLOOKUP($A206&amp;TEXT(J$3,"dd/mm/yyyy")&amp;$D$2,tbReporteAsistencia[[#All],[SerialDeBusqueda]:[FechaRegistro]],3,FALSE),""))&gt;MINUTE($D$1)),IFERROR(VLOOKUP($A206&amp;TEXT(J$3,"dd/mm/yyyy")&amp;$D$2,tbReporteAsistencia[[#All],[SerialDeBusqueda]:[FechaRegistro]],3,FALSE),"")-$D$1,""),"")</f>
        <v/>
      </c>
      <c r="K206" s="30" t="str">
        <f>IFERROR(IF(AND(HOUR(IFERROR(VLOOKUP($A206&amp;TEXT(K$3,"dd/mm/yyyy")&amp;$D$2,tbReporteAsistencia[[#All],[SerialDeBusqueda]:[FechaRegistro]],3,FALSE),""))=HOUR($D$1),MINUTE(IFERROR(VLOOKUP($A206&amp;TEXT(K$3,"dd/mm/yyyy")&amp;$D$2,tbReporteAsistencia[[#All],[SerialDeBusqueda]:[FechaRegistro]],3,FALSE),""))&gt;MINUTE($D$1)),IFERROR(VLOOKUP($A206&amp;TEXT(K$3,"dd/mm/yyyy")&amp;$D$2,tbReporteAsistencia[[#All],[SerialDeBusqueda]:[FechaRegistro]],3,FALSE),"")-$D$1,""),"")</f>
        <v/>
      </c>
      <c r="L206" s="30" t="str">
        <f>IFERROR(IF(AND(HOUR(IFERROR(VLOOKUP($A206&amp;TEXT(L$3,"dd/mm/yyyy")&amp;$D$2,tbReporteAsistencia[[#All],[SerialDeBusqueda]:[FechaRegistro]],3,FALSE),""))=HOUR($D$1),MINUTE(IFERROR(VLOOKUP($A206&amp;TEXT(L$3,"dd/mm/yyyy")&amp;$D$2,tbReporteAsistencia[[#All],[SerialDeBusqueda]:[FechaRegistro]],3,FALSE),""))&gt;MINUTE($D$1)),IFERROR(VLOOKUP($A206&amp;TEXT(L$3,"dd/mm/yyyy")&amp;$D$2,tbReporteAsistencia[[#All],[SerialDeBusqueda]:[FechaRegistro]],3,FALSE),"")-$D$1,""),"")</f>
        <v/>
      </c>
      <c r="M206" s="30" t="str">
        <f>IFERROR(IF(AND(HOUR(IFERROR(VLOOKUP($A206&amp;TEXT(M$3,"dd/mm/yyyy")&amp;$D$2,tbReporteAsistencia[[#All],[SerialDeBusqueda]:[FechaRegistro]],3,FALSE),""))=HOUR($D$1),MINUTE(IFERROR(VLOOKUP($A206&amp;TEXT(M$3,"dd/mm/yyyy")&amp;$D$2,tbReporteAsistencia[[#All],[SerialDeBusqueda]:[FechaRegistro]],3,FALSE),""))&gt;MINUTE($D$1)),IFERROR(VLOOKUP($A206&amp;TEXT(M$3,"dd/mm/yyyy")&amp;$D$2,tbReporteAsistencia[[#All],[SerialDeBusqueda]:[FechaRegistro]],3,FALSE),"")-$D$1,""),"")</f>
        <v/>
      </c>
      <c r="N206" s="30" t="str">
        <f>IFERROR(IF(AND(HOUR(IFERROR(VLOOKUP($A206&amp;TEXT(N$3,"dd/mm/yyyy")&amp;$D$2,tbReporteAsistencia[[#All],[SerialDeBusqueda]:[FechaRegistro]],3,FALSE),""))=HOUR($D$1),MINUTE(IFERROR(VLOOKUP($A206&amp;TEXT(N$3,"dd/mm/yyyy")&amp;$D$2,tbReporteAsistencia[[#All],[SerialDeBusqueda]:[FechaRegistro]],3,FALSE),""))&gt;MINUTE($D$1)),IFERROR(VLOOKUP($A206&amp;TEXT(N$3,"dd/mm/yyyy")&amp;$D$2,tbReporteAsistencia[[#All],[SerialDeBusqueda]:[FechaRegistro]],3,FALSE),"")-$D$1,""),"")</f>
        <v/>
      </c>
      <c r="O206" s="30" t="str">
        <f>IFERROR(IF(AND(HOUR(IFERROR(VLOOKUP($A206&amp;TEXT(O$3,"dd/mm/yyyy")&amp;$D$2,tbReporteAsistencia[[#All],[SerialDeBusqueda]:[FechaRegistro]],3,FALSE),""))=HOUR($D$1),MINUTE(IFERROR(VLOOKUP($A206&amp;TEXT(O$3,"dd/mm/yyyy")&amp;$D$2,tbReporteAsistencia[[#All],[SerialDeBusqueda]:[FechaRegistro]],3,FALSE),""))&gt;MINUTE($D$1)),IFERROR(VLOOKUP($A206&amp;TEXT(O$3,"dd/mm/yyyy")&amp;$D$2,tbReporteAsistencia[[#All],[SerialDeBusqueda]:[FechaRegistro]],3,FALSE),"")-$D$1,""),"")</f>
        <v/>
      </c>
      <c r="P206" s="30" t="str">
        <f>IFERROR(IF(AND(HOUR(IFERROR(VLOOKUP($A206&amp;TEXT(P$3,"dd/mm/yyyy")&amp;$D$2,tbReporteAsistencia[[#All],[SerialDeBusqueda]:[FechaRegistro]],3,FALSE),""))=HOUR($D$1),MINUTE(IFERROR(VLOOKUP($A206&amp;TEXT(P$3,"dd/mm/yyyy")&amp;$D$2,tbReporteAsistencia[[#All],[SerialDeBusqueda]:[FechaRegistro]],3,FALSE),""))&gt;MINUTE($D$1)),IFERROR(VLOOKUP($A206&amp;TEXT(P$3,"dd/mm/yyyy")&amp;$D$2,tbReporteAsistencia[[#All],[SerialDeBusqueda]:[FechaRegistro]],3,FALSE),"")-$D$1,""),"")</f>
        <v/>
      </c>
      <c r="Q206" s="30" t="str">
        <f>IFERROR(IF(AND(HOUR(IFERROR(VLOOKUP($A206&amp;TEXT(Q$3,"dd/mm/yyyy")&amp;$D$2,tbReporteAsistencia[[#All],[SerialDeBusqueda]:[FechaRegistro]],3,FALSE),""))=HOUR($D$1),MINUTE(IFERROR(VLOOKUP($A206&amp;TEXT(Q$3,"dd/mm/yyyy")&amp;$D$2,tbReporteAsistencia[[#All],[SerialDeBusqueda]:[FechaRegistro]],3,FALSE),""))&gt;MINUTE($D$1)),IFERROR(VLOOKUP($A206&amp;TEXT(Q$3,"dd/mm/yyyy")&amp;$D$2,tbReporteAsistencia[[#All],[SerialDeBusqueda]:[FechaRegistro]],3,FALSE),"")-$D$1,""),"")</f>
        <v/>
      </c>
      <c r="R206" s="30" t="str">
        <f>IFERROR(IF(AND(HOUR(IFERROR(VLOOKUP($A206&amp;TEXT(R$3,"dd/mm/yyyy")&amp;$D$2,tbReporteAsistencia[[#All],[SerialDeBusqueda]:[FechaRegistro]],3,FALSE),""))=HOUR($D$1),MINUTE(IFERROR(VLOOKUP($A206&amp;TEXT(R$3,"dd/mm/yyyy")&amp;$D$2,tbReporteAsistencia[[#All],[SerialDeBusqueda]:[FechaRegistro]],3,FALSE),""))&gt;MINUTE($D$1)),IFERROR(VLOOKUP($A206&amp;TEXT(R$3,"dd/mm/yyyy")&amp;$D$2,tbReporteAsistencia[[#All],[SerialDeBusqueda]:[FechaRegistro]],3,FALSE),"")-$D$1,""),"")</f>
        <v/>
      </c>
      <c r="S206" s="30" t="str">
        <f>IFERROR(IF(AND(HOUR(IFERROR(VLOOKUP($A206&amp;TEXT(S$3,"dd/mm/yyyy")&amp;$D$2,tbReporteAsistencia[[#All],[SerialDeBusqueda]:[FechaRegistro]],3,FALSE),""))=HOUR($D$1),MINUTE(IFERROR(VLOOKUP($A206&amp;TEXT(S$3,"dd/mm/yyyy")&amp;$D$2,tbReporteAsistencia[[#All],[SerialDeBusqueda]:[FechaRegistro]],3,FALSE),""))&gt;MINUTE($D$1)),IFERROR(VLOOKUP($A206&amp;TEXT(S$3,"dd/mm/yyyy")&amp;$D$2,tbReporteAsistencia[[#All],[SerialDeBusqueda]:[FechaRegistro]],3,FALSE),"")-$D$1,""),"")</f>
        <v/>
      </c>
    </row>
    <row r="207" spans="1:19">
      <c r="A207" s="8">
        <f>Plantilla!A208</f>
        <v>0</v>
      </c>
      <c r="B207" s="8">
        <f>Plantilla!B208</f>
        <v>0</v>
      </c>
      <c r="C207" s="8">
        <f>Plantilla!C208</f>
        <v>0</v>
      </c>
      <c r="D207" s="30" t="str">
        <f>IFERROR(IF(AND(HOUR(IFERROR(VLOOKUP($A207&amp;TEXT(D$3,"dd/mm/yyyy")&amp;$D$2,tbReporteAsistencia[[#All],[SerialDeBusqueda]:[FechaRegistro]],3,FALSE),""))=HOUR($D$1),MINUTE(IFERROR(VLOOKUP($A207&amp;TEXT(D$3,"dd/mm/yyyy")&amp;$D$2,tbReporteAsistencia[[#All],[SerialDeBusqueda]:[FechaRegistro]],3,FALSE),""))&gt;MINUTE($D$1)),IFERROR(VLOOKUP($A207&amp;TEXT(D$3,"dd/mm/yyyy")&amp;$D$2,tbReporteAsistencia[[#All],[SerialDeBusqueda]:[FechaRegistro]],3,FALSE),"")-$D$1,""),"")</f>
        <v/>
      </c>
      <c r="E207" s="30" t="str">
        <f>IFERROR(IF(AND(HOUR(IFERROR(VLOOKUP($A207&amp;TEXT(E$3,"dd/mm/yyyy")&amp;$D$2,tbReporteAsistencia[[#All],[SerialDeBusqueda]:[FechaRegistro]],3,FALSE),""))=HOUR($D$1),MINUTE(IFERROR(VLOOKUP($A207&amp;TEXT(E$3,"dd/mm/yyyy")&amp;$D$2,tbReporteAsistencia[[#All],[SerialDeBusqueda]:[FechaRegistro]],3,FALSE),""))&gt;MINUTE($D$1)),IFERROR(VLOOKUP($A207&amp;TEXT(E$3,"dd/mm/yyyy")&amp;$D$2,tbReporteAsistencia[[#All],[SerialDeBusqueda]:[FechaRegistro]],3,FALSE),"")-$D$1,""),"")</f>
        <v/>
      </c>
      <c r="F207" s="30" t="str">
        <f>IFERROR(IF(AND(HOUR(IFERROR(VLOOKUP($A207&amp;TEXT(F$3,"dd/mm/yyyy")&amp;$D$2,tbReporteAsistencia[[#All],[SerialDeBusqueda]:[FechaRegistro]],3,FALSE),""))=HOUR($D$1),MINUTE(IFERROR(VLOOKUP($A207&amp;TEXT(F$3,"dd/mm/yyyy")&amp;$D$2,tbReporteAsistencia[[#All],[SerialDeBusqueda]:[FechaRegistro]],3,FALSE),""))&gt;MINUTE($D$1)),IFERROR(VLOOKUP($A207&amp;TEXT(F$3,"dd/mm/yyyy")&amp;$D$2,tbReporteAsistencia[[#All],[SerialDeBusqueda]:[FechaRegistro]],3,FALSE),"")-$D$1,""),"")</f>
        <v/>
      </c>
      <c r="G207" s="30" t="str">
        <f>IFERROR(IF(AND(HOUR(IFERROR(VLOOKUP($A207&amp;TEXT(G$3,"dd/mm/yyyy")&amp;$D$2,tbReporteAsistencia[[#All],[SerialDeBusqueda]:[FechaRegistro]],3,FALSE),""))=HOUR($D$1),MINUTE(IFERROR(VLOOKUP($A207&amp;TEXT(G$3,"dd/mm/yyyy")&amp;$D$2,tbReporteAsistencia[[#All],[SerialDeBusqueda]:[FechaRegistro]],3,FALSE),""))&gt;MINUTE($D$1)),IFERROR(VLOOKUP($A207&amp;TEXT(G$3,"dd/mm/yyyy")&amp;$D$2,tbReporteAsistencia[[#All],[SerialDeBusqueda]:[FechaRegistro]],3,FALSE),"")-$D$1,""),"")</f>
        <v/>
      </c>
      <c r="H207" s="30" t="str">
        <f>IFERROR(IF(AND(HOUR(IFERROR(VLOOKUP($A207&amp;TEXT(H$3,"dd/mm/yyyy")&amp;$D$2,tbReporteAsistencia[[#All],[SerialDeBusqueda]:[FechaRegistro]],3,FALSE),""))=HOUR($D$1),MINUTE(IFERROR(VLOOKUP($A207&amp;TEXT(H$3,"dd/mm/yyyy")&amp;$D$2,tbReporteAsistencia[[#All],[SerialDeBusqueda]:[FechaRegistro]],3,FALSE),""))&gt;MINUTE($D$1)),IFERROR(VLOOKUP($A207&amp;TEXT(H$3,"dd/mm/yyyy")&amp;$D$2,tbReporteAsistencia[[#All],[SerialDeBusqueda]:[FechaRegistro]],3,FALSE),"")-$D$1,""),"")</f>
        <v/>
      </c>
      <c r="I207" s="30" t="str">
        <f>IFERROR(IF(AND(HOUR(IFERROR(VLOOKUP($A207&amp;TEXT(I$3,"dd/mm/yyyy")&amp;$D$2,tbReporteAsistencia[[#All],[SerialDeBusqueda]:[FechaRegistro]],3,FALSE),""))=HOUR($D$1),MINUTE(IFERROR(VLOOKUP($A207&amp;TEXT(I$3,"dd/mm/yyyy")&amp;$D$2,tbReporteAsistencia[[#All],[SerialDeBusqueda]:[FechaRegistro]],3,FALSE),""))&gt;MINUTE($D$1)),IFERROR(VLOOKUP($A207&amp;TEXT(I$3,"dd/mm/yyyy")&amp;$D$2,tbReporteAsistencia[[#All],[SerialDeBusqueda]:[FechaRegistro]],3,FALSE),"")-$D$1,""),"")</f>
        <v/>
      </c>
      <c r="J207" s="30" t="str">
        <f>IFERROR(IF(AND(HOUR(IFERROR(VLOOKUP($A207&amp;TEXT(J$3,"dd/mm/yyyy")&amp;$D$2,tbReporteAsistencia[[#All],[SerialDeBusqueda]:[FechaRegistro]],3,FALSE),""))=HOUR($D$1),MINUTE(IFERROR(VLOOKUP($A207&amp;TEXT(J$3,"dd/mm/yyyy")&amp;$D$2,tbReporteAsistencia[[#All],[SerialDeBusqueda]:[FechaRegistro]],3,FALSE),""))&gt;MINUTE($D$1)),IFERROR(VLOOKUP($A207&amp;TEXT(J$3,"dd/mm/yyyy")&amp;$D$2,tbReporteAsistencia[[#All],[SerialDeBusqueda]:[FechaRegistro]],3,FALSE),"")-$D$1,""),"")</f>
        <v/>
      </c>
      <c r="K207" s="30" t="str">
        <f>IFERROR(IF(AND(HOUR(IFERROR(VLOOKUP($A207&amp;TEXT(K$3,"dd/mm/yyyy")&amp;$D$2,tbReporteAsistencia[[#All],[SerialDeBusqueda]:[FechaRegistro]],3,FALSE),""))=HOUR($D$1),MINUTE(IFERROR(VLOOKUP($A207&amp;TEXT(K$3,"dd/mm/yyyy")&amp;$D$2,tbReporteAsistencia[[#All],[SerialDeBusqueda]:[FechaRegistro]],3,FALSE),""))&gt;MINUTE($D$1)),IFERROR(VLOOKUP($A207&amp;TEXT(K$3,"dd/mm/yyyy")&amp;$D$2,tbReporteAsistencia[[#All],[SerialDeBusqueda]:[FechaRegistro]],3,FALSE),"")-$D$1,""),"")</f>
        <v/>
      </c>
      <c r="L207" s="30" t="str">
        <f>IFERROR(IF(AND(HOUR(IFERROR(VLOOKUP($A207&amp;TEXT(L$3,"dd/mm/yyyy")&amp;$D$2,tbReporteAsistencia[[#All],[SerialDeBusqueda]:[FechaRegistro]],3,FALSE),""))=HOUR($D$1),MINUTE(IFERROR(VLOOKUP($A207&amp;TEXT(L$3,"dd/mm/yyyy")&amp;$D$2,tbReporteAsistencia[[#All],[SerialDeBusqueda]:[FechaRegistro]],3,FALSE),""))&gt;MINUTE($D$1)),IFERROR(VLOOKUP($A207&amp;TEXT(L$3,"dd/mm/yyyy")&amp;$D$2,tbReporteAsistencia[[#All],[SerialDeBusqueda]:[FechaRegistro]],3,FALSE),"")-$D$1,""),"")</f>
        <v/>
      </c>
      <c r="M207" s="30" t="str">
        <f>IFERROR(IF(AND(HOUR(IFERROR(VLOOKUP($A207&amp;TEXT(M$3,"dd/mm/yyyy")&amp;$D$2,tbReporteAsistencia[[#All],[SerialDeBusqueda]:[FechaRegistro]],3,FALSE),""))=HOUR($D$1),MINUTE(IFERROR(VLOOKUP($A207&amp;TEXT(M$3,"dd/mm/yyyy")&amp;$D$2,tbReporteAsistencia[[#All],[SerialDeBusqueda]:[FechaRegistro]],3,FALSE),""))&gt;MINUTE($D$1)),IFERROR(VLOOKUP($A207&amp;TEXT(M$3,"dd/mm/yyyy")&amp;$D$2,tbReporteAsistencia[[#All],[SerialDeBusqueda]:[FechaRegistro]],3,FALSE),"")-$D$1,""),"")</f>
        <v/>
      </c>
      <c r="N207" s="30" t="str">
        <f>IFERROR(IF(AND(HOUR(IFERROR(VLOOKUP($A207&amp;TEXT(N$3,"dd/mm/yyyy")&amp;$D$2,tbReporteAsistencia[[#All],[SerialDeBusqueda]:[FechaRegistro]],3,FALSE),""))=HOUR($D$1),MINUTE(IFERROR(VLOOKUP($A207&amp;TEXT(N$3,"dd/mm/yyyy")&amp;$D$2,tbReporteAsistencia[[#All],[SerialDeBusqueda]:[FechaRegistro]],3,FALSE),""))&gt;MINUTE($D$1)),IFERROR(VLOOKUP($A207&amp;TEXT(N$3,"dd/mm/yyyy")&amp;$D$2,tbReporteAsistencia[[#All],[SerialDeBusqueda]:[FechaRegistro]],3,FALSE),"")-$D$1,""),"")</f>
        <v/>
      </c>
      <c r="O207" s="30" t="str">
        <f>IFERROR(IF(AND(HOUR(IFERROR(VLOOKUP($A207&amp;TEXT(O$3,"dd/mm/yyyy")&amp;$D$2,tbReporteAsistencia[[#All],[SerialDeBusqueda]:[FechaRegistro]],3,FALSE),""))=HOUR($D$1),MINUTE(IFERROR(VLOOKUP($A207&amp;TEXT(O$3,"dd/mm/yyyy")&amp;$D$2,tbReporteAsistencia[[#All],[SerialDeBusqueda]:[FechaRegistro]],3,FALSE),""))&gt;MINUTE($D$1)),IFERROR(VLOOKUP($A207&amp;TEXT(O$3,"dd/mm/yyyy")&amp;$D$2,tbReporteAsistencia[[#All],[SerialDeBusqueda]:[FechaRegistro]],3,FALSE),"")-$D$1,""),"")</f>
        <v/>
      </c>
      <c r="P207" s="30" t="str">
        <f>IFERROR(IF(AND(HOUR(IFERROR(VLOOKUP($A207&amp;TEXT(P$3,"dd/mm/yyyy")&amp;$D$2,tbReporteAsistencia[[#All],[SerialDeBusqueda]:[FechaRegistro]],3,FALSE),""))=HOUR($D$1),MINUTE(IFERROR(VLOOKUP($A207&amp;TEXT(P$3,"dd/mm/yyyy")&amp;$D$2,tbReporteAsistencia[[#All],[SerialDeBusqueda]:[FechaRegistro]],3,FALSE),""))&gt;MINUTE($D$1)),IFERROR(VLOOKUP($A207&amp;TEXT(P$3,"dd/mm/yyyy")&amp;$D$2,tbReporteAsistencia[[#All],[SerialDeBusqueda]:[FechaRegistro]],3,FALSE),"")-$D$1,""),"")</f>
        <v/>
      </c>
      <c r="Q207" s="30" t="str">
        <f>IFERROR(IF(AND(HOUR(IFERROR(VLOOKUP($A207&amp;TEXT(Q$3,"dd/mm/yyyy")&amp;$D$2,tbReporteAsistencia[[#All],[SerialDeBusqueda]:[FechaRegistro]],3,FALSE),""))=HOUR($D$1),MINUTE(IFERROR(VLOOKUP($A207&amp;TEXT(Q$3,"dd/mm/yyyy")&amp;$D$2,tbReporteAsistencia[[#All],[SerialDeBusqueda]:[FechaRegistro]],3,FALSE),""))&gt;MINUTE($D$1)),IFERROR(VLOOKUP($A207&amp;TEXT(Q$3,"dd/mm/yyyy")&amp;$D$2,tbReporteAsistencia[[#All],[SerialDeBusqueda]:[FechaRegistro]],3,FALSE),"")-$D$1,""),"")</f>
        <v/>
      </c>
      <c r="R207" s="30" t="str">
        <f>IFERROR(IF(AND(HOUR(IFERROR(VLOOKUP($A207&amp;TEXT(R$3,"dd/mm/yyyy")&amp;$D$2,tbReporteAsistencia[[#All],[SerialDeBusqueda]:[FechaRegistro]],3,FALSE),""))=HOUR($D$1),MINUTE(IFERROR(VLOOKUP($A207&amp;TEXT(R$3,"dd/mm/yyyy")&amp;$D$2,tbReporteAsistencia[[#All],[SerialDeBusqueda]:[FechaRegistro]],3,FALSE),""))&gt;MINUTE($D$1)),IFERROR(VLOOKUP($A207&amp;TEXT(R$3,"dd/mm/yyyy")&amp;$D$2,tbReporteAsistencia[[#All],[SerialDeBusqueda]:[FechaRegistro]],3,FALSE),"")-$D$1,""),"")</f>
        <v/>
      </c>
      <c r="S207" s="30" t="str">
        <f>IFERROR(IF(AND(HOUR(IFERROR(VLOOKUP($A207&amp;TEXT(S$3,"dd/mm/yyyy")&amp;$D$2,tbReporteAsistencia[[#All],[SerialDeBusqueda]:[FechaRegistro]],3,FALSE),""))=HOUR($D$1),MINUTE(IFERROR(VLOOKUP($A207&amp;TEXT(S$3,"dd/mm/yyyy")&amp;$D$2,tbReporteAsistencia[[#All],[SerialDeBusqueda]:[FechaRegistro]],3,FALSE),""))&gt;MINUTE($D$1)),IFERROR(VLOOKUP($A207&amp;TEXT(S$3,"dd/mm/yyyy")&amp;$D$2,tbReporteAsistencia[[#All],[SerialDeBusqueda]:[FechaRegistro]],3,FALSE),"")-$D$1,""),"")</f>
        <v/>
      </c>
    </row>
    <row r="208" spans="1:19">
      <c r="A208" s="8">
        <f>Plantilla!A209</f>
        <v>0</v>
      </c>
      <c r="B208" s="8">
        <f>Plantilla!B209</f>
        <v>0</v>
      </c>
      <c r="C208" s="8">
        <f>Plantilla!C209</f>
        <v>0</v>
      </c>
      <c r="D208" s="30" t="str">
        <f>IFERROR(IF(AND(HOUR(IFERROR(VLOOKUP($A208&amp;TEXT(D$3,"dd/mm/yyyy")&amp;$D$2,tbReporteAsistencia[[#All],[SerialDeBusqueda]:[FechaRegistro]],3,FALSE),""))=HOUR($D$1),MINUTE(IFERROR(VLOOKUP($A208&amp;TEXT(D$3,"dd/mm/yyyy")&amp;$D$2,tbReporteAsistencia[[#All],[SerialDeBusqueda]:[FechaRegistro]],3,FALSE),""))&gt;MINUTE($D$1)),IFERROR(VLOOKUP($A208&amp;TEXT(D$3,"dd/mm/yyyy")&amp;$D$2,tbReporteAsistencia[[#All],[SerialDeBusqueda]:[FechaRegistro]],3,FALSE),"")-$D$1,""),"")</f>
        <v/>
      </c>
      <c r="E208" s="30" t="str">
        <f>IFERROR(IF(AND(HOUR(IFERROR(VLOOKUP($A208&amp;TEXT(E$3,"dd/mm/yyyy")&amp;$D$2,tbReporteAsistencia[[#All],[SerialDeBusqueda]:[FechaRegistro]],3,FALSE),""))=HOUR($D$1),MINUTE(IFERROR(VLOOKUP($A208&amp;TEXT(E$3,"dd/mm/yyyy")&amp;$D$2,tbReporteAsistencia[[#All],[SerialDeBusqueda]:[FechaRegistro]],3,FALSE),""))&gt;MINUTE($D$1)),IFERROR(VLOOKUP($A208&amp;TEXT(E$3,"dd/mm/yyyy")&amp;$D$2,tbReporteAsistencia[[#All],[SerialDeBusqueda]:[FechaRegistro]],3,FALSE),"")-$D$1,""),"")</f>
        <v/>
      </c>
      <c r="F208" s="30" t="str">
        <f>IFERROR(IF(AND(HOUR(IFERROR(VLOOKUP($A208&amp;TEXT(F$3,"dd/mm/yyyy")&amp;$D$2,tbReporteAsistencia[[#All],[SerialDeBusqueda]:[FechaRegistro]],3,FALSE),""))=HOUR($D$1),MINUTE(IFERROR(VLOOKUP($A208&amp;TEXT(F$3,"dd/mm/yyyy")&amp;$D$2,tbReporteAsistencia[[#All],[SerialDeBusqueda]:[FechaRegistro]],3,FALSE),""))&gt;MINUTE($D$1)),IFERROR(VLOOKUP($A208&amp;TEXT(F$3,"dd/mm/yyyy")&amp;$D$2,tbReporteAsistencia[[#All],[SerialDeBusqueda]:[FechaRegistro]],3,FALSE),"")-$D$1,""),"")</f>
        <v/>
      </c>
      <c r="G208" s="30" t="str">
        <f>IFERROR(IF(AND(HOUR(IFERROR(VLOOKUP($A208&amp;TEXT(G$3,"dd/mm/yyyy")&amp;$D$2,tbReporteAsistencia[[#All],[SerialDeBusqueda]:[FechaRegistro]],3,FALSE),""))=HOUR($D$1),MINUTE(IFERROR(VLOOKUP($A208&amp;TEXT(G$3,"dd/mm/yyyy")&amp;$D$2,tbReporteAsistencia[[#All],[SerialDeBusqueda]:[FechaRegistro]],3,FALSE),""))&gt;MINUTE($D$1)),IFERROR(VLOOKUP($A208&amp;TEXT(G$3,"dd/mm/yyyy")&amp;$D$2,tbReporteAsistencia[[#All],[SerialDeBusqueda]:[FechaRegistro]],3,FALSE),"")-$D$1,""),"")</f>
        <v/>
      </c>
      <c r="H208" s="30" t="str">
        <f>IFERROR(IF(AND(HOUR(IFERROR(VLOOKUP($A208&amp;TEXT(H$3,"dd/mm/yyyy")&amp;$D$2,tbReporteAsistencia[[#All],[SerialDeBusqueda]:[FechaRegistro]],3,FALSE),""))=HOUR($D$1),MINUTE(IFERROR(VLOOKUP($A208&amp;TEXT(H$3,"dd/mm/yyyy")&amp;$D$2,tbReporteAsistencia[[#All],[SerialDeBusqueda]:[FechaRegistro]],3,FALSE),""))&gt;MINUTE($D$1)),IFERROR(VLOOKUP($A208&amp;TEXT(H$3,"dd/mm/yyyy")&amp;$D$2,tbReporteAsistencia[[#All],[SerialDeBusqueda]:[FechaRegistro]],3,FALSE),"")-$D$1,""),"")</f>
        <v/>
      </c>
      <c r="I208" s="30" t="str">
        <f>IFERROR(IF(AND(HOUR(IFERROR(VLOOKUP($A208&amp;TEXT(I$3,"dd/mm/yyyy")&amp;$D$2,tbReporteAsistencia[[#All],[SerialDeBusqueda]:[FechaRegistro]],3,FALSE),""))=HOUR($D$1),MINUTE(IFERROR(VLOOKUP($A208&amp;TEXT(I$3,"dd/mm/yyyy")&amp;$D$2,tbReporteAsistencia[[#All],[SerialDeBusqueda]:[FechaRegistro]],3,FALSE),""))&gt;MINUTE($D$1)),IFERROR(VLOOKUP($A208&amp;TEXT(I$3,"dd/mm/yyyy")&amp;$D$2,tbReporteAsistencia[[#All],[SerialDeBusqueda]:[FechaRegistro]],3,FALSE),"")-$D$1,""),"")</f>
        <v/>
      </c>
      <c r="J208" s="30" t="str">
        <f>IFERROR(IF(AND(HOUR(IFERROR(VLOOKUP($A208&amp;TEXT(J$3,"dd/mm/yyyy")&amp;$D$2,tbReporteAsistencia[[#All],[SerialDeBusqueda]:[FechaRegistro]],3,FALSE),""))=HOUR($D$1),MINUTE(IFERROR(VLOOKUP($A208&amp;TEXT(J$3,"dd/mm/yyyy")&amp;$D$2,tbReporteAsistencia[[#All],[SerialDeBusqueda]:[FechaRegistro]],3,FALSE),""))&gt;MINUTE($D$1)),IFERROR(VLOOKUP($A208&amp;TEXT(J$3,"dd/mm/yyyy")&amp;$D$2,tbReporteAsistencia[[#All],[SerialDeBusqueda]:[FechaRegistro]],3,FALSE),"")-$D$1,""),"")</f>
        <v/>
      </c>
      <c r="K208" s="30" t="str">
        <f>IFERROR(IF(AND(HOUR(IFERROR(VLOOKUP($A208&amp;TEXT(K$3,"dd/mm/yyyy")&amp;$D$2,tbReporteAsistencia[[#All],[SerialDeBusqueda]:[FechaRegistro]],3,FALSE),""))=HOUR($D$1),MINUTE(IFERROR(VLOOKUP($A208&amp;TEXT(K$3,"dd/mm/yyyy")&amp;$D$2,tbReporteAsistencia[[#All],[SerialDeBusqueda]:[FechaRegistro]],3,FALSE),""))&gt;MINUTE($D$1)),IFERROR(VLOOKUP($A208&amp;TEXT(K$3,"dd/mm/yyyy")&amp;$D$2,tbReporteAsistencia[[#All],[SerialDeBusqueda]:[FechaRegistro]],3,FALSE),"")-$D$1,""),"")</f>
        <v/>
      </c>
      <c r="L208" s="30" t="str">
        <f>IFERROR(IF(AND(HOUR(IFERROR(VLOOKUP($A208&amp;TEXT(L$3,"dd/mm/yyyy")&amp;$D$2,tbReporteAsistencia[[#All],[SerialDeBusqueda]:[FechaRegistro]],3,FALSE),""))=HOUR($D$1),MINUTE(IFERROR(VLOOKUP($A208&amp;TEXT(L$3,"dd/mm/yyyy")&amp;$D$2,tbReporteAsistencia[[#All],[SerialDeBusqueda]:[FechaRegistro]],3,FALSE),""))&gt;MINUTE($D$1)),IFERROR(VLOOKUP($A208&amp;TEXT(L$3,"dd/mm/yyyy")&amp;$D$2,tbReporteAsistencia[[#All],[SerialDeBusqueda]:[FechaRegistro]],3,FALSE),"")-$D$1,""),"")</f>
        <v/>
      </c>
      <c r="M208" s="30" t="str">
        <f>IFERROR(IF(AND(HOUR(IFERROR(VLOOKUP($A208&amp;TEXT(M$3,"dd/mm/yyyy")&amp;$D$2,tbReporteAsistencia[[#All],[SerialDeBusqueda]:[FechaRegistro]],3,FALSE),""))=HOUR($D$1),MINUTE(IFERROR(VLOOKUP($A208&amp;TEXT(M$3,"dd/mm/yyyy")&amp;$D$2,tbReporteAsistencia[[#All],[SerialDeBusqueda]:[FechaRegistro]],3,FALSE),""))&gt;MINUTE($D$1)),IFERROR(VLOOKUP($A208&amp;TEXT(M$3,"dd/mm/yyyy")&amp;$D$2,tbReporteAsistencia[[#All],[SerialDeBusqueda]:[FechaRegistro]],3,FALSE),"")-$D$1,""),"")</f>
        <v/>
      </c>
      <c r="N208" s="30" t="str">
        <f>IFERROR(IF(AND(HOUR(IFERROR(VLOOKUP($A208&amp;TEXT(N$3,"dd/mm/yyyy")&amp;$D$2,tbReporteAsistencia[[#All],[SerialDeBusqueda]:[FechaRegistro]],3,FALSE),""))=HOUR($D$1),MINUTE(IFERROR(VLOOKUP($A208&amp;TEXT(N$3,"dd/mm/yyyy")&amp;$D$2,tbReporteAsistencia[[#All],[SerialDeBusqueda]:[FechaRegistro]],3,FALSE),""))&gt;MINUTE($D$1)),IFERROR(VLOOKUP($A208&amp;TEXT(N$3,"dd/mm/yyyy")&amp;$D$2,tbReporteAsistencia[[#All],[SerialDeBusqueda]:[FechaRegistro]],3,FALSE),"")-$D$1,""),"")</f>
        <v/>
      </c>
      <c r="O208" s="30" t="str">
        <f>IFERROR(IF(AND(HOUR(IFERROR(VLOOKUP($A208&amp;TEXT(O$3,"dd/mm/yyyy")&amp;$D$2,tbReporteAsistencia[[#All],[SerialDeBusqueda]:[FechaRegistro]],3,FALSE),""))=HOUR($D$1),MINUTE(IFERROR(VLOOKUP($A208&amp;TEXT(O$3,"dd/mm/yyyy")&amp;$D$2,tbReporteAsistencia[[#All],[SerialDeBusqueda]:[FechaRegistro]],3,FALSE),""))&gt;MINUTE($D$1)),IFERROR(VLOOKUP($A208&amp;TEXT(O$3,"dd/mm/yyyy")&amp;$D$2,tbReporteAsistencia[[#All],[SerialDeBusqueda]:[FechaRegistro]],3,FALSE),"")-$D$1,""),"")</f>
        <v/>
      </c>
      <c r="P208" s="30" t="str">
        <f>IFERROR(IF(AND(HOUR(IFERROR(VLOOKUP($A208&amp;TEXT(P$3,"dd/mm/yyyy")&amp;$D$2,tbReporteAsistencia[[#All],[SerialDeBusqueda]:[FechaRegistro]],3,FALSE),""))=HOUR($D$1),MINUTE(IFERROR(VLOOKUP($A208&amp;TEXT(P$3,"dd/mm/yyyy")&amp;$D$2,tbReporteAsistencia[[#All],[SerialDeBusqueda]:[FechaRegistro]],3,FALSE),""))&gt;MINUTE($D$1)),IFERROR(VLOOKUP($A208&amp;TEXT(P$3,"dd/mm/yyyy")&amp;$D$2,tbReporteAsistencia[[#All],[SerialDeBusqueda]:[FechaRegistro]],3,FALSE),"")-$D$1,""),"")</f>
        <v/>
      </c>
      <c r="Q208" s="30" t="str">
        <f>IFERROR(IF(AND(HOUR(IFERROR(VLOOKUP($A208&amp;TEXT(Q$3,"dd/mm/yyyy")&amp;$D$2,tbReporteAsistencia[[#All],[SerialDeBusqueda]:[FechaRegistro]],3,FALSE),""))=HOUR($D$1),MINUTE(IFERROR(VLOOKUP($A208&amp;TEXT(Q$3,"dd/mm/yyyy")&amp;$D$2,tbReporteAsistencia[[#All],[SerialDeBusqueda]:[FechaRegistro]],3,FALSE),""))&gt;MINUTE($D$1)),IFERROR(VLOOKUP($A208&amp;TEXT(Q$3,"dd/mm/yyyy")&amp;$D$2,tbReporteAsistencia[[#All],[SerialDeBusqueda]:[FechaRegistro]],3,FALSE),"")-$D$1,""),"")</f>
        <v/>
      </c>
      <c r="R208" s="30" t="str">
        <f>IFERROR(IF(AND(HOUR(IFERROR(VLOOKUP($A208&amp;TEXT(R$3,"dd/mm/yyyy")&amp;$D$2,tbReporteAsistencia[[#All],[SerialDeBusqueda]:[FechaRegistro]],3,FALSE),""))=HOUR($D$1),MINUTE(IFERROR(VLOOKUP($A208&amp;TEXT(R$3,"dd/mm/yyyy")&amp;$D$2,tbReporteAsistencia[[#All],[SerialDeBusqueda]:[FechaRegistro]],3,FALSE),""))&gt;MINUTE($D$1)),IFERROR(VLOOKUP($A208&amp;TEXT(R$3,"dd/mm/yyyy")&amp;$D$2,tbReporteAsistencia[[#All],[SerialDeBusqueda]:[FechaRegistro]],3,FALSE),"")-$D$1,""),"")</f>
        <v/>
      </c>
      <c r="S208" s="30" t="str">
        <f>IFERROR(IF(AND(HOUR(IFERROR(VLOOKUP($A208&amp;TEXT(S$3,"dd/mm/yyyy")&amp;$D$2,tbReporteAsistencia[[#All],[SerialDeBusqueda]:[FechaRegistro]],3,FALSE),""))=HOUR($D$1),MINUTE(IFERROR(VLOOKUP($A208&amp;TEXT(S$3,"dd/mm/yyyy")&amp;$D$2,tbReporteAsistencia[[#All],[SerialDeBusqueda]:[FechaRegistro]],3,FALSE),""))&gt;MINUTE($D$1)),IFERROR(VLOOKUP($A208&amp;TEXT(S$3,"dd/mm/yyyy")&amp;$D$2,tbReporteAsistencia[[#All],[SerialDeBusqueda]:[FechaRegistro]],3,FALSE),"")-$D$1,""),"")</f>
        <v/>
      </c>
    </row>
    <row r="209" spans="1:19">
      <c r="A209" s="8">
        <f>Plantilla!A210</f>
        <v>0</v>
      </c>
      <c r="B209" s="8">
        <f>Plantilla!B210</f>
        <v>0</v>
      </c>
      <c r="C209" s="8">
        <f>Plantilla!C210</f>
        <v>0</v>
      </c>
      <c r="D209" s="30" t="str">
        <f>IFERROR(IF(AND(HOUR(IFERROR(VLOOKUP($A209&amp;TEXT(D$3,"dd/mm/yyyy")&amp;$D$2,tbReporteAsistencia[[#All],[SerialDeBusqueda]:[FechaRegistro]],3,FALSE),""))=HOUR($D$1),MINUTE(IFERROR(VLOOKUP($A209&amp;TEXT(D$3,"dd/mm/yyyy")&amp;$D$2,tbReporteAsistencia[[#All],[SerialDeBusqueda]:[FechaRegistro]],3,FALSE),""))&gt;MINUTE($D$1)),IFERROR(VLOOKUP($A209&amp;TEXT(D$3,"dd/mm/yyyy")&amp;$D$2,tbReporteAsistencia[[#All],[SerialDeBusqueda]:[FechaRegistro]],3,FALSE),"")-$D$1,""),"")</f>
        <v/>
      </c>
      <c r="E209" s="30" t="str">
        <f>IFERROR(IF(AND(HOUR(IFERROR(VLOOKUP($A209&amp;TEXT(E$3,"dd/mm/yyyy")&amp;$D$2,tbReporteAsistencia[[#All],[SerialDeBusqueda]:[FechaRegistro]],3,FALSE),""))=HOUR($D$1),MINUTE(IFERROR(VLOOKUP($A209&amp;TEXT(E$3,"dd/mm/yyyy")&amp;$D$2,tbReporteAsistencia[[#All],[SerialDeBusqueda]:[FechaRegistro]],3,FALSE),""))&gt;MINUTE($D$1)),IFERROR(VLOOKUP($A209&amp;TEXT(E$3,"dd/mm/yyyy")&amp;$D$2,tbReporteAsistencia[[#All],[SerialDeBusqueda]:[FechaRegistro]],3,FALSE),"")-$D$1,""),"")</f>
        <v/>
      </c>
      <c r="F209" s="30" t="str">
        <f>IFERROR(IF(AND(HOUR(IFERROR(VLOOKUP($A209&amp;TEXT(F$3,"dd/mm/yyyy")&amp;$D$2,tbReporteAsistencia[[#All],[SerialDeBusqueda]:[FechaRegistro]],3,FALSE),""))=HOUR($D$1),MINUTE(IFERROR(VLOOKUP($A209&amp;TEXT(F$3,"dd/mm/yyyy")&amp;$D$2,tbReporteAsistencia[[#All],[SerialDeBusqueda]:[FechaRegistro]],3,FALSE),""))&gt;MINUTE($D$1)),IFERROR(VLOOKUP($A209&amp;TEXT(F$3,"dd/mm/yyyy")&amp;$D$2,tbReporteAsistencia[[#All],[SerialDeBusqueda]:[FechaRegistro]],3,FALSE),"")-$D$1,""),"")</f>
        <v/>
      </c>
      <c r="G209" s="30" t="str">
        <f>IFERROR(IF(AND(HOUR(IFERROR(VLOOKUP($A209&amp;TEXT(G$3,"dd/mm/yyyy")&amp;$D$2,tbReporteAsistencia[[#All],[SerialDeBusqueda]:[FechaRegistro]],3,FALSE),""))=HOUR($D$1),MINUTE(IFERROR(VLOOKUP($A209&amp;TEXT(G$3,"dd/mm/yyyy")&amp;$D$2,tbReporteAsistencia[[#All],[SerialDeBusqueda]:[FechaRegistro]],3,FALSE),""))&gt;MINUTE($D$1)),IFERROR(VLOOKUP($A209&amp;TEXT(G$3,"dd/mm/yyyy")&amp;$D$2,tbReporteAsistencia[[#All],[SerialDeBusqueda]:[FechaRegistro]],3,FALSE),"")-$D$1,""),"")</f>
        <v/>
      </c>
      <c r="H209" s="30" t="str">
        <f>IFERROR(IF(AND(HOUR(IFERROR(VLOOKUP($A209&amp;TEXT(H$3,"dd/mm/yyyy")&amp;$D$2,tbReporteAsistencia[[#All],[SerialDeBusqueda]:[FechaRegistro]],3,FALSE),""))=HOUR($D$1),MINUTE(IFERROR(VLOOKUP($A209&amp;TEXT(H$3,"dd/mm/yyyy")&amp;$D$2,tbReporteAsistencia[[#All],[SerialDeBusqueda]:[FechaRegistro]],3,FALSE),""))&gt;MINUTE($D$1)),IFERROR(VLOOKUP($A209&amp;TEXT(H$3,"dd/mm/yyyy")&amp;$D$2,tbReporteAsistencia[[#All],[SerialDeBusqueda]:[FechaRegistro]],3,FALSE),"")-$D$1,""),"")</f>
        <v/>
      </c>
      <c r="I209" s="30" t="str">
        <f>IFERROR(IF(AND(HOUR(IFERROR(VLOOKUP($A209&amp;TEXT(I$3,"dd/mm/yyyy")&amp;$D$2,tbReporteAsistencia[[#All],[SerialDeBusqueda]:[FechaRegistro]],3,FALSE),""))=HOUR($D$1),MINUTE(IFERROR(VLOOKUP($A209&amp;TEXT(I$3,"dd/mm/yyyy")&amp;$D$2,tbReporteAsistencia[[#All],[SerialDeBusqueda]:[FechaRegistro]],3,FALSE),""))&gt;MINUTE($D$1)),IFERROR(VLOOKUP($A209&amp;TEXT(I$3,"dd/mm/yyyy")&amp;$D$2,tbReporteAsistencia[[#All],[SerialDeBusqueda]:[FechaRegistro]],3,FALSE),"")-$D$1,""),"")</f>
        <v/>
      </c>
      <c r="J209" s="30" t="str">
        <f>IFERROR(IF(AND(HOUR(IFERROR(VLOOKUP($A209&amp;TEXT(J$3,"dd/mm/yyyy")&amp;$D$2,tbReporteAsistencia[[#All],[SerialDeBusqueda]:[FechaRegistro]],3,FALSE),""))=HOUR($D$1),MINUTE(IFERROR(VLOOKUP($A209&amp;TEXT(J$3,"dd/mm/yyyy")&amp;$D$2,tbReporteAsistencia[[#All],[SerialDeBusqueda]:[FechaRegistro]],3,FALSE),""))&gt;MINUTE($D$1)),IFERROR(VLOOKUP($A209&amp;TEXT(J$3,"dd/mm/yyyy")&amp;$D$2,tbReporteAsistencia[[#All],[SerialDeBusqueda]:[FechaRegistro]],3,FALSE),"")-$D$1,""),"")</f>
        <v/>
      </c>
      <c r="K209" s="30" t="str">
        <f>IFERROR(IF(AND(HOUR(IFERROR(VLOOKUP($A209&amp;TEXT(K$3,"dd/mm/yyyy")&amp;$D$2,tbReporteAsistencia[[#All],[SerialDeBusqueda]:[FechaRegistro]],3,FALSE),""))=HOUR($D$1),MINUTE(IFERROR(VLOOKUP($A209&amp;TEXT(K$3,"dd/mm/yyyy")&amp;$D$2,tbReporteAsistencia[[#All],[SerialDeBusqueda]:[FechaRegistro]],3,FALSE),""))&gt;MINUTE($D$1)),IFERROR(VLOOKUP($A209&amp;TEXT(K$3,"dd/mm/yyyy")&amp;$D$2,tbReporteAsistencia[[#All],[SerialDeBusqueda]:[FechaRegistro]],3,FALSE),"")-$D$1,""),"")</f>
        <v/>
      </c>
      <c r="L209" s="30" t="str">
        <f>IFERROR(IF(AND(HOUR(IFERROR(VLOOKUP($A209&amp;TEXT(L$3,"dd/mm/yyyy")&amp;$D$2,tbReporteAsistencia[[#All],[SerialDeBusqueda]:[FechaRegistro]],3,FALSE),""))=HOUR($D$1),MINUTE(IFERROR(VLOOKUP($A209&amp;TEXT(L$3,"dd/mm/yyyy")&amp;$D$2,tbReporteAsistencia[[#All],[SerialDeBusqueda]:[FechaRegistro]],3,FALSE),""))&gt;MINUTE($D$1)),IFERROR(VLOOKUP($A209&amp;TEXT(L$3,"dd/mm/yyyy")&amp;$D$2,tbReporteAsistencia[[#All],[SerialDeBusqueda]:[FechaRegistro]],3,FALSE),"")-$D$1,""),"")</f>
        <v/>
      </c>
      <c r="M209" s="30" t="str">
        <f>IFERROR(IF(AND(HOUR(IFERROR(VLOOKUP($A209&amp;TEXT(M$3,"dd/mm/yyyy")&amp;$D$2,tbReporteAsistencia[[#All],[SerialDeBusqueda]:[FechaRegistro]],3,FALSE),""))=HOUR($D$1),MINUTE(IFERROR(VLOOKUP($A209&amp;TEXT(M$3,"dd/mm/yyyy")&amp;$D$2,tbReporteAsistencia[[#All],[SerialDeBusqueda]:[FechaRegistro]],3,FALSE),""))&gt;MINUTE($D$1)),IFERROR(VLOOKUP($A209&amp;TEXT(M$3,"dd/mm/yyyy")&amp;$D$2,tbReporteAsistencia[[#All],[SerialDeBusqueda]:[FechaRegistro]],3,FALSE),"")-$D$1,""),"")</f>
        <v/>
      </c>
      <c r="N209" s="30" t="str">
        <f>IFERROR(IF(AND(HOUR(IFERROR(VLOOKUP($A209&amp;TEXT(N$3,"dd/mm/yyyy")&amp;$D$2,tbReporteAsistencia[[#All],[SerialDeBusqueda]:[FechaRegistro]],3,FALSE),""))=HOUR($D$1),MINUTE(IFERROR(VLOOKUP($A209&amp;TEXT(N$3,"dd/mm/yyyy")&amp;$D$2,tbReporteAsistencia[[#All],[SerialDeBusqueda]:[FechaRegistro]],3,FALSE),""))&gt;MINUTE($D$1)),IFERROR(VLOOKUP($A209&amp;TEXT(N$3,"dd/mm/yyyy")&amp;$D$2,tbReporteAsistencia[[#All],[SerialDeBusqueda]:[FechaRegistro]],3,FALSE),"")-$D$1,""),"")</f>
        <v/>
      </c>
      <c r="O209" s="30" t="str">
        <f>IFERROR(IF(AND(HOUR(IFERROR(VLOOKUP($A209&amp;TEXT(O$3,"dd/mm/yyyy")&amp;$D$2,tbReporteAsistencia[[#All],[SerialDeBusqueda]:[FechaRegistro]],3,FALSE),""))=HOUR($D$1),MINUTE(IFERROR(VLOOKUP($A209&amp;TEXT(O$3,"dd/mm/yyyy")&amp;$D$2,tbReporteAsistencia[[#All],[SerialDeBusqueda]:[FechaRegistro]],3,FALSE),""))&gt;MINUTE($D$1)),IFERROR(VLOOKUP($A209&amp;TEXT(O$3,"dd/mm/yyyy")&amp;$D$2,tbReporteAsistencia[[#All],[SerialDeBusqueda]:[FechaRegistro]],3,FALSE),"")-$D$1,""),"")</f>
        <v/>
      </c>
      <c r="P209" s="30" t="str">
        <f>IFERROR(IF(AND(HOUR(IFERROR(VLOOKUP($A209&amp;TEXT(P$3,"dd/mm/yyyy")&amp;$D$2,tbReporteAsistencia[[#All],[SerialDeBusqueda]:[FechaRegistro]],3,FALSE),""))=HOUR($D$1),MINUTE(IFERROR(VLOOKUP($A209&amp;TEXT(P$3,"dd/mm/yyyy")&amp;$D$2,tbReporteAsistencia[[#All],[SerialDeBusqueda]:[FechaRegistro]],3,FALSE),""))&gt;MINUTE($D$1)),IFERROR(VLOOKUP($A209&amp;TEXT(P$3,"dd/mm/yyyy")&amp;$D$2,tbReporteAsistencia[[#All],[SerialDeBusqueda]:[FechaRegistro]],3,FALSE),"")-$D$1,""),"")</f>
        <v/>
      </c>
      <c r="Q209" s="30" t="str">
        <f>IFERROR(IF(AND(HOUR(IFERROR(VLOOKUP($A209&amp;TEXT(Q$3,"dd/mm/yyyy")&amp;$D$2,tbReporteAsistencia[[#All],[SerialDeBusqueda]:[FechaRegistro]],3,FALSE),""))=HOUR($D$1),MINUTE(IFERROR(VLOOKUP($A209&amp;TEXT(Q$3,"dd/mm/yyyy")&amp;$D$2,tbReporteAsistencia[[#All],[SerialDeBusqueda]:[FechaRegistro]],3,FALSE),""))&gt;MINUTE($D$1)),IFERROR(VLOOKUP($A209&amp;TEXT(Q$3,"dd/mm/yyyy")&amp;$D$2,tbReporteAsistencia[[#All],[SerialDeBusqueda]:[FechaRegistro]],3,FALSE),"")-$D$1,""),"")</f>
        <v/>
      </c>
      <c r="R209" s="30" t="str">
        <f>IFERROR(IF(AND(HOUR(IFERROR(VLOOKUP($A209&amp;TEXT(R$3,"dd/mm/yyyy")&amp;$D$2,tbReporteAsistencia[[#All],[SerialDeBusqueda]:[FechaRegistro]],3,FALSE),""))=HOUR($D$1),MINUTE(IFERROR(VLOOKUP($A209&amp;TEXT(R$3,"dd/mm/yyyy")&amp;$D$2,tbReporteAsistencia[[#All],[SerialDeBusqueda]:[FechaRegistro]],3,FALSE),""))&gt;MINUTE($D$1)),IFERROR(VLOOKUP($A209&amp;TEXT(R$3,"dd/mm/yyyy")&amp;$D$2,tbReporteAsistencia[[#All],[SerialDeBusqueda]:[FechaRegistro]],3,FALSE),"")-$D$1,""),"")</f>
        <v/>
      </c>
      <c r="S209" s="30" t="str">
        <f>IFERROR(IF(AND(HOUR(IFERROR(VLOOKUP($A209&amp;TEXT(S$3,"dd/mm/yyyy")&amp;$D$2,tbReporteAsistencia[[#All],[SerialDeBusqueda]:[FechaRegistro]],3,FALSE),""))=HOUR($D$1),MINUTE(IFERROR(VLOOKUP($A209&amp;TEXT(S$3,"dd/mm/yyyy")&amp;$D$2,tbReporteAsistencia[[#All],[SerialDeBusqueda]:[FechaRegistro]],3,FALSE),""))&gt;MINUTE($D$1)),IFERROR(VLOOKUP($A209&amp;TEXT(S$3,"dd/mm/yyyy")&amp;$D$2,tbReporteAsistencia[[#All],[SerialDeBusqueda]:[FechaRegistro]],3,FALSE),"")-$D$1,""),"")</f>
        <v/>
      </c>
    </row>
    <row r="210" spans="1:19">
      <c r="A210" s="8">
        <f>Plantilla!A211</f>
        <v>0</v>
      </c>
      <c r="B210" s="8">
        <f>Plantilla!B211</f>
        <v>0</v>
      </c>
      <c r="C210" s="8">
        <f>Plantilla!C211</f>
        <v>0</v>
      </c>
      <c r="D210" s="30" t="str">
        <f>IFERROR(IF(AND(HOUR(IFERROR(VLOOKUP($A210&amp;TEXT(D$3,"dd/mm/yyyy")&amp;$D$2,tbReporteAsistencia[[#All],[SerialDeBusqueda]:[FechaRegistro]],3,FALSE),""))=HOUR($D$1),MINUTE(IFERROR(VLOOKUP($A210&amp;TEXT(D$3,"dd/mm/yyyy")&amp;$D$2,tbReporteAsistencia[[#All],[SerialDeBusqueda]:[FechaRegistro]],3,FALSE),""))&gt;MINUTE($D$1)),IFERROR(VLOOKUP($A210&amp;TEXT(D$3,"dd/mm/yyyy")&amp;$D$2,tbReporteAsistencia[[#All],[SerialDeBusqueda]:[FechaRegistro]],3,FALSE),"")-$D$1,""),"")</f>
        <v/>
      </c>
      <c r="E210" s="30" t="str">
        <f>IFERROR(IF(AND(HOUR(IFERROR(VLOOKUP($A210&amp;TEXT(E$3,"dd/mm/yyyy")&amp;$D$2,tbReporteAsistencia[[#All],[SerialDeBusqueda]:[FechaRegistro]],3,FALSE),""))=HOUR($D$1),MINUTE(IFERROR(VLOOKUP($A210&amp;TEXT(E$3,"dd/mm/yyyy")&amp;$D$2,tbReporteAsistencia[[#All],[SerialDeBusqueda]:[FechaRegistro]],3,FALSE),""))&gt;MINUTE($D$1)),IFERROR(VLOOKUP($A210&amp;TEXT(E$3,"dd/mm/yyyy")&amp;$D$2,tbReporteAsistencia[[#All],[SerialDeBusqueda]:[FechaRegistro]],3,FALSE),"")-$D$1,""),"")</f>
        <v/>
      </c>
      <c r="F210" s="30" t="str">
        <f>IFERROR(IF(AND(HOUR(IFERROR(VLOOKUP($A210&amp;TEXT(F$3,"dd/mm/yyyy")&amp;$D$2,tbReporteAsistencia[[#All],[SerialDeBusqueda]:[FechaRegistro]],3,FALSE),""))=HOUR($D$1),MINUTE(IFERROR(VLOOKUP($A210&amp;TEXT(F$3,"dd/mm/yyyy")&amp;$D$2,tbReporteAsistencia[[#All],[SerialDeBusqueda]:[FechaRegistro]],3,FALSE),""))&gt;MINUTE($D$1)),IFERROR(VLOOKUP($A210&amp;TEXT(F$3,"dd/mm/yyyy")&amp;$D$2,tbReporteAsistencia[[#All],[SerialDeBusqueda]:[FechaRegistro]],3,FALSE),"")-$D$1,""),"")</f>
        <v/>
      </c>
      <c r="G210" s="30" t="str">
        <f>IFERROR(IF(AND(HOUR(IFERROR(VLOOKUP($A210&amp;TEXT(G$3,"dd/mm/yyyy")&amp;$D$2,tbReporteAsistencia[[#All],[SerialDeBusqueda]:[FechaRegistro]],3,FALSE),""))=HOUR($D$1),MINUTE(IFERROR(VLOOKUP($A210&amp;TEXT(G$3,"dd/mm/yyyy")&amp;$D$2,tbReporteAsistencia[[#All],[SerialDeBusqueda]:[FechaRegistro]],3,FALSE),""))&gt;MINUTE($D$1)),IFERROR(VLOOKUP($A210&amp;TEXT(G$3,"dd/mm/yyyy")&amp;$D$2,tbReporteAsistencia[[#All],[SerialDeBusqueda]:[FechaRegistro]],3,FALSE),"")-$D$1,""),"")</f>
        <v/>
      </c>
      <c r="H210" s="30" t="str">
        <f>IFERROR(IF(AND(HOUR(IFERROR(VLOOKUP($A210&amp;TEXT(H$3,"dd/mm/yyyy")&amp;$D$2,tbReporteAsistencia[[#All],[SerialDeBusqueda]:[FechaRegistro]],3,FALSE),""))=HOUR($D$1),MINUTE(IFERROR(VLOOKUP($A210&amp;TEXT(H$3,"dd/mm/yyyy")&amp;$D$2,tbReporteAsistencia[[#All],[SerialDeBusqueda]:[FechaRegistro]],3,FALSE),""))&gt;MINUTE($D$1)),IFERROR(VLOOKUP($A210&amp;TEXT(H$3,"dd/mm/yyyy")&amp;$D$2,tbReporteAsistencia[[#All],[SerialDeBusqueda]:[FechaRegistro]],3,FALSE),"")-$D$1,""),"")</f>
        <v/>
      </c>
      <c r="I210" s="30" t="str">
        <f>IFERROR(IF(AND(HOUR(IFERROR(VLOOKUP($A210&amp;TEXT(I$3,"dd/mm/yyyy")&amp;$D$2,tbReporteAsistencia[[#All],[SerialDeBusqueda]:[FechaRegistro]],3,FALSE),""))=HOUR($D$1),MINUTE(IFERROR(VLOOKUP($A210&amp;TEXT(I$3,"dd/mm/yyyy")&amp;$D$2,tbReporteAsistencia[[#All],[SerialDeBusqueda]:[FechaRegistro]],3,FALSE),""))&gt;MINUTE($D$1)),IFERROR(VLOOKUP($A210&amp;TEXT(I$3,"dd/mm/yyyy")&amp;$D$2,tbReporteAsistencia[[#All],[SerialDeBusqueda]:[FechaRegistro]],3,FALSE),"")-$D$1,""),"")</f>
        <v/>
      </c>
      <c r="J210" s="30" t="str">
        <f>IFERROR(IF(AND(HOUR(IFERROR(VLOOKUP($A210&amp;TEXT(J$3,"dd/mm/yyyy")&amp;$D$2,tbReporteAsistencia[[#All],[SerialDeBusqueda]:[FechaRegistro]],3,FALSE),""))=HOUR($D$1),MINUTE(IFERROR(VLOOKUP($A210&amp;TEXT(J$3,"dd/mm/yyyy")&amp;$D$2,tbReporteAsistencia[[#All],[SerialDeBusqueda]:[FechaRegistro]],3,FALSE),""))&gt;MINUTE($D$1)),IFERROR(VLOOKUP($A210&amp;TEXT(J$3,"dd/mm/yyyy")&amp;$D$2,tbReporteAsistencia[[#All],[SerialDeBusqueda]:[FechaRegistro]],3,FALSE),"")-$D$1,""),"")</f>
        <v/>
      </c>
      <c r="K210" s="30" t="str">
        <f>IFERROR(IF(AND(HOUR(IFERROR(VLOOKUP($A210&amp;TEXT(K$3,"dd/mm/yyyy")&amp;$D$2,tbReporteAsistencia[[#All],[SerialDeBusqueda]:[FechaRegistro]],3,FALSE),""))=HOUR($D$1),MINUTE(IFERROR(VLOOKUP($A210&amp;TEXT(K$3,"dd/mm/yyyy")&amp;$D$2,tbReporteAsistencia[[#All],[SerialDeBusqueda]:[FechaRegistro]],3,FALSE),""))&gt;MINUTE($D$1)),IFERROR(VLOOKUP($A210&amp;TEXT(K$3,"dd/mm/yyyy")&amp;$D$2,tbReporteAsistencia[[#All],[SerialDeBusqueda]:[FechaRegistro]],3,FALSE),"")-$D$1,""),"")</f>
        <v/>
      </c>
      <c r="L210" s="30" t="str">
        <f>IFERROR(IF(AND(HOUR(IFERROR(VLOOKUP($A210&amp;TEXT(L$3,"dd/mm/yyyy")&amp;$D$2,tbReporteAsistencia[[#All],[SerialDeBusqueda]:[FechaRegistro]],3,FALSE),""))=HOUR($D$1),MINUTE(IFERROR(VLOOKUP($A210&amp;TEXT(L$3,"dd/mm/yyyy")&amp;$D$2,tbReporteAsistencia[[#All],[SerialDeBusqueda]:[FechaRegistro]],3,FALSE),""))&gt;MINUTE($D$1)),IFERROR(VLOOKUP($A210&amp;TEXT(L$3,"dd/mm/yyyy")&amp;$D$2,tbReporteAsistencia[[#All],[SerialDeBusqueda]:[FechaRegistro]],3,FALSE),"")-$D$1,""),"")</f>
        <v/>
      </c>
      <c r="M210" s="30" t="str">
        <f>IFERROR(IF(AND(HOUR(IFERROR(VLOOKUP($A210&amp;TEXT(M$3,"dd/mm/yyyy")&amp;$D$2,tbReporteAsistencia[[#All],[SerialDeBusqueda]:[FechaRegistro]],3,FALSE),""))=HOUR($D$1),MINUTE(IFERROR(VLOOKUP($A210&amp;TEXT(M$3,"dd/mm/yyyy")&amp;$D$2,tbReporteAsistencia[[#All],[SerialDeBusqueda]:[FechaRegistro]],3,FALSE),""))&gt;MINUTE($D$1)),IFERROR(VLOOKUP($A210&amp;TEXT(M$3,"dd/mm/yyyy")&amp;$D$2,tbReporteAsistencia[[#All],[SerialDeBusqueda]:[FechaRegistro]],3,FALSE),"")-$D$1,""),"")</f>
        <v/>
      </c>
      <c r="N210" s="30" t="str">
        <f>IFERROR(IF(AND(HOUR(IFERROR(VLOOKUP($A210&amp;TEXT(N$3,"dd/mm/yyyy")&amp;$D$2,tbReporteAsistencia[[#All],[SerialDeBusqueda]:[FechaRegistro]],3,FALSE),""))=HOUR($D$1),MINUTE(IFERROR(VLOOKUP($A210&amp;TEXT(N$3,"dd/mm/yyyy")&amp;$D$2,tbReporteAsistencia[[#All],[SerialDeBusqueda]:[FechaRegistro]],3,FALSE),""))&gt;MINUTE($D$1)),IFERROR(VLOOKUP($A210&amp;TEXT(N$3,"dd/mm/yyyy")&amp;$D$2,tbReporteAsistencia[[#All],[SerialDeBusqueda]:[FechaRegistro]],3,FALSE),"")-$D$1,""),"")</f>
        <v/>
      </c>
      <c r="O210" s="30" t="str">
        <f>IFERROR(IF(AND(HOUR(IFERROR(VLOOKUP($A210&amp;TEXT(O$3,"dd/mm/yyyy")&amp;$D$2,tbReporteAsistencia[[#All],[SerialDeBusqueda]:[FechaRegistro]],3,FALSE),""))=HOUR($D$1),MINUTE(IFERROR(VLOOKUP($A210&amp;TEXT(O$3,"dd/mm/yyyy")&amp;$D$2,tbReporteAsistencia[[#All],[SerialDeBusqueda]:[FechaRegistro]],3,FALSE),""))&gt;MINUTE($D$1)),IFERROR(VLOOKUP($A210&amp;TEXT(O$3,"dd/mm/yyyy")&amp;$D$2,tbReporteAsistencia[[#All],[SerialDeBusqueda]:[FechaRegistro]],3,FALSE),"")-$D$1,""),"")</f>
        <v/>
      </c>
      <c r="P210" s="30" t="str">
        <f>IFERROR(IF(AND(HOUR(IFERROR(VLOOKUP($A210&amp;TEXT(P$3,"dd/mm/yyyy")&amp;$D$2,tbReporteAsistencia[[#All],[SerialDeBusqueda]:[FechaRegistro]],3,FALSE),""))=HOUR($D$1),MINUTE(IFERROR(VLOOKUP($A210&amp;TEXT(P$3,"dd/mm/yyyy")&amp;$D$2,tbReporteAsistencia[[#All],[SerialDeBusqueda]:[FechaRegistro]],3,FALSE),""))&gt;MINUTE($D$1)),IFERROR(VLOOKUP($A210&amp;TEXT(P$3,"dd/mm/yyyy")&amp;$D$2,tbReporteAsistencia[[#All],[SerialDeBusqueda]:[FechaRegistro]],3,FALSE),"")-$D$1,""),"")</f>
        <v/>
      </c>
      <c r="Q210" s="30" t="str">
        <f>IFERROR(IF(AND(HOUR(IFERROR(VLOOKUP($A210&amp;TEXT(Q$3,"dd/mm/yyyy")&amp;$D$2,tbReporteAsistencia[[#All],[SerialDeBusqueda]:[FechaRegistro]],3,FALSE),""))=HOUR($D$1),MINUTE(IFERROR(VLOOKUP($A210&amp;TEXT(Q$3,"dd/mm/yyyy")&amp;$D$2,tbReporteAsistencia[[#All],[SerialDeBusqueda]:[FechaRegistro]],3,FALSE),""))&gt;MINUTE($D$1)),IFERROR(VLOOKUP($A210&amp;TEXT(Q$3,"dd/mm/yyyy")&amp;$D$2,tbReporteAsistencia[[#All],[SerialDeBusqueda]:[FechaRegistro]],3,FALSE),"")-$D$1,""),"")</f>
        <v/>
      </c>
      <c r="R210" s="30" t="str">
        <f>IFERROR(IF(AND(HOUR(IFERROR(VLOOKUP($A210&amp;TEXT(R$3,"dd/mm/yyyy")&amp;$D$2,tbReporteAsistencia[[#All],[SerialDeBusqueda]:[FechaRegistro]],3,FALSE),""))=HOUR($D$1),MINUTE(IFERROR(VLOOKUP($A210&amp;TEXT(R$3,"dd/mm/yyyy")&amp;$D$2,tbReporteAsistencia[[#All],[SerialDeBusqueda]:[FechaRegistro]],3,FALSE),""))&gt;MINUTE($D$1)),IFERROR(VLOOKUP($A210&amp;TEXT(R$3,"dd/mm/yyyy")&amp;$D$2,tbReporteAsistencia[[#All],[SerialDeBusqueda]:[FechaRegistro]],3,FALSE),"")-$D$1,""),"")</f>
        <v/>
      </c>
      <c r="S210" s="30" t="str">
        <f>IFERROR(IF(AND(HOUR(IFERROR(VLOOKUP($A210&amp;TEXT(S$3,"dd/mm/yyyy")&amp;$D$2,tbReporteAsistencia[[#All],[SerialDeBusqueda]:[FechaRegistro]],3,FALSE),""))=HOUR($D$1),MINUTE(IFERROR(VLOOKUP($A210&amp;TEXT(S$3,"dd/mm/yyyy")&amp;$D$2,tbReporteAsistencia[[#All],[SerialDeBusqueda]:[FechaRegistro]],3,FALSE),""))&gt;MINUTE($D$1)),IFERROR(VLOOKUP($A210&amp;TEXT(S$3,"dd/mm/yyyy")&amp;$D$2,tbReporteAsistencia[[#All],[SerialDeBusqueda]:[FechaRegistro]],3,FALSE),"")-$D$1,""),"")</f>
        <v/>
      </c>
    </row>
    <row r="211" spans="1:19">
      <c r="A211" s="8">
        <f>Plantilla!A212</f>
        <v>0</v>
      </c>
      <c r="B211" s="8">
        <f>Plantilla!B212</f>
        <v>0</v>
      </c>
      <c r="C211" s="8">
        <f>Plantilla!C212</f>
        <v>0</v>
      </c>
      <c r="D211" s="30" t="str">
        <f>IFERROR(IF(AND(HOUR(IFERROR(VLOOKUP($A211&amp;TEXT(D$3,"dd/mm/yyyy")&amp;$D$2,tbReporteAsistencia[[#All],[SerialDeBusqueda]:[FechaRegistro]],3,FALSE),""))=HOUR($D$1),MINUTE(IFERROR(VLOOKUP($A211&amp;TEXT(D$3,"dd/mm/yyyy")&amp;$D$2,tbReporteAsistencia[[#All],[SerialDeBusqueda]:[FechaRegistro]],3,FALSE),""))&gt;MINUTE($D$1)),IFERROR(VLOOKUP($A211&amp;TEXT(D$3,"dd/mm/yyyy")&amp;$D$2,tbReporteAsistencia[[#All],[SerialDeBusqueda]:[FechaRegistro]],3,FALSE),"")-$D$1,""),"")</f>
        <v/>
      </c>
      <c r="E211" s="30" t="str">
        <f>IFERROR(IF(AND(HOUR(IFERROR(VLOOKUP($A211&amp;TEXT(E$3,"dd/mm/yyyy")&amp;$D$2,tbReporteAsistencia[[#All],[SerialDeBusqueda]:[FechaRegistro]],3,FALSE),""))=HOUR($D$1),MINUTE(IFERROR(VLOOKUP($A211&amp;TEXT(E$3,"dd/mm/yyyy")&amp;$D$2,tbReporteAsistencia[[#All],[SerialDeBusqueda]:[FechaRegistro]],3,FALSE),""))&gt;MINUTE($D$1)),IFERROR(VLOOKUP($A211&amp;TEXT(E$3,"dd/mm/yyyy")&amp;$D$2,tbReporteAsistencia[[#All],[SerialDeBusqueda]:[FechaRegistro]],3,FALSE),"")-$D$1,""),"")</f>
        <v/>
      </c>
      <c r="F211" s="30" t="str">
        <f>IFERROR(IF(AND(HOUR(IFERROR(VLOOKUP($A211&amp;TEXT(F$3,"dd/mm/yyyy")&amp;$D$2,tbReporteAsistencia[[#All],[SerialDeBusqueda]:[FechaRegistro]],3,FALSE),""))=HOUR($D$1),MINUTE(IFERROR(VLOOKUP($A211&amp;TEXT(F$3,"dd/mm/yyyy")&amp;$D$2,tbReporteAsistencia[[#All],[SerialDeBusqueda]:[FechaRegistro]],3,FALSE),""))&gt;MINUTE($D$1)),IFERROR(VLOOKUP($A211&amp;TEXT(F$3,"dd/mm/yyyy")&amp;$D$2,tbReporteAsistencia[[#All],[SerialDeBusqueda]:[FechaRegistro]],3,FALSE),"")-$D$1,""),"")</f>
        <v/>
      </c>
      <c r="G211" s="30" t="str">
        <f>IFERROR(IF(AND(HOUR(IFERROR(VLOOKUP($A211&amp;TEXT(G$3,"dd/mm/yyyy")&amp;$D$2,tbReporteAsistencia[[#All],[SerialDeBusqueda]:[FechaRegistro]],3,FALSE),""))=HOUR($D$1),MINUTE(IFERROR(VLOOKUP($A211&amp;TEXT(G$3,"dd/mm/yyyy")&amp;$D$2,tbReporteAsistencia[[#All],[SerialDeBusqueda]:[FechaRegistro]],3,FALSE),""))&gt;MINUTE($D$1)),IFERROR(VLOOKUP($A211&amp;TEXT(G$3,"dd/mm/yyyy")&amp;$D$2,tbReporteAsistencia[[#All],[SerialDeBusqueda]:[FechaRegistro]],3,FALSE),"")-$D$1,""),"")</f>
        <v/>
      </c>
      <c r="H211" s="30" t="str">
        <f>IFERROR(IF(AND(HOUR(IFERROR(VLOOKUP($A211&amp;TEXT(H$3,"dd/mm/yyyy")&amp;$D$2,tbReporteAsistencia[[#All],[SerialDeBusqueda]:[FechaRegistro]],3,FALSE),""))=HOUR($D$1),MINUTE(IFERROR(VLOOKUP($A211&amp;TEXT(H$3,"dd/mm/yyyy")&amp;$D$2,tbReporteAsistencia[[#All],[SerialDeBusqueda]:[FechaRegistro]],3,FALSE),""))&gt;MINUTE($D$1)),IFERROR(VLOOKUP($A211&amp;TEXT(H$3,"dd/mm/yyyy")&amp;$D$2,tbReporteAsistencia[[#All],[SerialDeBusqueda]:[FechaRegistro]],3,FALSE),"")-$D$1,""),"")</f>
        <v/>
      </c>
      <c r="I211" s="30" t="str">
        <f>IFERROR(IF(AND(HOUR(IFERROR(VLOOKUP($A211&amp;TEXT(I$3,"dd/mm/yyyy")&amp;$D$2,tbReporteAsistencia[[#All],[SerialDeBusqueda]:[FechaRegistro]],3,FALSE),""))=HOUR($D$1),MINUTE(IFERROR(VLOOKUP($A211&amp;TEXT(I$3,"dd/mm/yyyy")&amp;$D$2,tbReporteAsistencia[[#All],[SerialDeBusqueda]:[FechaRegistro]],3,FALSE),""))&gt;MINUTE($D$1)),IFERROR(VLOOKUP($A211&amp;TEXT(I$3,"dd/mm/yyyy")&amp;$D$2,tbReporteAsistencia[[#All],[SerialDeBusqueda]:[FechaRegistro]],3,FALSE),"")-$D$1,""),"")</f>
        <v/>
      </c>
      <c r="J211" s="30" t="str">
        <f>IFERROR(IF(AND(HOUR(IFERROR(VLOOKUP($A211&amp;TEXT(J$3,"dd/mm/yyyy")&amp;$D$2,tbReporteAsistencia[[#All],[SerialDeBusqueda]:[FechaRegistro]],3,FALSE),""))=HOUR($D$1),MINUTE(IFERROR(VLOOKUP($A211&amp;TEXT(J$3,"dd/mm/yyyy")&amp;$D$2,tbReporteAsistencia[[#All],[SerialDeBusqueda]:[FechaRegistro]],3,FALSE),""))&gt;MINUTE($D$1)),IFERROR(VLOOKUP($A211&amp;TEXT(J$3,"dd/mm/yyyy")&amp;$D$2,tbReporteAsistencia[[#All],[SerialDeBusqueda]:[FechaRegistro]],3,FALSE),"")-$D$1,""),"")</f>
        <v/>
      </c>
      <c r="K211" s="30" t="str">
        <f>IFERROR(IF(AND(HOUR(IFERROR(VLOOKUP($A211&amp;TEXT(K$3,"dd/mm/yyyy")&amp;$D$2,tbReporteAsistencia[[#All],[SerialDeBusqueda]:[FechaRegistro]],3,FALSE),""))=HOUR($D$1),MINUTE(IFERROR(VLOOKUP($A211&amp;TEXT(K$3,"dd/mm/yyyy")&amp;$D$2,tbReporteAsistencia[[#All],[SerialDeBusqueda]:[FechaRegistro]],3,FALSE),""))&gt;MINUTE($D$1)),IFERROR(VLOOKUP($A211&amp;TEXT(K$3,"dd/mm/yyyy")&amp;$D$2,tbReporteAsistencia[[#All],[SerialDeBusqueda]:[FechaRegistro]],3,FALSE),"")-$D$1,""),"")</f>
        <v/>
      </c>
      <c r="L211" s="30" t="str">
        <f>IFERROR(IF(AND(HOUR(IFERROR(VLOOKUP($A211&amp;TEXT(L$3,"dd/mm/yyyy")&amp;$D$2,tbReporteAsistencia[[#All],[SerialDeBusqueda]:[FechaRegistro]],3,FALSE),""))=HOUR($D$1),MINUTE(IFERROR(VLOOKUP($A211&amp;TEXT(L$3,"dd/mm/yyyy")&amp;$D$2,tbReporteAsistencia[[#All],[SerialDeBusqueda]:[FechaRegistro]],3,FALSE),""))&gt;MINUTE($D$1)),IFERROR(VLOOKUP($A211&amp;TEXT(L$3,"dd/mm/yyyy")&amp;$D$2,tbReporteAsistencia[[#All],[SerialDeBusqueda]:[FechaRegistro]],3,FALSE),"")-$D$1,""),"")</f>
        <v/>
      </c>
      <c r="M211" s="30" t="str">
        <f>IFERROR(IF(AND(HOUR(IFERROR(VLOOKUP($A211&amp;TEXT(M$3,"dd/mm/yyyy")&amp;$D$2,tbReporteAsistencia[[#All],[SerialDeBusqueda]:[FechaRegistro]],3,FALSE),""))=HOUR($D$1),MINUTE(IFERROR(VLOOKUP($A211&amp;TEXT(M$3,"dd/mm/yyyy")&amp;$D$2,tbReporteAsistencia[[#All],[SerialDeBusqueda]:[FechaRegistro]],3,FALSE),""))&gt;MINUTE($D$1)),IFERROR(VLOOKUP($A211&amp;TEXT(M$3,"dd/mm/yyyy")&amp;$D$2,tbReporteAsistencia[[#All],[SerialDeBusqueda]:[FechaRegistro]],3,FALSE),"")-$D$1,""),"")</f>
        <v/>
      </c>
      <c r="N211" s="30" t="str">
        <f>IFERROR(IF(AND(HOUR(IFERROR(VLOOKUP($A211&amp;TEXT(N$3,"dd/mm/yyyy")&amp;$D$2,tbReporteAsistencia[[#All],[SerialDeBusqueda]:[FechaRegistro]],3,FALSE),""))=HOUR($D$1),MINUTE(IFERROR(VLOOKUP($A211&amp;TEXT(N$3,"dd/mm/yyyy")&amp;$D$2,tbReporteAsistencia[[#All],[SerialDeBusqueda]:[FechaRegistro]],3,FALSE),""))&gt;MINUTE($D$1)),IFERROR(VLOOKUP($A211&amp;TEXT(N$3,"dd/mm/yyyy")&amp;$D$2,tbReporteAsistencia[[#All],[SerialDeBusqueda]:[FechaRegistro]],3,FALSE),"")-$D$1,""),"")</f>
        <v/>
      </c>
      <c r="O211" s="30" t="str">
        <f>IFERROR(IF(AND(HOUR(IFERROR(VLOOKUP($A211&amp;TEXT(O$3,"dd/mm/yyyy")&amp;$D$2,tbReporteAsistencia[[#All],[SerialDeBusqueda]:[FechaRegistro]],3,FALSE),""))=HOUR($D$1),MINUTE(IFERROR(VLOOKUP($A211&amp;TEXT(O$3,"dd/mm/yyyy")&amp;$D$2,tbReporteAsistencia[[#All],[SerialDeBusqueda]:[FechaRegistro]],3,FALSE),""))&gt;MINUTE($D$1)),IFERROR(VLOOKUP($A211&amp;TEXT(O$3,"dd/mm/yyyy")&amp;$D$2,tbReporteAsistencia[[#All],[SerialDeBusqueda]:[FechaRegistro]],3,FALSE),"")-$D$1,""),"")</f>
        <v/>
      </c>
      <c r="P211" s="30" t="str">
        <f>IFERROR(IF(AND(HOUR(IFERROR(VLOOKUP($A211&amp;TEXT(P$3,"dd/mm/yyyy")&amp;$D$2,tbReporteAsistencia[[#All],[SerialDeBusqueda]:[FechaRegistro]],3,FALSE),""))=HOUR($D$1),MINUTE(IFERROR(VLOOKUP($A211&amp;TEXT(P$3,"dd/mm/yyyy")&amp;$D$2,tbReporteAsistencia[[#All],[SerialDeBusqueda]:[FechaRegistro]],3,FALSE),""))&gt;MINUTE($D$1)),IFERROR(VLOOKUP($A211&amp;TEXT(P$3,"dd/mm/yyyy")&amp;$D$2,tbReporteAsistencia[[#All],[SerialDeBusqueda]:[FechaRegistro]],3,FALSE),"")-$D$1,""),"")</f>
        <v/>
      </c>
      <c r="Q211" s="30" t="str">
        <f>IFERROR(IF(AND(HOUR(IFERROR(VLOOKUP($A211&amp;TEXT(Q$3,"dd/mm/yyyy")&amp;$D$2,tbReporteAsistencia[[#All],[SerialDeBusqueda]:[FechaRegistro]],3,FALSE),""))=HOUR($D$1),MINUTE(IFERROR(VLOOKUP($A211&amp;TEXT(Q$3,"dd/mm/yyyy")&amp;$D$2,tbReporteAsistencia[[#All],[SerialDeBusqueda]:[FechaRegistro]],3,FALSE),""))&gt;MINUTE($D$1)),IFERROR(VLOOKUP($A211&amp;TEXT(Q$3,"dd/mm/yyyy")&amp;$D$2,tbReporteAsistencia[[#All],[SerialDeBusqueda]:[FechaRegistro]],3,FALSE),"")-$D$1,""),"")</f>
        <v/>
      </c>
      <c r="R211" s="30" t="str">
        <f>IFERROR(IF(AND(HOUR(IFERROR(VLOOKUP($A211&amp;TEXT(R$3,"dd/mm/yyyy")&amp;$D$2,tbReporteAsistencia[[#All],[SerialDeBusqueda]:[FechaRegistro]],3,FALSE),""))=HOUR($D$1),MINUTE(IFERROR(VLOOKUP($A211&amp;TEXT(R$3,"dd/mm/yyyy")&amp;$D$2,tbReporteAsistencia[[#All],[SerialDeBusqueda]:[FechaRegistro]],3,FALSE),""))&gt;MINUTE($D$1)),IFERROR(VLOOKUP($A211&amp;TEXT(R$3,"dd/mm/yyyy")&amp;$D$2,tbReporteAsistencia[[#All],[SerialDeBusqueda]:[FechaRegistro]],3,FALSE),"")-$D$1,""),"")</f>
        <v/>
      </c>
      <c r="S211" s="30" t="str">
        <f>IFERROR(IF(AND(HOUR(IFERROR(VLOOKUP($A211&amp;TEXT(S$3,"dd/mm/yyyy")&amp;$D$2,tbReporteAsistencia[[#All],[SerialDeBusqueda]:[FechaRegistro]],3,FALSE),""))=HOUR($D$1),MINUTE(IFERROR(VLOOKUP($A211&amp;TEXT(S$3,"dd/mm/yyyy")&amp;$D$2,tbReporteAsistencia[[#All],[SerialDeBusqueda]:[FechaRegistro]],3,FALSE),""))&gt;MINUTE($D$1)),IFERROR(VLOOKUP($A211&amp;TEXT(S$3,"dd/mm/yyyy")&amp;$D$2,tbReporteAsistencia[[#All],[SerialDeBusqueda]:[FechaRegistro]],3,FALSE),"")-$D$1,""),"")</f>
        <v/>
      </c>
    </row>
    <row r="212" spans="1:19">
      <c r="A212" s="8">
        <f>Plantilla!A213</f>
        <v>0</v>
      </c>
      <c r="B212" s="8">
        <f>Plantilla!B213</f>
        <v>0</v>
      </c>
      <c r="C212" s="8">
        <f>Plantilla!C213</f>
        <v>0</v>
      </c>
      <c r="D212" s="30" t="str">
        <f>IFERROR(IF(AND(HOUR(IFERROR(VLOOKUP($A212&amp;TEXT(D$3,"dd/mm/yyyy")&amp;$D$2,tbReporteAsistencia[[#All],[SerialDeBusqueda]:[FechaRegistro]],3,FALSE),""))=HOUR($D$1),MINUTE(IFERROR(VLOOKUP($A212&amp;TEXT(D$3,"dd/mm/yyyy")&amp;$D$2,tbReporteAsistencia[[#All],[SerialDeBusqueda]:[FechaRegistro]],3,FALSE),""))&gt;MINUTE($D$1)),IFERROR(VLOOKUP($A212&amp;TEXT(D$3,"dd/mm/yyyy")&amp;$D$2,tbReporteAsistencia[[#All],[SerialDeBusqueda]:[FechaRegistro]],3,FALSE),"")-$D$1,""),"")</f>
        <v/>
      </c>
      <c r="E212" s="30" t="str">
        <f>IFERROR(IF(AND(HOUR(IFERROR(VLOOKUP($A212&amp;TEXT(E$3,"dd/mm/yyyy")&amp;$D$2,tbReporteAsistencia[[#All],[SerialDeBusqueda]:[FechaRegistro]],3,FALSE),""))=HOUR($D$1),MINUTE(IFERROR(VLOOKUP($A212&amp;TEXT(E$3,"dd/mm/yyyy")&amp;$D$2,tbReporteAsistencia[[#All],[SerialDeBusqueda]:[FechaRegistro]],3,FALSE),""))&gt;MINUTE($D$1)),IFERROR(VLOOKUP($A212&amp;TEXT(E$3,"dd/mm/yyyy")&amp;$D$2,tbReporteAsistencia[[#All],[SerialDeBusqueda]:[FechaRegistro]],3,FALSE),"")-$D$1,""),"")</f>
        <v/>
      </c>
      <c r="F212" s="30" t="str">
        <f>IFERROR(IF(AND(HOUR(IFERROR(VLOOKUP($A212&amp;TEXT(F$3,"dd/mm/yyyy")&amp;$D$2,tbReporteAsistencia[[#All],[SerialDeBusqueda]:[FechaRegistro]],3,FALSE),""))=HOUR($D$1),MINUTE(IFERROR(VLOOKUP($A212&amp;TEXT(F$3,"dd/mm/yyyy")&amp;$D$2,tbReporteAsistencia[[#All],[SerialDeBusqueda]:[FechaRegistro]],3,FALSE),""))&gt;MINUTE($D$1)),IFERROR(VLOOKUP($A212&amp;TEXT(F$3,"dd/mm/yyyy")&amp;$D$2,tbReporteAsistencia[[#All],[SerialDeBusqueda]:[FechaRegistro]],3,FALSE),"")-$D$1,""),"")</f>
        <v/>
      </c>
      <c r="G212" s="30" t="str">
        <f>IFERROR(IF(AND(HOUR(IFERROR(VLOOKUP($A212&amp;TEXT(G$3,"dd/mm/yyyy")&amp;$D$2,tbReporteAsistencia[[#All],[SerialDeBusqueda]:[FechaRegistro]],3,FALSE),""))=HOUR($D$1),MINUTE(IFERROR(VLOOKUP($A212&amp;TEXT(G$3,"dd/mm/yyyy")&amp;$D$2,tbReporteAsistencia[[#All],[SerialDeBusqueda]:[FechaRegistro]],3,FALSE),""))&gt;MINUTE($D$1)),IFERROR(VLOOKUP($A212&amp;TEXT(G$3,"dd/mm/yyyy")&amp;$D$2,tbReporteAsistencia[[#All],[SerialDeBusqueda]:[FechaRegistro]],3,FALSE),"")-$D$1,""),"")</f>
        <v/>
      </c>
      <c r="H212" s="30" t="str">
        <f>IFERROR(IF(AND(HOUR(IFERROR(VLOOKUP($A212&amp;TEXT(H$3,"dd/mm/yyyy")&amp;$D$2,tbReporteAsistencia[[#All],[SerialDeBusqueda]:[FechaRegistro]],3,FALSE),""))=HOUR($D$1),MINUTE(IFERROR(VLOOKUP($A212&amp;TEXT(H$3,"dd/mm/yyyy")&amp;$D$2,tbReporteAsistencia[[#All],[SerialDeBusqueda]:[FechaRegistro]],3,FALSE),""))&gt;MINUTE($D$1)),IFERROR(VLOOKUP($A212&amp;TEXT(H$3,"dd/mm/yyyy")&amp;$D$2,tbReporteAsistencia[[#All],[SerialDeBusqueda]:[FechaRegistro]],3,FALSE),"")-$D$1,""),"")</f>
        <v/>
      </c>
      <c r="I212" s="30" t="str">
        <f>IFERROR(IF(AND(HOUR(IFERROR(VLOOKUP($A212&amp;TEXT(I$3,"dd/mm/yyyy")&amp;$D$2,tbReporteAsistencia[[#All],[SerialDeBusqueda]:[FechaRegistro]],3,FALSE),""))=HOUR($D$1),MINUTE(IFERROR(VLOOKUP($A212&amp;TEXT(I$3,"dd/mm/yyyy")&amp;$D$2,tbReporteAsistencia[[#All],[SerialDeBusqueda]:[FechaRegistro]],3,FALSE),""))&gt;MINUTE($D$1)),IFERROR(VLOOKUP($A212&amp;TEXT(I$3,"dd/mm/yyyy")&amp;$D$2,tbReporteAsistencia[[#All],[SerialDeBusqueda]:[FechaRegistro]],3,FALSE),"")-$D$1,""),"")</f>
        <v/>
      </c>
      <c r="J212" s="30" t="str">
        <f>IFERROR(IF(AND(HOUR(IFERROR(VLOOKUP($A212&amp;TEXT(J$3,"dd/mm/yyyy")&amp;$D$2,tbReporteAsistencia[[#All],[SerialDeBusqueda]:[FechaRegistro]],3,FALSE),""))=HOUR($D$1),MINUTE(IFERROR(VLOOKUP($A212&amp;TEXT(J$3,"dd/mm/yyyy")&amp;$D$2,tbReporteAsistencia[[#All],[SerialDeBusqueda]:[FechaRegistro]],3,FALSE),""))&gt;MINUTE($D$1)),IFERROR(VLOOKUP($A212&amp;TEXT(J$3,"dd/mm/yyyy")&amp;$D$2,tbReporteAsistencia[[#All],[SerialDeBusqueda]:[FechaRegistro]],3,FALSE),"")-$D$1,""),"")</f>
        <v/>
      </c>
      <c r="K212" s="30" t="str">
        <f>IFERROR(IF(AND(HOUR(IFERROR(VLOOKUP($A212&amp;TEXT(K$3,"dd/mm/yyyy")&amp;$D$2,tbReporteAsistencia[[#All],[SerialDeBusqueda]:[FechaRegistro]],3,FALSE),""))=HOUR($D$1),MINUTE(IFERROR(VLOOKUP($A212&amp;TEXT(K$3,"dd/mm/yyyy")&amp;$D$2,tbReporteAsistencia[[#All],[SerialDeBusqueda]:[FechaRegistro]],3,FALSE),""))&gt;MINUTE($D$1)),IFERROR(VLOOKUP($A212&amp;TEXT(K$3,"dd/mm/yyyy")&amp;$D$2,tbReporteAsistencia[[#All],[SerialDeBusqueda]:[FechaRegistro]],3,FALSE),"")-$D$1,""),"")</f>
        <v/>
      </c>
      <c r="L212" s="30" t="str">
        <f>IFERROR(IF(AND(HOUR(IFERROR(VLOOKUP($A212&amp;TEXT(L$3,"dd/mm/yyyy")&amp;$D$2,tbReporteAsistencia[[#All],[SerialDeBusqueda]:[FechaRegistro]],3,FALSE),""))=HOUR($D$1),MINUTE(IFERROR(VLOOKUP($A212&amp;TEXT(L$3,"dd/mm/yyyy")&amp;$D$2,tbReporteAsistencia[[#All],[SerialDeBusqueda]:[FechaRegistro]],3,FALSE),""))&gt;MINUTE($D$1)),IFERROR(VLOOKUP($A212&amp;TEXT(L$3,"dd/mm/yyyy")&amp;$D$2,tbReporteAsistencia[[#All],[SerialDeBusqueda]:[FechaRegistro]],3,FALSE),"")-$D$1,""),"")</f>
        <v/>
      </c>
      <c r="M212" s="30" t="str">
        <f>IFERROR(IF(AND(HOUR(IFERROR(VLOOKUP($A212&amp;TEXT(M$3,"dd/mm/yyyy")&amp;$D$2,tbReporteAsistencia[[#All],[SerialDeBusqueda]:[FechaRegistro]],3,FALSE),""))=HOUR($D$1),MINUTE(IFERROR(VLOOKUP($A212&amp;TEXT(M$3,"dd/mm/yyyy")&amp;$D$2,tbReporteAsistencia[[#All],[SerialDeBusqueda]:[FechaRegistro]],3,FALSE),""))&gt;MINUTE($D$1)),IFERROR(VLOOKUP($A212&amp;TEXT(M$3,"dd/mm/yyyy")&amp;$D$2,tbReporteAsistencia[[#All],[SerialDeBusqueda]:[FechaRegistro]],3,FALSE),"")-$D$1,""),"")</f>
        <v/>
      </c>
      <c r="N212" s="30" t="str">
        <f>IFERROR(IF(AND(HOUR(IFERROR(VLOOKUP($A212&amp;TEXT(N$3,"dd/mm/yyyy")&amp;$D$2,tbReporteAsistencia[[#All],[SerialDeBusqueda]:[FechaRegistro]],3,FALSE),""))=HOUR($D$1),MINUTE(IFERROR(VLOOKUP($A212&amp;TEXT(N$3,"dd/mm/yyyy")&amp;$D$2,tbReporteAsistencia[[#All],[SerialDeBusqueda]:[FechaRegistro]],3,FALSE),""))&gt;MINUTE($D$1)),IFERROR(VLOOKUP($A212&amp;TEXT(N$3,"dd/mm/yyyy")&amp;$D$2,tbReporteAsistencia[[#All],[SerialDeBusqueda]:[FechaRegistro]],3,FALSE),"")-$D$1,""),"")</f>
        <v/>
      </c>
      <c r="O212" s="30" t="str">
        <f>IFERROR(IF(AND(HOUR(IFERROR(VLOOKUP($A212&amp;TEXT(O$3,"dd/mm/yyyy")&amp;$D$2,tbReporteAsistencia[[#All],[SerialDeBusqueda]:[FechaRegistro]],3,FALSE),""))=HOUR($D$1),MINUTE(IFERROR(VLOOKUP($A212&amp;TEXT(O$3,"dd/mm/yyyy")&amp;$D$2,tbReporteAsistencia[[#All],[SerialDeBusqueda]:[FechaRegistro]],3,FALSE),""))&gt;MINUTE($D$1)),IFERROR(VLOOKUP($A212&amp;TEXT(O$3,"dd/mm/yyyy")&amp;$D$2,tbReporteAsistencia[[#All],[SerialDeBusqueda]:[FechaRegistro]],3,FALSE),"")-$D$1,""),"")</f>
        <v/>
      </c>
      <c r="P212" s="30" t="str">
        <f>IFERROR(IF(AND(HOUR(IFERROR(VLOOKUP($A212&amp;TEXT(P$3,"dd/mm/yyyy")&amp;$D$2,tbReporteAsistencia[[#All],[SerialDeBusqueda]:[FechaRegistro]],3,FALSE),""))=HOUR($D$1),MINUTE(IFERROR(VLOOKUP($A212&amp;TEXT(P$3,"dd/mm/yyyy")&amp;$D$2,tbReporteAsistencia[[#All],[SerialDeBusqueda]:[FechaRegistro]],3,FALSE),""))&gt;MINUTE($D$1)),IFERROR(VLOOKUP($A212&amp;TEXT(P$3,"dd/mm/yyyy")&amp;$D$2,tbReporteAsistencia[[#All],[SerialDeBusqueda]:[FechaRegistro]],3,FALSE),"")-$D$1,""),"")</f>
        <v/>
      </c>
      <c r="Q212" s="30" t="str">
        <f>IFERROR(IF(AND(HOUR(IFERROR(VLOOKUP($A212&amp;TEXT(Q$3,"dd/mm/yyyy")&amp;$D$2,tbReporteAsistencia[[#All],[SerialDeBusqueda]:[FechaRegistro]],3,FALSE),""))=HOUR($D$1),MINUTE(IFERROR(VLOOKUP($A212&amp;TEXT(Q$3,"dd/mm/yyyy")&amp;$D$2,tbReporteAsistencia[[#All],[SerialDeBusqueda]:[FechaRegistro]],3,FALSE),""))&gt;MINUTE($D$1)),IFERROR(VLOOKUP($A212&amp;TEXT(Q$3,"dd/mm/yyyy")&amp;$D$2,tbReporteAsistencia[[#All],[SerialDeBusqueda]:[FechaRegistro]],3,FALSE),"")-$D$1,""),"")</f>
        <v/>
      </c>
      <c r="R212" s="30" t="str">
        <f>IFERROR(IF(AND(HOUR(IFERROR(VLOOKUP($A212&amp;TEXT(R$3,"dd/mm/yyyy")&amp;$D$2,tbReporteAsistencia[[#All],[SerialDeBusqueda]:[FechaRegistro]],3,FALSE),""))=HOUR($D$1),MINUTE(IFERROR(VLOOKUP($A212&amp;TEXT(R$3,"dd/mm/yyyy")&amp;$D$2,tbReporteAsistencia[[#All],[SerialDeBusqueda]:[FechaRegistro]],3,FALSE),""))&gt;MINUTE($D$1)),IFERROR(VLOOKUP($A212&amp;TEXT(R$3,"dd/mm/yyyy")&amp;$D$2,tbReporteAsistencia[[#All],[SerialDeBusqueda]:[FechaRegistro]],3,FALSE),"")-$D$1,""),"")</f>
        <v/>
      </c>
      <c r="S212" s="30" t="str">
        <f>IFERROR(IF(AND(HOUR(IFERROR(VLOOKUP($A212&amp;TEXT(S$3,"dd/mm/yyyy")&amp;$D$2,tbReporteAsistencia[[#All],[SerialDeBusqueda]:[FechaRegistro]],3,FALSE),""))=HOUR($D$1),MINUTE(IFERROR(VLOOKUP($A212&amp;TEXT(S$3,"dd/mm/yyyy")&amp;$D$2,tbReporteAsistencia[[#All],[SerialDeBusqueda]:[FechaRegistro]],3,FALSE),""))&gt;MINUTE($D$1)),IFERROR(VLOOKUP($A212&amp;TEXT(S$3,"dd/mm/yyyy")&amp;$D$2,tbReporteAsistencia[[#All],[SerialDeBusqueda]:[FechaRegistro]],3,FALSE),"")-$D$1,""),"")</f>
        <v/>
      </c>
    </row>
    <row r="213" spans="1:19">
      <c r="A213" s="8">
        <f>Plantilla!A214</f>
        <v>0</v>
      </c>
      <c r="B213" s="8">
        <f>Plantilla!B214</f>
        <v>0</v>
      </c>
      <c r="C213" s="8">
        <f>Plantilla!C214</f>
        <v>0</v>
      </c>
      <c r="D213" s="30" t="str">
        <f>IFERROR(IF(AND(HOUR(IFERROR(VLOOKUP($A213&amp;TEXT(D$3,"dd/mm/yyyy")&amp;$D$2,tbReporteAsistencia[[#All],[SerialDeBusqueda]:[FechaRegistro]],3,FALSE),""))=HOUR($D$1),MINUTE(IFERROR(VLOOKUP($A213&amp;TEXT(D$3,"dd/mm/yyyy")&amp;$D$2,tbReporteAsistencia[[#All],[SerialDeBusqueda]:[FechaRegistro]],3,FALSE),""))&gt;MINUTE($D$1)),IFERROR(VLOOKUP($A213&amp;TEXT(D$3,"dd/mm/yyyy")&amp;$D$2,tbReporteAsistencia[[#All],[SerialDeBusqueda]:[FechaRegistro]],3,FALSE),"")-$D$1,""),"")</f>
        <v/>
      </c>
      <c r="E213" s="30" t="str">
        <f>IFERROR(IF(AND(HOUR(IFERROR(VLOOKUP($A213&amp;TEXT(E$3,"dd/mm/yyyy")&amp;$D$2,tbReporteAsistencia[[#All],[SerialDeBusqueda]:[FechaRegistro]],3,FALSE),""))=HOUR($D$1),MINUTE(IFERROR(VLOOKUP($A213&amp;TEXT(E$3,"dd/mm/yyyy")&amp;$D$2,tbReporteAsistencia[[#All],[SerialDeBusqueda]:[FechaRegistro]],3,FALSE),""))&gt;MINUTE($D$1)),IFERROR(VLOOKUP($A213&amp;TEXT(E$3,"dd/mm/yyyy")&amp;$D$2,tbReporteAsistencia[[#All],[SerialDeBusqueda]:[FechaRegistro]],3,FALSE),"")-$D$1,""),"")</f>
        <v/>
      </c>
      <c r="F213" s="30" t="str">
        <f>IFERROR(IF(AND(HOUR(IFERROR(VLOOKUP($A213&amp;TEXT(F$3,"dd/mm/yyyy")&amp;$D$2,tbReporteAsistencia[[#All],[SerialDeBusqueda]:[FechaRegistro]],3,FALSE),""))=HOUR($D$1),MINUTE(IFERROR(VLOOKUP($A213&amp;TEXT(F$3,"dd/mm/yyyy")&amp;$D$2,tbReporteAsistencia[[#All],[SerialDeBusqueda]:[FechaRegistro]],3,FALSE),""))&gt;MINUTE($D$1)),IFERROR(VLOOKUP($A213&amp;TEXT(F$3,"dd/mm/yyyy")&amp;$D$2,tbReporteAsistencia[[#All],[SerialDeBusqueda]:[FechaRegistro]],3,FALSE),"")-$D$1,""),"")</f>
        <v/>
      </c>
      <c r="G213" s="30" t="str">
        <f>IFERROR(IF(AND(HOUR(IFERROR(VLOOKUP($A213&amp;TEXT(G$3,"dd/mm/yyyy")&amp;$D$2,tbReporteAsistencia[[#All],[SerialDeBusqueda]:[FechaRegistro]],3,FALSE),""))=HOUR($D$1),MINUTE(IFERROR(VLOOKUP($A213&amp;TEXT(G$3,"dd/mm/yyyy")&amp;$D$2,tbReporteAsistencia[[#All],[SerialDeBusqueda]:[FechaRegistro]],3,FALSE),""))&gt;MINUTE($D$1)),IFERROR(VLOOKUP($A213&amp;TEXT(G$3,"dd/mm/yyyy")&amp;$D$2,tbReporteAsistencia[[#All],[SerialDeBusqueda]:[FechaRegistro]],3,FALSE),"")-$D$1,""),"")</f>
        <v/>
      </c>
      <c r="H213" s="30" t="str">
        <f>IFERROR(IF(AND(HOUR(IFERROR(VLOOKUP($A213&amp;TEXT(H$3,"dd/mm/yyyy")&amp;$D$2,tbReporteAsistencia[[#All],[SerialDeBusqueda]:[FechaRegistro]],3,FALSE),""))=HOUR($D$1),MINUTE(IFERROR(VLOOKUP($A213&amp;TEXT(H$3,"dd/mm/yyyy")&amp;$D$2,tbReporteAsistencia[[#All],[SerialDeBusqueda]:[FechaRegistro]],3,FALSE),""))&gt;MINUTE($D$1)),IFERROR(VLOOKUP($A213&amp;TEXT(H$3,"dd/mm/yyyy")&amp;$D$2,tbReporteAsistencia[[#All],[SerialDeBusqueda]:[FechaRegistro]],3,FALSE),"")-$D$1,""),"")</f>
        <v/>
      </c>
      <c r="I213" s="30" t="str">
        <f>IFERROR(IF(AND(HOUR(IFERROR(VLOOKUP($A213&amp;TEXT(I$3,"dd/mm/yyyy")&amp;$D$2,tbReporteAsistencia[[#All],[SerialDeBusqueda]:[FechaRegistro]],3,FALSE),""))=HOUR($D$1),MINUTE(IFERROR(VLOOKUP($A213&amp;TEXT(I$3,"dd/mm/yyyy")&amp;$D$2,tbReporteAsistencia[[#All],[SerialDeBusqueda]:[FechaRegistro]],3,FALSE),""))&gt;MINUTE($D$1)),IFERROR(VLOOKUP($A213&amp;TEXT(I$3,"dd/mm/yyyy")&amp;$D$2,tbReporteAsistencia[[#All],[SerialDeBusqueda]:[FechaRegistro]],3,FALSE),"")-$D$1,""),"")</f>
        <v/>
      </c>
      <c r="J213" s="30" t="str">
        <f>IFERROR(IF(AND(HOUR(IFERROR(VLOOKUP($A213&amp;TEXT(J$3,"dd/mm/yyyy")&amp;$D$2,tbReporteAsistencia[[#All],[SerialDeBusqueda]:[FechaRegistro]],3,FALSE),""))=HOUR($D$1),MINUTE(IFERROR(VLOOKUP($A213&amp;TEXT(J$3,"dd/mm/yyyy")&amp;$D$2,tbReporteAsistencia[[#All],[SerialDeBusqueda]:[FechaRegistro]],3,FALSE),""))&gt;MINUTE($D$1)),IFERROR(VLOOKUP($A213&amp;TEXT(J$3,"dd/mm/yyyy")&amp;$D$2,tbReporteAsistencia[[#All],[SerialDeBusqueda]:[FechaRegistro]],3,FALSE),"")-$D$1,""),"")</f>
        <v/>
      </c>
      <c r="K213" s="30" t="str">
        <f>IFERROR(IF(AND(HOUR(IFERROR(VLOOKUP($A213&amp;TEXT(K$3,"dd/mm/yyyy")&amp;$D$2,tbReporteAsistencia[[#All],[SerialDeBusqueda]:[FechaRegistro]],3,FALSE),""))=HOUR($D$1),MINUTE(IFERROR(VLOOKUP($A213&amp;TEXT(K$3,"dd/mm/yyyy")&amp;$D$2,tbReporteAsistencia[[#All],[SerialDeBusqueda]:[FechaRegistro]],3,FALSE),""))&gt;MINUTE($D$1)),IFERROR(VLOOKUP($A213&amp;TEXT(K$3,"dd/mm/yyyy")&amp;$D$2,tbReporteAsistencia[[#All],[SerialDeBusqueda]:[FechaRegistro]],3,FALSE),"")-$D$1,""),"")</f>
        <v/>
      </c>
      <c r="L213" s="30" t="str">
        <f>IFERROR(IF(AND(HOUR(IFERROR(VLOOKUP($A213&amp;TEXT(L$3,"dd/mm/yyyy")&amp;$D$2,tbReporteAsistencia[[#All],[SerialDeBusqueda]:[FechaRegistro]],3,FALSE),""))=HOUR($D$1),MINUTE(IFERROR(VLOOKUP($A213&amp;TEXT(L$3,"dd/mm/yyyy")&amp;$D$2,tbReporteAsistencia[[#All],[SerialDeBusqueda]:[FechaRegistro]],3,FALSE),""))&gt;MINUTE($D$1)),IFERROR(VLOOKUP($A213&amp;TEXT(L$3,"dd/mm/yyyy")&amp;$D$2,tbReporteAsistencia[[#All],[SerialDeBusqueda]:[FechaRegistro]],3,FALSE),"")-$D$1,""),"")</f>
        <v/>
      </c>
      <c r="M213" s="30" t="str">
        <f>IFERROR(IF(AND(HOUR(IFERROR(VLOOKUP($A213&amp;TEXT(M$3,"dd/mm/yyyy")&amp;$D$2,tbReporteAsistencia[[#All],[SerialDeBusqueda]:[FechaRegistro]],3,FALSE),""))=HOUR($D$1),MINUTE(IFERROR(VLOOKUP($A213&amp;TEXT(M$3,"dd/mm/yyyy")&amp;$D$2,tbReporteAsistencia[[#All],[SerialDeBusqueda]:[FechaRegistro]],3,FALSE),""))&gt;MINUTE($D$1)),IFERROR(VLOOKUP($A213&amp;TEXT(M$3,"dd/mm/yyyy")&amp;$D$2,tbReporteAsistencia[[#All],[SerialDeBusqueda]:[FechaRegistro]],3,FALSE),"")-$D$1,""),"")</f>
        <v/>
      </c>
      <c r="N213" s="30" t="str">
        <f>IFERROR(IF(AND(HOUR(IFERROR(VLOOKUP($A213&amp;TEXT(N$3,"dd/mm/yyyy")&amp;$D$2,tbReporteAsistencia[[#All],[SerialDeBusqueda]:[FechaRegistro]],3,FALSE),""))=HOUR($D$1),MINUTE(IFERROR(VLOOKUP($A213&amp;TEXT(N$3,"dd/mm/yyyy")&amp;$D$2,tbReporteAsistencia[[#All],[SerialDeBusqueda]:[FechaRegistro]],3,FALSE),""))&gt;MINUTE($D$1)),IFERROR(VLOOKUP($A213&amp;TEXT(N$3,"dd/mm/yyyy")&amp;$D$2,tbReporteAsistencia[[#All],[SerialDeBusqueda]:[FechaRegistro]],3,FALSE),"")-$D$1,""),"")</f>
        <v/>
      </c>
      <c r="O213" s="30" t="str">
        <f>IFERROR(IF(AND(HOUR(IFERROR(VLOOKUP($A213&amp;TEXT(O$3,"dd/mm/yyyy")&amp;$D$2,tbReporteAsistencia[[#All],[SerialDeBusqueda]:[FechaRegistro]],3,FALSE),""))=HOUR($D$1),MINUTE(IFERROR(VLOOKUP($A213&amp;TEXT(O$3,"dd/mm/yyyy")&amp;$D$2,tbReporteAsistencia[[#All],[SerialDeBusqueda]:[FechaRegistro]],3,FALSE),""))&gt;MINUTE($D$1)),IFERROR(VLOOKUP($A213&amp;TEXT(O$3,"dd/mm/yyyy")&amp;$D$2,tbReporteAsistencia[[#All],[SerialDeBusqueda]:[FechaRegistro]],3,FALSE),"")-$D$1,""),"")</f>
        <v/>
      </c>
      <c r="P213" s="30" t="str">
        <f>IFERROR(IF(AND(HOUR(IFERROR(VLOOKUP($A213&amp;TEXT(P$3,"dd/mm/yyyy")&amp;$D$2,tbReporteAsistencia[[#All],[SerialDeBusqueda]:[FechaRegistro]],3,FALSE),""))=HOUR($D$1),MINUTE(IFERROR(VLOOKUP($A213&amp;TEXT(P$3,"dd/mm/yyyy")&amp;$D$2,tbReporteAsistencia[[#All],[SerialDeBusqueda]:[FechaRegistro]],3,FALSE),""))&gt;MINUTE($D$1)),IFERROR(VLOOKUP($A213&amp;TEXT(P$3,"dd/mm/yyyy")&amp;$D$2,tbReporteAsistencia[[#All],[SerialDeBusqueda]:[FechaRegistro]],3,FALSE),"")-$D$1,""),"")</f>
        <v/>
      </c>
      <c r="Q213" s="30" t="str">
        <f>IFERROR(IF(AND(HOUR(IFERROR(VLOOKUP($A213&amp;TEXT(Q$3,"dd/mm/yyyy")&amp;$D$2,tbReporteAsistencia[[#All],[SerialDeBusqueda]:[FechaRegistro]],3,FALSE),""))=HOUR($D$1),MINUTE(IFERROR(VLOOKUP($A213&amp;TEXT(Q$3,"dd/mm/yyyy")&amp;$D$2,tbReporteAsistencia[[#All],[SerialDeBusqueda]:[FechaRegistro]],3,FALSE),""))&gt;MINUTE($D$1)),IFERROR(VLOOKUP($A213&amp;TEXT(Q$3,"dd/mm/yyyy")&amp;$D$2,tbReporteAsistencia[[#All],[SerialDeBusqueda]:[FechaRegistro]],3,FALSE),"")-$D$1,""),"")</f>
        <v/>
      </c>
      <c r="R213" s="30" t="str">
        <f>IFERROR(IF(AND(HOUR(IFERROR(VLOOKUP($A213&amp;TEXT(R$3,"dd/mm/yyyy")&amp;$D$2,tbReporteAsistencia[[#All],[SerialDeBusqueda]:[FechaRegistro]],3,FALSE),""))=HOUR($D$1),MINUTE(IFERROR(VLOOKUP($A213&amp;TEXT(R$3,"dd/mm/yyyy")&amp;$D$2,tbReporteAsistencia[[#All],[SerialDeBusqueda]:[FechaRegistro]],3,FALSE),""))&gt;MINUTE($D$1)),IFERROR(VLOOKUP($A213&amp;TEXT(R$3,"dd/mm/yyyy")&amp;$D$2,tbReporteAsistencia[[#All],[SerialDeBusqueda]:[FechaRegistro]],3,FALSE),"")-$D$1,""),"")</f>
        <v/>
      </c>
      <c r="S213" s="30" t="str">
        <f>IFERROR(IF(AND(HOUR(IFERROR(VLOOKUP($A213&amp;TEXT(S$3,"dd/mm/yyyy")&amp;$D$2,tbReporteAsistencia[[#All],[SerialDeBusqueda]:[FechaRegistro]],3,FALSE),""))=HOUR($D$1),MINUTE(IFERROR(VLOOKUP($A213&amp;TEXT(S$3,"dd/mm/yyyy")&amp;$D$2,tbReporteAsistencia[[#All],[SerialDeBusqueda]:[FechaRegistro]],3,FALSE),""))&gt;MINUTE($D$1)),IFERROR(VLOOKUP($A213&amp;TEXT(S$3,"dd/mm/yyyy")&amp;$D$2,tbReporteAsistencia[[#All],[SerialDeBusqueda]:[FechaRegistro]],3,FALSE),"")-$D$1,""),"")</f>
        <v/>
      </c>
    </row>
    <row r="214" spans="1:19">
      <c r="A214" s="8">
        <f>Plantilla!A215</f>
        <v>0</v>
      </c>
      <c r="B214" s="8">
        <f>Plantilla!B215</f>
        <v>0</v>
      </c>
      <c r="C214" s="8">
        <f>Plantilla!C215</f>
        <v>0</v>
      </c>
      <c r="D214" s="30" t="str">
        <f>IFERROR(IF(AND(HOUR(IFERROR(VLOOKUP($A214&amp;TEXT(D$3,"dd/mm/yyyy")&amp;$D$2,tbReporteAsistencia[[#All],[SerialDeBusqueda]:[FechaRegistro]],3,FALSE),""))=HOUR($D$1),MINUTE(IFERROR(VLOOKUP($A214&amp;TEXT(D$3,"dd/mm/yyyy")&amp;$D$2,tbReporteAsistencia[[#All],[SerialDeBusqueda]:[FechaRegistro]],3,FALSE),""))&gt;MINUTE($D$1)),IFERROR(VLOOKUP($A214&amp;TEXT(D$3,"dd/mm/yyyy")&amp;$D$2,tbReporteAsistencia[[#All],[SerialDeBusqueda]:[FechaRegistro]],3,FALSE),"")-$D$1,""),"")</f>
        <v/>
      </c>
      <c r="E214" s="30" t="str">
        <f>IFERROR(IF(AND(HOUR(IFERROR(VLOOKUP($A214&amp;TEXT(E$3,"dd/mm/yyyy")&amp;$D$2,tbReporteAsistencia[[#All],[SerialDeBusqueda]:[FechaRegistro]],3,FALSE),""))=HOUR($D$1),MINUTE(IFERROR(VLOOKUP($A214&amp;TEXT(E$3,"dd/mm/yyyy")&amp;$D$2,tbReporteAsistencia[[#All],[SerialDeBusqueda]:[FechaRegistro]],3,FALSE),""))&gt;MINUTE($D$1)),IFERROR(VLOOKUP($A214&amp;TEXT(E$3,"dd/mm/yyyy")&amp;$D$2,tbReporteAsistencia[[#All],[SerialDeBusqueda]:[FechaRegistro]],3,FALSE),"")-$D$1,""),"")</f>
        <v/>
      </c>
      <c r="F214" s="30" t="str">
        <f>IFERROR(IF(AND(HOUR(IFERROR(VLOOKUP($A214&amp;TEXT(F$3,"dd/mm/yyyy")&amp;$D$2,tbReporteAsistencia[[#All],[SerialDeBusqueda]:[FechaRegistro]],3,FALSE),""))=HOUR($D$1),MINUTE(IFERROR(VLOOKUP($A214&amp;TEXT(F$3,"dd/mm/yyyy")&amp;$D$2,tbReporteAsistencia[[#All],[SerialDeBusqueda]:[FechaRegistro]],3,FALSE),""))&gt;MINUTE($D$1)),IFERROR(VLOOKUP($A214&amp;TEXT(F$3,"dd/mm/yyyy")&amp;$D$2,tbReporteAsistencia[[#All],[SerialDeBusqueda]:[FechaRegistro]],3,FALSE),"")-$D$1,""),"")</f>
        <v/>
      </c>
      <c r="G214" s="30" t="str">
        <f>IFERROR(IF(AND(HOUR(IFERROR(VLOOKUP($A214&amp;TEXT(G$3,"dd/mm/yyyy")&amp;$D$2,tbReporteAsistencia[[#All],[SerialDeBusqueda]:[FechaRegistro]],3,FALSE),""))=HOUR($D$1),MINUTE(IFERROR(VLOOKUP($A214&amp;TEXT(G$3,"dd/mm/yyyy")&amp;$D$2,tbReporteAsistencia[[#All],[SerialDeBusqueda]:[FechaRegistro]],3,FALSE),""))&gt;MINUTE($D$1)),IFERROR(VLOOKUP($A214&amp;TEXT(G$3,"dd/mm/yyyy")&amp;$D$2,tbReporteAsistencia[[#All],[SerialDeBusqueda]:[FechaRegistro]],3,FALSE),"")-$D$1,""),"")</f>
        <v/>
      </c>
      <c r="H214" s="30" t="str">
        <f>IFERROR(IF(AND(HOUR(IFERROR(VLOOKUP($A214&amp;TEXT(H$3,"dd/mm/yyyy")&amp;$D$2,tbReporteAsistencia[[#All],[SerialDeBusqueda]:[FechaRegistro]],3,FALSE),""))=HOUR($D$1),MINUTE(IFERROR(VLOOKUP($A214&amp;TEXT(H$3,"dd/mm/yyyy")&amp;$D$2,tbReporteAsistencia[[#All],[SerialDeBusqueda]:[FechaRegistro]],3,FALSE),""))&gt;MINUTE($D$1)),IFERROR(VLOOKUP($A214&amp;TEXT(H$3,"dd/mm/yyyy")&amp;$D$2,tbReporteAsistencia[[#All],[SerialDeBusqueda]:[FechaRegistro]],3,FALSE),"")-$D$1,""),"")</f>
        <v/>
      </c>
      <c r="I214" s="30" t="str">
        <f>IFERROR(IF(AND(HOUR(IFERROR(VLOOKUP($A214&amp;TEXT(I$3,"dd/mm/yyyy")&amp;$D$2,tbReporteAsistencia[[#All],[SerialDeBusqueda]:[FechaRegistro]],3,FALSE),""))=HOUR($D$1),MINUTE(IFERROR(VLOOKUP($A214&amp;TEXT(I$3,"dd/mm/yyyy")&amp;$D$2,tbReporteAsistencia[[#All],[SerialDeBusqueda]:[FechaRegistro]],3,FALSE),""))&gt;MINUTE($D$1)),IFERROR(VLOOKUP($A214&amp;TEXT(I$3,"dd/mm/yyyy")&amp;$D$2,tbReporteAsistencia[[#All],[SerialDeBusqueda]:[FechaRegistro]],3,FALSE),"")-$D$1,""),"")</f>
        <v/>
      </c>
      <c r="J214" s="30" t="str">
        <f>IFERROR(IF(AND(HOUR(IFERROR(VLOOKUP($A214&amp;TEXT(J$3,"dd/mm/yyyy")&amp;$D$2,tbReporteAsistencia[[#All],[SerialDeBusqueda]:[FechaRegistro]],3,FALSE),""))=HOUR($D$1),MINUTE(IFERROR(VLOOKUP($A214&amp;TEXT(J$3,"dd/mm/yyyy")&amp;$D$2,tbReporteAsistencia[[#All],[SerialDeBusqueda]:[FechaRegistro]],3,FALSE),""))&gt;MINUTE($D$1)),IFERROR(VLOOKUP($A214&amp;TEXT(J$3,"dd/mm/yyyy")&amp;$D$2,tbReporteAsistencia[[#All],[SerialDeBusqueda]:[FechaRegistro]],3,FALSE),"")-$D$1,""),"")</f>
        <v/>
      </c>
      <c r="K214" s="30" t="str">
        <f>IFERROR(IF(AND(HOUR(IFERROR(VLOOKUP($A214&amp;TEXT(K$3,"dd/mm/yyyy")&amp;$D$2,tbReporteAsistencia[[#All],[SerialDeBusqueda]:[FechaRegistro]],3,FALSE),""))=HOUR($D$1),MINUTE(IFERROR(VLOOKUP($A214&amp;TEXT(K$3,"dd/mm/yyyy")&amp;$D$2,tbReporteAsistencia[[#All],[SerialDeBusqueda]:[FechaRegistro]],3,FALSE),""))&gt;MINUTE($D$1)),IFERROR(VLOOKUP($A214&amp;TEXT(K$3,"dd/mm/yyyy")&amp;$D$2,tbReporteAsistencia[[#All],[SerialDeBusqueda]:[FechaRegistro]],3,FALSE),"")-$D$1,""),"")</f>
        <v/>
      </c>
      <c r="L214" s="30" t="str">
        <f>IFERROR(IF(AND(HOUR(IFERROR(VLOOKUP($A214&amp;TEXT(L$3,"dd/mm/yyyy")&amp;$D$2,tbReporteAsistencia[[#All],[SerialDeBusqueda]:[FechaRegistro]],3,FALSE),""))=HOUR($D$1),MINUTE(IFERROR(VLOOKUP($A214&amp;TEXT(L$3,"dd/mm/yyyy")&amp;$D$2,tbReporteAsistencia[[#All],[SerialDeBusqueda]:[FechaRegistro]],3,FALSE),""))&gt;MINUTE($D$1)),IFERROR(VLOOKUP($A214&amp;TEXT(L$3,"dd/mm/yyyy")&amp;$D$2,tbReporteAsistencia[[#All],[SerialDeBusqueda]:[FechaRegistro]],3,FALSE),"")-$D$1,""),"")</f>
        <v/>
      </c>
      <c r="M214" s="30" t="str">
        <f>IFERROR(IF(AND(HOUR(IFERROR(VLOOKUP($A214&amp;TEXT(M$3,"dd/mm/yyyy")&amp;$D$2,tbReporteAsistencia[[#All],[SerialDeBusqueda]:[FechaRegistro]],3,FALSE),""))=HOUR($D$1),MINUTE(IFERROR(VLOOKUP($A214&amp;TEXT(M$3,"dd/mm/yyyy")&amp;$D$2,tbReporteAsistencia[[#All],[SerialDeBusqueda]:[FechaRegistro]],3,FALSE),""))&gt;MINUTE($D$1)),IFERROR(VLOOKUP($A214&amp;TEXT(M$3,"dd/mm/yyyy")&amp;$D$2,tbReporteAsistencia[[#All],[SerialDeBusqueda]:[FechaRegistro]],3,FALSE),"")-$D$1,""),"")</f>
        <v/>
      </c>
      <c r="N214" s="30" t="str">
        <f>IFERROR(IF(AND(HOUR(IFERROR(VLOOKUP($A214&amp;TEXT(N$3,"dd/mm/yyyy")&amp;$D$2,tbReporteAsistencia[[#All],[SerialDeBusqueda]:[FechaRegistro]],3,FALSE),""))=HOUR($D$1),MINUTE(IFERROR(VLOOKUP($A214&amp;TEXT(N$3,"dd/mm/yyyy")&amp;$D$2,tbReporteAsistencia[[#All],[SerialDeBusqueda]:[FechaRegistro]],3,FALSE),""))&gt;MINUTE($D$1)),IFERROR(VLOOKUP($A214&amp;TEXT(N$3,"dd/mm/yyyy")&amp;$D$2,tbReporteAsistencia[[#All],[SerialDeBusqueda]:[FechaRegistro]],3,FALSE),"")-$D$1,""),"")</f>
        <v/>
      </c>
      <c r="O214" s="30" t="str">
        <f>IFERROR(IF(AND(HOUR(IFERROR(VLOOKUP($A214&amp;TEXT(O$3,"dd/mm/yyyy")&amp;$D$2,tbReporteAsistencia[[#All],[SerialDeBusqueda]:[FechaRegistro]],3,FALSE),""))=HOUR($D$1),MINUTE(IFERROR(VLOOKUP($A214&amp;TEXT(O$3,"dd/mm/yyyy")&amp;$D$2,tbReporteAsistencia[[#All],[SerialDeBusqueda]:[FechaRegistro]],3,FALSE),""))&gt;MINUTE($D$1)),IFERROR(VLOOKUP($A214&amp;TEXT(O$3,"dd/mm/yyyy")&amp;$D$2,tbReporteAsistencia[[#All],[SerialDeBusqueda]:[FechaRegistro]],3,FALSE),"")-$D$1,""),"")</f>
        <v/>
      </c>
      <c r="P214" s="30" t="str">
        <f>IFERROR(IF(AND(HOUR(IFERROR(VLOOKUP($A214&amp;TEXT(P$3,"dd/mm/yyyy")&amp;$D$2,tbReporteAsistencia[[#All],[SerialDeBusqueda]:[FechaRegistro]],3,FALSE),""))=HOUR($D$1),MINUTE(IFERROR(VLOOKUP($A214&amp;TEXT(P$3,"dd/mm/yyyy")&amp;$D$2,tbReporteAsistencia[[#All],[SerialDeBusqueda]:[FechaRegistro]],3,FALSE),""))&gt;MINUTE($D$1)),IFERROR(VLOOKUP($A214&amp;TEXT(P$3,"dd/mm/yyyy")&amp;$D$2,tbReporteAsistencia[[#All],[SerialDeBusqueda]:[FechaRegistro]],3,FALSE),"")-$D$1,""),"")</f>
        <v/>
      </c>
      <c r="Q214" s="30" t="str">
        <f>IFERROR(IF(AND(HOUR(IFERROR(VLOOKUP($A214&amp;TEXT(Q$3,"dd/mm/yyyy")&amp;$D$2,tbReporteAsistencia[[#All],[SerialDeBusqueda]:[FechaRegistro]],3,FALSE),""))=HOUR($D$1),MINUTE(IFERROR(VLOOKUP($A214&amp;TEXT(Q$3,"dd/mm/yyyy")&amp;$D$2,tbReporteAsistencia[[#All],[SerialDeBusqueda]:[FechaRegistro]],3,FALSE),""))&gt;MINUTE($D$1)),IFERROR(VLOOKUP($A214&amp;TEXT(Q$3,"dd/mm/yyyy")&amp;$D$2,tbReporteAsistencia[[#All],[SerialDeBusqueda]:[FechaRegistro]],3,FALSE),"")-$D$1,""),"")</f>
        <v/>
      </c>
      <c r="R214" s="30" t="str">
        <f>IFERROR(IF(AND(HOUR(IFERROR(VLOOKUP($A214&amp;TEXT(R$3,"dd/mm/yyyy")&amp;$D$2,tbReporteAsistencia[[#All],[SerialDeBusqueda]:[FechaRegistro]],3,FALSE),""))=HOUR($D$1),MINUTE(IFERROR(VLOOKUP($A214&amp;TEXT(R$3,"dd/mm/yyyy")&amp;$D$2,tbReporteAsistencia[[#All],[SerialDeBusqueda]:[FechaRegistro]],3,FALSE),""))&gt;MINUTE($D$1)),IFERROR(VLOOKUP($A214&amp;TEXT(R$3,"dd/mm/yyyy")&amp;$D$2,tbReporteAsistencia[[#All],[SerialDeBusqueda]:[FechaRegistro]],3,FALSE),"")-$D$1,""),"")</f>
        <v/>
      </c>
      <c r="S214" s="30" t="str">
        <f>IFERROR(IF(AND(HOUR(IFERROR(VLOOKUP($A214&amp;TEXT(S$3,"dd/mm/yyyy")&amp;$D$2,tbReporteAsistencia[[#All],[SerialDeBusqueda]:[FechaRegistro]],3,FALSE),""))=HOUR($D$1),MINUTE(IFERROR(VLOOKUP($A214&amp;TEXT(S$3,"dd/mm/yyyy")&amp;$D$2,tbReporteAsistencia[[#All],[SerialDeBusqueda]:[FechaRegistro]],3,FALSE),""))&gt;MINUTE($D$1)),IFERROR(VLOOKUP($A214&amp;TEXT(S$3,"dd/mm/yyyy")&amp;$D$2,tbReporteAsistencia[[#All],[SerialDeBusqueda]:[FechaRegistro]],3,FALSE),"")-$D$1,""),"")</f>
        <v/>
      </c>
    </row>
    <row r="215" spans="1:19">
      <c r="A215" s="8">
        <f>Plantilla!A216</f>
        <v>0</v>
      </c>
      <c r="B215" s="8">
        <f>Plantilla!B216</f>
        <v>0</v>
      </c>
      <c r="C215" s="8">
        <f>Plantilla!C216</f>
        <v>0</v>
      </c>
      <c r="D215" s="30" t="str">
        <f>IFERROR(IF(AND(HOUR(IFERROR(VLOOKUP($A215&amp;TEXT(D$3,"dd/mm/yyyy")&amp;$D$2,tbReporteAsistencia[[#All],[SerialDeBusqueda]:[FechaRegistro]],3,FALSE),""))=HOUR($D$1),MINUTE(IFERROR(VLOOKUP($A215&amp;TEXT(D$3,"dd/mm/yyyy")&amp;$D$2,tbReporteAsistencia[[#All],[SerialDeBusqueda]:[FechaRegistro]],3,FALSE),""))&gt;MINUTE($D$1)),IFERROR(VLOOKUP($A215&amp;TEXT(D$3,"dd/mm/yyyy")&amp;$D$2,tbReporteAsistencia[[#All],[SerialDeBusqueda]:[FechaRegistro]],3,FALSE),"")-$D$1,""),"")</f>
        <v/>
      </c>
      <c r="E215" s="30" t="str">
        <f>IFERROR(IF(AND(HOUR(IFERROR(VLOOKUP($A215&amp;TEXT(E$3,"dd/mm/yyyy")&amp;$D$2,tbReporteAsistencia[[#All],[SerialDeBusqueda]:[FechaRegistro]],3,FALSE),""))=HOUR($D$1),MINUTE(IFERROR(VLOOKUP($A215&amp;TEXT(E$3,"dd/mm/yyyy")&amp;$D$2,tbReporteAsistencia[[#All],[SerialDeBusqueda]:[FechaRegistro]],3,FALSE),""))&gt;MINUTE($D$1)),IFERROR(VLOOKUP($A215&amp;TEXT(E$3,"dd/mm/yyyy")&amp;$D$2,tbReporteAsistencia[[#All],[SerialDeBusqueda]:[FechaRegistro]],3,FALSE),"")-$D$1,""),"")</f>
        <v/>
      </c>
      <c r="F215" s="30" t="str">
        <f>IFERROR(IF(AND(HOUR(IFERROR(VLOOKUP($A215&amp;TEXT(F$3,"dd/mm/yyyy")&amp;$D$2,tbReporteAsistencia[[#All],[SerialDeBusqueda]:[FechaRegistro]],3,FALSE),""))=HOUR($D$1),MINUTE(IFERROR(VLOOKUP($A215&amp;TEXT(F$3,"dd/mm/yyyy")&amp;$D$2,tbReporteAsistencia[[#All],[SerialDeBusqueda]:[FechaRegistro]],3,FALSE),""))&gt;MINUTE($D$1)),IFERROR(VLOOKUP($A215&amp;TEXT(F$3,"dd/mm/yyyy")&amp;$D$2,tbReporteAsistencia[[#All],[SerialDeBusqueda]:[FechaRegistro]],3,FALSE),"")-$D$1,""),"")</f>
        <v/>
      </c>
      <c r="G215" s="30" t="str">
        <f>IFERROR(IF(AND(HOUR(IFERROR(VLOOKUP($A215&amp;TEXT(G$3,"dd/mm/yyyy")&amp;$D$2,tbReporteAsistencia[[#All],[SerialDeBusqueda]:[FechaRegistro]],3,FALSE),""))=HOUR($D$1),MINUTE(IFERROR(VLOOKUP($A215&amp;TEXT(G$3,"dd/mm/yyyy")&amp;$D$2,tbReporteAsistencia[[#All],[SerialDeBusqueda]:[FechaRegistro]],3,FALSE),""))&gt;MINUTE($D$1)),IFERROR(VLOOKUP($A215&amp;TEXT(G$3,"dd/mm/yyyy")&amp;$D$2,tbReporteAsistencia[[#All],[SerialDeBusqueda]:[FechaRegistro]],3,FALSE),"")-$D$1,""),"")</f>
        <v/>
      </c>
      <c r="H215" s="30" t="str">
        <f>IFERROR(IF(AND(HOUR(IFERROR(VLOOKUP($A215&amp;TEXT(H$3,"dd/mm/yyyy")&amp;$D$2,tbReporteAsistencia[[#All],[SerialDeBusqueda]:[FechaRegistro]],3,FALSE),""))=HOUR($D$1),MINUTE(IFERROR(VLOOKUP($A215&amp;TEXT(H$3,"dd/mm/yyyy")&amp;$D$2,tbReporteAsistencia[[#All],[SerialDeBusqueda]:[FechaRegistro]],3,FALSE),""))&gt;MINUTE($D$1)),IFERROR(VLOOKUP($A215&amp;TEXT(H$3,"dd/mm/yyyy")&amp;$D$2,tbReporteAsistencia[[#All],[SerialDeBusqueda]:[FechaRegistro]],3,FALSE),"")-$D$1,""),"")</f>
        <v/>
      </c>
      <c r="I215" s="30" t="str">
        <f>IFERROR(IF(AND(HOUR(IFERROR(VLOOKUP($A215&amp;TEXT(I$3,"dd/mm/yyyy")&amp;$D$2,tbReporteAsistencia[[#All],[SerialDeBusqueda]:[FechaRegistro]],3,FALSE),""))=HOUR($D$1),MINUTE(IFERROR(VLOOKUP($A215&amp;TEXT(I$3,"dd/mm/yyyy")&amp;$D$2,tbReporteAsistencia[[#All],[SerialDeBusqueda]:[FechaRegistro]],3,FALSE),""))&gt;MINUTE($D$1)),IFERROR(VLOOKUP($A215&amp;TEXT(I$3,"dd/mm/yyyy")&amp;$D$2,tbReporteAsistencia[[#All],[SerialDeBusqueda]:[FechaRegistro]],3,FALSE),"")-$D$1,""),"")</f>
        <v/>
      </c>
      <c r="J215" s="30" t="str">
        <f>IFERROR(IF(AND(HOUR(IFERROR(VLOOKUP($A215&amp;TEXT(J$3,"dd/mm/yyyy")&amp;$D$2,tbReporteAsistencia[[#All],[SerialDeBusqueda]:[FechaRegistro]],3,FALSE),""))=HOUR($D$1),MINUTE(IFERROR(VLOOKUP($A215&amp;TEXT(J$3,"dd/mm/yyyy")&amp;$D$2,tbReporteAsistencia[[#All],[SerialDeBusqueda]:[FechaRegistro]],3,FALSE),""))&gt;MINUTE($D$1)),IFERROR(VLOOKUP($A215&amp;TEXT(J$3,"dd/mm/yyyy")&amp;$D$2,tbReporteAsistencia[[#All],[SerialDeBusqueda]:[FechaRegistro]],3,FALSE),"")-$D$1,""),"")</f>
        <v/>
      </c>
      <c r="K215" s="30" t="str">
        <f>IFERROR(IF(AND(HOUR(IFERROR(VLOOKUP($A215&amp;TEXT(K$3,"dd/mm/yyyy")&amp;$D$2,tbReporteAsistencia[[#All],[SerialDeBusqueda]:[FechaRegistro]],3,FALSE),""))=HOUR($D$1),MINUTE(IFERROR(VLOOKUP($A215&amp;TEXT(K$3,"dd/mm/yyyy")&amp;$D$2,tbReporteAsistencia[[#All],[SerialDeBusqueda]:[FechaRegistro]],3,FALSE),""))&gt;MINUTE($D$1)),IFERROR(VLOOKUP($A215&amp;TEXT(K$3,"dd/mm/yyyy")&amp;$D$2,tbReporteAsistencia[[#All],[SerialDeBusqueda]:[FechaRegistro]],3,FALSE),"")-$D$1,""),"")</f>
        <v/>
      </c>
      <c r="L215" s="30" t="str">
        <f>IFERROR(IF(AND(HOUR(IFERROR(VLOOKUP($A215&amp;TEXT(L$3,"dd/mm/yyyy")&amp;$D$2,tbReporteAsistencia[[#All],[SerialDeBusqueda]:[FechaRegistro]],3,FALSE),""))=HOUR($D$1),MINUTE(IFERROR(VLOOKUP($A215&amp;TEXT(L$3,"dd/mm/yyyy")&amp;$D$2,tbReporteAsistencia[[#All],[SerialDeBusqueda]:[FechaRegistro]],3,FALSE),""))&gt;MINUTE($D$1)),IFERROR(VLOOKUP($A215&amp;TEXT(L$3,"dd/mm/yyyy")&amp;$D$2,tbReporteAsistencia[[#All],[SerialDeBusqueda]:[FechaRegistro]],3,FALSE),"")-$D$1,""),"")</f>
        <v/>
      </c>
      <c r="M215" s="30" t="str">
        <f>IFERROR(IF(AND(HOUR(IFERROR(VLOOKUP($A215&amp;TEXT(M$3,"dd/mm/yyyy")&amp;$D$2,tbReporteAsistencia[[#All],[SerialDeBusqueda]:[FechaRegistro]],3,FALSE),""))=HOUR($D$1),MINUTE(IFERROR(VLOOKUP($A215&amp;TEXT(M$3,"dd/mm/yyyy")&amp;$D$2,tbReporteAsistencia[[#All],[SerialDeBusqueda]:[FechaRegistro]],3,FALSE),""))&gt;MINUTE($D$1)),IFERROR(VLOOKUP($A215&amp;TEXT(M$3,"dd/mm/yyyy")&amp;$D$2,tbReporteAsistencia[[#All],[SerialDeBusqueda]:[FechaRegistro]],3,FALSE),"")-$D$1,""),"")</f>
        <v/>
      </c>
      <c r="N215" s="30" t="str">
        <f>IFERROR(IF(AND(HOUR(IFERROR(VLOOKUP($A215&amp;TEXT(N$3,"dd/mm/yyyy")&amp;$D$2,tbReporteAsistencia[[#All],[SerialDeBusqueda]:[FechaRegistro]],3,FALSE),""))=HOUR($D$1),MINUTE(IFERROR(VLOOKUP($A215&amp;TEXT(N$3,"dd/mm/yyyy")&amp;$D$2,tbReporteAsistencia[[#All],[SerialDeBusqueda]:[FechaRegistro]],3,FALSE),""))&gt;MINUTE($D$1)),IFERROR(VLOOKUP($A215&amp;TEXT(N$3,"dd/mm/yyyy")&amp;$D$2,tbReporteAsistencia[[#All],[SerialDeBusqueda]:[FechaRegistro]],3,FALSE),"")-$D$1,""),"")</f>
        <v/>
      </c>
      <c r="O215" s="30" t="str">
        <f>IFERROR(IF(AND(HOUR(IFERROR(VLOOKUP($A215&amp;TEXT(O$3,"dd/mm/yyyy")&amp;$D$2,tbReporteAsistencia[[#All],[SerialDeBusqueda]:[FechaRegistro]],3,FALSE),""))=HOUR($D$1),MINUTE(IFERROR(VLOOKUP($A215&amp;TEXT(O$3,"dd/mm/yyyy")&amp;$D$2,tbReporteAsistencia[[#All],[SerialDeBusqueda]:[FechaRegistro]],3,FALSE),""))&gt;MINUTE($D$1)),IFERROR(VLOOKUP($A215&amp;TEXT(O$3,"dd/mm/yyyy")&amp;$D$2,tbReporteAsistencia[[#All],[SerialDeBusqueda]:[FechaRegistro]],3,FALSE),"")-$D$1,""),"")</f>
        <v/>
      </c>
      <c r="P215" s="30" t="str">
        <f>IFERROR(IF(AND(HOUR(IFERROR(VLOOKUP($A215&amp;TEXT(P$3,"dd/mm/yyyy")&amp;$D$2,tbReporteAsistencia[[#All],[SerialDeBusqueda]:[FechaRegistro]],3,FALSE),""))=HOUR($D$1),MINUTE(IFERROR(VLOOKUP($A215&amp;TEXT(P$3,"dd/mm/yyyy")&amp;$D$2,tbReporteAsistencia[[#All],[SerialDeBusqueda]:[FechaRegistro]],3,FALSE),""))&gt;MINUTE($D$1)),IFERROR(VLOOKUP($A215&amp;TEXT(P$3,"dd/mm/yyyy")&amp;$D$2,tbReporteAsistencia[[#All],[SerialDeBusqueda]:[FechaRegistro]],3,FALSE),"")-$D$1,""),"")</f>
        <v/>
      </c>
      <c r="Q215" s="30" t="str">
        <f>IFERROR(IF(AND(HOUR(IFERROR(VLOOKUP($A215&amp;TEXT(Q$3,"dd/mm/yyyy")&amp;$D$2,tbReporteAsistencia[[#All],[SerialDeBusqueda]:[FechaRegistro]],3,FALSE),""))=HOUR($D$1),MINUTE(IFERROR(VLOOKUP($A215&amp;TEXT(Q$3,"dd/mm/yyyy")&amp;$D$2,tbReporteAsistencia[[#All],[SerialDeBusqueda]:[FechaRegistro]],3,FALSE),""))&gt;MINUTE($D$1)),IFERROR(VLOOKUP($A215&amp;TEXT(Q$3,"dd/mm/yyyy")&amp;$D$2,tbReporteAsistencia[[#All],[SerialDeBusqueda]:[FechaRegistro]],3,FALSE),"")-$D$1,""),"")</f>
        <v/>
      </c>
      <c r="R215" s="30" t="str">
        <f>IFERROR(IF(AND(HOUR(IFERROR(VLOOKUP($A215&amp;TEXT(R$3,"dd/mm/yyyy")&amp;$D$2,tbReporteAsistencia[[#All],[SerialDeBusqueda]:[FechaRegistro]],3,FALSE),""))=HOUR($D$1),MINUTE(IFERROR(VLOOKUP($A215&amp;TEXT(R$3,"dd/mm/yyyy")&amp;$D$2,tbReporteAsistencia[[#All],[SerialDeBusqueda]:[FechaRegistro]],3,FALSE),""))&gt;MINUTE($D$1)),IFERROR(VLOOKUP($A215&amp;TEXT(R$3,"dd/mm/yyyy")&amp;$D$2,tbReporteAsistencia[[#All],[SerialDeBusqueda]:[FechaRegistro]],3,FALSE),"")-$D$1,""),"")</f>
        <v/>
      </c>
      <c r="S215" s="30" t="str">
        <f>IFERROR(IF(AND(HOUR(IFERROR(VLOOKUP($A215&amp;TEXT(S$3,"dd/mm/yyyy")&amp;$D$2,tbReporteAsistencia[[#All],[SerialDeBusqueda]:[FechaRegistro]],3,FALSE),""))=HOUR($D$1),MINUTE(IFERROR(VLOOKUP($A215&amp;TEXT(S$3,"dd/mm/yyyy")&amp;$D$2,tbReporteAsistencia[[#All],[SerialDeBusqueda]:[FechaRegistro]],3,FALSE),""))&gt;MINUTE($D$1)),IFERROR(VLOOKUP($A215&amp;TEXT(S$3,"dd/mm/yyyy")&amp;$D$2,tbReporteAsistencia[[#All],[SerialDeBusqueda]:[FechaRegistro]],3,FALSE),"")-$D$1,""),"")</f>
        <v/>
      </c>
    </row>
    <row r="216" spans="1:19">
      <c r="A216" s="8">
        <f>Plantilla!A217</f>
        <v>0</v>
      </c>
      <c r="B216" s="8">
        <f>Plantilla!B217</f>
        <v>0</v>
      </c>
      <c r="C216" s="8">
        <f>Plantilla!C217</f>
        <v>0</v>
      </c>
      <c r="D216" s="30" t="str">
        <f>IFERROR(IF(AND(HOUR(IFERROR(VLOOKUP($A216&amp;TEXT(D$3,"dd/mm/yyyy")&amp;$D$2,tbReporteAsistencia[[#All],[SerialDeBusqueda]:[FechaRegistro]],3,FALSE),""))=HOUR($D$1),MINUTE(IFERROR(VLOOKUP($A216&amp;TEXT(D$3,"dd/mm/yyyy")&amp;$D$2,tbReporteAsistencia[[#All],[SerialDeBusqueda]:[FechaRegistro]],3,FALSE),""))&gt;MINUTE($D$1)),IFERROR(VLOOKUP($A216&amp;TEXT(D$3,"dd/mm/yyyy")&amp;$D$2,tbReporteAsistencia[[#All],[SerialDeBusqueda]:[FechaRegistro]],3,FALSE),"")-$D$1,""),"")</f>
        <v/>
      </c>
      <c r="E216" s="30" t="str">
        <f>IFERROR(IF(AND(HOUR(IFERROR(VLOOKUP($A216&amp;TEXT(E$3,"dd/mm/yyyy")&amp;$D$2,tbReporteAsistencia[[#All],[SerialDeBusqueda]:[FechaRegistro]],3,FALSE),""))=HOUR($D$1),MINUTE(IFERROR(VLOOKUP($A216&amp;TEXT(E$3,"dd/mm/yyyy")&amp;$D$2,tbReporteAsistencia[[#All],[SerialDeBusqueda]:[FechaRegistro]],3,FALSE),""))&gt;MINUTE($D$1)),IFERROR(VLOOKUP($A216&amp;TEXT(E$3,"dd/mm/yyyy")&amp;$D$2,tbReporteAsistencia[[#All],[SerialDeBusqueda]:[FechaRegistro]],3,FALSE),"")-$D$1,""),"")</f>
        <v/>
      </c>
      <c r="F216" s="30" t="str">
        <f>IFERROR(IF(AND(HOUR(IFERROR(VLOOKUP($A216&amp;TEXT(F$3,"dd/mm/yyyy")&amp;$D$2,tbReporteAsistencia[[#All],[SerialDeBusqueda]:[FechaRegistro]],3,FALSE),""))=HOUR($D$1),MINUTE(IFERROR(VLOOKUP($A216&amp;TEXT(F$3,"dd/mm/yyyy")&amp;$D$2,tbReporteAsistencia[[#All],[SerialDeBusqueda]:[FechaRegistro]],3,FALSE),""))&gt;MINUTE($D$1)),IFERROR(VLOOKUP($A216&amp;TEXT(F$3,"dd/mm/yyyy")&amp;$D$2,tbReporteAsistencia[[#All],[SerialDeBusqueda]:[FechaRegistro]],3,FALSE),"")-$D$1,""),"")</f>
        <v/>
      </c>
      <c r="G216" s="30" t="str">
        <f>IFERROR(IF(AND(HOUR(IFERROR(VLOOKUP($A216&amp;TEXT(G$3,"dd/mm/yyyy")&amp;$D$2,tbReporteAsistencia[[#All],[SerialDeBusqueda]:[FechaRegistro]],3,FALSE),""))=HOUR($D$1),MINUTE(IFERROR(VLOOKUP($A216&amp;TEXT(G$3,"dd/mm/yyyy")&amp;$D$2,tbReporteAsistencia[[#All],[SerialDeBusqueda]:[FechaRegistro]],3,FALSE),""))&gt;MINUTE($D$1)),IFERROR(VLOOKUP($A216&amp;TEXT(G$3,"dd/mm/yyyy")&amp;$D$2,tbReporteAsistencia[[#All],[SerialDeBusqueda]:[FechaRegistro]],3,FALSE),"")-$D$1,""),"")</f>
        <v/>
      </c>
      <c r="H216" s="30" t="str">
        <f>IFERROR(IF(AND(HOUR(IFERROR(VLOOKUP($A216&amp;TEXT(H$3,"dd/mm/yyyy")&amp;$D$2,tbReporteAsistencia[[#All],[SerialDeBusqueda]:[FechaRegistro]],3,FALSE),""))=HOUR($D$1),MINUTE(IFERROR(VLOOKUP($A216&amp;TEXT(H$3,"dd/mm/yyyy")&amp;$D$2,tbReporteAsistencia[[#All],[SerialDeBusqueda]:[FechaRegistro]],3,FALSE),""))&gt;MINUTE($D$1)),IFERROR(VLOOKUP($A216&amp;TEXT(H$3,"dd/mm/yyyy")&amp;$D$2,tbReporteAsistencia[[#All],[SerialDeBusqueda]:[FechaRegistro]],3,FALSE),"")-$D$1,""),"")</f>
        <v/>
      </c>
      <c r="I216" s="30" t="str">
        <f>IFERROR(IF(AND(HOUR(IFERROR(VLOOKUP($A216&amp;TEXT(I$3,"dd/mm/yyyy")&amp;$D$2,tbReporteAsistencia[[#All],[SerialDeBusqueda]:[FechaRegistro]],3,FALSE),""))=HOUR($D$1),MINUTE(IFERROR(VLOOKUP($A216&amp;TEXT(I$3,"dd/mm/yyyy")&amp;$D$2,tbReporteAsistencia[[#All],[SerialDeBusqueda]:[FechaRegistro]],3,FALSE),""))&gt;MINUTE($D$1)),IFERROR(VLOOKUP($A216&amp;TEXT(I$3,"dd/mm/yyyy")&amp;$D$2,tbReporteAsistencia[[#All],[SerialDeBusqueda]:[FechaRegistro]],3,FALSE),"")-$D$1,""),"")</f>
        <v/>
      </c>
      <c r="J216" s="30" t="str">
        <f>IFERROR(IF(AND(HOUR(IFERROR(VLOOKUP($A216&amp;TEXT(J$3,"dd/mm/yyyy")&amp;$D$2,tbReporteAsistencia[[#All],[SerialDeBusqueda]:[FechaRegistro]],3,FALSE),""))=HOUR($D$1),MINUTE(IFERROR(VLOOKUP($A216&amp;TEXT(J$3,"dd/mm/yyyy")&amp;$D$2,tbReporteAsistencia[[#All],[SerialDeBusqueda]:[FechaRegistro]],3,FALSE),""))&gt;MINUTE($D$1)),IFERROR(VLOOKUP($A216&amp;TEXT(J$3,"dd/mm/yyyy")&amp;$D$2,tbReporteAsistencia[[#All],[SerialDeBusqueda]:[FechaRegistro]],3,FALSE),"")-$D$1,""),"")</f>
        <v/>
      </c>
      <c r="K216" s="30" t="str">
        <f>IFERROR(IF(AND(HOUR(IFERROR(VLOOKUP($A216&amp;TEXT(K$3,"dd/mm/yyyy")&amp;$D$2,tbReporteAsistencia[[#All],[SerialDeBusqueda]:[FechaRegistro]],3,FALSE),""))=HOUR($D$1),MINUTE(IFERROR(VLOOKUP($A216&amp;TEXT(K$3,"dd/mm/yyyy")&amp;$D$2,tbReporteAsistencia[[#All],[SerialDeBusqueda]:[FechaRegistro]],3,FALSE),""))&gt;MINUTE($D$1)),IFERROR(VLOOKUP($A216&amp;TEXT(K$3,"dd/mm/yyyy")&amp;$D$2,tbReporteAsistencia[[#All],[SerialDeBusqueda]:[FechaRegistro]],3,FALSE),"")-$D$1,""),"")</f>
        <v/>
      </c>
      <c r="L216" s="30" t="str">
        <f>IFERROR(IF(AND(HOUR(IFERROR(VLOOKUP($A216&amp;TEXT(L$3,"dd/mm/yyyy")&amp;$D$2,tbReporteAsistencia[[#All],[SerialDeBusqueda]:[FechaRegistro]],3,FALSE),""))=HOUR($D$1),MINUTE(IFERROR(VLOOKUP($A216&amp;TEXT(L$3,"dd/mm/yyyy")&amp;$D$2,tbReporteAsistencia[[#All],[SerialDeBusqueda]:[FechaRegistro]],3,FALSE),""))&gt;MINUTE($D$1)),IFERROR(VLOOKUP($A216&amp;TEXT(L$3,"dd/mm/yyyy")&amp;$D$2,tbReporteAsistencia[[#All],[SerialDeBusqueda]:[FechaRegistro]],3,FALSE),"")-$D$1,""),"")</f>
        <v/>
      </c>
      <c r="M216" s="30" t="str">
        <f>IFERROR(IF(AND(HOUR(IFERROR(VLOOKUP($A216&amp;TEXT(M$3,"dd/mm/yyyy")&amp;$D$2,tbReporteAsistencia[[#All],[SerialDeBusqueda]:[FechaRegistro]],3,FALSE),""))=HOUR($D$1),MINUTE(IFERROR(VLOOKUP($A216&amp;TEXT(M$3,"dd/mm/yyyy")&amp;$D$2,tbReporteAsistencia[[#All],[SerialDeBusqueda]:[FechaRegistro]],3,FALSE),""))&gt;MINUTE($D$1)),IFERROR(VLOOKUP($A216&amp;TEXT(M$3,"dd/mm/yyyy")&amp;$D$2,tbReporteAsistencia[[#All],[SerialDeBusqueda]:[FechaRegistro]],3,FALSE),"")-$D$1,""),"")</f>
        <v/>
      </c>
      <c r="N216" s="30" t="str">
        <f>IFERROR(IF(AND(HOUR(IFERROR(VLOOKUP($A216&amp;TEXT(N$3,"dd/mm/yyyy")&amp;$D$2,tbReporteAsistencia[[#All],[SerialDeBusqueda]:[FechaRegistro]],3,FALSE),""))=HOUR($D$1),MINUTE(IFERROR(VLOOKUP($A216&amp;TEXT(N$3,"dd/mm/yyyy")&amp;$D$2,tbReporteAsistencia[[#All],[SerialDeBusqueda]:[FechaRegistro]],3,FALSE),""))&gt;MINUTE($D$1)),IFERROR(VLOOKUP($A216&amp;TEXT(N$3,"dd/mm/yyyy")&amp;$D$2,tbReporteAsistencia[[#All],[SerialDeBusqueda]:[FechaRegistro]],3,FALSE),"")-$D$1,""),"")</f>
        <v/>
      </c>
      <c r="O216" s="30" t="str">
        <f>IFERROR(IF(AND(HOUR(IFERROR(VLOOKUP($A216&amp;TEXT(O$3,"dd/mm/yyyy")&amp;$D$2,tbReporteAsistencia[[#All],[SerialDeBusqueda]:[FechaRegistro]],3,FALSE),""))=HOUR($D$1),MINUTE(IFERROR(VLOOKUP($A216&amp;TEXT(O$3,"dd/mm/yyyy")&amp;$D$2,tbReporteAsistencia[[#All],[SerialDeBusqueda]:[FechaRegistro]],3,FALSE),""))&gt;MINUTE($D$1)),IFERROR(VLOOKUP($A216&amp;TEXT(O$3,"dd/mm/yyyy")&amp;$D$2,tbReporteAsistencia[[#All],[SerialDeBusqueda]:[FechaRegistro]],3,FALSE),"")-$D$1,""),"")</f>
        <v/>
      </c>
      <c r="P216" s="30" t="str">
        <f>IFERROR(IF(AND(HOUR(IFERROR(VLOOKUP($A216&amp;TEXT(P$3,"dd/mm/yyyy")&amp;$D$2,tbReporteAsistencia[[#All],[SerialDeBusqueda]:[FechaRegistro]],3,FALSE),""))=HOUR($D$1),MINUTE(IFERROR(VLOOKUP($A216&amp;TEXT(P$3,"dd/mm/yyyy")&amp;$D$2,tbReporteAsistencia[[#All],[SerialDeBusqueda]:[FechaRegistro]],3,FALSE),""))&gt;MINUTE($D$1)),IFERROR(VLOOKUP($A216&amp;TEXT(P$3,"dd/mm/yyyy")&amp;$D$2,tbReporteAsistencia[[#All],[SerialDeBusqueda]:[FechaRegistro]],3,FALSE),"")-$D$1,""),"")</f>
        <v/>
      </c>
      <c r="Q216" s="30" t="str">
        <f>IFERROR(IF(AND(HOUR(IFERROR(VLOOKUP($A216&amp;TEXT(Q$3,"dd/mm/yyyy")&amp;$D$2,tbReporteAsistencia[[#All],[SerialDeBusqueda]:[FechaRegistro]],3,FALSE),""))=HOUR($D$1),MINUTE(IFERROR(VLOOKUP($A216&amp;TEXT(Q$3,"dd/mm/yyyy")&amp;$D$2,tbReporteAsistencia[[#All],[SerialDeBusqueda]:[FechaRegistro]],3,FALSE),""))&gt;MINUTE($D$1)),IFERROR(VLOOKUP($A216&amp;TEXT(Q$3,"dd/mm/yyyy")&amp;$D$2,tbReporteAsistencia[[#All],[SerialDeBusqueda]:[FechaRegistro]],3,FALSE),"")-$D$1,""),"")</f>
        <v/>
      </c>
      <c r="R216" s="30" t="str">
        <f>IFERROR(IF(AND(HOUR(IFERROR(VLOOKUP($A216&amp;TEXT(R$3,"dd/mm/yyyy")&amp;$D$2,tbReporteAsistencia[[#All],[SerialDeBusqueda]:[FechaRegistro]],3,FALSE),""))=HOUR($D$1),MINUTE(IFERROR(VLOOKUP($A216&amp;TEXT(R$3,"dd/mm/yyyy")&amp;$D$2,tbReporteAsistencia[[#All],[SerialDeBusqueda]:[FechaRegistro]],3,FALSE),""))&gt;MINUTE($D$1)),IFERROR(VLOOKUP($A216&amp;TEXT(R$3,"dd/mm/yyyy")&amp;$D$2,tbReporteAsistencia[[#All],[SerialDeBusqueda]:[FechaRegistro]],3,FALSE),"")-$D$1,""),"")</f>
        <v/>
      </c>
      <c r="S216" s="30" t="str">
        <f>IFERROR(IF(AND(HOUR(IFERROR(VLOOKUP($A216&amp;TEXT(S$3,"dd/mm/yyyy")&amp;$D$2,tbReporteAsistencia[[#All],[SerialDeBusqueda]:[FechaRegistro]],3,FALSE),""))=HOUR($D$1),MINUTE(IFERROR(VLOOKUP($A216&amp;TEXT(S$3,"dd/mm/yyyy")&amp;$D$2,tbReporteAsistencia[[#All],[SerialDeBusqueda]:[FechaRegistro]],3,FALSE),""))&gt;MINUTE($D$1)),IFERROR(VLOOKUP($A216&amp;TEXT(S$3,"dd/mm/yyyy")&amp;$D$2,tbReporteAsistencia[[#All],[SerialDeBusqueda]:[FechaRegistro]],3,FALSE),"")-$D$1,""),"")</f>
        <v/>
      </c>
    </row>
    <row r="217" spans="1:19">
      <c r="A217" s="8">
        <f>Plantilla!A218</f>
        <v>0</v>
      </c>
      <c r="B217" s="8">
        <f>Plantilla!B218</f>
        <v>0</v>
      </c>
      <c r="C217" s="8">
        <f>Plantilla!C218</f>
        <v>0</v>
      </c>
      <c r="D217" s="30" t="str">
        <f>IFERROR(IF(AND(HOUR(IFERROR(VLOOKUP($A217&amp;TEXT(D$3,"dd/mm/yyyy")&amp;$D$2,tbReporteAsistencia[[#All],[SerialDeBusqueda]:[FechaRegistro]],3,FALSE),""))=HOUR($D$1),MINUTE(IFERROR(VLOOKUP($A217&amp;TEXT(D$3,"dd/mm/yyyy")&amp;$D$2,tbReporteAsistencia[[#All],[SerialDeBusqueda]:[FechaRegistro]],3,FALSE),""))&gt;MINUTE($D$1)),IFERROR(VLOOKUP($A217&amp;TEXT(D$3,"dd/mm/yyyy")&amp;$D$2,tbReporteAsistencia[[#All],[SerialDeBusqueda]:[FechaRegistro]],3,FALSE),"")-$D$1,""),"")</f>
        <v/>
      </c>
      <c r="E217" s="30" t="str">
        <f>IFERROR(IF(AND(HOUR(IFERROR(VLOOKUP($A217&amp;TEXT(E$3,"dd/mm/yyyy")&amp;$D$2,tbReporteAsistencia[[#All],[SerialDeBusqueda]:[FechaRegistro]],3,FALSE),""))=HOUR($D$1),MINUTE(IFERROR(VLOOKUP($A217&amp;TEXT(E$3,"dd/mm/yyyy")&amp;$D$2,tbReporteAsistencia[[#All],[SerialDeBusqueda]:[FechaRegistro]],3,FALSE),""))&gt;MINUTE($D$1)),IFERROR(VLOOKUP($A217&amp;TEXT(E$3,"dd/mm/yyyy")&amp;$D$2,tbReporteAsistencia[[#All],[SerialDeBusqueda]:[FechaRegistro]],3,FALSE),"")-$D$1,""),"")</f>
        <v/>
      </c>
      <c r="F217" s="30" t="str">
        <f>IFERROR(IF(AND(HOUR(IFERROR(VLOOKUP($A217&amp;TEXT(F$3,"dd/mm/yyyy")&amp;$D$2,tbReporteAsistencia[[#All],[SerialDeBusqueda]:[FechaRegistro]],3,FALSE),""))=HOUR($D$1),MINUTE(IFERROR(VLOOKUP($A217&amp;TEXT(F$3,"dd/mm/yyyy")&amp;$D$2,tbReporteAsistencia[[#All],[SerialDeBusqueda]:[FechaRegistro]],3,FALSE),""))&gt;MINUTE($D$1)),IFERROR(VLOOKUP($A217&amp;TEXT(F$3,"dd/mm/yyyy")&amp;$D$2,tbReporteAsistencia[[#All],[SerialDeBusqueda]:[FechaRegistro]],3,FALSE),"")-$D$1,""),"")</f>
        <v/>
      </c>
      <c r="G217" s="30" t="str">
        <f>IFERROR(IF(AND(HOUR(IFERROR(VLOOKUP($A217&amp;TEXT(G$3,"dd/mm/yyyy")&amp;$D$2,tbReporteAsistencia[[#All],[SerialDeBusqueda]:[FechaRegistro]],3,FALSE),""))=HOUR($D$1),MINUTE(IFERROR(VLOOKUP($A217&amp;TEXT(G$3,"dd/mm/yyyy")&amp;$D$2,tbReporteAsistencia[[#All],[SerialDeBusqueda]:[FechaRegistro]],3,FALSE),""))&gt;MINUTE($D$1)),IFERROR(VLOOKUP($A217&amp;TEXT(G$3,"dd/mm/yyyy")&amp;$D$2,tbReporteAsistencia[[#All],[SerialDeBusqueda]:[FechaRegistro]],3,FALSE),"")-$D$1,""),"")</f>
        <v/>
      </c>
      <c r="H217" s="30" t="str">
        <f>IFERROR(IF(AND(HOUR(IFERROR(VLOOKUP($A217&amp;TEXT(H$3,"dd/mm/yyyy")&amp;$D$2,tbReporteAsistencia[[#All],[SerialDeBusqueda]:[FechaRegistro]],3,FALSE),""))=HOUR($D$1),MINUTE(IFERROR(VLOOKUP($A217&amp;TEXT(H$3,"dd/mm/yyyy")&amp;$D$2,tbReporteAsistencia[[#All],[SerialDeBusqueda]:[FechaRegistro]],3,FALSE),""))&gt;MINUTE($D$1)),IFERROR(VLOOKUP($A217&amp;TEXT(H$3,"dd/mm/yyyy")&amp;$D$2,tbReporteAsistencia[[#All],[SerialDeBusqueda]:[FechaRegistro]],3,FALSE),"")-$D$1,""),"")</f>
        <v/>
      </c>
      <c r="I217" s="30" t="str">
        <f>IFERROR(IF(AND(HOUR(IFERROR(VLOOKUP($A217&amp;TEXT(I$3,"dd/mm/yyyy")&amp;$D$2,tbReporteAsistencia[[#All],[SerialDeBusqueda]:[FechaRegistro]],3,FALSE),""))=HOUR($D$1),MINUTE(IFERROR(VLOOKUP($A217&amp;TEXT(I$3,"dd/mm/yyyy")&amp;$D$2,tbReporteAsistencia[[#All],[SerialDeBusqueda]:[FechaRegistro]],3,FALSE),""))&gt;MINUTE($D$1)),IFERROR(VLOOKUP($A217&amp;TEXT(I$3,"dd/mm/yyyy")&amp;$D$2,tbReporteAsistencia[[#All],[SerialDeBusqueda]:[FechaRegistro]],3,FALSE),"")-$D$1,""),"")</f>
        <v/>
      </c>
      <c r="J217" s="30" t="str">
        <f>IFERROR(IF(AND(HOUR(IFERROR(VLOOKUP($A217&amp;TEXT(J$3,"dd/mm/yyyy")&amp;$D$2,tbReporteAsistencia[[#All],[SerialDeBusqueda]:[FechaRegistro]],3,FALSE),""))=HOUR($D$1),MINUTE(IFERROR(VLOOKUP($A217&amp;TEXT(J$3,"dd/mm/yyyy")&amp;$D$2,tbReporteAsistencia[[#All],[SerialDeBusqueda]:[FechaRegistro]],3,FALSE),""))&gt;MINUTE($D$1)),IFERROR(VLOOKUP($A217&amp;TEXT(J$3,"dd/mm/yyyy")&amp;$D$2,tbReporteAsistencia[[#All],[SerialDeBusqueda]:[FechaRegistro]],3,FALSE),"")-$D$1,""),"")</f>
        <v/>
      </c>
      <c r="K217" s="30" t="str">
        <f>IFERROR(IF(AND(HOUR(IFERROR(VLOOKUP($A217&amp;TEXT(K$3,"dd/mm/yyyy")&amp;$D$2,tbReporteAsistencia[[#All],[SerialDeBusqueda]:[FechaRegistro]],3,FALSE),""))=HOUR($D$1),MINUTE(IFERROR(VLOOKUP($A217&amp;TEXT(K$3,"dd/mm/yyyy")&amp;$D$2,tbReporteAsistencia[[#All],[SerialDeBusqueda]:[FechaRegistro]],3,FALSE),""))&gt;MINUTE($D$1)),IFERROR(VLOOKUP($A217&amp;TEXT(K$3,"dd/mm/yyyy")&amp;$D$2,tbReporteAsistencia[[#All],[SerialDeBusqueda]:[FechaRegistro]],3,FALSE),"")-$D$1,""),"")</f>
        <v/>
      </c>
      <c r="L217" s="30" t="str">
        <f>IFERROR(IF(AND(HOUR(IFERROR(VLOOKUP($A217&amp;TEXT(L$3,"dd/mm/yyyy")&amp;$D$2,tbReporteAsistencia[[#All],[SerialDeBusqueda]:[FechaRegistro]],3,FALSE),""))=HOUR($D$1),MINUTE(IFERROR(VLOOKUP($A217&amp;TEXT(L$3,"dd/mm/yyyy")&amp;$D$2,tbReporteAsistencia[[#All],[SerialDeBusqueda]:[FechaRegistro]],3,FALSE),""))&gt;MINUTE($D$1)),IFERROR(VLOOKUP($A217&amp;TEXT(L$3,"dd/mm/yyyy")&amp;$D$2,tbReporteAsistencia[[#All],[SerialDeBusqueda]:[FechaRegistro]],3,FALSE),"")-$D$1,""),"")</f>
        <v/>
      </c>
      <c r="M217" s="30" t="str">
        <f>IFERROR(IF(AND(HOUR(IFERROR(VLOOKUP($A217&amp;TEXT(M$3,"dd/mm/yyyy")&amp;$D$2,tbReporteAsistencia[[#All],[SerialDeBusqueda]:[FechaRegistro]],3,FALSE),""))=HOUR($D$1),MINUTE(IFERROR(VLOOKUP($A217&amp;TEXT(M$3,"dd/mm/yyyy")&amp;$D$2,tbReporteAsistencia[[#All],[SerialDeBusqueda]:[FechaRegistro]],3,FALSE),""))&gt;MINUTE($D$1)),IFERROR(VLOOKUP($A217&amp;TEXT(M$3,"dd/mm/yyyy")&amp;$D$2,tbReporteAsistencia[[#All],[SerialDeBusqueda]:[FechaRegistro]],3,FALSE),"")-$D$1,""),"")</f>
        <v/>
      </c>
      <c r="N217" s="30" t="str">
        <f>IFERROR(IF(AND(HOUR(IFERROR(VLOOKUP($A217&amp;TEXT(N$3,"dd/mm/yyyy")&amp;$D$2,tbReporteAsistencia[[#All],[SerialDeBusqueda]:[FechaRegistro]],3,FALSE),""))=HOUR($D$1),MINUTE(IFERROR(VLOOKUP($A217&amp;TEXT(N$3,"dd/mm/yyyy")&amp;$D$2,tbReporteAsistencia[[#All],[SerialDeBusqueda]:[FechaRegistro]],3,FALSE),""))&gt;MINUTE($D$1)),IFERROR(VLOOKUP($A217&amp;TEXT(N$3,"dd/mm/yyyy")&amp;$D$2,tbReporteAsistencia[[#All],[SerialDeBusqueda]:[FechaRegistro]],3,FALSE),"")-$D$1,""),"")</f>
        <v/>
      </c>
      <c r="O217" s="30" t="str">
        <f>IFERROR(IF(AND(HOUR(IFERROR(VLOOKUP($A217&amp;TEXT(O$3,"dd/mm/yyyy")&amp;$D$2,tbReporteAsistencia[[#All],[SerialDeBusqueda]:[FechaRegistro]],3,FALSE),""))=HOUR($D$1),MINUTE(IFERROR(VLOOKUP($A217&amp;TEXT(O$3,"dd/mm/yyyy")&amp;$D$2,tbReporteAsistencia[[#All],[SerialDeBusqueda]:[FechaRegistro]],3,FALSE),""))&gt;MINUTE($D$1)),IFERROR(VLOOKUP($A217&amp;TEXT(O$3,"dd/mm/yyyy")&amp;$D$2,tbReporteAsistencia[[#All],[SerialDeBusqueda]:[FechaRegistro]],3,FALSE),"")-$D$1,""),"")</f>
        <v/>
      </c>
      <c r="P217" s="30" t="str">
        <f>IFERROR(IF(AND(HOUR(IFERROR(VLOOKUP($A217&amp;TEXT(P$3,"dd/mm/yyyy")&amp;$D$2,tbReporteAsistencia[[#All],[SerialDeBusqueda]:[FechaRegistro]],3,FALSE),""))=HOUR($D$1),MINUTE(IFERROR(VLOOKUP($A217&amp;TEXT(P$3,"dd/mm/yyyy")&amp;$D$2,tbReporteAsistencia[[#All],[SerialDeBusqueda]:[FechaRegistro]],3,FALSE),""))&gt;MINUTE($D$1)),IFERROR(VLOOKUP($A217&amp;TEXT(P$3,"dd/mm/yyyy")&amp;$D$2,tbReporteAsistencia[[#All],[SerialDeBusqueda]:[FechaRegistro]],3,FALSE),"")-$D$1,""),"")</f>
        <v/>
      </c>
      <c r="Q217" s="30" t="str">
        <f>IFERROR(IF(AND(HOUR(IFERROR(VLOOKUP($A217&amp;TEXT(Q$3,"dd/mm/yyyy")&amp;$D$2,tbReporteAsistencia[[#All],[SerialDeBusqueda]:[FechaRegistro]],3,FALSE),""))=HOUR($D$1),MINUTE(IFERROR(VLOOKUP($A217&amp;TEXT(Q$3,"dd/mm/yyyy")&amp;$D$2,tbReporteAsistencia[[#All],[SerialDeBusqueda]:[FechaRegistro]],3,FALSE),""))&gt;MINUTE($D$1)),IFERROR(VLOOKUP($A217&amp;TEXT(Q$3,"dd/mm/yyyy")&amp;$D$2,tbReporteAsistencia[[#All],[SerialDeBusqueda]:[FechaRegistro]],3,FALSE),"")-$D$1,""),"")</f>
        <v/>
      </c>
      <c r="R217" s="30" t="str">
        <f>IFERROR(IF(AND(HOUR(IFERROR(VLOOKUP($A217&amp;TEXT(R$3,"dd/mm/yyyy")&amp;$D$2,tbReporteAsistencia[[#All],[SerialDeBusqueda]:[FechaRegistro]],3,FALSE),""))=HOUR($D$1),MINUTE(IFERROR(VLOOKUP($A217&amp;TEXT(R$3,"dd/mm/yyyy")&amp;$D$2,tbReporteAsistencia[[#All],[SerialDeBusqueda]:[FechaRegistro]],3,FALSE),""))&gt;MINUTE($D$1)),IFERROR(VLOOKUP($A217&amp;TEXT(R$3,"dd/mm/yyyy")&amp;$D$2,tbReporteAsistencia[[#All],[SerialDeBusqueda]:[FechaRegistro]],3,FALSE),"")-$D$1,""),"")</f>
        <v/>
      </c>
      <c r="S217" s="30" t="str">
        <f>IFERROR(IF(AND(HOUR(IFERROR(VLOOKUP($A217&amp;TEXT(S$3,"dd/mm/yyyy")&amp;$D$2,tbReporteAsistencia[[#All],[SerialDeBusqueda]:[FechaRegistro]],3,FALSE),""))=HOUR($D$1),MINUTE(IFERROR(VLOOKUP($A217&amp;TEXT(S$3,"dd/mm/yyyy")&amp;$D$2,tbReporteAsistencia[[#All],[SerialDeBusqueda]:[FechaRegistro]],3,FALSE),""))&gt;MINUTE($D$1)),IFERROR(VLOOKUP($A217&amp;TEXT(S$3,"dd/mm/yyyy")&amp;$D$2,tbReporteAsistencia[[#All],[SerialDeBusqueda]:[FechaRegistro]],3,FALSE),"")-$D$1,""),"")</f>
        <v/>
      </c>
    </row>
    <row r="218" spans="1:19">
      <c r="A218" s="8">
        <f>Plantilla!A219</f>
        <v>0</v>
      </c>
      <c r="B218" s="8">
        <f>Plantilla!B219</f>
        <v>0</v>
      </c>
      <c r="C218" s="8">
        <f>Plantilla!C219</f>
        <v>0</v>
      </c>
      <c r="D218" s="30" t="str">
        <f>IFERROR(IF(AND(HOUR(IFERROR(VLOOKUP($A218&amp;TEXT(D$3,"dd/mm/yyyy")&amp;$D$2,tbReporteAsistencia[[#All],[SerialDeBusqueda]:[FechaRegistro]],3,FALSE),""))=HOUR($D$1),MINUTE(IFERROR(VLOOKUP($A218&amp;TEXT(D$3,"dd/mm/yyyy")&amp;$D$2,tbReporteAsistencia[[#All],[SerialDeBusqueda]:[FechaRegistro]],3,FALSE),""))&gt;MINUTE($D$1)),IFERROR(VLOOKUP($A218&amp;TEXT(D$3,"dd/mm/yyyy")&amp;$D$2,tbReporteAsistencia[[#All],[SerialDeBusqueda]:[FechaRegistro]],3,FALSE),"")-$D$1,""),"")</f>
        <v/>
      </c>
      <c r="E218" s="30" t="str">
        <f>IFERROR(IF(AND(HOUR(IFERROR(VLOOKUP($A218&amp;TEXT(E$3,"dd/mm/yyyy")&amp;$D$2,tbReporteAsistencia[[#All],[SerialDeBusqueda]:[FechaRegistro]],3,FALSE),""))=HOUR($D$1),MINUTE(IFERROR(VLOOKUP($A218&amp;TEXT(E$3,"dd/mm/yyyy")&amp;$D$2,tbReporteAsistencia[[#All],[SerialDeBusqueda]:[FechaRegistro]],3,FALSE),""))&gt;MINUTE($D$1)),IFERROR(VLOOKUP($A218&amp;TEXT(E$3,"dd/mm/yyyy")&amp;$D$2,tbReporteAsistencia[[#All],[SerialDeBusqueda]:[FechaRegistro]],3,FALSE),"")-$D$1,""),"")</f>
        <v/>
      </c>
      <c r="F218" s="30" t="str">
        <f>IFERROR(IF(AND(HOUR(IFERROR(VLOOKUP($A218&amp;TEXT(F$3,"dd/mm/yyyy")&amp;$D$2,tbReporteAsistencia[[#All],[SerialDeBusqueda]:[FechaRegistro]],3,FALSE),""))=HOUR($D$1),MINUTE(IFERROR(VLOOKUP($A218&amp;TEXT(F$3,"dd/mm/yyyy")&amp;$D$2,tbReporteAsistencia[[#All],[SerialDeBusqueda]:[FechaRegistro]],3,FALSE),""))&gt;MINUTE($D$1)),IFERROR(VLOOKUP($A218&amp;TEXT(F$3,"dd/mm/yyyy")&amp;$D$2,tbReporteAsistencia[[#All],[SerialDeBusqueda]:[FechaRegistro]],3,FALSE),"")-$D$1,""),"")</f>
        <v/>
      </c>
      <c r="G218" s="30" t="str">
        <f>IFERROR(IF(AND(HOUR(IFERROR(VLOOKUP($A218&amp;TEXT(G$3,"dd/mm/yyyy")&amp;$D$2,tbReporteAsistencia[[#All],[SerialDeBusqueda]:[FechaRegistro]],3,FALSE),""))=HOUR($D$1),MINUTE(IFERROR(VLOOKUP($A218&amp;TEXT(G$3,"dd/mm/yyyy")&amp;$D$2,tbReporteAsistencia[[#All],[SerialDeBusqueda]:[FechaRegistro]],3,FALSE),""))&gt;MINUTE($D$1)),IFERROR(VLOOKUP($A218&amp;TEXT(G$3,"dd/mm/yyyy")&amp;$D$2,tbReporteAsistencia[[#All],[SerialDeBusqueda]:[FechaRegistro]],3,FALSE),"")-$D$1,""),"")</f>
        <v/>
      </c>
      <c r="H218" s="30" t="str">
        <f>IFERROR(IF(AND(HOUR(IFERROR(VLOOKUP($A218&amp;TEXT(H$3,"dd/mm/yyyy")&amp;$D$2,tbReporteAsistencia[[#All],[SerialDeBusqueda]:[FechaRegistro]],3,FALSE),""))=HOUR($D$1),MINUTE(IFERROR(VLOOKUP($A218&amp;TEXT(H$3,"dd/mm/yyyy")&amp;$D$2,tbReporteAsistencia[[#All],[SerialDeBusqueda]:[FechaRegistro]],3,FALSE),""))&gt;MINUTE($D$1)),IFERROR(VLOOKUP($A218&amp;TEXT(H$3,"dd/mm/yyyy")&amp;$D$2,tbReporteAsistencia[[#All],[SerialDeBusqueda]:[FechaRegistro]],3,FALSE),"")-$D$1,""),"")</f>
        <v/>
      </c>
      <c r="I218" s="30" t="str">
        <f>IFERROR(IF(AND(HOUR(IFERROR(VLOOKUP($A218&amp;TEXT(I$3,"dd/mm/yyyy")&amp;$D$2,tbReporteAsistencia[[#All],[SerialDeBusqueda]:[FechaRegistro]],3,FALSE),""))=HOUR($D$1),MINUTE(IFERROR(VLOOKUP($A218&amp;TEXT(I$3,"dd/mm/yyyy")&amp;$D$2,tbReporteAsistencia[[#All],[SerialDeBusqueda]:[FechaRegistro]],3,FALSE),""))&gt;MINUTE($D$1)),IFERROR(VLOOKUP($A218&amp;TEXT(I$3,"dd/mm/yyyy")&amp;$D$2,tbReporteAsistencia[[#All],[SerialDeBusqueda]:[FechaRegistro]],3,FALSE),"")-$D$1,""),"")</f>
        <v/>
      </c>
      <c r="J218" s="30" t="str">
        <f>IFERROR(IF(AND(HOUR(IFERROR(VLOOKUP($A218&amp;TEXT(J$3,"dd/mm/yyyy")&amp;$D$2,tbReporteAsistencia[[#All],[SerialDeBusqueda]:[FechaRegistro]],3,FALSE),""))=HOUR($D$1),MINUTE(IFERROR(VLOOKUP($A218&amp;TEXT(J$3,"dd/mm/yyyy")&amp;$D$2,tbReporteAsistencia[[#All],[SerialDeBusqueda]:[FechaRegistro]],3,FALSE),""))&gt;MINUTE($D$1)),IFERROR(VLOOKUP($A218&amp;TEXT(J$3,"dd/mm/yyyy")&amp;$D$2,tbReporteAsistencia[[#All],[SerialDeBusqueda]:[FechaRegistro]],3,FALSE),"")-$D$1,""),"")</f>
        <v/>
      </c>
      <c r="K218" s="30" t="str">
        <f>IFERROR(IF(AND(HOUR(IFERROR(VLOOKUP($A218&amp;TEXT(K$3,"dd/mm/yyyy")&amp;$D$2,tbReporteAsistencia[[#All],[SerialDeBusqueda]:[FechaRegistro]],3,FALSE),""))=HOUR($D$1),MINUTE(IFERROR(VLOOKUP($A218&amp;TEXT(K$3,"dd/mm/yyyy")&amp;$D$2,tbReporteAsistencia[[#All],[SerialDeBusqueda]:[FechaRegistro]],3,FALSE),""))&gt;MINUTE($D$1)),IFERROR(VLOOKUP($A218&amp;TEXT(K$3,"dd/mm/yyyy")&amp;$D$2,tbReporteAsistencia[[#All],[SerialDeBusqueda]:[FechaRegistro]],3,FALSE),"")-$D$1,""),"")</f>
        <v/>
      </c>
      <c r="L218" s="30" t="str">
        <f>IFERROR(IF(AND(HOUR(IFERROR(VLOOKUP($A218&amp;TEXT(L$3,"dd/mm/yyyy")&amp;$D$2,tbReporteAsistencia[[#All],[SerialDeBusqueda]:[FechaRegistro]],3,FALSE),""))=HOUR($D$1),MINUTE(IFERROR(VLOOKUP($A218&amp;TEXT(L$3,"dd/mm/yyyy")&amp;$D$2,tbReporteAsistencia[[#All],[SerialDeBusqueda]:[FechaRegistro]],3,FALSE),""))&gt;MINUTE($D$1)),IFERROR(VLOOKUP($A218&amp;TEXT(L$3,"dd/mm/yyyy")&amp;$D$2,tbReporteAsistencia[[#All],[SerialDeBusqueda]:[FechaRegistro]],3,FALSE),"")-$D$1,""),"")</f>
        <v/>
      </c>
      <c r="M218" s="30" t="str">
        <f>IFERROR(IF(AND(HOUR(IFERROR(VLOOKUP($A218&amp;TEXT(M$3,"dd/mm/yyyy")&amp;$D$2,tbReporteAsistencia[[#All],[SerialDeBusqueda]:[FechaRegistro]],3,FALSE),""))=HOUR($D$1),MINUTE(IFERROR(VLOOKUP($A218&amp;TEXT(M$3,"dd/mm/yyyy")&amp;$D$2,tbReporteAsistencia[[#All],[SerialDeBusqueda]:[FechaRegistro]],3,FALSE),""))&gt;MINUTE($D$1)),IFERROR(VLOOKUP($A218&amp;TEXT(M$3,"dd/mm/yyyy")&amp;$D$2,tbReporteAsistencia[[#All],[SerialDeBusqueda]:[FechaRegistro]],3,FALSE),"")-$D$1,""),"")</f>
        <v/>
      </c>
      <c r="N218" s="30" t="str">
        <f>IFERROR(IF(AND(HOUR(IFERROR(VLOOKUP($A218&amp;TEXT(N$3,"dd/mm/yyyy")&amp;$D$2,tbReporteAsistencia[[#All],[SerialDeBusqueda]:[FechaRegistro]],3,FALSE),""))=HOUR($D$1),MINUTE(IFERROR(VLOOKUP($A218&amp;TEXT(N$3,"dd/mm/yyyy")&amp;$D$2,tbReporteAsistencia[[#All],[SerialDeBusqueda]:[FechaRegistro]],3,FALSE),""))&gt;MINUTE($D$1)),IFERROR(VLOOKUP($A218&amp;TEXT(N$3,"dd/mm/yyyy")&amp;$D$2,tbReporteAsistencia[[#All],[SerialDeBusqueda]:[FechaRegistro]],3,FALSE),"")-$D$1,""),"")</f>
        <v/>
      </c>
      <c r="O218" s="30" t="str">
        <f>IFERROR(IF(AND(HOUR(IFERROR(VLOOKUP($A218&amp;TEXT(O$3,"dd/mm/yyyy")&amp;$D$2,tbReporteAsistencia[[#All],[SerialDeBusqueda]:[FechaRegistro]],3,FALSE),""))=HOUR($D$1),MINUTE(IFERROR(VLOOKUP($A218&amp;TEXT(O$3,"dd/mm/yyyy")&amp;$D$2,tbReporteAsistencia[[#All],[SerialDeBusqueda]:[FechaRegistro]],3,FALSE),""))&gt;MINUTE($D$1)),IFERROR(VLOOKUP($A218&amp;TEXT(O$3,"dd/mm/yyyy")&amp;$D$2,tbReporteAsistencia[[#All],[SerialDeBusqueda]:[FechaRegistro]],3,FALSE),"")-$D$1,""),"")</f>
        <v/>
      </c>
      <c r="P218" s="30" t="str">
        <f>IFERROR(IF(AND(HOUR(IFERROR(VLOOKUP($A218&amp;TEXT(P$3,"dd/mm/yyyy")&amp;$D$2,tbReporteAsistencia[[#All],[SerialDeBusqueda]:[FechaRegistro]],3,FALSE),""))=HOUR($D$1),MINUTE(IFERROR(VLOOKUP($A218&amp;TEXT(P$3,"dd/mm/yyyy")&amp;$D$2,tbReporteAsistencia[[#All],[SerialDeBusqueda]:[FechaRegistro]],3,FALSE),""))&gt;MINUTE($D$1)),IFERROR(VLOOKUP($A218&amp;TEXT(P$3,"dd/mm/yyyy")&amp;$D$2,tbReporteAsistencia[[#All],[SerialDeBusqueda]:[FechaRegistro]],3,FALSE),"")-$D$1,""),"")</f>
        <v/>
      </c>
      <c r="Q218" s="30" t="str">
        <f>IFERROR(IF(AND(HOUR(IFERROR(VLOOKUP($A218&amp;TEXT(Q$3,"dd/mm/yyyy")&amp;$D$2,tbReporteAsistencia[[#All],[SerialDeBusqueda]:[FechaRegistro]],3,FALSE),""))=HOUR($D$1),MINUTE(IFERROR(VLOOKUP($A218&amp;TEXT(Q$3,"dd/mm/yyyy")&amp;$D$2,tbReporteAsistencia[[#All],[SerialDeBusqueda]:[FechaRegistro]],3,FALSE),""))&gt;MINUTE($D$1)),IFERROR(VLOOKUP($A218&amp;TEXT(Q$3,"dd/mm/yyyy")&amp;$D$2,tbReporteAsistencia[[#All],[SerialDeBusqueda]:[FechaRegistro]],3,FALSE),"")-$D$1,""),"")</f>
        <v/>
      </c>
      <c r="R218" s="30" t="str">
        <f>IFERROR(IF(AND(HOUR(IFERROR(VLOOKUP($A218&amp;TEXT(R$3,"dd/mm/yyyy")&amp;$D$2,tbReporteAsistencia[[#All],[SerialDeBusqueda]:[FechaRegistro]],3,FALSE),""))=HOUR($D$1),MINUTE(IFERROR(VLOOKUP($A218&amp;TEXT(R$3,"dd/mm/yyyy")&amp;$D$2,tbReporteAsistencia[[#All],[SerialDeBusqueda]:[FechaRegistro]],3,FALSE),""))&gt;MINUTE($D$1)),IFERROR(VLOOKUP($A218&amp;TEXT(R$3,"dd/mm/yyyy")&amp;$D$2,tbReporteAsistencia[[#All],[SerialDeBusqueda]:[FechaRegistro]],3,FALSE),"")-$D$1,""),"")</f>
        <v/>
      </c>
      <c r="S218" s="30" t="str">
        <f>IFERROR(IF(AND(HOUR(IFERROR(VLOOKUP($A218&amp;TEXT(S$3,"dd/mm/yyyy")&amp;$D$2,tbReporteAsistencia[[#All],[SerialDeBusqueda]:[FechaRegistro]],3,FALSE),""))=HOUR($D$1),MINUTE(IFERROR(VLOOKUP($A218&amp;TEXT(S$3,"dd/mm/yyyy")&amp;$D$2,tbReporteAsistencia[[#All],[SerialDeBusqueda]:[FechaRegistro]],3,FALSE),""))&gt;MINUTE($D$1)),IFERROR(VLOOKUP($A218&amp;TEXT(S$3,"dd/mm/yyyy")&amp;$D$2,tbReporteAsistencia[[#All],[SerialDeBusqueda]:[FechaRegistro]],3,FALSE),"")-$D$1,""),"")</f>
        <v/>
      </c>
    </row>
    <row r="219" spans="1:19">
      <c r="A219" s="8">
        <f>Plantilla!A220</f>
        <v>0</v>
      </c>
      <c r="B219" s="8">
        <f>Plantilla!B220</f>
        <v>0</v>
      </c>
      <c r="C219" s="8">
        <f>Plantilla!C220</f>
        <v>0</v>
      </c>
      <c r="D219" s="30" t="str">
        <f>IFERROR(IF(AND(HOUR(IFERROR(VLOOKUP($A219&amp;TEXT(D$3,"dd/mm/yyyy")&amp;$D$2,tbReporteAsistencia[[#All],[SerialDeBusqueda]:[FechaRegistro]],3,FALSE),""))=HOUR($D$1),MINUTE(IFERROR(VLOOKUP($A219&amp;TEXT(D$3,"dd/mm/yyyy")&amp;$D$2,tbReporteAsistencia[[#All],[SerialDeBusqueda]:[FechaRegistro]],3,FALSE),""))&gt;MINUTE($D$1)),IFERROR(VLOOKUP($A219&amp;TEXT(D$3,"dd/mm/yyyy")&amp;$D$2,tbReporteAsistencia[[#All],[SerialDeBusqueda]:[FechaRegistro]],3,FALSE),"")-$D$1,""),"")</f>
        <v/>
      </c>
      <c r="E219" s="30" t="str">
        <f>IFERROR(IF(AND(HOUR(IFERROR(VLOOKUP($A219&amp;TEXT(E$3,"dd/mm/yyyy")&amp;$D$2,tbReporteAsistencia[[#All],[SerialDeBusqueda]:[FechaRegistro]],3,FALSE),""))=HOUR($D$1),MINUTE(IFERROR(VLOOKUP($A219&amp;TEXT(E$3,"dd/mm/yyyy")&amp;$D$2,tbReporteAsistencia[[#All],[SerialDeBusqueda]:[FechaRegistro]],3,FALSE),""))&gt;MINUTE($D$1)),IFERROR(VLOOKUP($A219&amp;TEXT(E$3,"dd/mm/yyyy")&amp;$D$2,tbReporteAsistencia[[#All],[SerialDeBusqueda]:[FechaRegistro]],3,FALSE),"")-$D$1,""),"")</f>
        <v/>
      </c>
      <c r="F219" s="30" t="str">
        <f>IFERROR(IF(AND(HOUR(IFERROR(VLOOKUP($A219&amp;TEXT(F$3,"dd/mm/yyyy")&amp;$D$2,tbReporteAsistencia[[#All],[SerialDeBusqueda]:[FechaRegistro]],3,FALSE),""))=HOUR($D$1),MINUTE(IFERROR(VLOOKUP($A219&amp;TEXT(F$3,"dd/mm/yyyy")&amp;$D$2,tbReporteAsistencia[[#All],[SerialDeBusqueda]:[FechaRegistro]],3,FALSE),""))&gt;MINUTE($D$1)),IFERROR(VLOOKUP($A219&amp;TEXT(F$3,"dd/mm/yyyy")&amp;$D$2,tbReporteAsistencia[[#All],[SerialDeBusqueda]:[FechaRegistro]],3,FALSE),"")-$D$1,""),"")</f>
        <v/>
      </c>
      <c r="G219" s="30" t="str">
        <f>IFERROR(IF(AND(HOUR(IFERROR(VLOOKUP($A219&amp;TEXT(G$3,"dd/mm/yyyy")&amp;$D$2,tbReporteAsistencia[[#All],[SerialDeBusqueda]:[FechaRegistro]],3,FALSE),""))=HOUR($D$1),MINUTE(IFERROR(VLOOKUP($A219&amp;TEXT(G$3,"dd/mm/yyyy")&amp;$D$2,tbReporteAsistencia[[#All],[SerialDeBusqueda]:[FechaRegistro]],3,FALSE),""))&gt;MINUTE($D$1)),IFERROR(VLOOKUP($A219&amp;TEXT(G$3,"dd/mm/yyyy")&amp;$D$2,tbReporteAsistencia[[#All],[SerialDeBusqueda]:[FechaRegistro]],3,FALSE),"")-$D$1,""),"")</f>
        <v/>
      </c>
      <c r="H219" s="30" t="str">
        <f>IFERROR(IF(AND(HOUR(IFERROR(VLOOKUP($A219&amp;TEXT(H$3,"dd/mm/yyyy")&amp;$D$2,tbReporteAsistencia[[#All],[SerialDeBusqueda]:[FechaRegistro]],3,FALSE),""))=HOUR($D$1),MINUTE(IFERROR(VLOOKUP($A219&amp;TEXT(H$3,"dd/mm/yyyy")&amp;$D$2,tbReporteAsistencia[[#All],[SerialDeBusqueda]:[FechaRegistro]],3,FALSE),""))&gt;MINUTE($D$1)),IFERROR(VLOOKUP($A219&amp;TEXT(H$3,"dd/mm/yyyy")&amp;$D$2,tbReporteAsistencia[[#All],[SerialDeBusqueda]:[FechaRegistro]],3,FALSE),"")-$D$1,""),"")</f>
        <v/>
      </c>
      <c r="I219" s="30" t="str">
        <f>IFERROR(IF(AND(HOUR(IFERROR(VLOOKUP($A219&amp;TEXT(I$3,"dd/mm/yyyy")&amp;$D$2,tbReporteAsistencia[[#All],[SerialDeBusqueda]:[FechaRegistro]],3,FALSE),""))=HOUR($D$1),MINUTE(IFERROR(VLOOKUP($A219&amp;TEXT(I$3,"dd/mm/yyyy")&amp;$D$2,tbReporteAsistencia[[#All],[SerialDeBusqueda]:[FechaRegistro]],3,FALSE),""))&gt;MINUTE($D$1)),IFERROR(VLOOKUP($A219&amp;TEXT(I$3,"dd/mm/yyyy")&amp;$D$2,tbReporteAsistencia[[#All],[SerialDeBusqueda]:[FechaRegistro]],3,FALSE),"")-$D$1,""),"")</f>
        <v/>
      </c>
      <c r="J219" s="30" t="str">
        <f>IFERROR(IF(AND(HOUR(IFERROR(VLOOKUP($A219&amp;TEXT(J$3,"dd/mm/yyyy")&amp;$D$2,tbReporteAsistencia[[#All],[SerialDeBusqueda]:[FechaRegistro]],3,FALSE),""))=HOUR($D$1),MINUTE(IFERROR(VLOOKUP($A219&amp;TEXT(J$3,"dd/mm/yyyy")&amp;$D$2,tbReporteAsistencia[[#All],[SerialDeBusqueda]:[FechaRegistro]],3,FALSE),""))&gt;MINUTE($D$1)),IFERROR(VLOOKUP($A219&amp;TEXT(J$3,"dd/mm/yyyy")&amp;$D$2,tbReporteAsistencia[[#All],[SerialDeBusqueda]:[FechaRegistro]],3,FALSE),"")-$D$1,""),"")</f>
        <v/>
      </c>
      <c r="K219" s="30" t="str">
        <f>IFERROR(IF(AND(HOUR(IFERROR(VLOOKUP($A219&amp;TEXT(K$3,"dd/mm/yyyy")&amp;$D$2,tbReporteAsistencia[[#All],[SerialDeBusqueda]:[FechaRegistro]],3,FALSE),""))=HOUR($D$1),MINUTE(IFERROR(VLOOKUP($A219&amp;TEXT(K$3,"dd/mm/yyyy")&amp;$D$2,tbReporteAsistencia[[#All],[SerialDeBusqueda]:[FechaRegistro]],3,FALSE),""))&gt;MINUTE($D$1)),IFERROR(VLOOKUP($A219&amp;TEXT(K$3,"dd/mm/yyyy")&amp;$D$2,tbReporteAsistencia[[#All],[SerialDeBusqueda]:[FechaRegistro]],3,FALSE),"")-$D$1,""),"")</f>
        <v/>
      </c>
      <c r="L219" s="30" t="str">
        <f>IFERROR(IF(AND(HOUR(IFERROR(VLOOKUP($A219&amp;TEXT(L$3,"dd/mm/yyyy")&amp;$D$2,tbReporteAsistencia[[#All],[SerialDeBusqueda]:[FechaRegistro]],3,FALSE),""))=HOUR($D$1),MINUTE(IFERROR(VLOOKUP($A219&amp;TEXT(L$3,"dd/mm/yyyy")&amp;$D$2,tbReporteAsistencia[[#All],[SerialDeBusqueda]:[FechaRegistro]],3,FALSE),""))&gt;MINUTE($D$1)),IFERROR(VLOOKUP($A219&amp;TEXT(L$3,"dd/mm/yyyy")&amp;$D$2,tbReporteAsistencia[[#All],[SerialDeBusqueda]:[FechaRegistro]],3,FALSE),"")-$D$1,""),"")</f>
        <v/>
      </c>
      <c r="M219" s="30" t="str">
        <f>IFERROR(IF(AND(HOUR(IFERROR(VLOOKUP($A219&amp;TEXT(M$3,"dd/mm/yyyy")&amp;$D$2,tbReporteAsistencia[[#All],[SerialDeBusqueda]:[FechaRegistro]],3,FALSE),""))=HOUR($D$1),MINUTE(IFERROR(VLOOKUP($A219&amp;TEXT(M$3,"dd/mm/yyyy")&amp;$D$2,tbReporteAsistencia[[#All],[SerialDeBusqueda]:[FechaRegistro]],3,FALSE),""))&gt;MINUTE($D$1)),IFERROR(VLOOKUP($A219&amp;TEXT(M$3,"dd/mm/yyyy")&amp;$D$2,tbReporteAsistencia[[#All],[SerialDeBusqueda]:[FechaRegistro]],3,FALSE),"")-$D$1,""),"")</f>
        <v/>
      </c>
      <c r="N219" s="30" t="str">
        <f>IFERROR(IF(AND(HOUR(IFERROR(VLOOKUP($A219&amp;TEXT(N$3,"dd/mm/yyyy")&amp;$D$2,tbReporteAsistencia[[#All],[SerialDeBusqueda]:[FechaRegistro]],3,FALSE),""))=HOUR($D$1),MINUTE(IFERROR(VLOOKUP($A219&amp;TEXT(N$3,"dd/mm/yyyy")&amp;$D$2,tbReporteAsistencia[[#All],[SerialDeBusqueda]:[FechaRegistro]],3,FALSE),""))&gt;MINUTE($D$1)),IFERROR(VLOOKUP($A219&amp;TEXT(N$3,"dd/mm/yyyy")&amp;$D$2,tbReporteAsistencia[[#All],[SerialDeBusqueda]:[FechaRegistro]],3,FALSE),"")-$D$1,""),"")</f>
        <v/>
      </c>
      <c r="O219" s="30" t="str">
        <f>IFERROR(IF(AND(HOUR(IFERROR(VLOOKUP($A219&amp;TEXT(O$3,"dd/mm/yyyy")&amp;$D$2,tbReporteAsistencia[[#All],[SerialDeBusqueda]:[FechaRegistro]],3,FALSE),""))=HOUR($D$1),MINUTE(IFERROR(VLOOKUP($A219&amp;TEXT(O$3,"dd/mm/yyyy")&amp;$D$2,tbReporteAsistencia[[#All],[SerialDeBusqueda]:[FechaRegistro]],3,FALSE),""))&gt;MINUTE($D$1)),IFERROR(VLOOKUP($A219&amp;TEXT(O$3,"dd/mm/yyyy")&amp;$D$2,tbReporteAsistencia[[#All],[SerialDeBusqueda]:[FechaRegistro]],3,FALSE),"")-$D$1,""),"")</f>
        <v/>
      </c>
      <c r="P219" s="30" t="str">
        <f>IFERROR(IF(AND(HOUR(IFERROR(VLOOKUP($A219&amp;TEXT(P$3,"dd/mm/yyyy")&amp;$D$2,tbReporteAsistencia[[#All],[SerialDeBusqueda]:[FechaRegistro]],3,FALSE),""))=HOUR($D$1),MINUTE(IFERROR(VLOOKUP($A219&amp;TEXT(P$3,"dd/mm/yyyy")&amp;$D$2,tbReporteAsistencia[[#All],[SerialDeBusqueda]:[FechaRegistro]],3,FALSE),""))&gt;MINUTE($D$1)),IFERROR(VLOOKUP($A219&amp;TEXT(P$3,"dd/mm/yyyy")&amp;$D$2,tbReporteAsistencia[[#All],[SerialDeBusqueda]:[FechaRegistro]],3,FALSE),"")-$D$1,""),"")</f>
        <v/>
      </c>
      <c r="Q219" s="30" t="str">
        <f>IFERROR(IF(AND(HOUR(IFERROR(VLOOKUP($A219&amp;TEXT(Q$3,"dd/mm/yyyy")&amp;$D$2,tbReporteAsistencia[[#All],[SerialDeBusqueda]:[FechaRegistro]],3,FALSE),""))=HOUR($D$1),MINUTE(IFERROR(VLOOKUP($A219&amp;TEXT(Q$3,"dd/mm/yyyy")&amp;$D$2,tbReporteAsistencia[[#All],[SerialDeBusqueda]:[FechaRegistro]],3,FALSE),""))&gt;MINUTE($D$1)),IFERROR(VLOOKUP($A219&amp;TEXT(Q$3,"dd/mm/yyyy")&amp;$D$2,tbReporteAsistencia[[#All],[SerialDeBusqueda]:[FechaRegistro]],3,FALSE),"")-$D$1,""),"")</f>
        <v/>
      </c>
      <c r="R219" s="30" t="str">
        <f>IFERROR(IF(AND(HOUR(IFERROR(VLOOKUP($A219&amp;TEXT(R$3,"dd/mm/yyyy")&amp;$D$2,tbReporteAsistencia[[#All],[SerialDeBusqueda]:[FechaRegistro]],3,FALSE),""))=HOUR($D$1),MINUTE(IFERROR(VLOOKUP($A219&amp;TEXT(R$3,"dd/mm/yyyy")&amp;$D$2,tbReporteAsistencia[[#All],[SerialDeBusqueda]:[FechaRegistro]],3,FALSE),""))&gt;MINUTE($D$1)),IFERROR(VLOOKUP($A219&amp;TEXT(R$3,"dd/mm/yyyy")&amp;$D$2,tbReporteAsistencia[[#All],[SerialDeBusqueda]:[FechaRegistro]],3,FALSE),"")-$D$1,""),"")</f>
        <v/>
      </c>
      <c r="S219" s="30" t="str">
        <f>IFERROR(IF(AND(HOUR(IFERROR(VLOOKUP($A219&amp;TEXT(S$3,"dd/mm/yyyy")&amp;$D$2,tbReporteAsistencia[[#All],[SerialDeBusqueda]:[FechaRegistro]],3,FALSE),""))=HOUR($D$1),MINUTE(IFERROR(VLOOKUP($A219&amp;TEXT(S$3,"dd/mm/yyyy")&amp;$D$2,tbReporteAsistencia[[#All],[SerialDeBusqueda]:[FechaRegistro]],3,FALSE),""))&gt;MINUTE($D$1)),IFERROR(VLOOKUP($A219&amp;TEXT(S$3,"dd/mm/yyyy")&amp;$D$2,tbReporteAsistencia[[#All],[SerialDeBusqueda]:[FechaRegistro]],3,FALSE),"")-$D$1,""),"")</f>
        <v/>
      </c>
    </row>
    <row r="220" spans="1:19">
      <c r="A220" s="8">
        <f>Plantilla!A221</f>
        <v>0</v>
      </c>
      <c r="B220" s="8">
        <f>Plantilla!B221</f>
        <v>0</v>
      </c>
      <c r="C220" s="8">
        <f>Plantilla!C221</f>
        <v>0</v>
      </c>
      <c r="D220" s="30" t="str">
        <f>IFERROR(IF(AND(HOUR(IFERROR(VLOOKUP($A220&amp;TEXT(D$3,"dd/mm/yyyy")&amp;$D$2,tbReporteAsistencia[[#All],[SerialDeBusqueda]:[FechaRegistro]],3,FALSE),""))=HOUR($D$1),MINUTE(IFERROR(VLOOKUP($A220&amp;TEXT(D$3,"dd/mm/yyyy")&amp;$D$2,tbReporteAsistencia[[#All],[SerialDeBusqueda]:[FechaRegistro]],3,FALSE),""))&gt;MINUTE($D$1)),IFERROR(VLOOKUP($A220&amp;TEXT(D$3,"dd/mm/yyyy")&amp;$D$2,tbReporteAsistencia[[#All],[SerialDeBusqueda]:[FechaRegistro]],3,FALSE),"")-$D$1,""),"")</f>
        <v/>
      </c>
      <c r="E220" s="30" t="str">
        <f>IFERROR(IF(AND(HOUR(IFERROR(VLOOKUP($A220&amp;TEXT(E$3,"dd/mm/yyyy")&amp;$D$2,tbReporteAsistencia[[#All],[SerialDeBusqueda]:[FechaRegistro]],3,FALSE),""))=HOUR($D$1),MINUTE(IFERROR(VLOOKUP($A220&amp;TEXT(E$3,"dd/mm/yyyy")&amp;$D$2,tbReporteAsistencia[[#All],[SerialDeBusqueda]:[FechaRegistro]],3,FALSE),""))&gt;MINUTE($D$1)),IFERROR(VLOOKUP($A220&amp;TEXT(E$3,"dd/mm/yyyy")&amp;$D$2,tbReporteAsistencia[[#All],[SerialDeBusqueda]:[FechaRegistro]],3,FALSE),"")-$D$1,""),"")</f>
        <v/>
      </c>
      <c r="F220" s="30" t="str">
        <f>IFERROR(IF(AND(HOUR(IFERROR(VLOOKUP($A220&amp;TEXT(F$3,"dd/mm/yyyy")&amp;$D$2,tbReporteAsistencia[[#All],[SerialDeBusqueda]:[FechaRegistro]],3,FALSE),""))=HOUR($D$1),MINUTE(IFERROR(VLOOKUP($A220&amp;TEXT(F$3,"dd/mm/yyyy")&amp;$D$2,tbReporteAsistencia[[#All],[SerialDeBusqueda]:[FechaRegistro]],3,FALSE),""))&gt;MINUTE($D$1)),IFERROR(VLOOKUP($A220&amp;TEXT(F$3,"dd/mm/yyyy")&amp;$D$2,tbReporteAsistencia[[#All],[SerialDeBusqueda]:[FechaRegistro]],3,FALSE),"")-$D$1,""),"")</f>
        <v/>
      </c>
      <c r="G220" s="30" t="str">
        <f>IFERROR(IF(AND(HOUR(IFERROR(VLOOKUP($A220&amp;TEXT(G$3,"dd/mm/yyyy")&amp;$D$2,tbReporteAsistencia[[#All],[SerialDeBusqueda]:[FechaRegistro]],3,FALSE),""))=HOUR($D$1),MINUTE(IFERROR(VLOOKUP($A220&amp;TEXT(G$3,"dd/mm/yyyy")&amp;$D$2,tbReporteAsistencia[[#All],[SerialDeBusqueda]:[FechaRegistro]],3,FALSE),""))&gt;MINUTE($D$1)),IFERROR(VLOOKUP($A220&amp;TEXT(G$3,"dd/mm/yyyy")&amp;$D$2,tbReporteAsistencia[[#All],[SerialDeBusqueda]:[FechaRegistro]],3,FALSE),"")-$D$1,""),"")</f>
        <v/>
      </c>
      <c r="H220" s="30" t="str">
        <f>IFERROR(IF(AND(HOUR(IFERROR(VLOOKUP($A220&amp;TEXT(H$3,"dd/mm/yyyy")&amp;$D$2,tbReporteAsistencia[[#All],[SerialDeBusqueda]:[FechaRegistro]],3,FALSE),""))=HOUR($D$1),MINUTE(IFERROR(VLOOKUP($A220&amp;TEXT(H$3,"dd/mm/yyyy")&amp;$D$2,tbReporteAsistencia[[#All],[SerialDeBusqueda]:[FechaRegistro]],3,FALSE),""))&gt;MINUTE($D$1)),IFERROR(VLOOKUP($A220&amp;TEXT(H$3,"dd/mm/yyyy")&amp;$D$2,tbReporteAsistencia[[#All],[SerialDeBusqueda]:[FechaRegistro]],3,FALSE),"")-$D$1,""),"")</f>
        <v/>
      </c>
      <c r="I220" s="30" t="str">
        <f>IFERROR(IF(AND(HOUR(IFERROR(VLOOKUP($A220&amp;TEXT(I$3,"dd/mm/yyyy")&amp;$D$2,tbReporteAsistencia[[#All],[SerialDeBusqueda]:[FechaRegistro]],3,FALSE),""))=HOUR($D$1),MINUTE(IFERROR(VLOOKUP($A220&amp;TEXT(I$3,"dd/mm/yyyy")&amp;$D$2,tbReporteAsistencia[[#All],[SerialDeBusqueda]:[FechaRegistro]],3,FALSE),""))&gt;MINUTE($D$1)),IFERROR(VLOOKUP($A220&amp;TEXT(I$3,"dd/mm/yyyy")&amp;$D$2,tbReporteAsistencia[[#All],[SerialDeBusqueda]:[FechaRegistro]],3,FALSE),"")-$D$1,""),"")</f>
        <v/>
      </c>
      <c r="J220" s="30" t="str">
        <f>IFERROR(IF(AND(HOUR(IFERROR(VLOOKUP($A220&amp;TEXT(J$3,"dd/mm/yyyy")&amp;$D$2,tbReporteAsistencia[[#All],[SerialDeBusqueda]:[FechaRegistro]],3,FALSE),""))=HOUR($D$1),MINUTE(IFERROR(VLOOKUP($A220&amp;TEXT(J$3,"dd/mm/yyyy")&amp;$D$2,tbReporteAsistencia[[#All],[SerialDeBusqueda]:[FechaRegistro]],3,FALSE),""))&gt;MINUTE($D$1)),IFERROR(VLOOKUP($A220&amp;TEXT(J$3,"dd/mm/yyyy")&amp;$D$2,tbReporteAsistencia[[#All],[SerialDeBusqueda]:[FechaRegistro]],3,FALSE),"")-$D$1,""),"")</f>
        <v/>
      </c>
      <c r="K220" s="30" t="str">
        <f>IFERROR(IF(AND(HOUR(IFERROR(VLOOKUP($A220&amp;TEXT(K$3,"dd/mm/yyyy")&amp;$D$2,tbReporteAsistencia[[#All],[SerialDeBusqueda]:[FechaRegistro]],3,FALSE),""))=HOUR($D$1),MINUTE(IFERROR(VLOOKUP($A220&amp;TEXT(K$3,"dd/mm/yyyy")&amp;$D$2,tbReporteAsistencia[[#All],[SerialDeBusqueda]:[FechaRegistro]],3,FALSE),""))&gt;MINUTE($D$1)),IFERROR(VLOOKUP($A220&amp;TEXT(K$3,"dd/mm/yyyy")&amp;$D$2,tbReporteAsistencia[[#All],[SerialDeBusqueda]:[FechaRegistro]],3,FALSE),"")-$D$1,""),"")</f>
        <v/>
      </c>
      <c r="L220" s="30" t="str">
        <f>IFERROR(IF(AND(HOUR(IFERROR(VLOOKUP($A220&amp;TEXT(L$3,"dd/mm/yyyy")&amp;$D$2,tbReporteAsistencia[[#All],[SerialDeBusqueda]:[FechaRegistro]],3,FALSE),""))=HOUR($D$1),MINUTE(IFERROR(VLOOKUP($A220&amp;TEXT(L$3,"dd/mm/yyyy")&amp;$D$2,tbReporteAsistencia[[#All],[SerialDeBusqueda]:[FechaRegistro]],3,FALSE),""))&gt;MINUTE($D$1)),IFERROR(VLOOKUP($A220&amp;TEXT(L$3,"dd/mm/yyyy")&amp;$D$2,tbReporteAsistencia[[#All],[SerialDeBusqueda]:[FechaRegistro]],3,FALSE),"")-$D$1,""),"")</f>
        <v/>
      </c>
      <c r="M220" s="30" t="str">
        <f>IFERROR(IF(AND(HOUR(IFERROR(VLOOKUP($A220&amp;TEXT(M$3,"dd/mm/yyyy")&amp;$D$2,tbReporteAsistencia[[#All],[SerialDeBusqueda]:[FechaRegistro]],3,FALSE),""))=HOUR($D$1),MINUTE(IFERROR(VLOOKUP($A220&amp;TEXT(M$3,"dd/mm/yyyy")&amp;$D$2,tbReporteAsistencia[[#All],[SerialDeBusqueda]:[FechaRegistro]],3,FALSE),""))&gt;MINUTE($D$1)),IFERROR(VLOOKUP($A220&amp;TEXT(M$3,"dd/mm/yyyy")&amp;$D$2,tbReporteAsistencia[[#All],[SerialDeBusqueda]:[FechaRegistro]],3,FALSE),"")-$D$1,""),"")</f>
        <v/>
      </c>
      <c r="N220" s="30" t="str">
        <f>IFERROR(IF(AND(HOUR(IFERROR(VLOOKUP($A220&amp;TEXT(N$3,"dd/mm/yyyy")&amp;$D$2,tbReporteAsistencia[[#All],[SerialDeBusqueda]:[FechaRegistro]],3,FALSE),""))=HOUR($D$1),MINUTE(IFERROR(VLOOKUP($A220&amp;TEXT(N$3,"dd/mm/yyyy")&amp;$D$2,tbReporteAsistencia[[#All],[SerialDeBusqueda]:[FechaRegistro]],3,FALSE),""))&gt;MINUTE($D$1)),IFERROR(VLOOKUP($A220&amp;TEXT(N$3,"dd/mm/yyyy")&amp;$D$2,tbReporteAsistencia[[#All],[SerialDeBusqueda]:[FechaRegistro]],3,FALSE),"")-$D$1,""),"")</f>
        <v/>
      </c>
      <c r="O220" s="30" t="str">
        <f>IFERROR(IF(AND(HOUR(IFERROR(VLOOKUP($A220&amp;TEXT(O$3,"dd/mm/yyyy")&amp;$D$2,tbReporteAsistencia[[#All],[SerialDeBusqueda]:[FechaRegistro]],3,FALSE),""))=HOUR($D$1),MINUTE(IFERROR(VLOOKUP($A220&amp;TEXT(O$3,"dd/mm/yyyy")&amp;$D$2,tbReporteAsistencia[[#All],[SerialDeBusqueda]:[FechaRegistro]],3,FALSE),""))&gt;MINUTE($D$1)),IFERROR(VLOOKUP($A220&amp;TEXT(O$3,"dd/mm/yyyy")&amp;$D$2,tbReporteAsistencia[[#All],[SerialDeBusqueda]:[FechaRegistro]],3,FALSE),"")-$D$1,""),"")</f>
        <v/>
      </c>
      <c r="P220" s="30" t="str">
        <f>IFERROR(IF(AND(HOUR(IFERROR(VLOOKUP($A220&amp;TEXT(P$3,"dd/mm/yyyy")&amp;$D$2,tbReporteAsistencia[[#All],[SerialDeBusqueda]:[FechaRegistro]],3,FALSE),""))=HOUR($D$1),MINUTE(IFERROR(VLOOKUP($A220&amp;TEXT(P$3,"dd/mm/yyyy")&amp;$D$2,tbReporteAsistencia[[#All],[SerialDeBusqueda]:[FechaRegistro]],3,FALSE),""))&gt;MINUTE($D$1)),IFERROR(VLOOKUP($A220&amp;TEXT(P$3,"dd/mm/yyyy")&amp;$D$2,tbReporteAsistencia[[#All],[SerialDeBusqueda]:[FechaRegistro]],3,FALSE),"")-$D$1,""),"")</f>
        <v/>
      </c>
      <c r="Q220" s="30" t="str">
        <f>IFERROR(IF(AND(HOUR(IFERROR(VLOOKUP($A220&amp;TEXT(Q$3,"dd/mm/yyyy")&amp;$D$2,tbReporteAsistencia[[#All],[SerialDeBusqueda]:[FechaRegistro]],3,FALSE),""))=HOUR($D$1),MINUTE(IFERROR(VLOOKUP($A220&amp;TEXT(Q$3,"dd/mm/yyyy")&amp;$D$2,tbReporteAsistencia[[#All],[SerialDeBusqueda]:[FechaRegistro]],3,FALSE),""))&gt;MINUTE($D$1)),IFERROR(VLOOKUP($A220&amp;TEXT(Q$3,"dd/mm/yyyy")&amp;$D$2,tbReporteAsistencia[[#All],[SerialDeBusqueda]:[FechaRegistro]],3,FALSE),"")-$D$1,""),"")</f>
        <v/>
      </c>
      <c r="R220" s="30" t="str">
        <f>IFERROR(IF(AND(HOUR(IFERROR(VLOOKUP($A220&amp;TEXT(R$3,"dd/mm/yyyy")&amp;$D$2,tbReporteAsistencia[[#All],[SerialDeBusqueda]:[FechaRegistro]],3,FALSE),""))=HOUR($D$1),MINUTE(IFERROR(VLOOKUP($A220&amp;TEXT(R$3,"dd/mm/yyyy")&amp;$D$2,tbReporteAsistencia[[#All],[SerialDeBusqueda]:[FechaRegistro]],3,FALSE),""))&gt;MINUTE($D$1)),IFERROR(VLOOKUP($A220&amp;TEXT(R$3,"dd/mm/yyyy")&amp;$D$2,tbReporteAsistencia[[#All],[SerialDeBusqueda]:[FechaRegistro]],3,FALSE),"")-$D$1,""),"")</f>
        <v/>
      </c>
      <c r="S220" s="30" t="str">
        <f>IFERROR(IF(AND(HOUR(IFERROR(VLOOKUP($A220&amp;TEXT(S$3,"dd/mm/yyyy")&amp;$D$2,tbReporteAsistencia[[#All],[SerialDeBusqueda]:[FechaRegistro]],3,FALSE),""))=HOUR($D$1),MINUTE(IFERROR(VLOOKUP($A220&amp;TEXT(S$3,"dd/mm/yyyy")&amp;$D$2,tbReporteAsistencia[[#All],[SerialDeBusqueda]:[FechaRegistro]],3,FALSE),""))&gt;MINUTE($D$1)),IFERROR(VLOOKUP($A220&amp;TEXT(S$3,"dd/mm/yyyy")&amp;$D$2,tbReporteAsistencia[[#All],[SerialDeBusqueda]:[FechaRegistro]],3,FALSE),"")-$D$1,""),"")</f>
        <v/>
      </c>
    </row>
    <row r="221" spans="1:19">
      <c r="A221" s="8">
        <f>Plantilla!A222</f>
        <v>0</v>
      </c>
      <c r="B221" s="8">
        <f>Plantilla!B222</f>
        <v>0</v>
      </c>
      <c r="C221" s="8">
        <f>Plantilla!C222</f>
        <v>0</v>
      </c>
      <c r="D221" s="30" t="str">
        <f>IFERROR(IF(AND(HOUR(IFERROR(VLOOKUP($A221&amp;TEXT(D$3,"dd/mm/yyyy")&amp;$D$2,tbReporteAsistencia[[#All],[SerialDeBusqueda]:[FechaRegistro]],3,FALSE),""))=HOUR($D$1),MINUTE(IFERROR(VLOOKUP($A221&amp;TEXT(D$3,"dd/mm/yyyy")&amp;$D$2,tbReporteAsistencia[[#All],[SerialDeBusqueda]:[FechaRegistro]],3,FALSE),""))&gt;MINUTE($D$1)),IFERROR(VLOOKUP($A221&amp;TEXT(D$3,"dd/mm/yyyy")&amp;$D$2,tbReporteAsistencia[[#All],[SerialDeBusqueda]:[FechaRegistro]],3,FALSE),"")-$D$1,""),"")</f>
        <v/>
      </c>
      <c r="E221" s="30" t="str">
        <f>IFERROR(IF(AND(HOUR(IFERROR(VLOOKUP($A221&amp;TEXT(E$3,"dd/mm/yyyy")&amp;$D$2,tbReporteAsistencia[[#All],[SerialDeBusqueda]:[FechaRegistro]],3,FALSE),""))=HOUR($D$1),MINUTE(IFERROR(VLOOKUP($A221&amp;TEXT(E$3,"dd/mm/yyyy")&amp;$D$2,tbReporteAsistencia[[#All],[SerialDeBusqueda]:[FechaRegistro]],3,FALSE),""))&gt;MINUTE($D$1)),IFERROR(VLOOKUP($A221&amp;TEXT(E$3,"dd/mm/yyyy")&amp;$D$2,tbReporteAsistencia[[#All],[SerialDeBusqueda]:[FechaRegistro]],3,FALSE),"")-$D$1,""),"")</f>
        <v/>
      </c>
      <c r="F221" s="30" t="str">
        <f>IFERROR(IF(AND(HOUR(IFERROR(VLOOKUP($A221&amp;TEXT(F$3,"dd/mm/yyyy")&amp;$D$2,tbReporteAsistencia[[#All],[SerialDeBusqueda]:[FechaRegistro]],3,FALSE),""))=HOUR($D$1),MINUTE(IFERROR(VLOOKUP($A221&amp;TEXT(F$3,"dd/mm/yyyy")&amp;$D$2,tbReporteAsistencia[[#All],[SerialDeBusqueda]:[FechaRegistro]],3,FALSE),""))&gt;MINUTE($D$1)),IFERROR(VLOOKUP($A221&amp;TEXT(F$3,"dd/mm/yyyy")&amp;$D$2,tbReporteAsistencia[[#All],[SerialDeBusqueda]:[FechaRegistro]],3,FALSE),"")-$D$1,""),"")</f>
        <v/>
      </c>
      <c r="G221" s="30" t="str">
        <f>IFERROR(IF(AND(HOUR(IFERROR(VLOOKUP($A221&amp;TEXT(G$3,"dd/mm/yyyy")&amp;$D$2,tbReporteAsistencia[[#All],[SerialDeBusqueda]:[FechaRegistro]],3,FALSE),""))=HOUR($D$1),MINUTE(IFERROR(VLOOKUP($A221&amp;TEXT(G$3,"dd/mm/yyyy")&amp;$D$2,tbReporteAsistencia[[#All],[SerialDeBusqueda]:[FechaRegistro]],3,FALSE),""))&gt;MINUTE($D$1)),IFERROR(VLOOKUP($A221&amp;TEXT(G$3,"dd/mm/yyyy")&amp;$D$2,tbReporteAsistencia[[#All],[SerialDeBusqueda]:[FechaRegistro]],3,FALSE),"")-$D$1,""),"")</f>
        <v/>
      </c>
      <c r="H221" s="30" t="str">
        <f>IFERROR(IF(AND(HOUR(IFERROR(VLOOKUP($A221&amp;TEXT(H$3,"dd/mm/yyyy")&amp;$D$2,tbReporteAsistencia[[#All],[SerialDeBusqueda]:[FechaRegistro]],3,FALSE),""))=HOUR($D$1),MINUTE(IFERROR(VLOOKUP($A221&amp;TEXT(H$3,"dd/mm/yyyy")&amp;$D$2,tbReporteAsistencia[[#All],[SerialDeBusqueda]:[FechaRegistro]],3,FALSE),""))&gt;MINUTE($D$1)),IFERROR(VLOOKUP($A221&amp;TEXT(H$3,"dd/mm/yyyy")&amp;$D$2,tbReporteAsistencia[[#All],[SerialDeBusqueda]:[FechaRegistro]],3,FALSE),"")-$D$1,""),"")</f>
        <v/>
      </c>
      <c r="I221" s="30" t="str">
        <f>IFERROR(IF(AND(HOUR(IFERROR(VLOOKUP($A221&amp;TEXT(I$3,"dd/mm/yyyy")&amp;$D$2,tbReporteAsistencia[[#All],[SerialDeBusqueda]:[FechaRegistro]],3,FALSE),""))=HOUR($D$1),MINUTE(IFERROR(VLOOKUP($A221&amp;TEXT(I$3,"dd/mm/yyyy")&amp;$D$2,tbReporteAsistencia[[#All],[SerialDeBusqueda]:[FechaRegistro]],3,FALSE),""))&gt;MINUTE($D$1)),IFERROR(VLOOKUP($A221&amp;TEXT(I$3,"dd/mm/yyyy")&amp;$D$2,tbReporteAsistencia[[#All],[SerialDeBusqueda]:[FechaRegistro]],3,FALSE),"")-$D$1,""),"")</f>
        <v/>
      </c>
      <c r="J221" s="30" t="str">
        <f>IFERROR(IF(AND(HOUR(IFERROR(VLOOKUP($A221&amp;TEXT(J$3,"dd/mm/yyyy")&amp;$D$2,tbReporteAsistencia[[#All],[SerialDeBusqueda]:[FechaRegistro]],3,FALSE),""))=HOUR($D$1),MINUTE(IFERROR(VLOOKUP($A221&amp;TEXT(J$3,"dd/mm/yyyy")&amp;$D$2,tbReporteAsistencia[[#All],[SerialDeBusqueda]:[FechaRegistro]],3,FALSE),""))&gt;MINUTE($D$1)),IFERROR(VLOOKUP($A221&amp;TEXT(J$3,"dd/mm/yyyy")&amp;$D$2,tbReporteAsistencia[[#All],[SerialDeBusqueda]:[FechaRegistro]],3,FALSE),"")-$D$1,""),"")</f>
        <v/>
      </c>
      <c r="K221" s="30" t="str">
        <f>IFERROR(IF(AND(HOUR(IFERROR(VLOOKUP($A221&amp;TEXT(K$3,"dd/mm/yyyy")&amp;$D$2,tbReporteAsistencia[[#All],[SerialDeBusqueda]:[FechaRegistro]],3,FALSE),""))=HOUR($D$1),MINUTE(IFERROR(VLOOKUP($A221&amp;TEXT(K$3,"dd/mm/yyyy")&amp;$D$2,tbReporteAsistencia[[#All],[SerialDeBusqueda]:[FechaRegistro]],3,FALSE),""))&gt;MINUTE($D$1)),IFERROR(VLOOKUP($A221&amp;TEXT(K$3,"dd/mm/yyyy")&amp;$D$2,tbReporteAsistencia[[#All],[SerialDeBusqueda]:[FechaRegistro]],3,FALSE),"")-$D$1,""),"")</f>
        <v/>
      </c>
      <c r="L221" s="30" t="str">
        <f>IFERROR(IF(AND(HOUR(IFERROR(VLOOKUP($A221&amp;TEXT(L$3,"dd/mm/yyyy")&amp;$D$2,tbReporteAsistencia[[#All],[SerialDeBusqueda]:[FechaRegistro]],3,FALSE),""))=HOUR($D$1),MINUTE(IFERROR(VLOOKUP($A221&amp;TEXT(L$3,"dd/mm/yyyy")&amp;$D$2,tbReporteAsistencia[[#All],[SerialDeBusqueda]:[FechaRegistro]],3,FALSE),""))&gt;MINUTE($D$1)),IFERROR(VLOOKUP($A221&amp;TEXT(L$3,"dd/mm/yyyy")&amp;$D$2,tbReporteAsistencia[[#All],[SerialDeBusqueda]:[FechaRegistro]],3,FALSE),"")-$D$1,""),"")</f>
        <v/>
      </c>
      <c r="M221" s="30" t="str">
        <f>IFERROR(IF(AND(HOUR(IFERROR(VLOOKUP($A221&amp;TEXT(M$3,"dd/mm/yyyy")&amp;$D$2,tbReporteAsistencia[[#All],[SerialDeBusqueda]:[FechaRegistro]],3,FALSE),""))=HOUR($D$1),MINUTE(IFERROR(VLOOKUP($A221&amp;TEXT(M$3,"dd/mm/yyyy")&amp;$D$2,tbReporteAsistencia[[#All],[SerialDeBusqueda]:[FechaRegistro]],3,FALSE),""))&gt;MINUTE($D$1)),IFERROR(VLOOKUP($A221&amp;TEXT(M$3,"dd/mm/yyyy")&amp;$D$2,tbReporteAsistencia[[#All],[SerialDeBusqueda]:[FechaRegistro]],3,FALSE),"")-$D$1,""),"")</f>
        <v/>
      </c>
      <c r="N221" s="30" t="str">
        <f>IFERROR(IF(AND(HOUR(IFERROR(VLOOKUP($A221&amp;TEXT(N$3,"dd/mm/yyyy")&amp;$D$2,tbReporteAsistencia[[#All],[SerialDeBusqueda]:[FechaRegistro]],3,FALSE),""))=HOUR($D$1),MINUTE(IFERROR(VLOOKUP($A221&amp;TEXT(N$3,"dd/mm/yyyy")&amp;$D$2,tbReporteAsistencia[[#All],[SerialDeBusqueda]:[FechaRegistro]],3,FALSE),""))&gt;MINUTE($D$1)),IFERROR(VLOOKUP($A221&amp;TEXT(N$3,"dd/mm/yyyy")&amp;$D$2,tbReporteAsistencia[[#All],[SerialDeBusqueda]:[FechaRegistro]],3,FALSE),"")-$D$1,""),"")</f>
        <v/>
      </c>
      <c r="O221" s="30" t="str">
        <f>IFERROR(IF(AND(HOUR(IFERROR(VLOOKUP($A221&amp;TEXT(O$3,"dd/mm/yyyy")&amp;$D$2,tbReporteAsistencia[[#All],[SerialDeBusqueda]:[FechaRegistro]],3,FALSE),""))=HOUR($D$1),MINUTE(IFERROR(VLOOKUP($A221&amp;TEXT(O$3,"dd/mm/yyyy")&amp;$D$2,tbReporteAsistencia[[#All],[SerialDeBusqueda]:[FechaRegistro]],3,FALSE),""))&gt;MINUTE($D$1)),IFERROR(VLOOKUP($A221&amp;TEXT(O$3,"dd/mm/yyyy")&amp;$D$2,tbReporteAsistencia[[#All],[SerialDeBusqueda]:[FechaRegistro]],3,FALSE),"")-$D$1,""),"")</f>
        <v/>
      </c>
      <c r="P221" s="30" t="str">
        <f>IFERROR(IF(AND(HOUR(IFERROR(VLOOKUP($A221&amp;TEXT(P$3,"dd/mm/yyyy")&amp;$D$2,tbReporteAsistencia[[#All],[SerialDeBusqueda]:[FechaRegistro]],3,FALSE),""))=HOUR($D$1),MINUTE(IFERROR(VLOOKUP($A221&amp;TEXT(P$3,"dd/mm/yyyy")&amp;$D$2,tbReporteAsistencia[[#All],[SerialDeBusqueda]:[FechaRegistro]],3,FALSE),""))&gt;MINUTE($D$1)),IFERROR(VLOOKUP($A221&amp;TEXT(P$3,"dd/mm/yyyy")&amp;$D$2,tbReporteAsistencia[[#All],[SerialDeBusqueda]:[FechaRegistro]],3,FALSE),"")-$D$1,""),"")</f>
        <v/>
      </c>
      <c r="Q221" s="30" t="str">
        <f>IFERROR(IF(AND(HOUR(IFERROR(VLOOKUP($A221&amp;TEXT(Q$3,"dd/mm/yyyy")&amp;$D$2,tbReporteAsistencia[[#All],[SerialDeBusqueda]:[FechaRegistro]],3,FALSE),""))=HOUR($D$1),MINUTE(IFERROR(VLOOKUP($A221&amp;TEXT(Q$3,"dd/mm/yyyy")&amp;$D$2,tbReporteAsistencia[[#All],[SerialDeBusqueda]:[FechaRegistro]],3,FALSE),""))&gt;MINUTE($D$1)),IFERROR(VLOOKUP($A221&amp;TEXT(Q$3,"dd/mm/yyyy")&amp;$D$2,tbReporteAsistencia[[#All],[SerialDeBusqueda]:[FechaRegistro]],3,FALSE),"")-$D$1,""),"")</f>
        <v/>
      </c>
      <c r="R221" s="30" t="str">
        <f>IFERROR(IF(AND(HOUR(IFERROR(VLOOKUP($A221&amp;TEXT(R$3,"dd/mm/yyyy")&amp;$D$2,tbReporteAsistencia[[#All],[SerialDeBusqueda]:[FechaRegistro]],3,FALSE),""))=HOUR($D$1),MINUTE(IFERROR(VLOOKUP($A221&amp;TEXT(R$3,"dd/mm/yyyy")&amp;$D$2,tbReporteAsistencia[[#All],[SerialDeBusqueda]:[FechaRegistro]],3,FALSE),""))&gt;MINUTE($D$1)),IFERROR(VLOOKUP($A221&amp;TEXT(R$3,"dd/mm/yyyy")&amp;$D$2,tbReporteAsistencia[[#All],[SerialDeBusqueda]:[FechaRegistro]],3,FALSE),"")-$D$1,""),"")</f>
        <v/>
      </c>
      <c r="S221" s="30" t="str">
        <f>IFERROR(IF(AND(HOUR(IFERROR(VLOOKUP($A221&amp;TEXT(S$3,"dd/mm/yyyy")&amp;$D$2,tbReporteAsistencia[[#All],[SerialDeBusqueda]:[FechaRegistro]],3,FALSE),""))=HOUR($D$1),MINUTE(IFERROR(VLOOKUP($A221&amp;TEXT(S$3,"dd/mm/yyyy")&amp;$D$2,tbReporteAsistencia[[#All],[SerialDeBusqueda]:[FechaRegistro]],3,FALSE),""))&gt;MINUTE($D$1)),IFERROR(VLOOKUP($A221&amp;TEXT(S$3,"dd/mm/yyyy")&amp;$D$2,tbReporteAsistencia[[#All],[SerialDeBusqueda]:[FechaRegistro]],3,FALSE),"")-$D$1,""),"")</f>
        <v/>
      </c>
    </row>
    <row r="222" spans="1:19">
      <c r="A222" s="8">
        <f>Plantilla!A223</f>
        <v>0</v>
      </c>
      <c r="B222" s="8">
        <f>Plantilla!B223</f>
        <v>0</v>
      </c>
      <c r="C222" s="8">
        <f>Plantilla!C223</f>
        <v>0</v>
      </c>
      <c r="D222" s="30" t="str">
        <f>IFERROR(IF(AND(HOUR(IFERROR(VLOOKUP($A222&amp;TEXT(D$3,"dd/mm/yyyy")&amp;$D$2,tbReporteAsistencia[[#All],[SerialDeBusqueda]:[FechaRegistro]],3,FALSE),""))=HOUR($D$1),MINUTE(IFERROR(VLOOKUP($A222&amp;TEXT(D$3,"dd/mm/yyyy")&amp;$D$2,tbReporteAsistencia[[#All],[SerialDeBusqueda]:[FechaRegistro]],3,FALSE),""))&gt;MINUTE($D$1)),IFERROR(VLOOKUP($A222&amp;TEXT(D$3,"dd/mm/yyyy")&amp;$D$2,tbReporteAsistencia[[#All],[SerialDeBusqueda]:[FechaRegistro]],3,FALSE),"")-$D$1,""),"")</f>
        <v/>
      </c>
      <c r="E222" s="30" t="str">
        <f>IFERROR(IF(AND(HOUR(IFERROR(VLOOKUP($A222&amp;TEXT(E$3,"dd/mm/yyyy")&amp;$D$2,tbReporteAsistencia[[#All],[SerialDeBusqueda]:[FechaRegistro]],3,FALSE),""))=HOUR($D$1),MINUTE(IFERROR(VLOOKUP($A222&amp;TEXT(E$3,"dd/mm/yyyy")&amp;$D$2,tbReporteAsistencia[[#All],[SerialDeBusqueda]:[FechaRegistro]],3,FALSE),""))&gt;MINUTE($D$1)),IFERROR(VLOOKUP($A222&amp;TEXT(E$3,"dd/mm/yyyy")&amp;$D$2,tbReporteAsistencia[[#All],[SerialDeBusqueda]:[FechaRegistro]],3,FALSE),"")-$D$1,""),"")</f>
        <v/>
      </c>
      <c r="F222" s="30" t="str">
        <f>IFERROR(IF(AND(HOUR(IFERROR(VLOOKUP($A222&amp;TEXT(F$3,"dd/mm/yyyy")&amp;$D$2,tbReporteAsistencia[[#All],[SerialDeBusqueda]:[FechaRegistro]],3,FALSE),""))=HOUR($D$1),MINUTE(IFERROR(VLOOKUP($A222&amp;TEXT(F$3,"dd/mm/yyyy")&amp;$D$2,tbReporteAsistencia[[#All],[SerialDeBusqueda]:[FechaRegistro]],3,FALSE),""))&gt;MINUTE($D$1)),IFERROR(VLOOKUP($A222&amp;TEXT(F$3,"dd/mm/yyyy")&amp;$D$2,tbReporteAsistencia[[#All],[SerialDeBusqueda]:[FechaRegistro]],3,FALSE),"")-$D$1,""),"")</f>
        <v/>
      </c>
      <c r="G222" s="30" t="str">
        <f>IFERROR(IF(AND(HOUR(IFERROR(VLOOKUP($A222&amp;TEXT(G$3,"dd/mm/yyyy")&amp;$D$2,tbReporteAsistencia[[#All],[SerialDeBusqueda]:[FechaRegistro]],3,FALSE),""))=HOUR($D$1),MINUTE(IFERROR(VLOOKUP($A222&amp;TEXT(G$3,"dd/mm/yyyy")&amp;$D$2,tbReporteAsistencia[[#All],[SerialDeBusqueda]:[FechaRegistro]],3,FALSE),""))&gt;MINUTE($D$1)),IFERROR(VLOOKUP($A222&amp;TEXT(G$3,"dd/mm/yyyy")&amp;$D$2,tbReporteAsistencia[[#All],[SerialDeBusqueda]:[FechaRegistro]],3,FALSE),"")-$D$1,""),"")</f>
        <v/>
      </c>
      <c r="H222" s="30" t="str">
        <f>IFERROR(IF(AND(HOUR(IFERROR(VLOOKUP($A222&amp;TEXT(H$3,"dd/mm/yyyy")&amp;$D$2,tbReporteAsistencia[[#All],[SerialDeBusqueda]:[FechaRegistro]],3,FALSE),""))=HOUR($D$1),MINUTE(IFERROR(VLOOKUP($A222&amp;TEXT(H$3,"dd/mm/yyyy")&amp;$D$2,tbReporteAsistencia[[#All],[SerialDeBusqueda]:[FechaRegistro]],3,FALSE),""))&gt;MINUTE($D$1)),IFERROR(VLOOKUP($A222&amp;TEXT(H$3,"dd/mm/yyyy")&amp;$D$2,tbReporteAsistencia[[#All],[SerialDeBusqueda]:[FechaRegistro]],3,FALSE),"")-$D$1,""),"")</f>
        <v/>
      </c>
      <c r="I222" s="30" t="str">
        <f>IFERROR(IF(AND(HOUR(IFERROR(VLOOKUP($A222&amp;TEXT(I$3,"dd/mm/yyyy")&amp;$D$2,tbReporteAsistencia[[#All],[SerialDeBusqueda]:[FechaRegistro]],3,FALSE),""))=HOUR($D$1),MINUTE(IFERROR(VLOOKUP($A222&amp;TEXT(I$3,"dd/mm/yyyy")&amp;$D$2,tbReporteAsistencia[[#All],[SerialDeBusqueda]:[FechaRegistro]],3,FALSE),""))&gt;MINUTE($D$1)),IFERROR(VLOOKUP($A222&amp;TEXT(I$3,"dd/mm/yyyy")&amp;$D$2,tbReporteAsistencia[[#All],[SerialDeBusqueda]:[FechaRegistro]],3,FALSE),"")-$D$1,""),"")</f>
        <v/>
      </c>
      <c r="J222" s="30" t="str">
        <f>IFERROR(IF(AND(HOUR(IFERROR(VLOOKUP($A222&amp;TEXT(J$3,"dd/mm/yyyy")&amp;$D$2,tbReporteAsistencia[[#All],[SerialDeBusqueda]:[FechaRegistro]],3,FALSE),""))=HOUR($D$1),MINUTE(IFERROR(VLOOKUP($A222&amp;TEXT(J$3,"dd/mm/yyyy")&amp;$D$2,tbReporteAsistencia[[#All],[SerialDeBusqueda]:[FechaRegistro]],3,FALSE),""))&gt;MINUTE($D$1)),IFERROR(VLOOKUP($A222&amp;TEXT(J$3,"dd/mm/yyyy")&amp;$D$2,tbReporteAsistencia[[#All],[SerialDeBusqueda]:[FechaRegistro]],3,FALSE),"")-$D$1,""),"")</f>
        <v/>
      </c>
      <c r="K222" s="30" t="str">
        <f>IFERROR(IF(AND(HOUR(IFERROR(VLOOKUP($A222&amp;TEXT(K$3,"dd/mm/yyyy")&amp;$D$2,tbReporteAsistencia[[#All],[SerialDeBusqueda]:[FechaRegistro]],3,FALSE),""))=HOUR($D$1),MINUTE(IFERROR(VLOOKUP($A222&amp;TEXT(K$3,"dd/mm/yyyy")&amp;$D$2,tbReporteAsistencia[[#All],[SerialDeBusqueda]:[FechaRegistro]],3,FALSE),""))&gt;MINUTE($D$1)),IFERROR(VLOOKUP($A222&amp;TEXT(K$3,"dd/mm/yyyy")&amp;$D$2,tbReporteAsistencia[[#All],[SerialDeBusqueda]:[FechaRegistro]],3,FALSE),"")-$D$1,""),"")</f>
        <v/>
      </c>
      <c r="L222" s="30" t="str">
        <f>IFERROR(IF(AND(HOUR(IFERROR(VLOOKUP($A222&amp;TEXT(L$3,"dd/mm/yyyy")&amp;$D$2,tbReporteAsistencia[[#All],[SerialDeBusqueda]:[FechaRegistro]],3,FALSE),""))=HOUR($D$1),MINUTE(IFERROR(VLOOKUP($A222&amp;TEXT(L$3,"dd/mm/yyyy")&amp;$D$2,tbReporteAsistencia[[#All],[SerialDeBusqueda]:[FechaRegistro]],3,FALSE),""))&gt;MINUTE($D$1)),IFERROR(VLOOKUP($A222&amp;TEXT(L$3,"dd/mm/yyyy")&amp;$D$2,tbReporteAsistencia[[#All],[SerialDeBusqueda]:[FechaRegistro]],3,FALSE),"")-$D$1,""),"")</f>
        <v/>
      </c>
      <c r="M222" s="30" t="str">
        <f>IFERROR(IF(AND(HOUR(IFERROR(VLOOKUP($A222&amp;TEXT(M$3,"dd/mm/yyyy")&amp;$D$2,tbReporteAsistencia[[#All],[SerialDeBusqueda]:[FechaRegistro]],3,FALSE),""))=HOUR($D$1),MINUTE(IFERROR(VLOOKUP($A222&amp;TEXT(M$3,"dd/mm/yyyy")&amp;$D$2,tbReporteAsistencia[[#All],[SerialDeBusqueda]:[FechaRegistro]],3,FALSE),""))&gt;MINUTE($D$1)),IFERROR(VLOOKUP($A222&amp;TEXT(M$3,"dd/mm/yyyy")&amp;$D$2,tbReporteAsistencia[[#All],[SerialDeBusqueda]:[FechaRegistro]],3,FALSE),"")-$D$1,""),"")</f>
        <v/>
      </c>
      <c r="N222" s="30" t="str">
        <f>IFERROR(IF(AND(HOUR(IFERROR(VLOOKUP($A222&amp;TEXT(N$3,"dd/mm/yyyy")&amp;$D$2,tbReporteAsistencia[[#All],[SerialDeBusqueda]:[FechaRegistro]],3,FALSE),""))=HOUR($D$1),MINUTE(IFERROR(VLOOKUP($A222&amp;TEXT(N$3,"dd/mm/yyyy")&amp;$D$2,tbReporteAsistencia[[#All],[SerialDeBusqueda]:[FechaRegistro]],3,FALSE),""))&gt;MINUTE($D$1)),IFERROR(VLOOKUP($A222&amp;TEXT(N$3,"dd/mm/yyyy")&amp;$D$2,tbReporteAsistencia[[#All],[SerialDeBusqueda]:[FechaRegistro]],3,FALSE),"")-$D$1,""),"")</f>
        <v/>
      </c>
      <c r="O222" s="30" t="str">
        <f>IFERROR(IF(AND(HOUR(IFERROR(VLOOKUP($A222&amp;TEXT(O$3,"dd/mm/yyyy")&amp;$D$2,tbReporteAsistencia[[#All],[SerialDeBusqueda]:[FechaRegistro]],3,FALSE),""))=HOUR($D$1),MINUTE(IFERROR(VLOOKUP($A222&amp;TEXT(O$3,"dd/mm/yyyy")&amp;$D$2,tbReporteAsistencia[[#All],[SerialDeBusqueda]:[FechaRegistro]],3,FALSE),""))&gt;MINUTE($D$1)),IFERROR(VLOOKUP($A222&amp;TEXT(O$3,"dd/mm/yyyy")&amp;$D$2,tbReporteAsistencia[[#All],[SerialDeBusqueda]:[FechaRegistro]],3,FALSE),"")-$D$1,""),"")</f>
        <v/>
      </c>
      <c r="P222" s="30" t="str">
        <f>IFERROR(IF(AND(HOUR(IFERROR(VLOOKUP($A222&amp;TEXT(P$3,"dd/mm/yyyy")&amp;$D$2,tbReporteAsistencia[[#All],[SerialDeBusqueda]:[FechaRegistro]],3,FALSE),""))=HOUR($D$1),MINUTE(IFERROR(VLOOKUP($A222&amp;TEXT(P$3,"dd/mm/yyyy")&amp;$D$2,tbReporteAsistencia[[#All],[SerialDeBusqueda]:[FechaRegistro]],3,FALSE),""))&gt;MINUTE($D$1)),IFERROR(VLOOKUP($A222&amp;TEXT(P$3,"dd/mm/yyyy")&amp;$D$2,tbReporteAsistencia[[#All],[SerialDeBusqueda]:[FechaRegistro]],3,FALSE),"")-$D$1,""),"")</f>
        <v/>
      </c>
      <c r="Q222" s="30" t="str">
        <f>IFERROR(IF(AND(HOUR(IFERROR(VLOOKUP($A222&amp;TEXT(Q$3,"dd/mm/yyyy")&amp;$D$2,tbReporteAsistencia[[#All],[SerialDeBusqueda]:[FechaRegistro]],3,FALSE),""))=HOUR($D$1),MINUTE(IFERROR(VLOOKUP($A222&amp;TEXT(Q$3,"dd/mm/yyyy")&amp;$D$2,tbReporteAsistencia[[#All],[SerialDeBusqueda]:[FechaRegistro]],3,FALSE),""))&gt;MINUTE($D$1)),IFERROR(VLOOKUP($A222&amp;TEXT(Q$3,"dd/mm/yyyy")&amp;$D$2,tbReporteAsistencia[[#All],[SerialDeBusqueda]:[FechaRegistro]],3,FALSE),"")-$D$1,""),"")</f>
        <v/>
      </c>
      <c r="R222" s="30" t="str">
        <f>IFERROR(IF(AND(HOUR(IFERROR(VLOOKUP($A222&amp;TEXT(R$3,"dd/mm/yyyy")&amp;$D$2,tbReporteAsistencia[[#All],[SerialDeBusqueda]:[FechaRegistro]],3,FALSE),""))=HOUR($D$1),MINUTE(IFERROR(VLOOKUP($A222&amp;TEXT(R$3,"dd/mm/yyyy")&amp;$D$2,tbReporteAsistencia[[#All],[SerialDeBusqueda]:[FechaRegistro]],3,FALSE),""))&gt;MINUTE($D$1)),IFERROR(VLOOKUP($A222&amp;TEXT(R$3,"dd/mm/yyyy")&amp;$D$2,tbReporteAsistencia[[#All],[SerialDeBusqueda]:[FechaRegistro]],3,FALSE),"")-$D$1,""),"")</f>
        <v/>
      </c>
      <c r="S222" s="30" t="str">
        <f>IFERROR(IF(AND(HOUR(IFERROR(VLOOKUP($A222&amp;TEXT(S$3,"dd/mm/yyyy")&amp;$D$2,tbReporteAsistencia[[#All],[SerialDeBusqueda]:[FechaRegistro]],3,FALSE),""))=HOUR($D$1),MINUTE(IFERROR(VLOOKUP($A222&amp;TEXT(S$3,"dd/mm/yyyy")&amp;$D$2,tbReporteAsistencia[[#All],[SerialDeBusqueda]:[FechaRegistro]],3,FALSE),""))&gt;MINUTE($D$1)),IFERROR(VLOOKUP($A222&amp;TEXT(S$3,"dd/mm/yyyy")&amp;$D$2,tbReporteAsistencia[[#All],[SerialDeBusqueda]:[FechaRegistro]],3,FALSE),"")-$D$1,""),"")</f>
        <v/>
      </c>
    </row>
    <row r="223" spans="1:19">
      <c r="A223" s="8">
        <f>Plantilla!A224</f>
        <v>0</v>
      </c>
      <c r="B223" s="8">
        <f>Plantilla!B224</f>
        <v>0</v>
      </c>
      <c r="C223" s="8">
        <f>Plantilla!C224</f>
        <v>0</v>
      </c>
      <c r="D223" s="30" t="str">
        <f>IFERROR(IF(AND(HOUR(IFERROR(VLOOKUP($A223&amp;TEXT(D$3,"dd/mm/yyyy")&amp;$D$2,tbReporteAsistencia[[#All],[SerialDeBusqueda]:[FechaRegistro]],3,FALSE),""))=HOUR($D$1),MINUTE(IFERROR(VLOOKUP($A223&amp;TEXT(D$3,"dd/mm/yyyy")&amp;$D$2,tbReporteAsistencia[[#All],[SerialDeBusqueda]:[FechaRegistro]],3,FALSE),""))&gt;MINUTE($D$1)),IFERROR(VLOOKUP($A223&amp;TEXT(D$3,"dd/mm/yyyy")&amp;$D$2,tbReporteAsistencia[[#All],[SerialDeBusqueda]:[FechaRegistro]],3,FALSE),"")-$D$1,""),"")</f>
        <v/>
      </c>
      <c r="E223" s="30" t="str">
        <f>IFERROR(IF(AND(HOUR(IFERROR(VLOOKUP($A223&amp;TEXT(E$3,"dd/mm/yyyy")&amp;$D$2,tbReporteAsistencia[[#All],[SerialDeBusqueda]:[FechaRegistro]],3,FALSE),""))=HOUR($D$1),MINUTE(IFERROR(VLOOKUP($A223&amp;TEXT(E$3,"dd/mm/yyyy")&amp;$D$2,tbReporteAsistencia[[#All],[SerialDeBusqueda]:[FechaRegistro]],3,FALSE),""))&gt;MINUTE($D$1)),IFERROR(VLOOKUP($A223&amp;TEXT(E$3,"dd/mm/yyyy")&amp;$D$2,tbReporteAsistencia[[#All],[SerialDeBusqueda]:[FechaRegistro]],3,FALSE),"")-$D$1,""),"")</f>
        <v/>
      </c>
      <c r="F223" s="30" t="str">
        <f>IFERROR(IF(AND(HOUR(IFERROR(VLOOKUP($A223&amp;TEXT(F$3,"dd/mm/yyyy")&amp;$D$2,tbReporteAsistencia[[#All],[SerialDeBusqueda]:[FechaRegistro]],3,FALSE),""))=HOUR($D$1),MINUTE(IFERROR(VLOOKUP($A223&amp;TEXT(F$3,"dd/mm/yyyy")&amp;$D$2,tbReporteAsistencia[[#All],[SerialDeBusqueda]:[FechaRegistro]],3,FALSE),""))&gt;MINUTE($D$1)),IFERROR(VLOOKUP($A223&amp;TEXT(F$3,"dd/mm/yyyy")&amp;$D$2,tbReporteAsistencia[[#All],[SerialDeBusqueda]:[FechaRegistro]],3,FALSE),"")-$D$1,""),"")</f>
        <v/>
      </c>
      <c r="G223" s="30" t="str">
        <f>IFERROR(IF(AND(HOUR(IFERROR(VLOOKUP($A223&amp;TEXT(G$3,"dd/mm/yyyy")&amp;$D$2,tbReporteAsistencia[[#All],[SerialDeBusqueda]:[FechaRegistro]],3,FALSE),""))=HOUR($D$1),MINUTE(IFERROR(VLOOKUP($A223&amp;TEXT(G$3,"dd/mm/yyyy")&amp;$D$2,tbReporteAsistencia[[#All],[SerialDeBusqueda]:[FechaRegistro]],3,FALSE),""))&gt;MINUTE($D$1)),IFERROR(VLOOKUP($A223&amp;TEXT(G$3,"dd/mm/yyyy")&amp;$D$2,tbReporteAsistencia[[#All],[SerialDeBusqueda]:[FechaRegistro]],3,FALSE),"")-$D$1,""),"")</f>
        <v/>
      </c>
      <c r="H223" s="30" t="str">
        <f>IFERROR(IF(AND(HOUR(IFERROR(VLOOKUP($A223&amp;TEXT(H$3,"dd/mm/yyyy")&amp;$D$2,tbReporteAsistencia[[#All],[SerialDeBusqueda]:[FechaRegistro]],3,FALSE),""))=HOUR($D$1),MINUTE(IFERROR(VLOOKUP($A223&amp;TEXT(H$3,"dd/mm/yyyy")&amp;$D$2,tbReporteAsistencia[[#All],[SerialDeBusqueda]:[FechaRegistro]],3,FALSE),""))&gt;MINUTE($D$1)),IFERROR(VLOOKUP($A223&amp;TEXT(H$3,"dd/mm/yyyy")&amp;$D$2,tbReporteAsistencia[[#All],[SerialDeBusqueda]:[FechaRegistro]],3,FALSE),"")-$D$1,""),"")</f>
        <v/>
      </c>
      <c r="I223" s="30" t="str">
        <f>IFERROR(IF(AND(HOUR(IFERROR(VLOOKUP($A223&amp;TEXT(I$3,"dd/mm/yyyy")&amp;$D$2,tbReporteAsistencia[[#All],[SerialDeBusqueda]:[FechaRegistro]],3,FALSE),""))=HOUR($D$1),MINUTE(IFERROR(VLOOKUP($A223&amp;TEXT(I$3,"dd/mm/yyyy")&amp;$D$2,tbReporteAsistencia[[#All],[SerialDeBusqueda]:[FechaRegistro]],3,FALSE),""))&gt;MINUTE($D$1)),IFERROR(VLOOKUP($A223&amp;TEXT(I$3,"dd/mm/yyyy")&amp;$D$2,tbReporteAsistencia[[#All],[SerialDeBusqueda]:[FechaRegistro]],3,FALSE),"")-$D$1,""),"")</f>
        <v/>
      </c>
      <c r="J223" s="30" t="str">
        <f>IFERROR(IF(AND(HOUR(IFERROR(VLOOKUP($A223&amp;TEXT(J$3,"dd/mm/yyyy")&amp;$D$2,tbReporteAsistencia[[#All],[SerialDeBusqueda]:[FechaRegistro]],3,FALSE),""))=HOUR($D$1),MINUTE(IFERROR(VLOOKUP($A223&amp;TEXT(J$3,"dd/mm/yyyy")&amp;$D$2,tbReporteAsistencia[[#All],[SerialDeBusqueda]:[FechaRegistro]],3,FALSE),""))&gt;MINUTE($D$1)),IFERROR(VLOOKUP($A223&amp;TEXT(J$3,"dd/mm/yyyy")&amp;$D$2,tbReporteAsistencia[[#All],[SerialDeBusqueda]:[FechaRegistro]],3,FALSE),"")-$D$1,""),"")</f>
        <v/>
      </c>
      <c r="K223" s="30" t="str">
        <f>IFERROR(IF(AND(HOUR(IFERROR(VLOOKUP($A223&amp;TEXT(K$3,"dd/mm/yyyy")&amp;$D$2,tbReporteAsistencia[[#All],[SerialDeBusqueda]:[FechaRegistro]],3,FALSE),""))=HOUR($D$1),MINUTE(IFERROR(VLOOKUP($A223&amp;TEXT(K$3,"dd/mm/yyyy")&amp;$D$2,tbReporteAsistencia[[#All],[SerialDeBusqueda]:[FechaRegistro]],3,FALSE),""))&gt;MINUTE($D$1)),IFERROR(VLOOKUP($A223&amp;TEXT(K$3,"dd/mm/yyyy")&amp;$D$2,tbReporteAsistencia[[#All],[SerialDeBusqueda]:[FechaRegistro]],3,FALSE),"")-$D$1,""),"")</f>
        <v/>
      </c>
      <c r="L223" s="30" t="str">
        <f>IFERROR(IF(AND(HOUR(IFERROR(VLOOKUP($A223&amp;TEXT(L$3,"dd/mm/yyyy")&amp;$D$2,tbReporteAsistencia[[#All],[SerialDeBusqueda]:[FechaRegistro]],3,FALSE),""))=HOUR($D$1),MINUTE(IFERROR(VLOOKUP($A223&amp;TEXT(L$3,"dd/mm/yyyy")&amp;$D$2,tbReporteAsistencia[[#All],[SerialDeBusqueda]:[FechaRegistro]],3,FALSE),""))&gt;MINUTE($D$1)),IFERROR(VLOOKUP($A223&amp;TEXT(L$3,"dd/mm/yyyy")&amp;$D$2,tbReporteAsistencia[[#All],[SerialDeBusqueda]:[FechaRegistro]],3,FALSE),"")-$D$1,""),"")</f>
        <v/>
      </c>
      <c r="M223" s="30" t="str">
        <f>IFERROR(IF(AND(HOUR(IFERROR(VLOOKUP($A223&amp;TEXT(M$3,"dd/mm/yyyy")&amp;$D$2,tbReporteAsistencia[[#All],[SerialDeBusqueda]:[FechaRegistro]],3,FALSE),""))=HOUR($D$1),MINUTE(IFERROR(VLOOKUP($A223&amp;TEXT(M$3,"dd/mm/yyyy")&amp;$D$2,tbReporteAsistencia[[#All],[SerialDeBusqueda]:[FechaRegistro]],3,FALSE),""))&gt;MINUTE($D$1)),IFERROR(VLOOKUP($A223&amp;TEXT(M$3,"dd/mm/yyyy")&amp;$D$2,tbReporteAsistencia[[#All],[SerialDeBusqueda]:[FechaRegistro]],3,FALSE),"")-$D$1,""),"")</f>
        <v/>
      </c>
      <c r="N223" s="30" t="str">
        <f>IFERROR(IF(AND(HOUR(IFERROR(VLOOKUP($A223&amp;TEXT(N$3,"dd/mm/yyyy")&amp;$D$2,tbReporteAsistencia[[#All],[SerialDeBusqueda]:[FechaRegistro]],3,FALSE),""))=HOUR($D$1),MINUTE(IFERROR(VLOOKUP($A223&amp;TEXT(N$3,"dd/mm/yyyy")&amp;$D$2,tbReporteAsistencia[[#All],[SerialDeBusqueda]:[FechaRegistro]],3,FALSE),""))&gt;MINUTE($D$1)),IFERROR(VLOOKUP($A223&amp;TEXT(N$3,"dd/mm/yyyy")&amp;$D$2,tbReporteAsistencia[[#All],[SerialDeBusqueda]:[FechaRegistro]],3,FALSE),"")-$D$1,""),"")</f>
        <v/>
      </c>
      <c r="O223" s="30" t="str">
        <f>IFERROR(IF(AND(HOUR(IFERROR(VLOOKUP($A223&amp;TEXT(O$3,"dd/mm/yyyy")&amp;$D$2,tbReporteAsistencia[[#All],[SerialDeBusqueda]:[FechaRegistro]],3,FALSE),""))=HOUR($D$1),MINUTE(IFERROR(VLOOKUP($A223&amp;TEXT(O$3,"dd/mm/yyyy")&amp;$D$2,tbReporteAsistencia[[#All],[SerialDeBusqueda]:[FechaRegistro]],3,FALSE),""))&gt;MINUTE($D$1)),IFERROR(VLOOKUP($A223&amp;TEXT(O$3,"dd/mm/yyyy")&amp;$D$2,tbReporteAsistencia[[#All],[SerialDeBusqueda]:[FechaRegistro]],3,FALSE),"")-$D$1,""),"")</f>
        <v/>
      </c>
      <c r="P223" s="30" t="str">
        <f>IFERROR(IF(AND(HOUR(IFERROR(VLOOKUP($A223&amp;TEXT(P$3,"dd/mm/yyyy")&amp;$D$2,tbReporteAsistencia[[#All],[SerialDeBusqueda]:[FechaRegistro]],3,FALSE),""))=HOUR($D$1),MINUTE(IFERROR(VLOOKUP($A223&amp;TEXT(P$3,"dd/mm/yyyy")&amp;$D$2,tbReporteAsistencia[[#All],[SerialDeBusqueda]:[FechaRegistro]],3,FALSE),""))&gt;MINUTE($D$1)),IFERROR(VLOOKUP($A223&amp;TEXT(P$3,"dd/mm/yyyy")&amp;$D$2,tbReporteAsistencia[[#All],[SerialDeBusqueda]:[FechaRegistro]],3,FALSE),"")-$D$1,""),"")</f>
        <v/>
      </c>
      <c r="Q223" s="30" t="str">
        <f>IFERROR(IF(AND(HOUR(IFERROR(VLOOKUP($A223&amp;TEXT(Q$3,"dd/mm/yyyy")&amp;$D$2,tbReporteAsistencia[[#All],[SerialDeBusqueda]:[FechaRegistro]],3,FALSE),""))=HOUR($D$1),MINUTE(IFERROR(VLOOKUP($A223&amp;TEXT(Q$3,"dd/mm/yyyy")&amp;$D$2,tbReporteAsistencia[[#All],[SerialDeBusqueda]:[FechaRegistro]],3,FALSE),""))&gt;MINUTE($D$1)),IFERROR(VLOOKUP($A223&amp;TEXT(Q$3,"dd/mm/yyyy")&amp;$D$2,tbReporteAsistencia[[#All],[SerialDeBusqueda]:[FechaRegistro]],3,FALSE),"")-$D$1,""),"")</f>
        <v/>
      </c>
      <c r="R223" s="30" t="str">
        <f>IFERROR(IF(AND(HOUR(IFERROR(VLOOKUP($A223&amp;TEXT(R$3,"dd/mm/yyyy")&amp;$D$2,tbReporteAsistencia[[#All],[SerialDeBusqueda]:[FechaRegistro]],3,FALSE),""))=HOUR($D$1),MINUTE(IFERROR(VLOOKUP($A223&amp;TEXT(R$3,"dd/mm/yyyy")&amp;$D$2,tbReporteAsistencia[[#All],[SerialDeBusqueda]:[FechaRegistro]],3,FALSE),""))&gt;MINUTE($D$1)),IFERROR(VLOOKUP($A223&amp;TEXT(R$3,"dd/mm/yyyy")&amp;$D$2,tbReporteAsistencia[[#All],[SerialDeBusqueda]:[FechaRegistro]],3,FALSE),"")-$D$1,""),"")</f>
        <v/>
      </c>
      <c r="S223" s="30" t="str">
        <f>IFERROR(IF(AND(HOUR(IFERROR(VLOOKUP($A223&amp;TEXT(S$3,"dd/mm/yyyy")&amp;$D$2,tbReporteAsistencia[[#All],[SerialDeBusqueda]:[FechaRegistro]],3,FALSE),""))=HOUR($D$1),MINUTE(IFERROR(VLOOKUP($A223&amp;TEXT(S$3,"dd/mm/yyyy")&amp;$D$2,tbReporteAsistencia[[#All],[SerialDeBusqueda]:[FechaRegistro]],3,FALSE),""))&gt;MINUTE($D$1)),IFERROR(VLOOKUP($A223&amp;TEXT(S$3,"dd/mm/yyyy")&amp;$D$2,tbReporteAsistencia[[#All],[SerialDeBusqueda]:[FechaRegistro]],3,FALSE),"")-$D$1,""),"")</f>
        <v/>
      </c>
    </row>
    <row r="224" spans="1:19">
      <c r="A224" s="8">
        <f>Plantilla!A225</f>
        <v>0</v>
      </c>
      <c r="B224" s="8">
        <f>Plantilla!B225</f>
        <v>0</v>
      </c>
      <c r="C224" s="8">
        <f>Plantilla!C225</f>
        <v>0</v>
      </c>
      <c r="D224" s="30" t="str">
        <f>IFERROR(IF(AND(HOUR(IFERROR(VLOOKUP($A224&amp;TEXT(D$3,"dd/mm/yyyy")&amp;$D$2,tbReporteAsistencia[[#All],[SerialDeBusqueda]:[FechaRegistro]],3,FALSE),""))=HOUR($D$1),MINUTE(IFERROR(VLOOKUP($A224&amp;TEXT(D$3,"dd/mm/yyyy")&amp;$D$2,tbReporteAsistencia[[#All],[SerialDeBusqueda]:[FechaRegistro]],3,FALSE),""))&gt;MINUTE($D$1)),IFERROR(VLOOKUP($A224&amp;TEXT(D$3,"dd/mm/yyyy")&amp;$D$2,tbReporteAsistencia[[#All],[SerialDeBusqueda]:[FechaRegistro]],3,FALSE),"")-$D$1,""),"")</f>
        <v/>
      </c>
      <c r="E224" s="30" t="str">
        <f>IFERROR(IF(AND(HOUR(IFERROR(VLOOKUP($A224&amp;TEXT(E$3,"dd/mm/yyyy")&amp;$D$2,tbReporteAsistencia[[#All],[SerialDeBusqueda]:[FechaRegistro]],3,FALSE),""))=HOUR($D$1),MINUTE(IFERROR(VLOOKUP($A224&amp;TEXT(E$3,"dd/mm/yyyy")&amp;$D$2,tbReporteAsistencia[[#All],[SerialDeBusqueda]:[FechaRegistro]],3,FALSE),""))&gt;MINUTE($D$1)),IFERROR(VLOOKUP($A224&amp;TEXT(E$3,"dd/mm/yyyy")&amp;$D$2,tbReporteAsistencia[[#All],[SerialDeBusqueda]:[FechaRegistro]],3,FALSE),"")-$D$1,""),"")</f>
        <v/>
      </c>
      <c r="F224" s="30" t="str">
        <f>IFERROR(IF(AND(HOUR(IFERROR(VLOOKUP($A224&amp;TEXT(F$3,"dd/mm/yyyy")&amp;$D$2,tbReporteAsistencia[[#All],[SerialDeBusqueda]:[FechaRegistro]],3,FALSE),""))=HOUR($D$1),MINUTE(IFERROR(VLOOKUP($A224&amp;TEXT(F$3,"dd/mm/yyyy")&amp;$D$2,tbReporteAsistencia[[#All],[SerialDeBusqueda]:[FechaRegistro]],3,FALSE),""))&gt;MINUTE($D$1)),IFERROR(VLOOKUP($A224&amp;TEXT(F$3,"dd/mm/yyyy")&amp;$D$2,tbReporteAsistencia[[#All],[SerialDeBusqueda]:[FechaRegistro]],3,FALSE),"")-$D$1,""),"")</f>
        <v/>
      </c>
      <c r="G224" s="30" t="str">
        <f>IFERROR(IF(AND(HOUR(IFERROR(VLOOKUP($A224&amp;TEXT(G$3,"dd/mm/yyyy")&amp;$D$2,tbReporteAsistencia[[#All],[SerialDeBusqueda]:[FechaRegistro]],3,FALSE),""))=HOUR($D$1),MINUTE(IFERROR(VLOOKUP($A224&amp;TEXT(G$3,"dd/mm/yyyy")&amp;$D$2,tbReporteAsistencia[[#All],[SerialDeBusqueda]:[FechaRegistro]],3,FALSE),""))&gt;MINUTE($D$1)),IFERROR(VLOOKUP($A224&amp;TEXT(G$3,"dd/mm/yyyy")&amp;$D$2,tbReporteAsistencia[[#All],[SerialDeBusqueda]:[FechaRegistro]],3,FALSE),"")-$D$1,""),"")</f>
        <v/>
      </c>
      <c r="H224" s="30" t="str">
        <f>IFERROR(IF(AND(HOUR(IFERROR(VLOOKUP($A224&amp;TEXT(H$3,"dd/mm/yyyy")&amp;$D$2,tbReporteAsistencia[[#All],[SerialDeBusqueda]:[FechaRegistro]],3,FALSE),""))=HOUR($D$1),MINUTE(IFERROR(VLOOKUP($A224&amp;TEXT(H$3,"dd/mm/yyyy")&amp;$D$2,tbReporteAsistencia[[#All],[SerialDeBusqueda]:[FechaRegistro]],3,FALSE),""))&gt;MINUTE($D$1)),IFERROR(VLOOKUP($A224&amp;TEXT(H$3,"dd/mm/yyyy")&amp;$D$2,tbReporteAsistencia[[#All],[SerialDeBusqueda]:[FechaRegistro]],3,FALSE),"")-$D$1,""),"")</f>
        <v/>
      </c>
      <c r="I224" s="30" t="str">
        <f>IFERROR(IF(AND(HOUR(IFERROR(VLOOKUP($A224&amp;TEXT(I$3,"dd/mm/yyyy")&amp;$D$2,tbReporteAsistencia[[#All],[SerialDeBusqueda]:[FechaRegistro]],3,FALSE),""))=HOUR($D$1),MINUTE(IFERROR(VLOOKUP($A224&amp;TEXT(I$3,"dd/mm/yyyy")&amp;$D$2,tbReporteAsistencia[[#All],[SerialDeBusqueda]:[FechaRegistro]],3,FALSE),""))&gt;MINUTE($D$1)),IFERROR(VLOOKUP($A224&amp;TEXT(I$3,"dd/mm/yyyy")&amp;$D$2,tbReporteAsistencia[[#All],[SerialDeBusqueda]:[FechaRegistro]],3,FALSE),"")-$D$1,""),"")</f>
        <v/>
      </c>
      <c r="J224" s="30" t="str">
        <f>IFERROR(IF(AND(HOUR(IFERROR(VLOOKUP($A224&amp;TEXT(J$3,"dd/mm/yyyy")&amp;$D$2,tbReporteAsistencia[[#All],[SerialDeBusqueda]:[FechaRegistro]],3,FALSE),""))=HOUR($D$1),MINUTE(IFERROR(VLOOKUP($A224&amp;TEXT(J$3,"dd/mm/yyyy")&amp;$D$2,tbReporteAsistencia[[#All],[SerialDeBusqueda]:[FechaRegistro]],3,FALSE),""))&gt;MINUTE($D$1)),IFERROR(VLOOKUP($A224&amp;TEXT(J$3,"dd/mm/yyyy")&amp;$D$2,tbReporteAsistencia[[#All],[SerialDeBusqueda]:[FechaRegistro]],3,FALSE),"")-$D$1,""),"")</f>
        <v/>
      </c>
      <c r="K224" s="30" t="str">
        <f>IFERROR(IF(AND(HOUR(IFERROR(VLOOKUP($A224&amp;TEXT(K$3,"dd/mm/yyyy")&amp;$D$2,tbReporteAsistencia[[#All],[SerialDeBusqueda]:[FechaRegistro]],3,FALSE),""))=HOUR($D$1),MINUTE(IFERROR(VLOOKUP($A224&amp;TEXT(K$3,"dd/mm/yyyy")&amp;$D$2,tbReporteAsistencia[[#All],[SerialDeBusqueda]:[FechaRegistro]],3,FALSE),""))&gt;MINUTE($D$1)),IFERROR(VLOOKUP($A224&amp;TEXT(K$3,"dd/mm/yyyy")&amp;$D$2,tbReporteAsistencia[[#All],[SerialDeBusqueda]:[FechaRegistro]],3,FALSE),"")-$D$1,""),"")</f>
        <v/>
      </c>
      <c r="L224" s="30" t="str">
        <f>IFERROR(IF(AND(HOUR(IFERROR(VLOOKUP($A224&amp;TEXT(L$3,"dd/mm/yyyy")&amp;$D$2,tbReporteAsistencia[[#All],[SerialDeBusqueda]:[FechaRegistro]],3,FALSE),""))=HOUR($D$1),MINUTE(IFERROR(VLOOKUP($A224&amp;TEXT(L$3,"dd/mm/yyyy")&amp;$D$2,tbReporteAsistencia[[#All],[SerialDeBusqueda]:[FechaRegistro]],3,FALSE),""))&gt;MINUTE($D$1)),IFERROR(VLOOKUP($A224&amp;TEXT(L$3,"dd/mm/yyyy")&amp;$D$2,tbReporteAsistencia[[#All],[SerialDeBusqueda]:[FechaRegistro]],3,FALSE),"")-$D$1,""),"")</f>
        <v/>
      </c>
      <c r="M224" s="30" t="str">
        <f>IFERROR(IF(AND(HOUR(IFERROR(VLOOKUP($A224&amp;TEXT(M$3,"dd/mm/yyyy")&amp;$D$2,tbReporteAsistencia[[#All],[SerialDeBusqueda]:[FechaRegistro]],3,FALSE),""))=HOUR($D$1),MINUTE(IFERROR(VLOOKUP($A224&amp;TEXT(M$3,"dd/mm/yyyy")&amp;$D$2,tbReporteAsistencia[[#All],[SerialDeBusqueda]:[FechaRegistro]],3,FALSE),""))&gt;MINUTE($D$1)),IFERROR(VLOOKUP($A224&amp;TEXT(M$3,"dd/mm/yyyy")&amp;$D$2,tbReporteAsistencia[[#All],[SerialDeBusqueda]:[FechaRegistro]],3,FALSE),"")-$D$1,""),"")</f>
        <v/>
      </c>
      <c r="N224" s="30" t="str">
        <f>IFERROR(IF(AND(HOUR(IFERROR(VLOOKUP($A224&amp;TEXT(N$3,"dd/mm/yyyy")&amp;$D$2,tbReporteAsistencia[[#All],[SerialDeBusqueda]:[FechaRegistro]],3,FALSE),""))=HOUR($D$1),MINUTE(IFERROR(VLOOKUP($A224&amp;TEXT(N$3,"dd/mm/yyyy")&amp;$D$2,tbReporteAsistencia[[#All],[SerialDeBusqueda]:[FechaRegistro]],3,FALSE),""))&gt;MINUTE($D$1)),IFERROR(VLOOKUP($A224&amp;TEXT(N$3,"dd/mm/yyyy")&amp;$D$2,tbReporteAsistencia[[#All],[SerialDeBusqueda]:[FechaRegistro]],3,FALSE),"")-$D$1,""),"")</f>
        <v/>
      </c>
      <c r="O224" s="30" t="str">
        <f>IFERROR(IF(AND(HOUR(IFERROR(VLOOKUP($A224&amp;TEXT(O$3,"dd/mm/yyyy")&amp;$D$2,tbReporteAsistencia[[#All],[SerialDeBusqueda]:[FechaRegistro]],3,FALSE),""))=HOUR($D$1),MINUTE(IFERROR(VLOOKUP($A224&amp;TEXT(O$3,"dd/mm/yyyy")&amp;$D$2,tbReporteAsistencia[[#All],[SerialDeBusqueda]:[FechaRegistro]],3,FALSE),""))&gt;MINUTE($D$1)),IFERROR(VLOOKUP($A224&amp;TEXT(O$3,"dd/mm/yyyy")&amp;$D$2,tbReporteAsistencia[[#All],[SerialDeBusqueda]:[FechaRegistro]],3,FALSE),"")-$D$1,""),"")</f>
        <v/>
      </c>
      <c r="P224" s="30" t="str">
        <f>IFERROR(IF(AND(HOUR(IFERROR(VLOOKUP($A224&amp;TEXT(P$3,"dd/mm/yyyy")&amp;$D$2,tbReporteAsistencia[[#All],[SerialDeBusqueda]:[FechaRegistro]],3,FALSE),""))=HOUR($D$1),MINUTE(IFERROR(VLOOKUP($A224&amp;TEXT(P$3,"dd/mm/yyyy")&amp;$D$2,tbReporteAsistencia[[#All],[SerialDeBusqueda]:[FechaRegistro]],3,FALSE),""))&gt;MINUTE($D$1)),IFERROR(VLOOKUP($A224&amp;TEXT(P$3,"dd/mm/yyyy")&amp;$D$2,tbReporteAsistencia[[#All],[SerialDeBusqueda]:[FechaRegistro]],3,FALSE),"")-$D$1,""),"")</f>
        <v/>
      </c>
      <c r="Q224" s="30" t="str">
        <f>IFERROR(IF(AND(HOUR(IFERROR(VLOOKUP($A224&amp;TEXT(Q$3,"dd/mm/yyyy")&amp;$D$2,tbReporteAsistencia[[#All],[SerialDeBusqueda]:[FechaRegistro]],3,FALSE),""))=HOUR($D$1),MINUTE(IFERROR(VLOOKUP($A224&amp;TEXT(Q$3,"dd/mm/yyyy")&amp;$D$2,tbReporteAsistencia[[#All],[SerialDeBusqueda]:[FechaRegistro]],3,FALSE),""))&gt;MINUTE($D$1)),IFERROR(VLOOKUP($A224&amp;TEXT(Q$3,"dd/mm/yyyy")&amp;$D$2,tbReporteAsistencia[[#All],[SerialDeBusqueda]:[FechaRegistro]],3,FALSE),"")-$D$1,""),"")</f>
        <v/>
      </c>
      <c r="R224" s="30" t="str">
        <f>IFERROR(IF(AND(HOUR(IFERROR(VLOOKUP($A224&amp;TEXT(R$3,"dd/mm/yyyy")&amp;$D$2,tbReporteAsistencia[[#All],[SerialDeBusqueda]:[FechaRegistro]],3,FALSE),""))=HOUR($D$1),MINUTE(IFERROR(VLOOKUP($A224&amp;TEXT(R$3,"dd/mm/yyyy")&amp;$D$2,tbReporteAsistencia[[#All],[SerialDeBusqueda]:[FechaRegistro]],3,FALSE),""))&gt;MINUTE($D$1)),IFERROR(VLOOKUP($A224&amp;TEXT(R$3,"dd/mm/yyyy")&amp;$D$2,tbReporteAsistencia[[#All],[SerialDeBusqueda]:[FechaRegistro]],3,FALSE),"")-$D$1,""),"")</f>
        <v/>
      </c>
      <c r="S224" s="30" t="str">
        <f>IFERROR(IF(AND(HOUR(IFERROR(VLOOKUP($A224&amp;TEXT(S$3,"dd/mm/yyyy")&amp;$D$2,tbReporteAsistencia[[#All],[SerialDeBusqueda]:[FechaRegistro]],3,FALSE),""))=HOUR($D$1),MINUTE(IFERROR(VLOOKUP($A224&amp;TEXT(S$3,"dd/mm/yyyy")&amp;$D$2,tbReporteAsistencia[[#All],[SerialDeBusqueda]:[FechaRegistro]],3,FALSE),""))&gt;MINUTE($D$1)),IFERROR(VLOOKUP($A224&amp;TEXT(S$3,"dd/mm/yyyy")&amp;$D$2,tbReporteAsistencia[[#All],[SerialDeBusqueda]:[FechaRegistro]],3,FALSE),"")-$D$1,""),"")</f>
        <v/>
      </c>
    </row>
    <row r="225" spans="1:19">
      <c r="A225" s="8">
        <f>Plantilla!A226</f>
        <v>0</v>
      </c>
      <c r="B225" s="8">
        <f>Plantilla!B226</f>
        <v>0</v>
      </c>
      <c r="C225" s="8">
        <f>Plantilla!C226</f>
        <v>0</v>
      </c>
      <c r="D225" s="30" t="str">
        <f>IFERROR(IF(AND(HOUR(IFERROR(VLOOKUP($A225&amp;TEXT(D$3,"dd/mm/yyyy")&amp;$D$2,tbReporteAsistencia[[#All],[SerialDeBusqueda]:[FechaRegistro]],3,FALSE),""))=HOUR($D$1),MINUTE(IFERROR(VLOOKUP($A225&amp;TEXT(D$3,"dd/mm/yyyy")&amp;$D$2,tbReporteAsistencia[[#All],[SerialDeBusqueda]:[FechaRegistro]],3,FALSE),""))&gt;MINUTE($D$1)),IFERROR(VLOOKUP($A225&amp;TEXT(D$3,"dd/mm/yyyy")&amp;$D$2,tbReporteAsistencia[[#All],[SerialDeBusqueda]:[FechaRegistro]],3,FALSE),"")-$D$1,""),"")</f>
        <v/>
      </c>
      <c r="E225" s="30" t="str">
        <f>IFERROR(IF(AND(HOUR(IFERROR(VLOOKUP($A225&amp;TEXT(E$3,"dd/mm/yyyy")&amp;$D$2,tbReporteAsistencia[[#All],[SerialDeBusqueda]:[FechaRegistro]],3,FALSE),""))=HOUR($D$1),MINUTE(IFERROR(VLOOKUP($A225&amp;TEXT(E$3,"dd/mm/yyyy")&amp;$D$2,tbReporteAsistencia[[#All],[SerialDeBusqueda]:[FechaRegistro]],3,FALSE),""))&gt;MINUTE($D$1)),IFERROR(VLOOKUP($A225&amp;TEXT(E$3,"dd/mm/yyyy")&amp;$D$2,tbReporteAsistencia[[#All],[SerialDeBusqueda]:[FechaRegistro]],3,FALSE),"")-$D$1,""),"")</f>
        <v/>
      </c>
      <c r="F225" s="30" t="str">
        <f>IFERROR(IF(AND(HOUR(IFERROR(VLOOKUP($A225&amp;TEXT(F$3,"dd/mm/yyyy")&amp;$D$2,tbReporteAsistencia[[#All],[SerialDeBusqueda]:[FechaRegistro]],3,FALSE),""))=HOUR($D$1),MINUTE(IFERROR(VLOOKUP($A225&amp;TEXT(F$3,"dd/mm/yyyy")&amp;$D$2,tbReporteAsistencia[[#All],[SerialDeBusqueda]:[FechaRegistro]],3,FALSE),""))&gt;MINUTE($D$1)),IFERROR(VLOOKUP($A225&amp;TEXT(F$3,"dd/mm/yyyy")&amp;$D$2,tbReporteAsistencia[[#All],[SerialDeBusqueda]:[FechaRegistro]],3,FALSE),"")-$D$1,""),"")</f>
        <v/>
      </c>
      <c r="G225" s="30" t="str">
        <f>IFERROR(IF(AND(HOUR(IFERROR(VLOOKUP($A225&amp;TEXT(G$3,"dd/mm/yyyy")&amp;$D$2,tbReporteAsistencia[[#All],[SerialDeBusqueda]:[FechaRegistro]],3,FALSE),""))=HOUR($D$1),MINUTE(IFERROR(VLOOKUP($A225&amp;TEXT(G$3,"dd/mm/yyyy")&amp;$D$2,tbReporteAsistencia[[#All],[SerialDeBusqueda]:[FechaRegistro]],3,FALSE),""))&gt;MINUTE($D$1)),IFERROR(VLOOKUP($A225&amp;TEXT(G$3,"dd/mm/yyyy")&amp;$D$2,tbReporteAsistencia[[#All],[SerialDeBusqueda]:[FechaRegistro]],3,FALSE),"")-$D$1,""),"")</f>
        <v/>
      </c>
      <c r="H225" s="30" t="str">
        <f>IFERROR(IF(AND(HOUR(IFERROR(VLOOKUP($A225&amp;TEXT(H$3,"dd/mm/yyyy")&amp;$D$2,tbReporteAsistencia[[#All],[SerialDeBusqueda]:[FechaRegistro]],3,FALSE),""))=HOUR($D$1),MINUTE(IFERROR(VLOOKUP($A225&amp;TEXT(H$3,"dd/mm/yyyy")&amp;$D$2,tbReporteAsistencia[[#All],[SerialDeBusqueda]:[FechaRegistro]],3,FALSE),""))&gt;MINUTE($D$1)),IFERROR(VLOOKUP($A225&amp;TEXT(H$3,"dd/mm/yyyy")&amp;$D$2,tbReporteAsistencia[[#All],[SerialDeBusqueda]:[FechaRegistro]],3,FALSE),"")-$D$1,""),"")</f>
        <v/>
      </c>
      <c r="I225" s="30" t="str">
        <f>IFERROR(IF(AND(HOUR(IFERROR(VLOOKUP($A225&amp;TEXT(I$3,"dd/mm/yyyy")&amp;$D$2,tbReporteAsistencia[[#All],[SerialDeBusqueda]:[FechaRegistro]],3,FALSE),""))=HOUR($D$1),MINUTE(IFERROR(VLOOKUP($A225&amp;TEXT(I$3,"dd/mm/yyyy")&amp;$D$2,tbReporteAsistencia[[#All],[SerialDeBusqueda]:[FechaRegistro]],3,FALSE),""))&gt;MINUTE($D$1)),IFERROR(VLOOKUP($A225&amp;TEXT(I$3,"dd/mm/yyyy")&amp;$D$2,tbReporteAsistencia[[#All],[SerialDeBusqueda]:[FechaRegistro]],3,FALSE),"")-$D$1,""),"")</f>
        <v/>
      </c>
      <c r="J225" s="30" t="str">
        <f>IFERROR(IF(AND(HOUR(IFERROR(VLOOKUP($A225&amp;TEXT(J$3,"dd/mm/yyyy")&amp;$D$2,tbReporteAsistencia[[#All],[SerialDeBusqueda]:[FechaRegistro]],3,FALSE),""))=HOUR($D$1),MINUTE(IFERROR(VLOOKUP($A225&amp;TEXT(J$3,"dd/mm/yyyy")&amp;$D$2,tbReporteAsistencia[[#All],[SerialDeBusqueda]:[FechaRegistro]],3,FALSE),""))&gt;MINUTE($D$1)),IFERROR(VLOOKUP($A225&amp;TEXT(J$3,"dd/mm/yyyy")&amp;$D$2,tbReporteAsistencia[[#All],[SerialDeBusqueda]:[FechaRegistro]],3,FALSE),"")-$D$1,""),"")</f>
        <v/>
      </c>
      <c r="K225" s="30" t="str">
        <f>IFERROR(IF(AND(HOUR(IFERROR(VLOOKUP($A225&amp;TEXT(K$3,"dd/mm/yyyy")&amp;$D$2,tbReporteAsistencia[[#All],[SerialDeBusqueda]:[FechaRegistro]],3,FALSE),""))=HOUR($D$1),MINUTE(IFERROR(VLOOKUP($A225&amp;TEXT(K$3,"dd/mm/yyyy")&amp;$D$2,tbReporteAsistencia[[#All],[SerialDeBusqueda]:[FechaRegistro]],3,FALSE),""))&gt;MINUTE($D$1)),IFERROR(VLOOKUP($A225&amp;TEXT(K$3,"dd/mm/yyyy")&amp;$D$2,tbReporteAsistencia[[#All],[SerialDeBusqueda]:[FechaRegistro]],3,FALSE),"")-$D$1,""),"")</f>
        <v/>
      </c>
      <c r="L225" s="30" t="str">
        <f>IFERROR(IF(AND(HOUR(IFERROR(VLOOKUP($A225&amp;TEXT(L$3,"dd/mm/yyyy")&amp;$D$2,tbReporteAsistencia[[#All],[SerialDeBusqueda]:[FechaRegistro]],3,FALSE),""))=HOUR($D$1),MINUTE(IFERROR(VLOOKUP($A225&amp;TEXT(L$3,"dd/mm/yyyy")&amp;$D$2,tbReporteAsistencia[[#All],[SerialDeBusqueda]:[FechaRegistro]],3,FALSE),""))&gt;MINUTE($D$1)),IFERROR(VLOOKUP($A225&amp;TEXT(L$3,"dd/mm/yyyy")&amp;$D$2,tbReporteAsistencia[[#All],[SerialDeBusqueda]:[FechaRegistro]],3,FALSE),"")-$D$1,""),"")</f>
        <v/>
      </c>
      <c r="M225" s="30" t="str">
        <f>IFERROR(IF(AND(HOUR(IFERROR(VLOOKUP($A225&amp;TEXT(M$3,"dd/mm/yyyy")&amp;$D$2,tbReporteAsistencia[[#All],[SerialDeBusqueda]:[FechaRegistro]],3,FALSE),""))=HOUR($D$1),MINUTE(IFERROR(VLOOKUP($A225&amp;TEXT(M$3,"dd/mm/yyyy")&amp;$D$2,tbReporteAsistencia[[#All],[SerialDeBusqueda]:[FechaRegistro]],3,FALSE),""))&gt;MINUTE($D$1)),IFERROR(VLOOKUP($A225&amp;TEXT(M$3,"dd/mm/yyyy")&amp;$D$2,tbReporteAsistencia[[#All],[SerialDeBusqueda]:[FechaRegistro]],3,FALSE),"")-$D$1,""),"")</f>
        <v/>
      </c>
      <c r="N225" s="30" t="str">
        <f>IFERROR(IF(AND(HOUR(IFERROR(VLOOKUP($A225&amp;TEXT(N$3,"dd/mm/yyyy")&amp;$D$2,tbReporteAsistencia[[#All],[SerialDeBusqueda]:[FechaRegistro]],3,FALSE),""))=HOUR($D$1),MINUTE(IFERROR(VLOOKUP($A225&amp;TEXT(N$3,"dd/mm/yyyy")&amp;$D$2,tbReporteAsistencia[[#All],[SerialDeBusqueda]:[FechaRegistro]],3,FALSE),""))&gt;MINUTE($D$1)),IFERROR(VLOOKUP($A225&amp;TEXT(N$3,"dd/mm/yyyy")&amp;$D$2,tbReporteAsistencia[[#All],[SerialDeBusqueda]:[FechaRegistro]],3,FALSE),"")-$D$1,""),"")</f>
        <v/>
      </c>
      <c r="O225" s="30" t="str">
        <f>IFERROR(IF(AND(HOUR(IFERROR(VLOOKUP($A225&amp;TEXT(O$3,"dd/mm/yyyy")&amp;$D$2,tbReporteAsistencia[[#All],[SerialDeBusqueda]:[FechaRegistro]],3,FALSE),""))=HOUR($D$1),MINUTE(IFERROR(VLOOKUP($A225&amp;TEXT(O$3,"dd/mm/yyyy")&amp;$D$2,tbReporteAsistencia[[#All],[SerialDeBusqueda]:[FechaRegistro]],3,FALSE),""))&gt;MINUTE($D$1)),IFERROR(VLOOKUP($A225&amp;TEXT(O$3,"dd/mm/yyyy")&amp;$D$2,tbReporteAsistencia[[#All],[SerialDeBusqueda]:[FechaRegistro]],3,FALSE),"")-$D$1,""),"")</f>
        <v/>
      </c>
      <c r="P225" s="30" t="str">
        <f>IFERROR(IF(AND(HOUR(IFERROR(VLOOKUP($A225&amp;TEXT(P$3,"dd/mm/yyyy")&amp;$D$2,tbReporteAsistencia[[#All],[SerialDeBusqueda]:[FechaRegistro]],3,FALSE),""))=HOUR($D$1),MINUTE(IFERROR(VLOOKUP($A225&amp;TEXT(P$3,"dd/mm/yyyy")&amp;$D$2,tbReporteAsistencia[[#All],[SerialDeBusqueda]:[FechaRegistro]],3,FALSE),""))&gt;MINUTE($D$1)),IFERROR(VLOOKUP($A225&amp;TEXT(P$3,"dd/mm/yyyy")&amp;$D$2,tbReporteAsistencia[[#All],[SerialDeBusqueda]:[FechaRegistro]],3,FALSE),"")-$D$1,""),"")</f>
        <v/>
      </c>
      <c r="Q225" s="30" t="str">
        <f>IFERROR(IF(AND(HOUR(IFERROR(VLOOKUP($A225&amp;TEXT(Q$3,"dd/mm/yyyy")&amp;$D$2,tbReporteAsistencia[[#All],[SerialDeBusqueda]:[FechaRegistro]],3,FALSE),""))=HOUR($D$1),MINUTE(IFERROR(VLOOKUP($A225&amp;TEXT(Q$3,"dd/mm/yyyy")&amp;$D$2,tbReporteAsistencia[[#All],[SerialDeBusqueda]:[FechaRegistro]],3,FALSE),""))&gt;MINUTE($D$1)),IFERROR(VLOOKUP($A225&amp;TEXT(Q$3,"dd/mm/yyyy")&amp;$D$2,tbReporteAsistencia[[#All],[SerialDeBusqueda]:[FechaRegistro]],3,FALSE),"")-$D$1,""),"")</f>
        <v/>
      </c>
      <c r="R225" s="30" t="str">
        <f>IFERROR(IF(AND(HOUR(IFERROR(VLOOKUP($A225&amp;TEXT(R$3,"dd/mm/yyyy")&amp;$D$2,tbReporteAsistencia[[#All],[SerialDeBusqueda]:[FechaRegistro]],3,FALSE),""))=HOUR($D$1),MINUTE(IFERROR(VLOOKUP($A225&amp;TEXT(R$3,"dd/mm/yyyy")&amp;$D$2,tbReporteAsistencia[[#All],[SerialDeBusqueda]:[FechaRegistro]],3,FALSE),""))&gt;MINUTE($D$1)),IFERROR(VLOOKUP($A225&amp;TEXT(R$3,"dd/mm/yyyy")&amp;$D$2,tbReporteAsistencia[[#All],[SerialDeBusqueda]:[FechaRegistro]],3,FALSE),"")-$D$1,""),"")</f>
        <v/>
      </c>
      <c r="S225" s="30" t="str">
        <f>IFERROR(IF(AND(HOUR(IFERROR(VLOOKUP($A225&amp;TEXT(S$3,"dd/mm/yyyy")&amp;$D$2,tbReporteAsistencia[[#All],[SerialDeBusqueda]:[FechaRegistro]],3,FALSE),""))=HOUR($D$1),MINUTE(IFERROR(VLOOKUP($A225&amp;TEXT(S$3,"dd/mm/yyyy")&amp;$D$2,tbReporteAsistencia[[#All],[SerialDeBusqueda]:[FechaRegistro]],3,FALSE),""))&gt;MINUTE($D$1)),IFERROR(VLOOKUP($A225&amp;TEXT(S$3,"dd/mm/yyyy")&amp;$D$2,tbReporteAsistencia[[#All],[SerialDeBusqueda]:[FechaRegistro]],3,FALSE),"")-$D$1,""),"")</f>
        <v/>
      </c>
    </row>
    <row r="226" spans="1:19">
      <c r="A226" s="8">
        <f>Plantilla!A227</f>
        <v>0</v>
      </c>
      <c r="B226" s="8">
        <f>Plantilla!B227</f>
        <v>0</v>
      </c>
      <c r="C226" s="8">
        <f>Plantilla!C227</f>
        <v>0</v>
      </c>
      <c r="D226" s="30" t="str">
        <f>IFERROR(IF(AND(HOUR(IFERROR(VLOOKUP($A226&amp;TEXT(D$3,"dd/mm/yyyy")&amp;$D$2,tbReporteAsistencia[[#All],[SerialDeBusqueda]:[FechaRegistro]],3,FALSE),""))=HOUR($D$1),MINUTE(IFERROR(VLOOKUP($A226&amp;TEXT(D$3,"dd/mm/yyyy")&amp;$D$2,tbReporteAsistencia[[#All],[SerialDeBusqueda]:[FechaRegistro]],3,FALSE),""))&gt;MINUTE($D$1)),IFERROR(VLOOKUP($A226&amp;TEXT(D$3,"dd/mm/yyyy")&amp;$D$2,tbReporteAsistencia[[#All],[SerialDeBusqueda]:[FechaRegistro]],3,FALSE),"")-$D$1,""),"")</f>
        <v/>
      </c>
      <c r="E226" s="30" t="str">
        <f>IFERROR(IF(AND(HOUR(IFERROR(VLOOKUP($A226&amp;TEXT(E$3,"dd/mm/yyyy")&amp;$D$2,tbReporteAsistencia[[#All],[SerialDeBusqueda]:[FechaRegistro]],3,FALSE),""))=HOUR($D$1),MINUTE(IFERROR(VLOOKUP($A226&amp;TEXT(E$3,"dd/mm/yyyy")&amp;$D$2,tbReporteAsistencia[[#All],[SerialDeBusqueda]:[FechaRegistro]],3,FALSE),""))&gt;MINUTE($D$1)),IFERROR(VLOOKUP($A226&amp;TEXT(E$3,"dd/mm/yyyy")&amp;$D$2,tbReporteAsistencia[[#All],[SerialDeBusqueda]:[FechaRegistro]],3,FALSE),"")-$D$1,""),"")</f>
        <v/>
      </c>
      <c r="F226" s="30" t="str">
        <f>IFERROR(IF(AND(HOUR(IFERROR(VLOOKUP($A226&amp;TEXT(F$3,"dd/mm/yyyy")&amp;$D$2,tbReporteAsistencia[[#All],[SerialDeBusqueda]:[FechaRegistro]],3,FALSE),""))=HOUR($D$1),MINUTE(IFERROR(VLOOKUP($A226&amp;TEXT(F$3,"dd/mm/yyyy")&amp;$D$2,tbReporteAsistencia[[#All],[SerialDeBusqueda]:[FechaRegistro]],3,FALSE),""))&gt;MINUTE($D$1)),IFERROR(VLOOKUP($A226&amp;TEXT(F$3,"dd/mm/yyyy")&amp;$D$2,tbReporteAsistencia[[#All],[SerialDeBusqueda]:[FechaRegistro]],3,FALSE),"")-$D$1,""),"")</f>
        <v/>
      </c>
      <c r="G226" s="30" t="str">
        <f>IFERROR(IF(AND(HOUR(IFERROR(VLOOKUP($A226&amp;TEXT(G$3,"dd/mm/yyyy")&amp;$D$2,tbReporteAsistencia[[#All],[SerialDeBusqueda]:[FechaRegistro]],3,FALSE),""))=HOUR($D$1),MINUTE(IFERROR(VLOOKUP($A226&amp;TEXT(G$3,"dd/mm/yyyy")&amp;$D$2,tbReporteAsistencia[[#All],[SerialDeBusqueda]:[FechaRegistro]],3,FALSE),""))&gt;MINUTE($D$1)),IFERROR(VLOOKUP($A226&amp;TEXT(G$3,"dd/mm/yyyy")&amp;$D$2,tbReporteAsistencia[[#All],[SerialDeBusqueda]:[FechaRegistro]],3,FALSE),"")-$D$1,""),"")</f>
        <v/>
      </c>
      <c r="H226" s="30" t="str">
        <f>IFERROR(IF(AND(HOUR(IFERROR(VLOOKUP($A226&amp;TEXT(H$3,"dd/mm/yyyy")&amp;$D$2,tbReporteAsistencia[[#All],[SerialDeBusqueda]:[FechaRegistro]],3,FALSE),""))=HOUR($D$1),MINUTE(IFERROR(VLOOKUP($A226&amp;TEXT(H$3,"dd/mm/yyyy")&amp;$D$2,tbReporteAsistencia[[#All],[SerialDeBusqueda]:[FechaRegistro]],3,FALSE),""))&gt;MINUTE($D$1)),IFERROR(VLOOKUP($A226&amp;TEXT(H$3,"dd/mm/yyyy")&amp;$D$2,tbReporteAsistencia[[#All],[SerialDeBusqueda]:[FechaRegistro]],3,FALSE),"")-$D$1,""),"")</f>
        <v/>
      </c>
      <c r="I226" s="30" t="str">
        <f>IFERROR(IF(AND(HOUR(IFERROR(VLOOKUP($A226&amp;TEXT(I$3,"dd/mm/yyyy")&amp;$D$2,tbReporteAsistencia[[#All],[SerialDeBusqueda]:[FechaRegistro]],3,FALSE),""))=HOUR($D$1),MINUTE(IFERROR(VLOOKUP($A226&amp;TEXT(I$3,"dd/mm/yyyy")&amp;$D$2,tbReporteAsistencia[[#All],[SerialDeBusqueda]:[FechaRegistro]],3,FALSE),""))&gt;MINUTE($D$1)),IFERROR(VLOOKUP($A226&amp;TEXT(I$3,"dd/mm/yyyy")&amp;$D$2,tbReporteAsistencia[[#All],[SerialDeBusqueda]:[FechaRegistro]],3,FALSE),"")-$D$1,""),"")</f>
        <v/>
      </c>
      <c r="J226" s="30" t="str">
        <f>IFERROR(IF(AND(HOUR(IFERROR(VLOOKUP($A226&amp;TEXT(J$3,"dd/mm/yyyy")&amp;$D$2,tbReporteAsistencia[[#All],[SerialDeBusqueda]:[FechaRegistro]],3,FALSE),""))=HOUR($D$1),MINUTE(IFERROR(VLOOKUP($A226&amp;TEXT(J$3,"dd/mm/yyyy")&amp;$D$2,tbReporteAsistencia[[#All],[SerialDeBusqueda]:[FechaRegistro]],3,FALSE),""))&gt;MINUTE($D$1)),IFERROR(VLOOKUP($A226&amp;TEXT(J$3,"dd/mm/yyyy")&amp;$D$2,tbReporteAsistencia[[#All],[SerialDeBusqueda]:[FechaRegistro]],3,FALSE),"")-$D$1,""),"")</f>
        <v/>
      </c>
      <c r="K226" s="30" t="str">
        <f>IFERROR(IF(AND(HOUR(IFERROR(VLOOKUP($A226&amp;TEXT(K$3,"dd/mm/yyyy")&amp;$D$2,tbReporteAsistencia[[#All],[SerialDeBusqueda]:[FechaRegistro]],3,FALSE),""))=HOUR($D$1),MINUTE(IFERROR(VLOOKUP($A226&amp;TEXT(K$3,"dd/mm/yyyy")&amp;$D$2,tbReporteAsistencia[[#All],[SerialDeBusqueda]:[FechaRegistro]],3,FALSE),""))&gt;MINUTE($D$1)),IFERROR(VLOOKUP($A226&amp;TEXT(K$3,"dd/mm/yyyy")&amp;$D$2,tbReporteAsistencia[[#All],[SerialDeBusqueda]:[FechaRegistro]],3,FALSE),"")-$D$1,""),"")</f>
        <v/>
      </c>
      <c r="L226" s="30" t="str">
        <f>IFERROR(IF(AND(HOUR(IFERROR(VLOOKUP($A226&amp;TEXT(L$3,"dd/mm/yyyy")&amp;$D$2,tbReporteAsistencia[[#All],[SerialDeBusqueda]:[FechaRegistro]],3,FALSE),""))=HOUR($D$1),MINUTE(IFERROR(VLOOKUP($A226&amp;TEXT(L$3,"dd/mm/yyyy")&amp;$D$2,tbReporteAsistencia[[#All],[SerialDeBusqueda]:[FechaRegistro]],3,FALSE),""))&gt;MINUTE($D$1)),IFERROR(VLOOKUP($A226&amp;TEXT(L$3,"dd/mm/yyyy")&amp;$D$2,tbReporteAsistencia[[#All],[SerialDeBusqueda]:[FechaRegistro]],3,FALSE),"")-$D$1,""),"")</f>
        <v/>
      </c>
      <c r="M226" s="30" t="str">
        <f>IFERROR(IF(AND(HOUR(IFERROR(VLOOKUP($A226&amp;TEXT(M$3,"dd/mm/yyyy")&amp;$D$2,tbReporteAsistencia[[#All],[SerialDeBusqueda]:[FechaRegistro]],3,FALSE),""))=HOUR($D$1),MINUTE(IFERROR(VLOOKUP($A226&amp;TEXT(M$3,"dd/mm/yyyy")&amp;$D$2,tbReporteAsistencia[[#All],[SerialDeBusqueda]:[FechaRegistro]],3,FALSE),""))&gt;MINUTE($D$1)),IFERROR(VLOOKUP($A226&amp;TEXT(M$3,"dd/mm/yyyy")&amp;$D$2,tbReporteAsistencia[[#All],[SerialDeBusqueda]:[FechaRegistro]],3,FALSE),"")-$D$1,""),"")</f>
        <v/>
      </c>
      <c r="N226" s="30" t="str">
        <f>IFERROR(IF(AND(HOUR(IFERROR(VLOOKUP($A226&amp;TEXT(N$3,"dd/mm/yyyy")&amp;$D$2,tbReporteAsistencia[[#All],[SerialDeBusqueda]:[FechaRegistro]],3,FALSE),""))=HOUR($D$1),MINUTE(IFERROR(VLOOKUP($A226&amp;TEXT(N$3,"dd/mm/yyyy")&amp;$D$2,tbReporteAsistencia[[#All],[SerialDeBusqueda]:[FechaRegistro]],3,FALSE),""))&gt;MINUTE($D$1)),IFERROR(VLOOKUP($A226&amp;TEXT(N$3,"dd/mm/yyyy")&amp;$D$2,tbReporteAsistencia[[#All],[SerialDeBusqueda]:[FechaRegistro]],3,FALSE),"")-$D$1,""),"")</f>
        <v/>
      </c>
      <c r="O226" s="30" t="str">
        <f>IFERROR(IF(AND(HOUR(IFERROR(VLOOKUP($A226&amp;TEXT(O$3,"dd/mm/yyyy")&amp;$D$2,tbReporteAsistencia[[#All],[SerialDeBusqueda]:[FechaRegistro]],3,FALSE),""))=HOUR($D$1),MINUTE(IFERROR(VLOOKUP($A226&amp;TEXT(O$3,"dd/mm/yyyy")&amp;$D$2,tbReporteAsistencia[[#All],[SerialDeBusqueda]:[FechaRegistro]],3,FALSE),""))&gt;MINUTE($D$1)),IFERROR(VLOOKUP($A226&amp;TEXT(O$3,"dd/mm/yyyy")&amp;$D$2,tbReporteAsistencia[[#All],[SerialDeBusqueda]:[FechaRegistro]],3,FALSE),"")-$D$1,""),"")</f>
        <v/>
      </c>
      <c r="P226" s="30" t="str">
        <f>IFERROR(IF(AND(HOUR(IFERROR(VLOOKUP($A226&amp;TEXT(P$3,"dd/mm/yyyy")&amp;$D$2,tbReporteAsistencia[[#All],[SerialDeBusqueda]:[FechaRegistro]],3,FALSE),""))=HOUR($D$1),MINUTE(IFERROR(VLOOKUP($A226&amp;TEXT(P$3,"dd/mm/yyyy")&amp;$D$2,tbReporteAsistencia[[#All],[SerialDeBusqueda]:[FechaRegistro]],3,FALSE),""))&gt;MINUTE($D$1)),IFERROR(VLOOKUP($A226&amp;TEXT(P$3,"dd/mm/yyyy")&amp;$D$2,tbReporteAsistencia[[#All],[SerialDeBusqueda]:[FechaRegistro]],3,FALSE),"")-$D$1,""),"")</f>
        <v/>
      </c>
      <c r="Q226" s="30" t="str">
        <f>IFERROR(IF(AND(HOUR(IFERROR(VLOOKUP($A226&amp;TEXT(Q$3,"dd/mm/yyyy")&amp;$D$2,tbReporteAsistencia[[#All],[SerialDeBusqueda]:[FechaRegistro]],3,FALSE),""))=HOUR($D$1),MINUTE(IFERROR(VLOOKUP($A226&amp;TEXT(Q$3,"dd/mm/yyyy")&amp;$D$2,tbReporteAsistencia[[#All],[SerialDeBusqueda]:[FechaRegistro]],3,FALSE),""))&gt;MINUTE($D$1)),IFERROR(VLOOKUP($A226&amp;TEXT(Q$3,"dd/mm/yyyy")&amp;$D$2,tbReporteAsistencia[[#All],[SerialDeBusqueda]:[FechaRegistro]],3,FALSE),"")-$D$1,""),"")</f>
        <v/>
      </c>
      <c r="R226" s="30" t="str">
        <f>IFERROR(IF(AND(HOUR(IFERROR(VLOOKUP($A226&amp;TEXT(R$3,"dd/mm/yyyy")&amp;$D$2,tbReporteAsistencia[[#All],[SerialDeBusqueda]:[FechaRegistro]],3,FALSE),""))=HOUR($D$1),MINUTE(IFERROR(VLOOKUP($A226&amp;TEXT(R$3,"dd/mm/yyyy")&amp;$D$2,tbReporteAsistencia[[#All],[SerialDeBusqueda]:[FechaRegistro]],3,FALSE),""))&gt;MINUTE($D$1)),IFERROR(VLOOKUP($A226&amp;TEXT(R$3,"dd/mm/yyyy")&amp;$D$2,tbReporteAsistencia[[#All],[SerialDeBusqueda]:[FechaRegistro]],3,FALSE),"")-$D$1,""),"")</f>
        <v/>
      </c>
      <c r="S226" s="30" t="str">
        <f>IFERROR(IF(AND(HOUR(IFERROR(VLOOKUP($A226&amp;TEXT(S$3,"dd/mm/yyyy")&amp;$D$2,tbReporteAsistencia[[#All],[SerialDeBusqueda]:[FechaRegistro]],3,FALSE),""))=HOUR($D$1),MINUTE(IFERROR(VLOOKUP($A226&amp;TEXT(S$3,"dd/mm/yyyy")&amp;$D$2,tbReporteAsistencia[[#All],[SerialDeBusqueda]:[FechaRegistro]],3,FALSE),""))&gt;MINUTE($D$1)),IFERROR(VLOOKUP($A226&amp;TEXT(S$3,"dd/mm/yyyy")&amp;$D$2,tbReporteAsistencia[[#All],[SerialDeBusqueda]:[FechaRegistro]],3,FALSE),"")-$D$1,""),"")</f>
        <v/>
      </c>
    </row>
    <row r="227" spans="1:19">
      <c r="A227" s="8">
        <f>Plantilla!A228</f>
        <v>0</v>
      </c>
      <c r="B227" s="8">
        <f>Plantilla!B228</f>
        <v>0</v>
      </c>
      <c r="C227" s="8">
        <f>Plantilla!C228</f>
        <v>0</v>
      </c>
      <c r="D227" s="30" t="str">
        <f>IFERROR(IF(AND(HOUR(IFERROR(VLOOKUP($A227&amp;TEXT(D$3,"dd/mm/yyyy")&amp;$D$2,tbReporteAsistencia[[#All],[SerialDeBusqueda]:[FechaRegistro]],3,FALSE),""))=HOUR($D$1),MINUTE(IFERROR(VLOOKUP($A227&amp;TEXT(D$3,"dd/mm/yyyy")&amp;$D$2,tbReporteAsistencia[[#All],[SerialDeBusqueda]:[FechaRegistro]],3,FALSE),""))&gt;MINUTE($D$1)),IFERROR(VLOOKUP($A227&amp;TEXT(D$3,"dd/mm/yyyy")&amp;$D$2,tbReporteAsistencia[[#All],[SerialDeBusqueda]:[FechaRegistro]],3,FALSE),"")-$D$1,""),"")</f>
        <v/>
      </c>
      <c r="E227" s="30" t="str">
        <f>IFERROR(IF(AND(HOUR(IFERROR(VLOOKUP($A227&amp;TEXT(E$3,"dd/mm/yyyy")&amp;$D$2,tbReporteAsistencia[[#All],[SerialDeBusqueda]:[FechaRegistro]],3,FALSE),""))=HOUR($D$1),MINUTE(IFERROR(VLOOKUP($A227&amp;TEXT(E$3,"dd/mm/yyyy")&amp;$D$2,tbReporteAsistencia[[#All],[SerialDeBusqueda]:[FechaRegistro]],3,FALSE),""))&gt;MINUTE($D$1)),IFERROR(VLOOKUP($A227&amp;TEXT(E$3,"dd/mm/yyyy")&amp;$D$2,tbReporteAsistencia[[#All],[SerialDeBusqueda]:[FechaRegistro]],3,FALSE),"")-$D$1,""),"")</f>
        <v/>
      </c>
      <c r="F227" s="30" t="str">
        <f>IFERROR(IF(AND(HOUR(IFERROR(VLOOKUP($A227&amp;TEXT(F$3,"dd/mm/yyyy")&amp;$D$2,tbReporteAsistencia[[#All],[SerialDeBusqueda]:[FechaRegistro]],3,FALSE),""))=HOUR($D$1),MINUTE(IFERROR(VLOOKUP($A227&amp;TEXT(F$3,"dd/mm/yyyy")&amp;$D$2,tbReporteAsistencia[[#All],[SerialDeBusqueda]:[FechaRegistro]],3,FALSE),""))&gt;MINUTE($D$1)),IFERROR(VLOOKUP($A227&amp;TEXT(F$3,"dd/mm/yyyy")&amp;$D$2,tbReporteAsistencia[[#All],[SerialDeBusqueda]:[FechaRegistro]],3,FALSE),"")-$D$1,""),"")</f>
        <v/>
      </c>
      <c r="G227" s="30" t="str">
        <f>IFERROR(IF(AND(HOUR(IFERROR(VLOOKUP($A227&amp;TEXT(G$3,"dd/mm/yyyy")&amp;$D$2,tbReporteAsistencia[[#All],[SerialDeBusqueda]:[FechaRegistro]],3,FALSE),""))=HOUR($D$1),MINUTE(IFERROR(VLOOKUP($A227&amp;TEXT(G$3,"dd/mm/yyyy")&amp;$D$2,tbReporteAsistencia[[#All],[SerialDeBusqueda]:[FechaRegistro]],3,FALSE),""))&gt;MINUTE($D$1)),IFERROR(VLOOKUP($A227&amp;TEXT(G$3,"dd/mm/yyyy")&amp;$D$2,tbReporteAsistencia[[#All],[SerialDeBusqueda]:[FechaRegistro]],3,FALSE),"")-$D$1,""),"")</f>
        <v/>
      </c>
      <c r="H227" s="30" t="str">
        <f>IFERROR(IF(AND(HOUR(IFERROR(VLOOKUP($A227&amp;TEXT(H$3,"dd/mm/yyyy")&amp;$D$2,tbReporteAsistencia[[#All],[SerialDeBusqueda]:[FechaRegistro]],3,FALSE),""))=HOUR($D$1),MINUTE(IFERROR(VLOOKUP($A227&amp;TEXT(H$3,"dd/mm/yyyy")&amp;$D$2,tbReporteAsistencia[[#All],[SerialDeBusqueda]:[FechaRegistro]],3,FALSE),""))&gt;MINUTE($D$1)),IFERROR(VLOOKUP($A227&amp;TEXT(H$3,"dd/mm/yyyy")&amp;$D$2,tbReporteAsistencia[[#All],[SerialDeBusqueda]:[FechaRegistro]],3,FALSE),"")-$D$1,""),"")</f>
        <v/>
      </c>
      <c r="I227" s="30" t="str">
        <f>IFERROR(IF(AND(HOUR(IFERROR(VLOOKUP($A227&amp;TEXT(I$3,"dd/mm/yyyy")&amp;$D$2,tbReporteAsistencia[[#All],[SerialDeBusqueda]:[FechaRegistro]],3,FALSE),""))=HOUR($D$1),MINUTE(IFERROR(VLOOKUP($A227&amp;TEXT(I$3,"dd/mm/yyyy")&amp;$D$2,tbReporteAsistencia[[#All],[SerialDeBusqueda]:[FechaRegistro]],3,FALSE),""))&gt;MINUTE($D$1)),IFERROR(VLOOKUP($A227&amp;TEXT(I$3,"dd/mm/yyyy")&amp;$D$2,tbReporteAsistencia[[#All],[SerialDeBusqueda]:[FechaRegistro]],3,FALSE),"")-$D$1,""),"")</f>
        <v/>
      </c>
      <c r="J227" s="30" t="str">
        <f>IFERROR(IF(AND(HOUR(IFERROR(VLOOKUP($A227&amp;TEXT(J$3,"dd/mm/yyyy")&amp;$D$2,tbReporteAsistencia[[#All],[SerialDeBusqueda]:[FechaRegistro]],3,FALSE),""))=HOUR($D$1),MINUTE(IFERROR(VLOOKUP($A227&amp;TEXT(J$3,"dd/mm/yyyy")&amp;$D$2,tbReporteAsistencia[[#All],[SerialDeBusqueda]:[FechaRegistro]],3,FALSE),""))&gt;MINUTE($D$1)),IFERROR(VLOOKUP($A227&amp;TEXT(J$3,"dd/mm/yyyy")&amp;$D$2,tbReporteAsistencia[[#All],[SerialDeBusqueda]:[FechaRegistro]],3,FALSE),"")-$D$1,""),"")</f>
        <v/>
      </c>
      <c r="K227" s="30" t="str">
        <f>IFERROR(IF(AND(HOUR(IFERROR(VLOOKUP($A227&amp;TEXT(K$3,"dd/mm/yyyy")&amp;$D$2,tbReporteAsistencia[[#All],[SerialDeBusqueda]:[FechaRegistro]],3,FALSE),""))=HOUR($D$1),MINUTE(IFERROR(VLOOKUP($A227&amp;TEXT(K$3,"dd/mm/yyyy")&amp;$D$2,tbReporteAsistencia[[#All],[SerialDeBusqueda]:[FechaRegistro]],3,FALSE),""))&gt;MINUTE($D$1)),IFERROR(VLOOKUP($A227&amp;TEXT(K$3,"dd/mm/yyyy")&amp;$D$2,tbReporteAsistencia[[#All],[SerialDeBusqueda]:[FechaRegistro]],3,FALSE),"")-$D$1,""),"")</f>
        <v/>
      </c>
      <c r="L227" s="30" t="str">
        <f>IFERROR(IF(AND(HOUR(IFERROR(VLOOKUP($A227&amp;TEXT(L$3,"dd/mm/yyyy")&amp;$D$2,tbReporteAsistencia[[#All],[SerialDeBusqueda]:[FechaRegistro]],3,FALSE),""))=HOUR($D$1),MINUTE(IFERROR(VLOOKUP($A227&amp;TEXT(L$3,"dd/mm/yyyy")&amp;$D$2,tbReporteAsistencia[[#All],[SerialDeBusqueda]:[FechaRegistro]],3,FALSE),""))&gt;MINUTE($D$1)),IFERROR(VLOOKUP($A227&amp;TEXT(L$3,"dd/mm/yyyy")&amp;$D$2,tbReporteAsistencia[[#All],[SerialDeBusqueda]:[FechaRegistro]],3,FALSE),"")-$D$1,""),"")</f>
        <v/>
      </c>
      <c r="M227" s="30" t="str">
        <f>IFERROR(IF(AND(HOUR(IFERROR(VLOOKUP($A227&amp;TEXT(M$3,"dd/mm/yyyy")&amp;$D$2,tbReporteAsistencia[[#All],[SerialDeBusqueda]:[FechaRegistro]],3,FALSE),""))=HOUR($D$1),MINUTE(IFERROR(VLOOKUP($A227&amp;TEXT(M$3,"dd/mm/yyyy")&amp;$D$2,tbReporteAsistencia[[#All],[SerialDeBusqueda]:[FechaRegistro]],3,FALSE),""))&gt;MINUTE($D$1)),IFERROR(VLOOKUP($A227&amp;TEXT(M$3,"dd/mm/yyyy")&amp;$D$2,tbReporteAsistencia[[#All],[SerialDeBusqueda]:[FechaRegistro]],3,FALSE),"")-$D$1,""),"")</f>
        <v/>
      </c>
      <c r="N227" s="30" t="str">
        <f>IFERROR(IF(AND(HOUR(IFERROR(VLOOKUP($A227&amp;TEXT(N$3,"dd/mm/yyyy")&amp;$D$2,tbReporteAsistencia[[#All],[SerialDeBusqueda]:[FechaRegistro]],3,FALSE),""))=HOUR($D$1),MINUTE(IFERROR(VLOOKUP($A227&amp;TEXT(N$3,"dd/mm/yyyy")&amp;$D$2,tbReporteAsistencia[[#All],[SerialDeBusqueda]:[FechaRegistro]],3,FALSE),""))&gt;MINUTE($D$1)),IFERROR(VLOOKUP($A227&amp;TEXT(N$3,"dd/mm/yyyy")&amp;$D$2,tbReporteAsistencia[[#All],[SerialDeBusqueda]:[FechaRegistro]],3,FALSE),"")-$D$1,""),"")</f>
        <v/>
      </c>
      <c r="O227" s="30" t="str">
        <f>IFERROR(IF(AND(HOUR(IFERROR(VLOOKUP($A227&amp;TEXT(O$3,"dd/mm/yyyy")&amp;$D$2,tbReporteAsistencia[[#All],[SerialDeBusqueda]:[FechaRegistro]],3,FALSE),""))=HOUR($D$1),MINUTE(IFERROR(VLOOKUP($A227&amp;TEXT(O$3,"dd/mm/yyyy")&amp;$D$2,tbReporteAsistencia[[#All],[SerialDeBusqueda]:[FechaRegistro]],3,FALSE),""))&gt;MINUTE($D$1)),IFERROR(VLOOKUP($A227&amp;TEXT(O$3,"dd/mm/yyyy")&amp;$D$2,tbReporteAsistencia[[#All],[SerialDeBusqueda]:[FechaRegistro]],3,FALSE),"")-$D$1,""),"")</f>
        <v/>
      </c>
      <c r="P227" s="30" t="str">
        <f>IFERROR(IF(AND(HOUR(IFERROR(VLOOKUP($A227&amp;TEXT(P$3,"dd/mm/yyyy")&amp;$D$2,tbReporteAsistencia[[#All],[SerialDeBusqueda]:[FechaRegistro]],3,FALSE),""))=HOUR($D$1),MINUTE(IFERROR(VLOOKUP($A227&amp;TEXT(P$3,"dd/mm/yyyy")&amp;$D$2,tbReporteAsistencia[[#All],[SerialDeBusqueda]:[FechaRegistro]],3,FALSE),""))&gt;MINUTE($D$1)),IFERROR(VLOOKUP($A227&amp;TEXT(P$3,"dd/mm/yyyy")&amp;$D$2,tbReporteAsistencia[[#All],[SerialDeBusqueda]:[FechaRegistro]],3,FALSE),"")-$D$1,""),"")</f>
        <v/>
      </c>
      <c r="Q227" s="30" t="str">
        <f>IFERROR(IF(AND(HOUR(IFERROR(VLOOKUP($A227&amp;TEXT(Q$3,"dd/mm/yyyy")&amp;$D$2,tbReporteAsistencia[[#All],[SerialDeBusqueda]:[FechaRegistro]],3,FALSE),""))=HOUR($D$1),MINUTE(IFERROR(VLOOKUP($A227&amp;TEXT(Q$3,"dd/mm/yyyy")&amp;$D$2,tbReporteAsistencia[[#All],[SerialDeBusqueda]:[FechaRegistro]],3,FALSE),""))&gt;MINUTE($D$1)),IFERROR(VLOOKUP($A227&amp;TEXT(Q$3,"dd/mm/yyyy")&amp;$D$2,tbReporteAsistencia[[#All],[SerialDeBusqueda]:[FechaRegistro]],3,FALSE),"")-$D$1,""),"")</f>
        <v/>
      </c>
      <c r="R227" s="30" t="str">
        <f>IFERROR(IF(AND(HOUR(IFERROR(VLOOKUP($A227&amp;TEXT(R$3,"dd/mm/yyyy")&amp;$D$2,tbReporteAsistencia[[#All],[SerialDeBusqueda]:[FechaRegistro]],3,FALSE),""))=HOUR($D$1),MINUTE(IFERROR(VLOOKUP($A227&amp;TEXT(R$3,"dd/mm/yyyy")&amp;$D$2,tbReporteAsistencia[[#All],[SerialDeBusqueda]:[FechaRegistro]],3,FALSE),""))&gt;MINUTE($D$1)),IFERROR(VLOOKUP($A227&amp;TEXT(R$3,"dd/mm/yyyy")&amp;$D$2,tbReporteAsistencia[[#All],[SerialDeBusqueda]:[FechaRegistro]],3,FALSE),"")-$D$1,""),"")</f>
        <v/>
      </c>
      <c r="S227" s="30" t="str">
        <f>IFERROR(IF(AND(HOUR(IFERROR(VLOOKUP($A227&amp;TEXT(S$3,"dd/mm/yyyy")&amp;$D$2,tbReporteAsistencia[[#All],[SerialDeBusqueda]:[FechaRegistro]],3,FALSE),""))=HOUR($D$1),MINUTE(IFERROR(VLOOKUP($A227&amp;TEXT(S$3,"dd/mm/yyyy")&amp;$D$2,tbReporteAsistencia[[#All],[SerialDeBusqueda]:[FechaRegistro]],3,FALSE),""))&gt;MINUTE($D$1)),IFERROR(VLOOKUP($A227&amp;TEXT(S$3,"dd/mm/yyyy")&amp;$D$2,tbReporteAsistencia[[#All],[SerialDeBusqueda]:[FechaRegistro]],3,FALSE),"")-$D$1,""),"")</f>
        <v/>
      </c>
    </row>
    <row r="228" spans="1:19">
      <c r="A228" s="8">
        <f>Plantilla!A229</f>
        <v>0</v>
      </c>
      <c r="B228" s="8">
        <f>Plantilla!B229</f>
        <v>0</v>
      </c>
      <c r="C228" s="8">
        <f>Plantilla!C229</f>
        <v>0</v>
      </c>
      <c r="D228" s="30" t="str">
        <f>IFERROR(IF(AND(HOUR(IFERROR(VLOOKUP($A228&amp;TEXT(D$3,"dd/mm/yyyy")&amp;$D$2,tbReporteAsistencia[[#All],[SerialDeBusqueda]:[FechaRegistro]],3,FALSE),""))=HOUR($D$1),MINUTE(IFERROR(VLOOKUP($A228&amp;TEXT(D$3,"dd/mm/yyyy")&amp;$D$2,tbReporteAsistencia[[#All],[SerialDeBusqueda]:[FechaRegistro]],3,FALSE),""))&gt;MINUTE($D$1)),IFERROR(VLOOKUP($A228&amp;TEXT(D$3,"dd/mm/yyyy")&amp;$D$2,tbReporteAsistencia[[#All],[SerialDeBusqueda]:[FechaRegistro]],3,FALSE),"")-$D$1,""),"")</f>
        <v/>
      </c>
      <c r="E228" s="30" t="str">
        <f>IFERROR(IF(AND(HOUR(IFERROR(VLOOKUP($A228&amp;TEXT(E$3,"dd/mm/yyyy")&amp;$D$2,tbReporteAsistencia[[#All],[SerialDeBusqueda]:[FechaRegistro]],3,FALSE),""))=HOUR($D$1),MINUTE(IFERROR(VLOOKUP($A228&amp;TEXT(E$3,"dd/mm/yyyy")&amp;$D$2,tbReporteAsistencia[[#All],[SerialDeBusqueda]:[FechaRegistro]],3,FALSE),""))&gt;MINUTE($D$1)),IFERROR(VLOOKUP($A228&amp;TEXT(E$3,"dd/mm/yyyy")&amp;$D$2,tbReporteAsistencia[[#All],[SerialDeBusqueda]:[FechaRegistro]],3,FALSE),"")-$D$1,""),"")</f>
        <v/>
      </c>
      <c r="F228" s="30" t="str">
        <f>IFERROR(IF(AND(HOUR(IFERROR(VLOOKUP($A228&amp;TEXT(F$3,"dd/mm/yyyy")&amp;$D$2,tbReporteAsistencia[[#All],[SerialDeBusqueda]:[FechaRegistro]],3,FALSE),""))=HOUR($D$1),MINUTE(IFERROR(VLOOKUP($A228&amp;TEXT(F$3,"dd/mm/yyyy")&amp;$D$2,tbReporteAsistencia[[#All],[SerialDeBusqueda]:[FechaRegistro]],3,FALSE),""))&gt;MINUTE($D$1)),IFERROR(VLOOKUP($A228&amp;TEXT(F$3,"dd/mm/yyyy")&amp;$D$2,tbReporteAsistencia[[#All],[SerialDeBusqueda]:[FechaRegistro]],3,FALSE),"")-$D$1,""),"")</f>
        <v/>
      </c>
      <c r="G228" s="30" t="str">
        <f>IFERROR(IF(AND(HOUR(IFERROR(VLOOKUP($A228&amp;TEXT(G$3,"dd/mm/yyyy")&amp;$D$2,tbReporteAsistencia[[#All],[SerialDeBusqueda]:[FechaRegistro]],3,FALSE),""))=HOUR($D$1),MINUTE(IFERROR(VLOOKUP($A228&amp;TEXT(G$3,"dd/mm/yyyy")&amp;$D$2,tbReporteAsistencia[[#All],[SerialDeBusqueda]:[FechaRegistro]],3,FALSE),""))&gt;MINUTE($D$1)),IFERROR(VLOOKUP($A228&amp;TEXT(G$3,"dd/mm/yyyy")&amp;$D$2,tbReporteAsistencia[[#All],[SerialDeBusqueda]:[FechaRegistro]],3,FALSE),"")-$D$1,""),"")</f>
        <v/>
      </c>
      <c r="H228" s="30" t="str">
        <f>IFERROR(IF(AND(HOUR(IFERROR(VLOOKUP($A228&amp;TEXT(H$3,"dd/mm/yyyy")&amp;$D$2,tbReporteAsistencia[[#All],[SerialDeBusqueda]:[FechaRegistro]],3,FALSE),""))=HOUR($D$1),MINUTE(IFERROR(VLOOKUP($A228&amp;TEXT(H$3,"dd/mm/yyyy")&amp;$D$2,tbReporteAsistencia[[#All],[SerialDeBusqueda]:[FechaRegistro]],3,FALSE),""))&gt;MINUTE($D$1)),IFERROR(VLOOKUP($A228&amp;TEXT(H$3,"dd/mm/yyyy")&amp;$D$2,tbReporteAsistencia[[#All],[SerialDeBusqueda]:[FechaRegistro]],3,FALSE),"")-$D$1,""),"")</f>
        <v/>
      </c>
      <c r="I228" s="30" t="str">
        <f>IFERROR(IF(AND(HOUR(IFERROR(VLOOKUP($A228&amp;TEXT(I$3,"dd/mm/yyyy")&amp;$D$2,tbReporteAsistencia[[#All],[SerialDeBusqueda]:[FechaRegistro]],3,FALSE),""))=HOUR($D$1),MINUTE(IFERROR(VLOOKUP($A228&amp;TEXT(I$3,"dd/mm/yyyy")&amp;$D$2,tbReporteAsistencia[[#All],[SerialDeBusqueda]:[FechaRegistro]],3,FALSE),""))&gt;MINUTE($D$1)),IFERROR(VLOOKUP($A228&amp;TEXT(I$3,"dd/mm/yyyy")&amp;$D$2,tbReporteAsistencia[[#All],[SerialDeBusqueda]:[FechaRegistro]],3,FALSE),"")-$D$1,""),"")</f>
        <v/>
      </c>
      <c r="J228" s="30" t="str">
        <f>IFERROR(IF(AND(HOUR(IFERROR(VLOOKUP($A228&amp;TEXT(J$3,"dd/mm/yyyy")&amp;$D$2,tbReporteAsistencia[[#All],[SerialDeBusqueda]:[FechaRegistro]],3,FALSE),""))=HOUR($D$1),MINUTE(IFERROR(VLOOKUP($A228&amp;TEXT(J$3,"dd/mm/yyyy")&amp;$D$2,tbReporteAsistencia[[#All],[SerialDeBusqueda]:[FechaRegistro]],3,FALSE),""))&gt;MINUTE($D$1)),IFERROR(VLOOKUP($A228&amp;TEXT(J$3,"dd/mm/yyyy")&amp;$D$2,tbReporteAsistencia[[#All],[SerialDeBusqueda]:[FechaRegistro]],3,FALSE),"")-$D$1,""),"")</f>
        <v/>
      </c>
      <c r="K228" s="30" t="str">
        <f>IFERROR(IF(AND(HOUR(IFERROR(VLOOKUP($A228&amp;TEXT(K$3,"dd/mm/yyyy")&amp;$D$2,tbReporteAsistencia[[#All],[SerialDeBusqueda]:[FechaRegistro]],3,FALSE),""))=HOUR($D$1),MINUTE(IFERROR(VLOOKUP($A228&amp;TEXT(K$3,"dd/mm/yyyy")&amp;$D$2,tbReporteAsistencia[[#All],[SerialDeBusqueda]:[FechaRegistro]],3,FALSE),""))&gt;MINUTE($D$1)),IFERROR(VLOOKUP($A228&amp;TEXT(K$3,"dd/mm/yyyy")&amp;$D$2,tbReporteAsistencia[[#All],[SerialDeBusqueda]:[FechaRegistro]],3,FALSE),"")-$D$1,""),"")</f>
        <v/>
      </c>
      <c r="L228" s="30" t="str">
        <f>IFERROR(IF(AND(HOUR(IFERROR(VLOOKUP($A228&amp;TEXT(L$3,"dd/mm/yyyy")&amp;$D$2,tbReporteAsistencia[[#All],[SerialDeBusqueda]:[FechaRegistro]],3,FALSE),""))=HOUR($D$1),MINUTE(IFERROR(VLOOKUP($A228&amp;TEXT(L$3,"dd/mm/yyyy")&amp;$D$2,tbReporteAsistencia[[#All],[SerialDeBusqueda]:[FechaRegistro]],3,FALSE),""))&gt;MINUTE($D$1)),IFERROR(VLOOKUP($A228&amp;TEXT(L$3,"dd/mm/yyyy")&amp;$D$2,tbReporteAsistencia[[#All],[SerialDeBusqueda]:[FechaRegistro]],3,FALSE),"")-$D$1,""),"")</f>
        <v/>
      </c>
      <c r="M228" s="30" t="str">
        <f>IFERROR(IF(AND(HOUR(IFERROR(VLOOKUP($A228&amp;TEXT(M$3,"dd/mm/yyyy")&amp;$D$2,tbReporteAsistencia[[#All],[SerialDeBusqueda]:[FechaRegistro]],3,FALSE),""))=HOUR($D$1),MINUTE(IFERROR(VLOOKUP($A228&amp;TEXT(M$3,"dd/mm/yyyy")&amp;$D$2,tbReporteAsistencia[[#All],[SerialDeBusqueda]:[FechaRegistro]],3,FALSE),""))&gt;MINUTE($D$1)),IFERROR(VLOOKUP($A228&amp;TEXT(M$3,"dd/mm/yyyy")&amp;$D$2,tbReporteAsistencia[[#All],[SerialDeBusqueda]:[FechaRegistro]],3,FALSE),"")-$D$1,""),"")</f>
        <v/>
      </c>
      <c r="N228" s="30" t="str">
        <f>IFERROR(IF(AND(HOUR(IFERROR(VLOOKUP($A228&amp;TEXT(N$3,"dd/mm/yyyy")&amp;$D$2,tbReporteAsistencia[[#All],[SerialDeBusqueda]:[FechaRegistro]],3,FALSE),""))=HOUR($D$1),MINUTE(IFERROR(VLOOKUP($A228&amp;TEXT(N$3,"dd/mm/yyyy")&amp;$D$2,tbReporteAsistencia[[#All],[SerialDeBusqueda]:[FechaRegistro]],3,FALSE),""))&gt;MINUTE($D$1)),IFERROR(VLOOKUP($A228&amp;TEXT(N$3,"dd/mm/yyyy")&amp;$D$2,tbReporteAsistencia[[#All],[SerialDeBusqueda]:[FechaRegistro]],3,FALSE),"")-$D$1,""),"")</f>
        <v/>
      </c>
      <c r="O228" s="30" t="str">
        <f>IFERROR(IF(AND(HOUR(IFERROR(VLOOKUP($A228&amp;TEXT(O$3,"dd/mm/yyyy")&amp;$D$2,tbReporteAsistencia[[#All],[SerialDeBusqueda]:[FechaRegistro]],3,FALSE),""))=HOUR($D$1),MINUTE(IFERROR(VLOOKUP($A228&amp;TEXT(O$3,"dd/mm/yyyy")&amp;$D$2,tbReporteAsistencia[[#All],[SerialDeBusqueda]:[FechaRegistro]],3,FALSE),""))&gt;MINUTE($D$1)),IFERROR(VLOOKUP($A228&amp;TEXT(O$3,"dd/mm/yyyy")&amp;$D$2,tbReporteAsistencia[[#All],[SerialDeBusqueda]:[FechaRegistro]],3,FALSE),"")-$D$1,""),"")</f>
        <v/>
      </c>
      <c r="P228" s="30" t="str">
        <f>IFERROR(IF(AND(HOUR(IFERROR(VLOOKUP($A228&amp;TEXT(P$3,"dd/mm/yyyy")&amp;$D$2,tbReporteAsistencia[[#All],[SerialDeBusqueda]:[FechaRegistro]],3,FALSE),""))=HOUR($D$1),MINUTE(IFERROR(VLOOKUP($A228&amp;TEXT(P$3,"dd/mm/yyyy")&amp;$D$2,tbReporteAsistencia[[#All],[SerialDeBusqueda]:[FechaRegistro]],3,FALSE),""))&gt;MINUTE($D$1)),IFERROR(VLOOKUP($A228&amp;TEXT(P$3,"dd/mm/yyyy")&amp;$D$2,tbReporteAsistencia[[#All],[SerialDeBusqueda]:[FechaRegistro]],3,FALSE),"")-$D$1,""),"")</f>
        <v/>
      </c>
      <c r="Q228" s="30" t="str">
        <f>IFERROR(IF(AND(HOUR(IFERROR(VLOOKUP($A228&amp;TEXT(Q$3,"dd/mm/yyyy")&amp;$D$2,tbReporteAsistencia[[#All],[SerialDeBusqueda]:[FechaRegistro]],3,FALSE),""))=HOUR($D$1),MINUTE(IFERROR(VLOOKUP($A228&amp;TEXT(Q$3,"dd/mm/yyyy")&amp;$D$2,tbReporteAsistencia[[#All],[SerialDeBusqueda]:[FechaRegistro]],3,FALSE),""))&gt;MINUTE($D$1)),IFERROR(VLOOKUP($A228&amp;TEXT(Q$3,"dd/mm/yyyy")&amp;$D$2,tbReporteAsistencia[[#All],[SerialDeBusqueda]:[FechaRegistro]],3,FALSE),"")-$D$1,""),"")</f>
        <v/>
      </c>
      <c r="R228" s="30" t="str">
        <f>IFERROR(IF(AND(HOUR(IFERROR(VLOOKUP($A228&amp;TEXT(R$3,"dd/mm/yyyy")&amp;$D$2,tbReporteAsistencia[[#All],[SerialDeBusqueda]:[FechaRegistro]],3,FALSE),""))=HOUR($D$1),MINUTE(IFERROR(VLOOKUP($A228&amp;TEXT(R$3,"dd/mm/yyyy")&amp;$D$2,tbReporteAsistencia[[#All],[SerialDeBusqueda]:[FechaRegistro]],3,FALSE),""))&gt;MINUTE($D$1)),IFERROR(VLOOKUP($A228&amp;TEXT(R$3,"dd/mm/yyyy")&amp;$D$2,tbReporteAsistencia[[#All],[SerialDeBusqueda]:[FechaRegistro]],3,FALSE),"")-$D$1,""),"")</f>
        <v/>
      </c>
      <c r="S228" s="30" t="str">
        <f>IFERROR(IF(AND(HOUR(IFERROR(VLOOKUP($A228&amp;TEXT(S$3,"dd/mm/yyyy")&amp;$D$2,tbReporteAsistencia[[#All],[SerialDeBusqueda]:[FechaRegistro]],3,FALSE),""))=HOUR($D$1),MINUTE(IFERROR(VLOOKUP($A228&amp;TEXT(S$3,"dd/mm/yyyy")&amp;$D$2,tbReporteAsistencia[[#All],[SerialDeBusqueda]:[FechaRegistro]],3,FALSE),""))&gt;MINUTE($D$1)),IFERROR(VLOOKUP($A228&amp;TEXT(S$3,"dd/mm/yyyy")&amp;$D$2,tbReporteAsistencia[[#All],[SerialDeBusqueda]:[FechaRegistro]],3,FALSE),"")-$D$1,""),"")</f>
        <v/>
      </c>
    </row>
    <row r="229" spans="1:19">
      <c r="A229" s="8">
        <f>Plantilla!A230</f>
        <v>0</v>
      </c>
      <c r="B229" s="8">
        <f>Plantilla!B230</f>
        <v>0</v>
      </c>
      <c r="C229" s="8">
        <f>Plantilla!C230</f>
        <v>0</v>
      </c>
      <c r="D229" s="30" t="str">
        <f>IFERROR(IF(AND(HOUR(IFERROR(VLOOKUP($A229&amp;TEXT(D$3,"dd/mm/yyyy")&amp;$D$2,tbReporteAsistencia[[#All],[SerialDeBusqueda]:[FechaRegistro]],3,FALSE),""))=HOUR($D$1),MINUTE(IFERROR(VLOOKUP($A229&amp;TEXT(D$3,"dd/mm/yyyy")&amp;$D$2,tbReporteAsistencia[[#All],[SerialDeBusqueda]:[FechaRegistro]],3,FALSE),""))&gt;MINUTE($D$1)),IFERROR(VLOOKUP($A229&amp;TEXT(D$3,"dd/mm/yyyy")&amp;$D$2,tbReporteAsistencia[[#All],[SerialDeBusqueda]:[FechaRegistro]],3,FALSE),"")-$D$1,""),"")</f>
        <v/>
      </c>
      <c r="E229" s="30" t="str">
        <f>IFERROR(IF(AND(HOUR(IFERROR(VLOOKUP($A229&amp;TEXT(E$3,"dd/mm/yyyy")&amp;$D$2,tbReporteAsistencia[[#All],[SerialDeBusqueda]:[FechaRegistro]],3,FALSE),""))=HOUR($D$1),MINUTE(IFERROR(VLOOKUP($A229&amp;TEXT(E$3,"dd/mm/yyyy")&amp;$D$2,tbReporteAsistencia[[#All],[SerialDeBusqueda]:[FechaRegistro]],3,FALSE),""))&gt;MINUTE($D$1)),IFERROR(VLOOKUP($A229&amp;TEXT(E$3,"dd/mm/yyyy")&amp;$D$2,tbReporteAsistencia[[#All],[SerialDeBusqueda]:[FechaRegistro]],3,FALSE),"")-$D$1,""),"")</f>
        <v/>
      </c>
      <c r="F229" s="30" t="str">
        <f>IFERROR(IF(AND(HOUR(IFERROR(VLOOKUP($A229&amp;TEXT(F$3,"dd/mm/yyyy")&amp;$D$2,tbReporteAsistencia[[#All],[SerialDeBusqueda]:[FechaRegistro]],3,FALSE),""))=HOUR($D$1),MINUTE(IFERROR(VLOOKUP($A229&amp;TEXT(F$3,"dd/mm/yyyy")&amp;$D$2,tbReporteAsistencia[[#All],[SerialDeBusqueda]:[FechaRegistro]],3,FALSE),""))&gt;MINUTE($D$1)),IFERROR(VLOOKUP($A229&amp;TEXT(F$3,"dd/mm/yyyy")&amp;$D$2,tbReporteAsistencia[[#All],[SerialDeBusqueda]:[FechaRegistro]],3,FALSE),"")-$D$1,""),"")</f>
        <v/>
      </c>
      <c r="G229" s="30" t="str">
        <f>IFERROR(IF(AND(HOUR(IFERROR(VLOOKUP($A229&amp;TEXT(G$3,"dd/mm/yyyy")&amp;$D$2,tbReporteAsistencia[[#All],[SerialDeBusqueda]:[FechaRegistro]],3,FALSE),""))=HOUR($D$1),MINUTE(IFERROR(VLOOKUP($A229&amp;TEXT(G$3,"dd/mm/yyyy")&amp;$D$2,tbReporteAsistencia[[#All],[SerialDeBusqueda]:[FechaRegistro]],3,FALSE),""))&gt;MINUTE($D$1)),IFERROR(VLOOKUP($A229&amp;TEXT(G$3,"dd/mm/yyyy")&amp;$D$2,tbReporteAsistencia[[#All],[SerialDeBusqueda]:[FechaRegistro]],3,FALSE),"")-$D$1,""),"")</f>
        <v/>
      </c>
      <c r="H229" s="30" t="str">
        <f>IFERROR(IF(AND(HOUR(IFERROR(VLOOKUP($A229&amp;TEXT(H$3,"dd/mm/yyyy")&amp;$D$2,tbReporteAsistencia[[#All],[SerialDeBusqueda]:[FechaRegistro]],3,FALSE),""))=HOUR($D$1),MINUTE(IFERROR(VLOOKUP($A229&amp;TEXT(H$3,"dd/mm/yyyy")&amp;$D$2,tbReporteAsistencia[[#All],[SerialDeBusqueda]:[FechaRegistro]],3,FALSE),""))&gt;MINUTE($D$1)),IFERROR(VLOOKUP($A229&amp;TEXT(H$3,"dd/mm/yyyy")&amp;$D$2,tbReporteAsistencia[[#All],[SerialDeBusqueda]:[FechaRegistro]],3,FALSE),"")-$D$1,""),"")</f>
        <v/>
      </c>
      <c r="I229" s="30" t="str">
        <f>IFERROR(IF(AND(HOUR(IFERROR(VLOOKUP($A229&amp;TEXT(I$3,"dd/mm/yyyy")&amp;$D$2,tbReporteAsistencia[[#All],[SerialDeBusqueda]:[FechaRegistro]],3,FALSE),""))=HOUR($D$1),MINUTE(IFERROR(VLOOKUP($A229&amp;TEXT(I$3,"dd/mm/yyyy")&amp;$D$2,tbReporteAsistencia[[#All],[SerialDeBusqueda]:[FechaRegistro]],3,FALSE),""))&gt;MINUTE($D$1)),IFERROR(VLOOKUP($A229&amp;TEXT(I$3,"dd/mm/yyyy")&amp;$D$2,tbReporteAsistencia[[#All],[SerialDeBusqueda]:[FechaRegistro]],3,FALSE),"")-$D$1,""),"")</f>
        <v/>
      </c>
      <c r="J229" s="30" t="str">
        <f>IFERROR(IF(AND(HOUR(IFERROR(VLOOKUP($A229&amp;TEXT(J$3,"dd/mm/yyyy")&amp;$D$2,tbReporteAsistencia[[#All],[SerialDeBusqueda]:[FechaRegistro]],3,FALSE),""))=HOUR($D$1),MINUTE(IFERROR(VLOOKUP($A229&amp;TEXT(J$3,"dd/mm/yyyy")&amp;$D$2,tbReporteAsistencia[[#All],[SerialDeBusqueda]:[FechaRegistro]],3,FALSE),""))&gt;MINUTE($D$1)),IFERROR(VLOOKUP($A229&amp;TEXT(J$3,"dd/mm/yyyy")&amp;$D$2,tbReporteAsistencia[[#All],[SerialDeBusqueda]:[FechaRegistro]],3,FALSE),"")-$D$1,""),"")</f>
        <v/>
      </c>
      <c r="K229" s="30" t="str">
        <f>IFERROR(IF(AND(HOUR(IFERROR(VLOOKUP($A229&amp;TEXT(K$3,"dd/mm/yyyy")&amp;$D$2,tbReporteAsistencia[[#All],[SerialDeBusqueda]:[FechaRegistro]],3,FALSE),""))=HOUR($D$1),MINUTE(IFERROR(VLOOKUP($A229&amp;TEXT(K$3,"dd/mm/yyyy")&amp;$D$2,tbReporteAsistencia[[#All],[SerialDeBusqueda]:[FechaRegistro]],3,FALSE),""))&gt;MINUTE($D$1)),IFERROR(VLOOKUP($A229&amp;TEXT(K$3,"dd/mm/yyyy")&amp;$D$2,tbReporteAsistencia[[#All],[SerialDeBusqueda]:[FechaRegistro]],3,FALSE),"")-$D$1,""),"")</f>
        <v/>
      </c>
      <c r="L229" s="30" t="str">
        <f>IFERROR(IF(AND(HOUR(IFERROR(VLOOKUP($A229&amp;TEXT(L$3,"dd/mm/yyyy")&amp;$D$2,tbReporteAsistencia[[#All],[SerialDeBusqueda]:[FechaRegistro]],3,FALSE),""))=HOUR($D$1),MINUTE(IFERROR(VLOOKUP($A229&amp;TEXT(L$3,"dd/mm/yyyy")&amp;$D$2,tbReporteAsistencia[[#All],[SerialDeBusqueda]:[FechaRegistro]],3,FALSE),""))&gt;MINUTE($D$1)),IFERROR(VLOOKUP($A229&amp;TEXT(L$3,"dd/mm/yyyy")&amp;$D$2,tbReporteAsistencia[[#All],[SerialDeBusqueda]:[FechaRegistro]],3,FALSE),"")-$D$1,""),"")</f>
        <v/>
      </c>
      <c r="M229" s="30" t="str">
        <f>IFERROR(IF(AND(HOUR(IFERROR(VLOOKUP($A229&amp;TEXT(M$3,"dd/mm/yyyy")&amp;$D$2,tbReporteAsistencia[[#All],[SerialDeBusqueda]:[FechaRegistro]],3,FALSE),""))=HOUR($D$1),MINUTE(IFERROR(VLOOKUP($A229&amp;TEXT(M$3,"dd/mm/yyyy")&amp;$D$2,tbReporteAsistencia[[#All],[SerialDeBusqueda]:[FechaRegistro]],3,FALSE),""))&gt;MINUTE($D$1)),IFERROR(VLOOKUP($A229&amp;TEXT(M$3,"dd/mm/yyyy")&amp;$D$2,tbReporteAsistencia[[#All],[SerialDeBusqueda]:[FechaRegistro]],3,FALSE),"")-$D$1,""),"")</f>
        <v/>
      </c>
      <c r="N229" s="30" t="str">
        <f>IFERROR(IF(AND(HOUR(IFERROR(VLOOKUP($A229&amp;TEXT(N$3,"dd/mm/yyyy")&amp;$D$2,tbReporteAsistencia[[#All],[SerialDeBusqueda]:[FechaRegistro]],3,FALSE),""))=HOUR($D$1),MINUTE(IFERROR(VLOOKUP($A229&amp;TEXT(N$3,"dd/mm/yyyy")&amp;$D$2,tbReporteAsistencia[[#All],[SerialDeBusqueda]:[FechaRegistro]],3,FALSE),""))&gt;MINUTE($D$1)),IFERROR(VLOOKUP($A229&amp;TEXT(N$3,"dd/mm/yyyy")&amp;$D$2,tbReporteAsistencia[[#All],[SerialDeBusqueda]:[FechaRegistro]],3,FALSE),"")-$D$1,""),"")</f>
        <v/>
      </c>
      <c r="O229" s="30" t="str">
        <f>IFERROR(IF(AND(HOUR(IFERROR(VLOOKUP($A229&amp;TEXT(O$3,"dd/mm/yyyy")&amp;$D$2,tbReporteAsistencia[[#All],[SerialDeBusqueda]:[FechaRegistro]],3,FALSE),""))=HOUR($D$1),MINUTE(IFERROR(VLOOKUP($A229&amp;TEXT(O$3,"dd/mm/yyyy")&amp;$D$2,tbReporteAsistencia[[#All],[SerialDeBusqueda]:[FechaRegistro]],3,FALSE),""))&gt;MINUTE($D$1)),IFERROR(VLOOKUP($A229&amp;TEXT(O$3,"dd/mm/yyyy")&amp;$D$2,tbReporteAsistencia[[#All],[SerialDeBusqueda]:[FechaRegistro]],3,FALSE),"")-$D$1,""),"")</f>
        <v/>
      </c>
      <c r="P229" s="30" t="str">
        <f>IFERROR(IF(AND(HOUR(IFERROR(VLOOKUP($A229&amp;TEXT(P$3,"dd/mm/yyyy")&amp;$D$2,tbReporteAsistencia[[#All],[SerialDeBusqueda]:[FechaRegistro]],3,FALSE),""))=HOUR($D$1),MINUTE(IFERROR(VLOOKUP($A229&amp;TEXT(P$3,"dd/mm/yyyy")&amp;$D$2,tbReporteAsistencia[[#All],[SerialDeBusqueda]:[FechaRegistro]],3,FALSE),""))&gt;MINUTE($D$1)),IFERROR(VLOOKUP($A229&amp;TEXT(P$3,"dd/mm/yyyy")&amp;$D$2,tbReporteAsistencia[[#All],[SerialDeBusqueda]:[FechaRegistro]],3,FALSE),"")-$D$1,""),"")</f>
        <v/>
      </c>
      <c r="Q229" s="30" t="str">
        <f>IFERROR(IF(AND(HOUR(IFERROR(VLOOKUP($A229&amp;TEXT(Q$3,"dd/mm/yyyy")&amp;$D$2,tbReporteAsistencia[[#All],[SerialDeBusqueda]:[FechaRegistro]],3,FALSE),""))=HOUR($D$1),MINUTE(IFERROR(VLOOKUP($A229&amp;TEXT(Q$3,"dd/mm/yyyy")&amp;$D$2,tbReporteAsistencia[[#All],[SerialDeBusqueda]:[FechaRegistro]],3,FALSE),""))&gt;MINUTE($D$1)),IFERROR(VLOOKUP($A229&amp;TEXT(Q$3,"dd/mm/yyyy")&amp;$D$2,tbReporteAsistencia[[#All],[SerialDeBusqueda]:[FechaRegistro]],3,FALSE),"")-$D$1,""),"")</f>
        <v/>
      </c>
      <c r="R229" s="30" t="str">
        <f>IFERROR(IF(AND(HOUR(IFERROR(VLOOKUP($A229&amp;TEXT(R$3,"dd/mm/yyyy")&amp;$D$2,tbReporteAsistencia[[#All],[SerialDeBusqueda]:[FechaRegistro]],3,FALSE),""))=HOUR($D$1),MINUTE(IFERROR(VLOOKUP($A229&amp;TEXT(R$3,"dd/mm/yyyy")&amp;$D$2,tbReporteAsistencia[[#All],[SerialDeBusqueda]:[FechaRegistro]],3,FALSE),""))&gt;MINUTE($D$1)),IFERROR(VLOOKUP($A229&amp;TEXT(R$3,"dd/mm/yyyy")&amp;$D$2,tbReporteAsistencia[[#All],[SerialDeBusqueda]:[FechaRegistro]],3,FALSE),"")-$D$1,""),"")</f>
        <v/>
      </c>
      <c r="S229" s="30" t="str">
        <f>IFERROR(IF(AND(HOUR(IFERROR(VLOOKUP($A229&amp;TEXT(S$3,"dd/mm/yyyy")&amp;$D$2,tbReporteAsistencia[[#All],[SerialDeBusqueda]:[FechaRegistro]],3,FALSE),""))=HOUR($D$1),MINUTE(IFERROR(VLOOKUP($A229&amp;TEXT(S$3,"dd/mm/yyyy")&amp;$D$2,tbReporteAsistencia[[#All],[SerialDeBusqueda]:[FechaRegistro]],3,FALSE),""))&gt;MINUTE($D$1)),IFERROR(VLOOKUP($A229&amp;TEXT(S$3,"dd/mm/yyyy")&amp;$D$2,tbReporteAsistencia[[#All],[SerialDeBusqueda]:[FechaRegistro]],3,FALSE),"")-$D$1,""),"")</f>
        <v/>
      </c>
    </row>
    <row r="230" spans="1:19">
      <c r="A230" s="8">
        <f>Plantilla!A231</f>
        <v>0</v>
      </c>
      <c r="B230" s="8">
        <f>Plantilla!B231</f>
        <v>0</v>
      </c>
      <c r="C230" s="8">
        <f>Plantilla!C231</f>
        <v>0</v>
      </c>
      <c r="D230" s="30" t="str">
        <f>IFERROR(IF(AND(HOUR(IFERROR(VLOOKUP($A230&amp;TEXT(D$3,"dd/mm/yyyy")&amp;$D$2,tbReporteAsistencia[[#All],[SerialDeBusqueda]:[FechaRegistro]],3,FALSE),""))=HOUR($D$1),MINUTE(IFERROR(VLOOKUP($A230&amp;TEXT(D$3,"dd/mm/yyyy")&amp;$D$2,tbReporteAsistencia[[#All],[SerialDeBusqueda]:[FechaRegistro]],3,FALSE),""))&gt;MINUTE($D$1)),IFERROR(VLOOKUP($A230&amp;TEXT(D$3,"dd/mm/yyyy")&amp;$D$2,tbReporteAsistencia[[#All],[SerialDeBusqueda]:[FechaRegistro]],3,FALSE),"")-$D$1,""),"")</f>
        <v/>
      </c>
      <c r="E230" s="30" t="str">
        <f>IFERROR(IF(AND(HOUR(IFERROR(VLOOKUP($A230&amp;TEXT(E$3,"dd/mm/yyyy")&amp;$D$2,tbReporteAsistencia[[#All],[SerialDeBusqueda]:[FechaRegistro]],3,FALSE),""))=HOUR($D$1),MINUTE(IFERROR(VLOOKUP($A230&amp;TEXT(E$3,"dd/mm/yyyy")&amp;$D$2,tbReporteAsistencia[[#All],[SerialDeBusqueda]:[FechaRegistro]],3,FALSE),""))&gt;MINUTE($D$1)),IFERROR(VLOOKUP($A230&amp;TEXT(E$3,"dd/mm/yyyy")&amp;$D$2,tbReporteAsistencia[[#All],[SerialDeBusqueda]:[FechaRegistro]],3,FALSE),"")-$D$1,""),"")</f>
        <v/>
      </c>
      <c r="F230" s="30" t="str">
        <f>IFERROR(IF(AND(HOUR(IFERROR(VLOOKUP($A230&amp;TEXT(F$3,"dd/mm/yyyy")&amp;$D$2,tbReporteAsistencia[[#All],[SerialDeBusqueda]:[FechaRegistro]],3,FALSE),""))=HOUR($D$1),MINUTE(IFERROR(VLOOKUP($A230&amp;TEXT(F$3,"dd/mm/yyyy")&amp;$D$2,tbReporteAsistencia[[#All],[SerialDeBusqueda]:[FechaRegistro]],3,FALSE),""))&gt;MINUTE($D$1)),IFERROR(VLOOKUP($A230&amp;TEXT(F$3,"dd/mm/yyyy")&amp;$D$2,tbReporteAsistencia[[#All],[SerialDeBusqueda]:[FechaRegistro]],3,FALSE),"")-$D$1,""),"")</f>
        <v/>
      </c>
      <c r="G230" s="30" t="str">
        <f>IFERROR(IF(AND(HOUR(IFERROR(VLOOKUP($A230&amp;TEXT(G$3,"dd/mm/yyyy")&amp;$D$2,tbReporteAsistencia[[#All],[SerialDeBusqueda]:[FechaRegistro]],3,FALSE),""))=HOUR($D$1),MINUTE(IFERROR(VLOOKUP($A230&amp;TEXT(G$3,"dd/mm/yyyy")&amp;$D$2,tbReporteAsistencia[[#All],[SerialDeBusqueda]:[FechaRegistro]],3,FALSE),""))&gt;MINUTE($D$1)),IFERROR(VLOOKUP($A230&amp;TEXT(G$3,"dd/mm/yyyy")&amp;$D$2,tbReporteAsistencia[[#All],[SerialDeBusqueda]:[FechaRegistro]],3,FALSE),"")-$D$1,""),"")</f>
        <v/>
      </c>
      <c r="H230" s="30" t="str">
        <f>IFERROR(IF(AND(HOUR(IFERROR(VLOOKUP($A230&amp;TEXT(H$3,"dd/mm/yyyy")&amp;$D$2,tbReporteAsistencia[[#All],[SerialDeBusqueda]:[FechaRegistro]],3,FALSE),""))=HOUR($D$1),MINUTE(IFERROR(VLOOKUP($A230&amp;TEXT(H$3,"dd/mm/yyyy")&amp;$D$2,tbReporteAsistencia[[#All],[SerialDeBusqueda]:[FechaRegistro]],3,FALSE),""))&gt;MINUTE($D$1)),IFERROR(VLOOKUP($A230&amp;TEXT(H$3,"dd/mm/yyyy")&amp;$D$2,tbReporteAsistencia[[#All],[SerialDeBusqueda]:[FechaRegistro]],3,FALSE),"")-$D$1,""),"")</f>
        <v/>
      </c>
      <c r="I230" s="30" t="str">
        <f>IFERROR(IF(AND(HOUR(IFERROR(VLOOKUP($A230&amp;TEXT(I$3,"dd/mm/yyyy")&amp;$D$2,tbReporteAsistencia[[#All],[SerialDeBusqueda]:[FechaRegistro]],3,FALSE),""))=HOUR($D$1),MINUTE(IFERROR(VLOOKUP($A230&amp;TEXT(I$3,"dd/mm/yyyy")&amp;$D$2,tbReporteAsistencia[[#All],[SerialDeBusqueda]:[FechaRegistro]],3,FALSE),""))&gt;MINUTE($D$1)),IFERROR(VLOOKUP($A230&amp;TEXT(I$3,"dd/mm/yyyy")&amp;$D$2,tbReporteAsistencia[[#All],[SerialDeBusqueda]:[FechaRegistro]],3,FALSE),"")-$D$1,""),"")</f>
        <v/>
      </c>
      <c r="J230" s="30" t="str">
        <f>IFERROR(IF(AND(HOUR(IFERROR(VLOOKUP($A230&amp;TEXT(J$3,"dd/mm/yyyy")&amp;$D$2,tbReporteAsistencia[[#All],[SerialDeBusqueda]:[FechaRegistro]],3,FALSE),""))=HOUR($D$1),MINUTE(IFERROR(VLOOKUP($A230&amp;TEXT(J$3,"dd/mm/yyyy")&amp;$D$2,tbReporteAsistencia[[#All],[SerialDeBusqueda]:[FechaRegistro]],3,FALSE),""))&gt;MINUTE($D$1)),IFERROR(VLOOKUP($A230&amp;TEXT(J$3,"dd/mm/yyyy")&amp;$D$2,tbReporteAsistencia[[#All],[SerialDeBusqueda]:[FechaRegistro]],3,FALSE),"")-$D$1,""),"")</f>
        <v/>
      </c>
      <c r="K230" s="30" t="str">
        <f>IFERROR(IF(AND(HOUR(IFERROR(VLOOKUP($A230&amp;TEXT(K$3,"dd/mm/yyyy")&amp;$D$2,tbReporteAsistencia[[#All],[SerialDeBusqueda]:[FechaRegistro]],3,FALSE),""))=HOUR($D$1),MINUTE(IFERROR(VLOOKUP($A230&amp;TEXT(K$3,"dd/mm/yyyy")&amp;$D$2,tbReporteAsistencia[[#All],[SerialDeBusqueda]:[FechaRegistro]],3,FALSE),""))&gt;MINUTE($D$1)),IFERROR(VLOOKUP($A230&amp;TEXT(K$3,"dd/mm/yyyy")&amp;$D$2,tbReporteAsistencia[[#All],[SerialDeBusqueda]:[FechaRegistro]],3,FALSE),"")-$D$1,""),"")</f>
        <v/>
      </c>
      <c r="L230" s="30" t="str">
        <f>IFERROR(IF(AND(HOUR(IFERROR(VLOOKUP($A230&amp;TEXT(L$3,"dd/mm/yyyy")&amp;$D$2,tbReporteAsistencia[[#All],[SerialDeBusqueda]:[FechaRegistro]],3,FALSE),""))=HOUR($D$1),MINUTE(IFERROR(VLOOKUP($A230&amp;TEXT(L$3,"dd/mm/yyyy")&amp;$D$2,tbReporteAsistencia[[#All],[SerialDeBusqueda]:[FechaRegistro]],3,FALSE),""))&gt;MINUTE($D$1)),IFERROR(VLOOKUP($A230&amp;TEXT(L$3,"dd/mm/yyyy")&amp;$D$2,tbReporteAsistencia[[#All],[SerialDeBusqueda]:[FechaRegistro]],3,FALSE),"")-$D$1,""),"")</f>
        <v/>
      </c>
      <c r="M230" s="30" t="str">
        <f>IFERROR(IF(AND(HOUR(IFERROR(VLOOKUP($A230&amp;TEXT(M$3,"dd/mm/yyyy")&amp;$D$2,tbReporteAsistencia[[#All],[SerialDeBusqueda]:[FechaRegistro]],3,FALSE),""))=HOUR($D$1),MINUTE(IFERROR(VLOOKUP($A230&amp;TEXT(M$3,"dd/mm/yyyy")&amp;$D$2,tbReporteAsistencia[[#All],[SerialDeBusqueda]:[FechaRegistro]],3,FALSE),""))&gt;MINUTE($D$1)),IFERROR(VLOOKUP($A230&amp;TEXT(M$3,"dd/mm/yyyy")&amp;$D$2,tbReporteAsistencia[[#All],[SerialDeBusqueda]:[FechaRegistro]],3,FALSE),"")-$D$1,""),"")</f>
        <v/>
      </c>
      <c r="N230" s="30" t="str">
        <f>IFERROR(IF(AND(HOUR(IFERROR(VLOOKUP($A230&amp;TEXT(N$3,"dd/mm/yyyy")&amp;$D$2,tbReporteAsistencia[[#All],[SerialDeBusqueda]:[FechaRegistro]],3,FALSE),""))=HOUR($D$1),MINUTE(IFERROR(VLOOKUP($A230&amp;TEXT(N$3,"dd/mm/yyyy")&amp;$D$2,tbReporteAsistencia[[#All],[SerialDeBusqueda]:[FechaRegistro]],3,FALSE),""))&gt;MINUTE($D$1)),IFERROR(VLOOKUP($A230&amp;TEXT(N$3,"dd/mm/yyyy")&amp;$D$2,tbReporteAsistencia[[#All],[SerialDeBusqueda]:[FechaRegistro]],3,FALSE),"")-$D$1,""),"")</f>
        <v/>
      </c>
      <c r="O230" s="30" t="str">
        <f>IFERROR(IF(AND(HOUR(IFERROR(VLOOKUP($A230&amp;TEXT(O$3,"dd/mm/yyyy")&amp;$D$2,tbReporteAsistencia[[#All],[SerialDeBusqueda]:[FechaRegistro]],3,FALSE),""))=HOUR($D$1),MINUTE(IFERROR(VLOOKUP($A230&amp;TEXT(O$3,"dd/mm/yyyy")&amp;$D$2,tbReporteAsistencia[[#All],[SerialDeBusqueda]:[FechaRegistro]],3,FALSE),""))&gt;MINUTE($D$1)),IFERROR(VLOOKUP($A230&amp;TEXT(O$3,"dd/mm/yyyy")&amp;$D$2,tbReporteAsistencia[[#All],[SerialDeBusqueda]:[FechaRegistro]],3,FALSE),"")-$D$1,""),"")</f>
        <v/>
      </c>
      <c r="P230" s="30" t="str">
        <f>IFERROR(IF(AND(HOUR(IFERROR(VLOOKUP($A230&amp;TEXT(P$3,"dd/mm/yyyy")&amp;$D$2,tbReporteAsistencia[[#All],[SerialDeBusqueda]:[FechaRegistro]],3,FALSE),""))=HOUR($D$1),MINUTE(IFERROR(VLOOKUP($A230&amp;TEXT(P$3,"dd/mm/yyyy")&amp;$D$2,tbReporteAsistencia[[#All],[SerialDeBusqueda]:[FechaRegistro]],3,FALSE),""))&gt;MINUTE($D$1)),IFERROR(VLOOKUP($A230&amp;TEXT(P$3,"dd/mm/yyyy")&amp;$D$2,tbReporteAsistencia[[#All],[SerialDeBusqueda]:[FechaRegistro]],3,FALSE),"")-$D$1,""),"")</f>
        <v/>
      </c>
      <c r="Q230" s="30" t="str">
        <f>IFERROR(IF(AND(HOUR(IFERROR(VLOOKUP($A230&amp;TEXT(Q$3,"dd/mm/yyyy")&amp;$D$2,tbReporteAsistencia[[#All],[SerialDeBusqueda]:[FechaRegistro]],3,FALSE),""))=HOUR($D$1),MINUTE(IFERROR(VLOOKUP($A230&amp;TEXT(Q$3,"dd/mm/yyyy")&amp;$D$2,tbReporteAsistencia[[#All],[SerialDeBusqueda]:[FechaRegistro]],3,FALSE),""))&gt;MINUTE($D$1)),IFERROR(VLOOKUP($A230&amp;TEXT(Q$3,"dd/mm/yyyy")&amp;$D$2,tbReporteAsistencia[[#All],[SerialDeBusqueda]:[FechaRegistro]],3,FALSE),"")-$D$1,""),"")</f>
        <v/>
      </c>
      <c r="R230" s="30" t="str">
        <f>IFERROR(IF(AND(HOUR(IFERROR(VLOOKUP($A230&amp;TEXT(R$3,"dd/mm/yyyy")&amp;$D$2,tbReporteAsistencia[[#All],[SerialDeBusqueda]:[FechaRegistro]],3,FALSE),""))=HOUR($D$1),MINUTE(IFERROR(VLOOKUP($A230&amp;TEXT(R$3,"dd/mm/yyyy")&amp;$D$2,tbReporteAsistencia[[#All],[SerialDeBusqueda]:[FechaRegistro]],3,FALSE),""))&gt;MINUTE($D$1)),IFERROR(VLOOKUP($A230&amp;TEXT(R$3,"dd/mm/yyyy")&amp;$D$2,tbReporteAsistencia[[#All],[SerialDeBusqueda]:[FechaRegistro]],3,FALSE),"")-$D$1,""),"")</f>
        <v/>
      </c>
      <c r="S230" s="30" t="str">
        <f>IFERROR(IF(AND(HOUR(IFERROR(VLOOKUP($A230&amp;TEXT(S$3,"dd/mm/yyyy")&amp;$D$2,tbReporteAsistencia[[#All],[SerialDeBusqueda]:[FechaRegistro]],3,FALSE),""))=HOUR($D$1),MINUTE(IFERROR(VLOOKUP($A230&amp;TEXT(S$3,"dd/mm/yyyy")&amp;$D$2,tbReporteAsistencia[[#All],[SerialDeBusqueda]:[FechaRegistro]],3,FALSE),""))&gt;MINUTE($D$1)),IFERROR(VLOOKUP($A230&amp;TEXT(S$3,"dd/mm/yyyy")&amp;$D$2,tbReporteAsistencia[[#All],[SerialDeBusqueda]:[FechaRegistro]],3,FALSE),"")-$D$1,""),"")</f>
        <v/>
      </c>
    </row>
    <row r="231" spans="1:19">
      <c r="A231" s="8">
        <f>Plantilla!A232</f>
        <v>0</v>
      </c>
      <c r="B231" s="8">
        <f>Plantilla!B232</f>
        <v>0</v>
      </c>
      <c r="C231" s="8">
        <f>Plantilla!C232</f>
        <v>0</v>
      </c>
      <c r="D231" s="30" t="str">
        <f>IFERROR(IF(AND(HOUR(IFERROR(VLOOKUP($A231&amp;TEXT(D$3,"dd/mm/yyyy")&amp;$D$2,tbReporteAsistencia[[#All],[SerialDeBusqueda]:[FechaRegistro]],3,FALSE),""))=HOUR($D$1),MINUTE(IFERROR(VLOOKUP($A231&amp;TEXT(D$3,"dd/mm/yyyy")&amp;$D$2,tbReporteAsistencia[[#All],[SerialDeBusqueda]:[FechaRegistro]],3,FALSE),""))&gt;MINUTE($D$1)),IFERROR(VLOOKUP($A231&amp;TEXT(D$3,"dd/mm/yyyy")&amp;$D$2,tbReporteAsistencia[[#All],[SerialDeBusqueda]:[FechaRegistro]],3,FALSE),"")-$D$1,""),"")</f>
        <v/>
      </c>
      <c r="E231" s="30" t="str">
        <f>IFERROR(IF(AND(HOUR(IFERROR(VLOOKUP($A231&amp;TEXT(E$3,"dd/mm/yyyy")&amp;$D$2,tbReporteAsistencia[[#All],[SerialDeBusqueda]:[FechaRegistro]],3,FALSE),""))=HOUR($D$1),MINUTE(IFERROR(VLOOKUP($A231&amp;TEXT(E$3,"dd/mm/yyyy")&amp;$D$2,tbReporteAsistencia[[#All],[SerialDeBusqueda]:[FechaRegistro]],3,FALSE),""))&gt;MINUTE($D$1)),IFERROR(VLOOKUP($A231&amp;TEXT(E$3,"dd/mm/yyyy")&amp;$D$2,tbReporteAsistencia[[#All],[SerialDeBusqueda]:[FechaRegistro]],3,FALSE),"")-$D$1,""),"")</f>
        <v/>
      </c>
      <c r="F231" s="30" t="str">
        <f>IFERROR(IF(AND(HOUR(IFERROR(VLOOKUP($A231&amp;TEXT(F$3,"dd/mm/yyyy")&amp;$D$2,tbReporteAsistencia[[#All],[SerialDeBusqueda]:[FechaRegistro]],3,FALSE),""))=HOUR($D$1),MINUTE(IFERROR(VLOOKUP($A231&amp;TEXT(F$3,"dd/mm/yyyy")&amp;$D$2,tbReporteAsistencia[[#All],[SerialDeBusqueda]:[FechaRegistro]],3,FALSE),""))&gt;MINUTE($D$1)),IFERROR(VLOOKUP($A231&amp;TEXT(F$3,"dd/mm/yyyy")&amp;$D$2,tbReporteAsistencia[[#All],[SerialDeBusqueda]:[FechaRegistro]],3,FALSE),"")-$D$1,""),"")</f>
        <v/>
      </c>
      <c r="G231" s="30" t="str">
        <f>IFERROR(IF(AND(HOUR(IFERROR(VLOOKUP($A231&amp;TEXT(G$3,"dd/mm/yyyy")&amp;$D$2,tbReporteAsistencia[[#All],[SerialDeBusqueda]:[FechaRegistro]],3,FALSE),""))=HOUR($D$1),MINUTE(IFERROR(VLOOKUP($A231&amp;TEXT(G$3,"dd/mm/yyyy")&amp;$D$2,tbReporteAsistencia[[#All],[SerialDeBusqueda]:[FechaRegistro]],3,FALSE),""))&gt;MINUTE($D$1)),IFERROR(VLOOKUP($A231&amp;TEXT(G$3,"dd/mm/yyyy")&amp;$D$2,tbReporteAsistencia[[#All],[SerialDeBusqueda]:[FechaRegistro]],3,FALSE),"")-$D$1,""),"")</f>
        <v/>
      </c>
      <c r="H231" s="30" t="str">
        <f>IFERROR(IF(AND(HOUR(IFERROR(VLOOKUP($A231&amp;TEXT(H$3,"dd/mm/yyyy")&amp;$D$2,tbReporteAsistencia[[#All],[SerialDeBusqueda]:[FechaRegistro]],3,FALSE),""))=HOUR($D$1),MINUTE(IFERROR(VLOOKUP($A231&amp;TEXT(H$3,"dd/mm/yyyy")&amp;$D$2,tbReporteAsistencia[[#All],[SerialDeBusqueda]:[FechaRegistro]],3,FALSE),""))&gt;MINUTE($D$1)),IFERROR(VLOOKUP($A231&amp;TEXT(H$3,"dd/mm/yyyy")&amp;$D$2,tbReporteAsistencia[[#All],[SerialDeBusqueda]:[FechaRegistro]],3,FALSE),"")-$D$1,""),"")</f>
        <v/>
      </c>
      <c r="I231" s="30" t="str">
        <f>IFERROR(IF(AND(HOUR(IFERROR(VLOOKUP($A231&amp;TEXT(I$3,"dd/mm/yyyy")&amp;$D$2,tbReporteAsistencia[[#All],[SerialDeBusqueda]:[FechaRegistro]],3,FALSE),""))=HOUR($D$1),MINUTE(IFERROR(VLOOKUP($A231&amp;TEXT(I$3,"dd/mm/yyyy")&amp;$D$2,tbReporteAsistencia[[#All],[SerialDeBusqueda]:[FechaRegistro]],3,FALSE),""))&gt;MINUTE($D$1)),IFERROR(VLOOKUP($A231&amp;TEXT(I$3,"dd/mm/yyyy")&amp;$D$2,tbReporteAsistencia[[#All],[SerialDeBusqueda]:[FechaRegistro]],3,FALSE),"")-$D$1,""),"")</f>
        <v/>
      </c>
      <c r="J231" s="30" t="str">
        <f>IFERROR(IF(AND(HOUR(IFERROR(VLOOKUP($A231&amp;TEXT(J$3,"dd/mm/yyyy")&amp;$D$2,tbReporteAsistencia[[#All],[SerialDeBusqueda]:[FechaRegistro]],3,FALSE),""))=HOUR($D$1),MINUTE(IFERROR(VLOOKUP($A231&amp;TEXT(J$3,"dd/mm/yyyy")&amp;$D$2,tbReporteAsistencia[[#All],[SerialDeBusqueda]:[FechaRegistro]],3,FALSE),""))&gt;MINUTE($D$1)),IFERROR(VLOOKUP($A231&amp;TEXT(J$3,"dd/mm/yyyy")&amp;$D$2,tbReporteAsistencia[[#All],[SerialDeBusqueda]:[FechaRegistro]],3,FALSE),"")-$D$1,""),"")</f>
        <v/>
      </c>
      <c r="K231" s="30" t="str">
        <f>IFERROR(IF(AND(HOUR(IFERROR(VLOOKUP($A231&amp;TEXT(K$3,"dd/mm/yyyy")&amp;$D$2,tbReporteAsistencia[[#All],[SerialDeBusqueda]:[FechaRegistro]],3,FALSE),""))=HOUR($D$1),MINUTE(IFERROR(VLOOKUP($A231&amp;TEXT(K$3,"dd/mm/yyyy")&amp;$D$2,tbReporteAsistencia[[#All],[SerialDeBusqueda]:[FechaRegistro]],3,FALSE),""))&gt;MINUTE($D$1)),IFERROR(VLOOKUP($A231&amp;TEXT(K$3,"dd/mm/yyyy")&amp;$D$2,tbReporteAsistencia[[#All],[SerialDeBusqueda]:[FechaRegistro]],3,FALSE),"")-$D$1,""),"")</f>
        <v/>
      </c>
      <c r="L231" s="30" t="str">
        <f>IFERROR(IF(AND(HOUR(IFERROR(VLOOKUP($A231&amp;TEXT(L$3,"dd/mm/yyyy")&amp;$D$2,tbReporteAsistencia[[#All],[SerialDeBusqueda]:[FechaRegistro]],3,FALSE),""))=HOUR($D$1),MINUTE(IFERROR(VLOOKUP($A231&amp;TEXT(L$3,"dd/mm/yyyy")&amp;$D$2,tbReporteAsistencia[[#All],[SerialDeBusqueda]:[FechaRegistro]],3,FALSE),""))&gt;MINUTE($D$1)),IFERROR(VLOOKUP($A231&amp;TEXT(L$3,"dd/mm/yyyy")&amp;$D$2,tbReporteAsistencia[[#All],[SerialDeBusqueda]:[FechaRegistro]],3,FALSE),"")-$D$1,""),"")</f>
        <v/>
      </c>
      <c r="M231" s="30" t="str">
        <f>IFERROR(IF(AND(HOUR(IFERROR(VLOOKUP($A231&amp;TEXT(M$3,"dd/mm/yyyy")&amp;$D$2,tbReporteAsistencia[[#All],[SerialDeBusqueda]:[FechaRegistro]],3,FALSE),""))=HOUR($D$1),MINUTE(IFERROR(VLOOKUP($A231&amp;TEXT(M$3,"dd/mm/yyyy")&amp;$D$2,tbReporteAsistencia[[#All],[SerialDeBusqueda]:[FechaRegistro]],3,FALSE),""))&gt;MINUTE($D$1)),IFERROR(VLOOKUP($A231&amp;TEXT(M$3,"dd/mm/yyyy")&amp;$D$2,tbReporteAsistencia[[#All],[SerialDeBusqueda]:[FechaRegistro]],3,FALSE),"")-$D$1,""),"")</f>
        <v/>
      </c>
      <c r="N231" s="30" t="str">
        <f>IFERROR(IF(AND(HOUR(IFERROR(VLOOKUP($A231&amp;TEXT(N$3,"dd/mm/yyyy")&amp;$D$2,tbReporteAsistencia[[#All],[SerialDeBusqueda]:[FechaRegistro]],3,FALSE),""))=HOUR($D$1),MINUTE(IFERROR(VLOOKUP($A231&amp;TEXT(N$3,"dd/mm/yyyy")&amp;$D$2,tbReporteAsistencia[[#All],[SerialDeBusqueda]:[FechaRegistro]],3,FALSE),""))&gt;MINUTE($D$1)),IFERROR(VLOOKUP($A231&amp;TEXT(N$3,"dd/mm/yyyy")&amp;$D$2,tbReporteAsistencia[[#All],[SerialDeBusqueda]:[FechaRegistro]],3,FALSE),"")-$D$1,""),"")</f>
        <v/>
      </c>
      <c r="O231" s="30" t="str">
        <f>IFERROR(IF(AND(HOUR(IFERROR(VLOOKUP($A231&amp;TEXT(O$3,"dd/mm/yyyy")&amp;$D$2,tbReporteAsistencia[[#All],[SerialDeBusqueda]:[FechaRegistro]],3,FALSE),""))=HOUR($D$1),MINUTE(IFERROR(VLOOKUP($A231&amp;TEXT(O$3,"dd/mm/yyyy")&amp;$D$2,tbReporteAsistencia[[#All],[SerialDeBusqueda]:[FechaRegistro]],3,FALSE),""))&gt;MINUTE($D$1)),IFERROR(VLOOKUP($A231&amp;TEXT(O$3,"dd/mm/yyyy")&amp;$D$2,tbReporteAsistencia[[#All],[SerialDeBusqueda]:[FechaRegistro]],3,FALSE),"")-$D$1,""),"")</f>
        <v/>
      </c>
      <c r="P231" s="30" t="str">
        <f>IFERROR(IF(AND(HOUR(IFERROR(VLOOKUP($A231&amp;TEXT(P$3,"dd/mm/yyyy")&amp;$D$2,tbReporteAsistencia[[#All],[SerialDeBusqueda]:[FechaRegistro]],3,FALSE),""))=HOUR($D$1),MINUTE(IFERROR(VLOOKUP($A231&amp;TEXT(P$3,"dd/mm/yyyy")&amp;$D$2,tbReporteAsistencia[[#All],[SerialDeBusqueda]:[FechaRegistro]],3,FALSE),""))&gt;MINUTE($D$1)),IFERROR(VLOOKUP($A231&amp;TEXT(P$3,"dd/mm/yyyy")&amp;$D$2,tbReporteAsistencia[[#All],[SerialDeBusqueda]:[FechaRegistro]],3,FALSE),"")-$D$1,""),"")</f>
        <v/>
      </c>
      <c r="Q231" s="30" t="str">
        <f>IFERROR(IF(AND(HOUR(IFERROR(VLOOKUP($A231&amp;TEXT(Q$3,"dd/mm/yyyy")&amp;$D$2,tbReporteAsistencia[[#All],[SerialDeBusqueda]:[FechaRegistro]],3,FALSE),""))=HOUR($D$1),MINUTE(IFERROR(VLOOKUP($A231&amp;TEXT(Q$3,"dd/mm/yyyy")&amp;$D$2,tbReporteAsistencia[[#All],[SerialDeBusqueda]:[FechaRegistro]],3,FALSE),""))&gt;MINUTE($D$1)),IFERROR(VLOOKUP($A231&amp;TEXT(Q$3,"dd/mm/yyyy")&amp;$D$2,tbReporteAsistencia[[#All],[SerialDeBusqueda]:[FechaRegistro]],3,FALSE),"")-$D$1,""),"")</f>
        <v/>
      </c>
      <c r="R231" s="30" t="str">
        <f>IFERROR(IF(AND(HOUR(IFERROR(VLOOKUP($A231&amp;TEXT(R$3,"dd/mm/yyyy")&amp;$D$2,tbReporteAsistencia[[#All],[SerialDeBusqueda]:[FechaRegistro]],3,FALSE),""))=HOUR($D$1),MINUTE(IFERROR(VLOOKUP($A231&amp;TEXT(R$3,"dd/mm/yyyy")&amp;$D$2,tbReporteAsistencia[[#All],[SerialDeBusqueda]:[FechaRegistro]],3,FALSE),""))&gt;MINUTE($D$1)),IFERROR(VLOOKUP($A231&amp;TEXT(R$3,"dd/mm/yyyy")&amp;$D$2,tbReporteAsistencia[[#All],[SerialDeBusqueda]:[FechaRegistro]],3,FALSE),"")-$D$1,""),"")</f>
        <v/>
      </c>
      <c r="S231" s="30" t="str">
        <f>IFERROR(IF(AND(HOUR(IFERROR(VLOOKUP($A231&amp;TEXT(S$3,"dd/mm/yyyy")&amp;$D$2,tbReporteAsistencia[[#All],[SerialDeBusqueda]:[FechaRegistro]],3,FALSE),""))=HOUR($D$1),MINUTE(IFERROR(VLOOKUP($A231&amp;TEXT(S$3,"dd/mm/yyyy")&amp;$D$2,tbReporteAsistencia[[#All],[SerialDeBusqueda]:[FechaRegistro]],3,FALSE),""))&gt;MINUTE($D$1)),IFERROR(VLOOKUP($A231&amp;TEXT(S$3,"dd/mm/yyyy")&amp;$D$2,tbReporteAsistencia[[#All],[SerialDeBusqueda]:[FechaRegistro]],3,FALSE),"")-$D$1,""),"")</f>
        <v/>
      </c>
    </row>
    <row r="232" spans="1:19">
      <c r="A232" s="8">
        <f>Plantilla!A233</f>
        <v>0</v>
      </c>
      <c r="B232" s="8">
        <f>Plantilla!B233</f>
        <v>0</v>
      </c>
      <c r="C232" s="8">
        <f>Plantilla!C233</f>
        <v>0</v>
      </c>
      <c r="D232" s="30" t="str">
        <f>IFERROR(IF(AND(HOUR(IFERROR(VLOOKUP($A232&amp;TEXT(D$3,"dd/mm/yyyy")&amp;$D$2,tbReporteAsistencia[[#All],[SerialDeBusqueda]:[FechaRegistro]],3,FALSE),""))=HOUR($D$1),MINUTE(IFERROR(VLOOKUP($A232&amp;TEXT(D$3,"dd/mm/yyyy")&amp;$D$2,tbReporteAsistencia[[#All],[SerialDeBusqueda]:[FechaRegistro]],3,FALSE),""))&gt;MINUTE($D$1)),IFERROR(VLOOKUP($A232&amp;TEXT(D$3,"dd/mm/yyyy")&amp;$D$2,tbReporteAsistencia[[#All],[SerialDeBusqueda]:[FechaRegistro]],3,FALSE),"")-$D$1,""),"")</f>
        <v/>
      </c>
      <c r="E232" s="30" t="str">
        <f>IFERROR(IF(AND(HOUR(IFERROR(VLOOKUP($A232&amp;TEXT(E$3,"dd/mm/yyyy")&amp;$D$2,tbReporteAsistencia[[#All],[SerialDeBusqueda]:[FechaRegistro]],3,FALSE),""))=HOUR($D$1),MINUTE(IFERROR(VLOOKUP($A232&amp;TEXT(E$3,"dd/mm/yyyy")&amp;$D$2,tbReporteAsistencia[[#All],[SerialDeBusqueda]:[FechaRegistro]],3,FALSE),""))&gt;MINUTE($D$1)),IFERROR(VLOOKUP($A232&amp;TEXT(E$3,"dd/mm/yyyy")&amp;$D$2,tbReporteAsistencia[[#All],[SerialDeBusqueda]:[FechaRegistro]],3,FALSE),"")-$D$1,""),"")</f>
        <v/>
      </c>
      <c r="F232" s="30" t="str">
        <f>IFERROR(IF(AND(HOUR(IFERROR(VLOOKUP($A232&amp;TEXT(F$3,"dd/mm/yyyy")&amp;$D$2,tbReporteAsistencia[[#All],[SerialDeBusqueda]:[FechaRegistro]],3,FALSE),""))=HOUR($D$1),MINUTE(IFERROR(VLOOKUP($A232&amp;TEXT(F$3,"dd/mm/yyyy")&amp;$D$2,tbReporteAsistencia[[#All],[SerialDeBusqueda]:[FechaRegistro]],3,FALSE),""))&gt;MINUTE($D$1)),IFERROR(VLOOKUP($A232&amp;TEXT(F$3,"dd/mm/yyyy")&amp;$D$2,tbReporteAsistencia[[#All],[SerialDeBusqueda]:[FechaRegistro]],3,FALSE),"")-$D$1,""),"")</f>
        <v/>
      </c>
      <c r="G232" s="30" t="str">
        <f>IFERROR(IF(AND(HOUR(IFERROR(VLOOKUP($A232&amp;TEXT(G$3,"dd/mm/yyyy")&amp;$D$2,tbReporteAsistencia[[#All],[SerialDeBusqueda]:[FechaRegistro]],3,FALSE),""))=HOUR($D$1),MINUTE(IFERROR(VLOOKUP($A232&amp;TEXT(G$3,"dd/mm/yyyy")&amp;$D$2,tbReporteAsistencia[[#All],[SerialDeBusqueda]:[FechaRegistro]],3,FALSE),""))&gt;MINUTE($D$1)),IFERROR(VLOOKUP($A232&amp;TEXT(G$3,"dd/mm/yyyy")&amp;$D$2,tbReporteAsistencia[[#All],[SerialDeBusqueda]:[FechaRegistro]],3,FALSE),"")-$D$1,""),"")</f>
        <v/>
      </c>
      <c r="H232" s="30" t="str">
        <f>IFERROR(IF(AND(HOUR(IFERROR(VLOOKUP($A232&amp;TEXT(H$3,"dd/mm/yyyy")&amp;$D$2,tbReporteAsistencia[[#All],[SerialDeBusqueda]:[FechaRegistro]],3,FALSE),""))=HOUR($D$1),MINUTE(IFERROR(VLOOKUP($A232&amp;TEXT(H$3,"dd/mm/yyyy")&amp;$D$2,tbReporteAsistencia[[#All],[SerialDeBusqueda]:[FechaRegistro]],3,FALSE),""))&gt;MINUTE($D$1)),IFERROR(VLOOKUP($A232&amp;TEXT(H$3,"dd/mm/yyyy")&amp;$D$2,tbReporteAsistencia[[#All],[SerialDeBusqueda]:[FechaRegistro]],3,FALSE),"")-$D$1,""),"")</f>
        <v/>
      </c>
      <c r="I232" s="30" t="str">
        <f>IFERROR(IF(AND(HOUR(IFERROR(VLOOKUP($A232&amp;TEXT(I$3,"dd/mm/yyyy")&amp;$D$2,tbReporteAsistencia[[#All],[SerialDeBusqueda]:[FechaRegistro]],3,FALSE),""))=HOUR($D$1),MINUTE(IFERROR(VLOOKUP($A232&amp;TEXT(I$3,"dd/mm/yyyy")&amp;$D$2,tbReporteAsistencia[[#All],[SerialDeBusqueda]:[FechaRegistro]],3,FALSE),""))&gt;MINUTE($D$1)),IFERROR(VLOOKUP($A232&amp;TEXT(I$3,"dd/mm/yyyy")&amp;$D$2,tbReporteAsistencia[[#All],[SerialDeBusqueda]:[FechaRegistro]],3,FALSE),"")-$D$1,""),"")</f>
        <v/>
      </c>
      <c r="J232" s="30" t="str">
        <f>IFERROR(IF(AND(HOUR(IFERROR(VLOOKUP($A232&amp;TEXT(J$3,"dd/mm/yyyy")&amp;$D$2,tbReporteAsistencia[[#All],[SerialDeBusqueda]:[FechaRegistro]],3,FALSE),""))=HOUR($D$1),MINUTE(IFERROR(VLOOKUP($A232&amp;TEXT(J$3,"dd/mm/yyyy")&amp;$D$2,tbReporteAsistencia[[#All],[SerialDeBusqueda]:[FechaRegistro]],3,FALSE),""))&gt;MINUTE($D$1)),IFERROR(VLOOKUP($A232&amp;TEXT(J$3,"dd/mm/yyyy")&amp;$D$2,tbReporteAsistencia[[#All],[SerialDeBusqueda]:[FechaRegistro]],3,FALSE),"")-$D$1,""),"")</f>
        <v/>
      </c>
      <c r="K232" s="30" t="str">
        <f>IFERROR(IF(AND(HOUR(IFERROR(VLOOKUP($A232&amp;TEXT(K$3,"dd/mm/yyyy")&amp;$D$2,tbReporteAsistencia[[#All],[SerialDeBusqueda]:[FechaRegistro]],3,FALSE),""))=HOUR($D$1),MINUTE(IFERROR(VLOOKUP($A232&amp;TEXT(K$3,"dd/mm/yyyy")&amp;$D$2,tbReporteAsistencia[[#All],[SerialDeBusqueda]:[FechaRegistro]],3,FALSE),""))&gt;MINUTE($D$1)),IFERROR(VLOOKUP($A232&amp;TEXT(K$3,"dd/mm/yyyy")&amp;$D$2,tbReporteAsistencia[[#All],[SerialDeBusqueda]:[FechaRegistro]],3,FALSE),"")-$D$1,""),"")</f>
        <v/>
      </c>
      <c r="L232" s="30" t="str">
        <f>IFERROR(IF(AND(HOUR(IFERROR(VLOOKUP($A232&amp;TEXT(L$3,"dd/mm/yyyy")&amp;$D$2,tbReporteAsistencia[[#All],[SerialDeBusqueda]:[FechaRegistro]],3,FALSE),""))=HOUR($D$1),MINUTE(IFERROR(VLOOKUP($A232&amp;TEXT(L$3,"dd/mm/yyyy")&amp;$D$2,tbReporteAsistencia[[#All],[SerialDeBusqueda]:[FechaRegistro]],3,FALSE),""))&gt;MINUTE($D$1)),IFERROR(VLOOKUP($A232&amp;TEXT(L$3,"dd/mm/yyyy")&amp;$D$2,tbReporteAsistencia[[#All],[SerialDeBusqueda]:[FechaRegistro]],3,FALSE),"")-$D$1,""),"")</f>
        <v/>
      </c>
      <c r="M232" s="30" t="str">
        <f>IFERROR(IF(AND(HOUR(IFERROR(VLOOKUP($A232&amp;TEXT(M$3,"dd/mm/yyyy")&amp;$D$2,tbReporteAsistencia[[#All],[SerialDeBusqueda]:[FechaRegistro]],3,FALSE),""))=HOUR($D$1),MINUTE(IFERROR(VLOOKUP($A232&amp;TEXT(M$3,"dd/mm/yyyy")&amp;$D$2,tbReporteAsistencia[[#All],[SerialDeBusqueda]:[FechaRegistro]],3,FALSE),""))&gt;MINUTE($D$1)),IFERROR(VLOOKUP($A232&amp;TEXT(M$3,"dd/mm/yyyy")&amp;$D$2,tbReporteAsistencia[[#All],[SerialDeBusqueda]:[FechaRegistro]],3,FALSE),"")-$D$1,""),"")</f>
        <v/>
      </c>
      <c r="N232" s="30" t="str">
        <f>IFERROR(IF(AND(HOUR(IFERROR(VLOOKUP($A232&amp;TEXT(N$3,"dd/mm/yyyy")&amp;$D$2,tbReporteAsistencia[[#All],[SerialDeBusqueda]:[FechaRegistro]],3,FALSE),""))=HOUR($D$1),MINUTE(IFERROR(VLOOKUP($A232&amp;TEXT(N$3,"dd/mm/yyyy")&amp;$D$2,tbReporteAsistencia[[#All],[SerialDeBusqueda]:[FechaRegistro]],3,FALSE),""))&gt;MINUTE($D$1)),IFERROR(VLOOKUP($A232&amp;TEXT(N$3,"dd/mm/yyyy")&amp;$D$2,tbReporteAsistencia[[#All],[SerialDeBusqueda]:[FechaRegistro]],3,FALSE),"")-$D$1,""),"")</f>
        <v/>
      </c>
      <c r="O232" s="30" t="str">
        <f>IFERROR(IF(AND(HOUR(IFERROR(VLOOKUP($A232&amp;TEXT(O$3,"dd/mm/yyyy")&amp;$D$2,tbReporteAsistencia[[#All],[SerialDeBusqueda]:[FechaRegistro]],3,FALSE),""))=HOUR($D$1),MINUTE(IFERROR(VLOOKUP($A232&amp;TEXT(O$3,"dd/mm/yyyy")&amp;$D$2,tbReporteAsistencia[[#All],[SerialDeBusqueda]:[FechaRegistro]],3,FALSE),""))&gt;MINUTE($D$1)),IFERROR(VLOOKUP($A232&amp;TEXT(O$3,"dd/mm/yyyy")&amp;$D$2,tbReporteAsistencia[[#All],[SerialDeBusqueda]:[FechaRegistro]],3,FALSE),"")-$D$1,""),"")</f>
        <v/>
      </c>
      <c r="P232" s="30" t="str">
        <f>IFERROR(IF(AND(HOUR(IFERROR(VLOOKUP($A232&amp;TEXT(P$3,"dd/mm/yyyy")&amp;$D$2,tbReporteAsistencia[[#All],[SerialDeBusqueda]:[FechaRegistro]],3,FALSE),""))=HOUR($D$1),MINUTE(IFERROR(VLOOKUP($A232&amp;TEXT(P$3,"dd/mm/yyyy")&amp;$D$2,tbReporteAsistencia[[#All],[SerialDeBusqueda]:[FechaRegistro]],3,FALSE),""))&gt;MINUTE($D$1)),IFERROR(VLOOKUP($A232&amp;TEXT(P$3,"dd/mm/yyyy")&amp;$D$2,tbReporteAsistencia[[#All],[SerialDeBusqueda]:[FechaRegistro]],3,FALSE),"")-$D$1,""),"")</f>
        <v/>
      </c>
      <c r="Q232" s="30" t="str">
        <f>IFERROR(IF(AND(HOUR(IFERROR(VLOOKUP($A232&amp;TEXT(Q$3,"dd/mm/yyyy")&amp;$D$2,tbReporteAsistencia[[#All],[SerialDeBusqueda]:[FechaRegistro]],3,FALSE),""))=HOUR($D$1),MINUTE(IFERROR(VLOOKUP($A232&amp;TEXT(Q$3,"dd/mm/yyyy")&amp;$D$2,tbReporteAsistencia[[#All],[SerialDeBusqueda]:[FechaRegistro]],3,FALSE),""))&gt;MINUTE($D$1)),IFERROR(VLOOKUP($A232&amp;TEXT(Q$3,"dd/mm/yyyy")&amp;$D$2,tbReporteAsistencia[[#All],[SerialDeBusqueda]:[FechaRegistro]],3,FALSE),"")-$D$1,""),"")</f>
        <v/>
      </c>
      <c r="R232" s="30" t="str">
        <f>IFERROR(IF(AND(HOUR(IFERROR(VLOOKUP($A232&amp;TEXT(R$3,"dd/mm/yyyy")&amp;$D$2,tbReporteAsistencia[[#All],[SerialDeBusqueda]:[FechaRegistro]],3,FALSE),""))=HOUR($D$1),MINUTE(IFERROR(VLOOKUP($A232&amp;TEXT(R$3,"dd/mm/yyyy")&amp;$D$2,tbReporteAsistencia[[#All],[SerialDeBusqueda]:[FechaRegistro]],3,FALSE),""))&gt;MINUTE($D$1)),IFERROR(VLOOKUP($A232&amp;TEXT(R$3,"dd/mm/yyyy")&amp;$D$2,tbReporteAsistencia[[#All],[SerialDeBusqueda]:[FechaRegistro]],3,FALSE),"")-$D$1,""),"")</f>
        <v/>
      </c>
      <c r="S232" s="30" t="str">
        <f>IFERROR(IF(AND(HOUR(IFERROR(VLOOKUP($A232&amp;TEXT(S$3,"dd/mm/yyyy")&amp;$D$2,tbReporteAsistencia[[#All],[SerialDeBusqueda]:[FechaRegistro]],3,FALSE),""))=HOUR($D$1),MINUTE(IFERROR(VLOOKUP($A232&amp;TEXT(S$3,"dd/mm/yyyy")&amp;$D$2,tbReporteAsistencia[[#All],[SerialDeBusqueda]:[FechaRegistro]],3,FALSE),""))&gt;MINUTE($D$1)),IFERROR(VLOOKUP($A232&amp;TEXT(S$3,"dd/mm/yyyy")&amp;$D$2,tbReporteAsistencia[[#All],[SerialDeBusqueda]:[FechaRegistro]],3,FALSE),"")-$D$1,""),"")</f>
        <v/>
      </c>
    </row>
    <row r="233" spans="1:19">
      <c r="A233" s="8">
        <f>Plantilla!A234</f>
        <v>0</v>
      </c>
      <c r="B233" s="8">
        <f>Plantilla!B234</f>
        <v>0</v>
      </c>
      <c r="C233" s="8">
        <f>Plantilla!C234</f>
        <v>0</v>
      </c>
      <c r="D233" s="30" t="str">
        <f>IFERROR(IF(AND(HOUR(IFERROR(VLOOKUP($A233&amp;TEXT(D$3,"dd/mm/yyyy")&amp;$D$2,tbReporteAsistencia[[#All],[SerialDeBusqueda]:[FechaRegistro]],3,FALSE),""))=HOUR($D$1),MINUTE(IFERROR(VLOOKUP($A233&amp;TEXT(D$3,"dd/mm/yyyy")&amp;$D$2,tbReporteAsistencia[[#All],[SerialDeBusqueda]:[FechaRegistro]],3,FALSE),""))&gt;MINUTE($D$1)),IFERROR(VLOOKUP($A233&amp;TEXT(D$3,"dd/mm/yyyy")&amp;$D$2,tbReporteAsistencia[[#All],[SerialDeBusqueda]:[FechaRegistro]],3,FALSE),"")-$D$1,""),"")</f>
        <v/>
      </c>
      <c r="E233" s="30" t="str">
        <f>IFERROR(IF(AND(HOUR(IFERROR(VLOOKUP($A233&amp;TEXT(E$3,"dd/mm/yyyy")&amp;$D$2,tbReporteAsistencia[[#All],[SerialDeBusqueda]:[FechaRegistro]],3,FALSE),""))=HOUR($D$1),MINUTE(IFERROR(VLOOKUP($A233&amp;TEXT(E$3,"dd/mm/yyyy")&amp;$D$2,tbReporteAsistencia[[#All],[SerialDeBusqueda]:[FechaRegistro]],3,FALSE),""))&gt;MINUTE($D$1)),IFERROR(VLOOKUP($A233&amp;TEXT(E$3,"dd/mm/yyyy")&amp;$D$2,tbReporteAsistencia[[#All],[SerialDeBusqueda]:[FechaRegistro]],3,FALSE),"")-$D$1,""),"")</f>
        <v/>
      </c>
      <c r="F233" s="30" t="str">
        <f>IFERROR(IF(AND(HOUR(IFERROR(VLOOKUP($A233&amp;TEXT(F$3,"dd/mm/yyyy")&amp;$D$2,tbReporteAsistencia[[#All],[SerialDeBusqueda]:[FechaRegistro]],3,FALSE),""))=HOUR($D$1),MINUTE(IFERROR(VLOOKUP($A233&amp;TEXT(F$3,"dd/mm/yyyy")&amp;$D$2,tbReporteAsistencia[[#All],[SerialDeBusqueda]:[FechaRegistro]],3,FALSE),""))&gt;MINUTE($D$1)),IFERROR(VLOOKUP($A233&amp;TEXT(F$3,"dd/mm/yyyy")&amp;$D$2,tbReporteAsistencia[[#All],[SerialDeBusqueda]:[FechaRegistro]],3,FALSE),"")-$D$1,""),"")</f>
        <v/>
      </c>
      <c r="G233" s="30" t="str">
        <f>IFERROR(IF(AND(HOUR(IFERROR(VLOOKUP($A233&amp;TEXT(G$3,"dd/mm/yyyy")&amp;$D$2,tbReporteAsistencia[[#All],[SerialDeBusqueda]:[FechaRegistro]],3,FALSE),""))=HOUR($D$1),MINUTE(IFERROR(VLOOKUP($A233&amp;TEXT(G$3,"dd/mm/yyyy")&amp;$D$2,tbReporteAsistencia[[#All],[SerialDeBusqueda]:[FechaRegistro]],3,FALSE),""))&gt;MINUTE($D$1)),IFERROR(VLOOKUP($A233&amp;TEXT(G$3,"dd/mm/yyyy")&amp;$D$2,tbReporteAsistencia[[#All],[SerialDeBusqueda]:[FechaRegistro]],3,FALSE),"")-$D$1,""),"")</f>
        <v/>
      </c>
      <c r="H233" s="30" t="str">
        <f>IFERROR(IF(AND(HOUR(IFERROR(VLOOKUP($A233&amp;TEXT(H$3,"dd/mm/yyyy")&amp;$D$2,tbReporteAsistencia[[#All],[SerialDeBusqueda]:[FechaRegistro]],3,FALSE),""))=HOUR($D$1),MINUTE(IFERROR(VLOOKUP($A233&amp;TEXT(H$3,"dd/mm/yyyy")&amp;$D$2,tbReporteAsistencia[[#All],[SerialDeBusqueda]:[FechaRegistro]],3,FALSE),""))&gt;MINUTE($D$1)),IFERROR(VLOOKUP($A233&amp;TEXT(H$3,"dd/mm/yyyy")&amp;$D$2,tbReporteAsistencia[[#All],[SerialDeBusqueda]:[FechaRegistro]],3,FALSE),"")-$D$1,""),"")</f>
        <v/>
      </c>
      <c r="I233" s="30" t="str">
        <f>IFERROR(IF(AND(HOUR(IFERROR(VLOOKUP($A233&amp;TEXT(I$3,"dd/mm/yyyy")&amp;$D$2,tbReporteAsistencia[[#All],[SerialDeBusqueda]:[FechaRegistro]],3,FALSE),""))=HOUR($D$1),MINUTE(IFERROR(VLOOKUP($A233&amp;TEXT(I$3,"dd/mm/yyyy")&amp;$D$2,tbReporteAsistencia[[#All],[SerialDeBusqueda]:[FechaRegistro]],3,FALSE),""))&gt;MINUTE($D$1)),IFERROR(VLOOKUP($A233&amp;TEXT(I$3,"dd/mm/yyyy")&amp;$D$2,tbReporteAsistencia[[#All],[SerialDeBusqueda]:[FechaRegistro]],3,FALSE),"")-$D$1,""),"")</f>
        <v/>
      </c>
      <c r="J233" s="30" t="str">
        <f>IFERROR(IF(AND(HOUR(IFERROR(VLOOKUP($A233&amp;TEXT(J$3,"dd/mm/yyyy")&amp;$D$2,tbReporteAsistencia[[#All],[SerialDeBusqueda]:[FechaRegistro]],3,FALSE),""))=HOUR($D$1),MINUTE(IFERROR(VLOOKUP($A233&amp;TEXT(J$3,"dd/mm/yyyy")&amp;$D$2,tbReporteAsistencia[[#All],[SerialDeBusqueda]:[FechaRegistro]],3,FALSE),""))&gt;MINUTE($D$1)),IFERROR(VLOOKUP($A233&amp;TEXT(J$3,"dd/mm/yyyy")&amp;$D$2,tbReporteAsistencia[[#All],[SerialDeBusqueda]:[FechaRegistro]],3,FALSE),"")-$D$1,""),"")</f>
        <v/>
      </c>
      <c r="K233" s="30" t="str">
        <f>IFERROR(IF(AND(HOUR(IFERROR(VLOOKUP($A233&amp;TEXT(K$3,"dd/mm/yyyy")&amp;$D$2,tbReporteAsistencia[[#All],[SerialDeBusqueda]:[FechaRegistro]],3,FALSE),""))=HOUR($D$1),MINUTE(IFERROR(VLOOKUP($A233&amp;TEXT(K$3,"dd/mm/yyyy")&amp;$D$2,tbReporteAsistencia[[#All],[SerialDeBusqueda]:[FechaRegistro]],3,FALSE),""))&gt;MINUTE($D$1)),IFERROR(VLOOKUP($A233&amp;TEXT(K$3,"dd/mm/yyyy")&amp;$D$2,tbReporteAsistencia[[#All],[SerialDeBusqueda]:[FechaRegistro]],3,FALSE),"")-$D$1,""),"")</f>
        <v/>
      </c>
      <c r="L233" s="30" t="str">
        <f>IFERROR(IF(AND(HOUR(IFERROR(VLOOKUP($A233&amp;TEXT(L$3,"dd/mm/yyyy")&amp;$D$2,tbReporteAsistencia[[#All],[SerialDeBusqueda]:[FechaRegistro]],3,FALSE),""))=HOUR($D$1),MINUTE(IFERROR(VLOOKUP($A233&amp;TEXT(L$3,"dd/mm/yyyy")&amp;$D$2,tbReporteAsistencia[[#All],[SerialDeBusqueda]:[FechaRegistro]],3,FALSE),""))&gt;MINUTE($D$1)),IFERROR(VLOOKUP($A233&amp;TEXT(L$3,"dd/mm/yyyy")&amp;$D$2,tbReporteAsistencia[[#All],[SerialDeBusqueda]:[FechaRegistro]],3,FALSE),"")-$D$1,""),"")</f>
        <v/>
      </c>
      <c r="M233" s="30" t="str">
        <f>IFERROR(IF(AND(HOUR(IFERROR(VLOOKUP($A233&amp;TEXT(M$3,"dd/mm/yyyy")&amp;$D$2,tbReporteAsistencia[[#All],[SerialDeBusqueda]:[FechaRegistro]],3,FALSE),""))=HOUR($D$1),MINUTE(IFERROR(VLOOKUP($A233&amp;TEXT(M$3,"dd/mm/yyyy")&amp;$D$2,tbReporteAsistencia[[#All],[SerialDeBusqueda]:[FechaRegistro]],3,FALSE),""))&gt;MINUTE($D$1)),IFERROR(VLOOKUP($A233&amp;TEXT(M$3,"dd/mm/yyyy")&amp;$D$2,tbReporteAsistencia[[#All],[SerialDeBusqueda]:[FechaRegistro]],3,FALSE),"")-$D$1,""),"")</f>
        <v/>
      </c>
      <c r="N233" s="30" t="str">
        <f>IFERROR(IF(AND(HOUR(IFERROR(VLOOKUP($A233&amp;TEXT(N$3,"dd/mm/yyyy")&amp;$D$2,tbReporteAsistencia[[#All],[SerialDeBusqueda]:[FechaRegistro]],3,FALSE),""))=HOUR($D$1),MINUTE(IFERROR(VLOOKUP($A233&amp;TEXT(N$3,"dd/mm/yyyy")&amp;$D$2,tbReporteAsistencia[[#All],[SerialDeBusqueda]:[FechaRegistro]],3,FALSE),""))&gt;MINUTE($D$1)),IFERROR(VLOOKUP($A233&amp;TEXT(N$3,"dd/mm/yyyy")&amp;$D$2,tbReporteAsistencia[[#All],[SerialDeBusqueda]:[FechaRegistro]],3,FALSE),"")-$D$1,""),"")</f>
        <v/>
      </c>
      <c r="O233" s="30" t="str">
        <f>IFERROR(IF(AND(HOUR(IFERROR(VLOOKUP($A233&amp;TEXT(O$3,"dd/mm/yyyy")&amp;$D$2,tbReporteAsistencia[[#All],[SerialDeBusqueda]:[FechaRegistro]],3,FALSE),""))=HOUR($D$1),MINUTE(IFERROR(VLOOKUP($A233&amp;TEXT(O$3,"dd/mm/yyyy")&amp;$D$2,tbReporteAsistencia[[#All],[SerialDeBusqueda]:[FechaRegistro]],3,FALSE),""))&gt;MINUTE($D$1)),IFERROR(VLOOKUP($A233&amp;TEXT(O$3,"dd/mm/yyyy")&amp;$D$2,tbReporteAsistencia[[#All],[SerialDeBusqueda]:[FechaRegistro]],3,FALSE),"")-$D$1,""),"")</f>
        <v/>
      </c>
      <c r="P233" s="30" t="str">
        <f>IFERROR(IF(AND(HOUR(IFERROR(VLOOKUP($A233&amp;TEXT(P$3,"dd/mm/yyyy")&amp;$D$2,tbReporteAsistencia[[#All],[SerialDeBusqueda]:[FechaRegistro]],3,FALSE),""))=HOUR($D$1),MINUTE(IFERROR(VLOOKUP($A233&amp;TEXT(P$3,"dd/mm/yyyy")&amp;$D$2,tbReporteAsistencia[[#All],[SerialDeBusqueda]:[FechaRegistro]],3,FALSE),""))&gt;MINUTE($D$1)),IFERROR(VLOOKUP($A233&amp;TEXT(P$3,"dd/mm/yyyy")&amp;$D$2,tbReporteAsistencia[[#All],[SerialDeBusqueda]:[FechaRegistro]],3,FALSE),"")-$D$1,""),"")</f>
        <v/>
      </c>
      <c r="Q233" s="30" t="str">
        <f>IFERROR(IF(AND(HOUR(IFERROR(VLOOKUP($A233&amp;TEXT(Q$3,"dd/mm/yyyy")&amp;$D$2,tbReporteAsistencia[[#All],[SerialDeBusqueda]:[FechaRegistro]],3,FALSE),""))=HOUR($D$1),MINUTE(IFERROR(VLOOKUP($A233&amp;TEXT(Q$3,"dd/mm/yyyy")&amp;$D$2,tbReporteAsistencia[[#All],[SerialDeBusqueda]:[FechaRegistro]],3,FALSE),""))&gt;MINUTE($D$1)),IFERROR(VLOOKUP($A233&amp;TEXT(Q$3,"dd/mm/yyyy")&amp;$D$2,tbReporteAsistencia[[#All],[SerialDeBusqueda]:[FechaRegistro]],3,FALSE),"")-$D$1,""),"")</f>
        <v/>
      </c>
      <c r="R233" s="30" t="str">
        <f>IFERROR(IF(AND(HOUR(IFERROR(VLOOKUP($A233&amp;TEXT(R$3,"dd/mm/yyyy")&amp;$D$2,tbReporteAsistencia[[#All],[SerialDeBusqueda]:[FechaRegistro]],3,FALSE),""))=HOUR($D$1),MINUTE(IFERROR(VLOOKUP($A233&amp;TEXT(R$3,"dd/mm/yyyy")&amp;$D$2,tbReporteAsistencia[[#All],[SerialDeBusqueda]:[FechaRegistro]],3,FALSE),""))&gt;MINUTE($D$1)),IFERROR(VLOOKUP($A233&amp;TEXT(R$3,"dd/mm/yyyy")&amp;$D$2,tbReporteAsistencia[[#All],[SerialDeBusqueda]:[FechaRegistro]],3,FALSE),"")-$D$1,""),"")</f>
        <v/>
      </c>
      <c r="S233" s="30" t="str">
        <f>IFERROR(IF(AND(HOUR(IFERROR(VLOOKUP($A233&amp;TEXT(S$3,"dd/mm/yyyy")&amp;$D$2,tbReporteAsistencia[[#All],[SerialDeBusqueda]:[FechaRegistro]],3,FALSE),""))=HOUR($D$1),MINUTE(IFERROR(VLOOKUP($A233&amp;TEXT(S$3,"dd/mm/yyyy")&amp;$D$2,tbReporteAsistencia[[#All],[SerialDeBusqueda]:[FechaRegistro]],3,FALSE),""))&gt;MINUTE($D$1)),IFERROR(VLOOKUP($A233&amp;TEXT(S$3,"dd/mm/yyyy")&amp;$D$2,tbReporteAsistencia[[#All],[SerialDeBusqueda]:[FechaRegistro]],3,FALSE),"")-$D$1,""),"")</f>
        <v/>
      </c>
    </row>
    <row r="234" spans="1:19">
      <c r="A234" s="8">
        <f>Plantilla!A235</f>
        <v>0</v>
      </c>
      <c r="B234" s="8">
        <f>Plantilla!B235</f>
        <v>0</v>
      </c>
      <c r="C234" s="8">
        <f>Plantilla!C235</f>
        <v>0</v>
      </c>
      <c r="D234" s="30" t="str">
        <f>IFERROR(IF(AND(HOUR(IFERROR(VLOOKUP($A234&amp;TEXT(D$3,"dd/mm/yyyy")&amp;$D$2,tbReporteAsistencia[[#All],[SerialDeBusqueda]:[FechaRegistro]],3,FALSE),""))=HOUR($D$1),MINUTE(IFERROR(VLOOKUP($A234&amp;TEXT(D$3,"dd/mm/yyyy")&amp;$D$2,tbReporteAsistencia[[#All],[SerialDeBusqueda]:[FechaRegistro]],3,FALSE),""))&gt;MINUTE($D$1)),IFERROR(VLOOKUP($A234&amp;TEXT(D$3,"dd/mm/yyyy")&amp;$D$2,tbReporteAsistencia[[#All],[SerialDeBusqueda]:[FechaRegistro]],3,FALSE),"")-$D$1,""),"")</f>
        <v/>
      </c>
      <c r="E234" s="30" t="str">
        <f>IFERROR(IF(AND(HOUR(IFERROR(VLOOKUP($A234&amp;TEXT(E$3,"dd/mm/yyyy")&amp;$D$2,tbReporteAsistencia[[#All],[SerialDeBusqueda]:[FechaRegistro]],3,FALSE),""))=HOUR($D$1),MINUTE(IFERROR(VLOOKUP($A234&amp;TEXT(E$3,"dd/mm/yyyy")&amp;$D$2,tbReporteAsistencia[[#All],[SerialDeBusqueda]:[FechaRegistro]],3,FALSE),""))&gt;MINUTE($D$1)),IFERROR(VLOOKUP($A234&amp;TEXT(E$3,"dd/mm/yyyy")&amp;$D$2,tbReporteAsistencia[[#All],[SerialDeBusqueda]:[FechaRegistro]],3,FALSE),"")-$D$1,""),"")</f>
        <v/>
      </c>
      <c r="F234" s="30" t="str">
        <f>IFERROR(IF(AND(HOUR(IFERROR(VLOOKUP($A234&amp;TEXT(F$3,"dd/mm/yyyy")&amp;$D$2,tbReporteAsistencia[[#All],[SerialDeBusqueda]:[FechaRegistro]],3,FALSE),""))=HOUR($D$1),MINUTE(IFERROR(VLOOKUP($A234&amp;TEXT(F$3,"dd/mm/yyyy")&amp;$D$2,tbReporteAsistencia[[#All],[SerialDeBusqueda]:[FechaRegistro]],3,FALSE),""))&gt;MINUTE($D$1)),IFERROR(VLOOKUP($A234&amp;TEXT(F$3,"dd/mm/yyyy")&amp;$D$2,tbReporteAsistencia[[#All],[SerialDeBusqueda]:[FechaRegistro]],3,FALSE),"")-$D$1,""),"")</f>
        <v/>
      </c>
      <c r="G234" s="30" t="str">
        <f>IFERROR(IF(AND(HOUR(IFERROR(VLOOKUP($A234&amp;TEXT(G$3,"dd/mm/yyyy")&amp;$D$2,tbReporteAsistencia[[#All],[SerialDeBusqueda]:[FechaRegistro]],3,FALSE),""))=HOUR($D$1),MINUTE(IFERROR(VLOOKUP($A234&amp;TEXT(G$3,"dd/mm/yyyy")&amp;$D$2,tbReporteAsistencia[[#All],[SerialDeBusqueda]:[FechaRegistro]],3,FALSE),""))&gt;MINUTE($D$1)),IFERROR(VLOOKUP($A234&amp;TEXT(G$3,"dd/mm/yyyy")&amp;$D$2,tbReporteAsistencia[[#All],[SerialDeBusqueda]:[FechaRegistro]],3,FALSE),"")-$D$1,""),"")</f>
        <v/>
      </c>
      <c r="H234" s="30" t="str">
        <f>IFERROR(IF(AND(HOUR(IFERROR(VLOOKUP($A234&amp;TEXT(H$3,"dd/mm/yyyy")&amp;$D$2,tbReporteAsistencia[[#All],[SerialDeBusqueda]:[FechaRegistro]],3,FALSE),""))=HOUR($D$1),MINUTE(IFERROR(VLOOKUP($A234&amp;TEXT(H$3,"dd/mm/yyyy")&amp;$D$2,tbReporteAsistencia[[#All],[SerialDeBusqueda]:[FechaRegistro]],3,FALSE),""))&gt;MINUTE($D$1)),IFERROR(VLOOKUP($A234&amp;TEXT(H$3,"dd/mm/yyyy")&amp;$D$2,tbReporteAsistencia[[#All],[SerialDeBusqueda]:[FechaRegistro]],3,FALSE),"")-$D$1,""),"")</f>
        <v/>
      </c>
      <c r="I234" s="30" t="str">
        <f>IFERROR(IF(AND(HOUR(IFERROR(VLOOKUP($A234&amp;TEXT(I$3,"dd/mm/yyyy")&amp;$D$2,tbReporteAsistencia[[#All],[SerialDeBusqueda]:[FechaRegistro]],3,FALSE),""))=HOUR($D$1),MINUTE(IFERROR(VLOOKUP($A234&amp;TEXT(I$3,"dd/mm/yyyy")&amp;$D$2,tbReporteAsistencia[[#All],[SerialDeBusqueda]:[FechaRegistro]],3,FALSE),""))&gt;MINUTE($D$1)),IFERROR(VLOOKUP($A234&amp;TEXT(I$3,"dd/mm/yyyy")&amp;$D$2,tbReporteAsistencia[[#All],[SerialDeBusqueda]:[FechaRegistro]],3,FALSE),"")-$D$1,""),"")</f>
        <v/>
      </c>
      <c r="J234" s="30" t="str">
        <f>IFERROR(IF(AND(HOUR(IFERROR(VLOOKUP($A234&amp;TEXT(J$3,"dd/mm/yyyy")&amp;$D$2,tbReporteAsistencia[[#All],[SerialDeBusqueda]:[FechaRegistro]],3,FALSE),""))=HOUR($D$1),MINUTE(IFERROR(VLOOKUP($A234&amp;TEXT(J$3,"dd/mm/yyyy")&amp;$D$2,tbReporteAsistencia[[#All],[SerialDeBusqueda]:[FechaRegistro]],3,FALSE),""))&gt;MINUTE($D$1)),IFERROR(VLOOKUP($A234&amp;TEXT(J$3,"dd/mm/yyyy")&amp;$D$2,tbReporteAsistencia[[#All],[SerialDeBusqueda]:[FechaRegistro]],3,FALSE),"")-$D$1,""),"")</f>
        <v/>
      </c>
      <c r="K234" s="30" t="str">
        <f>IFERROR(IF(AND(HOUR(IFERROR(VLOOKUP($A234&amp;TEXT(K$3,"dd/mm/yyyy")&amp;$D$2,tbReporteAsistencia[[#All],[SerialDeBusqueda]:[FechaRegistro]],3,FALSE),""))=HOUR($D$1),MINUTE(IFERROR(VLOOKUP($A234&amp;TEXT(K$3,"dd/mm/yyyy")&amp;$D$2,tbReporteAsistencia[[#All],[SerialDeBusqueda]:[FechaRegistro]],3,FALSE),""))&gt;MINUTE($D$1)),IFERROR(VLOOKUP($A234&amp;TEXT(K$3,"dd/mm/yyyy")&amp;$D$2,tbReporteAsistencia[[#All],[SerialDeBusqueda]:[FechaRegistro]],3,FALSE),"")-$D$1,""),"")</f>
        <v/>
      </c>
      <c r="L234" s="30" t="str">
        <f>IFERROR(IF(AND(HOUR(IFERROR(VLOOKUP($A234&amp;TEXT(L$3,"dd/mm/yyyy")&amp;$D$2,tbReporteAsistencia[[#All],[SerialDeBusqueda]:[FechaRegistro]],3,FALSE),""))=HOUR($D$1),MINUTE(IFERROR(VLOOKUP($A234&amp;TEXT(L$3,"dd/mm/yyyy")&amp;$D$2,tbReporteAsistencia[[#All],[SerialDeBusqueda]:[FechaRegistro]],3,FALSE),""))&gt;MINUTE($D$1)),IFERROR(VLOOKUP($A234&amp;TEXT(L$3,"dd/mm/yyyy")&amp;$D$2,tbReporteAsistencia[[#All],[SerialDeBusqueda]:[FechaRegistro]],3,FALSE),"")-$D$1,""),"")</f>
        <v/>
      </c>
      <c r="M234" s="30" t="str">
        <f>IFERROR(IF(AND(HOUR(IFERROR(VLOOKUP($A234&amp;TEXT(M$3,"dd/mm/yyyy")&amp;$D$2,tbReporteAsistencia[[#All],[SerialDeBusqueda]:[FechaRegistro]],3,FALSE),""))=HOUR($D$1),MINUTE(IFERROR(VLOOKUP($A234&amp;TEXT(M$3,"dd/mm/yyyy")&amp;$D$2,tbReporteAsistencia[[#All],[SerialDeBusqueda]:[FechaRegistro]],3,FALSE),""))&gt;MINUTE($D$1)),IFERROR(VLOOKUP($A234&amp;TEXT(M$3,"dd/mm/yyyy")&amp;$D$2,tbReporteAsistencia[[#All],[SerialDeBusqueda]:[FechaRegistro]],3,FALSE),"")-$D$1,""),"")</f>
        <v/>
      </c>
      <c r="N234" s="30" t="str">
        <f>IFERROR(IF(AND(HOUR(IFERROR(VLOOKUP($A234&amp;TEXT(N$3,"dd/mm/yyyy")&amp;$D$2,tbReporteAsistencia[[#All],[SerialDeBusqueda]:[FechaRegistro]],3,FALSE),""))=HOUR($D$1),MINUTE(IFERROR(VLOOKUP($A234&amp;TEXT(N$3,"dd/mm/yyyy")&amp;$D$2,tbReporteAsistencia[[#All],[SerialDeBusqueda]:[FechaRegistro]],3,FALSE),""))&gt;MINUTE($D$1)),IFERROR(VLOOKUP($A234&amp;TEXT(N$3,"dd/mm/yyyy")&amp;$D$2,tbReporteAsistencia[[#All],[SerialDeBusqueda]:[FechaRegistro]],3,FALSE),"")-$D$1,""),"")</f>
        <v/>
      </c>
      <c r="O234" s="30" t="str">
        <f>IFERROR(IF(AND(HOUR(IFERROR(VLOOKUP($A234&amp;TEXT(O$3,"dd/mm/yyyy")&amp;$D$2,tbReporteAsistencia[[#All],[SerialDeBusqueda]:[FechaRegistro]],3,FALSE),""))=HOUR($D$1),MINUTE(IFERROR(VLOOKUP($A234&amp;TEXT(O$3,"dd/mm/yyyy")&amp;$D$2,tbReporteAsistencia[[#All],[SerialDeBusqueda]:[FechaRegistro]],3,FALSE),""))&gt;MINUTE($D$1)),IFERROR(VLOOKUP($A234&amp;TEXT(O$3,"dd/mm/yyyy")&amp;$D$2,tbReporteAsistencia[[#All],[SerialDeBusqueda]:[FechaRegistro]],3,FALSE),"")-$D$1,""),"")</f>
        <v/>
      </c>
      <c r="P234" s="30" t="str">
        <f>IFERROR(IF(AND(HOUR(IFERROR(VLOOKUP($A234&amp;TEXT(P$3,"dd/mm/yyyy")&amp;$D$2,tbReporteAsistencia[[#All],[SerialDeBusqueda]:[FechaRegistro]],3,FALSE),""))=HOUR($D$1),MINUTE(IFERROR(VLOOKUP($A234&amp;TEXT(P$3,"dd/mm/yyyy")&amp;$D$2,tbReporteAsistencia[[#All],[SerialDeBusqueda]:[FechaRegistro]],3,FALSE),""))&gt;MINUTE($D$1)),IFERROR(VLOOKUP($A234&amp;TEXT(P$3,"dd/mm/yyyy")&amp;$D$2,tbReporteAsistencia[[#All],[SerialDeBusqueda]:[FechaRegistro]],3,FALSE),"")-$D$1,""),"")</f>
        <v/>
      </c>
      <c r="Q234" s="30" t="str">
        <f>IFERROR(IF(AND(HOUR(IFERROR(VLOOKUP($A234&amp;TEXT(Q$3,"dd/mm/yyyy")&amp;$D$2,tbReporteAsistencia[[#All],[SerialDeBusqueda]:[FechaRegistro]],3,FALSE),""))=HOUR($D$1),MINUTE(IFERROR(VLOOKUP($A234&amp;TEXT(Q$3,"dd/mm/yyyy")&amp;$D$2,tbReporteAsistencia[[#All],[SerialDeBusqueda]:[FechaRegistro]],3,FALSE),""))&gt;MINUTE($D$1)),IFERROR(VLOOKUP($A234&amp;TEXT(Q$3,"dd/mm/yyyy")&amp;$D$2,tbReporteAsistencia[[#All],[SerialDeBusqueda]:[FechaRegistro]],3,FALSE),"")-$D$1,""),"")</f>
        <v/>
      </c>
      <c r="R234" s="30" t="str">
        <f>IFERROR(IF(AND(HOUR(IFERROR(VLOOKUP($A234&amp;TEXT(R$3,"dd/mm/yyyy")&amp;$D$2,tbReporteAsistencia[[#All],[SerialDeBusqueda]:[FechaRegistro]],3,FALSE),""))=HOUR($D$1),MINUTE(IFERROR(VLOOKUP($A234&amp;TEXT(R$3,"dd/mm/yyyy")&amp;$D$2,tbReporteAsistencia[[#All],[SerialDeBusqueda]:[FechaRegistro]],3,FALSE),""))&gt;MINUTE($D$1)),IFERROR(VLOOKUP($A234&amp;TEXT(R$3,"dd/mm/yyyy")&amp;$D$2,tbReporteAsistencia[[#All],[SerialDeBusqueda]:[FechaRegistro]],3,FALSE),"")-$D$1,""),"")</f>
        <v/>
      </c>
      <c r="S234" s="30" t="str">
        <f>IFERROR(IF(AND(HOUR(IFERROR(VLOOKUP($A234&amp;TEXT(S$3,"dd/mm/yyyy")&amp;$D$2,tbReporteAsistencia[[#All],[SerialDeBusqueda]:[FechaRegistro]],3,FALSE),""))=HOUR($D$1),MINUTE(IFERROR(VLOOKUP($A234&amp;TEXT(S$3,"dd/mm/yyyy")&amp;$D$2,tbReporteAsistencia[[#All],[SerialDeBusqueda]:[FechaRegistro]],3,FALSE),""))&gt;MINUTE($D$1)),IFERROR(VLOOKUP($A234&amp;TEXT(S$3,"dd/mm/yyyy")&amp;$D$2,tbReporteAsistencia[[#All],[SerialDeBusqueda]:[FechaRegistro]],3,FALSE),"")-$D$1,""),"")</f>
        <v/>
      </c>
    </row>
    <row r="235" spans="1:19">
      <c r="A235" s="8">
        <f>Plantilla!A236</f>
        <v>0</v>
      </c>
      <c r="B235" s="8">
        <f>Plantilla!B236</f>
        <v>0</v>
      </c>
      <c r="C235" s="8">
        <f>Plantilla!C236</f>
        <v>0</v>
      </c>
      <c r="D235" s="30" t="str">
        <f>IFERROR(IF(AND(HOUR(IFERROR(VLOOKUP($A235&amp;TEXT(D$3,"dd/mm/yyyy")&amp;$D$2,tbReporteAsistencia[[#All],[SerialDeBusqueda]:[FechaRegistro]],3,FALSE),""))=HOUR($D$1),MINUTE(IFERROR(VLOOKUP($A235&amp;TEXT(D$3,"dd/mm/yyyy")&amp;$D$2,tbReporteAsistencia[[#All],[SerialDeBusqueda]:[FechaRegistro]],3,FALSE),""))&gt;MINUTE($D$1)),IFERROR(VLOOKUP($A235&amp;TEXT(D$3,"dd/mm/yyyy")&amp;$D$2,tbReporteAsistencia[[#All],[SerialDeBusqueda]:[FechaRegistro]],3,FALSE),"")-$D$1,""),"")</f>
        <v/>
      </c>
      <c r="E235" s="30" t="str">
        <f>IFERROR(IF(AND(HOUR(IFERROR(VLOOKUP($A235&amp;TEXT(E$3,"dd/mm/yyyy")&amp;$D$2,tbReporteAsistencia[[#All],[SerialDeBusqueda]:[FechaRegistro]],3,FALSE),""))=HOUR($D$1),MINUTE(IFERROR(VLOOKUP($A235&amp;TEXT(E$3,"dd/mm/yyyy")&amp;$D$2,tbReporteAsistencia[[#All],[SerialDeBusqueda]:[FechaRegistro]],3,FALSE),""))&gt;MINUTE($D$1)),IFERROR(VLOOKUP($A235&amp;TEXT(E$3,"dd/mm/yyyy")&amp;$D$2,tbReporteAsistencia[[#All],[SerialDeBusqueda]:[FechaRegistro]],3,FALSE),"")-$D$1,""),"")</f>
        <v/>
      </c>
      <c r="F235" s="30" t="str">
        <f>IFERROR(IF(AND(HOUR(IFERROR(VLOOKUP($A235&amp;TEXT(F$3,"dd/mm/yyyy")&amp;$D$2,tbReporteAsistencia[[#All],[SerialDeBusqueda]:[FechaRegistro]],3,FALSE),""))=HOUR($D$1),MINUTE(IFERROR(VLOOKUP($A235&amp;TEXT(F$3,"dd/mm/yyyy")&amp;$D$2,tbReporteAsistencia[[#All],[SerialDeBusqueda]:[FechaRegistro]],3,FALSE),""))&gt;MINUTE($D$1)),IFERROR(VLOOKUP($A235&amp;TEXT(F$3,"dd/mm/yyyy")&amp;$D$2,tbReporteAsistencia[[#All],[SerialDeBusqueda]:[FechaRegistro]],3,FALSE),"")-$D$1,""),"")</f>
        <v/>
      </c>
      <c r="G235" s="30" t="str">
        <f>IFERROR(IF(AND(HOUR(IFERROR(VLOOKUP($A235&amp;TEXT(G$3,"dd/mm/yyyy")&amp;$D$2,tbReporteAsistencia[[#All],[SerialDeBusqueda]:[FechaRegistro]],3,FALSE),""))=HOUR($D$1),MINUTE(IFERROR(VLOOKUP($A235&amp;TEXT(G$3,"dd/mm/yyyy")&amp;$D$2,tbReporteAsistencia[[#All],[SerialDeBusqueda]:[FechaRegistro]],3,FALSE),""))&gt;MINUTE($D$1)),IFERROR(VLOOKUP($A235&amp;TEXT(G$3,"dd/mm/yyyy")&amp;$D$2,tbReporteAsistencia[[#All],[SerialDeBusqueda]:[FechaRegistro]],3,FALSE),"")-$D$1,""),"")</f>
        <v/>
      </c>
      <c r="H235" s="30" t="str">
        <f>IFERROR(IF(AND(HOUR(IFERROR(VLOOKUP($A235&amp;TEXT(H$3,"dd/mm/yyyy")&amp;$D$2,tbReporteAsistencia[[#All],[SerialDeBusqueda]:[FechaRegistro]],3,FALSE),""))=HOUR($D$1),MINUTE(IFERROR(VLOOKUP($A235&amp;TEXT(H$3,"dd/mm/yyyy")&amp;$D$2,tbReporteAsistencia[[#All],[SerialDeBusqueda]:[FechaRegistro]],3,FALSE),""))&gt;MINUTE($D$1)),IFERROR(VLOOKUP($A235&amp;TEXT(H$3,"dd/mm/yyyy")&amp;$D$2,tbReporteAsistencia[[#All],[SerialDeBusqueda]:[FechaRegistro]],3,FALSE),"")-$D$1,""),"")</f>
        <v/>
      </c>
      <c r="I235" s="30" t="str">
        <f>IFERROR(IF(AND(HOUR(IFERROR(VLOOKUP($A235&amp;TEXT(I$3,"dd/mm/yyyy")&amp;$D$2,tbReporteAsistencia[[#All],[SerialDeBusqueda]:[FechaRegistro]],3,FALSE),""))=HOUR($D$1),MINUTE(IFERROR(VLOOKUP($A235&amp;TEXT(I$3,"dd/mm/yyyy")&amp;$D$2,tbReporteAsistencia[[#All],[SerialDeBusqueda]:[FechaRegistro]],3,FALSE),""))&gt;MINUTE($D$1)),IFERROR(VLOOKUP($A235&amp;TEXT(I$3,"dd/mm/yyyy")&amp;$D$2,tbReporteAsistencia[[#All],[SerialDeBusqueda]:[FechaRegistro]],3,FALSE),"")-$D$1,""),"")</f>
        <v/>
      </c>
      <c r="J235" s="30" t="str">
        <f>IFERROR(IF(AND(HOUR(IFERROR(VLOOKUP($A235&amp;TEXT(J$3,"dd/mm/yyyy")&amp;$D$2,tbReporteAsistencia[[#All],[SerialDeBusqueda]:[FechaRegistro]],3,FALSE),""))=HOUR($D$1),MINUTE(IFERROR(VLOOKUP($A235&amp;TEXT(J$3,"dd/mm/yyyy")&amp;$D$2,tbReporteAsistencia[[#All],[SerialDeBusqueda]:[FechaRegistro]],3,FALSE),""))&gt;MINUTE($D$1)),IFERROR(VLOOKUP($A235&amp;TEXT(J$3,"dd/mm/yyyy")&amp;$D$2,tbReporteAsistencia[[#All],[SerialDeBusqueda]:[FechaRegistro]],3,FALSE),"")-$D$1,""),"")</f>
        <v/>
      </c>
      <c r="K235" s="30" t="str">
        <f>IFERROR(IF(AND(HOUR(IFERROR(VLOOKUP($A235&amp;TEXT(K$3,"dd/mm/yyyy")&amp;$D$2,tbReporteAsistencia[[#All],[SerialDeBusqueda]:[FechaRegistro]],3,FALSE),""))=HOUR($D$1),MINUTE(IFERROR(VLOOKUP($A235&amp;TEXT(K$3,"dd/mm/yyyy")&amp;$D$2,tbReporteAsistencia[[#All],[SerialDeBusqueda]:[FechaRegistro]],3,FALSE),""))&gt;MINUTE($D$1)),IFERROR(VLOOKUP($A235&amp;TEXT(K$3,"dd/mm/yyyy")&amp;$D$2,tbReporteAsistencia[[#All],[SerialDeBusqueda]:[FechaRegistro]],3,FALSE),"")-$D$1,""),"")</f>
        <v/>
      </c>
      <c r="L235" s="30" t="str">
        <f>IFERROR(IF(AND(HOUR(IFERROR(VLOOKUP($A235&amp;TEXT(L$3,"dd/mm/yyyy")&amp;$D$2,tbReporteAsistencia[[#All],[SerialDeBusqueda]:[FechaRegistro]],3,FALSE),""))=HOUR($D$1),MINUTE(IFERROR(VLOOKUP($A235&amp;TEXT(L$3,"dd/mm/yyyy")&amp;$D$2,tbReporteAsistencia[[#All],[SerialDeBusqueda]:[FechaRegistro]],3,FALSE),""))&gt;MINUTE($D$1)),IFERROR(VLOOKUP($A235&amp;TEXT(L$3,"dd/mm/yyyy")&amp;$D$2,tbReporteAsistencia[[#All],[SerialDeBusqueda]:[FechaRegistro]],3,FALSE),"")-$D$1,""),"")</f>
        <v/>
      </c>
      <c r="M235" s="30" t="str">
        <f>IFERROR(IF(AND(HOUR(IFERROR(VLOOKUP($A235&amp;TEXT(M$3,"dd/mm/yyyy")&amp;$D$2,tbReporteAsistencia[[#All],[SerialDeBusqueda]:[FechaRegistro]],3,FALSE),""))=HOUR($D$1),MINUTE(IFERROR(VLOOKUP($A235&amp;TEXT(M$3,"dd/mm/yyyy")&amp;$D$2,tbReporteAsistencia[[#All],[SerialDeBusqueda]:[FechaRegistro]],3,FALSE),""))&gt;MINUTE($D$1)),IFERROR(VLOOKUP($A235&amp;TEXT(M$3,"dd/mm/yyyy")&amp;$D$2,tbReporteAsistencia[[#All],[SerialDeBusqueda]:[FechaRegistro]],3,FALSE),"")-$D$1,""),"")</f>
        <v/>
      </c>
      <c r="N235" s="30" t="str">
        <f>IFERROR(IF(AND(HOUR(IFERROR(VLOOKUP($A235&amp;TEXT(N$3,"dd/mm/yyyy")&amp;$D$2,tbReporteAsistencia[[#All],[SerialDeBusqueda]:[FechaRegistro]],3,FALSE),""))=HOUR($D$1),MINUTE(IFERROR(VLOOKUP($A235&amp;TEXT(N$3,"dd/mm/yyyy")&amp;$D$2,tbReporteAsistencia[[#All],[SerialDeBusqueda]:[FechaRegistro]],3,FALSE),""))&gt;MINUTE($D$1)),IFERROR(VLOOKUP($A235&amp;TEXT(N$3,"dd/mm/yyyy")&amp;$D$2,tbReporteAsistencia[[#All],[SerialDeBusqueda]:[FechaRegistro]],3,FALSE),"")-$D$1,""),"")</f>
        <v/>
      </c>
      <c r="O235" s="30" t="str">
        <f>IFERROR(IF(AND(HOUR(IFERROR(VLOOKUP($A235&amp;TEXT(O$3,"dd/mm/yyyy")&amp;$D$2,tbReporteAsistencia[[#All],[SerialDeBusqueda]:[FechaRegistro]],3,FALSE),""))=HOUR($D$1),MINUTE(IFERROR(VLOOKUP($A235&amp;TEXT(O$3,"dd/mm/yyyy")&amp;$D$2,tbReporteAsistencia[[#All],[SerialDeBusqueda]:[FechaRegistro]],3,FALSE),""))&gt;MINUTE($D$1)),IFERROR(VLOOKUP($A235&amp;TEXT(O$3,"dd/mm/yyyy")&amp;$D$2,tbReporteAsistencia[[#All],[SerialDeBusqueda]:[FechaRegistro]],3,FALSE),"")-$D$1,""),"")</f>
        <v/>
      </c>
      <c r="P235" s="30" t="str">
        <f>IFERROR(IF(AND(HOUR(IFERROR(VLOOKUP($A235&amp;TEXT(P$3,"dd/mm/yyyy")&amp;$D$2,tbReporteAsistencia[[#All],[SerialDeBusqueda]:[FechaRegistro]],3,FALSE),""))=HOUR($D$1),MINUTE(IFERROR(VLOOKUP($A235&amp;TEXT(P$3,"dd/mm/yyyy")&amp;$D$2,tbReporteAsistencia[[#All],[SerialDeBusqueda]:[FechaRegistro]],3,FALSE),""))&gt;MINUTE($D$1)),IFERROR(VLOOKUP($A235&amp;TEXT(P$3,"dd/mm/yyyy")&amp;$D$2,tbReporteAsistencia[[#All],[SerialDeBusqueda]:[FechaRegistro]],3,FALSE),"")-$D$1,""),"")</f>
        <v/>
      </c>
      <c r="Q235" s="30" t="str">
        <f>IFERROR(IF(AND(HOUR(IFERROR(VLOOKUP($A235&amp;TEXT(Q$3,"dd/mm/yyyy")&amp;$D$2,tbReporteAsistencia[[#All],[SerialDeBusqueda]:[FechaRegistro]],3,FALSE),""))=HOUR($D$1),MINUTE(IFERROR(VLOOKUP($A235&amp;TEXT(Q$3,"dd/mm/yyyy")&amp;$D$2,tbReporteAsistencia[[#All],[SerialDeBusqueda]:[FechaRegistro]],3,FALSE),""))&gt;MINUTE($D$1)),IFERROR(VLOOKUP($A235&amp;TEXT(Q$3,"dd/mm/yyyy")&amp;$D$2,tbReporteAsistencia[[#All],[SerialDeBusqueda]:[FechaRegistro]],3,FALSE),"")-$D$1,""),"")</f>
        <v/>
      </c>
      <c r="R235" s="30" t="str">
        <f>IFERROR(IF(AND(HOUR(IFERROR(VLOOKUP($A235&amp;TEXT(R$3,"dd/mm/yyyy")&amp;$D$2,tbReporteAsistencia[[#All],[SerialDeBusqueda]:[FechaRegistro]],3,FALSE),""))=HOUR($D$1),MINUTE(IFERROR(VLOOKUP($A235&amp;TEXT(R$3,"dd/mm/yyyy")&amp;$D$2,tbReporteAsistencia[[#All],[SerialDeBusqueda]:[FechaRegistro]],3,FALSE),""))&gt;MINUTE($D$1)),IFERROR(VLOOKUP($A235&amp;TEXT(R$3,"dd/mm/yyyy")&amp;$D$2,tbReporteAsistencia[[#All],[SerialDeBusqueda]:[FechaRegistro]],3,FALSE),"")-$D$1,""),"")</f>
        <v/>
      </c>
      <c r="S235" s="30" t="str">
        <f>IFERROR(IF(AND(HOUR(IFERROR(VLOOKUP($A235&amp;TEXT(S$3,"dd/mm/yyyy")&amp;$D$2,tbReporteAsistencia[[#All],[SerialDeBusqueda]:[FechaRegistro]],3,FALSE),""))=HOUR($D$1),MINUTE(IFERROR(VLOOKUP($A235&amp;TEXT(S$3,"dd/mm/yyyy")&amp;$D$2,tbReporteAsistencia[[#All],[SerialDeBusqueda]:[FechaRegistro]],3,FALSE),""))&gt;MINUTE($D$1)),IFERROR(VLOOKUP($A235&amp;TEXT(S$3,"dd/mm/yyyy")&amp;$D$2,tbReporteAsistencia[[#All],[SerialDeBusqueda]:[FechaRegistro]],3,FALSE),"")-$D$1,""),"")</f>
        <v/>
      </c>
    </row>
    <row r="236" spans="1:19">
      <c r="A236" s="8">
        <f>Plantilla!A237</f>
        <v>0</v>
      </c>
      <c r="B236" s="8">
        <f>Plantilla!B237</f>
        <v>0</v>
      </c>
      <c r="C236" s="8">
        <f>Plantilla!C237</f>
        <v>0</v>
      </c>
      <c r="D236" s="30" t="str">
        <f>IFERROR(IF(AND(HOUR(IFERROR(VLOOKUP($A236&amp;TEXT(D$3,"dd/mm/yyyy")&amp;$D$2,tbReporteAsistencia[[#All],[SerialDeBusqueda]:[FechaRegistro]],3,FALSE),""))=HOUR($D$1),MINUTE(IFERROR(VLOOKUP($A236&amp;TEXT(D$3,"dd/mm/yyyy")&amp;$D$2,tbReporteAsistencia[[#All],[SerialDeBusqueda]:[FechaRegistro]],3,FALSE),""))&gt;MINUTE($D$1)),IFERROR(VLOOKUP($A236&amp;TEXT(D$3,"dd/mm/yyyy")&amp;$D$2,tbReporteAsistencia[[#All],[SerialDeBusqueda]:[FechaRegistro]],3,FALSE),"")-$D$1,""),"")</f>
        <v/>
      </c>
      <c r="E236" s="30" t="str">
        <f>IFERROR(IF(AND(HOUR(IFERROR(VLOOKUP($A236&amp;TEXT(E$3,"dd/mm/yyyy")&amp;$D$2,tbReporteAsistencia[[#All],[SerialDeBusqueda]:[FechaRegistro]],3,FALSE),""))=HOUR($D$1),MINUTE(IFERROR(VLOOKUP($A236&amp;TEXT(E$3,"dd/mm/yyyy")&amp;$D$2,tbReporteAsistencia[[#All],[SerialDeBusqueda]:[FechaRegistro]],3,FALSE),""))&gt;MINUTE($D$1)),IFERROR(VLOOKUP($A236&amp;TEXT(E$3,"dd/mm/yyyy")&amp;$D$2,tbReporteAsistencia[[#All],[SerialDeBusqueda]:[FechaRegistro]],3,FALSE),"")-$D$1,""),"")</f>
        <v/>
      </c>
      <c r="F236" s="30" t="str">
        <f>IFERROR(IF(AND(HOUR(IFERROR(VLOOKUP($A236&amp;TEXT(F$3,"dd/mm/yyyy")&amp;$D$2,tbReporteAsistencia[[#All],[SerialDeBusqueda]:[FechaRegistro]],3,FALSE),""))=HOUR($D$1),MINUTE(IFERROR(VLOOKUP($A236&amp;TEXT(F$3,"dd/mm/yyyy")&amp;$D$2,tbReporteAsistencia[[#All],[SerialDeBusqueda]:[FechaRegistro]],3,FALSE),""))&gt;MINUTE($D$1)),IFERROR(VLOOKUP($A236&amp;TEXT(F$3,"dd/mm/yyyy")&amp;$D$2,tbReporteAsistencia[[#All],[SerialDeBusqueda]:[FechaRegistro]],3,FALSE),"")-$D$1,""),"")</f>
        <v/>
      </c>
      <c r="G236" s="30" t="str">
        <f>IFERROR(IF(AND(HOUR(IFERROR(VLOOKUP($A236&amp;TEXT(G$3,"dd/mm/yyyy")&amp;$D$2,tbReporteAsistencia[[#All],[SerialDeBusqueda]:[FechaRegistro]],3,FALSE),""))=HOUR($D$1),MINUTE(IFERROR(VLOOKUP($A236&amp;TEXT(G$3,"dd/mm/yyyy")&amp;$D$2,tbReporteAsistencia[[#All],[SerialDeBusqueda]:[FechaRegistro]],3,FALSE),""))&gt;MINUTE($D$1)),IFERROR(VLOOKUP($A236&amp;TEXT(G$3,"dd/mm/yyyy")&amp;$D$2,tbReporteAsistencia[[#All],[SerialDeBusqueda]:[FechaRegistro]],3,FALSE),"")-$D$1,""),"")</f>
        <v/>
      </c>
      <c r="H236" s="30" t="str">
        <f>IFERROR(IF(AND(HOUR(IFERROR(VLOOKUP($A236&amp;TEXT(H$3,"dd/mm/yyyy")&amp;$D$2,tbReporteAsistencia[[#All],[SerialDeBusqueda]:[FechaRegistro]],3,FALSE),""))=HOUR($D$1),MINUTE(IFERROR(VLOOKUP($A236&amp;TEXT(H$3,"dd/mm/yyyy")&amp;$D$2,tbReporteAsistencia[[#All],[SerialDeBusqueda]:[FechaRegistro]],3,FALSE),""))&gt;MINUTE($D$1)),IFERROR(VLOOKUP($A236&amp;TEXT(H$3,"dd/mm/yyyy")&amp;$D$2,tbReporteAsistencia[[#All],[SerialDeBusqueda]:[FechaRegistro]],3,FALSE),"")-$D$1,""),"")</f>
        <v/>
      </c>
      <c r="I236" s="30" t="str">
        <f>IFERROR(IF(AND(HOUR(IFERROR(VLOOKUP($A236&amp;TEXT(I$3,"dd/mm/yyyy")&amp;$D$2,tbReporteAsistencia[[#All],[SerialDeBusqueda]:[FechaRegistro]],3,FALSE),""))=HOUR($D$1),MINUTE(IFERROR(VLOOKUP($A236&amp;TEXT(I$3,"dd/mm/yyyy")&amp;$D$2,tbReporteAsistencia[[#All],[SerialDeBusqueda]:[FechaRegistro]],3,FALSE),""))&gt;MINUTE($D$1)),IFERROR(VLOOKUP($A236&amp;TEXT(I$3,"dd/mm/yyyy")&amp;$D$2,tbReporteAsistencia[[#All],[SerialDeBusqueda]:[FechaRegistro]],3,FALSE),"")-$D$1,""),"")</f>
        <v/>
      </c>
      <c r="J236" s="30" t="str">
        <f>IFERROR(IF(AND(HOUR(IFERROR(VLOOKUP($A236&amp;TEXT(J$3,"dd/mm/yyyy")&amp;$D$2,tbReporteAsistencia[[#All],[SerialDeBusqueda]:[FechaRegistro]],3,FALSE),""))=HOUR($D$1),MINUTE(IFERROR(VLOOKUP($A236&amp;TEXT(J$3,"dd/mm/yyyy")&amp;$D$2,tbReporteAsistencia[[#All],[SerialDeBusqueda]:[FechaRegistro]],3,FALSE),""))&gt;MINUTE($D$1)),IFERROR(VLOOKUP($A236&amp;TEXT(J$3,"dd/mm/yyyy")&amp;$D$2,tbReporteAsistencia[[#All],[SerialDeBusqueda]:[FechaRegistro]],3,FALSE),"")-$D$1,""),"")</f>
        <v/>
      </c>
      <c r="K236" s="30" t="str">
        <f>IFERROR(IF(AND(HOUR(IFERROR(VLOOKUP($A236&amp;TEXT(K$3,"dd/mm/yyyy")&amp;$D$2,tbReporteAsistencia[[#All],[SerialDeBusqueda]:[FechaRegistro]],3,FALSE),""))=HOUR($D$1),MINUTE(IFERROR(VLOOKUP($A236&amp;TEXT(K$3,"dd/mm/yyyy")&amp;$D$2,tbReporteAsistencia[[#All],[SerialDeBusqueda]:[FechaRegistro]],3,FALSE),""))&gt;MINUTE($D$1)),IFERROR(VLOOKUP($A236&amp;TEXT(K$3,"dd/mm/yyyy")&amp;$D$2,tbReporteAsistencia[[#All],[SerialDeBusqueda]:[FechaRegistro]],3,FALSE),"")-$D$1,""),"")</f>
        <v/>
      </c>
      <c r="L236" s="30" t="str">
        <f>IFERROR(IF(AND(HOUR(IFERROR(VLOOKUP($A236&amp;TEXT(L$3,"dd/mm/yyyy")&amp;$D$2,tbReporteAsistencia[[#All],[SerialDeBusqueda]:[FechaRegistro]],3,FALSE),""))=HOUR($D$1),MINUTE(IFERROR(VLOOKUP($A236&amp;TEXT(L$3,"dd/mm/yyyy")&amp;$D$2,tbReporteAsistencia[[#All],[SerialDeBusqueda]:[FechaRegistro]],3,FALSE),""))&gt;MINUTE($D$1)),IFERROR(VLOOKUP($A236&amp;TEXT(L$3,"dd/mm/yyyy")&amp;$D$2,tbReporteAsistencia[[#All],[SerialDeBusqueda]:[FechaRegistro]],3,FALSE),"")-$D$1,""),"")</f>
        <v/>
      </c>
      <c r="M236" s="30" t="str">
        <f>IFERROR(IF(AND(HOUR(IFERROR(VLOOKUP($A236&amp;TEXT(M$3,"dd/mm/yyyy")&amp;$D$2,tbReporteAsistencia[[#All],[SerialDeBusqueda]:[FechaRegistro]],3,FALSE),""))=HOUR($D$1),MINUTE(IFERROR(VLOOKUP($A236&amp;TEXT(M$3,"dd/mm/yyyy")&amp;$D$2,tbReporteAsistencia[[#All],[SerialDeBusqueda]:[FechaRegistro]],3,FALSE),""))&gt;MINUTE($D$1)),IFERROR(VLOOKUP($A236&amp;TEXT(M$3,"dd/mm/yyyy")&amp;$D$2,tbReporteAsistencia[[#All],[SerialDeBusqueda]:[FechaRegistro]],3,FALSE),"")-$D$1,""),"")</f>
        <v/>
      </c>
      <c r="N236" s="30" t="str">
        <f>IFERROR(IF(AND(HOUR(IFERROR(VLOOKUP($A236&amp;TEXT(N$3,"dd/mm/yyyy")&amp;$D$2,tbReporteAsistencia[[#All],[SerialDeBusqueda]:[FechaRegistro]],3,FALSE),""))=HOUR($D$1),MINUTE(IFERROR(VLOOKUP($A236&amp;TEXT(N$3,"dd/mm/yyyy")&amp;$D$2,tbReporteAsistencia[[#All],[SerialDeBusqueda]:[FechaRegistro]],3,FALSE),""))&gt;MINUTE($D$1)),IFERROR(VLOOKUP($A236&amp;TEXT(N$3,"dd/mm/yyyy")&amp;$D$2,tbReporteAsistencia[[#All],[SerialDeBusqueda]:[FechaRegistro]],3,FALSE),"")-$D$1,""),"")</f>
        <v/>
      </c>
      <c r="O236" s="30" t="str">
        <f>IFERROR(IF(AND(HOUR(IFERROR(VLOOKUP($A236&amp;TEXT(O$3,"dd/mm/yyyy")&amp;$D$2,tbReporteAsistencia[[#All],[SerialDeBusqueda]:[FechaRegistro]],3,FALSE),""))=HOUR($D$1),MINUTE(IFERROR(VLOOKUP($A236&amp;TEXT(O$3,"dd/mm/yyyy")&amp;$D$2,tbReporteAsistencia[[#All],[SerialDeBusqueda]:[FechaRegistro]],3,FALSE),""))&gt;MINUTE($D$1)),IFERROR(VLOOKUP($A236&amp;TEXT(O$3,"dd/mm/yyyy")&amp;$D$2,tbReporteAsistencia[[#All],[SerialDeBusqueda]:[FechaRegistro]],3,FALSE),"")-$D$1,""),"")</f>
        <v/>
      </c>
      <c r="P236" s="30" t="str">
        <f>IFERROR(IF(AND(HOUR(IFERROR(VLOOKUP($A236&amp;TEXT(P$3,"dd/mm/yyyy")&amp;$D$2,tbReporteAsistencia[[#All],[SerialDeBusqueda]:[FechaRegistro]],3,FALSE),""))=HOUR($D$1),MINUTE(IFERROR(VLOOKUP($A236&amp;TEXT(P$3,"dd/mm/yyyy")&amp;$D$2,tbReporteAsistencia[[#All],[SerialDeBusqueda]:[FechaRegistro]],3,FALSE),""))&gt;MINUTE($D$1)),IFERROR(VLOOKUP($A236&amp;TEXT(P$3,"dd/mm/yyyy")&amp;$D$2,tbReporteAsistencia[[#All],[SerialDeBusqueda]:[FechaRegistro]],3,FALSE),"")-$D$1,""),"")</f>
        <v/>
      </c>
      <c r="Q236" s="30" t="str">
        <f>IFERROR(IF(AND(HOUR(IFERROR(VLOOKUP($A236&amp;TEXT(Q$3,"dd/mm/yyyy")&amp;$D$2,tbReporteAsistencia[[#All],[SerialDeBusqueda]:[FechaRegistro]],3,FALSE),""))=HOUR($D$1),MINUTE(IFERROR(VLOOKUP($A236&amp;TEXT(Q$3,"dd/mm/yyyy")&amp;$D$2,tbReporteAsistencia[[#All],[SerialDeBusqueda]:[FechaRegistro]],3,FALSE),""))&gt;MINUTE($D$1)),IFERROR(VLOOKUP($A236&amp;TEXT(Q$3,"dd/mm/yyyy")&amp;$D$2,tbReporteAsistencia[[#All],[SerialDeBusqueda]:[FechaRegistro]],3,FALSE),"")-$D$1,""),"")</f>
        <v/>
      </c>
      <c r="R236" s="30" t="str">
        <f>IFERROR(IF(AND(HOUR(IFERROR(VLOOKUP($A236&amp;TEXT(R$3,"dd/mm/yyyy")&amp;$D$2,tbReporteAsistencia[[#All],[SerialDeBusqueda]:[FechaRegistro]],3,FALSE),""))=HOUR($D$1),MINUTE(IFERROR(VLOOKUP($A236&amp;TEXT(R$3,"dd/mm/yyyy")&amp;$D$2,tbReporteAsistencia[[#All],[SerialDeBusqueda]:[FechaRegistro]],3,FALSE),""))&gt;MINUTE($D$1)),IFERROR(VLOOKUP($A236&amp;TEXT(R$3,"dd/mm/yyyy")&amp;$D$2,tbReporteAsistencia[[#All],[SerialDeBusqueda]:[FechaRegistro]],3,FALSE),"")-$D$1,""),"")</f>
        <v/>
      </c>
      <c r="S236" s="30" t="str">
        <f>IFERROR(IF(AND(HOUR(IFERROR(VLOOKUP($A236&amp;TEXT(S$3,"dd/mm/yyyy")&amp;$D$2,tbReporteAsistencia[[#All],[SerialDeBusqueda]:[FechaRegistro]],3,FALSE),""))=HOUR($D$1),MINUTE(IFERROR(VLOOKUP($A236&amp;TEXT(S$3,"dd/mm/yyyy")&amp;$D$2,tbReporteAsistencia[[#All],[SerialDeBusqueda]:[FechaRegistro]],3,FALSE),""))&gt;MINUTE($D$1)),IFERROR(VLOOKUP($A236&amp;TEXT(S$3,"dd/mm/yyyy")&amp;$D$2,tbReporteAsistencia[[#All],[SerialDeBusqueda]:[FechaRegistro]],3,FALSE),"")-$D$1,""),"")</f>
        <v/>
      </c>
    </row>
    <row r="237" spans="1:19">
      <c r="A237" s="8">
        <f>Plantilla!A238</f>
        <v>0</v>
      </c>
      <c r="B237" s="8">
        <f>Plantilla!B238</f>
        <v>0</v>
      </c>
      <c r="C237" s="8">
        <f>Plantilla!C238</f>
        <v>0</v>
      </c>
      <c r="D237" s="30" t="str">
        <f>IFERROR(IF(AND(HOUR(IFERROR(VLOOKUP($A237&amp;TEXT(D$3,"dd/mm/yyyy")&amp;$D$2,tbReporteAsistencia[[#All],[SerialDeBusqueda]:[FechaRegistro]],3,FALSE),""))=HOUR($D$1),MINUTE(IFERROR(VLOOKUP($A237&amp;TEXT(D$3,"dd/mm/yyyy")&amp;$D$2,tbReporteAsistencia[[#All],[SerialDeBusqueda]:[FechaRegistro]],3,FALSE),""))&gt;MINUTE($D$1)),IFERROR(VLOOKUP($A237&amp;TEXT(D$3,"dd/mm/yyyy")&amp;$D$2,tbReporteAsistencia[[#All],[SerialDeBusqueda]:[FechaRegistro]],3,FALSE),"")-$D$1,""),"")</f>
        <v/>
      </c>
      <c r="E237" s="30" t="str">
        <f>IFERROR(IF(AND(HOUR(IFERROR(VLOOKUP($A237&amp;TEXT(E$3,"dd/mm/yyyy")&amp;$D$2,tbReporteAsistencia[[#All],[SerialDeBusqueda]:[FechaRegistro]],3,FALSE),""))=HOUR($D$1),MINUTE(IFERROR(VLOOKUP($A237&amp;TEXT(E$3,"dd/mm/yyyy")&amp;$D$2,tbReporteAsistencia[[#All],[SerialDeBusqueda]:[FechaRegistro]],3,FALSE),""))&gt;MINUTE($D$1)),IFERROR(VLOOKUP($A237&amp;TEXT(E$3,"dd/mm/yyyy")&amp;$D$2,tbReporteAsistencia[[#All],[SerialDeBusqueda]:[FechaRegistro]],3,FALSE),"")-$D$1,""),"")</f>
        <v/>
      </c>
      <c r="F237" s="30" t="str">
        <f>IFERROR(IF(AND(HOUR(IFERROR(VLOOKUP($A237&amp;TEXT(F$3,"dd/mm/yyyy")&amp;$D$2,tbReporteAsistencia[[#All],[SerialDeBusqueda]:[FechaRegistro]],3,FALSE),""))=HOUR($D$1),MINUTE(IFERROR(VLOOKUP($A237&amp;TEXT(F$3,"dd/mm/yyyy")&amp;$D$2,tbReporteAsistencia[[#All],[SerialDeBusqueda]:[FechaRegistro]],3,FALSE),""))&gt;MINUTE($D$1)),IFERROR(VLOOKUP($A237&amp;TEXT(F$3,"dd/mm/yyyy")&amp;$D$2,tbReporteAsistencia[[#All],[SerialDeBusqueda]:[FechaRegistro]],3,FALSE),"")-$D$1,""),"")</f>
        <v/>
      </c>
      <c r="G237" s="30" t="str">
        <f>IFERROR(IF(AND(HOUR(IFERROR(VLOOKUP($A237&amp;TEXT(G$3,"dd/mm/yyyy")&amp;$D$2,tbReporteAsistencia[[#All],[SerialDeBusqueda]:[FechaRegistro]],3,FALSE),""))=HOUR($D$1),MINUTE(IFERROR(VLOOKUP($A237&amp;TEXT(G$3,"dd/mm/yyyy")&amp;$D$2,tbReporteAsistencia[[#All],[SerialDeBusqueda]:[FechaRegistro]],3,FALSE),""))&gt;MINUTE($D$1)),IFERROR(VLOOKUP($A237&amp;TEXT(G$3,"dd/mm/yyyy")&amp;$D$2,tbReporteAsistencia[[#All],[SerialDeBusqueda]:[FechaRegistro]],3,FALSE),"")-$D$1,""),"")</f>
        <v/>
      </c>
      <c r="H237" s="30" t="str">
        <f>IFERROR(IF(AND(HOUR(IFERROR(VLOOKUP($A237&amp;TEXT(H$3,"dd/mm/yyyy")&amp;$D$2,tbReporteAsistencia[[#All],[SerialDeBusqueda]:[FechaRegistro]],3,FALSE),""))=HOUR($D$1),MINUTE(IFERROR(VLOOKUP($A237&amp;TEXT(H$3,"dd/mm/yyyy")&amp;$D$2,tbReporteAsistencia[[#All],[SerialDeBusqueda]:[FechaRegistro]],3,FALSE),""))&gt;MINUTE($D$1)),IFERROR(VLOOKUP($A237&amp;TEXT(H$3,"dd/mm/yyyy")&amp;$D$2,tbReporteAsistencia[[#All],[SerialDeBusqueda]:[FechaRegistro]],3,FALSE),"")-$D$1,""),"")</f>
        <v/>
      </c>
      <c r="I237" s="30" t="str">
        <f>IFERROR(IF(AND(HOUR(IFERROR(VLOOKUP($A237&amp;TEXT(I$3,"dd/mm/yyyy")&amp;$D$2,tbReporteAsistencia[[#All],[SerialDeBusqueda]:[FechaRegistro]],3,FALSE),""))=HOUR($D$1),MINUTE(IFERROR(VLOOKUP($A237&amp;TEXT(I$3,"dd/mm/yyyy")&amp;$D$2,tbReporteAsistencia[[#All],[SerialDeBusqueda]:[FechaRegistro]],3,FALSE),""))&gt;MINUTE($D$1)),IFERROR(VLOOKUP($A237&amp;TEXT(I$3,"dd/mm/yyyy")&amp;$D$2,tbReporteAsistencia[[#All],[SerialDeBusqueda]:[FechaRegistro]],3,FALSE),"")-$D$1,""),"")</f>
        <v/>
      </c>
      <c r="J237" s="30" t="str">
        <f>IFERROR(IF(AND(HOUR(IFERROR(VLOOKUP($A237&amp;TEXT(J$3,"dd/mm/yyyy")&amp;$D$2,tbReporteAsistencia[[#All],[SerialDeBusqueda]:[FechaRegistro]],3,FALSE),""))=HOUR($D$1),MINUTE(IFERROR(VLOOKUP($A237&amp;TEXT(J$3,"dd/mm/yyyy")&amp;$D$2,tbReporteAsistencia[[#All],[SerialDeBusqueda]:[FechaRegistro]],3,FALSE),""))&gt;MINUTE($D$1)),IFERROR(VLOOKUP($A237&amp;TEXT(J$3,"dd/mm/yyyy")&amp;$D$2,tbReporteAsistencia[[#All],[SerialDeBusqueda]:[FechaRegistro]],3,FALSE),"")-$D$1,""),"")</f>
        <v/>
      </c>
      <c r="K237" s="30" t="str">
        <f>IFERROR(IF(AND(HOUR(IFERROR(VLOOKUP($A237&amp;TEXT(K$3,"dd/mm/yyyy")&amp;$D$2,tbReporteAsistencia[[#All],[SerialDeBusqueda]:[FechaRegistro]],3,FALSE),""))=HOUR($D$1),MINUTE(IFERROR(VLOOKUP($A237&amp;TEXT(K$3,"dd/mm/yyyy")&amp;$D$2,tbReporteAsistencia[[#All],[SerialDeBusqueda]:[FechaRegistro]],3,FALSE),""))&gt;MINUTE($D$1)),IFERROR(VLOOKUP($A237&amp;TEXT(K$3,"dd/mm/yyyy")&amp;$D$2,tbReporteAsistencia[[#All],[SerialDeBusqueda]:[FechaRegistro]],3,FALSE),"")-$D$1,""),"")</f>
        <v/>
      </c>
      <c r="L237" s="30" t="str">
        <f>IFERROR(IF(AND(HOUR(IFERROR(VLOOKUP($A237&amp;TEXT(L$3,"dd/mm/yyyy")&amp;$D$2,tbReporteAsistencia[[#All],[SerialDeBusqueda]:[FechaRegistro]],3,FALSE),""))=HOUR($D$1),MINUTE(IFERROR(VLOOKUP($A237&amp;TEXT(L$3,"dd/mm/yyyy")&amp;$D$2,tbReporteAsistencia[[#All],[SerialDeBusqueda]:[FechaRegistro]],3,FALSE),""))&gt;MINUTE($D$1)),IFERROR(VLOOKUP($A237&amp;TEXT(L$3,"dd/mm/yyyy")&amp;$D$2,tbReporteAsistencia[[#All],[SerialDeBusqueda]:[FechaRegistro]],3,FALSE),"")-$D$1,""),"")</f>
        <v/>
      </c>
      <c r="M237" s="30" t="str">
        <f>IFERROR(IF(AND(HOUR(IFERROR(VLOOKUP($A237&amp;TEXT(M$3,"dd/mm/yyyy")&amp;$D$2,tbReporteAsistencia[[#All],[SerialDeBusqueda]:[FechaRegistro]],3,FALSE),""))=HOUR($D$1),MINUTE(IFERROR(VLOOKUP($A237&amp;TEXT(M$3,"dd/mm/yyyy")&amp;$D$2,tbReporteAsistencia[[#All],[SerialDeBusqueda]:[FechaRegistro]],3,FALSE),""))&gt;MINUTE($D$1)),IFERROR(VLOOKUP($A237&amp;TEXT(M$3,"dd/mm/yyyy")&amp;$D$2,tbReporteAsistencia[[#All],[SerialDeBusqueda]:[FechaRegistro]],3,FALSE),"")-$D$1,""),"")</f>
        <v/>
      </c>
      <c r="N237" s="30" t="str">
        <f>IFERROR(IF(AND(HOUR(IFERROR(VLOOKUP($A237&amp;TEXT(N$3,"dd/mm/yyyy")&amp;$D$2,tbReporteAsistencia[[#All],[SerialDeBusqueda]:[FechaRegistro]],3,FALSE),""))=HOUR($D$1),MINUTE(IFERROR(VLOOKUP($A237&amp;TEXT(N$3,"dd/mm/yyyy")&amp;$D$2,tbReporteAsistencia[[#All],[SerialDeBusqueda]:[FechaRegistro]],3,FALSE),""))&gt;MINUTE($D$1)),IFERROR(VLOOKUP($A237&amp;TEXT(N$3,"dd/mm/yyyy")&amp;$D$2,tbReporteAsistencia[[#All],[SerialDeBusqueda]:[FechaRegistro]],3,FALSE),"")-$D$1,""),"")</f>
        <v/>
      </c>
      <c r="O237" s="30" t="str">
        <f>IFERROR(IF(AND(HOUR(IFERROR(VLOOKUP($A237&amp;TEXT(O$3,"dd/mm/yyyy")&amp;$D$2,tbReporteAsistencia[[#All],[SerialDeBusqueda]:[FechaRegistro]],3,FALSE),""))=HOUR($D$1),MINUTE(IFERROR(VLOOKUP($A237&amp;TEXT(O$3,"dd/mm/yyyy")&amp;$D$2,tbReporteAsistencia[[#All],[SerialDeBusqueda]:[FechaRegistro]],3,FALSE),""))&gt;MINUTE($D$1)),IFERROR(VLOOKUP($A237&amp;TEXT(O$3,"dd/mm/yyyy")&amp;$D$2,tbReporteAsistencia[[#All],[SerialDeBusqueda]:[FechaRegistro]],3,FALSE),"")-$D$1,""),"")</f>
        <v/>
      </c>
      <c r="P237" s="30" t="str">
        <f>IFERROR(IF(AND(HOUR(IFERROR(VLOOKUP($A237&amp;TEXT(P$3,"dd/mm/yyyy")&amp;$D$2,tbReporteAsistencia[[#All],[SerialDeBusqueda]:[FechaRegistro]],3,FALSE),""))=HOUR($D$1),MINUTE(IFERROR(VLOOKUP($A237&amp;TEXT(P$3,"dd/mm/yyyy")&amp;$D$2,tbReporteAsistencia[[#All],[SerialDeBusqueda]:[FechaRegistro]],3,FALSE),""))&gt;MINUTE($D$1)),IFERROR(VLOOKUP($A237&amp;TEXT(P$3,"dd/mm/yyyy")&amp;$D$2,tbReporteAsistencia[[#All],[SerialDeBusqueda]:[FechaRegistro]],3,FALSE),"")-$D$1,""),"")</f>
        <v/>
      </c>
      <c r="Q237" s="30" t="str">
        <f>IFERROR(IF(AND(HOUR(IFERROR(VLOOKUP($A237&amp;TEXT(Q$3,"dd/mm/yyyy")&amp;$D$2,tbReporteAsistencia[[#All],[SerialDeBusqueda]:[FechaRegistro]],3,FALSE),""))=HOUR($D$1),MINUTE(IFERROR(VLOOKUP($A237&amp;TEXT(Q$3,"dd/mm/yyyy")&amp;$D$2,tbReporteAsistencia[[#All],[SerialDeBusqueda]:[FechaRegistro]],3,FALSE),""))&gt;MINUTE($D$1)),IFERROR(VLOOKUP($A237&amp;TEXT(Q$3,"dd/mm/yyyy")&amp;$D$2,tbReporteAsistencia[[#All],[SerialDeBusqueda]:[FechaRegistro]],3,FALSE),"")-$D$1,""),"")</f>
        <v/>
      </c>
      <c r="R237" s="30" t="str">
        <f>IFERROR(IF(AND(HOUR(IFERROR(VLOOKUP($A237&amp;TEXT(R$3,"dd/mm/yyyy")&amp;$D$2,tbReporteAsistencia[[#All],[SerialDeBusqueda]:[FechaRegistro]],3,FALSE),""))=HOUR($D$1),MINUTE(IFERROR(VLOOKUP($A237&amp;TEXT(R$3,"dd/mm/yyyy")&amp;$D$2,tbReporteAsistencia[[#All],[SerialDeBusqueda]:[FechaRegistro]],3,FALSE),""))&gt;MINUTE($D$1)),IFERROR(VLOOKUP($A237&amp;TEXT(R$3,"dd/mm/yyyy")&amp;$D$2,tbReporteAsistencia[[#All],[SerialDeBusqueda]:[FechaRegistro]],3,FALSE),"")-$D$1,""),"")</f>
        <v/>
      </c>
      <c r="S237" s="30" t="str">
        <f>IFERROR(IF(AND(HOUR(IFERROR(VLOOKUP($A237&amp;TEXT(S$3,"dd/mm/yyyy")&amp;$D$2,tbReporteAsistencia[[#All],[SerialDeBusqueda]:[FechaRegistro]],3,FALSE),""))=HOUR($D$1),MINUTE(IFERROR(VLOOKUP($A237&amp;TEXT(S$3,"dd/mm/yyyy")&amp;$D$2,tbReporteAsistencia[[#All],[SerialDeBusqueda]:[FechaRegistro]],3,FALSE),""))&gt;MINUTE($D$1)),IFERROR(VLOOKUP($A237&amp;TEXT(S$3,"dd/mm/yyyy")&amp;$D$2,tbReporteAsistencia[[#All],[SerialDeBusqueda]:[FechaRegistro]],3,FALSE),"")-$D$1,""),"")</f>
        <v/>
      </c>
    </row>
    <row r="238" spans="1:19">
      <c r="A238" s="8">
        <f>Plantilla!A239</f>
        <v>0</v>
      </c>
      <c r="B238" s="8">
        <f>Plantilla!B239</f>
        <v>0</v>
      </c>
      <c r="C238" s="8">
        <f>Plantilla!C239</f>
        <v>0</v>
      </c>
      <c r="D238" s="30" t="str">
        <f>IFERROR(IF(AND(HOUR(IFERROR(VLOOKUP($A238&amp;TEXT(D$3,"dd/mm/yyyy")&amp;$D$2,tbReporteAsistencia[[#All],[SerialDeBusqueda]:[FechaRegistro]],3,FALSE),""))=HOUR($D$1),MINUTE(IFERROR(VLOOKUP($A238&amp;TEXT(D$3,"dd/mm/yyyy")&amp;$D$2,tbReporteAsistencia[[#All],[SerialDeBusqueda]:[FechaRegistro]],3,FALSE),""))&gt;MINUTE($D$1)),IFERROR(VLOOKUP($A238&amp;TEXT(D$3,"dd/mm/yyyy")&amp;$D$2,tbReporteAsistencia[[#All],[SerialDeBusqueda]:[FechaRegistro]],3,FALSE),"")-$D$1,""),"")</f>
        <v/>
      </c>
      <c r="E238" s="30" t="str">
        <f>IFERROR(IF(AND(HOUR(IFERROR(VLOOKUP($A238&amp;TEXT(E$3,"dd/mm/yyyy")&amp;$D$2,tbReporteAsistencia[[#All],[SerialDeBusqueda]:[FechaRegistro]],3,FALSE),""))=HOUR($D$1),MINUTE(IFERROR(VLOOKUP($A238&amp;TEXT(E$3,"dd/mm/yyyy")&amp;$D$2,tbReporteAsistencia[[#All],[SerialDeBusqueda]:[FechaRegistro]],3,FALSE),""))&gt;MINUTE($D$1)),IFERROR(VLOOKUP($A238&amp;TEXT(E$3,"dd/mm/yyyy")&amp;$D$2,tbReporteAsistencia[[#All],[SerialDeBusqueda]:[FechaRegistro]],3,FALSE),"")-$D$1,""),"")</f>
        <v/>
      </c>
      <c r="F238" s="30" t="str">
        <f>IFERROR(IF(AND(HOUR(IFERROR(VLOOKUP($A238&amp;TEXT(F$3,"dd/mm/yyyy")&amp;$D$2,tbReporteAsistencia[[#All],[SerialDeBusqueda]:[FechaRegistro]],3,FALSE),""))=HOUR($D$1),MINUTE(IFERROR(VLOOKUP($A238&amp;TEXT(F$3,"dd/mm/yyyy")&amp;$D$2,tbReporteAsistencia[[#All],[SerialDeBusqueda]:[FechaRegistro]],3,FALSE),""))&gt;MINUTE($D$1)),IFERROR(VLOOKUP($A238&amp;TEXT(F$3,"dd/mm/yyyy")&amp;$D$2,tbReporteAsistencia[[#All],[SerialDeBusqueda]:[FechaRegistro]],3,FALSE),"")-$D$1,""),"")</f>
        <v/>
      </c>
      <c r="G238" s="30" t="str">
        <f>IFERROR(IF(AND(HOUR(IFERROR(VLOOKUP($A238&amp;TEXT(G$3,"dd/mm/yyyy")&amp;$D$2,tbReporteAsistencia[[#All],[SerialDeBusqueda]:[FechaRegistro]],3,FALSE),""))=HOUR($D$1),MINUTE(IFERROR(VLOOKUP($A238&amp;TEXT(G$3,"dd/mm/yyyy")&amp;$D$2,tbReporteAsistencia[[#All],[SerialDeBusqueda]:[FechaRegistro]],3,FALSE),""))&gt;MINUTE($D$1)),IFERROR(VLOOKUP($A238&amp;TEXT(G$3,"dd/mm/yyyy")&amp;$D$2,tbReporteAsistencia[[#All],[SerialDeBusqueda]:[FechaRegistro]],3,FALSE),"")-$D$1,""),"")</f>
        <v/>
      </c>
      <c r="H238" s="30" t="str">
        <f>IFERROR(IF(AND(HOUR(IFERROR(VLOOKUP($A238&amp;TEXT(H$3,"dd/mm/yyyy")&amp;$D$2,tbReporteAsistencia[[#All],[SerialDeBusqueda]:[FechaRegistro]],3,FALSE),""))=HOUR($D$1),MINUTE(IFERROR(VLOOKUP($A238&amp;TEXT(H$3,"dd/mm/yyyy")&amp;$D$2,tbReporteAsistencia[[#All],[SerialDeBusqueda]:[FechaRegistro]],3,FALSE),""))&gt;MINUTE($D$1)),IFERROR(VLOOKUP($A238&amp;TEXT(H$3,"dd/mm/yyyy")&amp;$D$2,tbReporteAsistencia[[#All],[SerialDeBusqueda]:[FechaRegistro]],3,FALSE),"")-$D$1,""),"")</f>
        <v/>
      </c>
      <c r="I238" s="30" t="str">
        <f>IFERROR(IF(AND(HOUR(IFERROR(VLOOKUP($A238&amp;TEXT(I$3,"dd/mm/yyyy")&amp;$D$2,tbReporteAsistencia[[#All],[SerialDeBusqueda]:[FechaRegistro]],3,FALSE),""))=HOUR($D$1),MINUTE(IFERROR(VLOOKUP($A238&amp;TEXT(I$3,"dd/mm/yyyy")&amp;$D$2,tbReporteAsistencia[[#All],[SerialDeBusqueda]:[FechaRegistro]],3,FALSE),""))&gt;MINUTE($D$1)),IFERROR(VLOOKUP($A238&amp;TEXT(I$3,"dd/mm/yyyy")&amp;$D$2,tbReporteAsistencia[[#All],[SerialDeBusqueda]:[FechaRegistro]],3,FALSE),"")-$D$1,""),"")</f>
        <v/>
      </c>
      <c r="J238" s="30" t="str">
        <f>IFERROR(IF(AND(HOUR(IFERROR(VLOOKUP($A238&amp;TEXT(J$3,"dd/mm/yyyy")&amp;$D$2,tbReporteAsistencia[[#All],[SerialDeBusqueda]:[FechaRegistro]],3,FALSE),""))=HOUR($D$1),MINUTE(IFERROR(VLOOKUP($A238&amp;TEXT(J$3,"dd/mm/yyyy")&amp;$D$2,tbReporteAsistencia[[#All],[SerialDeBusqueda]:[FechaRegistro]],3,FALSE),""))&gt;MINUTE($D$1)),IFERROR(VLOOKUP($A238&amp;TEXT(J$3,"dd/mm/yyyy")&amp;$D$2,tbReporteAsistencia[[#All],[SerialDeBusqueda]:[FechaRegistro]],3,FALSE),"")-$D$1,""),"")</f>
        <v/>
      </c>
      <c r="K238" s="30" t="str">
        <f>IFERROR(IF(AND(HOUR(IFERROR(VLOOKUP($A238&amp;TEXT(K$3,"dd/mm/yyyy")&amp;$D$2,tbReporteAsistencia[[#All],[SerialDeBusqueda]:[FechaRegistro]],3,FALSE),""))=HOUR($D$1),MINUTE(IFERROR(VLOOKUP($A238&amp;TEXT(K$3,"dd/mm/yyyy")&amp;$D$2,tbReporteAsistencia[[#All],[SerialDeBusqueda]:[FechaRegistro]],3,FALSE),""))&gt;MINUTE($D$1)),IFERROR(VLOOKUP($A238&amp;TEXT(K$3,"dd/mm/yyyy")&amp;$D$2,tbReporteAsistencia[[#All],[SerialDeBusqueda]:[FechaRegistro]],3,FALSE),"")-$D$1,""),"")</f>
        <v/>
      </c>
      <c r="L238" s="30" t="str">
        <f>IFERROR(IF(AND(HOUR(IFERROR(VLOOKUP($A238&amp;TEXT(L$3,"dd/mm/yyyy")&amp;$D$2,tbReporteAsistencia[[#All],[SerialDeBusqueda]:[FechaRegistro]],3,FALSE),""))=HOUR($D$1),MINUTE(IFERROR(VLOOKUP($A238&amp;TEXT(L$3,"dd/mm/yyyy")&amp;$D$2,tbReporteAsistencia[[#All],[SerialDeBusqueda]:[FechaRegistro]],3,FALSE),""))&gt;MINUTE($D$1)),IFERROR(VLOOKUP($A238&amp;TEXT(L$3,"dd/mm/yyyy")&amp;$D$2,tbReporteAsistencia[[#All],[SerialDeBusqueda]:[FechaRegistro]],3,FALSE),"")-$D$1,""),"")</f>
        <v/>
      </c>
      <c r="M238" s="30" t="str">
        <f>IFERROR(IF(AND(HOUR(IFERROR(VLOOKUP($A238&amp;TEXT(M$3,"dd/mm/yyyy")&amp;$D$2,tbReporteAsistencia[[#All],[SerialDeBusqueda]:[FechaRegistro]],3,FALSE),""))=HOUR($D$1),MINUTE(IFERROR(VLOOKUP($A238&amp;TEXT(M$3,"dd/mm/yyyy")&amp;$D$2,tbReporteAsistencia[[#All],[SerialDeBusqueda]:[FechaRegistro]],3,FALSE),""))&gt;MINUTE($D$1)),IFERROR(VLOOKUP($A238&amp;TEXT(M$3,"dd/mm/yyyy")&amp;$D$2,tbReporteAsistencia[[#All],[SerialDeBusqueda]:[FechaRegistro]],3,FALSE),"")-$D$1,""),"")</f>
        <v/>
      </c>
      <c r="N238" s="30" t="str">
        <f>IFERROR(IF(AND(HOUR(IFERROR(VLOOKUP($A238&amp;TEXT(N$3,"dd/mm/yyyy")&amp;$D$2,tbReporteAsistencia[[#All],[SerialDeBusqueda]:[FechaRegistro]],3,FALSE),""))=HOUR($D$1),MINUTE(IFERROR(VLOOKUP($A238&amp;TEXT(N$3,"dd/mm/yyyy")&amp;$D$2,tbReporteAsistencia[[#All],[SerialDeBusqueda]:[FechaRegistro]],3,FALSE),""))&gt;MINUTE($D$1)),IFERROR(VLOOKUP($A238&amp;TEXT(N$3,"dd/mm/yyyy")&amp;$D$2,tbReporteAsistencia[[#All],[SerialDeBusqueda]:[FechaRegistro]],3,FALSE),"")-$D$1,""),"")</f>
        <v/>
      </c>
      <c r="O238" s="30" t="str">
        <f>IFERROR(IF(AND(HOUR(IFERROR(VLOOKUP($A238&amp;TEXT(O$3,"dd/mm/yyyy")&amp;$D$2,tbReporteAsistencia[[#All],[SerialDeBusqueda]:[FechaRegistro]],3,FALSE),""))=HOUR($D$1),MINUTE(IFERROR(VLOOKUP($A238&amp;TEXT(O$3,"dd/mm/yyyy")&amp;$D$2,tbReporteAsistencia[[#All],[SerialDeBusqueda]:[FechaRegistro]],3,FALSE),""))&gt;MINUTE($D$1)),IFERROR(VLOOKUP($A238&amp;TEXT(O$3,"dd/mm/yyyy")&amp;$D$2,tbReporteAsistencia[[#All],[SerialDeBusqueda]:[FechaRegistro]],3,FALSE),"")-$D$1,""),"")</f>
        <v/>
      </c>
      <c r="P238" s="30" t="str">
        <f>IFERROR(IF(AND(HOUR(IFERROR(VLOOKUP($A238&amp;TEXT(P$3,"dd/mm/yyyy")&amp;$D$2,tbReporteAsistencia[[#All],[SerialDeBusqueda]:[FechaRegistro]],3,FALSE),""))=HOUR($D$1),MINUTE(IFERROR(VLOOKUP($A238&amp;TEXT(P$3,"dd/mm/yyyy")&amp;$D$2,tbReporteAsistencia[[#All],[SerialDeBusqueda]:[FechaRegistro]],3,FALSE),""))&gt;MINUTE($D$1)),IFERROR(VLOOKUP($A238&amp;TEXT(P$3,"dd/mm/yyyy")&amp;$D$2,tbReporteAsistencia[[#All],[SerialDeBusqueda]:[FechaRegistro]],3,FALSE),"")-$D$1,""),"")</f>
        <v/>
      </c>
      <c r="Q238" s="30" t="str">
        <f>IFERROR(IF(AND(HOUR(IFERROR(VLOOKUP($A238&amp;TEXT(Q$3,"dd/mm/yyyy")&amp;$D$2,tbReporteAsistencia[[#All],[SerialDeBusqueda]:[FechaRegistro]],3,FALSE),""))=HOUR($D$1),MINUTE(IFERROR(VLOOKUP($A238&amp;TEXT(Q$3,"dd/mm/yyyy")&amp;$D$2,tbReporteAsistencia[[#All],[SerialDeBusqueda]:[FechaRegistro]],3,FALSE),""))&gt;MINUTE($D$1)),IFERROR(VLOOKUP($A238&amp;TEXT(Q$3,"dd/mm/yyyy")&amp;$D$2,tbReporteAsistencia[[#All],[SerialDeBusqueda]:[FechaRegistro]],3,FALSE),"")-$D$1,""),"")</f>
        <v/>
      </c>
      <c r="R238" s="30" t="str">
        <f>IFERROR(IF(AND(HOUR(IFERROR(VLOOKUP($A238&amp;TEXT(R$3,"dd/mm/yyyy")&amp;$D$2,tbReporteAsistencia[[#All],[SerialDeBusqueda]:[FechaRegistro]],3,FALSE),""))=HOUR($D$1),MINUTE(IFERROR(VLOOKUP($A238&amp;TEXT(R$3,"dd/mm/yyyy")&amp;$D$2,tbReporteAsistencia[[#All],[SerialDeBusqueda]:[FechaRegistro]],3,FALSE),""))&gt;MINUTE($D$1)),IFERROR(VLOOKUP($A238&amp;TEXT(R$3,"dd/mm/yyyy")&amp;$D$2,tbReporteAsistencia[[#All],[SerialDeBusqueda]:[FechaRegistro]],3,FALSE),"")-$D$1,""),"")</f>
        <v/>
      </c>
      <c r="S238" s="30" t="str">
        <f>IFERROR(IF(AND(HOUR(IFERROR(VLOOKUP($A238&amp;TEXT(S$3,"dd/mm/yyyy")&amp;$D$2,tbReporteAsistencia[[#All],[SerialDeBusqueda]:[FechaRegistro]],3,FALSE),""))=HOUR($D$1),MINUTE(IFERROR(VLOOKUP($A238&amp;TEXT(S$3,"dd/mm/yyyy")&amp;$D$2,tbReporteAsistencia[[#All],[SerialDeBusqueda]:[FechaRegistro]],3,FALSE),""))&gt;MINUTE($D$1)),IFERROR(VLOOKUP($A238&amp;TEXT(S$3,"dd/mm/yyyy")&amp;$D$2,tbReporteAsistencia[[#All],[SerialDeBusqueda]:[FechaRegistro]],3,FALSE),"")-$D$1,""),"")</f>
        <v/>
      </c>
    </row>
    <row r="239" spans="1:19">
      <c r="A239" s="8">
        <f>Plantilla!A240</f>
        <v>0</v>
      </c>
      <c r="B239" s="8">
        <f>Plantilla!B240</f>
        <v>0</v>
      </c>
      <c r="C239" s="8">
        <f>Plantilla!C240</f>
        <v>0</v>
      </c>
      <c r="D239" s="30" t="str">
        <f>IFERROR(IF(AND(HOUR(IFERROR(VLOOKUP($A239&amp;TEXT(D$3,"dd/mm/yyyy")&amp;$D$2,tbReporteAsistencia[[#All],[SerialDeBusqueda]:[FechaRegistro]],3,FALSE),""))=HOUR($D$1),MINUTE(IFERROR(VLOOKUP($A239&amp;TEXT(D$3,"dd/mm/yyyy")&amp;$D$2,tbReporteAsistencia[[#All],[SerialDeBusqueda]:[FechaRegistro]],3,FALSE),""))&gt;MINUTE($D$1)),IFERROR(VLOOKUP($A239&amp;TEXT(D$3,"dd/mm/yyyy")&amp;$D$2,tbReporteAsistencia[[#All],[SerialDeBusqueda]:[FechaRegistro]],3,FALSE),"")-$D$1,""),"")</f>
        <v/>
      </c>
      <c r="E239" s="30" t="str">
        <f>IFERROR(IF(AND(HOUR(IFERROR(VLOOKUP($A239&amp;TEXT(E$3,"dd/mm/yyyy")&amp;$D$2,tbReporteAsistencia[[#All],[SerialDeBusqueda]:[FechaRegistro]],3,FALSE),""))=HOUR($D$1),MINUTE(IFERROR(VLOOKUP($A239&amp;TEXT(E$3,"dd/mm/yyyy")&amp;$D$2,tbReporteAsistencia[[#All],[SerialDeBusqueda]:[FechaRegistro]],3,FALSE),""))&gt;MINUTE($D$1)),IFERROR(VLOOKUP($A239&amp;TEXT(E$3,"dd/mm/yyyy")&amp;$D$2,tbReporteAsistencia[[#All],[SerialDeBusqueda]:[FechaRegistro]],3,FALSE),"")-$D$1,""),"")</f>
        <v/>
      </c>
      <c r="F239" s="30" t="str">
        <f>IFERROR(IF(AND(HOUR(IFERROR(VLOOKUP($A239&amp;TEXT(F$3,"dd/mm/yyyy")&amp;$D$2,tbReporteAsistencia[[#All],[SerialDeBusqueda]:[FechaRegistro]],3,FALSE),""))=HOUR($D$1),MINUTE(IFERROR(VLOOKUP($A239&amp;TEXT(F$3,"dd/mm/yyyy")&amp;$D$2,tbReporteAsistencia[[#All],[SerialDeBusqueda]:[FechaRegistro]],3,FALSE),""))&gt;MINUTE($D$1)),IFERROR(VLOOKUP($A239&amp;TEXT(F$3,"dd/mm/yyyy")&amp;$D$2,tbReporteAsistencia[[#All],[SerialDeBusqueda]:[FechaRegistro]],3,FALSE),"")-$D$1,""),"")</f>
        <v/>
      </c>
      <c r="G239" s="30" t="str">
        <f>IFERROR(IF(AND(HOUR(IFERROR(VLOOKUP($A239&amp;TEXT(G$3,"dd/mm/yyyy")&amp;$D$2,tbReporteAsistencia[[#All],[SerialDeBusqueda]:[FechaRegistro]],3,FALSE),""))=HOUR($D$1),MINUTE(IFERROR(VLOOKUP($A239&amp;TEXT(G$3,"dd/mm/yyyy")&amp;$D$2,tbReporteAsistencia[[#All],[SerialDeBusqueda]:[FechaRegistro]],3,FALSE),""))&gt;MINUTE($D$1)),IFERROR(VLOOKUP($A239&amp;TEXT(G$3,"dd/mm/yyyy")&amp;$D$2,tbReporteAsistencia[[#All],[SerialDeBusqueda]:[FechaRegistro]],3,FALSE),"")-$D$1,""),"")</f>
        <v/>
      </c>
      <c r="H239" s="30" t="str">
        <f>IFERROR(IF(AND(HOUR(IFERROR(VLOOKUP($A239&amp;TEXT(H$3,"dd/mm/yyyy")&amp;$D$2,tbReporteAsistencia[[#All],[SerialDeBusqueda]:[FechaRegistro]],3,FALSE),""))=HOUR($D$1),MINUTE(IFERROR(VLOOKUP($A239&amp;TEXT(H$3,"dd/mm/yyyy")&amp;$D$2,tbReporteAsistencia[[#All],[SerialDeBusqueda]:[FechaRegistro]],3,FALSE),""))&gt;MINUTE($D$1)),IFERROR(VLOOKUP($A239&amp;TEXT(H$3,"dd/mm/yyyy")&amp;$D$2,tbReporteAsistencia[[#All],[SerialDeBusqueda]:[FechaRegistro]],3,FALSE),"")-$D$1,""),"")</f>
        <v/>
      </c>
      <c r="I239" s="30" t="str">
        <f>IFERROR(IF(AND(HOUR(IFERROR(VLOOKUP($A239&amp;TEXT(I$3,"dd/mm/yyyy")&amp;$D$2,tbReporteAsistencia[[#All],[SerialDeBusqueda]:[FechaRegistro]],3,FALSE),""))=HOUR($D$1),MINUTE(IFERROR(VLOOKUP($A239&amp;TEXT(I$3,"dd/mm/yyyy")&amp;$D$2,tbReporteAsistencia[[#All],[SerialDeBusqueda]:[FechaRegistro]],3,FALSE),""))&gt;MINUTE($D$1)),IFERROR(VLOOKUP($A239&amp;TEXT(I$3,"dd/mm/yyyy")&amp;$D$2,tbReporteAsistencia[[#All],[SerialDeBusqueda]:[FechaRegistro]],3,FALSE),"")-$D$1,""),"")</f>
        <v/>
      </c>
      <c r="J239" s="30" t="str">
        <f>IFERROR(IF(AND(HOUR(IFERROR(VLOOKUP($A239&amp;TEXT(J$3,"dd/mm/yyyy")&amp;$D$2,tbReporteAsistencia[[#All],[SerialDeBusqueda]:[FechaRegistro]],3,FALSE),""))=HOUR($D$1),MINUTE(IFERROR(VLOOKUP($A239&amp;TEXT(J$3,"dd/mm/yyyy")&amp;$D$2,tbReporteAsistencia[[#All],[SerialDeBusqueda]:[FechaRegistro]],3,FALSE),""))&gt;MINUTE($D$1)),IFERROR(VLOOKUP($A239&amp;TEXT(J$3,"dd/mm/yyyy")&amp;$D$2,tbReporteAsistencia[[#All],[SerialDeBusqueda]:[FechaRegistro]],3,FALSE),"")-$D$1,""),"")</f>
        <v/>
      </c>
      <c r="K239" s="30" t="str">
        <f>IFERROR(IF(AND(HOUR(IFERROR(VLOOKUP($A239&amp;TEXT(K$3,"dd/mm/yyyy")&amp;$D$2,tbReporteAsistencia[[#All],[SerialDeBusqueda]:[FechaRegistro]],3,FALSE),""))=HOUR($D$1),MINUTE(IFERROR(VLOOKUP($A239&amp;TEXT(K$3,"dd/mm/yyyy")&amp;$D$2,tbReporteAsistencia[[#All],[SerialDeBusqueda]:[FechaRegistro]],3,FALSE),""))&gt;MINUTE($D$1)),IFERROR(VLOOKUP($A239&amp;TEXT(K$3,"dd/mm/yyyy")&amp;$D$2,tbReporteAsistencia[[#All],[SerialDeBusqueda]:[FechaRegistro]],3,FALSE),"")-$D$1,""),"")</f>
        <v/>
      </c>
      <c r="L239" s="30" t="str">
        <f>IFERROR(IF(AND(HOUR(IFERROR(VLOOKUP($A239&amp;TEXT(L$3,"dd/mm/yyyy")&amp;$D$2,tbReporteAsistencia[[#All],[SerialDeBusqueda]:[FechaRegistro]],3,FALSE),""))=HOUR($D$1),MINUTE(IFERROR(VLOOKUP($A239&amp;TEXT(L$3,"dd/mm/yyyy")&amp;$D$2,tbReporteAsistencia[[#All],[SerialDeBusqueda]:[FechaRegistro]],3,FALSE),""))&gt;MINUTE($D$1)),IFERROR(VLOOKUP($A239&amp;TEXT(L$3,"dd/mm/yyyy")&amp;$D$2,tbReporteAsistencia[[#All],[SerialDeBusqueda]:[FechaRegistro]],3,FALSE),"")-$D$1,""),"")</f>
        <v/>
      </c>
      <c r="M239" s="30" t="str">
        <f>IFERROR(IF(AND(HOUR(IFERROR(VLOOKUP($A239&amp;TEXT(M$3,"dd/mm/yyyy")&amp;$D$2,tbReporteAsistencia[[#All],[SerialDeBusqueda]:[FechaRegistro]],3,FALSE),""))=HOUR($D$1),MINUTE(IFERROR(VLOOKUP($A239&amp;TEXT(M$3,"dd/mm/yyyy")&amp;$D$2,tbReporteAsistencia[[#All],[SerialDeBusqueda]:[FechaRegistro]],3,FALSE),""))&gt;MINUTE($D$1)),IFERROR(VLOOKUP($A239&amp;TEXT(M$3,"dd/mm/yyyy")&amp;$D$2,tbReporteAsistencia[[#All],[SerialDeBusqueda]:[FechaRegistro]],3,FALSE),"")-$D$1,""),"")</f>
        <v/>
      </c>
      <c r="N239" s="30" t="str">
        <f>IFERROR(IF(AND(HOUR(IFERROR(VLOOKUP($A239&amp;TEXT(N$3,"dd/mm/yyyy")&amp;$D$2,tbReporteAsistencia[[#All],[SerialDeBusqueda]:[FechaRegistro]],3,FALSE),""))=HOUR($D$1),MINUTE(IFERROR(VLOOKUP($A239&amp;TEXT(N$3,"dd/mm/yyyy")&amp;$D$2,tbReporteAsistencia[[#All],[SerialDeBusqueda]:[FechaRegistro]],3,FALSE),""))&gt;MINUTE($D$1)),IFERROR(VLOOKUP($A239&amp;TEXT(N$3,"dd/mm/yyyy")&amp;$D$2,tbReporteAsistencia[[#All],[SerialDeBusqueda]:[FechaRegistro]],3,FALSE),"")-$D$1,""),"")</f>
        <v/>
      </c>
      <c r="O239" s="30" t="str">
        <f>IFERROR(IF(AND(HOUR(IFERROR(VLOOKUP($A239&amp;TEXT(O$3,"dd/mm/yyyy")&amp;$D$2,tbReporteAsistencia[[#All],[SerialDeBusqueda]:[FechaRegistro]],3,FALSE),""))=HOUR($D$1),MINUTE(IFERROR(VLOOKUP($A239&amp;TEXT(O$3,"dd/mm/yyyy")&amp;$D$2,tbReporteAsistencia[[#All],[SerialDeBusqueda]:[FechaRegistro]],3,FALSE),""))&gt;MINUTE($D$1)),IFERROR(VLOOKUP($A239&amp;TEXT(O$3,"dd/mm/yyyy")&amp;$D$2,tbReporteAsistencia[[#All],[SerialDeBusqueda]:[FechaRegistro]],3,FALSE),"")-$D$1,""),"")</f>
        <v/>
      </c>
      <c r="P239" s="30" t="str">
        <f>IFERROR(IF(AND(HOUR(IFERROR(VLOOKUP($A239&amp;TEXT(P$3,"dd/mm/yyyy")&amp;$D$2,tbReporteAsistencia[[#All],[SerialDeBusqueda]:[FechaRegistro]],3,FALSE),""))=HOUR($D$1),MINUTE(IFERROR(VLOOKUP($A239&amp;TEXT(P$3,"dd/mm/yyyy")&amp;$D$2,tbReporteAsistencia[[#All],[SerialDeBusqueda]:[FechaRegistro]],3,FALSE),""))&gt;MINUTE($D$1)),IFERROR(VLOOKUP($A239&amp;TEXT(P$3,"dd/mm/yyyy")&amp;$D$2,tbReporteAsistencia[[#All],[SerialDeBusqueda]:[FechaRegistro]],3,FALSE),"")-$D$1,""),"")</f>
        <v/>
      </c>
      <c r="Q239" s="30" t="str">
        <f>IFERROR(IF(AND(HOUR(IFERROR(VLOOKUP($A239&amp;TEXT(Q$3,"dd/mm/yyyy")&amp;$D$2,tbReporteAsistencia[[#All],[SerialDeBusqueda]:[FechaRegistro]],3,FALSE),""))=HOUR($D$1),MINUTE(IFERROR(VLOOKUP($A239&amp;TEXT(Q$3,"dd/mm/yyyy")&amp;$D$2,tbReporteAsistencia[[#All],[SerialDeBusqueda]:[FechaRegistro]],3,FALSE),""))&gt;MINUTE($D$1)),IFERROR(VLOOKUP($A239&amp;TEXT(Q$3,"dd/mm/yyyy")&amp;$D$2,tbReporteAsistencia[[#All],[SerialDeBusqueda]:[FechaRegistro]],3,FALSE),"")-$D$1,""),"")</f>
        <v/>
      </c>
      <c r="R239" s="30" t="str">
        <f>IFERROR(IF(AND(HOUR(IFERROR(VLOOKUP($A239&amp;TEXT(R$3,"dd/mm/yyyy")&amp;$D$2,tbReporteAsistencia[[#All],[SerialDeBusqueda]:[FechaRegistro]],3,FALSE),""))=HOUR($D$1),MINUTE(IFERROR(VLOOKUP($A239&amp;TEXT(R$3,"dd/mm/yyyy")&amp;$D$2,tbReporteAsistencia[[#All],[SerialDeBusqueda]:[FechaRegistro]],3,FALSE),""))&gt;MINUTE($D$1)),IFERROR(VLOOKUP($A239&amp;TEXT(R$3,"dd/mm/yyyy")&amp;$D$2,tbReporteAsistencia[[#All],[SerialDeBusqueda]:[FechaRegistro]],3,FALSE),"")-$D$1,""),"")</f>
        <v/>
      </c>
      <c r="S239" s="30" t="str">
        <f>IFERROR(IF(AND(HOUR(IFERROR(VLOOKUP($A239&amp;TEXT(S$3,"dd/mm/yyyy")&amp;$D$2,tbReporteAsistencia[[#All],[SerialDeBusqueda]:[FechaRegistro]],3,FALSE),""))=HOUR($D$1),MINUTE(IFERROR(VLOOKUP($A239&amp;TEXT(S$3,"dd/mm/yyyy")&amp;$D$2,tbReporteAsistencia[[#All],[SerialDeBusqueda]:[FechaRegistro]],3,FALSE),""))&gt;MINUTE($D$1)),IFERROR(VLOOKUP($A239&amp;TEXT(S$3,"dd/mm/yyyy")&amp;$D$2,tbReporteAsistencia[[#All],[SerialDeBusqueda]:[FechaRegistro]],3,FALSE),"")-$D$1,""),"")</f>
        <v/>
      </c>
    </row>
    <row r="240" spans="1:19">
      <c r="A240" s="8">
        <f>Plantilla!A241</f>
        <v>0</v>
      </c>
      <c r="B240" s="8">
        <f>Plantilla!B241</f>
        <v>0</v>
      </c>
      <c r="C240" s="8">
        <f>Plantilla!C241</f>
        <v>0</v>
      </c>
      <c r="D240" s="30" t="str">
        <f>IFERROR(IF(AND(HOUR(IFERROR(VLOOKUP($A240&amp;TEXT(D$3,"dd/mm/yyyy")&amp;$D$2,tbReporteAsistencia[[#All],[SerialDeBusqueda]:[FechaRegistro]],3,FALSE),""))=HOUR($D$1),MINUTE(IFERROR(VLOOKUP($A240&amp;TEXT(D$3,"dd/mm/yyyy")&amp;$D$2,tbReporteAsistencia[[#All],[SerialDeBusqueda]:[FechaRegistro]],3,FALSE),""))&gt;MINUTE($D$1)),IFERROR(VLOOKUP($A240&amp;TEXT(D$3,"dd/mm/yyyy")&amp;$D$2,tbReporteAsistencia[[#All],[SerialDeBusqueda]:[FechaRegistro]],3,FALSE),"")-$D$1,""),"")</f>
        <v/>
      </c>
      <c r="E240" s="30" t="str">
        <f>IFERROR(IF(AND(HOUR(IFERROR(VLOOKUP($A240&amp;TEXT(E$3,"dd/mm/yyyy")&amp;$D$2,tbReporteAsistencia[[#All],[SerialDeBusqueda]:[FechaRegistro]],3,FALSE),""))=HOUR($D$1),MINUTE(IFERROR(VLOOKUP($A240&amp;TEXT(E$3,"dd/mm/yyyy")&amp;$D$2,tbReporteAsistencia[[#All],[SerialDeBusqueda]:[FechaRegistro]],3,FALSE),""))&gt;MINUTE($D$1)),IFERROR(VLOOKUP($A240&amp;TEXT(E$3,"dd/mm/yyyy")&amp;$D$2,tbReporteAsistencia[[#All],[SerialDeBusqueda]:[FechaRegistro]],3,FALSE),"")-$D$1,""),"")</f>
        <v/>
      </c>
      <c r="F240" s="30" t="str">
        <f>IFERROR(IF(AND(HOUR(IFERROR(VLOOKUP($A240&amp;TEXT(F$3,"dd/mm/yyyy")&amp;$D$2,tbReporteAsistencia[[#All],[SerialDeBusqueda]:[FechaRegistro]],3,FALSE),""))=HOUR($D$1),MINUTE(IFERROR(VLOOKUP($A240&amp;TEXT(F$3,"dd/mm/yyyy")&amp;$D$2,tbReporteAsistencia[[#All],[SerialDeBusqueda]:[FechaRegistro]],3,FALSE),""))&gt;MINUTE($D$1)),IFERROR(VLOOKUP($A240&amp;TEXT(F$3,"dd/mm/yyyy")&amp;$D$2,tbReporteAsistencia[[#All],[SerialDeBusqueda]:[FechaRegistro]],3,FALSE),"")-$D$1,""),"")</f>
        <v/>
      </c>
      <c r="G240" s="30" t="str">
        <f>IFERROR(IF(AND(HOUR(IFERROR(VLOOKUP($A240&amp;TEXT(G$3,"dd/mm/yyyy")&amp;$D$2,tbReporteAsistencia[[#All],[SerialDeBusqueda]:[FechaRegistro]],3,FALSE),""))=HOUR($D$1),MINUTE(IFERROR(VLOOKUP($A240&amp;TEXT(G$3,"dd/mm/yyyy")&amp;$D$2,tbReporteAsistencia[[#All],[SerialDeBusqueda]:[FechaRegistro]],3,FALSE),""))&gt;MINUTE($D$1)),IFERROR(VLOOKUP($A240&amp;TEXT(G$3,"dd/mm/yyyy")&amp;$D$2,tbReporteAsistencia[[#All],[SerialDeBusqueda]:[FechaRegistro]],3,FALSE),"")-$D$1,""),"")</f>
        <v/>
      </c>
      <c r="H240" s="30" t="str">
        <f>IFERROR(IF(AND(HOUR(IFERROR(VLOOKUP($A240&amp;TEXT(H$3,"dd/mm/yyyy")&amp;$D$2,tbReporteAsistencia[[#All],[SerialDeBusqueda]:[FechaRegistro]],3,FALSE),""))=HOUR($D$1),MINUTE(IFERROR(VLOOKUP($A240&amp;TEXT(H$3,"dd/mm/yyyy")&amp;$D$2,tbReporteAsistencia[[#All],[SerialDeBusqueda]:[FechaRegistro]],3,FALSE),""))&gt;MINUTE($D$1)),IFERROR(VLOOKUP($A240&amp;TEXT(H$3,"dd/mm/yyyy")&amp;$D$2,tbReporteAsistencia[[#All],[SerialDeBusqueda]:[FechaRegistro]],3,FALSE),"")-$D$1,""),"")</f>
        <v/>
      </c>
      <c r="I240" s="30" t="str">
        <f>IFERROR(IF(AND(HOUR(IFERROR(VLOOKUP($A240&amp;TEXT(I$3,"dd/mm/yyyy")&amp;$D$2,tbReporteAsistencia[[#All],[SerialDeBusqueda]:[FechaRegistro]],3,FALSE),""))=HOUR($D$1),MINUTE(IFERROR(VLOOKUP($A240&amp;TEXT(I$3,"dd/mm/yyyy")&amp;$D$2,tbReporteAsistencia[[#All],[SerialDeBusqueda]:[FechaRegistro]],3,FALSE),""))&gt;MINUTE($D$1)),IFERROR(VLOOKUP($A240&amp;TEXT(I$3,"dd/mm/yyyy")&amp;$D$2,tbReporteAsistencia[[#All],[SerialDeBusqueda]:[FechaRegistro]],3,FALSE),"")-$D$1,""),"")</f>
        <v/>
      </c>
      <c r="J240" s="30" t="str">
        <f>IFERROR(IF(AND(HOUR(IFERROR(VLOOKUP($A240&amp;TEXT(J$3,"dd/mm/yyyy")&amp;$D$2,tbReporteAsistencia[[#All],[SerialDeBusqueda]:[FechaRegistro]],3,FALSE),""))=HOUR($D$1),MINUTE(IFERROR(VLOOKUP($A240&amp;TEXT(J$3,"dd/mm/yyyy")&amp;$D$2,tbReporteAsistencia[[#All],[SerialDeBusqueda]:[FechaRegistro]],3,FALSE),""))&gt;MINUTE($D$1)),IFERROR(VLOOKUP($A240&amp;TEXT(J$3,"dd/mm/yyyy")&amp;$D$2,tbReporteAsistencia[[#All],[SerialDeBusqueda]:[FechaRegistro]],3,FALSE),"")-$D$1,""),"")</f>
        <v/>
      </c>
      <c r="K240" s="30" t="str">
        <f>IFERROR(IF(AND(HOUR(IFERROR(VLOOKUP($A240&amp;TEXT(K$3,"dd/mm/yyyy")&amp;$D$2,tbReporteAsistencia[[#All],[SerialDeBusqueda]:[FechaRegistro]],3,FALSE),""))=HOUR($D$1),MINUTE(IFERROR(VLOOKUP($A240&amp;TEXT(K$3,"dd/mm/yyyy")&amp;$D$2,tbReporteAsistencia[[#All],[SerialDeBusqueda]:[FechaRegistro]],3,FALSE),""))&gt;MINUTE($D$1)),IFERROR(VLOOKUP($A240&amp;TEXT(K$3,"dd/mm/yyyy")&amp;$D$2,tbReporteAsistencia[[#All],[SerialDeBusqueda]:[FechaRegistro]],3,FALSE),"")-$D$1,""),"")</f>
        <v/>
      </c>
      <c r="L240" s="30" t="str">
        <f>IFERROR(IF(AND(HOUR(IFERROR(VLOOKUP($A240&amp;TEXT(L$3,"dd/mm/yyyy")&amp;$D$2,tbReporteAsistencia[[#All],[SerialDeBusqueda]:[FechaRegistro]],3,FALSE),""))=HOUR($D$1),MINUTE(IFERROR(VLOOKUP($A240&amp;TEXT(L$3,"dd/mm/yyyy")&amp;$D$2,tbReporteAsistencia[[#All],[SerialDeBusqueda]:[FechaRegistro]],3,FALSE),""))&gt;MINUTE($D$1)),IFERROR(VLOOKUP($A240&amp;TEXT(L$3,"dd/mm/yyyy")&amp;$D$2,tbReporteAsistencia[[#All],[SerialDeBusqueda]:[FechaRegistro]],3,FALSE),"")-$D$1,""),"")</f>
        <v/>
      </c>
      <c r="M240" s="30" t="str">
        <f>IFERROR(IF(AND(HOUR(IFERROR(VLOOKUP($A240&amp;TEXT(M$3,"dd/mm/yyyy")&amp;$D$2,tbReporteAsistencia[[#All],[SerialDeBusqueda]:[FechaRegistro]],3,FALSE),""))=HOUR($D$1),MINUTE(IFERROR(VLOOKUP($A240&amp;TEXT(M$3,"dd/mm/yyyy")&amp;$D$2,tbReporteAsistencia[[#All],[SerialDeBusqueda]:[FechaRegistro]],3,FALSE),""))&gt;MINUTE($D$1)),IFERROR(VLOOKUP($A240&amp;TEXT(M$3,"dd/mm/yyyy")&amp;$D$2,tbReporteAsistencia[[#All],[SerialDeBusqueda]:[FechaRegistro]],3,FALSE),"")-$D$1,""),"")</f>
        <v/>
      </c>
      <c r="N240" s="30" t="str">
        <f>IFERROR(IF(AND(HOUR(IFERROR(VLOOKUP($A240&amp;TEXT(N$3,"dd/mm/yyyy")&amp;$D$2,tbReporteAsistencia[[#All],[SerialDeBusqueda]:[FechaRegistro]],3,FALSE),""))=HOUR($D$1),MINUTE(IFERROR(VLOOKUP($A240&amp;TEXT(N$3,"dd/mm/yyyy")&amp;$D$2,tbReporteAsistencia[[#All],[SerialDeBusqueda]:[FechaRegistro]],3,FALSE),""))&gt;MINUTE($D$1)),IFERROR(VLOOKUP($A240&amp;TEXT(N$3,"dd/mm/yyyy")&amp;$D$2,tbReporteAsistencia[[#All],[SerialDeBusqueda]:[FechaRegistro]],3,FALSE),"")-$D$1,""),"")</f>
        <v/>
      </c>
      <c r="O240" s="30" t="str">
        <f>IFERROR(IF(AND(HOUR(IFERROR(VLOOKUP($A240&amp;TEXT(O$3,"dd/mm/yyyy")&amp;$D$2,tbReporteAsistencia[[#All],[SerialDeBusqueda]:[FechaRegistro]],3,FALSE),""))=HOUR($D$1),MINUTE(IFERROR(VLOOKUP($A240&amp;TEXT(O$3,"dd/mm/yyyy")&amp;$D$2,tbReporteAsistencia[[#All],[SerialDeBusqueda]:[FechaRegistro]],3,FALSE),""))&gt;MINUTE($D$1)),IFERROR(VLOOKUP($A240&amp;TEXT(O$3,"dd/mm/yyyy")&amp;$D$2,tbReporteAsistencia[[#All],[SerialDeBusqueda]:[FechaRegistro]],3,FALSE),"")-$D$1,""),"")</f>
        <v/>
      </c>
      <c r="P240" s="30" t="str">
        <f>IFERROR(IF(AND(HOUR(IFERROR(VLOOKUP($A240&amp;TEXT(P$3,"dd/mm/yyyy")&amp;$D$2,tbReporteAsistencia[[#All],[SerialDeBusqueda]:[FechaRegistro]],3,FALSE),""))=HOUR($D$1),MINUTE(IFERROR(VLOOKUP($A240&amp;TEXT(P$3,"dd/mm/yyyy")&amp;$D$2,tbReporteAsistencia[[#All],[SerialDeBusqueda]:[FechaRegistro]],3,FALSE),""))&gt;MINUTE($D$1)),IFERROR(VLOOKUP($A240&amp;TEXT(P$3,"dd/mm/yyyy")&amp;$D$2,tbReporteAsistencia[[#All],[SerialDeBusqueda]:[FechaRegistro]],3,FALSE),"")-$D$1,""),"")</f>
        <v/>
      </c>
      <c r="Q240" s="30" t="str">
        <f>IFERROR(IF(AND(HOUR(IFERROR(VLOOKUP($A240&amp;TEXT(Q$3,"dd/mm/yyyy")&amp;$D$2,tbReporteAsistencia[[#All],[SerialDeBusqueda]:[FechaRegistro]],3,FALSE),""))=HOUR($D$1),MINUTE(IFERROR(VLOOKUP($A240&amp;TEXT(Q$3,"dd/mm/yyyy")&amp;$D$2,tbReporteAsistencia[[#All],[SerialDeBusqueda]:[FechaRegistro]],3,FALSE),""))&gt;MINUTE($D$1)),IFERROR(VLOOKUP($A240&amp;TEXT(Q$3,"dd/mm/yyyy")&amp;$D$2,tbReporteAsistencia[[#All],[SerialDeBusqueda]:[FechaRegistro]],3,FALSE),"")-$D$1,""),"")</f>
        <v/>
      </c>
      <c r="R240" s="30" t="str">
        <f>IFERROR(IF(AND(HOUR(IFERROR(VLOOKUP($A240&amp;TEXT(R$3,"dd/mm/yyyy")&amp;$D$2,tbReporteAsistencia[[#All],[SerialDeBusqueda]:[FechaRegistro]],3,FALSE),""))=HOUR($D$1),MINUTE(IFERROR(VLOOKUP($A240&amp;TEXT(R$3,"dd/mm/yyyy")&amp;$D$2,tbReporteAsistencia[[#All],[SerialDeBusqueda]:[FechaRegistro]],3,FALSE),""))&gt;MINUTE($D$1)),IFERROR(VLOOKUP($A240&amp;TEXT(R$3,"dd/mm/yyyy")&amp;$D$2,tbReporteAsistencia[[#All],[SerialDeBusqueda]:[FechaRegistro]],3,FALSE),"")-$D$1,""),"")</f>
        <v/>
      </c>
      <c r="S240" s="30" t="str">
        <f>IFERROR(IF(AND(HOUR(IFERROR(VLOOKUP($A240&amp;TEXT(S$3,"dd/mm/yyyy")&amp;$D$2,tbReporteAsistencia[[#All],[SerialDeBusqueda]:[FechaRegistro]],3,FALSE),""))=HOUR($D$1),MINUTE(IFERROR(VLOOKUP($A240&amp;TEXT(S$3,"dd/mm/yyyy")&amp;$D$2,tbReporteAsistencia[[#All],[SerialDeBusqueda]:[FechaRegistro]],3,FALSE),""))&gt;MINUTE($D$1)),IFERROR(VLOOKUP($A240&amp;TEXT(S$3,"dd/mm/yyyy")&amp;$D$2,tbReporteAsistencia[[#All],[SerialDeBusqueda]:[FechaRegistro]],3,FALSE),"")-$D$1,""),"")</f>
        <v/>
      </c>
    </row>
    <row r="241" spans="1:19">
      <c r="A241" s="8">
        <f>Plantilla!A242</f>
        <v>0</v>
      </c>
      <c r="B241" s="8">
        <f>Plantilla!B242</f>
        <v>0</v>
      </c>
      <c r="C241" s="8">
        <f>Plantilla!C242</f>
        <v>0</v>
      </c>
      <c r="D241" s="30" t="str">
        <f>IFERROR(IF(AND(HOUR(IFERROR(VLOOKUP($A241&amp;TEXT(D$3,"dd/mm/yyyy")&amp;$D$2,tbReporteAsistencia[[#All],[SerialDeBusqueda]:[FechaRegistro]],3,FALSE),""))=HOUR($D$1),MINUTE(IFERROR(VLOOKUP($A241&amp;TEXT(D$3,"dd/mm/yyyy")&amp;$D$2,tbReporteAsistencia[[#All],[SerialDeBusqueda]:[FechaRegistro]],3,FALSE),""))&gt;MINUTE($D$1)),IFERROR(VLOOKUP($A241&amp;TEXT(D$3,"dd/mm/yyyy")&amp;$D$2,tbReporteAsistencia[[#All],[SerialDeBusqueda]:[FechaRegistro]],3,FALSE),"")-$D$1,""),"")</f>
        <v/>
      </c>
      <c r="E241" s="30" t="str">
        <f>IFERROR(IF(AND(HOUR(IFERROR(VLOOKUP($A241&amp;TEXT(E$3,"dd/mm/yyyy")&amp;$D$2,tbReporteAsistencia[[#All],[SerialDeBusqueda]:[FechaRegistro]],3,FALSE),""))=HOUR($D$1),MINUTE(IFERROR(VLOOKUP($A241&amp;TEXT(E$3,"dd/mm/yyyy")&amp;$D$2,tbReporteAsistencia[[#All],[SerialDeBusqueda]:[FechaRegistro]],3,FALSE),""))&gt;MINUTE($D$1)),IFERROR(VLOOKUP($A241&amp;TEXT(E$3,"dd/mm/yyyy")&amp;$D$2,tbReporteAsistencia[[#All],[SerialDeBusqueda]:[FechaRegistro]],3,FALSE),"")-$D$1,""),"")</f>
        <v/>
      </c>
      <c r="F241" s="30" t="str">
        <f>IFERROR(IF(AND(HOUR(IFERROR(VLOOKUP($A241&amp;TEXT(F$3,"dd/mm/yyyy")&amp;$D$2,tbReporteAsistencia[[#All],[SerialDeBusqueda]:[FechaRegistro]],3,FALSE),""))=HOUR($D$1),MINUTE(IFERROR(VLOOKUP($A241&amp;TEXT(F$3,"dd/mm/yyyy")&amp;$D$2,tbReporteAsistencia[[#All],[SerialDeBusqueda]:[FechaRegistro]],3,FALSE),""))&gt;MINUTE($D$1)),IFERROR(VLOOKUP($A241&amp;TEXT(F$3,"dd/mm/yyyy")&amp;$D$2,tbReporteAsistencia[[#All],[SerialDeBusqueda]:[FechaRegistro]],3,FALSE),"")-$D$1,""),"")</f>
        <v/>
      </c>
      <c r="G241" s="30" t="str">
        <f>IFERROR(IF(AND(HOUR(IFERROR(VLOOKUP($A241&amp;TEXT(G$3,"dd/mm/yyyy")&amp;$D$2,tbReporteAsistencia[[#All],[SerialDeBusqueda]:[FechaRegistro]],3,FALSE),""))=HOUR($D$1),MINUTE(IFERROR(VLOOKUP($A241&amp;TEXT(G$3,"dd/mm/yyyy")&amp;$D$2,tbReporteAsistencia[[#All],[SerialDeBusqueda]:[FechaRegistro]],3,FALSE),""))&gt;MINUTE($D$1)),IFERROR(VLOOKUP($A241&amp;TEXT(G$3,"dd/mm/yyyy")&amp;$D$2,tbReporteAsistencia[[#All],[SerialDeBusqueda]:[FechaRegistro]],3,FALSE),"")-$D$1,""),"")</f>
        <v/>
      </c>
      <c r="H241" s="30" t="str">
        <f>IFERROR(IF(AND(HOUR(IFERROR(VLOOKUP($A241&amp;TEXT(H$3,"dd/mm/yyyy")&amp;$D$2,tbReporteAsistencia[[#All],[SerialDeBusqueda]:[FechaRegistro]],3,FALSE),""))=HOUR($D$1),MINUTE(IFERROR(VLOOKUP($A241&amp;TEXT(H$3,"dd/mm/yyyy")&amp;$D$2,tbReporteAsistencia[[#All],[SerialDeBusqueda]:[FechaRegistro]],3,FALSE),""))&gt;MINUTE($D$1)),IFERROR(VLOOKUP($A241&amp;TEXT(H$3,"dd/mm/yyyy")&amp;$D$2,tbReporteAsistencia[[#All],[SerialDeBusqueda]:[FechaRegistro]],3,FALSE),"")-$D$1,""),"")</f>
        <v/>
      </c>
      <c r="I241" s="30" t="str">
        <f>IFERROR(IF(AND(HOUR(IFERROR(VLOOKUP($A241&amp;TEXT(I$3,"dd/mm/yyyy")&amp;$D$2,tbReporteAsistencia[[#All],[SerialDeBusqueda]:[FechaRegistro]],3,FALSE),""))=HOUR($D$1),MINUTE(IFERROR(VLOOKUP($A241&amp;TEXT(I$3,"dd/mm/yyyy")&amp;$D$2,tbReporteAsistencia[[#All],[SerialDeBusqueda]:[FechaRegistro]],3,FALSE),""))&gt;MINUTE($D$1)),IFERROR(VLOOKUP($A241&amp;TEXT(I$3,"dd/mm/yyyy")&amp;$D$2,tbReporteAsistencia[[#All],[SerialDeBusqueda]:[FechaRegistro]],3,FALSE),"")-$D$1,""),"")</f>
        <v/>
      </c>
      <c r="J241" s="30" t="str">
        <f>IFERROR(IF(AND(HOUR(IFERROR(VLOOKUP($A241&amp;TEXT(J$3,"dd/mm/yyyy")&amp;$D$2,tbReporteAsistencia[[#All],[SerialDeBusqueda]:[FechaRegistro]],3,FALSE),""))=HOUR($D$1),MINUTE(IFERROR(VLOOKUP($A241&amp;TEXT(J$3,"dd/mm/yyyy")&amp;$D$2,tbReporteAsistencia[[#All],[SerialDeBusqueda]:[FechaRegistro]],3,FALSE),""))&gt;MINUTE($D$1)),IFERROR(VLOOKUP($A241&amp;TEXT(J$3,"dd/mm/yyyy")&amp;$D$2,tbReporteAsistencia[[#All],[SerialDeBusqueda]:[FechaRegistro]],3,FALSE),"")-$D$1,""),"")</f>
        <v/>
      </c>
      <c r="K241" s="30" t="str">
        <f>IFERROR(IF(AND(HOUR(IFERROR(VLOOKUP($A241&amp;TEXT(K$3,"dd/mm/yyyy")&amp;$D$2,tbReporteAsistencia[[#All],[SerialDeBusqueda]:[FechaRegistro]],3,FALSE),""))=HOUR($D$1),MINUTE(IFERROR(VLOOKUP($A241&amp;TEXT(K$3,"dd/mm/yyyy")&amp;$D$2,tbReporteAsistencia[[#All],[SerialDeBusqueda]:[FechaRegistro]],3,FALSE),""))&gt;MINUTE($D$1)),IFERROR(VLOOKUP($A241&amp;TEXT(K$3,"dd/mm/yyyy")&amp;$D$2,tbReporteAsistencia[[#All],[SerialDeBusqueda]:[FechaRegistro]],3,FALSE),"")-$D$1,""),"")</f>
        <v/>
      </c>
      <c r="L241" s="30" t="str">
        <f>IFERROR(IF(AND(HOUR(IFERROR(VLOOKUP($A241&amp;TEXT(L$3,"dd/mm/yyyy")&amp;$D$2,tbReporteAsistencia[[#All],[SerialDeBusqueda]:[FechaRegistro]],3,FALSE),""))=HOUR($D$1),MINUTE(IFERROR(VLOOKUP($A241&amp;TEXT(L$3,"dd/mm/yyyy")&amp;$D$2,tbReporteAsistencia[[#All],[SerialDeBusqueda]:[FechaRegistro]],3,FALSE),""))&gt;MINUTE($D$1)),IFERROR(VLOOKUP($A241&amp;TEXT(L$3,"dd/mm/yyyy")&amp;$D$2,tbReporteAsistencia[[#All],[SerialDeBusqueda]:[FechaRegistro]],3,FALSE),"")-$D$1,""),"")</f>
        <v/>
      </c>
      <c r="M241" s="30" t="str">
        <f>IFERROR(IF(AND(HOUR(IFERROR(VLOOKUP($A241&amp;TEXT(M$3,"dd/mm/yyyy")&amp;$D$2,tbReporteAsistencia[[#All],[SerialDeBusqueda]:[FechaRegistro]],3,FALSE),""))=HOUR($D$1),MINUTE(IFERROR(VLOOKUP($A241&amp;TEXT(M$3,"dd/mm/yyyy")&amp;$D$2,tbReporteAsistencia[[#All],[SerialDeBusqueda]:[FechaRegistro]],3,FALSE),""))&gt;MINUTE($D$1)),IFERROR(VLOOKUP($A241&amp;TEXT(M$3,"dd/mm/yyyy")&amp;$D$2,tbReporteAsistencia[[#All],[SerialDeBusqueda]:[FechaRegistro]],3,FALSE),"")-$D$1,""),"")</f>
        <v/>
      </c>
      <c r="N241" s="30" t="str">
        <f>IFERROR(IF(AND(HOUR(IFERROR(VLOOKUP($A241&amp;TEXT(N$3,"dd/mm/yyyy")&amp;$D$2,tbReporteAsistencia[[#All],[SerialDeBusqueda]:[FechaRegistro]],3,FALSE),""))=HOUR($D$1),MINUTE(IFERROR(VLOOKUP($A241&amp;TEXT(N$3,"dd/mm/yyyy")&amp;$D$2,tbReporteAsistencia[[#All],[SerialDeBusqueda]:[FechaRegistro]],3,FALSE),""))&gt;MINUTE($D$1)),IFERROR(VLOOKUP($A241&amp;TEXT(N$3,"dd/mm/yyyy")&amp;$D$2,tbReporteAsistencia[[#All],[SerialDeBusqueda]:[FechaRegistro]],3,FALSE),"")-$D$1,""),"")</f>
        <v/>
      </c>
      <c r="O241" s="30" t="str">
        <f>IFERROR(IF(AND(HOUR(IFERROR(VLOOKUP($A241&amp;TEXT(O$3,"dd/mm/yyyy")&amp;$D$2,tbReporteAsistencia[[#All],[SerialDeBusqueda]:[FechaRegistro]],3,FALSE),""))=HOUR($D$1),MINUTE(IFERROR(VLOOKUP($A241&amp;TEXT(O$3,"dd/mm/yyyy")&amp;$D$2,tbReporteAsistencia[[#All],[SerialDeBusqueda]:[FechaRegistro]],3,FALSE),""))&gt;MINUTE($D$1)),IFERROR(VLOOKUP($A241&amp;TEXT(O$3,"dd/mm/yyyy")&amp;$D$2,tbReporteAsistencia[[#All],[SerialDeBusqueda]:[FechaRegistro]],3,FALSE),"")-$D$1,""),"")</f>
        <v/>
      </c>
      <c r="P241" s="30" t="str">
        <f>IFERROR(IF(AND(HOUR(IFERROR(VLOOKUP($A241&amp;TEXT(P$3,"dd/mm/yyyy")&amp;$D$2,tbReporteAsistencia[[#All],[SerialDeBusqueda]:[FechaRegistro]],3,FALSE),""))=HOUR($D$1),MINUTE(IFERROR(VLOOKUP($A241&amp;TEXT(P$3,"dd/mm/yyyy")&amp;$D$2,tbReporteAsistencia[[#All],[SerialDeBusqueda]:[FechaRegistro]],3,FALSE),""))&gt;MINUTE($D$1)),IFERROR(VLOOKUP($A241&amp;TEXT(P$3,"dd/mm/yyyy")&amp;$D$2,tbReporteAsistencia[[#All],[SerialDeBusqueda]:[FechaRegistro]],3,FALSE),"")-$D$1,""),"")</f>
        <v/>
      </c>
      <c r="Q241" s="30" t="str">
        <f>IFERROR(IF(AND(HOUR(IFERROR(VLOOKUP($A241&amp;TEXT(Q$3,"dd/mm/yyyy")&amp;$D$2,tbReporteAsistencia[[#All],[SerialDeBusqueda]:[FechaRegistro]],3,FALSE),""))=HOUR($D$1),MINUTE(IFERROR(VLOOKUP($A241&amp;TEXT(Q$3,"dd/mm/yyyy")&amp;$D$2,tbReporteAsistencia[[#All],[SerialDeBusqueda]:[FechaRegistro]],3,FALSE),""))&gt;MINUTE($D$1)),IFERROR(VLOOKUP($A241&amp;TEXT(Q$3,"dd/mm/yyyy")&amp;$D$2,tbReporteAsistencia[[#All],[SerialDeBusqueda]:[FechaRegistro]],3,FALSE),"")-$D$1,""),"")</f>
        <v/>
      </c>
      <c r="R241" s="30" t="str">
        <f>IFERROR(IF(AND(HOUR(IFERROR(VLOOKUP($A241&amp;TEXT(R$3,"dd/mm/yyyy")&amp;$D$2,tbReporteAsistencia[[#All],[SerialDeBusqueda]:[FechaRegistro]],3,FALSE),""))=HOUR($D$1),MINUTE(IFERROR(VLOOKUP($A241&amp;TEXT(R$3,"dd/mm/yyyy")&amp;$D$2,tbReporteAsistencia[[#All],[SerialDeBusqueda]:[FechaRegistro]],3,FALSE),""))&gt;MINUTE($D$1)),IFERROR(VLOOKUP($A241&amp;TEXT(R$3,"dd/mm/yyyy")&amp;$D$2,tbReporteAsistencia[[#All],[SerialDeBusqueda]:[FechaRegistro]],3,FALSE),"")-$D$1,""),"")</f>
        <v/>
      </c>
      <c r="S241" s="30" t="str">
        <f>IFERROR(IF(AND(HOUR(IFERROR(VLOOKUP($A241&amp;TEXT(S$3,"dd/mm/yyyy")&amp;$D$2,tbReporteAsistencia[[#All],[SerialDeBusqueda]:[FechaRegistro]],3,FALSE),""))=HOUR($D$1),MINUTE(IFERROR(VLOOKUP($A241&amp;TEXT(S$3,"dd/mm/yyyy")&amp;$D$2,tbReporteAsistencia[[#All],[SerialDeBusqueda]:[FechaRegistro]],3,FALSE),""))&gt;MINUTE($D$1)),IFERROR(VLOOKUP($A241&amp;TEXT(S$3,"dd/mm/yyyy")&amp;$D$2,tbReporteAsistencia[[#All],[SerialDeBusqueda]:[FechaRegistro]],3,FALSE),"")-$D$1,""),"")</f>
        <v/>
      </c>
    </row>
    <row r="242" spans="1:19">
      <c r="A242" s="8">
        <f>Plantilla!A243</f>
        <v>0</v>
      </c>
      <c r="B242" s="8">
        <f>Plantilla!B243</f>
        <v>0</v>
      </c>
      <c r="C242" s="8">
        <f>Plantilla!C243</f>
        <v>0</v>
      </c>
      <c r="D242" s="30" t="str">
        <f>IFERROR(IF(AND(HOUR(IFERROR(VLOOKUP($A242&amp;TEXT(D$3,"dd/mm/yyyy")&amp;$D$2,tbReporteAsistencia[[#All],[SerialDeBusqueda]:[FechaRegistro]],3,FALSE),""))=HOUR($D$1),MINUTE(IFERROR(VLOOKUP($A242&amp;TEXT(D$3,"dd/mm/yyyy")&amp;$D$2,tbReporteAsistencia[[#All],[SerialDeBusqueda]:[FechaRegistro]],3,FALSE),""))&gt;MINUTE($D$1)),IFERROR(VLOOKUP($A242&amp;TEXT(D$3,"dd/mm/yyyy")&amp;$D$2,tbReporteAsistencia[[#All],[SerialDeBusqueda]:[FechaRegistro]],3,FALSE),"")-$D$1,""),"")</f>
        <v/>
      </c>
      <c r="E242" s="30" t="str">
        <f>IFERROR(IF(AND(HOUR(IFERROR(VLOOKUP($A242&amp;TEXT(E$3,"dd/mm/yyyy")&amp;$D$2,tbReporteAsistencia[[#All],[SerialDeBusqueda]:[FechaRegistro]],3,FALSE),""))=HOUR($D$1),MINUTE(IFERROR(VLOOKUP($A242&amp;TEXT(E$3,"dd/mm/yyyy")&amp;$D$2,tbReporteAsistencia[[#All],[SerialDeBusqueda]:[FechaRegistro]],3,FALSE),""))&gt;MINUTE($D$1)),IFERROR(VLOOKUP($A242&amp;TEXT(E$3,"dd/mm/yyyy")&amp;$D$2,tbReporteAsistencia[[#All],[SerialDeBusqueda]:[FechaRegistro]],3,FALSE),"")-$D$1,""),"")</f>
        <v/>
      </c>
      <c r="F242" s="30" t="str">
        <f>IFERROR(IF(AND(HOUR(IFERROR(VLOOKUP($A242&amp;TEXT(F$3,"dd/mm/yyyy")&amp;$D$2,tbReporteAsistencia[[#All],[SerialDeBusqueda]:[FechaRegistro]],3,FALSE),""))=HOUR($D$1),MINUTE(IFERROR(VLOOKUP($A242&amp;TEXT(F$3,"dd/mm/yyyy")&amp;$D$2,tbReporteAsistencia[[#All],[SerialDeBusqueda]:[FechaRegistro]],3,FALSE),""))&gt;MINUTE($D$1)),IFERROR(VLOOKUP($A242&amp;TEXT(F$3,"dd/mm/yyyy")&amp;$D$2,tbReporteAsistencia[[#All],[SerialDeBusqueda]:[FechaRegistro]],3,FALSE),"")-$D$1,""),"")</f>
        <v/>
      </c>
      <c r="G242" s="30" t="str">
        <f>IFERROR(IF(AND(HOUR(IFERROR(VLOOKUP($A242&amp;TEXT(G$3,"dd/mm/yyyy")&amp;$D$2,tbReporteAsistencia[[#All],[SerialDeBusqueda]:[FechaRegistro]],3,FALSE),""))=HOUR($D$1),MINUTE(IFERROR(VLOOKUP($A242&amp;TEXT(G$3,"dd/mm/yyyy")&amp;$D$2,tbReporteAsistencia[[#All],[SerialDeBusqueda]:[FechaRegistro]],3,FALSE),""))&gt;MINUTE($D$1)),IFERROR(VLOOKUP($A242&amp;TEXT(G$3,"dd/mm/yyyy")&amp;$D$2,tbReporteAsistencia[[#All],[SerialDeBusqueda]:[FechaRegistro]],3,FALSE),"")-$D$1,""),"")</f>
        <v/>
      </c>
      <c r="H242" s="30" t="str">
        <f>IFERROR(IF(AND(HOUR(IFERROR(VLOOKUP($A242&amp;TEXT(H$3,"dd/mm/yyyy")&amp;$D$2,tbReporteAsistencia[[#All],[SerialDeBusqueda]:[FechaRegistro]],3,FALSE),""))=HOUR($D$1),MINUTE(IFERROR(VLOOKUP($A242&amp;TEXT(H$3,"dd/mm/yyyy")&amp;$D$2,tbReporteAsistencia[[#All],[SerialDeBusqueda]:[FechaRegistro]],3,FALSE),""))&gt;MINUTE($D$1)),IFERROR(VLOOKUP($A242&amp;TEXT(H$3,"dd/mm/yyyy")&amp;$D$2,tbReporteAsistencia[[#All],[SerialDeBusqueda]:[FechaRegistro]],3,FALSE),"")-$D$1,""),"")</f>
        <v/>
      </c>
      <c r="I242" s="30" t="str">
        <f>IFERROR(IF(AND(HOUR(IFERROR(VLOOKUP($A242&amp;TEXT(I$3,"dd/mm/yyyy")&amp;$D$2,tbReporteAsistencia[[#All],[SerialDeBusqueda]:[FechaRegistro]],3,FALSE),""))=HOUR($D$1),MINUTE(IFERROR(VLOOKUP($A242&amp;TEXT(I$3,"dd/mm/yyyy")&amp;$D$2,tbReporteAsistencia[[#All],[SerialDeBusqueda]:[FechaRegistro]],3,FALSE),""))&gt;MINUTE($D$1)),IFERROR(VLOOKUP($A242&amp;TEXT(I$3,"dd/mm/yyyy")&amp;$D$2,tbReporteAsistencia[[#All],[SerialDeBusqueda]:[FechaRegistro]],3,FALSE),"")-$D$1,""),"")</f>
        <v/>
      </c>
      <c r="J242" s="30" t="str">
        <f>IFERROR(IF(AND(HOUR(IFERROR(VLOOKUP($A242&amp;TEXT(J$3,"dd/mm/yyyy")&amp;$D$2,tbReporteAsistencia[[#All],[SerialDeBusqueda]:[FechaRegistro]],3,FALSE),""))=HOUR($D$1),MINUTE(IFERROR(VLOOKUP($A242&amp;TEXT(J$3,"dd/mm/yyyy")&amp;$D$2,tbReporteAsistencia[[#All],[SerialDeBusqueda]:[FechaRegistro]],3,FALSE),""))&gt;MINUTE($D$1)),IFERROR(VLOOKUP($A242&amp;TEXT(J$3,"dd/mm/yyyy")&amp;$D$2,tbReporteAsistencia[[#All],[SerialDeBusqueda]:[FechaRegistro]],3,FALSE),"")-$D$1,""),"")</f>
        <v/>
      </c>
      <c r="K242" s="30" t="str">
        <f>IFERROR(IF(AND(HOUR(IFERROR(VLOOKUP($A242&amp;TEXT(K$3,"dd/mm/yyyy")&amp;$D$2,tbReporteAsistencia[[#All],[SerialDeBusqueda]:[FechaRegistro]],3,FALSE),""))=HOUR($D$1),MINUTE(IFERROR(VLOOKUP($A242&amp;TEXT(K$3,"dd/mm/yyyy")&amp;$D$2,tbReporteAsistencia[[#All],[SerialDeBusqueda]:[FechaRegistro]],3,FALSE),""))&gt;MINUTE($D$1)),IFERROR(VLOOKUP($A242&amp;TEXT(K$3,"dd/mm/yyyy")&amp;$D$2,tbReporteAsistencia[[#All],[SerialDeBusqueda]:[FechaRegistro]],3,FALSE),"")-$D$1,""),"")</f>
        <v/>
      </c>
      <c r="L242" s="30" t="str">
        <f>IFERROR(IF(AND(HOUR(IFERROR(VLOOKUP($A242&amp;TEXT(L$3,"dd/mm/yyyy")&amp;$D$2,tbReporteAsistencia[[#All],[SerialDeBusqueda]:[FechaRegistro]],3,FALSE),""))=HOUR($D$1),MINUTE(IFERROR(VLOOKUP($A242&amp;TEXT(L$3,"dd/mm/yyyy")&amp;$D$2,tbReporteAsistencia[[#All],[SerialDeBusqueda]:[FechaRegistro]],3,FALSE),""))&gt;MINUTE($D$1)),IFERROR(VLOOKUP($A242&amp;TEXT(L$3,"dd/mm/yyyy")&amp;$D$2,tbReporteAsistencia[[#All],[SerialDeBusqueda]:[FechaRegistro]],3,FALSE),"")-$D$1,""),"")</f>
        <v/>
      </c>
      <c r="M242" s="30" t="str">
        <f>IFERROR(IF(AND(HOUR(IFERROR(VLOOKUP($A242&amp;TEXT(M$3,"dd/mm/yyyy")&amp;$D$2,tbReporteAsistencia[[#All],[SerialDeBusqueda]:[FechaRegistro]],3,FALSE),""))=HOUR($D$1),MINUTE(IFERROR(VLOOKUP($A242&amp;TEXT(M$3,"dd/mm/yyyy")&amp;$D$2,tbReporteAsistencia[[#All],[SerialDeBusqueda]:[FechaRegistro]],3,FALSE),""))&gt;MINUTE($D$1)),IFERROR(VLOOKUP($A242&amp;TEXT(M$3,"dd/mm/yyyy")&amp;$D$2,tbReporteAsistencia[[#All],[SerialDeBusqueda]:[FechaRegistro]],3,FALSE),"")-$D$1,""),"")</f>
        <v/>
      </c>
      <c r="N242" s="30" t="str">
        <f>IFERROR(IF(AND(HOUR(IFERROR(VLOOKUP($A242&amp;TEXT(N$3,"dd/mm/yyyy")&amp;$D$2,tbReporteAsistencia[[#All],[SerialDeBusqueda]:[FechaRegistro]],3,FALSE),""))=HOUR($D$1),MINUTE(IFERROR(VLOOKUP($A242&amp;TEXT(N$3,"dd/mm/yyyy")&amp;$D$2,tbReporteAsistencia[[#All],[SerialDeBusqueda]:[FechaRegistro]],3,FALSE),""))&gt;MINUTE($D$1)),IFERROR(VLOOKUP($A242&amp;TEXT(N$3,"dd/mm/yyyy")&amp;$D$2,tbReporteAsistencia[[#All],[SerialDeBusqueda]:[FechaRegistro]],3,FALSE),"")-$D$1,""),"")</f>
        <v/>
      </c>
      <c r="O242" s="30" t="str">
        <f>IFERROR(IF(AND(HOUR(IFERROR(VLOOKUP($A242&amp;TEXT(O$3,"dd/mm/yyyy")&amp;$D$2,tbReporteAsistencia[[#All],[SerialDeBusqueda]:[FechaRegistro]],3,FALSE),""))=HOUR($D$1),MINUTE(IFERROR(VLOOKUP($A242&amp;TEXT(O$3,"dd/mm/yyyy")&amp;$D$2,tbReporteAsistencia[[#All],[SerialDeBusqueda]:[FechaRegistro]],3,FALSE),""))&gt;MINUTE($D$1)),IFERROR(VLOOKUP($A242&amp;TEXT(O$3,"dd/mm/yyyy")&amp;$D$2,tbReporteAsistencia[[#All],[SerialDeBusqueda]:[FechaRegistro]],3,FALSE),"")-$D$1,""),"")</f>
        <v/>
      </c>
      <c r="P242" s="30" t="str">
        <f>IFERROR(IF(AND(HOUR(IFERROR(VLOOKUP($A242&amp;TEXT(P$3,"dd/mm/yyyy")&amp;$D$2,tbReporteAsistencia[[#All],[SerialDeBusqueda]:[FechaRegistro]],3,FALSE),""))=HOUR($D$1),MINUTE(IFERROR(VLOOKUP($A242&amp;TEXT(P$3,"dd/mm/yyyy")&amp;$D$2,tbReporteAsistencia[[#All],[SerialDeBusqueda]:[FechaRegistro]],3,FALSE),""))&gt;MINUTE($D$1)),IFERROR(VLOOKUP($A242&amp;TEXT(P$3,"dd/mm/yyyy")&amp;$D$2,tbReporteAsistencia[[#All],[SerialDeBusqueda]:[FechaRegistro]],3,FALSE),"")-$D$1,""),"")</f>
        <v/>
      </c>
      <c r="Q242" s="30" t="str">
        <f>IFERROR(IF(AND(HOUR(IFERROR(VLOOKUP($A242&amp;TEXT(Q$3,"dd/mm/yyyy")&amp;$D$2,tbReporteAsistencia[[#All],[SerialDeBusqueda]:[FechaRegistro]],3,FALSE),""))=HOUR($D$1),MINUTE(IFERROR(VLOOKUP($A242&amp;TEXT(Q$3,"dd/mm/yyyy")&amp;$D$2,tbReporteAsistencia[[#All],[SerialDeBusqueda]:[FechaRegistro]],3,FALSE),""))&gt;MINUTE($D$1)),IFERROR(VLOOKUP($A242&amp;TEXT(Q$3,"dd/mm/yyyy")&amp;$D$2,tbReporteAsistencia[[#All],[SerialDeBusqueda]:[FechaRegistro]],3,FALSE),"")-$D$1,""),"")</f>
        <v/>
      </c>
      <c r="R242" s="30" t="str">
        <f>IFERROR(IF(AND(HOUR(IFERROR(VLOOKUP($A242&amp;TEXT(R$3,"dd/mm/yyyy")&amp;$D$2,tbReporteAsistencia[[#All],[SerialDeBusqueda]:[FechaRegistro]],3,FALSE),""))=HOUR($D$1),MINUTE(IFERROR(VLOOKUP($A242&amp;TEXT(R$3,"dd/mm/yyyy")&amp;$D$2,tbReporteAsistencia[[#All],[SerialDeBusqueda]:[FechaRegistro]],3,FALSE),""))&gt;MINUTE($D$1)),IFERROR(VLOOKUP($A242&amp;TEXT(R$3,"dd/mm/yyyy")&amp;$D$2,tbReporteAsistencia[[#All],[SerialDeBusqueda]:[FechaRegistro]],3,FALSE),"")-$D$1,""),"")</f>
        <v/>
      </c>
      <c r="S242" s="30" t="str">
        <f>IFERROR(IF(AND(HOUR(IFERROR(VLOOKUP($A242&amp;TEXT(S$3,"dd/mm/yyyy")&amp;$D$2,tbReporteAsistencia[[#All],[SerialDeBusqueda]:[FechaRegistro]],3,FALSE),""))=HOUR($D$1),MINUTE(IFERROR(VLOOKUP($A242&amp;TEXT(S$3,"dd/mm/yyyy")&amp;$D$2,tbReporteAsistencia[[#All],[SerialDeBusqueda]:[FechaRegistro]],3,FALSE),""))&gt;MINUTE($D$1)),IFERROR(VLOOKUP($A242&amp;TEXT(S$3,"dd/mm/yyyy")&amp;$D$2,tbReporteAsistencia[[#All],[SerialDeBusqueda]:[FechaRegistro]],3,FALSE),"")-$D$1,""),"")</f>
        <v/>
      </c>
    </row>
    <row r="243" spans="1:19">
      <c r="A243" s="8">
        <f>Plantilla!A244</f>
        <v>0</v>
      </c>
      <c r="B243" s="8">
        <f>Plantilla!B244</f>
        <v>0</v>
      </c>
      <c r="C243" s="8">
        <f>Plantilla!C244</f>
        <v>0</v>
      </c>
      <c r="D243" s="30" t="str">
        <f>IFERROR(IF(AND(HOUR(IFERROR(VLOOKUP($A243&amp;TEXT(D$3,"dd/mm/yyyy")&amp;$D$2,tbReporteAsistencia[[#All],[SerialDeBusqueda]:[FechaRegistro]],3,FALSE),""))=HOUR($D$1),MINUTE(IFERROR(VLOOKUP($A243&amp;TEXT(D$3,"dd/mm/yyyy")&amp;$D$2,tbReporteAsistencia[[#All],[SerialDeBusqueda]:[FechaRegistro]],3,FALSE),""))&gt;MINUTE($D$1)),IFERROR(VLOOKUP($A243&amp;TEXT(D$3,"dd/mm/yyyy")&amp;$D$2,tbReporteAsistencia[[#All],[SerialDeBusqueda]:[FechaRegistro]],3,FALSE),"")-$D$1,""),"")</f>
        <v/>
      </c>
      <c r="E243" s="30" t="str">
        <f>IFERROR(IF(AND(HOUR(IFERROR(VLOOKUP($A243&amp;TEXT(E$3,"dd/mm/yyyy")&amp;$D$2,tbReporteAsistencia[[#All],[SerialDeBusqueda]:[FechaRegistro]],3,FALSE),""))=HOUR($D$1),MINUTE(IFERROR(VLOOKUP($A243&amp;TEXT(E$3,"dd/mm/yyyy")&amp;$D$2,tbReporteAsistencia[[#All],[SerialDeBusqueda]:[FechaRegistro]],3,FALSE),""))&gt;MINUTE($D$1)),IFERROR(VLOOKUP($A243&amp;TEXT(E$3,"dd/mm/yyyy")&amp;$D$2,tbReporteAsistencia[[#All],[SerialDeBusqueda]:[FechaRegistro]],3,FALSE),"")-$D$1,""),"")</f>
        <v/>
      </c>
      <c r="F243" s="30" t="str">
        <f>IFERROR(IF(AND(HOUR(IFERROR(VLOOKUP($A243&amp;TEXT(F$3,"dd/mm/yyyy")&amp;$D$2,tbReporteAsistencia[[#All],[SerialDeBusqueda]:[FechaRegistro]],3,FALSE),""))=HOUR($D$1),MINUTE(IFERROR(VLOOKUP($A243&amp;TEXT(F$3,"dd/mm/yyyy")&amp;$D$2,tbReporteAsistencia[[#All],[SerialDeBusqueda]:[FechaRegistro]],3,FALSE),""))&gt;MINUTE($D$1)),IFERROR(VLOOKUP($A243&amp;TEXT(F$3,"dd/mm/yyyy")&amp;$D$2,tbReporteAsistencia[[#All],[SerialDeBusqueda]:[FechaRegistro]],3,FALSE),"")-$D$1,""),"")</f>
        <v/>
      </c>
      <c r="G243" s="30" t="str">
        <f>IFERROR(IF(AND(HOUR(IFERROR(VLOOKUP($A243&amp;TEXT(G$3,"dd/mm/yyyy")&amp;$D$2,tbReporteAsistencia[[#All],[SerialDeBusqueda]:[FechaRegistro]],3,FALSE),""))=HOUR($D$1),MINUTE(IFERROR(VLOOKUP($A243&amp;TEXT(G$3,"dd/mm/yyyy")&amp;$D$2,tbReporteAsistencia[[#All],[SerialDeBusqueda]:[FechaRegistro]],3,FALSE),""))&gt;MINUTE($D$1)),IFERROR(VLOOKUP($A243&amp;TEXT(G$3,"dd/mm/yyyy")&amp;$D$2,tbReporteAsistencia[[#All],[SerialDeBusqueda]:[FechaRegistro]],3,FALSE),"")-$D$1,""),"")</f>
        <v/>
      </c>
      <c r="H243" s="30" t="str">
        <f>IFERROR(IF(AND(HOUR(IFERROR(VLOOKUP($A243&amp;TEXT(H$3,"dd/mm/yyyy")&amp;$D$2,tbReporteAsistencia[[#All],[SerialDeBusqueda]:[FechaRegistro]],3,FALSE),""))=HOUR($D$1),MINUTE(IFERROR(VLOOKUP($A243&amp;TEXT(H$3,"dd/mm/yyyy")&amp;$D$2,tbReporteAsistencia[[#All],[SerialDeBusqueda]:[FechaRegistro]],3,FALSE),""))&gt;MINUTE($D$1)),IFERROR(VLOOKUP($A243&amp;TEXT(H$3,"dd/mm/yyyy")&amp;$D$2,tbReporteAsistencia[[#All],[SerialDeBusqueda]:[FechaRegistro]],3,FALSE),"")-$D$1,""),"")</f>
        <v/>
      </c>
      <c r="I243" s="30" t="str">
        <f>IFERROR(IF(AND(HOUR(IFERROR(VLOOKUP($A243&amp;TEXT(I$3,"dd/mm/yyyy")&amp;$D$2,tbReporteAsistencia[[#All],[SerialDeBusqueda]:[FechaRegistro]],3,FALSE),""))=HOUR($D$1),MINUTE(IFERROR(VLOOKUP($A243&amp;TEXT(I$3,"dd/mm/yyyy")&amp;$D$2,tbReporteAsistencia[[#All],[SerialDeBusqueda]:[FechaRegistro]],3,FALSE),""))&gt;MINUTE($D$1)),IFERROR(VLOOKUP($A243&amp;TEXT(I$3,"dd/mm/yyyy")&amp;$D$2,tbReporteAsistencia[[#All],[SerialDeBusqueda]:[FechaRegistro]],3,FALSE),"")-$D$1,""),"")</f>
        <v/>
      </c>
      <c r="J243" s="30" t="str">
        <f>IFERROR(IF(AND(HOUR(IFERROR(VLOOKUP($A243&amp;TEXT(J$3,"dd/mm/yyyy")&amp;$D$2,tbReporteAsistencia[[#All],[SerialDeBusqueda]:[FechaRegistro]],3,FALSE),""))=HOUR($D$1),MINUTE(IFERROR(VLOOKUP($A243&amp;TEXT(J$3,"dd/mm/yyyy")&amp;$D$2,tbReporteAsistencia[[#All],[SerialDeBusqueda]:[FechaRegistro]],3,FALSE),""))&gt;MINUTE($D$1)),IFERROR(VLOOKUP($A243&amp;TEXT(J$3,"dd/mm/yyyy")&amp;$D$2,tbReporteAsistencia[[#All],[SerialDeBusqueda]:[FechaRegistro]],3,FALSE),"")-$D$1,""),"")</f>
        <v/>
      </c>
      <c r="K243" s="30" t="str">
        <f>IFERROR(IF(AND(HOUR(IFERROR(VLOOKUP($A243&amp;TEXT(K$3,"dd/mm/yyyy")&amp;$D$2,tbReporteAsistencia[[#All],[SerialDeBusqueda]:[FechaRegistro]],3,FALSE),""))=HOUR($D$1),MINUTE(IFERROR(VLOOKUP($A243&amp;TEXT(K$3,"dd/mm/yyyy")&amp;$D$2,tbReporteAsistencia[[#All],[SerialDeBusqueda]:[FechaRegistro]],3,FALSE),""))&gt;MINUTE($D$1)),IFERROR(VLOOKUP($A243&amp;TEXT(K$3,"dd/mm/yyyy")&amp;$D$2,tbReporteAsistencia[[#All],[SerialDeBusqueda]:[FechaRegistro]],3,FALSE),"")-$D$1,""),"")</f>
        <v/>
      </c>
      <c r="L243" s="30" t="str">
        <f>IFERROR(IF(AND(HOUR(IFERROR(VLOOKUP($A243&amp;TEXT(L$3,"dd/mm/yyyy")&amp;$D$2,tbReporteAsistencia[[#All],[SerialDeBusqueda]:[FechaRegistro]],3,FALSE),""))=HOUR($D$1),MINUTE(IFERROR(VLOOKUP($A243&amp;TEXT(L$3,"dd/mm/yyyy")&amp;$D$2,tbReporteAsistencia[[#All],[SerialDeBusqueda]:[FechaRegistro]],3,FALSE),""))&gt;MINUTE($D$1)),IFERROR(VLOOKUP($A243&amp;TEXT(L$3,"dd/mm/yyyy")&amp;$D$2,tbReporteAsistencia[[#All],[SerialDeBusqueda]:[FechaRegistro]],3,FALSE),"")-$D$1,""),"")</f>
        <v/>
      </c>
      <c r="M243" s="30" t="str">
        <f>IFERROR(IF(AND(HOUR(IFERROR(VLOOKUP($A243&amp;TEXT(M$3,"dd/mm/yyyy")&amp;$D$2,tbReporteAsistencia[[#All],[SerialDeBusqueda]:[FechaRegistro]],3,FALSE),""))=HOUR($D$1),MINUTE(IFERROR(VLOOKUP($A243&amp;TEXT(M$3,"dd/mm/yyyy")&amp;$D$2,tbReporteAsistencia[[#All],[SerialDeBusqueda]:[FechaRegistro]],3,FALSE),""))&gt;MINUTE($D$1)),IFERROR(VLOOKUP($A243&amp;TEXT(M$3,"dd/mm/yyyy")&amp;$D$2,tbReporteAsistencia[[#All],[SerialDeBusqueda]:[FechaRegistro]],3,FALSE),"")-$D$1,""),"")</f>
        <v/>
      </c>
      <c r="N243" s="30" t="str">
        <f>IFERROR(IF(AND(HOUR(IFERROR(VLOOKUP($A243&amp;TEXT(N$3,"dd/mm/yyyy")&amp;$D$2,tbReporteAsistencia[[#All],[SerialDeBusqueda]:[FechaRegistro]],3,FALSE),""))=HOUR($D$1),MINUTE(IFERROR(VLOOKUP($A243&amp;TEXT(N$3,"dd/mm/yyyy")&amp;$D$2,tbReporteAsistencia[[#All],[SerialDeBusqueda]:[FechaRegistro]],3,FALSE),""))&gt;MINUTE($D$1)),IFERROR(VLOOKUP($A243&amp;TEXT(N$3,"dd/mm/yyyy")&amp;$D$2,tbReporteAsistencia[[#All],[SerialDeBusqueda]:[FechaRegistro]],3,FALSE),"")-$D$1,""),"")</f>
        <v/>
      </c>
      <c r="O243" s="30" t="str">
        <f>IFERROR(IF(AND(HOUR(IFERROR(VLOOKUP($A243&amp;TEXT(O$3,"dd/mm/yyyy")&amp;$D$2,tbReporteAsistencia[[#All],[SerialDeBusqueda]:[FechaRegistro]],3,FALSE),""))=HOUR($D$1),MINUTE(IFERROR(VLOOKUP($A243&amp;TEXT(O$3,"dd/mm/yyyy")&amp;$D$2,tbReporteAsistencia[[#All],[SerialDeBusqueda]:[FechaRegistro]],3,FALSE),""))&gt;MINUTE($D$1)),IFERROR(VLOOKUP($A243&amp;TEXT(O$3,"dd/mm/yyyy")&amp;$D$2,tbReporteAsistencia[[#All],[SerialDeBusqueda]:[FechaRegistro]],3,FALSE),"")-$D$1,""),"")</f>
        <v/>
      </c>
      <c r="P243" s="30" t="str">
        <f>IFERROR(IF(AND(HOUR(IFERROR(VLOOKUP($A243&amp;TEXT(P$3,"dd/mm/yyyy")&amp;$D$2,tbReporteAsistencia[[#All],[SerialDeBusqueda]:[FechaRegistro]],3,FALSE),""))=HOUR($D$1),MINUTE(IFERROR(VLOOKUP($A243&amp;TEXT(P$3,"dd/mm/yyyy")&amp;$D$2,tbReporteAsistencia[[#All],[SerialDeBusqueda]:[FechaRegistro]],3,FALSE),""))&gt;MINUTE($D$1)),IFERROR(VLOOKUP($A243&amp;TEXT(P$3,"dd/mm/yyyy")&amp;$D$2,tbReporteAsistencia[[#All],[SerialDeBusqueda]:[FechaRegistro]],3,FALSE),"")-$D$1,""),"")</f>
        <v/>
      </c>
      <c r="Q243" s="30" t="str">
        <f>IFERROR(IF(AND(HOUR(IFERROR(VLOOKUP($A243&amp;TEXT(Q$3,"dd/mm/yyyy")&amp;$D$2,tbReporteAsistencia[[#All],[SerialDeBusqueda]:[FechaRegistro]],3,FALSE),""))=HOUR($D$1),MINUTE(IFERROR(VLOOKUP($A243&amp;TEXT(Q$3,"dd/mm/yyyy")&amp;$D$2,tbReporteAsistencia[[#All],[SerialDeBusqueda]:[FechaRegistro]],3,FALSE),""))&gt;MINUTE($D$1)),IFERROR(VLOOKUP($A243&amp;TEXT(Q$3,"dd/mm/yyyy")&amp;$D$2,tbReporteAsistencia[[#All],[SerialDeBusqueda]:[FechaRegistro]],3,FALSE),"")-$D$1,""),"")</f>
        <v/>
      </c>
      <c r="R243" s="30" t="str">
        <f>IFERROR(IF(AND(HOUR(IFERROR(VLOOKUP($A243&amp;TEXT(R$3,"dd/mm/yyyy")&amp;$D$2,tbReporteAsistencia[[#All],[SerialDeBusqueda]:[FechaRegistro]],3,FALSE),""))=HOUR($D$1),MINUTE(IFERROR(VLOOKUP($A243&amp;TEXT(R$3,"dd/mm/yyyy")&amp;$D$2,tbReporteAsistencia[[#All],[SerialDeBusqueda]:[FechaRegistro]],3,FALSE),""))&gt;MINUTE($D$1)),IFERROR(VLOOKUP($A243&amp;TEXT(R$3,"dd/mm/yyyy")&amp;$D$2,tbReporteAsistencia[[#All],[SerialDeBusqueda]:[FechaRegistro]],3,FALSE),"")-$D$1,""),"")</f>
        <v/>
      </c>
      <c r="S243" s="30" t="str">
        <f>IFERROR(IF(AND(HOUR(IFERROR(VLOOKUP($A243&amp;TEXT(S$3,"dd/mm/yyyy")&amp;$D$2,tbReporteAsistencia[[#All],[SerialDeBusqueda]:[FechaRegistro]],3,FALSE),""))=HOUR($D$1),MINUTE(IFERROR(VLOOKUP($A243&amp;TEXT(S$3,"dd/mm/yyyy")&amp;$D$2,tbReporteAsistencia[[#All],[SerialDeBusqueda]:[FechaRegistro]],3,FALSE),""))&gt;MINUTE($D$1)),IFERROR(VLOOKUP($A243&amp;TEXT(S$3,"dd/mm/yyyy")&amp;$D$2,tbReporteAsistencia[[#All],[SerialDeBusqueda]:[FechaRegistro]],3,FALSE),"")-$D$1,""),"")</f>
        <v/>
      </c>
    </row>
    <row r="244" spans="1:19">
      <c r="A244" s="8">
        <f>Plantilla!A245</f>
        <v>0</v>
      </c>
      <c r="B244" s="8">
        <f>Plantilla!B245</f>
        <v>0</v>
      </c>
      <c r="C244" s="8">
        <f>Plantilla!C245</f>
        <v>0</v>
      </c>
      <c r="D244" s="30" t="str">
        <f>IFERROR(IF(AND(HOUR(IFERROR(VLOOKUP($A244&amp;TEXT(D$3,"dd/mm/yyyy")&amp;$D$2,tbReporteAsistencia[[#All],[SerialDeBusqueda]:[FechaRegistro]],3,FALSE),""))=HOUR($D$1),MINUTE(IFERROR(VLOOKUP($A244&amp;TEXT(D$3,"dd/mm/yyyy")&amp;$D$2,tbReporteAsistencia[[#All],[SerialDeBusqueda]:[FechaRegistro]],3,FALSE),""))&gt;MINUTE($D$1)),IFERROR(VLOOKUP($A244&amp;TEXT(D$3,"dd/mm/yyyy")&amp;$D$2,tbReporteAsistencia[[#All],[SerialDeBusqueda]:[FechaRegistro]],3,FALSE),"")-$D$1,""),"")</f>
        <v/>
      </c>
      <c r="E244" s="30" t="str">
        <f>IFERROR(IF(AND(HOUR(IFERROR(VLOOKUP($A244&amp;TEXT(E$3,"dd/mm/yyyy")&amp;$D$2,tbReporteAsistencia[[#All],[SerialDeBusqueda]:[FechaRegistro]],3,FALSE),""))=HOUR($D$1),MINUTE(IFERROR(VLOOKUP($A244&amp;TEXT(E$3,"dd/mm/yyyy")&amp;$D$2,tbReporteAsistencia[[#All],[SerialDeBusqueda]:[FechaRegistro]],3,FALSE),""))&gt;MINUTE($D$1)),IFERROR(VLOOKUP($A244&amp;TEXT(E$3,"dd/mm/yyyy")&amp;$D$2,tbReporteAsistencia[[#All],[SerialDeBusqueda]:[FechaRegistro]],3,FALSE),"")-$D$1,""),"")</f>
        <v/>
      </c>
      <c r="F244" s="30" t="str">
        <f>IFERROR(IF(AND(HOUR(IFERROR(VLOOKUP($A244&amp;TEXT(F$3,"dd/mm/yyyy")&amp;$D$2,tbReporteAsistencia[[#All],[SerialDeBusqueda]:[FechaRegistro]],3,FALSE),""))=HOUR($D$1),MINUTE(IFERROR(VLOOKUP($A244&amp;TEXT(F$3,"dd/mm/yyyy")&amp;$D$2,tbReporteAsistencia[[#All],[SerialDeBusqueda]:[FechaRegistro]],3,FALSE),""))&gt;MINUTE($D$1)),IFERROR(VLOOKUP($A244&amp;TEXT(F$3,"dd/mm/yyyy")&amp;$D$2,tbReporteAsistencia[[#All],[SerialDeBusqueda]:[FechaRegistro]],3,FALSE),"")-$D$1,""),"")</f>
        <v/>
      </c>
      <c r="G244" s="30" t="str">
        <f>IFERROR(IF(AND(HOUR(IFERROR(VLOOKUP($A244&amp;TEXT(G$3,"dd/mm/yyyy")&amp;$D$2,tbReporteAsistencia[[#All],[SerialDeBusqueda]:[FechaRegistro]],3,FALSE),""))=HOUR($D$1),MINUTE(IFERROR(VLOOKUP($A244&amp;TEXT(G$3,"dd/mm/yyyy")&amp;$D$2,tbReporteAsistencia[[#All],[SerialDeBusqueda]:[FechaRegistro]],3,FALSE),""))&gt;MINUTE($D$1)),IFERROR(VLOOKUP($A244&amp;TEXT(G$3,"dd/mm/yyyy")&amp;$D$2,tbReporteAsistencia[[#All],[SerialDeBusqueda]:[FechaRegistro]],3,FALSE),"")-$D$1,""),"")</f>
        <v/>
      </c>
      <c r="H244" s="30" t="str">
        <f>IFERROR(IF(AND(HOUR(IFERROR(VLOOKUP($A244&amp;TEXT(H$3,"dd/mm/yyyy")&amp;$D$2,tbReporteAsistencia[[#All],[SerialDeBusqueda]:[FechaRegistro]],3,FALSE),""))=HOUR($D$1),MINUTE(IFERROR(VLOOKUP($A244&amp;TEXT(H$3,"dd/mm/yyyy")&amp;$D$2,tbReporteAsistencia[[#All],[SerialDeBusqueda]:[FechaRegistro]],3,FALSE),""))&gt;MINUTE($D$1)),IFERROR(VLOOKUP($A244&amp;TEXT(H$3,"dd/mm/yyyy")&amp;$D$2,tbReporteAsistencia[[#All],[SerialDeBusqueda]:[FechaRegistro]],3,FALSE),"")-$D$1,""),"")</f>
        <v/>
      </c>
      <c r="I244" s="30" t="str">
        <f>IFERROR(IF(AND(HOUR(IFERROR(VLOOKUP($A244&amp;TEXT(I$3,"dd/mm/yyyy")&amp;$D$2,tbReporteAsistencia[[#All],[SerialDeBusqueda]:[FechaRegistro]],3,FALSE),""))=HOUR($D$1),MINUTE(IFERROR(VLOOKUP($A244&amp;TEXT(I$3,"dd/mm/yyyy")&amp;$D$2,tbReporteAsistencia[[#All],[SerialDeBusqueda]:[FechaRegistro]],3,FALSE),""))&gt;MINUTE($D$1)),IFERROR(VLOOKUP($A244&amp;TEXT(I$3,"dd/mm/yyyy")&amp;$D$2,tbReporteAsistencia[[#All],[SerialDeBusqueda]:[FechaRegistro]],3,FALSE),"")-$D$1,""),"")</f>
        <v/>
      </c>
      <c r="J244" s="30" t="str">
        <f>IFERROR(IF(AND(HOUR(IFERROR(VLOOKUP($A244&amp;TEXT(J$3,"dd/mm/yyyy")&amp;$D$2,tbReporteAsistencia[[#All],[SerialDeBusqueda]:[FechaRegistro]],3,FALSE),""))=HOUR($D$1),MINUTE(IFERROR(VLOOKUP($A244&amp;TEXT(J$3,"dd/mm/yyyy")&amp;$D$2,tbReporteAsistencia[[#All],[SerialDeBusqueda]:[FechaRegistro]],3,FALSE),""))&gt;MINUTE($D$1)),IFERROR(VLOOKUP($A244&amp;TEXT(J$3,"dd/mm/yyyy")&amp;$D$2,tbReporteAsistencia[[#All],[SerialDeBusqueda]:[FechaRegistro]],3,FALSE),"")-$D$1,""),"")</f>
        <v/>
      </c>
      <c r="K244" s="30" t="str">
        <f>IFERROR(IF(AND(HOUR(IFERROR(VLOOKUP($A244&amp;TEXT(K$3,"dd/mm/yyyy")&amp;$D$2,tbReporteAsistencia[[#All],[SerialDeBusqueda]:[FechaRegistro]],3,FALSE),""))=HOUR($D$1),MINUTE(IFERROR(VLOOKUP($A244&amp;TEXT(K$3,"dd/mm/yyyy")&amp;$D$2,tbReporteAsistencia[[#All],[SerialDeBusqueda]:[FechaRegistro]],3,FALSE),""))&gt;MINUTE($D$1)),IFERROR(VLOOKUP($A244&amp;TEXT(K$3,"dd/mm/yyyy")&amp;$D$2,tbReporteAsistencia[[#All],[SerialDeBusqueda]:[FechaRegistro]],3,FALSE),"")-$D$1,""),"")</f>
        <v/>
      </c>
      <c r="L244" s="30" t="str">
        <f>IFERROR(IF(AND(HOUR(IFERROR(VLOOKUP($A244&amp;TEXT(L$3,"dd/mm/yyyy")&amp;$D$2,tbReporteAsistencia[[#All],[SerialDeBusqueda]:[FechaRegistro]],3,FALSE),""))=HOUR($D$1),MINUTE(IFERROR(VLOOKUP($A244&amp;TEXT(L$3,"dd/mm/yyyy")&amp;$D$2,tbReporteAsistencia[[#All],[SerialDeBusqueda]:[FechaRegistro]],3,FALSE),""))&gt;MINUTE($D$1)),IFERROR(VLOOKUP($A244&amp;TEXT(L$3,"dd/mm/yyyy")&amp;$D$2,tbReporteAsistencia[[#All],[SerialDeBusqueda]:[FechaRegistro]],3,FALSE),"")-$D$1,""),"")</f>
        <v/>
      </c>
      <c r="M244" s="30" t="str">
        <f>IFERROR(IF(AND(HOUR(IFERROR(VLOOKUP($A244&amp;TEXT(M$3,"dd/mm/yyyy")&amp;$D$2,tbReporteAsistencia[[#All],[SerialDeBusqueda]:[FechaRegistro]],3,FALSE),""))=HOUR($D$1),MINUTE(IFERROR(VLOOKUP($A244&amp;TEXT(M$3,"dd/mm/yyyy")&amp;$D$2,tbReporteAsistencia[[#All],[SerialDeBusqueda]:[FechaRegistro]],3,FALSE),""))&gt;MINUTE($D$1)),IFERROR(VLOOKUP($A244&amp;TEXT(M$3,"dd/mm/yyyy")&amp;$D$2,tbReporteAsistencia[[#All],[SerialDeBusqueda]:[FechaRegistro]],3,FALSE),"")-$D$1,""),"")</f>
        <v/>
      </c>
      <c r="N244" s="30" t="str">
        <f>IFERROR(IF(AND(HOUR(IFERROR(VLOOKUP($A244&amp;TEXT(N$3,"dd/mm/yyyy")&amp;$D$2,tbReporteAsistencia[[#All],[SerialDeBusqueda]:[FechaRegistro]],3,FALSE),""))=HOUR($D$1),MINUTE(IFERROR(VLOOKUP($A244&amp;TEXT(N$3,"dd/mm/yyyy")&amp;$D$2,tbReporteAsistencia[[#All],[SerialDeBusqueda]:[FechaRegistro]],3,FALSE),""))&gt;MINUTE($D$1)),IFERROR(VLOOKUP($A244&amp;TEXT(N$3,"dd/mm/yyyy")&amp;$D$2,tbReporteAsistencia[[#All],[SerialDeBusqueda]:[FechaRegistro]],3,FALSE),"")-$D$1,""),"")</f>
        <v/>
      </c>
      <c r="O244" s="30" t="str">
        <f>IFERROR(IF(AND(HOUR(IFERROR(VLOOKUP($A244&amp;TEXT(O$3,"dd/mm/yyyy")&amp;$D$2,tbReporteAsistencia[[#All],[SerialDeBusqueda]:[FechaRegistro]],3,FALSE),""))=HOUR($D$1),MINUTE(IFERROR(VLOOKUP($A244&amp;TEXT(O$3,"dd/mm/yyyy")&amp;$D$2,tbReporteAsistencia[[#All],[SerialDeBusqueda]:[FechaRegistro]],3,FALSE),""))&gt;MINUTE($D$1)),IFERROR(VLOOKUP($A244&amp;TEXT(O$3,"dd/mm/yyyy")&amp;$D$2,tbReporteAsistencia[[#All],[SerialDeBusqueda]:[FechaRegistro]],3,FALSE),"")-$D$1,""),"")</f>
        <v/>
      </c>
      <c r="P244" s="30" t="str">
        <f>IFERROR(IF(AND(HOUR(IFERROR(VLOOKUP($A244&amp;TEXT(P$3,"dd/mm/yyyy")&amp;$D$2,tbReporteAsistencia[[#All],[SerialDeBusqueda]:[FechaRegistro]],3,FALSE),""))=HOUR($D$1),MINUTE(IFERROR(VLOOKUP($A244&amp;TEXT(P$3,"dd/mm/yyyy")&amp;$D$2,tbReporteAsistencia[[#All],[SerialDeBusqueda]:[FechaRegistro]],3,FALSE),""))&gt;MINUTE($D$1)),IFERROR(VLOOKUP($A244&amp;TEXT(P$3,"dd/mm/yyyy")&amp;$D$2,tbReporteAsistencia[[#All],[SerialDeBusqueda]:[FechaRegistro]],3,FALSE),"")-$D$1,""),"")</f>
        <v/>
      </c>
      <c r="Q244" s="30" t="str">
        <f>IFERROR(IF(AND(HOUR(IFERROR(VLOOKUP($A244&amp;TEXT(Q$3,"dd/mm/yyyy")&amp;$D$2,tbReporteAsistencia[[#All],[SerialDeBusqueda]:[FechaRegistro]],3,FALSE),""))=HOUR($D$1),MINUTE(IFERROR(VLOOKUP($A244&amp;TEXT(Q$3,"dd/mm/yyyy")&amp;$D$2,tbReporteAsistencia[[#All],[SerialDeBusqueda]:[FechaRegistro]],3,FALSE),""))&gt;MINUTE($D$1)),IFERROR(VLOOKUP($A244&amp;TEXT(Q$3,"dd/mm/yyyy")&amp;$D$2,tbReporteAsistencia[[#All],[SerialDeBusqueda]:[FechaRegistro]],3,FALSE),"")-$D$1,""),"")</f>
        <v/>
      </c>
      <c r="R244" s="30" t="str">
        <f>IFERROR(IF(AND(HOUR(IFERROR(VLOOKUP($A244&amp;TEXT(R$3,"dd/mm/yyyy")&amp;$D$2,tbReporteAsistencia[[#All],[SerialDeBusqueda]:[FechaRegistro]],3,FALSE),""))=HOUR($D$1),MINUTE(IFERROR(VLOOKUP($A244&amp;TEXT(R$3,"dd/mm/yyyy")&amp;$D$2,tbReporteAsistencia[[#All],[SerialDeBusqueda]:[FechaRegistro]],3,FALSE),""))&gt;MINUTE($D$1)),IFERROR(VLOOKUP($A244&amp;TEXT(R$3,"dd/mm/yyyy")&amp;$D$2,tbReporteAsistencia[[#All],[SerialDeBusqueda]:[FechaRegistro]],3,FALSE),"")-$D$1,""),"")</f>
        <v/>
      </c>
      <c r="S244" s="30" t="str">
        <f>IFERROR(IF(AND(HOUR(IFERROR(VLOOKUP($A244&amp;TEXT(S$3,"dd/mm/yyyy")&amp;$D$2,tbReporteAsistencia[[#All],[SerialDeBusqueda]:[FechaRegistro]],3,FALSE),""))=HOUR($D$1),MINUTE(IFERROR(VLOOKUP($A244&amp;TEXT(S$3,"dd/mm/yyyy")&amp;$D$2,tbReporteAsistencia[[#All],[SerialDeBusqueda]:[FechaRegistro]],3,FALSE),""))&gt;MINUTE($D$1)),IFERROR(VLOOKUP($A244&amp;TEXT(S$3,"dd/mm/yyyy")&amp;$D$2,tbReporteAsistencia[[#All],[SerialDeBusqueda]:[FechaRegistro]],3,FALSE),"")-$D$1,""),"")</f>
        <v/>
      </c>
    </row>
    <row r="245" spans="1:19">
      <c r="A245" s="8">
        <f>Plantilla!A246</f>
        <v>0</v>
      </c>
      <c r="B245" s="8">
        <f>Plantilla!B246</f>
        <v>0</v>
      </c>
      <c r="C245" s="8">
        <f>Plantilla!C246</f>
        <v>0</v>
      </c>
      <c r="D245" s="30" t="str">
        <f>IFERROR(IF(AND(HOUR(IFERROR(VLOOKUP($A245&amp;TEXT(D$3,"dd/mm/yyyy")&amp;$D$2,tbReporteAsistencia[[#All],[SerialDeBusqueda]:[FechaRegistro]],3,FALSE),""))=HOUR($D$1),MINUTE(IFERROR(VLOOKUP($A245&amp;TEXT(D$3,"dd/mm/yyyy")&amp;$D$2,tbReporteAsistencia[[#All],[SerialDeBusqueda]:[FechaRegistro]],3,FALSE),""))&gt;MINUTE($D$1)),IFERROR(VLOOKUP($A245&amp;TEXT(D$3,"dd/mm/yyyy")&amp;$D$2,tbReporteAsistencia[[#All],[SerialDeBusqueda]:[FechaRegistro]],3,FALSE),"")-$D$1,""),"")</f>
        <v/>
      </c>
      <c r="E245" s="30" t="str">
        <f>IFERROR(IF(AND(HOUR(IFERROR(VLOOKUP($A245&amp;TEXT(E$3,"dd/mm/yyyy")&amp;$D$2,tbReporteAsistencia[[#All],[SerialDeBusqueda]:[FechaRegistro]],3,FALSE),""))=HOUR($D$1),MINUTE(IFERROR(VLOOKUP($A245&amp;TEXT(E$3,"dd/mm/yyyy")&amp;$D$2,tbReporteAsistencia[[#All],[SerialDeBusqueda]:[FechaRegistro]],3,FALSE),""))&gt;MINUTE($D$1)),IFERROR(VLOOKUP($A245&amp;TEXT(E$3,"dd/mm/yyyy")&amp;$D$2,tbReporteAsistencia[[#All],[SerialDeBusqueda]:[FechaRegistro]],3,FALSE),"")-$D$1,""),"")</f>
        <v/>
      </c>
      <c r="F245" s="30" t="str">
        <f>IFERROR(IF(AND(HOUR(IFERROR(VLOOKUP($A245&amp;TEXT(F$3,"dd/mm/yyyy")&amp;$D$2,tbReporteAsistencia[[#All],[SerialDeBusqueda]:[FechaRegistro]],3,FALSE),""))=HOUR($D$1),MINUTE(IFERROR(VLOOKUP($A245&amp;TEXT(F$3,"dd/mm/yyyy")&amp;$D$2,tbReporteAsistencia[[#All],[SerialDeBusqueda]:[FechaRegistro]],3,FALSE),""))&gt;MINUTE($D$1)),IFERROR(VLOOKUP($A245&amp;TEXT(F$3,"dd/mm/yyyy")&amp;$D$2,tbReporteAsistencia[[#All],[SerialDeBusqueda]:[FechaRegistro]],3,FALSE),"")-$D$1,""),"")</f>
        <v/>
      </c>
      <c r="G245" s="30" t="str">
        <f>IFERROR(IF(AND(HOUR(IFERROR(VLOOKUP($A245&amp;TEXT(G$3,"dd/mm/yyyy")&amp;$D$2,tbReporteAsistencia[[#All],[SerialDeBusqueda]:[FechaRegistro]],3,FALSE),""))=HOUR($D$1),MINUTE(IFERROR(VLOOKUP($A245&amp;TEXT(G$3,"dd/mm/yyyy")&amp;$D$2,tbReporteAsistencia[[#All],[SerialDeBusqueda]:[FechaRegistro]],3,FALSE),""))&gt;MINUTE($D$1)),IFERROR(VLOOKUP($A245&amp;TEXT(G$3,"dd/mm/yyyy")&amp;$D$2,tbReporteAsistencia[[#All],[SerialDeBusqueda]:[FechaRegistro]],3,FALSE),"")-$D$1,""),"")</f>
        <v/>
      </c>
      <c r="H245" s="30" t="str">
        <f>IFERROR(IF(AND(HOUR(IFERROR(VLOOKUP($A245&amp;TEXT(H$3,"dd/mm/yyyy")&amp;$D$2,tbReporteAsistencia[[#All],[SerialDeBusqueda]:[FechaRegistro]],3,FALSE),""))=HOUR($D$1),MINUTE(IFERROR(VLOOKUP($A245&amp;TEXT(H$3,"dd/mm/yyyy")&amp;$D$2,tbReporteAsistencia[[#All],[SerialDeBusqueda]:[FechaRegistro]],3,FALSE),""))&gt;MINUTE($D$1)),IFERROR(VLOOKUP($A245&amp;TEXT(H$3,"dd/mm/yyyy")&amp;$D$2,tbReporteAsistencia[[#All],[SerialDeBusqueda]:[FechaRegistro]],3,FALSE),"")-$D$1,""),"")</f>
        <v/>
      </c>
      <c r="I245" s="30" t="str">
        <f>IFERROR(IF(AND(HOUR(IFERROR(VLOOKUP($A245&amp;TEXT(I$3,"dd/mm/yyyy")&amp;$D$2,tbReporteAsistencia[[#All],[SerialDeBusqueda]:[FechaRegistro]],3,FALSE),""))=HOUR($D$1),MINUTE(IFERROR(VLOOKUP($A245&amp;TEXT(I$3,"dd/mm/yyyy")&amp;$D$2,tbReporteAsistencia[[#All],[SerialDeBusqueda]:[FechaRegistro]],3,FALSE),""))&gt;MINUTE($D$1)),IFERROR(VLOOKUP($A245&amp;TEXT(I$3,"dd/mm/yyyy")&amp;$D$2,tbReporteAsistencia[[#All],[SerialDeBusqueda]:[FechaRegistro]],3,FALSE),"")-$D$1,""),"")</f>
        <v/>
      </c>
      <c r="J245" s="30" t="str">
        <f>IFERROR(IF(AND(HOUR(IFERROR(VLOOKUP($A245&amp;TEXT(J$3,"dd/mm/yyyy")&amp;$D$2,tbReporteAsistencia[[#All],[SerialDeBusqueda]:[FechaRegistro]],3,FALSE),""))=HOUR($D$1),MINUTE(IFERROR(VLOOKUP($A245&amp;TEXT(J$3,"dd/mm/yyyy")&amp;$D$2,tbReporteAsistencia[[#All],[SerialDeBusqueda]:[FechaRegistro]],3,FALSE),""))&gt;MINUTE($D$1)),IFERROR(VLOOKUP($A245&amp;TEXT(J$3,"dd/mm/yyyy")&amp;$D$2,tbReporteAsistencia[[#All],[SerialDeBusqueda]:[FechaRegistro]],3,FALSE),"")-$D$1,""),"")</f>
        <v/>
      </c>
      <c r="K245" s="30" t="str">
        <f>IFERROR(IF(AND(HOUR(IFERROR(VLOOKUP($A245&amp;TEXT(K$3,"dd/mm/yyyy")&amp;$D$2,tbReporteAsistencia[[#All],[SerialDeBusqueda]:[FechaRegistro]],3,FALSE),""))=HOUR($D$1),MINUTE(IFERROR(VLOOKUP($A245&amp;TEXT(K$3,"dd/mm/yyyy")&amp;$D$2,tbReporteAsistencia[[#All],[SerialDeBusqueda]:[FechaRegistro]],3,FALSE),""))&gt;MINUTE($D$1)),IFERROR(VLOOKUP($A245&amp;TEXT(K$3,"dd/mm/yyyy")&amp;$D$2,tbReporteAsistencia[[#All],[SerialDeBusqueda]:[FechaRegistro]],3,FALSE),"")-$D$1,""),"")</f>
        <v/>
      </c>
      <c r="L245" s="30" t="str">
        <f>IFERROR(IF(AND(HOUR(IFERROR(VLOOKUP($A245&amp;TEXT(L$3,"dd/mm/yyyy")&amp;$D$2,tbReporteAsistencia[[#All],[SerialDeBusqueda]:[FechaRegistro]],3,FALSE),""))=HOUR($D$1),MINUTE(IFERROR(VLOOKUP($A245&amp;TEXT(L$3,"dd/mm/yyyy")&amp;$D$2,tbReporteAsistencia[[#All],[SerialDeBusqueda]:[FechaRegistro]],3,FALSE),""))&gt;MINUTE($D$1)),IFERROR(VLOOKUP($A245&amp;TEXT(L$3,"dd/mm/yyyy")&amp;$D$2,tbReporteAsistencia[[#All],[SerialDeBusqueda]:[FechaRegistro]],3,FALSE),"")-$D$1,""),"")</f>
        <v/>
      </c>
      <c r="M245" s="30" t="str">
        <f>IFERROR(IF(AND(HOUR(IFERROR(VLOOKUP($A245&amp;TEXT(M$3,"dd/mm/yyyy")&amp;$D$2,tbReporteAsistencia[[#All],[SerialDeBusqueda]:[FechaRegistro]],3,FALSE),""))=HOUR($D$1),MINUTE(IFERROR(VLOOKUP($A245&amp;TEXT(M$3,"dd/mm/yyyy")&amp;$D$2,tbReporteAsistencia[[#All],[SerialDeBusqueda]:[FechaRegistro]],3,FALSE),""))&gt;MINUTE($D$1)),IFERROR(VLOOKUP($A245&amp;TEXT(M$3,"dd/mm/yyyy")&amp;$D$2,tbReporteAsistencia[[#All],[SerialDeBusqueda]:[FechaRegistro]],3,FALSE),"")-$D$1,""),"")</f>
        <v/>
      </c>
      <c r="N245" s="30" t="str">
        <f>IFERROR(IF(AND(HOUR(IFERROR(VLOOKUP($A245&amp;TEXT(N$3,"dd/mm/yyyy")&amp;$D$2,tbReporteAsistencia[[#All],[SerialDeBusqueda]:[FechaRegistro]],3,FALSE),""))=HOUR($D$1),MINUTE(IFERROR(VLOOKUP($A245&amp;TEXT(N$3,"dd/mm/yyyy")&amp;$D$2,tbReporteAsistencia[[#All],[SerialDeBusqueda]:[FechaRegistro]],3,FALSE),""))&gt;MINUTE($D$1)),IFERROR(VLOOKUP($A245&amp;TEXT(N$3,"dd/mm/yyyy")&amp;$D$2,tbReporteAsistencia[[#All],[SerialDeBusqueda]:[FechaRegistro]],3,FALSE),"")-$D$1,""),"")</f>
        <v/>
      </c>
      <c r="O245" s="30" t="str">
        <f>IFERROR(IF(AND(HOUR(IFERROR(VLOOKUP($A245&amp;TEXT(O$3,"dd/mm/yyyy")&amp;$D$2,tbReporteAsistencia[[#All],[SerialDeBusqueda]:[FechaRegistro]],3,FALSE),""))=HOUR($D$1),MINUTE(IFERROR(VLOOKUP($A245&amp;TEXT(O$3,"dd/mm/yyyy")&amp;$D$2,tbReporteAsistencia[[#All],[SerialDeBusqueda]:[FechaRegistro]],3,FALSE),""))&gt;MINUTE($D$1)),IFERROR(VLOOKUP($A245&amp;TEXT(O$3,"dd/mm/yyyy")&amp;$D$2,tbReporteAsistencia[[#All],[SerialDeBusqueda]:[FechaRegistro]],3,FALSE),"")-$D$1,""),"")</f>
        <v/>
      </c>
      <c r="P245" s="30" t="str">
        <f>IFERROR(IF(AND(HOUR(IFERROR(VLOOKUP($A245&amp;TEXT(P$3,"dd/mm/yyyy")&amp;$D$2,tbReporteAsistencia[[#All],[SerialDeBusqueda]:[FechaRegistro]],3,FALSE),""))=HOUR($D$1),MINUTE(IFERROR(VLOOKUP($A245&amp;TEXT(P$3,"dd/mm/yyyy")&amp;$D$2,tbReporteAsistencia[[#All],[SerialDeBusqueda]:[FechaRegistro]],3,FALSE),""))&gt;MINUTE($D$1)),IFERROR(VLOOKUP($A245&amp;TEXT(P$3,"dd/mm/yyyy")&amp;$D$2,tbReporteAsistencia[[#All],[SerialDeBusqueda]:[FechaRegistro]],3,FALSE),"")-$D$1,""),"")</f>
        <v/>
      </c>
      <c r="Q245" s="30" t="str">
        <f>IFERROR(IF(AND(HOUR(IFERROR(VLOOKUP($A245&amp;TEXT(Q$3,"dd/mm/yyyy")&amp;$D$2,tbReporteAsistencia[[#All],[SerialDeBusqueda]:[FechaRegistro]],3,FALSE),""))=HOUR($D$1),MINUTE(IFERROR(VLOOKUP($A245&amp;TEXT(Q$3,"dd/mm/yyyy")&amp;$D$2,tbReporteAsistencia[[#All],[SerialDeBusqueda]:[FechaRegistro]],3,FALSE),""))&gt;MINUTE($D$1)),IFERROR(VLOOKUP($A245&amp;TEXT(Q$3,"dd/mm/yyyy")&amp;$D$2,tbReporteAsistencia[[#All],[SerialDeBusqueda]:[FechaRegistro]],3,FALSE),"")-$D$1,""),"")</f>
        <v/>
      </c>
      <c r="R245" s="30" t="str">
        <f>IFERROR(IF(AND(HOUR(IFERROR(VLOOKUP($A245&amp;TEXT(R$3,"dd/mm/yyyy")&amp;$D$2,tbReporteAsistencia[[#All],[SerialDeBusqueda]:[FechaRegistro]],3,FALSE),""))=HOUR($D$1),MINUTE(IFERROR(VLOOKUP($A245&amp;TEXT(R$3,"dd/mm/yyyy")&amp;$D$2,tbReporteAsistencia[[#All],[SerialDeBusqueda]:[FechaRegistro]],3,FALSE),""))&gt;MINUTE($D$1)),IFERROR(VLOOKUP($A245&amp;TEXT(R$3,"dd/mm/yyyy")&amp;$D$2,tbReporteAsistencia[[#All],[SerialDeBusqueda]:[FechaRegistro]],3,FALSE),"")-$D$1,""),"")</f>
        <v/>
      </c>
      <c r="S245" s="30" t="str">
        <f>IFERROR(IF(AND(HOUR(IFERROR(VLOOKUP($A245&amp;TEXT(S$3,"dd/mm/yyyy")&amp;$D$2,tbReporteAsistencia[[#All],[SerialDeBusqueda]:[FechaRegistro]],3,FALSE),""))=HOUR($D$1),MINUTE(IFERROR(VLOOKUP($A245&amp;TEXT(S$3,"dd/mm/yyyy")&amp;$D$2,tbReporteAsistencia[[#All],[SerialDeBusqueda]:[FechaRegistro]],3,FALSE),""))&gt;MINUTE($D$1)),IFERROR(VLOOKUP($A245&amp;TEXT(S$3,"dd/mm/yyyy")&amp;$D$2,tbReporteAsistencia[[#All],[SerialDeBusqueda]:[FechaRegistro]],3,FALSE),"")-$D$1,""),"")</f>
        <v/>
      </c>
    </row>
    <row r="246" spans="1:19">
      <c r="A246" s="8">
        <f>Plantilla!A247</f>
        <v>0</v>
      </c>
      <c r="B246" s="8">
        <f>Plantilla!B247</f>
        <v>0</v>
      </c>
      <c r="C246" s="8">
        <f>Plantilla!C247</f>
        <v>0</v>
      </c>
      <c r="D246" s="30" t="str">
        <f>IFERROR(IF(AND(HOUR(IFERROR(VLOOKUP($A246&amp;TEXT(D$3,"dd/mm/yyyy")&amp;$D$2,tbReporteAsistencia[[#All],[SerialDeBusqueda]:[FechaRegistro]],3,FALSE),""))=HOUR($D$1),MINUTE(IFERROR(VLOOKUP($A246&amp;TEXT(D$3,"dd/mm/yyyy")&amp;$D$2,tbReporteAsistencia[[#All],[SerialDeBusqueda]:[FechaRegistro]],3,FALSE),""))&gt;MINUTE($D$1)),IFERROR(VLOOKUP($A246&amp;TEXT(D$3,"dd/mm/yyyy")&amp;$D$2,tbReporteAsistencia[[#All],[SerialDeBusqueda]:[FechaRegistro]],3,FALSE),"")-$D$1,""),"")</f>
        <v/>
      </c>
      <c r="E246" s="30" t="str">
        <f>IFERROR(IF(AND(HOUR(IFERROR(VLOOKUP($A246&amp;TEXT(E$3,"dd/mm/yyyy")&amp;$D$2,tbReporteAsistencia[[#All],[SerialDeBusqueda]:[FechaRegistro]],3,FALSE),""))=HOUR($D$1),MINUTE(IFERROR(VLOOKUP($A246&amp;TEXT(E$3,"dd/mm/yyyy")&amp;$D$2,tbReporteAsistencia[[#All],[SerialDeBusqueda]:[FechaRegistro]],3,FALSE),""))&gt;MINUTE($D$1)),IFERROR(VLOOKUP($A246&amp;TEXT(E$3,"dd/mm/yyyy")&amp;$D$2,tbReporteAsistencia[[#All],[SerialDeBusqueda]:[FechaRegistro]],3,FALSE),"")-$D$1,""),"")</f>
        <v/>
      </c>
      <c r="F246" s="30" t="str">
        <f>IFERROR(IF(AND(HOUR(IFERROR(VLOOKUP($A246&amp;TEXT(F$3,"dd/mm/yyyy")&amp;$D$2,tbReporteAsistencia[[#All],[SerialDeBusqueda]:[FechaRegistro]],3,FALSE),""))=HOUR($D$1),MINUTE(IFERROR(VLOOKUP($A246&amp;TEXT(F$3,"dd/mm/yyyy")&amp;$D$2,tbReporteAsistencia[[#All],[SerialDeBusqueda]:[FechaRegistro]],3,FALSE),""))&gt;MINUTE($D$1)),IFERROR(VLOOKUP($A246&amp;TEXT(F$3,"dd/mm/yyyy")&amp;$D$2,tbReporteAsistencia[[#All],[SerialDeBusqueda]:[FechaRegistro]],3,FALSE),"")-$D$1,""),"")</f>
        <v/>
      </c>
      <c r="G246" s="30" t="str">
        <f>IFERROR(IF(AND(HOUR(IFERROR(VLOOKUP($A246&amp;TEXT(G$3,"dd/mm/yyyy")&amp;$D$2,tbReporteAsistencia[[#All],[SerialDeBusqueda]:[FechaRegistro]],3,FALSE),""))=HOUR($D$1),MINUTE(IFERROR(VLOOKUP($A246&amp;TEXT(G$3,"dd/mm/yyyy")&amp;$D$2,tbReporteAsistencia[[#All],[SerialDeBusqueda]:[FechaRegistro]],3,FALSE),""))&gt;MINUTE($D$1)),IFERROR(VLOOKUP($A246&amp;TEXT(G$3,"dd/mm/yyyy")&amp;$D$2,tbReporteAsistencia[[#All],[SerialDeBusqueda]:[FechaRegistro]],3,FALSE),"")-$D$1,""),"")</f>
        <v/>
      </c>
      <c r="H246" s="30" t="str">
        <f>IFERROR(IF(AND(HOUR(IFERROR(VLOOKUP($A246&amp;TEXT(H$3,"dd/mm/yyyy")&amp;$D$2,tbReporteAsistencia[[#All],[SerialDeBusqueda]:[FechaRegistro]],3,FALSE),""))=HOUR($D$1),MINUTE(IFERROR(VLOOKUP($A246&amp;TEXT(H$3,"dd/mm/yyyy")&amp;$D$2,tbReporteAsistencia[[#All],[SerialDeBusqueda]:[FechaRegistro]],3,FALSE),""))&gt;MINUTE($D$1)),IFERROR(VLOOKUP($A246&amp;TEXT(H$3,"dd/mm/yyyy")&amp;$D$2,tbReporteAsistencia[[#All],[SerialDeBusqueda]:[FechaRegistro]],3,FALSE),"")-$D$1,""),"")</f>
        <v/>
      </c>
      <c r="I246" s="30" t="str">
        <f>IFERROR(IF(AND(HOUR(IFERROR(VLOOKUP($A246&amp;TEXT(I$3,"dd/mm/yyyy")&amp;$D$2,tbReporteAsistencia[[#All],[SerialDeBusqueda]:[FechaRegistro]],3,FALSE),""))=HOUR($D$1),MINUTE(IFERROR(VLOOKUP($A246&amp;TEXT(I$3,"dd/mm/yyyy")&amp;$D$2,tbReporteAsistencia[[#All],[SerialDeBusqueda]:[FechaRegistro]],3,FALSE),""))&gt;MINUTE($D$1)),IFERROR(VLOOKUP($A246&amp;TEXT(I$3,"dd/mm/yyyy")&amp;$D$2,tbReporteAsistencia[[#All],[SerialDeBusqueda]:[FechaRegistro]],3,FALSE),"")-$D$1,""),"")</f>
        <v/>
      </c>
      <c r="J246" s="30" t="str">
        <f>IFERROR(IF(AND(HOUR(IFERROR(VLOOKUP($A246&amp;TEXT(J$3,"dd/mm/yyyy")&amp;$D$2,tbReporteAsistencia[[#All],[SerialDeBusqueda]:[FechaRegistro]],3,FALSE),""))=HOUR($D$1),MINUTE(IFERROR(VLOOKUP($A246&amp;TEXT(J$3,"dd/mm/yyyy")&amp;$D$2,tbReporteAsistencia[[#All],[SerialDeBusqueda]:[FechaRegistro]],3,FALSE),""))&gt;MINUTE($D$1)),IFERROR(VLOOKUP($A246&amp;TEXT(J$3,"dd/mm/yyyy")&amp;$D$2,tbReporteAsistencia[[#All],[SerialDeBusqueda]:[FechaRegistro]],3,FALSE),"")-$D$1,""),"")</f>
        <v/>
      </c>
      <c r="K246" s="30" t="str">
        <f>IFERROR(IF(AND(HOUR(IFERROR(VLOOKUP($A246&amp;TEXT(K$3,"dd/mm/yyyy")&amp;$D$2,tbReporteAsistencia[[#All],[SerialDeBusqueda]:[FechaRegistro]],3,FALSE),""))=HOUR($D$1),MINUTE(IFERROR(VLOOKUP($A246&amp;TEXT(K$3,"dd/mm/yyyy")&amp;$D$2,tbReporteAsistencia[[#All],[SerialDeBusqueda]:[FechaRegistro]],3,FALSE),""))&gt;MINUTE($D$1)),IFERROR(VLOOKUP($A246&amp;TEXT(K$3,"dd/mm/yyyy")&amp;$D$2,tbReporteAsistencia[[#All],[SerialDeBusqueda]:[FechaRegistro]],3,FALSE),"")-$D$1,""),"")</f>
        <v/>
      </c>
      <c r="L246" s="30" t="str">
        <f>IFERROR(IF(AND(HOUR(IFERROR(VLOOKUP($A246&amp;TEXT(L$3,"dd/mm/yyyy")&amp;$D$2,tbReporteAsistencia[[#All],[SerialDeBusqueda]:[FechaRegistro]],3,FALSE),""))=HOUR($D$1),MINUTE(IFERROR(VLOOKUP($A246&amp;TEXT(L$3,"dd/mm/yyyy")&amp;$D$2,tbReporteAsistencia[[#All],[SerialDeBusqueda]:[FechaRegistro]],3,FALSE),""))&gt;MINUTE($D$1)),IFERROR(VLOOKUP($A246&amp;TEXT(L$3,"dd/mm/yyyy")&amp;$D$2,tbReporteAsistencia[[#All],[SerialDeBusqueda]:[FechaRegistro]],3,FALSE),"")-$D$1,""),"")</f>
        <v/>
      </c>
      <c r="M246" s="30" t="str">
        <f>IFERROR(IF(AND(HOUR(IFERROR(VLOOKUP($A246&amp;TEXT(M$3,"dd/mm/yyyy")&amp;$D$2,tbReporteAsistencia[[#All],[SerialDeBusqueda]:[FechaRegistro]],3,FALSE),""))=HOUR($D$1),MINUTE(IFERROR(VLOOKUP($A246&amp;TEXT(M$3,"dd/mm/yyyy")&amp;$D$2,tbReporteAsistencia[[#All],[SerialDeBusqueda]:[FechaRegistro]],3,FALSE),""))&gt;MINUTE($D$1)),IFERROR(VLOOKUP($A246&amp;TEXT(M$3,"dd/mm/yyyy")&amp;$D$2,tbReporteAsistencia[[#All],[SerialDeBusqueda]:[FechaRegistro]],3,FALSE),"")-$D$1,""),"")</f>
        <v/>
      </c>
      <c r="N246" s="30" t="str">
        <f>IFERROR(IF(AND(HOUR(IFERROR(VLOOKUP($A246&amp;TEXT(N$3,"dd/mm/yyyy")&amp;$D$2,tbReporteAsistencia[[#All],[SerialDeBusqueda]:[FechaRegistro]],3,FALSE),""))=HOUR($D$1),MINUTE(IFERROR(VLOOKUP($A246&amp;TEXT(N$3,"dd/mm/yyyy")&amp;$D$2,tbReporteAsistencia[[#All],[SerialDeBusqueda]:[FechaRegistro]],3,FALSE),""))&gt;MINUTE($D$1)),IFERROR(VLOOKUP($A246&amp;TEXT(N$3,"dd/mm/yyyy")&amp;$D$2,tbReporteAsistencia[[#All],[SerialDeBusqueda]:[FechaRegistro]],3,FALSE),"")-$D$1,""),"")</f>
        <v/>
      </c>
      <c r="O246" s="30" t="str">
        <f>IFERROR(IF(AND(HOUR(IFERROR(VLOOKUP($A246&amp;TEXT(O$3,"dd/mm/yyyy")&amp;$D$2,tbReporteAsistencia[[#All],[SerialDeBusqueda]:[FechaRegistro]],3,FALSE),""))=HOUR($D$1),MINUTE(IFERROR(VLOOKUP($A246&amp;TEXT(O$3,"dd/mm/yyyy")&amp;$D$2,tbReporteAsistencia[[#All],[SerialDeBusqueda]:[FechaRegistro]],3,FALSE),""))&gt;MINUTE($D$1)),IFERROR(VLOOKUP($A246&amp;TEXT(O$3,"dd/mm/yyyy")&amp;$D$2,tbReporteAsistencia[[#All],[SerialDeBusqueda]:[FechaRegistro]],3,FALSE),"")-$D$1,""),"")</f>
        <v/>
      </c>
      <c r="P246" s="30" t="str">
        <f>IFERROR(IF(AND(HOUR(IFERROR(VLOOKUP($A246&amp;TEXT(P$3,"dd/mm/yyyy")&amp;$D$2,tbReporteAsistencia[[#All],[SerialDeBusqueda]:[FechaRegistro]],3,FALSE),""))=HOUR($D$1),MINUTE(IFERROR(VLOOKUP($A246&amp;TEXT(P$3,"dd/mm/yyyy")&amp;$D$2,tbReporteAsistencia[[#All],[SerialDeBusqueda]:[FechaRegistro]],3,FALSE),""))&gt;MINUTE($D$1)),IFERROR(VLOOKUP($A246&amp;TEXT(P$3,"dd/mm/yyyy")&amp;$D$2,tbReporteAsistencia[[#All],[SerialDeBusqueda]:[FechaRegistro]],3,FALSE),"")-$D$1,""),"")</f>
        <v/>
      </c>
      <c r="Q246" s="30" t="str">
        <f>IFERROR(IF(AND(HOUR(IFERROR(VLOOKUP($A246&amp;TEXT(Q$3,"dd/mm/yyyy")&amp;$D$2,tbReporteAsistencia[[#All],[SerialDeBusqueda]:[FechaRegistro]],3,FALSE),""))=HOUR($D$1),MINUTE(IFERROR(VLOOKUP($A246&amp;TEXT(Q$3,"dd/mm/yyyy")&amp;$D$2,tbReporteAsistencia[[#All],[SerialDeBusqueda]:[FechaRegistro]],3,FALSE),""))&gt;MINUTE($D$1)),IFERROR(VLOOKUP($A246&amp;TEXT(Q$3,"dd/mm/yyyy")&amp;$D$2,tbReporteAsistencia[[#All],[SerialDeBusqueda]:[FechaRegistro]],3,FALSE),"")-$D$1,""),"")</f>
        <v/>
      </c>
      <c r="R246" s="30" t="str">
        <f>IFERROR(IF(AND(HOUR(IFERROR(VLOOKUP($A246&amp;TEXT(R$3,"dd/mm/yyyy")&amp;$D$2,tbReporteAsistencia[[#All],[SerialDeBusqueda]:[FechaRegistro]],3,FALSE),""))=HOUR($D$1),MINUTE(IFERROR(VLOOKUP($A246&amp;TEXT(R$3,"dd/mm/yyyy")&amp;$D$2,tbReporteAsistencia[[#All],[SerialDeBusqueda]:[FechaRegistro]],3,FALSE),""))&gt;MINUTE($D$1)),IFERROR(VLOOKUP($A246&amp;TEXT(R$3,"dd/mm/yyyy")&amp;$D$2,tbReporteAsistencia[[#All],[SerialDeBusqueda]:[FechaRegistro]],3,FALSE),"")-$D$1,""),"")</f>
        <v/>
      </c>
      <c r="S246" s="30" t="str">
        <f>IFERROR(IF(AND(HOUR(IFERROR(VLOOKUP($A246&amp;TEXT(S$3,"dd/mm/yyyy")&amp;$D$2,tbReporteAsistencia[[#All],[SerialDeBusqueda]:[FechaRegistro]],3,FALSE),""))=HOUR($D$1),MINUTE(IFERROR(VLOOKUP($A246&amp;TEXT(S$3,"dd/mm/yyyy")&amp;$D$2,tbReporteAsistencia[[#All],[SerialDeBusqueda]:[FechaRegistro]],3,FALSE),""))&gt;MINUTE($D$1)),IFERROR(VLOOKUP($A246&amp;TEXT(S$3,"dd/mm/yyyy")&amp;$D$2,tbReporteAsistencia[[#All],[SerialDeBusqueda]:[FechaRegistro]],3,FALSE),"")-$D$1,""),"")</f>
        <v/>
      </c>
    </row>
    <row r="247" spans="1:19">
      <c r="A247" s="8">
        <f>Plantilla!A248</f>
        <v>0</v>
      </c>
      <c r="B247" s="8">
        <f>Plantilla!B248</f>
        <v>0</v>
      </c>
      <c r="C247" s="8">
        <f>Plantilla!C248</f>
        <v>0</v>
      </c>
      <c r="D247" s="30" t="str">
        <f>IFERROR(IF(AND(HOUR(IFERROR(VLOOKUP($A247&amp;TEXT(D$3,"dd/mm/yyyy")&amp;$D$2,tbReporteAsistencia[[#All],[SerialDeBusqueda]:[FechaRegistro]],3,FALSE),""))=HOUR($D$1),MINUTE(IFERROR(VLOOKUP($A247&amp;TEXT(D$3,"dd/mm/yyyy")&amp;$D$2,tbReporteAsistencia[[#All],[SerialDeBusqueda]:[FechaRegistro]],3,FALSE),""))&gt;MINUTE($D$1)),IFERROR(VLOOKUP($A247&amp;TEXT(D$3,"dd/mm/yyyy")&amp;$D$2,tbReporteAsistencia[[#All],[SerialDeBusqueda]:[FechaRegistro]],3,FALSE),"")-$D$1,""),"")</f>
        <v/>
      </c>
      <c r="E247" s="30" t="str">
        <f>IFERROR(IF(AND(HOUR(IFERROR(VLOOKUP($A247&amp;TEXT(E$3,"dd/mm/yyyy")&amp;$D$2,tbReporteAsistencia[[#All],[SerialDeBusqueda]:[FechaRegistro]],3,FALSE),""))=HOUR($D$1),MINUTE(IFERROR(VLOOKUP($A247&amp;TEXT(E$3,"dd/mm/yyyy")&amp;$D$2,tbReporteAsistencia[[#All],[SerialDeBusqueda]:[FechaRegistro]],3,FALSE),""))&gt;MINUTE($D$1)),IFERROR(VLOOKUP($A247&amp;TEXT(E$3,"dd/mm/yyyy")&amp;$D$2,tbReporteAsistencia[[#All],[SerialDeBusqueda]:[FechaRegistro]],3,FALSE),"")-$D$1,""),"")</f>
        <v/>
      </c>
      <c r="F247" s="30" t="str">
        <f>IFERROR(IF(AND(HOUR(IFERROR(VLOOKUP($A247&amp;TEXT(F$3,"dd/mm/yyyy")&amp;$D$2,tbReporteAsistencia[[#All],[SerialDeBusqueda]:[FechaRegistro]],3,FALSE),""))=HOUR($D$1),MINUTE(IFERROR(VLOOKUP($A247&amp;TEXT(F$3,"dd/mm/yyyy")&amp;$D$2,tbReporteAsistencia[[#All],[SerialDeBusqueda]:[FechaRegistro]],3,FALSE),""))&gt;MINUTE($D$1)),IFERROR(VLOOKUP($A247&amp;TEXT(F$3,"dd/mm/yyyy")&amp;$D$2,tbReporteAsistencia[[#All],[SerialDeBusqueda]:[FechaRegistro]],3,FALSE),"")-$D$1,""),"")</f>
        <v/>
      </c>
      <c r="G247" s="30" t="str">
        <f>IFERROR(IF(AND(HOUR(IFERROR(VLOOKUP($A247&amp;TEXT(G$3,"dd/mm/yyyy")&amp;$D$2,tbReporteAsistencia[[#All],[SerialDeBusqueda]:[FechaRegistro]],3,FALSE),""))=HOUR($D$1),MINUTE(IFERROR(VLOOKUP($A247&amp;TEXT(G$3,"dd/mm/yyyy")&amp;$D$2,tbReporteAsistencia[[#All],[SerialDeBusqueda]:[FechaRegistro]],3,FALSE),""))&gt;MINUTE($D$1)),IFERROR(VLOOKUP($A247&amp;TEXT(G$3,"dd/mm/yyyy")&amp;$D$2,tbReporteAsistencia[[#All],[SerialDeBusqueda]:[FechaRegistro]],3,FALSE),"")-$D$1,""),"")</f>
        <v/>
      </c>
      <c r="H247" s="30" t="str">
        <f>IFERROR(IF(AND(HOUR(IFERROR(VLOOKUP($A247&amp;TEXT(H$3,"dd/mm/yyyy")&amp;$D$2,tbReporteAsistencia[[#All],[SerialDeBusqueda]:[FechaRegistro]],3,FALSE),""))=HOUR($D$1),MINUTE(IFERROR(VLOOKUP($A247&amp;TEXT(H$3,"dd/mm/yyyy")&amp;$D$2,tbReporteAsistencia[[#All],[SerialDeBusqueda]:[FechaRegistro]],3,FALSE),""))&gt;MINUTE($D$1)),IFERROR(VLOOKUP($A247&amp;TEXT(H$3,"dd/mm/yyyy")&amp;$D$2,tbReporteAsistencia[[#All],[SerialDeBusqueda]:[FechaRegistro]],3,FALSE),"")-$D$1,""),"")</f>
        <v/>
      </c>
      <c r="I247" s="30" t="str">
        <f>IFERROR(IF(AND(HOUR(IFERROR(VLOOKUP($A247&amp;TEXT(I$3,"dd/mm/yyyy")&amp;$D$2,tbReporteAsistencia[[#All],[SerialDeBusqueda]:[FechaRegistro]],3,FALSE),""))=HOUR($D$1),MINUTE(IFERROR(VLOOKUP($A247&amp;TEXT(I$3,"dd/mm/yyyy")&amp;$D$2,tbReporteAsistencia[[#All],[SerialDeBusqueda]:[FechaRegistro]],3,FALSE),""))&gt;MINUTE($D$1)),IFERROR(VLOOKUP($A247&amp;TEXT(I$3,"dd/mm/yyyy")&amp;$D$2,tbReporteAsistencia[[#All],[SerialDeBusqueda]:[FechaRegistro]],3,FALSE),"")-$D$1,""),"")</f>
        <v/>
      </c>
      <c r="J247" s="30" t="str">
        <f>IFERROR(IF(AND(HOUR(IFERROR(VLOOKUP($A247&amp;TEXT(J$3,"dd/mm/yyyy")&amp;$D$2,tbReporteAsistencia[[#All],[SerialDeBusqueda]:[FechaRegistro]],3,FALSE),""))=HOUR($D$1),MINUTE(IFERROR(VLOOKUP($A247&amp;TEXT(J$3,"dd/mm/yyyy")&amp;$D$2,tbReporteAsistencia[[#All],[SerialDeBusqueda]:[FechaRegistro]],3,FALSE),""))&gt;MINUTE($D$1)),IFERROR(VLOOKUP($A247&amp;TEXT(J$3,"dd/mm/yyyy")&amp;$D$2,tbReporteAsistencia[[#All],[SerialDeBusqueda]:[FechaRegistro]],3,FALSE),"")-$D$1,""),"")</f>
        <v/>
      </c>
      <c r="K247" s="30" t="str">
        <f>IFERROR(IF(AND(HOUR(IFERROR(VLOOKUP($A247&amp;TEXT(K$3,"dd/mm/yyyy")&amp;$D$2,tbReporteAsistencia[[#All],[SerialDeBusqueda]:[FechaRegistro]],3,FALSE),""))=HOUR($D$1),MINUTE(IFERROR(VLOOKUP($A247&amp;TEXT(K$3,"dd/mm/yyyy")&amp;$D$2,tbReporteAsistencia[[#All],[SerialDeBusqueda]:[FechaRegistro]],3,FALSE),""))&gt;MINUTE($D$1)),IFERROR(VLOOKUP($A247&amp;TEXT(K$3,"dd/mm/yyyy")&amp;$D$2,tbReporteAsistencia[[#All],[SerialDeBusqueda]:[FechaRegistro]],3,FALSE),"")-$D$1,""),"")</f>
        <v/>
      </c>
      <c r="L247" s="30" t="str">
        <f>IFERROR(IF(AND(HOUR(IFERROR(VLOOKUP($A247&amp;TEXT(L$3,"dd/mm/yyyy")&amp;$D$2,tbReporteAsistencia[[#All],[SerialDeBusqueda]:[FechaRegistro]],3,FALSE),""))=HOUR($D$1),MINUTE(IFERROR(VLOOKUP($A247&amp;TEXT(L$3,"dd/mm/yyyy")&amp;$D$2,tbReporteAsistencia[[#All],[SerialDeBusqueda]:[FechaRegistro]],3,FALSE),""))&gt;MINUTE($D$1)),IFERROR(VLOOKUP($A247&amp;TEXT(L$3,"dd/mm/yyyy")&amp;$D$2,tbReporteAsistencia[[#All],[SerialDeBusqueda]:[FechaRegistro]],3,FALSE),"")-$D$1,""),"")</f>
        <v/>
      </c>
      <c r="M247" s="30" t="str">
        <f>IFERROR(IF(AND(HOUR(IFERROR(VLOOKUP($A247&amp;TEXT(M$3,"dd/mm/yyyy")&amp;$D$2,tbReporteAsistencia[[#All],[SerialDeBusqueda]:[FechaRegistro]],3,FALSE),""))=HOUR($D$1),MINUTE(IFERROR(VLOOKUP($A247&amp;TEXT(M$3,"dd/mm/yyyy")&amp;$D$2,tbReporteAsistencia[[#All],[SerialDeBusqueda]:[FechaRegistro]],3,FALSE),""))&gt;MINUTE($D$1)),IFERROR(VLOOKUP($A247&amp;TEXT(M$3,"dd/mm/yyyy")&amp;$D$2,tbReporteAsistencia[[#All],[SerialDeBusqueda]:[FechaRegistro]],3,FALSE),"")-$D$1,""),"")</f>
        <v/>
      </c>
      <c r="N247" s="30" t="str">
        <f>IFERROR(IF(AND(HOUR(IFERROR(VLOOKUP($A247&amp;TEXT(N$3,"dd/mm/yyyy")&amp;$D$2,tbReporteAsistencia[[#All],[SerialDeBusqueda]:[FechaRegistro]],3,FALSE),""))=HOUR($D$1),MINUTE(IFERROR(VLOOKUP($A247&amp;TEXT(N$3,"dd/mm/yyyy")&amp;$D$2,tbReporteAsistencia[[#All],[SerialDeBusqueda]:[FechaRegistro]],3,FALSE),""))&gt;MINUTE($D$1)),IFERROR(VLOOKUP($A247&amp;TEXT(N$3,"dd/mm/yyyy")&amp;$D$2,tbReporteAsistencia[[#All],[SerialDeBusqueda]:[FechaRegistro]],3,FALSE),"")-$D$1,""),"")</f>
        <v/>
      </c>
      <c r="O247" s="30" t="str">
        <f>IFERROR(IF(AND(HOUR(IFERROR(VLOOKUP($A247&amp;TEXT(O$3,"dd/mm/yyyy")&amp;$D$2,tbReporteAsistencia[[#All],[SerialDeBusqueda]:[FechaRegistro]],3,FALSE),""))=HOUR($D$1),MINUTE(IFERROR(VLOOKUP($A247&amp;TEXT(O$3,"dd/mm/yyyy")&amp;$D$2,tbReporteAsistencia[[#All],[SerialDeBusqueda]:[FechaRegistro]],3,FALSE),""))&gt;MINUTE($D$1)),IFERROR(VLOOKUP($A247&amp;TEXT(O$3,"dd/mm/yyyy")&amp;$D$2,tbReporteAsistencia[[#All],[SerialDeBusqueda]:[FechaRegistro]],3,FALSE),"")-$D$1,""),"")</f>
        <v/>
      </c>
      <c r="P247" s="30" t="str">
        <f>IFERROR(IF(AND(HOUR(IFERROR(VLOOKUP($A247&amp;TEXT(P$3,"dd/mm/yyyy")&amp;$D$2,tbReporteAsistencia[[#All],[SerialDeBusqueda]:[FechaRegistro]],3,FALSE),""))=HOUR($D$1),MINUTE(IFERROR(VLOOKUP($A247&amp;TEXT(P$3,"dd/mm/yyyy")&amp;$D$2,tbReporteAsistencia[[#All],[SerialDeBusqueda]:[FechaRegistro]],3,FALSE),""))&gt;MINUTE($D$1)),IFERROR(VLOOKUP($A247&amp;TEXT(P$3,"dd/mm/yyyy")&amp;$D$2,tbReporteAsistencia[[#All],[SerialDeBusqueda]:[FechaRegistro]],3,FALSE),"")-$D$1,""),"")</f>
        <v/>
      </c>
      <c r="Q247" s="30" t="str">
        <f>IFERROR(IF(AND(HOUR(IFERROR(VLOOKUP($A247&amp;TEXT(Q$3,"dd/mm/yyyy")&amp;$D$2,tbReporteAsistencia[[#All],[SerialDeBusqueda]:[FechaRegistro]],3,FALSE),""))=HOUR($D$1),MINUTE(IFERROR(VLOOKUP($A247&amp;TEXT(Q$3,"dd/mm/yyyy")&amp;$D$2,tbReporteAsistencia[[#All],[SerialDeBusqueda]:[FechaRegistro]],3,FALSE),""))&gt;MINUTE($D$1)),IFERROR(VLOOKUP($A247&amp;TEXT(Q$3,"dd/mm/yyyy")&amp;$D$2,tbReporteAsistencia[[#All],[SerialDeBusqueda]:[FechaRegistro]],3,FALSE),"")-$D$1,""),"")</f>
        <v/>
      </c>
      <c r="R247" s="30" t="str">
        <f>IFERROR(IF(AND(HOUR(IFERROR(VLOOKUP($A247&amp;TEXT(R$3,"dd/mm/yyyy")&amp;$D$2,tbReporteAsistencia[[#All],[SerialDeBusqueda]:[FechaRegistro]],3,FALSE),""))=HOUR($D$1),MINUTE(IFERROR(VLOOKUP($A247&amp;TEXT(R$3,"dd/mm/yyyy")&amp;$D$2,tbReporteAsistencia[[#All],[SerialDeBusqueda]:[FechaRegistro]],3,FALSE),""))&gt;MINUTE($D$1)),IFERROR(VLOOKUP($A247&amp;TEXT(R$3,"dd/mm/yyyy")&amp;$D$2,tbReporteAsistencia[[#All],[SerialDeBusqueda]:[FechaRegistro]],3,FALSE),"")-$D$1,""),"")</f>
        <v/>
      </c>
      <c r="S247" s="30" t="str">
        <f>IFERROR(IF(AND(HOUR(IFERROR(VLOOKUP($A247&amp;TEXT(S$3,"dd/mm/yyyy")&amp;$D$2,tbReporteAsistencia[[#All],[SerialDeBusqueda]:[FechaRegistro]],3,FALSE),""))=HOUR($D$1),MINUTE(IFERROR(VLOOKUP($A247&amp;TEXT(S$3,"dd/mm/yyyy")&amp;$D$2,tbReporteAsistencia[[#All],[SerialDeBusqueda]:[FechaRegistro]],3,FALSE),""))&gt;MINUTE($D$1)),IFERROR(VLOOKUP($A247&amp;TEXT(S$3,"dd/mm/yyyy")&amp;$D$2,tbReporteAsistencia[[#All],[SerialDeBusqueda]:[FechaRegistro]],3,FALSE),"")-$D$1,""),"")</f>
        <v/>
      </c>
    </row>
    <row r="248" spans="1:19">
      <c r="A248" s="8">
        <f>Plantilla!A249</f>
        <v>0</v>
      </c>
      <c r="B248" s="8">
        <f>Plantilla!B249</f>
        <v>0</v>
      </c>
      <c r="C248" s="8">
        <f>Plantilla!C249</f>
        <v>0</v>
      </c>
      <c r="D248" s="30" t="str">
        <f>IFERROR(IF(AND(HOUR(IFERROR(VLOOKUP($A248&amp;TEXT(D$3,"dd/mm/yyyy")&amp;$D$2,tbReporteAsistencia[[#All],[SerialDeBusqueda]:[FechaRegistro]],3,FALSE),""))=HOUR($D$1),MINUTE(IFERROR(VLOOKUP($A248&amp;TEXT(D$3,"dd/mm/yyyy")&amp;$D$2,tbReporteAsistencia[[#All],[SerialDeBusqueda]:[FechaRegistro]],3,FALSE),""))&gt;MINUTE($D$1)),IFERROR(VLOOKUP($A248&amp;TEXT(D$3,"dd/mm/yyyy")&amp;$D$2,tbReporteAsistencia[[#All],[SerialDeBusqueda]:[FechaRegistro]],3,FALSE),"")-$D$1,""),"")</f>
        <v/>
      </c>
      <c r="E248" s="30" t="str">
        <f>IFERROR(IF(AND(HOUR(IFERROR(VLOOKUP($A248&amp;TEXT(E$3,"dd/mm/yyyy")&amp;$D$2,tbReporteAsistencia[[#All],[SerialDeBusqueda]:[FechaRegistro]],3,FALSE),""))=HOUR($D$1),MINUTE(IFERROR(VLOOKUP($A248&amp;TEXT(E$3,"dd/mm/yyyy")&amp;$D$2,tbReporteAsistencia[[#All],[SerialDeBusqueda]:[FechaRegistro]],3,FALSE),""))&gt;MINUTE($D$1)),IFERROR(VLOOKUP($A248&amp;TEXT(E$3,"dd/mm/yyyy")&amp;$D$2,tbReporteAsistencia[[#All],[SerialDeBusqueda]:[FechaRegistro]],3,FALSE),"")-$D$1,""),"")</f>
        <v/>
      </c>
      <c r="F248" s="30" t="str">
        <f>IFERROR(IF(AND(HOUR(IFERROR(VLOOKUP($A248&amp;TEXT(F$3,"dd/mm/yyyy")&amp;$D$2,tbReporteAsistencia[[#All],[SerialDeBusqueda]:[FechaRegistro]],3,FALSE),""))=HOUR($D$1),MINUTE(IFERROR(VLOOKUP($A248&amp;TEXT(F$3,"dd/mm/yyyy")&amp;$D$2,tbReporteAsistencia[[#All],[SerialDeBusqueda]:[FechaRegistro]],3,FALSE),""))&gt;MINUTE($D$1)),IFERROR(VLOOKUP($A248&amp;TEXT(F$3,"dd/mm/yyyy")&amp;$D$2,tbReporteAsistencia[[#All],[SerialDeBusqueda]:[FechaRegistro]],3,FALSE),"")-$D$1,""),"")</f>
        <v/>
      </c>
      <c r="G248" s="30" t="str">
        <f>IFERROR(IF(AND(HOUR(IFERROR(VLOOKUP($A248&amp;TEXT(G$3,"dd/mm/yyyy")&amp;$D$2,tbReporteAsistencia[[#All],[SerialDeBusqueda]:[FechaRegistro]],3,FALSE),""))=HOUR($D$1),MINUTE(IFERROR(VLOOKUP($A248&amp;TEXT(G$3,"dd/mm/yyyy")&amp;$D$2,tbReporteAsistencia[[#All],[SerialDeBusqueda]:[FechaRegistro]],3,FALSE),""))&gt;MINUTE($D$1)),IFERROR(VLOOKUP($A248&amp;TEXT(G$3,"dd/mm/yyyy")&amp;$D$2,tbReporteAsistencia[[#All],[SerialDeBusqueda]:[FechaRegistro]],3,FALSE),"")-$D$1,""),"")</f>
        <v/>
      </c>
      <c r="H248" s="30" t="str">
        <f>IFERROR(IF(AND(HOUR(IFERROR(VLOOKUP($A248&amp;TEXT(H$3,"dd/mm/yyyy")&amp;$D$2,tbReporteAsistencia[[#All],[SerialDeBusqueda]:[FechaRegistro]],3,FALSE),""))=HOUR($D$1),MINUTE(IFERROR(VLOOKUP($A248&amp;TEXT(H$3,"dd/mm/yyyy")&amp;$D$2,tbReporteAsistencia[[#All],[SerialDeBusqueda]:[FechaRegistro]],3,FALSE),""))&gt;MINUTE($D$1)),IFERROR(VLOOKUP($A248&amp;TEXT(H$3,"dd/mm/yyyy")&amp;$D$2,tbReporteAsistencia[[#All],[SerialDeBusqueda]:[FechaRegistro]],3,FALSE),"")-$D$1,""),"")</f>
        <v/>
      </c>
      <c r="I248" s="30" t="str">
        <f>IFERROR(IF(AND(HOUR(IFERROR(VLOOKUP($A248&amp;TEXT(I$3,"dd/mm/yyyy")&amp;$D$2,tbReporteAsistencia[[#All],[SerialDeBusqueda]:[FechaRegistro]],3,FALSE),""))=HOUR($D$1),MINUTE(IFERROR(VLOOKUP($A248&amp;TEXT(I$3,"dd/mm/yyyy")&amp;$D$2,tbReporteAsistencia[[#All],[SerialDeBusqueda]:[FechaRegistro]],3,FALSE),""))&gt;MINUTE($D$1)),IFERROR(VLOOKUP($A248&amp;TEXT(I$3,"dd/mm/yyyy")&amp;$D$2,tbReporteAsistencia[[#All],[SerialDeBusqueda]:[FechaRegistro]],3,FALSE),"")-$D$1,""),"")</f>
        <v/>
      </c>
      <c r="J248" s="30" t="str">
        <f>IFERROR(IF(AND(HOUR(IFERROR(VLOOKUP($A248&amp;TEXT(J$3,"dd/mm/yyyy")&amp;$D$2,tbReporteAsistencia[[#All],[SerialDeBusqueda]:[FechaRegistro]],3,FALSE),""))=HOUR($D$1),MINUTE(IFERROR(VLOOKUP($A248&amp;TEXT(J$3,"dd/mm/yyyy")&amp;$D$2,tbReporteAsistencia[[#All],[SerialDeBusqueda]:[FechaRegistro]],3,FALSE),""))&gt;MINUTE($D$1)),IFERROR(VLOOKUP($A248&amp;TEXT(J$3,"dd/mm/yyyy")&amp;$D$2,tbReporteAsistencia[[#All],[SerialDeBusqueda]:[FechaRegistro]],3,FALSE),"")-$D$1,""),"")</f>
        <v/>
      </c>
      <c r="K248" s="30" t="str">
        <f>IFERROR(IF(AND(HOUR(IFERROR(VLOOKUP($A248&amp;TEXT(K$3,"dd/mm/yyyy")&amp;$D$2,tbReporteAsistencia[[#All],[SerialDeBusqueda]:[FechaRegistro]],3,FALSE),""))=HOUR($D$1),MINUTE(IFERROR(VLOOKUP($A248&amp;TEXT(K$3,"dd/mm/yyyy")&amp;$D$2,tbReporteAsistencia[[#All],[SerialDeBusqueda]:[FechaRegistro]],3,FALSE),""))&gt;MINUTE($D$1)),IFERROR(VLOOKUP($A248&amp;TEXT(K$3,"dd/mm/yyyy")&amp;$D$2,tbReporteAsistencia[[#All],[SerialDeBusqueda]:[FechaRegistro]],3,FALSE),"")-$D$1,""),"")</f>
        <v/>
      </c>
      <c r="L248" s="30" t="str">
        <f>IFERROR(IF(AND(HOUR(IFERROR(VLOOKUP($A248&amp;TEXT(L$3,"dd/mm/yyyy")&amp;$D$2,tbReporteAsistencia[[#All],[SerialDeBusqueda]:[FechaRegistro]],3,FALSE),""))=HOUR($D$1),MINUTE(IFERROR(VLOOKUP($A248&amp;TEXT(L$3,"dd/mm/yyyy")&amp;$D$2,tbReporteAsistencia[[#All],[SerialDeBusqueda]:[FechaRegistro]],3,FALSE),""))&gt;MINUTE($D$1)),IFERROR(VLOOKUP($A248&amp;TEXT(L$3,"dd/mm/yyyy")&amp;$D$2,tbReporteAsistencia[[#All],[SerialDeBusqueda]:[FechaRegistro]],3,FALSE),"")-$D$1,""),"")</f>
        <v/>
      </c>
      <c r="M248" s="30" t="str">
        <f>IFERROR(IF(AND(HOUR(IFERROR(VLOOKUP($A248&amp;TEXT(M$3,"dd/mm/yyyy")&amp;$D$2,tbReporteAsistencia[[#All],[SerialDeBusqueda]:[FechaRegistro]],3,FALSE),""))=HOUR($D$1),MINUTE(IFERROR(VLOOKUP($A248&amp;TEXT(M$3,"dd/mm/yyyy")&amp;$D$2,tbReporteAsistencia[[#All],[SerialDeBusqueda]:[FechaRegistro]],3,FALSE),""))&gt;MINUTE($D$1)),IFERROR(VLOOKUP($A248&amp;TEXT(M$3,"dd/mm/yyyy")&amp;$D$2,tbReporteAsistencia[[#All],[SerialDeBusqueda]:[FechaRegistro]],3,FALSE),"")-$D$1,""),"")</f>
        <v/>
      </c>
      <c r="N248" s="30" t="str">
        <f>IFERROR(IF(AND(HOUR(IFERROR(VLOOKUP($A248&amp;TEXT(N$3,"dd/mm/yyyy")&amp;$D$2,tbReporteAsistencia[[#All],[SerialDeBusqueda]:[FechaRegistro]],3,FALSE),""))=HOUR($D$1),MINUTE(IFERROR(VLOOKUP($A248&amp;TEXT(N$3,"dd/mm/yyyy")&amp;$D$2,tbReporteAsistencia[[#All],[SerialDeBusqueda]:[FechaRegistro]],3,FALSE),""))&gt;MINUTE($D$1)),IFERROR(VLOOKUP($A248&amp;TEXT(N$3,"dd/mm/yyyy")&amp;$D$2,tbReporteAsistencia[[#All],[SerialDeBusqueda]:[FechaRegistro]],3,FALSE),"")-$D$1,""),"")</f>
        <v/>
      </c>
      <c r="O248" s="30" t="str">
        <f>IFERROR(IF(AND(HOUR(IFERROR(VLOOKUP($A248&amp;TEXT(O$3,"dd/mm/yyyy")&amp;$D$2,tbReporteAsistencia[[#All],[SerialDeBusqueda]:[FechaRegistro]],3,FALSE),""))=HOUR($D$1),MINUTE(IFERROR(VLOOKUP($A248&amp;TEXT(O$3,"dd/mm/yyyy")&amp;$D$2,tbReporteAsistencia[[#All],[SerialDeBusqueda]:[FechaRegistro]],3,FALSE),""))&gt;MINUTE($D$1)),IFERROR(VLOOKUP($A248&amp;TEXT(O$3,"dd/mm/yyyy")&amp;$D$2,tbReporteAsistencia[[#All],[SerialDeBusqueda]:[FechaRegistro]],3,FALSE),"")-$D$1,""),"")</f>
        <v/>
      </c>
      <c r="P248" s="30" t="str">
        <f>IFERROR(IF(AND(HOUR(IFERROR(VLOOKUP($A248&amp;TEXT(P$3,"dd/mm/yyyy")&amp;$D$2,tbReporteAsistencia[[#All],[SerialDeBusqueda]:[FechaRegistro]],3,FALSE),""))=HOUR($D$1),MINUTE(IFERROR(VLOOKUP($A248&amp;TEXT(P$3,"dd/mm/yyyy")&amp;$D$2,tbReporteAsistencia[[#All],[SerialDeBusqueda]:[FechaRegistro]],3,FALSE),""))&gt;MINUTE($D$1)),IFERROR(VLOOKUP($A248&amp;TEXT(P$3,"dd/mm/yyyy")&amp;$D$2,tbReporteAsistencia[[#All],[SerialDeBusqueda]:[FechaRegistro]],3,FALSE),"")-$D$1,""),"")</f>
        <v/>
      </c>
      <c r="Q248" s="30" t="str">
        <f>IFERROR(IF(AND(HOUR(IFERROR(VLOOKUP($A248&amp;TEXT(Q$3,"dd/mm/yyyy")&amp;$D$2,tbReporteAsistencia[[#All],[SerialDeBusqueda]:[FechaRegistro]],3,FALSE),""))=HOUR($D$1),MINUTE(IFERROR(VLOOKUP($A248&amp;TEXT(Q$3,"dd/mm/yyyy")&amp;$D$2,tbReporteAsistencia[[#All],[SerialDeBusqueda]:[FechaRegistro]],3,FALSE),""))&gt;MINUTE($D$1)),IFERROR(VLOOKUP($A248&amp;TEXT(Q$3,"dd/mm/yyyy")&amp;$D$2,tbReporteAsistencia[[#All],[SerialDeBusqueda]:[FechaRegistro]],3,FALSE),"")-$D$1,""),"")</f>
        <v/>
      </c>
      <c r="R248" s="30" t="str">
        <f>IFERROR(IF(AND(HOUR(IFERROR(VLOOKUP($A248&amp;TEXT(R$3,"dd/mm/yyyy")&amp;$D$2,tbReporteAsistencia[[#All],[SerialDeBusqueda]:[FechaRegistro]],3,FALSE),""))=HOUR($D$1),MINUTE(IFERROR(VLOOKUP($A248&amp;TEXT(R$3,"dd/mm/yyyy")&amp;$D$2,tbReporteAsistencia[[#All],[SerialDeBusqueda]:[FechaRegistro]],3,FALSE),""))&gt;MINUTE($D$1)),IFERROR(VLOOKUP($A248&amp;TEXT(R$3,"dd/mm/yyyy")&amp;$D$2,tbReporteAsistencia[[#All],[SerialDeBusqueda]:[FechaRegistro]],3,FALSE),"")-$D$1,""),"")</f>
        <v/>
      </c>
      <c r="S248" s="30" t="str">
        <f>IFERROR(IF(AND(HOUR(IFERROR(VLOOKUP($A248&amp;TEXT(S$3,"dd/mm/yyyy")&amp;$D$2,tbReporteAsistencia[[#All],[SerialDeBusqueda]:[FechaRegistro]],3,FALSE),""))=HOUR($D$1),MINUTE(IFERROR(VLOOKUP($A248&amp;TEXT(S$3,"dd/mm/yyyy")&amp;$D$2,tbReporteAsistencia[[#All],[SerialDeBusqueda]:[FechaRegistro]],3,FALSE),""))&gt;MINUTE($D$1)),IFERROR(VLOOKUP($A248&amp;TEXT(S$3,"dd/mm/yyyy")&amp;$D$2,tbReporteAsistencia[[#All],[SerialDeBusqueda]:[FechaRegistro]],3,FALSE),"")-$D$1,""),"")</f>
        <v/>
      </c>
    </row>
    <row r="249" spans="1:19">
      <c r="A249" s="8">
        <f>Plantilla!A250</f>
        <v>0</v>
      </c>
      <c r="B249" s="8">
        <f>Plantilla!B250</f>
        <v>0</v>
      </c>
      <c r="C249" s="8">
        <f>Plantilla!C250</f>
        <v>0</v>
      </c>
      <c r="D249" s="30" t="str">
        <f>IFERROR(IF(AND(HOUR(IFERROR(VLOOKUP($A249&amp;TEXT(D$3,"dd/mm/yyyy")&amp;$D$2,tbReporteAsistencia[[#All],[SerialDeBusqueda]:[FechaRegistro]],3,FALSE),""))=HOUR($D$1),MINUTE(IFERROR(VLOOKUP($A249&amp;TEXT(D$3,"dd/mm/yyyy")&amp;$D$2,tbReporteAsistencia[[#All],[SerialDeBusqueda]:[FechaRegistro]],3,FALSE),""))&gt;MINUTE($D$1)),IFERROR(VLOOKUP($A249&amp;TEXT(D$3,"dd/mm/yyyy")&amp;$D$2,tbReporteAsistencia[[#All],[SerialDeBusqueda]:[FechaRegistro]],3,FALSE),"")-$D$1,""),"")</f>
        <v/>
      </c>
      <c r="E249" s="30" t="str">
        <f>IFERROR(IF(AND(HOUR(IFERROR(VLOOKUP($A249&amp;TEXT(E$3,"dd/mm/yyyy")&amp;$D$2,tbReporteAsistencia[[#All],[SerialDeBusqueda]:[FechaRegistro]],3,FALSE),""))=HOUR($D$1),MINUTE(IFERROR(VLOOKUP($A249&amp;TEXT(E$3,"dd/mm/yyyy")&amp;$D$2,tbReporteAsistencia[[#All],[SerialDeBusqueda]:[FechaRegistro]],3,FALSE),""))&gt;MINUTE($D$1)),IFERROR(VLOOKUP($A249&amp;TEXT(E$3,"dd/mm/yyyy")&amp;$D$2,tbReporteAsistencia[[#All],[SerialDeBusqueda]:[FechaRegistro]],3,FALSE),"")-$D$1,""),"")</f>
        <v/>
      </c>
      <c r="F249" s="30" t="str">
        <f>IFERROR(IF(AND(HOUR(IFERROR(VLOOKUP($A249&amp;TEXT(F$3,"dd/mm/yyyy")&amp;$D$2,tbReporteAsistencia[[#All],[SerialDeBusqueda]:[FechaRegistro]],3,FALSE),""))=HOUR($D$1),MINUTE(IFERROR(VLOOKUP($A249&amp;TEXT(F$3,"dd/mm/yyyy")&amp;$D$2,tbReporteAsistencia[[#All],[SerialDeBusqueda]:[FechaRegistro]],3,FALSE),""))&gt;MINUTE($D$1)),IFERROR(VLOOKUP($A249&amp;TEXT(F$3,"dd/mm/yyyy")&amp;$D$2,tbReporteAsistencia[[#All],[SerialDeBusqueda]:[FechaRegistro]],3,FALSE),"")-$D$1,""),"")</f>
        <v/>
      </c>
      <c r="G249" s="30" t="str">
        <f>IFERROR(IF(AND(HOUR(IFERROR(VLOOKUP($A249&amp;TEXT(G$3,"dd/mm/yyyy")&amp;$D$2,tbReporteAsistencia[[#All],[SerialDeBusqueda]:[FechaRegistro]],3,FALSE),""))=HOUR($D$1),MINUTE(IFERROR(VLOOKUP($A249&amp;TEXT(G$3,"dd/mm/yyyy")&amp;$D$2,tbReporteAsistencia[[#All],[SerialDeBusqueda]:[FechaRegistro]],3,FALSE),""))&gt;MINUTE($D$1)),IFERROR(VLOOKUP($A249&amp;TEXT(G$3,"dd/mm/yyyy")&amp;$D$2,tbReporteAsistencia[[#All],[SerialDeBusqueda]:[FechaRegistro]],3,FALSE),"")-$D$1,""),"")</f>
        <v/>
      </c>
      <c r="H249" s="30" t="str">
        <f>IFERROR(IF(AND(HOUR(IFERROR(VLOOKUP($A249&amp;TEXT(H$3,"dd/mm/yyyy")&amp;$D$2,tbReporteAsistencia[[#All],[SerialDeBusqueda]:[FechaRegistro]],3,FALSE),""))=HOUR($D$1),MINUTE(IFERROR(VLOOKUP($A249&amp;TEXT(H$3,"dd/mm/yyyy")&amp;$D$2,tbReporteAsistencia[[#All],[SerialDeBusqueda]:[FechaRegistro]],3,FALSE),""))&gt;MINUTE($D$1)),IFERROR(VLOOKUP($A249&amp;TEXT(H$3,"dd/mm/yyyy")&amp;$D$2,tbReporteAsistencia[[#All],[SerialDeBusqueda]:[FechaRegistro]],3,FALSE),"")-$D$1,""),"")</f>
        <v/>
      </c>
      <c r="I249" s="30" t="str">
        <f>IFERROR(IF(AND(HOUR(IFERROR(VLOOKUP($A249&amp;TEXT(I$3,"dd/mm/yyyy")&amp;$D$2,tbReporteAsistencia[[#All],[SerialDeBusqueda]:[FechaRegistro]],3,FALSE),""))=HOUR($D$1),MINUTE(IFERROR(VLOOKUP($A249&amp;TEXT(I$3,"dd/mm/yyyy")&amp;$D$2,tbReporteAsistencia[[#All],[SerialDeBusqueda]:[FechaRegistro]],3,FALSE),""))&gt;MINUTE($D$1)),IFERROR(VLOOKUP($A249&amp;TEXT(I$3,"dd/mm/yyyy")&amp;$D$2,tbReporteAsistencia[[#All],[SerialDeBusqueda]:[FechaRegistro]],3,FALSE),"")-$D$1,""),"")</f>
        <v/>
      </c>
      <c r="J249" s="30" t="str">
        <f>IFERROR(IF(AND(HOUR(IFERROR(VLOOKUP($A249&amp;TEXT(J$3,"dd/mm/yyyy")&amp;$D$2,tbReporteAsistencia[[#All],[SerialDeBusqueda]:[FechaRegistro]],3,FALSE),""))=HOUR($D$1),MINUTE(IFERROR(VLOOKUP($A249&amp;TEXT(J$3,"dd/mm/yyyy")&amp;$D$2,tbReporteAsistencia[[#All],[SerialDeBusqueda]:[FechaRegistro]],3,FALSE),""))&gt;MINUTE($D$1)),IFERROR(VLOOKUP($A249&amp;TEXT(J$3,"dd/mm/yyyy")&amp;$D$2,tbReporteAsistencia[[#All],[SerialDeBusqueda]:[FechaRegistro]],3,FALSE),"")-$D$1,""),"")</f>
        <v/>
      </c>
      <c r="K249" s="30" t="str">
        <f>IFERROR(IF(AND(HOUR(IFERROR(VLOOKUP($A249&amp;TEXT(K$3,"dd/mm/yyyy")&amp;$D$2,tbReporteAsistencia[[#All],[SerialDeBusqueda]:[FechaRegistro]],3,FALSE),""))=HOUR($D$1),MINUTE(IFERROR(VLOOKUP($A249&amp;TEXT(K$3,"dd/mm/yyyy")&amp;$D$2,tbReporteAsistencia[[#All],[SerialDeBusqueda]:[FechaRegistro]],3,FALSE),""))&gt;MINUTE($D$1)),IFERROR(VLOOKUP($A249&amp;TEXT(K$3,"dd/mm/yyyy")&amp;$D$2,tbReporteAsistencia[[#All],[SerialDeBusqueda]:[FechaRegistro]],3,FALSE),"")-$D$1,""),"")</f>
        <v/>
      </c>
      <c r="L249" s="30" t="str">
        <f>IFERROR(IF(AND(HOUR(IFERROR(VLOOKUP($A249&amp;TEXT(L$3,"dd/mm/yyyy")&amp;$D$2,tbReporteAsistencia[[#All],[SerialDeBusqueda]:[FechaRegistro]],3,FALSE),""))=HOUR($D$1),MINUTE(IFERROR(VLOOKUP($A249&amp;TEXT(L$3,"dd/mm/yyyy")&amp;$D$2,tbReporteAsistencia[[#All],[SerialDeBusqueda]:[FechaRegistro]],3,FALSE),""))&gt;MINUTE($D$1)),IFERROR(VLOOKUP($A249&amp;TEXT(L$3,"dd/mm/yyyy")&amp;$D$2,tbReporteAsistencia[[#All],[SerialDeBusqueda]:[FechaRegistro]],3,FALSE),"")-$D$1,""),"")</f>
        <v/>
      </c>
      <c r="M249" s="30" t="str">
        <f>IFERROR(IF(AND(HOUR(IFERROR(VLOOKUP($A249&amp;TEXT(M$3,"dd/mm/yyyy")&amp;$D$2,tbReporteAsistencia[[#All],[SerialDeBusqueda]:[FechaRegistro]],3,FALSE),""))=HOUR($D$1),MINUTE(IFERROR(VLOOKUP($A249&amp;TEXT(M$3,"dd/mm/yyyy")&amp;$D$2,tbReporteAsistencia[[#All],[SerialDeBusqueda]:[FechaRegistro]],3,FALSE),""))&gt;MINUTE($D$1)),IFERROR(VLOOKUP($A249&amp;TEXT(M$3,"dd/mm/yyyy")&amp;$D$2,tbReporteAsistencia[[#All],[SerialDeBusqueda]:[FechaRegistro]],3,FALSE),"")-$D$1,""),"")</f>
        <v/>
      </c>
      <c r="N249" s="30" t="str">
        <f>IFERROR(IF(AND(HOUR(IFERROR(VLOOKUP($A249&amp;TEXT(N$3,"dd/mm/yyyy")&amp;$D$2,tbReporteAsistencia[[#All],[SerialDeBusqueda]:[FechaRegistro]],3,FALSE),""))=HOUR($D$1),MINUTE(IFERROR(VLOOKUP($A249&amp;TEXT(N$3,"dd/mm/yyyy")&amp;$D$2,tbReporteAsistencia[[#All],[SerialDeBusqueda]:[FechaRegistro]],3,FALSE),""))&gt;MINUTE($D$1)),IFERROR(VLOOKUP($A249&amp;TEXT(N$3,"dd/mm/yyyy")&amp;$D$2,tbReporteAsistencia[[#All],[SerialDeBusqueda]:[FechaRegistro]],3,FALSE),"")-$D$1,""),"")</f>
        <v/>
      </c>
      <c r="O249" s="30" t="str">
        <f>IFERROR(IF(AND(HOUR(IFERROR(VLOOKUP($A249&amp;TEXT(O$3,"dd/mm/yyyy")&amp;$D$2,tbReporteAsistencia[[#All],[SerialDeBusqueda]:[FechaRegistro]],3,FALSE),""))=HOUR($D$1),MINUTE(IFERROR(VLOOKUP($A249&amp;TEXT(O$3,"dd/mm/yyyy")&amp;$D$2,tbReporteAsistencia[[#All],[SerialDeBusqueda]:[FechaRegistro]],3,FALSE),""))&gt;MINUTE($D$1)),IFERROR(VLOOKUP($A249&amp;TEXT(O$3,"dd/mm/yyyy")&amp;$D$2,tbReporteAsistencia[[#All],[SerialDeBusqueda]:[FechaRegistro]],3,FALSE),"")-$D$1,""),"")</f>
        <v/>
      </c>
      <c r="P249" s="30" t="str">
        <f>IFERROR(IF(AND(HOUR(IFERROR(VLOOKUP($A249&amp;TEXT(P$3,"dd/mm/yyyy")&amp;$D$2,tbReporteAsistencia[[#All],[SerialDeBusqueda]:[FechaRegistro]],3,FALSE),""))=HOUR($D$1),MINUTE(IFERROR(VLOOKUP($A249&amp;TEXT(P$3,"dd/mm/yyyy")&amp;$D$2,tbReporteAsistencia[[#All],[SerialDeBusqueda]:[FechaRegistro]],3,FALSE),""))&gt;MINUTE($D$1)),IFERROR(VLOOKUP($A249&amp;TEXT(P$3,"dd/mm/yyyy")&amp;$D$2,tbReporteAsistencia[[#All],[SerialDeBusqueda]:[FechaRegistro]],3,FALSE),"")-$D$1,""),"")</f>
        <v/>
      </c>
      <c r="Q249" s="30" t="str">
        <f>IFERROR(IF(AND(HOUR(IFERROR(VLOOKUP($A249&amp;TEXT(Q$3,"dd/mm/yyyy")&amp;$D$2,tbReporteAsistencia[[#All],[SerialDeBusqueda]:[FechaRegistro]],3,FALSE),""))=HOUR($D$1),MINUTE(IFERROR(VLOOKUP($A249&amp;TEXT(Q$3,"dd/mm/yyyy")&amp;$D$2,tbReporteAsistencia[[#All],[SerialDeBusqueda]:[FechaRegistro]],3,FALSE),""))&gt;MINUTE($D$1)),IFERROR(VLOOKUP($A249&amp;TEXT(Q$3,"dd/mm/yyyy")&amp;$D$2,tbReporteAsistencia[[#All],[SerialDeBusqueda]:[FechaRegistro]],3,FALSE),"")-$D$1,""),"")</f>
        <v/>
      </c>
      <c r="R249" s="30" t="str">
        <f>IFERROR(IF(AND(HOUR(IFERROR(VLOOKUP($A249&amp;TEXT(R$3,"dd/mm/yyyy")&amp;$D$2,tbReporteAsistencia[[#All],[SerialDeBusqueda]:[FechaRegistro]],3,FALSE),""))=HOUR($D$1),MINUTE(IFERROR(VLOOKUP($A249&amp;TEXT(R$3,"dd/mm/yyyy")&amp;$D$2,tbReporteAsistencia[[#All],[SerialDeBusqueda]:[FechaRegistro]],3,FALSE),""))&gt;MINUTE($D$1)),IFERROR(VLOOKUP($A249&amp;TEXT(R$3,"dd/mm/yyyy")&amp;$D$2,tbReporteAsistencia[[#All],[SerialDeBusqueda]:[FechaRegistro]],3,FALSE),"")-$D$1,""),"")</f>
        <v/>
      </c>
      <c r="S249" s="30" t="str">
        <f>IFERROR(IF(AND(HOUR(IFERROR(VLOOKUP($A249&amp;TEXT(S$3,"dd/mm/yyyy")&amp;$D$2,tbReporteAsistencia[[#All],[SerialDeBusqueda]:[FechaRegistro]],3,FALSE),""))=HOUR($D$1),MINUTE(IFERROR(VLOOKUP($A249&amp;TEXT(S$3,"dd/mm/yyyy")&amp;$D$2,tbReporteAsistencia[[#All],[SerialDeBusqueda]:[FechaRegistro]],3,FALSE),""))&gt;MINUTE($D$1)),IFERROR(VLOOKUP($A249&amp;TEXT(S$3,"dd/mm/yyyy")&amp;$D$2,tbReporteAsistencia[[#All],[SerialDeBusqueda]:[FechaRegistro]],3,FALSE),"")-$D$1,""),"")</f>
        <v/>
      </c>
    </row>
    <row r="250" spans="1:19">
      <c r="A250" s="8">
        <f>Plantilla!A251</f>
        <v>0</v>
      </c>
      <c r="B250" s="8">
        <f>Plantilla!B251</f>
        <v>0</v>
      </c>
      <c r="C250" s="8">
        <f>Plantilla!C251</f>
        <v>0</v>
      </c>
      <c r="D250" s="30" t="str">
        <f>IFERROR(IF(AND(HOUR(IFERROR(VLOOKUP($A250&amp;TEXT(D$3,"dd/mm/yyyy")&amp;$D$2,tbReporteAsistencia[[#All],[SerialDeBusqueda]:[FechaRegistro]],3,FALSE),""))=HOUR($D$1),MINUTE(IFERROR(VLOOKUP($A250&amp;TEXT(D$3,"dd/mm/yyyy")&amp;$D$2,tbReporteAsistencia[[#All],[SerialDeBusqueda]:[FechaRegistro]],3,FALSE),""))&gt;MINUTE($D$1)),IFERROR(VLOOKUP($A250&amp;TEXT(D$3,"dd/mm/yyyy")&amp;$D$2,tbReporteAsistencia[[#All],[SerialDeBusqueda]:[FechaRegistro]],3,FALSE),"")-$D$1,""),"")</f>
        <v/>
      </c>
      <c r="E250" s="30" t="str">
        <f>IFERROR(IF(AND(HOUR(IFERROR(VLOOKUP($A250&amp;TEXT(E$3,"dd/mm/yyyy")&amp;$D$2,tbReporteAsistencia[[#All],[SerialDeBusqueda]:[FechaRegistro]],3,FALSE),""))=HOUR($D$1),MINUTE(IFERROR(VLOOKUP($A250&amp;TEXT(E$3,"dd/mm/yyyy")&amp;$D$2,tbReporteAsistencia[[#All],[SerialDeBusqueda]:[FechaRegistro]],3,FALSE),""))&gt;MINUTE($D$1)),IFERROR(VLOOKUP($A250&amp;TEXT(E$3,"dd/mm/yyyy")&amp;$D$2,tbReporteAsistencia[[#All],[SerialDeBusqueda]:[FechaRegistro]],3,FALSE),"")-$D$1,""),"")</f>
        <v/>
      </c>
      <c r="F250" s="30" t="str">
        <f>IFERROR(IF(AND(HOUR(IFERROR(VLOOKUP($A250&amp;TEXT(F$3,"dd/mm/yyyy")&amp;$D$2,tbReporteAsistencia[[#All],[SerialDeBusqueda]:[FechaRegistro]],3,FALSE),""))=HOUR($D$1),MINUTE(IFERROR(VLOOKUP($A250&amp;TEXT(F$3,"dd/mm/yyyy")&amp;$D$2,tbReporteAsistencia[[#All],[SerialDeBusqueda]:[FechaRegistro]],3,FALSE),""))&gt;MINUTE($D$1)),IFERROR(VLOOKUP($A250&amp;TEXT(F$3,"dd/mm/yyyy")&amp;$D$2,tbReporteAsistencia[[#All],[SerialDeBusqueda]:[FechaRegistro]],3,FALSE),"")-$D$1,""),"")</f>
        <v/>
      </c>
      <c r="G250" s="30" t="str">
        <f>IFERROR(IF(AND(HOUR(IFERROR(VLOOKUP($A250&amp;TEXT(G$3,"dd/mm/yyyy")&amp;$D$2,tbReporteAsistencia[[#All],[SerialDeBusqueda]:[FechaRegistro]],3,FALSE),""))=HOUR($D$1),MINUTE(IFERROR(VLOOKUP($A250&amp;TEXT(G$3,"dd/mm/yyyy")&amp;$D$2,tbReporteAsistencia[[#All],[SerialDeBusqueda]:[FechaRegistro]],3,FALSE),""))&gt;MINUTE($D$1)),IFERROR(VLOOKUP($A250&amp;TEXT(G$3,"dd/mm/yyyy")&amp;$D$2,tbReporteAsistencia[[#All],[SerialDeBusqueda]:[FechaRegistro]],3,FALSE),"")-$D$1,""),"")</f>
        <v/>
      </c>
      <c r="H250" s="30" t="str">
        <f>IFERROR(IF(AND(HOUR(IFERROR(VLOOKUP($A250&amp;TEXT(H$3,"dd/mm/yyyy")&amp;$D$2,tbReporteAsistencia[[#All],[SerialDeBusqueda]:[FechaRegistro]],3,FALSE),""))=HOUR($D$1),MINUTE(IFERROR(VLOOKUP($A250&amp;TEXT(H$3,"dd/mm/yyyy")&amp;$D$2,tbReporteAsistencia[[#All],[SerialDeBusqueda]:[FechaRegistro]],3,FALSE),""))&gt;MINUTE($D$1)),IFERROR(VLOOKUP($A250&amp;TEXT(H$3,"dd/mm/yyyy")&amp;$D$2,tbReporteAsistencia[[#All],[SerialDeBusqueda]:[FechaRegistro]],3,FALSE),"")-$D$1,""),"")</f>
        <v/>
      </c>
      <c r="I250" s="30" t="str">
        <f>IFERROR(IF(AND(HOUR(IFERROR(VLOOKUP($A250&amp;TEXT(I$3,"dd/mm/yyyy")&amp;$D$2,tbReporteAsistencia[[#All],[SerialDeBusqueda]:[FechaRegistro]],3,FALSE),""))=HOUR($D$1),MINUTE(IFERROR(VLOOKUP($A250&amp;TEXT(I$3,"dd/mm/yyyy")&amp;$D$2,tbReporteAsistencia[[#All],[SerialDeBusqueda]:[FechaRegistro]],3,FALSE),""))&gt;MINUTE($D$1)),IFERROR(VLOOKUP($A250&amp;TEXT(I$3,"dd/mm/yyyy")&amp;$D$2,tbReporteAsistencia[[#All],[SerialDeBusqueda]:[FechaRegistro]],3,FALSE),"")-$D$1,""),"")</f>
        <v/>
      </c>
      <c r="J250" s="30" t="str">
        <f>IFERROR(IF(AND(HOUR(IFERROR(VLOOKUP($A250&amp;TEXT(J$3,"dd/mm/yyyy")&amp;$D$2,tbReporteAsistencia[[#All],[SerialDeBusqueda]:[FechaRegistro]],3,FALSE),""))=HOUR($D$1),MINUTE(IFERROR(VLOOKUP($A250&amp;TEXT(J$3,"dd/mm/yyyy")&amp;$D$2,tbReporteAsistencia[[#All],[SerialDeBusqueda]:[FechaRegistro]],3,FALSE),""))&gt;MINUTE($D$1)),IFERROR(VLOOKUP($A250&amp;TEXT(J$3,"dd/mm/yyyy")&amp;$D$2,tbReporteAsistencia[[#All],[SerialDeBusqueda]:[FechaRegistro]],3,FALSE),"")-$D$1,""),"")</f>
        <v/>
      </c>
      <c r="K250" s="30" t="str">
        <f>IFERROR(IF(AND(HOUR(IFERROR(VLOOKUP($A250&amp;TEXT(K$3,"dd/mm/yyyy")&amp;$D$2,tbReporteAsistencia[[#All],[SerialDeBusqueda]:[FechaRegistro]],3,FALSE),""))=HOUR($D$1),MINUTE(IFERROR(VLOOKUP($A250&amp;TEXT(K$3,"dd/mm/yyyy")&amp;$D$2,tbReporteAsistencia[[#All],[SerialDeBusqueda]:[FechaRegistro]],3,FALSE),""))&gt;MINUTE($D$1)),IFERROR(VLOOKUP($A250&amp;TEXT(K$3,"dd/mm/yyyy")&amp;$D$2,tbReporteAsistencia[[#All],[SerialDeBusqueda]:[FechaRegistro]],3,FALSE),"")-$D$1,""),"")</f>
        <v/>
      </c>
      <c r="L250" s="30" t="str">
        <f>IFERROR(IF(AND(HOUR(IFERROR(VLOOKUP($A250&amp;TEXT(L$3,"dd/mm/yyyy")&amp;$D$2,tbReporteAsistencia[[#All],[SerialDeBusqueda]:[FechaRegistro]],3,FALSE),""))=HOUR($D$1),MINUTE(IFERROR(VLOOKUP($A250&amp;TEXT(L$3,"dd/mm/yyyy")&amp;$D$2,tbReporteAsistencia[[#All],[SerialDeBusqueda]:[FechaRegistro]],3,FALSE),""))&gt;MINUTE($D$1)),IFERROR(VLOOKUP($A250&amp;TEXT(L$3,"dd/mm/yyyy")&amp;$D$2,tbReporteAsistencia[[#All],[SerialDeBusqueda]:[FechaRegistro]],3,FALSE),"")-$D$1,""),"")</f>
        <v/>
      </c>
      <c r="M250" s="30" t="str">
        <f>IFERROR(IF(AND(HOUR(IFERROR(VLOOKUP($A250&amp;TEXT(M$3,"dd/mm/yyyy")&amp;$D$2,tbReporteAsistencia[[#All],[SerialDeBusqueda]:[FechaRegistro]],3,FALSE),""))=HOUR($D$1),MINUTE(IFERROR(VLOOKUP($A250&amp;TEXT(M$3,"dd/mm/yyyy")&amp;$D$2,tbReporteAsistencia[[#All],[SerialDeBusqueda]:[FechaRegistro]],3,FALSE),""))&gt;MINUTE($D$1)),IFERROR(VLOOKUP($A250&amp;TEXT(M$3,"dd/mm/yyyy")&amp;$D$2,tbReporteAsistencia[[#All],[SerialDeBusqueda]:[FechaRegistro]],3,FALSE),"")-$D$1,""),"")</f>
        <v/>
      </c>
      <c r="N250" s="30" t="str">
        <f>IFERROR(IF(AND(HOUR(IFERROR(VLOOKUP($A250&amp;TEXT(N$3,"dd/mm/yyyy")&amp;$D$2,tbReporteAsistencia[[#All],[SerialDeBusqueda]:[FechaRegistro]],3,FALSE),""))=HOUR($D$1),MINUTE(IFERROR(VLOOKUP($A250&amp;TEXT(N$3,"dd/mm/yyyy")&amp;$D$2,tbReporteAsistencia[[#All],[SerialDeBusqueda]:[FechaRegistro]],3,FALSE),""))&gt;MINUTE($D$1)),IFERROR(VLOOKUP($A250&amp;TEXT(N$3,"dd/mm/yyyy")&amp;$D$2,tbReporteAsistencia[[#All],[SerialDeBusqueda]:[FechaRegistro]],3,FALSE),"")-$D$1,""),"")</f>
        <v/>
      </c>
      <c r="O250" s="30" t="str">
        <f>IFERROR(IF(AND(HOUR(IFERROR(VLOOKUP($A250&amp;TEXT(O$3,"dd/mm/yyyy")&amp;$D$2,tbReporteAsistencia[[#All],[SerialDeBusqueda]:[FechaRegistro]],3,FALSE),""))=HOUR($D$1),MINUTE(IFERROR(VLOOKUP($A250&amp;TEXT(O$3,"dd/mm/yyyy")&amp;$D$2,tbReporteAsistencia[[#All],[SerialDeBusqueda]:[FechaRegistro]],3,FALSE),""))&gt;MINUTE($D$1)),IFERROR(VLOOKUP($A250&amp;TEXT(O$3,"dd/mm/yyyy")&amp;$D$2,tbReporteAsistencia[[#All],[SerialDeBusqueda]:[FechaRegistro]],3,FALSE),"")-$D$1,""),"")</f>
        <v/>
      </c>
      <c r="P250" s="30" t="str">
        <f>IFERROR(IF(AND(HOUR(IFERROR(VLOOKUP($A250&amp;TEXT(P$3,"dd/mm/yyyy")&amp;$D$2,tbReporteAsistencia[[#All],[SerialDeBusqueda]:[FechaRegistro]],3,FALSE),""))=HOUR($D$1),MINUTE(IFERROR(VLOOKUP($A250&amp;TEXT(P$3,"dd/mm/yyyy")&amp;$D$2,tbReporteAsistencia[[#All],[SerialDeBusqueda]:[FechaRegistro]],3,FALSE),""))&gt;MINUTE($D$1)),IFERROR(VLOOKUP($A250&amp;TEXT(P$3,"dd/mm/yyyy")&amp;$D$2,tbReporteAsistencia[[#All],[SerialDeBusqueda]:[FechaRegistro]],3,FALSE),"")-$D$1,""),"")</f>
        <v/>
      </c>
      <c r="Q250" s="30" t="str">
        <f>IFERROR(IF(AND(HOUR(IFERROR(VLOOKUP($A250&amp;TEXT(Q$3,"dd/mm/yyyy")&amp;$D$2,tbReporteAsistencia[[#All],[SerialDeBusqueda]:[FechaRegistro]],3,FALSE),""))=HOUR($D$1),MINUTE(IFERROR(VLOOKUP($A250&amp;TEXT(Q$3,"dd/mm/yyyy")&amp;$D$2,tbReporteAsistencia[[#All],[SerialDeBusqueda]:[FechaRegistro]],3,FALSE),""))&gt;MINUTE($D$1)),IFERROR(VLOOKUP($A250&amp;TEXT(Q$3,"dd/mm/yyyy")&amp;$D$2,tbReporteAsistencia[[#All],[SerialDeBusqueda]:[FechaRegistro]],3,FALSE),"")-$D$1,""),"")</f>
        <v/>
      </c>
      <c r="R250" s="30" t="str">
        <f>IFERROR(IF(AND(HOUR(IFERROR(VLOOKUP($A250&amp;TEXT(R$3,"dd/mm/yyyy")&amp;$D$2,tbReporteAsistencia[[#All],[SerialDeBusqueda]:[FechaRegistro]],3,FALSE),""))=HOUR($D$1),MINUTE(IFERROR(VLOOKUP($A250&amp;TEXT(R$3,"dd/mm/yyyy")&amp;$D$2,tbReporteAsistencia[[#All],[SerialDeBusqueda]:[FechaRegistro]],3,FALSE),""))&gt;MINUTE($D$1)),IFERROR(VLOOKUP($A250&amp;TEXT(R$3,"dd/mm/yyyy")&amp;$D$2,tbReporteAsistencia[[#All],[SerialDeBusqueda]:[FechaRegistro]],3,FALSE),"")-$D$1,""),"")</f>
        <v/>
      </c>
      <c r="S250" s="30" t="str">
        <f>IFERROR(IF(AND(HOUR(IFERROR(VLOOKUP($A250&amp;TEXT(S$3,"dd/mm/yyyy")&amp;$D$2,tbReporteAsistencia[[#All],[SerialDeBusqueda]:[FechaRegistro]],3,FALSE),""))=HOUR($D$1),MINUTE(IFERROR(VLOOKUP($A250&amp;TEXT(S$3,"dd/mm/yyyy")&amp;$D$2,tbReporteAsistencia[[#All],[SerialDeBusqueda]:[FechaRegistro]],3,FALSE),""))&gt;MINUTE($D$1)),IFERROR(VLOOKUP($A250&amp;TEXT(S$3,"dd/mm/yyyy")&amp;$D$2,tbReporteAsistencia[[#All],[SerialDeBusqueda]:[FechaRegistro]],3,FALSE),"")-$D$1,""),"")</f>
        <v/>
      </c>
    </row>
    <row r="251" spans="1:19">
      <c r="A251" s="8">
        <f>Plantilla!A252</f>
        <v>0</v>
      </c>
      <c r="B251" s="8">
        <f>Plantilla!B252</f>
        <v>0</v>
      </c>
      <c r="C251" s="8">
        <f>Plantilla!C252</f>
        <v>0</v>
      </c>
      <c r="D251" s="30" t="str">
        <f>IFERROR(IF(AND(HOUR(IFERROR(VLOOKUP($A251&amp;TEXT(D$3,"dd/mm/yyyy")&amp;$D$2,tbReporteAsistencia[[#All],[SerialDeBusqueda]:[FechaRegistro]],3,FALSE),""))=HOUR($D$1),MINUTE(IFERROR(VLOOKUP($A251&amp;TEXT(D$3,"dd/mm/yyyy")&amp;$D$2,tbReporteAsistencia[[#All],[SerialDeBusqueda]:[FechaRegistro]],3,FALSE),""))&gt;MINUTE($D$1)),IFERROR(VLOOKUP($A251&amp;TEXT(D$3,"dd/mm/yyyy")&amp;$D$2,tbReporteAsistencia[[#All],[SerialDeBusqueda]:[FechaRegistro]],3,FALSE),"")-$D$1,""),"")</f>
        <v/>
      </c>
      <c r="E251" s="30" t="str">
        <f>IFERROR(IF(AND(HOUR(IFERROR(VLOOKUP($A251&amp;TEXT(E$3,"dd/mm/yyyy")&amp;$D$2,tbReporteAsistencia[[#All],[SerialDeBusqueda]:[FechaRegistro]],3,FALSE),""))=HOUR($D$1),MINUTE(IFERROR(VLOOKUP($A251&amp;TEXT(E$3,"dd/mm/yyyy")&amp;$D$2,tbReporteAsistencia[[#All],[SerialDeBusqueda]:[FechaRegistro]],3,FALSE),""))&gt;MINUTE($D$1)),IFERROR(VLOOKUP($A251&amp;TEXT(E$3,"dd/mm/yyyy")&amp;$D$2,tbReporteAsistencia[[#All],[SerialDeBusqueda]:[FechaRegistro]],3,FALSE),"")-$D$1,""),"")</f>
        <v/>
      </c>
      <c r="F251" s="30" t="str">
        <f>IFERROR(IF(AND(HOUR(IFERROR(VLOOKUP($A251&amp;TEXT(F$3,"dd/mm/yyyy")&amp;$D$2,tbReporteAsistencia[[#All],[SerialDeBusqueda]:[FechaRegistro]],3,FALSE),""))=HOUR($D$1),MINUTE(IFERROR(VLOOKUP($A251&amp;TEXT(F$3,"dd/mm/yyyy")&amp;$D$2,tbReporteAsistencia[[#All],[SerialDeBusqueda]:[FechaRegistro]],3,FALSE),""))&gt;MINUTE($D$1)),IFERROR(VLOOKUP($A251&amp;TEXT(F$3,"dd/mm/yyyy")&amp;$D$2,tbReporteAsistencia[[#All],[SerialDeBusqueda]:[FechaRegistro]],3,FALSE),"")-$D$1,""),"")</f>
        <v/>
      </c>
      <c r="G251" s="30" t="str">
        <f>IFERROR(IF(AND(HOUR(IFERROR(VLOOKUP($A251&amp;TEXT(G$3,"dd/mm/yyyy")&amp;$D$2,tbReporteAsistencia[[#All],[SerialDeBusqueda]:[FechaRegistro]],3,FALSE),""))=HOUR($D$1),MINUTE(IFERROR(VLOOKUP($A251&amp;TEXT(G$3,"dd/mm/yyyy")&amp;$D$2,tbReporteAsistencia[[#All],[SerialDeBusqueda]:[FechaRegistro]],3,FALSE),""))&gt;MINUTE($D$1)),IFERROR(VLOOKUP($A251&amp;TEXT(G$3,"dd/mm/yyyy")&amp;$D$2,tbReporteAsistencia[[#All],[SerialDeBusqueda]:[FechaRegistro]],3,FALSE),"")-$D$1,""),"")</f>
        <v/>
      </c>
      <c r="H251" s="30" t="str">
        <f>IFERROR(IF(AND(HOUR(IFERROR(VLOOKUP($A251&amp;TEXT(H$3,"dd/mm/yyyy")&amp;$D$2,tbReporteAsistencia[[#All],[SerialDeBusqueda]:[FechaRegistro]],3,FALSE),""))=HOUR($D$1),MINUTE(IFERROR(VLOOKUP($A251&amp;TEXT(H$3,"dd/mm/yyyy")&amp;$D$2,tbReporteAsistencia[[#All],[SerialDeBusqueda]:[FechaRegistro]],3,FALSE),""))&gt;MINUTE($D$1)),IFERROR(VLOOKUP($A251&amp;TEXT(H$3,"dd/mm/yyyy")&amp;$D$2,tbReporteAsistencia[[#All],[SerialDeBusqueda]:[FechaRegistro]],3,FALSE),"")-$D$1,""),"")</f>
        <v/>
      </c>
      <c r="I251" s="30" t="str">
        <f>IFERROR(IF(AND(HOUR(IFERROR(VLOOKUP($A251&amp;TEXT(I$3,"dd/mm/yyyy")&amp;$D$2,tbReporteAsistencia[[#All],[SerialDeBusqueda]:[FechaRegistro]],3,FALSE),""))=HOUR($D$1),MINUTE(IFERROR(VLOOKUP($A251&amp;TEXT(I$3,"dd/mm/yyyy")&amp;$D$2,tbReporteAsistencia[[#All],[SerialDeBusqueda]:[FechaRegistro]],3,FALSE),""))&gt;MINUTE($D$1)),IFERROR(VLOOKUP($A251&amp;TEXT(I$3,"dd/mm/yyyy")&amp;$D$2,tbReporteAsistencia[[#All],[SerialDeBusqueda]:[FechaRegistro]],3,FALSE),"")-$D$1,""),"")</f>
        <v/>
      </c>
      <c r="J251" s="30" t="str">
        <f>IFERROR(IF(AND(HOUR(IFERROR(VLOOKUP($A251&amp;TEXT(J$3,"dd/mm/yyyy")&amp;$D$2,tbReporteAsistencia[[#All],[SerialDeBusqueda]:[FechaRegistro]],3,FALSE),""))=HOUR($D$1),MINUTE(IFERROR(VLOOKUP($A251&amp;TEXT(J$3,"dd/mm/yyyy")&amp;$D$2,tbReporteAsistencia[[#All],[SerialDeBusqueda]:[FechaRegistro]],3,FALSE),""))&gt;MINUTE($D$1)),IFERROR(VLOOKUP($A251&amp;TEXT(J$3,"dd/mm/yyyy")&amp;$D$2,tbReporteAsistencia[[#All],[SerialDeBusqueda]:[FechaRegistro]],3,FALSE),"")-$D$1,""),"")</f>
        <v/>
      </c>
      <c r="K251" s="30" t="str">
        <f>IFERROR(IF(AND(HOUR(IFERROR(VLOOKUP($A251&amp;TEXT(K$3,"dd/mm/yyyy")&amp;$D$2,tbReporteAsistencia[[#All],[SerialDeBusqueda]:[FechaRegistro]],3,FALSE),""))=HOUR($D$1),MINUTE(IFERROR(VLOOKUP($A251&amp;TEXT(K$3,"dd/mm/yyyy")&amp;$D$2,tbReporteAsistencia[[#All],[SerialDeBusqueda]:[FechaRegistro]],3,FALSE),""))&gt;MINUTE($D$1)),IFERROR(VLOOKUP($A251&amp;TEXT(K$3,"dd/mm/yyyy")&amp;$D$2,tbReporteAsistencia[[#All],[SerialDeBusqueda]:[FechaRegistro]],3,FALSE),"")-$D$1,""),"")</f>
        <v/>
      </c>
      <c r="L251" s="30" t="str">
        <f>IFERROR(IF(AND(HOUR(IFERROR(VLOOKUP($A251&amp;TEXT(L$3,"dd/mm/yyyy")&amp;$D$2,tbReporteAsistencia[[#All],[SerialDeBusqueda]:[FechaRegistro]],3,FALSE),""))=HOUR($D$1),MINUTE(IFERROR(VLOOKUP($A251&amp;TEXT(L$3,"dd/mm/yyyy")&amp;$D$2,tbReporteAsistencia[[#All],[SerialDeBusqueda]:[FechaRegistro]],3,FALSE),""))&gt;MINUTE($D$1)),IFERROR(VLOOKUP($A251&amp;TEXT(L$3,"dd/mm/yyyy")&amp;$D$2,tbReporteAsistencia[[#All],[SerialDeBusqueda]:[FechaRegistro]],3,FALSE),"")-$D$1,""),"")</f>
        <v/>
      </c>
      <c r="M251" s="30" t="str">
        <f>IFERROR(IF(AND(HOUR(IFERROR(VLOOKUP($A251&amp;TEXT(M$3,"dd/mm/yyyy")&amp;$D$2,tbReporteAsistencia[[#All],[SerialDeBusqueda]:[FechaRegistro]],3,FALSE),""))=HOUR($D$1),MINUTE(IFERROR(VLOOKUP($A251&amp;TEXT(M$3,"dd/mm/yyyy")&amp;$D$2,tbReporteAsistencia[[#All],[SerialDeBusqueda]:[FechaRegistro]],3,FALSE),""))&gt;MINUTE($D$1)),IFERROR(VLOOKUP($A251&amp;TEXT(M$3,"dd/mm/yyyy")&amp;$D$2,tbReporteAsistencia[[#All],[SerialDeBusqueda]:[FechaRegistro]],3,FALSE),"")-$D$1,""),"")</f>
        <v/>
      </c>
      <c r="N251" s="30" t="str">
        <f>IFERROR(IF(AND(HOUR(IFERROR(VLOOKUP($A251&amp;TEXT(N$3,"dd/mm/yyyy")&amp;$D$2,tbReporteAsistencia[[#All],[SerialDeBusqueda]:[FechaRegistro]],3,FALSE),""))=HOUR($D$1),MINUTE(IFERROR(VLOOKUP($A251&amp;TEXT(N$3,"dd/mm/yyyy")&amp;$D$2,tbReporteAsistencia[[#All],[SerialDeBusqueda]:[FechaRegistro]],3,FALSE),""))&gt;MINUTE($D$1)),IFERROR(VLOOKUP($A251&amp;TEXT(N$3,"dd/mm/yyyy")&amp;$D$2,tbReporteAsistencia[[#All],[SerialDeBusqueda]:[FechaRegistro]],3,FALSE),"")-$D$1,""),"")</f>
        <v/>
      </c>
      <c r="O251" s="30" t="str">
        <f>IFERROR(IF(AND(HOUR(IFERROR(VLOOKUP($A251&amp;TEXT(O$3,"dd/mm/yyyy")&amp;$D$2,tbReporteAsistencia[[#All],[SerialDeBusqueda]:[FechaRegistro]],3,FALSE),""))=HOUR($D$1),MINUTE(IFERROR(VLOOKUP($A251&amp;TEXT(O$3,"dd/mm/yyyy")&amp;$D$2,tbReporteAsistencia[[#All],[SerialDeBusqueda]:[FechaRegistro]],3,FALSE),""))&gt;MINUTE($D$1)),IFERROR(VLOOKUP($A251&amp;TEXT(O$3,"dd/mm/yyyy")&amp;$D$2,tbReporteAsistencia[[#All],[SerialDeBusqueda]:[FechaRegistro]],3,FALSE),"")-$D$1,""),"")</f>
        <v/>
      </c>
      <c r="P251" s="30" t="str">
        <f>IFERROR(IF(AND(HOUR(IFERROR(VLOOKUP($A251&amp;TEXT(P$3,"dd/mm/yyyy")&amp;$D$2,tbReporteAsistencia[[#All],[SerialDeBusqueda]:[FechaRegistro]],3,FALSE),""))=HOUR($D$1),MINUTE(IFERROR(VLOOKUP($A251&amp;TEXT(P$3,"dd/mm/yyyy")&amp;$D$2,tbReporteAsistencia[[#All],[SerialDeBusqueda]:[FechaRegistro]],3,FALSE),""))&gt;MINUTE($D$1)),IFERROR(VLOOKUP($A251&amp;TEXT(P$3,"dd/mm/yyyy")&amp;$D$2,tbReporteAsistencia[[#All],[SerialDeBusqueda]:[FechaRegistro]],3,FALSE),"")-$D$1,""),"")</f>
        <v/>
      </c>
      <c r="Q251" s="30" t="str">
        <f>IFERROR(IF(AND(HOUR(IFERROR(VLOOKUP($A251&amp;TEXT(Q$3,"dd/mm/yyyy")&amp;$D$2,tbReporteAsistencia[[#All],[SerialDeBusqueda]:[FechaRegistro]],3,FALSE),""))=HOUR($D$1),MINUTE(IFERROR(VLOOKUP($A251&amp;TEXT(Q$3,"dd/mm/yyyy")&amp;$D$2,tbReporteAsistencia[[#All],[SerialDeBusqueda]:[FechaRegistro]],3,FALSE),""))&gt;MINUTE($D$1)),IFERROR(VLOOKUP($A251&amp;TEXT(Q$3,"dd/mm/yyyy")&amp;$D$2,tbReporteAsistencia[[#All],[SerialDeBusqueda]:[FechaRegistro]],3,FALSE),"")-$D$1,""),"")</f>
        <v/>
      </c>
      <c r="R251" s="30" t="str">
        <f>IFERROR(IF(AND(HOUR(IFERROR(VLOOKUP($A251&amp;TEXT(R$3,"dd/mm/yyyy")&amp;$D$2,tbReporteAsistencia[[#All],[SerialDeBusqueda]:[FechaRegistro]],3,FALSE),""))=HOUR($D$1),MINUTE(IFERROR(VLOOKUP($A251&amp;TEXT(R$3,"dd/mm/yyyy")&amp;$D$2,tbReporteAsistencia[[#All],[SerialDeBusqueda]:[FechaRegistro]],3,FALSE),""))&gt;MINUTE($D$1)),IFERROR(VLOOKUP($A251&amp;TEXT(R$3,"dd/mm/yyyy")&amp;$D$2,tbReporteAsistencia[[#All],[SerialDeBusqueda]:[FechaRegistro]],3,FALSE),"")-$D$1,""),"")</f>
        <v/>
      </c>
      <c r="S251" s="30" t="str">
        <f>IFERROR(IF(AND(HOUR(IFERROR(VLOOKUP($A251&amp;TEXT(S$3,"dd/mm/yyyy")&amp;$D$2,tbReporteAsistencia[[#All],[SerialDeBusqueda]:[FechaRegistro]],3,FALSE),""))=HOUR($D$1),MINUTE(IFERROR(VLOOKUP($A251&amp;TEXT(S$3,"dd/mm/yyyy")&amp;$D$2,tbReporteAsistencia[[#All],[SerialDeBusqueda]:[FechaRegistro]],3,FALSE),""))&gt;MINUTE($D$1)),IFERROR(VLOOKUP($A251&amp;TEXT(S$3,"dd/mm/yyyy")&amp;$D$2,tbReporteAsistencia[[#All],[SerialDeBusqueda]:[FechaRegistro]],3,FALSE),"")-$D$1,""),"")</f>
        <v/>
      </c>
    </row>
    <row r="252" spans="1:19">
      <c r="A252" s="8">
        <f>Plantilla!A253</f>
        <v>0</v>
      </c>
      <c r="B252" s="8">
        <f>Plantilla!B253</f>
        <v>0</v>
      </c>
      <c r="C252" s="8">
        <f>Plantilla!C253</f>
        <v>0</v>
      </c>
      <c r="D252" s="30" t="str">
        <f>IFERROR(IF(AND(HOUR(IFERROR(VLOOKUP($A252&amp;TEXT(D$3,"dd/mm/yyyy")&amp;$D$2,tbReporteAsistencia[[#All],[SerialDeBusqueda]:[FechaRegistro]],3,FALSE),""))=HOUR($D$1),MINUTE(IFERROR(VLOOKUP($A252&amp;TEXT(D$3,"dd/mm/yyyy")&amp;$D$2,tbReporteAsistencia[[#All],[SerialDeBusqueda]:[FechaRegistro]],3,FALSE),""))&gt;MINUTE($D$1)),IFERROR(VLOOKUP($A252&amp;TEXT(D$3,"dd/mm/yyyy")&amp;$D$2,tbReporteAsistencia[[#All],[SerialDeBusqueda]:[FechaRegistro]],3,FALSE),"")-$D$1,""),"")</f>
        <v/>
      </c>
      <c r="E252" s="30" t="str">
        <f>IFERROR(IF(AND(HOUR(IFERROR(VLOOKUP($A252&amp;TEXT(E$3,"dd/mm/yyyy")&amp;$D$2,tbReporteAsistencia[[#All],[SerialDeBusqueda]:[FechaRegistro]],3,FALSE),""))=HOUR($D$1),MINUTE(IFERROR(VLOOKUP($A252&amp;TEXT(E$3,"dd/mm/yyyy")&amp;$D$2,tbReporteAsistencia[[#All],[SerialDeBusqueda]:[FechaRegistro]],3,FALSE),""))&gt;MINUTE($D$1)),IFERROR(VLOOKUP($A252&amp;TEXT(E$3,"dd/mm/yyyy")&amp;$D$2,tbReporteAsistencia[[#All],[SerialDeBusqueda]:[FechaRegistro]],3,FALSE),"")-$D$1,""),"")</f>
        <v/>
      </c>
      <c r="F252" s="30" t="str">
        <f>IFERROR(IF(AND(HOUR(IFERROR(VLOOKUP($A252&amp;TEXT(F$3,"dd/mm/yyyy")&amp;$D$2,tbReporteAsistencia[[#All],[SerialDeBusqueda]:[FechaRegistro]],3,FALSE),""))=HOUR($D$1),MINUTE(IFERROR(VLOOKUP($A252&amp;TEXT(F$3,"dd/mm/yyyy")&amp;$D$2,tbReporteAsistencia[[#All],[SerialDeBusqueda]:[FechaRegistro]],3,FALSE),""))&gt;MINUTE($D$1)),IFERROR(VLOOKUP($A252&amp;TEXT(F$3,"dd/mm/yyyy")&amp;$D$2,tbReporteAsistencia[[#All],[SerialDeBusqueda]:[FechaRegistro]],3,FALSE),"")-$D$1,""),"")</f>
        <v/>
      </c>
      <c r="G252" s="30" t="str">
        <f>IFERROR(IF(AND(HOUR(IFERROR(VLOOKUP($A252&amp;TEXT(G$3,"dd/mm/yyyy")&amp;$D$2,tbReporteAsistencia[[#All],[SerialDeBusqueda]:[FechaRegistro]],3,FALSE),""))=HOUR($D$1),MINUTE(IFERROR(VLOOKUP($A252&amp;TEXT(G$3,"dd/mm/yyyy")&amp;$D$2,tbReporteAsistencia[[#All],[SerialDeBusqueda]:[FechaRegistro]],3,FALSE),""))&gt;MINUTE($D$1)),IFERROR(VLOOKUP($A252&amp;TEXT(G$3,"dd/mm/yyyy")&amp;$D$2,tbReporteAsistencia[[#All],[SerialDeBusqueda]:[FechaRegistro]],3,FALSE),"")-$D$1,""),"")</f>
        <v/>
      </c>
      <c r="H252" s="30" t="str">
        <f>IFERROR(IF(AND(HOUR(IFERROR(VLOOKUP($A252&amp;TEXT(H$3,"dd/mm/yyyy")&amp;$D$2,tbReporteAsistencia[[#All],[SerialDeBusqueda]:[FechaRegistro]],3,FALSE),""))=HOUR($D$1),MINUTE(IFERROR(VLOOKUP($A252&amp;TEXT(H$3,"dd/mm/yyyy")&amp;$D$2,tbReporteAsistencia[[#All],[SerialDeBusqueda]:[FechaRegistro]],3,FALSE),""))&gt;MINUTE($D$1)),IFERROR(VLOOKUP($A252&amp;TEXT(H$3,"dd/mm/yyyy")&amp;$D$2,tbReporteAsistencia[[#All],[SerialDeBusqueda]:[FechaRegistro]],3,FALSE),"")-$D$1,""),"")</f>
        <v/>
      </c>
      <c r="I252" s="30" t="str">
        <f>IFERROR(IF(AND(HOUR(IFERROR(VLOOKUP($A252&amp;TEXT(I$3,"dd/mm/yyyy")&amp;$D$2,tbReporteAsistencia[[#All],[SerialDeBusqueda]:[FechaRegistro]],3,FALSE),""))=HOUR($D$1),MINUTE(IFERROR(VLOOKUP($A252&amp;TEXT(I$3,"dd/mm/yyyy")&amp;$D$2,tbReporteAsistencia[[#All],[SerialDeBusqueda]:[FechaRegistro]],3,FALSE),""))&gt;MINUTE($D$1)),IFERROR(VLOOKUP($A252&amp;TEXT(I$3,"dd/mm/yyyy")&amp;$D$2,tbReporteAsistencia[[#All],[SerialDeBusqueda]:[FechaRegistro]],3,FALSE),"")-$D$1,""),"")</f>
        <v/>
      </c>
      <c r="J252" s="30" t="str">
        <f>IFERROR(IF(AND(HOUR(IFERROR(VLOOKUP($A252&amp;TEXT(J$3,"dd/mm/yyyy")&amp;$D$2,tbReporteAsistencia[[#All],[SerialDeBusqueda]:[FechaRegistro]],3,FALSE),""))=HOUR($D$1),MINUTE(IFERROR(VLOOKUP($A252&amp;TEXT(J$3,"dd/mm/yyyy")&amp;$D$2,tbReporteAsistencia[[#All],[SerialDeBusqueda]:[FechaRegistro]],3,FALSE),""))&gt;MINUTE($D$1)),IFERROR(VLOOKUP($A252&amp;TEXT(J$3,"dd/mm/yyyy")&amp;$D$2,tbReporteAsistencia[[#All],[SerialDeBusqueda]:[FechaRegistro]],3,FALSE),"")-$D$1,""),"")</f>
        <v/>
      </c>
      <c r="K252" s="30" t="str">
        <f>IFERROR(IF(AND(HOUR(IFERROR(VLOOKUP($A252&amp;TEXT(K$3,"dd/mm/yyyy")&amp;$D$2,tbReporteAsistencia[[#All],[SerialDeBusqueda]:[FechaRegistro]],3,FALSE),""))=HOUR($D$1),MINUTE(IFERROR(VLOOKUP($A252&amp;TEXT(K$3,"dd/mm/yyyy")&amp;$D$2,tbReporteAsistencia[[#All],[SerialDeBusqueda]:[FechaRegistro]],3,FALSE),""))&gt;MINUTE($D$1)),IFERROR(VLOOKUP($A252&amp;TEXT(K$3,"dd/mm/yyyy")&amp;$D$2,tbReporteAsistencia[[#All],[SerialDeBusqueda]:[FechaRegistro]],3,FALSE),"")-$D$1,""),"")</f>
        <v/>
      </c>
      <c r="L252" s="30" t="str">
        <f>IFERROR(IF(AND(HOUR(IFERROR(VLOOKUP($A252&amp;TEXT(L$3,"dd/mm/yyyy")&amp;$D$2,tbReporteAsistencia[[#All],[SerialDeBusqueda]:[FechaRegistro]],3,FALSE),""))=HOUR($D$1),MINUTE(IFERROR(VLOOKUP($A252&amp;TEXT(L$3,"dd/mm/yyyy")&amp;$D$2,tbReporteAsistencia[[#All],[SerialDeBusqueda]:[FechaRegistro]],3,FALSE),""))&gt;MINUTE($D$1)),IFERROR(VLOOKUP($A252&amp;TEXT(L$3,"dd/mm/yyyy")&amp;$D$2,tbReporteAsistencia[[#All],[SerialDeBusqueda]:[FechaRegistro]],3,FALSE),"")-$D$1,""),"")</f>
        <v/>
      </c>
      <c r="M252" s="30" t="str">
        <f>IFERROR(IF(AND(HOUR(IFERROR(VLOOKUP($A252&amp;TEXT(M$3,"dd/mm/yyyy")&amp;$D$2,tbReporteAsistencia[[#All],[SerialDeBusqueda]:[FechaRegistro]],3,FALSE),""))=HOUR($D$1),MINUTE(IFERROR(VLOOKUP($A252&amp;TEXT(M$3,"dd/mm/yyyy")&amp;$D$2,tbReporteAsistencia[[#All],[SerialDeBusqueda]:[FechaRegistro]],3,FALSE),""))&gt;MINUTE($D$1)),IFERROR(VLOOKUP($A252&amp;TEXT(M$3,"dd/mm/yyyy")&amp;$D$2,tbReporteAsistencia[[#All],[SerialDeBusqueda]:[FechaRegistro]],3,FALSE),"")-$D$1,""),"")</f>
        <v/>
      </c>
      <c r="N252" s="30" t="str">
        <f>IFERROR(IF(AND(HOUR(IFERROR(VLOOKUP($A252&amp;TEXT(N$3,"dd/mm/yyyy")&amp;$D$2,tbReporteAsistencia[[#All],[SerialDeBusqueda]:[FechaRegistro]],3,FALSE),""))=HOUR($D$1),MINUTE(IFERROR(VLOOKUP($A252&amp;TEXT(N$3,"dd/mm/yyyy")&amp;$D$2,tbReporteAsistencia[[#All],[SerialDeBusqueda]:[FechaRegistro]],3,FALSE),""))&gt;MINUTE($D$1)),IFERROR(VLOOKUP($A252&amp;TEXT(N$3,"dd/mm/yyyy")&amp;$D$2,tbReporteAsistencia[[#All],[SerialDeBusqueda]:[FechaRegistro]],3,FALSE),"")-$D$1,""),"")</f>
        <v/>
      </c>
      <c r="O252" s="30" t="str">
        <f>IFERROR(IF(AND(HOUR(IFERROR(VLOOKUP($A252&amp;TEXT(O$3,"dd/mm/yyyy")&amp;$D$2,tbReporteAsistencia[[#All],[SerialDeBusqueda]:[FechaRegistro]],3,FALSE),""))=HOUR($D$1),MINUTE(IFERROR(VLOOKUP($A252&amp;TEXT(O$3,"dd/mm/yyyy")&amp;$D$2,tbReporteAsistencia[[#All],[SerialDeBusqueda]:[FechaRegistro]],3,FALSE),""))&gt;MINUTE($D$1)),IFERROR(VLOOKUP($A252&amp;TEXT(O$3,"dd/mm/yyyy")&amp;$D$2,tbReporteAsistencia[[#All],[SerialDeBusqueda]:[FechaRegistro]],3,FALSE),"")-$D$1,""),"")</f>
        <v/>
      </c>
      <c r="P252" s="30" t="str">
        <f>IFERROR(IF(AND(HOUR(IFERROR(VLOOKUP($A252&amp;TEXT(P$3,"dd/mm/yyyy")&amp;$D$2,tbReporteAsistencia[[#All],[SerialDeBusqueda]:[FechaRegistro]],3,FALSE),""))=HOUR($D$1),MINUTE(IFERROR(VLOOKUP($A252&amp;TEXT(P$3,"dd/mm/yyyy")&amp;$D$2,tbReporteAsistencia[[#All],[SerialDeBusqueda]:[FechaRegistro]],3,FALSE),""))&gt;MINUTE($D$1)),IFERROR(VLOOKUP($A252&amp;TEXT(P$3,"dd/mm/yyyy")&amp;$D$2,tbReporteAsistencia[[#All],[SerialDeBusqueda]:[FechaRegistro]],3,FALSE),"")-$D$1,""),"")</f>
        <v/>
      </c>
      <c r="Q252" s="30" t="str">
        <f>IFERROR(IF(AND(HOUR(IFERROR(VLOOKUP($A252&amp;TEXT(Q$3,"dd/mm/yyyy")&amp;$D$2,tbReporteAsistencia[[#All],[SerialDeBusqueda]:[FechaRegistro]],3,FALSE),""))=HOUR($D$1),MINUTE(IFERROR(VLOOKUP($A252&amp;TEXT(Q$3,"dd/mm/yyyy")&amp;$D$2,tbReporteAsistencia[[#All],[SerialDeBusqueda]:[FechaRegistro]],3,FALSE),""))&gt;MINUTE($D$1)),IFERROR(VLOOKUP($A252&amp;TEXT(Q$3,"dd/mm/yyyy")&amp;$D$2,tbReporteAsistencia[[#All],[SerialDeBusqueda]:[FechaRegistro]],3,FALSE),"")-$D$1,""),"")</f>
        <v/>
      </c>
      <c r="R252" s="30" t="str">
        <f>IFERROR(IF(AND(HOUR(IFERROR(VLOOKUP($A252&amp;TEXT(R$3,"dd/mm/yyyy")&amp;$D$2,tbReporteAsistencia[[#All],[SerialDeBusqueda]:[FechaRegistro]],3,FALSE),""))=HOUR($D$1),MINUTE(IFERROR(VLOOKUP($A252&amp;TEXT(R$3,"dd/mm/yyyy")&amp;$D$2,tbReporteAsistencia[[#All],[SerialDeBusqueda]:[FechaRegistro]],3,FALSE),""))&gt;MINUTE($D$1)),IFERROR(VLOOKUP($A252&amp;TEXT(R$3,"dd/mm/yyyy")&amp;$D$2,tbReporteAsistencia[[#All],[SerialDeBusqueda]:[FechaRegistro]],3,FALSE),"")-$D$1,""),"")</f>
        <v/>
      </c>
      <c r="S252" s="30" t="str">
        <f>IFERROR(IF(AND(HOUR(IFERROR(VLOOKUP($A252&amp;TEXT(S$3,"dd/mm/yyyy")&amp;$D$2,tbReporteAsistencia[[#All],[SerialDeBusqueda]:[FechaRegistro]],3,FALSE),""))=HOUR($D$1),MINUTE(IFERROR(VLOOKUP($A252&amp;TEXT(S$3,"dd/mm/yyyy")&amp;$D$2,tbReporteAsistencia[[#All],[SerialDeBusqueda]:[FechaRegistro]],3,FALSE),""))&gt;MINUTE($D$1)),IFERROR(VLOOKUP($A252&amp;TEXT(S$3,"dd/mm/yyyy")&amp;$D$2,tbReporteAsistencia[[#All],[SerialDeBusqueda]:[FechaRegistro]],3,FALSE),"")-$D$1,""),"")</f>
        <v/>
      </c>
    </row>
    <row r="253" spans="1:19">
      <c r="A253" s="8">
        <f>Plantilla!A254</f>
        <v>0</v>
      </c>
      <c r="B253" s="8">
        <f>Plantilla!B254</f>
        <v>0</v>
      </c>
      <c r="C253" s="8">
        <f>Plantilla!C254</f>
        <v>0</v>
      </c>
      <c r="D253" s="30" t="str">
        <f>IFERROR(IF(AND(HOUR(IFERROR(VLOOKUP($A253&amp;TEXT(D$3,"dd/mm/yyyy")&amp;$D$2,tbReporteAsistencia[[#All],[SerialDeBusqueda]:[FechaRegistro]],3,FALSE),""))=HOUR($D$1),MINUTE(IFERROR(VLOOKUP($A253&amp;TEXT(D$3,"dd/mm/yyyy")&amp;$D$2,tbReporteAsistencia[[#All],[SerialDeBusqueda]:[FechaRegistro]],3,FALSE),""))&gt;MINUTE($D$1)),IFERROR(VLOOKUP($A253&amp;TEXT(D$3,"dd/mm/yyyy")&amp;$D$2,tbReporteAsistencia[[#All],[SerialDeBusqueda]:[FechaRegistro]],3,FALSE),"")-$D$1,""),"")</f>
        <v/>
      </c>
      <c r="E253" s="30" t="str">
        <f>IFERROR(IF(AND(HOUR(IFERROR(VLOOKUP($A253&amp;TEXT(E$3,"dd/mm/yyyy")&amp;$D$2,tbReporteAsistencia[[#All],[SerialDeBusqueda]:[FechaRegistro]],3,FALSE),""))=HOUR($D$1),MINUTE(IFERROR(VLOOKUP($A253&amp;TEXT(E$3,"dd/mm/yyyy")&amp;$D$2,tbReporteAsistencia[[#All],[SerialDeBusqueda]:[FechaRegistro]],3,FALSE),""))&gt;MINUTE($D$1)),IFERROR(VLOOKUP($A253&amp;TEXT(E$3,"dd/mm/yyyy")&amp;$D$2,tbReporteAsistencia[[#All],[SerialDeBusqueda]:[FechaRegistro]],3,FALSE),"")-$D$1,""),"")</f>
        <v/>
      </c>
      <c r="F253" s="30" t="str">
        <f>IFERROR(IF(AND(HOUR(IFERROR(VLOOKUP($A253&amp;TEXT(F$3,"dd/mm/yyyy")&amp;$D$2,tbReporteAsistencia[[#All],[SerialDeBusqueda]:[FechaRegistro]],3,FALSE),""))=HOUR($D$1),MINUTE(IFERROR(VLOOKUP($A253&amp;TEXT(F$3,"dd/mm/yyyy")&amp;$D$2,tbReporteAsistencia[[#All],[SerialDeBusqueda]:[FechaRegistro]],3,FALSE),""))&gt;MINUTE($D$1)),IFERROR(VLOOKUP($A253&amp;TEXT(F$3,"dd/mm/yyyy")&amp;$D$2,tbReporteAsistencia[[#All],[SerialDeBusqueda]:[FechaRegistro]],3,FALSE),"")-$D$1,""),"")</f>
        <v/>
      </c>
      <c r="G253" s="30" t="str">
        <f>IFERROR(IF(AND(HOUR(IFERROR(VLOOKUP($A253&amp;TEXT(G$3,"dd/mm/yyyy")&amp;$D$2,tbReporteAsistencia[[#All],[SerialDeBusqueda]:[FechaRegistro]],3,FALSE),""))=HOUR($D$1),MINUTE(IFERROR(VLOOKUP($A253&amp;TEXT(G$3,"dd/mm/yyyy")&amp;$D$2,tbReporteAsistencia[[#All],[SerialDeBusqueda]:[FechaRegistro]],3,FALSE),""))&gt;MINUTE($D$1)),IFERROR(VLOOKUP($A253&amp;TEXT(G$3,"dd/mm/yyyy")&amp;$D$2,tbReporteAsistencia[[#All],[SerialDeBusqueda]:[FechaRegistro]],3,FALSE),"")-$D$1,""),"")</f>
        <v/>
      </c>
      <c r="H253" s="30" t="str">
        <f>IFERROR(IF(AND(HOUR(IFERROR(VLOOKUP($A253&amp;TEXT(H$3,"dd/mm/yyyy")&amp;$D$2,tbReporteAsistencia[[#All],[SerialDeBusqueda]:[FechaRegistro]],3,FALSE),""))=HOUR($D$1),MINUTE(IFERROR(VLOOKUP($A253&amp;TEXT(H$3,"dd/mm/yyyy")&amp;$D$2,tbReporteAsistencia[[#All],[SerialDeBusqueda]:[FechaRegistro]],3,FALSE),""))&gt;MINUTE($D$1)),IFERROR(VLOOKUP($A253&amp;TEXT(H$3,"dd/mm/yyyy")&amp;$D$2,tbReporteAsistencia[[#All],[SerialDeBusqueda]:[FechaRegistro]],3,FALSE),"")-$D$1,""),"")</f>
        <v/>
      </c>
      <c r="I253" s="30" t="str">
        <f>IFERROR(IF(AND(HOUR(IFERROR(VLOOKUP($A253&amp;TEXT(I$3,"dd/mm/yyyy")&amp;$D$2,tbReporteAsistencia[[#All],[SerialDeBusqueda]:[FechaRegistro]],3,FALSE),""))=HOUR($D$1),MINUTE(IFERROR(VLOOKUP($A253&amp;TEXT(I$3,"dd/mm/yyyy")&amp;$D$2,tbReporteAsistencia[[#All],[SerialDeBusqueda]:[FechaRegistro]],3,FALSE),""))&gt;MINUTE($D$1)),IFERROR(VLOOKUP($A253&amp;TEXT(I$3,"dd/mm/yyyy")&amp;$D$2,tbReporteAsistencia[[#All],[SerialDeBusqueda]:[FechaRegistro]],3,FALSE),"")-$D$1,""),"")</f>
        <v/>
      </c>
      <c r="J253" s="30" t="str">
        <f>IFERROR(IF(AND(HOUR(IFERROR(VLOOKUP($A253&amp;TEXT(J$3,"dd/mm/yyyy")&amp;$D$2,tbReporteAsistencia[[#All],[SerialDeBusqueda]:[FechaRegistro]],3,FALSE),""))=HOUR($D$1),MINUTE(IFERROR(VLOOKUP($A253&amp;TEXT(J$3,"dd/mm/yyyy")&amp;$D$2,tbReporteAsistencia[[#All],[SerialDeBusqueda]:[FechaRegistro]],3,FALSE),""))&gt;MINUTE($D$1)),IFERROR(VLOOKUP($A253&amp;TEXT(J$3,"dd/mm/yyyy")&amp;$D$2,tbReporteAsistencia[[#All],[SerialDeBusqueda]:[FechaRegistro]],3,FALSE),"")-$D$1,""),"")</f>
        <v/>
      </c>
      <c r="K253" s="30" t="str">
        <f>IFERROR(IF(AND(HOUR(IFERROR(VLOOKUP($A253&amp;TEXT(K$3,"dd/mm/yyyy")&amp;$D$2,tbReporteAsistencia[[#All],[SerialDeBusqueda]:[FechaRegistro]],3,FALSE),""))=HOUR($D$1),MINUTE(IFERROR(VLOOKUP($A253&amp;TEXT(K$3,"dd/mm/yyyy")&amp;$D$2,tbReporteAsistencia[[#All],[SerialDeBusqueda]:[FechaRegistro]],3,FALSE),""))&gt;MINUTE($D$1)),IFERROR(VLOOKUP($A253&amp;TEXT(K$3,"dd/mm/yyyy")&amp;$D$2,tbReporteAsistencia[[#All],[SerialDeBusqueda]:[FechaRegistro]],3,FALSE),"")-$D$1,""),"")</f>
        <v/>
      </c>
      <c r="L253" s="30" t="str">
        <f>IFERROR(IF(AND(HOUR(IFERROR(VLOOKUP($A253&amp;TEXT(L$3,"dd/mm/yyyy")&amp;$D$2,tbReporteAsistencia[[#All],[SerialDeBusqueda]:[FechaRegistro]],3,FALSE),""))=HOUR($D$1),MINUTE(IFERROR(VLOOKUP($A253&amp;TEXT(L$3,"dd/mm/yyyy")&amp;$D$2,tbReporteAsistencia[[#All],[SerialDeBusqueda]:[FechaRegistro]],3,FALSE),""))&gt;MINUTE($D$1)),IFERROR(VLOOKUP($A253&amp;TEXT(L$3,"dd/mm/yyyy")&amp;$D$2,tbReporteAsistencia[[#All],[SerialDeBusqueda]:[FechaRegistro]],3,FALSE),"")-$D$1,""),"")</f>
        <v/>
      </c>
      <c r="M253" s="30" t="str">
        <f>IFERROR(IF(AND(HOUR(IFERROR(VLOOKUP($A253&amp;TEXT(M$3,"dd/mm/yyyy")&amp;$D$2,tbReporteAsistencia[[#All],[SerialDeBusqueda]:[FechaRegistro]],3,FALSE),""))=HOUR($D$1),MINUTE(IFERROR(VLOOKUP($A253&amp;TEXT(M$3,"dd/mm/yyyy")&amp;$D$2,tbReporteAsistencia[[#All],[SerialDeBusqueda]:[FechaRegistro]],3,FALSE),""))&gt;MINUTE($D$1)),IFERROR(VLOOKUP($A253&amp;TEXT(M$3,"dd/mm/yyyy")&amp;$D$2,tbReporteAsistencia[[#All],[SerialDeBusqueda]:[FechaRegistro]],3,FALSE),"")-$D$1,""),"")</f>
        <v/>
      </c>
      <c r="N253" s="30" t="str">
        <f>IFERROR(IF(AND(HOUR(IFERROR(VLOOKUP($A253&amp;TEXT(N$3,"dd/mm/yyyy")&amp;$D$2,tbReporteAsistencia[[#All],[SerialDeBusqueda]:[FechaRegistro]],3,FALSE),""))=HOUR($D$1),MINUTE(IFERROR(VLOOKUP($A253&amp;TEXT(N$3,"dd/mm/yyyy")&amp;$D$2,tbReporteAsistencia[[#All],[SerialDeBusqueda]:[FechaRegistro]],3,FALSE),""))&gt;MINUTE($D$1)),IFERROR(VLOOKUP($A253&amp;TEXT(N$3,"dd/mm/yyyy")&amp;$D$2,tbReporteAsistencia[[#All],[SerialDeBusqueda]:[FechaRegistro]],3,FALSE),"")-$D$1,""),"")</f>
        <v/>
      </c>
      <c r="O253" s="30" t="str">
        <f>IFERROR(IF(AND(HOUR(IFERROR(VLOOKUP($A253&amp;TEXT(O$3,"dd/mm/yyyy")&amp;$D$2,tbReporteAsistencia[[#All],[SerialDeBusqueda]:[FechaRegistro]],3,FALSE),""))=HOUR($D$1),MINUTE(IFERROR(VLOOKUP($A253&amp;TEXT(O$3,"dd/mm/yyyy")&amp;$D$2,tbReporteAsistencia[[#All],[SerialDeBusqueda]:[FechaRegistro]],3,FALSE),""))&gt;MINUTE($D$1)),IFERROR(VLOOKUP($A253&amp;TEXT(O$3,"dd/mm/yyyy")&amp;$D$2,tbReporteAsistencia[[#All],[SerialDeBusqueda]:[FechaRegistro]],3,FALSE),"")-$D$1,""),"")</f>
        <v/>
      </c>
      <c r="P253" s="30" t="str">
        <f>IFERROR(IF(AND(HOUR(IFERROR(VLOOKUP($A253&amp;TEXT(P$3,"dd/mm/yyyy")&amp;$D$2,tbReporteAsistencia[[#All],[SerialDeBusqueda]:[FechaRegistro]],3,FALSE),""))=HOUR($D$1),MINUTE(IFERROR(VLOOKUP($A253&amp;TEXT(P$3,"dd/mm/yyyy")&amp;$D$2,tbReporteAsistencia[[#All],[SerialDeBusqueda]:[FechaRegistro]],3,FALSE),""))&gt;MINUTE($D$1)),IFERROR(VLOOKUP($A253&amp;TEXT(P$3,"dd/mm/yyyy")&amp;$D$2,tbReporteAsistencia[[#All],[SerialDeBusqueda]:[FechaRegistro]],3,FALSE),"")-$D$1,""),"")</f>
        <v/>
      </c>
      <c r="Q253" s="30" t="str">
        <f>IFERROR(IF(AND(HOUR(IFERROR(VLOOKUP($A253&amp;TEXT(Q$3,"dd/mm/yyyy")&amp;$D$2,tbReporteAsistencia[[#All],[SerialDeBusqueda]:[FechaRegistro]],3,FALSE),""))=HOUR($D$1),MINUTE(IFERROR(VLOOKUP($A253&amp;TEXT(Q$3,"dd/mm/yyyy")&amp;$D$2,tbReporteAsistencia[[#All],[SerialDeBusqueda]:[FechaRegistro]],3,FALSE),""))&gt;MINUTE($D$1)),IFERROR(VLOOKUP($A253&amp;TEXT(Q$3,"dd/mm/yyyy")&amp;$D$2,tbReporteAsistencia[[#All],[SerialDeBusqueda]:[FechaRegistro]],3,FALSE),"")-$D$1,""),"")</f>
        <v/>
      </c>
      <c r="R253" s="30" t="str">
        <f>IFERROR(IF(AND(HOUR(IFERROR(VLOOKUP($A253&amp;TEXT(R$3,"dd/mm/yyyy")&amp;$D$2,tbReporteAsistencia[[#All],[SerialDeBusqueda]:[FechaRegistro]],3,FALSE),""))=HOUR($D$1),MINUTE(IFERROR(VLOOKUP($A253&amp;TEXT(R$3,"dd/mm/yyyy")&amp;$D$2,tbReporteAsistencia[[#All],[SerialDeBusqueda]:[FechaRegistro]],3,FALSE),""))&gt;MINUTE($D$1)),IFERROR(VLOOKUP($A253&amp;TEXT(R$3,"dd/mm/yyyy")&amp;$D$2,tbReporteAsistencia[[#All],[SerialDeBusqueda]:[FechaRegistro]],3,FALSE),"")-$D$1,""),"")</f>
        <v/>
      </c>
      <c r="S253" s="30" t="str">
        <f>IFERROR(IF(AND(HOUR(IFERROR(VLOOKUP($A253&amp;TEXT(S$3,"dd/mm/yyyy")&amp;$D$2,tbReporteAsistencia[[#All],[SerialDeBusqueda]:[FechaRegistro]],3,FALSE),""))=HOUR($D$1),MINUTE(IFERROR(VLOOKUP($A253&amp;TEXT(S$3,"dd/mm/yyyy")&amp;$D$2,tbReporteAsistencia[[#All],[SerialDeBusqueda]:[FechaRegistro]],3,FALSE),""))&gt;MINUTE($D$1)),IFERROR(VLOOKUP($A253&amp;TEXT(S$3,"dd/mm/yyyy")&amp;$D$2,tbReporteAsistencia[[#All],[SerialDeBusqueda]:[FechaRegistro]],3,FALSE),"")-$D$1,""),"")</f>
        <v/>
      </c>
    </row>
    <row r="254" spans="1:19">
      <c r="A254" s="8">
        <f>Plantilla!A255</f>
        <v>0</v>
      </c>
      <c r="B254" s="8">
        <f>Plantilla!B255</f>
        <v>0</v>
      </c>
      <c r="C254" s="8">
        <f>Plantilla!C255</f>
        <v>0</v>
      </c>
      <c r="D254" s="30" t="str">
        <f>IFERROR(IF(AND(HOUR(IFERROR(VLOOKUP($A254&amp;TEXT(D$3,"dd/mm/yyyy")&amp;$D$2,tbReporteAsistencia[[#All],[SerialDeBusqueda]:[FechaRegistro]],3,FALSE),""))=HOUR($D$1),MINUTE(IFERROR(VLOOKUP($A254&amp;TEXT(D$3,"dd/mm/yyyy")&amp;$D$2,tbReporteAsistencia[[#All],[SerialDeBusqueda]:[FechaRegistro]],3,FALSE),""))&gt;MINUTE($D$1)),IFERROR(VLOOKUP($A254&amp;TEXT(D$3,"dd/mm/yyyy")&amp;$D$2,tbReporteAsistencia[[#All],[SerialDeBusqueda]:[FechaRegistro]],3,FALSE),"")-$D$1,""),"")</f>
        <v/>
      </c>
      <c r="E254" s="30" t="str">
        <f>IFERROR(IF(AND(HOUR(IFERROR(VLOOKUP($A254&amp;TEXT(E$3,"dd/mm/yyyy")&amp;$D$2,tbReporteAsistencia[[#All],[SerialDeBusqueda]:[FechaRegistro]],3,FALSE),""))=HOUR($D$1),MINUTE(IFERROR(VLOOKUP($A254&amp;TEXT(E$3,"dd/mm/yyyy")&amp;$D$2,tbReporteAsistencia[[#All],[SerialDeBusqueda]:[FechaRegistro]],3,FALSE),""))&gt;MINUTE($D$1)),IFERROR(VLOOKUP($A254&amp;TEXT(E$3,"dd/mm/yyyy")&amp;$D$2,tbReporteAsistencia[[#All],[SerialDeBusqueda]:[FechaRegistro]],3,FALSE),"")-$D$1,""),"")</f>
        <v/>
      </c>
      <c r="F254" s="30" t="str">
        <f>IFERROR(IF(AND(HOUR(IFERROR(VLOOKUP($A254&amp;TEXT(F$3,"dd/mm/yyyy")&amp;$D$2,tbReporteAsistencia[[#All],[SerialDeBusqueda]:[FechaRegistro]],3,FALSE),""))=HOUR($D$1),MINUTE(IFERROR(VLOOKUP($A254&amp;TEXT(F$3,"dd/mm/yyyy")&amp;$D$2,tbReporteAsistencia[[#All],[SerialDeBusqueda]:[FechaRegistro]],3,FALSE),""))&gt;MINUTE($D$1)),IFERROR(VLOOKUP($A254&amp;TEXT(F$3,"dd/mm/yyyy")&amp;$D$2,tbReporteAsistencia[[#All],[SerialDeBusqueda]:[FechaRegistro]],3,FALSE),"")-$D$1,""),"")</f>
        <v/>
      </c>
      <c r="G254" s="30" t="str">
        <f>IFERROR(IF(AND(HOUR(IFERROR(VLOOKUP($A254&amp;TEXT(G$3,"dd/mm/yyyy")&amp;$D$2,tbReporteAsistencia[[#All],[SerialDeBusqueda]:[FechaRegistro]],3,FALSE),""))=HOUR($D$1),MINUTE(IFERROR(VLOOKUP($A254&amp;TEXT(G$3,"dd/mm/yyyy")&amp;$D$2,tbReporteAsistencia[[#All],[SerialDeBusqueda]:[FechaRegistro]],3,FALSE),""))&gt;MINUTE($D$1)),IFERROR(VLOOKUP($A254&amp;TEXT(G$3,"dd/mm/yyyy")&amp;$D$2,tbReporteAsistencia[[#All],[SerialDeBusqueda]:[FechaRegistro]],3,FALSE),"")-$D$1,""),"")</f>
        <v/>
      </c>
      <c r="H254" s="30" t="str">
        <f>IFERROR(IF(AND(HOUR(IFERROR(VLOOKUP($A254&amp;TEXT(H$3,"dd/mm/yyyy")&amp;$D$2,tbReporteAsistencia[[#All],[SerialDeBusqueda]:[FechaRegistro]],3,FALSE),""))=HOUR($D$1),MINUTE(IFERROR(VLOOKUP($A254&amp;TEXT(H$3,"dd/mm/yyyy")&amp;$D$2,tbReporteAsistencia[[#All],[SerialDeBusqueda]:[FechaRegistro]],3,FALSE),""))&gt;MINUTE($D$1)),IFERROR(VLOOKUP($A254&amp;TEXT(H$3,"dd/mm/yyyy")&amp;$D$2,tbReporteAsistencia[[#All],[SerialDeBusqueda]:[FechaRegistro]],3,FALSE),"")-$D$1,""),"")</f>
        <v/>
      </c>
      <c r="I254" s="30" t="str">
        <f>IFERROR(IF(AND(HOUR(IFERROR(VLOOKUP($A254&amp;TEXT(I$3,"dd/mm/yyyy")&amp;$D$2,tbReporteAsistencia[[#All],[SerialDeBusqueda]:[FechaRegistro]],3,FALSE),""))=HOUR($D$1),MINUTE(IFERROR(VLOOKUP($A254&amp;TEXT(I$3,"dd/mm/yyyy")&amp;$D$2,tbReporteAsistencia[[#All],[SerialDeBusqueda]:[FechaRegistro]],3,FALSE),""))&gt;MINUTE($D$1)),IFERROR(VLOOKUP($A254&amp;TEXT(I$3,"dd/mm/yyyy")&amp;$D$2,tbReporteAsistencia[[#All],[SerialDeBusqueda]:[FechaRegistro]],3,FALSE),"")-$D$1,""),"")</f>
        <v/>
      </c>
      <c r="J254" s="30" t="str">
        <f>IFERROR(IF(AND(HOUR(IFERROR(VLOOKUP($A254&amp;TEXT(J$3,"dd/mm/yyyy")&amp;$D$2,tbReporteAsistencia[[#All],[SerialDeBusqueda]:[FechaRegistro]],3,FALSE),""))=HOUR($D$1),MINUTE(IFERROR(VLOOKUP($A254&amp;TEXT(J$3,"dd/mm/yyyy")&amp;$D$2,tbReporteAsistencia[[#All],[SerialDeBusqueda]:[FechaRegistro]],3,FALSE),""))&gt;MINUTE($D$1)),IFERROR(VLOOKUP($A254&amp;TEXT(J$3,"dd/mm/yyyy")&amp;$D$2,tbReporteAsistencia[[#All],[SerialDeBusqueda]:[FechaRegistro]],3,FALSE),"")-$D$1,""),"")</f>
        <v/>
      </c>
      <c r="K254" s="30" t="str">
        <f>IFERROR(IF(AND(HOUR(IFERROR(VLOOKUP($A254&amp;TEXT(K$3,"dd/mm/yyyy")&amp;$D$2,tbReporteAsistencia[[#All],[SerialDeBusqueda]:[FechaRegistro]],3,FALSE),""))=HOUR($D$1),MINUTE(IFERROR(VLOOKUP($A254&amp;TEXT(K$3,"dd/mm/yyyy")&amp;$D$2,tbReporteAsistencia[[#All],[SerialDeBusqueda]:[FechaRegistro]],3,FALSE),""))&gt;MINUTE($D$1)),IFERROR(VLOOKUP($A254&amp;TEXT(K$3,"dd/mm/yyyy")&amp;$D$2,tbReporteAsistencia[[#All],[SerialDeBusqueda]:[FechaRegistro]],3,FALSE),"")-$D$1,""),"")</f>
        <v/>
      </c>
      <c r="L254" s="30" t="str">
        <f>IFERROR(IF(AND(HOUR(IFERROR(VLOOKUP($A254&amp;TEXT(L$3,"dd/mm/yyyy")&amp;$D$2,tbReporteAsistencia[[#All],[SerialDeBusqueda]:[FechaRegistro]],3,FALSE),""))=HOUR($D$1),MINUTE(IFERROR(VLOOKUP($A254&amp;TEXT(L$3,"dd/mm/yyyy")&amp;$D$2,tbReporteAsistencia[[#All],[SerialDeBusqueda]:[FechaRegistro]],3,FALSE),""))&gt;MINUTE($D$1)),IFERROR(VLOOKUP($A254&amp;TEXT(L$3,"dd/mm/yyyy")&amp;$D$2,tbReporteAsistencia[[#All],[SerialDeBusqueda]:[FechaRegistro]],3,FALSE),"")-$D$1,""),"")</f>
        <v/>
      </c>
      <c r="M254" s="30" t="str">
        <f>IFERROR(IF(AND(HOUR(IFERROR(VLOOKUP($A254&amp;TEXT(M$3,"dd/mm/yyyy")&amp;$D$2,tbReporteAsistencia[[#All],[SerialDeBusqueda]:[FechaRegistro]],3,FALSE),""))=HOUR($D$1),MINUTE(IFERROR(VLOOKUP($A254&amp;TEXT(M$3,"dd/mm/yyyy")&amp;$D$2,tbReporteAsistencia[[#All],[SerialDeBusqueda]:[FechaRegistro]],3,FALSE),""))&gt;MINUTE($D$1)),IFERROR(VLOOKUP($A254&amp;TEXT(M$3,"dd/mm/yyyy")&amp;$D$2,tbReporteAsistencia[[#All],[SerialDeBusqueda]:[FechaRegistro]],3,FALSE),"")-$D$1,""),"")</f>
        <v/>
      </c>
      <c r="N254" s="30" t="str">
        <f>IFERROR(IF(AND(HOUR(IFERROR(VLOOKUP($A254&amp;TEXT(N$3,"dd/mm/yyyy")&amp;$D$2,tbReporteAsistencia[[#All],[SerialDeBusqueda]:[FechaRegistro]],3,FALSE),""))=HOUR($D$1),MINUTE(IFERROR(VLOOKUP($A254&amp;TEXT(N$3,"dd/mm/yyyy")&amp;$D$2,tbReporteAsistencia[[#All],[SerialDeBusqueda]:[FechaRegistro]],3,FALSE),""))&gt;MINUTE($D$1)),IFERROR(VLOOKUP($A254&amp;TEXT(N$3,"dd/mm/yyyy")&amp;$D$2,tbReporteAsistencia[[#All],[SerialDeBusqueda]:[FechaRegistro]],3,FALSE),"")-$D$1,""),"")</f>
        <v/>
      </c>
      <c r="O254" s="30" t="str">
        <f>IFERROR(IF(AND(HOUR(IFERROR(VLOOKUP($A254&amp;TEXT(O$3,"dd/mm/yyyy")&amp;$D$2,tbReporteAsistencia[[#All],[SerialDeBusqueda]:[FechaRegistro]],3,FALSE),""))=HOUR($D$1),MINUTE(IFERROR(VLOOKUP($A254&amp;TEXT(O$3,"dd/mm/yyyy")&amp;$D$2,tbReporteAsistencia[[#All],[SerialDeBusqueda]:[FechaRegistro]],3,FALSE),""))&gt;MINUTE($D$1)),IFERROR(VLOOKUP($A254&amp;TEXT(O$3,"dd/mm/yyyy")&amp;$D$2,tbReporteAsistencia[[#All],[SerialDeBusqueda]:[FechaRegistro]],3,FALSE),"")-$D$1,""),"")</f>
        <v/>
      </c>
      <c r="P254" s="30" t="str">
        <f>IFERROR(IF(AND(HOUR(IFERROR(VLOOKUP($A254&amp;TEXT(P$3,"dd/mm/yyyy")&amp;$D$2,tbReporteAsistencia[[#All],[SerialDeBusqueda]:[FechaRegistro]],3,FALSE),""))=HOUR($D$1),MINUTE(IFERROR(VLOOKUP($A254&amp;TEXT(P$3,"dd/mm/yyyy")&amp;$D$2,tbReporteAsistencia[[#All],[SerialDeBusqueda]:[FechaRegistro]],3,FALSE),""))&gt;MINUTE($D$1)),IFERROR(VLOOKUP($A254&amp;TEXT(P$3,"dd/mm/yyyy")&amp;$D$2,tbReporteAsistencia[[#All],[SerialDeBusqueda]:[FechaRegistro]],3,FALSE),"")-$D$1,""),"")</f>
        <v/>
      </c>
      <c r="Q254" s="30" t="str">
        <f>IFERROR(IF(AND(HOUR(IFERROR(VLOOKUP($A254&amp;TEXT(Q$3,"dd/mm/yyyy")&amp;$D$2,tbReporteAsistencia[[#All],[SerialDeBusqueda]:[FechaRegistro]],3,FALSE),""))=HOUR($D$1),MINUTE(IFERROR(VLOOKUP($A254&amp;TEXT(Q$3,"dd/mm/yyyy")&amp;$D$2,tbReporteAsistencia[[#All],[SerialDeBusqueda]:[FechaRegistro]],3,FALSE),""))&gt;MINUTE($D$1)),IFERROR(VLOOKUP($A254&amp;TEXT(Q$3,"dd/mm/yyyy")&amp;$D$2,tbReporteAsistencia[[#All],[SerialDeBusqueda]:[FechaRegistro]],3,FALSE),"")-$D$1,""),"")</f>
        <v/>
      </c>
      <c r="R254" s="30" t="str">
        <f>IFERROR(IF(AND(HOUR(IFERROR(VLOOKUP($A254&amp;TEXT(R$3,"dd/mm/yyyy")&amp;$D$2,tbReporteAsistencia[[#All],[SerialDeBusqueda]:[FechaRegistro]],3,FALSE),""))=HOUR($D$1),MINUTE(IFERROR(VLOOKUP($A254&amp;TEXT(R$3,"dd/mm/yyyy")&amp;$D$2,tbReporteAsistencia[[#All],[SerialDeBusqueda]:[FechaRegistro]],3,FALSE),""))&gt;MINUTE($D$1)),IFERROR(VLOOKUP($A254&amp;TEXT(R$3,"dd/mm/yyyy")&amp;$D$2,tbReporteAsistencia[[#All],[SerialDeBusqueda]:[FechaRegistro]],3,FALSE),"")-$D$1,""),"")</f>
        <v/>
      </c>
      <c r="S254" s="30" t="str">
        <f>IFERROR(IF(AND(HOUR(IFERROR(VLOOKUP($A254&amp;TEXT(S$3,"dd/mm/yyyy")&amp;$D$2,tbReporteAsistencia[[#All],[SerialDeBusqueda]:[FechaRegistro]],3,FALSE),""))=HOUR($D$1),MINUTE(IFERROR(VLOOKUP($A254&amp;TEXT(S$3,"dd/mm/yyyy")&amp;$D$2,tbReporteAsistencia[[#All],[SerialDeBusqueda]:[FechaRegistro]],3,FALSE),""))&gt;MINUTE($D$1)),IFERROR(VLOOKUP($A254&amp;TEXT(S$3,"dd/mm/yyyy")&amp;$D$2,tbReporteAsistencia[[#All],[SerialDeBusqueda]:[FechaRegistro]],3,FALSE),"")-$D$1,""),"")</f>
        <v/>
      </c>
    </row>
    <row r="255" spans="1:19">
      <c r="A255" s="8">
        <f>Plantilla!A256</f>
        <v>0</v>
      </c>
      <c r="B255" s="8">
        <f>Plantilla!B256</f>
        <v>0</v>
      </c>
      <c r="C255" s="8">
        <f>Plantilla!C256</f>
        <v>0</v>
      </c>
      <c r="D255" s="30" t="str">
        <f>IFERROR(IF(AND(HOUR(IFERROR(VLOOKUP($A255&amp;TEXT(D$3,"dd/mm/yyyy")&amp;$D$2,tbReporteAsistencia[[#All],[SerialDeBusqueda]:[FechaRegistro]],3,FALSE),""))=HOUR($D$1),MINUTE(IFERROR(VLOOKUP($A255&amp;TEXT(D$3,"dd/mm/yyyy")&amp;$D$2,tbReporteAsistencia[[#All],[SerialDeBusqueda]:[FechaRegistro]],3,FALSE),""))&gt;MINUTE($D$1)),IFERROR(VLOOKUP($A255&amp;TEXT(D$3,"dd/mm/yyyy")&amp;$D$2,tbReporteAsistencia[[#All],[SerialDeBusqueda]:[FechaRegistro]],3,FALSE),"")-$D$1,""),"")</f>
        <v/>
      </c>
      <c r="E255" s="30" t="str">
        <f>IFERROR(IF(AND(HOUR(IFERROR(VLOOKUP($A255&amp;TEXT(E$3,"dd/mm/yyyy")&amp;$D$2,tbReporteAsistencia[[#All],[SerialDeBusqueda]:[FechaRegistro]],3,FALSE),""))=HOUR($D$1),MINUTE(IFERROR(VLOOKUP($A255&amp;TEXT(E$3,"dd/mm/yyyy")&amp;$D$2,tbReporteAsistencia[[#All],[SerialDeBusqueda]:[FechaRegistro]],3,FALSE),""))&gt;MINUTE($D$1)),IFERROR(VLOOKUP($A255&amp;TEXT(E$3,"dd/mm/yyyy")&amp;$D$2,tbReporteAsistencia[[#All],[SerialDeBusqueda]:[FechaRegistro]],3,FALSE),"")-$D$1,""),"")</f>
        <v/>
      </c>
      <c r="F255" s="30" t="str">
        <f>IFERROR(IF(AND(HOUR(IFERROR(VLOOKUP($A255&amp;TEXT(F$3,"dd/mm/yyyy")&amp;$D$2,tbReporteAsistencia[[#All],[SerialDeBusqueda]:[FechaRegistro]],3,FALSE),""))=HOUR($D$1),MINUTE(IFERROR(VLOOKUP($A255&amp;TEXT(F$3,"dd/mm/yyyy")&amp;$D$2,tbReporteAsistencia[[#All],[SerialDeBusqueda]:[FechaRegistro]],3,FALSE),""))&gt;MINUTE($D$1)),IFERROR(VLOOKUP($A255&amp;TEXT(F$3,"dd/mm/yyyy")&amp;$D$2,tbReporteAsistencia[[#All],[SerialDeBusqueda]:[FechaRegistro]],3,FALSE),"")-$D$1,""),"")</f>
        <v/>
      </c>
      <c r="G255" s="30" t="str">
        <f>IFERROR(IF(AND(HOUR(IFERROR(VLOOKUP($A255&amp;TEXT(G$3,"dd/mm/yyyy")&amp;$D$2,tbReporteAsistencia[[#All],[SerialDeBusqueda]:[FechaRegistro]],3,FALSE),""))=HOUR($D$1),MINUTE(IFERROR(VLOOKUP($A255&amp;TEXT(G$3,"dd/mm/yyyy")&amp;$D$2,tbReporteAsistencia[[#All],[SerialDeBusqueda]:[FechaRegistro]],3,FALSE),""))&gt;MINUTE($D$1)),IFERROR(VLOOKUP($A255&amp;TEXT(G$3,"dd/mm/yyyy")&amp;$D$2,tbReporteAsistencia[[#All],[SerialDeBusqueda]:[FechaRegistro]],3,FALSE),"")-$D$1,""),"")</f>
        <v/>
      </c>
      <c r="H255" s="30" t="str">
        <f>IFERROR(IF(AND(HOUR(IFERROR(VLOOKUP($A255&amp;TEXT(H$3,"dd/mm/yyyy")&amp;$D$2,tbReporteAsistencia[[#All],[SerialDeBusqueda]:[FechaRegistro]],3,FALSE),""))=HOUR($D$1),MINUTE(IFERROR(VLOOKUP($A255&amp;TEXT(H$3,"dd/mm/yyyy")&amp;$D$2,tbReporteAsistencia[[#All],[SerialDeBusqueda]:[FechaRegistro]],3,FALSE),""))&gt;MINUTE($D$1)),IFERROR(VLOOKUP($A255&amp;TEXT(H$3,"dd/mm/yyyy")&amp;$D$2,tbReporteAsistencia[[#All],[SerialDeBusqueda]:[FechaRegistro]],3,FALSE),"")-$D$1,""),"")</f>
        <v/>
      </c>
      <c r="I255" s="30" t="str">
        <f>IFERROR(IF(AND(HOUR(IFERROR(VLOOKUP($A255&amp;TEXT(I$3,"dd/mm/yyyy")&amp;$D$2,tbReporteAsistencia[[#All],[SerialDeBusqueda]:[FechaRegistro]],3,FALSE),""))=HOUR($D$1),MINUTE(IFERROR(VLOOKUP($A255&amp;TEXT(I$3,"dd/mm/yyyy")&amp;$D$2,tbReporteAsistencia[[#All],[SerialDeBusqueda]:[FechaRegistro]],3,FALSE),""))&gt;MINUTE($D$1)),IFERROR(VLOOKUP($A255&amp;TEXT(I$3,"dd/mm/yyyy")&amp;$D$2,tbReporteAsistencia[[#All],[SerialDeBusqueda]:[FechaRegistro]],3,FALSE),"")-$D$1,""),"")</f>
        <v/>
      </c>
      <c r="J255" s="30" t="str">
        <f>IFERROR(IF(AND(HOUR(IFERROR(VLOOKUP($A255&amp;TEXT(J$3,"dd/mm/yyyy")&amp;$D$2,tbReporteAsistencia[[#All],[SerialDeBusqueda]:[FechaRegistro]],3,FALSE),""))=HOUR($D$1),MINUTE(IFERROR(VLOOKUP($A255&amp;TEXT(J$3,"dd/mm/yyyy")&amp;$D$2,tbReporteAsistencia[[#All],[SerialDeBusqueda]:[FechaRegistro]],3,FALSE),""))&gt;MINUTE($D$1)),IFERROR(VLOOKUP($A255&amp;TEXT(J$3,"dd/mm/yyyy")&amp;$D$2,tbReporteAsistencia[[#All],[SerialDeBusqueda]:[FechaRegistro]],3,FALSE),"")-$D$1,""),"")</f>
        <v/>
      </c>
      <c r="K255" s="30" t="str">
        <f>IFERROR(IF(AND(HOUR(IFERROR(VLOOKUP($A255&amp;TEXT(K$3,"dd/mm/yyyy")&amp;$D$2,tbReporteAsistencia[[#All],[SerialDeBusqueda]:[FechaRegistro]],3,FALSE),""))=HOUR($D$1),MINUTE(IFERROR(VLOOKUP($A255&amp;TEXT(K$3,"dd/mm/yyyy")&amp;$D$2,tbReporteAsistencia[[#All],[SerialDeBusqueda]:[FechaRegistro]],3,FALSE),""))&gt;MINUTE($D$1)),IFERROR(VLOOKUP($A255&amp;TEXT(K$3,"dd/mm/yyyy")&amp;$D$2,tbReporteAsistencia[[#All],[SerialDeBusqueda]:[FechaRegistro]],3,FALSE),"")-$D$1,""),"")</f>
        <v/>
      </c>
      <c r="L255" s="30" t="str">
        <f>IFERROR(IF(AND(HOUR(IFERROR(VLOOKUP($A255&amp;TEXT(L$3,"dd/mm/yyyy")&amp;$D$2,tbReporteAsistencia[[#All],[SerialDeBusqueda]:[FechaRegistro]],3,FALSE),""))=HOUR($D$1),MINUTE(IFERROR(VLOOKUP($A255&amp;TEXT(L$3,"dd/mm/yyyy")&amp;$D$2,tbReporteAsistencia[[#All],[SerialDeBusqueda]:[FechaRegistro]],3,FALSE),""))&gt;MINUTE($D$1)),IFERROR(VLOOKUP($A255&amp;TEXT(L$3,"dd/mm/yyyy")&amp;$D$2,tbReporteAsistencia[[#All],[SerialDeBusqueda]:[FechaRegistro]],3,FALSE),"")-$D$1,""),"")</f>
        <v/>
      </c>
      <c r="M255" s="30" t="str">
        <f>IFERROR(IF(AND(HOUR(IFERROR(VLOOKUP($A255&amp;TEXT(M$3,"dd/mm/yyyy")&amp;$D$2,tbReporteAsistencia[[#All],[SerialDeBusqueda]:[FechaRegistro]],3,FALSE),""))=HOUR($D$1),MINUTE(IFERROR(VLOOKUP($A255&amp;TEXT(M$3,"dd/mm/yyyy")&amp;$D$2,tbReporteAsistencia[[#All],[SerialDeBusqueda]:[FechaRegistro]],3,FALSE),""))&gt;MINUTE($D$1)),IFERROR(VLOOKUP($A255&amp;TEXT(M$3,"dd/mm/yyyy")&amp;$D$2,tbReporteAsistencia[[#All],[SerialDeBusqueda]:[FechaRegistro]],3,FALSE),"")-$D$1,""),"")</f>
        <v/>
      </c>
      <c r="N255" s="30" t="str">
        <f>IFERROR(IF(AND(HOUR(IFERROR(VLOOKUP($A255&amp;TEXT(N$3,"dd/mm/yyyy")&amp;$D$2,tbReporteAsistencia[[#All],[SerialDeBusqueda]:[FechaRegistro]],3,FALSE),""))=HOUR($D$1),MINUTE(IFERROR(VLOOKUP($A255&amp;TEXT(N$3,"dd/mm/yyyy")&amp;$D$2,tbReporteAsistencia[[#All],[SerialDeBusqueda]:[FechaRegistro]],3,FALSE),""))&gt;MINUTE($D$1)),IFERROR(VLOOKUP($A255&amp;TEXT(N$3,"dd/mm/yyyy")&amp;$D$2,tbReporteAsistencia[[#All],[SerialDeBusqueda]:[FechaRegistro]],3,FALSE),"")-$D$1,""),"")</f>
        <v/>
      </c>
      <c r="O255" s="30" t="str">
        <f>IFERROR(IF(AND(HOUR(IFERROR(VLOOKUP($A255&amp;TEXT(O$3,"dd/mm/yyyy")&amp;$D$2,tbReporteAsistencia[[#All],[SerialDeBusqueda]:[FechaRegistro]],3,FALSE),""))=HOUR($D$1),MINUTE(IFERROR(VLOOKUP($A255&amp;TEXT(O$3,"dd/mm/yyyy")&amp;$D$2,tbReporteAsistencia[[#All],[SerialDeBusqueda]:[FechaRegistro]],3,FALSE),""))&gt;MINUTE($D$1)),IFERROR(VLOOKUP($A255&amp;TEXT(O$3,"dd/mm/yyyy")&amp;$D$2,tbReporteAsistencia[[#All],[SerialDeBusqueda]:[FechaRegistro]],3,FALSE),"")-$D$1,""),"")</f>
        <v/>
      </c>
      <c r="P255" s="30" t="str">
        <f>IFERROR(IF(AND(HOUR(IFERROR(VLOOKUP($A255&amp;TEXT(P$3,"dd/mm/yyyy")&amp;$D$2,tbReporteAsistencia[[#All],[SerialDeBusqueda]:[FechaRegistro]],3,FALSE),""))=HOUR($D$1),MINUTE(IFERROR(VLOOKUP($A255&amp;TEXT(P$3,"dd/mm/yyyy")&amp;$D$2,tbReporteAsistencia[[#All],[SerialDeBusqueda]:[FechaRegistro]],3,FALSE),""))&gt;MINUTE($D$1)),IFERROR(VLOOKUP($A255&amp;TEXT(P$3,"dd/mm/yyyy")&amp;$D$2,tbReporteAsistencia[[#All],[SerialDeBusqueda]:[FechaRegistro]],3,FALSE),"")-$D$1,""),"")</f>
        <v/>
      </c>
      <c r="Q255" s="30" t="str">
        <f>IFERROR(IF(AND(HOUR(IFERROR(VLOOKUP($A255&amp;TEXT(Q$3,"dd/mm/yyyy")&amp;$D$2,tbReporteAsistencia[[#All],[SerialDeBusqueda]:[FechaRegistro]],3,FALSE),""))=HOUR($D$1),MINUTE(IFERROR(VLOOKUP($A255&amp;TEXT(Q$3,"dd/mm/yyyy")&amp;$D$2,tbReporteAsistencia[[#All],[SerialDeBusqueda]:[FechaRegistro]],3,FALSE),""))&gt;MINUTE($D$1)),IFERROR(VLOOKUP($A255&amp;TEXT(Q$3,"dd/mm/yyyy")&amp;$D$2,tbReporteAsistencia[[#All],[SerialDeBusqueda]:[FechaRegistro]],3,FALSE),"")-$D$1,""),"")</f>
        <v/>
      </c>
      <c r="R255" s="30" t="str">
        <f>IFERROR(IF(AND(HOUR(IFERROR(VLOOKUP($A255&amp;TEXT(R$3,"dd/mm/yyyy")&amp;$D$2,tbReporteAsistencia[[#All],[SerialDeBusqueda]:[FechaRegistro]],3,FALSE),""))=HOUR($D$1),MINUTE(IFERROR(VLOOKUP($A255&amp;TEXT(R$3,"dd/mm/yyyy")&amp;$D$2,tbReporteAsistencia[[#All],[SerialDeBusqueda]:[FechaRegistro]],3,FALSE),""))&gt;MINUTE($D$1)),IFERROR(VLOOKUP($A255&amp;TEXT(R$3,"dd/mm/yyyy")&amp;$D$2,tbReporteAsistencia[[#All],[SerialDeBusqueda]:[FechaRegistro]],3,FALSE),"")-$D$1,""),"")</f>
        <v/>
      </c>
      <c r="S255" s="30" t="str">
        <f>IFERROR(IF(AND(HOUR(IFERROR(VLOOKUP($A255&amp;TEXT(S$3,"dd/mm/yyyy")&amp;$D$2,tbReporteAsistencia[[#All],[SerialDeBusqueda]:[FechaRegistro]],3,FALSE),""))=HOUR($D$1),MINUTE(IFERROR(VLOOKUP($A255&amp;TEXT(S$3,"dd/mm/yyyy")&amp;$D$2,tbReporteAsistencia[[#All],[SerialDeBusqueda]:[FechaRegistro]],3,FALSE),""))&gt;MINUTE($D$1)),IFERROR(VLOOKUP($A255&amp;TEXT(S$3,"dd/mm/yyyy")&amp;$D$2,tbReporteAsistencia[[#All],[SerialDeBusqueda]:[FechaRegistro]],3,FALSE),"")-$D$1,""),"")</f>
        <v/>
      </c>
    </row>
    <row r="256" spans="1:19">
      <c r="A256" s="8">
        <f>Plantilla!A257</f>
        <v>0</v>
      </c>
      <c r="B256" s="8">
        <f>Plantilla!B257</f>
        <v>0</v>
      </c>
      <c r="C256" s="8">
        <f>Plantilla!C257</f>
        <v>0</v>
      </c>
      <c r="D256" s="30" t="str">
        <f>IFERROR(IF(AND(HOUR(IFERROR(VLOOKUP($A256&amp;TEXT(D$3,"dd/mm/yyyy")&amp;$D$2,tbReporteAsistencia[[#All],[SerialDeBusqueda]:[FechaRegistro]],3,FALSE),""))=HOUR($D$1),MINUTE(IFERROR(VLOOKUP($A256&amp;TEXT(D$3,"dd/mm/yyyy")&amp;$D$2,tbReporteAsistencia[[#All],[SerialDeBusqueda]:[FechaRegistro]],3,FALSE),""))&gt;MINUTE($D$1)),IFERROR(VLOOKUP($A256&amp;TEXT(D$3,"dd/mm/yyyy")&amp;$D$2,tbReporteAsistencia[[#All],[SerialDeBusqueda]:[FechaRegistro]],3,FALSE),"")-$D$1,""),"")</f>
        <v/>
      </c>
      <c r="E256" s="30" t="str">
        <f>IFERROR(IF(AND(HOUR(IFERROR(VLOOKUP($A256&amp;TEXT(E$3,"dd/mm/yyyy")&amp;$D$2,tbReporteAsistencia[[#All],[SerialDeBusqueda]:[FechaRegistro]],3,FALSE),""))=HOUR($D$1),MINUTE(IFERROR(VLOOKUP($A256&amp;TEXT(E$3,"dd/mm/yyyy")&amp;$D$2,tbReporteAsistencia[[#All],[SerialDeBusqueda]:[FechaRegistro]],3,FALSE),""))&gt;MINUTE($D$1)),IFERROR(VLOOKUP($A256&amp;TEXT(E$3,"dd/mm/yyyy")&amp;$D$2,tbReporteAsistencia[[#All],[SerialDeBusqueda]:[FechaRegistro]],3,FALSE),"")-$D$1,""),"")</f>
        <v/>
      </c>
      <c r="F256" s="30" t="str">
        <f>IFERROR(IF(AND(HOUR(IFERROR(VLOOKUP($A256&amp;TEXT(F$3,"dd/mm/yyyy")&amp;$D$2,tbReporteAsistencia[[#All],[SerialDeBusqueda]:[FechaRegistro]],3,FALSE),""))=HOUR($D$1),MINUTE(IFERROR(VLOOKUP($A256&amp;TEXT(F$3,"dd/mm/yyyy")&amp;$D$2,tbReporteAsistencia[[#All],[SerialDeBusqueda]:[FechaRegistro]],3,FALSE),""))&gt;MINUTE($D$1)),IFERROR(VLOOKUP($A256&amp;TEXT(F$3,"dd/mm/yyyy")&amp;$D$2,tbReporteAsistencia[[#All],[SerialDeBusqueda]:[FechaRegistro]],3,FALSE),"")-$D$1,""),"")</f>
        <v/>
      </c>
      <c r="G256" s="30" t="str">
        <f>IFERROR(IF(AND(HOUR(IFERROR(VLOOKUP($A256&amp;TEXT(G$3,"dd/mm/yyyy")&amp;$D$2,tbReporteAsistencia[[#All],[SerialDeBusqueda]:[FechaRegistro]],3,FALSE),""))=HOUR($D$1),MINUTE(IFERROR(VLOOKUP($A256&amp;TEXT(G$3,"dd/mm/yyyy")&amp;$D$2,tbReporteAsistencia[[#All],[SerialDeBusqueda]:[FechaRegistro]],3,FALSE),""))&gt;MINUTE($D$1)),IFERROR(VLOOKUP($A256&amp;TEXT(G$3,"dd/mm/yyyy")&amp;$D$2,tbReporteAsistencia[[#All],[SerialDeBusqueda]:[FechaRegistro]],3,FALSE),"")-$D$1,""),"")</f>
        <v/>
      </c>
      <c r="H256" s="30" t="str">
        <f>IFERROR(IF(AND(HOUR(IFERROR(VLOOKUP($A256&amp;TEXT(H$3,"dd/mm/yyyy")&amp;$D$2,tbReporteAsistencia[[#All],[SerialDeBusqueda]:[FechaRegistro]],3,FALSE),""))=HOUR($D$1),MINUTE(IFERROR(VLOOKUP($A256&amp;TEXT(H$3,"dd/mm/yyyy")&amp;$D$2,tbReporteAsistencia[[#All],[SerialDeBusqueda]:[FechaRegistro]],3,FALSE),""))&gt;MINUTE($D$1)),IFERROR(VLOOKUP($A256&amp;TEXT(H$3,"dd/mm/yyyy")&amp;$D$2,tbReporteAsistencia[[#All],[SerialDeBusqueda]:[FechaRegistro]],3,FALSE),"")-$D$1,""),"")</f>
        <v/>
      </c>
      <c r="I256" s="30" t="str">
        <f>IFERROR(IF(AND(HOUR(IFERROR(VLOOKUP($A256&amp;TEXT(I$3,"dd/mm/yyyy")&amp;$D$2,tbReporteAsistencia[[#All],[SerialDeBusqueda]:[FechaRegistro]],3,FALSE),""))=HOUR($D$1),MINUTE(IFERROR(VLOOKUP($A256&amp;TEXT(I$3,"dd/mm/yyyy")&amp;$D$2,tbReporteAsistencia[[#All],[SerialDeBusqueda]:[FechaRegistro]],3,FALSE),""))&gt;MINUTE($D$1)),IFERROR(VLOOKUP($A256&amp;TEXT(I$3,"dd/mm/yyyy")&amp;$D$2,tbReporteAsistencia[[#All],[SerialDeBusqueda]:[FechaRegistro]],3,FALSE),"")-$D$1,""),"")</f>
        <v/>
      </c>
      <c r="J256" s="30" t="str">
        <f>IFERROR(IF(AND(HOUR(IFERROR(VLOOKUP($A256&amp;TEXT(J$3,"dd/mm/yyyy")&amp;$D$2,tbReporteAsistencia[[#All],[SerialDeBusqueda]:[FechaRegistro]],3,FALSE),""))=HOUR($D$1),MINUTE(IFERROR(VLOOKUP($A256&amp;TEXT(J$3,"dd/mm/yyyy")&amp;$D$2,tbReporteAsistencia[[#All],[SerialDeBusqueda]:[FechaRegistro]],3,FALSE),""))&gt;MINUTE($D$1)),IFERROR(VLOOKUP($A256&amp;TEXT(J$3,"dd/mm/yyyy")&amp;$D$2,tbReporteAsistencia[[#All],[SerialDeBusqueda]:[FechaRegistro]],3,FALSE),"")-$D$1,""),"")</f>
        <v/>
      </c>
      <c r="K256" s="30" t="str">
        <f>IFERROR(IF(AND(HOUR(IFERROR(VLOOKUP($A256&amp;TEXT(K$3,"dd/mm/yyyy")&amp;$D$2,tbReporteAsistencia[[#All],[SerialDeBusqueda]:[FechaRegistro]],3,FALSE),""))=HOUR($D$1),MINUTE(IFERROR(VLOOKUP($A256&amp;TEXT(K$3,"dd/mm/yyyy")&amp;$D$2,tbReporteAsistencia[[#All],[SerialDeBusqueda]:[FechaRegistro]],3,FALSE),""))&gt;MINUTE($D$1)),IFERROR(VLOOKUP($A256&amp;TEXT(K$3,"dd/mm/yyyy")&amp;$D$2,tbReporteAsistencia[[#All],[SerialDeBusqueda]:[FechaRegistro]],3,FALSE),"")-$D$1,""),"")</f>
        <v/>
      </c>
      <c r="L256" s="30" t="str">
        <f>IFERROR(IF(AND(HOUR(IFERROR(VLOOKUP($A256&amp;TEXT(L$3,"dd/mm/yyyy")&amp;$D$2,tbReporteAsistencia[[#All],[SerialDeBusqueda]:[FechaRegistro]],3,FALSE),""))=HOUR($D$1),MINUTE(IFERROR(VLOOKUP($A256&amp;TEXT(L$3,"dd/mm/yyyy")&amp;$D$2,tbReporteAsistencia[[#All],[SerialDeBusqueda]:[FechaRegistro]],3,FALSE),""))&gt;MINUTE($D$1)),IFERROR(VLOOKUP($A256&amp;TEXT(L$3,"dd/mm/yyyy")&amp;$D$2,tbReporteAsistencia[[#All],[SerialDeBusqueda]:[FechaRegistro]],3,FALSE),"")-$D$1,""),"")</f>
        <v/>
      </c>
      <c r="M256" s="30" t="str">
        <f>IFERROR(IF(AND(HOUR(IFERROR(VLOOKUP($A256&amp;TEXT(M$3,"dd/mm/yyyy")&amp;$D$2,tbReporteAsistencia[[#All],[SerialDeBusqueda]:[FechaRegistro]],3,FALSE),""))=HOUR($D$1),MINUTE(IFERROR(VLOOKUP($A256&amp;TEXT(M$3,"dd/mm/yyyy")&amp;$D$2,tbReporteAsistencia[[#All],[SerialDeBusqueda]:[FechaRegistro]],3,FALSE),""))&gt;MINUTE($D$1)),IFERROR(VLOOKUP($A256&amp;TEXT(M$3,"dd/mm/yyyy")&amp;$D$2,tbReporteAsistencia[[#All],[SerialDeBusqueda]:[FechaRegistro]],3,FALSE),"")-$D$1,""),"")</f>
        <v/>
      </c>
      <c r="N256" s="30" t="str">
        <f>IFERROR(IF(AND(HOUR(IFERROR(VLOOKUP($A256&amp;TEXT(N$3,"dd/mm/yyyy")&amp;$D$2,tbReporteAsistencia[[#All],[SerialDeBusqueda]:[FechaRegistro]],3,FALSE),""))=HOUR($D$1),MINUTE(IFERROR(VLOOKUP($A256&amp;TEXT(N$3,"dd/mm/yyyy")&amp;$D$2,tbReporteAsistencia[[#All],[SerialDeBusqueda]:[FechaRegistro]],3,FALSE),""))&gt;MINUTE($D$1)),IFERROR(VLOOKUP($A256&amp;TEXT(N$3,"dd/mm/yyyy")&amp;$D$2,tbReporteAsistencia[[#All],[SerialDeBusqueda]:[FechaRegistro]],3,FALSE),"")-$D$1,""),"")</f>
        <v/>
      </c>
      <c r="O256" s="30" t="str">
        <f>IFERROR(IF(AND(HOUR(IFERROR(VLOOKUP($A256&amp;TEXT(O$3,"dd/mm/yyyy")&amp;$D$2,tbReporteAsistencia[[#All],[SerialDeBusqueda]:[FechaRegistro]],3,FALSE),""))=HOUR($D$1),MINUTE(IFERROR(VLOOKUP($A256&amp;TEXT(O$3,"dd/mm/yyyy")&amp;$D$2,tbReporteAsistencia[[#All],[SerialDeBusqueda]:[FechaRegistro]],3,FALSE),""))&gt;MINUTE($D$1)),IFERROR(VLOOKUP($A256&amp;TEXT(O$3,"dd/mm/yyyy")&amp;$D$2,tbReporteAsistencia[[#All],[SerialDeBusqueda]:[FechaRegistro]],3,FALSE),"")-$D$1,""),"")</f>
        <v/>
      </c>
      <c r="P256" s="30" t="str">
        <f>IFERROR(IF(AND(HOUR(IFERROR(VLOOKUP($A256&amp;TEXT(P$3,"dd/mm/yyyy")&amp;$D$2,tbReporteAsistencia[[#All],[SerialDeBusqueda]:[FechaRegistro]],3,FALSE),""))=HOUR($D$1),MINUTE(IFERROR(VLOOKUP($A256&amp;TEXT(P$3,"dd/mm/yyyy")&amp;$D$2,tbReporteAsistencia[[#All],[SerialDeBusqueda]:[FechaRegistro]],3,FALSE),""))&gt;MINUTE($D$1)),IFERROR(VLOOKUP($A256&amp;TEXT(P$3,"dd/mm/yyyy")&amp;$D$2,tbReporteAsistencia[[#All],[SerialDeBusqueda]:[FechaRegistro]],3,FALSE),"")-$D$1,""),"")</f>
        <v/>
      </c>
      <c r="Q256" s="30" t="str">
        <f>IFERROR(IF(AND(HOUR(IFERROR(VLOOKUP($A256&amp;TEXT(Q$3,"dd/mm/yyyy")&amp;$D$2,tbReporteAsistencia[[#All],[SerialDeBusqueda]:[FechaRegistro]],3,FALSE),""))=HOUR($D$1),MINUTE(IFERROR(VLOOKUP($A256&amp;TEXT(Q$3,"dd/mm/yyyy")&amp;$D$2,tbReporteAsistencia[[#All],[SerialDeBusqueda]:[FechaRegistro]],3,FALSE),""))&gt;MINUTE($D$1)),IFERROR(VLOOKUP($A256&amp;TEXT(Q$3,"dd/mm/yyyy")&amp;$D$2,tbReporteAsistencia[[#All],[SerialDeBusqueda]:[FechaRegistro]],3,FALSE),"")-$D$1,""),"")</f>
        <v/>
      </c>
      <c r="R256" s="30" t="str">
        <f>IFERROR(IF(AND(HOUR(IFERROR(VLOOKUP($A256&amp;TEXT(R$3,"dd/mm/yyyy")&amp;$D$2,tbReporteAsistencia[[#All],[SerialDeBusqueda]:[FechaRegistro]],3,FALSE),""))=HOUR($D$1),MINUTE(IFERROR(VLOOKUP($A256&amp;TEXT(R$3,"dd/mm/yyyy")&amp;$D$2,tbReporteAsistencia[[#All],[SerialDeBusqueda]:[FechaRegistro]],3,FALSE),""))&gt;MINUTE($D$1)),IFERROR(VLOOKUP($A256&amp;TEXT(R$3,"dd/mm/yyyy")&amp;$D$2,tbReporteAsistencia[[#All],[SerialDeBusqueda]:[FechaRegistro]],3,FALSE),"")-$D$1,""),"")</f>
        <v/>
      </c>
      <c r="S256" s="30" t="str">
        <f>IFERROR(IF(AND(HOUR(IFERROR(VLOOKUP($A256&amp;TEXT(S$3,"dd/mm/yyyy")&amp;$D$2,tbReporteAsistencia[[#All],[SerialDeBusqueda]:[FechaRegistro]],3,FALSE),""))=HOUR($D$1),MINUTE(IFERROR(VLOOKUP($A256&amp;TEXT(S$3,"dd/mm/yyyy")&amp;$D$2,tbReporteAsistencia[[#All],[SerialDeBusqueda]:[FechaRegistro]],3,FALSE),""))&gt;MINUTE($D$1)),IFERROR(VLOOKUP($A256&amp;TEXT(S$3,"dd/mm/yyyy")&amp;$D$2,tbReporteAsistencia[[#All],[SerialDeBusqueda]:[FechaRegistro]],3,FALSE),"")-$D$1,""),"")</f>
        <v/>
      </c>
    </row>
    <row r="257" spans="1:19">
      <c r="A257" s="8">
        <f>Plantilla!A258</f>
        <v>0</v>
      </c>
      <c r="B257" s="8">
        <f>Plantilla!B258</f>
        <v>0</v>
      </c>
      <c r="C257" s="8">
        <f>Plantilla!C258</f>
        <v>0</v>
      </c>
      <c r="D257" s="30" t="str">
        <f>IFERROR(IF(AND(HOUR(IFERROR(VLOOKUP($A257&amp;TEXT(D$3,"dd/mm/yyyy")&amp;$D$2,tbReporteAsistencia[[#All],[SerialDeBusqueda]:[FechaRegistro]],3,FALSE),""))=HOUR($D$1),MINUTE(IFERROR(VLOOKUP($A257&amp;TEXT(D$3,"dd/mm/yyyy")&amp;$D$2,tbReporteAsistencia[[#All],[SerialDeBusqueda]:[FechaRegistro]],3,FALSE),""))&gt;MINUTE($D$1)),IFERROR(VLOOKUP($A257&amp;TEXT(D$3,"dd/mm/yyyy")&amp;$D$2,tbReporteAsistencia[[#All],[SerialDeBusqueda]:[FechaRegistro]],3,FALSE),"")-$D$1,""),"")</f>
        <v/>
      </c>
      <c r="E257" s="30" t="str">
        <f>IFERROR(IF(AND(HOUR(IFERROR(VLOOKUP($A257&amp;TEXT(E$3,"dd/mm/yyyy")&amp;$D$2,tbReporteAsistencia[[#All],[SerialDeBusqueda]:[FechaRegistro]],3,FALSE),""))=HOUR($D$1),MINUTE(IFERROR(VLOOKUP($A257&amp;TEXT(E$3,"dd/mm/yyyy")&amp;$D$2,tbReporteAsistencia[[#All],[SerialDeBusqueda]:[FechaRegistro]],3,FALSE),""))&gt;MINUTE($D$1)),IFERROR(VLOOKUP($A257&amp;TEXT(E$3,"dd/mm/yyyy")&amp;$D$2,tbReporteAsistencia[[#All],[SerialDeBusqueda]:[FechaRegistro]],3,FALSE),"")-$D$1,""),"")</f>
        <v/>
      </c>
      <c r="F257" s="30" t="str">
        <f>IFERROR(IF(AND(HOUR(IFERROR(VLOOKUP($A257&amp;TEXT(F$3,"dd/mm/yyyy")&amp;$D$2,tbReporteAsistencia[[#All],[SerialDeBusqueda]:[FechaRegistro]],3,FALSE),""))=HOUR($D$1),MINUTE(IFERROR(VLOOKUP($A257&amp;TEXT(F$3,"dd/mm/yyyy")&amp;$D$2,tbReporteAsistencia[[#All],[SerialDeBusqueda]:[FechaRegistro]],3,FALSE),""))&gt;MINUTE($D$1)),IFERROR(VLOOKUP($A257&amp;TEXT(F$3,"dd/mm/yyyy")&amp;$D$2,tbReporteAsistencia[[#All],[SerialDeBusqueda]:[FechaRegistro]],3,FALSE),"")-$D$1,""),"")</f>
        <v/>
      </c>
      <c r="G257" s="30" t="str">
        <f>IFERROR(IF(AND(HOUR(IFERROR(VLOOKUP($A257&amp;TEXT(G$3,"dd/mm/yyyy")&amp;$D$2,tbReporteAsistencia[[#All],[SerialDeBusqueda]:[FechaRegistro]],3,FALSE),""))=HOUR($D$1),MINUTE(IFERROR(VLOOKUP($A257&amp;TEXT(G$3,"dd/mm/yyyy")&amp;$D$2,tbReporteAsistencia[[#All],[SerialDeBusqueda]:[FechaRegistro]],3,FALSE),""))&gt;MINUTE($D$1)),IFERROR(VLOOKUP($A257&amp;TEXT(G$3,"dd/mm/yyyy")&amp;$D$2,tbReporteAsistencia[[#All],[SerialDeBusqueda]:[FechaRegistro]],3,FALSE),"")-$D$1,""),"")</f>
        <v/>
      </c>
      <c r="H257" s="30" t="str">
        <f>IFERROR(IF(AND(HOUR(IFERROR(VLOOKUP($A257&amp;TEXT(H$3,"dd/mm/yyyy")&amp;$D$2,tbReporteAsistencia[[#All],[SerialDeBusqueda]:[FechaRegistro]],3,FALSE),""))=HOUR($D$1),MINUTE(IFERROR(VLOOKUP($A257&amp;TEXT(H$3,"dd/mm/yyyy")&amp;$D$2,tbReporteAsistencia[[#All],[SerialDeBusqueda]:[FechaRegistro]],3,FALSE),""))&gt;MINUTE($D$1)),IFERROR(VLOOKUP($A257&amp;TEXT(H$3,"dd/mm/yyyy")&amp;$D$2,tbReporteAsistencia[[#All],[SerialDeBusqueda]:[FechaRegistro]],3,FALSE),"")-$D$1,""),"")</f>
        <v/>
      </c>
      <c r="I257" s="30" t="str">
        <f>IFERROR(IF(AND(HOUR(IFERROR(VLOOKUP($A257&amp;TEXT(I$3,"dd/mm/yyyy")&amp;$D$2,tbReporteAsistencia[[#All],[SerialDeBusqueda]:[FechaRegistro]],3,FALSE),""))=HOUR($D$1),MINUTE(IFERROR(VLOOKUP($A257&amp;TEXT(I$3,"dd/mm/yyyy")&amp;$D$2,tbReporteAsistencia[[#All],[SerialDeBusqueda]:[FechaRegistro]],3,FALSE),""))&gt;MINUTE($D$1)),IFERROR(VLOOKUP($A257&amp;TEXT(I$3,"dd/mm/yyyy")&amp;$D$2,tbReporteAsistencia[[#All],[SerialDeBusqueda]:[FechaRegistro]],3,FALSE),"")-$D$1,""),"")</f>
        <v/>
      </c>
      <c r="J257" s="30" t="str">
        <f>IFERROR(IF(AND(HOUR(IFERROR(VLOOKUP($A257&amp;TEXT(J$3,"dd/mm/yyyy")&amp;$D$2,tbReporteAsistencia[[#All],[SerialDeBusqueda]:[FechaRegistro]],3,FALSE),""))=HOUR($D$1),MINUTE(IFERROR(VLOOKUP($A257&amp;TEXT(J$3,"dd/mm/yyyy")&amp;$D$2,tbReporteAsistencia[[#All],[SerialDeBusqueda]:[FechaRegistro]],3,FALSE),""))&gt;MINUTE($D$1)),IFERROR(VLOOKUP($A257&amp;TEXT(J$3,"dd/mm/yyyy")&amp;$D$2,tbReporteAsistencia[[#All],[SerialDeBusqueda]:[FechaRegistro]],3,FALSE),"")-$D$1,""),"")</f>
        <v/>
      </c>
      <c r="K257" s="30" t="str">
        <f>IFERROR(IF(AND(HOUR(IFERROR(VLOOKUP($A257&amp;TEXT(K$3,"dd/mm/yyyy")&amp;$D$2,tbReporteAsistencia[[#All],[SerialDeBusqueda]:[FechaRegistro]],3,FALSE),""))=HOUR($D$1),MINUTE(IFERROR(VLOOKUP($A257&amp;TEXT(K$3,"dd/mm/yyyy")&amp;$D$2,tbReporteAsistencia[[#All],[SerialDeBusqueda]:[FechaRegistro]],3,FALSE),""))&gt;MINUTE($D$1)),IFERROR(VLOOKUP($A257&amp;TEXT(K$3,"dd/mm/yyyy")&amp;$D$2,tbReporteAsistencia[[#All],[SerialDeBusqueda]:[FechaRegistro]],3,FALSE),"")-$D$1,""),"")</f>
        <v/>
      </c>
      <c r="L257" s="30" t="str">
        <f>IFERROR(IF(AND(HOUR(IFERROR(VLOOKUP($A257&amp;TEXT(L$3,"dd/mm/yyyy")&amp;$D$2,tbReporteAsistencia[[#All],[SerialDeBusqueda]:[FechaRegistro]],3,FALSE),""))=HOUR($D$1),MINUTE(IFERROR(VLOOKUP($A257&amp;TEXT(L$3,"dd/mm/yyyy")&amp;$D$2,tbReporteAsistencia[[#All],[SerialDeBusqueda]:[FechaRegistro]],3,FALSE),""))&gt;MINUTE($D$1)),IFERROR(VLOOKUP($A257&amp;TEXT(L$3,"dd/mm/yyyy")&amp;$D$2,tbReporteAsistencia[[#All],[SerialDeBusqueda]:[FechaRegistro]],3,FALSE),"")-$D$1,""),"")</f>
        <v/>
      </c>
      <c r="M257" s="30" t="str">
        <f>IFERROR(IF(AND(HOUR(IFERROR(VLOOKUP($A257&amp;TEXT(M$3,"dd/mm/yyyy")&amp;$D$2,tbReporteAsistencia[[#All],[SerialDeBusqueda]:[FechaRegistro]],3,FALSE),""))=HOUR($D$1),MINUTE(IFERROR(VLOOKUP($A257&amp;TEXT(M$3,"dd/mm/yyyy")&amp;$D$2,tbReporteAsistencia[[#All],[SerialDeBusqueda]:[FechaRegistro]],3,FALSE),""))&gt;MINUTE($D$1)),IFERROR(VLOOKUP($A257&amp;TEXT(M$3,"dd/mm/yyyy")&amp;$D$2,tbReporteAsistencia[[#All],[SerialDeBusqueda]:[FechaRegistro]],3,FALSE),"")-$D$1,""),"")</f>
        <v/>
      </c>
      <c r="N257" s="30" t="str">
        <f>IFERROR(IF(AND(HOUR(IFERROR(VLOOKUP($A257&amp;TEXT(N$3,"dd/mm/yyyy")&amp;$D$2,tbReporteAsistencia[[#All],[SerialDeBusqueda]:[FechaRegistro]],3,FALSE),""))=HOUR($D$1),MINUTE(IFERROR(VLOOKUP($A257&amp;TEXT(N$3,"dd/mm/yyyy")&amp;$D$2,tbReporteAsistencia[[#All],[SerialDeBusqueda]:[FechaRegistro]],3,FALSE),""))&gt;MINUTE($D$1)),IFERROR(VLOOKUP($A257&amp;TEXT(N$3,"dd/mm/yyyy")&amp;$D$2,tbReporteAsistencia[[#All],[SerialDeBusqueda]:[FechaRegistro]],3,FALSE),"")-$D$1,""),"")</f>
        <v/>
      </c>
      <c r="O257" s="30" t="str">
        <f>IFERROR(IF(AND(HOUR(IFERROR(VLOOKUP($A257&amp;TEXT(O$3,"dd/mm/yyyy")&amp;$D$2,tbReporteAsistencia[[#All],[SerialDeBusqueda]:[FechaRegistro]],3,FALSE),""))=HOUR($D$1),MINUTE(IFERROR(VLOOKUP($A257&amp;TEXT(O$3,"dd/mm/yyyy")&amp;$D$2,tbReporteAsistencia[[#All],[SerialDeBusqueda]:[FechaRegistro]],3,FALSE),""))&gt;MINUTE($D$1)),IFERROR(VLOOKUP($A257&amp;TEXT(O$3,"dd/mm/yyyy")&amp;$D$2,tbReporteAsistencia[[#All],[SerialDeBusqueda]:[FechaRegistro]],3,FALSE),"")-$D$1,""),"")</f>
        <v/>
      </c>
      <c r="P257" s="30" t="str">
        <f>IFERROR(IF(AND(HOUR(IFERROR(VLOOKUP($A257&amp;TEXT(P$3,"dd/mm/yyyy")&amp;$D$2,tbReporteAsistencia[[#All],[SerialDeBusqueda]:[FechaRegistro]],3,FALSE),""))=HOUR($D$1),MINUTE(IFERROR(VLOOKUP($A257&amp;TEXT(P$3,"dd/mm/yyyy")&amp;$D$2,tbReporteAsistencia[[#All],[SerialDeBusqueda]:[FechaRegistro]],3,FALSE),""))&gt;MINUTE($D$1)),IFERROR(VLOOKUP($A257&amp;TEXT(P$3,"dd/mm/yyyy")&amp;$D$2,tbReporteAsistencia[[#All],[SerialDeBusqueda]:[FechaRegistro]],3,FALSE),"")-$D$1,""),"")</f>
        <v/>
      </c>
      <c r="Q257" s="30" t="str">
        <f>IFERROR(IF(AND(HOUR(IFERROR(VLOOKUP($A257&amp;TEXT(Q$3,"dd/mm/yyyy")&amp;$D$2,tbReporteAsistencia[[#All],[SerialDeBusqueda]:[FechaRegistro]],3,FALSE),""))=HOUR($D$1),MINUTE(IFERROR(VLOOKUP($A257&amp;TEXT(Q$3,"dd/mm/yyyy")&amp;$D$2,tbReporteAsistencia[[#All],[SerialDeBusqueda]:[FechaRegistro]],3,FALSE),""))&gt;MINUTE($D$1)),IFERROR(VLOOKUP($A257&amp;TEXT(Q$3,"dd/mm/yyyy")&amp;$D$2,tbReporteAsistencia[[#All],[SerialDeBusqueda]:[FechaRegistro]],3,FALSE),"")-$D$1,""),"")</f>
        <v/>
      </c>
      <c r="R257" s="30" t="str">
        <f>IFERROR(IF(AND(HOUR(IFERROR(VLOOKUP($A257&amp;TEXT(R$3,"dd/mm/yyyy")&amp;$D$2,tbReporteAsistencia[[#All],[SerialDeBusqueda]:[FechaRegistro]],3,FALSE),""))=HOUR($D$1),MINUTE(IFERROR(VLOOKUP($A257&amp;TEXT(R$3,"dd/mm/yyyy")&amp;$D$2,tbReporteAsistencia[[#All],[SerialDeBusqueda]:[FechaRegistro]],3,FALSE),""))&gt;MINUTE($D$1)),IFERROR(VLOOKUP($A257&amp;TEXT(R$3,"dd/mm/yyyy")&amp;$D$2,tbReporteAsistencia[[#All],[SerialDeBusqueda]:[FechaRegistro]],3,FALSE),"")-$D$1,""),"")</f>
        <v/>
      </c>
      <c r="S257" s="30" t="str">
        <f>IFERROR(IF(AND(HOUR(IFERROR(VLOOKUP($A257&amp;TEXT(S$3,"dd/mm/yyyy")&amp;$D$2,tbReporteAsistencia[[#All],[SerialDeBusqueda]:[FechaRegistro]],3,FALSE),""))=HOUR($D$1),MINUTE(IFERROR(VLOOKUP($A257&amp;TEXT(S$3,"dd/mm/yyyy")&amp;$D$2,tbReporteAsistencia[[#All],[SerialDeBusqueda]:[FechaRegistro]],3,FALSE),""))&gt;MINUTE($D$1)),IFERROR(VLOOKUP($A257&amp;TEXT(S$3,"dd/mm/yyyy")&amp;$D$2,tbReporteAsistencia[[#All],[SerialDeBusqueda]:[FechaRegistro]],3,FALSE),"")-$D$1,""),"")</f>
        <v/>
      </c>
    </row>
    <row r="258" spans="1:19">
      <c r="A258" s="8">
        <f>Plantilla!A259</f>
        <v>0</v>
      </c>
      <c r="B258" s="8">
        <f>Plantilla!B259</f>
        <v>0</v>
      </c>
      <c r="C258" s="8">
        <f>Plantilla!C259</f>
        <v>0</v>
      </c>
      <c r="D258" s="30" t="str">
        <f>IFERROR(IF(AND(HOUR(IFERROR(VLOOKUP($A258&amp;TEXT(D$3,"dd/mm/yyyy")&amp;$D$2,tbReporteAsistencia[[#All],[SerialDeBusqueda]:[FechaRegistro]],3,FALSE),""))=HOUR($D$1),MINUTE(IFERROR(VLOOKUP($A258&amp;TEXT(D$3,"dd/mm/yyyy")&amp;$D$2,tbReporteAsistencia[[#All],[SerialDeBusqueda]:[FechaRegistro]],3,FALSE),""))&gt;MINUTE($D$1)),IFERROR(VLOOKUP($A258&amp;TEXT(D$3,"dd/mm/yyyy")&amp;$D$2,tbReporteAsistencia[[#All],[SerialDeBusqueda]:[FechaRegistro]],3,FALSE),"")-$D$1,""),"")</f>
        <v/>
      </c>
      <c r="E258" s="30" t="str">
        <f>IFERROR(IF(AND(HOUR(IFERROR(VLOOKUP($A258&amp;TEXT(E$3,"dd/mm/yyyy")&amp;$D$2,tbReporteAsistencia[[#All],[SerialDeBusqueda]:[FechaRegistro]],3,FALSE),""))=HOUR($D$1),MINUTE(IFERROR(VLOOKUP($A258&amp;TEXT(E$3,"dd/mm/yyyy")&amp;$D$2,tbReporteAsistencia[[#All],[SerialDeBusqueda]:[FechaRegistro]],3,FALSE),""))&gt;MINUTE($D$1)),IFERROR(VLOOKUP($A258&amp;TEXT(E$3,"dd/mm/yyyy")&amp;$D$2,tbReporteAsistencia[[#All],[SerialDeBusqueda]:[FechaRegistro]],3,FALSE),"")-$D$1,""),"")</f>
        <v/>
      </c>
      <c r="F258" s="30" t="str">
        <f>IFERROR(IF(AND(HOUR(IFERROR(VLOOKUP($A258&amp;TEXT(F$3,"dd/mm/yyyy")&amp;$D$2,tbReporteAsistencia[[#All],[SerialDeBusqueda]:[FechaRegistro]],3,FALSE),""))=HOUR($D$1),MINUTE(IFERROR(VLOOKUP($A258&amp;TEXT(F$3,"dd/mm/yyyy")&amp;$D$2,tbReporteAsistencia[[#All],[SerialDeBusqueda]:[FechaRegistro]],3,FALSE),""))&gt;MINUTE($D$1)),IFERROR(VLOOKUP($A258&amp;TEXT(F$3,"dd/mm/yyyy")&amp;$D$2,tbReporteAsistencia[[#All],[SerialDeBusqueda]:[FechaRegistro]],3,FALSE),"")-$D$1,""),"")</f>
        <v/>
      </c>
      <c r="G258" s="30" t="str">
        <f>IFERROR(IF(AND(HOUR(IFERROR(VLOOKUP($A258&amp;TEXT(G$3,"dd/mm/yyyy")&amp;$D$2,tbReporteAsistencia[[#All],[SerialDeBusqueda]:[FechaRegistro]],3,FALSE),""))=HOUR($D$1),MINUTE(IFERROR(VLOOKUP($A258&amp;TEXT(G$3,"dd/mm/yyyy")&amp;$D$2,tbReporteAsistencia[[#All],[SerialDeBusqueda]:[FechaRegistro]],3,FALSE),""))&gt;MINUTE($D$1)),IFERROR(VLOOKUP($A258&amp;TEXT(G$3,"dd/mm/yyyy")&amp;$D$2,tbReporteAsistencia[[#All],[SerialDeBusqueda]:[FechaRegistro]],3,FALSE),"")-$D$1,""),"")</f>
        <v/>
      </c>
      <c r="H258" s="30" t="str">
        <f>IFERROR(IF(AND(HOUR(IFERROR(VLOOKUP($A258&amp;TEXT(H$3,"dd/mm/yyyy")&amp;$D$2,tbReporteAsistencia[[#All],[SerialDeBusqueda]:[FechaRegistro]],3,FALSE),""))=HOUR($D$1),MINUTE(IFERROR(VLOOKUP($A258&amp;TEXT(H$3,"dd/mm/yyyy")&amp;$D$2,tbReporteAsistencia[[#All],[SerialDeBusqueda]:[FechaRegistro]],3,FALSE),""))&gt;MINUTE($D$1)),IFERROR(VLOOKUP($A258&amp;TEXT(H$3,"dd/mm/yyyy")&amp;$D$2,tbReporteAsistencia[[#All],[SerialDeBusqueda]:[FechaRegistro]],3,FALSE),"")-$D$1,""),"")</f>
        <v/>
      </c>
      <c r="I258" s="30" t="str">
        <f>IFERROR(IF(AND(HOUR(IFERROR(VLOOKUP($A258&amp;TEXT(I$3,"dd/mm/yyyy")&amp;$D$2,tbReporteAsistencia[[#All],[SerialDeBusqueda]:[FechaRegistro]],3,FALSE),""))=HOUR($D$1),MINUTE(IFERROR(VLOOKUP($A258&amp;TEXT(I$3,"dd/mm/yyyy")&amp;$D$2,tbReporteAsistencia[[#All],[SerialDeBusqueda]:[FechaRegistro]],3,FALSE),""))&gt;MINUTE($D$1)),IFERROR(VLOOKUP($A258&amp;TEXT(I$3,"dd/mm/yyyy")&amp;$D$2,tbReporteAsistencia[[#All],[SerialDeBusqueda]:[FechaRegistro]],3,FALSE),"")-$D$1,""),"")</f>
        <v/>
      </c>
      <c r="J258" s="30" t="str">
        <f>IFERROR(IF(AND(HOUR(IFERROR(VLOOKUP($A258&amp;TEXT(J$3,"dd/mm/yyyy")&amp;$D$2,tbReporteAsistencia[[#All],[SerialDeBusqueda]:[FechaRegistro]],3,FALSE),""))=HOUR($D$1),MINUTE(IFERROR(VLOOKUP($A258&amp;TEXT(J$3,"dd/mm/yyyy")&amp;$D$2,tbReporteAsistencia[[#All],[SerialDeBusqueda]:[FechaRegistro]],3,FALSE),""))&gt;MINUTE($D$1)),IFERROR(VLOOKUP($A258&amp;TEXT(J$3,"dd/mm/yyyy")&amp;$D$2,tbReporteAsistencia[[#All],[SerialDeBusqueda]:[FechaRegistro]],3,FALSE),"")-$D$1,""),"")</f>
        <v/>
      </c>
      <c r="K258" s="30" t="str">
        <f>IFERROR(IF(AND(HOUR(IFERROR(VLOOKUP($A258&amp;TEXT(K$3,"dd/mm/yyyy")&amp;$D$2,tbReporteAsistencia[[#All],[SerialDeBusqueda]:[FechaRegistro]],3,FALSE),""))=HOUR($D$1),MINUTE(IFERROR(VLOOKUP($A258&amp;TEXT(K$3,"dd/mm/yyyy")&amp;$D$2,tbReporteAsistencia[[#All],[SerialDeBusqueda]:[FechaRegistro]],3,FALSE),""))&gt;MINUTE($D$1)),IFERROR(VLOOKUP($A258&amp;TEXT(K$3,"dd/mm/yyyy")&amp;$D$2,tbReporteAsistencia[[#All],[SerialDeBusqueda]:[FechaRegistro]],3,FALSE),"")-$D$1,""),"")</f>
        <v/>
      </c>
      <c r="L258" s="30" t="str">
        <f>IFERROR(IF(AND(HOUR(IFERROR(VLOOKUP($A258&amp;TEXT(L$3,"dd/mm/yyyy")&amp;$D$2,tbReporteAsistencia[[#All],[SerialDeBusqueda]:[FechaRegistro]],3,FALSE),""))=HOUR($D$1),MINUTE(IFERROR(VLOOKUP($A258&amp;TEXT(L$3,"dd/mm/yyyy")&amp;$D$2,tbReporteAsistencia[[#All],[SerialDeBusqueda]:[FechaRegistro]],3,FALSE),""))&gt;MINUTE($D$1)),IFERROR(VLOOKUP($A258&amp;TEXT(L$3,"dd/mm/yyyy")&amp;$D$2,tbReporteAsistencia[[#All],[SerialDeBusqueda]:[FechaRegistro]],3,FALSE),"")-$D$1,""),"")</f>
        <v/>
      </c>
      <c r="M258" s="30" t="str">
        <f>IFERROR(IF(AND(HOUR(IFERROR(VLOOKUP($A258&amp;TEXT(M$3,"dd/mm/yyyy")&amp;$D$2,tbReporteAsistencia[[#All],[SerialDeBusqueda]:[FechaRegistro]],3,FALSE),""))=HOUR($D$1),MINUTE(IFERROR(VLOOKUP($A258&amp;TEXT(M$3,"dd/mm/yyyy")&amp;$D$2,tbReporteAsistencia[[#All],[SerialDeBusqueda]:[FechaRegistro]],3,FALSE),""))&gt;MINUTE($D$1)),IFERROR(VLOOKUP($A258&amp;TEXT(M$3,"dd/mm/yyyy")&amp;$D$2,tbReporteAsistencia[[#All],[SerialDeBusqueda]:[FechaRegistro]],3,FALSE),"")-$D$1,""),"")</f>
        <v/>
      </c>
      <c r="N258" s="30" t="str">
        <f>IFERROR(IF(AND(HOUR(IFERROR(VLOOKUP($A258&amp;TEXT(N$3,"dd/mm/yyyy")&amp;$D$2,tbReporteAsistencia[[#All],[SerialDeBusqueda]:[FechaRegistro]],3,FALSE),""))=HOUR($D$1),MINUTE(IFERROR(VLOOKUP($A258&amp;TEXT(N$3,"dd/mm/yyyy")&amp;$D$2,tbReporteAsistencia[[#All],[SerialDeBusqueda]:[FechaRegistro]],3,FALSE),""))&gt;MINUTE($D$1)),IFERROR(VLOOKUP($A258&amp;TEXT(N$3,"dd/mm/yyyy")&amp;$D$2,tbReporteAsistencia[[#All],[SerialDeBusqueda]:[FechaRegistro]],3,FALSE),"")-$D$1,""),"")</f>
        <v/>
      </c>
      <c r="O258" s="30" t="str">
        <f>IFERROR(IF(AND(HOUR(IFERROR(VLOOKUP($A258&amp;TEXT(O$3,"dd/mm/yyyy")&amp;$D$2,tbReporteAsistencia[[#All],[SerialDeBusqueda]:[FechaRegistro]],3,FALSE),""))=HOUR($D$1),MINUTE(IFERROR(VLOOKUP($A258&amp;TEXT(O$3,"dd/mm/yyyy")&amp;$D$2,tbReporteAsistencia[[#All],[SerialDeBusqueda]:[FechaRegistro]],3,FALSE),""))&gt;MINUTE($D$1)),IFERROR(VLOOKUP($A258&amp;TEXT(O$3,"dd/mm/yyyy")&amp;$D$2,tbReporteAsistencia[[#All],[SerialDeBusqueda]:[FechaRegistro]],3,FALSE),"")-$D$1,""),"")</f>
        <v/>
      </c>
      <c r="P258" s="30" t="str">
        <f>IFERROR(IF(AND(HOUR(IFERROR(VLOOKUP($A258&amp;TEXT(P$3,"dd/mm/yyyy")&amp;$D$2,tbReporteAsistencia[[#All],[SerialDeBusqueda]:[FechaRegistro]],3,FALSE),""))=HOUR($D$1),MINUTE(IFERROR(VLOOKUP($A258&amp;TEXT(P$3,"dd/mm/yyyy")&amp;$D$2,tbReporteAsistencia[[#All],[SerialDeBusqueda]:[FechaRegistro]],3,FALSE),""))&gt;MINUTE($D$1)),IFERROR(VLOOKUP($A258&amp;TEXT(P$3,"dd/mm/yyyy")&amp;$D$2,tbReporteAsistencia[[#All],[SerialDeBusqueda]:[FechaRegistro]],3,FALSE),"")-$D$1,""),"")</f>
        <v/>
      </c>
      <c r="Q258" s="30" t="str">
        <f>IFERROR(IF(AND(HOUR(IFERROR(VLOOKUP($A258&amp;TEXT(Q$3,"dd/mm/yyyy")&amp;$D$2,tbReporteAsistencia[[#All],[SerialDeBusqueda]:[FechaRegistro]],3,FALSE),""))=HOUR($D$1),MINUTE(IFERROR(VLOOKUP($A258&amp;TEXT(Q$3,"dd/mm/yyyy")&amp;$D$2,tbReporteAsistencia[[#All],[SerialDeBusqueda]:[FechaRegistro]],3,FALSE),""))&gt;MINUTE($D$1)),IFERROR(VLOOKUP($A258&amp;TEXT(Q$3,"dd/mm/yyyy")&amp;$D$2,tbReporteAsistencia[[#All],[SerialDeBusqueda]:[FechaRegistro]],3,FALSE),"")-$D$1,""),"")</f>
        <v/>
      </c>
      <c r="R258" s="30" t="str">
        <f>IFERROR(IF(AND(HOUR(IFERROR(VLOOKUP($A258&amp;TEXT(R$3,"dd/mm/yyyy")&amp;$D$2,tbReporteAsistencia[[#All],[SerialDeBusqueda]:[FechaRegistro]],3,FALSE),""))=HOUR($D$1),MINUTE(IFERROR(VLOOKUP($A258&amp;TEXT(R$3,"dd/mm/yyyy")&amp;$D$2,tbReporteAsistencia[[#All],[SerialDeBusqueda]:[FechaRegistro]],3,FALSE),""))&gt;MINUTE($D$1)),IFERROR(VLOOKUP($A258&amp;TEXT(R$3,"dd/mm/yyyy")&amp;$D$2,tbReporteAsistencia[[#All],[SerialDeBusqueda]:[FechaRegistro]],3,FALSE),"")-$D$1,""),"")</f>
        <v/>
      </c>
      <c r="S258" s="30" t="str">
        <f>IFERROR(IF(AND(HOUR(IFERROR(VLOOKUP($A258&amp;TEXT(S$3,"dd/mm/yyyy")&amp;$D$2,tbReporteAsistencia[[#All],[SerialDeBusqueda]:[FechaRegistro]],3,FALSE),""))=HOUR($D$1),MINUTE(IFERROR(VLOOKUP($A258&amp;TEXT(S$3,"dd/mm/yyyy")&amp;$D$2,tbReporteAsistencia[[#All],[SerialDeBusqueda]:[FechaRegistro]],3,FALSE),""))&gt;MINUTE($D$1)),IFERROR(VLOOKUP($A258&amp;TEXT(S$3,"dd/mm/yyyy")&amp;$D$2,tbReporteAsistencia[[#All],[SerialDeBusqueda]:[FechaRegistro]],3,FALSE),"")-$D$1,""),"")</f>
        <v/>
      </c>
    </row>
    <row r="259" spans="1:19">
      <c r="A259" s="8">
        <f>Plantilla!A260</f>
        <v>0</v>
      </c>
      <c r="B259" s="8">
        <f>Plantilla!B260</f>
        <v>0</v>
      </c>
      <c r="C259" s="8">
        <f>Plantilla!C260</f>
        <v>0</v>
      </c>
      <c r="D259" s="30" t="str">
        <f>IFERROR(IF(AND(HOUR(IFERROR(VLOOKUP($A259&amp;TEXT(D$3,"dd/mm/yyyy")&amp;$D$2,tbReporteAsistencia[[#All],[SerialDeBusqueda]:[FechaRegistro]],3,FALSE),""))=HOUR($D$1),MINUTE(IFERROR(VLOOKUP($A259&amp;TEXT(D$3,"dd/mm/yyyy")&amp;$D$2,tbReporteAsistencia[[#All],[SerialDeBusqueda]:[FechaRegistro]],3,FALSE),""))&gt;MINUTE($D$1)),IFERROR(VLOOKUP($A259&amp;TEXT(D$3,"dd/mm/yyyy")&amp;$D$2,tbReporteAsistencia[[#All],[SerialDeBusqueda]:[FechaRegistro]],3,FALSE),"")-$D$1,""),"")</f>
        <v/>
      </c>
      <c r="E259" s="30" t="str">
        <f>IFERROR(IF(AND(HOUR(IFERROR(VLOOKUP($A259&amp;TEXT(E$3,"dd/mm/yyyy")&amp;$D$2,tbReporteAsistencia[[#All],[SerialDeBusqueda]:[FechaRegistro]],3,FALSE),""))=HOUR($D$1),MINUTE(IFERROR(VLOOKUP($A259&amp;TEXT(E$3,"dd/mm/yyyy")&amp;$D$2,tbReporteAsistencia[[#All],[SerialDeBusqueda]:[FechaRegistro]],3,FALSE),""))&gt;MINUTE($D$1)),IFERROR(VLOOKUP($A259&amp;TEXT(E$3,"dd/mm/yyyy")&amp;$D$2,tbReporteAsistencia[[#All],[SerialDeBusqueda]:[FechaRegistro]],3,FALSE),"")-$D$1,""),"")</f>
        <v/>
      </c>
      <c r="F259" s="30" t="str">
        <f>IFERROR(IF(AND(HOUR(IFERROR(VLOOKUP($A259&amp;TEXT(F$3,"dd/mm/yyyy")&amp;$D$2,tbReporteAsistencia[[#All],[SerialDeBusqueda]:[FechaRegistro]],3,FALSE),""))=HOUR($D$1),MINUTE(IFERROR(VLOOKUP($A259&amp;TEXT(F$3,"dd/mm/yyyy")&amp;$D$2,tbReporteAsistencia[[#All],[SerialDeBusqueda]:[FechaRegistro]],3,FALSE),""))&gt;MINUTE($D$1)),IFERROR(VLOOKUP($A259&amp;TEXT(F$3,"dd/mm/yyyy")&amp;$D$2,tbReporteAsistencia[[#All],[SerialDeBusqueda]:[FechaRegistro]],3,FALSE),"")-$D$1,""),"")</f>
        <v/>
      </c>
      <c r="G259" s="30" t="str">
        <f>IFERROR(IF(AND(HOUR(IFERROR(VLOOKUP($A259&amp;TEXT(G$3,"dd/mm/yyyy")&amp;$D$2,tbReporteAsistencia[[#All],[SerialDeBusqueda]:[FechaRegistro]],3,FALSE),""))=HOUR($D$1),MINUTE(IFERROR(VLOOKUP($A259&amp;TEXT(G$3,"dd/mm/yyyy")&amp;$D$2,tbReporteAsistencia[[#All],[SerialDeBusqueda]:[FechaRegistro]],3,FALSE),""))&gt;MINUTE($D$1)),IFERROR(VLOOKUP($A259&amp;TEXT(G$3,"dd/mm/yyyy")&amp;$D$2,tbReporteAsistencia[[#All],[SerialDeBusqueda]:[FechaRegistro]],3,FALSE),"")-$D$1,""),"")</f>
        <v/>
      </c>
      <c r="H259" s="30" t="str">
        <f>IFERROR(IF(AND(HOUR(IFERROR(VLOOKUP($A259&amp;TEXT(H$3,"dd/mm/yyyy")&amp;$D$2,tbReporteAsistencia[[#All],[SerialDeBusqueda]:[FechaRegistro]],3,FALSE),""))=HOUR($D$1),MINUTE(IFERROR(VLOOKUP($A259&amp;TEXT(H$3,"dd/mm/yyyy")&amp;$D$2,tbReporteAsistencia[[#All],[SerialDeBusqueda]:[FechaRegistro]],3,FALSE),""))&gt;MINUTE($D$1)),IFERROR(VLOOKUP($A259&amp;TEXT(H$3,"dd/mm/yyyy")&amp;$D$2,tbReporteAsistencia[[#All],[SerialDeBusqueda]:[FechaRegistro]],3,FALSE),"")-$D$1,""),"")</f>
        <v/>
      </c>
      <c r="I259" s="30" t="str">
        <f>IFERROR(IF(AND(HOUR(IFERROR(VLOOKUP($A259&amp;TEXT(I$3,"dd/mm/yyyy")&amp;$D$2,tbReporteAsistencia[[#All],[SerialDeBusqueda]:[FechaRegistro]],3,FALSE),""))=HOUR($D$1),MINUTE(IFERROR(VLOOKUP($A259&amp;TEXT(I$3,"dd/mm/yyyy")&amp;$D$2,tbReporteAsistencia[[#All],[SerialDeBusqueda]:[FechaRegistro]],3,FALSE),""))&gt;MINUTE($D$1)),IFERROR(VLOOKUP($A259&amp;TEXT(I$3,"dd/mm/yyyy")&amp;$D$2,tbReporteAsistencia[[#All],[SerialDeBusqueda]:[FechaRegistro]],3,FALSE),"")-$D$1,""),"")</f>
        <v/>
      </c>
      <c r="J259" s="30" t="str">
        <f>IFERROR(IF(AND(HOUR(IFERROR(VLOOKUP($A259&amp;TEXT(J$3,"dd/mm/yyyy")&amp;$D$2,tbReporteAsistencia[[#All],[SerialDeBusqueda]:[FechaRegistro]],3,FALSE),""))=HOUR($D$1),MINUTE(IFERROR(VLOOKUP($A259&amp;TEXT(J$3,"dd/mm/yyyy")&amp;$D$2,tbReporteAsistencia[[#All],[SerialDeBusqueda]:[FechaRegistro]],3,FALSE),""))&gt;MINUTE($D$1)),IFERROR(VLOOKUP($A259&amp;TEXT(J$3,"dd/mm/yyyy")&amp;$D$2,tbReporteAsistencia[[#All],[SerialDeBusqueda]:[FechaRegistro]],3,FALSE),"")-$D$1,""),"")</f>
        <v/>
      </c>
      <c r="K259" s="30" t="str">
        <f>IFERROR(IF(AND(HOUR(IFERROR(VLOOKUP($A259&amp;TEXT(K$3,"dd/mm/yyyy")&amp;$D$2,tbReporteAsistencia[[#All],[SerialDeBusqueda]:[FechaRegistro]],3,FALSE),""))=HOUR($D$1),MINUTE(IFERROR(VLOOKUP($A259&amp;TEXT(K$3,"dd/mm/yyyy")&amp;$D$2,tbReporteAsistencia[[#All],[SerialDeBusqueda]:[FechaRegistro]],3,FALSE),""))&gt;MINUTE($D$1)),IFERROR(VLOOKUP($A259&amp;TEXT(K$3,"dd/mm/yyyy")&amp;$D$2,tbReporteAsistencia[[#All],[SerialDeBusqueda]:[FechaRegistro]],3,FALSE),"")-$D$1,""),"")</f>
        <v/>
      </c>
      <c r="L259" s="30" t="str">
        <f>IFERROR(IF(AND(HOUR(IFERROR(VLOOKUP($A259&amp;TEXT(L$3,"dd/mm/yyyy")&amp;$D$2,tbReporteAsistencia[[#All],[SerialDeBusqueda]:[FechaRegistro]],3,FALSE),""))=HOUR($D$1),MINUTE(IFERROR(VLOOKUP($A259&amp;TEXT(L$3,"dd/mm/yyyy")&amp;$D$2,tbReporteAsistencia[[#All],[SerialDeBusqueda]:[FechaRegistro]],3,FALSE),""))&gt;MINUTE($D$1)),IFERROR(VLOOKUP($A259&amp;TEXT(L$3,"dd/mm/yyyy")&amp;$D$2,tbReporteAsistencia[[#All],[SerialDeBusqueda]:[FechaRegistro]],3,FALSE),"")-$D$1,""),"")</f>
        <v/>
      </c>
      <c r="M259" s="30" t="str">
        <f>IFERROR(IF(AND(HOUR(IFERROR(VLOOKUP($A259&amp;TEXT(M$3,"dd/mm/yyyy")&amp;$D$2,tbReporteAsistencia[[#All],[SerialDeBusqueda]:[FechaRegistro]],3,FALSE),""))=HOUR($D$1),MINUTE(IFERROR(VLOOKUP($A259&amp;TEXT(M$3,"dd/mm/yyyy")&amp;$D$2,tbReporteAsistencia[[#All],[SerialDeBusqueda]:[FechaRegistro]],3,FALSE),""))&gt;MINUTE($D$1)),IFERROR(VLOOKUP($A259&amp;TEXT(M$3,"dd/mm/yyyy")&amp;$D$2,tbReporteAsistencia[[#All],[SerialDeBusqueda]:[FechaRegistro]],3,FALSE),"")-$D$1,""),"")</f>
        <v/>
      </c>
      <c r="N259" s="30" t="str">
        <f>IFERROR(IF(AND(HOUR(IFERROR(VLOOKUP($A259&amp;TEXT(N$3,"dd/mm/yyyy")&amp;$D$2,tbReporteAsistencia[[#All],[SerialDeBusqueda]:[FechaRegistro]],3,FALSE),""))=HOUR($D$1),MINUTE(IFERROR(VLOOKUP($A259&amp;TEXT(N$3,"dd/mm/yyyy")&amp;$D$2,tbReporteAsistencia[[#All],[SerialDeBusqueda]:[FechaRegistro]],3,FALSE),""))&gt;MINUTE($D$1)),IFERROR(VLOOKUP($A259&amp;TEXT(N$3,"dd/mm/yyyy")&amp;$D$2,tbReporteAsistencia[[#All],[SerialDeBusqueda]:[FechaRegistro]],3,FALSE),"")-$D$1,""),"")</f>
        <v/>
      </c>
      <c r="O259" s="30" t="str">
        <f>IFERROR(IF(AND(HOUR(IFERROR(VLOOKUP($A259&amp;TEXT(O$3,"dd/mm/yyyy")&amp;$D$2,tbReporteAsistencia[[#All],[SerialDeBusqueda]:[FechaRegistro]],3,FALSE),""))=HOUR($D$1),MINUTE(IFERROR(VLOOKUP($A259&amp;TEXT(O$3,"dd/mm/yyyy")&amp;$D$2,tbReporteAsistencia[[#All],[SerialDeBusqueda]:[FechaRegistro]],3,FALSE),""))&gt;MINUTE($D$1)),IFERROR(VLOOKUP($A259&amp;TEXT(O$3,"dd/mm/yyyy")&amp;$D$2,tbReporteAsistencia[[#All],[SerialDeBusqueda]:[FechaRegistro]],3,FALSE),"")-$D$1,""),"")</f>
        <v/>
      </c>
      <c r="P259" s="30" t="str">
        <f>IFERROR(IF(AND(HOUR(IFERROR(VLOOKUP($A259&amp;TEXT(P$3,"dd/mm/yyyy")&amp;$D$2,tbReporteAsistencia[[#All],[SerialDeBusqueda]:[FechaRegistro]],3,FALSE),""))=HOUR($D$1),MINUTE(IFERROR(VLOOKUP($A259&amp;TEXT(P$3,"dd/mm/yyyy")&amp;$D$2,tbReporteAsistencia[[#All],[SerialDeBusqueda]:[FechaRegistro]],3,FALSE),""))&gt;MINUTE($D$1)),IFERROR(VLOOKUP($A259&amp;TEXT(P$3,"dd/mm/yyyy")&amp;$D$2,tbReporteAsistencia[[#All],[SerialDeBusqueda]:[FechaRegistro]],3,FALSE),"")-$D$1,""),"")</f>
        <v/>
      </c>
      <c r="Q259" s="30" t="str">
        <f>IFERROR(IF(AND(HOUR(IFERROR(VLOOKUP($A259&amp;TEXT(Q$3,"dd/mm/yyyy")&amp;$D$2,tbReporteAsistencia[[#All],[SerialDeBusqueda]:[FechaRegistro]],3,FALSE),""))=HOUR($D$1),MINUTE(IFERROR(VLOOKUP($A259&amp;TEXT(Q$3,"dd/mm/yyyy")&amp;$D$2,tbReporteAsistencia[[#All],[SerialDeBusqueda]:[FechaRegistro]],3,FALSE),""))&gt;MINUTE($D$1)),IFERROR(VLOOKUP($A259&amp;TEXT(Q$3,"dd/mm/yyyy")&amp;$D$2,tbReporteAsistencia[[#All],[SerialDeBusqueda]:[FechaRegistro]],3,FALSE),"")-$D$1,""),"")</f>
        <v/>
      </c>
      <c r="R259" s="30" t="str">
        <f>IFERROR(IF(AND(HOUR(IFERROR(VLOOKUP($A259&amp;TEXT(R$3,"dd/mm/yyyy")&amp;$D$2,tbReporteAsistencia[[#All],[SerialDeBusqueda]:[FechaRegistro]],3,FALSE),""))=HOUR($D$1),MINUTE(IFERROR(VLOOKUP($A259&amp;TEXT(R$3,"dd/mm/yyyy")&amp;$D$2,tbReporteAsistencia[[#All],[SerialDeBusqueda]:[FechaRegistro]],3,FALSE),""))&gt;MINUTE($D$1)),IFERROR(VLOOKUP($A259&amp;TEXT(R$3,"dd/mm/yyyy")&amp;$D$2,tbReporteAsistencia[[#All],[SerialDeBusqueda]:[FechaRegistro]],3,FALSE),"")-$D$1,""),"")</f>
        <v/>
      </c>
      <c r="S259" s="30" t="str">
        <f>IFERROR(IF(AND(HOUR(IFERROR(VLOOKUP($A259&amp;TEXT(S$3,"dd/mm/yyyy")&amp;$D$2,tbReporteAsistencia[[#All],[SerialDeBusqueda]:[FechaRegistro]],3,FALSE),""))=HOUR($D$1),MINUTE(IFERROR(VLOOKUP($A259&amp;TEXT(S$3,"dd/mm/yyyy")&amp;$D$2,tbReporteAsistencia[[#All],[SerialDeBusqueda]:[FechaRegistro]],3,FALSE),""))&gt;MINUTE($D$1)),IFERROR(VLOOKUP($A259&amp;TEXT(S$3,"dd/mm/yyyy")&amp;$D$2,tbReporteAsistencia[[#All],[SerialDeBusqueda]:[FechaRegistro]],3,FALSE),"")-$D$1,""),"")</f>
        <v/>
      </c>
    </row>
    <row r="260" spans="1:19">
      <c r="A260" s="8">
        <f>Plantilla!A261</f>
        <v>0</v>
      </c>
      <c r="B260" s="8">
        <f>Plantilla!B261</f>
        <v>0</v>
      </c>
      <c r="C260" s="8">
        <f>Plantilla!C261</f>
        <v>0</v>
      </c>
      <c r="D260" s="30" t="str">
        <f>IFERROR(IF(AND(HOUR(IFERROR(VLOOKUP($A260&amp;TEXT(D$3,"dd/mm/yyyy")&amp;$D$2,tbReporteAsistencia[[#All],[SerialDeBusqueda]:[FechaRegistro]],3,FALSE),""))=HOUR($D$1),MINUTE(IFERROR(VLOOKUP($A260&amp;TEXT(D$3,"dd/mm/yyyy")&amp;$D$2,tbReporteAsistencia[[#All],[SerialDeBusqueda]:[FechaRegistro]],3,FALSE),""))&gt;MINUTE($D$1)),IFERROR(VLOOKUP($A260&amp;TEXT(D$3,"dd/mm/yyyy")&amp;$D$2,tbReporteAsistencia[[#All],[SerialDeBusqueda]:[FechaRegistro]],3,FALSE),"")-$D$1,""),"")</f>
        <v/>
      </c>
      <c r="E260" s="30" t="str">
        <f>IFERROR(IF(AND(HOUR(IFERROR(VLOOKUP($A260&amp;TEXT(E$3,"dd/mm/yyyy")&amp;$D$2,tbReporteAsistencia[[#All],[SerialDeBusqueda]:[FechaRegistro]],3,FALSE),""))=HOUR($D$1),MINUTE(IFERROR(VLOOKUP($A260&amp;TEXT(E$3,"dd/mm/yyyy")&amp;$D$2,tbReporteAsistencia[[#All],[SerialDeBusqueda]:[FechaRegistro]],3,FALSE),""))&gt;MINUTE($D$1)),IFERROR(VLOOKUP($A260&amp;TEXT(E$3,"dd/mm/yyyy")&amp;$D$2,tbReporteAsistencia[[#All],[SerialDeBusqueda]:[FechaRegistro]],3,FALSE),"")-$D$1,""),"")</f>
        <v/>
      </c>
      <c r="F260" s="30" t="str">
        <f>IFERROR(IF(AND(HOUR(IFERROR(VLOOKUP($A260&amp;TEXT(F$3,"dd/mm/yyyy")&amp;$D$2,tbReporteAsistencia[[#All],[SerialDeBusqueda]:[FechaRegistro]],3,FALSE),""))=HOUR($D$1),MINUTE(IFERROR(VLOOKUP($A260&amp;TEXT(F$3,"dd/mm/yyyy")&amp;$D$2,tbReporteAsistencia[[#All],[SerialDeBusqueda]:[FechaRegistro]],3,FALSE),""))&gt;MINUTE($D$1)),IFERROR(VLOOKUP($A260&amp;TEXT(F$3,"dd/mm/yyyy")&amp;$D$2,tbReporteAsistencia[[#All],[SerialDeBusqueda]:[FechaRegistro]],3,FALSE),"")-$D$1,""),"")</f>
        <v/>
      </c>
      <c r="G260" s="30" t="str">
        <f>IFERROR(IF(AND(HOUR(IFERROR(VLOOKUP($A260&amp;TEXT(G$3,"dd/mm/yyyy")&amp;$D$2,tbReporteAsistencia[[#All],[SerialDeBusqueda]:[FechaRegistro]],3,FALSE),""))=HOUR($D$1),MINUTE(IFERROR(VLOOKUP($A260&amp;TEXT(G$3,"dd/mm/yyyy")&amp;$D$2,tbReporteAsistencia[[#All],[SerialDeBusqueda]:[FechaRegistro]],3,FALSE),""))&gt;MINUTE($D$1)),IFERROR(VLOOKUP($A260&amp;TEXT(G$3,"dd/mm/yyyy")&amp;$D$2,tbReporteAsistencia[[#All],[SerialDeBusqueda]:[FechaRegistro]],3,FALSE),"")-$D$1,""),"")</f>
        <v/>
      </c>
      <c r="H260" s="30" t="str">
        <f>IFERROR(IF(AND(HOUR(IFERROR(VLOOKUP($A260&amp;TEXT(H$3,"dd/mm/yyyy")&amp;$D$2,tbReporteAsistencia[[#All],[SerialDeBusqueda]:[FechaRegistro]],3,FALSE),""))=HOUR($D$1),MINUTE(IFERROR(VLOOKUP($A260&amp;TEXT(H$3,"dd/mm/yyyy")&amp;$D$2,tbReporteAsistencia[[#All],[SerialDeBusqueda]:[FechaRegistro]],3,FALSE),""))&gt;MINUTE($D$1)),IFERROR(VLOOKUP($A260&amp;TEXT(H$3,"dd/mm/yyyy")&amp;$D$2,tbReporteAsistencia[[#All],[SerialDeBusqueda]:[FechaRegistro]],3,FALSE),"")-$D$1,""),"")</f>
        <v/>
      </c>
      <c r="I260" s="30" t="str">
        <f>IFERROR(IF(AND(HOUR(IFERROR(VLOOKUP($A260&amp;TEXT(I$3,"dd/mm/yyyy")&amp;$D$2,tbReporteAsistencia[[#All],[SerialDeBusqueda]:[FechaRegistro]],3,FALSE),""))=HOUR($D$1),MINUTE(IFERROR(VLOOKUP($A260&amp;TEXT(I$3,"dd/mm/yyyy")&amp;$D$2,tbReporteAsistencia[[#All],[SerialDeBusqueda]:[FechaRegistro]],3,FALSE),""))&gt;MINUTE($D$1)),IFERROR(VLOOKUP($A260&amp;TEXT(I$3,"dd/mm/yyyy")&amp;$D$2,tbReporteAsistencia[[#All],[SerialDeBusqueda]:[FechaRegistro]],3,FALSE),"")-$D$1,""),"")</f>
        <v/>
      </c>
      <c r="J260" s="30" t="str">
        <f>IFERROR(IF(AND(HOUR(IFERROR(VLOOKUP($A260&amp;TEXT(J$3,"dd/mm/yyyy")&amp;$D$2,tbReporteAsistencia[[#All],[SerialDeBusqueda]:[FechaRegistro]],3,FALSE),""))=HOUR($D$1),MINUTE(IFERROR(VLOOKUP($A260&amp;TEXT(J$3,"dd/mm/yyyy")&amp;$D$2,tbReporteAsistencia[[#All],[SerialDeBusqueda]:[FechaRegistro]],3,FALSE),""))&gt;MINUTE($D$1)),IFERROR(VLOOKUP($A260&amp;TEXT(J$3,"dd/mm/yyyy")&amp;$D$2,tbReporteAsistencia[[#All],[SerialDeBusqueda]:[FechaRegistro]],3,FALSE),"")-$D$1,""),"")</f>
        <v/>
      </c>
      <c r="K260" s="30" t="str">
        <f>IFERROR(IF(AND(HOUR(IFERROR(VLOOKUP($A260&amp;TEXT(K$3,"dd/mm/yyyy")&amp;$D$2,tbReporteAsistencia[[#All],[SerialDeBusqueda]:[FechaRegistro]],3,FALSE),""))=HOUR($D$1),MINUTE(IFERROR(VLOOKUP($A260&amp;TEXT(K$3,"dd/mm/yyyy")&amp;$D$2,tbReporteAsistencia[[#All],[SerialDeBusqueda]:[FechaRegistro]],3,FALSE),""))&gt;MINUTE($D$1)),IFERROR(VLOOKUP($A260&amp;TEXT(K$3,"dd/mm/yyyy")&amp;$D$2,tbReporteAsistencia[[#All],[SerialDeBusqueda]:[FechaRegistro]],3,FALSE),"")-$D$1,""),"")</f>
        <v/>
      </c>
      <c r="L260" s="30" t="str">
        <f>IFERROR(IF(AND(HOUR(IFERROR(VLOOKUP($A260&amp;TEXT(L$3,"dd/mm/yyyy")&amp;$D$2,tbReporteAsistencia[[#All],[SerialDeBusqueda]:[FechaRegistro]],3,FALSE),""))=HOUR($D$1),MINUTE(IFERROR(VLOOKUP($A260&amp;TEXT(L$3,"dd/mm/yyyy")&amp;$D$2,tbReporteAsistencia[[#All],[SerialDeBusqueda]:[FechaRegistro]],3,FALSE),""))&gt;MINUTE($D$1)),IFERROR(VLOOKUP($A260&amp;TEXT(L$3,"dd/mm/yyyy")&amp;$D$2,tbReporteAsistencia[[#All],[SerialDeBusqueda]:[FechaRegistro]],3,FALSE),"")-$D$1,""),"")</f>
        <v/>
      </c>
      <c r="M260" s="30" t="str">
        <f>IFERROR(IF(AND(HOUR(IFERROR(VLOOKUP($A260&amp;TEXT(M$3,"dd/mm/yyyy")&amp;$D$2,tbReporteAsistencia[[#All],[SerialDeBusqueda]:[FechaRegistro]],3,FALSE),""))=HOUR($D$1),MINUTE(IFERROR(VLOOKUP($A260&amp;TEXT(M$3,"dd/mm/yyyy")&amp;$D$2,tbReporteAsistencia[[#All],[SerialDeBusqueda]:[FechaRegistro]],3,FALSE),""))&gt;MINUTE($D$1)),IFERROR(VLOOKUP($A260&amp;TEXT(M$3,"dd/mm/yyyy")&amp;$D$2,tbReporteAsistencia[[#All],[SerialDeBusqueda]:[FechaRegistro]],3,FALSE),"")-$D$1,""),"")</f>
        <v/>
      </c>
      <c r="N260" s="30" t="str">
        <f>IFERROR(IF(AND(HOUR(IFERROR(VLOOKUP($A260&amp;TEXT(N$3,"dd/mm/yyyy")&amp;$D$2,tbReporteAsistencia[[#All],[SerialDeBusqueda]:[FechaRegistro]],3,FALSE),""))=HOUR($D$1),MINUTE(IFERROR(VLOOKUP($A260&amp;TEXT(N$3,"dd/mm/yyyy")&amp;$D$2,tbReporteAsistencia[[#All],[SerialDeBusqueda]:[FechaRegistro]],3,FALSE),""))&gt;MINUTE($D$1)),IFERROR(VLOOKUP($A260&amp;TEXT(N$3,"dd/mm/yyyy")&amp;$D$2,tbReporteAsistencia[[#All],[SerialDeBusqueda]:[FechaRegistro]],3,FALSE),"")-$D$1,""),"")</f>
        <v/>
      </c>
      <c r="O260" s="30" t="str">
        <f>IFERROR(IF(AND(HOUR(IFERROR(VLOOKUP($A260&amp;TEXT(O$3,"dd/mm/yyyy")&amp;$D$2,tbReporteAsistencia[[#All],[SerialDeBusqueda]:[FechaRegistro]],3,FALSE),""))=HOUR($D$1),MINUTE(IFERROR(VLOOKUP($A260&amp;TEXT(O$3,"dd/mm/yyyy")&amp;$D$2,tbReporteAsistencia[[#All],[SerialDeBusqueda]:[FechaRegistro]],3,FALSE),""))&gt;MINUTE($D$1)),IFERROR(VLOOKUP($A260&amp;TEXT(O$3,"dd/mm/yyyy")&amp;$D$2,tbReporteAsistencia[[#All],[SerialDeBusqueda]:[FechaRegistro]],3,FALSE),"")-$D$1,""),"")</f>
        <v/>
      </c>
      <c r="P260" s="30" t="str">
        <f>IFERROR(IF(AND(HOUR(IFERROR(VLOOKUP($A260&amp;TEXT(P$3,"dd/mm/yyyy")&amp;$D$2,tbReporteAsistencia[[#All],[SerialDeBusqueda]:[FechaRegistro]],3,FALSE),""))=HOUR($D$1),MINUTE(IFERROR(VLOOKUP($A260&amp;TEXT(P$3,"dd/mm/yyyy")&amp;$D$2,tbReporteAsistencia[[#All],[SerialDeBusqueda]:[FechaRegistro]],3,FALSE),""))&gt;MINUTE($D$1)),IFERROR(VLOOKUP($A260&amp;TEXT(P$3,"dd/mm/yyyy")&amp;$D$2,tbReporteAsistencia[[#All],[SerialDeBusqueda]:[FechaRegistro]],3,FALSE),"")-$D$1,""),"")</f>
        <v/>
      </c>
      <c r="Q260" s="30" t="str">
        <f>IFERROR(IF(AND(HOUR(IFERROR(VLOOKUP($A260&amp;TEXT(Q$3,"dd/mm/yyyy")&amp;$D$2,tbReporteAsistencia[[#All],[SerialDeBusqueda]:[FechaRegistro]],3,FALSE),""))=HOUR($D$1),MINUTE(IFERROR(VLOOKUP($A260&amp;TEXT(Q$3,"dd/mm/yyyy")&amp;$D$2,tbReporteAsistencia[[#All],[SerialDeBusqueda]:[FechaRegistro]],3,FALSE),""))&gt;MINUTE($D$1)),IFERROR(VLOOKUP($A260&amp;TEXT(Q$3,"dd/mm/yyyy")&amp;$D$2,tbReporteAsistencia[[#All],[SerialDeBusqueda]:[FechaRegistro]],3,FALSE),"")-$D$1,""),"")</f>
        <v/>
      </c>
      <c r="R260" s="30" t="str">
        <f>IFERROR(IF(AND(HOUR(IFERROR(VLOOKUP($A260&amp;TEXT(R$3,"dd/mm/yyyy")&amp;$D$2,tbReporteAsistencia[[#All],[SerialDeBusqueda]:[FechaRegistro]],3,FALSE),""))=HOUR($D$1),MINUTE(IFERROR(VLOOKUP($A260&amp;TEXT(R$3,"dd/mm/yyyy")&amp;$D$2,tbReporteAsistencia[[#All],[SerialDeBusqueda]:[FechaRegistro]],3,FALSE),""))&gt;MINUTE($D$1)),IFERROR(VLOOKUP($A260&amp;TEXT(R$3,"dd/mm/yyyy")&amp;$D$2,tbReporteAsistencia[[#All],[SerialDeBusqueda]:[FechaRegistro]],3,FALSE),"")-$D$1,""),"")</f>
        <v/>
      </c>
      <c r="S260" s="30" t="str">
        <f>IFERROR(IF(AND(HOUR(IFERROR(VLOOKUP($A260&amp;TEXT(S$3,"dd/mm/yyyy")&amp;$D$2,tbReporteAsistencia[[#All],[SerialDeBusqueda]:[FechaRegistro]],3,FALSE),""))=HOUR($D$1),MINUTE(IFERROR(VLOOKUP($A260&amp;TEXT(S$3,"dd/mm/yyyy")&amp;$D$2,tbReporteAsistencia[[#All],[SerialDeBusqueda]:[FechaRegistro]],3,FALSE),""))&gt;MINUTE($D$1)),IFERROR(VLOOKUP($A260&amp;TEXT(S$3,"dd/mm/yyyy")&amp;$D$2,tbReporteAsistencia[[#All],[SerialDeBusqueda]:[FechaRegistro]],3,FALSE),"")-$D$1,""),"")</f>
        <v/>
      </c>
    </row>
    <row r="261" spans="1:19">
      <c r="A261" s="8">
        <f>Plantilla!A262</f>
        <v>0</v>
      </c>
      <c r="B261" s="8">
        <f>Plantilla!B262</f>
        <v>0</v>
      </c>
      <c r="C261" s="8">
        <f>Plantilla!C262</f>
        <v>0</v>
      </c>
      <c r="D261" s="30" t="str">
        <f>IFERROR(IF(AND(HOUR(IFERROR(VLOOKUP($A261&amp;TEXT(D$3,"dd/mm/yyyy")&amp;$D$2,tbReporteAsistencia[[#All],[SerialDeBusqueda]:[FechaRegistro]],3,FALSE),""))=HOUR($D$1),MINUTE(IFERROR(VLOOKUP($A261&amp;TEXT(D$3,"dd/mm/yyyy")&amp;$D$2,tbReporteAsistencia[[#All],[SerialDeBusqueda]:[FechaRegistro]],3,FALSE),""))&gt;MINUTE($D$1)),IFERROR(VLOOKUP($A261&amp;TEXT(D$3,"dd/mm/yyyy")&amp;$D$2,tbReporteAsistencia[[#All],[SerialDeBusqueda]:[FechaRegistro]],3,FALSE),"")-$D$1,""),"")</f>
        <v/>
      </c>
      <c r="E261" s="30" t="str">
        <f>IFERROR(IF(AND(HOUR(IFERROR(VLOOKUP($A261&amp;TEXT(E$3,"dd/mm/yyyy")&amp;$D$2,tbReporteAsistencia[[#All],[SerialDeBusqueda]:[FechaRegistro]],3,FALSE),""))=HOUR($D$1),MINUTE(IFERROR(VLOOKUP($A261&amp;TEXT(E$3,"dd/mm/yyyy")&amp;$D$2,tbReporteAsistencia[[#All],[SerialDeBusqueda]:[FechaRegistro]],3,FALSE),""))&gt;MINUTE($D$1)),IFERROR(VLOOKUP($A261&amp;TEXT(E$3,"dd/mm/yyyy")&amp;$D$2,tbReporteAsistencia[[#All],[SerialDeBusqueda]:[FechaRegistro]],3,FALSE),"")-$D$1,""),"")</f>
        <v/>
      </c>
      <c r="F261" s="30" t="str">
        <f>IFERROR(IF(AND(HOUR(IFERROR(VLOOKUP($A261&amp;TEXT(F$3,"dd/mm/yyyy")&amp;$D$2,tbReporteAsistencia[[#All],[SerialDeBusqueda]:[FechaRegistro]],3,FALSE),""))=HOUR($D$1),MINUTE(IFERROR(VLOOKUP($A261&amp;TEXT(F$3,"dd/mm/yyyy")&amp;$D$2,tbReporteAsistencia[[#All],[SerialDeBusqueda]:[FechaRegistro]],3,FALSE),""))&gt;MINUTE($D$1)),IFERROR(VLOOKUP($A261&amp;TEXT(F$3,"dd/mm/yyyy")&amp;$D$2,tbReporteAsistencia[[#All],[SerialDeBusqueda]:[FechaRegistro]],3,FALSE),"")-$D$1,""),"")</f>
        <v/>
      </c>
      <c r="G261" s="30" t="str">
        <f>IFERROR(IF(AND(HOUR(IFERROR(VLOOKUP($A261&amp;TEXT(G$3,"dd/mm/yyyy")&amp;$D$2,tbReporteAsistencia[[#All],[SerialDeBusqueda]:[FechaRegistro]],3,FALSE),""))=HOUR($D$1),MINUTE(IFERROR(VLOOKUP($A261&amp;TEXT(G$3,"dd/mm/yyyy")&amp;$D$2,tbReporteAsistencia[[#All],[SerialDeBusqueda]:[FechaRegistro]],3,FALSE),""))&gt;MINUTE($D$1)),IFERROR(VLOOKUP($A261&amp;TEXT(G$3,"dd/mm/yyyy")&amp;$D$2,tbReporteAsistencia[[#All],[SerialDeBusqueda]:[FechaRegistro]],3,FALSE),"")-$D$1,""),"")</f>
        <v/>
      </c>
      <c r="H261" s="30" t="str">
        <f>IFERROR(IF(AND(HOUR(IFERROR(VLOOKUP($A261&amp;TEXT(H$3,"dd/mm/yyyy")&amp;$D$2,tbReporteAsistencia[[#All],[SerialDeBusqueda]:[FechaRegistro]],3,FALSE),""))=HOUR($D$1),MINUTE(IFERROR(VLOOKUP($A261&amp;TEXT(H$3,"dd/mm/yyyy")&amp;$D$2,tbReporteAsistencia[[#All],[SerialDeBusqueda]:[FechaRegistro]],3,FALSE),""))&gt;MINUTE($D$1)),IFERROR(VLOOKUP($A261&amp;TEXT(H$3,"dd/mm/yyyy")&amp;$D$2,tbReporteAsistencia[[#All],[SerialDeBusqueda]:[FechaRegistro]],3,FALSE),"")-$D$1,""),"")</f>
        <v/>
      </c>
      <c r="I261" s="30" t="str">
        <f>IFERROR(IF(AND(HOUR(IFERROR(VLOOKUP($A261&amp;TEXT(I$3,"dd/mm/yyyy")&amp;$D$2,tbReporteAsistencia[[#All],[SerialDeBusqueda]:[FechaRegistro]],3,FALSE),""))=HOUR($D$1),MINUTE(IFERROR(VLOOKUP($A261&amp;TEXT(I$3,"dd/mm/yyyy")&amp;$D$2,tbReporteAsistencia[[#All],[SerialDeBusqueda]:[FechaRegistro]],3,FALSE),""))&gt;MINUTE($D$1)),IFERROR(VLOOKUP($A261&amp;TEXT(I$3,"dd/mm/yyyy")&amp;$D$2,tbReporteAsistencia[[#All],[SerialDeBusqueda]:[FechaRegistro]],3,FALSE),"")-$D$1,""),"")</f>
        <v/>
      </c>
      <c r="J261" s="30" t="str">
        <f>IFERROR(IF(AND(HOUR(IFERROR(VLOOKUP($A261&amp;TEXT(J$3,"dd/mm/yyyy")&amp;$D$2,tbReporteAsistencia[[#All],[SerialDeBusqueda]:[FechaRegistro]],3,FALSE),""))=HOUR($D$1),MINUTE(IFERROR(VLOOKUP($A261&amp;TEXT(J$3,"dd/mm/yyyy")&amp;$D$2,tbReporteAsistencia[[#All],[SerialDeBusqueda]:[FechaRegistro]],3,FALSE),""))&gt;MINUTE($D$1)),IFERROR(VLOOKUP($A261&amp;TEXT(J$3,"dd/mm/yyyy")&amp;$D$2,tbReporteAsistencia[[#All],[SerialDeBusqueda]:[FechaRegistro]],3,FALSE),"")-$D$1,""),"")</f>
        <v/>
      </c>
      <c r="K261" s="30" t="str">
        <f>IFERROR(IF(AND(HOUR(IFERROR(VLOOKUP($A261&amp;TEXT(K$3,"dd/mm/yyyy")&amp;$D$2,tbReporteAsistencia[[#All],[SerialDeBusqueda]:[FechaRegistro]],3,FALSE),""))=HOUR($D$1),MINUTE(IFERROR(VLOOKUP($A261&amp;TEXT(K$3,"dd/mm/yyyy")&amp;$D$2,tbReporteAsistencia[[#All],[SerialDeBusqueda]:[FechaRegistro]],3,FALSE),""))&gt;MINUTE($D$1)),IFERROR(VLOOKUP($A261&amp;TEXT(K$3,"dd/mm/yyyy")&amp;$D$2,tbReporteAsistencia[[#All],[SerialDeBusqueda]:[FechaRegistro]],3,FALSE),"")-$D$1,""),"")</f>
        <v/>
      </c>
      <c r="L261" s="30" t="str">
        <f>IFERROR(IF(AND(HOUR(IFERROR(VLOOKUP($A261&amp;TEXT(L$3,"dd/mm/yyyy")&amp;$D$2,tbReporteAsistencia[[#All],[SerialDeBusqueda]:[FechaRegistro]],3,FALSE),""))=HOUR($D$1),MINUTE(IFERROR(VLOOKUP($A261&amp;TEXT(L$3,"dd/mm/yyyy")&amp;$D$2,tbReporteAsistencia[[#All],[SerialDeBusqueda]:[FechaRegistro]],3,FALSE),""))&gt;MINUTE($D$1)),IFERROR(VLOOKUP($A261&amp;TEXT(L$3,"dd/mm/yyyy")&amp;$D$2,tbReporteAsistencia[[#All],[SerialDeBusqueda]:[FechaRegistro]],3,FALSE),"")-$D$1,""),"")</f>
        <v/>
      </c>
      <c r="M261" s="30" t="str">
        <f>IFERROR(IF(AND(HOUR(IFERROR(VLOOKUP($A261&amp;TEXT(M$3,"dd/mm/yyyy")&amp;$D$2,tbReporteAsistencia[[#All],[SerialDeBusqueda]:[FechaRegistro]],3,FALSE),""))=HOUR($D$1),MINUTE(IFERROR(VLOOKUP($A261&amp;TEXT(M$3,"dd/mm/yyyy")&amp;$D$2,tbReporteAsistencia[[#All],[SerialDeBusqueda]:[FechaRegistro]],3,FALSE),""))&gt;MINUTE($D$1)),IFERROR(VLOOKUP($A261&amp;TEXT(M$3,"dd/mm/yyyy")&amp;$D$2,tbReporteAsistencia[[#All],[SerialDeBusqueda]:[FechaRegistro]],3,FALSE),"")-$D$1,""),"")</f>
        <v/>
      </c>
      <c r="N261" s="30" t="str">
        <f>IFERROR(IF(AND(HOUR(IFERROR(VLOOKUP($A261&amp;TEXT(N$3,"dd/mm/yyyy")&amp;$D$2,tbReporteAsistencia[[#All],[SerialDeBusqueda]:[FechaRegistro]],3,FALSE),""))=HOUR($D$1),MINUTE(IFERROR(VLOOKUP($A261&amp;TEXT(N$3,"dd/mm/yyyy")&amp;$D$2,tbReporteAsistencia[[#All],[SerialDeBusqueda]:[FechaRegistro]],3,FALSE),""))&gt;MINUTE($D$1)),IFERROR(VLOOKUP($A261&amp;TEXT(N$3,"dd/mm/yyyy")&amp;$D$2,tbReporteAsistencia[[#All],[SerialDeBusqueda]:[FechaRegistro]],3,FALSE),"")-$D$1,""),"")</f>
        <v/>
      </c>
      <c r="O261" s="30" t="str">
        <f>IFERROR(IF(AND(HOUR(IFERROR(VLOOKUP($A261&amp;TEXT(O$3,"dd/mm/yyyy")&amp;$D$2,tbReporteAsistencia[[#All],[SerialDeBusqueda]:[FechaRegistro]],3,FALSE),""))=HOUR($D$1),MINUTE(IFERROR(VLOOKUP($A261&amp;TEXT(O$3,"dd/mm/yyyy")&amp;$D$2,tbReporteAsistencia[[#All],[SerialDeBusqueda]:[FechaRegistro]],3,FALSE),""))&gt;MINUTE($D$1)),IFERROR(VLOOKUP($A261&amp;TEXT(O$3,"dd/mm/yyyy")&amp;$D$2,tbReporteAsistencia[[#All],[SerialDeBusqueda]:[FechaRegistro]],3,FALSE),"")-$D$1,""),"")</f>
        <v/>
      </c>
      <c r="P261" s="30" t="str">
        <f>IFERROR(IF(AND(HOUR(IFERROR(VLOOKUP($A261&amp;TEXT(P$3,"dd/mm/yyyy")&amp;$D$2,tbReporteAsistencia[[#All],[SerialDeBusqueda]:[FechaRegistro]],3,FALSE),""))=HOUR($D$1),MINUTE(IFERROR(VLOOKUP($A261&amp;TEXT(P$3,"dd/mm/yyyy")&amp;$D$2,tbReporteAsistencia[[#All],[SerialDeBusqueda]:[FechaRegistro]],3,FALSE),""))&gt;MINUTE($D$1)),IFERROR(VLOOKUP($A261&amp;TEXT(P$3,"dd/mm/yyyy")&amp;$D$2,tbReporteAsistencia[[#All],[SerialDeBusqueda]:[FechaRegistro]],3,FALSE),"")-$D$1,""),"")</f>
        <v/>
      </c>
      <c r="Q261" s="30" t="str">
        <f>IFERROR(IF(AND(HOUR(IFERROR(VLOOKUP($A261&amp;TEXT(Q$3,"dd/mm/yyyy")&amp;$D$2,tbReporteAsistencia[[#All],[SerialDeBusqueda]:[FechaRegistro]],3,FALSE),""))=HOUR($D$1),MINUTE(IFERROR(VLOOKUP($A261&amp;TEXT(Q$3,"dd/mm/yyyy")&amp;$D$2,tbReporteAsistencia[[#All],[SerialDeBusqueda]:[FechaRegistro]],3,FALSE),""))&gt;MINUTE($D$1)),IFERROR(VLOOKUP($A261&amp;TEXT(Q$3,"dd/mm/yyyy")&amp;$D$2,tbReporteAsistencia[[#All],[SerialDeBusqueda]:[FechaRegistro]],3,FALSE),"")-$D$1,""),"")</f>
        <v/>
      </c>
      <c r="R261" s="30" t="str">
        <f>IFERROR(IF(AND(HOUR(IFERROR(VLOOKUP($A261&amp;TEXT(R$3,"dd/mm/yyyy")&amp;$D$2,tbReporteAsistencia[[#All],[SerialDeBusqueda]:[FechaRegistro]],3,FALSE),""))=HOUR($D$1),MINUTE(IFERROR(VLOOKUP($A261&amp;TEXT(R$3,"dd/mm/yyyy")&amp;$D$2,tbReporteAsistencia[[#All],[SerialDeBusqueda]:[FechaRegistro]],3,FALSE),""))&gt;MINUTE($D$1)),IFERROR(VLOOKUP($A261&amp;TEXT(R$3,"dd/mm/yyyy")&amp;$D$2,tbReporteAsistencia[[#All],[SerialDeBusqueda]:[FechaRegistro]],3,FALSE),"")-$D$1,""),"")</f>
        <v/>
      </c>
      <c r="S261" s="30" t="str">
        <f>IFERROR(IF(AND(HOUR(IFERROR(VLOOKUP($A261&amp;TEXT(S$3,"dd/mm/yyyy")&amp;$D$2,tbReporteAsistencia[[#All],[SerialDeBusqueda]:[FechaRegistro]],3,FALSE),""))=HOUR($D$1),MINUTE(IFERROR(VLOOKUP($A261&amp;TEXT(S$3,"dd/mm/yyyy")&amp;$D$2,tbReporteAsistencia[[#All],[SerialDeBusqueda]:[FechaRegistro]],3,FALSE),""))&gt;MINUTE($D$1)),IFERROR(VLOOKUP($A261&amp;TEXT(S$3,"dd/mm/yyyy")&amp;$D$2,tbReporteAsistencia[[#All],[SerialDeBusqueda]:[FechaRegistro]],3,FALSE),"")-$D$1,""),"")</f>
        <v/>
      </c>
    </row>
    <row r="262" spans="1:19">
      <c r="A262" s="8">
        <f>Plantilla!A263</f>
        <v>0</v>
      </c>
      <c r="B262" s="8">
        <f>Plantilla!B263</f>
        <v>0</v>
      </c>
      <c r="C262" s="8">
        <f>Plantilla!C263</f>
        <v>0</v>
      </c>
      <c r="D262" s="30" t="str">
        <f>IFERROR(IF(AND(HOUR(IFERROR(VLOOKUP($A262&amp;TEXT(D$3,"dd/mm/yyyy")&amp;$D$2,tbReporteAsistencia[[#All],[SerialDeBusqueda]:[FechaRegistro]],3,FALSE),""))=HOUR($D$1),MINUTE(IFERROR(VLOOKUP($A262&amp;TEXT(D$3,"dd/mm/yyyy")&amp;$D$2,tbReporteAsistencia[[#All],[SerialDeBusqueda]:[FechaRegistro]],3,FALSE),""))&gt;MINUTE($D$1)),IFERROR(VLOOKUP($A262&amp;TEXT(D$3,"dd/mm/yyyy")&amp;$D$2,tbReporteAsistencia[[#All],[SerialDeBusqueda]:[FechaRegistro]],3,FALSE),"")-$D$1,""),"")</f>
        <v/>
      </c>
      <c r="E262" s="30" t="str">
        <f>IFERROR(IF(AND(HOUR(IFERROR(VLOOKUP($A262&amp;TEXT(E$3,"dd/mm/yyyy")&amp;$D$2,tbReporteAsistencia[[#All],[SerialDeBusqueda]:[FechaRegistro]],3,FALSE),""))=HOUR($D$1),MINUTE(IFERROR(VLOOKUP($A262&amp;TEXT(E$3,"dd/mm/yyyy")&amp;$D$2,tbReporteAsistencia[[#All],[SerialDeBusqueda]:[FechaRegistro]],3,FALSE),""))&gt;MINUTE($D$1)),IFERROR(VLOOKUP($A262&amp;TEXT(E$3,"dd/mm/yyyy")&amp;$D$2,tbReporteAsistencia[[#All],[SerialDeBusqueda]:[FechaRegistro]],3,FALSE),"")-$D$1,""),"")</f>
        <v/>
      </c>
      <c r="F262" s="30" t="str">
        <f>IFERROR(IF(AND(HOUR(IFERROR(VLOOKUP($A262&amp;TEXT(F$3,"dd/mm/yyyy")&amp;$D$2,tbReporteAsistencia[[#All],[SerialDeBusqueda]:[FechaRegistro]],3,FALSE),""))=HOUR($D$1),MINUTE(IFERROR(VLOOKUP($A262&amp;TEXT(F$3,"dd/mm/yyyy")&amp;$D$2,tbReporteAsistencia[[#All],[SerialDeBusqueda]:[FechaRegistro]],3,FALSE),""))&gt;MINUTE($D$1)),IFERROR(VLOOKUP($A262&amp;TEXT(F$3,"dd/mm/yyyy")&amp;$D$2,tbReporteAsistencia[[#All],[SerialDeBusqueda]:[FechaRegistro]],3,FALSE),"")-$D$1,""),"")</f>
        <v/>
      </c>
      <c r="G262" s="30" t="str">
        <f>IFERROR(IF(AND(HOUR(IFERROR(VLOOKUP($A262&amp;TEXT(G$3,"dd/mm/yyyy")&amp;$D$2,tbReporteAsistencia[[#All],[SerialDeBusqueda]:[FechaRegistro]],3,FALSE),""))=HOUR($D$1),MINUTE(IFERROR(VLOOKUP($A262&amp;TEXT(G$3,"dd/mm/yyyy")&amp;$D$2,tbReporteAsistencia[[#All],[SerialDeBusqueda]:[FechaRegistro]],3,FALSE),""))&gt;MINUTE($D$1)),IFERROR(VLOOKUP($A262&amp;TEXT(G$3,"dd/mm/yyyy")&amp;$D$2,tbReporteAsistencia[[#All],[SerialDeBusqueda]:[FechaRegistro]],3,FALSE),"")-$D$1,""),"")</f>
        <v/>
      </c>
      <c r="H262" s="30" t="str">
        <f>IFERROR(IF(AND(HOUR(IFERROR(VLOOKUP($A262&amp;TEXT(H$3,"dd/mm/yyyy")&amp;$D$2,tbReporteAsistencia[[#All],[SerialDeBusqueda]:[FechaRegistro]],3,FALSE),""))=HOUR($D$1),MINUTE(IFERROR(VLOOKUP($A262&amp;TEXT(H$3,"dd/mm/yyyy")&amp;$D$2,tbReporteAsistencia[[#All],[SerialDeBusqueda]:[FechaRegistro]],3,FALSE),""))&gt;MINUTE($D$1)),IFERROR(VLOOKUP($A262&amp;TEXT(H$3,"dd/mm/yyyy")&amp;$D$2,tbReporteAsistencia[[#All],[SerialDeBusqueda]:[FechaRegistro]],3,FALSE),"")-$D$1,""),"")</f>
        <v/>
      </c>
      <c r="I262" s="30" t="str">
        <f>IFERROR(IF(AND(HOUR(IFERROR(VLOOKUP($A262&amp;TEXT(I$3,"dd/mm/yyyy")&amp;$D$2,tbReporteAsistencia[[#All],[SerialDeBusqueda]:[FechaRegistro]],3,FALSE),""))=HOUR($D$1),MINUTE(IFERROR(VLOOKUP($A262&amp;TEXT(I$3,"dd/mm/yyyy")&amp;$D$2,tbReporteAsistencia[[#All],[SerialDeBusqueda]:[FechaRegistro]],3,FALSE),""))&gt;MINUTE($D$1)),IFERROR(VLOOKUP($A262&amp;TEXT(I$3,"dd/mm/yyyy")&amp;$D$2,tbReporteAsistencia[[#All],[SerialDeBusqueda]:[FechaRegistro]],3,FALSE),"")-$D$1,""),"")</f>
        <v/>
      </c>
      <c r="J262" s="30" t="str">
        <f>IFERROR(IF(AND(HOUR(IFERROR(VLOOKUP($A262&amp;TEXT(J$3,"dd/mm/yyyy")&amp;$D$2,tbReporteAsistencia[[#All],[SerialDeBusqueda]:[FechaRegistro]],3,FALSE),""))=HOUR($D$1),MINUTE(IFERROR(VLOOKUP($A262&amp;TEXT(J$3,"dd/mm/yyyy")&amp;$D$2,tbReporteAsistencia[[#All],[SerialDeBusqueda]:[FechaRegistro]],3,FALSE),""))&gt;MINUTE($D$1)),IFERROR(VLOOKUP($A262&amp;TEXT(J$3,"dd/mm/yyyy")&amp;$D$2,tbReporteAsistencia[[#All],[SerialDeBusqueda]:[FechaRegistro]],3,FALSE),"")-$D$1,""),"")</f>
        <v/>
      </c>
      <c r="K262" s="30" t="str">
        <f>IFERROR(IF(AND(HOUR(IFERROR(VLOOKUP($A262&amp;TEXT(K$3,"dd/mm/yyyy")&amp;$D$2,tbReporteAsistencia[[#All],[SerialDeBusqueda]:[FechaRegistro]],3,FALSE),""))=HOUR($D$1),MINUTE(IFERROR(VLOOKUP($A262&amp;TEXT(K$3,"dd/mm/yyyy")&amp;$D$2,tbReporteAsistencia[[#All],[SerialDeBusqueda]:[FechaRegistro]],3,FALSE),""))&gt;MINUTE($D$1)),IFERROR(VLOOKUP($A262&amp;TEXT(K$3,"dd/mm/yyyy")&amp;$D$2,tbReporteAsistencia[[#All],[SerialDeBusqueda]:[FechaRegistro]],3,FALSE),"")-$D$1,""),"")</f>
        <v/>
      </c>
      <c r="L262" s="30" t="str">
        <f>IFERROR(IF(AND(HOUR(IFERROR(VLOOKUP($A262&amp;TEXT(L$3,"dd/mm/yyyy")&amp;$D$2,tbReporteAsistencia[[#All],[SerialDeBusqueda]:[FechaRegistro]],3,FALSE),""))=HOUR($D$1),MINUTE(IFERROR(VLOOKUP($A262&amp;TEXT(L$3,"dd/mm/yyyy")&amp;$D$2,tbReporteAsistencia[[#All],[SerialDeBusqueda]:[FechaRegistro]],3,FALSE),""))&gt;MINUTE($D$1)),IFERROR(VLOOKUP($A262&amp;TEXT(L$3,"dd/mm/yyyy")&amp;$D$2,tbReporteAsistencia[[#All],[SerialDeBusqueda]:[FechaRegistro]],3,FALSE),"")-$D$1,""),"")</f>
        <v/>
      </c>
      <c r="M262" s="30" t="str">
        <f>IFERROR(IF(AND(HOUR(IFERROR(VLOOKUP($A262&amp;TEXT(M$3,"dd/mm/yyyy")&amp;$D$2,tbReporteAsistencia[[#All],[SerialDeBusqueda]:[FechaRegistro]],3,FALSE),""))=HOUR($D$1),MINUTE(IFERROR(VLOOKUP($A262&amp;TEXT(M$3,"dd/mm/yyyy")&amp;$D$2,tbReporteAsistencia[[#All],[SerialDeBusqueda]:[FechaRegistro]],3,FALSE),""))&gt;MINUTE($D$1)),IFERROR(VLOOKUP($A262&amp;TEXT(M$3,"dd/mm/yyyy")&amp;$D$2,tbReporteAsistencia[[#All],[SerialDeBusqueda]:[FechaRegistro]],3,FALSE),"")-$D$1,""),"")</f>
        <v/>
      </c>
      <c r="N262" s="30" t="str">
        <f>IFERROR(IF(AND(HOUR(IFERROR(VLOOKUP($A262&amp;TEXT(N$3,"dd/mm/yyyy")&amp;$D$2,tbReporteAsistencia[[#All],[SerialDeBusqueda]:[FechaRegistro]],3,FALSE),""))=HOUR($D$1),MINUTE(IFERROR(VLOOKUP($A262&amp;TEXT(N$3,"dd/mm/yyyy")&amp;$D$2,tbReporteAsistencia[[#All],[SerialDeBusqueda]:[FechaRegistro]],3,FALSE),""))&gt;MINUTE($D$1)),IFERROR(VLOOKUP($A262&amp;TEXT(N$3,"dd/mm/yyyy")&amp;$D$2,tbReporteAsistencia[[#All],[SerialDeBusqueda]:[FechaRegistro]],3,FALSE),"")-$D$1,""),"")</f>
        <v/>
      </c>
      <c r="O262" s="30" t="str">
        <f>IFERROR(IF(AND(HOUR(IFERROR(VLOOKUP($A262&amp;TEXT(O$3,"dd/mm/yyyy")&amp;$D$2,tbReporteAsistencia[[#All],[SerialDeBusqueda]:[FechaRegistro]],3,FALSE),""))=HOUR($D$1),MINUTE(IFERROR(VLOOKUP($A262&amp;TEXT(O$3,"dd/mm/yyyy")&amp;$D$2,tbReporteAsistencia[[#All],[SerialDeBusqueda]:[FechaRegistro]],3,FALSE),""))&gt;MINUTE($D$1)),IFERROR(VLOOKUP($A262&amp;TEXT(O$3,"dd/mm/yyyy")&amp;$D$2,tbReporteAsistencia[[#All],[SerialDeBusqueda]:[FechaRegistro]],3,FALSE),"")-$D$1,""),"")</f>
        <v/>
      </c>
      <c r="P262" s="30" t="str">
        <f>IFERROR(IF(AND(HOUR(IFERROR(VLOOKUP($A262&amp;TEXT(P$3,"dd/mm/yyyy")&amp;$D$2,tbReporteAsistencia[[#All],[SerialDeBusqueda]:[FechaRegistro]],3,FALSE),""))=HOUR($D$1),MINUTE(IFERROR(VLOOKUP($A262&amp;TEXT(P$3,"dd/mm/yyyy")&amp;$D$2,tbReporteAsistencia[[#All],[SerialDeBusqueda]:[FechaRegistro]],3,FALSE),""))&gt;MINUTE($D$1)),IFERROR(VLOOKUP($A262&amp;TEXT(P$3,"dd/mm/yyyy")&amp;$D$2,tbReporteAsistencia[[#All],[SerialDeBusqueda]:[FechaRegistro]],3,FALSE),"")-$D$1,""),"")</f>
        <v/>
      </c>
      <c r="Q262" s="30" t="str">
        <f>IFERROR(IF(AND(HOUR(IFERROR(VLOOKUP($A262&amp;TEXT(Q$3,"dd/mm/yyyy")&amp;$D$2,tbReporteAsistencia[[#All],[SerialDeBusqueda]:[FechaRegistro]],3,FALSE),""))=HOUR($D$1),MINUTE(IFERROR(VLOOKUP($A262&amp;TEXT(Q$3,"dd/mm/yyyy")&amp;$D$2,tbReporteAsistencia[[#All],[SerialDeBusqueda]:[FechaRegistro]],3,FALSE),""))&gt;MINUTE($D$1)),IFERROR(VLOOKUP($A262&amp;TEXT(Q$3,"dd/mm/yyyy")&amp;$D$2,tbReporteAsistencia[[#All],[SerialDeBusqueda]:[FechaRegistro]],3,FALSE),"")-$D$1,""),"")</f>
        <v/>
      </c>
      <c r="R262" s="30" t="str">
        <f>IFERROR(IF(AND(HOUR(IFERROR(VLOOKUP($A262&amp;TEXT(R$3,"dd/mm/yyyy")&amp;$D$2,tbReporteAsistencia[[#All],[SerialDeBusqueda]:[FechaRegistro]],3,FALSE),""))=HOUR($D$1),MINUTE(IFERROR(VLOOKUP($A262&amp;TEXT(R$3,"dd/mm/yyyy")&amp;$D$2,tbReporteAsistencia[[#All],[SerialDeBusqueda]:[FechaRegistro]],3,FALSE),""))&gt;MINUTE($D$1)),IFERROR(VLOOKUP($A262&amp;TEXT(R$3,"dd/mm/yyyy")&amp;$D$2,tbReporteAsistencia[[#All],[SerialDeBusqueda]:[FechaRegistro]],3,FALSE),"")-$D$1,""),"")</f>
        <v/>
      </c>
      <c r="S262" s="30" t="str">
        <f>IFERROR(IF(AND(HOUR(IFERROR(VLOOKUP($A262&amp;TEXT(S$3,"dd/mm/yyyy")&amp;$D$2,tbReporteAsistencia[[#All],[SerialDeBusqueda]:[FechaRegistro]],3,FALSE),""))=HOUR($D$1),MINUTE(IFERROR(VLOOKUP($A262&amp;TEXT(S$3,"dd/mm/yyyy")&amp;$D$2,tbReporteAsistencia[[#All],[SerialDeBusqueda]:[FechaRegistro]],3,FALSE),""))&gt;MINUTE($D$1)),IFERROR(VLOOKUP($A262&amp;TEXT(S$3,"dd/mm/yyyy")&amp;$D$2,tbReporteAsistencia[[#All],[SerialDeBusqueda]:[FechaRegistro]],3,FALSE),"")-$D$1,""),"")</f>
        <v/>
      </c>
    </row>
    <row r="263" spans="1:19">
      <c r="A263" s="8">
        <f>Plantilla!A264</f>
        <v>0</v>
      </c>
      <c r="B263" s="8">
        <f>Plantilla!B264</f>
        <v>0</v>
      </c>
      <c r="C263" s="8">
        <f>Plantilla!C264</f>
        <v>0</v>
      </c>
      <c r="D263" s="30" t="str">
        <f>IFERROR(IF(AND(HOUR(IFERROR(VLOOKUP($A263&amp;TEXT(D$3,"dd/mm/yyyy")&amp;$D$2,tbReporteAsistencia[[#All],[SerialDeBusqueda]:[FechaRegistro]],3,FALSE),""))=HOUR($D$1),MINUTE(IFERROR(VLOOKUP($A263&amp;TEXT(D$3,"dd/mm/yyyy")&amp;$D$2,tbReporteAsistencia[[#All],[SerialDeBusqueda]:[FechaRegistro]],3,FALSE),""))&gt;MINUTE($D$1)),IFERROR(VLOOKUP($A263&amp;TEXT(D$3,"dd/mm/yyyy")&amp;$D$2,tbReporteAsistencia[[#All],[SerialDeBusqueda]:[FechaRegistro]],3,FALSE),"")-$D$1,""),"")</f>
        <v/>
      </c>
      <c r="E263" s="30" t="str">
        <f>IFERROR(IF(AND(HOUR(IFERROR(VLOOKUP($A263&amp;TEXT(E$3,"dd/mm/yyyy")&amp;$D$2,tbReporteAsistencia[[#All],[SerialDeBusqueda]:[FechaRegistro]],3,FALSE),""))=HOUR($D$1),MINUTE(IFERROR(VLOOKUP($A263&amp;TEXT(E$3,"dd/mm/yyyy")&amp;$D$2,tbReporteAsistencia[[#All],[SerialDeBusqueda]:[FechaRegistro]],3,FALSE),""))&gt;MINUTE($D$1)),IFERROR(VLOOKUP($A263&amp;TEXT(E$3,"dd/mm/yyyy")&amp;$D$2,tbReporteAsistencia[[#All],[SerialDeBusqueda]:[FechaRegistro]],3,FALSE),"")-$D$1,""),"")</f>
        <v/>
      </c>
      <c r="F263" s="30" t="str">
        <f>IFERROR(IF(AND(HOUR(IFERROR(VLOOKUP($A263&amp;TEXT(F$3,"dd/mm/yyyy")&amp;$D$2,tbReporteAsistencia[[#All],[SerialDeBusqueda]:[FechaRegistro]],3,FALSE),""))=HOUR($D$1),MINUTE(IFERROR(VLOOKUP($A263&amp;TEXT(F$3,"dd/mm/yyyy")&amp;$D$2,tbReporteAsistencia[[#All],[SerialDeBusqueda]:[FechaRegistro]],3,FALSE),""))&gt;MINUTE($D$1)),IFERROR(VLOOKUP($A263&amp;TEXT(F$3,"dd/mm/yyyy")&amp;$D$2,tbReporteAsistencia[[#All],[SerialDeBusqueda]:[FechaRegistro]],3,FALSE),"")-$D$1,""),"")</f>
        <v/>
      </c>
      <c r="G263" s="30" t="str">
        <f>IFERROR(IF(AND(HOUR(IFERROR(VLOOKUP($A263&amp;TEXT(G$3,"dd/mm/yyyy")&amp;$D$2,tbReporteAsistencia[[#All],[SerialDeBusqueda]:[FechaRegistro]],3,FALSE),""))=HOUR($D$1),MINUTE(IFERROR(VLOOKUP($A263&amp;TEXT(G$3,"dd/mm/yyyy")&amp;$D$2,tbReporteAsistencia[[#All],[SerialDeBusqueda]:[FechaRegistro]],3,FALSE),""))&gt;MINUTE($D$1)),IFERROR(VLOOKUP($A263&amp;TEXT(G$3,"dd/mm/yyyy")&amp;$D$2,tbReporteAsistencia[[#All],[SerialDeBusqueda]:[FechaRegistro]],3,FALSE),"")-$D$1,""),"")</f>
        <v/>
      </c>
      <c r="H263" s="30" t="str">
        <f>IFERROR(IF(AND(HOUR(IFERROR(VLOOKUP($A263&amp;TEXT(H$3,"dd/mm/yyyy")&amp;$D$2,tbReporteAsistencia[[#All],[SerialDeBusqueda]:[FechaRegistro]],3,FALSE),""))=HOUR($D$1),MINUTE(IFERROR(VLOOKUP($A263&amp;TEXT(H$3,"dd/mm/yyyy")&amp;$D$2,tbReporteAsistencia[[#All],[SerialDeBusqueda]:[FechaRegistro]],3,FALSE),""))&gt;MINUTE($D$1)),IFERROR(VLOOKUP($A263&amp;TEXT(H$3,"dd/mm/yyyy")&amp;$D$2,tbReporteAsistencia[[#All],[SerialDeBusqueda]:[FechaRegistro]],3,FALSE),"")-$D$1,""),"")</f>
        <v/>
      </c>
      <c r="I263" s="30" t="str">
        <f>IFERROR(IF(AND(HOUR(IFERROR(VLOOKUP($A263&amp;TEXT(I$3,"dd/mm/yyyy")&amp;$D$2,tbReporteAsistencia[[#All],[SerialDeBusqueda]:[FechaRegistro]],3,FALSE),""))=HOUR($D$1),MINUTE(IFERROR(VLOOKUP($A263&amp;TEXT(I$3,"dd/mm/yyyy")&amp;$D$2,tbReporteAsistencia[[#All],[SerialDeBusqueda]:[FechaRegistro]],3,FALSE),""))&gt;MINUTE($D$1)),IFERROR(VLOOKUP($A263&amp;TEXT(I$3,"dd/mm/yyyy")&amp;$D$2,tbReporteAsistencia[[#All],[SerialDeBusqueda]:[FechaRegistro]],3,FALSE),"")-$D$1,""),"")</f>
        <v/>
      </c>
      <c r="J263" s="30" t="str">
        <f>IFERROR(IF(AND(HOUR(IFERROR(VLOOKUP($A263&amp;TEXT(J$3,"dd/mm/yyyy")&amp;$D$2,tbReporteAsistencia[[#All],[SerialDeBusqueda]:[FechaRegistro]],3,FALSE),""))=HOUR($D$1),MINUTE(IFERROR(VLOOKUP($A263&amp;TEXT(J$3,"dd/mm/yyyy")&amp;$D$2,tbReporteAsistencia[[#All],[SerialDeBusqueda]:[FechaRegistro]],3,FALSE),""))&gt;MINUTE($D$1)),IFERROR(VLOOKUP($A263&amp;TEXT(J$3,"dd/mm/yyyy")&amp;$D$2,tbReporteAsistencia[[#All],[SerialDeBusqueda]:[FechaRegistro]],3,FALSE),"")-$D$1,""),"")</f>
        <v/>
      </c>
      <c r="K263" s="30" t="str">
        <f>IFERROR(IF(AND(HOUR(IFERROR(VLOOKUP($A263&amp;TEXT(K$3,"dd/mm/yyyy")&amp;$D$2,tbReporteAsistencia[[#All],[SerialDeBusqueda]:[FechaRegistro]],3,FALSE),""))=HOUR($D$1),MINUTE(IFERROR(VLOOKUP($A263&amp;TEXT(K$3,"dd/mm/yyyy")&amp;$D$2,tbReporteAsistencia[[#All],[SerialDeBusqueda]:[FechaRegistro]],3,FALSE),""))&gt;MINUTE($D$1)),IFERROR(VLOOKUP($A263&amp;TEXT(K$3,"dd/mm/yyyy")&amp;$D$2,tbReporteAsistencia[[#All],[SerialDeBusqueda]:[FechaRegistro]],3,FALSE),"")-$D$1,""),"")</f>
        <v/>
      </c>
      <c r="L263" s="30" t="str">
        <f>IFERROR(IF(AND(HOUR(IFERROR(VLOOKUP($A263&amp;TEXT(L$3,"dd/mm/yyyy")&amp;$D$2,tbReporteAsistencia[[#All],[SerialDeBusqueda]:[FechaRegistro]],3,FALSE),""))=HOUR($D$1),MINUTE(IFERROR(VLOOKUP($A263&amp;TEXT(L$3,"dd/mm/yyyy")&amp;$D$2,tbReporteAsistencia[[#All],[SerialDeBusqueda]:[FechaRegistro]],3,FALSE),""))&gt;MINUTE($D$1)),IFERROR(VLOOKUP($A263&amp;TEXT(L$3,"dd/mm/yyyy")&amp;$D$2,tbReporteAsistencia[[#All],[SerialDeBusqueda]:[FechaRegistro]],3,FALSE),"")-$D$1,""),"")</f>
        <v/>
      </c>
      <c r="M263" s="30" t="str">
        <f>IFERROR(IF(AND(HOUR(IFERROR(VLOOKUP($A263&amp;TEXT(M$3,"dd/mm/yyyy")&amp;$D$2,tbReporteAsistencia[[#All],[SerialDeBusqueda]:[FechaRegistro]],3,FALSE),""))=HOUR($D$1),MINUTE(IFERROR(VLOOKUP($A263&amp;TEXT(M$3,"dd/mm/yyyy")&amp;$D$2,tbReporteAsistencia[[#All],[SerialDeBusqueda]:[FechaRegistro]],3,FALSE),""))&gt;MINUTE($D$1)),IFERROR(VLOOKUP($A263&amp;TEXT(M$3,"dd/mm/yyyy")&amp;$D$2,tbReporteAsistencia[[#All],[SerialDeBusqueda]:[FechaRegistro]],3,FALSE),"")-$D$1,""),"")</f>
        <v/>
      </c>
      <c r="N263" s="30" t="str">
        <f>IFERROR(IF(AND(HOUR(IFERROR(VLOOKUP($A263&amp;TEXT(N$3,"dd/mm/yyyy")&amp;$D$2,tbReporteAsistencia[[#All],[SerialDeBusqueda]:[FechaRegistro]],3,FALSE),""))=HOUR($D$1),MINUTE(IFERROR(VLOOKUP($A263&amp;TEXT(N$3,"dd/mm/yyyy")&amp;$D$2,tbReporteAsistencia[[#All],[SerialDeBusqueda]:[FechaRegistro]],3,FALSE),""))&gt;MINUTE($D$1)),IFERROR(VLOOKUP($A263&amp;TEXT(N$3,"dd/mm/yyyy")&amp;$D$2,tbReporteAsistencia[[#All],[SerialDeBusqueda]:[FechaRegistro]],3,FALSE),"")-$D$1,""),"")</f>
        <v/>
      </c>
      <c r="O263" s="30" t="str">
        <f>IFERROR(IF(AND(HOUR(IFERROR(VLOOKUP($A263&amp;TEXT(O$3,"dd/mm/yyyy")&amp;$D$2,tbReporteAsistencia[[#All],[SerialDeBusqueda]:[FechaRegistro]],3,FALSE),""))=HOUR($D$1),MINUTE(IFERROR(VLOOKUP($A263&amp;TEXT(O$3,"dd/mm/yyyy")&amp;$D$2,tbReporteAsistencia[[#All],[SerialDeBusqueda]:[FechaRegistro]],3,FALSE),""))&gt;MINUTE($D$1)),IFERROR(VLOOKUP($A263&amp;TEXT(O$3,"dd/mm/yyyy")&amp;$D$2,tbReporteAsistencia[[#All],[SerialDeBusqueda]:[FechaRegistro]],3,FALSE),"")-$D$1,""),"")</f>
        <v/>
      </c>
      <c r="P263" s="30" t="str">
        <f>IFERROR(IF(AND(HOUR(IFERROR(VLOOKUP($A263&amp;TEXT(P$3,"dd/mm/yyyy")&amp;$D$2,tbReporteAsistencia[[#All],[SerialDeBusqueda]:[FechaRegistro]],3,FALSE),""))=HOUR($D$1),MINUTE(IFERROR(VLOOKUP($A263&amp;TEXT(P$3,"dd/mm/yyyy")&amp;$D$2,tbReporteAsistencia[[#All],[SerialDeBusqueda]:[FechaRegistro]],3,FALSE),""))&gt;MINUTE($D$1)),IFERROR(VLOOKUP($A263&amp;TEXT(P$3,"dd/mm/yyyy")&amp;$D$2,tbReporteAsistencia[[#All],[SerialDeBusqueda]:[FechaRegistro]],3,FALSE),"")-$D$1,""),"")</f>
        <v/>
      </c>
      <c r="Q263" s="30" t="str">
        <f>IFERROR(IF(AND(HOUR(IFERROR(VLOOKUP($A263&amp;TEXT(Q$3,"dd/mm/yyyy")&amp;$D$2,tbReporteAsistencia[[#All],[SerialDeBusqueda]:[FechaRegistro]],3,FALSE),""))=HOUR($D$1),MINUTE(IFERROR(VLOOKUP($A263&amp;TEXT(Q$3,"dd/mm/yyyy")&amp;$D$2,tbReporteAsistencia[[#All],[SerialDeBusqueda]:[FechaRegistro]],3,FALSE),""))&gt;MINUTE($D$1)),IFERROR(VLOOKUP($A263&amp;TEXT(Q$3,"dd/mm/yyyy")&amp;$D$2,tbReporteAsistencia[[#All],[SerialDeBusqueda]:[FechaRegistro]],3,FALSE),"")-$D$1,""),"")</f>
        <v/>
      </c>
      <c r="R263" s="30" t="str">
        <f>IFERROR(IF(AND(HOUR(IFERROR(VLOOKUP($A263&amp;TEXT(R$3,"dd/mm/yyyy")&amp;$D$2,tbReporteAsistencia[[#All],[SerialDeBusqueda]:[FechaRegistro]],3,FALSE),""))=HOUR($D$1),MINUTE(IFERROR(VLOOKUP($A263&amp;TEXT(R$3,"dd/mm/yyyy")&amp;$D$2,tbReporteAsistencia[[#All],[SerialDeBusqueda]:[FechaRegistro]],3,FALSE),""))&gt;MINUTE($D$1)),IFERROR(VLOOKUP($A263&amp;TEXT(R$3,"dd/mm/yyyy")&amp;$D$2,tbReporteAsistencia[[#All],[SerialDeBusqueda]:[FechaRegistro]],3,FALSE),"")-$D$1,""),"")</f>
        <v/>
      </c>
      <c r="S263" s="30" t="str">
        <f>IFERROR(IF(AND(HOUR(IFERROR(VLOOKUP($A263&amp;TEXT(S$3,"dd/mm/yyyy")&amp;$D$2,tbReporteAsistencia[[#All],[SerialDeBusqueda]:[FechaRegistro]],3,FALSE),""))=HOUR($D$1),MINUTE(IFERROR(VLOOKUP($A263&amp;TEXT(S$3,"dd/mm/yyyy")&amp;$D$2,tbReporteAsistencia[[#All],[SerialDeBusqueda]:[FechaRegistro]],3,FALSE),""))&gt;MINUTE($D$1)),IFERROR(VLOOKUP($A263&amp;TEXT(S$3,"dd/mm/yyyy")&amp;$D$2,tbReporteAsistencia[[#All],[SerialDeBusqueda]:[FechaRegistro]],3,FALSE),"")-$D$1,""),"")</f>
        <v/>
      </c>
    </row>
    <row r="264" spans="1:19">
      <c r="A264" s="8">
        <f>Plantilla!A265</f>
        <v>0</v>
      </c>
      <c r="B264" s="8">
        <f>Plantilla!B265</f>
        <v>0</v>
      </c>
      <c r="C264" s="8">
        <f>Plantilla!C265</f>
        <v>0</v>
      </c>
      <c r="D264" s="30" t="str">
        <f>IFERROR(IF(AND(HOUR(IFERROR(VLOOKUP($A264&amp;TEXT(D$3,"dd/mm/yyyy")&amp;$D$2,tbReporteAsistencia[[#All],[SerialDeBusqueda]:[FechaRegistro]],3,FALSE),""))=HOUR($D$1),MINUTE(IFERROR(VLOOKUP($A264&amp;TEXT(D$3,"dd/mm/yyyy")&amp;$D$2,tbReporteAsistencia[[#All],[SerialDeBusqueda]:[FechaRegistro]],3,FALSE),""))&gt;MINUTE($D$1)),IFERROR(VLOOKUP($A264&amp;TEXT(D$3,"dd/mm/yyyy")&amp;$D$2,tbReporteAsistencia[[#All],[SerialDeBusqueda]:[FechaRegistro]],3,FALSE),"")-$D$1,""),"")</f>
        <v/>
      </c>
      <c r="E264" s="30" t="str">
        <f>IFERROR(IF(AND(HOUR(IFERROR(VLOOKUP($A264&amp;TEXT(E$3,"dd/mm/yyyy")&amp;$D$2,tbReporteAsistencia[[#All],[SerialDeBusqueda]:[FechaRegistro]],3,FALSE),""))=HOUR($D$1),MINUTE(IFERROR(VLOOKUP($A264&amp;TEXT(E$3,"dd/mm/yyyy")&amp;$D$2,tbReporteAsistencia[[#All],[SerialDeBusqueda]:[FechaRegistro]],3,FALSE),""))&gt;MINUTE($D$1)),IFERROR(VLOOKUP($A264&amp;TEXT(E$3,"dd/mm/yyyy")&amp;$D$2,tbReporteAsistencia[[#All],[SerialDeBusqueda]:[FechaRegistro]],3,FALSE),"")-$D$1,""),"")</f>
        <v/>
      </c>
      <c r="F264" s="30" t="str">
        <f>IFERROR(IF(AND(HOUR(IFERROR(VLOOKUP($A264&amp;TEXT(F$3,"dd/mm/yyyy")&amp;$D$2,tbReporteAsistencia[[#All],[SerialDeBusqueda]:[FechaRegistro]],3,FALSE),""))=HOUR($D$1),MINUTE(IFERROR(VLOOKUP($A264&amp;TEXT(F$3,"dd/mm/yyyy")&amp;$D$2,tbReporteAsistencia[[#All],[SerialDeBusqueda]:[FechaRegistro]],3,FALSE),""))&gt;MINUTE($D$1)),IFERROR(VLOOKUP($A264&amp;TEXT(F$3,"dd/mm/yyyy")&amp;$D$2,tbReporteAsistencia[[#All],[SerialDeBusqueda]:[FechaRegistro]],3,FALSE),"")-$D$1,""),"")</f>
        <v/>
      </c>
      <c r="G264" s="30" t="str">
        <f>IFERROR(IF(AND(HOUR(IFERROR(VLOOKUP($A264&amp;TEXT(G$3,"dd/mm/yyyy")&amp;$D$2,tbReporteAsistencia[[#All],[SerialDeBusqueda]:[FechaRegistro]],3,FALSE),""))=HOUR($D$1),MINUTE(IFERROR(VLOOKUP($A264&amp;TEXT(G$3,"dd/mm/yyyy")&amp;$D$2,tbReporteAsistencia[[#All],[SerialDeBusqueda]:[FechaRegistro]],3,FALSE),""))&gt;MINUTE($D$1)),IFERROR(VLOOKUP($A264&amp;TEXT(G$3,"dd/mm/yyyy")&amp;$D$2,tbReporteAsistencia[[#All],[SerialDeBusqueda]:[FechaRegistro]],3,FALSE),"")-$D$1,""),"")</f>
        <v/>
      </c>
      <c r="H264" s="30" t="str">
        <f>IFERROR(IF(AND(HOUR(IFERROR(VLOOKUP($A264&amp;TEXT(H$3,"dd/mm/yyyy")&amp;$D$2,tbReporteAsistencia[[#All],[SerialDeBusqueda]:[FechaRegistro]],3,FALSE),""))=HOUR($D$1),MINUTE(IFERROR(VLOOKUP($A264&amp;TEXT(H$3,"dd/mm/yyyy")&amp;$D$2,tbReporteAsistencia[[#All],[SerialDeBusqueda]:[FechaRegistro]],3,FALSE),""))&gt;MINUTE($D$1)),IFERROR(VLOOKUP($A264&amp;TEXT(H$3,"dd/mm/yyyy")&amp;$D$2,tbReporteAsistencia[[#All],[SerialDeBusqueda]:[FechaRegistro]],3,FALSE),"")-$D$1,""),"")</f>
        <v/>
      </c>
      <c r="I264" s="30" t="str">
        <f>IFERROR(IF(AND(HOUR(IFERROR(VLOOKUP($A264&amp;TEXT(I$3,"dd/mm/yyyy")&amp;$D$2,tbReporteAsistencia[[#All],[SerialDeBusqueda]:[FechaRegistro]],3,FALSE),""))=HOUR($D$1),MINUTE(IFERROR(VLOOKUP($A264&amp;TEXT(I$3,"dd/mm/yyyy")&amp;$D$2,tbReporteAsistencia[[#All],[SerialDeBusqueda]:[FechaRegistro]],3,FALSE),""))&gt;MINUTE($D$1)),IFERROR(VLOOKUP($A264&amp;TEXT(I$3,"dd/mm/yyyy")&amp;$D$2,tbReporteAsistencia[[#All],[SerialDeBusqueda]:[FechaRegistro]],3,FALSE),"")-$D$1,""),"")</f>
        <v/>
      </c>
      <c r="J264" s="30" t="str">
        <f>IFERROR(IF(AND(HOUR(IFERROR(VLOOKUP($A264&amp;TEXT(J$3,"dd/mm/yyyy")&amp;$D$2,tbReporteAsistencia[[#All],[SerialDeBusqueda]:[FechaRegistro]],3,FALSE),""))=HOUR($D$1),MINUTE(IFERROR(VLOOKUP($A264&amp;TEXT(J$3,"dd/mm/yyyy")&amp;$D$2,tbReporteAsistencia[[#All],[SerialDeBusqueda]:[FechaRegistro]],3,FALSE),""))&gt;MINUTE($D$1)),IFERROR(VLOOKUP($A264&amp;TEXT(J$3,"dd/mm/yyyy")&amp;$D$2,tbReporteAsistencia[[#All],[SerialDeBusqueda]:[FechaRegistro]],3,FALSE),"")-$D$1,""),"")</f>
        <v/>
      </c>
      <c r="K264" s="30" t="str">
        <f>IFERROR(IF(AND(HOUR(IFERROR(VLOOKUP($A264&amp;TEXT(K$3,"dd/mm/yyyy")&amp;$D$2,tbReporteAsistencia[[#All],[SerialDeBusqueda]:[FechaRegistro]],3,FALSE),""))=HOUR($D$1),MINUTE(IFERROR(VLOOKUP($A264&amp;TEXT(K$3,"dd/mm/yyyy")&amp;$D$2,tbReporteAsistencia[[#All],[SerialDeBusqueda]:[FechaRegistro]],3,FALSE),""))&gt;MINUTE($D$1)),IFERROR(VLOOKUP($A264&amp;TEXT(K$3,"dd/mm/yyyy")&amp;$D$2,tbReporteAsistencia[[#All],[SerialDeBusqueda]:[FechaRegistro]],3,FALSE),"")-$D$1,""),"")</f>
        <v/>
      </c>
      <c r="L264" s="30" t="str">
        <f>IFERROR(IF(AND(HOUR(IFERROR(VLOOKUP($A264&amp;TEXT(L$3,"dd/mm/yyyy")&amp;$D$2,tbReporteAsistencia[[#All],[SerialDeBusqueda]:[FechaRegistro]],3,FALSE),""))=HOUR($D$1),MINUTE(IFERROR(VLOOKUP($A264&amp;TEXT(L$3,"dd/mm/yyyy")&amp;$D$2,tbReporteAsistencia[[#All],[SerialDeBusqueda]:[FechaRegistro]],3,FALSE),""))&gt;MINUTE($D$1)),IFERROR(VLOOKUP($A264&amp;TEXT(L$3,"dd/mm/yyyy")&amp;$D$2,tbReporteAsistencia[[#All],[SerialDeBusqueda]:[FechaRegistro]],3,FALSE),"")-$D$1,""),"")</f>
        <v/>
      </c>
      <c r="M264" s="30" t="str">
        <f>IFERROR(IF(AND(HOUR(IFERROR(VLOOKUP($A264&amp;TEXT(M$3,"dd/mm/yyyy")&amp;$D$2,tbReporteAsistencia[[#All],[SerialDeBusqueda]:[FechaRegistro]],3,FALSE),""))=HOUR($D$1),MINUTE(IFERROR(VLOOKUP($A264&amp;TEXT(M$3,"dd/mm/yyyy")&amp;$D$2,tbReporteAsistencia[[#All],[SerialDeBusqueda]:[FechaRegistro]],3,FALSE),""))&gt;MINUTE($D$1)),IFERROR(VLOOKUP($A264&amp;TEXT(M$3,"dd/mm/yyyy")&amp;$D$2,tbReporteAsistencia[[#All],[SerialDeBusqueda]:[FechaRegistro]],3,FALSE),"")-$D$1,""),"")</f>
        <v/>
      </c>
      <c r="N264" s="30" t="str">
        <f>IFERROR(IF(AND(HOUR(IFERROR(VLOOKUP($A264&amp;TEXT(N$3,"dd/mm/yyyy")&amp;$D$2,tbReporteAsistencia[[#All],[SerialDeBusqueda]:[FechaRegistro]],3,FALSE),""))=HOUR($D$1),MINUTE(IFERROR(VLOOKUP($A264&amp;TEXT(N$3,"dd/mm/yyyy")&amp;$D$2,tbReporteAsistencia[[#All],[SerialDeBusqueda]:[FechaRegistro]],3,FALSE),""))&gt;MINUTE($D$1)),IFERROR(VLOOKUP($A264&amp;TEXT(N$3,"dd/mm/yyyy")&amp;$D$2,tbReporteAsistencia[[#All],[SerialDeBusqueda]:[FechaRegistro]],3,FALSE),"")-$D$1,""),"")</f>
        <v/>
      </c>
      <c r="O264" s="30" t="str">
        <f>IFERROR(IF(AND(HOUR(IFERROR(VLOOKUP($A264&amp;TEXT(O$3,"dd/mm/yyyy")&amp;$D$2,tbReporteAsistencia[[#All],[SerialDeBusqueda]:[FechaRegistro]],3,FALSE),""))=HOUR($D$1),MINUTE(IFERROR(VLOOKUP($A264&amp;TEXT(O$3,"dd/mm/yyyy")&amp;$D$2,tbReporteAsistencia[[#All],[SerialDeBusqueda]:[FechaRegistro]],3,FALSE),""))&gt;MINUTE($D$1)),IFERROR(VLOOKUP($A264&amp;TEXT(O$3,"dd/mm/yyyy")&amp;$D$2,tbReporteAsistencia[[#All],[SerialDeBusqueda]:[FechaRegistro]],3,FALSE),"")-$D$1,""),"")</f>
        <v/>
      </c>
      <c r="P264" s="30" t="str">
        <f>IFERROR(IF(AND(HOUR(IFERROR(VLOOKUP($A264&amp;TEXT(P$3,"dd/mm/yyyy")&amp;$D$2,tbReporteAsistencia[[#All],[SerialDeBusqueda]:[FechaRegistro]],3,FALSE),""))=HOUR($D$1),MINUTE(IFERROR(VLOOKUP($A264&amp;TEXT(P$3,"dd/mm/yyyy")&amp;$D$2,tbReporteAsistencia[[#All],[SerialDeBusqueda]:[FechaRegistro]],3,FALSE),""))&gt;MINUTE($D$1)),IFERROR(VLOOKUP($A264&amp;TEXT(P$3,"dd/mm/yyyy")&amp;$D$2,tbReporteAsistencia[[#All],[SerialDeBusqueda]:[FechaRegistro]],3,FALSE),"")-$D$1,""),"")</f>
        <v/>
      </c>
      <c r="Q264" s="30" t="str">
        <f>IFERROR(IF(AND(HOUR(IFERROR(VLOOKUP($A264&amp;TEXT(Q$3,"dd/mm/yyyy")&amp;$D$2,tbReporteAsistencia[[#All],[SerialDeBusqueda]:[FechaRegistro]],3,FALSE),""))=HOUR($D$1),MINUTE(IFERROR(VLOOKUP($A264&amp;TEXT(Q$3,"dd/mm/yyyy")&amp;$D$2,tbReporteAsistencia[[#All],[SerialDeBusqueda]:[FechaRegistro]],3,FALSE),""))&gt;MINUTE($D$1)),IFERROR(VLOOKUP($A264&amp;TEXT(Q$3,"dd/mm/yyyy")&amp;$D$2,tbReporteAsistencia[[#All],[SerialDeBusqueda]:[FechaRegistro]],3,FALSE),"")-$D$1,""),"")</f>
        <v/>
      </c>
      <c r="R264" s="30" t="str">
        <f>IFERROR(IF(AND(HOUR(IFERROR(VLOOKUP($A264&amp;TEXT(R$3,"dd/mm/yyyy")&amp;$D$2,tbReporteAsistencia[[#All],[SerialDeBusqueda]:[FechaRegistro]],3,FALSE),""))=HOUR($D$1),MINUTE(IFERROR(VLOOKUP($A264&amp;TEXT(R$3,"dd/mm/yyyy")&amp;$D$2,tbReporteAsistencia[[#All],[SerialDeBusqueda]:[FechaRegistro]],3,FALSE),""))&gt;MINUTE($D$1)),IFERROR(VLOOKUP($A264&amp;TEXT(R$3,"dd/mm/yyyy")&amp;$D$2,tbReporteAsistencia[[#All],[SerialDeBusqueda]:[FechaRegistro]],3,FALSE),"")-$D$1,""),"")</f>
        <v/>
      </c>
      <c r="S264" s="30" t="str">
        <f>IFERROR(IF(AND(HOUR(IFERROR(VLOOKUP($A264&amp;TEXT(S$3,"dd/mm/yyyy")&amp;$D$2,tbReporteAsistencia[[#All],[SerialDeBusqueda]:[FechaRegistro]],3,FALSE),""))=HOUR($D$1),MINUTE(IFERROR(VLOOKUP($A264&amp;TEXT(S$3,"dd/mm/yyyy")&amp;$D$2,tbReporteAsistencia[[#All],[SerialDeBusqueda]:[FechaRegistro]],3,FALSE),""))&gt;MINUTE($D$1)),IFERROR(VLOOKUP($A264&amp;TEXT(S$3,"dd/mm/yyyy")&amp;$D$2,tbReporteAsistencia[[#All],[SerialDeBusqueda]:[FechaRegistro]],3,FALSE),"")-$D$1,""),"")</f>
        <v/>
      </c>
    </row>
    <row r="265" spans="1:19">
      <c r="A265" s="8">
        <f>Plantilla!A266</f>
        <v>0</v>
      </c>
      <c r="B265" s="8">
        <f>Plantilla!B266</f>
        <v>0</v>
      </c>
      <c r="C265" s="8">
        <f>Plantilla!C266</f>
        <v>0</v>
      </c>
      <c r="D265" s="30" t="str">
        <f>IFERROR(IF(AND(HOUR(IFERROR(VLOOKUP($A265&amp;TEXT(D$3,"dd/mm/yyyy")&amp;$D$2,tbReporteAsistencia[[#All],[SerialDeBusqueda]:[FechaRegistro]],3,FALSE),""))=HOUR($D$1),MINUTE(IFERROR(VLOOKUP($A265&amp;TEXT(D$3,"dd/mm/yyyy")&amp;$D$2,tbReporteAsistencia[[#All],[SerialDeBusqueda]:[FechaRegistro]],3,FALSE),""))&gt;MINUTE($D$1)),IFERROR(VLOOKUP($A265&amp;TEXT(D$3,"dd/mm/yyyy")&amp;$D$2,tbReporteAsistencia[[#All],[SerialDeBusqueda]:[FechaRegistro]],3,FALSE),"")-$D$1,""),"")</f>
        <v/>
      </c>
      <c r="E265" s="30" t="str">
        <f>IFERROR(IF(AND(HOUR(IFERROR(VLOOKUP($A265&amp;TEXT(E$3,"dd/mm/yyyy")&amp;$D$2,tbReporteAsistencia[[#All],[SerialDeBusqueda]:[FechaRegistro]],3,FALSE),""))=HOUR($D$1),MINUTE(IFERROR(VLOOKUP($A265&amp;TEXT(E$3,"dd/mm/yyyy")&amp;$D$2,tbReporteAsistencia[[#All],[SerialDeBusqueda]:[FechaRegistro]],3,FALSE),""))&gt;MINUTE($D$1)),IFERROR(VLOOKUP($A265&amp;TEXT(E$3,"dd/mm/yyyy")&amp;$D$2,tbReporteAsistencia[[#All],[SerialDeBusqueda]:[FechaRegistro]],3,FALSE),"")-$D$1,""),"")</f>
        <v/>
      </c>
      <c r="F265" s="30" t="str">
        <f>IFERROR(IF(AND(HOUR(IFERROR(VLOOKUP($A265&amp;TEXT(F$3,"dd/mm/yyyy")&amp;$D$2,tbReporteAsistencia[[#All],[SerialDeBusqueda]:[FechaRegistro]],3,FALSE),""))=HOUR($D$1),MINUTE(IFERROR(VLOOKUP($A265&amp;TEXT(F$3,"dd/mm/yyyy")&amp;$D$2,tbReporteAsistencia[[#All],[SerialDeBusqueda]:[FechaRegistro]],3,FALSE),""))&gt;MINUTE($D$1)),IFERROR(VLOOKUP($A265&amp;TEXT(F$3,"dd/mm/yyyy")&amp;$D$2,tbReporteAsistencia[[#All],[SerialDeBusqueda]:[FechaRegistro]],3,FALSE),"")-$D$1,""),"")</f>
        <v/>
      </c>
      <c r="G265" s="30" t="str">
        <f>IFERROR(IF(AND(HOUR(IFERROR(VLOOKUP($A265&amp;TEXT(G$3,"dd/mm/yyyy")&amp;$D$2,tbReporteAsistencia[[#All],[SerialDeBusqueda]:[FechaRegistro]],3,FALSE),""))=HOUR($D$1),MINUTE(IFERROR(VLOOKUP($A265&amp;TEXT(G$3,"dd/mm/yyyy")&amp;$D$2,tbReporteAsistencia[[#All],[SerialDeBusqueda]:[FechaRegistro]],3,FALSE),""))&gt;MINUTE($D$1)),IFERROR(VLOOKUP($A265&amp;TEXT(G$3,"dd/mm/yyyy")&amp;$D$2,tbReporteAsistencia[[#All],[SerialDeBusqueda]:[FechaRegistro]],3,FALSE),"")-$D$1,""),"")</f>
        <v/>
      </c>
      <c r="H265" s="30" t="str">
        <f>IFERROR(IF(AND(HOUR(IFERROR(VLOOKUP($A265&amp;TEXT(H$3,"dd/mm/yyyy")&amp;$D$2,tbReporteAsistencia[[#All],[SerialDeBusqueda]:[FechaRegistro]],3,FALSE),""))=HOUR($D$1),MINUTE(IFERROR(VLOOKUP($A265&amp;TEXT(H$3,"dd/mm/yyyy")&amp;$D$2,tbReporteAsistencia[[#All],[SerialDeBusqueda]:[FechaRegistro]],3,FALSE),""))&gt;MINUTE($D$1)),IFERROR(VLOOKUP($A265&amp;TEXT(H$3,"dd/mm/yyyy")&amp;$D$2,tbReporteAsistencia[[#All],[SerialDeBusqueda]:[FechaRegistro]],3,FALSE),"")-$D$1,""),"")</f>
        <v/>
      </c>
      <c r="I265" s="30" t="str">
        <f>IFERROR(IF(AND(HOUR(IFERROR(VLOOKUP($A265&amp;TEXT(I$3,"dd/mm/yyyy")&amp;$D$2,tbReporteAsistencia[[#All],[SerialDeBusqueda]:[FechaRegistro]],3,FALSE),""))=HOUR($D$1),MINUTE(IFERROR(VLOOKUP($A265&amp;TEXT(I$3,"dd/mm/yyyy")&amp;$D$2,tbReporteAsistencia[[#All],[SerialDeBusqueda]:[FechaRegistro]],3,FALSE),""))&gt;MINUTE($D$1)),IFERROR(VLOOKUP($A265&amp;TEXT(I$3,"dd/mm/yyyy")&amp;$D$2,tbReporteAsistencia[[#All],[SerialDeBusqueda]:[FechaRegistro]],3,FALSE),"")-$D$1,""),"")</f>
        <v/>
      </c>
      <c r="J265" s="30" t="str">
        <f>IFERROR(IF(AND(HOUR(IFERROR(VLOOKUP($A265&amp;TEXT(J$3,"dd/mm/yyyy")&amp;$D$2,tbReporteAsistencia[[#All],[SerialDeBusqueda]:[FechaRegistro]],3,FALSE),""))=HOUR($D$1),MINUTE(IFERROR(VLOOKUP($A265&amp;TEXT(J$3,"dd/mm/yyyy")&amp;$D$2,tbReporteAsistencia[[#All],[SerialDeBusqueda]:[FechaRegistro]],3,FALSE),""))&gt;MINUTE($D$1)),IFERROR(VLOOKUP($A265&amp;TEXT(J$3,"dd/mm/yyyy")&amp;$D$2,tbReporteAsistencia[[#All],[SerialDeBusqueda]:[FechaRegistro]],3,FALSE),"")-$D$1,""),"")</f>
        <v/>
      </c>
      <c r="K265" s="30" t="str">
        <f>IFERROR(IF(AND(HOUR(IFERROR(VLOOKUP($A265&amp;TEXT(K$3,"dd/mm/yyyy")&amp;$D$2,tbReporteAsistencia[[#All],[SerialDeBusqueda]:[FechaRegistro]],3,FALSE),""))=HOUR($D$1),MINUTE(IFERROR(VLOOKUP($A265&amp;TEXT(K$3,"dd/mm/yyyy")&amp;$D$2,tbReporteAsistencia[[#All],[SerialDeBusqueda]:[FechaRegistro]],3,FALSE),""))&gt;MINUTE($D$1)),IFERROR(VLOOKUP($A265&amp;TEXT(K$3,"dd/mm/yyyy")&amp;$D$2,tbReporteAsistencia[[#All],[SerialDeBusqueda]:[FechaRegistro]],3,FALSE),"")-$D$1,""),"")</f>
        <v/>
      </c>
      <c r="L265" s="30" t="str">
        <f>IFERROR(IF(AND(HOUR(IFERROR(VLOOKUP($A265&amp;TEXT(L$3,"dd/mm/yyyy")&amp;$D$2,tbReporteAsistencia[[#All],[SerialDeBusqueda]:[FechaRegistro]],3,FALSE),""))=HOUR($D$1),MINUTE(IFERROR(VLOOKUP($A265&amp;TEXT(L$3,"dd/mm/yyyy")&amp;$D$2,tbReporteAsistencia[[#All],[SerialDeBusqueda]:[FechaRegistro]],3,FALSE),""))&gt;MINUTE($D$1)),IFERROR(VLOOKUP($A265&amp;TEXT(L$3,"dd/mm/yyyy")&amp;$D$2,tbReporteAsistencia[[#All],[SerialDeBusqueda]:[FechaRegistro]],3,FALSE),"")-$D$1,""),"")</f>
        <v/>
      </c>
      <c r="M265" s="30" t="str">
        <f>IFERROR(IF(AND(HOUR(IFERROR(VLOOKUP($A265&amp;TEXT(M$3,"dd/mm/yyyy")&amp;$D$2,tbReporteAsistencia[[#All],[SerialDeBusqueda]:[FechaRegistro]],3,FALSE),""))=HOUR($D$1),MINUTE(IFERROR(VLOOKUP($A265&amp;TEXT(M$3,"dd/mm/yyyy")&amp;$D$2,tbReporteAsistencia[[#All],[SerialDeBusqueda]:[FechaRegistro]],3,FALSE),""))&gt;MINUTE($D$1)),IFERROR(VLOOKUP($A265&amp;TEXT(M$3,"dd/mm/yyyy")&amp;$D$2,tbReporteAsistencia[[#All],[SerialDeBusqueda]:[FechaRegistro]],3,FALSE),"")-$D$1,""),"")</f>
        <v/>
      </c>
      <c r="N265" s="30" t="str">
        <f>IFERROR(IF(AND(HOUR(IFERROR(VLOOKUP($A265&amp;TEXT(N$3,"dd/mm/yyyy")&amp;$D$2,tbReporteAsistencia[[#All],[SerialDeBusqueda]:[FechaRegistro]],3,FALSE),""))=HOUR($D$1),MINUTE(IFERROR(VLOOKUP($A265&amp;TEXT(N$3,"dd/mm/yyyy")&amp;$D$2,tbReporteAsistencia[[#All],[SerialDeBusqueda]:[FechaRegistro]],3,FALSE),""))&gt;MINUTE($D$1)),IFERROR(VLOOKUP($A265&amp;TEXT(N$3,"dd/mm/yyyy")&amp;$D$2,tbReporteAsistencia[[#All],[SerialDeBusqueda]:[FechaRegistro]],3,FALSE),"")-$D$1,""),"")</f>
        <v/>
      </c>
      <c r="O265" s="30" t="str">
        <f>IFERROR(IF(AND(HOUR(IFERROR(VLOOKUP($A265&amp;TEXT(O$3,"dd/mm/yyyy")&amp;$D$2,tbReporteAsistencia[[#All],[SerialDeBusqueda]:[FechaRegistro]],3,FALSE),""))=HOUR($D$1),MINUTE(IFERROR(VLOOKUP($A265&amp;TEXT(O$3,"dd/mm/yyyy")&amp;$D$2,tbReporteAsistencia[[#All],[SerialDeBusqueda]:[FechaRegistro]],3,FALSE),""))&gt;MINUTE($D$1)),IFERROR(VLOOKUP($A265&amp;TEXT(O$3,"dd/mm/yyyy")&amp;$D$2,tbReporteAsistencia[[#All],[SerialDeBusqueda]:[FechaRegistro]],3,FALSE),"")-$D$1,""),"")</f>
        <v/>
      </c>
      <c r="P265" s="30" t="str">
        <f>IFERROR(IF(AND(HOUR(IFERROR(VLOOKUP($A265&amp;TEXT(P$3,"dd/mm/yyyy")&amp;$D$2,tbReporteAsistencia[[#All],[SerialDeBusqueda]:[FechaRegistro]],3,FALSE),""))=HOUR($D$1),MINUTE(IFERROR(VLOOKUP($A265&amp;TEXT(P$3,"dd/mm/yyyy")&amp;$D$2,tbReporteAsistencia[[#All],[SerialDeBusqueda]:[FechaRegistro]],3,FALSE),""))&gt;MINUTE($D$1)),IFERROR(VLOOKUP($A265&amp;TEXT(P$3,"dd/mm/yyyy")&amp;$D$2,tbReporteAsistencia[[#All],[SerialDeBusqueda]:[FechaRegistro]],3,FALSE),"")-$D$1,""),"")</f>
        <v/>
      </c>
      <c r="Q265" s="30" t="str">
        <f>IFERROR(IF(AND(HOUR(IFERROR(VLOOKUP($A265&amp;TEXT(Q$3,"dd/mm/yyyy")&amp;$D$2,tbReporteAsistencia[[#All],[SerialDeBusqueda]:[FechaRegistro]],3,FALSE),""))=HOUR($D$1),MINUTE(IFERROR(VLOOKUP($A265&amp;TEXT(Q$3,"dd/mm/yyyy")&amp;$D$2,tbReporteAsistencia[[#All],[SerialDeBusqueda]:[FechaRegistro]],3,FALSE),""))&gt;MINUTE($D$1)),IFERROR(VLOOKUP($A265&amp;TEXT(Q$3,"dd/mm/yyyy")&amp;$D$2,tbReporteAsistencia[[#All],[SerialDeBusqueda]:[FechaRegistro]],3,FALSE),"")-$D$1,""),"")</f>
        <v/>
      </c>
      <c r="R265" s="30" t="str">
        <f>IFERROR(IF(AND(HOUR(IFERROR(VLOOKUP($A265&amp;TEXT(R$3,"dd/mm/yyyy")&amp;$D$2,tbReporteAsistencia[[#All],[SerialDeBusqueda]:[FechaRegistro]],3,FALSE),""))=HOUR($D$1),MINUTE(IFERROR(VLOOKUP($A265&amp;TEXT(R$3,"dd/mm/yyyy")&amp;$D$2,tbReporteAsistencia[[#All],[SerialDeBusqueda]:[FechaRegistro]],3,FALSE),""))&gt;MINUTE($D$1)),IFERROR(VLOOKUP($A265&amp;TEXT(R$3,"dd/mm/yyyy")&amp;$D$2,tbReporteAsistencia[[#All],[SerialDeBusqueda]:[FechaRegistro]],3,FALSE),"")-$D$1,""),"")</f>
        <v/>
      </c>
      <c r="S265" s="30" t="str">
        <f>IFERROR(IF(AND(HOUR(IFERROR(VLOOKUP($A265&amp;TEXT(S$3,"dd/mm/yyyy")&amp;$D$2,tbReporteAsistencia[[#All],[SerialDeBusqueda]:[FechaRegistro]],3,FALSE),""))=HOUR($D$1),MINUTE(IFERROR(VLOOKUP($A265&amp;TEXT(S$3,"dd/mm/yyyy")&amp;$D$2,tbReporteAsistencia[[#All],[SerialDeBusqueda]:[FechaRegistro]],3,FALSE),""))&gt;MINUTE($D$1)),IFERROR(VLOOKUP($A265&amp;TEXT(S$3,"dd/mm/yyyy")&amp;$D$2,tbReporteAsistencia[[#All],[SerialDeBusqueda]:[FechaRegistro]],3,FALSE),"")-$D$1,""),"")</f>
        <v/>
      </c>
    </row>
    <row r="266" spans="1:19">
      <c r="A266" s="8">
        <f>Plantilla!A267</f>
        <v>0</v>
      </c>
      <c r="B266" s="8">
        <f>Plantilla!B267</f>
        <v>0</v>
      </c>
      <c r="C266" s="8">
        <f>Plantilla!C267</f>
        <v>0</v>
      </c>
      <c r="D266" s="30" t="str">
        <f>IFERROR(IF(AND(HOUR(IFERROR(VLOOKUP($A266&amp;TEXT(D$3,"dd/mm/yyyy")&amp;$D$2,tbReporteAsistencia[[#All],[SerialDeBusqueda]:[FechaRegistro]],3,FALSE),""))=HOUR($D$1),MINUTE(IFERROR(VLOOKUP($A266&amp;TEXT(D$3,"dd/mm/yyyy")&amp;$D$2,tbReporteAsistencia[[#All],[SerialDeBusqueda]:[FechaRegistro]],3,FALSE),""))&gt;MINUTE($D$1)),IFERROR(VLOOKUP($A266&amp;TEXT(D$3,"dd/mm/yyyy")&amp;$D$2,tbReporteAsistencia[[#All],[SerialDeBusqueda]:[FechaRegistro]],3,FALSE),"")-$D$1,""),"")</f>
        <v/>
      </c>
      <c r="E266" s="30" t="str">
        <f>IFERROR(IF(AND(HOUR(IFERROR(VLOOKUP($A266&amp;TEXT(E$3,"dd/mm/yyyy")&amp;$D$2,tbReporteAsistencia[[#All],[SerialDeBusqueda]:[FechaRegistro]],3,FALSE),""))=HOUR($D$1),MINUTE(IFERROR(VLOOKUP($A266&amp;TEXT(E$3,"dd/mm/yyyy")&amp;$D$2,tbReporteAsistencia[[#All],[SerialDeBusqueda]:[FechaRegistro]],3,FALSE),""))&gt;MINUTE($D$1)),IFERROR(VLOOKUP($A266&amp;TEXT(E$3,"dd/mm/yyyy")&amp;$D$2,tbReporteAsistencia[[#All],[SerialDeBusqueda]:[FechaRegistro]],3,FALSE),"")-$D$1,""),"")</f>
        <v/>
      </c>
      <c r="F266" s="30" t="str">
        <f>IFERROR(IF(AND(HOUR(IFERROR(VLOOKUP($A266&amp;TEXT(F$3,"dd/mm/yyyy")&amp;$D$2,tbReporteAsistencia[[#All],[SerialDeBusqueda]:[FechaRegistro]],3,FALSE),""))=HOUR($D$1),MINUTE(IFERROR(VLOOKUP($A266&amp;TEXT(F$3,"dd/mm/yyyy")&amp;$D$2,tbReporteAsistencia[[#All],[SerialDeBusqueda]:[FechaRegistro]],3,FALSE),""))&gt;MINUTE($D$1)),IFERROR(VLOOKUP($A266&amp;TEXT(F$3,"dd/mm/yyyy")&amp;$D$2,tbReporteAsistencia[[#All],[SerialDeBusqueda]:[FechaRegistro]],3,FALSE),"")-$D$1,""),"")</f>
        <v/>
      </c>
      <c r="G266" s="30" t="str">
        <f>IFERROR(IF(AND(HOUR(IFERROR(VLOOKUP($A266&amp;TEXT(G$3,"dd/mm/yyyy")&amp;$D$2,tbReporteAsistencia[[#All],[SerialDeBusqueda]:[FechaRegistro]],3,FALSE),""))=HOUR($D$1),MINUTE(IFERROR(VLOOKUP($A266&amp;TEXT(G$3,"dd/mm/yyyy")&amp;$D$2,tbReporteAsistencia[[#All],[SerialDeBusqueda]:[FechaRegistro]],3,FALSE),""))&gt;MINUTE($D$1)),IFERROR(VLOOKUP($A266&amp;TEXT(G$3,"dd/mm/yyyy")&amp;$D$2,tbReporteAsistencia[[#All],[SerialDeBusqueda]:[FechaRegistro]],3,FALSE),"")-$D$1,""),"")</f>
        <v/>
      </c>
      <c r="H266" s="30" t="str">
        <f>IFERROR(IF(AND(HOUR(IFERROR(VLOOKUP($A266&amp;TEXT(H$3,"dd/mm/yyyy")&amp;$D$2,tbReporteAsistencia[[#All],[SerialDeBusqueda]:[FechaRegistro]],3,FALSE),""))=HOUR($D$1),MINUTE(IFERROR(VLOOKUP($A266&amp;TEXT(H$3,"dd/mm/yyyy")&amp;$D$2,tbReporteAsistencia[[#All],[SerialDeBusqueda]:[FechaRegistro]],3,FALSE),""))&gt;MINUTE($D$1)),IFERROR(VLOOKUP($A266&amp;TEXT(H$3,"dd/mm/yyyy")&amp;$D$2,tbReporteAsistencia[[#All],[SerialDeBusqueda]:[FechaRegistro]],3,FALSE),"")-$D$1,""),"")</f>
        <v/>
      </c>
      <c r="I266" s="30" t="str">
        <f>IFERROR(IF(AND(HOUR(IFERROR(VLOOKUP($A266&amp;TEXT(I$3,"dd/mm/yyyy")&amp;$D$2,tbReporteAsistencia[[#All],[SerialDeBusqueda]:[FechaRegistro]],3,FALSE),""))=HOUR($D$1),MINUTE(IFERROR(VLOOKUP($A266&amp;TEXT(I$3,"dd/mm/yyyy")&amp;$D$2,tbReporteAsistencia[[#All],[SerialDeBusqueda]:[FechaRegistro]],3,FALSE),""))&gt;MINUTE($D$1)),IFERROR(VLOOKUP($A266&amp;TEXT(I$3,"dd/mm/yyyy")&amp;$D$2,tbReporteAsistencia[[#All],[SerialDeBusqueda]:[FechaRegistro]],3,FALSE),"")-$D$1,""),"")</f>
        <v/>
      </c>
      <c r="J266" s="30" t="str">
        <f>IFERROR(IF(AND(HOUR(IFERROR(VLOOKUP($A266&amp;TEXT(J$3,"dd/mm/yyyy")&amp;$D$2,tbReporteAsistencia[[#All],[SerialDeBusqueda]:[FechaRegistro]],3,FALSE),""))=HOUR($D$1),MINUTE(IFERROR(VLOOKUP($A266&amp;TEXT(J$3,"dd/mm/yyyy")&amp;$D$2,tbReporteAsistencia[[#All],[SerialDeBusqueda]:[FechaRegistro]],3,FALSE),""))&gt;MINUTE($D$1)),IFERROR(VLOOKUP($A266&amp;TEXT(J$3,"dd/mm/yyyy")&amp;$D$2,tbReporteAsistencia[[#All],[SerialDeBusqueda]:[FechaRegistro]],3,FALSE),"")-$D$1,""),"")</f>
        <v/>
      </c>
      <c r="K266" s="30" t="str">
        <f>IFERROR(IF(AND(HOUR(IFERROR(VLOOKUP($A266&amp;TEXT(K$3,"dd/mm/yyyy")&amp;$D$2,tbReporteAsistencia[[#All],[SerialDeBusqueda]:[FechaRegistro]],3,FALSE),""))=HOUR($D$1),MINUTE(IFERROR(VLOOKUP($A266&amp;TEXT(K$3,"dd/mm/yyyy")&amp;$D$2,tbReporteAsistencia[[#All],[SerialDeBusqueda]:[FechaRegistro]],3,FALSE),""))&gt;MINUTE($D$1)),IFERROR(VLOOKUP($A266&amp;TEXT(K$3,"dd/mm/yyyy")&amp;$D$2,tbReporteAsistencia[[#All],[SerialDeBusqueda]:[FechaRegistro]],3,FALSE),"")-$D$1,""),"")</f>
        <v/>
      </c>
      <c r="L266" s="30" t="str">
        <f>IFERROR(IF(AND(HOUR(IFERROR(VLOOKUP($A266&amp;TEXT(L$3,"dd/mm/yyyy")&amp;$D$2,tbReporteAsistencia[[#All],[SerialDeBusqueda]:[FechaRegistro]],3,FALSE),""))=HOUR($D$1),MINUTE(IFERROR(VLOOKUP($A266&amp;TEXT(L$3,"dd/mm/yyyy")&amp;$D$2,tbReporteAsistencia[[#All],[SerialDeBusqueda]:[FechaRegistro]],3,FALSE),""))&gt;MINUTE($D$1)),IFERROR(VLOOKUP($A266&amp;TEXT(L$3,"dd/mm/yyyy")&amp;$D$2,tbReporteAsistencia[[#All],[SerialDeBusqueda]:[FechaRegistro]],3,FALSE),"")-$D$1,""),"")</f>
        <v/>
      </c>
      <c r="M266" s="30" t="str">
        <f>IFERROR(IF(AND(HOUR(IFERROR(VLOOKUP($A266&amp;TEXT(M$3,"dd/mm/yyyy")&amp;$D$2,tbReporteAsistencia[[#All],[SerialDeBusqueda]:[FechaRegistro]],3,FALSE),""))=HOUR($D$1),MINUTE(IFERROR(VLOOKUP($A266&amp;TEXT(M$3,"dd/mm/yyyy")&amp;$D$2,tbReporteAsistencia[[#All],[SerialDeBusqueda]:[FechaRegistro]],3,FALSE),""))&gt;MINUTE($D$1)),IFERROR(VLOOKUP($A266&amp;TEXT(M$3,"dd/mm/yyyy")&amp;$D$2,tbReporteAsistencia[[#All],[SerialDeBusqueda]:[FechaRegistro]],3,FALSE),"")-$D$1,""),"")</f>
        <v/>
      </c>
      <c r="N266" s="30" t="str">
        <f>IFERROR(IF(AND(HOUR(IFERROR(VLOOKUP($A266&amp;TEXT(N$3,"dd/mm/yyyy")&amp;$D$2,tbReporteAsistencia[[#All],[SerialDeBusqueda]:[FechaRegistro]],3,FALSE),""))=HOUR($D$1),MINUTE(IFERROR(VLOOKUP($A266&amp;TEXT(N$3,"dd/mm/yyyy")&amp;$D$2,tbReporteAsistencia[[#All],[SerialDeBusqueda]:[FechaRegistro]],3,FALSE),""))&gt;MINUTE($D$1)),IFERROR(VLOOKUP($A266&amp;TEXT(N$3,"dd/mm/yyyy")&amp;$D$2,tbReporteAsistencia[[#All],[SerialDeBusqueda]:[FechaRegistro]],3,FALSE),"")-$D$1,""),"")</f>
        <v/>
      </c>
      <c r="O266" s="30" t="str">
        <f>IFERROR(IF(AND(HOUR(IFERROR(VLOOKUP($A266&amp;TEXT(O$3,"dd/mm/yyyy")&amp;$D$2,tbReporteAsistencia[[#All],[SerialDeBusqueda]:[FechaRegistro]],3,FALSE),""))=HOUR($D$1),MINUTE(IFERROR(VLOOKUP($A266&amp;TEXT(O$3,"dd/mm/yyyy")&amp;$D$2,tbReporteAsistencia[[#All],[SerialDeBusqueda]:[FechaRegistro]],3,FALSE),""))&gt;MINUTE($D$1)),IFERROR(VLOOKUP($A266&amp;TEXT(O$3,"dd/mm/yyyy")&amp;$D$2,tbReporteAsistencia[[#All],[SerialDeBusqueda]:[FechaRegistro]],3,FALSE),"")-$D$1,""),"")</f>
        <v/>
      </c>
      <c r="P266" s="30" t="str">
        <f>IFERROR(IF(AND(HOUR(IFERROR(VLOOKUP($A266&amp;TEXT(P$3,"dd/mm/yyyy")&amp;$D$2,tbReporteAsistencia[[#All],[SerialDeBusqueda]:[FechaRegistro]],3,FALSE),""))=HOUR($D$1),MINUTE(IFERROR(VLOOKUP($A266&amp;TEXT(P$3,"dd/mm/yyyy")&amp;$D$2,tbReporteAsistencia[[#All],[SerialDeBusqueda]:[FechaRegistro]],3,FALSE),""))&gt;MINUTE($D$1)),IFERROR(VLOOKUP($A266&amp;TEXT(P$3,"dd/mm/yyyy")&amp;$D$2,tbReporteAsistencia[[#All],[SerialDeBusqueda]:[FechaRegistro]],3,FALSE),"")-$D$1,""),"")</f>
        <v/>
      </c>
      <c r="Q266" s="30" t="str">
        <f>IFERROR(IF(AND(HOUR(IFERROR(VLOOKUP($A266&amp;TEXT(Q$3,"dd/mm/yyyy")&amp;$D$2,tbReporteAsistencia[[#All],[SerialDeBusqueda]:[FechaRegistro]],3,FALSE),""))=HOUR($D$1),MINUTE(IFERROR(VLOOKUP($A266&amp;TEXT(Q$3,"dd/mm/yyyy")&amp;$D$2,tbReporteAsistencia[[#All],[SerialDeBusqueda]:[FechaRegistro]],3,FALSE),""))&gt;MINUTE($D$1)),IFERROR(VLOOKUP($A266&amp;TEXT(Q$3,"dd/mm/yyyy")&amp;$D$2,tbReporteAsistencia[[#All],[SerialDeBusqueda]:[FechaRegistro]],3,FALSE),"")-$D$1,""),"")</f>
        <v/>
      </c>
      <c r="R266" s="30" t="str">
        <f>IFERROR(IF(AND(HOUR(IFERROR(VLOOKUP($A266&amp;TEXT(R$3,"dd/mm/yyyy")&amp;$D$2,tbReporteAsistencia[[#All],[SerialDeBusqueda]:[FechaRegistro]],3,FALSE),""))=HOUR($D$1),MINUTE(IFERROR(VLOOKUP($A266&amp;TEXT(R$3,"dd/mm/yyyy")&amp;$D$2,tbReporteAsistencia[[#All],[SerialDeBusqueda]:[FechaRegistro]],3,FALSE),""))&gt;MINUTE($D$1)),IFERROR(VLOOKUP($A266&amp;TEXT(R$3,"dd/mm/yyyy")&amp;$D$2,tbReporteAsistencia[[#All],[SerialDeBusqueda]:[FechaRegistro]],3,FALSE),"")-$D$1,""),"")</f>
        <v/>
      </c>
      <c r="S266" s="30" t="str">
        <f>IFERROR(IF(AND(HOUR(IFERROR(VLOOKUP($A266&amp;TEXT(S$3,"dd/mm/yyyy")&amp;$D$2,tbReporteAsistencia[[#All],[SerialDeBusqueda]:[FechaRegistro]],3,FALSE),""))=HOUR($D$1),MINUTE(IFERROR(VLOOKUP($A266&amp;TEXT(S$3,"dd/mm/yyyy")&amp;$D$2,tbReporteAsistencia[[#All],[SerialDeBusqueda]:[FechaRegistro]],3,FALSE),""))&gt;MINUTE($D$1)),IFERROR(VLOOKUP($A266&amp;TEXT(S$3,"dd/mm/yyyy")&amp;$D$2,tbReporteAsistencia[[#All],[SerialDeBusqueda]:[FechaRegistro]],3,FALSE),"")-$D$1,""),"")</f>
        <v/>
      </c>
    </row>
    <row r="267" spans="1:19">
      <c r="A267" s="8">
        <f>Plantilla!A268</f>
        <v>0</v>
      </c>
      <c r="B267" s="8">
        <f>Plantilla!B268</f>
        <v>0</v>
      </c>
      <c r="C267" s="8">
        <f>Plantilla!C268</f>
        <v>0</v>
      </c>
      <c r="D267" s="30" t="str">
        <f>IFERROR(IF(AND(HOUR(IFERROR(VLOOKUP($A267&amp;TEXT(D$3,"dd/mm/yyyy")&amp;$D$2,tbReporteAsistencia[[#All],[SerialDeBusqueda]:[FechaRegistro]],3,FALSE),""))=HOUR($D$1),MINUTE(IFERROR(VLOOKUP($A267&amp;TEXT(D$3,"dd/mm/yyyy")&amp;$D$2,tbReporteAsistencia[[#All],[SerialDeBusqueda]:[FechaRegistro]],3,FALSE),""))&gt;MINUTE($D$1)),IFERROR(VLOOKUP($A267&amp;TEXT(D$3,"dd/mm/yyyy")&amp;$D$2,tbReporteAsistencia[[#All],[SerialDeBusqueda]:[FechaRegistro]],3,FALSE),"")-$D$1,""),"")</f>
        <v/>
      </c>
      <c r="E267" s="30" t="str">
        <f>IFERROR(IF(AND(HOUR(IFERROR(VLOOKUP($A267&amp;TEXT(E$3,"dd/mm/yyyy")&amp;$D$2,tbReporteAsistencia[[#All],[SerialDeBusqueda]:[FechaRegistro]],3,FALSE),""))=HOUR($D$1),MINUTE(IFERROR(VLOOKUP($A267&amp;TEXT(E$3,"dd/mm/yyyy")&amp;$D$2,tbReporteAsistencia[[#All],[SerialDeBusqueda]:[FechaRegistro]],3,FALSE),""))&gt;MINUTE($D$1)),IFERROR(VLOOKUP($A267&amp;TEXT(E$3,"dd/mm/yyyy")&amp;$D$2,tbReporteAsistencia[[#All],[SerialDeBusqueda]:[FechaRegistro]],3,FALSE),"")-$D$1,""),"")</f>
        <v/>
      </c>
      <c r="F267" s="30" t="str">
        <f>IFERROR(IF(AND(HOUR(IFERROR(VLOOKUP($A267&amp;TEXT(F$3,"dd/mm/yyyy")&amp;$D$2,tbReporteAsistencia[[#All],[SerialDeBusqueda]:[FechaRegistro]],3,FALSE),""))=HOUR($D$1),MINUTE(IFERROR(VLOOKUP($A267&amp;TEXT(F$3,"dd/mm/yyyy")&amp;$D$2,tbReporteAsistencia[[#All],[SerialDeBusqueda]:[FechaRegistro]],3,FALSE),""))&gt;MINUTE($D$1)),IFERROR(VLOOKUP($A267&amp;TEXT(F$3,"dd/mm/yyyy")&amp;$D$2,tbReporteAsistencia[[#All],[SerialDeBusqueda]:[FechaRegistro]],3,FALSE),"")-$D$1,""),"")</f>
        <v/>
      </c>
      <c r="G267" s="30" t="str">
        <f>IFERROR(IF(AND(HOUR(IFERROR(VLOOKUP($A267&amp;TEXT(G$3,"dd/mm/yyyy")&amp;$D$2,tbReporteAsistencia[[#All],[SerialDeBusqueda]:[FechaRegistro]],3,FALSE),""))=HOUR($D$1),MINUTE(IFERROR(VLOOKUP($A267&amp;TEXT(G$3,"dd/mm/yyyy")&amp;$D$2,tbReporteAsistencia[[#All],[SerialDeBusqueda]:[FechaRegistro]],3,FALSE),""))&gt;MINUTE($D$1)),IFERROR(VLOOKUP($A267&amp;TEXT(G$3,"dd/mm/yyyy")&amp;$D$2,tbReporteAsistencia[[#All],[SerialDeBusqueda]:[FechaRegistro]],3,FALSE),"")-$D$1,""),"")</f>
        <v/>
      </c>
      <c r="H267" s="30" t="str">
        <f>IFERROR(IF(AND(HOUR(IFERROR(VLOOKUP($A267&amp;TEXT(H$3,"dd/mm/yyyy")&amp;$D$2,tbReporteAsistencia[[#All],[SerialDeBusqueda]:[FechaRegistro]],3,FALSE),""))=HOUR($D$1),MINUTE(IFERROR(VLOOKUP($A267&amp;TEXT(H$3,"dd/mm/yyyy")&amp;$D$2,tbReporteAsistencia[[#All],[SerialDeBusqueda]:[FechaRegistro]],3,FALSE),""))&gt;MINUTE($D$1)),IFERROR(VLOOKUP($A267&amp;TEXT(H$3,"dd/mm/yyyy")&amp;$D$2,tbReporteAsistencia[[#All],[SerialDeBusqueda]:[FechaRegistro]],3,FALSE),"")-$D$1,""),"")</f>
        <v/>
      </c>
      <c r="I267" s="30" t="str">
        <f>IFERROR(IF(AND(HOUR(IFERROR(VLOOKUP($A267&amp;TEXT(I$3,"dd/mm/yyyy")&amp;$D$2,tbReporteAsistencia[[#All],[SerialDeBusqueda]:[FechaRegistro]],3,FALSE),""))=HOUR($D$1),MINUTE(IFERROR(VLOOKUP($A267&amp;TEXT(I$3,"dd/mm/yyyy")&amp;$D$2,tbReporteAsistencia[[#All],[SerialDeBusqueda]:[FechaRegistro]],3,FALSE),""))&gt;MINUTE($D$1)),IFERROR(VLOOKUP($A267&amp;TEXT(I$3,"dd/mm/yyyy")&amp;$D$2,tbReporteAsistencia[[#All],[SerialDeBusqueda]:[FechaRegistro]],3,FALSE),"")-$D$1,""),"")</f>
        <v/>
      </c>
      <c r="J267" s="30" t="str">
        <f>IFERROR(IF(AND(HOUR(IFERROR(VLOOKUP($A267&amp;TEXT(J$3,"dd/mm/yyyy")&amp;$D$2,tbReporteAsistencia[[#All],[SerialDeBusqueda]:[FechaRegistro]],3,FALSE),""))=HOUR($D$1),MINUTE(IFERROR(VLOOKUP($A267&amp;TEXT(J$3,"dd/mm/yyyy")&amp;$D$2,tbReporteAsistencia[[#All],[SerialDeBusqueda]:[FechaRegistro]],3,FALSE),""))&gt;MINUTE($D$1)),IFERROR(VLOOKUP($A267&amp;TEXT(J$3,"dd/mm/yyyy")&amp;$D$2,tbReporteAsistencia[[#All],[SerialDeBusqueda]:[FechaRegistro]],3,FALSE),"")-$D$1,""),"")</f>
        <v/>
      </c>
      <c r="K267" s="30" t="str">
        <f>IFERROR(IF(AND(HOUR(IFERROR(VLOOKUP($A267&amp;TEXT(K$3,"dd/mm/yyyy")&amp;$D$2,tbReporteAsistencia[[#All],[SerialDeBusqueda]:[FechaRegistro]],3,FALSE),""))=HOUR($D$1),MINUTE(IFERROR(VLOOKUP($A267&amp;TEXT(K$3,"dd/mm/yyyy")&amp;$D$2,tbReporteAsistencia[[#All],[SerialDeBusqueda]:[FechaRegistro]],3,FALSE),""))&gt;MINUTE($D$1)),IFERROR(VLOOKUP($A267&amp;TEXT(K$3,"dd/mm/yyyy")&amp;$D$2,tbReporteAsistencia[[#All],[SerialDeBusqueda]:[FechaRegistro]],3,FALSE),"")-$D$1,""),"")</f>
        <v/>
      </c>
      <c r="L267" s="30" t="str">
        <f>IFERROR(IF(AND(HOUR(IFERROR(VLOOKUP($A267&amp;TEXT(L$3,"dd/mm/yyyy")&amp;$D$2,tbReporteAsistencia[[#All],[SerialDeBusqueda]:[FechaRegistro]],3,FALSE),""))=HOUR($D$1),MINUTE(IFERROR(VLOOKUP($A267&amp;TEXT(L$3,"dd/mm/yyyy")&amp;$D$2,tbReporteAsistencia[[#All],[SerialDeBusqueda]:[FechaRegistro]],3,FALSE),""))&gt;MINUTE($D$1)),IFERROR(VLOOKUP($A267&amp;TEXT(L$3,"dd/mm/yyyy")&amp;$D$2,tbReporteAsistencia[[#All],[SerialDeBusqueda]:[FechaRegistro]],3,FALSE),"")-$D$1,""),"")</f>
        <v/>
      </c>
      <c r="M267" s="30" t="str">
        <f>IFERROR(IF(AND(HOUR(IFERROR(VLOOKUP($A267&amp;TEXT(M$3,"dd/mm/yyyy")&amp;$D$2,tbReporteAsistencia[[#All],[SerialDeBusqueda]:[FechaRegistro]],3,FALSE),""))=HOUR($D$1),MINUTE(IFERROR(VLOOKUP($A267&amp;TEXT(M$3,"dd/mm/yyyy")&amp;$D$2,tbReporteAsistencia[[#All],[SerialDeBusqueda]:[FechaRegistro]],3,FALSE),""))&gt;MINUTE($D$1)),IFERROR(VLOOKUP($A267&amp;TEXT(M$3,"dd/mm/yyyy")&amp;$D$2,tbReporteAsistencia[[#All],[SerialDeBusqueda]:[FechaRegistro]],3,FALSE),"")-$D$1,""),"")</f>
        <v/>
      </c>
      <c r="N267" s="30" t="str">
        <f>IFERROR(IF(AND(HOUR(IFERROR(VLOOKUP($A267&amp;TEXT(N$3,"dd/mm/yyyy")&amp;$D$2,tbReporteAsistencia[[#All],[SerialDeBusqueda]:[FechaRegistro]],3,FALSE),""))=HOUR($D$1),MINUTE(IFERROR(VLOOKUP($A267&amp;TEXT(N$3,"dd/mm/yyyy")&amp;$D$2,tbReporteAsistencia[[#All],[SerialDeBusqueda]:[FechaRegistro]],3,FALSE),""))&gt;MINUTE($D$1)),IFERROR(VLOOKUP($A267&amp;TEXT(N$3,"dd/mm/yyyy")&amp;$D$2,tbReporteAsistencia[[#All],[SerialDeBusqueda]:[FechaRegistro]],3,FALSE),"")-$D$1,""),"")</f>
        <v/>
      </c>
      <c r="O267" s="30" t="str">
        <f>IFERROR(IF(AND(HOUR(IFERROR(VLOOKUP($A267&amp;TEXT(O$3,"dd/mm/yyyy")&amp;$D$2,tbReporteAsistencia[[#All],[SerialDeBusqueda]:[FechaRegistro]],3,FALSE),""))=HOUR($D$1),MINUTE(IFERROR(VLOOKUP($A267&amp;TEXT(O$3,"dd/mm/yyyy")&amp;$D$2,tbReporteAsistencia[[#All],[SerialDeBusqueda]:[FechaRegistro]],3,FALSE),""))&gt;MINUTE($D$1)),IFERROR(VLOOKUP($A267&amp;TEXT(O$3,"dd/mm/yyyy")&amp;$D$2,tbReporteAsistencia[[#All],[SerialDeBusqueda]:[FechaRegistro]],3,FALSE),"")-$D$1,""),"")</f>
        <v/>
      </c>
      <c r="P267" s="30" t="str">
        <f>IFERROR(IF(AND(HOUR(IFERROR(VLOOKUP($A267&amp;TEXT(P$3,"dd/mm/yyyy")&amp;$D$2,tbReporteAsistencia[[#All],[SerialDeBusqueda]:[FechaRegistro]],3,FALSE),""))=HOUR($D$1),MINUTE(IFERROR(VLOOKUP($A267&amp;TEXT(P$3,"dd/mm/yyyy")&amp;$D$2,tbReporteAsistencia[[#All],[SerialDeBusqueda]:[FechaRegistro]],3,FALSE),""))&gt;MINUTE($D$1)),IFERROR(VLOOKUP($A267&amp;TEXT(P$3,"dd/mm/yyyy")&amp;$D$2,tbReporteAsistencia[[#All],[SerialDeBusqueda]:[FechaRegistro]],3,FALSE),"")-$D$1,""),"")</f>
        <v/>
      </c>
      <c r="Q267" s="30" t="str">
        <f>IFERROR(IF(AND(HOUR(IFERROR(VLOOKUP($A267&amp;TEXT(Q$3,"dd/mm/yyyy")&amp;$D$2,tbReporteAsistencia[[#All],[SerialDeBusqueda]:[FechaRegistro]],3,FALSE),""))=HOUR($D$1),MINUTE(IFERROR(VLOOKUP($A267&amp;TEXT(Q$3,"dd/mm/yyyy")&amp;$D$2,tbReporteAsistencia[[#All],[SerialDeBusqueda]:[FechaRegistro]],3,FALSE),""))&gt;MINUTE($D$1)),IFERROR(VLOOKUP($A267&amp;TEXT(Q$3,"dd/mm/yyyy")&amp;$D$2,tbReporteAsistencia[[#All],[SerialDeBusqueda]:[FechaRegistro]],3,FALSE),"")-$D$1,""),"")</f>
        <v/>
      </c>
      <c r="R267" s="30" t="str">
        <f>IFERROR(IF(AND(HOUR(IFERROR(VLOOKUP($A267&amp;TEXT(R$3,"dd/mm/yyyy")&amp;$D$2,tbReporteAsistencia[[#All],[SerialDeBusqueda]:[FechaRegistro]],3,FALSE),""))=HOUR($D$1),MINUTE(IFERROR(VLOOKUP($A267&amp;TEXT(R$3,"dd/mm/yyyy")&amp;$D$2,tbReporteAsistencia[[#All],[SerialDeBusqueda]:[FechaRegistro]],3,FALSE),""))&gt;MINUTE($D$1)),IFERROR(VLOOKUP($A267&amp;TEXT(R$3,"dd/mm/yyyy")&amp;$D$2,tbReporteAsistencia[[#All],[SerialDeBusqueda]:[FechaRegistro]],3,FALSE),"")-$D$1,""),"")</f>
        <v/>
      </c>
      <c r="S267" s="30" t="str">
        <f>IFERROR(IF(AND(HOUR(IFERROR(VLOOKUP($A267&amp;TEXT(S$3,"dd/mm/yyyy")&amp;$D$2,tbReporteAsistencia[[#All],[SerialDeBusqueda]:[FechaRegistro]],3,FALSE),""))=HOUR($D$1),MINUTE(IFERROR(VLOOKUP($A267&amp;TEXT(S$3,"dd/mm/yyyy")&amp;$D$2,tbReporteAsistencia[[#All],[SerialDeBusqueda]:[FechaRegistro]],3,FALSE),""))&gt;MINUTE($D$1)),IFERROR(VLOOKUP($A267&amp;TEXT(S$3,"dd/mm/yyyy")&amp;$D$2,tbReporteAsistencia[[#All],[SerialDeBusqueda]:[FechaRegistro]],3,FALSE),"")-$D$1,""),"")</f>
        <v/>
      </c>
    </row>
    <row r="268" spans="1:19">
      <c r="A268" s="8">
        <f>Plantilla!A269</f>
        <v>0</v>
      </c>
      <c r="B268" s="8">
        <f>Plantilla!B269</f>
        <v>0</v>
      </c>
      <c r="C268" s="8">
        <f>Plantilla!C269</f>
        <v>0</v>
      </c>
      <c r="D268" s="30" t="str">
        <f>IFERROR(IF(AND(HOUR(IFERROR(VLOOKUP($A268&amp;TEXT(D$3,"dd/mm/yyyy")&amp;$D$2,tbReporteAsistencia[[#All],[SerialDeBusqueda]:[FechaRegistro]],3,FALSE),""))=HOUR($D$1),MINUTE(IFERROR(VLOOKUP($A268&amp;TEXT(D$3,"dd/mm/yyyy")&amp;$D$2,tbReporteAsistencia[[#All],[SerialDeBusqueda]:[FechaRegistro]],3,FALSE),""))&gt;MINUTE($D$1)),IFERROR(VLOOKUP($A268&amp;TEXT(D$3,"dd/mm/yyyy")&amp;$D$2,tbReporteAsistencia[[#All],[SerialDeBusqueda]:[FechaRegistro]],3,FALSE),"")-$D$1,""),"")</f>
        <v/>
      </c>
      <c r="E268" s="30" t="str">
        <f>IFERROR(IF(AND(HOUR(IFERROR(VLOOKUP($A268&amp;TEXT(E$3,"dd/mm/yyyy")&amp;$D$2,tbReporteAsistencia[[#All],[SerialDeBusqueda]:[FechaRegistro]],3,FALSE),""))=HOUR($D$1),MINUTE(IFERROR(VLOOKUP($A268&amp;TEXT(E$3,"dd/mm/yyyy")&amp;$D$2,tbReporteAsistencia[[#All],[SerialDeBusqueda]:[FechaRegistro]],3,FALSE),""))&gt;MINUTE($D$1)),IFERROR(VLOOKUP($A268&amp;TEXT(E$3,"dd/mm/yyyy")&amp;$D$2,tbReporteAsistencia[[#All],[SerialDeBusqueda]:[FechaRegistro]],3,FALSE),"")-$D$1,""),"")</f>
        <v/>
      </c>
      <c r="F268" s="30" t="str">
        <f>IFERROR(IF(AND(HOUR(IFERROR(VLOOKUP($A268&amp;TEXT(F$3,"dd/mm/yyyy")&amp;$D$2,tbReporteAsistencia[[#All],[SerialDeBusqueda]:[FechaRegistro]],3,FALSE),""))=HOUR($D$1),MINUTE(IFERROR(VLOOKUP($A268&amp;TEXT(F$3,"dd/mm/yyyy")&amp;$D$2,tbReporteAsistencia[[#All],[SerialDeBusqueda]:[FechaRegistro]],3,FALSE),""))&gt;MINUTE($D$1)),IFERROR(VLOOKUP($A268&amp;TEXT(F$3,"dd/mm/yyyy")&amp;$D$2,tbReporteAsistencia[[#All],[SerialDeBusqueda]:[FechaRegistro]],3,FALSE),"")-$D$1,""),"")</f>
        <v/>
      </c>
      <c r="G268" s="30" t="str">
        <f>IFERROR(IF(AND(HOUR(IFERROR(VLOOKUP($A268&amp;TEXT(G$3,"dd/mm/yyyy")&amp;$D$2,tbReporteAsistencia[[#All],[SerialDeBusqueda]:[FechaRegistro]],3,FALSE),""))=HOUR($D$1),MINUTE(IFERROR(VLOOKUP($A268&amp;TEXT(G$3,"dd/mm/yyyy")&amp;$D$2,tbReporteAsistencia[[#All],[SerialDeBusqueda]:[FechaRegistro]],3,FALSE),""))&gt;MINUTE($D$1)),IFERROR(VLOOKUP($A268&amp;TEXT(G$3,"dd/mm/yyyy")&amp;$D$2,tbReporteAsistencia[[#All],[SerialDeBusqueda]:[FechaRegistro]],3,FALSE),"")-$D$1,""),"")</f>
        <v/>
      </c>
      <c r="H268" s="30" t="str">
        <f>IFERROR(IF(AND(HOUR(IFERROR(VLOOKUP($A268&amp;TEXT(H$3,"dd/mm/yyyy")&amp;$D$2,tbReporteAsistencia[[#All],[SerialDeBusqueda]:[FechaRegistro]],3,FALSE),""))=HOUR($D$1),MINUTE(IFERROR(VLOOKUP($A268&amp;TEXT(H$3,"dd/mm/yyyy")&amp;$D$2,tbReporteAsistencia[[#All],[SerialDeBusqueda]:[FechaRegistro]],3,FALSE),""))&gt;MINUTE($D$1)),IFERROR(VLOOKUP($A268&amp;TEXT(H$3,"dd/mm/yyyy")&amp;$D$2,tbReporteAsistencia[[#All],[SerialDeBusqueda]:[FechaRegistro]],3,FALSE),"")-$D$1,""),"")</f>
        <v/>
      </c>
      <c r="I268" s="30" t="str">
        <f>IFERROR(IF(AND(HOUR(IFERROR(VLOOKUP($A268&amp;TEXT(I$3,"dd/mm/yyyy")&amp;$D$2,tbReporteAsistencia[[#All],[SerialDeBusqueda]:[FechaRegistro]],3,FALSE),""))=HOUR($D$1),MINUTE(IFERROR(VLOOKUP($A268&amp;TEXT(I$3,"dd/mm/yyyy")&amp;$D$2,tbReporteAsistencia[[#All],[SerialDeBusqueda]:[FechaRegistro]],3,FALSE),""))&gt;MINUTE($D$1)),IFERROR(VLOOKUP($A268&amp;TEXT(I$3,"dd/mm/yyyy")&amp;$D$2,tbReporteAsistencia[[#All],[SerialDeBusqueda]:[FechaRegistro]],3,FALSE),"")-$D$1,""),"")</f>
        <v/>
      </c>
      <c r="J268" s="30" t="str">
        <f>IFERROR(IF(AND(HOUR(IFERROR(VLOOKUP($A268&amp;TEXT(J$3,"dd/mm/yyyy")&amp;$D$2,tbReporteAsistencia[[#All],[SerialDeBusqueda]:[FechaRegistro]],3,FALSE),""))=HOUR($D$1),MINUTE(IFERROR(VLOOKUP($A268&amp;TEXT(J$3,"dd/mm/yyyy")&amp;$D$2,tbReporteAsistencia[[#All],[SerialDeBusqueda]:[FechaRegistro]],3,FALSE),""))&gt;MINUTE($D$1)),IFERROR(VLOOKUP($A268&amp;TEXT(J$3,"dd/mm/yyyy")&amp;$D$2,tbReporteAsistencia[[#All],[SerialDeBusqueda]:[FechaRegistro]],3,FALSE),"")-$D$1,""),"")</f>
        <v/>
      </c>
      <c r="K268" s="30" t="str">
        <f>IFERROR(IF(AND(HOUR(IFERROR(VLOOKUP($A268&amp;TEXT(K$3,"dd/mm/yyyy")&amp;$D$2,tbReporteAsistencia[[#All],[SerialDeBusqueda]:[FechaRegistro]],3,FALSE),""))=HOUR($D$1),MINUTE(IFERROR(VLOOKUP($A268&amp;TEXT(K$3,"dd/mm/yyyy")&amp;$D$2,tbReporteAsistencia[[#All],[SerialDeBusqueda]:[FechaRegistro]],3,FALSE),""))&gt;MINUTE($D$1)),IFERROR(VLOOKUP($A268&amp;TEXT(K$3,"dd/mm/yyyy")&amp;$D$2,tbReporteAsistencia[[#All],[SerialDeBusqueda]:[FechaRegistro]],3,FALSE),"")-$D$1,""),"")</f>
        <v/>
      </c>
      <c r="L268" s="30" t="str">
        <f>IFERROR(IF(AND(HOUR(IFERROR(VLOOKUP($A268&amp;TEXT(L$3,"dd/mm/yyyy")&amp;$D$2,tbReporteAsistencia[[#All],[SerialDeBusqueda]:[FechaRegistro]],3,FALSE),""))=HOUR($D$1),MINUTE(IFERROR(VLOOKUP($A268&amp;TEXT(L$3,"dd/mm/yyyy")&amp;$D$2,tbReporteAsistencia[[#All],[SerialDeBusqueda]:[FechaRegistro]],3,FALSE),""))&gt;MINUTE($D$1)),IFERROR(VLOOKUP($A268&amp;TEXT(L$3,"dd/mm/yyyy")&amp;$D$2,tbReporteAsistencia[[#All],[SerialDeBusqueda]:[FechaRegistro]],3,FALSE),"")-$D$1,""),"")</f>
        <v/>
      </c>
      <c r="M268" s="30" t="str">
        <f>IFERROR(IF(AND(HOUR(IFERROR(VLOOKUP($A268&amp;TEXT(M$3,"dd/mm/yyyy")&amp;$D$2,tbReporteAsistencia[[#All],[SerialDeBusqueda]:[FechaRegistro]],3,FALSE),""))=HOUR($D$1),MINUTE(IFERROR(VLOOKUP($A268&amp;TEXT(M$3,"dd/mm/yyyy")&amp;$D$2,tbReporteAsistencia[[#All],[SerialDeBusqueda]:[FechaRegistro]],3,FALSE),""))&gt;MINUTE($D$1)),IFERROR(VLOOKUP($A268&amp;TEXT(M$3,"dd/mm/yyyy")&amp;$D$2,tbReporteAsistencia[[#All],[SerialDeBusqueda]:[FechaRegistro]],3,FALSE),"")-$D$1,""),"")</f>
        <v/>
      </c>
      <c r="N268" s="30" t="str">
        <f>IFERROR(IF(AND(HOUR(IFERROR(VLOOKUP($A268&amp;TEXT(N$3,"dd/mm/yyyy")&amp;$D$2,tbReporteAsistencia[[#All],[SerialDeBusqueda]:[FechaRegistro]],3,FALSE),""))=HOUR($D$1),MINUTE(IFERROR(VLOOKUP($A268&amp;TEXT(N$3,"dd/mm/yyyy")&amp;$D$2,tbReporteAsistencia[[#All],[SerialDeBusqueda]:[FechaRegistro]],3,FALSE),""))&gt;MINUTE($D$1)),IFERROR(VLOOKUP($A268&amp;TEXT(N$3,"dd/mm/yyyy")&amp;$D$2,tbReporteAsistencia[[#All],[SerialDeBusqueda]:[FechaRegistro]],3,FALSE),"")-$D$1,""),"")</f>
        <v/>
      </c>
      <c r="O268" s="30" t="str">
        <f>IFERROR(IF(AND(HOUR(IFERROR(VLOOKUP($A268&amp;TEXT(O$3,"dd/mm/yyyy")&amp;$D$2,tbReporteAsistencia[[#All],[SerialDeBusqueda]:[FechaRegistro]],3,FALSE),""))=HOUR($D$1),MINUTE(IFERROR(VLOOKUP($A268&amp;TEXT(O$3,"dd/mm/yyyy")&amp;$D$2,tbReporteAsistencia[[#All],[SerialDeBusqueda]:[FechaRegistro]],3,FALSE),""))&gt;MINUTE($D$1)),IFERROR(VLOOKUP($A268&amp;TEXT(O$3,"dd/mm/yyyy")&amp;$D$2,tbReporteAsistencia[[#All],[SerialDeBusqueda]:[FechaRegistro]],3,FALSE),"")-$D$1,""),"")</f>
        <v/>
      </c>
      <c r="P268" s="30" t="str">
        <f>IFERROR(IF(AND(HOUR(IFERROR(VLOOKUP($A268&amp;TEXT(P$3,"dd/mm/yyyy")&amp;$D$2,tbReporteAsistencia[[#All],[SerialDeBusqueda]:[FechaRegistro]],3,FALSE),""))=HOUR($D$1),MINUTE(IFERROR(VLOOKUP($A268&amp;TEXT(P$3,"dd/mm/yyyy")&amp;$D$2,tbReporteAsistencia[[#All],[SerialDeBusqueda]:[FechaRegistro]],3,FALSE),""))&gt;MINUTE($D$1)),IFERROR(VLOOKUP($A268&amp;TEXT(P$3,"dd/mm/yyyy")&amp;$D$2,tbReporteAsistencia[[#All],[SerialDeBusqueda]:[FechaRegistro]],3,FALSE),"")-$D$1,""),"")</f>
        <v/>
      </c>
      <c r="Q268" s="30" t="str">
        <f>IFERROR(IF(AND(HOUR(IFERROR(VLOOKUP($A268&amp;TEXT(Q$3,"dd/mm/yyyy")&amp;$D$2,tbReporteAsistencia[[#All],[SerialDeBusqueda]:[FechaRegistro]],3,FALSE),""))=HOUR($D$1),MINUTE(IFERROR(VLOOKUP($A268&amp;TEXT(Q$3,"dd/mm/yyyy")&amp;$D$2,tbReporteAsistencia[[#All],[SerialDeBusqueda]:[FechaRegistro]],3,FALSE),""))&gt;MINUTE($D$1)),IFERROR(VLOOKUP($A268&amp;TEXT(Q$3,"dd/mm/yyyy")&amp;$D$2,tbReporteAsistencia[[#All],[SerialDeBusqueda]:[FechaRegistro]],3,FALSE),"")-$D$1,""),"")</f>
        <v/>
      </c>
      <c r="R268" s="30" t="str">
        <f>IFERROR(IF(AND(HOUR(IFERROR(VLOOKUP($A268&amp;TEXT(R$3,"dd/mm/yyyy")&amp;$D$2,tbReporteAsistencia[[#All],[SerialDeBusqueda]:[FechaRegistro]],3,FALSE),""))=HOUR($D$1),MINUTE(IFERROR(VLOOKUP($A268&amp;TEXT(R$3,"dd/mm/yyyy")&amp;$D$2,tbReporteAsistencia[[#All],[SerialDeBusqueda]:[FechaRegistro]],3,FALSE),""))&gt;MINUTE($D$1)),IFERROR(VLOOKUP($A268&amp;TEXT(R$3,"dd/mm/yyyy")&amp;$D$2,tbReporteAsistencia[[#All],[SerialDeBusqueda]:[FechaRegistro]],3,FALSE),"")-$D$1,""),"")</f>
        <v/>
      </c>
      <c r="S268" s="30" t="str">
        <f>IFERROR(IF(AND(HOUR(IFERROR(VLOOKUP($A268&amp;TEXT(S$3,"dd/mm/yyyy")&amp;$D$2,tbReporteAsistencia[[#All],[SerialDeBusqueda]:[FechaRegistro]],3,FALSE),""))=HOUR($D$1),MINUTE(IFERROR(VLOOKUP($A268&amp;TEXT(S$3,"dd/mm/yyyy")&amp;$D$2,tbReporteAsistencia[[#All],[SerialDeBusqueda]:[FechaRegistro]],3,FALSE),""))&gt;MINUTE($D$1)),IFERROR(VLOOKUP($A268&amp;TEXT(S$3,"dd/mm/yyyy")&amp;$D$2,tbReporteAsistencia[[#All],[SerialDeBusqueda]:[FechaRegistro]],3,FALSE),"")-$D$1,""),"")</f>
        <v/>
      </c>
    </row>
    <row r="269" spans="1:19">
      <c r="A269" s="8">
        <f>Plantilla!A270</f>
        <v>0</v>
      </c>
      <c r="B269" s="8">
        <f>Plantilla!B270</f>
        <v>0</v>
      </c>
      <c r="C269" s="8">
        <f>Plantilla!C270</f>
        <v>0</v>
      </c>
      <c r="D269" s="30" t="str">
        <f>IFERROR(IF(AND(HOUR(IFERROR(VLOOKUP($A269&amp;TEXT(D$3,"dd/mm/yyyy")&amp;$D$2,tbReporteAsistencia[[#All],[SerialDeBusqueda]:[FechaRegistro]],3,FALSE),""))=HOUR($D$1),MINUTE(IFERROR(VLOOKUP($A269&amp;TEXT(D$3,"dd/mm/yyyy")&amp;$D$2,tbReporteAsistencia[[#All],[SerialDeBusqueda]:[FechaRegistro]],3,FALSE),""))&gt;MINUTE($D$1)),IFERROR(VLOOKUP($A269&amp;TEXT(D$3,"dd/mm/yyyy")&amp;$D$2,tbReporteAsistencia[[#All],[SerialDeBusqueda]:[FechaRegistro]],3,FALSE),"")-$D$1,""),"")</f>
        <v/>
      </c>
      <c r="E269" s="30" t="str">
        <f>IFERROR(IF(AND(HOUR(IFERROR(VLOOKUP($A269&amp;TEXT(E$3,"dd/mm/yyyy")&amp;$D$2,tbReporteAsistencia[[#All],[SerialDeBusqueda]:[FechaRegistro]],3,FALSE),""))=HOUR($D$1),MINUTE(IFERROR(VLOOKUP($A269&amp;TEXT(E$3,"dd/mm/yyyy")&amp;$D$2,tbReporteAsistencia[[#All],[SerialDeBusqueda]:[FechaRegistro]],3,FALSE),""))&gt;MINUTE($D$1)),IFERROR(VLOOKUP($A269&amp;TEXT(E$3,"dd/mm/yyyy")&amp;$D$2,tbReporteAsistencia[[#All],[SerialDeBusqueda]:[FechaRegistro]],3,FALSE),"")-$D$1,""),"")</f>
        <v/>
      </c>
      <c r="F269" s="30" t="str">
        <f>IFERROR(IF(AND(HOUR(IFERROR(VLOOKUP($A269&amp;TEXT(F$3,"dd/mm/yyyy")&amp;$D$2,tbReporteAsistencia[[#All],[SerialDeBusqueda]:[FechaRegistro]],3,FALSE),""))=HOUR($D$1),MINUTE(IFERROR(VLOOKUP($A269&amp;TEXT(F$3,"dd/mm/yyyy")&amp;$D$2,tbReporteAsistencia[[#All],[SerialDeBusqueda]:[FechaRegistro]],3,FALSE),""))&gt;MINUTE($D$1)),IFERROR(VLOOKUP($A269&amp;TEXT(F$3,"dd/mm/yyyy")&amp;$D$2,tbReporteAsistencia[[#All],[SerialDeBusqueda]:[FechaRegistro]],3,FALSE),"")-$D$1,""),"")</f>
        <v/>
      </c>
      <c r="G269" s="30" t="str">
        <f>IFERROR(IF(AND(HOUR(IFERROR(VLOOKUP($A269&amp;TEXT(G$3,"dd/mm/yyyy")&amp;$D$2,tbReporteAsistencia[[#All],[SerialDeBusqueda]:[FechaRegistro]],3,FALSE),""))=HOUR($D$1),MINUTE(IFERROR(VLOOKUP($A269&amp;TEXT(G$3,"dd/mm/yyyy")&amp;$D$2,tbReporteAsistencia[[#All],[SerialDeBusqueda]:[FechaRegistro]],3,FALSE),""))&gt;MINUTE($D$1)),IFERROR(VLOOKUP($A269&amp;TEXT(G$3,"dd/mm/yyyy")&amp;$D$2,tbReporteAsistencia[[#All],[SerialDeBusqueda]:[FechaRegistro]],3,FALSE),"")-$D$1,""),"")</f>
        <v/>
      </c>
      <c r="H269" s="30" t="str">
        <f>IFERROR(IF(AND(HOUR(IFERROR(VLOOKUP($A269&amp;TEXT(H$3,"dd/mm/yyyy")&amp;$D$2,tbReporteAsistencia[[#All],[SerialDeBusqueda]:[FechaRegistro]],3,FALSE),""))=HOUR($D$1),MINUTE(IFERROR(VLOOKUP($A269&amp;TEXT(H$3,"dd/mm/yyyy")&amp;$D$2,tbReporteAsistencia[[#All],[SerialDeBusqueda]:[FechaRegistro]],3,FALSE),""))&gt;MINUTE($D$1)),IFERROR(VLOOKUP($A269&amp;TEXT(H$3,"dd/mm/yyyy")&amp;$D$2,tbReporteAsistencia[[#All],[SerialDeBusqueda]:[FechaRegistro]],3,FALSE),"")-$D$1,""),"")</f>
        <v/>
      </c>
      <c r="I269" s="30" t="str">
        <f>IFERROR(IF(AND(HOUR(IFERROR(VLOOKUP($A269&amp;TEXT(I$3,"dd/mm/yyyy")&amp;$D$2,tbReporteAsistencia[[#All],[SerialDeBusqueda]:[FechaRegistro]],3,FALSE),""))=HOUR($D$1),MINUTE(IFERROR(VLOOKUP($A269&amp;TEXT(I$3,"dd/mm/yyyy")&amp;$D$2,tbReporteAsistencia[[#All],[SerialDeBusqueda]:[FechaRegistro]],3,FALSE),""))&gt;MINUTE($D$1)),IFERROR(VLOOKUP($A269&amp;TEXT(I$3,"dd/mm/yyyy")&amp;$D$2,tbReporteAsistencia[[#All],[SerialDeBusqueda]:[FechaRegistro]],3,FALSE),"")-$D$1,""),"")</f>
        <v/>
      </c>
      <c r="J269" s="30" t="str">
        <f>IFERROR(IF(AND(HOUR(IFERROR(VLOOKUP($A269&amp;TEXT(J$3,"dd/mm/yyyy")&amp;$D$2,tbReporteAsistencia[[#All],[SerialDeBusqueda]:[FechaRegistro]],3,FALSE),""))=HOUR($D$1),MINUTE(IFERROR(VLOOKUP($A269&amp;TEXT(J$3,"dd/mm/yyyy")&amp;$D$2,tbReporteAsistencia[[#All],[SerialDeBusqueda]:[FechaRegistro]],3,FALSE),""))&gt;MINUTE($D$1)),IFERROR(VLOOKUP($A269&amp;TEXT(J$3,"dd/mm/yyyy")&amp;$D$2,tbReporteAsistencia[[#All],[SerialDeBusqueda]:[FechaRegistro]],3,FALSE),"")-$D$1,""),"")</f>
        <v/>
      </c>
      <c r="K269" s="30" t="str">
        <f>IFERROR(IF(AND(HOUR(IFERROR(VLOOKUP($A269&amp;TEXT(K$3,"dd/mm/yyyy")&amp;$D$2,tbReporteAsistencia[[#All],[SerialDeBusqueda]:[FechaRegistro]],3,FALSE),""))=HOUR($D$1),MINUTE(IFERROR(VLOOKUP($A269&amp;TEXT(K$3,"dd/mm/yyyy")&amp;$D$2,tbReporteAsistencia[[#All],[SerialDeBusqueda]:[FechaRegistro]],3,FALSE),""))&gt;MINUTE($D$1)),IFERROR(VLOOKUP($A269&amp;TEXT(K$3,"dd/mm/yyyy")&amp;$D$2,tbReporteAsistencia[[#All],[SerialDeBusqueda]:[FechaRegistro]],3,FALSE),"")-$D$1,""),"")</f>
        <v/>
      </c>
      <c r="L269" s="30" t="str">
        <f>IFERROR(IF(AND(HOUR(IFERROR(VLOOKUP($A269&amp;TEXT(L$3,"dd/mm/yyyy")&amp;$D$2,tbReporteAsistencia[[#All],[SerialDeBusqueda]:[FechaRegistro]],3,FALSE),""))=HOUR($D$1),MINUTE(IFERROR(VLOOKUP($A269&amp;TEXT(L$3,"dd/mm/yyyy")&amp;$D$2,tbReporteAsistencia[[#All],[SerialDeBusqueda]:[FechaRegistro]],3,FALSE),""))&gt;MINUTE($D$1)),IFERROR(VLOOKUP($A269&amp;TEXT(L$3,"dd/mm/yyyy")&amp;$D$2,tbReporteAsistencia[[#All],[SerialDeBusqueda]:[FechaRegistro]],3,FALSE),"")-$D$1,""),"")</f>
        <v/>
      </c>
      <c r="M269" s="30" t="str">
        <f>IFERROR(IF(AND(HOUR(IFERROR(VLOOKUP($A269&amp;TEXT(M$3,"dd/mm/yyyy")&amp;$D$2,tbReporteAsistencia[[#All],[SerialDeBusqueda]:[FechaRegistro]],3,FALSE),""))=HOUR($D$1),MINUTE(IFERROR(VLOOKUP($A269&amp;TEXT(M$3,"dd/mm/yyyy")&amp;$D$2,tbReporteAsistencia[[#All],[SerialDeBusqueda]:[FechaRegistro]],3,FALSE),""))&gt;MINUTE($D$1)),IFERROR(VLOOKUP($A269&amp;TEXT(M$3,"dd/mm/yyyy")&amp;$D$2,tbReporteAsistencia[[#All],[SerialDeBusqueda]:[FechaRegistro]],3,FALSE),"")-$D$1,""),"")</f>
        <v/>
      </c>
      <c r="N269" s="30" t="str">
        <f>IFERROR(IF(AND(HOUR(IFERROR(VLOOKUP($A269&amp;TEXT(N$3,"dd/mm/yyyy")&amp;$D$2,tbReporteAsistencia[[#All],[SerialDeBusqueda]:[FechaRegistro]],3,FALSE),""))=HOUR($D$1),MINUTE(IFERROR(VLOOKUP($A269&amp;TEXT(N$3,"dd/mm/yyyy")&amp;$D$2,tbReporteAsistencia[[#All],[SerialDeBusqueda]:[FechaRegistro]],3,FALSE),""))&gt;MINUTE($D$1)),IFERROR(VLOOKUP($A269&amp;TEXT(N$3,"dd/mm/yyyy")&amp;$D$2,tbReporteAsistencia[[#All],[SerialDeBusqueda]:[FechaRegistro]],3,FALSE),"")-$D$1,""),"")</f>
        <v/>
      </c>
      <c r="O269" s="30" t="str">
        <f>IFERROR(IF(AND(HOUR(IFERROR(VLOOKUP($A269&amp;TEXT(O$3,"dd/mm/yyyy")&amp;$D$2,tbReporteAsistencia[[#All],[SerialDeBusqueda]:[FechaRegistro]],3,FALSE),""))=HOUR($D$1),MINUTE(IFERROR(VLOOKUP($A269&amp;TEXT(O$3,"dd/mm/yyyy")&amp;$D$2,tbReporteAsistencia[[#All],[SerialDeBusqueda]:[FechaRegistro]],3,FALSE),""))&gt;MINUTE($D$1)),IFERROR(VLOOKUP($A269&amp;TEXT(O$3,"dd/mm/yyyy")&amp;$D$2,tbReporteAsistencia[[#All],[SerialDeBusqueda]:[FechaRegistro]],3,FALSE),"")-$D$1,""),"")</f>
        <v/>
      </c>
      <c r="P269" s="30" t="str">
        <f>IFERROR(IF(AND(HOUR(IFERROR(VLOOKUP($A269&amp;TEXT(P$3,"dd/mm/yyyy")&amp;$D$2,tbReporteAsistencia[[#All],[SerialDeBusqueda]:[FechaRegistro]],3,FALSE),""))=HOUR($D$1),MINUTE(IFERROR(VLOOKUP($A269&amp;TEXT(P$3,"dd/mm/yyyy")&amp;$D$2,tbReporteAsistencia[[#All],[SerialDeBusqueda]:[FechaRegistro]],3,FALSE),""))&gt;MINUTE($D$1)),IFERROR(VLOOKUP($A269&amp;TEXT(P$3,"dd/mm/yyyy")&amp;$D$2,tbReporteAsistencia[[#All],[SerialDeBusqueda]:[FechaRegistro]],3,FALSE),"")-$D$1,""),"")</f>
        <v/>
      </c>
      <c r="Q269" s="30" t="str">
        <f>IFERROR(IF(AND(HOUR(IFERROR(VLOOKUP($A269&amp;TEXT(Q$3,"dd/mm/yyyy")&amp;$D$2,tbReporteAsistencia[[#All],[SerialDeBusqueda]:[FechaRegistro]],3,FALSE),""))=HOUR($D$1),MINUTE(IFERROR(VLOOKUP($A269&amp;TEXT(Q$3,"dd/mm/yyyy")&amp;$D$2,tbReporteAsistencia[[#All],[SerialDeBusqueda]:[FechaRegistro]],3,FALSE),""))&gt;MINUTE($D$1)),IFERROR(VLOOKUP($A269&amp;TEXT(Q$3,"dd/mm/yyyy")&amp;$D$2,tbReporteAsistencia[[#All],[SerialDeBusqueda]:[FechaRegistro]],3,FALSE),"")-$D$1,""),"")</f>
        <v/>
      </c>
      <c r="R269" s="30" t="str">
        <f>IFERROR(IF(AND(HOUR(IFERROR(VLOOKUP($A269&amp;TEXT(R$3,"dd/mm/yyyy")&amp;$D$2,tbReporteAsistencia[[#All],[SerialDeBusqueda]:[FechaRegistro]],3,FALSE),""))=HOUR($D$1),MINUTE(IFERROR(VLOOKUP($A269&amp;TEXT(R$3,"dd/mm/yyyy")&amp;$D$2,tbReporteAsistencia[[#All],[SerialDeBusqueda]:[FechaRegistro]],3,FALSE),""))&gt;MINUTE($D$1)),IFERROR(VLOOKUP($A269&amp;TEXT(R$3,"dd/mm/yyyy")&amp;$D$2,tbReporteAsistencia[[#All],[SerialDeBusqueda]:[FechaRegistro]],3,FALSE),"")-$D$1,""),"")</f>
        <v/>
      </c>
      <c r="S269" s="30" t="str">
        <f>IFERROR(IF(AND(HOUR(IFERROR(VLOOKUP($A269&amp;TEXT(S$3,"dd/mm/yyyy")&amp;$D$2,tbReporteAsistencia[[#All],[SerialDeBusqueda]:[FechaRegistro]],3,FALSE),""))=HOUR($D$1),MINUTE(IFERROR(VLOOKUP($A269&amp;TEXT(S$3,"dd/mm/yyyy")&amp;$D$2,tbReporteAsistencia[[#All],[SerialDeBusqueda]:[FechaRegistro]],3,FALSE),""))&gt;MINUTE($D$1)),IFERROR(VLOOKUP($A269&amp;TEXT(S$3,"dd/mm/yyyy")&amp;$D$2,tbReporteAsistencia[[#All],[SerialDeBusqueda]:[FechaRegistro]],3,FALSE),"")-$D$1,""),"")</f>
        <v/>
      </c>
    </row>
    <row r="270" spans="1:19">
      <c r="A270" s="8">
        <f>Plantilla!A271</f>
        <v>0</v>
      </c>
      <c r="B270" s="8">
        <f>Plantilla!B271</f>
        <v>0</v>
      </c>
      <c r="C270" s="8">
        <f>Plantilla!C271</f>
        <v>0</v>
      </c>
      <c r="D270" s="30" t="str">
        <f>IFERROR(IF(AND(HOUR(IFERROR(VLOOKUP($A270&amp;TEXT(D$3,"dd/mm/yyyy")&amp;$D$2,tbReporteAsistencia[[#All],[SerialDeBusqueda]:[FechaRegistro]],3,FALSE),""))=HOUR($D$1),MINUTE(IFERROR(VLOOKUP($A270&amp;TEXT(D$3,"dd/mm/yyyy")&amp;$D$2,tbReporteAsistencia[[#All],[SerialDeBusqueda]:[FechaRegistro]],3,FALSE),""))&gt;MINUTE($D$1)),IFERROR(VLOOKUP($A270&amp;TEXT(D$3,"dd/mm/yyyy")&amp;$D$2,tbReporteAsistencia[[#All],[SerialDeBusqueda]:[FechaRegistro]],3,FALSE),"")-$D$1,""),"")</f>
        <v/>
      </c>
      <c r="E270" s="30" t="str">
        <f>IFERROR(IF(AND(HOUR(IFERROR(VLOOKUP($A270&amp;TEXT(E$3,"dd/mm/yyyy")&amp;$D$2,tbReporteAsistencia[[#All],[SerialDeBusqueda]:[FechaRegistro]],3,FALSE),""))=HOUR($D$1),MINUTE(IFERROR(VLOOKUP($A270&amp;TEXT(E$3,"dd/mm/yyyy")&amp;$D$2,tbReporteAsistencia[[#All],[SerialDeBusqueda]:[FechaRegistro]],3,FALSE),""))&gt;MINUTE($D$1)),IFERROR(VLOOKUP($A270&amp;TEXT(E$3,"dd/mm/yyyy")&amp;$D$2,tbReporteAsistencia[[#All],[SerialDeBusqueda]:[FechaRegistro]],3,FALSE),"")-$D$1,""),"")</f>
        <v/>
      </c>
      <c r="F270" s="30" t="str">
        <f>IFERROR(IF(AND(HOUR(IFERROR(VLOOKUP($A270&amp;TEXT(F$3,"dd/mm/yyyy")&amp;$D$2,tbReporteAsistencia[[#All],[SerialDeBusqueda]:[FechaRegistro]],3,FALSE),""))=HOUR($D$1),MINUTE(IFERROR(VLOOKUP($A270&amp;TEXT(F$3,"dd/mm/yyyy")&amp;$D$2,tbReporteAsistencia[[#All],[SerialDeBusqueda]:[FechaRegistro]],3,FALSE),""))&gt;MINUTE($D$1)),IFERROR(VLOOKUP($A270&amp;TEXT(F$3,"dd/mm/yyyy")&amp;$D$2,tbReporteAsistencia[[#All],[SerialDeBusqueda]:[FechaRegistro]],3,FALSE),"")-$D$1,""),"")</f>
        <v/>
      </c>
      <c r="G270" s="30" t="str">
        <f>IFERROR(IF(AND(HOUR(IFERROR(VLOOKUP($A270&amp;TEXT(G$3,"dd/mm/yyyy")&amp;$D$2,tbReporteAsistencia[[#All],[SerialDeBusqueda]:[FechaRegistro]],3,FALSE),""))=HOUR($D$1),MINUTE(IFERROR(VLOOKUP($A270&amp;TEXT(G$3,"dd/mm/yyyy")&amp;$D$2,tbReporteAsistencia[[#All],[SerialDeBusqueda]:[FechaRegistro]],3,FALSE),""))&gt;MINUTE($D$1)),IFERROR(VLOOKUP($A270&amp;TEXT(G$3,"dd/mm/yyyy")&amp;$D$2,tbReporteAsistencia[[#All],[SerialDeBusqueda]:[FechaRegistro]],3,FALSE),"")-$D$1,""),"")</f>
        <v/>
      </c>
      <c r="H270" s="30" t="str">
        <f>IFERROR(IF(AND(HOUR(IFERROR(VLOOKUP($A270&amp;TEXT(H$3,"dd/mm/yyyy")&amp;$D$2,tbReporteAsistencia[[#All],[SerialDeBusqueda]:[FechaRegistro]],3,FALSE),""))=HOUR($D$1),MINUTE(IFERROR(VLOOKUP($A270&amp;TEXT(H$3,"dd/mm/yyyy")&amp;$D$2,tbReporteAsistencia[[#All],[SerialDeBusqueda]:[FechaRegistro]],3,FALSE),""))&gt;MINUTE($D$1)),IFERROR(VLOOKUP($A270&amp;TEXT(H$3,"dd/mm/yyyy")&amp;$D$2,tbReporteAsistencia[[#All],[SerialDeBusqueda]:[FechaRegistro]],3,FALSE),"")-$D$1,""),"")</f>
        <v/>
      </c>
      <c r="I270" s="30" t="str">
        <f>IFERROR(IF(AND(HOUR(IFERROR(VLOOKUP($A270&amp;TEXT(I$3,"dd/mm/yyyy")&amp;$D$2,tbReporteAsistencia[[#All],[SerialDeBusqueda]:[FechaRegistro]],3,FALSE),""))=HOUR($D$1),MINUTE(IFERROR(VLOOKUP($A270&amp;TEXT(I$3,"dd/mm/yyyy")&amp;$D$2,tbReporteAsistencia[[#All],[SerialDeBusqueda]:[FechaRegistro]],3,FALSE),""))&gt;MINUTE($D$1)),IFERROR(VLOOKUP($A270&amp;TEXT(I$3,"dd/mm/yyyy")&amp;$D$2,tbReporteAsistencia[[#All],[SerialDeBusqueda]:[FechaRegistro]],3,FALSE),"")-$D$1,""),"")</f>
        <v/>
      </c>
      <c r="J270" s="30" t="str">
        <f>IFERROR(IF(AND(HOUR(IFERROR(VLOOKUP($A270&amp;TEXT(J$3,"dd/mm/yyyy")&amp;$D$2,tbReporteAsistencia[[#All],[SerialDeBusqueda]:[FechaRegistro]],3,FALSE),""))=HOUR($D$1),MINUTE(IFERROR(VLOOKUP($A270&amp;TEXT(J$3,"dd/mm/yyyy")&amp;$D$2,tbReporteAsistencia[[#All],[SerialDeBusqueda]:[FechaRegistro]],3,FALSE),""))&gt;MINUTE($D$1)),IFERROR(VLOOKUP($A270&amp;TEXT(J$3,"dd/mm/yyyy")&amp;$D$2,tbReporteAsistencia[[#All],[SerialDeBusqueda]:[FechaRegistro]],3,FALSE),"")-$D$1,""),"")</f>
        <v/>
      </c>
      <c r="K270" s="30" t="str">
        <f>IFERROR(IF(AND(HOUR(IFERROR(VLOOKUP($A270&amp;TEXT(K$3,"dd/mm/yyyy")&amp;$D$2,tbReporteAsistencia[[#All],[SerialDeBusqueda]:[FechaRegistro]],3,FALSE),""))=HOUR($D$1),MINUTE(IFERROR(VLOOKUP($A270&amp;TEXT(K$3,"dd/mm/yyyy")&amp;$D$2,tbReporteAsistencia[[#All],[SerialDeBusqueda]:[FechaRegistro]],3,FALSE),""))&gt;MINUTE($D$1)),IFERROR(VLOOKUP($A270&amp;TEXT(K$3,"dd/mm/yyyy")&amp;$D$2,tbReporteAsistencia[[#All],[SerialDeBusqueda]:[FechaRegistro]],3,FALSE),"")-$D$1,""),"")</f>
        <v/>
      </c>
      <c r="L270" s="30" t="str">
        <f>IFERROR(IF(AND(HOUR(IFERROR(VLOOKUP($A270&amp;TEXT(L$3,"dd/mm/yyyy")&amp;$D$2,tbReporteAsistencia[[#All],[SerialDeBusqueda]:[FechaRegistro]],3,FALSE),""))=HOUR($D$1),MINUTE(IFERROR(VLOOKUP($A270&amp;TEXT(L$3,"dd/mm/yyyy")&amp;$D$2,tbReporteAsistencia[[#All],[SerialDeBusqueda]:[FechaRegistro]],3,FALSE),""))&gt;MINUTE($D$1)),IFERROR(VLOOKUP($A270&amp;TEXT(L$3,"dd/mm/yyyy")&amp;$D$2,tbReporteAsistencia[[#All],[SerialDeBusqueda]:[FechaRegistro]],3,FALSE),"")-$D$1,""),"")</f>
        <v/>
      </c>
      <c r="M270" s="30" t="str">
        <f>IFERROR(IF(AND(HOUR(IFERROR(VLOOKUP($A270&amp;TEXT(M$3,"dd/mm/yyyy")&amp;$D$2,tbReporteAsistencia[[#All],[SerialDeBusqueda]:[FechaRegistro]],3,FALSE),""))=HOUR($D$1),MINUTE(IFERROR(VLOOKUP($A270&amp;TEXT(M$3,"dd/mm/yyyy")&amp;$D$2,tbReporteAsistencia[[#All],[SerialDeBusqueda]:[FechaRegistro]],3,FALSE),""))&gt;MINUTE($D$1)),IFERROR(VLOOKUP($A270&amp;TEXT(M$3,"dd/mm/yyyy")&amp;$D$2,tbReporteAsistencia[[#All],[SerialDeBusqueda]:[FechaRegistro]],3,FALSE),"")-$D$1,""),"")</f>
        <v/>
      </c>
      <c r="N270" s="30" t="str">
        <f>IFERROR(IF(AND(HOUR(IFERROR(VLOOKUP($A270&amp;TEXT(N$3,"dd/mm/yyyy")&amp;$D$2,tbReporteAsistencia[[#All],[SerialDeBusqueda]:[FechaRegistro]],3,FALSE),""))=HOUR($D$1),MINUTE(IFERROR(VLOOKUP($A270&amp;TEXT(N$3,"dd/mm/yyyy")&amp;$D$2,tbReporteAsistencia[[#All],[SerialDeBusqueda]:[FechaRegistro]],3,FALSE),""))&gt;MINUTE($D$1)),IFERROR(VLOOKUP($A270&amp;TEXT(N$3,"dd/mm/yyyy")&amp;$D$2,tbReporteAsistencia[[#All],[SerialDeBusqueda]:[FechaRegistro]],3,FALSE),"")-$D$1,""),"")</f>
        <v/>
      </c>
      <c r="O270" s="30" t="str">
        <f>IFERROR(IF(AND(HOUR(IFERROR(VLOOKUP($A270&amp;TEXT(O$3,"dd/mm/yyyy")&amp;$D$2,tbReporteAsistencia[[#All],[SerialDeBusqueda]:[FechaRegistro]],3,FALSE),""))=HOUR($D$1),MINUTE(IFERROR(VLOOKUP($A270&amp;TEXT(O$3,"dd/mm/yyyy")&amp;$D$2,tbReporteAsistencia[[#All],[SerialDeBusqueda]:[FechaRegistro]],3,FALSE),""))&gt;MINUTE($D$1)),IFERROR(VLOOKUP($A270&amp;TEXT(O$3,"dd/mm/yyyy")&amp;$D$2,tbReporteAsistencia[[#All],[SerialDeBusqueda]:[FechaRegistro]],3,FALSE),"")-$D$1,""),"")</f>
        <v/>
      </c>
      <c r="P270" s="30" t="str">
        <f>IFERROR(IF(AND(HOUR(IFERROR(VLOOKUP($A270&amp;TEXT(P$3,"dd/mm/yyyy")&amp;$D$2,tbReporteAsistencia[[#All],[SerialDeBusqueda]:[FechaRegistro]],3,FALSE),""))=HOUR($D$1),MINUTE(IFERROR(VLOOKUP($A270&amp;TEXT(P$3,"dd/mm/yyyy")&amp;$D$2,tbReporteAsistencia[[#All],[SerialDeBusqueda]:[FechaRegistro]],3,FALSE),""))&gt;MINUTE($D$1)),IFERROR(VLOOKUP($A270&amp;TEXT(P$3,"dd/mm/yyyy")&amp;$D$2,tbReporteAsistencia[[#All],[SerialDeBusqueda]:[FechaRegistro]],3,FALSE),"")-$D$1,""),"")</f>
        <v/>
      </c>
      <c r="Q270" s="30" t="str">
        <f>IFERROR(IF(AND(HOUR(IFERROR(VLOOKUP($A270&amp;TEXT(Q$3,"dd/mm/yyyy")&amp;$D$2,tbReporteAsistencia[[#All],[SerialDeBusqueda]:[FechaRegistro]],3,FALSE),""))=HOUR($D$1),MINUTE(IFERROR(VLOOKUP($A270&amp;TEXT(Q$3,"dd/mm/yyyy")&amp;$D$2,tbReporteAsistencia[[#All],[SerialDeBusqueda]:[FechaRegistro]],3,FALSE),""))&gt;MINUTE($D$1)),IFERROR(VLOOKUP($A270&amp;TEXT(Q$3,"dd/mm/yyyy")&amp;$D$2,tbReporteAsistencia[[#All],[SerialDeBusqueda]:[FechaRegistro]],3,FALSE),"")-$D$1,""),"")</f>
        <v/>
      </c>
      <c r="R270" s="30" t="str">
        <f>IFERROR(IF(AND(HOUR(IFERROR(VLOOKUP($A270&amp;TEXT(R$3,"dd/mm/yyyy")&amp;$D$2,tbReporteAsistencia[[#All],[SerialDeBusqueda]:[FechaRegistro]],3,FALSE),""))=HOUR($D$1),MINUTE(IFERROR(VLOOKUP($A270&amp;TEXT(R$3,"dd/mm/yyyy")&amp;$D$2,tbReporteAsistencia[[#All],[SerialDeBusqueda]:[FechaRegistro]],3,FALSE),""))&gt;MINUTE($D$1)),IFERROR(VLOOKUP($A270&amp;TEXT(R$3,"dd/mm/yyyy")&amp;$D$2,tbReporteAsistencia[[#All],[SerialDeBusqueda]:[FechaRegistro]],3,FALSE),"")-$D$1,""),"")</f>
        <v/>
      </c>
      <c r="S270" s="30" t="str">
        <f>IFERROR(IF(AND(HOUR(IFERROR(VLOOKUP($A270&amp;TEXT(S$3,"dd/mm/yyyy")&amp;$D$2,tbReporteAsistencia[[#All],[SerialDeBusqueda]:[FechaRegistro]],3,FALSE),""))=HOUR($D$1),MINUTE(IFERROR(VLOOKUP($A270&amp;TEXT(S$3,"dd/mm/yyyy")&amp;$D$2,tbReporteAsistencia[[#All],[SerialDeBusqueda]:[FechaRegistro]],3,FALSE),""))&gt;MINUTE($D$1)),IFERROR(VLOOKUP($A270&amp;TEXT(S$3,"dd/mm/yyyy")&amp;$D$2,tbReporteAsistencia[[#All],[SerialDeBusqueda]:[FechaRegistro]],3,FALSE),"")-$D$1,""),"")</f>
        <v/>
      </c>
    </row>
    <row r="271" spans="1:19">
      <c r="A271" s="8">
        <f>Plantilla!A272</f>
        <v>0</v>
      </c>
      <c r="B271" s="8">
        <f>Plantilla!B272</f>
        <v>0</v>
      </c>
      <c r="C271" s="8">
        <f>Plantilla!C272</f>
        <v>0</v>
      </c>
      <c r="D271" s="30" t="str">
        <f>IFERROR(IF(AND(HOUR(IFERROR(VLOOKUP($A271&amp;TEXT(D$3,"dd/mm/yyyy")&amp;$D$2,tbReporteAsistencia[[#All],[SerialDeBusqueda]:[FechaRegistro]],3,FALSE),""))=HOUR($D$1),MINUTE(IFERROR(VLOOKUP($A271&amp;TEXT(D$3,"dd/mm/yyyy")&amp;$D$2,tbReporteAsistencia[[#All],[SerialDeBusqueda]:[FechaRegistro]],3,FALSE),""))&gt;MINUTE($D$1)),IFERROR(VLOOKUP($A271&amp;TEXT(D$3,"dd/mm/yyyy")&amp;$D$2,tbReporteAsistencia[[#All],[SerialDeBusqueda]:[FechaRegistro]],3,FALSE),"")-$D$1,""),"")</f>
        <v/>
      </c>
      <c r="E271" s="30" t="str">
        <f>IFERROR(IF(AND(HOUR(IFERROR(VLOOKUP($A271&amp;TEXT(E$3,"dd/mm/yyyy")&amp;$D$2,tbReporteAsistencia[[#All],[SerialDeBusqueda]:[FechaRegistro]],3,FALSE),""))=HOUR($D$1),MINUTE(IFERROR(VLOOKUP($A271&amp;TEXT(E$3,"dd/mm/yyyy")&amp;$D$2,tbReporteAsistencia[[#All],[SerialDeBusqueda]:[FechaRegistro]],3,FALSE),""))&gt;MINUTE($D$1)),IFERROR(VLOOKUP($A271&amp;TEXT(E$3,"dd/mm/yyyy")&amp;$D$2,tbReporteAsistencia[[#All],[SerialDeBusqueda]:[FechaRegistro]],3,FALSE),"")-$D$1,""),"")</f>
        <v/>
      </c>
      <c r="F271" s="30" t="str">
        <f>IFERROR(IF(AND(HOUR(IFERROR(VLOOKUP($A271&amp;TEXT(F$3,"dd/mm/yyyy")&amp;$D$2,tbReporteAsistencia[[#All],[SerialDeBusqueda]:[FechaRegistro]],3,FALSE),""))=HOUR($D$1),MINUTE(IFERROR(VLOOKUP($A271&amp;TEXT(F$3,"dd/mm/yyyy")&amp;$D$2,tbReporteAsistencia[[#All],[SerialDeBusqueda]:[FechaRegistro]],3,FALSE),""))&gt;MINUTE($D$1)),IFERROR(VLOOKUP($A271&amp;TEXT(F$3,"dd/mm/yyyy")&amp;$D$2,tbReporteAsistencia[[#All],[SerialDeBusqueda]:[FechaRegistro]],3,FALSE),"")-$D$1,""),"")</f>
        <v/>
      </c>
      <c r="G271" s="30" t="str">
        <f>IFERROR(IF(AND(HOUR(IFERROR(VLOOKUP($A271&amp;TEXT(G$3,"dd/mm/yyyy")&amp;$D$2,tbReporteAsistencia[[#All],[SerialDeBusqueda]:[FechaRegistro]],3,FALSE),""))=HOUR($D$1),MINUTE(IFERROR(VLOOKUP($A271&amp;TEXT(G$3,"dd/mm/yyyy")&amp;$D$2,tbReporteAsistencia[[#All],[SerialDeBusqueda]:[FechaRegistro]],3,FALSE),""))&gt;MINUTE($D$1)),IFERROR(VLOOKUP($A271&amp;TEXT(G$3,"dd/mm/yyyy")&amp;$D$2,tbReporteAsistencia[[#All],[SerialDeBusqueda]:[FechaRegistro]],3,FALSE),"")-$D$1,""),"")</f>
        <v/>
      </c>
      <c r="H271" s="30" t="str">
        <f>IFERROR(IF(AND(HOUR(IFERROR(VLOOKUP($A271&amp;TEXT(H$3,"dd/mm/yyyy")&amp;$D$2,tbReporteAsistencia[[#All],[SerialDeBusqueda]:[FechaRegistro]],3,FALSE),""))=HOUR($D$1),MINUTE(IFERROR(VLOOKUP($A271&amp;TEXT(H$3,"dd/mm/yyyy")&amp;$D$2,tbReporteAsistencia[[#All],[SerialDeBusqueda]:[FechaRegistro]],3,FALSE),""))&gt;MINUTE($D$1)),IFERROR(VLOOKUP($A271&amp;TEXT(H$3,"dd/mm/yyyy")&amp;$D$2,tbReporteAsistencia[[#All],[SerialDeBusqueda]:[FechaRegistro]],3,FALSE),"")-$D$1,""),"")</f>
        <v/>
      </c>
      <c r="I271" s="30" t="str">
        <f>IFERROR(IF(AND(HOUR(IFERROR(VLOOKUP($A271&amp;TEXT(I$3,"dd/mm/yyyy")&amp;$D$2,tbReporteAsistencia[[#All],[SerialDeBusqueda]:[FechaRegistro]],3,FALSE),""))=HOUR($D$1),MINUTE(IFERROR(VLOOKUP($A271&amp;TEXT(I$3,"dd/mm/yyyy")&amp;$D$2,tbReporteAsistencia[[#All],[SerialDeBusqueda]:[FechaRegistro]],3,FALSE),""))&gt;MINUTE($D$1)),IFERROR(VLOOKUP($A271&amp;TEXT(I$3,"dd/mm/yyyy")&amp;$D$2,tbReporteAsistencia[[#All],[SerialDeBusqueda]:[FechaRegistro]],3,FALSE),"")-$D$1,""),"")</f>
        <v/>
      </c>
      <c r="J271" s="30" t="str">
        <f>IFERROR(IF(AND(HOUR(IFERROR(VLOOKUP($A271&amp;TEXT(J$3,"dd/mm/yyyy")&amp;$D$2,tbReporteAsistencia[[#All],[SerialDeBusqueda]:[FechaRegistro]],3,FALSE),""))=HOUR($D$1),MINUTE(IFERROR(VLOOKUP($A271&amp;TEXT(J$3,"dd/mm/yyyy")&amp;$D$2,tbReporteAsistencia[[#All],[SerialDeBusqueda]:[FechaRegistro]],3,FALSE),""))&gt;MINUTE($D$1)),IFERROR(VLOOKUP($A271&amp;TEXT(J$3,"dd/mm/yyyy")&amp;$D$2,tbReporteAsistencia[[#All],[SerialDeBusqueda]:[FechaRegistro]],3,FALSE),"")-$D$1,""),"")</f>
        <v/>
      </c>
      <c r="K271" s="30" t="str">
        <f>IFERROR(IF(AND(HOUR(IFERROR(VLOOKUP($A271&amp;TEXT(K$3,"dd/mm/yyyy")&amp;$D$2,tbReporteAsistencia[[#All],[SerialDeBusqueda]:[FechaRegistro]],3,FALSE),""))=HOUR($D$1),MINUTE(IFERROR(VLOOKUP($A271&amp;TEXT(K$3,"dd/mm/yyyy")&amp;$D$2,tbReporteAsistencia[[#All],[SerialDeBusqueda]:[FechaRegistro]],3,FALSE),""))&gt;MINUTE($D$1)),IFERROR(VLOOKUP($A271&amp;TEXT(K$3,"dd/mm/yyyy")&amp;$D$2,tbReporteAsistencia[[#All],[SerialDeBusqueda]:[FechaRegistro]],3,FALSE),"")-$D$1,""),"")</f>
        <v/>
      </c>
      <c r="L271" s="30" t="str">
        <f>IFERROR(IF(AND(HOUR(IFERROR(VLOOKUP($A271&amp;TEXT(L$3,"dd/mm/yyyy")&amp;$D$2,tbReporteAsistencia[[#All],[SerialDeBusqueda]:[FechaRegistro]],3,FALSE),""))=HOUR($D$1),MINUTE(IFERROR(VLOOKUP($A271&amp;TEXT(L$3,"dd/mm/yyyy")&amp;$D$2,tbReporteAsistencia[[#All],[SerialDeBusqueda]:[FechaRegistro]],3,FALSE),""))&gt;MINUTE($D$1)),IFERROR(VLOOKUP($A271&amp;TEXT(L$3,"dd/mm/yyyy")&amp;$D$2,tbReporteAsistencia[[#All],[SerialDeBusqueda]:[FechaRegistro]],3,FALSE),"")-$D$1,""),"")</f>
        <v/>
      </c>
      <c r="M271" s="30" t="str">
        <f>IFERROR(IF(AND(HOUR(IFERROR(VLOOKUP($A271&amp;TEXT(M$3,"dd/mm/yyyy")&amp;$D$2,tbReporteAsistencia[[#All],[SerialDeBusqueda]:[FechaRegistro]],3,FALSE),""))=HOUR($D$1),MINUTE(IFERROR(VLOOKUP($A271&amp;TEXT(M$3,"dd/mm/yyyy")&amp;$D$2,tbReporteAsistencia[[#All],[SerialDeBusqueda]:[FechaRegistro]],3,FALSE),""))&gt;MINUTE($D$1)),IFERROR(VLOOKUP($A271&amp;TEXT(M$3,"dd/mm/yyyy")&amp;$D$2,tbReporteAsistencia[[#All],[SerialDeBusqueda]:[FechaRegistro]],3,FALSE),"")-$D$1,""),"")</f>
        <v/>
      </c>
      <c r="N271" s="30" t="str">
        <f>IFERROR(IF(AND(HOUR(IFERROR(VLOOKUP($A271&amp;TEXT(N$3,"dd/mm/yyyy")&amp;$D$2,tbReporteAsistencia[[#All],[SerialDeBusqueda]:[FechaRegistro]],3,FALSE),""))=HOUR($D$1),MINUTE(IFERROR(VLOOKUP($A271&amp;TEXT(N$3,"dd/mm/yyyy")&amp;$D$2,tbReporteAsistencia[[#All],[SerialDeBusqueda]:[FechaRegistro]],3,FALSE),""))&gt;MINUTE($D$1)),IFERROR(VLOOKUP($A271&amp;TEXT(N$3,"dd/mm/yyyy")&amp;$D$2,tbReporteAsistencia[[#All],[SerialDeBusqueda]:[FechaRegistro]],3,FALSE),"")-$D$1,""),"")</f>
        <v/>
      </c>
      <c r="O271" s="30" t="str">
        <f>IFERROR(IF(AND(HOUR(IFERROR(VLOOKUP($A271&amp;TEXT(O$3,"dd/mm/yyyy")&amp;$D$2,tbReporteAsistencia[[#All],[SerialDeBusqueda]:[FechaRegistro]],3,FALSE),""))=HOUR($D$1),MINUTE(IFERROR(VLOOKUP($A271&amp;TEXT(O$3,"dd/mm/yyyy")&amp;$D$2,tbReporteAsistencia[[#All],[SerialDeBusqueda]:[FechaRegistro]],3,FALSE),""))&gt;MINUTE($D$1)),IFERROR(VLOOKUP($A271&amp;TEXT(O$3,"dd/mm/yyyy")&amp;$D$2,tbReporteAsistencia[[#All],[SerialDeBusqueda]:[FechaRegistro]],3,FALSE),"")-$D$1,""),"")</f>
        <v/>
      </c>
      <c r="P271" s="30" t="str">
        <f>IFERROR(IF(AND(HOUR(IFERROR(VLOOKUP($A271&amp;TEXT(P$3,"dd/mm/yyyy")&amp;$D$2,tbReporteAsistencia[[#All],[SerialDeBusqueda]:[FechaRegistro]],3,FALSE),""))=HOUR($D$1),MINUTE(IFERROR(VLOOKUP($A271&amp;TEXT(P$3,"dd/mm/yyyy")&amp;$D$2,tbReporteAsistencia[[#All],[SerialDeBusqueda]:[FechaRegistro]],3,FALSE),""))&gt;MINUTE($D$1)),IFERROR(VLOOKUP($A271&amp;TEXT(P$3,"dd/mm/yyyy")&amp;$D$2,tbReporteAsistencia[[#All],[SerialDeBusqueda]:[FechaRegistro]],3,FALSE),"")-$D$1,""),"")</f>
        <v/>
      </c>
      <c r="Q271" s="30" t="str">
        <f>IFERROR(IF(AND(HOUR(IFERROR(VLOOKUP($A271&amp;TEXT(Q$3,"dd/mm/yyyy")&amp;$D$2,tbReporteAsistencia[[#All],[SerialDeBusqueda]:[FechaRegistro]],3,FALSE),""))=HOUR($D$1),MINUTE(IFERROR(VLOOKUP($A271&amp;TEXT(Q$3,"dd/mm/yyyy")&amp;$D$2,tbReporteAsistencia[[#All],[SerialDeBusqueda]:[FechaRegistro]],3,FALSE),""))&gt;MINUTE($D$1)),IFERROR(VLOOKUP($A271&amp;TEXT(Q$3,"dd/mm/yyyy")&amp;$D$2,tbReporteAsistencia[[#All],[SerialDeBusqueda]:[FechaRegistro]],3,FALSE),"")-$D$1,""),"")</f>
        <v/>
      </c>
      <c r="R271" s="30" t="str">
        <f>IFERROR(IF(AND(HOUR(IFERROR(VLOOKUP($A271&amp;TEXT(R$3,"dd/mm/yyyy")&amp;$D$2,tbReporteAsistencia[[#All],[SerialDeBusqueda]:[FechaRegistro]],3,FALSE),""))=HOUR($D$1),MINUTE(IFERROR(VLOOKUP($A271&amp;TEXT(R$3,"dd/mm/yyyy")&amp;$D$2,tbReporteAsistencia[[#All],[SerialDeBusqueda]:[FechaRegistro]],3,FALSE),""))&gt;MINUTE($D$1)),IFERROR(VLOOKUP($A271&amp;TEXT(R$3,"dd/mm/yyyy")&amp;$D$2,tbReporteAsistencia[[#All],[SerialDeBusqueda]:[FechaRegistro]],3,FALSE),"")-$D$1,""),"")</f>
        <v/>
      </c>
      <c r="S271" s="30" t="str">
        <f>IFERROR(IF(AND(HOUR(IFERROR(VLOOKUP($A271&amp;TEXT(S$3,"dd/mm/yyyy")&amp;$D$2,tbReporteAsistencia[[#All],[SerialDeBusqueda]:[FechaRegistro]],3,FALSE),""))=HOUR($D$1),MINUTE(IFERROR(VLOOKUP($A271&amp;TEXT(S$3,"dd/mm/yyyy")&amp;$D$2,tbReporteAsistencia[[#All],[SerialDeBusqueda]:[FechaRegistro]],3,FALSE),""))&gt;MINUTE($D$1)),IFERROR(VLOOKUP($A271&amp;TEXT(S$3,"dd/mm/yyyy")&amp;$D$2,tbReporteAsistencia[[#All],[SerialDeBusqueda]:[FechaRegistro]],3,FALSE),"")-$D$1,""),"")</f>
        <v/>
      </c>
    </row>
    <row r="272" spans="1:19">
      <c r="A272" s="8">
        <f>Plantilla!A273</f>
        <v>0</v>
      </c>
      <c r="B272" s="8">
        <f>Plantilla!B273</f>
        <v>0</v>
      </c>
      <c r="C272" s="8">
        <f>Plantilla!C273</f>
        <v>0</v>
      </c>
      <c r="D272" s="30" t="str">
        <f>IFERROR(IF(AND(HOUR(IFERROR(VLOOKUP($A272&amp;TEXT(D$3,"dd/mm/yyyy")&amp;$D$2,tbReporteAsistencia[[#All],[SerialDeBusqueda]:[FechaRegistro]],3,FALSE),""))=HOUR($D$1),MINUTE(IFERROR(VLOOKUP($A272&amp;TEXT(D$3,"dd/mm/yyyy")&amp;$D$2,tbReporteAsistencia[[#All],[SerialDeBusqueda]:[FechaRegistro]],3,FALSE),""))&gt;MINUTE($D$1)),IFERROR(VLOOKUP($A272&amp;TEXT(D$3,"dd/mm/yyyy")&amp;$D$2,tbReporteAsistencia[[#All],[SerialDeBusqueda]:[FechaRegistro]],3,FALSE),"")-$D$1,""),"")</f>
        <v/>
      </c>
      <c r="E272" s="30" t="str">
        <f>IFERROR(IF(AND(HOUR(IFERROR(VLOOKUP($A272&amp;TEXT(E$3,"dd/mm/yyyy")&amp;$D$2,tbReporteAsistencia[[#All],[SerialDeBusqueda]:[FechaRegistro]],3,FALSE),""))=HOUR($D$1),MINUTE(IFERROR(VLOOKUP($A272&amp;TEXT(E$3,"dd/mm/yyyy")&amp;$D$2,tbReporteAsistencia[[#All],[SerialDeBusqueda]:[FechaRegistro]],3,FALSE),""))&gt;MINUTE($D$1)),IFERROR(VLOOKUP($A272&amp;TEXT(E$3,"dd/mm/yyyy")&amp;$D$2,tbReporteAsistencia[[#All],[SerialDeBusqueda]:[FechaRegistro]],3,FALSE),"")-$D$1,""),"")</f>
        <v/>
      </c>
      <c r="F272" s="30" t="str">
        <f>IFERROR(IF(AND(HOUR(IFERROR(VLOOKUP($A272&amp;TEXT(F$3,"dd/mm/yyyy")&amp;$D$2,tbReporteAsistencia[[#All],[SerialDeBusqueda]:[FechaRegistro]],3,FALSE),""))=HOUR($D$1),MINUTE(IFERROR(VLOOKUP($A272&amp;TEXT(F$3,"dd/mm/yyyy")&amp;$D$2,tbReporteAsistencia[[#All],[SerialDeBusqueda]:[FechaRegistro]],3,FALSE),""))&gt;MINUTE($D$1)),IFERROR(VLOOKUP($A272&amp;TEXT(F$3,"dd/mm/yyyy")&amp;$D$2,tbReporteAsistencia[[#All],[SerialDeBusqueda]:[FechaRegistro]],3,FALSE),"")-$D$1,""),"")</f>
        <v/>
      </c>
      <c r="G272" s="30" t="str">
        <f>IFERROR(IF(AND(HOUR(IFERROR(VLOOKUP($A272&amp;TEXT(G$3,"dd/mm/yyyy")&amp;$D$2,tbReporteAsistencia[[#All],[SerialDeBusqueda]:[FechaRegistro]],3,FALSE),""))=HOUR($D$1),MINUTE(IFERROR(VLOOKUP($A272&amp;TEXT(G$3,"dd/mm/yyyy")&amp;$D$2,tbReporteAsistencia[[#All],[SerialDeBusqueda]:[FechaRegistro]],3,FALSE),""))&gt;MINUTE($D$1)),IFERROR(VLOOKUP($A272&amp;TEXT(G$3,"dd/mm/yyyy")&amp;$D$2,tbReporteAsistencia[[#All],[SerialDeBusqueda]:[FechaRegistro]],3,FALSE),"")-$D$1,""),"")</f>
        <v/>
      </c>
      <c r="H272" s="30" t="str">
        <f>IFERROR(IF(AND(HOUR(IFERROR(VLOOKUP($A272&amp;TEXT(H$3,"dd/mm/yyyy")&amp;$D$2,tbReporteAsistencia[[#All],[SerialDeBusqueda]:[FechaRegistro]],3,FALSE),""))=HOUR($D$1),MINUTE(IFERROR(VLOOKUP($A272&amp;TEXT(H$3,"dd/mm/yyyy")&amp;$D$2,tbReporteAsistencia[[#All],[SerialDeBusqueda]:[FechaRegistro]],3,FALSE),""))&gt;MINUTE($D$1)),IFERROR(VLOOKUP($A272&amp;TEXT(H$3,"dd/mm/yyyy")&amp;$D$2,tbReporteAsistencia[[#All],[SerialDeBusqueda]:[FechaRegistro]],3,FALSE),"")-$D$1,""),"")</f>
        <v/>
      </c>
      <c r="I272" s="30" t="str">
        <f>IFERROR(IF(AND(HOUR(IFERROR(VLOOKUP($A272&amp;TEXT(I$3,"dd/mm/yyyy")&amp;$D$2,tbReporteAsistencia[[#All],[SerialDeBusqueda]:[FechaRegistro]],3,FALSE),""))=HOUR($D$1),MINUTE(IFERROR(VLOOKUP($A272&amp;TEXT(I$3,"dd/mm/yyyy")&amp;$D$2,tbReporteAsistencia[[#All],[SerialDeBusqueda]:[FechaRegistro]],3,FALSE),""))&gt;MINUTE($D$1)),IFERROR(VLOOKUP($A272&amp;TEXT(I$3,"dd/mm/yyyy")&amp;$D$2,tbReporteAsistencia[[#All],[SerialDeBusqueda]:[FechaRegistro]],3,FALSE),"")-$D$1,""),"")</f>
        <v/>
      </c>
      <c r="J272" s="30" t="str">
        <f>IFERROR(IF(AND(HOUR(IFERROR(VLOOKUP($A272&amp;TEXT(J$3,"dd/mm/yyyy")&amp;$D$2,tbReporteAsistencia[[#All],[SerialDeBusqueda]:[FechaRegistro]],3,FALSE),""))=HOUR($D$1),MINUTE(IFERROR(VLOOKUP($A272&amp;TEXT(J$3,"dd/mm/yyyy")&amp;$D$2,tbReporteAsistencia[[#All],[SerialDeBusqueda]:[FechaRegistro]],3,FALSE),""))&gt;MINUTE($D$1)),IFERROR(VLOOKUP($A272&amp;TEXT(J$3,"dd/mm/yyyy")&amp;$D$2,tbReporteAsistencia[[#All],[SerialDeBusqueda]:[FechaRegistro]],3,FALSE),"")-$D$1,""),"")</f>
        <v/>
      </c>
      <c r="K272" s="30" t="str">
        <f>IFERROR(IF(AND(HOUR(IFERROR(VLOOKUP($A272&amp;TEXT(K$3,"dd/mm/yyyy")&amp;$D$2,tbReporteAsistencia[[#All],[SerialDeBusqueda]:[FechaRegistro]],3,FALSE),""))=HOUR($D$1),MINUTE(IFERROR(VLOOKUP($A272&amp;TEXT(K$3,"dd/mm/yyyy")&amp;$D$2,tbReporteAsistencia[[#All],[SerialDeBusqueda]:[FechaRegistro]],3,FALSE),""))&gt;MINUTE($D$1)),IFERROR(VLOOKUP($A272&amp;TEXT(K$3,"dd/mm/yyyy")&amp;$D$2,tbReporteAsistencia[[#All],[SerialDeBusqueda]:[FechaRegistro]],3,FALSE),"")-$D$1,""),"")</f>
        <v/>
      </c>
      <c r="L272" s="30" t="str">
        <f>IFERROR(IF(AND(HOUR(IFERROR(VLOOKUP($A272&amp;TEXT(L$3,"dd/mm/yyyy")&amp;$D$2,tbReporteAsistencia[[#All],[SerialDeBusqueda]:[FechaRegistro]],3,FALSE),""))=HOUR($D$1),MINUTE(IFERROR(VLOOKUP($A272&amp;TEXT(L$3,"dd/mm/yyyy")&amp;$D$2,tbReporteAsistencia[[#All],[SerialDeBusqueda]:[FechaRegistro]],3,FALSE),""))&gt;MINUTE($D$1)),IFERROR(VLOOKUP($A272&amp;TEXT(L$3,"dd/mm/yyyy")&amp;$D$2,tbReporteAsistencia[[#All],[SerialDeBusqueda]:[FechaRegistro]],3,FALSE),"")-$D$1,""),"")</f>
        <v/>
      </c>
      <c r="M272" s="30" t="str">
        <f>IFERROR(IF(AND(HOUR(IFERROR(VLOOKUP($A272&amp;TEXT(M$3,"dd/mm/yyyy")&amp;$D$2,tbReporteAsistencia[[#All],[SerialDeBusqueda]:[FechaRegistro]],3,FALSE),""))=HOUR($D$1),MINUTE(IFERROR(VLOOKUP($A272&amp;TEXT(M$3,"dd/mm/yyyy")&amp;$D$2,tbReporteAsistencia[[#All],[SerialDeBusqueda]:[FechaRegistro]],3,FALSE),""))&gt;MINUTE($D$1)),IFERROR(VLOOKUP($A272&amp;TEXT(M$3,"dd/mm/yyyy")&amp;$D$2,tbReporteAsistencia[[#All],[SerialDeBusqueda]:[FechaRegistro]],3,FALSE),"")-$D$1,""),"")</f>
        <v/>
      </c>
      <c r="N272" s="30" t="str">
        <f>IFERROR(IF(AND(HOUR(IFERROR(VLOOKUP($A272&amp;TEXT(N$3,"dd/mm/yyyy")&amp;$D$2,tbReporteAsistencia[[#All],[SerialDeBusqueda]:[FechaRegistro]],3,FALSE),""))=HOUR($D$1),MINUTE(IFERROR(VLOOKUP($A272&amp;TEXT(N$3,"dd/mm/yyyy")&amp;$D$2,tbReporteAsistencia[[#All],[SerialDeBusqueda]:[FechaRegistro]],3,FALSE),""))&gt;MINUTE($D$1)),IFERROR(VLOOKUP($A272&amp;TEXT(N$3,"dd/mm/yyyy")&amp;$D$2,tbReporteAsistencia[[#All],[SerialDeBusqueda]:[FechaRegistro]],3,FALSE),"")-$D$1,""),"")</f>
        <v/>
      </c>
      <c r="O272" s="30" t="str">
        <f>IFERROR(IF(AND(HOUR(IFERROR(VLOOKUP($A272&amp;TEXT(O$3,"dd/mm/yyyy")&amp;$D$2,tbReporteAsistencia[[#All],[SerialDeBusqueda]:[FechaRegistro]],3,FALSE),""))=HOUR($D$1),MINUTE(IFERROR(VLOOKUP($A272&amp;TEXT(O$3,"dd/mm/yyyy")&amp;$D$2,tbReporteAsistencia[[#All],[SerialDeBusqueda]:[FechaRegistro]],3,FALSE),""))&gt;MINUTE($D$1)),IFERROR(VLOOKUP($A272&amp;TEXT(O$3,"dd/mm/yyyy")&amp;$D$2,tbReporteAsistencia[[#All],[SerialDeBusqueda]:[FechaRegistro]],3,FALSE),"")-$D$1,""),"")</f>
        <v/>
      </c>
      <c r="P272" s="30" t="str">
        <f>IFERROR(IF(AND(HOUR(IFERROR(VLOOKUP($A272&amp;TEXT(P$3,"dd/mm/yyyy")&amp;$D$2,tbReporteAsistencia[[#All],[SerialDeBusqueda]:[FechaRegistro]],3,FALSE),""))=HOUR($D$1),MINUTE(IFERROR(VLOOKUP($A272&amp;TEXT(P$3,"dd/mm/yyyy")&amp;$D$2,tbReporteAsistencia[[#All],[SerialDeBusqueda]:[FechaRegistro]],3,FALSE),""))&gt;MINUTE($D$1)),IFERROR(VLOOKUP($A272&amp;TEXT(P$3,"dd/mm/yyyy")&amp;$D$2,tbReporteAsistencia[[#All],[SerialDeBusqueda]:[FechaRegistro]],3,FALSE),"")-$D$1,""),"")</f>
        <v/>
      </c>
      <c r="Q272" s="30" t="str">
        <f>IFERROR(IF(AND(HOUR(IFERROR(VLOOKUP($A272&amp;TEXT(Q$3,"dd/mm/yyyy")&amp;$D$2,tbReporteAsistencia[[#All],[SerialDeBusqueda]:[FechaRegistro]],3,FALSE),""))=HOUR($D$1),MINUTE(IFERROR(VLOOKUP($A272&amp;TEXT(Q$3,"dd/mm/yyyy")&amp;$D$2,tbReporteAsistencia[[#All],[SerialDeBusqueda]:[FechaRegistro]],3,FALSE),""))&gt;MINUTE($D$1)),IFERROR(VLOOKUP($A272&amp;TEXT(Q$3,"dd/mm/yyyy")&amp;$D$2,tbReporteAsistencia[[#All],[SerialDeBusqueda]:[FechaRegistro]],3,FALSE),"")-$D$1,""),"")</f>
        <v/>
      </c>
      <c r="R272" s="30" t="str">
        <f>IFERROR(IF(AND(HOUR(IFERROR(VLOOKUP($A272&amp;TEXT(R$3,"dd/mm/yyyy")&amp;$D$2,tbReporteAsistencia[[#All],[SerialDeBusqueda]:[FechaRegistro]],3,FALSE),""))=HOUR($D$1),MINUTE(IFERROR(VLOOKUP($A272&amp;TEXT(R$3,"dd/mm/yyyy")&amp;$D$2,tbReporteAsistencia[[#All],[SerialDeBusqueda]:[FechaRegistro]],3,FALSE),""))&gt;MINUTE($D$1)),IFERROR(VLOOKUP($A272&amp;TEXT(R$3,"dd/mm/yyyy")&amp;$D$2,tbReporteAsistencia[[#All],[SerialDeBusqueda]:[FechaRegistro]],3,FALSE),"")-$D$1,""),"")</f>
        <v/>
      </c>
      <c r="S272" s="30" t="str">
        <f>IFERROR(IF(AND(HOUR(IFERROR(VLOOKUP($A272&amp;TEXT(S$3,"dd/mm/yyyy")&amp;$D$2,tbReporteAsistencia[[#All],[SerialDeBusqueda]:[FechaRegistro]],3,FALSE),""))=HOUR($D$1),MINUTE(IFERROR(VLOOKUP($A272&amp;TEXT(S$3,"dd/mm/yyyy")&amp;$D$2,tbReporteAsistencia[[#All],[SerialDeBusqueda]:[FechaRegistro]],3,FALSE),""))&gt;MINUTE($D$1)),IFERROR(VLOOKUP($A272&amp;TEXT(S$3,"dd/mm/yyyy")&amp;$D$2,tbReporteAsistencia[[#All],[SerialDeBusqueda]:[FechaRegistro]],3,FALSE),"")-$D$1,""),"")</f>
        <v/>
      </c>
    </row>
    <row r="273" spans="1:19">
      <c r="A273" s="8">
        <f>Plantilla!A274</f>
        <v>0</v>
      </c>
      <c r="B273" s="8">
        <f>Plantilla!B274</f>
        <v>0</v>
      </c>
      <c r="C273" s="8">
        <f>Plantilla!C274</f>
        <v>0</v>
      </c>
      <c r="D273" s="30" t="str">
        <f>IFERROR(IF(AND(HOUR(IFERROR(VLOOKUP($A273&amp;TEXT(D$3,"dd/mm/yyyy")&amp;$D$2,tbReporteAsistencia[[#All],[SerialDeBusqueda]:[FechaRegistro]],3,FALSE),""))=HOUR($D$1),MINUTE(IFERROR(VLOOKUP($A273&amp;TEXT(D$3,"dd/mm/yyyy")&amp;$D$2,tbReporteAsistencia[[#All],[SerialDeBusqueda]:[FechaRegistro]],3,FALSE),""))&gt;MINUTE($D$1)),IFERROR(VLOOKUP($A273&amp;TEXT(D$3,"dd/mm/yyyy")&amp;$D$2,tbReporteAsistencia[[#All],[SerialDeBusqueda]:[FechaRegistro]],3,FALSE),"")-$D$1,""),"")</f>
        <v/>
      </c>
      <c r="E273" s="30" t="str">
        <f>IFERROR(IF(AND(HOUR(IFERROR(VLOOKUP($A273&amp;TEXT(E$3,"dd/mm/yyyy")&amp;$D$2,tbReporteAsistencia[[#All],[SerialDeBusqueda]:[FechaRegistro]],3,FALSE),""))=HOUR($D$1),MINUTE(IFERROR(VLOOKUP($A273&amp;TEXT(E$3,"dd/mm/yyyy")&amp;$D$2,tbReporteAsistencia[[#All],[SerialDeBusqueda]:[FechaRegistro]],3,FALSE),""))&gt;MINUTE($D$1)),IFERROR(VLOOKUP($A273&amp;TEXT(E$3,"dd/mm/yyyy")&amp;$D$2,tbReporteAsistencia[[#All],[SerialDeBusqueda]:[FechaRegistro]],3,FALSE),"")-$D$1,""),"")</f>
        <v/>
      </c>
      <c r="F273" s="30" t="str">
        <f>IFERROR(IF(AND(HOUR(IFERROR(VLOOKUP($A273&amp;TEXT(F$3,"dd/mm/yyyy")&amp;$D$2,tbReporteAsistencia[[#All],[SerialDeBusqueda]:[FechaRegistro]],3,FALSE),""))=HOUR($D$1),MINUTE(IFERROR(VLOOKUP($A273&amp;TEXT(F$3,"dd/mm/yyyy")&amp;$D$2,tbReporteAsistencia[[#All],[SerialDeBusqueda]:[FechaRegistro]],3,FALSE),""))&gt;MINUTE($D$1)),IFERROR(VLOOKUP($A273&amp;TEXT(F$3,"dd/mm/yyyy")&amp;$D$2,tbReporteAsistencia[[#All],[SerialDeBusqueda]:[FechaRegistro]],3,FALSE),"")-$D$1,""),"")</f>
        <v/>
      </c>
      <c r="G273" s="30" t="str">
        <f>IFERROR(IF(AND(HOUR(IFERROR(VLOOKUP($A273&amp;TEXT(G$3,"dd/mm/yyyy")&amp;$D$2,tbReporteAsistencia[[#All],[SerialDeBusqueda]:[FechaRegistro]],3,FALSE),""))=HOUR($D$1),MINUTE(IFERROR(VLOOKUP($A273&amp;TEXT(G$3,"dd/mm/yyyy")&amp;$D$2,tbReporteAsistencia[[#All],[SerialDeBusqueda]:[FechaRegistro]],3,FALSE),""))&gt;MINUTE($D$1)),IFERROR(VLOOKUP($A273&amp;TEXT(G$3,"dd/mm/yyyy")&amp;$D$2,tbReporteAsistencia[[#All],[SerialDeBusqueda]:[FechaRegistro]],3,FALSE),"")-$D$1,""),"")</f>
        <v/>
      </c>
      <c r="H273" s="30" t="str">
        <f>IFERROR(IF(AND(HOUR(IFERROR(VLOOKUP($A273&amp;TEXT(H$3,"dd/mm/yyyy")&amp;$D$2,tbReporteAsistencia[[#All],[SerialDeBusqueda]:[FechaRegistro]],3,FALSE),""))=HOUR($D$1),MINUTE(IFERROR(VLOOKUP($A273&amp;TEXT(H$3,"dd/mm/yyyy")&amp;$D$2,tbReporteAsistencia[[#All],[SerialDeBusqueda]:[FechaRegistro]],3,FALSE),""))&gt;MINUTE($D$1)),IFERROR(VLOOKUP($A273&amp;TEXT(H$3,"dd/mm/yyyy")&amp;$D$2,tbReporteAsistencia[[#All],[SerialDeBusqueda]:[FechaRegistro]],3,FALSE),"")-$D$1,""),"")</f>
        <v/>
      </c>
      <c r="I273" s="30" t="str">
        <f>IFERROR(IF(AND(HOUR(IFERROR(VLOOKUP($A273&amp;TEXT(I$3,"dd/mm/yyyy")&amp;$D$2,tbReporteAsistencia[[#All],[SerialDeBusqueda]:[FechaRegistro]],3,FALSE),""))=HOUR($D$1),MINUTE(IFERROR(VLOOKUP($A273&amp;TEXT(I$3,"dd/mm/yyyy")&amp;$D$2,tbReporteAsistencia[[#All],[SerialDeBusqueda]:[FechaRegistro]],3,FALSE),""))&gt;MINUTE($D$1)),IFERROR(VLOOKUP($A273&amp;TEXT(I$3,"dd/mm/yyyy")&amp;$D$2,tbReporteAsistencia[[#All],[SerialDeBusqueda]:[FechaRegistro]],3,FALSE),"")-$D$1,""),"")</f>
        <v/>
      </c>
      <c r="J273" s="30" t="str">
        <f>IFERROR(IF(AND(HOUR(IFERROR(VLOOKUP($A273&amp;TEXT(J$3,"dd/mm/yyyy")&amp;$D$2,tbReporteAsistencia[[#All],[SerialDeBusqueda]:[FechaRegistro]],3,FALSE),""))=HOUR($D$1),MINUTE(IFERROR(VLOOKUP($A273&amp;TEXT(J$3,"dd/mm/yyyy")&amp;$D$2,tbReporteAsistencia[[#All],[SerialDeBusqueda]:[FechaRegistro]],3,FALSE),""))&gt;MINUTE($D$1)),IFERROR(VLOOKUP($A273&amp;TEXT(J$3,"dd/mm/yyyy")&amp;$D$2,tbReporteAsistencia[[#All],[SerialDeBusqueda]:[FechaRegistro]],3,FALSE),"")-$D$1,""),"")</f>
        <v/>
      </c>
      <c r="K273" s="30" t="str">
        <f>IFERROR(IF(AND(HOUR(IFERROR(VLOOKUP($A273&amp;TEXT(K$3,"dd/mm/yyyy")&amp;$D$2,tbReporteAsistencia[[#All],[SerialDeBusqueda]:[FechaRegistro]],3,FALSE),""))=HOUR($D$1),MINUTE(IFERROR(VLOOKUP($A273&amp;TEXT(K$3,"dd/mm/yyyy")&amp;$D$2,tbReporteAsistencia[[#All],[SerialDeBusqueda]:[FechaRegistro]],3,FALSE),""))&gt;MINUTE($D$1)),IFERROR(VLOOKUP($A273&amp;TEXT(K$3,"dd/mm/yyyy")&amp;$D$2,tbReporteAsistencia[[#All],[SerialDeBusqueda]:[FechaRegistro]],3,FALSE),"")-$D$1,""),"")</f>
        <v/>
      </c>
      <c r="L273" s="30" t="str">
        <f>IFERROR(IF(AND(HOUR(IFERROR(VLOOKUP($A273&amp;TEXT(L$3,"dd/mm/yyyy")&amp;$D$2,tbReporteAsistencia[[#All],[SerialDeBusqueda]:[FechaRegistro]],3,FALSE),""))=HOUR($D$1),MINUTE(IFERROR(VLOOKUP($A273&amp;TEXT(L$3,"dd/mm/yyyy")&amp;$D$2,tbReporteAsistencia[[#All],[SerialDeBusqueda]:[FechaRegistro]],3,FALSE),""))&gt;MINUTE($D$1)),IFERROR(VLOOKUP($A273&amp;TEXT(L$3,"dd/mm/yyyy")&amp;$D$2,tbReporteAsistencia[[#All],[SerialDeBusqueda]:[FechaRegistro]],3,FALSE),"")-$D$1,""),"")</f>
        <v/>
      </c>
      <c r="M273" s="30" t="str">
        <f>IFERROR(IF(AND(HOUR(IFERROR(VLOOKUP($A273&amp;TEXT(M$3,"dd/mm/yyyy")&amp;$D$2,tbReporteAsistencia[[#All],[SerialDeBusqueda]:[FechaRegistro]],3,FALSE),""))=HOUR($D$1),MINUTE(IFERROR(VLOOKUP($A273&amp;TEXT(M$3,"dd/mm/yyyy")&amp;$D$2,tbReporteAsistencia[[#All],[SerialDeBusqueda]:[FechaRegistro]],3,FALSE),""))&gt;MINUTE($D$1)),IFERROR(VLOOKUP($A273&amp;TEXT(M$3,"dd/mm/yyyy")&amp;$D$2,tbReporteAsistencia[[#All],[SerialDeBusqueda]:[FechaRegistro]],3,FALSE),"")-$D$1,""),"")</f>
        <v/>
      </c>
      <c r="N273" s="30" t="str">
        <f>IFERROR(IF(AND(HOUR(IFERROR(VLOOKUP($A273&amp;TEXT(N$3,"dd/mm/yyyy")&amp;$D$2,tbReporteAsistencia[[#All],[SerialDeBusqueda]:[FechaRegistro]],3,FALSE),""))=HOUR($D$1),MINUTE(IFERROR(VLOOKUP($A273&amp;TEXT(N$3,"dd/mm/yyyy")&amp;$D$2,tbReporteAsistencia[[#All],[SerialDeBusqueda]:[FechaRegistro]],3,FALSE),""))&gt;MINUTE($D$1)),IFERROR(VLOOKUP($A273&amp;TEXT(N$3,"dd/mm/yyyy")&amp;$D$2,tbReporteAsistencia[[#All],[SerialDeBusqueda]:[FechaRegistro]],3,FALSE),"")-$D$1,""),"")</f>
        <v/>
      </c>
      <c r="O273" s="30" t="str">
        <f>IFERROR(IF(AND(HOUR(IFERROR(VLOOKUP($A273&amp;TEXT(O$3,"dd/mm/yyyy")&amp;$D$2,tbReporteAsistencia[[#All],[SerialDeBusqueda]:[FechaRegistro]],3,FALSE),""))=HOUR($D$1),MINUTE(IFERROR(VLOOKUP($A273&amp;TEXT(O$3,"dd/mm/yyyy")&amp;$D$2,tbReporteAsistencia[[#All],[SerialDeBusqueda]:[FechaRegistro]],3,FALSE),""))&gt;MINUTE($D$1)),IFERROR(VLOOKUP($A273&amp;TEXT(O$3,"dd/mm/yyyy")&amp;$D$2,tbReporteAsistencia[[#All],[SerialDeBusqueda]:[FechaRegistro]],3,FALSE),"")-$D$1,""),"")</f>
        <v/>
      </c>
      <c r="P273" s="30" t="str">
        <f>IFERROR(IF(AND(HOUR(IFERROR(VLOOKUP($A273&amp;TEXT(P$3,"dd/mm/yyyy")&amp;$D$2,tbReporteAsistencia[[#All],[SerialDeBusqueda]:[FechaRegistro]],3,FALSE),""))=HOUR($D$1),MINUTE(IFERROR(VLOOKUP($A273&amp;TEXT(P$3,"dd/mm/yyyy")&amp;$D$2,tbReporteAsistencia[[#All],[SerialDeBusqueda]:[FechaRegistro]],3,FALSE),""))&gt;MINUTE($D$1)),IFERROR(VLOOKUP($A273&amp;TEXT(P$3,"dd/mm/yyyy")&amp;$D$2,tbReporteAsistencia[[#All],[SerialDeBusqueda]:[FechaRegistro]],3,FALSE),"")-$D$1,""),"")</f>
        <v/>
      </c>
      <c r="Q273" s="30" t="str">
        <f>IFERROR(IF(AND(HOUR(IFERROR(VLOOKUP($A273&amp;TEXT(Q$3,"dd/mm/yyyy")&amp;$D$2,tbReporteAsistencia[[#All],[SerialDeBusqueda]:[FechaRegistro]],3,FALSE),""))=HOUR($D$1),MINUTE(IFERROR(VLOOKUP($A273&amp;TEXT(Q$3,"dd/mm/yyyy")&amp;$D$2,tbReporteAsistencia[[#All],[SerialDeBusqueda]:[FechaRegistro]],3,FALSE),""))&gt;MINUTE($D$1)),IFERROR(VLOOKUP($A273&amp;TEXT(Q$3,"dd/mm/yyyy")&amp;$D$2,tbReporteAsistencia[[#All],[SerialDeBusqueda]:[FechaRegistro]],3,FALSE),"")-$D$1,""),"")</f>
        <v/>
      </c>
      <c r="R273" s="30" t="str">
        <f>IFERROR(IF(AND(HOUR(IFERROR(VLOOKUP($A273&amp;TEXT(R$3,"dd/mm/yyyy")&amp;$D$2,tbReporteAsistencia[[#All],[SerialDeBusqueda]:[FechaRegistro]],3,FALSE),""))=HOUR($D$1),MINUTE(IFERROR(VLOOKUP($A273&amp;TEXT(R$3,"dd/mm/yyyy")&amp;$D$2,tbReporteAsistencia[[#All],[SerialDeBusqueda]:[FechaRegistro]],3,FALSE),""))&gt;MINUTE($D$1)),IFERROR(VLOOKUP($A273&amp;TEXT(R$3,"dd/mm/yyyy")&amp;$D$2,tbReporteAsistencia[[#All],[SerialDeBusqueda]:[FechaRegistro]],3,FALSE),"")-$D$1,""),"")</f>
        <v/>
      </c>
      <c r="S273" s="30" t="str">
        <f>IFERROR(IF(AND(HOUR(IFERROR(VLOOKUP($A273&amp;TEXT(S$3,"dd/mm/yyyy")&amp;$D$2,tbReporteAsistencia[[#All],[SerialDeBusqueda]:[FechaRegistro]],3,FALSE),""))=HOUR($D$1),MINUTE(IFERROR(VLOOKUP($A273&amp;TEXT(S$3,"dd/mm/yyyy")&amp;$D$2,tbReporteAsistencia[[#All],[SerialDeBusqueda]:[FechaRegistro]],3,FALSE),""))&gt;MINUTE($D$1)),IFERROR(VLOOKUP($A273&amp;TEXT(S$3,"dd/mm/yyyy")&amp;$D$2,tbReporteAsistencia[[#All],[SerialDeBusqueda]:[FechaRegistro]],3,FALSE),"")-$D$1,""),"")</f>
        <v/>
      </c>
    </row>
    <row r="274" spans="1:19">
      <c r="A274" s="8">
        <f>Plantilla!A275</f>
        <v>0</v>
      </c>
      <c r="B274" s="8">
        <f>Plantilla!B275</f>
        <v>0</v>
      </c>
      <c r="C274" s="8">
        <f>Plantilla!C275</f>
        <v>0</v>
      </c>
      <c r="D274" s="30" t="str">
        <f>IFERROR(IF(AND(HOUR(IFERROR(VLOOKUP($A274&amp;TEXT(D$3,"dd/mm/yyyy")&amp;$D$2,tbReporteAsistencia[[#All],[SerialDeBusqueda]:[FechaRegistro]],3,FALSE),""))=HOUR($D$1),MINUTE(IFERROR(VLOOKUP($A274&amp;TEXT(D$3,"dd/mm/yyyy")&amp;$D$2,tbReporteAsistencia[[#All],[SerialDeBusqueda]:[FechaRegistro]],3,FALSE),""))&gt;MINUTE($D$1)),IFERROR(VLOOKUP($A274&amp;TEXT(D$3,"dd/mm/yyyy")&amp;$D$2,tbReporteAsistencia[[#All],[SerialDeBusqueda]:[FechaRegistro]],3,FALSE),"")-$D$1,""),"")</f>
        <v/>
      </c>
      <c r="E274" s="30" t="str">
        <f>IFERROR(IF(AND(HOUR(IFERROR(VLOOKUP($A274&amp;TEXT(E$3,"dd/mm/yyyy")&amp;$D$2,tbReporteAsistencia[[#All],[SerialDeBusqueda]:[FechaRegistro]],3,FALSE),""))=HOUR($D$1),MINUTE(IFERROR(VLOOKUP($A274&amp;TEXT(E$3,"dd/mm/yyyy")&amp;$D$2,tbReporteAsistencia[[#All],[SerialDeBusqueda]:[FechaRegistro]],3,FALSE),""))&gt;MINUTE($D$1)),IFERROR(VLOOKUP($A274&amp;TEXT(E$3,"dd/mm/yyyy")&amp;$D$2,tbReporteAsistencia[[#All],[SerialDeBusqueda]:[FechaRegistro]],3,FALSE),"")-$D$1,""),"")</f>
        <v/>
      </c>
      <c r="F274" s="30" t="str">
        <f>IFERROR(IF(AND(HOUR(IFERROR(VLOOKUP($A274&amp;TEXT(F$3,"dd/mm/yyyy")&amp;$D$2,tbReporteAsistencia[[#All],[SerialDeBusqueda]:[FechaRegistro]],3,FALSE),""))=HOUR($D$1),MINUTE(IFERROR(VLOOKUP($A274&amp;TEXT(F$3,"dd/mm/yyyy")&amp;$D$2,tbReporteAsistencia[[#All],[SerialDeBusqueda]:[FechaRegistro]],3,FALSE),""))&gt;MINUTE($D$1)),IFERROR(VLOOKUP($A274&amp;TEXT(F$3,"dd/mm/yyyy")&amp;$D$2,tbReporteAsistencia[[#All],[SerialDeBusqueda]:[FechaRegistro]],3,FALSE),"")-$D$1,""),"")</f>
        <v/>
      </c>
      <c r="G274" s="30" t="str">
        <f>IFERROR(IF(AND(HOUR(IFERROR(VLOOKUP($A274&amp;TEXT(G$3,"dd/mm/yyyy")&amp;$D$2,tbReporteAsistencia[[#All],[SerialDeBusqueda]:[FechaRegistro]],3,FALSE),""))=HOUR($D$1),MINUTE(IFERROR(VLOOKUP($A274&amp;TEXT(G$3,"dd/mm/yyyy")&amp;$D$2,tbReporteAsistencia[[#All],[SerialDeBusqueda]:[FechaRegistro]],3,FALSE),""))&gt;MINUTE($D$1)),IFERROR(VLOOKUP($A274&amp;TEXT(G$3,"dd/mm/yyyy")&amp;$D$2,tbReporteAsistencia[[#All],[SerialDeBusqueda]:[FechaRegistro]],3,FALSE),"")-$D$1,""),"")</f>
        <v/>
      </c>
      <c r="H274" s="30" t="str">
        <f>IFERROR(IF(AND(HOUR(IFERROR(VLOOKUP($A274&amp;TEXT(H$3,"dd/mm/yyyy")&amp;$D$2,tbReporteAsistencia[[#All],[SerialDeBusqueda]:[FechaRegistro]],3,FALSE),""))=HOUR($D$1),MINUTE(IFERROR(VLOOKUP($A274&amp;TEXT(H$3,"dd/mm/yyyy")&amp;$D$2,tbReporteAsistencia[[#All],[SerialDeBusqueda]:[FechaRegistro]],3,FALSE),""))&gt;MINUTE($D$1)),IFERROR(VLOOKUP($A274&amp;TEXT(H$3,"dd/mm/yyyy")&amp;$D$2,tbReporteAsistencia[[#All],[SerialDeBusqueda]:[FechaRegistro]],3,FALSE),"")-$D$1,""),"")</f>
        <v/>
      </c>
      <c r="I274" s="30" t="str">
        <f>IFERROR(IF(AND(HOUR(IFERROR(VLOOKUP($A274&amp;TEXT(I$3,"dd/mm/yyyy")&amp;$D$2,tbReporteAsistencia[[#All],[SerialDeBusqueda]:[FechaRegistro]],3,FALSE),""))=HOUR($D$1),MINUTE(IFERROR(VLOOKUP($A274&amp;TEXT(I$3,"dd/mm/yyyy")&amp;$D$2,tbReporteAsistencia[[#All],[SerialDeBusqueda]:[FechaRegistro]],3,FALSE),""))&gt;MINUTE($D$1)),IFERROR(VLOOKUP($A274&amp;TEXT(I$3,"dd/mm/yyyy")&amp;$D$2,tbReporteAsistencia[[#All],[SerialDeBusqueda]:[FechaRegistro]],3,FALSE),"")-$D$1,""),"")</f>
        <v/>
      </c>
      <c r="J274" s="30" t="str">
        <f>IFERROR(IF(AND(HOUR(IFERROR(VLOOKUP($A274&amp;TEXT(J$3,"dd/mm/yyyy")&amp;$D$2,tbReporteAsistencia[[#All],[SerialDeBusqueda]:[FechaRegistro]],3,FALSE),""))=HOUR($D$1),MINUTE(IFERROR(VLOOKUP($A274&amp;TEXT(J$3,"dd/mm/yyyy")&amp;$D$2,tbReporteAsistencia[[#All],[SerialDeBusqueda]:[FechaRegistro]],3,FALSE),""))&gt;MINUTE($D$1)),IFERROR(VLOOKUP($A274&amp;TEXT(J$3,"dd/mm/yyyy")&amp;$D$2,tbReporteAsistencia[[#All],[SerialDeBusqueda]:[FechaRegistro]],3,FALSE),"")-$D$1,""),"")</f>
        <v/>
      </c>
      <c r="K274" s="30" t="str">
        <f>IFERROR(IF(AND(HOUR(IFERROR(VLOOKUP($A274&amp;TEXT(K$3,"dd/mm/yyyy")&amp;$D$2,tbReporteAsistencia[[#All],[SerialDeBusqueda]:[FechaRegistro]],3,FALSE),""))=HOUR($D$1),MINUTE(IFERROR(VLOOKUP($A274&amp;TEXT(K$3,"dd/mm/yyyy")&amp;$D$2,tbReporteAsistencia[[#All],[SerialDeBusqueda]:[FechaRegistro]],3,FALSE),""))&gt;MINUTE($D$1)),IFERROR(VLOOKUP($A274&amp;TEXT(K$3,"dd/mm/yyyy")&amp;$D$2,tbReporteAsistencia[[#All],[SerialDeBusqueda]:[FechaRegistro]],3,FALSE),"")-$D$1,""),"")</f>
        <v/>
      </c>
      <c r="L274" s="30" t="str">
        <f>IFERROR(IF(AND(HOUR(IFERROR(VLOOKUP($A274&amp;TEXT(L$3,"dd/mm/yyyy")&amp;$D$2,tbReporteAsistencia[[#All],[SerialDeBusqueda]:[FechaRegistro]],3,FALSE),""))=HOUR($D$1),MINUTE(IFERROR(VLOOKUP($A274&amp;TEXT(L$3,"dd/mm/yyyy")&amp;$D$2,tbReporteAsistencia[[#All],[SerialDeBusqueda]:[FechaRegistro]],3,FALSE),""))&gt;MINUTE($D$1)),IFERROR(VLOOKUP($A274&amp;TEXT(L$3,"dd/mm/yyyy")&amp;$D$2,tbReporteAsistencia[[#All],[SerialDeBusqueda]:[FechaRegistro]],3,FALSE),"")-$D$1,""),"")</f>
        <v/>
      </c>
      <c r="M274" s="30" t="str">
        <f>IFERROR(IF(AND(HOUR(IFERROR(VLOOKUP($A274&amp;TEXT(M$3,"dd/mm/yyyy")&amp;$D$2,tbReporteAsistencia[[#All],[SerialDeBusqueda]:[FechaRegistro]],3,FALSE),""))=HOUR($D$1),MINUTE(IFERROR(VLOOKUP($A274&amp;TEXT(M$3,"dd/mm/yyyy")&amp;$D$2,tbReporteAsistencia[[#All],[SerialDeBusqueda]:[FechaRegistro]],3,FALSE),""))&gt;MINUTE($D$1)),IFERROR(VLOOKUP($A274&amp;TEXT(M$3,"dd/mm/yyyy")&amp;$D$2,tbReporteAsistencia[[#All],[SerialDeBusqueda]:[FechaRegistro]],3,FALSE),"")-$D$1,""),"")</f>
        <v/>
      </c>
      <c r="N274" s="30" t="str">
        <f>IFERROR(IF(AND(HOUR(IFERROR(VLOOKUP($A274&amp;TEXT(N$3,"dd/mm/yyyy")&amp;$D$2,tbReporteAsistencia[[#All],[SerialDeBusqueda]:[FechaRegistro]],3,FALSE),""))=HOUR($D$1),MINUTE(IFERROR(VLOOKUP($A274&amp;TEXT(N$3,"dd/mm/yyyy")&amp;$D$2,tbReporteAsistencia[[#All],[SerialDeBusqueda]:[FechaRegistro]],3,FALSE),""))&gt;MINUTE($D$1)),IFERROR(VLOOKUP($A274&amp;TEXT(N$3,"dd/mm/yyyy")&amp;$D$2,tbReporteAsistencia[[#All],[SerialDeBusqueda]:[FechaRegistro]],3,FALSE),"")-$D$1,""),"")</f>
        <v/>
      </c>
      <c r="O274" s="30" t="str">
        <f>IFERROR(IF(AND(HOUR(IFERROR(VLOOKUP($A274&amp;TEXT(O$3,"dd/mm/yyyy")&amp;$D$2,tbReporteAsistencia[[#All],[SerialDeBusqueda]:[FechaRegistro]],3,FALSE),""))=HOUR($D$1),MINUTE(IFERROR(VLOOKUP($A274&amp;TEXT(O$3,"dd/mm/yyyy")&amp;$D$2,tbReporteAsistencia[[#All],[SerialDeBusqueda]:[FechaRegistro]],3,FALSE),""))&gt;MINUTE($D$1)),IFERROR(VLOOKUP($A274&amp;TEXT(O$3,"dd/mm/yyyy")&amp;$D$2,tbReporteAsistencia[[#All],[SerialDeBusqueda]:[FechaRegistro]],3,FALSE),"")-$D$1,""),"")</f>
        <v/>
      </c>
      <c r="P274" s="30" t="str">
        <f>IFERROR(IF(AND(HOUR(IFERROR(VLOOKUP($A274&amp;TEXT(P$3,"dd/mm/yyyy")&amp;$D$2,tbReporteAsistencia[[#All],[SerialDeBusqueda]:[FechaRegistro]],3,FALSE),""))=HOUR($D$1),MINUTE(IFERROR(VLOOKUP($A274&amp;TEXT(P$3,"dd/mm/yyyy")&amp;$D$2,tbReporteAsistencia[[#All],[SerialDeBusqueda]:[FechaRegistro]],3,FALSE),""))&gt;MINUTE($D$1)),IFERROR(VLOOKUP($A274&amp;TEXT(P$3,"dd/mm/yyyy")&amp;$D$2,tbReporteAsistencia[[#All],[SerialDeBusqueda]:[FechaRegistro]],3,FALSE),"")-$D$1,""),"")</f>
        <v/>
      </c>
      <c r="Q274" s="30" t="str">
        <f>IFERROR(IF(AND(HOUR(IFERROR(VLOOKUP($A274&amp;TEXT(Q$3,"dd/mm/yyyy")&amp;$D$2,tbReporteAsistencia[[#All],[SerialDeBusqueda]:[FechaRegistro]],3,FALSE),""))=HOUR($D$1),MINUTE(IFERROR(VLOOKUP($A274&amp;TEXT(Q$3,"dd/mm/yyyy")&amp;$D$2,tbReporteAsistencia[[#All],[SerialDeBusqueda]:[FechaRegistro]],3,FALSE),""))&gt;MINUTE($D$1)),IFERROR(VLOOKUP($A274&amp;TEXT(Q$3,"dd/mm/yyyy")&amp;$D$2,tbReporteAsistencia[[#All],[SerialDeBusqueda]:[FechaRegistro]],3,FALSE),"")-$D$1,""),"")</f>
        <v/>
      </c>
      <c r="R274" s="30" t="str">
        <f>IFERROR(IF(AND(HOUR(IFERROR(VLOOKUP($A274&amp;TEXT(R$3,"dd/mm/yyyy")&amp;$D$2,tbReporteAsistencia[[#All],[SerialDeBusqueda]:[FechaRegistro]],3,FALSE),""))=HOUR($D$1),MINUTE(IFERROR(VLOOKUP($A274&amp;TEXT(R$3,"dd/mm/yyyy")&amp;$D$2,tbReporteAsistencia[[#All],[SerialDeBusqueda]:[FechaRegistro]],3,FALSE),""))&gt;MINUTE($D$1)),IFERROR(VLOOKUP($A274&amp;TEXT(R$3,"dd/mm/yyyy")&amp;$D$2,tbReporteAsistencia[[#All],[SerialDeBusqueda]:[FechaRegistro]],3,FALSE),"")-$D$1,""),"")</f>
        <v/>
      </c>
      <c r="S274" s="30" t="str">
        <f>IFERROR(IF(AND(HOUR(IFERROR(VLOOKUP($A274&amp;TEXT(S$3,"dd/mm/yyyy")&amp;$D$2,tbReporteAsistencia[[#All],[SerialDeBusqueda]:[FechaRegistro]],3,FALSE),""))=HOUR($D$1),MINUTE(IFERROR(VLOOKUP($A274&amp;TEXT(S$3,"dd/mm/yyyy")&amp;$D$2,tbReporteAsistencia[[#All],[SerialDeBusqueda]:[FechaRegistro]],3,FALSE),""))&gt;MINUTE($D$1)),IFERROR(VLOOKUP($A274&amp;TEXT(S$3,"dd/mm/yyyy")&amp;$D$2,tbReporteAsistencia[[#All],[SerialDeBusqueda]:[FechaRegistro]],3,FALSE),"")-$D$1,""),"")</f>
        <v/>
      </c>
    </row>
    <row r="275" spans="1:19">
      <c r="A275" s="8">
        <f>Plantilla!A276</f>
        <v>0</v>
      </c>
      <c r="B275" s="8">
        <f>Plantilla!B276</f>
        <v>0</v>
      </c>
      <c r="C275" s="8">
        <f>Plantilla!C276</f>
        <v>0</v>
      </c>
      <c r="D275" s="30" t="str">
        <f>IFERROR(IF(AND(HOUR(IFERROR(VLOOKUP($A275&amp;TEXT(D$3,"dd/mm/yyyy")&amp;$D$2,tbReporteAsistencia[[#All],[SerialDeBusqueda]:[FechaRegistro]],3,FALSE),""))=HOUR($D$1),MINUTE(IFERROR(VLOOKUP($A275&amp;TEXT(D$3,"dd/mm/yyyy")&amp;$D$2,tbReporteAsistencia[[#All],[SerialDeBusqueda]:[FechaRegistro]],3,FALSE),""))&gt;MINUTE($D$1)),IFERROR(VLOOKUP($A275&amp;TEXT(D$3,"dd/mm/yyyy")&amp;$D$2,tbReporteAsistencia[[#All],[SerialDeBusqueda]:[FechaRegistro]],3,FALSE),"")-$D$1,""),"")</f>
        <v/>
      </c>
      <c r="E275" s="30" t="str">
        <f>IFERROR(IF(AND(HOUR(IFERROR(VLOOKUP($A275&amp;TEXT(E$3,"dd/mm/yyyy")&amp;$D$2,tbReporteAsistencia[[#All],[SerialDeBusqueda]:[FechaRegistro]],3,FALSE),""))=HOUR($D$1),MINUTE(IFERROR(VLOOKUP($A275&amp;TEXT(E$3,"dd/mm/yyyy")&amp;$D$2,tbReporteAsistencia[[#All],[SerialDeBusqueda]:[FechaRegistro]],3,FALSE),""))&gt;MINUTE($D$1)),IFERROR(VLOOKUP($A275&amp;TEXT(E$3,"dd/mm/yyyy")&amp;$D$2,tbReporteAsistencia[[#All],[SerialDeBusqueda]:[FechaRegistro]],3,FALSE),"")-$D$1,""),"")</f>
        <v/>
      </c>
      <c r="F275" s="30" t="str">
        <f>IFERROR(IF(AND(HOUR(IFERROR(VLOOKUP($A275&amp;TEXT(F$3,"dd/mm/yyyy")&amp;$D$2,tbReporteAsistencia[[#All],[SerialDeBusqueda]:[FechaRegistro]],3,FALSE),""))=HOUR($D$1),MINUTE(IFERROR(VLOOKUP($A275&amp;TEXT(F$3,"dd/mm/yyyy")&amp;$D$2,tbReporteAsistencia[[#All],[SerialDeBusqueda]:[FechaRegistro]],3,FALSE),""))&gt;MINUTE($D$1)),IFERROR(VLOOKUP($A275&amp;TEXT(F$3,"dd/mm/yyyy")&amp;$D$2,tbReporteAsistencia[[#All],[SerialDeBusqueda]:[FechaRegistro]],3,FALSE),"")-$D$1,""),"")</f>
        <v/>
      </c>
      <c r="G275" s="30" t="str">
        <f>IFERROR(IF(AND(HOUR(IFERROR(VLOOKUP($A275&amp;TEXT(G$3,"dd/mm/yyyy")&amp;$D$2,tbReporteAsistencia[[#All],[SerialDeBusqueda]:[FechaRegistro]],3,FALSE),""))=HOUR($D$1),MINUTE(IFERROR(VLOOKUP($A275&amp;TEXT(G$3,"dd/mm/yyyy")&amp;$D$2,tbReporteAsistencia[[#All],[SerialDeBusqueda]:[FechaRegistro]],3,FALSE),""))&gt;MINUTE($D$1)),IFERROR(VLOOKUP($A275&amp;TEXT(G$3,"dd/mm/yyyy")&amp;$D$2,tbReporteAsistencia[[#All],[SerialDeBusqueda]:[FechaRegistro]],3,FALSE),"")-$D$1,""),"")</f>
        <v/>
      </c>
      <c r="H275" s="30" t="str">
        <f>IFERROR(IF(AND(HOUR(IFERROR(VLOOKUP($A275&amp;TEXT(H$3,"dd/mm/yyyy")&amp;$D$2,tbReporteAsistencia[[#All],[SerialDeBusqueda]:[FechaRegistro]],3,FALSE),""))=HOUR($D$1),MINUTE(IFERROR(VLOOKUP($A275&amp;TEXT(H$3,"dd/mm/yyyy")&amp;$D$2,tbReporteAsistencia[[#All],[SerialDeBusqueda]:[FechaRegistro]],3,FALSE),""))&gt;MINUTE($D$1)),IFERROR(VLOOKUP($A275&amp;TEXT(H$3,"dd/mm/yyyy")&amp;$D$2,tbReporteAsistencia[[#All],[SerialDeBusqueda]:[FechaRegistro]],3,FALSE),"")-$D$1,""),"")</f>
        <v/>
      </c>
      <c r="I275" s="30" t="str">
        <f>IFERROR(IF(AND(HOUR(IFERROR(VLOOKUP($A275&amp;TEXT(I$3,"dd/mm/yyyy")&amp;$D$2,tbReporteAsistencia[[#All],[SerialDeBusqueda]:[FechaRegistro]],3,FALSE),""))=HOUR($D$1),MINUTE(IFERROR(VLOOKUP($A275&amp;TEXT(I$3,"dd/mm/yyyy")&amp;$D$2,tbReporteAsistencia[[#All],[SerialDeBusqueda]:[FechaRegistro]],3,FALSE),""))&gt;MINUTE($D$1)),IFERROR(VLOOKUP($A275&amp;TEXT(I$3,"dd/mm/yyyy")&amp;$D$2,tbReporteAsistencia[[#All],[SerialDeBusqueda]:[FechaRegistro]],3,FALSE),"")-$D$1,""),"")</f>
        <v/>
      </c>
      <c r="J275" s="30" t="str">
        <f>IFERROR(IF(AND(HOUR(IFERROR(VLOOKUP($A275&amp;TEXT(J$3,"dd/mm/yyyy")&amp;$D$2,tbReporteAsistencia[[#All],[SerialDeBusqueda]:[FechaRegistro]],3,FALSE),""))=HOUR($D$1),MINUTE(IFERROR(VLOOKUP($A275&amp;TEXT(J$3,"dd/mm/yyyy")&amp;$D$2,tbReporteAsistencia[[#All],[SerialDeBusqueda]:[FechaRegistro]],3,FALSE),""))&gt;MINUTE($D$1)),IFERROR(VLOOKUP($A275&amp;TEXT(J$3,"dd/mm/yyyy")&amp;$D$2,tbReporteAsistencia[[#All],[SerialDeBusqueda]:[FechaRegistro]],3,FALSE),"")-$D$1,""),"")</f>
        <v/>
      </c>
      <c r="K275" s="30" t="str">
        <f>IFERROR(IF(AND(HOUR(IFERROR(VLOOKUP($A275&amp;TEXT(K$3,"dd/mm/yyyy")&amp;$D$2,tbReporteAsistencia[[#All],[SerialDeBusqueda]:[FechaRegistro]],3,FALSE),""))=HOUR($D$1),MINUTE(IFERROR(VLOOKUP($A275&amp;TEXT(K$3,"dd/mm/yyyy")&amp;$D$2,tbReporteAsistencia[[#All],[SerialDeBusqueda]:[FechaRegistro]],3,FALSE),""))&gt;MINUTE($D$1)),IFERROR(VLOOKUP($A275&amp;TEXT(K$3,"dd/mm/yyyy")&amp;$D$2,tbReporteAsistencia[[#All],[SerialDeBusqueda]:[FechaRegistro]],3,FALSE),"")-$D$1,""),"")</f>
        <v/>
      </c>
      <c r="L275" s="30" t="str">
        <f>IFERROR(IF(AND(HOUR(IFERROR(VLOOKUP($A275&amp;TEXT(L$3,"dd/mm/yyyy")&amp;$D$2,tbReporteAsistencia[[#All],[SerialDeBusqueda]:[FechaRegistro]],3,FALSE),""))=HOUR($D$1),MINUTE(IFERROR(VLOOKUP($A275&amp;TEXT(L$3,"dd/mm/yyyy")&amp;$D$2,tbReporteAsistencia[[#All],[SerialDeBusqueda]:[FechaRegistro]],3,FALSE),""))&gt;MINUTE($D$1)),IFERROR(VLOOKUP($A275&amp;TEXT(L$3,"dd/mm/yyyy")&amp;$D$2,tbReporteAsistencia[[#All],[SerialDeBusqueda]:[FechaRegistro]],3,FALSE),"")-$D$1,""),"")</f>
        <v/>
      </c>
      <c r="M275" s="30" t="str">
        <f>IFERROR(IF(AND(HOUR(IFERROR(VLOOKUP($A275&amp;TEXT(M$3,"dd/mm/yyyy")&amp;$D$2,tbReporteAsistencia[[#All],[SerialDeBusqueda]:[FechaRegistro]],3,FALSE),""))=HOUR($D$1),MINUTE(IFERROR(VLOOKUP($A275&amp;TEXT(M$3,"dd/mm/yyyy")&amp;$D$2,tbReporteAsistencia[[#All],[SerialDeBusqueda]:[FechaRegistro]],3,FALSE),""))&gt;MINUTE($D$1)),IFERROR(VLOOKUP($A275&amp;TEXT(M$3,"dd/mm/yyyy")&amp;$D$2,tbReporteAsistencia[[#All],[SerialDeBusqueda]:[FechaRegistro]],3,FALSE),"")-$D$1,""),"")</f>
        <v/>
      </c>
      <c r="N275" s="30" t="str">
        <f>IFERROR(IF(AND(HOUR(IFERROR(VLOOKUP($A275&amp;TEXT(N$3,"dd/mm/yyyy")&amp;$D$2,tbReporteAsistencia[[#All],[SerialDeBusqueda]:[FechaRegistro]],3,FALSE),""))=HOUR($D$1),MINUTE(IFERROR(VLOOKUP($A275&amp;TEXT(N$3,"dd/mm/yyyy")&amp;$D$2,tbReporteAsistencia[[#All],[SerialDeBusqueda]:[FechaRegistro]],3,FALSE),""))&gt;MINUTE($D$1)),IFERROR(VLOOKUP($A275&amp;TEXT(N$3,"dd/mm/yyyy")&amp;$D$2,tbReporteAsistencia[[#All],[SerialDeBusqueda]:[FechaRegistro]],3,FALSE),"")-$D$1,""),"")</f>
        <v/>
      </c>
      <c r="O275" s="30" t="str">
        <f>IFERROR(IF(AND(HOUR(IFERROR(VLOOKUP($A275&amp;TEXT(O$3,"dd/mm/yyyy")&amp;$D$2,tbReporteAsistencia[[#All],[SerialDeBusqueda]:[FechaRegistro]],3,FALSE),""))=HOUR($D$1),MINUTE(IFERROR(VLOOKUP($A275&amp;TEXT(O$3,"dd/mm/yyyy")&amp;$D$2,tbReporteAsistencia[[#All],[SerialDeBusqueda]:[FechaRegistro]],3,FALSE),""))&gt;MINUTE($D$1)),IFERROR(VLOOKUP($A275&amp;TEXT(O$3,"dd/mm/yyyy")&amp;$D$2,tbReporteAsistencia[[#All],[SerialDeBusqueda]:[FechaRegistro]],3,FALSE),"")-$D$1,""),"")</f>
        <v/>
      </c>
      <c r="P275" s="30" t="str">
        <f>IFERROR(IF(AND(HOUR(IFERROR(VLOOKUP($A275&amp;TEXT(P$3,"dd/mm/yyyy")&amp;$D$2,tbReporteAsistencia[[#All],[SerialDeBusqueda]:[FechaRegistro]],3,FALSE),""))=HOUR($D$1),MINUTE(IFERROR(VLOOKUP($A275&amp;TEXT(P$3,"dd/mm/yyyy")&amp;$D$2,tbReporteAsistencia[[#All],[SerialDeBusqueda]:[FechaRegistro]],3,FALSE),""))&gt;MINUTE($D$1)),IFERROR(VLOOKUP($A275&amp;TEXT(P$3,"dd/mm/yyyy")&amp;$D$2,tbReporteAsistencia[[#All],[SerialDeBusqueda]:[FechaRegistro]],3,FALSE),"")-$D$1,""),"")</f>
        <v/>
      </c>
      <c r="Q275" s="30" t="str">
        <f>IFERROR(IF(AND(HOUR(IFERROR(VLOOKUP($A275&amp;TEXT(Q$3,"dd/mm/yyyy")&amp;$D$2,tbReporteAsistencia[[#All],[SerialDeBusqueda]:[FechaRegistro]],3,FALSE),""))=HOUR($D$1),MINUTE(IFERROR(VLOOKUP($A275&amp;TEXT(Q$3,"dd/mm/yyyy")&amp;$D$2,tbReporteAsistencia[[#All],[SerialDeBusqueda]:[FechaRegistro]],3,FALSE),""))&gt;MINUTE($D$1)),IFERROR(VLOOKUP($A275&amp;TEXT(Q$3,"dd/mm/yyyy")&amp;$D$2,tbReporteAsistencia[[#All],[SerialDeBusqueda]:[FechaRegistro]],3,FALSE),"")-$D$1,""),"")</f>
        <v/>
      </c>
      <c r="R275" s="30" t="str">
        <f>IFERROR(IF(AND(HOUR(IFERROR(VLOOKUP($A275&amp;TEXT(R$3,"dd/mm/yyyy")&amp;$D$2,tbReporteAsistencia[[#All],[SerialDeBusqueda]:[FechaRegistro]],3,FALSE),""))=HOUR($D$1),MINUTE(IFERROR(VLOOKUP($A275&amp;TEXT(R$3,"dd/mm/yyyy")&amp;$D$2,tbReporteAsistencia[[#All],[SerialDeBusqueda]:[FechaRegistro]],3,FALSE),""))&gt;MINUTE($D$1)),IFERROR(VLOOKUP($A275&amp;TEXT(R$3,"dd/mm/yyyy")&amp;$D$2,tbReporteAsistencia[[#All],[SerialDeBusqueda]:[FechaRegistro]],3,FALSE),"")-$D$1,""),"")</f>
        <v/>
      </c>
      <c r="S275" s="30" t="str">
        <f>IFERROR(IF(AND(HOUR(IFERROR(VLOOKUP($A275&amp;TEXT(S$3,"dd/mm/yyyy")&amp;$D$2,tbReporteAsistencia[[#All],[SerialDeBusqueda]:[FechaRegistro]],3,FALSE),""))=HOUR($D$1),MINUTE(IFERROR(VLOOKUP($A275&amp;TEXT(S$3,"dd/mm/yyyy")&amp;$D$2,tbReporteAsistencia[[#All],[SerialDeBusqueda]:[FechaRegistro]],3,FALSE),""))&gt;MINUTE($D$1)),IFERROR(VLOOKUP($A275&amp;TEXT(S$3,"dd/mm/yyyy")&amp;$D$2,tbReporteAsistencia[[#All],[SerialDeBusqueda]:[FechaRegistro]],3,FALSE),"")-$D$1,""),"")</f>
        <v/>
      </c>
    </row>
    <row r="276" spans="1:19">
      <c r="A276" s="8">
        <f>Plantilla!A277</f>
        <v>0</v>
      </c>
      <c r="B276" s="8">
        <f>Plantilla!B277</f>
        <v>0</v>
      </c>
      <c r="C276" s="8">
        <f>Plantilla!C277</f>
        <v>0</v>
      </c>
      <c r="D276" s="30" t="str">
        <f>IFERROR(IF(AND(HOUR(IFERROR(VLOOKUP($A276&amp;TEXT(D$3,"dd/mm/yyyy")&amp;$D$2,tbReporteAsistencia[[#All],[SerialDeBusqueda]:[FechaRegistro]],3,FALSE),""))=HOUR($D$1),MINUTE(IFERROR(VLOOKUP($A276&amp;TEXT(D$3,"dd/mm/yyyy")&amp;$D$2,tbReporteAsistencia[[#All],[SerialDeBusqueda]:[FechaRegistro]],3,FALSE),""))&gt;MINUTE($D$1)),IFERROR(VLOOKUP($A276&amp;TEXT(D$3,"dd/mm/yyyy")&amp;$D$2,tbReporteAsistencia[[#All],[SerialDeBusqueda]:[FechaRegistro]],3,FALSE),"")-$D$1,""),"")</f>
        <v/>
      </c>
      <c r="E276" s="30" t="str">
        <f>IFERROR(IF(AND(HOUR(IFERROR(VLOOKUP($A276&amp;TEXT(E$3,"dd/mm/yyyy")&amp;$D$2,tbReporteAsistencia[[#All],[SerialDeBusqueda]:[FechaRegistro]],3,FALSE),""))=HOUR($D$1),MINUTE(IFERROR(VLOOKUP($A276&amp;TEXT(E$3,"dd/mm/yyyy")&amp;$D$2,tbReporteAsistencia[[#All],[SerialDeBusqueda]:[FechaRegistro]],3,FALSE),""))&gt;MINUTE($D$1)),IFERROR(VLOOKUP($A276&amp;TEXT(E$3,"dd/mm/yyyy")&amp;$D$2,tbReporteAsistencia[[#All],[SerialDeBusqueda]:[FechaRegistro]],3,FALSE),"")-$D$1,""),"")</f>
        <v/>
      </c>
      <c r="F276" s="30" t="str">
        <f>IFERROR(IF(AND(HOUR(IFERROR(VLOOKUP($A276&amp;TEXT(F$3,"dd/mm/yyyy")&amp;$D$2,tbReporteAsistencia[[#All],[SerialDeBusqueda]:[FechaRegistro]],3,FALSE),""))=HOUR($D$1),MINUTE(IFERROR(VLOOKUP($A276&amp;TEXT(F$3,"dd/mm/yyyy")&amp;$D$2,tbReporteAsistencia[[#All],[SerialDeBusqueda]:[FechaRegistro]],3,FALSE),""))&gt;MINUTE($D$1)),IFERROR(VLOOKUP($A276&amp;TEXT(F$3,"dd/mm/yyyy")&amp;$D$2,tbReporteAsistencia[[#All],[SerialDeBusqueda]:[FechaRegistro]],3,FALSE),"")-$D$1,""),"")</f>
        <v/>
      </c>
      <c r="G276" s="30" t="str">
        <f>IFERROR(IF(AND(HOUR(IFERROR(VLOOKUP($A276&amp;TEXT(G$3,"dd/mm/yyyy")&amp;$D$2,tbReporteAsistencia[[#All],[SerialDeBusqueda]:[FechaRegistro]],3,FALSE),""))=HOUR($D$1),MINUTE(IFERROR(VLOOKUP($A276&amp;TEXT(G$3,"dd/mm/yyyy")&amp;$D$2,tbReporteAsistencia[[#All],[SerialDeBusqueda]:[FechaRegistro]],3,FALSE),""))&gt;MINUTE($D$1)),IFERROR(VLOOKUP($A276&amp;TEXT(G$3,"dd/mm/yyyy")&amp;$D$2,tbReporteAsistencia[[#All],[SerialDeBusqueda]:[FechaRegistro]],3,FALSE),"")-$D$1,""),"")</f>
        <v/>
      </c>
      <c r="H276" s="30" t="str">
        <f>IFERROR(IF(AND(HOUR(IFERROR(VLOOKUP($A276&amp;TEXT(H$3,"dd/mm/yyyy")&amp;$D$2,tbReporteAsistencia[[#All],[SerialDeBusqueda]:[FechaRegistro]],3,FALSE),""))=HOUR($D$1),MINUTE(IFERROR(VLOOKUP($A276&amp;TEXT(H$3,"dd/mm/yyyy")&amp;$D$2,tbReporteAsistencia[[#All],[SerialDeBusqueda]:[FechaRegistro]],3,FALSE),""))&gt;MINUTE($D$1)),IFERROR(VLOOKUP($A276&amp;TEXT(H$3,"dd/mm/yyyy")&amp;$D$2,tbReporteAsistencia[[#All],[SerialDeBusqueda]:[FechaRegistro]],3,FALSE),"")-$D$1,""),"")</f>
        <v/>
      </c>
      <c r="I276" s="30" t="str">
        <f>IFERROR(IF(AND(HOUR(IFERROR(VLOOKUP($A276&amp;TEXT(I$3,"dd/mm/yyyy")&amp;$D$2,tbReporteAsistencia[[#All],[SerialDeBusqueda]:[FechaRegistro]],3,FALSE),""))=HOUR($D$1),MINUTE(IFERROR(VLOOKUP($A276&amp;TEXT(I$3,"dd/mm/yyyy")&amp;$D$2,tbReporteAsistencia[[#All],[SerialDeBusqueda]:[FechaRegistro]],3,FALSE),""))&gt;MINUTE($D$1)),IFERROR(VLOOKUP($A276&amp;TEXT(I$3,"dd/mm/yyyy")&amp;$D$2,tbReporteAsistencia[[#All],[SerialDeBusqueda]:[FechaRegistro]],3,FALSE),"")-$D$1,""),"")</f>
        <v/>
      </c>
      <c r="J276" s="30" t="str">
        <f>IFERROR(IF(AND(HOUR(IFERROR(VLOOKUP($A276&amp;TEXT(J$3,"dd/mm/yyyy")&amp;$D$2,tbReporteAsistencia[[#All],[SerialDeBusqueda]:[FechaRegistro]],3,FALSE),""))=HOUR($D$1),MINUTE(IFERROR(VLOOKUP($A276&amp;TEXT(J$3,"dd/mm/yyyy")&amp;$D$2,tbReporteAsistencia[[#All],[SerialDeBusqueda]:[FechaRegistro]],3,FALSE),""))&gt;MINUTE($D$1)),IFERROR(VLOOKUP($A276&amp;TEXT(J$3,"dd/mm/yyyy")&amp;$D$2,tbReporteAsistencia[[#All],[SerialDeBusqueda]:[FechaRegistro]],3,FALSE),"")-$D$1,""),"")</f>
        <v/>
      </c>
      <c r="K276" s="30" t="str">
        <f>IFERROR(IF(AND(HOUR(IFERROR(VLOOKUP($A276&amp;TEXT(K$3,"dd/mm/yyyy")&amp;$D$2,tbReporteAsistencia[[#All],[SerialDeBusqueda]:[FechaRegistro]],3,FALSE),""))=HOUR($D$1),MINUTE(IFERROR(VLOOKUP($A276&amp;TEXT(K$3,"dd/mm/yyyy")&amp;$D$2,tbReporteAsistencia[[#All],[SerialDeBusqueda]:[FechaRegistro]],3,FALSE),""))&gt;MINUTE($D$1)),IFERROR(VLOOKUP($A276&amp;TEXT(K$3,"dd/mm/yyyy")&amp;$D$2,tbReporteAsistencia[[#All],[SerialDeBusqueda]:[FechaRegistro]],3,FALSE),"")-$D$1,""),"")</f>
        <v/>
      </c>
      <c r="L276" s="30" t="str">
        <f>IFERROR(IF(AND(HOUR(IFERROR(VLOOKUP($A276&amp;TEXT(L$3,"dd/mm/yyyy")&amp;$D$2,tbReporteAsistencia[[#All],[SerialDeBusqueda]:[FechaRegistro]],3,FALSE),""))=HOUR($D$1),MINUTE(IFERROR(VLOOKUP($A276&amp;TEXT(L$3,"dd/mm/yyyy")&amp;$D$2,tbReporteAsistencia[[#All],[SerialDeBusqueda]:[FechaRegistro]],3,FALSE),""))&gt;MINUTE($D$1)),IFERROR(VLOOKUP($A276&amp;TEXT(L$3,"dd/mm/yyyy")&amp;$D$2,tbReporteAsistencia[[#All],[SerialDeBusqueda]:[FechaRegistro]],3,FALSE),"")-$D$1,""),"")</f>
        <v/>
      </c>
      <c r="M276" s="30" t="str">
        <f>IFERROR(IF(AND(HOUR(IFERROR(VLOOKUP($A276&amp;TEXT(M$3,"dd/mm/yyyy")&amp;$D$2,tbReporteAsistencia[[#All],[SerialDeBusqueda]:[FechaRegistro]],3,FALSE),""))=HOUR($D$1),MINUTE(IFERROR(VLOOKUP($A276&amp;TEXT(M$3,"dd/mm/yyyy")&amp;$D$2,tbReporteAsistencia[[#All],[SerialDeBusqueda]:[FechaRegistro]],3,FALSE),""))&gt;MINUTE($D$1)),IFERROR(VLOOKUP($A276&amp;TEXT(M$3,"dd/mm/yyyy")&amp;$D$2,tbReporteAsistencia[[#All],[SerialDeBusqueda]:[FechaRegistro]],3,FALSE),"")-$D$1,""),"")</f>
        <v/>
      </c>
      <c r="N276" s="30" t="str">
        <f>IFERROR(IF(AND(HOUR(IFERROR(VLOOKUP($A276&amp;TEXT(N$3,"dd/mm/yyyy")&amp;$D$2,tbReporteAsistencia[[#All],[SerialDeBusqueda]:[FechaRegistro]],3,FALSE),""))=HOUR($D$1),MINUTE(IFERROR(VLOOKUP($A276&amp;TEXT(N$3,"dd/mm/yyyy")&amp;$D$2,tbReporteAsistencia[[#All],[SerialDeBusqueda]:[FechaRegistro]],3,FALSE),""))&gt;MINUTE($D$1)),IFERROR(VLOOKUP($A276&amp;TEXT(N$3,"dd/mm/yyyy")&amp;$D$2,tbReporteAsistencia[[#All],[SerialDeBusqueda]:[FechaRegistro]],3,FALSE),"")-$D$1,""),"")</f>
        <v/>
      </c>
      <c r="O276" s="30" t="str">
        <f>IFERROR(IF(AND(HOUR(IFERROR(VLOOKUP($A276&amp;TEXT(O$3,"dd/mm/yyyy")&amp;$D$2,tbReporteAsistencia[[#All],[SerialDeBusqueda]:[FechaRegistro]],3,FALSE),""))=HOUR($D$1),MINUTE(IFERROR(VLOOKUP($A276&amp;TEXT(O$3,"dd/mm/yyyy")&amp;$D$2,tbReporteAsistencia[[#All],[SerialDeBusqueda]:[FechaRegistro]],3,FALSE),""))&gt;MINUTE($D$1)),IFERROR(VLOOKUP($A276&amp;TEXT(O$3,"dd/mm/yyyy")&amp;$D$2,tbReporteAsistencia[[#All],[SerialDeBusqueda]:[FechaRegistro]],3,FALSE),"")-$D$1,""),"")</f>
        <v/>
      </c>
      <c r="P276" s="30" t="str">
        <f>IFERROR(IF(AND(HOUR(IFERROR(VLOOKUP($A276&amp;TEXT(P$3,"dd/mm/yyyy")&amp;$D$2,tbReporteAsistencia[[#All],[SerialDeBusqueda]:[FechaRegistro]],3,FALSE),""))=HOUR($D$1),MINUTE(IFERROR(VLOOKUP($A276&amp;TEXT(P$3,"dd/mm/yyyy")&amp;$D$2,tbReporteAsistencia[[#All],[SerialDeBusqueda]:[FechaRegistro]],3,FALSE),""))&gt;MINUTE($D$1)),IFERROR(VLOOKUP($A276&amp;TEXT(P$3,"dd/mm/yyyy")&amp;$D$2,tbReporteAsistencia[[#All],[SerialDeBusqueda]:[FechaRegistro]],3,FALSE),"")-$D$1,""),"")</f>
        <v/>
      </c>
      <c r="Q276" s="30" t="str">
        <f>IFERROR(IF(AND(HOUR(IFERROR(VLOOKUP($A276&amp;TEXT(Q$3,"dd/mm/yyyy")&amp;$D$2,tbReporteAsistencia[[#All],[SerialDeBusqueda]:[FechaRegistro]],3,FALSE),""))=HOUR($D$1),MINUTE(IFERROR(VLOOKUP($A276&amp;TEXT(Q$3,"dd/mm/yyyy")&amp;$D$2,tbReporteAsistencia[[#All],[SerialDeBusqueda]:[FechaRegistro]],3,FALSE),""))&gt;MINUTE($D$1)),IFERROR(VLOOKUP($A276&amp;TEXT(Q$3,"dd/mm/yyyy")&amp;$D$2,tbReporteAsistencia[[#All],[SerialDeBusqueda]:[FechaRegistro]],3,FALSE),"")-$D$1,""),"")</f>
        <v/>
      </c>
      <c r="R276" s="30" t="str">
        <f>IFERROR(IF(AND(HOUR(IFERROR(VLOOKUP($A276&amp;TEXT(R$3,"dd/mm/yyyy")&amp;$D$2,tbReporteAsistencia[[#All],[SerialDeBusqueda]:[FechaRegistro]],3,FALSE),""))=HOUR($D$1),MINUTE(IFERROR(VLOOKUP($A276&amp;TEXT(R$3,"dd/mm/yyyy")&amp;$D$2,tbReporteAsistencia[[#All],[SerialDeBusqueda]:[FechaRegistro]],3,FALSE),""))&gt;MINUTE($D$1)),IFERROR(VLOOKUP($A276&amp;TEXT(R$3,"dd/mm/yyyy")&amp;$D$2,tbReporteAsistencia[[#All],[SerialDeBusqueda]:[FechaRegistro]],3,FALSE),"")-$D$1,""),"")</f>
        <v/>
      </c>
      <c r="S276" s="30" t="str">
        <f>IFERROR(IF(AND(HOUR(IFERROR(VLOOKUP($A276&amp;TEXT(S$3,"dd/mm/yyyy")&amp;$D$2,tbReporteAsistencia[[#All],[SerialDeBusqueda]:[FechaRegistro]],3,FALSE),""))=HOUR($D$1),MINUTE(IFERROR(VLOOKUP($A276&amp;TEXT(S$3,"dd/mm/yyyy")&amp;$D$2,tbReporteAsistencia[[#All],[SerialDeBusqueda]:[FechaRegistro]],3,FALSE),""))&gt;MINUTE($D$1)),IFERROR(VLOOKUP($A276&amp;TEXT(S$3,"dd/mm/yyyy")&amp;$D$2,tbReporteAsistencia[[#All],[SerialDeBusqueda]:[FechaRegistro]],3,FALSE),"")-$D$1,""),"")</f>
        <v/>
      </c>
    </row>
    <row r="277" spans="1:19">
      <c r="A277" s="8">
        <f>Plantilla!A278</f>
        <v>0</v>
      </c>
      <c r="B277" s="8">
        <f>Plantilla!B278</f>
        <v>0</v>
      </c>
      <c r="C277" s="8">
        <f>Plantilla!C278</f>
        <v>0</v>
      </c>
      <c r="D277" s="30" t="str">
        <f>IFERROR(IF(AND(HOUR(IFERROR(VLOOKUP($A277&amp;TEXT(D$3,"dd/mm/yyyy")&amp;$D$2,tbReporteAsistencia[[#All],[SerialDeBusqueda]:[FechaRegistro]],3,FALSE),""))=HOUR($D$1),MINUTE(IFERROR(VLOOKUP($A277&amp;TEXT(D$3,"dd/mm/yyyy")&amp;$D$2,tbReporteAsistencia[[#All],[SerialDeBusqueda]:[FechaRegistro]],3,FALSE),""))&gt;MINUTE($D$1)),IFERROR(VLOOKUP($A277&amp;TEXT(D$3,"dd/mm/yyyy")&amp;$D$2,tbReporteAsistencia[[#All],[SerialDeBusqueda]:[FechaRegistro]],3,FALSE),"")-$D$1,""),"")</f>
        <v/>
      </c>
      <c r="E277" s="30" t="str">
        <f>IFERROR(IF(AND(HOUR(IFERROR(VLOOKUP($A277&amp;TEXT(E$3,"dd/mm/yyyy")&amp;$D$2,tbReporteAsistencia[[#All],[SerialDeBusqueda]:[FechaRegistro]],3,FALSE),""))=HOUR($D$1),MINUTE(IFERROR(VLOOKUP($A277&amp;TEXT(E$3,"dd/mm/yyyy")&amp;$D$2,tbReporteAsistencia[[#All],[SerialDeBusqueda]:[FechaRegistro]],3,FALSE),""))&gt;MINUTE($D$1)),IFERROR(VLOOKUP($A277&amp;TEXT(E$3,"dd/mm/yyyy")&amp;$D$2,tbReporteAsistencia[[#All],[SerialDeBusqueda]:[FechaRegistro]],3,FALSE),"")-$D$1,""),"")</f>
        <v/>
      </c>
      <c r="F277" s="30" t="str">
        <f>IFERROR(IF(AND(HOUR(IFERROR(VLOOKUP($A277&amp;TEXT(F$3,"dd/mm/yyyy")&amp;$D$2,tbReporteAsistencia[[#All],[SerialDeBusqueda]:[FechaRegistro]],3,FALSE),""))=HOUR($D$1),MINUTE(IFERROR(VLOOKUP($A277&amp;TEXT(F$3,"dd/mm/yyyy")&amp;$D$2,tbReporteAsistencia[[#All],[SerialDeBusqueda]:[FechaRegistro]],3,FALSE),""))&gt;MINUTE($D$1)),IFERROR(VLOOKUP($A277&amp;TEXT(F$3,"dd/mm/yyyy")&amp;$D$2,tbReporteAsistencia[[#All],[SerialDeBusqueda]:[FechaRegistro]],3,FALSE),"")-$D$1,""),"")</f>
        <v/>
      </c>
      <c r="G277" s="30" t="str">
        <f>IFERROR(IF(AND(HOUR(IFERROR(VLOOKUP($A277&amp;TEXT(G$3,"dd/mm/yyyy")&amp;$D$2,tbReporteAsistencia[[#All],[SerialDeBusqueda]:[FechaRegistro]],3,FALSE),""))=HOUR($D$1),MINUTE(IFERROR(VLOOKUP($A277&amp;TEXT(G$3,"dd/mm/yyyy")&amp;$D$2,tbReporteAsistencia[[#All],[SerialDeBusqueda]:[FechaRegistro]],3,FALSE),""))&gt;MINUTE($D$1)),IFERROR(VLOOKUP($A277&amp;TEXT(G$3,"dd/mm/yyyy")&amp;$D$2,tbReporteAsistencia[[#All],[SerialDeBusqueda]:[FechaRegistro]],3,FALSE),"")-$D$1,""),"")</f>
        <v/>
      </c>
      <c r="H277" s="30" t="str">
        <f>IFERROR(IF(AND(HOUR(IFERROR(VLOOKUP($A277&amp;TEXT(H$3,"dd/mm/yyyy")&amp;$D$2,tbReporteAsistencia[[#All],[SerialDeBusqueda]:[FechaRegistro]],3,FALSE),""))=HOUR($D$1),MINUTE(IFERROR(VLOOKUP($A277&amp;TEXT(H$3,"dd/mm/yyyy")&amp;$D$2,tbReporteAsistencia[[#All],[SerialDeBusqueda]:[FechaRegistro]],3,FALSE),""))&gt;MINUTE($D$1)),IFERROR(VLOOKUP($A277&amp;TEXT(H$3,"dd/mm/yyyy")&amp;$D$2,tbReporteAsistencia[[#All],[SerialDeBusqueda]:[FechaRegistro]],3,FALSE),"")-$D$1,""),"")</f>
        <v/>
      </c>
      <c r="I277" s="30" t="str">
        <f>IFERROR(IF(AND(HOUR(IFERROR(VLOOKUP($A277&amp;TEXT(I$3,"dd/mm/yyyy")&amp;$D$2,tbReporteAsistencia[[#All],[SerialDeBusqueda]:[FechaRegistro]],3,FALSE),""))=HOUR($D$1),MINUTE(IFERROR(VLOOKUP($A277&amp;TEXT(I$3,"dd/mm/yyyy")&amp;$D$2,tbReporteAsistencia[[#All],[SerialDeBusqueda]:[FechaRegistro]],3,FALSE),""))&gt;MINUTE($D$1)),IFERROR(VLOOKUP($A277&amp;TEXT(I$3,"dd/mm/yyyy")&amp;$D$2,tbReporteAsistencia[[#All],[SerialDeBusqueda]:[FechaRegistro]],3,FALSE),"")-$D$1,""),"")</f>
        <v/>
      </c>
      <c r="J277" s="30" t="str">
        <f>IFERROR(IF(AND(HOUR(IFERROR(VLOOKUP($A277&amp;TEXT(J$3,"dd/mm/yyyy")&amp;$D$2,tbReporteAsistencia[[#All],[SerialDeBusqueda]:[FechaRegistro]],3,FALSE),""))=HOUR($D$1),MINUTE(IFERROR(VLOOKUP($A277&amp;TEXT(J$3,"dd/mm/yyyy")&amp;$D$2,tbReporteAsistencia[[#All],[SerialDeBusqueda]:[FechaRegistro]],3,FALSE),""))&gt;MINUTE($D$1)),IFERROR(VLOOKUP($A277&amp;TEXT(J$3,"dd/mm/yyyy")&amp;$D$2,tbReporteAsistencia[[#All],[SerialDeBusqueda]:[FechaRegistro]],3,FALSE),"")-$D$1,""),"")</f>
        <v/>
      </c>
      <c r="K277" s="30" t="str">
        <f>IFERROR(IF(AND(HOUR(IFERROR(VLOOKUP($A277&amp;TEXT(K$3,"dd/mm/yyyy")&amp;$D$2,tbReporteAsistencia[[#All],[SerialDeBusqueda]:[FechaRegistro]],3,FALSE),""))=HOUR($D$1),MINUTE(IFERROR(VLOOKUP($A277&amp;TEXT(K$3,"dd/mm/yyyy")&amp;$D$2,tbReporteAsistencia[[#All],[SerialDeBusqueda]:[FechaRegistro]],3,FALSE),""))&gt;MINUTE($D$1)),IFERROR(VLOOKUP($A277&amp;TEXT(K$3,"dd/mm/yyyy")&amp;$D$2,tbReporteAsistencia[[#All],[SerialDeBusqueda]:[FechaRegistro]],3,FALSE),"")-$D$1,""),"")</f>
        <v/>
      </c>
      <c r="L277" s="30" t="str">
        <f>IFERROR(IF(AND(HOUR(IFERROR(VLOOKUP($A277&amp;TEXT(L$3,"dd/mm/yyyy")&amp;$D$2,tbReporteAsistencia[[#All],[SerialDeBusqueda]:[FechaRegistro]],3,FALSE),""))=HOUR($D$1),MINUTE(IFERROR(VLOOKUP($A277&amp;TEXT(L$3,"dd/mm/yyyy")&amp;$D$2,tbReporteAsistencia[[#All],[SerialDeBusqueda]:[FechaRegistro]],3,FALSE),""))&gt;MINUTE($D$1)),IFERROR(VLOOKUP($A277&amp;TEXT(L$3,"dd/mm/yyyy")&amp;$D$2,tbReporteAsistencia[[#All],[SerialDeBusqueda]:[FechaRegistro]],3,FALSE),"")-$D$1,""),"")</f>
        <v/>
      </c>
      <c r="M277" s="30" t="str">
        <f>IFERROR(IF(AND(HOUR(IFERROR(VLOOKUP($A277&amp;TEXT(M$3,"dd/mm/yyyy")&amp;$D$2,tbReporteAsistencia[[#All],[SerialDeBusqueda]:[FechaRegistro]],3,FALSE),""))=HOUR($D$1),MINUTE(IFERROR(VLOOKUP($A277&amp;TEXT(M$3,"dd/mm/yyyy")&amp;$D$2,tbReporteAsistencia[[#All],[SerialDeBusqueda]:[FechaRegistro]],3,FALSE),""))&gt;MINUTE($D$1)),IFERROR(VLOOKUP($A277&amp;TEXT(M$3,"dd/mm/yyyy")&amp;$D$2,tbReporteAsistencia[[#All],[SerialDeBusqueda]:[FechaRegistro]],3,FALSE),"")-$D$1,""),"")</f>
        <v/>
      </c>
      <c r="N277" s="30" t="str">
        <f>IFERROR(IF(AND(HOUR(IFERROR(VLOOKUP($A277&amp;TEXT(N$3,"dd/mm/yyyy")&amp;$D$2,tbReporteAsistencia[[#All],[SerialDeBusqueda]:[FechaRegistro]],3,FALSE),""))=HOUR($D$1),MINUTE(IFERROR(VLOOKUP($A277&amp;TEXT(N$3,"dd/mm/yyyy")&amp;$D$2,tbReporteAsistencia[[#All],[SerialDeBusqueda]:[FechaRegistro]],3,FALSE),""))&gt;MINUTE($D$1)),IFERROR(VLOOKUP($A277&amp;TEXT(N$3,"dd/mm/yyyy")&amp;$D$2,tbReporteAsistencia[[#All],[SerialDeBusqueda]:[FechaRegistro]],3,FALSE),"")-$D$1,""),"")</f>
        <v/>
      </c>
      <c r="O277" s="30" t="str">
        <f>IFERROR(IF(AND(HOUR(IFERROR(VLOOKUP($A277&amp;TEXT(O$3,"dd/mm/yyyy")&amp;$D$2,tbReporteAsistencia[[#All],[SerialDeBusqueda]:[FechaRegistro]],3,FALSE),""))=HOUR($D$1),MINUTE(IFERROR(VLOOKUP($A277&amp;TEXT(O$3,"dd/mm/yyyy")&amp;$D$2,tbReporteAsistencia[[#All],[SerialDeBusqueda]:[FechaRegistro]],3,FALSE),""))&gt;MINUTE($D$1)),IFERROR(VLOOKUP($A277&amp;TEXT(O$3,"dd/mm/yyyy")&amp;$D$2,tbReporteAsistencia[[#All],[SerialDeBusqueda]:[FechaRegistro]],3,FALSE),"")-$D$1,""),"")</f>
        <v/>
      </c>
      <c r="P277" s="30" t="str">
        <f>IFERROR(IF(AND(HOUR(IFERROR(VLOOKUP($A277&amp;TEXT(P$3,"dd/mm/yyyy")&amp;$D$2,tbReporteAsistencia[[#All],[SerialDeBusqueda]:[FechaRegistro]],3,FALSE),""))=HOUR($D$1),MINUTE(IFERROR(VLOOKUP($A277&amp;TEXT(P$3,"dd/mm/yyyy")&amp;$D$2,tbReporteAsistencia[[#All],[SerialDeBusqueda]:[FechaRegistro]],3,FALSE),""))&gt;MINUTE($D$1)),IFERROR(VLOOKUP($A277&amp;TEXT(P$3,"dd/mm/yyyy")&amp;$D$2,tbReporteAsistencia[[#All],[SerialDeBusqueda]:[FechaRegistro]],3,FALSE),"")-$D$1,""),"")</f>
        <v/>
      </c>
      <c r="Q277" s="30" t="str">
        <f>IFERROR(IF(AND(HOUR(IFERROR(VLOOKUP($A277&amp;TEXT(Q$3,"dd/mm/yyyy")&amp;$D$2,tbReporteAsistencia[[#All],[SerialDeBusqueda]:[FechaRegistro]],3,FALSE),""))=HOUR($D$1),MINUTE(IFERROR(VLOOKUP($A277&amp;TEXT(Q$3,"dd/mm/yyyy")&amp;$D$2,tbReporteAsistencia[[#All],[SerialDeBusqueda]:[FechaRegistro]],3,FALSE),""))&gt;MINUTE($D$1)),IFERROR(VLOOKUP($A277&amp;TEXT(Q$3,"dd/mm/yyyy")&amp;$D$2,tbReporteAsistencia[[#All],[SerialDeBusqueda]:[FechaRegistro]],3,FALSE),"")-$D$1,""),"")</f>
        <v/>
      </c>
      <c r="R277" s="30" t="str">
        <f>IFERROR(IF(AND(HOUR(IFERROR(VLOOKUP($A277&amp;TEXT(R$3,"dd/mm/yyyy")&amp;$D$2,tbReporteAsistencia[[#All],[SerialDeBusqueda]:[FechaRegistro]],3,FALSE),""))=HOUR($D$1),MINUTE(IFERROR(VLOOKUP($A277&amp;TEXT(R$3,"dd/mm/yyyy")&amp;$D$2,tbReporteAsistencia[[#All],[SerialDeBusqueda]:[FechaRegistro]],3,FALSE),""))&gt;MINUTE($D$1)),IFERROR(VLOOKUP($A277&amp;TEXT(R$3,"dd/mm/yyyy")&amp;$D$2,tbReporteAsistencia[[#All],[SerialDeBusqueda]:[FechaRegistro]],3,FALSE),"")-$D$1,""),"")</f>
        <v/>
      </c>
      <c r="S277" s="30" t="str">
        <f>IFERROR(IF(AND(HOUR(IFERROR(VLOOKUP($A277&amp;TEXT(S$3,"dd/mm/yyyy")&amp;$D$2,tbReporteAsistencia[[#All],[SerialDeBusqueda]:[FechaRegistro]],3,FALSE),""))=HOUR($D$1),MINUTE(IFERROR(VLOOKUP($A277&amp;TEXT(S$3,"dd/mm/yyyy")&amp;$D$2,tbReporteAsistencia[[#All],[SerialDeBusqueda]:[FechaRegistro]],3,FALSE),""))&gt;MINUTE($D$1)),IFERROR(VLOOKUP($A277&amp;TEXT(S$3,"dd/mm/yyyy")&amp;$D$2,tbReporteAsistencia[[#All],[SerialDeBusqueda]:[FechaRegistro]],3,FALSE),"")-$D$1,""),"")</f>
        <v/>
      </c>
    </row>
    <row r="278" spans="1:19">
      <c r="A278" s="8">
        <f>Plantilla!A279</f>
        <v>0</v>
      </c>
      <c r="B278" s="8">
        <f>Plantilla!B279</f>
        <v>0</v>
      </c>
      <c r="C278" s="8">
        <f>Plantilla!C279</f>
        <v>0</v>
      </c>
      <c r="D278" s="30" t="str">
        <f>IFERROR(IF(AND(HOUR(IFERROR(VLOOKUP($A278&amp;TEXT(D$3,"dd/mm/yyyy")&amp;$D$2,tbReporteAsistencia[[#All],[SerialDeBusqueda]:[FechaRegistro]],3,FALSE),""))=HOUR($D$1),MINUTE(IFERROR(VLOOKUP($A278&amp;TEXT(D$3,"dd/mm/yyyy")&amp;$D$2,tbReporteAsistencia[[#All],[SerialDeBusqueda]:[FechaRegistro]],3,FALSE),""))&gt;MINUTE($D$1)),IFERROR(VLOOKUP($A278&amp;TEXT(D$3,"dd/mm/yyyy")&amp;$D$2,tbReporteAsistencia[[#All],[SerialDeBusqueda]:[FechaRegistro]],3,FALSE),"")-$D$1,""),"")</f>
        <v/>
      </c>
      <c r="E278" s="30" t="str">
        <f>IFERROR(IF(AND(HOUR(IFERROR(VLOOKUP($A278&amp;TEXT(E$3,"dd/mm/yyyy")&amp;$D$2,tbReporteAsistencia[[#All],[SerialDeBusqueda]:[FechaRegistro]],3,FALSE),""))=HOUR($D$1),MINUTE(IFERROR(VLOOKUP($A278&amp;TEXT(E$3,"dd/mm/yyyy")&amp;$D$2,tbReporteAsistencia[[#All],[SerialDeBusqueda]:[FechaRegistro]],3,FALSE),""))&gt;MINUTE($D$1)),IFERROR(VLOOKUP($A278&amp;TEXT(E$3,"dd/mm/yyyy")&amp;$D$2,tbReporteAsistencia[[#All],[SerialDeBusqueda]:[FechaRegistro]],3,FALSE),"")-$D$1,""),"")</f>
        <v/>
      </c>
      <c r="F278" s="30" t="str">
        <f>IFERROR(IF(AND(HOUR(IFERROR(VLOOKUP($A278&amp;TEXT(F$3,"dd/mm/yyyy")&amp;$D$2,tbReporteAsistencia[[#All],[SerialDeBusqueda]:[FechaRegistro]],3,FALSE),""))=HOUR($D$1),MINUTE(IFERROR(VLOOKUP($A278&amp;TEXT(F$3,"dd/mm/yyyy")&amp;$D$2,tbReporteAsistencia[[#All],[SerialDeBusqueda]:[FechaRegistro]],3,FALSE),""))&gt;MINUTE($D$1)),IFERROR(VLOOKUP($A278&amp;TEXT(F$3,"dd/mm/yyyy")&amp;$D$2,tbReporteAsistencia[[#All],[SerialDeBusqueda]:[FechaRegistro]],3,FALSE),"")-$D$1,""),"")</f>
        <v/>
      </c>
      <c r="G278" s="30" t="str">
        <f>IFERROR(IF(AND(HOUR(IFERROR(VLOOKUP($A278&amp;TEXT(G$3,"dd/mm/yyyy")&amp;$D$2,tbReporteAsistencia[[#All],[SerialDeBusqueda]:[FechaRegistro]],3,FALSE),""))=HOUR($D$1),MINUTE(IFERROR(VLOOKUP($A278&amp;TEXT(G$3,"dd/mm/yyyy")&amp;$D$2,tbReporteAsistencia[[#All],[SerialDeBusqueda]:[FechaRegistro]],3,FALSE),""))&gt;MINUTE($D$1)),IFERROR(VLOOKUP($A278&amp;TEXT(G$3,"dd/mm/yyyy")&amp;$D$2,tbReporteAsistencia[[#All],[SerialDeBusqueda]:[FechaRegistro]],3,FALSE),"")-$D$1,""),"")</f>
        <v/>
      </c>
      <c r="H278" s="30" t="str">
        <f>IFERROR(IF(AND(HOUR(IFERROR(VLOOKUP($A278&amp;TEXT(H$3,"dd/mm/yyyy")&amp;$D$2,tbReporteAsistencia[[#All],[SerialDeBusqueda]:[FechaRegistro]],3,FALSE),""))=HOUR($D$1),MINUTE(IFERROR(VLOOKUP($A278&amp;TEXT(H$3,"dd/mm/yyyy")&amp;$D$2,tbReporteAsistencia[[#All],[SerialDeBusqueda]:[FechaRegistro]],3,FALSE),""))&gt;MINUTE($D$1)),IFERROR(VLOOKUP($A278&amp;TEXT(H$3,"dd/mm/yyyy")&amp;$D$2,tbReporteAsistencia[[#All],[SerialDeBusqueda]:[FechaRegistro]],3,FALSE),"")-$D$1,""),"")</f>
        <v/>
      </c>
      <c r="I278" s="30" t="str">
        <f>IFERROR(IF(AND(HOUR(IFERROR(VLOOKUP($A278&amp;TEXT(I$3,"dd/mm/yyyy")&amp;$D$2,tbReporteAsistencia[[#All],[SerialDeBusqueda]:[FechaRegistro]],3,FALSE),""))=HOUR($D$1),MINUTE(IFERROR(VLOOKUP($A278&amp;TEXT(I$3,"dd/mm/yyyy")&amp;$D$2,tbReporteAsistencia[[#All],[SerialDeBusqueda]:[FechaRegistro]],3,FALSE),""))&gt;MINUTE($D$1)),IFERROR(VLOOKUP($A278&amp;TEXT(I$3,"dd/mm/yyyy")&amp;$D$2,tbReporteAsistencia[[#All],[SerialDeBusqueda]:[FechaRegistro]],3,FALSE),"")-$D$1,""),"")</f>
        <v/>
      </c>
      <c r="J278" s="30" t="str">
        <f>IFERROR(IF(AND(HOUR(IFERROR(VLOOKUP($A278&amp;TEXT(J$3,"dd/mm/yyyy")&amp;$D$2,tbReporteAsistencia[[#All],[SerialDeBusqueda]:[FechaRegistro]],3,FALSE),""))=HOUR($D$1),MINUTE(IFERROR(VLOOKUP($A278&amp;TEXT(J$3,"dd/mm/yyyy")&amp;$D$2,tbReporteAsistencia[[#All],[SerialDeBusqueda]:[FechaRegistro]],3,FALSE),""))&gt;MINUTE($D$1)),IFERROR(VLOOKUP($A278&amp;TEXT(J$3,"dd/mm/yyyy")&amp;$D$2,tbReporteAsistencia[[#All],[SerialDeBusqueda]:[FechaRegistro]],3,FALSE),"")-$D$1,""),"")</f>
        <v/>
      </c>
      <c r="K278" s="30" t="str">
        <f>IFERROR(IF(AND(HOUR(IFERROR(VLOOKUP($A278&amp;TEXT(K$3,"dd/mm/yyyy")&amp;$D$2,tbReporteAsistencia[[#All],[SerialDeBusqueda]:[FechaRegistro]],3,FALSE),""))=HOUR($D$1),MINUTE(IFERROR(VLOOKUP($A278&amp;TEXT(K$3,"dd/mm/yyyy")&amp;$D$2,tbReporteAsistencia[[#All],[SerialDeBusqueda]:[FechaRegistro]],3,FALSE),""))&gt;MINUTE($D$1)),IFERROR(VLOOKUP($A278&amp;TEXT(K$3,"dd/mm/yyyy")&amp;$D$2,tbReporteAsistencia[[#All],[SerialDeBusqueda]:[FechaRegistro]],3,FALSE),"")-$D$1,""),"")</f>
        <v/>
      </c>
      <c r="L278" s="30" t="str">
        <f>IFERROR(IF(AND(HOUR(IFERROR(VLOOKUP($A278&amp;TEXT(L$3,"dd/mm/yyyy")&amp;$D$2,tbReporteAsistencia[[#All],[SerialDeBusqueda]:[FechaRegistro]],3,FALSE),""))=HOUR($D$1),MINUTE(IFERROR(VLOOKUP($A278&amp;TEXT(L$3,"dd/mm/yyyy")&amp;$D$2,tbReporteAsistencia[[#All],[SerialDeBusqueda]:[FechaRegistro]],3,FALSE),""))&gt;MINUTE($D$1)),IFERROR(VLOOKUP($A278&amp;TEXT(L$3,"dd/mm/yyyy")&amp;$D$2,tbReporteAsistencia[[#All],[SerialDeBusqueda]:[FechaRegistro]],3,FALSE),"")-$D$1,""),"")</f>
        <v/>
      </c>
      <c r="M278" s="30" t="str">
        <f>IFERROR(IF(AND(HOUR(IFERROR(VLOOKUP($A278&amp;TEXT(M$3,"dd/mm/yyyy")&amp;$D$2,tbReporteAsistencia[[#All],[SerialDeBusqueda]:[FechaRegistro]],3,FALSE),""))=HOUR($D$1),MINUTE(IFERROR(VLOOKUP($A278&amp;TEXT(M$3,"dd/mm/yyyy")&amp;$D$2,tbReporteAsistencia[[#All],[SerialDeBusqueda]:[FechaRegistro]],3,FALSE),""))&gt;MINUTE($D$1)),IFERROR(VLOOKUP($A278&amp;TEXT(M$3,"dd/mm/yyyy")&amp;$D$2,tbReporteAsistencia[[#All],[SerialDeBusqueda]:[FechaRegistro]],3,FALSE),"")-$D$1,""),"")</f>
        <v/>
      </c>
      <c r="N278" s="30" t="str">
        <f>IFERROR(IF(AND(HOUR(IFERROR(VLOOKUP($A278&amp;TEXT(N$3,"dd/mm/yyyy")&amp;$D$2,tbReporteAsistencia[[#All],[SerialDeBusqueda]:[FechaRegistro]],3,FALSE),""))=HOUR($D$1),MINUTE(IFERROR(VLOOKUP($A278&amp;TEXT(N$3,"dd/mm/yyyy")&amp;$D$2,tbReporteAsistencia[[#All],[SerialDeBusqueda]:[FechaRegistro]],3,FALSE),""))&gt;MINUTE($D$1)),IFERROR(VLOOKUP($A278&amp;TEXT(N$3,"dd/mm/yyyy")&amp;$D$2,tbReporteAsistencia[[#All],[SerialDeBusqueda]:[FechaRegistro]],3,FALSE),"")-$D$1,""),"")</f>
        <v/>
      </c>
      <c r="O278" s="30" t="str">
        <f>IFERROR(IF(AND(HOUR(IFERROR(VLOOKUP($A278&amp;TEXT(O$3,"dd/mm/yyyy")&amp;$D$2,tbReporteAsistencia[[#All],[SerialDeBusqueda]:[FechaRegistro]],3,FALSE),""))=HOUR($D$1),MINUTE(IFERROR(VLOOKUP($A278&amp;TEXT(O$3,"dd/mm/yyyy")&amp;$D$2,tbReporteAsistencia[[#All],[SerialDeBusqueda]:[FechaRegistro]],3,FALSE),""))&gt;MINUTE($D$1)),IFERROR(VLOOKUP($A278&amp;TEXT(O$3,"dd/mm/yyyy")&amp;$D$2,tbReporteAsistencia[[#All],[SerialDeBusqueda]:[FechaRegistro]],3,FALSE),"")-$D$1,""),"")</f>
        <v/>
      </c>
      <c r="P278" s="30" t="str">
        <f>IFERROR(IF(AND(HOUR(IFERROR(VLOOKUP($A278&amp;TEXT(P$3,"dd/mm/yyyy")&amp;$D$2,tbReporteAsistencia[[#All],[SerialDeBusqueda]:[FechaRegistro]],3,FALSE),""))=HOUR($D$1),MINUTE(IFERROR(VLOOKUP($A278&amp;TEXT(P$3,"dd/mm/yyyy")&amp;$D$2,tbReporteAsistencia[[#All],[SerialDeBusqueda]:[FechaRegistro]],3,FALSE),""))&gt;MINUTE($D$1)),IFERROR(VLOOKUP($A278&amp;TEXT(P$3,"dd/mm/yyyy")&amp;$D$2,tbReporteAsistencia[[#All],[SerialDeBusqueda]:[FechaRegistro]],3,FALSE),"")-$D$1,""),"")</f>
        <v/>
      </c>
      <c r="Q278" s="30" t="str">
        <f>IFERROR(IF(AND(HOUR(IFERROR(VLOOKUP($A278&amp;TEXT(Q$3,"dd/mm/yyyy")&amp;$D$2,tbReporteAsistencia[[#All],[SerialDeBusqueda]:[FechaRegistro]],3,FALSE),""))=HOUR($D$1),MINUTE(IFERROR(VLOOKUP($A278&amp;TEXT(Q$3,"dd/mm/yyyy")&amp;$D$2,tbReporteAsistencia[[#All],[SerialDeBusqueda]:[FechaRegistro]],3,FALSE),""))&gt;MINUTE($D$1)),IFERROR(VLOOKUP($A278&amp;TEXT(Q$3,"dd/mm/yyyy")&amp;$D$2,tbReporteAsistencia[[#All],[SerialDeBusqueda]:[FechaRegistro]],3,FALSE),"")-$D$1,""),"")</f>
        <v/>
      </c>
      <c r="R278" s="30" t="str">
        <f>IFERROR(IF(AND(HOUR(IFERROR(VLOOKUP($A278&amp;TEXT(R$3,"dd/mm/yyyy")&amp;$D$2,tbReporteAsistencia[[#All],[SerialDeBusqueda]:[FechaRegistro]],3,FALSE),""))=HOUR($D$1),MINUTE(IFERROR(VLOOKUP($A278&amp;TEXT(R$3,"dd/mm/yyyy")&amp;$D$2,tbReporteAsistencia[[#All],[SerialDeBusqueda]:[FechaRegistro]],3,FALSE),""))&gt;MINUTE($D$1)),IFERROR(VLOOKUP($A278&amp;TEXT(R$3,"dd/mm/yyyy")&amp;$D$2,tbReporteAsistencia[[#All],[SerialDeBusqueda]:[FechaRegistro]],3,FALSE),"")-$D$1,""),"")</f>
        <v/>
      </c>
      <c r="S278" s="30" t="str">
        <f>IFERROR(IF(AND(HOUR(IFERROR(VLOOKUP($A278&amp;TEXT(S$3,"dd/mm/yyyy")&amp;$D$2,tbReporteAsistencia[[#All],[SerialDeBusqueda]:[FechaRegistro]],3,FALSE),""))=HOUR($D$1),MINUTE(IFERROR(VLOOKUP($A278&amp;TEXT(S$3,"dd/mm/yyyy")&amp;$D$2,tbReporteAsistencia[[#All],[SerialDeBusqueda]:[FechaRegistro]],3,FALSE),""))&gt;MINUTE($D$1)),IFERROR(VLOOKUP($A278&amp;TEXT(S$3,"dd/mm/yyyy")&amp;$D$2,tbReporteAsistencia[[#All],[SerialDeBusqueda]:[FechaRegistro]],3,FALSE),"")-$D$1,""),"")</f>
        <v/>
      </c>
    </row>
    <row r="279" spans="1:19">
      <c r="A279" s="8">
        <f>Plantilla!A280</f>
        <v>0</v>
      </c>
      <c r="B279" s="8">
        <f>Plantilla!B280</f>
        <v>0</v>
      </c>
      <c r="C279" s="8">
        <f>Plantilla!C280</f>
        <v>0</v>
      </c>
      <c r="D279" s="30" t="str">
        <f>IFERROR(IF(AND(HOUR(IFERROR(VLOOKUP($A279&amp;TEXT(D$3,"dd/mm/yyyy")&amp;$D$2,tbReporteAsistencia[[#All],[SerialDeBusqueda]:[FechaRegistro]],3,FALSE),""))=HOUR($D$1),MINUTE(IFERROR(VLOOKUP($A279&amp;TEXT(D$3,"dd/mm/yyyy")&amp;$D$2,tbReporteAsistencia[[#All],[SerialDeBusqueda]:[FechaRegistro]],3,FALSE),""))&gt;MINUTE($D$1)),IFERROR(VLOOKUP($A279&amp;TEXT(D$3,"dd/mm/yyyy")&amp;$D$2,tbReporteAsistencia[[#All],[SerialDeBusqueda]:[FechaRegistro]],3,FALSE),"")-$D$1,""),"")</f>
        <v/>
      </c>
      <c r="E279" s="30" t="str">
        <f>IFERROR(IF(AND(HOUR(IFERROR(VLOOKUP($A279&amp;TEXT(E$3,"dd/mm/yyyy")&amp;$D$2,tbReporteAsistencia[[#All],[SerialDeBusqueda]:[FechaRegistro]],3,FALSE),""))=HOUR($D$1),MINUTE(IFERROR(VLOOKUP($A279&amp;TEXT(E$3,"dd/mm/yyyy")&amp;$D$2,tbReporteAsistencia[[#All],[SerialDeBusqueda]:[FechaRegistro]],3,FALSE),""))&gt;MINUTE($D$1)),IFERROR(VLOOKUP($A279&amp;TEXT(E$3,"dd/mm/yyyy")&amp;$D$2,tbReporteAsistencia[[#All],[SerialDeBusqueda]:[FechaRegistro]],3,FALSE),"")-$D$1,""),"")</f>
        <v/>
      </c>
      <c r="F279" s="30" t="str">
        <f>IFERROR(IF(AND(HOUR(IFERROR(VLOOKUP($A279&amp;TEXT(F$3,"dd/mm/yyyy")&amp;$D$2,tbReporteAsistencia[[#All],[SerialDeBusqueda]:[FechaRegistro]],3,FALSE),""))=HOUR($D$1),MINUTE(IFERROR(VLOOKUP($A279&amp;TEXT(F$3,"dd/mm/yyyy")&amp;$D$2,tbReporteAsistencia[[#All],[SerialDeBusqueda]:[FechaRegistro]],3,FALSE),""))&gt;MINUTE($D$1)),IFERROR(VLOOKUP($A279&amp;TEXT(F$3,"dd/mm/yyyy")&amp;$D$2,tbReporteAsistencia[[#All],[SerialDeBusqueda]:[FechaRegistro]],3,FALSE),"")-$D$1,""),"")</f>
        <v/>
      </c>
      <c r="G279" s="30" t="str">
        <f>IFERROR(IF(AND(HOUR(IFERROR(VLOOKUP($A279&amp;TEXT(G$3,"dd/mm/yyyy")&amp;$D$2,tbReporteAsistencia[[#All],[SerialDeBusqueda]:[FechaRegistro]],3,FALSE),""))=HOUR($D$1),MINUTE(IFERROR(VLOOKUP($A279&amp;TEXT(G$3,"dd/mm/yyyy")&amp;$D$2,tbReporteAsistencia[[#All],[SerialDeBusqueda]:[FechaRegistro]],3,FALSE),""))&gt;MINUTE($D$1)),IFERROR(VLOOKUP($A279&amp;TEXT(G$3,"dd/mm/yyyy")&amp;$D$2,tbReporteAsistencia[[#All],[SerialDeBusqueda]:[FechaRegistro]],3,FALSE),"")-$D$1,""),"")</f>
        <v/>
      </c>
      <c r="H279" s="30" t="str">
        <f>IFERROR(IF(AND(HOUR(IFERROR(VLOOKUP($A279&amp;TEXT(H$3,"dd/mm/yyyy")&amp;$D$2,tbReporteAsistencia[[#All],[SerialDeBusqueda]:[FechaRegistro]],3,FALSE),""))=HOUR($D$1),MINUTE(IFERROR(VLOOKUP($A279&amp;TEXT(H$3,"dd/mm/yyyy")&amp;$D$2,tbReporteAsistencia[[#All],[SerialDeBusqueda]:[FechaRegistro]],3,FALSE),""))&gt;MINUTE($D$1)),IFERROR(VLOOKUP($A279&amp;TEXT(H$3,"dd/mm/yyyy")&amp;$D$2,tbReporteAsistencia[[#All],[SerialDeBusqueda]:[FechaRegistro]],3,FALSE),"")-$D$1,""),"")</f>
        <v/>
      </c>
      <c r="I279" s="30" t="str">
        <f>IFERROR(IF(AND(HOUR(IFERROR(VLOOKUP($A279&amp;TEXT(I$3,"dd/mm/yyyy")&amp;$D$2,tbReporteAsistencia[[#All],[SerialDeBusqueda]:[FechaRegistro]],3,FALSE),""))=HOUR($D$1),MINUTE(IFERROR(VLOOKUP($A279&amp;TEXT(I$3,"dd/mm/yyyy")&amp;$D$2,tbReporteAsistencia[[#All],[SerialDeBusqueda]:[FechaRegistro]],3,FALSE),""))&gt;MINUTE($D$1)),IFERROR(VLOOKUP($A279&amp;TEXT(I$3,"dd/mm/yyyy")&amp;$D$2,tbReporteAsistencia[[#All],[SerialDeBusqueda]:[FechaRegistro]],3,FALSE),"")-$D$1,""),"")</f>
        <v/>
      </c>
      <c r="J279" s="30" t="str">
        <f>IFERROR(IF(AND(HOUR(IFERROR(VLOOKUP($A279&amp;TEXT(J$3,"dd/mm/yyyy")&amp;$D$2,tbReporteAsistencia[[#All],[SerialDeBusqueda]:[FechaRegistro]],3,FALSE),""))=HOUR($D$1),MINUTE(IFERROR(VLOOKUP($A279&amp;TEXT(J$3,"dd/mm/yyyy")&amp;$D$2,tbReporteAsistencia[[#All],[SerialDeBusqueda]:[FechaRegistro]],3,FALSE),""))&gt;MINUTE($D$1)),IFERROR(VLOOKUP($A279&amp;TEXT(J$3,"dd/mm/yyyy")&amp;$D$2,tbReporteAsistencia[[#All],[SerialDeBusqueda]:[FechaRegistro]],3,FALSE),"")-$D$1,""),"")</f>
        <v/>
      </c>
      <c r="K279" s="30" t="str">
        <f>IFERROR(IF(AND(HOUR(IFERROR(VLOOKUP($A279&amp;TEXT(K$3,"dd/mm/yyyy")&amp;$D$2,tbReporteAsistencia[[#All],[SerialDeBusqueda]:[FechaRegistro]],3,FALSE),""))=HOUR($D$1),MINUTE(IFERROR(VLOOKUP($A279&amp;TEXT(K$3,"dd/mm/yyyy")&amp;$D$2,tbReporteAsistencia[[#All],[SerialDeBusqueda]:[FechaRegistro]],3,FALSE),""))&gt;MINUTE($D$1)),IFERROR(VLOOKUP($A279&amp;TEXT(K$3,"dd/mm/yyyy")&amp;$D$2,tbReporteAsistencia[[#All],[SerialDeBusqueda]:[FechaRegistro]],3,FALSE),"")-$D$1,""),"")</f>
        <v/>
      </c>
      <c r="L279" s="30" t="str">
        <f>IFERROR(IF(AND(HOUR(IFERROR(VLOOKUP($A279&amp;TEXT(L$3,"dd/mm/yyyy")&amp;$D$2,tbReporteAsistencia[[#All],[SerialDeBusqueda]:[FechaRegistro]],3,FALSE),""))=HOUR($D$1),MINUTE(IFERROR(VLOOKUP($A279&amp;TEXT(L$3,"dd/mm/yyyy")&amp;$D$2,tbReporteAsistencia[[#All],[SerialDeBusqueda]:[FechaRegistro]],3,FALSE),""))&gt;MINUTE($D$1)),IFERROR(VLOOKUP($A279&amp;TEXT(L$3,"dd/mm/yyyy")&amp;$D$2,tbReporteAsistencia[[#All],[SerialDeBusqueda]:[FechaRegistro]],3,FALSE),"")-$D$1,""),"")</f>
        <v/>
      </c>
      <c r="M279" s="30" t="str">
        <f>IFERROR(IF(AND(HOUR(IFERROR(VLOOKUP($A279&amp;TEXT(M$3,"dd/mm/yyyy")&amp;$D$2,tbReporteAsistencia[[#All],[SerialDeBusqueda]:[FechaRegistro]],3,FALSE),""))=HOUR($D$1),MINUTE(IFERROR(VLOOKUP($A279&amp;TEXT(M$3,"dd/mm/yyyy")&amp;$D$2,tbReporteAsistencia[[#All],[SerialDeBusqueda]:[FechaRegistro]],3,FALSE),""))&gt;MINUTE($D$1)),IFERROR(VLOOKUP($A279&amp;TEXT(M$3,"dd/mm/yyyy")&amp;$D$2,tbReporteAsistencia[[#All],[SerialDeBusqueda]:[FechaRegistro]],3,FALSE),"")-$D$1,""),"")</f>
        <v/>
      </c>
      <c r="N279" s="30" t="str">
        <f>IFERROR(IF(AND(HOUR(IFERROR(VLOOKUP($A279&amp;TEXT(N$3,"dd/mm/yyyy")&amp;$D$2,tbReporteAsistencia[[#All],[SerialDeBusqueda]:[FechaRegistro]],3,FALSE),""))=HOUR($D$1),MINUTE(IFERROR(VLOOKUP($A279&amp;TEXT(N$3,"dd/mm/yyyy")&amp;$D$2,tbReporteAsistencia[[#All],[SerialDeBusqueda]:[FechaRegistro]],3,FALSE),""))&gt;MINUTE($D$1)),IFERROR(VLOOKUP($A279&amp;TEXT(N$3,"dd/mm/yyyy")&amp;$D$2,tbReporteAsistencia[[#All],[SerialDeBusqueda]:[FechaRegistro]],3,FALSE),"")-$D$1,""),"")</f>
        <v/>
      </c>
      <c r="O279" s="30" t="str">
        <f>IFERROR(IF(AND(HOUR(IFERROR(VLOOKUP($A279&amp;TEXT(O$3,"dd/mm/yyyy")&amp;$D$2,tbReporteAsistencia[[#All],[SerialDeBusqueda]:[FechaRegistro]],3,FALSE),""))=HOUR($D$1),MINUTE(IFERROR(VLOOKUP($A279&amp;TEXT(O$3,"dd/mm/yyyy")&amp;$D$2,tbReporteAsistencia[[#All],[SerialDeBusqueda]:[FechaRegistro]],3,FALSE),""))&gt;MINUTE($D$1)),IFERROR(VLOOKUP($A279&amp;TEXT(O$3,"dd/mm/yyyy")&amp;$D$2,tbReporteAsistencia[[#All],[SerialDeBusqueda]:[FechaRegistro]],3,FALSE),"")-$D$1,""),"")</f>
        <v/>
      </c>
      <c r="P279" s="30" t="str">
        <f>IFERROR(IF(AND(HOUR(IFERROR(VLOOKUP($A279&amp;TEXT(P$3,"dd/mm/yyyy")&amp;$D$2,tbReporteAsistencia[[#All],[SerialDeBusqueda]:[FechaRegistro]],3,FALSE),""))=HOUR($D$1),MINUTE(IFERROR(VLOOKUP($A279&amp;TEXT(P$3,"dd/mm/yyyy")&amp;$D$2,tbReporteAsistencia[[#All],[SerialDeBusqueda]:[FechaRegistro]],3,FALSE),""))&gt;MINUTE($D$1)),IFERROR(VLOOKUP($A279&amp;TEXT(P$3,"dd/mm/yyyy")&amp;$D$2,tbReporteAsistencia[[#All],[SerialDeBusqueda]:[FechaRegistro]],3,FALSE),"")-$D$1,""),"")</f>
        <v/>
      </c>
      <c r="Q279" s="30" t="str">
        <f>IFERROR(IF(AND(HOUR(IFERROR(VLOOKUP($A279&amp;TEXT(Q$3,"dd/mm/yyyy")&amp;$D$2,tbReporteAsistencia[[#All],[SerialDeBusqueda]:[FechaRegistro]],3,FALSE),""))=HOUR($D$1),MINUTE(IFERROR(VLOOKUP($A279&amp;TEXT(Q$3,"dd/mm/yyyy")&amp;$D$2,tbReporteAsistencia[[#All],[SerialDeBusqueda]:[FechaRegistro]],3,FALSE),""))&gt;MINUTE($D$1)),IFERROR(VLOOKUP($A279&amp;TEXT(Q$3,"dd/mm/yyyy")&amp;$D$2,tbReporteAsistencia[[#All],[SerialDeBusqueda]:[FechaRegistro]],3,FALSE),"")-$D$1,""),"")</f>
        <v/>
      </c>
      <c r="R279" s="30" t="str">
        <f>IFERROR(IF(AND(HOUR(IFERROR(VLOOKUP($A279&amp;TEXT(R$3,"dd/mm/yyyy")&amp;$D$2,tbReporteAsistencia[[#All],[SerialDeBusqueda]:[FechaRegistro]],3,FALSE),""))=HOUR($D$1),MINUTE(IFERROR(VLOOKUP($A279&amp;TEXT(R$3,"dd/mm/yyyy")&amp;$D$2,tbReporteAsistencia[[#All],[SerialDeBusqueda]:[FechaRegistro]],3,FALSE),""))&gt;MINUTE($D$1)),IFERROR(VLOOKUP($A279&amp;TEXT(R$3,"dd/mm/yyyy")&amp;$D$2,tbReporteAsistencia[[#All],[SerialDeBusqueda]:[FechaRegistro]],3,FALSE),"")-$D$1,""),"")</f>
        <v/>
      </c>
      <c r="S279" s="30" t="str">
        <f>IFERROR(IF(AND(HOUR(IFERROR(VLOOKUP($A279&amp;TEXT(S$3,"dd/mm/yyyy")&amp;$D$2,tbReporteAsistencia[[#All],[SerialDeBusqueda]:[FechaRegistro]],3,FALSE),""))=HOUR($D$1),MINUTE(IFERROR(VLOOKUP($A279&amp;TEXT(S$3,"dd/mm/yyyy")&amp;$D$2,tbReporteAsistencia[[#All],[SerialDeBusqueda]:[FechaRegistro]],3,FALSE),""))&gt;MINUTE($D$1)),IFERROR(VLOOKUP($A279&amp;TEXT(S$3,"dd/mm/yyyy")&amp;$D$2,tbReporteAsistencia[[#All],[SerialDeBusqueda]:[FechaRegistro]],3,FALSE),"")-$D$1,""),"")</f>
        <v/>
      </c>
    </row>
    <row r="280" spans="1:19">
      <c r="A280" s="8">
        <f>Plantilla!A281</f>
        <v>0</v>
      </c>
      <c r="B280" s="8">
        <f>Plantilla!B281</f>
        <v>0</v>
      </c>
      <c r="C280" s="8">
        <f>Plantilla!C281</f>
        <v>0</v>
      </c>
      <c r="D280" s="30" t="str">
        <f>IFERROR(IF(AND(HOUR(IFERROR(VLOOKUP($A280&amp;TEXT(D$3,"dd/mm/yyyy")&amp;$D$2,tbReporteAsistencia[[#All],[SerialDeBusqueda]:[FechaRegistro]],3,FALSE),""))=HOUR($D$1),MINUTE(IFERROR(VLOOKUP($A280&amp;TEXT(D$3,"dd/mm/yyyy")&amp;$D$2,tbReporteAsistencia[[#All],[SerialDeBusqueda]:[FechaRegistro]],3,FALSE),""))&gt;MINUTE($D$1)),IFERROR(VLOOKUP($A280&amp;TEXT(D$3,"dd/mm/yyyy")&amp;$D$2,tbReporteAsistencia[[#All],[SerialDeBusqueda]:[FechaRegistro]],3,FALSE),"")-$D$1,""),"")</f>
        <v/>
      </c>
      <c r="E280" s="30" t="str">
        <f>IFERROR(IF(AND(HOUR(IFERROR(VLOOKUP($A280&amp;TEXT(E$3,"dd/mm/yyyy")&amp;$D$2,tbReporteAsistencia[[#All],[SerialDeBusqueda]:[FechaRegistro]],3,FALSE),""))=HOUR($D$1),MINUTE(IFERROR(VLOOKUP($A280&amp;TEXT(E$3,"dd/mm/yyyy")&amp;$D$2,tbReporteAsistencia[[#All],[SerialDeBusqueda]:[FechaRegistro]],3,FALSE),""))&gt;MINUTE($D$1)),IFERROR(VLOOKUP($A280&amp;TEXT(E$3,"dd/mm/yyyy")&amp;$D$2,tbReporteAsistencia[[#All],[SerialDeBusqueda]:[FechaRegistro]],3,FALSE),"")-$D$1,""),"")</f>
        <v/>
      </c>
      <c r="F280" s="30" t="str">
        <f>IFERROR(IF(AND(HOUR(IFERROR(VLOOKUP($A280&amp;TEXT(F$3,"dd/mm/yyyy")&amp;$D$2,tbReporteAsistencia[[#All],[SerialDeBusqueda]:[FechaRegistro]],3,FALSE),""))=HOUR($D$1),MINUTE(IFERROR(VLOOKUP($A280&amp;TEXT(F$3,"dd/mm/yyyy")&amp;$D$2,tbReporteAsistencia[[#All],[SerialDeBusqueda]:[FechaRegistro]],3,FALSE),""))&gt;MINUTE($D$1)),IFERROR(VLOOKUP($A280&amp;TEXT(F$3,"dd/mm/yyyy")&amp;$D$2,tbReporteAsistencia[[#All],[SerialDeBusqueda]:[FechaRegistro]],3,FALSE),"")-$D$1,""),"")</f>
        <v/>
      </c>
      <c r="G280" s="30" t="str">
        <f>IFERROR(IF(AND(HOUR(IFERROR(VLOOKUP($A280&amp;TEXT(G$3,"dd/mm/yyyy")&amp;$D$2,tbReporteAsistencia[[#All],[SerialDeBusqueda]:[FechaRegistro]],3,FALSE),""))=HOUR($D$1),MINUTE(IFERROR(VLOOKUP($A280&amp;TEXT(G$3,"dd/mm/yyyy")&amp;$D$2,tbReporteAsistencia[[#All],[SerialDeBusqueda]:[FechaRegistro]],3,FALSE),""))&gt;MINUTE($D$1)),IFERROR(VLOOKUP($A280&amp;TEXT(G$3,"dd/mm/yyyy")&amp;$D$2,tbReporteAsistencia[[#All],[SerialDeBusqueda]:[FechaRegistro]],3,FALSE),"")-$D$1,""),"")</f>
        <v/>
      </c>
      <c r="H280" s="30" t="str">
        <f>IFERROR(IF(AND(HOUR(IFERROR(VLOOKUP($A280&amp;TEXT(H$3,"dd/mm/yyyy")&amp;$D$2,tbReporteAsistencia[[#All],[SerialDeBusqueda]:[FechaRegistro]],3,FALSE),""))=HOUR($D$1),MINUTE(IFERROR(VLOOKUP($A280&amp;TEXT(H$3,"dd/mm/yyyy")&amp;$D$2,tbReporteAsistencia[[#All],[SerialDeBusqueda]:[FechaRegistro]],3,FALSE),""))&gt;MINUTE($D$1)),IFERROR(VLOOKUP($A280&amp;TEXT(H$3,"dd/mm/yyyy")&amp;$D$2,tbReporteAsistencia[[#All],[SerialDeBusqueda]:[FechaRegistro]],3,FALSE),"")-$D$1,""),"")</f>
        <v/>
      </c>
      <c r="I280" s="30" t="str">
        <f>IFERROR(IF(AND(HOUR(IFERROR(VLOOKUP($A280&amp;TEXT(I$3,"dd/mm/yyyy")&amp;$D$2,tbReporteAsistencia[[#All],[SerialDeBusqueda]:[FechaRegistro]],3,FALSE),""))=HOUR($D$1),MINUTE(IFERROR(VLOOKUP($A280&amp;TEXT(I$3,"dd/mm/yyyy")&amp;$D$2,tbReporteAsistencia[[#All],[SerialDeBusqueda]:[FechaRegistro]],3,FALSE),""))&gt;MINUTE($D$1)),IFERROR(VLOOKUP($A280&amp;TEXT(I$3,"dd/mm/yyyy")&amp;$D$2,tbReporteAsistencia[[#All],[SerialDeBusqueda]:[FechaRegistro]],3,FALSE),"")-$D$1,""),"")</f>
        <v/>
      </c>
      <c r="J280" s="30" t="str">
        <f>IFERROR(IF(AND(HOUR(IFERROR(VLOOKUP($A280&amp;TEXT(J$3,"dd/mm/yyyy")&amp;$D$2,tbReporteAsistencia[[#All],[SerialDeBusqueda]:[FechaRegistro]],3,FALSE),""))=HOUR($D$1),MINUTE(IFERROR(VLOOKUP($A280&amp;TEXT(J$3,"dd/mm/yyyy")&amp;$D$2,tbReporteAsistencia[[#All],[SerialDeBusqueda]:[FechaRegistro]],3,FALSE),""))&gt;MINUTE($D$1)),IFERROR(VLOOKUP($A280&amp;TEXT(J$3,"dd/mm/yyyy")&amp;$D$2,tbReporteAsistencia[[#All],[SerialDeBusqueda]:[FechaRegistro]],3,FALSE),"")-$D$1,""),"")</f>
        <v/>
      </c>
      <c r="K280" s="30" t="str">
        <f>IFERROR(IF(AND(HOUR(IFERROR(VLOOKUP($A280&amp;TEXT(K$3,"dd/mm/yyyy")&amp;$D$2,tbReporteAsistencia[[#All],[SerialDeBusqueda]:[FechaRegistro]],3,FALSE),""))=HOUR($D$1),MINUTE(IFERROR(VLOOKUP($A280&amp;TEXT(K$3,"dd/mm/yyyy")&amp;$D$2,tbReporteAsistencia[[#All],[SerialDeBusqueda]:[FechaRegistro]],3,FALSE),""))&gt;MINUTE($D$1)),IFERROR(VLOOKUP($A280&amp;TEXT(K$3,"dd/mm/yyyy")&amp;$D$2,tbReporteAsistencia[[#All],[SerialDeBusqueda]:[FechaRegistro]],3,FALSE),"")-$D$1,""),"")</f>
        <v/>
      </c>
      <c r="L280" s="30" t="str">
        <f>IFERROR(IF(AND(HOUR(IFERROR(VLOOKUP($A280&amp;TEXT(L$3,"dd/mm/yyyy")&amp;$D$2,tbReporteAsistencia[[#All],[SerialDeBusqueda]:[FechaRegistro]],3,FALSE),""))=HOUR($D$1),MINUTE(IFERROR(VLOOKUP($A280&amp;TEXT(L$3,"dd/mm/yyyy")&amp;$D$2,tbReporteAsistencia[[#All],[SerialDeBusqueda]:[FechaRegistro]],3,FALSE),""))&gt;MINUTE($D$1)),IFERROR(VLOOKUP($A280&amp;TEXT(L$3,"dd/mm/yyyy")&amp;$D$2,tbReporteAsistencia[[#All],[SerialDeBusqueda]:[FechaRegistro]],3,FALSE),"")-$D$1,""),"")</f>
        <v/>
      </c>
      <c r="M280" s="30" t="str">
        <f>IFERROR(IF(AND(HOUR(IFERROR(VLOOKUP($A280&amp;TEXT(M$3,"dd/mm/yyyy")&amp;$D$2,tbReporteAsistencia[[#All],[SerialDeBusqueda]:[FechaRegistro]],3,FALSE),""))=HOUR($D$1),MINUTE(IFERROR(VLOOKUP($A280&amp;TEXT(M$3,"dd/mm/yyyy")&amp;$D$2,tbReporteAsistencia[[#All],[SerialDeBusqueda]:[FechaRegistro]],3,FALSE),""))&gt;MINUTE($D$1)),IFERROR(VLOOKUP($A280&amp;TEXT(M$3,"dd/mm/yyyy")&amp;$D$2,tbReporteAsistencia[[#All],[SerialDeBusqueda]:[FechaRegistro]],3,FALSE),"")-$D$1,""),"")</f>
        <v/>
      </c>
      <c r="N280" s="30" t="str">
        <f>IFERROR(IF(AND(HOUR(IFERROR(VLOOKUP($A280&amp;TEXT(N$3,"dd/mm/yyyy")&amp;$D$2,tbReporteAsistencia[[#All],[SerialDeBusqueda]:[FechaRegistro]],3,FALSE),""))=HOUR($D$1),MINUTE(IFERROR(VLOOKUP($A280&amp;TEXT(N$3,"dd/mm/yyyy")&amp;$D$2,tbReporteAsistencia[[#All],[SerialDeBusqueda]:[FechaRegistro]],3,FALSE),""))&gt;MINUTE($D$1)),IFERROR(VLOOKUP($A280&amp;TEXT(N$3,"dd/mm/yyyy")&amp;$D$2,tbReporteAsistencia[[#All],[SerialDeBusqueda]:[FechaRegistro]],3,FALSE),"")-$D$1,""),"")</f>
        <v/>
      </c>
      <c r="O280" s="30" t="str">
        <f>IFERROR(IF(AND(HOUR(IFERROR(VLOOKUP($A280&amp;TEXT(O$3,"dd/mm/yyyy")&amp;$D$2,tbReporteAsistencia[[#All],[SerialDeBusqueda]:[FechaRegistro]],3,FALSE),""))=HOUR($D$1),MINUTE(IFERROR(VLOOKUP($A280&amp;TEXT(O$3,"dd/mm/yyyy")&amp;$D$2,tbReporteAsistencia[[#All],[SerialDeBusqueda]:[FechaRegistro]],3,FALSE),""))&gt;MINUTE($D$1)),IFERROR(VLOOKUP($A280&amp;TEXT(O$3,"dd/mm/yyyy")&amp;$D$2,tbReporteAsistencia[[#All],[SerialDeBusqueda]:[FechaRegistro]],3,FALSE),"")-$D$1,""),"")</f>
        <v/>
      </c>
      <c r="P280" s="30" t="str">
        <f>IFERROR(IF(AND(HOUR(IFERROR(VLOOKUP($A280&amp;TEXT(P$3,"dd/mm/yyyy")&amp;$D$2,tbReporteAsistencia[[#All],[SerialDeBusqueda]:[FechaRegistro]],3,FALSE),""))=HOUR($D$1),MINUTE(IFERROR(VLOOKUP($A280&amp;TEXT(P$3,"dd/mm/yyyy")&amp;$D$2,tbReporteAsistencia[[#All],[SerialDeBusqueda]:[FechaRegistro]],3,FALSE),""))&gt;MINUTE($D$1)),IFERROR(VLOOKUP($A280&amp;TEXT(P$3,"dd/mm/yyyy")&amp;$D$2,tbReporteAsistencia[[#All],[SerialDeBusqueda]:[FechaRegistro]],3,FALSE),"")-$D$1,""),"")</f>
        <v/>
      </c>
      <c r="Q280" s="30" t="str">
        <f>IFERROR(IF(AND(HOUR(IFERROR(VLOOKUP($A280&amp;TEXT(Q$3,"dd/mm/yyyy")&amp;$D$2,tbReporteAsistencia[[#All],[SerialDeBusqueda]:[FechaRegistro]],3,FALSE),""))=HOUR($D$1),MINUTE(IFERROR(VLOOKUP($A280&amp;TEXT(Q$3,"dd/mm/yyyy")&amp;$D$2,tbReporteAsistencia[[#All],[SerialDeBusqueda]:[FechaRegistro]],3,FALSE),""))&gt;MINUTE($D$1)),IFERROR(VLOOKUP($A280&amp;TEXT(Q$3,"dd/mm/yyyy")&amp;$D$2,tbReporteAsistencia[[#All],[SerialDeBusqueda]:[FechaRegistro]],3,FALSE),"")-$D$1,""),"")</f>
        <v/>
      </c>
      <c r="R280" s="30" t="str">
        <f>IFERROR(IF(AND(HOUR(IFERROR(VLOOKUP($A280&amp;TEXT(R$3,"dd/mm/yyyy")&amp;$D$2,tbReporteAsistencia[[#All],[SerialDeBusqueda]:[FechaRegistro]],3,FALSE),""))=HOUR($D$1),MINUTE(IFERROR(VLOOKUP($A280&amp;TEXT(R$3,"dd/mm/yyyy")&amp;$D$2,tbReporteAsistencia[[#All],[SerialDeBusqueda]:[FechaRegistro]],3,FALSE),""))&gt;MINUTE($D$1)),IFERROR(VLOOKUP($A280&amp;TEXT(R$3,"dd/mm/yyyy")&amp;$D$2,tbReporteAsistencia[[#All],[SerialDeBusqueda]:[FechaRegistro]],3,FALSE),"")-$D$1,""),"")</f>
        <v/>
      </c>
      <c r="S280" s="30" t="str">
        <f>IFERROR(IF(AND(HOUR(IFERROR(VLOOKUP($A280&amp;TEXT(S$3,"dd/mm/yyyy")&amp;$D$2,tbReporteAsistencia[[#All],[SerialDeBusqueda]:[FechaRegistro]],3,FALSE),""))=HOUR($D$1),MINUTE(IFERROR(VLOOKUP($A280&amp;TEXT(S$3,"dd/mm/yyyy")&amp;$D$2,tbReporteAsistencia[[#All],[SerialDeBusqueda]:[FechaRegistro]],3,FALSE),""))&gt;MINUTE($D$1)),IFERROR(VLOOKUP($A280&amp;TEXT(S$3,"dd/mm/yyyy")&amp;$D$2,tbReporteAsistencia[[#All],[SerialDeBusqueda]:[FechaRegistro]],3,FALSE),"")-$D$1,""),"")</f>
        <v/>
      </c>
    </row>
    <row r="281" spans="1:19">
      <c r="A281" s="8">
        <f>Plantilla!A282</f>
        <v>0</v>
      </c>
      <c r="B281" s="8">
        <f>Plantilla!B282</f>
        <v>0</v>
      </c>
      <c r="C281" s="8">
        <f>Plantilla!C282</f>
        <v>0</v>
      </c>
      <c r="D281" s="30" t="str">
        <f>IFERROR(IF(AND(HOUR(IFERROR(VLOOKUP($A281&amp;TEXT(D$3,"dd/mm/yyyy")&amp;$D$2,tbReporteAsistencia[[#All],[SerialDeBusqueda]:[FechaRegistro]],3,FALSE),""))=HOUR($D$1),MINUTE(IFERROR(VLOOKUP($A281&amp;TEXT(D$3,"dd/mm/yyyy")&amp;$D$2,tbReporteAsistencia[[#All],[SerialDeBusqueda]:[FechaRegistro]],3,FALSE),""))&gt;MINUTE($D$1)),IFERROR(VLOOKUP($A281&amp;TEXT(D$3,"dd/mm/yyyy")&amp;$D$2,tbReporteAsistencia[[#All],[SerialDeBusqueda]:[FechaRegistro]],3,FALSE),"")-$D$1,""),"")</f>
        <v/>
      </c>
      <c r="E281" s="30" t="str">
        <f>IFERROR(IF(AND(HOUR(IFERROR(VLOOKUP($A281&amp;TEXT(E$3,"dd/mm/yyyy")&amp;$D$2,tbReporteAsistencia[[#All],[SerialDeBusqueda]:[FechaRegistro]],3,FALSE),""))=HOUR($D$1),MINUTE(IFERROR(VLOOKUP($A281&amp;TEXT(E$3,"dd/mm/yyyy")&amp;$D$2,tbReporteAsistencia[[#All],[SerialDeBusqueda]:[FechaRegistro]],3,FALSE),""))&gt;MINUTE($D$1)),IFERROR(VLOOKUP($A281&amp;TEXT(E$3,"dd/mm/yyyy")&amp;$D$2,tbReporteAsistencia[[#All],[SerialDeBusqueda]:[FechaRegistro]],3,FALSE),"")-$D$1,""),"")</f>
        <v/>
      </c>
      <c r="F281" s="30" t="str">
        <f>IFERROR(IF(AND(HOUR(IFERROR(VLOOKUP($A281&amp;TEXT(F$3,"dd/mm/yyyy")&amp;$D$2,tbReporteAsistencia[[#All],[SerialDeBusqueda]:[FechaRegistro]],3,FALSE),""))=HOUR($D$1),MINUTE(IFERROR(VLOOKUP($A281&amp;TEXT(F$3,"dd/mm/yyyy")&amp;$D$2,tbReporteAsistencia[[#All],[SerialDeBusqueda]:[FechaRegistro]],3,FALSE),""))&gt;MINUTE($D$1)),IFERROR(VLOOKUP($A281&amp;TEXT(F$3,"dd/mm/yyyy")&amp;$D$2,tbReporteAsistencia[[#All],[SerialDeBusqueda]:[FechaRegistro]],3,FALSE),"")-$D$1,""),"")</f>
        <v/>
      </c>
      <c r="G281" s="30" t="str">
        <f>IFERROR(IF(AND(HOUR(IFERROR(VLOOKUP($A281&amp;TEXT(G$3,"dd/mm/yyyy")&amp;$D$2,tbReporteAsistencia[[#All],[SerialDeBusqueda]:[FechaRegistro]],3,FALSE),""))=HOUR($D$1),MINUTE(IFERROR(VLOOKUP($A281&amp;TEXT(G$3,"dd/mm/yyyy")&amp;$D$2,tbReporteAsistencia[[#All],[SerialDeBusqueda]:[FechaRegistro]],3,FALSE),""))&gt;MINUTE($D$1)),IFERROR(VLOOKUP($A281&amp;TEXT(G$3,"dd/mm/yyyy")&amp;$D$2,tbReporteAsistencia[[#All],[SerialDeBusqueda]:[FechaRegistro]],3,FALSE),"")-$D$1,""),"")</f>
        <v/>
      </c>
      <c r="H281" s="30" t="str">
        <f>IFERROR(IF(AND(HOUR(IFERROR(VLOOKUP($A281&amp;TEXT(H$3,"dd/mm/yyyy")&amp;$D$2,tbReporteAsistencia[[#All],[SerialDeBusqueda]:[FechaRegistro]],3,FALSE),""))=HOUR($D$1),MINUTE(IFERROR(VLOOKUP($A281&amp;TEXT(H$3,"dd/mm/yyyy")&amp;$D$2,tbReporteAsistencia[[#All],[SerialDeBusqueda]:[FechaRegistro]],3,FALSE),""))&gt;MINUTE($D$1)),IFERROR(VLOOKUP($A281&amp;TEXT(H$3,"dd/mm/yyyy")&amp;$D$2,tbReporteAsistencia[[#All],[SerialDeBusqueda]:[FechaRegistro]],3,FALSE),"")-$D$1,""),"")</f>
        <v/>
      </c>
      <c r="I281" s="30" t="str">
        <f>IFERROR(IF(AND(HOUR(IFERROR(VLOOKUP($A281&amp;TEXT(I$3,"dd/mm/yyyy")&amp;$D$2,tbReporteAsistencia[[#All],[SerialDeBusqueda]:[FechaRegistro]],3,FALSE),""))=HOUR($D$1),MINUTE(IFERROR(VLOOKUP($A281&amp;TEXT(I$3,"dd/mm/yyyy")&amp;$D$2,tbReporteAsistencia[[#All],[SerialDeBusqueda]:[FechaRegistro]],3,FALSE),""))&gt;MINUTE($D$1)),IFERROR(VLOOKUP($A281&amp;TEXT(I$3,"dd/mm/yyyy")&amp;$D$2,tbReporteAsistencia[[#All],[SerialDeBusqueda]:[FechaRegistro]],3,FALSE),"")-$D$1,""),"")</f>
        <v/>
      </c>
      <c r="J281" s="30" t="str">
        <f>IFERROR(IF(AND(HOUR(IFERROR(VLOOKUP($A281&amp;TEXT(J$3,"dd/mm/yyyy")&amp;$D$2,tbReporteAsistencia[[#All],[SerialDeBusqueda]:[FechaRegistro]],3,FALSE),""))=HOUR($D$1),MINUTE(IFERROR(VLOOKUP($A281&amp;TEXT(J$3,"dd/mm/yyyy")&amp;$D$2,tbReporteAsistencia[[#All],[SerialDeBusqueda]:[FechaRegistro]],3,FALSE),""))&gt;MINUTE($D$1)),IFERROR(VLOOKUP($A281&amp;TEXT(J$3,"dd/mm/yyyy")&amp;$D$2,tbReporteAsistencia[[#All],[SerialDeBusqueda]:[FechaRegistro]],3,FALSE),"")-$D$1,""),"")</f>
        <v/>
      </c>
      <c r="K281" s="30" t="str">
        <f>IFERROR(IF(AND(HOUR(IFERROR(VLOOKUP($A281&amp;TEXT(K$3,"dd/mm/yyyy")&amp;$D$2,tbReporteAsistencia[[#All],[SerialDeBusqueda]:[FechaRegistro]],3,FALSE),""))=HOUR($D$1),MINUTE(IFERROR(VLOOKUP($A281&amp;TEXT(K$3,"dd/mm/yyyy")&amp;$D$2,tbReporteAsistencia[[#All],[SerialDeBusqueda]:[FechaRegistro]],3,FALSE),""))&gt;MINUTE($D$1)),IFERROR(VLOOKUP($A281&amp;TEXT(K$3,"dd/mm/yyyy")&amp;$D$2,tbReporteAsistencia[[#All],[SerialDeBusqueda]:[FechaRegistro]],3,FALSE),"")-$D$1,""),"")</f>
        <v/>
      </c>
      <c r="L281" s="30" t="str">
        <f>IFERROR(IF(AND(HOUR(IFERROR(VLOOKUP($A281&amp;TEXT(L$3,"dd/mm/yyyy")&amp;$D$2,tbReporteAsistencia[[#All],[SerialDeBusqueda]:[FechaRegistro]],3,FALSE),""))=HOUR($D$1),MINUTE(IFERROR(VLOOKUP($A281&amp;TEXT(L$3,"dd/mm/yyyy")&amp;$D$2,tbReporteAsistencia[[#All],[SerialDeBusqueda]:[FechaRegistro]],3,FALSE),""))&gt;MINUTE($D$1)),IFERROR(VLOOKUP($A281&amp;TEXT(L$3,"dd/mm/yyyy")&amp;$D$2,tbReporteAsistencia[[#All],[SerialDeBusqueda]:[FechaRegistro]],3,FALSE),"")-$D$1,""),"")</f>
        <v/>
      </c>
      <c r="M281" s="30" t="str">
        <f>IFERROR(IF(AND(HOUR(IFERROR(VLOOKUP($A281&amp;TEXT(M$3,"dd/mm/yyyy")&amp;$D$2,tbReporteAsistencia[[#All],[SerialDeBusqueda]:[FechaRegistro]],3,FALSE),""))=HOUR($D$1),MINUTE(IFERROR(VLOOKUP($A281&amp;TEXT(M$3,"dd/mm/yyyy")&amp;$D$2,tbReporteAsistencia[[#All],[SerialDeBusqueda]:[FechaRegistro]],3,FALSE),""))&gt;MINUTE($D$1)),IFERROR(VLOOKUP($A281&amp;TEXT(M$3,"dd/mm/yyyy")&amp;$D$2,tbReporteAsistencia[[#All],[SerialDeBusqueda]:[FechaRegistro]],3,FALSE),"")-$D$1,""),"")</f>
        <v/>
      </c>
      <c r="N281" s="30" t="str">
        <f>IFERROR(IF(AND(HOUR(IFERROR(VLOOKUP($A281&amp;TEXT(N$3,"dd/mm/yyyy")&amp;$D$2,tbReporteAsistencia[[#All],[SerialDeBusqueda]:[FechaRegistro]],3,FALSE),""))=HOUR($D$1),MINUTE(IFERROR(VLOOKUP($A281&amp;TEXT(N$3,"dd/mm/yyyy")&amp;$D$2,tbReporteAsistencia[[#All],[SerialDeBusqueda]:[FechaRegistro]],3,FALSE),""))&gt;MINUTE($D$1)),IFERROR(VLOOKUP($A281&amp;TEXT(N$3,"dd/mm/yyyy")&amp;$D$2,tbReporteAsistencia[[#All],[SerialDeBusqueda]:[FechaRegistro]],3,FALSE),"")-$D$1,""),"")</f>
        <v/>
      </c>
      <c r="O281" s="30" t="str">
        <f>IFERROR(IF(AND(HOUR(IFERROR(VLOOKUP($A281&amp;TEXT(O$3,"dd/mm/yyyy")&amp;$D$2,tbReporteAsistencia[[#All],[SerialDeBusqueda]:[FechaRegistro]],3,FALSE),""))=HOUR($D$1),MINUTE(IFERROR(VLOOKUP($A281&amp;TEXT(O$3,"dd/mm/yyyy")&amp;$D$2,tbReporteAsistencia[[#All],[SerialDeBusqueda]:[FechaRegistro]],3,FALSE),""))&gt;MINUTE($D$1)),IFERROR(VLOOKUP($A281&amp;TEXT(O$3,"dd/mm/yyyy")&amp;$D$2,tbReporteAsistencia[[#All],[SerialDeBusqueda]:[FechaRegistro]],3,FALSE),"")-$D$1,""),"")</f>
        <v/>
      </c>
      <c r="P281" s="30" t="str">
        <f>IFERROR(IF(AND(HOUR(IFERROR(VLOOKUP($A281&amp;TEXT(P$3,"dd/mm/yyyy")&amp;$D$2,tbReporteAsistencia[[#All],[SerialDeBusqueda]:[FechaRegistro]],3,FALSE),""))=HOUR($D$1),MINUTE(IFERROR(VLOOKUP($A281&amp;TEXT(P$3,"dd/mm/yyyy")&amp;$D$2,tbReporteAsistencia[[#All],[SerialDeBusqueda]:[FechaRegistro]],3,FALSE),""))&gt;MINUTE($D$1)),IFERROR(VLOOKUP($A281&amp;TEXT(P$3,"dd/mm/yyyy")&amp;$D$2,tbReporteAsistencia[[#All],[SerialDeBusqueda]:[FechaRegistro]],3,FALSE),"")-$D$1,""),"")</f>
        <v/>
      </c>
      <c r="Q281" s="30" t="str">
        <f>IFERROR(IF(AND(HOUR(IFERROR(VLOOKUP($A281&amp;TEXT(Q$3,"dd/mm/yyyy")&amp;$D$2,tbReporteAsistencia[[#All],[SerialDeBusqueda]:[FechaRegistro]],3,FALSE),""))=HOUR($D$1),MINUTE(IFERROR(VLOOKUP($A281&amp;TEXT(Q$3,"dd/mm/yyyy")&amp;$D$2,tbReporteAsistencia[[#All],[SerialDeBusqueda]:[FechaRegistro]],3,FALSE),""))&gt;MINUTE($D$1)),IFERROR(VLOOKUP($A281&amp;TEXT(Q$3,"dd/mm/yyyy")&amp;$D$2,tbReporteAsistencia[[#All],[SerialDeBusqueda]:[FechaRegistro]],3,FALSE),"")-$D$1,""),"")</f>
        <v/>
      </c>
      <c r="R281" s="30" t="str">
        <f>IFERROR(IF(AND(HOUR(IFERROR(VLOOKUP($A281&amp;TEXT(R$3,"dd/mm/yyyy")&amp;$D$2,tbReporteAsistencia[[#All],[SerialDeBusqueda]:[FechaRegistro]],3,FALSE),""))=HOUR($D$1),MINUTE(IFERROR(VLOOKUP($A281&amp;TEXT(R$3,"dd/mm/yyyy")&amp;$D$2,tbReporteAsistencia[[#All],[SerialDeBusqueda]:[FechaRegistro]],3,FALSE),""))&gt;MINUTE($D$1)),IFERROR(VLOOKUP($A281&amp;TEXT(R$3,"dd/mm/yyyy")&amp;$D$2,tbReporteAsistencia[[#All],[SerialDeBusqueda]:[FechaRegistro]],3,FALSE),"")-$D$1,""),"")</f>
        <v/>
      </c>
      <c r="S281" s="30" t="str">
        <f>IFERROR(IF(AND(HOUR(IFERROR(VLOOKUP($A281&amp;TEXT(S$3,"dd/mm/yyyy")&amp;$D$2,tbReporteAsistencia[[#All],[SerialDeBusqueda]:[FechaRegistro]],3,FALSE),""))=HOUR($D$1),MINUTE(IFERROR(VLOOKUP($A281&amp;TEXT(S$3,"dd/mm/yyyy")&amp;$D$2,tbReporteAsistencia[[#All],[SerialDeBusqueda]:[FechaRegistro]],3,FALSE),""))&gt;MINUTE($D$1)),IFERROR(VLOOKUP($A281&amp;TEXT(S$3,"dd/mm/yyyy")&amp;$D$2,tbReporteAsistencia[[#All],[SerialDeBusqueda]:[FechaRegistro]],3,FALSE),"")-$D$1,""),"")</f>
        <v/>
      </c>
    </row>
    <row r="282" spans="1:19">
      <c r="A282" s="8">
        <f>Plantilla!A283</f>
        <v>0</v>
      </c>
      <c r="B282" s="8">
        <f>Plantilla!B283</f>
        <v>0</v>
      </c>
      <c r="C282" s="8">
        <f>Plantilla!C283</f>
        <v>0</v>
      </c>
      <c r="D282" s="30" t="str">
        <f>IFERROR(IF(AND(HOUR(IFERROR(VLOOKUP($A282&amp;TEXT(D$3,"dd/mm/yyyy")&amp;$D$2,tbReporteAsistencia[[#All],[SerialDeBusqueda]:[FechaRegistro]],3,FALSE),""))=HOUR($D$1),MINUTE(IFERROR(VLOOKUP($A282&amp;TEXT(D$3,"dd/mm/yyyy")&amp;$D$2,tbReporteAsistencia[[#All],[SerialDeBusqueda]:[FechaRegistro]],3,FALSE),""))&gt;MINUTE($D$1)),IFERROR(VLOOKUP($A282&amp;TEXT(D$3,"dd/mm/yyyy")&amp;$D$2,tbReporteAsistencia[[#All],[SerialDeBusqueda]:[FechaRegistro]],3,FALSE),"")-$D$1,""),"")</f>
        <v/>
      </c>
      <c r="E282" s="30" t="str">
        <f>IFERROR(IF(AND(HOUR(IFERROR(VLOOKUP($A282&amp;TEXT(E$3,"dd/mm/yyyy")&amp;$D$2,tbReporteAsistencia[[#All],[SerialDeBusqueda]:[FechaRegistro]],3,FALSE),""))=HOUR($D$1),MINUTE(IFERROR(VLOOKUP($A282&amp;TEXT(E$3,"dd/mm/yyyy")&amp;$D$2,tbReporteAsistencia[[#All],[SerialDeBusqueda]:[FechaRegistro]],3,FALSE),""))&gt;MINUTE($D$1)),IFERROR(VLOOKUP($A282&amp;TEXT(E$3,"dd/mm/yyyy")&amp;$D$2,tbReporteAsistencia[[#All],[SerialDeBusqueda]:[FechaRegistro]],3,FALSE),"")-$D$1,""),"")</f>
        <v/>
      </c>
      <c r="F282" s="30" t="str">
        <f>IFERROR(IF(AND(HOUR(IFERROR(VLOOKUP($A282&amp;TEXT(F$3,"dd/mm/yyyy")&amp;$D$2,tbReporteAsistencia[[#All],[SerialDeBusqueda]:[FechaRegistro]],3,FALSE),""))=HOUR($D$1),MINUTE(IFERROR(VLOOKUP($A282&amp;TEXT(F$3,"dd/mm/yyyy")&amp;$D$2,tbReporteAsistencia[[#All],[SerialDeBusqueda]:[FechaRegistro]],3,FALSE),""))&gt;MINUTE($D$1)),IFERROR(VLOOKUP($A282&amp;TEXT(F$3,"dd/mm/yyyy")&amp;$D$2,tbReporteAsistencia[[#All],[SerialDeBusqueda]:[FechaRegistro]],3,FALSE),"")-$D$1,""),"")</f>
        <v/>
      </c>
      <c r="G282" s="30" t="str">
        <f>IFERROR(IF(AND(HOUR(IFERROR(VLOOKUP($A282&amp;TEXT(G$3,"dd/mm/yyyy")&amp;$D$2,tbReporteAsistencia[[#All],[SerialDeBusqueda]:[FechaRegistro]],3,FALSE),""))=HOUR($D$1),MINUTE(IFERROR(VLOOKUP($A282&amp;TEXT(G$3,"dd/mm/yyyy")&amp;$D$2,tbReporteAsistencia[[#All],[SerialDeBusqueda]:[FechaRegistro]],3,FALSE),""))&gt;MINUTE($D$1)),IFERROR(VLOOKUP($A282&amp;TEXT(G$3,"dd/mm/yyyy")&amp;$D$2,tbReporteAsistencia[[#All],[SerialDeBusqueda]:[FechaRegistro]],3,FALSE),"")-$D$1,""),"")</f>
        <v/>
      </c>
      <c r="H282" s="30" t="str">
        <f>IFERROR(IF(AND(HOUR(IFERROR(VLOOKUP($A282&amp;TEXT(H$3,"dd/mm/yyyy")&amp;$D$2,tbReporteAsistencia[[#All],[SerialDeBusqueda]:[FechaRegistro]],3,FALSE),""))=HOUR($D$1),MINUTE(IFERROR(VLOOKUP($A282&amp;TEXT(H$3,"dd/mm/yyyy")&amp;$D$2,tbReporteAsistencia[[#All],[SerialDeBusqueda]:[FechaRegistro]],3,FALSE),""))&gt;MINUTE($D$1)),IFERROR(VLOOKUP($A282&amp;TEXT(H$3,"dd/mm/yyyy")&amp;$D$2,tbReporteAsistencia[[#All],[SerialDeBusqueda]:[FechaRegistro]],3,FALSE),"")-$D$1,""),"")</f>
        <v/>
      </c>
      <c r="I282" s="30" t="str">
        <f>IFERROR(IF(AND(HOUR(IFERROR(VLOOKUP($A282&amp;TEXT(I$3,"dd/mm/yyyy")&amp;$D$2,tbReporteAsistencia[[#All],[SerialDeBusqueda]:[FechaRegistro]],3,FALSE),""))=HOUR($D$1),MINUTE(IFERROR(VLOOKUP($A282&amp;TEXT(I$3,"dd/mm/yyyy")&amp;$D$2,tbReporteAsistencia[[#All],[SerialDeBusqueda]:[FechaRegistro]],3,FALSE),""))&gt;MINUTE($D$1)),IFERROR(VLOOKUP($A282&amp;TEXT(I$3,"dd/mm/yyyy")&amp;$D$2,tbReporteAsistencia[[#All],[SerialDeBusqueda]:[FechaRegistro]],3,FALSE),"")-$D$1,""),"")</f>
        <v/>
      </c>
      <c r="J282" s="30" t="str">
        <f>IFERROR(IF(AND(HOUR(IFERROR(VLOOKUP($A282&amp;TEXT(J$3,"dd/mm/yyyy")&amp;$D$2,tbReporteAsistencia[[#All],[SerialDeBusqueda]:[FechaRegistro]],3,FALSE),""))=HOUR($D$1),MINUTE(IFERROR(VLOOKUP($A282&amp;TEXT(J$3,"dd/mm/yyyy")&amp;$D$2,tbReporteAsistencia[[#All],[SerialDeBusqueda]:[FechaRegistro]],3,FALSE),""))&gt;MINUTE($D$1)),IFERROR(VLOOKUP($A282&amp;TEXT(J$3,"dd/mm/yyyy")&amp;$D$2,tbReporteAsistencia[[#All],[SerialDeBusqueda]:[FechaRegistro]],3,FALSE),"")-$D$1,""),"")</f>
        <v/>
      </c>
      <c r="K282" s="30" t="str">
        <f>IFERROR(IF(AND(HOUR(IFERROR(VLOOKUP($A282&amp;TEXT(K$3,"dd/mm/yyyy")&amp;$D$2,tbReporteAsistencia[[#All],[SerialDeBusqueda]:[FechaRegistro]],3,FALSE),""))=HOUR($D$1),MINUTE(IFERROR(VLOOKUP($A282&amp;TEXT(K$3,"dd/mm/yyyy")&amp;$D$2,tbReporteAsistencia[[#All],[SerialDeBusqueda]:[FechaRegistro]],3,FALSE),""))&gt;MINUTE($D$1)),IFERROR(VLOOKUP($A282&amp;TEXT(K$3,"dd/mm/yyyy")&amp;$D$2,tbReporteAsistencia[[#All],[SerialDeBusqueda]:[FechaRegistro]],3,FALSE),"")-$D$1,""),"")</f>
        <v/>
      </c>
      <c r="L282" s="30" t="str">
        <f>IFERROR(IF(AND(HOUR(IFERROR(VLOOKUP($A282&amp;TEXT(L$3,"dd/mm/yyyy")&amp;$D$2,tbReporteAsistencia[[#All],[SerialDeBusqueda]:[FechaRegistro]],3,FALSE),""))=HOUR($D$1),MINUTE(IFERROR(VLOOKUP($A282&amp;TEXT(L$3,"dd/mm/yyyy")&amp;$D$2,tbReporteAsistencia[[#All],[SerialDeBusqueda]:[FechaRegistro]],3,FALSE),""))&gt;MINUTE($D$1)),IFERROR(VLOOKUP($A282&amp;TEXT(L$3,"dd/mm/yyyy")&amp;$D$2,tbReporteAsistencia[[#All],[SerialDeBusqueda]:[FechaRegistro]],3,FALSE),"")-$D$1,""),"")</f>
        <v/>
      </c>
      <c r="M282" s="30" t="str">
        <f>IFERROR(IF(AND(HOUR(IFERROR(VLOOKUP($A282&amp;TEXT(M$3,"dd/mm/yyyy")&amp;$D$2,tbReporteAsistencia[[#All],[SerialDeBusqueda]:[FechaRegistro]],3,FALSE),""))=HOUR($D$1),MINUTE(IFERROR(VLOOKUP($A282&amp;TEXT(M$3,"dd/mm/yyyy")&amp;$D$2,tbReporteAsistencia[[#All],[SerialDeBusqueda]:[FechaRegistro]],3,FALSE),""))&gt;MINUTE($D$1)),IFERROR(VLOOKUP($A282&amp;TEXT(M$3,"dd/mm/yyyy")&amp;$D$2,tbReporteAsistencia[[#All],[SerialDeBusqueda]:[FechaRegistro]],3,FALSE),"")-$D$1,""),"")</f>
        <v/>
      </c>
      <c r="N282" s="30" t="str">
        <f>IFERROR(IF(AND(HOUR(IFERROR(VLOOKUP($A282&amp;TEXT(N$3,"dd/mm/yyyy")&amp;$D$2,tbReporteAsistencia[[#All],[SerialDeBusqueda]:[FechaRegistro]],3,FALSE),""))=HOUR($D$1),MINUTE(IFERROR(VLOOKUP($A282&amp;TEXT(N$3,"dd/mm/yyyy")&amp;$D$2,tbReporteAsistencia[[#All],[SerialDeBusqueda]:[FechaRegistro]],3,FALSE),""))&gt;MINUTE($D$1)),IFERROR(VLOOKUP($A282&amp;TEXT(N$3,"dd/mm/yyyy")&amp;$D$2,tbReporteAsistencia[[#All],[SerialDeBusqueda]:[FechaRegistro]],3,FALSE),"")-$D$1,""),"")</f>
        <v/>
      </c>
      <c r="O282" s="30" t="str">
        <f>IFERROR(IF(AND(HOUR(IFERROR(VLOOKUP($A282&amp;TEXT(O$3,"dd/mm/yyyy")&amp;$D$2,tbReporteAsistencia[[#All],[SerialDeBusqueda]:[FechaRegistro]],3,FALSE),""))=HOUR($D$1),MINUTE(IFERROR(VLOOKUP($A282&amp;TEXT(O$3,"dd/mm/yyyy")&amp;$D$2,tbReporteAsistencia[[#All],[SerialDeBusqueda]:[FechaRegistro]],3,FALSE),""))&gt;MINUTE($D$1)),IFERROR(VLOOKUP($A282&amp;TEXT(O$3,"dd/mm/yyyy")&amp;$D$2,tbReporteAsistencia[[#All],[SerialDeBusqueda]:[FechaRegistro]],3,FALSE),"")-$D$1,""),"")</f>
        <v/>
      </c>
      <c r="P282" s="30" t="str">
        <f>IFERROR(IF(AND(HOUR(IFERROR(VLOOKUP($A282&amp;TEXT(P$3,"dd/mm/yyyy")&amp;$D$2,tbReporteAsistencia[[#All],[SerialDeBusqueda]:[FechaRegistro]],3,FALSE),""))=HOUR($D$1),MINUTE(IFERROR(VLOOKUP($A282&amp;TEXT(P$3,"dd/mm/yyyy")&amp;$D$2,tbReporteAsistencia[[#All],[SerialDeBusqueda]:[FechaRegistro]],3,FALSE),""))&gt;MINUTE($D$1)),IFERROR(VLOOKUP($A282&amp;TEXT(P$3,"dd/mm/yyyy")&amp;$D$2,tbReporteAsistencia[[#All],[SerialDeBusqueda]:[FechaRegistro]],3,FALSE),"")-$D$1,""),"")</f>
        <v/>
      </c>
      <c r="Q282" s="30" t="str">
        <f>IFERROR(IF(AND(HOUR(IFERROR(VLOOKUP($A282&amp;TEXT(Q$3,"dd/mm/yyyy")&amp;$D$2,tbReporteAsistencia[[#All],[SerialDeBusqueda]:[FechaRegistro]],3,FALSE),""))=HOUR($D$1),MINUTE(IFERROR(VLOOKUP($A282&amp;TEXT(Q$3,"dd/mm/yyyy")&amp;$D$2,tbReporteAsistencia[[#All],[SerialDeBusqueda]:[FechaRegistro]],3,FALSE),""))&gt;MINUTE($D$1)),IFERROR(VLOOKUP($A282&amp;TEXT(Q$3,"dd/mm/yyyy")&amp;$D$2,tbReporteAsistencia[[#All],[SerialDeBusqueda]:[FechaRegistro]],3,FALSE),"")-$D$1,""),"")</f>
        <v/>
      </c>
      <c r="R282" s="30" t="str">
        <f>IFERROR(IF(AND(HOUR(IFERROR(VLOOKUP($A282&amp;TEXT(R$3,"dd/mm/yyyy")&amp;$D$2,tbReporteAsistencia[[#All],[SerialDeBusqueda]:[FechaRegistro]],3,FALSE),""))=HOUR($D$1),MINUTE(IFERROR(VLOOKUP($A282&amp;TEXT(R$3,"dd/mm/yyyy")&amp;$D$2,tbReporteAsistencia[[#All],[SerialDeBusqueda]:[FechaRegistro]],3,FALSE),""))&gt;MINUTE($D$1)),IFERROR(VLOOKUP($A282&amp;TEXT(R$3,"dd/mm/yyyy")&amp;$D$2,tbReporteAsistencia[[#All],[SerialDeBusqueda]:[FechaRegistro]],3,FALSE),"")-$D$1,""),"")</f>
        <v/>
      </c>
      <c r="S282" s="30" t="str">
        <f>IFERROR(IF(AND(HOUR(IFERROR(VLOOKUP($A282&amp;TEXT(S$3,"dd/mm/yyyy")&amp;$D$2,tbReporteAsistencia[[#All],[SerialDeBusqueda]:[FechaRegistro]],3,FALSE),""))=HOUR($D$1),MINUTE(IFERROR(VLOOKUP($A282&amp;TEXT(S$3,"dd/mm/yyyy")&amp;$D$2,tbReporteAsistencia[[#All],[SerialDeBusqueda]:[FechaRegistro]],3,FALSE),""))&gt;MINUTE($D$1)),IFERROR(VLOOKUP($A282&amp;TEXT(S$3,"dd/mm/yyyy")&amp;$D$2,tbReporteAsistencia[[#All],[SerialDeBusqueda]:[FechaRegistro]],3,FALSE),"")-$D$1,""),"")</f>
        <v/>
      </c>
    </row>
    <row r="283" spans="1:19">
      <c r="A283" s="8">
        <f>Plantilla!A284</f>
        <v>0</v>
      </c>
      <c r="B283" s="8">
        <f>Plantilla!B284</f>
        <v>0</v>
      </c>
      <c r="C283" s="8">
        <f>Plantilla!C284</f>
        <v>0</v>
      </c>
      <c r="D283" s="30" t="str">
        <f>IFERROR(IF(AND(HOUR(IFERROR(VLOOKUP($A283&amp;TEXT(D$3,"dd/mm/yyyy")&amp;$D$2,tbReporteAsistencia[[#All],[SerialDeBusqueda]:[FechaRegistro]],3,FALSE),""))=HOUR($D$1),MINUTE(IFERROR(VLOOKUP($A283&amp;TEXT(D$3,"dd/mm/yyyy")&amp;$D$2,tbReporteAsistencia[[#All],[SerialDeBusqueda]:[FechaRegistro]],3,FALSE),""))&gt;MINUTE($D$1)),IFERROR(VLOOKUP($A283&amp;TEXT(D$3,"dd/mm/yyyy")&amp;$D$2,tbReporteAsistencia[[#All],[SerialDeBusqueda]:[FechaRegistro]],3,FALSE),"")-$D$1,""),"")</f>
        <v/>
      </c>
      <c r="E283" s="30" t="str">
        <f>IFERROR(IF(AND(HOUR(IFERROR(VLOOKUP($A283&amp;TEXT(E$3,"dd/mm/yyyy")&amp;$D$2,tbReporteAsistencia[[#All],[SerialDeBusqueda]:[FechaRegistro]],3,FALSE),""))=HOUR($D$1),MINUTE(IFERROR(VLOOKUP($A283&amp;TEXT(E$3,"dd/mm/yyyy")&amp;$D$2,tbReporteAsistencia[[#All],[SerialDeBusqueda]:[FechaRegistro]],3,FALSE),""))&gt;MINUTE($D$1)),IFERROR(VLOOKUP($A283&amp;TEXT(E$3,"dd/mm/yyyy")&amp;$D$2,tbReporteAsistencia[[#All],[SerialDeBusqueda]:[FechaRegistro]],3,FALSE),"")-$D$1,""),"")</f>
        <v/>
      </c>
      <c r="F283" s="30" t="str">
        <f>IFERROR(IF(AND(HOUR(IFERROR(VLOOKUP($A283&amp;TEXT(F$3,"dd/mm/yyyy")&amp;$D$2,tbReporteAsistencia[[#All],[SerialDeBusqueda]:[FechaRegistro]],3,FALSE),""))=HOUR($D$1),MINUTE(IFERROR(VLOOKUP($A283&amp;TEXT(F$3,"dd/mm/yyyy")&amp;$D$2,tbReporteAsistencia[[#All],[SerialDeBusqueda]:[FechaRegistro]],3,FALSE),""))&gt;MINUTE($D$1)),IFERROR(VLOOKUP($A283&amp;TEXT(F$3,"dd/mm/yyyy")&amp;$D$2,tbReporteAsistencia[[#All],[SerialDeBusqueda]:[FechaRegistro]],3,FALSE),"")-$D$1,""),"")</f>
        <v/>
      </c>
      <c r="G283" s="30" t="str">
        <f>IFERROR(IF(AND(HOUR(IFERROR(VLOOKUP($A283&amp;TEXT(G$3,"dd/mm/yyyy")&amp;$D$2,tbReporteAsistencia[[#All],[SerialDeBusqueda]:[FechaRegistro]],3,FALSE),""))=HOUR($D$1),MINUTE(IFERROR(VLOOKUP($A283&amp;TEXT(G$3,"dd/mm/yyyy")&amp;$D$2,tbReporteAsistencia[[#All],[SerialDeBusqueda]:[FechaRegistro]],3,FALSE),""))&gt;MINUTE($D$1)),IFERROR(VLOOKUP($A283&amp;TEXT(G$3,"dd/mm/yyyy")&amp;$D$2,tbReporteAsistencia[[#All],[SerialDeBusqueda]:[FechaRegistro]],3,FALSE),"")-$D$1,""),"")</f>
        <v/>
      </c>
      <c r="H283" s="30" t="str">
        <f>IFERROR(IF(AND(HOUR(IFERROR(VLOOKUP($A283&amp;TEXT(H$3,"dd/mm/yyyy")&amp;$D$2,tbReporteAsistencia[[#All],[SerialDeBusqueda]:[FechaRegistro]],3,FALSE),""))=HOUR($D$1),MINUTE(IFERROR(VLOOKUP($A283&amp;TEXT(H$3,"dd/mm/yyyy")&amp;$D$2,tbReporteAsistencia[[#All],[SerialDeBusqueda]:[FechaRegistro]],3,FALSE),""))&gt;MINUTE($D$1)),IFERROR(VLOOKUP($A283&amp;TEXT(H$3,"dd/mm/yyyy")&amp;$D$2,tbReporteAsistencia[[#All],[SerialDeBusqueda]:[FechaRegistro]],3,FALSE),"")-$D$1,""),"")</f>
        <v/>
      </c>
      <c r="I283" s="30" t="str">
        <f>IFERROR(IF(AND(HOUR(IFERROR(VLOOKUP($A283&amp;TEXT(I$3,"dd/mm/yyyy")&amp;$D$2,tbReporteAsistencia[[#All],[SerialDeBusqueda]:[FechaRegistro]],3,FALSE),""))=HOUR($D$1),MINUTE(IFERROR(VLOOKUP($A283&amp;TEXT(I$3,"dd/mm/yyyy")&amp;$D$2,tbReporteAsistencia[[#All],[SerialDeBusqueda]:[FechaRegistro]],3,FALSE),""))&gt;MINUTE($D$1)),IFERROR(VLOOKUP($A283&amp;TEXT(I$3,"dd/mm/yyyy")&amp;$D$2,tbReporteAsistencia[[#All],[SerialDeBusqueda]:[FechaRegistro]],3,FALSE),"")-$D$1,""),"")</f>
        <v/>
      </c>
      <c r="J283" s="30" t="str">
        <f>IFERROR(IF(AND(HOUR(IFERROR(VLOOKUP($A283&amp;TEXT(J$3,"dd/mm/yyyy")&amp;$D$2,tbReporteAsistencia[[#All],[SerialDeBusqueda]:[FechaRegistro]],3,FALSE),""))=HOUR($D$1),MINUTE(IFERROR(VLOOKUP($A283&amp;TEXT(J$3,"dd/mm/yyyy")&amp;$D$2,tbReporteAsistencia[[#All],[SerialDeBusqueda]:[FechaRegistro]],3,FALSE),""))&gt;MINUTE($D$1)),IFERROR(VLOOKUP($A283&amp;TEXT(J$3,"dd/mm/yyyy")&amp;$D$2,tbReporteAsistencia[[#All],[SerialDeBusqueda]:[FechaRegistro]],3,FALSE),"")-$D$1,""),"")</f>
        <v/>
      </c>
      <c r="K283" s="30" t="str">
        <f>IFERROR(IF(AND(HOUR(IFERROR(VLOOKUP($A283&amp;TEXT(K$3,"dd/mm/yyyy")&amp;$D$2,tbReporteAsistencia[[#All],[SerialDeBusqueda]:[FechaRegistro]],3,FALSE),""))=HOUR($D$1),MINUTE(IFERROR(VLOOKUP($A283&amp;TEXT(K$3,"dd/mm/yyyy")&amp;$D$2,tbReporteAsistencia[[#All],[SerialDeBusqueda]:[FechaRegistro]],3,FALSE),""))&gt;MINUTE($D$1)),IFERROR(VLOOKUP($A283&amp;TEXT(K$3,"dd/mm/yyyy")&amp;$D$2,tbReporteAsistencia[[#All],[SerialDeBusqueda]:[FechaRegistro]],3,FALSE),"")-$D$1,""),"")</f>
        <v/>
      </c>
      <c r="L283" s="30" t="str">
        <f>IFERROR(IF(AND(HOUR(IFERROR(VLOOKUP($A283&amp;TEXT(L$3,"dd/mm/yyyy")&amp;$D$2,tbReporteAsistencia[[#All],[SerialDeBusqueda]:[FechaRegistro]],3,FALSE),""))=HOUR($D$1),MINUTE(IFERROR(VLOOKUP($A283&amp;TEXT(L$3,"dd/mm/yyyy")&amp;$D$2,tbReporteAsistencia[[#All],[SerialDeBusqueda]:[FechaRegistro]],3,FALSE),""))&gt;MINUTE($D$1)),IFERROR(VLOOKUP($A283&amp;TEXT(L$3,"dd/mm/yyyy")&amp;$D$2,tbReporteAsistencia[[#All],[SerialDeBusqueda]:[FechaRegistro]],3,FALSE),"")-$D$1,""),"")</f>
        <v/>
      </c>
      <c r="M283" s="30" t="str">
        <f>IFERROR(IF(AND(HOUR(IFERROR(VLOOKUP($A283&amp;TEXT(M$3,"dd/mm/yyyy")&amp;$D$2,tbReporteAsistencia[[#All],[SerialDeBusqueda]:[FechaRegistro]],3,FALSE),""))=HOUR($D$1),MINUTE(IFERROR(VLOOKUP($A283&amp;TEXT(M$3,"dd/mm/yyyy")&amp;$D$2,tbReporteAsistencia[[#All],[SerialDeBusqueda]:[FechaRegistro]],3,FALSE),""))&gt;MINUTE($D$1)),IFERROR(VLOOKUP($A283&amp;TEXT(M$3,"dd/mm/yyyy")&amp;$D$2,tbReporteAsistencia[[#All],[SerialDeBusqueda]:[FechaRegistro]],3,FALSE),"")-$D$1,""),"")</f>
        <v/>
      </c>
      <c r="N283" s="30" t="str">
        <f>IFERROR(IF(AND(HOUR(IFERROR(VLOOKUP($A283&amp;TEXT(N$3,"dd/mm/yyyy")&amp;$D$2,tbReporteAsistencia[[#All],[SerialDeBusqueda]:[FechaRegistro]],3,FALSE),""))=HOUR($D$1),MINUTE(IFERROR(VLOOKUP($A283&amp;TEXT(N$3,"dd/mm/yyyy")&amp;$D$2,tbReporteAsistencia[[#All],[SerialDeBusqueda]:[FechaRegistro]],3,FALSE),""))&gt;MINUTE($D$1)),IFERROR(VLOOKUP($A283&amp;TEXT(N$3,"dd/mm/yyyy")&amp;$D$2,tbReporteAsistencia[[#All],[SerialDeBusqueda]:[FechaRegistro]],3,FALSE),"")-$D$1,""),"")</f>
        <v/>
      </c>
      <c r="O283" s="30" t="str">
        <f>IFERROR(IF(AND(HOUR(IFERROR(VLOOKUP($A283&amp;TEXT(O$3,"dd/mm/yyyy")&amp;$D$2,tbReporteAsistencia[[#All],[SerialDeBusqueda]:[FechaRegistro]],3,FALSE),""))=HOUR($D$1),MINUTE(IFERROR(VLOOKUP($A283&amp;TEXT(O$3,"dd/mm/yyyy")&amp;$D$2,tbReporteAsistencia[[#All],[SerialDeBusqueda]:[FechaRegistro]],3,FALSE),""))&gt;MINUTE($D$1)),IFERROR(VLOOKUP($A283&amp;TEXT(O$3,"dd/mm/yyyy")&amp;$D$2,tbReporteAsistencia[[#All],[SerialDeBusqueda]:[FechaRegistro]],3,FALSE),"")-$D$1,""),"")</f>
        <v/>
      </c>
      <c r="P283" s="30" t="str">
        <f>IFERROR(IF(AND(HOUR(IFERROR(VLOOKUP($A283&amp;TEXT(P$3,"dd/mm/yyyy")&amp;$D$2,tbReporteAsistencia[[#All],[SerialDeBusqueda]:[FechaRegistro]],3,FALSE),""))=HOUR($D$1),MINUTE(IFERROR(VLOOKUP($A283&amp;TEXT(P$3,"dd/mm/yyyy")&amp;$D$2,tbReporteAsistencia[[#All],[SerialDeBusqueda]:[FechaRegistro]],3,FALSE),""))&gt;MINUTE($D$1)),IFERROR(VLOOKUP($A283&amp;TEXT(P$3,"dd/mm/yyyy")&amp;$D$2,tbReporteAsistencia[[#All],[SerialDeBusqueda]:[FechaRegistro]],3,FALSE),"")-$D$1,""),"")</f>
        <v/>
      </c>
      <c r="Q283" s="30" t="str">
        <f>IFERROR(IF(AND(HOUR(IFERROR(VLOOKUP($A283&amp;TEXT(Q$3,"dd/mm/yyyy")&amp;$D$2,tbReporteAsistencia[[#All],[SerialDeBusqueda]:[FechaRegistro]],3,FALSE),""))=HOUR($D$1),MINUTE(IFERROR(VLOOKUP($A283&amp;TEXT(Q$3,"dd/mm/yyyy")&amp;$D$2,tbReporteAsistencia[[#All],[SerialDeBusqueda]:[FechaRegistro]],3,FALSE),""))&gt;MINUTE($D$1)),IFERROR(VLOOKUP($A283&amp;TEXT(Q$3,"dd/mm/yyyy")&amp;$D$2,tbReporteAsistencia[[#All],[SerialDeBusqueda]:[FechaRegistro]],3,FALSE),"")-$D$1,""),"")</f>
        <v/>
      </c>
      <c r="R283" s="30" t="str">
        <f>IFERROR(IF(AND(HOUR(IFERROR(VLOOKUP($A283&amp;TEXT(R$3,"dd/mm/yyyy")&amp;$D$2,tbReporteAsistencia[[#All],[SerialDeBusqueda]:[FechaRegistro]],3,FALSE),""))=HOUR($D$1),MINUTE(IFERROR(VLOOKUP($A283&amp;TEXT(R$3,"dd/mm/yyyy")&amp;$D$2,tbReporteAsistencia[[#All],[SerialDeBusqueda]:[FechaRegistro]],3,FALSE),""))&gt;MINUTE($D$1)),IFERROR(VLOOKUP($A283&amp;TEXT(R$3,"dd/mm/yyyy")&amp;$D$2,tbReporteAsistencia[[#All],[SerialDeBusqueda]:[FechaRegistro]],3,FALSE),"")-$D$1,""),"")</f>
        <v/>
      </c>
      <c r="S283" s="30" t="str">
        <f>IFERROR(IF(AND(HOUR(IFERROR(VLOOKUP($A283&amp;TEXT(S$3,"dd/mm/yyyy")&amp;$D$2,tbReporteAsistencia[[#All],[SerialDeBusqueda]:[FechaRegistro]],3,FALSE),""))=HOUR($D$1),MINUTE(IFERROR(VLOOKUP($A283&amp;TEXT(S$3,"dd/mm/yyyy")&amp;$D$2,tbReporteAsistencia[[#All],[SerialDeBusqueda]:[FechaRegistro]],3,FALSE),""))&gt;MINUTE($D$1)),IFERROR(VLOOKUP($A283&amp;TEXT(S$3,"dd/mm/yyyy")&amp;$D$2,tbReporteAsistencia[[#All],[SerialDeBusqueda]:[FechaRegistro]],3,FALSE),"")-$D$1,""),"")</f>
        <v/>
      </c>
    </row>
    <row r="284" spans="1:19">
      <c r="A284" s="8">
        <f>Plantilla!A285</f>
        <v>0</v>
      </c>
      <c r="B284" s="8">
        <f>Plantilla!B285</f>
        <v>0</v>
      </c>
      <c r="C284" s="8">
        <f>Plantilla!C285</f>
        <v>0</v>
      </c>
      <c r="D284" s="30" t="str">
        <f>IFERROR(IF(AND(HOUR(IFERROR(VLOOKUP($A284&amp;TEXT(D$3,"dd/mm/yyyy")&amp;$D$2,tbReporteAsistencia[[#All],[SerialDeBusqueda]:[FechaRegistro]],3,FALSE),""))=HOUR($D$1),MINUTE(IFERROR(VLOOKUP($A284&amp;TEXT(D$3,"dd/mm/yyyy")&amp;$D$2,tbReporteAsistencia[[#All],[SerialDeBusqueda]:[FechaRegistro]],3,FALSE),""))&gt;MINUTE($D$1)),IFERROR(VLOOKUP($A284&amp;TEXT(D$3,"dd/mm/yyyy")&amp;$D$2,tbReporteAsistencia[[#All],[SerialDeBusqueda]:[FechaRegistro]],3,FALSE),"")-$D$1,""),"")</f>
        <v/>
      </c>
      <c r="E284" s="30" t="str">
        <f>IFERROR(IF(AND(HOUR(IFERROR(VLOOKUP($A284&amp;TEXT(E$3,"dd/mm/yyyy")&amp;$D$2,tbReporteAsistencia[[#All],[SerialDeBusqueda]:[FechaRegistro]],3,FALSE),""))=HOUR($D$1),MINUTE(IFERROR(VLOOKUP($A284&amp;TEXT(E$3,"dd/mm/yyyy")&amp;$D$2,tbReporteAsistencia[[#All],[SerialDeBusqueda]:[FechaRegistro]],3,FALSE),""))&gt;MINUTE($D$1)),IFERROR(VLOOKUP($A284&amp;TEXT(E$3,"dd/mm/yyyy")&amp;$D$2,tbReporteAsistencia[[#All],[SerialDeBusqueda]:[FechaRegistro]],3,FALSE),"")-$D$1,""),"")</f>
        <v/>
      </c>
      <c r="F284" s="30" t="str">
        <f>IFERROR(IF(AND(HOUR(IFERROR(VLOOKUP($A284&amp;TEXT(F$3,"dd/mm/yyyy")&amp;$D$2,tbReporteAsistencia[[#All],[SerialDeBusqueda]:[FechaRegistro]],3,FALSE),""))=HOUR($D$1),MINUTE(IFERROR(VLOOKUP($A284&amp;TEXT(F$3,"dd/mm/yyyy")&amp;$D$2,tbReporteAsistencia[[#All],[SerialDeBusqueda]:[FechaRegistro]],3,FALSE),""))&gt;MINUTE($D$1)),IFERROR(VLOOKUP($A284&amp;TEXT(F$3,"dd/mm/yyyy")&amp;$D$2,tbReporteAsistencia[[#All],[SerialDeBusqueda]:[FechaRegistro]],3,FALSE),"")-$D$1,""),"")</f>
        <v/>
      </c>
      <c r="G284" s="30" t="str">
        <f>IFERROR(IF(AND(HOUR(IFERROR(VLOOKUP($A284&amp;TEXT(G$3,"dd/mm/yyyy")&amp;$D$2,tbReporteAsistencia[[#All],[SerialDeBusqueda]:[FechaRegistro]],3,FALSE),""))=HOUR($D$1),MINUTE(IFERROR(VLOOKUP($A284&amp;TEXT(G$3,"dd/mm/yyyy")&amp;$D$2,tbReporteAsistencia[[#All],[SerialDeBusqueda]:[FechaRegistro]],3,FALSE),""))&gt;MINUTE($D$1)),IFERROR(VLOOKUP($A284&amp;TEXT(G$3,"dd/mm/yyyy")&amp;$D$2,tbReporteAsistencia[[#All],[SerialDeBusqueda]:[FechaRegistro]],3,FALSE),"")-$D$1,""),"")</f>
        <v/>
      </c>
      <c r="H284" s="30" t="str">
        <f>IFERROR(IF(AND(HOUR(IFERROR(VLOOKUP($A284&amp;TEXT(H$3,"dd/mm/yyyy")&amp;$D$2,tbReporteAsistencia[[#All],[SerialDeBusqueda]:[FechaRegistro]],3,FALSE),""))=HOUR($D$1),MINUTE(IFERROR(VLOOKUP($A284&amp;TEXT(H$3,"dd/mm/yyyy")&amp;$D$2,tbReporteAsistencia[[#All],[SerialDeBusqueda]:[FechaRegistro]],3,FALSE),""))&gt;MINUTE($D$1)),IFERROR(VLOOKUP($A284&amp;TEXT(H$3,"dd/mm/yyyy")&amp;$D$2,tbReporteAsistencia[[#All],[SerialDeBusqueda]:[FechaRegistro]],3,FALSE),"")-$D$1,""),"")</f>
        <v/>
      </c>
      <c r="I284" s="30" t="str">
        <f>IFERROR(IF(AND(HOUR(IFERROR(VLOOKUP($A284&amp;TEXT(I$3,"dd/mm/yyyy")&amp;$D$2,tbReporteAsistencia[[#All],[SerialDeBusqueda]:[FechaRegistro]],3,FALSE),""))=HOUR($D$1),MINUTE(IFERROR(VLOOKUP($A284&amp;TEXT(I$3,"dd/mm/yyyy")&amp;$D$2,tbReporteAsistencia[[#All],[SerialDeBusqueda]:[FechaRegistro]],3,FALSE),""))&gt;MINUTE($D$1)),IFERROR(VLOOKUP($A284&amp;TEXT(I$3,"dd/mm/yyyy")&amp;$D$2,tbReporteAsistencia[[#All],[SerialDeBusqueda]:[FechaRegistro]],3,FALSE),"")-$D$1,""),"")</f>
        <v/>
      </c>
      <c r="J284" s="30" t="str">
        <f>IFERROR(IF(AND(HOUR(IFERROR(VLOOKUP($A284&amp;TEXT(J$3,"dd/mm/yyyy")&amp;$D$2,tbReporteAsistencia[[#All],[SerialDeBusqueda]:[FechaRegistro]],3,FALSE),""))=HOUR($D$1),MINUTE(IFERROR(VLOOKUP($A284&amp;TEXT(J$3,"dd/mm/yyyy")&amp;$D$2,tbReporteAsistencia[[#All],[SerialDeBusqueda]:[FechaRegistro]],3,FALSE),""))&gt;MINUTE($D$1)),IFERROR(VLOOKUP($A284&amp;TEXT(J$3,"dd/mm/yyyy")&amp;$D$2,tbReporteAsistencia[[#All],[SerialDeBusqueda]:[FechaRegistro]],3,FALSE),"")-$D$1,""),"")</f>
        <v/>
      </c>
      <c r="K284" s="30" t="str">
        <f>IFERROR(IF(AND(HOUR(IFERROR(VLOOKUP($A284&amp;TEXT(K$3,"dd/mm/yyyy")&amp;$D$2,tbReporteAsistencia[[#All],[SerialDeBusqueda]:[FechaRegistro]],3,FALSE),""))=HOUR($D$1),MINUTE(IFERROR(VLOOKUP($A284&amp;TEXT(K$3,"dd/mm/yyyy")&amp;$D$2,tbReporteAsistencia[[#All],[SerialDeBusqueda]:[FechaRegistro]],3,FALSE),""))&gt;MINUTE($D$1)),IFERROR(VLOOKUP($A284&amp;TEXT(K$3,"dd/mm/yyyy")&amp;$D$2,tbReporteAsistencia[[#All],[SerialDeBusqueda]:[FechaRegistro]],3,FALSE),"")-$D$1,""),"")</f>
        <v/>
      </c>
      <c r="L284" s="30" t="str">
        <f>IFERROR(IF(AND(HOUR(IFERROR(VLOOKUP($A284&amp;TEXT(L$3,"dd/mm/yyyy")&amp;$D$2,tbReporteAsistencia[[#All],[SerialDeBusqueda]:[FechaRegistro]],3,FALSE),""))=HOUR($D$1),MINUTE(IFERROR(VLOOKUP($A284&amp;TEXT(L$3,"dd/mm/yyyy")&amp;$D$2,tbReporteAsistencia[[#All],[SerialDeBusqueda]:[FechaRegistro]],3,FALSE),""))&gt;MINUTE($D$1)),IFERROR(VLOOKUP($A284&amp;TEXT(L$3,"dd/mm/yyyy")&amp;$D$2,tbReporteAsistencia[[#All],[SerialDeBusqueda]:[FechaRegistro]],3,FALSE),"")-$D$1,""),"")</f>
        <v/>
      </c>
      <c r="M284" s="30" t="str">
        <f>IFERROR(IF(AND(HOUR(IFERROR(VLOOKUP($A284&amp;TEXT(M$3,"dd/mm/yyyy")&amp;$D$2,tbReporteAsistencia[[#All],[SerialDeBusqueda]:[FechaRegistro]],3,FALSE),""))=HOUR($D$1),MINUTE(IFERROR(VLOOKUP($A284&amp;TEXT(M$3,"dd/mm/yyyy")&amp;$D$2,tbReporteAsistencia[[#All],[SerialDeBusqueda]:[FechaRegistro]],3,FALSE),""))&gt;MINUTE($D$1)),IFERROR(VLOOKUP($A284&amp;TEXT(M$3,"dd/mm/yyyy")&amp;$D$2,tbReporteAsistencia[[#All],[SerialDeBusqueda]:[FechaRegistro]],3,FALSE),"")-$D$1,""),"")</f>
        <v/>
      </c>
      <c r="N284" s="30" t="str">
        <f>IFERROR(IF(AND(HOUR(IFERROR(VLOOKUP($A284&amp;TEXT(N$3,"dd/mm/yyyy")&amp;$D$2,tbReporteAsistencia[[#All],[SerialDeBusqueda]:[FechaRegistro]],3,FALSE),""))=HOUR($D$1),MINUTE(IFERROR(VLOOKUP($A284&amp;TEXT(N$3,"dd/mm/yyyy")&amp;$D$2,tbReporteAsistencia[[#All],[SerialDeBusqueda]:[FechaRegistro]],3,FALSE),""))&gt;MINUTE($D$1)),IFERROR(VLOOKUP($A284&amp;TEXT(N$3,"dd/mm/yyyy")&amp;$D$2,tbReporteAsistencia[[#All],[SerialDeBusqueda]:[FechaRegistro]],3,FALSE),"")-$D$1,""),"")</f>
        <v/>
      </c>
      <c r="O284" s="30" t="str">
        <f>IFERROR(IF(AND(HOUR(IFERROR(VLOOKUP($A284&amp;TEXT(O$3,"dd/mm/yyyy")&amp;$D$2,tbReporteAsistencia[[#All],[SerialDeBusqueda]:[FechaRegistro]],3,FALSE),""))=HOUR($D$1),MINUTE(IFERROR(VLOOKUP($A284&amp;TEXT(O$3,"dd/mm/yyyy")&amp;$D$2,tbReporteAsistencia[[#All],[SerialDeBusqueda]:[FechaRegistro]],3,FALSE),""))&gt;MINUTE($D$1)),IFERROR(VLOOKUP($A284&amp;TEXT(O$3,"dd/mm/yyyy")&amp;$D$2,tbReporteAsistencia[[#All],[SerialDeBusqueda]:[FechaRegistro]],3,FALSE),"")-$D$1,""),"")</f>
        <v/>
      </c>
      <c r="P284" s="30" t="str">
        <f>IFERROR(IF(AND(HOUR(IFERROR(VLOOKUP($A284&amp;TEXT(P$3,"dd/mm/yyyy")&amp;$D$2,tbReporteAsistencia[[#All],[SerialDeBusqueda]:[FechaRegistro]],3,FALSE),""))=HOUR($D$1),MINUTE(IFERROR(VLOOKUP($A284&amp;TEXT(P$3,"dd/mm/yyyy")&amp;$D$2,tbReporteAsistencia[[#All],[SerialDeBusqueda]:[FechaRegistro]],3,FALSE),""))&gt;MINUTE($D$1)),IFERROR(VLOOKUP($A284&amp;TEXT(P$3,"dd/mm/yyyy")&amp;$D$2,tbReporteAsistencia[[#All],[SerialDeBusqueda]:[FechaRegistro]],3,FALSE),"")-$D$1,""),"")</f>
        <v/>
      </c>
      <c r="Q284" s="30" t="str">
        <f>IFERROR(IF(AND(HOUR(IFERROR(VLOOKUP($A284&amp;TEXT(Q$3,"dd/mm/yyyy")&amp;$D$2,tbReporteAsistencia[[#All],[SerialDeBusqueda]:[FechaRegistro]],3,FALSE),""))=HOUR($D$1),MINUTE(IFERROR(VLOOKUP($A284&amp;TEXT(Q$3,"dd/mm/yyyy")&amp;$D$2,tbReporteAsistencia[[#All],[SerialDeBusqueda]:[FechaRegistro]],3,FALSE),""))&gt;MINUTE($D$1)),IFERROR(VLOOKUP($A284&amp;TEXT(Q$3,"dd/mm/yyyy")&amp;$D$2,tbReporteAsistencia[[#All],[SerialDeBusqueda]:[FechaRegistro]],3,FALSE),"")-$D$1,""),"")</f>
        <v/>
      </c>
      <c r="R284" s="30" t="str">
        <f>IFERROR(IF(AND(HOUR(IFERROR(VLOOKUP($A284&amp;TEXT(R$3,"dd/mm/yyyy")&amp;$D$2,tbReporteAsistencia[[#All],[SerialDeBusqueda]:[FechaRegistro]],3,FALSE),""))=HOUR($D$1),MINUTE(IFERROR(VLOOKUP($A284&amp;TEXT(R$3,"dd/mm/yyyy")&amp;$D$2,tbReporteAsistencia[[#All],[SerialDeBusqueda]:[FechaRegistro]],3,FALSE),""))&gt;MINUTE($D$1)),IFERROR(VLOOKUP($A284&amp;TEXT(R$3,"dd/mm/yyyy")&amp;$D$2,tbReporteAsistencia[[#All],[SerialDeBusqueda]:[FechaRegistro]],3,FALSE),"")-$D$1,""),"")</f>
        <v/>
      </c>
      <c r="S284" s="30" t="str">
        <f>IFERROR(IF(AND(HOUR(IFERROR(VLOOKUP($A284&amp;TEXT(S$3,"dd/mm/yyyy")&amp;$D$2,tbReporteAsistencia[[#All],[SerialDeBusqueda]:[FechaRegistro]],3,FALSE),""))=HOUR($D$1),MINUTE(IFERROR(VLOOKUP($A284&amp;TEXT(S$3,"dd/mm/yyyy")&amp;$D$2,tbReporteAsistencia[[#All],[SerialDeBusqueda]:[FechaRegistro]],3,FALSE),""))&gt;MINUTE($D$1)),IFERROR(VLOOKUP($A284&amp;TEXT(S$3,"dd/mm/yyyy")&amp;$D$2,tbReporteAsistencia[[#All],[SerialDeBusqueda]:[FechaRegistro]],3,FALSE),"")-$D$1,""),"")</f>
        <v/>
      </c>
    </row>
    <row r="285" spans="1:19">
      <c r="A285" s="8">
        <f>Plantilla!A286</f>
        <v>0</v>
      </c>
      <c r="B285" s="8">
        <f>Plantilla!B286</f>
        <v>0</v>
      </c>
      <c r="C285" s="8">
        <f>Plantilla!C286</f>
        <v>0</v>
      </c>
      <c r="D285" s="30" t="str">
        <f>IFERROR(IF(AND(HOUR(IFERROR(VLOOKUP($A285&amp;TEXT(D$3,"dd/mm/yyyy")&amp;$D$2,tbReporteAsistencia[[#All],[SerialDeBusqueda]:[FechaRegistro]],3,FALSE),""))=HOUR($D$1),MINUTE(IFERROR(VLOOKUP($A285&amp;TEXT(D$3,"dd/mm/yyyy")&amp;$D$2,tbReporteAsistencia[[#All],[SerialDeBusqueda]:[FechaRegistro]],3,FALSE),""))&gt;MINUTE($D$1)),IFERROR(VLOOKUP($A285&amp;TEXT(D$3,"dd/mm/yyyy")&amp;$D$2,tbReporteAsistencia[[#All],[SerialDeBusqueda]:[FechaRegistro]],3,FALSE),"")-$D$1,""),"")</f>
        <v/>
      </c>
      <c r="E285" s="30" t="str">
        <f>IFERROR(IF(AND(HOUR(IFERROR(VLOOKUP($A285&amp;TEXT(E$3,"dd/mm/yyyy")&amp;$D$2,tbReporteAsistencia[[#All],[SerialDeBusqueda]:[FechaRegistro]],3,FALSE),""))=HOUR($D$1),MINUTE(IFERROR(VLOOKUP($A285&amp;TEXT(E$3,"dd/mm/yyyy")&amp;$D$2,tbReporteAsistencia[[#All],[SerialDeBusqueda]:[FechaRegistro]],3,FALSE),""))&gt;MINUTE($D$1)),IFERROR(VLOOKUP($A285&amp;TEXT(E$3,"dd/mm/yyyy")&amp;$D$2,tbReporteAsistencia[[#All],[SerialDeBusqueda]:[FechaRegistro]],3,FALSE),"")-$D$1,""),"")</f>
        <v/>
      </c>
      <c r="F285" s="30" t="str">
        <f>IFERROR(IF(AND(HOUR(IFERROR(VLOOKUP($A285&amp;TEXT(F$3,"dd/mm/yyyy")&amp;$D$2,tbReporteAsistencia[[#All],[SerialDeBusqueda]:[FechaRegistro]],3,FALSE),""))=HOUR($D$1),MINUTE(IFERROR(VLOOKUP($A285&amp;TEXT(F$3,"dd/mm/yyyy")&amp;$D$2,tbReporteAsistencia[[#All],[SerialDeBusqueda]:[FechaRegistro]],3,FALSE),""))&gt;MINUTE($D$1)),IFERROR(VLOOKUP($A285&amp;TEXT(F$3,"dd/mm/yyyy")&amp;$D$2,tbReporteAsistencia[[#All],[SerialDeBusqueda]:[FechaRegistro]],3,FALSE),"")-$D$1,""),"")</f>
        <v/>
      </c>
      <c r="G285" s="30" t="str">
        <f>IFERROR(IF(AND(HOUR(IFERROR(VLOOKUP($A285&amp;TEXT(G$3,"dd/mm/yyyy")&amp;$D$2,tbReporteAsistencia[[#All],[SerialDeBusqueda]:[FechaRegistro]],3,FALSE),""))=HOUR($D$1),MINUTE(IFERROR(VLOOKUP($A285&amp;TEXT(G$3,"dd/mm/yyyy")&amp;$D$2,tbReporteAsistencia[[#All],[SerialDeBusqueda]:[FechaRegistro]],3,FALSE),""))&gt;MINUTE($D$1)),IFERROR(VLOOKUP($A285&amp;TEXT(G$3,"dd/mm/yyyy")&amp;$D$2,tbReporteAsistencia[[#All],[SerialDeBusqueda]:[FechaRegistro]],3,FALSE),"")-$D$1,""),"")</f>
        <v/>
      </c>
      <c r="H285" s="30" t="str">
        <f>IFERROR(IF(AND(HOUR(IFERROR(VLOOKUP($A285&amp;TEXT(H$3,"dd/mm/yyyy")&amp;$D$2,tbReporteAsistencia[[#All],[SerialDeBusqueda]:[FechaRegistro]],3,FALSE),""))=HOUR($D$1),MINUTE(IFERROR(VLOOKUP($A285&amp;TEXT(H$3,"dd/mm/yyyy")&amp;$D$2,tbReporteAsistencia[[#All],[SerialDeBusqueda]:[FechaRegistro]],3,FALSE),""))&gt;MINUTE($D$1)),IFERROR(VLOOKUP($A285&amp;TEXT(H$3,"dd/mm/yyyy")&amp;$D$2,tbReporteAsistencia[[#All],[SerialDeBusqueda]:[FechaRegistro]],3,FALSE),"")-$D$1,""),"")</f>
        <v/>
      </c>
      <c r="I285" s="30" t="str">
        <f>IFERROR(IF(AND(HOUR(IFERROR(VLOOKUP($A285&amp;TEXT(I$3,"dd/mm/yyyy")&amp;$D$2,tbReporteAsistencia[[#All],[SerialDeBusqueda]:[FechaRegistro]],3,FALSE),""))=HOUR($D$1),MINUTE(IFERROR(VLOOKUP($A285&amp;TEXT(I$3,"dd/mm/yyyy")&amp;$D$2,tbReporteAsistencia[[#All],[SerialDeBusqueda]:[FechaRegistro]],3,FALSE),""))&gt;MINUTE($D$1)),IFERROR(VLOOKUP($A285&amp;TEXT(I$3,"dd/mm/yyyy")&amp;$D$2,tbReporteAsistencia[[#All],[SerialDeBusqueda]:[FechaRegistro]],3,FALSE),"")-$D$1,""),"")</f>
        <v/>
      </c>
      <c r="J285" s="30" t="str">
        <f>IFERROR(IF(AND(HOUR(IFERROR(VLOOKUP($A285&amp;TEXT(J$3,"dd/mm/yyyy")&amp;$D$2,tbReporteAsistencia[[#All],[SerialDeBusqueda]:[FechaRegistro]],3,FALSE),""))=HOUR($D$1),MINUTE(IFERROR(VLOOKUP($A285&amp;TEXT(J$3,"dd/mm/yyyy")&amp;$D$2,tbReporteAsistencia[[#All],[SerialDeBusqueda]:[FechaRegistro]],3,FALSE),""))&gt;MINUTE($D$1)),IFERROR(VLOOKUP($A285&amp;TEXT(J$3,"dd/mm/yyyy")&amp;$D$2,tbReporteAsistencia[[#All],[SerialDeBusqueda]:[FechaRegistro]],3,FALSE),"")-$D$1,""),"")</f>
        <v/>
      </c>
      <c r="K285" s="30" t="str">
        <f>IFERROR(IF(AND(HOUR(IFERROR(VLOOKUP($A285&amp;TEXT(K$3,"dd/mm/yyyy")&amp;$D$2,tbReporteAsistencia[[#All],[SerialDeBusqueda]:[FechaRegistro]],3,FALSE),""))=HOUR($D$1),MINUTE(IFERROR(VLOOKUP($A285&amp;TEXT(K$3,"dd/mm/yyyy")&amp;$D$2,tbReporteAsistencia[[#All],[SerialDeBusqueda]:[FechaRegistro]],3,FALSE),""))&gt;MINUTE($D$1)),IFERROR(VLOOKUP($A285&amp;TEXT(K$3,"dd/mm/yyyy")&amp;$D$2,tbReporteAsistencia[[#All],[SerialDeBusqueda]:[FechaRegistro]],3,FALSE),"")-$D$1,""),"")</f>
        <v/>
      </c>
      <c r="L285" s="30" t="str">
        <f>IFERROR(IF(AND(HOUR(IFERROR(VLOOKUP($A285&amp;TEXT(L$3,"dd/mm/yyyy")&amp;$D$2,tbReporteAsistencia[[#All],[SerialDeBusqueda]:[FechaRegistro]],3,FALSE),""))=HOUR($D$1),MINUTE(IFERROR(VLOOKUP($A285&amp;TEXT(L$3,"dd/mm/yyyy")&amp;$D$2,tbReporteAsistencia[[#All],[SerialDeBusqueda]:[FechaRegistro]],3,FALSE),""))&gt;MINUTE($D$1)),IFERROR(VLOOKUP($A285&amp;TEXT(L$3,"dd/mm/yyyy")&amp;$D$2,tbReporteAsistencia[[#All],[SerialDeBusqueda]:[FechaRegistro]],3,FALSE),"")-$D$1,""),"")</f>
        <v/>
      </c>
      <c r="M285" s="30" t="str">
        <f>IFERROR(IF(AND(HOUR(IFERROR(VLOOKUP($A285&amp;TEXT(M$3,"dd/mm/yyyy")&amp;$D$2,tbReporteAsistencia[[#All],[SerialDeBusqueda]:[FechaRegistro]],3,FALSE),""))=HOUR($D$1),MINUTE(IFERROR(VLOOKUP($A285&amp;TEXT(M$3,"dd/mm/yyyy")&amp;$D$2,tbReporteAsistencia[[#All],[SerialDeBusqueda]:[FechaRegistro]],3,FALSE),""))&gt;MINUTE($D$1)),IFERROR(VLOOKUP($A285&amp;TEXT(M$3,"dd/mm/yyyy")&amp;$D$2,tbReporteAsistencia[[#All],[SerialDeBusqueda]:[FechaRegistro]],3,FALSE),"")-$D$1,""),"")</f>
        <v/>
      </c>
      <c r="N285" s="30" t="str">
        <f>IFERROR(IF(AND(HOUR(IFERROR(VLOOKUP($A285&amp;TEXT(N$3,"dd/mm/yyyy")&amp;$D$2,tbReporteAsistencia[[#All],[SerialDeBusqueda]:[FechaRegistro]],3,FALSE),""))=HOUR($D$1),MINUTE(IFERROR(VLOOKUP($A285&amp;TEXT(N$3,"dd/mm/yyyy")&amp;$D$2,tbReporteAsistencia[[#All],[SerialDeBusqueda]:[FechaRegistro]],3,FALSE),""))&gt;MINUTE($D$1)),IFERROR(VLOOKUP($A285&amp;TEXT(N$3,"dd/mm/yyyy")&amp;$D$2,tbReporteAsistencia[[#All],[SerialDeBusqueda]:[FechaRegistro]],3,FALSE),"")-$D$1,""),"")</f>
        <v/>
      </c>
      <c r="O285" s="30" t="str">
        <f>IFERROR(IF(AND(HOUR(IFERROR(VLOOKUP($A285&amp;TEXT(O$3,"dd/mm/yyyy")&amp;$D$2,tbReporteAsistencia[[#All],[SerialDeBusqueda]:[FechaRegistro]],3,FALSE),""))=HOUR($D$1),MINUTE(IFERROR(VLOOKUP($A285&amp;TEXT(O$3,"dd/mm/yyyy")&amp;$D$2,tbReporteAsistencia[[#All],[SerialDeBusqueda]:[FechaRegistro]],3,FALSE),""))&gt;MINUTE($D$1)),IFERROR(VLOOKUP($A285&amp;TEXT(O$3,"dd/mm/yyyy")&amp;$D$2,tbReporteAsistencia[[#All],[SerialDeBusqueda]:[FechaRegistro]],3,FALSE),"")-$D$1,""),"")</f>
        <v/>
      </c>
      <c r="P285" s="30" t="str">
        <f>IFERROR(IF(AND(HOUR(IFERROR(VLOOKUP($A285&amp;TEXT(P$3,"dd/mm/yyyy")&amp;$D$2,tbReporteAsistencia[[#All],[SerialDeBusqueda]:[FechaRegistro]],3,FALSE),""))=HOUR($D$1),MINUTE(IFERROR(VLOOKUP($A285&amp;TEXT(P$3,"dd/mm/yyyy")&amp;$D$2,tbReporteAsistencia[[#All],[SerialDeBusqueda]:[FechaRegistro]],3,FALSE),""))&gt;MINUTE($D$1)),IFERROR(VLOOKUP($A285&amp;TEXT(P$3,"dd/mm/yyyy")&amp;$D$2,tbReporteAsistencia[[#All],[SerialDeBusqueda]:[FechaRegistro]],3,FALSE),"")-$D$1,""),"")</f>
        <v/>
      </c>
      <c r="Q285" s="30" t="str">
        <f>IFERROR(IF(AND(HOUR(IFERROR(VLOOKUP($A285&amp;TEXT(Q$3,"dd/mm/yyyy")&amp;$D$2,tbReporteAsistencia[[#All],[SerialDeBusqueda]:[FechaRegistro]],3,FALSE),""))=HOUR($D$1),MINUTE(IFERROR(VLOOKUP($A285&amp;TEXT(Q$3,"dd/mm/yyyy")&amp;$D$2,tbReporteAsistencia[[#All],[SerialDeBusqueda]:[FechaRegistro]],3,FALSE),""))&gt;MINUTE($D$1)),IFERROR(VLOOKUP($A285&amp;TEXT(Q$3,"dd/mm/yyyy")&amp;$D$2,tbReporteAsistencia[[#All],[SerialDeBusqueda]:[FechaRegistro]],3,FALSE),"")-$D$1,""),"")</f>
        <v/>
      </c>
      <c r="R285" s="30" t="str">
        <f>IFERROR(IF(AND(HOUR(IFERROR(VLOOKUP($A285&amp;TEXT(R$3,"dd/mm/yyyy")&amp;$D$2,tbReporteAsistencia[[#All],[SerialDeBusqueda]:[FechaRegistro]],3,FALSE),""))=HOUR($D$1),MINUTE(IFERROR(VLOOKUP($A285&amp;TEXT(R$3,"dd/mm/yyyy")&amp;$D$2,tbReporteAsistencia[[#All],[SerialDeBusqueda]:[FechaRegistro]],3,FALSE),""))&gt;MINUTE($D$1)),IFERROR(VLOOKUP($A285&amp;TEXT(R$3,"dd/mm/yyyy")&amp;$D$2,tbReporteAsistencia[[#All],[SerialDeBusqueda]:[FechaRegistro]],3,FALSE),"")-$D$1,""),"")</f>
        <v/>
      </c>
      <c r="S285" s="30" t="str">
        <f>IFERROR(IF(AND(HOUR(IFERROR(VLOOKUP($A285&amp;TEXT(S$3,"dd/mm/yyyy")&amp;$D$2,tbReporteAsistencia[[#All],[SerialDeBusqueda]:[FechaRegistro]],3,FALSE),""))=HOUR($D$1),MINUTE(IFERROR(VLOOKUP($A285&amp;TEXT(S$3,"dd/mm/yyyy")&amp;$D$2,tbReporteAsistencia[[#All],[SerialDeBusqueda]:[FechaRegistro]],3,FALSE),""))&gt;MINUTE($D$1)),IFERROR(VLOOKUP($A285&amp;TEXT(S$3,"dd/mm/yyyy")&amp;$D$2,tbReporteAsistencia[[#All],[SerialDeBusqueda]:[FechaRegistro]],3,FALSE),"")-$D$1,""),"")</f>
        <v/>
      </c>
    </row>
    <row r="286" spans="1:19">
      <c r="A286" s="8">
        <f>Plantilla!A287</f>
        <v>0</v>
      </c>
      <c r="B286" s="8">
        <f>Plantilla!B287</f>
        <v>0</v>
      </c>
      <c r="C286" s="8">
        <f>Plantilla!C287</f>
        <v>0</v>
      </c>
      <c r="D286" s="30" t="str">
        <f>IFERROR(IF(AND(HOUR(IFERROR(VLOOKUP($A286&amp;TEXT(D$3,"dd/mm/yyyy")&amp;$D$2,tbReporteAsistencia[[#All],[SerialDeBusqueda]:[FechaRegistro]],3,FALSE),""))=HOUR($D$1),MINUTE(IFERROR(VLOOKUP($A286&amp;TEXT(D$3,"dd/mm/yyyy")&amp;$D$2,tbReporteAsistencia[[#All],[SerialDeBusqueda]:[FechaRegistro]],3,FALSE),""))&gt;MINUTE($D$1)),IFERROR(VLOOKUP($A286&amp;TEXT(D$3,"dd/mm/yyyy")&amp;$D$2,tbReporteAsistencia[[#All],[SerialDeBusqueda]:[FechaRegistro]],3,FALSE),"")-$D$1,""),"")</f>
        <v/>
      </c>
      <c r="E286" s="30" t="str">
        <f>IFERROR(IF(AND(HOUR(IFERROR(VLOOKUP($A286&amp;TEXT(E$3,"dd/mm/yyyy")&amp;$D$2,tbReporteAsistencia[[#All],[SerialDeBusqueda]:[FechaRegistro]],3,FALSE),""))=HOUR($D$1),MINUTE(IFERROR(VLOOKUP($A286&amp;TEXT(E$3,"dd/mm/yyyy")&amp;$D$2,tbReporteAsistencia[[#All],[SerialDeBusqueda]:[FechaRegistro]],3,FALSE),""))&gt;MINUTE($D$1)),IFERROR(VLOOKUP($A286&amp;TEXT(E$3,"dd/mm/yyyy")&amp;$D$2,tbReporteAsistencia[[#All],[SerialDeBusqueda]:[FechaRegistro]],3,FALSE),"")-$D$1,""),"")</f>
        <v/>
      </c>
      <c r="F286" s="30" t="str">
        <f>IFERROR(IF(AND(HOUR(IFERROR(VLOOKUP($A286&amp;TEXT(F$3,"dd/mm/yyyy")&amp;$D$2,tbReporteAsistencia[[#All],[SerialDeBusqueda]:[FechaRegistro]],3,FALSE),""))=HOUR($D$1),MINUTE(IFERROR(VLOOKUP($A286&amp;TEXT(F$3,"dd/mm/yyyy")&amp;$D$2,tbReporteAsistencia[[#All],[SerialDeBusqueda]:[FechaRegistro]],3,FALSE),""))&gt;MINUTE($D$1)),IFERROR(VLOOKUP($A286&amp;TEXT(F$3,"dd/mm/yyyy")&amp;$D$2,tbReporteAsistencia[[#All],[SerialDeBusqueda]:[FechaRegistro]],3,FALSE),"")-$D$1,""),"")</f>
        <v/>
      </c>
      <c r="G286" s="30" t="str">
        <f>IFERROR(IF(AND(HOUR(IFERROR(VLOOKUP($A286&amp;TEXT(G$3,"dd/mm/yyyy")&amp;$D$2,tbReporteAsistencia[[#All],[SerialDeBusqueda]:[FechaRegistro]],3,FALSE),""))=HOUR($D$1),MINUTE(IFERROR(VLOOKUP($A286&amp;TEXT(G$3,"dd/mm/yyyy")&amp;$D$2,tbReporteAsistencia[[#All],[SerialDeBusqueda]:[FechaRegistro]],3,FALSE),""))&gt;MINUTE($D$1)),IFERROR(VLOOKUP($A286&amp;TEXT(G$3,"dd/mm/yyyy")&amp;$D$2,tbReporteAsistencia[[#All],[SerialDeBusqueda]:[FechaRegistro]],3,FALSE),"")-$D$1,""),"")</f>
        <v/>
      </c>
      <c r="H286" s="30" t="str">
        <f>IFERROR(IF(AND(HOUR(IFERROR(VLOOKUP($A286&amp;TEXT(H$3,"dd/mm/yyyy")&amp;$D$2,tbReporteAsistencia[[#All],[SerialDeBusqueda]:[FechaRegistro]],3,FALSE),""))=HOUR($D$1),MINUTE(IFERROR(VLOOKUP($A286&amp;TEXT(H$3,"dd/mm/yyyy")&amp;$D$2,tbReporteAsistencia[[#All],[SerialDeBusqueda]:[FechaRegistro]],3,FALSE),""))&gt;MINUTE($D$1)),IFERROR(VLOOKUP($A286&amp;TEXT(H$3,"dd/mm/yyyy")&amp;$D$2,tbReporteAsistencia[[#All],[SerialDeBusqueda]:[FechaRegistro]],3,FALSE),"")-$D$1,""),"")</f>
        <v/>
      </c>
      <c r="I286" s="30" t="str">
        <f>IFERROR(IF(AND(HOUR(IFERROR(VLOOKUP($A286&amp;TEXT(I$3,"dd/mm/yyyy")&amp;$D$2,tbReporteAsistencia[[#All],[SerialDeBusqueda]:[FechaRegistro]],3,FALSE),""))=HOUR($D$1),MINUTE(IFERROR(VLOOKUP($A286&amp;TEXT(I$3,"dd/mm/yyyy")&amp;$D$2,tbReporteAsistencia[[#All],[SerialDeBusqueda]:[FechaRegistro]],3,FALSE),""))&gt;MINUTE($D$1)),IFERROR(VLOOKUP($A286&amp;TEXT(I$3,"dd/mm/yyyy")&amp;$D$2,tbReporteAsistencia[[#All],[SerialDeBusqueda]:[FechaRegistro]],3,FALSE),"")-$D$1,""),"")</f>
        <v/>
      </c>
      <c r="J286" s="30" t="str">
        <f>IFERROR(IF(AND(HOUR(IFERROR(VLOOKUP($A286&amp;TEXT(J$3,"dd/mm/yyyy")&amp;$D$2,tbReporteAsistencia[[#All],[SerialDeBusqueda]:[FechaRegistro]],3,FALSE),""))=HOUR($D$1),MINUTE(IFERROR(VLOOKUP($A286&amp;TEXT(J$3,"dd/mm/yyyy")&amp;$D$2,tbReporteAsistencia[[#All],[SerialDeBusqueda]:[FechaRegistro]],3,FALSE),""))&gt;MINUTE($D$1)),IFERROR(VLOOKUP($A286&amp;TEXT(J$3,"dd/mm/yyyy")&amp;$D$2,tbReporteAsistencia[[#All],[SerialDeBusqueda]:[FechaRegistro]],3,FALSE),"")-$D$1,""),"")</f>
        <v/>
      </c>
      <c r="K286" s="30" t="str">
        <f>IFERROR(IF(AND(HOUR(IFERROR(VLOOKUP($A286&amp;TEXT(K$3,"dd/mm/yyyy")&amp;$D$2,tbReporteAsistencia[[#All],[SerialDeBusqueda]:[FechaRegistro]],3,FALSE),""))=HOUR($D$1),MINUTE(IFERROR(VLOOKUP($A286&amp;TEXT(K$3,"dd/mm/yyyy")&amp;$D$2,tbReporteAsistencia[[#All],[SerialDeBusqueda]:[FechaRegistro]],3,FALSE),""))&gt;MINUTE($D$1)),IFERROR(VLOOKUP($A286&amp;TEXT(K$3,"dd/mm/yyyy")&amp;$D$2,tbReporteAsistencia[[#All],[SerialDeBusqueda]:[FechaRegistro]],3,FALSE),"")-$D$1,""),"")</f>
        <v/>
      </c>
      <c r="L286" s="30" t="str">
        <f>IFERROR(IF(AND(HOUR(IFERROR(VLOOKUP($A286&amp;TEXT(L$3,"dd/mm/yyyy")&amp;$D$2,tbReporteAsistencia[[#All],[SerialDeBusqueda]:[FechaRegistro]],3,FALSE),""))=HOUR($D$1),MINUTE(IFERROR(VLOOKUP($A286&amp;TEXT(L$3,"dd/mm/yyyy")&amp;$D$2,tbReporteAsistencia[[#All],[SerialDeBusqueda]:[FechaRegistro]],3,FALSE),""))&gt;MINUTE($D$1)),IFERROR(VLOOKUP($A286&amp;TEXT(L$3,"dd/mm/yyyy")&amp;$D$2,tbReporteAsistencia[[#All],[SerialDeBusqueda]:[FechaRegistro]],3,FALSE),"")-$D$1,""),"")</f>
        <v/>
      </c>
      <c r="M286" s="30" t="str">
        <f>IFERROR(IF(AND(HOUR(IFERROR(VLOOKUP($A286&amp;TEXT(M$3,"dd/mm/yyyy")&amp;$D$2,tbReporteAsistencia[[#All],[SerialDeBusqueda]:[FechaRegistro]],3,FALSE),""))=HOUR($D$1),MINUTE(IFERROR(VLOOKUP($A286&amp;TEXT(M$3,"dd/mm/yyyy")&amp;$D$2,tbReporteAsistencia[[#All],[SerialDeBusqueda]:[FechaRegistro]],3,FALSE),""))&gt;MINUTE($D$1)),IFERROR(VLOOKUP($A286&amp;TEXT(M$3,"dd/mm/yyyy")&amp;$D$2,tbReporteAsistencia[[#All],[SerialDeBusqueda]:[FechaRegistro]],3,FALSE),"")-$D$1,""),"")</f>
        <v/>
      </c>
      <c r="N286" s="30" t="str">
        <f>IFERROR(IF(AND(HOUR(IFERROR(VLOOKUP($A286&amp;TEXT(N$3,"dd/mm/yyyy")&amp;$D$2,tbReporteAsistencia[[#All],[SerialDeBusqueda]:[FechaRegistro]],3,FALSE),""))=HOUR($D$1),MINUTE(IFERROR(VLOOKUP($A286&amp;TEXT(N$3,"dd/mm/yyyy")&amp;$D$2,tbReporteAsistencia[[#All],[SerialDeBusqueda]:[FechaRegistro]],3,FALSE),""))&gt;MINUTE($D$1)),IFERROR(VLOOKUP($A286&amp;TEXT(N$3,"dd/mm/yyyy")&amp;$D$2,tbReporteAsistencia[[#All],[SerialDeBusqueda]:[FechaRegistro]],3,FALSE),"")-$D$1,""),"")</f>
        <v/>
      </c>
      <c r="O286" s="30" t="str">
        <f>IFERROR(IF(AND(HOUR(IFERROR(VLOOKUP($A286&amp;TEXT(O$3,"dd/mm/yyyy")&amp;$D$2,tbReporteAsistencia[[#All],[SerialDeBusqueda]:[FechaRegistro]],3,FALSE),""))=HOUR($D$1),MINUTE(IFERROR(VLOOKUP($A286&amp;TEXT(O$3,"dd/mm/yyyy")&amp;$D$2,tbReporteAsistencia[[#All],[SerialDeBusqueda]:[FechaRegistro]],3,FALSE),""))&gt;MINUTE($D$1)),IFERROR(VLOOKUP($A286&amp;TEXT(O$3,"dd/mm/yyyy")&amp;$D$2,tbReporteAsistencia[[#All],[SerialDeBusqueda]:[FechaRegistro]],3,FALSE),"")-$D$1,""),"")</f>
        <v/>
      </c>
      <c r="P286" s="30" t="str">
        <f>IFERROR(IF(AND(HOUR(IFERROR(VLOOKUP($A286&amp;TEXT(P$3,"dd/mm/yyyy")&amp;$D$2,tbReporteAsistencia[[#All],[SerialDeBusqueda]:[FechaRegistro]],3,FALSE),""))=HOUR($D$1),MINUTE(IFERROR(VLOOKUP($A286&amp;TEXT(P$3,"dd/mm/yyyy")&amp;$D$2,tbReporteAsistencia[[#All],[SerialDeBusqueda]:[FechaRegistro]],3,FALSE),""))&gt;MINUTE($D$1)),IFERROR(VLOOKUP($A286&amp;TEXT(P$3,"dd/mm/yyyy")&amp;$D$2,tbReporteAsistencia[[#All],[SerialDeBusqueda]:[FechaRegistro]],3,FALSE),"")-$D$1,""),"")</f>
        <v/>
      </c>
      <c r="Q286" s="30" t="str">
        <f>IFERROR(IF(AND(HOUR(IFERROR(VLOOKUP($A286&amp;TEXT(Q$3,"dd/mm/yyyy")&amp;$D$2,tbReporteAsistencia[[#All],[SerialDeBusqueda]:[FechaRegistro]],3,FALSE),""))=HOUR($D$1),MINUTE(IFERROR(VLOOKUP($A286&amp;TEXT(Q$3,"dd/mm/yyyy")&amp;$D$2,tbReporteAsistencia[[#All],[SerialDeBusqueda]:[FechaRegistro]],3,FALSE),""))&gt;MINUTE($D$1)),IFERROR(VLOOKUP($A286&amp;TEXT(Q$3,"dd/mm/yyyy")&amp;$D$2,tbReporteAsistencia[[#All],[SerialDeBusqueda]:[FechaRegistro]],3,FALSE),"")-$D$1,""),"")</f>
        <v/>
      </c>
      <c r="R286" s="30" t="str">
        <f>IFERROR(IF(AND(HOUR(IFERROR(VLOOKUP($A286&amp;TEXT(R$3,"dd/mm/yyyy")&amp;$D$2,tbReporteAsistencia[[#All],[SerialDeBusqueda]:[FechaRegistro]],3,FALSE),""))=HOUR($D$1),MINUTE(IFERROR(VLOOKUP($A286&amp;TEXT(R$3,"dd/mm/yyyy")&amp;$D$2,tbReporteAsistencia[[#All],[SerialDeBusqueda]:[FechaRegistro]],3,FALSE),""))&gt;MINUTE($D$1)),IFERROR(VLOOKUP($A286&amp;TEXT(R$3,"dd/mm/yyyy")&amp;$D$2,tbReporteAsistencia[[#All],[SerialDeBusqueda]:[FechaRegistro]],3,FALSE),"")-$D$1,""),"")</f>
        <v/>
      </c>
      <c r="S286" s="30" t="str">
        <f>IFERROR(IF(AND(HOUR(IFERROR(VLOOKUP($A286&amp;TEXT(S$3,"dd/mm/yyyy")&amp;$D$2,tbReporteAsistencia[[#All],[SerialDeBusqueda]:[FechaRegistro]],3,FALSE),""))=HOUR($D$1),MINUTE(IFERROR(VLOOKUP($A286&amp;TEXT(S$3,"dd/mm/yyyy")&amp;$D$2,tbReporteAsistencia[[#All],[SerialDeBusqueda]:[FechaRegistro]],3,FALSE),""))&gt;MINUTE($D$1)),IFERROR(VLOOKUP($A286&amp;TEXT(S$3,"dd/mm/yyyy")&amp;$D$2,tbReporteAsistencia[[#All],[SerialDeBusqueda]:[FechaRegistro]],3,FALSE),"")-$D$1,""),"")</f>
        <v/>
      </c>
    </row>
    <row r="287" spans="1:19">
      <c r="A287" s="8">
        <f>Plantilla!A288</f>
        <v>0</v>
      </c>
      <c r="B287" s="8">
        <f>Plantilla!B288</f>
        <v>0</v>
      </c>
      <c r="C287" s="8">
        <f>Plantilla!C288</f>
        <v>0</v>
      </c>
      <c r="D287" s="30" t="str">
        <f>IFERROR(IF(AND(HOUR(IFERROR(VLOOKUP($A287&amp;TEXT(D$3,"dd/mm/yyyy")&amp;$D$2,tbReporteAsistencia[[#All],[SerialDeBusqueda]:[FechaRegistro]],3,FALSE),""))=HOUR($D$1),MINUTE(IFERROR(VLOOKUP($A287&amp;TEXT(D$3,"dd/mm/yyyy")&amp;$D$2,tbReporteAsistencia[[#All],[SerialDeBusqueda]:[FechaRegistro]],3,FALSE),""))&gt;MINUTE($D$1)),IFERROR(VLOOKUP($A287&amp;TEXT(D$3,"dd/mm/yyyy")&amp;$D$2,tbReporteAsistencia[[#All],[SerialDeBusqueda]:[FechaRegistro]],3,FALSE),"")-$D$1,""),"")</f>
        <v/>
      </c>
      <c r="E287" s="30" t="str">
        <f>IFERROR(IF(AND(HOUR(IFERROR(VLOOKUP($A287&amp;TEXT(E$3,"dd/mm/yyyy")&amp;$D$2,tbReporteAsistencia[[#All],[SerialDeBusqueda]:[FechaRegistro]],3,FALSE),""))=HOUR($D$1),MINUTE(IFERROR(VLOOKUP($A287&amp;TEXT(E$3,"dd/mm/yyyy")&amp;$D$2,tbReporteAsistencia[[#All],[SerialDeBusqueda]:[FechaRegistro]],3,FALSE),""))&gt;MINUTE($D$1)),IFERROR(VLOOKUP($A287&amp;TEXT(E$3,"dd/mm/yyyy")&amp;$D$2,tbReporteAsistencia[[#All],[SerialDeBusqueda]:[FechaRegistro]],3,FALSE),"")-$D$1,""),"")</f>
        <v/>
      </c>
      <c r="F287" s="30" t="str">
        <f>IFERROR(IF(AND(HOUR(IFERROR(VLOOKUP($A287&amp;TEXT(F$3,"dd/mm/yyyy")&amp;$D$2,tbReporteAsistencia[[#All],[SerialDeBusqueda]:[FechaRegistro]],3,FALSE),""))=HOUR($D$1),MINUTE(IFERROR(VLOOKUP($A287&amp;TEXT(F$3,"dd/mm/yyyy")&amp;$D$2,tbReporteAsistencia[[#All],[SerialDeBusqueda]:[FechaRegistro]],3,FALSE),""))&gt;MINUTE($D$1)),IFERROR(VLOOKUP($A287&amp;TEXT(F$3,"dd/mm/yyyy")&amp;$D$2,tbReporteAsistencia[[#All],[SerialDeBusqueda]:[FechaRegistro]],3,FALSE),"")-$D$1,""),"")</f>
        <v/>
      </c>
      <c r="G287" s="30" t="str">
        <f>IFERROR(IF(AND(HOUR(IFERROR(VLOOKUP($A287&amp;TEXT(G$3,"dd/mm/yyyy")&amp;$D$2,tbReporteAsistencia[[#All],[SerialDeBusqueda]:[FechaRegistro]],3,FALSE),""))=HOUR($D$1),MINUTE(IFERROR(VLOOKUP($A287&amp;TEXT(G$3,"dd/mm/yyyy")&amp;$D$2,tbReporteAsistencia[[#All],[SerialDeBusqueda]:[FechaRegistro]],3,FALSE),""))&gt;MINUTE($D$1)),IFERROR(VLOOKUP($A287&amp;TEXT(G$3,"dd/mm/yyyy")&amp;$D$2,tbReporteAsistencia[[#All],[SerialDeBusqueda]:[FechaRegistro]],3,FALSE),"")-$D$1,""),"")</f>
        <v/>
      </c>
      <c r="H287" s="30" t="str">
        <f>IFERROR(IF(AND(HOUR(IFERROR(VLOOKUP($A287&amp;TEXT(H$3,"dd/mm/yyyy")&amp;$D$2,tbReporteAsistencia[[#All],[SerialDeBusqueda]:[FechaRegistro]],3,FALSE),""))=HOUR($D$1),MINUTE(IFERROR(VLOOKUP($A287&amp;TEXT(H$3,"dd/mm/yyyy")&amp;$D$2,tbReporteAsistencia[[#All],[SerialDeBusqueda]:[FechaRegistro]],3,FALSE),""))&gt;MINUTE($D$1)),IFERROR(VLOOKUP($A287&amp;TEXT(H$3,"dd/mm/yyyy")&amp;$D$2,tbReporteAsistencia[[#All],[SerialDeBusqueda]:[FechaRegistro]],3,FALSE),"")-$D$1,""),"")</f>
        <v/>
      </c>
      <c r="I287" s="30" t="str">
        <f>IFERROR(IF(AND(HOUR(IFERROR(VLOOKUP($A287&amp;TEXT(I$3,"dd/mm/yyyy")&amp;$D$2,tbReporteAsistencia[[#All],[SerialDeBusqueda]:[FechaRegistro]],3,FALSE),""))=HOUR($D$1),MINUTE(IFERROR(VLOOKUP($A287&amp;TEXT(I$3,"dd/mm/yyyy")&amp;$D$2,tbReporteAsistencia[[#All],[SerialDeBusqueda]:[FechaRegistro]],3,FALSE),""))&gt;MINUTE($D$1)),IFERROR(VLOOKUP($A287&amp;TEXT(I$3,"dd/mm/yyyy")&amp;$D$2,tbReporteAsistencia[[#All],[SerialDeBusqueda]:[FechaRegistro]],3,FALSE),"")-$D$1,""),"")</f>
        <v/>
      </c>
      <c r="J287" s="30" t="str">
        <f>IFERROR(IF(AND(HOUR(IFERROR(VLOOKUP($A287&amp;TEXT(J$3,"dd/mm/yyyy")&amp;$D$2,tbReporteAsistencia[[#All],[SerialDeBusqueda]:[FechaRegistro]],3,FALSE),""))=HOUR($D$1),MINUTE(IFERROR(VLOOKUP($A287&amp;TEXT(J$3,"dd/mm/yyyy")&amp;$D$2,tbReporteAsistencia[[#All],[SerialDeBusqueda]:[FechaRegistro]],3,FALSE),""))&gt;MINUTE($D$1)),IFERROR(VLOOKUP($A287&amp;TEXT(J$3,"dd/mm/yyyy")&amp;$D$2,tbReporteAsistencia[[#All],[SerialDeBusqueda]:[FechaRegistro]],3,FALSE),"")-$D$1,""),"")</f>
        <v/>
      </c>
      <c r="K287" s="30" t="str">
        <f>IFERROR(IF(AND(HOUR(IFERROR(VLOOKUP($A287&amp;TEXT(K$3,"dd/mm/yyyy")&amp;$D$2,tbReporteAsistencia[[#All],[SerialDeBusqueda]:[FechaRegistro]],3,FALSE),""))=HOUR($D$1),MINUTE(IFERROR(VLOOKUP($A287&amp;TEXT(K$3,"dd/mm/yyyy")&amp;$D$2,tbReporteAsistencia[[#All],[SerialDeBusqueda]:[FechaRegistro]],3,FALSE),""))&gt;MINUTE($D$1)),IFERROR(VLOOKUP($A287&amp;TEXT(K$3,"dd/mm/yyyy")&amp;$D$2,tbReporteAsistencia[[#All],[SerialDeBusqueda]:[FechaRegistro]],3,FALSE),"")-$D$1,""),"")</f>
        <v/>
      </c>
      <c r="L287" s="30" t="str">
        <f>IFERROR(IF(AND(HOUR(IFERROR(VLOOKUP($A287&amp;TEXT(L$3,"dd/mm/yyyy")&amp;$D$2,tbReporteAsistencia[[#All],[SerialDeBusqueda]:[FechaRegistro]],3,FALSE),""))=HOUR($D$1),MINUTE(IFERROR(VLOOKUP($A287&amp;TEXT(L$3,"dd/mm/yyyy")&amp;$D$2,tbReporteAsistencia[[#All],[SerialDeBusqueda]:[FechaRegistro]],3,FALSE),""))&gt;MINUTE($D$1)),IFERROR(VLOOKUP($A287&amp;TEXT(L$3,"dd/mm/yyyy")&amp;$D$2,tbReporteAsistencia[[#All],[SerialDeBusqueda]:[FechaRegistro]],3,FALSE),"")-$D$1,""),"")</f>
        <v/>
      </c>
      <c r="M287" s="30" t="str">
        <f>IFERROR(IF(AND(HOUR(IFERROR(VLOOKUP($A287&amp;TEXT(M$3,"dd/mm/yyyy")&amp;$D$2,tbReporteAsistencia[[#All],[SerialDeBusqueda]:[FechaRegistro]],3,FALSE),""))=HOUR($D$1),MINUTE(IFERROR(VLOOKUP($A287&amp;TEXT(M$3,"dd/mm/yyyy")&amp;$D$2,tbReporteAsistencia[[#All],[SerialDeBusqueda]:[FechaRegistro]],3,FALSE),""))&gt;MINUTE($D$1)),IFERROR(VLOOKUP($A287&amp;TEXT(M$3,"dd/mm/yyyy")&amp;$D$2,tbReporteAsistencia[[#All],[SerialDeBusqueda]:[FechaRegistro]],3,FALSE),"")-$D$1,""),"")</f>
        <v/>
      </c>
      <c r="N287" s="30" t="str">
        <f>IFERROR(IF(AND(HOUR(IFERROR(VLOOKUP($A287&amp;TEXT(N$3,"dd/mm/yyyy")&amp;$D$2,tbReporteAsistencia[[#All],[SerialDeBusqueda]:[FechaRegistro]],3,FALSE),""))=HOUR($D$1),MINUTE(IFERROR(VLOOKUP($A287&amp;TEXT(N$3,"dd/mm/yyyy")&amp;$D$2,tbReporteAsistencia[[#All],[SerialDeBusqueda]:[FechaRegistro]],3,FALSE),""))&gt;MINUTE($D$1)),IFERROR(VLOOKUP($A287&amp;TEXT(N$3,"dd/mm/yyyy")&amp;$D$2,tbReporteAsistencia[[#All],[SerialDeBusqueda]:[FechaRegistro]],3,FALSE),"")-$D$1,""),"")</f>
        <v/>
      </c>
      <c r="O287" s="30" t="str">
        <f>IFERROR(IF(AND(HOUR(IFERROR(VLOOKUP($A287&amp;TEXT(O$3,"dd/mm/yyyy")&amp;$D$2,tbReporteAsistencia[[#All],[SerialDeBusqueda]:[FechaRegistro]],3,FALSE),""))=HOUR($D$1),MINUTE(IFERROR(VLOOKUP($A287&amp;TEXT(O$3,"dd/mm/yyyy")&amp;$D$2,tbReporteAsistencia[[#All],[SerialDeBusqueda]:[FechaRegistro]],3,FALSE),""))&gt;MINUTE($D$1)),IFERROR(VLOOKUP($A287&amp;TEXT(O$3,"dd/mm/yyyy")&amp;$D$2,tbReporteAsistencia[[#All],[SerialDeBusqueda]:[FechaRegistro]],3,FALSE),"")-$D$1,""),"")</f>
        <v/>
      </c>
      <c r="P287" s="30" t="str">
        <f>IFERROR(IF(AND(HOUR(IFERROR(VLOOKUP($A287&amp;TEXT(P$3,"dd/mm/yyyy")&amp;$D$2,tbReporteAsistencia[[#All],[SerialDeBusqueda]:[FechaRegistro]],3,FALSE),""))=HOUR($D$1),MINUTE(IFERROR(VLOOKUP($A287&amp;TEXT(P$3,"dd/mm/yyyy")&amp;$D$2,tbReporteAsistencia[[#All],[SerialDeBusqueda]:[FechaRegistro]],3,FALSE),""))&gt;MINUTE($D$1)),IFERROR(VLOOKUP($A287&amp;TEXT(P$3,"dd/mm/yyyy")&amp;$D$2,tbReporteAsistencia[[#All],[SerialDeBusqueda]:[FechaRegistro]],3,FALSE),"")-$D$1,""),"")</f>
        <v/>
      </c>
      <c r="Q287" s="30" t="str">
        <f>IFERROR(IF(AND(HOUR(IFERROR(VLOOKUP($A287&amp;TEXT(Q$3,"dd/mm/yyyy")&amp;$D$2,tbReporteAsistencia[[#All],[SerialDeBusqueda]:[FechaRegistro]],3,FALSE),""))=HOUR($D$1),MINUTE(IFERROR(VLOOKUP($A287&amp;TEXT(Q$3,"dd/mm/yyyy")&amp;$D$2,tbReporteAsistencia[[#All],[SerialDeBusqueda]:[FechaRegistro]],3,FALSE),""))&gt;MINUTE($D$1)),IFERROR(VLOOKUP($A287&amp;TEXT(Q$3,"dd/mm/yyyy")&amp;$D$2,tbReporteAsistencia[[#All],[SerialDeBusqueda]:[FechaRegistro]],3,FALSE),"")-$D$1,""),"")</f>
        <v/>
      </c>
      <c r="R287" s="30" t="str">
        <f>IFERROR(IF(AND(HOUR(IFERROR(VLOOKUP($A287&amp;TEXT(R$3,"dd/mm/yyyy")&amp;$D$2,tbReporteAsistencia[[#All],[SerialDeBusqueda]:[FechaRegistro]],3,FALSE),""))=HOUR($D$1),MINUTE(IFERROR(VLOOKUP($A287&amp;TEXT(R$3,"dd/mm/yyyy")&amp;$D$2,tbReporteAsistencia[[#All],[SerialDeBusqueda]:[FechaRegistro]],3,FALSE),""))&gt;MINUTE($D$1)),IFERROR(VLOOKUP($A287&amp;TEXT(R$3,"dd/mm/yyyy")&amp;$D$2,tbReporteAsistencia[[#All],[SerialDeBusqueda]:[FechaRegistro]],3,FALSE),"")-$D$1,""),"")</f>
        <v/>
      </c>
      <c r="S287" s="30" t="str">
        <f>IFERROR(IF(AND(HOUR(IFERROR(VLOOKUP($A287&amp;TEXT(S$3,"dd/mm/yyyy")&amp;$D$2,tbReporteAsistencia[[#All],[SerialDeBusqueda]:[FechaRegistro]],3,FALSE),""))=HOUR($D$1),MINUTE(IFERROR(VLOOKUP($A287&amp;TEXT(S$3,"dd/mm/yyyy")&amp;$D$2,tbReporteAsistencia[[#All],[SerialDeBusqueda]:[FechaRegistro]],3,FALSE),""))&gt;MINUTE($D$1)),IFERROR(VLOOKUP($A287&amp;TEXT(S$3,"dd/mm/yyyy")&amp;$D$2,tbReporteAsistencia[[#All],[SerialDeBusqueda]:[FechaRegistro]],3,FALSE),"")-$D$1,""),"")</f>
        <v/>
      </c>
    </row>
    <row r="288" spans="1:19">
      <c r="A288" s="8">
        <f>Plantilla!A289</f>
        <v>0</v>
      </c>
      <c r="B288" s="8">
        <f>Plantilla!B289</f>
        <v>0</v>
      </c>
      <c r="C288" s="8">
        <f>Plantilla!C289</f>
        <v>0</v>
      </c>
      <c r="D288" s="30" t="str">
        <f>IFERROR(IF(AND(HOUR(IFERROR(VLOOKUP($A288&amp;TEXT(D$3,"dd/mm/yyyy")&amp;$D$2,tbReporteAsistencia[[#All],[SerialDeBusqueda]:[FechaRegistro]],3,FALSE),""))=HOUR($D$1),MINUTE(IFERROR(VLOOKUP($A288&amp;TEXT(D$3,"dd/mm/yyyy")&amp;$D$2,tbReporteAsistencia[[#All],[SerialDeBusqueda]:[FechaRegistro]],3,FALSE),""))&gt;MINUTE($D$1)),IFERROR(VLOOKUP($A288&amp;TEXT(D$3,"dd/mm/yyyy")&amp;$D$2,tbReporteAsistencia[[#All],[SerialDeBusqueda]:[FechaRegistro]],3,FALSE),"")-$D$1,""),"")</f>
        <v/>
      </c>
      <c r="E288" s="30" t="str">
        <f>IFERROR(IF(AND(HOUR(IFERROR(VLOOKUP($A288&amp;TEXT(E$3,"dd/mm/yyyy")&amp;$D$2,tbReporteAsistencia[[#All],[SerialDeBusqueda]:[FechaRegistro]],3,FALSE),""))=HOUR($D$1),MINUTE(IFERROR(VLOOKUP($A288&amp;TEXT(E$3,"dd/mm/yyyy")&amp;$D$2,tbReporteAsistencia[[#All],[SerialDeBusqueda]:[FechaRegistro]],3,FALSE),""))&gt;MINUTE($D$1)),IFERROR(VLOOKUP($A288&amp;TEXT(E$3,"dd/mm/yyyy")&amp;$D$2,tbReporteAsistencia[[#All],[SerialDeBusqueda]:[FechaRegistro]],3,FALSE),"")-$D$1,""),"")</f>
        <v/>
      </c>
      <c r="F288" s="30" t="str">
        <f>IFERROR(IF(AND(HOUR(IFERROR(VLOOKUP($A288&amp;TEXT(F$3,"dd/mm/yyyy")&amp;$D$2,tbReporteAsistencia[[#All],[SerialDeBusqueda]:[FechaRegistro]],3,FALSE),""))=HOUR($D$1),MINUTE(IFERROR(VLOOKUP($A288&amp;TEXT(F$3,"dd/mm/yyyy")&amp;$D$2,tbReporteAsistencia[[#All],[SerialDeBusqueda]:[FechaRegistro]],3,FALSE),""))&gt;MINUTE($D$1)),IFERROR(VLOOKUP($A288&amp;TEXT(F$3,"dd/mm/yyyy")&amp;$D$2,tbReporteAsistencia[[#All],[SerialDeBusqueda]:[FechaRegistro]],3,FALSE),"")-$D$1,""),"")</f>
        <v/>
      </c>
      <c r="G288" s="30" t="str">
        <f>IFERROR(IF(AND(HOUR(IFERROR(VLOOKUP($A288&amp;TEXT(G$3,"dd/mm/yyyy")&amp;$D$2,tbReporteAsistencia[[#All],[SerialDeBusqueda]:[FechaRegistro]],3,FALSE),""))=HOUR($D$1),MINUTE(IFERROR(VLOOKUP($A288&amp;TEXT(G$3,"dd/mm/yyyy")&amp;$D$2,tbReporteAsistencia[[#All],[SerialDeBusqueda]:[FechaRegistro]],3,FALSE),""))&gt;MINUTE($D$1)),IFERROR(VLOOKUP($A288&amp;TEXT(G$3,"dd/mm/yyyy")&amp;$D$2,tbReporteAsistencia[[#All],[SerialDeBusqueda]:[FechaRegistro]],3,FALSE),"")-$D$1,""),"")</f>
        <v/>
      </c>
      <c r="H288" s="30" t="str">
        <f>IFERROR(IF(AND(HOUR(IFERROR(VLOOKUP($A288&amp;TEXT(H$3,"dd/mm/yyyy")&amp;$D$2,tbReporteAsistencia[[#All],[SerialDeBusqueda]:[FechaRegistro]],3,FALSE),""))=HOUR($D$1),MINUTE(IFERROR(VLOOKUP($A288&amp;TEXT(H$3,"dd/mm/yyyy")&amp;$D$2,tbReporteAsistencia[[#All],[SerialDeBusqueda]:[FechaRegistro]],3,FALSE),""))&gt;MINUTE($D$1)),IFERROR(VLOOKUP($A288&amp;TEXT(H$3,"dd/mm/yyyy")&amp;$D$2,tbReporteAsistencia[[#All],[SerialDeBusqueda]:[FechaRegistro]],3,FALSE),"")-$D$1,""),"")</f>
        <v/>
      </c>
      <c r="I288" s="30" t="str">
        <f>IFERROR(IF(AND(HOUR(IFERROR(VLOOKUP($A288&amp;TEXT(I$3,"dd/mm/yyyy")&amp;$D$2,tbReporteAsistencia[[#All],[SerialDeBusqueda]:[FechaRegistro]],3,FALSE),""))=HOUR($D$1),MINUTE(IFERROR(VLOOKUP($A288&amp;TEXT(I$3,"dd/mm/yyyy")&amp;$D$2,tbReporteAsistencia[[#All],[SerialDeBusqueda]:[FechaRegistro]],3,FALSE),""))&gt;MINUTE($D$1)),IFERROR(VLOOKUP($A288&amp;TEXT(I$3,"dd/mm/yyyy")&amp;$D$2,tbReporteAsistencia[[#All],[SerialDeBusqueda]:[FechaRegistro]],3,FALSE),"")-$D$1,""),"")</f>
        <v/>
      </c>
      <c r="J288" s="30" t="str">
        <f>IFERROR(IF(AND(HOUR(IFERROR(VLOOKUP($A288&amp;TEXT(J$3,"dd/mm/yyyy")&amp;$D$2,tbReporteAsistencia[[#All],[SerialDeBusqueda]:[FechaRegistro]],3,FALSE),""))=HOUR($D$1),MINUTE(IFERROR(VLOOKUP($A288&amp;TEXT(J$3,"dd/mm/yyyy")&amp;$D$2,tbReporteAsistencia[[#All],[SerialDeBusqueda]:[FechaRegistro]],3,FALSE),""))&gt;MINUTE($D$1)),IFERROR(VLOOKUP($A288&amp;TEXT(J$3,"dd/mm/yyyy")&amp;$D$2,tbReporteAsistencia[[#All],[SerialDeBusqueda]:[FechaRegistro]],3,FALSE),"")-$D$1,""),"")</f>
        <v/>
      </c>
      <c r="K288" s="30" t="str">
        <f>IFERROR(IF(AND(HOUR(IFERROR(VLOOKUP($A288&amp;TEXT(K$3,"dd/mm/yyyy")&amp;$D$2,tbReporteAsistencia[[#All],[SerialDeBusqueda]:[FechaRegistro]],3,FALSE),""))=HOUR($D$1),MINUTE(IFERROR(VLOOKUP($A288&amp;TEXT(K$3,"dd/mm/yyyy")&amp;$D$2,tbReporteAsistencia[[#All],[SerialDeBusqueda]:[FechaRegistro]],3,FALSE),""))&gt;MINUTE($D$1)),IFERROR(VLOOKUP($A288&amp;TEXT(K$3,"dd/mm/yyyy")&amp;$D$2,tbReporteAsistencia[[#All],[SerialDeBusqueda]:[FechaRegistro]],3,FALSE),"")-$D$1,""),"")</f>
        <v/>
      </c>
      <c r="L288" s="30" t="str">
        <f>IFERROR(IF(AND(HOUR(IFERROR(VLOOKUP($A288&amp;TEXT(L$3,"dd/mm/yyyy")&amp;$D$2,tbReporteAsistencia[[#All],[SerialDeBusqueda]:[FechaRegistro]],3,FALSE),""))=HOUR($D$1),MINUTE(IFERROR(VLOOKUP($A288&amp;TEXT(L$3,"dd/mm/yyyy")&amp;$D$2,tbReporteAsistencia[[#All],[SerialDeBusqueda]:[FechaRegistro]],3,FALSE),""))&gt;MINUTE($D$1)),IFERROR(VLOOKUP($A288&amp;TEXT(L$3,"dd/mm/yyyy")&amp;$D$2,tbReporteAsistencia[[#All],[SerialDeBusqueda]:[FechaRegistro]],3,FALSE),"")-$D$1,""),"")</f>
        <v/>
      </c>
      <c r="M288" s="30" t="str">
        <f>IFERROR(IF(AND(HOUR(IFERROR(VLOOKUP($A288&amp;TEXT(M$3,"dd/mm/yyyy")&amp;$D$2,tbReporteAsistencia[[#All],[SerialDeBusqueda]:[FechaRegistro]],3,FALSE),""))=HOUR($D$1),MINUTE(IFERROR(VLOOKUP($A288&amp;TEXT(M$3,"dd/mm/yyyy")&amp;$D$2,tbReporteAsistencia[[#All],[SerialDeBusqueda]:[FechaRegistro]],3,FALSE),""))&gt;MINUTE($D$1)),IFERROR(VLOOKUP($A288&amp;TEXT(M$3,"dd/mm/yyyy")&amp;$D$2,tbReporteAsistencia[[#All],[SerialDeBusqueda]:[FechaRegistro]],3,FALSE),"")-$D$1,""),"")</f>
        <v/>
      </c>
      <c r="N288" s="30" t="str">
        <f>IFERROR(IF(AND(HOUR(IFERROR(VLOOKUP($A288&amp;TEXT(N$3,"dd/mm/yyyy")&amp;$D$2,tbReporteAsistencia[[#All],[SerialDeBusqueda]:[FechaRegistro]],3,FALSE),""))=HOUR($D$1),MINUTE(IFERROR(VLOOKUP($A288&amp;TEXT(N$3,"dd/mm/yyyy")&amp;$D$2,tbReporteAsistencia[[#All],[SerialDeBusqueda]:[FechaRegistro]],3,FALSE),""))&gt;MINUTE($D$1)),IFERROR(VLOOKUP($A288&amp;TEXT(N$3,"dd/mm/yyyy")&amp;$D$2,tbReporteAsistencia[[#All],[SerialDeBusqueda]:[FechaRegistro]],3,FALSE),"")-$D$1,""),"")</f>
        <v/>
      </c>
      <c r="O288" s="30" t="str">
        <f>IFERROR(IF(AND(HOUR(IFERROR(VLOOKUP($A288&amp;TEXT(O$3,"dd/mm/yyyy")&amp;$D$2,tbReporteAsistencia[[#All],[SerialDeBusqueda]:[FechaRegistro]],3,FALSE),""))=HOUR($D$1),MINUTE(IFERROR(VLOOKUP($A288&amp;TEXT(O$3,"dd/mm/yyyy")&amp;$D$2,tbReporteAsistencia[[#All],[SerialDeBusqueda]:[FechaRegistro]],3,FALSE),""))&gt;MINUTE($D$1)),IFERROR(VLOOKUP($A288&amp;TEXT(O$3,"dd/mm/yyyy")&amp;$D$2,tbReporteAsistencia[[#All],[SerialDeBusqueda]:[FechaRegistro]],3,FALSE),"")-$D$1,""),"")</f>
        <v/>
      </c>
      <c r="P288" s="30" t="str">
        <f>IFERROR(IF(AND(HOUR(IFERROR(VLOOKUP($A288&amp;TEXT(P$3,"dd/mm/yyyy")&amp;$D$2,tbReporteAsistencia[[#All],[SerialDeBusqueda]:[FechaRegistro]],3,FALSE),""))=HOUR($D$1),MINUTE(IFERROR(VLOOKUP($A288&amp;TEXT(P$3,"dd/mm/yyyy")&amp;$D$2,tbReporteAsistencia[[#All],[SerialDeBusqueda]:[FechaRegistro]],3,FALSE),""))&gt;MINUTE($D$1)),IFERROR(VLOOKUP($A288&amp;TEXT(P$3,"dd/mm/yyyy")&amp;$D$2,tbReporteAsistencia[[#All],[SerialDeBusqueda]:[FechaRegistro]],3,FALSE),"")-$D$1,""),"")</f>
        <v/>
      </c>
      <c r="Q288" s="30" t="str">
        <f>IFERROR(IF(AND(HOUR(IFERROR(VLOOKUP($A288&amp;TEXT(Q$3,"dd/mm/yyyy")&amp;$D$2,tbReporteAsistencia[[#All],[SerialDeBusqueda]:[FechaRegistro]],3,FALSE),""))=HOUR($D$1),MINUTE(IFERROR(VLOOKUP($A288&amp;TEXT(Q$3,"dd/mm/yyyy")&amp;$D$2,tbReporteAsistencia[[#All],[SerialDeBusqueda]:[FechaRegistro]],3,FALSE),""))&gt;MINUTE($D$1)),IFERROR(VLOOKUP($A288&amp;TEXT(Q$3,"dd/mm/yyyy")&amp;$D$2,tbReporteAsistencia[[#All],[SerialDeBusqueda]:[FechaRegistro]],3,FALSE),"")-$D$1,""),"")</f>
        <v/>
      </c>
      <c r="R288" s="30" t="str">
        <f>IFERROR(IF(AND(HOUR(IFERROR(VLOOKUP($A288&amp;TEXT(R$3,"dd/mm/yyyy")&amp;$D$2,tbReporteAsistencia[[#All],[SerialDeBusqueda]:[FechaRegistro]],3,FALSE),""))=HOUR($D$1),MINUTE(IFERROR(VLOOKUP($A288&amp;TEXT(R$3,"dd/mm/yyyy")&amp;$D$2,tbReporteAsistencia[[#All],[SerialDeBusqueda]:[FechaRegistro]],3,FALSE),""))&gt;MINUTE($D$1)),IFERROR(VLOOKUP($A288&amp;TEXT(R$3,"dd/mm/yyyy")&amp;$D$2,tbReporteAsistencia[[#All],[SerialDeBusqueda]:[FechaRegistro]],3,FALSE),"")-$D$1,""),"")</f>
        <v/>
      </c>
      <c r="S288" s="30" t="str">
        <f>IFERROR(IF(AND(HOUR(IFERROR(VLOOKUP($A288&amp;TEXT(S$3,"dd/mm/yyyy")&amp;$D$2,tbReporteAsistencia[[#All],[SerialDeBusqueda]:[FechaRegistro]],3,FALSE),""))=HOUR($D$1),MINUTE(IFERROR(VLOOKUP($A288&amp;TEXT(S$3,"dd/mm/yyyy")&amp;$D$2,tbReporteAsistencia[[#All],[SerialDeBusqueda]:[FechaRegistro]],3,FALSE),""))&gt;MINUTE($D$1)),IFERROR(VLOOKUP($A288&amp;TEXT(S$3,"dd/mm/yyyy")&amp;$D$2,tbReporteAsistencia[[#All],[SerialDeBusqueda]:[FechaRegistro]],3,FALSE),"")-$D$1,""),"")</f>
        <v/>
      </c>
    </row>
    <row r="289" spans="1:19">
      <c r="A289" s="8">
        <f>Plantilla!A290</f>
        <v>0</v>
      </c>
      <c r="B289" s="8">
        <f>Plantilla!B290</f>
        <v>0</v>
      </c>
      <c r="C289" s="8">
        <f>Plantilla!C290</f>
        <v>0</v>
      </c>
      <c r="D289" s="30" t="str">
        <f>IFERROR(IF(AND(HOUR(IFERROR(VLOOKUP($A289&amp;TEXT(D$3,"dd/mm/yyyy")&amp;$D$2,tbReporteAsistencia[[#All],[SerialDeBusqueda]:[FechaRegistro]],3,FALSE),""))=HOUR($D$1),MINUTE(IFERROR(VLOOKUP($A289&amp;TEXT(D$3,"dd/mm/yyyy")&amp;$D$2,tbReporteAsistencia[[#All],[SerialDeBusqueda]:[FechaRegistro]],3,FALSE),""))&gt;MINUTE($D$1)),IFERROR(VLOOKUP($A289&amp;TEXT(D$3,"dd/mm/yyyy")&amp;$D$2,tbReporteAsistencia[[#All],[SerialDeBusqueda]:[FechaRegistro]],3,FALSE),"")-$D$1,""),"")</f>
        <v/>
      </c>
      <c r="E289" s="30" t="str">
        <f>IFERROR(IF(AND(HOUR(IFERROR(VLOOKUP($A289&amp;TEXT(E$3,"dd/mm/yyyy")&amp;$D$2,tbReporteAsistencia[[#All],[SerialDeBusqueda]:[FechaRegistro]],3,FALSE),""))=HOUR($D$1),MINUTE(IFERROR(VLOOKUP($A289&amp;TEXT(E$3,"dd/mm/yyyy")&amp;$D$2,tbReporteAsistencia[[#All],[SerialDeBusqueda]:[FechaRegistro]],3,FALSE),""))&gt;MINUTE($D$1)),IFERROR(VLOOKUP($A289&amp;TEXT(E$3,"dd/mm/yyyy")&amp;$D$2,tbReporteAsistencia[[#All],[SerialDeBusqueda]:[FechaRegistro]],3,FALSE),"")-$D$1,""),"")</f>
        <v/>
      </c>
      <c r="F289" s="30" t="str">
        <f>IFERROR(IF(AND(HOUR(IFERROR(VLOOKUP($A289&amp;TEXT(F$3,"dd/mm/yyyy")&amp;$D$2,tbReporteAsistencia[[#All],[SerialDeBusqueda]:[FechaRegistro]],3,FALSE),""))=HOUR($D$1),MINUTE(IFERROR(VLOOKUP($A289&amp;TEXT(F$3,"dd/mm/yyyy")&amp;$D$2,tbReporteAsistencia[[#All],[SerialDeBusqueda]:[FechaRegistro]],3,FALSE),""))&gt;MINUTE($D$1)),IFERROR(VLOOKUP($A289&amp;TEXT(F$3,"dd/mm/yyyy")&amp;$D$2,tbReporteAsistencia[[#All],[SerialDeBusqueda]:[FechaRegistro]],3,FALSE),"")-$D$1,""),"")</f>
        <v/>
      </c>
      <c r="G289" s="30" t="str">
        <f>IFERROR(IF(AND(HOUR(IFERROR(VLOOKUP($A289&amp;TEXT(G$3,"dd/mm/yyyy")&amp;$D$2,tbReporteAsistencia[[#All],[SerialDeBusqueda]:[FechaRegistro]],3,FALSE),""))=HOUR($D$1),MINUTE(IFERROR(VLOOKUP($A289&amp;TEXT(G$3,"dd/mm/yyyy")&amp;$D$2,tbReporteAsistencia[[#All],[SerialDeBusqueda]:[FechaRegistro]],3,FALSE),""))&gt;MINUTE($D$1)),IFERROR(VLOOKUP($A289&amp;TEXT(G$3,"dd/mm/yyyy")&amp;$D$2,tbReporteAsistencia[[#All],[SerialDeBusqueda]:[FechaRegistro]],3,FALSE),"")-$D$1,""),"")</f>
        <v/>
      </c>
      <c r="H289" s="30" t="str">
        <f>IFERROR(IF(AND(HOUR(IFERROR(VLOOKUP($A289&amp;TEXT(H$3,"dd/mm/yyyy")&amp;$D$2,tbReporteAsistencia[[#All],[SerialDeBusqueda]:[FechaRegistro]],3,FALSE),""))=HOUR($D$1),MINUTE(IFERROR(VLOOKUP($A289&amp;TEXT(H$3,"dd/mm/yyyy")&amp;$D$2,tbReporteAsistencia[[#All],[SerialDeBusqueda]:[FechaRegistro]],3,FALSE),""))&gt;MINUTE($D$1)),IFERROR(VLOOKUP($A289&amp;TEXT(H$3,"dd/mm/yyyy")&amp;$D$2,tbReporteAsistencia[[#All],[SerialDeBusqueda]:[FechaRegistro]],3,FALSE),"")-$D$1,""),"")</f>
        <v/>
      </c>
      <c r="I289" s="30" t="str">
        <f>IFERROR(IF(AND(HOUR(IFERROR(VLOOKUP($A289&amp;TEXT(I$3,"dd/mm/yyyy")&amp;$D$2,tbReporteAsistencia[[#All],[SerialDeBusqueda]:[FechaRegistro]],3,FALSE),""))=HOUR($D$1),MINUTE(IFERROR(VLOOKUP($A289&amp;TEXT(I$3,"dd/mm/yyyy")&amp;$D$2,tbReporteAsistencia[[#All],[SerialDeBusqueda]:[FechaRegistro]],3,FALSE),""))&gt;MINUTE($D$1)),IFERROR(VLOOKUP($A289&amp;TEXT(I$3,"dd/mm/yyyy")&amp;$D$2,tbReporteAsistencia[[#All],[SerialDeBusqueda]:[FechaRegistro]],3,FALSE),"")-$D$1,""),"")</f>
        <v/>
      </c>
      <c r="J289" s="30" t="str">
        <f>IFERROR(IF(AND(HOUR(IFERROR(VLOOKUP($A289&amp;TEXT(J$3,"dd/mm/yyyy")&amp;$D$2,tbReporteAsistencia[[#All],[SerialDeBusqueda]:[FechaRegistro]],3,FALSE),""))=HOUR($D$1),MINUTE(IFERROR(VLOOKUP($A289&amp;TEXT(J$3,"dd/mm/yyyy")&amp;$D$2,tbReporteAsistencia[[#All],[SerialDeBusqueda]:[FechaRegistro]],3,FALSE),""))&gt;MINUTE($D$1)),IFERROR(VLOOKUP($A289&amp;TEXT(J$3,"dd/mm/yyyy")&amp;$D$2,tbReporteAsistencia[[#All],[SerialDeBusqueda]:[FechaRegistro]],3,FALSE),"")-$D$1,""),"")</f>
        <v/>
      </c>
      <c r="K289" s="30" t="str">
        <f>IFERROR(IF(AND(HOUR(IFERROR(VLOOKUP($A289&amp;TEXT(K$3,"dd/mm/yyyy")&amp;$D$2,tbReporteAsistencia[[#All],[SerialDeBusqueda]:[FechaRegistro]],3,FALSE),""))=HOUR($D$1),MINUTE(IFERROR(VLOOKUP($A289&amp;TEXT(K$3,"dd/mm/yyyy")&amp;$D$2,tbReporteAsistencia[[#All],[SerialDeBusqueda]:[FechaRegistro]],3,FALSE),""))&gt;MINUTE($D$1)),IFERROR(VLOOKUP($A289&amp;TEXT(K$3,"dd/mm/yyyy")&amp;$D$2,tbReporteAsistencia[[#All],[SerialDeBusqueda]:[FechaRegistro]],3,FALSE),"")-$D$1,""),"")</f>
        <v/>
      </c>
      <c r="L289" s="30" t="str">
        <f>IFERROR(IF(AND(HOUR(IFERROR(VLOOKUP($A289&amp;TEXT(L$3,"dd/mm/yyyy")&amp;$D$2,tbReporteAsistencia[[#All],[SerialDeBusqueda]:[FechaRegistro]],3,FALSE),""))=HOUR($D$1),MINUTE(IFERROR(VLOOKUP($A289&amp;TEXT(L$3,"dd/mm/yyyy")&amp;$D$2,tbReporteAsistencia[[#All],[SerialDeBusqueda]:[FechaRegistro]],3,FALSE),""))&gt;MINUTE($D$1)),IFERROR(VLOOKUP($A289&amp;TEXT(L$3,"dd/mm/yyyy")&amp;$D$2,tbReporteAsistencia[[#All],[SerialDeBusqueda]:[FechaRegistro]],3,FALSE),"")-$D$1,""),"")</f>
        <v/>
      </c>
      <c r="M289" s="30" t="str">
        <f>IFERROR(IF(AND(HOUR(IFERROR(VLOOKUP($A289&amp;TEXT(M$3,"dd/mm/yyyy")&amp;$D$2,tbReporteAsistencia[[#All],[SerialDeBusqueda]:[FechaRegistro]],3,FALSE),""))=HOUR($D$1),MINUTE(IFERROR(VLOOKUP($A289&amp;TEXT(M$3,"dd/mm/yyyy")&amp;$D$2,tbReporteAsistencia[[#All],[SerialDeBusqueda]:[FechaRegistro]],3,FALSE),""))&gt;MINUTE($D$1)),IFERROR(VLOOKUP($A289&amp;TEXT(M$3,"dd/mm/yyyy")&amp;$D$2,tbReporteAsistencia[[#All],[SerialDeBusqueda]:[FechaRegistro]],3,FALSE),"")-$D$1,""),"")</f>
        <v/>
      </c>
      <c r="N289" s="30" t="str">
        <f>IFERROR(IF(AND(HOUR(IFERROR(VLOOKUP($A289&amp;TEXT(N$3,"dd/mm/yyyy")&amp;$D$2,tbReporteAsistencia[[#All],[SerialDeBusqueda]:[FechaRegistro]],3,FALSE),""))=HOUR($D$1),MINUTE(IFERROR(VLOOKUP($A289&amp;TEXT(N$3,"dd/mm/yyyy")&amp;$D$2,tbReporteAsistencia[[#All],[SerialDeBusqueda]:[FechaRegistro]],3,FALSE),""))&gt;MINUTE($D$1)),IFERROR(VLOOKUP($A289&amp;TEXT(N$3,"dd/mm/yyyy")&amp;$D$2,tbReporteAsistencia[[#All],[SerialDeBusqueda]:[FechaRegistro]],3,FALSE),"")-$D$1,""),"")</f>
        <v/>
      </c>
      <c r="O289" s="30" t="str">
        <f>IFERROR(IF(AND(HOUR(IFERROR(VLOOKUP($A289&amp;TEXT(O$3,"dd/mm/yyyy")&amp;$D$2,tbReporteAsistencia[[#All],[SerialDeBusqueda]:[FechaRegistro]],3,FALSE),""))=HOUR($D$1),MINUTE(IFERROR(VLOOKUP($A289&amp;TEXT(O$3,"dd/mm/yyyy")&amp;$D$2,tbReporteAsistencia[[#All],[SerialDeBusqueda]:[FechaRegistro]],3,FALSE),""))&gt;MINUTE($D$1)),IFERROR(VLOOKUP($A289&amp;TEXT(O$3,"dd/mm/yyyy")&amp;$D$2,tbReporteAsistencia[[#All],[SerialDeBusqueda]:[FechaRegistro]],3,FALSE),"")-$D$1,""),"")</f>
        <v/>
      </c>
      <c r="P289" s="30" t="str">
        <f>IFERROR(IF(AND(HOUR(IFERROR(VLOOKUP($A289&amp;TEXT(P$3,"dd/mm/yyyy")&amp;$D$2,tbReporteAsistencia[[#All],[SerialDeBusqueda]:[FechaRegistro]],3,FALSE),""))=HOUR($D$1),MINUTE(IFERROR(VLOOKUP($A289&amp;TEXT(P$3,"dd/mm/yyyy")&amp;$D$2,tbReporteAsistencia[[#All],[SerialDeBusqueda]:[FechaRegistro]],3,FALSE),""))&gt;MINUTE($D$1)),IFERROR(VLOOKUP($A289&amp;TEXT(P$3,"dd/mm/yyyy")&amp;$D$2,tbReporteAsistencia[[#All],[SerialDeBusqueda]:[FechaRegistro]],3,FALSE),"")-$D$1,""),"")</f>
        <v/>
      </c>
      <c r="Q289" s="30" t="str">
        <f>IFERROR(IF(AND(HOUR(IFERROR(VLOOKUP($A289&amp;TEXT(Q$3,"dd/mm/yyyy")&amp;$D$2,tbReporteAsistencia[[#All],[SerialDeBusqueda]:[FechaRegistro]],3,FALSE),""))=HOUR($D$1),MINUTE(IFERROR(VLOOKUP($A289&amp;TEXT(Q$3,"dd/mm/yyyy")&amp;$D$2,tbReporteAsistencia[[#All],[SerialDeBusqueda]:[FechaRegistro]],3,FALSE),""))&gt;MINUTE($D$1)),IFERROR(VLOOKUP($A289&amp;TEXT(Q$3,"dd/mm/yyyy")&amp;$D$2,tbReporteAsistencia[[#All],[SerialDeBusqueda]:[FechaRegistro]],3,FALSE),"")-$D$1,""),"")</f>
        <v/>
      </c>
      <c r="R289" s="30" t="str">
        <f>IFERROR(IF(AND(HOUR(IFERROR(VLOOKUP($A289&amp;TEXT(R$3,"dd/mm/yyyy")&amp;$D$2,tbReporteAsistencia[[#All],[SerialDeBusqueda]:[FechaRegistro]],3,FALSE),""))=HOUR($D$1),MINUTE(IFERROR(VLOOKUP($A289&amp;TEXT(R$3,"dd/mm/yyyy")&amp;$D$2,tbReporteAsistencia[[#All],[SerialDeBusqueda]:[FechaRegistro]],3,FALSE),""))&gt;MINUTE($D$1)),IFERROR(VLOOKUP($A289&amp;TEXT(R$3,"dd/mm/yyyy")&amp;$D$2,tbReporteAsistencia[[#All],[SerialDeBusqueda]:[FechaRegistro]],3,FALSE),"")-$D$1,""),"")</f>
        <v/>
      </c>
      <c r="S289" s="30" t="str">
        <f>IFERROR(IF(AND(HOUR(IFERROR(VLOOKUP($A289&amp;TEXT(S$3,"dd/mm/yyyy")&amp;$D$2,tbReporteAsistencia[[#All],[SerialDeBusqueda]:[FechaRegistro]],3,FALSE),""))=HOUR($D$1),MINUTE(IFERROR(VLOOKUP($A289&amp;TEXT(S$3,"dd/mm/yyyy")&amp;$D$2,tbReporteAsistencia[[#All],[SerialDeBusqueda]:[FechaRegistro]],3,FALSE),""))&gt;MINUTE($D$1)),IFERROR(VLOOKUP($A289&amp;TEXT(S$3,"dd/mm/yyyy")&amp;$D$2,tbReporteAsistencia[[#All],[SerialDeBusqueda]:[FechaRegistro]],3,FALSE),"")-$D$1,""),"")</f>
        <v/>
      </c>
    </row>
    <row r="290" spans="1:19">
      <c r="A290" s="8">
        <f>Plantilla!A291</f>
        <v>0</v>
      </c>
      <c r="B290" s="8">
        <f>Plantilla!B291</f>
        <v>0</v>
      </c>
      <c r="C290" s="8">
        <f>Plantilla!C291</f>
        <v>0</v>
      </c>
      <c r="D290" s="30" t="str">
        <f>IFERROR(IF(AND(HOUR(IFERROR(VLOOKUP($A290&amp;TEXT(D$3,"dd/mm/yyyy")&amp;$D$2,tbReporteAsistencia[[#All],[SerialDeBusqueda]:[FechaRegistro]],3,FALSE),""))=HOUR($D$1),MINUTE(IFERROR(VLOOKUP($A290&amp;TEXT(D$3,"dd/mm/yyyy")&amp;$D$2,tbReporteAsistencia[[#All],[SerialDeBusqueda]:[FechaRegistro]],3,FALSE),""))&gt;MINUTE($D$1)),IFERROR(VLOOKUP($A290&amp;TEXT(D$3,"dd/mm/yyyy")&amp;$D$2,tbReporteAsistencia[[#All],[SerialDeBusqueda]:[FechaRegistro]],3,FALSE),"")-$D$1,""),"")</f>
        <v/>
      </c>
      <c r="E290" s="30" t="str">
        <f>IFERROR(IF(AND(HOUR(IFERROR(VLOOKUP($A290&amp;TEXT(E$3,"dd/mm/yyyy")&amp;$D$2,tbReporteAsistencia[[#All],[SerialDeBusqueda]:[FechaRegistro]],3,FALSE),""))=HOUR($D$1),MINUTE(IFERROR(VLOOKUP($A290&amp;TEXT(E$3,"dd/mm/yyyy")&amp;$D$2,tbReporteAsistencia[[#All],[SerialDeBusqueda]:[FechaRegistro]],3,FALSE),""))&gt;MINUTE($D$1)),IFERROR(VLOOKUP($A290&amp;TEXT(E$3,"dd/mm/yyyy")&amp;$D$2,tbReporteAsistencia[[#All],[SerialDeBusqueda]:[FechaRegistro]],3,FALSE),"")-$D$1,""),"")</f>
        <v/>
      </c>
      <c r="F290" s="30" t="str">
        <f>IFERROR(IF(AND(HOUR(IFERROR(VLOOKUP($A290&amp;TEXT(F$3,"dd/mm/yyyy")&amp;$D$2,tbReporteAsistencia[[#All],[SerialDeBusqueda]:[FechaRegistro]],3,FALSE),""))=HOUR($D$1),MINUTE(IFERROR(VLOOKUP($A290&amp;TEXT(F$3,"dd/mm/yyyy")&amp;$D$2,tbReporteAsistencia[[#All],[SerialDeBusqueda]:[FechaRegistro]],3,FALSE),""))&gt;MINUTE($D$1)),IFERROR(VLOOKUP($A290&amp;TEXT(F$3,"dd/mm/yyyy")&amp;$D$2,tbReporteAsistencia[[#All],[SerialDeBusqueda]:[FechaRegistro]],3,FALSE),"")-$D$1,""),"")</f>
        <v/>
      </c>
      <c r="G290" s="30" t="str">
        <f>IFERROR(IF(AND(HOUR(IFERROR(VLOOKUP($A290&amp;TEXT(G$3,"dd/mm/yyyy")&amp;$D$2,tbReporteAsistencia[[#All],[SerialDeBusqueda]:[FechaRegistro]],3,FALSE),""))=HOUR($D$1),MINUTE(IFERROR(VLOOKUP($A290&amp;TEXT(G$3,"dd/mm/yyyy")&amp;$D$2,tbReporteAsistencia[[#All],[SerialDeBusqueda]:[FechaRegistro]],3,FALSE),""))&gt;MINUTE($D$1)),IFERROR(VLOOKUP($A290&amp;TEXT(G$3,"dd/mm/yyyy")&amp;$D$2,tbReporteAsistencia[[#All],[SerialDeBusqueda]:[FechaRegistro]],3,FALSE),"")-$D$1,""),"")</f>
        <v/>
      </c>
      <c r="H290" s="30" t="str">
        <f>IFERROR(IF(AND(HOUR(IFERROR(VLOOKUP($A290&amp;TEXT(H$3,"dd/mm/yyyy")&amp;$D$2,tbReporteAsistencia[[#All],[SerialDeBusqueda]:[FechaRegistro]],3,FALSE),""))=HOUR($D$1),MINUTE(IFERROR(VLOOKUP($A290&amp;TEXT(H$3,"dd/mm/yyyy")&amp;$D$2,tbReporteAsistencia[[#All],[SerialDeBusqueda]:[FechaRegistro]],3,FALSE),""))&gt;MINUTE($D$1)),IFERROR(VLOOKUP($A290&amp;TEXT(H$3,"dd/mm/yyyy")&amp;$D$2,tbReporteAsistencia[[#All],[SerialDeBusqueda]:[FechaRegistro]],3,FALSE),"")-$D$1,""),"")</f>
        <v/>
      </c>
      <c r="I290" s="30" t="str">
        <f>IFERROR(IF(AND(HOUR(IFERROR(VLOOKUP($A290&amp;TEXT(I$3,"dd/mm/yyyy")&amp;$D$2,tbReporteAsistencia[[#All],[SerialDeBusqueda]:[FechaRegistro]],3,FALSE),""))=HOUR($D$1),MINUTE(IFERROR(VLOOKUP($A290&amp;TEXT(I$3,"dd/mm/yyyy")&amp;$D$2,tbReporteAsistencia[[#All],[SerialDeBusqueda]:[FechaRegistro]],3,FALSE),""))&gt;MINUTE($D$1)),IFERROR(VLOOKUP($A290&amp;TEXT(I$3,"dd/mm/yyyy")&amp;$D$2,tbReporteAsistencia[[#All],[SerialDeBusqueda]:[FechaRegistro]],3,FALSE),"")-$D$1,""),"")</f>
        <v/>
      </c>
      <c r="J290" s="30" t="str">
        <f>IFERROR(IF(AND(HOUR(IFERROR(VLOOKUP($A290&amp;TEXT(J$3,"dd/mm/yyyy")&amp;$D$2,tbReporteAsistencia[[#All],[SerialDeBusqueda]:[FechaRegistro]],3,FALSE),""))=HOUR($D$1),MINUTE(IFERROR(VLOOKUP($A290&amp;TEXT(J$3,"dd/mm/yyyy")&amp;$D$2,tbReporteAsistencia[[#All],[SerialDeBusqueda]:[FechaRegistro]],3,FALSE),""))&gt;MINUTE($D$1)),IFERROR(VLOOKUP($A290&amp;TEXT(J$3,"dd/mm/yyyy")&amp;$D$2,tbReporteAsistencia[[#All],[SerialDeBusqueda]:[FechaRegistro]],3,FALSE),"")-$D$1,""),"")</f>
        <v/>
      </c>
      <c r="K290" s="30" t="str">
        <f>IFERROR(IF(AND(HOUR(IFERROR(VLOOKUP($A290&amp;TEXT(K$3,"dd/mm/yyyy")&amp;$D$2,tbReporteAsistencia[[#All],[SerialDeBusqueda]:[FechaRegistro]],3,FALSE),""))=HOUR($D$1),MINUTE(IFERROR(VLOOKUP($A290&amp;TEXT(K$3,"dd/mm/yyyy")&amp;$D$2,tbReporteAsistencia[[#All],[SerialDeBusqueda]:[FechaRegistro]],3,FALSE),""))&gt;MINUTE($D$1)),IFERROR(VLOOKUP($A290&amp;TEXT(K$3,"dd/mm/yyyy")&amp;$D$2,tbReporteAsistencia[[#All],[SerialDeBusqueda]:[FechaRegistro]],3,FALSE),"")-$D$1,""),"")</f>
        <v/>
      </c>
      <c r="L290" s="30" t="str">
        <f>IFERROR(IF(AND(HOUR(IFERROR(VLOOKUP($A290&amp;TEXT(L$3,"dd/mm/yyyy")&amp;$D$2,tbReporteAsistencia[[#All],[SerialDeBusqueda]:[FechaRegistro]],3,FALSE),""))=HOUR($D$1),MINUTE(IFERROR(VLOOKUP($A290&amp;TEXT(L$3,"dd/mm/yyyy")&amp;$D$2,tbReporteAsistencia[[#All],[SerialDeBusqueda]:[FechaRegistro]],3,FALSE),""))&gt;MINUTE($D$1)),IFERROR(VLOOKUP($A290&amp;TEXT(L$3,"dd/mm/yyyy")&amp;$D$2,tbReporteAsistencia[[#All],[SerialDeBusqueda]:[FechaRegistro]],3,FALSE),"")-$D$1,""),"")</f>
        <v/>
      </c>
      <c r="M290" s="30" t="str">
        <f>IFERROR(IF(AND(HOUR(IFERROR(VLOOKUP($A290&amp;TEXT(M$3,"dd/mm/yyyy")&amp;$D$2,tbReporteAsistencia[[#All],[SerialDeBusqueda]:[FechaRegistro]],3,FALSE),""))=HOUR($D$1),MINUTE(IFERROR(VLOOKUP($A290&amp;TEXT(M$3,"dd/mm/yyyy")&amp;$D$2,tbReporteAsistencia[[#All],[SerialDeBusqueda]:[FechaRegistro]],3,FALSE),""))&gt;MINUTE($D$1)),IFERROR(VLOOKUP($A290&amp;TEXT(M$3,"dd/mm/yyyy")&amp;$D$2,tbReporteAsistencia[[#All],[SerialDeBusqueda]:[FechaRegistro]],3,FALSE),"")-$D$1,""),"")</f>
        <v/>
      </c>
      <c r="N290" s="30" t="str">
        <f>IFERROR(IF(AND(HOUR(IFERROR(VLOOKUP($A290&amp;TEXT(N$3,"dd/mm/yyyy")&amp;$D$2,tbReporteAsistencia[[#All],[SerialDeBusqueda]:[FechaRegistro]],3,FALSE),""))=HOUR($D$1),MINUTE(IFERROR(VLOOKUP($A290&amp;TEXT(N$3,"dd/mm/yyyy")&amp;$D$2,tbReporteAsistencia[[#All],[SerialDeBusqueda]:[FechaRegistro]],3,FALSE),""))&gt;MINUTE($D$1)),IFERROR(VLOOKUP($A290&amp;TEXT(N$3,"dd/mm/yyyy")&amp;$D$2,tbReporteAsistencia[[#All],[SerialDeBusqueda]:[FechaRegistro]],3,FALSE),"")-$D$1,""),"")</f>
        <v/>
      </c>
      <c r="O290" s="30" t="str">
        <f>IFERROR(IF(AND(HOUR(IFERROR(VLOOKUP($A290&amp;TEXT(O$3,"dd/mm/yyyy")&amp;$D$2,tbReporteAsistencia[[#All],[SerialDeBusqueda]:[FechaRegistro]],3,FALSE),""))=HOUR($D$1),MINUTE(IFERROR(VLOOKUP($A290&amp;TEXT(O$3,"dd/mm/yyyy")&amp;$D$2,tbReporteAsistencia[[#All],[SerialDeBusqueda]:[FechaRegistro]],3,FALSE),""))&gt;MINUTE($D$1)),IFERROR(VLOOKUP($A290&amp;TEXT(O$3,"dd/mm/yyyy")&amp;$D$2,tbReporteAsistencia[[#All],[SerialDeBusqueda]:[FechaRegistro]],3,FALSE),"")-$D$1,""),"")</f>
        <v/>
      </c>
      <c r="P290" s="30" t="str">
        <f>IFERROR(IF(AND(HOUR(IFERROR(VLOOKUP($A290&amp;TEXT(P$3,"dd/mm/yyyy")&amp;$D$2,tbReporteAsistencia[[#All],[SerialDeBusqueda]:[FechaRegistro]],3,FALSE),""))=HOUR($D$1),MINUTE(IFERROR(VLOOKUP($A290&amp;TEXT(P$3,"dd/mm/yyyy")&amp;$D$2,tbReporteAsistencia[[#All],[SerialDeBusqueda]:[FechaRegistro]],3,FALSE),""))&gt;MINUTE($D$1)),IFERROR(VLOOKUP($A290&amp;TEXT(P$3,"dd/mm/yyyy")&amp;$D$2,tbReporteAsistencia[[#All],[SerialDeBusqueda]:[FechaRegistro]],3,FALSE),"")-$D$1,""),"")</f>
        <v/>
      </c>
      <c r="Q290" s="30" t="str">
        <f>IFERROR(IF(AND(HOUR(IFERROR(VLOOKUP($A290&amp;TEXT(Q$3,"dd/mm/yyyy")&amp;$D$2,tbReporteAsistencia[[#All],[SerialDeBusqueda]:[FechaRegistro]],3,FALSE),""))=HOUR($D$1),MINUTE(IFERROR(VLOOKUP($A290&amp;TEXT(Q$3,"dd/mm/yyyy")&amp;$D$2,tbReporteAsistencia[[#All],[SerialDeBusqueda]:[FechaRegistro]],3,FALSE),""))&gt;MINUTE($D$1)),IFERROR(VLOOKUP($A290&amp;TEXT(Q$3,"dd/mm/yyyy")&amp;$D$2,tbReporteAsistencia[[#All],[SerialDeBusqueda]:[FechaRegistro]],3,FALSE),"")-$D$1,""),"")</f>
        <v/>
      </c>
      <c r="R290" s="30" t="str">
        <f>IFERROR(IF(AND(HOUR(IFERROR(VLOOKUP($A290&amp;TEXT(R$3,"dd/mm/yyyy")&amp;$D$2,tbReporteAsistencia[[#All],[SerialDeBusqueda]:[FechaRegistro]],3,FALSE),""))=HOUR($D$1),MINUTE(IFERROR(VLOOKUP($A290&amp;TEXT(R$3,"dd/mm/yyyy")&amp;$D$2,tbReporteAsistencia[[#All],[SerialDeBusqueda]:[FechaRegistro]],3,FALSE),""))&gt;MINUTE($D$1)),IFERROR(VLOOKUP($A290&amp;TEXT(R$3,"dd/mm/yyyy")&amp;$D$2,tbReporteAsistencia[[#All],[SerialDeBusqueda]:[FechaRegistro]],3,FALSE),"")-$D$1,""),"")</f>
        <v/>
      </c>
      <c r="S290" s="30" t="str">
        <f>IFERROR(IF(AND(HOUR(IFERROR(VLOOKUP($A290&amp;TEXT(S$3,"dd/mm/yyyy")&amp;$D$2,tbReporteAsistencia[[#All],[SerialDeBusqueda]:[FechaRegistro]],3,FALSE),""))=HOUR($D$1),MINUTE(IFERROR(VLOOKUP($A290&amp;TEXT(S$3,"dd/mm/yyyy")&amp;$D$2,tbReporteAsistencia[[#All],[SerialDeBusqueda]:[FechaRegistro]],3,FALSE),""))&gt;MINUTE($D$1)),IFERROR(VLOOKUP($A290&amp;TEXT(S$3,"dd/mm/yyyy")&amp;$D$2,tbReporteAsistencia[[#All],[SerialDeBusqueda]:[FechaRegistro]],3,FALSE),"")-$D$1,""),"")</f>
        <v/>
      </c>
    </row>
    <row r="291" spans="1:19">
      <c r="A291" s="8">
        <f>Plantilla!A292</f>
        <v>0</v>
      </c>
      <c r="B291" s="8">
        <f>Plantilla!B292</f>
        <v>0</v>
      </c>
      <c r="C291" s="8">
        <f>Plantilla!C292</f>
        <v>0</v>
      </c>
      <c r="D291" s="30" t="str">
        <f>IFERROR(IF(AND(HOUR(IFERROR(VLOOKUP($A291&amp;TEXT(D$3,"dd/mm/yyyy")&amp;$D$2,tbReporteAsistencia[[#All],[SerialDeBusqueda]:[FechaRegistro]],3,FALSE),""))=HOUR($D$1),MINUTE(IFERROR(VLOOKUP($A291&amp;TEXT(D$3,"dd/mm/yyyy")&amp;$D$2,tbReporteAsistencia[[#All],[SerialDeBusqueda]:[FechaRegistro]],3,FALSE),""))&gt;MINUTE($D$1)),IFERROR(VLOOKUP($A291&amp;TEXT(D$3,"dd/mm/yyyy")&amp;$D$2,tbReporteAsistencia[[#All],[SerialDeBusqueda]:[FechaRegistro]],3,FALSE),"")-$D$1,""),"")</f>
        <v/>
      </c>
      <c r="E291" s="30" t="str">
        <f>IFERROR(IF(AND(HOUR(IFERROR(VLOOKUP($A291&amp;TEXT(E$3,"dd/mm/yyyy")&amp;$D$2,tbReporteAsistencia[[#All],[SerialDeBusqueda]:[FechaRegistro]],3,FALSE),""))=HOUR($D$1),MINUTE(IFERROR(VLOOKUP($A291&amp;TEXT(E$3,"dd/mm/yyyy")&amp;$D$2,tbReporteAsistencia[[#All],[SerialDeBusqueda]:[FechaRegistro]],3,FALSE),""))&gt;MINUTE($D$1)),IFERROR(VLOOKUP($A291&amp;TEXT(E$3,"dd/mm/yyyy")&amp;$D$2,tbReporteAsistencia[[#All],[SerialDeBusqueda]:[FechaRegistro]],3,FALSE),"")-$D$1,""),"")</f>
        <v/>
      </c>
      <c r="F291" s="30" t="str">
        <f>IFERROR(IF(AND(HOUR(IFERROR(VLOOKUP($A291&amp;TEXT(F$3,"dd/mm/yyyy")&amp;$D$2,tbReporteAsistencia[[#All],[SerialDeBusqueda]:[FechaRegistro]],3,FALSE),""))=HOUR($D$1),MINUTE(IFERROR(VLOOKUP($A291&amp;TEXT(F$3,"dd/mm/yyyy")&amp;$D$2,tbReporteAsistencia[[#All],[SerialDeBusqueda]:[FechaRegistro]],3,FALSE),""))&gt;MINUTE($D$1)),IFERROR(VLOOKUP($A291&amp;TEXT(F$3,"dd/mm/yyyy")&amp;$D$2,tbReporteAsistencia[[#All],[SerialDeBusqueda]:[FechaRegistro]],3,FALSE),"")-$D$1,""),"")</f>
        <v/>
      </c>
      <c r="G291" s="30" t="str">
        <f>IFERROR(IF(AND(HOUR(IFERROR(VLOOKUP($A291&amp;TEXT(G$3,"dd/mm/yyyy")&amp;$D$2,tbReporteAsistencia[[#All],[SerialDeBusqueda]:[FechaRegistro]],3,FALSE),""))=HOUR($D$1),MINUTE(IFERROR(VLOOKUP($A291&amp;TEXT(G$3,"dd/mm/yyyy")&amp;$D$2,tbReporteAsistencia[[#All],[SerialDeBusqueda]:[FechaRegistro]],3,FALSE),""))&gt;MINUTE($D$1)),IFERROR(VLOOKUP($A291&amp;TEXT(G$3,"dd/mm/yyyy")&amp;$D$2,tbReporteAsistencia[[#All],[SerialDeBusqueda]:[FechaRegistro]],3,FALSE),"")-$D$1,""),"")</f>
        <v/>
      </c>
      <c r="H291" s="30" t="str">
        <f>IFERROR(IF(AND(HOUR(IFERROR(VLOOKUP($A291&amp;TEXT(H$3,"dd/mm/yyyy")&amp;$D$2,tbReporteAsistencia[[#All],[SerialDeBusqueda]:[FechaRegistro]],3,FALSE),""))=HOUR($D$1),MINUTE(IFERROR(VLOOKUP($A291&amp;TEXT(H$3,"dd/mm/yyyy")&amp;$D$2,tbReporteAsistencia[[#All],[SerialDeBusqueda]:[FechaRegistro]],3,FALSE),""))&gt;MINUTE($D$1)),IFERROR(VLOOKUP($A291&amp;TEXT(H$3,"dd/mm/yyyy")&amp;$D$2,tbReporteAsistencia[[#All],[SerialDeBusqueda]:[FechaRegistro]],3,FALSE),"")-$D$1,""),"")</f>
        <v/>
      </c>
      <c r="I291" s="30" t="str">
        <f>IFERROR(IF(AND(HOUR(IFERROR(VLOOKUP($A291&amp;TEXT(I$3,"dd/mm/yyyy")&amp;$D$2,tbReporteAsistencia[[#All],[SerialDeBusqueda]:[FechaRegistro]],3,FALSE),""))=HOUR($D$1),MINUTE(IFERROR(VLOOKUP($A291&amp;TEXT(I$3,"dd/mm/yyyy")&amp;$D$2,tbReporteAsistencia[[#All],[SerialDeBusqueda]:[FechaRegistro]],3,FALSE),""))&gt;MINUTE($D$1)),IFERROR(VLOOKUP($A291&amp;TEXT(I$3,"dd/mm/yyyy")&amp;$D$2,tbReporteAsistencia[[#All],[SerialDeBusqueda]:[FechaRegistro]],3,FALSE),"")-$D$1,""),"")</f>
        <v/>
      </c>
      <c r="J291" s="30" t="str">
        <f>IFERROR(IF(AND(HOUR(IFERROR(VLOOKUP($A291&amp;TEXT(J$3,"dd/mm/yyyy")&amp;$D$2,tbReporteAsistencia[[#All],[SerialDeBusqueda]:[FechaRegistro]],3,FALSE),""))=HOUR($D$1),MINUTE(IFERROR(VLOOKUP($A291&amp;TEXT(J$3,"dd/mm/yyyy")&amp;$D$2,tbReporteAsistencia[[#All],[SerialDeBusqueda]:[FechaRegistro]],3,FALSE),""))&gt;MINUTE($D$1)),IFERROR(VLOOKUP($A291&amp;TEXT(J$3,"dd/mm/yyyy")&amp;$D$2,tbReporteAsistencia[[#All],[SerialDeBusqueda]:[FechaRegistro]],3,FALSE),"")-$D$1,""),"")</f>
        <v/>
      </c>
      <c r="K291" s="30" t="str">
        <f>IFERROR(IF(AND(HOUR(IFERROR(VLOOKUP($A291&amp;TEXT(K$3,"dd/mm/yyyy")&amp;$D$2,tbReporteAsistencia[[#All],[SerialDeBusqueda]:[FechaRegistro]],3,FALSE),""))=HOUR($D$1),MINUTE(IFERROR(VLOOKUP($A291&amp;TEXT(K$3,"dd/mm/yyyy")&amp;$D$2,tbReporteAsistencia[[#All],[SerialDeBusqueda]:[FechaRegistro]],3,FALSE),""))&gt;MINUTE($D$1)),IFERROR(VLOOKUP($A291&amp;TEXT(K$3,"dd/mm/yyyy")&amp;$D$2,tbReporteAsistencia[[#All],[SerialDeBusqueda]:[FechaRegistro]],3,FALSE),"")-$D$1,""),"")</f>
        <v/>
      </c>
      <c r="L291" s="30" t="str">
        <f>IFERROR(IF(AND(HOUR(IFERROR(VLOOKUP($A291&amp;TEXT(L$3,"dd/mm/yyyy")&amp;$D$2,tbReporteAsistencia[[#All],[SerialDeBusqueda]:[FechaRegistro]],3,FALSE),""))=HOUR($D$1),MINUTE(IFERROR(VLOOKUP($A291&amp;TEXT(L$3,"dd/mm/yyyy")&amp;$D$2,tbReporteAsistencia[[#All],[SerialDeBusqueda]:[FechaRegistro]],3,FALSE),""))&gt;MINUTE($D$1)),IFERROR(VLOOKUP($A291&amp;TEXT(L$3,"dd/mm/yyyy")&amp;$D$2,tbReporteAsistencia[[#All],[SerialDeBusqueda]:[FechaRegistro]],3,FALSE),"")-$D$1,""),"")</f>
        <v/>
      </c>
      <c r="M291" s="30" t="str">
        <f>IFERROR(IF(AND(HOUR(IFERROR(VLOOKUP($A291&amp;TEXT(M$3,"dd/mm/yyyy")&amp;$D$2,tbReporteAsistencia[[#All],[SerialDeBusqueda]:[FechaRegistro]],3,FALSE),""))=HOUR($D$1),MINUTE(IFERROR(VLOOKUP($A291&amp;TEXT(M$3,"dd/mm/yyyy")&amp;$D$2,tbReporteAsistencia[[#All],[SerialDeBusqueda]:[FechaRegistro]],3,FALSE),""))&gt;MINUTE($D$1)),IFERROR(VLOOKUP($A291&amp;TEXT(M$3,"dd/mm/yyyy")&amp;$D$2,tbReporteAsistencia[[#All],[SerialDeBusqueda]:[FechaRegistro]],3,FALSE),"")-$D$1,""),"")</f>
        <v/>
      </c>
      <c r="N291" s="30" t="str">
        <f>IFERROR(IF(AND(HOUR(IFERROR(VLOOKUP($A291&amp;TEXT(N$3,"dd/mm/yyyy")&amp;$D$2,tbReporteAsistencia[[#All],[SerialDeBusqueda]:[FechaRegistro]],3,FALSE),""))=HOUR($D$1),MINUTE(IFERROR(VLOOKUP($A291&amp;TEXT(N$3,"dd/mm/yyyy")&amp;$D$2,tbReporteAsistencia[[#All],[SerialDeBusqueda]:[FechaRegistro]],3,FALSE),""))&gt;MINUTE($D$1)),IFERROR(VLOOKUP($A291&amp;TEXT(N$3,"dd/mm/yyyy")&amp;$D$2,tbReporteAsistencia[[#All],[SerialDeBusqueda]:[FechaRegistro]],3,FALSE),"")-$D$1,""),"")</f>
        <v/>
      </c>
      <c r="O291" s="30" t="str">
        <f>IFERROR(IF(AND(HOUR(IFERROR(VLOOKUP($A291&amp;TEXT(O$3,"dd/mm/yyyy")&amp;$D$2,tbReporteAsistencia[[#All],[SerialDeBusqueda]:[FechaRegistro]],3,FALSE),""))=HOUR($D$1),MINUTE(IFERROR(VLOOKUP($A291&amp;TEXT(O$3,"dd/mm/yyyy")&amp;$D$2,tbReporteAsistencia[[#All],[SerialDeBusqueda]:[FechaRegistro]],3,FALSE),""))&gt;MINUTE($D$1)),IFERROR(VLOOKUP($A291&amp;TEXT(O$3,"dd/mm/yyyy")&amp;$D$2,tbReporteAsistencia[[#All],[SerialDeBusqueda]:[FechaRegistro]],3,FALSE),"")-$D$1,""),"")</f>
        <v/>
      </c>
      <c r="P291" s="30" t="str">
        <f>IFERROR(IF(AND(HOUR(IFERROR(VLOOKUP($A291&amp;TEXT(P$3,"dd/mm/yyyy")&amp;$D$2,tbReporteAsistencia[[#All],[SerialDeBusqueda]:[FechaRegistro]],3,FALSE),""))=HOUR($D$1),MINUTE(IFERROR(VLOOKUP($A291&amp;TEXT(P$3,"dd/mm/yyyy")&amp;$D$2,tbReporteAsistencia[[#All],[SerialDeBusqueda]:[FechaRegistro]],3,FALSE),""))&gt;MINUTE($D$1)),IFERROR(VLOOKUP($A291&amp;TEXT(P$3,"dd/mm/yyyy")&amp;$D$2,tbReporteAsistencia[[#All],[SerialDeBusqueda]:[FechaRegistro]],3,FALSE),"")-$D$1,""),"")</f>
        <v/>
      </c>
      <c r="Q291" s="30" t="str">
        <f>IFERROR(IF(AND(HOUR(IFERROR(VLOOKUP($A291&amp;TEXT(Q$3,"dd/mm/yyyy")&amp;$D$2,tbReporteAsistencia[[#All],[SerialDeBusqueda]:[FechaRegistro]],3,FALSE),""))=HOUR($D$1),MINUTE(IFERROR(VLOOKUP($A291&amp;TEXT(Q$3,"dd/mm/yyyy")&amp;$D$2,tbReporteAsistencia[[#All],[SerialDeBusqueda]:[FechaRegistro]],3,FALSE),""))&gt;MINUTE($D$1)),IFERROR(VLOOKUP($A291&amp;TEXT(Q$3,"dd/mm/yyyy")&amp;$D$2,tbReporteAsistencia[[#All],[SerialDeBusqueda]:[FechaRegistro]],3,FALSE),"")-$D$1,""),"")</f>
        <v/>
      </c>
      <c r="R291" s="30" t="str">
        <f>IFERROR(IF(AND(HOUR(IFERROR(VLOOKUP($A291&amp;TEXT(R$3,"dd/mm/yyyy")&amp;$D$2,tbReporteAsistencia[[#All],[SerialDeBusqueda]:[FechaRegistro]],3,FALSE),""))=HOUR($D$1),MINUTE(IFERROR(VLOOKUP($A291&amp;TEXT(R$3,"dd/mm/yyyy")&amp;$D$2,tbReporteAsistencia[[#All],[SerialDeBusqueda]:[FechaRegistro]],3,FALSE),""))&gt;MINUTE($D$1)),IFERROR(VLOOKUP($A291&amp;TEXT(R$3,"dd/mm/yyyy")&amp;$D$2,tbReporteAsistencia[[#All],[SerialDeBusqueda]:[FechaRegistro]],3,FALSE),"")-$D$1,""),"")</f>
        <v/>
      </c>
      <c r="S291" s="30" t="str">
        <f>IFERROR(IF(AND(HOUR(IFERROR(VLOOKUP($A291&amp;TEXT(S$3,"dd/mm/yyyy")&amp;$D$2,tbReporteAsistencia[[#All],[SerialDeBusqueda]:[FechaRegistro]],3,FALSE),""))=HOUR($D$1),MINUTE(IFERROR(VLOOKUP($A291&amp;TEXT(S$3,"dd/mm/yyyy")&amp;$D$2,tbReporteAsistencia[[#All],[SerialDeBusqueda]:[FechaRegistro]],3,FALSE),""))&gt;MINUTE($D$1)),IFERROR(VLOOKUP($A291&amp;TEXT(S$3,"dd/mm/yyyy")&amp;$D$2,tbReporteAsistencia[[#All],[SerialDeBusqueda]:[FechaRegistro]],3,FALSE),"")-$D$1,""),"")</f>
        <v/>
      </c>
    </row>
    <row r="292" spans="1:19">
      <c r="A292" s="8">
        <f>Plantilla!A293</f>
        <v>0</v>
      </c>
      <c r="B292" s="8">
        <f>Plantilla!B293</f>
        <v>0</v>
      </c>
      <c r="C292" s="8">
        <f>Plantilla!C293</f>
        <v>0</v>
      </c>
      <c r="D292" s="30" t="str">
        <f>IFERROR(IF(AND(HOUR(IFERROR(VLOOKUP($A292&amp;TEXT(D$3,"dd/mm/yyyy")&amp;$D$2,tbReporteAsistencia[[#All],[SerialDeBusqueda]:[FechaRegistro]],3,FALSE),""))=HOUR($D$1),MINUTE(IFERROR(VLOOKUP($A292&amp;TEXT(D$3,"dd/mm/yyyy")&amp;$D$2,tbReporteAsistencia[[#All],[SerialDeBusqueda]:[FechaRegistro]],3,FALSE),""))&gt;MINUTE($D$1)),IFERROR(VLOOKUP($A292&amp;TEXT(D$3,"dd/mm/yyyy")&amp;$D$2,tbReporteAsistencia[[#All],[SerialDeBusqueda]:[FechaRegistro]],3,FALSE),"")-$D$1,""),"")</f>
        <v/>
      </c>
      <c r="E292" s="30" t="str">
        <f>IFERROR(IF(AND(HOUR(IFERROR(VLOOKUP($A292&amp;TEXT(E$3,"dd/mm/yyyy")&amp;$D$2,tbReporteAsistencia[[#All],[SerialDeBusqueda]:[FechaRegistro]],3,FALSE),""))=HOUR($D$1),MINUTE(IFERROR(VLOOKUP($A292&amp;TEXT(E$3,"dd/mm/yyyy")&amp;$D$2,tbReporteAsistencia[[#All],[SerialDeBusqueda]:[FechaRegistro]],3,FALSE),""))&gt;MINUTE($D$1)),IFERROR(VLOOKUP($A292&amp;TEXT(E$3,"dd/mm/yyyy")&amp;$D$2,tbReporteAsistencia[[#All],[SerialDeBusqueda]:[FechaRegistro]],3,FALSE),"")-$D$1,""),"")</f>
        <v/>
      </c>
      <c r="F292" s="30" t="str">
        <f>IFERROR(IF(AND(HOUR(IFERROR(VLOOKUP($A292&amp;TEXT(F$3,"dd/mm/yyyy")&amp;$D$2,tbReporteAsistencia[[#All],[SerialDeBusqueda]:[FechaRegistro]],3,FALSE),""))=HOUR($D$1),MINUTE(IFERROR(VLOOKUP($A292&amp;TEXT(F$3,"dd/mm/yyyy")&amp;$D$2,tbReporteAsistencia[[#All],[SerialDeBusqueda]:[FechaRegistro]],3,FALSE),""))&gt;MINUTE($D$1)),IFERROR(VLOOKUP($A292&amp;TEXT(F$3,"dd/mm/yyyy")&amp;$D$2,tbReporteAsistencia[[#All],[SerialDeBusqueda]:[FechaRegistro]],3,FALSE),"")-$D$1,""),"")</f>
        <v/>
      </c>
      <c r="G292" s="30" t="str">
        <f>IFERROR(IF(AND(HOUR(IFERROR(VLOOKUP($A292&amp;TEXT(G$3,"dd/mm/yyyy")&amp;$D$2,tbReporteAsistencia[[#All],[SerialDeBusqueda]:[FechaRegistro]],3,FALSE),""))=HOUR($D$1),MINUTE(IFERROR(VLOOKUP($A292&amp;TEXT(G$3,"dd/mm/yyyy")&amp;$D$2,tbReporteAsistencia[[#All],[SerialDeBusqueda]:[FechaRegistro]],3,FALSE),""))&gt;MINUTE($D$1)),IFERROR(VLOOKUP($A292&amp;TEXT(G$3,"dd/mm/yyyy")&amp;$D$2,tbReporteAsistencia[[#All],[SerialDeBusqueda]:[FechaRegistro]],3,FALSE),"")-$D$1,""),"")</f>
        <v/>
      </c>
      <c r="H292" s="30" t="str">
        <f>IFERROR(IF(AND(HOUR(IFERROR(VLOOKUP($A292&amp;TEXT(H$3,"dd/mm/yyyy")&amp;$D$2,tbReporteAsistencia[[#All],[SerialDeBusqueda]:[FechaRegistro]],3,FALSE),""))=HOUR($D$1),MINUTE(IFERROR(VLOOKUP($A292&amp;TEXT(H$3,"dd/mm/yyyy")&amp;$D$2,tbReporteAsistencia[[#All],[SerialDeBusqueda]:[FechaRegistro]],3,FALSE),""))&gt;MINUTE($D$1)),IFERROR(VLOOKUP($A292&amp;TEXT(H$3,"dd/mm/yyyy")&amp;$D$2,tbReporteAsistencia[[#All],[SerialDeBusqueda]:[FechaRegistro]],3,FALSE),"")-$D$1,""),"")</f>
        <v/>
      </c>
      <c r="I292" s="30" t="str">
        <f>IFERROR(IF(AND(HOUR(IFERROR(VLOOKUP($A292&amp;TEXT(I$3,"dd/mm/yyyy")&amp;$D$2,tbReporteAsistencia[[#All],[SerialDeBusqueda]:[FechaRegistro]],3,FALSE),""))=HOUR($D$1),MINUTE(IFERROR(VLOOKUP($A292&amp;TEXT(I$3,"dd/mm/yyyy")&amp;$D$2,tbReporteAsistencia[[#All],[SerialDeBusqueda]:[FechaRegistro]],3,FALSE),""))&gt;MINUTE($D$1)),IFERROR(VLOOKUP($A292&amp;TEXT(I$3,"dd/mm/yyyy")&amp;$D$2,tbReporteAsistencia[[#All],[SerialDeBusqueda]:[FechaRegistro]],3,FALSE),"")-$D$1,""),"")</f>
        <v/>
      </c>
      <c r="J292" s="30" t="str">
        <f>IFERROR(IF(AND(HOUR(IFERROR(VLOOKUP($A292&amp;TEXT(J$3,"dd/mm/yyyy")&amp;$D$2,tbReporteAsistencia[[#All],[SerialDeBusqueda]:[FechaRegistro]],3,FALSE),""))=HOUR($D$1),MINUTE(IFERROR(VLOOKUP($A292&amp;TEXT(J$3,"dd/mm/yyyy")&amp;$D$2,tbReporteAsistencia[[#All],[SerialDeBusqueda]:[FechaRegistro]],3,FALSE),""))&gt;MINUTE($D$1)),IFERROR(VLOOKUP($A292&amp;TEXT(J$3,"dd/mm/yyyy")&amp;$D$2,tbReporteAsistencia[[#All],[SerialDeBusqueda]:[FechaRegistro]],3,FALSE),"")-$D$1,""),"")</f>
        <v/>
      </c>
      <c r="K292" s="30" t="str">
        <f>IFERROR(IF(AND(HOUR(IFERROR(VLOOKUP($A292&amp;TEXT(K$3,"dd/mm/yyyy")&amp;$D$2,tbReporteAsistencia[[#All],[SerialDeBusqueda]:[FechaRegistro]],3,FALSE),""))=HOUR($D$1),MINUTE(IFERROR(VLOOKUP($A292&amp;TEXT(K$3,"dd/mm/yyyy")&amp;$D$2,tbReporteAsistencia[[#All],[SerialDeBusqueda]:[FechaRegistro]],3,FALSE),""))&gt;MINUTE($D$1)),IFERROR(VLOOKUP($A292&amp;TEXT(K$3,"dd/mm/yyyy")&amp;$D$2,tbReporteAsistencia[[#All],[SerialDeBusqueda]:[FechaRegistro]],3,FALSE),"")-$D$1,""),"")</f>
        <v/>
      </c>
      <c r="L292" s="30" t="str">
        <f>IFERROR(IF(AND(HOUR(IFERROR(VLOOKUP($A292&amp;TEXT(L$3,"dd/mm/yyyy")&amp;$D$2,tbReporteAsistencia[[#All],[SerialDeBusqueda]:[FechaRegistro]],3,FALSE),""))=HOUR($D$1),MINUTE(IFERROR(VLOOKUP($A292&amp;TEXT(L$3,"dd/mm/yyyy")&amp;$D$2,tbReporteAsistencia[[#All],[SerialDeBusqueda]:[FechaRegistro]],3,FALSE),""))&gt;MINUTE($D$1)),IFERROR(VLOOKUP($A292&amp;TEXT(L$3,"dd/mm/yyyy")&amp;$D$2,tbReporteAsistencia[[#All],[SerialDeBusqueda]:[FechaRegistro]],3,FALSE),"")-$D$1,""),"")</f>
        <v/>
      </c>
      <c r="M292" s="30" t="str">
        <f>IFERROR(IF(AND(HOUR(IFERROR(VLOOKUP($A292&amp;TEXT(M$3,"dd/mm/yyyy")&amp;$D$2,tbReporteAsistencia[[#All],[SerialDeBusqueda]:[FechaRegistro]],3,FALSE),""))=HOUR($D$1),MINUTE(IFERROR(VLOOKUP($A292&amp;TEXT(M$3,"dd/mm/yyyy")&amp;$D$2,tbReporteAsistencia[[#All],[SerialDeBusqueda]:[FechaRegistro]],3,FALSE),""))&gt;MINUTE($D$1)),IFERROR(VLOOKUP($A292&amp;TEXT(M$3,"dd/mm/yyyy")&amp;$D$2,tbReporteAsistencia[[#All],[SerialDeBusqueda]:[FechaRegistro]],3,FALSE),"")-$D$1,""),"")</f>
        <v/>
      </c>
      <c r="N292" s="30" t="str">
        <f>IFERROR(IF(AND(HOUR(IFERROR(VLOOKUP($A292&amp;TEXT(N$3,"dd/mm/yyyy")&amp;$D$2,tbReporteAsistencia[[#All],[SerialDeBusqueda]:[FechaRegistro]],3,FALSE),""))=HOUR($D$1),MINUTE(IFERROR(VLOOKUP($A292&amp;TEXT(N$3,"dd/mm/yyyy")&amp;$D$2,tbReporteAsistencia[[#All],[SerialDeBusqueda]:[FechaRegistro]],3,FALSE),""))&gt;MINUTE($D$1)),IFERROR(VLOOKUP($A292&amp;TEXT(N$3,"dd/mm/yyyy")&amp;$D$2,tbReporteAsistencia[[#All],[SerialDeBusqueda]:[FechaRegistro]],3,FALSE),"")-$D$1,""),"")</f>
        <v/>
      </c>
      <c r="O292" s="30" t="str">
        <f>IFERROR(IF(AND(HOUR(IFERROR(VLOOKUP($A292&amp;TEXT(O$3,"dd/mm/yyyy")&amp;$D$2,tbReporteAsistencia[[#All],[SerialDeBusqueda]:[FechaRegistro]],3,FALSE),""))=HOUR($D$1),MINUTE(IFERROR(VLOOKUP($A292&amp;TEXT(O$3,"dd/mm/yyyy")&amp;$D$2,tbReporteAsistencia[[#All],[SerialDeBusqueda]:[FechaRegistro]],3,FALSE),""))&gt;MINUTE($D$1)),IFERROR(VLOOKUP($A292&amp;TEXT(O$3,"dd/mm/yyyy")&amp;$D$2,tbReporteAsistencia[[#All],[SerialDeBusqueda]:[FechaRegistro]],3,FALSE),"")-$D$1,""),"")</f>
        <v/>
      </c>
      <c r="P292" s="30" t="str">
        <f>IFERROR(IF(AND(HOUR(IFERROR(VLOOKUP($A292&amp;TEXT(P$3,"dd/mm/yyyy")&amp;$D$2,tbReporteAsistencia[[#All],[SerialDeBusqueda]:[FechaRegistro]],3,FALSE),""))=HOUR($D$1),MINUTE(IFERROR(VLOOKUP($A292&amp;TEXT(P$3,"dd/mm/yyyy")&amp;$D$2,tbReporteAsistencia[[#All],[SerialDeBusqueda]:[FechaRegistro]],3,FALSE),""))&gt;MINUTE($D$1)),IFERROR(VLOOKUP($A292&amp;TEXT(P$3,"dd/mm/yyyy")&amp;$D$2,tbReporteAsistencia[[#All],[SerialDeBusqueda]:[FechaRegistro]],3,FALSE),"")-$D$1,""),"")</f>
        <v/>
      </c>
      <c r="Q292" s="30" t="str">
        <f>IFERROR(IF(AND(HOUR(IFERROR(VLOOKUP($A292&amp;TEXT(Q$3,"dd/mm/yyyy")&amp;$D$2,tbReporteAsistencia[[#All],[SerialDeBusqueda]:[FechaRegistro]],3,FALSE),""))=HOUR($D$1),MINUTE(IFERROR(VLOOKUP($A292&amp;TEXT(Q$3,"dd/mm/yyyy")&amp;$D$2,tbReporteAsistencia[[#All],[SerialDeBusqueda]:[FechaRegistro]],3,FALSE),""))&gt;MINUTE($D$1)),IFERROR(VLOOKUP($A292&amp;TEXT(Q$3,"dd/mm/yyyy")&amp;$D$2,tbReporteAsistencia[[#All],[SerialDeBusqueda]:[FechaRegistro]],3,FALSE),"")-$D$1,""),"")</f>
        <v/>
      </c>
      <c r="R292" s="30" t="str">
        <f>IFERROR(IF(AND(HOUR(IFERROR(VLOOKUP($A292&amp;TEXT(R$3,"dd/mm/yyyy")&amp;$D$2,tbReporteAsistencia[[#All],[SerialDeBusqueda]:[FechaRegistro]],3,FALSE),""))=HOUR($D$1),MINUTE(IFERROR(VLOOKUP($A292&amp;TEXT(R$3,"dd/mm/yyyy")&amp;$D$2,tbReporteAsistencia[[#All],[SerialDeBusqueda]:[FechaRegistro]],3,FALSE),""))&gt;MINUTE($D$1)),IFERROR(VLOOKUP($A292&amp;TEXT(R$3,"dd/mm/yyyy")&amp;$D$2,tbReporteAsistencia[[#All],[SerialDeBusqueda]:[FechaRegistro]],3,FALSE),"")-$D$1,""),"")</f>
        <v/>
      </c>
      <c r="S292" s="30" t="str">
        <f>IFERROR(IF(AND(HOUR(IFERROR(VLOOKUP($A292&amp;TEXT(S$3,"dd/mm/yyyy")&amp;$D$2,tbReporteAsistencia[[#All],[SerialDeBusqueda]:[FechaRegistro]],3,FALSE),""))=HOUR($D$1),MINUTE(IFERROR(VLOOKUP($A292&amp;TEXT(S$3,"dd/mm/yyyy")&amp;$D$2,tbReporteAsistencia[[#All],[SerialDeBusqueda]:[FechaRegistro]],3,FALSE),""))&gt;MINUTE($D$1)),IFERROR(VLOOKUP($A292&amp;TEXT(S$3,"dd/mm/yyyy")&amp;$D$2,tbReporteAsistencia[[#All],[SerialDeBusqueda]:[FechaRegistro]],3,FALSE),"")-$D$1,""),"")</f>
        <v/>
      </c>
    </row>
    <row r="293" spans="1:19">
      <c r="A293" s="8">
        <f>Plantilla!A294</f>
        <v>0</v>
      </c>
      <c r="B293" s="8">
        <f>Plantilla!B294</f>
        <v>0</v>
      </c>
      <c r="C293" s="8">
        <f>Plantilla!C294</f>
        <v>0</v>
      </c>
      <c r="D293" s="30" t="str">
        <f>IFERROR(IF(AND(HOUR(IFERROR(VLOOKUP($A293&amp;TEXT(D$3,"dd/mm/yyyy")&amp;$D$2,tbReporteAsistencia[[#All],[SerialDeBusqueda]:[FechaRegistro]],3,FALSE),""))=HOUR($D$1),MINUTE(IFERROR(VLOOKUP($A293&amp;TEXT(D$3,"dd/mm/yyyy")&amp;$D$2,tbReporteAsistencia[[#All],[SerialDeBusqueda]:[FechaRegistro]],3,FALSE),""))&gt;MINUTE($D$1)),IFERROR(VLOOKUP($A293&amp;TEXT(D$3,"dd/mm/yyyy")&amp;$D$2,tbReporteAsistencia[[#All],[SerialDeBusqueda]:[FechaRegistro]],3,FALSE),"")-$D$1,""),"")</f>
        <v/>
      </c>
      <c r="E293" s="30" t="str">
        <f>IFERROR(IF(AND(HOUR(IFERROR(VLOOKUP($A293&amp;TEXT(E$3,"dd/mm/yyyy")&amp;$D$2,tbReporteAsistencia[[#All],[SerialDeBusqueda]:[FechaRegistro]],3,FALSE),""))=HOUR($D$1),MINUTE(IFERROR(VLOOKUP($A293&amp;TEXT(E$3,"dd/mm/yyyy")&amp;$D$2,tbReporteAsistencia[[#All],[SerialDeBusqueda]:[FechaRegistro]],3,FALSE),""))&gt;MINUTE($D$1)),IFERROR(VLOOKUP($A293&amp;TEXT(E$3,"dd/mm/yyyy")&amp;$D$2,tbReporteAsistencia[[#All],[SerialDeBusqueda]:[FechaRegistro]],3,FALSE),"")-$D$1,""),"")</f>
        <v/>
      </c>
      <c r="F293" s="30" t="str">
        <f>IFERROR(IF(AND(HOUR(IFERROR(VLOOKUP($A293&amp;TEXT(F$3,"dd/mm/yyyy")&amp;$D$2,tbReporteAsistencia[[#All],[SerialDeBusqueda]:[FechaRegistro]],3,FALSE),""))=HOUR($D$1),MINUTE(IFERROR(VLOOKUP($A293&amp;TEXT(F$3,"dd/mm/yyyy")&amp;$D$2,tbReporteAsistencia[[#All],[SerialDeBusqueda]:[FechaRegistro]],3,FALSE),""))&gt;MINUTE($D$1)),IFERROR(VLOOKUP($A293&amp;TEXT(F$3,"dd/mm/yyyy")&amp;$D$2,tbReporteAsistencia[[#All],[SerialDeBusqueda]:[FechaRegistro]],3,FALSE),"")-$D$1,""),"")</f>
        <v/>
      </c>
      <c r="G293" s="30" t="str">
        <f>IFERROR(IF(AND(HOUR(IFERROR(VLOOKUP($A293&amp;TEXT(G$3,"dd/mm/yyyy")&amp;$D$2,tbReporteAsistencia[[#All],[SerialDeBusqueda]:[FechaRegistro]],3,FALSE),""))=HOUR($D$1),MINUTE(IFERROR(VLOOKUP($A293&amp;TEXT(G$3,"dd/mm/yyyy")&amp;$D$2,tbReporteAsistencia[[#All],[SerialDeBusqueda]:[FechaRegistro]],3,FALSE),""))&gt;MINUTE($D$1)),IFERROR(VLOOKUP($A293&amp;TEXT(G$3,"dd/mm/yyyy")&amp;$D$2,tbReporteAsistencia[[#All],[SerialDeBusqueda]:[FechaRegistro]],3,FALSE),"")-$D$1,""),"")</f>
        <v/>
      </c>
      <c r="H293" s="30" t="str">
        <f>IFERROR(IF(AND(HOUR(IFERROR(VLOOKUP($A293&amp;TEXT(H$3,"dd/mm/yyyy")&amp;$D$2,tbReporteAsistencia[[#All],[SerialDeBusqueda]:[FechaRegistro]],3,FALSE),""))=HOUR($D$1),MINUTE(IFERROR(VLOOKUP($A293&amp;TEXT(H$3,"dd/mm/yyyy")&amp;$D$2,tbReporteAsistencia[[#All],[SerialDeBusqueda]:[FechaRegistro]],3,FALSE),""))&gt;MINUTE($D$1)),IFERROR(VLOOKUP($A293&amp;TEXT(H$3,"dd/mm/yyyy")&amp;$D$2,tbReporteAsistencia[[#All],[SerialDeBusqueda]:[FechaRegistro]],3,FALSE),"")-$D$1,""),"")</f>
        <v/>
      </c>
      <c r="I293" s="30" t="str">
        <f>IFERROR(IF(AND(HOUR(IFERROR(VLOOKUP($A293&amp;TEXT(I$3,"dd/mm/yyyy")&amp;$D$2,tbReporteAsistencia[[#All],[SerialDeBusqueda]:[FechaRegistro]],3,FALSE),""))=HOUR($D$1),MINUTE(IFERROR(VLOOKUP($A293&amp;TEXT(I$3,"dd/mm/yyyy")&amp;$D$2,tbReporteAsistencia[[#All],[SerialDeBusqueda]:[FechaRegistro]],3,FALSE),""))&gt;MINUTE($D$1)),IFERROR(VLOOKUP($A293&amp;TEXT(I$3,"dd/mm/yyyy")&amp;$D$2,tbReporteAsistencia[[#All],[SerialDeBusqueda]:[FechaRegistro]],3,FALSE),"")-$D$1,""),"")</f>
        <v/>
      </c>
      <c r="J293" s="30" t="str">
        <f>IFERROR(IF(AND(HOUR(IFERROR(VLOOKUP($A293&amp;TEXT(J$3,"dd/mm/yyyy")&amp;$D$2,tbReporteAsistencia[[#All],[SerialDeBusqueda]:[FechaRegistro]],3,FALSE),""))=HOUR($D$1),MINUTE(IFERROR(VLOOKUP($A293&amp;TEXT(J$3,"dd/mm/yyyy")&amp;$D$2,tbReporteAsistencia[[#All],[SerialDeBusqueda]:[FechaRegistro]],3,FALSE),""))&gt;MINUTE($D$1)),IFERROR(VLOOKUP($A293&amp;TEXT(J$3,"dd/mm/yyyy")&amp;$D$2,tbReporteAsistencia[[#All],[SerialDeBusqueda]:[FechaRegistro]],3,FALSE),"")-$D$1,""),"")</f>
        <v/>
      </c>
      <c r="K293" s="30" t="str">
        <f>IFERROR(IF(AND(HOUR(IFERROR(VLOOKUP($A293&amp;TEXT(K$3,"dd/mm/yyyy")&amp;$D$2,tbReporteAsistencia[[#All],[SerialDeBusqueda]:[FechaRegistro]],3,FALSE),""))=HOUR($D$1),MINUTE(IFERROR(VLOOKUP($A293&amp;TEXT(K$3,"dd/mm/yyyy")&amp;$D$2,tbReporteAsistencia[[#All],[SerialDeBusqueda]:[FechaRegistro]],3,FALSE),""))&gt;MINUTE($D$1)),IFERROR(VLOOKUP($A293&amp;TEXT(K$3,"dd/mm/yyyy")&amp;$D$2,tbReporteAsistencia[[#All],[SerialDeBusqueda]:[FechaRegistro]],3,FALSE),"")-$D$1,""),"")</f>
        <v/>
      </c>
      <c r="L293" s="30" t="str">
        <f>IFERROR(IF(AND(HOUR(IFERROR(VLOOKUP($A293&amp;TEXT(L$3,"dd/mm/yyyy")&amp;$D$2,tbReporteAsistencia[[#All],[SerialDeBusqueda]:[FechaRegistro]],3,FALSE),""))=HOUR($D$1),MINUTE(IFERROR(VLOOKUP($A293&amp;TEXT(L$3,"dd/mm/yyyy")&amp;$D$2,tbReporteAsistencia[[#All],[SerialDeBusqueda]:[FechaRegistro]],3,FALSE),""))&gt;MINUTE($D$1)),IFERROR(VLOOKUP($A293&amp;TEXT(L$3,"dd/mm/yyyy")&amp;$D$2,tbReporteAsistencia[[#All],[SerialDeBusqueda]:[FechaRegistro]],3,FALSE),"")-$D$1,""),"")</f>
        <v/>
      </c>
      <c r="M293" s="30" t="str">
        <f>IFERROR(IF(AND(HOUR(IFERROR(VLOOKUP($A293&amp;TEXT(M$3,"dd/mm/yyyy")&amp;$D$2,tbReporteAsistencia[[#All],[SerialDeBusqueda]:[FechaRegistro]],3,FALSE),""))=HOUR($D$1),MINUTE(IFERROR(VLOOKUP($A293&amp;TEXT(M$3,"dd/mm/yyyy")&amp;$D$2,tbReporteAsistencia[[#All],[SerialDeBusqueda]:[FechaRegistro]],3,FALSE),""))&gt;MINUTE($D$1)),IFERROR(VLOOKUP($A293&amp;TEXT(M$3,"dd/mm/yyyy")&amp;$D$2,tbReporteAsistencia[[#All],[SerialDeBusqueda]:[FechaRegistro]],3,FALSE),"")-$D$1,""),"")</f>
        <v/>
      </c>
      <c r="N293" s="30" t="str">
        <f>IFERROR(IF(AND(HOUR(IFERROR(VLOOKUP($A293&amp;TEXT(N$3,"dd/mm/yyyy")&amp;$D$2,tbReporteAsistencia[[#All],[SerialDeBusqueda]:[FechaRegistro]],3,FALSE),""))=HOUR($D$1),MINUTE(IFERROR(VLOOKUP($A293&amp;TEXT(N$3,"dd/mm/yyyy")&amp;$D$2,tbReporteAsistencia[[#All],[SerialDeBusqueda]:[FechaRegistro]],3,FALSE),""))&gt;MINUTE($D$1)),IFERROR(VLOOKUP($A293&amp;TEXT(N$3,"dd/mm/yyyy")&amp;$D$2,tbReporteAsistencia[[#All],[SerialDeBusqueda]:[FechaRegistro]],3,FALSE),"")-$D$1,""),"")</f>
        <v/>
      </c>
      <c r="O293" s="30" t="str">
        <f>IFERROR(IF(AND(HOUR(IFERROR(VLOOKUP($A293&amp;TEXT(O$3,"dd/mm/yyyy")&amp;$D$2,tbReporteAsistencia[[#All],[SerialDeBusqueda]:[FechaRegistro]],3,FALSE),""))=HOUR($D$1),MINUTE(IFERROR(VLOOKUP($A293&amp;TEXT(O$3,"dd/mm/yyyy")&amp;$D$2,tbReporteAsistencia[[#All],[SerialDeBusqueda]:[FechaRegistro]],3,FALSE),""))&gt;MINUTE($D$1)),IFERROR(VLOOKUP($A293&amp;TEXT(O$3,"dd/mm/yyyy")&amp;$D$2,tbReporteAsistencia[[#All],[SerialDeBusqueda]:[FechaRegistro]],3,FALSE),"")-$D$1,""),"")</f>
        <v/>
      </c>
      <c r="P293" s="30" t="str">
        <f>IFERROR(IF(AND(HOUR(IFERROR(VLOOKUP($A293&amp;TEXT(P$3,"dd/mm/yyyy")&amp;$D$2,tbReporteAsistencia[[#All],[SerialDeBusqueda]:[FechaRegistro]],3,FALSE),""))=HOUR($D$1),MINUTE(IFERROR(VLOOKUP($A293&amp;TEXT(P$3,"dd/mm/yyyy")&amp;$D$2,tbReporteAsistencia[[#All],[SerialDeBusqueda]:[FechaRegistro]],3,FALSE),""))&gt;MINUTE($D$1)),IFERROR(VLOOKUP($A293&amp;TEXT(P$3,"dd/mm/yyyy")&amp;$D$2,tbReporteAsistencia[[#All],[SerialDeBusqueda]:[FechaRegistro]],3,FALSE),"")-$D$1,""),"")</f>
        <v/>
      </c>
      <c r="Q293" s="30" t="str">
        <f>IFERROR(IF(AND(HOUR(IFERROR(VLOOKUP($A293&amp;TEXT(Q$3,"dd/mm/yyyy")&amp;$D$2,tbReporteAsistencia[[#All],[SerialDeBusqueda]:[FechaRegistro]],3,FALSE),""))=HOUR($D$1),MINUTE(IFERROR(VLOOKUP($A293&amp;TEXT(Q$3,"dd/mm/yyyy")&amp;$D$2,tbReporteAsistencia[[#All],[SerialDeBusqueda]:[FechaRegistro]],3,FALSE),""))&gt;MINUTE($D$1)),IFERROR(VLOOKUP($A293&amp;TEXT(Q$3,"dd/mm/yyyy")&amp;$D$2,tbReporteAsistencia[[#All],[SerialDeBusqueda]:[FechaRegistro]],3,FALSE),"")-$D$1,""),"")</f>
        <v/>
      </c>
      <c r="R293" s="30" t="str">
        <f>IFERROR(IF(AND(HOUR(IFERROR(VLOOKUP($A293&amp;TEXT(R$3,"dd/mm/yyyy")&amp;$D$2,tbReporteAsistencia[[#All],[SerialDeBusqueda]:[FechaRegistro]],3,FALSE),""))=HOUR($D$1),MINUTE(IFERROR(VLOOKUP($A293&amp;TEXT(R$3,"dd/mm/yyyy")&amp;$D$2,tbReporteAsistencia[[#All],[SerialDeBusqueda]:[FechaRegistro]],3,FALSE),""))&gt;MINUTE($D$1)),IFERROR(VLOOKUP($A293&amp;TEXT(R$3,"dd/mm/yyyy")&amp;$D$2,tbReporteAsistencia[[#All],[SerialDeBusqueda]:[FechaRegistro]],3,FALSE),"")-$D$1,""),"")</f>
        <v/>
      </c>
      <c r="S293" s="30" t="str">
        <f>IFERROR(IF(AND(HOUR(IFERROR(VLOOKUP($A293&amp;TEXT(S$3,"dd/mm/yyyy")&amp;$D$2,tbReporteAsistencia[[#All],[SerialDeBusqueda]:[FechaRegistro]],3,FALSE),""))=HOUR($D$1),MINUTE(IFERROR(VLOOKUP($A293&amp;TEXT(S$3,"dd/mm/yyyy")&amp;$D$2,tbReporteAsistencia[[#All],[SerialDeBusqueda]:[FechaRegistro]],3,FALSE),""))&gt;MINUTE($D$1)),IFERROR(VLOOKUP($A293&amp;TEXT(S$3,"dd/mm/yyyy")&amp;$D$2,tbReporteAsistencia[[#All],[SerialDeBusqueda]:[FechaRegistro]],3,FALSE),"")-$D$1,""),"")</f>
        <v/>
      </c>
    </row>
    <row r="294" spans="1:19">
      <c r="A294" s="8">
        <f>Plantilla!A295</f>
        <v>0</v>
      </c>
      <c r="B294" s="8">
        <f>Plantilla!B295</f>
        <v>0</v>
      </c>
      <c r="C294" s="8">
        <f>Plantilla!C295</f>
        <v>0</v>
      </c>
      <c r="D294" s="30" t="str">
        <f>IFERROR(IF(AND(HOUR(IFERROR(VLOOKUP($A294&amp;TEXT(D$3,"dd/mm/yyyy")&amp;$D$2,tbReporteAsistencia[[#All],[SerialDeBusqueda]:[FechaRegistro]],3,FALSE),""))=HOUR($D$1),MINUTE(IFERROR(VLOOKUP($A294&amp;TEXT(D$3,"dd/mm/yyyy")&amp;$D$2,tbReporteAsistencia[[#All],[SerialDeBusqueda]:[FechaRegistro]],3,FALSE),""))&gt;MINUTE($D$1)),IFERROR(VLOOKUP($A294&amp;TEXT(D$3,"dd/mm/yyyy")&amp;$D$2,tbReporteAsistencia[[#All],[SerialDeBusqueda]:[FechaRegistro]],3,FALSE),"")-$D$1,""),"")</f>
        <v/>
      </c>
      <c r="E294" s="30" t="str">
        <f>IFERROR(IF(AND(HOUR(IFERROR(VLOOKUP($A294&amp;TEXT(E$3,"dd/mm/yyyy")&amp;$D$2,tbReporteAsistencia[[#All],[SerialDeBusqueda]:[FechaRegistro]],3,FALSE),""))=HOUR($D$1),MINUTE(IFERROR(VLOOKUP($A294&amp;TEXT(E$3,"dd/mm/yyyy")&amp;$D$2,tbReporteAsistencia[[#All],[SerialDeBusqueda]:[FechaRegistro]],3,FALSE),""))&gt;MINUTE($D$1)),IFERROR(VLOOKUP($A294&amp;TEXT(E$3,"dd/mm/yyyy")&amp;$D$2,tbReporteAsistencia[[#All],[SerialDeBusqueda]:[FechaRegistro]],3,FALSE),"")-$D$1,""),"")</f>
        <v/>
      </c>
      <c r="F294" s="30" t="str">
        <f>IFERROR(IF(AND(HOUR(IFERROR(VLOOKUP($A294&amp;TEXT(F$3,"dd/mm/yyyy")&amp;$D$2,tbReporteAsistencia[[#All],[SerialDeBusqueda]:[FechaRegistro]],3,FALSE),""))=HOUR($D$1),MINUTE(IFERROR(VLOOKUP($A294&amp;TEXT(F$3,"dd/mm/yyyy")&amp;$D$2,tbReporteAsistencia[[#All],[SerialDeBusqueda]:[FechaRegistro]],3,FALSE),""))&gt;MINUTE($D$1)),IFERROR(VLOOKUP($A294&amp;TEXT(F$3,"dd/mm/yyyy")&amp;$D$2,tbReporteAsistencia[[#All],[SerialDeBusqueda]:[FechaRegistro]],3,FALSE),"")-$D$1,""),"")</f>
        <v/>
      </c>
      <c r="G294" s="30" t="str">
        <f>IFERROR(IF(AND(HOUR(IFERROR(VLOOKUP($A294&amp;TEXT(G$3,"dd/mm/yyyy")&amp;$D$2,tbReporteAsistencia[[#All],[SerialDeBusqueda]:[FechaRegistro]],3,FALSE),""))=HOUR($D$1),MINUTE(IFERROR(VLOOKUP($A294&amp;TEXT(G$3,"dd/mm/yyyy")&amp;$D$2,tbReporteAsistencia[[#All],[SerialDeBusqueda]:[FechaRegistro]],3,FALSE),""))&gt;MINUTE($D$1)),IFERROR(VLOOKUP($A294&amp;TEXT(G$3,"dd/mm/yyyy")&amp;$D$2,tbReporteAsistencia[[#All],[SerialDeBusqueda]:[FechaRegistro]],3,FALSE),"")-$D$1,""),"")</f>
        <v/>
      </c>
      <c r="H294" s="30" t="str">
        <f>IFERROR(IF(AND(HOUR(IFERROR(VLOOKUP($A294&amp;TEXT(H$3,"dd/mm/yyyy")&amp;$D$2,tbReporteAsistencia[[#All],[SerialDeBusqueda]:[FechaRegistro]],3,FALSE),""))=HOUR($D$1),MINUTE(IFERROR(VLOOKUP($A294&amp;TEXT(H$3,"dd/mm/yyyy")&amp;$D$2,tbReporteAsistencia[[#All],[SerialDeBusqueda]:[FechaRegistro]],3,FALSE),""))&gt;MINUTE($D$1)),IFERROR(VLOOKUP($A294&amp;TEXT(H$3,"dd/mm/yyyy")&amp;$D$2,tbReporteAsistencia[[#All],[SerialDeBusqueda]:[FechaRegistro]],3,FALSE),"")-$D$1,""),"")</f>
        <v/>
      </c>
      <c r="I294" s="30" t="str">
        <f>IFERROR(IF(AND(HOUR(IFERROR(VLOOKUP($A294&amp;TEXT(I$3,"dd/mm/yyyy")&amp;$D$2,tbReporteAsistencia[[#All],[SerialDeBusqueda]:[FechaRegistro]],3,FALSE),""))=HOUR($D$1),MINUTE(IFERROR(VLOOKUP($A294&amp;TEXT(I$3,"dd/mm/yyyy")&amp;$D$2,tbReporteAsistencia[[#All],[SerialDeBusqueda]:[FechaRegistro]],3,FALSE),""))&gt;MINUTE($D$1)),IFERROR(VLOOKUP($A294&amp;TEXT(I$3,"dd/mm/yyyy")&amp;$D$2,tbReporteAsistencia[[#All],[SerialDeBusqueda]:[FechaRegistro]],3,FALSE),"")-$D$1,""),"")</f>
        <v/>
      </c>
      <c r="J294" s="30" t="str">
        <f>IFERROR(IF(AND(HOUR(IFERROR(VLOOKUP($A294&amp;TEXT(J$3,"dd/mm/yyyy")&amp;$D$2,tbReporteAsistencia[[#All],[SerialDeBusqueda]:[FechaRegistro]],3,FALSE),""))=HOUR($D$1),MINUTE(IFERROR(VLOOKUP($A294&amp;TEXT(J$3,"dd/mm/yyyy")&amp;$D$2,tbReporteAsistencia[[#All],[SerialDeBusqueda]:[FechaRegistro]],3,FALSE),""))&gt;MINUTE($D$1)),IFERROR(VLOOKUP($A294&amp;TEXT(J$3,"dd/mm/yyyy")&amp;$D$2,tbReporteAsistencia[[#All],[SerialDeBusqueda]:[FechaRegistro]],3,FALSE),"")-$D$1,""),"")</f>
        <v/>
      </c>
      <c r="K294" s="30" t="str">
        <f>IFERROR(IF(AND(HOUR(IFERROR(VLOOKUP($A294&amp;TEXT(K$3,"dd/mm/yyyy")&amp;$D$2,tbReporteAsistencia[[#All],[SerialDeBusqueda]:[FechaRegistro]],3,FALSE),""))=HOUR($D$1),MINUTE(IFERROR(VLOOKUP($A294&amp;TEXT(K$3,"dd/mm/yyyy")&amp;$D$2,tbReporteAsistencia[[#All],[SerialDeBusqueda]:[FechaRegistro]],3,FALSE),""))&gt;MINUTE($D$1)),IFERROR(VLOOKUP($A294&amp;TEXT(K$3,"dd/mm/yyyy")&amp;$D$2,tbReporteAsistencia[[#All],[SerialDeBusqueda]:[FechaRegistro]],3,FALSE),"")-$D$1,""),"")</f>
        <v/>
      </c>
      <c r="L294" s="30" t="str">
        <f>IFERROR(IF(AND(HOUR(IFERROR(VLOOKUP($A294&amp;TEXT(L$3,"dd/mm/yyyy")&amp;$D$2,tbReporteAsistencia[[#All],[SerialDeBusqueda]:[FechaRegistro]],3,FALSE),""))=HOUR($D$1),MINUTE(IFERROR(VLOOKUP($A294&amp;TEXT(L$3,"dd/mm/yyyy")&amp;$D$2,tbReporteAsistencia[[#All],[SerialDeBusqueda]:[FechaRegistro]],3,FALSE),""))&gt;MINUTE($D$1)),IFERROR(VLOOKUP($A294&amp;TEXT(L$3,"dd/mm/yyyy")&amp;$D$2,tbReporteAsistencia[[#All],[SerialDeBusqueda]:[FechaRegistro]],3,FALSE),"")-$D$1,""),"")</f>
        <v/>
      </c>
      <c r="M294" s="30" t="str">
        <f>IFERROR(IF(AND(HOUR(IFERROR(VLOOKUP($A294&amp;TEXT(M$3,"dd/mm/yyyy")&amp;$D$2,tbReporteAsistencia[[#All],[SerialDeBusqueda]:[FechaRegistro]],3,FALSE),""))=HOUR($D$1),MINUTE(IFERROR(VLOOKUP($A294&amp;TEXT(M$3,"dd/mm/yyyy")&amp;$D$2,tbReporteAsistencia[[#All],[SerialDeBusqueda]:[FechaRegistro]],3,FALSE),""))&gt;MINUTE($D$1)),IFERROR(VLOOKUP($A294&amp;TEXT(M$3,"dd/mm/yyyy")&amp;$D$2,tbReporteAsistencia[[#All],[SerialDeBusqueda]:[FechaRegistro]],3,FALSE),"")-$D$1,""),"")</f>
        <v/>
      </c>
      <c r="N294" s="30" t="str">
        <f>IFERROR(IF(AND(HOUR(IFERROR(VLOOKUP($A294&amp;TEXT(N$3,"dd/mm/yyyy")&amp;$D$2,tbReporteAsistencia[[#All],[SerialDeBusqueda]:[FechaRegistro]],3,FALSE),""))=HOUR($D$1),MINUTE(IFERROR(VLOOKUP($A294&amp;TEXT(N$3,"dd/mm/yyyy")&amp;$D$2,tbReporteAsistencia[[#All],[SerialDeBusqueda]:[FechaRegistro]],3,FALSE),""))&gt;MINUTE($D$1)),IFERROR(VLOOKUP($A294&amp;TEXT(N$3,"dd/mm/yyyy")&amp;$D$2,tbReporteAsistencia[[#All],[SerialDeBusqueda]:[FechaRegistro]],3,FALSE),"")-$D$1,""),"")</f>
        <v/>
      </c>
      <c r="O294" s="30" t="str">
        <f>IFERROR(IF(AND(HOUR(IFERROR(VLOOKUP($A294&amp;TEXT(O$3,"dd/mm/yyyy")&amp;$D$2,tbReporteAsistencia[[#All],[SerialDeBusqueda]:[FechaRegistro]],3,FALSE),""))=HOUR($D$1),MINUTE(IFERROR(VLOOKUP($A294&amp;TEXT(O$3,"dd/mm/yyyy")&amp;$D$2,tbReporteAsistencia[[#All],[SerialDeBusqueda]:[FechaRegistro]],3,FALSE),""))&gt;MINUTE($D$1)),IFERROR(VLOOKUP($A294&amp;TEXT(O$3,"dd/mm/yyyy")&amp;$D$2,tbReporteAsistencia[[#All],[SerialDeBusqueda]:[FechaRegistro]],3,FALSE),"")-$D$1,""),"")</f>
        <v/>
      </c>
      <c r="P294" s="30" t="str">
        <f>IFERROR(IF(AND(HOUR(IFERROR(VLOOKUP($A294&amp;TEXT(P$3,"dd/mm/yyyy")&amp;$D$2,tbReporteAsistencia[[#All],[SerialDeBusqueda]:[FechaRegistro]],3,FALSE),""))=HOUR($D$1),MINUTE(IFERROR(VLOOKUP($A294&amp;TEXT(P$3,"dd/mm/yyyy")&amp;$D$2,tbReporteAsistencia[[#All],[SerialDeBusqueda]:[FechaRegistro]],3,FALSE),""))&gt;MINUTE($D$1)),IFERROR(VLOOKUP($A294&amp;TEXT(P$3,"dd/mm/yyyy")&amp;$D$2,tbReporteAsistencia[[#All],[SerialDeBusqueda]:[FechaRegistro]],3,FALSE),"")-$D$1,""),"")</f>
        <v/>
      </c>
      <c r="Q294" s="30" t="str">
        <f>IFERROR(IF(AND(HOUR(IFERROR(VLOOKUP($A294&amp;TEXT(Q$3,"dd/mm/yyyy")&amp;$D$2,tbReporteAsistencia[[#All],[SerialDeBusqueda]:[FechaRegistro]],3,FALSE),""))=HOUR($D$1),MINUTE(IFERROR(VLOOKUP($A294&amp;TEXT(Q$3,"dd/mm/yyyy")&amp;$D$2,tbReporteAsistencia[[#All],[SerialDeBusqueda]:[FechaRegistro]],3,FALSE),""))&gt;MINUTE($D$1)),IFERROR(VLOOKUP($A294&amp;TEXT(Q$3,"dd/mm/yyyy")&amp;$D$2,tbReporteAsistencia[[#All],[SerialDeBusqueda]:[FechaRegistro]],3,FALSE),"")-$D$1,""),"")</f>
        <v/>
      </c>
      <c r="R294" s="30" t="str">
        <f>IFERROR(IF(AND(HOUR(IFERROR(VLOOKUP($A294&amp;TEXT(R$3,"dd/mm/yyyy")&amp;$D$2,tbReporteAsistencia[[#All],[SerialDeBusqueda]:[FechaRegistro]],3,FALSE),""))=HOUR($D$1),MINUTE(IFERROR(VLOOKUP($A294&amp;TEXT(R$3,"dd/mm/yyyy")&amp;$D$2,tbReporteAsistencia[[#All],[SerialDeBusqueda]:[FechaRegistro]],3,FALSE),""))&gt;MINUTE($D$1)),IFERROR(VLOOKUP($A294&amp;TEXT(R$3,"dd/mm/yyyy")&amp;$D$2,tbReporteAsistencia[[#All],[SerialDeBusqueda]:[FechaRegistro]],3,FALSE),"")-$D$1,""),"")</f>
        <v/>
      </c>
      <c r="S294" s="30" t="str">
        <f>IFERROR(IF(AND(HOUR(IFERROR(VLOOKUP($A294&amp;TEXT(S$3,"dd/mm/yyyy")&amp;$D$2,tbReporteAsistencia[[#All],[SerialDeBusqueda]:[FechaRegistro]],3,FALSE),""))=HOUR($D$1),MINUTE(IFERROR(VLOOKUP($A294&amp;TEXT(S$3,"dd/mm/yyyy")&amp;$D$2,tbReporteAsistencia[[#All],[SerialDeBusqueda]:[FechaRegistro]],3,FALSE),""))&gt;MINUTE($D$1)),IFERROR(VLOOKUP($A294&amp;TEXT(S$3,"dd/mm/yyyy")&amp;$D$2,tbReporteAsistencia[[#All],[SerialDeBusqueda]:[FechaRegistro]],3,FALSE),"")-$D$1,""),"")</f>
        <v/>
      </c>
    </row>
    <row r="295" spans="1:19">
      <c r="A295" s="8">
        <f>Plantilla!A296</f>
        <v>0</v>
      </c>
      <c r="B295" s="8">
        <f>Plantilla!B296</f>
        <v>0</v>
      </c>
      <c r="C295" s="8">
        <f>Plantilla!C296</f>
        <v>0</v>
      </c>
      <c r="D295" s="30" t="str">
        <f>IFERROR(IF(AND(HOUR(IFERROR(VLOOKUP($A295&amp;TEXT(D$3,"dd/mm/yyyy")&amp;$D$2,tbReporteAsistencia[[#All],[SerialDeBusqueda]:[FechaRegistro]],3,FALSE),""))=HOUR($D$1),MINUTE(IFERROR(VLOOKUP($A295&amp;TEXT(D$3,"dd/mm/yyyy")&amp;$D$2,tbReporteAsistencia[[#All],[SerialDeBusqueda]:[FechaRegistro]],3,FALSE),""))&gt;MINUTE($D$1)),IFERROR(VLOOKUP($A295&amp;TEXT(D$3,"dd/mm/yyyy")&amp;$D$2,tbReporteAsistencia[[#All],[SerialDeBusqueda]:[FechaRegistro]],3,FALSE),"")-$D$1,""),"")</f>
        <v/>
      </c>
      <c r="E295" s="30" t="str">
        <f>IFERROR(IF(AND(HOUR(IFERROR(VLOOKUP($A295&amp;TEXT(E$3,"dd/mm/yyyy")&amp;$D$2,tbReporteAsistencia[[#All],[SerialDeBusqueda]:[FechaRegistro]],3,FALSE),""))=HOUR($D$1),MINUTE(IFERROR(VLOOKUP($A295&amp;TEXT(E$3,"dd/mm/yyyy")&amp;$D$2,tbReporteAsistencia[[#All],[SerialDeBusqueda]:[FechaRegistro]],3,FALSE),""))&gt;MINUTE($D$1)),IFERROR(VLOOKUP($A295&amp;TEXT(E$3,"dd/mm/yyyy")&amp;$D$2,tbReporteAsistencia[[#All],[SerialDeBusqueda]:[FechaRegistro]],3,FALSE),"")-$D$1,""),"")</f>
        <v/>
      </c>
      <c r="F295" s="30" t="str">
        <f>IFERROR(IF(AND(HOUR(IFERROR(VLOOKUP($A295&amp;TEXT(F$3,"dd/mm/yyyy")&amp;$D$2,tbReporteAsistencia[[#All],[SerialDeBusqueda]:[FechaRegistro]],3,FALSE),""))=HOUR($D$1),MINUTE(IFERROR(VLOOKUP($A295&amp;TEXT(F$3,"dd/mm/yyyy")&amp;$D$2,tbReporteAsistencia[[#All],[SerialDeBusqueda]:[FechaRegistro]],3,FALSE),""))&gt;MINUTE($D$1)),IFERROR(VLOOKUP($A295&amp;TEXT(F$3,"dd/mm/yyyy")&amp;$D$2,tbReporteAsistencia[[#All],[SerialDeBusqueda]:[FechaRegistro]],3,FALSE),"")-$D$1,""),"")</f>
        <v/>
      </c>
      <c r="G295" s="30" t="str">
        <f>IFERROR(IF(AND(HOUR(IFERROR(VLOOKUP($A295&amp;TEXT(G$3,"dd/mm/yyyy")&amp;$D$2,tbReporteAsistencia[[#All],[SerialDeBusqueda]:[FechaRegistro]],3,FALSE),""))=HOUR($D$1),MINUTE(IFERROR(VLOOKUP($A295&amp;TEXT(G$3,"dd/mm/yyyy")&amp;$D$2,tbReporteAsistencia[[#All],[SerialDeBusqueda]:[FechaRegistro]],3,FALSE),""))&gt;MINUTE($D$1)),IFERROR(VLOOKUP($A295&amp;TEXT(G$3,"dd/mm/yyyy")&amp;$D$2,tbReporteAsistencia[[#All],[SerialDeBusqueda]:[FechaRegistro]],3,FALSE),"")-$D$1,""),"")</f>
        <v/>
      </c>
      <c r="H295" s="30" t="str">
        <f>IFERROR(IF(AND(HOUR(IFERROR(VLOOKUP($A295&amp;TEXT(H$3,"dd/mm/yyyy")&amp;$D$2,tbReporteAsistencia[[#All],[SerialDeBusqueda]:[FechaRegistro]],3,FALSE),""))=HOUR($D$1),MINUTE(IFERROR(VLOOKUP($A295&amp;TEXT(H$3,"dd/mm/yyyy")&amp;$D$2,tbReporteAsistencia[[#All],[SerialDeBusqueda]:[FechaRegistro]],3,FALSE),""))&gt;MINUTE($D$1)),IFERROR(VLOOKUP($A295&amp;TEXT(H$3,"dd/mm/yyyy")&amp;$D$2,tbReporteAsistencia[[#All],[SerialDeBusqueda]:[FechaRegistro]],3,FALSE),"")-$D$1,""),"")</f>
        <v/>
      </c>
      <c r="I295" s="30" t="str">
        <f>IFERROR(IF(AND(HOUR(IFERROR(VLOOKUP($A295&amp;TEXT(I$3,"dd/mm/yyyy")&amp;$D$2,tbReporteAsistencia[[#All],[SerialDeBusqueda]:[FechaRegistro]],3,FALSE),""))=HOUR($D$1),MINUTE(IFERROR(VLOOKUP($A295&amp;TEXT(I$3,"dd/mm/yyyy")&amp;$D$2,tbReporteAsistencia[[#All],[SerialDeBusqueda]:[FechaRegistro]],3,FALSE),""))&gt;MINUTE($D$1)),IFERROR(VLOOKUP($A295&amp;TEXT(I$3,"dd/mm/yyyy")&amp;$D$2,tbReporteAsistencia[[#All],[SerialDeBusqueda]:[FechaRegistro]],3,FALSE),"")-$D$1,""),"")</f>
        <v/>
      </c>
      <c r="J295" s="30" t="str">
        <f>IFERROR(IF(AND(HOUR(IFERROR(VLOOKUP($A295&amp;TEXT(J$3,"dd/mm/yyyy")&amp;$D$2,tbReporteAsistencia[[#All],[SerialDeBusqueda]:[FechaRegistro]],3,FALSE),""))=HOUR($D$1),MINUTE(IFERROR(VLOOKUP($A295&amp;TEXT(J$3,"dd/mm/yyyy")&amp;$D$2,tbReporteAsistencia[[#All],[SerialDeBusqueda]:[FechaRegistro]],3,FALSE),""))&gt;MINUTE($D$1)),IFERROR(VLOOKUP($A295&amp;TEXT(J$3,"dd/mm/yyyy")&amp;$D$2,tbReporteAsistencia[[#All],[SerialDeBusqueda]:[FechaRegistro]],3,FALSE),"")-$D$1,""),"")</f>
        <v/>
      </c>
      <c r="K295" s="30" t="str">
        <f>IFERROR(IF(AND(HOUR(IFERROR(VLOOKUP($A295&amp;TEXT(K$3,"dd/mm/yyyy")&amp;$D$2,tbReporteAsistencia[[#All],[SerialDeBusqueda]:[FechaRegistro]],3,FALSE),""))=HOUR($D$1),MINUTE(IFERROR(VLOOKUP($A295&amp;TEXT(K$3,"dd/mm/yyyy")&amp;$D$2,tbReporteAsistencia[[#All],[SerialDeBusqueda]:[FechaRegistro]],3,FALSE),""))&gt;MINUTE($D$1)),IFERROR(VLOOKUP($A295&amp;TEXT(K$3,"dd/mm/yyyy")&amp;$D$2,tbReporteAsistencia[[#All],[SerialDeBusqueda]:[FechaRegistro]],3,FALSE),"")-$D$1,""),"")</f>
        <v/>
      </c>
      <c r="L295" s="30" t="str">
        <f>IFERROR(IF(AND(HOUR(IFERROR(VLOOKUP($A295&amp;TEXT(L$3,"dd/mm/yyyy")&amp;$D$2,tbReporteAsistencia[[#All],[SerialDeBusqueda]:[FechaRegistro]],3,FALSE),""))=HOUR($D$1),MINUTE(IFERROR(VLOOKUP($A295&amp;TEXT(L$3,"dd/mm/yyyy")&amp;$D$2,tbReporteAsistencia[[#All],[SerialDeBusqueda]:[FechaRegistro]],3,FALSE),""))&gt;MINUTE($D$1)),IFERROR(VLOOKUP($A295&amp;TEXT(L$3,"dd/mm/yyyy")&amp;$D$2,tbReporteAsistencia[[#All],[SerialDeBusqueda]:[FechaRegistro]],3,FALSE),"")-$D$1,""),"")</f>
        <v/>
      </c>
      <c r="M295" s="30" t="str">
        <f>IFERROR(IF(AND(HOUR(IFERROR(VLOOKUP($A295&amp;TEXT(M$3,"dd/mm/yyyy")&amp;$D$2,tbReporteAsistencia[[#All],[SerialDeBusqueda]:[FechaRegistro]],3,FALSE),""))=HOUR($D$1),MINUTE(IFERROR(VLOOKUP($A295&amp;TEXT(M$3,"dd/mm/yyyy")&amp;$D$2,tbReporteAsistencia[[#All],[SerialDeBusqueda]:[FechaRegistro]],3,FALSE),""))&gt;MINUTE($D$1)),IFERROR(VLOOKUP($A295&amp;TEXT(M$3,"dd/mm/yyyy")&amp;$D$2,tbReporteAsistencia[[#All],[SerialDeBusqueda]:[FechaRegistro]],3,FALSE),"")-$D$1,""),"")</f>
        <v/>
      </c>
      <c r="N295" s="30" t="str">
        <f>IFERROR(IF(AND(HOUR(IFERROR(VLOOKUP($A295&amp;TEXT(N$3,"dd/mm/yyyy")&amp;$D$2,tbReporteAsistencia[[#All],[SerialDeBusqueda]:[FechaRegistro]],3,FALSE),""))=HOUR($D$1),MINUTE(IFERROR(VLOOKUP($A295&amp;TEXT(N$3,"dd/mm/yyyy")&amp;$D$2,tbReporteAsistencia[[#All],[SerialDeBusqueda]:[FechaRegistro]],3,FALSE),""))&gt;MINUTE($D$1)),IFERROR(VLOOKUP($A295&amp;TEXT(N$3,"dd/mm/yyyy")&amp;$D$2,tbReporteAsistencia[[#All],[SerialDeBusqueda]:[FechaRegistro]],3,FALSE),"")-$D$1,""),"")</f>
        <v/>
      </c>
      <c r="O295" s="30" t="str">
        <f>IFERROR(IF(AND(HOUR(IFERROR(VLOOKUP($A295&amp;TEXT(O$3,"dd/mm/yyyy")&amp;$D$2,tbReporteAsistencia[[#All],[SerialDeBusqueda]:[FechaRegistro]],3,FALSE),""))=HOUR($D$1),MINUTE(IFERROR(VLOOKUP($A295&amp;TEXT(O$3,"dd/mm/yyyy")&amp;$D$2,tbReporteAsistencia[[#All],[SerialDeBusqueda]:[FechaRegistro]],3,FALSE),""))&gt;MINUTE($D$1)),IFERROR(VLOOKUP($A295&amp;TEXT(O$3,"dd/mm/yyyy")&amp;$D$2,tbReporteAsistencia[[#All],[SerialDeBusqueda]:[FechaRegistro]],3,FALSE),"")-$D$1,""),"")</f>
        <v/>
      </c>
      <c r="P295" s="30" t="str">
        <f>IFERROR(IF(AND(HOUR(IFERROR(VLOOKUP($A295&amp;TEXT(P$3,"dd/mm/yyyy")&amp;$D$2,tbReporteAsistencia[[#All],[SerialDeBusqueda]:[FechaRegistro]],3,FALSE),""))=HOUR($D$1),MINUTE(IFERROR(VLOOKUP($A295&amp;TEXT(P$3,"dd/mm/yyyy")&amp;$D$2,tbReporteAsistencia[[#All],[SerialDeBusqueda]:[FechaRegistro]],3,FALSE),""))&gt;MINUTE($D$1)),IFERROR(VLOOKUP($A295&amp;TEXT(P$3,"dd/mm/yyyy")&amp;$D$2,tbReporteAsistencia[[#All],[SerialDeBusqueda]:[FechaRegistro]],3,FALSE),"")-$D$1,""),"")</f>
        <v/>
      </c>
      <c r="Q295" s="30" t="str">
        <f>IFERROR(IF(AND(HOUR(IFERROR(VLOOKUP($A295&amp;TEXT(Q$3,"dd/mm/yyyy")&amp;$D$2,tbReporteAsistencia[[#All],[SerialDeBusqueda]:[FechaRegistro]],3,FALSE),""))=HOUR($D$1),MINUTE(IFERROR(VLOOKUP($A295&amp;TEXT(Q$3,"dd/mm/yyyy")&amp;$D$2,tbReporteAsistencia[[#All],[SerialDeBusqueda]:[FechaRegistro]],3,FALSE),""))&gt;MINUTE($D$1)),IFERROR(VLOOKUP($A295&amp;TEXT(Q$3,"dd/mm/yyyy")&amp;$D$2,tbReporteAsistencia[[#All],[SerialDeBusqueda]:[FechaRegistro]],3,FALSE),"")-$D$1,""),"")</f>
        <v/>
      </c>
      <c r="R295" s="30" t="str">
        <f>IFERROR(IF(AND(HOUR(IFERROR(VLOOKUP($A295&amp;TEXT(R$3,"dd/mm/yyyy")&amp;$D$2,tbReporteAsistencia[[#All],[SerialDeBusqueda]:[FechaRegistro]],3,FALSE),""))=HOUR($D$1),MINUTE(IFERROR(VLOOKUP($A295&amp;TEXT(R$3,"dd/mm/yyyy")&amp;$D$2,tbReporteAsistencia[[#All],[SerialDeBusqueda]:[FechaRegistro]],3,FALSE),""))&gt;MINUTE($D$1)),IFERROR(VLOOKUP($A295&amp;TEXT(R$3,"dd/mm/yyyy")&amp;$D$2,tbReporteAsistencia[[#All],[SerialDeBusqueda]:[FechaRegistro]],3,FALSE),"")-$D$1,""),"")</f>
        <v/>
      </c>
      <c r="S295" s="30" t="str">
        <f>IFERROR(IF(AND(HOUR(IFERROR(VLOOKUP($A295&amp;TEXT(S$3,"dd/mm/yyyy")&amp;$D$2,tbReporteAsistencia[[#All],[SerialDeBusqueda]:[FechaRegistro]],3,FALSE),""))=HOUR($D$1),MINUTE(IFERROR(VLOOKUP($A295&amp;TEXT(S$3,"dd/mm/yyyy")&amp;$D$2,tbReporteAsistencia[[#All],[SerialDeBusqueda]:[FechaRegistro]],3,FALSE),""))&gt;MINUTE($D$1)),IFERROR(VLOOKUP($A295&amp;TEXT(S$3,"dd/mm/yyyy")&amp;$D$2,tbReporteAsistencia[[#All],[SerialDeBusqueda]:[FechaRegistro]],3,FALSE),"")-$D$1,""),"")</f>
        <v/>
      </c>
    </row>
    <row r="296" spans="1:19">
      <c r="A296" s="8">
        <f>Plantilla!A297</f>
        <v>0</v>
      </c>
      <c r="B296" s="8">
        <f>Plantilla!B297</f>
        <v>0</v>
      </c>
      <c r="C296" s="8">
        <f>Plantilla!C297</f>
        <v>0</v>
      </c>
      <c r="D296" s="30" t="str">
        <f>IFERROR(IF(AND(HOUR(IFERROR(VLOOKUP($A296&amp;TEXT(D$3,"dd/mm/yyyy")&amp;$D$2,tbReporteAsistencia[[#All],[SerialDeBusqueda]:[FechaRegistro]],3,FALSE),""))=HOUR($D$1),MINUTE(IFERROR(VLOOKUP($A296&amp;TEXT(D$3,"dd/mm/yyyy")&amp;$D$2,tbReporteAsistencia[[#All],[SerialDeBusqueda]:[FechaRegistro]],3,FALSE),""))&gt;MINUTE($D$1)),IFERROR(VLOOKUP($A296&amp;TEXT(D$3,"dd/mm/yyyy")&amp;$D$2,tbReporteAsistencia[[#All],[SerialDeBusqueda]:[FechaRegistro]],3,FALSE),"")-$D$1,""),"")</f>
        <v/>
      </c>
      <c r="E296" s="30" t="str">
        <f>IFERROR(IF(AND(HOUR(IFERROR(VLOOKUP($A296&amp;TEXT(E$3,"dd/mm/yyyy")&amp;$D$2,tbReporteAsistencia[[#All],[SerialDeBusqueda]:[FechaRegistro]],3,FALSE),""))=HOUR($D$1),MINUTE(IFERROR(VLOOKUP($A296&amp;TEXT(E$3,"dd/mm/yyyy")&amp;$D$2,tbReporteAsistencia[[#All],[SerialDeBusqueda]:[FechaRegistro]],3,FALSE),""))&gt;MINUTE($D$1)),IFERROR(VLOOKUP($A296&amp;TEXT(E$3,"dd/mm/yyyy")&amp;$D$2,tbReporteAsistencia[[#All],[SerialDeBusqueda]:[FechaRegistro]],3,FALSE),"")-$D$1,""),"")</f>
        <v/>
      </c>
      <c r="F296" s="30" t="str">
        <f>IFERROR(IF(AND(HOUR(IFERROR(VLOOKUP($A296&amp;TEXT(F$3,"dd/mm/yyyy")&amp;$D$2,tbReporteAsistencia[[#All],[SerialDeBusqueda]:[FechaRegistro]],3,FALSE),""))=HOUR($D$1),MINUTE(IFERROR(VLOOKUP($A296&amp;TEXT(F$3,"dd/mm/yyyy")&amp;$D$2,tbReporteAsistencia[[#All],[SerialDeBusqueda]:[FechaRegistro]],3,FALSE),""))&gt;MINUTE($D$1)),IFERROR(VLOOKUP($A296&amp;TEXT(F$3,"dd/mm/yyyy")&amp;$D$2,tbReporteAsistencia[[#All],[SerialDeBusqueda]:[FechaRegistro]],3,FALSE),"")-$D$1,""),"")</f>
        <v/>
      </c>
      <c r="G296" s="30" t="str">
        <f>IFERROR(IF(AND(HOUR(IFERROR(VLOOKUP($A296&amp;TEXT(G$3,"dd/mm/yyyy")&amp;$D$2,tbReporteAsistencia[[#All],[SerialDeBusqueda]:[FechaRegistro]],3,FALSE),""))=HOUR($D$1),MINUTE(IFERROR(VLOOKUP($A296&amp;TEXT(G$3,"dd/mm/yyyy")&amp;$D$2,tbReporteAsistencia[[#All],[SerialDeBusqueda]:[FechaRegistro]],3,FALSE),""))&gt;MINUTE($D$1)),IFERROR(VLOOKUP($A296&amp;TEXT(G$3,"dd/mm/yyyy")&amp;$D$2,tbReporteAsistencia[[#All],[SerialDeBusqueda]:[FechaRegistro]],3,FALSE),"")-$D$1,""),"")</f>
        <v/>
      </c>
      <c r="H296" s="30" t="str">
        <f>IFERROR(IF(AND(HOUR(IFERROR(VLOOKUP($A296&amp;TEXT(H$3,"dd/mm/yyyy")&amp;$D$2,tbReporteAsistencia[[#All],[SerialDeBusqueda]:[FechaRegistro]],3,FALSE),""))=HOUR($D$1),MINUTE(IFERROR(VLOOKUP($A296&amp;TEXT(H$3,"dd/mm/yyyy")&amp;$D$2,tbReporteAsistencia[[#All],[SerialDeBusqueda]:[FechaRegistro]],3,FALSE),""))&gt;MINUTE($D$1)),IFERROR(VLOOKUP($A296&amp;TEXT(H$3,"dd/mm/yyyy")&amp;$D$2,tbReporteAsistencia[[#All],[SerialDeBusqueda]:[FechaRegistro]],3,FALSE),"")-$D$1,""),"")</f>
        <v/>
      </c>
      <c r="I296" s="30" t="str">
        <f>IFERROR(IF(AND(HOUR(IFERROR(VLOOKUP($A296&amp;TEXT(I$3,"dd/mm/yyyy")&amp;$D$2,tbReporteAsistencia[[#All],[SerialDeBusqueda]:[FechaRegistro]],3,FALSE),""))=HOUR($D$1),MINUTE(IFERROR(VLOOKUP($A296&amp;TEXT(I$3,"dd/mm/yyyy")&amp;$D$2,tbReporteAsistencia[[#All],[SerialDeBusqueda]:[FechaRegistro]],3,FALSE),""))&gt;MINUTE($D$1)),IFERROR(VLOOKUP($A296&amp;TEXT(I$3,"dd/mm/yyyy")&amp;$D$2,tbReporteAsistencia[[#All],[SerialDeBusqueda]:[FechaRegistro]],3,FALSE),"")-$D$1,""),"")</f>
        <v/>
      </c>
      <c r="J296" s="30" t="str">
        <f>IFERROR(IF(AND(HOUR(IFERROR(VLOOKUP($A296&amp;TEXT(J$3,"dd/mm/yyyy")&amp;$D$2,tbReporteAsistencia[[#All],[SerialDeBusqueda]:[FechaRegistro]],3,FALSE),""))=HOUR($D$1),MINUTE(IFERROR(VLOOKUP($A296&amp;TEXT(J$3,"dd/mm/yyyy")&amp;$D$2,tbReporteAsistencia[[#All],[SerialDeBusqueda]:[FechaRegistro]],3,FALSE),""))&gt;MINUTE($D$1)),IFERROR(VLOOKUP($A296&amp;TEXT(J$3,"dd/mm/yyyy")&amp;$D$2,tbReporteAsistencia[[#All],[SerialDeBusqueda]:[FechaRegistro]],3,FALSE),"")-$D$1,""),"")</f>
        <v/>
      </c>
      <c r="K296" s="30" t="str">
        <f>IFERROR(IF(AND(HOUR(IFERROR(VLOOKUP($A296&amp;TEXT(K$3,"dd/mm/yyyy")&amp;$D$2,tbReporteAsistencia[[#All],[SerialDeBusqueda]:[FechaRegistro]],3,FALSE),""))=HOUR($D$1),MINUTE(IFERROR(VLOOKUP($A296&amp;TEXT(K$3,"dd/mm/yyyy")&amp;$D$2,tbReporteAsistencia[[#All],[SerialDeBusqueda]:[FechaRegistro]],3,FALSE),""))&gt;MINUTE($D$1)),IFERROR(VLOOKUP($A296&amp;TEXT(K$3,"dd/mm/yyyy")&amp;$D$2,tbReporteAsistencia[[#All],[SerialDeBusqueda]:[FechaRegistro]],3,FALSE),"")-$D$1,""),"")</f>
        <v/>
      </c>
      <c r="L296" s="30" t="str">
        <f>IFERROR(IF(AND(HOUR(IFERROR(VLOOKUP($A296&amp;TEXT(L$3,"dd/mm/yyyy")&amp;$D$2,tbReporteAsistencia[[#All],[SerialDeBusqueda]:[FechaRegistro]],3,FALSE),""))=HOUR($D$1),MINUTE(IFERROR(VLOOKUP($A296&amp;TEXT(L$3,"dd/mm/yyyy")&amp;$D$2,tbReporteAsistencia[[#All],[SerialDeBusqueda]:[FechaRegistro]],3,FALSE),""))&gt;MINUTE($D$1)),IFERROR(VLOOKUP($A296&amp;TEXT(L$3,"dd/mm/yyyy")&amp;$D$2,tbReporteAsistencia[[#All],[SerialDeBusqueda]:[FechaRegistro]],3,FALSE),"")-$D$1,""),"")</f>
        <v/>
      </c>
      <c r="M296" s="30" t="str">
        <f>IFERROR(IF(AND(HOUR(IFERROR(VLOOKUP($A296&amp;TEXT(M$3,"dd/mm/yyyy")&amp;$D$2,tbReporteAsistencia[[#All],[SerialDeBusqueda]:[FechaRegistro]],3,FALSE),""))=HOUR($D$1),MINUTE(IFERROR(VLOOKUP($A296&amp;TEXT(M$3,"dd/mm/yyyy")&amp;$D$2,tbReporteAsistencia[[#All],[SerialDeBusqueda]:[FechaRegistro]],3,FALSE),""))&gt;MINUTE($D$1)),IFERROR(VLOOKUP($A296&amp;TEXT(M$3,"dd/mm/yyyy")&amp;$D$2,tbReporteAsistencia[[#All],[SerialDeBusqueda]:[FechaRegistro]],3,FALSE),"")-$D$1,""),"")</f>
        <v/>
      </c>
      <c r="N296" s="30" t="str">
        <f>IFERROR(IF(AND(HOUR(IFERROR(VLOOKUP($A296&amp;TEXT(N$3,"dd/mm/yyyy")&amp;$D$2,tbReporteAsistencia[[#All],[SerialDeBusqueda]:[FechaRegistro]],3,FALSE),""))=HOUR($D$1),MINUTE(IFERROR(VLOOKUP($A296&amp;TEXT(N$3,"dd/mm/yyyy")&amp;$D$2,tbReporteAsistencia[[#All],[SerialDeBusqueda]:[FechaRegistro]],3,FALSE),""))&gt;MINUTE($D$1)),IFERROR(VLOOKUP($A296&amp;TEXT(N$3,"dd/mm/yyyy")&amp;$D$2,tbReporteAsistencia[[#All],[SerialDeBusqueda]:[FechaRegistro]],3,FALSE),"")-$D$1,""),"")</f>
        <v/>
      </c>
      <c r="O296" s="30" t="str">
        <f>IFERROR(IF(AND(HOUR(IFERROR(VLOOKUP($A296&amp;TEXT(O$3,"dd/mm/yyyy")&amp;$D$2,tbReporteAsistencia[[#All],[SerialDeBusqueda]:[FechaRegistro]],3,FALSE),""))=HOUR($D$1),MINUTE(IFERROR(VLOOKUP($A296&amp;TEXT(O$3,"dd/mm/yyyy")&amp;$D$2,tbReporteAsistencia[[#All],[SerialDeBusqueda]:[FechaRegistro]],3,FALSE),""))&gt;MINUTE($D$1)),IFERROR(VLOOKUP($A296&amp;TEXT(O$3,"dd/mm/yyyy")&amp;$D$2,tbReporteAsistencia[[#All],[SerialDeBusqueda]:[FechaRegistro]],3,FALSE),"")-$D$1,""),"")</f>
        <v/>
      </c>
      <c r="P296" s="30" t="str">
        <f>IFERROR(IF(AND(HOUR(IFERROR(VLOOKUP($A296&amp;TEXT(P$3,"dd/mm/yyyy")&amp;$D$2,tbReporteAsistencia[[#All],[SerialDeBusqueda]:[FechaRegistro]],3,FALSE),""))=HOUR($D$1),MINUTE(IFERROR(VLOOKUP($A296&amp;TEXT(P$3,"dd/mm/yyyy")&amp;$D$2,tbReporteAsistencia[[#All],[SerialDeBusqueda]:[FechaRegistro]],3,FALSE),""))&gt;MINUTE($D$1)),IFERROR(VLOOKUP($A296&amp;TEXT(P$3,"dd/mm/yyyy")&amp;$D$2,tbReporteAsistencia[[#All],[SerialDeBusqueda]:[FechaRegistro]],3,FALSE),"")-$D$1,""),"")</f>
        <v/>
      </c>
      <c r="Q296" s="30" t="str">
        <f>IFERROR(IF(AND(HOUR(IFERROR(VLOOKUP($A296&amp;TEXT(Q$3,"dd/mm/yyyy")&amp;$D$2,tbReporteAsistencia[[#All],[SerialDeBusqueda]:[FechaRegistro]],3,FALSE),""))=HOUR($D$1),MINUTE(IFERROR(VLOOKUP($A296&amp;TEXT(Q$3,"dd/mm/yyyy")&amp;$D$2,tbReporteAsistencia[[#All],[SerialDeBusqueda]:[FechaRegistro]],3,FALSE),""))&gt;MINUTE($D$1)),IFERROR(VLOOKUP($A296&amp;TEXT(Q$3,"dd/mm/yyyy")&amp;$D$2,tbReporteAsistencia[[#All],[SerialDeBusqueda]:[FechaRegistro]],3,FALSE),"")-$D$1,""),"")</f>
        <v/>
      </c>
      <c r="R296" s="30" t="str">
        <f>IFERROR(IF(AND(HOUR(IFERROR(VLOOKUP($A296&amp;TEXT(R$3,"dd/mm/yyyy")&amp;$D$2,tbReporteAsistencia[[#All],[SerialDeBusqueda]:[FechaRegistro]],3,FALSE),""))=HOUR($D$1),MINUTE(IFERROR(VLOOKUP($A296&amp;TEXT(R$3,"dd/mm/yyyy")&amp;$D$2,tbReporteAsistencia[[#All],[SerialDeBusqueda]:[FechaRegistro]],3,FALSE),""))&gt;MINUTE($D$1)),IFERROR(VLOOKUP($A296&amp;TEXT(R$3,"dd/mm/yyyy")&amp;$D$2,tbReporteAsistencia[[#All],[SerialDeBusqueda]:[FechaRegistro]],3,FALSE),"")-$D$1,""),"")</f>
        <v/>
      </c>
      <c r="S296" s="30" t="str">
        <f>IFERROR(IF(AND(HOUR(IFERROR(VLOOKUP($A296&amp;TEXT(S$3,"dd/mm/yyyy")&amp;$D$2,tbReporteAsistencia[[#All],[SerialDeBusqueda]:[FechaRegistro]],3,FALSE),""))=HOUR($D$1),MINUTE(IFERROR(VLOOKUP($A296&amp;TEXT(S$3,"dd/mm/yyyy")&amp;$D$2,tbReporteAsistencia[[#All],[SerialDeBusqueda]:[FechaRegistro]],3,FALSE),""))&gt;MINUTE($D$1)),IFERROR(VLOOKUP($A296&amp;TEXT(S$3,"dd/mm/yyyy")&amp;$D$2,tbReporteAsistencia[[#All],[SerialDeBusqueda]:[FechaRegistro]],3,FALSE),"")-$D$1,""),"")</f>
        <v/>
      </c>
    </row>
    <row r="297" spans="1:19">
      <c r="A297" s="8">
        <f>Plantilla!A298</f>
        <v>0</v>
      </c>
      <c r="B297" s="8">
        <f>Plantilla!B298</f>
        <v>0</v>
      </c>
      <c r="C297" s="8">
        <f>Plantilla!C298</f>
        <v>0</v>
      </c>
      <c r="D297" s="30" t="str">
        <f>IFERROR(IF(AND(HOUR(IFERROR(VLOOKUP($A297&amp;TEXT(D$3,"dd/mm/yyyy")&amp;$D$2,tbReporteAsistencia[[#All],[SerialDeBusqueda]:[FechaRegistro]],3,FALSE),""))=HOUR($D$1),MINUTE(IFERROR(VLOOKUP($A297&amp;TEXT(D$3,"dd/mm/yyyy")&amp;$D$2,tbReporteAsistencia[[#All],[SerialDeBusqueda]:[FechaRegistro]],3,FALSE),""))&gt;MINUTE($D$1)),IFERROR(VLOOKUP($A297&amp;TEXT(D$3,"dd/mm/yyyy")&amp;$D$2,tbReporteAsistencia[[#All],[SerialDeBusqueda]:[FechaRegistro]],3,FALSE),"")-$D$1,""),"")</f>
        <v/>
      </c>
      <c r="E297" s="30" t="str">
        <f>IFERROR(IF(AND(HOUR(IFERROR(VLOOKUP($A297&amp;TEXT(E$3,"dd/mm/yyyy")&amp;$D$2,tbReporteAsistencia[[#All],[SerialDeBusqueda]:[FechaRegistro]],3,FALSE),""))=HOUR($D$1),MINUTE(IFERROR(VLOOKUP($A297&amp;TEXT(E$3,"dd/mm/yyyy")&amp;$D$2,tbReporteAsistencia[[#All],[SerialDeBusqueda]:[FechaRegistro]],3,FALSE),""))&gt;MINUTE($D$1)),IFERROR(VLOOKUP($A297&amp;TEXT(E$3,"dd/mm/yyyy")&amp;$D$2,tbReporteAsistencia[[#All],[SerialDeBusqueda]:[FechaRegistro]],3,FALSE),"")-$D$1,""),"")</f>
        <v/>
      </c>
      <c r="F297" s="30" t="str">
        <f>IFERROR(IF(AND(HOUR(IFERROR(VLOOKUP($A297&amp;TEXT(F$3,"dd/mm/yyyy")&amp;$D$2,tbReporteAsistencia[[#All],[SerialDeBusqueda]:[FechaRegistro]],3,FALSE),""))=HOUR($D$1),MINUTE(IFERROR(VLOOKUP($A297&amp;TEXT(F$3,"dd/mm/yyyy")&amp;$D$2,tbReporteAsistencia[[#All],[SerialDeBusqueda]:[FechaRegistro]],3,FALSE),""))&gt;MINUTE($D$1)),IFERROR(VLOOKUP($A297&amp;TEXT(F$3,"dd/mm/yyyy")&amp;$D$2,tbReporteAsistencia[[#All],[SerialDeBusqueda]:[FechaRegistro]],3,FALSE),"")-$D$1,""),"")</f>
        <v/>
      </c>
      <c r="G297" s="30" t="str">
        <f>IFERROR(IF(AND(HOUR(IFERROR(VLOOKUP($A297&amp;TEXT(G$3,"dd/mm/yyyy")&amp;$D$2,tbReporteAsistencia[[#All],[SerialDeBusqueda]:[FechaRegistro]],3,FALSE),""))=HOUR($D$1),MINUTE(IFERROR(VLOOKUP($A297&amp;TEXT(G$3,"dd/mm/yyyy")&amp;$D$2,tbReporteAsistencia[[#All],[SerialDeBusqueda]:[FechaRegistro]],3,FALSE),""))&gt;MINUTE($D$1)),IFERROR(VLOOKUP($A297&amp;TEXT(G$3,"dd/mm/yyyy")&amp;$D$2,tbReporteAsistencia[[#All],[SerialDeBusqueda]:[FechaRegistro]],3,FALSE),"")-$D$1,""),"")</f>
        <v/>
      </c>
      <c r="H297" s="30" t="str">
        <f>IFERROR(IF(AND(HOUR(IFERROR(VLOOKUP($A297&amp;TEXT(H$3,"dd/mm/yyyy")&amp;$D$2,tbReporteAsistencia[[#All],[SerialDeBusqueda]:[FechaRegistro]],3,FALSE),""))=HOUR($D$1),MINUTE(IFERROR(VLOOKUP($A297&amp;TEXT(H$3,"dd/mm/yyyy")&amp;$D$2,tbReporteAsistencia[[#All],[SerialDeBusqueda]:[FechaRegistro]],3,FALSE),""))&gt;MINUTE($D$1)),IFERROR(VLOOKUP($A297&amp;TEXT(H$3,"dd/mm/yyyy")&amp;$D$2,tbReporteAsistencia[[#All],[SerialDeBusqueda]:[FechaRegistro]],3,FALSE),"")-$D$1,""),"")</f>
        <v/>
      </c>
      <c r="I297" s="30" t="str">
        <f>IFERROR(IF(AND(HOUR(IFERROR(VLOOKUP($A297&amp;TEXT(I$3,"dd/mm/yyyy")&amp;$D$2,tbReporteAsistencia[[#All],[SerialDeBusqueda]:[FechaRegistro]],3,FALSE),""))=HOUR($D$1),MINUTE(IFERROR(VLOOKUP($A297&amp;TEXT(I$3,"dd/mm/yyyy")&amp;$D$2,tbReporteAsistencia[[#All],[SerialDeBusqueda]:[FechaRegistro]],3,FALSE),""))&gt;MINUTE($D$1)),IFERROR(VLOOKUP($A297&amp;TEXT(I$3,"dd/mm/yyyy")&amp;$D$2,tbReporteAsistencia[[#All],[SerialDeBusqueda]:[FechaRegistro]],3,FALSE),"")-$D$1,""),"")</f>
        <v/>
      </c>
      <c r="J297" s="30" t="str">
        <f>IFERROR(IF(AND(HOUR(IFERROR(VLOOKUP($A297&amp;TEXT(J$3,"dd/mm/yyyy")&amp;$D$2,tbReporteAsistencia[[#All],[SerialDeBusqueda]:[FechaRegistro]],3,FALSE),""))=HOUR($D$1),MINUTE(IFERROR(VLOOKUP($A297&amp;TEXT(J$3,"dd/mm/yyyy")&amp;$D$2,tbReporteAsistencia[[#All],[SerialDeBusqueda]:[FechaRegistro]],3,FALSE),""))&gt;MINUTE($D$1)),IFERROR(VLOOKUP($A297&amp;TEXT(J$3,"dd/mm/yyyy")&amp;$D$2,tbReporteAsistencia[[#All],[SerialDeBusqueda]:[FechaRegistro]],3,FALSE),"")-$D$1,""),"")</f>
        <v/>
      </c>
      <c r="K297" s="30" t="str">
        <f>IFERROR(IF(AND(HOUR(IFERROR(VLOOKUP($A297&amp;TEXT(K$3,"dd/mm/yyyy")&amp;$D$2,tbReporteAsistencia[[#All],[SerialDeBusqueda]:[FechaRegistro]],3,FALSE),""))=HOUR($D$1),MINUTE(IFERROR(VLOOKUP($A297&amp;TEXT(K$3,"dd/mm/yyyy")&amp;$D$2,tbReporteAsistencia[[#All],[SerialDeBusqueda]:[FechaRegistro]],3,FALSE),""))&gt;MINUTE($D$1)),IFERROR(VLOOKUP($A297&amp;TEXT(K$3,"dd/mm/yyyy")&amp;$D$2,tbReporteAsistencia[[#All],[SerialDeBusqueda]:[FechaRegistro]],3,FALSE),"")-$D$1,""),"")</f>
        <v/>
      </c>
      <c r="L297" s="30" t="str">
        <f>IFERROR(IF(AND(HOUR(IFERROR(VLOOKUP($A297&amp;TEXT(L$3,"dd/mm/yyyy")&amp;$D$2,tbReporteAsistencia[[#All],[SerialDeBusqueda]:[FechaRegistro]],3,FALSE),""))=HOUR($D$1),MINUTE(IFERROR(VLOOKUP($A297&amp;TEXT(L$3,"dd/mm/yyyy")&amp;$D$2,tbReporteAsistencia[[#All],[SerialDeBusqueda]:[FechaRegistro]],3,FALSE),""))&gt;MINUTE($D$1)),IFERROR(VLOOKUP($A297&amp;TEXT(L$3,"dd/mm/yyyy")&amp;$D$2,tbReporteAsistencia[[#All],[SerialDeBusqueda]:[FechaRegistro]],3,FALSE),"")-$D$1,""),"")</f>
        <v/>
      </c>
      <c r="M297" s="30" t="str">
        <f>IFERROR(IF(AND(HOUR(IFERROR(VLOOKUP($A297&amp;TEXT(M$3,"dd/mm/yyyy")&amp;$D$2,tbReporteAsistencia[[#All],[SerialDeBusqueda]:[FechaRegistro]],3,FALSE),""))=HOUR($D$1),MINUTE(IFERROR(VLOOKUP($A297&amp;TEXT(M$3,"dd/mm/yyyy")&amp;$D$2,tbReporteAsistencia[[#All],[SerialDeBusqueda]:[FechaRegistro]],3,FALSE),""))&gt;MINUTE($D$1)),IFERROR(VLOOKUP($A297&amp;TEXT(M$3,"dd/mm/yyyy")&amp;$D$2,tbReporteAsistencia[[#All],[SerialDeBusqueda]:[FechaRegistro]],3,FALSE),"")-$D$1,""),"")</f>
        <v/>
      </c>
      <c r="N297" s="30" t="str">
        <f>IFERROR(IF(AND(HOUR(IFERROR(VLOOKUP($A297&amp;TEXT(N$3,"dd/mm/yyyy")&amp;$D$2,tbReporteAsistencia[[#All],[SerialDeBusqueda]:[FechaRegistro]],3,FALSE),""))=HOUR($D$1),MINUTE(IFERROR(VLOOKUP($A297&amp;TEXT(N$3,"dd/mm/yyyy")&amp;$D$2,tbReporteAsistencia[[#All],[SerialDeBusqueda]:[FechaRegistro]],3,FALSE),""))&gt;MINUTE($D$1)),IFERROR(VLOOKUP($A297&amp;TEXT(N$3,"dd/mm/yyyy")&amp;$D$2,tbReporteAsistencia[[#All],[SerialDeBusqueda]:[FechaRegistro]],3,FALSE),"")-$D$1,""),"")</f>
        <v/>
      </c>
      <c r="O297" s="30" t="str">
        <f>IFERROR(IF(AND(HOUR(IFERROR(VLOOKUP($A297&amp;TEXT(O$3,"dd/mm/yyyy")&amp;$D$2,tbReporteAsistencia[[#All],[SerialDeBusqueda]:[FechaRegistro]],3,FALSE),""))=HOUR($D$1),MINUTE(IFERROR(VLOOKUP($A297&amp;TEXT(O$3,"dd/mm/yyyy")&amp;$D$2,tbReporteAsistencia[[#All],[SerialDeBusqueda]:[FechaRegistro]],3,FALSE),""))&gt;MINUTE($D$1)),IFERROR(VLOOKUP($A297&amp;TEXT(O$3,"dd/mm/yyyy")&amp;$D$2,tbReporteAsistencia[[#All],[SerialDeBusqueda]:[FechaRegistro]],3,FALSE),"")-$D$1,""),"")</f>
        <v/>
      </c>
      <c r="P297" s="30" t="str">
        <f>IFERROR(IF(AND(HOUR(IFERROR(VLOOKUP($A297&amp;TEXT(P$3,"dd/mm/yyyy")&amp;$D$2,tbReporteAsistencia[[#All],[SerialDeBusqueda]:[FechaRegistro]],3,FALSE),""))=HOUR($D$1),MINUTE(IFERROR(VLOOKUP($A297&amp;TEXT(P$3,"dd/mm/yyyy")&amp;$D$2,tbReporteAsistencia[[#All],[SerialDeBusqueda]:[FechaRegistro]],3,FALSE),""))&gt;MINUTE($D$1)),IFERROR(VLOOKUP($A297&amp;TEXT(P$3,"dd/mm/yyyy")&amp;$D$2,tbReporteAsistencia[[#All],[SerialDeBusqueda]:[FechaRegistro]],3,FALSE),"")-$D$1,""),"")</f>
        <v/>
      </c>
      <c r="Q297" s="30" t="str">
        <f>IFERROR(IF(AND(HOUR(IFERROR(VLOOKUP($A297&amp;TEXT(Q$3,"dd/mm/yyyy")&amp;$D$2,tbReporteAsistencia[[#All],[SerialDeBusqueda]:[FechaRegistro]],3,FALSE),""))=HOUR($D$1),MINUTE(IFERROR(VLOOKUP($A297&amp;TEXT(Q$3,"dd/mm/yyyy")&amp;$D$2,tbReporteAsistencia[[#All],[SerialDeBusqueda]:[FechaRegistro]],3,FALSE),""))&gt;MINUTE($D$1)),IFERROR(VLOOKUP($A297&amp;TEXT(Q$3,"dd/mm/yyyy")&amp;$D$2,tbReporteAsistencia[[#All],[SerialDeBusqueda]:[FechaRegistro]],3,FALSE),"")-$D$1,""),"")</f>
        <v/>
      </c>
      <c r="R297" s="30" t="str">
        <f>IFERROR(IF(AND(HOUR(IFERROR(VLOOKUP($A297&amp;TEXT(R$3,"dd/mm/yyyy")&amp;$D$2,tbReporteAsistencia[[#All],[SerialDeBusqueda]:[FechaRegistro]],3,FALSE),""))=HOUR($D$1),MINUTE(IFERROR(VLOOKUP($A297&amp;TEXT(R$3,"dd/mm/yyyy")&amp;$D$2,tbReporteAsistencia[[#All],[SerialDeBusqueda]:[FechaRegistro]],3,FALSE),""))&gt;MINUTE($D$1)),IFERROR(VLOOKUP($A297&amp;TEXT(R$3,"dd/mm/yyyy")&amp;$D$2,tbReporteAsistencia[[#All],[SerialDeBusqueda]:[FechaRegistro]],3,FALSE),"")-$D$1,""),"")</f>
        <v/>
      </c>
      <c r="S297" s="30" t="str">
        <f>IFERROR(IF(AND(HOUR(IFERROR(VLOOKUP($A297&amp;TEXT(S$3,"dd/mm/yyyy")&amp;$D$2,tbReporteAsistencia[[#All],[SerialDeBusqueda]:[FechaRegistro]],3,FALSE),""))=HOUR($D$1),MINUTE(IFERROR(VLOOKUP($A297&amp;TEXT(S$3,"dd/mm/yyyy")&amp;$D$2,tbReporteAsistencia[[#All],[SerialDeBusqueda]:[FechaRegistro]],3,FALSE),""))&gt;MINUTE($D$1)),IFERROR(VLOOKUP($A297&amp;TEXT(S$3,"dd/mm/yyyy")&amp;$D$2,tbReporteAsistencia[[#All],[SerialDeBusqueda]:[FechaRegistro]],3,FALSE),"")-$D$1,""),"")</f>
        <v/>
      </c>
    </row>
    <row r="298" spans="1:19">
      <c r="A298" s="8">
        <f>Plantilla!A299</f>
        <v>0</v>
      </c>
      <c r="B298" s="8">
        <f>Plantilla!B299</f>
        <v>0</v>
      </c>
      <c r="C298" s="8">
        <f>Plantilla!C299</f>
        <v>0</v>
      </c>
      <c r="D298" s="30" t="str">
        <f>IFERROR(IF(AND(HOUR(IFERROR(VLOOKUP($A298&amp;TEXT(D$3,"dd/mm/yyyy")&amp;$D$2,tbReporteAsistencia[[#All],[SerialDeBusqueda]:[FechaRegistro]],3,FALSE),""))=HOUR($D$1),MINUTE(IFERROR(VLOOKUP($A298&amp;TEXT(D$3,"dd/mm/yyyy")&amp;$D$2,tbReporteAsistencia[[#All],[SerialDeBusqueda]:[FechaRegistro]],3,FALSE),""))&gt;MINUTE($D$1)),IFERROR(VLOOKUP($A298&amp;TEXT(D$3,"dd/mm/yyyy")&amp;$D$2,tbReporteAsistencia[[#All],[SerialDeBusqueda]:[FechaRegistro]],3,FALSE),"")-$D$1,""),"")</f>
        <v/>
      </c>
      <c r="E298" s="30" t="str">
        <f>IFERROR(IF(AND(HOUR(IFERROR(VLOOKUP($A298&amp;TEXT(E$3,"dd/mm/yyyy")&amp;$D$2,tbReporteAsistencia[[#All],[SerialDeBusqueda]:[FechaRegistro]],3,FALSE),""))=HOUR($D$1),MINUTE(IFERROR(VLOOKUP($A298&amp;TEXT(E$3,"dd/mm/yyyy")&amp;$D$2,tbReporteAsistencia[[#All],[SerialDeBusqueda]:[FechaRegistro]],3,FALSE),""))&gt;MINUTE($D$1)),IFERROR(VLOOKUP($A298&amp;TEXT(E$3,"dd/mm/yyyy")&amp;$D$2,tbReporteAsistencia[[#All],[SerialDeBusqueda]:[FechaRegistro]],3,FALSE),"")-$D$1,""),"")</f>
        <v/>
      </c>
      <c r="F298" s="30" t="str">
        <f>IFERROR(IF(AND(HOUR(IFERROR(VLOOKUP($A298&amp;TEXT(F$3,"dd/mm/yyyy")&amp;$D$2,tbReporteAsistencia[[#All],[SerialDeBusqueda]:[FechaRegistro]],3,FALSE),""))=HOUR($D$1),MINUTE(IFERROR(VLOOKUP($A298&amp;TEXT(F$3,"dd/mm/yyyy")&amp;$D$2,tbReporteAsistencia[[#All],[SerialDeBusqueda]:[FechaRegistro]],3,FALSE),""))&gt;MINUTE($D$1)),IFERROR(VLOOKUP($A298&amp;TEXT(F$3,"dd/mm/yyyy")&amp;$D$2,tbReporteAsistencia[[#All],[SerialDeBusqueda]:[FechaRegistro]],3,FALSE),"")-$D$1,""),"")</f>
        <v/>
      </c>
      <c r="G298" s="30" t="str">
        <f>IFERROR(IF(AND(HOUR(IFERROR(VLOOKUP($A298&amp;TEXT(G$3,"dd/mm/yyyy")&amp;$D$2,tbReporteAsistencia[[#All],[SerialDeBusqueda]:[FechaRegistro]],3,FALSE),""))=HOUR($D$1),MINUTE(IFERROR(VLOOKUP($A298&amp;TEXT(G$3,"dd/mm/yyyy")&amp;$D$2,tbReporteAsistencia[[#All],[SerialDeBusqueda]:[FechaRegistro]],3,FALSE),""))&gt;MINUTE($D$1)),IFERROR(VLOOKUP($A298&amp;TEXT(G$3,"dd/mm/yyyy")&amp;$D$2,tbReporteAsistencia[[#All],[SerialDeBusqueda]:[FechaRegistro]],3,FALSE),"")-$D$1,""),"")</f>
        <v/>
      </c>
      <c r="H298" s="30" t="str">
        <f>IFERROR(IF(AND(HOUR(IFERROR(VLOOKUP($A298&amp;TEXT(H$3,"dd/mm/yyyy")&amp;$D$2,tbReporteAsistencia[[#All],[SerialDeBusqueda]:[FechaRegistro]],3,FALSE),""))=HOUR($D$1),MINUTE(IFERROR(VLOOKUP($A298&amp;TEXT(H$3,"dd/mm/yyyy")&amp;$D$2,tbReporteAsistencia[[#All],[SerialDeBusqueda]:[FechaRegistro]],3,FALSE),""))&gt;MINUTE($D$1)),IFERROR(VLOOKUP($A298&amp;TEXT(H$3,"dd/mm/yyyy")&amp;$D$2,tbReporteAsistencia[[#All],[SerialDeBusqueda]:[FechaRegistro]],3,FALSE),"")-$D$1,""),"")</f>
        <v/>
      </c>
      <c r="I298" s="30" t="str">
        <f>IFERROR(IF(AND(HOUR(IFERROR(VLOOKUP($A298&amp;TEXT(I$3,"dd/mm/yyyy")&amp;$D$2,tbReporteAsistencia[[#All],[SerialDeBusqueda]:[FechaRegistro]],3,FALSE),""))=HOUR($D$1),MINUTE(IFERROR(VLOOKUP($A298&amp;TEXT(I$3,"dd/mm/yyyy")&amp;$D$2,tbReporteAsistencia[[#All],[SerialDeBusqueda]:[FechaRegistro]],3,FALSE),""))&gt;MINUTE($D$1)),IFERROR(VLOOKUP($A298&amp;TEXT(I$3,"dd/mm/yyyy")&amp;$D$2,tbReporteAsistencia[[#All],[SerialDeBusqueda]:[FechaRegistro]],3,FALSE),"")-$D$1,""),"")</f>
        <v/>
      </c>
      <c r="J298" s="30" t="str">
        <f>IFERROR(IF(AND(HOUR(IFERROR(VLOOKUP($A298&amp;TEXT(J$3,"dd/mm/yyyy")&amp;$D$2,tbReporteAsistencia[[#All],[SerialDeBusqueda]:[FechaRegistro]],3,FALSE),""))=HOUR($D$1),MINUTE(IFERROR(VLOOKUP($A298&amp;TEXT(J$3,"dd/mm/yyyy")&amp;$D$2,tbReporteAsistencia[[#All],[SerialDeBusqueda]:[FechaRegistro]],3,FALSE),""))&gt;MINUTE($D$1)),IFERROR(VLOOKUP($A298&amp;TEXT(J$3,"dd/mm/yyyy")&amp;$D$2,tbReporteAsistencia[[#All],[SerialDeBusqueda]:[FechaRegistro]],3,FALSE),"")-$D$1,""),"")</f>
        <v/>
      </c>
      <c r="K298" s="30" t="str">
        <f>IFERROR(IF(AND(HOUR(IFERROR(VLOOKUP($A298&amp;TEXT(K$3,"dd/mm/yyyy")&amp;$D$2,tbReporteAsistencia[[#All],[SerialDeBusqueda]:[FechaRegistro]],3,FALSE),""))=HOUR($D$1),MINUTE(IFERROR(VLOOKUP($A298&amp;TEXT(K$3,"dd/mm/yyyy")&amp;$D$2,tbReporteAsistencia[[#All],[SerialDeBusqueda]:[FechaRegistro]],3,FALSE),""))&gt;MINUTE($D$1)),IFERROR(VLOOKUP($A298&amp;TEXT(K$3,"dd/mm/yyyy")&amp;$D$2,tbReporteAsistencia[[#All],[SerialDeBusqueda]:[FechaRegistro]],3,FALSE),"")-$D$1,""),"")</f>
        <v/>
      </c>
      <c r="L298" s="30" t="str">
        <f>IFERROR(IF(AND(HOUR(IFERROR(VLOOKUP($A298&amp;TEXT(L$3,"dd/mm/yyyy")&amp;$D$2,tbReporteAsistencia[[#All],[SerialDeBusqueda]:[FechaRegistro]],3,FALSE),""))=HOUR($D$1),MINUTE(IFERROR(VLOOKUP($A298&amp;TEXT(L$3,"dd/mm/yyyy")&amp;$D$2,tbReporteAsistencia[[#All],[SerialDeBusqueda]:[FechaRegistro]],3,FALSE),""))&gt;MINUTE($D$1)),IFERROR(VLOOKUP($A298&amp;TEXT(L$3,"dd/mm/yyyy")&amp;$D$2,tbReporteAsistencia[[#All],[SerialDeBusqueda]:[FechaRegistro]],3,FALSE),"")-$D$1,""),"")</f>
        <v/>
      </c>
      <c r="M298" s="30" t="str">
        <f>IFERROR(IF(AND(HOUR(IFERROR(VLOOKUP($A298&amp;TEXT(M$3,"dd/mm/yyyy")&amp;$D$2,tbReporteAsistencia[[#All],[SerialDeBusqueda]:[FechaRegistro]],3,FALSE),""))=HOUR($D$1),MINUTE(IFERROR(VLOOKUP($A298&amp;TEXT(M$3,"dd/mm/yyyy")&amp;$D$2,tbReporteAsistencia[[#All],[SerialDeBusqueda]:[FechaRegistro]],3,FALSE),""))&gt;MINUTE($D$1)),IFERROR(VLOOKUP($A298&amp;TEXT(M$3,"dd/mm/yyyy")&amp;$D$2,tbReporteAsistencia[[#All],[SerialDeBusqueda]:[FechaRegistro]],3,FALSE),"")-$D$1,""),"")</f>
        <v/>
      </c>
      <c r="N298" s="30" t="str">
        <f>IFERROR(IF(AND(HOUR(IFERROR(VLOOKUP($A298&amp;TEXT(N$3,"dd/mm/yyyy")&amp;$D$2,tbReporteAsistencia[[#All],[SerialDeBusqueda]:[FechaRegistro]],3,FALSE),""))=HOUR($D$1),MINUTE(IFERROR(VLOOKUP($A298&amp;TEXT(N$3,"dd/mm/yyyy")&amp;$D$2,tbReporteAsistencia[[#All],[SerialDeBusqueda]:[FechaRegistro]],3,FALSE),""))&gt;MINUTE($D$1)),IFERROR(VLOOKUP($A298&amp;TEXT(N$3,"dd/mm/yyyy")&amp;$D$2,tbReporteAsistencia[[#All],[SerialDeBusqueda]:[FechaRegistro]],3,FALSE),"")-$D$1,""),"")</f>
        <v/>
      </c>
      <c r="O298" s="30" t="str">
        <f>IFERROR(IF(AND(HOUR(IFERROR(VLOOKUP($A298&amp;TEXT(O$3,"dd/mm/yyyy")&amp;$D$2,tbReporteAsistencia[[#All],[SerialDeBusqueda]:[FechaRegistro]],3,FALSE),""))=HOUR($D$1),MINUTE(IFERROR(VLOOKUP($A298&amp;TEXT(O$3,"dd/mm/yyyy")&amp;$D$2,tbReporteAsistencia[[#All],[SerialDeBusqueda]:[FechaRegistro]],3,FALSE),""))&gt;MINUTE($D$1)),IFERROR(VLOOKUP($A298&amp;TEXT(O$3,"dd/mm/yyyy")&amp;$D$2,tbReporteAsistencia[[#All],[SerialDeBusqueda]:[FechaRegistro]],3,FALSE),"")-$D$1,""),"")</f>
        <v/>
      </c>
      <c r="P298" s="30" t="str">
        <f>IFERROR(IF(AND(HOUR(IFERROR(VLOOKUP($A298&amp;TEXT(P$3,"dd/mm/yyyy")&amp;$D$2,tbReporteAsistencia[[#All],[SerialDeBusqueda]:[FechaRegistro]],3,FALSE),""))=HOUR($D$1),MINUTE(IFERROR(VLOOKUP($A298&amp;TEXT(P$3,"dd/mm/yyyy")&amp;$D$2,tbReporteAsistencia[[#All],[SerialDeBusqueda]:[FechaRegistro]],3,FALSE),""))&gt;MINUTE($D$1)),IFERROR(VLOOKUP($A298&amp;TEXT(P$3,"dd/mm/yyyy")&amp;$D$2,tbReporteAsistencia[[#All],[SerialDeBusqueda]:[FechaRegistro]],3,FALSE),"")-$D$1,""),"")</f>
        <v/>
      </c>
      <c r="Q298" s="30" t="str">
        <f>IFERROR(IF(AND(HOUR(IFERROR(VLOOKUP($A298&amp;TEXT(Q$3,"dd/mm/yyyy")&amp;$D$2,tbReporteAsistencia[[#All],[SerialDeBusqueda]:[FechaRegistro]],3,FALSE),""))=HOUR($D$1),MINUTE(IFERROR(VLOOKUP($A298&amp;TEXT(Q$3,"dd/mm/yyyy")&amp;$D$2,tbReporteAsistencia[[#All],[SerialDeBusqueda]:[FechaRegistro]],3,FALSE),""))&gt;MINUTE($D$1)),IFERROR(VLOOKUP($A298&amp;TEXT(Q$3,"dd/mm/yyyy")&amp;$D$2,tbReporteAsistencia[[#All],[SerialDeBusqueda]:[FechaRegistro]],3,FALSE),"")-$D$1,""),"")</f>
        <v/>
      </c>
      <c r="R298" s="30" t="str">
        <f>IFERROR(IF(AND(HOUR(IFERROR(VLOOKUP($A298&amp;TEXT(R$3,"dd/mm/yyyy")&amp;$D$2,tbReporteAsistencia[[#All],[SerialDeBusqueda]:[FechaRegistro]],3,FALSE),""))=HOUR($D$1),MINUTE(IFERROR(VLOOKUP($A298&amp;TEXT(R$3,"dd/mm/yyyy")&amp;$D$2,tbReporteAsistencia[[#All],[SerialDeBusqueda]:[FechaRegistro]],3,FALSE),""))&gt;MINUTE($D$1)),IFERROR(VLOOKUP($A298&amp;TEXT(R$3,"dd/mm/yyyy")&amp;$D$2,tbReporteAsistencia[[#All],[SerialDeBusqueda]:[FechaRegistro]],3,FALSE),"")-$D$1,""),"")</f>
        <v/>
      </c>
      <c r="S298" s="30" t="str">
        <f>IFERROR(IF(AND(HOUR(IFERROR(VLOOKUP($A298&amp;TEXT(S$3,"dd/mm/yyyy")&amp;$D$2,tbReporteAsistencia[[#All],[SerialDeBusqueda]:[FechaRegistro]],3,FALSE),""))=HOUR($D$1),MINUTE(IFERROR(VLOOKUP($A298&amp;TEXT(S$3,"dd/mm/yyyy")&amp;$D$2,tbReporteAsistencia[[#All],[SerialDeBusqueda]:[FechaRegistro]],3,FALSE),""))&gt;MINUTE($D$1)),IFERROR(VLOOKUP($A298&amp;TEXT(S$3,"dd/mm/yyyy")&amp;$D$2,tbReporteAsistencia[[#All],[SerialDeBusqueda]:[FechaRegistro]],3,FALSE),"")-$D$1,""),"")</f>
        <v/>
      </c>
    </row>
    <row r="299" spans="1:19">
      <c r="A299" s="8">
        <f>Plantilla!A300</f>
        <v>0</v>
      </c>
      <c r="B299" s="8">
        <f>Plantilla!B300</f>
        <v>0</v>
      </c>
      <c r="C299" s="8">
        <f>Plantilla!C300</f>
        <v>0</v>
      </c>
      <c r="D299" s="30" t="str">
        <f>IFERROR(IF(AND(HOUR(IFERROR(VLOOKUP($A299&amp;TEXT(D$3,"dd/mm/yyyy")&amp;$D$2,tbReporteAsistencia[[#All],[SerialDeBusqueda]:[FechaRegistro]],3,FALSE),""))=HOUR($D$1),MINUTE(IFERROR(VLOOKUP($A299&amp;TEXT(D$3,"dd/mm/yyyy")&amp;$D$2,tbReporteAsistencia[[#All],[SerialDeBusqueda]:[FechaRegistro]],3,FALSE),""))&gt;MINUTE($D$1)),IFERROR(VLOOKUP($A299&amp;TEXT(D$3,"dd/mm/yyyy")&amp;$D$2,tbReporteAsistencia[[#All],[SerialDeBusqueda]:[FechaRegistro]],3,FALSE),"")-$D$1,""),"")</f>
        <v/>
      </c>
      <c r="E299" s="30" t="str">
        <f>IFERROR(IF(AND(HOUR(IFERROR(VLOOKUP($A299&amp;TEXT(E$3,"dd/mm/yyyy")&amp;$D$2,tbReporteAsistencia[[#All],[SerialDeBusqueda]:[FechaRegistro]],3,FALSE),""))=HOUR($D$1),MINUTE(IFERROR(VLOOKUP($A299&amp;TEXT(E$3,"dd/mm/yyyy")&amp;$D$2,tbReporteAsistencia[[#All],[SerialDeBusqueda]:[FechaRegistro]],3,FALSE),""))&gt;MINUTE($D$1)),IFERROR(VLOOKUP($A299&amp;TEXT(E$3,"dd/mm/yyyy")&amp;$D$2,tbReporteAsistencia[[#All],[SerialDeBusqueda]:[FechaRegistro]],3,FALSE),"")-$D$1,""),"")</f>
        <v/>
      </c>
      <c r="F299" s="30" t="str">
        <f>IFERROR(IF(AND(HOUR(IFERROR(VLOOKUP($A299&amp;TEXT(F$3,"dd/mm/yyyy")&amp;$D$2,tbReporteAsistencia[[#All],[SerialDeBusqueda]:[FechaRegistro]],3,FALSE),""))=HOUR($D$1),MINUTE(IFERROR(VLOOKUP($A299&amp;TEXT(F$3,"dd/mm/yyyy")&amp;$D$2,tbReporteAsistencia[[#All],[SerialDeBusqueda]:[FechaRegistro]],3,FALSE),""))&gt;MINUTE($D$1)),IFERROR(VLOOKUP($A299&amp;TEXT(F$3,"dd/mm/yyyy")&amp;$D$2,tbReporteAsistencia[[#All],[SerialDeBusqueda]:[FechaRegistro]],3,FALSE),"")-$D$1,""),"")</f>
        <v/>
      </c>
      <c r="G299" s="30" t="str">
        <f>IFERROR(IF(AND(HOUR(IFERROR(VLOOKUP($A299&amp;TEXT(G$3,"dd/mm/yyyy")&amp;$D$2,tbReporteAsistencia[[#All],[SerialDeBusqueda]:[FechaRegistro]],3,FALSE),""))=HOUR($D$1),MINUTE(IFERROR(VLOOKUP($A299&amp;TEXT(G$3,"dd/mm/yyyy")&amp;$D$2,tbReporteAsistencia[[#All],[SerialDeBusqueda]:[FechaRegistro]],3,FALSE),""))&gt;MINUTE($D$1)),IFERROR(VLOOKUP($A299&amp;TEXT(G$3,"dd/mm/yyyy")&amp;$D$2,tbReporteAsistencia[[#All],[SerialDeBusqueda]:[FechaRegistro]],3,FALSE),"")-$D$1,""),"")</f>
        <v/>
      </c>
      <c r="H299" s="30" t="str">
        <f>IFERROR(IF(AND(HOUR(IFERROR(VLOOKUP($A299&amp;TEXT(H$3,"dd/mm/yyyy")&amp;$D$2,tbReporteAsistencia[[#All],[SerialDeBusqueda]:[FechaRegistro]],3,FALSE),""))=HOUR($D$1),MINUTE(IFERROR(VLOOKUP($A299&amp;TEXT(H$3,"dd/mm/yyyy")&amp;$D$2,tbReporteAsistencia[[#All],[SerialDeBusqueda]:[FechaRegistro]],3,FALSE),""))&gt;MINUTE($D$1)),IFERROR(VLOOKUP($A299&amp;TEXT(H$3,"dd/mm/yyyy")&amp;$D$2,tbReporteAsistencia[[#All],[SerialDeBusqueda]:[FechaRegistro]],3,FALSE),"")-$D$1,""),"")</f>
        <v/>
      </c>
      <c r="I299" s="30" t="str">
        <f>IFERROR(IF(AND(HOUR(IFERROR(VLOOKUP($A299&amp;TEXT(I$3,"dd/mm/yyyy")&amp;$D$2,tbReporteAsistencia[[#All],[SerialDeBusqueda]:[FechaRegistro]],3,FALSE),""))=HOUR($D$1),MINUTE(IFERROR(VLOOKUP($A299&amp;TEXT(I$3,"dd/mm/yyyy")&amp;$D$2,tbReporteAsistencia[[#All],[SerialDeBusqueda]:[FechaRegistro]],3,FALSE),""))&gt;MINUTE($D$1)),IFERROR(VLOOKUP($A299&amp;TEXT(I$3,"dd/mm/yyyy")&amp;$D$2,tbReporteAsistencia[[#All],[SerialDeBusqueda]:[FechaRegistro]],3,FALSE),"")-$D$1,""),"")</f>
        <v/>
      </c>
      <c r="J299" s="30" t="str">
        <f>IFERROR(IF(AND(HOUR(IFERROR(VLOOKUP($A299&amp;TEXT(J$3,"dd/mm/yyyy")&amp;$D$2,tbReporteAsistencia[[#All],[SerialDeBusqueda]:[FechaRegistro]],3,FALSE),""))=HOUR($D$1),MINUTE(IFERROR(VLOOKUP($A299&amp;TEXT(J$3,"dd/mm/yyyy")&amp;$D$2,tbReporteAsistencia[[#All],[SerialDeBusqueda]:[FechaRegistro]],3,FALSE),""))&gt;MINUTE($D$1)),IFERROR(VLOOKUP($A299&amp;TEXT(J$3,"dd/mm/yyyy")&amp;$D$2,tbReporteAsistencia[[#All],[SerialDeBusqueda]:[FechaRegistro]],3,FALSE),"")-$D$1,""),"")</f>
        <v/>
      </c>
      <c r="K299" s="30" t="str">
        <f>IFERROR(IF(AND(HOUR(IFERROR(VLOOKUP($A299&amp;TEXT(K$3,"dd/mm/yyyy")&amp;$D$2,tbReporteAsistencia[[#All],[SerialDeBusqueda]:[FechaRegistro]],3,FALSE),""))=HOUR($D$1),MINUTE(IFERROR(VLOOKUP($A299&amp;TEXT(K$3,"dd/mm/yyyy")&amp;$D$2,tbReporteAsistencia[[#All],[SerialDeBusqueda]:[FechaRegistro]],3,FALSE),""))&gt;MINUTE($D$1)),IFERROR(VLOOKUP($A299&amp;TEXT(K$3,"dd/mm/yyyy")&amp;$D$2,tbReporteAsistencia[[#All],[SerialDeBusqueda]:[FechaRegistro]],3,FALSE),"")-$D$1,""),"")</f>
        <v/>
      </c>
      <c r="L299" s="30" t="str">
        <f>IFERROR(IF(AND(HOUR(IFERROR(VLOOKUP($A299&amp;TEXT(L$3,"dd/mm/yyyy")&amp;$D$2,tbReporteAsistencia[[#All],[SerialDeBusqueda]:[FechaRegistro]],3,FALSE),""))=HOUR($D$1),MINUTE(IFERROR(VLOOKUP($A299&amp;TEXT(L$3,"dd/mm/yyyy")&amp;$D$2,tbReporteAsistencia[[#All],[SerialDeBusqueda]:[FechaRegistro]],3,FALSE),""))&gt;MINUTE($D$1)),IFERROR(VLOOKUP($A299&amp;TEXT(L$3,"dd/mm/yyyy")&amp;$D$2,tbReporteAsistencia[[#All],[SerialDeBusqueda]:[FechaRegistro]],3,FALSE),"")-$D$1,""),"")</f>
        <v/>
      </c>
      <c r="M299" s="30" t="str">
        <f>IFERROR(IF(AND(HOUR(IFERROR(VLOOKUP($A299&amp;TEXT(M$3,"dd/mm/yyyy")&amp;$D$2,tbReporteAsistencia[[#All],[SerialDeBusqueda]:[FechaRegistro]],3,FALSE),""))=HOUR($D$1),MINUTE(IFERROR(VLOOKUP($A299&amp;TEXT(M$3,"dd/mm/yyyy")&amp;$D$2,tbReporteAsistencia[[#All],[SerialDeBusqueda]:[FechaRegistro]],3,FALSE),""))&gt;MINUTE($D$1)),IFERROR(VLOOKUP($A299&amp;TEXT(M$3,"dd/mm/yyyy")&amp;$D$2,tbReporteAsistencia[[#All],[SerialDeBusqueda]:[FechaRegistro]],3,FALSE),"")-$D$1,""),"")</f>
        <v/>
      </c>
      <c r="N299" s="30" t="str">
        <f>IFERROR(IF(AND(HOUR(IFERROR(VLOOKUP($A299&amp;TEXT(N$3,"dd/mm/yyyy")&amp;$D$2,tbReporteAsistencia[[#All],[SerialDeBusqueda]:[FechaRegistro]],3,FALSE),""))=HOUR($D$1),MINUTE(IFERROR(VLOOKUP($A299&amp;TEXT(N$3,"dd/mm/yyyy")&amp;$D$2,tbReporteAsistencia[[#All],[SerialDeBusqueda]:[FechaRegistro]],3,FALSE),""))&gt;MINUTE($D$1)),IFERROR(VLOOKUP($A299&amp;TEXT(N$3,"dd/mm/yyyy")&amp;$D$2,tbReporteAsistencia[[#All],[SerialDeBusqueda]:[FechaRegistro]],3,FALSE),"")-$D$1,""),"")</f>
        <v/>
      </c>
      <c r="O299" s="30" t="str">
        <f>IFERROR(IF(AND(HOUR(IFERROR(VLOOKUP($A299&amp;TEXT(O$3,"dd/mm/yyyy")&amp;$D$2,tbReporteAsistencia[[#All],[SerialDeBusqueda]:[FechaRegistro]],3,FALSE),""))=HOUR($D$1),MINUTE(IFERROR(VLOOKUP($A299&amp;TEXT(O$3,"dd/mm/yyyy")&amp;$D$2,tbReporteAsistencia[[#All],[SerialDeBusqueda]:[FechaRegistro]],3,FALSE),""))&gt;MINUTE($D$1)),IFERROR(VLOOKUP($A299&amp;TEXT(O$3,"dd/mm/yyyy")&amp;$D$2,tbReporteAsistencia[[#All],[SerialDeBusqueda]:[FechaRegistro]],3,FALSE),"")-$D$1,""),"")</f>
        <v/>
      </c>
      <c r="P299" s="30" t="str">
        <f>IFERROR(IF(AND(HOUR(IFERROR(VLOOKUP($A299&amp;TEXT(P$3,"dd/mm/yyyy")&amp;$D$2,tbReporteAsistencia[[#All],[SerialDeBusqueda]:[FechaRegistro]],3,FALSE),""))=HOUR($D$1),MINUTE(IFERROR(VLOOKUP($A299&amp;TEXT(P$3,"dd/mm/yyyy")&amp;$D$2,tbReporteAsistencia[[#All],[SerialDeBusqueda]:[FechaRegistro]],3,FALSE),""))&gt;MINUTE($D$1)),IFERROR(VLOOKUP($A299&amp;TEXT(P$3,"dd/mm/yyyy")&amp;$D$2,tbReporteAsistencia[[#All],[SerialDeBusqueda]:[FechaRegistro]],3,FALSE),"")-$D$1,""),"")</f>
        <v/>
      </c>
      <c r="Q299" s="30" t="str">
        <f>IFERROR(IF(AND(HOUR(IFERROR(VLOOKUP($A299&amp;TEXT(Q$3,"dd/mm/yyyy")&amp;$D$2,tbReporteAsistencia[[#All],[SerialDeBusqueda]:[FechaRegistro]],3,FALSE),""))=HOUR($D$1),MINUTE(IFERROR(VLOOKUP($A299&amp;TEXT(Q$3,"dd/mm/yyyy")&amp;$D$2,tbReporteAsistencia[[#All],[SerialDeBusqueda]:[FechaRegistro]],3,FALSE),""))&gt;MINUTE($D$1)),IFERROR(VLOOKUP($A299&amp;TEXT(Q$3,"dd/mm/yyyy")&amp;$D$2,tbReporteAsistencia[[#All],[SerialDeBusqueda]:[FechaRegistro]],3,FALSE),"")-$D$1,""),"")</f>
        <v/>
      </c>
      <c r="R299" s="30" t="str">
        <f>IFERROR(IF(AND(HOUR(IFERROR(VLOOKUP($A299&amp;TEXT(R$3,"dd/mm/yyyy")&amp;$D$2,tbReporteAsistencia[[#All],[SerialDeBusqueda]:[FechaRegistro]],3,FALSE),""))=HOUR($D$1),MINUTE(IFERROR(VLOOKUP($A299&amp;TEXT(R$3,"dd/mm/yyyy")&amp;$D$2,tbReporteAsistencia[[#All],[SerialDeBusqueda]:[FechaRegistro]],3,FALSE),""))&gt;MINUTE($D$1)),IFERROR(VLOOKUP($A299&amp;TEXT(R$3,"dd/mm/yyyy")&amp;$D$2,tbReporteAsistencia[[#All],[SerialDeBusqueda]:[FechaRegistro]],3,FALSE),"")-$D$1,""),"")</f>
        <v/>
      </c>
      <c r="S299" s="30" t="str">
        <f>IFERROR(IF(AND(HOUR(IFERROR(VLOOKUP($A299&amp;TEXT(S$3,"dd/mm/yyyy")&amp;$D$2,tbReporteAsistencia[[#All],[SerialDeBusqueda]:[FechaRegistro]],3,FALSE),""))=HOUR($D$1),MINUTE(IFERROR(VLOOKUP($A299&amp;TEXT(S$3,"dd/mm/yyyy")&amp;$D$2,tbReporteAsistencia[[#All],[SerialDeBusqueda]:[FechaRegistro]],3,FALSE),""))&gt;MINUTE($D$1)),IFERROR(VLOOKUP($A299&amp;TEXT(S$3,"dd/mm/yyyy")&amp;$D$2,tbReporteAsistencia[[#All],[SerialDeBusqueda]:[FechaRegistro]],3,FALSE),"")-$D$1,""),"")</f>
        <v/>
      </c>
    </row>
    <row r="300" spans="1:19">
      <c r="A300" s="8">
        <f>Plantilla!A301</f>
        <v>0</v>
      </c>
      <c r="B300" s="8">
        <f>Plantilla!B301</f>
        <v>0</v>
      </c>
      <c r="C300" s="8">
        <f>Plantilla!C301</f>
        <v>0</v>
      </c>
      <c r="D300" s="30" t="str">
        <f>IFERROR(IF(AND(HOUR(IFERROR(VLOOKUP($A300&amp;TEXT(D$3,"dd/mm/yyyy")&amp;$D$2,tbReporteAsistencia[[#All],[SerialDeBusqueda]:[FechaRegistro]],3,FALSE),""))=HOUR($D$1),MINUTE(IFERROR(VLOOKUP($A300&amp;TEXT(D$3,"dd/mm/yyyy")&amp;$D$2,tbReporteAsistencia[[#All],[SerialDeBusqueda]:[FechaRegistro]],3,FALSE),""))&gt;MINUTE($D$1)),IFERROR(VLOOKUP($A300&amp;TEXT(D$3,"dd/mm/yyyy")&amp;$D$2,tbReporteAsistencia[[#All],[SerialDeBusqueda]:[FechaRegistro]],3,FALSE),"")-$D$1,""),"")</f>
        <v/>
      </c>
      <c r="E300" s="30" t="str">
        <f>IFERROR(IF(AND(HOUR(IFERROR(VLOOKUP($A300&amp;TEXT(E$3,"dd/mm/yyyy")&amp;$D$2,tbReporteAsistencia[[#All],[SerialDeBusqueda]:[FechaRegistro]],3,FALSE),""))=HOUR($D$1),MINUTE(IFERROR(VLOOKUP($A300&amp;TEXT(E$3,"dd/mm/yyyy")&amp;$D$2,tbReporteAsistencia[[#All],[SerialDeBusqueda]:[FechaRegistro]],3,FALSE),""))&gt;MINUTE($D$1)),IFERROR(VLOOKUP($A300&amp;TEXT(E$3,"dd/mm/yyyy")&amp;$D$2,tbReporteAsistencia[[#All],[SerialDeBusqueda]:[FechaRegistro]],3,FALSE),"")-$D$1,""),"")</f>
        <v/>
      </c>
      <c r="F300" s="30" t="str">
        <f>IFERROR(IF(AND(HOUR(IFERROR(VLOOKUP($A300&amp;TEXT(F$3,"dd/mm/yyyy")&amp;$D$2,tbReporteAsistencia[[#All],[SerialDeBusqueda]:[FechaRegistro]],3,FALSE),""))=HOUR($D$1),MINUTE(IFERROR(VLOOKUP($A300&amp;TEXT(F$3,"dd/mm/yyyy")&amp;$D$2,tbReporteAsistencia[[#All],[SerialDeBusqueda]:[FechaRegistro]],3,FALSE),""))&gt;MINUTE($D$1)),IFERROR(VLOOKUP($A300&amp;TEXT(F$3,"dd/mm/yyyy")&amp;$D$2,tbReporteAsistencia[[#All],[SerialDeBusqueda]:[FechaRegistro]],3,FALSE),"")-$D$1,""),"")</f>
        <v/>
      </c>
      <c r="G300" s="30" t="str">
        <f>IFERROR(IF(AND(HOUR(IFERROR(VLOOKUP($A300&amp;TEXT(G$3,"dd/mm/yyyy")&amp;$D$2,tbReporteAsistencia[[#All],[SerialDeBusqueda]:[FechaRegistro]],3,FALSE),""))=HOUR($D$1),MINUTE(IFERROR(VLOOKUP($A300&amp;TEXT(G$3,"dd/mm/yyyy")&amp;$D$2,tbReporteAsistencia[[#All],[SerialDeBusqueda]:[FechaRegistro]],3,FALSE),""))&gt;MINUTE($D$1)),IFERROR(VLOOKUP($A300&amp;TEXT(G$3,"dd/mm/yyyy")&amp;$D$2,tbReporteAsistencia[[#All],[SerialDeBusqueda]:[FechaRegistro]],3,FALSE),"")-$D$1,""),"")</f>
        <v/>
      </c>
      <c r="H300" s="30" t="str">
        <f>IFERROR(IF(AND(HOUR(IFERROR(VLOOKUP($A300&amp;TEXT(H$3,"dd/mm/yyyy")&amp;$D$2,tbReporteAsistencia[[#All],[SerialDeBusqueda]:[FechaRegistro]],3,FALSE),""))=HOUR($D$1),MINUTE(IFERROR(VLOOKUP($A300&amp;TEXT(H$3,"dd/mm/yyyy")&amp;$D$2,tbReporteAsistencia[[#All],[SerialDeBusqueda]:[FechaRegistro]],3,FALSE),""))&gt;MINUTE($D$1)),IFERROR(VLOOKUP($A300&amp;TEXT(H$3,"dd/mm/yyyy")&amp;$D$2,tbReporteAsistencia[[#All],[SerialDeBusqueda]:[FechaRegistro]],3,FALSE),"")-$D$1,""),"")</f>
        <v/>
      </c>
      <c r="I300" s="30" t="str">
        <f>IFERROR(IF(AND(HOUR(IFERROR(VLOOKUP($A300&amp;TEXT(I$3,"dd/mm/yyyy")&amp;$D$2,tbReporteAsistencia[[#All],[SerialDeBusqueda]:[FechaRegistro]],3,FALSE),""))=HOUR($D$1),MINUTE(IFERROR(VLOOKUP($A300&amp;TEXT(I$3,"dd/mm/yyyy")&amp;$D$2,tbReporteAsistencia[[#All],[SerialDeBusqueda]:[FechaRegistro]],3,FALSE),""))&gt;MINUTE($D$1)),IFERROR(VLOOKUP($A300&amp;TEXT(I$3,"dd/mm/yyyy")&amp;$D$2,tbReporteAsistencia[[#All],[SerialDeBusqueda]:[FechaRegistro]],3,FALSE),"")-$D$1,""),"")</f>
        <v/>
      </c>
      <c r="J300" s="30" t="str">
        <f>IFERROR(IF(AND(HOUR(IFERROR(VLOOKUP($A300&amp;TEXT(J$3,"dd/mm/yyyy")&amp;$D$2,tbReporteAsistencia[[#All],[SerialDeBusqueda]:[FechaRegistro]],3,FALSE),""))=HOUR($D$1),MINUTE(IFERROR(VLOOKUP($A300&amp;TEXT(J$3,"dd/mm/yyyy")&amp;$D$2,tbReporteAsistencia[[#All],[SerialDeBusqueda]:[FechaRegistro]],3,FALSE),""))&gt;MINUTE($D$1)),IFERROR(VLOOKUP($A300&amp;TEXT(J$3,"dd/mm/yyyy")&amp;$D$2,tbReporteAsistencia[[#All],[SerialDeBusqueda]:[FechaRegistro]],3,FALSE),"")-$D$1,""),"")</f>
        <v/>
      </c>
      <c r="K300" s="30" t="str">
        <f>IFERROR(IF(AND(HOUR(IFERROR(VLOOKUP($A300&amp;TEXT(K$3,"dd/mm/yyyy")&amp;$D$2,tbReporteAsistencia[[#All],[SerialDeBusqueda]:[FechaRegistro]],3,FALSE),""))=HOUR($D$1),MINUTE(IFERROR(VLOOKUP($A300&amp;TEXT(K$3,"dd/mm/yyyy")&amp;$D$2,tbReporteAsistencia[[#All],[SerialDeBusqueda]:[FechaRegistro]],3,FALSE),""))&gt;MINUTE($D$1)),IFERROR(VLOOKUP($A300&amp;TEXT(K$3,"dd/mm/yyyy")&amp;$D$2,tbReporteAsistencia[[#All],[SerialDeBusqueda]:[FechaRegistro]],3,FALSE),"")-$D$1,""),"")</f>
        <v/>
      </c>
      <c r="L300" s="30" t="str">
        <f>IFERROR(IF(AND(HOUR(IFERROR(VLOOKUP($A300&amp;TEXT(L$3,"dd/mm/yyyy")&amp;$D$2,tbReporteAsistencia[[#All],[SerialDeBusqueda]:[FechaRegistro]],3,FALSE),""))=HOUR($D$1),MINUTE(IFERROR(VLOOKUP($A300&amp;TEXT(L$3,"dd/mm/yyyy")&amp;$D$2,tbReporteAsistencia[[#All],[SerialDeBusqueda]:[FechaRegistro]],3,FALSE),""))&gt;MINUTE($D$1)),IFERROR(VLOOKUP($A300&amp;TEXT(L$3,"dd/mm/yyyy")&amp;$D$2,tbReporteAsistencia[[#All],[SerialDeBusqueda]:[FechaRegistro]],3,FALSE),"")-$D$1,""),"")</f>
        <v/>
      </c>
      <c r="M300" s="30" t="str">
        <f>IFERROR(IF(AND(HOUR(IFERROR(VLOOKUP($A300&amp;TEXT(M$3,"dd/mm/yyyy")&amp;$D$2,tbReporteAsistencia[[#All],[SerialDeBusqueda]:[FechaRegistro]],3,FALSE),""))=HOUR($D$1),MINUTE(IFERROR(VLOOKUP($A300&amp;TEXT(M$3,"dd/mm/yyyy")&amp;$D$2,tbReporteAsistencia[[#All],[SerialDeBusqueda]:[FechaRegistro]],3,FALSE),""))&gt;MINUTE($D$1)),IFERROR(VLOOKUP($A300&amp;TEXT(M$3,"dd/mm/yyyy")&amp;$D$2,tbReporteAsistencia[[#All],[SerialDeBusqueda]:[FechaRegistro]],3,FALSE),"")-$D$1,""),"")</f>
        <v/>
      </c>
      <c r="N300" s="30" t="str">
        <f>IFERROR(IF(AND(HOUR(IFERROR(VLOOKUP($A300&amp;TEXT(N$3,"dd/mm/yyyy")&amp;$D$2,tbReporteAsistencia[[#All],[SerialDeBusqueda]:[FechaRegistro]],3,FALSE),""))=HOUR($D$1),MINUTE(IFERROR(VLOOKUP($A300&amp;TEXT(N$3,"dd/mm/yyyy")&amp;$D$2,tbReporteAsistencia[[#All],[SerialDeBusqueda]:[FechaRegistro]],3,FALSE),""))&gt;MINUTE($D$1)),IFERROR(VLOOKUP($A300&amp;TEXT(N$3,"dd/mm/yyyy")&amp;$D$2,tbReporteAsistencia[[#All],[SerialDeBusqueda]:[FechaRegistro]],3,FALSE),"")-$D$1,""),"")</f>
        <v/>
      </c>
      <c r="O300" s="30" t="str">
        <f>IFERROR(IF(AND(HOUR(IFERROR(VLOOKUP($A300&amp;TEXT(O$3,"dd/mm/yyyy")&amp;$D$2,tbReporteAsistencia[[#All],[SerialDeBusqueda]:[FechaRegistro]],3,FALSE),""))=HOUR($D$1),MINUTE(IFERROR(VLOOKUP($A300&amp;TEXT(O$3,"dd/mm/yyyy")&amp;$D$2,tbReporteAsistencia[[#All],[SerialDeBusqueda]:[FechaRegistro]],3,FALSE),""))&gt;MINUTE($D$1)),IFERROR(VLOOKUP($A300&amp;TEXT(O$3,"dd/mm/yyyy")&amp;$D$2,tbReporteAsistencia[[#All],[SerialDeBusqueda]:[FechaRegistro]],3,FALSE),"")-$D$1,""),"")</f>
        <v/>
      </c>
      <c r="P300" s="30" t="str">
        <f>IFERROR(IF(AND(HOUR(IFERROR(VLOOKUP($A300&amp;TEXT(P$3,"dd/mm/yyyy")&amp;$D$2,tbReporteAsistencia[[#All],[SerialDeBusqueda]:[FechaRegistro]],3,FALSE),""))=HOUR($D$1),MINUTE(IFERROR(VLOOKUP($A300&amp;TEXT(P$3,"dd/mm/yyyy")&amp;$D$2,tbReporteAsistencia[[#All],[SerialDeBusqueda]:[FechaRegistro]],3,FALSE),""))&gt;MINUTE($D$1)),IFERROR(VLOOKUP($A300&amp;TEXT(P$3,"dd/mm/yyyy")&amp;$D$2,tbReporteAsistencia[[#All],[SerialDeBusqueda]:[FechaRegistro]],3,FALSE),"")-$D$1,""),"")</f>
        <v/>
      </c>
      <c r="Q300" s="30" t="str">
        <f>IFERROR(IF(AND(HOUR(IFERROR(VLOOKUP($A300&amp;TEXT(Q$3,"dd/mm/yyyy")&amp;$D$2,tbReporteAsistencia[[#All],[SerialDeBusqueda]:[FechaRegistro]],3,FALSE),""))=HOUR($D$1),MINUTE(IFERROR(VLOOKUP($A300&amp;TEXT(Q$3,"dd/mm/yyyy")&amp;$D$2,tbReporteAsistencia[[#All],[SerialDeBusqueda]:[FechaRegistro]],3,FALSE),""))&gt;MINUTE($D$1)),IFERROR(VLOOKUP($A300&amp;TEXT(Q$3,"dd/mm/yyyy")&amp;$D$2,tbReporteAsistencia[[#All],[SerialDeBusqueda]:[FechaRegistro]],3,FALSE),"")-$D$1,""),"")</f>
        <v/>
      </c>
      <c r="R300" s="30" t="str">
        <f>IFERROR(IF(AND(HOUR(IFERROR(VLOOKUP($A300&amp;TEXT(R$3,"dd/mm/yyyy")&amp;$D$2,tbReporteAsistencia[[#All],[SerialDeBusqueda]:[FechaRegistro]],3,FALSE),""))=HOUR($D$1),MINUTE(IFERROR(VLOOKUP($A300&amp;TEXT(R$3,"dd/mm/yyyy")&amp;$D$2,tbReporteAsistencia[[#All],[SerialDeBusqueda]:[FechaRegistro]],3,FALSE),""))&gt;MINUTE($D$1)),IFERROR(VLOOKUP($A300&amp;TEXT(R$3,"dd/mm/yyyy")&amp;$D$2,tbReporteAsistencia[[#All],[SerialDeBusqueda]:[FechaRegistro]],3,FALSE),"")-$D$1,""),"")</f>
        <v/>
      </c>
      <c r="S300" s="30" t="str">
        <f>IFERROR(IF(AND(HOUR(IFERROR(VLOOKUP($A300&amp;TEXT(S$3,"dd/mm/yyyy")&amp;$D$2,tbReporteAsistencia[[#All],[SerialDeBusqueda]:[FechaRegistro]],3,FALSE),""))=HOUR($D$1),MINUTE(IFERROR(VLOOKUP($A300&amp;TEXT(S$3,"dd/mm/yyyy")&amp;$D$2,tbReporteAsistencia[[#All],[SerialDeBusqueda]:[FechaRegistro]],3,FALSE),""))&gt;MINUTE($D$1)),IFERROR(VLOOKUP($A300&amp;TEXT(S$3,"dd/mm/yyyy")&amp;$D$2,tbReporteAsistencia[[#All],[SerialDeBusqueda]:[FechaRegistro]],3,FALSE),"")-$D$1,""),"")</f>
        <v/>
      </c>
    </row>
    <row r="301" spans="1:19">
      <c r="A301" s="8">
        <f>Plantilla!A302</f>
        <v>0</v>
      </c>
      <c r="B301" s="8">
        <f>Plantilla!B302</f>
        <v>0</v>
      </c>
      <c r="C301" s="8">
        <f>Plantilla!C302</f>
        <v>0</v>
      </c>
      <c r="D301" s="30" t="str">
        <f>IFERROR(IF(AND(HOUR(IFERROR(VLOOKUP($A301&amp;TEXT(D$3,"dd/mm/yyyy")&amp;$D$2,tbReporteAsistencia[[#All],[SerialDeBusqueda]:[FechaRegistro]],3,FALSE),""))=HOUR($D$1),MINUTE(IFERROR(VLOOKUP($A301&amp;TEXT(D$3,"dd/mm/yyyy")&amp;$D$2,tbReporteAsistencia[[#All],[SerialDeBusqueda]:[FechaRegistro]],3,FALSE),""))&gt;MINUTE($D$1)),IFERROR(VLOOKUP($A301&amp;TEXT(D$3,"dd/mm/yyyy")&amp;$D$2,tbReporteAsistencia[[#All],[SerialDeBusqueda]:[FechaRegistro]],3,FALSE),"")-$D$1,""),"")</f>
        <v/>
      </c>
      <c r="E301" s="30" t="str">
        <f>IFERROR(IF(AND(HOUR(IFERROR(VLOOKUP($A301&amp;TEXT(E$3,"dd/mm/yyyy")&amp;$D$2,tbReporteAsistencia[[#All],[SerialDeBusqueda]:[FechaRegistro]],3,FALSE),""))=HOUR($D$1),MINUTE(IFERROR(VLOOKUP($A301&amp;TEXT(E$3,"dd/mm/yyyy")&amp;$D$2,tbReporteAsistencia[[#All],[SerialDeBusqueda]:[FechaRegistro]],3,FALSE),""))&gt;MINUTE($D$1)),IFERROR(VLOOKUP($A301&amp;TEXT(E$3,"dd/mm/yyyy")&amp;$D$2,tbReporteAsistencia[[#All],[SerialDeBusqueda]:[FechaRegistro]],3,FALSE),"")-$D$1,""),"")</f>
        <v/>
      </c>
      <c r="F301" s="30" t="str">
        <f>IFERROR(IF(AND(HOUR(IFERROR(VLOOKUP($A301&amp;TEXT(F$3,"dd/mm/yyyy")&amp;$D$2,tbReporteAsistencia[[#All],[SerialDeBusqueda]:[FechaRegistro]],3,FALSE),""))=HOUR($D$1),MINUTE(IFERROR(VLOOKUP($A301&amp;TEXT(F$3,"dd/mm/yyyy")&amp;$D$2,tbReporteAsistencia[[#All],[SerialDeBusqueda]:[FechaRegistro]],3,FALSE),""))&gt;MINUTE($D$1)),IFERROR(VLOOKUP($A301&amp;TEXT(F$3,"dd/mm/yyyy")&amp;$D$2,tbReporteAsistencia[[#All],[SerialDeBusqueda]:[FechaRegistro]],3,FALSE),"")-$D$1,""),"")</f>
        <v/>
      </c>
      <c r="G301" s="30" t="str">
        <f>IFERROR(IF(AND(HOUR(IFERROR(VLOOKUP($A301&amp;TEXT(G$3,"dd/mm/yyyy")&amp;$D$2,tbReporteAsistencia[[#All],[SerialDeBusqueda]:[FechaRegistro]],3,FALSE),""))=HOUR($D$1),MINUTE(IFERROR(VLOOKUP($A301&amp;TEXT(G$3,"dd/mm/yyyy")&amp;$D$2,tbReporteAsistencia[[#All],[SerialDeBusqueda]:[FechaRegistro]],3,FALSE),""))&gt;MINUTE($D$1)),IFERROR(VLOOKUP($A301&amp;TEXT(G$3,"dd/mm/yyyy")&amp;$D$2,tbReporteAsistencia[[#All],[SerialDeBusqueda]:[FechaRegistro]],3,FALSE),"")-$D$1,""),"")</f>
        <v/>
      </c>
      <c r="H301" s="30" t="str">
        <f>IFERROR(IF(AND(HOUR(IFERROR(VLOOKUP($A301&amp;TEXT(H$3,"dd/mm/yyyy")&amp;$D$2,tbReporteAsistencia[[#All],[SerialDeBusqueda]:[FechaRegistro]],3,FALSE),""))=HOUR($D$1),MINUTE(IFERROR(VLOOKUP($A301&amp;TEXT(H$3,"dd/mm/yyyy")&amp;$D$2,tbReporteAsistencia[[#All],[SerialDeBusqueda]:[FechaRegistro]],3,FALSE),""))&gt;MINUTE($D$1)),IFERROR(VLOOKUP($A301&amp;TEXT(H$3,"dd/mm/yyyy")&amp;$D$2,tbReporteAsistencia[[#All],[SerialDeBusqueda]:[FechaRegistro]],3,FALSE),"")-$D$1,""),"")</f>
        <v/>
      </c>
      <c r="I301" s="30" t="str">
        <f>IFERROR(IF(AND(HOUR(IFERROR(VLOOKUP($A301&amp;TEXT(I$3,"dd/mm/yyyy")&amp;$D$2,tbReporteAsistencia[[#All],[SerialDeBusqueda]:[FechaRegistro]],3,FALSE),""))=HOUR($D$1),MINUTE(IFERROR(VLOOKUP($A301&amp;TEXT(I$3,"dd/mm/yyyy")&amp;$D$2,tbReporteAsistencia[[#All],[SerialDeBusqueda]:[FechaRegistro]],3,FALSE),""))&gt;MINUTE($D$1)),IFERROR(VLOOKUP($A301&amp;TEXT(I$3,"dd/mm/yyyy")&amp;$D$2,tbReporteAsistencia[[#All],[SerialDeBusqueda]:[FechaRegistro]],3,FALSE),"")-$D$1,""),"")</f>
        <v/>
      </c>
      <c r="J301" s="30" t="str">
        <f>IFERROR(IF(AND(HOUR(IFERROR(VLOOKUP($A301&amp;TEXT(J$3,"dd/mm/yyyy")&amp;$D$2,tbReporteAsistencia[[#All],[SerialDeBusqueda]:[FechaRegistro]],3,FALSE),""))=HOUR($D$1),MINUTE(IFERROR(VLOOKUP($A301&amp;TEXT(J$3,"dd/mm/yyyy")&amp;$D$2,tbReporteAsistencia[[#All],[SerialDeBusqueda]:[FechaRegistro]],3,FALSE),""))&gt;MINUTE($D$1)),IFERROR(VLOOKUP($A301&amp;TEXT(J$3,"dd/mm/yyyy")&amp;$D$2,tbReporteAsistencia[[#All],[SerialDeBusqueda]:[FechaRegistro]],3,FALSE),"")-$D$1,""),"")</f>
        <v/>
      </c>
      <c r="K301" s="30" t="str">
        <f>IFERROR(IF(AND(HOUR(IFERROR(VLOOKUP($A301&amp;TEXT(K$3,"dd/mm/yyyy")&amp;$D$2,tbReporteAsistencia[[#All],[SerialDeBusqueda]:[FechaRegistro]],3,FALSE),""))=HOUR($D$1),MINUTE(IFERROR(VLOOKUP($A301&amp;TEXT(K$3,"dd/mm/yyyy")&amp;$D$2,tbReporteAsistencia[[#All],[SerialDeBusqueda]:[FechaRegistro]],3,FALSE),""))&gt;MINUTE($D$1)),IFERROR(VLOOKUP($A301&amp;TEXT(K$3,"dd/mm/yyyy")&amp;$D$2,tbReporteAsistencia[[#All],[SerialDeBusqueda]:[FechaRegistro]],3,FALSE),"")-$D$1,""),"")</f>
        <v/>
      </c>
      <c r="L301" s="30" t="str">
        <f>IFERROR(IF(AND(HOUR(IFERROR(VLOOKUP($A301&amp;TEXT(L$3,"dd/mm/yyyy")&amp;$D$2,tbReporteAsistencia[[#All],[SerialDeBusqueda]:[FechaRegistro]],3,FALSE),""))=HOUR($D$1),MINUTE(IFERROR(VLOOKUP($A301&amp;TEXT(L$3,"dd/mm/yyyy")&amp;$D$2,tbReporteAsistencia[[#All],[SerialDeBusqueda]:[FechaRegistro]],3,FALSE),""))&gt;MINUTE($D$1)),IFERROR(VLOOKUP($A301&amp;TEXT(L$3,"dd/mm/yyyy")&amp;$D$2,tbReporteAsistencia[[#All],[SerialDeBusqueda]:[FechaRegistro]],3,FALSE),"")-$D$1,""),"")</f>
        <v/>
      </c>
      <c r="M301" s="30" t="str">
        <f>IFERROR(IF(AND(HOUR(IFERROR(VLOOKUP($A301&amp;TEXT(M$3,"dd/mm/yyyy")&amp;$D$2,tbReporteAsistencia[[#All],[SerialDeBusqueda]:[FechaRegistro]],3,FALSE),""))=HOUR($D$1),MINUTE(IFERROR(VLOOKUP($A301&amp;TEXT(M$3,"dd/mm/yyyy")&amp;$D$2,tbReporteAsistencia[[#All],[SerialDeBusqueda]:[FechaRegistro]],3,FALSE),""))&gt;MINUTE($D$1)),IFERROR(VLOOKUP($A301&amp;TEXT(M$3,"dd/mm/yyyy")&amp;$D$2,tbReporteAsistencia[[#All],[SerialDeBusqueda]:[FechaRegistro]],3,FALSE),"")-$D$1,""),"")</f>
        <v/>
      </c>
      <c r="N301" s="30" t="str">
        <f>IFERROR(IF(AND(HOUR(IFERROR(VLOOKUP($A301&amp;TEXT(N$3,"dd/mm/yyyy")&amp;$D$2,tbReporteAsistencia[[#All],[SerialDeBusqueda]:[FechaRegistro]],3,FALSE),""))=HOUR($D$1),MINUTE(IFERROR(VLOOKUP($A301&amp;TEXT(N$3,"dd/mm/yyyy")&amp;$D$2,tbReporteAsistencia[[#All],[SerialDeBusqueda]:[FechaRegistro]],3,FALSE),""))&gt;MINUTE($D$1)),IFERROR(VLOOKUP($A301&amp;TEXT(N$3,"dd/mm/yyyy")&amp;$D$2,tbReporteAsistencia[[#All],[SerialDeBusqueda]:[FechaRegistro]],3,FALSE),"")-$D$1,""),"")</f>
        <v/>
      </c>
      <c r="O301" s="30" t="str">
        <f>IFERROR(IF(AND(HOUR(IFERROR(VLOOKUP($A301&amp;TEXT(O$3,"dd/mm/yyyy")&amp;$D$2,tbReporteAsistencia[[#All],[SerialDeBusqueda]:[FechaRegistro]],3,FALSE),""))=HOUR($D$1),MINUTE(IFERROR(VLOOKUP($A301&amp;TEXT(O$3,"dd/mm/yyyy")&amp;$D$2,tbReporteAsistencia[[#All],[SerialDeBusqueda]:[FechaRegistro]],3,FALSE),""))&gt;MINUTE($D$1)),IFERROR(VLOOKUP($A301&amp;TEXT(O$3,"dd/mm/yyyy")&amp;$D$2,tbReporteAsistencia[[#All],[SerialDeBusqueda]:[FechaRegistro]],3,FALSE),"")-$D$1,""),"")</f>
        <v/>
      </c>
      <c r="P301" s="30" t="str">
        <f>IFERROR(IF(AND(HOUR(IFERROR(VLOOKUP($A301&amp;TEXT(P$3,"dd/mm/yyyy")&amp;$D$2,tbReporteAsistencia[[#All],[SerialDeBusqueda]:[FechaRegistro]],3,FALSE),""))=HOUR($D$1),MINUTE(IFERROR(VLOOKUP($A301&amp;TEXT(P$3,"dd/mm/yyyy")&amp;$D$2,tbReporteAsistencia[[#All],[SerialDeBusqueda]:[FechaRegistro]],3,FALSE),""))&gt;MINUTE($D$1)),IFERROR(VLOOKUP($A301&amp;TEXT(P$3,"dd/mm/yyyy")&amp;$D$2,tbReporteAsistencia[[#All],[SerialDeBusqueda]:[FechaRegistro]],3,FALSE),"")-$D$1,""),"")</f>
        <v/>
      </c>
      <c r="Q301" s="30" t="str">
        <f>IFERROR(IF(AND(HOUR(IFERROR(VLOOKUP($A301&amp;TEXT(Q$3,"dd/mm/yyyy")&amp;$D$2,tbReporteAsistencia[[#All],[SerialDeBusqueda]:[FechaRegistro]],3,FALSE),""))=HOUR($D$1),MINUTE(IFERROR(VLOOKUP($A301&amp;TEXT(Q$3,"dd/mm/yyyy")&amp;$D$2,tbReporteAsistencia[[#All],[SerialDeBusqueda]:[FechaRegistro]],3,FALSE),""))&gt;MINUTE($D$1)),IFERROR(VLOOKUP($A301&amp;TEXT(Q$3,"dd/mm/yyyy")&amp;$D$2,tbReporteAsistencia[[#All],[SerialDeBusqueda]:[FechaRegistro]],3,FALSE),"")-$D$1,""),"")</f>
        <v/>
      </c>
      <c r="R301" s="30" t="str">
        <f>IFERROR(IF(AND(HOUR(IFERROR(VLOOKUP($A301&amp;TEXT(R$3,"dd/mm/yyyy")&amp;$D$2,tbReporteAsistencia[[#All],[SerialDeBusqueda]:[FechaRegistro]],3,FALSE),""))=HOUR($D$1),MINUTE(IFERROR(VLOOKUP($A301&amp;TEXT(R$3,"dd/mm/yyyy")&amp;$D$2,tbReporteAsistencia[[#All],[SerialDeBusqueda]:[FechaRegistro]],3,FALSE),""))&gt;MINUTE($D$1)),IFERROR(VLOOKUP($A301&amp;TEXT(R$3,"dd/mm/yyyy")&amp;$D$2,tbReporteAsistencia[[#All],[SerialDeBusqueda]:[FechaRegistro]],3,FALSE),"")-$D$1,""),"")</f>
        <v/>
      </c>
      <c r="S301" s="30" t="str">
        <f>IFERROR(IF(AND(HOUR(IFERROR(VLOOKUP($A301&amp;TEXT(S$3,"dd/mm/yyyy")&amp;$D$2,tbReporteAsistencia[[#All],[SerialDeBusqueda]:[FechaRegistro]],3,FALSE),""))=HOUR($D$1),MINUTE(IFERROR(VLOOKUP($A301&amp;TEXT(S$3,"dd/mm/yyyy")&amp;$D$2,tbReporteAsistencia[[#All],[SerialDeBusqueda]:[FechaRegistro]],3,FALSE),""))&gt;MINUTE($D$1)),IFERROR(VLOOKUP($A301&amp;TEXT(S$3,"dd/mm/yyyy")&amp;$D$2,tbReporteAsistencia[[#All],[SerialDeBusqueda]:[FechaRegistro]],3,FALSE),"")-$D$1,""),"")</f>
        <v/>
      </c>
    </row>
    <row r="302" spans="1:19">
      <c r="A302" s="8">
        <f>Plantilla!A303</f>
        <v>0</v>
      </c>
      <c r="B302" s="8">
        <f>Plantilla!B303</f>
        <v>0</v>
      </c>
      <c r="C302" s="8">
        <f>Plantilla!C303</f>
        <v>0</v>
      </c>
      <c r="D302" s="30" t="str">
        <f>IFERROR(IF(AND(HOUR(IFERROR(VLOOKUP($A302&amp;TEXT(D$3,"dd/mm/yyyy")&amp;$D$2,tbReporteAsistencia[[#All],[SerialDeBusqueda]:[FechaRegistro]],3,FALSE),""))=HOUR($D$1),MINUTE(IFERROR(VLOOKUP($A302&amp;TEXT(D$3,"dd/mm/yyyy")&amp;$D$2,tbReporteAsistencia[[#All],[SerialDeBusqueda]:[FechaRegistro]],3,FALSE),""))&gt;MINUTE($D$1)),IFERROR(VLOOKUP($A302&amp;TEXT(D$3,"dd/mm/yyyy")&amp;$D$2,tbReporteAsistencia[[#All],[SerialDeBusqueda]:[FechaRegistro]],3,FALSE),"")-$D$1,""),"")</f>
        <v/>
      </c>
      <c r="E302" s="30" t="str">
        <f>IFERROR(IF(AND(HOUR(IFERROR(VLOOKUP($A302&amp;TEXT(E$3,"dd/mm/yyyy")&amp;$D$2,tbReporteAsistencia[[#All],[SerialDeBusqueda]:[FechaRegistro]],3,FALSE),""))=HOUR($D$1),MINUTE(IFERROR(VLOOKUP($A302&amp;TEXT(E$3,"dd/mm/yyyy")&amp;$D$2,tbReporteAsistencia[[#All],[SerialDeBusqueda]:[FechaRegistro]],3,FALSE),""))&gt;MINUTE($D$1)),IFERROR(VLOOKUP($A302&amp;TEXT(E$3,"dd/mm/yyyy")&amp;$D$2,tbReporteAsistencia[[#All],[SerialDeBusqueda]:[FechaRegistro]],3,FALSE),"")-$D$1,""),"")</f>
        <v/>
      </c>
      <c r="F302" s="30" t="str">
        <f>IFERROR(IF(AND(HOUR(IFERROR(VLOOKUP($A302&amp;TEXT(F$3,"dd/mm/yyyy")&amp;$D$2,tbReporteAsistencia[[#All],[SerialDeBusqueda]:[FechaRegistro]],3,FALSE),""))=HOUR($D$1),MINUTE(IFERROR(VLOOKUP($A302&amp;TEXT(F$3,"dd/mm/yyyy")&amp;$D$2,tbReporteAsistencia[[#All],[SerialDeBusqueda]:[FechaRegistro]],3,FALSE),""))&gt;MINUTE($D$1)),IFERROR(VLOOKUP($A302&amp;TEXT(F$3,"dd/mm/yyyy")&amp;$D$2,tbReporteAsistencia[[#All],[SerialDeBusqueda]:[FechaRegistro]],3,FALSE),"")-$D$1,""),"")</f>
        <v/>
      </c>
      <c r="G302" s="30" t="str">
        <f>IFERROR(IF(AND(HOUR(IFERROR(VLOOKUP($A302&amp;TEXT(G$3,"dd/mm/yyyy")&amp;$D$2,tbReporteAsistencia[[#All],[SerialDeBusqueda]:[FechaRegistro]],3,FALSE),""))=HOUR($D$1),MINUTE(IFERROR(VLOOKUP($A302&amp;TEXT(G$3,"dd/mm/yyyy")&amp;$D$2,tbReporteAsistencia[[#All],[SerialDeBusqueda]:[FechaRegistro]],3,FALSE),""))&gt;MINUTE($D$1)),IFERROR(VLOOKUP($A302&amp;TEXT(G$3,"dd/mm/yyyy")&amp;$D$2,tbReporteAsistencia[[#All],[SerialDeBusqueda]:[FechaRegistro]],3,FALSE),"")-$D$1,""),"")</f>
        <v/>
      </c>
      <c r="H302" s="30" t="str">
        <f>IFERROR(IF(AND(HOUR(IFERROR(VLOOKUP($A302&amp;TEXT(H$3,"dd/mm/yyyy")&amp;$D$2,tbReporteAsistencia[[#All],[SerialDeBusqueda]:[FechaRegistro]],3,FALSE),""))=HOUR($D$1),MINUTE(IFERROR(VLOOKUP($A302&amp;TEXT(H$3,"dd/mm/yyyy")&amp;$D$2,tbReporteAsistencia[[#All],[SerialDeBusqueda]:[FechaRegistro]],3,FALSE),""))&gt;MINUTE($D$1)),IFERROR(VLOOKUP($A302&amp;TEXT(H$3,"dd/mm/yyyy")&amp;$D$2,tbReporteAsistencia[[#All],[SerialDeBusqueda]:[FechaRegistro]],3,FALSE),"")-$D$1,""),"")</f>
        <v/>
      </c>
      <c r="I302" s="30" t="str">
        <f>IFERROR(IF(AND(HOUR(IFERROR(VLOOKUP($A302&amp;TEXT(I$3,"dd/mm/yyyy")&amp;$D$2,tbReporteAsistencia[[#All],[SerialDeBusqueda]:[FechaRegistro]],3,FALSE),""))=HOUR($D$1),MINUTE(IFERROR(VLOOKUP($A302&amp;TEXT(I$3,"dd/mm/yyyy")&amp;$D$2,tbReporteAsistencia[[#All],[SerialDeBusqueda]:[FechaRegistro]],3,FALSE),""))&gt;MINUTE($D$1)),IFERROR(VLOOKUP($A302&amp;TEXT(I$3,"dd/mm/yyyy")&amp;$D$2,tbReporteAsistencia[[#All],[SerialDeBusqueda]:[FechaRegistro]],3,FALSE),"")-$D$1,""),"")</f>
        <v/>
      </c>
      <c r="J302" s="30" t="str">
        <f>IFERROR(IF(AND(HOUR(IFERROR(VLOOKUP($A302&amp;TEXT(J$3,"dd/mm/yyyy")&amp;$D$2,tbReporteAsistencia[[#All],[SerialDeBusqueda]:[FechaRegistro]],3,FALSE),""))=HOUR($D$1),MINUTE(IFERROR(VLOOKUP($A302&amp;TEXT(J$3,"dd/mm/yyyy")&amp;$D$2,tbReporteAsistencia[[#All],[SerialDeBusqueda]:[FechaRegistro]],3,FALSE),""))&gt;MINUTE($D$1)),IFERROR(VLOOKUP($A302&amp;TEXT(J$3,"dd/mm/yyyy")&amp;$D$2,tbReporteAsistencia[[#All],[SerialDeBusqueda]:[FechaRegistro]],3,FALSE),"")-$D$1,""),"")</f>
        <v/>
      </c>
      <c r="K302" s="30" t="str">
        <f>IFERROR(IF(AND(HOUR(IFERROR(VLOOKUP($A302&amp;TEXT(K$3,"dd/mm/yyyy")&amp;$D$2,tbReporteAsistencia[[#All],[SerialDeBusqueda]:[FechaRegistro]],3,FALSE),""))=HOUR($D$1),MINUTE(IFERROR(VLOOKUP($A302&amp;TEXT(K$3,"dd/mm/yyyy")&amp;$D$2,tbReporteAsistencia[[#All],[SerialDeBusqueda]:[FechaRegistro]],3,FALSE),""))&gt;MINUTE($D$1)),IFERROR(VLOOKUP($A302&amp;TEXT(K$3,"dd/mm/yyyy")&amp;$D$2,tbReporteAsistencia[[#All],[SerialDeBusqueda]:[FechaRegistro]],3,FALSE),"")-$D$1,""),"")</f>
        <v/>
      </c>
      <c r="L302" s="30" t="str">
        <f>IFERROR(IF(AND(HOUR(IFERROR(VLOOKUP($A302&amp;TEXT(L$3,"dd/mm/yyyy")&amp;$D$2,tbReporteAsistencia[[#All],[SerialDeBusqueda]:[FechaRegistro]],3,FALSE),""))=HOUR($D$1),MINUTE(IFERROR(VLOOKUP($A302&amp;TEXT(L$3,"dd/mm/yyyy")&amp;$D$2,tbReporteAsistencia[[#All],[SerialDeBusqueda]:[FechaRegistro]],3,FALSE),""))&gt;MINUTE($D$1)),IFERROR(VLOOKUP($A302&amp;TEXT(L$3,"dd/mm/yyyy")&amp;$D$2,tbReporteAsistencia[[#All],[SerialDeBusqueda]:[FechaRegistro]],3,FALSE),"")-$D$1,""),"")</f>
        <v/>
      </c>
      <c r="M302" s="30" t="str">
        <f>IFERROR(IF(AND(HOUR(IFERROR(VLOOKUP($A302&amp;TEXT(M$3,"dd/mm/yyyy")&amp;$D$2,tbReporteAsistencia[[#All],[SerialDeBusqueda]:[FechaRegistro]],3,FALSE),""))=HOUR($D$1),MINUTE(IFERROR(VLOOKUP($A302&amp;TEXT(M$3,"dd/mm/yyyy")&amp;$D$2,tbReporteAsistencia[[#All],[SerialDeBusqueda]:[FechaRegistro]],3,FALSE),""))&gt;MINUTE($D$1)),IFERROR(VLOOKUP($A302&amp;TEXT(M$3,"dd/mm/yyyy")&amp;$D$2,tbReporteAsistencia[[#All],[SerialDeBusqueda]:[FechaRegistro]],3,FALSE),"")-$D$1,""),"")</f>
        <v/>
      </c>
      <c r="N302" s="30" t="str">
        <f>IFERROR(IF(AND(HOUR(IFERROR(VLOOKUP($A302&amp;TEXT(N$3,"dd/mm/yyyy")&amp;$D$2,tbReporteAsistencia[[#All],[SerialDeBusqueda]:[FechaRegistro]],3,FALSE),""))=HOUR($D$1),MINUTE(IFERROR(VLOOKUP($A302&amp;TEXT(N$3,"dd/mm/yyyy")&amp;$D$2,tbReporteAsistencia[[#All],[SerialDeBusqueda]:[FechaRegistro]],3,FALSE),""))&gt;MINUTE($D$1)),IFERROR(VLOOKUP($A302&amp;TEXT(N$3,"dd/mm/yyyy")&amp;$D$2,tbReporteAsistencia[[#All],[SerialDeBusqueda]:[FechaRegistro]],3,FALSE),"")-$D$1,""),"")</f>
        <v/>
      </c>
      <c r="O302" s="30" t="str">
        <f>IFERROR(IF(AND(HOUR(IFERROR(VLOOKUP($A302&amp;TEXT(O$3,"dd/mm/yyyy")&amp;$D$2,tbReporteAsistencia[[#All],[SerialDeBusqueda]:[FechaRegistro]],3,FALSE),""))=HOUR($D$1),MINUTE(IFERROR(VLOOKUP($A302&amp;TEXT(O$3,"dd/mm/yyyy")&amp;$D$2,tbReporteAsistencia[[#All],[SerialDeBusqueda]:[FechaRegistro]],3,FALSE),""))&gt;MINUTE($D$1)),IFERROR(VLOOKUP($A302&amp;TEXT(O$3,"dd/mm/yyyy")&amp;$D$2,tbReporteAsistencia[[#All],[SerialDeBusqueda]:[FechaRegistro]],3,FALSE),"")-$D$1,""),"")</f>
        <v/>
      </c>
      <c r="P302" s="30" t="str">
        <f>IFERROR(IF(AND(HOUR(IFERROR(VLOOKUP($A302&amp;TEXT(P$3,"dd/mm/yyyy")&amp;$D$2,tbReporteAsistencia[[#All],[SerialDeBusqueda]:[FechaRegistro]],3,FALSE),""))=HOUR($D$1),MINUTE(IFERROR(VLOOKUP($A302&amp;TEXT(P$3,"dd/mm/yyyy")&amp;$D$2,tbReporteAsistencia[[#All],[SerialDeBusqueda]:[FechaRegistro]],3,FALSE),""))&gt;MINUTE($D$1)),IFERROR(VLOOKUP($A302&amp;TEXT(P$3,"dd/mm/yyyy")&amp;$D$2,tbReporteAsistencia[[#All],[SerialDeBusqueda]:[FechaRegistro]],3,FALSE),"")-$D$1,""),"")</f>
        <v/>
      </c>
      <c r="Q302" s="30" t="str">
        <f>IFERROR(IF(AND(HOUR(IFERROR(VLOOKUP($A302&amp;TEXT(Q$3,"dd/mm/yyyy")&amp;$D$2,tbReporteAsistencia[[#All],[SerialDeBusqueda]:[FechaRegistro]],3,FALSE),""))=HOUR($D$1),MINUTE(IFERROR(VLOOKUP($A302&amp;TEXT(Q$3,"dd/mm/yyyy")&amp;$D$2,tbReporteAsistencia[[#All],[SerialDeBusqueda]:[FechaRegistro]],3,FALSE),""))&gt;MINUTE($D$1)),IFERROR(VLOOKUP($A302&amp;TEXT(Q$3,"dd/mm/yyyy")&amp;$D$2,tbReporteAsistencia[[#All],[SerialDeBusqueda]:[FechaRegistro]],3,FALSE),"")-$D$1,""),"")</f>
        <v/>
      </c>
      <c r="R302" s="30" t="str">
        <f>IFERROR(IF(AND(HOUR(IFERROR(VLOOKUP($A302&amp;TEXT(R$3,"dd/mm/yyyy")&amp;$D$2,tbReporteAsistencia[[#All],[SerialDeBusqueda]:[FechaRegistro]],3,FALSE),""))=HOUR($D$1),MINUTE(IFERROR(VLOOKUP($A302&amp;TEXT(R$3,"dd/mm/yyyy")&amp;$D$2,tbReporteAsistencia[[#All],[SerialDeBusqueda]:[FechaRegistro]],3,FALSE),""))&gt;MINUTE($D$1)),IFERROR(VLOOKUP($A302&amp;TEXT(R$3,"dd/mm/yyyy")&amp;$D$2,tbReporteAsistencia[[#All],[SerialDeBusqueda]:[FechaRegistro]],3,FALSE),"")-$D$1,""),"")</f>
        <v/>
      </c>
      <c r="S302" s="30" t="str">
        <f>IFERROR(IF(AND(HOUR(IFERROR(VLOOKUP($A302&amp;TEXT(S$3,"dd/mm/yyyy")&amp;$D$2,tbReporteAsistencia[[#All],[SerialDeBusqueda]:[FechaRegistro]],3,FALSE),""))=HOUR($D$1),MINUTE(IFERROR(VLOOKUP($A302&amp;TEXT(S$3,"dd/mm/yyyy")&amp;$D$2,tbReporteAsistencia[[#All],[SerialDeBusqueda]:[FechaRegistro]],3,FALSE),""))&gt;MINUTE($D$1)),IFERROR(VLOOKUP($A302&amp;TEXT(S$3,"dd/mm/yyyy")&amp;$D$2,tbReporteAsistencia[[#All],[SerialDeBusqueda]:[FechaRegistro]],3,FALSE),"")-$D$1,""),"")</f>
        <v/>
      </c>
    </row>
    <row r="303" spans="1:19">
      <c r="A303" s="8">
        <f>Plantilla!A304</f>
        <v>0</v>
      </c>
      <c r="B303" s="8">
        <f>Plantilla!B304</f>
        <v>0</v>
      </c>
      <c r="C303" s="8">
        <f>Plantilla!C304</f>
        <v>0</v>
      </c>
      <c r="D303" s="30" t="str">
        <f>IFERROR(IF(AND(HOUR(IFERROR(VLOOKUP($A303&amp;TEXT(D$3,"dd/mm/yyyy")&amp;$D$2,tbReporteAsistencia[[#All],[SerialDeBusqueda]:[FechaRegistro]],3,FALSE),""))=HOUR($D$1),MINUTE(IFERROR(VLOOKUP($A303&amp;TEXT(D$3,"dd/mm/yyyy")&amp;$D$2,tbReporteAsistencia[[#All],[SerialDeBusqueda]:[FechaRegistro]],3,FALSE),""))&gt;MINUTE($D$1)),IFERROR(VLOOKUP($A303&amp;TEXT(D$3,"dd/mm/yyyy")&amp;$D$2,tbReporteAsistencia[[#All],[SerialDeBusqueda]:[FechaRegistro]],3,FALSE),"")-$D$1,""),"")</f>
        <v/>
      </c>
      <c r="E303" s="30" t="str">
        <f>IFERROR(IF(AND(HOUR(IFERROR(VLOOKUP($A303&amp;TEXT(E$3,"dd/mm/yyyy")&amp;$D$2,tbReporteAsistencia[[#All],[SerialDeBusqueda]:[FechaRegistro]],3,FALSE),""))=HOUR($D$1),MINUTE(IFERROR(VLOOKUP($A303&amp;TEXT(E$3,"dd/mm/yyyy")&amp;$D$2,tbReporteAsistencia[[#All],[SerialDeBusqueda]:[FechaRegistro]],3,FALSE),""))&gt;MINUTE($D$1)),IFERROR(VLOOKUP($A303&amp;TEXT(E$3,"dd/mm/yyyy")&amp;$D$2,tbReporteAsistencia[[#All],[SerialDeBusqueda]:[FechaRegistro]],3,FALSE),"")-$D$1,""),"")</f>
        <v/>
      </c>
      <c r="F303" s="30" t="str">
        <f>IFERROR(IF(AND(HOUR(IFERROR(VLOOKUP($A303&amp;TEXT(F$3,"dd/mm/yyyy")&amp;$D$2,tbReporteAsistencia[[#All],[SerialDeBusqueda]:[FechaRegistro]],3,FALSE),""))=HOUR($D$1),MINUTE(IFERROR(VLOOKUP($A303&amp;TEXT(F$3,"dd/mm/yyyy")&amp;$D$2,tbReporteAsistencia[[#All],[SerialDeBusqueda]:[FechaRegistro]],3,FALSE),""))&gt;MINUTE($D$1)),IFERROR(VLOOKUP($A303&amp;TEXT(F$3,"dd/mm/yyyy")&amp;$D$2,tbReporteAsistencia[[#All],[SerialDeBusqueda]:[FechaRegistro]],3,FALSE),"")-$D$1,""),"")</f>
        <v/>
      </c>
      <c r="G303" s="30" t="str">
        <f>IFERROR(IF(AND(HOUR(IFERROR(VLOOKUP($A303&amp;TEXT(G$3,"dd/mm/yyyy")&amp;$D$2,tbReporteAsistencia[[#All],[SerialDeBusqueda]:[FechaRegistro]],3,FALSE),""))=HOUR($D$1),MINUTE(IFERROR(VLOOKUP($A303&amp;TEXT(G$3,"dd/mm/yyyy")&amp;$D$2,tbReporteAsistencia[[#All],[SerialDeBusqueda]:[FechaRegistro]],3,FALSE),""))&gt;MINUTE($D$1)),IFERROR(VLOOKUP($A303&amp;TEXT(G$3,"dd/mm/yyyy")&amp;$D$2,tbReporteAsistencia[[#All],[SerialDeBusqueda]:[FechaRegistro]],3,FALSE),"")-$D$1,""),"")</f>
        <v/>
      </c>
      <c r="H303" s="30" t="str">
        <f>IFERROR(IF(AND(HOUR(IFERROR(VLOOKUP($A303&amp;TEXT(H$3,"dd/mm/yyyy")&amp;$D$2,tbReporteAsistencia[[#All],[SerialDeBusqueda]:[FechaRegistro]],3,FALSE),""))=HOUR($D$1),MINUTE(IFERROR(VLOOKUP($A303&amp;TEXT(H$3,"dd/mm/yyyy")&amp;$D$2,tbReporteAsistencia[[#All],[SerialDeBusqueda]:[FechaRegistro]],3,FALSE),""))&gt;MINUTE($D$1)),IFERROR(VLOOKUP($A303&amp;TEXT(H$3,"dd/mm/yyyy")&amp;$D$2,tbReporteAsistencia[[#All],[SerialDeBusqueda]:[FechaRegistro]],3,FALSE),"")-$D$1,""),"")</f>
        <v/>
      </c>
      <c r="I303" s="30" t="str">
        <f>IFERROR(IF(AND(HOUR(IFERROR(VLOOKUP($A303&amp;TEXT(I$3,"dd/mm/yyyy")&amp;$D$2,tbReporteAsistencia[[#All],[SerialDeBusqueda]:[FechaRegistro]],3,FALSE),""))=HOUR($D$1),MINUTE(IFERROR(VLOOKUP($A303&amp;TEXT(I$3,"dd/mm/yyyy")&amp;$D$2,tbReporteAsistencia[[#All],[SerialDeBusqueda]:[FechaRegistro]],3,FALSE),""))&gt;MINUTE($D$1)),IFERROR(VLOOKUP($A303&amp;TEXT(I$3,"dd/mm/yyyy")&amp;$D$2,tbReporteAsistencia[[#All],[SerialDeBusqueda]:[FechaRegistro]],3,FALSE),"")-$D$1,""),"")</f>
        <v/>
      </c>
      <c r="J303" s="30" t="str">
        <f>IFERROR(IF(AND(HOUR(IFERROR(VLOOKUP($A303&amp;TEXT(J$3,"dd/mm/yyyy")&amp;$D$2,tbReporteAsistencia[[#All],[SerialDeBusqueda]:[FechaRegistro]],3,FALSE),""))=HOUR($D$1),MINUTE(IFERROR(VLOOKUP($A303&amp;TEXT(J$3,"dd/mm/yyyy")&amp;$D$2,tbReporteAsistencia[[#All],[SerialDeBusqueda]:[FechaRegistro]],3,FALSE),""))&gt;MINUTE($D$1)),IFERROR(VLOOKUP($A303&amp;TEXT(J$3,"dd/mm/yyyy")&amp;$D$2,tbReporteAsistencia[[#All],[SerialDeBusqueda]:[FechaRegistro]],3,FALSE),"")-$D$1,""),"")</f>
        <v/>
      </c>
      <c r="K303" s="30" t="str">
        <f>IFERROR(IF(AND(HOUR(IFERROR(VLOOKUP($A303&amp;TEXT(K$3,"dd/mm/yyyy")&amp;$D$2,tbReporteAsistencia[[#All],[SerialDeBusqueda]:[FechaRegistro]],3,FALSE),""))=HOUR($D$1),MINUTE(IFERROR(VLOOKUP($A303&amp;TEXT(K$3,"dd/mm/yyyy")&amp;$D$2,tbReporteAsistencia[[#All],[SerialDeBusqueda]:[FechaRegistro]],3,FALSE),""))&gt;MINUTE($D$1)),IFERROR(VLOOKUP($A303&amp;TEXT(K$3,"dd/mm/yyyy")&amp;$D$2,tbReporteAsistencia[[#All],[SerialDeBusqueda]:[FechaRegistro]],3,FALSE),"")-$D$1,""),"")</f>
        <v/>
      </c>
      <c r="L303" s="30" t="str">
        <f>IFERROR(IF(AND(HOUR(IFERROR(VLOOKUP($A303&amp;TEXT(L$3,"dd/mm/yyyy")&amp;$D$2,tbReporteAsistencia[[#All],[SerialDeBusqueda]:[FechaRegistro]],3,FALSE),""))=HOUR($D$1),MINUTE(IFERROR(VLOOKUP($A303&amp;TEXT(L$3,"dd/mm/yyyy")&amp;$D$2,tbReporteAsistencia[[#All],[SerialDeBusqueda]:[FechaRegistro]],3,FALSE),""))&gt;MINUTE($D$1)),IFERROR(VLOOKUP($A303&amp;TEXT(L$3,"dd/mm/yyyy")&amp;$D$2,tbReporteAsistencia[[#All],[SerialDeBusqueda]:[FechaRegistro]],3,FALSE),"")-$D$1,""),"")</f>
        <v/>
      </c>
      <c r="M303" s="30" t="str">
        <f>IFERROR(IF(AND(HOUR(IFERROR(VLOOKUP($A303&amp;TEXT(M$3,"dd/mm/yyyy")&amp;$D$2,tbReporteAsistencia[[#All],[SerialDeBusqueda]:[FechaRegistro]],3,FALSE),""))=HOUR($D$1),MINUTE(IFERROR(VLOOKUP($A303&amp;TEXT(M$3,"dd/mm/yyyy")&amp;$D$2,tbReporteAsistencia[[#All],[SerialDeBusqueda]:[FechaRegistro]],3,FALSE),""))&gt;MINUTE($D$1)),IFERROR(VLOOKUP($A303&amp;TEXT(M$3,"dd/mm/yyyy")&amp;$D$2,tbReporteAsistencia[[#All],[SerialDeBusqueda]:[FechaRegistro]],3,FALSE),"")-$D$1,""),"")</f>
        <v/>
      </c>
      <c r="N303" s="30" t="str">
        <f>IFERROR(IF(AND(HOUR(IFERROR(VLOOKUP($A303&amp;TEXT(N$3,"dd/mm/yyyy")&amp;$D$2,tbReporteAsistencia[[#All],[SerialDeBusqueda]:[FechaRegistro]],3,FALSE),""))=HOUR($D$1),MINUTE(IFERROR(VLOOKUP($A303&amp;TEXT(N$3,"dd/mm/yyyy")&amp;$D$2,tbReporteAsistencia[[#All],[SerialDeBusqueda]:[FechaRegistro]],3,FALSE),""))&gt;MINUTE($D$1)),IFERROR(VLOOKUP($A303&amp;TEXT(N$3,"dd/mm/yyyy")&amp;$D$2,tbReporteAsistencia[[#All],[SerialDeBusqueda]:[FechaRegistro]],3,FALSE),"")-$D$1,""),"")</f>
        <v/>
      </c>
      <c r="O303" s="30" t="str">
        <f>IFERROR(IF(AND(HOUR(IFERROR(VLOOKUP($A303&amp;TEXT(O$3,"dd/mm/yyyy")&amp;$D$2,tbReporteAsistencia[[#All],[SerialDeBusqueda]:[FechaRegistro]],3,FALSE),""))=HOUR($D$1),MINUTE(IFERROR(VLOOKUP($A303&amp;TEXT(O$3,"dd/mm/yyyy")&amp;$D$2,tbReporteAsistencia[[#All],[SerialDeBusqueda]:[FechaRegistro]],3,FALSE),""))&gt;MINUTE($D$1)),IFERROR(VLOOKUP($A303&amp;TEXT(O$3,"dd/mm/yyyy")&amp;$D$2,tbReporteAsistencia[[#All],[SerialDeBusqueda]:[FechaRegistro]],3,FALSE),"")-$D$1,""),"")</f>
        <v/>
      </c>
      <c r="P303" s="30" t="str">
        <f>IFERROR(IF(AND(HOUR(IFERROR(VLOOKUP($A303&amp;TEXT(P$3,"dd/mm/yyyy")&amp;$D$2,tbReporteAsistencia[[#All],[SerialDeBusqueda]:[FechaRegistro]],3,FALSE),""))=HOUR($D$1),MINUTE(IFERROR(VLOOKUP($A303&amp;TEXT(P$3,"dd/mm/yyyy")&amp;$D$2,tbReporteAsistencia[[#All],[SerialDeBusqueda]:[FechaRegistro]],3,FALSE),""))&gt;MINUTE($D$1)),IFERROR(VLOOKUP($A303&amp;TEXT(P$3,"dd/mm/yyyy")&amp;$D$2,tbReporteAsistencia[[#All],[SerialDeBusqueda]:[FechaRegistro]],3,FALSE),"")-$D$1,""),"")</f>
        <v/>
      </c>
      <c r="Q303" s="30" t="str">
        <f>IFERROR(IF(AND(HOUR(IFERROR(VLOOKUP($A303&amp;TEXT(Q$3,"dd/mm/yyyy")&amp;$D$2,tbReporteAsistencia[[#All],[SerialDeBusqueda]:[FechaRegistro]],3,FALSE),""))=HOUR($D$1),MINUTE(IFERROR(VLOOKUP($A303&amp;TEXT(Q$3,"dd/mm/yyyy")&amp;$D$2,tbReporteAsistencia[[#All],[SerialDeBusqueda]:[FechaRegistro]],3,FALSE),""))&gt;MINUTE($D$1)),IFERROR(VLOOKUP($A303&amp;TEXT(Q$3,"dd/mm/yyyy")&amp;$D$2,tbReporteAsistencia[[#All],[SerialDeBusqueda]:[FechaRegistro]],3,FALSE),"")-$D$1,""),"")</f>
        <v/>
      </c>
      <c r="R303" s="30" t="str">
        <f>IFERROR(IF(AND(HOUR(IFERROR(VLOOKUP($A303&amp;TEXT(R$3,"dd/mm/yyyy")&amp;$D$2,tbReporteAsistencia[[#All],[SerialDeBusqueda]:[FechaRegistro]],3,FALSE),""))=HOUR($D$1),MINUTE(IFERROR(VLOOKUP($A303&amp;TEXT(R$3,"dd/mm/yyyy")&amp;$D$2,tbReporteAsistencia[[#All],[SerialDeBusqueda]:[FechaRegistro]],3,FALSE),""))&gt;MINUTE($D$1)),IFERROR(VLOOKUP($A303&amp;TEXT(R$3,"dd/mm/yyyy")&amp;$D$2,tbReporteAsistencia[[#All],[SerialDeBusqueda]:[FechaRegistro]],3,FALSE),"")-$D$1,""),"")</f>
        <v/>
      </c>
      <c r="S303" s="30" t="str">
        <f>IFERROR(IF(AND(HOUR(IFERROR(VLOOKUP($A303&amp;TEXT(S$3,"dd/mm/yyyy")&amp;$D$2,tbReporteAsistencia[[#All],[SerialDeBusqueda]:[FechaRegistro]],3,FALSE),""))=HOUR($D$1),MINUTE(IFERROR(VLOOKUP($A303&amp;TEXT(S$3,"dd/mm/yyyy")&amp;$D$2,tbReporteAsistencia[[#All],[SerialDeBusqueda]:[FechaRegistro]],3,FALSE),""))&gt;MINUTE($D$1)),IFERROR(VLOOKUP($A303&amp;TEXT(S$3,"dd/mm/yyyy")&amp;$D$2,tbReporteAsistencia[[#All],[SerialDeBusqueda]:[FechaRegistro]],3,FALSE),"")-$D$1,""),"")</f>
        <v/>
      </c>
    </row>
    <row r="304" spans="1:19">
      <c r="A304" s="8">
        <f>Plantilla!A305</f>
        <v>0</v>
      </c>
      <c r="B304" s="8">
        <f>Plantilla!B305</f>
        <v>0</v>
      </c>
      <c r="C304" s="8">
        <f>Plantilla!C305</f>
        <v>0</v>
      </c>
      <c r="D304" s="30" t="str">
        <f>IFERROR(IF(AND(HOUR(IFERROR(VLOOKUP($A304&amp;TEXT(D$3,"dd/mm/yyyy")&amp;$D$2,tbReporteAsistencia[[#All],[SerialDeBusqueda]:[FechaRegistro]],3,FALSE),""))=HOUR($D$1),MINUTE(IFERROR(VLOOKUP($A304&amp;TEXT(D$3,"dd/mm/yyyy")&amp;$D$2,tbReporteAsistencia[[#All],[SerialDeBusqueda]:[FechaRegistro]],3,FALSE),""))&gt;MINUTE($D$1)),IFERROR(VLOOKUP($A304&amp;TEXT(D$3,"dd/mm/yyyy")&amp;$D$2,tbReporteAsistencia[[#All],[SerialDeBusqueda]:[FechaRegistro]],3,FALSE),"")-$D$1,""),"")</f>
        <v/>
      </c>
      <c r="E304" s="30" t="str">
        <f>IFERROR(IF(AND(HOUR(IFERROR(VLOOKUP($A304&amp;TEXT(E$3,"dd/mm/yyyy")&amp;$D$2,tbReporteAsistencia[[#All],[SerialDeBusqueda]:[FechaRegistro]],3,FALSE),""))=HOUR($D$1),MINUTE(IFERROR(VLOOKUP($A304&amp;TEXT(E$3,"dd/mm/yyyy")&amp;$D$2,tbReporteAsistencia[[#All],[SerialDeBusqueda]:[FechaRegistro]],3,FALSE),""))&gt;MINUTE($D$1)),IFERROR(VLOOKUP($A304&amp;TEXT(E$3,"dd/mm/yyyy")&amp;$D$2,tbReporteAsistencia[[#All],[SerialDeBusqueda]:[FechaRegistro]],3,FALSE),"")-$D$1,""),"")</f>
        <v/>
      </c>
      <c r="F304" s="30" t="str">
        <f>IFERROR(IF(AND(HOUR(IFERROR(VLOOKUP($A304&amp;TEXT(F$3,"dd/mm/yyyy")&amp;$D$2,tbReporteAsistencia[[#All],[SerialDeBusqueda]:[FechaRegistro]],3,FALSE),""))=HOUR($D$1),MINUTE(IFERROR(VLOOKUP($A304&amp;TEXT(F$3,"dd/mm/yyyy")&amp;$D$2,tbReporteAsistencia[[#All],[SerialDeBusqueda]:[FechaRegistro]],3,FALSE),""))&gt;MINUTE($D$1)),IFERROR(VLOOKUP($A304&amp;TEXT(F$3,"dd/mm/yyyy")&amp;$D$2,tbReporteAsistencia[[#All],[SerialDeBusqueda]:[FechaRegistro]],3,FALSE),"")-$D$1,""),"")</f>
        <v/>
      </c>
      <c r="G304" s="30" t="str">
        <f>IFERROR(IF(AND(HOUR(IFERROR(VLOOKUP($A304&amp;TEXT(G$3,"dd/mm/yyyy")&amp;$D$2,tbReporteAsistencia[[#All],[SerialDeBusqueda]:[FechaRegistro]],3,FALSE),""))=HOUR($D$1),MINUTE(IFERROR(VLOOKUP($A304&amp;TEXT(G$3,"dd/mm/yyyy")&amp;$D$2,tbReporteAsistencia[[#All],[SerialDeBusqueda]:[FechaRegistro]],3,FALSE),""))&gt;MINUTE($D$1)),IFERROR(VLOOKUP($A304&amp;TEXT(G$3,"dd/mm/yyyy")&amp;$D$2,tbReporteAsistencia[[#All],[SerialDeBusqueda]:[FechaRegistro]],3,FALSE),"")-$D$1,""),"")</f>
        <v/>
      </c>
      <c r="H304" s="30" t="str">
        <f>IFERROR(IF(AND(HOUR(IFERROR(VLOOKUP($A304&amp;TEXT(H$3,"dd/mm/yyyy")&amp;$D$2,tbReporteAsistencia[[#All],[SerialDeBusqueda]:[FechaRegistro]],3,FALSE),""))=HOUR($D$1),MINUTE(IFERROR(VLOOKUP($A304&amp;TEXT(H$3,"dd/mm/yyyy")&amp;$D$2,tbReporteAsistencia[[#All],[SerialDeBusqueda]:[FechaRegistro]],3,FALSE),""))&gt;MINUTE($D$1)),IFERROR(VLOOKUP($A304&amp;TEXT(H$3,"dd/mm/yyyy")&amp;$D$2,tbReporteAsistencia[[#All],[SerialDeBusqueda]:[FechaRegistro]],3,FALSE),"")-$D$1,""),"")</f>
        <v/>
      </c>
      <c r="I304" s="30" t="str">
        <f>IFERROR(IF(AND(HOUR(IFERROR(VLOOKUP($A304&amp;TEXT(I$3,"dd/mm/yyyy")&amp;$D$2,tbReporteAsistencia[[#All],[SerialDeBusqueda]:[FechaRegistro]],3,FALSE),""))=HOUR($D$1),MINUTE(IFERROR(VLOOKUP($A304&amp;TEXT(I$3,"dd/mm/yyyy")&amp;$D$2,tbReporteAsistencia[[#All],[SerialDeBusqueda]:[FechaRegistro]],3,FALSE),""))&gt;MINUTE($D$1)),IFERROR(VLOOKUP($A304&amp;TEXT(I$3,"dd/mm/yyyy")&amp;$D$2,tbReporteAsistencia[[#All],[SerialDeBusqueda]:[FechaRegistro]],3,FALSE),"")-$D$1,""),"")</f>
        <v/>
      </c>
      <c r="J304" s="30" t="str">
        <f>IFERROR(IF(AND(HOUR(IFERROR(VLOOKUP($A304&amp;TEXT(J$3,"dd/mm/yyyy")&amp;$D$2,tbReporteAsistencia[[#All],[SerialDeBusqueda]:[FechaRegistro]],3,FALSE),""))=HOUR($D$1),MINUTE(IFERROR(VLOOKUP($A304&amp;TEXT(J$3,"dd/mm/yyyy")&amp;$D$2,tbReporteAsistencia[[#All],[SerialDeBusqueda]:[FechaRegistro]],3,FALSE),""))&gt;MINUTE($D$1)),IFERROR(VLOOKUP($A304&amp;TEXT(J$3,"dd/mm/yyyy")&amp;$D$2,tbReporteAsistencia[[#All],[SerialDeBusqueda]:[FechaRegistro]],3,FALSE),"")-$D$1,""),"")</f>
        <v/>
      </c>
      <c r="K304" s="30" t="str">
        <f>IFERROR(IF(AND(HOUR(IFERROR(VLOOKUP($A304&amp;TEXT(K$3,"dd/mm/yyyy")&amp;$D$2,tbReporteAsistencia[[#All],[SerialDeBusqueda]:[FechaRegistro]],3,FALSE),""))=HOUR($D$1),MINUTE(IFERROR(VLOOKUP($A304&amp;TEXT(K$3,"dd/mm/yyyy")&amp;$D$2,tbReporteAsistencia[[#All],[SerialDeBusqueda]:[FechaRegistro]],3,FALSE),""))&gt;MINUTE($D$1)),IFERROR(VLOOKUP($A304&amp;TEXT(K$3,"dd/mm/yyyy")&amp;$D$2,tbReporteAsistencia[[#All],[SerialDeBusqueda]:[FechaRegistro]],3,FALSE),"")-$D$1,""),"")</f>
        <v/>
      </c>
      <c r="L304" s="30" t="str">
        <f>IFERROR(IF(AND(HOUR(IFERROR(VLOOKUP($A304&amp;TEXT(L$3,"dd/mm/yyyy")&amp;$D$2,tbReporteAsistencia[[#All],[SerialDeBusqueda]:[FechaRegistro]],3,FALSE),""))=HOUR($D$1),MINUTE(IFERROR(VLOOKUP($A304&amp;TEXT(L$3,"dd/mm/yyyy")&amp;$D$2,tbReporteAsistencia[[#All],[SerialDeBusqueda]:[FechaRegistro]],3,FALSE),""))&gt;MINUTE($D$1)),IFERROR(VLOOKUP($A304&amp;TEXT(L$3,"dd/mm/yyyy")&amp;$D$2,tbReporteAsistencia[[#All],[SerialDeBusqueda]:[FechaRegistro]],3,FALSE),"")-$D$1,""),"")</f>
        <v/>
      </c>
      <c r="M304" s="30" t="str">
        <f>IFERROR(IF(AND(HOUR(IFERROR(VLOOKUP($A304&amp;TEXT(M$3,"dd/mm/yyyy")&amp;$D$2,tbReporteAsistencia[[#All],[SerialDeBusqueda]:[FechaRegistro]],3,FALSE),""))=HOUR($D$1),MINUTE(IFERROR(VLOOKUP($A304&amp;TEXT(M$3,"dd/mm/yyyy")&amp;$D$2,tbReporteAsistencia[[#All],[SerialDeBusqueda]:[FechaRegistro]],3,FALSE),""))&gt;MINUTE($D$1)),IFERROR(VLOOKUP($A304&amp;TEXT(M$3,"dd/mm/yyyy")&amp;$D$2,tbReporteAsistencia[[#All],[SerialDeBusqueda]:[FechaRegistro]],3,FALSE),"")-$D$1,""),"")</f>
        <v/>
      </c>
      <c r="N304" s="30" t="str">
        <f>IFERROR(IF(AND(HOUR(IFERROR(VLOOKUP($A304&amp;TEXT(N$3,"dd/mm/yyyy")&amp;$D$2,tbReporteAsistencia[[#All],[SerialDeBusqueda]:[FechaRegistro]],3,FALSE),""))=HOUR($D$1),MINUTE(IFERROR(VLOOKUP($A304&amp;TEXT(N$3,"dd/mm/yyyy")&amp;$D$2,tbReporteAsistencia[[#All],[SerialDeBusqueda]:[FechaRegistro]],3,FALSE),""))&gt;MINUTE($D$1)),IFERROR(VLOOKUP($A304&amp;TEXT(N$3,"dd/mm/yyyy")&amp;$D$2,tbReporteAsistencia[[#All],[SerialDeBusqueda]:[FechaRegistro]],3,FALSE),"")-$D$1,""),"")</f>
        <v/>
      </c>
      <c r="O304" s="30" t="str">
        <f>IFERROR(IF(AND(HOUR(IFERROR(VLOOKUP($A304&amp;TEXT(O$3,"dd/mm/yyyy")&amp;$D$2,tbReporteAsistencia[[#All],[SerialDeBusqueda]:[FechaRegistro]],3,FALSE),""))=HOUR($D$1),MINUTE(IFERROR(VLOOKUP($A304&amp;TEXT(O$3,"dd/mm/yyyy")&amp;$D$2,tbReporteAsistencia[[#All],[SerialDeBusqueda]:[FechaRegistro]],3,FALSE),""))&gt;MINUTE($D$1)),IFERROR(VLOOKUP($A304&amp;TEXT(O$3,"dd/mm/yyyy")&amp;$D$2,tbReporteAsistencia[[#All],[SerialDeBusqueda]:[FechaRegistro]],3,FALSE),"")-$D$1,""),"")</f>
        <v/>
      </c>
      <c r="P304" s="30" t="str">
        <f>IFERROR(IF(AND(HOUR(IFERROR(VLOOKUP($A304&amp;TEXT(P$3,"dd/mm/yyyy")&amp;$D$2,tbReporteAsistencia[[#All],[SerialDeBusqueda]:[FechaRegistro]],3,FALSE),""))=HOUR($D$1),MINUTE(IFERROR(VLOOKUP($A304&amp;TEXT(P$3,"dd/mm/yyyy")&amp;$D$2,tbReporteAsistencia[[#All],[SerialDeBusqueda]:[FechaRegistro]],3,FALSE),""))&gt;MINUTE($D$1)),IFERROR(VLOOKUP($A304&amp;TEXT(P$3,"dd/mm/yyyy")&amp;$D$2,tbReporteAsistencia[[#All],[SerialDeBusqueda]:[FechaRegistro]],3,FALSE),"")-$D$1,""),"")</f>
        <v/>
      </c>
      <c r="Q304" s="30" t="str">
        <f>IFERROR(IF(AND(HOUR(IFERROR(VLOOKUP($A304&amp;TEXT(Q$3,"dd/mm/yyyy")&amp;$D$2,tbReporteAsistencia[[#All],[SerialDeBusqueda]:[FechaRegistro]],3,FALSE),""))=HOUR($D$1),MINUTE(IFERROR(VLOOKUP($A304&amp;TEXT(Q$3,"dd/mm/yyyy")&amp;$D$2,tbReporteAsistencia[[#All],[SerialDeBusqueda]:[FechaRegistro]],3,FALSE),""))&gt;MINUTE($D$1)),IFERROR(VLOOKUP($A304&amp;TEXT(Q$3,"dd/mm/yyyy")&amp;$D$2,tbReporteAsistencia[[#All],[SerialDeBusqueda]:[FechaRegistro]],3,FALSE),"")-$D$1,""),"")</f>
        <v/>
      </c>
      <c r="R304" s="30" t="str">
        <f>IFERROR(IF(AND(HOUR(IFERROR(VLOOKUP($A304&amp;TEXT(R$3,"dd/mm/yyyy")&amp;$D$2,tbReporteAsistencia[[#All],[SerialDeBusqueda]:[FechaRegistro]],3,FALSE),""))=HOUR($D$1),MINUTE(IFERROR(VLOOKUP($A304&amp;TEXT(R$3,"dd/mm/yyyy")&amp;$D$2,tbReporteAsistencia[[#All],[SerialDeBusqueda]:[FechaRegistro]],3,FALSE),""))&gt;MINUTE($D$1)),IFERROR(VLOOKUP($A304&amp;TEXT(R$3,"dd/mm/yyyy")&amp;$D$2,tbReporteAsistencia[[#All],[SerialDeBusqueda]:[FechaRegistro]],3,FALSE),"")-$D$1,""),"")</f>
        <v/>
      </c>
      <c r="S304" s="30" t="str">
        <f>IFERROR(IF(AND(HOUR(IFERROR(VLOOKUP($A304&amp;TEXT(S$3,"dd/mm/yyyy")&amp;$D$2,tbReporteAsistencia[[#All],[SerialDeBusqueda]:[FechaRegistro]],3,FALSE),""))=HOUR($D$1),MINUTE(IFERROR(VLOOKUP($A304&amp;TEXT(S$3,"dd/mm/yyyy")&amp;$D$2,tbReporteAsistencia[[#All],[SerialDeBusqueda]:[FechaRegistro]],3,FALSE),""))&gt;MINUTE($D$1)),IFERROR(VLOOKUP($A304&amp;TEXT(S$3,"dd/mm/yyyy")&amp;$D$2,tbReporteAsistencia[[#All],[SerialDeBusqueda]:[FechaRegistro]],3,FALSE),"")-$D$1,""),"")</f>
        <v/>
      </c>
    </row>
    <row r="305" spans="1:19">
      <c r="A305" s="8">
        <f>Plantilla!A306</f>
        <v>0</v>
      </c>
      <c r="B305" s="8">
        <f>Plantilla!B306</f>
        <v>0</v>
      </c>
      <c r="C305" s="8">
        <f>Plantilla!C306</f>
        <v>0</v>
      </c>
      <c r="D305" s="30" t="str">
        <f>IFERROR(IF(AND(HOUR(IFERROR(VLOOKUP($A305&amp;TEXT(D$3,"dd/mm/yyyy")&amp;$D$2,tbReporteAsistencia[[#All],[SerialDeBusqueda]:[FechaRegistro]],3,FALSE),""))=HOUR($D$1),MINUTE(IFERROR(VLOOKUP($A305&amp;TEXT(D$3,"dd/mm/yyyy")&amp;$D$2,tbReporteAsistencia[[#All],[SerialDeBusqueda]:[FechaRegistro]],3,FALSE),""))&gt;MINUTE($D$1)),IFERROR(VLOOKUP($A305&amp;TEXT(D$3,"dd/mm/yyyy")&amp;$D$2,tbReporteAsistencia[[#All],[SerialDeBusqueda]:[FechaRegistro]],3,FALSE),"")-$D$1,""),"")</f>
        <v/>
      </c>
      <c r="E305" s="30" t="str">
        <f>IFERROR(IF(AND(HOUR(IFERROR(VLOOKUP($A305&amp;TEXT(E$3,"dd/mm/yyyy")&amp;$D$2,tbReporteAsistencia[[#All],[SerialDeBusqueda]:[FechaRegistro]],3,FALSE),""))=HOUR($D$1),MINUTE(IFERROR(VLOOKUP($A305&amp;TEXT(E$3,"dd/mm/yyyy")&amp;$D$2,tbReporteAsistencia[[#All],[SerialDeBusqueda]:[FechaRegistro]],3,FALSE),""))&gt;MINUTE($D$1)),IFERROR(VLOOKUP($A305&amp;TEXT(E$3,"dd/mm/yyyy")&amp;$D$2,tbReporteAsistencia[[#All],[SerialDeBusqueda]:[FechaRegistro]],3,FALSE),"")-$D$1,""),"")</f>
        <v/>
      </c>
      <c r="F305" s="30" t="str">
        <f>IFERROR(IF(AND(HOUR(IFERROR(VLOOKUP($A305&amp;TEXT(F$3,"dd/mm/yyyy")&amp;$D$2,tbReporteAsistencia[[#All],[SerialDeBusqueda]:[FechaRegistro]],3,FALSE),""))=HOUR($D$1),MINUTE(IFERROR(VLOOKUP($A305&amp;TEXT(F$3,"dd/mm/yyyy")&amp;$D$2,tbReporteAsistencia[[#All],[SerialDeBusqueda]:[FechaRegistro]],3,FALSE),""))&gt;MINUTE($D$1)),IFERROR(VLOOKUP($A305&amp;TEXT(F$3,"dd/mm/yyyy")&amp;$D$2,tbReporteAsistencia[[#All],[SerialDeBusqueda]:[FechaRegistro]],3,FALSE),"")-$D$1,""),"")</f>
        <v/>
      </c>
      <c r="G305" s="30" t="str">
        <f>IFERROR(IF(AND(HOUR(IFERROR(VLOOKUP($A305&amp;TEXT(G$3,"dd/mm/yyyy")&amp;$D$2,tbReporteAsistencia[[#All],[SerialDeBusqueda]:[FechaRegistro]],3,FALSE),""))=HOUR($D$1),MINUTE(IFERROR(VLOOKUP($A305&amp;TEXT(G$3,"dd/mm/yyyy")&amp;$D$2,tbReporteAsistencia[[#All],[SerialDeBusqueda]:[FechaRegistro]],3,FALSE),""))&gt;MINUTE($D$1)),IFERROR(VLOOKUP($A305&amp;TEXT(G$3,"dd/mm/yyyy")&amp;$D$2,tbReporteAsistencia[[#All],[SerialDeBusqueda]:[FechaRegistro]],3,FALSE),"")-$D$1,""),"")</f>
        <v/>
      </c>
      <c r="H305" s="30" t="str">
        <f>IFERROR(IF(AND(HOUR(IFERROR(VLOOKUP($A305&amp;TEXT(H$3,"dd/mm/yyyy")&amp;$D$2,tbReporteAsistencia[[#All],[SerialDeBusqueda]:[FechaRegistro]],3,FALSE),""))=HOUR($D$1),MINUTE(IFERROR(VLOOKUP($A305&amp;TEXT(H$3,"dd/mm/yyyy")&amp;$D$2,tbReporteAsistencia[[#All],[SerialDeBusqueda]:[FechaRegistro]],3,FALSE),""))&gt;MINUTE($D$1)),IFERROR(VLOOKUP($A305&amp;TEXT(H$3,"dd/mm/yyyy")&amp;$D$2,tbReporteAsistencia[[#All],[SerialDeBusqueda]:[FechaRegistro]],3,FALSE),"")-$D$1,""),"")</f>
        <v/>
      </c>
      <c r="I305" s="30" t="str">
        <f>IFERROR(IF(AND(HOUR(IFERROR(VLOOKUP($A305&amp;TEXT(I$3,"dd/mm/yyyy")&amp;$D$2,tbReporteAsistencia[[#All],[SerialDeBusqueda]:[FechaRegistro]],3,FALSE),""))=HOUR($D$1),MINUTE(IFERROR(VLOOKUP($A305&amp;TEXT(I$3,"dd/mm/yyyy")&amp;$D$2,tbReporteAsistencia[[#All],[SerialDeBusqueda]:[FechaRegistro]],3,FALSE),""))&gt;MINUTE($D$1)),IFERROR(VLOOKUP($A305&amp;TEXT(I$3,"dd/mm/yyyy")&amp;$D$2,tbReporteAsistencia[[#All],[SerialDeBusqueda]:[FechaRegistro]],3,FALSE),"")-$D$1,""),"")</f>
        <v/>
      </c>
      <c r="J305" s="30" t="str">
        <f>IFERROR(IF(AND(HOUR(IFERROR(VLOOKUP($A305&amp;TEXT(J$3,"dd/mm/yyyy")&amp;$D$2,tbReporteAsistencia[[#All],[SerialDeBusqueda]:[FechaRegistro]],3,FALSE),""))=HOUR($D$1),MINUTE(IFERROR(VLOOKUP($A305&amp;TEXT(J$3,"dd/mm/yyyy")&amp;$D$2,tbReporteAsistencia[[#All],[SerialDeBusqueda]:[FechaRegistro]],3,FALSE),""))&gt;MINUTE($D$1)),IFERROR(VLOOKUP($A305&amp;TEXT(J$3,"dd/mm/yyyy")&amp;$D$2,tbReporteAsistencia[[#All],[SerialDeBusqueda]:[FechaRegistro]],3,FALSE),"")-$D$1,""),"")</f>
        <v/>
      </c>
      <c r="K305" s="30" t="str">
        <f>IFERROR(IF(AND(HOUR(IFERROR(VLOOKUP($A305&amp;TEXT(K$3,"dd/mm/yyyy")&amp;$D$2,tbReporteAsistencia[[#All],[SerialDeBusqueda]:[FechaRegistro]],3,FALSE),""))=HOUR($D$1),MINUTE(IFERROR(VLOOKUP($A305&amp;TEXT(K$3,"dd/mm/yyyy")&amp;$D$2,tbReporteAsistencia[[#All],[SerialDeBusqueda]:[FechaRegistro]],3,FALSE),""))&gt;MINUTE($D$1)),IFERROR(VLOOKUP($A305&amp;TEXT(K$3,"dd/mm/yyyy")&amp;$D$2,tbReporteAsistencia[[#All],[SerialDeBusqueda]:[FechaRegistro]],3,FALSE),"")-$D$1,""),"")</f>
        <v/>
      </c>
      <c r="L305" s="30" t="str">
        <f>IFERROR(IF(AND(HOUR(IFERROR(VLOOKUP($A305&amp;TEXT(L$3,"dd/mm/yyyy")&amp;$D$2,tbReporteAsistencia[[#All],[SerialDeBusqueda]:[FechaRegistro]],3,FALSE),""))=HOUR($D$1),MINUTE(IFERROR(VLOOKUP($A305&amp;TEXT(L$3,"dd/mm/yyyy")&amp;$D$2,tbReporteAsistencia[[#All],[SerialDeBusqueda]:[FechaRegistro]],3,FALSE),""))&gt;MINUTE($D$1)),IFERROR(VLOOKUP($A305&amp;TEXT(L$3,"dd/mm/yyyy")&amp;$D$2,tbReporteAsistencia[[#All],[SerialDeBusqueda]:[FechaRegistro]],3,FALSE),"")-$D$1,""),"")</f>
        <v/>
      </c>
      <c r="M305" s="30" t="str">
        <f>IFERROR(IF(AND(HOUR(IFERROR(VLOOKUP($A305&amp;TEXT(M$3,"dd/mm/yyyy")&amp;$D$2,tbReporteAsistencia[[#All],[SerialDeBusqueda]:[FechaRegistro]],3,FALSE),""))=HOUR($D$1),MINUTE(IFERROR(VLOOKUP($A305&amp;TEXT(M$3,"dd/mm/yyyy")&amp;$D$2,tbReporteAsistencia[[#All],[SerialDeBusqueda]:[FechaRegistro]],3,FALSE),""))&gt;MINUTE($D$1)),IFERROR(VLOOKUP($A305&amp;TEXT(M$3,"dd/mm/yyyy")&amp;$D$2,tbReporteAsistencia[[#All],[SerialDeBusqueda]:[FechaRegistro]],3,FALSE),"")-$D$1,""),"")</f>
        <v/>
      </c>
      <c r="N305" s="30" t="str">
        <f>IFERROR(IF(AND(HOUR(IFERROR(VLOOKUP($A305&amp;TEXT(N$3,"dd/mm/yyyy")&amp;$D$2,tbReporteAsistencia[[#All],[SerialDeBusqueda]:[FechaRegistro]],3,FALSE),""))=HOUR($D$1),MINUTE(IFERROR(VLOOKUP($A305&amp;TEXT(N$3,"dd/mm/yyyy")&amp;$D$2,tbReporteAsistencia[[#All],[SerialDeBusqueda]:[FechaRegistro]],3,FALSE),""))&gt;MINUTE($D$1)),IFERROR(VLOOKUP($A305&amp;TEXT(N$3,"dd/mm/yyyy")&amp;$D$2,tbReporteAsistencia[[#All],[SerialDeBusqueda]:[FechaRegistro]],3,FALSE),"")-$D$1,""),"")</f>
        <v/>
      </c>
      <c r="O305" s="30" t="str">
        <f>IFERROR(IF(AND(HOUR(IFERROR(VLOOKUP($A305&amp;TEXT(O$3,"dd/mm/yyyy")&amp;$D$2,tbReporteAsistencia[[#All],[SerialDeBusqueda]:[FechaRegistro]],3,FALSE),""))=HOUR($D$1),MINUTE(IFERROR(VLOOKUP($A305&amp;TEXT(O$3,"dd/mm/yyyy")&amp;$D$2,tbReporteAsistencia[[#All],[SerialDeBusqueda]:[FechaRegistro]],3,FALSE),""))&gt;MINUTE($D$1)),IFERROR(VLOOKUP($A305&amp;TEXT(O$3,"dd/mm/yyyy")&amp;$D$2,tbReporteAsistencia[[#All],[SerialDeBusqueda]:[FechaRegistro]],3,FALSE),"")-$D$1,""),"")</f>
        <v/>
      </c>
      <c r="P305" s="30" t="str">
        <f>IFERROR(IF(AND(HOUR(IFERROR(VLOOKUP($A305&amp;TEXT(P$3,"dd/mm/yyyy")&amp;$D$2,tbReporteAsistencia[[#All],[SerialDeBusqueda]:[FechaRegistro]],3,FALSE),""))=HOUR($D$1),MINUTE(IFERROR(VLOOKUP($A305&amp;TEXT(P$3,"dd/mm/yyyy")&amp;$D$2,tbReporteAsistencia[[#All],[SerialDeBusqueda]:[FechaRegistro]],3,FALSE),""))&gt;MINUTE($D$1)),IFERROR(VLOOKUP($A305&amp;TEXT(P$3,"dd/mm/yyyy")&amp;$D$2,tbReporteAsistencia[[#All],[SerialDeBusqueda]:[FechaRegistro]],3,FALSE),"")-$D$1,""),"")</f>
        <v/>
      </c>
      <c r="Q305" s="30" t="str">
        <f>IFERROR(IF(AND(HOUR(IFERROR(VLOOKUP($A305&amp;TEXT(Q$3,"dd/mm/yyyy")&amp;$D$2,tbReporteAsistencia[[#All],[SerialDeBusqueda]:[FechaRegistro]],3,FALSE),""))=HOUR($D$1),MINUTE(IFERROR(VLOOKUP($A305&amp;TEXT(Q$3,"dd/mm/yyyy")&amp;$D$2,tbReporteAsistencia[[#All],[SerialDeBusqueda]:[FechaRegistro]],3,FALSE),""))&gt;MINUTE($D$1)),IFERROR(VLOOKUP($A305&amp;TEXT(Q$3,"dd/mm/yyyy")&amp;$D$2,tbReporteAsistencia[[#All],[SerialDeBusqueda]:[FechaRegistro]],3,FALSE),"")-$D$1,""),"")</f>
        <v/>
      </c>
      <c r="R305" s="30" t="str">
        <f>IFERROR(IF(AND(HOUR(IFERROR(VLOOKUP($A305&amp;TEXT(R$3,"dd/mm/yyyy")&amp;$D$2,tbReporteAsistencia[[#All],[SerialDeBusqueda]:[FechaRegistro]],3,FALSE),""))=HOUR($D$1),MINUTE(IFERROR(VLOOKUP($A305&amp;TEXT(R$3,"dd/mm/yyyy")&amp;$D$2,tbReporteAsistencia[[#All],[SerialDeBusqueda]:[FechaRegistro]],3,FALSE),""))&gt;MINUTE($D$1)),IFERROR(VLOOKUP($A305&amp;TEXT(R$3,"dd/mm/yyyy")&amp;$D$2,tbReporteAsistencia[[#All],[SerialDeBusqueda]:[FechaRegistro]],3,FALSE),"")-$D$1,""),"")</f>
        <v/>
      </c>
      <c r="S305" s="30" t="str">
        <f>IFERROR(IF(AND(HOUR(IFERROR(VLOOKUP($A305&amp;TEXT(S$3,"dd/mm/yyyy")&amp;$D$2,tbReporteAsistencia[[#All],[SerialDeBusqueda]:[FechaRegistro]],3,FALSE),""))=HOUR($D$1),MINUTE(IFERROR(VLOOKUP($A305&amp;TEXT(S$3,"dd/mm/yyyy")&amp;$D$2,tbReporteAsistencia[[#All],[SerialDeBusqueda]:[FechaRegistro]],3,FALSE),""))&gt;MINUTE($D$1)),IFERROR(VLOOKUP($A305&amp;TEXT(S$3,"dd/mm/yyyy")&amp;$D$2,tbReporteAsistencia[[#All],[SerialDeBusqueda]:[FechaRegistro]],3,FALSE),"")-$D$1,""),"")</f>
        <v/>
      </c>
    </row>
    <row r="306" spans="1:19">
      <c r="A306" s="8">
        <f>Plantilla!A307</f>
        <v>0</v>
      </c>
      <c r="B306" s="8">
        <f>Plantilla!B307</f>
        <v>0</v>
      </c>
      <c r="C306" s="8">
        <f>Plantilla!C307</f>
        <v>0</v>
      </c>
      <c r="D306" s="30" t="str">
        <f>IFERROR(IF(AND(HOUR(IFERROR(VLOOKUP($A306&amp;TEXT(D$3,"dd/mm/yyyy")&amp;$D$2,tbReporteAsistencia[[#All],[SerialDeBusqueda]:[FechaRegistro]],3,FALSE),""))=HOUR($D$1),MINUTE(IFERROR(VLOOKUP($A306&amp;TEXT(D$3,"dd/mm/yyyy")&amp;$D$2,tbReporteAsistencia[[#All],[SerialDeBusqueda]:[FechaRegistro]],3,FALSE),""))&gt;MINUTE($D$1)),IFERROR(VLOOKUP($A306&amp;TEXT(D$3,"dd/mm/yyyy")&amp;$D$2,tbReporteAsistencia[[#All],[SerialDeBusqueda]:[FechaRegistro]],3,FALSE),"")-$D$1,""),"")</f>
        <v/>
      </c>
      <c r="E306" s="30" t="str">
        <f>IFERROR(IF(AND(HOUR(IFERROR(VLOOKUP($A306&amp;TEXT(E$3,"dd/mm/yyyy")&amp;$D$2,tbReporteAsistencia[[#All],[SerialDeBusqueda]:[FechaRegistro]],3,FALSE),""))=HOUR($D$1),MINUTE(IFERROR(VLOOKUP($A306&amp;TEXT(E$3,"dd/mm/yyyy")&amp;$D$2,tbReporteAsistencia[[#All],[SerialDeBusqueda]:[FechaRegistro]],3,FALSE),""))&gt;MINUTE($D$1)),IFERROR(VLOOKUP($A306&amp;TEXT(E$3,"dd/mm/yyyy")&amp;$D$2,tbReporteAsistencia[[#All],[SerialDeBusqueda]:[FechaRegistro]],3,FALSE),"")-$D$1,""),"")</f>
        <v/>
      </c>
      <c r="F306" s="30" t="str">
        <f>IFERROR(IF(AND(HOUR(IFERROR(VLOOKUP($A306&amp;TEXT(F$3,"dd/mm/yyyy")&amp;$D$2,tbReporteAsistencia[[#All],[SerialDeBusqueda]:[FechaRegistro]],3,FALSE),""))=HOUR($D$1),MINUTE(IFERROR(VLOOKUP($A306&amp;TEXT(F$3,"dd/mm/yyyy")&amp;$D$2,tbReporteAsistencia[[#All],[SerialDeBusqueda]:[FechaRegistro]],3,FALSE),""))&gt;MINUTE($D$1)),IFERROR(VLOOKUP($A306&amp;TEXT(F$3,"dd/mm/yyyy")&amp;$D$2,tbReporteAsistencia[[#All],[SerialDeBusqueda]:[FechaRegistro]],3,FALSE),"")-$D$1,""),"")</f>
        <v/>
      </c>
      <c r="G306" s="30" t="str">
        <f>IFERROR(IF(AND(HOUR(IFERROR(VLOOKUP($A306&amp;TEXT(G$3,"dd/mm/yyyy")&amp;$D$2,tbReporteAsistencia[[#All],[SerialDeBusqueda]:[FechaRegistro]],3,FALSE),""))=HOUR($D$1),MINUTE(IFERROR(VLOOKUP($A306&amp;TEXT(G$3,"dd/mm/yyyy")&amp;$D$2,tbReporteAsistencia[[#All],[SerialDeBusqueda]:[FechaRegistro]],3,FALSE),""))&gt;MINUTE($D$1)),IFERROR(VLOOKUP($A306&amp;TEXT(G$3,"dd/mm/yyyy")&amp;$D$2,tbReporteAsistencia[[#All],[SerialDeBusqueda]:[FechaRegistro]],3,FALSE),"")-$D$1,""),"")</f>
        <v/>
      </c>
      <c r="H306" s="30" t="str">
        <f>IFERROR(IF(AND(HOUR(IFERROR(VLOOKUP($A306&amp;TEXT(H$3,"dd/mm/yyyy")&amp;$D$2,tbReporteAsistencia[[#All],[SerialDeBusqueda]:[FechaRegistro]],3,FALSE),""))=HOUR($D$1),MINUTE(IFERROR(VLOOKUP($A306&amp;TEXT(H$3,"dd/mm/yyyy")&amp;$D$2,tbReporteAsistencia[[#All],[SerialDeBusqueda]:[FechaRegistro]],3,FALSE),""))&gt;MINUTE($D$1)),IFERROR(VLOOKUP($A306&amp;TEXT(H$3,"dd/mm/yyyy")&amp;$D$2,tbReporteAsistencia[[#All],[SerialDeBusqueda]:[FechaRegistro]],3,FALSE),"")-$D$1,""),"")</f>
        <v/>
      </c>
      <c r="I306" s="30" t="str">
        <f>IFERROR(IF(AND(HOUR(IFERROR(VLOOKUP($A306&amp;TEXT(I$3,"dd/mm/yyyy")&amp;$D$2,tbReporteAsistencia[[#All],[SerialDeBusqueda]:[FechaRegistro]],3,FALSE),""))=HOUR($D$1),MINUTE(IFERROR(VLOOKUP($A306&amp;TEXT(I$3,"dd/mm/yyyy")&amp;$D$2,tbReporteAsistencia[[#All],[SerialDeBusqueda]:[FechaRegistro]],3,FALSE),""))&gt;MINUTE($D$1)),IFERROR(VLOOKUP($A306&amp;TEXT(I$3,"dd/mm/yyyy")&amp;$D$2,tbReporteAsistencia[[#All],[SerialDeBusqueda]:[FechaRegistro]],3,FALSE),"")-$D$1,""),"")</f>
        <v/>
      </c>
      <c r="J306" s="30" t="str">
        <f>IFERROR(IF(AND(HOUR(IFERROR(VLOOKUP($A306&amp;TEXT(J$3,"dd/mm/yyyy")&amp;$D$2,tbReporteAsistencia[[#All],[SerialDeBusqueda]:[FechaRegistro]],3,FALSE),""))=HOUR($D$1),MINUTE(IFERROR(VLOOKUP($A306&amp;TEXT(J$3,"dd/mm/yyyy")&amp;$D$2,tbReporteAsistencia[[#All],[SerialDeBusqueda]:[FechaRegistro]],3,FALSE),""))&gt;MINUTE($D$1)),IFERROR(VLOOKUP($A306&amp;TEXT(J$3,"dd/mm/yyyy")&amp;$D$2,tbReporteAsistencia[[#All],[SerialDeBusqueda]:[FechaRegistro]],3,FALSE),"")-$D$1,""),"")</f>
        <v/>
      </c>
      <c r="K306" s="30" t="str">
        <f>IFERROR(IF(AND(HOUR(IFERROR(VLOOKUP($A306&amp;TEXT(K$3,"dd/mm/yyyy")&amp;$D$2,tbReporteAsistencia[[#All],[SerialDeBusqueda]:[FechaRegistro]],3,FALSE),""))=HOUR($D$1),MINUTE(IFERROR(VLOOKUP($A306&amp;TEXT(K$3,"dd/mm/yyyy")&amp;$D$2,tbReporteAsistencia[[#All],[SerialDeBusqueda]:[FechaRegistro]],3,FALSE),""))&gt;MINUTE($D$1)),IFERROR(VLOOKUP($A306&amp;TEXT(K$3,"dd/mm/yyyy")&amp;$D$2,tbReporteAsistencia[[#All],[SerialDeBusqueda]:[FechaRegistro]],3,FALSE),"")-$D$1,""),"")</f>
        <v/>
      </c>
      <c r="L306" s="30" t="str">
        <f>IFERROR(IF(AND(HOUR(IFERROR(VLOOKUP($A306&amp;TEXT(L$3,"dd/mm/yyyy")&amp;$D$2,tbReporteAsistencia[[#All],[SerialDeBusqueda]:[FechaRegistro]],3,FALSE),""))=HOUR($D$1),MINUTE(IFERROR(VLOOKUP($A306&amp;TEXT(L$3,"dd/mm/yyyy")&amp;$D$2,tbReporteAsistencia[[#All],[SerialDeBusqueda]:[FechaRegistro]],3,FALSE),""))&gt;MINUTE($D$1)),IFERROR(VLOOKUP($A306&amp;TEXT(L$3,"dd/mm/yyyy")&amp;$D$2,tbReporteAsistencia[[#All],[SerialDeBusqueda]:[FechaRegistro]],3,FALSE),"")-$D$1,""),"")</f>
        <v/>
      </c>
      <c r="M306" s="30" t="str">
        <f>IFERROR(IF(AND(HOUR(IFERROR(VLOOKUP($A306&amp;TEXT(M$3,"dd/mm/yyyy")&amp;$D$2,tbReporteAsistencia[[#All],[SerialDeBusqueda]:[FechaRegistro]],3,FALSE),""))=HOUR($D$1),MINUTE(IFERROR(VLOOKUP($A306&amp;TEXT(M$3,"dd/mm/yyyy")&amp;$D$2,tbReporteAsistencia[[#All],[SerialDeBusqueda]:[FechaRegistro]],3,FALSE),""))&gt;MINUTE($D$1)),IFERROR(VLOOKUP($A306&amp;TEXT(M$3,"dd/mm/yyyy")&amp;$D$2,tbReporteAsistencia[[#All],[SerialDeBusqueda]:[FechaRegistro]],3,FALSE),"")-$D$1,""),"")</f>
        <v/>
      </c>
      <c r="N306" s="30" t="str">
        <f>IFERROR(IF(AND(HOUR(IFERROR(VLOOKUP($A306&amp;TEXT(N$3,"dd/mm/yyyy")&amp;$D$2,tbReporteAsistencia[[#All],[SerialDeBusqueda]:[FechaRegistro]],3,FALSE),""))=HOUR($D$1),MINUTE(IFERROR(VLOOKUP($A306&amp;TEXT(N$3,"dd/mm/yyyy")&amp;$D$2,tbReporteAsistencia[[#All],[SerialDeBusqueda]:[FechaRegistro]],3,FALSE),""))&gt;MINUTE($D$1)),IFERROR(VLOOKUP($A306&amp;TEXT(N$3,"dd/mm/yyyy")&amp;$D$2,tbReporteAsistencia[[#All],[SerialDeBusqueda]:[FechaRegistro]],3,FALSE),"")-$D$1,""),"")</f>
        <v/>
      </c>
      <c r="O306" s="30" t="str">
        <f>IFERROR(IF(AND(HOUR(IFERROR(VLOOKUP($A306&amp;TEXT(O$3,"dd/mm/yyyy")&amp;$D$2,tbReporteAsistencia[[#All],[SerialDeBusqueda]:[FechaRegistro]],3,FALSE),""))=HOUR($D$1),MINUTE(IFERROR(VLOOKUP($A306&amp;TEXT(O$3,"dd/mm/yyyy")&amp;$D$2,tbReporteAsistencia[[#All],[SerialDeBusqueda]:[FechaRegistro]],3,FALSE),""))&gt;MINUTE($D$1)),IFERROR(VLOOKUP($A306&amp;TEXT(O$3,"dd/mm/yyyy")&amp;$D$2,tbReporteAsistencia[[#All],[SerialDeBusqueda]:[FechaRegistro]],3,FALSE),"")-$D$1,""),"")</f>
        <v/>
      </c>
      <c r="P306" s="30" t="str">
        <f>IFERROR(IF(AND(HOUR(IFERROR(VLOOKUP($A306&amp;TEXT(P$3,"dd/mm/yyyy")&amp;$D$2,tbReporteAsistencia[[#All],[SerialDeBusqueda]:[FechaRegistro]],3,FALSE),""))=HOUR($D$1),MINUTE(IFERROR(VLOOKUP($A306&amp;TEXT(P$3,"dd/mm/yyyy")&amp;$D$2,tbReporteAsistencia[[#All],[SerialDeBusqueda]:[FechaRegistro]],3,FALSE),""))&gt;MINUTE($D$1)),IFERROR(VLOOKUP($A306&amp;TEXT(P$3,"dd/mm/yyyy")&amp;$D$2,tbReporteAsistencia[[#All],[SerialDeBusqueda]:[FechaRegistro]],3,FALSE),"")-$D$1,""),"")</f>
        <v/>
      </c>
      <c r="Q306" s="30" t="str">
        <f>IFERROR(IF(AND(HOUR(IFERROR(VLOOKUP($A306&amp;TEXT(Q$3,"dd/mm/yyyy")&amp;$D$2,tbReporteAsistencia[[#All],[SerialDeBusqueda]:[FechaRegistro]],3,FALSE),""))=HOUR($D$1),MINUTE(IFERROR(VLOOKUP($A306&amp;TEXT(Q$3,"dd/mm/yyyy")&amp;$D$2,tbReporteAsistencia[[#All],[SerialDeBusqueda]:[FechaRegistro]],3,FALSE),""))&gt;MINUTE($D$1)),IFERROR(VLOOKUP($A306&amp;TEXT(Q$3,"dd/mm/yyyy")&amp;$D$2,tbReporteAsistencia[[#All],[SerialDeBusqueda]:[FechaRegistro]],3,FALSE),"")-$D$1,""),"")</f>
        <v/>
      </c>
      <c r="R306" s="30" t="str">
        <f>IFERROR(IF(AND(HOUR(IFERROR(VLOOKUP($A306&amp;TEXT(R$3,"dd/mm/yyyy")&amp;$D$2,tbReporteAsistencia[[#All],[SerialDeBusqueda]:[FechaRegistro]],3,FALSE),""))=HOUR($D$1),MINUTE(IFERROR(VLOOKUP($A306&amp;TEXT(R$3,"dd/mm/yyyy")&amp;$D$2,tbReporteAsistencia[[#All],[SerialDeBusqueda]:[FechaRegistro]],3,FALSE),""))&gt;MINUTE($D$1)),IFERROR(VLOOKUP($A306&amp;TEXT(R$3,"dd/mm/yyyy")&amp;$D$2,tbReporteAsistencia[[#All],[SerialDeBusqueda]:[FechaRegistro]],3,FALSE),"")-$D$1,""),"")</f>
        <v/>
      </c>
      <c r="S306" s="30" t="str">
        <f>IFERROR(IF(AND(HOUR(IFERROR(VLOOKUP($A306&amp;TEXT(S$3,"dd/mm/yyyy")&amp;$D$2,tbReporteAsistencia[[#All],[SerialDeBusqueda]:[FechaRegistro]],3,FALSE),""))=HOUR($D$1),MINUTE(IFERROR(VLOOKUP($A306&amp;TEXT(S$3,"dd/mm/yyyy")&amp;$D$2,tbReporteAsistencia[[#All],[SerialDeBusqueda]:[FechaRegistro]],3,FALSE),""))&gt;MINUTE($D$1)),IFERROR(VLOOKUP($A306&amp;TEXT(S$3,"dd/mm/yyyy")&amp;$D$2,tbReporteAsistencia[[#All],[SerialDeBusqueda]:[FechaRegistro]],3,FALSE),"")-$D$1,""),"")</f>
        <v/>
      </c>
    </row>
    <row r="307" spans="1:19">
      <c r="A307" s="8">
        <f>Plantilla!A308</f>
        <v>0</v>
      </c>
      <c r="B307" s="8">
        <f>Plantilla!B308</f>
        <v>0</v>
      </c>
      <c r="C307" s="8">
        <f>Plantilla!C308</f>
        <v>0</v>
      </c>
      <c r="D307" s="30" t="str">
        <f>IFERROR(IF(AND(HOUR(IFERROR(VLOOKUP($A307&amp;TEXT(D$3,"dd/mm/yyyy")&amp;$D$2,tbReporteAsistencia[[#All],[SerialDeBusqueda]:[FechaRegistro]],3,FALSE),""))=HOUR($D$1),MINUTE(IFERROR(VLOOKUP($A307&amp;TEXT(D$3,"dd/mm/yyyy")&amp;$D$2,tbReporteAsistencia[[#All],[SerialDeBusqueda]:[FechaRegistro]],3,FALSE),""))&gt;MINUTE($D$1)),IFERROR(VLOOKUP($A307&amp;TEXT(D$3,"dd/mm/yyyy")&amp;$D$2,tbReporteAsistencia[[#All],[SerialDeBusqueda]:[FechaRegistro]],3,FALSE),"")-$D$1,""),"")</f>
        <v/>
      </c>
      <c r="E307" s="30" t="str">
        <f>IFERROR(IF(AND(HOUR(IFERROR(VLOOKUP($A307&amp;TEXT(E$3,"dd/mm/yyyy")&amp;$D$2,tbReporteAsistencia[[#All],[SerialDeBusqueda]:[FechaRegistro]],3,FALSE),""))=HOUR($D$1),MINUTE(IFERROR(VLOOKUP($A307&amp;TEXT(E$3,"dd/mm/yyyy")&amp;$D$2,tbReporteAsistencia[[#All],[SerialDeBusqueda]:[FechaRegistro]],3,FALSE),""))&gt;MINUTE($D$1)),IFERROR(VLOOKUP($A307&amp;TEXT(E$3,"dd/mm/yyyy")&amp;$D$2,tbReporteAsistencia[[#All],[SerialDeBusqueda]:[FechaRegistro]],3,FALSE),"")-$D$1,""),"")</f>
        <v/>
      </c>
      <c r="F307" s="30" t="str">
        <f>IFERROR(IF(AND(HOUR(IFERROR(VLOOKUP($A307&amp;TEXT(F$3,"dd/mm/yyyy")&amp;$D$2,tbReporteAsistencia[[#All],[SerialDeBusqueda]:[FechaRegistro]],3,FALSE),""))=HOUR($D$1),MINUTE(IFERROR(VLOOKUP($A307&amp;TEXT(F$3,"dd/mm/yyyy")&amp;$D$2,tbReporteAsistencia[[#All],[SerialDeBusqueda]:[FechaRegistro]],3,FALSE),""))&gt;MINUTE($D$1)),IFERROR(VLOOKUP($A307&amp;TEXT(F$3,"dd/mm/yyyy")&amp;$D$2,tbReporteAsistencia[[#All],[SerialDeBusqueda]:[FechaRegistro]],3,FALSE),"")-$D$1,""),"")</f>
        <v/>
      </c>
      <c r="G307" s="30" t="str">
        <f>IFERROR(IF(AND(HOUR(IFERROR(VLOOKUP($A307&amp;TEXT(G$3,"dd/mm/yyyy")&amp;$D$2,tbReporteAsistencia[[#All],[SerialDeBusqueda]:[FechaRegistro]],3,FALSE),""))=HOUR($D$1),MINUTE(IFERROR(VLOOKUP($A307&amp;TEXT(G$3,"dd/mm/yyyy")&amp;$D$2,tbReporteAsistencia[[#All],[SerialDeBusqueda]:[FechaRegistro]],3,FALSE),""))&gt;MINUTE($D$1)),IFERROR(VLOOKUP($A307&amp;TEXT(G$3,"dd/mm/yyyy")&amp;$D$2,tbReporteAsistencia[[#All],[SerialDeBusqueda]:[FechaRegistro]],3,FALSE),"")-$D$1,""),"")</f>
        <v/>
      </c>
      <c r="H307" s="30" t="str">
        <f>IFERROR(IF(AND(HOUR(IFERROR(VLOOKUP($A307&amp;TEXT(H$3,"dd/mm/yyyy")&amp;$D$2,tbReporteAsistencia[[#All],[SerialDeBusqueda]:[FechaRegistro]],3,FALSE),""))=HOUR($D$1),MINUTE(IFERROR(VLOOKUP($A307&amp;TEXT(H$3,"dd/mm/yyyy")&amp;$D$2,tbReporteAsistencia[[#All],[SerialDeBusqueda]:[FechaRegistro]],3,FALSE),""))&gt;MINUTE($D$1)),IFERROR(VLOOKUP($A307&amp;TEXT(H$3,"dd/mm/yyyy")&amp;$D$2,tbReporteAsistencia[[#All],[SerialDeBusqueda]:[FechaRegistro]],3,FALSE),"")-$D$1,""),"")</f>
        <v/>
      </c>
      <c r="I307" s="30" t="str">
        <f>IFERROR(IF(AND(HOUR(IFERROR(VLOOKUP($A307&amp;TEXT(I$3,"dd/mm/yyyy")&amp;$D$2,tbReporteAsistencia[[#All],[SerialDeBusqueda]:[FechaRegistro]],3,FALSE),""))=HOUR($D$1),MINUTE(IFERROR(VLOOKUP($A307&amp;TEXT(I$3,"dd/mm/yyyy")&amp;$D$2,tbReporteAsistencia[[#All],[SerialDeBusqueda]:[FechaRegistro]],3,FALSE),""))&gt;MINUTE($D$1)),IFERROR(VLOOKUP($A307&amp;TEXT(I$3,"dd/mm/yyyy")&amp;$D$2,tbReporteAsistencia[[#All],[SerialDeBusqueda]:[FechaRegistro]],3,FALSE),"")-$D$1,""),"")</f>
        <v/>
      </c>
      <c r="J307" s="30" t="str">
        <f>IFERROR(IF(AND(HOUR(IFERROR(VLOOKUP($A307&amp;TEXT(J$3,"dd/mm/yyyy")&amp;$D$2,tbReporteAsistencia[[#All],[SerialDeBusqueda]:[FechaRegistro]],3,FALSE),""))=HOUR($D$1),MINUTE(IFERROR(VLOOKUP($A307&amp;TEXT(J$3,"dd/mm/yyyy")&amp;$D$2,tbReporteAsistencia[[#All],[SerialDeBusqueda]:[FechaRegistro]],3,FALSE),""))&gt;MINUTE($D$1)),IFERROR(VLOOKUP($A307&amp;TEXT(J$3,"dd/mm/yyyy")&amp;$D$2,tbReporteAsistencia[[#All],[SerialDeBusqueda]:[FechaRegistro]],3,FALSE),"")-$D$1,""),"")</f>
        <v/>
      </c>
      <c r="K307" s="30" t="str">
        <f>IFERROR(IF(AND(HOUR(IFERROR(VLOOKUP($A307&amp;TEXT(K$3,"dd/mm/yyyy")&amp;$D$2,tbReporteAsistencia[[#All],[SerialDeBusqueda]:[FechaRegistro]],3,FALSE),""))=HOUR($D$1),MINUTE(IFERROR(VLOOKUP($A307&amp;TEXT(K$3,"dd/mm/yyyy")&amp;$D$2,tbReporteAsistencia[[#All],[SerialDeBusqueda]:[FechaRegistro]],3,FALSE),""))&gt;MINUTE($D$1)),IFERROR(VLOOKUP($A307&amp;TEXT(K$3,"dd/mm/yyyy")&amp;$D$2,tbReporteAsistencia[[#All],[SerialDeBusqueda]:[FechaRegistro]],3,FALSE),"")-$D$1,""),"")</f>
        <v/>
      </c>
      <c r="L307" s="30" t="str">
        <f>IFERROR(IF(AND(HOUR(IFERROR(VLOOKUP($A307&amp;TEXT(L$3,"dd/mm/yyyy")&amp;$D$2,tbReporteAsistencia[[#All],[SerialDeBusqueda]:[FechaRegistro]],3,FALSE),""))=HOUR($D$1),MINUTE(IFERROR(VLOOKUP($A307&amp;TEXT(L$3,"dd/mm/yyyy")&amp;$D$2,tbReporteAsistencia[[#All],[SerialDeBusqueda]:[FechaRegistro]],3,FALSE),""))&gt;MINUTE($D$1)),IFERROR(VLOOKUP($A307&amp;TEXT(L$3,"dd/mm/yyyy")&amp;$D$2,tbReporteAsistencia[[#All],[SerialDeBusqueda]:[FechaRegistro]],3,FALSE),"")-$D$1,""),"")</f>
        <v/>
      </c>
      <c r="M307" s="30" t="str">
        <f>IFERROR(IF(AND(HOUR(IFERROR(VLOOKUP($A307&amp;TEXT(M$3,"dd/mm/yyyy")&amp;$D$2,tbReporteAsistencia[[#All],[SerialDeBusqueda]:[FechaRegistro]],3,FALSE),""))=HOUR($D$1),MINUTE(IFERROR(VLOOKUP($A307&amp;TEXT(M$3,"dd/mm/yyyy")&amp;$D$2,tbReporteAsistencia[[#All],[SerialDeBusqueda]:[FechaRegistro]],3,FALSE),""))&gt;MINUTE($D$1)),IFERROR(VLOOKUP($A307&amp;TEXT(M$3,"dd/mm/yyyy")&amp;$D$2,tbReporteAsistencia[[#All],[SerialDeBusqueda]:[FechaRegistro]],3,FALSE),"")-$D$1,""),"")</f>
        <v/>
      </c>
      <c r="N307" s="30" t="str">
        <f>IFERROR(IF(AND(HOUR(IFERROR(VLOOKUP($A307&amp;TEXT(N$3,"dd/mm/yyyy")&amp;$D$2,tbReporteAsistencia[[#All],[SerialDeBusqueda]:[FechaRegistro]],3,FALSE),""))=HOUR($D$1),MINUTE(IFERROR(VLOOKUP($A307&amp;TEXT(N$3,"dd/mm/yyyy")&amp;$D$2,tbReporteAsistencia[[#All],[SerialDeBusqueda]:[FechaRegistro]],3,FALSE),""))&gt;MINUTE($D$1)),IFERROR(VLOOKUP($A307&amp;TEXT(N$3,"dd/mm/yyyy")&amp;$D$2,tbReporteAsistencia[[#All],[SerialDeBusqueda]:[FechaRegistro]],3,FALSE),"")-$D$1,""),"")</f>
        <v/>
      </c>
      <c r="O307" s="30" t="str">
        <f>IFERROR(IF(AND(HOUR(IFERROR(VLOOKUP($A307&amp;TEXT(O$3,"dd/mm/yyyy")&amp;$D$2,tbReporteAsistencia[[#All],[SerialDeBusqueda]:[FechaRegistro]],3,FALSE),""))=HOUR($D$1),MINUTE(IFERROR(VLOOKUP($A307&amp;TEXT(O$3,"dd/mm/yyyy")&amp;$D$2,tbReporteAsistencia[[#All],[SerialDeBusqueda]:[FechaRegistro]],3,FALSE),""))&gt;MINUTE($D$1)),IFERROR(VLOOKUP($A307&amp;TEXT(O$3,"dd/mm/yyyy")&amp;$D$2,tbReporteAsistencia[[#All],[SerialDeBusqueda]:[FechaRegistro]],3,FALSE),"")-$D$1,""),"")</f>
        <v/>
      </c>
      <c r="P307" s="30" t="str">
        <f>IFERROR(IF(AND(HOUR(IFERROR(VLOOKUP($A307&amp;TEXT(P$3,"dd/mm/yyyy")&amp;$D$2,tbReporteAsistencia[[#All],[SerialDeBusqueda]:[FechaRegistro]],3,FALSE),""))=HOUR($D$1),MINUTE(IFERROR(VLOOKUP($A307&amp;TEXT(P$3,"dd/mm/yyyy")&amp;$D$2,tbReporteAsistencia[[#All],[SerialDeBusqueda]:[FechaRegistro]],3,FALSE),""))&gt;MINUTE($D$1)),IFERROR(VLOOKUP($A307&amp;TEXT(P$3,"dd/mm/yyyy")&amp;$D$2,tbReporteAsistencia[[#All],[SerialDeBusqueda]:[FechaRegistro]],3,FALSE),"")-$D$1,""),"")</f>
        <v/>
      </c>
      <c r="Q307" s="30" t="str">
        <f>IFERROR(IF(AND(HOUR(IFERROR(VLOOKUP($A307&amp;TEXT(Q$3,"dd/mm/yyyy")&amp;$D$2,tbReporteAsistencia[[#All],[SerialDeBusqueda]:[FechaRegistro]],3,FALSE),""))=HOUR($D$1),MINUTE(IFERROR(VLOOKUP($A307&amp;TEXT(Q$3,"dd/mm/yyyy")&amp;$D$2,tbReporteAsistencia[[#All],[SerialDeBusqueda]:[FechaRegistro]],3,FALSE),""))&gt;MINUTE($D$1)),IFERROR(VLOOKUP($A307&amp;TEXT(Q$3,"dd/mm/yyyy")&amp;$D$2,tbReporteAsistencia[[#All],[SerialDeBusqueda]:[FechaRegistro]],3,FALSE),"")-$D$1,""),"")</f>
        <v/>
      </c>
      <c r="R307" s="30" t="str">
        <f>IFERROR(IF(AND(HOUR(IFERROR(VLOOKUP($A307&amp;TEXT(R$3,"dd/mm/yyyy")&amp;$D$2,tbReporteAsistencia[[#All],[SerialDeBusqueda]:[FechaRegistro]],3,FALSE),""))=HOUR($D$1),MINUTE(IFERROR(VLOOKUP($A307&amp;TEXT(R$3,"dd/mm/yyyy")&amp;$D$2,tbReporteAsistencia[[#All],[SerialDeBusqueda]:[FechaRegistro]],3,FALSE),""))&gt;MINUTE($D$1)),IFERROR(VLOOKUP($A307&amp;TEXT(R$3,"dd/mm/yyyy")&amp;$D$2,tbReporteAsistencia[[#All],[SerialDeBusqueda]:[FechaRegistro]],3,FALSE),"")-$D$1,""),"")</f>
        <v/>
      </c>
      <c r="S307" s="30" t="str">
        <f>IFERROR(IF(AND(HOUR(IFERROR(VLOOKUP($A307&amp;TEXT(S$3,"dd/mm/yyyy")&amp;$D$2,tbReporteAsistencia[[#All],[SerialDeBusqueda]:[FechaRegistro]],3,FALSE),""))=HOUR($D$1),MINUTE(IFERROR(VLOOKUP($A307&amp;TEXT(S$3,"dd/mm/yyyy")&amp;$D$2,tbReporteAsistencia[[#All],[SerialDeBusqueda]:[FechaRegistro]],3,FALSE),""))&gt;MINUTE($D$1)),IFERROR(VLOOKUP($A307&amp;TEXT(S$3,"dd/mm/yyyy")&amp;$D$2,tbReporteAsistencia[[#All],[SerialDeBusqueda]:[FechaRegistro]],3,FALSE),"")-$D$1,""),"")</f>
        <v/>
      </c>
    </row>
    <row r="308" spans="1:19">
      <c r="A308" s="8">
        <f>Plantilla!A309</f>
        <v>0</v>
      </c>
      <c r="B308" s="8">
        <f>Plantilla!B309</f>
        <v>0</v>
      </c>
      <c r="C308" s="8">
        <f>Plantilla!C309</f>
        <v>0</v>
      </c>
      <c r="D308" s="30" t="str">
        <f>IFERROR(IF(AND(HOUR(IFERROR(VLOOKUP($A308&amp;TEXT(D$3,"dd/mm/yyyy")&amp;$D$2,tbReporteAsistencia[[#All],[SerialDeBusqueda]:[FechaRegistro]],3,FALSE),""))=HOUR($D$1),MINUTE(IFERROR(VLOOKUP($A308&amp;TEXT(D$3,"dd/mm/yyyy")&amp;$D$2,tbReporteAsistencia[[#All],[SerialDeBusqueda]:[FechaRegistro]],3,FALSE),""))&gt;MINUTE($D$1)),IFERROR(VLOOKUP($A308&amp;TEXT(D$3,"dd/mm/yyyy")&amp;$D$2,tbReporteAsistencia[[#All],[SerialDeBusqueda]:[FechaRegistro]],3,FALSE),"")-$D$1,""),"")</f>
        <v/>
      </c>
      <c r="E308" s="30" t="str">
        <f>IFERROR(IF(AND(HOUR(IFERROR(VLOOKUP($A308&amp;TEXT(E$3,"dd/mm/yyyy")&amp;$D$2,tbReporteAsistencia[[#All],[SerialDeBusqueda]:[FechaRegistro]],3,FALSE),""))=HOUR($D$1),MINUTE(IFERROR(VLOOKUP($A308&amp;TEXT(E$3,"dd/mm/yyyy")&amp;$D$2,tbReporteAsistencia[[#All],[SerialDeBusqueda]:[FechaRegistro]],3,FALSE),""))&gt;MINUTE($D$1)),IFERROR(VLOOKUP($A308&amp;TEXT(E$3,"dd/mm/yyyy")&amp;$D$2,tbReporteAsistencia[[#All],[SerialDeBusqueda]:[FechaRegistro]],3,FALSE),"")-$D$1,""),"")</f>
        <v/>
      </c>
      <c r="F308" s="30" t="str">
        <f>IFERROR(IF(AND(HOUR(IFERROR(VLOOKUP($A308&amp;TEXT(F$3,"dd/mm/yyyy")&amp;$D$2,tbReporteAsistencia[[#All],[SerialDeBusqueda]:[FechaRegistro]],3,FALSE),""))=HOUR($D$1),MINUTE(IFERROR(VLOOKUP($A308&amp;TEXT(F$3,"dd/mm/yyyy")&amp;$D$2,tbReporteAsistencia[[#All],[SerialDeBusqueda]:[FechaRegistro]],3,FALSE),""))&gt;MINUTE($D$1)),IFERROR(VLOOKUP($A308&amp;TEXT(F$3,"dd/mm/yyyy")&amp;$D$2,tbReporteAsistencia[[#All],[SerialDeBusqueda]:[FechaRegistro]],3,FALSE),"")-$D$1,""),"")</f>
        <v/>
      </c>
      <c r="G308" s="30" t="str">
        <f>IFERROR(IF(AND(HOUR(IFERROR(VLOOKUP($A308&amp;TEXT(G$3,"dd/mm/yyyy")&amp;$D$2,tbReporteAsistencia[[#All],[SerialDeBusqueda]:[FechaRegistro]],3,FALSE),""))=HOUR($D$1),MINUTE(IFERROR(VLOOKUP($A308&amp;TEXT(G$3,"dd/mm/yyyy")&amp;$D$2,tbReporteAsistencia[[#All],[SerialDeBusqueda]:[FechaRegistro]],3,FALSE),""))&gt;MINUTE($D$1)),IFERROR(VLOOKUP($A308&amp;TEXT(G$3,"dd/mm/yyyy")&amp;$D$2,tbReporteAsistencia[[#All],[SerialDeBusqueda]:[FechaRegistro]],3,FALSE),"")-$D$1,""),"")</f>
        <v/>
      </c>
      <c r="H308" s="30" t="str">
        <f>IFERROR(IF(AND(HOUR(IFERROR(VLOOKUP($A308&amp;TEXT(H$3,"dd/mm/yyyy")&amp;$D$2,tbReporteAsistencia[[#All],[SerialDeBusqueda]:[FechaRegistro]],3,FALSE),""))=HOUR($D$1),MINUTE(IFERROR(VLOOKUP($A308&amp;TEXT(H$3,"dd/mm/yyyy")&amp;$D$2,tbReporteAsistencia[[#All],[SerialDeBusqueda]:[FechaRegistro]],3,FALSE),""))&gt;MINUTE($D$1)),IFERROR(VLOOKUP($A308&amp;TEXT(H$3,"dd/mm/yyyy")&amp;$D$2,tbReporteAsistencia[[#All],[SerialDeBusqueda]:[FechaRegistro]],3,FALSE),"")-$D$1,""),"")</f>
        <v/>
      </c>
      <c r="I308" s="30" t="str">
        <f>IFERROR(IF(AND(HOUR(IFERROR(VLOOKUP($A308&amp;TEXT(I$3,"dd/mm/yyyy")&amp;$D$2,tbReporteAsistencia[[#All],[SerialDeBusqueda]:[FechaRegistro]],3,FALSE),""))=HOUR($D$1),MINUTE(IFERROR(VLOOKUP($A308&amp;TEXT(I$3,"dd/mm/yyyy")&amp;$D$2,tbReporteAsistencia[[#All],[SerialDeBusqueda]:[FechaRegistro]],3,FALSE),""))&gt;MINUTE($D$1)),IFERROR(VLOOKUP($A308&amp;TEXT(I$3,"dd/mm/yyyy")&amp;$D$2,tbReporteAsistencia[[#All],[SerialDeBusqueda]:[FechaRegistro]],3,FALSE),"")-$D$1,""),"")</f>
        <v/>
      </c>
      <c r="J308" s="30" t="str">
        <f>IFERROR(IF(AND(HOUR(IFERROR(VLOOKUP($A308&amp;TEXT(J$3,"dd/mm/yyyy")&amp;$D$2,tbReporteAsistencia[[#All],[SerialDeBusqueda]:[FechaRegistro]],3,FALSE),""))=HOUR($D$1),MINUTE(IFERROR(VLOOKUP($A308&amp;TEXT(J$3,"dd/mm/yyyy")&amp;$D$2,tbReporteAsistencia[[#All],[SerialDeBusqueda]:[FechaRegistro]],3,FALSE),""))&gt;MINUTE($D$1)),IFERROR(VLOOKUP($A308&amp;TEXT(J$3,"dd/mm/yyyy")&amp;$D$2,tbReporteAsistencia[[#All],[SerialDeBusqueda]:[FechaRegistro]],3,FALSE),"")-$D$1,""),"")</f>
        <v/>
      </c>
      <c r="K308" s="30" t="str">
        <f>IFERROR(IF(AND(HOUR(IFERROR(VLOOKUP($A308&amp;TEXT(K$3,"dd/mm/yyyy")&amp;$D$2,tbReporteAsistencia[[#All],[SerialDeBusqueda]:[FechaRegistro]],3,FALSE),""))=HOUR($D$1),MINUTE(IFERROR(VLOOKUP($A308&amp;TEXT(K$3,"dd/mm/yyyy")&amp;$D$2,tbReporteAsistencia[[#All],[SerialDeBusqueda]:[FechaRegistro]],3,FALSE),""))&gt;MINUTE($D$1)),IFERROR(VLOOKUP($A308&amp;TEXT(K$3,"dd/mm/yyyy")&amp;$D$2,tbReporteAsistencia[[#All],[SerialDeBusqueda]:[FechaRegistro]],3,FALSE),"")-$D$1,""),"")</f>
        <v/>
      </c>
      <c r="L308" s="30" t="str">
        <f>IFERROR(IF(AND(HOUR(IFERROR(VLOOKUP($A308&amp;TEXT(L$3,"dd/mm/yyyy")&amp;$D$2,tbReporteAsistencia[[#All],[SerialDeBusqueda]:[FechaRegistro]],3,FALSE),""))=HOUR($D$1),MINUTE(IFERROR(VLOOKUP($A308&amp;TEXT(L$3,"dd/mm/yyyy")&amp;$D$2,tbReporteAsistencia[[#All],[SerialDeBusqueda]:[FechaRegistro]],3,FALSE),""))&gt;MINUTE($D$1)),IFERROR(VLOOKUP($A308&amp;TEXT(L$3,"dd/mm/yyyy")&amp;$D$2,tbReporteAsistencia[[#All],[SerialDeBusqueda]:[FechaRegistro]],3,FALSE),"")-$D$1,""),"")</f>
        <v/>
      </c>
      <c r="M308" s="30" t="str">
        <f>IFERROR(IF(AND(HOUR(IFERROR(VLOOKUP($A308&amp;TEXT(M$3,"dd/mm/yyyy")&amp;$D$2,tbReporteAsistencia[[#All],[SerialDeBusqueda]:[FechaRegistro]],3,FALSE),""))=HOUR($D$1),MINUTE(IFERROR(VLOOKUP($A308&amp;TEXT(M$3,"dd/mm/yyyy")&amp;$D$2,tbReporteAsistencia[[#All],[SerialDeBusqueda]:[FechaRegistro]],3,FALSE),""))&gt;MINUTE($D$1)),IFERROR(VLOOKUP($A308&amp;TEXT(M$3,"dd/mm/yyyy")&amp;$D$2,tbReporteAsistencia[[#All],[SerialDeBusqueda]:[FechaRegistro]],3,FALSE),"")-$D$1,""),"")</f>
        <v/>
      </c>
      <c r="N308" s="30" t="str">
        <f>IFERROR(IF(AND(HOUR(IFERROR(VLOOKUP($A308&amp;TEXT(N$3,"dd/mm/yyyy")&amp;$D$2,tbReporteAsistencia[[#All],[SerialDeBusqueda]:[FechaRegistro]],3,FALSE),""))=HOUR($D$1),MINUTE(IFERROR(VLOOKUP($A308&amp;TEXT(N$3,"dd/mm/yyyy")&amp;$D$2,tbReporteAsistencia[[#All],[SerialDeBusqueda]:[FechaRegistro]],3,FALSE),""))&gt;MINUTE($D$1)),IFERROR(VLOOKUP($A308&amp;TEXT(N$3,"dd/mm/yyyy")&amp;$D$2,tbReporteAsistencia[[#All],[SerialDeBusqueda]:[FechaRegistro]],3,FALSE),"")-$D$1,""),"")</f>
        <v/>
      </c>
      <c r="O308" s="30" t="str">
        <f>IFERROR(IF(AND(HOUR(IFERROR(VLOOKUP($A308&amp;TEXT(O$3,"dd/mm/yyyy")&amp;$D$2,tbReporteAsistencia[[#All],[SerialDeBusqueda]:[FechaRegistro]],3,FALSE),""))=HOUR($D$1),MINUTE(IFERROR(VLOOKUP($A308&amp;TEXT(O$3,"dd/mm/yyyy")&amp;$D$2,tbReporteAsistencia[[#All],[SerialDeBusqueda]:[FechaRegistro]],3,FALSE),""))&gt;MINUTE($D$1)),IFERROR(VLOOKUP($A308&amp;TEXT(O$3,"dd/mm/yyyy")&amp;$D$2,tbReporteAsistencia[[#All],[SerialDeBusqueda]:[FechaRegistro]],3,FALSE),"")-$D$1,""),"")</f>
        <v/>
      </c>
      <c r="P308" s="30" t="str">
        <f>IFERROR(IF(AND(HOUR(IFERROR(VLOOKUP($A308&amp;TEXT(P$3,"dd/mm/yyyy")&amp;$D$2,tbReporteAsistencia[[#All],[SerialDeBusqueda]:[FechaRegistro]],3,FALSE),""))=HOUR($D$1),MINUTE(IFERROR(VLOOKUP($A308&amp;TEXT(P$3,"dd/mm/yyyy")&amp;$D$2,tbReporteAsistencia[[#All],[SerialDeBusqueda]:[FechaRegistro]],3,FALSE),""))&gt;MINUTE($D$1)),IFERROR(VLOOKUP($A308&amp;TEXT(P$3,"dd/mm/yyyy")&amp;$D$2,tbReporteAsistencia[[#All],[SerialDeBusqueda]:[FechaRegistro]],3,FALSE),"")-$D$1,""),"")</f>
        <v/>
      </c>
      <c r="Q308" s="30" t="str">
        <f>IFERROR(IF(AND(HOUR(IFERROR(VLOOKUP($A308&amp;TEXT(Q$3,"dd/mm/yyyy")&amp;$D$2,tbReporteAsistencia[[#All],[SerialDeBusqueda]:[FechaRegistro]],3,FALSE),""))=HOUR($D$1),MINUTE(IFERROR(VLOOKUP($A308&amp;TEXT(Q$3,"dd/mm/yyyy")&amp;$D$2,tbReporteAsistencia[[#All],[SerialDeBusqueda]:[FechaRegistro]],3,FALSE),""))&gt;MINUTE($D$1)),IFERROR(VLOOKUP($A308&amp;TEXT(Q$3,"dd/mm/yyyy")&amp;$D$2,tbReporteAsistencia[[#All],[SerialDeBusqueda]:[FechaRegistro]],3,FALSE),"")-$D$1,""),"")</f>
        <v/>
      </c>
      <c r="R308" s="30" t="str">
        <f>IFERROR(IF(AND(HOUR(IFERROR(VLOOKUP($A308&amp;TEXT(R$3,"dd/mm/yyyy")&amp;$D$2,tbReporteAsistencia[[#All],[SerialDeBusqueda]:[FechaRegistro]],3,FALSE),""))=HOUR($D$1),MINUTE(IFERROR(VLOOKUP($A308&amp;TEXT(R$3,"dd/mm/yyyy")&amp;$D$2,tbReporteAsistencia[[#All],[SerialDeBusqueda]:[FechaRegistro]],3,FALSE),""))&gt;MINUTE($D$1)),IFERROR(VLOOKUP($A308&amp;TEXT(R$3,"dd/mm/yyyy")&amp;$D$2,tbReporteAsistencia[[#All],[SerialDeBusqueda]:[FechaRegistro]],3,FALSE),"")-$D$1,""),"")</f>
        <v/>
      </c>
      <c r="S308" s="30" t="str">
        <f>IFERROR(IF(AND(HOUR(IFERROR(VLOOKUP($A308&amp;TEXT(S$3,"dd/mm/yyyy")&amp;$D$2,tbReporteAsistencia[[#All],[SerialDeBusqueda]:[FechaRegistro]],3,FALSE),""))=HOUR($D$1),MINUTE(IFERROR(VLOOKUP($A308&amp;TEXT(S$3,"dd/mm/yyyy")&amp;$D$2,tbReporteAsistencia[[#All],[SerialDeBusqueda]:[FechaRegistro]],3,FALSE),""))&gt;MINUTE($D$1)),IFERROR(VLOOKUP($A308&amp;TEXT(S$3,"dd/mm/yyyy")&amp;$D$2,tbReporteAsistencia[[#All],[SerialDeBusqueda]:[FechaRegistro]],3,FALSE),"")-$D$1,""),"")</f>
        <v/>
      </c>
    </row>
    <row r="309" spans="1:19">
      <c r="A309" s="8">
        <f>Plantilla!A310</f>
        <v>0</v>
      </c>
      <c r="B309" s="8">
        <f>Plantilla!B310</f>
        <v>0</v>
      </c>
      <c r="C309" s="8">
        <f>Plantilla!C310</f>
        <v>0</v>
      </c>
      <c r="D309" s="30" t="str">
        <f>IFERROR(IF(AND(HOUR(IFERROR(VLOOKUP($A309&amp;TEXT(D$3,"dd/mm/yyyy")&amp;$D$2,tbReporteAsistencia[[#All],[SerialDeBusqueda]:[FechaRegistro]],3,FALSE),""))=HOUR($D$1),MINUTE(IFERROR(VLOOKUP($A309&amp;TEXT(D$3,"dd/mm/yyyy")&amp;$D$2,tbReporteAsistencia[[#All],[SerialDeBusqueda]:[FechaRegistro]],3,FALSE),""))&gt;MINUTE($D$1)),IFERROR(VLOOKUP($A309&amp;TEXT(D$3,"dd/mm/yyyy")&amp;$D$2,tbReporteAsistencia[[#All],[SerialDeBusqueda]:[FechaRegistro]],3,FALSE),"")-$D$1,""),"")</f>
        <v/>
      </c>
      <c r="E309" s="30" t="str">
        <f>IFERROR(IF(AND(HOUR(IFERROR(VLOOKUP($A309&amp;TEXT(E$3,"dd/mm/yyyy")&amp;$D$2,tbReporteAsistencia[[#All],[SerialDeBusqueda]:[FechaRegistro]],3,FALSE),""))=HOUR($D$1),MINUTE(IFERROR(VLOOKUP($A309&amp;TEXT(E$3,"dd/mm/yyyy")&amp;$D$2,tbReporteAsistencia[[#All],[SerialDeBusqueda]:[FechaRegistro]],3,FALSE),""))&gt;MINUTE($D$1)),IFERROR(VLOOKUP($A309&amp;TEXT(E$3,"dd/mm/yyyy")&amp;$D$2,tbReporteAsistencia[[#All],[SerialDeBusqueda]:[FechaRegistro]],3,FALSE),"")-$D$1,""),"")</f>
        <v/>
      </c>
      <c r="F309" s="30" t="str">
        <f>IFERROR(IF(AND(HOUR(IFERROR(VLOOKUP($A309&amp;TEXT(F$3,"dd/mm/yyyy")&amp;$D$2,tbReporteAsistencia[[#All],[SerialDeBusqueda]:[FechaRegistro]],3,FALSE),""))=HOUR($D$1),MINUTE(IFERROR(VLOOKUP($A309&amp;TEXT(F$3,"dd/mm/yyyy")&amp;$D$2,tbReporteAsistencia[[#All],[SerialDeBusqueda]:[FechaRegistro]],3,FALSE),""))&gt;MINUTE($D$1)),IFERROR(VLOOKUP($A309&amp;TEXT(F$3,"dd/mm/yyyy")&amp;$D$2,tbReporteAsistencia[[#All],[SerialDeBusqueda]:[FechaRegistro]],3,FALSE),"")-$D$1,""),"")</f>
        <v/>
      </c>
      <c r="G309" s="30" t="str">
        <f>IFERROR(IF(AND(HOUR(IFERROR(VLOOKUP($A309&amp;TEXT(G$3,"dd/mm/yyyy")&amp;$D$2,tbReporteAsistencia[[#All],[SerialDeBusqueda]:[FechaRegistro]],3,FALSE),""))=HOUR($D$1),MINUTE(IFERROR(VLOOKUP($A309&amp;TEXT(G$3,"dd/mm/yyyy")&amp;$D$2,tbReporteAsistencia[[#All],[SerialDeBusqueda]:[FechaRegistro]],3,FALSE),""))&gt;MINUTE($D$1)),IFERROR(VLOOKUP($A309&amp;TEXT(G$3,"dd/mm/yyyy")&amp;$D$2,tbReporteAsistencia[[#All],[SerialDeBusqueda]:[FechaRegistro]],3,FALSE),"")-$D$1,""),"")</f>
        <v/>
      </c>
      <c r="H309" s="30" t="str">
        <f>IFERROR(IF(AND(HOUR(IFERROR(VLOOKUP($A309&amp;TEXT(H$3,"dd/mm/yyyy")&amp;$D$2,tbReporteAsistencia[[#All],[SerialDeBusqueda]:[FechaRegistro]],3,FALSE),""))=HOUR($D$1),MINUTE(IFERROR(VLOOKUP($A309&amp;TEXT(H$3,"dd/mm/yyyy")&amp;$D$2,tbReporteAsistencia[[#All],[SerialDeBusqueda]:[FechaRegistro]],3,FALSE),""))&gt;MINUTE($D$1)),IFERROR(VLOOKUP($A309&amp;TEXT(H$3,"dd/mm/yyyy")&amp;$D$2,tbReporteAsistencia[[#All],[SerialDeBusqueda]:[FechaRegistro]],3,FALSE),"")-$D$1,""),"")</f>
        <v/>
      </c>
      <c r="I309" s="30" t="str">
        <f>IFERROR(IF(AND(HOUR(IFERROR(VLOOKUP($A309&amp;TEXT(I$3,"dd/mm/yyyy")&amp;$D$2,tbReporteAsistencia[[#All],[SerialDeBusqueda]:[FechaRegistro]],3,FALSE),""))=HOUR($D$1),MINUTE(IFERROR(VLOOKUP($A309&amp;TEXT(I$3,"dd/mm/yyyy")&amp;$D$2,tbReporteAsistencia[[#All],[SerialDeBusqueda]:[FechaRegistro]],3,FALSE),""))&gt;MINUTE($D$1)),IFERROR(VLOOKUP($A309&amp;TEXT(I$3,"dd/mm/yyyy")&amp;$D$2,tbReporteAsistencia[[#All],[SerialDeBusqueda]:[FechaRegistro]],3,FALSE),"")-$D$1,""),"")</f>
        <v/>
      </c>
      <c r="J309" s="30" t="str">
        <f>IFERROR(IF(AND(HOUR(IFERROR(VLOOKUP($A309&amp;TEXT(J$3,"dd/mm/yyyy")&amp;$D$2,tbReporteAsistencia[[#All],[SerialDeBusqueda]:[FechaRegistro]],3,FALSE),""))=HOUR($D$1),MINUTE(IFERROR(VLOOKUP($A309&amp;TEXT(J$3,"dd/mm/yyyy")&amp;$D$2,tbReporteAsistencia[[#All],[SerialDeBusqueda]:[FechaRegistro]],3,FALSE),""))&gt;MINUTE($D$1)),IFERROR(VLOOKUP($A309&amp;TEXT(J$3,"dd/mm/yyyy")&amp;$D$2,tbReporteAsistencia[[#All],[SerialDeBusqueda]:[FechaRegistro]],3,FALSE),"")-$D$1,""),"")</f>
        <v/>
      </c>
      <c r="K309" s="30" t="str">
        <f>IFERROR(IF(AND(HOUR(IFERROR(VLOOKUP($A309&amp;TEXT(K$3,"dd/mm/yyyy")&amp;$D$2,tbReporteAsistencia[[#All],[SerialDeBusqueda]:[FechaRegistro]],3,FALSE),""))=HOUR($D$1),MINUTE(IFERROR(VLOOKUP($A309&amp;TEXT(K$3,"dd/mm/yyyy")&amp;$D$2,tbReporteAsistencia[[#All],[SerialDeBusqueda]:[FechaRegistro]],3,FALSE),""))&gt;MINUTE($D$1)),IFERROR(VLOOKUP($A309&amp;TEXT(K$3,"dd/mm/yyyy")&amp;$D$2,tbReporteAsistencia[[#All],[SerialDeBusqueda]:[FechaRegistro]],3,FALSE),"")-$D$1,""),"")</f>
        <v/>
      </c>
      <c r="L309" s="30" t="str">
        <f>IFERROR(IF(AND(HOUR(IFERROR(VLOOKUP($A309&amp;TEXT(L$3,"dd/mm/yyyy")&amp;$D$2,tbReporteAsistencia[[#All],[SerialDeBusqueda]:[FechaRegistro]],3,FALSE),""))=HOUR($D$1),MINUTE(IFERROR(VLOOKUP($A309&amp;TEXT(L$3,"dd/mm/yyyy")&amp;$D$2,tbReporteAsistencia[[#All],[SerialDeBusqueda]:[FechaRegistro]],3,FALSE),""))&gt;MINUTE($D$1)),IFERROR(VLOOKUP($A309&amp;TEXT(L$3,"dd/mm/yyyy")&amp;$D$2,tbReporteAsistencia[[#All],[SerialDeBusqueda]:[FechaRegistro]],3,FALSE),"")-$D$1,""),"")</f>
        <v/>
      </c>
      <c r="M309" s="30" t="str">
        <f>IFERROR(IF(AND(HOUR(IFERROR(VLOOKUP($A309&amp;TEXT(M$3,"dd/mm/yyyy")&amp;$D$2,tbReporteAsistencia[[#All],[SerialDeBusqueda]:[FechaRegistro]],3,FALSE),""))=HOUR($D$1),MINUTE(IFERROR(VLOOKUP($A309&amp;TEXT(M$3,"dd/mm/yyyy")&amp;$D$2,tbReporteAsistencia[[#All],[SerialDeBusqueda]:[FechaRegistro]],3,FALSE),""))&gt;MINUTE($D$1)),IFERROR(VLOOKUP($A309&amp;TEXT(M$3,"dd/mm/yyyy")&amp;$D$2,tbReporteAsistencia[[#All],[SerialDeBusqueda]:[FechaRegistro]],3,FALSE),"")-$D$1,""),"")</f>
        <v/>
      </c>
      <c r="N309" s="30" t="str">
        <f>IFERROR(IF(AND(HOUR(IFERROR(VLOOKUP($A309&amp;TEXT(N$3,"dd/mm/yyyy")&amp;$D$2,tbReporteAsistencia[[#All],[SerialDeBusqueda]:[FechaRegistro]],3,FALSE),""))=HOUR($D$1),MINUTE(IFERROR(VLOOKUP($A309&amp;TEXT(N$3,"dd/mm/yyyy")&amp;$D$2,tbReporteAsistencia[[#All],[SerialDeBusqueda]:[FechaRegistro]],3,FALSE),""))&gt;MINUTE($D$1)),IFERROR(VLOOKUP($A309&amp;TEXT(N$3,"dd/mm/yyyy")&amp;$D$2,tbReporteAsistencia[[#All],[SerialDeBusqueda]:[FechaRegistro]],3,FALSE),"")-$D$1,""),"")</f>
        <v/>
      </c>
      <c r="O309" s="30" t="str">
        <f>IFERROR(IF(AND(HOUR(IFERROR(VLOOKUP($A309&amp;TEXT(O$3,"dd/mm/yyyy")&amp;$D$2,tbReporteAsistencia[[#All],[SerialDeBusqueda]:[FechaRegistro]],3,FALSE),""))=HOUR($D$1),MINUTE(IFERROR(VLOOKUP($A309&amp;TEXT(O$3,"dd/mm/yyyy")&amp;$D$2,tbReporteAsistencia[[#All],[SerialDeBusqueda]:[FechaRegistro]],3,FALSE),""))&gt;MINUTE($D$1)),IFERROR(VLOOKUP($A309&amp;TEXT(O$3,"dd/mm/yyyy")&amp;$D$2,tbReporteAsistencia[[#All],[SerialDeBusqueda]:[FechaRegistro]],3,FALSE),"")-$D$1,""),"")</f>
        <v/>
      </c>
      <c r="P309" s="30" t="str">
        <f>IFERROR(IF(AND(HOUR(IFERROR(VLOOKUP($A309&amp;TEXT(P$3,"dd/mm/yyyy")&amp;$D$2,tbReporteAsistencia[[#All],[SerialDeBusqueda]:[FechaRegistro]],3,FALSE),""))=HOUR($D$1),MINUTE(IFERROR(VLOOKUP($A309&amp;TEXT(P$3,"dd/mm/yyyy")&amp;$D$2,tbReporteAsistencia[[#All],[SerialDeBusqueda]:[FechaRegistro]],3,FALSE),""))&gt;MINUTE($D$1)),IFERROR(VLOOKUP($A309&amp;TEXT(P$3,"dd/mm/yyyy")&amp;$D$2,tbReporteAsistencia[[#All],[SerialDeBusqueda]:[FechaRegistro]],3,FALSE),"")-$D$1,""),"")</f>
        <v/>
      </c>
      <c r="Q309" s="30" t="str">
        <f>IFERROR(IF(AND(HOUR(IFERROR(VLOOKUP($A309&amp;TEXT(Q$3,"dd/mm/yyyy")&amp;$D$2,tbReporteAsistencia[[#All],[SerialDeBusqueda]:[FechaRegistro]],3,FALSE),""))=HOUR($D$1),MINUTE(IFERROR(VLOOKUP($A309&amp;TEXT(Q$3,"dd/mm/yyyy")&amp;$D$2,tbReporteAsistencia[[#All],[SerialDeBusqueda]:[FechaRegistro]],3,FALSE),""))&gt;MINUTE($D$1)),IFERROR(VLOOKUP($A309&amp;TEXT(Q$3,"dd/mm/yyyy")&amp;$D$2,tbReporteAsistencia[[#All],[SerialDeBusqueda]:[FechaRegistro]],3,FALSE),"")-$D$1,""),"")</f>
        <v/>
      </c>
      <c r="R309" s="30" t="str">
        <f>IFERROR(IF(AND(HOUR(IFERROR(VLOOKUP($A309&amp;TEXT(R$3,"dd/mm/yyyy")&amp;$D$2,tbReporteAsistencia[[#All],[SerialDeBusqueda]:[FechaRegistro]],3,FALSE),""))=HOUR($D$1),MINUTE(IFERROR(VLOOKUP($A309&amp;TEXT(R$3,"dd/mm/yyyy")&amp;$D$2,tbReporteAsistencia[[#All],[SerialDeBusqueda]:[FechaRegistro]],3,FALSE),""))&gt;MINUTE($D$1)),IFERROR(VLOOKUP($A309&amp;TEXT(R$3,"dd/mm/yyyy")&amp;$D$2,tbReporteAsistencia[[#All],[SerialDeBusqueda]:[FechaRegistro]],3,FALSE),"")-$D$1,""),"")</f>
        <v/>
      </c>
      <c r="S309" s="30" t="str">
        <f>IFERROR(IF(AND(HOUR(IFERROR(VLOOKUP($A309&amp;TEXT(S$3,"dd/mm/yyyy")&amp;$D$2,tbReporteAsistencia[[#All],[SerialDeBusqueda]:[FechaRegistro]],3,FALSE),""))=HOUR($D$1),MINUTE(IFERROR(VLOOKUP($A309&amp;TEXT(S$3,"dd/mm/yyyy")&amp;$D$2,tbReporteAsistencia[[#All],[SerialDeBusqueda]:[FechaRegistro]],3,FALSE),""))&gt;MINUTE($D$1)),IFERROR(VLOOKUP($A309&amp;TEXT(S$3,"dd/mm/yyyy")&amp;$D$2,tbReporteAsistencia[[#All],[SerialDeBusqueda]:[FechaRegistro]],3,FALSE),"")-$D$1,""),"")</f>
        <v/>
      </c>
    </row>
    <row r="310" spans="1:19">
      <c r="A310" s="8">
        <f>Plantilla!A311</f>
        <v>0</v>
      </c>
      <c r="B310" s="8">
        <f>Plantilla!B311</f>
        <v>0</v>
      </c>
      <c r="C310" s="8">
        <f>Plantilla!C311</f>
        <v>0</v>
      </c>
      <c r="D310" s="30" t="str">
        <f>IFERROR(IF(AND(HOUR(IFERROR(VLOOKUP($A310&amp;TEXT(D$3,"dd/mm/yyyy")&amp;$D$2,tbReporteAsistencia[[#All],[SerialDeBusqueda]:[FechaRegistro]],3,FALSE),""))=HOUR($D$1),MINUTE(IFERROR(VLOOKUP($A310&amp;TEXT(D$3,"dd/mm/yyyy")&amp;$D$2,tbReporteAsistencia[[#All],[SerialDeBusqueda]:[FechaRegistro]],3,FALSE),""))&gt;MINUTE($D$1)),IFERROR(VLOOKUP($A310&amp;TEXT(D$3,"dd/mm/yyyy")&amp;$D$2,tbReporteAsistencia[[#All],[SerialDeBusqueda]:[FechaRegistro]],3,FALSE),"")-$D$1,""),"")</f>
        <v/>
      </c>
      <c r="E310" s="30" t="str">
        <f>IFERROR(IF(AND(HOUR(IFERROR(VLOOKUP($A310&amp;TEXT(E$3,"dd/mm/yyyy")&amp;$D$2,tbReporteAsistencia[[#All],[SerialDeBusqueda]:[FechaRegistro]],3,FALSE),""))=HOUR($D$1),MINUTE(IFERROR(VLOOKUP($A310&amp;TEXT(E$3,"dd/mm/yyyy")&amp;$D$2,tbReporteAsistencia[[#All],[SerialDeBusqueda]:[FechaRegistro]],3,FALSE),""))&gt;MINUTE($D$1)),IFERROR(VLOOKUP($A310&amp;TEXT(E$3,"dd/mm/yyyy")&amp;$D$2,tbReporteAsistencia[[#All],[SerialDeBusqueda]:[FechaRegistro]],3,FALSE),"")-$D$1,""),"")</f>
        <v/>
      </c>
      <c r="F310" s="30" t="str">
        <f>IFERROR(IF(AND(HOUR(IFERROR(VLOOKUP($A310&amp;TEXT(F$3,"dd/mm/yyyy")&amp;$D$2,tbReporteAsistencia[[#All],[SerialDeBusqueda]:[FechaRegistro]],3,FALSE),""))=HOUR($D$1),MINUTE(IFERROR(VLOOKUP($A310&amp;TEXT(F$3,"dd/mm/yyyy")&amp;$D$2,tbReporteAsistencia[[#All],[SerialDeBusqueda]:[FechaRegistro]],3,FALSE),""))&gt;MINUTE($D$1)),IFERROR(VLOOKUP($A310&amp;TEXT(F$3,"dd/mm/yyyy")&amp;$D$2,tbReporteAsistencia[[#All],[SerialDeBusqueda]:[FechaRegistro]],3,FALSE),"")-$D$1,""),"")</f>
        <v/>
      </c>
      <c r="G310" s="30" t="str">
        <f>IFERROR(IF(AND(HOUR(IFERROR(VLOOKUP($A310&amp;TEXT(G$3,"dd/mm/yyyy")&amp;$D$2,tbReporteAsistencia[[#All],[SerialDeBusqueda]:[FechaRegistro]],3,FALSE),""))=HOUR($D$1),MINUTE(IFERROR(VLOOKUP($A310&amp;TEXT(G$3,"dd/mm/yyyy")&amp;$D$2,tbReporteAsistencia[[#All],[SerialDeBusqueda]:[FechaRegistro]],3,FALSE),""))&gt;MINUTE($D$1)),IFERROR(VLOOKUP($A310&amp;TEXT(G$3,"dd/mm/yyyy")&amp;$D$2,tbReporteAsistencia[[#All],[SerialDeBusqueda]:[FechaRegistro]],3,FALSE),"")-$D$1,""),"")</f>
        <v/>
      </c>
      <c r="H310" s="30" t="str">
        <f>IFERROR(IF(AND(HOUR(IFERROR(VLOOKUP($A310&amp;TEXT(H$3,"dd/mm/yyyy")&amp;$D$2,tbReporteAsistencia[[#All],[SerialDeBusqueda]:[FechaRegistro]],3,FALSE),""))=HOUR($D$1),MINUTE(IFERROR(VLOOKUP($A310&amp;TEXT(H$3,"dd/mm/yyyy")&amp;$D$2,tbReporteAsistencia[[#All],[SerialDeBusqueda]:[FechaRegistro]],3,FALSE),""))&gt;MINUTE($D$1)),IFERROR(VLOOKUP($A310&amp;TEXT(H$3,"dd/mm/yyyy")&amp;$D$2,tbReporteAsistencia[[#All],[SerialDeBusqueda]:[FechaRegistro]],3,FALSE),"")-$D$1,""),"")</f>
        <v/>
      </c>
      <c r="I310" s="30" t="str">
        <f>IFERROR(IF(AND(HOUR(IFERROR(VLOOKUP($A310&amp;TEXT(I$3,"dd/mm/yyyy")&amp;$D$2,tbReporteAsistencia[[#All],[SerialDeBusqueda]:[FechaRegistro]],3,FALSE),""))=HOUR($D$1),MINUTE(IFERROR(VLOOKUP($A310&amp;TEXT(I$3,"dd/mm/yyyy")&amp;$D$2,tbReporteAsistencia[[#All],[SerialDeBusqueda]:[FechaRegistro]],3,FALSE),""))&gt;MINUTE($D$1)),IFERROR(VLOOKUP($A310&amp;TEXT(I$3,"dd/mm/yyyy")&amp;$D$2,tbReporteAsistencia[[#All],[SerialDeBusqueda]:[FechaRegistro]],3,FALSE),"")-$D$1,""),"")</f>
        <v/>
      </c>
      <c r="J310" s="30" t="str">
        <f>IFERROR(IF(AND(HOUR(IFERROR(VLOOKUP($A310&amp;TEXT(J$3,"dd/mm/yyyy")&amp;$D$2,tbReporteAsistencia[[#All],[SerialDeBusqueda]:[FechaRegistro]],3,FALSE),""))=HOUR($D$1),MINUTE(IFERROR(VLOOKUP($A310&amp;TEXT(J$3,"dd/mm/yyyy")&amp;$D$2,tbReporteAsistencia[[#All],[SerialDeBusqueda]:[FechaRegistro]],3,FALSE),""))&gt;MINUTE($D$1)),IFERROR(VLOOKUP($A310&amp;TEXT(J$3,"dd/mm/yyyy")&amp;$D$2,tbReporteAsistencia[[#All],[SerialDeBusqueda]:[FechaRegistro]],3,FALSE),"")-$D$1,""),"")</f>
        <v/>
      </c>
      <c r="K310" s="30" t="str">
        <f>IFERROR(IF(AND(HOUR(IFERROR(VLOOKUP($A310&amp;TEXT(K$3,"dd/mm/yyyy")&amp;$D$2,tbReporteAsistencia[[#All],[SerialDeBusqueda]:[FechaRegistro]],3,FALSE),""))=HOUR($D$1),MINUTE(IFERROR(VLOOKUP($A310&amp;TEXT(K$3,"dd/mm/yyyy")&amp;$D$2,tbReporteAsistencia[[#All],[SerialDeBusqueda]:[FechaRegistro]],3,FALSE),""))&gt;MINUTE($D$1)),IFERROR(VLOOKUP($A310&amp;TEXT(K$3,"dd/mm/yyyy")&amp;$D$2,tbReporteAsistencia[[#All],[SerialDeBusqueda]:[FechaRegistro]],3,FALSE),"")-$D$1,""),"")</f>
        <v/>
      </c>
      <c r="L310" s="30" t="str">
        <f>IFERROR(IF(AND(HOUR(IFERROR(VLOOKUP($A310&amp;TEXT(L$3,"dd/mm/yyyy")&amp;$D$2,tbReporteAsistencia[[#All],[SerialDeBusqueda]:[FechaRegistro]],3,FALSE),""))=HOUR($D$1),MINUTE(IFERROR(VLOOKUP($A310&amp;TEXT(L$3,"dd/mm/yyyy")&amp;$D$2,tbReporteAsistencia[[#All],[SerialDeBusqueda]:[FechaRegistro]],3,FALSE),""))&gt;MINUTE($D$1)),IFERROR(VLOOKUP($A310&amp;TEXT(L$3,"dd/mm/yyyy")&amp;$D$2,tbReporteAsistencia[[#All],[SerialDeBusqueda]:[FechaRegistro]],3,FALSE),"")-$D$1,""),"")</f>
        <v/>
      </c>
      <c r="M310" s="30" t="str">
        <f>IFERROR(IF(AND(HOUR(IFERROR(VLOOKUP($A310&amp;TEXT(M$3,"dd/mm/yyyy")&amp;$D$2,tbReporteAsistencia[[#All],[SerialDeBusqueda]:[FechaRegistro]],3,FALSE),""))=HOUR($D$1),MINUTE(IFERROR(VLOOKUP($A310&amp;TEXT(M$3,"dd/mm/yyyy")&amp;$D$2,tbReporteAsistencia[[#All],[SerialDeBusqueda]:[FechaRegistro]],3,FALSE),""))&gt;MINUTE($D$1)),IFERROR(VLOOKUP($A310&amp;TEXT(M$3,"dd/mm/yyyy")&amp;$D$2,tbReporteAsistencia[[#All],[SerialDeBusqueda]:[FechaRegistro]],3,FALSE),"")-$D$1,""),"")</f>
        <v/>
      </c>
      <c r="N310" s="30" t="str">
        <f>IFERROR(IF(AND(HOUR(IFERROR(VLOOKUP($A310&amp;TEXT(N$3,"dd/mm/yyyy")&amp;$D$2,tbReporteAsistencia[[#All],[SerialDeBusqueda]:[FechaRegistro]],3,FALSE),""))=HOUR($D$1),MINUTE(IFERROR(VLOOKUP($A310&amp;TEXT(N$3,"dd/mm/yyyy")&amp;$D$2,tbReporteAsistencia[[#All],[SerialDeBusqueda]:[FechaRegistro]],3,FALSE),""))&gt;MINUTE($D$1)),IFERROR(VLOOKUP($A310&amp;TEXT(N$3,"dd/mm/yyyy")&amp;$D$2,tbReporteAsistencia[[#All],[SerialDeBusqueda]:[FechaRegistro]],3,FALSE),"")-$D$1,""),"")</f>
        <v/>
      </c>
      <c r="O310" s="30" t="str">
        <f>IFERROR(IF(AND(HOUR(IFERROR(VLOOKUP($A310&amp;TEXT(O$3,"dd/mm/yyyy")&amp;$D$2,tbReporteAsistencia[[#All],[SerialDeBusqueda]:[FechaRegistro]],3,FALSE),""))=HOUR($D$1),MINUTE(IFERROR(VLOOKUP($A310&amp;TEXT(O$3,"dd/mm/yyyy")&amp;$D$2,tbReporteAsistencia[[#All],[SerialDeBusqueda]:[FechaRegistro]],3,FALSE),""))&gt;MINUTE($D$1)),IFERROR(VLOOKUP($A310&amp;TEXT(O$3,"dd/mm/yyyy")&amp;$D$2,tbReporteAsistencia[[#All],[SerialDeBusqueda]:[FechaRegistro]],3,FALSE),"")-$D$1,""),"")</f>
        <v/>
      </c>
      <c r="P310" s="30" t="str">
        <f>IFERROR(IF(AND(HOUR(IFERROR(VLOOKUP($A310&amp;TEXT(P$3,"dd/mm/yyyy")&amp;$D$2,tbReporteAsistencia[[#All],[SerialDeBusqueda]:[FechaRegistro]],3,FALSE),""))=HOUR($D$1),MINUTE(IFERROR(VLOOKUP($A310&amp;TEXT(P$3,"dd/mm/yyyy")&amp;$D$2,tbReporteAsistencia[[#All],[SerialDeBusqueda]:[FechaRegistro]],3,FALSE),""))&gt;MINUTE($D$1)),IFERROR(VLOOKUP($A310&amp;TEXT(P$3,"dd/mm/yyyy")&amp;$D$2,tbReporteAsistencia[[#All],[SerialDeBusqueda]:[FechaRegistro]],3,FALSE),"")-$D$1,""),"")</f>
        <v/>
      </c>
      <c r="Q310" s="30" t="str">
        <f>IFERROR(IF(AND(HOUR(IFERROR(VLOOKUP($A310&amp;TEXT(Q$3,"dd/mm/yyyy")&amp;$D$2,tbReporteAsistencia[[#All],[SerialDeBusqueda]:[FechaRegistro]],3,FALSE),""))=HOUR($D$1),MINUTE(IFERROR(VLOOKUP($A310&amp;TEXT(Q$3,"dd/mm/yyyy")&amp;$D$2,tbReporteAsistencia[[#All],[SerialDeBusqueda]:[FechaRegistro]],3,FALSE),""))&gt;MINUTE($D$1)),IFERROR(VLOOKUP($A310&amp;TEXT(Q$3,"dd/mm/yyyy")&amp;$D$2,tbReporteAsistencia[[#All],[SerialDeBusqueda]:[FechaRegistro]],3,FALSE),"")-$D$1,""),"")</f>
        <v/>
      </c>
      <c r="R310" s="30" t="str">
        <f>IFERROR(IF(AND(HOUR(IFERROR(VLOOKUP($A310&amp;TEXT(R$3,"dd/mm/yyyy")&amp;$D$2,tbReporteAsistencia[[#All],[SerialDeBusqueda]:[FechaRegistro]],3,FALSE),""))=HOUR($D$1),MINUTE(IFERROR(VLOOKUP($A310&amp;TEXT(R$3,"dd/mm/yyyy")&amp;$D$2,tbReporteAsistencia[[#All],[SerialDeBusqueda]:[FechaRegistro]],3,FALSE),""))&gt;MINUTE($D$1)),IFERROR(VLOOKUP($A310&amp;TEXT(R$3,"dd/mm/yyyy")&amp;$D$2,tbReporteAsistencia[[#All],[SerialDeBusqueda]:[FechaRegistro]],3,FALSE),"")-$D$1,""),"")</f>
        <v/>
      </c>
      <c r="S310" s="30" t="str">
        <f>IFERROR(IF(AND(HOUR(IFERROR(VLOOKUP($A310&amp;TEXT(S$3,"dd/mm/yyyy")&amp;$D$2,tbReporteAsistencia[[#All],[SerialDeBusqueda]:[FechaRegistro]],3,FALSE),""))=HOUR($D$1),MINUTE(IFERROR(VLOOKUP($A310&amp;TEXT(S$3,"dd/mm/yyyy")&amp;$D$2,tbReporteAsistencia[[#All],[SerialDeBusqueda]:[FechaRegistro]],3,FALSE),""))&gt;MINUTE($D$1)),IFERROR(VLOOKUP($A310&amp;TEXT(S$3,"dd/mm/yyyy")&amp;$D$2,tbReporteAsistencia[[#All],[SerialDeBusqueda]:[FechaRegistro]],3,FALSE),"")-$D$1,""),"")</f>
        <v/>
      </c>
    </row>
    <row r="311" spans="1:19">
      <c r="A311" s="8">
        <f>Plantilla!A312</f>
        <v>0</v>
      </c>
      <c r="B311" s="8">
        <f>Plantilla!B312</f>
        <v>0</v>
      </c>
      <c r="C311" s="8">
        <f>Plantilla!C312</f>
        <v>0</v>
      </c>
      <c r="D311" s="30" t="str">
        <f>IFERROR(IF(AND(HOUR(IFERROR(VLOOKUP($A311&amp;TEXT(D$3,"dd/mm/yyyy")&amp;$D$2,tbReporteAsistencia[[#All],[SerialDeBusqueda]:[FechaRegistro]],3,FALSE),""))=HOUR($D$1),MINUTE(IFERROR(VLOOKUP($A311&amp;TEXT(D$3,"dd/mm/yyyy")&amp;$D$2,tbReporteAsistencia[[#All],[SerialDeBusqueda]:[FechaRegistro]],3,FALSE),""))&gt;MINUTE($D$1)),IFERROR(VLOOKUP($A311&amp;TEXT(D$3,"dd/mm/yyyy")&amp;$D$2,tbReporteAsistencia[[#All],[SerialDeBusqueda]:[FechaRegistro]],3,FALSE),"")-$D$1,""),"")</f>
        <v/>
      </c>
      <c r="E311" s="30" t="str">
        <f>IFERROR(IF(AND(HOUR(IFERROR(VLOOKUP($A311&amp;TEXT(E$3,"dd/mm/yyyy")&amp;$D$2,tbReporteAsistencia[[#All],[SerialDeBusqueda]:[FechaRegistro]],3,FALSE),""))=HOUR($D$1),MINUTE(IFERROR(VLOOKUP($A311&amp;TEXT(E$3,"dd/mm/yyyy")&amp;$D$2,tbReporteAsistencia[[#All],[SerialDeBusqueda]:[FechaRegistro]],3,FALSE),""))&gt;MINUTE($D$1)),IFERROR(VLOOKUP($A311&amp;TEXT(E$3,"dd/mm/yyyy")&amp;$D$2,tbReporteAsistencia[[#All],[SerialDeBusqueda]:[FechaRegistro]],3,FALSE),"")-$D$1,""),"")</f>
        <v/>
      </c>
      <c r="F311" s="30" t="str">
        <f>IFERROR(IF(AND(HOUR(IFERROR(VLOOKUP($A311&amp;TEXT(F$3,"dd/mm/yyyy")&amp;$D$2,tbReporteAsistencia[[#All],[SerialDeBusqueda]:[FechaRegistro]],3,FALSE),""))=HOUR($D$1),MINUTE(IFERROR(VLOOKUP($A311&amp;TEXT(F$3,"dd/mm/yyyy")&amp;$D$2,tbReporteAsistencia[[#All],[SerialDeBusqueda]:[FechaRegistro]],3,FALSE),""))&gt;MINUTE($D$1)),IFERROR(VLOOKUP($A311&amp;TEXT(F$3,"dd/mm/yyyy")&amp;$D$2,tbReporteAsistencia[[#All],[SerialDeBusqueda]:[FechaRegistro]],3,FALSE),"")-$D$1,""),"")</f>
        <v/>
      </c>
      <c r="G311" s="30" t="str">
        <f>IFERROR(IF(AND(HOUR(IFERROR(VLOOKUP($A311&amp;TEXT(G$3,"dd/mm/yyyy")&amp;$D$2,tbReporteAsistencia[[#All],[SerialDeBusqueda]:[FechaRegistro]],3,FALSE),""))=HOUR($D$1),MINUTE(IFERROR(VLOOKUP($A311&amp;TEXT(G$3,"dd/mm/yyyy")&amp;$D$2,tbReporteAsistencia[[#All],[SerialDeBusqueda]:[FechaRegistro]],3,FALSE),""))&gt;MINUTE($D$1)),IFERROR(VLOOKUP($A311&amp;TEXT(G$3,"dd/mm/yyyy")&amp;$D$2,tbReporteAsistencia[[#All],[SerialDeBusqueda]:[FechaRegistro]],3,FALSE),"")-$D$1,""),"")</f>
        <v/>
      </c>
      <c r="H311" s="30" t="str">
        <f>IFERROR(IF(AND(HOUR(IFERROR(VLOOKUP($A311&amp;TEXT(H$3,"dd/mm/yyyy")&amp;$D$2,tbReporteAsistencia[[#All],[SerialDeBusqueda]:[FechaRegistro]],3,FALSE),""))=HOUR($D$1),MINUTE(IFERROR(VLOOKUP($A311&amp;TEXT(H$3,"dd/mm/yyyy")&amp;$D$2,tbReporteAsistencia[[#All],[SerialDeBusqueda]:[FechaRegistro]],3,FALSE),""))&gt;MINUTE($D$1)),IFERROR(VLOOKUP($A311&amp;TEXT(H$3,"dd/mm/yyyy")&amp;$D$2,tbReporteAsistencia[[#All],[SerialDeBusqueda]:[FechaRegistro]],3,FALSE),"")-$D$1,""),"")</f>
        <v/>
      </c>
      <c r="I311" s="30" t="str">
        <f>IFERROR(IF(AND(HOUR(IFERROR(VLOOKUP($A311&amp;TEXT(I$3,"dd/mm/yyyy")&amp;$D$2,tbReporteAsistencia[[#All],[SerialDeBusqueda]:[FechaRegistro]],3,FALSE),""))=HOUR($D$1),MINUTE(IFERROR(VLOOKUP($A311&amp;TEXT(I$3,"dd/mm/yyyy")&amp;$D$2,tbReporteAsistencia[[#All],[SerialDeBusqueda]:[FechaRegistro]],3,FALSE),""))&gt;MINUTE($D$1)),IFERROR(VLOOKUP($A311&amp;TEXT(I$3,"dd/mm/yyyy")&amp;$D$2,tbReporteAsistencia[[#All],[SerialDeBusqueda]:[FechaRegistro]],3,FALSE),"")-$D$1,""),"")</f>
        <v/>
      </c>
      <c r="J311" s="30" t="str">
        <f>IFERROR(IF(AND(HOUR(IFERROR(VLOOKUP($A311&amp;TEXT(J$3,"dd/mm/yyyy")&amp;$D$2,tbReporteAsistencia[[#All],[SerialDeBusqueda]:[FechaRegistro]],3,FALSE),""))=HOUR($D$1),MINUTE(IFERROR(VLOOKUP($A311&amp;TEXT(J$3,"dd/mm/yyyy")&amp;$D$2,tbReporteAsistencia[[#All],[SerialDeBusqueda]:[FechaRegistro]],3,FALSE),""))&gt;MINUTE($D$1)),IFERROR(VLOOKUP($A311&amp;TEXT(J$3,"dd/mm/yyyy")&amp;$D$2,tbReporteAsistencia[[#All],[SerialDeBusqueda]:[FechaRegistro]],3,FALSE),"")-$D$1,""),"")</f>
        <v/>
      </c>
      <c r="K311" s="30" t="str">
        <f>IFERROR(IF(AND(HOUR(IFERROR(VLOOKUP($A311&amp;TEXT(K$3,"dd/mm/yyyy")&amp;$D$2,tbReporteAsistencia[[#All],[SerialDeBusqueda]:[FechaRegistro]],3,FALSE),""))=HOUR($D$1),MINUTE(IFERROR(VLOOKUP($A311&amp;TEXT(K$3,"dd/mm/yyyy")&amp;$D$2,tbReporteAsistencia[[#All],[SerialDeBusqueda]:[FechaRegistro]],3,FALSE),""))&gt;MINUTE($D$1)),IFERROR(VLOOKUP($A311&amp;TEXT(K$3,"dd/mm/yyyy")&amp;$D$2,tbReporteAsistencia[[#All],[SerialDeBusqueda]:[FechaRegistro]],3,FALSE),"")-$D$1,""),"")</f>
        <v/>
      </c>
      <c r="L311" s="30" t="str">
        <f>IFERROR(IF(AND(HOUR(IFERROR(VLOOKUP($A311&amp;TEXT(L$3,"dd/mm/yyyy")&amp;$D$2,tbReporteAsistencia[[#All],[SerialDeBusqueda]:[FechaRegistro]],3,FALSE),""))=HOUR($D$1),MINUTE(IFERROR(VLOOKUP($A311&amp;TEXT(L$3,"dd/mm/yyyy")&amp;$D$2,tbReporteAsistencia[[#All],[SerialDeBusqueda]:[FechaRegistro]],3,FALSE),""))&gt;MINUTE($D$1)),IFERROR(VLOOKUP($A311&amp;TEXT(L$3,"dd/mm/yyyy")&amp;$D$2,tbReporteAsistencia[[#All],[SerialDeBusqueda]:[FechaRegistro]],3,FALSE),"")-$D$1,""),"")</f>
        <v/>
      </c>
      <c r="M311" s="30" t="str">
        <f>IFERROR(IF(AND(HOUR(IFERROR(VLOOKUP($A311&amp;TEXT(M$3,"dd/mm/yyyy")&amp;$D$2,tbReporteAsistencia[[#All],[SerialDeBusqueda]:[FechaRegistro]],3,FALSE),""))=HOUR($D$1),MINUTE(IFERROR(VLOOKUP($A311&amp;TEXT(M$3,"dd/mm/yyyy")&amp;$D$2,tbReporteAsistencia[[#All],[SerialDeBusqueda]:[FechaRegistro]],3,FALSE),""))&gt;MINUTE($D$1)),IFERROR(VLOOKUP($A311&amp;TEXT(M$3,"dd/mm/yyyy")&amp;$D$2,tbReporteAsistencia[[#All],[SerialDeBusqueda]:[FechaRegistro]],3,FALSE),"")-$D$1,""),"")</f>
        <v/>
      </c>
      <c r="N311" s="30" t="str">
        <f>IFERROR(IF(AND(HOUR(IFERROR(VLOOKUP($A311&amp;TEXT(N$3,"dd/mm/yyyy")&amp;$D$2,tbReporteAsistencia[[#All],[SerialDeBusqueda]:[FechaRegistro]],3,FALSE),""))=HOUR($D$1),MINUTE(IFERROR(VLOOKUP($A311&amp;TEXT(N$3,"dd/mm/yyyy")&amp;$D$2,tbReporteAsistencia[[#All],[SerialDeBusqueda]:[FechaRegistro]],3,FALSE),""))&gt;MINUTE($D$1)),IFERROR(VLOOKUP($A311&amp;TEXT(N$3,"dd/mm/yyyy")&amp;$D$2,tbReporteAsistencia[[#All],[SerialDeBusqueda]:[FechaRegistro]],3,FALSE),"")-$D$1,""),"")</f>
        <v/>
      </c>
      <c r="O311" s="30" t="str">
        <f>IFERROR(IF(AND(HOUR(IFERROR(VLOOKUP($A311&amp;TEXT(O$3,"dd/mm/yyyy")&amp;$D$2,tbReporteAsistencia[[#All],[SerialDeBusqueda]:[FechaRegistro]],3,FALSE),""))=HOUR($D$1),MINUTE(IFERROR(VLOOKUP($A311&amp;TEXT(O$3,"dd/mm/yyyy")&amp;$D$2,tbReporteAsistencia[[#All],[SerialDeBusqueda]:[FechaRegistro]],3,FALSE),""))&gt;MINUTE($D$1)),IFERROR(VLOOKUP($A311&amp;TEXT(O$3,"dd/mm/yyyy")&amp;$D$2,tbReporteAsistencia[[#All],[SerialDeBusqueda]:[FechaRegistro]],3,FALSE),"")-$D$1,""),"")</f>
        <v/>
      </c>
      <c r="P311" s="30" t="str">
        <f>IFERROR(IF(AND(HOUR(IFERROR(VLOOKUP($A311&amp;TEXT(P$3,"dd/mm/yyyy")&amp;$D$2,tbReporteAsistencia[[#All],[SerialDeBusqueda]:[FechaRegistro]],3,FALSE),""))=HOUR($D$1),MINUTE(IFERROR(VLOOKUP($A311&amp;TEXT(P$3,"dd/mm/yyyy")&amp;$D$2,tbReporteAsistencia[[#All],[SerialDeBusqueda]:[FechaRegistro]],3,FALSE),""))&gt;MINUTE($D$1)),IFERROR(VLOOKUP($A311&amp;TEXT(P$3,"dd/mm/yyyy")&amp;$D$2,tbReporteAsistencia[[#All],[SerialDeBusqueda]:[FechaRegistro]],3,FALSE),"")-$D$1,""),"")</f>
        <v/>
      </c>
      <c r="Q311" s="30" t="str">
        <f>IFERROR(IF(AND(HOUR(IFERROR(VLOOKUP($A311&amp;TEXT(Q$3,"dd/mm/yyyy")&amp;$D$2,tbReporteAsistencia[[#All],[SerialDeBusqueda]:[FechaRegistro]],3,FALSE),""))=HOUR($D$1),MINUTE(IFERROR(VLOOKUP($A311&amp;TEXT(Q$3,"dd/mm/yyyy")&amp;$D$2,tbReporteAsistencia[[#All],[SerialDeBusqueda]:[FechaRegistro]],3,FALSE),""))&gt;MINUTE($D$1)),IFERROR(VLOOKUP($A311&amp;TEXT(Q$3,"dd/mm/yyyy")&amp;$D$2,tbReporteAsistencia[[#All],[SerialDeBusqueda]:[FechaRegistro]],3,FALSE),"")-$D$1,""),"")</f>
        <v/>
      </c>
      <c r="R311" s="30" t="str">
        <f>IFERROR(IF(AND(HOUR(IFERROR(VLOOKUP($A311&amp;TEXT(R$3,"dd/mm/yyyy")&amp;$D$2,tbReporteAsistencia[[#All],[SerialDeBusqueda]:[FechaRegistro]],3,FALSE),""))=HOUR($D$1),MINUTE(IFERROR(VLOOKUP($A311&amp;TEXT(R$3,"dd/mm/yyyy")&amp;$D$2,tbReporteAsistencia[[#All],[SerialDeBusqueda]:[FechaRegistro]],3,FALSE),""))&gt;MINUTE($D$1)),IFERROR(VLOOKUP($A311&amp;TEXT(R$3,"dd/mm/yyyy")&amp;$D$2,tbReporteAsistencia[[#All],[SerialDeBusqueda]:[FechaRegistro]],3,FALSE),"")-$D$1,""),"")</f>
        <v/>
      </c>
      <c r="S311" s="30" t="str">
        <f>IFERROR(IF(AND(HOUR(IFERROR(VLOOKUP($A311&amp;TEXT(S$3,"dd/mm/yyyy")&amp;$D$2,tbReporteAsistencia[[#All],[SerialDeBusqueda]:[FechaRegistro]],3,FALSE),""))=HOUR($D$1),MINUTE(IFERROR(VLOOKUP($A311&amp;TEXT(S$3,"dd/mm/yyyy")&amp;$D$2,tbReporteAsistencia[[#All],[SerialDeBusqueda]:[FechaRegistro]],3,FALSE),""))&gt;MINUTE($D$1)),IFERROR(VLOOKUP($A311&amp;TEXT(S$3,"dd/mm/yyyy")&amp;$D$2,tbReporteAsistencia[[#All],[SerialDeBusqueda]:[FechaRegistro]],3,FALSE),"")-$D$1,""),"")</f>
        <v/>
      </c>
    </row>
    <row r="312" spans="1:19">
      <c r="A312" s="8">
        <f>Plantilla!A313</f>
        <v>0</v>
      </c>
      <c r="B312" s="8">
        <f>Plantilla!B313</f>
        <v>0</v>
      </c>
      <c r="C312" s="8">
        <f>Plantilla!C313</f>
        <v>0</v>
      </c>
      <c r="D312" s="30" t="str">
        <f>IFERROR(IF(AND(HOUR(IFERROR(VLOOKUP($A312&amp;TEXT(D$3,"dd/mm/yyyy")&amp;$D$2,tbReporteAsistencia[[#All],[SerialDeBusqueda]:[FechaRegistro]],3,FALSE),""))=HOUR($D$1),MINUTE(IFERROR(VLOOKUP($A312&amp;TEXT(D$3,"dd/mm/yyyy")&amp;$D$2,tbReporteAsistencia[[#All],[SerialDeBusqueda]:[FechaRegistro]],3,FALSE),""))&gt;MINUTE($D$1)),IFERROR(VLOOKUP($A312&amp;TEXT(D$3,"dd/mm/yyyy")&amp;$D$2,tbReporteAsistencia[[#All],[SerialDeBusqueda]:[FechaRegistro]],3,FALSE),"")-$D$1,""),"")</f>
        <v/>
      </c>
      <c r="E312" s="30" t="str">
        <f>IFERROR(IF(AND(HOUR(IFERROR(VLOOKUP($A312&amp;TEXT(E$3,"dd/mm/yyyy")&amp;$D$2,tbReporteAsistencia[[#All],[SerialDeBusqueda]:[FechaRegistro]],3,FALSE),""))=HOUR($D$1),MINUTE(IFERROR(VLOOKUP($A312&amp;TEXT(E$3,"dd/mm/yyyy")&amp;$D$2,tbReporteAsistencia[[#All],[SerialDeBusqueda]:[FechaRegistro]],3,FALSE),""))&gt;MINUTE($D$1)),IFERROR(VLOOKUP($A312&amp;TEXT(E$3,"dd/mm/yyyy")&amp;$D$2,tbReporteAsistencia[[#All],[SerialDeBusqueda]:[FechaRegistro]],3,FALSE),"")-$D$1,""),"")</f>
        <v/>
      </c>
      <c r="F312" s="30" t="str">
        <f>IFERROR(IF(AND(HOUR(IFERROR(VLOOKUP($A312&amp;TEXT(F$3,"dd/mm/yyyy")&amp;$D$2,tbReporteAsistencia[[#All],[SerialDeBusqueda]:[FechaRegistro]],3,FALSE),""))=HOUR($D$1),MINUTE(IFERROR(VLOOKUP($A312&amp;TEXT(F$3,"dd/mm/yyyy")&amp;$D$2,tbReporteAsistencia[[#All],[SerialDeBusqueda]:[FechaRegistro]],3,FALSE),""))&gt;MINUTE($D$1)),IFERROR(VLOOKUP($A312&amp;TEXT(F$3,"dd/mm/yyyy")&amp;$D$2,tbReporteAsistencia[[#All],[SerialDeBusqueda]:[FechaRegistro]],3,FALSE),"")-$D$1,""),"")</f>
        <v/>
      </c>
      <c r="G312" s="30" t="str">
        <f>IFERROR(IF(AND(HOUR(IFERROR(VLOOKUP($A312&amp;TEXT(G$3,"dd/mm/yyyy")&amp;$D$2,tbReporteAsistencia[[#All],[SerialDeBusqueda]:[FechaRegistro]],3,FALSE),""))=HOUR($D$1),MINUTE(IFERROR(VLOOKUP($A312&amp;TEXT(G$3,"dd/mm/yyyy")&amp;$D$2,tbReporteAsistencia[[#All],[SerialDeBusqueda]:[FechaRegistro]],3,FALSE),""))&gt;MINUTE($D$1)),IFERROR(VLOOKUP($A312&amp;TEXT(G$3,"dd/mm/yyyy")&amp;$D$2,tbReporteAsistencia[[#All],[SerialDeBusqueda]:[FechaRegistro]],3,FALSE),"")-$D$1,""),"")</f>
        <v/>
      </c>
      <c r="H312" s="30" t="str">
        <f>IFERROR(IF(AND(HOUR(IFERROR(VLOOKUP($A312&amp;TEXT(H$3,"dd/mm/yyyy")&amp;$D$2,tbReporteAsistencia[[#All],[SerialDeBusqueda]:[FechaRegistro]],3,FALSE),""))=HOUR($D$1),MINUTE(IFERROR(VLOOKUP($A312&amp;TEXT(H$3,"dd/mm/yyyy")&amp;$D$2,tbReporteAsistencia[[#All],[SerialDeBusqueda]:[FechaRegistro]],3,FALSE),""))&gt;MINUTE($D$1)),IFERROR(VLOOKUP($A312&amp;TEXT(H$3,"dd/mm/yyyy")&amp;$D$2,tbReporteAsistencia[[#All],[SerialDeBusqueda]:[FechaRegistro]],3,FALSE),"")-$D$1,""),"")</f>
        <v/>
      </c>
      <c r="I312" s="30" t="str">
        <f>IFERROR(IF(AND(HOUR(IFERROR(VLOOKUP($A312&amp;TEXT(I$3,"dd/mm/yyyy")&amp;$D$2,tbReporteAsistencia[[#All],[SerialDeBusqueda]:[FechaRegistro]],3,FALSE),""))=HOUR($D$1),MINUTE(IFERROR(VLOOKUP($A312&amp;TEXT(I$3,"dd/mm/yyyy")&amp;$D$2,tbReporteAsistencia[[#All],[SerialDeBusqueda]:[FechaRegistro]],3,FALSE),""))&gt;MINUTE($D$1)),IFERROR(VLOOKUP($A312&amp;TEXT(I$3,"dd/mm/yyyy")&amp;$D$2,tbReporteAsistencia[[#All],[SerialDeBusqueda]:[FechaRegistro]],3,FALSE),"")-$D$1,""),"")</f>
        <v/>
      </c>
      <c r="J312" s="30" t="str">
        <f>IFERROR(IF(AND(HOUR(IFERROR(VLOOKUP($A312&amp;TEXT(J$3,"dd/mm/yyyy")&amp;$D$2,tbReporteAsistencia[[#All],[SerialDeBusqueda]:[FechaRegistro]],3,FALSE),""))=HOUR($D$1),MINUTE(IFERROR(VLOOKUP($A312&amp;TEXT(J$3,"dd/mm/yyyy")&amp;$D$2,tbReporteAsistencia[[#All],[SerialDeBusqueda]:[FechaRegistro]],3,FALSE),""))&gt;MINUTE($D$1)),IFERROR(VLOOKUP($A312&amp;TEXT(J$3,"dd/mm/yyyy")&amp;$D$2,tbReporteAsistencia[[#All],[SerialDeBusqueda]:[FechaRegistro]],3,FALSE),"")-$D$1,""),"")</f>
        <v/>
      </c>
      <c r="K312" s="30" t="str">
        <f>IFERROR(IF(AND(HOUR(IFERROR(VLOOKUP($A312&amp;TEXT(K$3,"dd/mm/yyyy")&amp;$D$2,tbReporteAsistencia[[#All],[SerialDeBusqueda]:[FechaRegistro]],3,FALSE),""))=HOUR($D$1),MINUTE(IFERROR(VLOOKUP($A312&amp;TEXT(K$3,"dd/mm/yyyy")&amp;$D$2,tbReporteAsistencia[[#All],[SerialDeBusqueda]:[FechaRegistro]],3,FALSE),""))&gt;MINUTE($D$1)),IFERROR(VLOOKUP($A312&amp;TEXT(K$3,"dd/mm/yyyy")&amp;$D$2,tbReporteAsistencia[[#All],[SerialDeBusqueda]:[FechaRegistro]],3,FALSE),"")-$D$1,""),"")</f>
        <v/>
      </c>
      <c r="L312" s="30" t="str">
        <f>IFERROR(IF(AND(HOUR(IFERROR(VLOOKUP($A312&amp;TEXT(L$3,"dd/mm/yyyy")&amp;$D$2,tbReporteAsistencia[[#All],[SerialDeBusqueda]:[FechaRegistro]],3,FALSE),""))=HOUR($D$1),MINUTE(IFERROR(VLOOKUP($A312&amp;TEXT(L$3,"dd/mm/yyyy")&amp;$D$2,tbReporteAsistencia[[#All],[SerialDeBusqueda]:[FechaRegistro]],3,FALSE),""))&gt;MINUTE($D$1)),IFERROR(VLOOKUP($A312&amp;TEXT(L$3,"dd/mm/yyyy")&amp;$D$2,tbReporteAsistencia[[#All],[SerialDeBusqueda]:[FechaRegistro]],3,FALSE),"")-$D$1,""),"")</f>
        <v/>
      </c>
      <c r="M312" s="30" t="str">
        <f>IFERROR(IF(AND(HOUR(IFERROR(VLOOKUP($A312&amp;TEXT(M$3,"dd/mm/yyyy")&amp;$D$2,tbReporteAsistencia[[#All],[SerialDeBusqueda]:[FechaRegistro]],3,FALSE),""))=HOUR($D$1),MINUTE(IFERROR(VLOOKUP($A312&amp;TEXT(M$3,"dd/mm/yyyy")&amp;$D$2,tbReporteAsistencia[[#All],[SerialDeBusqueda]:[FechaRegistro]],3,FALSE),""))&gt;MINUTE($D$1)),IFERROR(VLOOKUP($A312&amp;TEXT(M$3,"dd/mm/yyyy")&amp;$D$2,tbReporteAsistencia[[#All],[SerialDeBusqueda]:[FechaRegistro]],3,FALSE),"")-$D$1,""),"")</f>
        <v/>
      </c>
      <c r="N312" s="30" t="str">
        <f>IFERROR(IF(AND(HOUR(IFERROR(VLOOKUP($A312&amp;TEXT(N$3,"dd/mm/yyyy")&amp;$D$2,tbReporteAsistencia[[#All],[SerialDeBusqueda]:[FechaRegistro]],3,FALSE),""))=HOUR($D$1),MINUTE(IFERROR(VLOOKUP($A312&amp;TEXT(N$3,"dd/mm/yyyy")&amp;$D$2,tbReporteAsistencia[[#All],[SerialDeBusqueda]:[FechaRegistro]],3,FALSE),""))&gt;MINUTE($D$1)),IFERROR(VLOOKUP($A312&amp;TEXT(N$3,"dd/mm/yyyy")&amp;$D$2,tbReporteAsistencia[[#All],[SerialDeBusqueda]:[FechaRegistro]],3,FALSE),"")-$D$1,""),"")</f>
        <v/>
      </c>
      <c r="O312" s="30" t="str">
        <f>IFERROR(IF(AND(HOUR(IFERROR(VLOOKUP($A312&amp;TEXT(O$3,"dd/mm/yyyy")&amp;$D$2,tbReporteAsistencia[[#All],[SerialDeBusqueda]:[FechaRegistro]],3,FALSE),""))=HOUR($D$1),MINUTE(IFERROR(VLOOKUP($A312&amp;TEXT(O$3,"dd/mm/yyyy")&amp;$D$2,tbReporteAsistencia[[#All],[SerialDeBusqueda]:[FechaRegistro]],3,FALSE),""))&gt;MINUTE($D$1)),IFERROR(VLOOKUP($A312&amp;TEXT(O$3,"dd/mm/yyyy")&amp;$D$2,tbReporteAsistencia[[#All],[SerialDeBusqueda]:[FechaRegistro]],3,FALSE),"")-$D$1,""),"")</f>
        <v/>
      </c>
      <c r="P312" s="30" t="str">
        <f>IFERROR(IF(AND(HOUR(IFERROR(VLOOKUP($A312&amp;TEXT(P$3,"dd/mm/yyyy")&amp;$D$2,tbReporteAsistencia[[#All],[SerialDeBusqueda]:[FechaRegistro]],3,FALSE),""))=HOUR($D$1),MINUTE(IFERROR(VLOOKUP($A312&amp;TEXT(P$3,"dd/mm/yyyy")&amp;$D$2,tbReporteAsistencia[[#All],[SerialDeBusqueda]:[FechaRegistro]],3,FALSE),""))&gt;MINUTE($D$1)),IFERROR(VLOOKUP($A312&amp;TEXT(P$3,"dd/mm/yyyy")&amp;$D$2,tbReporteAsistencia[[#All],[SerialDeBusqueda]:[FechaRegistro]],3,FALSE),"")-$D$1,""),"")</f>
        <v/>
      </c>
      <c r="Q312" s="30" t="str">
        <f>IFERROR(IF(AND(HOUR(IFERROR(VLOOKUP($A312&amp;TEXT(Q$3,"dd/mm/yyyy")&amp;$D$2,tbReporteAsistencia[[#All],[SerialDeBusqueda]:[FechaRegistro]],3,FALSE),""))=HOUR($D$1),MINUTE(IFERROR(VLOOKUP($A312&amp;TEXT(Q$3,"dd/mm/yyyy")&amp;$D$2,tbReporteAsistencia[[#All],[SerialDeBusqueda]:[FechaRegistro]],3,FALSE),""))&gt;MINUTE($D$1)),IFERROR(VLOOKUP($A312&amp;TEXT(Q$3,"dd/mm/yyyy")&amp;$D$2,tbReporteAsistencia[[#All],[SerialDeBusqueda]:[FechaRegistro]],3,FALSE),"")-$D$1,""),"")</f>
        <v/>
      </c>
      <c r="R312" s="30" t="str">
        <f>IFERROR(IF(AND(HOUR(IFERROR(VLOOKUP($A312&amp;TEXT(R$3,"dd/mm/yyyy")&amp;$D$2,tbReporteAsistencia[[#All],[SerialDeBusqueda]:[FechaRegistro]],3,FALSE),""))=HOUR($D$1),MINUTE(IFERROR(VLOOKUP($A312&amp;TEXT(R$3,"dd/mm/yyyy")&amp;$D$2,tbReporteAsistencia[[#All],[SerialDeBusqueda]:[FechaRegistro]],3,FALSE),""))&gt;MINUTE($D$1)),IFERROR(VLOOKUP($A312&amp;TEXT(R$3,"dd/mm/yyyy")&amp;$D$2,tbReporteAsistencia[[#All],[SerialDeBusqueda]:[FechaRegistro]],3,FALSE),"")-$D$1,""),"")</f>
        <v/>
      </c>
      <c r="S312" s="30" t="str">
        <f>IFERROR(IF(AND(HOUR(IFERROR(VLOOKUP($A312&amp;TEXT(S$3,"dd/mm/yyyy")&amp;$D$2,tbReporteAsistencia[[#All],[SerialDeBusqueda]:[FechaRegistro]],3,FALSE),""))=HOUR($D$1),MINUTE(IFERROR(VLOOKUP($A312&amp;TEXT(S$3,"dd/mm/yyyy")&amp;$D$2,tbReporteAsistencia[[#All],[SerialDeBusqueda]:[FechaRegistro]],3,FALSE),""))&gt;MINUTE($D$1)),IFERROR(VLOOKUP($A312&amp;TEXT(S$3,"dd/mm/yyyy")&amp;$D$2,tbReporteAsistencia[[#All],[SerialDeBusqueda]:[FechaRegistro]],3,FALSE),"")-$D$1,""),"")</f>
        <v/>
      </c>
    </row>
    <row r="313" spans="1:19">
      <c r="A313" s="8">
        <f>Plantilla!A314</f>
        <v>0</v>
      </c>
      <c r="B313" s="8">
        <f>Plantilla!B314</f>
        <v>0</v>
      </c>
      <c r="C313" s="8">
        <f>Plantilla!C314</f>
        <v>0</v>
      </c>
      <c r="D313" s="30" t="str">
        <f>IFERROR(IF(AND(HOUR(IFERROR(VLOOKUP($A313&amp;TEXT(D$3,"dd/mm/yyyy")&amp;$D$2,tbReporteAsistencia[[#All],[SerialDeBusqueda]:[FechaRegistro]],3,FALSE),""))=HOUR($D$1),MINUTE(IFERROR(VLOOKUP($A313&amp;TEXT(D$3,"dd/mm/yyyy")&amp;$D$2,tbReporteAsistencia[[#All],[SerialDeBusqueda]:[FechaRegistro]],3,FALSE),""))&gt;MINUTE($D$1)),IFERROR(VLOOKUP($A313&amp;TEXT(D$3,"dd/mm/yyyy")&amp;$D$2,tbReporteAsistencia[[#All],[SerialDeBusqueda]:[FechaRegistro]],3,FALSE),"")-$D$1,""),"")</f>
        <v/>
      </c>
      <c r="E313" s="30" t="str">
        <f>IFERROR(IF(AND(HOUR(IFERROR(VLOOKUP($A313&amp;TEXT(E$3,"dd/mm/yyyy")&amp;$D$2,tbReporteAsistencia[[#All],[SerialDeBusqueda]:[FechaRegistro]],3,FALSE),""))=HOUR($D$1),MINUTE(IFERROR(VLOOKUP($A313&amp;TEXT(E$3,"dd/mm/yyyy")&amp;$D$2,tbReporteAsistencia[[#All],[SerialDeBusqueda]:[FechaRegistro]],3,FALSE),""))&gt;MINUTE($D$1)),IFERROR(VLOOKUP($A313&amp;TEXT(E$3,"dd/mm/yyyy")&amp;$D$2,tbReporteAsistencia[[#All],[SerialDeBusqueda]:[FechaRegistro]],3,FALSE),"")-$D$1,""),"")</f>
        <v/>
      </c>
      <c r="F313" s="30" t="str">
        <f>IFERROR(IF(AND(HOUR(IFERROR(VLOOKUP($A313&amp;TEXT(F$3,"dd/mm/yyyy")&amp;$D$2,tbReporteAsistencia[[#All],[SerialDeBusqueda]:[FechaRegistro]],3,FALSE),""))=HOUR($D$1),MINUTE(IFERROR(VLOOKUP($A313&amp;TEXT(F$3,"dd/mm/yyyy")&amp;$D$2,tbReporteAsistencia[[#All],[SerialDeBusqueda]:[FechaRegistro]],3,FALSE),""))&gt;MINUTE($D$1)),IFERROR(VLOOKUP($A313&amp;TEXT(F$3,"dd/mm/yyyy")&amp;$D$2,tbReporteAsistencia[[#All],[SerialDeBusqueda]:[FechaRegistro]],3,FALSE),"")-$D$1,""),"")</f>
        <v/>
      </c>
      <c r="G313" s="30" t="str">
        <f>IFERROR(IF(AND(HOUR(IFERROR(VLOOKUP($A313&amp;TEXT(G$3,"dd/mm/yyyy")&amp;$D$2,tbReporteAsistencia[[#All],[SerialDeBusqueda]:[FechaRegistro]],3,FALSE),""))=HOUR($D$1),MINUTE(IFERROR(VLOOKUP($A313&amp;TEXT(G$3,"dd/mm/yyyy")&amp;$D$2,tbReporteAsistencia[[#All],[SerialDeBusqueda]:[FechaRegistro]],3,FALSE),""))&gt;MINUTE($D$1)),IFERROR(VLOOKUP($A313&amp;TEXT(G$3,"dd/mm/yyyy")&amp;$D$2,tbReporteAsistencia[[#All],[SerialDeBusqueda]:[FechaRegistro]],3,FALSE),"")-$D$1,""),"")</f>
        <v/>
      </c>
      <c r="H313" s="30" t="str">
        <f>IFERROR(IF(AND(HOUR(IFERROR(VLOOKUP($A313&amp;TEXT(H$3,"dd/mm/yyyy")&amp;$D$2,tbReporteAsistencia[[#All],[SerialDeBusqueda]:[FechaRegistro]],3,FALSE),""))=HOUR($D$1),MINUTE(IFERROR(VLOOKUP($A313&amp;TEXT(H$3,"dd/mm/yyyy")&amp;$D$2,tbReporteAsistencia[[#All],[SerialDeBusqueda]:[FechaRegistro]],3,FALSE),""))&gt;MINUTE($D$1)),IFERROR(VLOOKUP($A313&amp;TEXT(H$3,"dd/mm/yyyy")&amp;$D$2,tbReporteAsistencia[[#All],[SerialDeBusqueda]:[FechaRegistro]],3,FALSE),"")-$D$1,""),"")</f>
        <v/>
      </c>
      <c r="I313" s="30" t="str">
        <f>IFERROR(IF(AND(HOUR(IFERROR(VLOOKUP($A313&amp;TEXT(I$3,"dd/mm/yyyy")&amp;$D$2,tbReporteAsistencia[[#All],[SerialDeBusqueda]:[FechaRegistro]],3,FALSE),""))=HOUR($D$1),MINUTE(IFERROR(VLOOKUP($A313&amp;TEXT(I$3,"dd/mm/yyyy")&amp;$D$2,tbReporteAsistencia[[#All],[SerialDeBusqueda]:[FechaRegistro]],3,FALSE),""))&gt;MINUTE($D$1)),IFERROR(VLOOKUP($A313&amp;TEXT(I$3,"dd/mm/yyyy")&amp;$D$2,tbReporteAsistencia[[#All],[SerialDeBusqueda]:[FechaRegistro]],3,FALSE),"")-$D$1,""),"")</f>
        <v/>
      </c>
      <c r="J313" s="30" t="str">
        <f>IFERROR(IF(AND(HOUR(IFERROR(VLOOKUP($A313&amp;TEXT(J$3,"dd/mm/yyyy")&amp;$D$2,tbReporteAsistencia[[#All],[SerialDeBusqueda]:[FechaRegistro]],3,FALSE),""))=HOUR($D$1),MINUTE(IFERROR(VLOOKUP($A313&amp;TEXT(J$3,"dd/mm/yyyy")&amp;$D$2,tbReporteAsistencia[[#All],[SerialDeBusqueda]:[FechaRegistro]],3,FALSE),""))&gt;MINUTE($D$1)),IFERROR(VLOOKUP($A313&amp;TEXT(J$3,"dd/mm/yyyy")&amp;$D$2,tbReporteAsistencia[[#All],[SerialDeBusqueda]:[FechaRegistro]],3,FALSE),"")-$D$1,""),"")</f>
        <v/>
      </c>
      <c r="K313" s="30" t="str">
        <f>IFERROR(IF(AND(HOUR(IFERROR(VLOOKUP($A313&amp;TEXT(K$3,"dd/mm/yyyy")&amp;$D$2,tbReporteAsistencia[[#All],[SerialDeBusqueda]:[FechaRegistro]],3,FALSE),""))=HOUR($D$1),MINUTE(IFERROR(VLOOKUP($A313&amp;TEXT(K$3,"dd/mm/yyyy")&amp;$D$2,tbReporteAsistencia[[#All],[SerialDeBusqueda]:[FechaRegistro]],3,FALSE),""))&gt;MINUTE($D$1)),IFERROR(VLOOKUP($A313&amp;TEXT(K$3,"dd/mm/yyyy")&amp;$D$2,tbReporteAsistencia[[#All],[SerialDeBusqueda]:[FechaRegistro]],3,FALSE),"")-$D$1,""),"")</f>
        <v/>
      </c>
      <c r="L313" s="30" t="str">
        <f>IFERROR(IF(AND(HOUR(IFERROR(VLOOKUP($A313&amp;TEXT(L$3,"dd/mm/yyyy")&amp;$D$2,tbReporteAsistencia[[#All],[SerialDeBusqueda]:[FechaRegistro]],3,FALSE),""))=HOUR($D$1),MINUTE(IFERROR(VLOOKUP($A313&amp;TEXT(L$3,"dd/mm/yyyy")&amp;$D$2,tbReporteAsistencia[[#All],[SerialDeBusqueda]:[FechaRegistro]],3,FALSE),""))&gt;MINUTE($D$1)),IFERROR(VLOOKUP($A313&amp;TEXT(L$3,"dd/mm/yyyy")&amp;$D$2,tbReporteAsistencia[[#All],[SerialDeBusqueda]:[FechaRegistro]],3,FALSE),"")-$D$1,""),"")</f>
        <v/>
      </c>
      <c r="M313" s="30" t="str">
        <f>IFERROR(IF(AND(HOUR(IFERROR(VLOOKUP($A313&amp;TEXT(M$3,"dd/mm/yyyy")&amp;$D$2,tbReporteAsistencia[[#All],[SerialDeBusqueda]:[FechaRegistro]],3,FALSE),""))=HOUR($D$1),MINUTE(IFERROR(VLOOKUP($A313&amp;TEXT(M$3,"dd/mm/yyyy")&amp;$D$2,tbReporteAsistencia[[#All],[SerialDeBusqueda]:[FechaRegistro]],3,FALSE),""))&gt;MINUTE($D$1)),IFERROR(VLOOKUP($A313&amp;TEXT(M$3,"dd/mm/yyyy")&amp;$D$2,tbReporteAsistencia[[#All],[SerialDeBusqueda]:[FechaRegistro]],3,FALSE),"")-$D$1,""),"")</f>
        <v/>
      </c>
      <c r="N313" s="30" t="str">
        <f>IFERROR(IF(AND(HOUR(IFERROR(VLOOKUP($A313&amp;TEXT(N$3,"dd/mm/yyyy")&amp;$D$2,tbReporteAsistencia[[#All],[SerialDeBusqueda]:[FechaRegistro]],3,FALSE),""))=HOUR($D$1),MINUTE(IFERROR(VLOOKUP($A313&amp;TEXT(N$3,"dd/mm/yyyy")&amp;$D$2,tbReporteAsistencia[[#All],[SerialDeBusqueda]:[FechaRegistro]],3,FALSE),""))&gt;MINUTE($D$1)),IFERROR(VLOOKUP($A313&amp;TEXT(N$3,"dd/mm/yyyy")&amp;$D$2,tbReporteAsistencia[[#All],[SerialDeBusqueda]:[FechaRegistro]],3,FALSE),"")-$D$1,""),"")</f>
        <v/>
      </c>
      <c r="O313" s="30" t="str">
        <f>IFERROR(IF(AND(HOUR(IFERROR(VLOOKUP($A313&amp;TEXT(O$3,"dd/mm/yyyy")&amp;$D$2,tbReporteAsistencia[[#All],[SerialDeBusqueda]:[FechaRegistro]],3,FALSE),""))=HOUR($D$1),MINUTE(IFERROR(VLOOKUP($A313&amp;TEXT(O$3,"dd/mm/yyyy")&amp;$D$2,tbReporteAsistencia[[#All],[SerialDeBusqueda]:[FechaRegistro]],3,FALSE),""))&gt;MINUTE($D$1)),IFERROR(VLOOKUP($A313&amp;TEXT(O$3,"dd/mm/yyyy")&amp;$D$2,tbReporteAsistencia[[#All],[SerialDeBusqueda]:[FechaRegistro]],3,FALSE),"")-$D$1,""),"")</f>
        <v/>
      </c>
      <c r="P313" s="30" t="str">
        <f>IFERROR(IF(AND(HOUR(IFERROR(VLOOKUP($A313&amp;TEXT(P$3,"dd/mm/yyyy")&amp;$D$2,tbReporteAsistencia[[#All],[SerialDeBusqueda]:[FechaRegistro]],3,FALSE),""))=HOUR($D$1),MINUTE(IFERROR(VLOOKUP($A313&amp;TEXT(P$3,"dd/mm/yyyy")&amp;$D$2,tbReporteAsistencia[[#All],[SerialDeBusqueda]:[FechaRegistro]],3,FALSE),""))&gt;MINUTE($D$1)),IFERROR(VLOOKUP($A313&amp;TEXT(P$3,"dd/mm/yyyy")&amp;$D$2,tbReporteAsistencia[[#All],[SerialDeBusqueda]:[FechaRegistro]],3,FALSE),"")-$D$1,""),"")</f>
        <v/>
      </c>
      <c r="Q313" s="30" t="str">
        <f>IFERROR(IF(AND(HOUR(IFERROR(VLOOKUP($A313&amp;TEXT(Q$3,"dd/mm/yyyy")&amp;$D$2,tbReporteAsistencia[[#All],[SerialDeBusqueda]:[FechaRegistro]],3,FALSE),""))=HOUR($D$1),MINUTE(IFERROR(VLOOKUP($A313&amp;TEXT(Q$3,"dd/mm/yyyy")&amp;$D$2,tbReporteAsistencia[[#All],[SerialDeBusqueda]:[FechaRegistro]],3,FALSE),""))&gt;MINUTE($D$1)),IFERROR(VLOOKUP($A313&amp;TEXT(Q$3,"dd/mm/yyyy")&amp;$D$2,tbReporteAsistencia[[#All],[SerialDeBusqueda]:[FechaRegistro]],3,FALSE),"")-$D$1,""),"")</f>
        <v/>
      </c>
      <c r="R313" s="30" t="str">
        <f>IFERROR(IF(AND(HOUR(IFERROR(VLOOKUP($A313&amp;TEXT(R$3,"dd/mm/yyyy")&amp;$D$2,tbReporteAsistencia[[#All],[SerialDeBusqueda]:[FechaRegistro]],3,FALSE),""))=HOUR($D$1),MINUTE(IFERROR(VLOOKUP($A313&amp;TEXT(R$3,"dd/mm/yyyy")&amp;$D$2,tbReporteAsistencia[[#All],[SerialDeBusqueda]:[FechaRegistro]],3,FALSE),""))&gt;MINUTE($D$1)),IFERROR(VLOOKUP($A313&amp;TEXT(R$3,"dd/mm/yyyy")&amp;$D$2,tbReporteAsistencia[[#All],[SerialDeBusqueda]:[FechaRegistro]],3,FALSE),"")-$D$1,""),"")</f>
        <v/>
      </c>
      <c r="S313" s="30" t="str">
        <f>IFERROR(IF(AND(HOUR(IFERROR(VLOOKUP($A313&amp;TEXT(S$3,"dd/mm/yyyy")&amp;$D$2,tbReporteAsistencia[[#All],[SerialDeBusqueda]:[FechaRegistro]],3,FALSE),""))=HOUR($D$1),MINUTE(IFERROR(VLOOKUP($A313&amp;TEXT(S$3,"dd/mm/yyyy")&amp;$D$2,tbReporteAsistencia[[#All],[SerialDeBusqueda]:[FechaRegistro]],3,FALSE),""))&gt;MINUTE($D$1)),IFERROR(VLOOKUP($A313&amp;TEXT(S$3,"dd/mm/yyyy")&amp;$D$2,tbReporteAsistencia[[#All],[SerialDeBusqueda]:[FechaRegistro]],3,FALSE),"")-$D$1,""),"")</f>
        <v/>
      </c>
    </row>
    <row r="314" spans="1:19">
      <c r="A314" s="8">
        <f>Plantilla!A315</f>
        <v>0</v>
      </c>
      <c r="B314" s="8">
        <f>Plantilla!B315</f>
        <v>0</v>
      </c>
      <c r="C314" s="8">
        <f>Plantilla!C315</f>
        <v>0</v>
      </c>
      <c r="D314" s="30" t="str">
        <f>IFERROR(IF(AND(HOUR(IFERROR(VLOOKUP($A314&amp;TEXT(D$3,"dd/mm/yyyy")&amp;$D$2,tbReporteAsistencia[[#All],[SerialDeBusqueda]:[FechaRegistro]],3,FALSE),""))=HOUR($D$1),MINUTE(IFERROR(VLOOKUP($A314&amp;TEXT(D$3,"dd/mm/yyyy")&amp;$D$2,tbReporteAsistencia[[#All],[SerialDeBusqueda]:[FechaRegistro]],3,FALSE),""))&gt;MINUTE($D$1)),IFERROR(VLOOKUP($A314&amp;TEXT(D$3,"dd/mm/yyyy")&amp;$D$2,tbReporteAsistencia[[#All],[SerialDeBusqueda]:[FechaRegistro]],3,FALSE),"")-$D$1,""),"")</f>
        <v/>
      </c>
      <c r="E314" s="30" t="str">
        <f>IFERROR(IF(AND(HOUR(IFERROR(VLOOKUP($A314&amp;TEXT(E$3,"dd/mm/yyyy")&amp;$D$2,tbReporteAsistencia[[#All],[SerialDeBusqueda]:[FechaRegistro]],3,FALSE),""))=HOUR($D$1),MINUTE(IFERROR(VLOOKUP($A314&amp;TEXT(E$3,"dd/mm/yyyy")&amp;$D$2,tbReporteAsistencia[[#All],[SerialDeBusqueda]:[FechaRegistro]],3,FALSE),""))&gt;MINUTE($D$1)),IFERROR(VLOOKUP($A314&amp;TEXT(E$3,"dd/mm/yyyy")&amp;$D$2,tbReporteAsistencia[[#All],[SerialDeBusqueda]:[FechaRegistro]],3,FALSE),"")-$D$1,""),"")</f>
        <v/>
      </c>
      <c r="F314" s="30" t="str">
        <f>IFERROR(IF(AND(HOUR(IFERROR(VLOOKUP($A314&amp;TEXT(F$3,"dd/mm/yyyy")&amp;$D$2,tbReporteAsistencia[[#All],[SerialDeBusqueda]:[FechaRegistro]],3,FALSE),""))=HOUR($D$1),MINUTE(IFERROR(VLOOKUP($A314&amp;TEXT(F$3,"dd/mm/yyyy")&amp;$D$2,tbReporteAsistencia[[#All],[SerialDeBusqueda]:[FechaRegistro]],3,FALSE),""))&gt;MINUTE($D$1)),IFERROR(VLOOKUP($A314&amp;TEXT(F$3,"dd/mm/yyyy")&amp;$D$2,tbReporteAsistencia[[#All],[SerialDeBusqueda]:[FechaRegistro]],3,FALSE),"")-$D$1,""),"")</f>
        <v/>
      </c>
      <c r="G314" s="30" t="str">
        <f>IFERROR(IF(AND(HOUR(IFERROR(VLOOKUP($A314&amp;TEXT(G$3,"dd/mm/yyyy")&amp;$D$2,tbReporteAsistencia[[#All],[SerialDeBusqueda]:[FechaRegistro]],3,FALSE),""))=HOUR($D$1),MINUTE(IFERROR(VLOOKUP($A314&amp;TEXT(G$3,"dd/mm/yyyy")&amp;$D$2,tbReporteAsistencia[[#All],[SerialDeBusqueda]:[FechaRegistro]],3,FALSE),""))&gt;MINUTE($D$1)),IFERROR(VLOOKUP($A314&amp;TEXT(G$3,"dd/mm/yyyy")&amp;$D$2,tbReporteAsistencia[[#All],[SerialDeBusqueda]:[FechaRegistro]],3,FALSE),"")-$D$1,""),"")</f>
        <v/>
      </c>
      <c r="H314" s="30" t="str">
        <f>IFERROR(IF(AND(HOUR(IFERROR(VLOOKUP($A314&amp;TEXT(H$3,"dd/mm/yyyy")&amp;$D$2,tbReporteAsistencia[[#All],[SerialDeBusqueda]:[FechaRegistro]],3,FALSE),""))=HOUR($D$1),MINUTE(IFERROR(VLOOKUP($A314&amp;TEXT(H$3,"dd/mm/yyyy")&amp;$D$2,tbReporteAsistencia[[#All],[SerialDeBusqueda]:[FechaRegistro]],3,FALSE),""))&gt;MINUTE($D$1)),IFERROR(VLOOKUP($A314&amp;TEXT(H$3,"dd/mm/yyyy")&amp;$D$2,tbReporteAsistencia[[#All],[SerialDeBusqueda]:[FechaRegistro]],3,FALSE),"")-$D$1,""),"")</f>
        <v/>
      </c>
      <c r="I314" s="30" t="str">
        <f>IFERROR(IF(AND(HOUR(IFERROR(VLOOKUP($A314&amp;TEXT(I$3,"dd/mm/yyyy")&amp;$D$2,tbReporteAsistencia[[#All],[SerialDeBusqueda]:[FechaRegistro]],3,FALSE),""))=HOUR($D$1),MINUTE(IFERROR(VLOOKUP($A314&amp;TEXT(I$3,"dd/mm/yyyy")&amp;$D$2,tbReporteAsistencia[[#All],[SerialDeBusqueda]:[FechaRegistro]],3,FALSE),""))&gt;MINUTE($D$1)),IFERROR(VLOOKUP($A314&amp;TEXT(I$3,"dd/mm/yyyy")&amp;$D$2,tbReporteAsistencia[[#All],[SerialDeBusqueda]:[FechaRegistro]],3,FALSE),"")-$D$1,""),"")</f>
        <v/>
      </c>
      <c r="J314" s="30" t="str">
        <f>IFERROR(IF(AND(HOUR(IFERROR(VLOOKUP($A314&amp;TEXT(J$3,"dd/mm/yyyy")&amp;$D$2,tbReporteAsistencia[[#All],[SerialDeBusqueda]:[FechaRegistro]],3,FALSE),""))=HOUR($D$1),MINUTE(IFERROR(VLOOKUP($A314&amp;TEXT(J$3,"dd/mm/yyyy")&amp;$D$2,tbReporteAsistencia[[#All],[SerialDeBusqueda]:[FechaRegistro]],3,FALSE),""))&gt;MINUTE($D$1)),IFERROR(VLOOKUP($A314&amp;TEXT(J$3,"dd/mm/yyyy")&amp;$D$2,tbReporteAsistencia[[#All],[SerialDeBusqueda]:[FechaRegistro]],3,FALSE),"")-$D$1,""),"")</f>
        <v/>
      </c>
      <c r="K314" s="30" t="str">
        <f>IFERROR(IF(AND(HOUR(IFERROR(VLOOKUP($A314&amp;TEXT(K$3,"dd/mm/yyyy")&amp;$D$2,tbReporteAsistencia[[#All],[SerialDeBusqueda]:[FechaRegistro]],3,FALSE),""))=HOUR($D$1),MINUTE(IFERROR(VLOOKUP($A314&amp;TEXT(K$3,"dd/mm/yyyy")&amp;$D$2,tbReporteAsistencia[[#All],[SerialDeBusqueda]:[FechaRegistro]],3,FALSE),""))&gt;MINUTE($D$1)),IFERROR(VLOOKUP($A314&amp;TEXT(K$3,"dd/mm/yyyy")&amp;$D$2,tbReporteAsistencia[[#All],[SerialDeBusqueda]:[FechaRegistro]],3,FALSE),"")-$D$1,""),"")</f>
        <v/>
      </c>
      <c r="L314" s="30" t="str">
        <f>IFERROR(IF(AND(HOUR(IFERROR(VLOOKUP($A314&amp;TEXT(L$3,"dd/mm/yyyy")&amp;$D$2,tbReporteAsistencia[[#All],[SerialDeBusqueda]:[FechaRegistro]],3,FALSE),""))=HOUR($D$1),MINUTE(IFERROR(VLOOKUP($A314&amp;TEXT(L$3,"dd/mm/yyyy")&amp;$D$2,tbReporteAsistencia[[#All],[SerialDeBusqueda]:[FechaRegistro]],3,FALSE),""))&gt;MINUTE($D$1)),IFERROR(VLOOKUP($A314&amp;TEXT(L$3,"dd/mm/yyyy")&amp;$D$2,tbReporteAsistencia[[#All],[SerialDeBusqueda]:[FechaRegistro]],3,FALSE),"")-$D$1,""),"")</f>
        <v/>
      </c>
      <c r="M314" s="30" t="str">
        <f>IFERROR(IF(AND(HOUR(IFERROR(VLOOKUP($A314&amp;TEXT(M$3,"dd/mm/yyyy")&amp;$D$2,tbReporteAsistencia[[#All],[SerialDeBusqueda]:[FechaRegistro]],3,FALSE),""))=HOUR($D$1),MINUTE(IFERROR(VLOOKUP($A314&amp;TEXT(M$3,"dd/mm/yyyy")&amp;$D$2,tbReporteAsistencia[[#All],[SerialDeBusqueda]:[FechaRegistro]],3,FALSE),""))&gt;MINUTE($D$1)),IFERROR(VLOOKUP($A314&amp;TEXT(M$3,"dd/mm/yyyy")&amp;$D$2,tbReporteAsistencia[[#All],[SerialDeBusqueda]:[FechaRegistro]],3,FALSE),"")-$D$1,""),"")</f>
        <v/>
      </c>
      <c r="N314" s="30" t="str">
        <f>IFERROR(IF(AND(HOUR(IFERROR(VLOOKUP($A314&amp;TEXT(N$3,"dd/mm/yyyy")&amp;$D$2,tbReporteAsistencia[[#All],[SerialDeBusqueda]:[FechaRegistro]],3,FALSE),""))=HOUR($D$1),MINUTE(IFERROR(VLOOKUP($A314&amp;TEXT(N$3,"dd/mm/yyyy")&amp;$D$2,tbReporteAsistencia[[#All],[SerialDeBusqueda]:[FechaRegistro]],3,FALSE),""))&gt;MINUTE($D$1)),IFERROR(VLOOKUP($A314&amp;TEXT(N$3,"dd/mm/yyyy")&amp;$D$2,tbReporteAsistencia[[#All],[SerialDeBusqueda]:[FechaRegistro]],3,FALSE),"")-$D$1,""),"")</f>
        <v/>
      </c>
      <c r="O314" s="30" t="str">
        <f>IFERROR(IF(AND(HOUR(IFERROR(VLOOKUP($A314&amp;TEXT(O$3,"dd/mm/yyyy")&amp;$D$2,tbReporteAsistencia[[#All],[SerialDeBusqueda]:[FechaRegistro]],3,FALSE),""))=HOUR($D$1),MINUTE(IFERROR(VLOOKUP($A314&amp;TEXT(O$3,"dd/mm/yyyy")&amp;$D$2,tbReporteAsistencia[[#All],[SerialDeBusqueda]:[FechaRegistro]],3,FALSE),""))&gt;MINUTE($D$1)),IFERROR(VLOOKUP($A314&amp;TEXT(O$3,"dd/mm/yyyy")&amp;$D$2,tbReporteAsistencia[[#All],[SerialDeBusqueda]:[FechaRegistro]],3,FALSE),"")-$D$1,""),"")</f>
        <v/>
      </c>
      <c r="P314" s="30" t="str">
        <f>IFERROR(IF(AND(HOUR(IFERROR(VLOOKUP($A314&amp;TEXT(P$3,"dd/mm/yyyy")&amp;$D$2,tbReporteAsistencia[[#All],[SerialDeBusqueda]:[FechaRegistro]],3,FALSE),""))=HOUR($D$1),MINUTE(IFERROR(VLOOKUP($A314&amp;TEXT(P$3,"dd/mm/yyyy")&amp;$D$2,tbReporteAsistencia[[#All],[SerialDeBusqueda]:[FechaRegistro]],3,FALSE),""))&gt;MINUTE($D$1)),IFERROR(VLOOKUP($A314&amp;TEXT(P$3,"dd/mm/yyyy")&amp;$D$2,tbReporteAsistencia[[#All],[SerialDeBusqueda]:[FechaRegistro]],3,FALSE),"")-$D$1,""),"")</f>
        <v/>
      </c>
      <c r="Q314" s="30" t="str">
        <f>IFERROR(IF(AND(HOUR(IFERROR(VLOOKUP($A314&amp;TEXT(Q$3,"dd/mm/yyyy")&amp;$D$2,tbReporteAsistencia[[#All],[SerialDeBusqueda]:[FechaRegistro]],3,FALSE),""))=HOUR($D$1),MINUTE(IFERROR(VLOOKUP($A314&amp;TEXT(Q$3,"dd/mm/yyyy")&amp;$D$2,tbReporteAsistencia[[#All],[SerialDeBusqueda]:[FechaRegistro]],3,FALSE),""))&gt;MINUTE($D$1)),IFERROR(VLOOKUP($A314&amp;TEXT(Q$3,"dd/mm/yyyy")&amp;$D$2,tbReporteAsistencia[[#All],[SerialDeBusqueda]:[FechaRegistro]],3,FALSE),"")-$D$1,""),"")</f>
        <v/>
      </c>
      <c r="R314" s="30" t="str">
        <f>IFERROR(IF(AND(HOUR(IFERROR(VLOOKUP($A314&amp;TEXT(R$3,"dd/mm/yyyy")&amp;$D$2,tbReporteAsistencia[[#All],[SerialDeBusqueda]:[FechaRegistro]],3,FALSE),""))=HOUR($D$1),MINUTE(IFERROR(VLOOKUP($A314&amp;TEXT(R$3,"dd/mm/yyyy")&amp;$D$2,tbReporteAsistencia[[#All],[SerialDeBusqueda]:[FechaRegistro]],3,FALSE),""))&gt;MINUTE($D$1)),IFERROR(VLOOKUP($A314&amp;TEXT(R$3,"dd/mm/yyyy")&amp;$D$2,tbReporteAsistencia[[#All],[SerialDeBusqueda]:[FechaRegistro]],3,FALSE),"")-$D$1,""),"")</f>
        <v/>
      </c>
      <c r="S314" s="30" t="str">
        <f>IFERROR(IF(AND(HOUR(IFERROR(VLOOKUP($A314&amp;TEXT(S$3,"dd/mm/yyyy")&amp;$D$2,tbReporteAsistencia[[#All],[SerialDeBusqueda]:[FechaRegistro]],3,FALSE),""))=HOUR($D$1),MINUTE(IFERROR(VLOOKUP($A314&amp;TEXT(S$3,"dd/mm/yyyy")&amp;$D$2,tbReporteAsistencia[[#All],[SerialDeBusqueda]:[FechaRegistro]],3,FALSE),""))&gt;MINUTE($D$1)),IFERROR(VLOOKUP($A314&amp;TEXT(S$3,"dd/mm/yyyy")&amp;$D$2,tbReporteAsistencia[[#All],[SerialDeBusqueda]:[FechaRegistro]],3,FALSE),"")-$D$1,""),"")</f>
        <v/>
      </c>
    </row>
    <row r="315" spans="1:19">
      <c r="A315" s="8">
        <f>Plantilla!A316</f>
        <v>0</v>
      </c>
      <c r="B315" s="8">
        <f>Plantilla!B316</f>
        <v>0</v>
      </c>
      <c r="C315" s="8">
        <f>Plantilla!C316</f>
        <v>0</v>
      </c>
      <c r="D315" s="30" t="str">
        <f>IFERROR(IF(AND(HOUR(IFERROR(VLOOKUP($A315&amp;TEXT(D$3,"dd/mm/yyyy")&amp;$D$2,tbReporteAsistencia[[#All],[SerialDeBusqueda]:[FechaRegistro]],3,FALSE),""))=HOUR($D$1),MINUTE(IFERROR(VLOOKUP($A315&amp;TEXT(D$3,"dd/mm/yyyy")&amp;$D$2,tbReporteAsistencia[[#All],[SerialDeBusqueda]:[FechaRegistro]],3,FALSE),""))&gt;MINUTE($D$1)),IFERROR(VLOOKUP($A315&amp;TEXT(D$3,"dd/mm/yyyy")&amp;$D$2,tbReporteAsistencia[[#All],[SerialDeBusqueda]:[FechaRegistro]],3,FALSE),"")-$D$1,""),"")</f>
        <v/>
      </c>
      <c r="E315" s="30" t="str">
        <f>IFERROR(IF(AND(HOUR(IFERROR(VLOOKUP($A315&amp;TEXT(E$3,"dd/mm/yyyy")&amp;$D$2,tbReporteAsistencia[[#All],[SerialDeBusqueda]:[FechaRegistro]],3,FALSE),""))=HOUR($D$1),MINUTE(IFERROR(VLOOKUP($A315&amp;TEXT(E$3,"dd/mm/yyyy")&amp;$D$2,tbReporteAsistencia[[#All],[SerialDeBusqueda]:[FechaRegistro]],3,FALSE),""))&gt;MINUTE($D$1)),IFERROR(VLOOKUP($A315&amp;TEXT(E$3,"dd/mm/yyyy")&amp;$D$2,tbReporteAsistencia[[#All],[SerialDeBusqueda]:[FechaRegistro]],3,FALSE),"")-$D$1,""),"")</f>
        <v/>
      </c>
      <c r="F315" s="30" t="str">
        <f>IFERROR(IF(AND(HOUR(IFERROR(VLOOKUP($A315&amp;TEXT(F$3,"dd/mm/yyyy")&amp;$D$2,tbReporteAsistencia[[#All],[SerialDeBusqueda]:[FechaRegistro]],3,FALSE),""))=HOUR($D$1),MINUTE(IFERROR(VLOOKUP($A315&amp;TEXT(F$3,"dd/mm/yyyy")&amp;$D$2,tbReporteAsistencia[[#All],[SerialDeBusqueda]:[FechaRegistro]],3,FALSE),""))&gt;MINUTE($D$1)),IFERROR(VLOOKUP($A315&amp;TEXT(F$3,"dd/mm/yyyy")&amp;$D$2,tbReporteAsistencia[[#All],[SerialDeBusqueda]:[FechaRegistro]],3,FALSE),"")-$D$1,""),"")</f>
        <v/>
      </c>
      <c r="G315" s="30" t="str">
        <f>IFERROR(IF(AND(HOUR(IFERROR(VLOOKUP($A315&amp;TEXT(G$3,"dd/mm/yyyy")&amp;$D$2,tbReporteAsistencia[[#All],[SerialDeBusqueda]:[FechaRegistro]],3,FALSE),""))=HOUR($D$1),MINUTE(IFERROR(VLOOKUP($A315&amp;TEXT(G$3,"dd/mm/yyyy")&amp;$D$2,tbReporteAsistencia[[#All],[SerialDeBusqueda]:[FechaRegistro]],3,FALSE),""))&gt;MINUTE($D$1)),IFERROR(VLOOKUP($A315&amp;TEXT(G$3,"dd/mm/yyyy")&amp;$D$2,tbReporteAsistencia[[#All],[SerialDeBusqueda]:[FechaRegistro]],3,FALSE),"")-$D$1,""),"")</f>
        <v/>
      </c>
      <c r="H315" s="30" t="str">
        <f>IFERROR(IF(AND(HOUR(IFERROR(VLOOKUP($A315&amp;TEXT(H$3,"dd/mm/yyyy")&amp;$D$2,tbReporteAsistencia[[#All],[SerialDeBusqueda]:[FechaRegistro]],3,FALSE),""))=HOUR($D$1),MINUTE(IFERROR(VLOOKUP($A315&amp;TEXT(H$3,"dd/mm/yyyy")&amp;$D$2,tbReporteAsistencia[[#All],[SerialDeBusqueda]:[FechaRegistro]],3,FALSE),""))&gt;MINUTE($D$1)),IFERROR(VLOOKUP($A315&amp;TEXT(H$3,"dd/mm/yyyy")&amp;$D$2,tbReporteAsistencia[[#All],[SerialDeBusqueda]:[FechaRegistro]],3,FALSE),"")-$D$1,""),"")</f>
        <v/>
      </c>
      <c r="I315" s="30" t="str">
        <f>IFERROR(IF(AND(HOUR(IFERROR(VLOOKUP($A315&amp;TEXT(I$3,"dd/mm/yyyy")&amp;$D$2,tbReporteAsistencia[[#All],[SerialDeBusqueda]:[FechaRegistro]],3,FALSE),""))=HOUR($D$1),MINUTE(IFERROR(VLOOKUP($A315&amp;TEXT(I$3,"dd/mm/yyyy")&amp;$D$2,tbReporteAsistencia[[#All],[SerialDeBusqueda]:[FechaRegistro]],3,FALSE),""))&gt;MINUTE($D$1)),IFERROR(VLOOKUP($A315&amp;TEXT(I$3,"dd/mm/yyyy")&amp;$D$2,tbReporteAsistencia[[#All],[SerialDeBusqueda]:[FechaRegistro]],3,FALSE),"")-$D$1,""),"")</f>
        <v/>
      </c>
      <c r="J315" s="30" t="str">
        <f>IFERROR(IF(AND(HOUR(IFERROR(VLOOKUP($A315&amp;TEXT(J$3,"dd/mm/yyyy")&amp;$D$2,tbReporteAsistencia[[#All],[SerialDeBusqueda]:[FechaRegistro]],3,FALSE),""))=HOUR($D$1),MINUTE(IFERROR(VLOOKUP($A315&amp;TEXT(J$3,"dd/mm/yyyy")&amp;$D$2,tbReporteAsistencia[[#All],[SerialDeBusqueda]:[FechaRegistro]],3,FALSE),""))&gt;MINUTE($D$1)),IFERROR(VLOOKUP($A315&amp;TEXT(J$3,"dd/mm/yyyy")&amp;$D$2,tbReporteAsistencia[[#All],[SerialDeBusqueda]:[FechaRegistro]],3,FALSE),"")-$D$1,""),"")</f>
        <v/>
      </c>
      <c r="K315" s="30" t="str">
        <f>IFERROR(IF(AND(HOUR(IFERROR(VLOOKUP($A315&amp;TEXT(K$3,"dd/mm/yyyy")&amp;$D$2,tbReporteAsistencia[[#All],[SerialDeBusqueda]:[FechaRegistro]],3,FALSE),""))=HOUR($D$1),MINUTE(IFERROR(VLOOKUP($A315&amp;TEXT(K$3,"dd/mm/yyyy")&amp;$D$2,tbReporteAsistencia[[#All],[SerialDeBusqueda]:[FechaRegistro]],3,FALSE),""))&gt;MINUTE($D$1)),IFERROR(VLOOKUP($A315&amp;TEXT(K$3,"dd/mm/yyyy")&amp;$D$2,tbReporteAsistencia[[#All],[SerialDeBusqueda]:[FechaRegistro]],3,FALSE),"")-$D$1,""),"")</f>
        <v/>
      </c>
      <c r="L315" s="30" t="str">
        <f>IFERROR(IF(AND(HOUR(IFERROR(VLOOKUP($A315&amp;TEXT(L$3,"dd/mm/yyyy")&amp;$D$2,tbReporteAsistencia[[#All],[SerialDeBusqueda]:[FechaRegistro]],3,FALSE),""))=HOUR($D$1),MINUTE(IFERROR(VLOOKUP($A315&amp;TEXT(L$3,"dd/mm/yyyy")&amp;$D$2,tbReporteAsistencia[[#All],[SerialDeBusqueda]:[FechaRegistro]],3,FALSE),""))&gt;MINUTE($D$1)),IFERROR(VLOOKUP($A315&amp;TEXT(L$3,"dd/mm/yyyy")&amp;$D$2,tbReporteAsistencia[[#All],[SerialDeBusqueda]:[FechaRegistro]],3,FALSE),"")-$D$1,""),"")</f>
        <v/>
      </c>
      <c r="M315" s="30" t="str">
        <f>IFERROR(IF(AND(HOUR(IFERROR(VLOOKUP($A315&amp;TEXT(M$3,"dd/mm/yyyy")&amp;$D$2,tbReporteAsistencia[[#All],[SerialDeBusqueda]:[FechaRegistro]],3,FALSE),""))=HOUR($D$1),MINUTE(IFERROR(VLOOKUP($A315&amp;TEXT(M$3,"dd/mm/yyyy")&amp;$D$2,tbReporteAsistencia[[#All],[SerialDeBusqueda]:[FechaRegistro]],3,FALSE),""))&gt;MINUTE($D$1)),IFERROR(VLOOKUP($A315&amp;TEXT(M$3,"dd/mm/yyyy")&amp;$D$2,tbReporteAsistencia[[#All],[SerialDeBusqueda]:[FechaRegistro]],3,FALSE),"")-$D$1,""),"")</f>
        <v/>
      </c>
      <c r="N315" s="30" t="str">
        <f>IFERROR(IF(AND(HOUR(IFERROR(VLOOKUP($A315&amp;TEXT(N$3,"dd/mm/yyyy")&amp;$D$2,tbReporteAsistencia[[#All],[SerialDeBusqueda]:[FechaRegistro]],3,FALSE),""))=HOUR($D$1),MINUTE(IFERROR(VLOOKUP($A315&amp;TEXT(N$3,"dd/mm/yyyy")&amp;$D$2,tbReporteAsistencia[[#All],[SerialDeBusqueda]:[FechaRegistro]],3,FALSE),""))&gt;MINUTE($D$1)),IFERROR(VLOOKUP($A315&amp;TEXT(N$3,"dd/mm/yyyy")&amp;$D$2,tbReporteAsistencia[[#All],[SerialDeBusqueda]:[FechaRegistro]],3,FALSE),"")-$D$1,""),"")</f>
        <v/>
      </c>
      <c r="O315" s="30" t="str">
        <f>IFERROR(IF(AND(HOUR(IFERROR(VLOOKUP($A315&amp;TEXT(O$3,"dd/mm/yyyy")&amp;$D$2,tbReporteAsistencia[[#All],[SerialDeBusqueda]:[FechaRegistro]],3,FALSE),""))=HOUR($D$1),MINUTE(IFERROR(VLOOKUP($A315&amp;TEXT(O$3,"dd/mm/yyyy")&amp;$D$2,tbReporteAsistencia[[#All],[SerialDeBusqueda]:[FechaRegistro]],3,FALSE),""))&gt;MINUTE($D$1)),IFERROR(VLOOKUP($A315&amp;TEXT(O$3,"dd/mm/yyyy")&amp;$D$2,tbReporteAsistencia[[#All],[SerialDeBusqueda]:[FechaRegistro]],3,FALSE),"")-$D$1,""),"")</f>
        <v/>
      </c>
      <c r="P315" s="30" t="str">
        <f>IFERROR(IF(AND(HOUR(IFERROR(VLOOKUP($A315&amp;TEXT(P$3,"dd/mm/yyyy")&amp;$D$2,tbReporteAsistencia[[#All],[SerialDeBusqueda]:[FechaRegistro]],3,FALSE),""))=HOUR($D$1),MINUTE(IFERROR(VLOOKUP($A315&amp;TEXT(P$3,"dd/mm/yyyy")&amp;$D$2,tbReporteAsistencia[[#All],[SerialDeBusqueda]:[FechaRegistro]],3,FALSE),""))&gt;MINUTE($D$1)),IFERROR(VLOOKUP($A315&amp;TEXT(P$3,"dd/mm/yyyy")&amp;$D$2,tbReporteAsistencia[[#All],[SerialDeBusqueda]:[FechaRegistro]],3,FALSE),"")-$D$1,""),"")</f>
        <v/>
      </c>
      <c r="Q315" s="30" t="str">
        <f>IFERROR(IF(AND(HOUR(IFERROR(VLOOKUP($A315&amp;TEXT(Q$3,"dd/mm/yyyy")&amp;$D$2,tbReporteAsistencia[[#All],[SerialDeBusqueda]:[FechaRegistro]],3,FALSE),""))=HOUR($D$1),MINUTE(IFERROR(VLOOKUP($A315&amp;TEXT(Q$3,"dd/mm/yyyy")&amp;$D$2,tbReporteAsistencia[[#All],[SerialDeBusqueda]:[FechaRegistro]],3,FALSE),""))&gt;MINUTE($D$1)),IFERROR(VLOOKUP($A315&amp;TEXT(Q$3,"dd/mm/yyyy")&amp;$D$2,tbReporteAsistencia[[#All],[SerialDeBusqueda]:[FechaRegistro]],3,FALSE),"")-$D$1,""),"")</f>
        <v/>
      </c>
      <c r="R315" s="30" t="str">
        <f>IFERROR(IF(AND(HOUR(IFERROR(VLOOKUP($A315&amp;TEXT(R$3,"dd/mm/yyyy")&amp;$D$2,tbReporteAsistencia[[#All],[SerialDeBusqueda]:[FechaRegistro]],3,FALSE),""))=HOUR($D$1),MINUTE(IFERROR(VLOOKUP($A315&amp;TEXT(R$3,"dd/mm/yyyy")&amp;$D$2,tbReporteAsistencia[[#All],[SerialDeBusqueda]:[FechaRegistro]],3,FALSE),""))&gt;MINUTE($D$1)),IFERROR(VLOOKUP($A315&amp;TEXT(R$3,"dd/mm/yyyy")&amp;$D$2,tbReporteAsistencia[[#All],[SerialDeBusqueda]:[FechaRegistro]],3,FALSE),"")-$D$1,""),"")</f>
        <v/>
      </c>
      <c r="S315" s="30" t="str">
        <f>IFERROR(IF(AND(HOUR(IFERROR(VLOOKUP($A315&amp;TEXT(S$3,"dd/mm/yyyy")&amp;$D$2,tbReporteAsistencia[[#All],[SerialDeBusqueda]:[FechaRegistro]],3,FALSE),""))=HOUR($D$1),MINUTE(IFERROR(VLOOKUP($A315&amp;TEXT(S$3,"dd/mm/yyyy")&amp;$D$2,tbReporteAsistencia[[#All],[SerialDeBusqueda]:[FechaRegistro]],3,FALSE),""))&gt;MINUTE($D$1)),IFERROR(VLOOKUP($A315&amp;TEXT(S$3,"dd/mm/yyyy")&amp;$D$2,tbReporteAsistencia[[#All],[SerialDeBusqueda]:[FechaRegistro]],3,FALSE),"")-$D$1,""),"")</f>
        <v/>
      </c>
    </row>
    <row r="316" spans="1:19">
      <c r="A316" s="8">
        <f>Plantilla!A317</f>
        <v>0</v>
      </c>
      <c r="B316" s="8">
        <f>Plantilla!B317</f>
        <v>0</v>
      </c>
      <c r="C316" s="8">
        <f>Plantilla!C317</f>
        <v>0</v>
      </c>
      <c r="D316" s="30" t="str">
        <f>IFERROR(IF(AND(HOUR(IFERROR(VLOOKUP($A316&amp;TEXT(D$3,"dd/mm/yyyy")&amp;$D$2,tbReporteAsistencia[[#All],[SerialDeBusqueda]:[FechaRegistro]],3,FALSE),""))=HOUR($D$1),MINUTE(IFERROR(VLOOKUP($A316&amp;TEXT(D$3,"dd/mm/yyyy")&amp;$D$2,tbReporteAsistencia[[#All],[SerialDeBusqueda]:[FechaRegistro]],3,FALSE),""))&gt;MINUTE($D$1)),IFERROR(VLOOKUP($A316&amp;TEXT(D$3,"dd/mm/yyyy")&amp;$D$2,tbReporteAsistencia[[#All],[SerialDeBusqueda]:[FechaRegistro]],3,FALSE),"")-$D$1,""),"")</f>
        <v/>
      </c>
      <c r="E316" s="30" t="str">
        <f>IFERROR(IF(AND(HOUR(IFERROR(VLOOKUP($A316&amp;TEXT(E$3,"dd/mm/yyyy")&amp;$D$2,tbReporteAsistencia[[#All],[SerialDeBusqueda]:[FechaRegistro]],3,FALSE),""))=HOUR($D$1),MINUTE(IFERROR(VLOOKUP($A316&amp;TEXT(E$3,"dd/mm/yyyy")&amp;$D$2,tbReporteAsistencia[[#All],[SerialDeBusqueda]:[FechaRegistro]],3,FALSE),""))&gt;MINUTE($D$1)),IFERROR(VLOOKUP($A316&amp;TEXT(E$3,"dd/mm/yyyy")&amp;$D$2,tbReporteAsistencia[[#All],[SerialDeBusqueda]:[FechaRegistro]],3,FALSE),"")-$D$1,""),"")</f>
        <v/>
      </c>
      <c r="F316" s="30" t="str">
        <f>IFERROR(IF(AND(HOUR(IFERROR(VLOOKUP($A316&amp;TEXT(F$3,"dd/mm/yyyy")&amp;$D$2,tbReporteAsistencia[[#All],[SerialDeBusqueda]:[FechaRegistro]],3,FALSE),""))=HOUR($D$1),MINUTE(IFERROR(VLOOKUP($A316&amp;TEXT(F$3,"dd/mm/yyyy")&amp;$D$2,tbReporteAsistencia[[#All],[SerialDeBusqueda]:[FechaRegistro]],3,FALSE),""))&gt;MINUTE($D$1)),IFERROR(VLOOKUP($A316&amp;TEXT(F$3,"dd/mm/yyyy")&amp;$D$2,tbReporteAsistencia[[#All],[SerialDeBusqueda]:[FechaRegistro]],3,FALSE),"")-$D$1,""),"")</f>
        <v/>
      </c>
      <c r="G316" s="30" t="str">
        <f>IFERROR(IF(AND(HOUR(IFERROR(VLOOKUP($A316&amp;TEXT(G$3,"dd/mm/yyyy")&amp;$D$2,tbReporteAsistencia[[#All],[SerialDeBusqueda]:[FechaRegistro]],3,FALSE),""))=HOUR($D$1),MINUTE(IFERROR(VLOOKUP($A316&amp;TEXT(G$3,"dd/mm/yyyy")&amp;$D$2,tbReporteAsistencia[[#All],[SerialDeBusqueda]:[FechaRegistro]],3,FALSE),""))&gt;MINUTE($D$1)),IFERROR(VLOOKUP($A316&amp;TEXT(G$3,"dd/mm/yyyy")&amp;$D$2,tbReporteAsistencia[[#All],[SerialDeBusqueda]:[FechaRegistro]],3,FALSE),"")-$D$1,""),"")</f>
        <v/>
      </c>
      <c r="H316" s="30" t="str">
        <f>IFERROR(IF(AND(HOUR(IFERROR(VLOOKUP($A316&amp;TEXT(H$3,"dd/mm/yyyy")&amp;$D$2,tbReporteAsistencia[[#All],[SerialDeBusqueda]:[FechaRegistro]],3,FALSE),""))=HOUR($D$1),MINUTE(IFERROR(VLOOKUP($A316&amp;TEXT(H$3,"dd/mm/yyyy")&amp;$D$2,tbReporteAsistencia[[#All],[SerialDeBusqueda]:[FechaRegistro]],3,FALSE),""))&gt;MINUTE($D$1)),IFERROR(VLOOKUP($A316&amp;TEXT(H$3,"dd/mm/yyyy")&amp;$D$2,tbReporteAsistencia[[#All],[SerialDeBusqueda]:[FechaRegistro]],3,FALSE),"")-$D$1,""),"")</f>
        <v/>
      </c>
      <c r="I316" s="30" t="str">
        <f>IFERROR(IF(AND(HOUR(IFERROR(VLOOKUP($A316&amp;TEXT(I$3,"dd/mm/yyyy")&amp;$D$2,tbReporteAsistencia[[#All],[SerialDeBusqueda]:[FechaRegistro]],3,FALSE),""))=HOUR($D$1),MINUTE(IFERROR(VLOOKUP($A316&amp;TEXT(I$3,"dd/mm/yyyy")&amp;$D$2,tbReporteAsistencia[[#All],[SerialDeBusqueda]:[FechaRegistro]],3,FALSE),""))&gt;MINUTE($D$1)),IFERROR(VLOOKUP($A316&amp;TEXT(I$3,"dd/mm/yyyy")&amp;$D$2,tbReporteAsistencia[[#All],[SerialDeBusqueda]:[FechaRegistro]],3,FALSE),"")-$D$1,""),"")</f>
        <v/>
      </c>
      <c r="J316" s="30" t="str">
        <f>IFERROR(IF(AND(HOUR(IFERROR(VLOOKUP($A316&amp;TEXT(J$3,"dd/mm/yyyy")&amp;$D$2,tbReporteAsistencia[[#All],[SerialDeBusqueda]:[FechaRegistro]],3,FALSE),""))=HOUR($D$1),MINUTE(IFERROR(VLOOKUP($A316&amp;TEXT(J$3,"dd/mm/yyyy")&amp;$D$2,tbReporteAsistencia[[#All],[SerialDeBusqueda]:[FechaRegistro]],3,FALSE),""))&gt;MINUTE($D$1)),IFERROR(VLOOKUP($A316&amp;TEXT(J$3,"dd/mm/yyyy")&amp;$D$2,tbReporteAsistencia[[#All],[SerialDeBusqueda]:[FechaRegistro]],3,FALSE),"")-$D$1,""),"")</f>
        <v/>
      </c>
      <c r="K316" s="30" t="str">
        <f>IFERROR(IF(AND(HOUR(IFERROR(VLOOKUP($A316&amp;TEXT(K$3,"dd/mm/yyyy")&amp;$D$2,tbReporteAsistencia[[#All],[SerialDeBusqueda]:[FechaRegistro]],3,FALSE),""))=HOUR($D$1),MINUTE(IFERROR(VLOOKUP($A316&amp;TEXT(K$3,"dd/mm/yyyy")&amp;$D$2,tbReporteAsistencia[[#All],[SerialDeBusqueda]:[FechaRegistro]],3,FALSE),""))&gt;MINUTE($D$1)),IFERROR(VLOOKUP($A316&amp;TEXT(K$3,"dd/mm/yyyy")&amp;$D$2,tbReporteAsistencia[[#All],[SerialDeBusqueda]:[FechaRegistro]],3,FALSE),"")-$D$1,""),"")</f>
        <v/>
      </c>
      <c r="L316" s="30" t="str">
        <f>IFERROR(IF(AND(HOUR(IFERROR(VLOOKUP($A316&amp;TEXT(L$3,"dd/mm/yyyy")&amp;$D$2,tbReporteAsistencia[[#All],[SerialDeBusqueda]:[FechaRegistro]],3,FALSE),""))=HOUR($D$1),MINUTE(IFERROR(VLOOKUP($A316&amp;TEXT(L$3,"dd/mm/yyyy")&amp;$D$2,tbReporteAsistencia[[#All],[SerialDeBusqueda]:[FechaRegistro]],3,FALSE),""))&gt;MINUTE($D$1)),IFERROR(VLOOKUP($A316&amp;TEXT(L$3,"dd/mm/yyyy")&amp;$D$2,tbReporteAsistencia[[#All],[SerialDeBusqueda]:[FechaRegistro]],3,FALSE),"")-$D$1,""),"")</f>
        <v/>
      </c>
      <c r="M316" s="30" t="str">
        <f>IFERROR(IF(AND(HOUR(IFERROR(VLOOKUP($A316&amp;TEXT(M$3,"dd/mm/yyyy")&amp;$D$2,tbReporteAsistencia[[#All],[SerialDeBusqueda]:[FechaRegistro]],3,FALSE),""))=HOUR($D$1),MINUTE(IFERROR(VLOOKUP($A316&amp;TEXT(M$3,"dd/mm/yyyy")&amp;$D$2,tbReporteAsistencia[[#All],[SerialDeBusqueda]:[FechaRegistro]],3,FALSE),""))&gt;MINUTE($D$1)),IFERROR(VLOOKUP($A316&amp;TEXT(M$3,"dd/mm/yyyy")&amp;$D$2,tbReporteAsistencia[[#All],[SerialDeBusqueda]:[FechaRegistro]],3,FALSE),"")-$D$1,""),"")</f>
        <v/>
      </c>
      <c r="N316" s="30" t="str">
        <f>IFERROR(IF(AND(HOUR(IFERROR(VLOOKUP($A316&amp;TEXT(N$3,"dd/mm/yyyy")&amp;$D$2,tbReporteAsistencia[[#All],[SerialDeBusqueda]:[FechaRegistro]],3,FALSE),""))=HOUR($D$1),MINUTE(IFERROR(VLOOKUP($A316&amp;TEXT(N$3,"dd/mm/yyyy")&amp;$D$2,tbReporteAsistencia[[#All],[SerialDeBusqueda]:[FechaRegistro]],3,FALSE),""))&gt;MINUTE($D$1)),IFERROR(VLOOKUP($A316&amp;TEXT(N$3,"dd/mm/yyyy")&amp;$D$2,tbReporteAsistencia[[#All],[SerialDeBusqueda]:[FechaRegistro]],3,FALSE),"")-$D$1,""),"")</f>
        <v/>
      </c>
      <c r="O316" s="30" t="str">
        <f>IFERROR(IF(AND(HOUR(IFERROR(VLOOKUP($A316&amp;TEXT(O$3,"dd/mm/yyyy")&amp;$D$2,tbReporteAsistencia[[#All],[SerialDeBusqueda]:[FechaRegistro]],3,FALSE),""))=HOUR($D$1),MINUTE(IFERROR(VLOOKUP($A316&amp;TEXT(O$3,"dd/mm/yyyy")&amp;$D$2,tbReporteAsistencia[[#All],[SerialDeBusqueda]:[FechaRegistro]],3,FALSE),""))&gt;MINUTE($D$1)),IFERROR(VLOOKUP($A316&amp;TEXT(O$3,"dd/mm/yyyy")&amp;$D$2,tbReporteAsistencia[[#All],[SerialDeBusqueda]:[FechaRegistro]],3,FALSE),"")-$D$1,""),"")</f>
        <v/>
      </c>
      <c r="P316" s="30" t="str">
        <f>IFERROR(IF(AND(HOUR(IFERROR(VLOOKUP($A316&amp;TEXT(P$3,"dd/mm/yyyy")&amp;$D$2,tbReporteAsistencia[[#All],[SerialDeBusqueda]:[FechaRegistro]],3,FALSE),""))=HOUR($D$1),MINUTE(IFERROR(VLOOKUP($A316&amp;TEXT(P$3,"dd/mm/yyyy")&amp;$D$2,tbReporteAsistencia[[#All],[SerialDeBusqueda]:[FechaRegistro]],3,FALSE),""))&gt;MINUTE($D$1)),IFERROR(VLOOKUP($A316&amp;TEXT(P$3,"dd/mm/yyyy")&amp;$D$2,tbReporteAsistencia[[#All],[SerialDeBusqueda]:[FechaRegistro]],3,FALSE),"")-$D$1,""),"")</f>
        <v/>
      </c>
      <c r="Q316" s="30" t="str">
        <f>IFERROR(IF(AND(HOUR(IFERROR(VLOOKUP($A316&amp;TEXT(Q$3,"dd/mm/yyyy")&amp;$D$2,tbReporteAsistencia[[#All],[SerialDeBusqueda]:[FechaRegistro]],3,FALSE),""))=HOUR($D$1),MINUTE(IFERROR(VLOOKUP($A316&amp;TEXT(Q$3,"dd/mm/yyyy")&amp;$D$2,tbReporteAsistencia[[#All],[SerialDeBusqueda]:[FechaRegistro]],3,FALSE),""))&gt;MINUTE($D$1)),IFERROR(VLOOKUP($A316&amp;TEXT(Q$3,"dd/mm/yyyy")&amp;$D$2,tbReporteAsistencia[[#All],[SerialDeBusqueda]:[FechaRegistro]],3,FALSE),"")-$D$1,""),"")</f>
        <v/>
      </c>
      <c r="R316" s="30" t="str">
        <f>IFERROR(IF(AND(HOUR(IFERROR(VLOOKUP($A316&amp;TEXT(R$3,"dd/mm/yyyy")&amp;$D$2,tbReporteAsistencia[[#All],[SerialDeBusqueda]:[FechaRegistro]],3,FALSE),""))=HOUR($D$1),MINUTE(IFERROR(VLOOKUP($A316&amp;TEXT(R$3,"dd/mm/yyyy")&amp;$D$2,tbReporteAsistencia[[#All],[SerialDeBusqueda]:[FechaRegistro]],3,FALSE),""))&gt;MINUTE($D$1)),IFERROR(VLOOKUP($A316&amp;TEXT(R$3,"dd/mm/yyyy")&amp;$D$2,tbReporteAsistencia[[#All],[SerialDeBusqueda]:[FechaRegistro]],3,FALSE),"")-$D$1,""),"")</f>
        <v/>
      </c>
      <c r="S316" s="30" t="str">
        <f>IFERROR(IF(AND(HOUR(IFERROR(VLOOKUP($A316&amp;TEXT(S$3,"dd/mm/yyyy")&amp;$D$2,tbReporteAsistencia[[#All],[SerialDeBusqueda]:[FechaRegistro]],3,FALSE),""))=HOUR($D$1),MINUTE(IFERROR(VLOOKUP($A316&amp;TEXT(S$3,"dd/mm/yyyy")&amp;$D$2,tbReporteAsistencia[[#All],[SerialDeBusqueda]:[FechaRegistro]],3,FALSE),""))&gt;MINUTE($D$1)),IFERROR(VLOOKUP($A316&amp;TEXT(S$3,"dd/mm/yyyy")&amp;$D$2,tbReporteAsistencia[[#All],[SerialDeBusqueda]:[FechaRegistro]],3,FALSE),"")-$D$1,""),"")</f>
        <v/>
      </c>
    </row>
    <row r="317" spans="1:19">
      <c r="A317" s="8">
        <f>Plantilla!A318</f>
        <v>0</v>
      </c>
      <c r="B317" s="8">
        <f>Plantilla!B318</f>
        <v>0</v>
      </c>
      <c r="C317" s="8">
        <f>Plantilla!C318</f>
        <v>0</v>
      </c>
      <c r="D317" s="30" t="str">
        <f>IFERROR(IF(AND(HOUR(IFERROR(VLOOKUP($A317&amp;TEXT(D$3,"dd/mm/yyyy")&amp;$D$2,tbReporteAsistencia[[#All],[SerialDeBusqueda]:[FechaRegistro]],3,FALSE),""))=HOUR($D$1),MINUTE(IFERROR(VLOOKUP($A317&amp;TEXT(D$3,"dd/mm/yyyy")&amp;$D$2,tbReporteAsistencia[[#All],[SerialDeBusqueda]:[FechaRegistro]],3,FALSE),""))&gt;MINUTE($D$1)),IFERROR(VLOOKUP($A317&amp;TEXT(D$3,"dd/mm/yyyy")&amp;$D$2,tbReporteAsistencia[[#All],[SerialDeBusqueda]:[FechaRegistro]],3,FALSE),"")-$D$1,""),"")</f>
        <v/>
      </c>
      <c r="E317" s="30" t="str">
        <f>IFERROR(IF(AND(HOUR(IFERROR(VLOOKUP($A317&amp;TEXT(E$3,"dd/mm/yyyy")&amp;$D$2,tbReporteAsistencia[[#All],[SerialDeBusqueda]:[FechaRegistro]],3,FALSE),""))=HOUR($D$1),MINUTE(IFERROR(VLOOKUP($A317&amp;TEXT(E$3,"dd/mm/yyyy")&amp;$D$2,tbReporteAsistencia[[#All],[SerialDeBusqueda]:[FechaRegistro]],3,FALSE),""))&gt;MINUTE($D$1)),IFERROR(VLOOKUP($A317&amp;TEXT(E$3,"dd/mm/yyyy")&amp;$D$2,tbReporteAsistencia[[#All],[SerialDeBusqueda]:[FechaRegistro]],3,FALSE),"")-$D$1,""),"")</f>
        <v/>
      </c>
      <c r="F317" s="30" t="str">
        <f>IFERROR(IF(AND(HOUR(IFERROR(VLOOKUP($A317&amp;TEXT(F$3,"dd/mm/yyyy")&amp;$D$2,tbReporteAsistencia[[#All],[SerialDeBusqueda]:[FechaRegistro]],3,FALSE),""))=HOUR($D$1),MINUTE(IFERROR(VLOOKUP($A317&amp;TEXT(F$3,"dd/mm/yyyy")&amp;$D$2,tbReporteAsistencia[[#All],[SerialDeBusqueda]:[FechaRegistro]],3,FALSE),""))&gt;MINUTE($D$1)),IFERROR(VLOOKUP($A317&amp;TEXT(F$3,"dd/mm/yyyy")&amp;$D$2,tbReporteAsistencia[[#All],[SerialDeBusqueda]:[FechaRegistro]],3,FALSE),"")-$D$1,""),"")</f>
        <v/>
      </c>
      <c r="G317" s="30" t="str">
        <f>IFERROR(IF(AND(HOUR(IFERROR(VLOOKUP($A317&amp;TEXT(G$3,"dd/mm/yyyy")&amp;$D$2,tbReporteAsistencia[[#All],[SerialDeBusqueda]:[FechaRegistro]],3,FALSE),""))=HOUR($D$1),MINUTE(IFERROR(VLOOKUP($A317&amp;TEXT(G$3,"dd/mm/yyyy")&amp;$D$2,tbReporteAsistencia[[#All],[SerialDeBusqueda]:[FechaRegistro]],3,FALSE),""))&gt;MINUTE($D$1)),IFERROR(VLOOKUP($A317&amp;TEXT(G$3,"dd/mm/yyyy")&amp;$D$2,tbReporteAsistencia[[#All],[SerialDeBusqueda]:[FechaRegistro]],3,FALSE),"")-$D$1,""),"")</f>
        <v/>
      </c>
      <c r="H317" s="30" t="str">
        <f>IFERROR(IF(AND(HOUR(IFERROR(VLOOKUP($A317&amp;TEXT(H$3,"dd/mm/yyyy")&amp;$D$2,tbReporteAsistencia[[#All],[SerialDeBusqueda]:[FechaRegistro]],3,FALSE),""))=HOUR($D$1),MINUTE(IFERROR(VLOOKUP($A317&amp;TEXT(H$3,"dd/mm/yyyy")&amp;$D$2,tbReporteAsistencia[[#All],[SerialDeBusqueda]:[FechaRegistro]],3,FALSE),""))&gt;MINUTE($D$1)),IFERROR(VLOOKUP($A317&amp;TEXT(H$3,"dd/mm/yyyy")&amp;$D$2,tbReporteAsistencia[[#All],[SerialDeBusqueda]:[FechaRegistro]],3,FALSE),"")-$D$1,""),"")</f>
        <v/>
      </c>
      <c r="I317" s="30" t="str">
        <f>IFERROR(IF(AND(HOUR(IFERROR(VLOOKUP($A317&amp;TEXT(I$3,"dd/mm/yyyy")&amp;$D$2,tbReporteAsistencia[[#All],[SerialDeBusqueda]:[FechaRegistro]],3,FALSE),""))=HOUR($D$1),MINUTE(IFERROR(VLOOKUP($A317&amp;TEXT(I$3,"dd/mm/yyyy")&amp;$D$2,tbReporteAsistencia[[#All],[SerialDeBusqueda]:[FechaRegistro]],3,FALSE),""))&gt;MINUTE($D$1)),IFERROR(VLOOKUP($A317&amp;TEXT(I$3,"dd/mm/yyyy")&amp;$D$2,tbReporteAsistencia[[#All],[SerialDeBusqueda]:[FechaRegistro]],3,FALSE),"")-$D$1,""),"")</f>
        <v/>
      </c>
      <c r="J317" s="30" t="str">
        <f>IFERROR(IF(AND(HOUR(IFERROR(VLOOKUP($A317&amp;TEXT(J$3,"dd/mm/yyyy")&amp;$D$2,tbReporteAsistencia[[#All],[SerialDeBusqueda]:[FechaRegistro]],3,FALSE),""))=HOUR($D$1),MINUTE(IFERROR(VLOOKUP($A317&amp;TEXT(J$3,"dd/mm/yyyy")&amp;$D$2,tbReporteAsistencia[[#All],[SerialDeBusqueda]:[FechaRegistro]],3,FALSE),""))&gt;MINUTE($D$1)),IFERROR(VLOOKUP($A317&amp;TEXT(J$3,"dd/mm/yyyy")&amp;$D$2,tbReporteAsistencia[[#All],[SerialDeBusqueda]:[FechaRegistro]],3,FALSE),"")-$D$1,""),"")</f>
        <v/>
      </c>
      <c r="K317" s="30" t="str">
        <f>IFERROR(IF(AND(HOUR(IFERROR(VLOOKUP($A317&amp;TEXT(K$3,"dd/mm/yyyy")&amp;$D$2,tbReporteAsistencia[[#All],[SerialDeBusqueda]:[FechaRegistro]],3,FALSE),""))=HOUR($D$1),MINUTE(IFERROR(VLOOKUP($A317&amp;TEXT(K$3,"dd/mm/yyyy")&amp;$D$2,tbReporteAsistencia[[#All],[SerialDeBusqueda]:[FechaRegistro]],3,FALSE),""))&gt;MINUTE($D$1)),IFERROR(VLOOKUP($A317&amp;TEXT(K$3,"dd/mm/yyyy")&amp;$D$2,tbReporteAsistencia[[#All],[SerialDeBusqueda]:[FechaRegistro]],3,FALSE),"")-$D$1,""),"")</f>
        <v/>
      </c>
      <c r="L317" s="30" t="str">
        <f>IFERROR(IF(AND(HOUR(IFERROR(VLOOKUP($A317&amp;TEXT(L$3,"dd/mm/yyyy")&amp;$D$2,tbReporteAsistencia[[#All],[SerialDeBusqueda]:[FechaRegistro]],3,FALSE),""))=HOUR($D$1),MINUTE(IFERROR(VLOOKUP($A317&amp;TEXT(L$3,"dd/mm/yyyy")&amp;$D$2,tbReporteAsistencia[[#All],[SerialDeBusqueda]:[FechaRegistro]],3,FALSE),""))&gt;MINUTE($D$1)),IFERROR(VLOOKUP($A317&amp;TEXT(L$3,"dd/mm/yyyy")&amp;$D$2,tbReporteAsistencia[[#All],[SerialDeBusqueda]:[FechaRegistro]],3,FALSE),"")-$D$1,""),"")</f>
        <v/>
      </c>
      <c r="M317" s="30" t="str">
        <f>IFERROR(IF(AND(HOUR(IFERROR(VLOOKUP($A317&amp;TEXT(M$3,"dd/mm/yyyy")&amp;$D$2,tbReporteAsistencia[[#All],[SerialDeBusqueda]:[FechaRegistro]],3,FALSE),""))=HOUR($D$1),MINUTE(IFERROR(VLOOKUP($A317&amp;TEXT(M$3,"dd/mm/yyyy")&amp;$D$2,tbReporteAsistencia[[#All],[SerialDeBusqueda]:[FechaRegistro]],3,FALSE),""))&gt;MINUTE($D$1)),IFERROR(VLOOKUP($A317&amp;TEXT(M$3,"dd/mm/yyyy")&amp;$D$2,tbReporteAsistencia[[#All],[SerialDeBusqueda]:[FechaRegistro]],3,FALSE),"")-$D$1,""),"")</f>
        <v/>
      </c>
      <c r="N317" s="30" t="str">
        <f>IFERROR(IF(AND(HOUR(IFERROR(VLOOKUP($A317&amp;TEXT(N$3,"dd/mm/yyyy")&amp;$D$2,tbReporteAsistencia[[#All],[SerialDeBusqueda]:[FechaRegistro]],3,FALSE),""))=HOUR($D$1),MINUTE(IFERROR(VLOOKUP($A317&amp;TEXT(N$3,"dd/mm/yyyy")&amp;$D$2,tbReporteAsistencia[[#All],[SerialDeBusqueda]:[FechaRegistro]],3,FALSE),""))&gt;MINUTE($D$1)),IFERROR(VLOOKUP($A317&amp;TEXT(N$3,"dd/mm/yyyy")&amp;$D$2,tbReporteAsistencia[[#All],[SerialDeBusqueda]:[FechaRegistro]],3,FALSE),"")-$D$1,""),"")</f>
        <v/>
      </c>
      <c r="O317" s="30" t="str">
        <f>IFERROR(IF(AND(HOUR(IFERROR(VLOOKUP($A317&amp;TEXT(O$3,"dd/mm/yyyy")&amp;$D$2,tbReporteAsistencia[[#All],[SerialDeBusqueda]:[FechaRegistro]],3,FALSE),""))=HOUR($D$1),MINUTE(IFERROR(VLOOKUP($A317&amp;TEXT(O$3,"dd/mm/yyyy")&amp;$D$2,tbReporteAsistencia[[#All],[SerialDeBusqueda]:[FechaRegistro]],3,FALSE),""))&gt;MINUTE($D$1)),IFERROR(VLOOKUP($A317&amp;TEXT(O$3,"dd/mm/yyyy")&amp;$D$2,tbReporteAsistencia[[#All],[SerialDeBusqueda]:[FechaRegistro]],3,FALSE),"")-$D$1,""),"")</f>
        <v/>
      </c>
      <c r="P317" s="30" t="str">
        <f>IFERROR(IF(AND(HOUR(IFERROR(VLOOKUP($A317&amp;TEXT(P$3,"dd/mm/yyyy")&amp;$D$2,tbReporteAsistencia[[#All],[SerialDeBusqueda]:[FechaRegistro]],3,FALSE),""))=HOUR($D$1),MINUTE(IFERROR(VLOOKUP($A317&amp;TEXT(P$3,"dd/mm/yyyy")&amp;$D$2,tbReporteAsistencia[[#All],[SerialDeBusqueda]:[FechaRegistro]],3,FALSE),""))&gt;MINUTE($D$1)),IFERROR(VLOOKUP($A317&amp;TEXT(P$3,"dd/mm/yyyy")&amp;$D$2,tbReporteAsistencia[[#All],[SerialDeBusqueda]:[FechaRegistro]],3,FALSE),"")-$D$1,""),"")</f>
        <v/>
      </c>
      <c r="Q317" s="30" t="str">
        <f>IFERROR(IF(AND(HOUR(IFERROR(VLOOKUP($A317&amp;TEXT(Q$3,"dd/mm/yyyy")&amp;$D$2,tbReporteAsistencia[[#All],[SerialDeBusqueda]:[FechaRegistro]],3,FALSE),""))=HOUR($D$1),MINUTE(IFERROR(VLOOKUP($A317&amp;TEXT(Q$3,"dd/mm/yyyy")&amp;$D$2,tbReporteAsistencia[[#All],[SerialDeBusqueda]:[FechaRegistro]],3,FALSE),""))&gt;MINUTE($D$1)),IFERROR(VLOOKUP($A317&amp;TEXT(Q$3,"dd/mm/yyyy")&amp;$D$2,tbReporteAsistencia[[#All],[SerialDeBusqueda]:[FechaRegistro]],3,FALSE),"")-$D$1,""),"")</f>
        <v/>
      </c>
      <c r="R317" s="30" t="str">
        <f>IFERROR(IF(AND(HOUR(IFERROR(VLOOKUP($A317&amp;TEXT(R$3,"dd/mm/yyyy")&amp;$D$2,tbReporteAsistencia[[#All],[SerialDeBusqueda]:[FechaRegistro]],3,FALSE),""))=HOUR($D$1),MINUTE(IFERROR(VLOOKUP($A317&amp;TEXT(R$3,"dd/mm/yyyy")&amp;$D$2,tbReporteAsistencia[[#All],[SerialDeBusqueda]:[FechaRegistro]],3,FALSE),""))&gt;MINUTE($D$1)),IFERROR(VLOOKUP($A317&amp;TEXT(R$3,"dd/mm/yyyy")&amp;$D$2,tbReporteAsistencia[[#All],[SerialDeBusqueda]:[FechaRegistro]],3,FALSE),"")-$D$1,""),"")</f>
        <v/>
      </c>
      <c r="S317" s="30" t="str">
        <f>IFERROR(IF(AND(HOUR(IFERROR(VLOOKUP($A317&amp;TEXT(S$3,"dd/mm/yyyy")&amp;$D$2,tbReporteAsistencia[[#All],[SerialDeBusqueda]:[FechaRegistro]],3,FALSE),""))=HOUR($D$1),MINUTE(IFERROR(VLOOKUP($A317&amp;TEXT(S$3,"dd/mm/yyyy")&amp;$D$2,tbReporteAsistencia[[#All],[SerialDeBusqueda]:[FechaRegistro]],3,FALSE),""))&gt;MINUTE($D$1)),IFERROR(VLOOKUP($A317&amp;TEXT(S$3,"dd/mm/yyyy")&amp;$D$2,tbReporteAsistencia[[#All],[SerialDeBusqueda]:[FechaRegistro]],3,FALSE),"")-$D$1,""),"")</f>
        <v/>
      </c>
    </row>
    <row r="318" spans="1:19">
      <c r="A318" s="8">
        <f>Plantilla!A319</f>
        <v>0</v>
      </c>
      <c r="B318" s="8">
        <f>Plantilla!B319</f>
        <v>0</v>
      </c>
      <c r="C318" s="8">
        <f>Plantilla!C319</f>
        <v>0</v>
      </c>
      <c r="D318" s="30" t="str">
        <f>IFERROR(IF(AND(HOUR(IFERROR(VLOOKUP($A318&amp;TEXT(D$3,"dd/mm/yyyy")&amp;$D$2,tbReporteAsistencia[[#All],[SerialDeBusqueda]:[FechaRegistro]],3,FALSE),""))=HOUR($D$1),MINUTE(IFERROR(VLOOKUP($A318&amp;TEXT(D$3,"dd/mm/yyyy")&amp;$D$2,tbReporteAsistencia[[#All],[SerialDeBusqueda]:[FechaRegistro]],3,FALSE),""))&gt;MINUTE($D$1)),IFERROR(VLOOKUP($A318&amp;TEXT(D$3,"dd/mm/yyyy")&amp;$D$2,tbReporteAsistencia[[#All],[SerialDeBusqueda]:[FechaRegistro]],3,FALSE),"")-$D$1,""),"")</f>
        <v/>
      </c>
      <c r="E318" s="30" t="str">
        <f>IFERROR(IF(AND(HOUR(IFERROR(VLOOKUP($A318&amp;TEXT(E$3,"dd/mm/yyyy")&amp;$D$2,tbReporteAsistencia[[#All],[SerialDeBusqueda]:[FechaRegistro]],3,FALSE),""))=HOUR($D$1),MINUTE(IFERROR(VLOOKUP($A318&amp;TEXT(E$3,"dd/mm/yyyy")&amp;$D$2,tbReporteAsistencia[[#All],[SerialDeBusqueda]:[FechaRegistro]],3,FALSE),""))&gt;MINUTE($D$1)),IFERROR(VLOOKUP($A318&amp;TEXT(E$3,"dd/mm/yyyy")&amp;$D$2,tbReporteAsistencia[[#All],[SerialDeBusqueda]:[FechaRegistro]],3,FALSE),"")-$D$1,""),"")</f>
        <v/>
      </c>
      <c r="F318" s="30" t="str">
        <f>IFERROR(IF(AND(HOUR(IFERROR(VLOOKUP($A318&amp;TEXT(F$3,"dd/mm/yyyy")&amp;$D$2,tbReporteAsistencia[[#All],[SerialDeBusqueda]:[FechaRegistro]],3,FALSE),""))=HOUR($D$1),MINUTE(IFERROR(VLOOKUP($A318&amp;TEXT(F$3,"dd/mm/yyyy")&amp;$D$2,tbReporteAsistencia[[#All],[SerialDeBusqueda]:[FechaRegistro]],3,FALSE),""))&gt;MINUTE($D$1)),IFERROR(VLOOKUP($A318&amp;TEXT(F$3,"dd/mm/yyyy")&amp;$D$2,tbReporteAsistencia[[#All],[SerialDeBusqueda]:[FechaRegistro]],3,FALSE),"")-$D$1,""),"")</f>
        <v/>
      </c>
      <c r="G318" s="30" t="str">
        <f>IFERROR(IF(AND(HOUR(IFERROR(VLOOKUP($A318&amp;TEXT(G$3,"dd/mm/yyyy")&amp;$D$2,tbReporteAsistencia[[#All],[SerialDeBusqueda]:[FechaRegistro]],3,FALSE),""))=HOUR($D$1),MINUTE(IFERROR(VLOOKUP($A318&amp;TEXT(G$3,"dd/mm/yyyy")&amp;$D$2,tbReporteAsistencia[[#All],[SerialDeBusqueda]:[FechaRegistro]],3,FALSE),""))&gt;MINUTE($D$1)),IFERROR(VLOOKUP($A318&amp;TEXT(G$3,"dd/mm/yyyy")&amp;$D$2,tbReporteAsistencia[[#All],[SerialDeBusqueda]:[FechaRegistro]],3,FALSE),"")-$D$1,""),"")</f>
        <v/>
      </c>
      <c r="H318" s="30" t="str">
        <f>IFERROR(IF(AND(HOUR(IFERROR(VLOOKUP($A318&amp;TEXT(H$3,"dd/mm/yyyy")&amp;$D$2,tbReporteAsistencia[[#All],[SerialDeBusqueda]:[FechaRegistro]],3,FALSE),""))=HOUR($D$1),MINUTE(IFERROR(VLOOKUP($A318&amp;TEXT(H$3,"dd/mm/yyyy")&amp;$D$2,tbReporteAsistencia[[#All],[SerialDeBusqueda]:[FechaRegistro]],3,FALSE),""))&gt;MINUTE($D$1)),IFERROR(VLOOKUP($A318&amp;TEXT(H$3,"dd/mm/yyyy")&amp;$D$2,tbReporteAsistencia[[#All],[SerialDeBusqueda]:[FechaRegistro]],3,FALSE),"")-$D$1,""),"")</f>
        <v/>
      </c>
      <c r="I318" s="30" t="str">
        <f>IFERROR(IF(AND(HOUR(IFERROR(VLOOKUP($A318&amp;TEXT(I$3,"dd/mm/yyyy")&amp;$D$2,tbReporteAsistencia[[#All],[SerialDeBusqueda]:[FechaRegistro]],3,FALSE),""))=HOUR($D$1),MINUTE(IFERROR(VLOOKUP($A318&amp;TEXT(I$3,"dd/mm/yyyy")&amp;$D$2,tbReporteAsistencia[[#All],[SerialDeBusqueda]:[FechaRegistro]],3,FALSE),""))&gt;MINUTE($D$1)),IFERROR(VLOOKUP($A318&amp;TEXT(I$3,"dd/mm/yyyy")&amp;$D$2,tbReporteAsistencia[[#All],[SerialDeBusqueda]:[FechaRegistro]],3,FALSE),"")-$D$1,""),"")</f>
        <v/>
      </c>
      <c r="J318" s="30" t="str">
        <f>IFERROR(IF(AND(HOUR(IFERROR(VLOOKUP($A318&amp;TEXT(J$3,"dd/mm/yyyy")&amp;$D$2,tbReporteAsistencia[[#All],[SerialDeBusqueda]:[FechaRegistro]],3,FALSE),""))=HOUR($D$1),MINUTE(IFERROR(VLOOKUP($A318&amp;TEXT(J$3,"dd/mm/yyyy")&amp;$D$2,tbReporteAsistencia[[#All],[SerialDeBusqueda]:[FechaRegistro]],3,FALSE),""))&gt;MINUTE($D$1)),IFERROR(VLOOKUP($A318&amp;TEXT(J$3,"dd/mm/yyyy")&amp;$D$2,tbReporteAsistencia[[#All],[SerialDeBusqueda]:[FechaRegistro]],3,FALSE),"")-$D$1,""),"")</f>
        <v/>
      </c>
      <c r="K318" s="30" t="str">
        <f>IFERROR(IF(AND(HOUR(IFERROR(VLOOKUP($A318&amp;TEXT(K$3,"dd/mm/yyyy")&amp;$D$2,tbReporteAsistencia[[#All],[SerialDeBusqueda]:[FechaRegistro]],3,FALSE),""))=HOUR($D$1),MINUTE(IFERROR(VLOOKUP($A318&amp;TEXT(K$3,"dd/mm/yyyy")&amp;$D$2,tbReporteAsistencia[[#All],[SerialDeBusqueda]:[FechaRegistro]],3,FALSE),""))&gt;MINUTE($D$1)),IFERROR(VLOOKUP($A318&amp;TEXT(K$3,"dd/mm/yyyy")&amp;$D$2,tbReporteAsistencia[[#All],[SerialDeBusqueda]:[FechaRegistro]],3,FALSE),"")-$D$1,""),"")</f>
        <v/>
      </c>
      <c r="L318" s="30" t="str">
        <f>IFERROR(IF(AND(HOUR(IFERROR(VLOOKUP($A318&amp;TEXT(L$3,"dd/mm/yyyy")&amp;$D$2,tbReporteAsistencia[[#All],[SerialDeBusqueda]:[FechaRegistro]],3,FALSE),""))=HOUR($D$1),MINUTE(IFERROR(VLOOKUP($A318&amp;TEXT(L$3,"dd/mm/yyyy")&amp;$D$2,tbReporteAsistencia[[#All],[SerialDeBusqueda]:[FechaRegistro]],3,FALSE),""))&gt;MINUTE($D$1)),IFERROR(VLOOKUP($A318&amp;TEXT(L$3,"dd/mm/yyyy")&amp;$D$2,tbReporteAsistencia[[#All],[SerialDeBusqueda]:[FechaRegistro]],3,FALSE),"")-$D$1,""),"")</f>
        <v/>
      </c>
      <c r="M318" s="30" t="str">
        <f>IFERROR(IF(AND(HOUR(IFERROR(VLOOKUP($A318&amp;TEXT(M$3,"dd/mm/yyyy")&amp;$D$2,tbReporteAsistencia[[#All],[SerialDeBusqueda]:[FechaRegistro]],3,FALSE),""))=HOUR($D$1),MINUTE(IFERROR(VLOOKUP($A318&amp;TEXT(M$3,"dd/mm/yyyy")&amp;$D$2,tbReporteAsistencia[[#All],[SerialDeBusqueda]:[FechaRegistro]],3,FALSE),""))&gt;MINUTE($D$1)),IFERROR(VLOOKUP($A318&amp;TEXT(M$3,"dd/mm/yyyy")&amp;$D$2,tbReporteAsistencia[[#All],[SerialDeBusqueda]:[FechaRegistro]],3,FALSE),"")-$D$1,""),"")</f>
        <v/>
      </c>
      <c r="N318" s="30" t="str">
        <f>IFERROR(IF(AND(HOUR(IFERROR(VLOOKUP($A318&amp;TEXT(N$3,"dd/mm/yyyy")&amp;$D$2,tbReporteAsistencia[[#All],[SerialDeBusqueda]:[FechaRegistro]],3,FALSE),""))=HOUR($D$1),MINUTE(IFERROR(VLOOKUP($A318&amp;TEXT(N$3,"dd/mm/yyyy")&amp;$D$2,tbReporteAsistencia[[#All],[SerialDeBusqueda]:[FechaRegistro]],3,FALSE),""))&gt;MINUTE($D$1)),IFERROR(VLOOKUP($A318&amp;TEXT(N$3,"dd/mm/yyyy")&amp;$D$2,tbReporteAsistencia[[#All],[SerialDeBusqueda]:[FechaRegistro]],3,FALSE),"")-$D$1,""),"")</f>
        <v/>
      </c>
      <c r="O318" s="30" t="str">
        <f>IFERROR(IF(AND(HOUR(IFERROR(VLOOKUP($A318&amp;TEXT(O$3,"dd/mm/yyyy")&amp;$D$2,tbReporteAsistencia[[#All],[SerialDeBusqueda]:[FechaRegistro]],3,FALSE),""))=HOUR($D$1),MINUTE(IFERROR(VLOOKUP($A318&amp;TEXT(O$3,"dd/mm/yyyy")&amp;$D$2,tbReporteAsistencia[[#All],[SerialDeBusqueda]:[FechaRegistro]],3,FALSE),""))&gt;MINUTE($D$1)),IFERROR(VLOOKUP($A318&amp;TEXT(O$3,"dd/mm/yyyy")&amp;$D$2,tbReporteAsistencia[[#All],[SerialDeBusqueda]:[FechaRegistro]],3,FALSE),"")-$D$1,""),"")</f>
        <v/>
      </c>
      <c r="P318" s="30" t="str">
        <f>IFERROR(IF(AND(HOUR(IFERROR(VLOOKUP($A318&amp;TEXT(P$3,"dd/mm/yyyy")&amp;$D$2,tbReporteAsistencia[[#All],[SerialDeBusqueda]:[FechaRegistro]],3,FALSE),""))=HOUR($D$1),MINUTE(IFERROR(VLOOKUP($A318&amp;TEXT(P$3,"dd/mm/yyyy")&amp;$D$2,tbReporteAsistencia[[#All],[SerialDeBusqueda]:[FechaRegistro]],3,FALSE),""))&gt;MINUTE($D$1)),IFERROR(VLOOKUP($A318&amp;TEXT(P$3,"dd/mm/yyyy")&amp;$D$2,tbReporteAsistencia[[#All],[SerialDeBusqueda]:[FechaRegistro]],3,FALSE),"")-$D$1,""),"")</f>
        <v/>
      </c>
      <c r="Q318" s="30" t="str">
        <f>IFERROR(IF(AND(HOUR(IFERROR(VLOOKUP($A318&amp;TEXT(Q$3,"dd/mm/yyyy")&amp;$D$2,tbReporteAsistencia[[#All],[SerialDeBusqueda]:[FechaRegistro]],3,FALSE),""))=HOUR($D$1),MINUTE(IFERROR(VLOOKUP($A318&amp;TEXT(Q$3,"dd/mm/yyyy")&amp;$D$2,tbReporteAsistencia[[#All],[SerialDeBusqueda]:[FechaRegistro]],3,FALSE),""))&gt;MINUTE($D$1)),IFERROR(VLOOKUP($A318&amp;TEXT(Q$3,"dd/mm/yyyy")&amp;$D$2,tbReporteAsistencia[[#All],[SerialDeBusqueda]:[FechaRegistro]],3,FALSE),"")-$D$1,""),"")</f>
        <v/>
      </c>
      <c r="R318" s="30" t="str">
        <f>IFERROR(IF(AND(HOUR(IFERROR(VLOOKUP($A318&amp;TEXT(R$3,"dd/mm/yyyy")&amp;$D$2,tbReporteAsistencia[[#All],[SerialDeBusqueda]:[FechaRegistro]],3,FALSE),""))=HOUR($D$1),MINUTE(IFERROR(VLOOKUP($A318&amp;TEXT(R$3,"dd/mm/yyyy")&amp;$D$2,tbReporteAsistencia[[#All],[SerialDeBusqueda]:[FechaRegistro]],3,FALSE),""))&gt;MINUTE($D$1)),IFERROR(VLOOKUP($A318&amp;TEXT(R$3,"dd/mm/yyyy")&amp;$D$2,tbReporteAsistencia[[#All],[SerialDeBusqueda]:[FechaRegistro]],3,FALSE),"")-$D$1,""),"")</f>
        <v/>
      </c>
      <c r="S318" s="30" t="str">
        <f>IFERROR(IF(AND(HOUR(IFERROR(VLOOKUP($A318&amp;TEXT(S$3,"dd/mm/yyyy")&amp;$D$2,tbReporteAsistencia[[#All],[SerialDeBusqueda]:[FechaRegistro]],3,FALSE),""))=HOUR($D$1),MINUTE(IFERROR(VLOOKUP($A318&amp;TEXT(S$3,"dd/mm/yyyy")&amp;$D$2,tbReporteAsistencia[[#All],[SerialDeBusqueda]:[FechaRegistro]],3,FALSE),""))&gt;MINUTE($D$1)),IFERROR(VLOOKUP($A318&amp;TEXT(S$3,"dd/mm/yyyy")&amp;$D$2,tbReporteAsistencia[[#All],[SerialDeBusqueda]:[FechaRegistro]],3,FALSE),"")-$D$1,""),"")</f>
        <v/>
      </c>
    </row>
    <row r="319" spans="1:19">
      <c r="A319" s="8">
        <f>Plantilla!A320</f>
        <v>0</v>
      </c>
      <c r="B319" s="8">
        <f>Plantilla!B320</f>
        <v>0</v>
      </c>
      <c r="C319" s="8">
        <f>Plantilla!C320</f>
        <v>0</v>
      </c>
      <c r="D319" s="30" t="str">
        <f>IFERROR(IF(AND(HOUR(IFERROR(VLOOKUP($A319&amp;TEXT(D$3,"dd/mm/yyyy")&amp;$D$2,tbReporteAsistencia[[#All],[SerialDeBusqueda]:[FechaRegistro]],3,FALSE),""))=HOUR($D$1),MINUTE(IFERROR(VLOOKUP($A319&amp;TEXT(D$3,"dd/mm/yyyy")&amp;$D$2,tbReporteAsistencia[[#All],[SerialDeBusqueda]:[FechaRegistro]],3,FALSE),""))&gt;MINUTE($D$1)),IFERROR(VLOOKUP($A319&amp;TEXT(D$3,"dd/mm/yyyy")&amp;$D$2,tbReporteAsistencia[[#All],[SerialDeBusqueda]:[FechaRegistro]],3,FALSE),"")-$D$1,""),"")</f>
        <v/>
      </c>
      <c r="E319" s="30" t="str">
        <f>IFERROR(IF(AND(HOUR(IFERROR(VLOOKUP($A319&amp;TEXT(E$3,"dd/mm/yyyy")&amp;$D$2,tbReporteAsistencia[[#All],[SerialDeBusqueda]:[FechaRegistro]],3,FALSE),""))=HOUR($D$1),MINUTE(IFERROR(VLOOKUP($A319&amp;TEXT(E$3,"dd/mm/yyyy")&amp;$D$2,tbReporteAsistencia[[#All],[SerialDeBusqueda]:[FechaRegistro]],3,FALSE),""))&gt;MINUTE($D$1)),IFERROR(VLOOKUP($A319&amp;TEXT(E$3,"dd/mm/yyyy")&amp;$D$2,tbReporteAsistencia[[#All],[SerialDeBusqueda]:[FechaRegistro]],3,FALSE),"")-$D$1,""),"")</f>
        <v/>
      </c>
      <c r="F319" s="30" t="str">
        <f>IFERROR(IF(AND(HOUR(IFERROR(VLOOKUP($A319&amp;TEXT(F$3,"dd/mm/yyyy")&amp;$D$2,tbReporteAsistencia[[#All],[SerialDeBusqueda]:[FechaRegistro]],3,FALSE),""))=HOUR($D$1),MINUTE(IFERROR(VLOOKUP($A319&amp;TEXT(F$3,"dd/mm/yyyy")&amp;$D$2,tbReporteAsistencia[[#All],[SerialDeBusqueda]:[FechaRegistro]],3,FALSE),""))&gt;MINUTE($D$1)),IFERROR(VLOOKUP($A319&amp;TEXT(F$3,"dd/mm/yyyy")&amp;$D$2,tbReporteAsistencia[[#All],[SerialDeBusqueda]:[FechaRegistro]],3,FALSE),"")-$D$1,""),"")</f>
        <v/>
      </c>
      <c r="G319" s="30" t="str">
        <f>IFERROR(IF(AND(HOUR(IFERROR(VLOOKUP($A319&amp;TEXT(G$3,"dd/mm/yyyy")&amp;$D$2,tbReporteAsistencia[[#All],[SerialDeBusqueda]:[FechaRegistro]],3,FALSE),""))=HOUR($D$1),MINUTE(IFERROR(VLOOKUP($A319&amp;TEXT(G$3,"dd/mm/yyyy")&amp;$D$2,tbReporteAsistencia[[#All],[SerialDeBusqueda]:[FechaRegistro]],3,FALSE),""))&gt;MINUTE($D$1)),IFERROR(VLOOKUP($A319&amp;TEXT(G$3,"dd/mm/yyyy")&amp;$D$2,tbReporteAsistencia[[#All],[SerialDeBusqueda]:[FechaRegistro]],3,FALSE),"")-$D$1,""),"")</f>
        <v/>
      </c>
      <c r="H319" s="30" t="str">
        <f>IFERROR(IF(AND(HOUR(IFERROR(VLOOKUP($A319&amp;TEXT(H$3,"dd/mm/yyyy")&amp;$D$2,tbReporteAsistencia[[#All],[SerialDeBusqueda]:[FechaRegistro]],3,FALSE),""))=HOUR($D$1),MINUTE(IFERROR(VLOOKUP($A319&amp;TEXT(H$3,"dd/mm/yyyy")&amp;$D$2,tbReporteAsistencia[[#All],[SerialDeBusqueda]:[FechaRegistro]],3,FALSE),""))&gt;MINUTE($D$1)),IFERROR(VLOOKUP($A319&amp;TEXT(H$3,"dd/mm/yyyy")&amp;$D$2,tbReporteAsistencia[[#All],[SerialDeBusqueda]:[FechaRegistro]],3,FALSE),"")-$D$1,""),"")</f>
        <v/>
      </c>
      <c r="I319" s="30" t="str">
        <f>IFERROR(IF(AND(HOUR(IFERROR(VLOOKUP($A319&amp;TEXT(I$3,"dd/mm/yyyy")&amp;$D$2,tbReporteAsistencia[[#All],[SerialDeBusqueda]:[FechaRegistro]],3,FALSE),""))=HOUR($D$1),MINUTE(IFERROR(VLOOKUP($A319&amp;TEXT(I$3,"dd/mm/yyyy")&amp;$D$2,tbReporteAsistencia[[#All],[SerialDeBusqueda]:[FechaRegistro]],3,FALSE),""))&gt;MINUTE($D$1)),IFERROR(VLOOKUP($A319&amp;TEXT(I$3,"dd/mm/yyyy")&amp;$D$2,tbReporteAsistencia[[#All],[SerialDeBusqueda]:[FechaRegistro]],3,FALSE),"")-$D$1,""),"")</f>
        <v/>
      </c>
      <c r="J319" s="30" t="str">
        <f>IFERROR(IF(AND(HOUR(IFERROR(VLOOKUP($A319&amp;TEXT(J$3,"dd/mm/yyyy")&amp;$D$2,tbReporteAsistencia[[#All],[SerialDeBusqueda]:[FechaRegistro]],3,FALSE),""))=HOUR($D$1),MINUTE(IFERROR(VLOOKUP($A319&amp;TEXT(J$3,"dd/mm/yyyy")&amp;$D$2,tbReporteAsistencia[[#All],[SerialDeBusqueda]:[FechaRegistro]],3,FALSE),""))&gt;MINUTE($D$1)),IFERROR(VLOOKUP($A319&amp;TEXT(J$3,"dd/mm/yyyy")&amp;$D$2,tbReporteAsistencia[[#All],[SerialDeBusqueda]:[FechaRegistro]],3,FALSE),"")-$D$1,""),"")</f>
        <v/>
      </c>
      <c r="K319" s="30" t="str">
        <f>IFERROR(IF(AND(HOUR(IFERROR(VLOOKUP($A319&amp;TEXT(K$3,"dd/mm/yyyy")&amp;$D$2,tbReporteAsistencia[[#All],[SerialDeBusqueda]:[FechaRegistro]],3,FALSE),""))=HOUR($D$1),MINUTE(IFERROR(VLOOKUP($A319&amp;TEXT(K$3,"dd/mm/yyyy")&amp;$D$2,tbReporteAsistencia[[#All],[SerialDeBusqueda]:[FechaRegistro]],3,FALSE),""))&gt;MINUTE($D$1)),IFERROR(VLOOKUP($A319&amp;TEXT(K$3,"dd/mm/yyyy")&amp;$D$2,tbReporteAsistencia[[#All],[SerialDeBusqueda]:[FechaRegistro]],3,FALSE),"")-$D$1,""),"")</f>
        <v/>
      </c>
      <c r="L319" s="30" t="str">
        <f>IFERROR(IF(AND(HOUR(IFERROR(VLOOKUP($A319&amp;TEXT(L$3,"dd/mm/yyyy")&amp;$D$2,tbReporteAsistencia[[#All],[SerialDeBusqueda]:[FechaRegistro]],3,FALSE),""))=HOUR($D$1),MINUTE(IFERROR(VLOOKUP($A319&amp;TEXT(L$3,"dd/mm/yyyy")&amp;$D$2,tbReporteAsistencia[[#All],[SerialDeBusqueda]:[FechaRegistro]],3,FALSE),""))&gt;MINUTE($D$1)),IFERROR(VLOOKUP($A319&amp;TEXT(L$3,"dd/mm/yyyy")&amp;$D$2,tbReporteAsistencia[[#All],[SerialDeBusqueda]:[FechaRegistro]],3,FALSE),"")-$D$1,""),"")</f>
        <v/>
      </c>
      <c r="M319" s="30" t="str">
        <f>IFERROR(IF(AND(HOUR(IFERROR(VLOOKUP($A319&amp;TEXT(M$3,"dd/mm/yyyy")&amp;$D$2,tbReporteAsistencia[[#All],[SerialDeBusqueda]:[FechaRegistro]],3,FALSE),""))=HOUR($D$1),MINUTE(IFERROR(VLOOKUP($A319&amp;TEXT(M$3,"dd/mm/yyyy")&amp;$D$2,tbReporteAsistencia[[#All],[SerialDeBusqueda]:[FechaRegistro]],3,FALSE),""))&gt;MINUTE($D$1)),IFERROR(VLOOKUP($A319&amp;TEXT(M$3,"dd/mm/yyyy")&amp;$D$2,tbReporteAsistencia[[#All],[SerialDeBusqueda]:[FechaRegistro]],3,FALSE),"")-$D$1,""),"")</f>
        <v/>
      </c>
      <c r="N319" s="30" t="str">
        <f>IFERROR(IF(AND(HOUR(IFERROR(VLOOKUP($A319&amp;TEXT(N$3,"dd/mm/yyyy")&amp;$D$2,tbReporteAsistencia[[#All],[SerialDeBusqueda]:[FechaRegistro]],3,FALSE),""))=HOUR($D$1),MINUTE(IFERROR(VLOOKUP($A319&amp;TEXT(N$3,"dd/mm/yyyy")&amp;$D$2,tbReporteAsistencia[[#All],[SerialDeBusqueda]:[FechaRegistro]],3,FALSE),""))&gt;MINUTE($D$1)),IFERROR(VLOOKUP($A319&amp;TEXT(N$3,"dd/mm/yyyy")&amp;$D$2,tbReporteAsistencia[[#All],[SerialDeBusqueda]:[FechaRegistro]],3,FALSE),"")-$D$1,""),"")</f>
        <v/>
      </c>
      <c r="O319" s="30" t="str">
        <f>IFERROR(IF(AND(HOUR(IFERROR(VLOOKUP($A319&amp;TEXT(O$3,"dd/mm/yyyy")&amp;$D$2,tbReporteAsistencia[[#All],[SerialDeBusqueda]:[FechaRegistro]],3,FALSE),""))=HOUR($D$1),MINUTE(IFERROR(VLOOKUP($A319&amp;TEXT(O$3,"dd/mm/yyyy")&amp;$D$2,tbReporteAsistencia[[#All],[SerialDeBusqueda]:[FechaRegistro]],3,FALSE),""))&gt;MINUTE($D$1)),IFERROR(VLOOKUP($A319&amp;TEXT(O$3,"dd/mm/yyyy")&amp;$D$2,tbReporteAsistencia[[#All],[SerialDeBusqueda]:[FechaRegistro]],3,FALSE),"")-$D$1,""),"")</f>
        <v/>
      </c>
      <c r="P319" s="30" t="str">
        <f>IFERROR(IF(AND(HOUR(IFERROR(VLOOKUP($A319&amp;TEXT(P$3,"dd/mm/yyyy")&amp;$D$2,tbReporteAsistencia[[#All],[SerialDeBusqueda]:[FechaRegistro]],3,FALSE),""))=HOUR($D$1),MINUTE(IFERROR(VLOOKUP($A319&amp;TEXT(P$3,"dd/mm/yyyy")&amp;$D$2,tbReporteAsistencia[[#All],[SerialDeBusqueda]:[FechaRegistro]],3,FALSE),""))&gt;MINUTE($D$1)),IFERROR(VLOOKUP($A319&amp;TEXT(P$3,"dd/mm/yyyy")&amp;$D$2,tbReporteAsistencia[[#All],[SerialDeBusqueda]:[FechaRegistro]],3,FALSE),"")-$D$1,""),"")</f>
        <v/>
      </c>
      <c r="Q319" s="30" t="str">
        <f>IFERROR(IF(AND(HOUR(IFERROR(VLOOKUP($A319&amp;TEXT(Q$3,"dd/mm/yyyy")&amp;$D$2,tbReporteAsistencia[[#All],[SerialDeBusqueda]:[FechaRegistro]],3,FALSE),""))=HOUR($D$1),MINUTE(IFERROR(VLOOKUP($A319&amp;TEXT(Q$3,"dd/mm/yyyy")&amp;$D$2,tbReporteAsistencia[[#All],[SerialDeBusqueda]:[FechaRegistro]],3,FALSE),""))&gt;MINUTE($D$1)),IFERROR(VLOOKUP($A319&amp;TEXT(Q$3,"dd/mm/yyyy")&amp;$D$2,tbReporteAsistencia[[#All],[SerialDeBusqueda]:[FechaRegistro]],3,FALSE),"")-$D$1,""),"")</f>
        <v/>
      </c>
      <c r="R319" s="30" t="str">
        <f>IFERROR(IF(AND(HOUR(IFERROR(VLOOKUP($A319&amp;TEXT(R$3,"dd/mm/yyyy")&amp;$D$2,tbReporteAsistencia[[#All],[SerialDeBusqueda]:[FechaRegistro]],3,FALSE),""))=HOUR($D$1),MINUTE(IFERROR(VLOOKUP($A319&amp;TEXT(R$3,"dd/mm/yyyy")&amp;$D$2,tbReporteAsistencia[[#All],[SerialDeBusqueda]:[FechaRegistro]],3,FALSE),""))&gt;MINUTE($D$1)),IFERROR(VLOOKUP($A319&amp;TEXT(R$3,"dd/mm/yyyy")&amp;$D$2,tbReporteAsistencia[[#All],[SerialDeBusqueda]:[FechaRegistro]],3,FALSE),"")-$D$1,""),"")</f>
        <v/>
      </c>
      <c r="S319" s="30" t="str">
        <f>IFERROR(IF(AND(HOUR(IFERROR(VLOOKUP($A319&amp;TEXT(S$3,"dd/mm/yyyy")&amp;$D$2,tbReporteAsistencia[[#All],[SerialDeBusqueda]:[FechaRegistro]],3,FALSE),""))=HOUR($D$1),MINUTE(IFERROR(VLOOKUP($A319&amp;TEXT(S$3,"dd/mm/yyyy")&amp;$D$2,tbReporteAsistencia[[#All],[SerialDeBusqueda]:[FechaRegistro]],3,FALSE),""))&gt;MINUTE($D$1)),IFERROR(VLOOKUP($A319&amp;TEXT(S$3,"dd/mm/yyyy")&amp;$D$2,tbReporteAsistencia[[#All],[SerialDeBusqueda]:[FechaRegistro]],3,FALSE),"")-$D$1,""),"")</f>
        <v/>
      </c>
    </row>
    <row r="320" spans="1:19">
      <c r="A320" s="8">
        <f>Plantilla!A321</f>
        <v>0</v>
      </c>
      <c r="B320" s="8">
        <f>Plantilla!B321</f>
        <v>0</v>
      </c>
      <c r="C320" s="8">
        <f>Plantilla!C321</f>
        <v>0</v>
      </c>
      <c r="D320" s="30" t="str">
        <f>IFERROR(IF(AND(HOUR(IFERROR(VLOOKUP($A320&amp;TEXT(D$3,"dd/mm/yyyy")&amp;$D$2,tbReporteAsistencia[[#All],[SerialDeBusqueda]:[FechaRegistro]],3,FALSE),""))=HOUR($D$1),MINUTE(IFERROR(VLOOKUP($A320&amp;TEXT(D$3,"dd/mm/yyyy")&amp;$D$2,tbReporteAsistencia[[#All],[SerialDeBusqueda]:[FechaRegistro]],3,FALSE),""))&gt;MINUTE($D$1)),IFERROR(VLOOKUP($A320&amp;TEXT(D$3,"dd/mm/yyyy")&amp;$D$2,tbReporteAsistencia[[#All],[SerialDeBusqueda]:[FechaRegistro]],3,FALSE),"")-$D$1,""),"")</f>
        <v/>
      </c>
      <c r="E320" s="30" t="str">
        <f>IFERROR(IF(AND(HOUR(IFERROR(VLOOKUP($A320&amp;TEXT(E$3,"dd/mm/yyyy")&amp;$D$2,tbReporteAsistencia[[#All],[SerialDeBusqueda]:[FechaRegistro]],3,FALSE),""))=HOUR($D$1),MINUTE(IFERROR(VLOOKUP($A320&amp;TEXT(E$3,"dd/mm/yyyy")&amp;$D$2,tbReporteAsistencia[[#All],[SerialDeBusqueda]:[FechaRegistro]],3,FALSE),""))&gt;MINUTE($D$1)),IFERROR(VLOOKUP($A320&amp;TEXT(E$3,"dd/mm/yyyy")&amp;$D$2,tbReporteAsistencia[[#All],[SerialDeBusqueda]:[FechaRegistro]],3,FALSE),"")-$D$1,""),"")</f>
        <v/>
      </c>
      <c r="F320" s="30" t="str">
        <f>IFERROR(IF(AND(HOUR(IFERROR(VLOOKUP($A320&amp;TEXT(F$3,"dd/mm/yyyy")&amp;$D$2,tbReporteAsistencia[[#All],[SerialDeBusqueda]:[FechaRegistro]],3,FALSE),""))=HOUR($D$1),MINUTE(IFERROR(VLOOKUP($A320&amp;TEXT(F$3,"dd/mm/yyyy")&amp;$D$2,tbReporteAsistencia[[#All],[SerialDeBusqueda]:[FechaRegistro]],3,FALSE),""))&gt;MINUTE($D$1)),IFERROR(VLOOKUP($A320&amp;TEXT(F$3,"dd/mm/yyyy")&amp;$D$2,tbReporteAsistencia[[#All],[SerialDeBusqueda]:[FechaRegistro]],3,FALSE),"")-$D$1,""),"")</f>
        <v/>
      </c>
      <c r="G320" s="30" t="str">
        <f>IFERROR(IF(AND(HOUR(IFERROR(VLOOKUP($A320&amp;TEXT(G$3,"dd/mm/yyyy")&amp;$D$2,tbReporteAsistencia[[#All],[SerialDeBusqueda]:[FechaRegistro]],3,FALSE),""))=HOUR($D$1),MINUTE(IFERROR(VLOOKUP($A320&amp;TEXT(G$3,"dd/mm/yyyy")&amp;$D$2,tbReporteAsistencia[[#All],[SerialDeBusqueda]:[FechaRegistro]],3,FALSE),""))&gt;MINUTE($D$1)),IFERROR(VLOOKUP($A320&amp;TEXT(G$3,"dd/mm/yyyy")&amp;$D$2,tbReporteAsistencia[[#All],[SerialDeBusqueda]:[FechaRegistro]],3,FALSE),"")-$D$1,""),"")</f>
        <v/>
      </c>
      <c r="H320" s="30" t="str">
        <f>IFERROR(IF(AND(HOUR(IFERROR(VLOOKUP($A320&amp;TEXT(H$3,"dd/mm/yyyy")&amp;$D$2,tbReporteAsistencia[[#All],[SerialDeBusqueda]:[FechaRegistro]],3,FALSE),""))=HOUR($D$1),MINUTE(IFERROR(VLOOKUP($A320&amp;TEXT(H$3,"dd/mm/yyyy")&amp;$D$2,tbReporteAsistencia[[#All],[SerialDeBusqueda]:[FechaRegistro]],3,FALSE),""))&gt;MINUTE($D$1)),IFERROR(VLOOKUP($A320&amp;TEXT(H$3,"dd/mm/yyyy")&amp;$D$2,tbReporteAsistencia[[#All],[SerialDeBusqueda]:[FechaRegistro]],3,FALSE),"")-$D$1,""),"")</f>
        <v/>
      </c>
      <c r="I320" s="30" t="str">
        <f>IFERROR(IF(AND(HOUR(IFERROR(VLOOKUP($A320&amp;TEXT(I$3,"dd/mm/yyyy")&amp;$D$2,tbReporteAsistencia[[#All],[SerialDeBusqueda]:[FechaRegistro]],3,FALSE),""))=HOUR($D$1),MINUTE(IFERROR(VLOOKUP($A320&amp;TEXT(I$3,"dd/mm/yyyy")&amp;$D$2,tbReporteAsistencia[[#All],[SerialDeBusqueda]:[FechaRegistro]],3,FALSE),""))&gt;MINUTE($D$1)),IFERROR(VLOOKUP($A320&amp;TEXT(I$3,"dd/mm/yyyy")&amp;$D$2,tbReporteAsistencia[[#All],[SerialDeBusqueda]:[FechaRegistro]],3,FALSE),"")-$D$1,""),"")</f>
        <v/>
      </c>
      <c r="J320" s="30" t="str">
        <f>IFERROR(IF(AND(HOUR(IFERROR(VLOOKUP($A320&amp;TEXT(J$3,"dd/mm/yyyy")&amp;$D$2,tbReporteAsistencia[[#All],[SerialDeBusqueda]:[FechaRegistro]],3,FALSE),""))=HOUR($D$1),MINUTE(IFERROR(VLOOKUP($A320&amp;TEXT(J$3,"dd/mm/yyyy")&amp;$D$2,tbReporteAsistencia[[#All],[SerialDeBusqueda]:[FechaRegistro]],3,FALSE),""))&gt;MINUTE($D$1)),IFERROR(VLOOKUP($A320&amp;TEXT(J$3,"dd/mm/yyyy")&amp;$D$2,tbReporteAsistencia[[#All],[SerialDeBusqueda]:[FechaRegistro]],3,FALSE),"")-$D$1,""),"")</f>
        <v/>
      </c>
      <c r="K320" s="30" t="str">
        <f>IFERROR(IF(AND(HOUR(IFERROR(VLOOKUP($A320&amp;TEXT(K$3,"dd/mm/yyyy")&amp;$D$2,tbReporteAsistencia[[#All],[SerialDeBusqueda]:[FechaRegistro]],3,FALSE),""))=HOUR($D$1),MINUTE(IFERROR(VLOOKUP($A320&amp;TEXT(K$3,"dd/mm/yyyy")&amp;$D$2,tbReporteAsistencia[[#All],[SerialDeBusqueda]:[FechaRegistro]],3,FALSE),""))&gt;MINUTE($D$1)),IFERROR(VLOOKUP($A320&amp;TEXT(K$3,"dd/mm/yyyy")&amp;$D$2,tbReporteAsistencia[[#All],[SerialDeBusqueda]:[FechaRegistro]],3,FALSE),"")-$D$1,""),"")</f>
        <v/>
      </c>
      <c r="L320" s="30" t="str">
        <f>IFERROR(IF(AND(HOUR(IFERROR(VLOOKUP($A320&amp;TEXT(L$3,"dd/mm/yyyy")&amp;$D$2,tbReporteAsistencia[[#All],[SerialDeBusqueda]:[FechaRegistro]],3,FALSE),""))=HOUR($D$1),MINUTE(IFERROR(VLOOKUP($A320&amp;TEXT(L$3,"dd/mm/yyyy")&amp;$D$2,tbReporteAsistencia[[#All],[SerialDeBusqueda]:[FechaRegistro]],3,FALSE),""))&gt;MINUTE($D$1)),IFERROR(VLOOKUP($A320&amp;TEXT(L$3,"dd/mm/yyyy")&amp;$D$2,tbReporteAsistencia[[#All],[SerialDeBusqueda]:[FechaRegistro]],3,FALSE),"")-$D$1,""),"")</f>
        <v/>
      </c>
      <c r="M320" s="30" t="str">
        <f>IFERROR(IF(AND(HOUR(IFERROR(VLOOKUP($A320&amp;TEXT(M$3,"dd/mm/yyyy")&amp;$D$2,tbReporteAsistencia[[#All],[SerialDeBusqueda]:[FechaRegistro]],3,FALSE),""))=HOUR($D$1),MINUTE(IFERROR(VLOOKUP($A320&amp;TEXT(M$3,"dd/mm/yyyy")&amp;$D$2,tbReporteAsistencia[[#All],[SerialDeBusqueda]:[FechaRegistro]],3,FALSE),""))&gt;MINUTE($D$1)),IFERROR(VLOOKUP($A320&amp;TEXT(M$3,"dd/mm/yyyy")&amp;$D$2,tbReporteAsistencia[[#All],[SerialDeBusqueda]:[FechaRegistro]],3,FALSE),"")-$D$1,""),"")</f>
        <v/>
      </c>
      <c r="N320" s="30" t="str">
        <f>IFERROR(IF(AND(HOUR(IFERROR(VLOOKUP($A320&amp;TEXT(N$3,"dd/mm/yyyy")&amp;$D$2,tbReporteAsistencia[[#All],[SerialDeBusqueda]:[FechaRegistro]],3,FALSE),""))=HOUR($D$1),MINUTE(IFERROR(VLOOKUP($A320&amp;TEXT(N$3,"dd/mm/yyyy")&amp;$D$2,tbReporteAsistencia[[#All],[SerialDeBusqueda]:[FechaRegistro]],3,FALSE),""))&gt;MINUTE($D$1)),IFERROR(VLOOKUP($A320&amp;TEXT(N$3,"dd/mm/yyyy")&amp;$D$2,tbReporteAsistencia[[#All],[SerialDeBusqueda]:[FechaRegistro]],3,FALSE),"")-$D$1,""),"")</f>
        <v/>
      </c>
      <c r="O320" s="30" t="str">
        <f>IFERROR(IF(AND(HOUR(IFERROR(VLOOKUP($A320&amp;TEXT(O$3,"dd/mm/yyyy")&amp;$D$2,tbReporteAsistencia[[#All],[SerialDeBusqueda]:[FechaRegistro]],3,FALSE),""))=HOUR($D$1),MINUTE(IFERROR(VLOOKUP($A320&amp;TEXT(O$3,"dd/mm/yyyy")&amp;$D$2,tbReporteAsistencia[[#All],[SerialDeBusqueda]:[FechaRegistro]],3,FALSE),""))&gt;MINUTE($D$1)),IFERROR(VLOOKUP($A320&amp;TEXT(O$3,"dd/mm/yyyy")&amp;$D$2,tbReporteAsistencia[[#All],[SerialDeBusqueda]:[FechaRegistro]],3,FALSE),"")-$D$1,""),"")</f>
        <v/>
      </c>
      <c r="P320" s="30" t="str">
        <f>IFERROR(IF(AND(HOUR(IFERROR(VLOOKUP($A320&amp;TEXT(P$3,"dd/mm/yyyy")&amp;$D$2,tbReporteAsistencia[[#All],[SerialDeBusqueda]:[FechaRegistro]],3,FALSE),""))=HOUR($D$1),MINUTE(IFERROR(VLOOKUP($A320&amp;TEXT(P$3,"dd/mm/yyyy")&amp;$D$2,tbReporteAsistencia[[#All],[SerialDeBusqueda]:[FechaRegistro]],3,FALSE),""))&gt;MINUTE($D$1)),IFERROR(VLOOKUP($A320&amp;TEXT(P$3,"dd/mm/yyyy")&amp;$D$2,tbReporteAsistencia[[#All],[SerialDeBusqueda]:[FechaRegistro]],3,FALSE),"")-$D$1,""),"")</f>
        <v/>
      </c>
      <c r="Q320" s="30" t="str">
        <f>IFERROR(IF(AND(HOUR(IFERROR(VLOOKUP($A320&amp;TEXT(Q$3,"dd/mm/yyyy")&amp;$D$2,tbReporteAsistencia[[#All],[SerialDeBusqueda]:[FechaRegistro]],3,FALSE),""))=HOUR($D$1),MINUTE(IFERROR(VLOOKUP($A320&amp;TEXT(Q$3,"dd/mm/yyyy")&amp;$D$2,tbReporteAsistencia[[#All],[SerialDeBusqueda]:[FechaRegistro]],3,FALSE),""))&gt;MINUTE($D$1)),IFERROR(VLOOKUP($A320&amp;TEXT(Q$3,"dd/mm/yyyy")&amp;$D$2,tbReporteAsistencia[[#All],[SerialDeBusqueda]:[FechaRegistro]],3,FALSE),"")-$D$1,""),"")</f>
        <v/>
      </c>
      <c r="R320" s="30" t="str">
        <f>IFERROR(IF(AND(HOUR(IFERROR(VLOOKUP($A320&amp;TEXT(R$3,"dd/mm/yyyy")&amp;$D$2,tbReporteAsistencia[[#All],[SerialDeBusqueda]:[FechaRegistro]],3,FALSE),""))=HOUR($D$1),MINUTE(IFERROR(VLOOKUP($A320&amp;TEXT(R$3,"dd/mm/yyyy")&amp;$D$2,tbReporteAsistencia[[#All],[SerialDeBusqueda]:[FechaRegistro]],3,FALSE),""))&gt;MINUTE($D$1)),IFERROR(VLOOKUP($A320&amp;TEXT(R$3,"dd/mm/yyyy")&amp;$D$2,tbReporteAsistencia[[#All],[SerialDeBusqueda]:[FechaRegistro]],3,FALSE),"")-$D$1,""),"")</f>
        <v/>
      </c>
      <c r="S320" s="30" t="str">
        <f>IFERROR(IF(AND(HOUR(IFERROR(VLOOKUP($A320&amp;TEXT(S$3,"dd/mm/yyyy")&amp;$D$2,tbReporteAsistencia[[#All],[SerialDeBusqueda]:[FechaRegistro]],3,FALSE),""))=HOUR($D$1),MINUTE(IFERROR(VLOOKUP($A320&amp;TEXT(S$3,"dd/mm/yyyy")&amp;$D$2,tbReporteAsistencia[[#All],[SerialDeBusqueda]:[FechaRegistro]],3,FALSE),""))&gt;MINUTE($D$1)),IFERROR(VLOOKUP($A320&amp;TEXT(S$3,"dd/mm/yyyy")&amp;$D$2,tbReporteAsistencia[[#All],[SerialDeBusqueda]:[FechaRegistro]],3,FALSE),"")-$D$1,""),"")</f>
        <v/>
      </c>
    </row>
    <row r="321" spans="1:19">
      <c r="A321" s="8">
        <f>Plantilla!A322</f>
        <v>0</v>
      </c>
      <c r="B321" s="8">
        <f>Plantilla!B322</f>
        <v>0</v>
      </c>
      <c r="C321" s="8">
        <f>Plantilla!C322</f>
        <v>0</v>
      </c>
      <c r="D321" s="30" t="str">
        <f>IFERROR(IF(AND(HOUR(IFERROR(VLOOKUP($A321&amp;TEXT(D$3,"dd/mm/yyyy")&amp;$D$2,tbReporteAsistencia[[#All],[SerialDeBusqueda]:[FechaRegistro]],3,FALSE),""))=HOUR($D$1),MINUTE(IFERROR(VLOOKUP($A321&amp;TEXT(D$3,"dd/mm/yyyy")&amp;$D$2,tbReporteAsistencia[[#All],[SerialDeBusqueda]:[FechaRegistro]],3,FALSE),""))&gt;MINUTE($D$1)),IFERROR(VLOOKUP($A321&amp;TEXT(D$3,"dd/mm/yyyy")&amp;$D$2,tbReporteAsistencia[[#All],[SerialDeBusqueda]:[FechaRegistro]],3,FALSE),"")-$D$1,""),"")</f>
        <v/>
      </c>
      <c r="E321" s="30" t="str">
        <f>IFERROR(IF(AND(HOUR(IFERROR(VLOOKUP($A321&amp;TEXT(E$3,"dd/mm/yyyy")&amp;$D$2,tbReporteAsistencia[[#All],[SerialDeBusqueda]:[FechaRegistro]],3,FALSE),""))=HOUR($D$1),MINUTE(IFERROR(VLOOKUP($A321&amp;TEXT(E$3,"dd/mm/yyyy")&amp;$D$2,tbReporteAsistencia[[#All],[SerialDeBusqueda]:[FechaRegistro]],3,FALSE),""))&gt;MINUTE($D$1)),IFERROR(VLOOKUP($A321&amp;TEXT(E$3,"dd/mm/yyyy")&amp;$D$2,tbReporteAsistencia[[#All],[SerialDeBusqueda]:[FechaRegistro]],3,FALSE),"")-$D$1,""),"")</f>
        <v/>
      </c>
      <c r="F321" s="30" t="str">
        <f>IFERROR(IF(AND(HOUR(IFERROR(VLOOKUP($A321&amp;TEXT(F$3,"dd/mm/yyyy")&amp;$D$2,tbReporteAsistencia[[#All],[SerialDeBusqueda]:[FechaRegistro]],3,FALSE),""))=HOUR($D$1),MINUTE(IFERROR(VLOOKUP($A321&amp;TEXT(F$3,"dd/mm/yyyy")&amp;$D$2,tbReporteAsistencia[[#All],[SerialDeBusqueda]:[FechaRegistro]],3,FALSE),""))&gt;MINUTE($D$1)),IFERROR(VLOOKUP($A321&amp;TEXT(F$3,"dd/mm/yyyy")&amp;$D$2,tbReporteAsistencia[[#All],[SerialDeBusqueda]:[FechaRegistro]],3,FALSE),"")-$D$1,""),"")</f>
        <v/>
      </c>
      <c r="G321" s="30" t="str">
        <f>IFERROR(IF(AND(HOUR(IFERROR(VLOOKUP($A321&amp;TEXT(G$3,"dd/mm/yyyy")&amp;$D$2,tbReporteAsistencia[[#All],[SerialDeBusqueda]:[FechaRegistro]],3,FALSE),""))=HOUR($D$1),MINUTE(IFERROR(VLOOKUP($A321&amp;TEXT(G$3,"dd/mm/yyyy")&amp;$D$2,tbReporteAsistencia[[#All],[SerialDeBusqueda]:[FechaRegistro]],3,FALSE),""))&gt;MINUTE($D$1)),IFERROR(VLOOKUP($A321&amp;TEXT(G$3,"dd/mm/yyyy")&amp;$D$2,tbReporteAsistencia[[#All],[SerialDeBusqueda]:[FechaRegistro]],3,FALSE),"")-$D$1,""),"")</f>
        <v/>
      </c>
      <c r="H321" s="30" t="str">
        <f>IFERROR(IF(AND(HOUR(IFERROR(VLOOKUP($A321&amp;TEXT(H$3,"dd/mm/yyyy")&amp;$D$2,tbReporteAsistencia[[#All],[SerialDeBusqueda]:[FechaRegistro]],3,FALSE),""))=HOUR($D$1),MINUTE(IFERROR(VLOOKUP($A321&amp;TEXT(H$3,"dd/mm/yyyy")&amp;$D$2,tbReporteAsistencia[[#All],[SerialDeBusqueda]:[FechaRegistro]],3,FALSE),""))&gt;MINUTE($D$1)),IFERROR(VLOOKUP($A321&amp;TEXT(H$3,"dd/mm/yyyy")&amp;$D$2,tbReporteAsistencia[[#All],[SerialDeBusqueda]:[FechaRegistro]],3,FALSE),"")-$D$1,""),"")</f>
        <v/>
      </c>
      <c r="I321" s="30" t="str">
        <f>IFERROR(IF(AND(HOUR(IFERROR(VLOOKUP($A321&amp;TEXT(I$3,"dd/mm/yyyy")&amp;$D$2,tbReporteAsistencia[[#All],[SerialDeBusqueda]:[FechaRegistro]],3,FALSE),""))=HOUR($D$1),MINUTE(IFERROR(VLOOKUP($A321&amp;TEXT(I$3,"dd/mm/yyyy")&amp;$D$2,tbReporteAsistencia[[#All],[SerialDeBusqueda]:[FechaRegistro]],3,FALSE),""))&gt;MINUTE($D$1)),IFERROR(VLOOKUP($A321&amp;TEXT(I$3,"dd/mm/yyyy")&amp;$D$2,tbReporteAsistencia[[#All],[SerialDeBusqueda]:[FechaRegistro]],3,FALSE),"")-$D$1,""),"")</f>
        <v/>
      </c>
      <c r="J321" s="30" t="str">
        <f>IFERROR(IF(AND(HOUR(IFERROR(VLOOKUP($A321&amp;TEXT(J$3,"dd/mm/yyyy")&amp;$D$2,tbReporteAsistencia[[#All],[SerialDeBusqueda]:[FechaRegistro]],3,FALSE),""))=HOUR($D$1),MINUTE(IFERROR(VLOOKUP($A321&amp;TEXT(J$3,"dd/mm/yyyy")&amp;$D$2,tbReporteAsistencia[[#All],[SerialDeBusqueda]:[FechaRegistro]],3,FALSE),""))&gt;MINUTE($D$1)),IFERROR(VLOOKUP($A321&amp;TEXT(J$3,"dd/mm/yyyy")&amp;$D$2,tbReporteAsistencia[[#All],[SerialDeBusqueda]:[FechaRegistro]],3,FALSE),"")-$D$1,""),"")</f>
        <v/>
      </c>
      <c r="K321" s="30" t="str">
        <f>IFERROR(IF(AND(HOUR(IFERROR(VLOOKUP($A321&amp;TEXT(K$3,"dd/mm/yyyy")&amp;$D$2,tbReporteAsistencia[[#All],[SerialDeBusqueda]:[FechaRegistro]],3,FALSE),""))=HOUR($D$1),MINUTE(IFERROR(VLOOKUP($A321&amp;TEXT(K$3,"dd/mm/yyyy")&amp;$D$2,tbReporteAsistencia[[#All],[SerialDeBusqueda]:[FechaRegistro]],3,FALSE),""))&gt;MINUTE($D$1)),IFERROR(VLOOKUP($A321&amp;TEXT(K$3,"dd/mm/yyyy")&amp;$D$2,tbReporteAsistencia[[#All],[SerialDeBusqueda]:[FechaRegistro]],3,FALSE),"")-$D$1,""),"")</f>
        <v/>
      </c>
      <c r="L321" s="30" t="str">
        <f>IFERROR(IF(AND(HOUR(IFERROR(VLOOKUP($A321&amp;TEXT(L$3,"dd/mm/yyyy")&amp;$D$2,tbReporteAsistencia[[#All],[SerialDeBusqueda]:[FechaRegistro]],3,FALSE),""))=HOUR($D$1),MINUTE(IFERROR(VLOOKUP($A321&amp;TEXT(L$3,"dd/mm/yyyy")&amp;$D$2,tbReporteAsistencia[[#All],[SerialDeBusqueda]:[FechaRegistro]],3,FALSE),""))&gt;MINUTE($D$1)),IFERROR(VLOOKUP($A321&amp;TEXT(L$3,"dd/mm/yyyy")&amp;$D$2,tbReporteAsistencia[[#All],[SerialDeBusqueda]:[FechaRegistro]],3,FALSE),"")-$D$1,""),"")</f>
        <v/>
      </c>
      <c r="M321" s="30" t="str">
        <f>IFERROR(IF(AND(HOUR(IFERROR(VLOOKUP($A321&amp;TEXT(M$3,"dd/mm/yyyy")&amp;$D$2,tbReporteAsistencia[[#All],[SerialDeBusqueda]:[FechaRegistro]],3,FALSE),""))=HOUR($D$1),MINUTE(IFERROR(VLOOKUP($A321&amp;TEXT(M$3,"dd/mm/yyyy")&amp;$D$2,tbReporteAsistencia[[#All],[SerialDeBusqueda]:[FechaRegistro]],3,FALSE),""))&gt;MINUTE($D$1)),IFERROR(VLOOKUP($A321&amp;TEXT(M$3,"dd/mm/yyyy")&amp;$D$2,tbReporteAsistencia[[#All],[SerialDeBusqueda]:[FechaRegistro]],3,FALSE),"")-$D$1,""),"")</f>
        <v/>
      </c>
      <c r="N321" s="30" t="str">
        <f>IFERROR(IF(AND(HOUR(IFERROR(VLOOKUP($A321&amp;TEXT(N$3,"dd/mm/yyyy")&amp;$D$2,tbReporteAsistencia[[#All],[SerialDeBusqueda]:[FechaRegistro]],3,FALSE),""))=HOUR($D$1),MINUTE(IFERROR(VLOOKUP($A321&amp;TEXT(N$3,"dd/mm/yyyy")&amp;$D$2,tbReporteAsistencia[[#All],[SerialDeBusqueda]:[FechaRegistro]],3,FALSE),""))&gt;MINUTE($D$1)),IFERROR(VLOOKUP($A321&amp;TEXT(N$3,"dd/mm/yyyy")&amp;$D$2,tbReporteAsistencia[[#All],[SerialDeBusqueda]:[FechaRegistro]],3,FALSE),"")-$D$1,""),"")</f>
        <v/>
      </c>
      <c r="O321" s="30" t="str">
        <f>IFERROR(IF(AND(HOUR(IFERROR(VLOOKUP($A321&amp;TEXT(O$3,"dd/mm/yyyy")&amp;$D$2,tbReporteAsistencia[[#All],[SerialDeBusqueda]:[FechaRegistro]],3,FALSE),""))=HOUR($D$1),MINUTE(IFERROR(VLOOKUP($A321&amp;TEXT(O$3,"dd/mm/yyyy")&amp;$D$2,tbReporteAsistencia[[#All],[SerialDeBusqueda]:[FechaRegistro]],3,FALSE),""))&gt;MINUTE($D$1)),IFERROR(VLOOKUP($A321&amp;TEXT(O$3,"dd/mm/yyyy")&amp;$D$2,tbReporteAsistencia[[#All],[SerialDeBusqueda]:[FechaRegistro]],3,FALSE),"")-$D$1,""),"")</f>
        <v/>
      </c>
      <c r="P321" s="30" t="str">
        <f>IFERROR(IF(AND(HOUR(IFERROR(VLOOKUP($A321&amp;TEXT(P$3,"dd/mm/yyyy")&amp;$D$2,tbReporteAsistencia[[#All],[SerialDeBusqueda]:[FechaRegistro]],3,FALSE),""))=HOUR($D$1),MINUTE(IFERROR(VLOOKUP($A321&amp;TEXT(P$3,"dd/mm/yyyy")&amp;$D$2,tbReporteAsistencia[[#All],[SerialDeBusqueda]:[FechaRegistro]],3,FALSE),""))&gt;MINUTE($D$1)),IFERROR(VLOOKUP($A321&amp;TEXT(P$3,"dd/mm/yyyy")&amp;$D$2,tbReporteAsistencia[[#All],[SerialDeBusqueda]:[FechaRegistro]],3,FALSE),"")-$D$1,""),"")</f>
        <v/>
      </c>
      <c r="Q321" s="30" t="str">
        <f>IFERROR(IF(AND(HOUR(IFERROR(VLOOKUP($A321&amp;TEXT(Q$3,"dd/mm/yyyy")&amp;$D$2,tbReporteAsistencia[[#All],[SerialDeBusqueda]:[FechaRegistro]],3,FALSE),""))=HOUR($D$1),MINUTE(IFERROR(VLOOKUP($A321&amp;TEXT(Q$3,"dd/mm/yyyy")&amp;$D$2,tbReporteAsistencia[[#All],[SerialDeBusqueda]:[FechaRegistro]],3,FALSE),""))&gt;MINUTE($D$1)),IFERROR(VLOOKUP($A321&amp;TEXT(Q$3,"dd/mm/yyyy")&amp;$D$2,tbReporteAsistencia[[#All],[SerialDeBusqueda]:[FechaRegistro]],3,FALSE),"")-$D$1,""),"")</f>
        <v/>
      </c>
      <c r="R321" s="30" t="str">
        <f>IFERROR(IF(AND(HOUR(IFERROR(VLOOKUP($A321&amp;TEXT(R$3,"dd/mm/yyyy")&amp;$D$2,tbReporteAsistencia[[#All],[SerialDeBusqueda]:[FechaRegistro]],3,FALSE),""))=HOUR($D$1),MINUTE(IFERROR(VLOOKUP($A321&amp;TEXT(R$3,"dd/mm/yyyy")&amp;$D$2,tbReporteAsistencia[[#All],[SerialDeBusqueda]:[FechaRegistro]],3,FALSE),""))&gt;MINUTE($D$1)),IFERROR(VLOOKUP($A321&amp;TEXT(R$3,"dd/mm/yyyy")&amp;$D$2,tbReporteAsistencia[[#All],[SerialDeBusqueda]:[FechaRegistro]],3,FALSE),"")-$D$1,""),"")</f>
        <v/>
      </c>
      <c r="S321" s="30" t="str">
        <f>IFERROR(IF(AND(HOUR(IFERROR(VLOOKUP($A321&amp;TEXT(S$3,"dd/mm/yyyy")&amp;$D$2,tbReporteAsistencia[[#All],[SerialDeBusqueda]:[FechaRegistro]],3,FALSE),""))=HOUR($D$1),MINUTE(IFERROR(VLOOKUP($A321&amp;TEXT(S$3,"dd/mm/yyyy")&amp;$D$2,tbReporteAsistencia[[#All],[SerialDeBusqueda]:[FechaRegistro]],3,FALSE),""))&gt;MINUTE($D$1)),IFERROR(VLOOKUP($A321&amp;TEXT(S$3,"dd/mm/yyyy")&amp;$D$2,tbReporteAsistencia[[#All],[SerialDeBusqueda]:[FechaRegistro]],3,FALSE),"")-$D$1,""),"")</f>
        <v/>
      </c>
    </row>
    <row r="322" spans="1:19">
      <c r="A322" s="8">
        <f>Plantilla!A323</f>
        <v>0</v>
      </c>
      <c r="B322" s="8">
        <f>Plantilla!B323</f>
        <v>0</v>
      </c>
      <c r="C322" s="8">
        <f>Plantilla!C323</f>
        <v>0</v>
      </c>
      <c r="D322" s="30" t="str">
        <f>IFERROR(IF(AND(HOUR(IFERROR(VLOOKUP($A322&amp;TEXT(D$3,"dd/mm/yyyy")&amp;$D$2,tbReporteAsistencia[[#All],[SerialDeBusqueda]:[FechaRegistro]],3,FALSE),""))=HOUR($D$1),MINUTE(IFERROR(VLOOKUP($A322&amp;TEXT(D$3,"dd/mm/yyyy")&amp;$D$2,tbReporteAsistencia[[#All],[SerialDeBusqueda]:[FechaRegistro]],3,FALSE),""))&gt;MINUTE($D$1)),IFERROR(VLOOKUP($A322&amp;TEXT(D$3,"dd/mm/yyyy")&amp;$D$2,tbReporteAsistencia[[#All],[SerialDeBusqueda]:[FechaRegistro]],3,FALSE),"")-$D$1,""),"")</f>
        <v/>
      </c>
      <c r="E322" s="30" t="str">
        <f>IFERROR(IF(AND(HOUR(IFERROR(VLOOKUP($A322&amp;TEXT(E$3,"dd/mm/yyyy")&amp;$D$2,tbReporteAsistencia[[#All],[SerialDeBusqueda]:[FechaRegistro]],3,FALSE),""))=HOUR($D$1),MINUTE(IFERROR(VLOOKUP($A322&amp;TEXT(E$3,"dd/mm/yyyy")&amp;$D$2,tbReporteAsistencia[[#All],[SerialDeBusqueda]:[FechaRegistro]],3,FALSE),""))&gt;MINUTE($D$1)),IFERROR(VLOOKUP($A322&amp;TEXT(E$3,"dd/mm/yyyy")&amp;$D$2,tbReporteAsistencia[[#All],[SerialDeBusqueda]:[FechaRegistro]],3,FALSE),"")-$D$1,""),"")</f>
        <v/>
      </c>
      <c r="F322" s="30" t="str">
        <f>IFERROR(IF(AND(HOUR(IFERROR(VLOOKUP($A322&amp;TEXT(F$3,"dd/mm/yyyy")&amp;$D$2,tbReporteAsistencia[[#All],[SerialDeBusqueda]:[FechaRegistro]],3,FALSE),""))=HOUR($D$1),MINUTE(IFERROR(VLOOKUP($A322&amp;TEXT(F$3,"dd/mm/yyyy")&amp;$D$2,tbReporteAsistencia[[#All],[SerialDeBusqueda]:[FechaRegistro]],3,FALSE),""))&gt;MINUTE($D$1)),IFERROR(VLOOKUP($A322&amp;TEXT(F$3,"dd/mm/yyyy")&amp;$D$2,tbReporteAsistencia[[#All],[SerialDeBusqueda]:[FechaRegistro]],3,FALSE),"")-$D$1,""),"")</f>
        <v/>
      </c>
      <c r="G322" s="30" t="str">
        <f>IFERROR(IF(AND(HOUR(IFERROR(VLOOKUP($A322&amp;TEXT(G$3,"dd/mm/yyyy")&amp;$D$2,tbReporteAsistencia[[#All],[SerialDeBusqueda]:[FechaRegistro]],3,FALSE),""))=HOUR($D$1),MINUTE(IFERROR(VLOOKUP($A322&amp;TEXT(G$3,"dd/mm/yyyy")&amp;$D$2,tbReporteAsistencia[[#All],[SerialDeBusqueda]:[FechaRegistro]],3,FALSE),""))&gt;MINUTE($D$1)),IFERROR(VLOOKUP($A322&amp;TEXT(G$3,"dd/mm/yyyy")&amp;$D$2,tbReporteAsistencia[[#All],[SerialDeBusqueda]:[FechaRegistro]],3,FALSE),"")-$D$1,""),"")</f>
        <v/>
      </c>
      <c r="H322" s="30" t="str">
        <f>IFERROR(IF(AND(HOUR(IFERROR(VLOOKUP($A322&amp;TEXT(H$3,"dd/mm/yyyy")&amp;$D$2,tbReporteAsistencia[[#All],[SerialDeBusqueda]:[FechaRegistro]],3,FALSE),""))=HOUR($D$1),MINUTE(IFERROR(VLOOKUP($A322&amp;TEXT(H$3,"dd/mm/yyyy")&amp;$D$2,tbReporteAsistencia[[#All],[SerialDeBusqueda]:[FechaRegistro]],3,FALSE),""))&gt;MINUTE($D$1)),IFERROR(VLOOKUP($A322&amp;TEXT(H$3,"dd/mm/yyyy")&amp;$D$2,tbReporteAsistencia[[#All],[SerialDeBusqueda]:[FechaRegistro]],3,FALSE),"")-$D$1,""),"")</f>
        <v/>
      </c>
      <c r="I322" s="30" t="str">
        <f>IFERROR(IF(AND(HOUR(IFERROR(VLOOKUP($A322&amp;TEXT(I$3,"dd/mm/yyyy")&amp;$D$2,tbReporteAsistencia[[#All],[SerialDeBusqueda]:[FechaRegistro]],3,FALSE),""))=HOUR($D$1),MINUTE(IFERROR(VLOOKUP($A322&amp;TEXT(I$3,"dd/mm/yyyy")&amp;$D$2,tbReporteAsistencia[[#All],[SerialDeBusqueda]:[FechaRegistro]],3,FALSE),""))&gt;MINUTE($D$1)),IFERROR(VLOOKUP($A322&amp;TEXT(I$3,"dd/mm/yyyy")&amp;$D$2,tbReporteAsistencia[[#All],[SerialDeBusqueda]:[FechaRegistro]],3,FALSE),"")-$D$1,""),"")</f>
        <v/>
      </c>
      <c r="J322" s="30" t="str">
        <f>IFERROR(IF(AND(HOUR(IFERROR(VLOOKUP($A322&amp;TEXT(J$3,"dd/mm/yyyy")&amp;$D$2,tbReporteAsistencia[[#All],[SerialDeBusqueda]:[FechaRegistro]],3,FALSE),""))=HOUR($D$1),MINUTE(IFERROR(VLOOKUP($A322&amp;TEXT(J$3,"dd/mm/yyyy")&amp;$D$2,tbReporteAsistencia[[#All],[SerialDeBusqueda]:[FechaRegistro]],3,FALSE),""))&gt;MINUTE($D$1)),IFERROR(VLOOKUP($A322&amp;TEXT(J$3,"dd/mm/yyyy")&amp;$D$2,tbReporteAsistencia[[#All],[SerialDeBusqueda]:[FechaRegistro]],3,FALSE),"")-$D$1,""),"")</f>
        <v/>
      </c>
      <c r="K322" s="30" t="str">
        <f>IFERROR(IF(AND(HOUR(IFERROR(VLOOKUP($A322&amp;TEXT(K$3,"dd/mm/yyyy")&amp;$D$2,tbReporteAsistencia[[#All],[SerialDeBusqueda]:[FechaRegistro]],3,FALSE),""))=HOUR($D$1),MINUTE(IFERROR(VLOOKUP($A322&amp;TEXT(K$3,"dd/mm/yyyy")&amp;$D$2,tbReporteAsistencia[[#All],[SerialDeBusqueda]:[FechaRegistro]],3,FALSE),""))&gt;MINUTE($D$1)),IFERROR(VLOOKUP($A322&amp;TEXT(K$3,"dd/mm/yyyy")&amp;$D$2,tbReporteAsistencia[[#All],[SerialDeBusqueda]:[FechaRegistro]],3,FALSE),"")-$D$1,""),"")</f>
        <v/>
      </c>
      <c r="L322" s="30" t="str">
        <f>IFERROR(IF(AND(HOUR(IFERROR(VLOOKUP($A322&amp;TEXT(L$3,"dd/mm/yyyy")&amp;$D$2,tbReporteAsistencia[[#All],[SerialDeBusqueda]:[FechaRegistro]],3,FALSE),""))=HOUR($D$1),MINUTE(IFERROR(VLOOKUP($A322&amp;TEXT(L$3,"dd/mm/yyyy")&amp;$D$2,tbReporteAsistencia[[#All],[SerialDeBusqueda]:[FechaRegistro]],3,FALSE),""))&gt;MINUTE($D$1)),IFERROR(VLOOKUP($A322&amp;TEXT(L$3,"dd/mm/yyyy")&amp;$D$2,tbReporteAsistencia[[#All],[SerialDeBusqueda]:[FechaRegistro]],3,FALSE),"")-$D$1,""),"")</f>
        <v/>
      </c>
      <c r="M322" s="30" t="str">
        <f>IFERROR(IF(AND(HOUR(IFERROR(VLOOKUP($A322&amp;TEXT(M$3,"dd/mm/yyyy")&amp;$D$2,tbReporteAsistencia[[#All],[SerialDeBusqueda]:[FechaRegistro]],3,FALSE),""))=HOUR($D$1),MINUTE(IFERROR(VLOOKUP($A322&amp;TEXT(M$3,"dd/mm/yyyy")&amp;$D$2,tbReporteAsistencia[[#All],[SerialDeBusqueda]:[FechaRegistro]],3,FALSE),""))&gt;MINUTE($D$1)),IFERROR(VLOOKUP($A322&amp;TEXT(M$3,"dd/mm/yyyy")&amp;$D$2,tbReporteAsistencia[[#All],[SerialDeBusqueda]:[FechaRegistro]],3,FALSE),"")-$D$1,""),"")</f>
        <v/>
      </c>
      <c r="N322" s="30" t="str">
        <f>IFERROR(IF(AND(HOUR(IFERROR(VLOOKUP($A322&amp;TEXT(N$3,"dd/mm/yyyy")&amp;$D$2,tbReporteAsistencia[[#All],[SerialDeBusqueda]:[FechaRegistro]],3,FALSE),""))=HOUR($D$1),MINUTE(IFERROR(VLOOKUP($A322&amp;TEXT(N$3,"dd/mm/yyyy")&amp;$D$2,tbReporteAsistencia[[#All],[SerialDeBusqueda]:[FechaRegistro]],3,FALSE),""))&gt;MINUTE($D$1)),IFERROR(VLOOKUP($A322&amp;TEXT(N$3,"dd/mm/yyyy")&amp;$D$2,tbReporteAsistencia[[#All],[SerialDeBusqueda]:[FechaRegistro]],3,FALSE),"")-$D$1,""),"")</f>
        <v/>
      </c>
      <c r="O322" s="30" t="str">
        <f>IFERROR(IF(AND(HOUR(IFERROR(VLOOKUP($A322&amp;TEXT(O$3,"dd/mm/yyyy")&amp;$D$2,tbReporteAsistencia[[#All],[SerialDeBusqueda]:[FechaRegistro]],3,FALSE),""))=HOUR($D$1),MINUTE(IFERROR(VLOOKUP($A322&amp;TEXT(O$3,"dd/mm/yyyy")&amp;$D$2,tbReporteAsistencia[[#All],[SerialDeBusqueda]:[FechaRegistro]],3,FALSE),""))&gt;MINUTE($D$1)),IFERROR(VLOOKUP($A322&amp;TEXT(O$3,"dd/mm/yyyy")&amp;$D$2,tbReporteAsistencia[[#All],[SerialDeBusqueda]:[FechaRegistro]],3,FALSE),"")-$D$1,""),"")</f>
        <v/>
      </c>
      <c r="P322" s="30" t="str">
        <f>IFERROR(IF(AND(HOUR(IFERROR(VLOOKUP($A322&amp;TEXT(P$3,"dd/mm/yyyy")&amp;$D$2,tbReporteAsistencia[[#All],[SerialDeBusqueda]:[FechaRegistro]],3,FALSE),""))=HOUR($D$1),MINUTE(IFERROR(VLOOKUP($A322&amp;TEXT(P$3,"dd/mm/yyyy")&amp;$D$2,tbReporteAsistencia[[#All],[SerialDeBusqueda]:[FechaRegistro]],3,FALSE),""))&gt;MINUTE($D$1)),IFERROR(VLOOKUP($A322&amp;TEXT(P$3,"dd/mm/yyyy")&amp;$D$2,tbReporteAsistencia[[#All],[SerialDeBusqueda]:[FechaRegistro]],3,FALSE),"")-$D$1,""),"")</f>
        <v/>
      </c>
      <c r="Q322" s="30" t="str">
        <f>IFERROR(IF(AND(HOUR(IFERROR(VLOOKUP($A322&amp;TEXT(Q$3,"dd/mm/yyyy")&amp;$D$2,tbReporteAsistencia[[#All],[SerialDeBusqueda]:[FechaRegistro]],3,FALSE),""))=HOUR($D$1),MINUTE(IFERROR(VLOOKUP($A322&amp;TEXT(Q$3,"dd/mm/yyyy")&amp;$D$2,tbReporteAsistencia[[#All],[SerialDeBusqueda]:[FechaRegistro]],3,FALSE),""))&gt;MINUTE($D$1)),IFERROR(VLOOKUP($A322&amp;TEXT(Q$3,"dd/mm/yyyy")&amp;$D$2,tbReporteAsistencia[[#All],[SerialDeBusqueda]:[FechaRegistro]],3,FALSE),"")-$D$1,""),"")</f>
        <v/>
      </c>
      <c r="R322" s="30" t="str">
        <f>IFERROR(IF(AND(HOUR(IFERROR(VLOOKUP($A322&amp;TEXT(R$3,"dd/mm/yyyy")&amp;$D$2,tbReporteAsistencia[[#All],[SerialDeBusqueda]:[FechaRegistro]],3,FALSE),""))=HOUR($D$1),MINUTE(IFERROR(VLOOKUP($A322&amp;TEXT(R$3,"dd/mm/yyyy")&amp;$D$2,tbReporteAsistencia[[#All],[SerialDeBusqueda]:[FechaRegistro]],3,FALSE),""))&gt;MINUTE($D$1)),IFERROR(VLOOKUP($A322&amp;TEXT(R$3,"dd/mm/yyyy")&amp;$D$2,tbReporteAsistencia[[#All],[SerialDeBusqueda]:[FechaRegistro]],3,FALSE),"")-$D$1,""),"")</f>
        <v/>
      </c>
      <c r="S322" s="30" t="str">
        <f>IFERROR(IF(AND(HOUR(IFERROR(VLOOKUP($A322&amp;TEXT(S$3,"dd/mm/yyyy")&amp;$D$2,tbReporteAsistencia[[#All],[SerialDeBusqueda]:[FechaRegistro]],3,FALSE),""))=HOUR($D$1),MINUTE(IFERROR(VLOOKUP($A322&amp;TEXT(S$3,"dd/mm/yyyy")&amp;$D$2,tbReporteAsistencia[[#All],[SerialDeBusqueda]:[FechaRegistro]],3,FALSE),""))&gt;MINUTE($D$1)),IFERROR(VLOOKUP($A322&amp;TEXT(S$3,"dd/mm/yyyy")&amp;$D$2,tbReporteAsistencia[[#All],[SerialDeBusqueda]:[FechaRegistro]],3,FALSE),"")-$D$1,""),"")</f>
        <v/>
      </c>
    </row>
    <row r="323" spans="1:19">
      <c r="A323" s="8">
        <f>Plantilla!A324</f>
        <v>0</v>
      </c>
      <c r="B323" s="8">
        <f>Plantilla!B324</f>
        <v>0</v>
      </c>
      <c r="C323" s="8">
        <f>Plantilla!C324</f>
        <v>0</v>
      </c>
      <c r="D323" s="30" t="str">
        <f>IFERROR(IF(AND(HOUR(IFERROR(VLOOKUP($A323&amp;TEXT(D$3,"dd/mm/yyyy")&amp;$D$2,tbReporteAsistencia[[#All],[SerialDeBusqueda]:[FechaRegistro]],3,FALSE),""))=HOUR($D$1),MINUTE(IFERROR(VLOOKUP($A323&amp;TEXT(D$3,"dd/mm/yyyy")&amp;$D$2,tbReporteAsistencia[[#All],[SerialDeBusqueda]:[FechaRegistro]],3,FALSE),""))&gt;MINUTE($D$1)),IFERROR(VLOOKUP($A323&amp;TEXT(D$3,"dd/mm/yyyy")&amp;$D$2,tbReporteAsistencia[[#All],[SerialDeBusqueda]:[FechaRegistro]],3,FALSE),"")-$D$1,""),"")</f>
        <v/>
      </c>
      <c r="E323" s="30" t="str">
        <f>IFERROR(IF(AND(HOUR(IFERROR(VLOOKUP($A323&amp;TEXT(E$3,"dd/mm/yyyy")&amp;$D$2,tbReporteAsistencia[[#All],[SerialDeBusqueda]:[FechaRegistro]],3,FALSE),""))=HOUR($D$1),MINUTE(IFERROR(VLOOKUP($A323&amp;TEXT(E$3,"dd/mm/yyyy")&amp;$D$2,tbReporteAsistencia[[#All],[SerialDeBusqueda]:[FechaRegistro]],3,FALSE),""))&gt;MINUTE($D$1)),IFERROR(VLOOKUP($A323&amp;TEXT(E$3,"dd/mm/yyyy")&amp;$D$2,tbReporteAsistencia[[#All],[SerialDeBusqueda]:[FechaRegistro]],3,FALSE),"")-$D$1,""),"")</f>
        <v/>
      </c>
      <c r="F323" s="30" t="str">
        <f>IFERROR(IF(AND(HOUR(IFERROR(VLOOKUP($A323&amp;TEXT(F$3,"dd/mm/yyyy")&amp;$D$2,tbReporteAsistencia[[#All],[SerialDeBusqueda]:[FechaRegistro]],3,FALSE),""))=HOUR($D$1),MINUTE(IFERROR(VLOOKUP($A323&amp;TEXT(F$3,"dd/mm/yyyy")&amp;$D$2,tbReporteAsistencia[[#All],[SerialDeBusqueda]:[FechaRegistro]],3,FALSE),""))&gt;MINUTE($D$1)),IFERROR(VLOOKUP($A323&amp;TEXT(F$3,"dd/mm/yyyy")&amp;$D$2,tbReporteAsistencia[[#All],[SerialDeBusqueda]:[FechaRegistro]],3,FALSE),"")-$D$1,""),"")</f>
        <v/>
      </c>
      <c r="G323" s="30" t="str">
        <f>IFERROR(IF(AND(HOUR(IFERROR(VLOOKUP($A323&amp;TEXT(G$3,"dd/mm/yyyy")&amp;$D$2,tbReporteAsistencia[[#All],[SerialDeBusqueda]:[FechaRegistro]],3,FALSE),""))=HOUR($D$1),MINUTE(IFERROR(VLOOKUP($A323&amp;TEXT(G$3,"dd/mm/yyyy")&amp;$D$2,tbReporteAsistencia[[#All],[SerialDeBusqueda]:[FechaRegistro]],3,FALSE),""))&gt;MINUTE($D$1)),IFERROR(VLOOKUP($A323&amp;TEXT(G$3,"dd/mm/yyyy")&amp;$D$2,tbReporteAsistencia[[#All],[SerialDeBusqueda]:[FechaRegistro]],3,FALSE),"")-$D$1,""),"")</f>
        <v/>
      </c>
      <c r="H323" s="30" t="str">
        <f>IFERROR(IF(AND(HOUR(IFERROR(VLOOKUP($A323&amp;TEXT(H$3,"dd/mm/yyyy")&amp;$D$2,tbReporteAsistencia[[#All],[SerialDeBusqueda]:[FechaRegistro]],3,FALSE),""))=HOUR($D$1),MINUTE(IFERROR(VLOOKUP($A323&amp;TEXT(H$3,"dd/mm/yyyy")&amp;$D$2,tbReporteAsistencia[[#All],[SerialDeBusqueda]:[FechaRegistro]],3,FALSE),""))&gt;MINUTE($D$1)),IFERROR(VLOOKUP($A323&amp;TEXT(H$3,"dd/mm/yyyy")&amp;$D$2,tbReporteAsistencia[[#All],[SerialDeBusqueda]:[FechaRegistro]],3,FALSE),"")-$D$1,""),"")</f>
        <v/>
      </c>
      <c r="I323" s="30" t="str">
        <f>IFERROR(IF(AND(HOUR(IFERROR(VLOOKUP($A323&amp;TEXT(I$3,"dd/mm/yyyy")&amp;$D$2,tbReporteAsistencia[[#All],[SerialDeBusqueda]:[FechaRegistro]],3,FALSE),""))=HOUR($D$1),MINUTE(IFERROR(VLOOKUP($A323&amp;TEXT(I$3,"dd/mm/yyyy")&amp;$D$2,tbReporteAsistencia[[#All],[SerialDeBusqueda]:[FechaRegistro]],3,FALSE),""))&gt;MINUTE($D$1)),IFERROR(VLOOKUP($A323&amp;TEXT(I$3,"dd/mm/yyyy")&amp;$D$2,tbReporteAsistencia[[#All],[SerialDeBusqueda]:[FechaRegistro]],3,FALSE),"")-$D$1,""),"")</f>
        <v/>
      </c>
      <c r="J323" s="30" t="str">
        <f>IFERROR(IF(AND(HOUR(IFERROR(VLOOKUP($A323&amp;TEXT(J$3,"dd/mm/yyyy")&amp;$D$2,tbReporteAsistencia[[#All],[SerialDeBusqueda]:[FechaRegistro]],3,FALSE),""))=HOUR($D$1),MINUTE(IFERROR(VLOOKUP($A323&amp;TEXT(J$3,"dd/mm/yyyy")&amp;$D$2,tbReporteAsistencia[[#All],[SerialDeBusqueda]:[FechaRegistro]],3,FALSE),""))&gt;MINUTE($D$1)),IFERROR(VLOOKUP($A323&amp;TEXT(J$3,"dd/mm/yyyy")&amp;$D$2,tbReporteAsistencia[[#All],[SerialDeBusqueda]:[FechaRegistro]],3,FALSE),"")-$D$1,""),"")</f>
        <v/>
      </c>
      <c r="K323" s="30" t="str">
        <f>IFERROR(IF(AND(HOUR(IFERROR(VLOOKUP($A323&amp;TEXT(K$3,"dd/mm/yyyy")&amp;$D$2,tbReporteAsistencia[[#All],[SerialDeBusqueda]:[FechaRegistro]],3,FALSE),""))=HOUR($D$1),MINUTE(IFERROR(VLOOKUP($A323&amp;TEXT(K$3,"dd/mm/yyyy")&amp;$D$2,tbReporteAsistencia[[#All],[SerialDeBusqueda]:[FechaRegistro]],3,FALSE),""))&gt;MINUTE($D$1)),IFERROR(VLOOKUP($A323&amp;TEXT(K$3,"dd/mm/yyyy")&amp;$D$2,tbReporteAsistencia[[#All],[SerialDeBusqueda]:[FechaRegistro]],3,FALSE),"")-$D$1,""),"")</f>
        <v/>
      </c>
      <c r="L323" s="30" t="str">
        <f>IFERROR(IF(AND(HOUR(IFERROR(VLOOKUP($A323&amp;TEXT(L$3,"dd/mm/yyyy")&amp;$D$2,tbReporteAsistencia[[#All],[SerialDeBusqueda]:[FechaRegistro]],3,FALSE),""))=HOUR($D$1),MINUTE(IFERROR(VLOOKUP($A323&amp;TEXT(L$3,"dd/mm/yyyy")&amp;$D$2,tbReporteAsistencia[[#All],[SerialDeBusqueda]:[FechaRegistro]],3,FALSE),""))&gt;MINUTE($D$1)),IFERROR(VLOOKUP($A323&amp;TEXT(L$3,"dd/mm/yyyy")&amp;$D$2,tbReporteAsistencia[[#All],[SerialDeBusqueda]:[FechaRegistro]],3,FALSE),"")-$D$1,""),"")</f>
        <v/>
      </c>
      <c r="M323" s="30" t="str">
        <f>IFERROR(IF(AND(HOUR(IFERROR(VLOOKUP($A323&amp;TEXT(M$3,"dd/mm/yyyy")&amp;$D$2,tbReporteAsistencia[[#All],[SerialDeBusqueda]:[FechaRegistro]],3,FALSE),""))=HOUR($D$1),MINUTE(IFERROR(VLOOKUP($A323&amp;TEXT(M$3,"dd/mm/yyyy")&amp;$D$2,tbReporteAsistencia[[#All],[SerialDeBusqueda]:[FechaRegistro]],3,FALSE),""))&gt;MINUTE($D$1)),IFERROR(VLOOKUP($A323&amp;TEXT(M$3,"dd/mm/yyyy")&amp;$D$2,tbReporteAsistencia[[#All],[SerialDeBusqueda]:[FechaRegistro]],3,FALSE),"")-$D$1,""),"")</f>
        <v/>
      </c>
      <c r="N323" s="30" t="str">
        <f>IFERROR(IF(AND(HOUR(IFERROR(VLOOKUP($A323&amp;TEXT(N$3,"dd/mm/yyyy")&amp;$D$2,tbReporteAsistencia[[#All],[SerialDeBusqueda]:[FechaRegistro]],3,FALSE),""))=HOUR($D$1),MINUTE(IFERROR(VLOOKUP($A323&amp;TEXT(N$3,"dd/mm/yyyy")&amp;$D$2,tbReporteAsistencia[[#All],[SerialDeBusqueda]:[FechaRegistro]],3,FALSE),""))&gt;MINUTE($D$1)),IFERROR(VLOOKUP($A323&amp;TEXT(N$3,"dd/mm/yyyy")&amp;$D$2,tbReporteAsistencia[[#All],[SerialDeBusqueda]:[FechaRegistro]],3,FALSE),"")-$D$1,""),"")</f>
        <v/>
      </c>
      <c r="O323" s="30" t="str">
        <f>IFERROR(IF(AND(HOUR(IFERROR(VLOOKUP($A323&amp;TEXT(O$3,"dd/mm/yyyy")&amp;$D$2,tbReporteAsistencia[[#All],[SerialDeBusqueda]:[FechaRegistro]],3,FALSE),""))=HOUR($D$1),MINUTE(IFERROR(VLOOKUP($A323&amp;TEXT(O$3,"dd/mm/yyyy")&amp;$D$2,tbReporteAsistencia[[#All],[SerialDeBusqueda]:[FechaRegistro]],3,FALSE),""))&gt;MINUTE($D$1)),IFERROR(VLOOKUP($A323&amp;TEXT(O$3,"dd/mm/yyyy")&amp;$D$2,tbReporteAsistencia[[#All],[SerialDeBusqueda]:[FechaRegistro]],3,FALSE),"")-$D$1,""),"")</f>
        <v/>
      </c>
      <c r="P323" s="30" t="str">
        <f>IFERROR(IF(AND(HOUR(IFERROR(VLOOKUP($A323&amp;TEXT(P$3,"dd/mm/yyyy")&amp;$D$2,tbReporteAsistencia[[#All],[SerialDeBusqueda]:[FechaRegistro]],3,FALSE),""))=HOUR($D$1),MINUTE(IFERROR(VLOOKUP($A323&amp;TEXT(P$3,"dd/mm/yyyy")&amp;$D$2,tbReporteAsistencia[[#All],[SerialDeBusqueda]:[FechaRegistro]],3,FALSE),""))&gt;MINUTE($D$1)),IFERROR(VLOOKUP($A323&amp;TEXT(P$3,"dd/mm/yyyy")&amp;$D$2,tbReporteAsistencia[[#All],[SerialDeBusqueda]:[FechaRegistro]],3,FALSE),"")-$D$1,""),"")</f>
        <v/>
      </c>
      <c r="Q323" s="30" t="str">
        <f>IFERROR(IF(AND(HOUR(IFERROR(VLOOKUP($A323&amp;TEXT(Q$3,"dd/mm/yyyy")&amp;$D$2,tbReporteAsistencia[[#All],[SerialDeBusqueda]:[FechaRegistro]],3,FALSE),""))=HOUR($D$1),MINUTE(IFERROR(VLOOKUP($A323&amp;TEXT(Q$3,"dd/mm/yyyy")&amp;$D$2,tbReporteAsistencia[[#All],[SerialDeBusqueda]:[FechaRegistro]],3,FALSE),""))&gt;MINUTE($D$1)),IFERROR(VLOOKUP($A323&amp;TEXT(Q$3,"dd/mm/yyyy")&amp;$D$2,tbReporteAsistencia[[#All],[SerialDeBusqueda]:[FechaRegistro]],3,FALSE),"")-$D$1,""),"")</f>
        <v/>
      </c>
      <c r="R323" s="30" t="str">
        <f>IFERROR(IF(AND(HOUR(IFERROR(VLOOKUP($A323&amp;TEXT(R$3,"dd/mm/yyyy")&amp;$D$2,tbReporteAsistencia[[#All],[SerialDeBusqueda]:[FechaRegistro]],3,FALSE),""))=HOUR($D$1),MINUTE(IFERROR(VLOOKUP($A323&amp;TEXT(R$3,"dd/mm/yyyy")&amp;$D$2,tbReporteAsistencia[[#All],[SerialDeBusqueda]:[FechaRegistro]],3,FALSE),""))&gt;MINUTE($D$1)),IFERROR(VLOOKUP($A323&amp;TEXT(R$3,"dd/mm/yyyy")&amp;$D$2,tbReporteAsistencia[[#All],[SerialDeBusqueda]:[FechaRegistro]],3,FALSE),"")-$D$1,""),"")</f>
        <v/>
      </c>
      <c r="S323" s="30" t="str">
        <f>IFERROR(IF(AND(HOUR(IFERROR(VLOOKUP($A323&amp;TEXT(S$3,"dd/mm/yyyy")&amp;$D$2,tbReporteAsistencia[[#All],[SerialDeBusqueda]:[FechaRegistro]],3,FALSE),""))=HOUR($D$1),MINUTE(IFERROR(VLOOKUP($A323&amp;TEXT(S$3,"dd/mm/yyyy")&amp;$D$2,tbReporteAsistencia[[#All],[SerialDeBusqueda]:[FechaRegistro]],3,FALSE),""))&gt;MINUTE($D$1)),IFERROR(VLOOKUP($A323&amp;TEXT(S$3,"dd/mm/yyyy")&amp;$D$2,tbReporteAsistencia[[#All],[SerialDeBusqueda]:[FechaRegistro]],3,FALSE),"")-$D$1,""),"")</f>
        <v/>
      </c>
    </row>
    <row r="324" spans="1:19">
      <c r="A324" s="8">
        <f>Plantilla!A325</f>
        <v>0</v>
      </c>
      <c r="B324" s="8">
        <f>Plantilla!B325</f>
        <v>0</v>
      </c>
      <c r="C324" s="8">
        <f>Plantilla!C325</f>
        <v>0</v>
      </c>
      <c r="D324" s="30" t="str">
        <f>IFERROR(IF(AND(HOUR(IFERROR(VLOOKUP($A324&amp;TEXT(D$3,"dd/mm/yyyy")&amp;$D$2,tbReporteAsistencia[[#All],[SerialDeBusqueda]:[FechaRegistro]],3,FALSE),""))=HOUR($D$1),MINUTE(IFERROR(VLOOKUP($A324&amp;TEXT(D$3,"dd/mm/yyyy")&amp;$D$2,tbReporteAsistencia[[#All],[SerialDeBusqueda]:[FechaRegistro]],3,FALSE),""))&gt;MINUTE($D$1)),IFERROR(VLOOKUP($A324&amp;TEXT(D$3,"dd/mm/yyyy")&amp;$D$2,tbReporteAsistencia[[#All],[SerialDeBusqueda]:[FechaRegistro]],3,FALSE),"")-$D$1,""),"")</f>
        <v/>
      </c>
      <c r="E324" s="30" t="str">
        <f>IFERROR(IF(AND(HOUR(IFERROR(VLOOKUP($A324&amp;TEXT(E$3,"dd/mm/yyyy")&amp;$D$2,tbReporteAsistencia[[#All],[SerialDeBusqueda]:[FechaRegistro]],3,FALSE),""))=HOUR($D$1),MINUTE(IFERROR(VLOOKUP($A324&amp;TEXT(E$3,"dd/mm/yyyy")&amp;$D$2,tbReporteAsistencia[[#All],[SerialDeBusqueda]:[FechaRegistro]],3,FALSE),""))&gt;MINUTE($D$1)),IFERROR(VLOOKUP($A324&amp;TEXT(E$3,"dd/mm/yyyy")&amp;$D$2,tbReporteAsistencia[[#All],[SerialDeBusqueda]:[FechaRegistro]],3,FALSE),"")-$D$1,""),"")</f>
        <v/>
      </c>
      <c r="F324" s="30" t="str">
        <f>IFERROR(IF(AND(HOUR(IFERROR(VLOOKUP($A324&amp;TEXT(F$3,"dd/mm/yyyy")&amp;$D$2,tbReporteAsistencia[[#All],[SerialDeBusqueda]:[FechaRegistro]],3,FALSE),""))=HOUR($D$1),MINUTE(IFERROR(VLOOKUP($A324&amp;TEXT(F$3,"dd/mm/yyyy")&amp;$D$2,tbReporteAsistencia[[#All],[SerialDeBusqueda]:[FechaRegistro]],3,FALSE),""))&gt;MINUTE($D$1)),IFERROR(VLOOKUP($A324&amp;TEXT(F$3,"dd/mm/yyyy")&amp;$D$2,tbReporteAsistencia[[#All],[SerialDeBusqueda]:[FechaRegistro]],3,FALSE),"")-$D$1,""),"")</f>
        <v/>
      </c>
      <c r="G324" s="30" t="str">
        <f>IFERROR(IF(AND(HOUR(IFERROR(VLOOKUP($A324&amp;TEXT(G$3,"dd/mm/yyyy")&amp;$D$2,tbReporteAsistencia[[#All],[SerialDeBusqueda]:[FechaRegistro]],3,FALSE),""))=HOUR($D$1),MINUTE(IFERROR(VLOOKUP($A324&amp;TEXT(G$3,"dd/mm/yyyy")&amp;$D$2,tbReporteAsistencia[[#All],[SerialDeBusqueda]:[FechaRegistro]],3,FALSE),""))&gt;MINUTE($D$1)),IFERROR(VLOOKUP($A324&amp;TEXT(G$3,"dd/mm/yyyy")&amp;$D$2,tbReporteAsistencia[[#All],[SerialDeBusqueda]:[FechaRegistro]],3,FALSE),"")-$D$1,""),"")</f>
        <v/>
      </c>
      <c r="H324" s="30" t="str">
        <f>IFERROR(IF(AND(HOUR(IFERROR(VLOOKUP($A324&amp;TEXT(H$3,"dd/mm/yyyy")&amp;$D$2,tbReporteAsistencia[[#All],[SerialDeBusqueda]:[FechaRegistro]],3,FALSE),""))=HOUR($D$1),MINUTE(IFERROR(VLOOKUP($A324&amp;TEXT(H$3,"dd/mm/yyyy")&amp;$D$2,tbReporteAsistencia[[#All],[SerialDeBusqueda]:[FechaRegistro]],3,FALSE),""))&gt;MINUTE($D$1)),IFERROR(VLOOKUP($A324&amp;TEXT(H$3,"dd/mm/yyyy")&amp;$D$2,tbReporteAsistencia[[#All],[SerialDeBusqueda]:[FechaRegistro]],3,FALSE),"")-$D$1,""),"")</f>
        <v/>
      </c>
      <c r="I324" s="30" t="str">
        <f>IFERROR(IF(AND(HOUR(IFERROR(VLOOKUP($A324&amp;TEXT(I$3,"dd/mm/yyyy")&amp;$D$2,tbReporteAsistencia[[#All],[SerialDeBusqueda]:[FechaRegistro]],3,FALSE),""))=HOUR($D$1),MINUTE(IFERROR(VLOOKUP($A324&amp;TEXT(I$3,"dd/mm/yyyy")&amp;$D$2,tbReporteAsistencia[[#All],[SerialDeBusqueda]:[FechaRegistro]],3,FALSE),""))&gt;MINUTE($D$1)),IFERROR(VLOOKUP($A324&amp;TEXT(I$3,"dd/mm/yyyy")&amp;$D$2,tbReporteAsistencia[[#All],[SerialDeBusqueda]:[FechaRegistro]],3,FALSE),"")-$D$1,""),"")</f>
        <v/>
      </c>
      <c r="J324" s="30" t="str">
        <f>IFERROR(IF(AND(HOUR(IFERROR(VLOOKUP($A324&amp;TEXT(J$3,"dd/mm/yyyy")&amp;$D$2,tbReporteAsistencia[[#All],[SerialDeBusqueda]:[FechaRegistro]],3,FALSE),""))=HOUR($D$1),MINUTE(IFERROR(VLOOKUP($A324&amp;TEXT(J$3,"dd/mm/yyyy")&amp;$D$2,tbReporteAsistencia[[#All],[SerialDeBusqueda]:[FechaRegistro]],3,FALSE),""))&gt;MINUTE($D$1)),IFERROR(VLOOKUP($A324&amp;TEXT(J$3,"dd/mm/yyyy")&amp;$D$2,tbReporteAsistencia[[#All],[SerialDeBusqueda]:[FechaRegistro]],3,FALSE),"")-$D$1,""),"")</f>
        <v/>
      </c>
      <c r="K324" s="30" t="str">
        <f>IFERROR(IF(AND(HOUR(IFERROR(VLOOKUP($A324&amp;TEXT(K$3,"dd/mm/yyyy")&amp;$D$2,tbReporteAsistencia[[#All],[SerialDeBusqueda]:[FechaRegistro]],3,FALSE),""))=HOUR($D$1),MINUTE(IFERROR(VLOOKUP($A324&amp;TEXT(K$3,"dd/mm/yyyy")&amp;$D$2,tbReporteAsistencia[[#All],[SerialDeBusqueda]:[FechaRegistro]],3,FALSE),""))&gt;MINUTE($D$1)),IFERROR(VLOOKUP($A324&amp;TEXT(K$3,"dd/mm/yyyy")&amp;$D$2,tbReporteAsistencia[[#All],[SerialDeBusqueda]:[FechaRegistro]],3,FALSE),"")-$D$1,""),"")</f>
        <v/>
      </c>
      <c r="L324" s="30" t="str">
        <f>IFERROR(IF(AND(HOUR(IFERROR(VLOOKUP($A324&amp;TEXT(L$3,"dd/mm/yyyy")&amp;$D$2,tbReporteAsistencia[[#All],[SerialDeBusqueda]:[FechaRegistro]],3,FALSE),""))=HOUR($D$1),MINUTE(IFERROR(VLOOKUP($A324&amp;TEXT(L$3,"dd/mm/yyyy")&amp;$D$2,tbReporteAsistencia[[#All],[SerialDeBusqueda]:[FechaRegistro]],3,FALSE),""))&gt;MINUTE($D$1)),IFERROR(VLOOKUP($A324&amp;TEXT(L$3,"dd/mm/yyyy")&amp;$D$2,tbReporteAsistencia[[#All],[SerialDeBusqueda]:[FechaRegistro]],3,FALSE),"")-$D$1,""),"")</f>
        <v/>
      </c>
      <c r="M324" s="30" t="str">
        <f>IFERROR(IF(AND(HOUR(IFERROR(VLOOKUP($A324&amp;TEXT(M$3,"dd/mm/yyyy")&amp;$D$2,tbReporteAsistencia[[#All],[SerialDeBusqueda]:[FechaRegistro]],3,FALSE),""))=HOUR($D$1),MINUTE(IFERROR(VLOOKUP($A324&amp;TEXT(M$3,"dd/mm/yyyy")&amp;$D$2,tbReporteAsistencia[[#All],[SerialDeBusqueda]:[FechaRegistro]],3,FALSE),""))&gt;MINUTE($D$1)),IFERROR(VLOOKUP($A324&amp;TEXT(M$3,"dd/mm/yyyy")&amp;$D$2,tbReporteAsistencia[[#All],[SerialDeBusqueda]:[FechaRegistro]],3,FALSE),"")-$D$1,""),"")</f>
        <v/>
      </c>
      <c r="N324" s="30" t="str">
        <f>IFERROR(IF(AND(HOUR(IFERROR(VLOOKUP($A324&amp;TEXT(N$3,"dd/mm/yyyy")&amp;$D$2,tbReporteAsistencia[[#All],[SerialDeBusqueda]:[FechaRegistro]],3,FALSE),""))=HOUR($D$1),MINUTE(IFERROR(VLOOKUP($A324&amp;TEXT(N$3,"dd/mm/yyyy")&amp;$D$2,tbReporteAsistencia[[#All],[SerialDeBusqueda]:[FechaRegistro]],3,FALSE),""))&gt;MINUTE($D$1)),IFERROR(VLOOKUP($A324&amp;TEXT(N$3,"dd/mm/yyyy")&amp;$D$2,tbReporteAsistencia[[#All],[SerialDeBusqueda]:[FechaRegistro]],3,FALSE),"")-$D$1,""),"")</f>
        <v/>
      </c>
      <c r="O324" s="30" t="str">
        <f>IFERROR(IF(AND(HOUR(IFERROR(VLOOKUP($A324&amp;TEXT(O$3,"dd/mm/yyyy")&amp;$D$2,tbReporteAsistencia[[#All],[SerialDeBusqueda]:[FechaRegistro]],3,FALSE),""))=HOUR($D$1),MINUTE(IFERROR(VLOOKUP($A324&amp;TEXT(O$3,"dd/mm/yyyy")&amp;$D$2,tbReporteAsistencia[[#All],[SerialDeBusqueda]:[FechaRegistro]],3,FALSE),""))&gt;MINUTE($D$1)),IFERROR(VLOOKUP($A324&amp;TEXT(O$3,"dd/mm/yyyy")&amp;$D$2,tbReporteAsistencia[[#All],[SerialDeBusqueda]:[FechaRegistro]],3,FALSE),"")-$D$1,""),"")</f>
        <v/>
      </c>
      <c r="P324" s="30" t="str">
        <f>IFERROR(IF(AND(HOUR(IFERROR(VLOOKUP($A324&amp;TEXT(P$3,"dd/mm/yyyy")&amp;$D$2,tbReporteAsistencia[[#All],[SerialDeBusqueda]:[FechaRegistro]],3,FALSE),""))=HOUR($D$1),MINUTE(IFERROR(VLOOKUP($A324&amp;TEXT(P$3,"dd/mm/yyyy")&amp;$D$2,tbReporteAsistencia[[#All],[SerialDeBusqueda]:[FechaRegistro]],3,FALSE),""))&gt;MINUTE($D$1)),IFERROR(VLOOKUP($A324&amp;TEXT(P$3,"dd/mm/yyyy")&amp;$D$2,tbReporteAsistencia[[#All],[SerialDeBusqueda]:[FechaRegistro]],3,FALSE),"")-$D$1,""),"")</f>
        <v/>
      </c>
      <c r="Q324" s="30" t="str">
        <f>IFERROR(IF(AND(HOUR(IFERROR(VLOOKUP($A324&amp;TEXT(Q$3,"dd/mm/yyyy")&amp;$D$2,tbReporteAsistencia[[#All],[SerialDeBusqueda]:[FechaRegistro]],3,FALSE),""))=HOUR($D$1),MINUTE(IFERROR(VLOOKUP($A324&amp;TEXT(Q$3,"dd/mm/yyyy")&amp;$D$2,tbReporteAsistencia[[#All],[SerialDeBusqueda]:[FechaRegistro]],3,FALSE),""))&gt;MINUTE($D$1)),IFERROR(VLOOKUP($A324&amp;TEXT(Q$3,"dd/mm/yyyy")&amp;$D$2,tbReporteAsistencia[[#All],[SerialDeBusqueda]:[FechaRegistro]],3,FALSE),"")-$D$1,""),"")</f>
        <v/>
      </c>
      <c r="R324" s="30" t="str">
        <f>IFERROR(IF(AND(HOUR(IFERROR(VLOOKUP($A324&amp;TEXT(R$3,"dd/mm/yyyy")&amp;$D$2,tbReporteAsistencia[[#All],[SerialDeBusqueda]:[FechaRegistro]],3,FALSE),""))=HOUR($D$1),MINUTE(IFERROR(VLOOKUP($A324&amp;TEXT(R$3,"dd/mm/yyyy")&amp;$D$2,tbReporteAsistencia[[#All],[SerialDeBusqueda]:[FechaRegistro]],3,FALSE),""))&gt;MINUTE($D$1)),IFERROR(VLOOKUP($A324&amp;TEXT(R$3,"dd/mm/yyyy")&amp;$D$2,tbReporteAsistencia[[#All],[SerialDeBusqueda]:[FechaRegistro]],3,FALSE),"")-$D$1,""),"")</f>
        <v/>
      </c>
      <c r="S324" s="30" t="str">
        <f>IFERROR(IF(AND(HOUR(IFERROR(VLOOKUP($A324&amp;TEXT(S$3,"dd/mm/yyyy")&amp;$D$2,tbReporteAsistencia[[#All],[SerialDeBusqueda]:[FechaRegistro]],3,FALSE),""))=HOUR($D$1),MINUTE(IFERROR(VLOOKUP($A324&amp;TEXT(S$3,"dd/mm/yyyy")&amp;$D$2,tbReporteAsistencia[[#All],[SerialDeBusqueda]:[FechaRegistro]],3,FALSE),""))&gt;MINUTE($D$1)),IFERROR(VLOOKUP($A324&amp;TEXT(S$3,"dd/mm/yyyy")&amp;$D$2,tbReporteAsistencia[[#All],[SerialDeBusqueda]:[FechaRegistro]],3,FALSE),"")-$D$1,""),"")</f>
        <v/>
      </c>
    </row>
    <row r="325" spans="1:19">
      <c r="A325" s="8">
        <f>Plantilla!A326</f>
        <v>0</v>
      </c>
      <c r="B325" s="8">
        <f>Plantilla!B326</f>
        <v>0</v>
      </c>
      <c r="C325" s="8">
        <f>Plantilla!C326</f>
        <v>0</v>
      </c>
      <c r="D325" s="30" t="str">
        <f>IFERROR(IF(AND(HOUR(IFERROR(VLOOKUP($A325&amp;TEXT(D$3,"dd/mm/yyyy")&amp;$D$2,tbReporteAsistencia[[#All],[SerialDeBusqueda]:[FechaRegistro]],3,FALSE),""))=HOUR($D$1),MINUTE(IFERROR(VLOOKUP($A325&amp;TEXT(D$3,"dd/mm/yyyy")&amp;$D$2,tbReporteAsistencia[[#All],[SerialDeBusqueda]:[FechaRegistro]],3,FALSE),""))&gt;MINUTE($D$1)),IFERROR(VLOOKUP($A325&amp;TEXT(D$3,"dd/mm/yyyy")&amp;$D$2,tbReporteAsistencia[[#All],[SerialDeBusqueda]:[FechaRegistro]],3,FALSE),"")-$D$1,""),"")</f>
        <v/>
      </c>
      <c r="E325" s="30" t="str">
        <f>IFERROR(IF(AND(HOUR(IFERROR(VLOOKUP($A325&amp;TEXT(E$3,"dd/mm/yyyy")&amp;$D$2,tbReporteAsistencia[[#All],[SerialDeBusqueda]:[FechaRegistro]],3,FALSE),""))=HOUR($D$1),MINUTE(IFERROR(VLOOKUP($A325&amp;TEXT(E$3,"dd/mm/yyyy")&amp;$D$2,tbReporteAsistencia[[#All],[SerialDeBusqueda]:[FechaRegistro]],3,FALSE),""))&gt;MINUTE($D$1)),IFERROR(VLOOKUP($A325&amp;TEXT(E$3,"dd/mm/yyyy")&amp;$D$2,tbReporteAsistencia[[#All],[SerialDeBusqueda]:[FechaRegistro]],3,FALSE),"")-$D$1,""),"")</f>
        <v/>
      </c>
      <c r="F325" s="30" t="str">
        <f>IFERROR(IF(AND(HOUR(IFERROR(VLOOKUP($A325&amp;TEXT(F$3,"dd/mm/yyyy")&amp;$D$2,tbReporteAsistencia[[#All],[SerialDeBusqueda]:[FechaRegistro]],3,FALSE),""))=HOUR($D$1),MINUTE(IFERROR(VLOOKUP($A325&amp;TEXT(F$3,"dd/mm/yyyy")&amp;$D$2,tbReporteAsistencia[[#All],[SerialDeBusqueda]:[FechaRegistro]],3,FALSE),""))&gt;MINUTE($D$1)),IFERROR(VLOOKUP($A325&amp;TEXT(F$3,"dd/mm/yyyy")&amp;$D$2,tbReporteAsistencia[[#All],[SerialDeBusqueda]:[FechaRegistro]],3,FALSE),"")-$D$1,""),"")</f>
        <v/>
      </c>
      <c r="G325" s="30" t="str">
        <f>IFERROR(IF(AND(HOUR(IFERROR(VLOOKUP($A325&amp;TEXT(G$3,"dd/mm/yyyy")&amp;$D$2,tbReporteAsistencia[[#All],[SerialDeBusqueda]:[FechaRegistro]],3,FALSE),""))=HOUR($D$1),MINUTE(IFERROR(VLOOKUP($A325&amp;TEXT(G$3,"dd/mm/yyyy")&amp;$D$2,tbReporteAsistencia[[#All],[SerialDeBusqueda]:[FechaRegistro]],3,FALSE),""))&gt;MINUTE($D$1)),IFERROR(VLOOKUP($A325&amp;TEXT(G$3,"dd/mm/yyyy")&amp;$D$2,tbReporteAsistencia[[#All],[SerialDeBusqueda]:[FechaRegistro]],3,FALSE),"")-$D$1,""),"")</f>
        <v/>
      </c>
      <c r="H325" s="30" t="str">
        <f>IFERROR(IF(AND(HOUR(IFERROR(VLOOKUP($A325&amp;TEXT(H$3,"dd/mm/yyyy")&amp;$D$2,tbReporteAsistencia[[#All],[SerialDeBusqueda]:[FechaRegistro]],3,FALSE),""))=HOUR($D$1),MINUTE(IFERROR(VLOOKUP($A325&amp;TEXT(H$3,"dd/mm/yyyy")&amp;$D$2,tbReporteAsistencia[[#All],[SerialDeBusqueda]:[FechaRegistro]],3,FALSE),""))&gt;MINUTE($D$1)),IFERROR(VLOOKUP($A325&amp;TEXT(H$3,"dd/mm/yyyy")&amp;$D$2,tbReporteAsistencia[[#All],[SerialDeBusqueda]:[FechaRegistro]],3,FALSE),"")-$D$1,""),"")</f>
        <v/>
      </c>
      <c r="I325" s="30" t="str">
        <f>IFERROR(IF(AND(HOUR(IFERROR(VLOOKUP($A325&amp;TEXT(I$3,"dd/mm/yyyy")&amp;$D$2,tbReporteAsistencia[[#All],[SerialDeBusqueda]:[FechaRegistro]],3,FALSE),""))=HOUR($D$1),MINUTE(IFERROR(VLOOKUP($A325&amp;TEXT(I$3,"dd/mm/yyyy")&amp;$D$2,tbReporteAsistencia[[#All],[SerialDeBusqueda]:[FechaRegistro]],3,FALSE),""))&gt;MINUTE($D$1)),IFERROR(VLOOKUP($A325&amp;TEXT(I$3,"dd/mm/yyyy")&amp;$D$2,tbReporteAsistencia[[#All],[SerialDeBusqueda]:[FechaRegistro]],3,FALSE),"")-$D$1,""),"")</f>
        <v/>
      </c>
      <c r="J325" s="30" t="str">
        <f>IFERROR(IF(AND(HOUR(IFERROR(VLOOKUP($A325&amp;TEXT(J$3,"dd/mm/yyyy")&amp;$D$2,tbReporteAsistencia[[#All],[SerialDeBusqueda]:[FechaRegistro]],3,FALSE),""))=HOUR($D$1),MINUTE(IFERROR(VLOOKUP($A325&amp;TEXT(J$3,"dd/mm/yyyy")&amp;$D$2,tbReporteAsistencia[[#All],[SerialDeBusqueda]:[FechaRegistro]],3,FALSE),""))&gt;MINUTE($D$1)),IFERROR(VLOOKUP($A325&amp;TEXT(J$3,"dd/mm/yyyy")&amp;$D$2,tbReporteAsistencia[[#All],[SerialDeBusqueda]:[FechaRegistro]],3,FALSE),"")-$D$1,""),"")</f>
        <v/>
      </c>
      <c r="K325" s="30" t="str">
        <f>IFERROR(IF(AND(HOUR(IFERROR(VLOOKUP($A325&amp;TEXT(K$3,"dd/mm/yyyy")&amp;$D$2,tbReporteAsistencia[[#All],[SerialDeBusqueda]:[FechaRegistro]],3,FALSE),""))=HOUR($D$1),MINUTE(IFERROR(VLOOKUP($A325&amp;TEXT(K$3,"dd/mm/yyyy")&amp;$D$2,tbReporteAsistencia[[#All],[SerialDeBusqueda]:[FechaRegistro]],3,FALSE),""))&gt;MINUTE($D$1)),IFERROR(VLOOKUP($A325&amp;TEXT(K$3,"dd/mm/yyyy")&amp;$D$2,tbReporteAsistencia[[#All],[SerialDeBusqueda]:[FechaRegistro]],3,FALSE),"")-$D$1,""),"")</f>
        <v/>
      </c>
      <c r="L325" s="30" t="str">
        <f>IFERROR(IF(AND(HOUR(IFERROR(VLOOKUP($A325&amp;TEXT(L$3,"dd/mm/yyyy")&amp;$D$2,tbReporteAsistencia[[#All],[SerialDeBusqueda]:[FechaRegistro]],3,FALSE),""))=HOUR($D$1),MINUTE(IFERROR(VLOOKUP($A325&amp;TEXT(L$3,"dd/mm/yyyy")&amp;$D$2,tbReporteAsistencia[[#All],[SerialDeBusqueda]:[FechaRegistro]],3,FALSE),""))&gt;MINUTE($D$1)),IFERROR(VLOOKUP($A325&amp;TEXT(L$3,"dd/mm/yyyy")&amp;$D$2,tbReporteAsistencia[[#All],[SerialDeBusqueda]:[FechaRegistro]],3,FALSE),"")-$D$1,""),"")</f>
        <v/>
      </c>
      <c r="M325" s="30" t="str">
        <f>IFERROR(IF(AND(HOUR(IFERROR(VLOOKUP($A325&amp;TEXT(M$3,"dd/mm/yyyy")&amp;$D$2,tbReporteAsistencia[[#All],[SerialDeBusqueda]:[FechaRegistro]],3,FALSE),""))=HOUR($D$1),MINUTE(IFERROR(VLOOKUP($A325&amp;TEXT(M$3,"dd/mm/yyyy")&amp;$D$2,tbReporteAsistencia[[#All],[SerialDeBusqueda]:[FechaRegistro]],3,FALSE),""))&gt;MINUTE($D$1)),IFERROR(VLOOKUP($A325&amp;TEXT(M$3,"dd/mm/yyyy")&amp;$D$2,tbReporteAsistencia[[#All],[SerialDeBusqueda]:[FechaRegistro]],3,FALSE),"")-$D$1,""),"")</f>
        <v/>
      </c>
      <c r="N325" s="30" t="str">
        <f>IFERROR(IF(AND(HOUR(IFERROR(VLOOKUP($A325&amp;TEXT(N$3,"dd/mm/yyyy")&amp;$D$2,tbReporteAsistencia[[#All],[SerialDeBusqueda]:[FechaRegistro]],3,FALSE),""))=HOUR($D$1),MINUTE(IFERROR(VLOOKUP($A325&amp;TEXT(N$3,"dd/mm/yyyy")&amp;$D$2,tbReporteAsistencia[[#All],[SerialDeBusqueda]:[FechaRegistro]],3,FALSE),""))&gt;MINUTE($D$1)),IFERROR(VLOOKUP($A325&amp;TEXT(N$3,"dd/mm/yyyy")&amp;$D$2,tbReporteAsistencia[[#All],[SerialDeBusqueda]:[FechaRegistro]],3,FALSE),"")-$D$1,""),"")</f>
        <v/>
      </c>
      <c r="O325" s="30" t="str">
        <f>IFERROR(IF(AND(HOUR(IFERROR(VLOOKUP($A325&amp;TEXT(O$3,"dd/mm/yyyy")&amp;$D$2,tbReporteAsistencia[[#All],[SerialDeBusqueda]:[FechaRegistro]],3,FALSE),""))=HOUR($D$1),MINUTE(IFERROR(VLOOKUP($A325&amp;TEXT(O$3,"dd/mm/yyyy")&amp;$D$2,tbReporteAsistencia[[#All],[SerialDeBusqueda]:[FechaRegistro]],3,FALSE),""))&gt;MINUTE($D$1)),IFERROR(VLOOKUP($A325&amp;TEXT(O$3,"dd/mm/yyyy")&amp;$D$2,tbReporteAsistencia[[#All],[SerialDeBusqueda]:[FechaRegistro]],3,FALSE),"")-$D$1,""),"")</f>
        <v/>
      </c>
      <c r="P325" s="30" t="str">
        <f>IFERROR(IF(AND(HOUR(IFERROR(VLOOKUP($A325&amp;TEXT(P$3,"dd/mm/yyyy")&amp;$D$2,tbReporteAsistencia[[#All],[SerialDeBusqueda]:[FechaRegistro]],3,FALSE),""))=HOUR($D$1),MINUTE(IFERROR(VLOOKUP($A325&amp;TEXT(P$3,"dd/mm/yyyy")&amp;$D$2,tbReporteAsistencia[[#All],[SerialDeBusqueda]:[FechaRegistro]],3,FALSE),""))&gt;MINUTE($D$1)),IFERROR(VLOOKUP($A325&amp;TEXT(P$3,"dd/mm/yyyy")&amp;$D$2,tbReporteAsistencia[[#All],[SerialDeBusqueda]:[FechaRegistro]],3,FALSE),"")-$D$1,""),"")</f>
        <v/>
      </c>
      <c r="Q325" s="30" t="str">
        <f>IFERROR(IF(AND(HOUR(IFERROR(VLOOKUP($A325&amp;TEXT(Q$3,"dd/mm/yyyy")&amp;$D$2,tbReporteAsistencia[[#All],[SerialDeBusqueda]:[FechaRegistro]],3,FALSE),""))=HOUR($D$1),MINUTE(IFERROR(VLOOKUP($A325&amp;TEXT(Q$3,"dd/mm/yyyy")&amp;$D$2,tbReporteAsistencia[[#All],[SerialDeBusqueda]:[FechaRegistro]],3,FALSE),""))&gt;MINUTE($D$1)),IFERROR(VLOOKUP($A325&amp;TEXT(Q$3,"dd/mm/yyyy")&amp;$D$2,tbReporteAsistencia[[#All],[SerialDeBusqueda]:[FechaRegistro]],3,FALSE),"")-$D$1,""),"")</f>
        <v/>
      </c>
      <c r="R325" s="30" t="str">
        <f>IFERROR(IF(AND(HOUR(IFERROR(VLOOKUP($A325&amp;TEXT(R$3,"dd/mm/yyyy")&amp;$D$2,tbReporteAsistencia[[#All],[SerialDeBusqueda]:[FechaRegistro]],3,FALSE),""))=HOUR($D$1),MINUTE(IFERROR(VLOOKUP($A325&amp;TEXT(R$3,"dd/mm/yyyy")&amp;$D$2,tbReporteAsistencia[[#All],[SerialDeBusqueda]:[FechaRegistro]],3,FALSE),""))&gt;MINUTE($D$1)),IFERROR(VLOOKUP($A325&amp;TEXT(R$3,"dd/mm/yyyy")&amp;$D$2,tbReporteAsistencia[[#All],[SerialDeBusqueda]:[FechaRegistro]],3,FALSE),"")-$D$1,""),"")</f>
        <v/>
      </c>
      <c r="S325" s="30" t="str">
        <f>IFERROR(IF(AND(HOUR(IFERROR(VLOOKUP($A325&amp;TEXT(S$3,"dd/mm/yyyy")&amp;$D$2,tbReporteAsistencia[[#All],[SerialDeBusqueda]:[FechaRegistro]],3,FALSE),""))=HOUR($D$1),MINUTE(IFERROR(VLOOKUP($A325&amp;TEXT(S$3,"dd/mm/yyyy")&amp;$D$2,tbReporteAsistencia[[#All],[SerialDeBusqueda]:[FechaRegistro]],3,FALSE),""))&gt;MINUTE($D$1)),IFERROR(VLOOKUP($A325&amp;TEXT(S$3,"dd/mm/yyyy")&amp;$D$2,tbReporteAsistencia[[#All],[SerialDeBusqueda]:[FechaRegistro]],3,FALSE),"")-$D$1,""),"")</f>
        <v/>
      </c>
    </row>
    <row r="326" spans="1:19">
      <c r="A326" s="8">
        <f>Plantilla!A327</f>
        <v>0</v>
      </c>
      <c r="B326" s="8">
        <f>Plantilla!B327</f>
        <v>0</v>
      </c>
      <c r="C326" s="8">
        <f>Plantilla!C327</f>
        <v>0</v>
      </c>
      <c r="D326" s="30" t="str">
        <f>IFERROR(IF(AND(HOUR(IFERROR(VLOOKUP($A326&amp;TEXT(D$3,"dd/mm/yyyy")&amp;$D$2,tbReporteAsistencia[[#All],[SerialDeBusqueda]:[FechaRegistro]],3,FALSE),""))=HOUR($D$1),MINUTE(IFERROR(VLOOKUP($A326&amp;TEXT(D$3,"dd/mm/yyyy")&amp;$D$2,tbReporteAsistencia[[#All],[SerialDeBusqueda]:[FechaRegistro]],3,FALSE),""))&gt;MINUTE($D$1)),IFERROR(VLOOKUP($A326&amp;TEXT(D$3,"dd/mm/yyyy")&amp;$D$2,tbReporteAsistencia[[#All],[SerialDeBusqueda]:[FechaRegistro]],3,FALSE),"")-$D$1,""),"")</f>
        <v/>
      </c>
      <c r="E326" s="30" t="str">
        <f>IFERROR(IF(AND(HOUR(IFERROR(VLOOKUP($A326&amp;TEXT(E$3,"dd/mm/yyyy")&amp;$D$2,tbReporteAsistencia[[#All],[SerialDeBusqueda]:[FechaRegistro]],3,FALSE),""))=HOUR($D$1),MINUTE(IFERROR(VLOOKUP($A326&amp;TEXT(E$3,"dd/mm/yyyy")&amp;$D$2,tbReporteAsistencia[[#All],[SerialDeBusqueda]:[FechaRegistro]],3,FALSE),""))&gt;MINUTE($D$1)),IFERROR(VLOOKUP($A326&amp;TEXT(E$3,"dd/mm/yyyy")&amp;$D$2,tbReporteAsistencia[[#All],[SerialDeBusqueda]:[FechaRegistro]],3,FALSE),"")-$D$1,""),"")</f>
        <v/>
      </c>
      <c r="F326" s="30" t="str">
        <f>IFERROR(IF(AND(HOUR(IFERROR(VLOOKUP($A326&amp;TEXT(F$3,"dd/mm/yyyy")&amp;$D$2,tbReporteAsistencia[[#All],[SerialDeBusqueda]:[FechaRegistro]],3,FALSE),""))=HOUR($D$1),MINUTE(IFERROR(VLOOKUP($A326&amp;TEXT(F$3,"dd/mm/yyyy")&amp;$D$2,tbReporteAsistencia[[#All],[SerialDeBusqueda]:[FechaRegistro]],3,FALSE),""))&gt;MINUTE($D$1)),IFERROR(VLOOKUP($A326&amp;TEXT(F$3,"dd/mm/yyyy")&amp;$D$2,tbReporteAsistencia[[#All],[SerialDeBusqueda]:[FechaRegistro]],3,FALSE),"")-$D$1,""),"")</f>
        <v/>
      </c>
      <c r="G326" s="30" t="str">
        <f>IFERROR(IF(AND(HOUR(IFERROR(VLOOKUP($A326&amp;TEXT(G$3,"dd/mm/yyyy")&amp;$D$2,tbReporteAsistencia[[#All],[SerialDeBusqueda]:[FechaRegistro]],3,FALSE),""))=HOUR($D$1),MINUTE(IFERROR(VLOOKUP($A326&amp;TEXT(G$3,"dd/mm/yyyy")&amp;$D$2,tbReporteAsistencia[[#All],[SerialDeBusqueda]:[FechaRegistro]],3,FALSE),""))&gt;MINUTE($D$1)),IFERROR(VLOOKUP($A326&amp;TEXT(G$3,"dd/mm/yyyy")&amp;$D$2,tbReporteAsistencia[[#All],[SerialDeBusqueda]:[FechaRegistro]],3,FALSE),"")-$D$1,""),"")</f>
        <v/>
      </c>
      <c r="H326" s="30" t="str">
        <f>IFERROR(IF(AND(HOUR(IFERROR(VLOOKUP($A326&amp;TEXT(H$3,"dd/mm/yyyy")&amp;$D$2,tbReporteAsistencia[[#All],[SerialDeBusqueda]:[FechaRegistro]],3,FALSE),""))=HOUR($D$1),MINUTE(IFERROR(VLOOKUP($A326&amp;TEXT(H$3,"dd/mm/yyyy")&amp;$D$2,tbReporteAsistencia[[#All],[SerialDeBusqueda]:[FechaRegistro]],3,FALSE),""))&gt;MINUTE($D$1)),IFERROR(VLOOKUP($A326&amp;TEXT(H$3,"dd/mm/yyyy")&amp;$D$2,tbReporteAsistencia[[#All],[SerialDeBusqueda]:[FechaRegistro]],3,FALSE),"")-$D$1,""),"")</f>
        <v/>
      </c>
      <c r="I326" s="30" t="str">
        <f>IFERROR(IF(AND(HOUR(IFERROR(VLOOKUP($A326&amp;TEXT(I$3,"dd/mm/yyyy")&amp;$D$2,tbReporteAsistencia[[#All],[SerialDeBusqueda]:[FechaRegistro]],3,FALSE),""))=HOUR($D$1),MINUTE(IFERROR(VLOOKUP($A326&amp;TEXT(I$3,"dd/mm/yyyy")&amp;$D$2,tbReporteAsistencia[[#All],[SerialDeBusqueda]:[FechaRegistro]],3,FALSE),""))&gt;MINUTE($D$1)),IFERROR(VLOOKUP($A326&amp;TEXT(I$3,"dd/mm/yyyy")&amp;$D$2,tbReporteAsistencia[[#All],[SerialDeBusqueda]:[FechaRegistro]],3,FALSE),"")-$D$1,""),"")</f>
        <v/>
      </c>
      <c r="J326" s="30" t="str">
        <f>IFERROR(IF(AND(HOUR(IFERROR(VLOOKUP($A326&amp;TEXT(J$3,"dd/mm/yyyy")&amp;$D$2,tbReporteAsistencia[[#All],[SerialDeBusqueda]:[FechaRegistro]],3,FALSE),""))=HOUR($D$1),MINUTE(IFERROR(VLOOKUP($A326&amp;TEXT(J$3,"dd/mm/yyyy")&amp;$D$2,tbReporteAsistencia[[#All],[SerialDeBusqueda]:[FechaRegistro]],3,FALSE),""))&gt;MINUTE($D$1)),IFERROR(VLOOKUP($A326&amp;TEXT(J$3,"dd/mm/yyyy")&amp;$D$2,tbReporteAsistencia[[#All],[SerialDeBusqueda]:[FechaRegistro]],3,FALSE),"")-$D$1,""),"")</f>
        <v/>
      </c>
      <c r="K326" s="30" t="str">
        <f>IFERROR(IF(AND(HOUR(IFERROR(VLOOKUP($A326&amp;TEXT(K$3,"dd/mm/yyyy")&amp;$D$2,tbReporteAsistencia[[#All],[SerialDeBusqueda]:[FechaRegistro]],3,FALSE),""))=HOUR($D$1),MINUTE(IFERROR(VLOOKUP($A326&amp;TEXT(K$3,"dd/mm/yyyy")&amp;$D$2,tbReporteAsistencia[[#All],[SerialDeBusqueda]:[FechaRegistro]],3,FALSE),""))&gt;MINUTE($D$1)),IFERROR(VLOOKUP($A326&amp;TEXT(K$3,"dd/mm/yyyy")&amp;$D$2,tbReporteAsistencia[[#All],[SerialDeBusqueda]:[FechaRegistro]],3,FALSE),"")-$D$1,""),"")</f>
        <v/>
      </c>
      <c r="L326" s="30" t="str">
        <f>IFERROR(IF(AND(HOUR(IFERROR(VLOOKUP($A326&amp;TEXT(L$3,"dd/mm/yyyy")&amp;$D$2,tbReporteAsistencia[[#All],[SerialDeBusqueda]:[FechaRegistro]],3,FALSE),""))=HOUR($D$1),MINUTE(IFERROR(VLOOKUP($A326&amp;TEXT(L$3,"dd/mm/yyyy")&amp;$D$2,tbReporteAsistencia[[#All],[SerialDeBusqueda]:[FechaRegistro]],3,FALSE),""))&gt;MINUTE($D$1)),IFERROR(VLOOKUP($A326&amp;TEXT(L$3,"dd/mm/yyyy")&amp;$D$2,tbReporteAsistencia[[#All],[SerialDeBusqueda]:[FechaRegistro]],3,FALSE),"")-$D$1,""),"")</f>
        <v/>
      </c>
      <c r="M326" s="30" t="str">
        <f>IFERROR(IF(AND(HOUR(IFERROR(VLOOKUP($A326&amp;TEXT(M$3,"dd/mm/yyyy")&amp;$D$2,tbReporteAsistencia[[#All],[SerialDeBusqueda]:[FechaRegistro]],3,FALSE),""))=HOUR($D$1),MINUTE(IFERROR(VLOOKUP($A326&amp;TEXT(M$3,"dd/mm/yyyy")&amp;$D$2,tbReporteAsistencia[[#All],[SerialDeBusqueda]:[FechaRegistro]],3,FALSE),""))&gt;MINUTE($D$1)),IFERROR(VLOOKUP($A326&amp;TEXT(M$3,"dd/mm/yyyy")&amp;$D$2,tbReporteAsistencia[[#All],[SerialDeBusqueda]:[FechaRegistro]],3,FALSE),"")-$D$1,""),"")</f>
        <v/>
      </c>
      <c r="N326" s="30" t="str">
        <f>IFERROR(IF(AND(HOUR(IFERROR(VLOOKUP($A326&amp;TEXT(N$3,"dd/mm/yyyy")&amp;$D$2,tbReporteAsistencia[[#All],[SerialDeBusqueda]:[FechaRegistro]],3,FALSE),""))=HOUR($D$1),MINUTE(IFERROR(VLOOKUP($A326&amp;TEXT(N$3,"dd/mm/yyyy")&amp;$D$2,tbReporteAsistencia[[#All],[SerialDeBusqueda]:[FechaRegistro]],3,FALSE),""))&gt;MINUTE($D$1)),IFERROR(VLOOKUP($A326&amp;TEXT(N$3,"dd/mm/yyyy")&amp;$D$2,tbReporteAsistencia[[#All],[SerialDeBusqueda]:[FechaRegistro]],3,FALSE),"")-$D$1,""),"")</f>
        <v/>
      </c>
      <c r="O326" s="30" t="str">
        <f>IFERROR(IF(AND(HOUR(IFERROR(VLOOKUP($A326&amp;TEXT(O$3,"dd/mm/yyyy")&amp;$D$2,tbReporteAsistencia[[#All],[SerialDeBusqueda]:[FechaRegistro]],3,FALSE),""))=HOUR($D$1),MINUTE(IFERROR(VLOOKUP($A326&amp;TEXT(O$3,"dd/mm/yyyy")&amp;$D$2,tbReporteAsistencia[[#All],[SerialDeBusqueda]:[FechaRegistro]],3,FALSE),""))&gt;MINUTE($D$1)),IFERROR(VLOOKUP($A326&amp;TEXT(O$3,"dd/mm/yyyy")&amp;$D$2,tbReporteAsistencia[[#All],[SerialDeBusqueda]:[FechaRegistro]],3,FALSE),"")-$D$1,""),"")</f>
        <v/>
      </c>
      <c r="P326" s="30" t="str">
        <f>IFERROR(IF(AND(HOUR(IFERROR(VLOOKUP($A326&amp;TEXT(P$3,"dd/mm/yyyy")&amp;$D$2,tbReporteAsistencia[[#All],[SerialDeBusqueda]:[FechaRegistro]],3,FALSE),""))=HOUR($D$1),MINUTE(IFERROR(VLOOKUP($A326&amp;TEXT(P$3,"dd/mm/yyyy")&amp;$D$2,tbReporteAsistencia[[#All],[SerialDeBusqueda]:[FechaRegistro]],3,FALSE),""))&gt;MINUTE($D$1)),IFERROR(VLOOKUP($A326&amp;TEXT(P$3,"dd/mm/yyyy")&amp;$D$2,tbReporteAsistencia[[#All],[SerialDeBusqueda]:[FechaRegistro]],3,FALSE),"")-$D$1,""),"")</f>
        <v/>
      </c>
      <c r="Q326" s="30" t="str">
        <f>IFERROR(IF(AND(HOUR(IFERROR(VLOOKUP($A326&amp;TEXT(Q$3,"dd/mm/yyyy")&amp;$D$2,tbReporteAsistencia[[#All],[SerialDeBusqueda]:[FechaRegistro]],3,FALSE),""))=HOUR($D$1),MINUTE(IFERROR(VLOOKUP($A326&amp;TEXT(Q$3,"dd/mm/yyyy")&amp;$D$2,tbReporteAsistencia[[#All],[SerialDeBusqueda]:[FechaRegistro]],3,FALSE),""))&gt;MINUTE($D$1)),IFERROR(VLOOKUP($A326&amp;TEXT(Q$3,"dd/mm/yyyy")&amp;$D$2,tbReporteAsistencia[[#All],[SerialDeBusqueda]:[FechaRegistro]],3,FALSE),"")-$D$1,""),"")</f>
        <v/>
      </c>
      <c r="R326" s="30" t="str">
        <f>IFERROR(IF(AND(HOUR(IFERROR(VLOOKUP($A326&amp;TEXT(R$3,"dd/mm/yyyy")&amp;$D$2,tbReporteAsistencia[[#All],[SerialDeBusqueda]:[FechaRegistro]],3,FALSE),""))=HOUR($D$1),MINUTE(IFERROR(VLOOKUP($A326&amp;TEXT(R$3,"dd/mm/yyyy")&amp;$D$2,tbReporteAsistencia[[#All],[SerialDeBusqueda]:[FechaRegistro]],3,FALSE),""))&gt;MINUTE($D$1)),IFERROR(VLOOKUP($A326&amp;TEXT(R$3,"dd/mm/yyyy")&amp;$D$2,tbReporteAsistencia[[#All],[SerialDeBusqueda]:[FechaRegistro]],3,FALSE),"")-$D$1,""),"")</f>
        <v/>
      </c>
      <c r="S326" s="30" t="str">
        <f>IFERROR(IF(AND(HOUR(IFERROR(VLOOKUP($A326&amp;TEXT(S$3,"dd/mm/yyyy")&amp;$D$2,tbReporteAsistencia[[#All],[SerialDeBusqueda]:[FechaRegistro]],3,FALSE),""))=HOUR($D$1),MINUTE(IFERROR(VLOOKUP($A326&amp;TEXT(S$3,"dd/mm/yyyy")&amp;$D$2,tbReporteAsistencia[[#All],[SerialDeBusqueda]:[FechaRegistro]],3,FALSE),""))&gt;MINUTE($D$1)),IFERROR(VLOOKUP($A326&amp;TEXT(S$3,"dd/mm/yyyy")&amp;$D$2,tbReporteAsistencia[[#All],[SerialDeBusqueda]:[FechaRegistro]],3,FALSE),"")-$D$1,""),"")</f>
        <v/>
      </c>
    </row>
    <row r="327" spans="1:19">
      <c r="A327" s="8">
        <f>Plantilla!A328</f>
        <v>0</v>
      </c>
      <c r="B327" s="8">
        <f>Plantilla!B328</f>
        <v>0</v>
      </c>
      <c r="C327" s="8">
        <f>Plantilla!C328</f>
        <v>0</v>
      </c>
      <c r="D327" s="30" t="str">
        <f>IFERROR(IF(AND(HOUR(IFERROR(VLOOKUP($A327&amp;TEXT(D$3,"dd/mm/yyyy")&amp;$D$2,tbReporteAsistencia[[#All],[SerialDeBusqueda]:[FechaRegistro]],3,FALSE),""))=HOUR($D$1),MINUTE(IFERROR(VLOOKUP($A327&amp;TEXT(D$3,"dd/mm/yyyy")&amp;$D$2,tbReporteAsistencia[[#All],[SerialDeBusqueda]:[FechaRegistro]],3,FALSE),""))&gt;MINUTE($D$1)),IFERROR(VLOOKUP($A327&amp;TEXT(D$3,"dd/mm/yyyy")&amp;$D$2,tbReporteAsistencia[[#All],[SerialDeBusqueda]:[FechaRegistro]],3,FALSE),"")-$D$1,""),"")</f>
        <v/>
      </c>
      <c r="E327" s="30" t="str">
        <f>IFERROR(IF(AND(HOUR(IFERROR(VLOOKUP($A327&amp;TEXT(E$3,"dd/mm/yyyy")&amp;$D$2,tbReporteAsistencia[[#All],[SerialDeBusqueda]:[FechaRegistro]],3,FALSE),""))=HOUR($D$1),MINUTE(IFERROR(VLOOKUP($A327&amp;TEXT(E$3,"dd/mm/yyyy")&amp;$D$2,tbReporteAsistencia[[#All],[SerialDeBusqueda]:[FechaRegistro]],3,FALSE),""))&gt;MINUTE($D$1)),IFERROR(VLOOKUP($A327&amp;TEXT(E$3,"dd/mm/yyyy")&amp;$D$2,tbReporteAsistencia[[#All],[SerialDeBusqueda]:[FechaRegistro]],3,FALSE),"")-$D$1,""),"")</f>
        <v/>
      </c>
      <c r="F327" s="30" t="str">
        <f>IFERROR(IF(AND(HOUR(IFERROR(VLOOKUP($A327&amp;TEXT(F$3,"dd/mm/yyyy")&amp;$D$2,tbReporteAsistencia[[#All],[SerialDeBusqueda]:[FechaRegistro]],3,FALSE),""))=HOUR($D$1),MINUTE(IFERROR(VLOOKUP($A327&amp;TEXT(F$3,"dd/mm/yyyy")&amp;$D$2,tbReporteAsistencia[[#All],[SerialDeBusqueda]:[FechaRegistro]],3,FALSE),""))&gt;MINUTE($D$1)),IFERROR(VLOOKUP($A327&amp;TEXT(F$3,"dd/mm/yyyy")&amp;$D$2,tbReporteAsistencia[[#All],[SerialDeBusqueda]:[FechaRegistro]],3,FALSE),"")-$D$1,""),"")</f>
        <v/>
      </c>
      <c r="G327" s="30" t="str">
        <f>IFERROR(IF(AND(HOUR(IFERROR(VLOOKUP($A327&amp;TEXT(G$3,"dd/mm/yyyy")&amp;$D$2,tbReporteAsistencia[[#All],[SerialDeBusqueda]:[FechaRegistro]],3,FALSE),""))=HOUR($D$1),MINUTE(IFERROR(VLOOKUP($A327&amp;TEXT(G$3,"dd/mm/yyyy")&amp;$D$2,tbReporteAsistencia[[#All],[SerialDeBusqueda]:[FechaRegistro]],3,FALSE),""))&gt;MINUTE($D$1)),IFERROR(VLOOKUP($A327&amp;TEXT(G$3,"dd/mm/yyyy")&amp;$D$2,tbReporteAsistencia[[#All],[SerialDeBusqueda]:[FechaRegistro]],3,FALSE),"")-$D$1,""),"")</f>
        <v/>
      </c>
      <c r="H327" s="30" t="str">
        <f>IFERROR(IF(AND(HOUR(IFERROR(VLOOKUP($A327&amp;TEXT(H$3,"dd/mm/yyyy")&amp;$D$2,tbReporteAsistencia[[#All],[SerialDeBusqueda]:[FechaRegistro]],3,FALSE),""))=HOUR($D$1),MINUTE(IFERROR(VLOOKUP($A327&amp;TEXT(H$3,"dd/mm/yyyy")&amp;$D$2,tbReporteAsistencia[[#All],[SerialDeBusqueda]:[FechaRegistro]],3,FALSE),""))&gt;MINUTE($D$1)),IFERROR(VLOOKUP($A327&amp;TEXT(H$3,"dd/mm/yyyy")&amp;$D$2,tbReporteAsistencia[[#All],[SerialDeBusqueda]:[FechaRegistro]],3,FALSE),"")-$D$1,""),"")</f>
        <v/>
      </c>
      <c r="I327" s="30" t="str">
        <f>IFERROR(IF(AND(HOUR(IFERROR(VLOOKUP($A327&amp;TEXT(I$3,"dd/mm/yyyy")&amp;$D$2,tbReporteAsistencia[[#All],[SerialDeBusqueda]:[FechaRegistro]],3,FALSE),""))=HOUR($D$1),MINUTE(IFERROR(VLOOKUP($A327&amp;TEXT(I$3,"dd/mm/yyyy")&amp;$D$2,tbReporteAsistencia[[#All],[SerialDeBusqueda]:[FechaRegistro]],3,FALSE),""))&gt;MINUTE($D$1)),IFERROR(VLOOKUP($A327&amp;TEXT(I$3,"dd/mm/yyyy")&amp;$D$2,tbReporteAsistencia[[#All],[SerialDeBusqueda]:[FechaRegistro]],3,FALSE),"")-$D$1,""),"")</f>
        <v/>
      </c>
      <c r="J327" s="30" t="str">
        <f>IFERROR(IF(AND(HOUR(IFERROR(VLOOKUP($A327&amp;TEXT(J$3,"dd/mm/yyyy")&amp;$D$2,tbReporteAsistencia[[#All],[SerialDeBusqueda]:[FechaRegistro]],3,FALSE),""))=HOUR($D$1),MINUTE(IFERROR(VLOOKUP($A327&amp;TEXT(J$3,"dd/mm/yyyy")&amp;$D$2,tbReporteAsistencia[[#All],[SerialDeBusqueda]:[FechaRegistro]],3,FALSE),""))&gt;MINUTE($D$1)),IFERROR(VLOOKUP($A327&amp;TEXT(J$3,"dd/mm/yyyy")&amp;$D$2,tbReporteAsistencia[[#All],[SerialDeBusqueda]:[FechaRegistro]],3,FALSE),"")-$D$1,""),"")</f>
        <v/>
      </c>
      <c r="K327" s="30" t="str">
        <f>IFERROR(IF(AND(HOUR(IFERROR(VLOOKUP($A327&amp;TEXT(K$3,"dd/mm/yyyy")&amp;$D$2,tbReporteAsistencia[[#All],[SerialDeBusqueda]:[FechaRegistro]],3,FALSE),""))=HOUR($D$1),MINUTE(IFERROR(VLOOKUP($A327&amp;TEXT(K$3,"dd/mm/yyyy")&amp;$D$2,tbReporteAsistencia[[#All],[SerialDeBusqueda]:[FechaRegistro]],3,FALSE),""))&gt;MINUTE($D$1)),IFERROR(VLOOKUP($A327&amp;TEXT(K$3,"dd/mm/yyyy")&amp;$D$2,tbReporteAsistencia[[#All],[SerialDeBusqueda]:[FechaRegistro]],3,FALSE),"")-$D$1,""),"")</f>
        <v/>
      </c>
      <c r="L327" s="30" t="str">
        <f>IFERROR(IF(AND(HOUR(IFERROR(VLOOKUP($A327&amp;TEXT(L$3,"dd/mm/yyyy")&amp;$D$2,tbReporteAsistencia[[#All],[SerialDeBusqueda]:[FechaRegistro]],3,FALSE),""))=HOUR($D$1),MINUTE(IFERROR(VLOOKUP($A327&amp;TEXT(L$3,"dd/mm/yyyy")&amp;$D$2,tbReporteAsistencia[[#All],[SerialDeBusqueda]:[FechaRegistro]],3,FALSE),""))&gt;MINUTE($D$1)),IFERROR(VLOOKUP($A327&amp;TEXT(L$3,"dd/mm/yyyy")&amp;$D$2,tbReporteAsistencia[[#All],[SerialDeBusqueda]:[FechaRegistro]],3,FALSE),"")-$D$1,""),"")</f>
        <v/>
      </c>
      <c r="M327" s="30" t="str">
        <f>IFERROR(IF(AND(HOUR(IFERROR(VLOOKUP($A327&amp;TEXT(M$3,"dd/mm/yyyy")&amp;$D$2,tbReporteAsistencia[[#All],[SerialDeBusqueda]:[FechaRegistro]],3,FALSE),""))=HOUR($D$1),MINUTE(IFERROR(VLOOKUP($A327&amp;TEXT(M$3,"dd/mm/yyyy")&amp;$D$2,tbReporteAsistencia[[#All],[SerialDeBusqueda]:[FechaRegistro]],3,FALSE),""))&gt;MINUTE($D$1)),IFERROR(VLOOKUP($A327&amp;TEXT(M$3,"dd/mm/yyyy")&amp;$D$2,tbReporteAsistencia[[#All],[SerialDeBusqueda]:[FechaRegistro]],3,FALSE),"")-$D$1,""),"")</f>
        <v/>
      </c>
      <c r="N327" s="30" t="str">
        <f>IFERROR(IF(AND(HOUR(IFERROR(VLOOKUP($A327&amp;TEXT(N$3,"dd/mm/yyyy")&amp;$D$2,tbReporteAsistencia[[#All],[SerialDeBusqueda]:[FechaRegistro]],3,FALSE),""))=HOUR($D$1),MINUTE(IFERROR(VLOOKUP($A327&amp;TEXT(N$3,"dd/mm/yyyy")&amp;$D$2,tbReporteAsistencia[[#All],[SerialDeBusqueda]:[FechaRegistro]],3,FALSE),""))&gt;MINUTE($D$1)),IFERROR(VLOOKUP($A327&amp;TEXT(N$3,"dd/mm/yyyy")&amp;$D$2,tbReporteAsistencia[[#All],[SerialDeBusqueda]:[FechaRegistro]],3,FALSE),"")-$D$1,""),"")</f>
        <v/>
      </c>
      <c r="O327" s="30" t="str">
        <f>IFERROR(IF(AND(HOUR(IFERROR(VLOOKUP($A327&amp;TEXT(O$3,"dd/mm/yyyy")&amp;$D$2,tbReporteAsistencia[[#All],[SerialDeBusqueda]:[FechaRegistro]],3,FALSE),""))=HOUR($D$1),MINUTE(IFERROR(VLOOKUP($A327&amp;TEXT(O$3,"dd/mm/yyyy")&amp;$D$2,tbReporteAsistencia[[#All],[SerialDeBusqueda]:[FechaRegistro]],3,FALSE),""))&gt;MINUTE($D$1)),IFERROR(VLOOKUP($A327&amp;TEXT(O$3,"dd/mm/yyyy")&amp;$D$2,tbReporteAsistencia[[#All],[SerialDeBusqueda]:[FechaRegistro]],3,FALSE),"")-$D$1,""),"")</f>
        <v/>
      </c>
      <c r="P327" s="30" t="str">
        <f>IFERROR(IF(AND(HOUR(IFERROR(VLOOKUP($A327&amp;TEXT(P$3,"dd/mm/yyyy")&amp;$D$2,tbReporteAsistencia[[#All],[SerialDeBusqueda]:[FechaRegistro]],3,FALSE),""))=HOUR($D$1),MINUTE(IFERROR(VLOOKUP($A327&amp;TEXT(P$3,"dd/mm/yyyy")&amp;$D$2,tbReporteAsistencia[[#All],[SerialDeBusqueda]:[FechaRegistro]],3,FALSE),""))&gt;MINUTE($D$1)),IFERROR(VLOOKUP($A327&amp;TEXT(P$3,"dd/mm/yyyy")&amp;$D$2,tbReporteAsistencia[[#All],[SerialDeBusqueda]:[FechaRegistro]],3,FALSE),"")-$D$1,""),"")</f>
        <v/>
      </c>
      <c r="Q327" s="30" t="str">
        <f>IFERROR(IF(AND(HOUR(IFERROR(VLOOKUP($A327&amp;TEXT(Q$3,"dd/mm/yyyy")&amp;$D$2,tbReporteAsistencia[[#All],[SerialDeBusqueda]:[FechaRegistro]],3,FALSE),""))=HOUR($D$1),MINUTE(IFERROR(VLOOKUP($A327&amp;TEXT(Q$3,"dd/mm/yyyy")&amp;$D$2,tbReporteAsistencia[[#All],[SerialDeBusqueda]:[FechaRegistro]],3,FALSE),""))&gt;MINUTE($D$1)),IFERROR(VLOOKUP($A327&amp;TEXT(Q$3,"dd/mm/yyyy")&amp;$D$2,tbReporteAsistencia[[#All],[SerialDeBusqueda]:[FechaRegistro]],3,FALSE),"")-$D$1,""),"")</f>
        <v/>
      </c>
      <c r="R327" s="30" t="str">
        <f>IFERROR(IF(AND(HOUR(IFERROR(VLOOKUP($A327&amp;TEXT(R$3,"dd/mm/yyyy")&amp;$D$2,tbReporteAsistencia[[#All],[SerialDeBusqueda]:[FechaRegistro]],3,FALSE),""))=HOUR($D$1),MINUTE(IFERROR(VLOOKUP($A327&amp;TEXT(R$3,"dd/mm/yyyy")&amp;$D$2,tbReporteAsistencia[[#All],[SerialDeBusqueda]:[FechaRegistro]],3,FALSE),""))&gt;MINUTE($D$1)),IFERROR(VLOOKUP($A327&amp;TEXT(R$3,"dd/mm/yyyy")&amp;$D$2,tbReporteAsistencia[[#All],[SerialDeBusqueda]:[FechaRegistro]],3,FALSE),"")-$D$1,""),"")</f>
        <v/>
      </c>
      <c r="S327" s="30" t="str">
        <f>IFERROR(IF(AND(HOUR(IFERROR(VLOOKUP($A327&amp;TEXT(S$3,"dd/mm/yyyy")&amp;$D$2,tbReporteAsistencia[[#All],[SerialDeBusqueda]:[FechaRegistro]],3,FALSE),""))=HOUR($D$1),MINUTE(IFERROR(VLOOKUP($A327&amp;TEXT(S$3,"dd/mm/yyyy")&amp;$D$2,tbReporteAsistencia[[#All],[SerialDeBusqueda]:[FechaRegistro]],3,FALSE),""))&gt;MINUTE($D$1)),IFERROR(VLOOKUP($A327&amp;TEXT(S$3,"dd/mm/yyyy")&amp;$D$2,tbReporteAsistencia[[#All],[SerialDeBusqueda]:[FechaRegistro]],3,FALSE),"")-$D$1,""),"")</f>
        <v/>
      </c>
    </row>
    <row r="328" spans="1:19">
      <c r="A328" s="8">
        <f>Plantilla!A329</f>
        <v>0</v>
      </c>
      <c r="B328" s="8">
        <f>Plantilla!B329</f>
        <v>0</v>
      </c>
      <c r="C328" s="8">
        <f>Plantilla!C329</f>
        <v>0</v>
      </c>
      <c r="D328" s="30" t="str">
        <f>IFERROR(IF(AND(HOUR(IFERROR(VLOOKUP($A328&amp;TEXT(D$3,"dd/mm/yyyy")&amp;$D$2,tbReporteAsistencia[[#All],[SerialDeBusqueda]:[FechaRegistro]],3,FALSE),""))=HOUR($D$1),MINUTE(IFERROR(VLOOKUP($A328&amp;TEXT(D$3,"dd/mm/yyyy")&amp;$D$2,tbReporteAsistencia[[#All],[SerialDeBusqueda]:[FechaRegistro]],3,FALSE),""))&gt;MINUTE($D$1)),IFERROR(VLOOKUP($A328&amp;TEXT(D$3,"dd/mm/yyyy")&amp;$D$2,tbReporteAsistencia[[#All],[SerialDeBusqueda]:[FechaRegistro]],3,FALSE),"")-$D$1,""),"")</f>
        <v/>
      </c>
      <c r="E328" s="30" t="str">
        <f>IFERROR(IF(AND(HOUR(IFERROR(VLOOKUP($A328&amp;TEXT(E$3,"dd/mm/yyyy")&amp;$D$2,tbReporteAsistencia[[#All],[SerialDeBusqueda]:[FechaRegistro]],3,FALSE),""))=HOUR($D$1),MINUTE(IFERROR(VLOOKUP($A328&amp;TEXT(E$3,"dd/mm/yyyy")&amp;$D$2,tbReporteAsistencia[[#All],[SerialDeBusqueda]:[FechaRegistro]],3,FALSE),""))&gt;MINUTE($D$1)),IFERROR(VLOOKUP($A328&amp;TEXT(E$3,"dd/mm/yyyy")&amp;$D$2,tbReporteAsistencia[[#All],[SerialDeBusqueda]:[FechaRegistro]],3,FALSE),"")-$D$1,""),"")</f>
        <v/>
      </c>
      <c r="F328" s="30" t="str">
        <f>IFERROR(IF(AND(HOUR(IFERROR(VLOOKUP($A328&amp;TEXT(F$3,"dd/mm/yyyy")&amp;$D$2,tbReporteAsistencia[[#All],[SerialDeBusqueda]:[FechaRegistro]],3,FALSE),""))=HOUR($D$1),MINUTE(IFERROR(VLOOKUP($A328&amp;TEXT(F$3,"dd/mm/yyyy")&amp;$D$2,tbReporteAsistencia[[#All],[SerialDeBusqueda]:[FechaRegistro]],3,FALSE),""))&gt;MINUTE($D$1)),IFERROR(VLOOKUP($A328&amp;TEXT(F$3,"dd/mm/yyyy")&amp;$D$2,tbReporteAsistencia[[#All],[SerialDeBusqueda]:[FechaRegistro]],3,FALSE),"")-$D$1,""),"")</f>
        <v/>
      </c>
      <c r="G328" s="30" t="str">
        <f>IFERROR(IF(AND(HOUR(IFERROR(VLOOKUP($A328&amp;TEXT(G$3,"dd/mm/yyyy")&amp;$D$2,tbReporteAsistencia[[#All],[SerialDeBusqueda]:[FechaRegistro]],3,FALSE),""))=HOUR($D$1),MINUTE(IFERROR(VLOOKUP($A328&amp;TEXT(G$3,"dd/mm/yyyy")&amp;$D$2,tbReporteAsistencia[[#All],[SerialDeBusqueda]:[FechaRegistro]],3,FALSE),""))&gt;MINUTE($D$1)),IFERROR(VLOOKUP($A328&amp;TEXT(G$3,"dd/mm/yyyy")&amp;$D$2,tbReporteAsistencia[[#All],[SerialDeBusqueda]:[FechaRegistro]],3,FALSE),"")-$D$1,""),"")</f>
        <v/>
      </c>
      <c r="H328" s="30" t="str">
        <f>IFERROR(IF(AND(HOUR(IFERROR(VLOOKUP($A328&amp;TEXT(H$3,"dd/mm/yyyy")&amp;$D$2,tbReporteAsistencia[[#All],[SerialDeBusqueda]:[FechaRegistro]],3,FALSE),""))=HOUR($D$1),MINUTE(IFERROR(VLOOKUP($A328&amp;TEXT(H$3,"dd/mm/yyyy")&amp;$D$2,tbReporteAsistencia[[#All],[SerialDeBusqueda]:[FechaRegistro]],3,FALSE),""))&gt;MINUTE($D$1)),IFERROR(VLOOKUP($A328&amp;TEXT(H$3,"dd/mm/yyyy")&amp;$D$2,tbReporteAsistencia[[#All],[SerialDeBusqueda]:[FechaRegistro]],3,FALSE),"")-$D$1,""),"")</f>
        <v/>
      </c>
      <c r="I328" s="30" t="str">
        <f>IFERROR(IF(AND(HOUR(IFERROR(VLOOKUP($A328&amp;TEXT(I$3,"dd/mm/yyyy")&amp;$D$2,tbReporteAsistencia[[#All],[SerialDeBusqueda]:[FechaRegistro]],3,FALSE),""))=HOUR($D$1),MINUTE(IFERROR(VLOOKUP($A328&amp;TEXT(I$3,"dd/mm/yyyy")&amp;$D$2,tbReporteAsistencia[[#All],[SerialDeBusqueda]:[FechaRegistro]],3,FALSE),""))&gt;MINUTE($D$1)),IFERROR(VLOOKUP($A328&amp;TEXT(I$3,"dd/mm/yyyy")&amp;$D$2,tbReporteAsistencia[[#All],[SerialDeBusqueda]:[FechaRegistro]],3,FALSE),"")-$D$1,""),"")</f>
        <v/>
      </c>
      <c r="J328" s="30" t="str">
        <f>IFERROR(IF(AND(HOUR(IFERROR(VLOOKUP($A328&amp;TEXT(J$3,"dd/mm/yyyy")&amp;$D$2,tbReporteAsistencia[[#All],[SerialDeBusqueda]:[FechaRegistro]],3,FALSE),""))=HOUR($D$1),MINUTE(IFERROR(VLOOKUP($A328&amp;TEXT(J$3,"dd/mm/yyyy")&amp;$D$2,tbReporteAsistencia[[#All],[SerialDeBusqueda]:[FechaRegistro]],3,FALSE),""))&gt;MINUTE($D$1)),IFERROR(VLOOKUP($A328&amp;TEXT(J$3,"dd/mm/yyyy")&amp;$D$2,tbReporteAsistencia[[#All],[SerialDeBusqueda]:[FechaRegistro]],3,FALSE),"")-$D$1,""),"")</f>
        <v/>
      </c>
      <c r="K328" s="30" t="str">
        <f>IFERROR(IF(AND(HOUR(IFERROR(VLOOKUP($A328&amp;TEXT(K$3,"dd/mm/yyyy")&amp;$D$2,tbReporteAsistencia[[#All],[SerialDeBusqueda]:[FechaRegistro]],3,FALSE),""))=HOUR($D$1),MINUTE(IFERROR(VLOOKUP($A328&amp;TEXT(K$3,"dd/mm/yyyy")&amp;$D$2,tbReporteAsistencia[[#All],[SerialDeBusqueda]:[FechaRegistro]],3,FALSE),""))&gt;MINUTE($D$1)),IFERROR(VLOOKUP($A328&amp;TEXT(K$3,"dd/mm/yyyy")&amp;$D$2,tbReporteAsistencia[[#All],[SerialDeBusqueda]:[FechaRegistro]],3,FALSE),"")-$D$1,""),"")</f>
        <v/>
      </c>
      <c r="L328" s="30" t="str">
        <f>IFERROR(IF(AND(HOUR(IFERROR(VLOOKUP($A328&amp;TEXT(L$3,"dd/mm/yyyy")&amp;$D$2,tbReporteAsistencia[[#All],[SerialDeBusqueda]:[FechaRegistro]],3,FALSE),""))=HOUR($D$1),MINUTE(IFERROR(VLOOKUP($A328&amp;TEXT(L$3,"dd/mm/yyyy")&amp;$D$2,tbReporteAsistencia[[#All],[SerialDeBusqueda]:[FechaRegistro]],3,FALSE),""))&gt;MINUTE($D$1)),IFERROR(VLOOKUP($A328&amp;TEXT(L$3,"dd/mm/yyyy")&amp;$D$2,tbReporteAsistencia[[#All],[SerialDeBusqueda]:[FechaRegistro]],3,FALSE),"")-$D$1,""),"")</f>
        <v/>
      </c>
      <c r="M328" s="30" t="str">
        <f>IFERROR(IF(AND(HOUR(IFERROR(VLOOKUP($A328&amp;TEXT(M$3,"dd/mm/yyyy")&amp;$D$2,tbReporteAsistencia[[#All],[SerialDeBusqueda]:[FechaRegistro]],3,FALSE),""))=HOUR($D$1),MINUTE(IFERROR(VLOOKUP($A328&amp;TEXT(M$3,"dd/mm/yyyy")&amp;$D$2,tbReporteAsistencia[[#All],[SerialDeBusqueda]:[FechaRegistro]],3,FALSE),""))&gt;MINUTE($D$1)),IFERROR(VLOOKUP($A328&amp;TEXT(M$3,"dd/mm/yyyy")&amp;$D$2,tbReporteAsistencia[[#All],[SerialDeBusqueda]:[FechaRegistro]],3,FALSE),"")-$D$1,""),"")</f>
        <v/>
      </c>
      <c r="N328" s="30" t="str">
        <f>IFERROR(IF(AND(HOUR(IFERROR(VLOOKUP($A328&amp;TEXT(N$3,"dd/mm/yyyy")&amp;$D$2,tbReporteAsistencia[[#All],[SerialDeBusqueda]:[FechaRegistro]],3,FALSE),""))=HOUR($D$1),MINUTE(IFERROR(VLOOKUP($A328&amp;TEXT(N$3,"dd/mm/yyyy")&amp;$D$2,tbReporteAsistencia[[#All],[SerialDeBusqueda]:[FechaRegistro]],3,FALSE),""))&gt;MINUTE($D$1)),IFERROR(VLOOKUP($A328&amp;TEXT(N$3,"dd/mm/yyyy")&amp;$D$2,tbReporteAsistencia[[#All],[SerialDeBusqueda]:[FechaRegistro]],3,FALSE),"")-$D$1,""),"")</f>
        <v/>
      </c>
      <c r="O328" s="30" t="str">
        <f>IFERROR(IF(AND(HOUR(IFERROR(VLOOKUP($A328&amp;TEXT(O$3,"dd/mm/yyyy")&amp;$D$2,tbReporteAsistencia[[#All],[SerialDeBusqueda]:[FechaRegistro]],3,FALSE),""))=HOUR($D$1),MINUTE(IFERROR(VLOOKUP($A328&amp;TEXT(O$3,"dd/mm/yyyy")&amp;$D$2,tbReporteAsistencia[[#All],[SerialDeBusqueda]:[FechaRegistro]],3,FALSE),""))&gt;MINUTE($D$1)),IFERROR(VLOOKUP($A328&amp;TEXT(O$3,"dd/mm/yyyy")&amp;$D$2,tbReporteAsistencia[[#All],[SerialDeBusqueda]:[FechaRegistro]],3,FALSE),"")-$D$1,""),"")</f>
        <v/>
      </c>
      <c r="P328" s="30" t="str">
        <f>IFERROR(IF(AND(HOUR(IFERROR(VLOOKUP($A328&amp;TEXT(P$3,"dd/mm/yyyy")&amp;$D$2,tbReporteAsistencia[[#All],[SerialDeBusqueda]:[FechaRegistro]],3,FALSE),""))=HOUR($D$1),MINUTE(IFERROR(VLOOKUP($A328&amp;TEXT(P$3,"dd/mm/yyyy")&amp;$D$2,tbReporteAsistencia[[#All],[SerialDeBusqueda]:[FechaRegistro]],3,FALSE),""))&gt;MINUTE($D$1)),IFERROR(VLOOKUP($A328&amp;TEXT(P$3,"dd/mm/yyyy")&amp;$D$2,tbReporteAsistencia[[#All],[SerialDeBusqueda]:[FechaRegistro]],3,FALSE),"")-$D$1,""),"")</f>
        <v/>
      </c>
      <c r="Q328" s="30" t="str">
        <f>IFERROR(IF(AND(HOUR(IFERROR(VLOOKUP($A328&amp;TEXT(Q$3,"dd/mm/yyyy")&amp;$D$2,tbReporteAsistencia[[#All],[SerialDeBusqueda]:[FechaRegistro]],3,FALSE),""))=HOUR($D$1),MINUTE(IFERROR(VLOOKUP($A328&amp;TEXT(Q$3,"dd/mm/yyyy")&amp;$D$2,tbReporteAsistencia[[#All],[SerialDeBusqueda]:[FechaRegistro]],3,FALSE),""))&gt;MINUTE($D$1)),IFERROR(VLOOKUP($A328&amp;TEXT(Q$3,"dd/mm/yyyy")&amp;$D$2,tbReporteAsistencia[[#All],[SerialDeBusqueda]:[FechaRegistro]],3,FALSE),"")-$D$1,""),"")</f>
        <v/>
      </c>
      <c r="R328" s="30" t="str">
        <f>IFERROR(IF(AND(HOUR(IFERROR(VLOOKUP($A328&amp;TEXT(R$3,"dd/mm/yyyy")&amp;$D$2,tbReporteAsistencia[[#All],[SerialDeBusqueda]:[FechaRegistro]],3,FALSE),""))=HOUR($D$1),MINUTE(IFERROR(VLOOKUP($A328&amp;TEXT(R$3,"dd/mm/yyyy")&amp;$D$2,tbReporteAsistencia[[#All],[SerialDeBusqueda]:[FechaRegistro]],3,FALSE),""))&gt;MINUTE($D$1)),IFERROR(VLOOKUP($A328&amp;TEXT(R$3,"dd/mm/yyyy")&amp;$D$2,tbReporteAsistencia[[#All],[SerialDeBusqueda]:[FechaRegistro]],3,FALSE),"")-$D$1,""),"")</f>
        <v/>
      </c>
      <c r="S328" s="30" t="str">
        <f>IFERROR(IF(AND(HOUR(IFERROR(VLOOKUP($A328&amp;TEXT(S$3,"dd/mm/yyyy")&amp;$D$2,tbReporteAsistencia[[#All],[SerialDeBusqueda]:[FechaRegistro]],3,FALSE),""))=HOUR($D$1),MINUTE(IFERROR(VLOOKUP($A328&amp;TEXT(S$3,"dd/mm/yyyy")&amp;$D$2,tbReporteAsistencia[[#All],[SerialDeBusqueda]:[FechaRegistro]],3,FALSE),""))&gt;MINUTE($D$1)),IFERROR(VLOOKUP($A328&amp;TEXT(S$3,"dd/mm/yyyy")&amp;$D$2,tbReporteAsistencia[[#All],[SerialDeBusqueda]:[FechaRegistro]],3,FALSE),"")-$D$1,""),"")</f>
        <v/>
      </c>
    </row>
    <row r="329" spans="1:19">
      <c r="A329" s="8">
        <f>Plantilla!A330</f>
        <v>0</v>
      </c>
      <c r="B329" s="8">
        <f>Plantilla!B330</f>
        <v>0</v>
      </c>
      <c r="C329" s="8">
        <f>Plantilla!C330</f>
        <v>0</v>
      </c>
      <c r="D329" s="30" t="str">
        <f>IFERROR(IF(AND(HOUR(IFERROR(VLOOKUP($A329&amp;TEXT(D$3,"dd/mm/yyyy")&amp;$D$2,tbReporteAsistencia[[#All],[SerialDeBusqueda]:[FechaRegistro]],3,FALSE),""))=HOUR($D$1),MINUTE(IFERROR(VLOOKUP($A329&amp;TEXT(D$3,"dd/mm/yyyy")&amp;$D$2,tbReporteAsistencia[[#All],[SerialDeBusqueda]:[FechaRegistro]],3,FALSE),""))&gt;MINUTE($D$1)),IFERROR(VLOOKUP($A329&amp;TEXT(D$3,"dd/mm/yyyy")&amp;$D$2,tbReporteAsistencia[[#All],[SerialDeBusqueda]:[FechaRegistro]],3,FALSE),"")-$D$1,""),"")</f>
        <v/>
      </c>
      <c r="E329" s="30" t="str">
        <f>IFERROR(IF(AND(HOUR(IFERROR(VLOOKUP($A329&amp;TEXT(E$3,"dd/mm/yyyy")&amp;$D$2,tbReporteAsistencia[[#All],[SerialDeBusqueda]:[FechaRegistro]],3,FALSE),""))=HOUR($D$1),MINUTE(IFERROR(VLOOKUP($A329&amp;TEXT(E$3,"dd/mm/yyyy")&amp;$D$2,tbReporteAsistencia[[#All],[SerialDeBusqueda]:[FechaRegistro]],3,FALSE),""))&gt;MINUTE($D$1)),IFERROR(VLOOKUP($A329&amp;TEXT(E$3,"dd/mm/yyyy")&amp;$D$2,tbReporteAsistencia[[#All],[SerialDeBusqueda]:[FechaRegistro]],3,FALSE),"")-$D$1,""),"")</f>
        <v/>
      </c>
      <c r="F329" s="30" t="str">
        <f>IFERROR(IF(AND(HOUR(IFERROR(VLOOKUP($A329&amp;TEXT(F$3,"dd/mm/yyyy")&amp;$D$2,tbReporteAsistencia[[#All],[SerialDeBusqueda]:[FechaRegistro]],3,FALSE),""))=HOUR($D$1),MINUTE(IFERROR(VLOOKUP($A329&amp;TEXT(F$3,"dd/mm/yyyy")&amp;$D$2,tbReporteAsistencia[[#All],[SerialDeBusqueda]:[FechaRegistro]],3,FALSE),""))&gt;MINUTE($D$1)),IFERROR(VLOOKUP($A329&amp;TEXT(F$3,"dd/mm/yyyy")&amp;$D$2,tbReporteAsistencia[[#All],[SerialDeBusqueda]:[FechaRegistro]],3,FALSE),"")-$D$1,""),"")</f>
        <v/>
      </c>
      <c r="G329" s="30" t="str">
        <f>IFERROR(IF(AND(HOUR(IFERROR(VLOOKUP($A329&amp;TEXT(G$3,"dd/mm/yyyy")&amp;$D$2,tbReporteAsistencia[[#All],[SerialDeBusqueda]:[FechaRegistro]],3,FALSE),""))=HOUR($D$1),MINUTE(IFERROR(VLOOKUP($A329&amp;TEXT(G$3,"dd/mm/yyyy")&amp;$D$2,tbReporteAsistencia[[#All],[SerialDeBusqueda]:[FechaRegistro]],3,FALSE),""))&gt;MINUTE($D$1)),IFERROR(VLOOKUP($A329&amp;TEXT(G$3,"dd/mm/yyyy")&amp;$D$2,tbReporteAsistencia[[#All],[SerialDeBusqueda]:[FechaRegistro]],3,FALSE),"")-$D$1,""),"")</f>
        <v/>
      </c>
      <c r="H329" s="30" t="str">
        <f>IFERROR(IF(AND(HOUR(IFERROR(VLOOKUP($A329&amp;TEXT(H$3,"dd/mm/yyyy")&amp;$D$2,tbReporteAsistencia[[#All],[SerialDeBusqueda]:[FechaRegistro]],3,FALSE),""))=HOUR($D$1),MINUTE(IFERROR(VLOOKUP($A329&amp;TEXT(H$3,"dd/mm/yyyy")&amp;$D$2,tbReporteAsistencia[[#All],[SerialDeBusqueda]:[FechaRegistro]],3,FALSE),""))&gt;MINUTE($D$1)),IFERROR(VLOOKUP($A329&amp;TEXT(H$3,"dd/mm/yyyy")&amp;$D$2,tbReporteAsistencia[[#All],[SerialDeBusqueda]:[FechaRegistro]],3,FALSE),"")-$D$1,""),"")</f>
        <v/>
      </c>
      <c r="I329" s="30" t="str">
        <f>IFERROR(IF(AND(HOUR(IFERROR(VLOOKUP($A329&amp;TEXT(I$3,"dd/mm/yyyy")&amp;$D$2,tbReporteAsistencia[[#All],[SerialDeBusqueda]:[FechaRegistro]],3,FALSE),""))=HOUR($D$1),MINUTE(IFERROR(VLOOKUP($A329&amp;TEXT(I$3,"dd/mm/yyyy")&amp;$D$2,tbReporteAsistencia[[#All],[SerialDeBusqueda]:[FechaRegistro]],3,FALSE),""))&gt;MINUTE($D$1)),IFERROR(VLOOKUP($A329&amp;TEXT(I$3,"dd/mm/yyyy")&amp;$D$2,tbReporteAsistencia[[#All],[SerialDeBusqueda]:[FechaRegistro]],3,FALSE),"")-$D$1,""),"")</f>
        <v/>
      </c>
      <c r="J329" s="30" t="str">
        <f>IFERROR(IF(AND(HOUR(IFERROR(VLOOKUP($A329&amp;TEXT(J$3,"dd/mm/yyyy")&amp;$D$2,tbReporteAsistencia[[#All],[SerialDeBusqueda]:[FechaRegistro]],3,FALSE),""))=HOUR($D$1),MINUTE(IFERROR(VLOOKUP($A329&amp;TEXT(J$3,"dd/mm/yyyy")&amp;$D$2,tbReporteAsistencia[[#All],[SerialDeBusqueda]:[FechaRegistro]],3,FALSE),""))&gt;MINUTE($D$1)),IFERROR(VLOOKUP($A329&amp;TEXT(J$3,"dd/mm/yyyy")&amp;$D$2,tbReporteAsistencia[[#All],[SerialDeBusqueda]:[FechaRegistro]],3,FALSE),"")-$D$1,""),"")</f>
        <v/>
      </c>
      <c r="K329" s="30" t="str">
        <f>IFERROR(IF(AND(HOUR(IFERROR(VLOOKUP($A329&amp;TEXT(K$3,"dd/mm/yyyy")&amp;$D$2,tbReporteAsistencia[[#All],[SerialDeBusqueda]:[FechaRegistro]],3,FALSE),""))=HOUR($D$1),MINUTE(IFERROR(VLOOKUP($A329&amp;TEXT(K$3,"dd/mm/yyyy")&amp;$D$2,tbReporteAsistencia[[#All],[SerialDeBusqueda]:[FechaRegistro]],3,FALSE),""))&gt;MINUTE($D$1)),IFERROR(VLOOKUP($A329&amp;TEXT(K$3,"dd/mm/yyyy")&amp;$D$2,tbReporteAsistencia[[#All],[SerialDeBusqueda]:[FechaRegistro]],3,FALSE),"")-$D$1,""),"")</f>
        <v/>
      </c>
      <c r="L329" s="30" t="str">
        <f>IFERROR(IF(AND(HOUR(IFERROR(VLOOKUP($A329&amp;TEXT(L$3,"dd/mm/yyyy")&amp;$D$2,tbReporteAsistencia[[#All],[SerialDeBusqueda]:[FechaRegistro]],3,FALSE),""))=HOUR($D$1),MINUTE(IFERROR(VLOOKUP($A329&amp;TEXT(L$3,"dd/mm/yyyy")&amp;$D$2,tbReporteAsistencia[[#All],[SerialDeBusqueda]:[FechaRegistro]],3,FALSE),""))&gt;MINUTE($D$1)),IFERROR(VLOOKUP($A329&amp;TEXT(L$3,"dd/mm/yyyy")&amp;$D$2,tbReporteAsistencia[[#All],[SerialDeBusqueda]:[FechaRegistro]],3,FALSE),"")-$D$1,""),"")</f>
        <v/>
      </c>
      <c r="M329" s="30" t="str">
        <f>IFERROR(IF(AND(HOUR(IFERROR(VLOOKUP($A329&amp;TEXT(M$3,"dd/mm/yyyy")&amp;$D$2,tbReporteAsistencia[[#All],[SerialDeBusqueda]:[FechaRegistro]],3,FALSE),""))=HOUR($D$1),MINUTE(IFERROR(VLOOKUP($A329&amp;TEXT(M$3,"dd/mm/yyyy")&amp;$D$2,tbReporteAsistencia[[#All],[SerialDeBusqueda]:[FechaRegistro]],3,FALSE),""))&gt;MINUTE($D$1)),IFERROR(VLOOKUP($A329&amp;TEXT(M$3,"dd/mm/yyyy")&amp;$D$2,tbReporteAsistencia[[#All],[SerialDeBusqueda]:[FechaRegistro]],3,FALSE),"")-$D$1,""),"")</f>
        <v/>
      </c>
      <c r="N329" s="30" t="str">
        <f>IFERROR(IF(AND(HOUR(IFERROR(VLOOKUP($A329&amp;TEXT(N$3,"dd/mm/yyyy")&amp;$D$2,tbReporteAsistencia[[#All],[SerialDeBusqueda]:[FechaRegistro]],3,FALSE),""))=HOUR($D$1),MINUTE(IFERROR(VLOOKUP($A329&amp;TEXT(N$3,"dd/mm/yyyy")&amp;$D$2,tbReporteAsistencia[[#All],[SerialDeBusqueda]:[FechaRegistro]],3,FALSE),""))&gt;MINUTE($D$1)),IFERROR(VLOOKUP($A329&amp;TEXT(N$3,"dd/mm/yyyy")&amp;$D$2,tbReporteAsistencia[[#All],[SerialDeBusqueda]:[FechaRegistro]],3,FALSE),"")-$D$1,""),"")</f>
        <v/>
      </c>
      <c r="O329" s="30" t="str">
        <f>IFERROR(IF(AND(HOUR(IFERROR(VLOOKUP($A329&amp;TEXT(O$3,"dd/mm/yyyy")&amp;$D$2,tbReporteAsistencia[[#All],[SerialDeBusqueda]:[FechaRegistro]],3,FALSE),""))=HOUR($D$1),MINUTE(IFERROR(VLOOKUP($A329&amp;TEXT(O$3,"dd/mm/yyyy")&amp;$D$2,tbReporteAsistencia[[#All],[SerialDeBusqueda]:[FechaRegistro]],3,FALSE),""))&gt;MINUTE($D$1)),IFERROR(VLOOKUP($A329&amp;TEXT(O$3,"dd/mm/yyyy")&amp;$D$2,tbReporteAsistencia[[#All],[SerialDeBusqueda]:[FechaRegistro]],3,FALSE),"")-$D$1,""),"")</f>
        <v/>
      </c>
      <c r="P329" s="30" t="str">
        <f>IFERROR(IF(AND(HOUR(IFERROR(VLOOKUP($A329&amp;TEXT(P$3,"dd/mm/yyyy")&amp;$D$2,tbReporteAsistencia[[#All],[SerialDeBusqueda]:[FechaRegistro]],3,FALSE),""))=HOUR($D$1),MINUTE(IFERROR(VLOOKUP($A329&amp;TEXT(P$3,"dd/mm/yyyy")&amp;$D$2,tbReporteAsistencia[[#All],[SerialDeBusqueda]:[FechaRegistro]],3,FALSE),""))&gt;MINUTE($D$1)),IFERROR(VLOOKUP($A329&amp;TEXT(P$3,"dd/mm/yyyy")&amp;$D$2,tbReporteAsistencia[[#All],[SerialDeBusqueda]:[FechaRegistro]],3,FALSE),"")-$D$1,""),"")</f>
        <v/>
      </c>
      <c r="Q329" s="30" t="str">
        <f>IFERROR(IF(AND(HOUR(IFERROR(VLOOKUP($A329&amp;TEXT(Q$3,"dd/mm/yyyy")&amp;$D$2,tbReporteAsistencia[[#All],[SerialDeBusqueda]:[FechaRegistro]],3,FALSE),""))=HOUR($D$1),MINUTE(IFERROR(VLOOKUP($A329&amp;TEXT(Q$3,"dd/mm/yyyy")&amp;$D$2,tbReporteAsistencia[[#All],[SerialDeBusqueda]:[FechaRegistro]],3,FALSE),""))&gt;MINUTE($D$1)),IFERROR(VLOOKUP($A329&amp;TEXT(Q$3,"dd/mm/yyyy")&amp;$D$2,tbReporteAsistencia[[#All],[SerialDeBusqueda]:[FechaRegistro]],3,FALSE),"")-$D$1,""),"")</f>
        <v/>
      </c>
      <c r="R329" s="30" t="str">
        <f>IFERROR(IF(AND(HOUR(IFERROR(VLOOKUP($A329&amp;TEXT(R$3,"dd/mm/yyyy")&amp;$D$2,tbReporteAsistencia[[#All],[SerialDeBusqueda]:[FechaRegistro]],3,FALSE),""))=HOUR($D$1),MINUTE(IFERROR(VLOOKUP($A329&amp;TEXT(R$3,"dd/mm/yyyy")&amp;$D$2,tbReporteAsistencia[[#All],[SerialDeBusqueda]:[FechaRegistro]],3,FALSE),""))&gt;MINUTE($D$1)),IFERROR(VLOOKUP($A329&amp;TEXT(R$3,"dd/mm/yyyy")&amp;$D$2,tbReporteAsistencia[[#All],[SerialDeBusqueda]:[FechaRegistro]],3,FALSE),"")-$D$1,""),"")</f>
        <v/>
      </c>
      <c r="S329" s="30" t="str">
        <f>IFERROR(IF(AND(HOUR(IFERROR(VLOOKUP($A329&amp;TEXT(S$3,"dd/mm/yyyy")&amp;$D$2,tbReporteAsistencia[[#All],[SerialDeBusqueda]:[FechaRegistro]],3,FALSE),""))=HOUR($D$1),MINUTE(IFERROR(VLOOKUP($A329&amp;TEXT(S$3,"dd/mm/yyyy")&amp;$D$2,tbReporteAsistencia[[#All],[SerialDeBusqueda]:[FechaRegistro]],3,FALSE),""))&gt;MINUTE($D$1)),IFERROR(VLOOKUP($A329&amp;TEXT(S$3,"dd/mm/yyyy")&amp;$D$2,tbReporteAsistencia[[#All],[SerialDeBusqueda]:[FechaRegistro]],3,FALSE),"")-$D$1,""),"")</f>
        <v/>
      </c>
    </row>
    <row r="330" spans="1:19">
      <c r="A330" s="8">
        <f>Plantilla!A331</f>
        <v>0</v>
      </c>
      <c r="B330" s="8">
        <f>Plantilla!B331</f>
        <v>0</v>
      </c>
      <c r="C330" s="8">
        <f>Plantilla!C331</f>
        <v>0</v>
      </c>
      <c r="D330" s="30" t="str">
        <f>IFERROR(IF(AND(HOUR(IFERROR(VLOOKUP($A330&amp;TEXT(D$3,"dd/mm/yyyy")&amp;$D$2,tbReporteAsistencia[[#All],[SerialDeBusqueda]:[FechaRegistro]],3,FALSE),""))=HOUR($D$1),MINUTE(IFERROR(VLOOKUP($A330&amp;TEXT(D$3,"dd/mm/yyyy")&amp;$D$2,tbReporteAsistencia[[#All],[SerialDeBusqueda]:[FechaRegistro]],3,FALSE),""))&gt;MINUTE($D$1)),IFERROR(VLOOKUP($A330&amp;TEXT(D$3,"dd/mm/yyyy")&amp;$D$2,tbReporteAsistencia[[#All],[SerialDeBusqueda]:[FechaRegistro]],3,FALSE),"")-$D$1,""),"")</f>
        <v/>
      </c>
      <c r="E330" s="30" t="str">
        <f>IFERROR(IF(AND(HOUR(IFERROR(VLOOKUP($A330&amp;TEXT(E$3,"dd/mm/yyyy")&amp;$D$2,tbReporteAsistencia[[#All],[SerialDeBusqueda]:[FechaRegistro]],3,FALSE),""))=HOUR($D$1),MINUTE(IFERROR(VLOOKUP($A330&amp;TEXT(E$3,"dd/mm/yyyy")&amp;$D$2,tbReporteAsistencia[[#All],[SerialDeBusqueda]:[FechaRegistro]],3,FALSE),""))&gt;MINUTE($D$1)),IFERROR(VLOOKUP($A330&amp;TEXT(E$3,"dd/mm/yyyy")&amp;$D$2,tbReporteAsistencia[[#All],[SerialDeBusqueda]:[FechaRegistro]],3,FALSE),"")-$D$1,""),"")</f>
        <v/>
      </c>
      <c r="F330" s="30" t="str">
        <f>IFERROR(IF(AND(HOUR(IFERROR(VLOOKUP($A330&amp;TEXT(F$3,"dd/mm/yyyy")&amp;$D$2,tbReporteAsistencia[[#All],[SerialDeBusqueda]:[FechaRegistro]],3,FALSE),""))=HOUR($D$1),MINUTE(IFERROR(VLOOKUP($A330&amp;TEXT(F$3,"dd/mm/yyyy")&amp;$D$2,tbReporteAsistencia[[#All],[SerialDeBusqueda]:[FechaRegistro]],3,FALSE),""))&gt;MINUTE($D$1)),IFERROR(VLOOKUP($A330&amp;TEXT(F$3,"dd/mm/yyyy")&amp;$D$2,tbReporteAsistencia[[#All],[SerialDeBusqueda]:[FechaRegistro]],3,FALSE),"")-$D$1,""),"")</f>
        <v/>
      </c>
      <c r="G330" s="30" t="str">
        <f>IFERROR(IF(AND(HOUR(IFERROR(VLOOKUP($A330&amp;TEXT(G$3,"dd/mm/yyyy")&amp;$D$2,tbReporteAsistencia[[#All],[SerialDeBusqueda]:[FechaRegistro]],3,FALSE),""))=HOUR($D$1),MINUTE(IFERROR(VLOOKUP($A330&amp;TEXT(G$3,"dd/mm/yyyy")&amp;$D$2,tbReporteAsistencia[[#All],[SerialDeBusqueda]:[FechaRegistro]],3,FALSE),""))&gt;MINUTE($D$1)),IFERROR(VLOOKUP($A330&amp;TEXT(G$3,"dd/mm/yyyy")&amp;$D$2,tbReporteAsistencia[[#All],[SerialDeBusqueda]:[FechaRegistro]],3,FALSE),"")-$D$1,""),"")</f>
        <v/>
      </c>
      <c r="H330" s="30" t="str">
        <f>IFERROR(IF(AND(HOUR(IFERROR(VLOOKUP($A330&amp;TEXT(H$3,"dd/mm/yyyy")&amp;$D$2,tbReporteAsistencia[[#All],[SerialDeBusqueda]:[FechaRegistro]],3,FALSE),""))=HOUR($D$1),MINUTE(IFERROR(VLOOKUP($A330&amp;TEXT(H$3,"dd/mm/yyyy")&amp;$D$2,tbReporteAsistencia[[#All],[SerialDeBusqueda]:[FechaRegistro]],3,FALSE),""))&gt;MINUTE($D$1)),IFERROR(VLOOKUP($A330&amp;TEXT(H$3,"dd/mm/yyyy")&amp;$D$2,tbReporteAsistencia[[#All],[SerialDeBusqueda]:[FechaRegistro]],3,FALSE),"")-$D$1,""),"")</f>
        <v/>
      </c>
      <c r="I330" s="30" t="str">
        <f>IFERROR(IF(AND(HOUR(IFERROR(VLOOKUP($A330&amp;TEXT(I$3,"dd/mm/yyyy")&amp;$D$2,tbReporteAsistencia[[#All],[SerialDeBusqueda]:[FechaRegistro]],3,FALSE),""))=HOUR($D$1),MINUTE(IFERROR(VLOOKUP($A330&amp;TEXT(I$3,"dd/mm/yyyy")&amp;$D$2,tbReporteAsistencia[[#All],[SerialDeBusqueda]:[FechaRegistro]],3,FALSE),""))&gt;MINUTE($D$1)),IFERROR(VLOOKUP($A330&amp;TEXT(I$3,"dd/mm/yyyy")&amp;$D$2,tbReporteAsistencia[[#All],[SerialDeBusqueda]:[FechaRegistro]],3,FALSE),"")-$D$1,""),"")</f>
        <v/>
      </c>
      <c r="J330" s="30" t="str">
        <f>IFERROR(IF(AND(HOUR(IFERROR(VLOOKUP($A330&amp;TEXT(J$3,"dd/mm/yyyy")&amp;$D$2,tbReporteAsistencia[[#All],[SerialDeBusqueda]:[FechaRegistro]],3,FALSE),""))=HOUR($D$1),MINUTE(IFERROR(VLOOKUP($A330&amp;TEXT(J$3,"dd/mm/yyyy")&amp;$D$2,tbReporteAsistencia[[#All],[SerialDeBusqueda]:[FechaRegistro]],3,FALSE),""))&gt;MINUTE($D$1)),IFERROR(VLOOKUP($A330&amp;TEXT(J$3,"dd/mm/yyyy")&amp;$D$2,tbReporteAsistencia[[#All],[SerialDeBusqueda]:[FechaRegistro]],3,FALSE),"")-$D$1,""),"")</f>
        <v/>
      </c>
      <c r="K330" s="30" t="str">
        <f>IFERROR(IF(AND(HOUR(IFERROR(VLOOKUP($A330&amp;TEXT(K$3,"dd/mm/yyyy")&amp;$D$2,tbReporteAsistencia[[#All],[SerialDeBusqueda]:[FechaRegistro]],3,FALSE),""))=HOUR($D$1),MINUTE(IFERROR(VLOOKUP($A330&amp;TEXT(K$3,"dd/mm/yyyy")&amp;$D$2,tbReporteAsistencia[[#All],[SerialDeBusqueda]:[FechaRegistro]],3,FALSE),""))&gt;MINUTE($D$1)),IFERROR(VLOOKUP($A330&amp;TEXT(K$3,"dd/mm/yyyy")&amp;$D$2,tbReporteAsistencia[[#All],[SerialDeBusqueda]:[FechaRegistro]],3,FALSE),"")-$D$1,""),"")</f>
        <v/>
      </c>
      <c r="L330" s="30" t="str">
        <f>IFERROR(IF(AND(HOUR(IFERROR(VLOOKUP($A330&amp;TEXT(L$3,"dd/mm/yyyy")&amp;$D$2,tbReporteAsistencia[[#All],[SerialDeBusqueda]:[FechaRegistro]],3,FALSE),""))=HOUR($D$1),MINUTE(IFERROR(VLOOKUP($A330&amp;TEXT(L$3,"dd/mm/yyyy")&amp;$D$2,tbReporteAsistencia[[#All],[SerialDeBusqueda]:[FechaRegistro]],3,FALSE),""))&gt;MINUTE($D$1)),IFERROR(VLOOKUP($A330&amp;TEXT(L$3,"dd/mm/yyyy")&amp;$D$2,tbReporteAsistencia[[#All],[SerialDeBusqueda]:[FechaRegistro]],3,FALSE),"")-$D$1,""),"")</f>
        <v/>
      </c>
      <c r="M330" s="30" t="str">
        <f>IFERROR(IF(AND(HOUR(IFERROR(VLOOKUP($A330&amp;TEXT(M$3,"dd/mm/yyyy")&amp;$D$2,tbReporteAsistencia[[#All],[SerialDeBusqueda]:[FechaRegistro]],3,FALSE),""))=HOUR($D$1),MINUTE(IFERROR(VLOOKUP($A330&amp;TEXT(M$3,"dd/mm/yyyy")&amp;$D$2,tbReporteAsistencia[[#All],[SerialDeBusqueda]:[FechaRegistro]],3,FALSE),""))&gt;MINUTE($D$1)),IFERROR(VLOOKUP($A330&amp;TEXT(M$3,"dd/mm/yyyy")&amp;$D$2,tbReporteAsistencia[[#All],[SerialDeBusqueda]:[FechaRegistro]],3,FALSE),"")-$D$1,""),"")</f>
        <v/>
      </c>
      <c r="N330" s="30" t="str">
        <f>IFERROR(IF(AND(HOUR(IFERROR(VLOOKUP($A330&amp;TEXT(N$3,"dd/mm/yyyy")&amp;$D$2,tbReporteAsistencia[[#All],[SerialDeBusqueda]:[FechaRegistro]],3,FALSE),""))=HOUR($D$1),MINUTE(IFERROR(VLOOKUP($A330&amp;TEXT(N$3,"dd/mm/yyyy")&amp;$D$2,tbReporteAsistencia[[#All],[SerialDeBusqueda]:[FechaRegistro]],3,FALSE),""))&gt;MINUTE($D$1)),IFERROR(VLOOKUP($A330&amp;TEXT(N$3,"dd/mm/yyyy")&amp;$D$2,tbReporteAsistencia[[#All],[SerialDeBusqueda]:[FechaRegistro]],3,FALSE),"")-$D$1,""),"")</f>
        <v/>
      </c>
      <c r="O330" s="30" t="str">
        <f>IFERROR(IF(AND(HOUR(IFERROR(VLOOKUP($A330&amp;TEXT(O$3,"dd/mm/yyyy")&amp;$D$2,tbReporteAsistencia[[#All],[SerialDeBusqueda]:[FechaRegistro]],3,FALSE),""))=HOUR($D$1),MINUTE(IFERROR(VLOOKUP($A330&amp;TEXT(O$3,"dd/mm/yyyy")&amp;$D$2,tbReporteAsistencia[[#All],[SerialDeBusqueda]:[FechaRegistro]],3,FALSE),""))&gt;MINUTE($D$1)),IFERROR(VLOOKUP($A330&amp;TEXT(O$3,"dd/mm/yyyy")&amp;$D$2,tbReporteAsistencia[[#All],[SerialDeBusqueda]:[FechaRegistro]],3,FALSE),"")-$D$1,""),"")</f>
        <v/>
      </c>
      <c r="P330" s="30" t="str">
        <f>IFERROR(IF(AND(HOUR(IFERROR(VLOOKUP($A330&amp;TEXT(P$3,"dd/mm/yyyy")&amp;$D$2,tbReporteAsistencia[[#All],[SerialDeBusqueda]:[FechaRegistro]],3,FALSE),""))=HOUR($D$1),MINUTE(IFERROR(VLOOKUP($A330&amp;TEXT(P$3,"dd/mm/yyyy")&amp;$D$2,tbReporteAsistencia[[#All],[SerialDeBusqueda]:[FechaRegistro]],3,FALSE),""))&gt;MINUTE($D$1)),IFERROR(VLOOKUP($A330&amp;TEXT(P$3,"dd/mm/yyyy")&amp;$D$2,tbReporteAsistencia[[#All],[SerialDeBusqueda]:[FechaRegistro]],3,FALSE),"")-$D$1,""),"")</f>
        <v/>
      </c>
      <c r="Q330" s="30" t="str">
        <f>IFERROR(IF(AND(HOUR(IFERROR(VLOOKUP($A330&amp;TEXT(Q$3,"dd/mm/yyyy")&amp;$D$2,tbReporteAsistencia[[#All],[SerialDeBusqueda]:[FechaRegistro]],3,FALSE),""))=HOUR($D$1),MINUTE(IFERROR(VLOOKUP($A330&amp;TEXT(Q$3,"dd/mm/yyyy")&amp;$D$2,tbReporteAsistencia[[#All],[SerialDeBusqueda]:[FechaRegistro]],3,FALSE),""))&gt;MINUTE($D$1)),IFERROR(VLOOKUP($A330&amp;TEXT(Q$3,"dd/mm/yyyy")&amp;$D$2,tbReporteAsistencia[[#All],[SerialDeBusqueda]:[FechaRegistro]],3,FALSE),"")-$D$1,""),"")</f>
        <v/>
      </c>
      <c r="R330" s="30" t="str">
        <f>IFERROR(IF(AND(HOUR(IFERROR(VLOOKUP($A330&amp;TEXT(R$3,"dd/mm/yyyy")&amp;$D$2,tbReporteAsistencia[[#All],[SerialDeBusqueda]:[FechaRegistro]],3,FALSE),""))=HOUR($D$1),MINUTE(IFERROR(VLOOKUP($A330&amp;TEXT(R$3,"dd/mm/yyyy")&amp;$D$2,tbReporteAsistencia[[#All],[SerialDeBusqueda]:[FechaRegistro]],3,FALSE),""))&gt;MINUTE($D$1)),IFERROR(VLOOKUP($A330&amp;TEXT(R$3,"dd/mm/yyyy")&amp;$D$2,tbReporteAsistencia[[#All],[SerialDeBusqueda]:[FechaRegistro]],3,FALSE),"")-$D$1,""),"")</f>
        <v/>
      </c>
      <c r="S330" s="30" t="str">
        <f>IFERROR(IF(AND(HOUR(IFERROR(VLOOKUP($A330&amp;TEXT(S$3,"dd/mm/yyyy")&amp;$D$2,tbReporteAsistencia[[#All],[SerialDeBusqueda]:[FechaRegistro]],3,FALSE),""))=HOUR($D$1),MINUTE(IFERROR(VLOOKUP($A330&amp;TEXT(S$3,"dd/mm/yyyy")&amp;$D$2,tbReporteAsistencia[[#All],[SerialDeBusqueda]:[FechaRegistro]],3,FALSE),""))&gt;MINUTE($D$1)),IFERROR(VLOOKUP($A330&amp;TEXT(S$3,"dd/mm/yyyy")&amp;$D$2,tbReporteAsistencia[[#All],[SerialDeBusqueda]:[FechaRegistro]],3,FALSE),"")-$D$1,""),"")</f>
        <v/>
      </c>
    </row>
    <row r="331" spans="1:19">
      <c r="A331" s="8">
        <f>Plantilla!A332</f>
        <v>0</v>
      </c>
      <c r="B331" s="8">
        <f>Plantilla!B332</f>
        <v>0</v>
      </c>
      <c r="C331" s="8">
        <f>Plantilla!C332</f>
        <v>0</v>
      </c>
      <c r="D331" s="30" t="str">
        <f>IFERROR(IF(AND(HOUR(IFERROR(VLOOKUP($A331&amp;TEXT(D$3,"dd/mm/yyyy")&amp;$D$2,tbReporteAsistencia[[#All],[SerialDeBusqueda]:[FechaRegistro]],3,FALSE),""))=HOUR($D$1),MINUTE(IFERROR(VLOOKUP($A331&amp;TEXT(D$3,"dd/mm/yyyy")&amp;$D$2,tbReporteAsistencia[[#All],[SerialDeBusqueda]:[FechaRegistro]],3,FALSE),""))&gt;MINUTE($D$1)),IFERROR(VLOOKUP($A331&amp;TEXT(D$3,"dd/mm/yyyy")&amp;$D$2,tbReporteAsistencia[[#All],[SerialDeBusqueda]:[FechaRegistro]],3,FALSE),"")-$D$1,""),"")</f>
        <v/>
      </c>
      <c r="E331" s="30" t="str">
        <f>IFERROR(IF(AND(HOUR(IFERROR(VLOOKUP($A331&amp;TEXT(E$3,"dd/mm/yyyy")&amp;$D$2,tbReporteAsistencia[[#All],[SerialDeBusqueda]:[FechaRegistro]],3,FALSE),""))=HOUR($D$1),MINUTE(IFERROR(VLOOKUP($A331&amp;TEXT(E$3,"dd/mm/yyyy")&amp;$D$2,tbReporteAsistencia[[#All],[SerialDeBusqueda]:[FechaRegistro]],3,FALSE),""))&gt;MINUTE($D$1)),IFERROR(VLOOKUP($A331&amp;TEXT(E$3,"dd/mm/yyyy")&amp;$D$2,tbReporteAsistencia[[#All],[SerialDeBusqueda]:[FechaRegistro]],3,FALSE),"")-$D$1,""),"")</f>
        <v/>
      </c>
      <c r="F331" s="30" t="str">
        <f>IFERROR(IF(AND(HOUR(IFERROR(VLOOKUP($A331&amp;TEXT(F$3,"dd/mm/yyyy")&amp;$D$2,tbReporteAsistencia[[#All],[SerialDeBusqueda]:[FechaRegistro]],3,FALSE),""))=HOUR($D$1),MINUTE(IFERROR(VLOOKUP($A331&amp;TEXT(F$3,"dd/mm/yyyy")&amp;$D$2,tbReporteAsistencia[[#All],[SerialDeBusqueda]:[FechaRegistro]],3,FALSE),""))&gt;MINUTE($D$1)),IFERROR(VLOOKUP($A331&amp;TEXT(F$3,"dd/mm/yyyy")&amp;$D$2,tbReporteAsistencia[[#All],[SerialDeBusqueda]:[FechaRegistro]],3,FALSE),"")-$D$1,""),"")</f>
        <v/>
      </c>
      <c r="G331" s="30" t="str">
        <f>IFERROR(IF(AND(HOUR(IFERROR(VLOOKUP($A331&amp;TEXT(G$3,"dd/mm/yyyy")&amp;$D$2,tbReporteAsistencia[[#All],[SerialDeBusqueda]:[FechaRegistro]],3,FALSE),""))=HOUR($D$1),MINUTE(IFERROR(VLOOKUP($A331&amp;TEXT(G$3,"dd/mm/yyyy")&amp;$D$2,tbReporteAsistencia[[#All],[SerialDeBusqueda]:[FechaRegistro]],3,FALSE),""))&gt;MINUTE($D$1)),IFERROR(VLOOKUP($A331&amp;TEXT(G$3,"dd/mm/yyyy")&amp;$D$2,tbReporteAsistencia[[#All],[SerialDeBusqueda]:[FechaRegistro]],3,FALSE),"")-$D$1,""),"")</f>
        <v/>
      </c>
      <c r="H331" s="30" t="str">
        <f>IFERROR(IF(AND(HOUR(IFERROR(VLOOKUP($A331&amp;TEXT(H$3,"dd/mm/yyyy")&amp;$D$2,tbReporteAsistencia[[#All],[SerialDeBusqueda]:[FechaRegistro]],3,FALSE),""))=HOUR($D$1),MINUTE(IFERROR(VLOOKUP($A331&amp;TEXT(H$3,"dd/mm/yyyy")&amp;$D$2,tbReporteAsistencia[[#All],[SerialDeBusqueda]:[FechaRegistro]],3,FALSE),""))&gt;MINUTE($D$1)),IFERROR(VLOOKUP($A331&amp;TEXT(H$3,"dd/mm/yyyy")&amp;$D$2,tbReporteAsistencia[[#All],[SerialDeBusqueda]:[FechaRegistro]],3,FALSE),"")-$D$1,""),"")</f>
        <v/>
      </c>
      <c r="I331" s="30" t="str">
        <f>IFERROR(IF(AND(HOUR(IFERROR(VLOOKUP($A331&amp;TEXT(I$3,"dd/mm/yyyy")&amp;$D$2,tbReporteAsistencia[[#All],[SerialDeBusqueda]:[FechaRegistro]],3,FALSE),""))=HOUR($D$1),MINUTE(IFERROR(VLOOKUP($A331&amp;TEXT(I$3,"dd/mm/yyyy")&amp;$D$2,tbReporteAsistencia[[#All],[SerialDeBusqueda]:[FechaRegistro]],3,FALSE),""))&gt;MINUTE($D$1)),IFERROR(VLOOKUP($A331&amp;TEXT(I$3,"dd/mm/yyyy")&amp;$D$2,tbReporteAsistencia[[#All],[SerialDeBusqueda]:[FechaRegistro]],3,FALSE),"")-$D$1,""),"")</f>
        <v/>
      </c>
      <c r="J331" s="30" t="str">
        <f>IFERROR(IF(AND(HOUR(IFERROR(VLOOKUP($A331&amp;TEXT(J$3,"dd/mm/yyyy")&amp;$D$2,tbReporteAsistencia[[#All],[SerialDeBusqueda]:[FechaRegistro]],3,FALSE),""))=HOUR($D$1),MINUTE(IFERROR(VLOOKUP($A331&amp;TEXT(J$3,"dd/mm/yyyy")&amp;$D$2,tbReporteAsistencia[[#All],[SerialDeBusqueda]:[FechaRegistro]],3,FALSE),""))&gt;MINUTE($D$1)),IFERROR(VLOOKUP($A331&amp;TEXT(J$3,"dd/mm/yyyy")&amp;$D$2,tbReporteAsistencia[[#All],[SerialDeBusqueda]:[FechaRegistro]],3,FALSE),"")-$D$1,""),"")</f>
        <v/>
      </c>
      <c r="K331" s="30" t="str">
        <f>IFERROR(IF(AND(HOUR(IFERROR(VLOOKUP($A331&amp;TEXT(K$3,"dd/mm/yyyy")&amp;$D$2,tbReporteAsistencia[[#All],[SerialDeBusqueda]:[FechaRegistro]],3,FALSE),""))=HOUR($D$1),MINUTE(IFERROR(VLOOKUP($A331&amp;TEXT(K$3,"dd/mm/yyyy")&amp;$D$2,tbReporteAsistencia[[#All],[SerialDeBusqueda]:[FechaRegistro]],3,FALSE),""))&gt;MINUTE($D$1)),IFERROR(VLOOKUP($A331&amp;TEXT(K$3,"dd/mm/yyyy")&amp;$D$2,tbReporteAsistencia[[#All],[SerialDeBusqueda]:[FechaRegistro]],3,FALSE),"")-$D$1,""),"")</f>
        <v/>
      </c>
      <c r="L331" s="30" t="str">
        <f>IFERROR(IF(AND(HOUR(IFERROR(VLOOKUP($A331&amp;TEXT(L$3,"dd/mm/yyyy")&amp;$D$2,tbReporteAsistencia[[#All],[SerialDeBusqueda]:[FechaRegistro]],3,FALSE),""))=HOUR($D$1),MINUTE(IFERROR(VLOOKUP($A331&amp;TEXT(L$3,"dd/mm/yyyy")&amp;$D$2,tbReporteAsistencia[[#All],[SerialDeBusqueda]:[FechaRegistro]],3,FALSE),""))&gt;MINUTE($D$1)),IFERROR(VLOOKUP($A331&amp;TEXT(L$3,"dd/mm/yyyy")&amp;$D$2,tbReporteAsistencia[[#All],[SerialDeBusqueda]:[FechaRegistro]],3,FALSE),"")-$D$1,""),"")</f>
        <v/>
      </c>
      <c r="M331" s="30" t="str">
        <f>IFERROR(IF(AND(HOUR(IFERROR(VLOOKUP($A331&amp;TEXT(M$3,"dd/mm/yyyy")&amp;$D$2,tbReporteAsistencia[[#All],[SerialDeBusqueda]:[FechaRegistro]],3,FALSE),""))=HOUR($D$1),MINUTE(IFERROR(VLOOKUP($A331&amp;TEXT(M$3,"dd/mm/yyyy")&amp;$D$2,tbReporteAsistencia[[#All],[SerialDeBusqueda]:[FechaRegistro]],3,FALSE),""))&gt;MINUTE($D$1)),IFERROR(VLOOKUP($A331&amp;TEXT(M$3,"dd/mm/yyyy")&amp;$D$2,tbReporteAsistencia[[#All],[SerialDeBusqueda]:[FechaRegistro]],3,FALSE),"")-$D$1,""),"")</f>
        <v/>
      </c>
      <c r="N331" s="30" t="str">
        <f>IFERROR(IF(AND(HOUR(IFERROR(VLOOKUP($A331&amp;TEXT(N$3,"dd/mm/yyyy")&amp;$D$2,tbReporteAsistencia[[#All],[SerialDeBusqueda]:[FechaRegistro]],3,FALSE),""))=HOUR($D$1),MINUTE(IFERROR(VLOOKUP($A331&amp;TEXT(N$3,"dd/mm/yyyy")&amp;$D$2,tbReporteAsistencia[[#All],[SerialDeBusqueda]:[FechaRegistro]],3,FALSE),""))&gt;MINUTE($D$1)),IFERROR(VLOOKUP($A331&amp;TEXT(N$3,"dd/mm/yyyy")&amp;$D$2,tbReporteAsistencia[[#All],[SerialDeBusqueda]:[FechaRegistro]],3,FALSE),"")-$D$1,""),"")</f>
        <v/>
      </c>
      <c r="O331" s="30" t="str">
        <f>IFERROR(IF(AND(HOUR(IFERROR(VLOOKUP($A331&amp;TEXT(O$3,"dd/mm/yyyy")&amp;$D$2,tbReporteAsistencia[[#All],[SerialDeBusqueda]:[FechaRegistro]],3,FALSE),""))=HOUR($D$1),MINUTE(IFERROR(VLOOKUP($A331&amp;TEXT(O$3,"dd/mm/yyyy")&amp;$D$2,tbReporteAsistencia[[#All],[SerialDeBusqueda]:[FechaRegistro]],3,FALSE),""))&gt;MINUTE($D$1)),IFERROR(VLOOKUP($A331&amp;TEXT(O$3,"dd/mm/yyyy")&amp;$D$2,tbReporteAsistencia[[#All],[SerialDeBusqueda]:[FechaRegistro]],3,FALSE),"")-$D$1,""),"")</f>
        <v/>
      </c>
      <c r="P331" s="30" t="str">
        <f>IFERROR(IF(AND(HOUR(IFERROR(VLOOKUP($A331&amp;TEXT(P$3,"dd/mm/yyyy")&amp;$D$2,tbReporteAsistencia[[#All],[SerialDeBusqueda]:[FechaRegistro]],3,FALSE),""))=HOUR($D$1),MINUTE(IFERROR(VLOOKUP($A331&amp;TEXT(P$3,"dd/mm/yyyy")&amp;$D$2,tbReporteAsistencia[[#All],[SerialDeBusqueda]:[FechaRegistro]],3,FALSE),""))&gt;MINUTE($D$1)),IFERROR(VLOOKUP($A331&amp;TEXT(P$3,"dd/mm/yyyy")&amp;$D$2,tbReporteAsistencia[[#All],[SerialDeBusqueda]:[FechaRegistro]],3,FALSE),"")-$D$1,""),"")</f>
        <v/>
      </c>
      <c r="Q331" s="30" t="str">
        <f>IFERROR(IF(AND(HOUR(IFERROR(VLOOKUP($A331&amp;TEXT(Q$3,"dd/mm/yyyy")&amp;$D$2,tbReporteAsistencia[[#All],[SerialDeBusqueda]:[FechaRegistro]],3,FALSE),""))=HOUR($D$1),MINUTE(IFERROR(VLOOKUP($A331&amp;TEXT(Q$3,"dd/mm/yyyy")&amp;$D$2,tbReporteAsistencia[[#All],[SerialDeBusqueda]:[FechaRegistro]],3,FALSE),""))&gt;MINUTE($D$1)),IFERROR(VLOOKUP($A331&amp;TEXT(Q$3,"dd/mm/yyyy")&amp;$D$2,tbReporteAsistencia[[#All],[SerialDeBusqueda]:[FechaRegistro]],3,FALSE),"")-$D$1,""),"")</f>
        <v/>
      </c>
      <c r="R331" s="30" t="str">
        <f>IFERROR(IF(AND(HOUR(IFERROR(VLOOKUP($A331&amp;TEXT(R$3,"dd/mm/yyyy")&amp;$D$2,tbReporteAsistencia[[#All],[SerialDeBusqueda]:[FechaRegistro]],3,FALSE),""))=HOUR($D$1),MINUTE(IFERROR(VLOOKUP($A331&amp;TEXT(R$3,"dd/mm/yyyy")&amp;$D$2,tbReporteAsistencia[[#All],[SerialDeBusqueda]:[FechaRegistro]],3,FALSE),""))&gt;MINUTE($D$1)),IFERROR(VLOOKUP($A331&amp;TEXT(R$3,"dd/mm/yyyy")&amp;$D$2,tbReporteAsistencia[[#All],[SerialDeBusqueda]:[FechaRegistro]],3,FALSE),"")-$D$1,""),"")</f>
        <v/>
      </c>
      <c r="S331" s="30" t="str">
        <f>IFERROR(IF(AND(HOUR(IFERROR(VLOOKUP($A331&amp;TEXT(S$3,"dd/mm/yyyy")&amp;$D$2,tbReporteAsistencia[[#All],[SerialDeBusqueda]:[FechaRegistro]],3,FALSE),""))=HOUR($D$1),MINUTE(IFERROR(VLOOKUP($A331&amp;TEXT(S$3,"dd/mm/yyyy")&amp;$D$2,tbReporteAsistencia[[#All],[SerialDeBusqueda]:[FechaRegistro]],3,FALSE),""))&gt;MINUTE($D$1)),IFERROR(VLOOKUP($A331&amp;TEXT(S$3,"dd/mm/yyyy")&amp;$D$2,tbReporteAsistencia[[#All],[SerialDeBusqueda]:[FechaRegistro]],3,FALSE),"")-$D$1,""),"")</f>
        <v/>
      </c>
    </row>
    <row r="332" spans="1:19">
      <c r="A332" s="8">
        <f>Plantilla!A333</f>
        <v>0</v>
      </c>
      <c r="B332" s="8">
        <f>Plantilla!B333</f>
        <v>0</v>
      </c>
      <c r="C332" s="8">
        <f>Plantilla!C333</f>
        <v>0</v>
      </c>
      <c r="D332" s="30" t="str">
        <f>IFERROR(IF(AND(HOUR(IFERROR(VLOOKUP($A332&amp;TEXT(D$3,"dd/mm/yyyy")&amp;$D$2,tbReporteAsistencia[[#All],[SerialDeBusqueda]:[FechaRegistro]],3,FALSE),""))=HOUR($D$1),MINUTE(IFERROR(VLOOKUP($A332&amp;TEXT(D$3,"dd/mm/yyyy")&amp;$D$2,tbReporteAsistencia[[#All],[SerialDeBusqueda]:[FechaRegistro]],3,FALSE),""))&gt;MINUTE($D$1)),IFERROR(VLOOKUP($A332&amp;TEXT(D$3,"dd/mm/yyyy")&amp;$D$2,tbReporteAsistencia[[#All],[SerialDeBusqueda]:[FechaRegistro]],3,FALSE),"")-$D$1,""),"")</f>
        <v/>
      </c>
      <c r="E332" s="30" t="str">
        <f>IFERROR(IF(AND(HOUR(IFERROR(VLOOKUP($A332&amp;TEXT(E$3,"dd/mm/yyyy")&amp;$D$2,tbReporteAsistencia[[#All],[SerialDeBusqueda]:[FechaRegistro]],3,FALSE),""))=HOUR($D$1),MINUTE(IFERROR(VLOOKUP($A332&amp;TEXT(E$3,"dd/mm/yyyy")&amp;$D$2,tbReporteAsistencia[[#All],[SerialDeBusqueda]:[FechaRegistro]],3,FALSE),""))&gt;MINUTE($D$1)),IFERROR(VLOOKUP($A332&amp;TEXT(E$3,"dd/mm/yyyy")&amp;$D$2,tbReporteAsistencia[[#All],[SerialDeBusqueda]:[FechaRegistro]],3,FALSE),"")-$D$1,""),"")</f>
        <v/>
      </c>
      <c r="F332" s="30" t="str">
        <f>IFERROR(IF(AND(HOUR(IFERROR(VLOOKUP($A332&amp;TEXT(F$3,"dd/mm/yyyy")&amp;$D$2,tbReporteAsistencia[[#All],[SerialDeBusqueda]:[FechaRegistro]],3,FALSE),""))=HOUR($D$1),MINUTE(IFERROR(VLOOKUP($A332&amp;TEXT(F$3,"dd/mm/yyyy")&amp;$D$2,tbReporteAsistencia[[#All],[SerialDeBusqueda]:[FechaRegistro]],3,FALSE),""))&gt;MINUTE($D$1)),IFERROR(VLOOKUP($A332&amp;TEXT(F$3,"dd/mm/yyyy")&amp;$D$2,tbReporteAsistencia[[#All],[SerialDeBusqueda]:[FechaRegistro]],3,FALSE),"")-$D$1,""),"")</f>
        <v/>
      </c>
      <c r="G332" s="30" t="str">
        <f>IFERROR(IF(AND(HOUR(IFERROR(VLOOKUP($A332&amp;TEXT(G$3,"dd/mm/yyyy")&amp;$D$2,tbReporteAsistencia[[#All],[SerialDeBusqueda]:[FechaRegistro]],3,FALSE),""))=HOUR($D$1),MINUTE(IFERROR(VLOOKUP($A332&amp;TEXT(G$3,"dd/mm/yyyy")&amp;$D$2,tbReporteAsistencia[[#All],[SerialDeBusqueda]:[FechaRegistro]],3,FALSE),""))&gt;MINUTE($D$1)),IFERROR(VLOOKUP($A332&amp;TEXT(G$3,"dd/mm/yyyy")&amp;$D$2,tbReporteAsistencia[[#All],[SerialDeBusqueda]:[FechaRegistro]],3,FALSE),"")-$D$1,""),"")</f>
        <v/>
      </c>
      <c r="H332" s="30" t="str">
        <f>IFERROR(IF(AND(HOUR(IFERROR(VLOOKUP($A332&amp;TEXT(H$3,"dd/mm/yyyy")&amp;$D$2,tbReporteAsistencia[[#All],[SerialDeBusqueda]:[FechaRegistro]],3,FALSE),""))=HOUR($D$1),MINUTE(IFERROR(VLOOKUP($A332&amp;TEXT(H$3,"dd/mm/yyyy")&amp;$D$2,tbReporteAsistencia[[#All],[SerialDeBusqueda]:[FechaRegistro]],3,FALSE),""))&gt;MINUTE($D$1)),IFERROR(VLOOKUP($A332&amp;TEXT(H$3,"dd/mm/yyyy")&amp;$D$2,tbReporteAsistencia[[#All],[SerialDeBusqueda]:[FechaRegistro]],3,FALSE),"")-$D$1,""),"")</f>
        <v/>
      </c>
      <c r="I332" s="30" t="str">
        <f>IFERROR(IF(AND(HOUR(IFERROR(VLOOKUP($A332&amp;TEXT(I$3,"dd/mm/yyyy")&amp;$D$2,tbReporteAsistencia[[#All],[SerialDeBusqueda]:[FechaRegistro]],3,FALSE),""))=HOUR($D$1),MINUTE(IFERROR(VLOOKUP($A332&amp;TEXT(I$3,"dd/mm/yyyy")&amp;$D$2,tbReporteAsistencia[[#All],[SerialDeBusqueda]:[FechaRegistro]],3,FALSE),""))&gt;MINUTE($D$1)),IFERROR(VLOOKUP($A332&amp;TEXT(I$3,"dd/mm/yyyy")&amp;$D$2,tbReporteAsistencia[[#All],[SerialDeBusqueda]:[FechaRegistro]],3,FALSE),"")-$D$1,""),"")</f>
        <v/>
      </c>
      <c r="J332" s="30" t="str">
        <f>IFERROR(IF(AND(HOUR(IFERROR(VLOOKUP($A332&amp;TEXT(J$3,"dd/mm/yyyy")&amp;$D$2,tbReporteAsistencia[[#All],[SerialDeBusqueda]:[FechaRegistro]],3,FALSE),""))=HOUR($D$1),MINUTE(IFERROR(VLOOKUP($A332&amp;TEXT(J$3,"dd/mm/yyyy")&amp;$D$2,tbReporteAsistencia[[#All],[SerialDeBusqueda]:[FechaRegistro]],3,FALSE),""))&gt;MINUTE($D$1)),IFERROR(VLOOKUP($A332&amp;TEXT(J$3,"dd/mm/yyyy")&amp;$D$2,tbReporteAsistencia[[#All],[SerialDeBusqueda]:[FechaRegistro]],3,FALSE),"")-$D$1,""),"")</f>
        <v/>
      </c>
      <c r="K332" s="30" t="str">
        <f>IFERROR(IF(AND(HOUR(IFERROR(VLOOKUP($A332&amp;TEXT(K$3,"dd/mm/yyyy")&amp;$D$2,tbReporteAsistencia[[#All],[SerialDeBusqueda]:[FechaRegistro]],3,FALSE),""))=HOUR($D$1),MINUTE(IFERROR(VLOOKUP($A332&amp;TEXT(K$3,"dd/mm/yyyy")&amp;$D$2,tbReporteAsistencia[[#All],[SerialDeBusqueda]:[FechaRegistro]],3,FALSE),""))&gt;MINUTE($D$1)),IFERROR(VLOOKUP($A332&amp;TEXT(K$3,"dd/mm/yyyy")&amp;$D$2,tbReporteAsistencia[[#All],[SerialDeBusqueda]:[FechaRegistro]],3,FALSE),"")-$D$1,""),"")</f>
        <v/>
      </c>
      <c r="L332" s="30" t="str">
        <f>IFERROR(IF(AND(HOUR(IFERROR(VLOOKUP($A332&amp;TEXT(L$3,"dd/mm/yyyy")&amp;$D$2,tbReporteAsistencia[[#All],[SerialDeBusqueda]:[FechaRegistro]],3,FALSE),""))=HOUR($D$1),MINUTE(IFERROR(VLOOKUP($A332&amp;TEXT(L$3,"dd/mm/yyyy")&amp;$D$2,tbReporteAsistencia[[#All],[SerialDeBusqueda]:[FechaRegistro]],3,FALSE),""))&gt;MINUTE($D$1)),IFERROR(VLOOKUP($A332&amp;TEXT(L$3,"dd/mm/yyyy")&amp;$D$2,tbReporteAsistencia[[#All],[SerialDeBusqueda]:[FechaRegistro]],3,FALSE),"")-$D$1,""),"")</f>
        <v/>
      </c>
      <c r="M332" s="30" t="str">
        <f>IFERROR(IF(AND(HOUR(IFERROR(VLOOKUP($A332&amp;TEXT(M$3,"dd/mm/yyyy")&amp;$D$2,tbReporteAsistencia[[#All],[SerialDeBusqueda]:[FechaRegistro]],3,FALSE),""))=HOUR($D$1),MINUTE(IFERROR(VLOOKUP($A332&amp;TEXT(M$3,"dd/mm/yyyy")&amp;$D$2,tbReporteAsistencia[[#All],[SerialDeBusqueda]:[FechaRegistro]],3,FALSE),""))&gt;MINUTE($D$1)),IFERROR(VLOOKUP($A332&amp;TEXT(M$3,"dd/mm/yyyy")&amp;$D$2,tbReporteAsistencia[[#All],[SerialDeBusqueda]:[FechaRegistro]],3,FALSE),"")-$D$1,""),"")</f>
        <v/>
      </c>
      <c r="N332" s="30" t="str">
        <f>IFERROR(IF(AND(HOUR(IFERROR(VLOOKUP($A332&amp;TEXT(N$3,"dd/mm/yyyy")&amp;$D$2,tbReporteAsistencia[[#All],[SerialDeBusqueda]:[FechaRegistro]],3,FALSE),""))=HOUR($D$1),MINUTE(IFERROR(VLOOKUP($A332&amp;TEXT(N$3,"dd/mm/yyyy")&amp;$D$2,tbReporteAsistencia[[#All],[SerialDeBusqueda]:[FechaRegistro]],3,FALSE),""))&gt;MINUTE($D$1)),IFERROR(VLOOKUP($A332&amp;TEXT(N$3,"dd/mm/yyyy")&amp;$D$2,tbReporteAsistencia[[#All],[SerialDeBusqueda]:[FechaRegistro]],3,FALSE),"")-$D$1,""),"")</f>
        <v/>
      </c>
      <c r="O332" s="30" t="str">
        <f>IFERROR(IF(AND(HOUR(IFERROR(VLOOKUP($A332&amp;TEXT(O$3,"dd/mm/yyyy")&amp;$D$2,tbReporteAsistencia[[#All],[SerialDeBusqueda]:[FechaRegistro]],3,FALSE),""))=HOUR($D$1),MINUTE(IFERROR(VLOOKUP($A332&amp;TEXT(O$3,"dd/mm/yyyy")&amp;$D$2,tbReporteAsistencia[[#All],[SerialDeBusqueda]:[FechaRegistro]],3,FALSE),""))&gt;MINUTE($D$1)),IFERROR(VLOOKUP($A332&amp;TEXT(O$3,"dd/mm/yyyy")&amp;$D$2,tbReporteAsistencia[[#All],[SerialDeBusqueda]:[FechaRegistro]],3,FALSE),"")-$D$1,""),"")</f>
        <v/>
      </c>
      <c r="P332" s="30" t="str">
        <f>IFERROR(IF(AND(HOUR(IFERROR(VLOOKUP($A332&amp;TEXT(P$3,"dd/mm/yyyy")&amp;$D$2,tbReporteAsistencia[[#All],[SerialDeBusqueda]:[FechaRegistro]],3,FALSE),""))=HOUR($D$1),MINUTE(IFERROR(VLOOKUP($A332&amp;TEXT(P$3,"dd/mm/yyyy")&amp;$D$2,tbReporteAsistencia[[#All],[SerialDeBusqueda]:[FechaRegistro]],3,FALSE),""))&gt;MINUTE($D$1)),IFERROR(VLOOKUP($A332&amp;TEXT(P$3,"dd/mm/yyyy")&amp;$D$2,tbReporteAsistencia[[#All],[SerialDeBusqueda]:[FechaRegistro]],3,FALSE),"")-$D$1,""),"")</f>
        <v/>
      </c>
      <c r="Q332" s="30" t="str">
        <f>IFERROR(IF(AND(HOUR(IFERROR(VLOOKUP($A332&amp;TEXT(Q$3,"dd/mm/yyyy")&amp;$D$2,tbReporteAsistencia[[#All],[SerialDeBusqueda]:[FechaRegistro]],3,FALSE),""))=HOUR($D$1),MINUTE(IFERROR(VLOOKUP($A332&amp;TEXT(Q$3,"dd/mm/yyyy")&amp;$D$2,tbReporteAsistencia[[#All],[SerialDeBusqueda]:[FechaRegistro]],3,FALSE),""))&gt;MINUTE($D$1)),IFERROR(VLOOKUP($A332&amp;TEXT(Q$3,"dd/mm/yyyy")&amp;$D$2,tbReporteAsistencia[[#All],[SerialDeBusqueda]:[FechaRegistro]],3,FALSE),"")-$D$1,""),"")</f>
        <v/>
      </c>
      <c r="R332" s="30" t="str">
        <f>IFERROR(IF(AND(HOUR(IFERROR(VLOOKUP($A332&amp;TEXT(R$3,"dd/mm/yyyy")&amp;$D$2,tbReporteAsistencia[[#All],[SerialDeBusqueda]:[FechaRegistro]],3,FALSE),""))=HOUR($D$1),MINUTE(IFERROR(VLOOKUP($A332&amp;TEXT(R$3,"dd/mm/yyyy")&amp;$D$2,tbReporteAsistencia[[#All],[SerialDeBusqueda]:[FechaRegistro]],3,FALSE),""))&gt;MINUTE($D$1)),IFERROR(VLOOKUP($A332&amp;TEXT(R$3,"dd/mm/yyyy")&amp;$D$2,tbReporteAsistencia[[#All],[SerialDeBusqueda]:[FechaRegistro]],3,FALSE),"")-$D$1,""),"")</f>
        <v/>
      </c>
      <c r="S332" s="30" t="str">
        <f>IFERROR(IF(AND(HOUR(IFERROR(VLOOKUP($A332&amp;TEXT(S$3,"dd/mm/yyyy")&amp;$D$2,tbReporteAsistencia[[#All],[SerialDeBusqueda]:[FechaRegistro]],3,FALSE),""))=HOUR($D$1),MINUTE(IFERROR(VLOOKUP($A332&amp;TEXT(S$3,"dd/mm/yyyy")&amp;$D$2,tbReporteAsistencia[[#All],[SerialDeBusqueda]:[FechaRegistro]],3,FALSE),""))&gt;MINUTE($D$1)),IFERROR(VLOOKUP($A332&amp;TEXT(S$3,"dd/mm/yyyy")&amp;$D$2,tbReporteAsistencia[[#All],[SerialDeBusqueda]:[FechaRegistro]],3,FALSE),"")-$D$1,""),"")</f>
        <v/>
      </c>
    </row>
    <row r="333" spans="1:19">
      <c r="A333" s="8">
        <f>Plantilla!A334</f>
        <v>0</v>
      </c>
      <c r="B333" s="8">
        <f>Plantilla!B334</f>
        <v>0</v>
      </c>
      <c r="C333" s="8">
        <f>Plantilla!C334</f>
        <v>0</v>
      </c>
      <c r="D333" s="30" t="str">
        <f>IFERROR(IF(AND(HOUR(IFERROR(VLOOKUP($A333&amp;TEXT(D$3,"dd/mm/yyyy")&amp;$D$2,tbReporteAsistencia[[#All],[SerialDeBusqueda]:[FechaRegistro]],3,FALSE),""))=HOUR($D$1),MINUTE(IFERROR(VLOOKUP($A333&amp;TEXT(D$3,"dd/mm/yyyy")&amp;$D$2,tbReporteAsistencia[[#All],[SerialDeBusqueda]:[FechaRegistro]],3,FALSE),""))&gt;MINUTE($D$1)),IFERROR(VLOOKUP($A333&amp;TEXT(D$3,"dd/mm/yyyy")&amp;$D$2,tbReporteAsistencia[[#All],[SerialDeBusqueda]:[FechaRegistro]],3,FALSE),"")-$D$1,""),"")</f>
        <v/>
      </c>
      <c r="E333" s="30" t="str">
        <f>IFERROR(IF(AND(HOUR(IFERROR(VLOOKUP($A333&amp;TEXT(E$3,"dd/mm/yyyy")&amp;$D$2,tbReporteAsistencia[[#All],[SerialDeBusqueda]:[FechaRegistro]],3,FALSE),""))=HOUR($D$1),MINUTE(IFERROR(VLOOKUP($A333&amp;TEXT(E$3,"dd/mm/yyyy")&amp;$D$2,tbReporteAsistencia[[#All],[SerialDeBusqueda]:[FechaRegistro]],3,FALSE),""))&gt;MINUTE($D$1)),IFERROR(VLOOKUP($A333&amp;TEXT(E$3,"dd/mm/yyyy")&amp;$D$2,tbReporteAsistencia[[#All],[SerialDeBusqueda]:[FechaRegistro]],3,FALSE),"")-$D$1,""),"")</f>
        <v/>
      </c>
      <c r="F333" s="30" t="str">
        <f>IFERROR(IF(AND(HOUR(IFERROR(VLOOKUP($A333&amp;TEXT(F$3,"dd/mm/yyyy")&amp;$D$2,tbReporteAsistencia[[#All],[SerialDeBusqueda]:[FechaRegistro]],3,FALSE),""))=HOUR($D$1),MINUTE(IFERROR(VLOOKUP($A333&amp;TEXT(F$3,"dd/mm/yyyy")&amp;$D$2,tbReporteAsistencia[[#All],[SerialDeBusqueda]:[FechaRegistro]],3,FALSE),""))&gt;MINUTE($D$1)),IFERROR(VLOOKUP($A333&amp;TEXT(F$3,"dd/mm/yyyy")&amp;$D$2,tbReporteAsistencia[[#All],[SerialDeBusqueda]:[FechaRegistro]],3,FALSE),"")-$D$1,""),"")</f>
        <v/>
      </c>
      <c r="G333" s="30" t="str">
        <f>IFERROR(IF(AND(HOUR(IFERROR(VLOOKUP($A333&amp;TEXT(G$3,"dd/mm/yyyy")&amp;$D$2,tbReporteAsistencia[[#All],[SerialDeBusqueda]:[FechaRegistro]],3,FALSE),""))=HOUR($D$1),MINUTE(IFERROR(VLOOKUP($A333&amp;TEXT(G$3,"dd/mm/yyyy")&amp;$D$2,tbReporteAsistencia[[#All],[SerialDeBusqueda]:[FechaRegistro]],3,FALSE),""))&gt;MINUTE($D$1)),IFERROR(VLOOKUP($A333&amp;TEXT(G$3,"dd/mm/yyyy")&amp;$D$2,tbReporteAsistencia[[#All],[SerialDeBusqueda]:[FechaRegistro]],3,FALSE),"")-$D$1,""),"")</f>
        <v/>
      </c>
      <c r="H333" s="30" t="str">
        <f>IFERROR(IF(AND(HOUR(IFERROR(VLOOKUP($A333&amp;TEXT(H$3,"dd/mm/yyyy")&amp;$D$2,tbReporteAsistencia[[#All],[SerialDeBusqueda]:[FechaRegistro]],3,FALSE),""))=HOUR($D$1),MINUTE(IFERROR(VLOOKUP($A333&amp;TEXT(H$3,"dd/mm/yyyy")&amp;$D$2,tbReporteAsistencia[[#All],[SerialDeBusqueda]:[FechaRegistro]],3,FALSE),""))&gt;MINUTE($D$1)),IFERROR(VLOOKUP($A333&amp;TEXT(H$3,"dd/mm/yyyy")&amp;$D$2,tbReporteAsistencia[[#All],[SerialDeBusqueda]:[FechaRegistro]],3,FALSE),"")-$D$1,""),"")</f>
        <v/>
      </c>
      <c r="I333" s="30" t="str">
        <f>IFERROR(IF(AND(HOUR(IFERROR(VLOOKUP($A333&amp;TEXT(I$3,"dd/mm/yyyy")&amp;$D$2,tbReporteAsistencia[[#All],[SerialDeBusqueda]:[FechaRegistro]],3,FALSE),""))=HOUR($D$1),MINUTE(IFERROR(VLOOKUP($A333&amp;TEXT(I$3,"dd/mm/yyyy")&amp;$D$2,tbReporteAsistencia[[#All],[SerialDeBusqueda]:[FechaRegistro]],3,FALSE),""))&gt;MINUTE($D$1)),IFERROR(VLOOKUP($A333&amp;TEXT(I$3,"dd/mm/yyyy")&amp;$D$2,tbReporteAsistencia[[#All],[SerialDeBusqueda]:[FechaRegistro]],3,FALSE),"")-$D$1,""),"")</f>
        <v/>
      </c>
      <c r="J333" s="30" t="str">
        <f>IFERROR(IF(AND(HOUR(IFERROR(VLOOKUP($A333&amp;TEXT(J$3,"dd/mm/yyyy")&amp;$D$2,tbReporteAsistencia[[#All],[SerialDeBusqueda]:[FechaRegistro]],3,FALSE),""))=HOUR($D$1),MINUTE(IFERROR(VLOOKUP($A333&amp;TEXT(J$3,"dd/mm/yyyy")&amp;$D$2,tbReporteAsistencia[[#All],[SerialDeBusqueda]:[FechaRegistro]],3,FALSE),""))&gt;MINUTE($D$1)),IFERROR(VLOOKUP($A333&amp;TEXT(J$3,"dd/mm/yyyy")&amp;$D$2,tbReporteAsistencia[[#All],[SerialDeBusqueda]:[FechaRegistro]],3,FALSE),"")-$D$1,""),"")</f>
        <v/>
      </c>
      <c r="K333" s="30" t="str">
        <f>IFERROR(IF(AND(HOUR(IFERROR(VLOOKUP($A333&amp;TEXT(K$3,"dd/mm/yyyy")&amp;$D$2,tbReporteAsistencia[[#All],[SerialDeBusqueda]:[FechaRegistro]],3,FALSE),""))=HOUR($D$1),MINUTE(IFERROR(VLOOKUP($A333&amp;TEXT(K$3,"dd/mm/yyyy")&amp;$D$2,tbReporteAsistencia[[#All],[SerialDeBusqueda]:[FechaRegistro]],3,FALSE),""))&gt;MINUTE($D$1)),IFERROR(VLOOKUP($A333&amp;TEXT(K$3,"dd/mm/yyyy")&amp;$D$2,tbReporteAsistencia[[#All],[SerialDeBusqueda]:[FechaRegistro]],3,FALSE),"")-$D$1,""),"")</f>
        <v/>
      </c>
      <c r="L333" s="30" t="str">
        <f>IFERROR(IF(AND(HOUR(IFERROR(VLOOKUP($A333&amp;TEXT(L$3,"dd/mm/yyyy")&amp;$D$2,tbReporteAsistencia[[#All],[SerialDeBusqueda]:[FechaRegistro]],3,FALSE),""))=HOUR($D$1),MINUTE(IFERROR(VLOOKUP($A333&amp;TEXT(L$3,"dd/mm/yyyy")&amp;$D$2,tbReporteAsistencia[[#All],[SerialDeBusqueda]:[FechaRegistro]],3,FALSE),""))&gt;MINUTE($D$1)),IFERROR(VLOOKUP($A333&amp;TEXT(L$3,"dd/mm/yyyy")&amp;$D$2,tbReporteAsistencia[[#All],[SerialDeBusqueda]:[FechaRegistro]],3,FALSE),"")-$D$1,""),"")</f>
        <v/>
      </c>
      <c r="M333" s="30" t="str">
        <f>IFERROR(IF(AND(HOUR(IFERROR(VLOOKUP($A333&amp;TEXT(M$3,"dd/mm/yyyy")&amp;$D$2,tbReporteAsistencia[[#All],[SerialDeBusqueda]:[FechaRegistro]],3,FALSE),""))=HOUR($D$1),MINUTE(IFERROR(VLOOKUP($A333&amp;TEXT(M$3,"dd/mm/yyyy")&amp;$D$2,tbReporteAsistencia[[#All],[SerialDeBusqueda]:[FechaRegistro]],3,FALSE),""))&gt;MINUTE($D$1)),IFERROR(VLOOKUP($A333&amp;TEXT(M$3,"dd/mm/yyyy")&amp;$D$2,tbReporteAsistencia[[#All],[SerialDeBusqueda]:[FechaRegistro]],3,FALSE),"")-$D$1,""),"")</f>
        <v/>
      </c>
      <c r="N333" s="30" t="str">
        <f>IFERROR(IF(AND(HOUR(IFERROR(VLOOKUP($A333&amp;TEXT(N$3,"dd/mm/yyyy")&amp;$D$2,tbReporteAsistencia[[#All],[SerialDeBusqueda]:[FechaRegistro]],3,FALSE),""))=HOUR($D$1),MINUTE(IFERROR(VLOOKUP($A333&amp;TEXT(N$3,"dd/mm/yyyy")&amp;$D$2,tbReporteAsistencia[[#All],[SerialDeBusqueda]:[FechaRegistro]],3,FALSE),""))&gt;MINUTE($D$1)),IFERROR(VLOOKUP($A333&amp;TEXT(N$3,"dd/mm/yyyy")&amp;$D$2,tbReporteAsistencia[[#All],[SerialDeBusqueda]:[FechaRegistro]],3,FALSE),"")-$D$1,""),"")</f>
        <v/>
      </c>
      <c r="O333" s="30" t="str">
        <f>IFERROR(IF(AND(HOUR(IFERROR(VLOOKUP($A333&amp;TEXT(O$3,"dd/mm/yyyy")&amp;$D$2,tbReporteAsistencia[[#All],[SerialDeBusqueda]:[FechaRegistro]],3,FALSE),""))=HOUR($D$1),MINUTE(IFERROR(VLOOKUP($A333&amp;TEXT(O$3,"dd/mm/yyyy")&amp;$D$2,tbReporteAsistencia[[#All],[SerialDeBusqueda]:[FechaRegistro]],3,FALSE),""))&gt;MINUTE($D$1)),IFERROR(VLOOKUP($A333&amp;TEXT(O$3,"dd/mm/yyyy")&amp;$D$2,tbReporteAsistencia[[#All],[SerialDeBusqueda]:[FechaRegistro]],3,FALSE),"")-$D$1,""),"")</f>
        <v/>
      </c>
      <c r="P333" s="30" t="str">
        <f>IFERROR(IF(AND(HOUR(IFERROR(VLOOKUP($A333&amp;TEXT(P$3,"dd/mm/yyyy")&amp;$D$2,tbReporteAsistencia[[#All],[SerialDeBusqueda]:[FechaRegistro]],3,FALSE),""))=HOUR($D$1),MINUTE(IFERROR(VLOOKUP($A333&amp;TEXT(P$3,"dd/mm/yyyy")&amp;$D$2,tbReporteAsistencia[[#All],[SerialDeBusqueda]:[FechaRegistro]],3,FALSE),""))&gt;MINUTE($D$1)),IFERROR(VLOOKUP($A333&amp;TEXT(P$3,"dd/mm/yyyy")&amp;$D$2,tbReporteAsistencia[[#All],[SerialDeBusqueda]:[FechaRegistro]],3,FALSE),"")-$D$1,""),"")</f>
        <v/>
      </c>
      <c r="Q333" s="30" t="str">
        <f>IFERROR(IF(AND(HOUR(IFERROR(VLOOKUP($A333&amp;TEXT(Q$3,"dd/mm/yyyy")&amp;$D$2,tbReporteAsistencia[[#All],[SerialDeBusqueda]:[FechaRegistro]],3,FALSE),""))=HOUR($D$1),MINUTE(IFERROR(VLOOKUP($A333&amp;TEXT(Q$3,"dd/mm/yyyy")&amp;$D$2,tbReporteAsistencia[[#All],[SerialDeBusqueda]:[FechaRegistro]],3,FALSE),""))&gt;MINUTE($D$1)),IFERROR(VLOOKUP($A333&amp;TEXT(Q$3,"dd/mm/yyyy")&amp;$D$2,tbReporteAsistencia[[#All],[SerialDeBusqueda]:[FechaRegistro]],3,FALSE),"")-$D$1,""),"")</f>
        <v/>
      </c>
      <c r="R333" s="30" t="str">
        <f>IFERROR(IF(AND(HOUR(IFERROR(VLOOKUP($A333&amp;TEXT(R$3,"dd/mm/yyyy")&amp;$D$2,tbReporteAsistencia[[#All],[SerialDeBusqueda]:[FechaRegistro]],3,FALSE),""))=HOUR($D$1),MINUTE(IFERROR(VLOOKUP($A333&amp;TEXT(R$3,"dd/mm/yyyy")&amp;$D$2,tbReporteAsistencia[[#All],[SerialDeBusqueda]:[FechaRegistro]],3,FALSE),""))&gt;MINUTE($D$1)),IFERROR(VLOOKUP($A333&amp;TEXT(R$3,"dd/mm/yyyy")&amp;$D$2,tbReporteAsistencia[[#All],[SerialDeBusqueda]:[FechaRegistro]],3,FALSE),"")-$D$1,""),"")</f>
        <v/>
      </c>
      <c r="S333" s="30" t="str">
        <f>IFERROR(IF(AND(HOUR(IFERROR(VLOOKUP($A333&amp;TEXT(S$3,"dd/mm/yyyy")&amp;$D$2,tbReporteAsistencia[[#All],[SerialDeBusqueda]:[FechaRegistro]],3,FALSE),""))=HOUR($D$1),MINUTE(IFERROR(VLOOKUP($A333&amp;TEXT(S$3,"dd/mm/yyyy")&amp;$D$2,tbReporteAsistencia[[#All],[SerialDeBusqueda]:[FechaRegistro]],3,FALSE),""))&gt;MINUTE($D$1)),IFERROR(VLOOKUP($A333&amp;TEXT(S$3,"dd/mm/yyyy")&amp;$D$2,tbReporteAsistencia[[#All],[SerialDeBusqueda]:[FechaRegistro]],3,FALSE),"")-$D$1,""),"")</f>
        <v/>
      </c>
    </row>
    <row r="334" spans="1:19">
      <c r="A334" s="8">
        <f>Plantilla!A335</f>
        <v>0</v>
      </c>
      <c r="B334" s="8">
        <f>Plantilla!B335</f>
        <v>0</v>
      </c>
      <c r="C334" s="8">
        <f>Plantilla!C335</f>
        <v>0</v>
      </c>
      <c r="D334" s="30" t="str">
        <f>IFERROR(IF(AND(HOUR(IFERROR(VLOOKUP($A334&amp;TEXT(D$3,"dd/mm/yyyy")&amp;$D$2,tbReporteAsistencia[[#All],[SerialDeBusqueda]:[FechaRegistro]],3,FALSE),""))=HOUR($D$1),MINUTE(IFERROR(VLOOKUP($A334&amp;TEXT(D$3,"dd/mm/yyyy")&amp;$D$2,tbReporteAsistencia[[#All],[SerialDeBusqueda]:[FechaRegistro]],3,FALSE),""))&gt;MINUTE($D$1)),IFERROR(VLOOKUP($A334&amp;TEXT(D$3,"dd/mm/yyyy")&amp;$D$2,tbReporteAsistencia[[#All],[SerialDeBusqueda]:[FechaRegistro]],3,FALSE),"")-$D$1,""),"")</f>
        <v/>
      </c>
      <c r="E334" s="30" t="str">
        <f>IFERROR(IF(AND(HOUR(IFERROR(VLOOKUP($A334&amp;TEXT(E$3,"dd/mm/yyyy")&amp;$D$2,tbReporteAsistencia[[#All],[SerialDeBusqueda]:[FechaRegistro]],3,FALSE),""))=HOUR($D$1),MINUTE(IFERROR(VLOOKUP($A334&amp;TEXT(E$3,"dd/mm/yyyy")&amp;$D$2,tbReporteAsistencia[[#All],[SerialDeBusqueda]:[FechaRegistro]],3,FALSE),""))&gt;MINUTE($D$1)),IFERROR(VLOOKUP($A334&amp;TEXT(E$3,"dd/mm/yyyy")&amp;$D$2,tbReporteAsistencia[[#All],[SerialDeBusqueda]:[FechaRegistro]],3,FALSE),"")-$D$1,""),"")</f>
        <v/>
      </c>
      <c r="F334" s="30" t="str">
        <f>IFERROR(IF(AND(HOUR(IFERROR(VLOOKUP($A334&amp;TEXT(F$3,"dd/mm/yyyy")&amp;$D$2,tbReporteAsistencia[[#All],[SerialDeBusqueda]:[FechaRegistro]],3,FALSE),""))=HOUR($D$1),MINUTE(IFERROR(VLOOKUP($A334&amp;TEXT(F$3,"dd/mm/yyyy")&amp;$D$2,tbReporteAsistencia[[#All],[SerialDeBusqueda]:[FechaRegistro]],3,FALSE),""))&gt;MINUTE($D$1)),IFERROR(VLOOKUP($A334&amp;TEXT(F$3,"dd/mm/yyyy")&amp;$D$2,tbReporteAsistencia[[#All],[SerialDeBusqueda]:[FechaRegistro]],3,FALSE),"")-$D$1,""),"")</f>
        <v/>
      </c>
      <c r="G334" s="30" t="str">
        <f>IFERROR(IF(AND(HOUR(IFERROR(VLOOKUP($A334&amp;TEXT(G$3,"dd/mm/yyyy")&amp;$D$2,tbReporteAsistencia[[#All],[SerialDeBusqueda]:[FechaRegistro]],3,FALSE),""))=HOUR($D$1),MINUTE(IFERROR(VLOOKUP($A334&amp;TEXT(G$3,"dd/mm/yyyy")&amp;$D$2,tbReporteAsistencia[[#All],[SerialDeBusqueda]:[FechaRegistro]],3,FALSE),""))&gt;MINUTE($D$1)),IFERROR(VLOOKUP($A334&amp;TEXT(G$3,"dd/mm/yyyy")&amp;$D$2,tbReporteAsistencia[[#All],[SerialDeBusqueda]:[FechaRegistro]],3,FALSE),"")-$D$1,""),"")</f>
        <v/>
      </c>
      <c r="H334" s="30" t="str">
        <f>IFERROR(IF(AND(HOUR(IFERROR(VLOOKUP($A334&amp;TEXT(H$3,"dd/mm/yyyy")&amp;$D$2,tbReporteAsistencia[[#All],[SerialDeBusqueda]:[FechaRegistro]],3,FALSE),""))=HOUR($D$1),MINUTE(IFERROR(VLOOKUP($A334&amp;TEXT(H$3,"dd/mm/yyyy")&amp;$D$2,tbReporteAsistencia[[#All],[SerialDeBusqueda]:[FechaRegistro]],3,FALSE),""))&gt;MINUTE($D$1)),IFERROR(VLOOKUP($A334&amp;TEXT(H$3,"dd/mm/yyyy")&amp;$D$2,tbReporteAsistencia[[#All],[SerialDeBusqueda]:[FechaRegistro]],3,FALSE),"")-$D$1,""),"")</f>
        <v/>
      </c>
      <c r="I334" s="30" t="str">
        <f>IFERROR(IF(AND(HOUR(IFERROR(VLOOKUP($A334&amp;TEXT(I$3,"dd/mm/yyyy")&amp;$D$2,tbReporteAsistencia[[#All],[SerialDeBusqueda]:[FechaRegistro]],3,FALSE),""))=HOUR($D$1),MINUTE(IFERROR(VLOOKUP($A334&amp;TEXT(I$3,"dd/mm/yyyy")&amp;$D$2,tbReporteAsistencia[[#All],[SerialDeBusqueda]:[FechaRegistro]],3,FALSE),""))&gt;MINUTE($D$1)),IFERROR(VLOOKUP($A334&amp;TEXT(I$3,"dd/mm/yyyy")&amp;$D$2,tbReporteAsistencia[[#All],[SerialDeBusqueda]:[FechaRegistro]],3,FALSE),"")-$D$1,""),"")</f>
        <v/>
      </c>
      <c r="J334" s="30" t="str">
        <f>IFERROR(IF(AND(HOUR(IFERROR(VLOOKUP($A334&amp;TEXT(J$3,"dd/mm/yyyy")&amp;$D$2,tbReporteAsistencia[[#All],[SerialDeBusqueda]:[FechaRegistro]],3,FALSE),""))=HOUR($D$1),MINUTE(IFERROR(VLOOKUP($A334&amp;TEXT(J$3,"dd/mm/yyyy")&amp;$D$2,tbReporteAsistencia[[#All],[SerialDeBusqueda]:[FechaRegistro]],3,FALSE),""))&gt;MINUTE($D$1)),IFERROR(VLOOKUP($A334&amp;TEXT(J$3,"dd/mm/yyyy")&amp;$D$2,tbReporteAsistencia[[#All],[SerialDeBusqueda]:[FechaRegistro]],3,FALSE),"")-$D$1,""),"")</f>
        <v/>
      </c>
      <c r="K334" s="30" t="str">
        <f>IFERROR(IF(AND(HOUR(IFERROR(VLOOKUP($A334&amp;TEXT(K$3,"dd/mm/yyyy")&amp;$D$2,tbReporteAsistencia[[#All],[SerialDeBusqueda]:[FechaRegistro]],3,FALSE),""))=HOUR($D$1),MINUTE(IFERROR(VLOOKUP($A334&amp;TEXT(K$3,"dd/mm/yyyy")&amp;$D$2,tbReporteAsistencia[[#All],[SerialDeBusqueda]:[FechaRegistro]],3,FALSE),""))&gt;MINUTE($D$1)),IFERROR(VLOOKUP($A334&amp;TEXT(K$3,"dd/mm/yyyy")&amp;$D$2,tbReporteAsistencia[[#All],[SerialDeBusqueda]:[FechaRegistro]],3,FALSE),"")-$D$1,""),"")</f>
        <v/>
      </c>
      <c r="L334" s="30" t="str">
        <f>IFERROR(IF(AND(HOUR(IFERROR(VLOOKUP($A334&amp;TEXT(L$3,"dd/mm/yyyy")&amp;$D$2,tbReporteAsistencia[[#All],[SerialDeBusqueda]:[FechaRegistro]],3,FALSE),""))=HOUR($D$1),MINUTE(IFERROR(VLOOKUP($A334&amp;TEXT(L$3,"dd/mm/yyyy")&amp;$D$2,tbReporteAsistencia[[#All],[SerialDeBusqueda]:[FechaRegistro]],3,FALSE),""))&gt;MINUTE($D$1)),IFERROR(VLOOKUP($A334&amp;TEXT(L$3,"dd/mm/yyyy")&amp;$D$2,tbReporteAsistencia[[#All],[SerialDeBusqueda]:[FechaRegistro]],3,FALSE),"")-$D$1,""),"")</f>
        <v/>
      </c>
      <c r="M334" s="30" t="str">
        <f>IFERROR(IF(AND(HOUR(IFERROR(VLOOKUP($A334&amp;TEXT(M$3,"dd/mm/yyyy")&amp;$D$2,tbReporteAsistencia[[#All],[SerialDeBusqueda]:[FechaRegistro]],3,FALSE),""))=HOUR($D$1),MINUTE(IFERROR(VLOOKUP($A334&amp;TEXT(M$3,"dd/mm/yyyy")&amp;$D$2,tbReporteAsistencia[[#All],[SerialDeBusqueda]:[FechaRegistro]],3,FALSE),""))&gt;MINUTE($D$1)),IFERROR(VLOOKUP($A334&amp;TEXT(M$3,"dd/mm/yyyy")&amp;$D$2,tbReporteAsistencia[[#All],[SerialDeBusqueda]:[FechaRegistro]],3,FALSE),"")-$D$1,""),"")</f>
        <v/>
      </c>
      <c r="N334" s="30" t="str">
        <f>IFERROR(IF(AND(HOUR(IFERROR(VLOOKUP($A334&amp;TEXT(N$3,"dd/mm/yyyy")&amp;$D$2,tbReporteAsistencia[[#All],[SerialDeBusqueda]:[FechaRegistro]],3,FALSE),""))=HOUR($D$1),MINUTE(IFERROR(VLOOKUP($A334&amp;TEXT(N$3,"dd/mm/yyyy")&amp;$D$2,tbReporteAsistencia[[#All],[SerialDeBusqueda]:[FechaRegistro]],3,FALSE),""))&gt;MINUTE($D$1)),IFERROR(VLOOKUP($A334&amp;TEXT(N$3,"dd/mm/yyyy")&amp;$D$2,tbReporteAsistencia[[#All],[SerialDeBusqueda]:[FechaRegistro]],3,FALSE),"")-$D$1,""),"")</f>
        <v/>
      </c>
      <c r="O334" s="30" t="str">
        <f>IFERROR(IF(AND(HOUR(IFERROR(VLOOKUP($A334&amp;TEXT(O$3,"dd/mm/yyyy")&amp;$D$2,tbReporteAsistencia[[#All],[SerialDeBusqueda]:[FechaRegistro]],3,FALSE),""))=HOUR($D$1),MINUTE(IFERROR(VLOOKUP($A334&amp;TEXT(O$3,"dd/mm/yyyy")&amp;$D$2,tbReporteAsistencia[[#All],[SerialDeBusqueda]:[FechaRegistro]],3,FALSE),""))&gt;MINUTE($D$1)),IFERROR(VLOOKUP($A334&amp;TEXT(O$3,"dd/mm/yyyy")&amp;$D$2,tbReporteAsistencia[[#All],[SerialDeBusqueda]:[FechaRegistro]],3,FALSE),"")-$D$1,""),"")</f>
        <v/>
      </c>
      <c r="P334" s="30" t="str">
        <f>IFERROR(IF(AND(HOUR(IFERROR(VLOOKUP($A334&amp;TEXT(P$3,"dd/mm/yyyy")&amp;$D$2,tbReporteAsistencia[[#All],[SerialDeBusqueda]:[FechaRegistro]],3,FALSE),""))=HOUR($D$1),MINUTE(IFERROR(VLOOKUP($A334&amp;TEXT(P$3,"dd/mm/yyyy")&amp;$D$2,tbReporteAsistencia[[#All],[SerialDeBusqueda]:[FechaRegistro]],3,FALSE),""))&gt;MINUTE($D$1)),IFERROR(VLOOKUP($A334&amp;TEXT(P$3,"dd/mm/yyyy")&amp;$D$2,tbReporteAsistencia[[#All],[SerialDeBusqueda]:[FechaRegistro]],3,FALSE),"")-$D$1,""),"")</f>
        <v/>
      </c>
      <c r="Q334" s="30" t="str">
        <f>IFERROR(IF(AND(HOUR(IFERROR(VLOOKUP($A334&amp;TEXT(Q$3,"dd/mm/yyyy")&amp;$D$2,tbReporteAsistencia[[#All],[SerialDeBusqueda]:[FechaRegistro]],3,FALSE),""))=HOUR($D$1),MINUTE(IFERROR(VLOOKUP($A334&amp;TEXT(Q$3,"dd/mm/yyyy")&amp;$D$2,tbReporteAsistencia[[#All],[SerialDeBusqueda]:[FechaRegistro]],3,FALSE),""))&gt;MINUTE($D$1)),IFERROR(VLOOKUP($A334&amp;TEXT(Q$3,"dd/mm/yyyy")&amp;$D$2,tbReporteAsistencia[[#All],[SerialDeBusqueda]:[FechaRegistro]],3,FALSE),"")-$D$1,""),"")</f>
        <v/>
      </c>
      <c r="R334" s="30" t="str">
        <f>IFERROR(IF(AND(HOUR(IFERROR(VLOOKUP($A334&amp;TEXT(R$3,"dd/mm/yyyy")&amp;$D$2,tbReporteAsistencia[[#All],[SerialDeBusqueda]:[FechaRegistro]],3,FALSE),""))=HOUR($D$1),MINUTE(IFERROR(VLOOKUP($A334&amp;TEXT(R$3,"dd/mm/yyyy")&amp;$D$2,tbReporteAsistencia[[#All],[SerialDeBusqueda]:[FechaRegistro]],3,FALSE),""))&gt;MINUTE($D$1)),IFERROR(VLOOKUP($A334&amp;TEXT(R$3,"dd/mm/yyyy")&amp;$D$2,tbReporteAsistencia[[#All],[SerialDeBusqueda]:[FechaRegistro]],3,FALSE),"")-$D$1,""),"")</f>
        <v/>
      </c>
      <c r="S334" s="30" t="str">
        <f>IFERROR(IF(AND(HOUR(IFERROR(VLOOKUP($A334&amp;TEXT(S$3,"dd/mm/yyyy")&amp;$D$2,tbReporteAsistencia[[#All],[SerialDeBusqueda]:[FechaRegistro]],3,FALSE),""))=HOUR($D$1),MINUTE(IFERROR(VLOOKUP($A334&amp;TEXT(S$3,"dd/mm/yyyy")&amp;$D$2,tbReporteAsistencia[[#All],[SerialDeBusqueda]:[FechaRegistro]],3,FALSE),""))&gt;MINUTE($D$1)),IFERROR(VLOOKUP($A334&amp;TEXT(S$3,"dd/mm/yyyy")&amp;$D$2,tbReporteAsistencia[[#All],[SerialDeBusqueda]:[FechaRegistro]],3,FALSE),"")-$D$1,""),"")</f>
        <v/>
      </c>
    </row>
    <row r="335" spans="1:19">
      <c r="A335" s="8">
        <f>Plantilla!A336</f>
        <v>0</v>
      </c>
      <c r="B335" s="8">
        <f>Plantilla!B336</f>
        <v>0</v>
      </c>
      <c r="C335" s="8">
        <f>Plantilla!C336</f>
        <v>0</v>
      </c>
      <c r="D335" s="30" t="str">
        <f>IFERROR(IF(AND(HOUR(IFERROR(VLOOKUP($A335&amp;TEXT(D$3,"dd/mm/yyyy")&amp;$D$2,tbReporteAsistencia[[#All],[SerialDeBusqueda]:[FechaRegistro]],3,FALSE),""))=HOUR($D$1),MINUTE(IFERROR(VLOOKUP($A335&amp;TEXT(D$3,"dd/mm/yyyy")&amp;$D$2,tbReporteAsistencia[[#All],[SerialDeBusqueda]:[FechaRegistro]],3,FALSE),""))&gt;MINUTE($D$1)),IFERROR(VLOOKUP($A335&amp;TEXT(D$3,"dd/mm/yyyy")&amp;$D$2,tbReporteAsistencia[[#All],[SerialDeBusqueda]:[FechaRegistro]],3,FALSE),"")-$D$1,""),"")</f>
        <v/>
      </c>
      <c r="E335" s="30" t="str">
        <f>IFERROR(IF(AND(HOUR(IFERROR(VLOOKUP($A335&amp;TEXT(E$3,"dd/mm/yyyy")&amp;$D$2,tbReporteAsistencia[[#All],[SerialDeBusqueda]:[FechaRegistro]],3,FALSE),""))=HOUR($D$1),MINUTE(IFERROR(VLOOKUP($A335&amp;TEXT(E$3,"dd/mm/yyyy")&amp;$D$2,tbReporteAsistencia[[#All],[SerialDeBusqueda]:[FechaRegistro]],3,FALSE),""))&gt;MINUTE($D$1)),IFERROR(VLOOKUP($A335&amp;TEXT(E$3,"dd/mm/yyyy")&amp;$D$2,tbReporteAsistencia[[#All],[SerialDeBusqueda]:[FechaRegistro]],3,FALSE),"")-$D$1,""),"")</f>
        <v/>
      </c>
      <c r="F335" s="30" t="str">
        <f>IFERROR(IF(AND(HOUR(IFERROR(VLOOKUP($A335&amp;TEXT(F$3,"dd/mm/yyyy")&amp;$D$2,tbReporteAsistencia[[#All],[SerialDeBusqueda]:[FechaRegistro]],3,FALSE),""))=HOUR($D$1),MINUTE(IFERROR(VLOOKUP($A335&amp;TEXT(F$3,"dd/mm/yyyy")&amp;$D$2,tbReporteAsistencia[[#All],[SerialDeBusqueda]:[FechaRegistro]],3,FALSE),""))&gt;MINUTE($D$1)),IFERROR(VLOOKUP($A335&amp;TEXT(F$3,"dd/mm/yyyy")&amp;$D$2,tbReporteAsistencia[[#All],[SerialDeBusqueda]:[FechaRegistro]],3,FALSE),"")-$D$1,""),"")</f>
        <v/>
      </c>
      <c r="G335" s="30" t="str">
        <f>IFERROR(IF(AND(HOUR(IFERROR(VLOOKUP($A335&amp;TEXT(G$3,"dd/mm/yyyy")&amp;$D$2,tbReporteAsistencia[[#All],[SerialDeBusqueda]:[FechaRegistro]],3,FALSE),""))=HOUR($D$1),MINUTE(IFERROR(VLOOKUP($A335&amp;TEXT(G$3,"dd/mm/yyyy")&amp;$D$2,tbReporteAsistencia[[#All],[SerialDeBusqueda]:[FechaRegistro]],3,FALSE),""))&gt;MINUTE($D$1)),IFERROR(VLOOKUP($A335&amp;TEXT(G$3,"dd/mm/yyyy")&amp;$D$2,tbReporteAsistencia[[#All],[SerialDeBusqueda]:[FechaRegistro]],3,FALSE),"")-$D$1,""),"")</f>
        <v/>
      </c>
      <c r="H335" s="30" t="str">
        <f>IFERROR(IF(AND(HOUR(IFERROR(VLOOKUP($A335&amp;TEXT(H$3,"dd/mm/yyyy")&amp;$D$2,tbReporteAsistencia[[#All],[SerialDeBusqueda]:[FechaRegistro]],3,FALSE),""))=HOUR($D$1),MINUTE(IFERROR(VLOOKUP($A335&amp;TEXT(H$3,"dd/mm/yyyy")&amp;$D$2,tbReporteAsistencia[[#All],[SerialDeBusqueda]:[FechaRegistro]],3,FALSE),""))&gt;MINUTE($D$1)),IFERROR(VLOOKUP($A335&amp;TEXT(H$3,"dd/mm/yyyy")&amp;$D$2,tbReporteAsistencia[[#All],[SerialDeBusqueda]:[FechaRegistro]],3,FALSE),"")-$D$1,""),"")</f>
        <v/>
      </c>
      <c r="I335" s="30" t="str">
        <f>IFERROR(IF(AND(HOUR(IFERROR(VLOOKUP($A335&amp;TEXT(I$3,"dd/mm/yyyy")&amp;$D$2,tbReporteAsistencia[[#All],[SerialDeBusqueda]:[FechaRegistro]],3,FALSE),""))=HOUR($D$1),MINUTE(IFERROR(VLOOKUP($A335&amp;TEXT(I$3,"dd/mm/yyyy")&amp;$D$2,tbReporteAsistencia[[#All],[SerialDeBusqueda]:[FechaRegistro]],3,FALSE),""))&gt;MINUTE($D$1)),IFERROR(VLOOKUP($A335&amp;TEXT(I$3,"dd/mm/yyyy")&amp;$D$2,tbReporteAsistencia[[#All],[SerialDeBusqueda]:[FechaRegistro]],3,FALSE),"")-$D$1,""),"")</f>
        <v/>
      </c>
      <c r="J335" s="30" t="str">
        <f>IFERROR(IF(AND(HOUR(IFERROR(VLOOKUP($A335&amp;TEXT(J$3,"dd/mm/yyyy")&amp;$D$2,tbReporteAsistencia[[#All],[SerialDeBusqueda]:[FechaRegistro]],3,FALSE),""))=HOUR($D$1),MINUTE(IFERROR(VLOOKUP($A335&amp;TEXT(J$3,"dd/mm/yyyy")&amp;$D$2,tbReporteAsistencia[[#All],[SerialDeBusqueda]:[FechaRegistro]],3,FALSE),""))&gt;MINUTE($D$1)),IFERROR(VLOOKUP($A335&amp;TEXT(J$3,"dd/mm/yyyy")&amp;$D$2,tbReporteAsistencia[[#All],[SerialDeBusqueda]:[FechaRegistro]],3,FALSE),"")-$D$1,""),"")</f>
        <v/>
      </c>
      <c r="K335" s="30" t="str">
        <f>IFERROR(IF(AND(HOUR(IFERROR(VLOOKUP($A335&amp;TEXT(K$3,"dd/mm/yyyy")&amp;$D$2,tbReporteAsistencia[[#All],[SerialDeBusqueda]:[FechaRegistro]],3,FALSE),""))=HOUR($D$1),MINUTE(IFERROR(VLOOKUP($A335&amp;TEXT(K$3,"dd/mm/yyyy")&amp;$D$2,tbReporteAsistencia[[#All],[SerialDeBusqueda]:[FechaRegistro]],3,FALSE),""))&gt;MINUTE($D$1)),IFERROR(VLOOKUP($A335&amp;TEXT(K$3,"dd/mm/yyyy")&amp;$D$2,tbReporteAsistencia[[#All],[SerialDeBusqueda]:[FechaRegistro]],3,FALSE),"")-$D$1,""),"")</f>
        <v/>
      </c>
      <c r="L335" s="30" t="str">
        <f>IFERROR(IF(AND(HOUR(IFERROR(VLOOKUP($A335&amp;TEXT(L$3,"dd/mm/yyyy")&amp;$D$2,tbReporteAsistencia[[#All],[SerialDeBusqueda]:[FechaRegistro]],3,FALSE),""))=HOUR($D$1),MINUTE(IFERROR(VLOOKUP($A335&amp;TEXT(L$3,"dd/mm/yyyy")&amp;$D$2,tbReporteAsistencia[[#All],[SerialDeBusqueda]:[FechaRegistro]],3,FALSE),""))&gt;MINUTE($D$1)),IFERROR(VLOOKUP($A335&amp;TEXT(L$3,"dd/mm/yyyy")&amp;$D$2,tbReporteAsistencia[[#All],[SerialDeBusqueda]:[FechaRegistro]],3,FALSE),"")-$D$1,""),"")</f>
        <v/>
      </c>
      <c r="M335" s="30" t="str">
        <f>IFERROR(IF(AND(HOUR(IFERROR(VLOOKUP($A335&amp;TEXT(M$3,"dd/mm/yyyy")&amp;$D$2,tbReporteAsistencia[[#All],[SerialDeBusqueda]:[FechaRegistro]],3,FALSE),""))=HOUR($D$1),MINUTE(IFERROR(VLOOKUP($A335&amp;TEXT(M$3,"dd/mm/yyyy")&amp;$D$2,tbReporteAsistencia[[#All],[SerialDeBusqueda]:[FechaRegistro]],3,FALSE),""))&gt;MINUTE($D$1)),IFERROR(VLOOKUP($A335&amp;TEXT(M$3,"dd/mm/yyyy")&amp;$D$2,tbReporteAsistencia[[#All],[SerialDeBusqueda]:[FechaRegistro]],3,FALSE),"")-$D$1,""),"")</f>
        <v/>
      </c>
      <c r="N335" s="30" t="str">
        <f>IFERROR(IF(AND(HOUR(IFERROR(VLOOKUP($A335&amp;TEXT(N$3,"dd/mm/yyyy")&amp;$D$2,tbReporteAsistencia[[#All],[SerialDeBusqueda]:[FechaRegistro]],3,FALSE),""))=HOUR($D$1),MINUTE(IFERROR(VLOOKUP($A335&amp;TEXT(N$3,"dd/mm/yyyy")&amp;$D$2,tbReporteAsistencia[[#All],[SerialDeBusqueda]:[FechaRegistro]],3,FALSE),""))&gt;MINUTE($D$1)),IFERROR(VLOOKUP($A335&amp;TEXT(N$3,"dd/mm/yyyy")&amp;$D$2,tbReporteAsistencia[[#All],[SerialDeBusqueda]:[FechaRegistro]],3,FALSE),"")-$D$1,""),"")</f>
        <v/>
      </c>
      <c r="O335" s="30" t="str">
        <f>IFERROR(IF(AND(HOUR(IFERROR(VLOOKUP($A335&amp;TEXT(O$3,"dd/mm/yyyy")&amp;$D$2,tbReporteAsistencia[[#All],[SerialDeBusqueda]:[FechaRegistro]],3,FALSE),""))=HOUR($D$1),MINUTE(IFERROR(VLOOKUP($A335&amp;TEXT(O$3,"dd/mm/yyyy")&amp;$D$2,tbReporteAsistencia[[#All],[SerialDeBusqueda]:[FechaRegistro]],3,FALSE),""))&gt;MINUTE($D$1)),IFERROR(VLOOKUP($A335&amp;TEXT(O$3,"dd/mm/yyyy")&amp;$D$2,tbReporteAsistencia[[#All],[SerialDeBusqueda]:[FechaRegistro]],3,FALSE),"")-$D$1,""),"")</f>
        <v/>
      </c>
      <c r="P335" s="30" t="str">
        <f>IFERROR(IF(AND(HOUR(IFERROR(VLOOKUP($A335&amp;TEXT(P$3,"dd/mm/yyyy")&amp;$D$2,tbReporteAsistencia[[#All],[SerialDeBusqueda]:[FechaRegistro]],3,FALSE),""))=HOUR($D$1),MINUTE(IFERROR(VLOOKUP($A335&amp;TEXT(P$3,"dd/mm/yyyy")&amp;$D$2,tbReporteAsistencia[[#All],[SerialDeBusqueda]:[FechaRegistro]],3,FALSE),""))&gt;MINUTE($D$1)),IFERROR(VLOOKUP($A335&amp;TEXT(P$3,"dd/mm/yyyy")&amp;$D$2,tbReporteAsistencia[[#All],[SerialDeBusqueda]:[FechaRegistro]],3,FALSE),"")-$D$1,""),"")</f>
        <v/>
      </c>
      <c r="Q335" s="30" t="str">
        <f>IFERROR(IF(AND(HOUR(IFERROR(VLOOKUP($A335&amp;TEXT(Q$3,"dd/mm/yyyy")&amp;$D$2,tbReporteAsistencia[[#All],[SerialDeBusqueda]:[FechaRegistro]],3,FALSE),""))=HOUR($D$1),MINUTE(IFERROR(VLOOKUP($A335&amp;TEXT(Q$3,"dd/mm/yyyy")&amp;$D$2,tbReporteAsistencia[[#All],[SerialDeBusqueda]:[FechaRegistro]],3,FALSE),""))&gt;MINUTE($D$1)),IFERROR(VLOOKUP($A335&amp;TEXT(Q$3,"dd/mm/yyyy")&amp;$D$2,tbReporteAsistencia[[#All],[SerialDeBusqueda]:[FechaRegistro]],3,FALSE),"")-$D$1,""),"")</f>
        <v/>
      </c>
      <c r="R335" s="30" t="str">
        <f>IFERROR(IF(AND(HOUR(IFERROR(VLOOKUP($A335&amp;TEXT(R$3,"dd/mm/yyyy")&amp;$D$2,tbReporteAsistencia[[#All],[SerialDeBusqueda]:[FechaRegistro]],3,FALSE),""))=HOUR($D$1),MINUTE(IFERROR(VLOOKUP($A335&amp;TEXT(R$3,"dd/mm/yyyy")&amp;$D$2,tbReporteAsistencia[[#All],[SerialDeBusqueda]:[FechaRegistro]],3,FALSE),""))&gt;MINUTE($D$1)),IFERROR(VLOOKUP($A335&amp;TEXT(R$3,"dd/mm/yyyy")&amp;$D$2,tbReporteAsistencia[[#All],[SerialDeBusqueda]:[FechaRegistro]],3,FALSE),"")-$D$1,""),"")</f>
        <v/>
      </c>
      <c r="S335" s="30" t="str">
        <f>IFERROR(IF(AND(HOUR(IFERROR(VLOOKUP($A335&amp;TEXT(S$3,"dd/mm/yyyy")&amp;$D$2,tbReporteAsistencia[[#All],[SerialDeBusqueda]:[FechaRegistro]],3,FALSE),""))=HOUR($D$1),MINUTE(IFERROR(VLOOKUP($A335&amp;TEXT(S$3,"dd/mm/yyyy")&amp;$D$2,tbReporteAsistencia[[#All],[SerialDeBusqueda]:[FechaRegistro]],3,FALSE),""))&gt;MINUTE($D$1)),IFERROR(VLOOKUP($A335&amp;TEXT(S$3,"dd/mm/yyyy")&amp;$D$2,tbReporteAsistencia[[#All],[SerialDeBusqueda]:[FechaRegistro]],3,FALSE),"")-$D$1,""),"")</f>
        <v/>
      </c>
    </row>
    <row r="336" spans="1:19">
      <c r="A336" s="8">
        <f>Plantilla!A337</f>
        <v>0</v>
      </c>
      <c r="B336" s="8">
        <f>Plantilla!B337</f>
        <v>0</v>
      </c>
      <c r="C336" s="8">
        <f>Plantilla!C337</f>
        <v>0</v>
      </c>
      <c r="D336" s="30" t="str">
        <f>IFERROR(IF(AND(HOUR(IFERROR(VLOOKUP($A336&amp;TEXT(D$3,"dd/mm/yyyy")&amp;$D$2,tbReporteAsistencia[[#All],[SerialDeBusqueda]:[FechaRegistro]],3,FALSE),""))=HOUR($D$1),MINUTE(IFERROR(VLOOKUP($A336&amp;TEXT(D$3,"dd/mm/yyyy")&amp;$D$2,tbReporteAsistencia[[#All],[SerialDeBusqueda]:[FechaRegistro]],3,FALSE),""))&gt;MINUTE($D$1)),IFERROR(VLOOKUP($A336&amp;TEXT(D$3,"dd/mm/yyyy")&amp;$D$2,tbReporteAsistencia[[#All],[SerialDeBusqueda]:[FechaRegistro]],3,FALSE),"")-$D$1,""),"")</f>
        <v/>
      </c>
      <c r="E336" s="30" t="str">
        <f>IFERROR(IF(AND(HOUR(IFERROR(VLOOKUP($A336&amp;TEXT(E$3,"dd/mm/yyyy")&amp;$D$2,tbReporteAsistencia[[#All],[SerialDeBusqueda]:[FechaRegistro]],3,FALSE),""))=HOUR($D$1),MINUTE(IFERROR(VLOOKUP($A336&amp;TEXT(E$3,"dd/mm/yyyy")&amp;$D$2,tbReporteAsistencia[[#All],[SerialDeBusqueda]:[FechaRegistro]],3,FALSE),""))&gt;MINUTE($D$1)),IFERROR(VLOOKUP($A336&amp;TEXT(E$3,"dd/mm/yyyy")&amp;$D$2,tbReporteAsistencia[[#All],[SerialDeBusqueda]:[FechaRegistro]],3,FALSE),"")-$D$1,""),"")</f>
        <v/>
      </c>
      <c r="F336" s="30" t="str">
        <f>IFERROR(IF(AND(HOUR(IFERROR(VLOOKUP($A336&amp;TEXT(F$3,"dd/mm/yyyy")&amp;$D$2,tbReporteAsistencia[[#All],[SerialDeBusqueda]:[FechaRegistro]],3,FALSE),""))=HOUR($D$1),MINUTE(IFERROR(VLOOKUP($A336&amp;TEXT(F$3,"dd/mm/yyyy")&amp;$D$2,tbReporteAsistencia[[#All],[SerialDeBusqueda]:[FechaRegistro]],3,FALSE),""))&gt;MINUTE($D$1)),IFERROR(VLOOKUP($A336&amp;TEXT(F$3,"dd/mm/yyyy")&amp;$D$2,tbReporteAsistencia[[#All],[SerialDeBusqueda]:[FechaRegistro]],3,FALSE),"")-$D$1,""),"")</f>
        <v/>
      </c>
      <c r="G336" s="30" t="str">
        <f>IFERROR(IF(AND(HOUR(IFERROR(VLOOKUP($A336&amp;TEXT(G$3,"dd/mm/yyyy")&amp;$D$2,tbReporteAsistencia[[#All],[SerialDeBusqueda]:[FechaRegistro]],3,FALSE),""))=HOUR($D$1),MINUTE(IFERROR(VLOOKUP($A336&amp;TEXT(G$3,"dd/mm/yyyy")&amp;$D$2,tbReporteAsistencia[[#All],[SerialDeBusqueda]:[FechaRegistro]],3,FALSE),""))&gt;MINUTE($D$1)),IFERROR(VLOOKUP($A336&amp;TEXT(G$3,"dd/mm/yyyy")&amp;$D$2,tbReporteAsistencia[[#All],[SerialDeBusqueda]:[FechaRegistro]],3,FALSE),"")-$D$1,""),"")</f>
        <v/>
      </c>
      <c r="H336" s="30" t="str">
        <f>IFERROR(IF(AND(HOUR(IFERROR(VLOOKUP($A336&amp;TEXT(H$3,"dd/mm/yyyy")&amp;$D$2,tbReporteAsistencia[[#All],[SerialDeBusqueda]:[FechaRegistro]],3,FALSE),""))=HOUR($D$1),MINUTE(IFERROR(VLOOKUP($A336&amp;TEXT(H$3,"dd/mm/yyyy")&amp;$D$2,tbReporteAsistencia[[#All],[SerialDeBusqueda]:[FechaRegistro]],3,FALSE),""))&gt;MINUTE($D$1)),IFERROR(VLOOKUP($A336&amp;TEXT(H$3,"dd/mm/yyyy")&amp;$D$2,tbReporteAsistencia[[#All],[SerialDeBusqueda]:[FechaRegistro]],3,FALSE),"")-$D$1,""),"")</f>
        <v/>
      </c>
      <c r="I336" s="30" t="str">
        <f>IFERROR(IF(AND(HOUR(IFERROR(VLOOKUP($A336&amp;TEXT(I$3,"dd/mm/yyyy")&amp;$D$2,tbReporteAsistencia[[#All],[SerialDeBusqueda]:[FechaRegistro]],3,FALSE),""))=HOUR($D$1),MINUTE(IFERROR(VLOOKUP($A336&amp;TEXT(I$3,"dd/mm/yyyy")&amp;$D$2,tbReporteAsistencia[[#All],[SerialDeBusqueda]:[FechaRegistro]],3,FALSE),""))&gt;MINUTE($D$1)),IFERROR(VLOOKUP($A336&amp;TEXT(I$3,"dd/mm/yyyy")&amp;$D$2,tbReporteAsistencia[[#All],[SerialDeBusqueda]:[FechaRegistro]],3,FALSE),"")-$D$1,""),"")</f>
        <v/>
      </c>
      <c r="J336" s="30" t="str">
        <f>IFERROR(IF(AND(HOUR(IFERROR(VLOOKUP($A336&amp;TEXT(J$3,"dd/mm/yyyy")&amp;$D$2,tbReporteAsistencia[[#All],[SerialDeBusqueda]:[FechaRegistro]],3,FALSE),""))=HOUR($D$1),MINUTE(IFERROR(VLOOKUP($A336&amp;TEXT(J$3,"dd/mm/yyyy")&amp;$D$2,tbReporteAsistencia[[#All],[SerialDeBusqueda]:[FechaRegistro]],3,FALSE),""))&gt;MINUTE($D$1)),IFERROR(VLOOKUP($A336&amp;TEXT(J$3,"dd/mm/yyyy")&amp;$D$2,tbReporteAsistencia[[#All],[SerialDeBusqueda]:[FechaRegistro]],3,FALSE),"")-$D$1,""),"")</f>
        <v/>
      </c>
      <c r="K336" s="30" t="str">
        <f>IFERROR(IF(AND(HOUR(IFERROR(VLOOKUP($A336&amp;TEXT(K$3,"dd/mm/yyyy")&amp;$D$2,tbReporteAsistencia[[#All],[SerialDeBusqueda]:[FechaRegistro]],3,FALSE),""))=HOUR($D$1),MINUTE(IFERROR(VLOOKUP($A336&amp;TEXT(K$3,"dd/mm/yyyy")&amp;$D$2,tbReporteAsistencia[[#All],[SerialDeBusqueda]:[FechaRegistro]],3,FALSE),""))&gt;MINUTE($D$1)),IFERROR(VLOOKUP($A336&amp;TEXT(K$3,"dd/mm/yyyy")&amp;$D$2,tbReporteAsistencia[[#All],[SerialDeBusqueda]:[FechaRegistro]],3,FALSE),"")-$D$1,""),"")</f>
        <v/>
      </c>
      <c r="L336" s="30" t="str">
        <f>IFERROR(IF(AND(HOUR(IFERROR(VLOOKUP($A336&amp;TEXT(L$3,"dd/mm/yyyy")&amp;$D$2,tbReporteAsistencia[[#All],[SerialDeBusqueda]:[FechaRegistro]],3,FALSE),""))=HOUR($D$1),MINUTE(IFERROR(VLOOKUP($A336&amp;TEXT(L$3,"dd/mm/yyyy")&amp;$D$2,tbReporteAsistencia[[#All],[SerialDeBusqueda]:[FechaRegistro]],3,FALSE),""))&gt;MINUTE($D$1)),IFERROR(VLOOKUP($A336&amp;TEXT(L$3,"dd/mm/yyyy")&amp;$D$2,tbReporteAsistencia[[#All],[SerialDeBusqueda]:[FechaRegistro]],3,FALSE),"")-$D$1,""),"")</f>
        <v/>
      </c>
      <c r="M336" s="30" t="str">
        <f>IFERROR(IF(AND(HOUR(IFERROR(VLOOKUP($A336&amp;TEXT(M$3,"dd/mm/yyyy")&amp;$D$2,tbReporteAsistencia[[#All],[SerialDeBusqueda]:[FechaRegistro]],3,FALSE),""))=HOUR($D$1),MINUTE(IFERROR(VLOOKUP($A336&amp;TEXT(M$3,"dd/mm/yyyy")&amp;$D$2,tbReporteAsistencia[[#All],[SerialDeBusqueda]:[FechaRegistro]],3,FALSE),""))&gt;MINUTE($D$1)),IFERROR(VLOOKUP($A336&amp;TEXT(M$3,"dd/mm/yyyy")&amp;$D$2,tbReporteAsistencia[[#All],[SerialDeBusqueda]:[FechaRegistro]],3,FALSE),"")-$D$1,""),"")</f>
        <v/>
      </c>
      <c r="N336" s="30" t="str">
        <f>IFERROR(IF(AND(HOUR(IFERROR(VLOOKUP($A336&amp;TEXT(N$3,"dd/mm/yyyy")&amp;$D$2,tbReporteAsistencia[[#All],[SerialDeBusqueda]:[FechaRegistro]],3,FALSE),""))=HOUR($D$1),MINUTE(IFERROR(VLOOKUP($A336&amp;TEXT(N$3,"dd/mm/yyyy")&amp;$D$2,tbReporteAsistencia[[#All],[SerialDeBusqueda]:[FechaRegistro]],3,FALSE),""))&gt;MINUTE($D$1)),IFERROR(VLOOKUP($A336&amp;TEXT(N$3,"dd/mm/yyyy")&amp;$D$2,tbReporteAsistencia[[#All],[SerialDeBusqueda]:[FechaRegistro]],3,FALSE),"")-$D$1,""),"")</f>
        <v/>
      </c>
      <c r="O336" s="30" t="str">
        <f>IFERROR(IF(AND(HOUR(IFERROR(VLOOKUP($A336&amp;TEXT(O$3,"dd/mm/yyyy")&amp;$D$2,tbReporteAsistencia[[#All],[SerialDeBusqueda]:[FechaRegistro]],3,FALSE),""))=HOUR($D$1),MINUTE(IFERROR(VLOOKUP($A336&amp;TEXT(O$3,"dd/mm/yyyy")&amp;$D$2,tbReporteAsistencia[[#All],[SerialDeBusqueda]:[FechaRegistro]],3,FALSE),""))&gt;MINUTE($D$1)),IFERROR(VLOOKUP($A336&amp;TEXT(O$3,"dd/mm/yyyy")&amp;$D$2,tbReporteAsistencia[[#All],[SerialDeBusqueda]:[FechaRegistro]],3,FALSE),"")-$D$1,""),"")</f>
        <v/>
      </c>
      <c r="P336" s="30" t="str">
        <f>IFERROR(IF(AND(HOUR(IFERROR(VLOOKUP($A336&amp;TEXT(P$3,"dd/mm/yyyy")&amp;$D$2,tbReporteAsistencia[[#All],[SerialDeBusqueda]:[FechaRegistro]],3,FALSE),""))=HOUR($D$1),MINUTE(IFERROR(VLOOKUP($A336&amp;TEXT(P$3,"dd/mm/yyyy")&amp;$D$2,tbReporteAsistencia[[#All],[SerialDeBusqueda]:[FechaRegistro]],3,FALSE),""))&gt;MINUTE($D$1)),IFERROR(VLOOKUP($A336&amp;TEXT(P$3,"dd/mm/yyyy")&amp;$D$2,tbReporteAsistencia[[#All],[SerialDeBusqueda]:[FechaRegistro]],3,FALSE),"")-$D$1,""),"")</f>
        <v/>
      </c>
      <c r="Q336" s="30" t="str">
        <f>IFERROR(IF(AND(HOUR(IFERROR(VLOOKUP($A336&amp;TEXT(Q$3,"dd/mm/yyyy")&amp;$D$2,tbReporteAsistencia[[#All],[SerialDeBusqueda]:[FechaRegistro]],3,FALSE),""))=HOUR($D$1),MINUTE(IFERROR(VLOOKUP($A336&amp;TEXT(Q$3,"dd/mm/yyyy")&amp;$D$2,tbReporteAsistencia[[#All],[SerialDeBusqueda]:[FechaRegistro]],3,FALSE),""))&gt;MINUTE($D$1)),IFERROR(VLOOKUP($A336&amp;TEXT(Q$3,"dd/mm/yyyy")&amp;$D$2,tbReporteAsistencia[[#All],[SerialDeBusqueda]:[FechaRegistro]],3,FALSE),"")-$D$1,""),"")</f>
        <v/>
      </c>
      <c r="R336" s="30" t="str">
        <f>IFERROR(IF(AND(HOUR(IFERROR(VLOOKUP($A336&amp;TEXT(R$3,"dd/mm/yyyy")&amp;$D$2,tbReporteAsistencia[[#All],[SerialDeBusqueda]:[FechaRegistro]],3,FALSE),""))=HOUR($D$1),MINUTE(IFERROR(VLOOKUP($A336&amp;TEXT(R$3,"dd/mm/yyyy")&amp;$D$2,tbReporteAsistencia[[#All],[SerialDeBusqueda]:[FechaRegistro]],3,FALSE),""))&gt;MINUTE($D$1)),IFERROR(VLOOKUP($A336&amp;TEXT(R$3,"dd/mm/yyyy")&amp;$D$2,tbReporteAsistencia[[#All],[SerialDeBusqueda]:[FechaRegistro]],3,FALSE),"")-$D$1,""),"")</f>
        <v/>
      </c>
      <c r="S336" s="30" t="str">
        <f>IFERROR(IF(AND(HOUR(IFERROR(VLOOKUP($A336&amp;TEXT(S$3,"dd/mm/yyyy")&amp;$D$2,tbReporteAsistencia[[#All],[SerialDeBusqueda]:[FechaRegistro]],3,FALSE),""))=HOUR($D$1),MINUTE(IFERROR(VLOOKUP($A336&amp;TEXT(S$3,"dd/mm/yyyy")&amp;$D$2,tbReporteAsistencia[[#All],[SerialDeBusqueda]:[FechaRegistro]],3,FALSE),""))&gt;MINUTE($D$1)),IFERROR(VLOOKUP($A336&amp;TEXT(S$3,"dd/mm/yyyy")&amp;$D$2,tbReporteAsistencia[[#All],[SerialDeBusqueda]:[FechaRegistro]],3,FALSE),"")-$D$1,""),"")</f>
        <v/>
      </c>
    </row>
    <row r="337" spans="1:19">
      <c r="A337" s="8">
        <f>Plantilla!A338</f>
        <v>0</v>
      </c>
      <c r="B337" s="8">
        <f>Plantilla!B338</f>
        <v>0</v>
      </c>
      <c r="C337" s="8">
        <f>Plantilla!C338</f>
        <v>0</v>
      </c>
      <c r="D337" s="30" t="str">
        <f>IFERROR(IF(AND(HOUR(IFERROR(VLOOKUP($A337&amp;TEXT(D$3,"dd/mm/yyyy")&amp;$D$2,tbReporteAsistencia[[#All],[SerialDeBusqueda]:[FechaRegistro]],3,FALSE),""))=HOUR($D$1),MINUTE(IFERROR(VLOOKUP($A337&amp;TEXT(D$3,"dd/mm/yyyy")&amp;$D$2,tbReporteAsistencia[[#All],[SerialDeBusqueda]:[FechaRegistro]],3,FALSE),""))&gt;MINUTE($D$1)),IFERROR(VLOOKUP($A337&amp;TEXT(D$3,"dd/mm/yyyy")&amp;$D$2,tbReporteAsistencia[[#All],[SerialDeBusqueda]:[FechaRegistro]],3,FALSE),"")-$D$1,""),"")</f>
        <v/>
      </c>
      <c r="E337" s="30" t="str">
        <f>IFERROR(IF(AND(HOUR(IFERROR(VLOOKUP($A337&amp;TEXT(E$3,"dd/mm/yyyy")&amp;$D$2,tbReporteAsistencia[[#All],[SerialDeBusqueda]:[FechaRegistro]],3,FALSE),""))=HOUR($D$1),MINUTE(IFERROR(VLOOKUP($A337&amp;TEXT(E$3,"dd/mm/yyyy")&amp;$D$2,tbReporteAsistencia[[#All],[SerialDeBusqueda]:[FechaRegistro]],3,FALSE),""))&gt;MINUTE($D$1)),IFERROR(VLOOKUP($A337&amp;TEXT(E$3,"dd/mm/yyyy")&amp;$D$2,tbReporteAsistencia[[#All],[SerialDeBusqueda]:[FechaRegistro]],3,FALSE),"")-$D$1,""),"")</f>
        <v/>
      </c>
      <c r="F337" s="30" t="str">
        <f>IFERROR(IF(AND(HOUR(IFERROR(VLOOKUP($A337&amp;TEXT(F$3,"dd/mm/yyyy")&amp;$D$2,tbReporteAsistencia[[#All],[SerialDeBusqueda]:[FechaRegistro]],3,FALSE),""))=HOUR($D$1),MINUTE(IFERROR(VLOOKUP($A337&amp;TEXT(F$3,"dd/mm/yyyy")&amp;$D$2,tbReporteAsistencia[[#All],[SerialDeBusqueda]:[FechaRegistro]],3,FALSE),""))&gt;MINUTE($D$1)),IFERROR(VLOOKUP($A337&amp;TEXT(F$3,"dd/mm/yyyy")&amp;$D$2,tbReporteAsistencia[[#All],[SerialDeBusqueda]:[FechaRegistro]],3,FALSE),"")-$D$1,""),"")</f>
        <v/>
      </c>
      <c r="G337" s="30" t="str">
        <f>IFERROR(IF(AND(HOUR(IFERROR(VLOOKUP($A337&amp;TEXT(G$3,"dd/mm/yyyy")&amp;$D$2,tbReporteAsistencia[[#All],[SerialDeBusqueda]:[FechaRegistro]],3,FALSE),""))=HOUR($D$1),MINUTE(IFERROR(VLOOKUP($A337&amp;TEXT(G$3,"dd/mm/yyyy")&amp;$D$2,tbReporteAsistencia[[#All],[SerialDeBusqueda]:[FechaRegistro]],3,FALSE),""))&gt;MINUTE($D$1)),IFERROR(VLOOKUP($A337&amp;TEXT(G$3,"dd/mm/yyyy")&amp;$D$2,tbReporteAsistencia[[#All],[SerialDeBusqueda]:[FechaRegistro]],3,FALSE),"")-$D$1,""),"")</f>
        <v/>
      </c>
      <c r="H337" s="30" t="str">
        <f>IFERROR(IF(AND(HOUR(IFERROR(VLOOKUP($A337&amp;TEXT(H$3,"dd/mm/yyyy")&amp;$D$2,tbReporteAsistencia[[#All],[SerialDeBusqueda]:[FechaRegistro]],3,FALSE),""))=HOUR($D$1),MINUTE(IFERROR(VLOOKUP($A337&amp;TEXT(H$3,"dd/mm/yyyy")&amp;$D$2,tbReporteAsistencia[[#All],[SerialDeBusqueda]:[FechaRegistro]],3,FALSE),""))&gt;MINUTE($D$1)),IFERROR(VLOOKUP($A337&amp;TEXT(H$3,"dd/mm/yyyy")&amp;$D$2,tbReporteAsistencia[[#All],[SerialDeBusqueda]:[FechaRegistro]],3,FALSE),"")-$D$1,""),"")</f>
        <v/>
      </c>
      <c r="I337" s="30" t="str">
        <f>IFERROR(IF(AND(HOUR(IFERROR(VLOOKUP($A337&amp;TEXT(I$3,"dd/mm/yyyy")&amp;$D$2,tbReporteAsistencia[[#All],[SerialDeBusqueda]:[FechaRegistro]],3,FALSE),""))=HOUR($D$1),MINUTE(IFERROR(VLOOKUP($A337&amp;TEXT(I$3,"dd/mm/yyyy")&amp;$D$2,tbReporteAsistencia[[#All],[SerialDeBusqueda]:[FechaRegistro]],3,FALSE),""))&gt;MINUTE($D$1)),IFERROR(VLOOKUP($A337&amp;TEXT(I$3,"dd/mm/yyyy")&amp;$D$2,tbReporteAsistencia[[#All],[SerialDeBusqueda]:[FechaRegistro]],3,FALSE),"")-$D$1,""),"")</f>
        <v/>
      </c>
      <c r="J337" s="30" t="str">
        <f>IFERROR(IF(AND(HOUR(IFERROR(VLOOKUP($A337&amp;TEXT(J$3,"dd/mm/yyyy")&amp;$D$2,tbReporteAsistencia[[#All],[SerialDeBusqueda]:[FechaRegistro]],3,FALSE),""))=HOUR($D$1),MINUTE(IFERROR(VLOOKUP($A337&amp;TEXT(J$3,"dd/mm/yyyy")&amp;$D$2,tbReporteAsistencia[[#All],[SerialDeBusqueda]:[FechaRegistro]],3,FALSE),""))&gt;MINUTE($D$1)),IFERROR(VLOOKUP($A337&amp;TEXT(J$3,"dd/mm/yyyy")&amp;$D$2,tbReporteAsistencia[[#All],[SerialDeBusqueda]:[FechaRegistro]],3,FALSE),"")-$D$1,""),"")</f>
        <v/>
      </c>
      <c r="K337" s="30" t="str">
        <f>IFERROR(IF(AND(HOUR(IFERROR(VLOOKUP($A337&amp;TEXT(K$3,"dd/mm/yyyy")&amp;$D$2,tbReporteAsistencia[[#All],[SerialDeBusqueda]:[FechaRegistro]],3,FALSE),""))=HOUR($D$1),MINUTE(IFERROR(VLOOKUP($A337&amp;TEXT(K$3,"dd/mm/yyyy")&amp;$D$2,tbReporteAsistencia[[#All],[SerialDeBusqueda]:[FechaRegistro]],3,FALSE),""))&gt;MINUTE($D$1)),IFERROR(VLOOKUP($A337&amp;TEXT(K$3,"dd/mm/yyyy")&amp;$D$2,tbReporteAsistencia[[#All],[SerialDeBusqueda]:[FechaRegistro]],3,FALSE),"")-$D$1,""),"")</f>
        <v/>
      </c>
      <c r="L337" s="30" t="str">
        <f>IFERROR(IF(AND(HOUR(IFERROR(VLOOKUP($A337&amp;TEXT(L$3,"dd/mm/yyyy")&amp;$D$2,tbReporteAsistencia[[#All],[SerialDeBusqueda]:[FechaRegistro]],3,FALSE),""))=HOUR($D$1),MINUTE(IFERROR(VLOOKUP($A337&amp;TEXT(L$3,"dd/mm/yyyy")&amp;$D$2,tbReporteAsistencia[[#All],[SerialDeBusqueda]:[FechaRegistro]],3,FALSE),""))&gt;MINUTE($D$1)),IFERROR(VLOOKUP($A337&amp;TEXT(L$3,"dd/mm/yyyy")&amp;$D$2,tbReporteAsistencia[[#All],[SerialDeBusqueda]:[FechaRegistro]],3,FALSE),"")-$D$1,""),"")</f>
        <v/>
      </c>
      <c r="M337" s="30" t="str">
        <f>IFERROR(IF(AND(HOUR(IFERROR(VLOOKUP($A337&amp;TEXT(M$3,"dd/mm/yyyy")&amp;$D$2,tbReporteAsistencia[[#All],[SerialDeBusqueda]:[FechaRegistro]],3,FALSE),""))=HOUR($D$1),MINUTE(IFERROR(VLOOKUP($A337&amp;TEXT(M$3,"dd/mm/yyyy")&amp;$D$2,tbReporteAsistencia[[#All],[SerialDeBusqueda]:[FechaRegistro]],3,FALSE),""))&gt;MINUTE($D$1)),IFERROR(VLOOKUP($A337&amp;TEXT(M$3,"dd/mm/yyyy")&amp;$D$2,tbReporteAsistencia[[#All],[SerialDeBusqueda]:[FechaRegistro]],3,FALSE),"")-$D$1,""),"")</f>
        <v/>
      </c>
      <c r="N337" s="30" t="str">
        <f>IFERROR(IF(AND(HOUR(IFERROR(VLOOKUP($A337&amp;TEXT(N$3,"dd/mm/yyyy")&amp;$D$2,tbReporteAsistencia[[#All],[SerialDeBusqueda]:[FechaRegistro]],3,FALSE),""))=HOUR($D$1),MINUTE(IFERROR(VLOOKUP($A337&amp;TEXT(N$3,"dd/mm/yyyy")&amp;$D$2,tbReporteAsistencia[[#All],[SerialDeBusqueda]:[FechaRegistro]],3,FALSE),""))&gt;MINUTE($D$1)),IFERROR(VLOOKUP($A337&amp;TEXT(N$3,"dd/mm/yyyy")&amp;$D$2,tbReporteAsistencia[[#All],[SerialDeBusqueda]:[FechaRegistro]],3,FALSE),"")-$D$1,""),"")</f>
        <v/>
      </c>
      <c r="O337" s="30" t="str">
        <f>IFERROR(IF(AND(HOUR(IFERROR(VLOOKUP($A337&amp;TEXT(O$3,"dd/mm/yyyy")&amp;$D$2,tbReporteAsistencia[[#All],[SerialDeBusqueda]:[FechaRegistro]],3,FALSE),""))=HOUR($D$1),MINUTE(IFERROR(VLOOKUP($A337&amp;TEXT(O$3,"dd/mm/yyyy")&amp;$D$2,tbReporteAsistencia[[#All],[SerialDeBusqueda]:[FechaRegistro]],3,FALSE),""))&gt;MINUTE($D$1)),IFERROR(VLOOKUP($A337&amp;TEXT(O$3,"dd/mm/yyyy")&amp;$D$2,tbReporteAsistencia[[#All],[SerialDeBusqueda]:[FechaRegistro]],3,FALSE),"")-$D$1,""),"")</f>
        <v/>
      </c>
      <c r="P337" s="30" t="str">
        <f>IFERROR(IF(AND(HOUR(IFERROR(VLOOKUP($A337&amp;TEXT(P$3,"dd/mm/yyyy")&amp;$D$2,tbReporteAsistencia[[#All],[SerialDeBusqueda]:[FechaRegistro]],3,FALSE),""))=HOUR($D$1),MINUTE(IFERROR(VLOOKUP($A337&amp;TEXT(P$3,"dd/mm/yyyy")&amp;$D$2,tbReporteAsistencia[[#All],[SerialDeBusqueda]:[FechaRegistro]],3,FALSE),""))&gt;MINUTE($D$1)),IFERROR(VLOOKUP($A337&amp;TEXT(P$3,"dd/mm/yyyy")&amp;$D$2,tbReporteAsistencia[[#All],[SerialDeBusqueda]:[FechaRegistro]],3,FALSE),"")-$D$1,""),"")</f>
        <v/>
      </c>
      <c r="Q337" s="30" t="str">
        <f>IFERROR(IF(AND(HOUR(IFERROR(VLOOKUP($A337&amp;TEXT(Q$3,"dd/mm/yyyy")&amp;$D$2,tbReporteAsistencia[[#All],[SerialDeBusqueda]:[FechaRegistro]],3,FALSE),""))=HOUR($D$1),MINUTE(IFERROR(VLOOKUP($A337&amp;TEXT(Q$3,"dd/mm/yyyy")&amp;$D$2,tbReporteAsistencia[[#All],[SerialDeBusqueda]:[FechaRegistro]],3,FALSE),""))&gt;MINUTE($D$1)),IFERROR(VLOOKUP($A337&amp;TEXT(Q$3,"dd/mm/yyyy")&amp;$D$2,tbReporteAsistencia[[#All],[SerialDeBusqueda]:[FechaRegistro]],3,FALSE),"")-$D$1,""),"")</f>
        <v/>
      </c>
      <c r="R337" s="30" t="str">
        <f>IFERROR(IF(AND(HOUR(IFERROR(VLOOKUP($A337&amp;TEXT(R$3,"dd/mm/yyyy")&amp;$D$2,tbReporteAsistencia[[#All],[SerialDeBusqueda]:[FechaRegistro]],3,FALSE),""))=HOUR($D$1),MINUTE(IFERROR(VLOOKUP($A337&amp;TEXT(R$3,"dd/mm/yyyy")&amp;$D$2,tbReporteAsistencia[[#All],[SerialDeBusqueda]:[FechaRegistro]],3,FALSE),""))&gt;MINUTE($D$1)),IFERROR(VLOOKUP($A337&amp;TEXT(R$3,"dd/mm/yyyy")&amp;$D$2,tbReporteAsistencia[[#All],[SerialDeBusqueda]:[FechaRegistro]],3,FALSE),"")-$D$1,""),"")</f>
        <v/>
      </c>
      <c r="S337" s="30" t="str">
        <f>IFERROR(IF(AND(HOUR(IFERROR(VLOOKUP($A337&amp;TEXT(S$3,"dd/mm/yyyy")&amp;$D$2,tbReporteAsistencia[[#All],[SerialDeBusqueda]:[FechaRegistro]],3,FALSE),""))=HOUR($D$1),MINUTE(IFERROR(VLOOKUP($A337&amp;TEXT(S$3,"dd/mm/yyyy")&amp;$D$2,tbReporteAsistencia[[#All],[SerialDeBusqueda]:[FechaRegistro]],3,FALSE),""))&gt;MINUTE($D$1)),IFERROR(VLOOKUP($A337&amp;TEXT(S$3,"dd/mm/yyyy")&amp;$D$2,tbReporteAsistencia[[#All],[SerialDeBusqueda]:[FechaRegistro]],3,FALSE),"")-$D$1,""),"")</f>
        <v/>
      </c>
    </row>
    <row r="338" spans="1:19">
      <c r="A338" s="8">
        <f>Plantilla!A339</f>
        <v>0</v>
      </c>
      <c r="B338" s="8">
        <f>Plantilla!B339</f>
        <v>0</v>
      </c>
      <c r="C338" s="8">
        <f>Plantilla!C339</f>
        <v>0</v>
      </c>
      <c r="D338" s="30" t="str">
        <f>IFERROR(IF(AND(HOUR(IFERROR(VLOOKUP($A338&amp;TEXT(D$3,"dd/mm/yyyy")&amp;$D$2,tbReporteAsistencia[[#All],[SerialDeBusqueda]:[FechaRegistro]],3,FALSE),""))=HOUR($D$1),MINUTE(IFERROR(VLOOKUP($A338&amp;TEXT(D$3,"dd/mm/yyyy")&amp;$D$2,tbReporteAsistencia[[#All],[SerialDeBusqueda]:[FechaRegistro]],3,FALSE),""))&gt;MINUTE($D$1)),IFERROR(VLOOKUP($A338&amp;TEXT(D$3,"dd/mm/yyyy")&amp;$D$2,tbReporteAsistencia[[#All],[SerialDeBusqueda]:[FechaRegistro]],3,FALSE),"")-$D$1,""),"")</f>
        <v/>
      </c>
      <c r="E338" s="30" t="str">
        <f>IFERROR(IF(AND(HOUR(IFERROR(VLOOKUP($A338&amp;TEXT(E$3,"dd/mm/yyyy")&amp;$D$2,tbReporteAsistencia[[#All],[SerialDeBusqueda]:[FechaRegistro]],3,FALSE),""))=HOUR($D$1),MINUTE(IFERROR(VLOOKUP($A338&amp;TEXT(E$3,"dd/mm/yyyy")&amp;$D$2,tbReporteAsistencia[[#All],[SerialDeBusqueda]:[FechaRegistro]],3,FALSE),""))&gt;MINUTE($D$1)),IFERROR(VLOOKUP($A338&amp;TEXT(E$3,"dd/mm/yyyy")&amp;$D$2,tbReporteAsistencia[[#All],[SerialDeBusqueda]:[FechaRegistro]],3,FALSE),"")-$D$1,""),"")</f>
        <v/>
      </c>
      <c r="F338" s="30" t="str">
        <f>IFERROR(IF(AND(HOUR(IFERROR(VLOOKUP($A338&amp;TEXT(F$3,"dd/mm/yyyy")&amp;$D$2,tbReporteAsistencia[[#All],[SerialDeBusqueda]:[FechaRegistro]],3,FALSE),""))=HOUR($D$1),MINUTE(IFERROR(VLOOKUP($A338&amp;TEXT(F$3,"dd/mm/yyyy")&amp;$D$2,tbReporteAsistencia[[#All],[SerialDeBusqueda]:[FechaRegistro]],3,FALSE),""))&gt;MINUTE($D$1)),IFERROR(VLOOKUP($A338&amp;TEXT(F$3,"dd/mm/yyyy")&amp;$D$2,tbReporteAsistencia[[#All],[SerialDeBusqueda]:[FechaRegistro]],3,FALSE),"")-$D$1,""),"")</f>
        <v/>
      </c>
      <c r="G338" s="30" t="str">
        <f>IFERROR(IF(AND(HOUR(IFERROR(VLOOKUP($A338&amp;TEXT(G$3,"dd/mm/yyyy")&amp;$D$2,tbReporteAsistencia[[#All],[SerialDeBusqueda]:[FechaRegistro]],3,FALSE),""))=HOUR($D$1),MINUTE(IFERROR(VLOOKUP($A338&amp;TEXT(G$3,"dd/mm/yyyy")&amp;$D$2,tbReporteAsistencia[[#All],[SerialDeBusqueda]:[FechaRegistro]],3,FALSE),""))&gt;MINUTE($D$1)),IFERROR(VLOOKUP($A338&amp;TEXT(G$3,"dd/mm/yyyy")&amp;$D$2,tbReporteAsistencia[[#All],[SerialDeBusqueda]:[FechaRegistro]],3,FALSE),"")-$D$1,""),"")</f>
        <v/>
      </c>
      <c r="H338" s="30" t="str">
        <f>IFERROR(IF(AND(HOUR(IFERROR(VLOOKUP($A338&amp;TEXT(H$3,"dd/mm/yyyy")&amp;$D$2,tbReporteAsistencia[[#All],[SerialDeBusqueda]:[FechaRegistro]],3,FALSE),""))=HOUR($D$1),MINUTE(IFERROR(VLOOKUP($A338&amp;TEXT(H$3,"dd/mm/yyyy")&amp;$D$2,tbReporteAsistencia[[#All],[SerialDeBusqueda]:[FechaRegistro]],3,FALSE),""))&gt;MINUTE($D$1)),IFERROR(VLOOKUP($A338&amp;TEXT(H$3,"dd/mm/yyyy")&amp;$D$2,tbReporteAsistencia[[#All],[SerialDeBusqueda]:[FechaRegistro]],3,FALSE),"")-$D$1,""),"")</f>
        <v/>
      </c>
      <c r="I338" s="30" t="str">
        <f>IFERROR(IF(AND(HOUR(IFERROR(VLOOKUP($A338&amp;TEXT(I$3,"dd/mm/yyyy")&amp;$D$2,tbReporteAsistencia[[#All],[SerialDeBusqueda]:[FechaRegistro]],3,FALSE),""))=HOUR($D$1),MINUTE(IFERROR(VLOOKUP($A338&amp;TEXT(I$3,"dd/mm/yyyy")&amp;$D$2,tbReporteAsistencia[[#All],[SerialDeBusqueda]:[FechaRegistro]],3,FALSE),""))&gt;MINUTE($D$1)),IFERROR(VLOOKUP($A338&amp;TEXT(I$3,"dd/mm/yyyy")&amp;$D$2,tbReporteAsistencia[[#All],[SerialDeBusqueda]:[FechaRegistro]],3,FALSE),"")-$D$1,""),"")</f>
        <v/>
      </c>
      <c r="J338" s="30" t="str">
        <f>IFERROR(IF(AND(HOUR(IFERROR(VLOOKUP($A338&amp;TEXT(J$3,"dd/mm/yyyy")&amp;$D$2,tbReporteAsistencia[[#All],[SerialDeBusqueda]:[FechaRegistro]],3,FALSE),""))=HOUR($D$1),MINUTE(IFERROR(VLOOKUP($A338&amp;TEXT(J$3,"dd/mm/yyyy")&amp;$D$2,tbReporteAsistencia[[#All],[SerialDeBusqueda]:[FechaRegistro]],3,FALSE),""))&gt;MINUTE($D$1)),IFERROR(VLOOKUP($A338&amp;TEXT(J$3,"dd/mm/yyyy")&amp;$D$2,tbReporteAsistencia[[#All],[SerialDeBusqueda]:[FechaRegistro]],3,FALSE),"")-$D$1,""),"")</f>
        <v/>
      </c>
      <c r="K338" s="30" t="str">
        <f>IFERROR(IF(AND(HOUR(IFERROR(VLOOKUP($A338&amp;TEXT(K$3,"dd/mm/yyyy")&amp;$D$2,tbReporteAsistencia[[#All],[SerialDeBusqueda]:[FechaRegistro]],3,FALSE),""))=HOUR($D$1),MINUTE(IFERROR(VLOOKUP($A338&amp;TEXT(K$3,"dd/mm/yyyy")&amp;$D$2,tbReporteAsistencia[[#All],[SerialDeBusqueda]:[FechaRegistro]],3,FALSE),""))&gt;MINUTE($D$1)),IFERROR(VLOOKUP($A338&amp;TEXT(K$3,"dd/mm/yyyy")&amp;$D$2,tbReporteAsistencia[[#All],[SerialDeBusqueda]:[FechaRegistro]],3,FALSE),"")-$D$1,""),"")</f>
        <v/>
      </c>
      <c r="L338" s="30" t="str">
        <f>IFERROR(IF(AND(HOUR(IFERROR(VLOOKUP($A338&amp;TEXT(L$3,"dd/mm/yyyy")&amp;$D$2,tbReporteAsistencia[[#All],[SerialDeBusqueda]:[FechaRegistro]],3,FALSE),""))=HOUR($D$1),MINUTE(IFERROR(VLOOKUP($A338&amp;TEXT(L$3,"dd/mm/yyyy")&amp;$D$2,tbReporteAsistencia[[#All],[SerialDeBusqueda]:[FechaRegistro]],3,FALSE),""))&gt;MINUTE($D$1)),IFERROR(VLOOKUP($A338&amp;TEXT(L$3,"dd/mm/yyyy")&amp;$D$2,tbReporteAsistencia[[#All],[SerialDeBusqueda]:[FechaRegistro]],3,FALSE),"")-$D$1,""),"")</f>
        <v/>
      </c>
      <c r="M338" s="30" t="str">
        <f>IFERROR(IF(AND(HOUR(IFERROR(VLOOKUP($A338&amp;TEXT(M$3,"dd/mm/yyyy")&amp;$D$2,tbReporteAsistencia[[#All],[SerialDeBusqueda]:[FechaRegistro]],3,FALSE),""))=HOUR($D$1),MINUTE(IFERROR(VLOOKUP($A338&amp;TEXT(M$3,"dd/mm/yyyy")&amp;$D$2,tbReporteAsistencia[[#All],[SerialDeBusqueda]:[FechaRegistro]],3,FALSE),""))&gt;MINUTE($D$1)),IFERROR(VLOOKUP($A338&amp;TEXT(M$3,"dd/mm/yyyy")&amp;$D$2,tbReporteAsistencia[[#All],[SerialDeBusqueda]:[FechaRegistro]],3,FALSE),"")-$D$1,""),"")</f>
        <v/>
      </c>
      <c r="N338" s="30" t="str">
        <f>IFERROR(IF(AND(HOUR(IFERROR(VLOOKUP($A338&amp;TEXT(N$3,"dd/mm/yyyy")&amp;$D$2,tbReporteAsistencia[[#All],[SerialDeBusqueda]:[FechaRegistro]],3,FALSE),""))=HOUR($D$1),MINUTE(IFERROR(VLOOKUP($A338&amp;TEXT(N$3,"dd/mm/yyyy")&amp;$D$2,tbReporteAsistencia[[#All],[SerialDeBusqueda]:[FechaRegistro]],3,FALSE),""))&gt;MINUTE($D$1)),IFERROR(VLOOKUP($A338&amp;TEXT(N$3,"dd/mm/yyyy")&amp;$D$2,tbReporteAsistencia[[#All],[SerialDeBusqueda]:[FechaRegistro]],3,FALSE),"")-$D$1,""),"")</f>
        <v/>
      </c>
      <c r="O338" s="30" t="str">
        <f>IFERROR(IF(AND(HOUR(IFERROR(VLOOKUP($A338&amp;TEXT(O$3,"dd/mm/yyyy")&amp;$D$2,tbReporteAsistencia[[#All],[SerialDeBusqueda]:[FechaRegistro]],3,FALSE),""))=HOUR($D$1),MINUTE(IFERROR(VLOOKUP($A338&amp;TEXT(O$3,"dd/mm/yyyy")&amp;$D$2,tbReporteAsistencia[[#All],[SerialDeBusqueda]:[FechaRegistro]],3,FALSE),""))&gt;MINUTE($D$1)),IFERROR(VLOOKUP($A338&amp;TEXT(O$3,"dd/mm/yyyy")&amp;$D$2,tbReporteAsistencia[[#All],[SerialDeBusqueda]:[FechaRegistro]],3,FALSE),"")-$D$1,""),"")</f>
        <v/>
      </c>
      <c r="P338" s="30" t="str">
        <f>IFERROR(IF(AND(HOUR(IFERROR(VLOOKUP($A338&amp;TEXT(P$3,"dd/mm/yyyy")&amp;$D$2,tbReporteAsistencia[[#All],[SerialDeBusqueda]:[FechaRegistro]],3,FALSE),""))=HOUR($D$1),MINUTE(IFERROR(VLOOKUP($A338&amp;TEXT(P$3,"dd/mm/yyyy")&amp;$D$2,tbReporteAsistencia[[#All],[SerialDeBusqueda]:[FechaRegistro]],3,FALSE),""))&gt;MINUTE($D$1)),IFERROR(VLOOKUP($A338&amp;TEXT(P$3,"dd/mm/yyyy")&amp;$D$2,tbReporteAsistencia[[#All],[SerialDeBusqueda]:[FechaRegistro]],3,FALSE),"")-$D$1,""),"")</f>
        <v/>
      </c>
      <c r="Q338" s="30" t="str">
        <f>IFERROR(IF(AND(HOUR(IFERROR(VLOOKUP($A338&amp;TEXT(Q$3,"dd/mm/yyyy")&amp;$D$2,tbReporteAsistencia[[#All],[SerialDeBusqueda]:[FechaRegistro]],3,FALSE),""))=HOUR($D$1),MINUTE(IFERROR(VLOOKUP($A338&amp;TEXT(Q$3,"dd/mm/yyyy")&amp;$D$2,tbReporteAsistencia[[#All],[SerialDeBusqueda]:[FechaRegistro]],3,FALSE),""))&gt;MINUTE($D$1)),IFERROR(VLOOKUP($A338&amp;TEXT(Q$3,"dd/mm/yyyy")&amp;$D$2,tbReporteAsistencia[[#All],[SerialDeBusqueda]:[FechaRegistro]],3,FALSE),"")-$D$1,""),"")</f>
        <v/>
      </c>
      <c r="R338" s="30" t="str">
        <f>IFERROR(IF(AND(HOUR(IFERROR(VLOOKUP($A338&amp;TEXT(R$3,"dd/mm/yyyy")&amp;$D$2,tbReporteAsistencia[[#All],[SerialDeBusqueda]:[FechaRegistro]],3,FALSE),""))=HOUR($D$1),MINUTE(IFERROR(VLOOKUP($A338&amp;TEXT(R$3,"dd/mm/yyyy")&amp;$D$2,tbReporteAsistencia[[#All],[SerialDeBusqueda]:[FechaRegistro]],3,FALSE),""))&gt;MINUTE($D$1)),IFERROR(VLOOKUP($A338&amp;TEXT(R$3,"dd/mm/yyyy")&amp;$D$2,tbReporteAsistencia[[#All],[SerialDeBusqueda]:[FechaRegistro]],3,FALSE),"")-$D$1,""),"")</f>
        <v/>
      </c>
      <c r="S338" s="30" t="str">
        <f>IFERROR(IF(AND(HOUR(IFERROR(VLOOKUP($A338&amp;TEXT(S$3,"dd/mm/yyyy")&amp;$D$2,tbReporteAsistencia[[#All],[SerialDeBusqueda]:[FechaRegistro]],3,FALSE),""))=HOUR($D$1),MINUTE(IFERROR(VLOOKUP($A338&amp;TEXT(S$3,"dd/mm/yyyy")&amp;$D$2,tbReporteAsistencia[[#All],[SerialDeBusqueda]:[FechaRegistro]],3,FALSE),""))&gt;MINUTE($D$1)),IFERROR(VLOOKUP($A338&amp;TEXT(S$3,"dd/mm/yyyy")&amp;$D$2,tbReporteAsistencia[[#All],[SerialDeBusqueda]:[FechaRegistro]],3,FALSE),"")-$D$1,""),"")</f>
        <v/>
      </c>
    </row>
    <row r="339" spans="1:19">
      <c r="A339" s="8">
        <f>Plantilla!A340</f>
        <v>0</v>
      </c>
      <c r="B339" s="8">
        <f>Plantilla!B340</f>
        <v>0</v>
      </c>
      <c r="C339" s="8">
        <f>Plantilla!C340</f>
        <v>0</v>
      </c>
      <c r="D339" s="30" t="str">
        <f>IFERROR(IF(AND(HOUR(IFERROR(VLOOKUP($A339&amp;TEXT(D$3,"dd/mm/yyyy")&amp;$D$2,tbReporteAsistencia[[#All],[SerialDeBusqueda]:[FechaRegistro]],3,FALSE),""))=HOUR($D$1),MINUTE(IFERROR(VLOOKUP($A339&amp;TEXT(D$3,"dd/mm/yyyy")&amp;$D$2,tbReporteAsistencia[[#All],[SerialDeBusqueda]:[FechaRegistro]],3,FALSE),""))&gt;MINUTE($D$1)),IFERROR(VLOOKUP($A339&amp;TEXT(D$3,"dd/mm/yyyy")&amp;$D$2,tbReporteAsistencia[[#All],[SerialDeBusqueda]:[FechaRegistro]],3,FALSE),"")-$D$1,""),"")</f>
        <v/>
      </c>
      <c r="E339" s="30" t="str">
        <f>IFERROR(IF(AND(HOUR(IFERROR(VLOOKUP($A339&amp;TEXT(E$3,"dd/mm/yyyy")&amp;$D$2,tbReporteAsistencia[[#All],[SerialDeBusqueda]:[FechaRegistro]],3,FALSE),""))=HOUR($D$1),MINUTE(IFERROR(VLOOKUP($A339&amp;TEXT(E$3,"dd/mm/yyyy")&amp;$D$2,tbReporteAsistencia[[#All],[SerialDeBusqueda]:[FechaRegistro]],3,FALSE),""))&gt;MINUTE($D$1)),IFERROR(VLOOKUP($A339&amp;TEXT(E$3,"dd/mm/yyyy")&amp;$D$2,tbReporteAsistencia[[#All],[SerialDeBusqueda]:[FechaRegistro]],3,FALSE),"")-$D$1,""),"")</f>
        <v/>
      </c>
      <c r="F339" s="30" t="str">
        <f>IFERROR(IF(AND(HOUR(IFERROR(VLOOKUP($A339&amp;TEXT(F$3,"dd/mm/yyyy")&amp;$D$2,tbReporteAsistencia[[#All],[SerialDeBusqueda]:[FechaRegistro]],3,FALSE),""))=HOUR($D$1),MINUTE(IFERROR(VLOOKUP($A339&amp;TEXT(F$3,"dd/mm/yyyy")&amp;$D$2,tbReporteAsistencia[[#All],[SerialDeBusqueda]:[FechaRegistro]],3,FALSE),""))&gt;MINUTE($D$1)),IFERROR(VLOOKUP($A339&amp;TEXT(F$3,"dd/mm/yyyy")&amp;$D$2,tbReporteAsistencia[[#All],[SerialDeBusqueda]:[FechaRegistro]],3,FALSE),"")-$D$1,""),"")</f>
        <v/>
      </c>
      <c r="G339" s="30" t="str">
        <f>IFERROR(IF(AND(HOUR(IFERROR(VLOOKUP($A339&amp;TEXT(G$3,"dd/mm/yyyy")&amp;$D$2,tbReporteAsistencia[[#All],[SerialDeBusqueda]:[FechaRegistro]],3,FALSE),""))=HOUR($D$1),MINUTE(IFERROR(VLOOKUP($A339&amp;TEXT(G$3,"dd/mm/yyyy")&amp;$D$2,tbReporteAsistencia[[#All],[SerialDeBusqueda]:[FechaRegistro]],3,FALSE),""))&gt;MINUTE($D$1)),IFERROR(VLOOKUP($A339&amp;TEXT(G$3,"dd/mm/yyyy")&amp;$D$2,tbReporteAsistencia[[#All],[SerialDeBusqueda]:[FechaRegistro]],3,FALSE),"")-$D$1,""),"")</f>
        <v/>
      </c>
      <c r="H339" s="30" t="str">
        <f>IFERROR(IF(AND(HOUR(IFERROR(VLOOKUP($A339&amp;TEXT(H$3,"dd/mm/yyyy")&amp;$D$2,tbReporteAsistencia[[#All],[SerialDeBusqueda]:[FechaRegistro]],3,FALSE),""))=HOUR($D$1),MINUTE(IFERROR(VLOOKUP($A339&amp;TEXT(H$3,"dd/mm/yyyy")&amp;$D$2,tbReporteAsistencia[[#All],[SerialDeBusqueda]:[FechaRegistro]],3,FALSE),""))&gt;MINUTE($D$1)),IFERROR(VLOOKUP($A339&amp;TEXT(H$3,"dd/mm/yyyy")&amp;$D$2,tbReporteAsistencia[[#All],[SerialDeBusqueda]:[FechaRegistro]],3,FALSE),"")-$D$1,""),"")</f>
        <v/>
      </c>
      <c r="I339" s="30" t="str">
        <f>IFERROR(IF(AND(HOUR(IFERROR(VLOOKUP($A339&amp;TEXT(I$3,"dd/mm/yyyy")&amp;$D$2,tbReporteAsistencia[[#All],[SerialDeBusqueda]:[FechaRegistro]],3,FALSE),""))=HOUR($D$1),MINUTE(IFERROR(VLOOKUP($A339&amp;TEXT(I$3,"dd/mm/yyyy")&amp;$D$2,tbReporteAsistencia[[#All],[SerialDeBusqueda]:[FechaRegistro]],3,FALSE),""))&gt;MINUTE($D$1)),IFERROR(VLOOKUP($A339&amp;TEXT(I$3,"dd/mm/yyyy")&amp;$D$2,tbReporteAsistencia[[#All],[SerialDeBusqueda]:[FechaRegistro]],3,FALSE),"")-$D$1,""),"")</f>
        <v/>
      </c>
      <c r="J339" s="30" t="str">
        <f>IFERROR(IF(AND(HOUR(IFERROR(VLOOKUP($A339&amp;TEXT(J$3,"dd/mm/yyyy")&amp;$D$2,tbReporteAsistencia[[#All],[SerialDeBusqueda]:[FechaRegistro]],3,FALSE),""))=HOUR($D$1),MINUTE(IFERROR(VLOOKUP($A339&amp;TEXT(J$3,"dd/mm/yyyy")&amp;$D$2,tbReporteAsistencia[[#All],[SerialDeBusqueda]:[FechaRegistro]],3,FALSE),""))&gt;MINUTE($D$1)),IFERROR(VLOOKUP($A339&amp;TEXT(J$3,"dd/mm/yyyy")&amp;$D$2,tbReporteAsistencia[[#All],[SerialDeBusqueda]:[FechaRegistro]],3,FALSE),"")-$D$1,""),"")</f>
        <v/>
      </c>
      <c r="K339" s="30" t="str">
        <f>IFERROR(IF(AND(HOUR(IFERROR(VLOOKUP($A339&amp;TEXT(K$3,"dd/mm/yyyy")&amp;$D$2,tbReporteAsistencia[[#All],[SerialDeBusqueda]:[FechaRegistro]],3,FALSE),""))=HOUR($D$1),MINUTE(IFERROR(VLOOKUP($A339&amp;TEXT(K$3,"dd/mm/yyyy")&amp;$D$2,tbReporteAsistencia[[#All],[SerialDeBusqueda]:[FechaRegistro]],3,FALSE),""))&gt;MINUTE($D$1)),IFERROR(VLOOKUP($A339&amp;TEXT(K$3,"dd/mm/yyyy")&amp;$D$2,tbReporteAsistencia[[#All],[SerialDeBusqueda]:[FechaRegistro]],3,FALSE),"")-$D$1,""),"")</f>
        <v/>
      </c>
      <c r="L339" s="30" t="str">
        <f>IFERROR(IF(AND(HOUR(IFERROR(VLOOKUP($A339&amp;TEXT(L$3,"dd/mm/yyyy")&amp;$D$2,tbReporteAsistencia[[#All],[SerialDeBusqueda]:[FechaRegistro]],3,FALSE),""))=HOUR($D$1),MINUTE(IFERROR(VLOOKUP($A339&amp;TEXT(L$3,"dd/mm/yyyy")&amp;$D$2,tbReporteAsistencia[[#All],[SerialDeBusqueda]:[FechaRegistro]],3,FALSE),""))&gt;MINUTE($D$1)),IFERROR(VLOOKUP($A339&amp;TEXT(L$3,"dd/mm/yyyy")&amp;$D$2,tbReporteAsistencia[[#All],[SerialDeBusqueda]:[FechaRegistro]],3,FALSE),"")-$D$1,""),"")</f>
        <v/>
      </c>
      <c r="M339" s="30" t="str">
        <f>IFERROR(IF(AND(HOUR(IFERROR(VLOOKUP($A339&amp;TEXT(M$3,"dd/mm/yyyy")&amp;$D$2,tbReporteAsistencia[[#All],[SerialDeBusqueda]:[FechaRegistro]],3,FALSE),""))=HOUR($D$1),MINUTE(IFERROR(VLOOKUP($A339&amp;TEXT(M$3,"dd/mm/yyyy")&amp;$D$2,tbReporteAsistencia[[#All],[SerialDeBusqueda]:[FechaRegistro]],3,FALSE),""))&gt;MINUTE($D$1)),IFERROR(VLOOKUP($A339&amp;TEXT(M$3,"dd/mm/yyyy")&amp;$D$2,tbReporteAsistencia[[#All],[SerialDeBusqueda]:[FechaRegistro]],3,FALSE),"")-$D$1,""),"")</f>
        <v/>
      </c>
      <c r="N339" s="30" t="str">
        <f>IFERROR(IF(AND(HOUR(IFERROR(VLOOKUP($A339&amp;TEXT(N$3,"dd/mm/yyyy")&amp;$D$2,tbReporteAsistencia[[#All],[SerialDeBusqueda]:[FechaRegistro]],3,FALSE),""))=HOUR($D$1),MINUTE(IFERROR(VLOOKUP($A339&amp;TEXT(N$3,"dd/mm/yyyy")&amp;$D$2,tbReporteAsistencia[[#All],[SerialDeBusqueda]:[FechaRegistro]],3,FALSE),""))&gt;MINUTE($D$1)),IFERROR(VLOOKUP($A339&amp;TEXT(N$3,"dd/mm/yyyy")&amp;$D$2,tbReporteAsistencia[[#All],[SerialDeBusqueda]:[FechaRegistro]],3,FALSE),"")-$D$1,""),"")</f>
        <v/>
      </c>
      <c r="O339" s="30" t="str">
        <f>IFERROR(IF(AND(HOUR(IFERROR(VLOOKUP($A339&amp;TEXT(O$3,"dd/mm/yyyy")&amp;$D$2,tbReporteAsistencia[[#All],[SerialDeBusqueda]:[FechaRegistro]],3,FALSE),""))=HOUR($D$1),MINUTE(IFERROR(VLOOKUP($A339&amp;TEXT(O$3,"dd/mm/yyyy")&amp;$D$2,tbReporteAsistencia[[#All],[SerialDeBusqueda]:[FechaRegistro]],3,FALSE),""))&gt;MINUTE($D$1)),IFERROR(VLOOKUP($A339&amp;TEXT(O$3,"dd/mm/yyyy")&amp;$D$2,tbReporteAsistencia[[#All],[SerialDeBusqueda]:[FechaRegistro]],3,FALSE),"")-$D$1,""),"")</f>
        <v/>
      </c>
      <c r="P339" s="30" t="str">
        <f>IFERROR(IF(AND(HOUR(IFERROR(VLOOKUP($A339&amp;TEXT(P$3,"dd/mm/yyyy")&amp;$D$2,tbReporteAsistencia[[#All],[SerialDeBusqueda]:[FechaRegistro]],3,FALSE),""))=HOUR($D$1),MINUTE(IFERROR(VLOOKUP($A339&amp;TEXT(P$3,"dd/mm/yyyy")&amp;$D$2,tbReporteAsistencia[[#All],[SerialDeBusqueda]:[FechaRegistro]],3,FALSE),""))&gt;MINUTE($D$1)),IFERROR(VLOOKUP($A339&amp;TEXT(P$3,"dd/mm/yyyy")&amp;$D$2,tbReporteAsistencia[[#All],[SerialDeBusqueda]:[FechaRegistro]],3,FALSE),"")-$D$1,""),"")</f>
        <v/>
      </c>
      <c r="Q339" s="30" t="str">
        <f>IFERROR(IF(AND(HOUR(IFERROR(VLOOKUP($A339&amp;TEXT(Q$3,"dd/mm/yyyy")&amp;$D$2,tbReporteAsistencia[[#All],[SerialDeBusqueda]:[FechaRegistro]],3,FALSE),""))=HOUR($D$1),MINUTE(IFERROR(VLOOKUP($A339&amp;TEXT(Q$3,"dd/mm/yyyy")&amp;$D$2,tbReporteAsistencia[[#All],[SerialDeBusqueda]:[FechaRegistro]],3,FALSE),""))&gt;MINUTE($D$1)),IFERROR(VLOOKUP($A339&amp;TEXT(Q$3,"dd/mm/yyyy")&amp;$D$2,tbReporteAsistencia[[#All],[SerialDeBusqueda]:[FechaRegistro]],3,FALSE),"")-$D$1,""),"")</f>
        <v/>
      </c>
      <c r="R339" s="30" t="str">
        <f>IFERROR(IF(AND(HOUR(IFERROR(VLOOKUP($A339&amp;TEXT(R$3,"dd/mm/yyyy")&amp;$D$2,tbReporteAsistencia[[#All],[SerialDeBusqueda]:[FechaRegistro]],3,FALSE),""))=HOUR($D$1),MINUTE(IFERROR(VLOOKUP($A339&amp;TEXT(R$3,"dd/mm/yyyy")&amp;$D$2,tbReporteAsistencia[[#All],[SerialDeBusqueda]:[FechaRegistro]],3,FALSE),""))&gt;MINUTE($D$1)),IFERROR(VLOOKUP($A339&amp;TEXT(R$3,"dd/mm/yyyy")&amp;$D$2,tbReporteAsistencia[[#All],[SerialDeBusqueda]:[FechaRegistro]],3,FALSE),"")-$D$1,""),"")</f>
        <v/>
      </c>
      <c r="S339" s="30" t="str">
        <f>IFERROR(IF(AND(HOUR(IFERROR(VLOOKUP($A339&amp;TEXT(S$3,"dd/mm/yyyy")&amp;$D$2,tbReporteAsistencia[[#All],[SerialDeBusqueda]:[FechaRegistro]],3,FALSE),""))=HOUR($D$1),MINUTE(IFERROR(VLOOKUP($A339&amp;TEXT(S$3,"dd/mm/yyyy")&amp;$D$2,tbReporteAsistencia[[#All],[SerialDeBusqueda]:[FechaRegistro]],3,FALSE),""))&gt;MINUTE($D$1)),IFERROR(VLOOKUP($A339&amp;TEXT(S$3,"dd/mm/yyyy")&amp;$D$2,tbReporteAsistencia[[#All],[SerialDeBusqueda]:[FechaRegistro]],3,FALSE),"")-$D$1,""),"")</f>
        <v/>
      </c>
    </row>
    <row r="340" spans="1:19">
      <c r="A340" s="8">
        <f>Plantilla!A341</f>
        <v>0</v>
      </c>
      <c r="B340" s="8">
        <f>Plantilla!B341</f>
        <v>0</v>
      </c>
      <c r="C340" s="8">
        <f>Plantilla!C341</f>
        <v>0</v>
      </c>
      <c r="D340" s="30" t="str">
        <f>IFERROR(IF(AND(HOUR(IFERROR(VLOOKUP($A340&amp;TEXT(D$3,"dd/mm/yyyy")&amp;$D$2,tbReporteAsistencia[[#All],[SerialDeBusqueda]:[FechaRegistro]],3,FALSE),""))=HOUR($D$1),MINUTE(IFERROR(VLOOKUP($A340&amp;TEXT(D$3,"dd/mm/yyyy")&amp;$D$2,tbReporteAsistencia[[#All],[SerialDeBusqueda]:[FechaRegistro]],3,FALSE),""))&gt;MINUTE($D$1)),IFERROR(VLOOKUP($A340&amp;TEXT(D$3,"dd/mm/yyyy")&amp;$D$2,tbReporteAsistencia[[#All],[SerialDeBusqueda]:[FechaRegistro]],3,FALSE),"")-$D$1,""),"")</f>
        <v/>
      </c>
      <c r="E340" s="30" t="str">
        <f>IFERROR(IF(AND(HOUR(IFERROR(VLOOKUP($A340&amp;TEXT(E$3,"dd/mm/yyyy")&amp;$D$2,tbReporteAsistencia[[#All],[SerialDeBusqueda]:[FechaRegistro]],3,FALSE),""))=HOUR($D$1),MINUTE(IFERROR(VLOOKUP($A340&amp;TEXT(E$3,"dd/mm/yyyy")&amp;$D$2,tbReporteAsistencia[[#All],[SerialDeBusqueda]:[FechaRegistro]],3,FALSE),""))&gt;MINUTE($D$1)),IFERROR(VLOOKUP($A340&amp;TEXT(E$3,"dd/mm/yyyy")&amp;$D$2,tbReporteAsistencia[[#All],[SerialDeBusqueda]:[FechaRegistro]],3,FALSE),"")-$D$1,""),"")</f>
        <v/>
      </c>
      <c r="F340" s="30" t="str">
        <f>IFERROR(IF(AND(HOUR(IFERROR(VLOOKUP($A340&amp;TEXT(F$3,"dd/mm/yyyy")&amp;$D$2,tbReporteAsistencia[[#All],[SerialDeBusqueda]:[FechaRegistro]],3,FALSE),""))=HOUR($D$1),MINUTE(IFERROR(VLOOKUP($A340&amp;TEXT(F$3,"dd/mm/yyyy")&amp;$D$2,tbReporteAsistencia[[#All],[SerialDeBusqueda]:[FechaRegistro]],3,FALSE),""))&gt;MINUTE($D$1)),IFERROR(VLOOKUP($A340&amp;TEXT(F$3,"dd/mm/yyyy")&amp;$D$2,tbReporteAsistencia[[#All],[SerialDeBusqueda]:[FechaRegistro]],3,FALSE),"")-$D$1,""),"")</f>
        <v/>
      </c>
      <c r="G340" s="30" t="str">
        <f>IFERROR(IF(AND(HOUR(IFERROR(VLOOKUP($A340&amp;TEXT(G$3,"dd/mm/yyyy")&amp;$D$2,tbReporteAsistencia[[#All],[SerialDeBusqueda]:[FechaRegistro]],3,FALSE),""))=HOUR($D$1),MINUTE(IFERROR(VLOOKUP($A340&amp;TEXT(G$3,"dd/mm/yyyy")&amp;$D$2,tbReporteAsistencia[[#All],[SerialDeBusqueda]:[FechaRegistro]],3,FALSE),""))&gt;MINUTE($D$1)),IFERROR(VLOOKUP($A340&amp;TEXT(G$3,"dd/mm/yyyy")&amp;$D$2,tbReporteAsistencia[[#All],[SerialDeBusqueda]:[FechaRegistro]],3,FALSE),"")-$D$1,""),"")</f>
        <v/>
      </c>
      <c r="H340" s="30" t="str">
        <f>IFERROR(IF(AND(HOUR(IFERROR(VLOOKUP($A340&amp;TEXT(H$3,"dd/mm/yyyy")&amp;$D$2,tbReporteAsistencia[[#All],[SerialDeBusqueda]:[FechaRegistro]],3,FALSE),""))=HOUR($D$1),MINUTE(IFERROR(VLOOKUP($A340&amp;TEXT(H$3,"dd/mm/yyyy")&amp;$D$2,tbReporteAsistencia[[#All],[SerialDeBusqueda]:[FechaRegistro]],3,FALSE),""))&gt;MINUTE($D$1)),IFERROR(VLOOKUP($A340&amp;TEXT(H$3,"dd/mm/yyyy")&amp;$D$2,tbReporteAsistencia[[#All],[SerialDeBusqueda]:[FechaRegistro]],3,FALSE),"")-$D$1,""),"")</f>
        <v/>
      </c>
      <c r="I340" s="30" t="str">
        <f>IFERROR(IF(AND(HOUR(IFERROR(VLOOKUP($A340&amp;TEXT(I$3,"dd/mm/yyyy")&amp;$D$2,tbReporteAsistencia[[#All],[SerialDeBusqueda]:[FechaRegistro]],3,FALSE),""))=HOUR($D$1),MINUTE(IFERROR(VLOOKUP($A340&amp;TEXT(I$3,"dd/mm/yyyy")&amp;$D$2,tbReporteAsistencia[[#All],[SerialDeBusqueda]:[FechaRegistro]],3,FALSE),""))&gt;MINUTE($D$1)),IFERROR(VLOOKUP($A340&amp;TEXT(I$3,"dd/mm/yyyy")&amp;$D$2,tbReporteAsistencia[[#All],[SerialDeBusqueda]:[FechaRegistro]],3,FALSE),"")-$D$1,""),"")</f>
        <v/>
      </c>
      <c r="J340" s="30" t="str">
        <f>IFERROR(IF(AND(HOUR(IFERROR(VLOOKUP($A340&amp;TEXT(J$3,"dd/mm/yyyy")&amp;$D$2,tbReporteAsistencia[[#All],[SerialDeBusqueda]:[FechaRegistro]],3,FALSE),""))=HOUR($D$1),MINUTE(IFERROR(VLOOKUP($A340&amp;TEXT(J$3,"dd/mm/yyyy")&amp;$D$2,tbReporteAsistencia[[#All],[SerialDeBusqueda]:[FechaRegistro]],3,FALSE),""))&gt;MINUTE($D$1)),IFERROR(VLOOKUP($A340&amp;TEXT(J$3,"dd/mm/yyyy")&amp;$D$2,tbReporteAsistencia[[#All],[SerialDeBusqueda]:[FechaRegistro]],3,FALSE),"")-$D$1,""),"")</f>
        <v/>
      </c>
      <c r="K340" s="30" t="str">
        <f>IFERROR(IF(AND(HOUR(IFERROR(VLOOKUP($A340&amp;TEXT(K$3,"dd/mm/yyyy")&amp;$D$2,tbReporteAsistencia[[#All],[SerialDeBusqueda]:[FechaRegistro]],3,FALSE),""))=HOUR($D$1),MINUTE(IFERROR(VLOOKUP($A340&amp;TEXT(K$3,"dd/mm/yyyy")&amp;$D$2,tbReporteAsistencia[[#All],[SerialDeBusqueda]:[FechaRegistro]],3,FALSE),""))&gt;MINUTE($D$1)),IFERROR(VLOOKUP($A340&amp;TEXT(K$3,"dd/mm/yyyy")&amp;$D$2,tbReporteAsistencia[[#All],[SerialDeBusqueda]:[FechaRegistro]],3,FALSE),"")-$D$1,""),"")</f>
        <v/>
      </c>
      <c r="L340" s="30" t="str">
        <f>IFERROR(IF(AND(HOUR(IFERROR(VLOOKUP($A340&amp;TEXT(L$3,"dd/mm/yyyy")&amp;$D$2,tbReporteAsistencia[[#All],[SerialDeBusqueda]:[FechaRegistro]],3,FALSE),""))=HOUR($D$1),MINUTE(IFERROR(VLOOKUP($A340&amp;TEXT(L$3,"dd/mm/yyyy")&amp;$D$2,tbReporteAsistencia[[#All],[SerialDeBusqueda]:[FechaRegistro]],3,FALSE),""))&gt;MINUTE($D$1)),IFERROR(VLOOKUP($A340&amp;TEXT(L$3,"dd/mm/yyyy")&amp;$D$2,tbReporteAsistencia[[#All],[SerialDeBusqueda]:[FechaRegistro]],3,FALSE),"")-$D$1,""),"")</f>
        <v/>
      </c>
      <c r="M340" s="30" t="str">
        <f>IFERROR(IF(AND(HOUR(IFERROR(VLOOKUP($A340&amp;TEXT(M$3,"dd/mm/yyyy")&amp;$D$2,tbReporteAsistencia[[#All],[SerialDeBusqueda]:[FechaRegistro]],3,FALSE),""))=HOUR($D$1),MINUTE(IFERROR(VLOOKUP($A340&amp;TEXT(M$3,"dd/mm/yyyy")&amp;$D$2,tbReporteAsistencia[[#All],[SerialDeBusqueda]:[FechaRegistro]],3,FALSE),""))&gt;MINUTE($D$1)),IFERROR(VLOOKUP($A340&amp;TEXT(M$3,"dd/mm/yyyy")&amp;$D$2,tbReporteAsistencia[[#All],[SerialDeBusqueda]:[FechaRegistro]],3,FALSE),"")-$D$1,""),"")</f>
        <v/>
      </c>
      <c r="N340" s="30" t="str">
        <f>IFERROR(IF(AND(HOUR(IFERROR(VLOOKUP($A340&amp;TEXT(N$3,"dd/mm/yyyy")&amp;$D$2,tbReporteAsistencia[[#All],[SerialDeBusqueda]:[FechaRegistro]],3,FALSE),""))=HOUR($D$1),MINUTE(IFERROR(VLOOKUP($A340&amp;TEXT(N$3,"dd/mm/yyyy")&amp;$D$2,tbReporteAsistencia[[#All],[SerialDeBusqueda]:[FechaRegistro]],3,FALSE),""))&gt;MINUTE($D$1)),IFERROR(VLOOKUP($A340&amp;TEXT(N$3,"dd/mm/yyyy")&amp;$D$2,tbReporteAsistencia[[#All],[SerialDeBusqueda]:[FechaRegistro]],3,FALSE),"")-$D$1,""),"")</f>
        <v/>
      </c>
      <c r="O340" s="30" t="str">
        <f>IFERROR(IF(AND(HOUR(IFERROR(VLOOKUP($A340&amp;TEXT(O$3,"dd/mm/yyyy")&amp;$D$2,tbReporteAsistencia[[#All],[SerialDeBusqueda]:[FechaRegistro]],3,FALSE),""))=HOUR($D$1),MINUTE(IFERROR(VLOOKUP($A340&amp;TEXT(O$3,"dd/mm/yyyy")&amp;$D$2,tbReporteAsistencia[[#All],[SerialDeBusqueda]:[FechaRegistro]],3,FALSE),""))&gt;MINUTE($D$1)),IFERROR(VLOOKUP($A340&amp;TEXT(O$3,"dd/mm/yyyy")&amp;$D$2,tbReporteAsistencia[[#All],[SerialDeBusqueda]:[FechaRegistro]],3,FALSE),"")-$D$1,""),"")</f>
        <v/>
      </c>
      <c r="P340" s="30" t="str">
        <f>IFERROR(IF(AND(HOUR(IFERROR(VLOOKUP($A340&amp;TEXT(P$3,"dd/mm/yyyy")&amp;$D$2,tbReporteAsistencia[[#All],[SerialDeBusqueda]:[FechaRegistro]],3,FALSE),""))=HOUR($D$1),MINUTE(IFERROR(VLOOKUP($A340&amp;TEXT(P$3,"dd/mm/yyyy")&amp;$D$2,tbReporteAsistencia[[#All],[SerialDeBusqueda]:[FechaRegistro]],3,FALSE),""))&gt;MINUTE($D$1)),IFERROR(VLOOKUP($A340&amp;TEXT(P$3,"dd/mm/yyyy")&amp;$D$2,tbReporteAsistencia[[#All],[SerialDeBusqueda]:[FechaRegistro]],3,FALSE),"")-$D$1,""),"")</f>
        <v/>
      </c>
      <c r="Q340" s="30" t="str">
        <f>IFERROR(IF(AND(HOUR(IFERROR(VLOOKUP($A340&amp;TEXT(Q$3,"dd/mm/yyyy")&amp;$D$2,tbReporteAsistencia[[#All],[SerialDeBusqueda]:[FechaRegistro]],3,FALSE),""))=HOUR($D$1),MINUTE(IFERROR(VLOOKUP($A340&amp;TEXT(Q$3,"dd/mm/yyyy")&amp;$D$2,tbReporteAsistencia[[#All],[SerialDeBusqueda]:[FechaRegistro]],3,FALSE),""))&gt;MINUTE($D$1)),IFERROR(VLOOKUP($A340&amp;TEXT(Q$3,"dd/mm/yyyy")&amp;$D$2,tbReporteAsistencia[[#All],[SerialDeBusqueda]:[FechaRegistro]],3,FALSE),"")-$D$1,""),"")</f>
        <v/>
      </c>
      <c r="R340" s="30" t="str">
        <f>IFERROR(IF(AND(HOUR(IFERROR(VLOOKUP($A340&amp;TEXT(R$3,"dd/mm/yyyy")&amp;$D$2,tbReporteAsistencia[[#All],[SerialDeBusqueda]:[FechaRegistro]],3,FALSE),""))=HOUR($D$1),MINUTE(IFERROR(VLOOKUP($A340&amp;TEXT(R$3,"dd/mm/yyyy")&amp;$D$2,tbReporteAsistencia[[#All],[SerialDeBusqueda]:[FechaRegistro]],3,FALSE),""))&gt;MINUTE($D$1)),IFERROR(VLOOKUP($A340&amp;TEXT(R$3,"dd/mm/yyyy")&amp;$D$2,tbReporteAsistencia[[#All],[SerialDeBusqueda]:[FechaRegistro]],3,FALSE),"")-$D$1,""),"")</f>
        <v/>
      </c>
      <c r="S340" s="30" t="str">
        <f>IFERROR(IF(AND(HOUR(IFERROR(VLOOKUP($A340&amp;TEXT(S$3,"dd/mm/yyyy")&amp;$D$2,tbReporteAsistencia[[#All],[SerialDeBusqueda]:[FechaRegistro]],3,FALSE),""))=HOUR($D$1),MINUTE(IFERROR(VLOOKUP($A340&amp;TEXT(S$3,"dd/mm/yyyy")&amp;$D$2,tbReporteAsistencia[[#All],[SerialDeBusqueda]:[FechaRegistro]],3,FALSE),""))&gt;MINUTE($D$1)),IFERROR(VLOOKUP($A340&amp;TEXT(S$3,"dd/mm/yyyy")&amp;$D$2,tbReporteAsistencia[[#All],[SerialDeBusqueda]:[FechaRegistro]],3,FALSE),"")-$D$1,""),"")</f>
        <v/>
      </c>
    </row>
    <row r="341" spans="1:19">
      <c r="A341" s="8">
        <f>Plantilla!A342</f>
        <v>0</v>
      </c>
      <c r="B341" s="8">
        <f>Plantilla!B342</f>
        <v>0</v>
      </c>
      <c r="C341" s="8">
        <f>Plantilla!C342</f>
        <v>0</v>
      </c>
      <c r="D341" s="30" t="str">
        <f>IFERROR(IF(AND(HOUR(IFERROR(VLOOKUP($A341&amp;TEXT(D$3,"dd/mm/yyyy")&amp;$D$2,tbReporteAsistencia[[#All],[SerialDeBusqueda]:[FechaRegistro]],3,FALSE),""))=HOUR($D$1),MINUTE(IFERROR(VLOOKUP($A341&amp;TEXT(D$3,"dd/mm/yyyy")&amp;$D$2,tbReporteAsistencia[[#All],[SerialDeBusqueda]:[FechaRegistro]],3,FALSE),""))&gt;MINUTE($D$1)),IFERROR(VLOOKUP($A341&amp;TEXT(D$3,"dd/mm/yyyy")&amp;$D$2,tbReporteAsistencia[[#All],[SerialDeBusqueda]:[FechaRegistro]],3,FALSE),"")-$D$1,""),"")</f>
        <v/>
      </c>
      <c r="E341" s="30" t="str">
        <f>IFERROR(IF(AND(HOUR(IFERROR(VLOOKUP($A341&amp;TEXT(E$3,"dd/mm/yyyy")&amp;$D$2,tbReporteAsistencia[[#All],[SerialDeBusqueda]:[FechaRegistro]],3,FALSE),""))=HOUR($D$1),MINUTE(IFERROR(VLOOKUP($A341&amp;TEXT(E$3,"dd/mm/yyyy")&amp;$D$2,tbReporteAsistencia[[#All],[SerialDeBusqueda]:[FechaRegistro]],3,FALSE),""))&gt;MINUTE($D$1)),IFERROR(VLOOKUP($A341&amp;TEXT(E$3,"dd/mm/yyyy")&amp;$D$2,tbReporteAsistencia[[#All],[SerialDeBusqueda]:[FechaRegistro]],3,FALSE),"")-$D$1,""),"")</f>
        <v/>
      </c>
      <c r="F341" s="30" t="str">
        <f>IFERROR(IF(AND(HOUR(IFERROR(VLOOKUP($A341&amp;TEXT(F$3,"dd/mm/yyyy")&amp;$D$2,tbReporteAsistencia[[#All],[SerialDeBusqueda]:[FechaRegistro]],3,FALSE),""))=HOUR($D$1),MINUTE(IFERROR(VLOOKUP($A341&amp;TEXT(F$3,"dd/mm/yyyy")&amp;$D$2,tbReporteAsistencia[[#All],[SerialDeBusqueda]:[FechaRegistro]],3,FALSE),""))&gt;MINUTE($D$1)),IFERROR(VLOOKUP($A341&amp;TEXT(F$3,"dd/mm/yyyy")&amp;$D$2,tbReporteAsistencia[[#All],[SerialDeBusqueda]:[FechaRegistro]],3,FALSE),"")-$D$1,""),"")</f>
        <v/>
      </c>
      <c r="G341" s="30" t="str">
        <f>IFERROR(IF(AND(HOUR(IFERROR(VLOOKUP($A341&amp;TEXT(G$3,"dd/mm/yyyy")&amp;$D$2,tbReporteAsistencia[[#All],[SerialDeBusqueda]:[FechaRegistro]],3,FALSE),""))=HOUR($D$1),MINUTE(IFERROR(VLOOKUP($A341&amp;TEXT(G$3,"dd/mm/yyyy")&amp;$D$2,tbReporteAsistencia[[#All],[SerialDeBusqueda]:[FechaRegistro]],3,FALSE),""))&gt;MINUTE($D$1)),IFERROR(VLOOKUP($A341&amp;TEXT(G$3,"dd/mm/yyyy")&amp;$D$2,tbReporteAsistencia[[#All],[SerialDeBusqueda]:[FechaRegistro]],3,FALSE),"")-$D$1,""),"")</f>
        <v/>
      </c>
      <c r="H341" s="30" t="str">
        <f>IFERROR(IF(AND(HOUR(IFERROR(VLOOKUP($A341&amp;TEXT(H$3,"dd/mm/yyyy")&amp;$D$2,tbReporteAsistencia[[#All],[SerialDeBusqueda]:[FechaRegistro]],3,FALSE),""))=HOUR($D$1),MINUTE(IFERROR(VLOOKUP($A341&amp;TEXT(H$3,"dd/mm/yyyy")&amp;$D$2,tbReporteAsistencia[[#All],[SerialDeBusqueda]:[FechaRegistro]],3,FALSE),""))&gt;MINUTE($D$1)),IFERROR(VLOOKUP($A341&amp;TEXT(H$3,"dd/mm/yyyy")&amp;$D$2,tbReporteAsistencia[[#All],[SerialDeBusqueda]:[FechaRegistro]],3,FALSE),"")-$D$1,""),"")</f>
        <v/>
      </c>
      <c r="I341" s="30" t="str">
        <f>IFERROR(IF(AND(HOUR(IFERROR(VLOOKUP($A341&amp;TEXT(I$3,"dd/mm/yyyy")&amp;$D$2,tbReporteAsistencia[[#All],[SerialDeBusqueda]:[FechaRegistro]],3,FALSE),""))=HOUR($D$1),MINUTE(IFERROR(VLOOKUP($A341&amp;TEXT(I$3,"dd/mm/yyyy")&amp;$D$2,tbReporteAsistencia[[#All],[SerialDeBusqueda]:[FechaRegistro]],3,FALSE),""))&gt;MINUTE($D$1)),IFERROR(VLOOKUP($A341&amp;TEXT(I$3,"dd/mm/yyyy")&amp;$D$2,tbReporteAsistencia[[#All],[SerialDeBusqueda]:[FechaRegistro]],3,FALSE),"")-$D$1,""),"")</f>
        <v/>
      </c>
      <c r="J341" s="30" t="str">
        <f>IFERROR(IF(AND(HOUR(IFERROR(VLOOKUP($A341&amp;TEXT(J$3,"dd/mm/yyyy")&amp;$D$2,tbReporteAsistencia[[#All],[SerialDeBusqueda]:[FechaRegistro]],3,FALSE),""))=HOUR($D$1),MINUTE(IFERROR(VLOOKUP($A341&amp;TEXT(J$3,"dd/mm/yyyy")&amp;$D$2,tbReporteAsistencia[[#All],[SerialDeBusqueda]:[FechaRegistro]],3,FALSE),""))&gt;MINUTE($D$1)),IFERROR(VLOOKUP($A341&amp;TEXT(J$3,"dd/mm/yyyy")&amp;$D$2,tbReporteAsistencia[[#All],[SerialDeBusqueda]:[FechaRegistro]],3,FALSE),"")-$D$1,""),"")</f>
        <v/>
      </c>
      <c r="K341" s="30" t="str">
        <f>IFERROR(IF(AND(HOUR(IFERROR(VLOOKUP($A341&amp;TEXT(K$3,"dd/mm/yyyy")&amp;$D$2,tbReporteAsistencia[[#All],[SerialDeBusqueda]:[FechaRegistro]],3,FALSE),""))=HOUR($D$1),MINUTE(IFERROR(VLOOKUP($A341&amp;TEXT(K$3,"dd/mm/yyyy")&amp;$D$2,tbReporteAsistencia[[#All],[SerialDeBusqueda]:[FechaRegistro]],3,FALSE),""))&gt;MINUTE($D$1)),IFERROR(VLOOKUP($A341&amp;TEXT(K$3,"dd/mm/yyyy")&amp;$D$2,tbReporteAsistencia[[#All],[SerialDeBusqueda]:[FechaRegistro]],3,FALSE),"")-$D$1,""),"")</f>
        <v/>
      </c>
      <c r="L341" s="30" t="str">
        <f>IFERROR(IF(AND(HOUR(IFERROR(VLOOKUP($A341&amp;TEXT(L$3,"dd/mm/yyyy")&amp;$D$2,tbReporteAsistencia[[#All],[SerialDeBusqueda]:[FechaRegistro]],3,FALSE),""))=HOUR($D$1),MINUTE(IFERROR(VLOOKUP($A341&amp;TEXT(L$3,"dd/mm/yyyy")&amp;$D$2,tbReporteAsistencia[[#All],[SerialDeBusqueda]:[FechaRegistro]],3,FALSE),""))&gt;MINUTE($D$1)),IFERROR(VLOOKUP($A341&amp;TEXT(L$3,"dd/mm/yyyy")&amp;$D$2,tbReporteAsistencia[[#All],[SerialDeBusqueda]:[FechaRegistro]],3,FALSE),"")-$D$1,""),"")</f>
        <v/>
      </c>
      <c r="M341" s="30" t="str">
        <f>IFERROR(IF(AND(HOUR(IFERROR(VLOOKUP($A341&amp;TEXT(M$3,"dd/mm/yyyy")&amp;$D$2,tbReporteAsistencia[[#All],[SerialDeBusqueda]:[FechaRegistro]],3,FALSE),""))=HOUR($D$1),MINUTE(IFERROR(VLOOKUP($A341&amp;TEXT(M$3,"dd/mm/yyyy")&amp;$D$2,tbReporteAsistencia[[#All],[SerialDeBusqueda]:[FechaRegistro]],3,FALSE),""))&gt;MINUTE($D$1)),IFERROR(VLOOKUP($A341&amp;TEXT(M$3,"dd/mm/yyyy")&amp;$D$2,tbReporteAsistencia[[#All],[SerialDeBusqueda]:[FechaRegistro]],3,FALSE),"")-$D$1,""),"")</f>
        <v/>
      </c>
      <c r="N341" s="30" t="str">
        <f>IFERROR(IF(AND(HOUR(IFERROR(VLOOKUP($A341&amp;TEXT(N$3,"dd/mm/yyyy")&amp;$D$2,tbReporteAsistencia[[#All],[SerialDeBusqueda]:[FechaRegistro]],3,FALSE),""))=HOUR($D$1),MINUTE(IFERROR(VLOOKUP($A341&amp;TEXT(N$3,"dd/mm/yyyy")&amp;$D$2,tbReporteAsistencia[[#All],[SerialDeBusqueda]:[FechaRegistro]],3,FALSE),""))&gt;MINUTE($D$1)),IFERROR(VLOOKUP($A341&amp;TEXT(N$3,"dd/mm/yyyy")&amp;$D$2,tbReporteAsistencia[[#All],[SerialDeBusqueda]:[FechaRegistro]],3,FALSE),"")-$D$1,""),"")</f>
        <v/>
      </c>
      <c r="O341" s="30" t="str">
        <f>IFERROR(IF(AND(HOUR(IFERROR(VLOOKUP($A341&amp;TEXT(O$3,"dd/mm/yyyy")&amp;$D$2,tbReporteAsistencia[[#All],[SerialDeBusqueda]:[FechaRegistro]],3,FALSE),""))=HOUR($D$1),MINUTE(IFERROR(VLOOKUP($A341&amp;TEXT(O$3,"dd/mm/yyyy")&amp;$D$2,tbReporteAsistencia[[#All],[SerialDeBusqueda]:[FechaRegistro]],3,FALSE),""))&gt;MINUTE($D$1)),IFERROR(VLOOKUP($A341&amp;TEXT(O$3,"dd/mm/yyyy")&amp;$D$2,tbReporteAsistencia[[#All],[SerialDeBusqueda]:[FechaRegistro]],3,FALSE),"")-$D$1,""),"")</f>
        <v/>
      </c>
      <c r="P341" s="30" t="str">
        <f>IFERROR(IF(AND(HOUR(IFERROR(VLOOKUP($A341&amp;TEXT(P$3,"dd/mm/yyyy")&amp;$D$2,tbReporteAsistencia[[#All],[SerialDeBusqueda]:[FechaRegistro]],3,FALSE),""))=HOUR($D$1),MINUTE(IFERROR(VLOOKUP($A341&amp;TEXT(P$3,"dd/mm/yyyy")&amp;$D$2,tbReporteAsistencia[[#All],[SerialDeBusqueda]:[FechaRegistro]],3,FALSE),""))&gt;MINUTE($D$1)),IFERROR(VLOOKUP($A341&amp;TEXT(P$3,"dd/mm/yyyy")&amp;$D$2,tbReporteAsistencia[[#All],[SerialDeBusqueda]:[FechaRegistro]],3,FALSE),"")-$D$1,""),"")</f>
        <v/>
      </c>
      <c r="Q341" s="30" t="str">
        <f>IFERROR(IF(AND(HOUR(IFERROR(VLOOKUP($A341&amp;TEXT(Q$3,"dd/mm/yyyy")&amp;$D$2,tbReporteAsistencia[[#All],[SerialDeBusqueda]:[FechaRegistro]],3,FALSE),""))=HOUR($D$1),MINUTE(IFERROR(VLOOKUP($A341&amp;TEXT(Q$3,"dd/mm/yyyy")&amp;$D$2,tbReporteAsistencia[[#All],[SerialDeBusqueda]:[FechaRegistro]],3,FALSE),""))&gt;MINUTE($D$1)),IFERROR(VLOOKUP($A341&amp;TEXT(Q$3,"dd/mm/yyyy")&amp;$D$2,tbReporteAsistencia[[#All],[SerialDeBusqueda]:[FechaRegistro]],3,FALSE),"")-$D$1,""),"")</f>
        <v/>
      </c>
      <c r="R341" s="30" t="str">
        <f>IFERROR(IF(AND(HOUR(IFERROR(VLOOKUP($A341&amp;TEXT(R$3,"dd/mm/yyyy")&amp;$D$2,tbReporteAsistencia[[#All],[SerialDeBusqueda]:[FechaRegistro]],3,FALSE),""))=HOUR($D$1),MINUTE(IFERROR(VLOOKUP($A341&amp;TEXT(R$3,"dd/mm/yyyy")&amp;$D$2,tbReporteAsistencia[[#All],[SerialDeBusqueda]:[FechaRegistro]],3,FALSE),""))&gt;MINUTE($D$1)),IFERROR(VLOOKUP($A341&amp;TEXT(R$3,"dd/mm/yyyy")&amp;$D$2,tbReporteAsistencia[[#All],[SerialDeBusqueda]:[FechaRegistro]],3,FALSE),"")-$D$1,""),"")</f>
        <v/>
      </c>
      <c r="S341" s="30" t="str">
        <f>IFERROR(IF(AND(HOUR(IFERROR(VLOOKUP($A341&amp;TEXT(S$3,"dd/mm/yyyy")&amp;$D$2,tbReporteAsistencia[[#All],[SerialDeBusqueda]:[FechaRegistro]],3,FALSE),""))=HOUR($D$1),MINUTE(IFERROR(VLOOKUP($A341&amp;TEXT(S$3,"dd/mm/yyyy")&amp;$D$2,tbReporteAsistencia[[#All],[SerialDeBusqueda]:[FechaRegistro]],3,FALSE),""))&gt;MINUTE($D$1)),IFERROR(VLOOKUP($A341&amp;TEXT(S$3,"dd/mm/yyyy")&amp;$D$2,tbReporteAsistencia[[#All],[SerialDeBusqueda]:[FechaRegistro]],3,FALSE),"")-$D$1,""),"")</f>
        <v/>
      </c>
    </row>
    <row r="342" spans="1:19">
      <c r="A342" s="8">
        <f>Plantilla!A343</f>
        <v>0</v>
      </c>
      <c r="B342" s="8">
        <f>Plantilla!B343</f>
        <v>0</v>
      </c>
      <c r="C342" s="8">
        <f>Plantilla!C343</f>
        <v>0</v>
      </c>
      <c r="D342" s="30" t="str">
        <f>IFERROR(IF(AND(HOUR(IFERROR(VLOOKUP($A342&amp;TEXT(D$3,"dd/mm/yyyy")&amp;$D$2,tbReporteAsistencia[[#All],[SerialDeBusqueda]:[FechaRegistro]],3,FALSE),""))=HOUR($D$1),MINUTE(IFERROR(VLOOKUP($A342&amp;TEXT(D$3,"dd/mm/yyyy")&amp;$D$2,tbReporteAsistencia[[#All],[SerialDeBusqueda]:[FechaRegistro]],3,FALSE),""))&gt;MINUTE($D$1)),IFERROR(VLOOKUP($A342&amp;TEXT(D$3,"dd/mm/yyyy")&amp;$D$2,tbReporteAsistencia[[#All],[SerialDeBusqueda]:[FechaRegistro]],3,FALSE),"")-$D$1,""),"")</f>
        <v/>
      </c>
      <c r="E342" s="30" t="str">
        <f>IFERROR(IF(AND(HOUR(IFERROR(VLOOKUP($A342&amp;TEXT(E$3,"dd/mm/yyyy")&amp;$D$2,tbReporteAsistencia[[#All],[SerialDeBusqueda]:[FechaRegistro]],3,FALSE),""))=HOUR($D$1),MINUTE(IFERROR(VLOOKUP($A342&amp;TEXT(E$3,"dd/mm/yyyy")&amp;$D$2,tbReporteAsistencia[[#All],[SerialDeBusqueda]:[FechaRegistro]],3,FALSE),""))&gt;MINUTE($D$1)),IFERROR(VLOOKUP($A342&amp;TEXT(E$3,"dd/mm/yyyy")&amp;$D$2,tbReporteAsistencia[[#All],[SerialDeBusqueda]:[FechaRegistro]],3,FALSE),"")-$D$1,""),"")</f>
        <v/>
      </c>
      <c r="F342" s="30" t="str">
        <f>IFERROR(IF(AND(HOUR(IFERROR(VLOOKUP($A342&amp;TEXT(F$3,"dd/mm/yyyy")&amp;$D$2,tbReporteAsistencia[[#All],[SerialDeBusqueda]:[FechaRegistro]],3,FALSE),""))=HOUR($D$1),MINUTE(IFERROR(VLOOKUP($A342&amp;TEXT(F$3,"dd/mm/yyyy")&amp;$D$2,tbReporteAsistencia[[#All],[SerialDeBusqueda]:[FechaRegistro]],3,FALSE),""))&gt;MINUTE($D$1)),IFERROR(VLOOKUP($A342&amp;TEXT(F$3,"dd/mm/yyyy")&amp;$D$2,tbReporteAsistencia[[#All],[SerialDeBusqueda]:[FechaRegistro]],3,FALSE),"")-$D$1,""),"")</f>
        <v/>
      </c>
      <c r="G342" s="30" t="str">
        <f>IFERROR(IF(AND(HOUR(IFERROR(VLOOKUP($A342&amp;TEXT(G$3,"dd/mm/yyyy")&amp;$D$2,tbReporteAsistencia[[#All],[SerialDeBusqueda]:[FechaRegistro]],3,FALSE),""))=HOUR($D$1),MINUTE(IFERROR(VLOOKUP($A342&amp;TEXT(G$3,"dd/mm/yyyy")&amp;$D$2,tbReporteAsistencia[[#All],[SerialDeBusqueda]:[FechaRegistro]],3,FALSE),""))&gt;MINUTE($D$1)),IFERROR(VLOOKUP($A342&amp;TEXT(G$3,"dd/mm/yyyy")&amp;$D$2,tbReporteAsistencia[[#All],[SerialDeBusqueda]:[FechaRegistro]],3,FALSE),"")-$D$1,""),"")</f>
        <v/>
      </c>
      <c r="H342" s="30" t="str">
        <f>IFERROR(IF(AND(HOUR(IFERROR(VLOOKUP($A342&amp;TEXT(H$3,"dd/mm/yyyy")&amp;$D$2,tbReporteAsistencia[[#All],[SerialDeBusqueda]:[FechaRegistro]],3,FALSE),""))=HOUR($D$1),MINUTE(IFERROR(VLOOKUP($A342&amp;TEXT(H$3,"dd/mm/yyyy")&amp;$D$2,tbReporteAsistencia[[#All],[SerialDeBusqueda]:[FechaRegistro]],3,FALSE),""))&gt;MINUTE($D$1)),IFERROR(VLOOKUP($A342&amp;TEXT(H$3,"dd/mm/yyyy")&amp;$D$2,tbReporteAsistencia[[#All],[SerialDeBusqueda]:[FechaRegistro]],3,FALSE),"")-$D$1,""),"")</f>
        <v/>
      </c>
      <c r="I342" s="30" t="str">
        <f>IFERROR(IF(AND(HOUR(IFERROR(VLOOKUP($A342&amp;TEXT(I$3,"dd/mm/yyyy")&amp;$D$2,tbReporteAsistencia[[#All],[SerialDeBusqueda]:[FechaRegistro]],3,FALSE),""))=HOUR($D$1),MINUTE(IFERROR(VLOOKUP($A342&amp;TEXT(I$3,"dd/mm/yyyy")&amp;$D$2,tbReporteAsistencia[[#All],[SerialDeBusqueda]:[FechaRegistro]],3,FALSE),""))&gt;MINUTE($D$1)),IFERROR(VLOOKUP($A342&amp;TEXT(I$3,"dd/mm/yyyy")&amp;$D$2,tbReporteAsistencia[[#All],[SerialDeBusqueda]:[FechaRegistro]],3,FALSE),"")-$D$1,""),"")</f>
        <v/>
      </c>
      <c r="J342" s="30" t="str">
        <f>IFERROR(IF(AND(HOUR(IFERROR(VLOOKUP($A342&amp;TEXT(J$3,"dd/mm/yyyy")&amp;$D$2,tbReporteAsistencia[[#All],[SerialDeBusqueda]:[FechaRegistro]],3,FALSE),""))=HOUR($D$1),MINUTE(IFERROR(VLOOKUP($A342&amp;TEXT(J$3,"dd/mm/yyyy")&amp;$D$2,tbReporteAsistencia[[#All],[SerialDeBusqueda]:[FechaRegistro]],3,FALSE),""))&gt;MINUTE($D$1)),IFERROR(VLOOKUP($A342&amp;TEXT(J$3,"dd/mm/yyyy")&amp;$D$2,tbReporteAsistencia[[#All],[SerialDeBusqueda]:[FechaRegistro]],3,FALSE),"")-$D$1,""),"")</f>
        <v/>
      </c>
      <c r="K342" s="30" t="str">
        <f>IFERROR(IF(AND(HOUR(IFERROR(VLOOKUP($A342&amp;TEXT(K$3,"dd/mm/yyyy")&amp;$D$2,tbReporteAsistencia[[#All],[SerialDeBusqueda]:[FechaRegistro]],3,FALSE),""))=HOUR($D$1),MINUTE(IFERROR(VLOOKUP($A342&amp;TEXT(K$3,"dd/mm/yyyy")&amp;$D$2,tbReporteAsistencia[[#All],[SerialDeBusqueda]:[FechaRegistro]],3,FALSE),""))&gt;MINUTE($D$1)),IFERROR(VLOOKUP($A342&amp;TEXT(K$3,"dd/mm/yyyy")&amp;$D$2,tbReporteAsistencia[[#All],[SerialDeBusqueda]:[FechaRegistro]],3,FALSE),"")-$D$1,""),"")</f>
        <v/>
      </c>
      <c r="L342" s="30" t="str">
        <f>IFERROR(IF(AND(HOUR(IFERROR(VLOOKUP($A342&amp;TEXT(L$3,"dd/mm/yyyy")&amp;$D$2,tbReporteAsistencia[[#All],[SerialDeBusqueda]:[FechaRegistro]],3,FALSE),""))=HOUR($D$1),MINUTE(IFERROR(VLOOKUP($A342&amp;TEXT(L$3,"dd/mm/yyyy")&amp;$D$2,tbReporteAsistencia[[#All],[SerialDeBusqueda]:[FechaRegistro]],3,FALSE),""))&gt;MINUTE($D$1)),IFERROR(VLOOKUP($A342&amp;TEXT(L$3,"dd/mm/yyyy")&amp;$D$2,tbReporteAsistencia[[#All],[SerialDeBusqueda]:[FechaRegistro]],3,FALSE),"")-$D$1,""),"")</f>
        <v/>
      </c>
      <c r="M342" s="30" t="str">
        <f>IFERROR(IF(AND(HOUR(IFERROR(VLOOKUP($A342&amp;TEXT(M$3,"dd/mm/yyyy")&amp;$D$2,tbReporteAsistencia[[#All],[SerialDeBusqueda]:[FechaRegistro]],3,FALSE),""))=HOUR($D$1),MINUTE(IFERROR(VLOOKUP($A342&amp;TEXT(M$3,"dd/mm/yyyy")&amp;$D$2,tbReporteAsistencia[[#All],[SerialDeBusqueda]:[FechaRegistro]],3,FALSE),""))&gt;MINUTE($D$1)),IFERROR(VLOOKUP($A342&amp;TEXT(M$3,"dd/mm/yyyy")&amp;$D$2,tbReporteAsistencia[[#All],[SerialDeBusqueda]:[FechaRegistro]],3,FALSE),"")-$D$1,""),"")</f>
        <v/>
      </c>
      <c r="N342" s="30" t="str">
        <f>IFERROR(IF(AND(HOUR(IFERROR(VLOOKUP($A342&amp;TEXT(N$3,"dd/mm/yyyy")&amp;$D$2,tbReporteAsistencia[[#All],[SerialDeBusqueda]:[FechaRegistro]],3,FALSE),""))=HOUR($D$1),MINUTE(IFERROR(VLOOKUP($A342&amp;TEXT(N$3,"dd/mm/yyyy")&amp;$D$2,tbReporteAsistencia[[#All],[SerialDeBusqueda]:[FechaRegistro]],3,FALSE),""))&gt;MINUTE($D$1)),IFERROR(VLOOKUP($A342&amp;TEXT(N$3,"dd/mm/yyyy")&amp;$D$2,tbReporteAsistencia[[#All],[SerialDeBusqueda]:[FechaRegistro]],3,FALSE),"")-$D$1,""),"")</f>
        <v/>
      </c>
      <c r="O342" s="30" t="str">
        <f>IFERROR(IF(AND(HOUR(IFERROR(VLOOKUP($A342&amp;TEXT(O$3,"dd/mm/yyyy")&amp;$D$2,tbReporteAsistencia[[#All],[SerialDeBusqueda]:[FechaRegistro]],3,FALSE),""))=HOUR($D$1),MINUTE(IFERROR(VLOOKUP($A342&amp;TEXT(O$3,"dd/mm/yyyy")&amp;$D$2,tbReporteAsistencia[[#All],[SerialDeBusqueda]:[FechaRegistro]],3,FALSE),""))&gt;MINUTE($D$1)),IFERROR(VLOOKUP($A342&amp;TEXT(O$3,"dd/mm/yyyy")&amp;$D$2,tbReporteAsistencia[[#All],[SerialDeBusqueda]:[FechaRegistro]],3,FALSE),"")-$D$1,""),"")</f>
        <v/>
      </c>
      <c r="P342" s="30" t="str">
        <f>IFERROR(IF(AND(HOUR(IFERROR(VLOOKUP($A342&amp;TEXT(P$3,"dd/mm/yyyy")&amp;$D$2,tbReporteAsistencia[[#All],[SerialDeBusqueda]:[FechaRegistro]],3,FALSE),""))=HOUR($D$1),MINUTE(IFERROR(VLOOKUP($A342&amp;TEXT(P$3,"dd/mm/yyyy")&amp;$D$2,tbReporteAsistencia[[#All],[SerialDeBusqueda]:[FechaRegistro]],3,FALSE),""))&gt;MINUTE($D$1)),IFERROR(VLOOKUP($A342&amp;TEXT(P$3,"dd/mm/yyyy")&amp;$D$2,tbReporteAsistencia[[#All],[SerialDeBusqueda]:[FechaRegistro]],3,FALSE),"")-$D$1,""),"")</f>
        <v/>
      </c>
      <c r="Q342" s="30" t="str">
        <f>IFERROR(IF(AND(HOUR(IFERROR(VLOOKUP($A342&amp;TEXT(Q$3,"dd/mm/yyyy")&amp;$D$2,tbReporteAsistencia[[#All],[SerialDeBusqueda]:[FechaRegistro]],3,FALSE),""))=HOUR($D$1),MINUTE(IFERROR(VLOOKUP($A342&amp;TEXT(Q$3,"dd/mm/yyyy")&amp;$D$2,tbReporteAsistencia[[#All],[SerialDeBusqueda]:[FechaRegistro]],3,FALSE),""))&gt;MINUTE($D$1)),IFERROR(VLOOKUP($A342&amp;TEXT(Q$3,"dd/mm/yyyy")&amp;$D$2,tbReporteAsistencia[[#All],[SerialDeBusqueda]:[FechaRegistro]],3,FALSE),"")-$D$1,""),"")</f>
        <v/>
      </c>
      <c r="R342" s="30" t="str">
        <f>IFERROR(IF(AND(HOUR(IFERROR(VLOOKUP($A342&amp;TEXT(R$3,"dd/mm/yyyy")&amp;$D$2,tbReporteAsistencia[[#All],[SerialDeBusqueda]:[FechaRegistro]],3,FALSE),""))=HOUR($D$1),MINUTE(IFERROR(VLOOKUP($A342&amp;TEXT(R$3,"dd/mm/yyyy")&amp;$D$2,tbReporteAsistencia[[#All],[SerialDeBusqueda]:[FechaRegistro]],3,FALSE),""))&gt;MINUTE($D$1)),IFERROR(VLOOKUP($A342&amp;TEXT(R$3,"dd/mm/yyyy")&amp;$D$2,tbReporteAsistencia[[#All],[SerialDeBusqueda]:[FechaRegistro]],3,FALSE),"")-$D$1,""),"")</f>
        <v/>
      </c>
      <c r="S342" s="30" t="str">
        <f>IFERROR(IF(AND(HOUR(IFERROR(VLOOKUP($A342&amp;TEXT(S$3,"dd/mm/yyyy")&amp;$D$2,tbReporteAsistencia[[#All],[SerialDeBusqueda]:[FechaRegistro]],3,FALSE),""))=HOUR($D$1),MINUTE(IFERROR(VLOOKUP($A342&amp;TEXT(S$3,"dd/mm/yyyy")&amp;$D$2,tbReporteAsistencia[[#All],[SerialDeBusqueda]:[FechaRegistro]],3,FALSE),""))&gt;MINUTE($D$1)),IFERROR(VLOOKUP($A342&amp;TEXT(S$3,"dd/mm/yyyy")&amp;$D$2,tbReporteAsistencia[[#All],[SerialDeBusqueda]:[FechaRegistro]],3,FALSE),"")-$D$1,""),"")</f>
        <v/>
      </c>
    </row>
    <row r="343" spans="1:19">
      <c r="A343" s="8">
        <f>Plantilla!A344</f>
        <v>0</v>
      </c>
      <c r="B343" s="8">
        <f>Plantilla!B344</f>
        <v>0</v>
      </c>
      <c r="C343" s="8">
        <f>Plantilla!C344</f>
        <v>0</v>
      </c>
      <c r="D343" s="30" t="str">
        <f>IFERROR(IF(AND(HOUR(IFERROR(VLOOKUP($A343&amp;TEXT(D$3,"dd/mm/yyyy")&amp;$D$2,tbReporteAsistencia[[#All],[SerialDeBusqueda]:[FechaRegistro]],3,FALSE),""))=HOUR($D$1),MINUTE(IFERROR(VLOOKUP($A343&amp;TEXT(D$3,"dd/mm/yyyy")&amp;$D$2,tbReporteAsistencia[[#All],[SerialDeBusqueda]:[FechaRegistro]],3,FALSE),""))&gt;MINUTE($D$1)),IFERROR(VLOOKUP($A343&amp;TEXT(D$3,"dd/mm/yyyy")&amp;$D$2,tbReporteAsistencia[[#All],[SerialDeBusqueda]:[FechaRegistro]],3,FALSE),"")-$D$1,""),"")</f>
        <v/>
      </c>
      <c r="E343" s="30" t="str">
        <f>IFERROR(IF(AND(HOUR(IFERROR(VLOOKUP($A343&amp;TEXT(E$3,"dd/mm/yyyy")&amp;$D$2,tbReporteAsistencia[[#All],[SerialDeBusqueda]:[FechaRegistro]],3,FALSE),""))=HOUR($D$1),MINUTE(IFERROR(VLOOKUP($A343&amp;TEXT(E$3,"dd/mm/yyyy")&amp;$D$2,tbReporteAsistencia[[#All],[SerialDeBusqueda]:[FechaRegistro]],3,FALSE),""))&gt;MINUTE($D$1)),IFERROR(VLOOKUP($A343&amp;TEXT(E$3,"dd/mm/yyyy")&amp;$D$2,tbReporteAsistencia[[#All],[SerialDeBusqueda]:[FechaRegistro]],3,FALSE),"")-$D$1,""),"")</f>
        <v/>
      </c>
      <c r="F343" s="30" t="str">
        <f>IFERROR(IF(AND(HOUR(IFERROR(VLOOKUP($A343&amp;TEXT(F$3,"dd/mm/yyyy")&amp;$D$2,tbReporteAsistencia[[#All],[SerialDeBusqueda]:[FechaRegistro]],3,FALSE),""))=HOUR($D$1),MINUTE(IFERROR(VLOOKUP($A343&amp;TEXT(F$3,"dd/mm/yyyy")&amp;$D$2,tbReporteAsistencia[[#All],[SerialDeBusqueda]:[FechaRegistro]],3,FALSE),""))&gt;MINUTE($D$1)),IFERROR(VLOOKUP($A343&amp;TEXT(F$3,"dd/mm/yyyy")&amp;$D$2,tbReporteAsistencia[[#All],[SerialDeBusqueda]:[FechaRegistro]],3,FALSE),"")-$D$1,""),"")</f>
        <v/>
      </c>
      <c r="G343" s="30" t="str">
        <f>IFERROR(IF(AND(HOUR(IFERROR(VLOOKUP($A343&amp;TEXT(G$3,"dd/mm/yyyy")&amp;$D$2,tbReporteAsistencia[[#All],[SerialDeBusqueda]:[FechaRegistro]],3,FALSE),""))=HOUR($D$1),MINUTE(IFERROR(VLOOKUP($A343&amp;TEXT(G$3,"dd/mm/yyyy")&amp;$D$2,tbReporteAsistencia[[#All],[SerialDeBusqueda]:[FechaRegistro]],3,FALSE),""))&gt;MINUTE($D$1)),IFERROR(VLOOKUP($A343&amp;TEXT(G$3,"dd/mm/yyyy")&amp;$D$2,tbReporteAsistencia[[#All],[SerialDeBusqueda]:[FechaRegistro]],3,FALSE),"")-$D$1,""),"")</f>
        <v/>
      </c>
      <c r="H343" s="30" t="str">
        <f>IFERROR(IF(AND(HOUR(IFERROR(VLOOKUP($A343&amp;TEXT(H$3,"dd/mm/yyyy")&amp;$D$2,tbReporteAsistencia[[#All],[SerialDeBusqueda]:[FechaRegistro]],3,FALSE),""))=HOUR($D$1),MINUTE(IFERROR(VLOOKUP($A343&amp;TEXT(H$3,"dd/mm/yyyy")&amp;$D$2,tbReporteAsistencia[[#All],[SerialDeBusqueda]:[FechaRegistro]],3,FALSE),""))&gt;MINUTE($D$1)),IFERROR(VLOOKUP($A343&amp;TEXT(H$3,"dd/mm/yyyy")&amp;$D$2,tbReporteAsistencia[[#All],[SerialDeBusqueda]:[FechaRegistro]],3,FALSE),"")-$D$1,""),"")</f>
        <v/>
      </c>
      <c r="I343" s="30" t="str">
        <f>IFERROR(IF(AND(HOUR(IFERROR(VLOOKUP($A343&amp;TEXT(I$3,"dd/mm/yyyy")&amp;$D$2,tbReporteAsistencia[[#All],[SerialDeBusqueda]:[FechaRegistro]],3,FALSE),""))=HOUR($D$1),MINUTE(IFERROR(VLOOKUP($A343&amp;TEXT(I$3,"dd/mm/yyyy")&amp;$D$2,tbReporteAsistencia[[#All],[SerialDeBusqueda]:[FechaRegistro]],3,FALSE),""))&gt;MINUTE($D$1)),IFERROR(VLOOKUP($A343&amp;TEXT(I$3,"dd/mm/yyyy")&amp;$D$2,tbReporteAsistencia[[#All],[SerialDeBusqueda]:[FechaRegistro]],3,FALSE),"")-$D$1,""),"")</f>
        <v/>
      </c>
      <c r="J343" s="30" t="str">
        <f>IFERROR(IF(AND(HOUR(IFERROR(VLOOKUP($A343&amp;TEXT(J$3,"dd/mm/yyyy")&amp;$D$2,tbReporteAsistencia[[#All],[SerialDeBusqueda]:[FechaRegistro]],3,FALSE),""))=HOUR($D$1),MINUTE(IFERROR(VLOOKUP($A343&amp;TEXT(J$3,"dd/mm/yyyy")&amp;$D$2,tbReporteAsistencia[[#All],[SerialDeBusqueda]:[FechaRegistro]],3,FALSE),""))&gt;MINUTE($D$1)),IFERROR(VLOOKUP($A343&amp;TEXT(J$3,"dd/mm/yyyy")&amp;$D$2,tbReporteAsistencia[[#All],[SerialDeBusqueda]:[FechaRegistro]],3,FALSE),"")-$D$1,""),"")</f>
        <v/>
      </c>
      <c r="K343" s="30" t="str">
        <f>IFERROR(IF(AND(HOUR(IFERROR(VLOOKUP($A343&amp;TEXT(K$3,"dd/mm/yyyy")&amp;$D$2,tbReporteAsistencia[[#All],[SerialDeBusqueda]:[FechaRegistro]],3,FALSE),""))=HOUR($D$1),MINUTE(IFERROR(VLOOKUP($A343&amp;TEXT(K$3,"dd/mm/yyyy")&amp;$D$2,tbReporteAsistencia[[#All],[SerialDeBusqueda]:[FechaRegistro]],3,FALSE),""))&gt;MINUTE($D$1)),IFERROR(VLOOKUP($A343&amp;TEXT(K$3,"dd/mm/yyyy")&amp;$D$2,tbReporteAsistencia[[#All],[SerialDeBusqueda]:[FechaRegistro]],3,FALSE),"")-$D$1,""),"")</f>
        <v/>
      </c>
      <c r="L343" s="30" t="str">
        <f>IFERROR(IF(AND(HOUR(IFERROR(VLOOKUP($A343&amp;TEXT(L$3,"dd/mm/yyyy")&amp;$D$2,tbReporteAsistencia[[#All],[SerialDeBusqueda]:[FechaRegistro]],3,FALSE),""))=HOUR($D$1),MINUTE(IFERROR(VLOOKUP($A343&amp;TEXT(L$3,"dd/mm/yyyy")&amp;$D$2,tbReporteAsistencia[[#All],[SerialDeBusqueda]:[FechaRegistro]],3,FALSE),""))&gt;MINUTE($D$1)),IFERROR(VLOOKUP($A343&amp;TEXT(L$3,"dd/mm/yyyy")&amp;$D$2,tbReporteAsistencia[[#All],[SerialDeBusqueda]:[FechaRegistro]],3,FALSE),"")-$D$1,""),"")</f>
        <v/>
      </c>
      <c r="M343" s="30" t="str">
        <f>IFERROR(IF(AND(HOUR(IFERROR(VLOOKUP($A343&amp;TEXT(M$3,"dd/mm/yyyy")&amp;$D$2,tbReporteAsistencia[[#All],[SerialDeBusqueda]:[FechaRegistro]],3,FALSE),""))=HOUR($D$1),MINUTE(IFERROR(VLOOKUP($A343&amp;TEXT(M$3,"dd/mm/yyyy")&amp;$D$2,tbReporteAsistencia[[#All],[SerialDeBusqueda]:[FechaRegistro]],3,FALSE),""))&gt;MINUTE($D$1)),IFERROR(VLOOKUP($A343&amp;TEXT(M$3,"dd/mm/yyyy")&amp;$D$2,tbReporteAsistencia[[#All],[SerialDeBusqueda]:[FechaRegistro]],3,FALSE),"")-$D$1,""),"")</f>
        <v/>
      </c>
      <c r="N343" s="30" t="str">
        <f>IFERROR(IF(AND(HOUR(IFERROR(VLOOKUP($A343&amp;TEXT(N$3,"dd/mm/yyyy")&amp;$D$2,tbReporteAsistencia[[#All],[SerialDeBusqueda]:[FechaRegistro]],3,FALSE),""))=HOUR($D$1),MINUTE(IFERROR(VLOOKUP($A343&amp;TEXT(N$3,"dd/mm/yyyy")&amp;$D$2,tbReporteAsistencia[[#All],[SerialDeBusqueda]:[FechaRegistro]],3,FALSE),""))&gt;MINUTE($D$1)),IFERROR(VLOOKUP($A343&amp;TEXT(N$3,"dd/mm/yyyy")&amp;$D$2,tbReporteAsistencia[[#All],[SerialDeBusqueda]:[FechaRegistro]],3,FALSE),"")-$D$1,""),"")</f>
        <v/>
      </c>
      <c r="O343" s="30" t="str">
        <f>IFERROR(IF(AND(HOUR(IFERROR(VLOOKUP($A343&amp;TEXT(O$3,"dd/mm/yyyy")&amp;$D$2,tbReporteAsistencia[[#All],[SerialDeBusqueda]:[FechaRegistro]],3,FALSE),""))=HOUR($D$1),MINUTE(IFERROR(VLOOKUP($A343&amp;TEXT(O$3,"dd/mm/yyyy")&amp;$D$2,tbReporteAsistencia[[#All],[SerialDeBusqueda]:[FechaRegistro]],3,FALSE),""))&gt;MINUTE($D$1)),IFERROR(VLOOKUP($A343&amp;TEXT(O$3,"dd/mm/yyyy")&amp;$D$2,tbReporteAsistencia[[#All],[SerialDeBusqueda]:[FechaRegistro]],3,FALSE),"")-$D$1,""),"")</f>
        <v/>
      </c>
      <c r="P343" s="30" t="str">
        <f>IFERROR(IF(AND(HOUR(IFERROR(VLOOKUP($A343&amp;TEXT(P$3,"dd/mm/yyyy")&amp;$D$2,tbReporteAsistencia[[#All],[SerialDeBusqueda]:[FechaRegistro]],3,FALSE),""))=HOUR($D$1),MINUTE(IFERROR(VLOOKUP($A343&amp;TEXT(P$3,"dd/mm/yyyy")&amp;$D$2,tbReporteAsistencia[[#All],[SerialDeBusqueda]:[FechaRegistro]],3,FALSE),""))&gt;MINUTE($D$1)),IFERROR(VLOOKUP($A343&amp;TEXT(P$3,"dd/mm/yyyy")&amp;$D$2,tbReporteAsistencia[[#All],[SerialDeBusqueda]:[FechaRegistro]],3,FALSE),"")-$D$1,""),"")</f>
        <v/>
      </c>
      <c r="Q343" s="30" t="str">
        <f>IFERROR(IF(AND(HOUR(IFERROR(VLOOKUP($A343&amp;TEXT(Q$3,"dd/mm/yyyy")&amp;$D$2,tbReporteAsistencia[[#All],[SerialDeBusqueda]:[FechaRegistro]],3,FALSE),""))=HOUR($D$1),MINUTE(IFERROR(VLOOKUP($A343&amp;TEXT(Q$3,"dd/mm/yyyy")&amp;$D$2,tbReporteAsistencia[[#All],[SerialDeBusqueda]:[FechaRegistro]],3,FALSE),""))&gt;MINUTE($D$1)),IFERROR(VLOOKUP($A343&amp;TEXT(Q$3,"dd/mm/yyyy")&amp;$D$2,tbReporteAsistencia[[#All],[SerialDeBusqueda]:[FechaRegistro]],3,FALSE),"")-$D$1,""),"")</f>
        <v/>
      </c>
      <c r="R343" s="30" t="str">
        <f>IFERROR(IF(AND(HOUR(IFERROR(VLOOKUP($A343&amp;TEXT(R$3,"dd/mm/yyyy")&amp;$D$2,tbReporteAsistencia[[#All],[SerialDeBusqueda]:[FechaRegistro]],3,FALSE),""))=HOUR($D$1),MINUTE(IFERROR(VLOOKUP($A343&amp;TEXT(R$3,"dd/mm/yyyy")&amp;$D$2,tbReporteAsistencia[[#All],[SerialDeBusqueda]:[FechaRegistro]],3,FALSE),""))&gt;MINUTE($D$1)),IFERROR(VLOOKUP($A343&amp;TEXT(R$3,"dd/mm/yyyy")&amp;$D$2,tbReporteAsistencia[[#All],[SerialDeBusqueda]:[FechaRegistro]],3,FALSE),"")-$D$1,""),"")</f>
        <v/>
      </c>
      <c r="S343" s="30" t="str">
        <f>IFERROR(IF(AND(HOUR(IFERROR(VLOOKUP($A343&amp;TEXT(S$3,"dd/mm/yyyy")&amp;$D$2,tbReporteAsistencia[[#All],[SerialDeBusqueda]:[FechaRegistro]],3,FALSE),""))=HOUR($D$1),MINUTE(IFERROR(VLOOKUP($A343&amp;TEXT(S$3,"dd/mm/yyyy")&amp;$D$2,tbReporteAsistencia[[#All],[SerialDeBusqueda]:[FechaRegistro]],3,FALSE),""))&gt;MINUTE($D$1)),IFERROR(VLOOKUP($A343&amp;TEXT(S$3,"dd/mm/yyyy")&amp;$D$2,tbReporteAsistencia[[#All],[SerialDeBusqueda]:[FechaRegistro]],3,FALSE),"")-$D$1,""),"")</f>
        <v/>
      </c>
    </row>
    <row r="344" spans="1:19">
      <c r="A344" s="8">
        <f>Plantilla!A345</f>
        <v>0</v>
      </c>
      <c r="B344" s="8">
        <f>Plantilla!B345</f>
        <v>0</v>
      </c>
      <c r="C344" s="8">
        <f>Plantilla!C345</f>
        <v>0</v>
      </c>
      <c r="D344" s="30" t="str">
        <f>IFERROR(IF(AND(HOUR(IFERROR(VLOOKUP($A344&amp;TEXT(D$3,"dd/mm/yyyy")&amp;$D$2,tbReporteAsistencia[[#All],[SerialDeBusqueda]:[FechaRegistro]],3,FALSE),""))=HOUR($D$1),MINUTE(IFERROR(VLOOKUP($A344&amp;TEXT(D$3,"dd/mm/yyyy")&amp;$D$2,tbReporteAsistencia[[#All],[SerialDeBusqueda]:[FechaRegistro]],3,FALSE),""))&gt;MINUTE($D$1)),IFERROR(VLOOKUP($A344&amp;TEXT(D$3,"dd/mm/yyyy")&amp;$D$2,tbReporteAsistencia[[#All],[SerialDeBusqueda]:[FechaRegistro]],3,FALSE),"")-$D$1,""),"")</f>
        <v/>
      </c>
      <c r="E344" s="30" t="str">
        <f>IFERROR(IF(AND(HOUR(IFERROR(VLOOKUP($A344&amp;TEXT(E$3,"dd/mm/yyyy")&amp;$D$2,tbReporteAsistencia[[#All],[SerialDeBusqueda]:[FechaRegistro]],3,FALSE),""))=HOUR($D$1),MINUTE(IFERROR(VLOOKUP($A344&amp;TEXT(E$3,"dd/mm/yyyy")&amp;$D$2,tbReporteAsistencia[[#All],[SerialDeBusqueda]:[FechaRegistro]],3,FALSE),""))&gt;MINUTE($D$1)),IFERROR(VLOOKUP($A344&amp;TEXT(E$3,"dd/mm/yyyy")&amp;$D$2,tbReporteAsistencia[[#All],[SerialDeBusqueda]:[FechaRegistro]],3,FALSE),"")-$D$1,""),"")</f>
        <v/>
      </c>
      <c r="F344" s="30" t="str">
        <f>IFERROR(IF(AND(HOUR(IFERROR(VLOOKUP($A344&amp;TEXT(F$3,"dd/mm/yyyy")&amp;$D$2,tbReporteAsistencia[[#All],[SerialDeBusqueda]:[FechaRegistro]],3,FALSE),""))=HOUR($D$1),MINUTE(IFERROR(VLOOKUP($A344&amp;TEXT(F$3,"dd/mm/yyyy")&amp;$D$2,tbReporteAsistencia[[#All],[SerialDeBusqueda]:[FechaRegistro]],3,FALSE),""))&gt;MINUTE($D$1)),IFERROR(VLOOKUP($A344&amp;TEXT(F$3,"dd/mm/yyyy")&amp;$D$2,tbReporteAsistencia[[#All],[SerialDeBusqueda]:[FechaRegistro]],3,FALSE),"")-$D$1,""),"")</f>
        <v/>
      </c>
      <c r="G344" s="30" t="str">
        <f>IFERROR(IF(AND(HOUR(IFERROR(VLOOKUP($A344&amp;TEXT(G$3,"dd/mm/yyyy")&amp;$D$2,tbReporteAsistencia[[#All],[SerialDeBusqueda]:[FechaRegistro]],3,FALSE),""))=HOUR($D$1),MINUTE(IFERROR(VLOOKUP($A344&amp;TEXT(G$3,"dd/mm/yyyy")&amp;$D$2,tbReporteAsistencia[[#All],[SerialDeBusqueda]:[FechaRegistro]],3,FALSE),""))&gt;MINUTE($D$1)),IFERROR(VLOOKUP($A344&amp;TEXT(G$3,"dd/mm/yyyy")&amp;$D$2,tbReporteAsistencia[[#All],[SerialDeBusqueda]:[FechaRegistro]],3,FALSE),"")-$D$1,""),"")</f>
        <v/>
      </c>
      <c r="H344" s="30" t="str">
        <f>IFERROR(IF(AND(HOUR(IFERROR(VLOOKUP($A344&amp;TEXT(H$3,"dd/mm/yyyy")&amp;$D$2,tbReporteAsistencia[[#All],[SerialDeBusqueda]:[FechaRegistro]],3,FALSE),""))=HOUR($D$1),MINUTE(IFERROR(VLOOKUP($A344&amp;TEXT(H$3,"dd/mm/yyyy")&amp;$D$2,tbReporteAsistencia[[#All],[SerialDeBusqueda]:[FechaRegistro]],3,FALSE),""))&gt;MINUTE($D$1)),IFERROR(VLOOKUP($A344&amp;TEXT(H$3,"dd/mm/yyyy")&amp;$D$2,tbReporteAsistencia[[#All],[SerialDeBusqueda]:[FechaRegistro]],3,FALSE),"")-$D$1,""),"")</f>
        <v/>
      </c>
      <c r="I344" s="30" t="str">
        <f>IFERROR(IF(AND(HOUR(IFERROR(VLOOKUP($A344&amp;TEXT(I$3,"dd/mm/yyyy")&amp;$D$2,tbReporteAsistencia[[#All],[SerialDeBusqueda]:[FechaRegistro]],3,FALSE),""))=HOUR($D$1),MINUTE(IFERROR(VLOOKUP($A344&amp;TEXT(I$3,"dd/mm/yyyy")&amp;$D$2,tbReporteAsistencia[[#All],[SerialDeBusqueda]:[FechaRegistro]],3,FALSE),""))&gt;MINUTE($D$1)),IFERROR(VLOOKUP($A344&amp;TEXT(I$3,"dd/mm/yyyy")&amp;$D$2,tbReporteAsistencia[[#All],[SerialDeBusqueda]:[FechaRegistro]],3,FALSE),"")-$D$1,""),"")</f>
        <v/>
      </c>
      <c r="J344" s="30" t="str">
        <f>IFERROR(IF(AND(HOUR(IFERROR(VLOOKUP($A344&amp;TEXT(J$3,"dd/mm/yyyy")&amp;$D$2,tbReporteAsistencia[[#All],[SerialDeBusqueda]:[FechaRegistro]],3,FALSE),""))=HOUR($D$1),MINUTE(IFERROR(VLOOKUP($A344&amp;TEXT(J$3,"dd/mm/yyyy")&amp;$D$2,tbReporteAsistencia[[#All],[SerialDeBusqueda]:[FechaRegistro]],3,FALSE),""))&gt;MINUTE($D$1)),IFERROR(VLOOKUP($A344&amp;TEXT(J$3,"dd/mm/yyyy")&amp;$D$2,tbReporteAsistencia[[#All],[SerialDeBusqueda]:[FechaRegistro]],3,FALSE),"")-$D$1,""),"")</f>
        <v/>
      </c>
      <c r="K344" s="30" t="str">
        <f>IFERROR(IF(AND(HOUR(IFERROR(VLOOKUP($A344&amp;TEXT(K$3,"dd/mm/yyyy")&amp;$D$2,tbReporteAsistencia[[#All],[SerialDeBusqueda]:[FechaRegistro]],3,FALSE),""))=HOUR($D$1),MINUTE(IFERROR(VLOOKUP($A344&amp;TEXT(K$3,"dd/mm/yyyy")&amp;$D$2,tbReporteAsistencia[[#All],[SerialDeBusqueda]:[FechaRegistro]],3,FALSE),""))&gt;MINUTE($D$1)),IFERROR(VLOOKUP($A344&amp;TEXT(K$3,"dd/mm/yyyy")&amp;$D$2,tbReporteAsistencia[[#All],[SerialDeBusqueda]:[FechaRegistro]],3,FALSE),"")-$D$1,""),"")</f>
        <v/>
      </c>
      <c r="L344" s="30" t="str">
        <f>IFERROR(IF(AND(HOUR(IFERROR(VLOOKUP($A344&amp;TEXT(L$3,"dd/mm/yyyy")&amp;$D$2,tbReporteAsistencia[[#All],[SerialDeBusqueda]:[FechaRegistro]],3,FALSE),""))=HOUR($D$1),MINUTE(IFERROR(VLOOKUP($A344&amp;TEXT(L$3,"dd/mm/yyyy")&amp;$D$2,tbReporteAsistencia[[#All],[SerialDeBusqueda]:[FechaRegistro]],3,FALSE),""))&gt;MINUTE($D$1)),IFERROR(VLOOKUP($A344&amp;TEXT(L$3,"dd/mm/yyyy")&amp;$D$2,tbReporteAsistencia[[#All],[SerialDeBusqueda]:[FechaRegistro]],3,FALSE),"")-$D$1,""),"")</f>
        <v/>
      </c>
      <c r="M344" s="30" t="str">
        <f>IFERROR(IF(AND(HOUR(IFERROR(VLOOKUP($A344&amp;TEXT(M$3,"dd/mm/yyyy")&amp;$D$2,tbReporteAsistencia[[#All],[SerialDeBusqueda]:[FechaRegistro]],3,FALSE),""))=HOUR($D$1),MINUTE(IFERROR(VLOOKUP($A344&amp;TEXT(M$3,"dd/mm/yyyy")&amp;$D$2,tbReporteAsistencia[[#All],[SerialDeBusqueda]:[FechaRegistro]],3,FALSE),""))&gt;MINUTE($D$1)),IFERROR(VLOOKUP($A344&amp;TEXT(M$3,"dd/mm/yyyy")&amp;$D$2,tbReporteAsistencia[[#All],[SerialDeBusqueda]:[FechaRegistro]],3,FALSE),"")-$D$1,""),"")</f>
        <v/>
      </c>
      <c r="N344" s="30" t="str">
        <f>IFERROR(IF(AND(HOUR(IFERROR(VLOOKUP($A344&amp;TEXT(N$3,"dd/mm/yyyy")&amp;$D$2,tbReporteAsistencia[[#All],[SerialDeBusqueda]:[FechaRegistro]],3,FALSE),""))=HOUR($D$1),MINUTE(IFERROR(VLOOKUP($A344&amp;TEXT(N$3,"dd/mm/yyyy")&amp;$D$2,tbReporteAsistencia[[#All],[SerialDeBusqueda]:[FechaRegistro]],3,FALSE),""))&gt;MINUTE($D$1)),IFERROR(VLOOKUP($A344&amp;TEXT(N$3,"dd/mm/yyyy")&amp;$D$2,tbReporteAsistencia[[#All],[SerialDeBusqueda]:[FechaRegistro]],3,FALSE),"")-$D$1,""),"")</f>
        <v/>
      </c>
      <c r="O344" s="30" t="str">
        <f>IFERROR(IF(AND(HOUR(IFERROR(VLOOKUP($A344&amp;TEXT(O$3,"dd/mm/yyyy")&amp;$D$2,tbReporteAsistencia[[#All],[SerialDeBusqueda]:[FechaRegistro]],3,FALSE),""))=HOUR($D$1),MINUTE(IFERROR(VLOOKUP($A344&amp;TEXT(O$3,"dd/mm/yyyy")&amp;$D$2,tbReporteAsistencia[[#All],[SerialDeBusqueda]:[FechaRegistro]],3,FALSE),""))&gt;MINUTE($D$1)),IFERROR(VLOOKUP($A344&amp;TEXT(O$3,"dd/mm/yyyy")&amp;$D$2,tbReporteAsistencia[[#All],[SerialDeBusqueda]:[FechaRegistro]],3,FALSE),"")-$D$1,""),"")</f>
        <v/>
      </c>
      <c r="P344" s="30" t="str">
        <f>IFERROR(IF(AND(HOUR(IFERROR(VLOOKUP($A344&amp;TEXT(P$3,"dd/mm/yyyy")&amp;$D$2,tbReporteAsistencia[[#All],[SerialDeBusqueda]:[FechaRegistro]],3,FALSE),""))=HOUR($D$1),MINUTE(IFERROR(VLOOKUP($A344&amp;TEXT(P$3,"dd/mm/yyyy")&amp;$D$2,tbReporteAsistencia[[#All],[SerialDeBusqueda]:[FechaRegistro]],3,FALSE),""))&gt;MINUTE($D$1)),IFERROR(VLOOKUP($A344&amp;TEXT(P$3,"dd/mm/yyyy")&amp;$D$2,tbReporteAsistencia[[#All],[SerialDeBusqueda]:[FechaRegistro]],3,FALSE),"")-$D$1,""),"")</f>
        <v/>
      </c>
      <c r="Q344" s="30" t="str">
        <f>IFERROR(IF(AND(HOUR(IFERROR(VLOOKUP($A344&amp;TEXT(Q$3,"dd/mm/yyyy")&amp;$D$2,tbReporteAsistencia[[#All],[SerialDeBusqueda]:[FechaRegistro]],3,FALSE),""))=HOUR($D$1),MINUTE(IFERROR(VLOOKUP($A344&amp;TEXT(Q$3,"dd/mm/yyyy")&amp;$D$2,tbReporteAsistencia[[#All],[SerialDeBusqueda]:[FechaRegistro]],3,FALSE),""))&gt;MINUTE($D$1)),IFERROR(VLOOKUP($A344&amp;TEXT(Q$3,"dd/mm/yyyy")&amp;$D$2,tbReporteAsistencia[[#All],[SerialDeBusqueda]:[FechaRegistro]],3,FALSE),"")-$D$1,""),"")</f>
        <v/>
      </c>
      <c r="R344" s="30" t="str">
        <f>IFERROR(IF(AND(HOUR(IFERROR(VLOOKUP($A344&amp;TEXT(R$3,"dd/mm/yyyy")&amp;$D$2,tbReporteAsistencia[[#All],[SerialDeBusqueda]:[FechaRegistro]],3,FALSE),""))=HOUR($D$1),MINUTE(IFERROR(VLOOKUP($A344&amp;TEXT(R$3,"dd/mm/yyyy")&amp;$D$2,tbReporteAsistencia[[#All],[SerialDeBusqueda]:[FechaRegistro]],3,FALSE),""))&gt;MINUTE($D$1)),IFERROR(VLOOKUP($A344&amp;TEXT(R$3,"dd/mm/yyyy")&amp;$D$2,tbReporteAsistencia[[#All],[SerialDeBusqueda]:[FechaRegistro]],3,FALSE),"")-$D$1,""),"")</f>
        <v/>
      </c>
      <c r="S344" s="30" t="str">
        <f>IFERROR(IF(AND(HOUR(IFERROR(VLOOKUP($A344&amp;TEXT(S$3,"dd/mm/yyyy")&amp;$D$2,tbReporteAsistencia[[#All],[SerialDeBusqueda]:[FechaRegistro]],3,FALSE),""))=HOUR($D$1),MINUTE(IFERROR(VLOOKUP($A344&amp;TEXT(S$3,"dd/mm/yyyy")&amp;$D$2,tbReporteAsistencia[[#All],[SerialDeBusqueda]:[FechaRegistro]],3,FALSE),""))&gt;MINUTE($D$1)),IFERROR(VLOOKUP($A344&amp;TEXT(S$3,"dd/mm/yyyy")&amp;$D$2,tbReporteAsistencia[[#All],[SerialDeBusqueda]:[FechaRegistro]],3,FALSE),"")-$D$1,""),"")</f>
        <v/>
      </c>
    </row>
    <row r="345" spans="1:19">
      <c r="A345" s="8">
        <f>Plantilla!A346</f>
        <v>0</v>
      </c>
      <c r="B345" s="8">
        <f>Plantilla!B346</f>
        <v>0</v>
      </c>
      <c r="C345" s="8">
        <f>Plantilla!C346</f>
        <v>0</v>
      </c>
      <c r="D345" s="30" t="str">
        <f>IFERROR(IF(AND(HOUR(IFERROR(VLOOKUP($A345&amp;TEXT(D$3,"dd/mm/yyyy")&amp;$D$2,tbReporteAsistencia[[#All],[SerialDeBusqueda]:[FechaRegistro]],3,FALSE),""))=HOUR($D$1),MINUTE(IFERROR(VLOOKUP($A345&amp;TEXT(D$3,"dd/mm/yyyy")&amp;$D$2,tbReporteAsistencia[[#All],[SerialDeBusqueda]:[FechaRegistro]],3,FALSE),""))&gt;MINUTE($D$1)),IFERROR(VLOOKUP($A345&amp;TEXT(D$3,"dd/mm/yyyy")&amp;$D$2,tbReporteAsistencia[[#All],[SerialDeBusqueda]:[FechaRegistro]],3,FALSE),"")-$D$1,""),"")</f>
        <v/>
      </c>
      <c r="E345" s="30" t="str">
        <f>IFERROR(IF(AND(HOUR(IFERROR(VLOOKUP($A345&amp;TEXT(E$3,"dd/mm/yyyy")&amp;$D$2,tbReporteAsistencia[[#All],[SerialDeBusqueda]:[FechaRegistro]],3,FALSE),""))=HOUR($D$1),MINUTE(IFERROR(VLOOKUP($A345&amp;TEXT(E$3,"dd/mm/yyyy")&amp;$D$2,tbReporteAsistencia[[#All],[SerialDeBusqueda]:[FechaRegistro]],3,FALSE),""))&gt;MINUTE($D$1)),IFERROR(VLOOKUP($A345&amp;TEXT(E$3,"dd/mm/yyyy")&amp;$D$2,tbReporteAsistencia[[#All],[SerialDeBusqueda]:[FechaRegistro]],3,FALSE),"")-$D$1,""),"")</f>
        <v/>
      </c>
      <c r="F345" s="30" t="str">
        <f>IFERROR(IF(AND(HOUR(IFERROR(VLOOKUP($A345&amp;TEXT(F$3,"dd/mm/yyyy")&amp;$D$2,tbReporteAsistencia[[#All],[SerialDeBusqueda]:[FechaRegistro]],3,FALSE),""))=HOUR($D$1),MINUTE(IFERROR(VLOOKUP($A345&amp;TEXT(F$3,"dd/mm/yyyy")&amp;$D$2,tbReporteAsistencia[[#All],[SerialDeBusqueda]:[FechaRegistro]],3,FALSE),""))&gt;MINUTE($D$1)),IFERROR(VLOOKUP($A345&amp;TEXT(F$3,"dd/mm/yyyy")&amp;$D$2,tbReporteAsistencia[[#All],[SerialDeBusqueda]:[FechaRegistro]],3,FALSE),"")-$D$1,""),"")</f>
        <v/>
      </c>
      <c r="G345" s="30" t="str">
        <f>IFERROR(IF(AND(HOUR(IFERROR(VLOOKUP($A345&amp;TEXT(G$3,"dd/mm/yyyy")&amp;$D$2,tbReporteAsistencia[[#All],[SerialDeBusqueda]:[FechaRegistro]],3,FALSE),""))=HOUR($D$1),MINUTE(IFERROR(VLOOKUP($A345&amp;TEXT(G$3,"dd/mm/yyyy")&amp;$D$2,tbReporteAsistencia[[#All],[SerialDeBusqueda]:[FechaRegistro]],3,FALSE),""))&gt;MINUTE($D$1)),IFERROR(VLOOKUP($A345&amp;TEXT(G$3,"dd/mm/yyyy")&amp;$D$2,tbReporteAsistencia[[#All],[SerialDeBusqueda]:[FechaRegistro]],3,FALSE),"")-$D$1,""),"")</f>
        <v/>
      </c>
      <c r="H345" s="30" t="str">
        <f>IFERROR(IF(AND(HOUR(IFERROR(VLOOKUP($A345&amp;TEXT(H$3,"dd/mm/yyyy")&amp;$D$2,tbReporteAsistencia[[#All],[SerialDeBusqueda]:[FechaRegistro]],3,FALSE),""))=HOUR($D$1),MINUTE(IFERROR(VLOOKUP($A345&amp;TEXT(H$3,"dd/mm/yyyy")&amp;$D$2,tbReporteAsistencia[[#All],[SerialDeBusqueda]:[FechaRegistro]],3,FALSE),""))&gt;MINUTE($D$1)),IFERROR(VLOOKUP($A345&amp;TEXT(H$3,"dd/mm/yyyy")&amp;$D$2,tbReporteAsistencia[[#All],[SerialDeBusqueda]:[FechaRegistro]],3,FALSE),"")-$D$1,""),"")</f>
        <v/>
      </c>
      <c r="I345" s="30" t="str">
        <f>IFERROR(IF(AND(HOUR(IFERROR(VLOOKUP($A345&amp;TEXT(I$3,"dd/mm/yyyy")&amp;$D$2,tbReporteAsistencia[[#All],[SerialDeBusqueda]:[FechaRegistro]],3,FALSE),""))=HOUR($D$1),MINUTE(IFERROR(VLOOKUP($A345&amp;TEXT(I$3,"dd/mm/yyyy")&amp;$D$2,tbReporteAsistencia[[#All],[SerialDeBusqueda]:[FechaRegistro]],3,FALSE),""))&gt;MINUTE($D$1)),IFERROR(VLOOKUP($A345&amp;TEXT(I$3,"dd/mm/yyyy")&amp;$D$2,tbReporteAsistencia[[#All],[SerialDeBusqueda]:[FechaRegistro]],3,FALSE),"")-$D$1,""),"")</f>
        <v/>
      </c>
      <c r="J345" s="30" t="str">
        <f>IFERROR(IF(AND(HOUR(IFERROR(VLOOKUP($A345&amp;TEXT(J$3,"dd/mm/yyyy")&amp;$D$2,tbReporteAsistencia[[#All],[SerialDeBusqueda]:[FechaRegistro]],3,FALSE),""))=HOUR($D$1),MINUTE(IFERROR(VLOOKUP($A345&amp;TEXT(J$3,"dd/mm/yyyy")&amp;$D$2,tbReporteAsistencia[[#All],[SerialDeBusqueda]:[FechaRegistro]],3,FALSE),""))&gt;MINUTE($D$1)),IFERROR(VLOOKUP($A345&amp;TEXT(J$3,"dd/mm/yyyy")&amp;$D$2,tbReporteAsistencia[[#All],[SerialDeBusqueda]:[FechaRegistro]],3,FALSE),"")-$D$1,""),"")</f>
        <v/>
      </c>
      <c r="K345" s="30" t="str">
        <f>IFERROR(IF(AND(HOUR(IFERROR(VLOOKUP($A345&amp;TEXT(K$3,"dd/mm/yyyy")&amp;$D$2,tbReporteAsistencia[[#All],[SerialDeBusqueda]:[FechaRegistro]],3,FALSE),""))=HOUR($D$1),MINUTE(IFERROR(VLOOKUP($A345&amp;TEXT(K$3,"dd/mm/yyyy")&amp;$D$2,tbReporteAsistencia[[#All],[SerialDeBusqueda]:[FechaRegistro]],3,FALSE),""))&gt;MINUTE($D$1)),IFERROR(VLOOKUP($A345&amp;TEXT(K$3,"dd/mm/yyyy")&amp;$D$2,tbReporteAsistencia[[#All],[SerialDeBusqueda]:[FechaRegistro]],3,FALSE),"")-$D$1,""),"")</f>
        <v/>
      </c>
      <c r="L345" s="30" t="str">
        <f>IFERROR(IF(AND(HOUR(IFERROR(VLOOKUP($A345&amp;TEXT(L$3,"dd/mm/yyyy")&amp;$D$2,tbReporteAsistencia[[#All],[SerialDeBusqueda]:[FechaRegistro]],3,FALSE),""))=HOUR($D$1),MINUTE(IFERROR(VLOOKUP($A345&amp;TEXT(L$3,"dd/mm/yyyy")&amp;$D$2,tbReporteAsistencia[[#All],[SerialDeBusqueda]:[FechaRegistro]],3,FALSE),""))&gt;MINUTE($D$1)),IFERROR(VLOOKUP($A345&amp;TEXT(L$3,"dd/mm/yyyy")&amp;$D$2,tbReporteAsistencia[[#All],[SerialDeBusqueda]:[FechaRegistro]],3,FALSE),"")-$D$1,""),"")</f>
        <v/>
      </c>
      <c r="M345" s="30" t="str">
        <f>IFERROR(IF(AND(HOUR(IFERROR(VLOOKUP($A345&amp;TEXT(M$3,"dd/mm/yyyy")&amp;$D$2,tbReporteAsistencia[[#All],[SerialDeBusqueda]:[FechaRegistro]],3,FALSE),""))=HOUR($D$1),MINUTE(IFERROR(VLOOKUP($A345&amp;TEXT(M$3,"dd/mm/yyyy")&amp;$D$2,tbReporteAsistencia[[#All],[SerialDeBusqueda]:[FechaRegistro]],3,FALSE),""))&gt;MINUTE($D$1)),IFERROR(VLOOKUP($A345&amp;TEXT(M$3,"dd/mm/yyyy")&amp;$D$2,tbReporteAsistencia[[#All],[SerialDeBusqueda]:[FechaRegistro]],3,FALSE),"")-$D$1,""),"")</f>
        <v/>
      </c>
      <c r="N345" s="30" t="str">
        <f>IFERROR(IF(AND(HOUR(IFERROR(VLOOKUP($A345&amp;TEXT(N$3,"dd/mm/yyyy")&amp;$D$2,tbReporteAsistencia[[#All],[SerialDeBusqueda]:[FechaRegistro]],3,FALSE),""))=HOUR($D$1),MINUTE(IFERROR(VLOOKUP($A345&amp;TEXT(N$3,"dd/mm/yyyy")&amp;$D$2,tbReporteAsistencia[[#All],[SerialDeBusqueda]:[FechaRegistro]],3,FALSE),""))&gt;MINUTE($D$1)),IFERROR(VLOOKUP($A345&amp;TEXT(N$3,"dd/mm/yyyy")&amp;$D$2,tbReporteAsistencia[[#All],[SerialDeBusqueda]:[FechaRegistro]],3,FALSE),"")-$D$1,""),"")</f>
        <v/>
      </c>
      <c r="O345" s="30" t="str">
        <f>IFERROR(IF(AND(HOUR(IFERROR(VLOOKUP($A345&amp;TEXT(O$3,"dd/mm/yyyy")&amp;$D$2,tbReporteAsistencia[[#All],[SerialDeBusqueda]:[FechaRegistro]],3,FALSE),""))=HOUR($D$1),MINUTE(IFERROR(VLOOKUP($A345&amp;TEXT(O$3,"dd/mm/yyyy")&amp;$D$2,tbReporteAsistencia[[#All],[SerialDeBusqueda]:[FechaRegistro]],3,FALSE),""))&gt;MINUTE($D$1)),IFERROR(VLOOKUP($A345&amp;TEXT(O$3,"dd/mm/yyyy")&amp;$D$2,tbReporteAsistencia[[#All],[SerialDeBusqueda]:[FechaRegistro]],3,FALSE),"")-$D$1,""),"")</f>
        <v/>
      </c>
      <c r="P345" s="30" t="str">
        <f>IFERROR(IF(AND(HOUR(IFERROR(VLOOKUP($A345&amp;TEXT(P$3,"dd/mm/yyyy")&amp;$D$2,tbReporteAsistencia[[#All],[SerialDeBusqueda]:[FechaRegistro]],3,FALSE),""))=HOUR($D$1),MINUTE(IFERROR(VLOOKUP($A345&amp;TEXT(P$3,"dd/mm/yyyy")&amp;$D$2,tbReporteAsistencia[[#All],[SerialDeBusqueda]:[FechaRegistro]],3,FALSE),""))&gt;MINUTE($D$1)),IFERROR(VLOOKUP($A345&amp;TEXT(P$3,"dd/mm/yyyy")&amp;$D$2,tbReporteAsistencia[[#All],[SerialDeBusqueda]:[FechaRegistro]],3,FALSE),"")-$D$1,""),"")</f>
        <v/>
      </c>
      <c r="Q345" s="30" t="str">
        <f>IFERROR(IF(AND(HOUR(IFERROR(VLOOKUP($A345&amp;TEXT(Q$3,"dd/mm/yyyy")&amp;$D$2,tbReporteAsistencia[[#All],[SerialDeBusqueda]:[FechaRegistro]],3,FALSE),""))=HOUR($D$1),MINUTE(IFERROR(VLOOKUP($A345&amp;TEXT(Q$3,"dd/mm/yyyy")&amp;$D$2,tbReporteAsistencia[[#All],[SerialDeBusqueda]:[FechaRegistro]],3,FALSE),""))&gt;MINUTE($D$1)),IFERROR(VLOOKUP($A345&amp;TEXT(Q$3,"dd/mm/yyyy")&amp;$D$2,tbReporteAsistencia[[#All],[SerialDeBusqueda]:[FechaRegistro]],3,FALSE),"")-$D$1,""),"")</f>
        <v/>
      </c>
      <c r="R345" s="30" t="str">
        <f>IFERROR(IF(AND(HOUR(IFERROR(VLOOKUP($A345&amp;TEXT(R$3,"dd/mm/yyyy")&amp;$D$2,tbReporteAsistencia[[#All],[SerialDeBusqueda]:[FechaRegistro]],3,FALSE),""))=HOUR($D$1),MINUTE(IFERROR(VLOOKUP($A345&amp;TEXT(R$3,"dd/mm/yyyy")&amp;$D$2,tbReporteAsistencia[[#All],[SerialDeBusqueda]:[FechaRegistro]],3,FALSE),""))&gt;MINUTE($D$1)),IFERROR(VLOOKUP($A345&amp;TEXT(R$3,"dd/mm/yyyy")&amp;$D$2,tbReporteAsistencia[[#All],[SerialDeBusqueda]:[FechaRegistro]],3,FALSE),"")-$D$1,""),"")</f>
        <v/>
      </c>
      <c r="S345" s="30" t="str">
        <f>IFERROR(IF(AND(HOUR(IFERROR(VLOOKUP($A345&amp;TEXT(S$3,"dd/mm/yyyy")&amp;$D$2,tbReporteAsistencia[[#All],[SerialDeBusqueda]:[FechaRegistro]],3,FALSE),""))=HOUR($D$1),MINUTE(IFERROR(VLOOKUP($A345&amp;TEXT(S$3,"dd/mm/yyyy")&amp;$D$2,tbReporteAsistencia[[#All],[SerialDeBusqueda]:[FechaRegistro]],3,FALSE),""))&gt;MINUTE($D$1)),IFERROR(VLOOKUP($A345&amp;TEXT(S$3,"dd/mm/yyyy")&amp;$D$2,tbReporteAsistencia[[#All],[SerialDeBusqueda]:[FechaRegistro]],3,FALSE),"")-$D$1,""),"")</f>
        <v/>
      </c>
    </row>
    <row r="346" spans="1:19">
      <c r="A346" s="8">
        <f>Plantilla!A347</f>
        <v>0</v>
      </c>
      <c r="B346" s="8">
        <f>Plantilla!B347</f>
        <v>0</v>
      </c>
      <c r="C346" s="8">
        <f>Plantilla!C347</f>
        <v>0</v>
      </c>
      <c r="D346" s="30" t="str">
        <f>IFERROR(IF(AND(HOUR(IFERROR(VLOOKUP($A346&amp;TEXT(D$3,"dd/mm/yyyy")&amp;$D$2,tbReporteAsistencia[[#All],[SerialDeBusqueda]:[FechaRegistro]],3,FALSE),""))=HOUR($D$1),MINUTE(IFERROR(VLOOKUP($A346&amp;TEXT(D$3,"dd/mm/yyyy")&amp;$D$2,tbReporteAsistencia[[#All],[SerialDeBusqueda]:[FechaRegistro]],3,FALSE),""))&gt;MINUTE($D$1)),IFERROR(VLOOKUP($A346&amp;TEXT(D$3,"dd/mm/yyyy")&amp;$D$2,tbReporteAsistencia[[#All],[SerialDeBusqueda]:[FechaRegistro]],3,FALSE),"")-$D$1,""),"")</f>
        <v/>
      </c>
      <c r="E346" s="30" t="str">
        <f>IFERROR(IF(AND(HOUR(IFERROR(VLOOKUP($A346&amp;TEXT(E$3,"dd/mm/yyyy")&amp;$D$2,tbReporteAsistencia[[#All],[SerialDeBusqueda]:[FechaRegistro]],3,FALSE),""))=HOUR($D$1),MINUTE(IFERROR(VLOOKUP($A346&amp;TEXT(E$3,"dd/mm/yyyy")&amp;$D$2,tbReporteAsistencia[[#All],[SerialDeBusqueda]:[FechaRegistro]],3,FALSE),""))&gt;MINUTE($D$1)),IFERROR(VLOOKUP($A346&amp;TEXT(E$3,"dd/mm/yyyy")&amp;$D$2,tbReporteAsistencia[[#All],[SerialDeBusqueda]:[FechaRegistro]],3,FALSE),"")-$D$1,""),"")</f>
        <v/>
      </c>
      <c r="F346" s="30" t="str">
        <f>IFERROR(IF(AND(HOUR(IFERROR(VLOOKUP($A346&amp;TEXT(F$3,"dd/mm/yyyy")&amp;$D$2,tbReporteAsistencia[[#All],[SerialDeBusqueda]:[FechaRegistro]],3,FALSE),""))=HOUR($D$1),MINUTE(IFERROR(VLOOKUP($A346&amp;TEXT(F$3,"dd/mm/yyyy")&amp;$D$2,tbReporteAsistencia[[#All],[SerialDeBusqueda]:[FechaRegistro]],3,FALSE),""))&gt;MINUTE($D$1)),IFERROR(VLOOKUP($A346&amp;TEXT(F$3,"dd/mm/yyyy")&amp;$D$2,tbReporteAsistencia[[#All],[SerialDeBusqueda]:[FechaRegistro]],3,FALSE),"")-$D$1,""),"")</f>
        <v/>
      </c>
      <c r="G346" s="30" t="str">
        <f>IFERROR(IF(AND(HOUR(IFERROR(VLOOKUP($A346&amp;TEXT(G$3,"dd/mm/yyyy")&amp;$D$2,tbReporteAsistencia[[#All],[SerialDeBusqueda]:[FechaRegistro]],3,FALSE),""))=HOUR($D$1),MINUTE(IFERROR(VLOOKUP($A346&amp;TEXT(G$3,"dd/mm/yyyy")&amp;$D$2,tbReporteAsistencia[[#All],[SerialDeBusqueda]:[FechaRegistro]],3,FALSE),""))&gt;MINUTE($D$1)),IFERROR(VLOOKUP($A346&amp;TEXT(G$3,"dd/mm/yyyy")&amp;$D$2,tbReporteAsistencia[[#All],[SerialDeBusqueda]:[FechaRegistro]],3,FALSE),"")-$D$1,""),"")</f>
        <v/>
      </c>
      <c r="H346" s="30" t="str">
        <f>IFERROR(IF(AND(HOUR(IFERROR(VLOOKUP($A346&amp;TEXT(H$3,"dd/mm/yyyy")&amp;$D$2,tbReporteAsistencia[[#All],[SerialDeBusqueda]:[FechaRegistro]],3,FALSE),""))=HOUR($D$1),MINUTE(IFERROR(VLOOKUP($A346&amp;TEXT(H$3,"dd/mm/yyyy")&amp;$D$2,tbReporteAsistencia[[#All],[SerialDeBusqueda]:[FechaRegistro]],3,FALSE),""))&gt;MINUTE($D$1)),IFERROR(VLOOKUP($A346&amp;TEXT(H$3,"dd/mm/yyyy")&amp;$D$2,tbReporteAsistencia[[#All],[SerialDeBusqueda]:[FechaRegistro]],3,FALSE),"")-$D$1,""),"")</f>
        <v/>
      </c>
      <c r="I346" s="30" t="str">
        <f>IFERROR(IF(AND(HOUR(IFERROR(VLOOKUP($A346&amp;TEXT(I$3,"dd/mm/yyyy")&amp;$D$2,tbReporteAsistencia[[#All],[SerialDeBusqueda]:[FechaRegistro]],3,FALSE),""))=HOUR($D$1),MINUTE(IFERROR(VLOOKUP($A346&amp;TEXT(I$3,"dd/mm/yyyy")&amp;$D$2,tbReporteAsistencia[[#All],[SerialDeBusqueda]:[FechaRegistro]],3,FALSE),""))&gt;MINUTE($D$1)),IFERROR(VLOOKUP($A346&amp;TEXT(I$3,"dd/mm/yyyy")&amp;$D$2,tbReporteAsistencia[[#All],[SerialDeBusqueda]:[FechaRegistro]],3,FALSE),"")-$D$1,""),"")</f>
        <v/>
      </c>
      <c r="J346" s="30" t="str">
        <f>IFERROR(IF(AND(HOUR(IFERROR(VLOOKUP($A346&amp;TEXT(J$3,"dd/mm/yyyy")&amp;$D$2,tbReporteAsistencia[[#All],[SerialDeBusqueda]:[FechaRegistro]],3,FALSE),""))=HOUR($D$1),MINUTE(IFERROR(VLOOKUP($A346&amp;TEXT(J$3,"dd/mm/yyyy")&amp;$D$2,tbReporteAsistencia[[#All],[SerialDeBusqueda]:[FechaRegistro]],3,FALSE),""))&gt;MINUTE($D$1)),IFERROR(VLOOKUP($A346&amp;TEXT(J$3,"dd/mm/yyyy")&amp;$D$2,tbReporteAsistencia[[#All],[SerialDeBusqueda]:[FechaRegistro]],3,FALSE),"")-$D$1,""),"")</f>
        <v/>
      </c>
      <c r="K346" s="30" t="str">
        <f>IFERROR(IF(AND(HOUR(IFERROR(VLOOKUP($A346&amp;TEXT(K$3,"dd/mm/yyyy")&amp;$D$2,tbReporteAsistencia[[#All],[SerialDeBusqueda]:[FechaRegistro]],3,FALSE),""))=HOUR($D$1),MINUTE(IFERROR(VLOOKUP($A346&amp;TEXT(K$3,"dd/mm/yyyy")&amp;$D$2,tbReporteAsistencia[[#All],[SerialDeBusqueda]:[FechaRegistro]],3,FALSE),""))&gt;MINUTE($D$1)),IFERROR(VLOOKUP($A346&amp;TEXT(K$3,"dd/mm/yyyy")&amp;$D$2,tbReporteAsistencia[[#All],[SerialDeBusqueda]:[FechaRegistro]],3,FALSE),"")-$D$1,""),"")</f>
        <v/>
      </c>
      <c r="L346" s="30" t="str">
        <f>IFERROR(IF(AND(HOUR(IFERROR(VLOOKUP($A346&amp;TEXT(L$3,"dd/mm/yyyy")&amp;$D$2,tbReporteAsistencia[[#All],[SerialDeBusqueda]:[FechaRegistro]],3,FALSE),""))=HOUR($D$1),MINUTE(IFERROR(VLOOKUP($A346&amp;TEXT(L$3,"dd/mm/yyyy")&amp;$D$2,tbReporteAsistencia[[#All],[SerialDeBusqueda]:[FechaRegistro]],3,FALSE),""))&gt;MINUTE($D$1)),IFERROR(VLOOKUP($A346&amp;TEXT(L$3,"dd/mm/yyyy")&amp;$D$2,tbReporteAsistencia[[#All],[SerialDeBusqueda]:[FechaRegistro]],3,FALSE),"")-$D$1,""),"")</f>
        <v/>
      </c>
      <c r="M346" s="30" t="str">
        <f>IFERROR(IF(AND(HOUR(IFERROR(VLOOKUP($A346&amp;TEXT(M$3,"dd/mm/yyyy")&amp;$D$2,tbReporteAsistencia[[#All],[SerialDeBusqueda]:[FechaRegistro]],3,FALSE),""))=HOUR($D$1),MINUTE(IFERROR(VLOOKUP($A346&amp;TEXT(M$3,"dd/mm/yyyy")&amp;$D$2,tbReporteAsistencia[[#All],[SerialDeBusqueda]:[FechaRegistro]],3,FALSE),""))&gt;MINUTE($D$1)),IFERROR(VLOOKUP($A346&amp;TEXT(M$3,"dd/mm/yyyy")&amp;$D$2,tbReporteAsistencia[[#All],[SerialDeBusqueda]:[FechaRegistro]],3,FALSE),"")-$D$1,""),"")</f>
        <v/>
      </c>
      <c r="N346" s="30" t="str">
        <f>IFERROR(IF(AND(HOUR(IFERROR(VLOOKUP($A346&amp;TEXT(N$3,"dd/mm/yyyy")&amp;$D$2,tbReporteAsistencia[[#All],[SerialDeBusqueda]:[FechaRegistro]],3,FALSE),""))=HOUR($D$1),MINUTE(IFERROR(VLOOKUP($A346&amp;TEXT(N$3,"dd/mm/yyyy")&amp;$D$2,tbReporteAsistencia[[#All],[SerialDeBusqueda]:[FechaRegistro]],3,FALSE),""))&gt;MINUTE($D$1)),IFERROR(VLOOKUP($A346&amp;TEXT(N$3,"dd/mm/yyyy")&amp;$D$2,tbReporteAsistencia[[#All],[SerialDeBusqueda]:[FechaRegistro]],3,FALSE),"")-$D$1,""),"")</f>
        <v/>
      </c>
      <c r="O346" s="30" t="str">
        <f>IFERROR(IF(AND(HOUR(IFERROR(VLOOKUP($A346&amp;TEXT(O$3,"dd/mm/yyyy")&amp;$D$2,tbReporteAsistencia[[#All],[SerialDeBusqueda]:[FechaRegistro]],3,FALSE),""))=HOUR($D$1),MINUTE(IFERROR(VLOOKUP($A346&amp;TEXT(O$3,"dd/mm/yyyy")&amp;$D$2,tbReporteAsistencia[[#All],[SerialDeBusqueda]:[FechaRegistro]],3,FALSE),""))&gt;MINUTE($D$1)),IFERROR(VLOOKUP($A346&amp;TEXT(O$3,"dd/mm/yyyy")&amp;$D$2,tbReporteAsistencia[[#All],[SerialDeBusqueda]:[FechaRegistro]],3,FALSE),"")-$D$1,""),"")</f>
        <v/>
      </c>
      <c r="P346" s="30" t="str">
        <f>IFERROR(IF(AND(HOUR(IFERROR(VLOOKUP($A346&amp;TEXT(P$3,"dd/mm/yyyy")&amp;$D$2,tbReporteAsistencia[[#All],[SerialDeBusqueda]:[FechaRegistro]],3,FALSE),""))=HOUR($D$1),MINUTE(IFERROR(VLOOKUP($A346&amp;TEXT(P$3,"dd/mm/yyyy")&amp;$D$2,tbReporteAsistencia[[#All],[SerialDeBusqueda]:[FechaRegistro]],3,FALSE),""))&gt;MINUTE($D$1)),IFERROR(VLOOKUP($A346&amp;TEXT(P$3,"dd/mm/yyyy")&amp;$D$2,tbReporteAsistencia[[#All],[SerialDeBusqueda]:[FechaRegistro]],3,FALSE),"")-$D$1,""),"")</f>
        <v/>
      </c>
      <c r="Q346" s="30" t="str">
        <f>IFERROR(IF(AND(HOUR(IFERROR(VLOOKUP($A346&amp;TEXT(Q$3,"dd/mm/yyyy")&amp;$D$2,tbReporteAsistencia[[#All],[SerialDeBusqueda]:[FechaRegistro]],3,FALSE),""))=HOUR($D$1),MINUTE(IFERROR(VLOOKUP($A346&amp;TEXT(Q$3,"dd/mm/yyyy")&amp;$D$2,tbReporteAsistencia[[#All],[SerialDeBusqueda]:[FechaRegistro]],3,FALSE),""))&gt;MINUTE($D$1)),IFERROR(VLOOKUP($A346&amp;TEXT(Q$3,"dd/mm/yyyy")&amp;$D$2,tbReporteAsistencia[[#All],[SerialDeBusqueda]:[FechaRegistro]],3,FALSE),"")-$D$1,""),"")</f>
        <v/>
      </c>
      <c r="R346" s="30" t="str">
        <f>IFERROR(IF(AND(HOUR(IFERROR(VLOOKUP($A346&amp;TEXT(R$3,"dd/mm/yyyy")&amp;$D$2,tbReporteAsistencia[[#All],[SerialDeBusqueda]:[FechaRegistro]],3,FALSE),""))=HOUR($D$1),MINUTE(IFERROR(VLOOKUP($A346&amp;TEXT(R$3,"dd/mm/yyyy")&amp;$D$2,tbReporteAsistencia[[#All],[SerialDeBusqueda]:[FechaRegistro]],3,FALSE),""))&gt;MINUTE($D$1)),IFERROR(VLOOKUP($A346&amp;TEXT(R$3,"dd/mm/yyyy")&amp;$D$2,tbReporteAsistencia[[#All],[SerialDeBusqueda]:[FechaRegistro]],3,FALSE),"")-$D$1,""),"")</f>
        <v/>
      </c>
      <c r="S346" s="30" t="str">
        <f>IFERROR(IF(AND(HOUR(IFERROR(VLOOKUP($A346&amp;TEXT(S$3,"dd/mm/yyyy")&amp;$D$2,tbReporteAsistencia[[#All],[SerialDeBusqueda]:[FechaRegistro]],3,FALSE),""))=HOUR($D$1),MINUTE(IFERROR(VLOOKUP($A346&amp;TEXT(S$3,"dd/mm/yyyy")&amp;$D$2,tbReporteAsistencia[[#All],[SerialDeBusqueda]:[FechaRegistro]],3,FALSE),""))&gt;MINUTE($D$1)),IFERROR(VLOOKUP($A346&amp;TEXT(S$3,"dd/mm/yyyy")&amp;$D$2,tbReporteAsistencia[[#All],[SerialDeBusqueda]:[FechaRegistro]],3,FALSE),"")-$D$1,""),"")</f>
        <v/>
      </c>
    </row>
    <row r="347" spans="1:19">
      <c r="A347" s="8">
        <f>Plantilla!A348</f>
        <v>0</v>
      </c>
      <c r="B347" s="8">
        <f>Plantilla!B348</f>
        <v>0</v>
      </c>
      <c r="C347" s="8">
        <f>Plantilla!C348</f>
        <v>0</v>
      </c>
      <c r="D347" s="30" t="str">
        <f>IFERROR(IF(AND(HOUR(IFERROR(VLOOKUP($A347&amp;TEXT(D$3,"dd/mm/yyyy")&amp;$D$2,tbReporteAsistencia[[#All],[SerialDeBusqueda]:[FechaRegistro]],3,FALSE),""))=HOUR($D$1),MINUTE(IFERROR(VLOOKUP($A347&amp;TEXT(D$3,"dd/mm/yyyy")&amp;$D$2,tbReporteAsistencia[[#All],[SerialDeBusqueda]:[FechaRegistro]],3,FALSE),""))&gt;MINUTE($D$1)),IFERROR(VLOOKUP($A347&amp;TEXT(D$3,"dd/mm/yyyy")&amp;$D$2,tbReporteAsistencia[[#All],[SerialDeBusqueda]:[FechaRegistro]],3,FALSE),"")-$D$1,""),"")</f>
        <v/>
      </c>
      <c r="E347" s="30" t="str">
        <f>IFERROR(IF(AND(HOUR(IFERROR(VLOOKUP($A347&amp;TEXT(E$3,"dd/mm/yyyy")&amp;$D$2,tbReporteAsistencia[[#All],[SerialDeBusqueda]:[FechaRegistro]],3,FALSE),""))=HOUR($D$1),MINUTE(IFERROR(VLOOKUP($A347&amp;TEXT(E$3,"dd/mm/yyyy")&amp;$D$2,tbReporteAsistencia[[#All],[SerialDeBusqueda]:[FechaRegistro]],3,FALSE),""))&gt;MINUTE($D$1)),IFERROR(VLOOKUP($A347&amp;TEXT(E$3,"dd/mm/yyyy")&amp;$D$2,tbReporteAsistencia[[#All],[SerialDeBusqueda]:[FechaRegistro]],3,FALSE),"")-$D$1,""),"")</f>
        <v/>
      </c>
      <c r="F347" s="30" t="str">
        <f>IFERROR(IF(AND(HOUR(IFERROR(VLOOKUP($A347&amp;TEXT(F$3,"dd/mm/yyyy")&amp;$D$2,tbReporteAsistencia[[#All],[SerialDeBusqueda]:[FechaRegistro]],3,FALSE),""))=HOUR($D$1),MINUTE(IFERROR(VLOOKUP($A347&amp;TEXT(F$3,"dd/mm/yyyy")&amp;$D$2,tbReporteAsistencia[[#All],[SerialDeBusqueda]:[FechaRegistro]],3,FALSE),""))&gt;MINUTE($D$1)),IFERROR(VLOOKUP($A347&amp;TEXT(F$3,"dd/mm/yyyy")&amp;$D$2,tbReporteAsistencia[[#All],[SerialDeBusqueda]:[FechaRegistro]],3,FALSE),"")-$D$1,""),"")</f>
        <v/>
      </c>
      <c r="G347" s="30" t="str">
        <f>IFERROR(IF(AND(HOUR(IFERROR(VLOOKUP($A347&amp;TEXT(G$3,"dd/mm/yyyy")&amp;$D$2,tbReporteAsistencia[[#All],[SerialDeBusqueda]:[FechaRegistro]],3,FALSE),""))=HOUR($D$1),MINUTE(IFERROR(VLOOKUP($A347&amp;TEXT(G$3,"dd/mm/yyyy")&amp;$D$2,tbReporteAsistencia[[#All],[SerialDeBusqueda]:[FechaRegistro]],3,FALSE),""))&gt;MINUTE($D$1)),IFERROR(VLOOKUP($A347&amp;TEXT(G$3,"dd/mm/yyyy")&amp;$D$2,tbReporteAsistencia[[#All],[SerialDeBusqueda]:[FechaRegistro]],3,FALSE),"")-$D$1,""),"")</f>
        <v/>
      </c>
      <c r="H347" s="30" t="str">
        <f>IFERROR(IF(AND(HOUR(IFERROR(VLOOKUP($A347&amp;TEXT(H$3,"dd/mm/yyyy")&amp;$D$2,tbReporteAsistencia[[#All],[SerialDeBusqueda]:[FechaRegistro]],3,FALSE),""))=HOUR($D$1),MINUTE(IFERROR(VLOOKUP($A347&amp;TEXT(H$3,"dd/mm/yyyy")&amp;$D$2,tbReporteAsistencia[[#All],[SerialDeBusqueda]:[FechaRegistro]],3,FALSE),""))&gt;MINUTE($D$1)),IFERROR(VLOOKUP($A347&amp;TEXT(H$3,"dd/mm/yyyy")&amp;$D$2,tbReporteAsistencia[[#All],[SerialDeBusqueda]:[FechaRegistro]],3,FALSE),"")-$D$1,""),"")</f>
        <v/>
      </c>
      <c r="I347" s="30" t="str">
        <f>IFERROR(IF(AND(HOUR(IFERROR(VLOOKUP($A347&amp;TEXT(I$3,"dd/mm/yyyy")&amp;$D$2,tbReporteAsistencia[[#All],[SerialDeBusqueda]:[FechaRegistro]],3,FALSE),""))=HOUR($D$1),MINUTE(IFERROR(VLOOKUP($A347&amp;TEXT(I$3,"dd/mm/yyyy")&amp;$D$2,tbReporteAsistencia[[#All],[SerialDeBusqueda]:[FechaRegistro]],3,FALSE),""))&gt;MINUTE($D$1)),IFERROR(VLOOKUP($A347&amp;TEXT(I$3,"dd/mm/yyyy")&amp;$D$2,tbReporteAsistencia[[#All],[SerialDeBusqueda]:[FechaRegistro]],3,FALSE),"")-$D$1,""),"")</f>
        <v/>
      </c>
      <c r="J347" s="30" t="str">
        <f>IFERROR(IF(AND(HOUR(IFERROR(VLOOKUP($A347&amp;TEXT(J$3,"dd/mm/yyyy")&amp;$D$2,tbReporteAsistencia[[#All],[SerialDeBusqueda]:[FechaRegistro]],3,FALSE),""))=HOUR($D$1),MINUTE(IFERROR(VLOOKUP($A347&amp;TEXT(J$3,"dd/mm/yyyy")&amp;$D$2,tbReporteAsistencia[[#All],[SerialDeBusqueda]:[FechaRegistro]],3,FALSE),""))&gt;MINUTE($D$1)),IFERROR(VLOOKUP($A347&amp;TEXT(J$3,"dd/mm/yyyy")&amp;$D$2,tbReporteAsistencia[[#All],[SerialDeBusqueda]:[FechaRegistro]],3,FALSE),"")-$D$1,""),"")</f>
        <v/>
      </c>
      <c r="K347" s="30" t="str">
        <f>IFERROR(IF(AND(HOUR(IFERROR(VLOOKUP($A347&amp;TEXT(K$3,"dd/mm/yyyy")&amp;$D$2,tbReporteAsistencia[[#All],[SerialDeBusqueda]:[FechaRegistro]],3,FALSE),""))=HOUR($D$1),MINUTE(IFERROR(VLOOKUP($A347&amp;TEXT(K$3,"dd/mm/yyyy")&amp;$D$2,tbReporteAsistencia[[#All],[SerialDeBusqueda]:[FechaRegistro]],3,FALSE),""))&gt;MINUTE($D$1)),IFERROR(VLOOKUP($A347&amp;TEXT(K$3,"dd/mm/yyyy")&amp;$D$2,tbReporteAsistencia[[#All],[SerialDeBusqueda]:[FechaRegistro]],3,FALSE),"")-$D$1,""),"")</f>
        <v/>
      </c>
      <c r="L347" s="30" t="str">
        <f>IFERROR(IF(AND(HOUR(IFERROR(VLOOKUP($A347&amp;TEXT(L$3,"dd/mm/yyyy")&amp;$D$2,tbReporteAsistencia[[#All],[SerialDeBusqueda]:[FechaRegistro]],3,FALSE),""))=HOUR($D$1),MINUTE(IFERROR(VLOOKUP($A347&amp;TEXT(L$3,"dd/mm/yyyy")&amp;$D$2,tbReporteAsistencia[[#All],[SerialDeBusqueda]:[FechaRegistro]],3,FALSE),""))&gt;MINUTE($D$1)),IFERROR(VLOOKUP($A347&amp;TEXT(L$3,"dd/mm/yyyy")&amp;$D$2,tbReporteAsistencia[[#All],[SerialDeBusqueda]:[FechaRegistro]],3,FALSE),"")-$D$1,""),"")</f>
        <v/>
      </c>
      <c r="M347" s="30" t="str">
        <f>IFERROR(IF(AND(HOUR(IFERROR(VLOOKUP($A347&amp;TEXT(M$3,"dd/mm/yyyy")&amp;$D$2,tbReporteAsistencia[[#All],[SerialDeBusqueda]:[FechaRegistro]],3,FALSE),""))=HOUR($D$1),MINUTE(IFERROR(VLOOKUP($A347&amp;TEXT(M$3,"dd/mm/yyyy")&amp;$D$2,tbReporteAsistencia[[#All],[SerialDeBusqueda]:[FechaRegistro]],3,FALSE),""))&gt;MINUTE($D$1)),IFERROR(VLOOKUP($A347&amp;TEXT(M$3,"dd/mm/yyyy")&amp;$D$2,tbReporteAsistencia[[#All],[SerialDeBusqueda]:[FechaRegistro]],3,FALSE),"")-$D$1,""),"")</f>
        <v/>
      </c>
      <c r="N347" s="30" t="str">
        <f>IFERROR(IF(AND(HOUR(IFERROR(VLOOKUP($A347&amp;TEXT(N$3,"dd/mm/yyyy")&amp;$D$2,tbReporteAsistencia[[#All],[SerialDeBusqueda]:[FechaRegistro]],3,FALSE),""))=HOUR($D$1),MINUTE(IFERROR(VLOOKUP($A347&amp;TEXT(N$3,"dd/mm/yyyy")&amp;$D$2,tbReporteAsistencia[[#All],[SerialDeBusqueda]:[FechaRegistro]],3,FALSE),""))&gt;MINUTE($D$1)),IFERROR(VLOOKUP($A347&amp;TEXT(N$3,"dd/mm/yyyy")&amp;$D$2,tbReporteAsistencia[[#All],[SerialDeBusqueda]:[FechaRegistro]],3,FALSE),"")-$D$1,""),"")</f>
        <v/>
      </c>
      <c r="O347" s="30" t="str">
        <f>IFERROR(IF(AND(HOUR(IFERROR(VLOOKUP($A347&amp;TEXT(O$3,"dd/mm/yyyy")&amp;$D$2,tbReporteAsistencia[[#All],[SerialDeBusqueda]:[FechaRegistro]],3,FALSE),""))=HOUR($D$1),MINUTE(IFERROR(VLOOKUP($A347&amp;TEXT(O$3,"dd/mm/yyyy")&amp;$D$2,tbReporteAsistencia[[#All],[SerialDeBusqueda]:[FechaRegistro]],3,FALSE),""))&gt;MINUTE($D$1)),IFERROR(VLOOKUP($A347&amp;TEXT(O$3,"dd/mm/yyyy")&amp;$D$2,tbReporteAsistencia[[#All],[SerialDeBusqueda]:[FechaRegistro]],3,FALSE),"")-$D$1,""),"")</f>
        <v/>
      </c>
      <c r="P347" s="30" t="str">
        <f>IFERROR(IF(AND(HOUR(IFERROR(VLOOKUP($A347&amp;TEXT(P$3,"dd/mm/yyyy")&amp;$D$2,tbReporteAsistencia[[#All],[SerialDeBusqueda]:[FechaRegistro]],3,FALSE),""))=HOUR($D$1),MINUTE(IFERROR(VLOOKUP($A347&amp;TEXT(P$3,"dd/mm/yyyy")&amp;$D$2,tbReporteAsistencia[[#All],[SerialDeBusqueda]:[FechaRegistro]],3,FALSE),""))&gt;MINUTE($D$1)),IFERROR(VLOOKUP($A347&amp;TEXT(P$3,"dd/mm/yyyy")&amp;$D$2,tbReporteAsistencia[[#All],[SerialDeBusqueda]:[FechaRegistro]],3,FALSE),"")-$D$1,""),"")</f>
        <v/>
      </c>
      <c r="Q347" s="30" t="str">
        <f>IFERROR(IF(AND(HOUR(IFERROR(VLOOKUP($A347&amp;TEXT(Q$3,"dd/mm/yyyy")&amp;$D$2,tbReporteAsistencia[[#All],[SerialDeBusqueda]:[FechaRegistro]],3,FALSE),""))=HOUR($D$1),MINUTE(IFERROR(VLOOKUP($A347&amp;TEXT(Q$3,"dd/mm/yyyy")&amp;$D$2,tbReporteAsistencia[[#All],[SerialDeBusqueda]:[FechaRegistro]],3,FALSE),""))&gt;MINUTE($D$1)),IFERROR(VLOOKUP($A347&amp;TEXT(Q$3,"dd/mm/yyyy")&amp;$D$2,tbReporteAsistencia[[#All],[SerialDeBusqueda]:[FechaRegistro]],3,FALSE),"")-$D$1,""),"")</f>
        <v/>
      </c>
      <c r="R347" s="30" t="str">
        <f>IFERROR(IF(AND(HOUR(IFERROR(VLOOKUP($A347&amp;TEXT(R$3,"dd/mm/yyyy")&amp;$D$2,tbReporteAsistencia[[#All],[SerialDeBusqueda]:[FechaRegistro]],3,FALSE),""))=HOUR($D$1),MINUTE(IFERROR(VLOOKUP($A347&amp;TEXT(R$3,"dd/mm/yyyy")&amp;$D$2,tbReporteAsistencia[[#All],[SerialDeBusqueda]:[FechaRegistro]],3,FALSE),""))&gt;MINUTE($D$1)),IFERROR(VLOOKUP($A347&amp;TEXT(R$3,"dd/mm/yyyy")&amp;$D$2,tbReporteAsistencia[[#All],[SerialDeBusqueda]:[FechaRegistro]],3,FALSE),"")-$D$1,""),"")</f>
        <v/>
      </c>
      <c r="S347" s="30" t="str">
        <f>IFERROR(IF(AND(HOUR(IFERROR(VLOOKUP($A347&amp;TEXT(S$3,"dd/mm/yyyy")&amp;$D$2,tbReporteAsistencia[[#All],[SerialDeBusqueda]:[FechaRegistro]],3,FALSE),""))=HOUR($D$1),MINUTE(IFERROR(VLOOKUP($A347&amp;TEXT(S$3,"dd/mm/yyyy")&amp;$D$2,tbReporteAsistencia[[#All],[SerialDeBusqueda]:[FechaRegistro]],3,FALSE),""))&gt;MINUTE($D$1)),IFERROR(VLOOKUP($A347&amp;TEXT(S$3,"dd/mm/yyyy")&amp;$D$2,tbReporteAsistencia[[#All],[SerialDeBusqueda]:[FechaRegistro]],3,FALSE),"")-$D$1,""),"")</f>
        <v/>
      </c>
    </row>
    <row r="348" spans="1:19">
      <c r="A348" s="8">
        <f>Plantilla!A349</f>
        <v>0</v>
      </c>
      <c r="B348" s="8">
        <f>Plantilla!B349</f>
        <v>0</v>
      </c>
      <c r="C348" s="8">
        <f>Plantilla!C349</f>
        <v>0</v>
      </c>
      <c r="D348" s="30" t="str">
        <f>IFERROR(IF(AND(HOUR(IFERROR(VLOOKUP($A348&amp;TEXT(D$3,"dd/mm/yyyy")&amp;$D$2,tbReporteAsistencia[[#All],[SerialDeBusqueda]:[FechaRegistro]],3,FALSE),""))=HOUR($D$1),MINUTE(IFERROR(VLOOKUP($A348&amp;TEXT(D$3,"dd/mm/yyyy")&amp;$D$2,tbReporteAsistencia[[#All],[SerialDeBusqueda]:[FechaRegistro]],3,FALSE),""))&gt;MINUTE($D$1)),IFERROR(VLOOKUP($A348&amp;TEXT(D$3,"dd/mm/yyyy")&amp;$D$2,tbReporteAsistencia[[#All],[SerialDeBusqueda]:[FechaRegistro]],3,FALSE),"")-$D$1,""),"")</f>
        <v/>
      </c>
      <c r="E348" s="30" t="str">
        <f>IFERROR(IF(AND(HOUR(IFERROR(VLOOKUP($A348&amp;TEXT(E$3,"dd/mm/yyyy")&amp;$D$2,tbReporteAsistencia[[#All],[SerialDeBusqueda]:[FechaRegistro]],3,FALSE),""))=HOUR($D$1),MINUTE(IFERROR(VLOOKUP($A348&amp;TEXT(E$3,"dd/mm/yyyy")&amp;$D$2,tbReporteAsistencia[[#All],[SerialDeBusqueda]:[FechaRegistro]],3,FALSE),""))&gt;MINUTE($D$1)),IFERROR(VLOOKUP($A348&amp;TEXT(E$3,"dd/mm/yyyy")&amp;$D$2,tbReporteAsistencia[[#All],[SerialDeBusqueda]:[FechaRegistro]],3,FALSE),"")-$D$1,""),"")</f>
        <v/>
      </c>
      <c r="F348" s="30" t="str">
        <f>IFERROR(IF(AND(HOUR(IFERROR(VLOOKUP($A348&amp;TEXT(F$3,"dd/mm/yyyy")&amp;$D$2,tbReporteAsistencia[[#All],[SerialDeBusqueda]:[FechaRegistro]],3,FALSE),""))=HOUR($D$1),MINUTE(IFERROR(VLOOKUP($A348&amp;TEXT(F$3,"dd/mm/yyyy")&amp;$D$2,tbReporteAsistencia[[#All],[SerialDeBusqueda]:[FechaRegistro]],3,FALSE),""))&gt;MINUTE($D$1)),IFERROR(VLOOKUP($A348&amp;TEXT(F$3,"dd/mm/yyyy")&amp;$D$2,tbReporteAsistencia[[#All],[SerialDeBusqueda]:[FechaRegistro]],3,FALSE),"")-$D$1,""),"")</f>
        <v/>
      </c>
      <c r="G348" s="30" t="str">
        <f>IFERROR(IF(AND(HOUR(IFERROR(VLOOKUP($A348&amp;TEXT(G$3,"dd/mm/yyyy")&amp;$D$2,tbReporteAsistencia[[#All],[SerialDeBusqueda]:[FechaRegistro]],3,FALSE),""))=HOUR($D$1),MINUTE(IFERROR(VLOOKUP($A348&amp;TEXT(G$3,"dd/mm/yyyy")&amp;$D$2,tbReporteAsistencia[[#All],[SerialDeBusqueda]:[FechaRegistro]],3,FALSE),""))&gt;MINUTE($D$1)),IFERROR(VLOOKUP($A348&amp;TEXT(G$3,"dd/mm/yyyy")&amp;$D$2,tbReporteAsistencia[[#All],[SerialDeBusqueda]:[FechaRegistro]],3,FALSE),"")-$D$1,""),"")</f>
        <v/>
      </c>
      <c r="H348" s="30" t="str">
        <f>IFERROR(IF(AND(HOUR(IFERROR(VLOOKUP($A348&amp;TEXT(H$3,"dd/mm/yyyy")&amp;$D$2,tbReporteAsistencia[[#All],[SerialDeBusqueda]:[FechaRegistro]],3,FALSE),""))=HOUR($D$1),MINUTE(IFERROR(VLOOKUP($A348&amp;TEXT(H$3,"dd/mm/yyyy")&amp;$D$2,tbReporteAsistencia[[#All],[SerialDeBusqueda]:[FechaRegistro]],3,FALSE),""))&gt;MINUTE($D$1)),IFERROR(VLOOKUP($A348&amp;TEXT(H$3,"dd/mm/yyyy")&amp;$D$2,tbReporteAsistencia[[#All],[SerialDeBusqueda]:[FechaRegistro]],3,FALSE),"")-$D$1,""),"")</f>
        <v/>
      </c>
      <c r="I348" s="30" t="str">
        <f>IFERROR(IF(AND(HOUR(IFERROR(VLOOKUP($A348&amp;TEXT(I$3,"dd/mm/yyyy")&amp;$D$2,tbReporteAsistencia[[#All],[SerialDeBusqueda]:[FechaRegistro]],3,FALSE),""))=HOUR($D$1),MINUTE(IFERROR(VLOOKUP($A348&amp;TEXT(I$3,"dd/mm/yyyy")&amp;$D$2,tbReporteAsistencia[[#All],[SerialDeBusqueda]:[FechaRegistro]],3,FALSE),""))&gt;MINUTE($D$1)),IFERROR(VLOOKUP($A348&amp;TEXT(I$3,"dd/mm/yyyy")&amp;$D$2,tbReporteAsistencia[[#All],[SerialDeBusqueda]:[FechaRegistro]],3,FALSE),"")-$D$1,""),"")</f>
        <v/>
      </c>
      <c r="J348" s="30" t="str">
        <f>IFERROR(IF(AND(HOUR(IFERROR(VLOOKUP($A348&amp;TEXT(J$3,"dd/mm/yyyy")&amp;$D$2,tbReporteAsistencia[[#All],[SerialDeBusqueda]:[FechaRegistro]],3,FALSE),""))=HOUR($D$1),MINUTE(IFERROR(VLOOKUP($A348&amp;TEXT(J$3,"dd/mm/yyyy")&amp;$D$2,tbReporteAsistencia[[#All],[SerialDeBusqueda]:[FechaRegistro]],3,FALSE),""))&gt;MINUTE($D$1)),IFERROR(VLOOKUP($A348&amp;TEXT(J$3,"dd/mm/yyyy")&amp;$D$2,tbReporteAsistencia[[#All],[SerialDeBusqueda]:[FechaRegistro]],3,FALSE),"")-$D$1,""),"")</f>
        <v/>
      </c>
      <c r="K348" s="30" t="str">
        <f>IFERROR(IF(AND(HOUR(IFERROR(VLOOKUP($A348&amp;TEXT(K$3,"dd/mm/yyyy")&amp;$D$2,tbReporteAsistencia[[#All],[SerialDeBusqueda]:[FechaRegistro]],3,FALSE),""))=HOUR($D$1),MINUTE(IFERROR(VLOOKUP($A348&amp;TEXT(K$3,"dd/mm/yyyy")&amp;$D$2,tbReporteAsistencia[[#All],[SerialDeBusqueda]:[FechaRegistro]],3,FALSE),""))&gt;MINUTE($D$1)),IFERROR(VLOOKUP($A348&amp;TEXT(K$3,"dd/mm/yyyy")&amp;$D$2,tbReporteAsistencia[[#All],[SerialDeBusqueda]:[FechaRegistro]],3,FALSE),"")-$D$1,""),"")</f>
        <v/>
      </c>
      <c r="L348" s="30" t="str">
        <f>IFERROR(IF(AND(HOUR(IFERROR(VLOOKUP($A348&amp;TEXT(L$3,"dd/mm/yyyy")&amp;$D$2,tbReporteAsistencia[[#All],[SerialDeBusqueda]:[FechaRegistro]],3,FALSE),""))=HOUR($D$1),MINUTE(IFERROR(VLOOKUP($A348&amp;TEXT(L$3,"dd/mm/yyyy")&amp;$D$2,tbReporteAsistencia[[#All],[SerialDeBusqueda]:[FechaRegistro]],3,FALSE),""))&gt;MINUTE($D$1)),IFERROR(VLOOKUP($A348&amp;TEXT(L$3,"dd/mm/yyyy")&amp;$D$2,tbReporteAsistencia[[#All],[SerialDeBusqueda]:[FechaRegistro]],3,FALSE),"")-$D$1,""),"")</f>
        <v/>
      </c>
      <c r="M348" s="30" t="str">
        <f>IFERROR(IF(AND(HOUR(IFERROR(VLOOKUP($A348&amp;TEXT(M$3,"dd/mm/yyyy")&amp;$D$2,tbReporteAsistencia[[#All],[SerialDeBusqueda]:[FechaRegistro]],3,FALSE),""))=HOUR($D$1),MINUTE(IFERROR(VLOOKUP($A348&amp;TEXT(M$3,"dd/mm/yyyy")&amp;$D$2,tbReporteAsistencia[[#All],[SerialDeBusqueda]:[FechaRegistro]],3,FALSE),""))&gt;MINUTE($D$1)),IFERROR(VLOOKUP($A348&amp;TEXT(M$3,"dd/mm/yyyy")&amp;$D$2,tbReporteAsistencia[[#All],[SerialDeBusqueda]:[FechaRegistro]],3,FALSE),"")-$D$1,""),"")</f>
        <v/>
      </c>
      <c r="N348" s="30" t="str">
        <f>IFERROR(IF(AND(HOUR(IFERROR(VLOOKUP($A348&amp;TEXT(N$3,"dd/mm/yyyy")&amp;$D$2,tbReporteAsistencia[[#All],[SerialDeBusqueda]:[FechaRegistro]],3,FALSE),""))=HOUR($D$1),MINUTE(IFERROR(VLOOKUP($A348&amp;TEXT(N$3,"dd/mm/yyyy")&amp;$D$2,tbReporteAsistencia[[#All],[SerialDeBusqueda]:[FechaRegistro]],3,FALSE),""))&gt;MINUTE($D$1)),IFERROR(VLOOKUP($A348&amp;TEXT(N$3,"dd/mm/yyyy")&amp;$D$2,tbReporteAsistencia[[#All],[SerialDeBusqueda]:[FechaRegistro]],3,FALSE),"")-$D$1,""),"")</f>
        <v/>
      </c>
      <c r="O348" s="30" t="str">
        <f>IFERROR(IF(AND(HOUR(IFERROR(VLOOKUP($A348&amp;TEXT(O$3,"dd/mm/yyyy")&amp;$D$2,tbReporteAsistencia[[#All],[SerialDeBusqueda]:[FechaRegistro]],3,FALSE),""))=HOUR($D$1),MINUTE(IFERROR(VLOOKUP($A348&amp;TEXT(O$3,"dd/mm/yyyy")&amp;$D$2,tbReporteAsistencia[[#All],[SerialDeBusqueda]:[FechaRegistro]],3,FALSE),""))&gt;MINUTE($D$1)),IFERROR(VLOOKUP($A348&amp;TEXT(O$3,"dd/mm/yyyy")&amp;$D$2,tbReporteAsistencia[[#All],[SerialDeBusqueda]:[FechaRegistro]],3,FALSE),"")-$D$1,""),"")</f>
        <v/>
      </c>
      <c r="P348" s="30" t="str">
        <f>IFERROR(IF(AND(HOUR(IFERROR(VLOOKUP($A348&amp;TEXT(P$3,"dd/mm/yyyy")&amp;$D$2,tbReporteAsistencia[[#All],[SerialDeBusqueda]:[FechaRegistro]],3,FALSE),""))=HOUR($D$1),MINUTE(IFERROR(VLOOKUP($A348&amp;TEXT(P$3,"dd/mm/yyyy")&amp;$D$2,tbReporteAsistencia[[#All],[SerialDeBusqueda]:[FechaRegistro]],3,FALSE),""))&gt;MINUTE($D$1)),IFERROR(VLOOKUP($A348&amp;TEXT(P$3,"dd/mm/yyyy")&amp;$D$2,tbReporteAsistencia[[#All],[SerialDeBusqueda]:[FechaRegistro]],3,FALSE),"")-$D$1,""),"")</f>
        <v/>
      </c>
      <c r="Q348" s="30" t="str">
        <f>IFERROR(IF(AND(HOUR(IFERROR(VLOOKUP($A348&amp;TEXT(Q$3,"dd/mm/yyyy")&amp;$D$2,tbReporteAsistencia[[#All],[SerialDeBusqueda]:[FechaRegistro]],3,FALSE),""))=HOUR($D$1),MINUTE(IFERROR(VLOOKUP($A348&amp;TEXT(Q$3,"dd/mm/yyyy")&amp;$D$2,tbReporteAsistencia[[#All],[SerialDeBusqueda]:[FechaRegistro]],3,FALSE),""))&gt;MINUTE($D$1)),IFERROR(VLOOKUP($A348&amp;TEXT(Q$3,"dd/mm/yyyy")&amp;$D$2,tbReporteAsistencia[[#All],[SerialDeBusqueda]:[FechaRegistro]],3,FALSE),"")-$D$1,""),"")</f>
        <v/>
      </c>
      <c r="R348" s="30" t="str">
        <f>IFERROR(IF(AND(HOUR(IFERROR(VLOOKUP($A348&amp;TEXT(R$3,"dd/mm/yyyy")&amp;$D$2,tbReporteAsistencia[[#All],[SerialDeBusqueda]:[FechaRegistro]],3,FALSE),""))=HOUR($D$1),MINUTE(IFERROR(VLOOKUP($A348&amp;TEXT(R$3,"dd/mm/yyyy")&amp;$D$2,tbReporteAsistencia[[#All],[SerialDeBusqueda]:[FechaRegistro]],3,FALSE),""))&gt;MINUTE($D$1)),IFERROR(VLOOKUP($A348&amp;TEXT(R$3,"dd/mm/yyyy")&amp;$D$2,tbReporteAsistencia[[#All],[SerialDeBusqueda]:[FechaRegistro]],3,FALSE),"")-$D$1,""),"")</f>
        <v/>
      </c>
      <c r="S348" s="30" t="str">
        <f>IFERROR(IF(AND(HOUR(IFERROR(VLOOKUP($A348&amp;TEXT(S$3,"dd/mm/yyyy")&amp;$D$2,tbReporteAsistencia[[#All],[SerialDeBusqueda]:[FechaRegistro]],3,FALSE),""))=HOUR($D$1),MINUTE(IFERROR(VLOOKUP($A348&amp;TEXT(S$3,"dd/mm/yyyy")&amp;$D$2,tbReporteAsistencia[[#All],[SerialDeBusqueda]:[FechaRegistro]],3,FALSE),""))&gt;MINUTE($D$1)),IFERROR(VLOOKUP($A348&amp;TEXT(S$3,"dd/mm/yyyy")&amp;$D$2,tbReporteAsistencia[[#All],[SerialDeBusqueda]:[FechaRegistro]],3,FALSE),"")-$D$1,""),"")</f>
        <v/>
      </c>
    </row>
    <row r="349" spans="1:19">
      <c r="A349" s="8">
        <f>Plantilla!A350</f>
        <v>0</v>
      </c>
      <c r="B349" s="8">
        <f>Plantilla!B350</f>
        <v>0</v>
      </c>
      <c r="C349" s="8">
        <f>Plantilla!C350</f>
        <v>0</v>
      </c>
      <c r="D349" s="30" t="str">
        <f>IFERROR(IF(AND(HOUR(IFERROR(VLOOKUP($A349&amp;TEXT(D$3,"dd/mm/yyyy")&amp;$D$2,tbReporteAsistencia[[#All],[SerialDeBusqueda]:[FechaRegistro]],3,FALSE),""))=HOUR($D$1),MINUTE(IFERROR(VLOOKUP($A349&amp;TEXT(D$3,"dd/mm/yyyy")&amp;$D$2,tbReporteAsistencia[[#All],[SerialDeBusqueda]:[FechaRegistro]],3,FALSE),""))&gt;MINUTE($D$1)),IFERROR(VLOOKUP($A349&amp;TEXT(D$3,"dd/mm/yyyy")&amp;$D$2,tbReporteAsistencia[[#All],[SerialDeBusqueda]:[FechaRegistro]],3,FALSE),"")-$D$1,""),"")</f>
        <v/>
      </c>
      <c r="E349" s="30" t="str">
        <f>IFERROR(IF(AND(HOUR(IFERROR(VLOOKUP($A349&amp;TEXT(E$3,"dd/mm/yyyy")&amp;$D$2,tbReporteAsistencia[[#All],[SerialDeBusqueda]:[FechaRegistro]],3,FALSE),""))=HOUR($D$1),MINUTE(IFERROR(VLOOKUP($A349&amp;TEXT(E$3,"dd/mm/yyyy")&amp;$D$2,tbReporteAsistencia[[#All],[SerialDeBusqueda]:[FechaRegistro]],3,FALSE),""))&gt;MINUTE($D$1)),IFERROR(VLOOKUP($A349&amp;TEXT(E$3,"dd/mm/yyyy")&amp;$D$2,tbReporteAsistencia[[#All],[SerialDeBusqueda]:[FechaRegistro]],3,FALSE),"")-$D$1,""),"")</f>
        <v/>
      </c>
      <c r="F349" s="30" t="str">
        <f>IFERROR(IF(AND(HOUR(IFERROR(VLOOKUP($A349&amp;TEXT(F$3,"dd/mm/yyyy")&amp;$D$2,tbReporteAsistencia[[#All],[SerialDeBusqueda]:[FechaRegistro]],3,FALSE),""))=HOUR($D$1),MINUTE(IFERROR(VLOOKUP($A349&amp;TEXT(F$3,"dd/mm/yyyy")&amp;$D$2,tbReporteAsistencia[[#All],[SerialDeBusqueda]:[FechaRegistro]],3,FALSE),""))&gt;MINUTE($D$1)),IFERROR(VLOOKUP($A349&amp;TEXT(F$3,"dd/mm/yyyy")&amp;$D$2,tbReporteAsistencia[[#All],[SerialDeBusqueda]:[FechaRegistro]],3,FALSE),"")-$D$1,""),"")</f>
        <v/>
      </c>
      <c r="G349" s="30" t="str">
        <f>IFERROR(IF(AND(HOUR(IFERROR(VLOOKUP($A349&amp;TEXT(G$3,"dd/mm/yyyy")&amp;$D$2,tbReporteAsistencia[[#All],[SerialDeBusqueda]:[FechaRegistro]],3,FALSE),""))=HOUR($D$1),MINUTE(IFERROR(VLOOKUP($A349&amp;TEXT(G$3,"dd/mm/yyyy")&amp;$D$2,tbReporteAsistencia[[#All],[SerialDeBusqueda]:[FechaRegistro]],3,FALSE),""))&gt;MINUTE($D$1)),IFERROR(VLOOKUP($A349&amp;TEXT(G$3,"dd/mm/yyyy")&amp;$D$2,tbReporteAsistencia[[#All],[SerialDeBusqueda]:[FechaRegistro]],3,FALSE),"")-$D$1,""),"")</f>
        <v/>
      </c>
      <c r="H349" s="30" t="str">
        <f>IFERROR(IF(AND(HOUR(IFERROR(VLOOKUP($A349&amp;TEXT(H$3,"dd/mm/yyyy")&amp;$D$2,tbReporteAsistencia[[#All],[SerialDeBusqueda]:[FechaRegistro]],3,FALSE),""))=HOUR($D$1),MINUTE(IFERROR(VLOOKUP($A349&amp;TEXT(H$3,"dd/mm/yyyy")&amp;$D$2,tbReporteAsistencia[[#All],[SerialDeBusqueda]:[FechaRegistro]],3,FALSE),""))&gt;MINUTE($D$1)),IFERROR(VLOOKUP($A349&amp;TEXT(H$3,"dd/mm/yyyy")&amp;$D$2,tbReporteAsistencia[[#All],[SerialDeBusqueda]:[FechaRegistro]],3,FALSE),"")-$D$1,""),"")</f>
        <v/>
      </c>
      <c r="I349" s="30" t="str">
        <f>IFERROR(IF(AND(HOUR(IFERROR(VLOOKUP($A349&amp;TEXT(I$3,"dd/mm/yyyy")&amp;$D$2,tbReporteAsistencia[[#All],[SerialDeBusqueda]:[FechaRegistro]],3,FALSE),""))=HOUR($D$1),MINUTE(IFERROR(VLOOKUP($A349&amp;TEXT(I$3,"dd/mm/yyyy")&amp;$D$2,tbReporteAsistencia[[#All],[SerialDeBusqueda]:[FechaRegistro]],3,FALSE),""))&gt;MINUTE($D$1)),IFERROR(VLOOKUP($A349&amp;TEXT(I$3,"dd/mm/yyyy")&amp;$D$2,tbReporteAsistencia[[#All],[SerialDeBusqueda]:[FechaRegistro]],3,FALSE),"")-$D$1,""),"")</f>
        <v/>
      </c>
      <c r="J349" s="30" t="str">
        <f>IFERROR(IF(AND(HOUR(IFERROR(VLOOKUP($A349&amp;TEXT(J$3,"dd/mm/yyyy")&amp;$D$2,tbReporteAsistencia[[#All],[SerialDeBusqueda]:[FechaRegistro]],3,FALSE),""))=HOUR($D$1),MINUTE(IFERROR(VLOOKUP($A349&amp;TEXT(J$3,"dd/mm/yyyy")&amp;$D$2,tbReporteAsistencia[[#All],[SerialDeBusqueda]:[FechaRegistro]],3,FALSE),""))&gt;MINUTE($D$1)),IFERROR(VLOOKUP($A349&amp;TEXT(J$3,"dd/mm/yyyy")&amp;$D$2,tbReporteAsistencia[[#All],[SerialDeBusqueda]:[FechaRegistro]],3,FALSE),"")-$D$1,""),"")</f>
        <v/>
      </c>
      <c r="K349" s="30" t="str">
        <f>IFERROR(IF(AND(HOUR(IFERROR(VLOOKUP($A349&amp;TEXT(K$3,"dd/mm/yyyy")&amp;$D$2,tbReporteAsistencia[[#All],[SerialDeBusqueda]:[FechaRegistro]],3,FALSE),""))=HOUR($D$1),MINUTE(IFERROR(VLOOKUP($A349&amp;TEXT(K$3,"dd/mm/yyyy")&amp;$D$2,tbReporteAsistencia[[#All],[SerialDeBusqueda]:[FechaRegistro]],3,FALSE),""))&gt;MINUTE($D$1)),IFERROR(VLOOKUP($A349&amp;TEXT(K$3,"dd/mm/yyyy")&amp;$D$2,tbReporteAsistencia[[#All],[SerialDeBusqueda]:[FechaRegistro]],3,FALSE),"")-$D$1,""),"")</f>
        <v/>
      </c>
      <c r="L349" s="30" t="str">
        <f>IFERROR(IF(AND(HOUR(IFERROR(VLOOKUP($A349&amp;TEXT(L$3,"dd/mm/yyyy")&amp;$D$2,tbReporteAsistencia[[#All],[SerialDeBusqueda]:[FechaRegistro]],3,FALSE),""))=HOUR($D$1),MINUTE(IFERROR(VLOOKUP($A349&amp;TEXT(L$3,"dd/mm/yyyy")&amp;$D$2,tbReporteAsistencia[[#All],[SerialDeBusqueda]:[FechaRegistro]],3,FALSE),""))&gt;MINUTE($D$1)),IFERROR(VLOOKUP($A349&amp;TEXT(L$3,"dd/mm/yyyy")&amp;$D$2,tbReporteAsistencia[[#All],[SerialDeBusqueda]:[FechaRegistro]],3,FALSE),"")-$D$1,""),"")</f>
        <v/>
      </c>
      <c r="M349" s="30" t="str">
        <f>IFERROR(IF(AND(HOUR(IFERROR(VLOOKUP($A349&amp;TEXT(M$3,"dd/mm/yyyy")&amp;$D$2,tbReporteAsistencia[[#All],[SerialDeBusqueda]:[FechaRegistro]],3,FALSE),""))=HOUR($D$1),MINUTE(IFERROR(VLOOKUP($A349&amp;TEXT(M$3,"dd/mm/yyyy")&amp;$D$2,tbReporteAsistencia[[#All],[SerialDeBusqueda]:[FechaRegistro]],3,FALSE),""))&gt;MINUTE($D$1)),IFERROR(VLOOKUP($A349&amp;TEXT(M$3,"dd/mm/yyyy")&amp;$D$2,tbReporteAsistencia[[#All],[SerialDeBusqueda]:[FechaRegistro]],3,FALSE),"")-$D$1,""),"")</f>
        <v/>
      </c>
      <c r="N349" s="30" t="str">
        <f>IFERROR(IF(AND(HOUR(IFERROR(VLOOKUP($A349&amp;TEXT(N$3,"dd/mm/yyyy")&amp;$D$2,tbReporteAsistencia[[#All],[SerialDeBusqueda]:[FechaRegistro]],3,FALSE),""))=HOUR($D$1),MINUTE(IFERROR(VLOOKUP($A349&amp;TEXT(N$3,"dd/mm/yyyy")&amp;$D$2,tbReporteAsistencia[[#All],[SerialDeBusqueda]:[FechaRegistro]],3,FALSE),""))&gt;MINUTE($D$1)),IFERROR(VLOOKUP($A349&amp;TEXT(N$3,"dd/mm/yyyy")&amp;$D$2,tbReporteAsistencia[[#All],[SerialDeBusqueda]:[FechaRegistro]],3,FALSE),"")-$D$1,""),"")</f>
        <v/>
      </c>
      <c r="O349" s="30" t="str">
        <f>IFERROR(IF(AND(HOUR(IFERROR(VLOOKUP($A349&amp;TEXT(O$3,"dd/mm/yyyy")&amp;$D$2,tbReporteAsistencia[[#All],[SerialDeBusqueda]:[FechaRegistro]],3,FALSE),""))=HOUR($D$1),MINUTE(IFERROR(VLOOKUP($A349&amp;TEXT(O$3,"dd/mm/yyyy")&amp;$D$2,tbReporteAsistencia[[#All],[SerialDeBusqueda]:[FechaRegistro]],3,FALSE),""))&gt;MINUTE($D$1)),IFERROR(VLOOKUP($A349&amp;TEXT(O$3,"dd/mm/yyyy")&amp;$D$2,tbReporteAsistencia[[#All],[SerialDeBusqueda]:[FechaRegistro]],3,FALSE),"")-$D$1,""),"")</f>
        <v/>
      </c>
      <c r="P349" s="30" t="str">
        <f>IFERROR(IF(AND(HOUR(IFERROR(VLOOKUP($A349&amp;TEXT(P$3,"dd/mm/yyyy")&amp;$D$2,tbReporteAsistencia[[#All],[SerialDeBusqueda]:[FechaRegistro]],3,FALSE),""))=HOUR($D$1),MINUTE(IFERROR(VLOOKUP($A349&amp;TEXT(P$3,"dd/mm/yyyy")&amp;$D$2,tbReporteAsistencia[[#All],[SerialDeBusqueda]:[FechaRegistro]],3,FALSE),""))&gt;MINUTE($D$1)),IFERROR(VLOOKUP($A349&amp;TEXT(P$3,"dd/mm/yyyy")&amp;$D$2,tbReporteAsistencia[[#All],[SerialDeBusqueda]:[FechaRegistro]],3,FALSE),"")-$D$1,""),"")</f>
        <v/>
      </c>
      <c r="Q349" s="30" t="str">
        <f>IFERROR(IF(AND(HOUR(IFERROR(VLOOKUP($A349&amp;TEXT(Q$3,"dd/mm/yyyy")&amp;$D$2,tbReporteAsistencia[[#All],[SerialDeBusqueda]:[FechaRegistro]],3,FALSE),""))=HOUR($D$1),MINUTE(IFERROR(VLOOKUP($A349&amp;TEXT(Q$3,"dd/mm/yyyy")&amp;$D$2,tbReporteAsistencia[[#All],[SerialDeBusqueda]:[FechaRegistro]],3,FALSE),""))&gt;MINUTE($D$1)),IFERROR(VLOOKUP($A349&amp;TEXT(Q$3,"dd/mm/yyyy")&amp;$D$2,tbReporteAsistencia[[#All],[SerialDeBusqueda]:[FechaRegistro]],3,FALSE),"")-$D$1,""),"")</f>
        <v/>
      </c>
      <c r="R349" s="30" t="str">
        <f>IFERROR(IF(AND(HOUR(IFERROR(VLOOKUP($A349&amp;TEXT(R$3,"dd/mm/yyyy")&amp;$D$2,tbReporteAsistencia[[#All],[SerialDeBusqueda]:[FechaRegistro]],3,FALSE),""))=HOUR($D$1),MINUTE(IFERROR(VLOOKUP($A349&amp;TEXT(R$3,"dd/mm/yyyy")&amp;$D$2,tbReporteAsistencia[[#All],[SerialDeBusqueda]:[FechaRegistro]],3,FALSE),""))&gt;MINUTE($D$1)),IFERROR(VLOOKUP($A349&amp;TEXT(R$3,"dd/mm/yyyy")&amp;$D$2,tbReporteAsistencia[[#All],[SerialDeBusqueda]:[FechaRegistro]],3,FALSE),"")-$D$1,""),"")</f>
        <v/>
      </c>
      <c r="S349" s="30" t="str">
        <f>IFERROR(IF(AND(HOUR(IFERROR(VLOOKUP($A349&amp;TEXT(S$3,"dd/mm/yyyy")&amp;$D$2,tbReporteAsistencia[[#All],[SerialDeBusqueda]:[FechaRegistro]],3,FALSE),""))=HOUR($D$1),MINUTE(IFERROR(VLOOKUP($A349&amp;TEXT(S$3,"dd/mm/yyyy")&amp;$D$2,tbReporteAsistencia[[#All],[SerialDeBusqueda]:[FechaRegistro]],3,FALSE),""))&gt;MINUTE($D$1)),IFERROR(VLOOKUP($A349&amp;TEXT(S$3,"dd/mm/yyyy")&amp;$D$2,tbReporteAsistencia[[#All],[SerialDeBusqueda]:[FechaRegistro]],3,FALSE),"")-$D$1,""),"")</f>
        <v/>
      </c>
    </row>
    <row r="350" spans="1:19">
      <c r="A350" s="8">
        <f>Plantilla!A351</f>
        <v>0</v>
      </c>
      <c r="B350" s="8">
        <f>Plantilla!B351</f>
        <v>0</v>
      </c>
      <c r="C350" s="8">
        <f>Plantilla!C351</f>
        <v>0</v>
      </c>
      <c r="D350" s="30" t="str">
        <f>IFERROR(IF(AND(HOUR(IFERROR(VLOOKUP($A350&amp;TEXT(D$3,"dd/mm/yyyy")&amp;$D$2,tbReporteAsistencia[[#All],[SerialDeBusqueda]:[FechaRegistro]],3,FALSE),""))=HOUR($D$1),MINUTE(IFERROR(VLOOKUP($A350&amp;TEXT(D$3,"dd/mm/yyyy")&amp;$D$2,tbReporteAsistencia[[#All],[SerialDeBusqueda]:[FechaRegistro]],3,FALSE),""))&gt;MINUTE($D$1)),IFERROR(VLOOKUP($A350&amp;TEXT(D$3,"dd/mm/yyyy")&amp;$D$2,tbReporteAsistencia[[#All],[SerialDeBusqueda]:[FechaRegistro]],3,FALSE),"")-$D$1,""),"")</f>
        <v/>
      </c>
      <c r="E350" s="30" t="str">
        <f>IFERROR(IF(AND(HOUR(IFERROR(VLOOKUP($A350&amp;TEXT(E$3,"dd/mm/yyyy")&amp;$D$2,tbReporteAsistencia[[#All],[SerialDeBusqueda]:[FechaRegistro]],3,FALSE),""))=HOUR($D$1),MINUTE(IFERROR(VLOOKUP($A350&amp;TEXT(E$3,"dd/mm/yyyy")&amp;$D$2,tbReporteAsistencia[[#All],[SerialDeBusqueda]:[FechaRegistro]],3,FALSE),""))&gt;MINUTE($D$1)),IFERROR(VLOOKUP($A350&amp;TEXT(E$3,"dd/mm/yyyy")&amp;$D$2,tbReporteAsistencia[[#All],[SerialDeBusqueda]:[FechaRegistro]],3,FALSE),"")-$D$1,""),"")</f>
        <v/>
      </c>
      <c r="F350" s="30" t="str">
        <f>IFERROR(IF(AND(HOUR(IFERROR(VLOOKUP($A350&amp;TEXT(F$3,"dd/mm/yyyy")&amp;$D$2,tbReporteAsistencia[[#All],[SerialDeBusqueda]:[FechaRegistro]],3,FALSE),""))=HOUR($D$1),MINUTE(IFERROR(VLOOKUP($A350&amp;TEXT(F$3,"dd/mm/yyyy")&amp;$D$2,tbReporteAsistencia[[#All],[SerialDeBusqueda]:[FechaRegistro]],3,FALSE),""))&gt;MINUTE($D$1)),IFERROR(VLOOKUP($A350&amp;TEXT(F$3,"dd/mm/yyyy")&amp;$D$2,tbReporteAsistencia[[#All],[SerialDeBusqueda]:[FechaRegistro]],3,FALSE),"")-$D$1,""),"")</f>
        <v/>
      </c>
      <c r="G350" s="30" t="str">
        <f>IFERROR(IF(AND(HOUR(IFERROR(VLOOKUP($A350&amp;TEXT(G$3,"dd/mm/yyyy")&amp;$D$2,tbReporteAsistencia[[#All],[SerialDeBusqueda]:[FechaRegistro]],3,FALSE),""))=HOUR($D$1),MINUTE(IFERROR(VLOOKUP($A350&amp;TEXT(G$3,"dd/mm/yyyy")&amp;$D$2,tbReporteAsistencia[[#All],[SerialDeBusqueda]:[FechaRegistro]],3,FALSE),""))&gt;MINUTE($D$1)),IFERROR(VLOOKUP($A350&amp;TEXT(G$3,"dd/mm/yyyy")&amp;$D$2,tbReporteAsistencia[[#All],[SerialDeBusqueda]:[FechaRegistro]],3,FALSE),"")-$D$1,""),"")</f>
        <v/>
      </c>
      <c r="H350" s="30" t="str">
        <f>IFERROR(IF(AND(HOUR(IFERROR(VLOOKUP($A350&amp;TEXT(H$3,"dd/mm/yyyy")&amp;$D$2,tbReporteAsistencia[[#All],[SerialDeBusqueda]:[FechaRegistro]],3,FALSE),""))=HOUR($D$1),MINUTE(IFERROR(VLOOKUP($A350&amp;TEXT(H$3,"dd/mm/yyyy")&amp;$D$2,tbReporteAsistencia[[#All],[SerialDeBusqueda]:[FechaRegistro]],3,FALSE),""))&gt;MINUTE($D$1)),IFERROR(VLOOKUP($A350&amp;TEXT(H$3,"dd/mm/yyyy")&amp;$D$2,tbReporteAsistencia[[#All],[SerialDeBusqueda]:[FechaRegistro]],3,FALSE),"")-$D$1,""),"")</f>
        <v/>
      </c>
      <c r="I350" s="30" t="str">
        <f>IFERROR(IF(AND(HOUR(IFERROR(VLOOKUP($A350&amp;TEXT(I$3,"dd/mm/yyyy")&amp;$D$2,tbReporteAsistencia[[#All],[SerialDeBusqueda]:[FechaRegistro]],3,FALSE),""))=HOUR($D$1),MINUTE(IFERROR(VLOOKUP($A350&amp;TEXT(I$3,"dd/mm/yyyy")&amp;$D$2,tbReporteAsistencia[[#All],[SerialDeBusqueda]:[FechaRegistro]],3,FALSE),""))&gt;MINUTE($D$1)),IFERROR(VLOOKUP($A350&amp;TEXT(I$3,"dd/mm/yyyy")&amp;$D$2,tbReporteAsistencia[[#All],[SerialDeBusqueda]:[FechaRegistro]],3,FALSE),"")-$D$1,""),"")</f>
        <v/>
      </c>
      <c r="J350" s="30" t="str">
        <f>IFERROR(IF(AND(HOUR(IFERROR(VLOOKUP($A350&amp;TEXT(J$3,"dd/mm/yyyy")&amp;$D$2,tbReporteAsistencia[[#All],[SerialDeBusqueda]:[FechaRegistro]],3,FALSE),""))=HOUR($D$1),MINUTE(IFERROR(VLOOKUP($A350&amp;TEXT(J$3,"dd/mm/yyyy")&amp;$D$2,tbReporteAsistencia[[#All],[SerialDeBusqueda]:[FechaRegistro]],3,FALSE),""))&gt;MINUTE($D$1)),IFERROR(VLOOKUP($A350&amp;TEXT(J$3,"dd/mm/yyyy")&amp;$D$2,tbReporteAsistencia[[#All],[SerialDeBusqueda]:[FechaRegistro]],3,FALSE),"")-$D$1,""),"")</f>
        <v/>
      </c>
      <c r="K350" s="30" t="str">
        <f>IFERROR(IF(AND(HOUR(IFERROR(VLOOKUP($A350&amp;TEXT(K$3,"dd/mm/yyyy")&amp;$D$2,tbReporteAsistencia[[#All],[SerialDeBusqueda]:[FechaRegistro]],3,FALSE),""))=HOUR($D$1),MINUTE(IFERROR(VLOOKUP($A350&amp;TEXT(K$3,"dd/mm/yyyy")&amp;$D$2,tbReporteAsistencia[[#All],[SerialDeBusqueda]:[FechaRegistro]],3,FALSE),""))&gt;MINUTE($D$1)),IFERROR(VLOOKUP($A350&amp;TEXT(K$3,"dd/mm/yyyy")&amp;$D$2,tbReporteAsistencia[[#All],[SerialDeBusqueda]:[FechaRegistro]],3,FALSE),"")-$D$1,""),"")</f>
        <v/>
      </c>
      <c r="L350" s="30" t="str">
        <f>IFERROR(IF(AND(HOUR(IFERROR(VLOOKUP($A350&amp;TEXT(L$3,"dd/mm/yyyy")&amp;$D$2,tbReporteAsistencia[[#All],[SerialDeBusqueda]:[FechaRegistro]],3,FALSE),""))=HOUR($D$1),MINUTE(IFERROR(VLOOKUP($A350&amp;TEXT(L$3,"dd/mm/yyyy")&amp;$D$2,tbReporteAsistencia[[#All],[SerialDeBusqueda]:[FechaRegistro]],3,FALSE),""))&gt;MINUTE($D$1)),IFERROR(VLOOKUP($A350&amp;TEXT(L$3,"dd/mm/yyyy")&amp;$D$2,tbReporteAsistencia[[#All],[SerialDeBusqueda]:[FechaRegistro]],3,FALSE),"")-$D$1,""),"")</f>
        <v/>
      </c>
      <c r="M350" s="30" t="str">
        <f>IFERROR(IF(AND(HOUR(IFERROR(VLOOKUP($A350&amp;TEXT(M$3,"dd/mm/yyyy")&amp;$D$2,tbReporteAsistencia[[#All],[SerialDeBusqueda]:[FechaRegistro]],3,FALSE),""))=HOUR($D$1),MINUTE(IFERROR(VLOOKUP($A350&amp;TEXT(M$3,"dd/mm/yyyy")&amp;$D$2,tbReporteAsistencia[[#All],[SerialDeBusqueda]:[FechaRegistro]],3,FALSE),""))&gt;MINUTE($D$1)),IFERROR(VLOOKUP($A350&amp;TEXT(M$3,"dd/mm/yyyy")&amp;$D$2,tbReporteAsistencia[[#All],[SerialDeBusqueda]:[FechaRegistro]],3,FALSE),"")-$D$1,""),"")</f>
        <v/>
      </c>
      <c r="N350" s="30" t="str">
        <f>IFERROR(IF(AND(HOUR(IFERROR(VLOOKUP($A350&amp;TEXT(N$3,"dd/mm/yyyy")&amp;$D$2,tbReporteAsistencia[[#All],[SerialDeBusqueda]:[FechaRegistro]],3,FALSE),""))=HOUR($D$1),MINUTE(IFERROR(VLOOKUP($A350&amp;TEXT(N$3,"dd/mm/yyyy")&amp;$D$2,tbReporteAsistencia[[#All],[SerialDeBusqueda]:[FechaRegistro]],3,FALSE),""))&gt;MINUTE($D$1)),IFERROR(VLOOKUP($A350&amp;TEXT(N$3,"dd/mm/yyyy")&amp;$D$2,tbReporteAsistencia[[#All],[SerialDeBusqueda]:[FechaRegistro]],3,FALSE),"")-$D$1,""),"")</f>
        <v/>
      </c>
      <c r="O350" s="30" t="str">
        <f>IFERROR(IF(AND(HOUR(IFERROR(VLOOKUP($A350&amp;TEXT(O$3,"dd/mm/yyyy")&amp;$D$2,tbReporteAsistencia[[#All],[SerialDeBusqueda]:[FechaRegistro]],3,FALSE),""))=HOUR($D$1),MINUTE(IFERROR(VLOOKUP($A350&amp;TEXT(O$3,"dd/mm/yyyy")&amp;$D$2,tbReporteAsistencia[[#All],[SerialDeBusqueda]:[FechaRegistro]],3,FALSE),""))&gt;MINUTE($D$1)),IFERROR(VLOOKUP($A350&amp;TEXT(O$3,"dd/mm/yyyy")&amp;$D$2,tbReporteAsistencia[[#All],[SerialDeBusqueda]:[FechaRegistro]],3,FALSE),"")-$D$1,""),"")</f>
        <v/>
      </c>
      <c r="P350" s="30" t="str">
        <f>IFERROR(IF(AND(HOUR(IFERROR(VLOOKUP($A350&amp;TEXT(P$3,"dd/mm/yyyy")&amp;$D$2,tbReporteAsistencia[[#All],[SerialDeBusqueda]:[FechaRegistro]],3,FALSE),""))=HOUR($D$1),MINUTE(IFERROR(VLOOKUP($A350&amp;TEXT(P$3,"dd/mm/yyyy")&amp;$D$2,tbReporteAsistencia[[#All],[SerialDeBusqueda]:[FechaRegistro]],3,FALSE),""))&gt;MINUTE($D$1)),IFERROR(VLOOKUP($A350&amp;TEXT(P$3,"dd/mm/yyyy")&amp;$D$2,tbReporteAsistencia[[#All],[SerialDeBusqueda]:[FechaRegistro]],3,FALSE),"")-$D$1,""),"")</f>
        <v/>
      </c>
      <c r="Q350" s="30" t="str">
        <f>IFERROR(IF(AND(HOUR(IFERROR(VLOOKUP($A350&amp;TEXT(Q$3,"dd/mm/yyyy")&amp;$D$2,tbReporteAsistencia[[#All],[SerialDeBusqueda]:[FechaRegistro]],3,FALSE),""))=HOUR($D$1),MINUTE(IFERROR(VLOOKUP($A350&amp;TEXT(Q$3,"dd/mm/yyyy")&amp;$D$2,tbReporteAsistencia[[#All],[SerialDeBusqueda]:[FechaRegistro]],3,FALSE),""))&gt;MINUTE($D$1)),IFERROR(VLOOKUP($A350&amp;TEXT(Q$3,"dd/mm/yyyy")&amp;$D$2,tbReporteAsistencia[[#All],[SerialDeBusqueda]:[FechaRegistro]],3,FALSE),"")-$D$1,""),"")</f>
        <v/>
      </c>
      <c r="R350" s="30" t="str">
        <f>IFERROR(IF(AND(HOUR(IFERROR(VLOOKUP($A350&amp;TEXT(R$3,"dd/mm/yyyy")&amp;$D$2,tbReporteAsistencia[[#All],[SerialDeBusqueda]:[FechaRegistro]],3,FALSE),""))=HOUR($D$1),MINUTE(IFERROR(VLOOKUP($A350&amp;TEXT(R$3,"dd/mm/yyyy")&amp;$D$2,tbReporteAsistencia[[#All],[SerialDeBusqueda]:[FechaRegistro]],3,FALSE),""))&gt;MINUTE($D$1)),IFERROR(VLOOKUP($A350&amp;TEXT(R$3,"dd/mm/yyyy")&amp;$D$2,tbReporteAsistencia[[#All],[SerialDeBusqueda]:[FechaRegistro]],3,FALSE),"")-$D$1,""),"")</f>
        <v/>
      </c>
      <c r="S350" s="30" t="str">
        <f>IFERROR(IF(AND(HOUR(IFERROR(VLOOKUP($A350&amp;TEXT(S$3,"dd/mm/yyyy")&amp;$D$2,tbReporteAsistencia[[#All],[SerialDeBusqueda]:[FechaRegistro]],3,FALSE),""))=HOUR($D$1),MINUTE(IFERROR(VLOOKUP($A350&amp;TEXT(S$3,"dd/mm/yyyy")&amp;$D$2,tbReporteAsistencia[[#All],[SerialDeBusqueda]:[FechaRegistro]],3,FALSE),""))&gt;MINUTE($D$1)),IFERROR(VLOOKUP($A350&amp;TEXT(S$3,"dd/mm/yyyy")&amp;$D$2,tbReporteAsistencia[[#All],[SerialDeBusqueda]:[FechaRegistro]],3,FALSE),"")-$D$1,""),"")</f>
        <v/>
      </c>
    </row>
    <row r="351" spans="1:19">
      <c r="A351" s="8">
        <f>Plantilla!A352</f>
        <v>0</v>
      </c>
      <c r="B351" s="8">
        <f>Plantilla!B352</f>
        <v>0</v>
      </c>
      <c r="C351" s="8">
        <f>Plantilla!C352</f>
        <v>0</v>
      </c>
      <c r="D351" s="30" t="str">
        <f>IFERROR(IF(AND(HOUR(IFERROR(VLOOKUP($A351&amp;TEXT(D$3,"dd/mm/yyyy")&amp;$D$2,tbReporteAsistencia[[#All],[SerialDeBusqueda]:[FechaRegistro]],3,FALSE),""))=HOUR($D$1),MINUTE(IFERROR(VLOOKUP($A351&amp;TEXT(D$3,"dd/mm/yyyy")&amp;$D$2,tbReporteAsistencia[[#All],[SerialDeBusqueda]:[FechaRegistro]],3,FALSE),""))&gt;MINUTE($D$1)),IFERROR(VLOOKUP($A351&amp;TEXT(D$3,"dd/mm/yyyy")&amp;$D$2,tbReporteAsistencia[[#All],[SerialDeBusqueda]:[FechaRegistro]],3,FALSE),"")-$D$1,""),"")</f>
        <v/>
      </c>
      <c r="E351" s="30" t="str">
        <f>IFERROR(IF(AND(HOUR(IFERROR(VLOOKUP($A351&amp;TEXT(E$3,"dd/mm/yyyy")&amp;$D$2,tbReporteAsistencia[[#All],[SerialDeBusqueda]:[FechaRegistro]],3,FALSE),""))=HOUR($D$1),MINUTE(IFERROR(VLOOKUP($A351&amp;TEXT(E$3,"dd/mm/yyyy")&amp;$D$2,tbReporteAsistencia[[#All],[SerialDeBusqueda]:[FechaRegistro]],3,FALSE),""))&gt;MINUTE($D$1)),IFERROR(VLOOKUP($A351&amp;TEXT(E$3,"dd/mm/yyyy")&amp;$D$2,tbReporteAsistencia[[#All],[SerialDeBusqueda]:[FechaRegistro]],3,FALSE),"")-$D$1,""),"")</f>
        <v/>
      </c>
      <c r="F351" s="30" t="str">
        <f>IFERROR(IF(AND(HOUR(IFERROR(VLOOKUP($A351&amp;TEXT(F$3,"dd/mm/yyyy")&amp;$D$2,tbReporteAsistencia[[#All],[SerialDeBusqueda]:[FechaRegistro]],3,FALSE),""))=HOUR($D$1),MINUTE(IFERROR(VLOOKUP($A351&amp;TEXT(F$3,"dd/mm/yyyy")&amp;$D$2,tbReporteAsistencia[[#All],[SerialDeBusqueda]:[FechaRegistro]],3,FALSE),""))&gt;MINUTE($D$1)),IFERROR(VLOOKUP($A351&amp;TEXT(F$3,"dd/mm/yyyy")&amp;$D$2,tbReporteAsistencia[[#All],[SerialDeBusqueda]:[FechaRegistro]],3,FALSE),"")-$D$1,""),"")</f>
        <v/>
      </c>
      <c r="G351" s="30" t="str">
        <f>IFERROR(IF(AND(HOUR(IFERROR(VLOOKUP($A351&amp;TEXT(G$3,"dd/mm/yyyy")&amp;$D$2,tbReporteAsistencia[[#All],[SerialDeBusqueda]:[FechaRegistro]],3,FALSE),""))=HOUR($D$1),MINUTE(IFERROR(VLOOKUP($A351&amp;TEXT(G$3,"dd/mm/yyyy")&amp;$D$2,tbReporteAsistencia[[#All],[SerialDeBusqueda]:[FechaRegistro]],3,FALSE),""))&gt;MINUTE($D$1)),IFERROR(VLOOKUP($A351&amp;TEXT(G$3,"dd/mm/yyyy")&amp;$D$2,tbReporteAsistencia[[#All],[SerialDeBusqueda]:[FechaRegistro]],3,FALSE),"")-$D$1,""),"")</f>
        <v/>
      </c>
      <c r="H351" s="30" t="str">
        <f>IFERROR(IF(AND(HOUR(IFERROR(VLOOKUP($A351&amp;TEXT(H$3,"dd/mm/yyyy")&amp;$D$2,tbReporteAsistencia[[#All],[SerialDeBusqueda]:[FechaRegistro]],3,FALSE),""))=HOUR($D$1),MINUTE(IFERROR(VLOOKUP($A351&amp;TEXT(H$3,"dd/mm/yyyy")&amp;$D$2,tbReporteAsistencia[[#All],[SerialDeBusqueda]:[FechaRegistro]],3,FALSE),""))&gt;MINUTE($D$1)),IFERROR(VLOOKUP($A351&amp;TEXT(H$3,"dd/mm/yyyy")&amp;$D$2,tbReporteAsistencia[[#All],[SerialDeBusqueda]:[FechaRegistro]],3,FALSE),"")-$D$1,""),"")</f>
        <v/>
      </c>
      <c r="I351" s="30" t="str">
        <f>IFERROR(IF(AND(HOUR(IFERROR(VLOOKUP($A351&amp;TEXT(I$3,"dd/mm/yyyy")&amp;$D$2,tbReporteAsistencia[[#All],[SerialDeBusqueda]:[FechaRegistro]],3,FALSE),""))=HOUR($D$1),MINUTE(IFERROR(VLOOKUP($A351&amp;TEXT(I$3,"dd/mm/yyyy")&amp;$D$2,tbReporteAsistencia[[#All],[SerialDeBusqueda]:[FechaRegistro]],3,FALSE),""))&gt;MINUTE($D$1)),IFERROR(VLOOKUP($A351&amp;TEXT(I$3,"dd/mm/yyyy")&amp;$D$2,tbReporteAsistencia[[#All],[SerialDeBusqueda]:[FechaRegistro]],3,FALSE),"")-$D$1,""),"")</f>
        <v/>
      </c>
      <c r="J351" s="30" t="str">
        <f>IFERROR(IF(AND(HOUR(IFERROR(VLOOKUP($A351&amp;TEXT(J$3,"dd/mm/yyyy")&amp;$D$2,tbReporteAsistencia[[#All],[SerialDeBusqueda]:[FechaRegistro]],3,FALSE),""))=HOUR($D$1),MINUTE(IFERROR(VLOOKUP($A351&amp;TEXT(J$3,"dd/mm/yyyy")&amp;$D$2,tbReporteAsistencia[[#All],[SerialDeBusqueda]:[FechaRegistro]],3,FALSE),""))&gt;MINUTE($D$1)),IFERROR(VLOOKUP($A351&amp;TEXT(J$3,"dd/mm/yyyy")&amp;$D$2,tbReporteAsistencia[[#All],[SerialDeBusqueda]:[FechaRegistro]],3,FALSE),"")-$D$1,""),"")</f>
        <v/>
      </c>
      <c r="K351" s="30" t="str">
        <f>IFERROR(IF(AND(HOUR(IFERROR(VLOOKUP($A351&amp;TEXT(K$3,"dd/mm/yyyy")&amp;$D$2,tbReporteAsistencia[[#All],[SerialDeBusqueda]:[FechaRegistro]],3,FALSE),""))=HOUR($D$1),MINUTE(IFERROR(VLOOKUP($A351&amp;TEXT(K$3,"dd/mm/yyyy")&amp;$D$2,tbReporteAsistencia[[#All],[SerialDeBusqueda]:[FechaRegistro]],3,FALSE),""))&gt;MINUTE($D$1)),IFERROR(VLOOKUP($A351&amp;TEXT(K$3,"dd/mm/yyyy")&amp;$D$2,tbReporteAsistencia[[#All],[SerialDeBusqueda]:[FechaRegistro]],3,FALSE),"")-$D$1,""),"")</f>
        <v/>
      </c>
      <c r="L351" s="30" t="str">
        <f>IFERROR(IF(AND(HOUR(IFERROR(VLOOKUP($A351&amp;TEXT(L$3,"dd/mm/yyyy")&amp;$D$2,tbReporteAsistencia[[#All],[SerialDeBusqueda]:[FechaRegistro]],3,FALSE),""))=HOUR($D$1),MINUTE(IFERROR(VLOOKUP($A351&amp;TEXT(L$3,"dd/mm/yyyy")&amp;$D$2,tbReporteAsistencia[[#All],[SerialDeBusqueda]:[FechaRegistro]],3,FALSE),""))&gt;MINUTE($D$1)),IFERROR(VLOOKUP($A351&amp;TEXT(L$3,"dd/mm/yyyy")&amp;$D$2,tbReporteAsistencia[[#All],[SerialDeBusqueda]:[FechaRegistro]],3,FALSE),"")-$D$1,""),"")</f>
        <v/>
      </c>
      <c r="M351" s="30" t="str">
        <f>IFERROR(IF(AND(HOUR(IFERROR(VLOOKUP($A351&amp;TEXT(M$3,"dd/mm/yyyy")&amp;$D$2,tbReporteAsistencia[[#All],[SerialDeBusqueda]:[FechaRegistro]],3,FALSE),""))=HOUR($D$1),MINUTE(IFERROR(VLOOKUP($A351&amp;TEXT(M$3,"dd/mm/yyyy")&amp;$D$2,tbReporteAsistencia[[#All],[SerialDeBusqueda]:[FechaRegistro]],3,FALSE),""))&gt;MINUTE($D$1)),IFERROR(VLOOKUP($A351&amp;TEXT(M$3,"dd/mm/yyyy")&amp;$D$2,tbReporteAsistencia[[#All],[SerialDeBusqueda]:[FechaRegistro]],3,FALSE),"")-$D$1,""),"")</f>
        <v/>
      </c>
      <c r="N351" s="30" t="str">
        <f>IFERROR(IF(AND(HOUR(IFERROR(VLOOKUP($A351&amp;TEXT(N$3,"dd/mm/yyyy")&amp;$D$2,tbReporteAsistencia[[#All],[SerialDeBusqueda]:[FechaRegistro]],3,FALSE),""))=HOUR($D$1),MINUTE(IFERROR(VLOOKUP($A351&amp;TEXT(N$3,"dd/mm/yyyy")&amp;$D$2,tbReporteAsistencia[[#All],[SerialDeBusqueda]:[FechaRegistro]],3,FALSE),""))&gt;MINUTE($D$1)),IFERROR(VLOOKUP($A351&amp;TEXT(N$3,"dd/mm/yyyy")&amp;$D$2,tbReporteAsistencia[[#All],[SerialDeBusqueda]:[FechaRegistro]],3,FALSE),"")-$D$1,""),"")</f>
        <v/>
      </c>
      <c r="O351" s="30" t="str">
        <f>IFERROR(IF(AND(HOUR(IFERROR(VLOOKUP($A351&amp;TEXT(O$3,"dd/mm/yyyy")&amp;$D$2,tbReporteAsistencia[[#All],[SerialDeBusqueda]:[FechaRegistro]],3,FALSE),""))=HOUR($D$1),MINUTE(IFERROR(VLOOKUP($A351&amp;TEXT(O$3,"dd/mm/yyyy")&amp;$D$2,tbReporteAsistencia[[#All],[SerialDeBusqueda]:[FechaRegistro]],3,FALSE),""))&gt;MINUTE($D$1)),IFERROR(VLOOKUP($A351&amp;TEXT(O$3,"dd/mm/yyyy")&amp;$D$2,tbReporteAsistencia[[#All],[SerialDeBusqueda]:[FechaRegistro]],3,FALSE),"")-$D$1,""),"")</f>
        <v/>
      </c>
      <c r="P351" s="30" t="str">
        <f>IFERROR(IF(AND(HOUR(IFERROR(VLOOKUP($A351&amp;TEXT(P$3,"dd/mm/yyyy")&amp;$D$2,tbReporteAsistencia[[#All],[SerialDeBusqueda]:[FechaRegistro]],3,FALSE),""))=HOUR($D$1),MINUTE(IFERROR(VLOOKUP($A351&amp;TEXT(P$3,"dd/mm/yyyy")&amp;$D$2,tbReporteAsistencia[[#All],[SerialDeBusqueda]:[FechaRegistro]],3,FALSE),""))&gt;MINUTE($D$1)),IFERROR(VLOOKUP($A351&amp;TEXT(P$3,"dd/mm/yyyy")&amp;$D$2,tbReporteAsistencia[[#All],[SerialDeBusqueda]:[FechaRegistro]],3,FALSE),"")-$D$1,""),"")</f>
        <v/>
      </c>
      <c r="Q351" s="30" t="str">
        <f>IFERROR(IF(AND(HOUR(IFERROR(VLOOKUP($A351&amp;TEXT(Q$3,"dd/mm/yyyy")&amp;$D$2,tbReporteAsistencia[[#All],[SerialDeBusqueda]:[FechaRegistro]],3,FALSE),""))=HOUR($D$1),MINUTE(IFERROR(VLOOKUP($A351&amp;TEXT(Q$3,"dd/mm/yyyy")&amp;$D$2,tbReporteAsistencia[[#All],[SerialDeBusqueda]:[FechaRegistro]],3,FALSE),""))&gt;MINUTE($D$1)),IFERROR(VLOOKUP($A351&amp;TEXT(Q$3,"dd/mm/yyyy")&amp;$D$2,tbReporteAsistencia[[#All],[SerialDeBusqueda]:[FechaRegistro]],3,FALSE),"")-$D$1,""),"")</f>
        <v/>
      </c>
      <c r="R351" s="30" t="str">
        <f>IFERROR(IF(AND(HOUR(IFERROR(VLOOKUP($A351&amp;TEXT(R$3,"dd/mm/yyyy")&amp;$D$2,tbReporteAsistencia[[#All],[SerialDeBusqueda]:[FechaRegistro]],3,FALSE),""))=HOUR($D$1),MINUTE(IFERROR(VLOOKUP($A351&amp;TEXT(R$3,"dd/mm/yyyy")&amp;$D$2,tbReporteAsistencia[[#All],[SerialDeBusqueda]:[FechaRegistro]],3,FALSE),""))&gt;MINUTE($D$1)),IFERROR(VLOOKUP($A351&amp;TEXT(R$3,"dd/mm/yyyy")&amp;$D$2,tbReporteAsistencia[[#All],[SerialDeBusqueda]:[FechaRegistro]],3,FALSE),"")-$D$1,""),"")</f>
        <v/>
      </c>
      <c r="S351" s="30" t="str">
        <f>IFERROR(IF(AND(HOUR(IFERROR(VLOOKUP($A351&amp;TEXT(S$3,"dd/mm/yyyy")&amp;$D$2,tbReporteAsistencia[[#All],[SerialDeBusqueda]:[FechaRegistro]],3,FALSE),""))=HOUR($D$1),MINUTE(IFERROR(VLOOKUP($A351&amp;TEXT(S$3,"dd/mm/yyyy")&amp;$D$2,tbReporteAsistencia[[#All],[SerialDeBusqueda]:[FechaRegistro]],3,FALSE),""))&gt;MINUTE($D$1)),IFERROR(VLOOKUP($A351&amp;TEXT(S$3,"dd/mm/yyyy")&amp;$D$2,tbReporteAsistencia[[#All],[SerialDeBusqueda]:[FechaRegistro]],3,FALSE),"")-$D$1,""),"")</f>
        <v/>
      </c>
    </row>
    <row r="352" spans="1:19">
      <c r="A352" s="8">
        <f>Plantilla!A353</f>
        <v>0</v>
      </c>
      <c r="B352" s="8">
        <f>Plantilla!B353</f>
        <v>0</v>
      </c>
      <c r="C352" s="8">
        <f>Plantilla!C353</f>
        <v>0</v>
      </c>
      <c r="D352" s="30" t="str">
        <f>IFERROR(IF(AND(HOUR(IFERROR(VLOOKUP($A352&amp;TEXT(D$3,"dd/mm/yyyy")&amp;$D$2,tbReporteAsistencia[[#All],[SerialDeBusqueda]:[FechaRegistro]],3,FALSE),""))=HOUR($D$1),MINUTE(IFERROR(VLOOKUP($A352&amp;TEXT(D$3,"dd/mm/yyyy")&amp;$D$2,tbReporteAsistencia[[#All],[SerialDeBusqueda]:[FechaRegistro]],3,FALSE),""))&gt;MINUTE($D$1)),IFERROR(VLOOKUP($A352&amp;TEXT(D$3,"dd/mm/yyyy")&amp;$D$2,tbReporteAsistencia[[#All],[SerialDeBusqueda]:[FechaRegistro]],3,FALSE),"")-$D$1,""),"")</f>
        <v/>
      </c>
      <c r="E352" s="30" t="str">
        <f>IFERROR(IF(AND(HOUR(IFERROR(VLOOKUP($A352&amp;TEXT(E$3,"dd/mm/yyyy")&amp;$D$2,tbReporteAsistencia[[#All],[SerialDeBusqueda]:[FechaRegistro]],3,FALSE),""))=HOUR($D$1),MINUTE(IFERROR(VLOOKUP($A352&amp;TEXT(E$3,"dd/mm/yyyy")&amp;$D$2,tbReporteAsistencia[[#All],[SerialDeBusqueda]:[FechaRegistro]],3,FALSE),""))&gt;MINUTE($D$1)),IFERROR(VLOOKUP($A352&amp;TEXT(E$3,"dd/mm/yyyy")&amp;$D$2,tbReporteAsistencia[[#All],[SerialDeBusqueda]:[FechaRegistro]],3,FALSE),"")-$D$1,""),"")</f>
        <v/>
      </c>
      <c r="F352" s="30" t="str">
        <f>IFERROR(IF(AND(HOUR(IFERROR(VLOOKUP($A352&amp;TEXT(F$3,"dd/mm/yyyy")&amp;$D$2,tbReporteAsistencia[[#All],[SerialDeBusqueda]:[FechaRegistro]],3,FALSE),""))=HOUR($D$1),MINUTE(IFERROR(VLOOKUP($A352&amp;TEXT(F$3,"dd/mm/yyyy")&amp;$D$2,tbReporteAsistencia[[#All],[SerialDeBusqueda]:[FechaRegistro]],3,FALSE),""))&gt;MINUTE($D$1)),IFERROR(VLOOKUP($A352&amp;TEXT(F$3,"dd/mm/yyyy")&amp;$D$2,tbReporteAsistencia[[#All],[SerialDeBusqueda]:[FechaRegistro]],3,FALSE),"")-$D$1,""),"")</f>
        <v/>
      </c>
      <c r="G352" s="30" t="str">
        <f>IFERROR(IF(AND(HOUR(IFERROR(VLOOKUP($A352&amp;TEXT(G$3,"dd/mm/yyyy")&amp;$D$2,tbReporteAsistencia[[#All],[SerialDeBusqueda]:[FechaRegistro]],3,FALSE),""))=HOUR($D$1),MINUTE(IFERROR(VLOOKUP($A352&amp;TEXT(G$3,"dd/mm/yyyy")&amp;$D$2,tbReporteAsistencia[[#All],[SerialDeBusqueda]:[FechaRegistro]],3,FALSE),""))&gt;MINUTE($D$1)),IFERROR(VLOOKUP($A352&amp;TEXT(G$3,"dd/mm/yyyy")&amp;$D$2,tbReporteAsistencia[[#All],[SerialDeBusqueda]:[FechaRegistro]],3,FALSE),"")-$D$1,""),"")</f>
        <v/>
      </c>
      <c r="H352" s="30" t="str">
        <f>IFERROR(IF(AND(HOUR(IFERROR(VLOOKUP($A352&amp;TEXT(H$3,"dd/mm/yyyy")&amp;$D$2,tbReporteAsistencia[[#All],[SerialDeBusqueda]:[FechaRegistro]],3,FALSE),""))=HOUR($D$1),MINUTE(IFERROR(VLOOKUP($A352&amp;TEXT(H$3,"dd/mm/yyyy")&amp;$D$2,tbReporteAsistencia[[#All],[SerialDeBusqueda]:[FechaRegistro]],3,FALSE),""))&gt;MINUTE($D$1)),IFERROR(VLOOKUP($A352&amp;TEXT(H$3,"dd/mm/yyyy")&amp;$D$2,tbReporteAsistencia[[#All],[SerialDeBusqueda]:[FechaRegistro]],3,FALSE),"")-$D$1,""),"")</f>
        <v/>
      </c>
      <c r="I352" s="30" t="str">
        <f>IFERROR(IF(AND(HOUR(IFERROR(VLOOKUP($A352&amp;TEXT(I$3,"dd/mm/yyyy")&amp;$D$2,tbReporteAsistencia[[#All],[SerialDeBusqueda]:[FechaRegistro]],3,FALSE),""))=HOUR($D$1),MINUTE(IFERROR(VLOOKUP($A352&amp;TEXT(I$3,"dd/mm/yyyy")&amp;$D$2,tbReporteAsistencia[[#All],[SerialDeBusqueda]:[FechaRegistro]],3,FALSE),""))&gt;MINUTE($D$1)),IFERROR(VLOOKUP($A352&amp;TEXT(I$3,"dd/mm/yyyy")&amp;$D$2,tbReporteAsistencia[[#All],[SerialDeBusqueda]:[FechaRegistro]],3,FALSE),"")-$D$1,""),"")</f>
        <v/>
      </c>
      <c r="J352" s="30" t="str">
        <f>IFERROR(IF(AND(HOUR(IFERROR(VLOOKUP($A352&amp;TEXT(J$3,"dd/mm/yyyy")&amp;$D$2,tbReporteAsistencia[[#All],[SerialDeBusqueda]:[FechaRegistro]],3,FALSE),""))=HOUR($D$1),MINUTE(IFERROR(VLOOKUP($A352&amp;TEXT(J$3,"dd/mm/yyyy")&amp;$D$2,tbReporteAsistencia[[#All],[SerialDeBusqueda]:[FechaRegistro]],3,FALSE),""))&gt;MINUTE($D$1)),IFERROR(VLOOKUP($A352&amp;TEXT(J$3,"dd/mm/yyyy")&amp;$D$2,tbReporteAsistencia[[#All],[SerialDeBusqueda]:[FechaRegistro]],3,FALSE),"")-$D$1,""),"")</f>
        <v/>
      </c>
      <c r="K352" s="30" t="str">
        <f>IFERROR(IF(AND(HOUR(IFERROR(VLOOKUP($A352&amp;TEXT(K$3,"dd/mm/yyyy")&amp;$D$2,tbReporteAsistencia[[#All],[SerialDeBusqueda]:[FechaRegistro]],3,FALSE),""))=HOUR($D$1),MINUTE(IFERROR(VLOOKUP($A352&amp;TEXT(K$3,"dd/mm/yyyy")&amp;$D$2,tbReporteAsistencia[[#All],[SerialDeBusqueda]:[FechaRegistro]],3,FALSE),""))&gt;MINUTE($D$1)),IFERROR(VLOOKUP($A352&amp;TEXT(K$3,"dd/mm/yyyy")&amp;$D$2,tbReporteAsistencia[[#All],[SerialDeBusqueda]:[FechaRegistro]],3,FALSE),"")-$D$1,""),"")</f>
        <v/>
      </c>
      <c r="L352" s="30" t="str">
        <f>IFERROR(IF(AND(HOUR(IFERROR(VLOOKUP($A352&amp;TEXT(L$3,"dd/mm/yyyy")&amp;$D$2,tbReporteAsistencia[[#All],[SerialDeBusqueda]:[FechaRegistro]],3,FALSE),""))=HOUR($D$1),MINUTE(IFERROR(VLOOKUP($A352&amp;TEXT(L$3,"dd/mm/yyyy")&amp;$D$2,tbReporteAsistencia[[#All],[SerialDeBusqueda]:[FechaRegistro]],3,FALSE),""))&gt;MINUTE($D$1)),IFERROR(VLOOKUP($A352&amp;TEXT(L$3,"dd/mm/yyyy")&amp;$D$2,tbReporteAsistencia[[#All],[SerialDeBusqueda]:[FechaRegistro]],3,FALSE),"")-$D$1,""),"")</f>
        <v/>
      </c>
      <c r="M352" s="30" t="str">
        <f>IFERROR(IF(AND(HOUR(IFERROR(VLOOKUP($A352&amp;TEXT(M$3,"dd/mm/yyyy")&amp;$D$2,tbReporteAsistencia[[#All],[SerialDeBusqueda]:[FechaRegistro]],3,FALSE),""))=HOUR($D$1),MINUTE(IFERROR(VLOOKUP($A352&amp;TEXT(M$3,"dd/mm/yyyy")&amp;$D$2,tbReporteAsistencia[[#All],[SerialDeBusqueda]:[FechaRegistro]],3,FALSE),""))&gt;MINUTE($D$1)),IFERROR(VLOOKUP($A352&amp;TEXT(M$3,"dd/mm/yyyy")&amp;$D$2,tbReporteAsistencia[[#All],[SerialDeBusqueda]:[FechaRegistro]],3,FALSE),"")-$D$1,""),"")</f>
        <v/>
      </c>
      <c r="N352" s="30" t="str">
        <f>IFERROR(IF(AND(HOUR(IFERROR(VLOOKUP($A352&amp;TEXT(N$3,"dd/mm/yyyy")&amp;$D$2,tbReporteAsistencia[[#All],[SerialDeBusqueda]:[FechaRegistro]],3,FALSE),""))=HOUR($D$1),MINUTE(IFERROR(VLOOKUP($A352&amp;TEXT(N$3,"dd/mm/yyyy")&amp;$D$2,tbReporteAsistencia[[#All],[SerialDeBusqueda]:[FechaRegistro]],3,FALSE),""))&gt;MINUTE($D$1)),IFERROR(VLOOKUP($A352&amp;TEXT(N$3,"dd/mm/yyyy")&amp;$D$2,tbReporteAsistencia[[#All],[SerialDeBusqueda]:[FechaRegistro]],3,FALSE),"")-$D$1,""),"")</f>
        <v/>
      </c>
      <c r="O352" s="30" t="str">
        <f>IFERROR(IF(AND(HOUR(IFERROR(VLOOKUP($A352&amp;TEXT(O$3,"dd/mm/yyyy")&amp;$D$2,tbReporteAsistencia[[#All],[SerialDeBusqueda]:[FechaRegistro]],3,FALSE),""))=HOUR($D$1),MINUTE(IFERROR(VLOOKUP($A352&amp;TEXT(O$3,"dd/mm/yyyy")&amp;$D$2,tbReporteAsistencia[[#All],[SerialDeBusqueda]:[FechaRegistro]],3,FALSE),""))&gt;MINUTE($D$1)),IFERROR(VLOOKUP($A352&amp;TEXT(O$3,"dd/mm/yyyy")&amp;$D$2,tbReporteAsistencia[[#All],[SerialDeBusqueda]:[FechaRegistro]],3,FALSE),"")-$D$1,""),"")</f>
        <v/>
      </c>
      <c r="P352" s="30" t="str">
        <f>IFERROR(IF(AND(HOUR(IFERROR(VLOOKUP($A352&amp;TEXT(P$3,"dd/mm/yyyy")&amp;$D$2,tbReporteAsistencia[[#All],[SerialDeBusqueda]:[FechaRegistro]],3,FALSE),""))=HOUR($D$1),MINUTE(IFERROR(VLOOKUP($A352&amp;TEXT(P$3,"dd/mm/yyyy")&amp;$D$2,tbReporteAsistencia[[#All],[SerialDeBusqueda]:[FechaRegistro]],3,FALSE),""))&gt;MINUTE($D$1)),IFERROR(VLOOKUP($A352&amp;TEXT(P$3,"dd/mm/yyyy")&amp;$D$2,tbReporteAsistencia[[#All],[SerialDeBusqueda]:[FechaRegistro]],3,FALSE),"")-$D$1,""),"")</f>
        <v/>
      </c>
      <c r="Q352" s="30" t="str">
        <f>IFERROR(IF(AND(HOUR(IFERROR(VLOOKUP($A352&amp;TEXT(Q$3,"dd/mm/yyyy")&amp;$D$2,tbReporteAsistencia[[#All],[SerialDeBusqueda]:[FechaRegistro]],3,FALSE),""))=HOUR($D$1),MINUTE(IFERROR(VLOOKUP($A352&amp;TEXT(Q$3,"dd/mm/yyyy")&amp;$D$2,tbReporteAsistencia[[#All],[SerialDeBusqueda]:[FechaRegistro]],3,FALSE),""))&gt;MINUTE($D$1)),IFERROR(VLOOKUP($A352&amp;TEXT(Q$3,"dd/mm/yyyy")&amp;$D$2,tbReporteAsistencia[[#All],[SerialDeBusqueda]:[FechaRegistro]],3,FALSE),"")-$D$1,""),"")</f>
        <v/>
      </c>
      <c r="R352" s="30" t="str">
        <f>IFERROR(IF(AND(HOUR(IFERROR(VLOOKUP($A352&amp;TEXT(R$3,"dd/mm/yyyy")&amp;$D$2,tbReporteAsistencia[[#All],[SerialDeBusqueda]:[FechaRegistro]],3,FALSE),""))=HOUR($D$1),MINUTE(IFERROR(VLOOKUP($A352&amp;TEXT(R$3,"dd/mm/yyyy")&amp;$D$2,tbReporteAsistencia[[#All],[SerialDeBusqueda]:[FechaRegistro]],3,FALSE),""))&gt;MINUTE($D$1)),IFERROR(VLOOKUP($A352&amp;TEXT(R$3,"dd/mm/yyyy")&amp;$D$2,tbReporteAsistencia[[#All],[SerialDeBusqueda]:[FechaRegistro]],3,FALSE),"")-$D$1,""),"")</f>
        <v/>
      </c>
      <c r="S352" s="30" t="str">
        <f>IFERROR(IF(AND(HOUR(IFERROR(VLOOKUP($A352&amp;TEXT(S$3,"dd/mm/yyyy")&amp;$D$2,tbReporteAsistencia[[#All],[SerialDeBusqueda]:[FechaRegistro]],3,FALSE),""))=HOUR($D$1),MINUTE(IFERROR(VLOOKUP($A352&amp;TEXT(S$3,"dd/mm/yyyy")&amp;$D$2,tbReporteAsistencia[[#All],[SerialDeBusqueda]:[FechaRegistro]],3,FALSE),""))&gt;MINUTE($D$1)),IFERROR(VLOOKUP($A352&amp;TEXT(S$3,"dd/mm/yyyy")&amp;$D$2,tbReporteAsistencia[[#All],[SerialDeBusqueda]:[FechaRegistro]],3,FALSE),"")-$D$1,""),"")</f>
        <v/>
      </c>
    </row>
    <row r="353" spans="1:19">
      <c r="A353" s="8">
        <f>Plantilla!A354</f>
        <v>0</v>
      </c>
      <c r="B353" s="8">
        <f>Plantilla!B354</f>
        <v>0</v>
      </c>
      <c r="C353" s="8">
        <f>Plantilla!C354</f>
        <v>0</v>
      </c>
      <c r="D353" s="30" t="str">
        <f>IFERROR(IF(AND(HOUR(IFERROR(VLOOKUP($A353&amp;TEXT(D$3,"dd/mm/yyyy")&amp;$D$2,tbReporteAsistencia[[#All],[SerialDeBusqueda]:[FechaRegistro]],3,FALSE),""))=HOUR($D$1),MINUTE(IFERROR(VLOOKUP($A353&amp;TEXT(D$3,"dd/mm/yyyy")&amp;$D$2,tbReporteAsistencia[[#All],[SerialDeBusqueda]:[FechaRegistro]],3,FALSE),""))&gt;MINUTE($D$1)),IFERROR(VLOOKUP($A353&amp;TEXT(D$3,"dd/mm/yyyy")&amp;$D$2,tbReporteAsistencia[[#All],[SerialDeBusqueda]:[FechaRegistro]],3,FALSE),"")-$D$1,""),"")</f>
        <v/>
      </c>
      <c r="E353" s="30" t="str">
        <f>IFERROR(IF(AND(HOUR(IFERROR(VLOOKUP($A353&amp;TEXT(E$3,"dd/mm/yyyy")&amp;$D$2,tbReporteAsistencia[[#All],[SerialDeBusqueda]:[FechaRegistro]],3,FALSE),""))=HOUR($D$1),MINUTE(IFERROR(VLOOKUP($A353&amp;TEXT(E$3,"dd/mm/yyyy")&amp;$D$2,tbReporteAsistencia[[#All],[SerialDeBusqueda]:[FechaRegistro]],3,FALSE),""))&gt;MINUTE($D$1)),IFERROR(VLOOKUP($A353&amp;TEXT(E$3,"dd/mm/yyyy")&amp;$D$2,tbReporteAsistencia[[#All],[SerialDeBusqueda]:[FechaRegistro]],3,FALSE),"")-$D$1,""),"")</f>
        <v/>
      </c>
      <c r="F353" s="30" t="str">
        <f>IFERROR(IF(AND(HOUR(IFERROR(VLOOKUP($A353&amp;TEXT(F$3,"dd/mm/yyyy")&amp;$D$2,tbReporteAsistencia[[#All],[SerialDeBusqueda]:[FechaRegistro]],3,FALSE),""))=HOUR($D$1),MINUTE(IFERROR(VLOOKUP($A353&amp;TEXT(F$3,"dd/mm/yyyy")&amp;$D$2,tbReporteAsistencia[[#All],[SerialDeBusqueda]:[FechaRegistro]],3,FALSE),""))&gt;MINUTE($D$1)),IFERROR(VLOOKUP($A353&amp;TEXT(F$3,"dd/mm/yyyy")&amp;$D$2,tbReporteAsistencia[[#All],[SerialDeBusqueda]:[FechaRegistro]],3,FALSE),"")-$D$1,""),"")</f>
        <v/>
      </c>
      <c r="G353" s="30" t="str">
        <f>IFERROR(IF(AND(HOUR(IFERROR(VLOOKUP($A353&amp;TEXT(G$3,"dd/mm/yyyy")&amp;$D$2,tbReporteAsistencia[[#All],[SerialDeBusqueda]:[FechaRegistro]],3,FALSE),""))=HOUR($D$1),MINUTE(IFERROR(VLOOKUP($A353&amp;TEXT(G$3,"dd/mm/yyyy")&amp;$D$2,tbReporteAsistencia[[#All],[SerialDeBusqueda]:[FechaRegistro]],3,FALSE),""))&gt;MINUTE($D$1)),IFERROR(VLOOKUP($A353&amp;TEXT(G$3,"dd/mm/yyyy")&amp;$D$2,tbReporteAsistencia[[#All],[SerialDeBusqueda]:[FechaRegistro]],3,FALSE),"")-$D$1,""),"")</f>
        <v/>
      </c>
      <c r="H353" s="30" t="str">
        <f>IFERROR(IF(AND(HOUR(IFERROR(VLOOKUP($A353&amp;TEXT(H$3,"dd/mm/yyyy")&amp;$D$2,tbReporteAsistencia[[#All],[SerialDeBusqueda]:[FechaRegistro]],3,FALSE),""))=HOUR($D$1),MINUTE(IFERROR(VLOOKUP($A353&amp;TEXT(H$3,"dd/mm/yyyy")&amp;$D$2,tbReporteAsistencia[[#All],[SerialDeBusqueda]:[FechaRegistro]],3,FALSE),""))&gt;MINUTE($D$1)),IFERROR(VLOOKUP($A353&amp;TEXT(H$3,"dd/mm/yyyy")&amp;$D$2,tbReporteAsistencia[[#All],[SerialDeBusqueda]:[FechaRegistro]],3,FALSE),"")-$D$1,""),"")</f>
        <v/>
      </c>
      <c r="I353" s="30" t="str">
        <f>IFERROR(IF(AND(HOUR(IFERROR(VLOOKUP($A353&amp;TEXT(I$3,"dd/mm/yyyy")&amp;$D$2,tbReporteAsistencia[[#All],[SerialDeBusqueda]:[FechaRegistro]],3,FALSE),""))=HOUR($D$1),MINUTE(IFERROR(VLOOKUP($A353&amp;TEXT(I$3,"dd/mm/yyyy")&amp;$D$2,tbReporteAsistencia[[#All],[SerialDeBusqueda]:[FechaRegistro]],3,FALSE),""))&gt;MINUTE($D$1)),IFERROR(VLOOKUP($A353&amp;TEXT(I$3,"dd/mm/yyyy")&amp;$D$2,tbReporteAsistencia[[#All],[SerialDeBusqueda]:[FechaRegistro]],3,FALSE),"")-$D$1,""),"")</f>
        <v/>
      </c>
      <c r="J353" s="30" t="str">
        <f>IFERROR(IF(AND(HOUR(IFERROR(VLOOKUP($A353&amp;TEXT(J$3,"dd/mm/yyyy")&amp;$D$2,tbReporteAsistencia[[#All],[SerialDeBusqueda]:[FechaRegistro]],3,FALSE),""))=HOUR($D$1),MINUTE(IFERROR(VLOOKUP($A353&amp;TEXT(J$3,"dd/mm/yyyy")&amp;$D$2,tbReporteAsistencia[[#All],[SerialDeBusqueda]:[FechaRegistro]],3,FALSE),""))&gt;MINUTE($D$1)),IFERROR(VLOOKUP($A353&amp;TEXT(J$3,"dd/mm/yyyy")&amp;$D$2,tbReporteAsistencia[[#All],[SerialDeBusqueda]:[FechaRegistro]],3,FALSE),"")-$D$1,""),"")</f>
        <v/>
      </c>
      <c r="K353" s="30" t="str">
        <f>IFERROR(IF(AND(HOUR(IFERROR(VLOOKUP($A353&amp;TEXT(K$3,"dd/mm/yyyy")&amp;$D$2,tbReporteAsistencia[[#All],[SerialDeBusqueda]:[FechaRegistro]],3,FALSE),""))=HOUR($D$1),MINUTE(IFERROR(VLOOKUP($A353&amp;TEXT(K$3,"dd/mm/yyyy")&amp;$D$2,tbReporteAsistencia[[#All],[SerialDeBusqueda]:[FechaRegistro]],3,FALSE),""))&gt;MINUTE($D$1)),IFERROR(VLOOKUP($A353&amp;TEXT(K$3,"dd/mm/yyyy")&amp;$D$2,tbReporteAsistencia[[#All],[SerialDeBusqueda]:[FechaRegistro]],3,FALSE),"")-$D$1,""),"")</f>
        <v/>
      </c>
      <c r="L353" s="30" t="str">
        <f>IFERROR(IF(AND(HOUR(IFERROR(VLOOKUP($A353&amp;TEXT(L$3,"dd/mm/yyyy")&amp;$D$2,tbReporteAsistencia[[#All],[SerialDeBusqueda]:[FechaRegistro]],3,FALSE),""))=HOUR($D$1),MINUTE(IFERROR(VLOOKUP($A353&amp;TEXT(L$3,"dd/mm/yyyy")&amp;$D$2,tbReporteAsistencia[[#All],[SerialDeBusqueda]:[FechaRegistro]],3,FALSE),""))&gt;MINUTE($D$1)),IFERROR(VLOOKUP($A353&amp;TEXT(L$3,"dd/mm/yyyy")&amp;$D$2,tbReporteAsistencia[[#All],[SerialDeBusqueda]:[FechaRegistro]],3,FALSE),"")-$D$1,""),"")</f>
        <v/>
      </c>
      <c r="M353" s="30" t="str">
        <f>IFERROR(IF(AND(HOUR(IFERROR(VLOOKUP($A353&amp;TEXT(M$3,"dd/mm/yyyy")&amp;$D$2,tbReporteAsistencia[[#All],[SerialDeBusqueda]:[FechaRegistro]],3,FALSE),""))=HOUR($D$1),MINUTE(IFERROR(VLOOKUP($A353&amp;TEXT(M$3,"dd/mm/yyyy")&amp;$D$2,tbReporteAsistencia[[#All],[SerialDeBusqueda]:[FechaRegistro]],3,FALSE),""))&gt;MINUTE($D$1)),IFERROR(VLOOKUP($A353&amp;TEXT(M$3,"dd/mm/yyyy")&amp;$D$2,tbReporteAsistencia[[#All],[SerialDeBusqueda]:[FechaRegistro]],3,FALSE),"")-$D$1,""),"")</f>
        <v/>
      </c>
      <c r="N353" s="30" t="str">
        <f>IFERROR(IF(AND(HOUR(IFERROR(VLOOKUP($A353&amp;TEXT(N$3,"dd/mm/yyyy")&amp;$D$2,tbReporteAsistencia[[#All],[SerialDeBusqueda]:[FechaRegistro]],3,FALSE),""))=HOUR($D$1),MINUTE(IFERROR(VLOOKUP($A353&amp;TEXT(N$3,"dd/mm/yyyy")&amp;$D$2,tbReporteAsistencia[[#All],[SerialDeBusqueda]:[FechaRegistro]],3,FALSE),""))&gt;MINUTE($D$1)),IFERROR(VLOOKUP($A353&amp;TEXT(N$3,"dd/mm/yyyy")&amp;$D$2,tbReporteAsistencia[[#All],[SerialDeBusqueda]:[FechaRegistro]],3,FALSE),"")-$D$1,""),"")</f>
        <v/>
      </c>
      <c r="O353" s="30" t="str">
        <f>IFERROR(IF(AND(HOUR(IFERROR(VLOOKUP($A353&amp;TEXT(O$3,"dd/mm/yyyy")&amp;$D$2,tbReporteAsistencia[[#All],[SerialDeBusqueda]:[FechaRegistro]],3,FALSE),""))=HOUR($D$1),MINUTE(IFERROR(VLOOKUP($A353&amp;TEXT(O$3,"dd/mm/yyyy")&amp;$D$2,tbReporteAsistencia[[#All],[SerialDeBusqueda]:[FechaRegistro]],3,FALSE),""))&gt;MINUTE($D$1)),IFERROR(VLOOKUP($A353&amp;TEXT(O$3,"dd/mm/yyyy")&amp;$D$2,tbReporteAsistencia[[#All],[SerialDeBusqueda]:[FechaRegistro]],3,FALSE),"")-$D$1,""),"")</f>
        <v/>
      </c>
      <c r="P353" s="30" t="str">
        <f>IFERROR(IF(AND(HOUR(IFERROR(VLOOKUP($A353&amp;TEXT(P$3,"dd/mm/yyyy")&amp;$D$2,tbReporteAsistencia[[#All],[SerialDeBusqueda]:[FechaRegistro]],3,FALSE),""))=HOUR($D$1),MINUTE(IFERROR(VLOOKUP($A353&amp;TEXT(P$3,"dd/mm/yyyy")&amp;$D$2,tbReporteAsistencia[[#All],[SerialDeBusqueda]:[FechaRegistro]],3,FALSE),""))&gt;MINUTE($D$1)),IFERROR(VLOOKUP($A353&amp;TEXT(P$3,"dd/mm/yyyy")&amp;$D$2,tbReporteAsistencia[[#All],[SerialDeBusqueda]:[FechaRegistro]],3,FALSE),"")-$D$1,""),"")</f>
        <v/>
      </c>
      <c r="Q353" s="30" t="str">
        <f>IFERROR(IF(AND(HOUR(IFERROR(VLOOKUP($A353&amp;TEXT(Q$3,"dd/mm/yyyy")&amp;$D$2,tbReporteAsistencia[[#All],[SerialDeBusqueda]:[FechaRegistro]],3,FALSE),""))=HOUR($D$1),MINUTE(IFERROR(VLOOKUP($A353&amp;TEXT(Q$3,"dd/mm/yyyy")&amp;$D$2,tbReporteAsistencia[[#All],[SerialDeBusqueda]:[FechaRegistro]],3,FALSE),""))&gt;MINUTE($D$1)),IFERROR(VLOOKUP($A353&amp;TEXT(Q$3,"dd/mm/yyyy")&amp;$D$2,tbReporteAsistencia[[#All],[SerialDeBusqueda]:[FechaRegistro]],3,FALSE),"")-$D$1,""),"")</f>
        <v/>
      </c>
      <c r="R353" s="30" t="str">
        <f>IFERROR(IF(AND(HOUR(IFERROR(VLOOKUP($A353&amp;TEXT(R$3,"dd/mm/yyyy")&amp;$D$2,tbReporteAsistencia[[#All],[SerialDeBusqueda]:[FechaRegistro]],3,FALSE),""))=HOUR($D$1),MINUTE(IFERROR(VLOOKUP($A353&amp;TEXT(R$3,"dd/mm/yyyy")&amp;$D$2,tbReporteAsistencia[[#All],[SerialDeBusqueda]:[FechaRegistro]],3,FALSE),""))&gt;MINUTE($D$1)),IFERROR(VLOOKUP($A353&amp;TEXT(R$3,"dd/mm/yyyy")&amp;$D$2,tbReporteAsistencia[[#All],[SerialDeBusqueda]:[FechaRegistro]],3,FALSE),"")-$D$1,""),"")</f>
        <v/>
      </c>
      <c r="S353" s="30" t="str">
        <f>IFERROR(IF(AND(HOUR(IFERROR(VLOOKUP($A353&amp;TEXT(S$3,"dd/mm/yyyy")&amp;$D$2,tbReporteAsistencia[[#All],[SerialDeBusqueda]:[FechaRegistro]],3,FALSE),""))=HOUR($D$1),MINUTE(IFERROR(VLOOKUP($A353&amp;TEXT(S$3,"dd/mm/yyyy")&amp;$D$2,tbReporteAsistencia[[#All],[SerialDeBusqueda]:[FechaRegistro]],3,FALSE),""))&gt;MINUTE($D$1)),IFERROR(VLOOKUP($A353&amp;TEXT(S$3,"dd/mm/yyyy")&amp;$D$2,tbReporteAsistencia[[#All],[SerialDeBusqueda]:[FechaRegistro]],3,FALSE),"")-$D$1,""),"")</f>
        <v/>
      </c>
    </row>
    <row r="354" spans="1:19">
      <c r="A354" s="8">
        <f>Plantilla!A355</f>
        <v>0</v>
      </c>
      <c r="B354" s="8">
        <f>Plantilla!B355</f>
        <v>0</v>
      </c>
      <c r="C354" s="8">
        <f>Plantilla!C355</f>
        <v>0</v>
      </c>
      <c r="D354" s="30" t="str">
        <f>IFERROR(IF(AND(HOUR(IFERROR(VLOOKUP($A354&amp;TEXT(D$3,"dd/mm/yyyy")&amp;$D$2,tbReporteAsistencia[[#All],[SerialDeBusqueda]:[FechaRegistro]],3,FALSE),""))=HOUR($D$1),MINUTE(IFERROR(VLOOKUP($A354&amp;TEXT(D$3,"dd/mm/yyyy")&amp;$D$2,tbReporteAsistencia[[#All],[SerialDeBusqueda]:[FechaRegistro]],3,FALSE),""))&gt;MINUTE($D$1)),IFERROR(VLOOKUP($A354&amp;TEXT(D$3,"dd/mm/yyyy")&amp;$D$2,tbReporteAsistencia[[#All],[SerialDeBusqueda]:[FechaRegistro]],3,FALSE),"")-$D$1,""),"")</f>
        <v/>
      </c>
      <c r="E354" s="30" t="str">
        <f>IFERROR(IF(AND(HOUR(IFERROR(VLOOKUP($A354&amp;TEXT(E$3,"dd/mm/yyyy")&amp;$D$2,tbReporteAsistencia[[#All],[SerialDeBusqueda]:[FechaRegistro]],3,FALSE),""))=HOUR($D$1),MINUTE(IFERROR(VLOOKUP($A354&amp;TEXT(E$3,"dd/mm/yyyy")&amp;$D$2,tbReporteAsistencia[[#All],[SerialDeBusqueda]:[FechaRegistro]],3,FALSE),""))&gt;MINUTE($D$1)),IFERROR(VLOOKUP($A354&amp;TEXT(E$3,"dd/mm/yyyy")&amp;$D$2,tbReporteAsistencia[[#All],[SerialDeBusqueda]:[FechaRegistro]],3,FALSE),"")-$D$1,""),"")</f>
        <v/>
      </c>
      <c r="F354" s="30" t="str">
        <f>IFERROR(IF(AND(HOUR(IFERROR(VLOOKUP($A354&amp;TEXT(F$3,"dd/mm/yyyy")&amp;$D$2,tbReporteAsistencia[[#All],[SerialDeBusqueda]:[FechaRegistro]],3,FALSE),""))=HOUR($D$1),MINUTE(IFERROR(VLOOKUP($A354&amp;TEXT(F$3,"dd/mm/yyyy")&amp;$D$2,tbReporteAsistencia[[#All],[SerialDeBusqueda]:[FechaRegistro]],3,FALSE),""))&gt;MINUTE($D$1)),IFERROR(VLOOKUP($A354&amp;TEXT(F$3,"dd/mm/yyyy")&amp;$D$2,tbReporteAsistencia[[#All],[SerialDeBusqueda]:[FechaRegistro]],3,FALSE),"")-$D$1,""),"")</f>
        <v/>
      </c>
      <c r="G354" s="30" t="str">
        <f>IFERROR(IF(AND(HOUR(IFERROR(VLOOKUP($A354&amp;TEXT(G$3,"dd/mm/yyyy")&amp;$D$2,tbReporteAsistencia[[#All],[SerialDeBusqueda]:[FechaRegistro]],3,FALSE),""))=HOUR($D$1),MINUTE(IFERROR(VLOOKUP($A354&amp;TEXT(G$3,"dd/mm/yyyy")&amp;$D$2,tbReporteAsistencia[[#All],[SerialDeBusqueda]:[FechaRegistro]],3,FALSE),""))&gt;MINUTE($D$1)),IFERROR(VLOOKUP($A354&amp;TEXT(G$3,"dd/mm/yyyy")&amp;$D$2,tbReporteAsistencia[[#All],[SerialDeBusqueda]:[FechaRegistro]],3,FALSE),"")-$D$1,""),"")</f>
        <v/>
      </c>
      <c r="H354" s="30" t="str">
        <f>IFERROR(IF(AND(HOUR(IFERROR(VLOOKUP($A354&amp;TEXT(H$3,"dd/mm/yyyy")&amp;$D$2,tbReporteAsistencia[[#All],[SerialDeBusqueda]:[FechaRegistro]],3,FALSE),""))=HOUR($D$1),MINUTE(IFERROR(VLOOKUP($A354&amp;TEXT(H$3,"dd/mm/yyyy")&amp;$D$2,tbReporteAsistencia[[#All],[SerialDeBusqueda]:[FechaRegistro]],3,FALSE),""))&gt;MINUTE($D$1)),IFERROR(VLOOKUP($A354&amp;TEXT(H$3,"dd/mm/yyyy")&amp;$D$2,tbReporteAsistencia[[#All],[SerialDeBusqueda]:[FechaRegistro]],3,FALSE),"")-$D$1,""),"")</f>
        <v/>
      </c>
      <c r="I354" s="30" t="str">
        <f>IFERROR(IF(AND(HOUR(IFERROR(VLOOKUP($A354&amp;TEXT(I$3,"dd/mm/yyyy")&amp;$D$2,tbReporteAsistencia[[#All],[SerialDeBusqueda]:[FechaRegistro]],3,FALSE),""))=HOUR($D$1),MINUTE(IFERROR(VLOOKUP($A354&amp;TEXT(I$3,"dd/mm/yyyy")&amp;$D$2,tbReporteAsistencia[[#All],[SerialDeBusqueda]:[FechaRegistro]],3,FALSE),""))&gt;MINUTE($D$1)),IFERROR(VLOOKUP($A354&amp;TEXT(I$3,"dd/mm/yyyy")&amp;$D$2,tbReporteAsistencia[[#All],[SerialDeBusqueda]:[FechaRegistro]],3,FALSE),"")-$D$1,""),"")</f>
        <v/>
      </c>
      <c r="J354" s="30" t="str">
        <f>IFERROR(IF(AND(HOUR(IFERROR(VLOOKUP($A354&amp;TEXT(J$3,"dd/mm/yyyy")&amp;$D$2,tbReporteAsistencia[[#All],[SerialDeBusqueda]:[FechaRegistro]],3,FALSE),""))=HOUR($D$1),MINUTE(IFERROR(VLOOKUP($A354&amp;TEXT(J$3,"dd/mm/yyyy")&amp;$D$2,tbReporteAsistencia[[#All],[SerialDeBusqueda]:[FechaRegistro]],3,FALSE),""))&gt;MINUTE($D$1)),IFERROR(VLOOKUP($A354&amp;TEXT(J$3,"dd/mm/yyyy")&amp;$D$2,tbReporteAsistencia[[#All],[SerialDeBusqueda]:[FechaRegistro]],3,FALSE),"")-$D$1,""),"")</f>
        <v/>
      </c>
      <c r="K354" s="30" t="str">
        <f>IFERROR(IF(AND(HOUR(IFERROR(VLOOKUP($A354&amp;TEXT(K$3,"dd/mm/yyyy")&amp;$D$2,tbReporteAsistencia[[#All],[SerialDeBusqueda]:[FechaRegistro]],3,FALSE),""))=HOUR($D$1),MINUTE(IFERROR(VLOOKUP($A354&amp;TEXT(K$3,"dd/mm/yyyy")&amp;$D$2,tbReporteAsistencia[[#All],[SerialDeBusqueda]:[FechaRegistro]],3,FALSE),""))&gt;MINUTE($D$1)),IFERROR(VLOOKUP($A354&amp;TEXT(K$3,"dd/mm/yyyy")&amp;$D$2,tbReporteAsistencia[[#All],[SerialDeBusqueda]:[FechaRegistro]],3,FALSE),"")-$D$1,""),"")</f>
        <v/>
      </c>
      <c r="L354" s="30" t="str">
        <f>IFERROR(IF(AND(HOUR(IFERROR(VLOOKUP($A354&amp;TEXT(L$3,"dd/mm/yyyy")&amp;$D$2,tbReporteAsistencia[[#All],[SerialDeBusqueda]:[FechaRegistro]],3,FALSE),""))=HOUR($D$1),MINUTE(IFERROR(VLOOKUP($A354&amp;TEXT(L$3,"dd/mm/yyyy")&amp;$D$2,tbReporteAsistencia[[#All],[SerialDeBusqueda]:[FechaRegistro]],3,FALSE),""))&gt;MINUTE($D$1)),IFERROR(VLOOKUP($A354&amp;TEXT(L$3,"dd/mm/yyyy")&amp;$D$2,tbReporteAsistencia[[#All],[SerialDeBusqueda]:[FechaRegistro]],3,FALSE),"")-$D$1,""),"")</f>
        <v/>
      </c>
      <c r="M354" s="30" t="str">
        <f>IFERROR(IF(AND(HOUR(IFERROR(VLOOKUP($A354&amp;TEXT(M$3,"dd/mm/yyyy")&amp;$D$2,tbReporteAsistencia[[#All],[SerialDeBusqueda]:[FechaRegistro]],3,FALSE),""))=HOUR($D$1),MINUTE(IFERROR(VLOOKUP($A354&amp;TEXT(M$3,"dd/mm/yyyy")&amp;$D$2,tbReporteAsistencia[[#All],[SerialDeBusqueda]:[FechaRegistro]],3,FALSE),""))&gt;MINUTE($D$1)),IFERROR(VLOOKUP($A354&amp;TEXT(M$3,"dd/mm/yyyy")&amp;$D$2,tbReporteAsistencia[[#All],[SerialDeBusqueda]:[FechaRegistro]],3,FALSE),"")-$D$1,""),"")</f>
        <v/>
      </c>
      <c r="N354" s="30" t="str">
        <f>IFERROR(IF(AND(HOUR(IFERROR(VLOOKUP($A354&amp;TEXT(N$3,"dd/mm/yyyy")&amp;$D$2,tbReporteAsistencia[[#All],[SerialDeBusqueda]:[FechaRegistro]],3,FALSE),""))=HOUR($D$1),MINUTE(IFERROR(VLOOKUP($A354&amp;TEXT(N$3,"dd/mm/yyyy")&amp;$D$2,tbReporteAsistencia[[#All],[SerialDeBusqueda]:[FechaRegistro]],3,FALSE),""))&gt;MINUTE($D$1)),IFERROR(VLOOKUP($A354&amp;TEXT(N$3,"dd/mm/yyyy")&amp;$D$2,tbReporteAsistencia[[#All],[SerialDeBusqueda]:[FechaRegistro]],3,FALSE),"")-$D$1,""),"")</f>
        <v/>
      </c>
      <c r="O354" s="30" t="str">
        <f>IFERROR(IF(AND(HOUR(IFERROR(VLOOKUP($A354&amp;TEXT(O$3,"dd/mm/yyyy")&amp;$D$2,tbReporteAsistencia[[#All],[SerialDeBusqueda]:[FechaRegistro]],3,FALSE),""))=HOUR($D$1),MINUTE(IFERROR(VLOOKUP($A354&amp;TEXT(O$3,"dd/mm/yyyy")&amp;$D$2,tbReporteAsistencia[[#All],[SerialDeBusqueda]:[FechaRegistro]],3,FALSE),""))&gt;MINUTE($D$1)),IFERROR(VLOOKUP($A354&amp;TEXT(O$3,"dd/mm/yyyy")&amp;$D$2,tbReporteAsistencia[[#All],[SerialDeBusqueda]:[FechaRegistro]],3,FALSE),"")-$D$1,""),"")</f>
        <v/>
      </c>
      <c r="P354" s="30" t="str">
        <f>IFERROR(IF(AND(HOUR(IFERROR(VLOOKUP($A354&amp;TEXT(P$3,"dd/mm/yyyy")&amp;$D$2,tbReporteAsistencia[[#All],[SerialDeBusqueda]:[FechaRegistro]],3,FALSE),""))=HOUR($D$1),MINUTE(IFERROR(VLOOKUP($A354&amp;TEXT(P$3,"dd/mm/yyyy")&amp;$D$2,tbReporteAsistencia[[#All],[SerialDeBusqueda]:[FechaRegistro]],3,FALSE),""))&gt;MINUTE($D$1)),IFERROR(VLOOKUP($A354&amp;TEXT(P$3,"dd/mm/yyyy")&amp;$D$2,tbReporteAsistencia[[#All],[SerialDeBusqueda]:[FechaRegistro]],3,FALSE),"")-$D$1,""),"")</f>
        <v/>
      </c>
      <c r="Q354" s="30" t="str">
        <f>IFERROR(IF(AND(HOUR(IFERROR(VLOOKUP($A354&amp;TEXT(Q$3,"dd/mm/yyyy")&amp;$D$2,tbReporteAsistencia[[#All],[SerialDeBusqueda]:[FechaRegistro]],3,FALSE),""))=HOUR($D$1),MINUTE(IFERROR(VLOOKUP($A354&amp;TEXT(Q$3,"dd/mm/yyyy")&amp;$D$2,tbReporteAsistencia[[#All],[SerialDeBusqueda]:[FechaRegistro]],3,FALSE),""))&gt;MINUTE($D$1)),IFERROR(VLOOKUP($A354&amp;TEXT(Q$3,"dd/mm/yyyy")&amp;$D$2,tbReporteAsistencia[[#All],[SerialDeBusqueda]:[FechaRegistro]],3,FALSE),"")-$D$1,""),"")</f>
        <v/>
      </c>
      <c r="R354" s="30" t="str">
        <f>IFERROR(IF(AND(HOUR(IFERROR(VLOOKUP($A354&amp;TEXT(R$3,"dd/mm/yyyy")&amp;$D$2,tbReporteAsistencia[[#All],[SerialDeBusqueda]:[FechaRegistro]],3,FALSE),""))=HOUR($D$1),MINUTE(IFERROR(VLOOKUP($A354&amp;TEXT(R$3,"dd/mm/yyyy")&amp;$D$2,tbReporteAsistencia[[#All],[SerialDeBusqueda]:[FechaRegistro]],3,FALSE),""))&gt;MINUTE($D$1)),IFERROR(VLOOKUP($A354&amp;TEXT(R$3,"dd/mm/yyyy")&amp;$D$2,tbReporteAsistencia[[#All],[SerialDeBusqueda]:[FechaRegistro]],3,FALSE),"")-$D$1,""),"")</f>
        <v/>
      </c>
      <c r="S354" s="30" t="str">
        <f>IFERROR(IF(AND(HOUR(IFERROR(VLOOKUP($A354&amp;TEXT(S$3,"dd/mm/yyyy")&amp;$D$2,tbReporteAsistencia[[#All],[SerialDeBusqueda]:[FechaRegistro]],3,FALSE),""))=HOUR($D$1),MINUTE(IFERROR(VLOOKUP($A354&amp;TEXT(S$3,"dd/mm/yyyy")&amp;$D$2,tbReporteAsistencia[[#All],[SerialDeBusqueda]:[FechaRegistro]],3,FALSE),""))&gt;MINUTE($D$1)),IFERROR(VLOOKUP($A354&amp;TEXT(S$3,"dd/mm/yyyy")&amp;$D$2,tbReporteAsistencia[[#All],[SerialDeBusqueda]:[FechaRegistro]],3,FALSE),"")-$D$1,""),"")</f>
        <v/>
      </c>
    </row>
    <row r="355" spans="1:19">
      <c r="A355" s="8">
        <f>Plantilla!A356</f>
        <v>0</v>
      </c>
      <c r="B355" s="8">
        <f>Plantilla!B356</f>
        <v>0</v>
      </c>
      <c r="C355" s="8">
        <f>Plantilla!C356</f>
        <v>0</v>
      </c>
      <c r="D355" s="30" t="str">
        <f>IFERROR(IF(AND(HOUR(IFERROR(VLOOKUP($A355&amp;TEXT(D$3,"dd/mm/yyyy")&amp;$D$2,tbReporteAsistencia[[#All],[SerialDeBusqueda]:[FechaRegistro]],3,FALSE),""))=HOUR($D$1),MINUTE(IFERROR(VLOOKUP($A355&amp;TEXT(D$3,"dd/mm/yyyy")&amp;$D$2,tbReporteAsistencia[[#All],[SerialDeBusqueda]:[FechaRegistro]],3,FALSE),""))&gt;MINUTE($D$1)),IFERROR(VLOOKUP($A355&amp;TEXT(D$3,"dd/mm/yyyy")&amp;$D$2,tbReporteAsistencia[[#All],[SerialDeBusqueda]:[FechaRegistro]],3,FALSE),"")-$D$1,""),"")</f>
        <v/>
      </c>
      <c r="E355" s="30" t="str">
        <f>IFERROR(IF(AND(HOUR(IFERROR(VLOOKUP($A355&amp;TEXT(E$3,"dd/mm/yyyy")&amp;$D$2,tbReporteAsistencia[[#All],[SerialDeBusqueda]:[FechaRegistro]],3,FALSE),""))=HOUR($D$1),MINUTE(IFERROR(VLOOKUP($A355&amp;TEXT(E$3,"dd/mm/yyyy")&amp;$D$2,tbReporteAsistencia[[#All],[SerialDeBusqueda]:[FechaRegistro]],3,FALSE),""))&gt;MINUTE($D$1)),IFERROR(VLOOKUP($A355&amp;TEXT(E$3,"dd/mm/yyyy")&amp;$D$2,tbReporteAsistencia[[#All],[SerialDeBusqueda]:[FechaRegistro]],3,FALSE),"")-$D$1,""),"")</f>
        <v/>
      </c>
      <c r="F355" s="30" t="str">
        <f>IFERROR(IF(AND(HOUR(IFERROR(VLOOKUP($A355&amp;TEXT(F$3,"dd/mm/yyyy")&amp;$D$2,tbReporteAsistencia[[#All],[SerialDeBusqueda]:[FechaRegistro]],3,FALSE),""))=HOUR($D$1),MINUTE(IFERROR(VLOOKUP($A355&amp;TEXT(F$3,"dd/mm/yyyy")&amp;$D$2,tbReporteAsistencia[[#All],[SerialDeBusqueda]:[FechaRegistro]],3,FALSE),""))&gt;MINUTE($D$1)),IFERROR(VLOOKUP($A355&amp;TEXT(F$3,"dd/mm/yyyy")&amp;$D$2,tbReporteAsistencia[[#All],[SerialDeBusqueda]:[FechaRegistro]],3,FALSE),"")-$D$1,""),"")</f>
        <v/>
      </c>
      <c r="G355" s="30" t="str">
        <f>IFERROR(IF(AND(HOUR(IFERROR(VLOOKUP($A355&amp;TEXT(G$3,"dd/mm/yyyy")&amp;$D$2,tbReporteAsistencia[[#All],[SerialDeBusqueda]:[FechaRegistro]],3,FALSE),""))=HOUR($D$1),MINUTE(IFERROR(VLOOKUP($A355&amp;TEXT(G$3,"dd/mm/yyyy")&amp;$D$2,tbReporteAsistencia[[#All],[SerialDeBusqueda]:[FechaRegistro]],3,FALSE),""))&gt;MINUTE($D$1)),IFERROR(VLOOKUP($A355&amp;TEXT(G$3,"dd/mm/yyyy")&amp;$D$2,tbReporteAsistencia[[#All],[SerialDeBusqueda]:[FechaRegistro]],3,FALSE),"")-$D$1,""),"")</f>
        <v/>
      </c>
      <c r="H355" s="30" t="str">
        <f>IFERROR(IF(AND(HOUR(IFERROR(VLOOKUP($A355&amp;TEXT(H$3,"dd/mm/yyyy")&amp;$D$2,tbReporteAsistencia[[#All],[SerialDeBusqueda]:[FechaRegistro]],3,FALSE),""))=HOUR($D$1),MINUTE(IFERROR(VLOOKUP($A355&amp;TEXT(H$3,"dd/mm/yyyy")&amp;$D$2,tbReporteAsistencia[[#All],[SerialDeBusqueda]:[FechaRegistro]],3,FALSE),""))&gt;MINUTE($D$1)),IFERROR(VLOOKUP($A355&amp;TEXT(H$3,"dd/mm/yyyy")&amp;$D$2,tbReporteAsistencia[[#All],[SerialDeBusqueda]:[FechaRegistro]],3,FALSE),"")-$D$1,""),"")</f>
        <v/>
      </c>
      <c r="I355" s="30" t="str">
        <f>IFERROR(IF(AND(HOUR(IFERROR(VLOOKUP($A355&amp;TEXT(I$3,"dd/mm/yyyy")&amp;$D$2,tbReporteAsistencia[[#All],[SerialDeBusqueda]:[FechaRegistro]],3,FALSE),""))=HOUR($D$1),MINUTE(IFERROR(VLOOKUP($A355&amp;TEXT(I$3,"dd/mm/yyyy")&amp;$D$2,tbReporteAsistencia[[#All],[SerialDeBusqueda]:[FechaRegistro]],3,FALSE),""))&gt;MINUTE($D$1)),IFERROR(VLOOKUP($A355&amp;TEXT(I$3,"dd/mm/yyyy")&amp;$D$2,tbReporteAsistencia[[#All],[SerialDeBusqueda]:[FechaRegistro]],3,FALSE),"")-$D$1,""),"")</f>
        <v/>
      </c>
      <c r="J355" s="30" t="str">
        <f>IFERROR(IF(AND(HOUR(IFERROR(VLOOKUP($A355&amp;TEXT(J$3,"dd/mm/yyyy")&amp;$D$2,tbReporteAsistencia[[#All],[SerialDeBusqueda]:[FechaRegistro]],3,FALSE),""))=HOUR($D$1),MINUTE(IFERROR(VLOOKUP($A355&amp;TEXT(J$3,"dd/mm/yyyy")&amp;$D$2,tbReporteAsistencia[[#All],[SerialDeBusqueda]:[FechaRegistro]],3,FALSE),""))&gt;MINUTE($D$1)),IFERROR(VLOOKUP($A355&amp;TEXT(J$3,"dd/mm/yyyy")&amp;$D$2,tbReporteAsistencia[[#All],[SerialDeBusqueda]:[FechaRegistro]],3,FALSE),"")-$D$1,""),"")</f>
        <v/>
      </c>
      <c r="K355" s="30" t="str">
        <f>IFERROR(IF(AND(HOUR(IFERROR(VLOOKUP($A355&amp;TEXT(K$3,"dd/mm/yyyy")&amp;$D$2,tbReporteAsistencia[[#All],[SerialDeBusqueda]:[FechaRegistro]],3,FALSE),""))=HOUR($D$1),MINUTE(IFERROR(VLOOKUP($A355&amp;TEXT(K$3,"dd/mm/yyyy")&amp;$D$2,tbReporteAsistencia[[#All],[SerialDeBusqueda]:[FechaRegistro]],3,FALSE),""))&gt;MINUTE($D$1)),IFERROR(VLOOKUP($A355&amp;TEXT(K$3,"dd/mm/yyyy")&amp;$D$2,tbReporteAsistencia[[#All],[SerialDeBusqueda]:[FechaRegistro]],3,FALSE),"")-$D$1,""),"")</f>
        <v/>
      </c>
      <c r="L355" s="30" t="str">
        <f>IFERROR(IF(AND(HOUR(IFERROR(VLOOKUP($A355&amp;TEXT(L$3,"dd/mm/yyyy")&amp;$D$2,tbReporteAsistencia[[#All],[SerialDeBusqueda]:[FechaRegistro]],3,FALSE),""))=HOUR($D$1),MINUTE(IFERROR(VLOOKUP($A355&amp;TEXT(L$3,"dd/mm/yyyy")&amp;$D$2,tbReporteAsistencia[[#All],[SerialDeBusqueda]:[FechaRegistro]],3,FALSE),""))&gt;MINUTE($D$1)),IFERROR(VLOOKUP($A355&amp;TEXT(L$3,"dd/mm/yyyy")&amp;$D$2,tbReporteAsistencia[[#All],[SerialDeBusqueda]:[FechaRegistro]],3,FALSE),"")-$D$1,""),"")</f>
        <v/>
      </c>
      <c r="M355" s="30" t="str">
        <f>IFERROR(IF(AND(HOUR(IFERROR(VLOOKUP($A355&amp;TEXT(M$3,"dd/mm/yyyy")&amp;$D$2,tbReporteAsistencia[[#All],[SerialDeBusqueda]:[FechaRegistro]],3,FALSE),""))=HOUR($D$1),MINUTE(IFERROR(VLOOKUP($A355&amp;TEXT(M$3,"dd/mm/yyyy")&amp;$D$2,tbReporteAsistencia[[#All],[SerialDeBusqueda]:[FechaRegistro]],3,FALSE),""))&gt;MINUTE($D$1)),IFERROR(VLOOKUP($A355&amp;TEXT(M$3,"dd/mm/yyyy")&amp;$D$2,tbReporteAsistencia[[#All],[SerialDeBusqueda]:[FechaRegistro]],3,FALSE),"")-$D$1,""),"")</f>
        <v/>
      </c>
      <c r="N355" s="30" t="str">
        <f>IFERROR(IF(AND(HOUR(IFERROR(VLOOKUP($A355&amp;TEXT(N$3,"dd/mm/yyyy")&amp;$D$2,tbReporteAsistencia[[#All],[SerialDeBusqueda]:[FechaRegistro]],3,FALSE),""))=HOUR($D$1),MINUTE(IFERROR(VLOOKUP($A355&amp;TEXT(N$3,"dd/mm/yyyy")&amp;$D$2,tbReporteAsistencia[[#All],[SerialDeBusqueda]:[FechaRegistro]],3,FALSE),""))&gt;MINUTE($D$1)),IFERROR(VLOOKUP($A355&amp;TEXT(N$3,"dd/mm/yyyy")&amp;$D$2,tbReporteAsistencia[[#All],[SerialDeBusqueda]:[FechaRegistro]],3,FALSE),"")-$D$1,""),"")</f>
        <v/>
      </c>
      <c r="O355" s="30" t="str">
        <f>IFERROR(IF(AND(HOUR(IFERROR(VLOOKUP($A355&amp;TEXT(O$3,"dd/mm/yyyy")&amp;$D$2,tbReporteAsistencia[[#All],[SerialDeBusqueda]:[FechaRegistro]],3,FALSE),""))=HOUR($D$1),MINUTE(IFERROR(VLOOKUP($A355&amp;TEXT(O$3,"dd/mm/yyyy")&amp;$D$2,tbReporteAsistencia[[#All],[SerialDeBusqueda]:[FechaRegistro]],3,FALSE),""))&gt;MINUTE($D$1)),IFERROR(VLOOKUP($A355&amp;TEXT(O$3,"dd/mm/yyyy")&amp;$D$2,tbReporteAsistencia[[#All],[SerialDeBusqueda]:[FechaRegistro]],3,FALSE),"")-$D$1,""),"")</f>
        <v/>
      </c>
      <c r="P355" s="30" t="str">
        <f>IFERROR(IF(AND(HOUR(IFERROR(VLOOKUP($A355&amp;TEXT(P$3,"dd/mm/yyyy")&amp;$D$2,tbReporteAsistencia[[#All],[SerialDeBusqueda]:[FechaRegistro]],3,FALSE),""))=HOUR($D$1),MINUTE(IFERROR(VLOOKUP($A355&amp;TEXT(P$3,"dd/mm/yyyy")&amp;$D$2,tbReporteAsistencia[[#All],[SerialDeBusqueda]:[FechaRegistro]],3,FALSE),""))&gt;MINUTE($D$1)),IFERROR(VLOOKUP($A355&amp;TEXT(P$3,"dd/mm/yyyy")&amp;$D$2,tbReporteAsistencia[[#All],[SerialDeBusqueda]:[FechaRegistro]],3,FALSE),"")-$D$1,""),"")</f>
        <v/>
      </c>
      <c r="Q355" s="30" t="str">
        <f>IFERROR(IF(AND(HOUR(IFERROR(VLOOKUP($A355&amp;TEXT(Q$3,"dd/mm/yyyy")&amp;$D$2,tbReporteAsistencia[[#All],[SerialDeBusqueda]:[FechaRegistro]],3,FALSE),""))=HOUR($D$1),MINUTE(IFERROR(VLOOKUP($A355&amp;TEXT(Q$3,"dd/mm/yyyy")&amp;$D$2,tbReporteAsistencia[[#All],[SerialDeBusqueda]:[FechaRegistro]],3,FALSE),""))&gt;MINUTE($D$1)),IFERROR(VLOOKUP($A355&amp;TEXT(Q$3,"dd/mm/yyyy")&amp;$D$2,tbReporteAsistencia[[#All],[SerialDeBusqueda]:[FechaRegistro]],3,FALSE),"")-$D$1,""),"")</f>
        <v/>
      </c>
      <c r="R355" s="30" t="str">
        <f>IFERROR(IF(AND(HOUR(IFERROR(VLOOKUP($A355&amp;TEXT(R$3,"dd/mm/yyyy")&amp;$D$2,tbReporteAsistencia[[#All],[SerialDeBusqueda]:[FechaRegistro]],3,FALSE),""))=HOUR($D$1),MINUTE(IFERROR(VLOOKUP($A355&amp;TEXT(R$3,"dd/mm/yyyy")&amp;$D$2,tbReporteAsistencia[[#All],[SerialDeBusqueda]:[FechaRegistro]],3,FALSE),""))&gt;MINUTE($D$1)),IFERROR(VLOOKUP($A355&amp;TEXT(R$3,"dd/mm/yyyy")&amp;$D$2,tbReporteAsistencia[[#All],[SerialDeBusqueda]:[FechaRegistro]],3,FALSE),"")-$D$1,""),"")</f>
        <v/>
      </c>
      <c r="S355" s="30" t="str">
        <f>IFERROR(IF(AND(HOUR(IFERROR(VLOOKUP($A355&amp;TEXT(S$3,"dd/mm/yyyy")&amp;$D$2,tbReporteAsistencia[[#All],[SerialDeBusqueda]:[FechaRegistro]],3,FALSE),""))=HOUR($D$1),MINUTE(IFERROR(VLOOKUP($A355&amp;TEXT(S$3,"dd/mm/yyyy")&amp;$D$2,tbReporteAsistencia[[#All],[SerialDeBusqueda]:[FechaRegistro]],3,FALSE),""))&gt;MINUTE($D$1)),IFERROR(VLOOKUP($A355&amp;TEXT(S$3,"dd/mm/yyyy")&amp;$D$2,tbReporteAsistencia[[#All],[SerialDeBusqueda]:[FechaRegistro]],3,FALSE),"")-$D$1,""),"")</f>
        <v/>
      </c>
    </row>
    <row r="356" spans="1:19">
      <c r="A356" s="8">
        <f>Plantilla!A357</f>
        <v>0</v>
      </c>
      <c r="B356" s="8">
        <f>Plantilla!B357</f>
        <v>0</v>
      </c>
      <c r="C356" s="8">
        <f>Plantilla!C357</f>
        <v>0</v>
      </c>
      <c r="D356" s="30" t="str">
        <f>IFERROR(IF(AND(HOUR(IFERROR(VLOOKUP($A356&amp;TEXT(D$3,"dd/mm/yyyy")&amp;$D$2,tbReporteAsistencia[[#All],[SerialDeBusqueda]:[FechaRegistro]],3,FALSE),""))=HOUR($D$1),MINUTE(IFERROR(VLOOKUP($A356&amp;TEXT(D$3,"dd/mm/yyyy")&amp;$D$2,tbReporteAsistencia[[#All],[SerialDeBusqueda]:[FechaRegistro]],3,FALSE),""))&gt;MINUTE($D$1)),IFERROR(VLOOKUP($A356&amp;TEXT(D$3,"dd/mm/yyyy")&amp;$D$2,tbReporteAsistencia[[#All],[SerialDeBusqueda]:[FechaRegistro]],3,FALSE),"")-$D$1,""),"")</f>
        <v/>
      </c>
      <c r="E356" s="30" t="str">
        <f>IFERROR(IF(AND(HOUR(IFERROR(VLOOKUP($A356&amp;TEXT(E$3,"dd/mm/yyyy")&amp;$D$2,tbReporteAsistencia[[#All],[SerialDeBusqueda]:[FechaRegistro]],3,FALSE),""))=HOUR($D$1),MINUTE(IFERROR(VLOOKUP($A356&amp;TEXT(E$3,"dd/mm/yyyy")&amp;$D$2,tbReporteAsistencia[[#All],[SerialDeBusqueda]:[FechaRegistro]],3,FALSE),""))&gt;MINUTE($D$1)),IFERROR(VLOOKUP($A356&amp;TEXT(E$3,"dd/mm/yyyy")&amp;$D$2,tbReporteAsistencia[[#All],[SerialDeBusqueda]:[FechaRegistro]],3,FALSE),"")-$D$1,""),"")</f>
        <v/>
      </c>
      <c r="F356" s="30" t="str">
        <f>IFERROR(IF(AND(HOUR(IFERROR(VLOOKUP($A356&amp;TEXT(F$3,"dd/mm/yyyy")&amp;$D$2,tbReporteAsistencia[[#All],[SerialDeBusqueda]:[FechaRegistro]],3,FALSE),""))=HOUR($D$1),MINUTE(IFERROR(VLOOKUP($A356&amp;TEXT(F$3,"dd/mm/yyyy")&amp;$D$2,tbReporteAsistencia[[#All],[SerialDeBusqueda]:[FechaRegistro]],3,FALSE),""))&gt;MINUTE($D$1)),IFERROR(VLOOKUP($A356&amp;TEXT(F$3,"dd/mm/yyyy")&amp;$D$2,tbReporteAsistencia[[#All],[SerialDeBusqueda]:[FechaRegistro]],3,FALSE),"")-$D$1,""),"")</f>
        <v/>
      </c>
      <c r="G356" s="30" t="str">
        <f>IFERROR(IF(AND(HOUR(IFERROR(VLOOKUP($A356&amp;TEXT(G$3,"dd/mm/yyyy")&amp;$D$2,tbReporteAsistencia[[#All],[SerialDeBusqueda]:[FechaRegistro]],3,FALSE),""))=HOUR($D$1),MINUTE(IFERROR(VLOOKUP($A356&amp;TEXT(G$3,"dd/mm/yyyy")&amp;$D$2,tbReporteAsistencia[[#All],[SerialDeBusqueda]:[FechaRegistro]],3,FALSE),""))&gt;MINUTE($D$1)),IFERROR(VLOOKUP($A356&amp;TEXT(G$3,"dd/mm/yyyy")&amp;$D$2,tbReporteAsistencia[[#All],[SerialDeBusqueda]:[FechaRegistro]],3,FALSE),"")-$D$1,""),"")</f>
        <v/>
      </c>
      <c r="H356" s="30" t="str">
        <f>IFERROR(IF(AND(HOUR(IFERROR(VLOOKUP($A356&amp;TEXT(H$3,"dd/mm/yyyy")&amp;$D$2,tbReporteAsistencia[[#All],[SerialDeBusqueda]:[FechaRegistro]],3,FALSE),""))=HOUR($D$1),MINUTE(IFERROR(VLOOKUP($A356&amp;TEXT(H$3,"dd/mm/yyyy")&amp;$D$2,tbReporteAsistencia[[#All],[SerialDeBusqueda]:[FechaRegistro]],3,FALSE),""))&gt;MINUTE($D$1)),IFERROR(VLOOKUP($A356&amp;TEXT(H$3,"dd/mm/yyyy")&amp;$D$2,tbReporteAsistencia[[#All],[SerialDeBusqueda]:[FechaRegistro]],3,FALSE),"")-$D$1,""),"")</f>
        <v/>
      </c>
      <c r="I356" s="30" t="str">
        <f>IFERROR(IF(AND(HOUR(IFERROR(VLOOKUP($A356&amp;TEXT(I$3,"dd/mm/yyyy")&amp;$D$2,tbReporteAsistencia[[#All],[SerialDeBusqueda]:[FechaRegistro]],3,FALSE),""))=HOUR($D$1),MINUTE(IFERROR(VLOOKUP($A356&amp;TEXT(I$3,"dd/mm/yyyy")&amp;$D$2,tbReporteAsistencia[[#All],[SerialDeBusqueda]:[FechaRegistro]],3,FALSE),""))&gt;MINUTE($D$1)),IFERROR(VLOOKUP($A356&amp;TEXT(I$3,"dd/mm/yyyy")&amp;$D$2,tbReporteAsistencia[[#All],[SerialDeBusqueda]:[FechaRegistro]],3,FALSE),"")-$D$1,""),"")</f>
        <v/>
      </c>
      <c r="J356" s="30" t="str">
        <f>IFERROR(IF(AND(HOUR(IFERROR(VLOOKUP($A356&amp;TEXT(J$3,"dd/mm/yyyy")&amp;$D$2,tbReporteAsistencia[[#All],[SerialDeBusqueda]:[FechaRegistro]],3,FALSE),""))=HOUR($D$1),MINUTE(IFERROR(VLOOKUP($A356&amp;TEXT(J$3,"dd/mm/yyyy")&amp;$D$2,tbReporteAsistencia[[#All],[SerialDeBusqueda]:[FechaRegistro]],3,FALSE),""))&gt;MINUTE($D$1)),IFERROR(VLOOKUP($A356&amp;TEXT(J$3,"dd/mm/yyyy")&amp;$D$2,tbReporteAsistencia[[#All],[SerialDeBusqueda]:[FechaRegistro]],3,FALSE),"")-$D$1,""),"")</f>
        <v/>
      </c>
      <c r="K356" s="30" t="str">
        <f>IFERROR(IF(AND(HOUR(IFERROR(VLOOKUP($A356&amp;TEXT(K$3,"dd/mm/yyyy")&amp;$D$2,tbReporteAsistencia[[#All],[SerialDeBusqueda]:[FechaRegistro]],3,FALSE),""))=HOUR($D$1),MINUTE(IFERROR(VLOOKUP($A356&amp;TEXT(K$3,"dd/mm/yyyy")&amp;$D$2,tbReporteAsistencia[[#All],[SerialDeBusqueda]:[FechaRegistro]],3,FALSE),""))&gt;MINUTE($D$1)),IFERROR(VLOOKUP($A356&amp;TEXT(K$3,"dd/mm/yyyy")&amp;$D$2,tbReporteAsistencia[[#All],[SerialDeBusqueda]:[FechaRegistro]],3,FALSE),"")-$D$1,""),"")</f>
        <v/>
      </c>
      <c r="L356" s="30" t="str">
        <f>IFERROR(IF(AND(HOUR(IFERROR(VLOOKUP($A356&amp;TEXT(L$3,"dd/mm/yyyy")&amp;$D$2,tbReporteAsistencia[[#All],[SerialDeBusqueda]:[FechaRegistro]],3,FALSE),""))=HOUR($D$1),MINUTE(IFERROR(VLOOKUP($A356&amp;TEXT(L$3,"dd/mm/yyyy")&amp;$D$2,tbReporteAsistencia[[#All],[SerialDeBusqueda]:[FechaRegistro]],3,FALSE),""))&gt;MINUTE($D$1)),IFERROR(VLOOKUP($A356&amp;TEXT(L$3,"dd/mm/yyyy")&amp;$D$2,tbReporteAsistencia[[#All],[SerialDeBusqueda]:[FechaRegistro]],3,FALSE),"")-$D$1,""),"")</f>
        <v/>
      </c>
      <c r="M356" s="30" t="str">
        <f>IFERROR(IF(AND(HOUR(IFERROR(VLOOKUP($A356&amp;TEXT(M$3,"dd/mm/yyyy")&amp;$D$2,tbReporteAsistencia[[#All],[SerialDeBusqueda]:[FechaRegistro]],3,FALSE),""))=HOUR($D$1),MINUTE(IFERROR(VLOOKUP($A356&amp;TEXT(M$3,"dd/mm/yyyy")&amp;$D$2,tbReporteAsistencia[[#All],[SerialDeBusqueda]:[FechaRegistro]],3,FALSE),""))&gt;MINUTE($D$1)),IFERROR(VLOOKUP($A356&amp;TEXT(M$3,"dd/mm/yyyy")&amp;$D$2,tbReporteAsistencia[[#All],[SerialDeBusqueda]:[FechaRegistro]],3,FALSE),"")-$D$1,""),"")</f>
        <v/>
      </c>
      <c r="N356" s="30" t="str">
        <f>IFERROR(IF(AND(HOUR(IFERROR(VLOOKUP($A356&amp;TEXT(N$3,"dd/mm/yyyy")&amp;$D$2,tbReporteAsistencia[[#All],[SerialDeBusqueda]:[FechaRegistro]],3,FALSE),""))=HOUR($D$1),MINUTE(IFERROR(VLOOKUP($A356&amp;TEXT(N$3,"dd/mm/yyyy")&amp;$D$2,tbReporteAsistencia[[#All],[SerialDeBusqueda]:[FechaRegistro]],3,FALSE),""))&gt;MINUTE($D$1)),IFERROR(VLOOKUP($A356&amp;TEXT(N$3,"dd/mm/yyyy")&amp;$D$2,tbReporteAsistencia[[#All],[SerialDeBusqueda]:[FechaRegistro]],3,FALSE),"")-$D$1,""),"")</f>
        <v/>
      </c>
      <c r="O356" s="30" t="str">
        <f>IFERROR(IF(AND(HOUR(IFERROR(VLOOKUP($A356&amp;TEXT(O$3,"dd/mm/yyyy")&amp;$D$2,tbReporteAsistencia[[#All],[SerialDeBusqueda]:[FechaRegistro]],3,FALSE),""))=HOUR($D$1),MINUTE(IFERROR(VLOOKUP($A356&amp;TEXT(O$3,"dd/mm/yyyy")&amp;$D$2,tbReporteAsistencia[[#All],[SerialDeBusqueda]:[FechaRegistro]],3,FALSE),""))&gt;MINUTE($D$1)),IFERROR(VLOOKUP($A356&amp;TEXT(O$3,"dd/mm/yyyy")&amp;$D$2,tbReporteAsistencia[[#All],[SerialDeBusqueda]:[FechaRegistro]],3,FALSE),"")-$D$1,""),"")</f>
        <v/>
      </c>
      <c r="P356" s="30" t="str">
        <f>IFERROR(IF(AND(HOUR(IFERROR(VLOOKUP($A356&amp;TEXT(P$3,"dd/mm/yyyy")&amp;$D$2,tbReporteAsistencia[[#All],[SerialDeBusqueda]:[FechaRegistro]],3,FALSE),""))=HOUR($D$1),MINUTE(IFERROR(VLOOKUP($A356&amp;TEXT(P$3,"dd/mm/yyyy")&amp;$D$2,tbReporteAsistencia[[#All],[SerialDeBusqueda]:[FechaRegistro]],3,FALSE),""))&gt;MINUTE($D$1)),IFERROR(VLOOKUP($A356&amp;TEXT(P$3,"dd/mm/yyyy")&amp;$D$2,tbReporteAsistencia[[#All],[SerialDeBusqueda]:[FechaRegistro]],3,FALSE),"")-$D$1,""),"")</f>
        <v/>
      </c>
      <c r="Q356" s="30" t="str">
        <f>IFERROR(IF(AND(HOUR(IFERROR(VLOOKUP($A356&amp;TEXT(Q$3,"dd/mm/yyyy")&amp;$D$2,tbReporteAsistencia[[#All],[SerialDeBusqueda]:[FechaRegistro]],3,FALSE),""))=HOUR($D$1),MINUTE(IFERROR(VLOOKUP($A356&amp;TEXT(Q$3,"dd/mm/yyyy")&amp;$D$2,tbReporteAsistencia[[#All],[SerialDeBusqueda]:[FechaRegistro]],3,FALSE),""))&gt;MINUTE($D$1)),IFERROR(VLOOKUP($A356&amp;TEXT(Q$3,"dd/mm/yyyy")&amp;$D$2,tbReporteAsistencia[[#All],[SerialDeBusqueda]:[FechaRegistro]],3,FALSE),"")-$D$1,""),"")</f>
        <v/>
      </c>
      <c r="R356" s="30" t="str">
        <f>IFERROR(IF(AND(HOUR(IFERROR(VLOOKUP($A356&amp;TEXT(R$3,"dd/mm/yyyy")&amp;$D$2,tbReporteAsistencia[[#All],[SerialDeBusqueda]:[FechaRegistro]],3,FALSE),""))=HOUR($D$1),MINUTE(IFERROR(VLOOKUP($A356&amp;TEXT(R$3,"dd/mm/yyyy")&amp;$D$2,tbReporteAsistencia[[#All],[SerialDeBusqueda]:[FechaRegistro]],3,FALSE),""))&gt;MINUTE($D$1)),IFERROR(VLOOKUP($A356&amp;TEXT(R$3,"dd/mm/yyyy")&amp;$D$2,tbReporteAsistencia[[#All],[SerialDeBusqueda]:[FechaRegistro]],3,FALSE),"")-$D$1,""),"")</f>
        <v/>
      </c>
      <c r="S356" s="30" t="str">
        <f>IFERROR(IF(AND(HOUR(IFERROR(VLOOKUP($A356&amp;TEXT(S$3,"dd/mm/yyyy")&amp;$D$2,tbReporteAsistencia[[#All],[SerialDeBusqueda]:[FechaRegistro]],3,FALSE),""))=HOUR($D$1),MINUTE(IFERROR(VLOOKUP($A356&amp;TEXT(S$3,"dd/mm/yyyy")&amp;$D$2,tbReporteAsistencia[[#All],[SerialDeBusqueda]:[FechaRegistro]],3,FALSE),""))&gt;MINUTE($D$1)),IFERROR(VLOOKUP($A356&amp;TEXT(S$3,"dd/mm/yyyy")&amp;$D$2,tbReporteAsistencia[[#All],[SerialDeBusqueda]:[FechaRegistro]],3,FALSE),"")-$D$1,""),"")</f>
        <v/>
      </c>
    </row>
    <row r="357" spans="1:19">
      <c r="A357" s="8">
        <f>Plantilla!A358</f>
        <v>0</v>
      </c>
      <c r="B357" s="8">
        <f>Plantilla!B358</f>
        <v>0</v>
      </c>
      <c r="C357" s="8">
        <f>Plantilla!C358</f>
        <v>0</v>
      </c>
      <c r="D357" s="30" t="str">
        <f>IFERROR(IF(AND(HOUR(IFERROR(VLOOKUP($A357&amp;TEXT(D$3,"dd/mm/yyyy")&amp;$D$2,tbReporteAsistencia[[#All],[SerialDeBusqueda]:[FechaRegistro]],3,FALSE),""))=HOUR($D$1),MINUTE(IFERROR(VLOOKUP($A357&amp;TEXT(D$3,"dd/mm/yyyy")&amp;$D$2,tbReporteAsistencia[[#All],[SerialDeBusqueda]:[FechaRegistro]],3,FALSE),""))&gt;MINUTE($D$1)),IFERROR(VLOOKUP($A357&amp;TEXT(D$3,"dd/mm/yyyy")&amp;$D$2,tbReporteAsistencia[[#All],[SerialDeBusqueda]:[FechaRegistro]],3,FALSE),"")-$D$1,""),"")</f>
        <v/>
      </c>
      <c r="E357" s="30" t="str">
        <f>IFERROR(IF(AND(HOUR(IFERROR(VLOOKUP($A357&amp;TEXT(E$3,"dd/mm/yyyy")&amp;$D$2,tbReporteAsistencia[[#All],[SerialDeBusqueda]:[FechaRegistro]],3,FALSE),""))=HOUR($D$1),MINUTE(IFERROR(VLOOKUP($A357&amp;TEXT(E$3,"dd/mm/yyyy")&amp;$D$2,tbReporteAsistencia[[#All],[SerialDeBusqueda]:[FechaRegistro]],3,FALSE),""))&gt;MINUTE($D$1)),IFERROR(VLOOKUP($A357&amp;TEXT(E$3,"dd/mm/yyyy")&amp;$D$2,tbReporteAsistencia[[#All],[SerialDeBusqueda]:[FechaRegistro]],3,FALSE),"")-$D$1,""),"")</f>
        <v/>
      </c>
      <c r="F357" s="30" t="str">
        <f>IFERROR(IF(AND(HOUR(IFERROR(VLOOKUP($A357&amp;TEXT(F$3,"dd/mm/yyyy")&amp;$D$2,tbReporteAsistencia[[#All],[SerialDeBusqueda]:[FechaRegistro]],3,FALSE),""))=HOUR($D$1),MINUTE(IFERROR(VLOOKUP($A357&amp;TEXT(F$3,"dd/mm/yyyy")&amp;$D$2,tbReporteAsistencia[[#All],[SerialDeBusqueda]:[FechaRegistro]],3,FALSE),""))&gt;MINUTE($D$1)),IFERROR(VLOOKUP($A357&amp;TEXT(F$3,"dd/mm/yyyy")&amp;$D$2,tbReporteAsistencia[[#All],[SerialDeBusqueda]:[FechaRegistro]],3,FALSE),"")-$D$1,""),"")</f>
        <v/>
      </c>
      <c r="G357" s="30" t="str">
        <f>IFERROR(IF(AND(HOUR(IFERROR(VLOOKUP($A357&amp;TEXT(G$3,"dd/mm/yyyy")&amp;$D$2,tbReporteAsistencia[[#All],[SerialDeBusqueda]:[FechaRegistro]],3,FALSE),""))=HOUR($D$1),MINUTE(IFERROR(VLOOKUP($A357&amp;TEXT(G$3,"dd/mm/yyyy")&amp;$D$2,tbReporteAsistencia[[#All],[SerialDeBusqueda]:[FechaRegistro]],3,FALSE),""))&gt;MINUTE($D$1)),IFERROR(VLOOKUP($A357&amp;TEXT(G$3,"dd/mm/yyyy")&amp;$D$2,tbReporteAsistencia[[#All],[SerialDeBusqueda]:[FechaRegistro]],3,FALSE),"")-$D$1,""),"")</f>
        <v/>
      </c>
      <c r="H357" s="30" t="str">
        <f>IFERROR(IF(AND(HOUR(IFERROR(VLOOKUP($A357&amp;TEXT(H$3,"dd/mm/yyyy")&amp;$D$2,tbReporteAsistencia[[#All],[SerialDeBusqueda]:[FechaRegistro]],3,FALSE),""))=HOUR($D$1),MINUTE(IFERROR(VLOOKUP($A357&amp;TEXT(H$3,"dd/mm/yyyy")&amp;$D$2,tbReporteAsistencia[[#All],[SerialDeBusqueda]:[FechaRegistro]],3,FALSE),""))&gt;MINUTE($D$1)),IFERROR(VLOOKUP($A357&amp;TEXT(H$3,"dd/mm/yyyy")&amp;$D$2,tbReporteAsistencia[[#All],[SerialDeBusqueda]:[FechaRegistro]],3,FALSE),"")-$D$1,""),"")</f>
        <v/>
      </c>
      <c r="I357" s="30" t="str">
        <f>IFERROR(IF(AND(HOUR(IFERROR(VLOOKUP($A357&amp;TEXT(I$3,"dd/mm/yyyy")&amp;$D$2,tbReporteAsistencia[[#All],[SerialDeBusqueda]:[FechaRegistro]],3,FALSE),""))=HOUR($D$1),MINUTE(IFERROR(VLOOKUP($A357&amp;TEXT(I$3,"dd/mm/yyyy")&amp;$D$2,tbReporteAsistencia[[#All],[SerialDeBusqueda]:[FechaRegistro]],3,FALSE),""))&gt;MINUTE($D$1)),IFERROR(VLOOKUP($A357&amp;TEXT(I$3,"dd/mm/yyyy")&amp;$D$2,tbReporteAsistencia[[#All],[SerialDeBusqueda]:[FechaRegistro]],3,FALSE),"")-$D$1,""),"")</f>
        <v/>
      </c>
      <c r="J357" s="30" t="str">
        <f>IFERROR(IF(AND(HOUR(IFERROR(VLOOKUP($A357&amp;TEXT(J$3,"dd/mm/yyyy")&amp;$D$2,tbReporteAsistencia[[#All],[SerialDeBusqueda]:[FechaRegistro]],3,FALSE),""))=HOUR($D$1),MINUTE(IFERROR(VLOOKUP($A357&amp;TEXT(J$3,"dd/mm/yyyy")&amp;$D$2,tbReporteAsistencia[[#All],[SerialDeBusqueda]:[FechaRegistro]],3,FALSE),""))&gt;MINUTE($D$1)),IFERROR(VLOOKUP($A357&amp;TEXT(J$3,"dd/mm/yyyy")&amp;$D$2,tbReporteAsistencia[[#All],[SerialDeBusqueda]:[FechaRegistro]],3,FALSE),"")-$D$1,""),"")</f>
        <v/>
      </c>
      <c r="K357" s="30" t="str">
        <f>IFERROR(IF(AND(HOUR(IFERROR(VLOOKUP($A357&amp;TEXT(K$3,"dd/mm/yyyy")&amp;$D$2,tbReporteAsistencia[[#All],[SerialDeBusqueda]:[FechaRegistro]],3,FALSE),""))=HOUR($D$1),MINUTE(IFERROR(VLOOKUP($A357&amp;TEXT(K$3,"dd/mm/yyyy")&amp;$D$2,tbReporteAsistencia[[#All],[SerialDeBusqueda]:[FechaRegistro]],3,FALSE),""))&gt;MINUTE($D$1)),IFERROR(VLOOKUP($A357&amp;TEXT(K$3,"dd/mm/yyyy")&amp;$D$2,tbReporteAsistencia[[#All],[SerialDeBusqueda]:[FechaRegistro]],3,FALSE),"")-$D$1,""),"")</f>
        <v/>
      </c>
      <c r="L357" s="30" t="str">
        <f>IFERROR(IF(AND(HOUR(IFERROR(VLOOKUP($A357&amp;TEXT(L$3,"dd/mm/yyyy")&amp;$D$2,tbReporteAsistencia[[#All],[SerialDeBusqueda]:[FechaRegistro]],3,FALSE),""))=HOUR($D$1),MINUTE(IFERROR(VLOOKUP($A357&amp;TEXT(L$3,"dd/mm/yyyy")&amp;$D$2,tbReporteAsistencia[[#All],[SerialDeBusqueda]:[FechaRegistro]],3,FALSE),""))&gt;MINUTE($D$1)),IFERROR(VLOOKUP($A357&amp;TEXT(L$3,"dd/mm/yyyy")&amp;$D$2,tbReporteAsistencia[[#All],[SerialDeBusqueda]:[FechaRegistro]],3,FALSE),"")-$D$1,""),"")</f>
        <v/>
      </c>
      <c r="M357" s="30" t="str">
        <f>IFERROR(IF(AND(HOUR(IFERROR(VLOOKUP($A357&amp;TEXT(M$3,"dd/mm/yyyy")&amp;$D$2,tbReporteAsistencia[[#All],[SerialDeBusqueda]:[FechaRegistro]],3,FALSE),""))=HOUR($D$1),MINUTE(IFERROR(VLOOKUP($A357&amp;TEXT(M$3,"dd/mm/yyyy")&amp;$D$2,tbReporteAsistencia[[#All],[SerialDeBusqueda]:[FechaRegistro]],3,FALSE),""))&gt;MINUTE($D$1)),IFERROR(VLOOKUP($A357&amp;TEXT(M$3,"dd/mm/yyyy")&amp;$D$2,tbReporteAsistencia[[#All],[SerialDeBusqueda]:[FechaRegistro]],3,FALSE),"")-$D$1,""),"")</f>
        <v/>
      </c>
      <c r="N357" s="30" t="str">
        <f>IFERROR(IF(AND(HOUR(IFERROR(VLOOKUP($A357&amp;TEXT(N$3,"dd/mm/yyyy")&amp;$D$2,tbReporteAsistencia[[#All],[SerialDeBusqueda]:[FechaRegistro]],3,FALSE),""))=HOUR($D$1),MINUTE(IFERROR(VLOOKUP($A357&amp;TEXT(N$3,"dd/mm/yyyy")&amp;$D$2,tbReporteAsistencia[[#All],[SerialDeBusqueda]:[FechaRegistro]],3,FALSE),""))&gt;MINUTE($D$1)),IFERROR(VLOOKUP($A357&amp;TEXT(N$3,"dd/mm/yyyy")&amp;$D$2,tbReporteAsistencia[[#All],[SerialDeBusqueda]:[FechaRegistro]],3,FALSE),"")-$D$1,""),"")</f>
        <v/>
      </c>
      <c r="O357" s="30" t="str">
        <f>IFERROR(IF(AND(HOUR(IFERROR(VLOOKUP($A357&amp;TEXT(O$3,"dd/mm/yyyy")&amp;$D$2,tbReporteAsistencia[[#All],[SerialDeBusqueda]:[FechaRegistro]],3,FALSE),""))=HOUR($D$1),MINUTE(IFERROR(VLOOKUP($A357&amp;TEXT(O$3,"dd/mm/yyyy")&amp;$D$2,tbReporteAsistencia[[#All],[SerialDeBusqueda]:[FechaRegistro]],3,FALSE),""))&gt;MINUTE($D$1)),IFERROR(VLOOKUP($A357&amp;TEXT(O$3,"dd/mm/yyyy")&amp;$D$2,tbReporteAsistencia[[#All],[SerialDeBusqueda]:[FechaRegistro]],3,FALSE),"")-$D$1,""),"")</f>
        <v/>
      </c>
      <c r="P357" s="30" t="str">
        <f>IFERROR(IF(AND(HOUR(IFERROR(VLOOKUP($A357&amp;TEXT(P$3,"dd/mm/yyyy")&amp;$D$2,tbReporteAsistencia[[#All],[SerialDeBusqueda]:[FechaRegistro]],3,FALSE),""))=HOUR($D$1),MINUTE(IFERROR(VLOOKUP($A357&amp;TEXT(P$3,"dd/mm/yyyy")&amp;$D$2,tbReporteAsistencia[[#All],[SerialDeBusqueda]:[FechaRegistro]],3,FALSE),""))&gt;MINUTE($D$1)),IFERROR(VLOOKUP($A357&amp;TEXT(P$3,"dd/mm/yyyy")&amp;$D$2,tbReporteAsistencia[[#All],[SerialDeBusqueda]:[FechaRegistro]],3,FALSE),"")-$D$1,""),"")</f>
        <v/>
      </c>
      <c r="Q357" s="30" t="str">
        <f>IFERROR(IF(AND(HOUR(IFERROR(VLOOKUP($A357&amp;TEXT(Q$3,"dd/mm/yyyy")&amp;$D$2,tbReporteAsistencia[[#All],[SerialDeBusqueda]:[FechaRegistro]],3,FALSE),""))=HOUR($D$1),MINUTE(IFERROR(VLOOKUP($A357&amp;TEXT(Q$3,"dd/mm/yyyy")&amp;$D$2,tbReporteAsistencia[[#All],[SerialDeBusqueda]:[FechaRegistro]],3,FALSE),""))&gt;MINUTE($D$1)),IFERROR(VLOOKUP($A357&amp;TEXT(Q$3,"dd/mm/yyyy")&amp;$D$2,tbReporteAsistencia[[#All],[SerialDeBusqueda]:[FechaRegistro]],3,FALSE),"")-$D$1,""),"")</f>
        <v/>
      </c>
      <c r="R357" s="30" t="str">
        <f>IFERROR(IF(AND(HOUR(IFERROR(VLOOKUP($A357&amp;TEXT(R$3,"dd/mm/yyyy")&amp;$D$2,tbReporteAsistencia[[#All],[SerialDeBusqueda]:[FechaRegistro]],3,FALSE),""))=HOUR($D$1),MINUTE(IFERROR(VLOOKUP($A357&amp;TEXT(R$3,"dd/mm/yyyy")&amp;$D$2,tbReporteAsistencia[[#All],[SerialDeBusqueda]:[FechaRegistro]],3,FALSE),""))&gt;MINUTE($D$1)),IFERROR(VLOOKUP($A357&amp;TEXT(R$3,"dd/mm/yyyy")&amp;$D$2,tbReporteAsistencia[[#All],[SerialDeBusqueda]:[FechaRegistro]],3,FALSE),"")-$D$1,""),"")</f>
        <v/>
      </c>
      <c r="S357" s="30" t="str">
        <f>IFERROR(IF(AND(HOUR(IFERROR(VLOOKUP($A357&amp;TEXT(S$3,"dd/mm/yyyy")&amp;$D$2,tbReporteAsistencia[[#All],[SerialDeBusqueda]:[FechaRegistro]],3,FALSE),""))=HOUR($D$1),MINUTE(IFERROR(VLOOKUP($A357&amp;TEXT(S$3,"dd/mm/yyyy")&amp;$D$2,tbReporteAsistencia[[#All],[SerialDeBusqueda]:[FechaRegistro]],3,FALSE),""))&gt;MINUTE($D$1)),IFERROR(VLOOKUP($A357&amp;TEXT(S$3,"dd/mm/yyyy")&amp;$D$2,tbReporteAsistencia[[#All],[SerialDeBusqueda]:[FechaRegistro]],3,FALSE),"")-$D$1,""),"")</f>
        <v/>
      </c>
    </row>
    <row r="358" spans="1:19">
      <c r="A358" s="8">
        <f>Plantilla!A359</f>
        <v>0</v>
      </c>
      <c r="B358" s="8">
        <f>Plantilla!B359</f>
        <v>0</v>
      </c>
      <c r="C358" s="8">
        <f>Plantilla!C359</f>
        <v>0</v>
      </c>
      <c r="D358" s="30" t="str">
        <f>IFERROR(IF(AND(HOUR(IFERROR(VLOOKUP($A358&amp;TEXT(D$3,"dd/mm/yyyy")&amp;$D$2,tbReporteAsistencia[[#All],[SerialDeBusqueda]:[FechaRegistro]],3,FALSE),""))=HOUR($D$1),MINUTE(IFERROR(VLOOKUP($A358&amp;TEXT(D$3,"dd/mm/yyyy")&amp;$D$2,tbReporteAsistencia[[#All],[SerialDeBusqueda]:[FechaRegistro]],3,FALSE),""))&gt;MINUTE($D$1)),IFERROR(VLOOKUP($A358&amp;TEXT(D$3,"dd/mm/yyyy")&amp;$D$2,tbReporteAsistencia[[#All],[SerialDeBusqueda]:[FechaRegistro]],3,FALSE),"")-$D$1,""),"")</f>
        <v/>
      </c>
      <c r="E358" s="30" t="str">
        <f>IFERROR(IF(AND(HOUR(IFERROR(VLOOKUP($A358&amp;TEXT(E$3,"dd/mm/yyyy")&amp;$D$2,tbReporteAsistencia[[#All],[SerialDeBusqueda]:[FechaRegistro]],3,FALSE),""))=HOUR($D$1),MINUTE(IFERROR(VLOOKUP($A358&amp;TEXT(E$3,"dd/mm/yyyy")&amp;$D$2,tbReporteAsistencia[[#All],[SerialDeBusqueda]:[FechaRegistro]],3,FALSE),""))&gt;MINUTE($D$1)),IFERROR(VLOOKUP($A358&amp;TEXT(E$3,"dd/mm/yyyy")&amp;$D$2,tbReporteAsistencia[[#All],[SerialDeBusqueda]:[FechaRegistro]],3,FALSE),"")-$D$1,""),"")</f>
        <v/>
      </c>
      <c r="F358" s="30" t="str">
        <f>IFERROR(IF(AND(HOUR(IFERROR(VLOOKUP($A358&amp;TEXT(F$3,"dd/mm/yyyy")&amp;$D$2,tbReporteAsistencia[[#All],[SerialDeBusqueda]:[FechaRegistro]],3,FALSE),""))=HOUR($D$1),MINUTE(IFERROR(VLOOKUP($A358&amp;TEXT(F$3,"dd/mm/yyyy")&amp;$D$2,tbReporteAsistencia[[#All],[SerialDeBusqueda]:[FechaRegistro]],3,FALSE),""))&gt;MINUTE($D$1)),IFERROR(VLOOKUP($A358&amp;TEXT(F$3,"dd/mm/yyyy")&amp;$D$2,tbReporteAsistencia[[#All],[SerialDeBusqueda]:[FechaRegistro]],3,FALSE),"")-$D$1,""),"")</f>
        <v/>
      </c>
      <c r="G358" s="30" t="str">
        <f>IFERROR(IF(AND(HOUR(IFERROR(VLOOKUP($A358&amp;TEXT(G$3,"dd/mm/yyyy")&amp;$D$2,tbReporteAsistencia[[#All],[SerialDeBusqueda]:[FechaRegistro]],3,FALSE),""))=HOUR($D$1),MINUTE(IFERROR(VLOOKUP($A358&amp;TEXT(G$3,"dd/mm/yyyy")&amp;$D$2,tbReporteAsistencia[[#All],[SerialDeBusqueda]:[FechaRegistro]],3,FALSE),""))&gt;MINUTE($D$1)),IFERROR(VLOOKUP($A358&amp;TEXT(G$3,"dd/mm/yyyy")&amp;$D$2,tbReporteAsistencia[[#All],[SerialDeBusqueda]:[FechaRegistro]],3,FALSE),"")-$D$1,""),"")</f>
        <v/>
      </c>
      <c r="H358" s="30" t="str">
        <f>IFERROR(IF(AND(HOUR(IFERROR(VLOOKUP($A358&amp;TEXT(H$3,"dd/mm/yyyy")&amp;$D$2,tbReporteAsistencia[[#All],[SerialDeBusqueda]:[FechaRegistro]],3,FALSE),""))=HOUR($D$1),MINUTE(IFERROR(VLOOKUP($A358&amp;TEXT(H$3,"dd/mm/yyyy")&amp;$D$2,tbReporteAsistencia[[#All],[SerialDeBusqueda]:[FechaRegistro]],3,FALSE),""))&gt;MINUTE($D$1)),IFERROR(VLOOKUP($A358&amp;TEXT(H$3,"dd/mm/yyyy")&amp;$D$2,tbReporteAsistencia[[#All],[SerialDeBusqueda]:[FechaRegistro]],3,FALSE),"")-$D$1,""),"")</f>
        <v/>
      </c>
      <c r="I358" s="30" t="str">
        <f>IFERROR(IF(AND(HOUR(IFERROR(VLOOKUP($A358&amp;TEXT(I$3,"dd/mm/yyyy")&amp;$D$2,tbReporteAsistencia[[#All],[SerialDeBusqueda]:[FechaRegistro]],3,FALSE),""))=HOUR($D$1),MINUTE(IFERROR(VLOOKUP($A358&amp;TEXT(I$3,"dd/mm/yyyy")&amp;$D$2,tbReporteAsistencia[[#All],[SerialDeBusqueda]:[FechaRegistro]],3,FALSE),""))&gt;MINUTE($D$1)),IFERROR(VLOOKUP($A358&amp;TEXT(I$3,"dd/mm/yyyy")&amp;$D$2,tbReporteAsistencia[[#All],[SerialDeBusqueda]:[FechaRegistro]],3,FALSE),"")-$D$1,""),"")</f>
        <v/>
      </c>
      <c r="J358" s="30" t="str">
        <f>IFERROR(IF(AND(HOUR(IFERROR(VLOOKUP($A358&amp;TEXT(J$3,"dd/mm/yyyy")&amp;$D$2,tbReporteAsistencia[[#All],[SerialDeBusqueda]:[FechaRegistro]],3,FALSE),""))=HOUR($D$1),MINUTE(IFERROR(VLOOKUP($A358&amp;TEXT(J$3,"dd/mm/yyyy")&amp;$D$2,tbReporteAsistencia[[#All],[SerialDeBusqueda]:[FechaRegistro]],3,FALSE),""))&gt;MINUTE($D$1)),IFERROR(VLOOKUP($A358&amp;TEXT(J$3,"dd/mm/yyyy")&amp;$D$2,tbReporteAsistencia[[#All],[SerialDeBusqueda]:[FechaRegistro]],3,FALSE),"")-$D$1,""),"")</f>
        <v/>
      </c>
      <c r="K358" s="30" t="str">
        <f>IFERROR(IF(AND(HOUR(IFERROR(VLOOKUP($A358&amp;TEXT(K$3,"dd/mm/yyyy")&amp;$D$2,tbReporteAsistencia[[#All],[SerialDeBusqueda]:[FechaRegistro]],3,FALSE),""))=HOUR($D$1),MINUTE(IFERROR(VLOOKUP($A358&amp;TEXT(K$3,"dd/mm/yyyy")&amp;$D$2,tbReporteAsistencia[[#All],[SerialDeBusqueda]:[FechaRegistro]],3,FALSE),""))&gt;MINUTE($D$1)),IFERROR(VLOOKUP($A358&amp;TEXT(K$3,"dd/mm/yyyy")&amp;$D$2,tbReporteAsistencia[[#All],[SerialDeBusqueda]:[FechaRegistro]],3,FALSE),"")-$D$1,""),"")</f>
        <v/>
      </c>
      <c r="L358" s="30" t="str">
        <f>IFERROR(IF(AND(HOUR(IFERROR(VLOOKUP($A358&amp;TEXT(L$3,"dd/mm/yyyy")&amp;$D$2,tbReporteAsistencia[[#All],[SerialDeBusqueda]:[FechaRegistro]],3,FALSE),""))=HOUR($D$1),MINUTE(IFERROR(VLOOKUP($A358&amp;TEXT(L$3,"dd/mm/yyyy")&amp;$D$2,tbReporteAsistencia[[#All],[SerialDeBusqueda]:[FechaRegistro]],3,FALSE),""))&gt;MINUTE($D$1)),IFERROR(VLOOKUP($A358&amp;TEXT(L$3,"dd/mm/yyyy")&amp;$D$2,tbReporteAsistencia[[#All],[SerialDeBusqueda]:[FechaRegistro]],3,FALSE),"")-$D$1,""),"")</f>
        <v/>
      </c>
      <c r="M358" s="30" t="str">
        <f>IFERROR(IF(AND(HOUR(IFERROR(VLOOKUP($A358&amp;TEXT(M$3,"dd/mm/yyyy")&amp;$D$2,tbReporteAsistencia[[#All],[SerialDeBusqueda]:[FechaRegistro]],3,FALSE),""))=HOUR($D$1),MINUTE(IFERROR(VLOOKUP($A358&amp;TEXT(M$3,"dd/mm/yyyy")&amp;$D$2,tbReporteAsistencia[[#All],[SerialDeBusqueda]:[FechaRegistro]],3,FALSE),""))&gt;MINUTE($D$1)),IFERROR(VLOOKUP($A358&amp;TEXT(M$3,"dd/mm/yyyy")&amp;$D$2,tbReporteAsistencia[[#All],[SerialDeBusqueda]:[FechaRegistro]],3,FALSE),"")-$D$1,""),"")</f>
        <v/>
      </c>
      <c r="N358" s="30" t="str">
        <f>IFERROR(IF(AND(HOUR(IFERROR(VLOOKUP($A358&amp;TEXT(N$3,"dd/mm/yyyy")&amp;$D$2,tbReporteAsistencia[[#All],[SerialDeBusqueda]:[FechaRegistro]],3,FALSE),""))=HOUR($D$1),MINUTE(IFERROR(VLOOKUP($A358&amp;TEXT(N$3,"dd/mm/yyyy")&amp;$D$2,tbReporteAsistencia[[#All],[SerialDeBusqueda]:[FechaRegistro]],3,FALSE),""))&gt;MINUTE($D$1)),IFERROR(VLOOKUP($A358&amp;TEXT(N$3,"dd/mm/yyyy")&amp;$D$2,tbReporteAsistencia[[#All],[SerialDeBusqueda]:[FechaRegistro]],3,FALSE),"")-$D$1,""),"")</f>
        <v/>
      </c>
      <c r="O358" s="30" t="str">
        <f>IFERROR(IF(AND(HOUR(IFERROR(VLOOKUP($A358&amp;TEXT(O$3,"dd/mm/yyyy")&amp;$D$2,tbReporteAsistencia[[#All],[SerialDeBusqueda]:[FechaRegistro]],3,FALSE),""))=HOUR($D$1),MINUTE(IFERROR(VLOOKUP($A358&amp;TEXT(O$3,"dd/mm/yyyy")&amp;$D$2,tbReporteAsistencia[[#All],[SerialDeBusqueda]:[FechaRegistro]],3,FALSE),""))&gt;MINUTE($D$1)),IFERROR(VLOOKUP($A358&amp;TEXT(O$3,"dd/mm/yyyy")&amp;$D$2,tbReporteAsistencia[[#All],[SerialDeBusqueda]:[FechaRegistro]],3,FALSE),"")-$D$1,""),"")</f>
        <v/>
      </c>
      <c r="P358" s="30" t="str">
        <f>IFERROR(IF(AND(HOUR(IFERROR(VLOOKUP($A358&amp;TEXT(P$3,"dd/mm/yyyy")&amp;$D$2,tbReporteAsistencia[[#All],[SerialDeBusqueda]:[FechaRegistro]],3,FALSE),""))=HOUR($D$1),MINUTE(IFERROR(VLOOKUP($A358&amp;TEXT(P$3,"dd/mm/yyyy")&amp;$D$2,tbReporteAsistencia[[#All],[SerialDeBusqueda]:[FechaRegistro]],3,FALSE),""))&gt;MINUTE($D$1)),IFERROR(VLOOKUP($A358&amp;TEXT(P$3,"dd/mm/yyyy")&amp;$D$2,tbReporteAsistencia[[#All],[SerialDeBusqueda]:[FechaRegistro]],3,FALSE),"")-$D$1,""),"")</f>
        <v/>
      </c>
      <c r="Q358" s="30" t="str">
        <f>IFERROR(IF(AND(HOUR(IFERROR(VLOOKUP($A358&amp;TEXT(Q$3,"dd/mm/yyyy")&amp;$D$2,tbReporteAsistencia[[#All],[SerialDeBusqueda]:[FechaRegistro]],3,FALSE),""))=HOUR($D$1),MINUTE(IFERROR(VLOOKUP($A358&amp;TEXT(Q$3,"dd/mm/yyyy")&amp;$D$2,tbReporteAsistencia[[#All],[SerialDeBusqueda]:[FechaRegistro]],3,FALSE),""))&gt;MINUTE($D$1)),IFERROR(VLOOKUP($A358&amp;TEXT(Q$3,"dd/mm/yyyy")&amp;$D$2,tbReporteAsistencia[[#All],[SerialDeBusqueda]:[FechaRegistro]],3,FALSE),"")-$D$1,""),"")</f>
        <v/>
      </c>
      <c r="R358" s="30" t="str">
        <f>IFERROR(IF(AND(HOUR(IFERROR(VLOOKUP($A358&amp;TEXT(R$3,"dd/mm/yyyy")&amp;$D$2,tbReporteAsistencia[[#All],[SerialDeBusqueda]:[FechaRegistro]],3,FALSE),""))=HOUR($D$1),MINUTE(IFERROR(VLOOKUP($A358&amp;TEXT(R$3,"dd/mm/yyyy")&amp;$D$2,tbReporteAsistencia[[#All],[SerialDeBusqueda]:[FechaRegistro]],3,FALSE),""))&gt;MINUTE($D$1)),IFERROR(VLOOKUP($A358&amp;TEXT(R$3,"dd/mm/yyyy")&amp;$D$2,tbReporteAsistencia[[#All],[SerialDeBusqueda]:[FechaRegistro]],3,FALSE),"")-$D$1,""),"")</f>
        <v/>
      </c>
      <c r="S358" s="30" t="str">
        <f>IFERROR(IF(AND(HOUR(IFERROR(VLOOKUP($A358&amp;TEXT(S$3,"dd/mm/yyyy")&amp;$D$2,tbReporteAsistencia[[#All],[SerialDeBusqueda]:[FechaRegistro]],3,FALSE),""))=HOUR($D$1),MINUTE(IFERROR(VLOOKUP($A358&amp;TEXT(S$3,"dd/mm/yyyy")&amp;$D$2,tbReporteAsistencia[[#All],[SerialDeBusqueda]:[FechaRegistro]],3,FALSE),""))&gt;MINUTE($D$1)),IFERROR(VLOOKUP($A358&amp;TEXT(S$3,"dd/mm/yyyy")&amp;$D$2,tbReporteAsistencia[[#All],[SerialDeBusqueda]:[FechaRegistro]],3,FALSE),"")-$D$1,""),"")</f>
        <v/>
      </c>
    </row>
    <row r="359" spans="1:19">
      <c r="A359" s="8">
        <f>Plantilla!A360</f>
        <v>0</v>
      </c>
      <c r="B359" s="8">
        <f>Plantilla!B360</f>
        <v>0</v>
      </c>
      <c r="C359" s="8">
        <f>Plantilla!C360</f>
        <v>0</v>
      </c>
      <c r="D359" s="30" t="str">
        <f>IFERROR(IF(AND(HOUR(IFERROR(VLOOKUP($A359&amp;TEXT(D$3,"dd/mm/yyyy")&amp;$D$2,tbReporteAsistencia[[#All],[SerialDeBusqueda]:[FechaRegistro]],3,FALSE),""))=HOUR($D$1),MINUTE(IFERROR(VLOOKUP($A359&amp;TEXT(D$3,"dd/mm/yyyy")&amp;$D$2,tbReporteAsistencia[[#All],[SerialDeBusqueda]:[FechaRegistro]],3,FALSE),""))&gt;MINUTE($D$1)),IFERROR(VLOOKUP($A359&amp;TEXT(D$3,"dd/mm/yyyy")&amp;$D$2,tbReporteAsistencia[[#All],[SerialDeBusqueda]:[FechaRegistro]],3,FALSE),"")-$D$1,""),"")</f>
        <v/>
      </c>
      <c r="E359" s="30" t="str">
        <f>IFERROR(IF(AND(HOUR(IFERROR(VLOOKUP($A359&amp;TEXT(E$3,"dd/mm/yyyy")&amp;$D$2,tbReporteAsistencia[[#All],[SerialDeBusqueda]:[FechaRegistro]],3,FALSE),""))=HOUR($D$1),MINUTE(IFERROR(VLOOKUP($A359&amp;TEXT(E$3,"dd/mm/yyyy")&amp;$D$2,tbReporteAsistencia[[#All],[SerialDeBusqueda]:[FechaRegistro]],3,FALSE),""))&gt;MINUTE($D$1)),IFERROR(VLOOKUP($A359&amp;TEXT(E$3,"dd/mm/yyyy")&amp;$D$2,tbReporteAsistencia[[#All],[SerialDeBusqueda]:[FechaRegistro]],3,FALSE),"")-$D$1,""),"")</f>
        <v/>
      </c>
      <c r="F359" s="30" t="str">
        <f>IFERROR(IF(AND(HOUR(IFERROR(VLOOKUP($A359&amp;TEXT(F$3,"dd/mm/yyyy")&amp;$D$2,tbReporteAsistencia[[#All],[SerialDeBusqueda]:[FechaRegistro]],3,FALSE),""))=HOUR($D$1),MINUTE(IFERROR(VLOOKUP($A359&amp;TEXT(F$3,"dd/mm/yyyy")&amp;$D$2,tbReporteAsistencia[[#All],[SerialDeBusqueda]:[FechaRegistro]],3,FALSE),""))&gt;MINUTE($D$1)),IFERROR(VLOOKUP($A359&amp;TEXT(F$3,"dd/mm/yyyy")&amp;$D$2,tbReporteAsistencia[[#All],[SerialDeBusqueda]:[FechaRegistro]],3,FALSE),"")-$D$1,""),"")</f>
        <v/>
      </c>
      <c r="G359" s="30" t="str">
        <f>IFERROR(IF(AND(HOUR(IFERROR(VLOOKUP($A359&amp;TEXT(G$3,"dd/mm/yyyy")&amp;$D$2,tbReporteAsistencia[[#All],[SerialDeBusqueda]:[FechaRegistro]],3,FALSE),""))=HOUR($D$1),MINUTE(IFERROR(VLOOKUP($A359&amp;TEXT(G$3,"dd/mm/yyyy")&amp;$D$2,tbReporteAsistencia[[#All],[SerialDeBusqueda]:[FechaRegistro]],3,FALSE),""))&gt;MINUTE($D$1)),IFERROR(VLOOKUP($A359&amp;TEXT(G$3,"dd/mm/yyyy")&amp;$D$2,tbReporteAsistencia[[#All],[SerialDeBusqueda]:[FechaRegistro]],3,FALSE),"")-$D$1,""),"")</f>
        <v/>
      </c>
      <c r="H359" s="30" t="str">
        <f>IFERROR(IF(AND(HOUR(IFERROR(VLOOKUP($A359&amp;TEXT(H$3,"dd/mm/yyyy")&amp;$D$2,tbReporteAsistencia[[#All],[SerialDeBusqueda]:[FechaRegistro]],3,FALSE),""))=HOUR($D$1),MINUTE(IFERROR(VLOOKUP($A359&amp;TEXT(H$3,"dd/mm/yyyy")&amp;$D$2,tbReporteAsistencia[[#All],[SerialDeBusqueda]:[FechaRegistro]],3,FALSE),""))&gt;MINUTE($D$1)),IFERROR(VLOOKUP($A359&amp;TEXT(H$3,"dd/mm/yyyy")&amp;$D$2,tbReporteAsistencia[[#All],[SerialDeBusqueda]:[FechaRegistro]],3,FALSE),"")-$D$1,""),"")</f>
        <v/>
      </c>
      <c r="I359" s="30" t="str">
        <f>IFERROR(IF(AND(HOUR(IFERROR(VLOOKUP($A359&amp;TEXT(I$3,"dd/mm/yyyy")&amp;$D$2,tbReporteAsistencia[[#All],[SerialDeBusqueda]:[FechaRegistro]],3,FALSE),""))=HOUR($D$1),MINUTE(IFERROR(VLOOKUP($A359&amp;TEXT(I$3,"dd/mm/yyyy")&amp;$D$2,tbReporteAsistencia[[#All],[SerialDeBusqueda]:[FechaRegistro]],3,FALSE),""))&gt;MINUTE($D$1)),IFERROR(VLOOKUP($A359&amp;TEXT(I$3,"dd/mm/yyyy")&amp;$D$2,tbReporteAsistencia[[#All],[SerialDeBusqueda]:[FechaRegistro]],3,FALSE),"")-$D$1,""),"")</f>
        <v/>
      </c>
      <c r="J359" s="30" t="str">
        <f>IFERROR(IF(AND(HOUR(IFERROR(VLOOKUP($A359&amp;TEXT(J$3,"dd/mm/yyyy")&amp;$D$2,tbReporteAsistencia[[#All],[SerialDeBusqueda]:[FechaRegistro]],3,FALSE),""))=HOUR($D$1),MINUTE(IFERROR(VLOOKUP($A359&amp;TEXT(J$3,"dd/mm/yyyy")&amp;$D$2,tbReporteAsistencia[[#All],[SerialDeBusqueda]:[FechaRegistro]],3,FALSE),""))&gt;MINUTE($D$1)),IFERROR(VLOOKUP($A359&amp;TEXT(J$3,"dd/mm/yyyy")&amp;$D$2,tbReporteAsistencia[[#All],[SerialDeBusqueda]:[FechaRegistro]],3,FALSE),"")-$D$1,""),"")</f>
        <v/>
      </c>
      <c r="K359" s="30" t="str">
        <f>IFERROR(IF(AND(HOUR(IFERROR(VLOOKUP($A359&amp;TEXT(K$3,"dd/mm/yyyy")&amp;$D$2,tbReporteAsistencia[[#All],[SerialDeBusqueda]:[FechaRegistro]],3,FALSE),""))=HOUR($D$1),MINUTE(IFERROR(VLOOKUP($A359&amp;TEXT(K$3,"dd/mm/yyyy")&amp;$D$2,tbReporteAsistencia[[#All],[SerialDeBusqueda]:[FechaRegistro]],3,FALSE),""))&gt;MINUTE($D$1)),IFERROR(VLOOKUP($A359&amp;TEXT(K$3,"dd/mm/yyyy")&amp;$D$2,tbReporteAsistencia[[#All],[SerialDeBusqueda]:[FechaRegistro]],3,FALSE),"")-$D$1,""),"")</f>
        <v/>
      </c>
      <c r="L359" s="30" t="str">
        <f>IFERROR(IF(AND(HOUR(IFERROR(VLOOKUP($A359&amp;TEXT(L$3,"dd/mm/yyyy")&amp;$D$2,tbReporteAsistencia[[#All],[SerialDeBusqueda]:[FechaRegistro]],3,FALSE),""))=HOUR($D$1),MINUTE(IFERROR(VLOOKUP($A359&amp;TEXT(L$3,"dd/mm/yyyy")&amp;$D$2,tbReporteAsistencia[[#All],[SerialDeBusqueda]:[FechaRegistro]],3,FALSE),""))&gt;MINUTE($D$1)),IFERROR(VLOOKUP($A359&amp;TEXT(L$3,"dd/mm/yyyy")&amp;$D$2,tbReporteAsistencia[[#All],[SerialDeBusqueda]:[FechaRegistro]],3,FALSE),"")-$D$1,""),"")</f>
        <v/>
      </c>
      <c r="M359" s="30" t="str">
        <f>IFERROR(IF(AND(HOUR(IFERROR(VLOOKUP($A359&amp;TEXT(M$3,"dd/mm/yyyy")&amp;$D$2,tbReporteAsistencia[[#All],[SerialDeBusqueda]:[FechaRegistro]],3,FALSE),""))=HOUR($D$1),MINUTE(IFERROR(VLOOKUP($A359&amp;TEXT(M$3,"dd/mm/yyyy")&amp;$D$2,tbReporteAsistencia[[#All],[SerialDeBusqueda]:[FechaRegistro]],3,FALSE),""))&gt;MINUTE($D$1)),IFERROR(VLOOKUP($A359&amp;TEXT(M$3,"dd/mm/yyyy")&amp;$D$2,tbReporteAsistencia[[#All],[SerialDeBusqueda]:[FechaRegistro]],3,FALSE),"")-$D$1,""),"")</f>
        <v/>
      </c>
      <c r="N359" s="30" t="str">
        <f>IFERROR(IF(AND(HOUR(IFERROR(VLOOKUP($A359&amp;TEXT(N$3,"dd/mm/yyyy")&amp;$D$2,tbReporteAsistencia[[#All],[SerialDeBusqueda]:[FechaRegistro]],3,FALSE),""))=HOUR($D$1),MINUTE(IFERROR(VLOOKUP($A359&amp;TEXT(N$3,"dd/mm/yyyy")&amp;$D$2,tbReporteAsistencia[[#All],[SerialDeBusqueda]:[FechaRegistro]],3,FALSE),""))&gt;MINUTE($D$1)),IFERROR(VLOOKUP($A359&amp;TEXT(N$3,"dd/mm/yyyy")&amp;$D$2,tbReporteAsistencia[[#All],[SerialDeBusqueda]:[FechaRegistro]],3,FALSE),"")-$D$1,""),"")</f>
        <v/>
      </c>
      <c r="O359" s="30" t="str">
        <f>IFERROR(IF(AND(HOUR(IFERROR(VLOOKUP($A359&amp;TEXT(O$3,"dd/mm/yyyy")&amp;$D$2,tbReporteAsistencia[[#All],[SerialDeBusqueda]:[FechaRegistro]],3,FALSE),""))=HOUR($D$1),MINUTE(IFERROR(VLOOKUP($A359&amp;TEXT(O$3,"dd/mm/yyyy")&amp;$D$2,tbReporteAsistencia[[#All],[SerialDeBusqueda]:[FechaRegistro]],3,FALSE),""))&gt;MINUTE($D$1)),IFERROR(VLOOKUP($A359&amp;TEXT(O$3,"dd/mm/yyyy")&amp;$D$2,tbReporteAsistencia[[#All],[SerialDeBusqueda]:[FechaRegistro]],3,FALSE),"")-$D$1,""),"")</f>
        <v/>
      </c>
      <c r="P359" s="30" t="str">
        <f>IFERROR(IF(AND(HOUR(IFERROR(VLOOKUP($A359&amp;TEXT(P$3,"dd/mm/yyyy")&amp;$D$2,tbReporteAsistencia[[#All],[SerialDeBusqueda]:[FechaRegistro]],3,FALSE),""))=HOUR($D$1),MINUTE(IFERROR(VLOOKUP($A359&amp;TEXT(P$3,"dd/mm/yyyy")&amp;$D$2,tbReporteAsistencia[[#All],[SerialDeBusqueda]:[FechaRegistro]],3,FALSE),""))&gt;MINUTE($D$1)),IFERROR(VLOOKUP($A359&amp;TEXT(P$3,"dd/mm/yyyy")&amp;$D$2,tbReporteAsistencia[[#All],[SerialDeBusqueda]:[FechaRegistro]],3,FALSE),"")-$D$1,""),"")</f>
        <v/>
      </c>
      <c r="Q359" s="30" t="str">
        <f>IFERROR(IF(AND(HOUR(IFERROR(VLOOKUP($A359&amp;TEXT(Q$3,"dd/mm/yyyy")&amp;$D$2,tbReporteAsistencia[[#All],[SerialDeBusqueda]:[FechaRegistro]],3,FALSE),""))=HOUR($D$1),MINUTE(IFERROR(VLOOKUP($A359&amp;TEXT(Q$3,"dd/mm/yyyy")&amp;$D$2,tbReporteAsistencia[[#All],[SerialDeBusqueda]:[FechaRegistro]],3,FALSE),""))&gt;MINUTE($D$1)),IFERROR(VLOOKUP($A359&amp;TEXT(Q$3,"dd/mm/yyyy")&amp;$D$2,tbReporteAsistencia[[#All],[SerialDeBusqueda]:[FechaRegistro]],3,FALSE),"")-$D$1,""),"")</f>
        <v/>
      </c>
      <c r="R359" s="30" t="str">
        <f>IFERROR(IF(AND(HOUR(IFERROR(VLOOKUP($A359&amp;TEXT(R$3,"dd/mm/yyyy")&amp;$D$2,tbReporteAsistencia[[#All],[SerialDeBusqueda]:[FechaRegistro]],3,FALSE),""))=HOUR($D$1),MINUTE(IFERROR(VLOOKUP($A359&amp;TEXT(R$3,"dd/mm/yyyy")&amp;$D$2,tbReporteAsistencia[[#All],[SerialDeBusqueda]:[FechaRegistro]],3,FALSE),""))&gt;MINUTE($D$1)),IFERROR(VLOOKUP($A359&amp;TEXT(R$3,"dd/mm/yyyy")&amp;$D$2,tbReporteAsistencia[[#All],[SerialDeBusqueda]:[FechaRegistro]],3,FALSE),"")-$D$1,""),"")</f>
        <v/>
      </c>
      <c r="S359" s="30" t="str">
        <f>IFERROR(IF(AND(HOUR(IFERROR(VLOOKUP($A359&amp;TEXT(S$3,"dd/mm/yyyy")&amp;$D$2,tbReporteAsistencia[[#All],[SerialDeBusqueda]:[FechaRegistro]],3,FALSE),""))=HOUR($D$1),MINUTE(IFERROR(VLOOKUP($A359&amp;TEXT(S$3,"dd/mm/yyyy")&amp;$D$2,tbReporteAsistencia[[#All],[SerialDeBusqueda]:[FechaRegistro]],3,FALSE),""))&gt;MINUTE($D$1)),IFERROR(VLOOKUP($A359&amp;TEXT(S$3,"dd/mm/yyyy")&amp;$D$2,tbReporteAsistencia[[#All],[SerialDeBusqueda]:[FechaRegistro]],3,FALSE),"")-$D$1,""),"")</f>
        <v/>
      </c>
    </row>
    <row r="360" spans="1:19">
      <c r="A360" s="8">
        <f>Plantilla!A361</f>
        <v>0</v>
      </c>
      <c r="B360" s="8">
        <f>Plantilla!B361</f>
        <v>0</v>
      </c>
      <c r="C360" s="8">
        <f>Plantilla!C361</f>
        <v>0</v>
      </c>
      <c r="D360" s="30" t="str">
        <f>IFERROR(IF(AND(HOUR(IFERROR(VLOOKUP($A360&amp;TEXT(D$3,"dd/mm/yyyy")&amp;$D$2,tbReporteAsistencia[[#All],[SerialDeBusqueda]:[FechaRegistro]],3,FALSE),""))=HOUR($D$1),MINUTE(IFERROR(VLOOKUP($A360&amp;TEXT(D$3,"dd/mm/yyyy")&amp;$D$2,tbReporteAsistencia[[#All],[SerialDeBusqueda]:[FechaRegistro]],3,FALSE),""))&gt;MINUTE($D$1)),IFERROR(VLOOKUP($A360&amp;TEXT(D$3,"dd/mm/yyyy")&amp;$D$2,tbReporteAsistencia[[#All],[SerialDeBusqueda]:[FechaRegistro]],3,FALSE),"")-$D$1,""),"")</f>
        <v/>
      </c>
      <c r="E360" s="30" t="str">
        <f>IFERROR(IF(AND(HOUR(IFERROR(VLOOKUP($A360&amp;TEXT(E$3,"dd/mm/yyyy")&amp;$D$2,tbReporteAsistencia[[#All],[SerialDeBusqueda]:[FechaRegistro]],3,FALSE),""))=HOUR($D$1),MINUTE(IFERROR(VLOOKUP($A360&amp;TEXT(E$3,"dd/mm/yyyy")&amp;$D$2,tbReporteAsistencia[[#All],[SerialDeBusqueda]:[FechaRegistro]],3,FALSE),""))&gt;MINUTE($D$1)),IFERROR(VLOOKUP($A360&amp;TEXT(E$3,"dd/mm/yyyy")&amp;$D$2,tbReporteAsistencia[[#All],[SerialDeBusqueda]:[FechaRegistro]],3,FALSE),"")-$D$1,""),"")</f>
        <v/>
      </c>
      <c r="F360" s="30" t="str">
        <f>IFERROR(IF(AND(HOUR(IFERROR(VLOOKUP($A360&amp;TEXT(F$3,"dd/mm/yyyy")&amp;$D$2,tbReporteAsistencia[[#All],[SerialDeBusqueda]:[FechaRegistro]],3,FALSE),""))=HOUR($D$1),MINUTE(IFERROR(VLOOKUP($A360&amp;TEXT(F$3,"dd/mm/yyyy")&amp;$D$2,tbReporteAsistencia[[#All],[SerialDeBusqueda]:[FechaRegistro]],3,FALSE),""))&gt;MINUTE($D$1)),IFERROR(VLOOKUP($A360&amp;TEXT(F$3,"dd/mm/yyyy")&amp;$D$2,tbReporteAsistencia[[#All],[SerialDeBusqueda]:[FechaRegistro]],3,FALSE),"")-$D$1,""),"")</f>
        <v/>
      </c>
      <c r="G360" s="30" t="str">
        <f>IFERROR(IF(AND(HOUR(IFERROR(VLOOKUP($A360&amp;TEXT(G$3,"dd/mm/yyyy")&amp;$D$2,tbReporteAsistencia[[#All],[SerialDeBusqueda]:[FechaRegistro]],3,FALSE),""))=HOUR($D$1),MINUTE(IFERROR(VLOOKUP($A360&amp;TEXT(G$3,"dd/mm/yyyy")&amp;$D$2,tbReporteAsistencia[[#All],[SerialDeBusqueda]:[FechaRegistro]],3,FALSE),""))&gt;MINUTE($D$1)),IFERROR(VLOOKUP($A360&amp;TEXT(G$3,"dd/mm/yyyy")&amp;$D$2,tbReporteAsistencia[[#All],[SerialDeBusqueda]:[FechaRegistro]],3,FALSE),"")-$D$1,""),"")</f>
        <v/>
      </c>
      <c r="H360" s="30" t="str">
        <f>IFERROR(IF(AND(HOUR(IFERROR(VLOOKUP($A360&amp;TEXT(H$3,"dd/mm/yyyy")&amp;$D$2,tbReporteAsistencia[[#All],[SerialDeBusqueda]:[FechaRegistro]],3,FALSE),""))=HOUR($D$1),MINUTE(IFERROR(VLOOKUP($A360&amp;TEXT(H$3,"dd/mm/yyyy")&amp;$D$2,tbReporteAsistencia[[#All],[SerialDeBusqueda]:[FechaRegistro]],3,FALSE),""))&gt;MINUTE($D$1)),IFERROR(VLOOKUP($A360&amp;TEXT(H$3,"dd/mm/yyyy")&amp;$D$2,tbReporteAsistencia[[#All],[SerialDeBusqueda]:[FechaRegistro]],3,FALSE),"")-$D$1,""),"")</f>
        <v/>
      </c>
      <c r="I360" s="30" t="str">
        <f>IFERROR(IF(AND(HOUR(IFERROR(VLOOKUP($A360&amp;TEXT(I$3,"dd/mm/yyyy")&amp;$D$2,tbReporteAsistencia[[#All],[SerialDeBusqueda]:[FechaRegistro]],3,FALSE),""))=HOUR($D$1),MINUTE(IFERROR(VLOOKUP($A360&amp;TEXT(I$3,"dd/mm/yyyy")&amp;$D$2,tbReporteAsistencia[[#All],[SerialDeBusqueda]:[FechaRegistro]],3,FALSE),""))&gt;MINUTE($D$1)),IFERROR(VLOOKUP($A360&amp;TEXT(I$3,"dd/mm/yyyy")&amp;$D$2,tbReporteAsistencia[[#All],[SerialDeBusqueda]:[FechaRegistro]],3,FALSE),"")-$D$1,""),"")</f>
        <v/>
      </c>
      <c r="J360" s="30" t="str">
        <f>IFERROR(IF(AND(HOUR(IFERROR(VLOOKUP($A360&amp;TEXT(J$3,"dd/mm/yyyy")&amp;$D$2,tbReporteAsistencia[[#All],[SerialDeBusqueda]:[FechaRegistro]],3,FALSE),""))=HOUR($D$1),MINUTE(IFERROR(VLOOKUP($A360&amp;TEXT(J$3,"dd/mm/yyyy")&amp;$D$2,tbReporteAsistencia[[#All],[SerialDeBusqueda]:[FechaRegistro]],3,FALSE),""))&gt;MINUTE($D$1)),IFERROR(VLOOKUP($A360&amp;TEXT(J$3,"dd/mm/yyyy")&amp;$D$2,tbReporteAsistencia[[#All],[SerialDeBusqueda]:[FechaRegistro]],3,FALSE),"")-$D$1,""),"")</f>
        <v/>
      </c>
      <c r="K360" s="30" t="str">
        <f>IFERROR(IF(AND(HOUR(IFERROR(VLOOKUP($A360&amp;TEXT(K$3,"dd/mm/yyyy")&amp;$D$2,tbReporteAsistencia[[#All],[SerialDeBusqueda]:[FechaRegistro]],3,FALSE),""))=HOUR($D$1),MINUTE(IFERROR(VLOOKUP($A360&amp;TEXT(K$3,"dd/mm/yyyy")&amp;$D$2,tbReporteAsistencia[[#All],[SerialDeBusqueda]:[FechaRegistro]],3,FALSE),""))&gt;MINUTE($D$1)),IFERROR(VLOOKUP($A360&amp;TEXT(K$3,"dd/mm/yyyy")&amp;$D$2,tbReporteAsistencia[[#All],[SerialDeBusqueda]:[FechaRegistro]],3,FALSE),"")-$D$1,""),"")</f>
        <v/>
      </c>
      <c r="L360" s="30" t="str">
        <f>IFERROR(IF(AND(HOUR(IFERROR(VLOOKUP($A360&amp;TEXT(L$3,"dd/mm/yyyy")&amp;$D$2,tbReporteAsistencia[[#All],[SerialDeBusqueda]:[FechaRegistro]],3,FALSE),""))=HOUR($D$1),MINUTE(IFERROR(VLOOKUP($A360&amp;TEXT(L$3,"dd/mm/yyyy")&amp;$D$2,tbReporteAsistencia[[#All],[SerialDeBusqueda]:[FechaRegistro]],3,FALSE),""))&gt;MINUTE($D$1)),IFERROR(VLOOKUP($A360&amp;TEXT(L$3,"dd/mm/yyyy")&amp;$D$2,tbReporteAsistencia[[#All],[SerialDeBusqueda]:[FechaRegistro]],3,FALSE),"")-$D$1,""),"")</f>
        <v/>
      </c>
      <c r="M360" s="30" t="str">
        <f>IFERROR(IF(AND(HOUR(IFERROR(VLOOKUP($A360&amp;TEXT(M$3,"dd/mm/yyyy")&amp;$D$2,tbReporteAsistencia[[#All],[SerialDeBusqueda]:[FechaRegistro]],3,FALSE),""))=HOUR($D$1),MINUTE(IFERROR(VLOOKUP($A360&amp;TEXT(M$3,"dd/mm/yyyy")&amp;$D$2,tbReporteAsistencia[[#All],[SerialDeBusqueda]:[FechaRegistro]],3,FALSE),""))&gt;MINUTE($D$1)),IFERROR(VLOOKUP($A360&amp;TEXT(M$3,"dd/mm/yyyy")&amp;$D$2,tbReporteAsistencia[[#All],[SerialDeBusqueda]:[FechaRegistro]],3,FALSE),"")-$D$1,""),"")</f>
        <v/>
      </c>
      <c r="N360" s="30" t="str">
        <f>IFERROR(IF(AND(HOUR(IFERROR(VLOOKUP($A360&amp;TEXT(N$3,"dd/mm/yyyy")&amp;$D$2,tbReporteAsistencia[[#All],[SerialDeBusqueda]:[FechaRegistro]],3,FALSE),""))=HOUR($D$1),MINUTE(IFERROR(VLOOKUP($A360&amp;TEXT(N$3,"dd/mm/yyyy")&amp;$D$2,tbReporteAsistencia[[#All],[SerialDeBusqueda]:[FechaRegistro]],3,FALSE),""))&gt;MINUTE($D$1)),IFERROR(VLOOKUP($A360&amp;TEXT(N$3,"dd/mm/yyyy")&amp;$D$2,tbReporteAsistencia[[#All],[SerialDeBusqueda]:[FechaRegistro]],3,FALSE),"")-$D$1,""),"")</f>
        <v/>
      </c>
      <c r="O360" s="30" t="str">
        <f>IFERROR(IF(AND(HOUR(IFERROR(VLOOKUP($A360&amp;TEXT(O$3,"dd/mm/yyyy")&amp;$D$2,tbReporteAsistencia[[#All],[SerialDeBusqueda]:[FechaRegistro]],3,FALSE),""))=HOUR($D$1),MINUTE(IFERROR(VLOOKUP($A360&amp;TEXT(O$3,"dd/mm/yyyy")&amp;$D$2,tbReporteAsistencia[[#All],[SerialDeBusqueda]:[FechaRegistro]],3,FALSE),""))&gt;MINUTE($D$1)),IFERROR(VLOOKUP($A360&amp;TEXT(O$3,"dd/mm/yyyy")&amp;$D$2,tbReporteAsistencia[[#All],[SerialDeBusqueda]:[FechaRegistro]],3,FALSE),"")-$D$1,""),"")</f>
        <v/>
      </c>
      <c r="P360" s="30" t="str">
        <f>IFERROR(IF(AND(HOUR(IFERROR(VLOOKUP($A360&amp;TEXT(P$3,"dd/mm/yyyy")&amp;$D$2,tbReporteAsistencia[[#All],[SerialDeBusqueda]:[FechaRegistro]],3,FALSE),""))=HOUR($D$1),MINUTE(IFERROR(VLOOKUP($A360&amp;TEXT(P$3,"dd/mm/yyyy")&amp;$D$2,tbReporteAsistencia[[#All],[SerialDeBusqueda]:[FechaRegistro]],3,FALSE),""))&gt;MINUTE($D$1)),IFERROR(VLOOKUP($A360&amp;TEXT(P$3,"dd/mm/yyyy")&amp;$D$2,tbReporteAsistencia[[#All],[SerialDeBusqueda]:[FechaRegistro]],3,FALSE),"")-$D$1,""),"")</f>
        <v/>
      </c>
      <c r="Q360" s="30" t="str">
        <f>IFERROR(IF(AND(HOUR(IFERROR(VLOOKUP($A360&amp;TEXT(Q$3,"dd/mm/yyyy")&amp;$D$2,tbReporteAsistencia[[#All],[SerialDeBusqueda]:[FechaRegistro]],3,FALSE),""))=HOUR($D$1),MINUTE(IFERROR(VLOOKUP($A360&amp;TEXT(Q$3,"dd/mm/yyyy")&amp;$D$2,tbReporteAsistencia[[#All],[SerialDeBusqueda]:[FechaRegistro]],3,FALSE),""))&gt;MINUTE($D$1)),IFERROR(VLOOKUP($A360&amp;TEXT(Q$3,"dd/mm/yyyy")&amp;$D$2,tbReporteAsistencia[[#All],[SerialDeBusqueda]:[FechaRegistro]],3,FALSE),"")-$D$1,""),"")</f>
        <v/>
      </c>
      <c r="R360" s="30" t="str">
        <f>IFERROR(IF(AND(HOUR(IFERROR(VLOOKUP($A360&amp;TEXT(R$3,"dd/mm/yyyy")&amp;$D$2,tbReporteAsistencia[[#All],[SerialDeBusqueda]:[FechaRegistro]],3,FALSE),""))=HOUR($D$1),MINUTE(IFERROR(VLOOKUP($A360&amp;TEXT(R$3,"dd/mm/yyyy")&amp;$D$2,tbReporteAsistencia[[#All],[SerialDeBusqueda]:[FechaRegistro]],3,FALSE),""))&gt;MINUTE($D$1)),IFERROR(VLOOKUP($A360&amp;TEXT(R$3,"dd/mm/yyyy")&amp;$D$2,tbReporteAsistencia[[#All],[SerialDeBusqueda]:[FechaRegistro]],3,FALSE),"")-$D$1,""),"")</f>
        <v/>
      </c>
      <c r="S360" s="30" t="str">
        <f>IFERROR(IF(AND(HOUR(IFERROR(VLOOKUP($A360&amp;TEXT(S$3,"dd/mm/yyyy")&amp;$D$2,tbReporteAsistencia[[#All],[SerialDeBusqueda]:[FechaRegistro]],3,FALSE),""))=HOUR($D$1),MINUTE(IFERROR(VLOOKUP($A360&amp;TEXT(S$3,"dd/mm/yyyy")&amp;$D$2,tbReporteAsistencia[[#All],[SerialDeBusqueda]:[FechaRegistro]],3,FALSE),""))&gt;MINUTE($D$1)),IFERROR(VLOOKUP($A360&amp;TEXT(S$3,"dd/mm/yyyy")&amp;$D$2,tbReporteAsistencia[[#All],[SerialDeBusqueda]:[FechaRegistro]],3,FALSE),"")-$D$1,""),"")</f>
        <v/>
      </c>
    </row>
    <row r="361" spans="1:19">
      <c r="A361" s="8">
        <f>Plantilla!A362</f>
        <v>0</v>
      </c>
      <c r="B361" s="8">
        <f>Plantilla!B362</f>
        <v>0</v>
      </c>
      <c r="C361" s="8">
        <f>Plantilla!C362</f>
        <v>0</v>
      </c>
      <c r="D361" s="30" t="str">
        <f>IFERROR(IF(AND(HOUR(IFERROR(VLOOKUP($A361&amp;TEXT(D$3,"dd/mm/yyyy")&amp;$D$2,tbReporteAsistencia[[#All],[SerialDeBusqueda]:[FechaRegistro]],3,FALSE),""))=HOUR($D$1),MINUTE(IFERROR(VLOOKUP($A361&amp;TEXT(D$3,"dd/mm/yyyy")&amp;$D$2,tbReporteAsistencia[[#All],[SerialDeBusqueda]:[FechaRegistro]],3,FALSE),""))&gt;MINUTE($D$1)),IFERROR(VLOOKUP($A361&amp;TEXT(D$3,"dd/mm/yyyy")&amp;$D$2,tbReporteAsistencia[[#All],[SerialDeBusqueda]:[FechaRegistro]],3,FALSE),"")-$D$1,""),"")</f>
        <v/>
      </c>
      <c r="E361" s="30" t="str">
        <f>IFERROR(IF(AND(HOUR(IFERROR(VLOOKUP($A361&amp;TEXT(E$3,"dd/mm/yyyy")&amp;$D$2,tbReporteAsistencia[[#All],[SerialDeBusqueda]:[FechaRegistro]],3,FALSE),""))=HOUR($D$1),MINUTE(IFERROR(VLOOKUP($A361&amp;TEXT(E$3,"dd/mm/yyyy")&amp;$D$2,tbReporteAsistencia[[#All],[SerialDeBusqueda]:[FechaRegistro]],3,FALSE),""))&gt;MINUTE($D$1)),IFERROR(VLOOKUP($A361&amp;TEXT(E$3,"dd/mm/yyyy")&amp;$D$2,tbReporteAsistencia[[#All],[SerialDeBusqueda]:[FechaRegistro]],3,FALSE),"")-$D$1,""),"")</f>
        <v/>
      </c>
      <c r="F361" s="30" t="str">
        <f>IFERROR(IF(AND(HOUR(IFERROR(VLOOKUP($A361&amp;TEXT(F$3,"dd/mm/yyyy")&amp;$D$2,tbReporteAsistencia[[#All],[SerialDeBusqueda]:[FechaRegistro]],3,FALSE),""))=HOUR($D$1),MINUTE(IFERROR(VLOOKUP($A361&amp;TEXT(F$3,"dd/mm/yyyy")&amp;$D$2,tbReporteAsistencia[[#All],[SerialDeBusqueda]:[FechaRegistro]],3,FALSE),""))&gt;MINUTE($D$1)),IFERROR(VLOOKUP($A361&amp;TEXT(F$3,"dd/mm/yyyy")&amp;$D$2,tbReporteAsistencia[[#All],[SerialDeBusqueda]:[FechaRegistro]],3,FALSE),"")-$D$1,""),"")</f>
        <v/>
      </c>
      <c r="G361" s="30" t="str">
        <f>IFERROR(IF(AND(HOUR(IFERROR(VLOOKUP($A361&amp;TEXT(G$3,"dd/mm/yyyy")&amp;$D$2,tbReporteAsistencia[[#All],[SerialDeBusqueda]:[FechaRegistro]],3,FALSE),""))=HOUR($D$1),MINUTE(IFERROR(VLOOKUP($A361&amp;TEXT(G$3,"dd/mm/yyyy")&amp;$D$2,tbReporteAsistencia[[#All],[SerialDeBusqueda]:[FechaRegistro]],3,FALSE),""))&gt;MINUTE($D$1)),IFERROR(VLOOKUP($A361&amp;TEXT(G$3,"dd/mm/yyyy")&amp;$D$2,tbReporteAsistencia[[#All],[SerialDeBusqueda]:[FechaRegistro]],3,FALSE),"")-$D$1,""),"")</f>
        <v/>
      </c>
      <c r="H361" s="30" t="str">
        <f>IFERROR(IF(AND(HOUR(IFERROR(VLOOKUP($A361&amp;TEXT(H$3,"dd/mm/yyyy")&amp;$D$2,tbReporteAsistencia[[#All],[SerialDeBusqueda]:[FechaRegistro]],3,FALSE),""))=HOUR($D$1),MINUTE(IFERROR(VLOOKUP($A361&amp;TEXT(H$3,"dd/mm/yyyy")&amp;$D$2,tbReporteAsistencia[[#All],[SerialDeBusqueda]:[FechaRegistro]],3,FALSE),""))&gt;MINUTE($D$1)),IFERROR(VLOOKUP($A361&amp;TEXT(H$3,"dd/mm/yyyy")&amp;$D$2,tbReporteAsistencia[[#All],[SerialDeBusqueda]:[FechaRegistro]],3,FALSE),"")-$D$1,""),"")</f>
        <v/>
      </c>
      <c r="I361" s="30" t="str">
        <f>IFERROR(IF(AND(HOUR(IFERROR(VLOOKUP($A361&amp;TEXT(I$3,"dd/mm/yyyy")&amp;$D$2,tbReporteAsistencia[[#All],[SerialDeBusqueda]:[FechaRegistro]],3,FALSE),""))=HOUR($D$1),MINUTE(IFERROR(VLOOKUP($A361&amp;TEXT(I$3,"dd/mm/yyyy")&amp;$D$2,tbReporteAsistencia[[#All],[SerialDeBusqueda]:[FechaRegistro]],3,FALSE),""))&gt;MINUTE($D$1)),IFERROR(VLOOKUP($A361&amp;TEXT(I$3,"dd/mm/yyyy")&amp;$D$2,tbReporteAsistencia[[#All],[SerialDeBusqueda]:[FechaRegistro]],3,FALSE),"")-$D$1,""),"")</f>
        <v/>
      </c>
      <c r="J361" s="30" t="str">
        <f>IFERROR(IF(AND(HOUR(IFERROR(VLOOKUP($A361&amp;TEXT(J$3,"dd/mm/yyyy")&amp;$D$2,tbReporteAsistencia[[#All],[SerialDeBusqueda]:[FechaRegistro]],3,FALSE),""))=HOUR($D$1),MINUTE(IFERROR(VLOOKUP($A361&amp;TEXT(J$3,"dd/mm/yyyy")&amp;$D$2,tbReporteAsistencia[[#All],[SerialDeBusqueda]:[FechaRegistro]],3,FALSE),""))&gt;MINUTE($D$1)),IFERROR(VLOOKUP($A361&amp;TEXT(J$3,"dd/mm/yyyy")&amp;$D$2,tbReporteAsistencia[[#All],[SerialDeBusqueda]:[FechaRegistro]],3,FALSE),"")-$D$1,""),"")</f>
        <v/>
      </c>
      <c r="K361" s="30" t="str">
        <f>IFERROR(IF(AND(HOUR(IFERROR(VLOOKUP($A361&amp;TEXT(K$3,"dd/mm/yyyy")&amp;$D$2,tbReporteAsistencia[[#All],[SerialDeBusqueda]:[FechaRegistro]],3,FALSE),""))=HOUR($D$1),MINUTE(IFERROR(VLOOKUP($A361&amp;TEXT(K$3,"dd/mm/yyyy")&amp;$D$2,tbReporteAsistencia[[#All],[SerialDeBusqueda]:[FechaRegistro]],3,FALSE),""))&gt;MINUTE($D$1)),IFERROR(VLOOKUP($A361&amp;TEXT(K$3,"dd/mm/yyyy")&amp;$D$2,tbReporteAsistencia[[#All],[SerialDeBusqueda]:[FechaRegistro]],3,FALSE),"")-$D$1,""),"")</f>
        <v/>
      </c>
      <c r="L361" s="30" t="str">
        <f>IFERROR(IF(AND(HOUR(IFERROR(VLOOKUP($A361&amp;TEXT(L$3,"dd/mm/yyyy")&amp;$D$2,tbReporteAsistencia[[#All],[SerialDeBusqueda]:[FechaRegistro]],3,FALSE),""))=HOUR($D$1),MINUTE(IFERROR(VLOOKUP($A361&amp;TEXT(L$3,"dd/mm/yyyy")&amp;$D$2,tbReporteAsistencia[[#All],[SerialDeBusqueda]:[FechaRegistro]],3,FALSE),""))&gt;MINUTE($D$1)),IFERROR(VLOOKUP($A361&amp;TEXT(L$3,"dd/mm/yyyy")&amp;$D$2,tbReporteAsistencia[[#All],[SerialDeBusqueda]:[FechaRegistro]],3,FALSE),"")-$D$1,""),"")</f>
        <v/>
      </c>
      <c r="M361" s="30" t="str">
        <f>IFERROR(IF(AND(HOUR(IFERROR(VLOOKUP($A361&amp;TEXT(M$3,"dd/mm/yyyy")&amp;$D$2,tbReporteAsistencia[[#All],[SerialDeBusqueda]:[FechaRegistro]],3,FALSE),""))=HOUR($D$1),MINUTE(IFERROR(VLOOKUP($A361&amp;TEXT(M$3,"dd/mm/yyyy")&amp;$D$2,tbReporteAsistencia[[#All],[SerialDeBusqueda]:[FechaRegistro]],3,FALSE),""))&gt;MINUTE($D$1)),IFERROR(VLOOKUP($A361&amp;TEXT(M$3,"dd/mm/yyyy")&amp;$D$2,tbReporteAsistencia[[#All],[SerialDeBusqueda]:[FechaRegistro]],3,FALSE),"")-$D$1,""),"")</f>
        <v/>
      </c>
      <c r="N361" s="30" t="str">
        <f>IFERROR(IF(AND(HOUR(IFERROR(VLOOKUP($A361&amp;TEXT(N$3,"dd/mm/yyyy")&amp;$D$2,tbReporteAsistencia[[#All],[SerialDeBusqueda]:[FechaRegistro]],3,FALSE),""))=HOUR($D$1),MINUTE(IFERROR(VLOOKUP($A361&amp;TEXT(N$3,"dd/mm/yyyy")&amp;$D$2,tbReporteAsistencia[[#All],[SerialDeBusqueda]:[FechaRegistro]],3,FALSE),""))&gt;MINUTE($D$1)),IFERROR(VLOOKUP($A361&amp;TEXT(N$3,"dd/mm/yyyy")&amp;$D$2,tbReporteAsistencia[[#All],[SerialDeBusqueda]:[FechaRegistro]],3,FALSE),"")-$D$1,""),"")</f>
        <v/>
      </c>
      <c r="O361" s="30" t="str">
        <f>IFERROR(IF(AND(HOUR(IFERROR(VLOOKUP($A361&amp;TEXT(O$3,"dd/mm/yyyy")&amp;$D$2,tbReporteAsistencia[[#All],[SerialDeBusqueda]:[FechaRegistro]],3,FALSE),""))=HOUR($D$1),MINUTE(IFERROR(VLOOKUP($A361&amp;TEXT(O$3,"dd/mm/yyyy")&amp;$D$2,tbReporteAsistencia[[#All],[SerialDeBusqueda]:[FechaRegistro]],3,FALSE),""))&gt;MINUTE($D$1)),IFERROR(VLOOKUP($A361&amp;TEXT(O$3,"dd/mm/yyyy")&amp;$D$2,tbReporteAsistencia[[#All],[SerialDeBusqueda]:[FechaRegistro]],3,FALSE),"")-$D$1,""),"")</f>
        <v/>
      </c>
      <c r="P361" s="30" t="str">
        <f>IFERROR(IF(AND(HOUR(IFERROR(VLOOKUP($A361&amp;TEXT(P$3,"dd/mm/yyyy")&amp;$D$2,tbReporteAsistencia[[#All],[SerialDeBusqueda]:[FechaRegistro]],3,FALSE),""))=HOUR($D$1),MINUTE(IFERROR(VLOOKUP($A361&amp;TEXT(P$3,"dd/mm/yyyy")&amp;$D$2,tbReporteAsistencia[[#All],[SerialDeBusqueda]:[FechaRegistro]],3,FALSE),""))&gt;MINUTE($D$1)),IFERROR(VLOOKUP($A361&amp;TEXT(P$3,"dd/mm/yyyy")&amp;$D$2,tbReporteAsistencia[[#All],[SerialDeBusqueda]:[FechaRegistro]],3,FALSE),"")-$D$1,""),"")</f>
        <v/>
      </c>
      <c r="Q361" s="30" t="str">
        <f>IFERROR(IF(AND(HOUR(IFERROR(VLOOKUP($A361&amp;TEXT(Q$3,"dd/mm/yyyy")&amp;$D$2,tbReporteAsistencia[[#All],[SerialDeBusqueda]:[FechaRegistro]],3,FALSE),""))=HOUR($D$1),MINUTE(IFERROR(VLOOKUP($A361&amp;TEXT(Q$3,"dd/mm/yyyy")&amp;$D$2,tbReporteAsistencia[[#All],[SerialDeBusqueda]:[FechaRegistro]],3,FALSE),""))&gt;MINUTE($D$1)),IFERROR(VLOOKUP($A361&amp;TEXT(Q$3,"dd/mm/yyyy")&amp;$D$2,tbReporteAsistencia[[#All],[SerialDeBusqueda]:[FechaRegistro]],3,FALSE),"")-$D$1,""),"")</f>
        <v/>
      </c>
      <c r="R361" s="30" t="str">
        <f>IFERROR(IF(AND(HOUR(IFERROR(VLOOKUP($A361&amp;TEXT(R$3,"dd/mm/yyyy")&amp;$D$2,tbReporteAsistencia[[#All],[SerialDeBusqueda]:[FechaRegistro]],3,FALSE),""))=HOUR($D$1),MINUTE(IFERROR(VLOOKUP($A361&amp;TEXT(R$3,"dd/mm/yyyy")&amp;$D$2,tbReporteAsistencia[[#All],[SerialDeBusqueda]:[FechaRegistro]],3,FALSE),""))&gt;MINUTE($D$1)),IFERROR(VLOOKUP($A361&amp;TEXT(R$3,"dd/mm/yyyy")&amp;$D$2,tbReporteAsistencia[[#All],[SerialDeBusqueda]:[FechaRegistro]],3,FALSE),"")-$D$1,""),"")</f>
        <v/>
      </c>
      <c r="S361" s="30" t="str">
        <f>IFERROR(IF(AND(HOUR(IFERROR(VLOOKUP($A361&amp;TEXT(S$3,"dd/mm/yyyy")&amp;$D$2,tbReporteAsistencia[[#All],[SerialDeBusqueda]:[FechaRegistro]],3,FALSE),""))=HOUR($D$1),MINUTE(IFERROR(VLOOKUP($A361&amp;TEXT(S$3,"dd/mm/yyyy")&amp;$D$2,tbReporteAsistencia[[#All],[SerialDeBusqueda]:[FechaRegistro]],3,FALSE),""))&gt;MINUTE($D$1)),IFERROR(VLOOKUP($A361&amp;TEXT(S$3,"dd/mm/yyyy")&amp;$D$2,tbReporteAsistencia[[#All],[SerialDeBusqueda]:[FechaRegistro]],3,FALSE),"")-$D$1,""),"")</f>
        <v/>
      </c>
    </row>
    <row r="362" spans="1:19">
      <c r="A362" s="8">
        <f>Plantilla!A363</f>
        <v>0</v>
      </c>
      <c r="B362" s="8">
        <f>Plantilla!B363</f>
        <v>0</v>
      </c>
      <c r="C362" s="8">
        <f>Plantilla!C363</f>
        <v>0</v>
      </c>
      <c r="D362" s="30" t="str">
        <f>IFERROR(IF(AND(HOUR(IFERROR(VLOOKUP($A362&amp;TEXT(D$3,"dd/mm/yyyy")&amp;$D$2,tbReporteAsistencia[[#All],[SerialDeBusqueda]:[FechaRegistro]],3,FALSE),""))=HOUR($D$1),MINUTE(IFERROR(VLOOKUP($A362&amp;TEXT(D$3,"dd/mm/yyyy")&amp;$D$2,tbReporteAsistencia[[#All],[SerialDeBusqueda]:[FechaRegistro]],3,FALSE),""))&gt;MINUTE($D$1)),IFERROR(VLOOKUP($A362&amp;TEXT(D$3,"dd/mm/yyyy")&amp;$D$2,tbReporteAsistencia[[#All],[SerialDeBusqueda]:[FechaRegistro]],3,FALSE),"")-$D$1,""),"")</f>
        <v/>
      </c>
      <c r="E362" s="30" t="str">
        <f>IFERROR(IF(AND(HOUR(IFERROR(VLOOKUP($A362&amp;TEXT(E$3,"dd/mm/yyyy")&amp;$D$2,tbReporteAsistencia[[#All],[SerialDeBusqueda]:[FechaRegistro]],3,FALSE),""))=HOUR($D$1),MINUTE(IFERROR(VLOOKUP($A362&amp;TEXT(E$3,"dd/mm/yyyy")&amp;$D$2,tbReporteAsistencia[[#All],[SerialDeBusqueda]:[FechaRegistro]],3,FALSE),""))&gt;MINUTE($D$1)),IFERROR(VLOOKUP($A362&amp;TEXT(E$3,"dd/mm/yyyy")&amp;$D$2,tbReporteAsistencia[[#All],[SerialDeBusqueda]:[FechaRegistro]],3,FALSE),"")-$D$1,""),"")</f>
        <v/>
      </c>
      <c r="F362" s="30" t="str">
        <f>IFERROR(IF(AND(HOUR(IFERROR(VLOOKUP($A362&amp;TEXT(F$3,"dd/mm/yyyy")&amp;$D$2,tbReporteAsistencia[[#All],[SerialDeBusqueda]:[FechaRegistro]],3,FALSE),""))=HOUR($D$1),MINUTE(IFERROR(VLOOKUP($A362&amp;TEXT(F$3,"dd/mm/yyyy")&amp;$D$2,tbReporteAsistencia[[#All],[SerialDeBusqueda]:[FechaRegistro]],3,FALSE),""))&gt;MINUTE($D$1)),IFERROR(VLOOKUP($A362&amp;TEXT(F$3,"dd/mm/yyyy")&amp;$D$2,tbReporteAsistencia[[#All],[SerialDeBusqueda]:[FechaRegistro]],3,FALSE),"")-$D$1,""),"")</f>
        <v/>
      </c>
      <c r="G362" s="30" t="str">
        <f>IFERROR(IF(AND(HOUR(IFERROR(VLOOKUP($A362&amp;TEXT(G$3,"dd/mm/yyyy")&amp;$D$2,tbReporteAsistencia[[#All],[SerialDeBusqueda]:[FechaRegistro]],3,FALSE),""))=HOUR($D$1),MINUTE(IFERROR(VLOOKUP($A362&amp;TEXT(G$3,"dd/mm/yyyy")&amp;$D$2,tbReporteAsistencia[[#All],[SerialDeBusqueda]:[FechaRegistro]],3,FALSE),""))&gt;MINUTE($D$1)),IFERROR(VLOOKUP($A362&amp;TEXT(G$3,"dd/mm/yyyy")&amp;$D$2,tbReporteAsistencia[[#All],[SerialDeBusqueda]:[FechaRegistro]],3,FALSE),"")-$D$1,""),"")</f>
        <v/>
      </c>
      <c r="H362" s="30" t="str">
        <f>IFERROR(IF(AND(HOUR(IFERROR(VLOOKUP($A362&amp;TEXT(H$3,"dd/mm/yyyy")&amp;$D$2,tbReporteAsistencia[[#All],[SerialDeBusqueda]:[FechaRegistro]],3,FALSE),""))=HOUR($D$1),MINUTE(IFERROR(VLOOKUP($A362&amp;TEXT(H$3,"dd/mm/yyyy")&amp;$D$2,tbReporteAsistencia[[#All],[SerialDeBusqueda]:[FechaRegistro]],3,FALSE),""))&gt;MINUTE($D$1)),IFERROR(VLOOKUP($A362&amp;TEXT(H$3,"dd/mm/yyyy")&amp;$D$2,tbReporteAsistencia[[#All],[SerialDeBusqueda]:[FechaRegistro]],3,FALSE),"")-$D$1,""),"")</f>
        <v/>
      </c>
      <c r="I362" s="30" t="str">
        <f>IFERROR(IF(AND(HOUR(IFERROR(VLOOKUP($A362&amp;TEXT(I$3,"dd/mm/yyyy")&amp;$D$2,tbReporteAsistencia[[#All],[SerialDeBusqueda]:[FechaRegistro]],3,FALSE),""))=HOUR($D$1),MINUTE(IFERROR(VLOOKUP($A362&amp;TEXT(I$3,"dd/mm/yyyy")&amp;$D$2,tbReporteAsistencia[[#All],[SerialDeBusqueda]:[FechaRegistro]],3,FALSE),""))&gt;MINUTE($D$1)),IFERROR(VLOOKUP($A362&amp;TEXT(I$3,"dd/mm/yyyy")&amp;$D$2,tbReporteAsistencia[[#All],[SerialDeBusqueda]:[FechaRegistro]],3,FALSE),"")-$D$1,""),"")</f>
        <v/>
      </c>
      <c r="J362" s="30" t="str">
        <f>IFERROR(IF(AND(HOUR(IFERROR(VLOOKUP($A362&amp;TEXT(J$3,"dd/mm/yyyy")&amp;$D$2,tbReporteAsistencia[[#All],[SerialDeBusqueda]:[FechaRegistro]],3,FALSE),""))=HOUR($D$1),MINUTE(IFERROR(VLOOKUP($A362&amp;TEXT(J$3,"dd/mm/yyyy")&amp;$D$2,tbReporteAsistencia[[#All],[SerialDeBusqueda]:[FechaRegistro]],3,FALSE),""))&gt;MINUTE($D$1)),IFERROR(VLOOKUP($A362&amp;TEXT(J$3,"dd/mm/yyyy")&amp;$D$2,tbReporteAsistencia[[#All],[SerialDeBusqueda]:[FechaRegistro]],3,FALSE),"")-$D$1,""),"")</f>
        <v/>
      </c>
      <c r="K362" s="30" t="str">
        <f>IFERROR(IF(AND(HOUR(IFERROR(VLOOKUP($A362&amp;TEXT(K$3,"dd/mm/yyyy")&amp;$D$2,tbReporteAsistencia[[#All],[SerialDeBusqueda]:[FechaRegistro]],3,FALSE),""))=HOUR($D$1),MINUTE(IFERROR(VLOOKUP($A362&amp;TEXT(K$3,"dd/mm/yyyy")&amp;$D$2,tbReporteAsistencia[[#All],[SerialDeBusqueda]:[FechaRegistro]],3,FALSE),""))&gt;MINUTE($D$1)),IFERROR(VLOOKUP($A362&amp;TEXT(K$3,"dd/mm/yyyy")&amp;$D$2,tbReporteAsistencia[[#All],[SerialDeBusqueda]:[FechaRegistro]],3,FALSE),"")-$D$1,""),"")</f>
        <v/>
      </c>
      <c r="L362" s="30" t="str">
        <f>IFERROR(IF(AND(HOUR(IFERROR(VLOOKUP($A362&amp;TEXT(L$3,"dd/mm/yyyy")&amp;$D$2,tbReporteAsistencia[[#All],[SerialDeBusqueda]:[FechaRegistro]],3,FALSE),""))=HOUR($D$1),MINUTE(IFERROR(VLOOKUP($A362&amp;TEXT(L$3,"dd/mm/yyyy")&amp;$D$2,tbReporteAsistencia[[#All],[SerialDeBusqueda]:[FechaRegistro]],3,FALSE),""))&gt;MINUTE($D$1)),IFERROR(VLOOKUP($A362&amp;TEXT(L$3,"dd/mm/yyyy")&amp;$D$2,tbReporteAsistencia[[#All],[SerialDeBusqueda]:[FechaRegistro]],3,FALSE),"")-$D$1,""),"")</f>
        <v/>
      </c>
      <c r="M362" s="30" t="str">
        <f>IFERROR(IF(AND(HOUR(IFERROR(VLOOKUP($A362&amp;TEXT(M$3,"dd/mm/yyyy")&amp;$D$2,tbReporteAsistencia[[#All],[SerialDeBusqueda]:[FechaRegistro]],3,FALSE),""))=HOUR($D$1),MINUTE(IFERROR(VLOOKUP($A362&amp;TEXT(M$3,"dd/mm/yyyy")&amp;$D$2,tbReporteAsistencia[[#All],[SerialDeBusqueda]:[FechaRegistro]],3,FALSE),""))&gt;MINUTE($D$1)),IFERROR(VLOOKUP($A362&amp;TEXT(M$3,"dd/mm/yyyy")&amp;$D$2,tbReporteAsistencia[[#All],[SerialDeBusqueda]:[FechaRegistro]],3,FALSE),"")-$D$1,""),"")</f>
        <v/>
      </c>
      <c r="N362" s="30" t="str">
        <f>IFERROR(IF(AND(HOUR(IFERROR(VLOOKUP($A362&amp;TEXT(N$3,"dd/mm/yyyy")&amp;$D$2,tbReporteAsistencia[[#All],[SerialDeBusqueda]:[FechaRegistro]],3,FALSE),""))=HOUR($D$1),MINUTE(IFERROR(VLOOKUP($A362&amp;TEXT(N$3,"dd/mm/yyyy")&amp;$D$2,tbReporteAsistencia[[#All],[SerialDeBusqueda]:[FechaRegistro]],3,FALSE),""))&gt;MINUTE($D$1)),IFERROR(VLOOKUP($A362&amp;TEXT(N$3,"dd/mm/yyyy")&amp;$D$2,tbReporteAsistencia[[#All],[SerialDeBusqueda]:[FechaRegistro]],3,FALSE),"")-$D$1,""),"")</f>
        <v/>
      </c>
      <c r="O362" s="30" t="str">
        <f>IFERROR(IF(AND(HOUR(IFERROR(VLOOKUP($A362&amp;TEXT(O$3,"dd/mm/yyyy")&amp;$D$2,tbReporteAsistencia[[#All],[SerialDeBusqueda]:[FechaRegistro]],3,FALSE),""))=HOUR($D$1),MINUTE(IFERROR(VLOOKUP($A362&amp;TEXT(O$3,"dd/mm/yyyy")&amp;$D$2,tbReporteAsistencia[[#All],[SerialDeBusqueda]:[FechaRegistro]],3,FALSE),""))&gt;MINUTE($D$1)),IFERROR(VLOOKUP($A362&amp;TEXT(O$3,"dd/mm/yyyy")&amp;$D$2,tbReporteAsistencia[[#All],[SerialDeBusqueda]:[FechaRegistro]],3,FALSE),"")-$D$1,""),"")</f>
        <v/>
      </c>
      <c r="P362" s="30" t="str">
        <f>IFERROR(IF(AND(HOUR(IFERROR(VLOOKUP($A362&amp;TEXT(P$3,"dd/mm/yyyy")&amp;$D$2,tbReporteAsistencia[[#All],[SerialDeBusqueda]:[FechaRegistro]],3,FALSE),""))=HOUR($D$1),MINUTE(IFERROR(VLOOKUP($A362&amp;TEXT(P$3,"dd/mm/yyyy")&amp;$D$2,tbReporteAsistencia[[#All],[SerialDeBusqueda]:[FechaRegistro]],3,FALSE),""))&gt;MINUTE($D$1)),IFERROR(VLOOKUP($A362&amp;TEXT(P$3,"dd/mm/yyyy")&amp;$D$2,tbReporteAsistencia[[#All],[SerialDeBusqueda]:[FechaRegistro]],3,FALSE),"")-$D$1,""),"")</f>
        <v/>
      </c>
      <c r="Q362" s="30" t="str">
        <f>IFERROR(IF(AND(HOUR(IFERROR(VLOOKUP($A362&amp;TEXT(Q$3,"dd/mm/yyyy")&amp;$D$2,tbReporteAsistencia[[#All],[SerialDeBusqueda]:[FechaRegistro]],3,FALSE),""))=HOUR($D$1),MINUTE(IFERROR(VLOOKUP($A362&amp;TEXT(Q$3,"dd/mm/yyyy")&amp;$D$2,tbReporteAsistencia[[#All],[SerialDeBusqueda]:[FechaRegistro]],3,FALSE),""))&gt;MINUTE($D$1)),IFERROR(VLOOKUP($A362&amp;TEXT(Q$3,"dd/mm/yyyy")&amp;$D$2,tbReporteAsistencia[[#All],[SerialDeBusqueda]:[FechaRegistro]],3,FALSE),"")-$D$1,""),"")</f>
        <v/>
      </c>
      <c r="R362" s="30" t="str">
        <f>IFERROR(IF(AND(HOUR(IFERROR(VLOOKUP($A362&amp;TEXT(R$3,"dd/mm/yyyy")&amp;$D$2,tbReporteAsistencia[[#All],[SerialDeBusqueda]:[FechaRegistro]],3,FALSE),""))=HOUR($D$1),MINUTE(IFERROR(VLOOKUP($A362&amp;TEXT(R$3,"dd/mm/yyyy")&amp;$D$2,tbReporteAsistencia[[#All],[SerialDeBusqueda]:[FechaRegistro]],3,FALSE),""))&gt;MINUTE($D$1)),IFERROR(VLOOKUP($A362&amp;TEXT(R$3,"dd/mm/yyyy")&amp;$D$2,tbReporteAsistencia[[#All],[SerialDeBusqueda]:[FechaRegistro]],3,FALSE),"")-$D$1,""),"")</f>
        <v/>
      </c>
      <c r="S362" s="30" t="str">
        <f>IFERROR(IF(AND(HOUR(IFERROR(VLOOKUP($A362&amp;TEXT(S$3,"dd/mm/yyyy")&amp;$D$2,tbReporteAsistencia[[#All],[SerialDeBusqueda]:[FechaRegistro]],3,FALSE),""))=HOUR($D$1),MINUTE(IFERROR(VLOOKUP($A362&amp;TEXT(S$3,"dd/mm/yyyy")&amp;$D$2,tbReporteAsistencia[[#All],[SerialDeBusqueda]:[FechaRegistro]],3,FALSE),""))&gt;MINUTE($D$1)),IFERROR(VLOOKUP($A362&amp;TEXT(S$3,"dd/mm/yyyy")&amp;$D$2,tbReporteAsistencia[[#All],[SerialDeBusqueda]:[FechaRegistro]],3,FALSE),"")-$D$1,""),"")</f>
        <v/>
      </c>
    </row>
    <row r="363" spans="1:19">
      <c r="A363" s="8">
        <f>Plantilla!A364</f>
        <v>0</v>
      </c>
      <c r="B363" s="8">
        <f>Plantilla!B364</f>
        <v>0</v>
      </c>
      <c r="C363" s="8">
        <f>Plantilla!C364</f>
        <v>0</v>
      </c>
      <c r="D363" s="30" t="str">
        <f>IFERROR(IF(AND(HOUR(IFERROR(VLOOKUP($A363&amp;TEXT(D$3,"dd/mm/yyyy")&amp;$D$2,tbReporteAsistencia[[#All],[SerialDeBusqueda]:[FechaRegistro]],3,FALSE),""))=HOUR($D$1),MINUTE(IFERROR(VLOOKUP($A363&amp;TEXT(D$3,"dd/mm/yyyy")&amp;$D$2,tbReporteAsistencia[[#All],[SerialDeBusqueda]:[FechaRegistro]],3,FALSE),""))&gt;MINUTE($D$1)),IFERROR(VLOOKUP($A363&amp;TEXT(D$3,"dd/mm/yyyy")&amp;$D$2,tbReporteAsistencia[[#All],[SerialDeBusqueda]:[FechaRegistro]],3,FALSE),"")-$D$1,""),"")</f>
        <v/>
      </c>
      <c r="E363" s="30" t="str">
        <f>IFERROR(IF(AND(HOUR(IFERROR(VLOOKUP($A363&amp;TEXT(E$3,"dd/mm/yyyy")&amp;$D$2,tbReporteAsistencia[[#All],[SerialDeBusqueda]:[FechaRegistro]],3,FALSE),""))=HOUR($D$1),MINUTE(IFERROR(VLOOKUP($A363&amp;TEXT(E$3,"dd/mm/yyyy")&amp;$D$2,tbReporteAsistencia[[#All],[SerialDeBusqueda]:[FechaRegistro]],3,FALSE),""))&gt;MINUTE($D$1)),IFERROR(VLOOKUP($A363&amp;TEXT(E$3,"dd/mm/yyyy")&amp;$D$2,tbReporteAsistencia[[#All],[SerialDeBusqueda]:[FechaRegistro]],3,FALSE),"")-$D$1,""),"")</f>
        <v/>
      </c>
      <c r="F363" s="30" t="str">
        <f>IFERROR(IF(AND(HOUR(IFERROR(VLOOKUP($A363&amp;TEXT(F$3,"dd/mm/yyyy")&amp;$D$2,tbReporteAsistencia[[#All],[SerialDeBusqueda]:[FechaRegistro]],3,FALSE),""))=HOUR($D$1),MINUTE(IFERROR(VLOOKUP($A363&amp;TEXT(F$3,"dd/mm/yyyy")&amp;$D$2,tbReporteAsistencia[[#All],[SerialDeBusqueda]:[FechaRegistro]],3,FALSE),""))&gt;MINUTE($D$1)),IFERROR(VLOOKUP($A363&amp;TEXT(F$3,"dd/mm/yyyy")&amp;$D$2,tbReporteAsistencia[[#All],[SerialDeBusqueda]:[FechaRegistro]],3,FALSE),"")-$D$1,""),"")</f>
        <v/>
      </c>
      <c r="G363" s="30" t="str">
        <f>IFERROR(IF(AND(HOUR(IFERROR(VLOOKUP($A363&amp;TEXT(G$3,"dd/mm/yyyy")&amp;$D$2,tbReporteAsistencia[[#All],[SerialDeBusqueda]:[FechaRegistro]],3,FALSE),""))=HOUR($D$1),MINUTE(IFERROR(VLOOKUP($A363&amp;TEXT(G$3,"dd/mm/yyyy")&amp;$D$2,tbReporteAsistencia[[#All],[SerialDeBusqueda]:[FechaRegistro]],3,FALSE),""))&gt;MINUTE($D$1)),IFERROR(VLOOKUP($A363&amp;TEXT(G$3,"dd/mm/yyyy")&amp;$D$2,tbReporteAsistencia[[#All],[SerialDeBusqueda]:[FechaRegistro]],3,FALSE),"")-$D$1,""),"")</f>
        <v/>
      </c>
      <c r="H363" s="30" t="str">
        <f>IFERROR(IF(AND(HOUR(IFERROR(VLOOKUP($A363&amp;TEXT(H$3,"dd/mm/yyyy")&amp;$D$2,tbReporteAsistencia[[#All],[SerialDeBusqueda]:[FechaRegistro]],3,FALSE),""))=HOUR($D$1),MINUTE(IFERROR(VLOOKUP($A363&amp;TEXT(H$3,"dd/mm/yyyy")&amp;$D$2,tbReporteAsistencia[[#All],[SerialDeBusqueda]:[FechaRegistro]],3,FALSE),""))&gt;MINUTE($D$1)),IFERROR(VLOOKUP($A363&amp;TEXT(H$3,"dd/mm/yyyy")&amp;$D$2,tbReporteAsistencia[[#All],[SerialDeBusqueda]:[FechaRegistro]],3,FALSE),"")-$D$1,""),"")</f>
        <v/>
      </c>
      <c r="I363" s="30" t="str">
        <f>IFERROR(IF(AND(HOUR(IFERROR(VLOOKUP($A363&amp;TEXT(I$3,"dd/mm/yyyy")&amp;$D$2,tbReporteAsistencia[[#All],[SerialDeBusqueda]:[FechaRegistro]],3,FALSE),""))=HOUR($D$1),MINUTE(IFERROR(VLOOKUP($A363&amp;TEXT(I$3,"dd/mm/yyyy")&amp;$D$2,tbReporteAsistencia[[#All],[SerialDeBusqueda]:[FechaRegistro]],3,FALSE),""))&gt;MINUTE($D$1)),IFERROR(VLOOKUP($A363&amp;TEXT(I$3,"dd/mm/yyyy")&amp;$D$2,tbReporteAsistencia[[#All],[SerialDeBusqueda]:[FechaRegistro]],3,FALSE),"")-$D$1,""),"")</f>
        <v/>
      </c>
      <c r="J363" s="30" t="str">
        <f>IFERROR(IF(AND(HOUR(IFERROR(VLOOKUP($A363&amp;TEXT(J$3,"dd/mm/yyyy")&amp;$D$2,tbReporteAsistencia[[#All],[SerialDeBusqueda]:[FechaRegistro]],3,FALSE),""))=HOUR($D$1),MINUTE(IFERROR(VLOOKUP($A363&amp;TEXT(J$3,"dd/mm/yyyy")&amp;$D$2,tbReporteAsistencia[[#All],[SerialDeBusqueda]:[FechaRegistro]],3,FALSE),""))&gt;MINUTE($D$1)),IFERROR(VLOOKUP($A363&amp;TEXT(J$3,"dd/mm/yyyy")&amp;$D$2,tbReporteAsistencia[[#All],[SerialDeBusqueda]:[FechaRegistro]],3,FALSE),"")-$D$1,""),"")</f>
        <v/>
      </c>
      <c r="K363" s="30" t="str">
        <f>IFERROR(IF(AND(HOUR(IFERROR(VLOOKUP($A363&amp;TEXT(K$3,"dd/mm/yyyy")&amp;$D$2,tbReporteAsistencia[[#All],[SerialDeBusqueda]:[FechaRegistro]],3,FALSE),""))=HOUR($D$1),MINUTE(IFERROR(VLOOKUP($A363&amp;TEXT(K$3,"dd/mm/yyyy")&amp;$D$2,tbReporteAsistencia[[#All],[SerialDeBusqueda]:[FechaRegistro]],3,FALSE),""))&gt;MINUTE($D$1)),IFERROR(VLOOKUP($A363&amp;TEXT(K$3,"dd/mm/yyyy")&amp;$D$2,tbReporteAsistencia[[#All],[SerialDeBusqueda]:[FechaRegistro]],3,FALSE),"")-$D$1,""),"")</f>
        <v/>
      </c>
      <c r="L363" s="30" t="str">
        <f>IFERROR(IF(AND(HOUR(IFERROR(VLOOKUP($A363&amp;TEXT(L$3,"dd/mm/yyyy")&amp;$D$2,tbReporteAsistencia[[#All],[SerialDeBusqueda]:[FechaRegistro]],3,FALSE),""))=HOUR($D$1),MINUTE(IFERROR(VLOOKUP($A363&amp;TEXT(L$3,"dd/mm/yyyy")&amp;$D$2,tbReporteAsistencia[[#All],[SerialDeBusqueda]:[FechaRegistro]],3,FALSE),""))&gt;MINUTE($D$1)),IFERROR(VLOOKUP($A363&amp;TEXT(L$3,"dd/mm/yyyy")&amp;$D$2,tbReporteAsistencia[[#All],[SerialDeBusqueda]:[FechaRegistro]],3,FALSE),"")-$D$1,""),"")</f>
        <v/>
      </c>
      <c r="M363" s="30" t="str">
        <f>IFERROR(IF(AND(HOUR(IFERROR(VLOOKUP($A363&amp;TEXT(M$3,"dd/mm/yyyy")&amp;$D$2,tbReporteAsistencia[[#All],[SerialDeBusqueda]:[FechaRegistro]],3,FALSE),""))=HOUR($D$1),MINUTE(IFERROR(VLOOKUP($A363&amp;TEXT(M$3,"dd/mm/yyyy")&amp;$D$2,tbReporteAsistencia[[#All],[SerialDeBusqueda]:[FechaRegistro]],3,FALSE),""))&gt;MINUTE($D$1)),IFERROR(VLOOKUP($A363&amp;TEXT(M$3,"dd/mm/yyyy")&amp;$D$2,tbReporteAsistencia[[#All],[SerialDeBusqueda]:[FechaRegistro]],3,FALSE),"")-$D$1,""),"")</f>
        <v/>
      </c>
      <c r="N363" s="30" t="str">
        <f>IFERROR(IF(AND(HOUR(IFERROR(VLOOKUP($A363&amp;TEXT(N$3,"dd/mm/yyyy")&amp;$D$2,tbReporteAsistencia[[#All],[SerialDeBusqueda]:[FechaRegistro]],3,FALSE),""))=HOUR($D$1),MINUTE(IFERROR(VLOOKUP($A363&amp;TEXT(N$3,"dd/mm/yyyy")&amp;$D$2,tbReporteAsistencia[[#All],[SerialDeBusqueda]:[FechaRegistro]],3,FALSE),""))&gt;MINUTE($D$1)),IFERROR(VLOOKUP($A363&amp;TEXT(N$3,"dd/mm/yyyy")&amp;$D$2,tbReporteAsistencia[[#All],[SerialDeBusqueda]:[FechaRegistro]],3,FALSE),"")-$D$1,""),"")</f>
        <v/>
      </c>
      <c r="O363" s="30" t="str">
        <f>IFERROR(IF(AND(HOUR(IFERROR(VLOOKUP($A363&amp;TEXT(O$3,"dd/mm/yyyy")&amp;$D$2,tbReporteAsistencia[[#All],[SerialDeBusqueda]:[FechaRegistro]],3,FALSE),""))=HOUR($D$1),MINUTE(IFERROR(VLOOKUP($A363&amp;TEXT(O$3,"dd/mm/yyyy")&amp;$D$2,tbReporteAsistencia[[#All],[SerialDeBusqueda]:[FechaRegistro]],3,FALSE),""))&gt;MINUTE($D$1)),IFERROR(VLOOKUP($A363&amp;TEXT(O$3,"dd/mm/yyyy")&amp;$D$2,tbReporteAsistencia[[#All],[SerialDeBusqueda]:[FechaRegistro]],3,FALSE),"")-$D$1,""),"")</f>
        <v/>
      </c>
      <c r="P363" s="30" t="str">
        <f>IFERROR(IF(AND(HOUR(IFERROR(VLOOKUP($A363&amp;TEXT(P$3,"dd/mm/yyyy")&amp;$D$2,tbReporteAsistencia[[#All],[SerialDeBusqueda]:[FechaRegistro]],3,FALSE),""))=HOUR($D$1),MINUTE(IFERROR(VLOOKUP($A363&amp;TEXT(P$3,"dd/mm/yyyy")&amp;$D$2,tbReporteAsistencia[[#All],[SerialDeBusqueda]:[FechaRegistro]],3,FALSE),""))&gt;MINUTE($D$1)),IFERROR(VLOOKUP($A363&amp;TEXT(P$3,"dd/mm/yyyy")&amp;$D$2,tbReporteAsistencia[[#All],[SerialDeBusqueda]:[FechaRegistro]],3,FALSE),"")-$D$1,""),"")</f>
        <v/>
      </c>
      <c r="Q363" s="30" t="str">
        <f>IFERROR(IF(AND(HOUR(IFERROR(VLOOKUP($A363&amp;TEXT(Q$3,"dd/mm/yyyy")&amp;$D$2,tbReporteAsistencia[[#All],[SerialDeBusqueda]:[FechaRegistro]],3,FALSE),""))=HOUR($D$1),MINUTE(IFERROR(VLOOKUP($A363&amp;TEXT(Q$3,"dd/mm/yyyy")&amp;$D$2,tbReporteAsistencia[[#All],[SerialDeBusqueda]:[FechaRegistro]],3,FALSE),""))&gt;MINUTE($D$1)),IFERROR(VLOOKUP($A363&amp;TEXT(Q$3,"dd/mm/yyyy")&amp;$D$2,tbReporteAsistencia[[#All],[SerialDeBusqueda]:[FechaRegistro]],3,FALSE),"")-$D$1,""),"")</f>
        <v/>
      </c>
      <c r="R363" s="30" t="str">
        <f>IFERROR(IF(AND(HOUR(IFERROR(VLOOKUP($A363&amp;TEXT(R$3,"dd/mm/yyyy")&amp;$D$2,tbReporteAsistencia[[#All],[SerialDeBusqueda]:[FechaRegistro]],3,FALSE),""))=HOUR($D$1),MINUTE(IFERROR(VLOOKUP($A363&amp;TEXT(R$3,"dd/mm/yyyy")&amp;$D$2,tbReporteAsistencia[[#All],[SerialDeBusqueda]:[FechaRegistro]],3,FALSE),""))&gt;MINUTE($D$1)),IFERROR(VLOOKUP($A363&amp;TEXT(R$3,"dd/mm/yyyy")&amp;$D$2,tbReporteAsistencia[[#All],[SerialDeBusqueda]:[FechaRegistro]],3,FALSE),"")-$D$1,""),"")</f>
        <v/>
      </c>
      <c r="S363" s="30" t="str">
        <f>IFERROR(IF(AND(HOUR(IFERROR(VLOOKUP($A363&amp;TEXT(S$3,"dd/mm/yyyy")&amp;$D$2,tbReporteAsistencia[[#All],[SerialDeBusqueda]:[FechaRegistro]],3,FALSE),""))=HOUR($D$1),MINUTE(IFERROR(VLOOKUP($A363&amp;TEXT(S$3,"dd/mm/yyyy")&amp;$D$2,tbReporteAsistencia[[#All],[SerialDeBusqueda]:[FechaRegistro]],3,FALSE),""))&gt;MINUTE($D$1)),IFERROR(VLOOKUP($A363&amp;TEXT(S$3,"dd/mm/yyyy")&amp;$D$2,tbReporteAsistencia[[#All],[SerialDeBusqueda]:[FechaRegistro]],3,FALSE),"")-$D$1,""),"")</f>
        <v/>
      </c>
    </row>
    <row r="364" spans="1:19">
      <c r="A364" s="8">
        <f>Plantilla!A365</f>
        <v>0</v>
      </c>
      <c r="B364" s="8">
        <f>Plantilla!B365</f>
        <v>0</v>
      </c>
      <c r="C364" s="8">
        <f>Plantilla!C365</f>
        <v>0</v>
      </c>
      <c r="D364" s="30" t="str">
        <f>IFERROR(IF(AND(HOUR(IFERROR(VLOOKUP($A364&amp;TEXT(D$3,"dd/mm/yyyy")&amp;$D$2,tbReporteAsistencia[[#All],[SerialDeBusqueda]:[FechaRegistro]],3,FALSE),""))=HOUR($D$1),MINUTE(IFERROR(VLOOKUP($A364&amp;TEXT(D$3,"dd/mm/yyyy")&amp;$D$2,tbReporteAsistencia[[#All],[SerialDeBusqueda]:[FechaRegistro]],3,FALSE),""))&gt;MINUTE($D$1)),IFERROR(VLOOKUP($A364&amp;TEXT(D$3,"dd/mm/yyyy")&amp;$D$2,tbReporteAsistencia[[#All],[SerialDeBusqueda]:[FechaRegistro]],3,FALSE),"")-$D$1,""),"")</f>
        <v/>
      </c>
      <c r="E364" s="30" t="str">
        <f>IFERROR(IF(AND(HOUR(IFERROR(VLOOKUP($A364&amp;TEXT(E$3,"dd/mm/yyyy")&amp;$D$2,tbReporteAsistencia[[#All],[SerialDeBusqueda]:[FechaRegistro]],3,FALSE),""))=HOUR($D$1),MINUTE(IFERROR(VLOOKUP($A364&amp;TEXT(E$3,"dd/mm/yyyy")&amp;$D$2,tbReporteAsistencia[[#All],[SerialDeBusqueda]:[FechaRegistro]],3,FALSE),""))&gt;MINUTE($D$1)),IFERROR(VLOOKUP($A364&amp;TEXT(E$3,"dd/mm/yyyy")&amp;$D$2,tbReporteAsistencia[[#All],[SerialDeBusqueda]:[FechaRegistro]],3,FALSE),"")-$D$1,""),"")</f>
        <v/>
      </c>
      <c r="F364" s="30" t="str">
        <f>IFERROR(IF(AND(HOUR(IFERROR(VLOOKUP($A364&amp;TEXT(F$3,"dd/mm/yyyy")&amp;$D$2,tbReporteAsistencia[[#All],[SerialDeBusqueda]:[FechaRegistro]],3,FALSE),""))=HOUR($D$1),MINUTE(IFERROR(VLOOKUP($A364&amp;TEXT(F$3,"dd/mm/yyyy")&amp;$D$2,tbReporteAsistencia[[#All],[SerialDeBusqueda]:[FechaRegistro]],3,FALSE),""))&gt;MINUTE($D$1)),IFERROR(VLOOKUP($A364&amp;TEXT(F$3,"dd/mm/yyyy")&amp;$D$2,tbReporteAsistencia[[#All],[SerialDeBusqueda]:[FechaRegistro]],3,FALSE),"")-$D$1,""),"")</f>
        <v/>
      </c>
      <c r="G364" s="30" t="str">
        <f>IFERROR(IF(AND(HOUR(IFERROR(VLOOKUP($A364&amp;TEXT(G$3,"dd/mm/yyyy")&amp;$D$2,tbReporteAsistencia[[#All],[SerialDeBusqueda]:[FechaRegistro]],3,FALSE),""))=HOUR($D$1),MINUTE(IFERROR(VLOOKUP($A364&amp;TEXT(G$3,"dd/mm/yyyy")&amp;$D$2,tbReporteAsistencia[[#All],[SerialDeBusqueda]:[FechaRegistro]],3,FALSE),""))&gt;MINUTE($D$1)),IFERROR(VLOOKUP($A364&amp;TEXT(G$3,"dd/mm/yyyy")&amp;$D$2,tbReporteAsistencia[[#All],[SerialDeBusqueda]:[FechaRegistro]],3,FALSE),"")-$D$1,""),"")</f>
        <v/>
      </c>
      <c r="H364" s="30" t="str">
        <f>IFERROR(IF(AND(HOUR(IFERROR(VLOOKUP($A364&amp;TEXT(H$3,"dd/mm/yyyy")&amp;$D$2,tbReporteAsistencia[[#All],[SerialDeBusqueda]:[FechaRegistro]],3,FALSE),""))=HOUR($D$1),MINUTE(IFERROR(VLOOKUP($A364&amp;TEXT(H$3,"dd/mm/yyyy")&amp;$D$2,tbReporteAsistencia[[#All],[SerialDeBusqueda]:[FechaRegistro]],3,FALSE),""))&gt;MINUTE($D$1)),IFERROR(VLOOKUP($A364&amp;TEXT(H$3,"dd/mm/yyyy")&amp;$D$2,tbReporteAsistencia[[#All],[SerialDeBusqueda]:[FechaRegistro]],3,FALSE),"")-$D$1,""),"")</f>
        <v/>
      </c>
      <c r="I364" s="30" t="str">
        <f>IFERROR(IF(AND(HOUR(IFERROR(VLOOKUP($A364&amp;TEXT(I$3,"dd/mm/yyyy")&amp;$D$2,tbReporteAsistencia[[#All],[SerialDeBusqueda]:[FechaRegistro]],3,FALSE),""))=HOUR($D$1),MINUTE(IFERROR(VLOOKUP($A364&amp;TEXT(I$3,"dd/mm/yyyy")&amp;$D$2,tbReporteAsistencia[[#All],[SerialDeBusqueda]:[FechaRegistro]],3,FALSE),""))&gt;MINUTE($D$1)),IFERROR(VLOOKUP($A364&amp;TEXT(I$3,"dd/mm/yyyy")&amp;$D$2,tbReporteAsistencia[[#All],[SerialDeBusqueda]:[FechaRegistro]],3,FALSE),"")-$D$1,""),"")</f>
        <v/>
      </c>
      <c r="J364" s="30" t="str">
        <f>IFERROR(IF(AND(HOUR(IFERROR(VLOOKUP($A364&amp;TEXT(J$3,"dd/mm/yyyy")&amp;$D$2,tbReporteAsistencia[[#All],[SerialDeBusqueda]:[FechaRegistro]],3,FALSE),""))=HOUR($D$1),MINUTE(IFERROR(VLOOKUP($A364&amp;TEXT(J$3,"dd/mm/yyyy")&amp;$D$2,tbReporteAsistencia[[#All],[SerialDeBusqueda]:[FechaRegistro]],3,FALSE),""))&gt;MINUTE($D$1)),IFERROR(VLOOKUP($A364&amp;TEXT(J$3,"dd/mm/yyyy")&amp;$D$2,tbReporteAsistencia[[#All],[SerialDeBusqueda]:[FechaRegistro]],3,FALSE),"")-$D$1,""),"")</f>
        <v/>
      </c>
      <c r="K364" s="30" t="str">
        <f>IFERROR(IF(AND(HOUR(IFERROR(VLOOKUP($A364&amp;TEXT(K$3,"dd/mm/yyyy")&amp;$D$2,tbReporteAsistencia[[#All],[SerialDeBusqueda]:[FechaRegistro]],3,FALSE),""))=HOUR($D$1),MINUTE(IFERROR(VLOOKUP($A364&amp;TEXT(K$3,"dd/mm/yyyy")&amp;$D$2,tbReporteAsistencia[[#All],[SerialDeBusqueda]:[FechaRegistro]],3,FALSE),""))&gt;MINUTE($D$1)),IFERROR(VLOOKUP($A364&amp;TEXT(K$3,"dd/mm/yyyy")&amp;$D$2,tbReporteAsistencia[[#All],[SerialDeBusqueda]:[FechaRegistro]],3,FALSE),"")-$D$1,""),"")</f>
        <v/>
      </c>
      <c r="L364" s="30" t="str">
        <f>IFERROR(IF(AND(HOUR(IFERROR(VLOOKUP($A364&amp;TEXT(L$3,"dd/mm/yyyy")&amp;$D$2,tbReporteAsistencia[[#All],[SerialDeBusqueda]:[FechaRegistro]],3,FALSE),""))=HOUR($D$1),MINUTE(IFERROR(VLOOKUP($A364&amp;TEXT(L$3,"dd/mm/yyyy")&amp;$D$2,tbReporteAsistencia[[#All],[SerialDeBusqueda]:[FechaRegistro]],3,FALSE),""))&gt;MINUTE($D$1)),IFERROR(VLOOKUP($A364&amp;TEXT(L$3,"dd/mm/yyyy")&amp;$D$2,tbReporteAsistencia[[#All],[SerialDeBusqueda]:[FechaRegistro]],3,FALSE),"")-$D$1,""),"")</f>
        <v/>
      </c>
      <c r="M364" s="30" t="str">
        <f>IFERROR(IF(AND(HOUR(IFERROR(VLOOKUP($A364&amp;TEXT(M$3,"dd/mm/yyyy")&amp;$D$2,tbReporteAsistencia[[#All],[SerialDeBusqueda]:[FechaRegistro]],3,FALSE),""))=HOUR($D$1),MINUTE(IFERROR(VLOOKUP($A364&amp;TEXT(M$3,"dd/mm/yyyy")&amp;$D$2,tbReporteAsistencia[[#All],[SerialDeBusqueda]:[FechaRegistro]],3,FALSE),""))&gt;MINUTE($D$1)),IFERROR(VLOOKUP($A364&amp;TEXT(M$3,"dd/mm/yyyy")&amp;$D$2,tbReporteAsistencia[[#All],[SerialDeBusqueda]:[FechaRegistro]],3,FALSE),"")-$D$1,""),"")</f>
        <v/>
      </c>
      <c r="N364" s="30" t="str">
        <f>IFERROR(IF(AND(HOUR(IFERROR(VLOOKUP($A364&amp;TEXT(N$3,"dd/mm/yyyy")&amp;$D$2,tbReporteAsistencia[[#All],[SerialDeBusqueda]:[FechaRegistro]],3,FALSE),""))=HOUR($D$1),MINUTE(IFERROR(VLOOKUP($A364&amp;TEXT(N$3,"dd/mm/yyyy")&amp;$D$2,tbReporteAsistencia[[#All],[SerialDeBusqueda]:[FechaRegistro]],3,FALSE),""))&gt;MINUTE($D$1)),IFERROR(VLOOKUP($A364&amp;TEXT(N$3,"dd/mm/yyyy")&amp;$D$2,tbReporteAsistencia[[#All],[SerialDeBusqueda]:[FechaRegistro]],3,FALSE),"")-$D$1,""),"")</f>
        <v/>
      </c>
      <c r="O364" s="30" t="str">
        <f>IFERROR(IF(AND(HOUR(IFERROR(VLOOKUP($A364&amp;TEXT(O$3,"dd/mm/yyyy")&amp;$D$2,tbReporteAsistencia[[#All],[SerialDeBusqueda]:[FechaRegistro]],3,FALSE),""))=HOUR($D$1),MINUTE(IFERROR(VLOOKUP($A364&amp;TEXT(O$3,"dd/mm/yyyy")&amp;$D$2,tbReporteAsistencia[[#All],[SerialDeBusqueda]:[FechaRegistro]],3,FALSE),""))&gt;MINUTE($D$1)),IFERROR(VLOOKUP($A364&amp;TEXT(O$3,"dd/mm/yyyy")&amp;$D$2,tbReporteAsistencia[[#All],[SerialDeBusqueda]:[FechaRegistro]],3,FALSE),"")-$D$1,""),"")</f>
        <v/>
      </c>
      <c r="P364" s="30" t="str">
        <f>IFERROR(IF(AND(HOUR(IFERROR(VLOOKUP($A364&amp;TEXT(P$3,"dd/mm/yyyy")&amp;$D$2,tbReporteAsistencia[[#All],[SerialDeBusqueda]:[FechaRegistro]],3,FALSE),""))=HOUR($D$1),MINUTE(IFERROR(VLOOKUP($A364&amp;TEXT(P$3,"dd/mm/yyyy")&amp;$D$2,tbReporteAsistencia[[#All],[SerialDeBusqueda]:[FechaRegistro]],3,FALSE),""))&gt;MINUTE($D$1)),IFERROR(VLOOKUP($A364&amp;TEXT(P$3,"dd/mm/yyyy")&amp;$D$2,tbReporteAsistencia[[#All],[SerialDeBusqueda]:[FechaRegistro]],3,FALSE),"")-$D$1,""),"")</f>
        <v/>
      </c>
      <c r="Q364" s="30" t="str">
        <f>IFERROR(IF(AND(HOUR(IFERROR(VLOOKUP($A364&amp;TEXT(Q$3,"dd/mm/yyyy")&amp;$D$2,tbReporteAsistencia[[#All],[SerialDeBusqueda]:[FechaRegistro]],3,FALSE),""))=HOUR($D$1),MINUTE(IFERROR(VLOOKUP($A364&amp;TEXT(Q$3,"dd/mm/yyyy")&amp;$D$2,tbReporteAsistencia[[#All],[SerialDeBusqueda]:[FechaRegistro]],3,FALSE),""))&gt;MINUTE($D$1)),IFERROR(VLOOKUP($A364&amp;TEXT(Q$3,"dd/mm/yyyy")&amp;$D$2,tbReporteAsistencia[[#All],[SerialDeBusqueda]:[FechaRegistro]],3,FALSE),"")-$D$1,""),"")</f>
        <v/>
      </c>
      <c r="R364" s="30" t="str">
        <f>IFERROR(IF(AND(HOUR(IFERROR(VLOOKUP($A364&amp;TEXT(R$3,"dd/mm/yyyy")&amp;$D$2,tbReporteAsistencia[[#All],[SerialDeBusqueda]:[FechaRegistro]],3,FALSE),""))=HOUR($D$1),MINUTE(IFERROR(VLOOKUP($A364&amp;TEXT(R$3,"dd/mm/yyyy")&amp;$D$2,tbReporteAsistencia[[#All],[SerialDeBusqueda]:[FechaRegistro]],3,FALSE),""))&gt;MINUTE($D$1)),IFERROR(VLOOKUP($A364&amp;TEXT(R$3,"dd/mm/yyyy")&amp;$D$2,tbReporteAsistencia[[#All],[SerialDeBusqueda]:[FechaRegistro]],3,FALSE),"")-$D$1,""),"")</f>
        <v/>
      </c>
      <c r="S364" s="30" t="str">
        <f>IFERROR(IF(AND(HOUR(IFERROR(VLOOKUP($A364&amp;TEXT(S$3,"dd/mm/yyyy")&amp;$D$2,tbReporteAsistencia[[#All],[SerialDeBusqueda]:[FechaRegistro]],3,FALSE),""))=HOUR($D$1),MINUTE(IFERROR(VLOOKUP($A364&amp;TEXT(S$3,"dd/mm/yyyy")&amp;$D$2,tbReporteAsistencia[[#All],[SerialDeBusqueda]:[FechaRegistro]],3,FALSE),""))&gt;MINUTE($D$1)),IFERROR(VLOOKUP($A364&amp;TEXT(S$3,"dd/mm/yyyy")&amp;$D$2,tbReporteAsistencia[[#All],[SerialDeBusqueda]:[FechaRegistro]],3,FALSE),"")-$D$1,""),"")</f>
        <v/>
      </c>
    </row>
    <row r="365" spans="1:19">
      <c r="A365" s="8">
        <f>Plantilla!A366</f>
        <v>0</v>
      </c>
      <c r="B365" s="8">
        <f>Plantilla!B366</f>
        <v>0</v>
      </c>
      <c r="C365" s="8">
        <f>Plantilla!C366</f>
        <v>0</v>
      </c>
      <c r="D365" s="30" t="str">
        <f>IFERROR(IF(AND(HOUR(IFERROR(VLOOKUP($A365&amp;TEXT(D$3,"dd/mm/yyyy")&amp;$D$2,tbReporteAsistencia[[#All],[SerialDeBusqueda]:[FechaRegistro]],3,FALSE),""))=HOUR($D$1),MINUTE(IFERROR(VLOOKUP($A365&amp;TEXT(D$3,"dd/mm/yyyy")&amp;$D$2,tbReporteAsistencia[[#All],[SerialDeBusqueda]:[FechaRegistro]],3,FALSE),""))&gt;MINUTE($D$1)),IFERROR(VLOOKUP($A365&amp;TEXT(D$3,"dd/mm/yyyy")&amp;$D$2,tbReporteAsistencia[[#All],[SerialDeBusqueda]:[FechaRegistro]],3,FALSE),"")-$D$1,""),"")</f>
        <v/>
      </c>
      <c r="E365" s="30" t="str">
        <f>IFERROR(IF(AND(HOUR(IFERROR(VLOOKUP($A365&amp;TEXT(E$3,"dd/mm/yyyy")&amp;$D$2,tbReporteAsistencia[[#All],[SerialDeBusqueda]:[FechaRegistro]],3,FALSE),""))=HOUR($D$1),MINUTE(IFERROR(VLOOKUP($A365&amp;TEXT(E$3,"dd/mm/yyyy")&amp;$D$2,tbReporteAsistencia[[#All],[SerialDeBusqueda]:[FechaRegistro]],3,FALSE),""))&gt;MINUTE($D$1)),IFERROR(VLOOKUP($A365&amp;TEXT(E$3,"dd/mm/yyyy")&amp;$D$2,tbReporteAsistencia[[#All],[SerialDeBusqueda]:[FechaRegistro]],3,FALSE),"")-$D$1,""),"")</f>
        <v/>
      </c>
      <c r="F365" s="30" t="str">
        <f>IFERROR(IF(AND(HOUR(IFERROR(VLOOKUP($A365&amp;TEXT(F$3,"dd/mm/yyyy")&amp;$D$2,tbReporteAsistencia[[#All],[SerialDeBusqueda]:[FechaRegistro]],3,FALSE),""))=HOUR($D$1),MINUTE(IFERROR(VLOOKUP($A365&amp;TEXT(F$3,"dd/mm/yyyy")&amp;$D$2,tbReporteAsistencia[[#All],[SerialDeBusqueda]:[FechaRegistro]],3,FALSE),""))&gt;MINUTE($D$1)),IFERROR(VLOOKUP($A365&amp;TEXT(F$3,"dd/mm/yyyy")&amp;$D$2,tbReporteAsistencia[[#All],[SerialDeBusqueda]:[FechaRegistro]],3,FALSE),"")-$D$1,""),"")</f>
        <v/>
      </c>
      <c r="G365" s="30" t="str">
        <f>IFERROR(IF(AND(HOUR(IFERROR(VLOOKUP($A365&amp;TEXT(G$3,"dd/mm/yyyy")&amp;$D$2,tbReporteAsistencia[[#All],[SerialDeBusqueda]:[FechaRegistro]],3,FALSE),""))=HOUR($D$1),MINUTE(IFERROR(VLOOKUP($A365&amp;TEXT(G$3,"dd/mm/yyyy")&amp;$D$2,tbReporteAsistencia[[#All],[SerialDeBusqueda]:[FechaRegistro]],3,FALSE),""))&gt;MINUTE($D$1)),IFERROR(VLOOKUP($A365&amp;TEXT(G$3,"dd/mm/yyyy")&amp;$D$2,tbReporteAsistencia[[#All],[SerialDeBusqueda]:[FechaRegistro]],3,FALSE),"")-$D$1,""),"")</f>
        <v/>
      </c>
      <c r="H365" s="30" t="str">
        <f>IFERROR(IF(AND(HOUR(IFERROR(VLOOKUP($A365&amp;TEXT(H$3,"dd/mm/yyyy")&amp;$D$2,tbReporteAsistencia[[#All],[SerialDeBusqueda]:[FechaRegistro]],3,FALSE),""))=HOUR($D$1),MINUTE(IFERROR(VLOOKUP($A365&amp;TEXT(H$3,"dd/mm/yyyy")&amp;$D$2,tbReporteAsistencia[[#All],[SerialDeBusqueda]:[FechaRegistro]],3,FALSE),""))&gt;MINUTE($D$1)),IFERROR(VLOOKUP($A365&amp;TEXT(H$3,"dd/mm/yyyy")&amp;$D$2,tbReporteAsistencia[[#All],[SerialDeBusqueda]:[FechaRegistro]],3,FALSE),"")-$D$1,""),"")</f>
        <v/>
      </c>
      <c r="I365" s="30" t="str">
        <f>IFERROR(IF(AND(HOUR(IFERROR(VLOOKUP($A365&amp;TEXT(I$3,"dd/mm/yyyy")&amp;$D$2,tbReporteAsistencia[[#All],[SerialDeBusqueda]:[FechaRegistro]],3,FALSE),""))=HOUR($D$1),MINUTE(IFERROR(VLOOKUP($A365&amp;TEXT(I$3,"dd/mm/yyyy")&amp;$D$2,tbReporteAsistencia[[#All],[SerialDeBusqueda]:[FechaRegistro]],3,FALSE),""))&gt;MINUTE($D$1)),IFERROR(VLOOKUP($A365&amp;TEXT(I$3,"dd/mm/yyyy")&amp;$D$2,tbReporteAsistencia[[#All],[SerialDeBusqueda]:[FechaRegistro]],3,FALSE),"")-$D$1,""),"")</f>
        <v/>
      </c>
      <c r="J365" s="30" t="str">
        <f>IFERROR(IF(AND(HOUR(IFERROR(VLOOKUP($A365&amp;TEXT(J$3,"dd/mm/yyyy")&amp;$D$2,tbReporteAsistencia[[#All],[SerialDeBusqueda]:[FechaRegistro]],3,FALSE),""))=HOUR($D$1),MINUTE(IFERROR(VLOOKUP($A365&amp;TEXT(J$3,"dd/mm/yyyy")&amp;$D$2,tbReporteAsistencia[[#All],[SerialDeBusqueda]:[FechaRegistro]],3,FALSE),""))&gt;MINUTE($D$1)),IFERROR(VLOOKUP($A365&amp;TEXT(J$3,"dd/mm/yyyy")&amp;$D$2,tbReporteAsistencia[[#All],[SerialDeBusqueda]:[FechaRegistro]],3,FALSE),"")-$D$1,""),"")</f>
        <v/>
      </c>
      <c r="K365" s="30" t="str">
        <f>IFERROR(IF(AND(HOUR(IFERROR(VLOOKUP($A365&amp;TEXT(K$3,"dd/mm/yyyy")&amp;$D$2,tbReporteAsistencia[[#All],[SerialDeBusqueda]:[FechaRegistro]],3,FALSE),""))=HOUR($D$1),MINUTE(IFERROR(VLOOKUP($A365&amp;TEXT(K$3,"dd/mm/yyyy")&amp;$D$2,tbReporteAsistencia[[#All],[SerialDeBusqueda]:[FechaRegistro]],3,FALSE),""))&gt;MINUTE($D$1)),IFERROR(VLOOKUP($A365&amp;TEXT(K$3,"dd/mm/yyyy")&amp;$D$2,tbReporteAsistencia[[#All],[SerialDeBusqueda]:[FechaRegistro]],3,FALSE),"")-$D$1,""),"")</f>
        <v/>
      </c>
      <c r="L365" s="30" t="str">
        <f>IFERROR(IF(AND(HOUR(IFERROR(VLOOKUP($A365&amp;TEXT(L$3,"dd/mm/yyyy")&amp;$D$2,tbReporteAsistencia[[#All],[SerialDeBusqueda]:[FechaRegistro]],3,FALSE),""))=HOUR($D$1),MINUTE(IFERROR(VLOOKUP($A365&amp;TEXT(L$3,"dd/mm/yyyy")&amp;$D$2,tbReporteAsistencia[[#All],[SerialDeBusqueda]:[FechaRegistro]],3,FALSE),""))&gt;MINUTE($D$1)),IFERROR(VLOOKUP($A365&amp;TEXT(L$3,"dd/mm/yyyy")&amp;$D$2,tbReporteAsistencia[[#All],[SerialDeBusqueda]:[FechaRegistro]],3,FALSE),"")-$D$1,""),"")</f>
        <v/>
      </c>
      <c r="M365" s="30" t="str">
        <f>IFERROR(IF(AND(HOUR(IFERROR(VLOOKUP($A365&amp;TEXT(M$3,"dd/mm/yyyy")&amp;$D$2,tbReporteAsistencia[[#All],[SerialDeBusqueda]:[FechaRegistro]],3,FALSE),""))=HOUR($D$1),MINUTE(IFERROR(VLOOKUP($A365&amp;TEXT(M$3,"dd/mm/yyyy")&amp;$D$2,tbReporteAsistencia[[#All],[SerialDeBusqueda]:[FechaRegistro]],3,FALSE),""))&gt;MINUTE($D$1)),IFERROR(VLOOKUP($A365&amp;TEXT(M$3,"dd/mm/yyyy")&amp;$D$2,tbReporteAsistencia[[#All],[SerialDeBusqueda]:[FechaRegistro]],3,FALSE),"")-$D$1,""),"")</f>
        <v/>
      </c>
      <c r="N365" s="30" t="str">
        <f>IFERROR(IF(AND(HOUR(IFERROR(VLOOKUP($A365&amp;TEXT(N$3,"dd/mm/yyyy")&amp;$D$2,tbReporteAsistencia[[#All],[SerialDeBusqueda]:[FechaRegistro]],3,FALSE),""))=HOUR($D$1),MINUTE(IFERROR(VLOOKUP($A365&amp;TEXT(N$3,"dd/mm/yyyy")&amp;$D$2,tbReporteAsistencia[[#All],[SerialDeBusqueda]:[FechaRegistro]],3,FALSE),""))&gt;MINUTE($D$1)),IFERROR(VLOOKUP($A365&amp;TEXT(N$3,"dd/mm/yyyy")&amp;$D$2,tbReporteAsistencia[[#All],[SerialDeBusqueda]:[FechaRegistro]],3,FALSE),"")-$D$1,""),"")</f>
        <v/>
      </c>
      <c r="O365" s="30" t="str">
        <f>IFERROR(IF(AND(HOUR(IFERROR(VLOOKUP($A365&amp;TEXT(O$3,"dd/mm/yyyy")&amp;$D$2,tbReporteAsistencia[[#All],[SerialDeBusqueda]:[FechaRegistro]],3,FALSE),""))=HOUR($D$1),MINUTE(IFERROR(VLOOKUP($A365&amp;TEXT(O$3,"dd/mm/yyyy")&amp;$D$2,tbReporteAsistencia[[#All],[SerialDeBusqueda]:[FechaRegistro]],3,FALSE),""))&gt;MINUTE($D$1)),IFERROR(VLOOKUP($A365&amp;TEXT(O$3,"dd/mm/yyyy")&amp;$D$2,tbReporteAsistencia[[#All],[SerialDeBusqueda]:[FechaRegistro]],3,FALSE),"")-$D$1,""),"")</f>
        <v/>
      </c>
      <c r="P365" s="30" t="str">
        <f>IFERROR(IF(AND(HOUR(IFERROR(VLOOKUP($A365&amp;TEXT(P$3,"dd/mm/yyyy")&amp;$D$2,tbReporteAsistencia[[#All],[SerialDeBusqueda]:[FechaRegistro]],3,FALSE),""))=HOUR($D$1),MINUTE(IFERROR(VLOOKUP($A365&amp;TEXT(P$3,"dd/mm/yyyy")&amp;$D$2,tbReporteAsistencia[[#All],[SerialDeBusqueda]:[FechaRegistro]],3,FALSE),""))&gt;MINUTE($D$1)),IFERROR(VLOOKUP($A365&amp;TEXT(P$3,"dd/mm/yyyy")&amp;$D$2,tbReporteAsistencia[[#All],[SerialDeBusqueda]:[FechaRegistro]],3,FALSE),"")-$D$1,""),"")</f>
        <v/>
      </c>
      <c r="Q365" s="30" t="str">
        <f>IFERROR(IF(AND(HOUR(IFERROR(VLOOKUP($A365&amp;TEXT(Q$3,"dd/mm/yyyy")&amp;$D$2,tbReporteAsistencia[[#All],[SerialDeBusqueda]:[FechaRegistro]],3,FALSE),""))=HOUR($D$1),MINUTE(IFERROR(VLOOKUP($A365&amp;TEXT(Q$3,"dd/mm/yyyy")&amp;$D$2,tbReporteAsistencia[[#All],[SerialDeBusqueda]:[FechaRegistro]],3,FALSE),""))&gt;MINUTE($D$1)),IFERROR(VLOOKUP($A365&amp;TEXT(Q$3,"dd/mm/yyyy")&amp;$D$2,tbReporteAsistencia[[#All],[SerialDeBusqueda]:[FechaRegistro]],3,FALSE),"")-$D$1,""),"")</f>
        <v/>
      </c>
      <c r="R365" s="30" t="str">
        <f>IFERROR(IF(AND(HOUR(IFERROR(VLOOKUP($A365&amp;TEXT(R$3,"dd/mm/yyyy")&amp;$D$2,tbReporteAsistencia[[#All],[SerialDeBusqueda]:[FechaRegistro]],3,FALSE),""))=HOUR($D$1),MINUTE(IFERROR(VLOOKUP($A365&amp;TEXT(R$3,"dd/mm/yyyy")&amp;$D$2,tbReporteAsistencia[[#All],[SerialDeBusqueda]:[FechaRegistro]],3,FALSE),""))&gt;MINUTE($D$1)),IFERROR(VLOOKUP($A365&amp;TEXT(R$3,"dd/mm/yyyy")&amp;$D$2,tbReporteAsistencia[[#All],[SerialDeBusqueda]:[FechaRegistro]],3,FALSE),"")-$D$1,""),"")</f>
        <v/>
      </c>
      <c r="S365" s="30" t="str">
        <f>IFERROR(IF(AND(HOUR(IFERROR(VLOOKUP($A365&amp;TEXT(S$3,"dd/mm/yyyy")&amp;$D$2,tbReporteAsistencia[[#All],[SerialDeBusqueda]:[FechaRegistro]],3,FALSE),""))=HOUR($D$1),MINUTE(IFERROR(VLOOKUP($A365&amp;TEXT(S$3,"dd/mm/yyyy")&amp;$D$2,tbReporteAsistencia[[#All],[SerialDeBusqueda]:[FechaRegistro]],3,FALSE),""))&gt;MINUTE($D$1)),IFERROR(VLOOKUP($A365&amp;TEXT(S$3,"dd/mm/yyyy")&amp;$D$2,tbReporteAsistencia[[#All],[SerialDeBusqueda]:[FechaRegistro]],3,FALSE),"")-$D$1,""),"")</f>
        <v/>
      </c>
    </row>
    <row r="366" spans="1:19">
      <c r="A366" s="8">
        <f>Plantilla!A367</f>
        <v>0</v>
      </c>
      <c r="B366" s="8">
        <f>Plantilla!B367</f>
        <v>0</v>
      </c>
      <c r="C366" s="8">
        <f>Plantilla!C367</f>
        <v>0</v>
      </c>
      <c r="D366" s="30" t="str">
        <f>IFERROR(IF(AND(HOUR(IFERROR(VLOOKUP($A366&amp;TEXT(D$3,"dd/mm/yyyy")&amp;$D$2,tbReporteAsistencia[[#All],[SerialDeBusqueda]:[FechaRegistro]],3,FALSE),""))=HOUR($D$1),MINUTE(IFERROR(VLOOKUP($A366&amp;TEXT(D$3,"dd/mm/yyyy")&amp;$D$2,tbReporteAsistencia[[#All],[SerialDeBusqueda]:[FechaRegistro]],3,FALSE),""))&gt;MINUTE($D$1)),IFERROR(VLOOKUP($A366&amp;TEXT(D$3,"dd/mm/yyyy")&amp;$D$2,tbReporteAsistencia[[#All],[SerialDeBusqueda]:[FechaRegistro]],3,FALSE),"")-$D$1,""),"")</f>
        <v/>
      </c>
      <c r="E366" s="30" t="str">
        <f>IFERROR(IF(AND(HOUR(IFERROR(VLOOKUP($A366&amp;TEXT(E$3,"dd/mm/yyyy")&amp;$D$2,tbReporteAsistencia[[#All],[SerialDeBusqueda]:[FechaRegistro]],3,FALSE),""))=HOUR($D$1),MINUTE(IFERROR(VLOOKUP($A366&amp;TEXT(E$3,"dd/mm/yyyy")&amp;$D$2,tbReporteAsistencia[[#All],[SerialDeBusqueda]:[FechaRegistro]],3,FALSE),""))&gt;MINUTE($D$1)),IFERROR(VLOOKUP($A366&amp;TEXT(E$3,"dd/mm/yyyy")&amp;$D$2,tbReporteAsistencia[[#All],[SerialDeBusqueda]:[FechaRegistro]],3,FALSE),"")-$D$1,""),"")</f>
        <v/>
      </c>
      <c r="F366" s="30" t="str">
        <f>IFERROR(IF(AND(HOUR(IFERROR(VLOOKUP($A366&amp;TEXT(F$3,"dd/mm/yyyy")&amp;$D$2,tbReporteAsistencia[[#All],[SerialDeBusqueda]:[FechaRegistro]],3,FALSE),""))=HOUR($D$1),MINUTE(IFERROR(VLOOKUP($A366&amp;TEXT(F$3,"dd/mm/yyyy")&amp;$D$2,tbReporteAsistencia[[#All],[SerialDeBusqueda]:[FechaRegistro]],3,FALSE),""))&gt;MINUTE($D$1)),IFERROR(VLOOKUP($A366&amp;TEXT(F$3,"dd/mm/yyyy")&amp;$D$2,tbReporteAsistencia[[#All],[SerialDeBusqueda]:[FechaRegistro]],3,FALSE),"")-$D$1,""),"")</f>
        <v/>
      </c>
      <c r="G366" s="30" t="str">
        <f>IFERROR(IF(AND(HOUR(IFERROR(VLOOKUP($A366&amp;TEXT(G$3,"dd/mm/yyyy")&amp;$D$2,tbReporteAsistencia[[#All],[SerialDeBusqueda]:[FechaRegistro]],3,FALSE),""))=HOUR($D$1),MINUTE(IFERROR(VLOOKUP($A366&amp;TEXT(G$3,"dd/mm/yyyy")&amp;$D$2,tbReporteAsistencia[[#All],[SerialDeBusqueda]:[FechaRegistro]],3,FALSE),""))&gt;MINUTE($D$1)),IFERROR(VLOOKUP($A366&amp;TEXT(G$3,"dd/mm/yyyy")&amp;$D$2,tbReporteAsistencia[[#All],[SerialDeBusqueda]:[FechaRegistro]],3,FALSE),"")-$D$1,""),"")</f>
        <v/>
      </c>
      <c r="H366" s="30" t="str">
        <f>IFERROR(IF(AND(HOUR(IFERROR(VLOOKUP($A366&amp;TEXT(H$3,"dd/mm/yyyy")&amp;$D$2,tbReporteAsistencia[[#All],[SerialDeBusqueda]:[FechaRegistro]],3,FALSE),""))=HOUR($D$1),MINUTE(IFERROR(VLOOKUP($A366&amp;TEXT(H$3,"dd/mm/yyyy")&amp;$D$2,tbReporteAsistencia[[#All],[SerialDeBusqueda]:[FechaRegistro]],3,FALSE),""))&gt;MINUTE($D$1)),IFERROR(VLOOKUP($A366&amp;TEXT(H$3,"dd/mm/yyyy")&amp;$D$2,tbReporteAsistencia[[#All],[SerialDeBusqueda]:[FechaRegistro]],3,FALSE),"")-$D$1,""),"")</f>
        <v/>
      </c>
      <c r="I366" s="30" t="str">
        <f>IFERROR(IF(AND(HOUR(IFERROR(VLOOKUP($A366&amp;TEXT(I$3,"dd/mm/yyyy")&amp;$D$2,tbReporteAsistencia[[#All],[SerialDeBusqueda]:[FechaRegistro]],3,FALSE),""))=HOUR($D$1),MINUTE(IFERROR(VLOOKUP($A366&amp;TEXT(I$3,"dd/mm/yyyy")&amp;$D$2,tbReporteAsistencia[[#All],[SerialDeBusqueda]:[FechaRegistro]],3,FALSE),""))&gt;MINUTE($D$1)),IFERROR(VLOOKUP($A366&amp;TEXT(I$3,"dd/mm/yyyy")&amp;$D$2,tbReporteAsistencia[[#All],[SerialDeBusqueda]:[FechaRegistro]],3,FALSE),"")-$D$1,""),"")</f>
        <v/>
      </c>
      <c r="J366" s="30" t="str">
        <f>IFERROR(IF(AND(HOUR(IFERROR(VLOOKUP($A366&amp;TEXT(J$3,"dd/mm/yyyy")&amp;$D$2,tbReporteAsistencia[[#All],[SerialDeBusqueda]:[FechaRegistro]],3,FALSE),""))=HOUR($D$1),MINUTE(IFERROR(VLOOKUP($A366&amp;TEXT(J$3,"dd/mm/yyyy")&amp;$D$2,tbReporteAsistencia[[#All],[SerialDeBusqueda]:[FechaRegistro]],3,FALSE),""))&gt;MINUTE($D$1)),IFERROR(VLOOKUP($A366&amp;TEXT(J$3,"dd/mm/yyyy")&amp;$D$2,tbReporteAsistencia[[#All],[SerialDeBusqueda]:[FechaRegistro]],3,FALSE),"")-$D$1,""),"")</f>
        <v/>
      </c>
      <c r="K366" s="30" t="str">
        <f>IFERROR(IF(AND(HOUR(IFERROR(VLOOKUP($A366&amp;TEXT(K$3,"dd/mm/yyyy")&amp;$D$2,tbReporteAsistencia[[#All],[SerialDeBusqueda]:[FechaRegistro]],3,FALSE),""))=HOUR($D$1),MINUTE(IFERROR(VLOOKUP($A366&amp;TEXT(K$3,"dd/mm/yyyy")&amp;$D$2,tbReporteAsistencia[[#All],[SerialDeBusqueda]:[FechaRegistro]],3,FALSE),""))&gt;MINUTE($D$1)),IFERROR(VLOOKUP($A366&amp;TEXT(K$3,"dd/mm/yyyy")&amp;$D$2,tbReporteAsistencia[[#All],[SerialDeBusqueda]:[FechaRegistro]],3,FALSE),"")-$D$1,""),"")</f>
        <v/>
      </c>
      <c r="L366" s="30" t="str">
        <f>IFERROR(IF(AND(HOUR(IFERROR(VLOOKUP($A366&amp;TEXT(L$3,"dd/mm/yyyy")&amp;$D$2,tbReporteAsistencia[[#All],[SerialDeBusqueda]:[FechaRegistro]],3,FALSE),""))=HOUR($D$1),MINUTE(IFERROR(VLOOKUP($A366&amp;TEXT(L$3,"dd/mm/yyyy")&amp;$D$2,tbReporteAsistencia[[#All],[SerialDeBusqueda]:[FechaRegistro]],3,FALSE),""))&gt;MINUTE($D$1)),IFERROR(VLOOKUP($A366&amp;TEXT(L$3,"dd/mm/yyyy")&amp;$D$2,tbReporteAsistencia[[#All],[SerialDeBusqueda]:[FechaRegistro]],3,FALSE),"")-$D$1,""),"")</f>
        <v/>
      </c>
      <c r="M366" s="30" t="str">
        <f>IFERROR(IF(AND(HOUR(IFERROR(VLOOKUP($A366&amp;TEXT(M$3,"dd/mm/yyyy")&amp;$D$2,tbReporteAsistencia[[#All],[SerialDeBusqueda]:[FechaRegistro]],3,FALSE),""))=HOUR($D$1),MINUTE(IFERROR(VLOOKUP($A366&amp;TEXT(M$3,"dd/mm/yyyy")&amp;$D$2,tbReporteAsistencia[[#All],[SerialDeBusqueda]:[FechaRegistro]],3,FALSE),""))&gt;MINUTE($D$1)),IFERROR(VLOOKUP($A366&amp;TEXT(M$3,"dd/mm/yyyy")&amp;$D$2,tbReporteAsistencia[[#All],[SerialDeBusqueda]:[FechaRegistro]],3,FALSE),"")-$D$1,""),"")</f>
        <v/>
      </c>
      <c r="N366" s="30" t="str">
        <f>IFERROR(IF(AND(HOUR(IFERROR(VLOOKUP($A366&amp;TEXT(N$3,"dd/mm/yyyy")&amp;$D$2,tbReporteAsistencia[[#All],[SerialDeBusqueda]:[FechaRegistro]],3,FALSE),""))=HOUR($D$1),MINUTE(IFERROR(VLOOKUP($A366&amp;TEXT(N$3,"dd/mm/yyyy")&amp;$D$2,tbReporteAsistencia[[#All],[SerialDeBusqueda]:[FechaRegistro]],3,FALSE),""))&gt;MINUTE($D$1)),IFERROR(VLOOKUP($A366&amp;TEXT(N$3,"dd/mm/yyyy")&amp;$D$2,tbReporteAsistencia[[#All],[SerialDeBusqueda]:[FechaRegistro]],3,FALSE),"")-$D$1,""),"")</f>
        <v/>
      </c>
      <c r="O366" s="30" t="str">
        <f>IFERROR(IF(AND(HOUR(IFERROR(VLOOKUP($A366&amp;TEXT(O$3,"dd/mm/yyyy")&amp;$D$2,tbReporteAsistencia[[#All],[SerialDeBusqueda]:[FechaRegistro]],3,FALSE),""))=HOUR($D$1),MINUTE(IFERROR(VLOOKUP($A366&amp;TEXT(O$3,"dd/mm/yyyy")&amp;$D$2,tbReporteAsistencia[[#All],[SerialDeBusqueda]:[FechaRegistro]],3,FALSE),""))&gt;MINUTE($D$1)),IFERROR(VLOOKUP($A366&amp;TEXT(O$3,"dd/mm/yyyy")&amp;$D$2,tbReporteAsistencia[[#All],[SerialDeBusqueda]:[FechaRegistro]],3,FALSE),"")-$D$1,""),"")</f>
        <v/>
      </c>
      <c r="P366" s="30" t="str">
        <f>IFERROR(IF(AND(HOUR(IFERROR(VLOOKUP($A366&amp;TEXT(P$3,"dd/mm/yyyy")&amp;$D$2,tbReporteAsistencia[[#All],[SerialDeBusqueda]:[FechaRegistro]],3,FALSE),""))=HOUR($D$1),MINUTE(IFERROR(VLOOKUP($A366&amp;TEXT(P$3,"dd/mm/yyyy")&amp;$D$2,tbReporteAsistencia[[#All],[SerialDeBusqueda]:[FechaRegistro]],3,FALSE),""))&gt;MINUTE($D$1)),IFERROR(VLOOKUP($A366&amp;TEXT(P$3,"dd/mm/yyyy")&amp;$D$2,tbReporteAsistencia[[#All],[SerialDeBusqueda]:[FechaRegistro]],3,FALSE),"")-$D$1,""),"")</f>
        <v/>
      </c>
      <c r="Q366" s="30" t="str">
        <f>IFERROR(IF(AND(HOUR(IFERROR(VLOOKUP($A366&amp;TEXT(Q$3,"dd/mm/yyyy")&amp;$D$2,tbReporteAsistencia[[#All],[SerialDeBusqueda]:[FechaRegistro]],3,FALSE),""))=HOUR($D$1),MINUTE(IFERROR(VLOOKUP($A366&amp;TEXT(Q$3,"dd/mm/yyyy")&amp;$D$2,tbReporteAsistencia[[#All],[SerialDeBusqueda]:[FechaRegistro]],3,FALSE),""))&gt;MINUTE($D$1)),IFERROR(VLOOKUP($A366&amp;TEXT(Q$3,"dd/mm/yyyy")&amp;$D$2,tbReporteAsistencia[[#All],[SerialDeBusqueda]:[FechaRegistro]],3,FALSE),"")-$D$1,""),"")</f>
        <v/>
      </c>
      <c r="R366" s="30" t="str">
        <f>IFERROR(IF(AND(HOUR(IFERROR(VLOOKUP($A366&amp;TEXT(R$3,"dd/mm/yyyy")&amp;$D$2,tbReporteAsistencia[[#All],[SerialDeBusqueda]:[FechaRegistro]],3,FALSE),""))=HOUR($D$1),MINUTE(IFERROR(VLOOKUP($A366&amp;TEXT(R$3,"dd/mm/yyyy")&amp;$D$2,tbReporteAsistencia[[#All],[SerialDeBusqueda]:[FechaRegistro]],3,FALSE),""))&gt;MINUTE($D$1)),IFERROR(VLOOKUP($A366&amp;TEXT(R$3,"dd/mm/yyyy")&amp;$D$2,tbReporteAsistencia[[#All],[SerialDeBusqueda]:[FechaRegistro]],3,FALSE),"")-$D$1,""),"")</f>
        <v/>
      </c>
      <c r="S366" s="30" t="str">
        <f>IFERROR(IF(AND(HOUR(IFERROR(VLOOKUP($A366&amp;TEXT(S$3,"dd/mm/yyyy")&amp;$D$2,tbReporteAsistencia[[#All],[SerialDeBusqueda]:[FechaRegistro]],3,FALSE),""))=HOUR($D$1),MINUTE(IFERROR(VLOOKUP($A366&amp;TEXT(S$3,"dd/mm/yyyy")&amp;$D$2,tbReporteAsistencia[[#All],[SerialDeBusqueda]:[FechaRegistro]],3,FALSE),""))&gt;MINUTE($D$1)),IFERROR(VLOOKUP($A366&amp;TEXT(S$3,"dd/mm/yyyy")&amp;$D$2,tbReporteAsistencia[[#All],[SerialDeBusqueda]:[FechaRegistro]],3,FALSE),"")-$D$1,""),"")</f>
        <v/>
      </c>
    </row>
    <row r="367" spans="1:19">
      <c r="A367" s="8">
        <f>Plantilla!A368</f>
        <v>0</v>
      </c>
      <c r="B367" s="8">
        <f>Plantilla!B368</f>
        <v>0</v>
      </c>
      <c r="C367" s="8">
        <f>Plantilla!C368</f>
        <v>0</v>
      </c>
      <c r="D367" s="30" t="str">
        <f>IFERROR(IF(AND(HOUR(IFERROR(VLOOKUP($A367&amp;TEXT(D$3,"dd/mm/yyyy")&amp;$D$2,tbReporteAsistencia[[#All],[SerialDeBusqueda]:[FechaRegistro]],3,FALSE),""))=HOUR($D$1),MINUTE(IFERROR(VLOOKUP($A367&amp;TEXT(D$3,"dd/mm/yyyy")&amp;$D$2,tbReporteAsistencia[[#All],[SerialDeBusqueda]:[FechaRegistro]],3,FALSE),""))&gt;MINUTE($D$1)),IFERROR(VLOOKUP($A367&amp;TEXT(D$3,"dd/mm/yyyy")&amp;$D$2,tbReporteAsistencia[[#All],[SerialDeBusqueda]:[FechaRegistro]],3,FALSE),"")-$D$1,""),"")</f>
        <v/>
      </c>
      <c r="E367" s="30" t="str">
        <f>IFERROR(IF(AND(HOUR(IFERROR(VLOOKUP($A367&amp;TEXT(E$3,"dd/mm/yyyy")&amp;$D$2,tbReporteAsistencia[[#All],[SerialDeBusqueda]:[FechaRegistro]],3,FALSE),""))=HOUR($D$1),MINUTE(IFERROR(VLOOKUP($A367&amp;TEXT(E$3,"dd/mm/yyyy")&amp;$D$2,tbReporteAsistencia[[#All],[SerialDeBusqueda]:[FechaRegistro]],3,FALSE),""))&gt;MINUTE($D$1)),IFERROR(VLOOKUP($A367&amp;TEXT(E$3,"dd/mm/yyyy")&amp;$D$2,tbReporteAsistencia[[#All],[SerialDeBusqueda]:[FechaRegistro]],3,FALSE),"")-$D$1,""),"")</f>
        <v/>
      </c>
      <c r="F367" s="30" t="str">
        <f>IFERROR(IF(AND(HOUR(IFERROR(VLOOKUP($A367&amp;TEXT(F$3,"dd/mm/yyyy")&amp;$D$2,tbReporteAsistencia[[#All],[SerialDeBusqueda]:[FechaRegistro]],3,FALSE),""))=HOUR($D$1),MINUTE(IFERROR(VLOOKUP($A367&amp;TEXT(F$3,"dd/mm/yyyy")&amp;$D$2,tbReporteAsistencia[[#All],[SerialDeBusqueda]:[FechaRegistro]],3,FALSE),""))&gt;MINUTE($D$1)),IFERROR(VLOOKUP($A367&amp;TEXT(F$3,"dd/mm/yyyy")&amp;$D$2,tbReporteAsistencia[[#All],[SerialDeBusqueda]:[FechaRegistro]],3,FALSE),"")-$D$1,""),"")</f>
        <v/>
      </c>
      <c r="G367" s="30" t="str">
        <f>IFERROR(IF(AND(HOUR(IFERROR(VLOOKUP($A367&amp;TEXT(G$3,"dd/mm/yyyy")&amp;$D$2,tbReporteAsistencia[[#All],[SerialDeBusqueda]:[FechaRegistro]],3,FALSE),""))=HOUR($D$1),MINUTE(IFERROR(VLOOKUP($A367&amp;TEXT(G$3,"dd/mm/yyyy")&amp;$D$2,tbReporteAsistencia[[#All],[SerialDeBusqueda]:[FechaRegistro]],3,FALSE),""))&gt;MINUTE($D$1)),IFERROR(VLOOKUP($A367&amp;TEXT(G$3,"dd/mm/yyyy")&amp;$D$2,tbReporteAsistencia[[#All],[SerialDeBusqueda]:[FechaRegistro]],3,FALSE),"")-$D$1,""),"")</f>
        <v/>
      </c>
      <c r="H367" s="30" t="str">
        <f>IFERROR(IF(AND(HOUR(IFERROR(VLOOKUP($A367&amp;TEXT(H$3,"dd/mm/yyyy")&amp;$D$2,tbReporteAsistencia[[#All],[SerialDeBusqueda]:[FechaRegistro]],3,FALSE),""))=HOUR($D$1),MINUTE(IFERROR(VLOOKUP($A367&amp;TEXT(H$3,"dd/mm/yyyy")&amp;$D$2,tbReporteAsistencia[[#All],[SerialDeBusqueda]:[FechaRegistro]],3,FALSE),""))&gt;MINUTE($D$1)),IFERROR(VLOOKUP($A367&amp;TEXT(H$3,"dd/mm/yyyy")&amp;$D$2,tbReporteAsistencia[[#All],[SerialDeBusqueda]:[FechaRegistro]],3,FALSE),"")-$D$1,""),"")</f>
        <v/>
      </c>
      <c r="I367" s="30" t="str">
        <f>IFERROR(IF(AND(HOUR(IFERROR(VLOOKUP($A367&amp;TEXT(I$3,"dd/mm/yyyy")&amp;$D$2,tbReporteAsistencia[[#All],[SerialDeBusqueda]:[FechaRegistro]],3,FALSE),""))=HOUR($D$1),MINUTE(IFERROR(VLOOKUP($A367&amp;TEXT(I$3,"dd/mm/yyyy")&amp;$D$2,tbReporteAsistencia[[#All],[SerialDeBusqueda]:[FechaRegistro]],3,FALSE),""))&gt;MINUTE($D$1)),IFERROR(VLOOKUP($A367&amp;TEXT(I$3,"dd/mm/yyyy")&amp;$D$2,tbReporteAsistencia[[#All],[SerialDeBusqueda]:[FechaRegistro]],3,FALSE),"")-$D$1,""),"")</f>
        <v/>
      </c>
      <c r="J367" s="30" t="str">
        <f>IFERROR(IF(AND(HOUR(IFERROR(VLOOKUP($A367&amp;TEXT(J$3,"dd/mm/yyyy")&amp;$D$2,tbReporteAsistencia[[#All],[SerialDeBusqueda]:[FechaRegistro]],3,FALSE),""))=HOUR($D$1),MINUTE(IFERROR(VLOOKUP($A367&amp;TEXT(J$3,"dd/mm/yyyy")&amp;$D$2,tbReporteAsistencia[[#All],[SerialDeBusqueda]:[FechaRegistro]],3,FALSE),""))&gt;MINUTE($D$1)),IFERROR(VLOOKUP($A367&amp;TEXT(J$3,"dd/mm/yyyy")&amp;$D$2,tbReporteAsistencia[[#All],[SerialDeBusqueda]:[FechaRegistro]],3,FALSE),"")-$D$1,""),"")</f>
        <v/>
      </c>
      <c r="K367" s="30" t="str">
        <f>IFERROR(IF(AND(HOUR(IFERROR(VLOOKUP($A367&amp;TEXT(K$3,"dd/mm/yyyy")&amp;$D$2,tbReporteAsistencia[[#All],[SerialDeBusqueda]:[FechaRegistro]],3,FALSE),""))=HOUR($D$1),MINUTE(IFERROR(VLOOKUP($A367&amp;TEXT(K$3,"dd/mm/yyyy")&amp;$D$2,tbReporteAsistencia[[#All],[SerialDeBusqueda]:[FechaRegistro]],3,FALSE),""))&gt;MINUTE($D$1)),IFERROR(VLOOKUP($A367&amp;TEXT(K$3,"dd/mm/yyyy")&amp;$D$2,tbReporteAsistencia[[#All],[SerialDeBusqueda]:[FechaRegistro]],3,FALSE),"")-$D$1,""),"")</f>
        <v/>
      </c>
      <c r="L367" s="30" t="str">
        <f>IFERROR(IF(AND(HOUR(IFERROR(VLOOKUP($A367&amp;TEXT(L$3,"dd/mm/yyyy")&amp;$D$2,tbReporteAsistencia[[#All],[SerialDeBusqueda]:[FechaRegistro]],3,FALSE),""))=HOUR($D$1),MINUTE(IFERROR(VLOOKUP($A367&amp;TEXT(L$3,"dd/mm/yyyy")&amp;$D$2,tbReporteAsistencia[[#All],[SerialDeBusqueda]:[FechaRegistro]],3,FALSE),""))&gt;MINUTE($D$1)),IFERROR(VLOOKUP($A367&amp;TEXT(L$3,"dd/mm/yyyy")&amp;$D$2,tbReporteAsistencia[[#All],[SerialDeBusqueda]:[FechaRegistro]],3,FALSE),"")-$D$1,""),"")</f>
        <v/>
      </c>
      <c r="M367" s="30" t="str">
        <f>IFERROR(IF(AND(HOUR(IFERROR(VLOOKUP($A367&amp;TEXT(M$3,"dd/mm/yyyy")&amp;$D$2,tbReporteAsistencia[[#All],[SerialDeBusqueda]:[FechaRegistro]],3,FALSE),""))=HOUR($D$1),MINUTE(IFERROR(VLOOKUP($A367&amp;TEXT(M$3,"dd/mm/yyyy")&amp;$D$2,tbReporteAsistencia[[#All],[SerialDeBusqueda]:[FechaRegistro]],3,FALSE),""))&gt;MINUTE($D$1)),IFERROR(VLOOKUP($A367&amp;TEXT(M$3,"dd/mm/yyyy")&amp;$D$2,tbReporteAsistencia[[#All],[SerialDeBusqueda]:[FechaRegistro]],3,FALSE),"")-$D$1,""),"")</f>
        <v/>
      </c>
      <c r="N367" s="30" t="str">
        <f>IFERROR(IF(AND(HOUR(IFERROR(VLOOKUP($A367&amp;TEXT(N$3,"dd/mm/yyyy")&amp;$D$2,tbReporteAsistencia[[#All],[SerialDeBusqueda]:[FechaRegistro]],3,FALSE),""))=HOUR($D$1),MINUTE(IFERROR(VLOOKUP($A367&amp;TEXT(N$3,"dd/mm/yyyy")&amp;$D$2,tbReporteAsistencia[[#All],[SerialDeBusqueda]:[FechaRegistro]],3,FALSE),""))&gt;MINUTE($D$1)),IFERROR(VLOOKUP($A367&amp;TEXT(N$3,"dd/mm/yyyy")&amp;$D$2,tbReporteAsistencia[[#All],[SerialDeBusqueda]:[FechaRegistro]],3,FALSE),"")-$D$1,""),"")</f>
        <v/>
      </c>
      <c r="O367" s="30" t="str">
        <f>IFERROR(IF(AND(HOUR(IFERROR(VLOOKUP($A367&amp;TEXT(O$3,"dd/mm/yyyy")&amp;$D$2,tbReporteAsistencia[[#All],[SerialDeBusqueda]:[FechaRegistro]],3,FALSE),""))=HOUR($D$1),MINUTE(IFERROR(VLOOKUP($A367&amp;TEXT(O$3,"dd/mm/yyyy")&amp;$D$2,tbReporteAsistencia[[#All],[SerialDeBusqueda]:[FechaRegistro]],3,FALSE),""))&gt;MINUTE($D$1)),IFERROR(VLOOKUP($A367&amp;TEXT(O$3,"dd/mm/yyyy")&amp;$D$2,tbReporteAsistencia[[#All],[SerialDeBusqueda]:[FechaRegistro]],3,FALSE),"")-$D$1,""),"")</f>
        <v/>
      </c>
      <c r="P367" s="30" t="str">
        <f>IFERROR(IF(AND(HOUR(IFERROR(VLOOKUP($A367&amp;TEXT(P$3,"dd/mm/yyyy")&amp;$D$2,tbReporteAsistencia[[#All],[SerialDeBusqueda]:[FechaRegistro]],3,FALSE),""))=HOUR($D$1),MINUTE(IFERROR(VLOOKUP($A367&amp;TEXT(P$3,"dd/mm/yyyy")&amp;$D$2,tbReporteAsistencia[[#All],[SerialDeBusqueda]:[FechaRegistro]],3,FALSE),""))&gt;MINUTE($D$1)),IFERROR(VLOOKUP($A367&amp;TEXT(P$3,"dd/mm/yyyy")&amp;$D$2,tbReporteAsistencia[[#All],[SerialDeBusqueda]:[FechaRegistro]],3,FALSE),"")-$D$1,""),"")</f>
        <v/>
      </c>
      <c r="Q367" s="30" t="str">
        <f>IFERROR(IF(AND(HOUR(IFERROR(VLOOKUP($A367&amp;TEXT(Q$3,"dd/mm/yyyy")&amp;$D$2,tbReporteAsistencia[[#All],[SerialDeBusqueda]:[FechaRegistro]],3,FALSE),""))=HOUR($D$1),MINUTE(IFERROR(VLOOKUP($A367&amp;TEXT(Q$3,"dd/mm/yyyy")&amp;$D$2,tbReporteAsistencia[[#All],[SerialDeBusqueda]:[FechaRegistro]],3,FALSE),""))&gt;MINUTE($D$1)),IFERROR(VLOOKUP($A367&amp;TEXT(Q$3,"dd/mm/yyyy")&amp;$D$2,tbReporteAsistencia[[#All],[SerialDeBusqueda]:[FechaRegistro]],3,FALSE),"")-$D$1,""),"")</f>
        <v/>
      </c>
      <c r="R367" s="30" t="str">
        <f>IFERROR(IF(AND(HOUR(IFERROR(VLOOKUP($A367&amp;TEXT(R$3,"dd/mm/yyyy")&amp;$D$2,tbReporteAsistencia[[#All],[SerialDeBusqueda]:[FechaRegistro]],3,FALSE),""))=HOUR($D$1),MINUTE(IFERROR(VLOOKUP($A367&amp;TEXT(R$3,"dd/mm/yyyy")&amp;$D$2,tbReporteAsistencia[[#All],[SerialDeBusqueda]:[FechaRegistro]],3,FALSE),""))&gt;MINUTE($D$1)),IFERROR(VLOOKUP($A367&amp;TEXT(R$3,"dd/mm/yyyy")&amp;$D$2,tbReporteAsistencia[[#All],[SerialDeBusqueda]:[FechaRegistro]],3,FALSE),"")-$D$1,""),"")</f>
        <v/>
      </c>
      <c r="S367" s="30" t="str">
        <f>IFERROR(IF(AND(HOUR(IFERROR(VLOOKUP($A367&amp;TEXT(S$3,"dd/mm/yyyy")&amp;$D$2,tbReporteAsistencia[[#All],[SerialDeBusqueda]:[FechaRegistro]],3,FALSE),""))=HOUR($D$1),MINUTE(IFERROR(VLOOKUP($A367&amp;TEXT(S$3,"dd/mm/yyyy")&amp;$D$2,tbReporteAsistencia[[#All],[SerialDeBusqueda]:[FechaRegistro]],3,FALSE),""))&gt;MINUTE($D$1)),IFERROR(VLOOKUP($A367&amp;TEXT(S$3,"dd/mm/yyyy")&amp;$D$2,tbReporteAsistencia[[#All],[SerialDeBusqueda]:[FechaRegistro]],3,FALSE),"")-$D$1,""),"")</f>
        <v/>
      </c>
    </row>
    <row r="368" spans="1:19">
      <c r="A368" s="8">
        <f>Plantilla!A369</f>
        <v>0</v>
      </c>
      <c r="B368" s="8">
        <f>Plantilla!B369</f>
        <v>0</v>
      </c>
      <c r="C368" s="8">
        <f>Plantilla!C369</f>
        <v>0</v>
      </c>
      <c r="D368" s="30" t="str">
        <f>IFERROR(IF(AND(HOUR(IFERROR(VLOOKUP($A368&amp;TEXT(D$3,"dd/mm/yyyy")&amp;$D$2,tbReporteAsistencia[[#All],[SerialDeBusqueda]:[FechaRegistro]],3,FALSE),""))=HOUR($D$1),MINUTE(IFERROR(VLOOKUP($A368&amp;TEXT(D$3,"dd/mm/yyyy")&amp;$D$2,tbReporteAsistencia[[#All],[SerialDeBusqueda]:[FechaRegistro]],3,FALSE),""))&gt;MINUTE($D$1)),IFERROR(VLOOKUP($A368&amp;TEXT(D$3,"dd/mm/yyyy")&amp;$D$2,tbReporteAsistencia[[#All],[SerialDeBusqueda]:[FechaRegistro]],3,FALSE),"")-$D$1,""),"")</f>
        <v/>
      </c>
      <c r="E368" s="30" t="str">
        <f>IFERROR(IF(AND(HOUR(IFERROR(VLOOKUP($A368&amp;TEXT(E$3,"dd/mm/yyyy")&amp;$D$2,tbReporteAsistencia[[#All],[SerialDeBusqueda]:[FechaRegistro]],3,FALSE),""))=HOUR($D$1),MINUTE(IFERROR(VLOOKUP($A368&amp;TEXT(E$3,"dd/mm/yyyy")&amp;$D$2,tbReporteAsistencia[[#All],[SerialDeBusqueda]:[FechaRegistro]],3,FALSE),""))&gt;MINUTE($D$1)),IFERROR(VLOOKUP($A368&amp;TEXT(E$3,"dd/mm/yyyy")&amp;$D$2,tbReporteAsistencia[[#All],[SerialDeBusqueda]:[FechaRegistro]],3,FALSE),"")-$D$1,""),"")</f>
        <v/>
      </c>
      <c r="F368" s="30" t="str">
        <f>IFERROR(IF(AND(HOUR(IFERROR(VLOOKUP($A368&amp;TEXT(F$3,"dd/mm/yyyy")&amp;$D$2,tbReporteAsistencia[[#All],[SerialDeBusqueda]:[FechaRegistro]],3,FALSE),""))=HOUR($D$1),MINUTE(IFERROR(VLOOKUP($A368&amp;TEXT(F$3,"dd/mm/yyyy")&amp;$D$2,tbReporteAsistencia[[#All],[SerialDeBusqueda]:[FechaRegistro]],3,FALSE),""))&gt;MINUTE($D$1)),IFERROR(VLOOKUP($A368&amp;TEXT(F$3,"dd/mm/yyyy")&amp;$D$2,tbReporteAsistencia[[#All],[SerialDeBusqueda]:[FechaRegistro]],3,FALSE),"")-$D$1,""),"")</f>
        <v/>
      </c>
      <c r="G368" s="30" t="str">
        <f>IFERROR(IF(AND(HOUR(IFERROR(VLOOKUP($A368&amp;TEXT(G$3,"dd/mm/yyyy")&amp;$D$2,tbReporteAsistencia[[#All],[SerialDeBusqueda]:[FechaRegistro]],3,FALSE),""))=HOUR($D$1),MINUTE(IFERROR(VLOOKUP($A368&amp;TEXT(G$3,"dd/mm/yyyy")&amp;$D$2,tbReporteAsistencia[[#All],[SerialDeBusqueda]:[FechaRegistro]],3,FALSE),""))&gt;MINUTE($D$1)),IFERROR(VLOOKUP($A368&amp;TEXT(G$3,"dd/mm/yyyy")&amp;$D$2,tbReporteAsistencia[[#All],[SerialDeBusqueda]:[FechaRegistro]],3,FALSE),"")-$D$1,""),"")</f>
        <v/>
      </c>
      <c r="H368" s="30" t="str">
        <f>IFERROR(IF(AND(HOUR(IFERROR(VLOOKUP($A368&amp;TEXT(H$3,"dd/mm/yyyy")&amp;$D$2,tbReporteAsistencia[[#All],[SerialDeBusqueda]:[FechaRegistro]],3,FALSE),""))=HOUR($D$1),MINUTE(IFERROR(VLOOKUP($A368&amp;TEXT(H$3,"dd/mm/yyyy")&amp;$D$2,tbReporteAsistencia[[#All],[SerialDeBusqueda]:[FechaRegistro]],3,FALSE),""))&gt;MINUTE($D$1)),IFERROR(VLOOKUP($A368&amp;TEXT(H$3,"dd/mm/yyyy")&amp;$D$2,tbReporteAsistencia[[#All],[SerialDeBusqueda]:[FechaRegistro]],3,FALSE),"")-$D$1,""),"")</f>
        <v/>
      </c>
      <c r="I368" s="30" t="str">
        <f>IFERROR(IF(AND(HOUR(IFERROR(VLOOKUP($A368&amp;TEXT(I$3,"dd/mm/yyyy")&amp;$D$2,tbReporteAsistencia[[#All],[SerialDeBusqueda]:[FechaRegistro]],3,FALSE),""))=HOUR($D$1),MINUTE(IFERROR(VLOOKUP($A368&amp;TEXT(I$3,"dd/mm/yyyy")&amp;$D$2,tbReporteAsistencia[[#All],[SerialDeBusqueda]:[FechaRegistro]],3,FALSE),""))&gt;MINUTE($D$1)),IFERROR(VLOOKUP($A368&amp;TEXT(I$3,"dd/mm/yyyy")&amp;$D$2,tbReporteAsistencia[[#All],[SerialDeBusqueda]:[FechaRegistro]],3,FALSE),"")-$D$1,""),"")</f>
        <v/>
      </c>
      <c r="J368" s="30" t="str">
        <f>IFERROR(IF(AND(HOUR(IFERROR(VLOOKUP($A368&amp;TEXT(J$3,"dd/mm/yyyy")&amp;$D$2,tbReporteAsistencia[[#All],[SerialDeBusqueda]:[FechaRegistro]],3,FALSE),""))=HOUR($D$1),MINUTE(IFERROR(VLOOKUP($A368&amp;TEXT(J$3,"dd/mm/yyyy")&amp;$D$2,tbReporteAsistencia[[#All],[SerialDeBusqueda]:[FechaRegistro]],3,FALSE),""))&gt;MINUTE($D$1)),IFERROR(VLOOKUP($A368&amp;TEXT(J$3,"dd/mm/yyyy")&amp;$D$2,tbReporteAsistencia[[#All],[SerialDeBusqueda]:[FechaRegistro]],3,FALSE),"")-$D$1,""),"")</f>
        <v/>
      </c>
      <c r="K368" s="30" t="str">
        <f>IFERROR(IF(AND(HOUR(IFERROR(VLOOKUP($A368&amp;TEXT(K$3,"dd/mm/yyyy")&amp;$D$2,tbReporteAsistencia[[#All],[SerialDeBusqueda]:[FechaRegistro]],3,FALSE),""))=HOUR($D$1),MINUTE(IFERROR(VLOOKUP($A368&amp;TEXT(K$3,"dd/mm/yyyy")&amp;$D$2,tbReporteAsistencia[[#All],[SerialDeBusqueda]:[FechaRegistro]],3,FALSE),""))&gt;MINUTE($D$1)),IFERROR(VLOOKUP($A368&amp;TEXT(K$3,"dd/mm/yyyy")&amp;$D$2,tbReporteAsistencia[[#All],[SerialDeBusqueda]:[FechaRegistro]],3,FALSE),"")-$D$1,""),"")</f>
        <v/>
      </c>
      <c r="L368" s="30" t="str">
        <f>IFERROR(IF(AND(HOUR(IFERROR(VLOOKUP($A368&amp;TEXT(L$3,"dd/mm/yyyy")&amp;$D$2,tbReporteAsistencia[[#All],[SerialDeBusqueda]:[FechaRegistro]],3,FALSE),""))=HOUR($D$1),MINUTE(IFERROR(VLOOKUP($A368&amp;TEXT(L$3,"dd/mm/yyyy")&amp;$D$2,tbReporteAsistencia[[#All],[SerialDeBusqueda]:[FechaRegistro]],3,FALSE),""))&gt;MINUTE($D$1)),IFERROR(VLOOKUP($A368&amp;TEXT(L$3,"dd/mm/yyyy")&amp;$D$2,tbReporteAsistencia[[#All],[SerialDeBusqueda]:[FechaRegistro]],3,FALSE),"")-$D$1,""),"")</f>
        <v/>
      </c>
      <c r="M368" s="30" t="str">
        <f>IFERROR(IF(AND(HOUR(IFERROR(VLOOKUP($A368&amp;TEXT(M$3,"dd/mm/yyyy")&amp;$D$2,tbReporteAsistencia[[#All],[SerialDeBusqueda]:[FechaRegistro]],3,FALSE),""))=HOUR($D$1),MINUTE(IFERROR(VLOOKUP($A368&amp;TEXT(M$3,"dd/mm/yyyy")&amp;$D$2,tbReporteAsistencia[[#All],[SerialDeBusqueda]:[FechaRegistro]],3,FALSE),""))&gt;MINUTE($D$1)),IFERROR(VLOOKUP($A368&amp;TEXT(M$3,"dd/mm/yyyy")&amp;$D$2,tbReporteAsistencia[[#All],[SerialDeBusqueda]:[FechaRegistro]],3,FALSE),"")-$D$1,""),"")</f>
        <v/>
      </c>
      <c r="N368" s="30" t="str">
        <f>IFERROR(IF(AND(HOUR(IFERROR(VLOOKUP($A368&amp;TEXT(N$3,"dd/mm/yyyy")&amp;$D$2,tbReporteAsistencia[[#All],[SerialDeBusqueda]:[FechaRegistro]],3,FALSE),""))=HOUR($D$1),MINUTE(IFERROR(VLOOKUP($A368&amp;TEXT(N$3,"dd/mm/yyyy")&amp;$D$2,tbReporteAsistencia[[#All],[SerialDeBusqueda]:[FechaRegistro]],3,FALSE),""))&gt;MINUTE($D$1)),IFERROR(VLOOKUP($A368&amp;TEXT(N$3,"dd/mm/yyyy")&amp;$D$2,tbReporteAsistencia[[#All],[SerialDeBusqueda]:[FechaRegistro]],3,FALSE),"")-$D$1,""),"")</f>
        <v/>
      </c>
      <c r="O368" s="30" t="str">
        <f>IFERROR(IF(AND(HOUR(IFERROR(VLOOKUP($A368&amp;TEXT(O$3,"dd/mm/yyyy")&amp;$D$2,tbReporteAsistencia[[#All],[SerialDeBusqueda]:[FechaRegistro]],3,FALSE),""))=HOUR($D$1),MINUTE(IFERROR(VLOOKUP($A368&amp;TEXT(O$3,"dd/mm/yyyy")&amp;$D$2,tbReporteAsistencia[[#All],[SerialDeBusqueda]:[FechaRegistro]],3,FALSE),""))&gt;MINUTE($D$1)),IFERROR(VLOOKUP($A368&amp;TEXT(O$3,"dd/mm/yyyy")&amp;$D$2,tbReporteAsistencia[[#All],[SerialDeBusqueda]:[FechaRegistro]],3,FALSE),"")-$D$1,""),"")</f>
        <v/>
      </c>
      <c r="P368" s="30" t="str">
        <f>IFERROR(IF(AND(HOUR(IFERROR(VLOOKUP($A368&amp;TEXT(P$3,"dd/mm/yyyy")&amp;$D$2,tbReporteAsistencia[[#All],[SerialDeBusqueda]:[FechaRegistro]],3,FALSE),""))=HOUR($D$1),MINUTE(IFERROR(VLOOKUP($A368&amp;TEXT(P$3,"dd/mm/yyyy")&amp;$D$2,tbReporteAsistencia[[#All],[SerialDeBusqueda]:[FechaRegistro]],3,FALSE),""))&gt;MINUTE($D$1)),IFERROR(VLOOKUP($A368&amp;TEXT(P$3,"dd/mm/yyyy")&amp;$D$2,tbReporteAsistencia[[#All],[SerialDeBusqueda]:[FechaRegistro]],3,FALSE),"")-$D$1,""),"")</f>
        <v/>
      </c>
      <c r="Q368" s="30" t="str">
        <f>IFERROR(IF(AND(HOUR(IFERROR(VLOOKUP($A368&amp;TEXT(Q$3,"dd/mm/yyyy")&amp;$D$2,tbReporteAsistencia[[#All],[SerialDeBusqueda]:[FechaRegistro]],3,FALSE),""))=HOUR($D$1),MINUTE(IFERROR(VLOOKUP($A368&amp;TEXT(Q$3,"dd/mm/yyyy")&amp;$D$2,tbReporteAsistencia[[#All],[SerialDeBusqueda]:[FechaRegistro]],3,FALSE),""))&gt;MINUTE($D$1)),IFERROR(VLOOKUP($A368&amp;TEXT(Q$3,"dd/mm/yyyy")&amp;$D$2,tbReporteAsistencia[[#All],[SerialDeBusqueda]:[FechaRegistro]],3,FALSE),"")-$D$1,""),"")</f>
        <v/>
      </c>
      <c r="R368" s="30" t="str">
        <f>IFERROR(IF(AND(HOUR(IFERROR(VLOOKUP($A368&amp;TEXT(R$3,"dd/mm/yyyy")&amp;$D$2,tbReporteAsistencia[[#All],[SerialDeBusqueda]:[FechaRegistro]],3,FALSE),""))=HOUR($D$1),MINUTE(IFERROR(VLOOKUP($A368&amp;TEXT(R$3,"dd/mm/yyyy")&amp;$D$2,tbReporteAsistencia[[#All],[SerialDeBusqueda]:[FechaRegistro]],3,FALSE),""))&gt;MINUTE($D$1)),IFERROR(VLOOKUP($A368&amp;TEXT(R$3,"dd/mm/yyyy")&amp;$D$2,tbReporteAsistencia[[#All],[SerialDeBusqueda]:[FechaRegistro]],3,FALSE),"")-$D$1,""),"")</f>
        <v/>
      </c>
      <c r="S368" s="30" t="str">
        <f>IFERROR(IF(AND(HOUR(IFERROR(VLOOKUP($A368&amp;TEXT(S$3,"dd/mm/yyyy")&amp;$D$2,tbReporteAsistencia[[#All],[SerialDeBusqueda]:[FechaRegistro]],3,FALSE),""))=HOUR($D$1),MINUTE(IFERROR(VLOOKUP($A368&amp;TEXT(S$3,"dd/mm/yyyy")&amp;$D$2,tbReporteAsistencia[[#All],[SerialDeBusqueda]:[FechaRegistro]],3,FALSE),""))&gt;MINUTE($D$1)),IFERROR(VLOOKUP($A368&amp;TEXT(S$3,"dd/mm/yyyy")&amp;$D$2,tbReporteAsistencia[[#All],[SerialDeBusqueda]:[FechaRegistro]],3,FALSE),"")-$D$1,""),"")</f>
        <v/>
      </c>
    </row>
    <row r="369" spans="1:19">
      <c r="A369" s="8">
        <f>Plantilla!A370</f>
        <v>0</v>
      </c>
      <c r="B369" s="8">
        <f>Plantilla!B370</f>
        <v>0</v>
      </c>
      <c r="C369" s="8">
        <f>Plantilla!C370</f>
        <v>0</v>
      </c>
      <c r="D369" s="30" t="str">
        <f>IFERROR(IF(AND(HOUR(IFERROR(VLOOKUP($A369&amp;TEXT(D$3,"dd/mm/yyyy")&amp;$D$2,tbReporteAsistencia[[#All],[SerialDeBusqueda]:[FechaRegistro]],3,FALSE),""))=HOUR($D$1),MINUTE(IFERROR(VLOOKUP($A369&amp;TEXT(D$3,"dd/mm/yyyy")&amp;$D$2,tbReporteAsistencia[[#All],[SerialDeBusqueda]:[FechaRegistro]],3,FALSE),""))&gt;MINUTE($D$1)),IFERROR(VLOOKUP($A369&amp;TEXT(D$3,"dd/mm/yyyy")&amp;$D$2,tbReporteAsistencia[[#All],[SerialDeBusqueda]:[FechaRegistro]],3,FALSE),"")-$D$1,""),"")</f>
        <v/>
      </c>
      <c r="E369" s="30" t="str">
        <f>IFERROR(IF(AND(HOUR(IFERROR(VLOOKUP($A369&amp;TEXT(E$3,"dd/mm/yyyy")&amp;$D$2,tbReporteAsistencia[[#All],[SerialDeBusqueda]:[FechaRegistro]],3,FALSE),""))=HOUR($D$1),MINUTE(IFERROR(VLOOKUP($A369&amp;TEXT(E$3,"dd/mm/yyyy")&amp;$D$2,tbReporteAsistencia[[#All],[SerialDeBusqueda]:[FechaRegistro]],3,FALSE),""))&gt;MINUTE($D$1)),IFERROR(VLOOKUP($A369&amp;TEXT(E$3,"dd/mm/yyyy")&amp;$D$2,tbReporteAsistencia[[#All],[SerialDeBusqueda]:[FechaRegistro]],3,FALSE),"")-$D$1,""),"")</f>
        <v/>
      </c>
      <c r="F369" s="30" t="str">
        <f>IFERROR(IF(AND(HOUR(IFERROR(VLOOKUP($A369&amp;TEXT(F$3,"dd/mm/yyyy")&amp;$D$2,tbReporteAsistencia[[#All],[SerialDeBusqueda]:[FechaRegistro]],3,FALSE),""))=HOUR($D$1),MINUTE(IFERROR(VLOOKUP($A369&amp;TEXT(F$3,"dd/mm/yyyy")&amp;$D$2,tbReporteAsistencia[[#All],[SerialDeBusqueda]:[FechaRegistro]],3,FALSE),""))&gt;MINUTE($D$1)),IFERROR(VLOOKUP($A369&amp;TEXT(F$3,"dd/mm/yyyy")&amp;$D$2,tbReporteAsistencia[[#All],[SerialDeBusqueda]:[FechaRegistro]],3,FALSE),"")-$D$1,""),"")</f>
        <v/>
      </c>
      <c r="G369" s="30" t="str">
        <f>IFERROR(IF(AND(HOUR(IFERROR(VLOOKUP($A369&amp;TEXT(G$3,"dd/mm/yyyy")&amp;$D$2,tbReporteAsistencia[[#All],[SerialDeBusqueda]:[FechaRegistro]],3,FALSE),""))=HOUR($D$1),MINUTE(IFERROR(VLOOKUP($A369&amp;TEXT(G$3,"dd/mm/yyyy")&amp;$D$2,tbReporteAsistencia[[#All],[SerialDeBusqueda]:[FechaRegistro]],3,FALSE),""))&gt;MINUTE($D$1)),IFERROR(VLOOKUP($A369&amp;TEXT(G$3,"dd/mm/yyyy")&amp;$D$2,tbReporteAsistencia[[#All],[SerialDeBusqueda]:[FechaRegistro]],3,FALSE),"")-$D$1,""),"")</f>
        <v/>
      </c>
      <c r="H369" s="30" t="str">
        <f>IFERROR(IF(AND(HOUR(IFERROR(VLOOKUP($A369&amp;TEXT(H$3,"dd/mm/yyyy")&amp;$D$2,tbReporteAsistencia[[#All],[SerialDeBusqueda]:[FechaRegistro]],3,FALSE),""))=HOUR($D$1),MINUTE(IFERROR(VLOOKUP($A369&amp;TEXT(H$3,"dd/mm/yyyy")&amp;$D$2,tbReporteAsistencia[[#All],[SerialDeBusqueda]:[FechaRegistro]],3,FALSE),""))&gt;MINUTE($D$1)),IFERROR(VLOOKUP($A369&amp;TEXT(H$3,"dd/mm/yyyy")&amp;$D$2,tbReporteAsistencia[[#All],[SerialDeBusqueda]:[FechaRegistro]],3,FALSE),"")-$D$1,""),"")</f>
        <v/>
      </c>
      <c r="I369" s="30" t="str">
        <f>IFERROR(IF(AND(HOUR(IFERROR(VLOOKUP($A369&amp;TEXT(I$3,"dd/mm/yyyy")&amp;$D$2,tbReporteAsistencia[[#All],[SerialDeBusqueda]:[FechaRegistro]],3,FALSE),""))=HOUR($D$1),MINUTE(IFERROR(VLOOKUP($A369&amp;TEXT(I$3,"dd/mm/yyyy")&amp;$D$2,tbReporteAsistencia[[#All],[SerialDeBusqueda]:[FechaRegistro]],3,FALSE),""))&gt;MINUTE($D$1)),IFERROR(VLOOKUP($A369&amp;TEXT(I$3,"dd/mm/yyyy")&amp;$D$2,tbReporteAsistencia[[#All],[SerialDeBusqueda]:[FechaRegistro]],3,FALSE),"")-$D$1,""),"")</f>
        <v/>
      </c>
      <c r="J369" s="30" t="str">
        <f>IFERROR(IF(AND(HOUR(IFERROR(VLOOKUP($A369&amp;TEXT(J$3,"dd/mm/yyyy")&amp;$D$2,tbReporteAsistencia[[#All],[SerialDeBusqueda]:[FechaRegistro]],3,FALSE),""))=HOUR($D$1),MINUTE(IFERROR(VLOOKUP($A369&amp;TEXT(J$3,"dd/mm/yyyy")&amp;$D$2,tbReporteAsistencia[[#All],[SerialDeBusqueda]:[FechaRegistro]],3,FALSE),""))&gt;MINUTE($D$1)),IFERROR(VLOOKUP($A369&amp;TEXT(J$3,"dd/mm/yyyy")&amp;$D$2,tbReporteAsistencia[[#All],[SerialDeBusqueda]:[FechaRegistro]],3,FALSE),"")-$D$1,""),"")</f>
        <v/>
      </c>
      <c r="K369" s="30" t="str">
        <f>IFERROR(IF(AND(HOUR(IFERROR(VLOOKUP($A369&amp;TEXT(K$3,"dd/mm/yyyy")&amp;$D$2,tbReporteAsistencia[[#All],[SerialDeBusqueda]:[FechaRegistro]],3,FALSE),""))=HOUR($D$1),MINUTE(IFERROR(VLOOKUP($A369&amp;TEXT(K$3,"dd/mm/yyyy")&amp;$D$2,tbReporteAsistencia[[#All],[SerialDeBusqueda]:[FechaRegistro]],3,FALSE),""))&gt;MINUTE($D$1)),IFERROR(VLOOKUP($A369&amp;TEXT(K$3,"dd/mm/yyyy")&amp;$D$2,tbReporteAsistencia[[#All],[SerialDeBusqueda]:[FechaRegistro]],3,FALSE),"")-$D$1,""),"")</f>
        <v/>
      </c>
      <c r="L369" s="30" t="str">
        <f>IFERROR(IF(AND(HOUR(IFERROR(VLOOKUP($A369&amp;TEXT(L$3,"dd/mm/yyyy")&amp;$D$2,tbReporteAsistencia[[#All],[SerialDeBusqueda]:[FechaRegistro]],3,FALSE),""))=HOUR($D$1),MINUTE(IFERROR(VLOOKUP($A369&amp;TEXT(L$3,"dd/mm/yyyy")&amp;$D$2,tbReporteAsistencia[[#All],[SerialDeBusqueda]:[FechaRegistro]],3,FALSE),""))&gt;MINUTE($D$1)),IFERROR(VLOOKUP($A369&amp;TEXT(L$3,"dd/mm/yyyy")&amp;$D$2,tbReporteAsistencia[[#All],[SerialDeBusqueda]:[FechaRegistro]],3,FALSE),"")-$D$1,""),"")</f>
        <v/>
      </c>
      <c r="M369" s="30" t="str">
        <f>IFERROR(IF(AND(HOUR(IFERROR(VLOOKUP($A369&amp;TEXT(M$3,"dd/mm/yyyy")&amp;$D$2,tbReporteAsistencia[[#All],[SerialDeBusqueda]:[FechaRegistro]],3,FALSE),""))=HOUR($D$1),MINUTE(IFERROR(VLOOKUP($A369&amp;TEXT(M$3,"dd/mm/yyyy")&amp;$D$2,tbReporteAsistencia[[#All],[SerialDeBusqueda]:[FechaRegistro]],3,FALSE),""))&gt;MINUTE($D$1)),IFERROR(VLOOKUP($A369&amp;TEXT(M$3,"dd/mm/yyyy")&amp;$D$2,tbReporteAsistencia[[#All],[SerialDeBusqueda]:[FechaRegistro]],3,FALSE),"")-$D$1,""),"")</f>
        <v/>
      </c>
      <c r="N369" s="30" t="str">
        <f>IFERROR(IF(AND(HOUR(IFERROR(VLOOKUP($A369&amp;TEXT(N$3,"dd/mm/yyyy")&amp;$D$2,tbReporteAsistencia[[#All],[SerialDeBusqueda]:[FechaRegistro]],3,FALSE),""))=HOUR($D$1),MINUTE(IFERROR(VLOOKUP($A369&amp;TEXT(N$3,"dd/mm/yyyy")&amp;$D$2,tbReporteAsistencia[[#All],[SerialDeBusqueda]:[FechaRegistro]],3,FALSE),""))&gt;MINUTE($D$1)),IFERROR(VLOOKUP($A369&amp;TEXT(N$3,"dd/mm/yyyy")&amp;$D$2,tbReporteAsistencia[[#All],[SerialDeBusqueda]:[FechaRegistro]],3,FALSE),"")-$D$1,""),"")</f>
        <v/>
      </c>
      <c r="O369" s="30" t="str">
        <f>IFERROR(IF(AND(HOUR(IFERROR(VLOOKUP($A369&amp;TEXT(O$3,"dd/mm/yyyy")&amp;$D$2,tbReporteAsistencia[[#All],[SerialDeBusqueda]:[FechaRegistro]],3,FALSE),""))=HOUR($D$1),MINUTE(IFERROR(VLOOKUP($A369&amp;TEXT(O$3,"dd/mm/yyyy")&amp;$D$2,tbReporteAsistencia[[#All],[SerialDeBusqueda]:[FechaRegistro]],3,FALSE),""))&gt;MINUTE($D$1)),IFERROR(VLOOKUP($A369&amp;TEXT(O$3,"dd/mm/yyyy")&amp;$D$2,tbReporteAsistencia[[#All],[SerialDeBusqueda]:[FechaRegistro]],3,FALSE),"")-$D$1,""),"")</f>
        <v/>
      </c>
      <c r="P369" s="30" t="str">
        <f>IFERROR(IF(AND(HOUR(IFERROR(VLOOKUP($A369&amp;TEXT(P$3,"dd/mm/yyyy")&amp;$D$2,tbReporteAsistencia[[#All],[SerialDeBusqueda]:[FechaRegistro]],3,FALSE),""))=HOUR($D$1),MINUTE(IFERROR(VLOOKUP($A369&amp;TEXT(P$3,"dd/mm/yyyy")&amp;$D$2,tbReporteAsistencia[[#All],[SerialDeBusqueda]:[FechaRegistro]],3,FALSE),""))&gt;MINUTE($D$1)),IFERROR(VLOOKUP($A369&amp;TEXT(P$3,"dd/mm/yyyy")&amp;$D$2,tbReporteAsistencia[[#All],[SerialDeBusqueda]:[FechaRegistro]],3,FALSE),"")-$D$1,""),"")</f>
        <v/>
      </c>
      <c r="Q369" s="30" t="str">
        <f>IFERROR(IF(AND(HOUR(IFERROR(VLOOKUP($A369&amp;TEXT(Q$3,"dd/mm/yyyy")&amp;$D$2,tbReporteAsistencia[[#All],[SerialDeBusqueda]:[FechaRegistro]],3,FALSE),""))=HOUR($D$1),MINUTE(IFERROR(VLOOKUP($A369&amp;TEXT(Q$3,"dd/mm/yyyy")&amp;$D$2,tbReporteAsistencia[[#All],[SerialDeBusqueda]:[FechaRegistro]],3,FALSE),""))&gt;MINUTE($D$1)),IFERROR(VLOOKUP($A369&amp;TEXT(Q$3,"dd/mm/yyyy")&amp;$D$2,tbReporteAsistencia[[#All],[SerialDeBusqueda]:[FechaRegistro]],3,FALSE),"")-$D$1,""),"")</f>
        <v/>
      </c>
      <c r="R369" s="30" t="str">
        <f>IFERROR(IF(AND(HOUR(IFERROR(VLOOKUP($A369&amp;TEXT(R$3,"dd/mm/yyyy")&amp;$D$2,tbReporteAsistencia[[#All],[SerialDeBusqueda]:[FechaRegistro]],3,FALSE),""))=HOUR($D$1),MINUTE(IFERROR(VLOOKUP($A369&amp;TEXT(R$3,"dd/mm/yyyy")&amp;$D$2,tbReporteAsistencia[[#All],[SerialDeBusqueda]:[FechaRegistro]],3,FALSE),""))&gt;MINUTE($D$1)),IFERROR(VLOOKUP($A369&amp;TEXT(R$3,"dd/mm/yyyy")&amp;$D$2,tbReporteAsistencia[[#All],[SerialDeBusqueda]:[FechaRegistro]],3,FALSE),"")-$D$1,""),"")</f>
        <v/>
      </c>
      <c r="S369" s="30" t="str">
        <f>IFERROR(IF(AND(HOUR(IFERROR(VLOOKUP($A369&amp;TEXT(S$3,"dd/mm/yyyy")&amp;$D$2,tbReporteAsistencia[[#All],[SerialDeBusqueda]:[FechaRegistro]],3,FALSE),""))=HOUR($D$1),MINUTE(IFERROR(VLOOKUP($A369&amp;TEXT(S$3,"dd/mm/yyyy")&amp;$D$2,tbReporteAsistencia[[#All],[SerialDeBusqueda]:[FechaRegistro]],3,FALSE),""))&gt;MINUTE($D$1)),IFERROR(VLOOKUP($A369&amp;TEXT(S$3,"dd/mm/yyyy")&amp;$D$2,tbReporteAsistencia[[#All],[SerialDeBusqueda]:[FechaRegistro]],3,FALSE),"")-$D$1,""),"")</f>
        <v/>
      </c>
    </row>
    <row r="370" spans="1:19">
      <c r="A370" s="8">
        <f>Plantilla!A371</f>
        <v>0</v>
      </c>
      <c r="B370" s="8">
        <f>Plantilla!B371</f>
        <v>0</v>
      </c>
      <c r="C370" s="8">
        <f>Plantilla!C371</f>
        <v>0</v>
      </c>
      <c r="D370" s="30" t="str">
        <f>IFERROR(IF(AND(HOUR(IFERROR(VLOOKUP($A370&amp;TEXT(D$3,"dd/mm/yyyy")&amp;$D$2,tbReporteAsistencia[[#All],[SerialDeBusqueda]:[FechaRegistro]],3,FALSE),""))=HOUR($D$1),MINUTE(IFERROR(VLOOKUP($A370&amp;TEXT(D$3,"dd/mm/yyyy")&amp;$D$2,tbReporteAsistencia[[#All],[SerialDeBusqueda]:[FechaRegistro]],3,FALSE),""))&gt;MINUTE($D$1)),IFERROR(VLOOKUP($A370&amp;TEXT(D$3,"dd/mm/yyyy")&amp;$D$2,tbReporteAsistencia[[#All],[SerialDeBusqueda]:[FechaRegistro]],3,FALSE),"")-$D$1,""),"")</f>
        <v/>
      </c>
      <c r="E370" s="30" t="str">
        <f>IFERROR(IF(AND(HOUR(IFERROR(VLOOKUP($A370&amp;TEXT(E$3,"dd/mm/yyyy")&amp;$D$2,tbReporteAsistencia[[#All],[SerialDeBusqueda]:[FechaRegistro]],3,FALSE),""))=HOUR($D$1),MINUTE(IFERROR(VLOOKUP($A370&amp;TEXT(E$3,"dd/mm/yyyy")&amp;$D$2,tbReporteAsistencia[[#All],[SerialDeBusqueda]:[FechaRegistro]],3,FALSE),""))&gt;MINUTE($D$1)),IFERROR(VLOOKUP($A370&amp;TEXT(E$3,"dd/mm/yyyy")&amp;$D$2,tbReporteAsistencia[[#All],[SerialDeBusqueda]:[FechaRegistro]],3,FALSE),"")-$D$1,""),"")</f>
        <v/>
      </c>
      <c r="F370" s="30" t="str">
        <f>IFERROR(IF(AND(HOUR(IFERROR(VLOOKUP($A370&amp;TEXT(F$3,"dd/mm/yyyy")&amp;$D$2,tbReporteAsistencia[[#All],[SerialDeBusqueda]:[FechaRegistro]],3,FALSE),""))=HOUR($D$1),MINUTE(IFERROR(VLOOKUP($A370&amp;TEXT(F$3,"dd/mm/yyyy")&amp;$D$2,tbReporteAsistencia[[#All],[SerialDeBusqueda]:[FechaRegistro]],3,FALSE),""))&gt;MINUTE($D$1)),IFERROR(VLOOKUP($A370&amp;TEXT(F$3,"dd/mm/yyyy")&amp;$D$2,tbReporteAsistencia[[#All],[SerialDeBusqueda]:[FechaRegistro]],3,FALSE),"")-$D$1,""),"")</f>
        <v/>
      </c>
      <c r="G370" s="30" t="str">
        <f>IFERROR(IF(AND(HOUR(IFERROR(VLOOKUP($A370&amp;TEXT(G$3,"dd/mm/yyyy")&amp;$D$2,tbReporteAsistencia[[#All],[SerialDeBusqueda]:[FechaRegistro]],3,FALSE),""))=HOUR($D$1),MINUTE(IFERROR(VLOOKUP($A370&amp;TEXT(G$3,"dd/mm/yyyy")&amp;$D$2,tbReporteAsistencia[[#All],[SerialDeBusqueda]:[FechaRegistro]],3,FALSE),""))&gt;MINUTE($D$1)),IFERROR(VLOOKUP($A370&amp;TEXT(G$3,"dd/mm/yyyy")&amp;$D$2,tbReporteAsistencia[[#All],[SerialDeBusqueda]:[FechaRegistro]],3,FALSE),"")-$D$1,""),"")</f>
        <v/>
      </c>
      <c r="H370" s="30" t="str">
        <f>IFERROR(IF(AND(HOUR(IFERROR(VLOOKUP($A370&amp;TEXT(H$3,"dd/mm/yyyy")&amp;$D$2,tbReporteAsistencia[[#All],[SerialDeBusqueda]:[FechaRegistro]],3,FALSE),""))=HOUR($D$1),MINUTE(IFERROR(VLOOKUP($A370&amp;TEXT(H$3,"dd/mm/yyyy")&amp;$D$2,tbReporteAsistencia[[#All],[SerialDeBusqueda]:[FechaRegistro]],3,FALSE),""))&gt;MINUTE($D$1)),IFERROR(VLOOKUP($A370&amp;TEXT(H$3,"dd/mm/yyyy")&amp;$D$2,tbReporteAsistencia[[#All],[SerialDeBusqueda]:[FechaRegistro]],3,FALSE),"")-$D$1,""),"")</f>
        <v/>
      </c>
      <c r="I370" s="30" t="str">
        <f>IFERROR(IF(AND(HOUR(IFERROR(VLOOKUP($A370&amp;TEXT(I$3,"dd/mm/yyyy")&amp;$D$2,tbReporteAsistencia[[#All],[SerialDeBusqueda]:[FechaRegistro]],3,FALSE),""))=HOUR($D$1),MINUTE(IFERROR(VLOOKUP($A370&amp;TEXT(I$3,"dd/mm/yyyy")&amp;$D$2,tbReporteAsistencia[[#All],[SerialDeBusqueda]:[FechaRegistro]],3,FALSE),""))&gt;MINUTE($D$1)),IFERROR(VLOOKUP($A370&amp;TEXT(I$3,"dd/mm/yyyy")&amp;$D$2,tbReporteAsistencia[[#All],[SerialDeBusqueda]:[FechaRegistro]],3,FALSE),"")-$D$1,""),"")</f>
        <v/>
      </c>
      <c r="J370" s="30" t="str">
        <f>IFERROR(IF(AND(HOUR(IFERROR(VLOOKUP($A370&amp;TEXT(J$3,"dd/mm/yyyy")&amp;$D$2,tbReporteAsistencia[[#All],[SerialDeBusqueda]:[FechaRegistro]],3,FALSE),""))=HOUR($D$1),MINUTE(IFERROR(VLOOKUP($A370&amp;TEXT(J$3,"dd/mm/yyyy")&amp;$D$2,tbReporteAsistencia[[#All],[SerialDeBusqueda]:[FechaRegistro]],3,FALSE),""))&gt;MINUTE($D$1)),IFERROR(VLOOKUP($A370&amp;TEXT(J$3,"dd/mm/yyyy")&amp;$D$2,tbReporteAsistencia[[#All],[SerialDeBusqueda]:[FechaRegistro]],3,FALSE),"")-$D$1,""),"")</f>
        <v/>
      </c>
      <c r="K370" s="30" t="str">
        <f>IFERROR(IF(AND(HOUR(IFERROR(VLOOKUP($A370&amp;TEXT(K$3,"dd/mm/yyyy")&amp;$D$2,tbReporteAsistencia[[#All],[SerialDeBusqueda]:[FechaRegistro]],3,FALSE),""))=HOUR($D$1),MINUTE(IFERROR(VLOOKUP($A370&amp;TEXT(K$3,"dd/mm/yyyy")&amp;$D$2,tbReporteAsistencia[[#All],[SerialDeBusqueda]:[FechaRegistro]],3,FALSE),""))&gt;MINUTE($D$1)),IFERROR(VLOOKUP($A370&amp;TEXT(K$3,"dd/mm/yyyy")&amp;$D$2,tbReporteAsistencia[[#All],[SerialDeBusqueda]:[FechaRegistro]],3,FALSE),"")-$D$1,""),"")</f>
        <v/>
      </c>
      <c r="L370" s="30" t="str">
        <f>IFERROR(IF(AND(HOUR(IFERROR(VLOOKUP($A370&amp;TEXT(L$3,"dd/mm/yyyy")&amp;$D$2,tbReporteAsistencia[[#All],[SerialDeBusqueda]:[FechaRegistro]],3,FALSE),""))=HOUR($D$1),MINUTE(IFERROR(VLOOKUP($A370&amp;TEXT(L$3,"dd/mm/yyyy")&amp;$D$2,tbReporteAsistencia[[#All],[SerialDeBusqueda]:[FechaRegistro]],3,FALSE),""))&gt;MINUTE($D$1)),IFERROR(VLOOKUP($A370&amp;TEXT(L$3,"dd/mm/yyyy")&amp;$D$2,tbReporteAsistencia[[#All],[SerialDeBusqueda]:[FechaRegistro]],3,FALSE),"")-$D$1,""),"")</f>
        <v/>
      </c>
      <c r="M370" s="30" t="str">
        <f>IFERROR(IF(AND(HOUR(IFERROR(VLOOKUP($A370&amp;TEXT(M$3,"dd/mm/yyyy")&amp;$D$2,tbReporteAsistencia[[#All],[SerialDeBusqueda]:[FechaRegistro]],3,FALSE),""))=HOUR($D$1),MINUTE(IFERROR(VLOOKUP($A370&amp;TEXT(M$3,"dd/mm/yyyy")&amp;$D$2,tbReporteAsistencia[[#All],[SerialDeBusqueda]:[FechaRegistro]],3,FALSE),""))&gt;MINUTE($D$1)),IFERROR(VLOOKUP($A370&amp;TEXT(M$3,"dd/mm/yyyy")&amp;$D$2,tbReporteAsistencia[[#All],[SerialDeBusqueda]:[FechaRegistro]],3,FALSE),"")-$D$1,""),"")</f>
        <v/>
      </c>
      <c r="N370" s="30" t="str">
        <f>IFERROR(IF(AND(HOUR(IFERROR(VLOOKUP($A370&amp;TEXT(N$3,"dd/mm/yyyy")&amp;$D$2,tbReporteAsistencia[[#All],[SerialDeBusqueda]:[FechaRegistro]],3,FALSE),""))=HOUR($D$1),MINUTE(IFERROR(VLOOKUP($A370&amp;TEXT(N$3,"dd/mm/yyyy")&amp;$D$2,tbReporteAsistencia[[#All],[SerialDeBusqueda]:[FechaRegistro]],3,FALSE),""))&gt;MINUTE($D$1)),IFERROR(VLOOKUP($A370&amp;TEXT(N$3,"dd/mm/yyyy")&amp;$D$2,tbReporteAsistencia[[#All],[SerialDeBusqueda]:[FechaRegistro]],3,FALSE),"")-$D$1,""),"")</f>
        <v/>
      </c>
      <c r="O370" s="30" t="str">
        <f>IFERROR(IF(AND(HOUR(IFERROR(VLOOKUP($A370&amp;TEXT(O$3,"dd/mm/yyyy")&amp;$D$2,tbReporteAsistencia[[#All],[SerialDeBusqueda]:[FechaRegistro]],3,FALSE),""))=HOUR($D$1),MINUTE(IFERROR(VLOOKUP($A370&amp;TEXT(O$3,"dd/mm/yyyy")&amp;$D$2,tbReporteAsistencia[[#All],[SerialDeBusqueda]:[FechaRegistro]],3,FALSE),""))&gt;MINUTE($D$1)),IFERROR(VLOOKUP($A370&amp;TEXT(O$3,"dd/mm/yyyy")&amp;$D$2,tbReporteAsistencia[[#All],[SerialDeBusqueda]:[FechaRegistro]],3,FALSE),"")-$D$1,""),"")</f>
        <v/>
      </c>
      <c r="P370" s="30" t="str">
        <f>IFERROR(IF(AND(HOUR(IFERROR(VLOOKUP($A370&amp;TEXT(P$3,"dd/mm/yyyy")&amp;$D$2,tbReporteAsistencia[[#All],[SerialDeBusqueda]:[FechaRegistro]],3,FALSE),""))=HOUR($D$1),MINUTE(IFERROR(VLOOKUP($A370&amp;TEXT(P$3,"dd/mm/yyyy")&amp;$D$2,tbReporteAsistencia[[#All],[SerialDeBusqueda]:[FechaRegistro]],3,FALSE),""))&gt;MINUTE($D$1)),IFERROR(VLOOKUP($A370&amp;TEXT(P$3,"dd/mm/yyyy")&amp;$D$2,tbReporteAsistencia[[#All],[SerialDeBusqueda]:[FechaRegistro]],3,FALSE),"")-$D$1,""),"")</f>
        <v/>
      </c>
      <c r="Q370" s="30" t="str">
        <f>IFERROR(IF(AND(HOUR(IFERROR(VLOOKUP($A370&amp;TEXT(Q$3,"dd/mm/yyyy")&amp;$D$2,tbReporteAsistencia[[#All],[SerialDeBusqueda]:[FechaRegistro]],3,FALSE),""))=HOUR($D$1),MINUTE(IFERROR(VLOOKUP($A370&amp;TEXT(Q$3,"dd/mm/yyyy")&amp;$D$2,tbReporteAsistencia[[#All],[SerialDeBusqueda]:[FechaRegistro]],3,FALSE),""))&gt;MINUTE($D$1)),IFERROR(VLOOKUP($A370&amp;TEXT(Q$3,"dd/mm/yyyy")&amp;$D$2,tbReporteAsistencia[[#All],[SerialDeBusqueda]:[FechaRegistro]],3,FALSE),"")-$D$1,""),"")</f>
        <v/>
      </c>
      <c r="R370" s="30" t="str">
        <f>IFERROR(IF(AND(HOUR(IFERROR(VLOOKUP($A370&amp;TEXT(R$3,"dd/mm/yyyy")&amp;$D$2,tbReporteAsistencia[[#All],[SerialDeBusqueda]:[FechaRegistro]],3,FALSE),""))=HOUR($D$1),MINUTE(IFERROR(VLOOKUP($A370&amp;TEXT(R$3,"dd/mm/yyyy")&amp;$D$2,tbReporteAsistencia[[#All],[SerialDeBusqueda]:[FechaRegistro]],3,FALSE),""))&gt;MINUTE($D$1)),IFERROR(VLOOKUP($A370&amp;TEXT(R$3,"dd/mm/yyyy")&amp;$D$2,tbReporteAsistencia[[#All],[SerialDeBusqueda]:[FechaRegistro]],3,FALSE),"")-$D$1,""),"")</f>
        <v/>
      </c>
      <c r="S370" s="30" t="str">
        <f>IFERROR(IF(AND(HOUR(IFERROR(VLOOKUP($A370&amp;TEXT(S$3,"dd/mm/yyyy")&amp;$D$2,tbReporteAsistencia[[#All],[SerialDeBusqueda]:[FechaRegistro]],3,FALSE),""))=HOUR($D$1),MINUTE(IFERROR(VLOOKUP($A370&amp;TEXT(S$3,"dd/mm/yyyy")&amp;$D$2,tbReporteAsistencia[[#All],[SerialDeBusqueda]:[FechaRegistro]],3,FALSE),""))&gt;MINUTE($D$1)),IFERROR(VLOOKUP($A370&amp;TEXT(S$3,"dd/mm/yyyy")&amp;$D$2,tbReporteAsistencia[[#All],[SerialDeBusqueda]:[FechaRegistro]],3,FALSE),"")-$D$1,""),"")</f>
        <v/>
      </c>
    </row>
    <row r="371" spans="1:19">
      <c r="A371" s="8">
        <f>Plantilla!A372</f>
        <v>0</v>
      </c>
      <c r="B371" s="8">
        <f>Plantilla!B372</f>
        <v>0</v>
      </c>
      <c r="C371" s="8">
        <f>Plantilla!C372</f>
        <v>0</v>
      </c>
      <c r="D371" s="30" t="str">
        <f>IFERROR(IF(AND(HOUR(IFERROR(VLOOKUP($A371&amp;TEXT(D$3,"dd/mm/yyyy")&amp;$D$2,tbReporteAsistencia[[#All],[SerialDeBusqueda]:[FechaRegistro]],3,FALSE),""))=HOUR($D$1),MINUTE(IFERROR(VLOOKUP($A371&amp;TEXT(D$3,"dd/mm/yyyy")&amp;$D$2,tbReporteAsistencia[[#All],[SerialDeBusqueda]:[FechaRegistro]],3,FALSE),""))&gt;MINUTE($D$1)),IFERROR(VLOOKUP($A371&amp;TEXT(D$3,"dd/mm/yyyy")&amp;$D$2,tbReporteAsistencia[[#All],[SerialDeBusqueda]:[FechaRegistro]],3,FALSE),"")-$D$1,""),"")</f>
        <v/>
      </c>
      <c r="E371" s="30" t="str">
        <f>IFERROR(IF(AND(HOUR(IFERROR(VLOOKUP($A371&amp;TEXT(E$3,"dd/mm/yyyy")&amp;$D$2,tbReporteAsistencia[[#All],[SerialDeBusqueda]:[FechaRegistro]],3,FALSE),""))=HOUR($D$1),MINUTE(IFERROR(VLOOKUP($A371&amp;TEXT(E$3,"dd/mm/yyyy")&amp;$D$2,tbReporteAsistencia[[#All],[SerialDeBusqueda]:[FechaRegistro]],3,FALSE),""))&gt;MINUTE($D$1)),IFERROR(VLOOKUP($A371&amp;TEXT(E$3,"dd/mm/yyyy")&amp;$D$2,tbReporteAsistencia[[#All],[SerialDeBusqueda]:[FechaRegistro]],3,FALSE),"")-$D$1,""),"")</f>
        <v/>
      </c>
      <c r="F371" s="30" t="str">
        <f>IFERROR(IF(AND(HOUR(IFERROR(VLOOKUP($A371&amp;TEXT(F$3,"dd/mm/yyyy")&amp;$D$2,tbReporteAsistencia[[#All],[SerialDeBusqueda]:[FechaRegistro]],3,FALSE),""))=HOUR($D$1),MINUTE(IFERROR(VLOOKUP($A371&amp;TEXT(F$3,"dd/mm/yyyy")&amp;$D$2,tbReporteAsistencia[[#All],[SerialDeBusqueda]:[FechaRegistro]],3,FALSE),""))&gt;MINUTE($D$1)),IFERROR(VLOOKUP($A371&amp;TEXT(F$3,"dd/mm/yyyy")&amp;$D$2,tbReporteAsistencia[[#All],[SerialDeBusqueda]:[FechaRegistro]],3,FALSE),"")-$D$1,""),"")</f>
        <v/>
      </c>
      <c r="G371" s="30" t="str">
        <f>IFERROR(IF(AND(HOUR(IFERROR(VLOOKUP($A371&amp;TEXT(G$3,"dd/mm/yyyy")&amp;$D$2,tbReporteAsistencia[[#All],[SerialDeBusqueda]:[FechaRegistro]],3,FALSE),""))=HOUR($D$1),MINUTE(IFERROR(VLOOKUP($A371&amp;TEXT(G$3,"dd/mm/yyyy")&amp;$D$2,tbReporteAsistencia[[#All],[SerialDeBusqueda]:[FechaRegistro]],3,FALSE),""))&gt;MINUTE($D$1)),IFERROR(VLOOKUP($A371&amp;TEXT(G$3,"dd/mm/yyyy")&amp;$D$2,tbReporteAsistencia[[#All],[SerialDeBusqueda]:[FechaRegistro]],3,FALSE),"")-$D$1,""),"")</f>
        <v/>
      </c>
      <c r="H371" s="30" t="str">
        <f>IFERROR(IF(AND(HOUR(IFERROR(VLOOKUP($A371&amp;TEXT(H$3,"dd/mm/yyyy")&amp;$D$2,tbReporteAsistencia[[#All],[SerialDeBusqueda]:[FechaRegistro]],3,FALSE),""))=HOUR($D$1),MINUTE(IFERROR(VLOOKUP($A371&amp;TEXT(H$3,"dd/mm/yyyy")&amp;$D$2,tbReporteAsistencia[[#All],[SerialDeBusqueda]:[FechaRegistro]],3,FALSE),""))&gt;MINUTE($D$1)),IFERROR(VLOOKUP($A371&amp;TEXT(H$3,"dd/mm/yyyy")&amp;$D$2,tbReporteAsistencia[[#All],[SerialDeBusqueda]:[FechaRegistro]],3,FALSE),"")-$D$1,""),"")</f>
        <v/>
      </c>
      <c r="I371" s="30" t="str">
        <f>IFERROR(IF(AND(HOUR(IFERROR(VLOOKUP($A371&amp;TEXT(I$3,"dd/mm/yyyy")&amp;$D$2,tbReporteAsistencia[[#All],[SerialDeBusqueda]:[FechaRegistro]],3,FALSE),""))=HOUR($D$1),MINUTE(IFERROR(VLOOKUP($A371&amp;TEXT(I$3,"dd/mm/yyyy")&amp;$D$2,tbReporteAsistencia[[#All],[SerialDeBusqueda]:[FechaRegistro]],3,FALSE),""))&gt;MINUTE($D$1)),IFERROR(VLOOKUP($A371&amp;TEXT(I$3,"dd/mm/yyyy")&amp;$D$2,tbReporteAsistencia[[#All],[SerialDeBusqueda]:[FechaRegistro]],3,FALSE),"")-$D$1,""),"")</f>
        <v/>
      </c>
      <c r="J371" s="30" t="str">
        <f>IFERROR(IF(AND(HOUR(IFERROR(VLOOKUP($A371&amp;TEXT(J$3,"dd/mm/yyyy")&amp;$D$2,tbReporteAsistencia[[#All],[SerialDeBusqueda]:[FechaRegistro]],3,FALSE),""))=HOUR($D$1),MINUTE(IFERROR(VLOOKUP($A371&amp;TEXT(J$3,"dd/mm/yyyy")&amp;$D$2,tbReporteAsistencia[[#All],[SerialDeBusqueda]:[FechaRegistro]],3,FALSE),""))&gt;MINUTE($D$1)),IFERROR(VLOOKUP($A371&amp;TEXT(J$3,"dd/mm/yyyy")&amp;$D$2,tbReporteAsistencia[[#All],[SerialDeBusqueda]:[FechaRegistro]],3,FALSE),"")-$D$1,""),"")</f>
        <v/>
      </c>
      <c r="K371" s="30" t="str">
        <f>IFERROR(IF(AND(HOUR(IFERROR(VLOOKUP($A371&amp;TEXT(K$3,"dd/mm/yyyy")&amp;$D$2,tbReporteAsistencia[[#All],[SerialDeBusqueda]:[FechaRegistro]],3,FALSE),""))=HOUR($D$1),MINUTE(IFERROR(VLOOKUP($A371&amp;TEXT(K$3,"dd/mm/yyyy")&amp;$D$2,tbReporteAsistencia[[#All],[SerialDeBusqueda]:[FechaRegistro]],3,FALSE),""))&gt;MINUTE($D$1)),IFERROR(VLOOKUP($A371&amp;TEXT(K$3,"dd/mm/yyyy")&amp;$D$2,tbReporteAsistencia[[#All],[SerialDeBusqueda]:[FechaRegistro]],3,FALSE),"")-$D$1,""),"")</f>
        <v/>
      </c>
      <c r="L371" s="30" t="str">
        <f>IFERROR(IF(AND(HOUR(IFERROR(VLOOKUP($A371&amp;TEXT(L$3,"dd/mm/yyyy")&amp;$D$2,tbReporteAsistencia[[#All],[SerialDeBusqueda]:[FechaRegistro]],3,FALSE),""))=HOUR($D$1),MINUTE(IFERROR(VLOOKUP($A371&amp;TEXT(L$3,"dd/mm/yyyy")&amp;$D$2,tbReporteAsistencia[[#All],[SerialDeBusqueda]:[FechaRegistro]],3,FALSE),""))&gt;MINUTE($D$1)),IFERROR(VLOOKUP($A371&amp;TEXT(L$3,"dd/mm/yyyy")&amp;$D$2,tbReporteAsistencia[[#All],[SerialDeBusqueda]:[FechaRegistro]],3,FALSE),"")-$D$1,""),"")</f>
        <v/>
      </c>
      <c r="M371" s="30" t="str">
        <f>IFERROR(IF(AND(HOUR(IFERROR(VLOOKUP($A371&amp;TEXT(M$3,"dd/mm/yyyy")&amp;$D$2,tbReporteAsistencia[[#All],[SerialDeBusqueda]:[FechaRegistro]],3,FALSE),""))=HOUR($D$1),MINUTE(IFERROR(VLOOKUP($A371&amp;TEXT(M$3,"dd/mm/yyyy")&amp;$D$2,tbReporteAsistencia[[#All],[SerialDeBusqueda]:[FechaRegistro]],3,FALSE),""))&gt;MINUTE($D$1)),IFERROR(VLOOKUP($A371&amp;TEXT(M$3,"dd/mm/yyyy")&amp;$D$2,tbReporteAsistencia[[#All],[SerialDeBusqueda]:[FechaRegistro]],3,FALSE),"")-$D$1,""),"")</f>
        <v/>
      </c>
      <c r="N371" s="30" t="str">
        <f>IFERROR(IF(AND(HOUR(IFERROR(VLOOKUP($A371&amp;TEXT(N$3,"dd/mm/yyyy")&amp;$D$2,tbReporteAsistencia[[#All],[SerialDeBusqueda]:[FechaRegistro]],3,FALSE),""))=HOUR($D$1),MINUTE(IFERROR(VLOOKUP($A371&amp;TEXT(N$3,"dd/mm/yyyy")&amp;$D$2,tbReporteAsistencia[[#All],[SerialDeBusqueda]:[FechaRegistro]],3,FALSE),""))&gt;MINUTE($D$1)),IFERROR(VLOOKUP($A371&amp;TEXT(N$3,"dd/mm/yyyy")&amp;$D$2,tbReporteAsistencia[[#All],[SerialDeBusqueda]:[FechaRegistro]],3,FALSE),"")-$D$1,""),"")</f>
        <v/>
      </c>
      <c r="O371" s="30" t="str">
        <f>IFERROR(IF(AND(HOUR(IFERROR(VLOOKUP($A371&amp;TEXT(O$3,"dd/mm/yyyy")&amp;$D$2,tbReporteAsistencia[[#All],[SerialDeBusqueda]:[FechaRegistro]],3,FALSE),""))=HOUR($D$1),MINUTE(IFERROR(VLOOKUP($A371&amp;TEXT(O$3,"dd/mm/yyyy")&amp;$D$2,tbReporteAsistencia[[#All],[SerialDeBusqueda]:[FechaRegistro]],3,FALSE),""))&gt;MINUTE($D$1)),IFERROR(VLOOKUP($A371&amp;TEXT(O$3,"dd/mm/yyyy")&amp;$D$2,tbReporteAsistencia[[#All],[SerialDeBusqueda]:[FechaRegistro]],3,FALSE),"")-$D$1,""),"")</f>
        <v/>
      </c>
      <c r="P371" s="30" t="str">
        <f>IFERROR(IF(AND(HOUR(IFERROR(VLOOKUP($A371&amp;TEXT(P$3,"dd/mm/yyyy")&amp;$D$2,tbReporteAsistencia[[#All],[SerialDeBusqueda]:[FechaRegistro]],3,FALSE),""))=HOUR($D$1),MINUTE(IFERROR(VLOOKUP($A371&amp;TEXT(P$3,"dd/mm/yyyy")&amp;$D$2,tbReporteAsistencia[[#All],[SerialDeBusqueda]:[FechaRegistro]],3,FALSE),""))&gt;MINUTE($D$1)),IFERROR(VLOOKUP($A371&amp;TEXT(P$3,"dd/mm/yyyy")&amp;$D$2,tbReporteAsistencia[[#All],[SerialDeBusqueda]:[FechaRegistro]],3,FALSE),"")-$D$1,""),"")</f>
        <v/>
      </c>
      <c r="Q371" s="30" t="str">
        <f>IFERROR(IF(AND(HOUR(IFERROR(VLOOKUP($A371&amp;TEXT(Q$3,"dd/mm/yyyy")&amp;$D$2,tbReporteAsistencia[[#All],[SerialDeBusqueda]:[FechaRegistro]],3,FALSE),""))=HOUR($D$1),MINUTE(IFERROR(VLOOKUP($A371&amp;TEXT(Q$3,"dd/mm/yyyy")&amp;$D$2,tbReporteAsistencia[[#All],[SerialDeBusqueda]:[FechaRegistro]],3,FALSE),""))&gt;MINUTE($D$1)),IFERROR(VLOOKUP($A371&amp;TEXT(Q$3,"dd/mm/yyyy")&amp;$D$2,tbReporteAsistencia[[#All],[SerialDeBusqueda]:[FechaRegistro]],3,FALSE),"")-$D$1,""),"")</f>
        <v/>
      </c>
      <c r="R371" s="30" t="str">
        <f>IFERROR(IF(AND(HOUR(IFERROR(VLOOKUP($A371&amp;TEXT(R$3,"dd/mm/yyyy")&amp;$D$2,tbReporteAsistencia[[#All],[SerialDeBusqueda]:[FechaRegistro]],3,FALSE),""))=HOUR($D$1),MINUTE(IFERROR(VLOOKUP($A371&amp;TEXT(R$3,"dd/mm/yyyy")&amp;$D$2,tbReporteAsistencia[[#All],[SerialDeBusqueda]:[FechaRegistro]],3,FALSE),""))&gt;MINUTE($D$1)),IFERROR(VLOOKUP($A371&amp;TEXT(R$3,"dd/mm/yyyy")&amp;$D$2,tbReporteAsistencia[[#All],[SerialDeBusqueda]:[FechaRegistro]],3,FALSE),"")-$D$1,""),"")</f>
        <v/>
      </c>
      <c r="S371" s="30" t="str">
        <f>IFERROR(IF(AND(HOUR(IFERROR(VLOOKUP($A371&amp;TEXT(S$3,"dd/mm/yyyy")&amp;$D$2,tbReporteAsistencia[[#All],[SerialDeBusqueda]:[FechaRegistro]],3,FALSE),""))=HOUR($D$1),MINUTE(IFERROR(VLOOKUP($A371&amp;TEXT(S$3,"dd/mm/yyyy")&amp;$D$2,tbReporteAsistencia[[#All],[SerialDeBusqueda]:[FechaRegistro]],3,FALSE),""))&gt;MINUTE($D$1)),IFERROR(VLOOKUP($A371&amp;TEXT(S$3,"dd/mm/yyyy")&amp;$D$2,tbReporteAsistencia[[#All],[SerialDeBusqueda]:[FechaRegistro]],3,FALSE),"")-$D$1,""),"")</f>
        <v/>
      </c>
    </row>
    <row r="372" spans="1:19">
      <c r="A372" s="8">
        <f>Plantilla!A373</f>
        <v>0</v>
      </c>
      <c r="B372" s="8">
        <f>Plantilla!B373</f>
        <v>0</v>
      </c>
      <c r="C372" s="8">
        <f>Plantilla!C373</f>
        <v>0</v>
      </c>
      <c r="D372" s="30" t="str">
        <f>IFERROR(IF(AND(HOUR(IFERROR(VLOOKUP($A372&amp;TEXT(D$3,"dd/mm/yyyy")&amp;$D$2,tbReporteAsistencia[[#All],[SerialDeBusqueda]:[FechaRegistro]],3,FALSE),""))=HOUR($D$1),MINUTE(IFERROR(VLOOKUP($A372&amp;TEXT(D$3,"dd/mm/yyyy")&amp;$D$2,tbReporteAsistencia[[#All],[SerialDeBusqueda]:[FechaRegistro]],3,FALSE),""))&gt;MINUTE($D$1)),IFERROR(VLOOKUP($A372&amp;TEXT(D$3,"dd/mm/yyyy")&amp;$D$2,tbReporteAsistencia[[#All],[SerialDeBusqueda]:[FechaRegistro]],3,FALSE),"")-$D$1,""),"")</f>
        <v/>
      </c>
      <c r="E372" s="30" t="str">
        <f>IFERROR(IF(AND(HOUR(IFERROR(VLOOKUP($A372&amp;TEXT(E$3,"dd/mm/yyyy")&amp;$D$2,tbReporteAsistencia[[#All],[SerialDeBusqueda]:[FechaRegistro]],3,FALSE),""))=HOUR($D$1),MINUTE(IFERROR(VLOOKUP($A372&amp;TEXT(E$3,"dd/mm/yyyy")&amp;$D$2,tbReporteAsistencia[[#All],[SerialDeBusqueda]:[FechaRegistro]],3,FALSE),""))&gt;MINUTE($D$1)),IFERROR(VLOOKUP($A372&amp;TEXT(E$3,"dd/mm/yyyy")&amp;$D$2,tbReporteAsistencia[[#All],[SerialDeBusqueda]:[FechaRegistro]],3,FALSE),"")-$D$1,""),"")</f>
        <v/>
      </c>
      <c r="F372" s="30" t="str">
        <f>IFERROR(IF(AND(HOUR(IFERROR(VLOOKUP($A372&amp;TEXT(F$3,"dd/mm/yyyy")&amp;$D$2,tbReporteAsistencia[[#All],[SerialDeBusqueda]:[FechaRegistro]],3,FALSE),""))=HOUR($D$1),MINUTE(IFERROR(VLOOKUP($A372&amp;TEXT(F$3,"dd/mm/yyyy")&amp;$D$2,tbReporteAsistencia[[#All],[SerialDeBusqueda]:[FechaRegistro]],3,FALSE),""))&gt;MINUTE($D$1)),IFERROR(VLOOKUP($A372&amp;TEXT(F$3,"dd/mm/yyyy")&amp;$D$2,tbReporteAsistencia[[#All],[SerialDeBusqueda]:[FechaRegistro]],3,FALSE),"")-$D$1,""),"")</f>
        <v/>
      </c>
      <c r="G372" s="30" t="str">
        <f>IFERROR(IF(AND(HOUR(IFERROR(VLOOKUP($A372&amp;TEXT(G$3,"dd/mm/yyyy")&amp;$D$2,tbReporteAsistencia[[#All],[SerialDeBusqueda]:[FechaRegistro]],3,FALSE),""))=HOUR($D$1),MINUTE(IFERROR(VLOOKUP($A372&amp;TEXT(G$3,"dd/mm/yyyy")&amp;$D$2,tbReporteAsistencia[[#All],[SerialDeBusqueda]:[FechaRegistro]],3,FALSE),""))&gt;MINUTE($D$1)),IFERROR(VLOOKUP($A372&amp;TEXT(G$3,"dd/mm/yyyy")&amp;$D$2,tbReporteAsistencia[[#All],[SerialDeBusqueda]:[FechaRegistro]],3,FALSE),"")-$D$1,""),"")</f>
        <v/>
      </c>
      <c r="H372" s="30" t="str">
        <f>IFERROR(IF(AND(HOUR(IFERROR(VLOOKUP($A372&amp;TEXT(H$3,"dd/mm/yyyy")&amp;$D$2,tbReporteAsistencia[[#All],[SerialDeBusqueda]:[FechaRegistro]],3,FALSE),""))=HOUR($D$1),MINUTE(IFERROR(VLOOKUP($A372&amp;TEXT(H$3,"dd/mm/yyyy")&amp;$D$2,tbReporteAsistencia[[#All],[SerialDeBusqueda]:[FechaRegistro]],3,FALSE),""))&gt;MINUTE($D$1)),IFERROR(VLOOKUP($A372&amp;TEXT(H$3,"dd/mm/yyyy")&amp;$D$2,tbReporteAsistencia[[#All],[SerialDeBusqueda]:[FechaRegistro]],3,FALSE),"")-$D$1,""),"")</f>
        <v/>
      </c>
      <c r="I372" s="30" t="str">
        <f>IFERROR(IF(AND(HOUR(IFERROR(VLOOKUP($A372&amp;TEXT(I$3,"dd/mm/yyyy")&amp;$D$2,tbReporteAsistencia[[#All],[SerialDeBusqueda]:[FechaRegistro]],3,FALSE),""))=HOUR($D$1),MINUTE(IFERROR(VLOOKUP($A372&amp;TEXT(I$3,"dd/mm/yyyy")&amp;$D$2,tbReporteAsistencia[[#All],[SerialDeBusqueda]:[FechaRegistro]],3,FALSE),""))&gt;MINUTE($D$1)),IFERROR(VLOOKUP($A372&amp;TEXT(I$3,"dd/mm/yyyy")&amp;$D$2,tbReporteAsistencia[[#All],[SerialDeBusqueda]:[FechaRegistro]],3,FALSE),"")-$D$1,""),"")</f>
        <v/>
      </c>
      <c r="J372" s="30" t="str">
        <f>IFERROR(IF(AND(HOUR(IFERROR(VLOOKUP($A372&amp;TEXT(J$3,"dd/mm/yyyy")&amp;$D$2,tbReporteAsistencia[[#All],[SerialDeBusqueda]:[FechaRegistro]],3,FALSE),""))=HOUR($D$1),MINUTE(IFERROR(VLOOKUP($A372&amp;TEXT(J$3,"dd/mm/yyyy")&amp;$D$2,tbReporteAsistencia[[#All],[SerialDeBusqueda]:[FechaRegistro]],3,FALSE),""))&gt;MINUTE($D$1)),IFERROR(VLOOKUP($A372&amp;TEXT(J$3,"dd/mm/yyyy")&amp;$D$2,tbReporteAsistencia[[#All],[SerialDeBusqueda]:[FechaRegistro]],3,FALSE),"")-$D$1,""),"")</f>
        <v/>
      </c>
      <c r="K372" s="30" t="str">
        <f>IFERROR(IF(AND(HOUR(IFERROR(VLOOKUP($A372&amp;TEXT(K$3,"dd/mm/yyyy")&amp;$D$2,tbReporteAsistencia[[#All],[SerialDeBusqueda]:[FechaRegistro]],3,FALSE),""))=HOUR($D$1),MINUTE(IFERROR(VLOOKUP($A372&amp;TEXT(K$3,"dd/mm/yyyy")&amp;$D$2,tbReporteAsistencia[[#All],[SerialDeBusqueda]:[FechaRegistro]],3,FALSE),""))&gt;MINUTE($D$1)),IFERROR(VLOOKUP($A372&amp;TEXT(K$3,"dd/mm/yyyy")&amp;$D$2,tbReporteAsistencia[[#All],[SerialDeBusqueda]:[FechaRegistro]],3,FALSE),"")-$D$1,""),"")</f>
        <v/>
      </c>
      <c r="L372" s="30" t="str">
        <f>IFERROR(IF(AND(HOUR(IFERROR(VLOOKUP($A372&amp;TEXT(L$3,"dd/mm/yyyy")&amp;$D$2,tbReporteAsistencia[[#All],[SerialDeBusqueda]:[FechaRegistro]],3,FALSE),""))=HOUR($D$1),MINUTE(IFERROR(VLOOKUP($A372&amp;TEXT(L$3,"dd/mm/yyyy")&amp;$D$2,tbReporteAsistencia[[#All],[SerialDeBusqueda]:[FechaRegistro]],3,FALSE),""))&gt;MINUTE($D$1)),IFERROR(VLOOKUP($A372&amp;TEXT(L$3,"dd/mm/yyyy")&amp;$D$2,tbReporteAsistencia[[#All],[SerialDeBusqueda]:[FechaRegistro]],3,FALSE),"")-$D$1,""),"")</f>
        <v/>
      </c>
      <c r="M372" s="30" t="str">
        <f>IFERROR(IF(AND(HOUR(IFERROR(VLOOKUP($A372&amp;TEXT(M$3,"dd/mm/yyyy")&amp;$D$2,tbReporteAsistencia[[#All],[SerialDeBusqueda]:[FechaRegistro]],3,FALSE),""))=HOUR($D$1),MINUTE(IFERROR(VLOOKUP($A372&amp;TEXT(M$3,"dd/mm/yyyy")&amp;$D$2,tbReporteAsistencia[[#All],[SerialDeBusqueda]:[FechaRegistro]],3,FALSE),""))&gt;MINUTE($D$1)),IFERROR(VLOOKUP($A372&amp;TEXT(M$3,"dd/mm/yyyy")&amp;$D$2,tbReporteAsistencia[[#All],[SerialDeBusqueda]:[FechaRegistro]],3,FALSE),"")-$D$1,""),"")</f>
        <v/>
      </c>
      <c r="N372" s="30" t="str">
        <f>IFERROR(IF(AND(HOUR(IFERROR(VLOOKUP($A372&amp;TEXT(N$3,"dd/mm/yyyy")&amp;$D$2,tbReporteAsistencia[[#All],[SerialDeBusqueda]:[FechaRegistro]],3,FALSE),""))=HOUR($D$1),MINUTE(IFERROR(VLOOKUP($A372&amp;TEXT(N$3,"dd/mm/yyyy")&amp;$D$2,tbReporteAsistencia[[#All],[SerialDeBusqueda]:[FechaRegistro]],3,FALSE),""))&gt;MINUTE($D$1)),IFERROR(VLOOKUP($A372&amp;TEXT(N$3,"dd/mm/yyyy")&amp;$D$2,tbReporteAsistencia[[#All],[SerialDeBusqueda]:[FechaRegistro]],3,FALSE),"")-$D$1,""),"")</f>
        <v/>
      </c>
      <c r="O372" s="30" t="str">
        <f>IFERROR(IF(AND(HOUR(IFERROR(VLOOKUP($A372&amp;TEXT(O$3,"dd/mm/yyyy")&amp;$D$2,tbReporteAsistencia[[#All],[SerialDeBusqueda]:[FechaRegistro]],3,FALSE),""))=HOUR($D$1),MINUTE(IFERROR(VLOOKUP($A372&amp;TEXT(O$3,"dd/mm/yyyy")&amp;$D$2,tbReporteAsistencia[[#All],[SerialDeBusqueda]:[FechaRegistro]],3,FALSE),""))&gt;MINUTE($D$1)),IFERROR(VLOOKUP($A372&amp;TEXT(O$3,"dd/mm/yyyy")&amp;$D$2,tbReporteAsistencia[[#All],[SerialDeBusqueda]:[FechaRegistro]],3,FALSE),"")-$D$1,""),"")</f>
        <v/>
      </c>
      <c r="P372" s="30" t="str">
        <f>IFERROR(IF(AND(HOUR(IFERROR(VLOOKUP($A372&amp;TEXT(P$3,"dd/mm/yyyy")&amp;$D$2,tbReporteAsistencia[[#All],[SerialDeBusqueda]:[FechaRegistro]],3,FALSE),""))=HOUR($D$1),MINUTE(IFERROR(VLOOKUP($A372&amp;TEXT(P$3,"dd/mm/yyyy")&amp;$D$2,tbReporteAsistencia[[#All],[SerialDeBusqueda]:[FechaRegistro]],3,FALSE),""))&gt;MINUTE($D$1)),IFERROR(VLOOKUP($A372&amp;TEXT(P$3,"dd/mm/yyyy")&amp;$D$2,tbReporteAsistencia[[#All],[SerialDeBusqueda]:[FechaRegistro]],3,FALSE),"")-$D$1,""),"")</f>
        <v/>
      </c>
      <c r="Q372" s="30" t="str">
        <f>IFERROR(IF(AND(HOUR(IFERROR(VLOOKUP($A372&amp;TEXT(Q$3,"dd/mm/yyyy")&amp;$D$2,tbReporteAsistencia[[#All],[SerialDeBusqueda]:[FechaRegistro]],3,FALSE),""))=HOUR($D$1),MINUTE(IFERROR(VLOOKUP($A372&amp;TEXT(Q$3,"dd/mm/yyyy")&amp;$D$2,tbReporteAsistencia[[#All],[SerialDeBusqueda]:[FechaRegistro]],3,FALSE),""))&gt;MINUTE($D$1)),IFERROR(VLOOKUP($A372&amp;TEXT(Q$3,"dd/mm/yyyy")&amp;$D$2,tbReporteAsistencia[[#All],[SerialDeBusqueda]:[FechaRegistro]],3,FALSE),"")-$D$1,""),"")</f>
        <v/>
      </c>
      <c r="R372" s="30" t="str">
        <f>IFERROR(IF(AND(HOUR(IFERROR(VLOOKUP($A372&amp;TEXT(R$3,"dd/mm/yyyy")&amp;$D$2,tbReporteAsistencia[[#All],[SerialDeBusqueda]:[FechaRegistro]],3,FALSE),""))=HOUR($D$1),MINUTE(IFERROR(VLOOKUP($A372&amp;TEXT(R$3,"dd/mm/yyyy")&amp;$D$2,tbReporteAsistencia[[#All],[SerialDeBusqueda]:[FechaRegistro]],3,FALSE),""))&gt;MINUTE($D$1)),IFERROR(VLOOKUP($A372&amp;TEXT(R$3,"dd/mm/yyyy")&amp;$D$2,tbReporteAsistencia[[#All],[SerialDeBusqueda]:[FechaRegistro]],3,FALSE),"")-$D$1,""),"")</f>
        <v/>
      </c>
      <c r="S372" s="30" t="str">
        <f>IFERROR(IF(AND(HOUR(IFERROR(VLOOKUP($A372&amp;TEXT(S$3,"dd/mm/yyyy")&amp;$D$2,tbReporteAsistencia[[#All],[SerialDeBusqueda]:[FechaRegistro]],3,FALSE),""))=HOUR($D$1),MINUTE(IFERROR(VLOOKUP($A372&amp;TEXT(S$3,"dd/mm/yyyy")&amp;$D$2,tbReporteAsistencia[[#All],[SerialDeBusqueda]:[FechaRegistro]],3,FALSE),""))&gt;MINUTE($D$1)),IFERROR(VLOOKUP($A372&amp;TEXT(S$3,"dd/mm/yyyy")&amp;$D$2,tbReporteAsistencia[[#All],[SerialDeBusqueda]:[FechaRegistro]],3,FALSE),"")-$D$1,""),"")</f>
        <v/>
      </c>
    </row>
    <row r="373" spans="1:19">
      <c r="A373" s="8">
        <f>Plantilla!A374</f>
        <v>0</v>
      </c>
      <c r="B373" s="8">
        <f>Plantilla!B374</f>
        <v>0</v>
      </c>
      <c r="C373" s="8">
        <f>Plantilla!C374</f>
        <v>0</v>
      </c>
      <c r="D373" s="30" t="str">
        <f>IFERROR(IF(AND(HOUR(IFERROR(VLOOKUP($A373&amp;TEXT(D$3,"dd/mm/yyyy")&amp;$D$2,tbReporteAsistencia[[#All],[SerialDeBusqueda]:[FechaRegistro]],3,FALSE),""))=HOUR($D$1),MINUTE(IFERROR(VLOOKUP($A373&amp;TEXT(D$3,"dd/mm/yyyy")&amp;$D$2,tbReporteAsistencia[[#All],[SerialDeBusqueda]:[FechaRegistro]],3,FALSE),""))&gt;MINUTE($D$1)),IFERROR(VLOOKUP($A373&amp;TEXT(D$3,"dd/mm/yyyy")&amp;$D$2,tbReporteAsistencia[[#All],[SerialDeBusqueda]:[FechaRegistro]],3,FALSE),"")-$D$1,""),"")</f>
        <v/>
      </c>
      <c r="E373" s="30" t="str">
        <f>IFERROR(IF(AND(HOUR(IFERROR(VLOOKUP($A373&amp;TEXT(E$3,"dd/mm/yyyy")&amp;$D$2,tbReporteAsistencia[[#All],[SerialDeBusqueda]:[FechaRegistro]],3,FALSE),""))=HOUR($D$1),MINUTE(IFERROR(VLOOKUP($A373&amp;TEXT(E$3,"dd/mm/yyyy")&amp;$D$2,tbReporteAsistencia[[#All],[SerialDeBusqueda]:[FechaRegistro]],3,FALSE),""))&gt;MINUTE($D$1)),IFERROR(VLOOKUP($A373&amp;TEXT(E$3,"dd/mm/yyyy")&amp;$D$2,tbReporteAsistencia[[#All],[SerialDeBusqueda]:[FechaRegistro]],3,FALSE),"")-$D$1,""),"")</f>
        <v/>
      </c>
      <c r="F373" s="30" t="str">
        <f>IFERROR(IF(AND(HOUR(IFERROR(VLOOKUP($A373&amp;TEXT(F$3,"dd/mm/yyyy")&amp;$D$2,tbReporteAsistencia[[#All],[SerialDeBusqueda]:[FechaRegistro]],3,FALSE),""))=HOUR($D$1),MINUTE(IFERROR(VLOOKUP($A373&amp;TEXT(F$3,"dd/mm/yyyy")&amp;$D$2,tbReporteAsistencia[[#All],[SerialDeBusqueda]:[FechaRegistro]],3,FALSE),""))&gt;MINUTE($D$1)),IFERROR(VLOOKUP($A373&amp;TEXT(F$3,"dd/mm/yyyy")&amp;$D$2,tbReporteAsistencia[[#All],[SerialDeBusqueda]:[FechaRegistro]],3,FALSE),"")-$D$1,""),"")</f>
        <v/>
      </c>
      <c r="G373" s="30" t="str">
        <f>IFERROR(IF(AND(HOUR(IFERROR(VLOOKUP($A373&amp;TEXT(G$3,"dd/mm/yyyy")&amp;$D$2,tbReporteAsistencia[[#All],[SerialDeBusqueda]:[FechaRegistro]],3,FALSE),""))=HOUR($D$1),MINUTE(IFERROR(VLOOKUP($A373&amp;TEXT(G$3,"dd/mm/yyyy")&amp;$D$2,tbReporteAsistencia[[#All],[SerialDeBusqueda]:[FechaRegistro]],3,FALSE),""))&gt;MINUTE($D$1)),IFERROR(VLOOKUP($A373&amp;TEXT(G$3,"dd/mm/yyyy")&amp;$D$2,tbReporteAsistencia[[#All],[SerialDeBusqueda]:[FechaRegistro]],3,FALSE),"")-$D$1,""),"")</f>
        <v/>
      </c>
      <c r="H373" s="30" t="str">
        <f>IFERROR(IF(AND(HOUR(IFERROR(VLOOKUP($A373&amp;TEXT(H$3,"dd/mm/yyyy")&amp;$D$2,tbReporteAsistencia[[#All],[SerialDeBusqueda]:[FechaRegistro]],3,FALSE),""))=HOUR($D$1),MINUTE(IFERROR(VLOOKUP($A373&amp;TEXT(H$3,"dd/mm/yyyy")&amp;$D$2,tbReporteAsistencia[[#All],[SerialDeBusqueda]:[FechaRegistro]],3,FALSE),""))&gt;MINUTE($D$1)),IFERROR(VLOOKUP($A373&amp;TEXT(H$3,"dd/mm/yyyy")&amp;$D$2,tbReporteAsistencia[[#All],[SerialDeBusqueda]:[FechaRegistro]],3,FALSE),"")-$D$1,""),"")</f>
        <v/>
      </c>
      <c r="I373" s="30" t="str">
        <f>IFERROR(IF(AND(HOUR(IFERROR(VLOOKUP($A373&amp;TEXT(I$3,"dd/mm/yyyy")&amp;$D$2,tbReporteAsistencia[[#All],[SerialDeBusqueda]:[FechaRegistro]],3,FALSE),""))=HOUR($D$1),MINUTE(IFERROR(VLOOKUP($A373&amp;TEXT(I$3,"dd/mm/yyyy")&amp;$D$2,tbReporteAsistencia[[#All],[SerialDeBusqueda]:[FechaRegistro]],3,FALSE),""))&gt;MINUTE($D$1)),IFERROR(VLOOKUP($A373&amp;TEXT(I$3,"dd/mm/yyyy")&amp;$D$2,tbReporteAsistencia[[#All],[SerialDeBusqueda]:[FechaRegistro]],3,FALSE),"")-$D$1,""),"")</f>
        <v/>
      </c>
      <c r="J373" s="30" t="str">
        <f>IFERROR(IF(AND(HOUR(IFERROR(VLOOKUP($A373&amp;TEXT(J$3,"dd/mm/yyyy")&amp;$D$2,tbReporteAsistencia[[#All],[SerialDeBusqueda]:[FechaRegistro]],3,FALSE),""))=HOUR($D$1),MINUTE(IFERROR(VLOOKUP($A373&amp;TEXT(J$3,"dd/mm/yyyy")&amp;$D$2,tbReporteAsistencia[[#All],[SerialDeBusqueda]:[FechaRegistro]],3,FALSE),""))&gt;MINUTE($D$1)),IFERROR(VLOOKUP($A373&amp;TEXT(J$3,"dd/mm/yyyy")&amp;$D$2,tbReporteAsistencia[[#All],[SerialDeBusqueda]:[FechaRegistro]],3,FALSE),"")-$D$1,""),"")</f>
        <v/>
      </c>
      <c r="K373" s="30" t="str">
        <f>IFERROR(IF(AND(HOUR(IFERROR(VLOOKUP($A373&amp;TEXT(K$3,"dd/mm/yyyy")&amp;$D$2,tbReporteAsistencia[[#All],[SerialDeBusqueda]:[FechaRegistro]],3,FALSE),""))=HOUR($D$1),MINUTE(IFERROR(VLOOKUP($A373&amp;TEXT(K$3,"dd/mm/yyyy")&amp;$D$2,tbReporteAsistencia[[#All],[SerialDeBusqueda]:[FechaRegistro]],3,FALSE),""))&gt;MINUTE($D$1)),IFERROR(VLOOKUP($A373&amp;TEXT(K$3,"dd/mm/yyyy")&amp;$D$2,tbReporteAsistencia[[#All],[SerialDeBusqueda]:[FechaRegistro]],3,FALSE),"")-$D$1,""),"")</f>
        <v/>
      </c>
      <c r="L373" s="30" t="str">
        <f>IFERROR(IF(AND(HOUR(IFERROR(VLOOKUP($A373&amp;TEXT(L$3,"dd/mm/yyyy")&amp;$D$2,tbReporteAsistencia[[#All],[SerialDeBusqueda]:[FechaRegistro]],3,FALSE),""))=HOUR($D$1),MINUTE(IFERROR(VLOOKUP($A373&amp;TEXT(L$3,"dd/mm/yyyy")&amp;$D$2,tbReporteAsistencia[[#All],[SerialDeBusqueda]:[FechaRegistro]],3,FALSE),""))&gt;MINUTE($D$1)),IFERROR(VLOOKUP($A373&amp;TEXT(L$3,"dd/mm/yyyy")&amp;$D$2,tbReporteAsistencia[[#All],[SerialDeBusqueda]:[FechaRegistro]],3,FALSE),"")-$D$1,""),"")</f>
        <v/>
      </c>
      <c r="M373" s="30" t="str">
        <f>IFERROR(IF(AND(HOUR(IFERROR(VLOOKUP($A373&amp;TEXT(M$3,"dd/mm/yyyy")&amp;$D$2,tbReporteAsistencia[[#All],[SerialDeBusqueda]:[FechaRegistro]],3,FALSE),""))=HOUR($D$1),MINUTE(IFERROR(VLOOKUP($A373&amp;TEXT(M$3,"dd/mm/yyyy")&amp;$D$2,tbReporteAsistencia[[#All],[SerialDeBusqueda]:[FechaRegistro]],3,FALSE),""))&gt;MINUTE($D$1)),IFERROR(VLOOKUP($A373&amp;TEXT(M$3,"dd/mm/yyyy")&amp;$D$2,tbReporteAsistencia[[#All],[SerialDeBusqueda]:[FechaRegistro]],3,FALSE),"")-$D$1,""),"")</f>
        <v/>
      </c>
      <c r="N373" s="30" t="str">
        <f>IFERROR(IF(AND(HOUR(IFERROR(VLOOKUP($A373&amp;TEXT(N$3,"dd/mm/yyyy")&amp;$D$2,tbReporteAsistencia[[#All],[SerialDeBusqueda]:[FechaRegistro]],3,FALSE),""))=HOUR($D$1),MINUTE(IFERROR(VLOOKUP($A373&amp;TEXT(N$3,"dd/mm/yyyy")&amp;$D$2,tbReporteAsistencia[[#All],[SerialDeBusqueda]:[FechaRegistro]],3,FALSE),""))&gt;MINUTE($D$1)),IFERROR(VLOOKUP($A373&amp;TEXT(N$3,"dd/mm/yyyy")&amp;$D$2,tbReporteAsistencia[[#All],[SerialDeBusqueda]:[FechaRegistro]],3,FALSE),"")-$D$1,""),"")</f>
        <v/>
      </c>
      <c r="O373" s="30" t="str">
        <f>IFERROR(IF(AND(HOUR(IFERROR(VLOOKUP($A373&amp;TEXT(O$3,"dd/mm/yyyy")&amp;$D$2,tbReporteAsistencia[[#All],[SerialDeBusqueda]:[FechaRegistro]],3,FALSE),""))=HOUR($D$1),MINUTE(IFERROR(VLOOKUP($A373&amp;TEXT(O$3,"dd/mm/yyyy")&amp;$D$2,tbReporteAsistencia[[#All],[SerialDeBusqueda]:[FechaRegistro]],3,FALSE),""))&gt;MINUTE($D$1)),IFERROR(VLOOKUP($A373&amp;TEXT(O$3,"dd/mm/yyyy")&amp;$D$2,tbReporteAsistencia[[#All],[SerialDeBusqueda]:[FechaRegistro]],3,FALSE),"")-$D$1,""),"")</f>
        <v/>
      </c>
      <c r="P373" s="30" t="str">
        <f>IFERROR(IF(AND(HOUR(IFERROR(VLOOKUP($A373&amp;TEXT(P$3,"dd/mm/yyyy")&amp;$D$2,tbReporteAsistencia[[#All],[SerialDeBusqueda]:[FechaRegistro]],3,FALSE),""))=HOUR($D$1),MINUTE(IFERROR(VLOOKUP($A373&amp;TEXT(P$3,"dd/mm/yyyy")&amp;$D$2,tbReporteAsistencia[[#All],[SerialDeBusqueda]:[FechaRegistro]],3,FALSE),""))&gt;MINUTE($D$1)),IFERROR(VLOOKUP($A373&amp;TEXT(P$3,"dd/mm/yyyy")&amp;$D$2,tbReporteAsistencia[[#All],[SerialDeBusqueda]:[FechaRegistro]],3,FALSE),"")-$D$1,""),"")</f>
        <v/>
      </c>
      <c r="Q373" s="30" t="str">
        <f>IFERROR(IF(AND(HOUR(IFERROR(VLOOKUP($A373&amp;TEXT(Q$3,"dd/mm/yyyy")&amp;$D$2,tbReporteAsistencia[[#All],[SerialDeBusqueda]:[FechaRegistro]],3,FALSE),""))=HOUR($D$1),MINUTE(IFERROR(VLOOKUP($A373&amp;TEXT(Q$3,"dd/mm/yyyy")&amp;$D$2,tbReporteAsistencia[[#All],[SerialDeBusqueda]:[FechaRegistro]],3,FALSE),""))&gt;MINUTE($D$1)),IFERROR(VLOOKUP($A373&amp;TEXT(Q$3,"dd/mm/yyyy")&amp;$D$2,tbReporteAsistencia[[#All],[SerialDeBusqueda]:[FechaRegistro]],3,FALSE),"")-$D$1,""),"")</f>
        <v/>
      </c>
      <c r="R373" s="30" t="str">
        <f>IFERROR(IF(AND(HOUR(IFERROR(VLOOKUP($A373&amp;TEXT(R$3,"dd/mm/yyyy")&amp;$D$2,tbReporteAsistencia[[#All],[SerialDeBusqueda]:[FechaRegistro]],3,FALSE),""))=HOUR($D$1),MINUTE(IFERROR(VLOOKUP($A373&amp;TEXT(R$3,"dd/mm/yyyy")&amp;$D$2,tbReporteAsistencia[[#All],[SerialDeBusqueda]:[FechaRegistro]],3,FALSE),""))&gt;MINUTE($D$1)),IFERROR(VLOOKUP($A373&amp;TEXT(R$3,"dd/mm/yyyy")&amp;$D$2,tbReporteAsistencia[[#All],[SerialDeBusqueda]:[FechaRegistro]],3,FALSE),"")-$D$1,""),"")</f>
        <v/>
      </c>
      <c r="S373" s="30" t="str">
        <f>IFERROR(IF(AND(HOUR(IFERROR(VLOOKUP($A373&amp;TEXT(S$3,"dd/mm/yyyy")&amp;$D$2,tbReporteAsistencia[[#All],[SerialDeBusqueda]:[FechaRegistro]],3,FALSE),""))=HOUR($D$1),MINUTE(IFERROR(VLOOKUP($A373&amp;TEXT(S$3,"dd/mm/yyyy")&amp;$D$2,tbReporteAsistencia[[#All],[SerialDeBusqueda]:[FechaRegistro]],3,FALSE),""))&gt;MINUTE($D$1)),IFERROR(VLOOKUP($A373&amp;TEXT(S$3,"dd/mm/yyyy")&amp;$D$2,tbReporteAsistencia[[#All],[SerialDeBusqueda]:[FechaRegistro]],3,FALSE),"")-$D$1,""),"")</f>
        <v/>
      </c>
    </row>
    <row r="374" spans="1:19">
      <c r="A374" s="8">
        <f>Plantilla!A375</f>
        <v>0</v>
      </c>
      <c r="B374" s="8">
        <f>Plantilla!B375</f>
        <v>0</v>
      </c>
      <c r="C374" s="8">
        <f>Plantilla!C375</f>
        <v>0</v>
      </c>
      <c r="D374" s="30" t="str">
        <f>IFERROR(IF(AND(HOUR(IFERROR(VLOOKUP($A374&amp;TEXT(D$3,"dd/mm/yyyy")&amp;$D$2,tbReporteAsistencia[[#All],[SerialDeBusqueda]:[FechaRegistro]],3,FALSE),""))=HOUR($D$1),MINUTE(IFERROR(VLOOKUP($A374&amp;TEXT(D$3,"dd/mm/yyyy")&amp;$D$2,tbReporteAsistencia[[#All],[SerialDeBusqueda]:[FechaRegistro]],3,FALSE),""))&gt;MINUTE($D$1)),IFERROR(VLOOKUP($A374&amp;TEXT(D$3,"dd/mm/yyyy")&amp;$D$2,tbReporteAsistencia[[#All],[SerialDeBusqueda]:[FechaRegistro]],3,FALSE),"")-$D$1,""),"")</f>
        <v/>
      </c>
      <c r="E374" s="30" t="str">
        <f>IFERROR(IF(AND(HOUR(IFERROR(VLOOKUP($A374&amp;TEXT(E$3,"dd/mm/yyyy")&amp;$D$2,tbReporteAsistencia[[#All],[SerialDeBusqueda]:[FechaRegistro]],3,FALSE),""))=HOUR($D$1),MINUTE(IFERROR(VLOOKUP($A374&amp;TEXT(E$3,"dd/mm/yyyy")&amp;$D$2,tbReporteAsistencia[[#All],[SerialDeBusqueda]:[FechaRegistro]],3,FALSE),""))&gt;MINUTE($D$1)),IFERROR(VLOOKUP($A374&amp;TEXT(E$3,"dd/mm/yyyy")&amp;$D$2,tbReporteAsistencia[[#All],[SerialDeBusqueda]:[FechaRegistro]],3,FALSE),"")-$D$1,""),"")</f>
        <v/>
      </c>
      <c r="F374" s="30" t="str">
        <f>IFERROR(IF(AND(HOUR(IFERROR(VLOOKUP($A374&amp;TEXT(F$3,"dd/mm/yyyy")&amp;$D$2,tbReporteAsistencia[[#All],[SerialDeBusqueda]:[FechaRegistro]],3,FALSE),""))=HOUR($D$1),MINUTE(IFERROR(VLOOKUP($A374&amp;TEXT(F$3,"dd/mm/yyyy")&amp;$D$2,tbReporteAsistencia[[#All],[SerialDeBusqueda]:[FechaRegistro]],3,FALSE),""))&gt;MINUTE($D$1)),IFERROR(VLOOKUP($A374&amp;TEXT(F$3,"dd/mm/yyyy")&amp;$D$2,tbReporteAsistencia[[#All],[SerialDeBusqueda]:[FechaRegistro]],3,FALSE),"")-$D$1,""),"")</f>
        <v/>
      </c>
      <c r="G374" s="30" t="str">
        <f>IFERROR(IF(AND(HOUR(IFERROR(VLOOKUP($A374&amp;TEXT(G$3,"dd/mm/yyyy")&amp;$D$2,tbReporteAsistencia[[#All],[SerialDeBusqueda]:[FechaRegistro]],3,FALSE),""))=HOUR($D$1),MINUTE(IFERROR(VLOOKUP($A374&amp;TEXT(G$3,"dd/mm/yyyy")&amp;$D$2,tbReporteAsistencia[[#All],[SerialDeBusqueda]:[FechaRegistro]],3,FALSE),""))&gt;MINUTE($D$1)),IFERROR(VLOOKUP($A374&amp;TEXT(G$3,"dd/mm/yyyy")&amp;$D$2,tbReporteAsistencia[[#All],[SerialDeBusqueda]:[FechaRegistro]],3,FALSE),"")-$D$1,""),"")</f>
        <v/>
      </c>
      <c r="H374" s="30" t="str">
        <f>IFERROR(IF(AND(HOUR(IFERROR(VLOOKUP($A374&amp;TEXT(H$3,"dd/mm/yyyy")&amp;$D$2,tbReporteAsistencia[[#All],[SerialDeBusqueda]:[FechaRegistro]],3,FALSE),""))=HOUR($D$1),MINUTE(IFERROR(VLOOKUP($A374&amp;TEXT(H$3,"dd/mm/yyyy")&amp;$D$2,tbReporteAsistencia[[#All],[SerialDeBusqueda]:[FechaRegistro]],3,FALSE),""))&gt;MINUTE($D$1)),IFERROR(VLOOKUP($A374&amp;TEXT(H$3,"dd/mm/yyyy")&amp;$D$2,tbReporteAsistencia[[#All],[SerialDeBusqueda]:[FechaRegistro]],3,FALSE),"")-$D$1,""),"")</f>
        <v/>
      </c>
      <c r="I374" s="30" t="str">
        <f>IFERROR(IF(AND(HOUR(IFERROR(VLOOKUP($A374&amp;TEXT(I$3,"dd/mm/yyyy")&amp;$D$2,tbReporteAsistencia[[#All],[SerialDeBusqueda]:[FechaRegistro]],3,FALSE),""))=HOUR($D$1),MINUTE(IFERROR(VLOOKUP($A374&amp;TEXT(I$3,"dd/mm/yyyy")&amp;$D$2,tbReporteAsistencia[[#All],[SerialDeBusqueda]:[FechaRegistro]],3,FALSE),""))&gt;MINUTE($D$1)),IFERROR(VLOOKUP($A374&amp;TEXT(I$3,"dd/mm/yyyy")&amp;$D$2,tbReporteAsistencia[[#All],[SerialDeBusqueda]:[FechaRegistro]],3,FALSE),"")-$D$1,""),"")</f>
        <v/>
      </c>
      <c r="J374" s="30" t="str">
        <f>IFERROR(IF(AND(HOUR(IFERROR(VLOOKUP($A374&amp;TEXT(J$3,"dd/mm/yyyy")&amp;$D$2,tbReporteAsistencia[[#All],[SerialDeBusqueda]:[FechaRegistro]],3,FALSE),""))=HOUR($D$1),MINUTE(IFERROR(VLOOKUP($A374&amp;TEXT(J$3,"dd/mm/yyyy")&amp;$D$2,tbReporteAsistencia[[#All],[SerialDeBusqueda]:[FechaRegistro]],3,FALSE),""))&gt;MINUTE($D$1)),IFERROR(VLOOKUP($A374&amp;TEXT(J$3,"dd/mm/yyyy")&amp;$D$2,tbReporteAsistencia[[#All],[SerialDeBusqueda]:[FechaRegistro]],3,FALSE),"")-$D$1,""),"")</f>
        <v/>
      </c>
      <c r="K374" s="30" t="str">
        <f>IFERROR(IF(AND(HOUR(IFERROR(VLOOKUP($A374&amp;TEXT(K$3,"dd/mm/yyyy")&amp;$D$2,tbReporteAsistencia[[#All],[SerialDeBusqueda]:[FechaRegistro]],3,FALSE),""))=HOUR($D$1),MINUTE(IFERROR(VLOOKUP($A374&amp;TEXT(K$3,"dd/mm/yyyy")&amp;$D$2,tbReporteAsistencia[[#All],[SerialDeBusqueda]:[FechaRegistro]],3,FALSE),""))&gt;MINUTE($D$1)),IFERROR(VLOOKUP($A374&amp;TEXT(K$3,"dd/mm/yyyy")&amp;$D$2,tbReporteAsistencia[[#All],[SerialDeBusqueda]:[FechaRegistro]],3,FALSE),"")-$D$1,""),"")</f>
        <v/>
      </c>
      <c r="L374" s="30" t="str">
        <f>IFERROR(IF(AND(HOUR(IFERROR(VLOOKUP($A374&amp;TEXT(L$3,"dd/mm/yyyy")&amp;$D$2,tbReporteAsistencia[[#All],[SerialDeBusqueda]:[FechaRegistro]],3,FALSE),""))=HOUR($D$1),MINUTE(IFERROR(VLOOKUP($A374&amp;TEXT(L$3,"dd/mm/yyyy")&amp;$D$2,tbReporteAsistencia[[#All],[SerialDeBusqueda]:[FechaRegistro]],3,FALSE),""))&gt;MINUTE($D$1)),IFERROR(VLOOKUP($A374&amp;TEXT(L$3,"dd/mm/yyyy")&amp;$D$2,tbReporteAsistencia[[#All],[SerialDeBusqueda]:[FechaRegistro]],3,FALSE),"")-$D$1,""),"")</f>
        <v/>
      </c>
      <c r="M374" s="30" t="str">
        <f>IFERROR(IF(AND(HOUR(IFERROR(VLOOKUP($A374&amp;TEXT(M$3,"dd/mm/yyyy")&amp;$D$2,tbReporteAsistencia[[#All],[SerialDeBusqueda]:[FechaRegistro]],3,FALSE),""))=HOUR($D$1),MINUTE(IFERROR(VLOOKUP($A374&amp;TEXT(M$3,"dd/mm/yyyy")&amp;$D$2,tbReporteAsistencia[[#All],[SerialDeBusqueda]:[FechaRegistro]],3,FALSE),""))&gt;MINUTE($D$1)),IFERROR(VLOOKUP($A374&amp;TEXT(M$3,"dd/mm/yyyy")&amp;$D$2,tbReporteAsistencia[[#All],[SerialDeBusqueda]:[FechaRegistro]],3,FALSE),"")-$D$1,""),"")</f>
        <v/>
      </c>
      <c r="N374" s="30" t="str">
        <f>IFERROR(IF(AND(HOUR(IFERROR(VLOOKUP($A374&amp;TEXT(N$3,"dd/mm/yyyy")&amp;$D$2,tbReporteAsistencia[[#All],[SerialDeBusqueda]:[FechaRegistro]],3,FALSE),""))=HOUR($D$1),MINUTE(IFERROR(VLOOKUP($A374&amp;TEXT(N$3,"dd/mm/yyyy")&amp;$D$2,tbReporteAsistencia[[#All],[SerialDeBusqueda]:[FechaRegistro]],3,FALSE),""))&gt;MINUTE($D$1)),IFERROR(VLOOKUP($A374&amp;TEXT(N$3,"dd/mm/yyyy")&amp;$D$2,tbReporteAsistencia[[#All],[SerialDeBusqueda]:[FechaRegistro]],3,FALSE),"")-$D$1,""),"")</f>
        <v/>
      </c>
      <c r="O374" s="30" t="str">
        <f>IFERROR(IF(AND(HOUR(IFERROR(VLOOKUP($A374&amp;TEXT(O$3,"dd/mm/yyyy")&amp;$D$2,tbReporteAsistencia[[#All],[SerialDeBusqueda]:[FechaRegistro]],3,FALSE),""))=HOUR($D$1),MINUTE(IFERROR(VLOOKUP($A374&amp;TEXT(O$3,"dd/mm/yyyy")&amp;$D$2,tbReporteAsistencia[[#All],[SerialDeBusqueda]:[FechaRegistro]],3,FALSE),""))&gt;MINUTE($D$1)),IFERROR(VLOOKUP($A374&amp;TEXT(O$3,"dd/mm/yyyy")&amp;$D$2,tbReporteAsistencia[[#All],[SerialDeBusqueda]:[FechaRegistro]],3,FALSE),"")-$D$1,""),"")</f>
        <v/>
      </c>
      <c r="P374" s="30" t="str">
        <f>IFERROR(IF(AND(HOUR(IFERROR(VLOOKUP($A374&amp;TEXT(P$3,"dd/mm/yyyy")&amp;$D$2,tbReporteAsistencia[[#All],[SerialDeBusqueda]:[FechaRegistro]],3,FALSE),""))=HOUR($D$1),MINUTE(IFERROR(VLOOKUP($A374&amp;TEXT(P$3,"dd/mm/yyyy")&amp;$D$2,tbReporteAsistencia[[#All],[SerialDeBusqueda]:[FechaRegistro]],3,FALSE),""))&gt;MINUTE($D$1)),IFERROR(VLOOKUP($A374&amp;TEXT(P$3,"dd/mm/yyyy")&amp;$D$2,tbReporteAsistencia[[#All],[SerialDeBusqueda]:[FechaRegistro]],3,FALSE),"")-$D$1,""),"")</f>
        <v/>
      </c>
      <c r="Q374" s="30" t="str">
        <f>IFERROR(IF(AND(HOUR(IFERROR(VLOOKUP($A374&amp;TEXT(Q$3,"dd/mm/yyyy")&amp;$D$2,tbReporteAsistencia[[#All],[SerialDeBusqueda]:[FechaRegistro]],3,FALSE),""))=HOUR($D$1),MINUTE(IFERROR(VLOOKUP($A374&amp;TEXT(Q$3,"dd/mm/yyyy")&amp;$D$2,tbReporteAsistencia[[#All],[SerialDeBusqueda]:[FechaRegistro]],3,FALSE),""))&gt;MINUTE($D$1)),IFERROR(VLOOKUP($A374&amp;TEXT(Q$3,"dd/mm/yyyy")&amp;$D$2,tbReporteAsistencia[[#All],[SerialDeBusqueda]:[FechaRegistro]],3,FALSE),"")-$D$1,""),"")</f>
        <v/>
      </c>
      <c r="R374" s="30" t="str">
        <f>IFERROR(IF(AND(HOUR(IFERROR(VLOOKUP($A374&amp;TEXT(R$3,"dd/mm/yyyy")&amp;$D$2,tbReporteAsistencia[[#All],[SerialDeBusqueda]:[FechaRegistro]],3,FALSE),""))=HOUR($D$1),MINUTE(IFERROR(VLOOKUP($A374&amp;TEXT(R$3,"dd/mm/yyyy")&amp;$D$2,tbReporteAsistencia[[#All],[SerialDeBusqueda]:[FechaRegistro]],3,FALSE),""))&gt;MINUTE($D$1)),IFERROR(VLOOKUP($A374&amp;TEXT(R$3,"dd/mm/yyyy")&amp;$D$2,tbReporteAsistencia[[#All],[SerialDeBusqueda]:[FechaRegistro]],3,FALSE),"")-$D$1,""),"")</f>
        <v/>
      </c>
      <c r="S374" s="30" t="str">
        <f>IFERROR(IF(AND(HOUR(IFERROR(VLOOKUP($A374&amp;TEXT(S$3,"dd/mm/yyyy")&amp;$D$2,tbReporteAsistencia[[#All],[SerialDeBusqueda]:[FechaRegistro]],3,FALSE),""))=HOUR($D$1),MINUTE(IFERROR(VLOOKUP($A374&amp;TEXT(S$3,"dd/mm/yyyy")&amp;$D$2,tbReporteAsistencia[[#All],[SerialDeBusqueda]:[FechaRegistro]],3,FALSE),""))&gt;MINUTE($D$1)),IFERROR(VLOOKUP($A374&amp;TEXT(S$3,"dd/mm/yyyy")&amp;$D$2,tbReporteAsistencia[[#All],[SerialDeBusqueda]:[FechaRegistro]],3,FALSE),"")-$D$1,""),"")</f>
        <v/>
      </c>
    </row>
    <row r="375" spans="1:19">
      <c r="A375" s="8">
        <f>Plantilla!A376</f>
        <v>0</v>
      </c>
      <c r="B375" s="8">
        <f>Plantilla!B376</f>
        <v>0</v>
      </c>
      <c r="C375" s="8">
        <f>Plantilla!C376</f>
        <v>0</v>
      </c>
      <c r="D375" s="30" t="str">
        <f>IFERROR(IF(AND(HOUR(IFERROR(VLOOKUP($A375&amp;TEXT(D$3,"dd/mm/yyyy")&amp;$D$2,tbReporteAsistencia[[#All],[SerialDeBusqueda]:[FechaRegistro]],3,FALSE),""))=HOUR($D$1),MINUTE(IFERROR(VLOOKUP($A375&amp;TEXT(D$3,"dd/mm/yyyy")&amp;$D$2,tbReporteAsistencia[[#All],[SerialDeBusqueda]:[FechaRegistro]],3,FALSE),""))&gt;MINUTE($D$1)),IFERROR(VLOOKUP($A375&amp;TEXT(D$3,"dd/mm/yyyy")&amp;$D$2,tbReporteAsistencia[[#All],[SerialDeBusqueda]:[FechaRegistro]],3,FALSE),"")-$D$1,""),"")</f>
        <v/>
      </c>
      <c r="E375" s="30" t="str">
        <f>IFERROR(IF(AND(HOUR(IFERROR(VLOOKUP($A375&amp;TEXT(E$3,"dd/mm/yyyy")&amp;$D$2,tbReporteAsistencia[[#All],[SerialDeBusqueda]:[FechaRegistro]],3,FALSE),""))=HOUR($D$1),MINUTE(IFERROR(VLOOKUP($A375&amp;TEXT(E$3,"dd/mm/yyyy")&amp;$D$2,tbReporteAsistencia[[#All],[SerialDeBusqueda]:[FechaRegistro]],3,FALSE),""))&gt;MINUTE($D$1)),IFERROR(VLOOKUP($A375&amp;TEXT(E$3,"dd/mm/yyyy")&amp;$D$2,tbReporteAsistencia[[#All],[SerialDeBusqueda]:[FechaRegistro]],3,FALSE),"")-$D$1,""),"")</f>
        <v/>
      </c>
      <c r="F375" s="30" t="str">
        <f>IFERROR(IF(AND(HOUR(IFERROR(VLOOKUP($A375&amp;TEXT(F$3,"dd/mm/yyyy")&amp;$D$2,tbReporteAsistencia[[#All],[SerialDeBusqueda]:[FechaRegistro]],3,FALSE),""))=HOUR($D$1),MINUTE(IFERROR(VLOOKUP($A375&amp;TEXT(F$3,"dd/mm/yyyy")&amp;$D$2,tbReporteAsistencia[[#All],[SerialDeBusqueda]:[FechaRegistro]],3,FALSE),""))&gt;MINUTE($D$1)),IFERROR(VLOOKUP($A375&amp;TEXT(F$3,"dd/mm/yyyy")&amp;$D$2,tbReporteAsistencia[[#All],[SerialDeBusqueda]:[FechaRegistro]],3,FALSE),"")-$D$1,""),"")</f>
        <v/>
      </c>
      <c r="G375" s="30" t="str">
        <f>IFERROR(IF(AND(HOUR(IFERROR(VLOOKUP($A375&amp;TEXT(G$3,"dd/mm/yyyy")&amp;$D$2,tbReporteAsistencia[[#All],[SerialDeBusqueda]:[FechaRegistro]],3,FALSE),""))=HOUR($D$1),MINUTE(IFERROR(VLOOKUP($A375&amp;TEXT(G$3,"dd/mm/yyyy")&amp;$D$2,tbReporteAsistencia[[#All],[SerialDeBusqueda]:[FechaRegistro]],3,FALSE),""))&gt;MINUTE($D$1)),IFERROR(VLOOKUP($A375&amp;TEXT(G$3,"dd/mm/yyyy")&amp;$D$2,tbReporteAsistencia[[#All],[SerialDeBusqueda]:[FechaRegistro]],3,FALSE),"")-$D$1,""),"")</f>
        <v/>
      </c>
      <c r="H375" s="30" t="str">
        <f>IFERROR(IF(AND(HOUR(IFERROR(VLOOKUP($A375&amp;TEXT(H$3,"dd/mm/yyyy")&amp;$D$2,tbReporteAsistencia[[#All],[SerialDeBusqueda]:[FechaRegistro]],3,FALSE),""))=HOUR($D$1),MINUTE(IFERROR(VLOOKUP($A375&amp;TEXT(H$3,"dd/mm/yyyy")&amp;$D$2,tbReporteAsistencia[[#All],[SerialDeBusqueda]:[FechaRegistro]],3,FALSE),""))&gt;MINUTE($D$1)),IFERROR(VLOOKUP($A375&amp;TEXT(H$3,"dd/mm/yyyy")&amp;$D$2,tbReporteAsistencia[[#All],[SerialDeBusqueda]:[FechaRegistro]],3,FALSE),"")-$D$1,""),"")</f>
        <v/>
      </c>
      <c r="I375" s="30" t="str">
        <f>IFERROR(IF(AND(HOUR(IFERROR(VLOOKUP($A375&amp;TEXT(I$3,"dd/mm/yyyy")&amp;$D$2,tbReporteAsistencia[[#All],[SerialDeBusqueda]:[FechaRegistro]],3,FALSE),""))=HOUR($D$1),MINUTE(IFERROR(VLOOKUP($A375&amp;TEXT(I$3,"dd/mm/yyyy")&amp;$D$2,tbReporteAsistencia[[#All],[SerialDeBusqueda]:[FechaRegistro]],3,FALSE),""))&gt;MINUTE($D$1)),IFERROR(VLOOKUP($A375&amp;TEXT(I$3,"dd/mm/yyyy")&amp;$D$2,tbReporteAsistencia[[#All],[SerialDeBusqueda]:[FechaRegistro]],3,FALSE),"")-$D$1,""),"")</f>
        <v/>
      </c>
      <c r="J375" s="30" t="str">
        <f>IFERROR(IF(AND(HOUR(IFERROR(VLOOKUP($A375&amp;TEXT(J$3,"dd/mm/yyyy")&amp;$D$2,tbReporteAsistencia[[#All],[SerialDeBusqueda]:[FechaRegistro]],3,FALSE),""))=HOUR($D$1),MINUTE(IFERROR(VLOOKUP($A375&amp;TEXT(J$3,"dd/mm/yyyy")&amp;$D$2,tbReporteAsistencia[[#All],[SerialDeBusqueda]:[FechaRegistro]],3,FALSE),""))&gt;MINUTE($D$1)),IFERROR(VLOOKUP($A375&amp;TEXT(J$3,"dd/mm/yyyy")&amp;$D$2,tbReporteAsistencia[[#All],[SerialDeBusqueda]:[FechaRegistro]],3,FALSE),"")-$D$1,""),"")</f>
        <v/>
      </c>
      <c r="K375" s="30" t="str">
        <f>IFERROR(IF(AND(HOUR(IFERROR(VLOOKUP($A375&amp;TEXT(K$3,"dd/mm/yyyy")&amp;$D$2,tbReporteAsistencia[[#All],[SerialDeBusqueda]:[FechaRegistro]],3,FALSE),""))=HOUR($D$1),MINUTE(IFERROR(VLOOKUP($A375&amp;TEXT(K$3,"dd/mm/yyyy")&amp;$D$2,tbReporteAsistencia[[#All],[SerialDeBusqueda]:[FechaRegistro]],3,FALSE),""))&gt;MINUTE($D$1)),IFERROR(VLOOKUP($A375&amp;TEXT(K$3,"dd/mm/yyyy")&amp;$D$2,tbReporteAsistencia[[#All],[SerialDeBusqueda]:[FechaRegistro]],3,FALSE),"")-$D$1,""),"")</f>
        <v/>
      </c>
      <c r="L375" s="30" t="str">
        <f>IFERROR(IF(AND(HOUR(IFERROR(VLOOKUP($A375&amp;TEXT(L$3,"dd/mm/yyyy")&amp;$D$2,tbReporteAsistencia[[#All],[SerialDeBusqueda]:[FechaRegistro]],3,FALSE),""))=HOUR($D$1),MINUTE(IFERROR(VLOOKUP($A375&amp;TEXT(L$3,"dd/mm/yyyy")&amp;$D$2,tbReporteAsistencia[[#All],[SerialDeBusqueda]:[FechaRegistro]],3,FALSE),""))&gt;MINUTE($D$1)),IFERROR(VLOOKUP($A375&amp;TEXT(L$3,"dd/mm/yyyy")&amp;$D$2,tbReporteAsistencia[[#All],[SerialDeBusqueda]:[FechaRegistro]],3,FALSE),"")-$D$1,""),"")</f>
        <v/>
      </c>
      <c r="M375" s="30" t="str">
        <f>IFERROR(IF(AND(HOUR(IFERROR(VLOOKUP($A375&amp;TEXT(M$3,"dd/mm/yyyy")&amp;$D$2,tbReporteAsistencia[[#All],[SerialDeBusqueda]:[FechaRegistro]],3,FALSE),""))=HOUR($D$1),MINUTE(IFERROR(VLOOKUP($A375&amp;TEXT(M$3,"dd/mm/yyyy")&amp;$D$2,tbReporteAsistencia[[#All],[SerialDeBusqueda]:[FechaRegistro]],3,FALSE),""))&gt;MINUTE($D$1)),IFERROR(VLOOKUP($A375&amp;TEXT(M$3,"dd/mm/yyyy")&amp;$D$2,tbReporteAsistencia[[#All],[SerialDeBusqueda]:[FechaRegistro]],3,FALSE),"")-$D$1,""),"")</f>
        <v/>
      </c>
      <c r="N375" s="30" t="str">
        <f>IFERROR(IF(AND(HOUR(IFERROR(VLOOKUP($A375&amp;TEXT(N$3,"dd/mm/yyyy")&amp;$D$2,tbReporteAsistencia[[#All],[SerialDeBusqueda]:[FechaRegistro]],3,FALSE),""))=HOUR($D$1),MINUTE(IFERROR(VLOOKUP($A375&amp;TEXT(N$3,"dd/mm/yyyy")&amp;$D$2,tbReporteAsistencia[[#All],[SerialDeBusqueda]:[FechaRegistro]],3,FALSE),""))&gt;MINUTE($D$1)),IFERROR(VLOOKUP($A375&amp;TEXT(N$3,"dd/mm/yyyy")&amp;$D$2,tbReporteAsistencia[[#All],[SerialDeBusqueda]:[FechaRegistro]],3,FALSE),"")-$D$1,""),"")</f>
        <v/>
      </c>
      <c r="O375" s="30" t="str">
        <f>IFERROR(IF(AND(HOUR(IFERROR(VLOOKUP($A375&amp;TEXT(O$3,"dd/mm/yyyy")&amp;$D$2,tbReporteAsistencia[[#All],[SerialDeBusqueda]:[FechaRegistro]],3,FALSE),""))=HOUR($D$1),MINUTE(IFERROR(VLOOKUP($A375&amp;TEXT(O$3,"dd/mm/yyyy")&amp;$D$2,tbReporteAsistencia[[#All],[SerialDeBusqueda]:[FechaRegistro]],3,FALSE),""))&gt;MINUTE($D$1)),IFERROR(VLOOKUP($A375&amp;TEXT(O$3,"dd/mm/yyyy")&amp;$D$2,tbReporteAsistencia[[#All],[SerialDeBusqueda]:[FechaRegistro]],3,FALSE),"")-$D$1,""),"")</f>
        <v/>
      </c>
      <c r="P375" s="30" t="str">
        <f>IFERROR(IF(AND(HOUR(IFERROR(VLOOKUP($A375&amp;TEXT(P$3,"dd/mm/yyyy")&amp;$D$2,tbReporteAsistencia[[#All],[SerialDeBusqueda]:[FechaRegistro]],3,FALSE),""))=HOUR($D$1),MINUTE(IFERROR(VLOOKUP($A375&amp;TEXT(P$3,"dd/mm/yyyy")&amp;$D$2,tbReporteAsistencia[[#All],[SerialDeBusqueda]:[FechaRegistro]],3,FALSE),""))&gt;MINUTE($D$1)),IFERROR(VLOOKUP($A375&amp;TEXT(P$3,"dd/mm/yyyy")&amp;$D$2,tbReporteAsistencia[[#All],[SerialDeBusqueda]:[FechaRegistro]],3,FALSE),"")-$D$1,""),"")</f>
        <v/>
      </c>
      <c r="Q375" s="30" t="str">
        <f>IFERROR(IF(AND(HOUR(IFERROR(VLOOKUP($A375&amp;TEXT(Q$3,"dd/mm/yyyy")&amp;$D$2,tbReporteAsistencia[[#All],[SerialDeBusqueda]:[FechaRegistro]],3,FALSE),""))=HOUR($D$1),MINUTE(IFERROR(VLOOKUP($A375&amp;TEXT(Q$3,"dd/mm/yyyy")&amp;$D$2,tbReporteAsistencia[[#All],[SerialDeBusqueda]:[FechaRegistro]],3,FALSE),""))&gt;MINUTE($D$1)),IFERROR(VLOOKUP($A375&amp;TEXT(Q$3,"dd/mm/yyyy")&amp;$D$2,tbReporteAsistencia[[#All],[SerialDeBusqueda]:[FechaRegistro]],3,FALSE),"")-$D$1,""),"")</f>
        <v/>
      </c>
      <c r="R375" s="30" t="str">
        <f>IFERROR(IF(AND(HOUR(IFERROR(VLOOKUP($A375&amp;TEXT(R$3,"dd/mm/yyyy")&amp;$D$2,tbReporteAsistencia[[#All],[SerialDeBusqueda]:[FechaRegistro]],3,FALSE),""))=HOUR($D$1),MINUTE(IFERROR(VLOOKUP($A375&amp;TEXT(R$3,"dd/mm/yyyy")&amp;$D$2,tbReporteAsistencia[[#All],[SerialDeBusqueda]:[FechaRegistro]],3,FALSE),""))&gt;MINUTE($D$1)),IFERROR(VLOOKUP($A375&amp;TEXT(R$3,"dd/mm/yyyy")&amp;$D$2,tbReporteAsistencia[[#All],[SerialDeBusqueda]:[FechaRegistro]],3,FALSE),"")-$D$1,""),"")</f>
        <v/>
      </c>
      <c r="S375" s="30" t="str">
        <f>IFERROR(IF(AND(HOUR(IFERROR(VLOOKUP($A375&amp;TEXT(S$3,"dd/mm/yyyy")&amp;$D$2,tbReporteAsistencia[[#All],[SerialDeBusqueda]:[FechaRegistro]],3,FALSE),""))=HOUR($D$1),MINUTE(IFERROR(VLOOKUP($A375&amp;TEXT(S$3,"dd/mm/yyyy")&amp;$D$2,tbReporteAsistencia[[#All],[SerialDeBusqueda]:[FechaRegistro]],3,FALSE),""))&gt;MINUTE($D$1)),IFERROR(VLOOKUP($A375&amp;TEXT(S$3,"dd/mm/yyyy")&amp;$D$2,tbReporteAsistencia[[#All],[SerialDeBusqueda]:[FechaRegistro]],3,FALSE),"")-$D$1,""),"")</f>
        <v/>
      </c>
    </row>
    <row r="376" spans="1:19">
      <c r="A376" s="8">
        <f>Plantilla!A377</f>
        <v>0</v>
      </c>
      <c r="B376" s="8">
        <f>Plantilla!B377</f>
        <v>0</v>
      </c>
      <c r="C376" s="8">
        <f>Plantilla!C377</f>
        <v>0</v>
      </c>
      <c r="D376" s="30" t="str">
        <f>IFERROR(IF(AND(HOUR(IFERROR(VLOOKUP($A376&amp;TEXT(D$3,"dd/mm/yyyy")&amp;$D$2,tbReporteAsistencia[[#All],[SerialDeBusqueda]:[FechaRegistro]],3,FALSE),""))=HOUR($D$1),MINUTE(IFERROR(VLOOKUP($A376&amp;TEXT(D$3,"dd/mm/yyyy")&amp;$D$2,tbReporteAsistencia[[#All],[SerialDeBusqueda]:[FechaRegistro]],3,FALSE),""))&gt;MINUTE($D$1)),IFERROR(VLOOKUP($A376&amp;TEXT(D$3,"dd/mm/yyyy")&amp;$D$2,tbReporteAsistencia[[#All],[SerialDeBusqueda]:[FechaRegistro]],3,FALSE),"")-$D$1,""),"")</f>
        <v/>
      </c>
      <c r="E376" s="30" t="str">
        <f>IFERROR(IF(AND(HOUR(IFERROR(VLOOKUP($A376&amp;TEXT(E$3,"dd/mm/yyyy")&amp;$D$2,tbReporteAsistencia[[#All],[SerialDeBusqueda]:[FechaRegistro]],3,FALSE),""))=HOUR($D$1),MINUTE(IFERROR(VLOOKUP($A376&amp;TEXT(E$3,"dd/mm/yyyy")&amp;$D$2,tbReporteAsistencia[[#All],[SerialDeBusqueda]:[FechaRegistro]],3,FALSE),""))&gt;MINUTE($D$1)),IFERROR(VLOOKUP($A376&amp;TEXT(E$3,"dd/mm/yyyy")&amp;$D$2,tbReporteAsistencia[[#All],[SerialDeBusqueda]:[FechaRegistro]],3,FALSE),"")-$D$1,""),"")</f>
        <v/>
      </c>
      <c r="F376" s="30" t="str">
        <f>IFERROR(IF(AND(HOUR(IFERROR(VLOOKUP($A376&amp;TEXT(F$3,"dd/mm/yyyy")&amp;$D$2,tbReporteAsistencia[[#All],[SerialDeBusqueda]:[FechaRegistro]],3,FALSE),""))=HOUR($D$1),MINUTE(IFERROR(VLOOKUP($A376&amp;TEXT(F$3,"dd/mm/yyyy")&amp;$D$2,tbReporteAsistencia[[#All],[SerialDeBusqueda]:[FechaRegistro]],3,FALSE),""))&gt;MINUTE($D$1)),IFERROR(VLOOKUP($A376&amp;TEXT(F$3,"dd/mm/yyyy")&amp;$D$2,tbReporteAsistencia[[#All],[SerialDeBusqueda]:[FechaRegistro]],3,FALSE),"")-$D$1,""),"")</f>
        <v/>
      </c>
      <c r="G376" s="30" t="str">
        <f>IFERROR(IF(AND(HOUR(IFERROR(VLOOKUP($A376&amp;TEXT(G$3,"dd/mm/yyyy")&amp;$D$2,tbReporteAsistencia[[#All],[SerialDeBusqueda]:[FechaRegistro]],3,FALSE),""))=HOUR($D$1),MINUTE(IFERROR(VLOOKUP($A376&amp;TEXT(G$3,"dd/mm/yyyy")&amp;$D$2,tbReporteAsistencia[[#All],[SerialDeBusqueda]:[FechaRegistro]],3,FALSE),""))&gt;MINUTE($D$1)),IFERROR(VLOOKUP($A376&amp;TEXT(G$3,"dd/mm/yyyy")&amp;$D$2,tbReporteAsistencia[[#All],[SerialDeBusqueda]:[FechaRegistro]],3,FALSE),"")-$D$1,""),"")</f>
        <v/>
      </c>
      <c r="H376" s="30" t="str">
        <f>IFERROR(IF(AND(HOUR(IFERROR(VLOOKUP($A376&amp;TEXT(H$3,"dd/mm/yyyy")&amp;$D$2,tbReporteAsistencia[[#All],[SerialDeBusqueda]:[FechaRegistro]],3,FALSE),""))=HOUR($D$1),MINUTE(IFERROR(VLOOKUP($A376&amp;TEXT(H$3,"dd/mm/yyyy")&amp;$D$2,tbReporteAsistencia[[#All],[SerialDeBusqueda]:[FechaRegistro]],3,FALSE),""))&gt;MINUTE($D$1)),IFERROR(VLOOKUP($A376&amp;TEXT(H$3,"dd/mm/yyyy")&amp;$D$2,tbReporteAsistencia[[#All],[SerialDeBusqueda]:[FechaRegistro]],3,FALSE),"")-$D$1,""),"")</f>
        <v/>
      </c>
      <c r="I376" s="30" t="str">
        <f>IFERROR(IF(AND(HOUR(IFERROR(VLOOKUP($A376&amp;TEXT(I$3,"dd/mm/yyyy")&amp;$D$2,tbReporteAsistencia[[#All],[SerialDeBusqueda]:[FechaRegistro]],3,FALSE),""))=HOUR($D$1),MINUTE(IFERROR(VLOOKUP($A376&amp;TEXT(I$3,"dd/mm/yyyy")&amp;$D$2,tbReporteAsistencia[[#All],[SerialDeBusqueda]:[FechaRegistro]],3,FALSE),""))&gt;MINUTE($D$1)),IFERROR(VLOOKUP($A376&amp;TEXT(I$3,"dd/mm/yyyy")&amp;$D$2,tbReporteAsistencia[[#All],[SerialDeBusqueda]:[FechaRegistro]],3,FALSE),"")-$D$1,""),"")</f>
        <v/>
      </c>
      <c r="J376" s="30" t="str">
        <f>IFERROR(IF(AND(HOUR(IFERROR(VLOOKUP($A376&amp;TEXT(J$3,"dd/mm/yyyy")&amp;$D$2,tbReporteAsistencia[[#All],[SerialDeBusqueda]:[FechaRegistro]],3,FALSE),""))=HOUR($D$1),MINUTE(IFERROR(VLOOKUP($A376&amp;TEXT(J$3,"dd/mm/yyyy")&amp;$D$2,tbReporteAsistencia[[#All],[SerialDeBusqueda]:[FechaRegistro]],3,FALSE),""))&gt;MINUTE($D$1)),IFERROR(VLOOKUP($A376&amp;TEXT(J$3,"dd/mm/yyyy")&amp;$D$2,tbReporteAsistencia[[#All],[SerialDeBusqueda]:[FechaRegistro]],3,FALSE),"")-$D$1,""),"")</f>
        <v/>
      </c>
      <c r="K376" s="30" t="str">
        <f>IFERROR(IF(AND(HOUR(IFERROR(VLOOKUP($A376&amp;TEXT(K$3,"dd/mm/yyyy")&amp;$D$2,tbReporteAsistencia[[#All],[SerialDeBusqueda]:[FechaRegistro]],3,FALSE),""))=HOUR($D$1),MINUTE(IFERROR(VLOOKUP($A376&amp;TEXT(K$3,"dd/mm/yyyy")&amp;$D$2,tbReporteAsistencia[[#All],[SerialDeBusqueda]:[FechaRegistro]],3,FALSE),""))&gt;MINUTE($D$1)),IFERROR(VLOOKUP($A376&amp;TEXT(K$3,"dd/mm/yyyy")&amp;$D$2,tbReporteAsistencia[[#All],[SerialDeBusqueda]:[FechaRegistro]],3,FALSE),"")-$D$1,""),"")</f>
        <v/>
      </c>
      <c r="L376" s="30" t="str">
        <f>IFERROR(IF(AND(HOUR(IFERROR(VLOOKUP($A376&amp;TEXT(L$3,"dd/mm/yyyy")&amp;$D$2,tbReporteAsistencia[[#All],[SerialDeBusqueda]:[FechaRegistro]],3,FALSE),""))=HOUR($D$1),MINUTE(IFERROR(VLOOKUP($A376&amp;TEXT(L$3,"dd/mm/yyyy")&amp;$D$2,tbReporteAsistencia[[#All],[SerialDeBusqueda]:[FechaRegistro]],3,FALSE),""))&gt;MINUTE($D$1)),IFERROR(VLOOKUP($A376&amp;TEXT(L$3,"dd/mm/yyyy")&amp;$D$2,tbReporteAsistencia[[#All],[SerialDeBusqueda]:[FechaRegistro]],3,FALSE),"")-$D$1,""),"")</f>
        <v/>
      </c>
      <c r="M376" s="30" t="str">
        <f>IFERROR(IF(AND(HOUR(IFERROR(VLOOKUP($A376&amp;TEXT(M$3,"dd/mm/yyyy")&amp;$D$2,tbReporteAsistencia[[#All],[SerialDeBusqueda]:[FechaRegistro]],3,FALSE),""))=HOUR($D$1),MINUTE(IFERROR(VLOOKUP($A376&amp;TEXT(M$3,"dd/mm/yyyy")&amp;$D$2,tbReporteAsistencia[[#All],[SerialDeBusqueda]:[FechaRegistro]],3,FALSE),""))&gt;MINUTE($D$1)),IFERROR(VLOOKUP($A376&amp;TEXT(M$3,"dd/mm/yyyy")&amp;$D$2,tbReporteAsistencia[[#All],[SerialDeBusqueda]:[FechaRegistro]],3,FALSE),"")-$D$1,""),"")</f>
        <v/>
      </c>
      <c r="N376" s="30" t="str">
        <f>IFERROR(IF(AND(HOUR(IFERROR(VLOOKUP($A376&amp;TEXT(N$3,"dd/mm/yyyy")&amp;$D$2,tbReporteAsistencia[[#All],[SerialDeBusqueda]:[FechaRegistro]],3,FALSE),""))=HOUR($D$1),MINUTE(IFERROR(VLOOKUP($A376&amp;TEXT(N$3,"dd/mm/yyyy")&amp;$D$2,tbReporteAsistencia[[#All],[SerialDeBusqueda]:[FechaRegistro]],3,FALSE),""))&gt;MINUTE($D$1)),IFERROR(VLOOKUP($A376&amp;TEXT(N$3,"dd/mm/yyyy")&amp;$D$2,tbReporteAsistencia[[#All],[SerialDeBusqueda]:[FechaRegistro]],3,FALSE),"")-$D$1,""),"")</f>
        <v/>
      </c>
      <c r="O376" s="30" t="str">
        <f>IFERROR(IF(AND(HOUR(IFERROR(VLOOKUP($A376&amp;TEXT(O$3,"dd/mm/yyyy")&amp;$D$2,tbReporteAsistencia[[#All],[SerialDeBusqueda]:[FechaRegistro]],3,FALSE),""))=HOUR($D$1),MINUTE(IFERROR(VLOOKUP($A376&amp;TEXT(O$3,"dd/mm/yyyy")&amp;$D$2,tbReporteAsistencia[[#All],[SerialDeBusqueda]:[FechaRegistro]],3,FALSE),""))&gt;MINUTE($D$1)),IFERROR(VLOOKUP($A376&amp;TEXT(O$3,"dd/mm/yyyy")&amp;$D$2,tbReporteAsistencia[[#All],[SerialDeBusqueda]:[FechaRegistro]],3,FALSE),"")-$D$1,""),"")</f>
        <v/>
      </c>
      <c r="P376" s="30" t="str">
        <f>IFERROR(IF(AND(HOUR(IFERROR(VLOOKUP($A376&amp;TEXT(P$3,"dd/mm/yyyy")&amp;$D$2,tbReporteAsistencia[[#All],[SerialDeBusqueda]:[FechaRegistro]],3,FALSE),""))=HOUR($D$1),MINUTE(IFERROR(VLOOKUP($A376&amp;TEXT(P$3,"dd/mm/yyyy")&amp;$D$2,tbReporteAsistencia[[#All],[SerialDeBusqueda]:[FechaRegistro]],3,FALSE),""))&gt;MINUTE($D$1)),IFERROR(VLOOKUP($A376&amp;TEXT(P$3,"dd/mm/yyyy")&amp;$D$2,tbReporteAsistencia[[#All],[SerialDeBusqueda]:[FechaRegistro]],3,FALSE),"")-$D$1,""),"")</f>
        <v/>
      </c>
      <c r="Q376" s="30" t="str">
        <f>IFERROR(IF(AND(HOUR(IFERROR(VLOOKUP($A376&amp;TEXT(Q$3,"dd/mm/yyyy")&amp;$D$2,tbReporteAsistencia[[#All],[SerialDeBusqueda]:[FechaRegistro]],3,FALSE),""))=HOUR($D$1),MINUTE(IFERROR(VLOOKUP($A376&amp;TEXT(Q$3,"dd/mm/yyyy")&amp;$D$2,tbReporteAsistencia[[#All],[SerialDeBusqueda]:[FechaRegistro]],3,FALSE),""))&gt;MINUTE($D$1)),IFERROR(VLOOKUP($A376&amp;TEXT(Q$3,"dd/mm/yyyy")&amp;$D$2,tbReporteAsistencia[[#All],[SerialDeBusqueda]:[FechaRegistro]],3,FALSE),"")-$D$1,""),"")</f>
        <v/>
      </c>
      <c r="R376" s="30" t="str">
        <f>IFERROR(IF(AND(HOUR(IFERROR(VLOOKUP($A376&amp;TEXT(R$3,"dd/mm/yyyy")&amp;$D$2,tbReporteAsistencia[[#All],[SerialDeBusqueda]:[FechaRegistro]],3,FALSE),""))=HOUR($D$1),MINUTE(IFERROR(VLOOKUP($A376&amp;TEXT(R$3,"dd/mm/yyyy")&amp;$D$2,tbReporteAsistencia[[#All],[SerialDeBusqueda]:[FechaRegistro]],3,FALSE),""))&gt;MINUTE($D$1)),IFERROR(VLOOKUP($A376&amp;TEXT(R$3,"dd/mm/yyyy")&amp;$D$2,tbReporteAsistencia[[#All],[SerialDeBusqueda]:[FechaRegistro]],3,FALSE),"")-$D$1,""),"")</f>
        <v/>
      </c>
      <c r="S376" s="30" t="str">
        <f>IFERROR(IF(AND(HOUR(IFERROR(VLOOKUP($A376&amp;TEXT(S$3,"dd/mm/yyyy")&amp;$D$2,tbReporteAsistencia[[#All],[SerialDeBusqueda]:[FechaRegistro]],3,FALSE),""))=HOUR($D$1),MINUTE(IFERROR(VLOOKUP($A376&amp;TEXT(S$3,"dd/mm/yyyy")&amp;$D$2,tbReporteAsistencia[[#All],[SerialDeBusqueda]:[FechaRegistro]],3,FALSE),""))&gt;MINUTE($D$1)),IFERROR(VLOOKUP($A376&amp;TEXT(S$3,"dd/mm/yyyy")&amp;$D$2,tbReporteAsistencia[[#All],[SerialDeBusqueda]:[FechaRegistro]],3,FALSE),"")-$D$1,""),"")</f>
        <v/>
      </c>
    </row>
    <row r="377" spans="1:19">
      <c r="A377" s="8">
        <f>Plantilla!A378</f>
        <v>0</v>
      </c>
      <c r="B377" s="8">
        <f>Plantilla!B378</f>
        <v>0</v>
      </c>
      <c r="C377" s="8">
        <f>Plantilla!C378</f>
        <v>0</v>
      </c>
      <c r="D377" s="30" t="str">
        <f>IFERROR(IF(AND(HOUR(IFERROR(VLOOKUP($A377&amp;TEXT(D$3,"dd/mm/yyyy")&amp;$D$2,tbReporteAsistencia[[#All],[SerialDeBusqueda]:[FechaRegistro]],3,FALSE),""))=HOUR($D$1),MINUTE(IFERROR(VLOOKUP($A377&amp;TEXT(D$3,"dd/mm/yyyy")&amp;$D$2,tbReporteAsistencia[[#All],[SerialDeBusqueda]:[FechaRegistro]],3,FALSE),""))&gt;MINUTE($D$1)),IFERROR(VLOOKUP($A377&amp;TEXT(D$3,"dd/mm/yyyy")&amp;$D$2,tbReporteAsistencia[[#All],[SerialDeBusqueda]:[FechaRegistro]],3,FALSE),"")-$D$1,""),"")</f>
        <v/>
      </c>
      <c r="E377" s="30" t="str">
        <f>IFERROR(IF(AND(HOUR(IFERROR(VLOOKUP($A377&amp;TEXT(E$3,"dd/mm/yyyy")&amp;$D$2,tbReporteAsistencia[[#All],[SerialDeBusqueda]:[FechaRegistro]],3,FALSE),""))=HOUR($D$1),MINUTE(IFERROR(VLOOKUP($A377&amp;TEXT(E$3,"dd/mm/yyyy")&amp;$D$2,tbReporteAsistencia[[#All],[SerialDeBusqueda]:[FechaRegistro]],3,FALSE),""))&gt;MINUTE($D$1)),IFERROR(VLOOKUP($A377&amp;TEXT(E$3,"dd/mm/yyyy")&amp;$D$2,tbReporteAsistencia[[#All],[SerialDeBusqueda]:[FechaRegistro]],3,FALSE),"")-$D$1,""),"")</f>
        <v/>
      </c>
      <c r="F377" s="30" t="str">
        <f>IFERROR(IF(AND(HOUR(IFERROR(VLOOKUP($A377&amp;TEXT(F$3,"dd/mm/yyyy")&amp;$D$2,tbReporteAsistencia[[#All],[SerialDeBusqueda]:[FechaRegistro]],3,FALSE),""))=HOUR($D$1),MINUTE(IFERROR(VLOOKUP($A377&amp;TEXT(F$3,"dd/mm/yyyy")&amp;$D$2,tbReporteAsistencia[[#All],[SerialDeBusqueda]:[FechaRegistro]],3,FALSE),""))&gt;MINUTE($D$1)),IFERROR(VLOOKUP($A377&amp;TEXT(F$3,"dd/mm/yyyy")&amp;$D$2,tbReporteAsistencia[[#All],[SerialDeBusqueda]:[FechaRegistro]],3,FALSE),"")-$D$1,""),"")</f>
        <v/>
      </c>
      <c r="G377" s="30" t="str">
        <f>IFERROR(IF(AND(HOUR(IFERROR(VLOOKUP($A377&amp;TEXT(G$3,"dd/mm/yyyy")&amp;$D$2,tbReporteAsistencia[[#All],[SerialDeBusqueda]:[FechaRegistro]],3,FALSE),""))=HOUR($D$1),MINUTE(IFERROR(VLOOKUP($A377&amp;TEXT(G$3,"dd/mm/yyyy")&amp;$D$2,tbReporteAsistencia[[#All],[SerialDeBusqueda]:[FechaRegistro]],3,FALSE),""))&gt;MINUTE($D$1)),IFERROR(VLOOKUP($A377&amp;TEXT(G$3,"dd/mm/yyyy")&amp;$D$2,tbReporteAsistencia[[#All],[SerialDeBusqueda]:[FechaRegistro]],3,FALSE),"")-$D$1,""),"")</f>
        <v/>
      </c>
      <c r="H377" s="30" t="str">
        <f>IFERROR(IF(AND(HOUR(IFERROR(VLOOKUP($A377&amp;TEXT(H$3,"dd/mm/yyyy")&amp;$D$2,tbReporteAsistencia[[#All],[SerialDeBusqueda]:[FechaRegistro]],3,FALSE),""))=HOUR($D$1),MINUTE(IFERROR(VLOOKUP($A377&amp;TEXT(H$3,"dd/mm/yyyy")&amp;$D$2,tbReporteAsistencia[[#All],[SerialDeBusqueda]:[FechaRegistro]],3,FALSE),""))&gt;MINUTE($D$1)),IFERROR(VLOOKUP($A377&amp;TEXT(H$3,"dd/mm/yyyy")&amp;$D$2,tbReporteAsistencia[[#All],[SerialDeBusqueda]:[FechaRegistro]],3,FALSE),"")-$D$1,""),"")</f>
        <v/>
      </c>
      <c r="I377" s="30" t="str">
        <f>IFERROR(IF(AND(HOUR(IFERROR(VLOOKUP($A377&amp;TEXT(I$3,"dd/mm/yyyy")&amp;$D$2,tbReporteAsistencia[[#All],[SerialDeBusqueda]:[FechaRegistro]],3,FALSE),""))=HOUR($D$1),MINUTE(IFERROR(VLOOKUP($A377&amp;TEXT(I$3,"dd/mm/yyyy")&amp;$D$2,tbReporteAsistencia[[#All],[SerialDeBusqueda]:[FechaRegistro]],3,FALSE),""))&gt;MINUTE($D$1)),IFERROR(VLOOKUP($A377&amp;TEXT(I$3,"dd/mm/yyyy")&amp;$D$2,tbReporteAsistencia[[#All],[SerialDeBusqueda]:[FechaRegistro]],3,FALSE),"")-$D$1,""),"")</f>
        <v/>
      </c>
      <c r="J377" s="30" t="str">
        <f>IFERROR(IF(AND(HOUR(IFERROR(VLOOKUP($A377&amp;TEXT(J$3,"dd/mm/yyyy")&amp;$D$2,tbReporteAsistencia[[#All],[SerialDeBusqueda]:[FechaRegistro]],3,FALSE),""))=HOUR($D$1),MINUTE(IFERROR(VLOOKUP($A377&amp;TEXT(J$3,"dd/mm/yyyy")&amp;$D$2,tbReporteAsistencia[[#All],[SerialDeBusqueda]:[FechaRegistro]],3,FALSE),""))&gt;MINUTE($D$1)),IFERROR(VLOOKUP($A377&amp;TEXT(J$3,"dd/mm/yyyy")&amp;$D$2,tbReporteAsistencia[[#All],[SerialDeBusqueda]:[FechaRegistro]],3,FALSE),"")-$D$1,""),"")</f>
        <v/>
      </c>
      <c r="K377" s="30" t="str">
        <f>IFERROR(IF(AND(HOUR(IFERROR(VLOOKUP($A377&amp;TEXT(K$3,"dd/mm/yyyy")&amp;$D$2,tbReporteAsistencia[[#All],[SerialDeBusqueda]:[FechaRegistro]],3,FALSE),""))=HOUR($D$1),MINUTE(IFERROR(VLOOKUP($A377&amp;TEXT(K$3,"dd/mm/yyyy")&amp;$D$2,tbReporteAsistencia[[#All],[SerialDeBusqueda]:[FechaRegistro]],3,FALSE),""))&gt;MINUTE($D$1)),IFERROR(VLOOKUP($A377&amp;TEXT(K$3,"dd/mm/yyyy")&amp;$D$2,tbReporteAsistencia[[#All],[SerialDeBusqueda]:[FechaRegistro]],3,FALSE),"")-$D$1,""),"")</f>
        <v/>
      </c>
      <c r="L377" s="30" t="str">
        <f>IFERROR(IF(AND(HOUR(IFERROR(VLOOKUP($A377&amp;TEXT(L$3,"dd/mm/yyyy")&amp;$D$2,tbReporteAsistencia[[#All],[SerialDeBusqueda]:[FechaRegistro]],3,FALSE),""))=HOUR($D$1),MINUTE(IFERROR(VLOOKUP($A377&amp;TEXT(L$3,"dd/mm/yyyy")&amp;$D$2,tbReporteAsistencia[[#All],[SerialDeBusqueda]:[FechaRegistro]],3,FALSE),""))&gt;MINUTE($D$1)),IFERROR(VLOOKUP($A377&amp;TEXT(L$3,"dd/mm/yyyy")&amp;$D$2,tbReporteAsistencia[[#All],[SerialDeBusqueda]:[FechaRegistro]],3,FALSE),"")-$D$1,""),"")</f>
        <v/>
      </c>
      <c r="M377" s="30" t="str">
        <f>IFERROR(IF(AND(HOUR(IFERROR(VLOOKUP($A377&amp;TEXT(M$3,"dd/mm/yyyy")&amp;$D$2,tbReporteAsistencia[[#All],[SerialDeBusqueda]:[FechaRegistro]],3,FALSE),""))=HOUR($D$1),MINUTE(IFERROR(VLOOKUP($A377&amp;TEXT(M$3,"dd/mm/yyyy")&amp;$D$2,tbReporteAsistencia[[#All],[SerialDeBusqueda]:[FechaRegistro]],3,FALSE),""))&gt;MINUTE($D$1)),IFERROR(VLOOKUP($A377&amp;TEXT(M$3,"dd/mm/yyyy")&amp;$D$2,tbReporteAsistencia[[#All],[SerialDeBusqueda]:[FechaRegistro]],3,FALSE),"")-$D$1,""),"")</f>
        <v/>
      </c>
      <c r="N377" s="30" t="str">
        <f>IFERROR(IF(AND(HOUR(IFERROR(VLOOKUP($A377&amp;TEXT(N$3,"dd/mm/yyyy")&amp;$D$2,tbReporteAsistencia[[#All],[SerialDeBusqueda]:[FechaRegistro]],3,FALSE),""))=HOUR($D$1),MINUTE(IFERROR(VLOOKUP($A377&amp;TEXT(N$3,"dd/mm/yyyy")&amp;$D$2,tbReporteAsistencia[[#All],[SerialDeBusqueda]:[FechaRegistro]],3,FALSE),""))&gt;MINUTE($D$1)),IFERROR(VLOOKUP($A377&amp;TEXT(N$3,"dd/mm/yyyy")&amp;$D$2,tbReporteAsistencia[[#All],[SerialDeBusqueda]:[FechaRegistro]],3,FALSE),"")-$D$1,""),"")</f>
        <v/>
      </c>
      <c r="O377" s="30" t="str">
        <f>IFERROR(IF(AND(HOUR(IFERROR(VLOOKUP($A377&amp;TEXT(O$3,"dd/mm/yyyy")&amp;$D$2,tbReporteAsistencia[[#All],[SerialDeBusqueda]:[FechaRegistro]],3,FALSE),""))=HOUR($D$1),MINUTE(IFERROR(VLOOKUP($A377&amp;TEXT(O$3,"dd/mm/yyyy")&amp;$D$2,tbReporteAsistencia[[#All],[SerialDeBusqueda]:[FechaRegistro]],3,FALSE),""))&gt;MINUTE($D$1)),IFERROR(VLOOKUP($A377&amp;TEXT(O$3,"dd/mm/yyyy")&amp;$D$2,tbReporteAsistencia[[#All],[SerialDeBusqueda]:[FechaRegistro]],3,FALSE),"")-$D$1,""),"")</f>
        <v/>
      </c>
      <c r="P377" s="30" t="str">
        <f>IFERROR(IF(AND(HOUR(IFERROR(VLOOKUP($A377&amp;TEXT(P$3,"dd/mm/yyyy")&amp;$D$2,tbReporteAsistencia[[#All],[SerialDeBusqueda]:[FechaRegistro]],3,FALSE),""))=HOUR($D$1),MINUTE(IFERROR(VLOOKUP($A377&amp;TEXT(P$3,"dd/mm/yyyy")&amp;$D$2,tbReporteAsistencia[[#All],[SerialDeBusqueda]:[FechaRegistro]],3,FALSE),""))&gt;MINUTE($D$1)),IFERROR(VLOOKUP($A377&amp;TEXT(P$3,"dd/mm/yyyy")&amp;$D$2,tbReporteAsistencia[[#All],[SerialDeBusqueda]:[FechaRegistro]],3,FALSE),"")-$D$1,""),"")</f>
        <v/>
      </c>
      <c r="Q377" s="30" t="str">
        <f>IFERROR(IF(AND(HOUR(IFERROR(VLOOKUP($A377&amp;TEXT(Q$3,"dd/mm/yyyy")&amp;$D$2,tbReporteAsistencia[[#All],[SerialDeBusqueda]:[FechaRegistro]],3,FALSE),""))=HOUR($D$1),MINUTE(IFERROR(VLOOKUP($A377&amp;TEXT(Q$3,"dd/mm/yyyy")&amp;$D$2,tbReporteAsistencia[[#All],[SerialDeBusqueda]:[FechaRegistro]],3,FALSE),""))&gt;MINUTE($D$1)),IFERROR(VLOOKUP($A377&amp;TEXT(Q$3,"dd/mm/yyyy")&amp;$D$2,tbReporteAsistencia[[#All],[SerialDeBusqueda]:[FechaRegistro]],3,FALSE),"")-$D$1,""),"")</f>
        <v/>
      </c>
      <c r="R377" s="30" t="str">
        <f>IFERROR(IF(AND(HOUR(IFERROR(VLOOKUP($A377&amp;TEXT(R$3,"dd/mm/yyyy")&amp;$D$2,tbReporteAsistencia[[#All],[SerialDeBusqueda]:[FechaRegistro]],3,FALSE),""))=HOUR($D$1),MINUTE(IFERROR(VLOOKUP($A377&amp;TEXT(R$3,"dd/mm/yyyy")&amp;$D$2,tbReporteAsistencia[[#All],[SerialDeBusqueda]:[FechaRegistro]],3,FALSE),""))&gt;MINUTE($D$1)),IFERROR(VLOOKUP($A377&amp;TEXT(R$3,"dd/mm/yyyy")&amp;$D$2,tbReporteAsistencia[[#All],[SerialDeBusqueda]:[FechaRegistro]],3,FALSE),"")-$D$1,""),"")</f>
        <v/>
      </c>
      <c r="S377" s="30" t="str">
        <f>IFERROR(IF(AND(HOUR(IFERROR(VLOOKUP($A377&amp;TEXT(S$3,"dd/mm/yyyy")&amp;$D$2,tbReporteAsistencia[[#All],[SerialDeBusqueda]:[FechaRegistro]],3,FALSE),""))=HOUR($D$1),MINUTE(IFERROR(VLOOKUP($A377&amp;TEXT(S$3,"dd/mm/yyyy")&amp;$D$2,tbReporteAsistencia[[#All],[SerialDeBusqueda]:[FechaRegistro]],3,FALSE),""))&gt;MINUTE($D$1)),IFERROR(VLOOKUP($A377&amp;TEXT(S$3,"dd/mm/yyyy")&amp;$D$2,tbReporteAsistencia[[#All],[SerialDeBusqueda]:[FechaRegistro]],3,FALSE),"")-$D$1,""),"")</f>
        <v/>
      </c>
    </row>
    <row r="378" spans="1:19">
      <c r="A378" s="8">
        <f>Plantilla!A379</f>
        <v>0</v>
      </c>
      <c r="B378" s="8">
        <f>Plantilla!B379</f>
        <v>0</v>
      </c>
      <c r="C378" s="8">
        <f>Plantilla!C379</f>
        <v>0</v>
      </c>
      <c r="D378" s="30" t="str">
        <f>IFERROR(IF(AND(HOUR(IFERROR(VLOOKUP($A378&amp;TEXT(D$3,"dd/mm/yyyy")&amp;$D$2,tbReporteAsistencia[[#All],[SerialDeBusqueda]:[FechaRegistro]],3,FALSE),""))=HOUR($D$1),MINUTE(IFERROR(VLOOKUP($A378&amp;TEXT(D$3,"dd/mm/yyyy")&amp;$D$2,tbReporteAsistencia[[#All],[SerialDeBusqueda]:[FechaRegistro]],3,FALSE),""))&gt;MINUTE($D$1)),IFERROR(VLOOKUP($A378&amp;TEXT(D$3,"dd/mm/yyyy")&amp;$D$2,tbReporteAsistencia[[#All],[SerialDeBusqueda]:[FechaRegistro]],3,FALSE),"")-$D$1,""),"")</f>
        <v/>
      </c>
      <c r="E378" s="30" t="str">
        <f>IFERROR(IF(AND(HOUR(IFERROR(VLOOKUP($A378&amp;TEXT(E$3,"dd/mm/yyyy")&amp;$D$2,tbReporteAsistencia[[#All],[SerialDeBusqueda]:[FechaRegistro]],3,FALSE),""))=HOUR($D$1),MINUTE(IFERROR(VLOOKUP($A378&amp;TEXT(E$3,"dd/mm/yyyy")&amp;$D$2,tbReporteAsistencia[[#All],[SerialDeBusqueda]:[FechaRegistro]],3,FALSE),""))&gt;MINUTE($D$1)),IFERROR(VLOOKUP($A378&amp;TEXT(E$3,"dd/mm/yyyy")&amp;$D$2,tbReporteAsistencia[[#All],[SerialDeBusqueda]:[FechaRegistro]],3,FALSE),"")-$D$1,""),"")</f>
        <v/>
      </c>
      <c r="F378" s="30" t="str">
        <f>IFERROR(IF(AND(HOUR(IFERROR(VLOOKUP($A378&amp;TEXT(F$3,"dd/mm/yyyy")&amp;$D$2,tbReporteAsistencia[[#All],[SerialDeBusqueda]:[FechaRegistro]],3,FALSE),""))=HOUR($D$1),MINUTE(IFERROR(VLOOKUP($A378&amp;TEXT(F$3,"dd/mm/yyyy")&amp;$D$2,tbReporteAsistencia[[#All],[SerialDeBusqueda]:[FechaRegistro]],3,FALSE),""))&gt;MINUTE($D$1)),IFERROR(VLOOKUP($A378&amp;TEXT(F$3,"dd/mm/yyyy")&amp;$D$2,tbReporteAsistencia[[#All],[SerialDeBusqueda]:[FechaRegistro]],3,FALSE),"")-$D$1,""),"")</f>
        <v/>
      </c>
      <c r="G378" s="30" t="str">
        <f>IFERROR(IF(AND(HOUR(IFERROR(VLOOKUP($A378&amp;TEXT(G$3,"dd/mm/yyyy")&amp;$D$2,tbReporteAsistencia[[#All],[SerialDeBusqueda]:[FechaRegistro]],3,FALSE),""))=HOUR($D$1),MINUTE(IFERROR(VLOOKUP($A378&amp;TEXT(G$3,"dd/mm/yyyy")&amp;$D$2,tbReporteAsistencia[[#All],[SerialDeBusqueda]:[FechaRegistro]],3,FALSE),""))&gt;MINUTE($D$1)),IFERROR(VLOOKUP($A378&amp;TEXT(G$3,"dd/mm/yyyy")&amp;$D$2,tbReporteAsistencia[[#All],[SerialDeBusqueda]:[FechaRegistro]],3,FALSE),"")-$D$1,""),"")</f>
        <v/>
      </c>
      <c r="H378" s="30" t="str">
        <f>IFERROR(IF(AND(HOUR(IFERROR(VLOOKUP($A378&amp;TEXT(H$3,"dd/mm/yyyy")&amp;$D$2,tbReporteAsistencia[[#All],[SerialDeBusqueda]:[FechaRegistro]],3,FALSE),""))=HOUR($D$1),MINUTE(IFERROR(VLOOKUP($A378&amp;TEXT(H$3,"dd/mm/yyyy")&amp;$D$2,tbReporteAsistencia[[#All],[SerialDeBusqueda]:[FechaRegistro]],3,FALSE),""))&gt;MINUTE($D$1)),IFERROR(VLOOKUP($A378&amp;TEXT(H$3,"dd/mm/yyyy")&amp;$D$2,tbReporteAsistencia[[#All],[SerialDeBusqueda]:[FechaRegistro]],3,FALSE),"")-$D$1,""),"")</f>
        <v/>
      </c>
      <c r="I378" s="30" t="str">
        <f>IFERROR(IF(AND(HOUR(IFERROR(VLOOKUP($A378&amp;TEXT(I$3,"dd/mm/yyyy")&amp;$D$2,tbReporteAsistencia[[#All],[SerialDeBusqueda]:[FechaRegistro]],3,FALSE),""))=HOUR($D$1),MINUTE(IFERROR(VLOOKUP($A378&amp;TEXT(I$3,"dd/mm/yyyy")&amp;$D$2,tbReporteAsistencia[[#All],[SerialDeBusqueda]:[FechaRegistro]],3,FALSE),""))&gt;MINUTE($D$1)),IFERROR(VLOOKUP($A378&amp;TEXT(I$3,"dd/mm/yyyy")&amp;$D$2,tbReporteAsistencia[[#All],[SerialDeBusqueda]:[FechaRegistro]],3,FALSE),"")-$D$1,""),"")</f>
        <v/>
      </c>
      <c r="J378" s="30" t="str">
        <f>IFERROR(IF(AND(HOUR(IFERROR(VLOOKUP($A378&amp;TEXT(J$3,"dd/mm/yyyy")&amp;$D$2,tbReporteAsistencia[[#All],[SerialDeBusqueda]:[FechaRegistro]],3,FALSE),""))=HOUR($D$1),MINUTE(IFERROR(VLOOKUP($A378&amp;TEXT(J$3,"dd/mm/yyyy")&amp;$D$2,tbReporteAsistencia[[#All],[SerialDeBusqueda]:[FechaRegistro]],3,FALSE),""))&gt;MINUTE($D$1)),IFERROR(VLOOKUP($A378&amp;TEXT(J$3,"dd/mm/yyyy")&amp;$D$2,tbReporteAsistencia[[#All],[SerialDeBusqueda]:[FechaRegistro]],3,FALSE),"")-$D$1,""),"")</f>
        <v/>
      </c>
      <c r="K378" s="30" t="str">
        <f>IFERROR(IF(AND(HOUR(IFERROR(VLOOKUP($A378&amp;TEXT(K$3,"dd/mm/yyyy")&amp;$D$2,tbReporteAsistencia[[#All],[SerialDeBusqueda]:[FechaRegistro]],3,FALSE),""))=HOUR($D$1),MINUTE(IFERROR(VLOOKUP($A378&amp;TEXT(K$3,"dd/mm/yyyy")&amp;$D$2,tbReporteAsistencia[[#All],[SerialDeBusqueda]:[FechaRegistro]],3,FALSE),""))&gt;MINUTE($D$1)),IFERROR(VLOOKUP($A378&amp;TEXT(K$3,"dd/mm/yyyy")&amp;$D$2,tbReporteAsistencia[[#All],[SerialDeBusqueda]:[FechaRegistro]],3,FALSE),"")-$D$1,""),"")</f>
        <v/>
      </c>
      <c r="L378" s="30" t="str">
        <f>IFERROR(IF(AND(HOUR(IFERROR(VLOOKUP($A378&amp;TEXT(L$3,"dd/mm/yyyy")&amp;$D$2,tbReporteAsistencia[[#All],[SerialDeBusqueda]:[FechaRegistro]],3,FALSE),""))=HOUR($D$1),MINUTE(IFERROR(VLOOKUP($A378&amp;TEXT(L$3,"dd/mm/yyyy")&amp;$D$2,tbReporteAsistencia[[#All],[SerialDeBusqueda]:[FechaRegistro]],3,FALSE),""))&gt;MINUTE($D$1)),IFERROR(VLOOKUP($A378&amp;TEXT(L$3,"dd/mm/yyyy")&amp;$D$2,tbReporteAsistencia[[#All],[SerialDeBusqueda]:[FechaRegistro]],3,FALSE),"")-$D$1,""),"")</f>
        <v/>
      </c>
      <c r="M378" s="30" t="str">
        <f>IFERROR(IF(AND(HOUR(IFERROR(VLOOKUP($A378&amp;TEXT(M$3,"dd/mm/yyyy")&amp;$D$2,tbReporteAsistencia[[#All],[SerialDeBusqueda]:[FechaRegistro]],3,FALSE),""))=HOUR($D$1),MINUTE(IFERROR(VLOOKUP($A378&amp;TEXT(M$3,"dd/mm/yyyy")&amp;$D$2,tbReporteAsistencia[[#All],[SerialDeBusqueda]:[FechaRegistro]],3,FALSE),""))&gt;MINUTE($D$1)),IFERROR(VLOOKUP($A378&amp;TEXT(M$3,"dd/mm/yyyy")&amp;$D$2,tbReporteAsistencia[[#All],[SerialDeBusqueda]:[FechaRegistro]],3,FALSE),"")-$D$1,""),"")</f>
        <v/>
      </c>
      <c r="N378" s="30" t="str">
        <f>IFERROR(IF(AND(HOUR(IFERROR(VLOOKUP($A378&amp;TEXT(N$3,"dd/mm/yyyy")&amp;$D$2,tbReporteAsistencia[[#All],[SerialDeBusqueda]:[FechaRegistro]],3,FALSE),""))=HOUR($D$1),MINUTE(IFERROR(VLOOKUP($A378&amp;TEXT(N$3,"dd/mm/yyyy")&amp;$D$2,tbReporteAsistencia[[#All],[SerialDeBusqueda]:[FechaRegistro]],3,FALSE),""))&gt;MINUTE($D$1)),IFERROR(VLOOKUP($A378&amp;TEXT(N$3,"dd/mm/yyyy")&amp;$D$2,tbReporteAsistencia[[#All],[SerialDeBusqueda]:[FechaRegistro]],3,FALSE),"")-$D$1,""),"")</f>
        <v/>
      </c>
      <c r="O378" s="30" t="str">
        <f>IFERROR(IF(AND(HOUR(IFERROR(VLOOKUP($A378&amp;TEXT(O$3,"dd/mm/yyyy")&amp;$D$2,tbReporteAsistencia[[#All],[SerialDeBusqueda]:[FechaRegistro]],3,FALSE),""))=HOUR($D$1),MINUTE(IFERROR(VLOOKUP($A378&amp;TEXT(O$3,"dd/mm/yyyy")&amp;$D$2,tbReporteAsistencia[[#All],[SerialDeBusqueda]:[FechaRegistro]],3,FALSE),""))&gt;MINUTE($D$1)),IFERROR(VLOOKUP($A378&amp;TEXT(O$3,"dd/mm/yyyy")&amp;$D$2,tbReporteAsistencia[[#All],[SerialDeBusqueda]:[FechaRegistro]],3,FALSE),"")-$D$1,""),"")</f>
        <v/>
      </c>
      <c r="P378" s="30" t="str">
        <f>IFERROR(IF(AND(HOUR(IFERROR(VLOOKUP($A378&amp;TEXT(P$3,"dd/mm/yyyy")&amp;$D$2,tbReporteAsistencia[[#All],[SerialDeBusqueda]:[FechaRegistro]],3,FALSE),""))=HOUR($D$1),MINUTE(IFERROR(VLOOKUP($A378&amp;TEXT(P$3,"dd/mm/yyyy")&amp;$D$2,tbReporteAsistencia[[#All],[SerialDeBusqueda]:[FechaRegistro]],3,FALSE),""))&gt;MINUTE($D$1)),IFERROR(VLOOKUP($A378&amp;TEXT(P$3,"dd/mm/yyyy")&amp;$D$2,tbReporteAsistencia[[#All],[SerialDeBusqueda]:[FechaRegistro]],3,FALSE),"")-$D$1,""),"")</f>
        <v/>
      </c>
      <c r="Q378" s="30" t="str">
        <f>IFERROR(IF(AND(HOUR(IFERROR(VLOOKUP($A378&amp;TEXT(Q$3,"dd/mm/yyyy")&amp;$D$2,tbReporteAsistencia[[#All],[SerialDeBusqueda]:[FechaRegistro]],3,FALSE),""))=HOUR($D$1),MINUTE(IFERROR(VLOOKUP($A378&amp;TEXT(Q$3,"dd/mm/yyyy")&amp;$D$2,tbReporteAsistencia[[#All],[SerialDeBusqueda]:[FechaRegistro]],3,FALSE),""))&gt;MINUTE($D$1)),IFERROR(VLOOKUP($A378&amp;TEXT(Q$3,"dd/mm/yyyy")&amp;$D$2,tbReporteAsistencia[[#All],[SerialDeBusqueda]:[FechaRegistro]],3,FALSE),"")-$D$1,""),"")</f>
        <v/>
      </c>
      <c r="R378" s="30" t="str">
        <f>IFERROR(IF(AND(HOUR(IFERROR(VLOOKUP($A378&amp;TEXT(R$3,"dd/mm/yyyy")&amp;$D$2,tbReporteAsistencia[[#All],[SerialDeBusqueda]:[FechaRegistro]],3,FALSE),""))=HOUR($D$1),MINUTE(IFERROR(VLOOKUP($A378&amp;TEXT(R$3,"dd/mm/yyyy")&amp;$D$2,tbReporteAsistencia[[#All],[SerialDeBusqueda]:[FechaRegistro]],3,FALSE),""))&gt;MINUTE($D$1)),IFERROR(VLOOKUP($A378&amp;TEXT(R$3,"dd/mm/yyyy")&amp;$D$2,tbReporteAsistencia[[#All],[SerialDeBusqueda]:[FechaRegistro]],3,FALSE),"")-$D$1,""),"")</f>
        <v/>
      </c>
      <c r="S378" s="30" t="str">
        <f>IFERROR(IF(AND(HOUR(IFERROR(VLOOKUP($A378&amp;TEXT(S$3,"dd/mm/yyyy")&amp;$D$2,tbReporteAsistencia[[#All],[SerialDeBusqueda]:[FechaRegistro]],3,FALSE),""))=HOUR($D$1),MINUTE(IFERROR(VLOOKUP($A378&amp;TEXT(S$3,"dd/mm/yyyy")&amp;$D$2,tbReporteAsistencia[[#All],[SerialDeBusqueda]:[FechaRegistro]],3,FALSE),""))&gt;MINUTE($D$1)),IFERROR(VLOOKUP($A378&amp;TEXT(S$3,"dd/mm/yyyy")&amp;$D$2,tbReporteAsistencia[[#All],[SerialDeBusqueda]:[FechaRegistro]],3,FALSE),"")-$D$1,""),"")</f>
        <v/>
      </c>
    </row>
    <row r="379" spans="1:19">
      <c r="A379" s="8">
        <f>Plantilla!A380</f>
        <v>0</v>
      </c>
      <c r="B379" s="8">
        <f>Plantilla!B380</f>
        <v>0</v>
      </c>
      <c r="C379" s="8">
        <f>Plantilla!C380</f>
        <v>0</v>
      </c>
      <c r="D379" s="30" t="str">
        <f>IFERROR(IF(AND(HOUR(IFERROR(VLOOKUP($A379&amp;TEXT(D$3,"dd/mm/yyyy")&amp;$D$2,tbReporteAsistencia[[#All],[SerialDeBusqueda]:[FechaRegistro]],3,FALSE),""))=HOUR($D$1),MINUTE(IFERROR(VLOOKUP($A379&amp;TEXT(D$3,"dd/mm/yyyy")&amp;$D$2,tbReporteAsistencia[[#All],[SerialDeBusqueda]:[FechaRegistro]],3,FALSE),""))&gt;MINUTE($D$1)),IFERROR(VLOOKUP($A379&amp;TEXT(D$3,"dd/mm/yyyy")&amp;$D$2,tbReporteAsistencia[[#All],[SerialDeBusqueda]:[FechaRegistro]],3,FALSE),"")-$D$1,""),"")</f>
        <v/>
      </c>
      <c r="E379" s="30" t="str">
        <f>IFERROR(IF(AND(HOUR(IFERROR(VLOOKUP($A379&amp;TEXT(E$3,"dd/mm/yyyy")&amp;$D$2,tbReporteAsistencia[[#All],[SerialDeBusqueda]:[FechaRegistro]],3,FALSE),""))=HOUR($D$1),MINUTE(IFERROR(VLOOKUP($A379&amp;TEXT(E$3,"dd/mm/yyyy")&amp;$D$2,tbReporteAsistencia[[#All],[SerialDeBusqueda]:[FechaRegistro]],3,FALSE),""))&gt;MINUTE($D$1)),IFERROR(VLOOKUP($A379&amp;TEXT(E$3,"dd/mm/yyyy")&amp;$D$2,tbReporteAsistencia[[#All],[SerialDeBusqueda]:[FechaRegistro]],3,FALSE),"")-$D$1,""),"")</f>
        <v/>
      </c>
      <c r="F379" s="30" t="str">
        <f>IFERROR(IF(AND(HOUR(IFERROR(VLOOKUP($A379&amp;TEXT(F$3,"dd/mm/yyyy")&amp;$D$2,tbReporteAsistencia[[#All],[SerialDeBusqueda]:[FechaRegistro]],3,FALSE),""))=HOUR($D$1),MINUTE(IFERROR(VLOOKUP($A379&amp;TEXT(F$3,"dd/mm/yyyy")&amp;$D$2,tbReporteAsistencia[[#All],[SerialDeBusqueda]:[FechaRegistro]],3,FALSE),""))&gt;MINUTE($D$1)),IFERROR(VLOOKUP($A379&amp;TEXT(F$3,"dd/mm/yyyy")&amp;$D$2,tbReporteAsistencia[[#All],[SerialDeBusqueda]:[FechaRegistro]],3,FALSE),"")-$D$1,""),"")</f>
        <v/>
      </c>
      <c r="G379" s="30" t="str">
        <f>IFERROR(IF(AND(HOUR(IFERROR(VLOOKUP($A379&amp;TEXT(G$3,"dd/mm/yyyy")&amp;$D$2,tbReporteAsistencia[[#All],[SerialDeBusqueda]:[FechaRegistro]],3,FALSE),""))=HOUR($D$1),MINUTE(IFERROR(VLOOKUP($A379&amp;TEXT(G$3,"dd/mm/yyyy")&amp;$D$2,tbReporteAsistencia[[#All],[SerialDeBusqueda]:[FechaRegistro]],3,FALSE),""))&gt;MINUTE($D$1)),IFERROR(VLOOKUP($A379&amp;TEXT(G$3,"dd/mm/yyyy")&amp;$D$2,tbReporteAsistencia[[#All],[SerialDeBusqueda]:[FechaRegistro]],3,FALSE),"")-$D$1,""),"")</f>
        <v/>
      </c>
      <c r="H379" s="30" t="str">
        <f>IFERROR(IF(AND(HOUR(IFERROR(VLOOKUP($A379&amp;TEXT(H$3,"dd/mm/yyyy")&amp;$D$2,tbReporteAsistencia[[#All],[SerialDeBusqueda]:[FechaRegistro]],3,FALSE),""))=HOUR($D$1),MINUTE(IFERROR(VLOOKUP($A379&amp;TEXT(H$3,"dd/mm/yyyy")&amp;$D$2,tbReporteAsistencia[[#All],[SerialDeBusqueda]:[FechaRegistro]],3,FALSE),""))&gt;MINUTE($D$1)),IFERROR(VLOOKUP($A379&amp;TEXT(H$3,"dd/mm/yyyy")&amp;$D$2,tbReporteAsistencia[[#All],[SerialDeBusqueda]:[FechaRegistro]],3,FALSE),"")-$D$1,""),"")</f>
        <v/>
      </c>
      <c r="I379" s="30" t="str">
        <f>IFERROR(IF(AND(HOUR(IFERROR(VLOOKUP($A379&amp;TEXT(I$3,"dd/mm/yyyy")&amp;$D$2,tbReporteAsistencia[[#All],[SerialDeBusqueda]:[FechaRegistro]],3,FALSE),""))=HOUR($D$1),MINUTE(IFERROR(VLOOKUP($A379&amp;TEXT(I$3,"dd/mm/yyyy")&amp;$D$2,tbReporteAsistencia[[#All],[SerialDeBusqueda]:[FechaRegistro]],3,FALSE),""))&gt;MINUTE($D$1)),IFERROR(VLOOKUP($A379&amp;TEXT(I$3,"dd/mm/yyyy")&amp;$D$2,tbReporteAsistencia[[#All],[SerialDeBusqueda]:[FechaRegistro]],3,FALSE),"")-$D$1,""),"")</f>
        <v/>
      </c>
      <c r="J379" s="30" t="str">
        <f>IFERROR(IF(AND(HOUR(IFERROR(VLOOKUP($A379&amp;TEXT(J$3,"dd/mm/yyyy")&amp;$D$2,tbReporteAsistencia[[#All],[SerialDeBusqueda]:[FechaRegistro]],3,FALSE),""))=HOUR($D$1),MINUTE(IFERROR(VLOOKUP($A379&amp;TEXT(J$3,"dd/mm/yyyy")&amp;$D$2,tbReporteAsistencia[[#All],[SerialDeBusqueda]:[FechaRegistro]],3,FALSE),""))&gt;MINUTE($D$1)),IFERROR(VLOOKUP($A379&amp;TEXT(J$3,"dd/mm/yyyy")&amp;$D$2,tbReporteAsistencia[[#All],[SerialDeBusqueda]:[FechaRegistro]],3,FALSE),"")-$D$1,""),"")</f>
        <v/>
      </c>
      <c r="K379" s="30" t="str">
        <f>IFERROR(IF(AND(HOUR(IFERROR(VLOOKUP($A379&amp;TEXT(K$3,"dd/mm/yyyy")&amp;$D$2,tbReporteAsistencia[[#All],[SerialDeBusqueda]:[FechaRegistro]],3,FALSE),""))=HOUR($D$1),MINUTE(IFERROR(VLOOKUP($A379&amp;TEXT(K$3,"dd/mm/yyyy")&amp;$D$2,tbReporteAsistencia[[#All],[SerialDeBusqueda]:[FechaRegistro]],3,FALSE),""))&gt;MINUTE($D$1)),IFERROR(VLOOKUP($A379&amp;TEXT(K$3,"dd/mm/yyyy")&amp;$D$2,tbReporteAsistencia[[#All],[SerialDeBusqueda]:[FechaRegistro]],3,FALSE),"")-$D$1,""),"")</f>
        <v/>
      </c>
      <c r="L379" s="30" t="str">
        <f>IFERROR(IF(AND(HOUR(IFERROR(VLOOKUP($A379&amp;TEXT(L$3,"dd/mm/yyyy")&amp;$D$2,tbReporteAsistencia[[#All],[SerialDeBusqueda]:[FechaRegistro]],3,FALSE),""))=HOUR($D$1),MINUTE(IFERROR(VLOOKUP($A379&amp;TEXT(L$3,"dd/mm/yyyy")&amp;$D$2,tbReporteAsistencia[[#All],[SerialDeBusqueda]:[FechaRegistro]],3,FALSE),""))&gt;MINUTE($D$1)),IFERROR(VLOOKUP($A379&amp;TEXT(L$3,"dd/mm/yyyy")&amp;$D$2,tbReporteAsistencia[[#All],[SerialDeBusqueda]:[FechaRegistro]],3,FALSE),"")-$D$1,""),"")</f>
        <v/>
      </c>
      <c r="M379" s="30" t="str">
        <f>IFERROR(IF(AND(HOUR(IFERROR(VLOOKUP($A379&amp;TEXT(M$3,"dd/mm/yyyy")&amp;$D$2,tbReporteAsistencia[[#All],[SerialDeBusqueda]:[FechaRegistro]],3,FALSE),""))=HOUR($D$1),MINUTE(IFERROR(VLOOKUP($A379&amp;TEXT(M$3,"dd/mm/yyyy")&amp;$D$2,tbReporteAsistencia[[#All],[SerialDeBusqueda]:[FechaRegistro]],3,FALSE),""))&gt;MINUTE($D$1)),IFERROR(VLOOKUP($A379&amp;TEXT(M$3,"dd/mm/yyyy")&amp;$D$2,tbReporteAsistencia[[#All],[SerialDeBusqueda]:[FechaRegistro]],3,FALSE),"")-$D$1,""),"")</f>
        <v/>
      </c>
      <c r="N379" s="30" t="str">
        <f>IFERROR(IF(AND(HOUR(IFERROR(VLOOKUP($A379&amp;TEXT(N$3,"dd/mm/yyyy")&amp;$D$2,tbReporteAsistencia[[#All],[SerialDeBusqueda]:[FechaRegistro]],3,FALSE),""))=HOUR($D$1),MINUTE(IFERROR(VLOOKUP($A379&amp;TEXT(N$3,"dd/mm/yyyy")&amp;$D$2,tbReporteAsistencia[[#All],[SerialDeBusqueda]:[FechaRegistro]],3,FALSE),""))&gt;MINUTE($D$1)),IFERROR(VLOOKUP($A379&amp;TEXT(N$3,"dd/mm/yyyy")&amp;$D$2,tbReporteAsistencia[[#All],[SerialDeBusqueda]:[FechaRegistro]],3,FALSE),"")-$D$1,""),"")</f>
        <v/>
      </c>
      <c r="O379" s="30" t="str">
        <f>IFERROR(IF(AND(HOUR(IFERROR(VLOOKUP($A379&amp;TEXT(O$3,"dd/mm/yyyy")&amp;$D$2,tbReporteAsistencia[[#All],[SerialDeBusqueda]:[FechaRegistro]],3,FALSE),""))=HOUR($D$1),MINUTE(IFERROR(VLOOKUP($A379&amp;TEXT(O$3,"dd/mm/yyyy")&amp;$D$2,tbReporteAsistencia[[#All],[SerialDeBusqueda]:[FechaRegistro]],3,FALSE),""))&gt;MINUTE($D$1)),IFERROR(VLOOKUP($A379&amp;TEXT(O$3,"dd/mm/yyyy")&amp;$D$2,tbReporteAsistencia[[#All],[SerialDeBusqueda]:[FechaRegistro]],3,FALSE),"")-$D$1,""),"")</f>
        <v/>
      </c>
      <c r="P379" s="30" t="str">
        <f>IFERROR(IF(AND(HOUR(IFERROR(VLOOKUP($A379&amp;TEXT(P$3,"dd/mm/yyyy")&amp;$D$2,tbReporteAsistencia[[#All],[SerialDeBusqueda]:[FechaRegistro]],3,FALSE),""))=HOUR($D$1),MINUTE(IFERROR(VLOOKUP($A379&amp;TEXT(P$3,"dd/mm/yyyy")&amp;$D$2,tbReporteAsistencia[[#All],[SerialDeBusqueda]:[FechaRegistro]],3,FALSE),""))&gt;MINUTE($D$1)),IFERROR(VLOOKUP($A379&amp;TEXT(P$3,"dd/mm/yyyy")&amp;$D$2,tbReporteAsistencia[[#All],[SerialDeBusqueda]:[FechaRegistro]],3,FALSE),"")-$D$1,""),"")</f>
        <v/>
      </c>
      <c r="Q379" s="30" t="str">
        <f>IFERROR(IF(AND(HOUR(IFERROR(VLOOKUP($A379&amp;TEXT(Q$3,"dd/mm/yyyy")&amp;$D$2,tbReporteAsistencia[[#All],[SerialDeBusqueda]:[FechaRegistro]],3,FALSE),""))=HOUR($D$1),MINUTE(IFERROR(VLOOKUP($A379&amp;TEXT(Q$3,"dd/mm/yyyy")&amp;$D$2,tbReporteAsistencia[[#All],[SerialDeBusqueda]:[FechaRegistro]],3,FALSE),""))&gt;MINUTE($D$1)),IFERROR(VLOOKUP($A379&amp;TEXT(Q$3,"dd/mm/yyyy")&amp;$D$2,tbReporteAsistencia[[#All],[SerialDeBusqueda]:[FechaRegistro]],3,FALSE),"")-$D$1,""),"")</f>
        <v/>
      </c>
      <c r="R379" s="30" t="str">
        <f>IFERROR(IF(AND(HOUR(IFERROR(VLOOKUP($A379&amp;TEXT(R$3,"dd/mm/yyyy")&amp;$D$2,tbReporteAsistencia[[#All],[SerialDeBusqueda]:[FechaRegistro]],3,FALSE),""))=HOUR($D$1),MINUTE(IFERROR(VLOOKUP($A379&amp;TEXT(R$3,"dd/mm/yyyy")&amp;$D$2,tbReporteAsistencia[[#All],[SerialDeBusqueda]:[FechaRegistro]],3,FALSE),""))&gt;MINUTE($D$1)),IFERROR(VLOOKUP($A379&amp;TEXT(R$3,"dd/mm/yyyy")&amp;$D$2,tbReporteAsistencia[[#All],[SerialDeBusqueda]:[FechaRegistro]],3,FALSE),"")-$D$1,""),"")</f>
        <v/>
      </c>
      <c r="S379" s="30" t="str">
        <f>IFERROR(IF(AND(HOUR(IFERROR(VLOOKUP($A379&amp;TEXT(S$3,"dd/mm/yyyy")&amp;$D$2,tbReporteAsistencia[[#All],[SerialDeBusqueda]:[FechaRegistro]],3,FALSE),""))=HOUR($D$1),MINUTE(IFERROR(VLOOKUP($A379&amp;TEXT(S$3,"dd/mm/yyyy")&amp;$D$2,tbReporteAsistencia[[#All],[SerialDeBusqueda]:[FechaRegistro]],3,FALSE),""))&gt;MINUTE($D$1)),IFERROR(VLOOKUP($A379&amp;TEXT(S$3,"dd/mm/yyyy")&amp;$D$2,tbReporteAsistencia[[#All],[SerialDeBusqueda]:[FechaRegistro]],3,FALSE),"")-$D$1,""),"")</f>
        <v/>
      </c>
    </row>
    <row r="380" spans="1:19">
      <c r="A380" s="8">
        <f>Plantilla!A381</f>
        <v>0</v>
      </c>
      <c r="B380" s="8">
        <f>Plantilla!B381</f>
        <v>0</v>
      </c>
      <c r="C380" s="8">
        <f>Plantilla!C381</f>
        <v>0</v>
      </c>
      <c r="D380" s="30" t="str">
        <f>IFERROR(IF(AND(HOUR(IFERROR(VLOOKUP($A380&amp;TEXT(D$3,"dd/mm/yyyy")&amp;$D$2,tbReporteAsistencia[[#All],[SerialDeBusqueda]:[FechaRegistro]],3,FALSE),""))=HOUR($D$1),MINUTE(IFERROR(VLOOKUP($A380&amp;TEXT(D$3,"dd/mm/yyyy")&amp;$D$2,tbReporteAsistencia[[#All],[SerialDeBusqueda]:[FechaRegistro]],3,FALSE),""))&gt;MINUTE($D$1)),IFERROR(VLOOKUP($A380&amp;TEXT(D$3,"dd/mm/yyyy")&amp;$D$2,tbReporteAsistencia[[#All],[SerialDeBusqueda]:[FechaRegistro]],3,FALSE),"")-$D$1,""),"")</f>
        <v/>
      </c>
      <c r="E380" s="30" t="str">
        <f>IFERROR(IF(AND(HOUR(IFERROR(VLOOKUP($A380&amp;TEXT(E$3,"dd/mm/yyyy")&amp;$D$2,tbReporteAsistencia[[#All],[SerialDeBusqueda]:[FechaRegistro]],3,FALSE),""))=HOUR($D$1),MINUTE(IFERROR(VLOOKUP($A380&amp;TEXT(E$3,"dd/mm/yyyy")&amp;$D$2,tbReporteAsistencia[[#All],[SerialDeBusqueda]:[FechaRegistro]],3,FALSE),""))&gt;MINUTE($D$1)),IFERROR(VLOOKUP($A380&amp;TEXT(E$3,"dd/mm/yyyy")&amp;$D$2,tbReporteAsistencia[[#All],[SerialDeBusqueda]:[FechaRegistro]],3,FALSE),"")-$D$1,""),"")</f>
        <v/>
      </c>
      <c r="F380" s="30" t="str">
        <f>IFERROR(IF(AND(HOUR(IFERROR(VLOOKUP($A380&amp;TEXT(F$3,"dd/mm/yyyy")&amp;$D$2,tbReporteAsistencia[[#All],[SerialDeBusqueda]:[FechaRegistro]],3,FALSE),""))=HOUR($D$1),MINUTE(IFERROR(VLOOKUP($A380&amp;TEXT(F$3,"dd/mm/yyyy")&amp;$D$2,tbReporteAsistencia[[#All],[SerialDeBusqueda]:[FechaRegistro]],3,FALSE),""))&gt;MINUTE($D$1)),IFERROR(VLOOKUP($A380&amp;TEXT(F$3,"dd/mm/yyyy")&amp;$D$2,tbReporteAsistencia[[#All],[SerialDeBusqueda]:[FechaRegistro]],3,FALSE),"")-$D$1,""),"")</f>
        <v/>
      </c>
      <c r="G380" s="30" t="str">
        <f>IFERROR(IF(AND(HOUR(IFERROR(VLOOKUP($A380&amp;TEXT(G$3,"dd/mm/yyyy")&amp;$D$2,tbReporteAsistencia[[#All],[SerialDeBusqueda]:[FechaRegistro]],3,FALSE),""))=HOUR($D$1),MINUTE(IFERROR(VLOOKUP($A380&amp;TEXT(G$3,"dd/mm/yyyy")&amp;$D$2,tbReporteAsistencia[[#All],[SerialDeBusqueda]:[FechaRegistro]],3,FALSE),""))&gt;MINUTE($D$1)),IFERROR(VLOOKUP($A380&amp;TEXT(G$3,"dd/mm/yyyy")&amp;$D$2,tbReporteAsistencia[[#All],[SerialDeBusqueda]:[FechaRegistro]],3,FALSE),"")-$D$1,""),"")</f>
        <v/>
      </c>
      <c r="H380" s="30" t="str">
        <f>IFERROR(IF(AND(HOUR(IFERROR(VLOOKUP($A380&amp;TEXT(H$3,"dd/mm/yyyy")&amp;$D$2,tbReporteAsistencia[[#All],[SerialDeBusqueda]:[FechaRegistro]],3,FALSE),""))=HOUR($D$1),MINUTE(IFERROR(VLOOKUP($A380&amp;TEXT(H$3,"dd/mm/yyyy")&amp;$D$2,tbReporteAsistencia[[#All],[SerialDeBusqueda]:[FechaRegistro]],3,FALSE),""))&gt;MINUTE($D$1)),IFERROR(VLOOKUP($A380&amp;TEXT(H$3,"dd/mm/yyyy")&amp;$D$2,tbReporteAsistencia[[#All],[SerialDeBusqueda]:[FechaRegistro]],3,FALSE),"")-$D$1,""),"")</f>
        <v/>
      </c>
      <c r="I380" s="30" t="str">
        <f>IFERROR(IF(AND(HOUR(IFERROR(VLOOKUP($A380&amp;TEXT(I$3,"dd/mm/yyyy")&amp;$D$2,tbReporteAsistencia[[#All],[SerialDeBusqueda]:[FechaRegistro]],3,FALSE),""))=HOUR($D$1),MINUTE(IFERROR(VLOOKUP($A380&amp;TEXT(I$3,"dd/mm/yyyy")&amp;$D$2,tbReporteAsistencia[[#All],[SerialDeBusqueda]:[FechaRegistro]],3,FALSE),""))&gt;MINUTE($D$1)),IFERROR(VLOOKUP($A380&amp;TEXT(I$3,"dd/mm/yyyy")&amp;$D$2,tbReporteAsistencia[[#All],[SerialDeBusqueda]:[FechaRegistro]],3,FALSE),"")-$D$1,""),"")</f>
        <v/>
      </c>
      <c r="J380" s="30" t="str">
        <f>IFERROR(IF(AND(HOUR(IFERROR(VLOOKUP($A380&amp;TEXT(J$3,"dd/mm/yyyy")&amp;$D$2,tbReporteAsistencia[[#All],[SerialDeBusqueda]:[FechaRegistro]],3,FALSE),""))=HOUR($D$1),MINUTE(IFERROR(VLOOKUP($A380&amp;TEXT(J$3,"dd/mm/yyyy")&amp;$D$2,tbReporteAsistencia[[#All],[SerialDeBusqueda]:[FechaRegistro]],3,FALSE),""))&gt;MINUTE($D$1)),IFERROR(VLOOKUP($A380&amp;TEXT(J$3,"dd/mm/yyyy")&amp;$D$2,tbReporteAsistencia[[#All],[SerialDeBusqueda]:[FechaRegistro]],3,FALSE),"")-$D$1,""),"")</f>
        <v/>
      </c>
      <c r="K380" s="30" t="str">
        <f>IFERROR(IF(AND(HOUR(IFERROR(VLOOKUP($A380&amp;TEXT(K$3,"dd/mm/yyyy")&amp;$D$2,tbReporteAsistencia[[#All],[SerialDeBusqueda]:[FechaRegistro]],3,FALSE),""))=HOUR($D$1),MINUTE(IFERROR(VLOOKUP($A380&amp;TEXT(K$3,"dd/mm/yyyy")&amp;$D$2,tbReporteAsistencia[[#All],[SerialDeBusqueda]:[FechaRegistro]],3,FALSE),""))&gt;MINUTE($D$1)),IFERROR(VLOOKUP($A380&amp;TEXT(K$3,"dd/mm/yyyy")&amp;$D$2,tbReporteAsistencia[[#All],[SerialDeBusqueda]:[FechaRegistro]],3,FALSE),"")-$D$1,""),"")</f>
        <v/>
      </c>
      <c r="L380" s="30" t="str">
        <f>IFERROR(IF(AND(HOUR(IFERROR(VLOOKUP($A380&amp;TEXT(L$3,"dd/mm/yyyy")&amp;$D$2,tbReporteAsistencia[[#All],[SerialDeBusqueda]:[FechaRegistro]],3,FALSE),""))=HOUR($D$1),MINUTE(IFERROR(VLOOKUP($A380&amp;TEXT(L$3,"dd/mm/yyyy")&amp;$D$2,tbReporteAsistencia[[#All],[SerialDeBusqueda]:[FechaRegistro]],3,FALSE),""))&gt;MINUTE($D$1)),IFERROR(VLOOKUP($A380&amp;TEXT(L$3,"dd/mm/yyyy")&amp;$D$2,tbReporteAsistencia[[#All],[SerialDeBusqueda]:[FechaRegistro]],3,FALSE),"")-$D$1,""),"")</f>
        <v/>
      </c>
      <c r="M380" s="30" t="str">
        <f>IFERROR(IF(AND(HOUR(IFERROR(VLOOKUP($A380&amp;TEXT(M$3,"dd/mm/yyyy")&amp;$D$2,tbReporteAsistencia[[#All],[SerialDeBusqueda]:[FechaRegistro]],3,FALSE),""))=HOUR($D$1),MINUTE(IFERROR(VLOOKUP($A380&amp;TEXT(M$3,"dd/mm/yyyy")&amp;$D$2,tbReporteAsistencia[[#All],[SerialDeBusqueda]:[FechaRegistro]],3,FALSE),""))&gt;MINUTE($D$1)),IFERROR(VLOOKUP($A380&amp;TEXT(M$3,"dd/mm/yyyy")&amp;$D$2,tbReporteAsistencia[[#All],[SerialDeBusqueda]:[FechaRegistro]],3,FALSE),"")-$D$1,""),"")</f>
        <v/>
      </c>
      <c r="N380" s="30" t="str">
        <f>IFERROR(IF(AND(HOUR(IFERROR(VLOOKUP($A380&amp;TEXT(N$3,"dd/mm/yyyy")&amp;$D$2,tbReporteAsistencia[[#All],[SerialDeBusqueda]:[FechaRegistro]],3,FALSE),""))=HOUR($D$1),MINUTE(IFERROR(VLOOKUP($A380&amp;TEXT(N$3,"dd/mm/yyyy")&amp;$D$2,tbReporteAsistencia[[#All],[SerialDeBusqueda]:[FechaRegistro]],3,FALSE),""))&gt;MINUTE($D$1)),IFERROR(VLOOKUP($A380&amp;TEXT(N$3,"dd/mm/yyyy")&amp;$D$2,tbReporteAsistencia[[#All],[SerialDeBusqueda]:[FechaRegistro]],3,FALSE),"")-$D$1,""),"")</f>
        <v/>
      </c>
      <c r="O380" s="30" t="str">
        <f>IFERROR(IF(AND(HOUR(IFERROR(VLOOKUP($A380&amp;TEXT(O$3,"dd/mm/yyyy")&amp;$D$2,tbReporteAsistencia[[#All],[SerialDeBusqueda]:[FechaRegistro]],3,FALSE),""))=HOUR($D$1),MINUTE(IFERROR(VLOOKUP($A380&amp;TEXT(O$3,"dd/mm/yyyy")&amp;$D$2,tbReporteAsistencia[[#All],[SerialDeBusqueda]:[FechaRegistro]],3,FALSE),""))&gt;MINUTE($D$1)),IFERROR(VLOOKUP($A380&amp;TEXT(O$3,"dd/mm/yyyy")&amp;$D$2,tbReporteAsistencia[[#All],[SerialDeBusqueda]:[FechaRegistro]],3,FALSE),"")-$D$1,""),"")</f>
        <v/>
      </c>
      <c r="P380" s="30" t="str">
        <f>IFERROR(IF(AND(HOUR(IFERROR(VLOOKUP($A380&amp;TEXT(P$3,"dd/mm/yyyy")&amp;$D$2,tbReporteAsistencia[[#All],[SerialDeBusqueda]:[FechaRegistro]],3,FALSE),""))=HOUR($D$1),MINUTE(IFERROR(VLOOKUP($A380&amp;TEXT(P$3,"dd/mm/yyyy")&amp;$D$2,tbReporteAsistencia[[#All],[SerialDeBusqueda]:[FechaRegistro]],3,FALSE),""))&gt;MINUTE($D$1)),IFERROR(VLOOKUP($A380&amp;TEXT(P$3,"dd/mm/yyyy")&amp;$D$2,tbReporteAsistencia[[#All],[SerialDeBusqueda]:[FechaRegistro]],3,FALSE),"")-$D$1,""),"")</f>
        <v/>
      </c>
      <c r="Q380" s="30" t="str">
        <f>IFERROR(IF(AND(HOUR(IFERROR(VLOOKUP($A380&amp;TEXT(Q$3,"dd/mm/yyyy")&amp;$D$2,tbReporteAsistencia[[#All],[SerialDeBusqueda]:[FechaRegistro]],3,FALSE),""))=HOUR($D$1),MINUTE(IFERROR(VLOOKUP($A380&amp;TEXT(Q$3,"dd/mm/yyyy")&amp;$D$2,tbReporteAsistencia[[#All],[SerialDeBusqueda]:[FechaRegistro]],3,FALSE),""))&gt;MINUTE($D$1)),IFERROR(VLOOKUP($A380&amp;TEXT(Q$3,"dd/mm/yyyy")&amp;$D$2,tbReporteAsistencia[[#All],[SerialDeBusqueda]:[FechaRegistro]],3,FALSE),"")-$D$1,""),"")</f>
        <v/>
      </c>
      <c r="R380" s="30" t="str">
        <f>IFERROR(IF(AND(HOUR(IFERROR(VLOOKUP($A380&amp;TEXT(R$3,"dd/mm/yyyy")&amp;$D$2,tbReporteAsistencia[[#All],[SerialDeBusqueda]:[FechaRegistro]],3,FALSE),""))=HOUR($D$1),MINUTE(IFERROR(VLOOKUP($A380&amp;TEXT(R$3,"dd/mm/yyyy")&amp;$D$2,tbReporteAsistencia[[#All],[SerialDeBusqueda]:[FechaRegistro]],3,FALSE),""))&gt;MINUTE($D$1)),IFERROR(VLOOKUP($A380&amp;TEXT(R$3,"dd/mm/yyyy")&amp;$D$2,tbReporteAsistencia[[#All],[SerialDeBusqueda]:[FechaRegistro]],3,FALSE),"")-$D$1,""),"")</f>
        <v/>
      </c>
      <c r="S380" s="30" t="str">
        <f>IFERROR(IF(AND(HOUR(IFERROR(VLOOKUP($A380&amp;TEXT(S$3,"dd/mm/yyyy")&amp;$D$2,tbReporteAsistencia[[#All],[SerialDeBusqueda]:[FechaRegistro]],3,FALSE),""))=HOUR($D$1),MINUTE(IFERROR(VLOOKUP($A380&amp;TEXT(S$3,"dd/mm/yyyy")&amp;$D$2,tbReporteAsistencia[[#All],[SerialDeBusqueda]:[FechaRegistro]],3,FALSE),""))&gt;MINUTE($D$1)),IFERROR(VLOOKUP($A380&amp;TEXT(S$3,"dd/mm/yyyy")&amp;$D$2,tbReporteAsistencia[[#All],[SerialDeBusqueda]:[FechaRegistro]],3,FALSE),"")-$D$1,""),"")</f>
        <v/>
      </c>
    </row>
    <row r="381" spans="1:19">
      <c r="A381" s="8">
        <f>Plantilla!A382</f>
        <v>0</v>
      </c>
      <c r="B381" s="8">
        <f>Plantilla!B382</f>
        <v>0</v>
      </c>
      <c r="C381" s="8">
        <f>Plantilla!C382</f>
        <v>0</v>
      </c>
      <c r="D381" s="30" t="str">
        <f>IFERROR(IF(AND(HOUR(IFERROR(VLOOKUP($A381&amp;TEXT(D$3,"dd/mm/yyyy")&amp;$D$2,tbReporteAsistencia[[#All],[SerialDeBusqueda]:[FechaRegistro]],3,FALSE),""))=HOUR($D$1),MINUTE(IFERROR(VLOOKUP($A381&amp;TEXT(D$3,"dd/mm/yyyy")&amp;$D$2,tbReporteAsistencia[[#All],[SerialDeBusqueda]:[FechaRegistro]],3,FALSE),""))&gt;MINUTE($D$1)),IFERROR(VLOOKUP($A381&amp;TEXT(D$3,"dd/mm/yyyy")&amp;$D$2,tbReporteAsistencia[[#All],[SerialDeBusqueda]:[FechaRegistro]],3,FALSE),"")-$D$1,""),"")</f>
        <v/>
      </c>
      <c r="E381" s="30" t="str">
        <f>IFERROR(IF(AND(HOUR(IFERROR(VLOOKUP($A381&amp;TEXT(E$3,"dd/mm/yyyy")&amp;$D$2,tbReporteAsistencia[[#All],[SerialDeBusqueda]:[FechaRegistro]],3,FALSE),""))=HOUR($D$1),MINUTE(IFERROR(VLOOKUP($A381&amp;TEXT(E$3,"dd/mm/yyyy")&amp;$D$2,tbReporteAsistencia[[#All],[SerialDeBusqueda]:[FechaRegistro]],3,FALSE),""))&gt;MINUTE($D$1)),IFERROR(VLOOKUP($A381&amp;TEXT(E$3,"dd/mm/yyyy")&amp;$D$2,tbReporteAsistencia[[#All],[SerialDeBusqueda]:[FechaRegistro]],3,FALSE),"")-$D$1,""),"")</f>
        <v/>
      </c>
      <c r="F381" s="30" t="str">
        <f>IFERROR(IF(AND(HOUR(IFERROR(VLOOKUP($A381&amp;TEXT(F$3,"dd/mm/yyyy")&amp;$D$2,tbReporteAsistencia[[#All],[SerialDeBusqueda]:[FechaRegistro]],3,FALSE),""))=HOUR($D$1),MINUTE(IFERROR(VLOOKUP($A381&amp;TEXT(F$3,"dd/mm/yyyy")&amp;$D$2,tbReporteAsistencia[[#All],[SerialDeBusqueda]:[FechaRegistro]],3,FALSE),""))&gt;MINUTE($D$1)),IFERROR(VLOOKUP($A381&amp;TEXT(F$3,"dd/mm/yyyy")&amp;$D$2,tbReporteAsistencia[[#All],[SerialDeBusqueda]:[FechaRegistro]],3,FALSE),"")-$D$1,""),"")</f>
        <v/>
      </c>
      <c r="G381" s="30" t="str">
        <f>IFERROR(IF(AND(HOUR(IFERROR(VLOOKUP($A381&amp;TEXT(G$3,"dd/mm/yyyy")&amp;$D$2,tbReporteAsistencia[[#All],[SerialDeBusqueda]:[FechaRegistro]],3,FALSE),""))=HOUR($D$1),MINUTE(IFERROR(VLOOKUP($A381&amp;TEXT(G$3,"dd/mm/yyyy")&amp;$D$2,tbReporteAsistencia[[#All],[SerialDeBusqueda]:[FechaRegistro]],3,FALSE),""))&gt;MINUTE($D$1)),IFERROR(VLOOKUP($A381&amp;TEXT(G$3,"dd/mm/yyyy")&amp;$D$2,tbReporteAsistencia[[#All],[SerialDeBusqueda]:[FechaRegistro]],3,FALSE),"")-$D$1,""),"")</f>
        <v/>
      </c>
      <c r="H381" s="30" t="str">
        <f>IFERROR(IF(AND(HOUR(IFERROR(VLOOKUP($A381&amp;TEXT(H$3,"dd/mm/yyyy")&amp;$D$2,tbReporteAsistencia[[#All],[SerialDeBusqueda]:[FechaRegistro]],3,FALSE),""))=HOUR($D$1),MINUTE(IFERROR(VLOOKUP($A381&amp;TEXT(H$3,"dd/mm/yyyy")&amp;$D$2,tbReporteAsistencia[[#All],[SerialDeBusqueda]:[FechaRegistro]],3,FALSE),""))&gt;MINUTE($D$1)),IFERROR(VLOOKUP($A381&amp;TEXT(H$3,"dd/mm/yyyy")&amp;$D$2,tbReporteAsistencia[[#All],[SerialDeBusqueda]:[FechaRegistro]],3,FALSE),"")-$D$1,""),"")</f>
        <v/>
      </c>
      <c r="I381" s="30" t="str">
        <f>IFERROR(IF(AND(HOUR(IFERROR(VLOOKUP($A381&amp;TEXT(I$3,"dd/mm/yyyy")&amp;$D$2,tbReporteAsistencia[[#All],[SerialDeBusqueda]:[FechaRegistro]],3,FALSE),""))=HOUR($D$1),MINUTE(IFERROR(VLOOKUP($A381&amp;TEXT(I$3,"dd/mm/yyyy")&amp;$D$2,tbReporteAsistencia[[#All],[SerialDeBusqueda]:[FechaRegistro]],3,FALSE),""))&gt;MINUTE($D$1)),IFERROR(VLOOKUP($A381&amp;TEXT(I$3,"dd/mm/yyyy")&amp;$D$2,tbReporteAsistencia[[#All],[SerialDeBusqueda]:[FechaRegistro]],3,FALSE),"")-$D$1,""),"")</f>
        <v/>
      </c>
      <c r="J381" s="30" t="str">
        <f>IFERROR(IF(AND(HOUR(IFERROR(VLOOKUP($A381&amp;TEXT(J$3,"dd/mm/yyyy")&amp;$D$2,tbReporteAsistencia[[#All],[SerialDeBusqueda]:[FechaRegistro]],3,FALSE),""))=HOUR($D$1),MINUTE(IFERROR(VLOOKUP($A381&amp;TEXT(J$3,"dd/mm/yyyy")&amp;$D$2,tbReporteAsistencia[[#All],[SerialDeBusqueda]:[FechaRegistro]],3,FALSE),""))&gt;MINUTE($D$1)),IFERROR(VLOOKUP($A381&amp;TEXT(J$3,"dd/mm/yyyy")&amp;$D$2,tbReporteAsistencia[[#All],[SerialDeBusqueda]:[FechaRegistro]],3,FALSE),"")-$D$1,""),"")</f>
        <v/>
      </c>
      <c r="K381" s="30" t="str">
        <f>IFERROR(IF(AND(HOUR(IFERROR(VLOOKUP($A381&amp;TEXT(K$3,"dd/mm/yyyy")&amp;$D$2,tbReporteAsistencia[[#All],[SerialDeBusqueda]:[FechaRegistro]],3,FALSE),""))=HOUR($D$1),MINUTE(IFERROR(VLOOKUP($A381&amp;TEXT(K$3,"dd/mm/yyyy")&amp;$D$2,tbReporteAsistencia[[#All],[SerialDeBusqueda]:[FechaRegistro]],3,FALSE),""))&gt;MINUTE($D$1)),IFERROR(VLOOKUP($A381&amp;TEXT(K$3,"dd/mm/yyyy")&amp;$D$2,tbReporteAsistencia[[#All],[SerialDeBusqueda]:[FechaRegistro]],3,FALSE),"")-$D$1,""),"")</f>
        <v/>
      </c>
      <c r="L381" s="30" t="str">
        <f>IFERROR(IF(AND(HOUR(IFERROR(VLOOKUP($A381&amp;TEXT(L$3,"dd/mm/yyyy")&amp;$D$2,tbReporteAsistencia[[#All],[SerialDeBusqueda]:[FechaRegistro]],3,FALSE),""))=HOUR($D$1),MINUTE(IFERROR(VLOOKUP($A381&amp;TEXT(L$3,"dd/mm/yyyy")&amp;$D$2,tbReporteAsistencia[[#All],[SerialDeBusqueda]:[FechaRegistro]],3,FALSE),""))&gt;MINUTE($D$1)),IFERROR(VLOOKUP($A381&amp;TEXT(L$3,"dd/mm/yyyy")&amp;$D$2,tbReporteAsistencia[[#All],[SerialDeBusqueda]:[FechaRegistro]],3,FALSE),"")-$D$1,""),"")</f>
        <v/>
      </c>
      <c r="M381" s="30" t="str">
        <f>IFERROR(IF(AND(HOUR(IFERROR(VLOOKUP($A381&amp;TEXT(M$3,"dd/mm/yyyy")&amp;$D$2,tbReporteAsistencia[[#All],[SerialDeBusqueda]:[FechaRegistro]],3,FALSE),""))=HOUR($D$1),MINUTE(IFERROR(VLOOKUP($A381&amp;TEXT(M$3,"dd/mm/yyyy")&amp;$D$2,tbReporteAsistencia[[#All],[SerialDeBusqueda]:[FechaRegistro]],3,FALSE),""))&gt;MINUTE($D$1)),IFERROR(VLOOKUP($A381&amp;TEXT(M$3,"dd/mm/yyyy")&amp;$D$2,tbReporteAsistencia[[#All],[SerialDeBusqueda]:[FechaRegistro]],3,FALSE),"")-$D$1,""),"")</f>
        <v/>
      </c>
      <c r="N381" s="30" t="str">
        <f>IFERROR(IF(AND(HOUR(IFERROR(VLOOKUP($A381&amp;TEXT(N$3,"dd/mm/yyyy")&amp;$D$2,tbReporteAsistencia[[#All],[SerialDeBusqueda]:[FechaRegistro]],3,FALSE),""))=HOUR($D$1),MINUTE(IFERROR(VLOOKUP($A381&amp;TEXT(N$3,"dd/mm/yyyy")&amp;$D$2,tbReporteAsistencia[[#All],[SerialDeBusqueda]:[FechaRegistro]],3,FALSE),""))&gt;MINUTE($D$1)),IFERROR(VLOOKUP($A381&amp;TEXT(N$3,"dd/mm/yyyy")&amp;$D$2,tbReporteAsistencia[[#All],[SerialDeBusqueda]:[FechaRegistro]],3,FALSE),"")-$D$1,""),"")</f>
        <v/>
      </c>
      <c r="O381" s="30" t="str">
        <f>IFERROR(IF(AND(HOUR(IFERROR(VLOOKUP($A381&amp;TEXT(O$3,"dd/mm/yyyy")&amp;$D$2,tbReporteAsistencia[[#All],[SerialDeBusqueda]:[FechaRegistro]],3,FALSE),""))=HOUR($D$1),MINUTE(IFERROR(VLOOKUP($A381&amp;TEXT(O$3,"dd/mm/yyyy")&amp;$D$2,tbReporteAsistencia[[#All],[SerialDeBusqueda]:[FechaRegistro]],3,FALSE),""))&gt;MINUTE($D$1)),IFERROR(VLOOKUP($A381&amp;TEXT(O$3,"dd/mm/yyyy")&amp;$D$2,tbReporteAsistencia[[#All],[SerialDeBusqueda]:[FechaRegistro]],3,FALSE),"")-$D$1,""),"")</f>
        <v/>
      </c>
      <c r="P381" s="30" t="str">
        <f>IFERROR(IF(AND(HOUR(IFERROR(VLOOKUP($A381&amp;TEXT(P$3,"dd/mm/yyyy")&amp;$D$2,tbReporteAsistencia[[#All],[SerialDeBusqueda]:[FechaRegistro]],3,FALSE),""))=HOUR($D$1),MINUTE(IFERROR(VLOOKUP($A381&amp;TEXT(P$3,"dd/mm/yyyy")&amp;$D$2,tbReporteAsistencia[[#All],[SerialDeBusqueda]:[FechaRegistro]],3,FALSE),""))&gt;MINUTE($D$1)),IFERROR(VLOOKUP($A381&amp;TEXT(P$3,"dd/mm/yyyy")&amp;$D$2,tbReporteAsistencia[[#All],[SerialDeBusqueda]:[FechaRegistro]],3,FALSE),"")-$D$1,""),"")</f>
        <v/>
      </c>
      <c r="Q381" s="30" t="str">
        <f>IFERROR(IF(AND(HOUR(IFERROR(VLOOKUP($A381&amp;TEXT(Q$3,"dd/mm/yyyy")&amp;$D$2,tbReporteAsistencia[[#All],[SerialDeBusqueda]:[FechaRegistro]],3,FALSE),""))=HOUR($D$1),MINUTE(IFERROR(VLOOKUP($A381&amp;TEXT(Q$3,"dd/mm/yyyy")&amp;$D$2,tbReporteAsistencia[[#All],[SerialDeBusqueda]:[FechaRegistro]],3,FALSE),""))&gt;MINUTE($D$1)),IFERROR(VLOOKUP($A381&amp;TEXT(Q$3,"dd/mm/yyyy")&amp;$D$2,tbReporteAsistencia[[#All],[SerialDeBusqueda]:[FechaRegistro]],3,FALSE),"")-$D$1,""),"")</f>
        <v/>
      </c>
      <c r="R381" s="30" t="str">
        <f>IFERROR(IF(AND(HOUR(IFERROR(VLOOKUP($A381&amp;TEXT(R$3,"dd/mm/yyyy")&amp;$D$2,tbReporteAsistencia[[#All],[SerialDeBusqueda]:[FechaRegistro]],3,FALSE),""))=HOUR($D$1),MINUTE(IFERROR(VLOOKUP($A381&amp;TEXT(R$3,"dd/mm/yyyy")&amp;$D$2,tbReporteAsistencia[[#All],[SerialDeBusqueda]:[FechaRegistro]],3,FALSE),""))&gt;MINUTE($D$1)),IFERROR(VLOOKUP($A381&amp;TEXT(R$3,"dd/mm/yyyy")&amp;$D$2,tbReporteAsistencia[[#All],[SerialDeBusqueda]:[FechaRegistro]],3,FALSE),"")-$D$1,""),"")</f>
        <v/>
      </c>
      <c r="S381" s="30" t="str">
        <f>IFERROR(IF(AND(HOUR(IFERROR(VLOOKUP($A381&amp;TEXT(S$3,"dd/mm/yyyy")&amp;$D$2,tbReporteAsistencia[[#All],[SerialDeBusqueda]:[FechaRegistro]],3,FALSE),""))=HOUR($D$1),MINUTE(IFERROR(VLOOKUP($A381&amp;TEXT(S$3,"dd/mm/yyyy")&amp;$D$2,tbReporteAsistencia[[#All],[SerialDeBusqueda]:[FechaRegistro]],3,FALSE),""))&gt;MINUTE($D$1)),IFERROR(VLOOKUP($A381&amp;TEXT(S$3,"dd/mm/yyyy")&amp;$D$2,tbReporteAsistencia[[#All],[SerialDeBusqueda]:[FechaRegistro]],3,FALSE),"")-$D$1,""),"")</f>
        <v/>
      </c>
    </row>
    <row r="382" spans="1:19">
      <c r="A382" s="8">
        <f>Plantilla!A383</f>
        <v>0</v>
      </c>
      <c r="B382" s="8">
        <f>Plantilla!B383</f>
        <v>0</v>
      </c>
      <c r="C382" s="8">
        <f>Plantilla!C383</f>
        <v>0</v>
      </c>
      <c r="D382" s="30" t="str">
        <f>IFERROR(IF(AND(HOUR(IFERROR(VLOOKUP($A382&amp;TEXT(D$3,"dd/mm/yyyy")&amp;$D$2,tbReporteAsistencia[[#All],[SerialDeBusqueda]:[FechaRegistro]],3,FALSE),""))=HOUR($D$1),MINUTE(IFERROR(VLOOKUP($A382&amp;TEXT(D$3,"dd/mm/yyyy")&amp;$D$2,tbReporteAsistencia[[#All],[SerialDeBusqueda]:[FechaRegistro]],3,FALSE),""))&gt;MINUTE($D$1)),IFERROR(VLOOKUP($A382&amp;TEXT(D$3,"dd/mm/yyyy")&amp;$D$2,tbReporteAsistencia[[#All],[SerialDeBusqueda]:[FechaRegistro]],3,FALSE),"")-$D$1,""),"")</f>
        <v/>
      </c>
      <c r="E382" s="30" t="str">
        <f>IFERROR(IF(AND(HOUR(IFERROR(VLOOKUP($A382&amp;TEXT(E$3,"dd/mm/yyyy")&amp;$D$2,tbReporteAsistencia[[#All],[SerialDeBusqueda]:[FechaRegistro]],3,FALSE),""))=HOUR($D$1),MINUTE(IFERROR(VLOOKUP($A382&amp;TEXT(E$3,"dd/mm/yyyy")&amp;$D$2,tbReporteAsistencia[[#All],[SerialDeBusqueda]:[FechaRegistro]],3,FALSE),""))&gt;MINUTE($D$1)),IFERROR(VLOOKUP($A382&amp;TEXT(E$3,"dd/mm/yyyy")&amp;$D$2,tbReporteAsistencia[[#All],[SerialDeBusqueda]:[FechaRegistro]],3,FALSE),"")-$D$1,""),"")</f>
        <v/>
      </c>
      <c r="F382" s="30" t="str">
        <f>IFERROR(IF(AND(HOUR(IFERROR(VLOOKUP($A382&amp;TEXT(F$3,"dd/mm/yyyy")&amp;$D$2,tbReporteAsistencia[[#All],[SerialDeBusqueda]:[FechaRegistro]],3,FALSE),""))=HOUR($D$1),MINUTE(IFERROR(VLOOKUP($A382&amp;TEXT(F$3,"dd/mm/yyyy")&amp;$D$2,tbReporteAsistencia[[#All],[SerialDeBusqueda]:[FechaRegistro]],3,FALSE),""))&gt;MINUTE($D$1)),IFERROR(VLOOKUP($A382&amp;TEXT(F$3,"dd/mm/yyyy")&amp;$D$2,tbReporteAsistencia[[#All],[SerialDeBusqueda]:[FechaRegistro]],3,FALSE),"")-$D$1,""),"")</f>
        <v/>
      </c>
      <c r="G382" s="30" t="str">
        <f>IFERROR(IF(AND(HOUR(IFERROR(VLOOKUP($A382&amp;TEXT(G$3,"dd/mm/yyyy")&amp;$D$2,tbReporteAsistencia[[#All],[SerialDeBusqueda]:[FechaRegistro]],3,FALSE),""))=HOUR($D$1),MINUTE(IFERROR(VLOOKUP($A382&amp;TEXT(G$3,"dd/mm/yyyy")&amp;$D$2,tbReporteAsistencia[[#All],[SerialDeBusqueda]:[FechaRegistro]],3,FALSE),""))&gt;MINUTE($D$1)),IFERROR(VLOOKUP($A382&amp;TEXT(G$3,"dd/mm/yyyy")&amp;$D$2,tbReporteAsistencia[[#All],[SerialDeBusqueda]:[FechaRegistro]],3,FALSE),"")-$D$1,""),"")</f>
        <v/>
      </c>
      <c r="H382" s="30" t="str">
        <f>IFERROR(IF(AND(HOUR(IFERROR(VLOOKUP($A382&amp;TEXT(H$3,"dd/mm/yyyy")&amp;$D$2,tbReporteAsistencia[[#All],[SerialDeBusqueda]:[FechaRegistro]],3,FALSE),""))=HOUR($D$1),MINUTE(IFERROR(VLOOKUP($A382&amp;TEXT(H$3,"dd/mm/yyyy")&amp;$D$2,tbReporteAsistencia[[#All],[SerialDeBusqueda]:[FechaRegistro]],3,FALSE),""))&gt;MINUTE($D$1)),IFERROR(VLOOKUP($A382&amp;TEXT(H$3,"dd/mm/yyyy")&amp;$D$2,tbReporteAsistencia[[#All],[SerialDeBusqueda]:[FechaRegistro]],3,FALSE),"")-$D$1,""),"")</f>
        <v/>
      </c>
      <c r="I382" s="30" t="str">
        <f>IFERROR(IF(AND(HOUR(IFERROR(VLOOKUP($A382&amp;TEXT(I$3,"dd/mm/yyyy")&amp;$D$2,tbReporteAsistencia[[#All],[SerialDeBusqueda]:[FechaRegistro]],3,FALSE),""))=HOUR($D$1),MINUTE(IFERROR(VLOOKUP($A382&amp;TEXT(I$3,"dd/mm/yyyy")&amp;$D$2,tbReporteAsistencia[[#All],[SerialDeBusqueda]:[FechaRegistro]],3,FALSE),""))&gt;MINUTE($D$1)),IFERROR(VLOOKUP($A382&amp;TEXT(I$3,"dd/mm/yyyy")&amp;$D$2,tbReporteAsistencia[[#All],[SerialDeBusqueda]:[FechaRegistro]],3,FALSE),"")-$D$1,""),"")</f>
        <v/>
      </c>
      <c r="J382" s="30" t="str">
        <f>IFERROR(IF(AND(HOUR(IFERROR(VLOOKUP($A382&amp;TEXT(J$3,"dd/mm/yyyy")&amp;$D$2,tbReporteAsistencia[[#All],[SerialDeBusqueda]:[FechaRegistro]],3,FALSE),""))=HOUR($D$1),MINUTE(IFERROR(VLOOKUP($A382&amp;TEXT(J$3,"dd/mm/yyyy")&amp;$D$2,tbReporteAsistencia[[#All],[SerialDeBusqueda]:[FechaRegistro]],3,FALSE),""))&gt;MINUTE($D$1)),IFERROR(VLOOKUP($A382&amp;TEXT(J$3,"dd/mm/yyyy")&amp;$D$2,tbReporteAsistencia[[#All],[SerialDeBusqueda]:[FechaRegistro]],3,FALSE),"")-$D$1,""),"")</f>
        <v/>
      </c>
      <c r="K382" s="30" t="str">
        <f>IFERROR(IF(AND(HOUR(IFERROR(VLOOKUP($A382&amp;TEXT(K$3,"dd/mm/yyyy")&amp;$D$2,tbReporteAsistencia[[#All],[SerialDeBusqueda]:[FechaRegistro]],3,FALSE),""))=HOUR($D$1),MINUTE(IFERROR(VLOOKUP($A382&amp;TEXT(K$3,"dd/mm/yyyy")&amp;$D$2,tbReporteAsistencia[[#All],[SerialDeBusqueda]:[FechaRegistro]],3,FALSE),""))&gt;MINUTE($D$1)),IFERROR(VLOOKUP($A382&amp;TEXT(K$3,"dd/mm/yyyy")&amp;$D$2,tbReporteAsistencia[[#All],[SerialDeBusqueda]:[FechaRegistro]],3,FALSE),"")-$D$1,""),"")</f>
        <v/>
      </c>
      <c r="L382" s="30" t="str">
        <f>IFERROR(IF(AND(HOUR(IFERROR(VLOOKUP($A382&amp;TEXT(L$3,"dd/mm/yyyy")&amp;$D$2,tbReporteAsistencia[[#All],[SerialDeBusqueda]:[FechaRegistro]],3,FALSE),""))=HOUR($D$1),MINUTE(IFERROR(VLOOKUP($A382&amp;TEXT(L$3,"dd/mm/yyyy")&amp;$D$2,tbReporteAsistencia[[#All],[SerialDeBusqueda]:[FechaRegistro]],3,FALSE),""))&gt;MINUTE($D$1)),IFERROR(VLOOKUP($A382&amp;TEXT(L$3,"dd/mm/yyyy")&amp;$D$2,tbReporteAsistencia[[#All],[SerialDeBusqueda]:[FechaRegistro]],3,FALSE),"")-$D$1,""),"")</f>
        <v/>
      </c>
      <c r="M382" s="30" t="str">
        <f>IFERROR(IF(AND(HOUR(IFERROR(VLOOKUP($A382&amp;TEXT(M$3,"dd/mm/yyyy")&amp;$D$2,tbReporteAsistencia[[#All],[SerialDeBusqueda]:[FechaRegistro]],3,FALSE),""))=HOUR($D$1),MINUTE(IFERROR(VLOOKUP($A382&amp;TEXT(M$3,"dd/mm/yyyy")&amp;$D$2,tbReporteAsistencia[[#All],[SerialDeBusqueda]:[FechaRegistro]],3,FALSE),""))&gt;MINUTE($D$1)),IFERROR(VLOOKUP($A382&amp;TEXT(M$3,"dd/mm/yyyy")&amp;$D$2,tbReporteAsistencia[[#All],[SerialDeBusqueda]:[FechaRegistro]],3,FALSE),"")-$D$1,""),"")</f>
        <v/>
      </c>
      <c r="N382" s="30" t="str">
        <f>IFERROR(IF(AND(HOUR(IFERROR(VLOOKUP($A382&amp;TEXT(N$3,"dd/mm/yyyy")&amp;$D$2,tbReporteAsistencia[[#All],[SerialDeBusqueda]:[FechaRegistro]],3,FALSE),""))=HOUR($D$1),MINUTE(IFERROR(VLOOKUP($A382&amp;TEXT(N$3,"dd/mm/yyyy")&amp;$D$2,tbReporteAsistencia[[#All],[SerialDeBusqueda]:[FechaRegistro]],3,FALSE),""))&gt;MINUTE($D$1)),IFERROR(VLOOKUP($A382&amp;TEXT(N$3,"dd/mm/yyyy")&amp;$D$2,tbReporteAsistencia[[#All],[SerialDeBusqueda]:[FechaRegistro]],3,FALSE),"")-$D$1,""),"")</f>
        <v/>
      </c>
      <c r="O382" s="30" t="str">
        <f>IFERROR(IF(AND(HOUR(IFERROR(VLOOKUP($A382&amp;TEXT(O$3,"dd/mm/yyyy")&amp;$D$2,tbReporteAsistencia[[#All],[SerialDeBusqueda]:[FechaRegistro]],3,FALSE),""))=HOUR($D$1),MINUTE(IFERROR(VLOOKUP($A382&amp;TEXT(O$3,"dd/mm/yyyy")&amp;$D$2,tbReporteAsistencia[[#All],[SerialDeBusqueda]:[FechaRegistro]],3,FALSE),""))&gt;MINUTE($D$1)),IFERROR(VLOOKUP($A382&amp;TEXT(O$3,"dd/mm/yyyy")&amp;$D$2,tbReporteAsistencia[[#All],[SerialDeBusqueda]:[FechaRegistro]],3,FALSE),"")-$D$1,""),"")</f>
        <v/>
      </c>
      <c r="P382" s="30" t="str">
        <f>IFERROR(IF(AND(HOUR(IFERROR(VLOOKUP($A382&amp;TEXT(P$3,"dd/mm/yyyy")&amp;$D$2,tbReporteAsistencia[[#All],[SerialDeBusqueda]:[FechaRegistro]],3,FALSE),""))=HOUR($D$1),MINUTE(IFERROR(VLOOKUP($A382&amp;TEXT(P$3,"dd/mm/yyyy")&amp;$D$2,tbReporteAsistencia[[#All],[SerialDeBusqueda]:[FechaRegistro]],3,FALSE),""))&gt;MINUTE($D$1)),IFERROR(VLOOKUP($A382&amp;TEXT(P$3,"dd/mm/yyyy")&amp;$D$2,tbReporteAsistencia[[#All],[SerialDeBusqueda]:[FechaRegistro]],3,FALSE),"")-$D$1,""),"")</f>
        <v/>
      </c>
      <c r="Q382" s="30" t="str">
        <f>IFERROR(IF(AND(HOUR(IFERROR(VLOOKUP($A382&amp;TEXT(Q$3,"dd/mm/yyyy")&amp;$D$2,tbReporteAsistencia[[#All],[SerialDeBusqueda]:[FechaRegistro]],3,FALSE),""))=HOUR($D$1),MINUTE(IFERROR(VLOOKUP($A382&amp;TEXT(Q$3,"dd/mm/yyyy")&amp;$D$2,tbReporteAsistencia[[#All],[SerialDeBusqueda]:[FechaRegistro]],3,FALSE),""))&gt;MINUTE($D$1)),IFERROR(VLOOKUP($A382&amp;TEXT(Q$3,"dd/mm/yyyy")&amp;$D$2,tbReporteAsistencia[[#All],[SerialDeBusqueda]:[FechaRegistro]],3,FALSE),"")-$D$1,""),"")</f>
        <v/>
      </c>
      <c r="R382" s="30" t="str">
        <f>IFERROR(IF(AND(HOUR(IFERROR(VLOOKUP($A382&amp;TEXT(R$3,"dd/mm/yyyy")&amp;$D$2,tbReporteAsistencia[[#All],[SerialDeBusqueda]:[FechaRegistro]],3,FALSE),""))=HOUR($D$1),MINUTE(IFERROR(VLOOKUP($A382&amp;TEXT(R$3,"dd/mm/yyyy")&amp;$D$2,tbReporteAsistencia[[#All],[SerialDeBusqueda]:[FechaRegistro]],3,FALSE),""))&gt;MINUTE($D$1)),IFERROR(VLOOKUP($A382&amp;TEXT(R$3,"dd/mm/yyyy")&amp;$D$2,tbReporteAsistencia[[#All],[SerialDeBusqueda]:[FechaRegistro]],3,FALSE),"")-$D$1,""),"")</f>
        <v/>
      </c>
      <c r="S382" s="30" t="str">
        <f>IFERROR(IF(AND(HOUR(IFERROR(VLOOKUP($A382&amp;TEXT(S$3,"dd/mm/yyyy")&amp;$D$2,tbReporteAsistencia[[#All],[SerialDeBusqueda]:[FechaRegistro]],3,FALSE),""))=HOUR($D$1),MINUTE(IFERROR(VLOOKUP($A382&amp;TEXT(S$3,"dd/mm/yyyy")&amp;$D$2,tbReporteAsistencia[[#All],[SerialDeBusqueda]:[FechaRegistro]],3,FALSE),""))&gt;MINUTE($D$1)),IFERROR(VLOOKUP($A382&amp;TEXT(S$3,"dd/mm/yyyy")&amp;$D$2,tbReporteAsistencia[[#All],[SerialDeBusqueda]:[FechaRegistro]],3,FALSE),"")-$D$1,""),"")</f>
        <v/>
      </c>
    </row>
    <row r="383" spans="1:19">
      <c r="A383" s="8">
        <f>Plantilla!A384</f>
        <v>0</v>
      </c>
      <c r="B383" s="8">
        <f>Plantilla!B384</f>
        <v>0</v>
      </c>
      <c r="C383" s="8">
        <f>Plantilla!C384</f>
        <v>0</v>
      </c>
      <c r="D383" s="30" t="str">
        <f>IFERROR(IF(AND(HOUR(IFERROR(VLOOKUP($A383&amp;TEXT(D$3,"dd/mm/yyyy")&amp;$D$2,tbReporteAsistencia[[#All],[SerialDeBusqueda]:[FechaRegistro]],3,FALSE),""))=HOUR($D$1),MINUTE(IFERROR(VLOOKUP($A383&amp;TEXT(D$3,"dd/mm/yyyy")&amp;$D$2,tbReporteAsistencia[[#All],[SerialDeBusqueda]:[FechaRegistro]],3,FALSE),""))&gt;MINUTE($D$1)),IFERROR(VLOOKUP($A383&amp;TEXT(D$3,"dd/mm/yyyy")&amp;$D$2,tbReporteAsistencia[[#All],[SerialDeBusqueda]:[FechaRegistro]],3,FALSE),"")-$D$1,""),"")</f>
        <v/>
      </c>
      <c r="E383" s="30" t="str">
        <f>IFERROR(IF(AND(HOUR(IFERROR(VLOOKUP($A383&amp;TEXT(E$3,"dd/mm/yyyy")&amp;$D$2,tbReporteAsistencia[[#All],[SerialDeBusqueda]:[FechaRegistro]],3,FALSE),""))=HOUR($D$1),MINUTE(IFERROR(VLOOKUP($A383&amp;TEXT(E$3,"dd/mm/yyyy")&amp;$D$2,tbReporteAsistencia[[#All],[SerialDeBusqueda]:[FechaRegistro]],3,FALSE),""))&gt;MINUTE($D$1)),IFERROR(VLOOKUP($A383&amp;TEXT(E$3,"dd/mm/yyyy")&amp;$D$2,tbReporteAsistencia[[#All],[SerialDeBusqueda]:[FechaRegistro]],3,FALSE),"")-$D$1,""),"")</f>
        <v/>
      </c>
      <c r="F383" s="30" t="str">
        <f>IFERROR(IF(AND(HOUR(IFERROR(VLOOKUP($A383&amp;TEXT(F$3,"dd/mm/yyyy")&amp;$D$2,tbReporteAsistencia[[#All],[SerialDeBusqueda]:[FechaRegistro]],3,FALSE),""))=HOUR($D$1),MINUTE(IFERROR(VLOOKUP($A383&amp;TEXT(F$3,"dd/mm/yyyy")&amp;$D$2,tbReporteAsistencia[[#All],[SerialDeBusqueda]:[FechaRegistro]],3,FALSE),""))&gt;MINUTE($D$1)),IFERROR(VLOOKUP($A383&amp;TEXT(F$3,"dd/mm/yyyy")&amp;$D$2,tbReporteAsistencia[[#All],[SerialDeBusqueda]:[FechaRegistro]],3,FALSE),"")-$D$1,""),"")</f>
        <v/>
      </c>
      <c r="G383" s="30" t="str">
        <f>IFERROR(IF(AND(HOUR(IFERROR(VLOOKUP($A383&amp;TEXT(G$3,"dd/mm/yyyy")&amp;$D$2,tbReporteAsistencia[[#All],[SerialDeBusqueda]:[FechaRegistro]],3,FALSE),""))=HOUR($D$1),MINUTE(IFERROR(VLOOKUP($A383&amp;TEXT(G$3,"dd/mm/yyyy")&amp;$D$2,tbReporteAsistencia[[#All],[SerialDeBusqueda]:[FechaRegistro]],3,FALSE),""))&gt;MINUTE($D$1)),IFERROR(VLOOKUP($A383&amp;TEXT(G$3,"dd/mm/yyyy")&amp;$D$2,tbReporteAsistencia[[#All],[SerialDeBusqueda]:[FechaRegistro]],3,FALSE),"")-$D$1,""),"")</f>
        <v/>
      </c>
      <c r="H383" s="30" t="str">
        <f>IFERROR(IF(AND(HOUR(IFERROR(VLOOKUP($A383&amp;TEXT(H$3,"dd/mm/yyyy")&amp;$D$2,tbReporteAsistencia[[#All],[SerialDeBusqueda]:[FechaRegistro]],3,FALSE),""))=HOUR($D$1),MINUTE(IFERROR(VLOOKUP($A383&amp;TEXT(H$3,"dd/mm/yyyy")&amp;$D$2,tbReporteAsistencia[[#All],[SerialDeBusqueda]:[FechaRegistro]],3,FALSE),""))&gt;MINUTE($D$1)),IFERROR(VLOOKUP($A383&amp;TEXT(H$3,"dd/mm/yyyy")&amp;$D$2,tbReporteAsistencia[[#All],[SerialDeBusqueda]:[FechaRegistro]],3,FALSE),"")-$D$1,""),"")</f>
        <v/>
      </c>
      <c r="I383" s="30" t="str">
        <f>IFERROR(IF(AND(HOUR(IFERROR(VLOOKUP($A383&amp;TEXT(I$3,"dd/mm/yyyy")&amp;$D$2,tbReporteAsistencia[[#All],[SerialDeBusqueda]:[FechaRegistro]],3,FALSE),""))=HOUR($D$1),MINUTE(IFERROR(VLOOKUP($A383&amp;TEXT(I$3,"dd/mm/yyyy")&amp;$D$2,tbReporteAsistencia[[#All],[SerialDeBusqueda]:[FechaRegistro]],3,FALSE),""))&gt;MINUTE($D$1)),IFERROR(VLOOKUP($A383&amp;TEXT(I$3,"dd/mm/yyyy")&amp;$D$2,tbReporteAsistencia[[#All],[SerialDeBusqueda]:[FechaRegistro]],3,FALSE),"")-$D$1,""),"")</f>
        <v/>
      </c>
      <c r="J383" s="30" t="str">
        <f>IFERROR(IF(AND(HOUR(IFERROR(VLOOKUP($A383&amp;TEXT(J$3,"dd/mm/yyyy")&amp;$D$2,tbReporteAsistencia[[#All],[SerialDeBusqueda]:[FechaRegistro]],3,FALSE),""))=HOUR($D$1),MINUTE(IFERROR(VLOOKUP($A383&amp;TEXT(J$3,"dd/mm/yyyy")&amp;$D$2,tbReporteAsistencia[[#All],[SerialDeBusqueda]:[FechaRegistro]],3,FALSE),""))&gt;MINUTE($D$1)),IFERROR(VLOOKUP($A383&amp;TEXT(J$3,"dd/mm/yyyy")&amp;$D$2,tbReporteAsistencia[[#All],[SerialDeBusqueda]:[FechaRegistro]],3,FALSE),"")-$D$1,""),"")</f>
        <v/>
      </c>
      <c r="K383" s="30" t="str">
        <f>IFERROR(IF(AND(HOUR(IFERROR(VLOOKUP($A383&amp;TEXT(K$3,"dd/mm/yyyy")&amp;$D$2,tbReporteAsistencia[[#All],[SerialDeBusqueda]:[FechaRegistro]],3,FALSE),""))=HOUR($D$1),MINUTE(IFERROR(VLOOKUP($A383&amp;TEXT(K$3,"dd/mm/yyyy")&amp;$D$2,tbReporteAsistencia[[#All],[SerialDeBusqueda]:[FechaRegistro]],3,FALSE),""))&gt;MINUTE($D$1)),IFERROR(VLOOKUP($A383&amp;TEXT(K$3,"dd/mm/yyyy")&amp;$D$2,tbReporteAsistencia[[#All],[SerialDeBusqueda]:[FechaRegistro]],3,FALSE),"")-$D$1,""),"")</f>
        <v/>
      </c>
      <c r="L383" s="30" t="str">
        <f>IFERROR(IF(AND(HOUR(IFERROR(VLOOKUP($A383&amp;TEXT(L$3,"dd/mm/yyyy")&amp;$D$2,tbReporteAsistencia[[#All],[SerialDeBusqueda]:[FechaRegistro]],3,FALSE),""))=HOUR($D$1),MINUTE(IFERROR(VLOOKUP($A383&amp;TEXT(L$3,"dd/mm/yyyy")&amp;$D$2,tbReporteAsistencia[[#All],[SerialDeBusqueda]:[FechaRegistro]],3,FALSE),""))&gt;MINUTE($D$1)),IFERROR(VLOOKUP($A383&amp;TEXT(L$3,"dd/mm/yyyy")&amp;$D$2,tbReporteAsistencia[[#All],[SerialDeBusqueda]:[FechaRegistro]],3,FALSE),"")-$D$1,""),"")</f>
        <v/>
      </c>
      <c r="M383" s="30" t="str">
        <f>IFERROR(IF(AND(HOUR(IFERROR(VLOOKUP($A383&amp;TEXT(M$3,"dd/mm/yyyy")&amp;$D$2,tbReporteAsistencia[[#All],[SerialDeBusqueda]:[FechaRegistro]],3,FALSE),""))=HOUR($D$1),MINUTE(IFERROR(VLOOKUP($A383&amp;TEXT(M$3,"dd/mm/yyyy")&amp;$D$2,tbReporteAsistencia[[#All],[SerialDeBusqueda]:[FechaRegistro]],3,FALSE),""))&gt;MINUTE($D$1)),IFERROR(VLOOKUP($A383&amp;TEXT(M$3,"dd/mm/yyyy")&amp;$D$2,tbReporteAsistencia[[#All],[SerialDeBusqueda]:[FechaRegistro]],3,FALSE),"")-$D$1,""),"")</f>
        <v/>
      </c>
      <c r="N383" s="30" t="str">
        <f>IFERROR(IF(AND(HOUR(IFERROR(VLOOKUP($A383&amp;TEXT(N$3,"dd/mm/yyyy")&amp;$D$2,tbReporteAsistencia[[#All],[SerialDeBusqueda]:[FechaRegistro]],3,FALSE),""))=HOUR($D$1),MINUTE(IFERROR(VLOOKUP($A383&amp;TEXT(N$3,"dd/mm/yyyy")&amp;$D$2,tbReporteAsistencia[[#All],[SerialDeBusqueda]:[FechaRegistro]],3,FALSE),""))&gt;MINUTE($D$1)),IFERROR(VLOOKUP($A383&amp;TEXT(N$3,"dd/mm/yyyy")&amp;$D$2,tbReporteAsistencia[[#All],[SerialDeBusqueda]:[FechaRegistro]],3,FALSE),"")-$D$1,""),"")</f>
        <v/>
      </c>
      <c r="O383" s="30" t="str">
        <f>IFERROR(IF(AND(HOUR(IFERROR(VLOOKUP($A383&amp;TEXT(O$3,"dd/mm/yyyy")&amp;$D$2,tbReporteAsistencia[[#All],[SerialDeBusqueda]:[FechaRegistro]],3,FALSE),""))=HOUR($D$1),MINUTE(IFERROR(VLOOKUP($A383&amp;TEXT(O$3,"dd/mm/yyyy")&amp;$D$2,tbReporteAsistencia[[#All],[SerialDeBusqueda]:[FechaRegistro]],3,FALSE),""))&gt;MINUTE($D$1)),IFERROR(VLOOKUP($A383&amp;TEXT(O$3,"dd/mm/yyyy")&amp;$D$2,tbReporteAsistencia[[#All],[SerialDeBusqueda]:[FechaRegistro]],3,FALSE),"")-$D$1,""),"")</f>
        <v/>
      </c>
      <c r="P383" s="30" t="str">
        <f>IFERROR(IF(AND(HOUR(IFERROR(VLOOKUP($A383&amp;TEXT(P$3,"dd/mm/yyyy")&amp;$D$2,tbReporteAsistencia[[#All],[SerialDeBusqueda]:[FechaRegistro]],3,FALSE),""))=HOUR($D$1),MINUTE(IFERROR(VLOOKUP($A383&amp;TEXT(P$3,"dd/mm/yyyy")&amp;$D$2,tbReporteAsistencia[[#All],[SerialDeBusqueda]:[FechaRegistro]],3,FALSE),""))&gt;MINUTE($D$1)),IFERROR(VLOOKUP($A383&amp;TEXT(P$3,"dd/mm/yyyy")&amp;$D$2,tbReporteAsistencia[[#All],[SerialDeBusqueda]:[FechaRegistro]],3,FALSE),"")-$D$1,""),"")</f>
        <v/>
      </c>
      <c r="Q383" s="30" t="str">
        <f>IFERROR(IF(AND(HOUR(IFERROR(VLOOKUP($A383&amp;TEXT(Q$3,"dd/mm/yyyy")&amp;$D$2,tbReporteAsistencia[[#All],[SerialDeBusqueda]:[FechaRegistro]],3,FALSE),""))=HOUR($D$1),MINUTE(IFERROR(VLOOKUP($A383&amp;TEXT(Q$3,"dd/mm/yyyy")&amp;$D$2,tbReporteAsistencia[[#All],[SerialDeBusqueda]:[FechaRegistro]],3,FALSE),""))&gt;MINUTE($D$1)),IFERROR(VLOOKUP($A383&amp;TEXT(Q$3,"dd/mm/yyyy")&amp;$D$2,tbReporteAsistencia[[#All],[SerialDeBusqueda]:[FechaRegistro]],3,FALSE),"")-$D$1,""),"")</f>
        <v/>
      </c>
      <c r="R383" s="30" t="str">
        <f>IFERROR(IF(AND(HOUR(IFERROR(VLOOKUP($A383&amp;TEXT(R$3,"dd/mm/yyyy")&amp;$D$2,tbReporteAsistencia[[#All],[SerialDeBusqueda]:[FechaRegistro]],3,FALSE),""))=HOUR($D$1),MINUTE(IFERROR(VLOOKUP($A383&amp;TEXT(R$3,"dd/mm/yyyy")&amp;$D$2,tbReporteAsistencia[[#All],[SerialDeBusqueda]:[FechaRegistro]],3,FALSE),""))&gt;MINUTE($D$1)),IFERROR(VLOOKUP($A383&amp;TEXT(R$3,"dd/mm/yyyy")&amp;$D$2,tbReporteAsistencia[[#All],[SerialDeBusqueda]:[FechaRegistro]],3,FALSE),"")-$D$1,""),"")</f>
        <v/>
      </c>
      <c r="S383" s="30" t="str">
        <f>IFERROR(IF(AND(HOUR(IFERROR(VLOOKUP($A383&amp;TEXT(S$3,"dd/mm/yyyy")&amp;$D$2,tbReporteAsistencia[[#All],[SerialDeBusqueda]:[FechaRegistro]],3,FALSE),""))=HOUR($D$1),MINUTE(IFERROR(VLOOKUP($A383&amp;TEXT(S$3,"dd/mm/yyyy")&amp;$D$2,tbReporteAsistencia[[#All],[SerialDeBusqueda]:[FechaRegistro]],3,FALSE),""))&gt;MINUTE($D$1)),IFERROR(VLOOKUP($A383&amp;TEXT(S$3,"dd/mm/yyyy")&amp;$D$2,tbReporteAsistencia[[#All],[SerialDeBusqueda]:[FechaRegistro]],3,FALSE),"")-$D$1,""),"")</f>
        <v/>
      </c>
    </row>
    <row r="384" spans="1:19">
      <c r="A384" s="8">
        <f>Plantilla!A385</f>
        <v>0</v>
      </c>
      <c r="B384" s="8">
        <f>Plantilla!B385</f>
        <v>0</v>
      </c>
      <c r="C384" s="8">
        <f>Plantilla!C385</f>
        <v>0</v>
      </c>
      <c r="D384" s="30" t="str">
        <f>IFERROR(IF(AND(HOUR(IFERROR(VLOOKUP($A384&amp;TEXT(D$3,"dd/mm/yyyy")&amp;$D$2,tbReporteAsistencia[[#All],[SerialDeBusqueda]:[FechaRegistro]],3,FALSE),""))=HOUR($D$1),MINUTE(IFERROR(VLOOKUP($A384&amp;TEXT(D$3,"dd/mm/yyyy")&amp;$D$2,tbReporteAsistencia[[#All],[SerialDeBusqueda]:[FechaRegistro]],3,FALSE),""))&gt;MINUTE($D$1)),IFERROR(VLOOKUP($A384&amp;TEXT(D$3,"dd/mm/yyyy")&amp;$D$2,tbReporteAsistencia[[#All],[SerialDeBusqueda]:[FechaRegistro]],3,FALSE),"")-$D$1,""),"")</f>
        <v/>
      </c>
      <c r="E384" s="30" t="str">
        <f>IFERROR(IF(AND(HOUR(IFERROR(VLOOKUP($A384&amp;TEXT(E$3,"dd/mm/yyyy")&amp;$D$2,tbReporteAsistencia[[#All],[SerialDeBusqueda]:[FechaRegistro]],3,FALSE),""))=HOUR($D$1),MINUTE(IFERROR(VLOOKUP($A384&amp;TEXT(E$3,"dd/mm/yyyy")&amp;$D$2,tbReporteAsistencia[[#All],[SerialDeBusqueda]:[FechaRegistro]],3,FALSE),""))&gt;MINUTE($D$1)),IFERROR(VLOOKUP($A384&amp;TEXT(E$3,"dd/mm/yyyy")&amp;$D$2,tbReporteAsistencia[[#All],[SerialDeBusqueda]:[FechaRegistro]],3,FALSE),"")-$D$1,""),"")</f>
        <v/>
      </c>
      <c r="F384" s="30" t="str">
        <f>IFERROR(IF(AND(HOUR(IFERROR(VLOOKUP($A384&amp;TEXT(F$3,"dd/mm/yyyy")&amp;$D$2,tbReporteAsistencia[[#All],[SerialDeBusqueda]:[FechaRegistro]],3,FALSE),""))=HOUR($D$1),MINUTE(IFERROR(VLOOKUP($A384&amp;TEXT(F$3,"dd/mm/yyyy")&amp;$D$2,tbReporteAsistencia[[#All],[SerialDeBusqueda]:[FechaRegistro]],3,FALSE),""))&gt;MINUTE($D$1)),IFERROR(VLOOKUP($A384&amp;TEXT(F$3,"dd/mm/yyyy")&amp;$D$2,tbReporteAsistencia[[#All],[SerialDeBusqueda]:[FechaRegistro]],3,FALSE),"")-$D$1,""),"")</f>
        <v/>
      </c>
      <c r="G384" s="30" t="str">
        <f>IFERROR(IF(AND(HOUR(IFERROR(VLOOKUP($A384&amp;TEXT(G$3,"dd/mm/yyyy")&amp;$D$2,tbReporteAsistencia[[#All],[SerialDeBusqueda]:[FechaRegistro]],3,FALSE),""))=HOUR($D$1),MINUTE(IFERROR(VLOOKUP($A384&amp;TEXT(G$3,"dd/mm/yyyy")&amp;$D$2,tbReporteAsistencia[[#All],[SerialDeBusqueda]:[FechaRegistro]],3,FALSE),""))&gt;MINUTE($D$1)),IFERROR(VLOOKUP($A384&amp;TEXT(G$3,"dd/mm/yyyy")&amp;$D$2,tbReporteAsistencia[[#All],[SerialDeBusqueda]:[FechaRegistro]],3,FALSE),"")-$D$1,""),"")</f>
        <v/>
      </c>
      <c r="H384" s="30" t="str">
        <f>IFERROR(IF(AND(HOUR(IFERROR(VLOOKUP($A384&amp;TEXT(H$3,"dd/mm/yyyy")&amp;$D$2,tbReporteAsistencia[[#All],[SerialDeBusqueda]:[FechaRegistro]],3,FALSE),""))=HOUR($D$1),MINUTE(IFERROR(VLOOKUP($A384&amp;TEXT(H$3,"dd/mm/yyyy")&amp;$D$2,tbReporteAsistencia[[#All],[SerialDeBusqueda]:[FechaRegistro]],3,FALSE),""))&gt;MINUTE($D$1)),IFERROR(VLOOKUP($A384&amp;TEXT(H$3,"dd/mm/yyyy")&amp;$D$2,tbReporteAsistencia[[#All],[SerialDeBusqueda]:[FechaRegistro]],3,FALSE),"")-$D$1,""),"")</f>
        <v/>
      </c>
      <c r="I384" s="30" t="str">
        <f>IFERROR(IF(AND(HOUR(IFERROR(VLOOKUP($A384&amp;TEXT(I$3,"dd/mm/yyyy")&amp;$D$2,tbReporteAsistencia[[#All],[SerialDeBusqueda]:[FechaRegistro]],3,FALSE),""))=HOUR($D$1),MINUTE(IFERROR(VLOOKUP($A384&amp;TEXT(I$3,"dd/mm/yyyy")&amp;$D$2,tbReporteAsistencia[[#All],[SerialDeBusqueda]:[FechaRegistro]],3,FALSE),""))&gt;MINUTE($D$1)),IFERROR(VLOOKUP($A384&amp;TEXT(I$3,"dd/mm/yyyy")&amp;$D$2,tbReporteAsistencia[[#All],[SerialDeBusqueda]:[FechaRegistro]],3,FALSE),"")-$D$1,""),"")</f>
        <v/>
      </c>
      <c r="J384" s="30" t="str">
        <f>IFERROR(IF(AND(HOUR(IFERROR(VLOOKUP($A384&amp;TEXT(J$3,"dd/mm/yyyy")&amp;$D$2,tbReporteAsistencia[[#All],[SerialDeBusqueda]:[FechaRegistro]],3,FALSE),""))=HOUR($D$1),MINUTE(IFERROR(VLOOKUP($A384&amp;TEXT(J$3,"dd/mm/yyyy")&amp;$D$2,tbReporteAsistencia[[#All],[SerialDeBusqueda]:[FechaRegistro]],3,FALSE),""))&gt;MINUTE($D$1)),IFERROR(VLOOKUP($A384&amp;TEXT(J$3,"dd/mm/yyyy")&amp;$D$2,tbReporteAsistencia[[#All],[SerialDeBusqueda]:[FechaRegistro]],3,FALSE),"")-$D$1,""),"")</f>
        <v/>
      </c>
      <c r="K384" s="30" t="str">
        <f>IFERROR(IF(AND(HOUR(IFERROR(VLOOKUP($A384&amp;TEXT(K$3,"dd/mm/yyyy")&amp;$D$2,tbReporteAsistencia[[#All],[SerialDeBusqueda]:[FechaRegistro]],3,FALSE),""))=HOUR($D$1),MINUTE(IFERROR(VLOOKUP($A384&amp;TEXT(K$3,"dd/mm/yyyy")&amp;$D$2,tbReporteAsistencia[[#All],[SerialDeBusqueda]:[FechaRegistro]],3,FALSE),""))&gt;MINUTE($D$1)),IFERROR(VLOOKUP($A384&amp;TEXT(K$3,"dd/mm/yyyy")&amp;$D$2,tbReporteAsistencia[[#All],[SerialDeBusqueda]:[FechaRegistro]],3,FALSE),"")-$D$1,""),"")</f>
        <v/>
      </c>
      <c r="L384" s="30" t="str">
        <f>IFERROR(IF(AND(HOUR(IFERROR(VLOOKUP($A384&amp;TEXT(L$3,"dd/mm/yyyy")&amp;$D$2,tbReporteAsistencia[[#All],[SerialDeBusqueda]:[FechaRegistro]],3,FALSE),""))=HOUR($D$1),MINUTE(IFERROR(VLOOKUP($A384&amp;TEXT(L$3,"dd/mm/yyyy")&amp;$D$2,tbReporteAsistencia[[#All],[SerialDeBusqueda]:[FechaRegistro]],3,FALSE),""))&gt;MINUTE($D$1)),IFERROR(VLOOKUP($A384&amp;TEXT(L$3,"dd/mm/yyyy")&amp;$D$2,tbReporteAsistencia[[#All],[SerialDeBusqueda]:[FechaRegistro]],3,FALSE),"")-$D$1,""),"")</f>
        <v/>
      </c>
      <c r="M384" s="30" t="str">
        <f>IFERROR(IF(AND(HOUR(IFERROR(VLOOKUP($A384&amp;TEXT(M$3,"dd/mm/yyyy")&amp;$D$2,tbReporteAsistencia[[#All],[SerialDeBusqueda]:[FechaRegistro]],3,FALSE),""))=HOUR($D$1),MINUTE(IFERROR(VLOOKUP($A384&amp;TEXT(M$3,"dd/mm/yyyy")&amp;$D$2,tbReporteAsistencia[[#All],[SerialDeBusqueda]:[FechaRegistro]],3,FALSE),""))&gt;MINUTE($D$1)),IFERROR(VLOOKUP($A384&amp;TEXT(M$3,"dd/mm/yyyy")&amp;$D$2,tbReporteAsistencia[[#All],[SerialDeBusqueda]:[FechaRegistro]],3,FALSE),"")-$D$1,""),"")</f>
        <v/>
      </c>
      <c r="N384" s="30" t="str">
        <f>IFERROR(IF(AND(HOUR(IFERROR(VLOOKUP($A384&amp;TEXT(N$3,"dd/mm/yyyy")&amp;$D$2,tbReporteAsistencia[[#All],[SerialDeBusqueda]:[FechaRegistro]],3,FALSE),""))=HOUR($D$1),MINUTE(IFERROR(VLOOKUP($A384&amp;TEXT(N$3,"dd/mm/yyyy")&amp;$D$2,tbReporteAsistencia[[#All],[SerialDeBusqueda]:[FechaRegistro]],3,FALSE),""))&gt;MINUTE($D$1)),IFERROR(VLOOKUP($A384&amp;TEXT(N$3,"dd/mm/yyyy")&amp;$D$2,tbReporteAsistencia[[#All],[SerialDeBusqueda]:[FechaRegistro]],3,FALSE),"")-$D$1,""),"")</f>
        <v/>
      </c>
      <c r="O384" s="30" t="str">
        <f>IFERROR(IF(AND(HOUR(IFERROR(VLOOKUP($A384&amp;TEXT(O$3,"dd/mm/yyyy")&amp;$D$2,tbReporteAsistencia[[#All],[SerialDeBusqueda]:[FechaRegistro]],3,FALSE),""))=HOUR($D$1),MINUTE(IFERROR(VLOOKUP($A384&amp;TEXT(O$3,"dd/mm/yyyy")&amp;$D$2,tbReporteAsistencia[[#All],[SerialDeBusqueda]:[FechaRegistro]],3,FALSE),""))&gt;MINUTE($D$1)),IFERROR(VLOOKUP($A384&amp;TEXT(O$3,"dd/mm/yyyy")&amp;$D$2,tbReporteAsistencia[[#All],[SerialDeBusqueda]:[FechaRegistro]],3,FALSE),"")-$D$1,""),"")</f>
        <v/>
      </c>
      <c r="P384" s="30" t="str">
        <f>IFERROR(IF(AND(HOUR(IFERROR(VLOOKUP($A384&amp;TEXT(P$3,"dd/mm/yyyy")&amp;$D$2,tbReporteAsistencia[[#All],[SerialDeBusqueda]:[FechaRegistro]],3,FALSE),""))=HOUR($D$1),MINUTE(IFERROR(VLOOKUP($A384&amp;TEXT(P$3,"dd/mm/yyyy")&amp;$D$2,tbReporteAsistencia[[#All],[SerialDeBusqueda]:[FechaRegistro]],3,FALSE),""))&gt;MINUTE($D$1)),IFERROR(VLOOKUP($A384&amp;TEXT(P$3,"dd/mm/yyyy")&amp;$D$2,tbReporteAsistencia[[#All],[SerialDeBusqueda]:[FechaRegistro]],3,FALSE),"")-$D$1,""),"")</f>
        <v/>
      </c>
      <c r="Q384" s="30" t="str">
        <f>IFERROR(IF(AND(HOUR(IFERROR(VLOOKUP($A384&amp;TEXT(Q$3,"dd/mm/yyyy")&amp;$D$2,tbReporteAsistencia[[#All],[SerialDeBusqueda]:[FechaRegistro]],3,FALSE),""))=HOUR($D$1),MINUTE(IFERROR(VLOOKUP($A384&amp;TEXT(Q$3,"dd/mm/yyyy")&amp;$D$2,tbReporteAsistencia[[#All],[SerialDeBusqueda]:[FechaRegistro]],3,FALSE),""))&gt;MINUTE($D$1)),IFERROR(VLOOKUP($A384&amp;TEXT(Q$3,"dd/mm/yyyy")&amp;$D$2,tbReporteAsistencia[[#All],[SerialDeBusqueda]:[FechaRegistro]],3,FALSE),"")-$D$1,""),"")</f>
        <v/>
      </c>
      <c r="R384" s="30" t="str">
        <f>IFERROR(IF(AND(HOUR(IFERROR(VLOOKUP($A384&amp;TEXT(R$3,"dd/mm/yyyy")&amp;$D$2,tbReporteAsistencia[[#All],[SerialDeBusqueda]:[FechaRegistro]],3,FALSE),""))=HOUR($D$1),MINUTE(IFERROR(VLOOKUP($A384&amp;TEXT(R$3,"dd/mm/yyyy")&amp;$D$2,tbReporteAsistencia[[#All],[SerialDeBusqueda]:[FechaRegistro]],3,FALSE),""))&gt;MINUTE($D$1)),IFERROR(VLOOKUP($A384&amp;TEXT(R$3,"dd/mm/yyyy")&amp;$D$2,tbReporteAsistencia[[#All],[SerialDeBusqueda]:[FechaRegistro]],3,FALSE),"")-$D$1,""),"")</f>
        <v/>
      </c>
      <c r="S384" s="30" t="str">
        <f>IFERROR(IF(AND(HOUR(IFERROR(VLOOKUP($A384&amp;TEXT(S$3,"dd/mm/yyyy")&amp;$D$2,tbReporteAsistencia[[#All],[SerialDeBusqueda]:[FechaRegistro]],3,FALSE),""))=HOUR($D$1),MINUTE(IFERROR(VLOOKUP($A384&amp;TEXT(S$3,"dd/mm/yyyy")&amp;$D$2,tbReporteAsistencia[[#All],[SerialDeBusqueda]:[FechaRegistro]],3,FALSE),""))&gt;MINUTE($D$1)),IFERROR(VLOOKUP($A384&amp;TEXT(S$3,"dd/mm/yyyy")&amp;$D$2,tbReporteAsistencia[[#All],[SerialDeBusqueda]:[FechaRegistro]],3,FALSE),"")-$D$1,""),"")</f>
        <v/>
      </c>
    </row>
    <row r="385" spans="1:19">
      <c r="A385" s="8">
        <f>Plantilla!A386</f>
        <v>0</v>
      </c>
      <c r="B385" s="8">
        <f>Plantilla!B386</f>
        <v>0</v>
      </c>
      <c r="C385" s="8">
        <f>Plantilla!C386</f>
        <v>0</v>
      </c>
      <c r="D385" s="30" t="str">
        <f>IFERROR(IF(AND(HOUR(IFERROR(VLOOKUP($A385&amp;TEXT(D$3,"dd/mm/yyyy")&amp;$D$2,tbReporteAsistencia[[#All],[SerialDeBusqueda]:[FechaRegistro]],3,FALSE),""))=HOUR($D$1),MINUTE(IFERROR(VLOOKUP($A385&amp;TEXT(D$3,"dd/mm/yyyy")&amp;$D$2,tbReporteAsistencia[[#All],[SerialDeBusqueda]:[FechaRegistro]],3,FALSE),""))&gt;MINUTE($D$1)),IFERROR(VLOOKUP($A385&amp;TEXT(D$3,"dd/mm/yyyy")&amp;$D$2,tbReporteAsistencia[[#All],[SerialDeBusqueda]:[FechaRegistro]],3,FALSE),"")-$D$1,""),"")</f>
        <v/>
      </c>
      <c r="E385" s="30" t="str">
        <f>IFERROR(IF(AND(HOUR(IFERROR(VLOOKUP($A385&amp;TEXT(E$3,"dd/mm/yyyy")&amp;$D$2,tbReporteAsistencia[[#All],[SerialDeBusqueda]:[FechaRegistro]],3,FALSE),""))=HOUR($D$1),MINUTE(IFERROR(VLOOKUP($A385&amp;TEXT(E$3,"dd/mm/yyyy")&amp;$D$2,tbReporteAsistencia[[#All],[SerialDeBusqueda]:[FechaRegistro]],3,FALSE),""))&gt;MINUTE($D$1)),IFERROR(VLOOKUP($A385&amp;TEXT(E$3,"dd/mm/yyyy")&amp;$D$2,tbReporteAsistencia[[#All],[SerialDeBusqueda]:[FechaRegistro]],3,FALSE),"")-$D$1,""),"")</f>
        <v/>
      </c>
      <c r="F385" s="30" t="str">
        <f>IFERROR(IF(AND(HOUR(IFERROR(VLOOKUP($A385&amp;TEXT(F$3,"dd/mm/yyyy")&amp;$D$2,tbReporteAsistencia[[#All],[SerialDeBusqueda]:[FechaRegistro]],3,FALSE),""))=HOUR($D$1),MINUTE(IFERROR(VLOOKUP($A385&amp;TEXT(F$3,"dd/mm/yyyy")&amp;$D$2,tbReporteAsistencia[[#All],[SerialDeBusqueda]:[FechaRegistro]],3,FALSE),""))&gt;MINUTE($D$1)),IFERROR(VLOOKUP($A385&amp;TEXT(F$3,"dd/mm/yyyy")&amp;$D$2,tbReporteAsistencia[[#All],[SerialDeBusqueda]:[FechaRegistro]],3,FALSE),"")-$D$1,""),"")</f>
        <v/>
      </c>
      <c r="G385" s="30" t="str">
        <f>IFERROR(IF(AND(HOUR(IFERROR(VLOOKUP($A385&amp;TEXT(G$3,"dd/mm/yyyy")&amp;$D$2,tbReporteAsistencia[[#All],[SerialDeBusqueda]:[FechaRegistro]],3,FALSE),""))=HOUR($D$1),MINUTE(IFERROR(VLOOKUP($A385&amp;TEXT(G$3,"dd/mm/yyyy")&amp;$D$2,tbReporteAsistencia[[#All],[SerialDeBusqueda]:[FechaRegistro]],3,FALSE),""))&gt;MINUTE($D$1)),IFERROR(VLOOKUP($A385&amp;TEXT(G$3,"dd/mm/yyyy")&amp;$D$2,tbReporteAsistencia[[#All],[SerialDeBusqueda]:[FechaRegistro]],3,FALSE),"")-$D$1,""),"")</f>
        <v/>
      </c>
      <c r="H385" s="30" t="str">
        <f>IFERROR(IF(AND(HOUR(IFERROR(VLOOKUP($A385&amp;TEXT(H$3,"dd/mm/yyyy")&amp;$D$2,tbReporteAsistencia[[#All],[SerialDeBusqueda]:[FechaRegistro]],3,FALSE),""))=HOUR($D$1),MINUTE(IFERROR(VLOOKUP($A385&amp;TEXT(H$3,"dd/mm/yyyy")&amp;$D$2,tbReporteAsistencia[[#All],[SerialDeBusqueda]:[FechaRegistro]],3,FALSE),""))&gt;MINUTE($D$1)),IFERROR(VLOOKUP($A385&amp;TEXT(H$3,"dd/mm/yyyy")&amp;$D$2,tbReporteAsistencia[[#All],[SerialDeBusqueda]:[FechaRegistro]],3,FALSE),"")-$D$1,""),"")</f>
        <v/>
      </c>
      <c r="I385" s="30" t="str">
        <f>IFERROR(IF(AND(HOUR(IFERROR(VLOOKUP($A385&amp;TEXT(I$3,"dd/mm/yyyy")&amp;$D$2,tbReporteAsistencia[[#All],[SerialDeBusqueda]:[FechaRegistro]],3,FALSE),""))=HOUR($D$1),MINUTE(IFERROR(VLOOKUP($A385&amp;TEXT(I$3,"dd/mm/yyyy")&amp;$D$2,tbReporteAsistencia[[#All],[SerialDeBusqueda]:[FechaRegistro]],3,FALSE),""))&gt;MINUTE($D$1)),IFERROR(VLOOKUP($A385&amp;TEXT(I$3,"dd/mm/yyyy")&amp;$D$2,tbReporteAsistencia[[#All],[SerialDeBusqueda]:[FechaRegistro]],3,FALSE),"")-$D$1,""),"")</f>
        <v/>
      </c>
      <c r="J385" s="30" t="str">
        <f>IFERROR(IF(AND(HOUR(IFERROR(VLOOKUP($A385&amp;TEXT(J$3,"dd/mm/yyyy")&amp;$D$2,tbReporteAsistencia[[#All],[SerialDeBusqueda]:[FechaRegistro]],3,FALSE),""))=HOUR($D$1),MINUTE(IFERROR(VLOOKUP($A385&amp;TEXT(J$3,"dd/mm/yyyy")&amp;$D$2,tbReporteAsistencia[[#All],[SerialDeBusqueda]:[FechaRegistro]],3,FALSE),""))&gt;MINUTE($D$1)),IFERROR(VLOOKUP($A385&amp;TEXT(J$3,"dd/mm/yyyy")&amp;$D$2,tbReporteAsistencia[[#All],[SerialDeBusqueda]:[FechaRegistro]],3,FALSE),"")-$D$1,""),"")</f>
        <v/>
      </c>
      <c r="K385" s="30" t="str">
        <f>IFERROR(IF(AND(HOUR(IFERROR(VLOOKUP($A385&amp;TEXT(K$3,"dd/mm/yyyy")&amp;$D$2,tbReporteAsistencia[[#All],[SerialDeBusqueda]:[FechaRegistro]],3,FALSE),""))=HOUR($D$1),MINUTE(IFERROR(VLOOKUP($A385&amp;TEXT(K$3,"dd/mm/yyyy")&amp;$D$2,tbReporteAsistencia[[#All],[SerialDeBusqueda]:[FechaRegistro]],3,FALSE),""))&gt;MINUTE($D$1)),IFERROR(VLOOKUP($A385&amp;TEXT(K$3,"dd/mm/yyyy")&amp;$D$2,tbReporteAsistencia[[#All],[SerialDeBusqueda]:[FechaRegistro]],3,FALSE),"")-$D$1,""),"")</f>
        <v/>
      </c>
      <c r="L385" s="30" t="str">
        <f>IFERROR(IF(AND(HOUR(IFERROR(VLOOKUP($A385&amp;TEXT(L$3,"dd/mm/yyyy")&amp;$D$2,tbReporteAsistencia[[#All],[SerialDeBusqueda]:[FechaRegistro]],3,FALSE),""))=HOUR($D$1),MINUTE(IFERROR(VLOOKUP($A385&amp;TEXT(L$3,"dd/mm/yyyy")&amp;$D$2,tbReporteAsistencia[[#All],[SerialDeBusqueda]:[FechaRegistro]],3,FALSE),""))&gt;MINUTE($D$1)),IFERROR(VLOOKUP($A385&amp;TEXT(L$3,"dd/mm/yyyy")&amp;$D$2,tbReporteAsistencia[[#All],[SerialDeBusqueda]:[FechaRegistro]],3,FALSE),"")-$D$1,""),"")</f>
        <v/>
      </c>
      <c r="M385" s="30" t="str">
        <f>IFERROR(IF(AND(HOUR(IFERROR(VLOOKUP($A385&amp;TEXT(M$3,"dd/mm/yyyy")&amp;$D$2,tbReporteAsistencia[[#All],[SerialDeBusqueda]:[FechaRegistro]],3,FALSE),""))=HOUR($D$1),MINUTE(IFERROR(VLOOKUP($A385&amp;TEXT(M$3,"dd/mm/yyyy")&amp;$D$2,tbReporteAsistencia[[#All],[SerialDeBusqueda]:[FechaRegistro]],3,FALSE),""))&gt;MINUTE($D$1)),IFERROR(VLOOKUP($A385&amp;TEXT(M$3,"dd/mm/yyyy")&amp;$D$2,tbReporteAsistencia[[#All],[SerialDeBusqueda]:[FechaRegistro]],3,FALSE),"")-$D$1,""),"")</f>
        <v/>
      </c>
      <c r="N385" s="30" t="str">
        <f>IFERROR(IF(AND(HOUR(IFERROR(VLOOKUP($A385&amp;TEXT(N$3,"dd/mm/yyyy")&amp;$D$2,tbReporteAsistencia[[#All],[SerialDeBusqueda]:[FechaRegistro]],3,FALSE),""))=HOUR($D$1),MINUTE(IFERROR(VLOOKUP($A385&amp;TEXT(N$3,"dd/mm/yyyy")&amp;$D$2,tbReporteAsistencia[[#All],[SerialDeBusqueda]:[FechaRegistro]],3,FALSE),""))&gt;MINUTE($D$1)),IFERROR(VLOOKUP($A385&amp;TEXT(N$3,"dd/mm/yyyy")&amp;$D$2,tbReporteAsistencia[[#All],[SerialDeBusqueda]:[FechaRegistro]],3,FALSE),"")-$D$1,""),"")</f>
        <v/>
      </c>
      <c r="O385" s="30" t="str">
        <f>IFERROR(IF(AND(HOUR(IFERROR(VLOOKUP($A385&amp;TEXT(O$3,"dd/mm/yyyy")&amp;$D$2,tbReporteAsistencia[[#All],[SerialDeBusqueda]:[FechaRegistro]],3,FALSE),""))=HOUR($D$1),MINUTE(IFERROR(VLOOKUP($A385&amp;TEXT(O$3,"dd/mm/yyyy")&amp;$D$2,tbReporteAsistencia[[#All],[SerialDeBusqueda]:[FechaRegistro]],3,FALSE),""))&gt;MINUTE($D$1)),IFERROR(VLOOKUP($A385&amp;TEXT(O$3,"dd/mm/yyyy")&amp;$D$2,tbReporteAsistencia[[#All],[SerialDeBusqueda]:[FechaRegistro]],3,FALSE),"")-$D$1,""),"")</f>
        <v/>
      </c>
      <c r="P385" s="30" t="str">
        <f>IFERROR(IF(AND(HOUR(IFERROR(VLOOKUP($A385&amp;TEXT(P$3,"dd/mm/yyyy")&amp;$D$2,tbReporteAsistencia[[#All],[SerialDeBusqueda]:[FechaRegistro]],3,FALSE),""))=HOUR($D$1),MINUTE(IFERROR(VLOOKUP($A385&amp;TEXT(P$3,"dd/mm/yyyy")&amp;$D$2,tbReporteAsistencia[[#All],[SerialDeBusqueda]:[FechaRegistro]],3,FALSE),""))&gt;MINUTE($D$1)),IFERROR(VLOOKUP($A385&amp;TEXT(P$3,"dd/mm/yyyy")&amp;$D$2,tbReporteAsistencia[[#All],[SerialDeBusqueda]:[FechaRegistro]],3,FALSE),"")-$D$1,""),"")</f>
        <v/>
      </c>
      <c r="Q385" s="30" t="str">
        <f>IFERROR(IF(AND(HOUR(IFERROR(VLOOKUP($A385&amp;TEXT(Q$3,"dd/mm/yyyy")&amp;$D$2,tbReporteAsistencia[[#All],[SerialDeBusqueda]:[FechaRegistro]],3,FALSE),""))=HOUR($D$1),MINUTE(IFERROR(VLOOKUP($A385&amp;TEXT(Q$3,"dd/mm/yyyy")&amp;$D$2,tbReporteAsistencia[[#All],[SerialDeBusqueda]:[FechaRegistro]],3,FALSE),""))&gt;MINUTE($D$1)),IFERROR(VLOOKUP($A385&amp;TEXT(Q$3,"dd/mm/yyyy")&amp;$D$2,tbReporteAsistencia[[#All],[SerialDeBusqueda]:[FechaRegistro]],3,FALSE),"")-$D$1,""),"")</f>
        <v/>
      </c>
      <c r="R385" s="30" t="str">
        <f>IFERROR(IF(AND(HOUR(IFERROR(VLOOKUP($A385&amp;TEXT(R$3,"dd/mm/yyyy")&amp;$D$2,tbReporteAsistencia[[#All],[SerialDeBusqueda]:[FechaRegistro]],3,FALSE),""))=HOUR($D$1),MINUTE(IFERROR(VLOOKUP($A385&amp;TEXT(R$3,"dd/mm/yyyy")&amp;$D$2,tbReporteAsistencia[[#All],[SerialDeBusqueda]:[FechaRegistro]],3,FALSE),""))&gt;MINUTE($D$1)),IFERROR(VLOOKUP($A385&amp;TEXT(R$3,"dd/mm/yyyy")&amp;$D$2,tbReporteAsistencia[[#All],[SerialDeBusqueda]:[FechaRegistro]],3,FALSE),"")-$D$1,""),"")</f>
        <v/>
      </c>
      <c r="S385" s="30" t="str">
        <f>IFERROR(IF(AND(HOUR(IFERROR(VLOOKUP($A385&amp;TEXT(S$3,"dd/mm/yyyy")&amp;$D$2,tbReporteAsistencia[[#All],[SerialDeBusqueda]:[FechaRegistro]],3,FALSE),""))=HOUR($D$1),MINUTE(IFERROR(VLOOKUP($A385&amp;TEXT(S$3,"dd/mm/yyyy")&amp;$D$2,tbReporteAsistencia[[#All],[SerialDeBusqueda]:[FechaRegistro]],3,FALSE),""))&gt;MINUTE($D$1)),IFERROR(VLOOKUP($A385&amp;TEXT(S$3,"dd/mm/yyyy")&amp;$D$2,tbReporteAsistencia[[#All],[SerialDeBusqueda]:[FechaRegistro]],3,FALSE),"")-$D$1,""),"")</f>
        <v/>
      </c>
    </row>
    <row r="386" spans="1:19">
      <c r="A386" s="8">
        <f>Plantilla!A387</f>
        <v>0</v>
      </c>
      <c r="B386" s="8">
        <f>Plantilla!B387</f>
        <v>0</v>
      </c>
      <c r="C386" s="8">
        <f>Plantilla!C387</f>
        <v>0</v>
      </c>
      <c r="D386" s="30" t="str">
        <f>IFERROR(IF(AND(HOUR(IFERROR(VLOOKUP($A386&amp;TEXT(D$3,"dd/mm/yyyy")&amp;$D$2,tbReporteAsistencia[[#All],[SerialDeBusqueda]:[FechaRegistro]],3,FALSE),""))=HOUR($D$1),MINUTE(IFERROR(VLOOKUP($A386&amp;TEXT(D$3,"dd/mm/yyyy")&amp;$D$2,tbReporteAsistencia[[#All],[SerialDeBusqueda]:[FechaRegistro]],3,FALSE),""))&gt;MINUTE($D$1)),IFERROR(VLOOKUP($A386&amp;TEXT(D$3,"dd/mm/yyyy")&amp;$D$2,tbReporteAsistencia[[#All],[SerialDeBusqueda]:[FechaRegistro]],3,FALSE),"")-$D$1,""),"")</f>
        <v/>
      </c>
      <c r="E386" s="30" t="str">
        <f>IFERROR(IF(AND(HOUR(IFERROR(VLOOKUP($A386&amp;TEXT(E$3,"dd/mm/yyyy")&amp;$D$2,tbReporteAsistencia[[#All],[SerialDeBusqueda]:[FechaRegistro]],3,FALSE),""))=HOUR($D$1),MINUTE(IFERROR(VLOOKUP($A386&amp;TEXT(E$3,"dd/mm/yyyy")&amp;$D$2,tbReporteAsistencia[[#All],[SerialDeBusqueda]:[FechaRegistro]],3,FALSE),""))&gt;MINUTE($D$1)),IFERROR(VLOOKUP($A386&amp;TEXT(E$3,"dd/mm/yyyy")&amp;$D$2,tbReporteAsistencia[[#All],[SerialDeBusqueda]:[FechaRegistro]],3,FALSE),"")-$D$1,""),"")</f>
        <v/>
      </c>
      <c r="F386" s="30" t="str">
        <f>IFERROR(IF(AND(HOUR(IFERROR(VLOOKUP($A386&amp;TEXT(F$3,"dd/mm/yyyy")&amp;$D$2,tbReporteAsistencia[[#All],[SerialDeBusqueda]:[FechaRegistro]],3,FALSE),""))=HOUR($D$1),MINUTE(IFERROR(VLOOKUP($A386&amp;TEXT(F$3,"dd/mm/yyyy")&amp;$D$2,tbReporteAsistencia[[#All],[SerialDeBusqueda]:[FechaRegistro]],3,FALSE),""))&gt;MINUTE($D$1)),IFERROR(VLOOKUP($A386&amp;TEXT(F$3,"dd/mm/yyyy")&amp;$D$2,tbReporteAsistencia[[#All],[SerialDeBusqueda]:[FechaRegistro]],3,FALSE),"")-$D$1,""),"")</f>
        <v/>
      </c>
      <c r="G386" s="30" t="str">
        <f>IFERROR(IF(AND(HOUR(IFERROR(VLOOKUP($A386&amp;TEXT(G$3,"dd/mm/yyyy")&amp;$D$2,tbReporteAsistencia[[#All],[SerialDeBusqueda]:[FechaRegistro]],3,FALSE),""))=HOUR($D$1),MINUTE(IFERROR(VLOOKUP($A386&amp;TEXT(G$3,"dd/mm/yyyy")&amp;$D$2,tbReporteAsistencia[[#All],[SerialDeBusqueda]:[FechaRegistro]],3,FALSE),""))&gt;MINUTE($D$1)),IFERROR(VLOOKUP($A386&amp;TEXT(G$3,"dd/mm/yyyy")&amp;$D$2,tbReporteAsistencia[[#All],[SerialDeBusqueda]:[FechaRegistro]],3,FALSE),"")-$D$1,""),"")</f>
        <v/>
      </c>
      <c r="H386" s="30" t="str">
        <f>IFERROR(IF(AND(HOUR(IFERROR(VLOOKUP($A386&amp;TEXT(H$3,"dd/mm/yyyy")&amp;$D$2,tbReporteAsistencia[[#All],[SerialDeBusqueda]:[FechaRegistro]],3,FALSE),""))=HOUR($D$1),MINUTE(IFERROR(VLOOKUP($A386&amp;TEXT(H$3,"dd/mm/yyyy")&amp;$D$2,tbReporteAsistencia[[#All],[SerialDeBusqueda]:[FechaRegistro]],3,FALSE),""))&gt;MINUTE($D$1)),IFERROR(VLOOKUP($A386&amp;TEXT(H$3,"dd/mm/yyyy")&amp;$D$2,tbReporteAsistencia[[#All],[SerialDeBusqueda]:[FechaRegistro]],3,FALSE),"")-$D$1,""),"")</f>
        <v/>
      </c>
      <c r="I386" s="30" t="str">
        <f>IFERROR(IF(AND(HOUR(IFERROR(VLOOKUP($A386&amp;TEXT(I$3,"dd/mm/yyyy")&amp;$D$2,tbReporteAsistencia[[#All],[SerialDeBusqueda]:[FechaRegistro]],3,FALSE),""))=HOUR($D$1),MINUTE(IFERROR(VLOOKUP($A386&amp;TEXT(I$3,"dd/mm/yyyy")&amp;$D$2,tbReporteAsistencia[[#All],[SerialDeBusqueda]:[FechaRegistro]],3,FALSE),""))&gt;MINUTE($D$1)),IFERROR(VLOOKUP($A386&amp;TEXT(I$3,"dd/mm/yyyy")&amp;$D$2,tbReporteAsistencia[[#All],[SerialDeBusqueda]:[FechaRegistro]],3,FALSE),"")-$D$1,""),"")</f>
        <v/>
      </c>
      <c r="J386" s="30" t="str">
        <f>IFERROR(IF(AND(HOUR(IFERROR(VLOOKUP($A386&amp;TEXT(J$3,"dd/mm/yyyy")&amp;$D$2,tbReporteAsistencia[[#All],[SerialDeBusqueda]:[FechaRegistro]],3,FALSE),""))=HOUR($D$1),MINUTE(IFERROR(VLOOKUP($A386&amp;TEXT(J$3,"dd/mm/yyyy")&amp;$D$2,tbReporteAsistencia[[#All],[SerialDeBusqueda]:[FechaRegistro]],3,FALSE),""))&gt;MINUTE($D$1)),IFERROR(VLOOKUP($A386&amp;TEXT(J$3,"dd/mm/yyyy")&amp;$D$2,tbReporteAsistencia[[#All],[SerialDeBusqueda]:[FechaRegistro]],3,FALSE),"")-$D$1,""),"")</f>
        <v/>
      </c>
      <c r="K386" s="30" t="str">
        <f>IFERROR(IF(AND(HOUR(IFERROR(VLOOKUP($A386&amp;TEXT(K$3,"dd/mm/yyyy")&amp;$D$2,tbReporteAsistencia[[#All],[SerialDeBusqueda]:[FechaRegistro]],3,FALSE),""))=HOUR($D$1),MINUTE(IFERROR(VLOOKUP($A386&amp;TEXT(K$3,"dd/mm/yyyy")&amp;$D$2,tbReporteAsistencia[[#All],[SerialDeBusqueda]:[FechaRegistro]],3,FALSE),""))&gt;MINUTE($D$1)),IFERROR(VLOOKUP($A386&amp;TEXT(K$3,"dd/mm/yyyy")&amp;$D$2,tbReporteAsistencia[[#All],[SerialDeBusqueda]:[FechaRegistro]],3,FALSE),"")-$D$1,""),"")</f>
        <v/>
      </c>
      <c r="L386" s="30" t="str">
        <f>IFERROR(IF(AND(HOUR(IFERROR(VLOOKUP($A386&amp;TEXT(L$3,"dd/mm/yyyy")&amp;$D$2,tbReporteAsistencia[[#All],[SerialDeBusqueda]:[FechaRegistro]],3,FALSE),""))=HOUR($D$1),MINUTE(IFERROR(VLOOKUP($A386&amp;TEXT(L$3,"dd/mm/yyyy")&amp;$D$2,tbReporteAsistencia[[#All],[SerialDeBusqueda]:[FechaRegistro]],3,FALSE),""))&gt;MINUTE($D$1)),IFERROR(VLOOKUP($A386&amp;TEXT(L$3,"dd/mm/yyyy")&amp;$D$2,tbReporteAsistencia[[#All],[SerialDeBusqueda]:[FechaRegistro]],3,FALSE),"")-$D$1,""),"")</f>
        <v/>
      </c>
      <c r="M386" s="30" t="str">
        <f>IFERROR(IF(AND(HOUR(IFERROR(VLOOKUP($A386&amp;TEXT(M$3,"dd/mm/yyyy")&amp;$D$2,tbReporteAsistencia[[#All],[SerialDeBusqueda]:[FechaRegistro]],3,FALSE),""))=HOUR($D$1),MINUTE(IFERROR(VLOOKUP($A386&amp;TEXT(M$3,"dd/mm/yyyy")&amp;$D$2,tbReporteAsistencia[[#All],[SerialDeBusqueda]:[FechaRegistro]],3,FALSE),""))&gt;MINUTE($D$1)),IFERROR(VLOOKUP($A386&amp;TEXT(M$3,"dd/mm/yyyy")&amp;$D$2,tbReporteAsistencia[[#All],[SerialDeBusqueda]:[FechaRegistro]],3,FALSE),"")-$D$1,""),"")</f>
        <v/>
      </c>
      <c r="N386" s="30" t="str">
        <f>IFERROR(IF(AND(HOUR(IFERROR(VLOOKUP($A386&amp;TEXT(N$3,"dd/mm/yyyy")&amp;$D$2,tbReporteAsistencia[[#All],[SerialDeBusqueda]:[FechaRegistro]],3,FALSE),""))=HOUR($D$1),MINUTE(IFERROR(VLOOKUP($A386&amp;TEXT(N$3,"dd/mm/yyyy")&amp;$D$2,tbReporteAsistencia[[#All],[SerialDeBusqueda]:[FechaRegistro]],3,FALSE),""))&gt;MINUTE($D$1)),IFERROR(VLOOKUP($A386&amp;TEXT(N$3,"dd/mm/yyyy")&amp;$D$2,tbReporteAsistencia[[#All],[SerialDeBusqueda]:[FechaRegistro]],3,FALSE),"")-$D$1,""),"")</f>
        <v/>
      </c>
      <c r="O386" s="30" t="str">
        <f>IFERROR(IF(AND(HOUR(IFERROR(VLOOKUP($A386&amp;TEXT(O$3,"dd/mm/yyyy")&amp;$D$2,tbReporteAsistencia[[#All],[SerialDeBusqueda]:[FechaRegistro]],3,FALSE),""))=HOUR($D$1),MINUTE(IFERROR(VLOOKUP($A386&amp;TEXT(O$3,"dd/mm/yyyy")&amp;$D$2,tbReporteAsistencia[[#All],[SerialDeBusqueda]:[FechaRegistro]],3,FALSE),""))&gt;MINUTE($D$1)),IFERROR(VLOOKUP($A386&amp;TEXT(O$3,"dd/mm/yyyy")&amp;$D$2,tbReporteAsistencia[[#All],[SerialDeBusqueda]:[FechaRegistro]],3,FALSE),"")-$D$1,""),"")</f>
        <v/>
      </c>
      <c r="P386" s="30" t="str">
        <f>IFERROR(IF(AND(HOUR(IFERROR(VLOOKUP($A386&amp;TEXT(P$3,"dd/mm/yyyy")&amp;$D$2,tbReporteAsistencia[[#All],[SerialDeBusqueda]:[FechaRegistro]],3,FALSE),""))=HOUR($D$1),MINUTE(IFERROR(VLOOKUP($A386&amp;TEXT(P$3,"dd/mm/yyyy")&amp;$D$2,tbReporteAsistencia[[#All],[SerialDeBusqueda]:[FechaRegistro]],3,FALSE),""))&gt;MINUTE($D$1)),IFERROR(VLOOKUP($A386&amp;TEXT(P$3,"dd/mm/yyyy")&amp;$D$2,tbReporteAsistencia[[#All],[SerialDeBusqueda]:[FechaRegistro]],3,FALSE),"")-$D$1,""),"")</f>
        <v/>
      </c>
      <c r="Q386" s="30" t="str">
        <f>IFERROR(IF(AND(HOUR(IFERROR(VLOOKUP($A386&amp;TEXT(Q$3,"dd/mm/yyyy")&amp;$D$2,tbReporteAsistencia[[#All],[SerialDeBusqueda]:[FechaRegistro]],3,FALSE),""))=HOUR($D$1),MINUTE(IFERROR(VLOOKUP($A386&amp;TEXT(Q$3,"dd/mm/yyyy")&amp;$D$2,tbReporteAsistencia[[#All],[SerialDeBusqueda]:[FechaRegistro]],3,FALSE),""))&gt;MINUTE($D$1)),IFERROR(VLOOKUP($A386&amp;TEXT(Q$3,"dd/mm/yyyy")&amp;$D$2,tbReporteAsistencia[[#All],[SerialDeBusqueda]:[FechaRegistro]],3,FALSE),"")-$D$1,""),"")</f>
        <v/>
      </c>
      <c r="R386" s="30" t="str">
        <f>IFERROR(IF(AND(HOUR(IFERROR(VLOOKUP($A386&amp;TEXT(R$3,"dd/mm/yyyy")&amp;$D$2,tbReporteAsistencia[[#All],[SerialDeBusqueda]:[FechaRegistro]],3,FALSE),""))=HOUR($D$1),MINUTE(IFERROR(VLOOKUP($A386&amp;TEXT(R$3,"dd/mm/yyyy")&amp;$D$2,tbReporteAsistencia[[#All],[SerialDeBusqueda]:[FechaRegistro]],3,FALSE),""))&gt;MINUTE($D$1)),IFERROR(VLOOKUP($A386&amp;TEXT(R$3,"dd/mm/yyyy")&amp;$D$2,tbReporteAsistencia[[#All],[SerialDeBusqueda]:[FechaRegistro]],3,FALSE),"")-$D$1,""),"")</f>
        <v/>
      </c>
      <c r="S386" s="30" t="str">
        <f>IFERROR(IF(AND(HOUR(IFERROR(VLOOKUP($A386&amp;TEXT(S$3,"dd/mm/yyyy")&amp;$D$2,tbReporteAsistencia[[#All],[SerialDeBusqueda]:[FechaRegistro]],3,FALSE),""))=HOUR($D$1),MINUTE(IFERROR(VLOOKUP($A386&amp;TEXT(S$3,"dd/mm/yyyy")&amp;$D$2,tbReporteAsistencia[[#All],[SerialDeBusqueda]:[FechaRegistro]],3,FALSE),""))&gt;MINUTE($D$1)),IFERROR(VLOOKUP($A386&amp;TEXT(S$3,"dd/mm/yyyy")&amp;$D$2,tbReporteAsistencia[[#All],[SerialDeBusqueda]:[FechaRegistro]],3,FALSE),"")-$D$1,""),"")</f>
        <v/>
      </c>
    </row>
    <row r="387" spans="1:19">
      <c r="A387" s="8">
        <f>Plantilla!A388</f>
        <v>0</v>
      </c>
      <c r="B387" s="8">
        <f>Plantilla!B388</f>
        <v>0</v>
      </c>
      <c r="C387" s="8">
        <f>Plantilla!C388</f>
        <v>0</v>
      </c>
      <c r="D387" s="30" t="str">
        <f>IFERROR(IF(AND(HOUR(IFERROR(VLOOKUP($A387&amp;TEXT(D$3,"dd/mm/yyyy")&amp;$D$2,tbReporteAsistencia[[#All],[SerialDeBusqueda]:[FechaRegistro]],3,FALSE),""))=HOUR($D$1),MINUTE(IFERROR(VLOOKUP($A387&amp;TEXT(D$3,"dd/mm/yyyy")&amp;$D$2,tbReporteAsistencia[[#All],[SerialDeBusqueda]:[FechaRegistro]],3,FALSE),""))&gt;MINUTE($D$1)),IFERROR(VLOOKUP($A387&amp;TEXT(D$3,"dd/mm/yyyy")&amp;$D$2,tbReporteAsistencia[[#All],[SerialDeBusqueda]:[FechaRegistro]],3,FALSE),"")-$D$1,""),"")</f>
        <v/>
      </c>
      <c r="E387" s="30" t="str">
        <f>IFERROR(IF(AND(HOUR(IFERROR(VLOOKUP($A387&amp;TEXT(E$3,"dd/mm/yyyy")&amp;$D$2,tbReporteAsistencia[[#All],[SerialDeBusqueda]:[FechaRegistro]],3,FALSE),""))=HOUR($D$1),MINUTE(IFERROR(VLOOKUP($A387&amp;TEXT(E$3,"dd/mm/yyyy")&amp;$D$2,tbReporteAsistencia[[#All],[SerialDeBusqueda]:[FechaRegistro]],3,FALSE),""))&gt;MINUTE($D$1)),IFERROR(VLOOKUP($A387&amp;TEXT(E$3,"dd/mm/yyyy")&amp;$D$2,tbReporteAsistencia[[#All],[SerialDeBusqueda]:[FechaRegistro]],3,FALSE),"")-$D$1,""),"")</f>
        <v/>
      </c>
      <c r="F387" s="30" t="str">
        <f>IFERROR(IF(AND(HOUR(IFERROR(VLOOKUP($A387&amp;TEXT(F$3,"dd/mm/yyyy")&amp;$D$2,tbReporteAsistencia[[#All],[SerialDeBusqueda]:[FechaRegistro]],3,FALSE),""))=HOUR($D$1),MINUTE(IFERROR(VLOOKUP($A387&amp;TEXT(F$3,"dd/mm/yyyy")&amp;$D$2,tbReporteAsistencia[[#All],[SerialDeBusqueda]:[FechaRegistro]],3,FALSE),""))&gt;MINUTE($D$1)),IFERROR(VLOOKUP($A387&amp;TEXT(F$3,"dd/mm/yyyy")&amp;$D$2,tbReporteAsistencia[[#All],[SerialDeBusqueda]:[FechaRegistro]],3,FALSE),"")-$D$1,""),"")</f>
        <v/>
      </c>
      <c r="G387" s="30" t="str">
        <f>IFERROR(IF(AND(HOUR(IFERROR(VLOOKUP($A387&amp;TEXT(G$3,"dd/mm/yyyy")&amp;$D$2,tbReporteAsistencia[[#All],[SerialDeBusqueda]:[FechaRegistro]],3,FALSE),""))=HOUR($D$1),MINUTE(IFERROR(VLOOKUP($A387&amp;TEXT(G$3,"dd/mm/yyyy")&amp;$D$2,tbReporteAsistencia[[#All],[SerialDeBusqueda]:[FechaRegistro]],3,FALSE),""))&gt;MINUTE($D$1)),IFERROR(VLOOKUP($A387&amp;TEXT(G$3,"dd/mm/yyyy")&amp;$D$2,tbReporteAsistencia[[#All],[SerialDeBusqueda]:[FechaRegistro]],3,FALSE),"")-$D$1,""),"")</f>
        <v/>
      </c>
      <c r="H387" s="30" t="str">
        <f>IFERROR(IF(AND(HOUR(IFERROR(VLOOKUP($A387&amp;TEXT(H$3,"dd/mm/yyyy")&amp;$D$2,tbReporteAsistencia[[#All],[SerialDeBusqueda]:[FechaRegistro]],3,FALSE),""))=HOUR($D$1),MINUTE(IFERROR(VLOOKUP($A387&amp;TEXT(H$3,"dd/mm/yyyy")&amp;$D$2,tbReporteAsistencia[[#All],[SerialDeBusqueda]:[FechaRegistro]],3,FALSE),""))&gt;MINUTE($D$1)),IFERROR(VLOOKUP($A387&amp;TEXT(H$3,"dd/mm/yyyy")&amp;$D$2,tbReporteAsistencia[[#All],[SerialDeBusqueda]:[FechaRegistro]],3,FALSE),"")-$D$1,""),"")</f>
        <v/>
      </c>
      <c r="I387" s="30" t="str">
        <f>IFERROR(IF(AND(HOUR(IFERROR(VLOOKUP($A387&amp;TEXT(I$3,"dd/mm/yyyy")&amp;$D$2,tbReporteAsistencia[[#All],[SerialDeBusqueda]:[FechaRegistro]],3,FALSE),""))=HOUR($D$1),MINUTE(IFERROR(VLOOKUP($A387&amp;TEXT(I$3,"dd/mm/yyyy")&amp;$D$2,tbReporteAsistencia[[#All],[SerialDeBusqueda]:[FechaRegistro]],3,FALSE),""))&gt;MINUTE($D$1)),IFERROR(VLOOKUP($A387&amp;TEXT(I$3,"dd/mm/yyyy")&amp;$D$2,tbReporteAsistencia[[#All],[SerialDeBusqueda]:[FechaRegistro]],3,FALSE),"")-$D$1,""),"")</f>
        <v/>
      </c>
      <c r="J387" s="30" t="str">
        <f>IFERROR(IF(AND(HOUR(IFERROR(VLOOKUP($A387&amp;TEXT(J$3,"dd/mm/yyyy")&amp;$D$2,tbReporteAsistencia[[#All],[SerialDeBusqueda]:[FechaRegistro]],3,FALSE),""))=HOUR($D$1),MINUTE(IFERROR(VLOOKUP($A387&amp;TEXT(J$3,"dd/mm/yyyy")&amp;$D$2,tbReporteAsistencia[[#All],[SerialDeBusqueda]:[FechaRegistro]],3,FALSE),""))&gt;MINUTE($D$1)),IFERROR(VLOOKUP($A387&amp;TEXT(J$3,"dd/mm/yyyy")&amp;$D$2,tbReporteAsistencia[[#All],[SerialDeBusqueda]:[FechaRegistro]],3,FALSE),"")-$D$1,""),"")</f>
        <v/>
      </c>
      <c r="K387" s="30" t="str">
        <f>IFERROR(IF(AND(HOUR(IFERROR(VLOOKUP($A387&amp;TEXT(K$3,"dd/mm/yyyy")&amp;$D$2,tbReporteAsistencia[[#All],[SerialDeBusqueda]:[FechaRegistro]],3,FALSE),""))=HOUR($D$1),MINUTE(IFERROR(VLOOKUP($A387&amp;TEXT(K$3,"dd/mm/yyyy")&amp;$D$2,tbReporteAsistencia[[#All],[SerialDeBusqueda]:[FechaRegistro]],3,FALSE),""))&gt;MINUTE($D$1)),IFERROR(VLOOKUP($A387&amp;TEXT(K$3,"dd/mm/yyyy")&amp;$D$2,tbReporteAsistencia[[#All],[SerialDeBusqueda]:[FechaRegistro]],3,FALSE),"")-$D$1,""),"")</f>
        <v/>
      </c>
      <c r="L387" s="30" t="str">
        <f>IFERROR(IF(AND(HOUR(IFERROR(VLOOKUP($A387&amp;TEXT(L$3,"dd/mm/yyyy")&amp;$D$2,tbReporteAsistencia[[#All],[SerialDeBusqueda]:[FechaRegistro]],3,FALSE),""))=HOUR($D$1),MINUTE(IFERROR(VLOOKUP($A387&amp;TEXT(L$3,"dd/mm/yyyy")&amp;$D$2,tbReporteAsistencia[[#All],[SerialDeBusqueda]:[FechaRegistro]],3,FALSE),""))&gt;MINUTE($D$1)),IFERROR(VLOOKUP($A387&amp;TEXT(L$3,"dd/mm/yyyy")&amp;$D$2,tbReporteAsistencia[[#All],[SerialDeBusqueda]:[FechaRegistro]],3,FALSE),"")-$D$1,""),"")</f>
        <v/>
      </c>
      <c r="M387" s="30" t="str">
        <f>IFERROR(IF(AND(HOUR(IFERROR(VLOOKUP($A387&amp;TEXT(M$3,"dd/mm/yyyy")&amp;$D$2,tbReporteAsistencia[[#All],[SerialDeBusqueda]:[FechaRegistro]],3,FALSE),""))=HOUR($D$1),MINUTE(IFERROR(VLOOKUP($A387&amp;TEXT(M$3,"dd/mm/yyyy")&amp;$D$2,tbReporteAsistencia[[#All],[SerialDeBusqueda]:[FechaRegistro]],3,FALSE),""))&gt;MINUTE($D$1)),IFERROR(VLOOKUP($A387&amp;TEXT(M$3,"dd/mm/yyyy")&amp;$D$2,tbReporteAsistencia[[#All],[SerialDeBusqueda]:[FechaRegistro]],3,FALSE),"")-$D$1,""),"")</f>
        <v/>
      </c>
      <c r="N387" s="30" t="str">
        <f>IFERROR(IF(AND(HOUR(IFERROR(VLOOKUP($A387&amp;TEXT(N$3,"dd/mm/yyyy")&amp;$D$2,tbReporteAsistencia[[#All],[SerialDeBusqueda]:[FechaRegistro]],3,FALSE),""))=HOUR($D$1),MINUTE(IFERROR(VLOOKUP($A387&amp;TEXT(N$3,"dd/mm/yyyy")&amp;$D$2,tbReporteAsistencia[[#All],[SerialDeBusqueda]:[FechaRegistro]],3,FALSE),""))&gt;MINUTE($D$1)),IFERROR(VLOOKUP($A387&amp;TEXT(N$3,"dd/mm/yyyy")&amp;$D$2,tbReporteAsistencia[[#All],[SerialDeBusqueda]:[FechaRegistro]],3,FALSE),"")-$D$1,""),"")</f>
        <v/>
      </c>
      <c r="O387" s="30" t="str">
        <f>IFERROR(IF(AND(HOUR(IFERROR(VLOOKUP($A387&amp;TEXT(O$3,"dd/mm/yyyy")&amp;$D$2,tbReporteAsistencia[[#All],[SerialDeBusqueda]:[FechaRegistro]],3,FALSE),""))=HOUR($D$1),MINUTE(IFERROR(VLOOKUP($A387&amp;TEXT(O$3,"dd/mm/yyyy")&amp;$D$2,tbReporteAsistencia[[#All],[SerialDeBusqueda]:[FechaRegistro]],3,FALSE),""))&gt;MINUTE($D$1)),IFERROR(VLOOKUP($A387&amp;TEXT(O$3,"dd/mm/yyyy")&amp;$D$2,tbReporteAsistencia[[#All],[SerialDeBusqueda]:[FechaRegistro]],3,FALSE),"")-$D$1,""),"")</f>
        <v/>
      </c>
      <c r="P387" s="30" t="str">
        <f>IFERROR(IF(AND(HOUR(IFERROR(VLOOKUP($A387&amp;TEXT(P$3,"dd/mm/yyyy")&amp;$D$2,tbReporteAsistencia[[#All],[SerialDeBusqueda]:[FechaRegistro]],3,FALSE),""))=HOUR($D$1),MINUTE(IFERROR(VLOOKUP($A387&amp;TEXT(P$3,"dd/mm/yyyy")&amp;$D$2,tbReporteAsistencia[[#All],[SerialDeBusqueda]:[FechaRegistro]],3,FALSE),""))&gt;MINUTE($D$1)),IFERROR(VLOOKUP($A387&amp;TEXT(P$3,"dd/mm/yyyy")&amp;$D$2,tbReporteAsistencia[[#All],[SerialDeBusqueda]:[FechaRegistro]],3,FALSE),"")-$D$1,""),"")</f>
        <v/>
      </c>
      <c r="Q387" s="30" t="str">
        <f>IFERROR(IF(AND(HOUR(IFERROR(VLOOKUP($A387&amp;TEXT(Q$3,"dd/mm/yyyy")&amp;$D$2,tbReporteAsistencia[[#All],[SerialDeBusqueda]:[FechaRegistro]],3,FALSE),""))=HOUR($D$1),MINUTE(IFERROR(VLOOKUP($A387&amp;TEXT(Q$3,"dd/mm/yyyy")&amp;$D$2,tbReporteAsistencia[[#All],[SerialDeBusqueda]:[FechaRegistro]],3,FALSE),""))&gt;MINUTE($D$1)),IFERROR(VLOOKUP($A387&amp;TEXT(Q$3,"dd/mm/yyyy")&amp;$D$2,tbReporteAsistencia[[#All],[SerialDeBusqueda]:[FechaRegistro]],3,FALSE),"")-$D$1,""),"")</f>
        <v/>
      </c>
      <c r="R387" s="30" t="str">
        <f>IFERROR(IF(AND(HOUR(IFERROR(VLOOKUP($A387&amp;TEXT(R$3,"dd/mm/yyyy")&amp;$D$2,tbReporteAsistencia[[#All],[SerialDeBusqueda]:[FechaRegistro]],3,FALSE),""))=HOUR($D$1),MINUTE(IFERROR(VLOOKUP($A387&amp;TEXT(R$3,"dd/mm/yyyy")&amp;$D$2,tbReporteAsistencia[[#All],[SerialDeBusqueda]:[FechaRegistro]],3,FALSE),""))&gt;MINUTE($D$1)),IFERROR(VLOOKUP($A387&amp;TEXT(R$3,"dd/mm/yyyy")&amp;$D$2,tbReporteAsistencia[[#All],[SerialDeBusqueda]:[FechaRegistro]],3,FALSE),"")-$D$1,""),"")</f>
        <v/>
      </c>
      <c r="S387" s="30" t="str">
        <f>IFERROR(IF(AND(HOUR(IFERROR(VLOOKUP($A387&amp;TEXT(S$3,"dd/mm/yyyy")&amp;$D$2,tbReporteAsistencia[[#All],[SerialDeBusqueda]:[FechaRegistro]],3,FALSE),""))=HOUR($D$1),MINUTE(IFERROR(VLOOKUP($A387&amp;TEXT(S$3,"dd/mm/yyyy")&amp;$D$2,tbReporteAsistencia[[#All],[SerialDeBusqueda]:[FechaRegistro]],3,FALSE),""))&gt;MINUTE($D$1)),IFERROR(VLOOKUP($A387&amp;TEXT(S$3,"dd/mm/yyyy")&amp;$D$2,tbReporteAsistencia[[#All],[SerialDeBusqueda]:[FechaRegistro]],3,FALSE),"")-$D$1,""),"")</f>
        <v/>
      </c>
    </row>
    <row r="388" spans="1:19">
      <c r="A388" s="8">
        <f>Plantilla!A389</f>
        <v>0</v>
      </c>
      <c r="B388" s="8">
        <f>Plantilla!B389</f>
        <v>0</v>
      </c>
      <c r="C388" s="8">
        <f>Plantilla!C389</f>
        <v>0</v>
      </c>
      <c r="D388" s="30" t="str">
        <f>IFERROR(IF(AND(HOUR(IFERROR(VLOOKUP($A388&amp;TEXT(D$3,"dd/mm/yyyy")&amp;$D$2,tbReporteAsistencia[[#All],[SerialDeBusqueda]:[FechaRegistro]],3,FALSE),""))=HOUR($D$1),MINUTE(IFERROR(VLOOKUP($A388&amp;TEXT(D$3,"dd/mm/yyyy")&amp;$D$2,tbReporteAsistencia[[#All],[SerialDeBusqueda]:[FechaRegistro]],3,FALSE),""))&gt;MINUTE($D$1)),IFERROR(VLOOKUP($A388&amp;TEXT(D$3,"dd/mm/yyyy")&amp;$D$2,tbReporteAsistencia[[#All],[SerialDeBusqueda]:[FechaRegistro]],3,FALSE),"")-$D$1,""),"")</f>
        <v/>
      </c>
      <c r="E388" s="30" t="str">
        <f>IFERROR(IF(AND(HOUR(IFERROR(VLOOKUP($A388&amp;TEXT(E$3,"dd/mm/yyyy")&amp;$D$2,tbReporteAsistencia[[#All],[SerialDeBusqueda]:[FechaRegistro]],3,FALSE),""))=HOUR($D$1),MINUTE(IFERROR(VLOOKUP($A388&amp;TEXT(E$3,"dd/mm/yyyy")&amp;$D$2,tbReporteAsistencia[[#All],[SerialDeBusqueda]:[FechaRegistro]],3,FALSE),""))&gt;MINUTE($D$1)),IFERROR(VLOOKUP($A388&amp;TEXT(E$3,"dd/mm/yyyy")&amp;$D$2,tbReporteAsistencia[[#All],[SerialDeBusqueda]:[FechaRegistro]],3,FALSE),"")-$D$1,""),"")</f>
        <v/>
      </c>
      <c r="F388" s="30" t="str">
        <f>IFERROR(IF(AND(HOUR(IFERROR(VLOOKUP($A388&amp;TEXT(F$3,"dd/mm/yyyy")&amp;$D$2,tbReporteAsistencia[[#All],[SerialDeBusqueda]:[FechaRegistro]],3,FALSE),""))=HOUR($D$1),MINUTE(IFERROR(VLOOKUP($A388&amp;TEXT(F$3,"dd/mm/yyyy")&amp;$D$2,tbReporteAsistencia[[#All],[SerialDeBusqueda]:[FechaRegistro]],3,FALSE),""))&gt;MINUTE($D$1)),IFERROR(VLOOKUP($A388&amp;TEXT(F$3,"dd/mm/yyyy")&amp;$D$2,tbReporteAsistencia[[#All],[SerialDeBusqueda]:[FechaRegistro]],3,FALSE),"")-$D$1,""),"")</f>
        <v/>
      </c>
      <c r="G388" s="30" t="str">
        <f>IFERROR(IF(AND(HOUR(IFERROR(VLOOKUP($A388&amp;TEXT(G$3,"dd/mm/yyyy")&amp;$D$2,tbReporteAsistencia[[#All],[SerialDeBusqueda]:[FechaRegistro]],3,FALSE),""))=HOUR($D$1),MINUTE(IFERROR(VLOOKUP($A388&amp;TEXT(G$3,"dd/mm/yyyy")&amp;$D$2,tbReporteAsistencia[[#All],[SerialDeBusqueda]:[FechaRegistro]],3,FALSE),""))&gt;MINUTE($D$1)),IFERROR(VLOOKUP($A388&amp;TEXT(G$3,"dd/mm/yyyy")&amp;$D$2,tbReporteAsistencia[[#All],[SerialDeBusqueda]:[FechaRegistro]],3,FALSE),"")-$D$1,""),"")</f>
        <v/>
      </c>
      <c r="H388" s="30" t="str">
        <f>IFERROR(IF(AND(HOUR(IFERROR(VLOOKUP($A388&amp;TEXT(H$3,"dd/mm/yyyy")&amp;$D$2,tbReporteAsistencia[[#All],[SerialDeBusqueda]:[FechaRegistro]],3,FALSE),""))=HOUR($D$1),MINUTE(IFERROR(VLOOKUP($A388&amp;TEXT(H$3,"dd/mm/yyyy")&amp;$D$2,tbReporteAsistencia[[#All],[SerialDeBusqueda]:[FechaRegistro]],3,FALSE),""))&gt;MINUTE($D$1)),IFERROR(VLOOKUP($A388&amp;TEXT(H$3,"dd/mm/yyyy")&amp;$D$2,tbReporteAsistencia[[#All],[SerialDeBusqueda]:[FechaRegistro]],3,FALSE),"")-$D$1,""),"")</f>
        <v/>
      </c>
      <c r="I388" s="30" t="str">
        <f>IFERROR(IF(AND(HOUR(IFERROR(VLOOKUP($A388&amp;TEXT(I$3,"dd/mm/yyyy")&amp;$D$2,tbReporteAsistencia[[#All],[SerialDeBusqueda]:[FechaRegistro]],3,FALSE),""))=HOUR($D$1),MINUTE(IFERROR(VLOOKUP($A388&amp;TEXT(I$3,"dd/mm/yyyy")&amp;$D$2,tbReporteAsistencia[[#All],[SerialDeBusqueda]:[FechaRegistro]],3,FALSE),""))&gt;MINUTE($D$1)),IFERROR(VLOOKUP($A388&amp;TEXT(I$3,"dd/mm/yyyy")&amp;$D$2,tbReporteAsistencia[[#All],[SerialDeBusqueda]:[FechaRegistro]],3,FALSE),"")-$D$1,""),"")</f>
        <v/>
      </c>
      <c r="J388" s="30" t="str">
        <f>IFERROR(IF(AND(HOUR(IFERROR(VLOOKUP($A388&amp;TEXT(J$3,"dd/mm/yyyy")&amp;$D$2,tbReporteAsistencia[[#All],[SerialDeBusqueda]:[FechaRegistro]],3,FALSE),""))=HOUR($D$1),MINUTE(IFERROR(VLOOKUP($A388&amp;TEXT(J$3,"dd/mm/yyyy")&amp;$D$2,tbReporteAsistencia[[#All],[SerialDeBusqueda]:[FechaRegistro]],3,FALSE),""))&gt;MINUTE($D$1)),IFERROR(VLOOKUP($A388&amp;TEXT(J$3,"dd/mm/yyyy")&amp;$D$2,tbReporteAsistencia[[#All],[SerialDeBusqueda]:[FechaRegistro]],3,FALSE),"")-$D$1,""),"")</f>
        <v/>
      </c>
      <c r="K388" s="30" t="str">
        <f>IFERROR(IF(AND(HOUR(IFERROR(VLOOKUP($A388&amp;TEXT(K$3,"dd/mm/yyyy")&amp;$D$2,tbReporteAsistencia[[#All],[SerialDeBusqueda]:[FechaRegistro]],3,FALSE),""))=HOUR($D$1),MINUTE(IFERROR(VLOOKUP($A388&amp;TEXT(K$3,"dd/mm/yyyy")&amp;$D$2,tbReporteAsistencia[[#All],[SerialDeBusqueda]:[FechaRegistro]],3,FALSE),""))&gt;MINUTE($D$1)),IFERROR(VLOOKUP($A388&amp;TEXT(K$3,"dd/mm/yyyy")&amp;$D$2,tbReporteAsistencia[[#All],[SerialDeBusqueda]:[FechaRegistro]],3,FALSE),"")-$D$1,""),"")</f>
        <v/>
      </c>
      <c r="L388" s="30" t="str">
        <f>IFERROR(IF(AND(HOUR(IFERROR(VLOOKUP($A388&amp;TEXT(L$3,"dd/mm/yyyy")&amp;$D$2,tbReporteAsistencia[[#All],[SerialDeBusqueda]:[FechaRegistro]],3,FALSE),""))=HOUR($D$1),MINUTE(IFERROR(VLOOKUP($A388&amp;TEXT(L$3,"dd/mm/yyyy")&amp;$D$2,tbReporteAsistencia[[#All],[SerialDeBusqueda]:[FechaRegistro]],3,FALSE),""))&gt;MINUTE($D$1)),IFERROR(VLOOKUP($A388&amp;TEXT(L$3,"dd/mm/yyyy")&amp;$D$2,tbReporteAsistencia[[#All],[SerialDeBusqueda]:[FechaRegistro]],3,FALSE),"")-$D$1,""),"")</f>
        <v/>
      </c>
      <c r="M388" s="30" t="str">
        <f>IFERROR(IF(AND(HOUR(IFERROR(VLOOKUP($A388&amp;TEXT(M$3,"dd/mm/yyyy")&amp;$D$2,tbReporteAsistencia[[#All],[SerialDeBusqueda]:[FechaRegistro]],3,FALSE),""))=HOUR($D$1),MINUTE(IFERROR(VLOOKUP($A388&amp;TEXT(M$3,"dd/mm/yyyy")&amp;$D$2,tbReporteAsistencia[[#All],[SerialDeBusqueda]:[FechaRegistro]],3,FALSE),""))&gt;MINUTE($D$1)),IFERROR(VLOOKUP($A388&amp;TEXT(M$3,"dd/mm/yyyy")&amp;$D$2,tbReporteAsistencia[[#All],[SerialDeBusqueda]:[FechaRegistro]],3,FALSE),"")-$D$1,""),"")</f>
        <v/>
      </c>
      <c r="N388" s="30" t="str">
        <f>IFERROR(IF(AND(HOUR(IFERROR(VLOOKUP($A388&amp;TEXT(N$3,"dd/mm/yyyy")&amp;$D$2,tbReporteAsistencia[[#All],[SerialDeBusqueda]:[FechaRegistro]],3,FALSE),""))=HOUR($D$1),MINUTE(IFERROR(VLOOKUP($A388&amp;TEXT(N$3,"dd/mm/yyyy")&amp;$D$2,tbReporteAsistencia[[#All],[SerialDeBusqueda]:[FechaRegistro]],3,FALSE),""))&gt;MINUTE($D$1)),IFERROR(VLOOKUP($A388&amp;TEXT(N$3,"dd/mm/yyyy")&amp;$D$2,tbReporteAsistencia[[#All],[SerialDeBusqueda]:[FechaRegistro]],3,FALSE),"")-$D$1,""),"")</f>
        <v/>
      </c>
      <c r="O388" s="30" t="str">
        <f>IFERROR(IF(AND(HOUR(IFERROR(VLOOKUP($A388&amp;TEXT(O$3,"dd/mm/yyyy")&amp;$D$2,tbReporteAsistencia[[#All],[SerialDeBusqueda]:[FechaRegistro]],3,FALSE),""))=HOUR($D$1),MINUTE(IFERROR(VLOOKUP($A388&amp;TEXT(O$3,"dd/mm/yyyy")&amp;$D$2,tbReporteAsistencia[[#All],[SerialDeBusqueda]:[FechaRegistro]],3,FALSE),""))&gt;MINUTE($D$1)),IFERROR(VLOOKUP($A388&amp;TEXT(O$3,"dd/mm/yyyy")&amp;$D$2,tbReporteAsistencia[[#All],[SerialDeBusqueda]:[FechaRegistro]],3,FALSE),"")-$D$1,""),"")</f>
        <v/>
      </c>
      <c r="P388" s="30" t="str">
        <f>IFERROR(IF(AND(HOUR(IFERROR(VLOOKUP($A388&amp;TEXT(P$3,"dd/mm/yyyy")&amp;$D$2,tbReporteAsistencia[[#All],[SerialDeBusqueda]:[FechaRegistro]],3,FALSE),""))=HOUR($D$1),MINUTE(IFERROR(VLOOKUP($A388&amp;TEXT(P$3,"dd/mm/yyyy")&amp;$D$2,tbReporteAsistencia[[#All],[SerialDeBusqueda]:[FechaRegistro]],3,FALSE),""))&gt;MINUTE($D$1)),IFERROR(VLOOKUP($A388&amp;TEXT(P$3,"dd/mm/yyyy")&amp;$D$2,tbReporteAsistencia[[#All],[SerialDeBusqueda]:[FechaRegistro]],3,FALSE),"")-$D$1,""),"")</f>
        <v/>
      </c>
      <c r="Q388" s="30" t="str">
        <f>IFERROR(IF(AND(HOUR(IFERROR(VLOOKUP($A388&amp;TEXT(Q$3,"dd/mm/yyyy")&amp;$D$2,tbReporteAsistencia[[#All],[SerialDeBusqueda]:[FechaRegistro]],3,FALSE),""))=HOUR($D$1),MINUTE(IFERROR(VLOOKUP($A388&amp;TEXT(Q$3,"dd/mm/yyyy")&amp;$D$2,tbReporteAsistencia[[#All],[SerialDeBusqueda]:[FechaRegistro]],3,FALSE),""))&gt;MINUTE($D$1)),IFERROR(VLOOKUP($A388&amp;TEXT(Q$3,"dd/mm/yyyy")&amp;$D$2,tbReporteAsistencia[[#All],[SerialDeBusqueda]:[FechaRegistro]],3,FALSE),"")-$D$1,""),"")</f>
        <v/>
      </c>
      <c r="R388" s="30" t="str">
        <f>IFERROR(IF(AND(HOUR(IFERROR(VLOOKUP($A388&amp;TEXT(R$3,"dd/mm/yyyy")&amp;$D$2,tbReporteAsistencia[[#All],[SerialDeBusqueda]:[FechaRegistro]],3,FALSE),""))=HOUR($D$1),MINUTE(IFERROR(VLOOKUP($A388&amp;TEXT(R$3,"dd/mm/yyyy")&amp;$D$2,tbReporteAsistencia[[#All],[SerialDeBusqueda]:[FechaRegistro]],3,FALSE),""))&gt;MINUTE($D$1)),IFERROR(VLOOKUP($A388&amp;TEXT(R$3,"dd/mm/yyyy")&amp;$D$2,tbReporteAsistencia[[#All],[SerialDeBusqueda]:[FechaRegistro]],3,FALSE),"")-$D$1,""),"")</f>
        <v/>
      </c>
      <c r="S388" s="30" t="str">
        <f>IFERROR(IF(AND(HOUR(IFERROR(VLOOKUP($A388&amp;TEXT(S$3,"dd/mm/yyyy")&amp;$D$2,tbReporteAsistencia[[#All],[SerialDeBusqueda]:[FechaRegistro]],3,FALSE),""))=HOUR($D$1),MINUTE(IFERROR(VLOOKUP($A388&amp;TEXT(S$3,"dd/mm/yyyy")&amp;$D$2,tbReporteAsistencia[[#All],[SerialDeBusqueda]:[FechaRegistro]],3,FALSE),""))&gt;MINUTE($D$1)),IFERROR(VLOOKUP($A388&amp;TEXT(S$3,"dd/mm/yyyy")&amp;$D$2,tbReporteAsistencia[[#All],[SerialDeBusqueda]:[FechaRegistro]],3,FALSE),"")-$D$1,""),"")</f>
        <v/>
      </c>
    </row>
    <row r="389" spans="1:19">
      <c r="A389" s="8">
        <f>Plantilla!A390</f>
        <v>0</v>
      </c>
      <c r="B389" s="8">
        <f>Plantilla!B390</f>
        <v>0</v>
      </c>
      <c r="C389" s="8">
        <f>Plantilla!C390</f>
        <v>0</v>
      </c>
      <c r="D389" s="30" t="str">
        <f>IFERROR(IF(AND(HOUR(IFERROR(VLOOKUP($A389&amp;TEXT(D$3,"dd/mm/yyyy")&amp;$D$2,tbReporteAsistencia[[#All],[SerialDeBusqueda]:[FechaRegistro]],3,FALSE),""))=HOUR($D$1),MINUTE(IFERROR(VLOOKUP($A389&amp;TEXT(D$3,"dd/mm/yyyy")&amp;$D$2,tbReporteAsistencia[[#All],[SerialDeBusqueda]:[FechaRegistro]],3,FALSE),""))&gt;MINUTE($D$1)),IFERROR(VLOOKUP($A389&amp;TEXT(D$3,"dd/mm/yyyy")&amp;$D$2,tbReporteAsistencia[[#All],[SerialDeBusqueda]:[FechaRegistro]],3,FALSE),"")-$D$1,""),"")</f>
        <v/>
      </c>
      <c r="E389" s="30" t="str">
        <f>IFERROR(IF(AND(HOUR(IFERROR(VLOOKUP($A389&amp;TEXT(E$3,"dd/mm/yyyy")&amp;$D$2,tbReporteAsistencia[[#All],[SerialDeBusqueda]:[FechaRegistro]],3,FALSE),""))=HOUR($D$1),MINUTE(IFERROR(VLOOKUP($A389&amp;TEXT(E$3,"dd/mm/yyyy")&amp;$D$2,tbReporteAsistencia[[#All],[SerialDeBusqueda]:[FechaRegistro]],3,FALSE),""))&gt;MINUTE($D$1)),IFERROR(VLOOKUP($A389&amp;TEXT(E$3,"dd/mm/yyyy")&amp;$D$2,tbReporteAsistencia[[#All],[SerialDeBusqueda]:[FechaRegistro]],3,FALSE),"")-$D$1,""),"")</f>
        <v/>
      </c>
      <c r="F389" s="30" t="str">
        <f>IFERROR(IF(AND(HOUR(IFERROR(VLOOKUP($A389&amp;TEXT(F$3,"dd/mm/yyyy")&amp;$D$2,tbReporteAsistencia[[#All],[SerialDeBusqueda]:[FechaRegistro]],3,FALSE),""))=HOUR($D$1),MINUTE(IFERROR(VLOOKUP($A389&amp;TEXT(F$3,"dd/mm/yyyy")&amp;$D$2,tbReporteAsistencia[[#All],[SerialDeBusqueda]:[FechaRegistro]],3,FALSE),""))&gt;MINUTE($D$1)),IFERROR(VLOOKUP($A389&amp;TEXT(F$3,"dd/mm/yyyy")&amp;$D$2,tbReporteAsistencia[[#All],[SerialDeBusqueda]:[FechaRegistro]],3,FALSE),"")-$D$1,""),"")</f>
        <v/>
      </c>
      <c r="G389" s="30" t="str">
        <f>IFERROR(IF(AND(HOUR(IFERROR(VLOOKUP($A389&amp;TEXT(G$3,"dd/mm/yyyy")&amp;$D$2,tbReporteAsistencia[[#All],[SerialDeBusqueda]:[FechaRegistro]],3,FALSE),""))=HOUR($D$1),MINUTE(IFERROR(VLOOKUP($A389&amp;TEXT(G$3,"dd/mm/yyyy")&amp;$D$2,tbReporteAsistencia[[#All],[SerialDeBusqueda]:[FechaRegistro]],3,FALSE),""))&gt;MINUTE($D$1)),IFERROR(VLOOKUP($A389&amp;TEXT(G$3,"dd/mm/yyyy")&amp;$D$2,tbReporteAsistencia[[#All],[SerialDeBusqueda]:[FechaRegistro]],3,FALSE),"")-$D$1,""),"")</f>
        <v/>
      </c>
      <c r="H389" s="30" t="str">
        <f>IFERROR(IF(AND(HOUR(IFERROR(VLOOKUP($A389&amp;TEXT(H$3,"dd/mm/yyyy")&amp;$D$2,tbReporteAsistencia[[#All],[SerialDeBusqueda]:[FechaRegistro]],3,FALSE),""))=HOUR($D$1),MINUTE(IFERROR(VLOOKUP($A389&amp;TEXT(H$3,"dd/mm/yyyy")&amp;$D$2,tbReporteAsistencia[[#All],[SerialDeBusqueda]:[FechaRegistro]],3,FALSE),""))&gt;MINUTE($D$1)),IFERROR(VLOOKUP($A389&amp;TEXT(H$3,"dd/mm/yyyy")&amp;$D$2,tbReporteAsistencia[[#All],[SerialDeBusqueda]:[FechaRegistro]],3,FALSE),"")-$D$1,""),"")</f>
        <v/>
      </c>
      <c r="I389" s="30" t="str">
        <f>IFERROR(IF(AND(HOUR(IFERROR(VLOOKUP($A389&amp;TEXT(I$3,"dd/mm/yyyy")&amp;$D$2,tbReporteAsistencia[[#All],[SerialDeBusqueda]:[FechaRegistro]],3,FALSE),""))=HOUR($D$1),MINUTE(IFERROR(VLOOKUP($A389&amp;TEXT(I$3,"dd/mm/yyyy")&amp;$D$2,tbReporteAsistencia[[#All],[SerialDeBusqueda]:[FechaRegistro]],3,FALSE),""))&gt;MINUTE($D$1)),IFERROR(VLOOKUP($A389&amp;TEXT(I$3,"dd/mm/yyyy")&amp;$D$2,tbReporteAsistencia[[#All],[SerialDeBusqueda]:[FechaRegistro]],3,FALSE),"")-$D$1,""),"")</f>
        <v/>
      </c>
      <c r="J389" s="30" t="str">
        <f>IFERROR(IF(AND(HOUR(IFERROR(VLOOKUP($A389&amp;TEXT(J$3,"dd/mm/yyyy")&amp;$D$2,tbReporteAsistencia[[#All],[SerialDeBusqueda]:[FechaRegistro]],3,FALSE),""))=HOUR($D$1),MINUTE(IFERROR(VLOOKUP($A389&amp;TEXT(J$3,"dd/mm/yyyy")&amp;$D$2,tbReporteAsistencia[[#All],[SerialDeBusqueda]:[FechaRegistro]],3,FALSE),""))&gt;MINUTE($D$1)),IFERROR(VLOOKUP($A389&amp;TEXT(J$3,"dd/mm/yyyy")&amp;$D$2,tbReporteAsistencia[[#All],[SerialDeBusqueda]:[FechaRegistro]],3,FALSE),"")-$D$1,""),"")</f>
        <v/>
      </c>
      <c r="K389" s="30" t="str">
        <f>IFERROR(IF(AND(HOUR(IFERROR(VLOOKUP($A389&amp;TEXT(K$3,"dd/mm/yyyy")&amp;$D$2,tbReporteAsistencia[[#All],[SerialDeBusqueda]:[FechaRegistro]],3,FALSE),""))=HOUR($D$1),MINUTE(IFERROR(VLOOKUP($A389&amp;TEXT(K$3,"dd/mm/yyyy")&amp;$D$2,tbReporteAsistencia[[#All],[SerialDeBusqueda]:[FechaRegistro]],3,FALSE),""))&gt;MINUTE($D$1)),IFERROR(VLOOKUP($A389&amp;TEXT(K$3,"dd/mm/yyyy")&amp;$D$2,tbReporteAsistencia[[#All],[SerialDeBusqueda]:[FechaRegistro]],3,FALSE),"")-$D$1,""),"")</f>
        <v/>
      </c>
      <c r="L389" s="30" t="str">
        <f>IFERROR(IF(AND(HOUR(IFERROR(VLOOKUP($A389&amp;TEXT(L$3,"dd/mm/yyyy")&amp;$D$2,tbReporteAsistencia[[#All],[SerialDeBusqueda]:[FechaRegistro]],3,FALSE),""))=HOUR($D$1),MINUTE(IFERROR(VLOOKUP($A389&amp;TEXT(L$3,"dd/mm/yyyy")&amp;$D$2,tbReporteAsistencia[[#All],[SerialDeBusqueda]:[FechaRegistro]],3,FALSE),""))&gt;MINUTE($D$1)),IFERROR(VLOOKUP($A389&amp;TEXT(L$3,"dd/mm/yyyy")&amp;$D$2,tbReporteAsistencia[[#All],[SerialDeBusqueda]:[FechaRegistro]],3,FALSE),"")-$D$1,""),"")</f>
        <v/>
      </c>
      <c r="M389" s="30" t="str">
        <f>IFERROR(IF(AND(HOUR(IFERROR(VLOOKUP($A389&amp;TEXT(M$3,"dd/mm/yyyy")&amp;$D$2,tbReporteAsistencia[[#All],[SerialDeBusqueda]:[FechaRegistro]],3,FALSE),""))=HOUR($D$1),MINUTE(IFERROR(VLOOKUP($A389&amp;TEXT(M$3,"dd/mm/yyyy")&amp;$D$2,tbReporteAsistencia[[#All],[SerialDeBusqueda]:[FechaRegistro]],3,FALSE),""))&gt;MINUTE($D$1)),IFERROR(VLOOKUP($A389&amp;TEXT(M$3,"dd/mm/yyyy")&amp;$D$2,tbReporteAsistencia[[#All],[SerialDeBusqueda]:[FechaRegistro]],3,FALSE),"")-$D$1,""),"")</f>
        <v/>
      </c>
      <c r="N389" s="30" t="str">
        <f>IFERROR(IF(AND(HOUR(IFERROR(VLOOKUP($A389&amp;TEXT(N$3,"dd/mm/yyyy")&amp;$D$2,tbReporteAsistencia[[#All],[SerialDeBusqueda]:[FechaRegistro]],3,FALSE),""))=HOUR($D$1),MINUTE(IFERROR(VLOOKUP($A389&amp;TEXT(N$3,"dd/mm/yyyy")&amp;$D$2,tbReporteAsistencia[[#All],[SerialDeBusqueda]:[FechaRegistro]],3,FALSE),""))&gt;MINUTE($D$1)),IFERROR(VLOOKUP($A389&amp;TEXT(N$3,"dd/mm/yyyy")&amp;$D$2,tbReporteAsistencia[[#All],[SerialDeBusqueda]:[FechaRegistro]],3,FALSE),"")-$D$1,""),"")</f>
        <v/>
      </c>
      <c r="O389" s="30" t="str">
        <f>IFERROR(IF(AND(HOUR(IFERROR(VLOOKUP($A389&amp;TEXT(O$3,"dd/mm/yyyy")&amp;$D$2,tbReporteAsistencia[[#All],[SerialDeBusqueda]:[FechaRegistro]],3,FALSE),""))=HOUR($D$1),MINUTE(IFERROR(VLOOKUP($A389&amp;TEXT(O$3,"dd/mm/yyyy")&amp;$D$2,tbReporteAsistencia[[#All],[SerialDeBusqueda]:[FechaRegistro]],3,FALSE),""))&gt;MINUTE($D$1)),IFERROR(VLOOKUP($A389&amp;TEXT(O$3,"dd/mm/yyyy")&amp;$D$2,tbReporteAsistencia[[#All],[SerialDeBusqueda]:[FechaRegistro]],3,FALSE),"")-$D$1,""),"")</f>
        <v/>
      </c>
      <c r="P389" s="30" t="str">
        <f>IFERROR(IF(AND(HOUR(IFERROR(VLOOKUP($A389&amp;TEXT(P$3,"dd/mm/yyyy")&amp;$D$2,tbReporteAsistencia[[#All],[SerialDeBusqueda]:[FechaRegistro]],3,FALSE),""))=HOUR($D$1),MINUTE(IFERROR(VLOOKUP($A389&amp;TEXT(P$3,"dd/mm/yyyy")&amp;$D$2,tbReporteAsistencia[[#All],[SerialDeBusqueda]:[FechaRegistro]],3,FALSE),""))&gt;MINUTE($D$1)),IFERROR(VLOOKUP($A389&amp;TEXT(P$3,"dd/mm/yyyy")&amp;$D$2,tbReporteAsistencia[[#All],[SerialDeBusqueda]:[FechaRegistro]],3,FALSE),"")-$D$1,""),"")</f>
        <v/>
      </c>
      <c r="Q389" s="30" t="str">
        <f>IFERROR(IF(AND(HOUR(IFERROR(VLOOKUP($A389&amp;TEXT(Q$3,"dd/mm/yyyy")&amp;$D$2,tbReporteAsistencia[[#All],[SerialDeBusqueda]:[FechaRegistro]],3,FALSE),""))=HOUR($D$1),MINUTE(IFERROR(VLOOKUP($A389&amp;TEXT(Q$3,"dd/mm/yyyy")&amp;$D$2,tbReporteAsistencia[[#All],[SerialDeBusqueda]:[FechaRegistro]],3,FALSE),""))&gt;MINUTE($D$1)),IFERROR(VLOOKUP($A389&amp;TEXT(Q$3,"dd/mm/yyyy")&amp;$D$2,tbReporteAsistencia[[#All],[SerialDeBusqueda]:[FechaRegistro]],3,FALSE),"")-$D$1,""),"")</f>
        <v/>
      </c>
      <c r="R389" s="30" t="str">
        <f>IFERROR(IF(AND(HOUR(IFERROR(VLOOKUP($A389&amp;TEXT(R$3,"dd/mm/yyyy")&amp;$D$2,tbReporteAsistencia[[#All],[SerialDeBusqueda]:[FechaRegistro]],3,FALSE),""))=HOUR($D$1),MINUTE(IFERROR(VLOOKUP($A389&amp;TEXT(R$3,"dd/mm/yyyy")&amp;$D$2,tbReporteAsistencia[[#All],[SerialDeBusqueda]:[FechaRegistro]],3,FALSE),""))&gt;MINUTE($D$1)),IFERROR(VLOOKUP($A389&amp;TEXT(R$3,"dd/mm/yyyy")&amp;$D$2,tbReporteAsistencia[[#All],[SerialDeBusqueda]:[FechaRegistro]],3,FALSE),"")-$D$1,""),"")</f>
        <v/>
      </c>
      <c r="S389" s="30" t="str">
        <f>IFERROR(IF(AND(HOUR(IFERROR(VLOOKUP($A389&amp;TEXT(S$3,"dd/mm/yyyy")&amp;$D$2,tbReporteAsistencia[[#All],[SerialDeBusqueda]:[FechaRegistro]],3,FALSE),""))=HOUR($D$1),MINUTE(IFERROR(VLOOKUP($A389&amp;TEXT(S$3,"dd/mm/yyyy")&amp;$D$2,tbReporteAsistencia[[#All],[SerialDeBusqueda]:[FechaRegistro]],3,FALSE),""))&gt;MINUTE($D$1)),IFERROR(VLOOKUP($A389&amp;TEXT(S$3,"dd/mm/yyyy")&amp;$D$2,tbReporteAsistencia[[#All],[SerialDeBusqueda]:[FechaRegistro]],3,FALSE),"")-$D$1,""),"")</f>
        <v/>
      </c>
    </row>
    <row r="390" spans="1:19">
      <c r="A390" s="8">
        <f>Plantilla!A391</f>
        <v>0</v>
      </c>
      <c r="B390" s="8">
        <f>Plantilla!B391</f>
        <v>0</v>
      </c>
      <c r="C390" s="8">
        <f>Plantilla!C391</f>
        <v>0</v>
      </c>
      <c r="D390" s="30" t="str">
        <f>IFERROR(IF(AND(HOUR(IFERROR(VLOOKUP($A390&amp;TEXT(D$3,"dd/mm/yyyy")&amp;$D$2,tbReporteAsistencia[[#All],[SerialDeBusqueda]:[FechaRegistro]],3,FALSE),""))=HOUR($D$1),MINUTE(IFERROR(VLOOKUP($A390&amp;TEXT(D$3,"dd/mm/yyyy")&amp;$D$2,tbReporteAsistencia[[#All],[SerialDeBusqueda]:[FechaRegistro]],3,FALSE),""))&gt;MINUTE($D$1)),IFERROR(VLOOKUP($A390&amp;TEXT(D$3,"dd/mm/yyyy")&amp;$D$2,tbReporteAsistencia[[#All],[SerialDeBusqueda]:[FechaRegistro]],3,FALSE),"")-$D$1,""),"")</f>
        <v/>
      </c>
      <c r="E390" s="30" t="str">
        <f>IFERROR(IF(AND(HOUR(IFERROR(VLOOKUP($A390&amp;TEXT(E$3,"dd/mm/yyyy")&amp;$D$2,tbReporteAsistencia[[#All],[SerialDeBusqueda]:[FechaRegistro]],3,FALSE),""))=HOUR($D$1),MINUTE(IFERROR(VLOOKUP($A390&amp;TEXT(E$3,"dd/mm/yyyy")&amp;$D$2,tbReporteAsistencia[[#All],[SerialDeBusqueda]:[FechaRegistro]],3,FALSE),""))&gt;MINUTE($D$1)),IFERROR(VLOOKUP($A390&amp;TEXT(E$3,"dd/mm/yyyy")&amp;$D$2,tbReporteAsistencia[[#All],[SerialDeBusqueda]:[FechaRegistro]],3,FALSE),"")-$D$1,""),"")</f>
        <v/>
      </c>
      <c r="F390" s="30" t="str">
        <f>IFERROR(IF(AND(HOUR(IFERROR(VLOOKUP($A390&amp;TEXT(F$3,"dd/mm/yyyy")&amp;$D$2,tbReporteAsistencia[[#All],[SerialDeBusqueda]:[FechaRegistro]],3,FALSE),""))=HOUR($D$1),MINUTE(IFERROR(VLOOKUP($A390&amp;TEXT(F$3,"dd/mm/yyyy")&amp;$D$2,tbReporteAsistencia[[#All],[SerialDeBusqueda]:[FechaRegistro]],3,FALSE),""))&gt;MINUTE($D$1)),IFERROR(VLOOKUP($A390&amp;TEXT(F$3,"dd/mm/yyyy")&amp;$D$2,tbReporteAsistencia[[#All],[SerialDeBusqueda]:[FechaRegistro]],3,FALSE),"")-$D$1,""),"")</f>
        <v/>
      </c>
      <c r="G390" s="30" t="str">
        <f>IFERROR(IF(AND(HOUR(IFERROR(VLOOKUP($A390&amp;TEXT(G$3,"dd/mm/yyyy")&amp;$D$2,tbReporteAsistencia[[#All],[SerialDeBusqueda]:[FechaRegistro]],3,FALSE),""))=HOUR($D$1),MINUTE(IFERROR(VLOOKUP($A390&amp;TEXT(G$3,"dd/mm/yyyy")&amp;$D$2,tbReporteAsistencia[[#All],[SerialDeBusqueda]:[FechaRegistro]],3,FALSE),""))&gt;MINUTE($D$1)),IFERROR(VLOOKUP($A390&amp;TEXT(G$3,"dd/mm/yyyy")&amp;$D$2,tbReporteAsistencia[[#All],[SerialDeBusqueda]:[FechaRegistro]],3,FALSE),"")-$D$1,""),"")</f>
        <v/>
      </c>
      <c r="H390" s="30" t="str">
        <f>IFERROR(IF(AND(HOUR(IFERROR(VLOOKUP($A390&amp;TEXT(H$3,"dd/mm/yyyy")&amp;$D$2,tbReporteAsistencia[[#All],[SerialDeBusqueda]:[FechaRegistro]],3,FALSE),""))=HOUR($D$1),MINUTE(IFERROR(VLOOKUP($A390&amp;TEXT(H$3,"dd/mm/yyyy")&amp;$D$2,tbReporteAsistencia[[#All],[SerialDeBusqueda]:[FechaRegistro]],3,FALSE),""))&gt;MINUTE($D$1)),IFERROR(VLOOKUP($A390&amp;TEXT(H$3,"dd/mm/yyyy")&amp;$D$2,tbReporteAsistencia[[#All],[SerialDeBusqueda]:[FechaRegistro]],3,FALSE),"")-$D$1,""),"")</f>
        <v/>
      </c>
      <c r="I390" s="30" t="str">
        <f>IFERROR(IF(AND(HOUR(IFERROR(VLOOKUP($A390&amp;TEXT(I$3,"dd/mm/yyyy")&amp;$D$2,tbReporteAsistencia[[#All],[SerialDeBusqueda]:[FechaRegistro]],3,FALSE),""))=HOUR($D$1),MINUTE(IFERROR(VLOOKUP($A390&amp;TEXT(I$3,"dd/mm/yyyy")&amp;$D$2,tbReporteAsistencia[[#All],[SerialDeBusqueda]:[FechaRegistro]],3,FALSE),""))&gt;MINUTE($D$1)),IFERROR(VLOOKUP($A390&amp;TEXT(I$3,"dd/mm/yyyy")&amp;$D$2,tbReporteAsistencia[[#All],[SerialDeBusqueda]:[FechaRegistro]],3,FALSE),"")-$D$1,""),"")</f>
        <v/>
      </c>
      <c r="J390" s="30" t="str">
        <f>IFERROR(IF(AND(HOUR(IFERROR(VLOOKUP($A390&amp;TEXT(J$3,"dd/mm/yyyy")&amp;$D$2,tbReporteAsistencia[[#All],[SerialDeBusqueda]:[FechaRegistro]],3,FALSE),""))=HOUR($D$1),MINUTE(IFERROR(VLOOKUP($A390&amp;TEXT(J$3,"dd/mm/yyyy")&amp;$D$2,tbReporteAsistencia[[#All],[SerialDeBusqueda]:[FechaRegistro]],3,FALSE),""))&gt;MINUTE($D$1)),IFERROR(VLOOKUP($A390&amp;TEXT(J$3,"dd/mm/yyyy")&amp;$D$2,tbReporteAsistencia[[#All],[SerialDeBusqueda]:[FechaRegistro]],3,FALSE),"")-$D$1,""),"")</f>
        <v/>
      </c>
      <c r="K390" s="30" t="str">
        <f>IFERROR(IF(AND(HOUR(IFERROR(VLOOKUP($A390&amp;TEXT(K$3,"dd/mm/yyyy")&amp;$D$2,tbReporteAsistencia[[#All],[SerialDeBusqueda]:[FechaRegistro]],3,FALSE),""))=HOUR($D$1),MINUTE(IFERROR(VLOOKUP($A390&amp;TEXT(K$3,"dd/mm/yyyy")&amp;$D$2,tbReporteAsistencia[[#All],[SerialDeBusqueda]:[FechaRegistro]],3,FALSE),""))&gt;MINUTE($D$1)),IFERROR(VLOOKUP($A390&amp;TEXT(K$3,"dd/mm/yyyy")&amp;$D$2,tbReporteAsistencia[[#All],[SerialDeBusqueda]:[FechaRegistro]],3,FALSE),"")-$D$1,""),"")</f>
        <v/>
      </c>
      <c r="L390" s="30" t="str">
        <f>IFERROR(IF(AND(HOUR(IFERROR(VLOOKUP($A390&amp;TEXT(L$3,"dd/mm/yyyy")&amp;$D$2,tbReporteAsistencia[[#All],[SerialDeBusqueda]:[FechaRegistro]],3,FALSE),""))=HOUR($D$1),MINUTE(IFERROR(VLOOKUP($A390&amp;TEXT(L$3,"dd/mm/yyyy")&amp;$D$2,tbReporteAsistencia[[#All],[SerialDeBusqueda]:[FechaRegistro]],3,FALSE),""))&gt;MINUTE($D$1)),IFERROR(VLOOKUP($A390&amp;TEXT(L$3,"dd/mm/yyyy")&amp;$D$2,tbReporteAsistencia[[#All],[SerialDeBusqueda]:[FechaRegistro]],3,FALSE),"")-$D$1,""),"")</f>
        <v/>
      </c>
      <c r="M390" s="30" t="str">
        <f>IFERROR(IF(AND(HOUR(IFERROR(VLOOKUP($A390&amp;TEXT(M$3,"dd/mm/yyyy")&amp;$D$2,tbReporteAsistencia[[#All],[SerialDeBusqueda]:[FechaRegistro]],3,FALSE),""))=HOUR($D$1),MINUTE(IFERROR(VLOOKUP($A390&amp;TEXT(M$3,"dd/mm/yyyy")&amp;$D$2,tbReporteAsistencia[[#All],[SerialDeBusqueda]:[FechaRegistro]],3,FALSE),""))&gt;MINUTE($D$1)),IFERROR(VLOOKUP($A390&amp;TEXT(M$3,"dd/mm/yyyy")&amp;$D$2,tbReporteAsistencia[[#All],[SerialDeBusqueda]:[FechaRegistro]],3,FALSE),"")-$D$1,""),"")</f>
        <v/>
      </c>
      <c r="N390" s="30" t="str">
        <f>IFERROR(IF(AND(HOUR(IFERROR(VLOOKUP($A390&amp;TEXT(N$3,"dd/mm/yyyy")&amp;$D$2,tbReporteAsistencia[[#All],[SerialDeBusqueda]:[FechaRegistro]],3,FALSE),""))=HOUR($D$1),MINUTE(IFERROR(VLOOKUP($A390&amp;TEXT(N$3,"dd/mm/yyyy")&amp;$D$2,tbReporteAsistencia[[#All],[SerialDeBusqueda]:[FechaRegistro]],3,FALSE),""))&gt;MINUTE($D$1)),IFERROR(VLOOKUP($A390&amp;TEXT(N$3,"dd/mm/yyyy")&amp;$D$2,tbReporteAsistencia[[#All],[SerialDeBusqueda]:[FechaRegistro]],3,FALSE),"")-$D$1,""),"")</f>
        <v/>
      </c>
      <c r="O390" s="30" t="str">
        <f>IFERROR(IF(AND(HOUR(IFERROR(VLOOKUP($A390&amp;TEXT(O$3,"dd/mm/yyyy")&amp;$D$2,tbReporteAsistencia[[#All],[SerialDeBusqueda]:[FechaRegistro]],3,FALSE),""))=HOUR($D$1),MINUTE(IFERROR(VLOOKUP($A390&amp;TEXT(O$3,"dd/mm/yyyy")&amp;$D$2,tbReporteAsistencia[[#All],[SerialDeBusqueda]:[FechaRegistro]],3,FALSE),""))&gt;MINUTE($D$1)),IFERROR(VLOOKUP($A390&amp;TEXT(O$3,"dd/mm/yyyy")&amp;$D$2,tbReporteAsistencia[[#All],[SerialDeBusqueda]:[FechaRegistro]],3,FALSE),"")-$D$1,""),"")</f>
        <v/>
      </c>
      <c r="P390" s="30" t="str">
        <f>IFERROR(IF(AND(HOUR(IFERROR(VLOOKUP($A390&amp;TEXT(P$3,"dd/mm/yyyy")&amp;$D$2,tbReporteAsistencia[[#All],[SerialDeBusqueda]:[FechaRegistro]],3,FALSE),""))=HOUR($D$1),MINUTE(IFERROR(VLOOKUP($A390&amp;TEXT(P$3,"dd/mm/yyyy")&amp;$D$2,tbReporteAsistencia[[#All],[SerialDeBusqueda]:[FechaRegistro]],3,FALSE),""))&gt;MINUTE($D$1)),IFERROR(VLOOKUP($A390&amp;TEXT(P$3,"dd/mm/yyyy")&amp;$D$2,tbReporteAsistencia[[#All],[SerialDeBusqueda]:[FechaRegistro]],3,FALSE),"")-$D$1,""),"")</f>
        <v/>
      </c>
      <c r="Q390" s="30" t="str">
        <f>IFERROR(IF(AND(HOUR(IFERROR(VLOOKUP($A390&amp;TEXT(Q$3,"dd/mm/yyyy")&amp;$D$2,tbReporteAsistencia[[#All],[SerialDeBusqueda]:[FechaRegistro]],3,FALSE),""))=HOUR($D$1),MINUTE(IFERROR(VLOOKUP($A390&amp;TEXT(Q$3,"dd/mm/yyyy")&amp;$D$2,tbReporteAsistencia[[#All],[SerialDeBusqueda]:[FechaRegistro]],3,FALSE),""))&gt;MINUTE($D$1)),IFERROR(VLOOKUP($A390&amp;TEXT(Q$3,"dd/mm/yyyy")&amp;$D$2,tbReporteAsistencia[[#All],[SerialDeBusqueda]:[FechaRegistro]],3,FALSE),"")-$D$1,""),"")</f>
        <v/>
      </c>
      <c r="R390" s="30" t="str">
        <f>IFERROR(IF(AND(HOUR(IFERROR(VLOOKUP($A390&amp;TEXT(R$3,"dd/mm/yyyy")&amp;$D$2,tbReporteAsistencia[[#All],[SerialDeBusqueda]:[FechaRegistro]],3,FALSE),""))=HOUR($D$1),MINUTE(IFERROR(VLOOKUP($A390&amp;TEXT(R$3,"dd/mm/yyyy")&amp;$D$2,tbReporteAsistencia[[#All],[SerialDeBusqueda]:[FechaRegistro]],3,FALSE),""))&gt;MINUTE($D$1)),IFERROR(VLOOKUP($A390&amp;TEXT(R$3,"dd/mm/yyyy")&amp;$D$2,tbReporteAsistencia[[#All],[SerialDeBusqueda]:[FechaRegistro]],3,FALSE),"")-$D$1,""),"")</f>
        <v/>
      </c>
      <c r="S390" s="30" t="str">
        <f>IFERROR(IF(AND(HOUR(IFERROR(VLOOKUP($A390&amp;TEXT(S$3,"dd/mm/yyyy")&amp;$D$2,tbReporteAsistencia[[#All],[SerialDeBusqueda]:[FechaRegistro]],3,FALSE),""))=HOUR($D$1),MINUTE(IFERROR(VLOOKUP($A390&amp;TEXT(S$3,"dd/mm/yyyy")&amp;$D$2,tbReporteAsistencia[[#All],[SerialDeBusqueda]:[FechaRegistro]],3,FALSE),""))&gt;MINUTE($D$1)),IFERROR(VLOOKUP($A390&amp;TEXT(S$3,"dd/mm/yyyy")&amp;$D$2,tbReporteAsistencia[[#All],[SerialDeBusqueda]:[FechaRegistro]],3,FALSE),"")-$D$1,""),"")</f>
        <v/>
      </c>
    </row>
    <row r="391" spans="1:19">
      <c r="A391" s="8">
        <f>Plantilla!A392</f>
        <v>0</v>
      </c>
      <c r="B391" s="8">
        <f>Plantilla!B392</f>
        <v>0</v>
      </c>
      <c r="C391" s="8">
        <f>Plantilla!C392</f>
        <v>0</v>
      </c>
      <c r="D391" s="30" t="str">
        <f>IFERROR(IF(AND(HOUR(IFERROR(VLOOKUP($A391&amp;TEXT(D$3,"dd/mm/yyyy")&amp;$D$2,tbReporteAsistencia[[#All],[SerialDeBusqueda]:[FechaRegistro]],3,FALSE),""))=HOUR($D$1),MINUTE(IFERROR(VLOOKUP($A391&amp;TEXT(D$3,"dd/mm/yyyy")&amp;$D$2,tbReporteAsistencia[[#All],[SerialDeBusqueda]:[FechaRegistro]],3,FALSE),""))&gt;MINUTE($D$1)),IFERROR(VLOOKUP($A391&amp;TEXT(D$3,"dd/mm/yyyy")&amp;$D$2,tbReporteAsistencia[[#All],[SerialDeBusqueda]:[FechaRegistro]],3,FALSE),"")-$D$1,""),"")</f>
        <v/>
      </c>
      <c r="E391" s="30" t="str">
        <f>IFERROR(IF(AND(HOUR(IFERROR(VLOOKUP($A391&amp;TEXT(E$3,"dd/mm/yyyy")&amp;$D$2,tbReporteAsistencia[[#All],[SerialDeBusqueda]:[FechaRegistro]],3,FALSE),""))=HOUR($D$1),MINUTE(IFERROR(VLOOKUP($A391&amp;TEXT(E$3,"dd/mm/yyyy")&amp;$D$2,tbReporteAsistencia[[#All],[SerialDeBusqueda]:[FechaRegistro]],3,FALSE),""))&gt;MINUTE($D$1)),IFERROR(VLOOKUP($A391&amp;TEXT(E$3,"dd/mm/yyyy")&amp;$D$2,tbReporteAsistencia[[#All],[SerialDeBusqueda]:[FechaRegistro]],3,FALSE),"")-$D$1,""),"")</f>
        <v/>
      </c>
      <c r="F391" s="30" t="str">
        <f>IFERROR(IF(AND(HOUR(IFERROR(VLOOKUP($A391&amp;TEXT(F$3,"dd/mm/yyyy")&amp;$D$2,tbReporteAsistencia[[#All],[SerialDeBusqueda]:[FechaRegistro]],3,FALSE),""))=HOUR($D$1),MINUTE(IFERROR(VLOOKUP($A391&amp;TEXT(F$3,"dd/mm/yyyy")&amp;$D$2,tbReporteAsistencia[[#All],[SerialDeBusqueda]:[FechaRegistro]],3,FALSE),""))&gt;MINUTE($D$1)),IFERROR(VLOOKUP($A391&amp;TEXT(F$3,"dd/mm/yyyy")&amp;$D$2,tbReporteAsistencia[[#All],[SerialDeBusqueda]:[FechaRegistro]],3,FALSE),"")-$D$1,""),"")</f>
        <v/>
      </c>
      <c r="G391" s="30" t="str">
        <f>IFERROR(IF(AND(HOUR(IFERROR(VLOOKUP($A391&amp;TEXT(G$3,"dd/mm/yyyy")&amp;$D$2,tbReporteAsistencia[[#All],[SerialDeBusqueda]:[FechaRegistro]],3,FALSE),""))=HOUR($D$1),MINUTE(IFERROR(VLOOKUP($A391&amp;TEXT(G$3,"dd/mm/yyyy")&amp;$D$2,tbReporteAsistencia[[#All],[SerialDeBusqueda]:[FechaRegistro]],3,FALSE),""))&gt;MINUTE($D$1)),IFERROR(VLOOKUP($A391&amp;TEXT(G$3,"dd/mm/yyyy")&amp;$D$2,tbReporteAsistencia[[#All],[SerialDeBusqueda]:[FechaRegistro]],3,FALSE),"")-$D$1,""),"")</f>
        <v/>
      </c>
      <c r="H391" s="30" t="str">
        <f>IFERROR(IF(AND(HOUR(IFERROR(VLOOKUP($A391&amp;TEXT(H$3,"dd/mm/yyyy")&amp;$D$2,tbReporteAsistencia[[#All],[SerialDeBusqueda]:[FechaRegistro]],3,FALSE),""))=HOUR($D$1),MINUTE(IFERROR(VLOOKUP($A391&amp;TEXT(H$3,"dd/mm/yyyy")&amp;$D$2,tbReporteAsistencia[[#All],[SerialDeBusqueda]:[FechaRegistro]],3,FALSE),""))&gt;MINUTE($D$1)),IFERROR(VLOOKUP($A391&amp;TEXT(H$3,"dd/mm/yyyy")&amp;$D$2,tbReporteAsistencia[[#All],[SerialDeBusqueda]:[FechaRegistro]],3,FALSE),"")-$D$1,""),"")</f>
        <v/>
      </c>
      <c r="I391" s="30" t="str">
        <f>IFERROR(IF(AND(HOUR(IFERROR(VLOOKUP($A391&amp;TEXT(I$3,"dd/mm/yyyy")&amp;$D$2,tbReporteAsistencia[[#All],[SerialDeBusqueda]:[FechaRegistro]],3,FALSE),""))=HOUR($D$1),MINUTE(IFERROR(VLOOKUP($A391&amp;TEXT(I$3,"dd/mm/yyyy")&amp;$D$2,tbReporteAsistencia[[#All],[SerialDeBusqueda]:[FechaRegistro]],3,FALSE),""))&gt;MINUTE($D$1)),IFERROR(VLOOKUP($A391&amp;TEXT(I$3,"dd/mm/yyyy")&amp;$D$2,tbReporteAsistencia[[#All],[SerialDeBusqueda]:[FechaRegistro]],3,FALSE),"")-$D$1,""),"")</f>
        <v/>
      </c>
      <c r="J391" s="30" t="str">
        <f>IFERROR(IF(AND(HOUR(IFERROR(VLOOKUP($A391&amp;TEXT(J$3,"dd/mm/yyyy")&amp;$D$2,tbReporteAsistencia[[#All],[SerialDeBusqueda]:[FechaRegistro]],3,FALSE),""))=HOUR($D$1),MINUTE(IFERROR(VLOOKUP($A391&amp;TEXT(J$3,"dd/mm/yyyy")&amp;$D$2,tbReporteAsistencia[[#All],[SerialDeBusqueda]:[FechaRegistro]],3,FALSE),""))&gt;MINUTE($D$1)),IFERROR(VLOOKUP($A391&amp;TEXT(J$3,"dd/mm/yyyy")&amp;$D$2,tbReporteAsistencia[[#All],[SerialDeBusqueda]:[FechaRegistro]],3,FALSE),"")-$D$1,""),"")</f>
        <v/>
      </c>
      <c r="K391" s="30" t="str">
        <f>IFERROR(IF(AND(HOUR(IFERROR(VLOOKUP($A391&amp;TEXT(K$3,"dd/mm/yyyy")&amp;$D$2,tbReporteAsistencia[[#All],[SerialDeBusqueda]:[FechaRegistro]],3,FALSE),""))=HOUR($D$1),MINUTE(IFERROR(VLOOKUP($A391&amp;TEXT(K$3,"dd/mm/yyyy")&amp;$D$2,tbReporteAsistencia[[#All],[SerialDeBusqueda]:[FechaRegistro]],3,FALSE),""))&gt;MINUTE($D$1)),IFERROR(VLOOKUP($A391&amp;TEXT(K$3,"dd/mm/yyyy")&amp;$D$2,tbReporteAsistencia[[#All],[SerialDeBusqueda]:[FechaRegistro]],3,FALSE),"")-$D$1,""),"")</f>
        <v/>
      </c>
      <c r="L391" s="30" t="str">
        <f>IFERROR(IF(AND(HOUR(IFERROR(VLOOKUP($A391&amp;TEXT(L$3,"dd/mm/yyyy")&amp;$D$2,tbReporteAsistencia[[#All],[SerialDeBusqueda]:[FechaRegistro]],3,FALSE),""))=HOUR($D$1),MINUTE(IFERROR(VLOOKUP($A391&amp;TEXT(L$3,"dd/mm/yyyy")&amp;$D$2,tbReporteAsistencia[[#All],[SerialDeBusqueda]:[FechaRegistro]],3,FALSE),""))&gt;MINUTE($D$1)),IFERROR(VLOOKUP($A391&amp;TEXT(L$3,"dd/mm/yyyy")&amp;$D$2,tbReporteAsistencia[[#All],[SerialDeBusqueda]:[FechaRegistro]],3,FALSE),"")-$D$1,""),"")</f>
        <v/>
      </c>
      <c r="M391" s="30" t="str">
        <f>IFERROR(IF(AND(HOUR(IFERROR(VLOOKUP($A391&amp;TEXT(M$3,"dd/mm/yyyy")&amp;$D$2,tbReporteAsistencia[[#All],[SerialDeBusqueda]:[FechaRegistro]],3,FALSE),""))=HOUR($D$1),MINUTE(IFERROR(VLOOKUP($A391&amp;TEXT(M$3,"dd/mm/yyyy")&amp;$D$2,tbReporteAsistencia[[#All],[SerialDeBusqueda]:[FechaRegistro]],3,FALSE),""))&gt;MINUTE($D$1)),IFERROR(VLOOKUP($A391&amp;TEXT(M$3,"dd/mm/yyyy")&amp;$D$2,tbReporteAsistencia[[#All],[SerialDeBusqueda]:[FechaRegistro]],3,FALSE),"")-$D$1,""),"")</f>
        <v/>
      </c>
      <c r="N391" s="30" t="str">
        <f>IFERROR(IF(AND(HOUR(IFERROR(VLOOKUP($A391&amp;TEXT(N$3,"dd/mm/yyyy")&amp;$D$2,tbReporteAsistencia[[#All],[SerialDeBusqueda]:[FechaRegistro]],3,FALSE),""))=HOUR($D$1),MINUTE(IFERROR(VLOOKUP($A391&amp;TEXT(N$3,"dd/mm/yyyy")&amp;$D$2,tbReporteAsistencia[[#All],[SerialDeBusqueda]:[FechaRegistro]],3,FALSE),""))&gt;MINUTE($D$1)),IFERROR(VLOOKUP($A391&amp;TEXT(N$3,"dd/mm/yyyy")&amp;$D$2,tbReporteAsistencia[[#All],[SerialDeBusqueda]:[FechaRegistro]],3,FALSE),"")-$D$1,""),"")</f>
        <v/>
      </c>
      <c r="O391" s="30" t="str">
        <f>IFERROR(IF(AND(HOUR(IFERROR(VLOOKUP($A391&amp;TEXT(O$3,"dd/mm/yyyy")&amp;$D$2,tbReporteAsistencia[[#All],[SerialDeBusqueda]:[FechaRegistro]],3,FALSE),""))=HOUR($D$1),MINUTE(IFERROR(VLOOKUP($A391&amp;TEXT(O$3,"dd/mm/yyyy")&amp;$D$2,tbReporteAsistencia[[#All],[SerialDeBusqueda]:[FechaRegistro]],3,FALSE),""))&gt;MINUTE($D$1)),IFERROR(VLOOKUP($A391&amp;TEXT(O$3,"dd/mm/yyyy")&amp;$D$2,tbReporteAsistencia[[#All],[SerialDeBusqueda]:[FechaRegistro]],3,FALSE),"")-$D$1,""),"")</f>
        <v/>
      </c>
      <c r="P391" s="30" t="str">
        <f>IFERROR(IF(AND(HOUR(IFERROR(VLOOKUP($A391&amp;TEXT(P$3,"dd/mm/yyyy")&amp;$D$2,tbReporteAsistencia[[#All],[SerialDeBusqueda]:[FechaRegistro]],3,FALSE),""))=HOUR($D$1),MINUTE(IFERROR(VLOOKUP($A391&amp;TEXT(P$3,"dd/mm/yyyy")&amp;$D$2,tbReporteAsistencia[[#All],[SerialDeBusqueda]:[FechaRegistro]],3,FALSE),""))&gt;MINUTE($D$1)),IFERROR(VLOOKUP($A391&amp;TEXT(P$3,"dd/mm/yyyy")&amp;$D$2,tbReporteAsistencia[[#All],[SerialDeBusqueda]:[FechaRegistro]],3,FALSE),"")-$D$1,""),"")</f>
        <v/>
      </c>
      <c r="Q391" s="30" t="str">
        <f>IFERROR(IF(AND(HOUR(IFERROR(VLOOKUP($A391&amp;TEXT(Q$3,"dd/mm/yyyy")&amp;$D$2,tbReporteAsistencia[[#All],[SerialDeBusqueda]:[FechaRegistro]],3,FALSE),""))=HOUR($D$1),MINUTE(IFERROR(VLOOKUP($A391&amp;TEXT(Q$3,"dd/mm/yyyy")&amp;$D$2,tbReporteAsistencia[[#All],[SerialDeBusqueda]:[FechaRegistro]],3,FALSE),""))&gt;MINUTE($D$1)),IFERROR(VLOOKUP($A391&amp;TEXT(Q$3,"dd/mm/yyyy")&amp;$D$2,tbReporteAsistencia[[#All],[SerialDeBusqueda]:[FechaRegistro]],3,FALSE),"")-$D$1,""),"")</f>
        <v/>
      </c>
      <c r="R391" s="30" t="str">
        <f>IFERROR(IF(AND(HOUR(IFERROR(VLOOKUP($A391&amp;TEXT(R$3,"dd/mm/yyyy")&amp;$D$2,tbReporteAsistencia[[#All],[SerialDeBusqueda]:[FechaRegistro]],3,FALSE),""))=HOUR($D$1),MINUTE(IFERROR(VLOOKUP($A391&amp;TEXT(R$3,"dd/mm/yyyy")&amp;$D$2,tbReporteAsistencia[[#All],[SerialDeBusqueda]:[FechaRegistro]],3,FALSE),""))&gt;MINUTE($D$1)),IFERROR(VLOOKUP($A391&amp;TEXT(R$3,"dd/mm/yyyy")&amp;$D$2,tbReporteAsistencia[[#All],[SerialDeBusqueda]:[FechaRegistro]],3,FALSE),"")-$D$1,""),"")</f>
        <v/>
      </c>
      <c r="S391" s="30" t="str">
        <f>IFERROR(IF(AND(HOUR(IFERROR(VLOOKUP($A391&amp;TEXT(S$3,"dd/mm/yyyy")&amp;$D$2,tbReporteAsistencia[[#All],[SerialDeBusqueda]:[FechaRegistro]],3,FALSE),""))=HOUR($D$1),MINUTE(IFERROR(VLOOKUP($A391&amp;TEXT(S$3,"dd/mm/yyyy")&amp;$D$2,tbReporteAsistencia[[#All],[SerialDeBusqueda]:[FechaRegistro]],3,FALSE),""))&gt;MINUTE($D$1)),IFERROR(VLOOKUP($A391&amp;TEXT(S$3,"dd/mm/yyyy")&amp;$D$2,tbReporteAsistencia[[#All],[SerialDeBusqueda]:[FechaRegistro]],3,FALSE),"")-$D$1,""),"")</f>
        <v/>
      </c>
    </row>
    <row r="392" spans="1:19">
      <c r="A392" s="8">
        <f>Plantilla!A393</f>
        <v>0</v>
      </c>
      <c r="B392" s="8">
        <f>Plantilla!B393</f>
        <v>0</v>
      </c>
      <c r="C392" s="8">
        <f>Plantilla!C393</f>
        <v>0</v>
      </c>
      <c r="D392" s="30" t="str">
        <f>IFERROR(IF(AND(HOUR(IFERROR(VLOOKUP($A392&amp;TEXT(D$3,"dd/mm/yyyy")&amp;$D$2,tbReporteAsistencia[[#All],[SerialDeBusqueda]:[FechaRegistro]],3,FALSE),""))=HOUR($D$1),MINUTE(IFERROR(VLOOKUP($A392&amp;TEXT(D$3,"dd/mm/yyyy")&amp;$D$2,tbReporteAsistencia[[#All],[SerialDeBusqueda]:[FechaRegistro]],3,FALSE),""))&gt;MINUTE($D$1)),IFERROR(VLOOKUP($A392&amp;TEXT(D$3,"dd/mm/yyyy")&amp;$D$2,tbReporteAsistencia[[#All],[SerialDeBusqueda]:[FechaRegistro]],3,FALSE),"")-$D$1,""),"")</f>
        <v/>
      </c>
      <c r="E392" s="30" t="str">
        <f>IFERROR(IF(AND(HOUR(IFERROR(VLOOKUP($A392&amp;TEXT(E$3,"dd/mm/yyyy")&amp;$D$2,tbReporteAsistencia[[#All],[SerialDeBusqueda]:[FechaRegistro]],3,FALSE),""))=HOUR($D$1),MINUTE(IFERROR(VLOOKUP($A392&amp;TEXT(E$3,"dd/mm/yyyy")&amp;$D$2,tbReporteAsistencia[[#All],[SerialDeBusqueda]:[FechaRegistro]],3,FALSE),""))&gt;MINUTE($D$1)),IFERROR(VLOOKUP($A392&amp;TEXT(E$3,"dd/mm/yyyy")&amp;$D$2,tbReporteAsistencia[[#All],[SerialDeBusqueda]:[FechaRegistro]],3,FALSE),"")-$D$1,""),"")</f>
        <v/>
      </c>
      <c r="F392" s="30" t="str">
        <f>IFERROR(IF(AND(HOUR(IFERROR(VLOOKUP($A392&amp;TEXT(F$3,"dd/mm/yyyy")&amp;$D$2,tbReporteAsistencia[[#All],[SerialDeBusqueda]:[FechaRegistro]],3,FALSE),""))=HOUR($D$1),MINUTE(IFERROR(VLOOKUP($A392&amp;TEXT(F$3,"dd/mm/yyyy")&amp;$D$2,tbReporteAsistencia[[#All],[SerialDeBusqueda]:[FechaRegistro]],3,FALSE),""))&gt;MINUTE($D$1)),IFERROR(VLOOKUP($A392&amp;TEXT(F$3,"dd/mm/yyyy")&amp;$D$2,tbReporteAsistencia[[#All],[SerialDeBusqueda]:[FechaRegistro]],3,FALSE),"")-$D$1,""),"")</f>
        <v/>
      </c>
      <c r="G392" s="30" t="str">
        <f>IFERROR(IF(AND(HOUR(IFERROR(VLOOKUP($A392&amp;TEXT(G$3,"dd/mm/yyyy")&amp;$D$2,tbReporteAsistencia[[#All],[SerialDeBusqueda]:[FechaRegistro]],3,FALSE),""))=HOUR($D$1),MINUTE(IFERROR(VLOOKUP($A392&amp;TEXT(G$3,"dd/mm/yyyy")&amp;$D$2,tbReporteAsistencia[[#All],[SerialDeBusqueda]:[FechaRegistro]],3,FALSE),""))&gt;MINUTE($D$1)),IFERROR(VLOOKUP($A392&amp;TEXT(G$3,"dd/mm/yyyy")&amp;$D$2,tbReporteAsistencia[[#All],[SerialDeBusqueda]:[FechaRegistro]],3,FALSE),"")-$D$1,""),"")</f>
        <v/>
      </c>
      <c r="H392" s="30" t="str">
        <f>IFERROR(IF(AND(HOUR(IFERROR(VLOOKUP($A392&amp;TEXT(H$3,"dd/mm/yyyy")&amp;$D$2,tbReporteAsistencia[[#All],[SerialDeBusqueda]:[FechaRegistro]],3,FALSE),""))=HOUR($D$1),MINUTE(IFERROR(VLOOKUP($A392&amp;TEXT(H$3,"dd/mm/yyyy")&amp;$D$2,tbReporteAsistencia[[#All],[SerialDeBusqueda]:[FechaRegistro]],3,FALSE),""))&gt;MINUTE($D$1)),IFERROR(VLOOKUP($A392&amp;TEXT(H$3,"dd/mm/yyyy")&amp;$D$2,tbReporteAsistencia[[#All],[SerialDeBusqueda]:[FechaRegistro]],3,FALSE),"")-$D$1,""),"")</f>
        <v/>
      </c>
      <c r="I392" s="30" t="str">
        <f>IFERROR(IF(AND(HOUR(IFERROR(VLOOKUP($A392&amp;TEXT(I$3,"dd/mm/yyyy")&amp;$D$2,tbReporteAsistencia[[#All],[SerialDeBusqueda]:[FechaRegistro]],3,FALSE),""))=HOUR($D$1),MINUTE(IFERROR(VLOOKUP($A392&amp;TEXT(I$3,"dd/mm/yyyy")&amp;$D$2,tbReporteAsistencia[[#All],[SerialDeBusqueda]:[FechaRegistro]],3,FALSE),""))&gt;MINUTE($D$1)),IFERROR(VLOOKUP($A392&amp;TEXT(I$3,"dd/mm/yyyy")&amp;$D$2,tbReporteAsistencia[[#All],[SerialDeBusqueda]:[FechaRegistro]],3,FALSE),"")-$D$1,""),"")</f>
        <v/>
      </c>
      <c r="J392" s="30" t="str">
        <f>IFERROR(IF(AND(HOUR(IFERROR(VLOOKUP($A392&amp;TEXT(J$3,"dd/mm/yyyy")&amp;$D$2,tbReporteAsistencia[[#All],[SerialDeBusqueda]:[FechaRegistro]],3,FALSE),""))=HOUR($D$1),MINUTE(IFERROR(VLOOKUP($A392&amp;TEXT(J$3,"dd/mm/yyyy")&amp;$D$2,tbReporteAsistencia[[#All],[SerialDeBusqueda]:[FechaRegistro]],3,FALSE),""))&gt;MINUTE($D$1)),IFERROR(VLOOKUP($A392&amp;TEXT(J$3,"dd/mm/yyyy")&amp;$D$2,tbReporteAsistencia[[#All],[SerialDeBusqueda]:[FechaRegistro]],3,FALSE),"")-$D$1,""),"")</f>
        <v/>
      </c>
      <c r="K392" s="30" t="str">
        <f>IFERROR(IF(AND(HOUR(IFERROR(VLOOKUP($A392&amp;TEXT(K$3,"dd/mm/yyyy")&amp;$D$2,tbReporteAsistencia[[#All],[SerialDeBusqueda]:[FechaRegistro]],3,FALSE),""))=HOUR($D$1),MINUTE(IFERROR(VLOOKUP($A392&amp;TEXT(K$3,"dd/mm/yyyy")&amp;$D$2,tbReporteAsistencia[[#All],[SerialDeBusqueda]:[FechaRegistro]],3,FALSE),""))&gt;MINUTE($D$1)),IFERROR(VLOOKUP($A392&amp;TEXT(K$3,"dd/mm/yyyy")&amp;$D$2,tbReporteAsistencia[[#All],[SerialDeBusqueda]:[FechaRegistro]],3,FALSE),"")-$D$1,""),"")</f>
        <v/>
      </c>
      <c r="L392" s="30" t="str">
        <f>IFERROR(IF(AND(HOUR(IFERROR(VLOOKUP($A392&amp;TEXT(L$3,"dd/mm/yyyy")&amp;$D$2,tbReporteAsistencia[[#All],[SerialDeBusqueda]:[FechaRegistro]],3,FALSE),""))=HOUR($D$1),MINUTE(IFERROR(VLOOKUP($A392&amp;TEXT(L$3,"dd/mm/yyyy")&amp;$D$2,tbReporteAsistencia[[#All],[SerialDeBusqueda]:[FechaRegistro]],3,FALSE),""))&gt;MINUTE($D$1)),IFERROR(VLOOKUP($A392&amp;TEXT(L$3,"dd/mm/yyyy")&amp;$D$2,tbReporteAsistencia[[#All],[SerialDeBusqueda]:[FechaRegistro]],3,FALSE),"")-$D$1,""),"")</f>
        <v/>
      </c>
      <c r="M392" s="30" t="str">
        <f>IFERROR(IF(AND(HOUR(IFERROR(VLOOKUP($A392&amp;TEXT(M$3,"dd/mm/yyyy")&amp;$D$2,tbReporteAsistencia[[#All],[SerialDeBusqueda]:[FechaRegistro]],3,FALSE),""))=HOUR($D$1),MINUTE(IFERROR(VLOOKUP($A392&amp;TEXT(M$3,"dd/mm/yyyy")&amp;$D$2,tbReporteAsistencia[[#All],[SerialDeBusqueda]:[FechaRegistro]],3,FALSE),""))&gt;MINUTE($D$1)),IFERROR(VLOOKUP($A392&amp;TEXT(M$3,"dd/mm/yyyy")&amp;$D$2,tbReporteAsistencia[[#All],[SerialDeBusqueda]:[FechaRegistro]],3,FALSE),"")-$D$1,""),"")</f>
        <v/>
      </c>
      <c r="N392" s="30" t="str">
        <f>IFERROR(IF(AND(HOUR(IFERROR(VLOOKUP($A392&amp;TEXT(N$3,"dd/mm/yyyy")&amp;$D$2,tbReporteAsistencia[[#All],[SerialDeBusqueda]:[FechaRegistro]],3,FALSE),""))=HOUR($D$1),MINUTE(IFERROR(VLOOKUP($A392&amp;TEXT(N$3,"dd/mm/yyyy")&amp;$D$2,tbReporteAsistencia[[#All],[SerialDeBusqueda]:[FechaRegistro]],3,FALSE),""))&gt;MINUTE($D$1)),IFERROR(VLOOKUP($A392&amp;TEXT(N$3,"dd/mm/yyyy")&amp;$D$2,tbReporteAsistencia[[#All],[SerialDeBusqueda]:[FechaRegistro]],3,FALSE),"")-$D$1,""),"")</f>
        <v/>
      </c>
      <c r="O392" s="30" t="str">
        <f>IFERROR(IF(AND(HOUR(IFERROR(VLOOKUP($A392&amp;TEXT(O$3,"dd/mm/yyyy")&amp;$D$2,tbReporteAsistencia[[#All],[SerialDeBusqueda]:[FechaRegistro]],3,FALSE),""))=HOUR($D$1),MINUTE(IFERROR(VLOOKUP($A392&amp;TEXT(O$3,"dd/mm/yyyy")&amp;$D$2,tbReporteAsistencia[[#All],[SerialDeBusqueda]:[FechaRegistro]],3,FALSE),""))&gt;MINUTE($D$1)),IFERROR(VLOOKUP($A392&amp;TEXT(O$3,"dd/mm/yyyy")&amp;$D$2,tbReporteAsistencia[[#All],[SerialDeBusqueda]:[FechaRegistro]],3,FALSE),"")-$D$1,""),"")</f>
        <v/>
      </c>
      <c r="P392" s="30" t="str">
        <f>IFERROR(IF(AND(HOUR(IFERROR(VLOOKUP($A392&amp;TEXT(P$3,"dd/mm/yyyy")&amp;$D$2,tbReporteAsistencia[[#All],[SerialDeBusqueda]:[FechaRegistro]],3,FALSE),""))=HOUR($D$1),MINUTE(IFERROR(VLOOKUP($A392&amp;TEXT(P$3,"dd/mm/yyyy")&amp;$D$2,tbReporteAsistencia[[#All],[SerialDeBusqueda]:[FechaRegistro]],3,FALSE),""))&gt;MINUTE($D$1)),IFERROR(VLOOKUP($A392&amp;TEXT(P$3,"dd/mm/yyyy")&amp;$D$2,tbReporteAsistencia[[#All],[SerialDeBusqueda]:[FechaRegistro]],3,FALSE),"")-$D$1,""),"")</f>
        <v/>
      </c>
      <c r="Q392" s="30" t="str">
        <f>IFERROR(IF(AND(HOUR(IFERROR(VLOOKUP($A392&amp;TEXT(Q$3,"dd/mm/yyyy")&amp;$D$2,tbReporteAsistencia[[#All],[SerialDeBusqueda]:[FechaRegistro]],3,FALSE),""))=HOUR($D$1),MINUTE(IFERROR(VLOOKUP($A392&amp;TEXT(Q$3,"dd/mm/yyyy")&amp;$D$2,tbReporteAsistencia[[#All],[SerialDeBusqueda]:[FechaRegistro]],3,FALSE),""))&gt;MINUTE($D$1)),IFERROR(VLOOKUP($A392&amp;TEXT(Q$3,"dd/mm/yyyy")&amp;$D$2,tbReporteAsistencia[[#All],[SerialDeBusqueda]:[FechaRegistro]],3,FALSE),"")-$D$1,""),"")</f>
        <v/>
      </c>
      <c r="R392" s="30" t="str">
        <f>IFERROR(IF(AND(HOUR(IFERROR(VLOOKUP($A392&amp;TEXT(R$3,"dd/mm/yyyy")&amp;$D$2,tbReporteAsistencia[[#All],[SerialDeBusqueda]:[FechaRegistro]],3,FALSE),""))=HOUR($D$1),MINUTE(IFERROR(VLOOKUP($A392&amp;TEXT(R$3,"dd/mm/yyyy")&amp;$D$2,tbReporteAsistencia[[#All],[SerialDeBusqueda]:[FechaRegistro]],3,FALSE),""))&gt;MINUTE($D$1)),IFERROR(VLOOKUP($A392&amp;TEXT(R$3,"dd/mm/yyyy")&amp;$D$2,tbReporteAsistencia[[#All],[SerialDeBusqueda]:[FechaRegistro]],3,FALSE),"")-$D$1,""),"")</f>
        <v/>
      </c>
      <c r="S392" s="30" t="str">
        <f>IFERROR(IF(AND(HOUR(IFERROR(VLOOKUP($A392&amp;TEXT(S$3,"dd/mm/yyyy")&amp;$D$2,tbReporteAsistencia[[#All],[SerialDeBusqueda]:[FechaRegistro]],3,FALSE),""))=HOUR($D$1),MINUTE(IFERROR(VLOOKUP($A392&amp;TEXT(S$3,"dd/mm/yyyy")&amp;$D$2,tbReporteAsistencia[[#All],[SerialDeBusqueda]:[FechaRegistro]],3,FALSE),""))&gt;MINUTE($D$1)),IFERROR(VLOOKUP($A392&amp;TEXT(S$3,"dd/mm/yyyy")&amp;$D$2,tbReporteAsistencia[[#All],[SerialDeBusqueda]:[FechaRegistro]],3,FALSE),"")-$D$1,""),"")</f>
        <v/>
      </c>
    </row>
    <row r="393" spans="1:19">
      <c r="A393" s="8">
        <f>Plantilla!A394</f>
        <v>0</v>
      </c>
      <c r="B393" s="8">
        <f>Plantilla!B394</f>
        <v>0</v>
      </c>
      <c r="C393" s="8">
        <f>Plantilla!C394</f>
        <v>0</v>
      </c>
      <c r="D393" s="30" t="str">
        <f>IFERROR(IF(AND(HOUR(IFERROR(VLOOKUP($A393&amp;TEXT(D$3,"dd/mm/yyyy")&amp;$D$2,tbReporteAsistencia[[#All],[SerialDeBusqueda]:[FechaRegistro]],3,FALSE),""))=HOUR($D$1),MINUTE(IFERROR(VLOOKUP($A393&amp;TEXT(D$3,"dd/mm/yyyy")&amp;$D$2,tbReporteAsistencia[[#All],[SerialDeBusqueda]:[FechaRegistro]],3,FALSE),""))&gt;MINUTE($D$1)),IFERROR(VLOOKUP($A393&amp;TEXT(D$3,"dd/mm/yyyy")&amp;$D$2,tbReporteAsistencia[[#All],[SerialDeBusqueda]:[FechaRegistro]],3,FALSE),"")-$D$1,""),"")</f>
        <v/>
      </c>
      <c r="E393" s="30" t="str">
        <f>IFERROR(IF(AND(HOUR(IFERROR(VLOOKUP($A393&amp;TEXT(E$3,"dd/mm/yyyy")&amp;$D$2,tbReporteAsistencia[[#All],[SerialDeBusqueda]:[FechaRegistro]],3,FALSE),""))=HOUR($D$1),MINUTE(IFERROR(VLOOKUP($A393&amp;TEXT(E$3,"dd/mm/yyyy")&amp;$D$2,tbReporteAsistencia[[#All],[SerialDeBusqueda]:[FechaRegistro]],3,FALSE),""))&gt;MINUTE($D$1)),IFERROR(VLOOKUP($A393&amp;TEXT(E$3,"dd/mm/yyyy")&amp;$D$2,tbReporteAsistencia[[#All],[SerialDeBusqueda]:[FechaRegistro]],3,FALSE),"")-$D$1,""),"")</f>
        <v/>
      </c>
      <c r="F393" s="30" t="str">
        <f>IFERROR(IF(AND(HOUR(IFERROR(VLOOKUP($A393&amp;TEXT(F$3,"dd/mm/yyyy")&amp;$D$2,tbReporteAsistencia[[#All],[SerialDeBusqueda]:[FechaRegistro]],3,FALSE),""))=HOUR($D$1),MINUTE(IFERROR(VLOOKUP($A393&amp;TEXT(F$3,"dd/mm/yyyy")&amp;$D$2,tbReporteAsistencia[[#All],[SerialDeBusqueda]:[FechaRegistro]],3,FALSE),""))&gt;MINUTE($D$1)),IFERROR(VLOOKUP($A393&amp;TEXT(F$3,"dd/mm/yyyy")&amp;$D$2,tbReporteAsistencia[[#All],[SerialDeBusqueda]:[FechaRegistro]],3,FALSE),"")-$D$1,""),"")</f>
        <v/>
      </c>
      <c r="G393" s="30" t="str">
        <f>IFERROR(IF(AND(HOUR(IFERROR(VLOOKUP($A393&amp;TEXT(G$3,"dd/mm/yyyy")&amp;$D$2,tbReporteAsistencia[[#All],[SerialDeBusqueda]:[FechaRegistro]],3,FALSE),""))=HOUR($D$1),MINUTE(IFERROR(VLOOKUP($A393&amp;TEXT(G$3,"dd/mm/yyyy")&amp;$D$2,tbReporteAsistencia[[#All],[SerialDeBusqueda]:[FechaRegistro]],3,FALSE),""))&gt;MINUTE($D$1)),IFERROR(VLOOKUP($A393&amp;TEXT(G$3,"dd/mm/yyyy")&amp;$D$2,tbReporteAsistencia[[#All],[SerialDeBusqueda]:[FechaRegistro]],3,FALSE),"")-$D$1,""),"")</f>
        <v/>
      </c>
      <c r="H393" s="30" t="str">
        <f>IFERROR(IF(AND(HOUR(IFERROR(VLOOKUP($A393&amp;TEXT(H$3,"dd/mm/yyyy")&amp;$D$2,tbReporteAsistencia[[#All],[SerialDeBusqueda]:[FechaRegistro]],3,FALSE),""))=HOUR($D$1),MINUTE(IFERROR(VLOOKUP($A393&amp;TEXT(H$3,"dd/mm/yyyy")&amp;$D$2,tbReporteAsistencia[[#All],[SerialDeBusqueda]:[FechaRegistro]],3,FALSE),""))&gt;MINUTE($D$1)),IFERROR(VLOOKUP($A393&amp;TEXT(H$3,"dd/mm/yyyy")&amp;$D$2,tbReporteAsistencia[[#All],[SerialDeBusqueda]:[FechaRegistro]],3,FALSE),"")-$D$1,""),"")</f>
        <v/>
      </c>
      <c r="I393" s="30" t="str">
        <f>IFERROR(IF(AND(HOUR(IFERROR(VLOOKUP($A393&amp;TEXT(I$3,"dd/mm/yyyy")&amp;$D$2,tbReporteAsistencia[[#All],[SerialDeBusqueda]:[FechaRegistro]],3,FALSE),""))=HOUR($D$1),MINUTE(IFERROR(VLOOKUP($A393&amp;TEXT(I$3,"dd/mm/yyyy")&amp;$D$2,tbReporteAsistencia[[#All],[SerialDeBusqueda]:[FechaRegistro]],3,FALSE),""))&gt;MINUTE($D$1)),IFERROR(VLOOKUP($A393&amp;TEXT(I$3,"dd/mm/yyyy")&amp;$D$2,tbReporteAsistencia[[#All],[SerialDeBusqueda]:[FechaRegistro]],3,FALSE),"")-$D$1,""),"")</f>
        <v/>
      </c>
      <c r="J393" s="30" t="str">
        <f>IFERROR(IF(AND(HOUR(IFERROR(VLOOKUP($A393&amp;TEXT(J$3,"dd/mm/yyyy")&amp;$D$2,tbReporteAsistencia[[#All],[SerialDeBusqueda]:[FechaRegistro]],3,FALSE),""))=HOUR($D$1),MINUTE(IFERROR(VLOOKUP($A393&amp;TEXT(J$3,"dd/mm/yyyy")&amp;$D$2,tbReporteAsistencia[[#All],[SerialDeBusqueda]:[FechaRegistro]],3,FALSE),""))&gt;MINUTE($D$1)),IFERROR(VLOOKUP($A393&amp;TEXT(J$3,"dd/mm/yyyy")&amp;$D$2,tbReporteAsistencia[[#All],[SerialDeBusqueda]:[FechaRegistro]],3,FALSE),"")-$D$1,""),"")</f>
        <v/>
      </c>
      <c r="K393" s="30" t="str">
        <f>IFERROR(IF(AND(HOUR(IFERROR(VLOOKUP($A393&amp;TEXT(K$3,"dd/mm/yyyy")&amp;$D$2,tbReporteAsistencia[[#All],[SerialDeBusqueda]:[FechaRegistro]],3,FALSE),""))=HOUR($D$1),MINUTE(IFERROR(VLOOKUP($A393&amp;TEXT(K$3,"dd/mm/yyyy")&amp;$D$2,tbReporteAsistencia[[#All],[SerialDeBusqueda]:[FechaRegistro]],3,FALSE),""))&gt;MINUTE($D$1)),IFERROR(VLOOKUP($A393&amp;TEXT(K$3,"dd/mm/yyyy")&amp;$D$2,tbReporteAsistencia[[#All],[SerialDeBusqueda]:[FechaRegistro]],3,FALSE),"")-$D$1,""),"")</f>
        <v/>
      </c>
      <c r="L393" s="30" t="str">
        <f>IFERROR(IF(AND(HOUR(IFERROR(VLOOKUP($A393&amp;TEXT(L$3,"dd/mm/yyyy")&amp;$D$2,tbReporteAsistencia[[#All],[SerialDeBusqueda]:[FechaRegistro]],3,FALSE),""))=HOUR($D$1),MINUTE(IFERROR(VLOOKUP($A393&amp;TEXT(L$3,"dd/mm/yyyy")&amp;$D$2,tbReporteAsistencia[[#All],[SerialDeBusqueda]:[FechaRegistro]],3,FALSE),""))&gt;MINUTE($D$1)),IFERROR(VLOOKUP($A393&amp;TEXT(L$3,"dd/mm/yyyy")&amp;$D$2,tbReporteAsistencia[[#All],[SerialDeBusqueda]:[FechaRegistro]],3,FALSE),"")-$D$1,""),"")</f>
        <v/>
      </c>
      <c r="M393" s="30" t="str">
        <f>IFERROR(IF(AND(HOUR(IFERROR(VLOOKUP($A393&amp;TEXT(M$3,"dd/mm/yyyy")&amp;$D$2,tbReporteAsistencia[[#All],[SerialDeBusqueda]:[FechaRegistro]],3,FALSE),""))=HOUR($D$1),MINUTE(IFERROR(VLOOKUP($A393&amp;TEXT(M$3,"dd/mm/yyyy")&amp;$D$2,tbReporteAsistencia[[#All],[SerialDeBusqueda]:[FechaRegistro]],3,FALSE),""))&gt;MINUTE($D$1)),IFERROR(VLOOKUP($A393&amp;TEXT(M$3,"dd/mm/yyyy")&amp;$D$2,tbReporteAsistencia[[#All],[SerialDeBusqueda]:[FechaRegistro]],3,FALSE),"")-$D$1,""),"")</f>
        <v/>
      </c>
      <c r="N393" s="30" t="str">
        <f>IFERROR(IF(AND(HOUR(IFERROR(VLOOKUP($A393&amp;TEXT(N$3,"dd/mm/yyyy")&amp;$D$2,tbReporteAsistencia[[#All],[SerialDeBusqueda]:[FechaRegistro]],3,FALSE),""))=HOUR($D$1),MINUTE(IFERROR(VLOOKUP($A393&amp;TEXT(N$3,"dd/mm/yyyy")&amp;$D$2,tbReporteAsistencia[[#All],[SerialDeBusqueda]:[FechaRegistro]],3,FALSE),""))&gt;MINUTE($D$1)),IFERROR(VLOOKUP($A393&amp;TEXT(N$3,"dd/mm/yyyy")&amp;$D$2,tbReporteAsistencia[[#All],[SerialDeBusqueda]:[FechaRegistro]],3,FALSE),"")-$D$1,""),"")</f>
        <v/>
      </c>
      <c r="O393" s="30" t="str">
        <f>IFERROR(IF(AND(HOUR(IFERROR(VLOOKUP($A393&amp;TEXT(O$3,"dd/mm/yyyy")&amp;$D$2,tbReporteAsistencia[[#All],[SerialDeBusqueda]:[FechaRegistro]],3,FALSE),""))=HOUR($D$1),MINUTE(IFERROR(VLOOKUP($A393&amp;TEXT(O$3,"dd/mm/yyyy")&amp;$D$2,tbReporteAsistencia[[#All],[SerialDeBusqueda]:[FechaRegistro]],3,FALSE),""))&gt;MINUTE($D$1)),IFERROR(VLOOKUP($A393&amp;TEXT(O$3,"dd/mm/yyyy")&amp;$D$2,tbReporteAsistencia[[#All],[SerialDeBusqueda]:[FechaRegistro]],3,FALSE),"")-$D$1,""),"")</f>
        <v/>
      </c>
      <c r="P393" s="30" t="str">
        <f>IFERROR(IF(AND(HOUR(IFERROR(VLOOKUP($A393&amp;TEXT(P$3,"dd/mm/yyyy")&amp;$D$2,tbReporteAsistencia[[#All],[SerialDeBusqueda]:[FechaRegistro]],3,FALSE),""))=HOUR($D$1),MINUTE(IFERROR(VLOOKUP($A393&amp;TEXT(P$3,"dd/mm/yyyy")&amp;$D$2,tbReporteAsistencia[[#All],[SerialDeBusqueda]:[FechaRegistro]],3,FALSE),""))&gt;MINUTE($D$1)),IFERROR(VLOOKUP($A393&amp;TEXT(P$3,"dd/mm/yyyy")&amp;$D$2,tbReporteAsistencia[[#All],[SerialDeBusqueda]:[FechaRegistro]],3,FALSE),"")-$D$1,""),"")</f>
        <v/>
      </c>
      <c r="Q393" s="30" t="str">
        <f>IFERROR(IF(AND(HOUR(IFERROR(VLOOKUP($A393&amp;TEXT(Q$3,"dd/mm/yyyy")&amp;$D$2,tbReporteAsistencia[[#All],[SerialDeBusqueda]:[FechaRegistro]],3,FALSE),""))=HOUR($D$1),MINUTE(IFERROR(VLOOKUP($A393&amp;TEXT(Q$3,"dd/mm/yyyy")&amp;$D$2,tbReporteAsistencia[[#All],[SerialDeBusqueda]:[FechaRegistro]],3,FALSE),""))&gt;MINUTE($D$1)),IFERROR(VLOOKUP($A393&amp;TEXT(Q$3,"dd/mm/yyyy")&amp;$D$2,tbReporteAsistencia[[#All],[SerialDeBusqueda]:[FechaRegistro]],3,FALSE),"")-$D$1,""),"")</f>
        <v/>
      </c>
      <c r="R393" s="30" t="str">
        <f>IFERROR(IF(AND(HOUR(IFERROR(VLOOKUP($A393&amp;TEXT(R$3,"dd/mm/yyyy")&amp;$D$2,tbReporteAsistencia[[#All],[SerialDeBusqueda]:[FechaRegistro]],3,FALSE),""))=HOUR($D$1),MINUTE(IFERROR(VLOOKUP($A393&amp;TEXT(R$3,"dd/mm/yyyy")&amp;$D$2,tbReporteAsistencia[[#All],[SerialDeBusqueda]:[FechaRegistro]],3,FALSE),""))&gt;MINUTE($D$1)),IFERROR(VLOOKUP($A393&amp;TEXT(R$3,"dd/mm/yyyy")&amp;$D$2,tbReporteAsistencia[[#All],[SerialDeBusqueda]:[FechaRegistro]],3,FALSE),"")-$D$1,""),"")</f>
        <v/>
      </c>
      <c r="S393" s="30" t="str">
        <f>IFERROR(IF(AND(HOUR(IFERROR(VLOOKUP($A393&amp;TEXT(S$3,"dd/mm/yyyy")&amp;$D$2,tbReporteAsistencia[[#All],[SerialDeBusqueda]:[FechaRegistro]],3,FALSE),""))=HOUR($D$1),MINUTE(IFERROR(VLOOKUP($A393&amp;TEXT(S$3,"dd/mm/yyyy")&amp;$D$2,tbReporteAsistencia[[#All],[SerialDeBusqueda]:[FechaRegistro]],3,FALSE),""))&gt;MINUTE($D$1)),IFERROR(VLOOKUP($A393&amp;TEXT(S$3,"dd/mm/yyyy")&amp;$D$2,tbReporteAsistencia[[#All],[SerialDeBusqueda]:[FechaRegistro]],3,FALSE),"")-$D$1,""),"")</f>
        <v/>
      </c>
    </row>
    <row r="394" spans="1:19">
      <c r="A394" s="8">
        <f>Plantilla!A395</f>
        <v>0</v>
      </c>
      <c r="B394" s="8">
        <f>Plantilla!B395</f>
        <v>0</v>
      </c>
      <c r="C394" s="8">
        <f>Plantilla!C395</f>
        <v>0</v>
      </c>
      <c r="D394" s="30" t="str">
        <f>IFERROR(IF(AND(HOUR(IFERROR(VLOOKUP($A394&amp;TEXT(D$3,"dd/mm/yyyy")&amp;$D$2,tbReporteAsistencia[[#All],[SerialDeBusqueda]:[FechaRegistro]],3,FALSE),""))=HOUR($D$1),MINUTE(IFERROR(VLOOKUP($A394&amp;TEXT(D$3,"dd/mm/yyyy")&amp;$D$2,tbReporteAsistencia[[#All],[SerialDeBusqueda]:[FechaRegistro]],3,FALSE),""))&gt;MINUTE($D$1)),IFERROR(VLOOKUP($A394&amp;TEXT(D$3,"dd/mm/yyyy")&amp;$D$2,tbReporteAsistencia[[#All],[SerialDeBusqueda]:[FechaRegistro]],3,FALSE),"")-$D$1,""),"")</f>
        <v/>
      </c>
      <c r="E394" s="30" t="str">
        <f>IFERROR(IF(AND(HOUR(IFERROR(VLOOKUP($A394&amp;TEXT(E$3,"dd/mm/yyyy")&amp;$D$2,tbReporteAsistencia[[#All],[SerialDeBusqueda]:[FechaRegistro]],3,FALSE),""))=HOUR($D$1),MINUTE(IFERROR(VLOOKUP($A394&amp;TEXT(E$3,"dd/mm/yyyy")&amp;$D$2,tbReporteAsistencia[[#All],[SerialDeBusqueda]:[FechaRegistro]],3,FALSE),""))&gt;MINUTE($D$1)),IFERROR(VLOOKUP($A394&amp;TEXT(E$3,"dd/mm/yyyy")&amp;$D$2,tbReporteAsistencia[[#All],[SerialDeBusqueda]:[FechaRegistro]],3,FALSE),"")-$D$1,""),"")</f>
        <v/>
      </c>
      <c r="F394" s="30" t="str">
        <f>IFERROR(IF(AND(HOUR(IFERROR(VLOOKUP($A394&amp;TEXT(F$3,"dd/mm/yyyy")&amp;$D$2,tbReporteAsistencia[[#All],[SerialDeBusqueda]:[FechaRegistro]],3,FALSE),""))=HOUR($D$1),MINUTE(IFERROR(VLOOKUP($A394&amp;TEXT(F$3,"dd/mm/yyyy")&amp;$D$2,tbReporteAsistencia[[#All],[SerialDeBusqueda]:[FechaRegistro]],3,FALSE),""))&gt;MINUTE($D$1)),IFERROR(VLOOKUP($A394&amp;TEXT(F$3,"dd/mm/yyyy")&amp;$D$2,tbReporteAsistencia[[#All],[SerialDeBusqueda]:[FechaRegistro]],3,FALSE),"")-$D$1,""),"")</f>
        <v/>
      </c>
      <c r="G394" s="30" t="str">
        <f>IFERROR(IF(AND(HOUR(IFERROR(VLOOKUP($A394&amp;TEXT(G$3,"dd/mm/yyyy")&amp;$D$2,tbReporteAsistencia[[#All],[SerialDeBusqueda]:[FechaRegistro]],3,FALSE),""))=HOUR($D$1),MINUTE(IFERROR(VLOOKUP($A394&amp;TEXT(G$3,"dd/mm/yyyy")&amp;$D$2,tbReporteAsistencia[[#All],[SerialDeBusqueda]:[FechaRegistro]],3,FALSE),""))&gt;MINUTE($D$1)),IFERROR(VLOOKUP($A394&amp;TEXT(G$3,"dd/mm/yyyy")&amp;$D$2,tbReporteAsistencia[[#All],[SerialDeBusqueda]:[FechaRegistro]],3,FALSE),"")-$D$1,""),"")</f>
        <v/>
      </c>
      <c r="H394" s="30" t="str">
        <f>IFERROR(IF(AND(HOUR(IFERROR(VLOOKUP($A394&amp;TEXT(H$3,"dd/mm/yyyy")&amp;$D$2,tbReporteAsistencia[[#All],[SerialDeBusqueda]:[FechaRegistro]],3,FALSE),""))=HOUR($D$1),MINUTE(IFERROR(VLOOKUP($A394&amp;TEXT(H$3,"dd/mm/yyyy")&amp;$D$2,tbReporteAsistencia[[#All],[SerialDeBusqueda]:[FechaRegistro]],3,FALSE),""))&gt;MINUTE($D$1)),IFERROR(VLOOKUP($A394&amp;TEXT(H$3,"dd/mm/yyyy")&amp;$D$2,tbReporteAsistencia[[#All],[SerialDeBusqueda]:[FechaRegistro]],3,FALSE),"")-$D$1,""),"")</f>
        <v/>
      </c>
      <c r="I394" s="30" t="str">
        <f>IFERROR(IF(AND(HOUR(IFERROR(VLOOKUP($A394&amp;TEXT(I$3,"dd/mm/yyyy")&amp;$D$2,tbReporteAsistencia[[#All],[SerialDeBusqueda]:[FechaRegistro]],3,FALSE),""))=HOUR($D$1),MINUTE(IFERROR(VLOOKUP($A394&amp;TEXT(I$3,"dd/mm/yyyy")&amp;$D$2,tbReporteAsistencia[[#All],[SerialDeBusqueda]:[FechaRegistro]],3,FALSE),""))&gt;MINUTE($D$1)),IFERROR(VLOOKUP($A394&amp;TEXT(I$3,"dd/mm/yyyy")&amp;$D$2,tbReporteAsistencia[[#All],[SerialDeBusqueda]:[FechaRegistro]],3,FALSE),"")-$D$1,""),"")</f>
        <v/>
      </c>
      <c r="J394" s="30" t="str">
        <f>IFERROR(IF(AND(HOUR(IFERROR(VLOOKUP($A394&amp;TEXT(J$3,"dd/mm/yyyy")&amp;$D$2,tbReporteAsistencia[[#All],[SerialDeBusqueda]:[FechaRegistro]],3,FALSE),""))=HOUR($D$1),MINUTE(IFERROR(VLOOKUP($A394&amp;TEXT(J$3,"dd/mm/yyyy")&amp;$D$2,tbReporteAsistencia[[#All],[SerialDeBusqueda]:[FechaRegistro]],3,FALSE),""))&gt;MINUTE($D$1)),IFERROR(VLOOKUP($A394&amp;TEXT(J$3,"dd/mm/yyyy")&amp;$D$2,tbReporteAsistencia[[#All],[SerialDeBusqueda]:[FechaRegistro]],3,FALSE),"")-$D$1,""),"")</f>
        <v/>
      </c>
      <c r="K394" s="30" t="str">
        <f>IFERROR(IF(AND(HOUR(IFERROR(VLOOKUP($A394&amp;TEXT(K$3,"dd/mm/yyyy")&amp;$D$2,tbReporteAsistencia[[#All],[SerialDeBusqueda]:[FechaRegistro]],3,FALSE),""))=HOUR($D$1),MINUTE(IFERROR(VLOOKUP($A394&amp;TEXT(K$3,"dd/mm/yyyy")&amp;$D$2,tbReporteAsistencia[[#All],[SerialDeBusqueda]:[FechaRegistro]],3,FALSE),""))&gt;MINUTE($D$1)),IFERROR(VLOOKUP($A394&amp;TEXT(K$3,"dd/mm/yyyy")&amp;$D$2,tbReporteAsistencia[[#All],[SerialDeBusqueda]:[FechaRegistro]],3,FALSE),"")-$D$1,""),"")</f>
        <v/>
      </c>
      <c r="L394" s="30" t="str">
        <f>IFERROR(IF(AND(HOUR(IFERROR(VLOOKUP($A394&amp;TEXT(L$3,"dd/mm/yyyy")&amp;$D$2,tbReporteAsistencia[[#All],[SerialDeBusqueda]:[FechaRegistro]],3,FALSE),""))=HOUR($D$1),MINUTE(IFERROR(VLOOKUP($A394&amp;TEXT(L$3,"dd/mm/yyyy")&amp;$D$2,tbReporteAsistencia[[#All],[SerialDeBusqueda]:[FechaRegistro]],3,FALSE),""))&gt;MINUTE($D$1)),IFERROR(VLOOKUP($A394&amp;TEXT(L$3,"dd/mm/yyyy")&amp;$D$2,tbReporteAsistencia[[#All],[SerialDeBusqueda]:[FechaRegistro]],3,FALSE),"")-$D$1,""),"")</f>
        <v/>
      </c>
      <c r="M394" s="30" t="str">
        <f>IFERROR(IF(AND(HOUR(IFERROR(VLOOKUP($A394&amp;TEXT(M$3,"dd/mm/yyyy")&amp;$D$2,tbReporteAsistencia[[#All],[SerialDeBusqueda]:[FechaRegistro]],3,FALSE),""))=HOUR($D$1),MINUTE(IFERROR(VLOOKUP($A394&amp;TEXT(M$3,"dd/mm/yyyy")&amp;$D$2,tbReporteAsistencia[[#All],[SerialDeBusqueda]:[FechaRegistro]],3,FALSE),""))&gt;MINUTE($D$1)),IFERROR(VLOOKUP($A394&amp;TEXT(M$3,"dd/mm/yyyy")&amp;$D$2,tbReporteAsistencia[[#All],[SerialDeBusqueda]:[FechaRegistro]],3,FALSE),"")-$D$1,""),"")</f>
        <v/>
      </c>
      <c r="N394" s="30" t="str">
        <f>IFERROR(IF(AND(HOUR(IFERROR(VLOOKUP($A394&amp;TEXT(N$3,"dd/mm/yyyy")&amp;$D$2,tbReporteAsistencia[[#All],[SerialDeBusqueda]:[FechaRegistro]],3,FALSE),""))=HOUR($D$1),MINUTE(IFERROR(VLOOKUP($A394&amp;TEXT(N$3,"dd/mm/yyyy")&amp;$D$2,tbReporteAsistencia[[#All],[SerialDeBusqueda]:[FechaRegistro]],3,FALSE),""))&gt;MINUTE($D$1)),IFERROR(VLOOKUP($A394&amp;TEXT(N$3,"dd/mm/yyyy")&amp;$D$2,tbReporteAsistencia[[#All],[SerialDeBusqueda]:[FechaRegistro]],3,FALSE),"")-$D$1,""),"")</f>
        <v/>
      </c>
      <c r="O394" s="30" t="str">
        <f>IFERROR(IF(AND(HOUR(IFERROR(VLOOKUP($A394&amp;TEXT(O$3,"dd/mm/yyyy")&amp;$D$2,tbReporteAsistencia[[#All],[SerialDeBusqueda]:[FechaRegistro]],3,FALSE),""))=HOUR($D$1),MINUTE(IFERROR(VLOOKUP($A394&amp;TEXT(O$3,"dd/mm/yyyy")&amp;$D$2,tbReporteAsistencia[[#All],[SerialDeBusqueda]:[FechaRegistro]],3,FALSE),""))&gt;MINUTE($D$1)),IFERROR(VLOOKUP($A394&amp;TEXT(O$3,"dd/mm/yyyy")&amp;$D$2,tbReporteAsistencia[[#All],[SerialDeBusqueda]:[FechaRegistro]],3,FALSE),"")-$D$1,""),"")</f>
        <v/>
      </c>
      <c r="P394" s="30" t="str">
        <f>IFERROR(IF(AND(HOUR(IFERROR(VLOOKUP($A394&amp;TEXT(P$3,"dd/mm/yyyy")&amp;$D$2,tbReporteAsistencia[[#All],[SerialDeBusqueda]:[FechaRegistro]],3,FALSE),""))=HOUR($D$1),MINUTE(IFERROR(VLOOKUP($A394&amp;TEXT(P$3,"dd/mm/yyyy")&amp;$D$2,tbReporteAsistencia[[#All],[SerialDeBusqueda]:[FechaRegistro]],3,FALSE),""))&gt;MINUTE($D$1)),IFERROR(VLOOKUP($A394&amp;TEXT(P$3,"dd/mm/yyyy")&amp;$D$2,tbReporteAsistencia[[#All],[SerialDeBusqueda]:[FechaRegistro]],3,FALSE),"")-$D$1,""),"")</f>
        <v/>
      </c>
      <c r="Q394" s="30" t="str">
        <f>IFERROR(IF(AND(HOUR(IFERROR(VLOOKUP($A394&amp;TEXT(Q$3,"dd/mm/yyyy")&amp;$D$2,tbReporteAsistencia[[#All],[SerialDeBusqueda]:[FechaRegistro]],3,FALSE),""))=HOUR($D$1),MINUTE(IFERROR(VLOOKUP($A394&amp;TEXT(Q$3,"dd/mm/yyyy")&amp;$D$2,tbReporteAsistencia[[#All],[SerialDeBusqueda]:[FechaRegistro]],3,FALSE),""))&gt;MINUTE($D$1)),IFERROR(VLOOKUP($A394&amp;TEXT(Q$3,"dd/mm/yyyy")&amp;$D$2,tbReporteAsistencia[[#All],[SerialDeBusqueda]:[FechaRegistro]],3,FALSE),"")-$D$1,""),"")</f>
        <v/>
      </c>
      <c r="R394" s="30" t="str">
        <f>IFERROR(IF(AND(HOUR(IFERROR(VLOOKUP($A394&amp;TEXT(R$3,"dd/mm/yyyy")&amp;$D$2,tbReporteAsistencia[[#All],[SerialDeBusqueda]:[FechaRegistro]],3,FALSE),""))=HOUR($D$1),MINUTE(IFERROR(VLOOKUP($A394&amp;TEXT(R$3,"dd/mm/yyyy")&amp;$D$2,tbReporteAsistencia[[#All],[SerialDeBusqueda]:[FechaRegistro]],3,FALSE),""))&gt;MINUTE($D$1)),IFERROR(VLOOKUP($A394&amp;TEXT(R$3,"dd/mm/yyyy")&amp;$D$2,tbReporteAsistencia[[#All],[SerialDeBusqueda]:[FechaRegistro]],3,FALSE),"")-$D$1,""),"")</f>
        <v/>
      </c>
      <c r="S394" s="30" t="str">
        <f>IFERROR(IF(AND(HOUR(IFERROR(VLOOKUP($A394&amp;TEXT(S$3,"dd/mm/yyyy")&amp;$D$2,tbReporteAsistencia[[#All],[SerialDeBusqueda]:[FechaRegistro]],3,FALSE),""))=HOUR($D$1),MINUTE(IFERROR(VLOOKUP($A394&amp;TEXT(S$3,"dd/mm/yyyy")&amp;$D$2,tbReporteAsistencia[[#All],[SerialDeBusqueda]:[FechaRegistro]],3,FALSE),""))&gt;MINUTE($D$1)),IFERROR(VLOOKUP($A394&amp;TEXT(S$3,"dd/mm/yyyy")&amp;$D$2,tbReporteAsistencia[[#All],[SerialDeBusqueda]:[FechaRegistro]],3,FALSE),"")-$D$1,""),"")</f>
        <v/>
      </c>
    </row>
    <row r="395" spans="1:19">
      <c r="A395" s="8">
        <f>Plantilla!A396</f>
        <v>0</v>
      </c>
      <c r="B395" s="8">
        <f>Plantilla!B396</f>
        <v>0</v>
      </c>
      <c r="C395" s="8">
        <f>Plantilla!C396</f>
        <v>0</v>
      </c>
      <c r="D395" s="30" t="str">
        <f>IFERROR(IF(AND(HOUR(IFERROR(VLOOKUP($A395&amp;TEXT(D$3,"dd/mm/yyyy")&amp;$D$2,tbReporteAsistencia[[#All],[SerialDeBusqueda]:[FechaRegistro]],3,FALSE),""))=HOUR($D$1),MINUTE(IFERROR(VLOOKUP($A395&amp;TEXT(D$3,"dd/mm/yyyy")&amp;$D$2,tbReporteAsistencia[[#All],[SerialDeBusqueda]:[FechaRegistro]],3,FALSE),""))&gt;MINUTE($D$1)),IFERROR(VLOOKUP($A395&amp;TEXT(D$3,"dd/mm/yyyy")&amp;$D$2,tbReporteAsistencia[[#All],[SerialDeBusqueda]:[FechaRegistro]],3,FALSE),"")-$D$1,""),"")</f>
        <v/>
      </c>
      <c r="E395" s="30" t="str">
        <f>IFERROR(IF(AND(HOUR(IFERROR(VLOOKUP($A395&amp;TEXT(E$3,"dd/mm/yyyy")&amp;$D$2,tbReporteAsistencia[[#All],[SerialDeBusqueda]:[FechaRegistro]],3,FALSE),""))=HOUR($D$1),MINUTE(IFERROR(VLOOKUP($A395&amp;TEXT(E$3,"dd/mm/yyyy")&amp;$D$2,tbReporteAsistencia[[#All],[SerialDeBusqueda]:[FechaRegistro]],3,FALSE),""))&gt;MINUTE($D$1)),IFERROR(VLOOKUP($A395&amp;TEXT(E$3,"dd/mm/yyyy")&amp;$D$2,tbReporteAsistencia[[#All],[SerialDeBusqueda]:[FechaRegistro]],3,FALSE),"")-$D$1,""),"")</f>
        <v/>
      </c>
      <c r="F395" s="30" t="str">
        <f>IFERROR(IF(AND(HOUR(IFERROR(VLOOKUP($A395&amp;TEXT(F$3,"dd/mm/yyyy")&amp;$D$2,tbReporteAsistencia[[#All],[SerialDeBusqueda]:[FechaRegistro]],3,FALSE),""))=HOUR($D$1),MINUTE(IFERROR(VLOOKUP($A395&amp;TEXT(F$3,"dd/mm/yyyy")&amp;$D$2,tbReporteAsistencia[[#All],[SerialDeBusqueda]:[FechaRegistro]],3,FALSE),""))&gt;MINUTE($D$1)),IFERROR(VLOOKUP($A395&amp;TEXT(F$3,"dd/mm/yyyy")&amp;$D$2,tbReporteAsistencia[[#All],[SerialDeBusqueda]:[FechaRegistro]],3,FALSE),"")-$D$1,""),"")</f>
        <v/>
      </c>
      <c r="G395" s="30" t="str">
        <f>IFERROR(IF(AND(HOUR(IFERROR(VLOOKUP($A395&amp;TEXT(G$3,"dd/mm/yyyy")&amp;$D$2,tbReporteAsistencia[[#All],[SerialDeBusqueda]:[FechaRegistro]],3,FALSE),""))=HOUR($D$1),MINUTE(IFERROR(VLOOKUP($A395&amp;TEXT(G$3,"dd/mm/yyyy")&amp;$D$2,tbReporteAsistencia[[#All],[SerialDeBusqueda]:[FechaRegistro]],3,FALSE),""))&gt;MINUTE($D$1)),IFERROR(VLOOKUP($A395&amp;TEXT(G$3,"dd/mm/yyyy")&amp;$D$2,tbReporteAsistencia[[#All],[SerialDeBusqueda]:[FechaRegistro]],3,FALSE),"")-$D$1,""),"")</f>
        <v/>
      </c>
      <c r="H395" s="30" t="str">
        <f>IFERROR(IF(AND(HOUR(IFERROR(VLOOKUP($A395&amp;TEXT(H$3,"dd/mm/yyyy")&amp;$D$2,tbReporteAsistencia[[#All],[SerialDeBusqueda]:[FechaRegistro]],3,FALSE),""))=HOUR($D$1),MINUTE(IFERROR(VLOOKUP($A395&amp;TEXT(H$3,"dd/mm/yyyy")&amp;$D$2,tbReporteAsistencia[[#All],[SerialDeBusqueda]:[FechaRegistro]],3,FALSE),""))&gt;MINUTE($D$1)),IFERROR(VLOOKUP($A395&amp;TEXT(H$3,"dd/mm/yyyy")&amp;$D$2,tbReporteAsistencia[[#All],[SerialDeBusqueda]:[FechaRegistro]],3,FALSE),"")-$D$1,""),"")</f>
        <v/>
      </c>
      <c r="I395" s="30" t="str">
        <f>IFERROR(IF(AND(HOUR(IFERROR(VLOOKUP($A395&amp;TEXT(I$3,"dd/mm/yyyy")&amp;$D$2,tbReporteAsistencia[[#All],[SerialDeBusqueda]:[FechaRegistro]],3,FALSE),""))=HOUR($D$1),MINUTE(IFERROR(VLOOKUP($A395&amp;TEXT(I$3,"dd/mm/yyyy")&amp;$D$2,tbReporteAsistencia[[#All],[SerialDeBusqueda]:[FechaRegistro]],3,FALSE),""))&gt;MINUTE($D$1)),IFERROR(VLOOKUP($A395&amp;TEXT(I$3,"dd/mm/yyyy")&amp;$D$2,tbReporteAsistencia[[#All],[SerialDeBusqueda]:[FechaRegistro]],3,FALSE),"")-$D$1,""),"")</f>
        <v/>
      </c>
      <c r="J395" s="30" t="str">
        <f>IFERROR(IF(AND(HOUR(IFERROR(VLOOKUP($A395&amp;TEXT(J$3,"dd/mm/yyyy")&amp;$D$2,tbReporteAsistencia[[#All],[SerialDeBusqueda]:[FechaRegistro]],3,FALSE),""))=HOUR($D$1),MINUTE(IFERROR(VLOOKUP($A395&amp;TEXT(J$3,"dd/mm/yyyy")&amp;$D$2,tbReporteAsistencia[[#All],[SerialDeBusqueda]:[FechaRegistro]],3,FALSE),""))&gt;MINUTE($D$1)),IFERROR(VLOOKUP($A395&amp;TEXT(J$3,"dd/mm/yyyy")&amp;$D$2,tbReporteAsistencia[[#All],[SerialDeBusqueda]:[FechaRegistro]],3,FALSE),"")-$D$1,""),"")</f>
        <v/>
      </c>
      <c r="K395" s="30" t="str">
        <f>IFERROR(IF(AND(HOUR(IFERROR(VLOOKUP($A395&amp;TEXT(K$3,"dd/mm/yyyy")&amp;$D$2,tbReporteAsistencia[[#All],[SerialDeBusqueda]:[FechaRegistro]],3,FALSE),""))=HOUR($D$1),MINUTE(IFERROR(VLOOKUP($A395&amp;TEXT(K$3,"dd/mm/yyyy")&amp;$D$2,tbReporteAsistencia[[#All],[SerialDeBusqueda]:[FechaRegistro]],3,FALSE),""))&gt;MINUTE($D$1)),IFERROR(VLOOKUP($A395&amp;TEXT(K$3,"dd/mm/yyyy")&amp;$D$2,tbReporteAsistencia[[#All],[SerialDeBusqueda]:[FechaRegistro]],3,FALSE),"")-$D$1,""),"")</f>
        <v/>
      </c>
      <c r="L395" s="30" t="str">
        <f>IFERROR(IF(AND(HOUR(IFERROR(VLOOKUP($A395&amp;TEXT(L$3,"dd/mm/yyyy")&amp;$D$2,tbReporteAsistencia[[#All],[SerialDeBusqueda]:[FechaRegistro]],3,FALSE),""))=HOUR($D$1),MINUTE(IFERROR(VLOOKUP($A395&amp;TEXT(L$3,"dd/mm/yyyy")&amp;$D$2,tbReporteAsistencia[[#All],[SerialDeBusqueda]:[FechaRegistro]],3,FALSE),""))&gt;MINUTE($D$1)),IFERROR(VLOOKUP($A395&amp;TEXT(L$3,"dd/mm/yyyy")&amp;$D$2,tbReporteAsistencia[[#All],[SerialDeBusqueda]:[FechaRegistro]],3,FALSE),"")-$D$1,""),"")</f>
        <v/>
      </c>
      <c r="M395" s="30" t="str">
        <f>IFERROR(IF(AND(HOUR(IFERROR(VLOOKUP($A395&amp;TEXT(M$3,"dd/mm/yyyy")&amp;$D$2,tbReporteAsistencia[[#All],[SerialDeBusqueda]:[FechaRegistro]],3,FALSE),""))=HOUR($D$1),MINUTE(IFERROR(VLOOKUP($A395&amp;TEXT(M$3,"dd/mm/yyyy")&amp;$D$2,tbReporteAsistencia[[#All],[SerialDeBusqueda]:[FechaRegistro]],3,FALSE),""))&gt;MINUTE($D$1)),IFERROR(VLOOKUP($A395&amp;TEXT(M$3,"dd/mm/yyyy")&amp;$D$2,tbReporteAsistencia[[#All],[SerialDeBusqueda]:[FechaRegistro]],3,FALSE),"")-$D$1,""),"")</f>
        <v/>
      </c>
      <c r="N395" s="30" t="str">
        <f>IFERROR(IF(AND(HOUR(IFERROR(VLOOKUP($A395&amp;TEXT(N$3,"dd/mm/yyyy")&amp;$D$2,tbReporteAsistencia[[#All],[SerialDeBusqueda]:[FechaRegistro]],3,FALSE),""))=HOUR($D$1),MINUTE(IFERROR(VLOOKUP($A395&amp;TEXT(N$3,"dd/mm/yyyy")&amp;$D$2,tbReporteAsistencia[[#All],[SerialDeBusqueda]:[FechaRegistro]],3,FALSE),""))&gt;MINUTE($D$1)),IFERROR(VLOOKUP($A395&amp;TEXT(N$3,"dd/mm/yyyy")&amp;$D$2,tbReporteAsistencia[[#All],[SerialDeBusqueda]:[FechaRegistro]],3,FALSE),"")-$D$1,""),"")</f>
        <v/>
      </c>
      <c r="O395" s="30" t="str">
        <f>IFERROR(IF(AND(HOUR(IFERROR(VLOOKUP($A395&amp;TEXT(O$3,"dd/mm/yyyy")&amp;$D$2,tbReporteAsistencia[[#All],[SerialDeBusqueda]:[FechaRegistro]],3,FALSE),""))=HOUR($D$1),MINUTE(IFERROR(VLOOKUP($A395&amp;TEXT(O$3,"dd/mm/yyyy")&amp;$D$2,tbReporteAsistencia[[#All],[SerialDeBusqueda]:[FechaRegistro]],3,FALSE),""))&gt;MINUTE($D$1)),IFERROR(VLOOKUP($A395&amp;TEXT(O$3,"dd/mm/yyyy")&amp;$D$2,tbReporteAsistencia[[#All],[SerialDeBusqueda]:[FechaRegistro]],3,FALSE),"")-$D$1,""),"")</f>
        <v/>
      </c>
      <c r="P395" s="30" t="str">
        <f>IFERROR(IF(AND(HOUR(IFERROR(VLOOKUP($A395&amp;TEXT(P$3,"dd/mm/yyyy")&amp;$D$2,tbReporteAsistencia[[#All],[SerialDeBusqueda]:[FechaRegistro]],3,FALSE),""))=HOUR($D$1),MINUTE(IFERROR(VLOOKUP($A395&amp;TEXT(P$3,"dd/mm/yyyy")&amp;$D$2,tbReporteAsistencia[[#All],[SerialDeBusqueda]:[FechaRegistro]],3,FALSE),""))&gt;MINUTE($D$1)),IFERROR(VLOOKUP($A395&amp;TEXT(P$3,"dd/mm/yyyy")&amp;$D$2,tbReporteAsistencia[[#All],[SerialDeBusqueda]:[FechaRegistro]],3,FALSE),"")-$D$1,""),"")</f>
        <v/>
      </c>
      <c r="Q395" s="30" t="str">
        <f>IFERROR(IF(AND(HOUR(IFERROR(VLOOKUP($A395&amp;TEXT(Q$3,"dd/mm/yyyy")&amp;$D$2,tbReporteAsistencia[[#All],[SerialDeBusqueda]:[FechaRegistro]],3,FALSE),""))=HOUR($D$1),MINUTE(IFERROR(VLOOKUP($A395&amp;TEXT(Q$3,"dd/mm/yyyy")&amp;$D$2,tbReporteAsistencia[[#All],[SerialDeBusqueda]:[FechaRegistro]],3,FALSE),""))&gt;MINUTE($D$1)),IFERROR(VLOOKUP($A395&amp;TEXT(Q$3,"dd/mm/yyyy")&amp;$D$2,tbReporteAsistencia[[#All],[SerialDeBusqueda]:[FechaRegistro]],3,FALSE),"")-$D$1,""),"")</f>
        <v/>
      </c>
      <c r="R395" s="30" t="str">
        <f>IFERROR(IF(AND(HOUR(IFERROR(VLOOKUP($A395&amp;TEXT(R$3,"dd/mm/yyyy")&amp;$D$2,tbReporteAsistencia[[#All],[SerialDeBusqueda]:[FechaRegistro]],3,FALSE),""))=HOUR($D$1),MINUTE(IFERROR(VLOOKUP($A395&amp;TEXT(R$3,"dd/mm/yyyy")&amp;$D$2,tbReporteAsistencia[[#All],[SerialDeBusqueda]:[FechaRegistro]],3,FALSE),""))&gt;MINUTE($D$1)),IFERROR(VLOOKUP($A395&amp;TEXT(R$3,"dd/mm/yyyy")&amp;$D$2,tbReporteAsistencia[[#All],[SerialDeBusqueda]:[FechaRegistro]],3,FALSE),"")-$D$1,""),"")</f>
        <v/>
      </c>
      <c r="S395" s="30" t="str">
        <f>IFERROR(IF(AND(HOUR(IFERROR(VLOOKUP($A395&amp;TEXT(S$3,"dd/mm/yyyy")&amp;$D$2,tbReporteAsistencia[[#All],[SerialDeBusqueda]:[FechaRegistro]],3,FALSE),""))=HOUR($D$1),MINUTE(IFERROR(VLOOKUP($A395&amp;TEXT(S$3,"dd/mm/yyyy")&amp;$D$2,tbReporteAsistencia[[#All],[SerialDeBusqueda]:[FechaRegistro]],3,FALSE),""))&gt;MINUTE($D$1)),IFERROR(VLOOKUP($A395&amp;TEXT(S$3,"dd/mm/yyyy")&amp;$D$2,tbReporteAsistencia[[#All],[SerialDeBusqueda]:[FechaRegistro]],3,FALSE),"")-$D$1,""),"")</f>
        <v/>
      </c>
    </row>
    <row r="396" spans="1:19">
      <c r="A396" s="8">
        <f>Plantilla!A397</f>
        <v>0</v>
      </c>
      <c r="B396" s="8">
        <f>Plantilla!B397</f>
        <v>0</v>
      </c>
      <c r="C396" s="8">
        <f>Plantilla!C397</f>
        <v>0</v>
      </c>
      <c r="D396" s="30" t="str">
        <f>IFERROR(IF(AND(HOUR(IFERROR(VLOOKUP($A396&amp;TEXT(D$3,"dd/mm/yyyy")&amp;$D$2,tbReporteAsistencia[[#All],[SerialDeBusqueda]:[FechaRegistro]],3,FALSE),""))=HOUR($D$1),MINUTE(IFERROR(VLOOKUP($A396&amp;TEXT(D$3,"dd/mm/yyyy")&amp;$D$2,tbReporteAsistencia[[#All],[SerialDeBusqueda]:[FechaRegistro]],3,FALSE),""))&gt;MINUTE($D$1)),IFERROR(VLOOKUP($A396&amp;TEXT(D$3,"dd/mm/yyyy")&amp;$D$2,tbReporteAsistencia[[#All],[SerialDeBusqueda]:[FechaRegistro]],3,FALSE),"")-$D$1,""),"")</f>
        <v/>
      </c>
      <c r="E396" s="30" t="str">
        <f>IFERROR(IF(AND(HOUR(IFERROR(VLOOKUP($A396&amp;TEXT(E$3,"dd/mm/yyyy")&amp;$D$2,tbReporteAsistencia[[#All],[SerialDeBusqueda]:[FechaRegistro]],3,FALSE),""))=HOUR($D$1),MINUTE(IFERROR(VLOOKUP($A396&amp;TEXT(E$3,"dd/mm/yyyy")&amp;$D$2,tbReporteAsistencia[[#All],[SerialDeBusqueda]:[FechaRegistro]],3,FALSE),""))&gt;MINUTE($D$1)),IFERROR(VLOOKUP($A396&amp;TEXT(E$3,"dd/mm/yyyy")&amp;$D$2,tbReporteAsistencia[[#All],[SerialDeBusqueda]:[FechaRegistro]],3,FALSE),"")-$D$1,""),"")</f>
        <v/>
      </c>
      <c r="F396" s="30" t="str">
        <f>IFERROR(IF(AND(HOUR(IFERROR(VLOOKUP($A396&amp;TEXT(F$3,"dd/mm/yyyy")&amp;$D$2,tbReporteAsistencia[[#All],[SerialDeBusqueda]:[FechaRegistro]],3,FALSE),""))=HOUR($D$1),MINUTE(IFERROR(VLOOKUP($A396&amp;TEXT(F$3,"dd/mm/yyyy")&amp;$D$2,tbReporteAsistencia[[#All],[SerialDeBusqueda]:[FechaRegistro]],3,FALSE),""))&gt;MINUTE($D$1)),IFERROR(VLOOKUP($A396&amp;TEXT(F$3,"dd/mm/yyyy")&amp;$D$2,tbReporteAsistencia[[#All],[SerialDeBusqueda]:[FechaRegistro]],3,FALSE),"")-$D$1,""),"")</f>
        <v/>
      </c>
      <c r="G396" s="30" t="str">
        <f>IFERROR(IF(AND(HOUR(IFERROR(VLOOKUP($A396&amp;TEXT(G$3,"dd/mm/yyyy")&amp;$D$2,tbReporteAsistencia[[#All],[SerialDeBusqueda]:[FechaRegistro]],3,FALSE),""))=HOUR($D$1),MINUTE(IFERROR(VLOOKUP($A396&amp;TEXT(G$3,"dd/mm/yyyy")&amp;$D$2,tbReporteAsistencia[[#All],[SerialDeBusqueda]:[FechaRegistro]],3,FALSE),""))&gt;MINUTE($D$1)),IFERROR(VLOOKUP($A396&amp;TEXT(G$3,"dd/mm/yyyy")&amp;$D$2,tbReporteAsistencia[[#All],[SerialDeBusqueda]:[FechaRegistro]],3,FALSE),"")-$D$1,""),"")</f>
        <v/>
      </c>
      <c r="H396" s="30" t="str">
        <f>IFERROR(IF(AND(HOUR(IFERROR(VLOOKUP($A396&amp;TEXT(H$3,"dd/mm/yyyy")&amp;$D$2,tbReporteAsistencia[[#All],[SerialDeBusqueda]:[FechaRegistro]],3,FALSE),""))=HOUR($D$1),MINUTE(IFERROR(VLOOKUP($A396&amp;TEXT(H$3,"dd/mm/yyyy")&amp;$D$2,tbReporteAsistencia[[#All],[SerialDeBusqueda]:[FechaRegistro]],3,FALSE),""))&gt;MINUTE($D$1)),IFERROR(VLOOKUP($A396&amp;TEXT(H$3,"dd/mm/yyyy")&amp;$D$2,tbReporteAsistencia[[#All],[SerialDeBusqueda]:[FechaRegistro]],3,FALSE),"")-$D$1,""),"")</f>
        <v/>
      </c>
      <c r="I396" s="30" t="str">
        <f>IFERROR(IF(AND(HOUR(IFERROR(VLOOKUP($A396&amp;TEXT(I$3,"dd/mm/yyyy")&amp;$D$2,tbReporteAsistencia[[#All],[SerialDeBusqueda]:[FechaRegistro]],3,FALSE),""))=HOUR($D$1),MINUTE(IFERROR(VLOOKUP($A396&amp;TEXT(I$3,"dd/mm/yyyy")&amp;$D$2,tbReporteAsistencia[[#All],[SerialDeBusqueda]:[FechaRegistro]],3,FALSE),""))&gt;MINUTE($D$1)),IFERROR(VLOOKUP($A396&amp;TEXT(I$3,"dd/mm/yyyy")&amp;$D$2,tbReporteAsistencia[[#All],[SerialDeBusqueda]:[FechaRegistro]],3,FALSE),"")-$D$1,""),"")</f>
        <v/>
      </c>
      <c r="J396" s="30" t="str">
        <f>IFERROR(IF(AND(HOUR(IFERROR(VLOOKUP($A396&amp;TEXT(J$3,"dd/mm/yyyy")&amp;$D$2,tbReporteAsistencia[[#All],[SerialDeBusqueda]:[FechaRegistro]],3,FALSE),""))=HOUR($D$1),MINUTE(IFERROR(VLOOKUP($A396&amp;TEXT(J$3,"dd/mm/yyyy")&amp;$D$2,tbReporteAsistencia[[#All],[SerialDeBusqueda]:[FechaRegistro]],3,FALSE),""))&gt;MINUTE($D$1)),IFERROR(VLOOKUP($A396&amp;TEXT(J$3,"dd/mm/yyyy")&amp;$D$2,tbReporteAsistencia[[#All],[SerialDeBusqueda]:[FechaRegistro]],3,FALSE),"")-$D$1,""),"")</f>
        <v/>
      </c>
      <c r="K396" s="30" t="str">
        <f>IFERROR(IF(AND(HOUR(IFERROR(VLOOKUP($A396&amp;TEXT(K$3,"dd/mm/yyyy")&amp;$D$2,tbReporteAsistencia[[#All],[SerialDeBusqueda]:[FechaRegistro]],3,FALSE),""))=HOUR($D$1),MINUTE(IFERROR(VLOOKUP($A396&amp;TEXT(K$3,"dd/mm/yyyy")&amp;$D$2,tbReporteAsistencia[[#All],[SerialDeBusqueda]:[FechaRegistro]],3,FALSE),""))&gt;MINUTE($D$1)),IFERROR(VLOOKUP($A396&amp;TEXT(K$3,"dd/mm/yyyy")&amp;$D$2,tbReporteAsistencia[[#All],[SerialDeBusqueda]:[FechaRegistro]],3,FALSE),"")-$D$1,""),"")</f>
        <v/>
      </c>
      <c r="L396" s="30" t="str">
        <f>IFERROR(IF(AND(HOUR(IFERROR(VLOOKUP($A396&amp;TEXT(L$3,"dd/mm/yyyy")&amp;$D$2,tbReporteAsistencia[[#All],[SerialDeBusqueda]:[FechaRegistro]],3,FALSE),""))=HOUR($D$1),MINUTE(IFERROR(VLOOKUP($A396&amp;TEXT(L$3,"dd/mm/yyyy")&amp;$D$2,tbReporteAsistencia[[#All],[SerialDeBusqueda]:[FechaRegistro]],3,FALSE),""))&gt;MINUTE($D$1)),IFERROR(VLOOKUP($A396&amp;TEXT(L$3,"dd/mm/yyyy")&amp;$D$2,tbReporteAsistencia[[#All],[SerialDeBusqueda]:[FechaRegistro]],3,FALSE),"")-$D$1,""),"")</f>
        <v/>
      </c>
      <c r="M396" s="30" t="str">
        <f>IFERROR(IF(AND(HOUR(IFERROR(VLOOKUP($A396&amp;TEXT(M$3,"dd/mm/yyyy")&amp;$D$2,tbReporteAsistencia[[#All],[SerialDeBusqueda]:[FechaRegistro]],3,FALSE),""))=HOUR($D$1),MINUTE(IFERROR(VLOOKUP($A396&amp;TEXT(M$3,"dd/mm/yyyy")&amp;$D$2,tbReporteAsistencia[[#All],[SerialDeBusqueda]:[FechaRegistro]],3,FALSE),""))&gt;MINUTE($D$1)),IFERROR(VLOOKUP($A396&amp;TEXT(M$3,"dd/mm/yyyy")&amp;$D$2,tbReporteAsistencia[[#All],[SerialDeBusqueda]:[FechaRegistro]],3,FALSE),"")-$D$1,""),"")</f>
        <v/>
      </c>
      <c r="N396" s="30" t="str">
        <f>IFERROR(IF(AND(HOUR(IFERROR(VLOOKUP($A396&amp;TEXT(N$3,"dd/mm/yyyy")&amp;$D$2,tbReporteAsistencia[[#All],[SerialDeBusqueda]:[FechaRegistro]],3,FALSE),""))=HOUR($D$1),MINUTE(IFERROR(VLOOKUP($A396&amp;TEXT(N$3,"dd/mm/yyyy")&amp;$D$2,tbReporteAsistencia[[#All],[SerialDeBusqueda]:[FechaRegistro]],3,FALSE),""))&gt;MINUTE($D$1)),IFERROR(VLOOKUP($A396&amp;TEXT(N$3,"dd/mm/yyyy")&amp;$D$2,tbReporteAsistencia[[#All],[SerialDeBusqueda]:[FechaRegistro]],3,FALSE),"")-$D$1,""),"")</f>
        <v/>
      </c>
      <c r="O396" s="30" t="str">
        <f>IFERROR(IF(AND(HOUR(IFERROR(VLOOKUP($A396&amp;TEXT(O$3,"dd/mm/yyyy")&amp;$D$2,tbReporteAsistencia[[#All],[SerialDeBusqueda]:[FechaRegistro]],3,FALSE),""))=HOUR($D$1),MINUTE(IFERROR(VLOOKUP($A396&amp;TEXT(O$3,"dd/mm/yyyy")&amp;$D$2,tbReporteAsistencia[[#All],[SerialDeBusqueda]:[FechaRegistro]],3,FALSE),""))&gt;MINUTE($D$1)),IFERROR(VLOOKUP($A396&amp;TEXT(O$3,"dd/mm/yyyy")&amp;$D$2,tbReporteAsistencia[[#All],[SerialDeBusqueda]:[FechaRegistro]],3,FALSE),"")-$D$1,""),"")</f>
        <v/>
      </c>
      <c r="P396" s="30" t="str">
        <f>IFERROR(IF(AND(HOUR(IFERROR(VLOOKUP($A396&amp;TEXT(P$3,"dd/mm/yyyy")&amp;$D$2,tbReporteAsistencia[[#All],[SerialDeBusqueda]:[FechaRegistro]],3,FALSE),""))=HOUR($D$1),MINUTE(IFERROR(VLOOKUP($A396&amp;TEXT(P$3,"dd/mm/yyyy")&amp;$D$2,tbReporteAsistencia[[#All],[SerialDeBusqueda]:[FechaRegistro]],3,FALSE),""))&gt;MINUTE($D$1)),IFERROR(VLOOKUP($A396&amp;TEXT(P$3,"dd/mm/yyyy")&amp;$D$2,tbReporteAsistencia[[#All],[SerialDeBusqueda]:[FechaRegistro]],3,FALSE),"")-$D$1,""),"")</f>
        <v/>
      </c>
      <c r="Q396" s="30" t="str">
        <f>IFERROR(IF(AND(HOUR(IFERROR(VLOOKUP($A396&amp;TEXT(Q$3,"dd/mm/yyyy")&amp;$D$2,tbReporteAsistencia[[#All],[SerialDeBusqueda]:[FechaRegistro]],3,FALSE),""))=HOUR($D$1),MINUTE(IFERROR(VLOOKUP($A396&amp;TEXT(Q$3,"dd/mm/yyyy")&amp;$D$2,tbReporteAsistencia[[#All],[SerialDeBusqueda]:[FechaRegistro]],3,FALSE),""))&gt;MINUTE($D$1)),IFERROR(VLOOKUP($A396&amp;TEXT(Q$3,"dd/mm/yyyy")&amp;$D$2,tbReporteAsistencia[[#All],[SerialDeBusqueda]:[FechaRegistro]],3,FALSE),"")-$D$1,""),"")</f>
        <v/>
      </c>
      <c r="R396" s="30" t="str">
        <f>IFERROR(IF(AND(HOUR(IFERROR(VLOOKUP($A396&amp;TEXT(R$3,"dd/mm/yyyy")&amp;$D$2,tbReporteAsistencia[[#All],[SerialDeBusqueda]:[FechaRegistro]],3,FALSE),""))=HOUR($D$1),MINUTE(IFERROR(VLOOKUP($A396&amp;TEXT(R$3,"dd/mm/yyyy")&amp;$D$2,tbReporteAsistencia[[#All],[SerialDeBusqueda]:[FechaRegistro]],3,FALSE),""))&gt;MINUTE($D$1)),IFERROR(VLOOKUP($A396&amp;TEXT(R$3,"dd/mm/yyyy")&amp;$D$2,tbReporteAsistencia[[#All],[SerialDeBusqueda]:[FechaRegistro]],3,FALSE),"")-$D$1,""),"")</f>
        <v/>
      </c>
      <c r="S396" s="30" t="str">
        <f>IFERROR(IF(AND(HOUR(IFERROR(VLOOKUP($A396&amp;TEXT(S$3,"dd/mm/yyyy")&amp;$D$2,tbReporteAsistencia[[#All],[SerialDeBusqueda]:[FechaRegistro]],3,FALSE),""))=HOUR($D$1),MINUTE(IFERROR(VLOOKUP($A396&amp;TEXT(S$3,"dd/mm/yyyy")&amp;$D$2,tbReporteAsistencia[[#All],[SerialDeBusqueda]:[FechaRegistro]],3,FALSE),""))&gt;MINUTE($D$1)),IFERROR(VLOOKUP($A396&amp;TEXT(S$3,"dd/mm/yyyy")&amp;$D$2,tbReporteAsistencia[[#All],[SerialDeBusqueda]:[FechaRegistro]],3,FALSE),"")-$D$1,""),"")</f>
        <v/>
      </c>
    </row>
    <row r="397" spans="1:19">
      <c r="A397" s="8">
        <f>Plantilla!A398</f>
        <v>0</v>
      </c>
      <c r="B397" s="8">
        <f>Plantilla!B398</f>
        <v>0</v>
      </c>
      <c r="C397" s="8">
        <f>Plantilla!C398</f>
        <v>0</v>
      </c>
      <c r="D397" s="30" t="str">
        <f>IFERROR(IF(AND(HOUR(IFERROR(VLOOKUP($A397&amp;TEXT(D$3,"dd/mm/yyyy")&amp;$D$2,tbReporteAsistencia[[#All],[SerialDeBusqueda]:[FechaRegistro]],3,FALSE),""))=HOUR($D$1),MINUTE(IFERROR(VLOOKUP($A397&amp;TEXT(D$3,"dd/mm/yyyy")&amp;$D$2,tbReporteAsistencia[[#All],[SerialDeBusqueda]:[FechaRegistro]],3,FALSE),""))&gt;MINUTE($D$1)),IFERROR(VLOOKUP($A397&amp;TEXT(D$3,"dd/mm/yyyy")&amp;$D$2,tbReporteAsistencia[[#All],[SerialDeBusqueda]:[FechaRegistro]],3,FALSE),"")-$D$1,""),"")</f>
        <v/>
      </c>
      <c r="E397" s="30" t="str">
        <f>IFERROR(IF(AND(HOUR(IFERROR(VLOOKUP($A397&amp;TEXT(E$3,"dd/mm/yyyy")&amp;$D$2,tbReporteAsistencia[[#All],[SerialDeBusqueda]:[FechaRegistro]],3,FALSE),""))=HOUR($D$1),MINUTE(IFERROR(VLOOKUP($A397&amp;TEXT(E$3,"dd/mm/yyyy")&amp;$D$2,tbReporteAsistencia[[#All],[SerialDeBusqueda]:[FechaRegistro]],3,FALSE),""))&gt;MINUTE($D$1)),IFERROR(VLOOKUP($A397&amp;TEXT(E$3,"dd/mm/yyyy")&amp;$D$2,tbReporteAsistencia[[#All],[SerialDeBusqueda]:[FechaRegistro]],3,FALSE),"")-$D$1,""),"")</f>
        <v/>
      </c>
      <c r="F397" s="30" t="str">
        <f>IFERROR(IF(AND(HOUR(IFERROR(VLOOKUP($A397&amp;TEXT(F$3,"dd/mm/yyyy")&amp;$D$2,tbReporteAsistencia[[#All],[SerialDeBusqueda]:[FechaRegistro]],3,FALSE),""))=HOUR($D$1),MINUTE(IFERROR(VLOOKUP($A397&amp;TEXT(F$3,"dd/mm/yyyy")&amp;$D$2,tbReporteAsistencia[[#All],[SerialDeBusqueda]:[FechaRegistro]],3,FALSE),""))&gt;MINUTE($D$1)),IFERROR(VLOOKUP($A397&amp;TEXT(F$3,"dd/mm/yyyy")&amp;$D$2,tbReporteAsistencia[[#All],[SerialDeBusqueda]:[FechaRegistro]],3,FALSE),"")-$D$1,""),"")</f>
        <v/>
      </c>
      <c r="G397" s="30" t="str">
        <f>IFERROR(IF(AND(HOUR(IFERROR(VLOOKUP($A397&amp;TEXT(G$3,"dd/mm/yyyy")&amp;$D$2,tbReporteAsistencia[[#All],[SerialDeBusqueda]:[FechaRegistro]],3,FALSE),""))=HOUR($D$1),MINUTE(IFERROR(VLOOKUP($A397&amp;TEXT(G$3,"dd/mm/yyyy")&amp;$D$2,tbReporteAsistencia[[#All],[SerialDeBusqueda]:[FechaRegistro]],3,FALSE),""))&gt;MINUTE($D$1)),IFERROR(VLOOKUP($A397&amp;TEXT(G$3,"dd/mm/yyyy")&amp;$D$2,tbReporteAsistencia[[#All],[SerialDeBusqueda]:[FechaRegistro]],3,FALSE),"")-$D$1,""),"")</f>
        <v/>
      </c>
      <c r="H397" s="30" t="str">
        <f>IFERROR(IF(AND(HOUR(IFERROR(VLOOKUP($A397&amp;TEXT(H$3,"dd/mm/yyyy")&amp;$D$2,tbReporteAsistencia[[#All],[SerialDeBusqueda]:[FechaRegistro]],3,FALSE),""))=HOUR($D$1),MINUTE(IFERROR(VLOOKUP($A397&amp;TEXT(H$3,"dd/mm/yyyy")&amp;$D$2,tbReporteAsistencia[[#All],[SerialDeBusqueda]:[FechaRegistro]],3,FALSE),""))&gt;MINUTE($D$1)),IFERROR(VLOOKUP($A397&amp;TEXT(H$3,"dd/mm/yyyy")&amp;$D$2,tbReporteAsistencia[[#All],[SerialDeBusqueda]:[FechaRegistro]],3,FALSE),"")-$D$1,""),"")</f>
        <v/>
      </c>
      <c r="I397" s="30" t="str">
        <f>IFERROR(IF(AND(HOUR(IFERROR(VLOOKUP($A397&amp;TEXT(I$3,"dd/mm/yyyy")&amp;$D$2,tbReporteAsistencia[[#All],[SerialDeBusqueda]:[FechaRegistro]],3,FALSE),""))=HOUR($D$1),MINUTE(IFERROR(VLOOKUP($A397&amp;TEXT(I$3,"dd/mm/yyyy")&amp;$D$2,tbReporteAsistencia[[#All],[SerialDeBusqueda]:[FechaRegistro]],3,FALSE),""))&gt;MINUTE($D$1)),IFERROR(VLOOKUP($A397&amp;TEXT(I$3,"dd/mm/yyyy")&amp;$D$2,tbReporteAsistencia[[#All],[SerialDeBusqueda]:[FechaRegistro]],3,FALSE),"")-$D$1,""),"")</f>
        <v/>
      </c>
      <c r="J397" s="30" t="str">
        <f>IFERROR(IF(AND(HOUR(IFERROR(VLOOKUP($A397&amp;TEXT(J$3,"dd/mm/yyyy")&amp;$D$2,tbReporteAsistencia[[#All],[SerialDeBusqueda]:[FechaRegistro]],3,FALSE),""))=HOUR($D$1),MINUTE(IFERROR(VLOOKUP($A397&amp;TEXT(J$3,"dd/mm/yyyy")&amp;$D$2,tbReporteAsistencia[[#All],[SerialDeBusqueda]:[FechaRegistro]],3,FALSE),""))&gt;MINUTE($D$1)),IFERROR(VLOOKUP($A397&amp;TEXT(J$3,"dd/mm/yyyy")&amp;$D$2,tbReporteAsistencia[[#All],[SerialDeBusqueda]:[FechaRegistro]],3,FALSE),"")-$D$1,""),"")</f>
        <v/>
      </c>
      <c r="K397" s="30" t="str">
        <f>IFERROR(IF(AND(HOUR(IFERROR(VLOOKUP($A397&amp;TEXT(K$3,"dd/mm/yyyy")&amp;$D$2,tbReporteAsistencia[[#All],[SerialDeBusqueda]:[FechaRegistro]],3,FALSE),""))=HOUR($D$1),MINUTE(IFERROR(VLOOKUP($A397&amp;TEXT(K$3,"dd/mm/yyyy")&amp;$D$2,tbReporteAsistencia[[#All],[SerialDeBusqueda]:[FechaRegistro]],3,FALSE),""))&gt;MINUTE($D$1)),IFERROR(VLOOKUP($A397&amp;TEXT(K$3,"dd/mm/yyyy")&amp;$D$2,tbReporteAsistencia[[#All],[SerialDeBusqueda]:[FechaRegistro]],3,FALSE),"")-$D$1,""),"")</f>
        <v/>
      </c>
      <c r="L397" s="30" t="str">
        <f>IFERROR(IF(AND(HOUR(IFERROR(VLOOKUP($A397&amp;TEXT(L$3,"dd/mm/yyyy")&amp;$D$2,tbReporteAsistencia[[#All],[SerialDeBusqueda]:[FechaRegistro]],3,FALSE),""))=HOUR($D$1),MINUTE(IFERROR(VLOOKUP($A397&amp;TEXT(L$3,"dd/mm/yyyy")&amp;$D$2,tbReporteAsistencia[[#All],[SerialDeBusqueda]:[FechaRegistro]],3,FALSE),""))&gt;MINUTE($D$1)),IFERROR(VLOOKUP($A397&amp;TEXT(L$3,"dd/mm/yyyy")&amp;$D$2,tbReporteAsistencia[[#All],[SerialDeBusqueda]:[FechaRegistro]],3,FALSE),"")-$D$1,""),"")</f>
        <v/>
      </c>
      <c r="M397" s="30" t="str">
        <f>IFERROR(IF(AND(HOUR(IFERROR(VLOOKUP($A397&amp;TEXT(M$3,"dd/mm/yyyy")&amp;$D$2,tbReporteAsistencia[[#All],[SerialDeBusqueda]:[FechaRegistro]],3,FALSE),""))=HOUR($D$1),MINUTE(IFERROR(VLOOKUP($A397&amp;TEXT(M$3,"dd/mm/yyyy")&amp;$D$2,tbReporteAsistencia[[#All],[SerialDeBusqueda]:[FechaRegistro]],3,FALSE),""))&gt;MINUTE($D$1)),IFERROR(VLOOKUP($A397&amp;TEXT(M$3,"dd/mm/yyyy")&amp;$D$2,tbReporteAsistencia[[#All],[SerialDeBusqueda]:[FechaRegistro]],3,FALSE),"")-$D$1,""),"")</f>
        <v/>
      </c>
      <c r="N397" s="30" t="str">
        <f>IFERROR(IF(AND(HOUR(IFERROR(VLOOKUP($A397&amp;TEXT(N$3,"dd/mm/yyyy")&amp;$D$2,tbReporteAsistencia[[#All],[SerialDeBusqueda]:[FechaRegistro]],3,FALSE),""))=HOUR($D$1),MINUTE(IFERROR(VLOOKUP($A397&amp;TEXT(N$3,"dd/mm/yyyy")&amp;$D$2,tbReporteAsistencia[[#All],[SerialDeBusqueda]:[FechaRegistro]],3,FALSE),""))&gt;MINUTE($D$1)),IFERROR(VLOOKUP($A397&amp;TEXT(N$3,"dd/mm/yyyy")&amp;$D$2,tbReporteAsistencia[[#All],[SerialDeBusqueda]:[FechaRegistro]],3,FALSE),"")-$D$1,""),"")</f>
        <v/>
      </c>
      <c r="O397" s="30" t="str">
        <f>IFERROR(IF(AND(HOUR(IFERROR(VLOOKUP($A397&amp;TEXT(O$3,"dd/mm/yyyy")&amp;$D$2,tbReporteAsistencia[[#All],[SerialDeBusqueda]:[FechaRegistro]],3,FALSE),""))=HOUR($D$1),MINUTE(IFERROR(VLOOKUP($A397&amp;TEXT(O$3,"dd/mm/yyyy")&amp;$D$2,tbReporteAsistencia[[#All],[SerialDeBusqueda]:[FechaRegistro]],3,FALSE),""))&gt;MINUTE($D$1)),IFERROR(VLOOKUP($A397&amp;TEXT(O$3,"dd/mm/yyyy")&amp;$D$2,tbReporteAsistencia[[#All],[SerialDeBusqueda]:[FechaRegistro]],3,FALSE),"")-$D$1,""),"")</f>
        <v/>
      </c>
      <c r="P397" s="30" t="str">
        <f>IFERROR(IF(AND(HOUR(IFERROR(VLOOKUP($A397&amp;TEXT(P$3,"dd/mm/yyyy")&amp;$D$2,tbReporteAsistencia[[#All],[SerialDeBusqueda]:[FechaRegistro]],3,FALSE),""))=HOUR($D$1),MINUTE(IFERROR(VLOOKUP($A397&amp;TEXT(P$3,"dd/mm/yyyy")&amp;$D$2,tbReporteAsistencia[[#All],[SerialDeBusqueda]:[FechaRegistro]],3,FALSE),""))&gt;MINUTE($D$1)),IFERROR(VLOOKUP($A397&amp;TEXT(P$3,"dd/mm/yyyy")&amp;$D$2,tbReporteAsistencia[[#All],[SerialDeBusqueda]:[FechaRegistro]],3,FALSE),"")-$D$1,""),"")</f>
        <v/>
      </c>
      <c r="Q397" s="30" t="str">
        <f>IFERROR(IF(AND(HOUR(IFERROR(VLOOKUP($A397&amp;TEXT(Q$3,"dd/mm/yyyy")&amp;$D$2,tbReporteAsistencia[[#All],[SerialDeBusqueda]:[FechaRegistro]],3,FALSE),""))=HOUR($D$1),MINUTE(IFERROR(VLOOKUP($A397&amp;TEXT(Q$3,"dd/mm/yyyy")&amp;$D$2,tbReporteAsistencia[[#All],[SerialDeBusqueda]:[FechaRegistro]],3,FALSE),""))&gt;MINUTE($D$1)),IFERROR(VLOOKUP($A397&amp;TEXT(Q$3,"dd/mm/yyyy")&amp;$D$2,tbReporteAsistencia[[#All],[SerialDeBusqueda]:[FechaRegistro]],3,FALSE),"")-$D$1,""),"")</f>
        <v/>
      </c>
      <c r="R397" s="30" t="str">
        <f>IFERROR(IF(AND(HOUR(IFERROR(VLOOKUP($A397&amp;TEXT(R$3,"dd/mm/yyyy")&amp;$D$2,tbReporteAsistencia[[#All],[SerialDeBusqueda]:[FechaRegistro]],3,FALSE),""))=HOUR($D$1),MINUTE(IFERROR(VLOOKUP($A397&amp;TEXT(R$3,"dd/mm/yyyy")&amp;$D$2,tbReporteAsistencia[[#All],[SerialDeBusqueda]:[FechaRegistro]],3,FALSE),""))&gt;MINUTE($D$1)),IFERROR(VLOOKUP($A397&amp;TEXT(R$3,"dd/mm/yyyy")&amp;$D$2,tbReporteAsistencia[[#All],[SerialDeBusqueda]:[FechaRegistro]],3,FALSE),"")-$D$1,""),"")</f>
        <v/>
      </c>
      <c r="S397" s="30" t="str">
        <f>IFERROR(IF(AND(HOUR(IFERROR(VLOOKUP($A397&amp;TEXT(S$3,"dd/mm/yyyy")&amp;$D$2,tbReporteAsistencia[[#All],[SerialDeBusqueda]:[FechaRegistro]],3,FALSE),""))=HOUR($D$1),MINUTE(IFERROR(VLOOKUP($A397&amp;TEXT(S$3,"dd/mm/yyyy")&amp;$D$2,tbReporteAsistencia[[#All],[SerialDeBusqueda]:[FechaRegistro]],3,FALSE),""))&gt;MINUTE($D$1)),IFERROR(VLOOKUP($A397&amp;TEXT(S$3,"dd/mm/yyyy")&amp;$D$2,tbReporteAsistencia[[#All],[SerialDeBusqueda]:[FechaRegistro]],3,FALSE),"")-$D$1,""),"")</f>
        <v/>
      </c>
    </row>
    <row r="398" spans="1:19">
      <c r="A398" s="8">
        <f>Plantilla!A399</f>
        <v>0</v>
      </c>
      <c r="B398" s="8">
        <f>Plantilla!B399</f>
        <v>0</v>
      </c>
      <c r="C398" s="8">
        <f>Plantilla!C399</f>
        <v>0</v>
      </c>
      <c r="D398" s="30" t="str">
        <f>IFERROR(IF(AND(HOUR(IFERROR(VLOOKUP($A398&amp;TEXT(D$3,"dd/mm/yyyy")&amp;$D$2,tbReporteAsistencia[[#All],[SerialDeBusqueda]:[FechaRegistro]],3,FALSE),""))=HOUR($D$1),MINUTE(IFERROR(VLOOKUP($A398&amp;TEXT(D$3,"dd/mm/yyyy")&amp;$D$2,tbReporteAsistencia[[#All],[SerialDeBusqueda]:[FechaRegistro]],3,FALSE),""))&gt;MINUTE($D$1)),IFERROR(VLOOKUP($A398&amp;TEXT(D$3,"dd/mm/yyyy")&amp;$D$2,tbReporteAsistencia[[#All],[SerialDeBusqueda]:[FechaRegistro]],3,FALSE),"")-$D$1,""),"")</f>
        <v/>
      </c>
      <c r="E398" s="30" t="str">
        <f>IFERROR(IF(AND(HOUR(IFERROR(VLOOKUP($A398&amp;TEXT(E$3,"dd/mm/yyyy")&amp;$D$2,tbReporteAsistencia[[#All],[SerialDeBusqueda]:[FechaRegistro]],3,FALSE),""))=HOUR($D$1),MINUTE(IFERROR(VLOOKUP($A398&amp;TEXT(E$3,"dd/mm/yyyy")&amp;$D$2,tbReporteAsistencia[[#All],[SerialDeBusqueda]:[FechaRegistro]],3,FALSE),""))&gt;MINUTE($D$1)),IFERROR(VLOOKUP($A398&amp;TEXT(E$3,"dd/mm/yyyy")&amp;$D$2,tbReporteAsistencia[[#All],[SerialDeBusqueda]:[FechaRegistro]],3,FALSE),"")-$D$1,""),"")</f>
        <v/>
      </c>
      <c r="F398" s="30" t="str">
        <f>IFERROR(IF(AND(HOUR(IFERROR(VLOOKUP($A398&amp;TEXT(F$3,"dd/mm/yyyy")&amp;$D$2,tbReporteAsistencia[[#All],[SerialDeBusqueda]:[FechaRegistro]],3,FALSE),""))=HOUR($D$1),MINUTE(IFERROR(VLOOKUP($A398&amp;TEXT(F$3,"dd/mm/yyyy")&amp;$D$2,tbReporteAsistencia[[#All],[SerialDeBusqueda]:[FechaRegistro]],3,FALSE),""))&gt;MINUTE($D$1)),IFERROR(VLOOKUP($A398&amp;TEXT(F$3,"dd/mm/yyyy")&amp;$D$2,tbReporteAsistencia[[#All],[SerialDeBusqueda]:[FechaRegistro]],3,FALSE),"")-$D$1,""),"")</f>
        <v/>
      </c>
      <c r="G398" s="30" t="str">
        <f>IFERROR(IF(AND(HOUR(IFERROR(VLOOKUP($A398&amp;TEXT(G$3,"dd/mm/yyyy")&amp;$D$2,tbReporteAsistencia[[#All],[SerialDeBusqueda]:[FechaRegistro]],3,FALSE),""))=HOUR($D$1),MINUTE(IFERROR(VLOOKUP($A398&amp;TEXT(G$3,"dd/mm/yyyy")&amp;$D$2,tbReporteAsistencia[[#All],[SerialDeBusqueda]:[FechaRegistro]],3,FALSE),""))&gt;MINUTE($D$1)),IFERROR(VLOOKUP($A398&amp;TEXT(G$3,"dd/mm/yyyy")&amp;$D$2,tbReporteAsistencia[[#All],[SerialDeBusqueda]:[FechaRegistro]],3,FALSE),"")-$D$1,""),"")</f>
        <v/>
      </c>
      <c r="H398" s="30" t="str">
        <f>IFERROR(IF(AND(HOUR(IFERROR(VLOOKUP($A398&amp;TEXT(H$3,"dd/mm/yyyy")&amp;$D$2,tbReporteAsistencia[[#All],[SerialDeBusqueda]:[FechaRegistro]],3,FALSE),""))=HOUR($D$1),MINUTE(IFERROR(VLOOKUP($A398&amp;TEXT(H$3,"dd/mm/yyyy")&amp;$D$2,tbReporteAsistencia[[#All],[SerialDeBusqueda]:[FechaRegistro]],3,FALSE),""))&gt;MINUTE($D$1)),IFERROR(VLOOKUP($A398&amp;TEXT(H$3,"dd/mm/yyyy")&amp;$D$2,tbReporteAsistencia[[#All],[SerialDeBusqueda]:[FechaRegistro]],3,FALSE),"")-$D$1,""),"")</f>
        <v/>
      </c>
      <c r="I398" s="30" t="str">
        <f>IFERROR(IF(AND(HOUR(IFERROR(VLOOKUP($A398&amp;TEXT(I$3,"dd/mm/yyyy")&amp;$D$2,tbReporteAsistencia[[#All],[SerialDeBusqueda]:[FechaRegistro]],3,FALSE),""))=HOUR($D$1),MINUTE(IFERROR(VLOOKUP($A398&amp;TEXT(I$3,"dd/mm/yyyy")&amp;$D$2,tbReporteAsistencia[[#All],[SerialDeBusqueda]:[FechaRegistro]],3,FALSE),""))&gt;MINUTE($D$1)),IFERROR(VLOOKUP($A398&amp;TEXT(I$3,"dd/mm/yyyy")&amp;$D$2,tbReporteAsistencia[[#All],[SerialDeBusqueda]:[FechaRegistro]],3,FALSE),"")-$D$1,""),"")</f>
        <v/>
      </c>
      <c r="J398" s="30" t="str">
        <f>IFERROR(IF(AND(HOUR(IFERROR(VLOOKUP($A398&amp;TEXT(J$3,"dd/mm/yyyy")&amp;$D$2,tbReporteAsistencia[[#All],[SerialDeBusqueda]:[FechaRegistro]],3,FALSE),""))=HOUR($D$1),MINUTE(IFERROR(VLOOKUP($A398&amp;TEXT(J$3,"dd/mm/yyyy")&amp;$D$2,tbReporteAsistencia[[#All],[SerialDeBusqueda]:[FechaRegistro]],3,FALSE),""))&gt;MINUTE($D$1)),IFERROR(VLOOKUP($A398&amp;TEXT(J$3,"dd/mm/yyyy")&amp;$D$2,tbReporteAsistencia[[#All],[SerialDeBusqueda]:[FechaRegistro]],3,FALSE),"")-$D$1,""),"")</f>
        <v/>
      </c>
      <c r="K398" s="30" t="str">
        <f>IFERROR(IF(AND(HOUR(IFERROR(VLOOKUP($A398&amp;TEXT(K$3,"dd/mm/yyyy")&amp;$D$2,tbReporteAsistencia[[#All],[SerialDeBusqueda]:[FechaRegistro]],3,FALSE),""))=HOUR($D$1),MINUTE(IFERROR(VLOOKUP($A398&amp;TEXT(K$3,"dd/mm/yyyy")&amp;$D$2,tbReporteAsistencia[[#All],[SerialDeBusqueda]:[FechaRegistro]],3,FALSE),""))&gt;MINUTE($D$1)),IFERROR(VLOOKUP($A398&amp;TEXT(K$3,"dd/mm/yyyy")&amp;$D$2,tbReporteAsistencia[[#All],[SerialDeBusqueda]:[FechaRegistro]],3,FALSE),"")-$D$1,""),"")</f>
        <v/>
      </c>
      <c r="L398" s="30" t="str">
        <f>IFERROR(IF(AND(HOUR(IFERROR(VLOOKUP($A398&amp;TEXT(L$3,"dd/mm/yyyy")&amp;$D$2,tbReporteAsistencia[[#All],[SerialDeBusqueda]:[FechaRegistro]],3,FALSE),""))=HOUR($D$1),MINUTE(IFERROR(VLOOKUP($A398&amp;TEXT(L$3,"dd/mm/yyyy")&amp;$D$2,tbReporteAsistencia[[#All],[SerialDeBusqueda]:[FechaRegistro]],3,FALSE),""))&gt;MINUTE($D$1)),IFERROR(VLOOKUP($A398&amp;TEXT(L$3,"dd/mm/yyyy")&amp;$D$2,tbReporteAsistencia[[#All],[SerialDeBusqueda]:[FechaRegistro]],3,FALSE),"")-$D$1,""),"")</f>
        <v/>
      </c>
      <c r="M398" s="30" t="str">
        <f>IFERROR(IF(AND(HOUR(IFERROR(VLOOKUP($A398&amp;TEXT(M$3,"dd/mm/yyyy")&amp;$D$2,tbReporteAsistencia[[#All],[SerialDeBusqueda]:[FechaRegistro]],3,FALSE),""))=HOUR($D$1),MINUTE(IFERROR(VLOOKUP($A398&amp;TEXT(M$3,"dd/mm/yyyy")&amp;$D$2,tbReporteAsistencia[[#All],[SerialDeBusqueda]:[FechaRegistro]],3,FALSE),""))&gt;MINUTE($D$1)),IFERROR(VLOOKUP($A398&amp;TEXT(M$3,"dd/mm/yyyy")&amp;$D$2,tbReporteAsistencia[[#All],[SerialDeBusqueda]:[FechaRegistro]],3,FALSE),"")-$D$1,""),"")</f>
        <v/>
      </c>
      <c r="N398" s="30" t="str">
        <f>IFERROR(IF(AND(HOUR(IFERROR(VLOOKUP($A398&amp;TEXT(N$3,"dd/mm/yyyy")&amp;$D$2,tbReporteAsistencia[[#All],[SerialDeBusqueda]:[FechaRegistro]],3,FALSE),""))=HOUR($D$1),MINUTE(IFERROR(VLOOKUP($A398&amp;TEXT(N$3,"dd/mm/yyyy")&amp;$D$2,tbReporteAsistencia[[#All],[SerialDeBusqueda]:[FechaRegistro]],3,FALSE),""))&gt;MINUTE($D$1)),IFERROR(VLOOKUP($A398&amp;TEXT(N$3,"dd/mm/yyyy")&amp;$D$2,tbReporteAsistencia[[#All],[SerialDeBusqueda]:[FechaRegistro]],3,FALSE),"")-$D$1,""),"")</f>
        <v/>
      </c>
      <c r="O398" s="30" t="str">
        <f>IFERROR(IF(AND(HOUR(IFERROR(VLOOKUP($A398&amp;TEXT(O$3,"dd/mm/yyyy")&amp;$D$2,tbReporteAsistencia[[#All],[SerialDeBusqueda]:[FechaRegistro]],3,FALSE),""))=HOUR($D$1),MINUTE(IFERROR(VLOOKUP($A398&amp;TEXT(O$3,"dd/mm/yyyy")&amp;$D$2,tbReporteAsistencia[[#All],[SerialDeBusqueda]:[FechaRegistro]],3,FALSE),""))&gt;MINUTE($D$1)),IFERROR(VLOOKUP($A398&amp;TEXT(O$3,"dd/mm/yyyy")&amp;$D$2,tbReporteAsistencia[[#All],[SerialDeBusqueda]:[FechaRegistro]],3,FALSE),"")-$D$1,""),"")</f>
        <v/>
      </c>
      <c r="P398" s="30" t="str">
        <f>IFERROR(IF(AND(HOUR(IFERROR(VLOOKUP($A398&amp;TEXT(P$3,"dd/mm/yyyy")&amp;$D$2,tbReporteAsistencia[[#All],[SerialDeBusqueda]:[FechaRegistro]],3,FALSE),""))=HOUR($D$1),MINUTE(IFERROR(VLOOKUP($A398&amp;TEXT(P$3,"dd/mm/yyyy")&amp;$D$2,tbReporteAsistencia[[#All],[SerialDeBusqueda]:[FechaRegistro]],3,FALSE),""))&gt;MINUTE($D$1)),IFERROR(VLOOKUP($A398&amp;TEXT(P$3,"dd/mm/yyyy")&amp;$D$2,tbReporteAsistencia[[#All],[SerialDeBusqueda]:[FechaRegistro]],3,FALSE),"")-$D$1,""),"")</f>
        <v/>
      </c>
      <c r="Q398" s="30" t="str">
        <f>IFERROR(IF(AND(HOUR(IFERROR(VLOOKUP($A398&amp;TEXT(Q$3,"dd/mm/yyyy")&amp;$D$2,tbReporteAsistencia[[#All],[SerialDeBusqueda]:[FechaRegistro]],3,FALSE),""))=HOUR($D$1),MINUTE(IFERROR(VLOOKUP($A398&amp;TEXT(Q$3,"dd/mm/yyyy")&amp;$D$2,tbReporteAsistencia[[#All],[SerialDeBusqueda]:[FechaRegistro]],3,FALSE),""))&gt;MINUTE($D$1)),IFERROR(VLOOKUP($A398&amp;TEXT(Q$3,"dd/mm/yyyy")&amp;$D$2,tbReporteAsistencia[[#All],[SerialDeBusqueda]:[FechaRegistro]],3,FALSE),"")-$D$1,""),"")</f>
        <v/>
      </c>
      <c r="R398" s="30" t="str">
        <f>IFERROR(IF(AND(HOUR(IFERROR(VLOOKUP($A398&amp;TEXT(R$3,"dd/mm/yyyy")&amp;$D$2,tbReporteAsistencia[[#All],[SerialDeBusqueda]:[FechaRegistro]],3,FALSE),""))=HOUR($D$1),MINUTE(IFERROR(VLOOKUP($A398&amp;TEXT(R$3,"dd/mm/yyyy")&amp;$D$2,tbReporteAsistencia[[#All],[SerialDeBusqueda]:[FechaRegistro]],3,FALSE),""))&gt;MINUTE($D$1)),IFERROR(VLOOKUP($A398&amp;TEXT(R$3,"dd/mm/yyyy")&amp;$D$2,tbReporteAsistencia[[#All],[SerialDeBusqueda]:[FechaRegistro]],3,FALSE),"")-$D$1,""),"")</f>
        <v/>
      </c>
      <c r="S398" s="30" t="str">
        <f>IFERROR(IF(AND(HOUR(IFERROR(VLOOKUP($A398&amp;TEXT(S$3,"dd/mm/yyyy")&amp;$D$2,tbReporteAsistencia[[#All],[SerialDeBusqueda]:[FechaRegistro]],3,FALSE),""))=HOUR($D$1),MINUTE(IFERROR(VLOOKUP($A398&amp;TEXT(S$3,"dd/mm/yyyy")&amp;$D$2,tbReporteAsistencia[[#All],[SerialDeBusqueda]:[FechaRegistro]],3,FALSE),""))&gt;MINUTE($D$1)),IFERROR(VLOOKUP($A398&amp;TEXT(S$3,"dd/mm/yyyy")&amp;$D$2,tbReporteAsistencia[[#All],[SerialDeBusqueda]:[FechaRegistro]],3,FALSE),"")-$D$1,""),"")</f>
        <v/>
      </c>
    </row>
    <row r="399" spans="1:19">
      <c r="A399" s="8">
        <f>Plantilla!A400</f>
        <v>0</v>
      </c>
      <c r="B399" s="8">
        <f>Plantilla!B400</f>
        <v>0</v>
      </c>
      <c r="C399" s="8">
        <f>Plantilla!C400</f>
        <v>0</v>
      </c>
      <c r="D399" s="30" t="str">
        <f>IFERROR(IF(AND(HOUR(IFERROR(VLOOKUP($A399&amp;TEXT(D$3,"dd/mm/yyyy")&amp;$D$2,tbReporteAsistencia[[#All],[SerialDeBusqueda]:[FechaRegistro]],3,FALSE),""))=HOUR($D$1),MINUTE(IFERROR(VLOOKUP($A399&amp;TEXT(D$3,"dd/mm/yyyy")&amp;$D$2,tbReporteAsistencia[[#All],[SerialDeBusqueda]:[FechaRegistro]],3,FALSE),""))&gt;MINUTE($D$1)),IFERROR(VLOOKUP($A399&amp;TEXT(D$3,"dd/mm/yyyy")&amp;$D$2,tbReporteAsistencia[[#All],[SerialDeBusqueda]:[FechaRegistro]],3,FALSE),"")-$D$1,""),"")</f>
        <v/>
      </c>
      <c r="E399" s="30" t="str">
        <f>IFERROR(IF(AND(HOUR(IFERROR(VLOOKUP($A399&amp;TEXT(E$3,"dd/mm/yyyy")&amp;$D$2,tbReporteAsistencia[[#All],[SerialDeBusqueda]:[FechaRegistro]],3,FALSE),""))=HOUR($D$1),MINUTE(IFERROR(VLOOKUP($A399&amp;TEXT(E$3,"dd/mm/yyyy")&amp;$D$2,tbReporteAsistencia[[#All],[SerialDeBusqueda]:[FechaRegistro]],3,FALSE),""))&gt;MINUTE($D$1)),IFERROR(VLOOKUP($A399&amp;TEXT(E$3,"dd/mm/yyyy")&amp;$D$2,tbReporteAsistencia[[#All],[SerialDeBusqueda]:[FechaRegistro]],3,FALSE),"")-$D$1,""),"")</f>
        <v/>
      </c>
      <c r="F399" s="30" t="str">
        <f>IFERROR(IF(AND(HOUR(IFERROR(VLOOKUP($A399&amp;TEXT(F$3,"dd/mm/yyyy")&amp;$D$2,tbReporteAsistencia[[#All],[SerialDeBusqueda]:[FechaRegistro]],3,FALSE),""))=HOUR($D$1),MINUTE(IFERROR(VLOOKUP($A399&amp;TEXT(F$3,"dd/mm/yyyy")&amp;$D$2,tbReporteAsistencia[[#All],[SerialDeBusqueda]:[FechaRegistro]],3,FALSE),""))&gt;MINUTE($D$1)),IFERROR(VLOOKUP($A399&amp;TEXT(F$3,"dd/mm/yyyy")&amp;$D$2,tbReporteAsistencia[[#All],[SerialDeBusqueda]:[FechaRegistro]],3,FALSE),"")-$D$1,""),"")</f>
        <v/>
      </c>
      <c r="G399" s="30" t="str">
        <f>IFERROR(IF(AND(HOUR(IFERROR(VLOOKUP($A399&amp;TEXT(G$3,"dd/mm/yyyy")&amp;$D$2,tbReporteAsistencia[[#All],[SerialDeBusqueda]:[FechaRegistro]],3,FALSE),""))=HOUR($D$1),MINUTE(IFERROR(VLOOKUP($A399&amp;TEXT(G$3,"dd/mm/yyyy")&amp;$D$2,tbReporteAsistencia[[#All],[SerialDeBusqueda]:[FechaRegistro]],3,FALSE),""))&gt;MINUTE($D$1)),IFERROR(VLOOKUP($A399&amp;TEXT(G$3,"dd/mm/yyyy")&amp;$D$2,tbReporteAsistencia[[#All],[SerialDeBusqueda]:[FechaRegistro]],3,FALSE),"")-$D$1,""),"")</f>
        <v/>
      </c>
      <c r="H399" s="30" t="str">
        <f>IFERROR(IF(AND(HOUR(IFERROR(VLOOKUP($A399&amp;TEXT(H$3,"dd/mm/yyyy")&amp;$D$2,tbReporteAsistencia[[#All],[SerialDeBusqueda]:[FechaRegistro]],3,FALSE),""))=HOUR($D$1),MINUTE(IFERROR(VLOOKUP($A399&amp;TEXT(H$3,"dd/mm/yyyy")&amp;$D$2,tbReporteAsistencia[[#All],[SerialDeBusqueda]:[FechaRegistro]],3,FALSE),""))&gt;MINUTE($D$1)),IFERROR(VLOOKUP($A399&amp;TEXT(H$3,"dd/mm/yyyy")&amp;$D$2,tbReporteAsistencia[[#All],[SerialDeBusqueda]:[FechaRegistro]],3,FALSE),"")-$D$1,""),"")</f>
        <v/>
      </c>
      <c r="I399" s="30" t="str">
        <f>IFERROR(IF(AND(HOUR(IFERROR(VLOOKUP($A399&amp;TEXT(I$3,"dd/mm/yyyy")&amp;$D$2,tbReporteAsistencia[[#All],[SerialDeBusqueda]:[FechaRegistro]],3,FALSE),""))=HOUR($D$1),MINUTE(IFERROR(VLOOKUP($A399&amp;TEXT(I$3,"dd/mm/yyyy")&amp;$D$2,tbReporteAsistencia[[#All],[SerialDeBusqueda]:[FechaRegistro]],3,FALSE),""))&gt;MINUTE($D$1)),IFERROR(VLOOKUP($A399&amp;TEXT(I$3,"dd/mm/yyyy")&amp;$D$2,tbReporteAsistencia[[#All],[SerialDeBusqueda]:[FechaRegistro]],3,FALSE),"")-$D$1,""),"")</f>
        <v/>
      </c>
      <c r="J399" s="30" t="str">
        <f>IFERROR(IF(AND(HOUR(IFERROR(VLOOKUP($A399&amp;TEXT(J$3,"dd/mm/yyyy")&amp;$D$2,tbReporteAsistencia[[#All],[SerialDeBusqueda]:[FechaRegistro]],3,FALSE),""))=HOUR($D$1),MINUTE(IFERROR(VLOOKUP($A399&amp;TEXT(J$3,"dd/mm/yyyy")&amp;$D$2,tbReporteAsistencia[[#All],[SerialDeBusqueda]:[FechaRegistro]],3,FALSE),""))&gt;MINUTE($D$1)),IFERROR(VLOOKUP($A399&amp;TEXT(J$3,"dd/mm/yyyy")&amp;$D$2,tbReporteAsistencia[[#All],[SerialDeBusqueda]:[FechaRegistro]],3,FALSE),"")-$D$1,""),"")</f>
        <v/>
      </c>
      <c r="K399" s="30" t="str">
        <f>IFERROR(IF(AND(HOUR(IFERROR(VLOOKUP($A399&amp;TEXT(K$3,"dd/mm/yyyy")&amp;$D$2,tbReporteAsistencia[[#All],[SerialDeBusqueda]:[FechaRegistro]],3,FALSE),""))=HOUR($D$1),MINUTE(IFERROR(VLOOKUP($A399&amp;TEXT(K$3,"dd/mm/yyyy")&amp;$D$2,tbReporteAsistencia[[#All],[SerialDeBusqueda]:[FechaRegistro]],3,FALSE),""))&gt;MINUTE($D$1)),IFERROR(VLOOKUP($A399&amp;TEXT(K$3,"dd/mm/yyyy")&amp;$D$2,tbReporteAsistencia[[#All],[SerialDeBusqueda]:[FechaRegistro]],3,FALSE),"")-$D$1,""),"")</f>
        <v/>
      </c>
      <c r="L399" s="30" t="str">
        <f>IFERROR(IF(AND(HOUR(IFERROR(VLOOKUP($A399&amp;TEXT(L$3,"dd/mm/yyyy")&amp;$D$2,tbReporteAsistencia[[#All],[SerialDeBusqueda]:[FechaRegistro]],3,FALSE),""))=HOUR($D$1),MINUTE(IFERROR(VLOOKUP($A399&amp;TEXT(L$3,"dd/mm/yyyy")&amp;$D$2,tbReporteAsistencia[[#All],[SerialDeBusqueda]:[FechaRegistro]],3,FALSE),""))&gt;MINUTE($D$1)),IFERROR(VLOOKUP($A399&amp;TEXT(L$3,"dd/mm/yyyy")&amp;$D$2,tbReporteAsistencia[[#All],[SerialDeBusqueda]:[FechaRegistro]],3,FALSE),"")-$D$1,""),"")</f>
        <v/>
      </c>
      <c r="M399" s="30" t="str">
        <f>IFERROR(IF(AND(HOUR(IFERROR(VLOOKUP($A399&amp;TEXT(M$3,"dd/mm/yyyy")&amp;$D$2,tbReporteAsistencia[[#All],[SerialDeBusqueda]:[FechaRegistro]],3,FALSE),""))=HOUR($D$1),MINUTE(IFERROR(VLOOKUP($A399&amp;TEXT(M$3,"dd/mm/yyyy")&amp;$D$2,tbReporteAsistencia[[#All],[SerialDeBusqueda]:[FechaRegistro]],3,FALSE),""))&gt;MINUTE($D$1)),IFERROR(VLOOKUP($A399&amp;TEXT(M$3,"dd/mm/yyyy")&amp;$D$2,tbReporteAsistencia[[#All],[SerialDeBusqueda]:[FechaRegistro]],3,FALSE),"")-$D$1,""),"")</f>
        <v/>
      </c>
      <c r="N399" s="30" t="str">
        <f>IFERROR(IF(AND(HOUR(IFERROR(VLOOKUP($A399&amp;TEXT(N$3,"dd/mm/yyyy")&amp;$D$2,tbReporteAsistencia[[#All],[SerialDeBusqueda]:[FechaRegistro]],3,FALSE),""))=HOUR($D$1),MINUTE(IFERROR(VLOOKUP($A399&amp;TEXT(N$3,"dd/mm/yyyy")&amp;$D$2,tbReporteAsistencia[[#All],[SerialDeBusqueda]:[FechaRegistro]],3,FALSE),""))&gt;MINUTE($D$1)),IFERROR(VLOOKUP($A399&amp;TEXT(N$3,"dd/mm/yyyy")&amp;$D$2,tbReporteAsistencia[[#All],[SerialDeBusqueda]:[FechaRegistro]],3,FALSE),"")-$D$1,""),"")</f>
        <v/>
      </c>
      <c r="O399" s="30" t="str">
        <f>IFERROR(IF(AND(HOUR(IFERROR(VLOOKUP($A399&amp;TEXT(O$3,"dd/mm/yyyy")&amp;$D$2,tbReporteAsistencia[[#All],[SerialDeBusqueda]:[FechaRegistro]],3,FALSE),""))=HOUR($D$1),MINUTE(IFERROR(VLOOKUP($A399&amp;TEXT(O$3,"dd/mm/yyyy")&amp;$D$2,tbReporteAsistencia[[#All],[SerialDeBusqueda]:[FechaRegistro]],3,FALSE),""))&gt;MINUTE($D$1)),IFERROR(VLOOKUP($A399&amp;TEXT(O$3,"dd/mm/yyyy")&amp;$D$2,tbReporteAsistencia[[#All],[SerialDeBusqueda]:[FechaRegistro]],3,FALSE),"")-$D$1,""),"")</f>
        <v/>
      </c>
      <c r="P399" s="30" t="str">
        <f>IFERROR(IF(AND(HOUR(IFERROR(VLOOKUP($A399&amp;TEXT(P$3,"dd/mm/yyyy")&amp;$D$2,tbReporteAsistencia[[#All],[SerialDeBusqueda]:[FechaRegistro]],3,FALSE),""))=HOUR($D$1),MINUTE(IFERROR(VLOOKUP($A399&amp;TEXT(P$3,"dd/mm/yyyy")&amp;$D$2,tbReporteAsistencia[[#All],[SerialDeBusqueda]:[FechaRegistro]],3,FALSE),""))&gt;MINUTE($D$1)),IFERROR(VLOOKUP($A399&amp;TEXT(P$3,"dd/mm/yyyy")&amp;$D$2,tbReporteAsistencia[[#All],[SerialDeBusqueda]:[FechaRegistro]],3,FALSE),"")-$D$1,""),"")</f>
        <v/>
      </c>
      <c r="Q399" s="30" t="str">
        <f>IFERROR(IF(AND(HOUR(IFERROR(VLOOKUP($A399&amp;TEXT(Q$3,"dd/mm/yyyy")&amp;$D$2,tbReporteAsistencia[[#All],[SerialDeBusqueda]:[FechaRegistro]],3,FALSE),""))=HOUR($D$1),MINUTE(IFERROR(VLOOKUP($A399&amp;TEXT(Q$3,"dd/mm/yyyy")&amp;$D$2,tbReporteAsistencia[[#All],[SerialDeBusqueda]:[FechaRegistro]],3,FALSE),""))&gt;MINUTE($D$1)),IFERROR(VLOOKUP($A399&amp;TEXT(Q$3,"dd/mm/yyyy")&amp;$D$2,tbReporteAsistencia[[#All],[SerialDeBusqueda]:[FechaRegistro]],3,FALSE),"")-$D$1,""),"")</f>
        <v/>
      </c>
      <c r="R399" s="30" t="str">
        <f>IFERROR(IF(AND(HOUR(IFERROR(VLOOKUP($A399&amp;TEXT(R$3,"dd/mm/yyyy")&amp;$D$2,tbReporteAsistencia[[#All],[SerialDeBusqueda]:[FechaRegistro]],3,FALSE),""))=HOUR($D$1),MINUTE(IFERROR(VLOOKUP($A399&amp;TEXT(R$3,"dd/mm/yyyy")&amp;$D$2,tbReporteAsistencia[[#All],[SerialDeBusqueda]:[FechaRegistro]],3,FALSE),""))&gt;MINUTE($D$1)),IFERROR(VLOOKUP($A399&amp;TEXT(R$3,"dd/mm/yyyy")&amp;$D$2,tbReporteAsistencia[[#All],[SerialDeBusqueda]:[FechaRegistro]],3,FALSE),"")-$D$1,""),"")</f>
        <v/>
      </c>
      <c r="S399" s="30" t="str">
        <f>IFERROR(IF(AND(HOUR(IFERROR(VLOOKUP($A399&amp;TEXT(S$3,"dd/mm/yyyy")&amp;$D$2,tbReporteAsistencia[[#All],[SerialDeBusqueda]:[FechaRegistro]],3,FALSE),""))=HOUR($D$1),MINUTE(IFERROR(VLOOKUP($A399&amp;TEXT(S$3,"dd/mm/yyyy")&amp;$D$2,tbReporteAsistencia[[#All],[SerialDeBusqueda]:[FechaRegistro]],3,FALSE),""))&gt;MINUTE($D$1)),IFERROR(VLOOKUP($A399&amp;TEXT(S$3,"dd/mm/yyyy")&amp;$D$2,tbReporteAsistencia[[#All],[SerialDeBusqueda]:[FechaRegistro]],3,FALSE),"")-$D$1,""),"")</f>
        <v/>
      </c>
    </row>
    <row r="400" spans="1:19">
      <c r="A400" s="8">
        <f>Plantilla!A401</f>
        <v>0</v>
      </c>
      <c r="B400" s="8">
        <f>Plantilla!B401</f>
        <v>0</v>
      </c>
      <c r="C400" s="8">
        <f>Plantilla!C401</f>
        <v>0</v>
      </c>
      <c r="D400" s="30" t="str">
        <f>IFERROR(IF(AND(HOUR(IFERROR(VLOOKUP($A400&amp;TEXT(D$3,"dd/mm/yyyy")&amp;$D$2,tbReporteAsistencia[[#All],[SerialDeBusqueda]:[FechaRegistro]],3,FALSE),""))=HOUR($D$1),MINUTE(IFERROR(VLOOKUP($A400&amp;TEXT(D$3,"dd/mm/yyyy")&amp;$D$2,tbReporteAsistencia[[#All],[SerialDeBusqueda]:[FechaRegistro]],3,FALSE),""))&gt;MINUTE($D$1)),IFERROR(VLOOKUP($A400&amp;TEXT(D$3,"dd/mm/yyyy")&amp;$D$2,tbReporteAsistencia[[#All],[SerialDeBusqueda]:[FechaRegistro]],3,FALSE),"")-$D$1,""),"")</f>
        <v/>
      </c>
      <c r="E400" s="30" t="str">
        <f>IFERROR(IF(AND(HOUR(IFERROR(VLOOKUP($A400&amp;TEXT(E$3,"dd/mm/yyyy")&amp;$D$2,tbReporteAsistencia[[#All],[SerialDeBusqueda]:[FechaRegistro]],3,FALSE),""))=HOUR($D$1),MINUTE(IFERROR(VLOOKUP($A400&amp;TEXT(E$3,"dd/mm/yyyy")&amp;$D$2,tbReporteAsistencia[[#All],[SerialDeBusqueda]:[FechaRegistro]],3,FALSE),""))&gt;MINUTE($D$1)),IFERROR(VLOOKUP($A400&amp;TEXT(E$3,"dd/mm/yyyy")&amp;$D$2,tbReporteAsistencia[[#All],[SerialDeBusqueda]:[FechaRegistro]],3,FALSE),"")-$D$1,""),"")</f>
        <v/>
      </c>
      <c r="F400" s="30" t="str">
        <f>IFERROR(IF(AND(HOUR(IFERROR(VLOOKUP($A400&amp;TEXT(F$3,"dd/mm/yyyy")&amp;$D$2,tbReporteAsistencia[[#All],[SerialDeBusqueda]:[FechaRegistro]],3,FALSE),""))=HOUR($D$1),MINUTE(IFERROR(VLOOKUP($A400&amp;TEXT(F$3,"dd/mm/yyyy")&amp;$D$2,tbReporteAsistencia[[#All],[SerialDeBusqueda]:[FechaRegistro]],3,FALSE),""))&gt;MINUTE($D$1)),IFERROR(VLOOKUP($A400&amp;TEXT(F$3,"dd/mm/yyyy")&amp;$D$2,tbReporteAsistencia[[#All],[SerialDeBusqueda]:[FechaRegistro]],3,FALSE),"")-$D$1,""),"")</f>
        <v/>
      </c>
      <c r="G400" s="30" t="str">
        <f>IFERROR(IF(AND(HOUR(IFERROR(VLOOKUP($A400&amp;TEXT(G$3,"dd/mm/yyyy")&amp;$D$2,tbReporteAsistencia[[#All],[SerialDeBusqueda]:[FechaRegistro]],3,FALSE),""))=HOUR($D$1),MINUTE(IFERROR(VLOOKUP($A400&amp;TEXT(G$3,"dd/mm/yyyy")&amp;$D$2,tbReporteAsistencia[[#All],[SerialDeBusqueda]:[FechaRegistro]],3,FALSE),""))&gt;MINUTE($D$1)),IFERROR(VLOOKUP($A400&amp;TEXT(G$3,"dd/mm/yyyy")&amp;$D$2,tbReporteAsistencia[[#All],[SerialDeBusqueda]:[FechaRegistro]],3,FALSE),"")-$D$1,""),"")</f>
        <v/>
      </c>
      <c r="H400" s="30" t="str">
        <f>IFERROR(IF(AND(HOUR(IFERROR(VLOOKUP($A400&amp;TEXT(H$3,"dd/mm/yyyy")&amp;$D$2,tbReporteAsistencia[[#All],[SerialDeBusqueda]:[FechaRegistro]],3,FALSE),""))=HOUR($D$1),MINUTE(IFERROR(VLOOKUP($A400&amp;TEXT(H$3,"dd/mm/yyyy")&amp;$D$2,tbReporteAsistencia[[#All],[SerialDeBusqueda]:[FechaRegistro]],3,FALSE),""))&gt;MINUTE($D$1)),IFERROR(VLOOKUP($A400&amp;TEXT(H$3,"dd/mm/yyyy")&amp;$D$2,tbReporteAsistencia[[#All],[SerialDeBusqueda]:[FechaRegistro]],3,FALSE),"")-$D$1,""),"")</f>
        <v/>
      </c>
      <c r="I400" s="30" t="str">
        <f>IFERROR(IF(AND(HOUR(IFERROR(VLOOKUP($A400&amp;TEXT(I$3,"dd/mm/yyyy")&amp;$D$2,tbReporteAsistencia[[#All],[SerialDeBusqueda]:[FechaRegistro]],3,FALSE),""))=HOUR($D$1),MINUTE(IFERROR(VLOOKUP($A400&amp;TEXT(I$3,"dd/mm/yyyy")&amp;$D$2,tbReporteAsistencia[[#All],[SerialDeBusqueda]:[FechaRegistro]],3,FALSE),""))&gt;MINUTE($D$1)),IFERROR(VLOOKUP($A400&amp;TEXT(I$3,"dd/mm/yyyy")&amp;$D$2,tbReporteAsistencia[[#All],[SerialDeBusqueda]:[FechaRegistro]],3,FALSE),"")-$D$1,""),"")</f>
        <v/>
      </c>
      <c r="J400" s="30" t="str">
        <f>IFERROR(IF(AND(HOUR(IFERROR(VLOOKUP($A400&amp;TEXT(J$3,"dd/mm/yyyy")&amp;$D$2,tbReporteAsistencia[[#All],[SerialDeBusqueda]:[FechaRegistro]],3,FALSE),""))=HOUR($D$1),MINUTE(IFERROR(VLOOKUP($A400&amp;TEXT(J$3,"dd/mm/yyyy")&amp;$D$2,tbReporteAsistencia[[#All],[SerialDeBusqueda]:[FechaRegistro]],3,FALSE),""))&gt;MINUTE($D$1)),IFERROR(VLOOKUP($A400&amp;TEXT(J$3,"dd/mm/yyyy")&amp;$D$2,tbReporteAsistencia[[#All],[SerialDeBusqueda]:[FechaRegistro]],3,FALSE),"")-$D$1,""),"")</f>
        <v/>
      </c>
      <c r="K400" s="30" t="str">
        <f>IFERROR(IF(AND(HOUR(IFERROR(VLOOKUP($A400&amp;TEXT(K$3,"dd/mm/yyyy")&amp;$D$2,tbReporteAsistencia[[#All],[SerialDeBusqueda]:[FechaRegistro]],3,FALSE),""))=HOUR($D$1),MINUTE(IFERROR(VLOOKUP($A400&amp;TEXT(K$3,"dd/mm/yyyy")&amp;$D$2,tbReporteAsistencia[[#All],[SerialDeBusqueda]:[FechaRegistro]],3,FALSE),""))&gt;MINUTE($D$1)),IFERROR(VLOOKUP($A400&amp;TEXT(K$3,"dd/mm/yyyy")&amp;$D$2,tbReporteAsistencia[[#All],[SerialDeBusqueda]:[FechaRegistro]],3,FALSE),"")-$D$1,""),"")</f>
        <v/>
      </c>
      <c r="L400" s="30" t="str">
        <f>IFERROR(IF(AND(HOUR(IFERROR(VLOOKUP($A400&amp;TEXT(L$3,"dd/mm/yyyy")&amp;$D$2,tbReporteAsistencia[[#All],[SerialDeBusqueda]:[FechaRegistro]],3,FALSE),""))=HOUR($D$1),MINUTE(IFERROR(VLOOKUP($A400&amp;TEXT(L$3,"dd/mm/yyyy")&amp;$D$2,tbReporteAsistencia[[#All],[SerialDeBusqueda]:[FechaRegistro]],3,FALSE),""))&gt;MINUTE($D$1)),IFERROR(VLOOKUP($A400&amp;TEXT(L$3,"dd/mm/yyyy")&amp;$D$2,tbReporteAsistencia[[#All],[SerialDeBusqueda]:[FechaRegistro]],3,FALSE),"")-$D$1,""),"")</f>
        <v/>
      </c>
      <c r="M400" s="30" t="str">
        <f>IFERROR(IF(AND(HOUR(IFERROR(VLOOKUP($A400&amp;TEXT(M$3,"dd/mm/yyyy")&amp;$D$2,tbReporteAsistencia[[#All],[SerialDeBusqueda]:[FechaRegistro]],3,FALSE),""))=HOUR($D$1),MINUTE(IFERROR(VLOOKUP($A400&amp;TEXT(M$3,"dd/mm/yyyy")&amp;$D$2,tbReporteAsistencia[[#All],[SerialDeBusqueda]:[FechaRegistro]],3,FALSE),""))&gt;MINUTE($D$1)),IFERROR(VLOOKUP($A400&amp;TEXT(M$3,"dd/mm/yyyy")&amp;$D$2,tbReporteAsistencia[[#All],[SerialDeBusqueda]:[FechaRegistro]],3,FALSE),"")-$D$1,""),"")</f>
        <v/>
      </c>
      <c r="N400" s="30" t="str">
        <f>IFERROR(IF(AND(HOUR(IFERROR(VLOOKUP($A400&amp;TEXT(N$3,"dd/mm/yyyy")&amp;$D$2,tbReporteAsistencia[[#All],[SerialDeBusqueda]:[FechaRegistro]],3,FALSE),""))=HOUR($D$1),MINUTE(IFERROR(VLOOKUP($A400&amp;TEXT(N$3,"dd/mm/yyyy")&amp;$D$2,tbReporteAsistencia[[#All],[SerialDeBusqueda]:[FechaRegistro]],3,FALSE),""))&gt;MINUTE($D$1)),IFERROR(VLOOKUP($A400&amp;TEXT(N$3,"dd/mm/yyyy")&amp;$D$2,tbReporteAsistencia[[#All],[SerialDeBusqueda]:[FechaRegistro]],3,FALSE),"")-$D$1,""),"")</f>
        <v/>
      </c>
      <c r="O400" s="30" t="str">
        <f>IFERROR(IF(AND(HOUR(IFERROR(VLOOKUP($A400&amp;TEXT(O$3,"dd/mm/yyyy")&amp;$D$2,tbReporteAsistencia[[#All],[SerialDeBusqueda]:[FechaRegistro]],3,FALSE),""))=HOUR($D$1),MINUTE(IFERROR(VLOOKUP($A400&amp;TEXT(O$3,"dd/mm/yyyy")&amp;$D$2,tbReporteAsistencia[[#All],[SerialDeBusqueda]:[FechaRegistro]],3,FALSE),""))&gt;MINUTE($D$1)),IFERROR(VLOOKUP($A400&amp;TEXT(O$3,"dd/mm/yyyy")&amp;$D$2,tbReporteAsistencia[[#All],[SerialDeBusqueda]:[FechaRegistro]],3,FALSE),"")-$D$1,""),"")</f>
        <v/>
      </c>
      <c r="P400" s="30" t="str">
        <f>IFERROR(IF(AND(HOUR(IFERROR(VLOOKUP($A400&amp;TEXT(P$3,"dd/mm/yyyy")&amp;$D$2,tbReporteAsistencia[[#All],[SerialDeBusqueda]:[FechaRegistro]],3,FALSE),""))=HOUR($D$1),MINUTE(IFERROR(VLOOKUP($A400&amp;TEXT(P$3,"dd/mm/yyyy")&amp;$D$2,tbReporteAsistencia[[#All],[SerialDeBusqueda]:[FechaRegistro]],3,FALSE),""))&gt;MINUTE($D$1)),IFERROR(VLOOKUP($A400&amp;TEXT(P$3,"dd/mm/yyyy")&amp;$D$2,tbReporteAsistencia[[#All],[SerialDeBusqueda]:[FechaRegistro]],3,FALSE),"")-$D$1,""),"")</f>
        <v/>
      </c>
      <c r="Q400" s="30" t="str">
        <f>IFERROR(IF(AND(HOUR(IFERROR(VLOOKUP($A400&amp;TEXT(Q$3,"dd/mm/yyyy")&amp;$D$2,tbReporteAsistencia[[#All],[SerialDeBusqueda]:[FechaRegistro]],3,FALSE),""))=HOUR($D$1),MINUTE(IFERROR(VLOOKUP($A400&amp;TEXT(Q$3,"dd/mm/yyyy")&amp;$D$2,tbReporteAsistencia[[#All],[SerialDeBusqueda]:[FechaRegistro]],3,FALSE),""))&gt;MINUTE($D$1)),IFERROR(VLOOKUP($A400&amp;TEXT(Q$3,"dd/mm/yyyy")&amp;$D$2,tbReporteAsistencia[[#All],[SerialDeBusqueda]:[FechaRegistro]],3,FALSE),"")-$D$1,""),"")</f>
        <v/>
      </c>
      <c r="R400" s="30" t="str">
        <f>IFERROR(IF(AND(HOUR(IFERROR(VLOOKUP($A400&amp;TEXT(R$3,"dd/mm/yyyy")&amp;$D$2,tbReporteAsistencia[[#All],[SerialDeBusqueda]:[FechaRegistro]],3,FALSE),""))=HOUR($D$1),MINUTE(IFERROR(VLOOKUP($A400&amp;TEXT(R$3,"dd/mm/yyyy")&amp;$D$2,tbReporteAsistencia[[#All],[SerialDeBusqueda]:[FechaRegistro]],3,FALSE),""))&gt;MINUTE($D$1)),IFERROR(VLOOKUP($A400&amp;TEXT(R$3,"dd/mm/yyyy")&amp;$D$2,tbReporteAsistencia[[#All],[SerialDeBusqueda]:[FechaRegistro]],3,FALSE),"")-$D$1,""),"")</f>
        <v/>
      </c>
      <c r="S400" s="30" t="str">
        <f>IFERROR(IF(AND(HOUR(IFERROR(VLOOKUP($A400&amp;TEXT(S$3,"dd/mm/yyyy")&amp;$D$2,tbReporteAsistencia[[#All],[SerialDeBusqueda]:[FechaRegistro]],3,FALSE),""))=HOUR($D$1),MINUTE(IFERROR(VLOOKUP($A400&amp;TEXT(S$3,"dd/mm/yyyy")&amp;$D$2,tbReporteAsistencia[[#All],[SerialDeBusqueda]:[FechaRegistro]],3,FALSE),""))&gt;MINUTE($D$1)),IFERROR(VLOOKUP($A400&amp;TEXT(S$3,"dd/mm/yyyy")&amp;$D$2,tbReporteAsistencia[[#All],[SerialDeBusqueda]:[FechaRegistro]],3,FALSE),"")-$D$1,""),"")</f>
        <v/>
      </c>
    </row>
    <row r="401" spans="1:19">
      <c r="A401" s="8">
        <f>Plantilla!A402</f>
        <v>0</v>
      </c>
      <c r="B401" s="8">
        <f>Plantilla!B402</f>
        <v>0</v>
      </c>
      <c r="C401" s="8">
        <f>Plantilla!C402</f>
        <v>0</v>
      </c>
      <c r="D401" s="30" t="str">
        <f>IFERROR(IF(AND(HOUR(IFERROR(VLOOKUP($A401&amp;TEXT(D$3,"dd/mm/yyyy")&amp;$D$2,tbReporteAsistencia[[#All],[SerialDeBusqueda]:[FechaRegistro]],3,FALSE),""))=HOUR($D$1),MINUTE(IFERROR(VLOOKUP($A401&amp;TEXT(D$3,"dd/mm/yyyy")&amp;$D$2,tbReporteAsistencia[[#All],[SerialDeBusqueda]:[FechaRegistro]],3,FALSE),""))&gt;MINUTE($D$1)),IFERROR(VLOOKUP($A401&amp;TEXT(D$3,"dd/mm/yyyy")&amp;$D$2,tbReporteAsistencia[[#All],[SerialDeBusqueda]:[FechaRegistro]],3,FALSE),"")-$D$1,""),"")</f>
        <v/>
      </c>
      <c r="E401" s="30" t="str">
        <f>IFERROR(IF(AND(HOUR(IFERROR(VLOOKUP($A401&amp;TEXT(E$3,"dd/mm/yyyy")&amp;$D$2,tbReporteAsistencia[[#All],[SerialDeBusqueda]:[FechaRegistro]],3,FALSE),""))=HOUR($D$1),MINUTE(IFERROR(VLOOKUP($A401&amp;TEXT(E$3,"dd/mm/yyyy")&amp;$D$2,tbReporteAsistencia[[#All],[SerialDeBusqueda]:[FechaRegistro]],3,FALSE),""))&gt;MINUTE($D$1)),IFERROR(VLOOKUP($A401&amp;TEXT(E$3,"dd/mm/yyyy")&amp;$D$2,tbReporteAsistencia[[#All],[SerialDeBusqueda]:[FechaRegistro]],3,FALSE),"")-$D$1,""),"")</f>
        <v/>
      </c>
      <c r="F401" s="30" t="str">
        <f>IFERROR(IF(AND(HOUR(IFERROR(VLOOKUP($A401&amp;TEXT(F$3,"dd/mm/yyyy")&amp;$D$2,tbReporteAsistencia[[#All],[SerialDeBusqueda]:[FechaRegistro]],3,FALSE),""))=HOUR($D$1),MINUTE(IFERROR(VLOOKUP($A401&amp;TEXT(F$3,"dd/mm/yyyy")&amp;$D$2,tbReporteAsistencia[[#All],[SerialDeBusqueda]:[FechaRegistro]],3,FALSE),""))&gt;MINUTE($D$1)),IFERROR(VLOOKUP($A401&amp;TEXT(F$3,"dd/mm/yyyy")&amp;$D$2,tbReporteAsistencia[[#All],[SerialDeBusqueda]:[FechaRegistro]],3,FALSE),"")-$D$1,""),"")</f>
        <v/>
      </c>
      <c r="G401" s="30" t="str">
        <f>IFERROR(IF(AND(HOUR(IFERROR(VLOOKUP($A401&amp;TEXT(G$3,"dd/mm/yyyy")&amp;$D$2,tbReporteAsistencia[[#All],[SerialDeBusqueda]:[FechaRegistro]],3,FALSE),""))=HOUR($D$1),MINUTE(IFERROR(VLOOKUP($A401&amp;TEXT(G$3,"dd/mm/yyyy")&amp;$D$2,tbReporteAsistencia[[#All],[SerialDeBusqueda]:[FechaRegistro]],3,FALSE),""))&gt;MINUTE($D$1)),IFERROR(VLOOKUP($A401&amp;TEXT(G$3,"dd/mm/yyyy")&amp;$D$2,tbReporteAsistencia[[#All],[SerialDeBusqueda]:[FechaRegistro]],3,FALSE),"")-$D$1,""),"")</f>
        <v/>
      </c>
      <c r="H401" s="30" t="str">
        <f>IFERROR(IF(AND(HOUR(IFERROR(VLOOKUP($A401&amp;TEXT(H$3,"dd/mm/yyyy")&amp;$D$2,tbReporteAsistencia[[#All],[SerialDeBusqueda]:[FechaRegistro]],3,FALSE),""))=HOUR($D$1),MINUTE(IFERROR(VLOOKUP($A401&amp;TEXT(H$3,"dd/mm/yyyy")&amp;$D$2,tbReporteAsistencia[[#All],[SerialDeBusqueda]:[FechaRegistro]],3,FALSE),""))&gt;MINUTE($D$1)),IFERROR(VLOOKUP($A401&amp;TEXT(H$3,"dd/mm/yyyy")&amp;$D$2,tbReporteAsistencia[[#All],[SerialDeBusqueda]:[FechaRegistro]],3,FALSE),"")-$D$1,""),"")</f>
        <v/>
      </c>
      <c r="I401" s="30" t="str">
        <f>IFERROR(IF(AND(HOUR(IFERROR(VLOOKUP($A401&amp;TEXT(I$3,"dd/mm/yyyy")&amp;$D$2,tbReporteAsistencia[[#All],[SerialDeBusqueda]:[FechaRegistro]],3,FALSE),""))=HOUR($D$1),MINUTE(IFERROR(VLOOKUP($A401&amp;TEXT(I$3,"dd/mm/yyyy")&amp;$D$2,tbReporteAsistencia[[#All],[SerialDeBusqueda]:[FechaRegistro]],3,FALSE),""))&gt;MINUTE($D$1)),IFERROR(VLOOKUP($A401&amp;TEXT(I$3,"dd/mm/yyyy")&amp;$D$2,tbReporteAsistencia[[#All],[SerialDeBusqueda]:[FechaRegistro]],3,FALSE),"")-$D$1,""),"")</f>
        <v/>
      </c>
      <c r="J401" s="30" t="str">
        <f>IFERROR(IF(AND(HOUR(IFERROR(VLOOKUP($A401&amp;TEXT(J$3,"dd/mm/yyyy")&amp;$D$2,tbReporteAsistencia[[#All],[SerialDeBusqueda]:[FechaRegistro]],3,FALSE),""))=HOUR($D$1),MINUTE(IFERROR(VLOOKUP($A401&amp;TEXT(J$3,"dd/mm/yyyy")&amp;$D$2,tbReporteAsistencia[[#All],[SerialDeBusqueda]:[FechaRegistro]],3,FALSE),""))&gt;MINUTE($D$1)),IFERROR(VLOOKUP($A401&amp;TEXT(J$3,"dd/mm/yyyy")&amp;$D$2,tbReporteAsistencia[[#All],[SerialDeBusqueda]:[FechaRegistro]],3,FALSE),"")-$D$1,""),"")</f>
        <v/>
      </c>
      <c r="K401" s="30" t="str">
        <f>IFERROR(IF(AND(HOUR(IFERROR(VLOOKUP($A401&amp;TEXT(K$3,"dd/mm/yyyy")&amp;$D$2,tbReporteAsistencia[[#All],[SerialDeBusqueda]:[FechaRegistro]],3,FALSE),""))=HOUR($D$1),MINUTE(IFERROR(VLOOKUP($A401&amp;TEXT(K$3,"dd/mm/yyyy")&amp;$D$2,tbReporteAsistencia[[#All],[SerialDeBusqueda]:[FechaRegistro]],3,FALSE),""))&gt;MINUTE($D$1)),IFERROR(VLOOKUP($A401&amp;TEXT(K$3,"dd/mm/yyyy")&amp;$D$2,tbReporteAsistencia[[#All],[SerialDeBusqueda]:[FechaRegistro]],3,FALSE),"")-$D$1,""),"")</f>
        <v/>
      </c>
      <c r="L401" s="30" t="str">
        <f>IFERROR(IF(AND(HOUR(IFERROR(VLOOKUP($A401&amp;TEXT(L$3,"dd/mm/yyyy")&amp;$D$2,tbReporteAsistencia[[#All],[SerialDeBusqueda]:[FechaRegistro]],3,FALSE),""))=HOUR($D$1),MINUTE(IFERROR(VLOOKUP($A401&amp;TEXT(L$3,"dd/mm/yyyy")&amp;$D$2,tbReporteAsistencia[[#All],[SerialDeBusqueda]:[FechaRegistro]],3,FALSE),""))&gt;MINUTE($D$1)),IFERROR(VLOOKUP($A401&amp;TEXT(L$3,"dd/mm/yyyy")&amp;$D$2,tbReporteAsistencia[[#All],[SerialDeBusqueda]:[FechaRegistro]],3,FALSE),"")-$D$1,""),"")</f>
        <v/>
      </c>
      <c r="M401" s="30" t="str">
        <f>IFERROR(IF(AND(HOUR(IFERROR(VLOOKUP($A401&amp;TEXT(M$3,"dd/mm/yyyy")&amp;$D$2,tbReporteAsistencia[[#All],[SerialDeBusqueda]:[FechaRegistro]],3,FALSE),""))=HOUR($D$1),MINUTE(IFERROR(VLOOKUP($A401&amp;TEXT(M$3,"dd/mm/yyyy")&amp;$D$2,tbReporteAsistencia[[#All],[SerialDeBusqueda]:[FechaRegistro]],3,FALSE),""))&gt;MINUTE($D$1)),IFERROR(VLOOKUP($A401&amp;TEXT(M$3,"dd/mm/yyyy")&amp;$D$2,tbReporteAsistencia[[#All],[SerialDeBusqueda]:[FechaRegistro]],3,FALSE),"")-$D$1,""),"")</f>
        <v/>
      </c>
      <c r="N401" s="30" t="str">
        <f>IFERROR(IF(AND(HOUR(IFERROR(VLOOKUP($A401&amp;TEXT(N$3,"dd/mm/yyyy")&amp;$D$2,tbReporteAsistencia[[#All],[SerialDeBusqueda]:[FechaRegistro]],3,FALSE),""))=HOUR($D$1),MINUTE(IFERROR(VLOOKUP($A401&amp;TEXT(N$3,"dd/mm/yyyy")&amp;$D$2,tbReporteAsistencia[[#All],[SerialDeBusqueda]:[FechaRegistro]],3,FALSE),""))&gt;MINUTE($D$1)),IFERROR(VLOOKUP($A401&amp;TEXT(N$3,"dd/mm/yyyy")&amp;$D$2,tbReporteAsistencia[[#All],[SerialDeBusqueda]:[FechaRegistro]],3,FALSE),"")-$D$1,""),"")</f>
        <v/>
      </c>
      <c r="O401" s="30" t="str">
        <f>IFERROR(IF(AND(HOUR(IFERROR(VLOOKUP($A401&amp;TEXT(O$3,"dd/mm/yyyy")&amp;$D$2,tbReporteAsistencia[[#All],[SerialDeBusqueda]:[FechaRegistro]],3,FALSE),""))=HOUR($D$1),MINUTE(IFERROR(VLOOKUP($A401&amp;TEXT(O$3,"dd/mm/yyyy")&amp;$D$2,tbReporteAsistencia[[#All],[SerialDeBusqueda]:[FechaRegistro]],3,FALSE),""))&gt;MINUTE($D$1)),IFERROR(VLOOKUP($A401&amp;TEXT(O$3,"dd/mm/yyyy")&amp;$D$2,tbReporteAsistencia[[#All],[SerialDeBusqueda]:[FechaRegistro]],3,FALSE),"")-$D$1,""),"")</f>
        <v/>
      </c>
      <c r="P401" s="30" t="str">
        <f>IFERROR(IF(AND(HOUR(IFERROR(VLOOKUP($A401&amp;TEXT(P$3,"dd/mm/yyyy")&amp;$D$2,tbReporteAsistencia[[#All],[SerialDeBusqueda]:[FechaRegistro]],3,FALSE),""))=HOUR($D$1),MINUTE(IFERROR(VLOOKUP($A401&amp;TEXT(P$3,"dd/mm/yyyy")&amp;$D$2,tbReporteAsistencia[[#All],[SerialDeBusqueda]:[FechaRegistro]],3,FALSE),""))&gt;MINUTE($D$1)),IFERROR(VLOOKUP($A401&amp;TEXT(P$3,"dd/mm/yyyy")&amp;$D$2,tbReporteAsistencia[[#All],[SerialDeBusqueda]:[FechaRegistro]],3,FALSE),"")-$D$1,""),"")</f>
        <v/>
      </c>
      <c r="Q401" s="30" t="str">
        <f>IFERROR(IF(AND(HOUR(IFERROR(VLOOKUP($A401&amp;TEXT(Q$3,"dd/mm/yyyy")&amp;$D$2,tbReporteAsistencia[[#All],[SerialDeBusqueda]:[FechaRegistro]],3,FALSE),""))=HOUR($D$1),MINUTE(IFERROR(VLOOKUP($A401&amp;TEXT(Q$3,"dd/mm/yyyy")&amp;$D$2,tbReporteAsistencia[[#All],[SerialDeBusqueda]:[FechaRegistro]],3,FALSE),""))&gt;MINUTE($D$1)),IFERROR(VLOOKUP($A401&amp;TEXT(Q$3,"dd/mm/yyyy")&amp;$D$2,tbReporteAsistencia[[#All],[SerialDeBusqueda]:[FechaRegistro]],3,FALSE),"")-$D$1,""),"")</f>
        <v/>
      </c>
      <c r="R401" s="30" t="str">
        <f>IFERROR(IF(AND(HOUR(IFERROR(VLOOKUP($A401&amp;TEXT(R$3,"dd/mm/yyyy")&amp;$D$2,tbReporteAsistencia[[#All],[SerialDeBusqueda]:[FechaRegistro]],3,FALSE),""))=HOUR($D$1),MINUTE(IFERROR(VLOOKUP($A401&amp;TEXT(R$3,"dd/mm/yyyy")&amp;$D$2,tbReporteAsistencia[[#All],[SerialDeBusqueda]:[FechaRegistro]],3,FALSE),""))&gt;MINUTE($D$1)),IFERROR(VLOOKUP($A401&amp;TEXT(R$3,"dd/mm/yyyy")&amp;$D$2,tbReporteAsistencia[[#All],[SerialDeBusqueda]:[FechaRegistro]],3,FALSE),"")-$D$1,""),"")</f>
        <v/>
      </c>
      <c r="S401" s="30" t="str">
        <f>IFERROR(IF(AND(HOUR(IFERROR(VLOOKUP($A401&amp;TEXT(S$3,"dd/mm/yyyy")&amp;$D$2,tbReporteAsistencia[[#All],[SerialDeBusqueda]:[FechaRegistro]],3,FALSE),""))=HOUR($D$1),MINUTE(IFERROR(VLOOKUP($A401&amp;TEXT(S$3,"dd/mm/yyyy")&amp;$D$2,tbReporteAsistencia[[#All],[SerialDeBusqueda]:[FechaRegistro]],3,FALSE),""))&gt;MINUTE($D$1)),IFERROR(VLOOKUP($A401&amp;TEXT(S$3,"dd/mm/yyyy")&amp;$D$2,tbReporteAsistencia[[#All],[SerialDeBusqueda]:[FechaRegistro]],3,FALSE),"")-$D$1,""),"")</f>
        <v/>
      </c>
    </row>
    <row r="402" spans="1:19">
      <c r="A402" s="8">
        <f>Plantilla!A403</f>
        <v>0</v>
      </c>
      <c r="B402" s="8">
        <f>Plantilla!B403</f>
        <v>0</v>
      </c>
      <c r="C402" s="8">
        <f>Plantilla!C403</f>
        <v>0</v>
      </c>
      <c r="D402" s="30" t="str">
        <f>IFERROR(IF(AND(HOUR(IFERROR(VLOOKUP($A402&amp;TEXT(D$3,"dd/mm/yyyy")&amp;$D$2,tbReporteAsistencia[[#All],[SerialDeBusqueda]:[FechaRegistro]],3,FALSE),""))=HOUR($D$1),MINUTE(IFERROR(VLOOKUP($A402&amp;TEXT(D$3,"dd/mm/yyyy")&amp;$D$2,tbReporteAsistencia[[#All],[SerialDeBusqueda]:[FechaRegistro]],3,FALSE),""))&gt;MINUTE($D$1)),IFERROR(VLOOKUP($A402&amp;TEXT(D$3,"dd/mm/yyyy")&amp;$D$2,tbReporteAsistencia[[#All],[SerialDeBusqueda]:[FechaRegistro]],3,FALSE),"")-$D$1,""),"")</f>
        <v/>
      </c>
      <c r="E402" s="30" t="str">
        <f>IFERROR(IF(AND(HOUR(IFERROR(VLOOKUP($A402&amp;TEXT(E$3,"dd/mm/yyyy")&amp;$D$2,tbReporteAsistencia[[#All],[SerialDeBusqueda]:[FechaRegistro]],3,FALSE),""))=HOUR($D$1),MINUTE(IFERROR(VLOOKUP($A402&amp;TEXT(E$3,"dd/mm/yyyy")&amp;$D$2,tbReporteAsistencia[[#All],[SerialDeBusqueda]:[FechaRegistro]],3,FALSE),""))&gt;MINUTE($D$1)),IFERROR(VLOOKUP($A402&amp;TEXT(E$3,"dd/mm/yyyy")&amp;$D$2,tbReporteAsistencia[[#All],[SerialDeBusqueda]:[FechaRegistro]],3,FALSE),"")-$D$1,""),"")</f>
        <v/>
      </c>
      <c r="F402" s="30" t="str">
        <f>IFERROR(IF(AND(HOUR(IFERROR(VLOOKUP($A402&amp;TEXT(F$3,"dd/mm/yyyy")&amp;$D$2,tbReporteAsistencia[[#All],[SerialDeBusqueda]:[FechaRegistro]],3,FALSE),""))=HOUR($D$1),MINUTE(IFERROR(VLOOKUP($A402&amp;TEXT(F$3,"dd/mm/yyyy")&amp;$D$2,tbReporteAsistencia[[#All],[SerialDeBusqueda]:[FechaRegistro]],3,FALSE),""))&gt;MINUTE($D$1)),IFERROR(VLOOKUP($A402&amp;TEXT(F$3,"dd/mm/yyyy")&amp;$D$2,tbReporteAsistencia[[#All],[SerialDeBusqueda]:[FechaRegistro]],3,FALSE),"")-$D$1,""),"")</f>
        <v/>
      </c>
      <c r="G402" s="30" t="str">
        <f>IFERROR(IF(AND(HOUR(IFERROR(VLOOKUP($A402&amp;TEXT(G$3,"dd/mm/yyyy")&amp;$D$2,tbReporteAsistencia[[#All],[SerialDeBusqueda]:[FechaRegistro]],3,FALSE),""))=HOUR($D$1),MINUTE(IFERROR(VLOOKUP($A402&amp;TEXT(G$3,"dd/mm/yyyy")&amp;$D$2,tbReporteAsistencia[[#All],[SerialDeBusqueda]:[FechaRegistro]],3,FALSE),""))&gt;MINUTE($D$1)),IFERROR(VLOOKUP($A402&amp;TEXT(G$3,"dd/mm/yyyy")&amp;$D$2,tbReporteAsistencia[[#All],[SerialDeBusqueda]:[FechaRegistro]],3,FALSE),"")-$D$1,""),"")</f>
        <v/>
      </c>
      <c r="H402" s="30" t="str">
        <f>IFERROR(IF(AND(HOUR(IFERROR(VLOOKUP($A402&amp;TEXT(H$3,"dd/mm/yyyy")&amp;$D$2,tbReporteAsistencia[[#All],[SerialDeBusqueda]:[FechaRegistro]],3,FALSE),""))=HOUR($D$1),MINUTE(IFERROR(VLOOKUP($A402&amp;TEXT(H$3,"dd/mm/yyyy")&amp;$D$2,tbReporteAsistencia[[#All],[SerialDeBusqueda]:[FechaRegistro]],3,FALSE),""))&gt;MINUTE($D$1)),IFERROR(VLOOKUP($A402&amp;TEXT(H$3,"dd/mm/yyyy")&amp;$D$2,tbReporteAsistencia[[#All],[SerialDeBusqueda]:[FechaRegistro]],3,FALSE),"")-$D$1,""),"")</f>
        <v/>
      </c>
      <c r="I402" s="30" t="str">
        <f>IFERROR(IF(AND(HOUR(IFERROR(VLOOKUP($A402&amp;TEXT(I$3,"dd/mm/yyyy")&amp;$D$2,tbReporteAsistencia[[#All],[SerialDeBusqueda]:[FechaRegistro]],3,FALSE),""))=HOUR($D$1),MINUTE(IFERROR(VLOOKUP($A402&amp;TEXT(I$3,"dd/mm/yyyy")&amp;$D$2,tbReporteAsistencia[[#All],[SerialDeBusqueda]:[FechaRegistro]],3,FALSE),""))&gt;MINUTE($D$1)),IFERROR(VLOOKUP($A402&amp;TEXT(I$3,"dd/mm/yyyy")&amp;$D$2,tbReporteAsistencia[[#All],[SerialDeBusqueda]:[FechaRegistro]],3,FALSE),"")-$D$1,""),"")</f>
        <v/>
      </c>
      <c r="J402" s="30" t="str">
        <f>IFERROR(IF(AND(HOUR(IFERROR(VLOOKUP($A402&amp;TEXT(J$3,"dd/mm/yyyy")&amp;$D$2,tbReporteAsistencia[[#All],[SerialDeBusqueda]:[FechaRegistro]],3,FALSE),""))=HOUR($D$1),MINUTE(IFERROR(VLOOKUP($A402&amp;TEXT(J$3,"dd/mm/yyyy")&amp;$D$2,tbReporteAsistencia[[#All],[SerialDeBusqueda]:[FechaRegistro]],3,FALSE),""))&gt;MINUTE($D$1)),IFERROR(VLOOKUP($A402&amp;TEXT(J$3,"dd/mm/yyyy")&amp;$D$2,tbReporteAsistencia[[#All],[SerialDeBusqueda]:[FechaRegistro]],3,FALSE),"")-$D$1,""),"")</f>
        <v/>
      </c>
      <c r="K402" s="30" t="str">
        <f>IFERROR(IF(AND(HOUR(IFERROR(VLOOKUP($A402&amp;TEXT(K$3,"dd/mm/yyyy")&amp;$D$2,tbReporteAsistencia[[#All],[SerialDeBusqueda]:[FechaRegistro]],3,FALSE),""))=HOUR($D$1),MINUTE(IFERROR(VLOOKUP($A402&amp;TEXT(K$3,"dd/mm/yyyy")&amp;$D$2,tbReporteAsistencia[[#All],[SerialDeBusqueda]:[FechaRegistro]],3,FALSE),""))&gt;MINUTE($D$1)),IFERROR(VLOOKUP($A402&amp;TEXT(K$3,"dd/mm/yyyy")&amp;$D$2,tbReporteAsistencia[[#All],[SerialDeBusqueda]:[FechaRegistro]],3,FALSE),"")-$D$1,""),"")</f>
        <v/>
      </c>
      <c r="L402" s="30" t="str">
        <f>IFERROR(IF(AND(HOUR(IFERROR(VLOOKUP($A402&amp;TEXT(L$3,"dd/mm/yyyy")&amp;$D$2,tbReporteAsistencia[[#All],[SerialDeBusqueda]:[FechaRegistro]],3,FALSE),""))=HOUR($D$1),MINUTE(IFERROR(VLOOKUP($A402&amp;TEXT(L$3,"dd/mm/yyyy")&amp;$D$2,tbReporteAsistencia[[#All],[SerialDeBusqueda]:[FechaRegistro]],3,FALSE),""))&gt;MINUTE($D$1)),IFERROR(VLOOKUP($A402&amp;TEXT(L$3,"dd/mm/yyyy")&amp;$D$2,tbReporteAsistencia[[#All],[SerialDeBusqueda]:[FechaRegistro]],3,FALSE),"")-$D$1,""),"")</f>
        <v/>
      </c>
      <c r="M402" s="30" t="str">
        <f>IFERROR(IF(AND(HOUR(IFERROR(VLOOKUP($A402&amp;TEXT(M$3,"dd/mm/yyyy")&amp;$D$2,tbReporteAsistencia[[#All],[SerialDeBusqueda]:[FechaRegistro]],3,FALSE),""))=HOUR($D$1),MINUTE(IFERROR(VLOOKUP($A402&amp;TEXT(M$3,"dd/mm/yyyy")&amp;$D$2,tbReporteAsistencia[[#All],[SerialDeBusqueda]:[FechaRegistro]],3,FALSE),""))&gt;MINUTE($D$1)),IFERROR(VLOOKUP($A402&amp;TEXT(M$3,"dd/mm/yyyy")&amp;$D$2,tbReporteAsistencia[[#All],[SerialDeBusqueda]:[FechaRegistro]],3,FALSE),"")-$D$1,""),"")</f>
        <v/>
      </c>
      <c r="N402" s="30" t="str">
        <f>IFERROR(IF(AND(HOUR(IFERROR(VLOOKUP($A402&amp;TEXT(N$3,"dd/mm/yyyy")&amp;$D$2,tbReporteAsistencia[[#All],[SerialDeBusqueda]:[FechaRegistro]],3,FALSE),""))=HOUR($D$1),MINUTE(IFERROR(VLOOKUP($A402&amp;TEXT(N$3,"dd/mm/yyyy")&amp;$D$2,tbReporteAsistencia[[#All],[SerialDeBusqueda]:[FechaRegistro]],3,FALSE),""))&gt;MINUTE($D$1)),IFERROR(VLOOKUP($A402&amp;TEXT(N$3,"dd/mm/yyyy")&amp;$D$2,tbReporteAsistencia[[#All],[SerialDeBusqueda]:[FechaRegistro]],3,FALSE),"")-$D$1,""),"")</f>
        <v/>
      </c>
      <c r="O402" s="30" t="str">
        <f>IFERROR(IF(AND(HOUR(IFERROR(VLOOKUP($A402&amp;TEXT(O$3,"dd/mm/yyyy")&amp;$D$2,tbReporteAsistencia[[#All],[SerialDeBusqueda]:[FechaRegistro]],3,FALSE),""))=HOUR($D$1),MINUTE(IFERROR(VLOOKUP($A402&amp;TEXT(O$3,"dd/mm/yyyy")&amp;$D$2,tbReporteAsistencia[[#All],[SerialDeBusqueda]:[FechaRegistro]],3,FALSE),""))&gt;MINUTE($D$1)),IFERROR(VLOOKUP($A402&amp;TEXT(O$3,"dd/mm/yyyy")&amp;$D$2,tbReporteAsistencia[[#All],[SerialDeBusqueda]:[FechaRegistro]],3,FALSE),"")-$D$1,""),"")</f>
        <v/>
      </c>
      <c r="P402" s="30" t="str">
        <f>IFERROR(IF(AND(HOUR(IFERROR(VLOOKUP($A402&amp;TEXT(P$3,"dd/mm/yyyy")&amp;$D$2,tbReporteAsistencia[[#All],[SerialDeBusqueda]:[FechaRegistro]],3,FALSE),""))=HOUR($D$1),MINUTE(IFERROR(VLOOKUP($A402&amp;TEXT(P$3,"dd/mm/yyyy")&amp;$D$2,tbReporteAsistencia[[#All],[SerialDeBusqueda]:[FechaRegistro]],3,FALSE),""))&gt;MINUTE($D$1)),IFERROR(VLOOKUP($A402&amp;TEXT(P$3,"dd/mm/yyyy")&amp;$D$2,tbReporteAsistencia[[#All],[SerialDeBusqueda]:[FechaRegistro]],3,FALSE),"")-$D$1,""),"")</f>
        <v/>
      </c>
      <c r="Q402" s="30" t="str">
        <f>IFERROR(IF(AND(HOUR(IFERROR(VLOOKUP($A402&amp;TEXT(Q$3,"dd/mm/yyyy")&amp;$D$2,tbReporteAsistencia[[#All],[SerialDeBusqueda]:[FechaRegistro]],3,FALSE),""))=HOUR($D$1),MINUTE(IFERROR(VLOOKUP($A402&amp;TEXT(Q$3,"dd/mm/yyyy")&amp;$D$2,tbReporteAsistencia[[#All],[SerialDeBusqueda]:[FechaRegistro]],3,FALSE),""))&gt;MINUTE($D$1)),IFERROR(VLOOKUP($A402&amp;TEXT(Q$3,"dd/mm/yyyy")&amp;$D$2,tbReporteAsistencia[[#All],[SerialDeBusqueda]:[FechaRegistro]],3,FALSE),"")-$D$1,""),"")</f>
        <v/>
      </c>
      <c r="R402" s="30" t="str">
        <f>IFERROR(IF(AND(HOUR(IFERROR(VLOOKUP($A402&amp;TEXT(R$3,"dd/mm/yyyy")&amp;$D$2,tbReporteAsistencia[[#All],[SerialDeBusqueda]:[FechaRegistro]],3,FALSE),""))=HOUR($D$1),MINUTE(IFERROR(VLOOKUP($A402&amp;TEXT(R$3,"dd/mm/yyyy")&amp;$D$2,tbReporteAsistencia[[#All],[SerialDeBusqueda]:[FechaRegistro]],3,FALSE),""))&gt;MINUTE($D$1)),IFERROR(VLOOKUP($A402&amp;TEXT(R$3,"dd/mm/yyyy")&amp;$D$2,tbReporteAsistencia[[#All],[SerialDeBusqueda]:[FechaRegistro]],3,FALSE),"")-$D$1,""),"")</f>
        <v/>
      </c>
      <c r="S402" s="30" t="str">
        <f>IFERROR(IF(AND(HOUR(IFERROR(VLOOKUP($A402&amp;TEXT(S$3,"dd/mm/yyyy")&amp;$D$2,tbReporteAsistencia[[#All],[SerialDeBusqueda]:[FechaRegistro]],3,FALSE),""))=HOUR($D$1),MINUTE(IFERROR(VLOOKUP($A402&amp;TEXT(S$3,"dd/mm/yyyy")&amp;$D$2,tbReporteAsistencia[[#All],[SerialDeBusqueda]:[FechaRegistro]],3,FALSE),""))&gt;MINUTE($D$1)),IFERROR(VLOOKUP($A402&amp;TEXT(S$3,"dd/mm/yyyy")&amp;$D$2,tbReporteAsistencia[[#All],[SerialDeBusqueda]:[FechaRegistro]],3,FALSE),"")-$D$1,""),"")</f>
        <v/>
      </c>
    </row>
    <row r="403" spans="1:19">
      <c r="A403" s="8">
        <f>Plantilla!A404</f>
        <v>0</v>
      </c>
      <c r="B403" s="8">
        <f>Plantilla!B404</f>
        <v>0</v>
      </c>
      <c r="C403" s="8">
        <f>Plantilla!C404</f>
        <v>0</v>
      </c>
      <c r="D403" s="30" t="str">
        <f>IFERROR(IF(AND(HOUR(IFERROR(VLOOKUP($A403&amp;TEXT(D$3,"dd/mm/yyyy")&amp;$D$2,tbReporteAsistencia[[#All],[SerialDeBusqueda]:[FechaRegistro]],3,FALSE),""))=HOUR($D$1),MINUTE(IFERROR(VLOOKUP($A403&amp;TEXT(D$3,"dd/mm/yyyy")&amp;$D$2,tbReporteAsistencia[[#All],[SerialDeBusqueda]:[FechaRegistro]],3,FALSE),""))&gt;MINUTE($D$1)),IFERROR(VLOOKUP($A403&amp;TEXT(D$3,"dd/mm/yyyy")&amp;$D$2,tbReporteAsistencia[[#All],[SerialDeBusqueda]:[FechaRegistro]],3,FALSE),"")-$D$1,""),"")</f>
        <v/>
      </c>
      <c r="E403" s="30" t="str">
        <f>IFERROR(IF(AND(HOUR(IFERROR(VLOOKUP($A403&amp;TEXT(E$3,"dd/mm/yyyy")&amp;$D$2,tbReporteAsistencia[[#All],[SerialDeBusqueda]:[FechaRegistro]],3,FALSE),""))=HOUR($D$1),MINUTE(IFERROR(VLOOKUP($A403&amp;TEXT(E$3,"dd/mm/yyyy")&amp;$D$2,tbReporteAsistencia[[#All],[SerialDeBusqueda]:[FechaRegistro]],3,FALSE),""))&gt;MINUTE($D$1)),IFERROR(VLOOKUP($A403&amp;TEXT(E$3,"dd/mm/yyyy")&amp;$D$2,tbReporteAsistencia[[#All],[SerialDeBusqueda]:[FechaRegistro]],3,FALSE),"")-$D$1,""),"")</f>
        <v/>
      </c>
      <c r="F403" s="30" t="str">
        <f>IFERROR(IF(AND(HOUR(IFERROR(VLOOKUP($A403&amp;TEXT(F$3,"dd/mm/yyyy")&amp;$D$2,tbReporteAsistencia[[#All],[SerialDeBusqueda]:[FechaRegistro]],3,FALSE),""))=HOUR($D$1),MINUTE(IFERROR(VLOOKUP($A403&amp;TEXT(F$3,"dd/mm/yyyy")&amp;$D$2,tbReporteAsistencia[[#All],[SerialDeBusqueda]:[FechaRegistro]],3,FALSE),""))&gt;MINUTE($D$1)),IFERROR(VLOOKUP($A403&amp;TEXT(F$3,"dd/mm/yyyy")&amp;$D$2,tbReporteAsistencia[[#All],[SerialDeBusqueda]:[FechaRegistro]],3,FALSE),"")-$D$1,""),"")</f>
        <v/>
      </c>
      <c r="G403" s="30" t="str">
        <f>IFERROR(IF(AND(HOUR(IFERROR(VLOOKUP($A403&amp;TEXT(G$3,"dd/mm/yyyy")&amp;$D$2,tbReporteAsistencia[[#All],[SerialDeBusqueda]:[FechaRegistro]],3,FALSE),""))=HOUR($D$1),MINUTE(IFERROR(VLOOKUP($A403&amp;TEXT(G$3,"dd/mm/yyyy")&amp;$D$2,tbReporteAsistencia[[#All],[SerialDeBusqueda]:[FechaRegistro]],3,FALSE),""))&gt;MINUTE($D$1)),IFERROR(VLOOKUP($A403&amp;TEXT(G$3,"dd/mm/yyyy")&amp;$D$2,tbReporteAsistencia[[#All],[SerialDeBusqueda]:[FechaRegistro]],3,FALSE),"")-$D$1,""),"")</f>
        <v/>
      </c>
      <c r="H403" s="30" t="str">
        <f>IFERROR(IF(AND(HOUR(IFERROR(VLOOKUP($A403&amp;TEXT(H$3,"dd/mm/yyyy")&amp;$D$2,tbReporteAsistencia[[#All],[SerialDeBusqueda]:[FechaRegistro]],3,FALSE),""))=HOUR($D$1),MINUTE(IFERROR(VLOOKUP($A403&amp;TEXT(H$3,"dd/mm/yyyy")&amp;$D$2,tbReporteAsistencia[[#All],[SerialDeBusqueda]:[FechaRegistro]],3,FALSE),""))&gt;MINUTE($D$1)),IFERROR(VLOOKUP($A403&amp;TEXT(H$3,"dd/mm/yyyy")&amp;$D$2,tbReporteAsistencia[[#All],[SerialDeBusqueda]:[FechaRegistro]],3,FALSE),"")-$D$1,""),"")</f>
        <v/>
      </c>
      <c r="I403" s="30" t="str">
        <f>IFERROR(IF(AND(HOUR(IFERROR(VLOOKUP($A403&amp;TEXT(I$3,"dd/mm/yyyy")&amp;$D$2,tbReporteAsistencia[[#All],[SerialDeBusqueda]:[FechaRegistro]],3,FALSE),""))=HOUR($D$1),MINUTE(IFERROR(VLOOKUP($A403&amp;TEXT(I$3,"dd/mm/yyyy")&amp;$D$2,tbReporteAsistencia[[#All],[SerialDeBusqueda]:[FechaRegistro]],3,FALSE),""))&gt;MINUTE($D$1)),IFERROR(VLOOKUP($A403&amp;TEXT(I$3,"dd/mm/yyyy")&amp;$D$2,tbReporteAsistencia[[#All],[SerialDeBusqueda]:[FechaRegistro]],3,FALSE),"")-$D$1,""),"")</f>
        <v/>
      </c>
      <c r="J403" s="30" t="str">
        <f>IFERROR(IF(AND(HOUR(IFERROR(VLOOKUP($A403&amp;TEXT(J$3,"dd/mm/yyyy")&amp;$D$2,tbReporteAsistencia[[#All],[SerialDeBusqueda]:[FechaRegistro]],3,FALSE),""))=HOUR($D$1),MINUTE(IFERROR(VLOOKUP($A403&amp;TEXT(J$3,"dd/mm/yyyy")&amp;$D$2,tbReporteAsistencia[[#All],[SerialDeBusqueda]:[FechaRegistro]],3,FALSE),""))&gt;MINUTE($D$1)),IFERROR(VLOOKUP($A403&amp;TEXT(J$3,"dd/mm/yyyy")&amp;$D$2,tbReporteAsistencia[[#All],[SerialDeBusqueda]:[FechaRegistro]],3,FALSE),"")-$D$1,""),"")</f>
        <v/>
      </c>
      <c r="K403" s="30" t="str">
        <f>IFERROR(IF(AND(HOUR(IFERROR(VLOOKUP($A403&amp;TEXT(K$3,"dd/mm/yyyy")&amp;$D$2,tbReporteAsistencia[[#All],[SerialDeBusqueda]:[FechaRegistro]],3,FALSE),""))=HOUR($D$1),MINUTE(IFERROR(VLOOKUP($A403&amp;TEXT(K$3,"dd/mm/yyyy")&amp;$D$2,tbReporteAsistencia[[#All],[SerialDeBusqueda]:[FechaRegistro]],3,FALSE),""))&gt;MINUTE($D$1)),IFERROR(VLOOKUP($A403&amp;TEXT(K$3,"dd/mm/yyyy")&amp;$D$2,tbReporteAsistencia[[#All],[SerialDeBusqueda]:[FechaRegistro]],3,FALSE),"")-$D$1,""),"")</f>
        <v/>
      </c>
      <c r="L403" s="30" t="str">
        <f>IFERROR(IF(AND(HOUR(IFERROR(VLOOKUP($A403&amp;TEXT(L$3,"dd/mm/yyyy")&amp;$D$2,tbReporteAsistencia[[#All],[SerialDeBusqueda]:[FechaRegistro]],3,FALSE),""))=HOUR($D$1),MINUTE(IFERROR(VLOOKUP($A403&amp;TEXT(L$3,"dd/mm/yyyy")&amp;$D$2,tbReporteAsistencia[[#All],[SerialDeBusqueda]:[FechaRegistro]],3,FALSE),""))&gt;MINUTE($D$1)),IFERROR(VLOOKUP($A403&amp;TEXT(L$3,"dd/mm/yyyy")&amp;$D$2,tbReporteAsistencia[[#All],[SerialDeBusqueda]:[FechaRegistro]],3,FALSE),"")-$D$1,""),"")</f>
        <v/>
      </c>
      <c r="M403" s="30" t="str">
        <f>IFERROR(IF(AND(HOUR(IFERROR(VLOOKUP($A403&amp;TEXT(M$3,"dd/mm/yyyy")&amp;$D$2,tbReporteAsistencia[[#All],[SerialDeBusqueda]:[FechaRegistro]],3,FALSE),""))=HOUR($D$1),MINUTE(IFERROR(VLOOKUP($A403&amp;TEXT(M$3,"dd/mm/yyyy")&amp;$D$2,tbReporteAsistencia[[#All],[SerialDeBusqueda]:[FechaRegistro]],3,FALSE),""))&gt;MINUTE($D$1)),IFERROR(VLOOKUP($A403&amp;TEXT(M$3,"dd/mm/yyyy")&amp;$D$2,tbReporteAsistencia[[#All],[SerialDeBusqueda]:[FechaRegistro]],3,FALSE),"")-$D$1,""),"")</f>
        <v/>
      </c>
      <c r="N403" s="30" t="str">
        <f>IFERROR(IF(AND(HOUR(IFERROR(VLOOKUP($A403&amp;TEXT(N$3,"dd/mm/yyyy")&amp;$D$2,tbReporteAsistencia[[#All],[SerialDeBusqueda]:[FechaRegistro]],3,FALSE),""))=HOUR($D$1),MINUTE(IFERROR(VLOOKUP($A403&amp;TEXT(N$3,"dd/mm/yyyy")&amp;$D$2,tbReporteAsistencia[[#All],[SerialDeBusqueda]:[FechaRegistro]],3,FALSE),""))&gt;MINUTE($D$1)),IFERROR(VLOOKUP($A403&amp;TEXT(N$3,"dd/mm/yyyy")&amp;$D$2,tbReporteAsistencia[[#All],[SerialDeBusqueda]:[FechaRegistro]],3,FALSE),"")-$D$1,""),"")</f>
        <v/>
      </c>
      <c r="O403" s="30" t="str">
        <f>IFERROR(IF(AND(HOUR(IFERROR(VLOOKUP($A403&amp;TEXT(O$3,"dd/mm/yyyy")&amp;$D$2,tbReporteAsistencia[[#All],[SerialDeBusqueda]:[FechaRegistro]],3,FALSE),""))=HOUR($D$1),MINUTE(IFERROR(VLOOKUP($A403&amp;TEXT(O$3,"dd/mm/yyyy")&amp;$D$2,tbReporteAsistencia[[#All],[SerialDeBusqueda]:[FechaRegistro]],3,FALSE),""))&gt;MINUTE($D$1)),IFERROR(VLOOKUP($A403&amp;TEXT(O$3,"dd/mm/yyyy")&amp;$D$2,tbReporteAsistencia[[#All],[SerialDeBusqueda]:[FechaRegistro]],3,FALSE),"")-$D$1,""),"")</f>
        <v/>
      </c>
      <c r="P403" s="30" t="str">
        <f>IFERROR(IF(AND(HOUR(IFERROR(VLOOKUP($A403&amp;TEXT(P$3,"dd/mm/yyyy")&amp;$D$2,tbReporteAsistencia[[#All],[SerialDeBusqueda]:[FechaRegistro]],3,FALSE),""))=HOUR($D$1),MINUTE(IFERROR(VLOOKUP($A403&amp;TEXT(P$3,"dd/mm/yyyy")&amp;$D$2,tbReporteAsistencia[[#All],[SerialDeBusqueda]:[FechaRegistro]],3,FALSE),""))&gt;MINUTE($D$1)),IFERROR(VLOOKUP($A403&amp;TEXT(P$3,"dd/mm/yyyy")&amp;$D$2,tbReporteAsistencia[[#All],[SerialDeBusqueda]:[FechaRegistro]],3,FALSE),"")-$D$1,""),"")</f>
        <v/>
      </c>
      <c r="Q403" s="30" t="str">
        <f>IFERROR(IF(AND(HOUR(IFERROR(VLOOKUP($A403&amp;TEXT(Q$3,"dd/mm/yyyy")&amp;$D$2,tbReporteAsistencia[[#All],[SerialDeBusqueda]:[FechaRegistro]],3,FALSE),""))=HOUR($D$1),MINUTE(IFERROR(VLOOKUP($A403&amp;TEXT(Q$3,"dd/mm/yyyy")&amp;$D$2,tbReporteAsistencia[[#All],[SerialDeBusqueda]:[FechaRegistro]],3,FALSE),""))&gt;MINUTE($D$1)),IFERROR(VLOOKUP($A403&amp;TEXT(Q$3,"dd/mm/yyyy")&amp;$D$2,tbReporteAsistencia[[#All],[SerialDeBusqueda]:[FechaRegistro]],3,FALSE),"")-$D$1,""),"")</f>
        <v/>
      </c>
      <c r="R403" s="30" t="str">
        <f>IFERROR(IF(AND(HOUR(IFERROR(VLOOKUP($A403&amp;TEXT(R$3,"dd/mm/yyyy")&amp;$D$2,tbReporteAsistencia[[#All],[SerialDeBusqueda]:[FechaRegistro]],3,FALSE),""))=HOUR($D$1),MINUTE(IFERROR(VLOOKUP($A403&amp;TEXT(R$3,"dd/mm/yyyy")&amp;$D$2,tbReporteAsistencia[[#All],[SerialDeBusqueda]:[FechaRegistro]],3,FALSE),""))&gt;MINUTE($D$1)),IFERROR(VLOOKUP($A403&amp;TEXT(R$3,"dd/mm/yyyy")&amp;$D$2,tbReporteAsistencia[[#All],[SerialDeBusqueda]:[FechaRegistro]],3,FALSE),"")-$D$1,""),"")</f>
        <v/>
      </c>
      <c r="S403" s="30" t="str">
        <f>IFERROR(IF(AND(HOUR(IFERROR(VLOOKUP($A403&amp;TEXT(S$3,"dd/mm/yyyy")&amp;$D$2,tbReporteAsistencia[[#All],[SerialDeBusqueda]:[FechaRegistro]],3,FALSE),""))=HOUR($D$1),MINUTE(IFERROR(VLOOKUP($A403&amp;TEXT(S$3,"dd/mm/yyyy")&amp;$D$2,tbReporteAsistencia[[#All],[SerialDeBusqueda]:[FechaRegistro]],3,FALSE),""))&gt;MINUTE($D$1)),IFERROR(VLOOKUP($A403&amp;TEXT(S$3,"dd/mm/yyyy")&amp;$D$2,tbReporteAsistencia[[#All],[SerialDeBusqueda]:[FechaRegistro]],3,FALSE),"")-$D$1,""),"")</f>
        <v/>
      </c>
    </row>
    <row r="404" spans="1:19">
      <c r="A404" s="8">
        <f>Plantilla!A405</f>
        <v>0</v>
      </c>
      <c r="B404" s="8">
        <f>Plantilla!B405</f>
        <v>0</v>
      </c>
      <c r="C404" s="8">
        <f>Plantilla!C405</f>
        <v>0</v>
      </c>
      <c r="D404" s="30" t="str">
        <f>IFERROR(IF(AND(HOUR(IFERROR(VLOOKUP($A404&amp;TEXT(D$3,"dd/mm/yyyy")&amp;$D$2,tbReporteAsistencia[[#All],[SerialDeBusqueda]:[FechaRegistro]],3,FALSE),""))=HOUR($D$1),MINUTE(IFERROR(VLOOKUP($A404&amp;TEXT(D$3,"dd/mm/yyyy")&amp;$D$2,tbReporteAsistencia[[#All],[SerialDeBusqueda]:[FechaRegistro]],3,FALSE),""))&gt;MINUTE($D$1)),IFERROR(VLOOKUP($A404&amp;TEXT(D$3,"dd/mm/yyyy")&amp;$D$2,tbReporteAsistencia[[#All],[SerialDeBusqueda]:[FechaRegistro]],3,FALSE),"")-$D$1,""),"")</f>
        <v/>
      </c>
      <c r="E404" s="30" t="str">
        <f>IFERROR(IF(AND(HOUR(IFERROR(VLOOKUP($A404&amp;TEXT(E$3,"dd/mm/yyyy")&amp;$D$2,tbReporteAsistencia[[#All],[SerialDeBusqueda]:[FechaRegistro]],3,FALSE),""))=HOUR($D$1),MINUTE(IFERROR(VLOOKUP($A404&amp;TEXT(E$3,"dd/mm/yyyy")&amp;$D$2,tbReporteAsistencia[[#All],[SerialDeBusqueda]:[FechaRegistro]],3,FALSE),""))&gt;MINUTE($D$1)),IFERROR(VLOOKUP($A404&amp;TEXT(E$3,"dd/mm/yyyy")&amp;$D$2,tbReporteAsistencia[[#All],[SerialDeBusqueda]:[FechaRegistro]],3,FALSE),"")-$D$1,""),"")</f>
        <v/>
      </c>
      <c r="F404" s="30" t="str">
        <f>IFERROR(IF(AND(HOUR(IFERROR(VLOOKUP($A404&amp;TEXT(F$3,"dd/mm/yyyy")&amp;$D$2,tbReporteAsistencia[[#All],[SerialDeBusqueda]:[FechaRegistro]],3,FALSE),""))=HOUR($D$1),MINUTE(IFERROR(VLOOKUP($A404&amp;TEXT(F$3,"dd/mm/yyyy")&amp;$D$2,tbReporteAsistencia[[#All],[SerialDeBusqueda]:[FechaRegistro]],3,FALSE),""))&gt;MINUTE($D$1)),IFERROR(VLOOKUP($A404&amp;TEXT(F$3,"dd/mm/yyyy")&amp;$D$2,tbReporteAsistencia[[#All],[SerialDeBusqueda]:[FechaRegistro]],3,FALSE),"")-$D$1,""),"")</f>
        <v/>
      </c>
      <c r="G404" s="30" t="str">
        <f>IFERROR(IF(AND(HOUR(IFERROR(VLOOKUP($A404&amp;TEXT(G$3,"dd/mm/yyyy")&amp;$D$2,tbReporteAsistencia[[#All],[SerialDeBusqueda]:[FechaRegistro]],3,FALSE),""))=HOUR($D$1),MINUTE(IFERROR(VLOOKUP($A404&amp;TEXT(G$3,"dd/mm/yyyy")&amp;$D$2,tbReporteAsistencia[[#All],[SerialDeBusqueda]:[FechaRegistro]],3,FALSE),""))&gt;MINUTE($D$1)),IFERROR(VLOOKUP($A404&amp;TEXT(G$3,"dd/mm/yyyy")&amp;$D$2,tbReporteAsistencia[[#All],[SerialDeBusqueda]:[FechaRegistro]],3,FALSE),"")-$D$1,""),"")</f>
        <v/>
      </c>
      <c r="H404" s="30" t="str">
        <f>IFERROR(IF(AND(HOUR(IFERROR(VLOOKUP($A404&amp;TEXT(H$3,"dd/mm/yyyy")&amp;$D$2,tbReporteAsistencia[[#All],[SerialDeBusqueda]:[FechaRegistro]],3,FALSE),""))=HOUR($D$1),MINUTE(IFERROR(VLOOKUP($A404&amp;TEXT(H$3,"dd/mm/yyyy")&amp;$D$2,tbReporteAsistencia[[#All],[SerialDeBusqueda]:[FechaRegistro]],3,FALSE),""))&gt;MINUTE($D$1)),IFERROR(VLOOKUP($A404&amp;TEXT(H$3,"dd/mm/yyyy")&amp;$D$2,tbReporteAsistencia[[#All],[SerialDeBusqueda]:[FechaRegistro]],3,FALSE),"")-$D$1,""),"")</f>
        <v/>
      </c>
      <c r="I404" s="30" t="str">
        <f>IFERROR(IF(AND(HOUR(IFERROR(VLOOKUP($A404&amp;TEXT(I$3,"dd/mm/yyyy")&amp;$D$2,tbReporteAsistencia[[#All],[SerialDeBusqueda]:[FechaRegistro]],3,FALSE),""))=HOUR($D$1),MINUTE(IFERROR(VLOOKUP($A404&amp;TEXT(I$3,"dd/mm/yyyy")&amp;$D$2,tbReporteAsistencia[[#All],[SerialDeBusqueda]:[FechaRegistro]],3,FALSE),""))&gt;MINUTE($D$1)),IFERROR(VLOOKUP($A404&amp;TEXT(I$3,"dd/mm/yyyy")&amp;$D$2,tbReporteAsistencia[[#All],[SerialDeBusqueda]:[FechaRegistro]],3,FALSE),"")-$D$1,""),"")</f>
        <v/>
      </c>
      <c r="J404" s="30" t="str">
        <f>IFERROR(IF(AND(HOUR(IFERROR(VLOOKUP($A404&amp;TEXT(J$3,"dd/mm/yyyy")&amp;$D$2,tbReporteAsistencia[[#All],[SerialDeBusqueda]:[FechaRegistro]],3,FALSE),""))=HOUR($D$1),MINUTE(IFERROR(VLOOKUP($A404&amp;TEXT(J$3,"dd/mm/yyyy")&amp;$D$2,tbReporteAsistencia[[#All],[SerialDeBusqueda]:[FechaRegistro]],3,FALSE),""))&gt;MINUTE($D$1)),IFERROR(VLOOKUP($A404&amp;TEXT(J$3,"dd/mm/yyyy")&amp;$D$2,tbReporteAsistencia[[#All],[SerialDeBusqueda]:[FechaRegistro]],3,FALSE),"")-$D$1,""),"")</f>
        <v/>
      </c>
      <c r="K404" s="30" t="str">
        <f>IFERROR(IF(AND(HOUR(IFERROR(VLOOKUP($A404&amp;TEXT(K$3,"dd/mm/yyyy")&amp;$D$2,tbReporteAsistencia[[#All],[SerialDeBusqueda]:[FechaRegistro]],3,FALSE),""))=HOUR($D$1),MINUTE(IFERROR(VLOOKUP($A404&amp;TEXT(K$3,"dd/mm/yyyy")&amp;$D$2,tbReporteAsistencia[[#All],[SerialDeBusqueda]:[FechaRegistro]],3,FALSE),""))&gt;MINUTE($D$1)),IFERROR(VLOOKUP($A404&amp;TEXT(K$3,"dd/mm/yyyy")&amp;$D$2,tbReporteAsistencia[[#All],[SerialDeBusqueda]:[FechaRegistro]],3,FALSE),"")-$D$1,""),"")</f>
        <v/>
      </c>
      <c r="L404" s="30" t="str">
        <f>IFERROR(IF(AND(HOUR(IFERROR(VLOOKUP($A404&amp;TEXT(L$3,"dd/mm/yyyy")&amp;$D$2,tbReporteAsistencia[[#All],[SerialDeBusqueda]:[FechaRegistro]],3,FALSE),""))=HOUR($D$1),MINUTE(IFERROR(VLOOKUP($A404&amp;TEXT(L$3,"dd/mm/yyyy")&amp;$D$2,tbReporteAsistencia[[#All],[SerialDeBusqueda]:[FechaRegistro]],3,FALSE),""))&gt;MINUTE($D$1)),IFERROR(VLOOKUP($A404&amp;TEXT(L$3,"dd/mm/yyyy")&amp;$D$2,tbReporteAsistencia[[#All],[SerialDeBusqueda]:[FechaRegistro]],3,FALSE),"")-$D$1,""),"")</f>
        <v/>
      </c>
      <c r="M404" s="30" t="str">
        <f>IFERROR(IF(AND(HOUR(IFERROR(VLOOKUP($A404&amp;TEXT(M$3,"dd/mm/yyyy")&amp;$D$2,tbReporteAsistencia[[#All],[SerialDeBusqueda]:[FechaRegistro]],3,FALSE),""))=HOUR($D$1),MINUTE(IFERROR(VLOOKUP($A404&amp;TEXT(M$3,"dd/mm/yyyy")&amp;$D$2,tbReporteAsistencia[[#All],[SerialDeBusqueda]:[FechaRegistro]],3,FALSE),""))&gt;MINUTE($D$1)),IFERROR(VLOOKUP($A404&amp;TEXT(M$3,"dd/mm/yyyy")&amp;$D$2,tbReporteAsistencia[[#All],[SerialDeBusqueda]:[FechaRegistro]],3,FALSE),"")-$D$1,""),"")</f>
        <v/>
      </c>
      <c r="N404" s="30" t="str">
        <f>IFERROR(IF(AND(HOUR(IFERROR(VLOOKUP($A404&amp;TEXT(N$3,"dd/mm/yyyy")&amp;$D$2,tbReporteAsistencia[[#All],[SerialDeBusqueda]:[FechaRegistro]],3,FALSE),""))=HOUR($D$1),MINUTE(IFERROR(VLOOKUP($A404&amp;TEXT(N$3,"dd/mm/yyyy")&amp;$D$2,tbReporteAsistencia[[#All],[SerialDeBusqueda]:[FechaRegistro]],3,FALSE),""))&gt;MINUTE($D$1)),IFERROR(VLOOKUP($A404&amp;TEXT(N$3,"dd/mm/yyyy")&amp;$D$2,tbReporteAsistencia[[#All],[SerialDeBusqueda]:[FechaRegistro]],3,FALSE),"")-$D$1,""),"")</f>
        <v/>
      </c>
      <c r="O404" s="30" t="str">
        <f>IFERROR(IF(AND(HOUR(IFERROR(VLOOKUP($A404&amp;TEXT(O$3,"dd/mm/yyyy")&amp;$D$2,tbReporteAsistencia[[#All],[SerialDeBusqueda]:[FechaRegistro]],3,FALSE),""))=HOUR($D$1),MINUTE(IFERROR(VLOOKUP($A404&amp;TEXT(O$3,"dd/mm/yyyy")&amp;$D$2,tbReporteAsistencia[[#All],[SerialDeBusqueda]:[FechaRegistro]],3,FALSE),""))&gt;MINUTE($D$1)),IFERROR(VLOOKUP($A404&amp;TEXT(O$3,"dd/mm/yyyy")&amp;$D$2,tbReporteAsistencia[[#All],[SerialDeBusqueda]:[FechaRegistro]],3,FALSE),"")-$D$1,""),"")</f>
        <v/>
      </c>
      <c r="P404" s="30" t="str">
        <f>IFERROR(IF(AND(HOUR(IFERROR(VLOOKUP($A404&amp;TEXT(P$3,"dd/mm/yyyy")&amp;$D$2,tbReporteAsistencia[[#All],[SerialDeBusqueda]:[FechaRegistro]],3,FALSE),""))=HOUR($D$1),MINUTE(IFERROR(VLOOKUP($A404&amp;TEXT(P$3,"dd/mm/yyyy")&amp;$D$2,tbReporteAsistencia[[#All],[SerialDeBusqueda]:[FechaRegistro]],3,FALSE),""))&gt;MINUTE($D$1)),IFERROR(VLOOKUP($A404&amp;TEXT(P$3,"dd/mm/yyyy")&amp;$D$2,tbReporteAsistencia[[#All],[SerialDeBusqueda]:[FechaRegistro]],3,FALSE),"")-$D$1,""),"")</f>
        <v/>
      </c>
      <c r="Q404" s="30" t="str">
        <f>IFERROR(IF(AND(HOUR(IFERROR(VLOOKUP($A404&amp;TEXT(Q$3,"dd/mm/yyyy")&amp;$D$2,tbReporteAsistencia[[#All],[SerialDeBusqueda]:[FechaRegistro]],3,FALSE),""))=HOUR($D$1),MINUTE(IFERROR(VLOOKUP($A404&amp;TEXT(Q$3,"dd/mm/yyyy")&amp;$D$2,tbReporteAsistencia[[#All],[SerialDeBusqueda]:[FechaRegistro]],3,FALSE),""))&gt;MINUTE($D$1)),IFERROR(VLOOKUP($A404&amp;TEXT(Q$3,"dd/mm/yyyy")&amp;$D$2,tbReporteAsistencia[[#All],[SerialDeBusqueda]:[FechaRegistro]],3,FALSE),"")-$D$1,""),"")</f>
        <v/>
      </c>
      <c r="R404" s="30" t="str">
        <f>IFERROR(IF(AND(HOUR(IFERROR(VLOOKUP($A404&amp;TEXT(R$3,"dd/mm/yyyy")&amp;$D$2,tbReporteAsistencia[[#All],[SerialDeBusqueda]:[FechaRegistro]],3,FALSE),""))=HOUR($D$1),MINUTE(IFERROR(VLOOKUP($A404&amp;TEXT(R$3,"dd/mm/yyyy")&amp;$D$2,tbReporteAsistencia[[#All],[SerialDeBusqueda]:[FechaRegistro]],3,FALSE),""))&gt;MINUTE($D$1)),IFERROR(VLOOKUP($A404&amp;TEXT(R$3,"dd/mm/yyyy")&amp;$D$2,tbReporteAsistencia[[#All],[SerialDeBusqueda]:[FechaRegistro]],3,FALSE),"")-$D$1,""),"")</f>
        <v/>
      </c>
      <c r="S404" s="30" t="str">
        <f>IFERROR(IF(AND(HOUR(IFERROR(VLOOKUP($A404&amp;TEXT(S$3,"dd/mm/yyyy")&amp;$D$2,tbReporteAsistencia[[#All],[SerialDeBusqueda]:[FechaRegistro]],3,FALSE),""))=HOUR($D$1),MINUTE(IFERROR(VLOOKUP($A404&amp;TEXT(S$3,"dd/mm/yyyy")&amp;$D$2,tbReporteAsistencia[[#All],[SerialDeBusqueda]:[FechaRegistro]],3,FALSE),""))&gt;MINUTE($D$1)),IFERROR(VLOOKUP($A404&amp;TEXT(S$3,"dd/mm/yyyy")&amp;$D$2,tbReporteAsistencia[[#All],[SerialDeBusqueda]:[FechaRegistro]],3,FALSE),"")-$D$1,""),"")</f>
        <v/>
      </c>
    </row>
    <row r="405" spans="1:19">
      <c r="A405" s="8">
        <f>Plantilla!A406</f>
        <v>0</v>
      </c>
      <c r="B405" s="8">
        <f>Plantilla!B406</f>
        <v>0</v>
      </c>
      <c r="C405" s="8">
        <f>Plantilla!C406</f>
        <v>0</v>
      </c>
      <c r="D405" s="30" t="str">
        <f>IFERROR(IF(AND(HOUR(IFERROR(VLOOKUP($A405&amp;TEXT(D$3,"dd/mm/yyyy")&amp;$D$2,tbReporteAsistencia[[#All],[SerialDeBusqueda]:[FechaRegistro]],3,FALSE),""))=HOUR($D$1),MINUTE(IFERROR(VLOOKUP($A405&amp;TEXT(D$3,"dd/mm/yyyy")&amp;$D$2,tbReporteAsistencia[[#All],[SerialDeBusqueda]:[FechaRegistro]],3,FALSE),""))&gt;MINUTE($D$1)),IFERROR(VLOOKUP($A405&amp;TEXT(D$3,"dd/mm/yyyy")&amp;$D$2,tbReporteAsistencia[[#All],[SerialDeBusqueda]:[FechaRegistro]],3,FALSE),"")-$D$1,""),"")</f>
        <v/>
      </c>
      <c r="E405" s="30" t="str">
        <f>IFERROR(IF(AND(HOUR(IFERROR(VLOOKUP($A405&amp;TEXT(E$3,"dd/mm/yyyy")&amp;$D$2,tbReporteAsistencia[[#All],[SerialDeBusqueda]:[FechaRegistro]],3,FALSE),""))=HOUR($D$1),MINUTE(IFERROR(VLOOKUP($A405&amp;TEXT(E$3,"dd/mm/yyyy")&amp;$D$2,tbReporteAsistencia[[#All],[SerialDeBusqueda]:[FechaRegistro]],3,FALSE),""))&gt;MINUTE($D$1)),IFERROR(VLOOKUP($A405&amp;TEXT(E$3,"dd/mm/yyyy")&amp;$D$2,tbReporteAsistencia[[#All],[SerialDeBusqueda]:[FechaRegistro]],3,FALSE),"")-$D$1,""),"")</f>
        <v/>
      </c>
      <c r="F405" s="30" t="str">
        <f>IFERROR(IF(AND(HOUR(IFERROR(VLOOKUP($A405&amp;TEXT(F$3,"dd/mm/yyyy")&amp;$D$2,tbReporteAsistencia[[#All],[SerialDeBusqueda]:[FechaRegistro]],3,FALSE),""))=HOUR($D$1),MINUTE(IFERROR(VLOOKUP($A405&amp;TEXT(F$3,"dd/mm/yyyy")&amp;$D$2,tbReporteAsistencia[[#All],[SerialDeBusqueda]:[FechaRegistro]],3,FALSE),""))&gt;MINUTE($D$1)),IFERROR(VLOOKUP($A405&amp;TEXT(F$3,"dd/mm/yyyy")&amp;$D$2,tbReporteAsistencia[[#All],[SerialDeBusqueda]:[FechaRegistro]],3,FALSE),"")-$D$1,""),"")</f>
        <v/>
      </c>
      <c r="G405" s="30" t="str">
        <f>IFERROR(IF(AND(HOUR(IFERROR(VLOOKUP($A405&amp;TEXT(G$3,"dd/mm/yyyy")&amp;$D$2,tbReporteAsistencia[[#All],[SerialDeBusqueda]:[FechaRegistro]],3,FALSE),""))=HOUR($D$1),MINUTE(IFERROR(VLOOKUP($A405&amp;TEXT(G$3,"dd/mm/yyyy")&amp;$D$2,tbReporteAsistencia[[#All],[SerialDeBusqueda]:[FechaRegistro]],3,FALSE),""))&gt;MINUTE($D$1)),IFERROR(VLOOKUP($A405&amp;TEXT(G$3,"dd/mm/yyyy")&amp;$D$2,tbReporteAsistencia[[#All],[SerialDeBusqueda]:[FechaRegistro]],3,FALSE),"")-$D$1,""),"")</f>
        <v/>
      </c>
      <c r="H405" s="30" t="str">
        <f>IFERROR(IF(AND(HOUR(IFERROR(VLOOKUP($A405&amp;TEXT(H$3,"dd/mm/yyyy")&amp;$D$2,tbReporteAsistencia[[#All],[SerialDeBusqueda]:[FechaRegistro]],3,FALSE),""))=HOUR($D$1),MINUTE(IFERROR(VLOOKUP($A405&amp;TEXT(H$3,"dd/mm/yyyy")&amp;$D$2,tbReporteAsistencia[[#All],[SerialDeBusqueda]:[FechaRegistro]],3,FALSE),""))&gt;MINUTE($D$1)),IFERROR(VLOOKUP($A405&amp;TEXT(H$3,"dd/mm/yyyy")&amp;$D$2,tbReporteAsistencia[[#All],[SerialDeBusqueda]:[FechaRegistro]],3,FALSE),"")-$D$1,""),"")</f>
        <v/>
      </c>
      <c r="I405" s="30" t="str">
        <f>IFERROR(IF(AND(HOUR(IFERROR(VLOOKUP($A405&amp;TEXT(I$3,"dd/mm/yyyy")&amp;$D$2,tbReporteAsistencia[[#All],[SerialDeBusqueda]:[FechaRegistro]],3,FALSE),""))=HOUR($D$1),MINUTE(IFERROR(VLOOKUP($A405&amp;TEXT(I$3,"dd/mm/yyyy")&amp;$D$2,tbReporteAsistencia[[#All],[SerialDeBusqueda]:[FechaRegistro]],3,FALSE),""))&gt;MINUTE($D$1)),IFERROR(VLOOKUP($A405&amp;TEXT(I$3,"dd/mm/yyyy")&amp;$D$2,tbReporteAsistencia[[#All],[SerialDeBusqueda]:[FechaRegistro]],3,FALSE),"")-$D$1,""),"")</f>
        <v/>
      </c>
      <c r="J405" s="30" t="str">
        <f>IFERROR(IF(AND(HOUR(IFERROR(VLOOKUP($A405&amp;TEXT(J$3,"dd/mm/yyyy")&amp;$D$2,tbReporteAsistencia[[#All],[SerialDeBusqueda]:[FechaRegistro]],3,FALSE),""))=HOUR($D$1),MINUTE(IFERROR(VLOOKUP($A405&amp;TEXT(J$3,"dd/mm/yyyy")&amp;$D$2,tbReporteAsistencia[[#All],[SerialDeBusqueda]:[FechaRegistro]],3,FALSE),""))&gt;MINUTE($D$1)),IFERROR(VLOOKUP($A405&amp;TEXT(J$3,"dd/mm/yyyy")&amp;$D$2,tbReporteAsistencia[[#All],[SerialDeBusqueda]:[FechaRegistro]],3,FALSE),"")-$D$1,""),"")</f>
        <v/>
      </c>
      <c r="K405" s="30" t="str">
        <f>IFERROR(IF(AND(HOUR(IFERROR(VLOOKUP($A405&amp;TEXT(K$3,"dd/mm/yyyy")&amp;$D$2,tbReporteAsistencia[[#All],[SerialDeBusqueda]:[FechaRegistro]],3,FALSE),""))=HOUR($D$1),MINUTE(IFERROR(VLOOKUP($A405&amp;TEXT(K$3,"dd/mm/yyyy")&amp;$D$2,tbReporteAsistencia[[#All],[SerialDeBusqueda]:[FechaRegistro]],3,FALSE),""))&gt;MINUTE($D$1)),IFERROR(VLOOKUP($A405&amp;TEXT(K$3,"dd/mm/yyyy")&amp;$D$2,tbReporteAsistencia[[#All],[SerialDeBusqueda]:[FechaRegistro]],3,FALSE),"")-$D$1,""),"")</f>
        <v/>
      </c>
      <c r="L405" s="30" t="str">
        <f>IFERROR(IF(AND(HOUR(IFERROR(VLOOKUP($A405&amp;TEXT(L$3,"dd/mm/yyyy")&amp;$D$2,tbReporteAsistencia[[#All],[SerialDeBusqueda]:[FechaRegistro]],3,FALSE),""))=HOUR($D$1),MINUTE(IFERROR(VLOOKUP($A405&amp;TEXT(L$3,"dd/mm/yyyy")&amp;$D$2,tbReporteAsistencia[[#All],[SerialDeBusqueda]:[FechaRegistro]],3,FALSE),""))&gt;MINUTE($D$1)),IFERROR(VLOOKUP($A405&amp;TEXT(L$3,"dd/mm/yyyy")&amp;$D$2,tbReporteAsistencia[[#All],[SerialDeBusqueda]:[FechaRegistro]],3,FALSE),"")-$D$1,""),"")</f>
        <v/>
      </c>
      <c r="M405" s="30" t="str">
        <f>IFERROR(IF(AND(HOUR(IFERROR(VLOOKUP($A405&amp;TEXT(M$3,"dd/mm/yyyy")&amp;$D$2,tbReporteAsistencia[[#All],[SerialDeBusqueda]:[FechaRegistro]],3,FALSE),""))=HOUR($D$1),MINUTE(IFERROR(VLOOKUP($A405&amp;TEXT(M$3,"dd/mm/yyyy")&amp;$D$2,tbReporteAsistencia[[#All],[SerialDeBusqueda]:[FechaRegistro]],3,FALSE),""))&gt;MINUTE($D$1)),IFERROR(VLOOKUP($A405&amp;TEXT(M$3,"dd/mm/yyyy")&amp;$D$2,tbReporteAsistencia[[#All],[SerialDeBusqueda]:[FechaRegistro]],3,FALSE),"")-$D$1,""),"")</f>
        <v/>
      </c>
      <c r="N405" s="30" t="str">
        <f>IFERROR(IF(AND(HOUR(IFERROR(VLOOKUP($A405&amp;TEXT(N$3,"dd/mm/yyyy")&amp;$D$2,tbReporteAsistencia[[#All],[SerialDeBusqueda]:[FechaRegistro]],3,FALSE),""))=HOUR($D$1),MINUTE(IFERROR(VLOOKUP($A405&amp;TEXT(N$3,"dd/mm/yyyy")&amp;$D$2,tbReporteAsistencia[[#All],[SerialDeBusqueda]:[FechaRegistro]],3,FALSE),""))&gt;MINUTE($D$1)),IFERROR(VLOOKUP($A405&amp;TEXT(N$3,"dd/mm/yyyy")&amp;$D$2,tbReporteAsistencia[[#All],[SerialDeBusqueda]:[FechaRegistro]],3,FALSE),"")-$D$1,""),"")</f>
        <v/>
      </c>
      <c r="O405" s="30" t="str">
        <f>IFERROR(IF(AND(HOUR(IFERROR(VLOOKUP($A405&amp;TEXT(O$3,"dd/mm/yyyy")&amp;$D$2,tbReporteAsistencia[[#All],[SerialDeBusqueda]:[FechaRegistro]],3,FALSE),""))=HOUR($D$1),MINUTE(IFERROR(VLOOKUP($A405&amp;TEXT(O$3,"dd/mm/yyyy")&amp;$D$2,tbReporteAsistencia[[#All],[SerialDeBusqueda]:[FechaRegistro]],3,FALSE),""))&gt;MINUTE($D$1)),IFERROR(VLOOKUP($A405&amp;TEXT(O$3,"dd/mm/yyyy")&amp;$D$2,tbReporteAsistencia[[#All],[SerialDeBusqueda]:[FechaRegistro]],3,FALSE),"")-$D$1,""),"")</f>
        <v/>
      </c>
      <c r="P405" s="30" t="str">
        <f>IFERROR(IF(AND(HOUR(IFERROR(VLOOKUP($A405&amp;TEXT(P$3,"dd/mm/yyyy")&amp;$D$2,tbReporteAsistencia[[#All],[SerialDeBusqueda]:[FechaRegistro]],3,FALSE),""))=HOUR($D$1),MINUTE(IFERROR(VLOOKUP($A405&amp;TEXT(P$3,"dd/mm/yyyy")&amp;$D$2,tbReporteAsistencia[[#All],[SerialDeBusqueda]:[FechaRegistro]],3,FALSE),""))&gt;MINUTE($D$1)),IFERROR(VLOOKUP($A405&amp;TEXT(P$3,"dd/mm/yyyy")&amp;$D$2,tbReporteAsistencia[[#All],[SerialDeBusqueda]:[FechaRegistro]],3,FALSE),"")-$D$1,""),"")</f>
        <v/>
      </c>
      <c r="Q405" s="30" t="str">
        <f>IFERROR(IF(AND(HOUR(IFERROR(VLOOKUP($A405&amp;TEXT(Q$3,"dd/mm/yyyy")&amp;$D$2,tbReporteAsistencia[[#All],[SerialDeBusqueda]:[FechaRegistro]],3,FALSE),""))=HOUR($D$1),MINUTE(IFERROR(VLOOKUP($A405&amp;TEXT(Q$3,"dd/mm/yyyy")&amp;$D$2,tbReporteAsistencia[[#All],[SerialDeBusqueda]:[FechaRegistro]],3,FALSE),""))&gt;MINUTE($D$1)),IFERROR(VLOOKUP($A405&amp;TEXT(Q$3,"dd/mm/yyyy")&amp;$D$2,tbReporteAsistencia[[#All],[SerialDeBusqueda]:[FechaRegistro]],3,FALSE),"")-$D$1,""),"")</f>
        <v/>
      </c>
      <c r="R405" s="30" t="str">
        <f>IFERROR(IF(AND(HOUR(IFERROR(VLOOKUP($A405&amp;TEXT(R$3,"dd/mm/yyyy")&amp;$D$2,tbReporteAsistencia[[#All],[SerialDeBusqueda]:[FechaRegistro]],3,FALSE),""))=HOUR($D$1),MINUTE(IFERROR(VLOOKUP($A405&amp;TEXT(R$3,"dd/mm/yyyy")&amp;$D$2,tbReporteAsistencia[[#All],[SerialDeBusqueda]:[FechaRegistro]],3,FALSE),""))&gt;MINUTE($D$1)),IFERROR(VLOOKUP($A405&amp;TEXT(R$3,"dd/mm/yyyy")&amp;$D$2,tbReporteAsistencia[[#All],[SerialDeBusqueda]:[FechaRegistro]],3,FALSE),"")-$D$1,""),"")</f>
        <v/>
      </c>
      <c r="S405" s="30" t="str">
        <f>IFERROR(IF(AND(HOUR(IFERROR(VLOOKUP($A405&amp;TEXT(S$3,"dd/mm/yyyy")&amp;$D$2,tbReporteAsistencia[[#All],[SerialDeBusqueda]:[FechaRegistro]],3,FALSE),""))=HOUR($D$1),MINUTE(IFERROR(VLOOKUP($A405&amp;TEXT(S$3,"dd/mm/yyyy")&amp;$D$2,tbReporteAsistencia[[#All],[SerialDeBusqueda]:[FechaRegistro]],3,FALSE),""))&gt;MINUTE($D$1)),IFERROR(VLOOKUP($A405&amp;TEXT(S$3,"dd/mm/yyyy")&amp;$D$2,tbReporteAsistencia[[#All],[SerialDeBusqueda]:[FechaRegistro]],3,FALSE),"")-$D$1,""),"")</f>
        <v/>
      </c>
    </row>
    <row r="406" spans="1:19">
      <c r="A406" s="8">
        <f>Plantilla!A407</f>
        <v>0</v>
      </c>
      <c r="B406" s="8">
        <f>Plantilla!B407</f>
        <v>0</v>
      </c>
      <c r="C406" s="8">
        <f>Plantilla!C407</f>
        <v>0</v>
      </c>
      <c r="D406" s="30" t="str">
        <f>IFERROR(IF(AND(HOUR(IFERROR(VLOOKUP($A406&amp;TEXT(D$3,"dd/mm/yyyy")&amp;$D$2,tbReporteAsistencia[[#All],[SerialDeBusqueda]:[FechaRegistro]],3,FALSE),""))=HOUR($D$1),MINUTE(IFERROR(VLOOKUP($A406&amp;TEXT(D$3,"dd/mm/yyyy")&amp;$D$2,tbReporteAsistencia[[#All],[SerialDeBusqueda]:[FechaRegistro]],3,FALSE),""))&gt;MINUTE($D$1)),IFERROR(VLOOKUP($A406&amp;TEXT(D$3,"dd/mm/yyyy")&amp;$D$2,tbReporteAsistencia[[#All],[SerialDeBusqueda]:[FechaRegistro]],3,FALSE),"")-$D$1,""),"")</f>
        <v/>
      </c>
      <c r="E406" s="30" t="str">
        <f>IFERROR(IF(AND(HOUR(IFERROR(VLOOKUP($A406&amp;TEXT(E$3,"dd/mm/yyyy")&amp;$D$2,tbReporteAsistencia[[#All],[SerialDeBusqueda]:[FechaRegistro]],3,FALSE),""))=HOUR($D$1),MINUTE(IFERROR(VLOOKUP($A406&amp;TEXT(E$3,"dd/mm/yyyy")&amp;$D$2,tbReporteAsistencia[[#All],[SerialDeBusqueda]:[FechaRegistro]],3,FALSE),""))&gt;MINUTE($D$1)),IFERROR(VLOOKUP($A406&amp;TEXT(E$3,"dd/mm/yyyy")&amp;$D$2,tbReporteAsistencia[[#All],[SerialDeBusqueda]:[FechaRegistro]],3,FALSE),"")-$D$1,""),"")</f>
        <v/>
      </c>
      <c r="F406" s="30" t="str">
        <f>IFERROR(IF(AND(HOUR(IFERROR(VLOOKUP($A406&amp;TEXT(F$3,"dd/mm/yyyy")&amp;$D$2,tbReporteAsistencia[[#All],[SerialDeBusqueda]:[FechaRegistro]],3,FALSE),""))=HOUR($D$1),MINUTE(IFERROR(VLOOKUP($A406&amp;TEXT(F$3,"dd/mm/yyyy")&amp;$D$2,tbReporteAsistencia[[#All],[SerialDeBusqueda]:[FechaRegistro]],3,FALSE),""))&gt;MINUTE($D$1)),IFERROR(VLOOKUP($A406&amp;TEXT(F$3,"dd/mm/yyyy")&amp;$D$2,tbReporteAsistencia[[#All],[SerialDeBusqueda]:[FechaRegistro]],3,FALSE),"")-$D$1,""),"")</f>
        <v/>
      </c>
      <c r="G406" s="30" t="str">
        <f>IFERROR(IF(AND(HOUR(IFERROR(VLOOKUP($A406&amp;TEXT(G$3,"dd/mm/yyyy")&amp;$D$2,tbReporteAsistencia[[#All],[SerialDeBusqueda]:[FechaRegistro]],3,FALSE),""))=HOUR($D$1),MINUTE(IFERROR(VLOOKUP($A406&amp;TEXT(G$3,"dd/mm/yyyy")&amp;$D$2,tbReporteAsistencia[[#All],[SerialDeBusqueda]:[FechaRegistro]],3,FALSE),""))&gt;MINUTE($D$1)),IFERROR(VLOOKUP($A406&amp;TEXT(G$3,"dd/mm/yyyy")&amp;$D$2,tbReporteAsistencia[[#All],[SerialDeBusqueda]:[FechaRegistro]],3,FALSE),"")-$D$1,""),"")</f>
        <v/>
      </c>
      <c r="H406" s="30" t="str">
        <f>IFERROR(IF(AND(HOUR(IFERROR(VLOOKUP($A406&amp;TEXT(H$3,"dd/mm/yyyy")&amp;$D$2,tbReporteAsistencia[[#All],[SerialDeBusqueda]:[FechaRegistro]],3,FALSE),""))=HOUR($D$1),MINUTE(IFERROR(VLOOKUP($A406&amp;TEXT(H$3,"dd/mm/yyyy")&amp;$D$2,tbReporteAsistencia[[#All],[SerialDeBusqueda]:[FechaRegistro]],3,FALSE),""))&gt;MINUTE($D$1)),IFERROR(VLOOKUP($A406&amp;TEXT(H$3,"dd/mm/yyyy")&amp;$D$2,tbReporteAsistencia[[#All],[SerialDeBusqueda]:[FechaRegistro]],3,FALSE),"")-$D$1,""),"")</f>
        <v/>
      </c>
      <c r="I406" s="30" t="str">
        <f>IFERROR(IF(AND(HOUR(IFERROR(VLOOKUP($A406&amp;TEXT(I$3,"dd/mm/yyyy")&amp;$D$2,tbReporteAsistencia[[#All],[SerialDeBusqueda]:[FechaRegistro]],3,FALSE),""))=HOUR($D$1),MINUTE(IFERROR(VLOOKUP($A406&amp;TEXT(I$3,"dd/mm/yyyy")&amp;$D$2,tbReporteAsistencia[[#All],[SerialDeBusqueda]:[FechaRegistro]],3,FALSE),""))&gt;MINUTE($D$1)),IFERROR(VLOOKUP($A406&amp;TEXT(I$3,"dd/mm/yyyy")&amp;$D$2,tbReporteAsistencia[[#All],[SerialDeBusqueda]:[FechaRegistro]],3,FALSE),"")-$D$1,""),"")</f>
        <v/>
      </c>
      <c r="J406" s="30" t="str">
        <f>IFERROR(IF(AND(HOUR(IFERROR(VLOOKUP($A406&amp;TEXT(J$3,"dd/mm/yyyy")&amp;$D$2,tbReporteAsistencia[[#All],[SerialDeBusqueda]:[FechaRegistro]],3,FALSE),""))=HOUR($D$1),MINUTE(IFERROR(VLOOKUP($A406&amp;TEXT(J$3,"dd/mm/yyyy")&amp;$D$2,tbReporteAsistencia[[#All],[SerialDeBusqueda]:[FechaRegistro]],3,FALSE),""))&gt;MINUTE($D$1)),IFERROR(VLOOKUP($A406&amp;TEXT(J$3,"dd/mm/yyyy")&amp;$D$2,tbReporteAsistencia[[#All],[SerialDeBusqueda]:[FechaRegistro]],3,FALSE),"")-$D$1,""),"")</f>
        <v/>
      </c>
      <c r="K406" s="30" t="str">
        <f>IFERROR(IF(AND(HOUR(IFERROR(VLOOKUP($A406&amp;TEXT(K$3,"dd/mm/yyyy")&amp;$D$2,tbReporteAsistencia[[#All],[SerialDeBusqueda]:[FechaRegistro]],3,FALSE),""))=HOUR($D$1),MINUTE(IFERROR(VLOOKUP($A406&amp;TEXT(K$3,"dd/mm/yyyy")&amp;$D$2,tbReporteAsistencia[[#All],[SerialDeBusqueda]:[FechaRegistro]],3,FALSE),""))&gt;MINUTE($D$1)),IFERROR(VLOOKUP($A406&amp;TEXT(K$3,"dd/mm/yyyy")&amp;$D$2,tbReporteAsistencia[[#All],[SerialDeBusqueda]:[FechaRegistro]],3,FALSE),"")-$D$1,""),"")</f>
        <v/>
      </c>
      <c r="L406" s="30" t="str">
        <f>IFERROR(IF(AND(HOUR(IFERROR(VLOOKUP($A406&amp;TEXT(L$3,"dd/mm/yyyy")&amp;$D$2,tbReporteAsistencia[[#All],[SerialDeBusqueda]:[FechaRegistro]],3,FALSE),""))=HOUR($D$1),MINUTE(IFERROR(VLOOKUP($A406&amp;TEXT(L$3,"dd/mm/yyyy")&amp;$D$2,tbReporteAsistencia[[#All],[SerialDeBusqueda]:[FechaRegistro]],3,FALSE),""))&gt;MINUTE($D$1)),IFERROR(VLOOKUP($A406&amp;TEXT(L$3,"dd/mm/yyyy")&amp;$D$2,tbReporteAsistencia[[#All],[SerialDeBusqueda]:[FechaRegistro]],3,FALSE),"")-$D$1,""),"")</f>
        <v/>
      </c>
      <c r="M406" s="30" t="str">
        <f>IFERROR(IF(AND(HOUR(IFERROR(VLOOKUP($A406&amp;TEXT(M$3,"dd/mm/yyyy")&amp;$D$2,tbReporteAsistencia[[#All],[SerialDeBusqueda]:[FechaRegistro]],3,FALSE),""))=HOUR($D$1),MINUTE(IFERROR(VLOOKUP($A406&amp;TEXT(M$3,"dd/mm/yyyy")&amp;$D$2,tbReporteAsistencia[[#All],[SerialDeBusqueda]:[FechaRegistro]],3,FALSE),""))&gt;MINUTE($D$1)),IFERROR(VLOOKUP($A406&amp;TEXT(M$3,"dd/mm/yyyy")&amp;$D$2,tbReporteAsistencia[[#All],[SerialDeBusqueda]:[FechaRegistro]],3,FALSE),"")-$D$1,""),"")</f>
        <v/>
      </c>
      <c r="N406" s="30" t="str">
        <f>IFERROR(IF(AND(HOUR(IFERROR(VLOOKUP($A406&amp;TEXT(N$3,"dd/mm/yyyy")&amp;$D$2,tbReporteAsistencia[[#All],[SerialDeBusqueda]:[FechaRegistro]],3,FALSE),""))=HOUR($D$1),MINUTE(IFERROR(VLOOKUP($A406&amp;TEXT(N$3,"dd/mm/yyyy")&amp;$D$2,tbReporteAsistencia[[#All],[SerialDeBusqueda]:[FechaRegistro]],3,FALSE),""))&gt;MINUTE($D$1)),IFERROR(VLOOKUP($A406&amp;TEXT(N$3,"dd/mm/yyyy")&amp;$D$2,tbReporteAsistencia[[#All],[SerialDeBusqueda]:[FechaRegistro]],3,FALSE),"")-$D$1,""),"")</f>
        <v/>
      </c>
      <c r="O406" s="30" t="str">
        <f>IFERROR(IF(AND(HOUR(IFERROR(VLOOKUP($A406&amp;TEXT(O$3,"dd/mm/yyyy")&amp;$D$2,tbReporteAsistencia[[#All],[SerialDeBusqueda]:[FechaRegistro]],3,FALSE),""))=HOUR($D$1),MINUTE(IFERROR(VLOOKUP($A406&amp;TEXT(O$3,"dd/mm/yyyy")&amp;$D$2,tbReporteAsistencia[[#All],[SerialDeBusqueda]:[FechaRegistro]],3,FALSE),""))&gt;MINUTE($D$1)),IFERROR(VLOOKUP($A406&amp;TEXT(O$3,"dd/mm/yyyy")&amp;$D$2,tbReporteAsistencia[[#All],[SerialDeBusqueda]:[FechaRegistro]],3,FALSE),"")-$D$1,""),"")</f>
        <v/>
      </c>
      <c r="P406" s="30" t="str">
        <f>IFERROR(IF(AND(HOUR(IFERROR(VLOOKUP($A406&amp;TEXT(P$3,"dd/mm/yyyy")&amp;$D$2,tbReporteAsistencia[[#All],[SerialDeBusqueda]:[FechaRegistro]],3,FALSE),""))=HOUR($D$1),MINUTE(IFERROR(VLOOKUP($A406&amp;TEXT(P$3,"dd/mm/yyyy")&amp;$D$2,tbReporteAsistencia[[#All],[SerialDeBusqueda]:[FechaRegistro]],3,FALSE),""))&gt;MINUTE($D$1)),IFERROR(VLOOKUP($A406&amp;TEXT(P$3,"dd/mm/yyyy")&amp;$D$2,tbReporteAsistencia[[#All],[SerialDeBusqueda]:[FechaRegistro]],3,FALSE),"")-$D$1,""),"")</f>
        <v/>
      </c>
      <c r="Q406" s="30" t="str">
        <f>IFERROR(IF(AND(HOUR(IFERROR(VLOOKUP($A406&amp;TEXT(Q$3,"dd/mm/yyyy")&amp;$D$2,tbReporteAsistencia[[#All],[SerialDeBusqueda]:[FechaRegistro]],3,FALSE),""))=HOUR($D$1),MINUTE(IFERROR(VLOOKUP($A406&amp;TEXT(Q$3,"dd/mm/yyyy")&amp;$D$2,tbReporteAsistencia[[#All],[SerialDeBusqueda]:[FechaRegistro]],3,FALSE),""))&gt;MINUTE($D$1)),IFERROR(VLOOKUP($A406&amp;TEXT(Q$3,"dd/mm/yyyy")&amp;$D$2,tbReporteAsistencia[[#All],[SerialDeBusqueda]:[FechaRegistro]],3,FALSE),"")-$D$1,""),"")</f>
        <v/>
      </c>
      <c r="R406" s="30" t="str">
        <f>IFERROR(IF(AND(HOUR(IFERROR(VLOOKUP($A406&amp;TEXT(R$3,"dd/mm/yyyy")&amp;$D$2,tbReporteAsistencia[[#All],[SerialDeBusqueda]:[FechaRegistro]],3,FALSE),""))=HOUR($D$1),MINUTE(IFERROR(VLOOKUP($A406&amp;TEXT(R$3,"dd/mm/yyyy")&amp;$D$2,tbReporteAsistencia[[#All],[SerialDeBusqueda]:[FechaRegistro]],3,FALSE),""))&gt;MINUTE($D$1)),IFERROR(VLOOKUP($A406&amp;TEXT(R$3,"dd/mm/yyyy")&amp;$D$2,tbReporteAsistencia[[#All],[SerialDeBusqueda]:[FechaRegistro]],3,FALSE),"")-$D$1,""),"")</f>
        <v/>
      </c>
      <c r="S406" s="30" t="str">
        <f>IFERROR(IF(AND(HOUR(IFERROR(VLOOKUP($A406&amp;TEXT(S$3,"dd/mm/yyyy")&amp;$D$2,tbReporteAsistencia[[#All],[SerialDeBusqueda]:[FechaRegistro]],3,FALSE),""))=HOUR($D$1),MINUTE(IFERROR(VLOOKUP($A406&amp;TEXT(S$3,"dd/mm/yyyy")&amp;$D$2,tbReporteAsistencia[[#All],[SerialDeBusqueda]:[FechaRegistro]],3,FALSE),""))&gt;MINUTE($D$1)),IFERROR(VLOOKUP($A406&amp;TEXT(S$3,"dd/mm/yyyy")&amp;$D$2,tbReporteAsistencia[[#All],[SerialDeBusqueda]:[FechaRegistro]],3,FALSE),"")-$D$1,""),"")</f>
        <v/>
      </c>
    </row>
    <row r="407" spans="1:19">
      <c r="A407" s="8">
        <f>Plantilla!A408</f>
        <v>0</v>
      </c>
      <c r="B407" s="8">
        <f>Plantilla!B408</f>
        <v>0</v>
      </c>
      <c r="C407" s="8">
        <f>Plantilla!C408</f>
        <v>0</v>
      </c>
      <c r="D407" s="30" t="str">
        <f>IFERROR(IF(AND(HOUR(IFERROR(VLOOKUP($A407&amp;TEXT(D$3,"dd/mm/yyyy")&amp;$D$2,tbReporteAsistencia[[#All],[SerialDeBusqueda]:[FechaRegistro]],3,FALSE),""))=HOUR($D$1),MINUTE(IFERROR(VLOOKUP($A407&amp;TEXT(D$3,"dd/mm/yyyy")&amp;$D$2,tbReporteAsistencia[[#All],[SerialDeBusqueda]:[FechaRegistro]],3,FALSE),""))&gt;MINUTE($D$1)),IFERROR(VLOOKUP($A407&amp;TEXT(D$3,"dd/mm/yyyy")&amp;$D$2,tbReporteAsistencia[[#All],[SerialDeBusqueda]:[FechaRegistro]],3,FALSE),"")-$D$1,""),"")</f>
        <v/>
      </c>
      <c r="E407" s="30" t="str">
        <f>IFERROR(IF(AND(HOUR(IFERROR(VLOOKUP($A407&amp;TEXT(E$3,"dd/mm/yyyy")&amp;$D$2,tbReporteAsistencia[[#All],[SerialDeBusqueda]:[FechaRegistro]],3,FALSE),""))=HOUR($D$1),MINUTE(IFERROR(VLOOKUP($A407&amp;TEXT(E$3,"dd/mm/yyyy")&amp;$D$2,tbReporteAsistencia[[#All],[SerialDeBusqueda]:[FechaRegistro]],3,FALSE),""))&gt;MINUTE($D$1)),IFERROR(VLOOKUP($A407&amp;TEXT(E$3,"dd/mm/yyyy")&amp;$D$2,tbReporteAsistencia[[#All],[SerialDeBusqueda]:[FechaRegistro]],3,FALSE),"")-$D$1,""),"")</f>
        <v/>
      </c>
      <c r="F407" s="30" t="str">
        <f>IFERROR(IF(AND(HOUR(IFERROR(VLOOKUP($A407&amp;TEXT(F$3,"dd/mm/yyyy")&amp;$D$2,tbReporteAsistencia[[#All],[SerialDeBusqueda]:[FechaRegistro]],3,FALSE),""))=HOUR($D$1),MINUTE(IFERROR(VLOOKUP($A407&amp;TEXT(F$3,"dd/mm/yyyy")&amp;$D$2,tbReporteAsistencia[[#All],[SerialDeBusqueda]:[FechaRegistro]],3,FALSE),""))&gt;MINUTE($D$1)),IFERROR(VLOOKUP($A407&amp;TEXT(F$3,"dd/mm/yyyy")&amp;$D$2,tbReporteAsistencia[[#All],[SerialDeBusqueda]:[FechaRegistro]],3,FALSE),"")-$D$1,""),"")</f>
        <v/>
      </c>
      <c r="G407" s="30" t="str">
        <f>IFERROR(IF(AND(HOUR(IFERROR(VLOOKUP($A407&amp;TEXT(G$3,"dd/mm/yyyy")&amp;$D$2,tbReporteAsistencia[[#All],[SerialDeBusqueda]:[FechaRegistro]],3,FALSE),""))=HOUR($D$1),MINUTE(IFERROR(VLOOKUP($A407&amp;TEXT(G$3,"dd/mm/yyyy")&amp;$D$2,tbReporteAsistencia[[#All],[SerialDeBusqueda]:[FechaRegistro]],3,FALSE),""))&gt;MINUTE($D$1)),IFERROR(VLOOKUP($A407&amp;TEXT(G$3,"dd/mm/yyyy")&amp;$D$2,tbReporteAsistencia[[#All],[SerialDeBusqueda]:[FechaRegistro]],3,FALSE),"")-$D$1,""),"")</f>
        <v/>
      </c>
      <c r="H407" s="30" t="str">
        <f>IFERROR(IF(AND(HOUR(IFERROR(VLOOKUP($A407&amp;TEXT(H$3,"dd/mm/yyyy")&amp;$D$2,tbReporteAsistencia[[#All],[SerialDeBusqueda]:[FechaRegistro]],3,FALSE),""))=HOUR($D$1),MINUTE(IFERROR(VLOOKUP($A407&amp;TEXT(H$3,"dd/mm/yyyy")&amp;$D$2,tbReporteAsistencia[[#All],[SerialDeBusqueda]:[FechaRegistro]],3,FALSE),""))&gt;MINUTE($D$1)),IFERROR(VLOOKUP($A407&amp;TEXT(H$3,"dd/mm/yyyy")&amp;$D$2,tbReporteAsistencia[[#All],[SerialDeBusqueda]:[FechaRegistro]],3,FALSE),"")-$D$1,""),"")</f>
        <v/>
      </c>
      <c r="I407" s="30" t="str">
        <f>IFERROR(IF(AND(HOUR(IFERROR(VLOOKUP($A407&amp;TEXT(I$3,"dd/mm/yyyy")&amp;$D$2,tbReporteAsistencia[[#All],[SerialDeBusqueda]:[FechaRegistro]],3,FALSE),""))=HOUR($D$1),MINUTE(IFERROR(VLOOKUP($A407&amp;TEXT(I$3,"dd/mm/yyyy")&amp;$D$2,tbReporteAsistencia[[#All],[SerialDeBusqueda]:[FechaRegistro]],3,FALSE),""))&gt;MINUTE($D$1)),IFERROR(VLOOKUP($A407&amp;TEXT(I$3,"dd/mm/yyyy")&amp;$D$2,tbReporteAsistencia[[#All],[SerialDeBusqueda]:[FechaRegistro]],3,FALSE),"")-$D$1,""),"")</f>
        <v/>
      </c>
      <c r="J407" s="30" t="str">
        <f>IFERROR(IF(AND(HOUR(IFERROR(VLOOKUP($A407&amp;TEXT(J$3,"dd/mm/yyyy")&amp;$D$2,tbReporteAsistencia[[#All],[SerialDeBusqueda]:[FechaRegistro]],3,FALSE),""))=HOUR($D$1),MINUTE(IFERROR(VLOOKUP($A407&amp;TEXT(J$3,"dd/mm/yyyy")&amp;$D$2,tbReporteAsistencia[[#All],[SerialDeBusqueda]:[FechaRegistro]],3,FALSE),""))&gt;MINUTE($D$1)),IFERROR(VLOOKUP($A407&amp;TEXT(J$3,"dd/mm/yyyy")&amp;$D$2,tbReporteAsistencia[[#All],[SerialDeBusqueda]:[FechaRegistro]],3,FALSE),"")-$D$1,""),"")</f>
        <v/>
      </c>
      <c r="K407" s="30" t="str">
        <f>IFERROR(IF(AND(HOUR(IFERROR(VLOOKUP($A407&amp;TEXT(K$3,"dd/mm/yyyy")&amp;$D$2,tbReporteAsistencia[[#All],[SerialDeBusqueda]:[FechaRegistro]],3,FALSE),""))=HOUR($D$1),MINUTE(IFERROR(VLOOKUP($A407&amp;TEXT(K$3,"dd/mm/yyyy")&amp;$D$2,tbReporteAsistencia[[#All],[SerialDeBusqueda]:[FechaRegistro]],3,FALSE),""))&gt;MINUTE($D$1)),IFERROR(VLOOKUP($A407&amp;TEXT(K$3,"dd/mm/yyyy")&amp;$D$2,tbReporteAsistencia[[#All],[SerialDeBusqueda]:[FechaRegistro]],3,FALSE),"")-$D$1,""),"")</f>
        <v/>
      </c>
      <c r="L407" s="30" t="str">
        <f>IFERROR(IF(AND(HOUR(IFERROR(VLOOKUP($A407&amp;TEXT(L$3,"dd/mm/yyyy")&amp;$D$2,tbReporteAsistencia[[#All],[SerialDeBusqueda]:[FechaRegistro]],3,FALSE),""))=HOUR($D$1),MINUTE(IFERROR(VLOOKUP($A407&amp;TEXT(L$3,"dd/mm/yyyy")&amp;$D$2,tbReporteAsistencia[[#All],[SerialDeBusqueda]:[FechaRegistro]],3,FALSE),""))&gt;MINUTE($D$1)),IFERROR(VLOOKUP($A407&amp;TEXT(L$3,"dd/mm/yyyy")&amp;$D$2,tbReporteAsistencia[[#All],[SerialDeBusqueda]:[FechaRegistro]],3,FALSE),"")-$D$1,""),"")</f>
        <v/>
      </c>
      <c r="M407" s="30" t="str">
        <f>IFERROR(IF(AND(HOUR(IFERROR(VLOOKUP($A407&amp;TEXT(M$3,"dd/mm/yyyy")&amp;$D$2,tbReporteAsistencia[[#All],[SerialDeBusqueda]:[FechaRegistro]],3,FALSE),""))=HOUR($D$1),MINUTE(IFERROR(VLOOKUP($A407&amp;TEXT(M$3,"dd/mm/yyyy")&amp;$D$2,tbReporteAsistencia[[#All],[SerialDeBusqueda]:[FechaRegistro]],3,FALSE),""))&gt;MINUTE($D$1)),IFERROR(VLOOKUP($A407&amp;TEXT(M$3,"dd/mm/yyyy")&amp;$D$2,tbReporteAsistencia[[#All],[SerialDeBusqueda]:[FechaRegistro]],3,FALSE),"")-$D$1,""),"")</f>
        <v/>
      </c>
      <c r="N407" s="30" t="str">
        <f>IFERROR(IF(AND(HOUR(IFERROR(VLOOKUP($A407&amp;TEXT(N$3,"dd/mm/yyyy")&amp;$D$2,tbReporteAsistencia[[#All],[SerialDeBusqueda]:[FechaRegistro]],3,FALSE),""))=HOUR($D$1),MINUTE(IFERROR(VLOOKUP($A407&amp;TEXT(N$3,"dd/mm/yyyy")&amp;$D$2,tbReporteAsistencia[[#All],[SerialDeBusqueda]:[FechaRegistro]],3,FALSE),""))&gt;MINUTE($D$1)),IFERROR(VLOOKUP($A407&amp;TEXT(N$3,"dd/mm/yyyy")&amp;$D$2,tbReporteAsistencia[[#All],[SerialDeBusqueda]:[FechaRegistro]],3,FALSE),"")-$D$1,""),"")</f>
        <v/>
      </c>
      <c r="O407" s="30" t="str">
        <f>IFERROR(IF(AND(HOUR(IFERROR(VLOOKUP($A407&amp;TEXT(O$3,"dd/mm/yyyy")&amp;$D$2,tbReporteAsistencia[[#All],[SerialDeBusqueda]:[FechaRegistro]],3,FALSE),""))=HOUR($D$1),MINUTE(IFERROR(VLOOKUP($A407&amp;TEXT(O$3,"dd/mm/yyyy")&amp;$D$2,tbReporteAsistencia[[#All],[SerialDeBusqueda]:[FechaRegistro]],3,FALSE),""))&gt;MINUTE($D$1)),IFERROR(VLOOKUP($A407&amp;TEXT(O$3,"dd/mm/yyyy")&amp;$D$2,tbReporteAsistencia[[#All],[SerialDeBusqueda]:[FechaRegistro]],3,FALSE),"")-$D$1,""),"")</f>
        <v/>
      </c>
      <c r="P407" s="30" t="str">
        <f>IFERROR(IF(AND(HOUR(IFERROR(VLOOKUP($A407&amp;TEXT(P$3,"dd/mm/yyyy")&amp;$D$2,tbReporteAsistencia[[#All],[SerialDeBusqueda]:[FechaRegistro]],3,FALSE),""))=HOUR($D$1),MINUTE(IFERROR(VLOOKUP($A407&amp;TEXT(P$3,"dd/mm/yyyy")&amp;$D$2,tbReporteAsistencia[[#All],[SerialDeBusqueda]:[FechaRegistro]],3,FALSE),""))&gt;MINUTE($D$1)),IFERROR(VLOOKUP($A407&amp;TEXT(P$3,"dd/mm/yyyy")&amp;$D$2,tbReporteAsistencia[[#All],[SerialDeBusqueda]:[FechaRegistro]],3,FALSE),"")-$D$1,""),"")</f>
        <v/>
      </c>
      <c r="Q407" s="30" t="str">
        <f>IFERROR(IF(AND(HOUR(IFERROR(VLOOKUP($A407&amp;TEXT(Q$3,"dd/mm/yyyy")&amp;$D$2,tbReporteAsistencia[[#All],[SerialDeBusqueda]:[FechaRegistro]],3,FALSE),""))=HOUR($D$1),MINUTE(IFERROR(VLOOKUP($A407&amp;TEXT(Q$3,"dd/mm/yyyy")&amp;$D$2,tbReporteAsistencia[[#All],[SerialDeBusqueda]:[FechaRegistro]],3,FALSE),""))&gt;MINUTE($D$1)),IFERROR(VLOOKUP($A407&amp;TEXT(Q$3,"dd/mm/yyyy")&amp;$D$2,tbReporteAsistencia[[#All],[SerialDeBusqueda]:[FechaRegistro]],3,FALSE),"")-$D$1,""),"")</f>
        <v/>
      </c>
      <c r="R407" s="30" t="str">
        <f>IFERROR(IF(AND(HOUR(IFERROR(VLOOKUP($A407&amp;TEXT(R$3,"dd/mm/yyyy")&amp;$D$2,tbReporteAsistencia[[#All],[SerialDeBusqueda]:[FechaRegistro]],3,FALSE),""))=HOUR($D$1),MINUTE(IFERROR(VLOOKUP($A407&amp;TEXT(R$3,"dd/mm/yyyy")&amp;$D$2,tbReporteAsistencia[[#All],[SerialDeBusqueda]:[FechaRegistro]],3,FALSE),""))&gt;MINUTE($D$1)),IFERROR(VLOOKUP($A407&amp;TEXT(R$3,"dd/mm/yyyy")&amp;$D$2,tbReporteAsistencia[[#All],[SerialDeBusqueda]:[FechaRegistro]],3,FALSE),"")-$D$1,""),"")</f>
        <v/>
      </c>
      <c r="S407" s="30" t="str">
        <f>IFERROR(IF(AND(HOUR(IFERROR(VLOOKUP($A407&amp;TEXT(S$3,"dd/mm/yyyy")&amp;$D$2,tbReporteAsistencia[[#All],[SerialDeBusqueda]:[FechaRegistro]],3,FALSE),""))=HOUR($D$1),MINUTE(IFERROR(VLOOKUP($A407&amp;TEXT(S$3,"dd/mm/yyyy")&amp;$D$2,tbReporteAsistencia[[#All],[SerialDeBusqueda]:[FechaRegistro]],3,FALSE),""))&gt;MINUTE($D$1)),IFERROR(VLOOKUP($A407&amp;TEXT(S$3,"dd/mm/yyyy")&amp;$D$2,tbReporteAsistencia[[#All],[SerialDeBusqueda]:[FechaRegistro]],3,FALSE),"")-$D$1,""),"")</f>
        <v/>
      </c>
    </row>
    <row r="408" spans="1:19">
      <c r="A408" s="8">
        <f>Plantilla!A409</f>
        <v>0</v>
      </c>
      <c r="B408" s="8">
        <f>Plantilla!B409</f>
        <v>0</v>
      </c>
      <c r="C408" s="8">
        <f>Plantilla!C409</f>
        <v>0</v>
      </c>
      <c r="D408" s="30" t="str">
        <f>IFERROR(IF(AND(HOUR(IFERROR(VLOOKUP($A408&amp;TEXT(D$3,"dd/mm/yyyy")&amp;$D$2,tbReporteAsistencia[[#All],[SerialDeBusqueda]:[FechaRegistro]],3,FALSE),""))=HOUR($D$1),MINUTE(IFERROR(VLOOKUP($A408&amp;TEXT(D$3,"dd/mm/yyyy")&amp;$D$2,tbReporteAsistencia[[#All],[SerialDeBusqueda]:[FechaRegistro]],3,FALSE),""))&gt;MINUTE($D$1)),IFERROR(VLOOKUP($A408&amp;TEXT(D$3,"dd/mm/yyyy")&amp;$D$2,tbReporteAsistencia[[#All],[SerialDeBusqueda]:[FechaRegistro]],3,FALSE),"")-$D$1,""),"")</f>
        <v/>
      </c>
      <c r="E408" s="30" t="str">
        <f>IFERROR(IF(AND(HOUR(IFERROR(VLOOKUP($A408&amp;TEXT(E$3,"dd/mm/yyyy")&amp;$D$2,tbReporteAsistencia[[#All],[SerialDeBusqueda]:[FechaRegistro]],3,FALSE),""))=HOUR($D$1),MINUTE(IFERROR(VLOOKUP($A408&amp;TEXT(E$3,"dd/mm/yyyy")&amp;$D$2,tbReporteAsistencia[[#All],[SerialDeBusqueda]:[FechaRegistro]],3,FALSE),""))&gt;MINUTE($D$1)),IFERROR(VLOOKUP($A408&amp;TEXT(E$3,"dd/mm/yyyy")&amp;$D$2,tbReporteAsistencia[[#All],[SerialDeBusqueda]:[FechaRegistro]],3,FALSE),"")-$D$1,""),"")</f>
        <v/>
      </c>
      <c r="F408" s="30" t="str">
        <f>IFERROR(IF(AND(HOUR(IFERROR(VLOOKUP($A408&amp;TEXT(F$3,"dd/mm/yyyy")&amp;$D$2,tbReporteAsistencia[[#All],[SerialDeBusqueda]:[FechaRegistro]],3,FALSE),""))=HOUR($D$1),MINUTE(IFERROR(VLOOKUP($A408&amp;TEXT(F$3,"dd/mm/yyyy")&amp;$D$2,tbReporteAsistencia[[#All],[SerialDeBusqueda]:[FechaRegistro]],3,FALSE),""))&gt;MINUTE($D$1)),IFERROR(VLOOKUP($A408&amp;TEXT(F$3,"dd/mm/yyyy")&amp;$D$2,tbReporteAsistencia[[#All],[SerialDeBusqueda]:[FechaRegistro]],3,FALSE),"")-$D$1,""),"")</f>
        <v/>
      </c>
      <c r="G408" s="30" t="str">
        <f>IFERROR(IF(AND(HOUR(IFERROR(VLOOKUP($A408&amp;TEXT(G$3,"dd/mm/yyyy")&amp;$D$2,tbReporteAsistencia[[#All],[SerialDeBusqueda]:[FechaRegistro]],3,FALSE),""))=HOUR($D$1),MINUTE(IFERROR(VLOOKUP($A408&amp;TEXT(G$3,"dd/mm/yyyy")&amp;$D$2,tbReporteAsistencia[[#All],[SerialDeBusqueda]:[FechaRegistro]],3,FALSE),""))&gt;MINUTE($D$1)),IFERROR(VLOOKUP($A408&amp;TEXT(G$3,"dd/mm/yyyy")&amp;$D$2,tbReporteAsistencia[[#All],[SerialDeBusqueda]:[FechaRegistro]],3,FALSE),"")-$D$1,""),"")</f>
        <v/>
      </c>
      <c r="H408" s="30" t="str">
        <f>IFERROR(IF(AND(HOUR(IFERROR(VLOOKUP($A408&amp;TEXT(H$3,"dd/mm/yyyy")&amp;$D$2,tbReporteAsistencia[[#All],[SerialDeBusqueda]:[FechaRegistro]],3,FALSE),""))=HOUR($D$1),MINUTE(IFERROR(VLOOKUP($A408&amp;TEXT(H$3,"dd/mm/yyyy")&amp;$D$2,tbReporteAsistencia[[#All],[SerialDeBusqueda]:[FechaRegistro]],3,FALSE),""))&gt;MINUTE($D$1)),IFERROR(VLOOKUP($A408&amp;TEXT(H$3,"dd/mm/yyyy")&amp;$D$2,tbReporteAsistencia[[#All],[SerialDeBusqueda]:[FechaRegistro]],3,FALSE),"")-$D$1,""),"")</f>
        <v/>
      </c>
      <c r="I408" s="30" t="str">
        <f>IFERROR(IF(AND(HOUR(IFERROR(VLOOKUP($A408&amp;TEXT(I$3,"dd/mm/yyyy")&amp;$D$2,tbReporteAsistencia[[#All],[SerialDeBusqueda]:[FechaRegistro]],3,FALSE),""))=HOUR($D$1),MINUTE(IFERROR(VLOOKUP($A408&amp;TEXT(I$3,"dd/mm/yyyy")&amp;$D$2,tbReporteAsistencia[[#All],[SerialDeBusqueda]:[FechaRegistro]],3,FALSE),""))&gt;MINUTE($D$1)),IFERROR(VLOOKUP($A408&amp;TEXT(I$3,"dd/mm/yyyy")&amp;$D$2,tbReporteAsistencia[[#All],[SerialDeBusqueda]:[FechaRegistro]],3,FALSE),"")-$D$1,""),"")</f>
        <v/>
      </c>
      <c r="J408" s="30" t="str">
        <f>IFERROR(IF(AND(HOUR(IFERROR(VLOOKUP($A408&amp;TEXT(J$3,"dd/mm/yyyy")&amp;$D$2,tbReporteAsistencia[[#All],[SerialDeBusqueda]:[FechaRegistro]],3,FALSE),""))=HOUR($D$1),MINUTE(IFERROR(VLOOKUP($A408&amp;TEXT(J$3,"dd/mm/yyyy")&amp;$D$2,tbReporteAsistencia[[#All],[SerialDeBusqueda]:[FechaRegistro]],3,FALSE),""))&gt;MINUTE($D$1)),IFERROR(VLOOKUP($A408&amp;TEXT(J$3,"dd/mm/yyyy")&amp;$D$2,tbReporteAsistencia[[#All],[SerialDeBusqueda]:[FechaRegistro]],3,FALSE),"")-$D$1,""),"")</f>
        <v/>
      </c>
      <c r="K408" s="30" t="str">
        <f>IFERROR(IF(AND(HOUR(IFERROR(VLOOKUP($A408&amp;TEXT(K$3,"dd/mm/yyyy")&amp;$D$2,tbReporteAsistencia[[#All],[SerialDeBusqueda]:[FechaRegistro]],3,FALSE),""))=HOUR($D$1),MINUTE(IFERROR(VLOOKUP($A408&amp;TEXT(K$3,"dd/mm/yyyy")&amp;$D$2,tbReporteAsistencia[[#All],[SerialDeBusqueda]:[FechaRegistro]],3,FALSE),""))&gt;MINUTE($D$1)),IFERROR(VLOOKUP($A408&amp;TEXT(K$3,"dd/mm/yyyy")&amp;$D$2,tbReporteAsistencia[[#All],[SerialDeBusqueda]:[FechaRegistro]],3,FALSE),"")-$D$1,""),"")</f>
        <v/>
      </c>
      <c r="L408" s="30" t="str">
        <f>IFERROR(IF(AND(HOUR(IFERROR(VLOOKUP($A408&amp;TEXT(L$3,"dd/mm/yyyy")&amp;$D$2,tbReporteAsistencia[[#All],[SerialDeBusqueda]:[FechaRegistro]],3,FALSE),""))=HOUR($D$1),MINUTE(IFERROR(VLOOKUP($A408&amp;TEXT(L$3,"dd/mm/yyyy")&amp;$D$2,tbReporteAsistencia[[#All],[SerialDeBusqueda]:[FechaRegistro]],3,FALSE),""))&gt;MINUTE($D$1)),IFERROR(VLOOKUP($A408&amp;TEXT(L$3,"dd/mm/yyyy")&amp;$D$2,tbReporteAsistencia[[#All],[SerialDeBusqueda]:[FechaRegistro]],3,FALSE),"")-$D$1,""),"")</f>
        <v/>
      </c>
      <c r="M408" s="30" t="str">
        <f>IFERROR(IF(AND(HOUR(IFERROR(VLOOKUP($A408&amp;TEXT(M$3,"dd/mm/yyyy")&amp;$D$2,tbReporteAsistencia[[#All],[SerialDeBusqueda]:[FechaRegistro]],3,FALSE),""))=HOUR($D$1),MINUTE(IFERROR(VLOOKUP($A408&amp;TEXT(M$3,"dd/mm/yyyy")&amp;$D$2,tbReporteAsistencia[[#All],[SerialDeBusqueda]:[FechaRegistro]],3,FALSE),""))&gt;MINUTE($D$1)),IFERROR(VLOOKUP($A408&amp;TEXT(M$3,"dd/mm/yyyy")&amp;$D$2,tbReporteAsistencia[[#All],[SerialDeBusqueda]:[FechaRegistro]],3,FALSE),"")-$D$1,""),"")</f>
        <v/>
      </c>
      <c r="N408" s="30" t="str">
        <f>IFERROR(IF(AND(HOUR(IFERROR(VLOOKUP($A408&amp;TEXT(N$3,"dd/mm/yyyy")&amp;$D$2,tbReporteAsistencia[[#All],[SerialDeBusqueda]:[FechaRegistro]],3,FALSE),""))=HOUR($D$1),MINUTE(IFERROR(VLOOKUP($A408&amp;TEXT(N$3,"dd/mm/yyyy")&amp;$D$2,tbReporteAsistencia[[#All],[SerialDeBusqueda]:[FechaRegistro]],3,FALSE),""))&gt;MINUTE($D$1)),IFERROR(VLOOKUP($A408&amp;TEXT(N$3,"dd/mm/yyyy")&amp;$D$2,tbReporteAsistencia[[#All],[SerialDeBusqueda]:[FechaRegistro]],3,FALSE),"")-$D$1,""),"")</f>
        <v/>
      </c>
      <c r="O408" s="30" t="str">
        <f>IFERROR(IF(AND(HOUR(IFERROR(VLOOKUP($A408&amp;TEXT(O$3,"dd/mm/yyyy")&amp;$D$2,tbReporteAsistencia[[#All],[SerialDeBusqueda]:[FechaRegistro]],3,FALSE),""))=HOUR($D$1),MINUTE(IFERROR(VLOOKUP($A408&amp;TEXT(O$3,"dd/mm/yyyy")&amp;$D$2,tbReporteAsistencia[[#All],[SerialDeBusqueda]:[FechaRegistro]],3,FALSE),""))&gt;MINUTE($D$1)),IFERROR(VLOOKUP($A408&amp;TEXT(O$3,"dd/mm/yyyy")&amp;$D$2,tbReporteAsistencia[[#All],[SerialDeBusqueda]:[FechaRegistro]],3,FALSE),"")-$D$1,""),"")</f>
        <v/>
      </c>
      <c r="P408" s="30" t="str">
        <f>IFERROR(IF(AND(HOUR(IFERROR(VLOOKUP($A408&amp;TEXT(P$3,"dd/mm/yyyy")&amp;$D$2,tbReporteAsistencia[[#All],[SerialDeBusqueda]:[FechaRegistro]],3,FALSE),""))=HOUR($D$1),MINUTE(IFERROR(VLOOKUP($A408&amp;TEXT(P$3,"dd/mm/yyyy")&amp;$D$2,tbReporteAsistencia[[#All],[SerialDeBusqueda]:[FechaRegistro]],3,FALSE),""))&gt;MINUTE($D$1)),IFERROR(VLOOKUP($A408&amp;TEXT(P$3,"dd/mm/yyyy")&amp;$D$2,tbReporteAsistencia[[#All],[SerialDeBusqueda]:[FechaRegistro]],3,FALSE),"")-$D$1,""),"")</f>
        <v/>
      </c>
      <c r="Q408" s="30" t="str">
        <f>IFERROR(IF(AND(HOUR(IFERROR(VLOOKUP($A408&amp;TEXT(Q$3,"dd/mm/yyyy")&amp;$D$2,tbReporteAsistencia[[#All],[SerialDeBusqueda]:[FechaRegistro]],3,FALSE),""))=HOUR($D$1),MINUTE(IFERROR(VLOOKUP($A408&amp;TEXT(Q$3,"dd/mm/yyyy")&amp;$D$2,tbReporteAsistencia[[#All],[SerialDeBusqueda]:[FechaRegistro]],3,FALSE),""))&gt;MINUTE($D$1)),IFERROR(VLOOKUP($A408&amp;TEXT(Q$3,"dd/mm/yyyy")&amp;$D$2,tbReporteAsistencia[[#All],[SerialDeBusqueda]:[FechaRegistro]],3,FALSE),"")-$D$1,""),"")</f>
        <v/>
      </c>
      <c r="R408" s="30" t="str">
        <f>IFERROR(IF(AND(HOUR(IFERROR(VLOOKUP($A408&amp;TEXT(R$3,"dd/mm/yyyy")&amp;$D$2,tbReporteAsistencia[[#All],[SerialDeBusqueda]:[FechaRegistro]],3,FALSE),""))=HOUR($D$1),MINUTE(IFERROR(VLOOKUP($A408&amp;TEXT(R$3,"dd/mm/yyyy")&amp;$D$2,tbReporteAsistencia[[#All],[SerialDeBusqueda]:[FechaRegistro]],3,FALSE),""))&gt;MINUTE($D$1)),IFERROR(VLOOKUP($A408&amp;TEXT(R$3,"dd/mm/yyyy")&amp;$D$2,tbReporteAsistencia[[#All],[SerialDeBusqueda]:[FechaRegistro]],3,FALSE),"")-$D$1,""),"")</f>
        <v/>
      </c>
      <c r="S408" s="30" t="str">
        <f>IFERROR(IF(AND(HOUR(IFERROR(VLOOKUP($A408&amp;TEXT(S$3,"dd/mm/yyyy")&amp;$D$2,tbReporteAsistencia[[#All],[SerialDeBusqueda]:[FechaRegistro]],3,FALSE),""))=HOUR($D$1),MINUTE(IFERROR(VLOOKUP($A408&amp;TEXT(S$3,"dd/mm/yyyy")&amp;$D$2,tbReporteAsistencia[[#All],[SerialDeBusqueda]:[FechaRegistro]],3,FALSE),""))&gt;MINUTE($D$1)),IFERROR(VLOOKUP($A408&amp;TEXT(S$3,"dd/mm/yyyy")&amp;$D$2,tbReporteAsistencia[[#All],[SerialDeBusqueda]:[FechaRegistro]],3,FALSE),"")-$D$1,""),"")</f>
        <v/>
      </c>
    </row>
    <row r="409" spans="1:19">
      <c r="A409" s="8">
        <f>Plantilla!A410</f>
        <v>0</v>
      </c>
      <c r="B409" s="8">
        <f>Plantilla!B410</f>
        <v>0</v>
      </c>
      <c r="C409" s="8">
        <f>Plantilla!C410</f>
        <v>0</v>
      </c>
      <c r="D409" s="30" t="str">
        <f>IFERROR(IF(AND(HOUR(IFERROR(VLOOKUP($A409&amp;TEXT(D$3,"dd/mm/yyyy")&amp;$D$2,tbReporteAsistencia[[#All],[SerialDeBusqueda]:[FechaRegistro]],3,FALSE),""))=HOUR($D$1),MINUTE(IFERROR(VLOOKUP($A409&amp;TEXT(D$3,"dd/mm/yyyy")&amp;$D$2,tbReporteAsistencia[[#All],[SerialDeBusqueda]:[FechaRegistro]],3,FALSE),""))&gt;MINUTE($D$1)),IFERROR(VLOOKUP($A409&amp;TEXT(D$3,"dd/mm/yyyy")&amp;$D$2,tbReporteAsistencia[[#All],[SerialDeBusqueda]:[FechaRegistro]],3,FALSE),"")-$D$1,""),"")</f>
        <v/>
      </c>
      <c r="E409" s="30" t="str">
        <f>IFERROR(IF(AND(HOUR(IFERROR(VLOOKUP($A409&amp;TEXT(E$3,"dd/mm/yyyy")&amp;$D$2,tbReporteAsistencia[[#All],[SerialDeBusqueda]:[FechaRegistro]],3,FALSE),""))=HOUR($D$1),MINUTE(IFERROR(VLOOKUP($A409&amp;TEXT(E$3,"dd/mm/yyyy")&amp;$D$2,tbReporteAsistencia[[#All],[SerialDeBusqueda]:[FechaRegistro]],3,FALSE),""))&gt;MINUTE($D$1)),IFERROR(VLOOKUP($A409&amp;TEXT(E$3,"dd/mm/yyyy")&amp;$D$2,tbReporteAsistencia[[#All],[SerialDeBusqueda]:[FechaRegistro]],3,FALSE),"")-$D$1,""),"")</f>
        <v/>
      </c>
      <c r="F409" s="30" t="str">
        <f>IFERROR(IF(AND(HOUR(IFERROR(VLOOKUP($A409&amp;TEXT(F$3,"dd/mm/yyyy")&amp;$D$2,tbReporteAsistencia[[#All],[SerialDeBusqueda]:[FechaRegistro]],3,FALSE),""))=HOUR($D$1),MINUTE(IFERROR(VLOOKUP($A409&amp;TEXT(F$3,"dd/mm/yyyy")&amp;$D$2,tbReporteAsistencia[[#All],[SerialDeBusqueda]:[FechaRegistro]],3,FALSE),""))&gt;MINUTE($D$1)),IFERROR(VLOOKUP($A409&amp;TEXT(F$3,"dd/mm/yyyy")&amp;$D$2,tbReporteAsistencia[[#All],[SerialDeBusqueda]:[FechaRegistro]],3,FALSE),"")-$D$1,""),"")</f>
        <v/>
      </c>
      <c r="G409" s="30" t="str">
        <f>IFERROR(IF(AND(HOUR(IFERROR(VLOOKUP($A409&amp;TEXT(G$3,"dd/mm/yyyy")&amp;$D$2,tbReporteAsistencia[[#All],[SerialDeBusqueda]:[FechaRegistro]],3,FALSE),""))=HOUR($D$1),MINUTE(IFERROR(VLOOKUP($A409&amp;TEXT(G$3,"dd/mm/yyyy")&amp;$D$2,tbReporteAsistencia[[#All],[SerialDeBusqueda]:[FechaRegistro]],3,FALSE),""))&gt;MINUTE($D$1)),IFERROR(VLOOKUP($A409&amp;TEXT(G$3,"dd/mm/yyyy")&amp;$D$2,tbReporteAsistencia[[#All],[SerialDeBusqueda]:[FechaRegistro]],3,FALSE),"")-$D$1,""),"")</f>
        <v/>
      </c>
      <c r="H409" s="30" t="str">
        <f>IFERROR(IF(AND(HOUR(IFERROR(VLOOKUP($A409&amp;TEXT(H$3,"dd/mm/yyyy")&amp;$D$2,tbReporteAsistencia[[#All],[SerialDeBusqueda]:[FechaRegistro]],3,FALSE),""))=HOUR($D$1),MINUTE(IFERROR(VLOOKUP($A409&amp;TEXT(H$3,"dd/mm/yyyy")&amp;$D$2,tbReporteAsistencia[[#All],[SerialDeBusqueda]:[FechaRegistro]],3,FALSE),""))&gt;MINUTE($D$1)),IFERROR(VLOOKUP($A409&amp;TEXT(H$3,"dd/mm/yyyy")&amp;$D$2,tbReporteAsistencia[[#All],[SerialDeBusqueda]:[FechaRegistro]],3,FALSE),"")-$D$1,""),"")</f>
        <v/>
      </c>
      <c r="I409" s="30" t="str">
        <f>IFERROR(IF(AND(HOUR(IFERROR(VLOOKUP($A409&amp;TEXT(I$3,"dd/mm/yyyy")&amp;$D$2,tbReporteAsistencia[[#All],[SerialDeBusqueda]:[FechaRegistro]],3,FALSE),""))=HOUR($D$1),MINUTE(IFERROR(VLOOKUP($A409&amp;TEXT(I$3,"dd/mm/yyyy")&amp;$D$2,tbReporteAsistencia[[#All],[SerialDeBusqueda]:[FechaRegistro]],3,FALSE),""))&gt;MINUTE($D$1)),IFERROR(VLOOKUP($A409&amp;TEXT(I$3,"dd/mm/yyyy")&amp;$D$2,tbReporteAsistencia[[#All],[SerialDeBusqueda]:[FechaRegistro]],3,FALSE),"")-$D$1,""),"")</f>
        <v/>
      </c>
      <c r="J409" s="30" t="str">
        <f>IFERROR(IF(AND(HOUR(IFERROR(VLOOKUP($A409&amp;TEXT(J$3,"dd/mm/yyyy")&amp;$D$2,tbReporteAsistencia[[#All],[SerialDeBusqueda]:[FechaRegistro]],3,FALSE),""))=HOUR($D$1),MINUTE(IFERROR(VLOOKUP($A409&amp;TEXT(J$3,"dd/mm/yyyy")&amp;$D$2,tbReporteAsistencia[[#All],[SerialDeBusqueda]:[FechaRegistro]],3,FALSE),""))&gt;MINUTE($D$1)),IFERROR(VLOOKUP($A409&amp;TEXT(J$3,"dd/mm/yyyy")&amp;$D$2,tbReporteAsistencia[[#All],[SerialDeBusqueda]:[FechaRegistro]],3,FALSE),"")-$D$1,""),"")</f>
        <v/>
      </c>
      <c r="K409" s="30" t="str">
        <f>IFERROR(IF(AND(HOUR(IFERROR(VLOOKUP($A409&amp;TEXT(K$3,"dd/mm/yyyy")&amp;$D$2,tbReporteAsistencia[[#All],[SerialDeBusqueda]:[FechaRegistro]],3,FALSE),""))=HOUR($D$1),MINUTE(IFERROR(VLOOKUP($A409&amp;TEXT(K$3,"dd/mm/yyyy")&amp;$D$2,tbReporteAsistencia[[#All],[SerialDeBusqueda]:[FechaRegistro]],3,FALSE),""))&gt;MINUTE($D$1)),IFERROR(VLOOKUP($A409&amp;TEXT(K$3,"dd/mm/yyyy")&amp;$D$2,tbReporteAsistencia[[#All],[SerialDeBusqueda]:[FechaRegistro]],3,FALSE),"")-$D$1,""),"")</f>
        <v/>
      </c>
      <c r="L409" s="30" t="str">
        <f>IFERROR(IF(AND(HOUR(IFERROR(VLOOKUP($A409&amp;TEXT(L$3,"dd/mm/yyyy")&amp;$D$2,tbReporteAsistencia[[#All],[SerialDeBusqueda]:[FechaRegistro]],3,FALSE),""))=HOUR($D$1),MINUTE(IFERROR(VLOOKUP($A409&amp;TEXT(L$3,"dd/mm/yyyy")&amp;$D$2,tbReporteAsistencia[[#All],[SerialDeBusqueda]:[FechaRegistro]],3,FALSE),""))&gt;MINUTE($D$1)),IFERROR(VLOOKUP($A409&amp;TEXT(L$3,"dd/mm/yyyy")&amp;$D$2,tbReporteAsistencia[[#All],[SerialDeBusqueda]:[FechaRegistro]],3,FALSE),"")-$D$1,""),"")</f>
        <v/>
      </c>
      <c r="M409" s="30" t="str">
        <f>IFERROR(IF(AND(HOUR(IFERROR(VLOOKUP($A409&amp;TEXT(M$3,"dd/mm/yyyy")&amp;$D$2,tbReporteAsistencia[[#All],[SerialDeBusqueda]:[FechaRegistro]],3,FALSE),""))=HOUR($D$1),MINUTE(IFERROR(VLOOKUP($A409&amp;TEXT(M$3,"dd/mm/yyyy")&amp;$D$2,tbReporteAsistencia[[#All],[SerialDeBusqueda]:[FechaRegistro]],3,FALSE),""))&gt;MINUTE($D$1)),IFERROR(VLOOKUP($A409&amp;TEXT(M$3,"dd/mm/yyyy")&amp;$D$2,tbReporteAsistencia[[#All],[SerialDeBusqueda]:[FechaRegistro]],3,FALSE),"")-$D$1,""),"")</f>
        <v/>
      </c>
      <c r="N409" s="30" t="str">
        <f>IFERROR(IF(AND(HOUR(IFERROR(VLOOKUP($A409&amp;TEXT(N$3,"dd/mm/yyyy")&amp;$D$2,tbReporteAsistencia[[#All],[SerialDeBusqueda]:[FechaRegistro]],3,FALSE),""))=HOUR($D$1),MINUTE(IFERROR(VLOOKUP($A409&amp;TEXT(N$3,"dd/mm/yyyy")&amp;$D$2,tbReporteAsistencia[[#All],[SerialDeBusqueda]:[FechaRegistro]],3,FALSE),""))&gt;MINUTE($D$1)),IFERROR(VLOOKUP($A409&amp;TEXT(N$3,"dd/mm/yyyy")&amp;$D$2,tbReporteAsistencia[[#All],[SerialDeBusqueda]:[FechaRegistro]],3,FALSE),"")-$D$1,""),"")</f>
        <v/>
      </c>
      <c r="O409" s="30" t="str">
        <f>IFERROR(IF(AND(HOUR(IFERROR(VLOOKUP($A409&amp;TEXT(O$3,"dd/mm/yyyy")&amp;$D$2,tbReporteAsistencia[[#All],[SerialDeBusqueda]:[FechaRegistro]],3,FALSE),""))=HOUR($D$1),MINUTE(IFERROR(VLOOKUP($A409&amp;TEXT(O$3,"dd/mm/yyyy")&amp;$D$2,tbReporteAsistencia[[#All],[SerialDeBusqueda]:[FechaRegistro]],3,FALSE),""))&gt;MINUTE($D$1)),IFERROR(VLOOKUP($A409&amp;TEXT(O$3,"dd/mm/yyyy")&amp;$D$2,tbReporteAsistencia[[#All],[SerialDeBusqueda]:[FechaRegistro]],3,FALSE),"")-$D$1,""),"")</f>
        <v/>
      </c>
      <c r="P409" s="30" t="str">
        <f>IFERROR(IF(AND(HOUR(IFERROR(VLOOKUP($A409&amp;TEXT(P$3,"dd/mm/yyyy")&amp;$D$2,tbReporteAsistencia[[#All],[SerialDeBusqueda]:[FechaRegistro]],3,FALSE),""))=HOUR($D$1),MINUTE(IFERROR(VLOOKUP($A409&amp;TEXT(P$3,"dd/mm/yyyy")&amp;$D$2,tbReporteAsistencia[[#All],[SerialDeBusqueda]:[FechaRegistro]],3,FALSE),""))&gt;MINUTE($D$1)),IFERROR(VLOOKUP($A409&amp;TEXT(P$3,"dd/mm/yyyy")&amp;$D$2,tbReporteAsistencia[[#All],[SerialDeBusqueda]:[FechaRegistro]],3,FALSE),"")-$D$1,""),"")</f>
        <v/>
      </c>
      <c r="Q409" s="30" t="str">
        <f>IFERROR(IF(AND(HOUR(IFERROR(VLOOKUP($A409&amp;TEXT(Q$3,"dd/mm/yyyy")&amp;$D$2,tbReporteAsistencia[[#All],[SerialDeBusqueda]:[FechaRegistro]],3,FALSE),""))=HOUR($D$1),MINUTE(IFERROR(VLOOKUP($A409&amp;TEXT(Q$3,"dd/mm/yyyy")&amp;$D$2,tbReporteAsistencia[[#All],[SerialDeBusqueda]:[FechaRegistro]],3,FALSE),""))&gt;MINUTE($D$1)),IFERROR(VLOOKUP($A409&amp;TEXT(Q$3,"dd/mm/yyyy")&amp;$D$2,tbReporteAsistencia[[#All],[SerialDeBusqueda]:[FechaRegistro]],3,FALSE),"")-$D$1,""),"")</f>
        <v/>
      </c>
      <c r="R409" s="30" t="str">
        <f>IFERROR(IF(AND(HOUR(IFERROR(VLOOKUP($A409&amp;TEXT(R$3,"dd/mm/yyyy")&amp;$D$2,tbReporteAsistencia[[#All],[SerialDeBusqueda]:[FechaRegistro]],3,FALSE),""))=HOUR($D$1),MINUTE(IFERROR(VLOOKUP($A409&amp;TEXT(R$3,"dd/mm/yyyy")&amp;$D$2,tbReporteAsistencia[[#All],[SerialDeBusqueda]:[FechaRegistro]],3,FALSE),""))&gt;MINUTE($D$1)),IFERROR(VLOOKUP($A409&amp;TEXT(R$3,"dd/mm/yyyy")&amp;$D$2,tbReporteAsistencia[[#All],[SerialDeBusqueda]:[FechaRegistro]],3,FALSE),"")-$D$1,""),"")</f>
        <v/>
      </c>
      <c r="S409" s="30" t="str">
        <f>IFERROR(IF(AND(HOUR(IFERROR(VLOOKUP($A409&amp;TEXT(S$3,"dd/mm/yyyy")&amp;$D$2,tbReporteAsistencia[[#All],[SerialDeBusqueda]:[FechaRegistro]],3,FALSE),""))=HOUR($D$1),MINUTE(IFERROR(VLOOKUP($A409&amp;TEXT(S$3,"dd/mm/yyyy")&amp;$D$2,tbReporteAsistencia[[#All],[SerialDeBusqueda]:[FechaRegistro]],3,FALSE),""))&gt;MINUTE($D$1)),IFERROR(VLOOKUP($A409&amp;TEXT(S$3,"dd/mm/yyyy")&amp;$D$2,tbReporteAsistencia[[#All],[SerialDeBusqueda]:[FechaRegistro]],3,FALSE),"")-$D$1,""),"")</f>
        <v/>
      </c>
    </row>
    <row r="410" spans="1:19">
      <c r="A410" s="8">
        <f>Plantilla!A411</f>
        <v>0</v>
      </c>
      <c r="B410" s="8">
        <f>Plantilla!B411</f>
        <v>0</v>
      </c>
      <c r="C410" s="8">
        <f>Plantilla!C411</f>
        <v>0</v>
      </c>
      <c r="D410" s="30" t="str">
        <f>IFERROR(IF(AND(HOUR(IFERROR(VLOOKUP($A410&amp;TEXT(D$3,"dd/mm/yyyy")&amp;$D$2,tbReporteAsistencia[[#All],[SerialDeBusqueda]:[FechaRegistro]],3,FALSE),""))=HOUR($D$1),MINUTE(IFERROR(VLOOKUP($A410&amp;TEXT(D$3,"dd/mm/yyyy")&amp;$D$2,tbReporteAsistencia[[#All],[SerialDeBusqueda]:[FechaRegistro]],3,FALSE),""))&gt;MINUTE($D$1)),IFERROR(VLOOKUP($A410&amp;TEXT(D$3,"dd/mm/yyyy")&amp;$D$2,tbReporteAsistencia[[#All],[SerialDeBusqueda]:[FechaRegistro]],3,FALSE),"")-$D$1,""),"")</f>
        <v/>
      </c>
      <c r="E410" s="30" t="str">
        <f>IFERROR(IF(AND(HOUR(IFERROR(VLOOKUP($A410&amp;TEXT(E$3,"dd/mm/yyyy")&amp;$D$2,tbReporteAsistencia[[#All],[SerialDeBusqueda]:[FechaRegistro]],3,FALSE),""))=HOUR($D$1),MINUTE(IFERROR(VLOOKUP($A410&amp;TEXT(E$3,"dd/mm/yyyy")&amp;$D$2,tbReporteAsistencia[[#All],[SerialDeBusqueda]:[FechaRegistro]],3,FALSE),""))&gt;MINUTE($D$1)),IFERROR(VLOOKUP($A410&amp;TEXT(E$3,"dd/mm/yyyy")&amp;$D$2,tbReporteAsistencia[[#All],[SerialDeBusqueda]:[FechaRegistro]],3,FALSE),"")-$D$1,""),"")</f>
        <v/>
      </c>
      <c r="F410" s="30" t="str">
        <f>IFERROR(IF(AND(HOUR(IFERROR(VLOOKUP($A410&amp;TEXT(F$3,"dd/mm/yyyy")&amp;$D$2,tbReporteAsistencia[[#All],[SerialDeBusqueda]:[FechaRegistro]],3,FALSE),""))=HOUR($D$1),MINUTE(IFERROR(VLOOKUP($A410&amp;TEXT(F$3,"dd/mm/yyyy")&amp;$D$2,tbReporteAsistencia[[#All],[SerialDeBusqueda]:[FechaRegistro]],3,FALSE),""))&gt;MINUTE($D$1)),IFERROR(VLOOKUP($A410&amp;TEXT(F$3,"dd/mm/yyyy")&amp;$D$2,tbReporteAsistencia[[#All],[SerialDeBusqueda]:[FechaRegistro]],3,FALSE),"")-$D$1,""),"")</f>
        <v/>
      </c>
      <c r="G410" s="30" t="str">
        <f>IFERROR(IF(AND(HOUR(IFERROR(VLOOKUP($A410&amp;TEXT(G$3,"dd/mm/yyyy")&amp;$D$2,tbReporteAsistencia[[#All],[SerialDeBusqueda]:[FechaRegistro]],3,FALSE),""))=HOUR($D$1),MINUTE(IFERROR(VLOOKUP($A410&amp;TEXT(G$3,"dd/mm/yyyy")&amp;$D$2,tbReporteAsistencia[[#All],[SerialDeBusqueda]:[FechaRegistro]],3,FALSE),""))&gt;MINUTE($D$1)),IFERROR(VLOOKUP($A410&amp;TEXT(G$3,"dd/mm/yyyy")&amp;$D$2,tbReporteAsistencia[[#All],[SerialDeBusqueda]:[FechaRegistro]],3,FALSE),"")-$D$1,""),"")</f>
        <v/>
      </c>
      <c r="H410" s="30" t="str">
        <f>IFERROR(IF(AND(HOUR(IFERROR(VLOOKUP($A410&amp;TEXT(H$3,"dd/mm/yyyy")&amp;$D$2,tbReporteAsistencia[[#All],[SerialDeBusqueda]:[FechaRegistro]],3,FALSE),""))=HOUR($D$1),MINUTE(IFERROR(VLOOKUP($A410&amp;TEXT(H$3,"dd/mm/yyyy")&amp;$D$2,tbReporteAsistencia[[#All],[SerialDeBusqueda]:[FechaRegistro]],3,FALSE),""))&gt;MINUTE($D$1)),IFERROR(VLOOKUP($A410&amp;TEXT(H$3,"dd/mm/yyyy")&amp;$D$2,tbReporteAsistencia[[#All],[SerialDeBusqueda]:[FechaRegistro]],3,FALSE),"")-$D$1,""),"")</f>
        <v/>
      </c>
      <c r="I410" s="30" t="str">
        <f>IFERROR(IF(AND(HOUR(IFERROR(VLOOKUP($A410&amp;TEXT(I$3,"dd/mm/yyyy")&amp;$D$2,tbReporteAsistencia[[#All],[SerialDeBusqueda]:[FechaRegistro]],3,FALSE),""))=HOUR($D$1),MINUTE(IFERROR(VLOOKUP($A410&amp;TEXT(I$3,"dd/mm/yyyy")&amp;$D$2,tbReporteAsistencia[[#All],[SerialDeBusqueda]:[FechaRegistro]],3,FALSE),""))&gt;MINUTE($D$1)),IFERROR(VLOOKUP($A410&amp;TEXT(I$3,"dd/mm/yyyy")&amp;$D$2,tbReporteAsistencia[[#All],[SerialDeBusqueda]:[FechaRegistro]],3,FALSE),"")-$D$1,""),"")</f>
        <v/>
      </c>
      <c r="J410" s="30" t="str">
        <f>IFERROR(IF(AND(HOUR(IFERROR(VLOOKUP($A410&amp;TEXT(J$3,"dd/mm/yyyy")&amp;$D$2,tbReporteAsistencia[[#All],[SerialDeBusqueda]:[FechaRegistro]],3,FALSE),""))=HOUR($D$1),MINUTE(IFERROR(VLOOKUP($A410&amp;TEXT(J$3,"dd/mm/yyyy")&amp;$D$2,tbReporteAsistencia[[#All],[SerialDeBusqueda]:[FechaRegistro]],3,FALSE),""))&gt;MINUTE($D$1)),IFERROR(VLOOKUP($A410&amp;TEXT(J$3,"dd/mm/yyyy")&amp;$D$2,tbReporteAsistencia[[#All],[SerialDeBusqueda]:[FechaRegistro]],3,FALSE),"")-$D$1,""),"")</f>
        <v/>
      </c>
      <c r="K410" s="30" t="str">
        <f>IFERROR(IF(AND(HOUR(IFERROR(VLOOKUP($A410&amp;TEXT(K$3,"dd/mm/yyyy")&amp;$D$2,tbReporteAsistencia[[#All],[SerialDeBusqueda]:[FechaRegistro]],3,FALSE),""))=HOUR($D$1),MINUTE(IFERROR(VLOOKUP($A410&amp;TEXT(K$3,"dd/mm/yyyy")&amp;$D$2,tbReporteAsistencia[[#All],[SerialDeBusqueda]:[FechaRegistro]],3,FALSE),""))&gt;MINUTE($D$1)),IFERROR(VLOOKUP($A410&amp;TEXT(K$3,"dd/mm/yyyy")&amp;$D$2,tbReporteAsistencia[[#All],[SerialDeBusqueda]:[FechaRegistro]],3,FALSE),"")-$D$1,""),"")</f>
        <v/>
      </c>
      <c r="L410" s="30" t="str">
        <f>IFERROR(IF(AND(HOUR(IFERROR(VLOOKUP($A410&amp;TEXT(L$3,"dd/mm/yyyy")&amp;$D$2,tbReporteAsistencia[[#All],[SerialDeBusqueda]:[FechaRegistro]],3,FALSE),""))=HOUR($D$1),MINUTE(IFERROR(VLOOKUP($A410&amp;TEXT(L$3,"dd/mm/yyyy")&amp;$D$2,tbReporteAsistencia[[#All],[SerialDeBusqueda]:[FechaRegistro]],3,FALSE),""))&gt;MINUTE($D$1)),IFERROR(VLOOKUP($A410&amp;TEXT(L$3,"dd/mm/yyyy")&amp;$D$2,tbReporteAsistencia[[#All],[SerialDeBusqueda]:[FechaRegistro]],3,FALSE),"")-$D$1,""),"")</f>
        <v/>
      </c>
      <c r="M410" s="30" t="str">
        <f>IFERROR(IF(AND(HOUR(IFERROR(VLOOKUP($A410&amp;TEXT(M$3,"dd/mm/yyyy")&amp;$D$2,tbReporteAsistencia[[#All],[SerialDeBusqueda]:[FechaRegistro]],3,FALSE),""))=HOUR($D$1),MINUTE(IFERROR(VLOOKUP($A410&amp;TEXT(M$3,"dd/mm/yyyy")&amp;$D$2,tbReporteAsistencia[[#All],[SerialDeBusqueda]:[FechaRegistro]],3,FALSE),""))&gt;MINUTE($D$1)),IFERROR(VLOOKUP($A410&amp;TEXT(M$3,"dd/mm/yyyy")&amp;$D$2,tbReporteAsistencia[[#All],[SerialDeBusqueda]:[FechaRegistro]],3,FALSE),"")-$D$1,""),"")</f>
        <v/>
      </c>
      <c r="N410" s="30" t="str">
        <f>IFERROR(IF(AND(HOUR(IFERROR(VLOOKUP($A410&amp;TEXT(N$3,"dd/mm/yyyy")&amp;$D$2,tbReporteAsistencia[[#All],[SerialDeBusqueda]:[FechaRegistro]],3,FALSE),""))=HOUR($D$1),MINUTE(IFERROR(VLOOKUP($A410&amp;TEXT(N$3,"dd/mm/yyyy")&amp;$D$2,tbReporteAsistencia[[#All],[SerialDeBusqueda]:[FechaRegistro]],3,FALSE),""))&gt;MINUTE($D$1)),IFERROR(VLOOKUP($A410&amp;TEXT(N$3,"dd/mm/yyyy")&amp;$D$2,tbReporteAsistencia[[#All],[SerialDeBusqueda]:[FechaRegistro]],3,FALSE),"")-$D$1,""),"")</f>
        <v/>
      </c>
      <c r="O410" s="30" t="str">
        <f>IFERROR(IF(AND(HOUR(IFERROR(VLOOKUP($A410&amp;TEXT(O$3,"dd/mm/yyyy")&amp;$D$2,tbReporteAsistencia[[#All],[SerialDeBusqueda]:[FechaRegistro]],3,FALSE),""))=HOUR($D$1),MINUTE(IFERROR(VLOOKUP($A410&amp;TEXT(O$3,"dd/mm/yyyy")&amp;$D$2,tbReporteAsistencia[[#All],[SerialDeBusqueda]:[FechaRegistro]],3,FALSE),""))&gt;MINUTE($D$1)),IFERROR(VLOOKUP($A410&amp;TEXT(O$3,"dd/mm/yyyy")&amp;$D$2,tbReporteAsistencia[[#All],[SerialDeBusqueda]:[FechaRegistro]],3,FALSE),"")-$D$1,""),"")</f>
        <v/>
      </c>
      <c r="P410" s="30" t="str">
        <f>IFERROR(IF(AND(HOUR(IFERROR(VLOOKUP($A410&amp;TEXT(P$3,"dd/mm/yyyy")&amp;$D$2,tbReporteAsistencia[[#All],[SerialDeBusqueda]:[FechaRegistro]],3,FALSE),""))=HOUR($D$1),MINUTE(IFERROR(VLOOKUP($A410&amp;TEXT(P$3,"dd/mm/yyyy")&amp;$D$2,tbReporteAsistencia[[#All],[SerialDeBusqueda]:[FechaRegistro]],3,FALSE),""))&gt;MINUTE($D$1)),IFERROR(VLOOKUP($A410&amp;TEXT(P$3,"dd/mm/yyyy")&amp;$D$2,tbReporteAsistencia[[#All],[SerialDeBusqueda]:[FechaRegistro]],3,FALSE),"")-$D$1,""),"")</f>
        <v/>
      </c>
      <c r="Q410" s="30" t="str">
        <f>IFERROR(IF(AND(HOUR(IFERROR(VLOOKUP($A410&amp;TEXT(Q$3,"dd/mm/yyyy")&amp;$D$2,tbReporteAsistencia[[#All],[SerialDeBusqueda]:[FechaRegistro]],3,FALSE),""))=HOUR($D$1),MINUTE(IFERROR(VLOOKUP($A410&amp;TEXT(Q$3,"dd/mm/yyyy")&amp;$D$2,tbReporteAsistencia[[#All],[SerialDeBusqueda]:[FechaRegistro]],3,FALSE),""))&gt;MINUTE($D$1)),IFERROR(VLOOKUP($A410&amp;TEXT(Q$3,"dd/mm/yyyy")&amp;$D$2,tbReporteAsistencia[[#All],[SerialDeBusqueda]:[FechaRegistro]],3,FALSE),"")-$D$1,""),"")</f>
        <v/>
      </c>
      <c r="R410" s="30" t="str">
        <f>IFERROR(IF(AND(HOUR(IFERROR(VLOOKUP($A410&amp;TEXT(R$3,"dd/mm/yyyy")&amp;$D$2,tbReporteAsistencia[[#All],[SerialDeBusqueda]:[FechaRegistro]],3,FALSE),""))=HOUR($D$1),MINUTE(IFERROR(VLOOKUP($A410&amp;TEXT(R$3,"dd/mm/yyyy")&amp;$D$2,tbReporteAsistencia[[#All],[SerialDeBusqueda]:[FechaRegistro]],3,FALSE),""))&gt;MINUTE($D$1)),IFERROR(VLOOKUP($A410&amp;TEXT(R$3,"dd/mm/yyyy")&amp;$D$2,tbReporteAsistencia[[#All],[SerialDeBusqueda]:[FechaRegistro]],3,FALSE),"")-$D$1,""),"")</f>
        <v/>
      </c>
      <c r="S410" s="30" t="str">
        <f>IFERROR(IF(AND(HOUR(IFERROR(VLOOKUP($A410&amp;TEXT(S$3,"dd/mm/yyyy")&amp;$D$2,tbReporteAsistencia[[#All],[SerialDeBusqueda]:[FechaRegistro]],3,FALSE),""))=HOUR($D$1),MINUTE(IFERROR(VLOOKUP($A410&amp;TEXT(S$3,"dd/mm/yyyy")&amp;$D$2,tbReporteAsistencia[[#All],[SerialDeBusqueda]:[FechaRegistro]],3,FALSE),""))&gt;MINUTE($D$1)),IFERROR(VLOOKUP($A410&amp;TEXT(S$3,"dd/mm/yyyy")&amp;$D$2,tbReporteAsistencia[[#All],[SerialDeBusqueda]:[FechaRegistro]],3,FALSE),"")-$D$1,""),"")</f>
        <v/>
      </c>
    </row>
    <row r="411" spans="1:19">
      <c r="A411" s="8">
        <f>Plantilla!A412</f>
        <v>0</v>
      </c>
      <c r="B411" s="8">
        <f>Plantilla!B412</f>
        <v>0</v>
      </c>
      <c r="C411" s="8">
        <f>Plantilla!C412</f>
        <v>0</v>
      </c>
      <c r="D411" s="30" t="str">
        <f>IFERROR(IF(AND(HOUR(IFERROR(VLOOKUP($A411&amp;TEXT(D$3,"dd/mm/yyyy")&amp;$D$2,tbReporteAsistencia[[#All],[SerialDeBusqueda]:[FechaRegistro]],3,FALSE),""))=HOUR($D$1),MINUTE(IFERROR(VLOOKUP($A411&amp;TEXT(D$3,"dd/mm/yyyy")&amp;$D$2,tbReporteAsistencia[[#All],[SerialDeBusqueda]:[FechaRegistro]],3,FALSE),""))&gt;MINUTE($D$1)),IFERROR(VLOOKUP($A411&amp;TEXT(D$3,"dd/mm/yyyy")&amp;$D$2,tbReporteAsistencia[[#All],[SerialDeBusqueda]:[FechaRegistro]],3,FALSE),"")-$D$1,""),"")</f>
        <v/>
      </c>
      <c r="E411" s="30" t="str">
        <f>IFERROR(IF(AND(HOUR(IFERROR(VLOOKUP($A411&amp;TEXT(E$3,"dd/mm/yyyy")&amp;$D$2,tbReporteAsistencia[[#All],[SerialDeBusqueda]:[FechaRegistro]],3,FALSE),""))=HOUR($D$1),MINUTE(IFERROR(VLOOKUP($A411&amp;TEXT(E$3,"dd/mm/yyyy")&amp;$D$2,tbReporteAsistencia[[#All],[SerialDeBusqueda]:[FechaRegistro]],3,FALSE),""))&gt;MINUTE($D$1)),IFERROR(VLOOKUP($A411&amp;TEXT(E$3,"dd/mm/yyyy")&amp;$D$2,tbReporteAsistencia[[#All],[SerialDeBusqueda]:[FechaRegistro]],3,FALSE),"")-$D$1,""),"")</f>
        <v/>
      </c>
      <c r="F411" s="30" t="str">
        <f>IFERROR(IF(AND(HOUR(IFERROR(VLOOKUP($A411&amp;TEXT(F$3,"dd/mm/yyyy")&amp;$D$2,tbReporteAsistencia[[#All],[SerialDeBusqueda]:[FechaRegistro]],3,FALSE),""))=HOUR($D$1),MINUTE(IFERROR(VLOOKUP($A411&amp;TEXT(F$3,"dd/mm/yyyy")&amp;$D$2,tbReporteAsistencia[[#All],[SerialDeBusqueda]:[FechaRegistro]],3,FALSE),""))&gt;MINUTE($D$1)),IFERROR(VLOOKUP($A411&amp;TEXT(F$3,"dd/mm/yyyy")&amp;$D$2,tbReporteAsistencia[[#All],[SerialDeBusqueda]:[FechaRegistro]],3,FALSE),"")-$D$1,""),"")</f>
        <v/>
      </c>
      <c r="G411" s="30" t="str">
        <f>IFERROR(IF(AND(HOUR(IFERROR(VLOOKUP($A411&amp;TEXT(G$3,"dd/mm/yyyy")&amp;$D$2,tbReporteAsistencia[[#All],[SerialDeBusqueda]:[FechaRegistro]],3,FALSE),""))=HOUR($D$1),MINUTE(IFERROR(VLOOKUP($A411&amp;TEXT(G$3,"dd/mm/yyyy")&amp;$D$2,tbReporteAsistencia[[#All],[SerialDeBusqueda]:[FechaRegistro]],3,FALSE),""))&gt;MINUTE($D$1)),IFERROR(VLOOKUP($A411&amp;TEXT(G$3,"dd/mm/yyyy")&amp;$D$2,tbReporteAsistencia[[#All],[SerialDeBusqueda]:[FechaRegistro]],3,FALSE),"")-$D$1,""),"")</f>
        <v/>
      </c>
      <c r="H411" s="30" t="str">
        <f>IFERROR(IF(AND(HOUR(IFERROR(VLOOKUP($A411&amp;TEXT(H$3,"dd/mm/yyyy")&amp;$D$2,tbReporteAsistencia[[#All],[SerialDeBusqueda]:[FechaRegistro]],3,FALSE),""))=HOUR($D$1),MINUTE(IFERROR(VLOOKUP($A411&amp;TEXT(H$3,"dd/mm/yyyy")&amp;$D$2,tbReporteAsistencia[[#All],[SerialDeBusqueda]:[FechaRegistro]],3,FALSE),""))&gt;MINUTE($D$1)),IFERROR(VLOOKUP($A411&amp;TEXT(H$3,"dd/mm/yyyy")&amp;$D$2,tbReporteAsistencia[[#All],[SerialDeBusqueda]:[FechaRegistro]],3,FALSE),"")-$D$1,""),"")</f>
        <v/>
      </c>
      <c r="I411" s="30" t="str">
        <f>IFERROR(IF(AND(HOUR(IFERROR(VLOOKUP($A411&amp;TEXT(I$3,"dd/mm/yyyy")&amp;$D$2,tbReporteAsistencia[[#All],[SerialDeBusqueda]:[FechaRegistro]],3,FALSE),""))=HOUR($D$1),MINUTE(IFERROR(VLOOKUP($A411&amp;TEXT(I$3,"dd/mm/yyyy")&amp;$D$2,tbReporteAsistencia[[#All],[SerialDeBusqueda]:[FechaRegistro]],3,FALSE),""))&gt;MINUTE($D$1)),IFERROR(VLOOKUP($A411&amp;TEXT(I$3,"dd/mm/yyyy")&amp;$D$2,tbReporteAsistencia[[#All],[SerialDeBusqueda]:[FechaRegistro]],3,FALSE),"")-$D$1,""),"")</f>
        <v/>
      </c>
      <c r="J411" s="30" t="str">
        <f>IFERROR(IF(AND(HOUR(IFERROR(VLOOKUP($A411&amp;TEXT(J$3,"dd/mm/yyyy")&amp;$D$2,tbReporteAsistencia[[#All],[SerialDeBusqueda]:[FechaRegistro]],3,FALSE),""))=HOUR($D$1),MINUTE(IFERROR(VLOOKUP($A411&amp;TEXT(J$3,"dd/mm/yyyy")&amp;$D$2,tbReporteAsistencia[[#All],[SerialDeBusqueda]:[FechaRegistro]],3,FALSE),""))&gt;MINUTE($D$1)),IFERROR(VLOOKUP($A411&amp;TEXT(J$3,"dd/mm/yyyy")&amp;$D$2,tbReporteAsistencia[[#All],[SerialDeBusqueda]:[FechaRegistro]],3,FALSE),"")-$D$1,""),"")</f>
        <v/>
      </c>
      <c r="K411" s="30" t="str">
        <f>IFERROR(IF(AND(HOUR(IFERROR(VLOOKUP($A411&amp;TEXT(K$3,"dd/mm/yyyy")&amp;$D$2,tbReporteAsistencia[[#All],[SerialDeBusqueda]:[FechaRegistro]],3,FALSE),""))=HOUR($D$1),MINUTE(IFERROR(VLOOKUP($A411&amp;TEXT(K$3,"dd/mm/yyyy")&amp;$D$2,tbReporteAsistencia[[#All],[SerialDeBusqueda]:[FechaRegistro]],3,FALSE),""))&gt;MINUTE($D$1)),IFERROR(VLOOKUP($A411&amp;TEXT(K$3,"dd/mm/yyyy")&amp;$D$2,tbReporteAsistencia[[#All],[SerialDeBusqueda]:[FechaRegistro]],3,FALSE),"")-$D$1,""),"")</f>
        <v/>
      </c>
      <c r="L411" s="30" t="str">
        <f>IFERROR(IF(AND(HOUR(IFERROR(VLOOKUP($A411&amp;TEXT(L$3,"dd/mm/yyyy")&amp;$D$2,tbReporteAsistencia[[#All],[SerialDeBusqueda]:[FechaRegistro]],3,FALSE),""))=HOUR($D$1),MINUTE(IFERROR(VLOOKUP($A411&amp;TEXT(L$3,"dd/mm/yyyy")&amp;$D$2,tbReporteAsistencia[[#All],[SerialDeBusqueda]:[FechaRegistro]],3,FALSE),""))&gt;MINUTE($D$1)),IFERROR(VLOOKUP($A411&amp;TEXT(L$3,"dd/mm/yyyy")&amp;$D$2,tbReporteAsistencia[[#All],[SerialDeBusqueda]:[FechaRegistro]],3,FALSE),"")-$D$1,""),"")</f>
        <v/>
      </c>
      <c r="M411" s="30" t="str">
        <f>IFERROR(IF(AND(HOUR(IFERROR(VLOOKUP($A411&amp;TEXT(M$3,"dd/mm/yyyy")&amp;$D$2,tbReporteAsistencia[[#All],[SerialDeBusqueda]:[FechaRegistro]],3,FALSE),""))=HOUR($D$1),MINUTE(IFERROR(VLOOKUP($A411&amp;TEXT(M$3,"dd/mm/yyyy")&amp;$D$2,tbReporteAsistencia[[#All],[SerialDeBusqueda]:[FechaRegistro]],3,FALSE),""))&gt;MINUTE($D$1)),IFERROR(VLOOKUP($A411&amp;TEXT(M$3,"dd/mm/yyyy")&amp;$D$2,tbReporteAsistencia[[#All],[SerialDeBusqueda]:[FechaRegistro]],3,FALSE),"")-$D$1,""),"")</f>
        <v/>
      </c>
      <c r="N411" s="30" t="str">
        <f>IFERROR(IF(AND(HOUR(IFERROR(VLOOKUP($A411&amp;TEXT(N$3,"dd/mm/yyyy")&amp;$D$2,tbReporteAsistencia[[#All],[SerialDeBusqueda]:[FechaRegistro]],3,FALSE),""))=HOUR($D$1),MINUTE(IFERROR(VLOOKUP($A411&amp;TEXT(N$3,"dd/mm/yyyy")&amp;$D$2,tbReporteAsistencia[[#All],[SerialDeBusqueda]:[FechaRegistro]],3,FALSE),""))&gt;MINUTE($D$1)),IFERROR(VLOOKUP($A411&amp;TEXT(N$3,"dd/mm/yyyy")&amp;$D$2,tbReporteAsistencia[[#All],[SerialDeBusqueda]:[FechaRegistro]],3,FALSE),"")-$D$1,""),"")</f>
        <v/>
      </c>
      <c r="O411" s="30" t="str">
        <f>IFERROR(IF(AND(HOUR(IFERROR(VLOOKUP($A411&amp;TEXT(O$3,"dd/mm/yyyy")&amp;$D$2,tbReporteAsistencia[[#All],[SerialDeBusqueda]:[FechaRegistro]],3,FALSE),""))=HOUR($D$1),MINUTE(IFERROR(VLOOKUP($A411&amp;TEXT(O$3,"dd/mm/yyyy")&amp;$D$2,tbReporteAsistencia[[#All],[SerialDeBusqueda]:[FechaRegistro]],3,FALSE),""))&gt;MINUTE($D$1)),IFERROR(VLOOKUP($A411&amp;TEXT(O$3,"dd/mm/yyyy")&amp;$D$2,tbReporteAsistencia[[#All],[SerialDeBusqueda]:[FechaRegistro]],3,FALSE),"")-$D$1,""),"")</f>
        <v/>
      </c>
      <c r="P411" s="30" t="str">
        <f>IFERROR(IF(AND(HOUR(IFERROR(VLOOKUP($A411&amp;TEXT(P$3,"dd/mm/yyyy")&amp;$D$2,tbReporteAsistencia[[#All],[SerialDeBusqueda]:[FechaRegistro]],3,FALSE),""))=HOUR($D$1),MINUTE(IFERROR(VLOOKUP($A411&amp;TEXT(P$3,"dd/mm/yyyy")&amp;$D$2,tbReporteAsistencia[[#All],[SerialDeBusqueda]:[FechaRegistro]],3,FALSE),""))&gt;MINUTE($D$1)),IFERROR(VLOOKUP($A411&amp;TEXT(P$3,"dd/mm/yyyy")&amp;$D$2,tbReporteAsistencia[[#All],[SerialDeBusqueda]:[FechaRegistro]],3,FALSE),"")-$D$1,""),"")</f>
        <v/>
      </c>
      <c r="Q411" s="30" t="str">
        <f>IFERROR(IF(AND(HOUR(IFERROR(VLOOKUP($A411&amp;TEXT(Q$3,"dd/mm/yyyy")&amp;$D$2,tbReporteAsistencia[[#All],[SerialDeBusqueda]:[FechaRegistro]],3,FALSE),""))=HOUR($D$1),MINUTE(IFERROR(VLOOKUP($A411&amp;TEXT(Q$3,"dd/mm/yyyy")&amp;$D$2,tbReporteAsistencia[[#All],[SerialDeBusqueda]:[FechaRegistro]],3,FALSE),""))&gt;MINUTE($D$1)),IFERROR(VLOOKUP($A411&amp;TEXT(Q$3,"dd/mm/yyyy")&amp;$D$2,tbReporteAsistencia[[#All],[SerialDeBusqueda]:[FechaRegistro]],3,FALSE),"")-$D$1,""),"")</f>
        <v/>
      </c>
      <c r="R411" s="30" t="str">
        <f>IFERROR(IF(AND(HOUR(IFERROR(VLOOKUP($A411&amp;TEXT(R$3,"dd/mm/yyyy")&amp;$D$2,tbReporteAsistencia[[#All],[SerialDeBusqueda]:[FechaRegistro]],3,FALSE),""))=HOUR($D$1),MINUTE(IFERROR(VLOOKUP($A411&amp;TEXT(R$3,"dd/mm/yyyy")&amp;$D$2,tbReporteAsistencia[[#All],[SerialDeBusqueda]:[FechaRegistro]],3,FALSE),""))&gt;MINUTE($D$1)),IFERROR(VLOOKUP($A411&amp;TEXT(R$3,"dd/mm/yyyy")&amp;$D$2,tbReporteAsistencia[[#All],[SerialDeBusqueda]:[FechaRegistro]],3,FALSE),"")-$D$1,""),"")</f>
        <v/>
      </c>
      <c r="S411" s="30" t="str">
        <f>IFERROR(IF(AND(HOUR(IFERROR(VLOOKUP($A411&amp;TEXT(S$3,"dd/mm/yyyy")&amp;$D$2,tbReporteAsistencia[[#All],[SerialDeBusqueda]:[FechaRegistro]],3,FALSE),""))=HOUR($D$1),MINUTE(IFERROR(VLOOKUP($A411&amp;TEXT(S$3,"dd/mm/yyyy")&amp;$D$2,tbReporteAsistencia[[#All],[SerialDeBusqueda]:[FechaRegistro]],3,FALSE),""))&gt;MINUTE($D$1)),IFERROR(VLOOKUP($A411&amp;TEXT(S$3,"dd/mm/yyyy")&amp;$D$2,tbReporteAsistencia[[#All],[SerialDeBusqueda]:[FechaRegistro]],3,FALSE),"")-$D$1,""),"")</f>
        <v/>
      </c>
    </row>
    <row r="412" spans="1:19">
      <c r="A412" s="8">
        <f>Plantilla!A413</f>
        <v>0</v>
      </c>
      <c r="B412" s="8">
        <f>Plantilla!B413</f>
        <v>0</v>
      </c>
      <c r="C412" s="8">
        <f>Plantilla!C413</f>
        <v>0</v>
      </c>
      <c r="D412" s="30" t="str">
        <f>IFERROR(IF(AND(HOUR(IFERROR(VLOOKUP($A412&amp;TEXT(D$3,"dd/mm/yyyy")&amp;$D$2,tbReporteAsistencia[[#All],[SerialDeBusqueda]:[FechaRegistro]],3,FALSE),""))=HOUR($D$1),MINUTE(IFERROR(VLOOKUP($A412&amp;TEXT(D$3,"dd/mm/yyyy")&amp;$D$2,tbReporteAsistencia[[#All],[SerialDeBusqueda]:[FechaRegistro]],3,FALSE),""))&gt;MINUTE($D$1)),IFERROR(VLOOKUP($A412&amp;TEXT(D$3,"dd/mm/yyyy")&amp;$D$2,tbReporteAsistencia[[#All],[SerialDeBusqueda]:[FechaRegistro]],3,FALSE),"")-$D$1,""),"")</f>
        <v/>
      </c>
      <c r="E412" s="30" t="str">
        <f>IFERROR(IF(AND(HOUR(IFERROR(VLOOKUP($A412&amp;TEXT(E$3,"dd/mm/yyyy")&amp;$D$2,tbReporteAsistencia[[#All],[SerialDeBusqueda]:[FechaRegistro]],3,FALSE),""))=HOUR($D$1),MINUTE(IFERROR(VLOOKUP($A412&amp;TEXT(E$3,"dd/mm/yyyy")&amp;$D$2,tbReporteAsistencia[[#All],[SerialDeBusqueda]:[FechaRegistro]],3,FALSE),""))&gt;MINUTE($D$1)),IFERROR(VLOOKUP($A412&amp;TEXT(E$3,"dd/mm/yyyy")&amp;$D$2,tbReporteAsistencia[[#All],[SerialDeBusqueda]:[FechaRegistro]],3,FALSE),"")-$D$1,""),"")</f>
        <v/>
      </c>
      <c r="F412" s="30" t="str">
        <f>IFERROR(IF(AND(HOUR(IFERROR(VLOOKUP($A412&amp;TEXT(F$3,"dd/mm/yyyy")&amp;$D$2,tbReporteAsistencia[[#All],[SerialDeBusqueda]:[FechaRegistro]],3,FALSE),""))=HOUR($D$1),MINUTE(IFERROR(VLOOKUP($A412&amp;TEXT(F$3,"dd/mm/yyyy")&amp;$D$2,tbReporteAsistencia[[#All],[SerialDeBusqueda]:[FechaRegistro]],3,FALSE),""))&gt;MINUTE($D$1)),IFERROR(VLOOKUP($A412&amp;TEXT(F$3,"dd/mm/yyyy")&amp;$D$2,tbReporteAsistencia[[#All],[SerialDeBusqueda]:[FechaRegistro]],3,FALSE),"")-$D$1,""),"")</f>
        <v/>
      </c>
      <c r="G412" s="30" t="str">
        <f>IFERROR(IF(AND(HOUR(IFERROR(VLOOKUP($A412&amp;TEXT(G$3,"dd/mm/yyyy")&amp;$D$2,tbReporteAsistencia[[#All],[SerialDeBusqueda]:[FechaRegistro]],3,FALSE),""))=HOUR($D$1),MINUTE(IFERROR(VLOOKUP($A412&amp;TEXT(G$3,"dd/mm/yyyy")&amp;$D$2,tbReporteAsistencia[[#All],[SerialDeBusqueda]:[FechaRegistro]],3,FALSE),""))&gt;MINUTE($D$1)),IFERROR(VLOOKUP($A412&amp;TEXT(G$3,"dd/mm/yyyy")&amp;$D$2,tbReporteAsistencia[[#All],[SerialDeBusqueda]:[FechaRegistro]],3,FALSE),"")-$D$1,""),"")</f>
        <v/>
      </c>
      <c r="H412" s="30" t="str">
        <f>IFERROR(IF(AND(HOUR(IFERROR(VLOOKUP($A412&amp;TEXT(H$3,"dd/mm/yyyy")&amp;$D$2,tbReporteAsistencia[[#All],[SerialDeBusqueda]:[FechaRegistro]],3,FALSE),""))=HOUR($D$1),MINUTE(IFERROR(VLOOKUP($A412&amp;TEXT(H$3,"dd/mm/yyyy")&amp;$D$2,tbReporteAsistencia[[#All],[SerialDeBusqueda]:[FechaRegistro]],3,FALSE),""))&gt;MINUTE($D$1)),IFERROR(VLOOKUP($A412&amp;TEXT(H$3,"dd/mm/yyyy")&amp;$D$2,tbReporteAsistencia[[#All],[SerialDeBusqueda]:[FechaRegistro]],3,FALSE),"")-$D$1,""),"")</f>
        <v/>
      </c>
      <c r="I412" s="30" t="str">
        <f>IFERROR(IF(AND(HOUR(IFERROR(VLOOKUP($A412&amp;TEXT(I$3,"dd/mm/yyyy")&amp;$D$2,tbReporteAsistencia[[#All],[SerialDeBusqueda]:[FechaRegistro]],3,FALSE),""))=HOUR($D$1),MINUTE(IFERROR(VLOOKUP($A412&amp;TEXT(I$3,"dd/mm/yyyy")&amp;$D$2,tbReporteAsistencia[[#All],[SerialDeBusqueda]:[FechaRegistro]],3,FALSE),""))&gt;MINUTE($D$1)),IFERROR(VLOOKUP($A412&amp;TEXT(I$3,"dd/mm/yyyy")&amp;$D$2,tbReporteAsistencia[[#All],[SerialDeBusqueda]:[FechaRegistro]],3,FALSE),"")-$D$1,""),"")</f>
        <v/>
      </c>
      <c r="J412" s="30" t="str">
        <f>IFERROR(IF(AND(HOUR(IFERROR(VLOOKUP($A412&amp;TEXT(J$3,"dd/mm/yyyy")&amp;$D$2,tbReporteAsistencia[[#All],[SerialDeBusqueda]:[FechaRegistro]],3,FALSE),""))=HOUR($D$1),MINUTE(IFERROR(VLOOKUP($A412&amp;TEXT(J$3,"dd/mm/yyyy")&amp;$D$2,tbReporteAsistencia[[#All],[SerialDeBusqueda]:[FechaRegistro]],3,FALSE),""))&gt;MINUTE($D$1)),IFERROR(VLOOKUP($A412&amp;TEXT(J$3,"dd/mm/yyyy")&amp;$D$2,tbReporteAsistencia[[#All],[SerialDeBusqueda]:[FechaRegistro]],3,FALSE),"")-$D$1,""),"")</f>
        <v/>
      </c>
      <c r="K412" s="30" t="str">
        <f>IFERROR(IF(AND(HOUR(IFERROR(VLOOKUP($A412&amp;TEXT(K$3,"dd/mm/yyyy")&amp;$D$2,tbReporteAsistencia[[#All],[SerialDeBusqueda]:[FechaRegistro]],3,FALSE),""))=HOUR($D$1),MINUTE(IFERROR(VLOOKUP($A412&amp;TEXT(K$3,"dd/mm/yyyy")&amp;$D$2,tbReporteAsistencia[[#All],[SerialDeBusqueda]:[FechaRegistro]],3,FALSE),""))&gt;MINUTE($D$1)),IFERROR(VLOOKUP($A412&amp;TEXT(K$3,"dd/mm/yyyy")&amp;$D$2,tbReporteAsistencia[[#All],[SerialDeBusqueda]:[FechaRegistro]],3,FALSE),"")-$D$1,""),"")</f>
        <v/>
      </c>
      <c r="L412" s="30" t="str">
        <f>IFERROR(IF(AND(HOUR(IFERROR(VLOOKUP($A412&amp;TEXT(L$3,"dd/mm/yyyy")&amp;$D$2,tbReporteAsistencia[[#All],[SerialDeBusqueda]:[FechaRegistro]],3,FALSE),""))=HOUR($D$1),MINUTE(IFERROR(VLOOKUP($A412&amp;TEXT(L$3,"dd/mm/yyyy")&amp;$D$2,tbReporteAsistencia[[#All],[SerialDeBusqueda]:[FechaRegistro]],3,FALSE),""))&gt;MINUTE($D$1)),IFERROR(VLOOKUP($A412&amp;TEXT(L$3,"dd/mm/yyyy")&amp;$D$2,tbReporteAsistencia[[#All],[SerialDeBusqueda]:[FechaRegistro]],3,FALSE),"")-$D$1,""),"")</f>
        <v/>
      </c>
      <c r="M412" s="30" t="str">
        <f>IFERROR(IF(AND(HOUR(IFERROR(VLOOKUP($A412&amp;TEXT(M$3,"dd/mm/yyyy")&amp;$D$2,tbReporteAsistencia[[#All],[SerialDeBusqueda]:[FechaRegistro]],3,FALSE),""))=HOUR($D$1),MINUTE(IFERROR(VLOOKUP($A412&amp;TEXT(M$3,"dd/mm/yyyy")&amp;$D$2,tbReporteAsistencia[[#All],[SerialDeBusqueda]:[FechaRegistro]],3,FALSE),""))&gt;MINUTE($D$1)),IFERROR(VLOOKUP($A412&amp;TEXT(M$3,"dd/mm/yyyy")&amp;$D$2,tbReporteAsistencia[[#All],[SerialDeBusqueda]:[FechaRegistro]],3,FALSE),"")-$D$1,""),"")</f>
        <v/>
      </c>
      <c r="N412" s="30" t="str">
        <f>IFERROR(IF(AND(HOUR(IFERROR(VLOOKUP($A412&amp;TEXT(N$3,"dd/mm/yyyy")&amp;$D$2,tbReporteAsistencia[[#All],[SerialDeBusqueda]:[FechaRegistro]],3,FALSE),""))=HOUR($D$1),MINUTE(IFERROR(VLOOKUP($A412&amp;TEXT(N$3,"dd/mm/yyyy")&amp;$D$2,tbReporteAsistencia[[#All],[SerialDeBusqueda]:[FechaRegistro]],3,FALSE),""))&gt;MINUTE($D$1)),IFERROR(VLOOKUP($A412&amp;TEXT(N$3,"dd/mm/yyyy")&amp;$D$2,tbReporteAsistencia[[#All],[SerialDeBusqueda]:[FechaRegistro]],3,FALSE),"")-$D$1,""),"")</f>
        <v/>
      </c>
      <c r="O412" s="30" t="str">
        <f>IFERROR(IF(AND(HOUR(IFERROR(VLOOKUP($A412&amp;TEXT(O$3,"dd/mm/yyyy")&amp;$D$2,tbReporteAsistencia[[#All],[SerialDeBusqueda]:[FechaRegistro]],3,FALSE),""))=HOUR($D$1),MINUTE(IFERROR(VLOOKUP($A412&amp;TEXT(O$3,"dd/mm/yyyy")&amp;$D$2,tbReporteAsistencia[[#All],[SerialDeBusqueda]:[FechaRegistro]],3,FALSE),""))&gt;MINUTE($D$1)),IFERROR(VLOOKUP($A412&amp;TEXT(O$3,"dd/mm/yyyy")&amp;$D$2,tbReporteAsistencia[[#All],[SerialDeBusqueda]:[FechaRegistro]],3,FALSE),"")-$D$1,""),"")</f>
        <v/>
      </c>
      <c r="P412" s="30" t="str">
        <f>IFERROR(IF(AND(HOUR(IFERROR(VLOOKUP($A412&amp;TEXT(P$3,"dd/mm/yyyy")&amp;$D$2,tbReporteAsistencia[[#All],[SerialDeBusqueda]:[FechaRegistro]],3,FALSE),""))=HOUR($D$1),MINUTE(IFERROR(VLOOKUP($A412&amp;TEXT(P$3,"dd/mm/yyyy")&amp;$D$2,tbReporteAsistencia[[#All],[SerialDeBusqueda]:[FechaRegistro]],3,FALSE),""))&gt;MINUTE($D$1)),IFERROR(VLOOKUP($A412&amp;TEXT(P$3,"dd/mm/yyyy")&amp;$D$2,tbReporteAsistencia[[#All],[SerialDeBusqueda]:[FechaRegistro]],3,FALSE),"")-$D$1,""),"")</f>
        <v/>
      </c>
      <c r="Q412" s="30" t="str">
        <f>IFERROR(IF(AND(HOUR(IFERROR(VLOOKUP($A412&amp;TEXT(Q$3,"dd/mm/yyyy")&amp;$D$2,tbReporteAsistencia[[#All],[SerialDeBusqueda]:[FechaRegistro]],3,FALSE),""))=HOUR($D$1),MINUTE(IFERROR(VLOOKUP($A412&amp;TEXT(Q$3,"dd/mm/yyyy")&amp;$D$2,tbReporteAsistencia[[#All],[SerialDeBusqueda]:[FechaRegistro]],3,FALSE),""))&gt;MINUTE($D$1)),IFERROR(VLOOKUP($A412&amp;TEXT(Q$3,"dd/mm/yyyy")&amp;$D$2,tbReporteAsistencia[[#All],[SerialDeBusqueda]:[FechaRegistro]],3,FALSE),"")-$D$1,""),"")</f>
        <v/>
      </c>
      <c r="R412" s="30" t="str">
        <f>IFERROR(IF(AND(HOUR(IFERROR(VLOOKUP($A412&amp;TEXT(R$3,"dd/mm/yyyy")&amp;$D$2,tbReporteAsistencia[[#All],[SerialDeBusqueda]:[FechaRegistro]],3,FALSE),""))=HOUR($D$1),MINUTE(IFERROR(VLOOKUP($A412&amp;TEXT(R$3,"dd/mm/yyyy")&amp;$D$2,tbReporteAsistencia[[#All],[SerialDeBusqueda]:[FechaRegistro]],3,FALSE),""))&gt;MINUTE($D$1)),IFERROR(VLOOKUP($A412&amp;TEXT(R$3,"dd/mm/yyyy")&amp;$D$2,tbReporteAsistencia[[#All],[SerialDeBusqueda]:[FechaRegistro]],3,FALSE),"")-$D$1,""),"")</f>
        <v/>
      </c>
      <c r="S412" s="30" t="str">
        <f>IFERROR(IF(AND(HOUR(IFERROR(VLOOKUP($A412&amp;TEXT(S$3,"dd/mm/yyyy")&amp;$D$2,tbReporteAsistencia[[#All],[SerialDeBusqueda]:[FechaRegistro]],3,FALSE),""))=HOUR($D$1),MINUTE(IFERROR(VLOOKUP($A412&amp;TEXT(S$3,"dd/mm/yyyy")&amp;$D$2,tbReporteAsistencia[[#All],[SerialDeBusqueda]:[FechaRegistro]],3,FALSE),""))&gt;MINUTE($D$1)),IFERROR(VLOOKUP($A412&amp;TEXT(S$3,"dd/mm/yyyy")&amp;$D$2,tbReporteAsistencia[[#All],[SerialDeBusqueda]:[FechaRegistro]],3,FALSE),"")-$D$1,""),"")</f>
        <v/>
      </c>
    </row>
    <row r="413" spans="1:19">
      <c r="A413" s="8">
        <f>Plantilla!A414</f>
        <v>0</v>
      </c>
      <c r="B413" s="8">
        <f>Plantilla!B414</f>
        <v>0</v>
      </c>
      <c r="C413" s="8">
        <f>Plantilla!C414</f>
        <v>0</v>
      </c>
      <c r="D413" s="30" t="str">
        <f>IFERROR(IF(AND(HOUR(IFERROR(VLOOKUP($A413&amp;TEXT(D$3,"dd/mm/yyyy")&amp;$D$2,tbReporteAsistencia[[#All],[SerialDeBusqueda]:[FechaRegistro]],3,FALSE),""))=HOUR($D$1),MINUTE(IFERROR(VLOOKUP($A413&amp;TEXT(D$3,"dd/mm/yyyy")&amp;$D$2,tbReporteAsistencia[[#All],[SerialDeBusqueda]:[FechaRegistro]],3,FALSE),""))&gt;MINUTE($D$1)),IFERROR(VLOOKUP($A413&amp;TEXT(D$3,"dd/mm/yyyy")&amp;$D$2,tbReporteAsistencia[[#All],[SerialDeBusqueda]:[FechaRegistro]],3,FALSE),"")-$D$1,""),"")</f>
        <v/>
      </c>
      <c r="E413" s="30" t="str">
        <f>IFERROR(IF(AND(HOUR(IFERROR(VLOOKUP($A413&amp;TEXT(E$3,"dd/mm/yyyy")&amp;$D$2,tbReporteAsistencia[[#All],[SerialDeBusqueda]:[FechaRegistro]],3,FALSE),""))=HOUR($D$1),MINUTE(IFERROR(VLOOKUP($A413&amp;TEXT(E$3,"dd/mm/yyyy")&amp;$D$2,tbReporteAsistencia[[#All],[SerialDeBusqueda]:[FechaRegistro]],3,FALSE),""))&gt;MINUTE($D$1)),IFERROR(VLOOKUP($A413&amp;TEXT(E$3,"dd/mm/yyyy")&amp;$D$2,tbReporteAsistencia[[#All],[SerialDeBusqueda]:[FechaRegistro]],3,FALSE),"")-$D$1,""),"")</f>
        <v/>
      </c>
      <c r="F413" s="30" t="str">
        <f>IFERROR(IF(AND(HOUR(IFERROR(VLOOKUP($A413&amp;TEXT(F$3,"dd/mm/yyyy")&amp;$D$2,tbReporteAsistencia[[#All],[SerialDeBusqueda]:[FechaRegistro]],3,FALSE),""))=HOUR($D$1),MINUTE(IFERROR(VLOOKUP($A413&amp;TEXT(F$3,"dd/mm/yyyy")&amp;$D$2,tbReporteAsistencia[[#All],[SerialDeBusqueda]:[FechaRegistro]],3,FALSE),""))&gt;MINUTE($D$1)),IFERROR(VLOOKUP($A413&amp;TEXT(F$3,"dd/mm/yyyy")&amp;$D$2,tbReporteAsistencia[[#All],[SerialDeBusqueda]:[FechaRegistro]],3,FALSE),"")-$D$1,""),"")</f>
        <v/>
      </c>
      <c r="G413" s="30" t="str">
        <f>IFERROR(IF(AND(HOUR(IFERROR(VLOOKUP($A413&amp;TEXT(G$3,"dd/mm/yyyy")&amp;$D$2,tbReporteAsistencia[[#All],[SerialDeBusqueda]:[FechaRegistro]],3,FALSE),""))=HOUR($D$1),MINUTE(IFERROR(VLOOKUP($A413&amp;TEXT(G$3,"dd/mm/yyyy")&amp;$D$2,tbReporteAsistencia[[#All],[SerialDeBusqueda]:[FechaRegistro]],3,FALSE),""))&gt;MINUTE($D$1)),IFERROR(VLOOKUP($A413&amp;TEXT(G$3,"dd/mm/yyyy")&amp;$D$2,tbReporteAsistencia[[#All],[SerialDeBusqueda]:[FechaRegistro]],3,FALSE),"")-$D$1,""),"")</f>
        <v/>
      </c>
      <c r="H413" s="30" t="str">
        <f>IFERROR(IF(AND(HOUR(IFERROR(VLOOKUP($A413&amp;TEXT(H$3,"dd/mm/yyyy")&amp;$D$2,tbReporteAsistencia[[#All],[SerialDeBusqueda]:[FechaRegistro]],3,FALSE),""))=HOUR($D$1),MINUTE(IFERROR(VLOOKUP($A413&amp;TEXT(H$3,"dd/mm/yyyy")&amp;$D$2,tbReporteAsistencia[[#All],[SerialDeBusqueda]:[FechaRegistro]],3,FALSE),""))&gt;MINUTE($D$1)),IFERROR(VLOOKUP($A413&amp;TEXT(H$3,"dd/mm/yyyy")&amp;$D$2,tbReporteAsistencia[[#All],[SerialDeBusqueda]:[FechaRegistro]],3,FALSE),"")-$D$1,""),"")</f>
        <v/>
      </c>
      <c r="I413" s="30" t="str">
        <f>IFERROR(IF(AND(HOUR(IFERROR(VLOOKUP($A413&amp;TEXT(I$3,"dd/mm/yyyy")&amp;$D$2,tbReporteAsistencia[[#All],[SerialDeBusqueda]:[FechaRegistro]],3,FALSE),""))=HOUR($D$1),MINUTE(IFERROR(VLOOKUP($A413&amp;TEXT(I$3,"dd/mm/yyyy")&amp;$D$2,tbReporteAsistencia[[#All],[SerialDeBusqueda]:[FechaRegistro]],3,FALSE),""))&gt;MINUTE($D$1)),IFERROR(VLOOKUP($A413&amp;TEXT(I$3,"dd/mm/yyyy")&amp;$D$2,tbReporteAsistencia[[#All],[SerialDeBusqueda]:[FechaRegistro]],3,FALSE),"")-$D$1,""),"")</f>
        <v/>
      </c>
      <c r="J413" s="30" t="str">
        <f>IFERROR(IF(AND(HOUR(IFERROR(VLOOKUP($A413&amp;TEXT(J$3,"dd/mm/yyyy")&amp;$D$2,tbReporteAsistencia[[#All],[SerialDeBusqueda]:[FechaRegistro]],3,FALSE),""))=HOUR($D$1),MINUTE(IFERROR(VLOOKUP($A413&amp;TEXT(J$3,"dd/mm/yyyy")&amp;$D$2,tbReporteAsistencia[[#All],[SerialDeBusqueda]:[FechaRegistro]],3,FALSE),""))&gt;MINUTE($D$1)),IFERROR(VLOOKUP($A413&amp;TEXT(J$3,"dd/mm/yyyy")&amp;$D$2,tbReporteAsistencia[[#All],[SerialDeBusqueda]:[FechaRegistro]],3,FALSE),"")-$D$1,""),"")</f>
        <v/>
      </c>
      <c r="K413" s="30" t="str">
        <f>IFERROR(IF(AND(HOUR(IFERROR(VLOOKUP($A413&amp;TEXT(K$3,"dd/mm/yyyy")&amp;$D$2,tbReporteAsistencia[[#All],[SerialDeBusqueda]:[FechaRegistro]],3,FALSE),""))=HOUR($D$1),MINUTE(IFERROR(VLOOKUP($A413&amp;TEXT(K$3,"dd/mm/yyyy")&amp;$D$2,tbReporteAsistencia[[#All],[SerialDeBusqueda]:[FechaRegistro]],3,FALSE),""))&gt;MINUTE($D$1)),IFERROR(VLOOKUP($A413&amp;TEXT(K$3,"dd/mm/yyyy")&amp;$D$2,tbReporteAsistencia[[#All],[SerialDeBusqueda]:[FechaRegistro]],3,FALSE),"")-$D$1,""),"")</f>
        <v/>
      </c>
      <c r="L413" s="30" t="str">
        <f>IFERROR(IF(AND(HOUR(IFERROR(VLOOKUP($A413&amp;TEXT(L$3,"dd/mm/yyyy")&amp;$D$2,tbReporteAsistencia[[#All],[SerialDeBusqueda]:[FechaRegistro]],3,FALSE),""))=HOUR($D$1),MINUTE(IFERROR(VLOOKUP($A413&amp;TEXT(L$3,"dd/mm/yyyy")&amp;$D$2,tbReporteAsistencia[[#All],[SerialDeBusqueda]:[FechaRegistro]],3,FALSE),""))&gt;MINUTE($D$1)),IFERROR(VLOOKUP($A413&amp;TEXT(L$3,"dd/mm/yyyy")&amp;$D$2,tbReporteAsistencia[[#All],[SerialDeBusqueda]:[FechaRegistro]],3,FALSE),"")-$D$1,""),"")</f>
        <v/>
      </c>
      <c r="M413" s="30" t="str">
        <f>IFERROR(IF(AND(HOUR(IFERROR(VLOOKUP($A413&amp;TEXT(M$3,"dd/mm/yyyy")&amp;$D$2,tbReporteAsistencia[[#All],[SerialDeBusqueda]:[FechaRegistro]],3,FALSE),""))=HOUR($D$1),MINUTE(IFERROR(VLOOKUP($A413&amp;TEXT(M$3,"dd/mm/yyyy")&amp;$D$2,tbReporteAsistencia[[#All],[SerialDeBusqueda]:[FechaRegistro]],3,FALSE),""))&gt;MINUTE($D$1)),IFERROR(VLOOKUP($A413&amp;TEXT(M$3,"dd/mm/yyyy")&amp;$D$2,tbReporteAsistencia[[#All],[SerialDeBusqueda]:[FechaRegistro]],3,FALSE),"")-$D$1,""),"")</f>
        <v/>
      </c>
      <c r="N413" s="30" t="str">
        <f>IFERROR(IF(AND(HOUR(IFERROR(VLOOKUP($A413&amp;TEXT(N$3,"dd/mm/yyyy")&amp;$D$2,tbReporteAsistencia[[#All],[SerialDeBusqueda]:[FechaRegistro]],3,FALSE),""))=HOUR($D$1),MINUTE(IFERROR(VLOOKUP($A413&amp;TEXT(N$3,"dd/mm/yyyy")&amp;$D$2,tbReporteAsistencia[[#All],[SerialDeBusqueda]:[FechaRegistro]],3,FALSE),""))&gt;MINUTE($D$1)),IFERROR(VLOOKUP($A413&amp;TEXT(N$3,"dd/mm/yyyy")&amp;$D$2,tbReporteAsistencia[[#All],[SerialDeBusqueda]:[FechaRegistro]],3,FALSE),"")-$D$1,""),"")</f>
        <v/>
      </c>
      <c r="O413" s="30" t="str">
        <f>IFERROR(IF(AND(HOUR(IFERROR(VLOOKUP($A413&amp;TEXT(O$3,"dd/mm/yyyy")&amp;$D$2,tbReporteAsistencia[[#All],[SerialDeBusqueda]:[FechaRegistro]],3,FALSE),""))=HOUR($D$1),MINUTE(IFERROR(VLOOKUP($A413&amp;TEXT(O$3,"dd/mm/yyyy")&amp;$D$2,tbReporteAsistencia[[#All],[SerialDeBusqueda]:[FechaRegistro]],3,FALSE),""))&gt;MINUTE($D$1)),IFERROR(VLOOKUP($A413&amp;TEXT(O$3,"dd/mm/yyyy")&amp;$D$2,tbReporteAsistencia[[#All],[SerialDeBusqueda]:[FechaRegistro]],3,FALSE),"")-$D$1,""),"")</f>
        <v/>
      </c>
      <c r="P413" s="30" t="str">
        <f>IFERROR(IF(AND(HOUR(IFERROR(VLOOKUP($A413&amp;TEXT(P$3,"dd/mm/yyyy")&amp;$D$2,tbReporteAsistencia[[#All],[SerialDeBusqueda]:[FechaRegistro]],3,FALSE),""))=HOUR($D$1),MINUTE(IFERROR(VLOOKUP($A413&amp;TEXT(P$3,"dd/mm/yyyy")&amp;$D$2,tbReporteAsistencia[[#All],[SerialDeBusqueda]:[FechaRegistro]],3,FALSE),""))&gt;MINUTE($D$1)),IFERROR(VLOOKUP($A413&amp;TEXT(P$3,"dd/mm/yyyy")&amp;$D$2,tbReporteAsistencia[[#All],[SerialDeBusqueda]:[FechaRegistro]],3,FALSE),"")-$D$1,""),"")</f>
        <v/>
      </c>
      <c r="Q413" s="30" t="str">
        <f>IFERROR(IF(AND(HOUR(IFERROR(VLOOKUP($A413&amp;TEXT(Q$3,"dd/mm/yyyy")&amp;$D$2,tbReporteAsistencia[[#All],[SerialDeBusqueda]:[FechaRegistro]],3,FALSE),""))=HOUR($D$1),MINUTE(IFERROR(VLOOKUP($A413&amp;TEXT(Q$3,"dd/mm/yyyy")&amp;$D$2,tbReporteAsistencia[[#All],[SerialDeBusqueda]:[FechaRegistro]],3,FALSE),""))&gt;MINUTE($D$1)),IFERROR(VLOOKUP($A413&amp;TEXT(Q$3,"dd/mm/yyyy")&amp;$D$2,tbReporteAsistencia[[#All],[SerialDeBusqueda]:[FechaRegistro]],3,FALSE),"")-$D$1,""),"")</f>
        <v/>
      </c>
      <c r="R413" s="30" t="str">
        <f>IFERROR(IF(AND(HOUR(IFERROR(VLOOKUP($A413&amp;TEXT(R$3,"dd/mm/yyyy")&amp;$D$2,tbReporteAsistencia[[#All],[SerialDeBusqueda]:[FechaRegistro]],3,FALSE),""))=HOUR($D$1),MINUTE(IFERROR(VLOOKUP($A413&amp;TEXT(R$3,"dd/mm/yyyy")&amp;$D$2,tbReporteAsistencia[[#All],[SerialDeBusqueda]:[FechaRegistro]],3,FALSE),""))&gt;MINUTE($D$1)),IFERROR(VLOOKUP($A413&amp;TEXT(R$3,"dd/mm/yyyy")&amp;$D$2,tbReporteAsistencia[[#All],[SerialDeBusqueda]:[FechaRegistro]],3,FALSE),"")-$D$1,""),"")</f>
        <v/>
      </c>
      <c r="S413" s="30" t="str">
        <f>IFERROR(IF(AND(HOUR(IFERROR(VLOOKUP($A413&amp;TEXT(S$3,"dd/mm/yyyy")&amp;$D$2,tbReporteAsistencia[[#All],[SerialDeBusqueda]:[FechaRegistro]],3,FALSE),""))=HOUR($D$1),MINUTE(IFERROR(VLOOKUP($A413&amp;TEXT(S$3,"dd/mm/yyyy")&amp;$D$2,tbReporteAsistencia[[#All],[SerialDeBusqueda]:[FechaRegistro]],3,FALSE),""))&gt;MINUTE($D$1)),IFERROR(VLOOKUP($A413&amp;TEXT(S$3,"dd/mm/yyyy")&amp;$D$2,tbReporteAsistencia[[#All],[SerialDeBusqueda]:[FechaRegistro]],3,FALSE),"")-$D$1,""),"")</f>
        <v/>
      </c>
    </row>
    <row r="414" spans="1:19">
      <c r="A414" s="8">
        <f>Plantilla!A415</f>
        <v>0</v>
      </c>
      <c r="B414" s="8">
        <f>Plantilla!B415</f>
        <v>0</v>
      </c>
      <c r="C414" s="8">
        <f>Plantilla!C415</f>
        <v>0</v>
      </c>
      <c r="D414" s="30" t="str">
        <f>IFERROR(IF(AND(HOUR(IFERROR(VLOOKUP($A414&amp;TEXT(D$3,"dd/mm/yyyy")&amp;$D$2,tbReporteAsistencia[[#All],[SerialDeBusqueda]:[FechaRegistro]],3,FALSE),""))=HOUR($D$1),MINUTE(IFERROR(VLOOKUP($A414&amp;TEXT(D$3,"dd/mm/yyyy")&amp;$D$2,tbReporteAsistencia[[#All],[SerialDeBusqueda]:[FechaRegistro]],3,FALSE),""))&gt;MINUTE($D$1)),IFERROR(VLOOKUP($A414&amp;TEXT(D$3,"dd/mm/yyyy")&amp;$D$2,tbReporteAsistencia[[#All],[SerialDeBusqueda]:[FechaRegistro]],3,FALSE),"")-$D$1,""),"")</f>
        <v/>
      </c>
      <c r="E414" s="30" t="str">
        <f>IFERROR(IF(AND(HOUR(IFERROR(VLOOKUP($A414&amp;TEXT(E$3,"dd/mm/yyyy")&amp;$D$2,tbReporteAsistencia[[#All],[SerialDeBusqueda]:[FechaRegistro]],3,FALSE),""))=HOUR($D$1),MINUTE(IFERROR(VLOOKUP($A414&amp;TEXT(E$3,"dd/mm/yyyy")&amp;$D$2,tbReporteAsistencia[[#All],[SerialDeBusqueda]:[FechaRegistro]],3,FALSE),""))&gt;MINUTE($D$1)),IFERROR(VLOOKUP($A414&amp;TEXT(E$3,"dd/mm/yyyy")&amp;$D$2,tbReporteAsistencia[[#All],[SerialDeBusqueda]:[FechaRegistro]],3,FALSE),"")-$D$1,""),"")</f>
        <v/>
      </c>
      <c r="F414" s="30" t="str">
        <f>IFERROR(IF(AND(HOUR(IFERROR(VLOOKUP($A414&amp;TEXT(F$3,"dd/mm/yyyy")&amp;$D$2,tbReporteAsistencia[[#All],[SerialDeBusqueda]:[FechaRegistro]],3,FALSE),""))=HOUR($D$1),MINUTE(IFERROR(VLOOKUP($A414&amp;TEXT(F$3,"dd/mm/yyyy")&amp;$D$2,tbReporteAsistencia[[#All],[SerialDeBusqueda]:[FechaRegistro]],3,FALSE),""))&gt;MINUTE($D$1)),IFERROR(VLOOKUP($A414&amp;TEXT(F$3,"dd/mm/yyyy")&amp;$D$2,tbReporteAsistencia[[#All],[SerialDeBusqueda]:[FechaRegistro]],3,FALSE),"")-$D$1,""),"")</f>
        <v/>
      </c>
      <c r="G414" s="30" t="str">
        <f>IFERROR(IF(AND(HOUR(IFERROR(VLOOKUP($A414&amp;TEXT(G$3,"dd/mm/yyyy")&amp;$D$2,tbReporteAsistencia[[#All],[SerialDeBusqueda]:[FechaRegistro]],3,FALSE),""))=HOUR($D$1),MINUTE(IFERROR(VLOOKUP($A414&amp;TEXT(G$3,"dd/mm/yyyy")&amp;$D$2,tbReporteAsistencia[[#All],[SerialDeBusqueda]:[FechaRegistro]],3,FALSE),""))&gt;MINUTE($D$1)),IFERROR(VLOOKUP($A414&amp;TEXT(G$3,"dd/mm/yyyy")&amp;$D$2,tbReporteAsistencia[[#All],[SerialDeBusqueda]:[FechaRegistro]],3,FALSE),"")-$D$1,""),"")</f>
        <v/>
      </c>
      <c r="H414" s="30" t="str">
        <f>IFERROR(IF(AND(HOUR(IFERROR(VLOOKUP($A414&amp;TEXT(H$3,"dd/mm/yyyy")&amp;$D$2,tbReporteAsistencia[[#All],[SerialDeBusqueda]:[FechaRegistro]],3,FALSE),""))=HOUR($D$1),MINUTE(IFERROR(VLOOKUP($A414&amp;TEXT(H$3,"dd/mm/yyyy")&amp;$D$2,tbReporteAsistencia[[#All],[SerialDeBusqueda]:[FechaRegistro]],3,FALSE),""))&gt;MINUTE($D$1)),IFERROR(VLOOKUP($A414&amp;TEXT(H$3,"dd/mm/yyyy")&amp;$D$2,tbReporteAsistencia[[#All],[SerialDeBusqueda]:[FechaRegistro]],3,FALSE),"")-$D$1,""),"")</f>
        <v/>
      </c>
      <c r="I414" s="30" t="str">
        <f>IFERROR(IF(AND(HOUR(IFERROR(VLOOKUP($A414&amp;TEXT(I$3,"dd/mm/yyyy")&amp;$D$2,tbReporteAsistencia[[#All],[SerialDeBusqueda]:[FechaRegistro]],3,FALSE),""))=HOUR($D$1),MINUTE(IFERROR(VLOOKUP($A414&amp;TEXT(I$3,"dd/mm/yyyy")&amp;$D$2,tbReporteAsistencia[[#All],[SerialDeBusqueda]:[FechaRegistro]],3,FALSE),""))&gt;MINUTE($D$1)),IFERROR(VLOOKUP($A414&amp;TEXT(I$3,"dd/mm/yyyy")&amp;$D$2,tbReporteAsistencia[[#All],[SerialDeBusqueda]:[FechaRegistro]],3,FALSE),"")-$D$1,""),"")</f>
        <v/>
      </c>
      <c r="J414" s="30" t="str">
        <f>IFERROR(IF(AND(HOUR(IFERROR(VLOOKUP($A414&amp;TEXT(J$3,"dd/mm/yyyy")&amp;$D$2,tbReporteAsistencia[[#All],[SerialDeBusqueda]:[FechaRegistro]],3,FALSE),""))=HOUR($D$1),MINUTE(IFERROR(VLOOKUP($A414&amp;TEXT(J$3,"dd/mm/yyyy")&amp;$D$2,tbReporteAsistencia[[#All],[SerialDeBusqueda]:[FechaRegistro]],3,FALSE),""))&gt;MINUTE($D$1)),IFERROR(VLOOKUP($A414&amp;TEXT(J$3,"dd/mm/yyyy")&amp;$D$2,tbReporteAsistencia[[#All],[SerialDeBusqueda]:[FechaRegistro]],3,FALSE),"")-$D$1,""),"")</f>
        <v/>
      </c>
      <c r="K414" s="30" t="str">
        <f>IFERROR(IF(AND(HOUR(IFERROR(VLOOKUP($A414&amp;TEXT(K$3,"dd/mm/yyyy")&amp;$D$2,tbReporteAsistencia[[#All],[SerialDeBusqueda]:[FechaRegistro]],3,FALSE),""))=HOUR($D$1),MINUTE(IFERROR(VLOOKUP($A414&amp;TEXT(K$3,"dd/mm/yyyy")&amp;$D$2,tbReporteAsistencia[[#All],[SerialDeBusqueda]:[FechaRegistro]],3,FALSE),""))&gt;MINUTE($D$1)),IFERROR(VLOOKUP($A414&amp;TEXT(K$3,"dd/mm/yyyy")&amp;$D$2,tbReporteAsistencia[[#All],[SerialDeBusqueda]:[FechaRegistro]],3,FALSE),"")-$D$1,""),"")</f>
        <v/>
      </c>
      <c r="L414" s="30" t="str">
        <f>IFERROR(IF(AND(HOUR(IFERROR(VLOOKUP($A414&amp;TEXT(L$3,"dd/mm/yyyy")&amp;$D$2,tbReporteAsistencia[[#All],[SerialDeBusqueda]:[FechaRegistro]],3,FALSE),""))=HOUR($D$1),MINUTE(IFERROR(VLOOKUP($A414&amp;TEXT(L$3,"dd/mm/yyyy")&amp;$D$2,tbReporteAsistencia[[#All],[SerialDeBusqueda]:[FechaRegistro]],3,FALSE),""))&gt;MINUTE($D$1)),IFERROR(VLOOKUP($A414&amp;TEXT(L$3,"dd/mm/yyyy")&amp;$D$2,tbReporteAsistencia[[#All],[SerialDeBusqueda]:[FechaRegistro]],3,FALSE),"")-$D$1,""),"")</f>
        <v/>
      </c>
      <c r="M414" s="30" t="str">
        <f>IFERROR(IF(AND(HOUR(IFERROR(VLOOKUP($A414&amp;TEXT(M$3,"dd/mm/yyyy")&amp;$D$2,tbReporteAsistencia[[#All],[SerialDeBusqueda]:[FechaRegistro]],3,FALSE),""))=HOUR($D$1),MINUTE(IFERROR(VLOOKUP($A414&amp;TEXT(M$3,"dd/mm/yyyy")&amp;$D$2,tbReporteAsistencia[[#All],[SerialDeBusqueda]:[FechaRegistro]],3,FALSE),""))&gt;MINUTE($D$1)),IFERROR(VLOOKUP($A414&amp;TEXT(M$3,"dd/mm/yyyy")&amp;$D$2,tbReporteAsistencia[[#All],[SerialDeBusqueda]:[FechaRegistro]],3,FALSE),"")-$D$1,""),"")</f>
        <v/>
      </c>
      <c r="N414" s="30" t="str">
        <f>IFERROR(IF(AND(HOUR(IFERROR(VLOOKUP($A414&amp;TEXT(N$3,"dd/mm/yyyy")&amp;$D$2,tbReporteAsistencia[[#All],[SerialDeBusqueda]:[FechaRegistro]],3,FALSE),""))=HOUR($D$1),MINUTE(IFERROR(VLOOKUP($A414&amp;TEXT(N$3,"dd/mm/yyyy")&amp;$D$2,tbReporteAsistencia[[#All],[SerialDeBusqueda]:[FechaRegistro]],3,FALSE),""))&gt;MINUTE($D$1)),IFERROR(VLOOKUP($A414&amp;TEXT(N$3,"dd/mm/yyyy")&amp;$D$2,tbReporteAsistencia[[#All],[SerialDeBusqueda]:[FechaRegistro]],3,FALSE),"")-$D$1,""),"")</f>
        <v/>
      </c>
      <c r="O414" s="30" t="str">
        <f>IFERROR(IF(AND(HOUR(IFERROR(VLOOKUP($A414&amp;TEXT(O$3,"dd/mm/yyyy")&amp;$D$2,tbReporteAsistencia[[#All],[SerialDeBusqueda]:[FechaRegistro]],3,FALSE),""))=HOUR($D$1),MINUTE(IFERROR(VLOOKUP($A414&amp;TEXT(O$3,"dd/mm/yyyy")&amp;$D$2,tbReporteAsistencia[[#All],[SerialDeBusqueda]:[FechaRegistro]],3,FALSE),""))&gt;MINUTE($D$1)),IFERROR(VLOOKUP($A414&amp;TEXT(O$3,"dd/mm/yyyy")&amp;$D$2,tbReporteAsistencia[[#All],[SerialDeBusqueda]:[FechaRegistro]],3,FALSE),"")-$D$1,""),"")</f>
        <v/>
      </c>
      <c r="P414" s="30" t="str">
        <f>IFERROR(IF(AND(HOUR(IFERROR(VLOOKUP($A414&amp;TEXT(P$3,"dd/mm/yyyy")&amp;$D$2,tbReporteAsistencia[[#All],[SerialDeBusqueda]:[FechaRegistro]],3,FALSE),""))=HOUR($D$1),MINUTE(IFERROR(VLOOKUP($A414&amp;TEXT(P$3,"dd/mm/yyyy")&amp;$D$2,tbReporteAsistencia[[#All],[SerialDeBusqueda]:[FechaRegistro]],3,FALSE),""))&gt;MINUTE($D$1)),IFERROR(VLOOKUP($A414&amp;TEXT(P$3,"dd/mm/yyyy")&amp;$D$2,tbReporteAsistencia[[#All],[SerialDeBusqueda]:[FechaRegistro]],3,FALSE),"")-$D$1,""),"")</f>
        <v/>
      </c>
      <c r="Q414" s="30" t="str">
        <f>IFERROR(IF(AND(HOUR(IFERROR(VLOOKUP($A414&amp;TEXT(Q$3,"dd/mm/yyyy")&amp;$D$2,tbReporteAsistencia[[#All],[SerialDeBusqueda]:[FechaRegistro]],3,FALSE),""))=HOUR($D$1),MINUTE(IFERROR(VLOOKUP($A414&amp;TEXT(Q$3,"dd/mm/yyyy")&amp;$D$2,tbReporteAsistencia[[#All],[SerialDeBusqueda]:[FechaRegistro]],3,FALSE),""))&gt;MINUTE($D$1)),IFERROR(VLOOKUP($A414&amp;TEXT(Q$3,"dd/mm/yyyy")&amp;$D$2,tbReporteAsistencia[[#All],[SerialDeBusqueda]:[FechaRegistro]],3,FALSE),"")-$D$1,""),"")</f>
        <v/>
      </c>
      <c r="R414" s="30" t="str">
        <f>IFERROR(IF(AND(HOUR(IFERROR(VLOOKUP($A414&amp;TEXT(R$3,"dd/mm/yyyy")&amp;$D$2,tbReporteAsistencia[[#All],[SerialDeBusqueda]:[FechaRegistro]],3,FALSE),""))=HOUR($D$1),MINUTE(IFERROR(VLOOKUP($A414&amp;TEXT(R$3,"dd/mm/yyyy")&amp;$D$2,tbReporteAsistencia[[#All],[SerialDeBusqueda]:[FechaRegistro]],3,FALSE),""))&gt;MINUTE($D$1)),IFERROR(VLOOKUP($A414&amp;TEXT(R$3,"dd/mm/yyyy")&amp;$D$2,tbReporteAsistencia[[#All],[SerialDeBusqueda]:[FechaRegistro]],3,FALSE),"")-$D$1,""),"")</f>
        <v/>
      </c>
      <c r="S414" s="30" t="str">
        <f>IFERROR(IF(AND(HOUR(IFERROR(VLOOKUP($A414&amp;TEXT(S$3,"dd/mm/yyyy")&amp;$D$2,tbReporteAsistencia[[#All],[SerialDeBusqueda]:[FechaRegistro]],3,FALSE),""))=HOUR($D$1),MINUTE(IFERROR(VLOOKUP($A414&amp;TEXT(S$3,"dd/mm/yyyy")&amp;$D$2,tbReporteAsistencia[[#All],[SerialDeBusqueda]:[FechaRegistro]],3,FALSE),""))&gt;MINUTE($D$1)),IFERROR(VLOOKUP($A414&amp;TEXT(S$3,"dd/mm/yyyy")&amp;$D$2,tbReporteAsistencia[[#All],[SerialDeBusqueda]:[FechaRegistro]],3,FALSE),"")-$D$1,""),"")</f>
        <v/>
      </c>
    </row>
    <row r="415" spans="1:19">
      <c r="A415" s="8">
        <f>Plantilla!A416</f>
        <v>0</v>
      </c>
      <c r="B415" s="8">
        <f>Plantilla!B416</f>
        <v>0</v>
      </c>
      <c r="C415" s="8">
        <f>Plantilla!C416</f>
        <v>0</v>
      </c>
      <c r="D415" s="30" t="str">
        <f>IFERROR(IF(AND(HOUR(IFERROR(VLOOKUP($A415&amp;TEXT(D$3,"dd/mm/yyyy")&amp;$D$2,tbReporteAsistencia[[#All],[SerialDeBusqueda]:[FechaRegistro]],3,FALSE),""))=HOUR($D$1),MINUTE(IFERROR(VLOOKUP($A415&amp;TEXT(D$3,"dd/mm/yyyy")&amp;$D$2,tbReporteAsistencia[[#All],[SerialDeBusqueda]:[FechaRegistro]],3,FALSE),""))&gt;MINUTE($D$1)),IFERROR(VLOOKUP($A415&amp;TEXT(D$3,"dd/mm/yyyy")&amp;$D$2,tbReporteAsistencia[[#All],[SerialDeBusqueda]:[FechaRegistro]],3,FALSE),"")-$D$1,""),"")</f>
        <v/>
      </c>
      <c r="E415" s="30" t="str">
        <f>IFERROR(IF(AND(HOUR(IFERROR(VLOOKUP($A415&amp;TEXT(E$3,"dd/mm/yyyy")&amp;$D$2,tbReporteAsistencia[[#All],[SerialDeBusqueda]:[FechaRegistro]],3,FALSE),""))=HOUR($D$1),MINUTE(IFERROR(VLOOKUP($A415&amp;TEXT(E$3,"dd/mm/yyyy")&amp;$D$2,tbReporteAsistencia[[#All],[SerialDeBusqueda]:[FechaRegistro]],3,FALSE),""))&gt;MINUTE($D$1)),IFERROR(VLOOKUP($A415&amp;TEXT(E$3,"dd/mm/yyyy")&amp;$D$2,tbReporteAsistencia[[#All],[SerialDeBusqueda]:[FechaRegistro]],3,FALSE),"")-$D$1,""),"")</f>
        <v/>
      </c>
      <c r="F415" s="30" t="str">
        <f>IFERROR(IF(AND(HOUR(IFERROR(VLOOKUP($A415&amp;TEXT(F$3,"dd/mm/yyyy")&amp;$D$2,tbReporteAsistencia[[#All],[SerialDeBusqueda]:[FechaRegistro]],3,FALSE),""))=HOUR($D$1),MINUTE(IFERROR(VLOOKUP($A415&amp;TEXT(F$3,"dd/mm/yyyy")&amp;$D$2,tbReporteAsistencia[[#All],[SerialDeBusqueda]:[FechaRegistro]],3,FALSE),""))&gt;MINUTE($D$1)),IFERROR(VLOOKUP($A415&amp;TEXT(F$3,"dd/mm/yyyy")&amp;$D$2,tbReporteAsistencia[[#All],[SerialDeBusqueda]:[FechaRegistro]],3,FALSE),"")-$D$1,""),"")</f>
        <v/>
      </c>
      <c r="G415" s="30" t="str">
        <f>IFERROR(IF(AND(HOUR(IFERROR(VLOOKUP($A415&amp;TEXT(G$3,"dd/mm/yyyy")&amp;$D$2,tbReporteAsistencia[[#All],[SerialDeBusqueda]:[FechaRegistro]],3,FALSE),""))=HOUR($D$1),MINUTE(IFERROR(VLOOKUP($A415&amp;TEXT(G$3,"dd/mm/yyyy")&amp;$D$2,tbReporteAsistencia[[#All],[SerialDeBusqueda]:[FechaRegistro]],3,FALSE),""))&gt;MINUTE($D$1)),IFERROR(VLOOKUP($A415&amp;TEXT(G$3,"dd/mm/yyyy")&amp;$D$2,tbReporteAsistencia[[#All],[SerialDeBusqueda]:[FechaRegistro]],3,FALSE),"")-$D$1,""),"")</f>
        <v/>
      </c>
      <c r="H415" s="30" t="str">
        <f>IFERROR(IF(AND(HOUR(IFERROR(VLOOKUP($A415&amp;TEXT(H$3,"dd/mm/yyyy")&amp;$D$2,tbReporteAsistencia[[#All],[SerialDeBusqueda]:[FechaRegistro]],3,FALSE),""))=HOUR($D$1),MINUTE(IFERROR(VLOOKUP($A415&amp;TEXT(H$3,"dd/mm/yyyy")&amp;$D$2,tbReporteAsistencia[[#All],[SerialDeBusqueda]:[FechaRegistro]],3,FALSE),""))&gt;MINUTE($D$1)),IFERROR(VLOOKUP($A415&amp;TEXT(H$3,"dd/mm/yyyy")&amp;$D$2,tbReporteAsistencia[[#All],[SerialDeBusqueda]:[FechaRegistro]],3,FALSE),"")-$D$1,""),"")</f>
        <v/>
      </c>
      <c r="I415" s="30" t="str">
        <f>IFERROR(IF(AND(HOUR(IFERROR(VLOOKUP($A415&amp;TEXT(I$3,"dd/mm/yyyy")&amp;$D$2,tbReporteAsistencia[[#All],[SerialDeBusqueda]:[FechaRegistro]],3,FALSE),""))=HOUR($D$1),MINUTE(IFERROR(VLOOKUP($A415&amp;TEXT(I$3,"dd/mm/yyyy")&amp;$D$2,tbReporteAsistencia[[#All],[SerialDeBusqueda]:[FechaRegistro]],3,FALSE),""))&gt;MINUTE($D$1)),IFERROR(VLOOKUP($A415&amp;TEXT(I$3,"dd/mm/yyyy")&amp;$D$2,tbReporteAsistencia[[#All],[SerialDeBusqueda]:[FechaRegistro]],3,FALSE),"")-$D$1,""),"")</f>
        <v/>
      </c>
      <c r="J415" s="30" t="str">
        <f>IFERROR(IF(AND(HOUR(IFERROR(VLOOKUP($A415&amp;TEXT(J$3,"dd/mm/yyyy")&amp;$D$2,tbReporteAsistencia[[#All],[SerialDeBusqueda]:[FechaRegistro]],3,FALSE),""))=HOUR($D$1),MINUTE(IFERROR(VLOOKUP($A415&amp;TEXT(J$3,"dd/mm/yyyy")&amp;$D$2,tbReporteAsistencia[[#All],[SerialDeBusqueda]:[FechaRegistro]],3,FALSE),""))&gt;MINUTE($D$1)),IFERROR(VLOOKUP($A415&amp;TEXT(J$3,"dd/mm/yyyy")&amp;$D$2,tbReporteAsistencia[[#All],[SerialDeBusqueda]:[FechaRegistro]],3,FALSE),"")-$D$1,""),"")</f>
        <v/>
      </c>
      <c r="K415" s="30" t="str">
        <f>IFERROR(IF(AND(HOUR(IFERROR(VLOOKUP($A415&amp;TEXT(K$3,"dd/mm/yyyy")&amp;$D$2,tbReporteAsistencia[[#All],[SerialDeBusqueda]:[FechaRegistro]],3,FALSE),""))=HOUR($D$1),MINUTE(IFERROR(VLOOKUP($A415&amp;TEXT(K$3,"dd/mm/yyyy")&amp;$D$2,tbReporteAsistencia[[#All],[SerialDeBusqueda]:[FechaRegistro]],3,FALSE),""))&gt;MINUTE($D$1)),IFERROR(VLOOKUP($A415&amp;TEXT(K$3,"dd/mm/yyyy")&amp;$D$2,tbReporteAsistencia[[#All],[SerialDeBusqueda]:[FechaRegistro]],3,FALSE),"")-$D$1,""),"")</f>
        <v/>
      </c>
      <c r="L415" s="30" t="str">
        <f>IFERROR(IF(AND(HOUR(IFERROR(VLOOKUP($A415&amp;TEXT(L$3,"dd/mm/yyyy")&amp;$D$2,tbReporteAsistencia[[#All],[SerialDeBusqueda]:[FechaRegistro]],3,FALSE),""))=HOUR($D$1),MINUTE(IFERROR(VLOOKUP($A415&amp;TEXT(L$3,"dd/mm/yyyy")&amp;$D$2,tbReporteAsistencia[[#All],[SerialDeBusqueda]:[FechaRegistro]],3,FALSE),""))&gt;MINUTE($D$1)),IFERROR(VLOOKUP($A415&amp;TEXT(L$3,"dd/mm/yyyy")&amp;$D$2,tbReporteAsistencia[[#All],[SerialDeBusqueda]:[FechaRegistro]],3,FALSE),"")-$D$1,""),"")</f>
        <v/>
      </c>
      <c r="M415" s="30" t="str">
        <f>IFERROR(IF(AND(HOUR(IFERROR(VLOOKUP($A415&amp;TEXT(M$3,"dd/mm/yyyy")&amp;$D$2,tbReporteAsistencia[[#All],[SerialDeBusqueda]:[FechaRegistro]],3,FALSE),""))=HOUR($D$1),MINUTE(IFERROR(VLOOKUP($A415&amp;TEXT(M$3,"dd/mm/yyyy")&amp;$D$2,tbReporteAsistencia[[#All],[SerialDeBusqueda]:[FechaRegistro]],3,FALSE),""))&gt;MINUTE($D$1)),IFERROR(VLOOKUP($A415&amp;TEXT(M$3,"dd/mm/yyyy")&amp;$D$2,tbReporteAsistencia[[#All],[SerialDeBusqueda]:[FechaRegistro]],3,FALSE),"")-$D$1,""),"")</f>
        <v/>
      </c>
      <c r="N415" s="30" t="str">
        <f>IFERROR(IF(AND(HOUR(IFERROR(VLOOKUP($A415&amp;TEXT(N$3,"dd/mm/yyyy")&amp;$D$2,tbReporteAsistencia[[#All],[SerialDeBusqueda]:[FechaRegistro]],3,FALSE),""))=HOUR($D$1),MINUTE(IFERROR(VLOOKUP($A415&amp;TEXT(N$3,"dd/mm/yyyy")&amp;$D$2,tbReporteAsistencia[[#All],[SerialDeBusqueda]:[FechaRegistro]],3,FALSE),""))&gt;MINUTE($D$1)),IFERROR(VLOOKUP($A415&amp;TEXT(N$3,"dd/mm/yyyy")&amp;$D$2,tbReporteAsistencia[[#All],[SerialDeBusqueda]:[FechaRegistro]],3,FALSE),"")-$D$1,""),"")</f>
        <v/>
      </c>
      <c r="O415" s="30" t="str">
        <f>IFERROR(IF(AND(HOUR(IFERROR(VLOOKUP($A415&amp;TEXT(O$3,"dd/mm/yyyy")&amp;$D$2,tbReporteAsistencia[[#All],[SerialDeBusqueda]:[FechaRegistro]],3,FALSE),""))=HOUR($D$1),MINUTE(IFERROR(VLOOKUP($A415&amp;TEXT(O$3,"dd/mm/yyyy")&amp;$D$2,tbReporteAsistencia[[#All],[SerialDeBusqueda]:[FechaRegistro]],3,FALSE),""))&gt;MINUTE($D$1)),IFERROR(VLOOKUP($A415&amp;TEXT(O$3,"dd/mm/yyyy")&amp;$D$2,tbReporteAsistencia[[#All],[SerialDeBusqueda]:[FechaRegistro]],3,FALSE),"")-$D$1,""),"")</f>
        <v/>
      </c>
      <c r="P415" s="30" t="str">
        <f>IFERROR(IF(AND(HOUR(IFERROR(VLOOKUP($A415&amp;TEXT(P$3,"dd/mm/yyyy")&amp;$D$2,tbReporteAsistencia[[#All],[SerialDeBusqueda]:[FechaRegistro]],3,FALSE),""))=HOUR($D$1),MINUTE(IFERROR(VLOOKUP($A415&amp;TEXT(P$3,"dd/mm/yyyy")&amp;$D$2,tbReporteAsistencia[[#All],[SerialDeBusqueda]:[FechaRegistro]],3,FALSE),""))&gt;MINUTE($D$1)),IFERROR(VLOOKUP($A415&amp;TEXT(P$3,"dd/mm/yyyy")&amp;$D$2,tbReporteAsistencia[[#All],[SerialDeBusqueda]:[FechaRegistro]],3,FALSE),"")-$D$1,""),"")</f>
        <v/>
      </c>
      <c r="Q415" s="30" t="str">
        <f>IFERROR(IF(AND(HOUR(IFERROR(VLOOKUP($A415&amp;TEXT(Q$3,"dd/mm/yyyy")&amp;$D$2,tbReporteAsistencia[[#All],[SerialDeBusqueda]:[FechaRegistro]],3,FALSE),""))=HOUR($D$1),MINUTE(IFERROR(VLOOKUP($A415&amp;TEXT(Q$3,"dd/mm/yyyy")&amp;$D$2,tbReporteAsistencia[[#All],[SerialDeBusqueda]:[FechaRegistro]],3,FALSE),""))&gt;MINUTE($D$1)),IFERROR(VLOOKUP($A415&amp;TEXT(Q$3,"dd/mm/yyyy")&amp;$D$2,tbReporteAsistencia[[#All],[SerialDeBusqueda]:[FechaRegistro]],3,FALSE),"")-$D$1,""),"")</f>
        <v/>
      </c>
      <c r="R415" s="30" t="str">
        <f>IFERROR(IF(AND(HOUR(IFERROR(VLOOKUP($A415&amp;TEXT(R$3,"dd/mm/yyyy")&amp;$D$2,tbReporteAsistencia[[#All],[SerialDeBusqueda]:[FechaRegistro]],3,FALSE),""))=HOUR($D$1),MINUTE(IFERROR(VLOOKUP($A415&amp;TEXT(R$3,"dd/mm/yyyy")&amp;$D$2,tbReporteAsistencia[[#All],[SerialDeBusqueda]:[FechaRegistro]],3,FALSE),""))&gt;MINUTE($D$1)),IFERROR(VLOOKUP($A415&amp;TEXT(R$3,"dd/mm/yyyy")&amp;$D$2,tbReporteAsistencia[[#All],[SerialDeBusqueda]:[FechaRegistro]],3,FALSE),"")-$D$1,""),"")</f>
        <v/>
      </c>
      <c r="S415" s="30" t="str">
        <f>IFERROR(IF(AND(HOUR(IFERROR(VLOOKUP($A415&amp;TEXT(S$3,"dd/mm/yyyy")&amp;$D$2,tbReporteAsistencia[[#All],[SerialDeBusqueda]:[FechaRegistro]],3,FALSE),""))=HOUR($D$1),MINUTE(IFERROR(VLOOKUP($A415&amp;TEXT(S$3,"dd/mm/yyyy")&amp;$D$2,tbReporteAsistencia[[#All],[SerialDeBusqueda]:[FechaRegistro]],3,FALSE),""))&gt;MINUTE($D$1)),IFERROR(VLOOKUP($A415&amp;TEXT(S$3,"dd/mm/yyyy")&amp;$D$2,tbReporteAsistencia[[#All],[SerialDeBusqueda]:[FechaRegistro]],3,FALSE),"")-$D$1,""),"")</f>
        <v/>
      </c>
    </row>
    <row r="416" spans="1:19">
      <c r="A416" s="8">
        <f>Plantilla!A417</f>
        <v>0</v>
      </c>
      <c r="B416" s="8">
        <f>Plantilla!B417</f>
        <v>0</v>
      </c>
      <c r="C416" s="8">
        <f>Plantilla!C417</f>
        <v>0</v>
      </c>
      <c r="D416" s="30" t="str">
        <f>IFERROR(IF(AND(HOUR(IFERROR(VLOOKUP($A416&amp;TEXT(D$3,"dd/mm/yyyy")&amp;$D$2,tbReporteAsistencia[[#All],[SerialDeBusqueda]:[FechaRegistro]],3,FALSE),""))=HOUR($D$1),MINUTE(IFERROR(VLOOKUP($A416&amp;TEXT(D$3,"dd/mm/yyyy")&amp;$D$2,tbReporteAsistencia[[#All],[SerialDeBusqueda]:[FechaRegistro]],3,FALSE),""))&gt;MINUTE($D$1)),IFERROR(VLOOKUP($A416&amp;TEXT(D$3,"dd/mm/yyyy")&amp;$D$2,tbReporteAsistencia[[#All],[SerialDeBusqueda]:[FechaRegistro]],3,FALSE),"")-$D$1,""),"")</f>
        <v/>
      </c>
      <c r="E416" s="30" t="str">
        <f>IFERROR(IF(AND(HOUR(IFERROR(VLOOKUP($A416&amp;TEXT(E$3,"dd/mm/yyyy")&amp;$D$2,tbReporteAsistencia[[#All],[SerialDeBusqueda]:[FechaRegistro]],3,FALSE),""))=HOUR($D$1),MINUTE(IFERROR(VLOOKUP($A416&amp;TEXT(E$3,"dd/mm/yyyy")&amp;$D$2,tbReporteAsistencia[[#All],[SerialDeBusqueda]:[FechaRegistro]],3,FALSE),""))&gt;MINUTE($D$1)),IFERROR(VLOOKUP($A416&amp;TEXT(E$3,"dd/mm/yyyy")&amp;$D$2,tbReporteAsistencia[[#All],[SerialDeBusqueda]:[FechaRegistro]],3,FALSE),"")-$D$1,""),"")</f>
        <v/>
      </c>
      <c r="F416" s="30" t="str">
        <f>IFERROR(IF(AND(HOUR(IFERROR(VLOOKUP($A416&amp;TEXT(F$3,"dd/mm/yyyy")&amp;$D$2,tbReporteAsistencia[[#All],[SerialDeBusqueda]:[FechaRegistro]],3,FALSE),""))=HOUR($D$1),MINUTE(IFERROR(VLOOKUP($A416&amp;TEXT(F$3,"dd/mm/yyyy")&amp;$D$2,tbReporteAsistencia[[#All],[SerialDeBusqueda]:[FechaRegistro]],3,FALSE),""))&gt;MINUTE($D$1)),IFERROR(VLOOKUP($A416&amp;TEXT(F$3,"dd/mm/yyyy")&amp;$D$2,tbReporteAsistencia[[#All],[SerialDeBusqueda]:[FechaRegistro]],3,FALSE),"")-$D$1,""),"")</f>
        <v/>
      </c>
      <c r="G416" s="30" t="str">
        <f>IFERROR(IF(AND(HOUR(IFERROR(VLOOKUP($A416&amp;TEXT(G$3,"dd/mm/yyyy")&amp;$D$2,tbReporteAsistencia[[#All],[SerialDeBusqueda]:[FechaRegistro]],3,FALSE),""))=HOUR($D$1),MINUTE(IFERROR(VLOOKUP($A416&amp;TEXT(G$3,"dd/mm/yyyy")&amp;$D$2,tbReporteAsistencia[[#All],[SerialDeBusqueda]:[FechaRegistro]],3,FALSE),""))&gt;MINUTE($D$1)),IFERROR(VLOOKUP($A416&amp;TEXT(G$3,"dd/mm/yyyy")&amp;$D$2,tbReporteAsistencia[[#All],[SerialDeBusqueda]:[FechaRegistro]],3,FALSE),"")-$D$1,""),"")</f>
        <v/>
      </c>
      <c r="H416" s="30" t="str">
        <f>IFERROR(IF(AND(HOUR(IFERROR(VLOOKUP($A416&amp;TEXT(H$3,"dd/mm/yyyy")&amp;$D$2,tbReporteAsistencia[[#All],[SerialDeBusqueda]:[FechaRegistro]],3,FALSE),""))=HOUR($D$1),MINUTE(IFERROR(VLOOKUP($A416&amp;TEXT(H$3,"dd/mm/yyyy")&amp;$D$2,tbReporteAsistencia[[#All],[SerialDeBusqueda]:[FechaRegistro]],3,FALSE),""))&gt;MINUTE($D$1)),IFERROR(VLOOKUP($A416&amp;TEXT(H$3,"dd/mm/yyyy")&amp;$D$2,tbReporteAsistencia[[#All],[SerialDeBusqueda]:[FechaRegistro]],3,FALSE),"")-$D$1,""),"")</f>
        <v/>
      </c>
      <c r="I416" s="30" t="str">
        <f>IFERROR(IF(AND(HOUR(IFERROR(VLOOKUP($A416&amp;TEXT(I$3,"dd/mm/yyyy")&amp;$D$2,tbReporteAsistencia[[#All],[SerialDeBusqueda]:[FechaRegistro]],3,FALSE),""))=HOUR($D$1),MINUTE(IFERROR(VLOOKUP($A416&amp;TEXT(I$3,"dd/mm/yyyy")&amp;$D$2,tbReporteAsistencia[[#All],[SerialDeBusqueda]:[FechaRegistro]],3,FALSE),""))&gt;MINUTE($D$1)),IFERROR(VLOOKUP($A416&amp;TEXT(I$3,"dd/mm/yyyy")&amp;$D$2,tbReporteAsistencia[[#All],[SerialDeBusqueda]:[FechaRegistro]],3,FALSE),"")-$D$1,""),"")</f>
        <v/>
      </c>
      <c r="J416" s="30" t="str">
        <f>IFERROR(IF(AND(HOUR(IFERROR(VLOOKUP($A416&amp;TEXT(J$3,"dd/mm/yyyy")&amp;$D$2,tbReporteAsistencia[[#All],[SerialDeBusqueda]:[FechaRegistro]],3,FALSE),""))=HOUR($D$1),MINUTE(IFERROR(VLOOKUP($A416&amp;TEXT(J$3,"dd/mm/yyyy")&amp;$D$2,tbReporteAsistencia[[#All],[SerialDeBusqueda]:[FechaRegistro]],3,FALSE),""))&gt;MINUTE($D$1)),IFERROR(VLOOKUP($A416&amp;TEXT(J$3,"dd/mm/yyyy")&amp;$D$2,tbReporteAsistencia[[#All],[SerialDeBusqueda]:[FechaRegistro]],3,FALSE),"")-$D$1,""),"")</f>
        <v/>
      </c>
      <c r="K416" s="30" t="str">
        <f>IFERROR(IF(AND(HOUR(IFERROR(VLOOKUP($A416&amp;TEXT(K$3,"dd/mm/yyyy")&amp;$D$2,tbReporteAsistencia[[#All],[SerialDeBusqueda]:[FechaRegistro]],3,FALSE),""))=HOUR($D$1),MINUTE(IFERROR(VLOOKUP($A416&amp;TEXT(K$3,"dd/mm/yyyy")&amp;$D$2,tbReporteAsistencia[[#All],[SerialDeBusqueda]:[FechaRegistro]],3,FALSE),""))&gt;MINUTE($D$1)),IFERROR(VLOOKUP($A416&amp;TEXT(K$3,"dd/mm/yyyy")&amp;$D$2,tbReporteAsistencia[[#All],[SerialDeBusqueda]:[FechaRegistro]],3,FALSE),"")-$D$1,""),"")</f>
        <v/>
      </c>
      <c r="L416" s="30" t="str">
        <f>IFERROR(IF(AND(HOUR(IFERROR(VLOOKUP($A416&amp;TEXT(L$3,"dd/mm/yyyy")&amp;$D$2,tbReporteAsistencia[[#All],[SerialDeBusqueda]:[FechaRegistro]],3,FALSE),""))=HOUR($D$1),MINUTE(IFERROR(VLOOKUP($A416&amp;TEXT(L$3,"dd/mm/yyyy")&amp;$D$2,tbReporteAsistencia[[#All],[SerialDeBusqueda]:[FechaRegistro]],3,FALSE),""))&gt;MINUTE($D$1)),IFERROR(VLOOKUP($A416&amp;TEXT(L$3,"dd/mm/yyyy")&amp;$D$2,tbReporteAsistencia[[#All],[SerialDeBusqueda]:[FechaRegistro]],3,FALSE),"")-$D$1,""),"")</f>
        <v/>
      </c>
      <c r="M416" s="30" t="str">
        <f>IFERROR(IF(AND(HOUR(IFERROR(VLOOKUP($A416&amp;TEXT(M$3,"dd/mm/yyyy")&amp;$D$2,tbReporteAsistencia[[#All],[SerialDeBusqueda]:[FechaRegistro]],3,FALSE),""))=HOUR($D$1),MINUTE(IFERROR(VLOOKUP($A416&amp;TEXT(M$3,"dd/mm/yyyy")&amp;$D$2,tbReporteAsistencia[[#All],[SerialDeBusqueda]:[FechaRegistro]],3,FALSE),""))&gt;MINUTE($D$1)),IFERROR(VLOOKUP($A416&amp;TEXT(M$3,"dd/mm/yyyy")&amp;$D$2,tbReporteAsistencia[[#All],[SerialDeBusqueda]:[FechaRegistro]],3,FALSE),"")-$D$1,""),"")</f>
        <v/>
      </c>
      <c r="N416" s="30" t="str">
        <f>IFERROR(IF(AND(HOUR(IFERROR(VLOOKUP($A416&amp;TEXT(N$3,"dd/mm/yyyy")&amp;$D$2,tbReporteAsistencia[[#All],[SerialDeBusqueda]:[FechaRegistro]],3,FALSE),""))=HOUR($D$1),MINUTE(IFERROR(VLOOKUP($A416&amp;TEXT(N$3,"dd/mm/yyyy")&amp;$D$2,tbReporteAsistencia[[#All],[SerialDeBusqueda]:[FechaRegistro]],3,FALSE),""))&gt;MINUTE($D$1)),IFERROR(VLOOKUP($A416&amp;TEXT(N$3,"dd/mm/yyyy")&amp;$D$2,tbReporteAsistencia[[#All],[SerialDeBusqueda]:[FechaRegistro]],3,FALSE),"")-$D$1,""),"")</f>
        <v/>
      </c>
      <c r="O416" s="30" t="str">
        <f>IFERROR(IF(AND(HOUR(IFERROR(VLOOKUP($A416&amp;TEXT(O$3,"dd/mm/yyyy")&amp;$D$2,tbReporteAsistencia[[#All],[SerialDeBusqueda]:[FechaRegistro]],3,FALSE),""))=HOUR($D$1),MINUTE(IFERROR(VLOOKUP($A416&amp;TEXT(O$3,"dd/mm/yyyy")&amp;$D$2,tbReporteAsistencia[[#All],[SerialDeBusqueda]:[FechaRegistro]],3,FALSE),""))&gt;MINUTE($D$1)),IFERROR(VLOOKUP($A416&amp;TEXT(O$3,"dd/mm/yyyy")&amp;$D$2,tbReporteAsistencia[[#All],[SerialDeBusqueda]:[FechaRegistro]],3,FALSE),"")-$D$1,""),"")</f>
        <v/>
      </c>
      <c r="P416" s="30" t="str">
        <f>IFERROR(IF(AND(HOUR(IFERROR(VLOOKUP($A416&amp;TEXT(P$3,"dd/mm/yyyy")&amp;$D$2,tbReporteAsistencia[[#All],[SerialDeBusqueda]:[FechaRegistro]],3,FALSE),""))=HOUR($D$1),MINUTE(IFERROR(VLOOKUP($A416&amp;TEXT(P$3,"dd/mm/yyyy")&amp;$D$2,tbReporteAsistencia[[#All],[SerialDeBusqueda]:[FechaRegistro]],3,FALSE),""))&gt;MINUTE($D$1)),IFERROR(VLOOKUP($A416&amp;TEXT(P$3,"dd/mm/yyyy")&amp;$D$2,tbReporteAsistencia[[#All],[SerialDeBusqueda]:[FechaRegistro]],3,FALSE),"")-$D$1,""),"")</f>
        <v/>
      </c>
      <c r="Q416" s="30" t="str">
        <f>IFERROR(IF(AND(HOUR(IFERROR(VLOOKUP($A416&amp;TEXT(Q$3,"dd/mm/yyyy")&amp;$D$2,tbReporteAsistencia[[#All],[SerialDeBusqueda]:[FechaRegistro]],3,FALSE),""))=HOUR($D$1),MINUTE(IFERROR(VLOOKUP($A416&amp;TEXT(Q$3,"dd/mm/yyyy")&amp;$D$2,tbReporteAsistencia[[#All],[SerialDeBusqueda]:[FechaRegistro]],3,FALSE),""))&gt;MINUTE($D$1)),IFERROR(VLOOKUP($A416&amp;TEXT(Q$3,"dd/mm/yyyy")&amp;$D$2,tbReporteAsistencia[[#All],[SerialDeBusqueda]:[FechaRegistro]],3,FALSE),"")-$D$1,""),"")</f>
        <v/>
      </c>
      <c r="R416" s="30" t="str">
        <f>IFERROR(IF(AND(HOUR(IFERROR(VLOOKUP($A416&amp;TEXT(R$3,"dd/mm/yyyy")&amp;$D$2,tbReporteAsistencia[[#All],[SerialDeBusqueda]:[FechaRegistro]],3,FALSE),""))=HOUR($D$1),MINUTE(IFERROR(VLOOKUP($A416&amp;TEXT(R$3,"dd/mm/yyyy")&amp;$D$2,tbReporteAsistencia[[#All],[SerialDeBusqueda]:[FechaRegistro]],3,FALSE),""))&gt;MINUTE($D$1)),IFERROR(VLOOKUP($A416&amp;TEXT(R$3,"dd/mm/yyyy")&amp;$D$2,tbReporteAsistencia[[#All],[SerialDeBusqueda]:[FechaRegistro]],3,FALSE),"")-$D$1,""),"")</f>
        <v/>
      </c>
      <c r="S416" s="30" t="str">
        <f>IFERROR(IF(AND(HOUR(IFERROR(VLOOKUP($A416&amp;TEXT(S$3,"dd/mm/yyyy")&amp;$D$2,tbReporteAsistencia[[#All],[SerialDeBusqueda]:[FechaRegistro]],3,FALSE),""))=HOUR($D$1),MINUTE(IFERROR(VLOOKUP($A416&amp;TEXT(S$3,"dd/mm/yyyy")&amp;$D$2,tbReporteAsistencia[[#All],[SerialDeBusqueda]:[FechaRegistro]],3,FALSE),""))&gt;MINUTE($D$1)),IFERROR(VLOOKUP($A416&amp;TEXT(S$3,"dd/mm/yyyy")&amp;$D$2,tbReporteAsistencia[[#All],[SerialDeBusqueda]:[FechaRegistro]],3,FALSE),"")-$D$1,""),"")</f>
        <v/>
      </c>
    </row>
    <row r="417" spans="1:19">
      <c r="A417" s="8">
        <f>Plantilla!A418</f>
        <v>0</v>
      </c>
      <c r="B417" s="8">
        <f>Plantilla!B418</f>
        <v>0</v>
      </c>
      <c r="C417" s="8">
        <f>Plantilla!C418</f>
        <v>0</v>
      </c>
      <c r="D417" s="30" t="str">
        <f>IFERROR(IF(AND(HOUR(IFERROR(VLOOKUP($A417&amp;TEXT(D$3,"dd/mm/yyyy")&amp;$D$2,tbReporteAsistencia[[#All],[SerialDeBusqueda]:[FechaRegistro]],3,FALSE),""))=HOUR($D$1),MINUTE(IFERROR(VLOOKUP($A417&amp;TEXT(D$3,"dd/mm/yyyy")&amp;$D$2,tbReporteAsistencia[[#All],[SerialDeBusqueda]:[FechaRegistro]],3,FALSE),""))&gt;MINUTE($D$1)),IFERROR(VLOOKUP($A417&amp;TEXT(D$3,"dd/mm/yyyy")&amp;$D$2,tbReporteAsistencia[[#All],[SerialDeBusqueda]:[FechaRegistro]],3,FALSE),"")-$D$1,""),"")</f>
        <v/>
      </c>
      <c r="E417" s="30" t="str">
        <f>IFERROR(IF(AND(HOUR(IFERROR(VLOOKUP($A417&amp;TEXT(E$3,"dd/mm/yyyy")&amp;$D$2,tbReporteAsistencia[[#All],[SerialDeBusqueda]:[FechaRegistro]],3,FALSE),""))=HOUR($D$1),MINUTE(IFERROR(VLOOKUP($A417&amp;TEXT(E$3,"dd/mm/yyyy")&amp;$D$2,tbReporteAsistencia[[#All],[SerialDeBusqueda]:[FechaRegistro]],3,FALSE),""))&gt;MINUTE($D$1)),IFERROR(VLOOKUP($A417&amp;TEXT(E$3,"dd/mm/yyyy")&amp;$D$2,tbReporteAsistencia[[#All],[SerialDeBusqueda]:[FechaRegistro]],3,FALSE),"")-$D$1,""),"")</f>
        <v/>
      </c>
      <c r="F417" s="30" t="str">
        <f>IFERROR(IF(AND(HOUR(IFERROR(VLOOKUP($A417&amp;TEXT(F$3,"dd/mm/yyyy")&amp;$D$2,tbReporteAsistencia[[#All],[SerialDeBusqueda]:[FechaRegistro]],3,FALSE),""))=HOUR($D$1),MINUTE(IFERROR(VLOOKUP($A417&amp;TEXT(F$3,"dd/mm/yyyy")&amp;$D$2,tbReporteAsistencia[[#All],[SerialDeBusqueda]:[FechaRegistro]],3,FALSE),""))&gt;MINUTE($D$1)),IFERROR(VLOOKUP($A417&amp;TEXT(F$3,"dd/mm/yyyy")&amp;$D$2,tbReporteAsistencia[[#All],[SerialDeBusqueda]:[FechaRegistro]],3,FALSE),"")-$D$1,""),"")</f>
        <v/>
      </c>
      <c r="G417" s="30" t="str">
        <f>IFERROR(IF(AND(HOUR(IFERROR(VLOOKUP($A417&amp;TEXT(G$3,"dd/mm/yyyy")&amp;$D$2,tbReporteAsistencia[[#All],[SerialDeBusqueda]:[FechaRegistro]],3,FALSE),""))=HOUR($D$1),MINUTE(IFERROR(VLOOKUP($A417&amp;TEXT(G$3,"dd/mm/yyyy")&amp;$D$2,tbReporteAsistencia[[#All],[SerialDeBusqueda]:[FechaRegistro]],3,FALSE),""))&gt;MINUTE($D$1)),IFERROR(VLOOKUP($A417&amp;TEXT(G$3,"dd/mm/yyyy")&amp;$D$2,tbReporteAsistencia[[#All],[SerialDeBusqueda]:[FechaRegistro]],3,FALSE),"")-$D$1,""),"")</f>
        <v/>
      </c>
      <c r="H417" s="30" t="str">
        <f>IFERROR(IF(AND(HOUR(IFERROR(VLOOKUP($A417&amp;TEXT(H$3,"dd/mm/yyyy")&amp;$D$2,tbReporteAsistencia[[#All],[SerialDeBusqueda]:[FechaRegistro]],3,FALSE),""))=HOUR($D$1),MINUTE(IFERROR(VLOOKUP($A417&amp;TEXT(H$3,"dd/mm/yyyy")&amp;$D$2,tbReporteAsistencia[[#All],[SerialDeBusqueda]:[FechaRegistro]],3,FALSE),""))&gt;MINUTE($D$1)),IFERROR(VLOOKUP($A417&amp;TEXT(H$3,"dd/mm/yyyy")&amp;$D$2,tbReporteAsistencia[[#All],[SerialDeBusqueda]:[FechaRegistro]],3,FALSE),"")-$D$1,""),"")</f>
        <v/>
      </c>
      <c r="I417" s="30" t="str">
        <f>IFERROR(IF(AND(HOUR(IFERROR(VLOOKUP($A417&amp;TEXT(I$3,"dd/mm/yyyy")&amp;$D$2,tbReporteAsistencia[[#All],[SerialDeBusqueda]:[FechaRegistro]],3,FALSE),""))=HOUR($D$1),MINUTE(IFERROR(VLOOKUP($A417&amp;TEXT(I$3,"dd/mm/yyyy")&amp;$D$2,tbReporteAsistencia[[#All],[SerialDeBusqueda]:[FechaRegistro]],3,FALSE),""))&gt;MINUTE($D$1)),IFERROR(VLOOKUP($A417&amp;TEXT(I$3,"dd/mm/yyyy")&amp;$D$2,tbReporteAsistencia[[#All],[SerialDeBusqueda]:[FechaRegistro]],3,FALSE),"")-$D$1,""),"")</f>
        <v/>
      </c>
      <c r="J417" s="30" t="str">
        <f>IFERROR(IF(AND(HOUR(IFERROR(VLOOKUP($A417&amp;TEXT(J$3,"dd/mm/yyyy")&amp;$D$2,tbReporteAsistencia[[#All],[SerialDeBusqueda]:[FechaRegistro]],3,FALSE),""))=HOUR($D$1),MINUTE(IFERROR(VLOOKUP($A417&amp;TEXT(J$3,"dd/mm/yyyy")&amp;$D$2,tbReporteAsistencia[[#All],[SerialDeBusqueda]:[FechaRegistro]],3,FALSE),""))&gt;MINUTE($D$1)),IFERROR(VLOOKUP($A417&amp;TEXT(J$3,"dd/mm/yyyy")&amp;$D$2,tbReporteAsistencia[[#All],[SerialDeBusqueda]:[FechaRegistro]],3,FALSE),"")-$D$1,""),"")</f>
        <v/>
      </c>
      <c r="K417" s="30" t="str">
        <f>IFERROR(IF(AND(HOUR(IFERROR(VLOOKUP($A417&amp;TEXT(K$3,"dd/mm/yyyy")&amp;$D$2,tbReporteAsistencia[[#All],[SerialDeBusqueda]:[FechaRegistro]],3,FALSE),""))=HOUR($D$1),MINUTE(IFERROR(VLOOKUP($A417&amp;TEXT(K$3,"dd/mm/yyyy")&amp;$D$2,tbReporteAsistencia[[#All],[SerialDeBusqueda]:[FechaRegistro]],3,FALSE),""))&gt;MINUTE($D$1)),IFERROR(VLOOKUP($A417&amp;TEXT(K$3,"dd/mm/yyyy")&amp;$D$2,tbReporteAsistencia[[#All],[SerialDeBusqueda]:[FechaRegistro]],3,FALSE),"")-$D$1,""),"")</f>
        <v/>
      </c>
      <c r="L417" s="30" t="str">
        <f>IFERROR(IF(AND(HOUR(IFERROR(VLOOKUP($A417&amp;TEXT(L$3,"dd/mm/yyyy")&amp;$D$2,tbReporteAsistencia[[#All],[SerialDeBusqueda]:[FechaRegistro]],3,FALSE),""))=HOUR($D$1),MINUTE(IFERROR(VLOOKUP($A417&amp;TEXT(L$3,"dd/mm/yyyy")&amp;$D$2,tbReporteAsistencia[[#All],[SerialDeBusqueda]:[FechaRegistro]],3,FALSE),""))&gt;MINUTE($D$1)),IFERROR(VLOOKUP($A417&amp;TEXT(L$3,"dd/mm/yyyy")&amp;$D$2,tbReporteAsistencia[[#All],[SerialDeBusqueda]:[FechaRegistro]],3,FALSE),"")-$D$1,""),"")</f>
        <v/>
      </c>
      <c r="M417" s="30" t="str">
        <f>IFERROR(IF(AND(HOUR(IFERROR(VLOOKUP($A417&amp;TEXT(M$3,"dd/mm/yyyy")&amp;$D$2,tbReporteAsistencia[[#All],[SerialDeBusqueda]:[FechaRegistro]],3,FALSE),""))=HOUR($D$1),MINUTE(IFERROR(VLOOKUP($A417&amp;TEXT(M$3,"dd/mm/yyyy")&amp;$D$2,tbReporteAsistencia[[#All],[SerialDeBusqueda]:[FechaRegistro]],3,FALSE),""))&gt;MINUTE($D$1)),IFERROR(VLOOKUP($A417&amp;TEXT(M$3,"dd/mm/yyyy")&amp;$D$2,tbReporteAsistencia[[#All],[SerialDeBusqueda]:[FechaRegistro]],3,FALSE),"")-$D$1,""),"")</f>
        <v/>
      </c>
      <c r="N417" s="30" t="str">
        <f>IFERROR(IF(AND(HOUR(IFERROR(VLOOKUP($A417&amp;TEXT(N$3,"dd/mm/yyyy")&amp;$D$2,tbReporteAsistencia[[#All],[SerialDeBusqueda]:[FechaRegistro]],3,FALSE),""))=HOUR($D$1),MINUTE(IFERROR(VLOOKUP($A417&amp;TEXT(N$3,"dd/mm/yyyy")&amp;$D$2,tbReporteAsistencia[[#All],[SerialDeBusqueda]:[FechaRegistro]],3,FALSE),""))&gt;MINUTE($D$1)),IFERROR(VLOOKUP($A417&amp;TEXT(N$3,"dd/mm/yyyy")&amp;$D$2,tbReporteAsistencia[[#All],[SerialDeBusqueda]:[FechaRegistro]],3,FALSE),"")-$D$1,""),"")</f>
        <v/>
      </c>
      <c r="O417" s="30" t="str">
        <f>IFERROR(IF(AND(HOUR(IFERROR(VLOOKUP($A417&amp;TEXT(O$3,"dd/mm/yyyy")&amp;$D$2,tbReporteAsistencia[[#All],[SerialDeBusqueda]:[FechaRegistro]],3,FALSE),""))=HOUR($D$1),MINUTE(IFERROR(VLOOKUP($A417&amp;TEXT(O$3,"dd/mm/yyyy")&amp;$D$2,tbReporteAsistencia[[#All],[SerialDeBusqueda]:[FechaRegistro]],3,FALSE),""))&gt;MINUTE($D$1)),IFERROR(VLOOKUP($A417&amp;TEXT(O$3,"dd/mm/yyyy")&amp;$D$2,tbReporteAsistencia[[#All],[SerialDeBusqueda]:[FechaRegistro]],3,FALSE),"")-$D$1,""),"")</f>
        <v/>
      </c>
      <c r="P417" s="30" t="str">
        <f>IFERROR(IF(AND(HOUR(IFERROR(VLOOKUP($A417&amp;TEXT(P$3,"dd/mm/yyyy")&amp;$D$2,tbReporteAsistencia[[#All],[SerialDeBusqueda]:[FechaRegistro]],3,FALSE),""))=HOUR($D$1),MINUTE(IFERROR(VLOOKUP($A417&amp;TEXT(P$3,"dd/mm/yyyy")&amp;$D$2,tbReporteAsistencia[[#All],[SerialDeBusqueda]:[FechaRegistro]],3,FALSE),""))&gt;MINUTE($D$1)),IFERROR(VLOOKUP($A417&amp;TEXT(P$3,"dd/mm/yyyy")&amp;$D$2,tbReporteAsistencia[[#All],[SerialDeBusqueda]:[FechaRegistro]],3,FALSE),"")-$D$1,""),"")</f>
        <v/>
      </c>
      <c r="Q417" s="30" t="str">
        <f>IFERROR(IF(AND(HOUR(IFERROR(VLOOKUP($A417&amp;TEXT(Q$3,"dd/mm/yyyy")&amp;$D$2,tbReporteAsistencia[[#All],[SerialDeBusqueda]:[FechaRegistro]],3,FALSE),""))=HOUR($D$1),MINUTE(IFERROR(VLOOKUP($A417&amp;TEXT(Q$3,"dd/mm/yyyy")&amp;$D$2,tbReporteAsistencia[[#All],[SerialDeBusqueda]:[FechaRegistro]],3,FALSE),""))&gt;MINUTE($D$1)),IFERROR(VLOOKUP($A417&amp;TEXT(Q$3,"dd/mm/yyyy")&amp;$D$2,tbReporteAsistencia[[#All],[SerialDeBusqueda]:[FechaRegistro]],3,FALSE),"")-$D$1,""),"")</f>
        <v/>
      </c>
      <c r="R417" s="30" t="str">
        <f>IFERROR(IF(AND(HOUR(IFERROR(VLOOKUP($A417&amp;TEXT(R$3,"dd/mm/yyyy")&amp;$D$2,tbReporteAsistencia[[#All],[SerialDeBusqueda]:[FechaRegistro]],3,FALSE),""))=HOUR($D$1),MINUTE(IFERROR(VLOOKUP($A417&amp;TEXT(R$3,"dd/mm/yyyy")&amp;$D$2,tbReporteAsistencia[[#All],[SerialDeBusqueda]:[FechaRegistro]],3,FALSE),""))&gt;MINUTE($D$1)),IFERROR(VLOOKUP($A417&amp;TEXT(R$3,"dd/mm/yyyy")&amp;$D$2,tbReporteAsistencia[[#All],[SerialDeBusqueda]:[FechaRegistro]],3,FALSE),"")-$D$1,""),"")</f>
        <v/>
      </c>
      <c r="S417" s="30" t="str">
        <f>IFERROR(IF(AND(HOUR(IFERROR(VLOOKUP($A417&amp;TEXT(S$3,"dd/mm/yyyy")&amp;$D$2,tbReporteAsistencia[[#All],[SerialDeBusqueda]:[FechaRegistro]],3,FALSE),""))=HOUR($D$1),MINUTE(IFERROR(VLOOKUP($A417&amp;TEXT(S$3,"dd/mm/yyyy")&amp;$D$2,tbReporteAsistencia[[#All],[SerialDeBusqueda]:[FechaRegistro]],3,FALSE),""))&gt;MINUTE($D$1)),IFERROR(VLOOKUP($A417&amp;TEXT(S$3,"dd/mm/yyyy")&amp;$D$2,tbReporteAsistencia[[#All],[SerialDeBusqueda]:[FechaRegistro]],3,FALSE),"")-$D$1,""),"")</f>
        <v/>
      </c>
    </row>
    <row r="418" spans="1:19">
      <c r="A418" s="8">
        <f>Plantilla!A419</f>
        <v>0</v>
      </c>
      <c r="B418" s="8">
        <f>Plantilla!B419</f>
        <v>0</v>
      </c>
      <c r="C418" s="8">
        <f>Plantilla!C419</f>
        <v>0</v>
      </c>
      <c r="D418" s="30" t="str">
        <f>IFERROR(IF(AND(HOUR(IFERROR(VLOOKUP($A418&amp;TEXT(D$3,"dd/mm/yyyy")&amp;$D$2,tbReporteAsistencia[[#All],[SerialDeBusqueda]:[FechaRegistro]],3,FALSE),""))=HOUR($D$1),MINUTE(IFERROR(VLOOKUP($A418&amp;TEXT(D$3,"dd/mm/yyyy")&amp;$D$2,tbReporteAsistencia[[#All],[SerialDeBusqueda]:[FechaRegistro]],3,FALSE),""))&gt;MINUTE($D$1)),IFERROR(VLOOKUP($A418&amp;TEXT(D$3,"dd/mm/yyyy")&amp;$D$2,tbReporteAsistencia[[#All],[SerialDeBusqueda]:[FechaRegistro]],3,FALSE),"")-$D$1,""),"")</f>
        <v/>
      </c>
      <c r="E418" s="30" t="str">
        <f>IFERROR(IF(AND(HOUR(IFERROR(VLOOKUP($A418&amp;TEXT(E$3,"dd/mm/yyyy")&amp;$D$2,tbReporteAsistencia[[#All],[SerialDeBusqueda]:[FechaRegistro]],3,FALSE),""))=HOUR($D$1),MINUTE(IFERROR(VLOOKUP($A418&amp;TEXT(E$3,"dd/mm/yyyy")&amp;$D$2,tbReporteAsistencia[[#All],[SerialDeBusqueda]:[FechaRegistro]],3,FALSE),""))&gt;MINUTE($D$1)),IFERROR(VLOOKUP($A418&amp;TEXT(E$3,"dd/mm/yyyy")&amp;$D$2,tbReporteAsistencia[[#All],[SerialDeBusqueda]:[FechaRegistro]],3,FALSE),"")-$D$1,""),"")</f>
        <v/>
      </c>
      <c r="F418" s="30" t="str">
        <f>IFERROR(IF(AND(HOUR(IFERROR(VLOOKUP($A418&amp;TEXT(F$3,"dd/mm/yyyy")&amp;$D$2,tbReporteAsistencia[[#All],[SerialDeBusqueda]:[FechaRegistro]],3,FALSE),""))=HOUR($D$1),MINUTE(IFERROR(VLOOKUP($A418&amp;TEXT(F$3,"dd/mm/yyyy")&amp;$D$2,tbReporteAsistencia[[#All],[SerialDeBusqueda]:[FechaRegistro]],3,FALSE),""))&gt;MINUTE($D$1)),IFERROR(VLOOKUP($A418&amp;TEXT(F$3,"dd/mm/yyyy")&amp;$D$2,tbReporteAsistencia[[#All],[SerialDeBusqueda]:[FechaRegistro]],3,FALSE),"")-$D$1,""),"")</f>
        <v/>
      </c>
      <c r="G418" s="30" t="str">
        <f>IFERROR(IF(AND(HOUR(IFERROR(VLOOKUP($A418&amp;TEXT(G$3,"dd/mm/yyyy")&amp;$D$2,tbReporteAsistencia[[#All],[SerialDeBusqueda]:[FechaRegistro]],3,FALSE),""))=HOUR($D$1),MINUTE(IFERROR(VLOOKUP($A418&amp;TEXT(G$3,"dd/mm/yyyy")&amp;$D$2,tbReporteAsistencia[[#All],[SerialDeBusqueda]:[FechaRegistro]],3,FALSE),""))&gt;MINUTE($D$1)),IFERROR(VLOOKUP($A418&amp;TEXT(G$3,"dd/mm/yyyy")&amp;$D$2,tbReporteAsistencia[[#All],[SerialDeBusqueda]:[FechaRegistro]],3,FALSE),"")-$D$1,""),"")</f>
        <v/>
      </c>
      <c r="H418" s="30" t="str">
        <f>IFERROR(IF(AND(HOUR(IFERROR(VLOOKUP($A418&amp;TEXT(H$3,"dd/mm/yyyy")&amp;$D$2,tbReporteAsistencia[[#All],[SerialDeBusqueda]:[FechaRegistro]],3,FALSE),""))=HOUR($D$1),MINUTE(IFERROR(VLOOKUP($A418&amp;TEXT(H$3,"dd/mm/yyyy")&amp;$D$2,tbReporteAsistencia[[#All],[SerialDeBusqueda]:[FechaRegistro]],3,FALSE),""))&gt;MINUTE($D$1)),IFERROR(VLOOKUP($A418&amp;TEXT(H$3,"dd/mm/yyyy")&amp;$D$2,tbReporteAsistencia[[#All],[SerialDeBusqueda]:[FechaRegistro]],3,FALSE),"")-$D$1,""),"")</f>
        <v/>
      </c>
      <c r="I418" s="30" t="str">
        <f>IFERROR(IF(AND(HOUR(IFERROR(VLOOKUP($A418&amp;TEXT(I$3,"dd/mm/yyyy")&amp;$D$2,tbReporteAsistencia[[#All],[SerialDeBusqueda]:[FechaRegistro]],3,FALSE),""))=HOUR($D$1),MINUTE(IFERROR(VLOOKUP($A418&amp;TEXT(I$3,"dd/mm/yyyy")&amp;$D$2,tbReporteAsistencia[[#All],[SerialDeBusqueda]:[FechaRegistro]],3,FALSE),""))&gt;MINUTE($D$1)),IFERROR(VLOOKUP($A418&amp;TEXT(I$3,"dd/mm/yyyy")&amp;$D$2,tbReporteAsistencia[[#All],[SerialDeBusqueda]:[FechaRegistro]],3,FALSE),"")-$D$1,""),"")</f>
        <v/>
      </c>
      <c r="J418" s="30" t="str">
        <f>IFERROR(IF(AND(HOUR(IFERROR(VLOOKUP($A418&amp;TEXT(J$3,"dd/mm/yyyy")&amp;$D$2,tbReporteAsistencia[[#All],[SerialDeBusqueda]:[FechaRegistro]],3,FALSE),""))=HOUR($D$1),MINUTE(IFERROR(VLOOKUP($A418&amp;TEXT(J$3,"dd/mm/yyyy")&amp;$D$2,tbReporteAsistencia[[#All],[SerialDeBusqueda]:[FechaRegistro]],3,FALSE),""))&gt;MINUTE($D$1)),IFERROR(VLOOKUP($A418&amp;TEXT(J$3,"dd/mm/yyyy")&amp;$D$2,tbReporteAsistencia[[#All],[SerialDeBusqueda]:[FechaRegistro]],3,FALSE),"")-$D$1,""),"")</f>
        <v/>
      </c>
      <c r="K418" s="30" t="str">
        <f>IFERROR(IF(AND(HOUR(IFERROR(VLOOKUP($A418&amp;TEXT(K$3,"dd/mm/yyyy")&amp;$D$2,tbReporteAsistencia[[#All],[SerialDeBusqueda]:[FechaRegistro]],3,FALSE),""))=HOUR($D$1),MINUTE(IFERROR(VLOOKUP($A418&amp;TEXT(K$3,"dd/mm/yyyy")&amp;$D$2,tbReporteAsistencia[[#All],[SerialDeBusqueda]:[FechaRegistro]],3,FALSE),""))&gt;MINUTE($D$1)),IFERROR(VLOOKUP($A418&amp;TEXT(K$3,"dd/mm/yyyy")&amp;$D$2,tbReporteAsistencia[[#All],[SerialDeBusqueda]:[FechaRegistro]],3,FALSE),"")-$D$1,""),"")</f>
        <v/>
      </c>
      <c r="L418" s="30" t="str">
        <f>IFERROR(IF(AND(HOUR(IFERROR(VLOOKUP($A418&amp;TEXT(L$3,"dd/mm/yyyy")&amp;$D$2,tbReporteAsistencia[[#All],[SerialDeBusqueda]:[FechaRegistro]],3,FALSE),""))=HOUR($D$1),MINUTE(IFERROR(VLOOKUP($A418&amp;TEXT(L$3,"dd/mm/yyyy")&amp;$D$2,tbReporteAsistencia[[#All],[SerialDeBusqueda]:[FechaRegistro]],3,FALSE),""))&gt;MINUTE($D$1)),IFERROR(VLOOKUP($A418&amp;TEXT(L$3,"dd/mm/yyyy")&amp;$D$2,tbReporteAsistencia[[#All],[SerialDeBusqueda]:[FechaRegistro]],3,FALSE),"")-$D$1,""),"")</f>
        <v/>
      </c>
      <c r="M418" s="30" t="str">
        <f>IFERROR(IF(AND(HOUR(IFERROR(VLOOKUP($A418&amp;TEXT(M$3,"dd/mm/yyyy")&amp;$D$2,tbReporteAsistencia[[#All],[SerialDeBusqueda]:[FechaRegistro]],3,FALSE),""))=HOUR($D$1),MINUTE(IFERROR(VLOOKUP($A418&amp;TEXT(M$3,"dd/mm/yyyy")&amp;$D$2,tbReporteAsistencia[[#All],[SerialDeBusqueda]:[FechaRegistro]],3,FALSE),""))&gt;MINUTE($D$1)),IFERROR(VLOOKUP($A418&amp;TEXT(M$3,"dd/mm/yyyy")&amp;$D$2,tbReporteAsistencia[[#All],[SerialDeBusqueda]:[FechaRegistro]],3,FALSE),"")-$D$1,""),"")</f>
        <v/>
      </c>
      <c r="N418" s="30" t="str">
        <f>IFERROR(IF(AND(HOUR(IFERROR(VLOOKUP($A418&amp;TEXT(N$3,"dd/mm/yyyy")&amp;$D$2,tbReporteAsistencia[[#All],[SerialDeBusqueda]:[FechaRegistro]],3,FALSE),""))=HOUR($D$1),MINUTE(IFERROR(VLOOKUP($A418&amp;TEXT(N$3,"dd/mm/yyyy")&amp;$D$2,tbReporteAsistencia[[#All],[SerialDeBusqueda]:[FechaRegistro]],3,FALSE),""))&gt;MINUTE($D$1)),IFERROR(VLOOKUP($A418&amp;TEXT(N$3,"dd/mm/yyyy")&amp;$D$2,tbReporteAsistencia[[#All],[SerialDeBusqueda]:[FechaRegistro]],3,FALSE),"")-$D$1,""),"")</f>
        <v/>
      </c>
      <c r="O418" s="30" t="str">
        <f>IFERROR(IF(AND(HOUR(IFERROR(VLOOKUP($A418&amp;TEXT(O$3,"dd/mm/yyyy")&amp;$D$2,tbReporteAsistencia[[#All],[SerialDeBusqueda]:[FechaRegistro]],3,FALSE),""))=HOUR($D$1),MINUTE(IFERROR(VLOOKUP($A418&amp;TEXT(O$3,"dd/mm/yyyy")&amp;$D$2,tbReporteAsistencia[[#All],[SerialDeBusqueda]:[FechaRegistro]],3,FALSE),""))&gt;MINUTE($D$1)),IFERROR(VLOOKUP($A418&amp;TEXT(O$3,"dd/mm/yyyy")&amp;$D$2,tbReporteAsistencia[[#All],[SerialDeBusqueda]:[FechaRegistro]],3,FALSE),"")-$D$1,""),"")</f>
        <v/>
      </c>
      <c r="P418" s="30" t="str">
        <f>IFERROR(IF(AND(HOUR(IFERROR(VLOOKUP($A418&amp;TEXT(P$3,"dd/mm/yyyy")&amp;$D$2,tbReporteAsistencia[[#All],[SerialDeBusqueda]:[FechaRegistro]],3,FALSE),""))=HOUR($D$1),MINUTE(IFERROR(VLOOKUP($A418&amp;TEXT(P$3,"dd/mm/yyyy")&amp;$D$2,tbReporteAsistencia[[#All],[SerialDeBusqueda]:[FechaRegistro]],3,FALSE),""))&gt;MINUTE($D$1)),IFERROR(VLOOKUP($A418&amp;TEXT(P$3,"dd/mm/yyyy")&amp;$D$2,tbReporteAsistencia[[#All],[SerialDeBusqueda]:[FechaRegistro]],3,FALSE),"")-$D$1,""),"")</f>
        <v/>
      </c>
      <c r="Q418" s="30" t="str">
        <f>IFERROR(IF(AND(HOUR(IFERROR(VLOOKUP($A418&amp;TEXT(Q$3,"dd/mm/yyyy")&amp;$D$2,tbReporteAsistencia[[#All],[SerialDeBusqueda]:[FechaRegistro]],3,FALSE),""))=HOUR($D$1),MINUTE(IFERROR(VLOOKUP($A418&amp;TEXT(Q$3,"dd/mm/yyyy")&amp;$D$2,tbReporteAsistencia[[#All],[SerialDeBusqueda]:[FechaRegistro]],3,FALSE),""))&gt;MINUTE($D$1)),IFERROR(VLOOKUP($A418&amp;TEXT(Q$3,"dd/mm/yyyy")&amp;$D$2,tbReporteAsistencia[[#All],[SerialDeBusqueda]:[FechaRegistro]],3,FALSE),"")-$D$1,""),"")</f>
        <v/>
      </c>
      <c r="R418" s="30" t="str">
        <f>IFERROR(IF(AND(HOUR(IFERROR(VLOOKUP($A418&amp;TEXT(R$3,"dd/mm/yyyy")&amp;$D$2,tbReporteAsistencia[[#All],[SerialDeBusqueda]:[FechaRegistro]],3,FALSE),""))=HOUR($D$1),MINUTE(IFERROR(VLOOKUP($A418&amp;TEXT(R$3,"dd/mm/yyyy")&amp;$D$2,tbReporteAsistencia[[#All],[SerialDeBusqueda]:[FechaRegistro]],3,FALSE),""))&gt;MINUTE($D$1)),IFERROR(VLOOKUP($A418&amp;TEXT(R$3,"dd/mm/yyyy")&amp;$D$2,tbReporteAsistencia[[#All],[SerialDeBusqueda]:[FechaRegistro]],3,FALSE),"")-$D$1,""),"")</f>
        <v/>
      </c>
      <c r="S418" s="30" t="str">
        <f>IFERROR(IF(AND(HOUR(IFERROR(VLOOKUP($A418&amp;TEXT(S$3,"dd/mm/yyyy")&amp;$D$2,tbReporteAsistencia[[#All],[SerialDeBusqueda]:[FechaRegistro]],3,FALSE),""))=HOUR($D$1),MINUTE(IFERROR(VLOOKUP($A418&amp;TEXT(S$3,"dd/mm/yyyy")&amp;$D$2,tbReporteAsistencia[[#All],[SerialDeBusqueda]:[FechaRegistro]],3,FALSE),""))&gt;MINUTE($D$1)),IFERROR(VLOOKUP($A418&amp;TEXT(S$3,"dd/mm/yyyy")&amp;$D$2,tbReporteAsistencia[[#All],[SerialDeBusqueda]:[FechaRegistro]],3,FALSE),"")-$D$1,""),"")</f>
        <v/>
      </c>
    </row>
    <row r="419" spans="1:19">
      <c r="A419" s="8">
        <f>Plantilla!A420</f>
        <v>0</v>
      </c>
      <c r="B419" s="8">
        <f>Plantilla!B420</f>
        <v>0</v>
      </c>
      <c r="C419" s="8">
        <f>Plantilla!C420</f>
        <v>0</v>
      </c>
      <c r="D419" s="30" t="str">
        <f>IFERROR(IF(AND(HOUR(IFERROR(VLOOKUP($A419&amp;TEXT(D$3,"dd/mm/yyyy")&amp;$D$2,tbReporteAsistencia[[#All],[SerialDeBusqueda]:[FechaRegistro]],3,FALSE),""))=HOUR($D$1),MINUTE(IFERROR(VLOOKUP($A419&amp;TEXT(D$3,"dd/mm/yyyy")&amp;$D$2,tbReporteAsistencia[[#All],[SerialDeBusqueda]:[FechaRegistro]],3,FALSE),""))&gt;MINUTE($D$1)),IFERROR(VLOOKUP($A419&amp;TEXT(D$3,"dd/mm/yyyy")&amp;$D$2,tbReporteAsistencia[[#All],[SerialDeBusqueda]:[FechaRegistro]],3,FALSE),"")-$D$1,""),"")</f>
        <v/>
      </c>
      <c r="E419" s="30" t="str">
        <f>IFERROR(IF(AND(HOUR(IFERROR(VLOOKUP($A419&amp;TEXT(E$3,"dd/mm/yyyy")&amp;$D$2,tbReporteAsistencia[[#All],[SerialDeBusqueda]:[FechaRegistro]],3,FALSE),""))=HOUR($D$1),MINUTE(IFERROR(VLOOKUP($A419&amp;TEXT(E$3,"dd/mm/yyyy")&amp;$D$2,tbReporteAsistencia[[#All],[SerialDeBusqueda]:[FechaRegistro]],3,FALSE),""))&gt;MINUTE($D$1)),IFERROR(VLOOKUP($A419&amp;TEXT(E$3,"dd/mm/yyyy")&amp;$D$2,tbReporteAsistencia[[#All],[SerialDeBusqueda]:[FechaRegistro]],3,FALSE),"")-$D$1,""),"")</f>
        <v/>
      </c>
      <c r="F419" s="30" t="str">
        <f>IFERROR(IF(AND(HOUR(IFERROR(VLOOKUP($A419&amp;TEXT(F$3,"dd/mm/yyyy")&amp;$D$2,tbReporteAsistencia[[#All],[SerialDeBusqueda]:[FechaRegistro]],3,FALSE),""))=HOUR($D$1),MINUTE(IFERROR(VLOOKUP($A419&amp;TEXT(F$3,"dd/mm/yyyy")&amp;$D$2,tbReporteAsistencia[[#All],[SerialDeBusqueda]:[FechaRegistro]],3,FALSE),""))&gt;MINUTE($D$1)),IFERROR(VLOOKUP($A419&amp;TEXT(F$3,"dd/mm/yyyy")&amp;$D$2,tbReporteAsistencia[[#All],[SerialDeBusqueda]:[FechaRegistro]],3,FALSE),"")-$D$1,""),"")</f>
        <v/>
      </c>
      <c r="G419" s="30" t="str">
        <f>IFERROR(IF(AND(HOUR(IFERROR(VLOOKUP($A419&amp;TEXT(G$3,"dd/mm/yyyy")&amp;$D$2,tbReporteAsistencia[[#All],[SerialDeBusqueda]:[FechaRegistro]],3,FALSE),""))=HOUR($D$1),MINUTE(IFERROR(VLOOKUP($A419&amp;TEXT(G$3,"dd/mm/yyyy")&amp;$D$2,tbReporteAsistencia[[#All],[SerialDeBusqueda]:[FechaRegistro]],3,FALSE),""))&gt;MINUTE($D$1)),IFERROR(VLOOKUP($A419&amp;TEXT(G$3,"dd/mm/yyyy")&amp;$D$2,tbReporteAsistencia[[#All],[SerialDeBusqueda]:[FechaRegistro]],3,FALSE),"")-$D$1,""),"")</f>
        <v/>
      </c>
      <c r="H419" s="30" t="str">
        <f>IFERROR(IF(AND(HOUR(IFERROR(VLOOKUP($A419&amp;TEXT(H$3,"dd/mm/yyyy")&amp;$D$2,tbReporteAsistencia[[#All],[SerialDeBusqueda]:[FechaRegistro]],3,FALSE),""))=HOUR($D$1),MINUTE(IFERROR(VLOOKUP($A419&amp;TEXT(H$3,"dd/mm/yyyy")&amp;$D$2,tbReporteAsistencia[[#All],[SerialDeBusqueda]:[FechaRegistro]],3,FALSE),""))&gt;MINUTE($D$1)),IFERROR(VLOOKUP($A419&amp;TEXT(H$3,"dd/mm/yyyy")&amp;$D$2,tbReporteAsistencia[[#All],[SerialDeBusqueda]:[FechaRegistro]],3,FALSE),"")-$D$1,""),"")</f>
        <v/>
      </c>
      <c r="I419" s="30" t="str">
        <f>IFERROR(IF(AND(HOUR(IFERROR(VLOOKUP($A419&amp;TEXT(I$3,"dd/mm/yyyy")&amp;$D$2,tbReporteAsistencia[[#All],[SerialDeBusqueda]:[FechaRegistro]],3,FALSE),""))=HOUR($D$1),MINUTE(IFERROR(VLOOKUP($A419&amp;TEXT(I$3,"dd/mm/yyyy")&amp;$D$2,tbReporteAsistencia[[#All],[SerialDeBusqueda]:[FechaRegistro]],3,FALSE),""))&gt;MINUTE($D$1)),IFERROR(VLOOKUP($A419&amp;TEXT(I$3,"dd/mm/yyyy")&amp;$D$2,tbReporteAsistencia[[#All],[SerialDeBusqueda]:[FechaRegistro]],3,FALSE),"")-$D$1,""),"")</f>
        <v/>
      </c>
      <c r="J419" s="30" t="str">
        <f>IFERROR(IF(AND(HOUR(IFERROR(VLOOKUP($A419&amp;TEXT(J$3,"dd/mm/yyyy")&amp;$D$2,tbReporteAsistencia[[#All],[SerialDeBusqueda]:[FechaRegistro]],3,FALSE),""))=HOUR($D$1),MINUTE(IFERROR(VLOOKUP($A419&amp;TEXT(J$3,"dd/mm/yyyy")&amp;$D$2,tbReporteAsistencia[[#All],[SerialDeBusqueda]:[FechaRegistro]],3,FALSE),""))&gt;MINUTE($D$1)),IFERROR(VLOOKUP($A419&amp;TEXT(J$3,"dd/mm/yyyy")&amp;$D$2,tbReporteAsistencia[[#All],[SerialDeBusqueda]:[FechaRegistro]],3,FALSE),"")-$D$1,""),"")</f>
        <v/>
      </c>
      <c r="K419" s="30" t="str">
        <f>IFERROR(IF(AND(HOUR(IFERROR(VLOOKUP($A419&amp;TEXT(K$3,"dd/mm/yyyy")&amp;$D$2,tbReporteAsistencia[[#All],[SerialDeBusqueda]:[FechaRegistro]],3,FALSE),""))=HOUR($D$1),MINUTE(IFERROR(VLOOKUP($A419&amp;TEXT(K$3,"dd/mm/yyyy")&amp;$D$2,tbReporteAsistencia[[#All],[SerialDeBusqueda]:[FechaRegistro]],3,FALSE),""))&gt;MINUTE($D$1)),IFERROR(VLOOKUP($A419&amp;TEXT(K$3,"dd/mm/yyyy")&amp;$D$2,tbReporteAsistencia[[#All],[SerialDeBusqueda]:[FechaRegistro]],3,FALSE),"")-$D$1,""),"")</f>
        <v/>
      </c>
      <c r="L419" s="30" t="str">
        <f>IFERROR(IF(AND(HOUR(IFERROR(VLOOKUP($A419&amp;TEXT(L$3,"dd/mm/yyyy")&amp;$D$2,tbReporteAsistencia[[#All],[SerialDeBusqueda]:[FechaRegistro]],3,FALSE),""))=HOUR($D$1),MINUTE(IFERROR(VLOOKUP($A419&amp;TEXT(L$3,"dd/mm/yyyy")&amp;$D$2,tbReporteAsistencia[[#All],[SerialDeBusqueda]:[FechaRegistro]],3,FALSE),""))&gt;MINUTE($D$1)),IFERROR(VLOOKUP($A419&amp;TEXT(L$3,"dd/mm/yyyy")&amp;$D$2,tbReporteAsistencia[[#All],[SerialDeBusqueda]:[FechaRegistro]],3,FALSE),"")-$D$1,""),"")</f>
        <v/>
      </c>
      <c r="M419" s="30" t="str">
        <f>IFERROR(IF(AND(HOUR(IFERROR(VLOOKUP($A419&amp;TEXT(M$3,"dd/mm/yyyy")&amp;$D$2,tbReporteAsistencia[[#All],[SerialDeBusqueda]:[FechaRegistro]],3,FALSE),""))=HOUR($D$1),MINUTE(IFERROR(VLOOKUP($A419&amp;TEXT(M$3,"dd/mm/yyyy")&amp;$D$2,tbReporteAsistencia[[#All],[SerialDeBusqueda]:[FechaRegistro]],3,FALSE),""))&gt;MINUTE($D$1)),IFERROR(VLOOKUP($A419&amp;TEXT(M$3,"dd/mm/yyyy")&amp;$D$2,tbReporteAsistencia[[#All],[SerialDeBusqueda]:[FechaRegistro]],3,FALSE),"")-$D$1,""),"")</f>
        <v/>
      </c>
      <c r="N419" s="30" t="str">
        <f>IFERROR(IF(AND(HOUR(IFERROR(VLOOKUP($A419&amp;TEXT(N$3,"dd/mm/yyyy")&amp;$D$2,tbReporteAsistencia[[#All],[SerialDeBusqueda]:[FechaRegistro]],3,FALSE),""))=HOUR($D$1),MINUTE(IFERROR(VLOOKUP($A419&amp;TEXT(N$3,"dd/mm/yyyy")&amp;$D$2,tbReporteAsistencia[[#All],[SerialDeBusqueda]:[FechaRegistro]],3,FALSE),""))&gt;MINUTE($D$1)),IFERROR(VLOOKUP($A419&amp;TEXT(N$3,"dd/mm/yyyy")&amp;$D$2,tbReporteAsistencia[[#All],[SerialDeBusqueda]:[FechaRegistro]],3,FALSE),"")-$D$1,""),"")</f>
        <v/>
      </c>
      <c r="O419" s="30" t="str">
        <f>IFERROR(IF(AND(HOUR(IFERROR(VLOOKUP($A419&amp;TEXT(O$3,"dd/mm/yyyy")&amp;$D$2,tbReporteAsistencia[[#All],[SerialDeBusqueda]:[FechaRegistro]],3,FALSE),""))=HOUR($D$1),MINUTE(IFERROR(VLOOKUP($A419&amp;TEXT(O$3,"dd/mm/yyyy")&amp;$D$2,tbReporteAsistencia[[#All],[SerialDeBusqueda]:[FechaRegistro]],3,FALSE),""))&gt;MINUTE($D$1)),IFERROR(VLOOKUP($A419&amp;TEXT(O$3,"dd/mm/yyyy")&amp;$D$2,tbReporteAsistencia[[#All],[SerialDeBusqueda]:[FechaRegistro]],3,FALSE),"")-$D$1,""),"")</f>
        <v/>
      </c>
      <c r="P419" s="30" t="str">
        <f>IFERROR(IF(AND(HOUR(IFERROR(VLOOKUP($A419&amp;TEXT(P$3,"dd/mm/yyyy")&amp;$D$2,tbReporteAsistencia[[#All],[SerialDeBusqueda]:[FechaRegistro]],3,FALSE),""))=HOUR($D$1),MINUTE(IFERROR(VLOOKUP($A419&amp;TEXT(P$3,"dd/mm/yyyy")&amp;$D$2,tbReporteAsistencia[[#All],[SerialDeBusqueda]:[FechaRegistro]],3,FALSE),""))&gt;MINUTE($D$1)),IFERROR(VLOOKUP($A419&amp;TEXT(P$3,"dd/mm/yyyy")&amp;$D$2,tbReporteAsistencia[[#All],[SerialDeBusqueda]:[FechaRegistro]],3,FALSE),"")-$D$1,""),"")</f>
        <v/>
      </c>
      <c r="Q419" s="30" t="str">
        <f>IFERROR(IF(AND(HOUR(IFERROR(VLOOKUP($A419&amp;TEXT(Q$3,"dd/mm/yyyy")&amp;$D$2,tbReporteAsistencia[[#All],[SerialDeBusqueda]:[FechaRegistro]],3,FALSE),""))=HOUR($D$1),MINUTE(IFERROR(VLOOKUP($A419&amp;TEXT(Q$3,"dd/mm/yyyy")&amp;$D$2,tbReporteAsistencia[[#All],[SerialDeBusqueda]:[FechaRegistro]],3,FALSE),""))&gt;MINUTE($D$1)),IFERROR(VLOOKUP($A419&amp;TEXT(Q$3,"dd/mm/yyyy")&amp;$D$2,tbReporteAsistencia[[#All],[SerialDeBusqueda]:[FechaRegistro]],3,FALSE),"")-$D$1,""),"")</f>
        <v/>
      </c>
      <c r="R419" s="30" t="str">
        <f>IFERROR(IF(AND(HOUR(IFERROR(VLOOKUP($A419&amp;TEXT(R$3,"dd/mm/yyyy")&amp;$D$2,tbReporteAsistencia[[#All],[SerialDeBusqueda]:[FechaRegistro]],3,FALSE),""))=HOUR($D$1),MINUTE(IFERROR(VLOOKUP($A419&amp;TEXT(R$3,"dd/mm/yyyy")&amp;$D$2,tbReporteAsistencia[[#All],[SerialDeBusqueda]:[FechaRegistro]],3,FALSE),""))&gt;MINUTE($D$1)),IFERROR(VLOOKUP($A419&amp;TEXT(R$3,"dd/mm/yyyy")&amp;$D$2,tbReporteAsistencia[[#All],[SerialDeBusqueda]:[FechaRegistro]],3,FALSE),"")-$D$1,""),"")</f>
        <v/>
      </c>
      <c r="S419" s="30" t="str">
        <f>IFERROR(IF(AND(HOUR(IFERROR(VLOOKUP($A419&amp;TEXT(S$3,"dd/mm/yyyy")&amp;$D$2,tbReporteAsistencia[[#All],[SerialDeBusqueda]:[FechaRegistro]],3,FALSE),""))=HOUR($D$1),MINUTE(IFERROR(VLOOKUP($A419&amp;TEXT(S$3,"dd/mm/yyyy")&amp;$D$2,tbReporteAsistencia[[#All],[SerialDeBusqueda]:[FechaRegistro]],3,FALSE),""))&gt;MINUTE($D$1)),IFERROR(VLOOKUP($A419&amp;TEXT(S$3,"dd/mm/yyyy")&amp;$D$2,tbReporteAsistencia[[#All],[SerialDeBusqueda]:[FechaRegistro]],3,FALSE),"")-$D$1,""),"")</f>
        <v/>
      </c>
    </row>
    <row r="420" spans="1:19">
      <c r="A420" s="8">
        <f>Plantilla!A421</f>
        <v>0</v>
      </c>
      <c r="B420" s="8">
        <f>Plantilla!B421</f>
        <v>0</v>
      </c>
      <c r="C420" s="8">
        <f>Plantilla!C421</f>
        <v>0</v>
      </c>
      <c r="D420" s="30" t="str">
        <f>IFERROR(IF(AND(HOUR(IFERROR(VLOOKUP($A420&amp;TEXT(D$3,"dd/mm/yyyy")&amp;$D$2,tbReporteAsistencia[[#All],[SerialDeBusqueda]:[FechaRegistro]],3,FALSE),""))=HOUR($D$1),MINUTE(IFERROR(VLOOKUP($A420&amp;TEXT(D$3,"dd/mm/yyyy")&amp;$D$2,tbReporteAsistencia[[#All],[SerialDeBusqueda]:[FechaRegistro]],3,FALSE),""))&gt;MINUTE($D$1)),IFERROR(VLOOKUP($A420&amp;TEXT(D$3,"dd/mm/yyyy")&amp;$D$2,tbReporteAsistencia[[#All],[SerialDeBusqueda]:[FechaRegistro]],3,FALSE),"")-$D$1,""),"")</f>
        <v/>
      </c>
      <c r="E420" s="30" t="str">
        <f>IFERROR(IF(AND(HOUR(IFERROR(VLOOKUP($A420&amp;TEXT(E$3,"dd/mm/yyyy")&amp;$D$2,tbReporteAsistencia[[#All],[SerialDeBusqueda]:[FechaRegistro]],3,FALSE),""))=HOUR($D$1),MINUTE(IFERROR(VLOOKUP($A420&amp;TEXT(E$3,"dd/mm/yyyy")&amp;$D$2,tbReporteAsistencia[[#All],[SerialDeBusqueda]:[FechaRegistro]],3,FALSE),""))&gt;MINUTE($D$1)),IFERROR(VLOOKUP($A420&amp;TEXT(E$3,"dd/mm/yyyy")&amp;$D$2,tbReporteAsistencia[[#All],[SerialDeBusqueda]:[FechaRegistro]],3,FALSE),"")-$D$1,""),"")</f>
        <v/>
      </c>
      <c r="F420" s="30" t="str">
        <f>IFERROR(IF(AND(HOUR(IFERROR(VLOOKUP($A420&amp;TEXT(F$3,"dd/mm/yyyy")&amp;$D$2,tbReporteAsistencia[[#All],[SerialDeBusqueda]:[FechaRegistro]],3,FALSE),""))=HOUR($D$1),MINUTE(IFERROR(VLOOKUP($A420&amp;TEXT(F$3,"dd/mm/yyyy")&amp;$D$2,tbReporteAsistencia[[#All],[SerialDeBusqueda]:[FechaRegistro]],3,FALSE),""))&gt;MINUTE($D$1)),IFERROR(VLOOKUP($A420&amp;TEXT(F$3,"dd/mm/yyyy")&amp;$D$2,tbReporteAsistencia[[#All],[SerialDeBusqueda]:[FechaRegistro]],3,FALSE),"")-$D$1,""),"")</f>
        <v/>
      </c>
      <c r="G420" s="30" t="str">
        <f>IFERROR(IF(AND(HOUR(IFERROR(VLOOKUP($A420&amp;TEXT(G$3,"dd/mm/yyyy")&amp;$D$2,tbReporteAsistencia[[#All],[SerialDeBusqueda]:[FechaRegistro]],3,FALSE),""))=HOUR($D$1),MINUTE(IFERROR(VLOOKUP($A420&amp;TEXT(G$3,"dd/mm/yyyy")&amp;$D$2,tbReporteAsistencia[[#All],[SerialDeBusqueda]:[FechaRegistro]],3,FALSE),""))&gt;MINUTE($D$1)),IFERROR(VLOOKUP($A420&amp;TEXT(G$3,"dd/mm/yyyy")&amp;$D$2,tbReporteAsistencia[[#All],[SerialDeBusqueda]:[FechaRegistro]],3,FALSE),"")-$D$1,""),"")</f>
        <v/>
      </c>
      <c r="H420" s="30" t="str">
        <f>IFERROR(IF(AND(HOUR(IFERROR(VLOOKUP($A420&amp;TEXT(H$3,"dd/mm/yyyy")&amp;$D$2,tbReporteAsistencia[[#All],[SerialDeBusqueda]:[FechaRegistro]],3,FALSE),""))=HOUR($D$1),MINUTE(IFERROR(VLOOKUP($A420&amp;TEXT(H$3,"dd/mm/yyyy")&amp;$D$2,tbReporteAsistencia[[#All],[SerialDeBusqueda]:[FechaRegistro]],3,FALSE),""))&gt;MINUTE($D$1)),IFERROR(VLOOKUP($A420&amp;TEXT(H$3,"dd/mm/yyyy")&amp;$D$2,tbReporteAsistencia[[#All],[SerialDeBusqueda]:[FechaRegistro]],3,FALSE),"")-$D$1,""),"")</f>
        <v/>
      </c>
      <c r="I420" s="30" t="str">
        <f>IFERROR(IF(AND(HOUR(IFERROR(VLOOKUP($A420&amp;TEXT(I$3,"dd/mm/yyyy")&amp;$D$2,tbReporteAsistencia[[#All],[SerialDeBusqueda]:[FechaRegistro]],3,FALSE),""))=HOUR($D$1),MINUTE(IFERROR(VLOOKUP($A420&amp;TEXT(I$3,"dd/mm/yyyy")&amp;$D$2,tbReporteAsistencia[[#All],[SerialDeBusqueda]:[FechaRegistro]],3,FALSE),""))&gt;MINUTE($D$1)),IFERROR(VLOOKUP($A420&amp;TEXT(I$3,"dd/mm/yyyy")&amp;$D$2,tbReporteAsistencia[[#All],[SerialDeBusqueda]:[FechaRegistro]],3,FALSE),"")-$D$1,""),"")</f>
        <v/>
      </c>
      <c r="J420" s="30" t="str">
        <f>IFERROR(IF(AND(HOUR(IFERROR(VLOOKUP($A420&amp;TEXT(J$3,"dd/mm/yyyy")&amp;$D$2,tbReporteAsistencia[[#All],[SerialDeBusqueda]:[FechaRegistro]],3,FALSE),""))=HOUR($D$1),MINUTE(IFERROR(VLOOKUP($A420&amp;TEXT(J$3,"dd/mm/yyyy")&amp;$D$2,tbReporteAsistencia[[#All],[SerialDeBusqueda]:[FechaRegistro]],3,FALSE),""))&gt;MINUTE($D$1)),IFERROR(VLOOKUP($A420&amp;TEXT(J$3,"dd/mm/yyyy")&amp;$D$2,tbReporteAsistencia[[#All],[SerialDeBusqueda]:[FechaRegistro]],3,FALSE),"")-$D$1,""),"")</f>
        <v/>
      </c>
      <c r="K420" s="30" t="str">
        <f>IFERROR(IF(AND(HOUR(IFERROR(VLOOKUP($A420&amp;TEXT(K$3,"dd/mm/yyyy")&amp;$D$2,tbReporteAsistencia[[#All],[SerialDeBusqueda]:[FechaRegistro]],3,FALSE),""))=HOUR($D$1),MINUTE(IFERROR(VLOOKUP($A420&amp;TEXT(K$3,"dd/mm/yyyy")&amp;$D$2,tbReporteAsistencia[[#All],[SerialDeBusqueda]:[FechaRegistro]],3,FALSE),""))&gt;MINUTE($D$1)),IFERROR(VLOOKUP($A420&amp;TEXT(K$3,"dd/mm/yyyy")&amp;$D$2,tbReporteAsistencia[[#All],[SerialDeBusqueda]:[FechaRegistro]],3,FALSE),"")-$D$1,""),"")</f>
        <v/>
      </c>
      <c r="L420" s="30" t="str">
        <f>IFERROR(IF(AND(HOUR(IFERROR(VLOOKUP($A420&amp;TEXT(L$3,"dd/mm/yyyy")&amp;$D$2,tbReporteAsistencia[[#All],[SerialDeBusqueda]:[FechaRegistro]],3,FALSE),""))=HOUR($D$1),MINUTE(IFERROR(VLOOKUP($A420&amp;TEXT(L$3,"dd/mm/yyyy")&amp;$D$2,tbReporteAsistencia[[#All],[SerialDeBusqueda]:[FechaRegistro]],3,FALSE),""))&gt;MINUTE($D$1)),IFERROR(VLOOKUP($A420&amp;TEXT(L$3,"dd/mm/yyyy")&amp;$D$2,tbReporteAsistencia[[#All],[SerialDeBusqueda]:[FechaRegistro]],3,FALSE),"")-$D$1,""),"")</f>
        <v/>
      </c>
      <c r="M420" s="30" t="str">
        <f>IFERROR(IF(AND(HOUR(IFERROR(VLOOKUP($A420&amp;TEXT(M$3,"dd/mm/yyyy")&amp;$D$2,tbReporteAsistencia[[#All],[SerialDeBusqueda]:[FechaRegistro]],3,FALSE),""))=HOUR($D$1),MINUTE(IFERROR(VLOOKUP($A420&amp;TEXT(M$3,"dd/mm/yyyy")&amp;$D$2,tbReporteAsistencia[[#All],[SerialDeBusqueda]:[FechaRegistro]],3,FALSE),""))&gt;MINUTE($D$1)),IFERROR(VLOOKUP($A420&amp;TEXT(M$3,"dd/mm/yyyy")&amp;$D$2,tbReporteAsistencia[[#All],[SerialDeBusqueda]:[FechaRegistro]],3,FALSE),"")-$D$1,""),"")</f>
        <v/>
      </c>
      <c r="N420" s="30" t="str">
        <f>IFERROR(IF(AND(HOUR(IFERROR(VLOOKUP($A420&amp;TEXT(N$3,"dd/mm/yyyy")&amp;$D$2,tbReporteAsistencia[[#All],[SerialDeBusqueda]:[FechaRegistro]],3,FALSE),""))=HOUR($D$1),MINUTE(IFERROR(VLOOKUP($A420&amp;TEXT(N$3,"dd/mm/yyyy")&amp;$D$2,tbReporteAsistencia[[#All],[SerialDeBusqueda]:[FechaRegistro]],3,FALSE),""))&gt;MINUTE($D$1)),IFERROR(VLOOKUP($A420&amp;TEXT(N$3,"dd/mm/yyyy")&amp;$D$2,tbReporteAsistencia[[#All],[SerialDeBusqueda]:[FechaRegistro]],3,FALSE),"")-$D$1,""),"")</f>
        <v/>
      </c>
      <c r="O420" s="30" t="str">
        <f>IFERROR(IF(AND(HOUR(IFERROR(VLOOKUP($A420&amp;TEXT(O$3,"dd/mm/yyyy")&amp;$D$2,tbReporteAsistencia[[#All],[SerialDeBusqueda]:[FechaRegistro]],3,FALSE),""))=HOUR($D$1),MINUTE(IFERROR(VLOOKUP($A420&amp;TEXT(O$3,"dd/mm/yyyy")&amp;$D$2,tbReporteAsistencia[[#All],[SerialDeBusqueda]:[FechaRegistro]],3,FALSE),""))&gt;MINUTE($D$1)),IFERROR(VLOOKUP($A420&amp;TEXT(O$3,"dd/mm/yyyy")&amp;$D$2,tbReporteAsistencia[[#All],[SerialDeBusqueda]:[FechaRegistro]],3,FALSE),"")-$D$1,""),"")</f>
        <v/>
      </c>
      <c r="P420" s="30" t="str">
        <f>IFERROR(IF(AND(HOUR(IFERROR(VLOOKUP($A420&amp;TEXT(P$3,"dd/mm/yyyy")&amp;$D$2,tbReporteAsistencia[[#All],[SerialDeBusqueda]:[FechaRegistro]],3,FALSE),""))=HOUR($D$1),MINUTE(IFERROR(VLOOKUP($A420&amp;TEXT(P$3,"dd/mm/yyyy")&amp;$D$2,tbReporteAsistencia[[#All],[SerialDeBusqueda]:[FechaRegistro]],3,FALSE),""))&gt;MINUTE($D$1)),IFERROR(VLOOKUP($A420&amp;TEXT(P$3,"dd/mm/yyyy")&amp;$D$2,tbReporteAsistencia[[#All],[SerialDeBusqueda]:[FechaRegistro]],3,FALSE),"")-$D$1,""),"")</f>
        <v/>
      </c>
      <c r="Q420" s="30" t="str">
        <f>IFERROR(IF(AND(HOUR(IFERROR(VLOOKUP($A420&amp;TEXT(Q$3,"dd/mm/yyyy")&amp;$D$2,tbReporteAsistencia[[#All],[SerialDeBusqueda]:[FechaRegistro]],3,FALSE),""))=HOUR($D$1),MINUTE(IFERROR(VLOOKUP($A420&amp;TEXT(Q$3,"dd/mm/yyyy")&amp;$D$2,tbReporteAsistencia[[#All],[SerialDeBusqueda]:[FechaRegistro]],3,FALSE),""))&gt;MINUTE($D$1)),IFERROR(VLOOKUP($A420&amp;TEXT(Q$3,"dd/mm/yyyy")&amp;$D$2,tbReporteAsistencia[[#All],[SerialDeBusqueda]:[FechaRegistro]],3,FALSE),"")-$D$1,""),"")</f>
        <v/>
      </c>
      <c r="R420" s="30" t="str">
        <f>IFERROR(IF(AND(HOUR(IFERROR(VLOOKUP($A420&amp;TEXT(R$3,"dd/mm/yyyy")&amp;$D$2,tbReporteAsistencia[[#All],[SerialDeBusqueda]:[FechaRegistro]],3,FALSE),""))=HOUR($D$1),MINUTE(IFERROR(VLOOKUP($A420&amp;TEXT(R$3,"dd/mm/yyyy")&amp;$D$2,tbReporteAsistencia[[#All],[SerialDeBusqueda]:[FechaRegistro]],3,FALSE),""))&gt;MINUTE($D$1)),IFERROR(VLOOKUP($A420&amp;TEXT(R$3,"dd/mm/yyyy")&amp;$D$2,tbReporteAsistencia[[#All],[SerialDeBusqueda]:[FechaRegistro]],3,FALSE),"")-$D$1,""),"")</f>
        <v/>
      </c>
      <c r="S420" s="30" t="str">
        <f>IFERROR(IF(AND(HOUR(IFERROR(VLOOKUP($A420&amp;TEXT(S$3,"dd/mm/yyyy")&amp;$D$2,tbReporteAsistencia[[#All],[SerialDeBusqueda]:[FechaRegistro]],3,FALSE),""))=HOUR($D$1),MINUTE(IFERROR(VLOOKUP($A420&amp;TEXT(S$3,"dd/mm/yyyy")&amp;$D$2,tbReporteAsistencia[[#All],[SerialDeBusqueda]:[FechaRegistro]],3,FALSE),""))&gt;MINUTE($D$1)),IFERROR(VLOOKUP($A420&amp;TEXT(S$3,"dd/mm/yyyy")&amp;$D$2,tbReporteAsistencia[[#All],[SerialDeBusqueda]:[FechaRegistro]],3,FALSE),"")-$D$1,""),"")</f>
        <v/>
      </c>
    </row>
    <row r="421" spans="1:19">
      <c r="A421" s="8">
        <f>Plantilla!A422</f>
        <v>0</v>
      </c>
      <c r="B421" s="8">
        <f>Plantilla!B422</f>
        <v>0</v>
      </c>
      <c r="C421" s="8">
        <f>Plantilla!C422</f>
        <v>0</v>
      </c>
      <c r="D421" s="30" t="str">
        <f>IFERROR(IF(AND(HOUR(IFERROR(VLOOKUP($A421&amp;TEXT(D$3,"dd/mm/yyyy")&amp;$D$2,tbReporteAsistencia[[#All],[SerialDeBusqueda]:[FechaRegistro]],3,FALSE),""))=HOUR($D$1),MINUTE(IFERROR(VLOOKUP($A421&amp;TEXT(D$3,"dd/mm/yyyy")&amp;$D$2,tbReporteAsistencia[[#All],[SerialDeBusqueda]:[FechaRegistro]],3,FALSE),""))&gt;MINUTE($D$1)),IFERROR(VLOOKUP($A421&amp;TEXT(D$3,"dd/mm/yyyy")&amp;$D$2,tbReporteAsistencia[[#All],[SerialDeBusqueda]:[FechaRegistro]],3,FALSE),"")-$D$1,""),"")</f>
        <v/>
      </c>
      <c r="E421" s="30" t="str">
        <f>IFERROR(IF(AND(HOUR(IFERROR(VLOOKUP($A421&amp;TEXT(E$3,"dd/mm/yyyy")&amp;$D$2,tbReporteAsistencia[[#All],[SerialDeBusqueda]:[FechaRegistro]],3,FALSE),""))=HOUR($D$1),MINUTE(IFERROR(VLOOKUP($A421&amp;TEXT(E$3,"dd/mm/yyyy")&amp;$D$2,tbReporteAsistencia[[#All],[SerialDeBusqueda]:[FechaRegistro]],3,FALSE),""))&gt;MINUTE($D$1)),IFERROR(VLOOKUP($A421&amp;TEXT(E$3,"dd/mm/yyyy")&amp;$D$2,tbReporteAsistencia[[#All],[SerialDeBusqueda]:[FechaRegistro]],3,FALSE),"")-$D$1,""),"")</f>
        <v/>
      </c>
      <c r="F421" s="30" t="str">
        <f>IFERROR(IF(AND(HOUR(IFERROR(VLOOKUP($A421&amp;TEXT(F$3,"dd/mm/yyyy")&amp;$D$2,tbReporteAsistencia[[#All],[SerialDeBusqueda]:[FechaRegistro]],3,FALSE),""))=HOUR($D$1),MINUTE(IFERROR(VLOOKUP($A421&amp;TEXT(F$3,"dd/mm/yyyy")&amp;$D$2,tbReporteAsistencia[[#All],[SerialDeBusqueda]:[FechaRegistro]],3,FALSE),""))&gt;MINUTE($D$1)),IFERROR(VLOOKUP($A421&amp;TEXT(F$3,"dd/mm/yyyy")&amp;$D$2,tbReporteAsistencia[[#All],[SerialDeBusqueda]:[FechaRegistro]],3,FALSE),"")-$D$1,""),"")</f>
        <v/>
      </c>
      <c r="G421" s="30" t="str">
        <f>IFERROR(IF(AND(HOUR(IFERROR(VLOOKUP($A421&amp;TEXT(G$3,"dd/mm/yyyy")&amp;$D$2,tbReporteAsistencia[[#All],[SerialDeBusqueda]:[FechaRegistro]],3,FALSE),""))=HOUR($D$1),MINUTE(IFERROR(VLOOKUP($A421&amp;TEXT(G$3,"dd/mm/yyyy")&amp;$D$2,tbReporteAsistencia[[#All],[SerialDeBusqueda]:[FechaRegistro]],3,FALSE),""))&gt;MINUTE($D$1)),IFERROR(VLOOKUP($A421&amp;TEXT(G$3,"dd/mm/yyyy")&amp;$D$2,tbReporteAsistencia[[#All],[SerialDeBusqueda]:[FechaRegistro]],3,FALSE),"")-$D$1,""),"")</f>
        <v/>
      </c>
      <c r="H421" s="30" t="str">
        <f>IFERROR(IF(AND(HOUR(IFERROR(VLOOKUP($A421&amp;TEXT(H$3,"dd/mm/yyyy")&amp;$D$2,tbReporteAsistencia[[#All],[SerialDeBusqueda]:[FechaRegistro]],3,FALSE),""))=HOUR($D$1),MINUTE(IFERROR(VLOOKUP($A421&amp;TEXT(H$3,"dd/mm/yyyy")&amp;$D$2,tbReporteAsistencia[[#All],[SerialDeBusqueda]:[FechaRegistro]],3,FALSE),""))&gt;MINUTE($D$1)),IFERROR(VLOOKUP($A421&amp;TEXT(H$3,"dd/mm/yyyy")&amp;$D$2,tbReporteAsistencia[[#All],[SerialDeBusqueda]:[FechaRegistro]],3,FALSE),"")-$D$1,""),"")</f>
        <v/>
      </c>
      <c r="I421" s="30" t="str">
        <f>IFERROR(IF(AND(HOUR(IFERROR(VLOOKUP($A421&amp;TEXT(I$3,"dd/mm/yyyy")&amp;$D$2,tbReporteAsistencia[[#All],[SerialDeBusqueda]:[FechaRegistro]],3,FALSE),""))=HOUR($D$1),MINUTE(IFERROR(VLOOKUP($A421&amp;TEXT(I$3,"dd/mm/yyyy")&amp;$D$2,tbReporteAsistencia[[#All],[SerialDeBusqueda]:[FechaRegistro]],3,FALSE),""))&gt;MINUTE($D$1)),IFERROR(VLOOKUP($A421&amp;TEXT(I$3,"dd/mm/yyyy")&amp;$D$2,tbReporteAsistencia[[#All],[SerialDeBusqueda]:[FechaRegistro]],3,FALSE),"")-$D$1,""),"")</f>
        <v/>
      </c>
      <c r="J421" s="30" t="str">
        <f>IFERROR(IF(AND(HOUR(IFERROR(VLOOKUP($A421&amp;TEXT(J$3,"dd/mm/yyyy")&amp;$D$2,tbReporteAsistencia[[#All],[SerialDeBusqueda]:[FechaRegistro]],3,FALSE),""))=HOUR($D$1),MINUTE(IFERROR(VLOOKUP($A421&amp;TEXT(J$3,"dd/mm/yyyy")&amp;$D$2,tbReporteAsistencia[[#All],[SerialDeBusqueda]:[FechaRegistro]],3,FALSE),""))&gt;MINUTE($D$1)),IFERROR(VLOOKUP($A421&amp;TEXT(J$3,"dd/mm/yyyy")&amp;$D$2,tbReporteAsistencia[[#All],[SerialDeBusqueda]:[FechaRegistro]],3,FALSE),"")-$D$1,""),"")</f>
        <v/>
      </c>
      <c r="K421" s="30" t="str">
        <f>IFERROR(IF(AND(HOUR(IFERROR(VLOOKUP($A421&amp;TEXT(K$3,"dd/mm/yyyy")&amp;$D$2,tbReporteAsistencia[[#All],[SerialDeBusqueda]:[FechaRegistro]],3,FALSE),""))=HOUR($D$1),MINUTE(IFERROR(VLOOKUP($A421&amp;TEXT(K$3,"dd/mm/yyyy")&amp;$D$2,tbReporteAsistencia[[#All],[SerialDeBusqueda]:[FechaRegistro]],3,FALSE),""))&gt;MINUTE($D$1)),IFERROR(VLOOKUP($A421&amp;TEXT(K$3,"dd/mm/yyyy")&amp;$D$2,tbReporteAsistencia[[#All],[SerialDeBusqueda]:[FechaRegistro]],3,FALSE),"")-$D$1,""),"")</f>
        <v/>
      </c>
      <c r="L421" s="30" t="str">
        <f>IFERROR(IF(AND(HOUR(IFERROR(VLOOKUP($A421&amp;TEXT(L$3,"dd/mm/yyyy")&amp;$D$2,tbReporteAsistencia[[#All],[SerialDeBusqueda]:[FechaRegistro]],3,FALSE),""))=HOUR($D$1),MINUTE(IFERROR(VLOOKUP($A421&amp;TEXT(L$3,"dd/mm/yyyy")&amp;$D$2,tbReporteAsistencia[[#All],[SerialDeBusqueda]:[FechaRegistro]],3,FALSE),""))&gt;MINUTE($D$1)),IFERROR(VLOOKUP($A421&amp;TEXT(L$3,"dd/mm/yyyy")&amp;$D$2,tbReporteAsistencia[[#All],[SerialDeBusqueda]:[FechaRegistro]],3,FALSE),"")-$D$1,""),"")</f>
        <v/>
      </c>
      <c r="M421" s="30" t="str">
        <f>IFERROR(IF(AND(HOUR(IFERROR(VLOOKUP($A421&amp;TEXT(M$3,"dd/mm/yyyy")&amp;$D$2,tbReporteAsistencia[[#All],[SerialDeBusqueda]:[FechaRegistro]],3,FALSE),""))=HOUR($D$1),MINUTE(IFERROR(VLOOKUP($A421&amp;TEXT(M$3,"dd/mm/yyyy")&amp;$D$2,tbReporteAsistencia[[#All],[SerialDeBusqueda]:[FechaRegistro]],3,FALSE),""))&gt;MINUTE($D$1)),IFERROR(VLOOKUP($A421&amp;TEXT(M$3,"dd/mm/yyyy")&amp;$D$2,tbReporteAsistencia[[#All],[SerialDeBusqueda]:[FechaRegistro]],3,FALSE),"")-$D$1,""),"")</f>
        <v/>
      </c>
      <c r="N421" s="30" t="str">
        <f>IFERROR(IF(AND(HOUR(IFERROR(VLOOKUP($A421&amp;TEXT(N$3,"dd/mm/yyyy")&amp;$D$2,tbReporteAsistencia[[#All],[SerialDeBusqueda]:[FechaRegistro]],3,FALSE),""))=HOUR($D$1),MINUTE(IFERROR(VLOOKUP($A421&amp;TEXT(N$3,"dd/mm/yyyy")&amp;$D$2,tbReporteAsistencia[[#All],[SerialDeBusqueda]:[FechaRegistro]],3,FALSE),""))&gt;MINUTE($D$1)),IFERROR(VLOOKUP($A421&amp;TEXT(N$3,"dd/mm/yyyy")&amp;$D$2,tbReporteAsistencia[[#All],[SerialDeBusqueda]:[FechaRegistro]],3,FALSE),"")-$D$1,""),"")</f>
        <v/>
      </c>
      <c r="O421" s="30" t="str">
        <f>IFERROR(IF(AND(HOUR(IFERROR(VLOOKUP($A421&amp;TEXT(O$3,"dd/mm/yyyy")&amp;$D$2,tbReporteAsistencia[[#All],[SerialDeBusqueda]:[FechaRegistro]],3,FALSE),""))=HOUR($D$1),MINUTE(IFERROR(VLOOKUP($A421&amp;TEXT(O$3,"dd/mm/yyyy")&amp;$D$2,tbReporteAsistencia[[#All],[SerialDeBusqueda]:[FechaRegistro]],3,FALSE),""))&gt;MINUTE($D$1)),IFERROR(VLOOKUP($A421&amp;TEXT(O$3,"dd/mm/yyyy")&amp;$D$2,tbReporteAsistencia[[#All],[SerialDeBusqueda]:[FechaRegistro]],3,FALSE),"")-$D$1,""),"")</f>
        <v/>
      </c>
      <c r="P421" s="30" t="str">
        <f>IFERROR(IF(AND(HOUR(IFERROR(VLOOKUP($A421&amp;TEXT(P$3,"dd/mm/yyyy")&amp;$D$2,tbReporteAsistencia[[#All],[SerialDeBusqueda]:[FechaRegistro]],3,FALSE),""))=HOUR($D$1),MINUTE(IFERROR(VLOOKUP($A421&amp;TEXT(P$3,"dd/mm/yyyy")&amp;$D$2,tbReporteAsistencia[[#All],[SerialDeBusqueda]:[FechaRegistro]],3,FALSE),""))&gt;MINUTE($D$1)),IFERROR(VLOOKUP($A421&amp;TEXT(P$3,"dd/mm/yyyy")&amp;$D$2,tbReporteAsistencia[[#All],[SerialDeBusqueda]:[FechaRegistro]],3,FALSE),"")-$D$1,""),"")</f>
        <v/>
      </c>
      <c r="Q421" s="30" t="str">
        <f>IFERROR(IF(AND(HOUR(IFERROR(VLOOKUP($A421&amp;TEXT(Q$3,"dd/mm/yyyy")&amp;$D$2,tbReporteAsistencia[[#All],[SerialDeBusqueda]:[FechaRegistro]],3,FALSE),""))=HOUR($D$1),MINUTE(IFERROR(VLOOKUP($A421&amp;TEXT(Q$3,"dd/mm/yyyy")&amp;$D$2,tbReporteAsistencia[[#All],[SerialDeBusqueda]:[FechaRegistro]],3,FALSE),""))&gt;MINUTE($D$1)),IFERROR(VLOOKUP($A421&amp;TEXT(Q$3,"dd/mm/yyyy")&amp;$D$2,tbReporteAsistencia[[#All],[SerialDeBusqueda]:[FechaRegistro]],3,FALSE),"")-$D$1,""),"")</f>
        <v/>
      </c>
      <c r="R421" s="30" t="str">
        <f>IFERROR(IF(AND(HOUR(IFERROR(VLOOKUP($A421&amp;TEXT(R$3,"dd/mm/yyyy")&amp;$D$2,tbReporteAsistencia[[#All],[SerialDeBusqueda]:[FechaRegistro]],3,FALSE),""))=HOUR($D$1),MINUTE(IFERROR(VLOOKUP($A421&amp;TEXT(R$3,"dd/mm/yyyy")&amp;$D$2,tbReporteAsistencia[[#All],[SerialDeBusqueda]:[FechaRegistro]],3,FALSE),""))&gt;MINUTE($D$1)),IFERROR(VLOOKUP($A421&amp;TEXT(R$3,"dd/mm/yyyy")&amp;$D$2,tbReporteAsistencia[[#All],[SerialDeBusqueda]:[FechaRegistro]],3,FALSE),"")-$D$1,""),"")</f>
        <v/>
      </c>
      <c r="S421" s="30" t="str">
        <f>IFERROR(IF(AND(HOUR(IFERROR(VLOOKUP($A421&amp;TEXT(S$3,"dd/mm/yyyy")&amp;$D$2,tbReporteAsistencia[[#All],[SerialDeBusqueda]:[FechaRegistro]],3,FALSE),""))=HOUR($D$1),MINUTE(IFERROR(VLOOKUP($A421&amp;TEXT(S$3,"dd/mm/yyyy")&amp;$D$2,tbReporteAsistencia[[#All],[SerialDeBusqueda]:[FechaRegistro]],3,FALSE),""))&gt;MINUTE($D$1)),IFERROR(VLOOKUP($A421&amp;TEXT(S$3,"dd/mm/yyyy")&amp;$D$2,tbReporteAsistencia[[#All],[SerialDeBusqueda]:[FechaRegistro]],3,FALSE),"")-$D$1,""),"")</f>
        <v/>
      </c>
    </row>
    <row r="422" spans="1:19">
      <c r="A422" s="8">
        <f>Plantilla!A423</f>
        <v>0</v>
      </c>
      <c r="B422" s="8">
        <f>Plantilla!B423</f>
        <v>0</v>
      </c>
      <c r="C422" s="8">
        <f>Plantilla!C423</f>
        <v>0</v>
      </c>
      <c r="D422" s="30" t="str">
        <f>IFERROR(IF(AND(HOUR(IFERROR(VLOOKUP($A422&amp;TEXT(D$3,"dd/mm/yyyy")&amp;$D$2,tbReporteAsistencia[[#All],[SerialDeBusqueda]:[FechaRegistro]],3,FALSE),""))=HOUR($D$1),MINUTE(IFERROR(VLOOKUP($A422&amp;TEXT(D$3,"dd/mm/yyyy")&amp;$D$2,tbReporteAsistencia[[#All],[SerialDeBusqueda]:[FechaRegistro]],3,FALSE),""))&gt;MINUTE($D$1)),IFERROR(VLOOKUP($A422&amp;TEXT(D$3,"dd/mm/yyyy")&amp;$D$2,tbReporteAsistencia[[#All],[SerialDeBusqueda]:[FechaRegistro]],3,FALSE),"")-$D$1,""),"")</f>
        <v/>
      </c>
      <c r="E422" s="30" t="str">
        <f>IFERROR(IF(AND(HOUR(IFERROR(VLOOKUP($A422&amp;TEXT(E$3,"dd/mm/yyyy")&amp;$D$2,tbReporteAsistencia[[#All],[SerialDeBusqueda]:[FechaRegistro]],3,FALSE),""))=HOUR($D$1),MINUTE(IFERROR(VLOOKUP($A422&amp;TEXT(E$3,"dd/mm/yyyy")&amp;$D$2,tbReporteAsistencia[[#All],[SerialDeBusqueda]:[FechaRegistro]],3,FALSE),""))&gt;MINUTE($D$1)),IFERROR(VLOOKUP($A422&amp;TEXT(E$3,"dd/mm/yyyy")&amp;$D$2,tbReporteAsistencia[[#All],[SerialDeBusqueda]:[FechaRegistro]],3,FALSE),"")-$D$1,""),"")</f>
        <v/>
      </c>
      <c r="F422" s="30" t="str">
        <f>IFERROR(IF(AND(HOUR(IFERROR(VLOOKUP($A422&amp;TEXT(F$3,"dd/mm/yyyy")&amp;$D$2,tbReporteAsistencia[[#All],[SerialDeBusqueda]:[FechaRegistro]],3,FALSE),""))=HOUR($D$1),MINUTE(IFERROR(VLOOKUP($A422&amp;TEXT(F$3,"dd/mm/yyyy")&amp;$D$2,tbReporteAsistencia[[#All],[SerialDeBusqueda]:[FechaRegistro]],3,FALSE),""))&gt;MINUTE($D$1)),IFERROR(VLOOKUP($A422&amp;TEXT(F$3,"dd/mm/yyyy")&amp;$D$2,tbReporteAsistencia[[#All],[SerialDeBusqueda]:[FechaRegistro]],3,FALSE),"")-$D$1,""),"")</f>
        <v/>
      </c>
      <c r="G422" s="30" t="str">
        <f>IFERROR(IF(AND(HOUR(IFERROR(VLOOKUP($A422&amp;TEXT(G$3,"dd/mm/yyyy")&amp;$D$2,tbReporteAsistencia[[#All],[SerialDeBusqueda]:[FechaRegistro]],3,FALSE),""))=HOUR($D$1),MINUTE(IFERROR(VLOOKUP($A422&amp;TEXT(G$3,"dd/mm/yyyy")&amp;$D$2,tbReporteAsistencia[[#All],[SerialDeBusqueda]:[FechaRegistro]],3,FALSE),""))&gt;MINUTE($D$1)),IFERROR(VLOOKUP($A422&amp;TEXT(G$3,"dd/mm/yyyy")&amp;$D$2,tbReporteAsistencia[[#All],[SerialDeBusqueda]:[FechaRegistro]],3,FALSE),"")-$D$1,""),"")</f>
        <v/>
      </c>
      <c r="H422" s="30" t="str">
        <f>IFERROR(IF(AND(HOUR(IFERROR(VLOOKUP($A422&amp;TEXT(H$3,"dd/mm/yyyy")&amp;$D$2,tbReporteAsistencia[[#All],[SerialDeBusqueda]:[FechaRegistro]],3,FALSE),""))=HOUR($D$1),MINUTE(IFERROR(VLOOKUP($A422&amp;TEXT(H$3,"dd/mm/yyyy")&amp;$D$2,tbReporteAsistencia[[#All],[SerialDeBusqueda]:[FechaRegistro]],3,FALSE),""))&gt;MINUTE($D$1)),IFERROR(VLOOKUP($A422&amp;TEXT(H$3,"dd/mm/yyyy")&amp;$D$2,tbReporteAsistencia[[#All],[SerialDeBusqueda]:[FechaRegistro]],3,FALSE),"")-$D$1,""),"")</f>
        <v/>
      </c>
      <c r="I422" s="30" t="str">
        <f>IFERROR(IF(AND(HOUR(IFERROR(VLOOKUP($A422&amp;TEXT(I$3,"dd/mm/yyyy")&amp;$D$2,tbReporteAsistencia[[#All],[SerialDeBusqueda]:[FechaRegistro]],3,FALSE),""))=HOUR($D$1),MINUTE(IFERROR(VLOOKUP($A422&amp;TEXT(I$3,"dd/mm/yyyy")&amp;$D$2,tbReporteAsistencia[[#All],[SerialDeBusqueda]:[FechaRegistro]],3,FALSE),""))&gt;MINUTE($D$1)),IFERROR(VLOOKUP($A422&amp;TEXT(I$3,"dd/mm/yyyy")&amp;$D$2,tbReporteAsistencia[[#All],[SerialDeBusqueda]:[FechaRegistro]],3,FALSE),"")-$D$1,""),"")</f>
        <v/>
      </c>
      <c r="J422" s="30" t="str">
        <f>IFERROR(IF(AND(HOUR(IFERROR(VLOOKUP($A422&amp;TEXT(J$3,"dd/mm/yyyy")&amp;$D$2,tbReporteAsistencia[[#All],[SerialDeBusqueda]:[FechaRegistro]],3,FALSE),""))=HOUR($D$1),MINUTE(IFERROR(VLOOKUP($A422&amp;TEXT(J$3,"dd/mm/yyyy")&amp;$D$2,tbReporteAsistencia[[#All],[SerialDeBusqueda]:[FechaRegistro]],3,FALSE),""))&gt;MINUTE($D$1)),IFERROR(VLOOKUP($A422&amp;TEXT(J$3,"dd/mm/yyyy")&amp;$D$2,tbReporteAsistencia[[#All],[SerialDeBusqueda]:[FechaRegistro]],3,FALSE),"")-$D$1,""),"")</f>
        <v/>
      </c>
      <c r="K422" s="30" t="str">
        <f>IFERROR(IF(AND(HOUR(IFERROR(VLOOKUP($A422&amp;TEXT(K$3,"dd/mm/yyyy")&amp;$D$2,tbReporteAsistencia[[#All],[SerialDeBusqueda]:[FechaRegistro]],3,FALSE),""))=HOUR($D$1),MINUTE(IFERROR(VLOOKUP($A422&amp;TEXT(K$3,"dd/mm/yyyy")&amp;$D$2,tbReporteAsistencia[[#All],[SerialDeBusqueda]:[FechaRegistro]],3,FALSE),""))&gt;MINUTE($D$1)),IFERROR(VLOOKUP($A422&amp;TEXT(K$3,"dd/mm/yyyy")&amp;$D$2,tbReporteAsistencia[[#All],[SerialDeBusqueda]:[FechaRegistro]],3,FALSE),"")-$D$1,""),"")</f>
        <v/>
      </c>
      <c r="L422" s="30" t="str">
        <f>IFERROR(IF(AND(HOUR(IFERROR(VLOOKUP($A422&amp;TEXT(L$3,"dd/mm/yyyy")&amp;$D$2,tbReporteAsistencia[[#All],[SerialDeBusqueda]:[FechaRegistro]],3,FALSE),""))=HOUR($D$1),MINUTE(IFERROR(VLOOKUP($A422&amp;TEXT(L$3,"dd/mm/yyyy")&amp;$D$2,tbReporteAsistencia[[#All],[SerialDeBusqueda]:[FechaRegistro]],3,FALSE),""))&gt;MINUTE($D$1)),IFERROR(VLOOKUP($A422&amp;TEXT(L$3,"dd/mm/yyyy")&amp;$D$2,tbReporteAsistencia[[#All],[SerialDeBusqueda]:[FechaRegistro]],3,FALSE),"")-$D$1,""),"")</f>
        <v/>
      </c>
      <c r="M422" s="30" t="str">
        <f>IFERROR(IF(AND(HOUR(IFERROR(VLOOKUP($A422&amp;TEXT(M$3,"dd/mm/yyyy")&amp;$D$2,tbReporteAsistencia[[#All],[SerialDeBusqueda]:[FechaRegistro]],3,FALSE),""))=HOUR($D$1),MINUTE(IFERROR(VLOOKUP($A422&amp;TEXT(M$3,"dd/mm/yyyy")&amp;$D$2,tbReporteAsistencia[[#All],[SerialDeBusqueda]:[FechaRegistro]],3,FALSE),""))&gt;MINUTE($D$1)),IFERROR(VLOOKUP($A422&amp;TEXT(M$3,"dd/mm/yyyy")&amp;$D$2,tbReporteAsistencia[[#All],[SerialDeBusqueda]:[FechaRegistro]],3,FALSE),"")-$D$1,""),"")</f>
        <v/>
      </c>
      <c r="N422" s="30" t="str">
        <f>IFERROR(IF(AND(HOUR(IFERROR(VLOOKUP($A422&amp;TEXT(N$3,"dd/mm/yyyy")&amp;$D$2,tbReporteAsistencia[[#All],[SerialDeBusqueda]:[FechaRegistro]],3,FALSE),""))=HOUR($D$1),MINUTE(IFERROR(VLOOKUP($A422&amp;TEXT(N$3,"dd/mm/yyyy")&amp;$D$2,tbReporteAsistencia[[#All],[SerialDeBusqueda]:[FechaRegistro]],3,FALSE),""))&gt;MINUTE($D$1)),IFERROR(VLOOKUP($A422&amp;TEXT(N$3,"dd/mm/yyyy")&amp;$D$2,tbReporteAsistencia[[#All],[SerialDeBusqueda]:[FechaRegistro]],3,FALSE),"")-$D$1,""),"")</f>
        <v/>
      </c>
      <c r="O422" s="30" t="str">
        <f>IFERROR(IF(AND(HOUR(IFERROR(VLOOKUP($A422&amp;TEXT(O$3,"dd/mm/yyyy")&amp;$D$2,tbReporteAsistencia[[#All],[SerialDeBusqueda]:[FechaRegistro]],3,FALSE),""))=HOUR($D$1),MINUTE(IFERROR(VLOOKUP($A422&amp;TEXT(O$3,"dd/mm/yyyy")&amp;$D$2,tbReporteAsistencia[[#All],[SerialDeBusqueda]:[FechaRegistro]],3,FALSE),""))&gt;MINUTE($D$1)),IFERROR(VLOOKUP($A422&amp;TEXT(O$3,"dd/mm/yyyy")&amp;$D$2,tbReporteAsistencia[[#All],[SerialDeBusqueda]:[FechaRegistro]],3,FALSE),"")-$D$1,""),"")</f>
        <v/>
      </c>
      <c r="P422" s="30" t="str">
        <f>IFERROR(IF(AND(HOUR(IFERROR(VLOOKUP($A422&amp;TEXT(P$3,"dd/mm/yyyy")&amp;$D$2,tbReporteAsistencia[[#All],[SerialDeBusqueda]:[FechaRegistro]],3,FALSE),""))=HOUR($D$1),MINUTE(IFERROR(VLOOKUP($A422&amp;TEXT(P$3,"dd/mm/yyyy")&amp;$D$2,tbReporteAsistencia[[#All],[SerialDeBusqueda]:[FechaRegistro]],3,FALSE),""))&gt;MINUTE($D$1)),IFERROR(VLOOKUP($A422&amp;TEXT(P$3,"dd/mm/yyyy")&amp;$D$2,tbReporteAsistencia[[#All],[SerialDeBusqueda]:[FechaRegistro]],3,FALSE),"")-$D$1,""),"")</f>
        <v/>
      </c>
      <c r="Q422" s="30" t="str">
        <f>IFERROR(IF(AND(HOUR(IFERROR(VLOOKUP($A422&amp;TEXT(Q$3,"dd/mm/yyyy")&amp;$D$2,tbReporteAsistencia[[#All],[SerialDeBusqueda]:[FechaRegistro]],3,FALSE),""))=HOUR($D$1),MINUTE(IFERROR(VLOOKUP($A422&amp;TEXT(Q$3,"dd/mm/yyyy")&amp;$D$2,tbReporteAsistencia[[#All],[SerialDeBusqueda]:[FechaRegistro]],3,FALSE),""))&gt;MINUTE($D$1)),IFERROR(VLOOKUP($A422&amp;TEXT(Q$3,"dd/mm/yyyy")&amp;$D$2,tbReporteAsistencia[[#All],[SerialDeBusqueda]:[FechaRegistro]],3,FALSE),"")-$D$1,""),"")</f>
        <v/>
      </c>
      <c r="R422" s="30" t="str">
        <f>IFERROR(IF(AND(HOUR(IFERROR(VLOOKUP($A422&amp;TEXT(R$3,"dd/mm/yyyy")&amp;$D$2,tbReporteAsistencia[[#All],[SerialDeBusqueda]:[FechaRegistro]],3,FALSE),""))=HOUR($D$1),MINUTE(IFERROR(VLOOKUP($A422&amp;TEXT(R$3,"dd/mm/yyyy")&amp;$D$2,tbReporteAsistencia[[#All],[SerialDeBusqueda]:[FechaRegistro]],3,FALSE),""))&gt;MINUTE($D$1)),IFERROR(VLOOKUP($A422&amp;TEXT(R$3,"dd/mm/yyyy")&amp;$D$2,tbReporteAsistencia[[#All],[SerialDeBusqueda]:[FechaRegistro]],3,FALSE),"")-$D$1,""),"")</f>
        <v/>
      </c>
      <c r="S422" s="30" t="str">
        <f>IFERROR(IF(AND(HOUR(IFERROR(VLOOKUP($A422&amp;TEXT(S$3,"dd/mm/yyyy")&amp;$D$2,tbReporteAsistencia[[#All],[SerialDeBusqueda]:[FechaRegistro]],3,FALSE),""))=HOUR($D$1),MINUTE(IFERROR(VLOOKUP($A422&amp;TEXT(S$3,"dd/mm/yyyy")&amp;$D$2,tbReporteAsistencia[[#All],[SerialDeBusqueda]:[FechaRegistro]],3,FALSE),""))&gt;MINUTE($D$1)),IFERROR(VLOOKUP($A422&amp;TEXT(S$3,"dd/mm/yyyy")&amp;$D$2,tbReporteAsistencia[[#All],[SerialDeBusqueda]:[FechaRegistro]],3,FALSE),"")-$D$1,""),"")</f>
        <v/>
      </c>
    </row>
    <row r="423" spans="1:19">
      <c r="A423" s="8">
        <f>Plantilla!A424</f>
        <v>0</v>
      </c>
      <c r="B423" s="8">
        <f>Plantilla!B424</f>
        <v>0</v>
      </c>
      <c r="C423" s="8">
        <f>Plantilla!C424</f>
        <v>0</v>
      </c>
      <c r="D423" s="30" t="str">
        <f>IFERROR(IF(AND(HOUR(IFERROR(VLOOKUP($A423&amp;TEXT(D$3,"dd/mm/yyyy")&amp;$D$2,tbReporteAsistencia[[#All],[SerialDeBusqueda]:[FechaRegistro]],3,FALSE),""))=HOUR($D$1),MINUTE(IFERROR(VLOOKUP($A423&amp;TEXT(D$3,"dd/mm/yyyy")&amp;$D$2,tbReporteAsistencia[[#All],[SerialDeBusqueda]:[FechaRegistro]],3,FALSE),""))&gt;MINUTE($D$1)),IFERROR(VLOOKUP($A423&amp;TEXT(D$3,"dd/mm/yyyy")&amp;$D$2,tbReporteAsistencia[[#All],[SerialDeBusqueda]:[FechaRegistro]],3,FALSE),"")-$D$1,""),"")</f>
        <v/>
      </c>
      <c r="E423" s="30" t="str">
        <f>IFERROR(IF(AND(HOUR(IFERROR(VLOOKUP($A423&amp;TEXT(E$3,"dd/mm/yyyy")&amp;$D$2,tbReporteAsistencia[[#All],[SerialDeBusqueda]:[FechaRegistro]],3,FALSE),""))=HOUR($D$1),MINUTE(IFERROR(VLOOKUP($A423&amp;TEXT(E$3,"dd/mm/yyyy")&amp;$D$2,tbReporteAsistencia[[#All],[SerialDeBusqueda]:[FechaRegistro]],3,FALSE),""))&gt;MINUTE($D$1)),IFERROR(VLOOKUP($A423&amp;TEXT(E$3,"dd/mm/yyyy")&amp;$D$2,tbReporteAsistencia[[#All],[SerialDeBusqueda]:[FechaRegistro]],3,FALSE),"")-$D$1,""),"")</f>
        <v/>
      </c>
      <c r="F423" s="30" t="str">
        <f>IFERROR(IF(AND(HOUR(IFERROR(VLOOKUP($A423&amp;TEXT(F$3,"dd/mm/yyyy")&amp;$D$2,tbReporteAsistencia[[#All],[SerialDeBusqueda]:[FechaRegistro]],3,FALSE),""))=HOUR($D$1),MINUTE(IFERROR(VLOOKUP($A423&amp;TEXT(F$3,"dd/mm/yyyy")&amp;$D$2,tbReporteAsistencia[[#All],[SerialDeBusqueda]:[FechaRegistro]],3,FALSE),""))&gt;MINUTE($D$1)),IFERROR(VLOOKUP($A423&amp;TEXT(F$3,"dd/mm/yyyy")&amp;$D$2,tbReporteAsistencia[[#All],[SerialDeBusqueda]:[FechaRegistro]],3,FALSE),"")-$D$1,""),"")</f>
        <v/>
      </c>
      <c r="G423" s="30" t="str">
        <f>IFERROR(IF(AND(HOUR(IFERROR(VLOOKUP($A423&amp;TEXT(G$3,"dd/mm/yyyy")&amp;$D$2,tbReporteAsistencia[[#All],[SerialDeBusqueda]:[FechaRegistro]],3,FALSE),""))=HOUR($D$1),MINUTE(IFERROR(VLOOKUP($A423&amp;TEXT(G$3,"dd/mm/yyyy")&amp;$D$2,tbReporteAsistencia[[#All],[SerialDeBusqueda]:[FechaRegistro]],3,FALSE),""))&gt;MINUTE($D$1)),IFERROR(VLOOKUP($A423&amp;TEXT(G$3,"dd/mm/yyyy")&amp;$D$2,tbReporteAsistencia[[#All],[SerialDeBusqueda]:[FechaRegistro]],3,FALSE),"")-$D$1,""),"")</f>
        <v/>
      </c>
      <c r="H423" s="30" t="str">
        <f>IFERROR(IF(AND(HOUR(IFERROR(VLOOKUP($A423&amp;TEXT(H$3,"dd/mm/yyyy")&amp;$D$2,tbReporteAsistencia[[#All],[SerialDeBusqueda]:[FechaRegistro]],3,FALSE),""))=HOUR($D$1),MINUTE(IFERROR(VLOOKUP($A423&amp;TEXT(H$3,"dd/mm/yyyy")&amp;$D$2,tbReporteAsistencia[[#All],[SerialDeBusqueda]:[FechaRegistro]],3,FALSE),""))&gt;MINUTE($D$1)),IFERROR(VLOOKUP($A423&amp;TEXT(H$3,"dd/mm/yyyy")&amp;$D$2,tbReporteAsistencia[[#All],[SerialDeBusqueda]:[FechaRegistro]],3,FALSE),"")-$D$1,""),"")</f>
        <v/>
      </c>
      <c r="I423" s="30" t="str">
        <f>IFERROR(IF(AND(HOUR(IFERROR(VLOOKUP($A423&amp;TEXT(I$3,"dd/mm/yyyy")&amp;$D$2,tbReporteAsistencia[[#All],[SerialDeBusqueda]:[FechaRegistro]],3,FALSE),""))=HOUR($D$1),MINUTE(IFERROR(VLOOKUP($A423&amp;TEXT(I$3,"dd/mm/yyyy")&amp;$D$2,tbReporteAsistencia[[#All],[SerialDeBusqueda]:[FechaRegistro]],3,FALSE),""))&gt;MINUTE($D$1)),IFERROR(VLOOKUP($A423&amp;TEXT(I$3,"dd/mm/yyyy")&amp;$D$2,tbReporteAsistencia[[#All],[SerialDeBusqueda]:[FechaRegistro]],3,FALSE),"")-$D$1,""),"")</f>
        <v/>
      </c>
      <c r="J423" s="30" t="str">
        <f>IFERROR(IF(AND(HOUR(IFERROR(VLOOKUP($A423&amp;TEXT(J$3,"dd/mm/yyyy")&amp;$D$2,tbReporteAsistencia[[#All],[SerialDeBusqueda]:[FechaRegistro]],3,FALSE),""))=HOUR($D$1),MINUTE(IFERROR(VLOOKUP($A423&amp;TEXT(J$3,"dd/mm/yyyy")&amp;$D$2,tbReporteAsistencia[[#All],[SerialDeBusqueda]:[FechaRegistro]],3,FALSE),""))&gt;MINUTE($D$1)),IFERROR(VLOOKUP($A423&amp;TEXT(J$3,"dd/mm/yyyy")&amp;$D$2,tbReporteAsistencia[[#All],[SerialDeBusqueda]:[FechaRegistro]],3,FALSE),"")-$D$1,""),"")</f>
        <v/>
      </c>
      <c r="K423" s="30" t="str">
        <f>IFERROR(IF(AND(HOUR(IFERROR(VLOOKUP($A423&amp;TEXT(K$3,"dd/mm/yyyy")&amp;$D$2,tbReporteAsistencia[[#All],[SerialDeBusqueda]:[FechaRegistro]],3,FALSE),""))=HOUR($D$1),MINUTE(IFERROR(VLOOKUP($A423&amp;TEXT(K$3,"dd/mm/yyyy")&amp;$D$2,tbReporteAsistencia[[#All],[SerialDeBusqueda]:[FechaRegistro]],3,FALSE),""))&gt;MINUTE($D$1)),IFERROR(VLOOKUP($A423&amp;TEXT(K$3,"dd/mm/yyyy")&amp;$D$2,tbReporteAsistencia[[#All],[SerialDeBusqueda]:[FechaRegistro]],3,FALSE),"")-$D$1,""),"")</f>
        <v/>
      </c>
      <c r="L423" s="30" t="str">
        <f>IFERROR(IF(AND(HOUR(IFERROR(VLOOKUP($A423&amp;TEXT(L$3,"dd/mm/yyyy")&amp;$D$2,tbReporteAsistencia[[#All],[SerialDeBusqueda]:[FechaRegistro]],3,FALSE),""))=HOUR($D$1),MINUTE(IFERROR(VLOOKUP($A423&amp;TEXT(L$3,"dd/mm/yyyy")&amp;$D$2,tbReporteAsistencia[[#All],[SerialDeBusqueda]:[FechaRegistro]],3,FALSE),""))&gt;MINUTE($D$1)),IFERROR(VLOOKUP($A423&amp;TEXT(L$3,"dd/mm/yyyy")&amp;$D$2,tbReporteAsistencia[[#All],[SerialDeBusqueda]:[FechaRegistro]],3,FALSE),"")-$D$1,""),"")</f>
        <v/>
      </c>
      <c r="M423" s="30" t="str">
        <f>IFERROR(IF(AND(HOUR(IFERROR(VLOOKUP($A423&amp;TEXT(M$3,"dd/mm/yyyy")&amp;$D$2,tbReporteAsistencia[[#All],[SerialDeBusqueda]:[FechaRegistro]],3,FALSE),""))=HOUR($D$1),MINUTE(IFERROR(VLOOKUP($A423&amp;TEXT(M$3,"dd/mm/yyyy")&amp;$D$2,tbReporteAsistencia[[#All],[SerialDeBusqueda]:[FechaRegistro]],3,FALSE),""))&gt;MINUTE($D$1)),IFERROR(VLOOKUP($A423&amp;TEXT(M$3,"dd/mm/yyyy")&amp;$D$2,tbReporteAsistencia[[#All],[SerialDeBusqueda]:[FechaRegistro]],3,FALSE),"")-$D$1,""),"")</f>
        <v/>
      </c>
      <c r="N423" s="30" t="str">
        <f>IFERROR(IF(AND(HOUR(IFERROR(VLOOKUP($A423&amp;TEXT(N$3,"dd/mm/yyyy")&amp;$D$2,tbReporteAsistencia[[#All],[SerialDeBusqueda]:[FechaRegistro]],3,FALSE),""))=HOUR($D$1),MINUTE(IFERROR(VLOOKUP($A423&amp;TEXT(N$3,"dd/mm/yyyy")&amp;$D$2,tbReporteAsistencia[[#All],[SerialDeBusqueda]:[FechaRegistro]],3,FALSE),""))&gt;MINUTE($D$1)),IFERROR(VLOOKUP($A423&amp;TEXT(N$3,"dd/mm/yyyy")&amp;$D$2,tbReporteAsistencia[[#All],[SerialDeBusqueda]:[FechaRegistro]],3,FALSE),"")-$D$1,""),"")</f>
        <v/>
      </c>
      <c r="O423" s="30" t="str">
        <f>IFERROR(IF(AND(HOUR(IFERROR(VLOOKUP($A423&amp;TEXT(O$3,"dd/mm/yyyy")&amp;$D$2,tbReporteAsistencia[[#All],[SerialDeBusqueda]:[FechaRegistro]],3,FALSE),""))=HOUR($D$1),MINUTE(IFERROR(VLOOKUP($A423&amp;TEXT(O$3,"dd/mm/yyyy")&amp;$D$2,tbReporteAsistencia[[#All],[SerialDeBusqueda]:[FechaRegistro]],3,FALSE),""))&gt;MINUTE($D$1)),IFERROR(VLOOKUP($A423&amp;TEXT(O$3,"dd/mm/yyyy")&amp;$D$2,tbReporteAsistencia[[#All],[SerialDeBusqueda]:[FechaRegistro]],3,FALSE),"")-$D$1,""),"")</f>
        <v/>
      </c>
      <c r="P423" s="30" t="str">
        <f>IFERROR(IF(AND(HOUR(IFERROR(VLOOKUP($A423&amp;TEXT(P$3,"dd/mm/yyyy")&amp;$D$2,tbReporteAsistencia[[#All],[SerialDeBusqueda]:[FechaRegistro]],3,FALSE),""))=HOUR($D$1),MINUTE(IFERROR(VLOOKUP($A423&amp;TEXT(P$3,"dd/mm/yyyy")&amp;$D$2,tbReporteAsistencia[[#All],[SerialDeBusqueda]:[FechaRegistro]],3,FALSE),""))&gt;MINUTE($D$1)),IFERROR(VLOOKUP($A423&amp;TEXT(P$3,"dd/mm/yyyy")&amp;$D$2,tbReporteAsistencia[[#All],[SerialDeBusqueda]:[FechaRegistro]],3,FALSE),"")-$D$1,""),"")</f>
        <v/>
      </c>
      <c r="Q423" s="30" t="str">
        <f>IFERROR(IF(AND(HOUR(IFERROR(VLOOKUP($A423&amp;TEXT(Q$3,"dd/mm/yyyy")&amp;$D$2,tbReporteAsistencia[[#All],[SerialDeBusqueda]:[FechaRegistro]],3,FALSE),""))=HOUR($D$1),MINUTE(IFERROR(VLOOKUP($A423&amp;TEXT(Q$3,"dd/mm/yyyy")&amp;$D$2,tbReporteAsistencia[[#All],[SerialDeBusqueda]:[FechaRegistro]],3,FALSE),""))&gt;MINUTE($D$1)),IFERROR(VLOOKUP($A423&amp;TEXT(Q$3,"dd/mm/yyyy")&amp;$D$2,tbReporteAsistencia[[#All],[SerialDeBusqueda]:[FechaRegistro]],3,FALSE),"")-$D$1,""),"")</f>
        <v/>
      </c>
      <c r="R423" s="30" t="str">
        <f>IFERROR(IF(AND(HOUR(IFERROR(VLOOKUP($A423&amp;TEXT(R$3,"dd/mm/yyyy")&amp;$D$2,tbReporteAsistencia[[#All],[SerialDeBusqueda]:[FechaRegistro]],3,FALSE),""))=HOUR($D$1),MINUTE(IFERROR(VLOOKUP($A423&amp;TEXT(R$3,"dd/mm/yyyy")&amp;$D$2,tbReporteAsistencia[[#All],[SerialDeBusqueda]:[FechaRegistro]],3,FALSE),""))&gt;MINUTE($D$1)),IFERROR(VLOOKUP($A423&amp;TEXT(R$3,"dd/mm/yyyy")&amp;$D$2,tbReporteAsistencia[[#All],[SerialDeBusqueda]:[FechaRegistro]],3,FALSE),"")-$D$1,""),"")</f>
        <v/>
      </c>
      <c r="S423" s="30" t="str">
        <f>IFERROR(IF(AND(HOUR(IFERROR(VLOOKUP($A423&amp;TEXT(S$3,"dd/mm/yyyy")&amp;$D$2,tbReporteAsistencia[[#All],[SerialDeBusqueda]:[FechaRegistro]],3,FALSE),""))=HOUR($D$1),MINUTE(IFERROR(VLOOKUP($A423&amp;TEXT(S$3,"dd/mm/yyyy")&amp;$D$2,tbReporteAsistencia[[#All],[SerialDeBusqueda]:[FechaRegistro]],3,FALSE),""))&gt;MINUTE($D$1)),IFERROR(VLOOKUP($A423&amp;TEXT(S$3,"dd/mm/yyyy")&amp;$D$2,tbReporteAsistencia[[#All],[SerialDeBusqueda]:[FechaRegistro]],3,FALSE),"")-$D$1,""),"")</f>
        <v/>
      </c>
    </row>
    <row r="424" spans="1:19">
      <c r="A424" s="8">
        <f>Plantilla!A425</f>
        <v>0</v>
      </c>
      <c r="B424" s="8">
        <f>Plantilla!B425</f>
        <v>0</v>
      </c>
      <c r="C424" s="8">
        <f>Plantilla!C425</f>
        <v>0</v>
      </c>
      <c r="D424" s="30" t="str">
        <f>IFERROR(IF(AND(HOUR(IFERROR(VLOOKUP($A424&amp;TEXT(D$3,"dd/mm/yyyy")&amp;$D$2,tbReporteAsistencia[[#All],[SerialDeBusqueda]:[FechaRegistro]],3,FALSE),""))=HOUR($D$1),MINUTE(IFERROR(VLOOKUP($A424&amp;TEXT(D$3,"dd/mm/yyyy")&amp;$D$2,tbReporteAsistencia[[#All],[SerialDeBusqueda]:[FechaRegistro]],3,FALSE),""))&gt;MINUTE($D$1)),IFERROR(VLOOKUP($A424&amp;TEXT(D$3,"dd/mm/yyyy")&amp;$D$2,tbReporteAsistencia[[#All],[SerialDeBusqueda]:[FechaRegistro]],3,FALSE),"")-$D$1,""),"")</f>
        <v/>
      </c>
      <c r="E424" s="30" t="str">
        <f>IFERROR(IF(AND(HOUR(IFERROR(VLOOKUP($A424&amp;TEXT(E$3,"dd/mm/yyyy")&amp;$D$2,tbReporteAsistencia[[#All],[SerialDeBusqueda]:[FechaRegistro]],3,FALSE),""))=HOUR($D$1),MINUTE(IFERROR(VLOOKUP($A424&amp;TEXT(E$3,"dd/mm/yyyy")&amp;$D$2,tbReporteAsistencia[[#All],[SerialDeBusqueda]:[FechaRegistro]],3,FALSE),""))&gt;MINUTE($D$1)),IFERROR(VLOOKUP($A424&amp;TEXT(E$3,"dd/mm/yyyy")&amp;$D$2,tbReporteAsistencia[[#All],[SerialDeBusqueda]:[FechaRegistro]],3,FALSE),"")-$D$1,""),"")</f>
        <v/>
      </c>
      <c r="F424" s="30" t="str">
        <f>IFERROR(IF(AND(HOUR(IFERROR(VLOOKUP($A424&amp;TEXT(F$3,"dd/mm/yyyy")&amp;$D$2,tbReporteAsistencia[[#All],[SerialDeBusqueda]:[FechaRegistro]],3,FALSE),""))=HOUR($D$1),MINUTE(IFERROR(VLOOKUP($A424&amp;TEXT(F$3,"dd/mm/yyyy")&amp;$D$2,tbReporteAsistencia[[#All],[SerialDeBusqueda]:[FechaRegistro]],3,FALSE),""))&gt;MINUTE($D$1)),IFERROR(VLOOKUP($A424&amp;TEXT(F$3,"dd/mm/yyyy")&amp;$D$2,tbReporteAsistencia[[#All],[SerialDeBusqueda]:[FechaRegistro]],3,FALSE),"")-$D$1,""),"")</f>
        <v/>
      </c>
      <c r="G424" s="30" t="str">
        <f>IFERROR(IF(AND(HOUR(IFERROR(VLOOKUP($A424&amp;TEXT(G$3,"dd/mm/yyyy")&amp;$D$2,tbReporteAsistencia[[#All],[SerialDeBusqueda]:[FechaRegistro]],3,FALSE),""))=HOUR($D$1),MINUTE(IFERROR(VLOOKUP($A424&amp;TEXT(G$3,"dd/mm/yyyy")&amp;$D$2,tbReporteAsistencia[[#All],[SerialDeBusqueda]:[FechaRegistro]],3,FALSE),""))&gt;MINUTE($D$1)),IFERROR(VLOOKUP($A424&amp;TEXT(G$3,"dd/mm/yyyy")&amp;$D$2,tbReporteAsistencia[[#All],[SerialDeBusqueda]:[FechaRegistro]],3,FALSE),"")-$D$1,""),"")</f>
        <v/>
      </c>
      <c r="H424" s="30" t="str">
        <f>IFERROR(IF(AND(HOUR(IFERROR(VLOOKUP($A424&amp;TEXT(H$3,"dd/mm/yyyy")&amp;$D$2,tbReporteAsistencia[[#All],[SerialDeBusqueda]:[FechaRegistro]],3,FALSE),""))=HOUR($D$1),MINUTE(IFERROR(VLOOKUP($A424&amp;TEXT(H$3,"dd/mm/yyyy")&amp;$D$2,tbReporteAsistencia[[#All],[SerialDeBusqueda]:[FechaRegistro]],3,FALSE),""))&gt;MINUTE($D$1)),IFERROR(VLOOKUP($A424&amp;TEXT(H$3,"dd/mm/yyyy")&amp;$D$2,tbReporteAsistencia[[#All],[SerialDeBusqueda]:[FechaRegistro]],3,FALSE),"")-$D$1,""),"")</f>
        <v/>
      </c>
      <c r="I424" s="30" t="str">
        <f>IFERROR(IF(AND(HOUR(IFERROR(VLOOKUP($A424&amp;TEXT(I$3,"dd/mm/yyyy")&amp;$D$2,tbReporteAsistencia[[#All],[SerialDeBusqueda]:[FechaRegistro]],3,FALSE),""))=HOUR($D$1),MINUTE(IFERROR(VLOOKUP($A424&amp;TEXT(I$3,"dd/mm/yyyy")&amp;$D$2,tbReporteAsistencia[[#All],[SerialDeBusqueda]:[FechaRegistro]],3,FALSE),""))&gt;MINUTE($D$1)),IFERROR(VLOOKUP($A424&amp;TEXT(I$3,"dd/mm/yyyy")&amp;$D$2,tbReporteAsistencia[[#All],[SerialDeBusqueda]:[FechaRegistro]],3,FALSE),"")-$D$1,""),"")</f>
        <v/>
      </c>
      <c r="J424" s="30" t="str">
        <f>IFERROR(IF(AND(HOUR(IFERROR(VLOOKUP($A424&amp;TEXT(J$3,"dd/mm/yyyy")&amp;$D$2,tbReporteAsistencia[[#All],[SerialDeBusqueda]:[FechaRegistro]],3,FALSE),""))=HOUR($D$1),MINUTE(IFERROR(VLOOKUP($A424&amp;TEXT(J$3,"dd/mm/yyyy")&amp;$D$2,tbReporteAsistencia[[#All],[SerialDeBusqueda]:[FechaRegistro]],3,FALSE),""))&gt;MINUTE($D$1)),IFERROR(VLOOKUP($A424&amp;TEXT(J$3,"dd/mm/yyyy")&amp;$D$2,tbReporteAsistencia[[#All],[SerialDeBusqueda]:[FechaRegistro]],3,FALSE),"")-$D$1,""),"")</f>
        <v/>
      </c>
      <c r="K424" s="30" t="str">
        <f>IFERROR(IF(AND(HOUR(IFERROR(VLOOKUP($A424&amp;TEXT(K$3,"dd/mm/yyyy")&amp;$D$2,tbReporteAsistencia[[#All],[SerialDeBusqueda]:[FechaRegistro]],3,FALSE),""))=HOUR($D$1),MINUTE(IFERROR(VLOOKUP($A424&amp;TEXT(K$3,"dd/mm/yyyy")&amp;$D$2,tbReporteAsistencia[[#All],[SerialDeBusqueda]:[FechaRegistro]],3,FALSE),""))&gt;MINUTE($D$1)),IFERROR(VLOOKUP($A424&amp;TEXT(K$3,"dd/mm/yyyy")&amp;$D$2,tbReporteAsistencia[[#All],[SerialDeBusqueda]:[FechaRegistro]],3,FALSE),"")-$D$1,""),"")</f>
        <v/>
      </c>
      <c r="L424" s="30" t="str">
        <f>IFERROR(IF(AND(HOUR(IFERROR(VLOOKUP($A424&amp;TEXT(L$3,"dd/mm/yyyy")&amp;$D$2,tbReporteAsistencia[[#All],[SerialDeBusqueda]:[FechaRegistro]],3,FALSE),""))=HOUR($D$1),MINUTE(IFERROR(VLOOKUP($A424&amp;TEXT(L$3,"dd/mm/yyyy")&amp;$D$2,tbReporteAsistencia[[#All],[SerialDeBusqueda]:[FechaRegistro]],3,FALSE),""))&gt;MINUTE($D$1)),IFERROR(VLOOKUP($A424&amp;TEXT(L$3,"dd/mm/yyyy")&amp;$D$2,tbReporteAsistencia[[#All],[SerialDeBusqueda]:[FechaRegistro]],3,FALSE),"")-$D$1,""),"")</f>
        <v/>
      </c>
      <c r="M424" s="30" t="str">
        <f>IFERROR(IF(AND(HOUR(IFERROR(VLOOKUP($A424&amp;TEXT(M$3,"dd/mm/yyyy")&amp;$D$2,tbReporteAsistencia[[#All],[SerialDeBusqueda]:[FechaRegistro]],3,FALSE),""))=HOUR($D$1),MINUTE(IFERROR(VLOOKUP($A424&amp;TEXT(M$3,"dd/mm/yyyy")&amp;$D$2,tbReporteAsistencia[[#All],[SerialDeBusqueda]:[FechaRegistro]],3,FALSE),""))&gt;MINUTE($D$1)),IFERROR(VLOOKUP($A424&amp;TEXT(M$3,"dd/mm/yyyy")&amp;$D$2,tbReporteAsistencia[[#All],[SerialDeBusqueda]:[FechaRegistro]],3,FALSE),"")-$D$1,""),"")</f>
        <v/>
      </c>
      <c r="N424" s="30" t="str">
        <f>IFERROR(IF(AND(HOUR(IFERROR(VLOOKUP($A424&amp;TEXT(N$3,"dd/mm/yyyy")&amp;$D$2,tbReporteAsistencia[[#All],[SerialDeBusqueda]:[FechaRegistro]],3,FALSE),""))=HOUR($D$1),MINUTE(IFERROR(VLOOKUP($A424&amp;TEXT(N$3,"dd/mm/yyyy")&amp;$D$2,tbReporteAsistencia[[#All],[SerialDeBusqueda]:[FechaRegistro]],3,FALSE),""))&gt;MINUTE($D$1)),IFERROR(VLOOKUP($A424&amp;TEXT(N$3,"dd/mm/yyyy")&amp;$D$2,tbReporteAsistencia[[#All],[SerialDeBusqueda]:[FechaRegistro]],3,FALSE),"")-$D$1,""),"")</f>
        <v/>
      </c>
      <c r="O424" s="30" t="str">
        <f>IFERROR(IF(AND(HOUR(IFERROR(VLOOKUP($A424&amp;TEXT(O$3,"dd/mm/yyyy")&amp;$D$2,tbReporteAsistencia[[#All],[SerialDeBusqueda]:[FechaRegistro]],3,FALSE),""))=HOUR($D$1),MINUTE(IFERROR(VLOOKUP($A424&amp;TEXT(O$3,"dd/mm/yyyy")&amp;$D$2,tbReporteAsistencia[[#All],[SerialDeBusqueda]:[FechaRegistro]],3,FALSE),""))&gt;MINUTE($D$1)),IFERROR(VLOOKUP($A424&amp;TEXT(O$3,"dd/mm/yyyy")&amp;$D$2,tbReporteAsistencia[[#All],[SerialDeBusqueda]:[FechaRegistro]],3,FALSE),"")-$D$1,""),"")</f>
        <v/>
      </c>
      <c r="P424" s="30" t="str">
        <f>IFERROR(IF(AND(HOUR(IFERROR(VLOOKUP($A424&amp;TEXT(P$3,"dd/mm/yyyy")&amp;$D$2,tbReporteAsistencia[[#All],[SerialDeBusqueda]:[FechaRegistro]],3,FALSE),""))=HOUR($D$1),MINUTE(IFERROR(VLOOKUP($A424&amp;TEXT(P$3,"dd/mm/yyyy")&amp;$D$2,tbReporteAsistencia[[#All],[SerialDeBusqueda]:[FechaRegistro]],3,FALSE),""))&gt;MINUTE($D$1)),IFERROR(VLOOKUP($A424&amp;TEXT(P$3,"dd/mm/yyyy")&amp;$D$2,tbReporteAsistencia[[#All],[SerialDeBusqueda]:[FechaRegistro]],3,FALSE),"")-$D$1,""),"")</f>
        <v/>
      </c>
      <c r="Q424" s="30" t="str">
        <f>IFERROR(IF(AND(HOUR(IFERROR(VLOOKUP($A424&amp;TEXT(Q$3,"dd/mm/yyyy")&amp;$D$2,tbReporteAsistencia[[#All],[SerialDeBusqueda]:[FechaRegistro]],3,FALSE),""))=HOUR($D$1),MINUTE(IFERROR(VLOOKUP($A424&amp;TEXT(Q$3,"dd/mm/yyyy")&amp;$D$2,tbReporteAsistencia[[#All],[SerialDeBusqueda]:[FechaRegistro]],3,FALSE),""))&gt;MINUTE($D$1)),IFERROR(VLOOKUP($A424&amp;TEXT(Q$3,"dd/mm/yyyy")&amp;$D$2,tbReporteAsistencia[[#All],[SerialDeBusqueda]:[FechaRegistro]],3,FALSE),"")-$D$1,""),"")</f>
        <v/>
      </c>
      <c r="R424" s="30" t="str">
        <f>IFERROR(IF(AND(HOUR(IFERROR(VLOOKUP($A424&amp;TEXT(R$3,"dd/mm/yyyy")&amp;$D$2,tbReporteAsistencia[[#All],[SerialDeBusqueda]:[FechaRegistro]],3,FALSE),""))=HOUR($D$1),MINUTE(IFERROR(VLOOKUP($A424&amp;TEXT(R$3,"dd/mm/yyyy")&amp;$D$2,tbReporteAsistencia[[#All],[SerialDeBusqueda]:[FechaRegistro]],3,FALSE),""))&gt;MINUTE($D$1)),IFERROR(VLOOKUP($A424&amp;TEXT(R$3,"dd/mm/yyyy")&amp;$D$2,tbReporteAsistencia[[#All],[SerialDeBusqueda]:[FechaRegistro]],3,FALSE),"")-$D$1,""),"")</f>
        <v/>
      </c>
      <c r="S424" s="30" t="str">
        <f>IFERROR(IF(AND(HOUR(IFERROR(VLOOKUP($A424&amp;TEXT(S$3,"dd/mm/yyyy")&amp;$D$2,tbReporteAsistencia[[#All],[SerialDeBusqueda]:[FechaRegistro]],3,FALSE),""))=HOUR($D$1),MINUTE(IFERROR(VLOOKUP($A424&amp;TEXT(S$3,"dd/mm/yyyy")&amp;$D$2,tbReporteAsistencia[[#All],[SerialDeBusqueda]:[FechaRegistro]],3,FALSE),""))&gt;MINUTE($D$1)),IFERROR(VLOOKUP($A424&amp;TEXT(S$3,"dd/mm/yyyy")&amp;$D$2,tbReporteAsistencia[[#All],[SerialDeBusqueda]:[FechaRegistro]],3,FALSE),"")-$D$1,""),"")</f>
        <v/>
      </c>
    </row>
    <row r="425" spans="1:19">
      <c r="A425" s="8">
        <f>Plantilla!A426</f>
        <v>0</v>
      </c>
      <c r="B425" s="8">
        <f>Plantilla!B426</f>
        <v>0</v>
      </c>
      <c r="C425" s="8">
        <f>Plantilla!C426</f>
        <v>0</v>
      </c>
      <c r="D425" s="30" t="str">
        <f>IFERROR(IF(AND(HOUR(IFERROR(VLOOKUP($A425&amp;TEXT(D$3,"dd/mm/yyyy")&amp;$D$2,tbReporteAsistencia[[#All],[SerialDeBusqueda]:[FechaRegistro]],3,FALSE),""))=HOUR($D$1),MINUTE(IFERROR(VLOOKUP($A425&amp;TEXT(D$3,"dd/mm/yyyy")&amp;$D$2,tbReporteAsistencia[[#All],[SerialDeBusqueda]:[FechaRegistro]],3,FALSE),""))&gt;MINUTE($D$1)),IFERROR(VLOOKUP($A425&amp;TEXT(D$3,"dd/mm/yyyy")&amp;$D$2,tbReporteAsistencia[[#All],[SerialDeBusqueda]:[FechaRegistro]],3,FALSE),"")-$D$1,""),"")</f>
        <v/>
      </c>
      <c r="E425" s="30" t="str">
        <f>IFERROR(IF(AND(HOUR(IFERROR(VLOOKUP($A425&amp;TEXT(E$3,"dd/mm/yyyy")&amp;$D$2,tbReporteAsistencia[[#All],[SerialDeBusqueda]:[FechaRegistro]],3,FALSE),""))=HOUR($D$1),MINUTE(IFERROR(VLOOKUP($A425&amp;TEXT(E$3,"dd/mm/yyyy")&amp;$D$2,tbReporteAsistencia[[#All],[SerialDeBusqueda]:[FechaRegistro]],3,FALSE),""))&gt;MINUTE($D$1)),IFERROR(VLOOKUP($A425&amp;TEXT(E$3,"dd/mm/yyyy")&amp;$D$2,tbReporteAsistencia[[#All],[SerialDeBusqueda]:[FechaRegistro]],3,FALSE),"")-$D$1,""),"")</f>
        <v/>
      </c>
      <c r="F425" s="30" t="str">
        <f>IFERROR(IF(AND(HOUR(IFERROR(VLOOKUP($A425&amp;TEXT(F$3,"dd/mm/yyyy")&amp;$D$2,tbReporteAsistencia[[#All],[SerialDeBusqueda]:[FechaRegistro]],3,FALSE),""))=HOUR($D$1),MINUTE(IFERROR(VLOOKUP($A425&amp;TEXT(F$3,"dd/mm/yyyy")&amp;$D$2,tbReporteAsistencia[[#All],[SerialDeBusqueda]:[FechaRegistro]],3,FALSE),""))&gt;MINUTE($D$1)),IFERROR(VLOOKUP($A425&amp;TEXT(F$3,"dd/mm/yyyy")&amp;$D$2,tbReporteAsistencia[[#All],[SerialDeBusqueda]:[FechaRegistro]],3,FALSE),"")-$D$1,""),"")</f>
        <v/>
      </c>
      <c r="G425" s="30" t="str">
        <f>IFERROR(IF(AND(HOUR(IFERROR(VLOOKUP($A425&amp;TEXT(G$3,"dd/mm/yyyy")&amp;$D$2,tbReporteAsistencia[[#All],[SerialDeBusqueda]:[FechaRegistro]],3,FALSE),""))=HOUR($D$1),MINUTE(IFERROR(VLOOKUP($A425&amp;TEXT(G$3,"dd/mm/yyyy")&amp;$D$2,tbReporteAsistencia[[#All],[SerialDeBusqueda]:[FechaRegistro]],3,FALSE),""))&gt;MINUTE($D$1)),IFERROR(VLOOKUP($A425&amp;TEXT(G$3,"dd/mm/yyyy")&amp;$D$2,tbReporteAsistencia[[#All],[SerialDeBusqueda]:[FechaRegistro]],3,FALSE),"")-$D$1,""),"")</f>
        <v/>
      </c>
      <c r="H425" s="30" t="str">
        <f>IFERROR(IF(AND(HOUR(IFERROR(VLOOKUP($A425&amp;TEXT(H$3,"dd/mm/yyyy")&amp;$D$2,tbReporteAsistencia[[#All],[SerialDeBusqueda]:[FechaRegistro]],3,FALSE),""))=HOUR($D$1),MINUTE(IFERROR(VLOOKUP($A425&amp;TEXT(H$3,"dd/mm/yyyy")&amp;$D$2,tbReporteAsistencia[[#All],[SerialDeBusqueda]:[FechaRegistro]],3,FALSE),""))&gt;MINUTE($D$1)),IFERROR(VLOOKUP($A425&amp;TEXT(H$3,"dd/mm/yyyy")&amp;$D$2,tbReporteAsistencia[[#All],[SerialDeBusqueda]:[FechaRegistro]],3,FALSE),"")-$D$1,""),"")</f>
        <v/>
      </c>
      <c r="I425" s="30" t="str">
        <f>IFERROR(IF(AND(HOUR(IFERROR(VLOOKUP($A425&amp;TEXT(I$3,"dd/mm/yyyy")&amp;$D$2,tbReporteAsistencia[[#All],[SerialDeBusqueda]:[FechaRegistro]],3,FALSE),""))=HOUR($D$1),MINUTE(IFERROR(VLOOKUP($A425&amp;TEXT(I$3,"dd/mm/yyyy")&amp;$D$2,tbReporteAsistencia[[#All],[SerialDeBusqueda]:[FechaRegistro]],3,FALSE),""))&gt;MINUTE($D$1)),IFERROR(VLOOKUP($A425&amp;TEXT(I$3,"dd/mm/yyyy")&amp;$D$2,tbReporteAsistencia[[#All],[SerialDeBusqueda]:[FechaRegistro]],3,FALSE),"")-$D$1,""),"")</f>
        <v/>
      </c>
      <c r="J425" s="30" t="str">
        <f>IFERROR(IF(AND(HOUR(IFERROR(VLOOKUP($A425&amp;TEXT(J$3,"dd/mm/yyyy")&amp;$D$2,tbReporteAsistencia[[#All],[SerialDeBusqueda]:[FechaRegistro]],3,FALSE),""))=HOUR($D$1),MINUTE(IFERROR(VLOOKUP($A425&amp;TEXT(J$3,"dd/mm/yyyy")&amp;$D$2,tbReporteAsistencia[[#All],[SerialDeBusqueda]:[FechaRegistro]],3,FALSE),""))&gt;MINUTE($D$1)),IFERROR(VLOOKUP($A425&amp;TEXT(J$3,"dd/mm/yyyy")&amp;$D$2,tbReporteAsistencia[[#All],[SerialDeBusqueda]:[FechaRegistro]],3,FALSE),"")-$D$1,""),"")</f>
        <v/>
      </c>
      <c r="K425" s="30" t="str">
        <f>IFERROR(IF(AND(HOUR(IFERROR(VLOOKUP($A425&amp;TEXT(K$3,"dd/mm/yyyy")&amp;$D$2,tbReporteAsistencia[[#All],[SerialDeBusqueda]:[FechaRegistro]],3,FALSE),""))=HOUR($D$1),MINUTE(IFERROR(VLOOKUP($A425&amp;TEXT(K$3,"dd/mm/yyyy")&amp;$D$2,tbReporteAsistencia[[#All],[SerialDeBusqueda]:[FechaRegistro]],3,FALSE),""))&gt;MINUTE($D$1)),IFERROR(VLOOKUP($A425&amp;TEXT(K$3,"dd/mm/yyyy")&amp;$D$2,tbReporteAsistencia[[#All],[SerialDeBusqueda]:[FechaRegistro]],3,FALSE),"")-$D$1,""),"")</f>
        <v/>
      </c>
      <c r="L425" s="30" t="str">
        <f>IFERROR(IF(AND(HOUR(IFERROR(VLOOKUP($A425&amp;TEXT(L$3,"dd/mm/yyyy")&amp;$D$2,tbReporteAsistencia[[#All],[SerialDeBusqueda]:[FechaRegistro]],3,FALSE),""))=HOUR($D$1),MINUTE(IFERROR(VLOOKUP($A425&amp;TEXT(L$3,"dd/mm/yyyy")&amp;$D$2,tbReporteAsistencia[[#All],[SerialDeBusqueda]:[FechaRegistro]],3,FALSE),""))&gt;MINUTE($D$1)),IFERROR(VLOOKUP($A425&amp;TEXT(L$3,"dd/mm/yyyy")&amp;$D$2,tbReporteAsistencia[[#All],[SerialDeBusqueda]:[FechaRegistro]],3,FALSE),"")-$D$1,""),"")</f>
        <v/>
      </c>
      <c r="M425" s="30" t="str">
        <f>IFERROR(IF(AND(HOUR(IFERROR(VLOOKUP($A425&amp;TEXT(M$3,"dd/mm/yyyy")&amp;$D$2,tbReporteAsistencia[[#All],[SerialDeBusqueda]:[FechaRegistro]],3,FALSE),""))=HOUR($D$1),MINUTE(IFERROR(VLOOKUP($A425&amp;TEXT(M$3,"dd/mm/yyyy")&amp;$D$2,tbReporteAsistencia[[#All],[SerialDeBusqueda]:[FechaRegistro]],3,FALSE),""))&gt;MINUTE($D$1)),IFERROR(VLOOKUP($A425&amp;TEXT(M$3,"dd/mm/yyyy")&amp;$D$2,tbReporteAsistencia[[#All],[SerialDeBusqueda]:[FechaRegistro]],3,FALSE),"")-$D$1,""),"")</f>
        <v/>
      </c>
      <c r="N425" s="30" t="str">
        <f>IFERROR(IF(AND(HOUR(IFERROR(VLOOKUP($A425&amp;TEXT(N$3,"dd/mm/yyyy")&amp;$D$2,tbReporteAsistencia[[#All],[SerialDeBusqueda]:[FechaRegistro]],3,FALSE),""))=HOUR($D$1),MINUTE(IFERROR(VLOOKUP($A425&amp;TEXT(N$3,"dd/mm/yyyy")&amp;$D$2,tbReporteAsistencia[[#All],[SerialDeBusqueda]:[FechaRegistro]],3,FALSE),""))&gt;MINUTE($D$1)),IFERROR(VLOOKUP($A425&amp;TEXT(N$3,"dd/mm/yyyy")&amp;$D$2,tbReporteAsistencia[[#All],[SerialDeBusqueda]:[FechaRegistro]],3,FALSE),"")-$D$1,""),"")</f>
        <v/>
      </c>
      <c r="O425" s="30" t="str">
        <f>IFERROR(IF(AND(HOUR(IFERROR(VLOOKUP($A425&amp;TEXT(O$3,"dd/mm/yyyy")&amp;$D$2,tbReporteAsistencia[[#All],[SerialDeBusqueda]:[FechaRegistro]],3,FALSE),""))=HOUR($D$1),MINUTE(IFERROR(VLOOKUP($A425&amp;TEXT(O$3,"dd/mm/yyyy")&amp;$D$2,tbReporteAsistencia[[#All],[SerialDeBusqueda]:[FechaRegistro]],3,FALSE),""))&gt;MINUTE($D$1)),IFERROR(VLOOKUP($A425&amp;TEXT(O$3,"dd/mm/yyyy")&amp;$D$2,tbReporteAsistencia[[#All],[SerialDeBusqueda]:[FechaRegistro]],3,FALSE),"")-$D$1,""),"")</f>
        <v/>
      </c>
      <c r="P425" s="30" t="str">
        <f>IFERROR(IF(AND(HOUR(IFERROR(VLOOKUP($A425&amp;TEXT(P$3,"dd/mm/yyyy")&amp;$D$2,tbReporteAsistencia[[#All],[SerialDeBusqueda]:[FechaRegistro]],3,FALSE),""))=HOUR($D$1),MINUTE(IFERROR(VLOOKUP($A425&amp;TEXT(P$3,"dd/mm/yyyy")&amp;$D$2,tbReporteAsistencia[[#All],[SerialDeBusqueda]:[FechaRegistro]],3,FALSE),""))&gt;MINUTE($D$1)),IFERROR(VLOOKUP($A425&amp;TEXT(P$3,"dd/mm/yyyy")&amp;$D$2,tbReporteAsistencia[[#All],[SerialDeBusqueda]:[FechaRegistro]],3,FALSE),"")-$D$1,""),"")</f>
        <v/>
      </c>
      <c r="Q425" s="30" t="str">
        <f>IFERROR(IF(AND(HOUR(IFERROR(VLOOKUP($A425&amp;TEXT(Q$3,"dd/mm/yyyy")&amp;$D$2,tbReporteAsistencia[[#All],[SerialDeBusqueda]:[FechaRegistro]],3,FALSE),""))=HOUR($D$1),MINUTE(IFERROR(VLOOKUP($A425&amp;TEXT(Q$3,"dd/mm/yyyy")&amp;$D$2,tbReporteAsistencia[[#All],[SerialDeBusqueda]:[FechaRegistro]],3,FALSE),""))&gt;MINUTE($D$1)),IFERROR(VLOOKUP($A425&amp;TEXT(Q$3,"dd/mm/yyyy")&amp;$D$2,tbReporteAsistencia[[#All],[SerialDeBusqueda]:[FechaRegistro]],3,FALSE),"")-$D$1,""),"")</f>
        <v/>
      </c>
      <c r="R425" s="30" t="str">
        <f>IFERROR(IF(AND(HOUR(IFERROR(VLOOKUP($A425&amp;TEXT(R$3,"dd/mm/yyyy")&amp;$D$2,tbReporteAsistencia[[#All],[SerialDeBusqueda]:[FechaRegistro]],3,FALSE),""))=HOUR($D$1),MINUTE(IFERROR(VLOOKUP($A425&amp;TEXT(R$3,"dd/mm/yyyy")&amp;$D$2,tbReporteAsistencia[[#All],[SerialDeBusqueda]:[FechaRegistro]],3,FALSE),""))&gt;MINUTE($D$1)),IFERROR(VLOOKUP($A425&amp;TEXT(R$3,"dd/mm/yyyy")&amp;$D$2,tbReporteAsistencia[[#All],[SerialDeBusqueda]:[FechaRegistro]],3,FALSE),"")-$D$1,""),"")</f>
        <v/>
      </c>
      <c r="S425" s="30" t="str">
        <f>IFERROR(IF(AND(HOUR(IFERROR(VLOOKUP($A425&amp;TEXT(S$3,"dd/mm/yyyy")&amp;$D$2,tbReporteAsistencia[[#All],[SerialDeBusqueda]:[FechaRegistro]],3,FALSE),""))=HOUR($D$1),MINUTE(IFERROR(VLOOKUP($A425&amp;TEXT(S$3,"dd/mm/yyyy")&amp;$D$2,tbReporteAsistencia[[#All],[SerialDeBusqueda]:[FechaRegistro]],3,FALSE),""))&gt;MINUTE($D$1)),IFERROR(VLOOKUP($A425&amp;TEXT(S$3,"dd/mm/yyyy")&amp;$D$2,tbReporteAsistencia[[#All],[SerialDeBusqueda]:[FechaRegistro]],3,FALSE),"")-$D$1,""),"")</f>
        <v/>
      </c>
    </row>
    <row r="426" spans="1:19">
      <c r="A426" s="8">
        <f>Plantilla!A427</f>
        <v>0</v>
      </c>
      <c r="B426" s="8">
        <f>Plantilla!B427</f>
        <v>0</v>
      </c>
      <c r="C426" s="8">
        <f>Plantilla!C427</f>
        <v>0</v>
      </c>
      <c r="D426" s="30" t="str">
        <f>IFERROR(IF(AND(HOUR(IFERROR(VLOOKUP($A426&amp;TEXT(D$3,"dd/mm/yyyy")&amp;$D$2,tbReporteAsistencia[[#All],[SerialDeBusqueda]:[FechaRegistro]],3,FALSE),""))=HOUR($D$1),MINUTE(IFERROR(VLOOKUP($A426&amp;TEXT(D$3,"dd/mm/yyyy")&amp;$D$2,tbReporteAsistencia[[#All],[SerialDeBusqueda]:[FechaRegistro]],3,FALSE),""))&gt;MINUTE($D$1)),IFERROR(VLOOKUP($A426&amp;TEXT(D$3,"dd/mm/yyyy")&amp;$D$2,tbReporteAsistencia[[#All],[SerialDeBusqueda]:[FechaRegistro]],3,FALSE),"")-$D$1,""),"")</f>
        <v/>
      </c>
      <c r="E426" s="30" t="str">
        <f>IFERROR(IF(AND(HOUR(IFERROR(VLOOKUP($A426&amp;TEXT(E$3,"dd/mm/yyyy")&amp;$D$2,tbReporteAsistencia[[#All],[SerialDeBusqueda]:[FechaRegistro]],3,FALSE),""))=HOUR($D$1),MINUTE(IFERROR(VLOOKUP($A426&amp;TEXT(E$3,"dd/mm/yyyy")&amp;$D$2,tbReporteAsistencia[[#All],[SerialDeBusqueda]:[FechaRegistro]],3,FALSE),""))&gt;MINUTE($D$1)),IFERROR(VLOOKUP($A426&amp;TEXT(E$3,"dd/mm/yyyy")&amp;$D$2,tbReporteAsistencia[[#All],[SerialDeBusqueda]:[FechaRegistro]],3,FALSE),"")-$D$1,""),"")</f>
        <v/>
      </c>
      <c r="F426" s="30" t="str">
        <f>IFERROR(IF(AND(HOUR(IFERROR(VLOOKUP($A426&amp;TEXT(F$3,"dd/mm/yyyy")&amp;$D$2,tbReporteAsistencia[[#All],[SerialDeBusqueda]:[FechaRegistro]],3,FALSE),""))=HOUR($D$1),MINUTE(IFERROR(VLOOKUP($A426&amp;TEXT(F$3,"dd/mm/yyyy")&amp;$D$2,tbReporteAsistencia[[#All],[SerialDeBusqueda]:[FechaRegistro]],3,FALSE),""))&gt;MINUTE($D$1)),IFERROR(VLOOKUP($A426&amp;TEXT(F$3,"dd/mm/yyyy")&amp;$D$2,tbReporteAsistencia[[#All],[SerialDeBusqueda]:[FechaRegistro]],3,FALSE),"")-$D$1,""),"")</f>
        <v/>
      </c>
      <c r="G426" s="30" t="str">
        <f>IFERROR(IF(AND(HOUR(IFERROR(VLOOKUP($A426&amp;TEXT(G$3,"dd/mm/yyyy")&amp;$D$2,tbReporteAsistencia[[#All],[SerialDeBusqueda]:[FechaRegistro]],3,FALSE),""))=HOUR($D$1),MINUTE(IFERROR(VLOOKUP($A426&amp;TEXT(G$3,"dd/mm/yyyy")&amp;$D$2,tbReporteAsistencia[[#All],[SerialDeBusqueda]:[FechaRegistro]],3,FALSE),""))&gt;MINUTE($D$1)),IFERROR(VLOOKUP($A426&amp;TEXT(G$3,"dd/mm/yyyy")&amp;$D$2,tbReporteAsistencia[[#All],[SerialDeBusqueda]:[FechaRegistro]],3,FALSE),"")-$D$1,""),"")</f>
        <v/>
      </c>
      <c r="H426" s="30" t="str">
        <f>IFERROR(IF(AND(HOUR(IFERROR(VLOOKUP($A426&amp;TEXT(H$3,"dd/mm/yyyy")&amp;$D$2,tbReporteAsistencia[[#All],[SerialDeBusqueda]:[FechaRegistro]],3,FALSE),""))=HOUR($D$1),MINUTE(IFERROR(VLOOKUP($A426&amp;TEXT(H$3,"dd/mm/yyyy")&amp;$D$2,tbReporteAsistencia[[#All],[SerialDeBusqueda]:[FechaRegistro]],3,FALSE),""))&gt;MINUTE($D$1)),IFERROR(VLOOKUP($A426&amp;TEXT(H$3,"dd/mm/yyyy")&amp;$D$2,tbReporteAsistencia[[#All],[SerialDeBusqueda]:[FechaRegistro]],3,FALSE),"")-$D$1,""),"")</f>
        <v/>
      </c>
      <c r="I426" s="30" t="str">
        <f>IFERROR(IF(AND(HOUR(IFERROR(VLOOKUP($A426&amp;TEXT(I$3,"dd/mm/yyyy")&amp;$D$2,tbReporteAsistencia[[#All],[SerialDeBusqueda]:[FechaRegistro]],3,FALSE),""))=HOUR($D$1),MINUTE(IFERROR(VLOOKUP($A426&amp;TEXT(I$3,"dd/mm/yyyy")&amp;$D$2,tbReporteAsistencia[[#All],[SerialDeBusqueda]:[FechaRegistro]],3,FALSE),""))&gt;MINUTE($D$1)),IFERROR(VLOOKUP($A426&amp;TEXT(I$3,"dd/mm/yyyy")&amp;$D$2,tbReporteAsistencia[[#All],[SerialDeBusqueda]:[FechaRegistro]],3,FALSE),"")-$D$1,""),"")</f>
        <v/>
      </c>
      <c r="J426" s="30" t="str">
        <f>IFERROR(IF(AND(HOUR(IFERROR(VLOOKUP($A426&amp;TEXT(J$3,"dd/mm/yyyy")&amp;$D$2,tbReporteAsistencia[[#All],[SerialDeBusqueda]:[FechaRegistro]],3,FALSE),""))=HOUR($D$1),MINUTE(IFERROR(VLOOKUP($A426&amp;TEXT(J$3,"dd/mm/yyyy")&amp;$D$2,tbReporteAsistencia[[#All],[SerialDeBusqueda]:[FechaRegistro]],3,FALSE),""))&gt;MINUTE($D$1)),IFERROR(VLOOKUP($A426&amp;TEXT(J$3,"dd/mm/yyyy")&amp;$D$2,tbReporteAsistencia[[#All],[SerialDeBusqueda]:[FechaRegistro]],3,FALSE),"")-$D$1,""),"")</f>
        <v/>
      </c>
      <c r="K426" s="30" t="str">
        <f>IFERROR(IF(AND(HOUR(IFERROR(VLOOKUP($A426&amp;TEXT(K$3,"dd/mm/yyyy")&amp;$D$2,tbReporteAsistencia[[#All],[SerialDeBusqueda]:[FechaRegistro]],3,FALSE),""))=HOUR($D$1),MINUTE(IFERROR(VLOOKUP($A426&amp;TEXT(K$3,"dd/mm/yyyy")&amp;$D$2,tbReporteAsistencia[[#All],[SerialDeBusqueda]:[FechaRegistro]],3,FALSE),""))&gt;MINUTE($D$1)),IFERROR(VLOOKUP($A426&amp;TEXT(K$3,"dd/mm/yyyy")&amp;$D$2,tbReporteAsistencia[[#All],[SerialDeBusqueda]:[FechaRegistro]],3,FALSE),"")-$D$1,""),"")</f>
        <v/>
      </c>
      <c r="L426" s="30" t="str">
        <f>IFERROR(IF(AND(HOUR(IFERROR(VLOOKUP($A426&amp;TEXT(L$3,"dd/mm/yyyy")&amp;$D$2,tbReporteAsistencia[[#All],[SerialDeBusqueda]:[FechaRegistro]],3,FALSE),""))=HOUR($D$1),MINUTE(IFERROR(VLOOKUP($A426&amp;TEXT(L$3,"dd/mm/yyyy")&amp;$D$2,tbReporteAsistencia[[#All],[SerialDeBusqueda]:[FechaRegistro]],3,FALSE),""))&gt;MINUTE($D$1)),IFERROR(VLOOKUP($A426&amp;TEXT(L$3,"dd/mm/yyyy")&amp;$D$2,tbReporteAsistencia[[#All],[SerialDeBusqueda]:[FechaRegistro]],3,FALSE),"")-$D$1,""),"")</f>
        <v/>
      </c>
      <c r="M426" s="30" t="str">
        <f>IFERROR(IF(AND(HOUR(IFERROR(VLOOKUP($A426&amp;TEXT(M$3,"dd/mm/yyyy")&amp;$D$2,tbReporteAsistencia[[#All],[SerialDeBusqueda]:[FechaRegistro]],3,FALSE),""))=HOUR($D$1),MINUTE(IFERROR(VLOOKUP($A426&amp;TEXT(M$3,"dd/mm/yyyy")&amp;$D$2,tbReporteAsistencia[[#All],[SerialDeBusqueda]:[FechaRegistro]],3,FALSE),""))&gt;MINUTE($D$1)),IFERROR(VLOOKUP($A426&amp;TEXT(M$3,"dd/mm/yyyy")&amp;$D$2,tbReporteAsistencia[[#All],[SerialDeBusqueda]:[FechaRegistro]],3,FALSE),"")-$D$1,""),"")</f>
        <v/>
      </c>
      <c r="N426" s="30" t="str">
        <f>IFERROR(IF(AND(HOUR(IFERROR(VLOOKUP($A426&amp;TEXT(N$3,"dd/mm/yyyy")&amp;$D$2,tbReporteAsistencia[[#All],[SerialDeBusqueda]:[FechaRegistro]],3,FALSE),""))=HOUR($D$1),MINUTE(IFERROR(VLOOKUP($A426&amp;TEXT(N$3,"dd/mm/yyyy")&amp;$D$2,tbReporteAsistencia[[#All],[SerialDeBusqueda]:[FechaRegistro]],3,FALSE),""))&gt;MINUTE($D$1)),IFERROR(VLOOKUP($A426&amp;TEXT(N$3,"dd/mm/yyyy")&amp;$D$2,tbReporteAsistencia[[#All],[SerialDeBusqueda]:[FechaRegistro]],3,FALSE),"")-$D$1,""),"")</f>
        <v/>
      </c>
      <c r="O426" s="30" t="str">
        <f>IFERROR(IF(AND(HOUR(IFERROR(VLOOKUP($A426&amp;TEXT(O$3,"dd/mm/yyyy")&amp;$D$2,tbReporteAsistencia[[#All],[SerialDeBusqueda]:[FechaRegistro]],3,FALSE),""))=HOUR($D$1),MINUTE(IFERROR(VLOOKUP($A426&amp;TEXT(O$3,"dd/mm/yyyy")&amp;$D$2,tbReporteAsistencia[[#All],[SerialDeBusqueda]:[FechaRegistro]],3,FALSE),""))&gt;MINUTE($D$1)),IFERROR(VLOOKUP($A426&amp;TEXT(O$3,"dd/mm/yyyy")&amp;$D$2,tbReporteAsistencia[[#All],[SerialDeBusqueda]:[FechaRegistro]],3,FALSE),"")-$D$1,""),"")</f>
        <v/>
      </c>
      <c r="P426" s="30" t="str">
        <f>IFERROR(IF(AND(HOUR(IFERROR(VLOOKUP($A426&amp;TEXT(P$3,"dd/mm/yyyy")&amp;$D$2,tbReporteAsistencia[[#All],[SerialDeBusqueda]:[FechaRegistro]],3,FALSE),""))=HOUR($D$1),MINUTE(IFERROR(VLOOKUP($A426&amp;TEXT(P$3,"dd/mm/yyyy")&amp;$D$2,tbReporteAsistencia[[#All],[SerialDeBusqueda]:[FechaRegistro]],3,FALSE),""))&gt;MINUTE($D$1)),IFERROR(VLOOKUP($A426&amp;TEXT(P$3,"dd/mm/yyyy")&amp;$D$2,tbReporteAsistencia[[#All],[SerialDeBusqueda]:[FechaRegistro]],3,FALSE),"")-$D$1,""),"")</f>
        <v/>
      </c>
      <c r="Q426" s="30" t="str">
        <f>IFERROR(IF(AND(HOUR(IFERROR(VLOOKUP($A426&amp;TEXT(Q$3,"dd/mm/yyyy")&amp;$D$2,tbReporteAsistencia[[#All],[SerialDeBusqueda]:[FechaRegistro]],3,FALSE),""))=HOUR($D$1),MINUTE(IFERROR(VLOOKUP($A426&amp;TEXT(Q$3,"dd/mm/yyyy")&amp;$D$2,tbReporteAsistencia[[#All],[SerialDeBusqueda]:[FechaRegistro]],3,FALSE),""))&gt;MINUTE($D$1)),IFERROR(VLOOKUP($A426&amp;TEXT(Q$3,"dd/mm/yyyy")&amp;$D$2,tbReporteAsistencia[[#All],[SerialDeBusqueda]:[FechaRegistro]],3,FALSE),"")-$D$1,""),"")</f>
        <v/>
      </c>
      <c r="R426" s="30" t="str">
        <f>IFERROR(IF(AND(HOUR(IFERROR(VLOOKUP($A426&amp;TEXT(R$3,"dd/mm/yyyy")&amp;$D$2,tbReporteAsistencia[[#All],[SerialDeBusqueda]:[FechaRegistro]],3,FALSE),""))=HOUR($D$1),MINUTE(IFERROR(VLOOKUP($A426&amp;TEXT(R$3,"dd/mm/yyyy")&amp;$D$2,tbReporteAsistencia[[#All],[SerialDeBusqueda]:[FechaRegistro]],3,FALSE),""))&gt;MINUTE($D$1)),IFERROR(VLOOKUP($A426&amp;TEXT(R$3,"dd/mm/yyyy")&amp;$D$2,tbReporteAsistencia[[#All],[SerialDeBusqueda]:[FechaRegistro]],3,FALSE),"")-$D$1,""),"")</f>
        <v/>
      </c>
      <c r="S426" s="30" t="str">
        <f>IFERROR(IF(AND(HOUR(IFERROR(VLOOKUP($A426&amp;TEXT(S$3,"dd/mm/yyyy")&amp;$D$2,tbReporteAsistencia[[#All],[SerialDeBusqueda]:[FechaRegistro]],3,FALSE),""))=HOUR($D$1),MINUTE(IFERROR(VLOOKUP($A426&amp;TEXT(S$3,"dd/mm/yyyy")&amp;$D$2,tbReporteAsistencia[[#All],[SerialDeBusqueda]:[FechaRegistro]],3,FALSE),""))&gt;MINUTE($D$1)),IFERROR(VLOOKUP($A426&amp;TEXT(S$3,"dd/mm/yyyy")&amp;$D$2,tbReporteAsistencia[[#All],[SerialDeBusqueda]:[FechaRegistro]],3,FALSE),"")-$D$1,""),"")</f>
        <v/>
      </c>
    </row>
    <row r="427" spans="1:19">
      <c r="A427" s="8">
        <f>Plantilla!A428</f>
        <v>0</v>
      </c>
      <c r="B427" s="8">
        <f>Plantilla!B428</f>
        <v>0</v>
      </c>
      <c r="C427" s="8">
        <f>Plantilla!C428</f>
        <v>0</v>
      </c>
      <c r="D427" s="30" t="str">
        <f>IFERROR(IF(AND(HOUR(IFERROR(VLOOKUP($A427&amp;TEXT(D$3,"dd/mm/yyyy")&amp;$D$2,tbReporteAsistencia[[#All],[SerialDeBusqueda]:[FechaRegistro]],3,FALSE),""))=HOUR($D$1),MINUTE(IFERROR(VLOOKUP($A427&amp;TEXT(D$3,"dd/mm/yyyy")&amp;$D$2,tbReporteAsistencia[[#All],[SerialDeBusqueda]:[FechaRegistro]],3,FALSE),""))&gt;MINUTE($D$1)),IFERROR(VLOOKUP($A427&amp;TEXT(D$3,"dd/mm/yyyy")&amp;$D$2,tbReporteAsistencia[[#All],[SerialDeBusqueda]:[FechaRegistro]],3,FALSE),"")-$D$1,""),"")</f>
        <v/>
      </c>
      <c r="E427" s="30" t="str">
        <f>IFERROR(IF(AND(HOUR(IFERROR(VLOOKUP($A427&amp;TEXT(E$3,"dd/mm/yyyy")&amp;$D$2,tbReporteAsistencia[[#All],[SerialDeBusqueda]:[FechaRegistro]],3,FALSE),""))=HOUR($D$1),MINUTE(IFERROR(VLOOKUP($A427&amp;TEXT(E$3,"dd/mm/yyyy")&amp;$D$2,tbReporteAsistencia[[#All],[SerialDeBusqueda]:[FechaRegistro]],3,FALSE),""))&gt;MINUTE($D$1)),IFERROR(VLOOKUP($A427&amp;TEXT(E$3,"dd/mm/yyyy")&amp;$D$2,tbReporteAsistencia[[#All],[SerialDeBusqueda]:[FechaRegistro]],3,FALSE),"")-$D$1,""),"")</f>
        <v/>
      </c>
      <c r="F427" s="30" t="str">
        <f>IFERROR(IF(AND(HOUR(IFERROR(VLOOKUP($A427&amp;TEXT(F$3,"dd/mm/yyyy")&amp;$D$2,tbReporteAsistencia[[#All],[SerialDeBusqueda]:[FechaRegistro]],3,FALSE),""))=HOUR($D$1),MINUTE(IFERROR(VLOOKUP($A427&amp;TEXT(F$3,"dd/mm/yyyy")&amp;$D$2,tbReporteAsistencia[[#All],[SerialDeBusqueda]:[FechaRegistro]],3,FALSE),""))&gt;MINUTE($D$1)),IFERROR(VLOOKUP($A427&amp;TEXT(F$3,"dd/mm/yyyy")&amp;$D$2,tbReporteAsistencia[[#All],[SerialDeBusqueda]:[FechaRegistro]],3,FALSE),"")-$D$1,""),"")</f>
        <v/>
      </c>
      <c r="G427" s="30" t="str">
        <f>IFERROR(IF(AND(HOUR(IFERROR(VLOOKUP($A427&amp;TEXT(G$3,"dd/mm/yyyy")&amp;$D$2,tbReporteAsistencia[[#All],[SerialDeBusqueda]:[FechaRegistro]],3,FALSE),""))=HOUR($D$1),MINUTE(IFERROR(VLOOKUP($A427&amp;TEXT(G$3,"dd/mm/yyyy")&amp;$D$2,tbReporteAsistencia[[#All],[SerialDeBusqueda]:[FechaRegistro]],3,FALSE),""))&gt;MINUTE($D$1)),IFERROR(VLOOKUP($A427&amp;TEXT(G$3,"dd/mm/yyyy")&amp;$D$2,tbReporteAsistencia[[#All],[SerialDeBusqueda]:[FechaRegistro]],3,FALSE),"")-$D$1,""),"")</f>
        <v/>
      </c>
      <c r="H427" s="30" t="str">
        <f>IFERROR(IF(AND(HOUR(IFERROR(VLOOKUP($A427&amp;TEXT(H$3,"dd/mm/yyyy")&amp;$D$2,tbReporteAsistencia[[#All],[SerialDeBusqueda]:[FechaRegistro]],3,FALSE),""))=HOUR($D$1),MINUTE(IFERROR(VLOOKUP($A427&amp;TEXT(H$3,"dd/mm/yyyy")&amp;$D$2,tbReporteAsistencia[[#All],[SerialDeBusqueda]:[FechaRegistro]],3,FALSE),""))&gt;MINUTE($D$1)),IFERROR(VLOOKUP($A427&amp;TEXT(H$3,"dd/mm/yyyy")&amp;$D$2,tbReporteAsistencia[[#All],[SerialDeBusqueda]:[FechaRegistro]],3,FALSE),"")-$D$1,""),"")</f>
        <v/>
      </c>
      <c r="I427" s="30" t="str">
        <f>IFERROR(IF(AND(HOUR(IFERROR(VLOOKUP($A427&amp;TEXT(I$3,"dd/mm/yyyy")&amp;$D$2,tbReporteAsistencia[[#All],[SerialDeBusqueda]:[FechaRegistro]],3,FALSE),""))=HOUR($D$1),MINUTE(IFERROR(VLOOKUP($A427&amp;TEXT(I$3,"dd/mm/yyyy")&amp;$D$2,tbReporteAsistencia[[#All],[SerialDeBusqueda]:[FechaRegistro]],3,FALSE),""))&gt;MINUTE($D$1)),IFERROR(VLOOKUP($A427&amp;TEXT(I$3,"dd/mm/yyyy")&amp;$D$2,tbReporteAsistencia[[#All],[SerialDeBusqueda]:[FechaRegistro]],3,FALSE),"")-$D$1,""),"")</f>
        <v/>
      </c>
      <c r="J427" s="30" t="str">
        <f>IFERROR(IF(AND(HOUR(IFERROR(VLOOKUP($A427&amp;TEXT(J$3,"dd/mm/yyyy")&amp;$D$2,tbReporteAsistencia[[#All],[SerialDeBusqueda]:[FechaRegistro]],3,FALSE),""))=HOUR($D$1),MINUTE(IFERROR(VLOOKUP($A427&amp;TEXT(J$3,"dd/mm/yyyy")&amp;$D$2,tbReporteAsistencia[[#All],[SerialDeBusqueda]:[FechaRegistro]],3,FALSE),""))&gt;MINUTE($D$1)),IFERROR(VLOOKUP($A427&amp;TEXT(J$3,"dd/mm/yyyy")&amp;$D$2,tbReporteAsistencia[[#All],[SerialDeBusqueda]:[FechaRegistro]],3,FALSE),"")-$D$1,""),"")</f>
        <v/>
      </c>
      <c r="K427" s="30" t="str">
        <f>IFERROR(IF(AND(HOUR(IFERROR(VLOOKUP($A427&amp;TEXT(K$3,"dd/mm/yyyy")&amp;$D$2,tbReporteAsistencia[[#All],[SerialDeBusqueda]:[FechaRegistro]],3,FALSE),""))=HOUR($D$1),MINUTE(IFERROR(VLOOKUP($A427&amp;TEXT(K$3,"dd/mm/yyyy")&amp;$D$2,tbReporteAsistencia[[#All],[SerialDeBusqueda]:[FechaRegistro]],3,FALSE),""))&gt;MINUTE($D$1)),IFERROR(VLOOKUP($A427&amp;TEXT(K$3,"dd/mm/yyyy")&amp;$D$2,tbReporteAsistencia[[#All],[SerialDeBusqueda]:[FechaRegistro]],3,FALSE),"")-$D$1,""),"")</f>
        <v/>
      </c>
      <c r="L427" s="30" t="str">
        <f>IFERROR(IF(AND(HOUR(IFERROR(VLOOKUP($A427&amp;TEXT(L$3,"dd/mm/yyyy")&amp;$D$2,tbReporteAsistencia[[#All],[SerialDeBusqueda]:[FechaRegistro]],3,FALSE),""))=HOUR($D$1),MINUTE(IFERROR(VLOOKUP($A427&amp;TEXT(L$3,"dd/mm/yyyy")&amp;$D$2,tbReporteAsistencia[[#All],[SerialDeBusqueda]:[FechaRegistro]],3,FALSE),""))&gt;MINUTE($D$1)),IFERROR(VLOOKUP($A427&amp;TEXT(L$3,"dd/mm/yyyy")&amp;$D$2,tbReporteAsistencia[[#All],[SerialDeBusqueda]:[FechaRegistro]],3,FALSE),"")-$D$1,""),"")</f>
        <v/>
      </c>
      <c r="M427" s="30" t="str">
        <f>IFERROR(IF(AND(HOUR(IFERROR(VLOOKUP($A427&amp;TEXT(M$3,"dd/mm/yyyy")&amp;$D$2,tbReporteAsistencia[[#All],[SerialDeBusqueda]:[FechaRegistro]],3,FALSE),""))=HOUR($D$1),MINUTE(IFERROR(VLOOKUP($A427&amp;TEXT(M$3,"dd/mm/yyyy")&amp;$D$2,tbReporteAsistencia[[#All],[SerialDeBusqueda]:[FechaRegistro]],3,FALSE),""))&gt;MINUTE($D$1)),IFERROR(VLOOKUP($A427&amp;TEXT(M$3,"dd/mm/yyyy")&amp;$D$2,tbReporteAsistencia[[#All],[SerialDeBusqueda]:[FechaRegistro]],3,FALSE),"")-$D$1,""),"")</f>
        <v/>
      </c>
      <c r="N427" s="30" t="str">
        <f>IFERROR(IF(AND(HOUR(IFERROR(VLOOKUP($A427&amp;TEXT(N$3,"dd/mm/yyyy")&amp;$D$2,tbReporteAsistencia[[#All],[SerialDeBusqueda]:[FechaRegistro]],3,FALSE),""))=HOUR($D$1),MINUTE(IFERROR(VLOOKUP($A427&amp;TEXT(N$3,"dd/mm/yyyy")&amp;$D$2,tbReporteAsistencia[[#All],[SerialDeBusqueda]:[FechaRegistro]],3,FALSE),""))&gt;MINUTE($D$1)),IFERROR(VLOOKUP($A427&amp;TEXT(N$3,"dd/mm/yyyy")&amp;$D$2,tbReporteAsistencia[[#All],[SerialDeBusqueda]:[FechaRegistro]],3,FALSE),"")-$D$1,""),"")</f>
        <v/>
      </c>
      <c r="O427" s="30" t="str">
        <f>IFERROR(IF(AND(HOUR(IFERROR(VLOOKUP($A427&amp;TEXT(O$3,"dd/mm/yyyy")&amp;$D$2,tbReporteAsistencia[[#All],[SerialDeBusqueda]:[FechaRegistro]],3,FALSE),""))=HOUR($D$1),MINUTE(IFERROR(VLOOKUP($A427&amp;TEXT(O$3,"dd/mm/yyyy")&amp;$D$2,tbReporteAsistencia[[#All],[SerialDeBusqueda]:[FechaRegistro]],3,FALSE),""))&gt;MINUTE($D$1)),IFERROR(VLOOKUP($A427&amp;TEXT(O$3,"dd/mm/yyyy")&amp;$D$2,tbReporteAsistencia[[#All],[SerialDeBusqueda]:[FechaRegistro]],3,FALSE),"")-$D$1,""),"")</f>
        <v/>
      </c>
      <c r="P427" s="30" t="str">
        <f>IFERROR(IF(AND(HOUR(IFERROR(VLOOKUP($A427&amp;TEXT(P$3,"dd/mm/yyyy")&amp;$D$2,tbReporteAsistencia[[#All],[SerialDeBusqueda]:[FechaRegistro]],3,FALSE),""))=HOUR($D$1),MINUTE(IFERROR(VLOOKUP($A427&amp;TEXT(P$3,"dd/mm/yyyy")&amp;$D$2,tbReporteAsistencia[[#All],[SerialDeBusqueda]:[FechaRegistro]],3,FALSE),""))&gt;MINUTE($D$1)),IFERROR(VLOOKUP($A427&amp;TEXT(P$3,"dd/mm/yyyy")&amp;$D$2,tbReporteAsistencia[[#All],[SerialDeBusqueda]:[FechaRegistro]],3,FALSE),"")-$D$1,""),"")</f>
        <v/>
      </c>
      <c r="Q427" s="30" t="str">
        <f>IFERROR(IF(AND(HOUR(IFERROR(VLOOKUP($A427&amp;TEXT(Q$3,"dd/mm/yyyy")&amp;$D$2,tbReporteAsistencia[[#All],[SerialDeBusqueda]:[FechaRegistro]],3,FALSE),""))=HOUR($D$1),MINUTE(IFERROR(VLOOKUP($A427&amp;TEXT(Q$3,"dd/mm/yyyy")&amp;$D$2,tbReporteAsistencia[[#All],[SerialDeBusqueda]:[FechaRegistro]],3,FALSE),""))&gt;MINUTE($D$1)),IFERROR(VLOOKUP($A427&amp;TEXT(Q$3,"dd/mm/yyyy")&amp;$D$2,tbReporteAsistencia[[#All],[SerialDeBusqueda]:[FechaRegistro]],3,FALSE),"")-$D$1,""),"")</f>
        <v/>
      </c>
      <c r="R427" s="30" t="str">
        <f>IFERROR(IF(AND(HOUR(IFERROR(VLOOKUP($A427&amp;TEXT(R$3,"dd/mm/yyyy")&amp;$D$2,tbReporteAsistencia[[#All],[SerialDeBusqueda]:[FechaRegistro]],3,FALSE),""))=HOUR($D$1),MINUTE(IFERROR(VLOOKUP($A427&amp;TEXT(R$3,"dd/mm/yyyy")&amp;$D$2,tbReporteAsistencia[[#All],[SerialDeBusqueda]:[FechaRegistro]],3,FALSE),""))&gt;MINUTE($D$1)),IFERROR(VLOOKUP($A427&amp;TEXT(R$3,"dd/mm/yyyy")&amp;$D$2,tbReporteAsistencia[[#All],[SerialDeBusqueda]:[FechaRegistro]],3,FALSE),"")-$D$1,""),"")</f>
        <v/>
      </c>
      <c r="S427" s="30" t="str">
        <f>IFERROR(IF(AND(HOUR(IFERROR(VLOOKUP($A427&amp;TEXT(S$3,"dd/mm/yyyy")&amp;$D$2,tbReporteAsistencia[[#All],[SerialDeBusqueda]:[FechaRegistro]],3,FALSE),""))=HOUR($D$1),MINUTE(IFERROR(VLOOKUP($A427&amp;TEXT(S$3,"dd/mm/yyyy")&amp;$D$2,tbReporteAsistencia[[#All],[SerialDeBusqueda]:[FechaRegistro]],3,FALSE),""))&gt;MINUTE($D$1)),IFERROR(VLOOKUP($A427&amp;TEXT(S$3,"dd/mm/yyyy")&amp;$D$2,tbReporteAsistencia[[#All],[SerialDeBusqueda]:[FechaRegistro]],3,FALSE),"")-$D$1,""),"")</f>
        <v/>
      </c>
    </row>
    <row r="428" spans="1:19">
      <c r="A428" s="8">
        <f>Plantilla!A429</f>
        <v>0</v>
      </c>
      <c r="B428" s="8">
        <f>Plantilla!B429</f>
        <v>0</v>
      </c>
      <c r="C428" s="8">
        <f>Plantilla!C429</f>
        <v>0</v>
      </c>
      <c r="D428" s="30" t="str">
        <f>IFERROR(IF(AND(HOUR(IFERROR(VLOOKUP($A428&amp;TEXT(D$3,"dd/mm/yyyy")&amp;$D$2,tbReporteAsistencia[[#All],[SerialDeBusqueda]:[FechaRegistro]],3,FALSE),""))=HOUR($D$1),MINUTE(IFERROR(VLOOKUP($A428&amp;TEXT(D$3,"dd/mm/yyyy")&amp;$D$2,tbReporteAsistencia[[#All],[SerialDeBusqueda]:[FechaRegistro]],3,FALSE),""))&gt;MINUTE($D$1)),IFERROR(VLOOKUP($A428&amp;TEXT(D$3,"dd/mm/yyyy")&amp;$D$2,tbReporteAsistencia[[#All],[SerialDeBusqueda]:[FechaRegistro]],3,FALSE),"")-$D$1,""),"")</f>
        <v/>
      </c>
      <c r="E428" s="30" t="str">
        <f>IFERROR(IF(AND(HOUR(IFERROR(VLOOKUP($A428&amp;TEXT(E$3,"dd/mm/yyyy")&amp;$D$2,tbReporteAsistencia[[#All],[SerialDeBusqueda]:[FechaRegistro]],3,FALSE),""))=HOUR($D$1),MINUTE(IFERROR(VLOOKUP($A428&amp;TEXT(E$3,"dd/mm/yyyy")&amp;$D$2,tbReporteAsistencia[[#All],[SerialDeBusqueda]:[FechaRegistro]],3,FALSE),""))&gt;MINUTE($D$1)),IFERROR(VLOOKUP($A428&amp;TEXT(E$3,"dd/mm/yyyy")&amp;$D$2,tbReporteAsistencia[[#All],[SerialDeBusqueda]:[FechaRegistro]],3,FALSE),"")-$D$1,""),"")</f>
        <v/>
      </c>
      <c r="F428" s="30" t="str">
        <f>IFERROR(IF(AND(HOUR(IFERROR(VLOOKUP($A428&amp;TEXT(F$3,"dd/mm/yyyy")&amp;$D$2,tbReporteAsistencia[[#All],[SerialDeBusqueda]:[FechaRegistro]],3,FALSE),""))=HOUR($D$1),MINUTE(IFERROR(VLOOKUP($A428&amp;TEXT(F$3,"dd/mm/yyyy")&amp;$D$2,tbReporteAsistencia[[#All],[SerialDeBusqueda]:[FechaRegistro]],3,FALSE),""))&gt;MINUTE($D$1)),IFERROR(VLOOKUP($A428&amp;TEXT(F$3,"dd/mm/yyyy")&amp;$D$2,tbReporteAsistencia[[#All],[SerialDeBusqueda]:[FechaRegistro]],3,FALSE),"")-$D$1,""),"")</f>
        <v/>
      </c>
      <c r="G428" s="30" t="str">
        <f>IFERROR(IF(AND(HOUR(IFERROR(VLOOKUP($A428&amp;TEXT(G$3,"dd/mm/yyyy")&amp;$D$2,tbReporteAsistencia[[#All],[SerialDeBusqueda]:[FechaRegistro]],3,FALSE),""))=HOUR($D$1),MINUTE(IFERROR(VLOOKUP($A428&amp;TEXT(G$3,"dd/mm/yyyy")&amp;$D$2,tbReporteAsistencia[[#All],[SerialDeBusqueda]:[FechaRegistro]],3,FALSE),""))&gt;MINUTE($D$1)),IFERROR(VLOOKUP($A428&amp;TEXT(G$3,"dd/mm/yyyy")&amp;$D$2,tbReporteAsistencia[[#All],[SerialDeBusqueda]:[FechaRegistro]],3,FALSE),"")-$D$1,""),"")</f>
        <v/>
      </c>
      <c r="H428" s="30" t="str">
        <f>IFERROR(IF(AND(HOUR(IFERROR(VLOOKUP($A428&amp;TEXT(H$3,"dd/mm/yyyy")&amp;$D$2,tbReporteAsistencia[[#All],[SerialDeBusqueda]:[FechaRegistro]],3,FALSE),""))=HOUR($D$1),MINUTE(IFERROR(VLOOKUP($A428&amp;TEXT(H$3,"dd/mm/yyyy")&amp;$D$2,tbReporteAsistencia[[#All],[SerialDeBusqueda]:[FechaRegistro]],3,FALSE),""))&gt;MINUTE($D$1)),IFERROR(VLOOKUP($A428&amp;TEXT(H$3,"dd/mm/yyyy")&amp;$D$2,tbReporteAsistencia[[#All],[SerialDeBusqueda]:[FechaRegistro]],3,FALSE),"")-$D$1,""),"")</f>
        <v/>
      </c>
      <c r="I428" s="30" t="str">
        <f>IFERROR(IF(AND(HOUR(IFERROR(VLOOKUP($A428&amp;TEXT(I$3,"dd/mm/yyyy")&amp;$D$2,tbReporteAsistencia[[#All],[SerialDeBusqueda]:[FechaRegistro]],3,FALSE),""))=HOUR($D$1),MINUTE(IFERROR(VLOOKUP($A428&amp;TEXT(I$3,"dd/mm/yyyy")&amp;$D$2,tbReporteAsistencia[[#All],[SerialDeBusqueda]:[FechaRegistro]],3,FALSE),""))&gt;MINUTE($D$1)),IFERROR(VLOOKUP($A428&amp;TEXT(I$3,"dd/mm/yyyy")&amp;$D$2,tbReporteAsistencia[[#All],[SerialDeBusqueda]:[FechaRegistro]],3,FALSE),"")-$D$1,""),"")</f>
        <v/>
      </c>
      <c r="J428" s="30" t="str">
        <f>IFERROR(IF(AND(HOUR(IFERROR(VLOOKUP($A428&amp;TEXT(J$3,"dd/mm/yyyy")&amp;$D$2,tbReporteAsistencia[[#All],[SerialDeBusqueda]:[FechaRegistro]],3,FALSE),""))=HOUR($D$1),MINUTE(IFERROR(VLOOKUP($A428&amp;TEXT(J$3,"dd/mm/yyyy")&amp;$D$2,tbReporteAsistencia[[#All],[SerialDeBusqueda]:[FechaRegistro]],3,FALSE),""))&gt;MINUTE($D$1)),IFERROR(VLOOKUP($A428&amp;TEXT(J$3,"dd/mm/yyyy")&amp;$D$2,tbReporteAsistencia[[#All],[SerialDeBusqueda]:[FechaRegistro]],3,FALSE),"")-$D$1,""),"")</f>
        <v/>
      </c>
      <c r="K428" s="30" t="str">
        <f>IFERROR(IF(AND(HOUR(IFERROR(VLOOKUP($A428&amp;TEXT(K$3,"dd/mm/yyyy")&amp;$D$2,tbReporteAsistencia[[#All],[SerialDeBusqueda]:[FechaRegistro]],3,FALSE),""))=HOUR($D$1),MINUTE(IFERROR(VLOOKUP($A428&amp;TEXT(K$3,"dd/mm/yyyy")&amp;$D$2,tbReporteAsistencia[[#All],[SerialDeBusqueda]:[FechaRegistro]],3,FALSE),""))&gt;MINUTE($D$1)),IFERROR(VLOOKUP($A428&amp;TEXT(K$3,"dd/mm/yyyy")&amp;$D$2,tbReporteAsistencia[[#All],[SerialDeBusqueda]:[FechaRegistro]],3,FALSE),"")-$D$1,""),"")</f>
        <v/>
      </c>
      <c r="L428" s="30" t="str">
        <f>IFERROR(IF(AND(HOUR(IFERROR(VLOOKUP($A428&amp;TEXT(L$3,"dd/mm/yyyy")&amp;$D$2,tbReporteAsistencia[[#All],[SerialDeBusqueda]:[FechaRegistro]],3,FALSE),""))=HOUR($D$1),MINUTE(IFERROR(VLOOKUP($A428&amp;TEXT(L$3,"dd/mm/yyyy")&amp;$D$2,tbReporteAsistencia[[#All],[SerialDeBusqueda]:[FechaRegistro]],3,FALSE),""))&gt;MINUTE($D$1)),IFERROR(VLOOKUP($A428&amp;TEXT(L$3,"dd/mm/yyyy")&amp;$D$2,tbReporteAsistencia[[#All],[SerialDeBusqueda]:[FechaRegistro]],3,FALSE),"")-$D$1,""),"")</f>
        <v/>
      </c>
      <c r="M428" s="30" t="str">
        <f>IFERROR(IF(AND(HOUR(IFERROR(VLOOKUP($A428&amp;TEXT(M$3,"dd/mm/yyyy")&amp;$D$2,tbReporteAsistencia[[#All],[SerialDeBusqueda]:[FechaRegistro]],3,FALSE),""))=HOUR($D$1),MINUTE(IFERROR(VLOOKUP($A428&amp;TEXT(M$3,"dd/mm/yyyy")&amp;$D$2,tbReporteAsistencia[[#All],[SerialDeBusqueda]:[FechaRegistro]],3,FALSE),""))&gt;MINUTE($D$1)),IFERROR(VLOOKUP($A428&amp;TEXT(M$3,"dd/mm/yyyy")&amp;$D$2,tbReporteAsistencia[[#All],[SerialDeBusqueda]:[FechaRegistro]],3,FALSE),"")-$D$1,""),"")</f>
        <v/>
      </c>
      <c r="N428" s="30" t="str">
        <f>IFERROR(IF(AND(HOUR(IFERROR(VLOOKUP($A428&amp;TEXT(N$3,"dd/mm/yyyy")&amp;$D$2,tbReporteAsistencia[[#All],[SerialDeBusqueda]:[FechaRegistro]],3,FALSE),""))=HOUR($D$1),MINUTE(IFERROR(VLOOKUP($A428&amp;TEXT(N$3,"dd/mm/yyyy")&amp;$D$2,tbReporteAsistencia[[#All],[SerialDeBusqueda]:[FechaRegistro]],3,FALSE),""))&gt;MINUTE($D$1)),IFERROR(VLOOKUP($A428&amp;TEXT(N$3,"dd/mm/yyyy")&amp;$D$2,tbReporteAsistencia[[#All],[SerialDeBusqueda]:[FechaRegistro]],3,FALSE),"")-$D$1,""),"")</f>
        <v/>
      </c>
      <c r="O428" s="30" t="str">
        <f>IFERROR(IF(AND(HOUR(IFERROR(VLOOKUP($A428&amp;TEXT(O$3,"dd/mm/yyyy")&amp;$D$2,tbReporteAsistencia[[#All],[SerialDeBusqueda]:[FechaRegistro]],3,FALSE),""))=HOUR($D$1),MINUTE(IFERROR(VLOOKUP($A428&amp;TEXT(O$3,"dd/mm/yyyy")&amp;$D$2,tbReporteAsistencia[[#All],[SerialDeBusqueda]:[FechaRegistro]],3,FALSE),""))&gt;MINUTE($D$1)),IFERROR(VLOOKUP($A428&amp;TEXT(O$3,"dd/mm/yyyy")&amp;$D$2,tbReporteAsistencia[[#All],[SerialDeBusqueda]:[FechaRegistro]],3,FALSE),"")-$D$1,""),"")</f>
        <v/>
      </c>
      <c r="P428" s="30" t="str">
        <f>IFERROR(IF(AND(HOUR(IFERROR(VLOOKUP($A428&amp;TEXT(P$3,"dd/mm/yyyy")&amp;$D$2,tbReporteAsistencia[[#All],[SerialDeBusqueda]:[FechaRegistro]],3,FALSE),""))=HOUR($D$1),MINUTE(IFERROR(VLOOKUP($A428&amp;TEXT(P$3,"dd/mm/yyyy")&amp;$D$2,tbReporteAsistencia[[#All],[SerialDeBusqueda]:[FechaRegistro]],3,FALSE),""))&gt;MINUTE($D$1)),IFERROR(VLOOKUP($A428&amp;TEXT(P$3,"dd/mm/yyyy")&amp;$D$2,tbReporteAsistencia[[#All],[SerialDeBusqueda]:[FechaRegistro]],3,FALSE),"")-$D$1,""),"")</f>
        <v/>
      </c>
      <c r="Q428" s="30" t="str">
        <f>IFERROR(IF(AND(HOUR(IFERROR(VLOOKUP($A428&amp;TEXT(Q$3,"dd/mm/yyyy")&amp;$D$2,tbReporteAsistencia[[#All],[SerialDeBusqueda]:[FechaRegistro]],3,FALSE),""))=HOUR($D$1),MINUTE(IFERROR(VLOOKUP($A428&amp;TEXT(Q$3,"dd/mm/yyyy")&amp;$D$2,tbReporteAsistencia[[#All],[SerialDeBusqueda]:[FechaRegistro]],3,FALSE),""))&gt;MINUTE($D$1)),IFERROR(VLOOKUP($A428&amp;TEXT(Q$3,"dd/mm/yyyy")&amp;$D$2,tbReporteAsistencia[[#All],[SerialDeBusqueda]:[FechaRegistro]],3,FALSE),"")-$D$1,""),"")</f>
        <v/>
      </c>
      <c r="R428" s="30" t="str">
        <f>IFERROR(IF(AND(HOUR(IFERROR(VLOOKUP($A428&amp;TEXT(R$3,"dd/mm/yyyy")&amp;$D$2,tbReporteAsistencia[[#All],[SerialDeBusqueda]:[FechaRegistro]],3,FALSE),""))=HOUR($D$1),MINUTE(IFERROR(VLOOKUP($A428&amp;TEXT(R$3,"dd/mm/yyyy")&amp;$D$2,tbReporteAsistencia[[#All],[SerialDeBusqueda]:[FechaRegistro]],3,FALSE),""))&gt;MINUTE($D$1)),IFERROR(VLOOKUP($A428&amp;TEXT(R$3,"dd/mm/yyyy")&amp;$D$2,tbReporteAsistencia[[#All],[SerialDeBusqueda]:[FechaRegistro]],3,FALSE),"")-$D$1,""),"")</f>
        <v/>
      </c>
      <c r="S428" s="30" t="str">
        <f>IFERROR(IF(AND(HOUR(IFERROR(VLOOKUP($A428&amp;TEXT(S$3,"dd/mm/yyyy")&amp;$D$2,tbReporteAsistencia[[#All],[SerialDeBusqueda]:[FechaRegistro]],3,FALSE),""))=HOUR($D$1),MINUTE(IFERROR(VLOOKUP($A428&amp;TEXT(S$3,"dd/mm/yyyy")&amp;$D$2,tbReporteAsistencia[[#All],[SerialDeBusqueda]:[FechaRegistro]],3,FALSE),""))&gt;MINUTE($D$1)),IFERROR(VLOOKUP($A428&amp;TEXT(S$3,"dd/mm/yyyy")&amp;$D$2,tbReporteAsistencia[[#All],[SerialDeBusqueda]:[FechaRegistro]],3,FALSE),"")-$D$1,""),"")</f>
        <v/>
      </c>
    </row>
    <row r="429" spans="1:19">
      <c r="A429" s="8">
        <f>Plantilla!A430</f>
        <v>0</v>
      </c>
      <c r="B429" s="8">
        <f>Plantilla!B430</f>
        <v>0</v>
      </c>
      <c r="C429" s="8">
        <f>Plantilla!C430</f>
        <v>0</v>
      </c>
      <c r="D429" s="30" t="str">
        <f>IFERROR(IF(AND(HOUR(IFERROR(VLOOKUP($A429&amp;TEXT(D$3,"dd/mm/yyyy")&amp;$D$2,tbReporteAsistencia[[#All],[SerialDeBusqueda]:[FechaRegistro]],3,FALSE),""))=HOUR($D$1),MINUTE(IFERROR(VLOOKUP($A429&amp;TEXT(D$3,"dd/mm/yyyy")&amp;$D$2,tbReporteAsistencia[[#All],[SerialDeBusqueda]:[FechaRegistro]],3,FALSE),""))&gt;MINUTE($D$1)),IFERROR(VLOOKUP($A429&amp;TEXT(D$3,"dd/mm/yyyy")&amp;$D$2,tbReporteAsistencia[[#All],[SerialDeBusqueda]:[FechaRegistro]],3,FALSE),"")-$D$1,""),"")</f>
        <v/>
      </c>
      <c r="E429" s="30" t="str">
        <f>IFERROR(IF(AND(HOUR(IFERROR(VLOOKUP($A429&amp;TEXT(E$3,"dd/mm/yyyy")&amp;$D$2,tbReporteAsistencia[[#All],[SerialDeBusqueda]:[FechaRegistro]],3,FALSE),""))=HOUR($D$1),MINUTE(IFERROR(VLOOKUP($A429&amp;TEXT(E$3,"dd/mm/yyyy")&amp;$D$2,tbReporteAsistencia[[#All],[SerialDeBusqueda]:[FechaRegistro]],3,FALSE),""))&gt;MINUTE($D$1)),IFERROR(VLOOKUP($A429&amp;TEXT(E$3,"dd/mm/yyyy")&amp;$D$2,tbReporteAsistencia[[#All],[SerialDeBusqueda]:[FechaRegistro]],3,FALSE),"")-$D$1,""),"")</f>
        <v/>
      </c>
      <c r="F429" s="30" t="str">
        <f>IFERROR(IF(AND(HOUR(IFERROR(VLOOKUP($A429&amp;TEXT(F$3,"dd/mm/yyyy")&amp;$D$2,tbReporteAsistencia[[#All],[SerialDeBusqueda]:[FechaRegistro]],3,FALSE),""))=HOUR($D$1),MINUTE(IFERROR(VLOOKUP($A429&amp;TEXT(F$3,"dd/mm/yyyy")&amp;$D$2,tbReporteAsistencia[[#All],[SerialDeBusqueda]:[FechaRegistro]],3,FALSE),""))&gt;MINUTE($D$1)),IFERROR(VLOOKUP($A429&amp;TEXT(F$3,"dd/mm/yyyy")&amp;$D$2,tbReporteAsistencia[[#All],[SerialDeBusqueda]:[FechaRegistro]],3,FALSE),"")-$D$1,""),"")</f>
        <v/>
      </c>
      <c r="G429" s="30" t="str">
        <f>IFERROR(IF(AND(HOUR(IFERROR(VLOOKUP($A429&amp;TEXT(G$3,"dd/mm/yyyy")&amp;$D$2,tbReporteAsistencia[[#All],[SerialDeBusqueda]:[FechaRegistro]],3,FALSE),""))=HOUR($D$1),MINUTE(IFERROR(VLOOKUP($A429&amp;TEXT(G$3,"dd/mm/yyyy")&amp;$D$2,tbReporteAsistencia[[#All],[SerialDeBusqueda]:[FechaRegistro]],3,FALSE),""))&gt;MINUTE($D$1)),IFERROR(VLOOKUP($A429&amp;TEXT(G$3,"dd/mm/yyyy")&amp;$D$2,tbReporteAsistencia[[#All],[SerialDeBusqueda]:[FechaRegistro]],3,FALSE),"")-$D$1,""),"")</f>
        <v/>
      </c>
      <c r="H429" s="30" t="str">
        <f>IFERROR(IF(AND(HOUR(IFERROR(VLOOKUP($A429&amp;TEXT(H$3,"dd/mm/yyyy")&amp;$D$2,tbReporteAsistencia[[#All],[SerialDeBusqueda]:[FechaRegistro]],3,FALSE),""))=HOUR($D$1),MINUTE(IFERROR(VLOOKUP($A429&amp;TEXT(H$3,"dd/mm/yyyy")&amp;$D$2,tbReporteAsistencia[[#All],[SerialDeBusqueda]:[FechaRegistro]],3,FALSE),""))&gt;MINUTE($D$1)),IFERROR(VLOOKUP($A429&amp;TEXT(H$3,"dd/mm/yyyy")&amp;$D$2,tbReporteAsistencia[[#All],[SerialDeBusqueda]:[FechaRegistro]],3,FALSE),"")-$D$1,""),"")</f>
        <v/>
      </c>
      <c r="I429" s="30" t="str">
        <f>IFERROR(IF(AND(HOUR(IFERROR(VLOOKUP($A429&amp;TEXT(I$3,"dd/mm/yyyy")&amp;$D$2,tbReporteAsistencia[[#All],[SerialDeBusqueda]:[FechaRegistro]],3,FALSE),""))=HOUR($D$1),MINUTE(IFERROR(VLOOKUP($A429&amp;TEXT(I$3,"dd/mm/yyyy")&amp;$D$2,tbReporteAsistencia[[#All],[SerialDeBusqueda]:[FechaRegistro]],3,FALSE),""))&gt;MINUTE($D$1)),IFERROR(VLOOKUP($A429&amp;TEXT(I$3,"dd/mm/yyyy")&amp;$D$2,tbReporteAsistencia[[#All],[SerialDeBusqueda]:[FechaRegistro]],3,FALSE),"")-$D$1,""),"")</f>
        <v/>
      </c>
      <c r="J429" s="30" t="str">
        <f>IFERROR(IF(AND(HOUR(IFERROR(VLOOKUP($A429&amp;TEXT(J$3,"dd/mm/yyyy")&amp;$D$2,tbReporteAsistencia[[#All],[SerialDeBusqueda]:[FechaRegistro]],3,FALSE),""))=HOUR($D$1),MINUTE(IFERROR(VLOOKUP($A429&amp;TEXT(J$3,"dd/mm/yyyy")&amp;$D$2,tbReporteAsistencia[[#All],[SerialDeBusqueda]:[FechaRegistro]],3,FALSE),""))&gt;MINUTE($D$1)),IFERROR(VLOOKUP($A429&amp;TEXT(J$3,"dd/mm/yyyy")&amp;$D$2,tbReporteAsistencia[[#All],[SerialDeBusqueda]:[FechaRegistro]],3,FALSE),"")-$D$1,""),"")</f>
        <v/>
      </c>
      <c r="K429" s="30" t="str">
        <f>IFERROR(IF(AND(HOUR(IFERROR(VLOOKUP($A429&amp;TEXT(K$3,"dd/mm/yyyy")&amp;$D$2,tbReporteAsistencia[[#All],[SerialDeBusqueda]:[FechaRegistro]],3,FALSE),""))=HOUR($D$1),MINUTE(IFERROR(VLOOKUP($A429&amp;TEXT(K$3,"dd/mm/yyyy")&amp;$D$2,tbReporteAsistencia[[#All],[SerialDeBusqueda]:[FechaRegistro]],3,FALSE),""))&gt;MINUTE($D$1)),IFERROR(VLOOKUP($A429&amp;TEXT(K$3,"dd/mm/yyyy")&amp;$D$2,tbReporteAsistencia[[#All],[SerialDeBusqueda]:[FechaRegistro]],3,FALSE),"")-$D$1,""),"")</f>
        <v/>
      </c>
      <c r="L429" s="30" t="str">
        <f>IFERROR(IF(AND(HOUR(IFERROR(VLOOKUP($A429&amp;TEXT(L$3,"dd/mm/yyyy")&amp;$D$2,tbReporteAsistencia[[#All],[SerialDeBusqueda]:[FechaRegistro]],3,FALSE),""))=HOUR($D$1),MINUTE(IFERROR(VLOOKUP($A429&amp;TEXT(L$3,"dd/mm/yyyy")&amp;$D$2,tbReporteAsistencia[[#All],[SerialDeBusqueda]:[FechaRegistro]],3,FALSE),""))&gt;MINUTE($D$1)),IFERROR(VLOOKUP($A429&amp;TEXT(L$3,"dd/mm/yyyy")&amp;$D$2,tbReporteAsistencia[[#All],[SerialDeBusqueda]:[FechaRegistro]],3,FALSE),"")-$D$1,""),"")</f>
        <v/>
      </c>
      <c r="M429" s="30" t="str">
        <f>IFERROR(IF(AND(HOUR(IFERROR(VLOOKUP($A429&amp;TEXT(M$3,"dd/mm/yyyy")&amp;$D$2,tbReporteAsistencia[[#All],[SerialDeBusqueda]:[FechaRegistro]],3,FALSE),""))=HOUR($D$1),MINUTE(IFERROR(VLOOKUP($A429&amp;TEXT(M$3,"dd/mm/yyyy")&amp;$D$2,tbReporteAsistencia[[#All],[SerialDeBusqueda]:[FechaRegistro]],3,FALSE),""))&gt;MINUTE($D$1)),IFERROR(VLOOKUP($A429&amp;TEXT(M$3,"dd/mm/yyyy")&amp;$D$2,tbReporteAsistencia[[#All],[SerialDeBusqueda]:[FechaRegistro]],3,FALSE),"")-$D$1,""),"")</f>
        <v/>
      </c>
      <c r="N429" s="30" t="str">
        <f>IFERROR(IF(AND(HOUR(IFERROR(VLOOKUP($A429&amp;TEXT(N$3,"dd/mm/yyyy")&amp;$D$2,tbReporteAsistencia[[#All],[SerialDeBusqueda]:[FechaRegistro]],3,FALSE),""))=HOUR($D$1),MINUTE(IFERROR(VLOOKUP($A429&amp;TEXT(N$3,"dd/mm/yyyy")&amp;$D$2,tbReporteAsistencia[[#All],[SerialDeBusqueda]:[FechaRegistro]],3,FALSE),""))&gt;MINUTE($D$1)),IFERROR(VLOOKUP($A429&amp;TEXT(N$3,"dd/mm/yyyy")&amp;$D$2,tbReporteAsistencia[[#All],[SerialDeBusqueda]:[FechaRegistro]],3,FALSE),"")-$D$1,""),"")</f>
        <v/>
      </c>
      <c r="O429" s="30" t="str">
        <f>IFERROR(IF(AND(HOUR(IFERROR(VLOOKUP($A429&amp;TEXT(O$3,"dd/mm/yyyy")&amp;$D$2,tbReporteAsistencia[[#All],[SerialDeBusqueda]:[FechaRegistro]],3,FALSE),""))=HOUR($D$1),MINUTE(IFERROR(VLOOKUP($A429&amp;TEXT(O$3,"dd/mm/yyyy")&amp;$D$2,tbReporteAsistencia[[#All],[SerialDeBusqueda]:[FechaRegistro]],3,FALSE),""))&gt;MINUTE($D$1)),IFERROR(VLOOKUP($A429&amp;TEXT(O$3,"dd/mm/yyyy")&amp;$D$2,tbReporteAsistencia[[#All],[SerialDeBusqueda]:[FechaRegistro]],3,FALSE),"")-$D$1,""),"")</f>
        <v/>
      </c>
      <c r="P429" s="30" t="str">
        <f>IFERROR(IF(AND(HOUR(IFERROR(VLOOKUP($A429&amp;TEXT(P$3,"dd/mm/yyyy")&amp;$D$2,tbReporteAsistencia[[#All],[SerialDeBusqueda]:[FechaRegistro]],3,FALSE),""))=HOUR($D$1),MINUTE(IFERROR(VLOOKUP($A429&amp;TEXT(P$3,"dd/mm/yyyy")&amp;$D$2,tbReporteAsistencia[[#All],[SerialDeBusqueda]:[FechaRegistro]],3,FALSE),""))&gt;MINUTE($D$1)),IFERROR(VLOOKUP($A429&amp;TEXT(P$3,"dd/mm/yyyy")&amp;$D$2,tbReporteAsistencia[[#All],[SerialDeBusqueda]:[FechaRegistro]],3,FALSE),"")-$D$1,""),"")</f>
        <v/>
      </c>
      <c r="Q429" s="30" t="str">
        <f>IFERROR(IF(AND(HOUR(IFERROR(VLOOKUP($A429&amp;TEXT(Q$3,"dd/mm/yyyy")&amp;$D$2,tbReporteAsistencia[[#All],[SerialDeBusqueda]:[FechaRegistro]],3,FALSE),""))=HOUR($D$1),MINUTE(IFERROR(VLOOKUP($A429&amp;TEXT(Q$3,"dd/mm/yyyy")&amp;$D$2,tbReporteAsistencia[[#All],[SerialDeBusqueda]:[FechaRegistro]],3,FALSE),""))&gt;MINUTE($D$1)),IFERROR(VLOOKUP($A429&amp;TEXT(Q$3,"dd/mm/yyyy")&amp;$D$2,tbReporteAsistencia[[#All],[SerialDeBusqueda]:[FechaRegistro]],3,FALSE),"")-$D$1,""),"")</f>
        <v/>
      </c>
      <c r="R429" s="30" t="str">
        <f>IFERROR(IF(AND(HOUR(IFERROR(VLOOKUP($A429&amp;TEXT(R$3,"dd/mm/yyyy")&amp;$D$2,tbReporteAsistencia[[#All],[SerialDeBusqueda]:[FechaRegistro]],3,FALSE),""))=HOUR($D$1),MINUTE(IFERROR(VLOOKUP($A429&amp;TEXT(R$3,"dd/mm/yyyy")&amp;$D$2,tbReporteAsistencia[[#All],[SerialDeBusqueda]:[FechaRegistro]],3,FALSE),""))&gt;MINUTE($D$1)),IFERROR(VLOOKUP($A429&amp;TEXT(R$3,"dd/mm/yyyy")&amp;$D$2,tbReporteAsistencia[[#All],[SerialDeBusqueda]:[FechaRegistro]],3,FALSE),"")-$D$1,""),"")</f>
        <v/>
      </c>
      <c r="S429" s="30" t="str">
        <f>IFERROR(IF(AND(HOUR(IFERROR(VLOOKUP($A429&amp;TEXT(S$3,"dd/mm/yyyy")&amp;$D$2,tbReporteAsistencia[[#All],[SerialDeBusqueda]:[FechaRegistro]],3,FALSE),""))=HOUR($D$1),MINUTE(IFERROR(VLOOKUP($A429&amp;TEXT(S$3,"dd/mm/yyyy")&amp;$D$2,tbReporteAsistencia[[#All],[SerialDeBusqueda]:[FechaRegistro]],3,FALSE),""))&gt;MINUTE($D$1)),IFERROR(VLOOKUP($A429&amp;TEXT(S$3,"dd/mm/yyyy")&amp;$D$2,tbReporteAsistencia[[#All],[SerialDeBusqueda]:[FechaRegistro]],3,FALSE),"")-$D$1,""),"")</f>
        <v/>
      </c>
    </row>
    <row r="430" spans="1:19">
      <c r="A430" s="8">
        <f>Plantilla!A431</f>
        <v>0</v>
      </c>
      <c r="B430" s="8">
        <f>Plantilla!B431</f>
        <v>0</v>
      </c>
      <c r="C430" s="8">
        <f>Plantilla!C431</f>
        <v>0</v>
      </c>
      <c r="D430" s="30" t="str">
        <f>IFERROR(IF(AND(HOUR(IFERROR(VLOOKUP($A430&amp;TEXT(D$3,"dd/mm/yyyy")&amp;$D$2,tbReporteAsistencia[[#All],[SerialDeBusqueda]:[FechaRegistro]],3,FALSE),""))=HOUR($D$1),MINUTE(IFERROR(VLOOKUP($A430&amp;TEXT(D$3,"dd/mm/yyyy")&amp;$D$2,tbReporteAsistencia[[#All],[SerialDeBusqueda]:[FechaRegistro]],3,FALSE),""))&gt;MINUTE($D$1)),IFERROR(VLOOKUP($A430&amp;TEXT(D$3,"dd/mm/yyyy")&amp;$D$2,tbReporteAsistencia[[#All],[SerialDeBusqueda]:[FechaRegistro]],3,FALSE),"")-$D$1,""),"")</f>
        <v/>
      </c>
      <c r="E430" s="30" t="str">
        <f>IFERROR(IF(AND(HOUR(IFERROR(VLOOKUP($A430&amp;TEXT(E$3,"dd/mm/yyyy")&amp;$D$2,tbReporteAsistencia[[#All],[SerialDeBusqueda]:[FechaRegistro]],3,FALSE),""))=HOUR($D$1),MINUTE(IFERROR(VLOOKUP($A430&amp;TEXT(E$3,"dd/mm/yyyy")&amp;$D$2,tbReporteAsistencia[[#All],[SerialDeBusqueda]:[FechaRegistro]],3,FALSE),""))&gt;MINUTE($D$1)),IFERROR(VLOOKUP($A430&amp;TEXT(E$3,"dd/mm/yyyy")&amp;$D$2,tbReporteAsistencia[[#All],[SerialDeBusqueda]:[FechaRegistro]],3,FALSE),"")-$D$1,""),"")</f>
        <v/>
      </c>
      <c r="F430" s="30" t="str">
        <f>IFERROR(IF(AND(HOUR(IFERROR(VLOOKUP($A430&amp;TEXT(F$3,"dd/mm/yyyy")&amp;$D$2,tbReporteAsistencia[[#All],[SerialDeBusqueda]:[FechaRegistro]],3,FALSE),""))=HOUR($D$1),MINUTE(IFERROR(VLOOKUP($A430&amp;TEXT(F$3,"dd/mm/yyyy")&amp;$D$2,tbReporteAsistencia[[#All],[SerialDeBusqueda]:[FechaRegistro]],3,FALSE),""))&gt;MINUTE($D$1)),IFERROR(VLOOKUP($A430&amp;TEXT(F$3,"dd/mm/yyyy")&amp;$D$2,tbReporteAsistencia[[#All],[SerialDeBusqueda]:[FechaRegistro]],3,FALSE),"")-$D$1,""),"")</f>
        <v/>
      </c>
      <c r="G430" s="30" t="str">
        <f>IFERROR(IF(AND(HOUR(IFERROR(VLOOKUP($A430&amp;TEXT(G$3,"dd/mm/yyyy")&amp;$D$2,tbReporteAsistencia[[#All],[SerialDeBusqueda]:[FechaRegistro]],3,FALSE),""))=HOUR($D$1),MINUTE(IFERROR(VLOOKUP($A430&amp;TEXT(G$3,"dd/mm/yyyy")&amp;$D$2,tbReporteAsistencia[[#All],[SerialDeBusqueda]:[FechaRegistro]],3,FALSE),""))&gt;MINUTE($D$1)),IFERROR(VLOOKUP($A430&amp;TEXT(G$3,"dd/mm/yyyy")&amp;$D$2,tbReporteAsistencia[[#All],[SerialDeBusqueda]:[FechaRegistro]],3,FALSE),"")-$D$1,""),"")</f>
        <v/>
      </c>
      <c r="H430" s="30" t="str">
        <f>IFERROR(IF(AND(HOUR(IFERROR(VLOOKUP($A430&amp;TEXT(H$3,"dd/mm/yyyy")&amp;$D$2,tbReporteAsistencia[[#All],[SerialDeBusqueda]:[FechaRegistro]],3,FALSE),""))=HOUR($D$1),MINUTE(IFERROR(VLOOKUP($A430&amp;TEXT(H$3,"dd/mm/yyyy")&amp;$D$2,tbReporteAsistencia[[#All],[SerialDeBusqueda]:[FechaRegistro]],3,FALSE),""))&gt;MINUTE($D$1)),IFERROR(VLOOKUP($A430&amp;TEXT(H$3,"dd/mm/yyyy")&amp;$D$2,tbReporteAsistencia[[#All],[SerialDeBusqueda]:[FechaRegistro]],3,FALSE),"")-$D$1,""),"")</f>
        <v/>
      </c>
      <c r="I430" s="30" t="str">
        <f>IFERROR(IF(AND(HOUR(IFERROR(VLOOKUP($A430&amp;TEXT(I$3,"dd/mm/yyyy")&amp;$D$2,tbReporteAsistencia[[#All],[SerialDeBusqueda]:[FechaRegistro]],3,FALSE),""))=HOUR($D$1),MINUTE(IFERROR(VLOOKUP($A430&amp;TEXT(I$3,"dd/mm/yyyy")&amp;$D$2,tbReporteAsistencia[[#All],[SerialDeBusqueda]:[FechaRegistro]],3,FALSE),""))&gt;MINUTE($D$1)),IFERROR(VLOOKUP($A430&amp;TEXT(I$3,"dd/mm/yyyy")&amp;$D$2,tbReporteAsistencia[[#All],[SerialDeBusqueda]:[FechaRegistro]],3,FALSE),"")-$D$1,""),"")</f>
        <v/>
      </c>
      <c r="J430" s="30" t="str">
        <f>IFERROR(IF(AND(HOUR(IFERROR(VLOOKUP($A430&amp;TEXT(J$3,"dd/mm/yyyy")&amp;$D$2,tbReporteAsistencia[[#All],[SerialDeBusqueda]:[FechaRegistro]],3,FALSE),""))=HOUR($D$1),MINUTE(IFERROR(VLOOKUP($A430&amp;TEXT(J$3,"dd/mm/yyyy")&amp;$D$2,tbReporteAsistencia[[#All],[SerialDeBusqueda]:[FechaRegistro]],3,FALSE),""))&gt;MINUTE($D$1)),IFERROR(VLOOKUP($A430&amp;TEXT(J$3,"dd/mm/yyyy")&amp;$D$2,tbReporteAsistencia[[#All],[SerialDeBusqueda]:[FechaRegistro]],3,FALSE),"")-$D$1,""),"")</f>
        <v/>
      </c>
      <c r="K430" s="30" t="str">
        <f>IFERROR(IF(AND(HOUR(IFERROR(VLOOKUP($A430&amp;TEXT(K$3,"dd/mm/yyyy")&amp;$D$2,tbReporteAsistencia[[#All],[SerialDeBusqueda]:[FechaRegistro]],3,FALSE),""))=HOUR($D$1),MINUTE(IFERROR(VLOOKUP($A430&amp;TEXT(K$3,"dd/mm/yyyy")&amp;$D$2,tbReporteAsistencia[[#All],[SerialDeBusqueda]:[FechaRegistro]],3,FALSE),""))&gt;MINUTE($D$1)),IFERROR(VLOOKUP($A430&amp;TEXT(K$3,"dd/mm/yyyy")&amp;$D$2,tbReporteAsistencia[[#All],[SerialDeBusqueda]:[FechaRegistro]],3,FALSE),"")-$D$1,""),"")</f>
        <v/>
      </c>
      <c r="L430" s="30" t="str">
        <f>IFERROR(IF(AND(HOUR(IFERROR(VLOOKUP($A430&amp;TEXT(L$3,"dd/mm/yyyy")&amp;$D$2,tbReporteAsistencia[[#All],[SerialDeBusqueda]:[FechaRegistro]],3,FALSE),""))=HOUR($D$1),MINUTE(IFERROR(VLOOKUP($A430&amp;TEXT(L$3,"dd/mm/yyyy")&amp;$D$2,tbReporteAsistencia[[#All],[SerialDeBusqueda]:[FechaRegistro]],3,FALSE),""))&gt;MINUTE($D$1)),IFERROR(VLOOKUP($A430&amp;TEXT(L$3,"dd/mm/yyyy")&amp;$D$2,tbReporteAsistencia[[#All],[SerialDeBusqueda]:[FechaRegistro]],3,FALSE),"")-$D$1,""),"")</f>
        <v/>
      </c>
      <c r="M430" s="30" t="str">
        <f>IFERROR(IF(AND(HOUR(IFERROR(VLOOKUP($A430&amp;TEXT(M$3,"dd/mm/yyyy")&amp;$D$2,tbReporteAsistencia[[#All],[SerialDeBusqueda]:[FechaRegistro]],3,FALSE),""))=HOUR($D$1),MINUTE(IFERROR(VLOOKUP($A430&amp;TEXT(M$3,"dd/mm/yyyy")&amp;$D$2,tbReporteAsistencia[[#All],[SerialDeBusqueda]:[FechaRegistro]],3,FALSE),""))&gt;MINUTE($D$1)),IFERROR(VLOOKUP($A430&amp;TEXT(M$3,"dd/mm/yyyy")&amp;$D$2,tbReporteAsistencia[[#All],[SerialDeBusqueda]:[FechaRegistro]],3,FALSE),"")-$D$1,""),"")</f>
        <v/>
      </c>
      <c r="N430" s="30" t="str">
        <f>IFERROR(IF(AND(HOUR(IFERROR(VLOOKUP($A430&amp;TEXT(N$3,"dd/mm/yyyy")&amp;$D$2,tbReporteAsistencia[[#All],[SerialDeBusqueda]:[FechaRegistro]],3,FALSE),""))=HOUR($D$1),MINUTE(IFERROR(VLOOKUP($A430&amp;TEXT(N$3,"dd/mm/yyyy")&amp;$D$2,tbReporteAsistencia[[#All],[SerialDeBusqueda]:[FechaRegistro]],3,FALSE),""))&gt;MINUTE($D$1)),IFERROR(VLOOKUP($A430&amp;TEXT(N$3,"dd/mm/yyyy")&amp;$D$2,tbReporteAsistencia[[#All],[SerialDeBusqueda]:[FechaRegistro]],3,FALSE),"")-$D$1,""),"")</f>
        <v/>
      </c>
      <c r="O430" s="30" t="str">
        <f>IFERROR(IF(AND(HOUR(IFERROR(VLOOKUP($A430&amp;TEXT(O$3,"dd/mm/yyyy")&amp;$D$2,tbReporteAsistencia[[#All],[SerialDeBusqueda]:[FechaRegistro]],3,FALSE),""))=HOUR($D$1),MINUTE(IFERROR(VLOOKUP($A430&amp;TEXT(O$3,"dd/mm/yyyy")&amp;$D$2,tbReporteAsistencia[[#All],[SerialDeBusqueda]:[FechaRegistro]],3,FALSE),""))&gt;MINUTE($D$1)),IFERROR(VLOOKUP($A430&amp;TEXT(O$3,"dd/mm/yyyy")&amp;$D$2,tbReporteAsistencia[[#All],[SerialDeBusqueda]:[FechaRegistro]],3,FALSE),"")-$D$1,""),"")</f>
        <v/>
      </c>
      <c r="P430" s="30" t="str">
        <f>IFERROR(IF(AND(HOUR(IFERROR(VLOOKUP($A430&amp;TEXT(P$3,"dd/mm/yyyy")&amp;$D$2,tbReporteAsistencia[[#All],[SerialDeBusqueda]:[FechaRegistro]],3,FALSE),""))=HOUR($D$1),MINUTE(IFERROR(VLOOKUP($A430&amp;TEXT(P$3,"dd/mm/yyyy")&amp;$D$2,tbReporteAsistencia[[#All],[SerialDeBusqueda]:[FechaRegistro]],3,FALSE),""))&gt;MINUTE($D$1)),IFERROR(VLOOKUP($A430&amp;TEXT(P$3,"dd/mm/yyyy")&amp;$D$2,tbReporteAsistencia[[#All],[SerialDeBusqueda]:[FechaRegistro]],3,FALSE),"")-$D$1,""),"")</f>
        <v/>
      </c>
      <c r="Q430" s="30" t="str">
        <f>IFERROR(IF(AND(HOUR(IFERROR(VLOOKUP($A430&amp;TEXT(Q$3,"dd/mm/yyyy")&amp;$D$2,tbReporteAsistencia[[#All],[SerialDeBusqueda]:[FechaRegistro]],3,FALSE),""))=HOUR($D$1),MINUTE(IFERROR(VLOOKUP($A430&amp;TEXT(Q$3,"dd/mm/yyyy")&amp;$D$2,tbReporteAsistencia[[#All],[SerialDeBusqueda]:[FechaRegistro]],3,FALSE),""))&gt;MINUTE($D$1)),IFERROR(VLOOKUP($A430&amp;TEXT(Q$3,"dd/mm/yyyy")&amp;$D$2,tbReporteAsistencia[[#All],[SerialDeBusqueda]:[FechaRegistro]],3,FALSE),"")-$D$1,""),"")</f>
        <v/>
      </c>
      <c r="R430" s="30" t="str">
        <f>IFERROR(IF(AND(HOUR(IFERROR(VLOOKUP($A430&amp;TEXT(R$3,"dd/mm/yyyy")&amp;$D$2,tbReporteAsistencia[[#All],[SerialDeBusqueda]:[FechaRegistro]],3,FALSE),""))=HOUR($D$1),MINUTE(IFERROR(VLOOKUP($A430&amp;TEXT(R$3,"dd/mm/yyyy")&amp;$D$2,tbReporteAsistencia[[#All],[SerialDeBusqueda]:[FechaRegistro]],3,FALSE),""))&gt;MINUTE($D$1)),IFERROR(VLOOKUP($A430&amp;TEXT(R$3,"dd/mm/yyyy")&amp;$D$2,tbReporteAsistencia[[#All],[SerialDeBusqueda]:[FechaRegistro]],3,FALSE),"")-$D$1,""),"")</f>
        <v/>
      </c>
      <c r="S430" s="30" t="str">
        <f>IFERROR(IF(AND(HOUR(IFERROR(VLOOKUP($A430&amp;TEXT(S$3,"dd/mm/yyyy")&amp;$D$2,tbReporteAsistencia[[#All],[SerialDeBusqueda]:[FechaRegistro]],3,FALSE),""))=HOUR($D$1),MINUTE(IFERROR(VLOOKUP($A430&amp;TEXT(S$3,"dd/mm/yyyy")&amp;$D$2,tbReporteAsistencia[[#All],[SerialDeBusqueda]:[FechaRegistro]],3,FALSE),""))&gt;MINUTE($D$1)),IFERROR(VLOOKUP($A430&amp;TEXT(S$3,"dd/mm/yyyy")&amp;$D$2,tbReporteAsistencia[[#All],[SerialDeBusqueda]:[FechaRegistro]],3,FALSE),"")-$D$1,""),"")</f>
        <v/>
      </c>
    </row>
    <row r="431" spans="1:19">
      <c r="A431" s="8">
        <f>Plantilla!A432</f>
        <v>0</v>
      </c>
      <c r="B431" s="8">
        <f>Plantilla!B432</f>
        <v>0</v>
      </c>
      <c r="C431" s="8">
        <f>Plantilla!C432</f>
        <v>0</v>
      </c>
      <c r="D431" s="30" t="str">
        <f>IFERROR(IF(AND(HOUR(IFERROR(VLOOKUP($A431&amp;TEXT(D$3,"dd/mm/yyyy")&amp;$D$2,tbReporteAsistencia[[#All],[SerialDeBusqueda]:[FechaRegistro]],3,FALSE),""))=HOUR($D$1),MINUTE(IFERROR(VLOOKUP($A431&amp;TEXT(D$3,"dd/mm/yyyy")&amp;$D$2,tbReporteAsistencia[[#All],[SerialDeBusqueda]:[FechaRegistro]],3,FALSE),""))&gt;MINUTE($D$1)),IFERROR(VLOOKUP($A431&amp;TEXT(D$3,"dd/mm/yyyy")&amp;$D$2,tbReporteAsistencia[[#All],[SerialDeBusqueda]:[FechaRegistro]],3,FALSE),"")-$D$1,""),"")</f>
        <v/>
      </c>
      <c r="E431" s="30" t="str">
        <f>IFERROR(IF(AND(HOUR(IFERROR(VLOOKUP($A431&amp;TEXT(E$3,"dd/mm/yyyy")&amp;$D$2,tbReporteAsistencia[[#All],[SerialDeBusqueda]:[FechaRegistro]],3,FALSE),""))=HOUR($D$1),MINUTE(IFERROR(VLOOKUP($A431&amp;TEXT(E$3,"dd/mm/yyyy")&amp;$D$2,tbReporteAsistencia[[#All],[SerialDeBusqueda]:[FechaRegistro]],3,FALSE),""))&gt;MINUTE($D$1)),IFERROR(VLOOKUP($A431&amp;TEXT(E$3,"dd/mm/yyyy")&amp;$D$2,tbReporteAsistencia[[#All],[SerialDeBusqueda]:[FechaRegistro]],3,FALSE),"")-$D$1,""),"")</f>
        <v/>
      </c>
      <c r="F431" s="30" t="str">
        <f>IFERROR(IF(AND(HOUR(IFERROR(VLOOKUP($A431&amp;TEXT(F$3,"dd/mm/yyyy")&amp;$D$2,tbReporteAsistencia[[#All],[SerialDeBusqueda]:[FechaRegistro]],3,FALSE),""))=HOUR($D$1),MINUTE(IFERROR(VLOOKUP($A431&amp;TEXT(F$3,"dd/mm/yyyy")&amp;$D$2,tbReporteAsistencia[[#All],[SerialDeBusqueda]:[FechaRegistro]],3,FALSE),""))&gt;MINUTE($D$1)),IFERROR(VLOOKUP($A431&amp;TEXT(F$3,"dd/mm/yyyy")&amp;$D$2,tbReporteAsistencia[[#All],[SerialDeBusqueda]:[FechaRegistro]],3,FALSE),"")-$D$1,""),"")</f>
        <v/>
      </c>
      <c r="G431" s="30" t="str">
        <f>IFERROR(IF(AND(HOUR(IFERROR(VLOOKUP($A431&amp;TEXT(G$3,"dd/mm/yyyy")&amp;$D$2,tbReporteAsistencia[[#All],[SerialDeBusqueda]:[FechaRegistro]],3,FALSE),""))=HOUR($D$1),MINUTE(IFERROR(VLOOKUP($A431&amp;TEXT(G$3,"dd/mm/yyyy")&amp;$D$2,tbReporteAsistencia[[#All],[SerialDeBusqueda]:[FechaRegistro]],3,FALSE),""))&gt;MINUTE($D$1)),IFERROR(VLOOKUP($A431&amp;TEXT(G$3,"dd/mm/yyyy")&amp;$D$2,tbReporteAsistencia[[#All],[SerialDeBusqueda]:[FechaRegistro]],3,FALSE),"")-$D$1,""),"")</f>
        <v/>
      </c>
      <c r="H431" s="30" t="str">
        <f>IFERROR(IF(AND(HOUR(IFERROR(VLOOKUP($A431&amp;TEXT(H$3,"dd/mm/yyyy")&amp;$D$2,tbReporteAsistencia[[#All],[SerialDeBusqueda]:[FechaRegistro]],3,FALSE),""))=HOUR($D$1),MINUTE(IFERROR(VLOOKUP($A431&amp;TEXT(H$3,"dd/mm/yyyy")&amp;$D$2,tbReporteAsistencia[[#All],[SerialDeBusqueda]:[FechaRegistro]],3,FALSE),""))&gt;MINUTE($D$1)),IFERROR(VLOOKUP($A431&amp;TEXT(H$3,"dd/mm/yyyy")&amp;$D$2,tbReporteAsistencia[[#All],[SerialDeBusqueda]:[FechaRegistro]],3,FALSE),"")-$D$1,""),"")</f>
        <v/>
      </c>
      <c r="I431" s="30" t="str">
        <f>IFERROR(IF(AND(HOUR(IFERROR(VLOOKUP($A431&amp;TEXT(I$3,"dd/mm/yyyy")&amp;$D$2,tbReporteAsistencia[[#All],[SerialDeBusqueda]:[FechaRegistro]],3,FALSE),""))=HOUR($D$1),MINUTE(IFERROR(VLOOKUP($A431&amp;TEXT(I$3,"dd/mm/yyyy")&amp;$D$2,tbReporteAsistencia[[#All],[SerialDeBusqueda]:[FechaRegistro]],3,FALSE),""))&gt;MINUTE($D$1)),IFERROR(VLOOKUP($A431&amp;TEXT(I$3,"dd/mm/yyyy")&amp;$D$2,tbReporteAsistencia[[#All],[SerialDeBusqueda]:[FechaRegistro]],3,FALSE),"")-$D$1,""),"")</f>
        <v/>
      </c>
      <c r="J431" s="30" t="str">
        <f>IFERROR(IF(AND(HOUR(IFERROR(VLOOKUP($A431&amp;TEXT(J$3,"dd/mm/yyyy")&amp;$D$2,tbReporteAsistencia[[#All],[SerialDeBusqueda]:[FechaRegistro]],3,FALSE),""))=HOUR($D$1),MINUTE(IFERROR(VLOOKUP($A431&amp;TEXT(J$3,"dd/mm/yyyy")&amp;$D$2,tbReporteAsistencia[[#All],[SerialDeBusqueda]:[FechaRegistro]],3,FALSE),""))&gt;MINUTE($D$1)),IFERROR(VLOOKUP($A431&amp;TEXT(J$3,"dd/mm/yyyy")&amp;$D$2,tbReporteAsistencia[[#All],[SerialDeBusqueda]:[FechaRegistro]],3,FALSE),"")-$D$1,""),"")</f>
        <v/>
      </c>
      <c r="K431" s="30" t="str">
        <f>IFERROR(IF(AND(HOUR(IFERROR(VLOOKUP($A431&amp;TEXT(K$3,"dd/mm/yyyy")&amp;$D$2,tbReporteAsistencia[[#All],[SerialDeBusqueda]:[FechaRegistro]],3,FALSE),""))=HOUR($D$1),MINUTE(IFERROR(VLOOKUP($A431&amp;TEXT(K$3,"dd/mm/yyyy")&amp;$D$2,tbReporteAsistencia[[#All],[SerialDeBusqueda]:[FechaRegistro]],3,FALSE),""))&gt;MINUTE($D$1)),IFERROR(VLOOKUP($A431&amp;TEXT(K$3,"dd/mm/yyyy")&amp;$D$2,tbReporteAsistencia[[#All],[SerialDeBusqueda]:[FechaRegistro]],3,FALSE),"")-$D$1,""),"")</f>
        <v/>
      </c>
      <c r="L431" s="30" t="str">
        <f>IFERROR(IF(AND(HOUR(IFERROR(VLOOKUP($A431&amp;TEXT(L$3,"dd/mm/yyyy")&amp;$D$2,tbReporteAsistencia[[#All],[SerialDeBusqueda]:[FechaRegistro]],3,FALSE),""))=HOUR($D$1),MINUTE(IFERROR(VLOOKUP($A431&amp;TEXT(L$3,"dd/mm/yyyy")&amp;$D$2,tbReporteAsistencia[[#All],[SerialDeBusqueda]:[FechaRegistro]],3,FALSE),""))&gt;MINUTE($D$1)),IFERROR(VLOOKUP($A431&amp;TEXT(L$3,"dd/mm/yyyy")&amp;$D$2,tbReporteAsistencia[[#All],[SerialDeBusqueda]:[FechaRegistro]],3,FALSE),"")-$D$1,""),"")</f>
        <v/>
      </c>
      <c r="M431" s="30" t="str">
        <f>IFERROR(IF(AND(HOUR(IFERROR(VLOOKUP($A431&amp;TEXT(M$3,"dd/mm/yyyy")&amp;$D$2,tbReporteAsistencia[[#All],[SerialDeBusqueda]:[FechaRegistro]],3,FALSE),""))=HOUR($D$1),MINUTE(IFERROR(VLOOKUP($A431&amp;TEXT(M$3,"dd/mm/yyyy")&amp;$D$2,tbReporteAsistencia[[#All],[SerialDeBusqueda]:[FechaRegistro]],3,FALSE),""))&gt;MINUTE($D$1)),IFERROR(VLOOKUP($A431&amp;TEXT(M$3,"dd/mm/yyyy")&amp;$D$2,tbReporteAsistencia[[#All],[SerialDeBusqueda]:[FechaRegistro]],3,FALSE),"")-$D$1,""),"")</f>
        <v/>
      </c>
      <c r="N431" s="30" t="str">
        <f>IFERROR(IF(AND(HOUR(IFERROR(VLOOKUP($A431&amp;TEXT(N$3,"dd/mm/yyyy")&amp;$D$2,tbReporteAsistencia[[#All],[SerialDeBusqueda]:[FechaRegistro]],3,FALSE),""))=HOUR($D$1),MINUTE(IFERROR(VLOOKUP($A431&amp;TEXT(N$3,"dd/mm/yyyy")&amp;$D$2,tbReporteAsistencia[[#All],[SerialDeBusqueda]:[FechaRegistro]],3,FALSE),""))&gt;MINUTE($D$1)),IFERROR(VLOOKUP($A431&amp;TEXT(N$3,"dd/mm/yyyy")&amp;$D$2,tbReporteAsistencia[[#All],[SerialDeBusqueda]:[FechaRegistro]],3,FALSE),"")-$D$1,""),"")</f>
        <v/>
      </c>
      <c r="O431" s="30" t="str">
        <f>IFERROR(IF(AND(HOUR(IFERROR(VLOOKUP($A431&amp;TEXT(O$3,"dd/mm/yyyy")&amp;$D$2,tbReporteAsistencia[[#All],[SerialDeBusqueda]:[FechaRegistro]],3,FALSE),""))=HOUR($D$1),MINUTE(IFERROR(VLOOKUP($A431&amp;TEXT(O$3,"dd/mm/yyyy")&amp;$D$2,tbReporteAsistencia[[#All],[SerialDeBusqueda]:[FechaRegistro]],3,FALSE),""))&gt;MINUTE($D$1)),IFERROR(VLOOKUP($A431&amp;TEXT(O$3,"dd/mm/yyyy")&amp;$D$2,tbReporteAsistencia[[#All],[SerialDeBusqueda]:[FechaRegistro]],3,FALSE),"")-$D$1,""),"")</f>
        <v/>
      </c>
      <c r="P431" s="30" t="str">
        <f>IFERROR(IF(AND(HOUR(IFERROR(VLOOKUP($A431&amp;TEXT(P$3,"dd/mm/yyyy")&amp;$D$2,tbReporteAsistencia[[#All],[SerialDeBusqueda]:[FechaRegistro]],3,FALSE),""))=HOUR($D$1),MINUTE(IFERROR(VLOOKUP($A431&amp;TEXT(P$3,"dd/mm/yyyy")&amp;$D$2,tbReporteAsistencia[[#All],[SerialDeBusqueda]:[FechaRegistro]],3,FALSE),""))&gt;MINUTE($D$1)),IFERROR(VLOOKUP($A431&amp;TEXT(P$3,"dd/mm/yyyy")&amp;$D$2,tbReporteAsistencia[[#All],[SerialDeBusqueda]:[FechaRegistro]],3,FALSE),"")-$D$1,""),"")</f>
        <v/>
      </c>
      <c r="Q431" s="30" t="str">
        <f>IFERROR(IF(AND(HOUR(IFERROR(VLOOKUP($A431&amp;TEXT(Q$3,"dd/mm/yyyy")&amp;$D$2,tbReporteAsistencia[[#All],[SerialDeBusqueda]:[FechaRegistro]],3,FALSE),""))=HOUR($D$1),MINUTE(IFERROR(VLOOKUP($A431&amp;TEXT(Q$3,"dd/mm/yyyy")&amp;$D$2,tbReporteAsistencia[[#All],[SerialDeBusqueda]:[FechaRegistro]],3,FALSE),""))&gt;MINUTE($D$1)),IFERROR(VLOOKUP($A431&amp;TEXT(Q$3,"dd/mm/yyyy")&amp;$D$2,tbReporteAsistencia[[#All],[SerialDeBusqueda]:[FechaRegistro]],3,FALSE),"")-$D$1,""),"")</f>
        <v/>
      </c>
      <c r="R431" s="30" t="str">
        <f>IFERROR(IF(AND(HOUR(IFERROR(VLOOKUP($A431&amp;TEXT(R$3,"dd/mm/yyyy")&amp;$D$2,tbReporteAsistencia[[#All],[SerialDeBusqueda]:[FechaRegistro]],3,FALSE),""))=HOUR($D$1),MINUTE(IFERROR(VLOOKUP($A431&amp;TEXT(R$3,"dd/mm/yyyy")&amp;$D$2,tbReporteAsistencia[[#All],[SerialDeBusqueda]:[FechaRegistro]],3,FALSE),""))&gt;MINUTE($D$1)),IFERROR(VLOOKUP($A431&amp;TEXT(R$3,"dd/mm/yyyy")&amp;$D$2,tbReporteAsistencia[[#All],[SerialDeBusqueda]:[FechaRegistro]],3,FALSE),"")-$D$1,""),"")</f>
        <v/>
      </c>
      <c r="S431" s="30" t="str">
        <f>IFERROR(IF(AND(HOUR(IFERROR(VLOOKUP($A431&amp;TEXT(S$3,"dd/mm/yyyy")&amp;$D$2,tbReporteAsistencia[[#All],[SerialDeBusqueda]:[FechaRegistro]],3,FALSE),""))=HOUR($D$1),MINUTE(IFERROR(VLOOKUP($A431&amp;TEXT(S$3,"dd/mm/yyyy")&amp;$D$2,tbReporteAsistencia[[#All],[SerialDeBusqueda]:[FechaRegistro]],3,FALSE),""))&gt;MINUTE($D$1)),IFERROR(VLOOKUP($A431&amp;TEXT(S$3,"dd/mm/yyyy")&amp;$D$2,tbReporteAsistencia[[#All],[SerialDeBusqueda]:[FechaRegistro]],3,FALSE),"")-$D$1,""),"")</f>
        <v/>
      </c>
    </row>
    <row r="432" spans="1:19">
      <c r="A432" s="8">
        <f>Plantilla!A433</f>
        <v>0</v>
      </c>
      <c r="B432" s="8">
        <f>Plantilla!B433</f>
        <v>0</v>
      </c>
      <c r="C432" s="8">
        <f>Plantilla!C433</f>
        <v>0</v>
      </c>
      <c r="D432" s="30" t="str">
        <f>IFERROR(IF(AND(HOUR(IFERROR(VLOOKUP($A432&amp;TEXT(D$3,"dd/mm/yyyy")&amp;$D$2,tbReporteAsistencia[[#All],[SerialDeBusqueda]:[FechaRegistro]],3,FALSE),""))=HOUR($D$1),MINUTE(IFERROR(VLOOKUP($A432&amp;TEXT(D$3,"dd/mm/yyyy")&amp;$D$2,tbReporteAsistencia[[#All],[SerialDeBusqueda]:[FechaRegistro]],3,FALSE),""))&gt;MINUTE($D$1)),IFERROR(VLOOKUP($A432&amp;TEXT(D$3,"dd/mm/yyyy")&amp;$D$2,tbReporteAsistencia[[#All],[SerialDeBusqueda]:[FechaRegistro]],3,FALSE),"")-$D$1,""),"")</f>
        <v/>
      </c>
      <c r="E432" s="30" t="str">
        <f>IFERROR(IF(AND(HOUR(IFERROR(VLOOKUP($A432&amp;TEXT(E$3,"dd/mm/yyyy")&amp;$D$2,tbReporteAsistencia[[#All],[SerialDeBusqueda]:[FechaRegistro]],3,FALSE),""))=HOUR($D$1),MINUTE(IFERROR(VLOOKUP($A432&amp;TEXT(E$3,"dd/mm/yyyy")&amp;$D$2,tbReporteAsistencia[[#All],[SerialDeBusqueda]:[FechaRegistro]],3,FALSE),""))&gt;MINUTE($D$1)),IFERROR(VLOOKUP($A432&amp;TEXT(E$3,"dd/mm/yyyy")&amp;$D$2,tbReporteAsistencia[[#All],[SerialDeBusqueda]:[FechaRegistro]],3,FALSE),"")-$D$1,""),"")</f>
        <v/>
      </c>
      <c r="F432" s="30" t="str">
        <f>IFERROR(IF(AND(HOUR(IFERROR(VLOOKUP($A432&amp;TEXT(F$3,"dd/mm/yyyy")&amp;$D$2,tbReporteAsistencia[[#All],[SerialDeBusqueda]:[FechaRegistro]],3,FALSE),""))=HOUR($D$1),MINUTE(IFERROR(VLOOKUP($A432&amp;TEXT(F$3,"dd/mm/yyyy")&amp;$D$2,tbReporteAsistencia[[#All],[SerialDeBusqueda]:[FechaRegistro]],3,FALSE),""))&gt;MINUTE($D$1)),IFERROR(VLOOKUP($A432&amp;TEXT(F$3,"dd/mm/yyyy")&amp;$D$2,tbReporteAsistencia[[#All],[SerialDeBusqueda]:[FechaRegistro]],3,FALSE),"")-$D$1,""),"")</f>
        <v/>
      </c>
      <c r="G432" s="30" t="str">
        <f>IFERROR(IF(AND(HOUR(IFERROR(VLOOKUP($A432&amp;TEXT(G$3,"dd/mm/yyyy")&amp;$D$2,tbReporteAsistencia[[#All],[SerialDeBusqueda]:[FechaRegistro]],3,FALSE),""))=HOUR($D$1),MINUTE(IFERROR(VLOOKUP($A432&amp;TEXT(G$3,"dd/mm/yyyy")&amp;$D$2,tbReporteAsistencia[[#All],[SerialDeBusqueda]:[FechaRegistro]],3,FALSE),""))&gt;MINUTE($D$1)),IFERROR(VLOOKUP($A432&amp;TEXT(G$3,"dd/mm/yyyy")&amp;$D$2,tbReporteAsistencia[[#All],[SerialDeBusqueda]:[FechaRegistro]],3,FALSE),"")-$D$1,""),"")</f>
        <v/>
      </c>
      <c r="H432" s="30" t="str">
        <f>IFERROR(IF(AND(HOUR(IFERROR(VLOOKUP($A432&amp;TEXT(H$3,"dd/mm/yyyy")&amp;$D$2,tbReporteAsistencia[[#All],[SerialDeBusqueda]:[FechaRegistro]],3,FALSE),""))=HOUR($D$1),MINUTE(IFERROR(VLOOKUP($A432&amp;TEXT(H$3,"dd/mm/yyyy")&amp;$D$2,tbReporteAsistencia[[#All],[SerialDeBusqueda]:[FechaRegistro]],3,FALSE),""))&gt;MINUTE($D$1)),IFERROR(VLOOKUP($A432&amp;TEXT(H$3,"dd/mm/yyyy")&amp;$D$2,tbReporteAsistencia[[#All],[SerialDeBusqueda]:[FechaRegistro]],3,FALSE),"")-$D$1,""),"")</f>
        <v/>
      </c>
      <c r="I432" s="30" t="str">
        <f>IFERROR(IF(AND(HOUR(IFERROR(VLOOKUP($A432&amp;TEXT(I$3,"dd/mm/yyyy")&amp;$D$2,tbReporteAsistencia[[#All],[SerialDeBusqueda]:[FechaRegistro]],3,FALSE),""))=HOUR($D$1),MINUTE(IFERROR(VLOOKUP($A432&amp;TEXT(I$3,"dd/mm/yyyy")&amp;$D$2,tbReporteAsistencia[[#All],[SerialDeBusqueda]:[FechaRegistro]],3,FALSE),""))&gt;MINUTE($D$1)),IFERROR(VLOOKUP($A432&amp;TEXT(I$3,"dd/mm/yyyy")&amp;$D$2,tbReporteAsistencia[[#All],[SerialDeBusqueda]:[FechaRegistro]],3,FALSE),"")-$D$1,""),"")</f>
        <v/>
      </c>
      <c r="J432" s="30" t="str">
        <f>IFERROR(IF(AND(HOUR(IFERROR(VLOOKUP($A432&amp;TEXT(J$3,"dd/mm/yyyy")&amp;$D$2,tbReporteAsistencia[[#All],[SerialDeBusqueda]:[FechaRegistro]],3,FALSE),""))=HOUR($D$1),MINUTE(IFERROR(VLOOKUP($A432&amp;TEXT(J$3,"dd/mm/yyyy")&amp;$D$2,tbReporteAsistencia[[#All],[SerialDeBusqueda]:[FechaRegistro]],3,FALSE),""))&gt;MINUTE($D$1)),IFERROR(VLOOKUP($A432&amp;TEXT(J$3,"dd/mm/yyyy")&amp;$D$2,tbReporteAsistencia[[#All],[SerialDeBusqueda]:[FechaRegistro]],3,FALSE),"")-$D$1,""),"")</f>
        <v/>
      </c>
      <c r="K432" s="30" t="str">
        <f>IFERROR(IF(AND(HOUR(IFERROR(VLOOKUP($A432&amp;TEXT(K$3,"dd/mm/yyyy")&amp;$D$2,tbReporteAsistencia[[#All],[SerialDeBusqueda]:[FechaRegistro]],3,FALSE),""))=HOUR($D$1),MINUTE(IFERROR(VLOOKUP($A432&amp;TEXT(K$3,"dd/mm/yyyy")&amp;$D$2,tbReporteAsistencia[[#All],[SerialDeBusqueda]:[FechaRegistro]],3,FALSE),""))&gt;MINUTE($D$1)),IFERROR(VLOOKUP($A432&amp;TEXT(K$3,"dd/mm/yyyy")&amp;$D$2,tbReporteAsistencia[[#All],[SerialDeBusqueda]:[FechaRegistro]],3,FALSE),"")-$D$1,""),"")</f>
        <v/>
      </c>
      <c r="L432" s="30" t="str">
        <f>IFERROR(IF(AND(HOUR(IFERROR(VLOOKUP($A432&amp;TEXT(L$3,"dd/mm/yyyy")&amp;$D$2,tbReporteAsistencia[[#All],[SerialDeBusqueda]:[FechaRegistro]],3,FALSE),""))=HOUR($D$1),MINUTE(IFERROR(VLOOKUP($A432&amp;TEXT(L$3,"dd/mm/yyyy")&amp;$D$2,tbReporteAsistencia[[#All],[SerialDeBusqueda]:[FechaRegistro]],3,FALSE),""))&gt;MINUTE($D$1)),IFERROR(VLOOKUP($A432&amp;TEXT(L$3,"dd/mm/yyyy")&amp;$D$2,tbReporteAsistencia[[#All],[SerialDeBusqueda]:[FechaRegistro]],3,FALSE),"")-$D$1,""),"")</f>
        <v/>
      </c>
      <c r="M432" s="30" t="str">
        <f>IFERROR(IF(AND(HOUR(IFERROR(VLOOKUP($A432&amp;TEXT(M$3,"dd/mm/yyyy")&amp;$D$2,tbReporteAsistencia[[#All],[SerialDeBusqueda]:[FechaRegistro]],3,FALSE),""))=HOUR($D$1),MINUTE(IFERROR(VLOOKUP($A432&amp;TEXT(M$3,"dd/mm/yyyy")&amp;$D$2,tbReporteAsistencia[[#All],[SerialDeBusqueda]:[FechaRegistro]],3,FALSE),""))&gt;MINUTE($D$1)),IFERROR(VLOOKUP($A432&amp;TEXT(M$3,"dd/mm/yyyy")&amp;$D$2,tbReporteAsistencia[[#All],[SerialDeBusqueda]:[FechaRegistro]],3,FALSE),"")-$D$1,""),"")</f>
        <v/>
      </c>
      <c r="N432" s="30" t="str">
        <f>IFERROR(IF(AND(HOUR(IFERROR(VLOOKUP($A432&amp;TEXT(N$3,"dd/mm/yyyy")&amp;$D$2,tbReporteAsistencia[[#All],[SerialDeBusqueda]:[FechaRegistro]],3,FALSE),""))=HOUR($D$1),MINUTE(IFERROR(VLOOKUP($A432&amp;TEXT(N$3,"dd/mm/yyyy")&amp;$D$2,tbReporteAsistencia[[#All],[SerialDeBusqueda]:[FechaRegistro]],3,FALSE),""))&gt;MINUTE($D$1)),IFERROR(VLOOKUP($A432&amp;TEXT(N$3,"dd/mm/yyyy")&amp;$D$2,tbReporteAsistencia[[#All],[SerialDeBusqueda]:[FechaRegistro]],3,FALSE),"")-$D$1,""),"")</f>
        <v/>
      </c>
      <c r="O432" s="30" t="str">
        <f>IFERROR(IF(AND(HOUR(IFERROR(VLOOKUP($A432&amp;TEXT(O$3,"dd/mm/yyyy")&amp;$D$2,tbReporteAsistencia[[#All],[SerialDeBusqueda]:[FechaRegistro]],3,FALSE),""))=HOUR($D$1),MINUTE(IFERROR(VLOOKUP($A432&amp;TEXT(O$3,"dd/mm/yyyy")&amp;$D$2,tbReporteAsistencia[[#All],[SerialDeBusqueda]:[FechaRegistro]],3,FALSE),""))&gt;MINUTE($D$1)),IFERROR(VLOOKUP($A432&amp;TEXT(O$3,"dd/mm/yyyy")&amp;$D$2,tbReporteAsistencia[[#All],[SerialDeBusqueda]:[FechaRegistro]],3,FALSE),"")-$D$1,""),"")</f>
        <v/>
      </c>
      <c r="P432" s="30" t="str">
        <f>IFERROR(IF(AND(HOUR(IFERROR(VLOOKUP($A432&amp;TEXT(P$3,"dd/mm/yyyy")&amp;$D$2,tbReporteAsistencia[[#All],[SerialDeBusqueda]:[FechaRegistro]],3,FALSE),""))=HOUR($D$1),MINUTE(IFERROR(VLOOKUP($A432&amp;TEXT(P$3,"dd/mm/yyyy")&amp;$D$2,tbReporteAsistencia[[#All],[SerialDeBusqueda]:[FechaRegistro]],3,FALSE),""))&gt;MINUTE($D$1)),IFERROR(VLOOKUP($A432&amp;TEXT(P$3,"dd/mm/yyyy")&amp;$D$2,tbReporteAsistencia[[#All],[SerialDeBusqueda]:[FechaRegistro]],3,FALSE),"")-$D$1,""),"")</f>
        <v/>
      </c>
      <c r="Q432" s="30" t="str">
        <f>IFERROR(IF(AND(HOUR(IFERROR(VLOOKUP($A432&amp;TEXT(Q$3,"dd/mm/yyyy")&amp;$D$2,tbReporteAsistencia[[#All],[SerialDeBusqueda]:[FechaRegistro]],3,FALSE),""))=HOUR($D$1),MINUTE(IFERROR(VLOOKUP($A432&amp;TEXT(Q$3,"dd/mm/yyyy")&amp;$D$2,tbReporteAsistencia[[#All],[SerialDeBusqueda]:[FechaRegistro]],3,FALSE),""))&gt;MINUTE($D$1)),IFERROR(VLOOKUP($A432&amp;TEXT(Q$3,"dd/mm/yyyy")&amp;$D$2,tbReporteAsistencia[[#All],[SerialDeBusqueda]:[FechaRegistro]],3,FALSE),"")-$D$1,""),"")</f>
        <v/>
      </c>
      <c r="R432" s="30" t="str">
        <f>IFERROR(IF(AND(HOUR(IFERROR(VLOOKUP($A432&amp;TEXT(R$3,"dd/mm/yyyy")&amp;$D$2,tbReporteAsistencia[[#All],[SerialDeBusqueda]:[FechaRegistro]],3,FALSE),""))=HOUR($D$1),MINUTE(IFERROR(VLOOKUP($A432&amp;TEXT(R$3,"dd/mm/yyyy")&amp;$D$2,tbReporteAsistencia[[#All],[SerialDeBusqueda]:[FechaRegistro]],3,FALSE),""))&gt;MINUTE($D$1)),IFERROR(VLOOKUP($A432&amp;TEXT(R$3,"dd/mm/yyyy")&amp;$D$2,tbReporteAsistencia[[#All],[SerialDeBusqueda]:[FechaRegistro]],3,FALSE),"")-$D$1,""),"")</f>
        <v/>
      </c>
      <c r="S432" s="30" t="str">
        <f>IFERROR(IF(AND(HOUR(IFERROR(VLOOKUP($A432&amp;TEXT(S$3,"dd/mm/yyyy")&amp;$D$2,tbReporteAsistencia[[#All],[SerialDeBusqueda]:[FechaRegistro]],3,FALSE),""))=HOUR($D$1),MINUTE(IFERROR(VLOOKUP($A432&amp;TEXT(S$3,"dd/mm/yyyy")&amp;$D$2,tbReporteAsistencia[[#All],[SerialDeBusqueda]:[FechaRegistro]],3,FALSE),""))&gt;MINUTE($D$1)),IFERROR(VLOOKUP($A432&amp;TEXT(S$3,"dd/mm/yyyy")&amp;$D$2,tbReporteAsistencia[[#All],[SerialDeBusqueda]:[FechaRegistro]],3,FALSE),"")-$D$1,""),"")</f>
        <v/>
      </c>
    </row>
    <row r="433" spans="1:19">
      <c r="A433" s="8">
        <f>Plantilla!A434</f>
        <v>0</v>
      </c>
      <c r="B433" s="8">
        <f>Plantilla!B434</f>
        <v>0</v>
      </c>
      <c r="C433" s="8">
        <f>Plantilla!C434</f>
        <v>0</v>
      </c>
      <c r="D433" s="30" t="str">
        <f>IFERROR(IF(AND(HOUR(IFERROR(VLOOKUP($A433&amp;TEXT(D$3,"dd/mm/yyyy")&amp;$D$2,tbReporteAsistencia[[#All],[SerialDeBusqueda]:[FechaRegistro]],3,FALSE),""))=HOUR($D$1),MINUTE(IFERROR(VLOOKUP($A433&amp;TEXT(D$3,"dd/mm/yyyy")&amp;$D$2,tbReporteAsistencia[[#All],[SerialDeBusqueda]:[FechaRegistro]],3,FALSE),""))&gt;MINUTE($D$1)),IFERROR(VLOOKUP($A433&amp;TEXT(D$3,"dd/mm/yyyy")&amp;$D$2,tbReporteAsistencia[[#All],[SerialDeBusqueda]:[FechaRegistro]],3,FALSE),"")-$D$1,""),"")</f>
        <v/>
      </c>
      <c r="E433" s="30" t="str">
        <f>IFERROR(IF(AND(HOUR(IFERROR(VLOOKUP($A433&amp;TEXT(E$3,"dd/mm/yyyy")&amp;$D$2,tbReporteAsistencia[[#All],[SerialDeBusqueda]:[FechaRegistro]],3,FALSE),""))=HOUR($D$1),MINUTE(IFERROR(VLOOKUP($A433&amp;TEXT(E$3,"dd/mm/yyyy")&amp;$D$2,tbReporteAsistencia[[#All],[SerialDeBusqueda]:[FechaRegistro]],3,FALSE),""))&gt;MINUTE($D$1)),IFERROR(VLOOKUP($A433&amp;TEXT(E$3,"dd/mm/yyyy")&amp;$D$2,tbReporteAsistencia[[#All],[SerialDeBusqueda]:[FechaRegistro]],3,FALSE),"")-$D$1,""),"")</f>
        <v/>
      </c>
      <c r="F433" s="30" t="str">
        <f>IFERROR(IF(AND(HOUR(IFERROR(VLOOKUP($A433&amp;TEXT(F$3,"dd/mm/yyyy")&amp;$D$2,tbReporteAsistencia[[#All],[SerialDeBusqueda]:[FechaRegistro]],3,FALSE),""))=HOUR($D$1),MINUTE(IFERROR(VLOOKUP($A433&amp;TEXT(F$3,"dd/mm/yyyy")&amp;$D$2,tbReporteAsistencia[[#All],[SerialDeBusqueda]:[FechaRegistro]],3,FALSE),""))&gt;MINUTE($D$1)),IFERROR(VLOOKUP($A433&amp;TEXT(F$3,"dd/mm/yyyy")&amp;$D$2,tbReporteAsistencia[[#All],[SerialDeBusqueda]:[FechaRegistro]],3,FALSE),"")-$D$1,""),"")</f>
        <v/>
      </c>
      <c r="G433" s="30" t="str">
        <f>IFERROR(IF(AND(HOUR(IFERROR(VLOOKUP($A433&amp;TEXT(G$3,"dd/mm/yyyy")&amp;$D$2,tbReporteAsistencia[[#All],[SerialDeBusqueda]:[FechaRegistro]],3,FALSE),""))=HOUR($D$1),MINUTE(IFERROR(VLOOKUP($A433&amp;TEXT(G$3,"dd/mm/yyyy")&amp;$D$2,tbReporteAsistencia[[#All],[SerialDeBusqueda]:[FechaRegistro]],3,FALSE),""))&gt;MINUTE($D$1)),IFERROR(VLOOKUP($A433&amp;TEXT(G$3,"dd/mm/yyyy")&amp;$D$2,tbReporteAsistencia[[#All],[SerialDeBusqueda]:[FechaRegistro]],3,FALSE),"")-$D$1,""),"")</f>
        <v/>
      </c>
      <c r="H433" s="30" t="str">
        <f>IFERROR(IF(AND(HOUR(IFERROR(VLOOKUP($A433&amp;TEXT(H$3,"dd/mm/yyyy")&amp;$D$2,tbReporteAsistencia[[#All],[SerialDeBusqueda]:[FechaRegistro]],3,FALSE),""))=HOUR($D$1),MINUTE(IFERROR(VLOOKUP($A433&amp;TEXT(H$3,"dd/mm/yyyy")&amp;$D$2,tbReporteAsistencia[[#All],[SerialDeBusqueda]:[FechaRegistro]],3,FALSE),""))&gt;MINUTE($D$1)),IFERROR(VLOOKUP($A433&amp;TEXT(H$3,"dd/mm/yyyy")&amp;$D$2,tbReporteAsistencia[[#All],[SerialDeBusqueda]:[FechaRegistro]],3,FALSE),"")-$D$1,""),"")</f>
        <v/>
      </c>
      <c r="I433" s="30" t="str">
        <f>IFERROR(IF(AND(HOUR(IFERROR(VLOOKUP($A433&amp;TEXT(I$3,"dd/mm/yyyy")&amp;$D$2,tbReporteAsistencia[[#All],[SerialDeBusqueda]:[FechaRegistro]],3,FALSE),""))=HOUR($D$1),MINUTE(IFERROR(VLOOKUP($A433&amp;TEXT(I$3,"dd/mm/yyyy")&amp;$D$2,tbReporteAsistencia[[#All],[SerialDeBusqueda]:[FechaRegistro]],3,FALSE),""))&gt;MINUTE($D$1)),IFERROR(VLOOKUP($A433&amp;TEXT(I$3,"dd/mm/yyyy")&amp;$D$2,tbReporteAsistencia[[#All],[SerialDeBusqueda]:[FechaRegistro]],3,FALSE),"")-$D$1,""),"")</f>
        <v/>
      </c>
      <c r="J433" s="30" t="str">
        <f>IFERROR(IF(AND(HOUR(IFERROR(VLOOKUP($A433&amp;TEXT(J$3,"dd/mm/yyyy")&amp;$D$2,tbReporteAsistencia[[#All],[SerialDeBusqueda]:[FechaRegistro]],3,FALSE),""))=HOUR($D$1),MINUTE(IFERROR(VLOOKUP($A433&amp;TEXT(J$3,"dd/mm/yyyy")&amp;$D$2,tbReporteAsistencia[[#All],[SerialDeBusqueda]:[FechaRegistro]],3,FALSE),""))&gt;MINUTE($D$1)),IFERROR(VLOOKUP($A433&amp;TEXT(J$3,"dd/mm/yyyy")&amp;$D$2,tbReporteAsistencia[[#All],[SerialDeBusqueda]:[FechaRegistro]],3,FALSE),"")-$D$1,""),"")</f>
        <v/>
      </c>
      <c r="K433" s="30" t="str">
        <f>IFERROR(IF(AND(HOUR(IFERROR(VLOOKUP($A433&amp;TEXT(K$3,"dd/mm/yyyy")&amp;$D$2,tbReporteAsistencia[[#All],[SerialDeBusqueda]:[FechaRegistro]],3,FALSE),""))=HOUR($D$1),MINUTE(IFERROR(VLOOKUP($A433&amp;TEXT(K$3,"dd/mm/yyyy")&amp;$D$2,tbReporteAsistencia[[#All],[SerialDeBusqueda]:[FechaRegistro]],3,FALSE),""))&gt;MINUTE($D$1)),IFERROR(VLOOKUP($A433&amp;TEXT(K$3,"dd/mm/yyyy")&amp;$D$2,tbReporteAsistencia[[#All],[SerialDeBusqueda]:[FechaRegistro]],3,FALSE),"")-$D$1,""),"")</f>
        <v/>
      </c>
      <c r="L433" s="30" t="str">
        <f>IFERROR(IF(AND(HOUR(IFERROR(VLOOKUP($A433&amp;TEXT(L$3,"dd/mm/yyyy")&amp;$D$2,tbReporteAsistencia[[#All],[SerialDeBusqueda]:[FechaRegistro]],3,FALSE),""))=HOUR($D$1),MINUTE(IFERROR(VLOOKUP($A433&amp;TEXT(L$3,"dd/mm/yyyy")&amp;$D$2,tbReporteAsistencia[[#All],[SerialDeBusqueda]:[FechaRegistro]],3,FALSE),""))&gt;MINUTE($D$1)),IFERROR(VLOOKUP($A433&amp;TEXT(L$3,"dd/mm/yyyy")&amp;$D$2,tbReporteAsistencia[[#All],[SerialDeBusqueda]:[FechaRegistro]],3,FALSE),"")-$D$1,""),"")</f>
        <v/>
      </c>
      <c r="M433" s="30" t="str">
        <f>IFERROR(IF(AND(HOUR(IFERROR(VLOOKUP($A433&amp;TEXT(M$3,"dd/mm/yyyy")&amp;$D$2,tbReporteAsistencia[[#All],[SerialDeBusqueda]:[FechaRegistro]],3,FALSE),""))=HOUR($D$1),MINUTE(IFERROR(VLOOKUP($A433&amp;TEXT(M$3,"dd/mm/yyyy")&amp;$D$2,tbReporteAsistencia[[#All],[SerialDeBusqueda]:[FechaRegistro]],3,FALSE),""))&gt;MINUTE($D$1)),IFERROR(VLOOKUP($A433&amp;TEXT(M$3,"dd/mm/yyyy")&amp;$D$2,tbReporteAsistencia[[#All],[SerialDeBusqueda]:[FechaRegistro]],3,FALSE),"")-$D$1,""),"")</f>
        <v/>
      </c>
      <c r="N433" s="30" t="str">
        <f>IFERROR(IF(AND(HOUR(IFERROR(VLOOKUP($A433&amp;TEXT(N$3,"dd/mm/yyyy")&amp;$D$2,tbReporteAsistencia[[#All],[SerialDeBusqueda]:[FechaRegistro]],3,FALSE),""))=HOUR($D$1),MINUTE(IFERROR(VLOOKUP($A433&amp;TEXT(N$3,"dd/mm/yyyy")&amp;$D$2,tbReporteAsistencia[[#All],[SerialDeBusqueda]:[FechaRegistro]],3,FALSE),""))&gt;MINUTE($D$1)),IFERROR(VLOOKUP($A433&amp;TEXT(N$3,"dd/mm/yyyy")&amp;$D$2,tbReporteAsistencia[[#All],[SerialDeBusqueda]:[FechaRegistro]],3,FALSE),"")-$D$1,""),"")</f>
        <v/>
      </c>
      <c r="O433" s="30" t="str">
        <f>IFERROR(IF(AND(HOUR(IFERROR(VLOOKUP($A433&amp;TEXT(O$3,"dd/mm/yyyy")&amp;$D$2,tbReporteAsistencia[[#All],[SerialDeBusqueda]:[FechaRegistro]],3,FALSE),""))=HOUR($D$1),MINUTE(IFERROR(VLOOKUP($A433&amp;TEXT(O$3,"dd/mm/yyyy")&amp;$D$2,tbReporteAsistencia[[#All],[SerialDeBusqueda]:[FechaRegistro]],3,FALSE),""))&gt;MINUTE($D$1)),IFERROR(VLOOKUP($A433&amp;TEXT(O$3,"dd/mm/yyyy")&amp;$D$2,tbReporteAsistencia[[#All],[SerialDeBusqueda]:[FechaRegistro]],3,FALSE),"")-$D$1,""),"")</f>
        <v/>
      </c>
      <c r="P433" s="30" t="str">
        <f>IFERROR(IF(AND(HOUR(IFERROR(VLOOKUP($A433&amp;TEXT(P$3,"dd/mm/yyyy")&amp;$D$2,tbReporteAsistencia[[#All],[SerialDeBusqueda]:[FechaRegistro]],3,FALSE),""))=HOUR($D$1),MINUTE(IFERROR(VLOOKUP($A433&amp;TEXT(P$3,"dd/mm/yyyy")&amp;$D$2,tbReporteAsistencia[[#All],[SerialDeBusqueda]:[FechaRegistro]],3,FALSE),""))&gt;MINUTE($D$1)),IFERROR(VLOOKUP($A433&amp;TEXT(P$3,"dd/mm/yyyy")&amp;$D$2,tbReporteAsistencia[[#All],[SerialDeBusqueda]:[FechaRegistro]],3,FALSE),"")-$D$1,""),"")</f>
        <v/>
      </c>
      <c r="Q433" s="30" t="str">
        <f>IFERROR(IF(AND(HOUR(IFERROR(VLOOKUP($A433&amp;TEXT(Q$3,"dd/mm/yyyy")&amp;$D$2,tbReporteAsistencia[[#All],[SerialDeBusqueda]:[FechaRegistro]],3,FALSE),""))=HOUR($D$1),MINUTE(IFERROR(VLOOKUP($A433&amp;TEXT(Q$3,"dd/mm/yyyy")&amp;$D$2,tbReporteAsistencia[[#All],[SerialDeBusqueda]:[FechaRegistro]],3,FALSE),""))&gt;MINUTE($D$1)),IFERROR(VLOOKUP($A433&amp;TEXT(Q$3,"dd/mm/yyyy")&amp;$D$2,tbReporteAsistencia[[#All],[SerialDeBusqueda]:[FechaRegistro]],3,FALSE),"")-$D$1,""),"")</f>
        <v/>
      </c>
      <c r="R433" s="30" t="str">
        <f>IFERROR(IF(AND(HOUR(IFERROR(VLOOKUP($A433&amp;TEXT(R$3,"dd/mm/yyyy")&amp;$D$2,tbReporteAsistencia[[#All],[SerialDeBusqueda]:[FechaRegistro]],3,FALSE),""))=HOUR($D$1),MINUTE(IFERROR(VLOOKUP($A433&amp;TEXT(R$3,"dd/mm/yyyy")&amp;$D$2,tbReporteAsistencia[[#All],[SerialDeBusqueda]:[FechaRegistro]],3,FALSE),""))&gt;MINUTE($D$1)),IFERROR(VLOOKUP($A433&amp;TEXT(R$3,"dd/mm/yyyy")&amp;$D$2,tbReporteAsistencia[[#All],[SerialDeBusqueda]:[FechaRegistro]],3,FALSE),"")-$D$1,""),"")</f>
        <v/>
      </c>
      <c r="S433" s="30" t="str">
        <f>IFERROR(IF(AND(HOUR(IFERROR(VLOOKUP($A433&amp;TEXT(S$3,"dd/mm/yyyy")&amp;$D$2,tbReporteAsistencia[[#All],[SerialDeBusqueda]:[FechaRegistro]],3,FALSE),""))=HOUR($D$1),MINUTE(IFERROR(VLOOKUP($A433&amp;TEXT(S$3,"dd/mm/yyyy")&amp;$D$2,tbReporteAsistencia[[#All],[SerialDeBusqueda]:[FechaRegistro]],3,FALSE),""))&gt;MINUTE($D$1)),IFERROR(VLOOKUP($A433&amp;TEXT(S$3,"dd/mm/yyyy")&amp;$D$2,tbReporteAsistencia[[#All],[SerialDeBusqueda]:[FechaRegistro]],3,FALSE),"")-$D$1,""),"")</f>
        <v/>
      </c>
    </row>
    <row r="434" spans="1:19">
      <c r="A434" s="8">
        <f>Plantilla!A435</f>
        <v>0</v>
      </c>
      <c r="B434" s="8">
        <f>Plantilla!B435</f>
        <v>0</v>
      </c>
      <c r="C434" s="8">
        <f>Plantilla!C435</f>
        <v>0</v>
      </c>
      <c r="D434" s="30" t="str">
        <f>IFERROR(IF(AND(HOUR(IFERROR(VLOOKUP($A434&amp;TEXT(D$3,"dd/mm/yyyy")&amp;$D$2,tbReporteAsistencia[[#All],[SerialDeBusqueda]:[FechaRegistro]],3,FALSE),""))=HOUR($D$1),MINUTE(IFERROR(VLOOKUP($A434&amp;TEXT(D$3,"dd/mm/yyyy")&amp;$D$2,tbReporteAsistencia[[#All],[SerialDeBusqueda]:[FechaRegistro]],3,FALSE),""))&gt;MINUTE($D$1)),IFERROR(VLOOKUP($A434&amp;TEXT(D$3,"dd/mm/yyyy")&amp;$D$2,tbReporteAsistencia[[#All],[SerialDeBusqueda]:[FechaRegistro]],3,FALSE),"")-$D$1,""),"")</f>
        <v/>
      </c>
      <c r="E434" s="30" t="str">
        <f>IFERROR(IF(AND(HOUR(IFERROR(VLOOKUP($A434&amp;TEXT(E$3,"dd/mm/yyyy")&amp;$D$2,tbReporteAsistencia[[#All],[SerialDeBusqueda]:[FechaRegistro]],3,FALSE),""))=HOUR($D$1),MINUTE(IFERROR(VLOOKUP($A434&amp;TEXT(E$3,"dd/mm/yyyy")&amp;$D$2,tbReporteAsistencia[[#All],[SerialDeBusqueda]:[FechaRegistro]],3,FALSE),""))&gt;MINUTE($D$1)),IFERROR(VLOOKUP($A434&amp;TEXT(E$3,"dd/mm/yyyy")&amp;$D$2,tbReporteAsistencia[[#All],[SerialDeBusqueda]:[FechaRegistro]],3,FALSE),"")-$D$1,""),"")</f>
        <v/>
      </c>
      <c r="F434" s="30" t="str">
        <f>IFERROR(IF(AND(HOUR(IFERROR(VLOOKUP($A434&amp;TEXT(F$3,"dd/mm/yyyy")&amp;$D$2,tbReporteAsistencia[[#All],[SerialDeBusqueda]:[FechaRegistro]],3,FALSE),""))=HOUR($D$1),MINUTE(IFERROR(VLOOKUP($A434&amp;TEXT(F$3,"dd/mm/yyyy")&amp;$D$2,tbReporteAsistencia[[#All],[SerialDeBusqueda]:[FechaRegistro]],3,FALSE),""))&gt;MINUTE($D$1)),IFERROR(VLOOKUP($A434&amp;TEXT(F$3,"dd/mm/yyyy")&amp;$D$2,tbReporteAsistencia[[#All],[SerialDeBusqueda]:[FechaRegistro]],3,FALSE),"")-$D$1,""),"")</f>
        <v/>
      </c>
      <c r="G434" s="30" t="str">
        <f>IFERROR(IF(AND(HOUR(IFERROR(VLOOKUP($A434&amp;TEXT(G$3,"dd/mm/yyyy")&amp;$D$2,tbReporteAsistencia[[#All],[SerialDeBusqueda]:[FechaRegistro]],3,FALSE),""))=HOUR($D$1),MINUTE(IFERROR(VLOOKUP($A434&amp;TEXT(G$3,"dd/mm/yyyy")&amp;$D$2,tbReporteAsistencia[[#All],[SerialDeBusqueda]:[FechaRegistro]],3,FALSE),""))&gt;MINUTE($D$1)),IFERROR(VLOOKUP($A434&amp;TEXT(G$3,"dd/mm/yyyy")&amp;$D$2,tbReporteAsistencia[[#All],[SerialDeBusqueda]:[FechaRegistro]],3,FALSE),"")-$D$1,""),"")</f>
        <v/>
      </c>
      <c r="H434" s="30" t="str">
        <f>IFERROR(IF(AND(HOUR(IFERROR(VLOOKUP($A434&amp;TEXT(H$3,"dd/mm/yyyy")&amp;$D$2,tbReporteAsistencia[[#All],[SerialDeBusqueda]:[FechaRegistro]],3,FALSE),""))=HOUR($D$1),MINUTE(IFERROR(VLOOKUP($A434&amp;TEXT(H$3,"dd/mm/yyyy")&amp;$D$2,tbReporteAsistencia[[#All],[SerialDeBusqueda]:[FechaRegistro]],3,FALSE),""))&gt;MINUTE($D$1)),IFERROR(VLOOKUP($A434&amp;TEXT(H$3,"dd/mm/yyyy")&amp;$D$2,tbReporteAsistencia[[#All],[SerialDeBusqueda]:[FechaRegistro]],3,FALSE),"")-$D$1,""),"")</f>
        <v/>
      </c>
      <c r="I434" s="30" t="str">
        <f>IFERROR(IF(AND(HOUR(IFERROR(VLOOKUP($A434&amp;TEXT(I$3,"dd/mm/yyyy")&amp;$D$2,tbReporteAsistencia[[#All],[SerialDeBusqueda]:[FechaRegistro]],3,FALSE),""))=HOUR($D$1),MINUTE(IFERROR(VLOOKUP($A434&amp;TEXT(I$3,"dd/mm/yyyy")&amp;$D$2,tbReporteAsistencia[[#All],[SerialDeBusqueda]:[FechaRegistro]],3,FALSE),""))&gt;MINUTE($D$1)),IFERROR(VLOOKUP($A434&amp;TEXT(I$3,"dd/mm/yyyy")&amp;$D$2,tbReporteAsistencia[[#All],[SerialDeBusqueda]:[FechaRegistro]],3,FALSE),"")-$D$1,""),"")</f>
        <v/>
      </c>
      <c r="J434" s="30" t="str">
        <f>IFERROR(IF(AND(HOUR(IFERROR(VLOOKUP($A434&amp;TEXT(J$3,"dd/mm/yyyy")&amp;$D$2,tbReporteAsistencia[[#All],[SerialDeBusqueda]:[FechaRegistro]],3,FALSE),""))=HOUR($D$1),MINUTE(IFERROR(VLOOKUP($A434&amp;TEXT(J$3,"dd/mm/yyyy")&amp;$D$2,tbReporteAsistencia[[#All],[SerialDeBusqueda]:[FechaRegistro]],3,FALSE),""))&gt;MINUTE($D$1)),IFERROR(VLOOKUP($A434&amp;TEXT(J$3,"dd/mm/yyyy")&amp;$D$2,tbReporteAsistencia[[#All],[SerialDeBusqueda]:[FechaRegistro]],3,FALSE),"")-$D$1,""),"")</f>
        <v/>
      </c>
      <c r="K434" s="30" t="str">
        <f>IFERROR(IF(AND(HOUR(IFERROR(VLOOKUP($A434&amp;TEXT(K$3,"dd/mm/yyyy")&amp;$D$2,tbReporteAsistencia[[#All],[SerialDeBusqueda]:[FechaRegistro]],3,FALSE),""))=HOUR($D$1),MINUTE(IFERROR(VLOOKUP($A434&amp;TEXT(K$3,"dd/mm/yyyy")&amp;$D$2,tbReporteAsistencia[[#All],[SerialDeBusqueda]:[FechaRegistro]],3,FALSE),""))&gt;MINUTE($D$1)),IFERROR(VLOOKUP($A434&amp;TEXT(K$3,"dd/mm/yyyy")&amp;$D$2,tbReporteAsistencia[[#All],[SerialDeBusqueda]:[FechaRegistro]],3,FALSE),"")-$D$1,""),"")</f>
        <v/>
      </c>
      <c r="L434" s="30" t="str">
        <f>IFERROR(IF(AND(HOUR(IFERROR(VLOOKUP($A434&amp;TEXT(L$3,"dd/mm/yyyy")&amp;$D$2,tbReporteAsistencia[[#All],[SerialDeBusqueda]:[FechaRegistro]],3,FALSE),""))=HOUR($D$1),MINUTE(IFERROR(VLOOKUP($A434&amp;TEXT(L$3,"dd/mm/yyyy")&amp;$D$2,tbReporteAsistencia[[#All],[SerialDeBusqueda]:[FechaRegistro]],3,FALSE),""))&gt;MINUTE($D$1)),IFERROR(VLOOKUP($A434&amp;TEXT(L$3,"dd/mm/yyyy")&amp;$D$2,tbReporteAsistencia[[#All],[SerialDeBusqueda]:[FechaRegistro]],3,FALSE),"")-$D$1,""),"")</f>
        <v/>
      </c>
      <c r="M434" s="30" t="str">
        <f>IFERROR(IF(AND(HOUR(IFERROR(VLOOKUP($A434&amp;TEXT(M$3,"dd/mm/yyyy")&amp;$D$2,tbReporteAsistencia[[#All],[SerialDeBusqueda]:[FechaRegistro]],3,FALSE),""))=HOUR($D$1),MINUTE(IFERROR(VLOOKUP($A434&amp;TEXT(M$3,"dd/mm/yyyy")&amp;$D$2,tbReporteAsistencia[[#All],[SerialDeBusqueda]:[FechaRegistro]],3,FALSE),""))&gt;MINUTE($D$1)),IFERROR(VLOOKUP($A434&amp;TEXT(M$3,"dd/mm/yyyy")&amp;$D$2,tbReporteAsistencia[[#All],[SerialDeBusqueda]:[FechaRegistro]],3,FALSE),"")-$D$1,""),"")</f>
        <v/>
      </c>
      <c r="N434" s="30" t="str">
        <f>IFERROR(IF(AND(HOUR(IFERROR(VLOOKUP($A434&amp;TEXT(N$3,"dd/mm/yyyy")&amp;$D$2,tbReporteAsistencia[[#All],[SerialDeBusqueda]:[FechaRegistro]],3,FALSE),""))=HOUR($D$1),MINUTE(IFERROR(VLOOKUP($A434&amp;TEXT(N$3,"dd/mm/yyyy")&amp;$D$2,tbReporteAsistencia[[#All],[SerialDeBusqueda]:[FechaRegistro]],3,FALSE),""))&gt;MINUTE($D$1)),IFERROR(VLOOKUP($A434&amp;TEXT(N$3,"dd/mm/yyyy")&amp;$D$2,tbReporteAsistencia[[#All],[SerialDeBusqueda]:[FechaRegistro]],3,FALSE),"")-$D$1,""),"")</f>
        <v/>
      </c>
      <c r="O434" s="30" t="str">
        <f>IFERROR(IF(AND(HOUR(IFERROR(VLOOKUP($A434&amp;TEXT(O$3,"dd/mm/yyyy")&amp;$D$2,tbReporteAsistencia[[#All],[SerialDeBusqueda]:[FechaRegistro]],3,FALSE),""))=HOUR($D$1),MINUTE(IFERROR(VLOOKUP($A434&amp;TEXT(O$3,"dd/mm/yyyy")&amp;$D$2,tbReporteAsistencia[[#All],[SerialDeBusqueda]:[FechaRegistro]],3,FALSE),""))&gt;MINUTE($D$1)),IFERROR(VLOOKUP($A434&amp;TEXT(O$3,"dd/mm/yyyy")&amp;$D$2,tbReporteAsistencia[[#All],[SerialDeBusqueda]:[FechaRegistro]],3,FALSE),"")-$D$1,""),"")</f>
        <v/>
      </c>
      <c r="P434" s="30" t="str">
        <f>IFERROR(IF(AND(HOUR(IFERROR(VLOOKUP($A434&amp;TEXT(P$3,"dd/mm/yyyy")&amp;$D$2,tbReporteAsistencia[[#All],[SerialDeBusqueda]:[FechaRegistro]],3,FALSE),""))=HOUR($D$1),MINUTE(IFERROR(VLOOKUP($A434&amp;TEXT(P$3,"dd/mm/yyyy")&amp;$D$2,tbReporteAsistencia[[#All],[SerialDeBusqueda]:[FechaRegistro]],3,FALSE),""))&gt;MINUTE($D$1)),IFERROR(VLOOKUP($A434&amp;TEXT(P$3,"dd/mm/yyyy")&amp;$D$2,tbReporteAsistencia[[#All],[SerialDeBusqueda]:[FechaRegistro]],3,FALSE),"")-$D$1,""),"")</f>
        <v/>
      </c>
      <c r="Q434" s="30" t="str">
        <f>IFERROR(IF(AND(HOUR(IFERROR(VLOOKUP($A434&amp;TEXT(Q$3,"dd/mm/yyyy")&amp;$D$2,tbReporteAsistencia[[#All],[SerialDeBusqueda]:[FechaRegistro]],3,FALSE),""))=HOUR($D$1),MINUTE(IFERROR(VLOOKUP($A434&amp;TEXT(Q$3,"dd/mm/yyyy")&amp;$D$2,tbReporteAsistencia[[#All],[SerialDeBusqueda]:[FechaRegistro]],3,FALSE),""))&gt;MINUTE($D$1)),IFERROR(VLOOKUP($A434&amp;TEXT(Q$3,"dd/mm/yyyy")&amp;$D$2,tbReporteAsistencia[[#All],[SerialDeBusqueda]:[FechaRegistro]],3,FALSE),"")-$D$1,""),"")</f>
        <v/>
      </c>
      <c r="R434" s="30" t="str">
        <f>IFERROR(IF(AND(HOUR(IFERROR(VLOOKUP($A434&amp;TEXT(R$3,"dd/mm/yyyy")&amp;$D$2,tbReporteAsistencia[[#All],[SerialDeBusqueda]:[FechaRegistro]],3,FALSE),""))=HOUR($D$1),MINUTE(IFERROR(VLOOKUP($A434&amp;TEXT(R$3,"dd/mm/yyyy")&amp;$D$2,tbReporteAsistencia[[#All],[SerialDeBusqueda]:[FechaRegistro]],3,FALSE),""))&gt;MINUTE($D$1)),IFERROR(VLOOKUP($A434&amp;TEXT(R$3,"dd/mm/yyyy")&amp;$D$2,tbReporteAsistencia[[#All],[SerialDeBusqueda]:[FechaRegistro]],3,FALSE),"")-$D$1,""),"")</f>
        <v/>
      </c>
      <c r="S434" s="30" t="str">
        <f>IFERROR(IF(AND(HOUR(IFERROR(VLOOKUP($A434&amp;TEXT(S$3,"dd/mm/yyyy")&amp;$D$2,tbReporteAsistencia[[#All],[SerialDeBusqueda]:[FechaRegistro]],3,FALSE),""))=HOUR($D$1),MINUTE(IFERROR(VLOOKUP($A434&amp;TEXT(S$3,"dd/mm/yyyy")&amp;$D$2,tbReporteAsistencia[[#All],[SerialDeBusqueda]:[FechaRegistro]],3,FALSE),""))&gt;MINUTE($D$1)),IFERROR(VLOOKUP($A434&amp;TEXT(S$3,"dd/mm/yyyy")&amp;$D$2,tbReporteAsistencia[[#All],[SerialDeBusqueda]:[FechaRegistro]],3,FALSE),"")-$D$1,""),"")</f>
        <v/>
      </c>
    </row>
    <row r="435" spans="1:19">
      <c r="A435" s="8">
        <f>Plantilla!A436</f>
        <v>0</v>
      </c>
      <c r="B435" s="8">
        <f>Plantilla!B436</f>
        <v>0</v>
      </c>
      <c r="C435" s="8">
        <f>Plantilla!C436</f>
        <v>0</v>
      </c>
      <c r="D435" s="30" t="str">
        <f>IFERROR(IF(AND(HOUR(IFERROR(VLOOKUP($A435&amp;TEXT(D$3,"dd/mm/yyyy")&amp;$D$2,tbReporteAsistencia[[#All],[SerialDeBusqueda]:[FechaRegistro]],3,FALSE),""))=HOUR($D$1),MINUTE(IFERROR(VLOOKUP($A435&amp;TEXT(D$3,"dd/mm/yyyy")&amp;$D$2,tbReporteAsistencia[[#All],[SerialDeBusqueda]:[FechaRegistro]],3,FALSE),""))&gt;MINUTE($D$1)),IFERROR(VLOOKUP($A435&amp;TEXT(D$3,"dd/mm/yyyy")&amp;$D$2,tbReporteAsistencia[[#All],[SerialDeBusqueda]:[FechaRegistro]],3,FALSE),"")-$D$1,""),"")</f>
        <v/>
      </c>
      <c r="E435" s="30" t="str">
        <f>IFERROR(IF(AND(HOUR(IFERROR(VLOOKUP($A435&amp;TEXT(E$3,"dd/mm/yyyy")&amp;$D$2,tbReporteAsistencia[[#All],[SerialDeBusqueda]:[FechaRegistro]],3,FALSE),""))=HOUR($D$1),MINUTE(IFERROR(VLOOKUP($A435&amp;TEXT(E$3,"dd/mm/yyyy")&amp;$D$2,tbReporteAsistencia[[#All],[SerialDeBusqueda]:[FechaRegistro]],3,FALSE),""))&gt;MINUTE($D$1)),IFERROR(VLOOKUP($A435&amp;TEXT(E$3,"dd/mm/yyyy")&amp;$D$2,tbReporteAsistencia[[#All],[SerialDeBusqueda]:[FechaRegistro]],3,FALSE),"")-$D$1,""),"")</f>
        <v/>
      </c>
      <c r="F435" s="30" t="str">
        <f>IFERROR(IF(AND(HOUR(IFERROR(VLOOKUP($A435&amp;TEXT(F$3,"dd/mm/yyyy")&amp;$D$2,tbReporteAsistencia[[#All],[SerialDeBusqueda]:[FechaRegistro]],3,FALSE),""))=HOUR($D$1),MINUTE(IFERROR(VLOOKUP($A435&amp;TEXT(F$3,"dd/mm/yyyy")&amp;$D$2,tbReporteAsistencia[[#All],[SerialDeBusqueda]:[FechaRegistro]],3,FALSE),""))&gt;MINUTE($D$1)),IFERROR(VLOOKUP($A435&amp;TEXT(F$3,"dd/mm/yyyy")&amp;$D$2,tbReporteAsistencia[[#All],[SerialDeBusqueda]:[FechaRegistro]],3,FALSE),"")-$D$1,""),"")</f>
        <v/>
      </c>
      <c r="G435" s="30" t="str">
        <f>IFERROR(IF(AND(HOUR(IFERROR(VLOOKUP($A435&amp;TEXT(G$3,"dd/mm/yyyy")&amp;$D$2,tbReporteAsistencia[[#All],[SerialDeBusqueda]:[FechaRegistro]],3,FALSE),""))=HOUR($D$1),MINUTE(IFERROR(VLOOKUP($A435&amp;TEXT(G$3,"dd/mm/yyyy")&amp;$D$2,tbReporteAsistencia[[#All],[SerialDeBusqueda]:[FechaRegistro]],3,FALSE),""))&gt;MINUTE($D$1)),IFERROR(VLOOKUP($A435&amp;TEXT(G$3,"dd/mm/yyyy")&amp;$D$2,tbReporteAsistencia[[#All],[SerialDeBusqueda]:[FechaRegistro]],3,FALSE),"")-$D$1,""),"")</f>
        <v/>
      </c>
      <c r="H435" s="30" t="str">
        <f>IFERROR(IF(AND(HOUR(IFERROR(VLOOKUP($A435&amp;TEXT(H$3,"dd/mm/yyyy")&amp;$D$2,tbReporteAsistencia[[#All],[SerialDeBusqueda]:[FechaRegistro]],3,FALSE),""))=HOUR($D$1),MINUTE(IFERROR(VLOOKUP($A435&amp;TEXT(H$3,"dd/mm/yyyy")&amp;$D$2,tbReporteAsistencia[[#All],[SerialDeBusqueda]:[FechaRegistro]],3,FALSE),""))&gt;MINUTE($D$1)),IFERROR(VLOOKUP($A435&amp;TEXT(H$3,"dd/mm/yyyy")&amp;$D$2,tbReporteAsistencia[[#All],[SerialDeBusqueda]:[FechaRegistro]],3,FALSE),"")-$D$1,""),"")</f>
        <v/>
      </c>
      <c r="I435" s="30" t="str">
        <f>IFERROR(IF(AND(HOUR(IFERROR(VLOOKUP($A435&amp;TEXT(I$3,"dd/mm/yyyy")&amp;$D$2,tbReporteAsistencia[[#All],[SerialDeBusqueda]:[FechaRegistro]],3,FALSE),""))=HOUR($D$1),MINUTE(IFERROR(VLOOKUP($A435&amp;TEXT(I$3,"dd/mm/yyyy")&amp;$D$2,tbReporteAsistencia[[#All],[SerialDeBusqueda]:[FechaRegistro]],3,FALSE),""))&gt;MINUTE($D$1)),IFERROR(VLOOKUP($A435&amp;TEXT(I$3,"dd/mm/yyyy")&amp;$D$2,tbReporteAsistencia[[#All],[SerialDeBusqueda]:[FechaRegistro]],3,FALSE),"")-$D$1,""),"")</f>
        <v/>
      </c>
      <c r="J435" s="30" t="str">
        <f>IFERROR(IF(AND(HOUR(IFERROR(VLOOKUP($A435&amp;TEXT(J$3,"dd/mm/yyyy")&amp;$D$2,tbReporteAsistencia[[#All],[SerialDeBusqueda]:[FechaRegistro]],3,FALSE),""))=HOUR($D$1),MINUTE(IFERROR(VLOOKUP($A435&amp;TEXT(J$3,"dd/mm/yyyy")&amp;$D$2,tbReporteAsistencia[[#All],[SerialDeBusqueda]:[FechaRegistro]],3,FALSE),""))&gt;MINUTE($D$1)),IFERROR(VLOOKUP($A435&amp;TEXT(J$3,"dd/mm/yyyy")&amp;$D$2,tbReporteAsistencia[[#All],[SerialDeBusqueda]:[FechaRegistro]],3,FALSE),"")-$D$1,""),"")</f>
        <v/>
      </c>
      <c r="K435" s="30" t="str">
        <f>IFERROR(IF(AND(HOUR(IFERROR(VLOOKUP($A435&amp;TEXT(K$3,"dd/mm/yyyy")&amp;$D$2,tbReporteAsistencia[[#All],[SerialDeBusqueda]:[FechaRegistro]],3,FALSE),""))=HOUR($D$1),MINUTE(IFERROR(VLOOKUP($A435&amp;TEXT(K$3,"dd/mm/yyyy")&amp;$D$2,tbReporteAsistencia[[#All],[SerialDeBusqueda]:[FechaRegistro]],3,FALSE),""))&gt;MINUTE($D$1)),IFERROR(VLOOKUP($A435&amp;TEXT(K$3,"dd/mm/yyyy")&amp;$D$2,tbReporteAsistencia[[#All],[SerialDeBusqueda]:[FechaRegistro]],3,FALSE),"")-$D$1,""),"")</f>
        <v/>
      </c>
      <c r="L435" s="30" t="str">
        <f>IFERROR(IF(AND(HOUR(IFERROR(VLOOKUP($A435&amp;TEXT(L$3,"dd/mm/yyyy")&amp;$D$2,tbReporteAsistencia[[#All],[SerialDeBusqueda]:[FechaRegistro]],3,FALSE),""))=HOUR($D$1),MINUTE(IFERROR(VLOOKUP($A435&amp;TEXT(L$3,"dd/mm/yyyy")&amp;$D$2,tbReporteAsistencia[[#All],[SerialDeBusqueda]:[FechaRegistro]],3,FALSE),""))&gt;MINUTE($D$1)),IFERROR(VLOOKUP($A435&amp;TEXT(L$3,"dd/mm/yyyy")&amp;$D$2,tbReporteAsistencia[[#All],[SerialDeBusqueda]:[FechaRegistro]],3,FALSE),"")-$D$1,""),"")</f>
        <v/>
      </c>
      <c r="M435" s="30" t="str">
        <f>IFERROR(IF(AND(HOUR(IFERROR(VLOOKUP($A435&amp;TEXT(M$3,"dd/mm/yyyy")&amp;$D$2,tbReporteAsistencia[[#All],[SerialDeBusqueda]:[FechaRegistro]],3,FALSE),""))=HOUR($D$1),MINUTE(IFERROR(VLOOKUP($A435&amp;TEXT(M$3,"dd/mm/yyyy")&amp;$D$2,tbReporteAsistencia[[#All],[SerialDeBusqueda]:[FechaRegistro]],3,FALSE),""))&gt;MINUTE($D$1)),IFERROR(VLOOKUP($A435&amp;TEXT(M$3,"dd/mm/yyyy")&amp;$D$2,tbReporteAsistencia[[#All],[SerialDeBusqueda]:[FechaRegistro]],3,FALSE),"")-$D$1,""),"")</f>
        <v/>
      </c>
      <c r="N435" s="30" t="str">
        <f>IFERROR(IF(AND(HOUR(IFERROR(VLOOKUP($A435&amp;TEXT(N$3,"dd/mm/yyyy")&amp;$D$2,tbReporteAsistencia[[#All],[SerialDeBusqueda]:[FechaRegistro]],3,FALSE),""))=HOUR($D$1),MINUTE(IFERROR(VLOOKUP($A435&amp;TEXT(N$3,"dd/mm/yyyy")&amp;$D$2,tbReporteAsistencia[[#All],[SerialDeBusqueda]:[FechaRegistro]],3,FALSE),""))&gt;MINUTE($D$1)),IFERROR(VLOOKUP($A435&amp;TEXT(N$3,"dd/mm/yyyy")&amp;$D$2,tbReporteAsistencia[[#All],[SerialDeBusqueda]:[FechaRegistro]],3,FALSE),"")-$D$1,""),"")</f>
        <v/>
      </c>
      <c r="O435" s="30" t="str">
        <f>IFERROR(IF(AND(HOUR(IFERROR(VLOOKUP($A435&amp;TEXT(O$3,"dd/mm/yyyy")&amp;$D$2,tbReporteAsistencia[[#All],[SerialDeBusqueda]:[FechaRegistro]],3,FALSE),""))=HOUR($D$1),MINUTE(IFERROR(VLOOKUP($A435&amp;TEXT(O$3,"dd/mm/yyyy")&amp;$D$2,tbReporteAsistencia[[#All],[SerialDeBusqueda]:[FechaRegistro]],3,FALSE),""))&gt;MINUTE($D$1)),IFERROR(VLOOKUP($A435&amp;TEXT(O$3,"dd/mm/yyyy")&amp;$D$2,tbReporteAsistencia[[#All],[SerialDeBusqueda]:[FechaRegistro]],3,FALSE),"")-$D$1,""),"")</f>
        <v/>
      </c>
      <c r="P435" s="30" t="str">
        <f>IFERROR(IF(AND(HOUR(IFERROR(VLOOKUP($A435&amp;TEXT(P$3,"dd/mm/yyyy")&amp;$D$2,tbReporteAsistencia[[#All],[SerialDeBusqueda]:[FechaRegistro]],3,FALSE),""))=HOUR($D$1),MINUTE(IFERROR(VLOOKUP($A435&amp;TEXT(P$3,"dd/mm/yyyy")&amp;$D$2,tbReporteAsistencia[[#All],[SerialDeBusqueda]:[FechaRegistro]],3,FALSE),""))&gt;MINUTE($D$1)),IFERROR(VLOOKUP($A435&amp;TEXT(P$3,"dd/mm/yyyy")&amp;$D$2,tbReporteAsistencia[[#All],[SerialDeBusqueda]:[FechaRegistro]],3,FALSE),"")-$D$1,""),"")</f>
        <v/>
      </c>
      <c r="Q435" s="30" t="str">
        <f>IFERROR(IF(AND(HOUR(IFERROR(VLOOKUP($A435&amp;TEXT(Q$3,"dd/mm/yyyy")&amp;$D$2,tbReporteAsistencia[[#All],[SerialDeBusqueda]:[FechaRegistro]],3,FALSE),""))=HOUR($D$1),MINUTE(IFERROR(VLOOKUP($A435&amp;TEXT(Q$3,"dd/mm/yyyy")&amp;$D$2,tbReporteAsistencia[[#All],[SerialDeBusqueda]:[FechaRegistro]],3,FALSE),""))&gt;MINUTE($D$1)),IFERROR(VLOOKUP($A435&amp;TEXT(Q$3,"dd/mm/yyyy")&amp;$D$2,tbReporteAsistencia[[#All],[SerialDeBusqueda]:[FechaRegistro]],3,FALSE),"")-$D$1,""),"")</f>
        <v/>
      </c>
      <c r="R435" s="30" t="str">
        <f>IFERROR(IF(AND(HOUR(IFERROR(VLOOKUP($A435&amp;TEXT(R$3,"dd/mm/yyyy")&amp;$D$2,tbReporteAsistencia[[#All],[SerialDeBusqueda]:[FechaRegistro]],3,FALSE),""))=HOUR($D$1),MINUTE(IFERROR(VLOOKUP($A435&amp;TEXT(R$3,"dd/mm/yyyy")&amp;$D$2,tbReporteAsistencia[[#All],[SerialDeBusqueda]:[FechaRegistro]],3,FALSE),""))&gt;MINUTE($D$1)),IFERROR(VLOOKUP($A435&amp;TEXT(R$3,"dd/mm/yyyy")&amp;$D$2,tbReporteAsistencia[[#All],[SerialDeBusqueda]:[FechaRegistro]],3,FALSE),"")-$D$1,""),"")</f>
        <v/>
      </c>
      <c r="S435" s="30" t="str">
        <f>IFERROR(IF(AND(HOUR(IFERROR(VLOOKUP($A435&amp;TEXT(S$3,"dd/mm/yyyy")&amp;$D$2,tbReporteAsistencia[[#All],[SerialDeBusqueda]:[FechaRegistro]],3,FALSE),""))=HOUR($D$1),MINUTE(IFERROR(VLOOKUP($A435&amp;TEXT(S$3,"dd/mm/yyyy")&amp;$D$2,tbReporteAsistencia[[#All],[SerialDeBusqueda]:[FechaRegistro]],3,FALSE),""))&gt;MINUTE($D$1)),IFERROR(VLOOKUP($A435&amp;TEXT(S$3,"dd/mm/yyyy")&amp;$D$2,tbReporteAsistencia[[#All],[SerialDeBusqueda]:[FechaRegistro]],3,FALSE),"")-$D$1,""),"")</f>
        <v/>
      </c>
    </row>
    <row r="436" spans="1:19">
      <c r="A436" s="8">
        <f>Plantilla!A437</f>
        <v>0</v>
      </c>
      <c r="B436" s="8">
        <f>Plantilla!B437</f>
        <v>0</v>
      </c>
      <c r="C436" s="8">
        <f>Plantilla!C437</f>
        <v>0</v>
      </c>
      <c r="D436" s="30" t="str">
        <f>IFERROR(IF(AND(HOUR(IFERROR(VLOOKUP($A436&amp;TEXT(D$3,"dd/mm/yyyy")&amp;$D$2,tbReporteAsistencia[[#All],[SerialDeBusqueda]:[FechaRegistro]],3,FALSE),""))=HOUR($D$1),MINUTE(IFERROR(VLOOKUP($A436&amp;TEXT(D$3,"dd/mm/yyyy")&amp;$D$2,tbReporteAsistencia[[#All],[SerialDeBusqueda]:[FechaRegistro]],3,FALSE),""))&gt;MINUTE($D$1)),IFERROR(VLOOKUP($A436&amp;TEXT(D$3,"dd/mm/yyyy")&amp;$D$2,tbReporteAsistencia[[#All],[SerialDeBusqueda]:[FechaRegistro]],3,FALSE),"")-$D$1,""),"")</f>
        <v/>
      </c>
      <c r="E436" s="30" t="str">
        <f>IFERROR(IF(AND(HOUR(IFERROR(VLOOKUP($A436&amp;TEXT(E$3,"dd/mm/yyyy")&amp;$D$2,tbReporteAsistencia[[#All],[SerialDeBusqueda]:[FechaRegistro]],3,FALSE),""))=HOUR($D$1),MINUTE(IFERROR(VLOOKUP($A436&amp;TEXT(E$3,"dd/mm/yyyy")&amp;$D$2,tbReporteAsistencia[[#All],[SerialDeBusqueda]:[FechaRegistro]],3,FALSE),""))&gt;MINUTE($D$1)),IFERROR(VLOOKUP($A436&amp;TEXT(E$3,"dd/mm/yyyy")&amp;$D$2,tbReporteAsistencia[[#All],[SerialDeBusqueda]:[FechaRegistro]],3,FALSE),"")-$D$1,""),"")</f>
        <v/>
      </c>
      <c r="F436" s="30" t="str">
        <f>IFERROR(IF(AND(HOUR(IFERROR(VLOOKUP($A436&amp;TEXT(F$3,"dd/mm/yyyy")&amp;$D$2,tbReporteAsistencia[[#All],[SerialDeBusqueda]:[FechaRegistro]],3,FALSE),""))=HOUR($D$1),MINUTE(IFERROR(VLOOKUP($A436&amp;TEXT(F$3,"dd/mm/yyyy")&amp;$D$2,tbReporteAsistencia[[#All],[SerialDeBusqueda]:[FechaRegistro]],3,FALSE),""))&gt;MINUTE($D$1)),IFERROR(VLOOKUP($A436&amp;TEXT(F$3,"dd/mm/yyyy")&amp;$D$2,tbReporteAsistencia[[#All],[SerialDeBusqueda]:[FechaRegistro]],3,FALSE),"")-$D$1,""),"")</f>
        <v/>
      </c>
      <c r="G436" s="30" t="str">
        <f>IFERROR(IF(AND(HOUR(IFERROR(VLOOKUP($A436&amp;TEXT(G$3,"dd/mm/yyyy")&amp;$D$2,tbReporteAsistencia[[#All],[SerialDeBusqueda]:[FechaRegistro]],3,FALSE),""))=HOUR($D$1),MINUTE(IFERROR(VLOOKUP($A436&amp;TEXT(G$3,"dd/mm/yyyy")&amp;$D$2,tbReporteAsistencia[[#All],[SerialDeBusqueda]:[FechaRegistro]],3,FALSE),""))&gt;MINUTE($D$1)),IFERROR(VLOOKUP($A436&amp;TEXT(G$3,"dd/mm/yyyy")&amp;$D$2,tbReporteAsistencia[[#All],[SerialDeBusqueda]:[FechaRegistro]],3,FALSE),"")-$D$1,""),"")</f>
        <v/>
      </c>
      <c r="H436" s="30" t="str">
        <f>IFERROR(IF(AND(HOUR(IFERROR(VLOOKUP($A436&amp;TEXT(H$3,"dd/mm/yyyy")&amp;$D$2,tbReporteAsistencia[[#All],[SerialDeBusqueda]:[FechaRegistro]],3,FALSE),""))=HOUR($D$1),MINUTE(IFERROR(VLOOKUP($A436&amp;TEXT(H$3,"dd/mm/yyyy")&amp;$D$2,tbReporteAsistencia[[#All],[SerialDeBusqueda]:[FechaRegistro]],3,FALSE),""))&gt;MINUTE($D$1)),IFERROR(VLOOKUP($A436&amp;TEXT(H$3,"dd/mm/yyyy")&amp;$D$2,tbReporteAsistencia[[#All],[SerialDeBusqueda]:[FechaRegistro]],3,FALSE),"")-$D$1,""),"")</f>
        <v/>
      </c>
      <c r="I436" s="30" t="str">
        <f>IFERROR(IF(AND(HOUR(IFERROR(VLOOKUP($A436&amp;TEXT(I$3,"dd/mm/yyyy")&amp;$D$2,tbReporteAsistencia[[#All],[SerialDeBusqueda]:[FechaRegistro]],3,FALSE),""))=HOUR($D$1),MINUTE(IFERROR(VLOOKUP($A436&amp;TEXT(I$3,"dd/mm/yyyy")&amp;$D$2,tbReporteAsistencia[[#All],[SerialDeBusqueda]:[FechaRegistro]],3,FALSE),""))&gt;MINUTE($D$1)),IFERROR(VLOOKUP($A436&amp;TEXT(I$3,"dd/mm/yyyy")&amp;$D$2,tbReporteAsistencia[[#All],[SerialDeBusqueda]:[FechaRegistro]],3,FALSE),"")-$D$1,""),"")</f>
        <v/>
      </c>
      <c r="J436" s="30" t="str">
        <f>IFERROR(IF(AND(HOUR(IFERROR(VLOOKUP($A436&amp;TEXT(J$3,"dd/mm/yyyy")&amp;$D$2,tbReporteAsistencia[[#All],[SerialDeBusqueda]:[FechaRegistro]],3,FALSE),""))=HOUR($D$1),MINUTE(IFERROR(VLOOKUP($A436&amp;TEXT(J$3,"dd/mm/yyyy")&amp;$D$2,tbReporteAsistencia[[#All],[SerialDeBusqueda]:[FechaRegistro]],3,FALSE),""))&gt;MINUTE($D$1)),IFERROR(VLOOKUP($A436&amp;TEXT(J$3,"dd/mm/yyyy")&amp;$D$2,tbReporteAsistencia[[#All],[SerialDeBusqueda]:[FechaRegistro]],3,FALSE),"")-$D$1,""),"")</f>
        <v/>
      </c>
      <c r="K436" s="30" t="str">
        <f>IFERROR(IF(AND(HOUR(IFERROR(VLOOKUP($A436&amp;TEXT(K$3,"dd/mm/yyyy")&amp;$D$2,tbReporteAsistencia[[#All],[SerialDeBusqueda]:[FechaRegistro]],3,FALSE),""))=HOUR($D$1),MINUTE(IFERROR(VLOOKUP($A436&amp;TEXT(K$3,"dd/mm/yyyy")&amp;$D$2,tbReporteAsistencia[[#All],[SerialDeBusqueda]:[FechaRegistro]],3,FALSE),""))&gt;MINUTE($D$1)),IFERROR(VLOOKUP($A436&amp;TEXT(K$3,"dd/mm/yyyy")&amp;$D$2,tbReporteAsistencia[[#All],[SerialDeBusqueda]:[FechaRegistro]],3,FALSE),"")-$D$1,""),"")</f>
        <v/>
      </c>
      <c r="L436" s="30" t="str">
        <f>IFERROR(IF(AND(HOUR(IFERROR(VLOOKUP($A436&amp;TEXT(L$3,"dd/mm/yyyy")&amp;$D$2,tbReporteAsistencia[[#All],[SerialDeBusqueda]:[FechaRegistro]],3,FALSE),""))=HOUR($D$1),MINUTE(IFERROR(VLOOKUP($A436&amp;TEXT(L$3,"dd/mm/yyyy")&amp;$D$2,tbReporteAsistencia[[#All],[SerialDeBusqueda]:[FechaRegistro]],3,FALSE),""))&gt;MINUTE($D$1)),IFERROR(VLOOKUP($A436&amp;TEXT(L$3,"dd/mm/yyyy")&amp;$D$2,tbReporteAsistencia[[#All],[SerialDeBusqueda]:[FechaRegistro]],3,FALSE),"")-$D$1,""),"")</f>
        <v/>
      </c>
      <c r="M436" s="30" t="str">
        <f>IFERROR(IF(AND(HOUR(IFERROR(VLOOKUP($A436&amp;TEXT(M$3,"dd/mm/yyyy")&amp;$D$2,tbReporteAsistencia[[#All],[SerialDeBusqueda]:[FechaRegistro]],3,FALSE),""))=HOUR($D$1),MINUTE(IFERROR(VLOOKUP($A436&amp;TEXT(M$3,"dd/mm/yyyy")&amp;$D$2,tbReporteAsistencia[[#All],[SerialDeBusqueda]:[FechaRegistro]],3,FALSE),""))&gt;MINUTE($D$1)),IFERROR(VLOOKUP($A436&amp;TEXT(M$3,"dd/mm/yyyy")&amp;$D$2,tbReporteAsistencia[[#All],[SerialDeBusqueda]:[FechaRegistro]],3,FALSE),"")-$D$1,""),"")</f>
        <v/>
      </c>
      <c r="N436" s="30" t="str">
        <f>IFERROR(IF(AND(HOUR(IFERROR(VLOOKUP($A436&amp;TEXT(N$3,"dd/mm/yyyy")&amp;$D$2,tbReporteAsistencia[[#All],[SerialDeBusqueda]:[FechaRegistro]],3,FALSE),""))=HOUR($D$1),MINUTE(IFERROR(VLOOKUP($A436&amp;TEXT(N$3,"dd/mm/yyyy")&amp;$D$2,tbReporteAsistencia[[#All],[SerialDeBusqueda]:[FechaRegistro]],3,FALSE),""))&gt;MINUTE($D$1)),IFERROR(VLOOKUP($A436&amp;TEXT(N$3,"dd/mm/yyyy")&amp;$D$2,tbReporteAsistencia[[#All],[SerialDeBusqueda]:[FechaRegistro]],3,FALSE),"")-$D$1,""),"")</f>
        <v/>
      </c>
      <c r="O436" s="30" t="str">
        <f>IFERROR(IF(AND(HOUR(IFERROR(VLOOKUP($A436&amp;TEXT(O$3,"dd/mm/yyyy")&amp;$D$2,tbReporteAsistencia[[#All],[SerialDeBusqueda]:[FechaRegistro]],3,FALSE),""))=HOUR($D$1),MINUTE(IFERROR(VLOOKUP($A436&amp;TEXT(O$3,"dd/mm/yyyy")&amp;$D$2,tbReporteAsistencia[[#All],[SerialDeBusqueda]:[FechaRegistro]],3,FALSE),""))&gt;MINUTE($D$1)),IFERROR(VLOOKUP($A436&amp;TEXT(O$3,"dd/mm/yyyy")&amp;$D$2,tbReporteAsistencia[[#All],[SerialDeBusqueda]:[FechaRegistro]],3,FALSE),"")-$D$1,""),"")</f>
        <v/>
      </c>
      <c r="P436" s="30" t="str">
        <f>IFERROR(IF(AND(HOUR(IFERROR(VLOOKUP($A436&amp;TEXT(P$3,"dd/mm/yyyy")&amp;$D$2,tbReporteAsistencia[[#All],[SerialDeBusqueda]:[FechaRegistro]],3,FALSE),""))=HOUR($D$1),MINUTE(IFERROR(VLOOKUP($A436&amp;TEXT(P$3,"dd/mm/yyyy")&amp;$D$2,tbReporteAsistencia[[#All],[SerialDeBusqueda]:[FechaRegistro]],3,FALSE),""))&gt;MINUTE($D$1)),IFERROR(VLOOKUP($A436&amp;TEXT(P$3,"dd/mm/yyyy")&amp;$D$2,tbReporteAsistencia[[#All],[SerialDeBusqueda]:[FechaRegistro]],3,FALSE),"")-$D$1,""),"")</f>
        <v/>
      </c>
      <c r="Q436" s="30" t="str">
        <f>IFERROR(IF(AND(HOUR(IFERROR(VLOOKUP($A436&amp;TEXT(Q$3,"dd/mm/yyyy")&amp;$D$2,tbReporteAsistencia[[#All],[SerialDeBusqueda]:[FechaRegistro]],3,FALSE),""))=HOUR($D$1),MINUTE(IFERROR(VLOOKUP($A436&amp;TEXT(Q$3,"dd/mm/yyyy")&amp;$D$2,tbReporteAsistencia[[#All],[SerialDeBusqueda]:[FechaRegistro]],3,FALSE),""))&gt;MINUTE($D$1)),IFERROR(VLOOKUP($A436&amp;TEXT(Q$3,"dd/mm/yyyy")&amp;$D$2,tbReporteAsistencia[[#All],[SerialDeBusqueda]:[FechaRegistro]],3,FALSE),"")-$D$1,""),"")</f>
        <v/>
      </c>
      <c r="R436" s="30" t="str">
        <f>IFERROR(IF(AND(HOUR(IFERROR(VLOOKUP($A436&amp;TEXT(R$3,"dd/mm/yyyy")&amp;$D$2,tbReporteAsistencia[[#All],[SerialDeBusqueda]:[FechaRegistro]],3,FALSE),""))=HOUR($D$1),MINUTE(IFERROR(VLOOKUP($A436&amp;TEXT(R$3,"dd/mm/yyyy")&amp;$D$2,tbReporteAsistencia[[#All],[SerialDeBusqueda]:[FechaRegistro]],3,FALSE),""))&gt;MINUTE($D$1)),IFERROR(VLOOKUP($A436&amp;TEXT(R$3,"dd/mm/yyyy")&amp;$D$2,tbReporteAsistencia[[#All],[SerialDeBusqueda]:[FechaRegistro]],3,FALSE),"")-$D$1,""),"")</f>
        <v/>
      </c>
      <c r="S436" s="30" t="str">
        <f>IFERROR(IF(AND(HOUR(IFERROR(VLOOKUP($A436&amp;TEXT(S$3,"dd/mm/yyyy")&amp;$D$2,tbReporteAsistencia[[#All],[SerialDeBusqueda]:[FechaRegistro]],3,FALSE),""))=HOUR($D$1),MINUTE(IFERROR(VLOOKUP($A436&amp;TEXT(S$3,"dd/mm/yyyy")&amp;$D$2,tbReporteAsistencia[[#All],[SerialDeBusqueda]:[FechaRegistro]],3,FALSE),""))&gt;MINUTE($D$1)),IFERROR(VLOOKUP($A436&amp;TEXT(S$3,"dd/mm/yyyy")&amp;$D$2,tbReporteAsistencia[[#All],[SerialDeBusqueda]:[FechaRegistro]],3,FALSE),"")-$D$1,""),"")</f>
        <v/>
      </c>
    </row>
    <row r="437" spans="1:19">
      <c r="A437" s="8">
        <f>Plantilla!A438</f>
        <v>0</v>
      </c>
      <c r="B437" s="8">
        <f>Plantilla!B438</f>
        <v>0</v>
      </c>
      <c r="C437" s="8">
        <f>Plantilla!C438</f>
        <v>0</v>
      </c>
      <c r="D437" s="30" t="str">
        <f>IFERROR(IF(AND(HOUR(IFERROR(VLOOKUP($A437&amp;TEXT(D$3,"dd/mm/yyyy")&amp;$D$2,tbReporteAsistencia[[#All],[SerialDeBusqueda]:[FechaRegistro]],3,FALSE),""))=HOUR($D$1),MINUTE(IFERROR(VLOOKUP($A437&amp;TEXT(D$3,"dd/mm/yyyy")&amp;$D$2,tbReporteAsistencia[[#All],[SerialDeBusqueda]:[FechaRegistro]],3,FALSE),""))&gt;MINUTE($D$1)),IFERROR(VLOOKUP($A437&amp;TEXT(D$3,"dd/mm/yyyy")&amp;$D$2,tbReporteAsistencia[[#All],[SerialDeBusqueda]:[FechaRegistro]],3,FALSE),"")-$D$1,""),"")</f>
        <v/>
      </c>
      <c r="E437" s="30" t="str">
        <f>IFERROR(IF(AND(HOUR(IFERROR(VLOOKUP($A437&amp;TEXT(E$3,"dd/mm/yyyy")&amp;$D$2,tbReporteAsistencia[[#All],[SerialDeBusqueda]:[FechaRegistro]],3,FALSE),""))=HOUR($D$1),MINUTE(IFERROR(VLOOKUP($A437&amp;TEXT(E$3,"dd/mm/yyyy")&amp;$D$2,tbReporteAsistencia[[#All],[SerialDeBusqueda]:[FechaRegistro]],3,FALSE),""))&gt;MINUTE($D$1)),IFERROR(VLOOKUP($A437&amp;TEXT(E$3,"dd/mm/yyyy")&amp;$D$2,tbReporteAsistencia[[#All],[SerialDeBusqueda]:[FechaRegistro]],3,FALSE),"")-$D$1,""),"")</f>
        <v/>
      </c>
      <c r="F437" s="30" t="str">
        <f>IFERROR(IF(AND(HOUR(IFERROR(VLOOKUP($A437&amp;TEXT(F$3,"dd/mm/yyyy")&amp;$D$2,tbReporteAsistencia[[#All],[SerialDeBusqueda]:[FechaRegistro]],3,FALSE),""))=HOUR($D$1),MINUTE(IFERROR(VLOOKUP($A437&amp;TEXT(F$3,"dd/mm/yyyy")&amp;$D$2,tbReporteAsistencia[[#All],[SerialDeBusqueda]:[FechaRegistro]],3,FALSE),""))&gt;MINUTE($D$1)),IFERROR(VLOOKUP($A437&amp;TEXT(F$3,"dd/mm/yyyy")&amp;$D$2,tbReporteAsistencia[[#All],[SerialDeBusqueda]:[FechaRegistro]],3,FALSE),"")-$D$1,""),"")</f>
        <v/>
      </c>
      <c r="G437" s="30" t="str">
        <f>IFERROR(IF(AND(HOUR(IFERROR(VLOOKUP($A437&amp;TEXT(G$3,"dd/mm/yyyy")&amp;$D$2,tbReporteAsistencia[[#All],[SerialDeBusqueda]:[FechaRegistro]],3,FALSE),""))=HOUR($D$1),MINUTE(IFERROR(VLOOKUP($A437&amp;TEXT(G$3,"dd/mm/yyyy")&amp;$D$2,tbReporteAsistencia[[#All],[SerialDeBusqueda]:[FechaRegistro]],3,FALSE),""))&gt;MINUTE($D$1)),IFERROR(VLOOKUP($A437&amp;TEXT(G$3,"dd/mm/yyyy")&amp;$D$2,tbReporteAsistencia[[#All],[SerialDeBusqueda]:[FechaRegistro]],3,FALSE),"")-$D$1,""),"")</f>
        <v/>
      </c>
      <c r="H437" s="30" t="str">
        <f>IFERROR(IF(AND(HOUR(IFERROR(VLOOKUP($A437&amp;TEXT(H$3,"dd/mm/yyyy")&amp;$D$2,tbReporteAsistencia[[#All],[SerialDeBusqueda]:[FechaRegistro]],3,FALSE),""))=HOUR($D$1),MINUTE(IFERROR(VLOOKUP($A437&amp;TEXT(H$3,"dd/mm/yyyy")&amp;$D$2,tbReporteAsistencia[[#All],[SerialDeBusqueda]:[FechaRegistro]],3,FALSE),""))&gt;MINUTE($D$1)),IFERROR(VLOOKUP($A437&amp;TEXT(H$3,"dd/mm/yyyy")&amp;$D$2,tbReporteAsistencia[[#All],[SerialDeBusqueda]:[FechaRegistro]],3,FALSE),"")-$D$1,""),"")</f>
        <v/>
      </c>
      <c r="I437" s="30" t="str">
        <f>IFERROR(IF(AND(HOUR(IFERROR(VLOOKUP($A437&amp;TEXT(I$3,"dd/mm/yyyy")&amp;$D$2,tbReporteAsistencia[[#All],[SerialDeBusqueda]:[FechaRegistro]],3,FALSE),""))=HOUR($D$1),MINUTE(IFERROR(VLOOKUP($A437&amp;TEXT(I$3,"dd/mm/yyyy")&amp;$D$2,tbReporteAsistencia[[#All],[SerialDeBusqueda]:[FechaRegistro]],3,FALSE),""))&gt;MINUTE($D$1)),IFERROR(VLOOKUP($A437&amp;TEXT(I$3,"dd/mm/yyyy")&amp;$D$2,tbReporteAsistencia[[#All],[SerialDeBusqueda]:[FechaRegistro]],3,FALSE),"")-$D$1,""),"")</f>
        <v/>
      </c>
      <c r="J437" s="30" t="str">
        <f>IFERROR(IF(AND(HOUR(IFERROR(VLOOKUP($A437&amp;TEXT(J$3,"dd/mm/yyyy")&amp;$D$2,tbReporteAsistencia[[#All],[SerialDeBusqueda]:[FechaRegistro]],3,FALSE),""))=HOUR($D$1),MINUTE(IFERROR(VLOOKUP($A437&amp;TEXT(J$3,"dd/mm/yyyy")&amp;$D$2,tbReporteAsistencia[[#All],[SerialDeBusqueda]:[FechaRegistro]],3,FALSE),""))&gt;MINUTE($D$1)),IFERROR(VLOOKUP($A437&amp;TEXT(J$3,"dd/mm/yyyy")&amp;$D$2,tbReporteAsistencia[[#All],[SerialDeBusqueda]:[FechaRegistro]],3,FALSE),"")-$D$1,""),"")</f>
        <v/>
      </c>
      <c r="K437" s="30" t="str">
        <f>IFERROR(IF(AND(HOUR(IFERROR(VLOOKUP($A437&amp;TEXT(K$3,"dd/mm/yyyy")&amp;$D$2,tbReporteAsistencia[[#All],[SerialDeBusqueda]:[FechaRegistro]],3,FALSE),""))=HOUR($D$1),MINUTE(IFERROR(VLOOKUP($A437&amp;TEXT(K$3,"dd/mm/yyyy")&amp;$D$2,tbReporteAsistencia[[#All],[SerialDeBusqueda]:[FechaRegistro]],3,FALSE),""))&gt;MINUTE($D$1)),IFERROR(VLOOKUP($A437&amp;TEXT(K$3,"dd/mm/yyyy")&amp;$D$2,tbReporteAsistencia[[#All],[SerialDeBusqueda]:[FechaRegistro]],3,FALSE),"")-$D$1,""),"")</f>
        <v/>
      </c>
      <c r="L437" s="30" t="str">
        <f>IFERROR(IF(AND(HOUR(IFERROR(VLOOKUP($A437&amp;TEXT(L$3,"dd/mm/yyyy")&amp;$D$2,tbReporteAsistencia[[#All],[SerialDeBusqueda]:[FechaRegistro]],3,FALSE),""))=HOUR($D$1),MINUTE(IFERROR(VLOOKUP($A437&amp;TEXT(L$3,"dd/mm/yyyy")&amp;$D$2,tbReporteAsistencia[[#All],[SerialDeBusqueda]:[FechaRegistro]],3,FALSE),""))&gt;MINUTE($D$1)),IFERROR(VLOOKUP($A437&amp;TEXT(L$3,"dd/mm/yyyy")&amp;$D$2,tbReporteAsistencia[[#All],[SerialDeBusqueda]:[FechaRegistro]],3,FALSE),"")-$D$1,""),"")</f>
        <v/>
      </c>
      <c r="M437" s="30" t="str">
        <f>IFERROR(IF(AND(HOUR(IFERROR(VLOOKUP($A437&amp;TEXT(M$3,"dd/mm/yyyy")&amp;$D$2,tbReporteAsistencia[[#All],[SerialDeBusqueda]:[FechaRegistro]],3,FALSE),""))=HOUR($D$1),MINUTE(IFERROR(VLOOKUP($A437&amp;TEXT(M$3,"dd/mm/yyyy")&amp;$D$2,tbReporteAsistencia[[#All],[SerialDeBusqueda]:[FechaRegistro]],3,FALSE),""))&gt;MINUTE($D$1)),IFERROR(VLOOKUP($A437&amp;TEXT(M$3,"dd/mm/yyyy")&amp;$D$2,tbReporteAsistencia[[#All],[SerialDeBusqueda]:[FechaRegistro]],3,FALSE),"")-$D$1,""),"")</f>
        <v/>
      </c>
      <c r="N437" s="30" t="str">
        <f>IFERROR(IF(AND(HOUR(IFERROR(VLOOKUP($A437&amp;TEXT(N$3,"dd/mm/yyyy")&amp;$D$2,tbReporteAsistencia[[#All],[SerialDeBusqueda]:[FechaRegistro]],3,FALSE),""))=HOUR($D$1),MINUTE(IFERROR(VLOOKUP($A437&amp;TEXT(N$3,"dd/mm/yyyy")&amp;$D$2,tbReporteAsistencia[[#All],[SerialDeBusqueda]:[FechaRegistro]],3,FALSE),""))&gt;MINUTE($D$1)),IFERROR(VLOOKUP($A437&amp;TEXT(N$3,"dd/mm/yyyy")&amp;$D$2,tbReporteAsistencia[[#All],[SerialDeBusqueda]:[FechaRegistro]],3,FALSE),"")-$D$1,""),"")</f>
        <v/>
      </c>
      <c r="O437" s="30" t="str">
        <f>IFERROR(IF(AND(HOUR(IFERROR(VLOOKUP($A437&amp;TEXT(O$3,"dd/mm/yyyy")&amp;$D$2,tbReporteAsistencia[[#All],[SerialDeBusqueda]:[FechaRegistro]],3,FALSE),""))=HOUR($D$1),MINUTE(IFERROR(VLOOKUP($A437&amp;TEXT(O$3,"dd/mm/yyyy")&amp;$D$2,tbReporteAsistencia[[#All],[SerialDeBusqueda]:[FechaRegistro]],3,FALSE),""))&gt;MINUTE($D$1)),IFERROR(VLOOKUP($A437&amp;TEXT(O$3,"dd/mm/yyyy")&amp;$D$2,tbReporteAsistencia[[#All],[SerialDeBusqueda]:[FechaRegistro]],3,FALSE),"")-$D$1,""),"")</f>
        <v/>
      </c>
      <c r="P437" s="30" t="str">
        <f>IFERROR(IF(AND(HOUR(IFERROR(VLOOKUP($A437&amp;TEXT(P$3,"dd/mm/yyyy")&amp;$D$2,tbReporteAsistencia[[#All],[SerialDeBusqueda]:[FechaRegistro]],3,FALSE),""))=HOUR($D$1),MINUTE(IFERROR(VLOOKUP($A437&amp;TEXT(P$3,"dd/mm/yyyy")&amp;$D$2,tbReporteAsistencia[[#All],[SerialDeBusqueda]:[FechaRegistro]],3,FALSE),""))&gt;MINUTE($D$1)),IFERROR(VLOOKUP($A437&amp;TEXT(P$3,"dd/mm/yyyy")&amp;$D$2,tbReporteAsistencia[[#All],[SerialDeBusqueda]:[FechaRegistro]],3,FALSE),"")-$D$1,""),"")</f>
        <v/>
      </c>
      <c r="Q437" s="30" t="str">
        <f>IFERROR(IF(AND(HOUR(IFERROR(VLOOKUP($A437&amp;TEXT(Q$3,"dd/mm/yyyy")&amp;$D$2,tbReporteAsistencia[[#All],[SerialDeBusqueda]:[FechaRegistro]],3,FALSE),""))=HOUR($D$1),MINUTE(IFERROR(VLOOKUP($A437&amp;TEXT(Q$3,"dd/mm/yyyy")&amp;$D$2,tbReporteAsistencia[[#All],[SerialDeBusqueda]:[FechaRegistro]],3,FALSE),""))&gt;MINUTE($D$1)),IFERROR(VLOOKUP($A437&amp;TEXT(Q$3,"dd/mm/yyyy")&amp;$D$2,tbReporteAsistencia[[#All],[SerialDeBusqueda]:[FechaRegistro]],3,FALSE),"")-$D$1,""),"")</f>
        <v/>
      </c>
      <c r="R437" s="30" t="str">
        <f>IFERROR(IF(AND(HOUR(IFERROR(VLOOKUP($A437&amp;TEXT(R$3,"dd/mm/yyyy")&amp;$D$2,tbReporteAsistencia[[#All],[SerialDeBusqueda]:[FechaRegistro]],3,FALSE),""))=HOUR($D$1),MINUTE(IFERROR(VLOOKUP($A437&amp;TEXT(R$3,"dd/mm/yyyy")&amp;$D$2,tbReporteAsistencia[[#All],[SerialDeBusqueda]:[FechaRegistro]],3,FALSE),""))&gt;MINUTE($D$1)),IFERROR(VLOOKUP($A437&amp;TEXT(R$3,"dd/mm/yyyy")&amp;$D$2,tbReporteAsistencia[[#All],[SerialDeBusqueda]:[FechaRegistro]],3,FALSE),"")-$D$1,""),"")</f>
        <v/>
      </c>
      <c r="S437" s="30" t="str">
        <f>IFERROR(IF(AND(HOUR(IFERROR(VLOOKUP($A437&amp;TEXT(S$3,"dd/mm/yyyy")&amp;$D$2,tbReporteAsistencia[[#All],[SerialDeBusqueda]:[FechaRegistro]],3,FALSE),""))=HOUR($D$1),MINUTE(IFERROR(VLOOKUP($A437&amp;TEXT(S$3,"dd/mm/yyyy")&amp;$D$2,tbReporteAsistencia[[#All],[SerialDeBusqueda]:[FechaRegistro]],3,FALSE),""))&gt;MINUTE($D$1)),IFERROR(VLOOKUP($A437&amp;TEXT(S$3,"dd/mm/yyyy")&amp;$D$2,tbReporteAsistencia[[#All],[SerialDeBusqueda]:[FechaRegistro]],3,FALSE),"")-$D$1,""),"")</f>
        <v/>
      </c>
    </row>
    <row r="438" spans="1:19">
      <c r="A438" s="8">
        <f>Plantilla!A439</f>
        <v>0</v>
      </c>
      <c r="B438" s="8">
        <f>Plantilla!B439</f>
        <v>0</v>
      </c>
      <c r="C438" s="8">
        <f>Plantilla!C439</f>
        <v>0</v>
      </c>
      <c r="D438" s="30" t="str">
        <f>IFERROR(IF(AND(HOUR(IFERROR(VLOOKUP($A438&amp;TEXT(D$3,"dd/mm/yyyy")&amp;$D$2,tbReporteAsistencia[[#All],[SerialDeBusqueda]:[FechaRegistro]],3,FALSE),""))=HOUR($D$1),MINUTE(IFERROR(VLOOKUP($A438&amp;TEXT(D$3,"dd/mm/yyyy")&amp;$D$2,tbReporteAsistencia[[#All],[SerialDeBusqueda]:[FechaRegistro]],3,FALSE),""))&gt;MINUTE($D$1)),IFERROR(VLOOKUP($A438&amp;TEXT(D$3,"dd/mm/yyyy")&amp;$D$2,tbReporteAsistencia[[#All],[SerialDeBusqueda]:[FechaRegistro]],3,FALSE),"")-$D$1,""),"")</f>
        <v/>
      </c>
      <c r="E438" s="30" t="str">
        <f>IFERROR(IF(AND(HOUR(IFERROR(VLOOKUP($A438&amp;TEXT(E$3,"dd/mm/yyyy")&amp;$D$2,tbReporteAsistencia[[#All],[SerialDeBusqueda]:[FechaRegistro]],3,FALSE),""))=HOUR($D$1),MINUTE(IFERROR(VLOOKUP($A438&amp;TEXT(E$3,"dd/mm/yyyy")&amp;$D$2,tbReporteAsistencia[[#All],[SerialDeBusqueda]:[FechaRegistro]],3,FALSE),""))&gt;MINUTE($D$1)),IFERROR(VLOOKUP($A438&amp;TEXT(E$3,"dd/mm/yyyy")&amp;$D$2,tbReporteAsistencia[[#All],[SerialDeBusqueda]:[FechaRegistro]],3,FALSE),"")-$D$1,""),"")</f>
        <v/>
      </c>
      <c r="F438" s="30" t="str">
        <f>IFERROR(IF(AND(HOUR(IFERROR(VLOOKUP($A438&amp;TEXT(F$3,"dd/mm/yyyy")&amp;$D$2,tbReporteAsistencia[[#All],[SerialDeBusqueda]:[FechaRegistro]],3,FALSE),""))=HOUR($D$1),MINUTE(IFERROR(VLOOKUP($A438&amp;TEXT(F$3,"dd/mm/yyyy")&amp;$D$2,tbReporteAsistencia[[#All],[SerialDeBusqueda]:[FechaRegistro]],3,FALSE),""))&gt;MINUTE($D$1)),IFERROR(VLOOKUP($A438&amp;TEXT(F$3,"dd/mm/yyyy")&amp;$D$2,tbReporteAsistencia[[#All],[SerialDeBusqueda]:[FechaRegistro]],3,FALSE),"")-$D$1,""),"")</f>
        <v/>
      </c>
      <c r="G438" s="30" t="str">
        <f>IFERROR(IF(AND(HOUR(IFERROR(VLOOKUP($A438&amp;TEXT(G$3,"dd/mm/yyyy")&amp;$D$2,tbReporteAsistencia[[#All],[SerialDeBusqueda]:[FechaRegistro]],3,FALSE),""))=HOUR($D$1),MINUTE(IFERROR(VLOOKUP($A438&amp;TEXT(G$3,"dd/mm/yyyy")&amp;$D$2,tbReporteAsistencia[[#All],[SerialDeBusqueda]:[FechaRegistro]],3,FALSE),""))&gt;MINUTE($D$1)),IFERROR(VLOOKUP($A438&amp;TEXT(G$3,"dd/mm/yyyy")&amp;$D$2,tbReporteAsistencia[[#All],[SerialDeBusqueda]:[FechaRegistro]],3,FALSE),"")-$D$1,""),"")</f>
        <v/>
      </c>
      <c r="H438" s="30" t="str">
        <f>IFERROR(IF(AND(HOUR(IFERROR(VLOOKUP($A438&amp;TEXT(H$3,"dd/mm/yyyy")&amp;$D$2,tbReporteAsistencia[[#All],[SerialDeBusqueda]:[FechaRegistro]],3,FALSE),""))=HOUR($D$1),MINUTE(IFERROR(VLOOKUP($A438&amp;TEXT(H$3,"dd/mm/yyyy")&amp;$D$2,tbReporteAsistencia[[#All],[SerialDeBusqueda]:[FechaRegistro]],3,FALSE),""))&gt;MINUTE($D$1)),IFERROR(VLOOKUP($A438&amp;TEXT(H$3,"dd/mm/yyyy")&amp;$D$2,tbReporteAsistencia[[#All],[SerialDeBusqueda]:[FechaRegistro]],3,FALSE),"")-$D$1,""),"")</f>
        <v/>
      </c>
      <c r="I438" s="30" t="str">
        <f>IFERROR(IF(AND(HOUR(IFERROR(VLOOKUP($A438&amp;TEXT(I$3,"dd/mm/yyyy")&amp;$D$2,tbReporteAsistencia[[#All],[SerialDeBusqueda]:[FechaRegistro]],3,FALSE),""))=HOUR($D$1),MINUTE(IFERROR(VLOOKUP($A438&amp;TEXT(I$3,"dd/mm/yyyy")&amp;$D$2,tbReporteAsistencia[[#All],[SerialDeBusqueda]:[FechaRegistro]],3,FALSE),""))&gt;MINUTE($D$1)),IFERROR(VLOOKUP($A438&amp;TEXT(I$3,"dd/mm/yyyy")&amp;$D$2,tbReporteAsistencia[[#All],[SerialDeBusqueda]:[FechaRegistro]],3,FALSE),"")-$D$1,""),"")</f>
        <v/>
      </c>
      <c r="J438" s="30" t="str">
        <f>IFERROR(IF(AND(HOUR(IFERROR(VLOOKUP($A438&amp;TEXT(J$3,"dd/mm/yyyy")&amp;$D$2,tbReporteAsistencia[[#All],[SerialDeBusqueda]:[FechaRegistro]],3,FALSE),""))=HOUR($D$1),MINUTE(IFERROR(VLOOKUP($A438&amp;TEXT(J$3,"dd/mm/yyyy")&amp;$D$2,tbReporteAsistencia[[#All],[SerialDeBusqueda]:[FechaRegistro]],3,FALSE),""))&gt;MINUTE($D$1)),IFERROR(VLOOKUP($A438&amp;TEXT(J$3,"dd/mm/yyyy")&amp;$D$2,tbReporteAsistencia[[#All],[SerialDeBusqueda]:[FechaRegistro]],3,FALSE),"")-$D$1,""),"")</f>
        <v/>
      </c>
      <c r="K438" s="30" t="str">
        <f>IFERROR(IF(AND(HOUR(IFERROR(VLOOKUP($A438&amp;TEXT(K$3,"dd/mm/yyyy")&amp;$D$2,tbReporteAsistencia[[#All],[SerialDeBusqueda]:[FechaRegistro]],3,FALSE),""))=HOUR($D$1),MINUTE(IFERROR(VLOOKUP($A438&amp;TEXT(K$3,"dd/mm/yyyy")&amp;$D$2,tbReporteAsistencia[[#All],[SerialDeBusqueda]:[FechaRegistro]],3,FALSE),""))&gt;MINUTE($D$1)),IFERROR(VLOOKUP($A438&amp;TEXT(K$3,"dd/mm/yyyy")&amp;$D$2,tbReporteAsistencia[[#All],[SerialDeBusqueda]:[FechaRegistro]],3,FALSE),"")-$D$1,""),"")</f>
        <v/>
      </c>
      <c r="L438" s="30" t="str">
        <f>IFERROR(IF(AND(HOUR(IFERROR(VLOOKUP($A438&amp;TEXT(L$3,"dd/mm/yyyy")&amp;$D$2,tbReporteAsistencia[[#All],[SerialDeBusqueda]:[FechaRegistro]],3,FALSE),""))=HOUR($D$1),MINUTE(IFERROR(VLOOKUP($A438&amp;TEXT(L$3,"dd/mm/yyyy")&amp;$D$2,tbReporteAsistencia[[#All],[SerialDeBusqueda]:[FechaRegistro]],3,FALSE),""))&gt;MINUTE($D$1)),IFERROR(VLOOKUP($A438&amp;TEXT(L$3,"dd/mm/yyyy")&amp;$D$2,tbReporteAsistencia[[#All],[SerialDeBusqueda]:[FechaRegistro]],3,FALSE),"")-$D$1,""),"")</f>
        <v/>
      </c>
      <c r="M438" s="30" t="str">
        <f>IFERROR(IF(AND(HOUR(IFERROR(VLOOKUP($A438&amp;TEXT(M$3,"dd/mm/yyyy")&amp;$D$2,tbReporteAsistencia[[#All],[SerialDeBusqueda]:[FechaRegistro]],3,FALSE),""))=HOUR($D$1),MINUTE(IFERROR(VLOOKUP($A438&amp;TEXT(M$3,"dd/mm/yyyy")&amp;$D$2,tbReporteAsistencia[[#All],[SerialDeBusqueda]:[FechaRegistro]],3,FALSE),""))&gt;MINUTE($D$1)),IFERROR(VLOOKUP($A438&amp;TEXT(M$3,"dd/mm/yyyy")&amp;$D$2,tbReporteAsistencia[[#All],[SerialDeBusqueda]:[FechaRegistro]],3,FALSE),"")-$D$1,""),"")</f>
        <v/>
      </c>
      <c r="N438" s="30" t="str">
        <f>IFERROR(IF(AND(HOUR(IFERROR(VLOOKUP($A438&amp;TEXT(N$3,"dd/mm/yyyy")&amp;$D$2,tbReporteAsistencia[[#All],[SerialDeBusqueda]:[FechaRegistro]],3,FALSE),""))=HOUR($D$1),MINUTE(IFERROR(VLOOKUP($A438&amp;TEXT(N$3,"dd/mm/yyyy")&amp;$D$2,tbReporteAsistencia[[#All],[SerialDeBusqueda]:[FechaRegistro]],3,FALSE),""))&gt;MINUTE($D$1)),IFERROR(VLOOKUP($A438&amp;TEXT(N$3,"dd/mm/yyyy")&amp;$D$2,tbReporteAsistencia[[#All],[SerialDeBusqueda]:[FechaRegistro]],3,FALSE),"")-$D$1,""),"")</f>
        <v/>
      </c>
      <c r="O438" s="30" t="str">
        <f>IFERROR(IF(AND(HOUR(IFERROR(VLOOKUP($A438&amp;TEXT(O$3,"dd/mm/yyyy")&amp;$D$2,tbReporteAsistencia[[#All],[SerialDeBusqueda]:[FechaRegistro]],3,FALSE),""))=HOUR($D$1),MINUTE(IFERROR(VLOOKUP($A438&amp;TEXT(O$3,"dd/mm/yyyy")&amp;$D$2,tbReporteAsistencia[[#All],[SerialDeBusqueda]:[FechaRegistro]],3,FALSE),""))&gt;MINUTE($D$1)),IFERROR(VLOOKUP($A438&amp;TEXT(O$3,"dd/mm/yyyy")&amp;$D$2,tbReporteAsistencia[[#All],[SerialDeBusqueda]:[FechaRegistro]],3,FALSE),"")-$D$1,""),"")</f>
        <v/>
      </c>
      <c r="P438" s="30" t="str">
        <f>IFERROR(IF(AND(HOUR(IFERROR(VLOOKUP($A438&amp;TEXT(P$3,"dd/mm/yyyy")&amp;$D$2,tbReporteAsistencia[[#All],[SerialDeBusqueda]:[FechaRegistro]],3,FALSE),""))=HOUR($D$1),MINUTE(IFERROR(VLOOKUP($A438&amp;TEXT(P$3,"dd/mm/yyyy")&amp;$D$2,tbReporteAsistencia[[#All],[SerialDeBusqueda]:[FechaRegistro]],3,FALSE),""))&gt;MINUTE($D$1)),IFERROR(VLOOKUP($A438&amp;TEXT(P$3,"dd/mm/yyyy")&amp;$D$2,tbReporteAsistencia[[#All],[SerialDeBusqueda]:[FechaRegistro]],3,FALSE),"")-$D$1,""),"")</f>
        <v/>
      </c>
      <c r="Q438" s="30" t="str">
        <f>IFERROR(IF(AND(HOUR(IFERROR(VLOOKUP($A438&amp;TEXT(Q$3,"dd/mm/yyyy")&amp;$D$2,tbReporteAsistencia[[#All],[SerialDeBusqueda]:[FechaRegistro]],3,FALSE),""))=HOUR($D$1),MINUTE(IFERROR(VLOOKUP($A438&amp;TEXT(Q$3,"dd/mm/yyyy")&amp;$D$2,tbReporteAsistencia[[#All],[SerialDeBusqueda]:[FechaRegistro]],3,FALSE),""))&gt;MINUTE($D$1)),IFERROR(VLOOKUP($A438&amp;TEXT(Q$3,"dd/mm/yyyy")&amp;$D$2,tbReporteAsistencia[[#All],[SerialDeBusqueda]:[FechaRegistro]],3,FALSE),"")-$D$1,""),"")</f>
        <v/>
      </c>
      <c r="R438" s="30" t="str">
        <f>IFERROR(IF(AND(HOUR(IFERROR(VLOOKUP($A438&amp;TEXT(R$3,"dd/mm/yyyy")&amp;$D$2,tbReporteAsistencia[[#All],[SerialDeBusqueda]:[FechaRegistro]],3,FALSE),""))=HOUR($D$1),MINUTE(IFERROR(VLOOKUP($A438&amp;TEXT(R$3,"dd/mm/yyyy")&amp;$D$2,tbReporteAsistencia[[#All],[SerialDeBusqueda]:[FechaRegistro]],3,FALSE),""))&gt;MINUTE($D$1)),IFERROR(VLOOKUP($A438&amp;TEXT(R$3,"dd/mm/yyyy")&amp;$D$2,tbReporteAsistencia[[#All],[SerialDeBusqueda]:[FechaRegistro]],3,FALSE),"")-$D$1,""),"")</f>
        <v/>
      </c>
      <c r="S438" s="30" t="str">
        <f>IFERROR(IF(AND(HOUR(IFERROR(VLOOKUP($A438&amp;TEXT(S$3,"dd/mm/yyyy")&amp;$D$2,tbReporteAsistencia[[#All],[SerialDeBusqueda]:[FechaRegistro]],3,FALSE),""))=HOUR($D$1),MINUTE(IFERROR(VLOOKUP($A438&amp;TEXT(S$3,"dd/mm/yyyy")&amp;$D$2,tbReporteAsistencia[[#All],[SerialDeBusqueda]:[FechaRegistro]],3,FALSE),""))&gt;MINUTE($D$1)),IFERROR(VLOOKUP($A438&amp;TEXT(S$3,"dd/mm/yyyy")&amp;$D$2,tbReporteAsistencia[[#All],[SerialDeBusqueda]:[FechaRegistro]],3,FALSE),"")-$D$1,""),"")</f>
        <v/>
      </c>
    </row>
    <row r="439" spans="1:19">
      <c r="A439" s="8">
        <f>Plantilla!A440</f>
        <v>0</v>
      </c>
      <c r="B439" s="8">
        <f>Plantilla!B440</f>
        <v>0</v>
      </c>
      <c r="C439" s="8">
        <f>Plantilla!C440</f>
        <v>0</v>
      </c>
      <c r="D439" s="30" t="str">
        <f>IFERROR(IF(AND(HOUR(IFERROR(VLOOKUP($A439&amp;TEXT(D$3,"dd/mm/yyyy")&amp;$D$2,tbReporteAsistencia[[#All],[SerialDeBusqueda]:[FechaRegistro]],3,FALSE),""))=HOUR($D$1),MINUTE(IFERROR(VLOOKUP($A439&amp;TEXT(D$3,"dd/mm/yyyy")&amp;$D$2,tbReporteAsistencia[[#All],[SerialDeBusqueda]:[FechaRegistro]],3,FALSE),""))&gt;MINUTE($D$1)),IFERROR(VLOOKUP($A439&amp;TEXT(D$3,"dd/mm/yyyy")&amp;$D$2,tbReporteAsistencia[[#All],[SerialDeBusqueda]:[FechaRegistro]],3,FALSE),"")-$D$1,""),"")</f>
        <v/>
      </c>
      <c r="E439" s="30" t="str">
        <f>IFERROR(IF(AND(HOUR(IFERROR(VLOOKUP($A439&amp;TEXT(E$3,"dd/mm/yyyy")&amp;$D$2,tbReporteAsistencia[[#All],[SerialDeBusqueda]:[FechaRegistro]],3,FALSE),""))=HOUR($D$1),MINUTE(IFERROR(VLOOKUP($A439&amp;TEXT(E$3,"dd/mm/yyyy")&amp;$D$2,tbReporteAsistencia[[#All],[SerialDeBusqueda]:[FechaRegistro]],3,FALSE),""))&gt;MINUTE($D$1)),IFERROR(VLOOKUP($A439&amp;TEXT(E$3,"dd/mm/yyyy")&amp;$D$2,tbReporteAsistencia[[#All],[SerialDeBusqueda]:[FechaRegistro]],3,FALSE),"")-$D$1,""),"")</f>
        <v/>
      </c>
      <c r="F439" s="30" t="str">
        <f>IFERROR(IF(AND(HOUR(IFERROR(VLOOKUP($A439&amp;TEXT(F$3,"dd/mm/yyyy")&amp;$D$2,tbReporteAsistencia[[#All],[SerialDeBusqueda]:[FechaRegistro]],3,FALSE),""))=HOUR($D$1),MINUTE(IFERROR(VLOOKUP($A439&amp;TEXT(F$3,"dd/mm/yyyy")&amp;$D$2,tbReporteAsistencia[[#All],[SerialDeBusqueda]:[FechaRegistro]],3,FALSE),""))&gt;MINUTE($D$1)),IFERROR(VLOOKUP($A439&amp;TEXT(F$3,"dd/mm/yyyy")&amp;$D$2,tbReporteAsistencia[[#All],[SerialDeBusqueda]:[FechaRegistro]],3,FALSE),"")-$D$1,""),"")</f>
        <v/>
      </c>
      <c r="G439" s="30" t="str">
        <f>IFERROR(IF(AND(HOUR(IFERROR(VLOOKUP($A439&amp;TEXT(G$3,"dd/mm/yyyy")&amp;$D$2,tbReporteAsistencia[[#All],[SerialDeBusqueda]:[FechaRegistro]],3,FALSE),""))=HOUR($D$1),MINUTE(IFERROR(VLOOKUP($A439&amp;TEXT(G$3,"dd/mm/yyyy")&amp;$D$2,tbReporteAsistencia[[#All],[SerialDeBusqueda]:[FechaRegistro]],3,FALSE),""))&gt;MINUTE($D$1)),IFERROR(VLOOKUP($A439&amp;TEXT(G$3,"dd/mm/yyyy")&amp;$D$2,tbReporteAsistencia[[#All],[SerialDeBusqueda]:[FechaRegistro]],3,FALSE),"")-$D$1,""),"")</f>
        <v/>
      </c>
      <c r="H439" s="30" t="str">
        <f>IFERROR(IF(AND(HOUR(IFERROR(VLOOKUP($A439&amp;TEXT(H$3,"dd/mm/yyyy")&amp;$D$2,tbReporteAsistencia[[#All],[SerialDeBusqueda]:[FechaRegistro]],3,FALSE),""))=HOUR($D$1),MINUTE(IFERROR(VLOOKUP($A439&amp;TEXT(H$3,"dd/mm/yyyy")&amp;$D$2,tbReporteAsistencia[[#All],[SerialDeBusqueda]:[FechaRegistro]],3,FALSE),""))&gt;MINUTE($D$1)),IFERROR(VLOOKUP($A439&amp;TEXT(H$3,"dd/mm/yyyy")&amp;$D$2,tbReporteAsistencia[[#All],[SerialDeBusqueda]:[FechaRegistro]],3,FALSE),"")-$D$1,""),"")</f>
        <v/>
      </c>
      <c r="I439" s="30" t="str">
        <f>IFERROR(IF(AND(HOUR(IFERROR(VLOOKUP($A439&amp;TEXT(I$3,"dd/mm/yyyy")&amp;$D$2,tbReporteAsistencia[[#All],[SerialDeBusqueda]:[FechaRegistro]],3,FALSE),""))=HOUR($D$1),MINUTE(IFERROR(VLOOKUP($A439&amp;TEXT(I$3,"dd/mm/yyyy")&amp;$D$2,tbReporteAsistencia[[#All],[SerialDeBusqueda]:[FechaRegistro]],3,FALSE),""))&gt;MINUTE($D$1)),IFERROR(VLOOKUP($A439&amp;TEXT(I$3,"dd/mm/yyyy")&amp;$D$2,tbReporteAsistencia[[#All],[SerialDeBusqueda]:[FechaRegistro]],3,FALSE),"")-$D$1,""),"")</f>
        <v/>
      </c>
      <c r="J439" s="30" t="str">
        <f>IFERROR(IF(AND(HOUR(IFERROR(VLOOKUP($A439&amp;TEXT(J$3,"dd/mm/yyyy")&amp;$D$2,tbReporteAsistencia[[#All],[SerialDeBusqueda]:[FechaRegistro]],3,FALSE),""))=HOUR($D$1),MINUTE(IFERROR(VLOOKUP($A439&amp;TEXT(J$3,"dd/mm/yyyy")&amp;$D$2,tbReporteAsistencia[[#All],[SerialDeBusqueda]:[FechaRegistro]],3,FALSE),""))&gt;MINUTE($D$1)),IFERROR(VLOOKUP($A439&amp;TEXT(J$3,"dd/mm/yyyy")&amp;$D$2,tbReporteAsistencia[[#All],[SerialDeBusqueda]:[FechaRegistro]],3,FALSE),"")-$D$1,""),"")</f>
        <v/>
      </c>
      <c r="K439" s="30" t="str">
        <f>IFERROR(IF(AND(HOUR(IFERROR(VLOOKUP($A439&amp;TEXT(K$3,"dd/mm/yyyy")&amp;$D$2,tbReporteAsistencia[[#All],[SerialDeBusqueda]:[FechaRegistro]],3,FALSE),""))=HOUR($D$1),MINUTE(IFERROR(VLOOKUP($A439&amp;TEXT(K$3,"dd/mm/yyyy")&amp;$D$2,tbReporteAsistencia[[#All],[SerialDeBusqueda]:[FechaRegistro]],3,FALSE),""))&gt;MINUTE($D$1)),IFERROR(VLOOKUP($A439&amp;TEXT(K$3,"dd/mm/yyyy")&amp;$D$2,tbReporteAsistencia[[#All],[SerialDeBusqueda]:[FechaRegistro]],3,FALSE),"")-$D$1,""),"")</f>
        <v/>
      </c>
      <c r="L439" s="30" t="str">
        <f>IFERROR(IF(AND(HOUR(IFERROR(VLOOKUP($A439&amp;TEXT(L$3,"dd/mm/yyyy")&amp;$D$2,tbReporteAsistencia[[#All],[SerialDeBusqueda]:[FechaRegistro]],3,FALSE),""))=HOUR($D$1),MINUTE(IFERROR(VLOOKUP($A439&amp;TEXT(L$3,"dd/mm/yyyy")&amp;$D$2,tbReporteAsistencia[[#All],[SerialDeBusqueda]:[FechaRegistro]],3,FALSE),""))&gt;MINUTE($D$1)),IFERROR(VLOOKUP($A439&amp;TEXT(L$3,"dd/mm/yyyy")&amp;$D$2,tbReporteAsistencia[[#All],[SerialDeBusqueda]:[FechaRegistro]],3,FALSE),"")-$D$1,""),"")</f>
        <v/>
      </c>
      <c r="M439" s="30" t="str">
        <f>IFERROR(IF(AND(HOUR(IFERROR(VLOOKUP($A439&amp;TEXT(M$3,"dd/mm/yyyy")&amp;$D$2,tbReporteAsistencia[[#All],[SerialDeBusqueda]:[FechaRegistro]],3,FALSE),""))=HOUR($D$1),MINUTE(IFERROR(VLOOKUP($A439&amp;TEXT(M$3,"dd/mm/yyyy")&amp;$D$2,tbReporteAsistencia[[#All],[SerialDeBusqueda]:[FechaRegistro]],3,FALSE),""))&gt;MINUTE($D$1)),IFERROR(VLOOKUP($A439&amp;TEXT(M$3,"dd/mm/yyyy")&amp;$D$2,tbReporteAsistencia[[#All],[SerialDeBusqueda]:[FechaRegistro]],3,FALSE),"")-$D$1,""),"")</f>
        <v/>
      </c>
      <c r="N439" s="30" t="str">
        <f>IFERROR(IF(AND(HOUR(IFERROR(VLOOKUP($A439&amp;TEXT(N$3,"dd/mm/yyyy")&amp;$D$2,tbReporteAsistencia[[#All],[SerialDeBusqueda]:[FechaRegistro]],3,FALSE),""))=HOUR($D$1),MINUTE(IFERROR(VLOOKUP($A439&amp;TEXT(N$3,"dd/mm/yyyy")&amp;$D$2,tbReporteAsistencia[[#All],[SerialDeBusqueda]:[FechaRegistro]],3,FALSE),""))&gt;MINUTE($D$1)),IFERROR(VLOOKUP($A439&amp;TEXT(N$3,"dd/mm/yyyy")&amp;$D$2,tbReporteAsistencia[[#All],[SerialDeBusqueda]:[FechaRegistro]],3,FALSE),"")-$D$1,""),"")</f>
        <v/>
      </c>
      <c r="O439" s="30" t="str">
        <f>IFERROR(IF(AND(HOUR(IFERROR(VLOOKUP($A439&amp;TEXT(O$3,"dd/mm/yyyy")&amp;$D$2,tbReporteAsistencia[[#All],[SerialDeBusqueda]:[FechaRegistro]],3,FALSE),""))=HOUR($D$1),MINUTE(IFERROR(VLOOKUP($A439&amp;TEXT(O$3,"dd/mm/yyyy")&amp;$D$2,tbReporteAsistencia[[#All],[SerialDeBusqueda]:[FechaRegistro]],3,FALSE),""))&gt;MINUTE($D$1)),IFERROR(VLOOKUP($A439&amp;TEXT(O$3,"dd/mm/yyyy")&amp;$D$2,tbReporteAsistencia[[#All],[SerialDeBusqueda]:[FechaRegistro]],3,FALSE),"")-$D$1,""),"")</f>
        <v/>
      </c>
      <c r="P439" s="30" t="str">
        <f>IFERROR(IF(AND(HOUR(IFERROR(VLOOKUP($A439&amp;TEXT(P$3,"dd/mm/yyyy")&amp;$D$2,tbReporteAsistencia[[#All],[SerialDeBusqueda]:[FechaRegistro]],3,FALSE),""))=HOUR($D$1),MINUTE(IFERROR(VLOOKUP($A439&amp;TEXT(P$3,"dd/mm/yyyy")&amp;$D$2,tbReporteAsistencia[[#All],[SerialDeBusqueda]:[FechaRegistro]],3,FALSE),""))&gt;MINUTE($D$1)),IFERROR(VLOOKUP($A439&amp;TEXT(P$3,"dd/mm/yyyy")&amp;$D$2,tbReporteAsistencia[[#All],[SerialDeBusqueda]:[FechaRegistro]],3,FALSE),"")-$D$1,""),"")</f>
        <v/>
      </c>
      <c r="Q439" s="30" t="str">
        <f>IFERROR(IF(AND(HOUR(IFERROR(VLOOKUP($A439&amp;TEXT(Q$3,"dd/mm/yyyy")&amp;$D$2,tbReporteAsistencia[[#All],[SerialDeBusqueda]:[FechaRegistro]],3,FALSE),""))=HOUR($D$1),MINUTE(IFERROR(VLOOKUP($A439&amp;TEXT(Q$3,"dd/mm/yyyy")&amp;$D$2,tbReporteAsistencia[[#All],[SerialDeBusqueda]:[FechaRegistro]],3,FALSE),""))&gt;MINUTE($D$1)),IFERROR(VLOOKUP($A439&amp;TEXT(Q$3,"dd/mm/yyyy")&amp;$D$2,tbReporteAsistencia[[#All],[SerialDeBusqueda]:[FechaRegistro]],3,FALSE),"")-$D$1,""),"")</f>
        <v/>
      </c>
      <c r="R439" s="30" t="str">
        <f>IFERROR(IF(AND(HOUR(IFERROR(VLOOKUP($A439&amp;TEXT(R$3,"dd/mm/yyyy")&amp;$D$2,tbReporteAsistencia[[#All],[SerialDeBusqueda]:[FechaRegistro]],3,FALSE),""))=HOUR($D$1),MINUTE(IFERROR(VLOOKUP($A439&amp;TEXT(R$3,"dd/mm/yyyy")&amp;$D$2,tbReporteAsistencia[[#All],[SerialDeBusqueda]:[FechaRegistro]],3,FALSE),""))&gt;MINUTE($D$1)),IFERROR(VLOOKUP($A439&amp;TEXT(R$3,"dd/mm/yyyy")&amp;$D$2,tbReporteAsistencia[[#All],[SerialDeBusqueda]:[FechaRegistro]],3,FALSE),"")-$D$1,""),"")</f>
        <v/>
      </c>
      <c r="S439" s="30" t="str">
        <f>IFERROR(IF(AND(HOUR(IFERROR(VLOOKUP($A439&amp;TEXT(S$3,"dd/mm/yyyy")&amp;$D$2,tbReporteAsistencia[[#All],[SerialDeBusqueda]:[FechaRegistro]],3,FALSE),""))=HOUR($D$1),MINUTE(IFERROR(VLOOKUP($A439&amp;TEXT(S$3,"dd/mm/yyyy")&amp;$D$2,tbReporteAsistencia[[#All],[SerialDeBusqueda]:[FechaRegistro]],3,FALSE),""))&gt;MINUTE($D$1)),IFERROR(VLOOKUP($A439&amp;TEXT(S$3,"dd/mm/yyyy")&amp;$D$2,tbReporteAsistencia[[#All],[SerialDeBusqueda]:[FechaRegistro]],3,FALSE),"")-$D$1,""),"")</f>
        <v/>
      </c>
    </row>
    <row r="440" spans="1:19">
      <c r="A440" s="8">
        <f>Plantilla!A441</f>
        <v>0</v>
      </c>
      <c r="B440" s="8">
        <f>Plantilla!B441</f>
        <v>0</v>
      </c>
      <c r="C440" s="8">
        <f>Plantilla!C441</f>
        <v>0</v>
      </c>
      <c r="D440" s="30" t="str">
        <f>IFERROR(IF(AND(HOUR(IFERROR(VLOOKUP($A440&amp;TEXT(D$3,"dd/mm/yyyy")&amp;$D$2,tbReporteAsistencia[[#All],[SerialDeBusqueda]:[FechaRegistro]],3,FALSE),""))=HOUR($D$1),MINUTE(IFERROR(VLOOKUP($A440&amp;TEXT(D$3,"dd/mm/yyyy")&amp;$D$2,tbReporteAsistencia[[#All],[SerialDeBusqueda]:[FechaRegistro]],3,FALSE),""))&gt;MINUTE($D$1)),IFERROR(VLOOKUP($A440&amp;TEXT(D$3,"dd/mm/yyyy")&amp;$D$2,tbReporteAsistencia[[#All],[SerialDeBusqueda]:[FechaRegistro]],3,FALSE),"")-$D$1,""),"")</f>
        <v/>
      </c>
      <c r="E440" s="30" t="str">
        <f>IFERROR(IF(AND(HOUR(IFERROR(VLOOKUP($A440&amp;TEXT(E$3,"dd/mm/yyyy")&amp;$D$2,tbReporteAsistencia[[#All],[SerialDeBusqueda]:[FechaRegistro]],3,FALSE),""))=HOUR($D$1),MINUTE(IFERROR(VLOOKUP($A440&amp;TEXT(E$3,"dd/mm/yyyy")&amp;$D$2,tbReporteAsistencia[[#All],[SerialDeBusqueda]:[FechaRegistro]],3,FALSE),""))&gt;MINUTE($D$1)),IFERROR(VLOOKUP($A440&amp;TEXT(E$3,"dd/mm/yyyy")&amp;$D$2,tbReporteAsistencia[[#All],[SerialDeBusqueda]:[FechaRegistro]],3,FALSE),"")-$D$1,""),"")</f>
        <v/>
      </c>
      <c r="F440" s="30" t="str">
        <f>IFERROR(IF(AND(HOUR(IFERROR(VLOOKUP($A440&amp;TEXT(F$3,"dd/mm/yyyy")&amp;$D$2,tbReporteAsistencia[[#All],[SerialDeBusqueda]:[FechaRegistro]],3,FALSE),""))=HOUR($D$1),MINUTE(IFERROR(VLOOKUP($A440&amp;TEXT(F$3,"dd/mm/yyyy")&amp;$D$2,tbReporteAsistencia[[#All],[SerialDeBusqueda]:[FechaRegistro]],3,FALSE),""))&gt;MINUTE($D$1)),IFERROR(VLOOKUP($A440&amp;TEXT(F$3,"dd/mm/yyyy")&amp;$D$2,tbReporteAsistencia[[#All],[SerialDeBusqueda]:[FechaRegistro]],3,FALSE),"")-$D$1,""),"")</f>
        <v/>
      </c>
      <c r="G440" s="30" t="str">
        <f>IFERROR(IF(AND(HOUR(IFERROR(VLOOKUP($A440&amp;TEXT(G$3,"dd/mm/yyyy")&amp;$D$2,tbReporteAsistencia[[#All],[SerialDeBusqueda]:[FechaRegistro]],3,FALSE),""))=HOUR($D$1),MINUTE(IFERROR(VLOOKUP($A440&amp;TEXT(G$3,"dd/mm/yyyy")&amp;$D$2,tbReporteAsistencia[[#All],[SerialDeBusqueda]:[FechaRegistro]],3,FALSE),""))&gt;MINUTE($D$1)),IFERROR(VLOOKUP($A440&amp;TEXT(G$3,"dd/mm/yyyy")&amp;$D$2,tbReporteAsistencia[[#All],[SerialDeBusqueda]:[FechaRegistro]],3,FALSE),"")-$D$1,""),"")</f>
        <v/>
      </c>
      <c r="H440" s="30" t="str">
        <f>IFERROR(IF(AND(HOUR(IFERROR(VLOOKUP($A440&amp;TEXT(H$3,"dd/mm/yyyy")&amp;$D$2,tbReporteAsistencia[[#All],[SerialDeBusqueda]:[FechaRegistro]],3,FALSE),""))=HOUR($D$1),MINUTE(IFERROR(VLOOKUP($A440&amp;TEXT(H$3,"dd/mm/yyyy")&amp;$D$2,tbReporteAsistencia[[#All],[SerialDeBusqueda]:[FechaRegistro]],3,FALSE),""))&gt;MINUTE($D$1)),IFERROR(VLOOKUP($A440&amp;TEXT(H$3,"dd/mm/yyyy")&amp;$D$2,tbReporteAsistencia[[#All],[SerialDeBusqueda]:[FechaRegistro]],3,FALSE),"")-$D$1,""),"")</f>
        <v/>
      </c>
      <c r="I440" s="30" t="str">
        <f>IFERROR(IF(AND(HOUR(IFERROR(VLOOKUP($A440&amp;TEXT(I$3,"dd/mm/yyyy")&amp;$D$2,tbReporteAsistencia[[#All],[SerialDeBusqueda]:[FechaRegistro]],3,FALSE),""))=HOUR($D$1),MINUTE(IFERROR(VLOOKUP($A440&amp;TEXT(I$3,"dd/mm/yyyy")&amp;$D$2,tbReporteAsistencia[[#All],[SerialDeBusqueda]:[FechaRegistro]],3,FALSE),""))&gt;MINUTE($D$1)),IFERROR(VLOOKUP($A440&amp;TEXT(I$3,"dd/mm/yyyy")&amp;$D$2,tbReporteAsistencia[[#All],[SerialDeBusqueda]:[FechaRegistro]],3,FALSE),"")-$D$1,""),"")</f>
        <v/>
      </c>
      <c r="J440" s="30" t="str">
        <f>IFERROR(IF(AND(HOUR(IFERROR(VLOOKUP($A440&amp;TEXT(J$3,"dd/mm/yyyy")&amp;$D$2,tbReporteAsistencia[[#All],[SerialDeBusqueda]:[FechaRegistro]],3,FALSE),""))=HOUR($D$1),MINUTE(IFERROR(VLOOKUP($A440&amp;TEXT(J$3,"dd/mm/yyyy")&amp;$D$2,tbReporteAsistencia[[#All],[SerialDeBusqueda]:[FechaRegistro]],3,FALSE),""))&gt;MINUTE($D$1)),IFERROR(VLOOKUP($A440&amp;TEXT(J$3,"dd/mm/yyyy")&amp;$D$2,tbReporteAsistencia[[#All],[SerialDeBusqueda]:[FechaRegistro]],3,FALSE),"")-$D$1,""),"")</f>
        <v/>
      </c>
      <c r="K440" s="30" t="str">
        <f>IFERROR(IF(AND(HOUR(IFERROR(VLOOKUP($A440&amp;TEXT(K$3,"dd/mm/yyyy")&amp;$D$2,tbReporteAsistencia[[#All],[SerialDeBusqueda]:[FechaRegistro]],3,FALSE),""))=HOUR($D$1),MINUTE(IFERROR(VLOOKUP($A440&amp;TEXT(K$3,"dd/mm/yyyy")&amp;$D$2,tbReporteAsistencia[[#All],[SerialDeBusqueda]:[FechaRegistro]],3,FALSE),""))&gt;MINUTE($D$1)),IFERROR(VLOOKUP($A440&amp;TEXT(K$3,"dd/mm/yyyy")&amp;$D$2,tbReporteAsistencia[[#All],[SerialDeBusqueda]:[FechaRegistro]],3,FALSE),"")-$D$1,""),"")</f>
        <v/>
      </c>
      <c r="L440" s="30" t="str">
        <f>IFERROR(IF(AND(HOUR(IFERROR(VLOOKUP($A440&amp;TEXT(L$3,"dd/mm/yyyy")&amp;$D$2,tbReporteAsistencia[[#All],[SerialDeBusqueda]:[FechaRegistro]],3,FALSE),""))=HOUR($D$1),MINUTE(IFERROR(VLOOKUP($A440&amp;TEXT(L$3,"dd/mm/yyyy")&amp;$D$2,tbReporteAsistencia[[#All],[SerialDeBusqueda]:[FechaRegistro]],3,FALSE),""))&gt;MINUTE($D$1)),IFERROR(VLOOKUP($A440&amp;TEXT(L$3,"dd/mm/yyyy")&amp;$D$2,tbReporteAsistencia[[#All],[SerialDeBusqueda]:[FechaRegistro]],3,FALSE),"")-$D$1,""),"")</f>
        <v/>
      </c>
      <c r="M440" s="30" t="str">
        <f>IFERROR(IF(AND(HOUR(IFERROR(VLOOKUP($A440&amp;TEXT(M$3,"dd/mm/yyyy")&amp;$D$2,tbReporteAsistencia[[#All],[SerialDeBusqueda]:[FechaRegistro]],3,FALSE),""))=HOUR($D$1),MINUTE(IFERROR(VLOOKUP($A440&amp;TEXT(M$3,"dd/mm/yyyy")&amp;$D$2,tbReporteAsistencia[[#All],[SerialDeBusqueda]:[FechaRegistro]],3,FALSE),""))&gt;MINUTE($D$1)),IFERROR(VLOOKUP($A440&amp;TEXT(M$3,"dd/mm/yyyy")&amp;$D$2,tbReporteAsistencia[[#All],[SerialDeBusqueda]:[FechaRegistro]],3,FALSE),"")-$D$1,""),"")</f>
        <v/>
      </c>
      <c r="N440" s="30" t="str">
        <f>IFERROR(IF(AND(HOUR(IFERROR(VLOOKUP($A440&amp;TEXT(N$3,"dd/mm/yyyy")&amp;$D$2,tbReporteAsistencia[[#All],[SerialDeBusqueda]:[FechaRegistro]],3,FALSE),""))=HOUR($D$1),MINUTE(IFERROR(VLOOKUP($A440&amp;TEXT(N$3,"dd/mm/yyyy")&amp;$D$2,tbReporteAsistencia[[#All],[SerialDeBusqueda]:[FechaRegistro]],3,FALSE),""))&gt;MINUTE($D$1)),IFERROR(VLOOKUP($A440&amp;TEXT(N$3,"dd/mm/yyyy")&amp;$D$2,tbReporteAsistencia[[#All],[SerialDeBusqueda]:[FechaRegistro]],3,FALSE),"")-$D$1,""),"")</f>
        <v/>
      </c>
      <c r="O440" s="30" t="str">
        <f>IFERROR(IF(AND(HOUR(IFERROR(VLOOKUP($A440&amp;TEXT(O$3,"dd/mm/yyyy")&amp;$D$2,tbReporteAsistencia[[#All],[SerialDeBusqueda]:[FechaRegistro]],3,FALSE),""))=HOUR($D$1),MINUTE(IFERROR(VLOOKUP($A440&amp;TEXT(O$3,"dd/mm/yyyy")&amp;$D$2,tbReporteAsistencia[[#All],[SerialDeBusqueda]:[FechaRegistro]],3,FALSE),""))&gt;MINUTE($D$1)),IFERROR(VLOOKUP($A440&amp;TEXT(O$3,"dd/mm/yyyy")&amp;$D$2,tbReporteAsistencia[[#All],[SerialDeBusqueda]:[FechaRegistro]],3,FALSE),"")-$D$1,""),"")</f>
        <v/>
      </c>
      <c r="P440" s="30" t="str">
        <f>IFERROR(IF(AND(HOUR(IFERROR(VLOOKUP($A440&amp;TEXT(P$3,"dd/mm/yyyy")&amp;$D$2,tbReporteAsistencia[[#All],[SerialDeBusqueda]:[FechaRegistro]],3,FALSE),""))=HOUR($D$1),MINUTE(IFERROR(VLOOKUP($A440&amp;TEXT(P$3,"dd/mm/yyyy")&amp;$D$2,tbReporteAsistencia[[#All],[SerialDeBusqueda]:[FechaRegistro]],3,FALSE),""))&gt;MINUTE($D$1)),IFERROR(VLOOKUP($A440&amp;TEXT(P$3,"dd/mm/yyyy")&amp;$D$2,tbReporteAsistencia[[#All],[SerialDeBusqueda]:[FechaRegistro]],3,FALSE),"")-$D$1,""),"")</f>
        <v/>
      </c>
      <c r="Q440" s="30" t="str">
        <f>IFERROR(IF(AND(HOUR(IFERROR(VLOOKUP($A440&amp;TEXT(Q$3,"dd/mm/yyyy")&amp;$D$2,tbReporteAsistencia[[#All],[SerialDeBusqueda]:[FechaRegistro]],3,FALSE),""))=HOUR($D$1),MINUTE(IFERROR(VLOOKUP($A440&amp;TEXT(Q$3,"dd/mm/yyyy")&amp;$D$2,tbReporteAsistencia[[#All],[SerialDeBusqueda]:[FechaRegistro]],3,FALSE),""))&gt;MINUTE($D$1)),IFERROR(VLOOKUP($A440&amp;TEXT(Q$3,"dd/mm/yyyy")&amp;$D$2,tbReporteAsistencia[[#All],[SerialDeBusqueda]:[FechaRegistro]],3,FALSE),"")-$D$1,""),"")</f>
        <v/>
      </c>
      <c r="R440" s="30" t="str">
        <f>IFERROR(IF(AND(HOUR(IFERROR(VLOOKUP($A440&amp;TEXT(R$3,"dd/mm/yyyy")&amp;$D$2,tbReporteAsistencia[[#All],[SerialDeBusqueda]:[FechaRegistro]],3,FALSE),""))=HOUR($D$1),MINUTE(IFERROR(VLOOKUP($A440&amp;TEXT(R$3,"dd/mm/yyyy")&amp;$D$2,tbReporteAsistencia[[#All],[SerialDeBusqueda]:[FechaRegistro]],3,FALSE),""))&gt;MINUTE($D$1)),IFERROR(VLOOKUP($A440&amp;TEXT(R$3,"dd/mm/yyyy")&amp;$D$2,tbReporteAsistencia[[#All],[SerialDeBusqueda]:[FechaRegistro]],3,FALSE),"")-$D$1,""),"")</f>
        <v/>
      </c>
      <c r="S440" s="30" t="str">
        <f>IFERROR(IF(AND(HOUR(IFERROR(VLOOKUP($A440&amp;TEXT(S$3,"dd/mm/yyyy")&amp;$D$2,tbReporteAsistencia[[#All],[SerialDeBusqueda]:[FechaRegistro]],3,FALSE),""))=HOUR($D$1),MINUTE(IFERROR(VLOOKUP($A440&amp;TEXT(S$3,"dd/mm/yyyy")&amp;$D$2,tbReporteAsistencia[[#All],[SerialDeBusqueda]:[FechaRegistro]],3,FALSE),""))&gt;MINUTE($D$1)),IFERROR(VLOOKUP($A440&amp;TEXT(S$3,"dd/mm/yyyy")&amp;$D$2,tbReporteAsistencia[[#All],[SerialDeBusqueda]:[FechaRegistro]],3,FALSE),"")-$D$1,""),"")</f>
        <v/>
      </c>
    </row>
    <row r="441" spans="1:19">
      <c r="A441" s="8">
        <f>Plantilla!A442</f>
        <v>0</v>
      </c>
      <c r="B441" s="8">
        <f>Plantilla!B442</f>
        <v>0</v>
      </c>
      <c r="C441" s="8">
        <f>Plantilla!C442</f>
        <v>0</v>
      </c>
      <c r="D441" s="30" t="str">
        <f>IFERROR(IF(AND(HOUR(IFERROR(VLOOKUP($A441&amp;TEXT(D$3,"dd/mm/yyyy")&amp;$D$2,tbReporteAsistencia[[#All],[SerialDeBusqueda]:[FechaRegistro]],3,FALSE),""))=HOUR($D$1),MINUTE(IFERROR(VLOOKUP($A441&amp;TEXT(D$3,"dd/mm/yyyy")&amp;$D$2,tbReporteAsistencia[[#All],[SerialDeBusqueda]:[FechaRegistro]],3,FALSE),""))&gt;MINUTE($D$1)),IFERROR(VLOOKUP($A441&amp;TEXT(D$3,"dd/mm/yyyy")&amp;$D$2,tbReporteAsistencia[[#All],[SerialDeBusqueda]:[FechaRegistro]],3,FALSE),"")-$D$1,""),"")</f>
        <v/>
      </c>
      <c r="E441" s="30" t="str">
        <f>IFERROR(IF(AND(HOUR(IFERROR(VLOOKUP($A441&amp;TEXT(E$3,"dd/mm/yyyy")&amp;$D$2,tbReporteAsistencia[[#All],[SerialDeBusqueda]:[FechaRegistro]],3,FALSE),""))=HOUR($D$1),MINUTE(IFERROR(VLOOKUP($A441&amp;TEXT(E$3,"dd/mm/yyyy")&amp;$D$2,tbReporteAsistencia[[#All],[SerialDeBusqueda]:[FechaRegistro]],3,FALSE),""))&gt;MINUTE($D$1)),IFERROR(VLOOKUP($A441&amp;TEXT(E$3,"dd/mm/yyyy")&amp;$D$2,tbReporteAsistencia[[#All],[SerialDeBusqueda]:[FechaRegistro]],3,FALSE),"")-$D$1,""),"")</f>
        <v/>
      </c>
      <c r="F441" s="30" t="str">
        <f>IFERROR(IF(AND(HOUR(IFERROR(VLOOKUP($A441&amp;TEXT(F$3,"dd/mm/yyyy")&amp;$D$2,tbReporteAsistencia[[#All],[SerialDeBusqueda]:[FechaRegistro]],3,FALSE),""))=HOUR($D$1),MINUTE(IFERROR(VLOOKUP($A441&amp;TEXT(F$3,"dd/mm/yyyy")&amp;$D$2,tbReporteAsistencia[[#All],[SerialDeBusqueda]:[FechaRegistro]],3,FALSE),""))&gt;MINUTE($D$1)),IFERROR(VLOOKUP($A441&amp;TEXT(F$3,"dd/mm/yyyy")&amp;$D$2,tbReporteAsistencia[[#All],[SerialDeBusqueda]:[FechaRegistro]],3,FALSE),"")-$D$1,""),"")</f>
        <v/>
      </c>
      <c r="G441" s="30" t="str">
        <f>IFERROR(IF(AND(HOUR(IFERROR(VLOOKUP($A441&amp;TEXT(G$3,"dd/mm/yyyy")&amp;$D$2,tbReporteAsistencia[[#All],[SerialDeBusqueda]:[FechaRegistro]],3,FALSE),""))=HOUR($D$1),MINUTE(IFERROR(VLOOKUP($A441&amp;TEXT(G$3,"dd/mm/yyyy")&amp;$D$2,tbReporteAsistencia[[#All],[SerialDeBusqueda]:[FechaRegistro]],3,FALSE),""))&gt;MINUTE($D$1)),IFERROR(VLOOKUP($A441&amp;TEXT(G$3,"dd/mm/yyyy")&amp;$D$2,tbReporteAsistencia[[#All],[SerialDeBusqueda]:[FechaRegistro]],3,FALSE),"")-$D$1,""),"")</f>
        <v/>
      </c>
      <c r="H441" s="30" t="str">
        <f>IFERROR(IF(AND(HOUR(IFERROR(VLOOKUP($A441&amp;TEXT(H$3,"dd/mm/yyyy")&amp;$D$2,tbReporteAsistencia[[#All],[SerialDeBusqueda]:[FechaRegistro]],3,FALSE),""))=HOUR($D$1),MINUTE(IFERROR(VLOOKUP($A441&amp;TEXT(H$3,"dd/mm/yyyy")&amp;$D$2,tbReporteAsistencia[[#All],[SerialDeBusqueda]:[FechaRegistro]],3,FALSE),""))&gt;MINUTE($D$1)),IFERROR(VLOOKUP($A441&amp;TEXT(H$3,"dd/mm/yyyy")&amp;$D$2,tbReporteAsistencia[[#All],[SerialDeBusqueda]:[FechaRegistro]],3,FALSE),"")-$D$1,""),"")</f>
        <v/>
      </c>
      <c r="I441" s="30" t="str">
        <f>IFERROR(IF(AND(HOUR(IFERROR(VLOOKUP($A441&amp;TEXT(I$3,"dd/mm/yyyy")&amp;$D$2,tbReporteAsistencia[[#All],[SerialDeBusqueda]:[FechaRegistro]],3,FALSE),""))=HOUR($D$1),MINUTE(IFERROR(VLOOKUP($A441&amp;TEXT(I$3,"dd/mm/yyyy")&amp;$D$2,tbReporteAsistencia[[#All],[SerialDeBusqueda]:[FechaRegistro]],3,FALSE),""))&gt;MINUTE($D$1)),IFERROR(VLOOKUP($A441&amp;TEXT(I$3,"dd/mm/yyyy")&amp;$D$2,tbReporteAsistencia[[#All],[SerialDeBusqueda]:[FechaRegistro]],3,FALSE),"")-$D$1,""),"")</f>
        <v/>
      </c>
      <c r="J441" s="30" t="str">
        <f>IFERROR(IF(AND(HOUR(IFERROR(VLOOKUP($A441&amp;TEXT(J$3,"dd/mm/yyyy")&amp;$D$2,tbReporteAsistencia[[#All],[SerialDeBusqueda]:[FechaRegistro]],3,FALSE),""))=HOUR($D$1),MINUTE(IFERROR(VLOOKUP($A441&amp;TEXT(J$3,"dd/mm/yyyy")&amp;$D$2,tbReporteAsistencia[[#All],[SerialDeBusqueda]:[FechaRegistro]],3,FALSE),""))&gt;MINUTE($D$1)),IFERROR(VLOOKUP($A441&amp;TEXT(J$3,"dd/mm/yyyy")&amp;$D$2,tbReporteAsistencia[[#All],[SerialDeBusqueda]:[FechaRegistro]],3,FALSE),"")-$D$1,""),"")</f>
        <v/>
      </c>
      <c r="K441" s="30" t="str">
        <f>IFERROR(IF(AND(HOUR(IFERROR(VLOOKUP($A441&amp;TEXT(K$3,"dd/mm/yyyy")&amp;$D$2,tbReporteAsistencia[[#All],[SerialDeBusqueda]:[FechaRegistro]],3,FALSE),""))=HOUR($D$1),MINUTE(IFERROR(VLOOKUP($A441&amp;TEXT(K$3,"dd/mm/yyyy")&amp;$D$2,tbReporteAsistencia[[#All],[SerialDeBusqueda]:[FechaRegistro]],3,FALSE),""))&gt;MINUTE($D$1)),IFERROR(VLOOKUP($A441&amp;TEXT(K$3,"dd/mm/yyyy")&amp;$D$2,tbReporteAsistencia[[#All],[SerialDeBusqueda]:[FechaRegistro]],3,FALSE),"")-$D$1,""),"")</f>
        <v/>
      </c>
      <c r="L441" s="30" t="str">
        <f>IFERROR(IF(AND(HOUR(IFERROR(VLOOKUP($A441&amp;TEXT(L$3,"dd/mm/yyyy")&amp;$D$2,tbReporteAsistencia[[#All],[SerialDeBusqueda]:[FechaRegistro]],3,FALSE),""))=HOUR($D$1),MINUTE(IFERROR(VLOOKUP($A441&amp;TEXT(L$3,"dd/mm/yyyy")&amp;$D$2,tbReporteAsistencia[[#All],[SerialDeBusqueda]:[FechaRegistro]],3,FALSE),""))&gt;MINUTE($D$1)),IFERROR(VLOOKUP($A441&amp;TEXT(L$3,"dd/mm/yyyy")&amp;$D$2,tbReporteAsistencia[[#All],[SerialDeBusqueda]:[FechaRegistro]],3,FALSE),"")-$D$1,""),"")</f>
        <v/>
      </c>
      <c r="M441" s="30" t="str">
        <f>IFERROR(IF(AND(HOUR(IFERROR(VLOOKUP($A441&amp;TEXT(M$3,"dd/mm/yyyy")&amp;$D$2,tbReporteAsistencia[[#All],[SerialDeBusqueda]:[FechaRegistro]],3,FALSE),""))=HOUR($D$1),MINUTE(IFERROR(VLOOKUP($A441&amp;TEXT(M$3,"dd/mm/yyyy")&amp;$D$2,tbReporteAsistencia[[#All],[SerialDeBusqueda]:[FechaRegistro]],3,FALSE),""))&gt;MINUTE($D$1)),IFERROR(VLOOKUP($A441&amp;TEXT(M$3,"dd/mm/yyyy")&amp;$D$2,tbReporteAsistencia[[#All],[SerialDeBusqueda]:[FechaRegistro]],3,FALSE),"")-$D$1,""),"")</f>
        <v/>
      </c>
      <c r="N441" s="30" t="str">
        <f>IFERROR(IF(AND(HOUR(IFERROR(VLOOKUP($A441&amp;TEXT(N$3,"dd/mm/yyyy")&amp;$D$2,tbReporteAsistencia[[#All],[SerialDeBusqueda]:[FechaRegistro]],3,FALSE),""))=HOUR($D$1),MINUTE(IFERROR(VLOOKUP($A441&amp;TEXT(N$3,"dd/mm/yyyy")&amp;$D$2,tbReporteAsistencia[[#All],[SerialDeBusqueda]:[FechaRegistro]],3,FALSE),""))&gt;MINUTE($D$1)),IFERROR(VLOOKUP($A441&amp;TEXT(N$3,"dd/mm/yyyy")&amp;$D$2,tbReporteAsistencia[[#All],[SerialDeBusqueda]:[FechaRegistro]],3,FALSE),"")-$D$1,""),"")</f>
        <v/>
      </c>
      <c r="O441" s="30" t="str">
        <f>IFERROR(IF(AND(HOUR(IFERROR(VLOOKUP($A441&amp;TEXT(O$3,"dd/mm/yyyy")&amp;$D$2,tbReporteAsistencia[[#All],[SerialDeBusqueda]:[FechaRegistro]],3,FALSE),""))=HOUR($D$1),MINUTE(IFERROR(VLOOKUP($A441&amp;TEXT(O$3,"dd/mm/yyyy")&amp;$D$2,tbReporteAsistencia[[#All],[SerialDeBusqueda]:[FechaRegistro]],3,FALSE),""))&gt;MINUTE($D$1)),IFERROR(VLOOKUP($A441&amp;TEXT(O$3,"dd/mm/yyyy")&amp;$D$2,tbReporteAsistencia[[#All],[SerialDeBusqueda]:[FechaRegistro]],3,FALSE),"")-$D$1,""),"")</f>
        <v/>
      </c>
      <c r="P441" s="30" t="str">
        <f>IFERROR(IF(AND(HOUR(IFERROR(VLOOKUP($A441&amp;TEXT(P$3,"dd/mm/yyyy")&amp;$D$2,tbReporteAsistencia[[#All],[SerialDeBusqueda]:[FechaRegistro]],3,FALSE),""))=HOUR($D$1),MINUTE(IFERROR(VLOOKUP($A441&amp;TEXT(P$3,"dd/mm/yyyy")&amp;$D$2,tbReporteAsistencia[[#All],[SerialDeBusqueda]:[FechaRegistro]],3,FALSE),""))&gt;MINUTE($D$1)),IFERROR(VLOOKUP($A441&amp;TEXT(P$3,"dd/mm/yyyy")&amp;$D$2,tbReporteAsistencia[[#All],[SerialDeBusqueda]:[FechaRegistro]],3,FALSE),"")-$D$1,""),"")</f>
        <v/>
      </c>
      <c r="Q441" s="30" t="str">
        <f>IFERROR(IF(AND(HOUR(IFERROR(VLOOKUP($A441&amp;TEXT(Q$3,"dd/mm/yyyy")&amp;$D$2,tbReporteAsistencia[[#All],[SerialDeBusqueda]:[FechaRegistro]],3,FALSE),""))=HOUR($D$1),MINUTE(IFERROR(VLOOKUP($A441&amp;TEXT(Q$3,"dd/mm/yyyy")&amp;$D$2,tbReporteAsistencia[[#All],[SerialDeBusqueda]:[FechaRegistro]],3,FALSE),""))&gt;MINUTE($D$1)),IFERROR(VLOOKUP($A441&amp;TEXT(Q$3,"dd/mm/yyyy")&amp;$D$2,tbReporteAsistencia[[#All],[SerialDeBusqueda]:[FechaRegistro]],3,FALSE),"")-$D$1,""),"")</f>
        <v/>
      </c>
      <c r="R441" s="30" t="str">
        <f>IFERROR(IF(AND(HOUR(IFERROR(VLOOKUP($A441&amp;TEXT(R$3,"dd/mm/yyyy")&amp;$D$2,tbReporteAsistencia[[#All],[SerialDeBusqueda]:[FechaRegistro]],3,FALSE),""))=HOUR($D$1),MINUTE(IFERROR(VLOOKUP($A441&amp;TEXT(R$3,"dd/mm/yyyy")&amp;$D$2,tbReporteAsistencia[[#All],[SerialDeBusqueda]:[FechaRegistro]],3,FALSE),""))&gt;MINUTE($D$1)),IFERROR(VLOOKUP($A441&amp;TEXT(R$3,"dd/mm/yyyy")&amp;$D$2,tbReporteAsistencia[[#All],[SerialDeBusqueda]:[FechaRegistro]],3,FALSE),"")-$D$1,""),"")</f>
        <v/>
      </c>
      <c r="S441" s="30" t="str">
        <f>IFERROR(IF(AND(HOUR(IFERROR(VLOOKUP($A441&amp;TEXT(S$3,"dd/mm/yyyy")&amp;$D$2,tbReporteAsistencia[[#All],[SerialDeBusqueda]:[FechaRegistro]],3,FALSE),""))=HOUR($D$1),MINUTE(IFERROR(VLOOKUP($A441&amp;TEXT(S$3,"dd/mm/yyyy")&amp;$D$2,tbReporteAsistencia[[#All],[SerialDeBusqueda]:[FechaRegistro]],3,FALSE),""))&gt;MINUTE($D$1)),IFERROR(VLOOKUP($A441&amp;TEXT(S$3,"dd/mm/yyyy")&amp;$D$2,tbReporteAsistencia[[#All],[SerialDeBusqueda]:[FechaRegistro]],3,FALSE),"")-$D$1,""),"")</f>
        <v/>
      </c>
    </row>
    <row r="442" spans="1:19">
      <c r="A442" s="8">
        <f>Plantilla!A443</f>
        <v>0</v>
      </c>
      <c r="B442" s="8">
        <f>Plantilla!B443</f>
        <v>0</v>
      </c>
      <c r="C442" s="8">
        <f>Plantilla!C443</f>
        <v>0</v>
      </c>
      <c r="D442" s="30" t="str">
        <f>IFERROR(IF(AND(HOUR(IFERROR(VLOOKUP($A442&amp;TEXT(D$3,"dd/mm/yyyy")&amp;$D$2,tbReporteAsistencia[[#All],[SerialDeBusqueda]:[FechaRegistro]],3,FALSE),""))=HOUR($D$1),MINUTE(IFERROR(VLOOKUP($A442&amp;TEXT(D$3,"dd/mm/yyyy")&amp;$D$2,tbReporteAsistencia[[#All],[SerialDeBusqueda]:[FechaRegistro]],3,FALSE),""))&gt;MINUTE($D$1)),IFERROR(VLOOKUP($A442&amp;TEXT(D$3,"dd/mm/yyyy")&amp;$D$2,tbReporteAsistencia[[#All],[SerialDeBusqueda]:[FechaRegistro]],3,FALSE),"")-$D$1,""),"")</f>
        <v/>
      </c>
      <c r="E442" s="30" t="str">
        <f>IFERROR(IF(AND(HOUR(IFERROR(VLOOKUP($A442&amp;TEXT(E$3,"dd/mm/yyyy")&amp;$D$2,tbReporteAsistencia[[#All],[SerialDeBusqueda]:[FechaRegistro]],3,FALSE),""))=HOUR($D$1),MINUTE(IFERROR(VLOOKUP($A442&amp;TEXT(E$3,"dd/mm/yyyy")&amp;$D$2,tbReporteAsistencia[[#All],[SerialDeBusqueda]:[FechaRegistro]],3,FALSE),""))&gt;MINUTE($D$1)),IFERROR(VLOOKUP($A442&amp;TEXT(E$3,"dd/mm/yyyy")&amp;$D$2,tbReporteAsistencia[[#All],[SerialDeBusqueda]:[FechaRegistro]],3,FALSE),"")-$D$1,""),"")</f>
        <v/>
      </c>
      <c r="F442" s="30" t="str">
        <f>IFERROR(IF(AND(HOUR(IFERROR(VLOOKUP($A442&amp;TEXT(F$3,"dd/mm/yyyy")&amp;$D$2,tbReporteAsistencia[[#All],[SerialDeBusqueda]:[FechaRegistro]],3,FALSE),""))=HOUR($D$1),MINUTE(IFERROR(VLOOKUP($A442&amp;TEXT(F$3,"dd/mm/yyyy")&amp;$D$2,tbReporteAsistencia[[#All],[SerialDeBusqueda]:[FechaRegistro]],3,FALSE),""))&gt;MINUTE($D$1)),IFERROR(VLOOKUP($A442&amp;TEXT(F$3,"dd/mm/yyyy")&amp;$D$2,tbReporteAsistencia[[#All],[SerialDeBusqueda]:[FechaRegistro]],3,FALSE),"")-$D$1,""),"")</f>
        <v/>
      </c>
      <c r="G442" s="30" t="str">
        <f>IFERROR(IF(AND(HOUR(IFERROR(VLOOKUP($A442&amp;TEXT(G$3,"dd/mm/yyyy")&amp;$D$2,tbReporteAsistencia[[#All],[SerialDeBusqueda]:[FechaRegistro]],3,FALSE),""))=HOUR($D$1),MINUTE(IFERROR(VLOOKUP($A442&amp;TEXT(G$3,"dd/mm/yyyy")&amp;$D$2,tbReporteAsistencia[[#All],[SerialDeBusqueda]:[FechaRegistro]],3,FALSE),""))&gt;MINUTE($D$1)),IFERROR(VLOOKUP($A442&amp;TEXT(G$3,"dd/mm/yyyy")&amp;$D$2,tbReporteAsistencia[[#All],[SerialDeBusqueda]:[FechaRegistro]],3,FALSE),"")-$D$1,""),"")</f>
        <v/>
      </c>
      <c r="H442" s="30" t="str">
        <f>IFERROR(IF(AND(HOUR(IFERROR(VLOOKUP($A442&amp;TEXT(H$3,"dd/mm/yyyy")&amp;$D$2,tbReporteAsistencia[[#All],[SerialDeBusqueda]:[FechaRegistro]],3,FALSE),""))=HOUR($D$1),MINUTE(IFERROR(VLOOKUP($A442&amp;TEXT(H$3,"dd/mm/yyyy")&amp;$D$2,tbReporteAsistencia[[#All],[SerialDeBusqueda]:[FechaRegistro]],3,FALSE),""))&gt;MINUTE($D$1)),IFERROR(VLOOKUP($A442&amp;TEXT(H$3,"dd/mm/yyyy")&amp;$D$2,tbReporteAsistencia[[#All],[SerialDeBusqueda]:[FechaRegistro]],3,FALSE),"")-$D$1,""),"")</f>
        <v/>
      </c>
      <c r="I442" s="30" t="str">
        <f>IFERROR(IF(AND(HOUR(IFERROR(VLOOKUP($A442&amp;TEXT(I$3,"dd/mm/yyyy")&amp;$D$2,tbReporteAsistencia[[#All],[SerialDeBusqueda]:[FechaRegistro]],3,FALSE),""))=HOUR($D$1),MINUTE(IFERROR(VLOOKUP($A442&amp;TEXT(I$3,"dd/mm/yyyy")&amp;$D$2,tbReporteAsistencia[[#All],[SerialDeBusqueda]:[FechaRegistro]],3,FALSE),""))&gt;MINUTE($D$1)),IFERROR(VLOOKUP($A442&amp;TEXT(I$3,"dd/mm/yyyy")&amp;$D$2,tbReporteAsistencia[[#All],[SerialDeBusqueda]:[FechaRegistro]],3,FALSE),"")-$D$1,""),"")</f>
        <v/>
      </c>
      <c r="J442" s="30" t="str">
        <f>IFERROR(IF(AND(HOUR(IFERROR(VLOOKUP($A442&amp;TEXT(J$3,"dd/mm/yyyy")&amp;$D$2,tbReporteAsistencia[[#All],[SerialDeBusqueda]:[FechaRegistro]],3,FALSE),""))=HOUR($D$1),MINUTE(IFERROR(VLOOKUP($A442&amp;TEXT(J$3,"dd/mm/yyyy")&amp;$D$2,tbReporteAsistencia[[#All],[SerialDeBusqueda]:[FechaRegistro]],3,FALSE),""))&gt;MINUTE($D$1)),IFERROR(VLOOKUP($A442&amp;TEXT(J$3,"dd/mm/yyyy")&amp;$D$2,tbReporteAsistencia[[#All],[SerialDeBusqueda]:[FechaRegistro]],3,FALSE),"")-$D$1,""),"")</f>
        <v/>
      </c>
      <c r="K442" s="30" t="str">
        <f>IFERROR(IF(AND(HOUR(IFERROR(VLOOKUP($A442&amp;TEXT(K$3,"dd/mm/yyyy")&amp;$D$2,tbReporteAsistencia[[#All],[SerialDeBusqueda]:[FechaRegistro]],3,FALSE),""))=HOUR($D$1),MINUTE(IFERROR(VLOOKUP($A442&amp;TEXT(K$3,"dd/mm/yyyy")&amp;$D$2,tbReporteAsistencia[[#All],[SerialDeBusqueda]:[FechaRegistro]],3,FALSE),""))&gt;MINUTE($D$1)),IFERROR(VLOOKUP($A442&amp;TEXT(K$3,"dd/mm/yyyy")&amp;$D$2,tbReporteAsistencia[[#All],[SerialDeBusqueda]:[FechaRegistro]],3,FALSE),"")-$D$1,""),"")</f>
        <v/>
      </c>
      <c r="L442" s="30" t="str">
        <f>IFERROR(IF(AND(HOUR(IFERROR(VLOOKUP($A442&amp;TEXT(L$3,"dd/mm/yyyy")&amp;$D$2,tbReporteAsistencia[[#All],[SerialDeBusqueda]:[FechaRegistro]],3,FALSE),""))=HOUR($D$1),MINUTE(IFERROR(VLOOKUP($A442&amp;TEXT(L$3,"dd/mm/yyyy")&amp;$D$2,tbReporteAsistencia[[#All],[SerialDeBusqueda]:[FechaRegistro]],3,FALSE),""))&gt;MINUTE($D$1)),IFERROR(VLOOKUP($A442&amp;TEXT(L$3,"dd/mm/yyyy")&amp;$D$2,tbReporteAsistencia[[#All],[SerialDeBusqueda]:[FechaRegistro]],3,FALSE),"")-$D$1,""),"")</f>
        <v/>
      </c>
      <c r="M442" s="30" t="str">
        <f>IFERROR(IF(AND(HOUR(IFERROR(VLOOKUP($A442&amp;TEXT(M$3,"dd/mm/yyyy")&amp;$D$2,tbReporteAsistencia[[#All],[SerialDeBusqueda]:[FechaRegistro]],3,FALSE),""))=HOUR($D$1),MINUTE(IFERROR(VLOOKUP($A442&amp;TEXT(M$3,"dd/mm/yyyy")&amp;$D$2,tbReporteAsistencia[[#All],[SerialDeBusqueda]:[FechaRegistro]],3,FALSE),""))&gt;MINUTE($D$1)),IFERROR(VLOOKUP($A442&amp;TEXT(M$3,"dd/mm/yyyy")&amp;$D$2,tbReporteAsistencia[[#All],[SerialDeBusqueda]:[FechaRegistro]],3,FALSE),"")-$D$1,""),"")</f>
        <v/>
      </c>
      <c r="N442" s="30" t="str">
        <f>IFERROR(IF(AND(HOUR(IFERROR(VLOOKUP($A442&amp;TEXT(N$3,"dd/mm/yyyy")&amp;$D$2,tbReporteAsistencia[[#All],[SerialDeBusqueda]:[FechaRegistro]],3,FALSE),""))=HOUR($D$1),MINUTE(IFERROR(VLOOKUP($A442&amp;TEXT(N$3,"dd/mm/yyyy")&amp;$D$2,tbReporteAsistencia[[#All],[SerialDeBusqueda]:[FechaRegistro]],3,FALSE),""))&gt;MINUTE($D$1)),IFERROR(VLOOKUP($A442&amp;TEXT(N$3,"dd/mm/yyyy")&amp;$D$2,tbReporteAsistencia[[#All],[SerialDeBusqueda]:[FechaRegistro]],3,FALSE),"")-$D$1,""),"")</f>
        <v/>
      </c>
      <c r="O442" s="30" t="str">
        <f>IFERROR(IF(AND(HOUR(IFERROR(VLOOKUP($A442&amp;TEXT(O$3,"dd/mm/yyyy")&amp;$D$2,tbReporteAsistencia[[#All],[SerialDeBusqueda]:[FechaRegistro]],3,FALSE),""))=HOUR($D$1),MINUTE(IFERROR(VLOOKUP($A442&amp;TEXT(O$3,"dd/mm/yyyy")&amp;$D$2,tbReporteAsistencia[[#All],[SerialDeBusqueda]:[FechaRegistro]],3,FALSE),""))&gt;MINUTE($D$1)),IFERROR(VLOOKUP($A442&amp;TEXT(O$3,"dd/mm/yyyy")&amp;$D$2,tbReporteAsistencia[[#All],[SerialDeBusqueda]:[FechaRegistro]],3,FALSE),"")-$D$1,""),"")</f>
        <v/>
      </c>
      <c r="P442" s="30" t="str">
        <f>IFERROR(IF(AND(HOUR(IFERROR(VLOOKUP($A442&amp;TEXT(P$3,"dd/mm/yyyy")&amp;$D$2,tbReporteAsistencia[[#All],[SerialDeBusqueda]:[FechaRegistro]],3,FALSE),""))=HOUR($D$1),MINUTE(IFERROR(VLOOKUP($A442&amp;TEXT(P$3,"dd/mm/yyyy")&amp;$D$2,tbReporteAsistencia[[#All],[SerialDeBusqueda]:[FechaRegistro]],3,FALSE),""))&gt;MINUTE($D$1)),IFERROR(VLOOKUP($A442&amp;TEXT(P$3,"dd/mm/yyyy")&amp;$D$2,tbReporteAsistencia[[#All],[SerialDeBusqueda]:[FechaRegistro]],3,FALSE),"")-$D$1,""),"")</f>
        <v/>
      </c>
      <c r="Q442" s="30" t="str">
        <f>IFERROR(IF(AND(HOUR(IFERROR(VLOOKUP($A442&amp;TEXT(Q$3,"dd/mm/yyyy")&amp;$D$2,tbReporteAsistencia[[#All],[SerialDeBusqueda]:[FechaRegistro]],3,FALSE),""))=HOUR($D$1),MINUTE(IFERROR(VLOOKUP($A442&amp;TEXT(Q$3,"dd/mm/yyyy")&amp;$D$2,tbReporteAsistencia[[#All],[SerialDeBusqueda]:[FechaRegistro]],3,FALSE),""))&gt;MINUTE($D$1)),IFERROR(VLOOKUP($A442&amp;TEXT(Q$3,"dd/mm/yyyy")&amp;$D$2,tbReporteAsistencia[[#All],[SerialDeBusqueda]:[FechaRegistro]],3,FALSE),"")-$D$1,""),"")</f>
        <v/>
      </c>
      <c r="R442" s="30" t="str">
        <f>IFERROR(IF(AND(HOUR(IFERROR(VLOOKUP($A442&amp;TEXT(R$3,"dd/mm/yyyy")&amp;$D$2,tbReporteAsistencia[[#All],[SerialDeBusqueda]:[FechaRegistro]],3,FALSE),""))=HOUR($D$1),MINUTE(IFERROR(VLOOKUP($A442&amp;TEXT(R$3,"dd/mm/yyyy")&amp;$D$2,tbReporteAsistencia[[#All],[SerialDeBusqueda]:[FechaRegistro]],3,FALSE),""))&gt;MINUTE($D$1)),IFERROR(VLOOKUP($A442&amp;TEXT(R$3,"dd/mm/yyyy")&amp;$D$2,tbReporteAsistencia[[#All],[SerialDeBusqueda]:[FechaRegistro]],3,FALSE),"")-$D$1,""),"")</f>
        <v/>
      </c>
      <c r="S442" s="30" t="str">
        <f>IFERROR(IF(AND(HOUR(IFERROR(VLOOKUP($A442&amp;TEXT(S$3,"dd/mm/yyyy")&amp;$D$2,tbReporteAsistencia[[#All],[SerialDeBusqueda]:[FechaRegistro]],3,FALSE),""))=HOUR($D$1),MINUTE(IFERROR(VLOOKUP($A442&amp;TEXT(S$3,"dd/mm/yyyy")&amp;$D$2,tbReporteAsistencia[[#All],[SerialDeBusqueda]:[FechaRegistro]],3,FALSE),""))&gt;MINUTE($D$1)),IFERROR(VLOOKUP($A442&amp;TEXT(S$3,"dd/mm/yyyy")&amp;$D$2,tbReporteAsistencia[[#All],[SerialDeBusqueda]:[FechaRegistro]],3,FALSE),"")-$D$1,""),"")</f>
        <v/>
      </c>
    </row>
    <row r="443" spans="1:19">
      <c r="A443" s="8">
        <f>Plantilla!A444</f>
        <v>0</v>
      </c>
      <c r="B443" s="8">
        <f>Plantilla!B444</f>
        <v>0</v>
      </c>
      <c r="C443" s="8">
        <f>Plantilla!C444</f>
        <v>0</v>
      </c>
      <c r="D443" s="30" t="str">
        <f>IFERROR(IF(AND(HOUR(IFERROR(VLOOKUP($A443&amp;TEXT(D$3,"dd/mm/yyyy")&amp;$D$2,tbReporteAsistencia[[#All],[SerialDeBusqueda]:[FechaRegistro]],3,FALSE),""))=HOUR($D$1),MINUTE(IFERROR(VLOOKUP($A443&amp;TEXT(D$3,"dd/mm/yyyy")&amp;$D$2,tbReporteAsistencia[[#All],[SerialDeBusqueda]:[FechaRegistro]],3,FALSE),""))&gt;MINUTE($D$1)),IFERROR(VLOOKUP($A443&amp;TEXT(D$3,"dd/mm/yyyy")&amp;$D$2,tbReporteAsistencia[[#All],[SerialDeBusqueda]:[FechaRegistro]],3,FALSE),"")-$D$1,""),"")</f>
        <v/>
      </c>
      <c r="E443" s="30" t="str">
        <f>IFERROR(IF(AND(HOUR(IFERROR(VLOOKUP($A443&amp;TEXT(E$3,"dd/mm/yyyy")&amp;$D$2,tbReporteAsistencia[[#All],[SerialDeBusqueda]:[FechaRegistro]],3,FALSE),""))=HOUR($D$1),MINUTE(IFERROR(VLOOKUP($A443&amp;TEXT(E$3,"dd/mm/yyyy")&amp;$D$2,tbReporteAsistencia[[#All],[SerialDeBusqueda]:[FechaRegistro]],3,FALSE),""))&gt;MINUTE($D$1)),IFERROR(VLOOKUP($A443&amp;TEXT(E$3,"dd/mm/yyyy")&amp;$D$2,tbReporteAsistencia[[#All],[SerialDeBusqueda]:[FechaRegistro]],3,FALSE),"")-$D$1,""),"")</f>
        <v/>
      </c>
      <c r="F443" s="30" t="str">
        <f>IFERROR(IF(AND(HOUR(IFERROR(VLOOKUP($A443&amp;TEXT(F$3,"dd/mm/yyyy")&amp;$D$2,tbReporteAsistencia[[#All],[SerialDeBusqueda]:[FechaRegistro]],3,FALSE),""))=HOUR($D$1),MINUTE(IFERROR(VLOOKUP($A443&amp;TEXT(F$3,"dd/mm/yyyy")&amp;$D$2,tbReporteAsistencia[[#All],[SerialDeBusqueda]:[FechaRegistro]],3,FALSE),""))&gt;MINUTE($D$1)),IFERROR(VLOOKUP($A443&amp;TEXT(F$3,"dd/mm/yyyy")&amp;$D$2,tbReporteAsistencia[[#All],[SerialDeBusqueda]:[FechaRegistro]],3,FALSE),"")-$D$1,""),"")</f>
        <v/>
      </c>
      <c r="G443" s="30" t="str">
        <f>IFERROR(IF(AND(HOUR(IFERROR(VLOOKUP($A443&amp;TEXT(G$3,"dd/mm/yyyy")&amp;$D$2,tbReporteAsistencia[[#All],[SerialDeBusqueda]:[FechaRegistro]],3,FALSE),""))=HOUR($D$1),MINUTE(IFERROR(VLOOKUP($A443&amp;TEXT(G$3,"dd/mm/yyyy")&amp;$D$2,tbReporteAsistencia[[#All],[SerialDeBusqueda]:[FechaRegistro]],3,FALSE),""))&gt;MINUTE($D$1)),IFERROR(VLOOKUP($A443&amp;TEXT(G$3,"dd/mm/yyyy")&amp;$D$2,tbReporteAsistencia[[#All],[SerialDeBusqueda]:[FechaRegistro]],3,FALSE),"")-$D$1,""),"")</f>
        <v/>
      </c>
      <c r="H443" s="30" t="str">
        <f>IFERROR(IF(AND(HOUR(IFERROR(VLOOKUP($A443&amp;TEXT(H$3,"dd/mm/yyyy")&amp;$D$2,tbReporteAsistencia[[#All],[SerialDeBusqueda]:[FechaRegistro]],3,FALSE),""))=HOUR($D$1),MINUTE(IFERROR(VLOOKUP($A443&amp;TEXT(H$3,"dd/mm/yyyy")&amp;$D$2,tbReporteAsistencia[[#All],[SerialDeBusqueda]:[FechaRegistro]],3,FALSE),""))&gt;MINUTE($D$1)),IFERROR(VLOOKUP($A443&amp;TEXT(H$3,"dd/mm/yyyy")&amp;$D$2,tbReporteAsistencia[[#All],[SerialDeBusqueda]:[FechaRegistro]],3,FALSE),"")-$D$1,""),"")</f>
        <v/>
      </c>
      <c r="I443" s="30" t="str">
        <f>IFERROR(IF(AND(HOUR(IFERROR(VLOOKUP($A443&amp;TEXT(I$3,"dd/mm/yyyy")&amp;$D$2,tbReporteAsistencia[[#All],[SerialDeBusqueda]:[FechaRegistro]],3,FALSE),""))=HOUR($D$1),MINUTE(IFERROR(VLOOKUP($A443&amp;TEXT(I$3,"dd/mm/yyyy")&amp;$D$2,tbReporteAsistencia[[#All],[SerialDeBusqueda]:[FechaRegistro]],3,FALSE),""))&gt;MINUTE($D$1)),IFERROR(VLOOKUP($A443&amp;TEXT(I$3,"dd/mm/yyyy")&amp;$D$2,tbReporteAsistencia[[#All],[SerialDeBusqueda]:[FechaRegistro]],3,FALSE),"")-$D$1,""),"")</f>
        <v/>
      </c>
      <c r="J443" s="30" t="str">
        <f>IFERROR(IF(AND(HOUR(IFERROR(VLOOKUP($A443&amp;TEXT(J$3,"dd/mm/yyyy")&amp;$D$2,tbReporteAsistencia[[#All],[SerialDeBusqueda]:[FechaRegistro]],3,FALSE),""))=HOUR($D$1),MINUTE(IFERROR(VLOOKUP($A443&amp;TEXT(J$3,"dd/mm/yyyy")&amp;$D$2,tbReporteAsistencia[[#All],[SerialDeBusqueda]:[FechaRegistro]],3,FALSE),""))&gt;MINUTE($D$1)),IFERROR(VLOOKUP($A443&amp;TEXT(J$3,"dd/mm/yyyy")&amp;$D$2,tbReporteAsistencia[[#All],[SerialDeBusqueda]:[FechaRegistro]],3,FALSE),"")-$D$1,""),"")</f>
        <v/>
      </c>
      <c r="K443" s="30" t="str">
        <f>IFERROR(IF(AND(HOUR(IFERROR(VLOOKUP($A443&amp;TEXT(K$3,"dd/mm/yyyy")&amp;$D$2,tbReporteAsistencia[[#All],[SerialDeBusqueda]:[FechaRegistro]],3,FALSE),""))=HOUR($D$1),MINUTE(IFERROR(VLOOKUP($A443&amp;TEXT(K$3,"dd/mm/yyyy")&amp;$D$2,tbReporteAsistencia[[#All],[SerialDeBusqueda]:[FechaRegistro]],3,FALSE),""))&gt;MINUTE($D$1)),IFERROR(VLOOKUP($A443&amp;TEXT(K$3,"dd/mm/yyyy")&amp;$D$2,tbReporteAsistencia[[#All],[SerialDeBusqueda]:[FechaRegistro]],3,FALSE),"")-$D$1,""),"")</f>
        <v/>
      </c>
      <c r="L443" s="30" t="str">
        <f>IFERROR(IF(AND(HOUR(IFERROR(VLOOKUP($A443&amp;TEXT(L$3,"dd/mm/yyyy")&amp;$D$2,tbReporteAsistencia[[#All],[SerialDeBusqueda]:[FechaRegistro]],3,FALSE),""))=HOUR($D$1),MINUTE(IFERROR(VLOOKUP($A443&amp;TEXT(L$3,"dd/mm/yyyy")&amp;$D$2,tbReporteAsistencia[[#All],[SerialDeBusqueda]:[FechaRegistro]],3,FALSE),""))&gt;MINUTE($D$1)),IFERROR(VLOOKUP($A443&amp;TEXT(L$3,"dd/mm/yyyy")&amp;$D$2,tbReporteAsistencia[[#All],[SerialDeBusqueda]:[FechaRegistro]],3,FALSE),"")-$D$1,""),"")</f>
        <v/>
      </c>
      <c r="M443" s="30" t="str">
        <f>IFERROR(IF(AND(HOUR(IFERROR(VLOOKUP($A443&amp;TEXT(M$3,"dd/mm/yyyy")&amp;$D$2,tbReporteAsistencia[[#All],[SerialDeBusqueda]:[FechaRegistro]],3,FALSE),""))=HOUR($D$1),MINUTE(IFERROR(VLOOKUP($A443&amp;TEXT(M$3,"dd/mm/yyyy")&amp;$D$2,tbReporteAsistencia[[#All],[SerialDeBusqueda]:[FechaRegistro]],3,FALSE),""))&gt;MINUTE($D$1)),IFERROR(VLOOKUP($A443&amp;TEXT(M$3,"dd/mm/yyyy")&amp;$D$2,tbReporteAsistencia[[#All],[SerialDeBusqueda]:[FechaRegistro]],3,FALSE),"")-$D$1,""),"")</f>
        <v/>
      </c>
      <c r="N443" s="30" t="str">
        <f>IFERROR(IF(AND(HOUR(IFERROR(VLOOKUP($A443&amp;TEXT(N$3,"dd/mm/yyyy")&amp;$D$2,tbReporteAsistencia[[#All],[SerialDeBusqueda]:[FechaRegistro]],3,FALSE),""))=HOUR($D$1),MINUTE(IFERROR(VLOOKUP($A443&amp;TEXT(N$3,"dd/mm/yyyy")&amp;$D$2,tbReporteAsistencia[[#All],[SerialDeBusqueda]:[FechaRegistro]],3,FALSE),""))&gt;MINUTE($D$1)),IFERROR(VLOOKUP($A443&amp;TEXT(N$3,"dd/mm/yyyy")&amp;$D$2,tbReporteAsistencia[[#All],[SerialDeBusqueda]:[FechaRegistro]],3,FALSE),"")-$D$1,""),"")</f>
        <v/>
      </c>
      <c r="O443" s="30" t="str">
        <f>IFERROR(IF(AND(HOUR(IFERROR(VLOOKUP($A443&amp;TEXT(O$3,"dd/mm/yyyy")&amp;$D$2,tbReporteAsistencia[[#All],[SerialDeBusqueda]:[FechaRegistro]],3,FALSE),""))=HOUR($D$1),MINUTE(IFERROR(VLOOKUP($A443&amp;TEXT(O$3,"dd/mm/yyyy")&amp;$D$2,tbReporteAsistencia[[#All],[SerialDeBusqueda]:[FechaRegistro]],3,FALSE),""))&gt;MINUTE($D$1)),IFERROR(VLOOKUP($A443&amp;TEXT(O$3,"dd/mm/yyyy")&amp;$D$2,tbReporteAsistencia[[#All],[SerialDeBusqueda]:[FechaRegistro]],3,FALSE),"")-$D$1,""),"")</f>
        <v/>
      </c>
      <c r="P443" s="30" t="str">
        <f>IFERROR(IF(AND(HOUR(IFERROR(VLOOKUP($A443&amp;TEXT(P$3,"dd/mm/yyyy")&amp;$D$2,tbReporteAsistencia[[#All],[SerialDeBusqueda]:[FechaRegistro]],3,FALSE),""))=HOUR($D$1),MINUTE(IFERROR(VLOOKUP($A443&amp;TEXT(P$3,"dd/mm/yyyy")&amp;$D$2,tbReporteAsistencia[[#All],[SerialDeBusqueda]:[FechaRegistro]],3,FALSE),""))&gt;MINUTE($D$1)),IFERROR(VLOOKUP($A443&amp;TEXT(P$3,"dd/mm/yyyy")&amp;$D$2,tbReporteAsistencia[[#All],[SerialDeBusqueda]:[FechaRegistro]],3,FALSE),"")-$D$1,""),"")</f>
        <v/>
      </c>
      <c r="Q443" s="30" t="str">
        <f>IFERROR(IF(AND(HOUR(IFERROR(VLOOKUP($A443&amp;TEXT(Q$3,"dd/mm/yyyy")&amp;$D$2,tbReporteAsistencia[[#All],[SerialDeBusqueda]:[FechaRegistro]],3,FALSE),""))=HOUR($D$1),MINUTE(IFERROR(VLOOKUP($A443&amp;TEXT(Q$3,"dd/mm/yyyy")&amp;$D$2,tbReporteAsistencia[[#All],[SerialDeBusqueda]:[FechaRegistro]],3,FALSE),""))&gt;MINUTE($D$1)),IFERROR(VLOOKUP($A443&amp;TEXT(Q$3,"dd/mm/yyyy")&amp;$D$2,tbReporteAsistencia[[#All],[SerialDeBusqueda]:[FechaRegistro]],3,FALSE),"")-$D$1,""),"")</f>
        <v/>
      </c>
      <c r="R443" s="30" t="str">
        <f>IFERROR(IF(AND(HOUR(IFERROR(VLOOKUP($A443&amp;TEXT(R$3,"dd/mm/yyyy")&amp;$D$2,tbReporteAsistencia[[#All],[SerialDeBusqueda]:[FechaRegistro]],3,FALSE),""))=HOUR($D$1),MINUTE(IFERROR(VLOOKUP($A443&amp;TEXT(R$3,"dd/mm/yyyy")&amp;$D$2,tbReporteAsistencia[[#All],[SerialDeBusqueda]:[FechaRegistro]],3,FALSE),""))&gt;MINUTE($D$1)),IFERROR(VLOOKUP($A443&amp;TEXT(R$3,"dd/mm/yyyy")&amp;$D$2,tbReporteAsistencia[[#All],[SerialDeBusqueda]:[FechaRegistro]],3,FALSE),"")-$D$1,""),"")</f>
        <v/>
      </c>
      <c r="S443" s="30" t="str">
        <f>IFERROR(IF(AND(HOUR(IFERROR(VLOOKUP($A443&amp;TEXT(S$3,"dd/mm/yyyy")&amp;$D$2,tbReporteAsistencia[[#All],[SerialDeBusqueda]:[FechaRegistro]],3,FALSE),""))=HOUR($D$1),MINUTE(IFERROR(VLOOKUP($A443&amp;TEXT(S$3,"dd/mm/yyyy")&amp;$D$2,tbReporteAsistencia[[#All],[SerialDeBusqueda]:[FechaRegistro]],3,FALSE),""))&gt;MINUTE($D$1)),IFERROR(VLOOKUP($A443&amp;TEXT(S$3,"dd/mm/yyyy")&amp;$D$2,tbReporteAsistencia[[#All],[SerialDeBusqueda]:[FechaRegistro]],3,FALSE),"")-$D$1,""),"")</f>
        <v/>
      </c>
    </row>
    <row r="444" spans="1:19">
      <c r="A444" s="8">
        <f>Plantilla!A445</f>
        <v>0</v>
      </c>
      <c r="B444" s="8">
        <f>Plantilla!B445</f>
        <v>0</v>
      </c>
      <c r="C444" s="8">
        <f>Plantilla!C445</f>
        <v>0</v>
      </c>
      <c r="D444" s="30" t="str">
        <f>IFERROR(IF(AND(HOUR(IFERROR(VLOOKUP($A444&amp;TEXT(D$3,"dd/mm/yyyy")&amp;$D$2,tbReporteAsistencia[[#All],[SerialDeBusqueda]:[FechaRegistro]],3,FALSE),""))=HOUR($D$1),MINUTE(IFERROR(VLOOKUP($A444&amp;TEXT(D$3,"dd/mm/yyyy")&amp;$D$2,tbReporteAsistencia[[#All],[SerialDeBusqueda]:[FechaRegistro]],3,FALSE),""))&gt;MINUTE($D$1)),IFERROR(VLOOKUP($A444&amp;TEXT(D$3,"dd/mm/yyyy")&amp;$D$2,tbReporteAsistencia[[#All],[SerialDeBusqueda]:[FechaRegistro]],3,FALSE),"")-$D$1,""),"")</f>
        <v/>
      </c>
      <c r="E444" s="30" t="str">
        <f>IFERROR(IF(AND(HOUR(IFERROR(VLOOKUP($A444&amp;TEXT(E$3,"dd/mm/yyyy")&amp;$D$2,tbReporteAsistencia[[#All],[SerialDeBusqueda]:[FechaRegistro]],3,FALSE),""))=HOUR($D$1),MINUTE(IFERROR(VLOOKUP($A444&amp;TEXT(E$3,"dd/mm/yyyy")&amp;$D$2,tbReporteAsistencia[[#All],[SerialDeBusqueda]:[FechaRegistro]],3,FALSE),""))&gt;MINUTE($D$1)),IFERROR(VLOOKUP($A444&amp;TEXT(E$3,"dd/mm/yyyy")&amp;$D$2,tbReporteAsistencia[[#All],[SerialDeBusqueda]:[FechaRegistro]],3,FALSE),"")-$D$1,""),"")</f>
        <v/>
      </c>
      <c r="F444" s="30" t="str">
        <f>IFERROR(IF(AND(HOUR(IFERROR(VLOOKUP($A444&amp;TEXT(F$3,"dd/mm/yyyy")&amp;$D$2,tbReporteAsistencia[[#All],[SerialDeBusqueda]:[FechaRegistro]],3,FALSE),""))=HOUR($D$1),MINUTE(IFERROR(VLOOKUP($A444&amp;TEXT(F$3,"dd/mm/yyyy")&amp;$D$2,tbReporteAsistencia[[#All],[SerialDeBusqueda]:[FechaRegistro]],3,FALSE),""))&gt;MINUTE($D$1)),IFERROR(VLOOKUP($A444&amp;TEXT(F$3,"dd/mm/yyyy")&amp;$D$2,tbReporteAsistencia[[#All],[SerialDeBusqueda]:[FechaRegistro]],3,FALSE),"")-$D$1,""),"")</f>
        <v/>
      </c>
      <c r="G444" s="30" t="str">
        <f>IFERROR(IF(AND(HOUR(IFERROR(VLOOKUP($A444&amp;TEXT(G$3,"dd/mm/yyyy")&amp;$D$2,tbReporteAsistencia[[#All],[SerialDeBusqueda]:[FechaRegistro]],3,FALSE),""))=HOUR($D$1),MINUTE(IFERROR(VLOOKUP($A444&amp;TEXT(G$3,"dd/mm/yyyy")&amp;$D$2,tbReporteAsistencia[[#All],[SerialDeBusqueda]:[FechaRegistro]],3,FALSE),""))&gt;MINUTE($D$1)),IFERROR(VLOOKUP($A444&amp;TEXT(G$3,"dd/mm/yyyy")&amp;$D$2,tbReporteAsistencia[[#All],[SerialDeBusqueda]:[FechaRegistro]],3,FALSE),"")-$D$1,""),"")</f>
        <v/>
      </c>
      <c r="H444" s="30" t="str">
        <f>IFERROR(IF(AND(HOUR(IFERROR(VLOOKUP($A444&amp;TEXT(H$3,"dd/mm/yyyy")&amp;$D$2,tbReporteAsistencia[[#All],[SerialDeBusqueda]:[FechaRegistro]],3,FALSE),""))=HOUR($D$1),MINUTE(IFERROR(VLOOKUP($A444&amp;TEXT(H$3,"dd/mm/yyyy")&amp;$D$2,tbReporteAsistencia[[#All],[SerialDeBusqueda]:[FechaRegistro]],3,FALSE),""))&gt;MINUTE($D$1)),IFERROR(VLOOKUP($A444&amp;TEXT(H$3,"dd/mm/yyyy")&amp;$D$2,tbReporteAsistencia[[#All],[SerialDeBusqueda]:[FechaRegistro]],3,FALSE),"")-$D$1,""),"")</f>
        <v/>
      </c>
      <c r="I444" s="30" t="str">
        <f>IFERROR(IF(AND(HOUR(IFERROR(VLOOKUP($A444&amp;TEXT(I$3,"dd/mm/yyyy")&amp;$D$2,tbReporteAsistencia[[#All],[SerialDeBusqueda]:[FechaRegistro]],3,FALSE),""))=HOUR($D$1),MINUTE(IFERROR(VLOOKUP($A444&amp;TEXT(I$3,"dd/mm/yyyy")&amp;$D$2,tbReporteAsistencia[[#All],[SerialDeBusqueda]:[FechaRegistro]],3,FALSE),""))&gt;MINUTE($D$1)),IFERROR(VLOOKUP($A444&amp;TEXT(I$3,"dd/mm/yyyy")&amp;$D$2,tbReporteAsistencia[[#All],[SerialDeBusqueda]:[FechaRegistro]],3,FALSE),"")-$D$1,""),"")</f>
        <v/>
      </c>
      <c r="J444" s="30" t="str">
        <f>IFERROR(IF(AND(HOUR(IFERROR(VLOOKUP($A444&amp;TEXT(J$3,"dd/mm/yyyy")&amp;$D$2,tbReporteAsistencia[[#All],[SerialDeBusqueda]:[FechaRegistro]],3,FALSE),""))=HOUR($D$1),MINUTE(IFERROR(VLOOKUP($A444&amp;TEXT(J$3,"dd/mm/yyyy")&amp;$D$2,tbReporteAsistencia[[#All],[SerialDeBusqueda]:[FechaRegistro]],3,FALSE),""))&gt;MINUTE($D$1)),IFERROR(VLOOKUP($A444&amp;TEXT(J$3,"dd/mm/yyyy")&amp;$D$2,tbReporteAsistencia[[#All],[SerialDeBusqueda]:[FechaRegistro]],3,FALSE),"")-$D$1,""),"")</f>
        <v/>
      </c>
      <c r="K444" s="30" t="str">
        <f>IFERROR(IF(AND(HOUR(IFERROR(VLOOKUP($A444&amp;TEXT(K$3,"dd/mm/yyyy")&amp;$D$2,tbReporteAsistencia[[#All],[SerialDeBusqueda]:[FechaRegistro]],3,FALSE),""))=HOUR($D$1),MINUTE(IFERROR(VLOOKUP($A444&amp;TEXT(K$3,"dd/mm/yyyy")&amp;$D$2,tbReporteAsistencia[[#All],[SerialDeBusqueda]:[FechaRegistro]],3,FALSE),""))&gt;MINUTE($D$1)),IFERROR(VLOOKUP($A444&amp;TEXT(K$3,"dd/mm/yyyy")&amp;$D$2,tbReporteAsistencia[[#All],[SerialDeBusqueda]:[FechaRegistro]],3,FALSE),"")-$D$1,""),"")</f>
        <v/>
      </c>
      <c r="L444" s="30" t="str">
        <f>IFERROR(IF(AND(HOUR(IFERROR(VLOOKUP($A444&amp;TEXT(L$3,"dd/mm/yyyy")&amp;$D$2,tbReporteAsistencia[[#All],[SerialDeBusqueda]:[FechaRegistro]],3,FALSE),""))=HOUR($D$1),MINUTE(IFERROR(VLOOKUP($A444&amp;TEXT(L$3,"dd/mm/yyyy")&amp;$D$2,tbReporteAsistencia[[#All],[SerialDeBusqueda]:[FechaRegistro]],3,FALSE),""))&gt;MINUTE($D$1)),IFERROR(VLOOKUP($A444&amp;TEXT(L$3,"dd/mm/yyyy")&amp;$D$2,tbReporteAsistencia[[#All],[SerialDeBusqueda]:[FechaRegistro]],3,FALSE),"")-$D$1,""),"")</f>
        <v/>
      </c>
      <c r="M444" s="30" t="str">
        <f>IFERROR(IF(AND(HOUR(IFERROR(VLOOKUP($A444&amp;TEXT(M$3,"dd/mm/yyyy")&amp;$D$2,tbReporteAsistencia[[#All],[SerialDeBusqueda]:[FechaRegistro]],3,FALSE),""))=HOUR($D$1),MINUTE(IFERROR(VLOOKUP($A444&amp;TEXT(M$3,"dd/mm/yyyy")&amp;$D$2,tbReporteAsistencia[[#All],[SerialDeBusqueda]:[FechaRegistro]],3,FALSE),""))&gt;MINUTE($D$1)),IFERROR(VLOOKUP($A444&amp;TEXT(M$3,"dd/mm/yyyy")&amp;$D$2,tbReporteAsistencia[[#All],[SerialDeBusqueda]:[FechaRegistro]],3,FALSE),"")-$D$1,""),"")</f>
        <v/>
      </c>
      <c r="N444" s="30" t="str">
        <f>IFERROR(IF(AND(HOUR(IFERROR(VLOOKUP($A444&amp;TEXT(N$3,"dd/mm/yyyy")&amp;$D$2,tbReporteAsistencia[[#All],[SerialDeBusqueda]:[FechaRegistro]],3,FALSE),""))=HOUR($D$1),MINUTE(IFERROR(VLOOKUP($A444&amp;TEXT(N$3,"dd/mm/yyyy")&amp;$D$2,tbReporteAsistencia[[#All],[SerialDeBusqueda]:[FechaRegistro]],3,FALSE),""))&gt;MINUTE($D$1)),IFERROR(VLOOKUP($A444&amp;TEXT(N$3,"dd/mm/yyyy")&amp;$D$2,tbReporteAsistencia[[#All],[SerialDeBusqueda]:[FechaRegistro]],3,FALSE),"")-$D$1,""),"")</f>
        <v/>
      </c>
      <c r="O444" s="30" t="str">
        <f>IFERROR(IF(AND(HOUR(IFERROR(VLOOKUP($A444&amp;TEXT(O$3,"dd/mm/yyyy")&amp;$D$2,tbReporteAsistencia[[#All],[SerialDeBusqueda]:[FechaRegistro]],3,FALSE),""))=HOUR($D$1),MINUTE(IFERROR(VLOOKUP($A444&amp;TEXT(O$3,"dd/mm/yyyy")&amp;$D$2,tbReporteAsistencia[[#All],[SerialDeBusqueda]:[FechaRegistro]],3,FALSE),""))&gt;MINUTE($D$1)),IFERROR(VLOOKUP($A444&amp;TEXT(O$3,"dd/mm/yyyy")&amp;$D$2,tbReporteAsistencia[[#All],[SerialDeBusqueda]:[FechaRegistro]],3,FALSE),"")-$D$1,""),"")</f>
        <v/>
      </c>
      <c r="P444" s="30" t="str">
        <f>IFERROR(IF(AND(HOUR(IFERROR(VLOOKUP($A444&amp;TEXT(P$3,"dd/mm/yyyy")&amp;$D$2,tbReporteAsistencia[[#All],[SerialDeBusqueda]:[FechaRegistro]],3,FALSE),""))=HOUR($D$1),MINUTE(IFERROR(VLOOKUP($A444&amp;TEXT(P$3,"dd/mm/yyyy")&amp;$D$2,tbReporteAsistencia[[#All],[SerialDeBusqueda]:[FechaRegistro]],3,FALSE),""))&gt;MINUTE($D$1)),IFERROR(VLOOKUP($A444&amp;TEXT(P$3,"dd/mm/yyyy")&amp;$D$2,tbReporteAsistencia[[#All],[SerialDeBusqueda]:[FechaRegistro]],3,FALSE),"")-$D$1,""),"")</f>
        <v/>
      </c>
      <c r="Q444" s="30" t="str">
        <f>IFERROR(IF(AND(HOUR(IFERROR(VLOOKUP($A444&amp;TEXT(Q$3,"dd/mm/yyyy")&amp;$D$2,tbReporteAsistencia[[#All],[SerialDeBusqueda]:[FechaRegistro]],3,FALSE),""))=HOUR($D$1),MINUTE(IFERROR(VLOOKUP($A444&amp;TEXT(Q$3,"dd/mm/yyyy")&amp;$D$2,tbReporteAsistencia[[#All],[SerialDeBusqueda]:[FechaRegistro]],3,FALSE),""))&gt;MINUTE($D$1)),IFERROR(VLOOKUP($A444&amp;TEXT(Q$3,"dd/mm/yyyy")&amp;$D$2,tbReporteAsistencia[[#All],[SerialDeBusqueda]:[FechaRegistro]],3,FALSE),"")-$D$1,""),"")</f>
        <v/>
      </c>
      <c r="R444" s="30" t="str">
        <f>IFERROR(IF(AND(HOUR(IFERROR(VLOOKUP($A444&amp;TEXT(R$3,"dd/mm/yyyy")&amp;$D$2,tbReporteAsistencia[[#All],[SerialDeBusqueda]:[FechaRegistro]],3,FALSE),""))=HOUR($D$1),MINUTE(IFERROR(VLOOKUP($A444&amp;TEXT(R$3,"dd/mm/yyyy")&amp;$D$2,tbReporteAsistencia[[#All],[SerialDeBusqueda]:[FechaRegistro]],3,FALSE),""))&gt;MINUTE($D$1)),IFERROR(VLOOKUP($A444&amp;TEXT(R$3,"dd/mm/yyyy")&amp;$D$2,tbReporteAsistencia[[#All],[SerialDeBusqueda]:[FechaRegistro]],3,FALSE),"")-$D$1,""),"")</f>
        <v/>
      </c>
      <c r="S444" s="30" t="str">
        <f>IFERROR(IF(AND(HOUR(IFERROR(VLOOKUP($A444&amp;TEXT(S$3,"dd/mm/yyyy")&amp;$D$2,tbReporteAsistencia[[#All],[SerialDeBusqueda]:[FechaRegistro]],3,FALSE),""))=HOUR($D$1),MINUTE(IFERROR(VLOOKUP($A444&amp;TEXT(S$3,"dd/mm/yyyy")&amp;$D$2,tbReporteAsistencia[[#All],[SerialDeBusqueda]:[FechaRegistro]],3,FALSE),""))&gt;MINUTE($D$1)),IFERROR(VLOOKUP($A444&amp;TEXT(S$3,"dd/mm/yyyy")&amp;$D$2,tbReporteAsistencia[[#All],[SerialDeBusqueda]:[FechaRegistro]],3,FALSE),"")-$D$1,""),"")</f>
        <v/>
      </c>
    </row>
    <row r="445" spans="1:19">
      <c r="A445" s="8">
        <f>Plantilla!A446</f>
        <v>0</v>
      </c>
      <c r="B445" s="8">
        <f>Plantilla!B446</f>
        <v>0</v>
      </c>
      <c r="C445" s="8">
        <f>Plantilla!C446</f>
        <v>0</v>
      </c>
      <c r="D445" s="30" t="str">
        <f>IFERROR(IF(AND(HOUR(IFERROR(VLOOKUP($A445&amp;TEXT(D$3,"dd/mm/yyyy")&amp;$D$2,tbReporteAsistencia[[#All],[SerialDeBusqueda]:[FechaRegistro]],3,FALSE),""))=HOUR($D$1),MINUTE(IFERROR(VLOOKUP($A445&amp;TEXT(D$3,"dd/mm/yyyy")&amp;$D$2,tbReporteAsistencia[[#All],[SerialDeBusqueda]:[FechaRegistro]],3,FALSE),""))&gt;MINUTE($D$1)),IFERROR(VLOOKUP($A445&amp;TEXT(D$3,"dd/mm/yyyy")&amp;$D$2,tbReporteAsistencia[[#All],[SerialDeBusqueda]:[FechaRegistro]],3,FALSE),"")-$D$1,""),"")</f>
        <v/>
      </c>
      <c r="E445" s="30" t="str">
        <f>IFERROR(IF(AND(HOUR(IFERROR(VLOOKUP($A445&amp;TEXT(E$3,"dd/mm/yyyy")&amp;$D$2,tbReporteAsistencia[[#All],[SerialDeBusqueda]:[FechaRegistro]],3,FALSE),""))=HOUR($D$1),MINUTE(IFERROR(VLOOKUP($A445&amp;TEXT(E$3,"dd/mm/yyyy")&amp;$D$2,tbReporteAsistencia[[#All],[SerialDeBusqueda]:[FechaRegistro]],3,FALSE),""))&gt;MINUTE($D$1)),IFERROR(VLOOKUP($A445&amp;TEXT(E$3,"dd/mm/yyyy")&amp;$D$2,tbReporteAsistencia[[#All],[SerialDeBusqueda]:[FechaRegistro]],3,FALSE),"")-$D$1,""),"")</f>
        <v/>
      </c>
      <c r="F445" s="30" t="str">
        <f>IFERROR(IF(AND(HOUR(IFERROR(VLOOKUP($A445&amp;TEXT(F$3,"dd/mm/yyyy")&amp;$D$2,tbReporteAsistencia[[#All],[SerialDeBusqueda]:[FechaRegistro]],3,FALSE),""))=HOUR($D$1),MINUTE(IFERROR(VLOOKUP($A445&amp;TEXT(F$3,"dd/mm/yyyy")&amp;$D$2,tbReporteAsistencia[[#All],[SerialDeBusqueda]:[FechaRegistro]],3,FALSE),""))&gt;MINUTE($D$1)),IFERROR(VLOOKUP($A445&amp;TEXT(F$3,"dd/mm/yyyy")&amp;$D$2,tbReporteAsistencia[[#All],[SerialDeBusqueda]:[FechaRegistro]],3,FALSE),"")-$D$1,""),"")</f>
        <v/>
      </c>
      <c r="G445" s="30" t="str">
        <f>IFERROR(IF(AND(HOUR(IFERROR(VLOOKUP($A445&amp;TEXT(G$3,"dd/mm/yyyy")&amp;$D$2,tbReporteAsistencia[[#All],[SerialDeBusqueda]:[FechaRegistro]],3,FALSE),""))=HOUR($D$1),MINUTE(IFERROR(VLOOKUP($A445&amp;TEXT(G$3,"dd/mm/yyyy")&amp;$D$2,tbReporteAsistencia[[#All],[SerialDeBusqueda]:[FechaRegistro]],3,FALSE),""))&gt;MINUTE($D$1)),IFERROR(VLOOKUP($A445&amp;TEXT(G$3,"dd/mm/yyyy")&amp;$D$2,tbReporteAsistencia[[#All],[SerialDeBusqueda]:[FechaRegistro]],3,FALSE),"")-$D$1,""),"")</f>
        <v/>
      </c>
      <c r="H445" s="30" t="str">
        <f>IFERROR(IF(AND(HOUR(IFERROR(VLOOKUP($A445&amp;TEXT(H$3,"dd/mm/yyyy")&amp;$D$2,tbReporteAsistencia[[#All],[SerialDeBusqueda]:[FechaRegistro]],3,FALSE),""))=HOUR($D$1),MINUTE(IFERROR(VLOOKUP($A445&amp;TEXT(H$3,"dd/mm/yyyy")&amp;$D$2,tbReporteAsistencia[[#All],[SerialDeBusqueda]:[FechaRegistro]],3,FALSE),""))&gt;MINUTE($D$1)),IFERROR(VLOOKUP($A445&amp;TEXT(H$3,"dd/mm/yyyy")&amp;$D$2,tbReporteAsistencia[[#All],[SerialDeBusqueda]:[FechaRegistro]],3,FALSE),"")-$D$1,""),"")</f>
        <v/>
      </c>
      <c r="I445" s="30" t="str">
        <f>IFERROR(IF(AND(HOUR(IFERROR(VLOOKUP($A445&amp;TEXT(I$3,"dd/mm/yyyy")&amp;$D$2,tbReporteAsistencia[[#All],[SerialDeBusqueda]:[FechaRegistro]],3,FALSE),""))=HOUR($D$1),MINUTE(IFERROR(VLOOKUP($A445&amp;TEXT(I$3,"dd/mm/yyyy")&amp;$D$2,tbReporteAsistencia[[#All],[SerialDeBusqueda]:[FechaRegistro]],3,FALSE),""))&gt;MINUTE($D$1)),IFERROR(VLOOKUP($A445&amp;TEXT(I$3,"dd/mm/yyyy")&amp;$D$2,tbReporteAsistencia[[#All],[SerialDeBusqueda]:[FechaRegistro]],3,FALSE),"")-$D$1,""),"")</f>
        <v/>
      </c>
      <c r="J445" s="30" t="str">
        <f>IFERROR(IF(AND(HOUR(IFERROR(VLOOKUP($A445&amp;TEXT(J$3,"dd/mm/yyyy")&amp;$D$2,tbReporteAsistencia[[#All],[SerialDeBusqueda]:[FechaRegistro]],3,FALSE),""))=HOUR($D$1),MINUTE(IFERROR(VLOOKUP($A445&amp;TEXT(J$3,"dd/mm/yyyy")&amp;$D$2,tbReporteAsistencia[[#All],[SerialDeBusqueda]:[FechaRegistro]],3,FALSE),""))&gt;MINUTE($D$1)),IFERROR(VLOOKUP($A445&amp;TEXT(J$3,"dd/mm/yyyy")&amp;$D$2,tbReporteAsistencia[[#All],[SerialDeBusqueda]:[FechaRegistro]],3,FALSE),"")-$D$1,""),"")</f>
        <v/>
      </c>
      <c r="K445" s="30" t="str">
        <f>IFERROR(IF(AND(HOUR(IFERROR(VLOOKUP($A445&amp;TEXT(K$3,"dd/mm/yyyy")&amp;$D$2,tbReporteAsistencia[[#All],[SerialDeBusqueda]:[FechaRegistro]],3,FALSE),""))=HOUR($D$1),MINUTE(IFERROR(VLOOKUP($A445&amp;TEXT(K$3,"dd/mm/yyyy")&amp;$D$2,tbReporteAsistencia[[#All],[SerialDeBusqueda]:[FechaRegistro]],3,FALSE),""))&gt;MINUTE($D$1)),IFERROR(VLOOKUP($A445&amp;TEXT(K$3,"dd/mm/yyyy")&amp;$D$2,tbReporteAsistencia[[#All],[SerialDeBusqueda]:[FechaRegistro]],3,FALSE),"")-$D$1,""),"")</f>
        <v/>
      </c>
      <c r="L445" s="30" t="str">
        <f>IFERROR(IF(AND(HOUR(IFERROR(VLOOKUP($A445&amp;TEXT(L$3,"dd/mm/yyyy")&amp;$D$2,tbReporteAsistencia[[#All],[SerialDeBusqueda]:[FechaRegistro]],3,FALSE),""))=HOUR($D$1),MINUTE(IFERROR(VLOOKUP($A445&amp;TEXT(L$3,"dd/mm/yyyy")&amp;$D$2,tbReporteAsistencia[[#All],[SerialDeBusqueda]:[FechaRegistro]],3,FALSE),""))&gt;MINUTE($D$1)),IFERROR(VLOOKUP($A445&amp;TEXT(L$3,"dd/mm/yyyy")&amp;$D$2,tbReporteAsistencia[[#All],[SerialDeBusqueda]:[FechaRegistro]],3,FALSE),"")-$D$1,""),"")</f>
        <v/>
      </c>
      <c r="M445" s="30" t="str">
        <f>IFERROR(IF(AND(HOUR(IFERROR(VLOOKUP($A445&amp;TEXT(M$3,"dd/mm/yyyy")&amp;$D$2,tbReporteAsistencia[[#All],[SerialDeBusqueda]:[FechaRegistro]],3,FALSE),""))=HOUR($D$1),MINUTE(IFERROR(VLOOKUP($A445&amp;TEXT(M$3,"dd/mm/yyyy")&amp;$D$2,tbReporteAsistencia[[#All],[SerialDeBusqueda]:[FechaRegistro]],3,FALSE),""))&gt;MINUTE($D$1)),IFERROR(VLOOKUP($A445&amp;TEXT(M$3,"dd/mm/yyyy")&amp;$D$2,tbReporteAsistencia[[#All],[SerialDeBusqueda]:[FechaRegistro]],3,FALSE),"")-$D$1,""),"")</f>
        <v/>
      </c>
      <c r="N445" s="30" t="str">
        <f>IFERROR(IF(AND(HOUR(IFERROR(VLOOKUP($A445&amp;TEXT(N$3,"dd/mm/yyyy")&amp;$D$2,tbReporteAsistencia[[#All],[SerialDeBusqueda]:[FechaRegistro]],3,FALSE),""))=HOUR($D$1),MINUTE(IFERROR(VLOOKUP($A445&amp;TEXT(N$3,"dd/mm/yyyy")&amp;$D$2,tbReporteAsistencia[[#All],[SerialDeBusqueda]:[FechaRegistro]],3,FALSE),""))&gt;MINUTE($D$1)),IFERROR(VLOOKUP($A445&amp;TEXT(N$3,"dd/mm/yyyy")&amp;$D$2,tbReporteAsistencia[[#All],[SerialDeBusqueda]:[FechaRegistro]],3,FALSE),"")-$D$1,""),"")</f>
        <v/>
      </c>
      <c r="O445" s="30" t="str">
        <f>IFERROR(IF(AND(HOUR(IFERROR(VLOOKUP($A445&amp;TEXT(O$3,"dd/mm/yyyy")&amp;$D$2,tbReporteAsistencia[[#All],[SerialDeBusqueda]:[FechaRegistro]],3,FALSE),""))=HOUR($D$1),MINUTE(IFERROR(VLOOKUP($A445&amp;TEXT(O$3,"dd/mm/yyyy")&amp;$D$2,tbReporteAsistencia[[#All],[SerialDeBusqueda]:[FechaRegistro]],3,FALSE),""))&gt;MINUTE($D$1)),IFERROR(VLOOKUP($A445&amp;TEXT(O$3,"dd/mm/yyyy")&amp;$D$2,tbReporteAsistencia[[#All],[SerialDeBusqueda]:[FechaRegistro]],3,FALSE),"")-$D$1,""),"")</f>
        <v/>
      </c>
      <c r="P445" s="30" t="str">
        <f>IFERROR(IF(AND(HOUR(IFERROR(VLOOKUP($A445&amp;TEXT(P$3,"dd/mm/yyyy")&amp;$D$2,tbReporteAsistencia[[#All],[SerialDeBusqueda]:[FechaRegistro]],3,FALSE),""))=HOUR($D$1),MINUTE(IFERROR(VLOOKUP($A445&amp;TEXT(P$3,"dd/mm/yyyy")&amp;$D$2,tbReporteAsistencia[[#All],[SerialDeBusqueda]:[FechaRegistro]],3,FALSE),""))&gt;MINUTE($D$1)),IFERROR(VLOOKUP($A445&amp;TEXT(P$3,"dd/mm/yyyy")&amp;$D$2,tbReporteAsistencia[[#All],[SerialDeBusqueda]:[FechaRegistro]],3,FALSE),"")-$D$1,""),"")</f>
        <v/>
      </c>
      <c r="Q445" s="30" t="str">
        <f>IFERROR(IF(AND(HOUR(IFERROR(VLOOKUP($A445&amp;TEXT(Q$3,"dd/mm/yyyy")&amp;$D$2,tbReporteAsistencia[[#All],[SerialDeBusqueda]:[FechaRegistro]],3,FALSE),""))=HOUR($D$1),MINUTE(IFERROR(VLOOKUP($A445&amp;TEXT(Q$3,"dd/mm/yyyy")&amp;$D$2,tbReporteAsistencia[[#All],[SerialDeBusqueda]:[FechaRegistro]],3,FALSE),""))&gt;MINUTE($D$1)),IFERROR(VLOOKUP($A445&amp;TEXT(Q$3,"dd/mm/yyyy")&amp;$D$2,tbReporteAsistencia[[#All],[SerialDeBusqueda]:[FechaRegistro]],3,FALSE),"")-$D$1,""),"")</f>
        <v/>
      </c>
      <c r="R445" s="30" t="str">
        <f>IFERROR(IF(AND(HOUR(IFERROR(VLOOKUP($A445&amp;TEXT(R$3,"dd/mm/yyyy")&amp;$D$2,tbReporteAsistencia[[#All],[SerialDeBusqueda]:[FechaRegistro]],3,FALSE),""))=HOUR($D$1),MINUTE(IFERROR(VLOOKUP($A445&amp;TEXT(R$3,"dd/mm/yyyy")&amp;$D$2,tbReporteAsistencia[[#All],[SerialDeBusqueda]:[FechaRegistro]],3,FALSE),""))&gt;MINUTE($D$1)),IFERROR(VLOOKUP($A445&amp;TEXT(R$3,"dd/mm/yyyy")&amp;$D$2,tbReporteAsistencia[[#All],[SerialDeBusqueda]:[FechaRegistro]],3,FALSE),"")-$D$1,""),"")</f>
        <v/>
      </c>
      <c r="S445" s="30" t="str">
        <f>IFERROR(IF(AND(HOUR(IFERROR(VLOOKUP($A445&amp;TEXT(S$3,"dd/mm/yyyy")&amp;$D$2,tbReporteAsistencia[[#All],[SerialDeBusqueda]:[FechaRegistro]],3,FALSE),""))=HOUR($D$1),MINUTE(IFERROR(VLOOKUP($A445&amp;TEXT(S$3,"dd/mm/yyyy")&amp;$D$2,tbReporteAsistencia[[#All],[SerialDeBusqueda]:[FechaRegistro]],3,FALSE),""))&gt;MINUTE($D$1)),IFERROR(VLOOKUP($A445&amp;TEXT(S$3,"dd/mm/yyyy")&amp;$D$2,tbReporteAsistencia[[#All],[SerialDeBusqueda]:[FechaRegistro]],3,FALSE),"")-$D$1,""),"")</f>
        <v/>
      </c>
    </row>
    <row r="446" spans="1:19">
      <c r="A446" s="8">
        <f>Plantilla!A447</f>
        <v>0</v>
      </c>
      <c r="B446" s="8">
        <f>Plantilla!B447</f>
        <v>0</v>
      </c>
      <c r="C446" s="8">
        <f>Plantilla!C447</f>
        <v>0</v>
      </c>
      <c r="D446" s="30" t="str">
        <f>IFERROR(IF(AND(HOUR(IFERROR(VLOOKUP($A446&amp;TEXT(D$3,"dd/mm/yyyy")&amp;$D$2,tbReporteAsistencia[[#All],[SerialDeBusqueda]:[FechaRegistro]],3,FALSE),""))=HOUR($D$1),MINUTE(IFERROR(VLOOKUP($A446&amp;TEXT(D$3,"dd/mm/yyyy")&amp;$D$2,tbReporteAsistencia[[#All],[SerialDeBusqueda]:[FechaRegistro]],3,FALSE),""))&gt;MINUTE($D$1)),IFERROR(VLOOKUP($A446&amp;TEXT(D$3,"dd/mm/yyyy")&amp;$D$2,tbReporteAsistencia[[#All],[SerialDeBusqueda]:[FechaRegistro]],3,FALSE),"")-$D$1,""),"")</f>
        <v/>
      </c>
      <c r="E446" s="30" t="str">
        <f>IFERROR(IF(AND(HOUR(IFERROR(VLOOKUP($A446&amp;TEXT(E$3,"dd/mm/yyyy")&amp;$D$2,tbReporteAsistencia[[#All],[SerialDeBusqueda]:[FechaRegistro]],3,FALSE),""))=HOUR($D$1),MINUTE(IFERROR(VLOOKUP($A446&amp;TEXT(E$3,"dd/mm/yyyy")&amp;$D$2,tbReporteAsistencia[[#All],[SerialDeBusqueda]:[FechaRegistro]],3,FALSE),""))&gt;MINUTE($D$1)),IFERROR(VLOOKUP($A446&amp;TEXT(E$3,"dd/mm/yyyy")&amp;$D$2,tbReporteAsistencia[[#All],[SerialDeBusqueda]:[FechaRegistro]],3,FALSE),"")-$D$1,""),"")</f>
        <v/>
      </c>
      <c r="F446" s="30" t="str">
        <f>IFERROR(IF(AND(HOUR(IFERROR(VLOOKUP($A446&amp;TEXT(F$3,"dd/mm/yyyy")&amp;$D$2,tbReporteAsistencia[[#All],[SerialDeBusqueda]:[FechaRegistro]],3,FALSE),""))=HOUR($D$1),MINUTE(IFERROR(VLOOKUP($A446&amp;TEXT(F$3,"dd/mm/yyyy")&amp;$D$2,tbReporteAsistencia[[#All],[SerialDeBusqueda]:[FechaRegistro]],3,FALSE),""))&gt;MINUTE($D$1)),IFERROR(VLOOKUP($A446&amp;TEXT(F$3,"dd/mm/yyyy")&amp;$D$2,tbReporteAsistencia[[#All],[SerialDeBusqueda]:[FechaRegistro]],3,FALSE),"")-$D$1,""),"")</f>
        <v/>
      </c>
      <c r="G446" s="30" t="str">
        <f>IFERROR(IF(AND(HOUR(IFERROR(VLOOKUP($A446&amp;TEXT(G$3,"dd/mm/yyyy")&amp;$D$2,tbReporteAsistencia[[#All],[SerialDeBusqueda]:[FechaRegistro]],3,FALSE),""))=HOUR($D$1),MINUTE(IFERROR(VLOOKUP($A446&amp;TEXT(G$3,"dd/mm/yyyy")&amp;$D$2,tbReporteAsistencia[[#All],[SerialDeBusqueda]:[FechaRegistro]],3,FALSE),""))&gt;MINUTE($D$1)),IFERROR(VLOOKUP($A446&amp;TEXT(G$3,"dd/mm/yyyy")&amp;$D$2,tbReporteAsistencia[[#All],[SerialDeBusqueda]:[FechaRegistro]],3,FALSE),"")-$D$1,""),"")</f>
        <v/>
      </c>
      <c r="H446" s="30" t="str">
        <f>IFERROR(IF(AND(HOUR(IFERROR(VLOOKUP($A446&amp;TEXT(H$3,"dd/mm/yyyy")&amp;$D$2,tbReporteAsistencia[[#All],[SerialDeBusqueda]:[FechaRegistro]],3,FALSE),""))=HOUR($D$1),MINUTE(IFERROR(VLOOKUP($A446&amp;TEXT(H$3,"dd/mm/yyyy")&amp;$D$2,tbReporteAsistencia[[#All],[SerialDeBusqueda]:[FechaRegistro]],3,FALSE),""))&gt;MINUTE($D$1)),IFERROR(VLOOKUP($A446&amp;TEXT(H$3,"dd/mm/yyyy")&amp;$D$2,tbReporteAsistencia[[#All],[SerialDeBusqueda]:[FechaRegistro]],3,FALSE),"")-$D$1,""),"")</f>
        <v/>
      </c>
      <c r="I446" s="30" t="str">
        <f>IFERROR(IF(AND(HOUR(IFERROR(VLOOKUP($A446&amp;TEXT(I$3,"dd/mm/yyyy")&amp;$D$2,tbReporteAsistencia[[#All],[SerialDeBusqueda]:[FechaRegistro]],3,FALSE),""))=HOUR($D$1),MINUTE(IFERROR(VLOOKUP($A446&amp;TEXT(I$3,"dd/mm/yyyy")&amp;$D$2,tbReporteAsistencia[[#All],[SerialDeBusqueda]:[FechaRegistro]],3,FALSE),""))&gt;MINUTE($D$1)),IFERROR(VLOOKUP($A446&amp;TEXT(I$3,"dd/mm/yyyy")&amp;$D$2,tbReporteAsistencia[[#All],[SerialDeBusqueda]:[FechaRegistro]],3,FALSE),"")-$D$1,""),"")</f>
        <v/>
      </c>
      <c r="J446" s="30" t="str">
        <f>IFERROR(IF(AND(HOUR(IFERROR(VLOOKUP($A446&amp;TEXT(J$3,"dd/mm/yyyy")&amp;$D$2,tbReporteAsistencia[[#All],[SerialDeBusqueda]:[FechaRegistro]],3,FALSE),""))=HOUR($D$1),MINUTE(IFERROR(VLOOKUP($A446&amp;TEXT(J$3,"dd/mm/yyyy")&amp;$D$2,tbReporteAsistencia[[#All],[SerialDeBusqueda]:[FechaRegistro]],3,FALSE),""))&gt;MINUTE($D$1)),IFERROR(VLOOKUP($A446&amp;TEXT(J$3,"dd/mm/yyyy")&amp;$D$2,tbReporteAsistencia[[#All],[SerialDeBusqueda]:[FechaRegistro]],3,FALSE),"")-$D$1,""),"")</f>
        <v/>
      </c>
      <c r="K446" s="30" t="str">
        <f>IFERROR(IF(AND(HOUR(IFERROR(VLOOKUP($A446&amp;TEXT(K$3,"dd/mm/yyyy")&amp;$D$2,tbReporteAsistencia[[#All],[SerialDeBusqueda]:[FechaRegistro]],3,FALSE),""))=HOUR($D$1),MINUTE(IFERROR(VLOOKUP($A446&amp;TEXT(K$3,"dd/mm/yyyy")&amp;$D$2,tbReporteAsistencia[[#All],[SerialDeBusqueda]:[FechaRegistro]],3,FALSE),""))&gt;MINUTE($D$1)),IFERROR(VLOOKUP($A446&amp;TEXT(K$3,"dd/mm/yyyy")&amp;$D$2,tbReporteAsistencia[[#All],[SerialDeBusqueda]:[FechaRegistro]],3,FALSE),"")-$D$1,""),"")</f>
        <v/>
      </c>
      <c r="L446" s="30" t="str">
        <f>IFERROR(IF(AND(HOUR(IFERROR(VLOOKUP($A446&amp;TEXT(L$3,"dd/mm/yyyy")&amp;$D$2,tbReporteAsistencia[[#All],[SerialDeBusqueda]:[FechaRegistro]],3,FALSE),""))=HOUR($D$1),MINUTE(IFERROR(VLOOKUP($A446&amp;TEXT(L$3,"dd/mm/yyyy")&amp;$D$2,tbReporteAsistencia[[#All],[SerialDeBusqueda]:[FechaRegistro]],3,FALSE),""))&gt;MINUTE($D$1)),IFERROR(VLOOKUP($A446&amp;TEXT(L$3,"dd/mm/yyyy")&amp;$D$2,tbReporteAsistencia[[#All],[SerialDeBusqueda]:[FechaRegistro]],3,FALSE),"")-$D$1,""),"")</f>
        <v/>
      </c>
      <c r="M446" s="30" t="str">
        <f>IFERROR(IF(AND(HOUR(IFERROR(VLOOKUP($A446&amp;TEXT(M$3,"dd/mm/yyyy")&amp;$D$2,tbReporteAsistencia[[#All],[SerialDeBusqueda]:[FechaRegistro]],3,FALSE),""))=HOUR($D$1),MINUTE(IFERROR(VLOOKUP($A446&amp;TEXT(M$3,"dd/mm/yyyy")&amp;$D$2,tbReporteAsistencia[[#All],[SerialDeBusqueda]:[FechaRegistro]],3,FALSE),""))&gt;MINUTE($D$1)),IFERROR(VLOOKUP($A446&amp;TEXT(M$3,"dd/mm/yyyy")&amp;$D$2,tbReporteAsistencia[[#All],[SerialDeBusqueda]:[FechaRegistro]],3,FALSE),"")-$D$1,""),"")</f>
        <v/>
      </c>
      <c r="N446" s="30" t="str">
        <f>IFERROR(IF(AND(HOUR(IFERROR(VLOOKUP($A446&amp;TEXT(N$3,"dd/mm/yyyy")&amp;$D$2,tbReporteAsistencia[[#All],[SerialDeBusqueda]:[FechaRegistro]],3,FALSE),""))=HOUR($D$1),MINUTE(IFERROR(VLOOKUP($A446&amp;TEXT(N$3,"dd/mm/yyyy")&amp;$D$2,tbReporteAsistencia[[#All],[SerialDeBusqueda]:[FechaRegistro]],3,FALSE),""))&gt;MINUTE($D$1)),IFERROR(VLOOKUP($A446&amp;TEXT(N$3,"dd/mm/yyyy")&amp;$D$2,tbReporteAsistencia[[#All],[SerialDeBusqueda]:[FechaRegistro]],3,FALSE),"")-$D$1,""),"")</f>
        <v/>
      </c>
      <c r="O446" s="30" t="str">
        <f>IFERROR(IF(AND(HOUR(IFERROR(VLOOKUP($A446&amp;TEXT(O$3,"dd/mm/yyyy")&amp;$D$2,tbReporteAsistencia[[#All],[SerialDeBusqueda]:[FechaRegistro]],3,FALSE),""))=HOUR($D$1),MINUTE(IFERROR(VLOOKUP($A446&amp;TEXT(O$3,"dd/mm/yyyy")&amp;$D$2,tbReporteAsistencia[[#All],[SerialDeBusqueda]:[FechaRegistro]],3,FALSE),""))&gt;MINUTE($D$1)),IFERROR(VLOOKUP($A446&amp;TEXT(O$3,"dd/mm/yyyy")&amp;$D$2,tbReporteAsistencia[[#All],[SerialDeBusqueda]:[FechaRegistro]],3,FALSE),"")-$D$1,""),"")</f>
        <v/>
      </c>
      <c r="P446" s="30" t="str">
        <f>IFERROR(IF(AND(HOUR(IFERROR(VLOOKUP($A446&amp;TEXT(P$3,"dd/mm/yyyy")&amp;$D$2,tbReporteAsistencia[[#All],[SerialDeBusqueda]:[FechaRegistro]],3,FALSE),""))=HOUR($D$1),MINUTE(IFERROR(VLOOKUP($A446&amp;TEXT(P$3,"dd/mm/yyyy")&amp;$D$2,tbReporteAsistencia[[#All],[SerialDeBusqueda]:[FechaRegistro]],3,FALSE),""))&gt;MINUTE($D$1)),IFERROR(VLOOKUP($A446&amp;TEXT(P$3,"dd/mm/yyyy")&amp;$D$2,tbReporteAsistencia[[#All],[SerialDeBusqueda]:[FechaRegistro]],3,FALSE),"")-$D$1,""),"")</f>
        <v/>
      </c>
      <c r="Q446" s="30" t="str">
        <f>IFERROR(IF(AND(HOUR(IFERROR(VLOOKUP($A446&amp;TEXT(Q$3,"dd/mm/yyyy")&amp;$D$2,tbReporteAsistencia[[#All],[SerialDeBusqueda]:[FechaRegistro]],3,FALSE),""))=HOUR($D$1),MINUTE(IFERROR(VLOOKUP($A446&amp;TEXT(Q$3,"dd/mm/yyyy")&amp;$D$2,tbReporteAsistencia[[#All],[SerialDeBusqueda]:[FechaRegistro]],3,FALSE),""))&gt;MINUTE($D$1)),IFERROR(VLOOKUP($A446&amp;TEXT(Q$3,"dd/mm/yyyy")&amp;$D$2,tbReporteAsistencia[[#All],[SerialDeBusqueda]:[FechaRegistro]],3,FALSE),"")-$D$1,""),"")</f>
        <v/>
      </c>
      <c r="R446" s="30" t="str">
        <f>IFERROR(IF(AND(HOUR(IFERROR(VLOOKUP($A446&amp;TEXT(R$3,"dd/mm/yyyy")&amp;$D$2,tbReporteAsistencia[[#All],[SerialDeBusqueda]:[FechaRegistro]],3,FALSE),""))=HOUR($D$1),MINUTE(IFERROR(VLOOKUP($A446&amp;TEXT(R$3,"dd/mm/yyyy")&amp;$D$2,tbReporteAsistencia[[#All],[SerialDeBusqueda]:[FechaRegistro]],3,FALSE),""))&gt;MINUTE($D$1)),IFERROR(VLOOKUP($A446&amp;TEXT(R$3,"dd/mm/yyyy")&amp;$D$2,tbReporteAsistencia[[#All],[SerialDeBusqueda]:[FechaRegistro]],3,FALSE),"")-$D$1,""),"")</f>
        <v/>
      </c>
      <c r="S446" s="30" t="str">
        <f>IFERROR(IF(AND(HOUR(IFERROR(VLOOKUP($A446&amp;TEXT(S$3,"dd/mm/yyyy")&amp;$D$2,tbReporteAsistencia[[#All],[SerialDeBusqueda]:[FechaRegistro]],3,FALSE),""))=HOUR($D$1),MINUTE(IFERROR(VLOOKUP($A446&amp;TEXT(S$3,"dd/mm/yyyy")&amp;$D$2,tbReporteAsistencia[[#All],[SerialDeBusqueda]:[FechaRegistro]],3,FALSE),""))&gt;MINUTE($D$1)),IFERROR(VLOOKUP($A446&amp;TEXT(S$3,"dd/mm/yyyy")&amp;$D$2,tbReporteAsistencia[[#All],[SerialDeBusqueda]:[FechaRegistro]],3,FALSE),"")-$D$1,""),"")</f>
        <v/>
      </c>
    </row>
    <row r="447" spans="1:19">
      <c r="A447" s="8">
        <f>Plantilla!A448</f>
        <v>0</v>
      </c>
      <c r="B447" s="8">
        <f>Plantilla!B448</f>
        <v>0</v>
      </c>
      <c r="C447" s="8">
        <f>Plantilla!C448</f>
        <v>0</v>
      </c>
      <c r="D447" s="30" t="str">
        <f>IFERROR(IF(AND(HOUR(IFERROR(VLOOKUP($A447&amp;TEXT(D$3,"dd/mm/yyyy")&amp;$D$2,tbReporteAsistencia[[#All],[SerialDeBusqueda]:[FechaRegistro]],3,FALSE),""))=HOUR($D$1),MINUTE(IFERROR(VLOOKUP($A447&amp;TEXT(D$3,"dd/mm/yyyy")&amp;$D$2,tbReporteAsistencia[[#All],[SerialDeBusqueda]:[FechaRegistro]],3,FALSE),""))&gt;MINUTE($D$1)),IFERROR(VLOOKUP($A447&amp;TEXT(D$3,"dd/mm/yyyy")&amp;$D$2,tbReporteAsistencia[[#All],[SerialDeBusqueda]:[FechaRegistro]],3,FALSE),"")-$D$1,""),"")</f>
        <v/>
      </c>
      <c r="E447" s="30" t="str">
        <f>IFERROR(IF(AND(HOUR(IFERROR(VLOOKUP($A447&amp;TEXT(E$3,"dd/mm/yyyy")&amp;$D$2,tbReporteAsistencia[[#All],[SerialDeBusqueda]:[FechaRegistro]],3,FALSE),""))=HOUR($D$1),MINUTE(IFERROR(VLOOKUP($A447&amp;TEXT(E$3,"dd/mm/yyyy")&amp;$D$2,tbReporteAsistencia[[#All],[SerialDeBusqueda]:[FechaRegistro]],3,FALSE),""))&gt;MINUTE($D$1)),IFERROR(VLOOKUP($A447&amp;TEXT(E$3,"dd/mm/yyyy")&amp;$D$2,tbReporteAsistencia[[#All],[SerialDeBusqueda]:[FechaRegistro]],3,FALSE),"")-$D$1,""),"")</f>
        <v/>
      </c>
      <c r="F447" s="30" t="str">
        <f>IFERROR(IF(AND(HOUR(IFERROR(VLOOKUP($A447&amp;TEXT(F$3,"dd/mm/yyyy")&amp;$D$2,tbReporteAsistencia[[#All],[SerialDeBusqueda]:[FechaRegistro]],3,FALSE),""))=HOUR($D$1),MINUTE(IFERROR(VLOOKUP($A447&amp;TEXT(F$3,"dd/mm/yyyy")&amp;$D$2,tbReporteAsistencia[[#All],[SerialDeBusqueda]:[FechaRegistro]],3,FALSE),""))&gt;MINUTE($D$1)),IFERROR(VLOOKUP($A447&amp;TEXT(F$3,"dd/mm/yyyy")&amp;$D$2,tbReporteAsistencia[[#All],[SerialDeBusqueda]:[FechaRegistro]],3,FALSE),"")-$D$1,""),"")</f>
        <v/>
      </c>
      <c r="G447" s="30" t="str">
        <f>IFERROR(IF(AND(HOUR(IFERROR(VLOOKUP($A447&amp;TEXT(G$3,"dd/mm/yyyy")&amp;$D$2,tbReporteAsistencia[[#All],[SerialDeBusqueda]:[FechaRegistro]],3,FALSE),""))=HOUR($D$1),MINUTE(IFERROR(VLOOKUP($A447&amp;TEXT(G$3,"dd/mm/yyyy")&amp;$D$2,tbReporteAsistencia[[#All],[SerialDeBusqueda]:[FechaRegistro]],3,FALSE),""))&gt;MINUTE($D$1)),IFERROR(VLOOKUP($A447&amp;TEXT(G$3,"dd/mm/yyyy")&amp;$D$2,tbReporteAsistencia[[#All],[SerialDeBusqueda]:[FechaRegistro]],3,FALSE),"")-$D$1,""),"")</f>
        <v/>
      </c>
      <c r="H447" s="30" t="str">
        <f>IFERROR(IF(AND(HOUR(IFERROR(VLOOKUP($A447&amp;TEXT(H$3,"dd/mm/yyyy")&amp;$D$2,tbReporteAsistencia[[#All],[SerialDeBusqueda]:[FechaRegistro]],3,FALSE),""))=HOUR($D$1),MINUTE(IFERROR(VLOOKUP($A447&amp;TEXT(H$3,"dd/mm/yyyy")&amp;$D$2,tbReporteAsistencia[[#All],[SerialDeBusqueda]:[FechaRegistro]],3,FALSE),""))&gt;MINUTE($D$1)),IFERROR(VLOOKUP($A447&amp;TEXT(H$3,"dd/mm/yyyy")&amp;$D$2,tbReporteAsistencia[[#All],[SerialDeBusqueda]:[FechaRegistro]],3,FALSE),"")-$D$1,""),"")</f>
        <v/>
      </c>
      <c r="I447" s="30" t="str">
        <f>IFERROR(IF(AND(HOUR(IFERROR(VLOOKUP($A447&amp;TEXT(I$3,"dd/mm/yyyy")&amp;$D$2,tbReporteAsistencia[[#All],[SerialDeBusqueda]:[FechaRegistro]],3,FALSE),""))=HOUR($D$1),MINUTE(IFERROR(VLOOKUP($A447&amp;TEXT(I$3,"dd/mm/yyyy")&amp;$D$2,tbReporteAsistencia[[#All],[SerialDeBusqueda]:[FechaRegistro]],3,FALSE),""))&gt;MINUTE($D$1)),IFERROR(VLOOKUP($A447&amp;TEXT(I$3,"dd/mm/yyyy")&amp;$D$2,tbReporteAsistencia[[#All],[SerialDeBusqueda]:[FechaRegistro]],3,FALSE),"")-$D$1,""),"")</f>
        <v/>
      </c>
      <c r="J447" s="30" t="str">
        <f>IFERROR(IF(AND(HOUR(IFERROR(VLOOKUP($A447&amp;TEXT(J$3,"dd/mm/yyyy")&amp;$D$2,tbReporteAsistencia[[#All],[SerialDeBusqueda]:[FechaRegistro]],3,FALSE),""))=HOUR($D$1),MINUTE(IFERROR(VLOOKUP($A447&amp;TEXT(J$3,"dd/mm/yyyy")&amp;$D$2,tbReporteAsistencia[[#All],[SerialDeBusqueda]:[FechaRegistro]],3,FALSE),""))&gt;MINUTE($D$1)),IFERROR(VLOOKUP($A447&amp;TEXT(J$3,"dd/mm/yyyy")&amp;$D$2,tbReporteAsistencia[[#All],[SerialDeBusqueda]:[FechaRegistro]],3,FALSE),"")-$D$1,""),"")</f>
        <v/>
      </c>
      <c r="K447" s="30" t="str">
        <f>IFERROR(IF(AND(HOUR(IFERROR(VLOOKUP($A447&amp;TEXT(K$3,"dd/mm/yyyy")&amp;$D$2,tbReporteAsistencia[[#All],[SerialDeBusqueda]:[FechaRegistro]],3,FALSE),""))=HOUR($D$1),MINUTE(IFERROR(VLOOKUP($A447&amp;TEXT(K$3,"dd/mm/yyyy")&amp;$D$2,tbReporteAsistencia[[#All],[SerialDeBusqueda]:[FechaRegistro]],3,FALSE),""))&gt;MINUTE($D$1)),IFERROR(VLOOKUP($A447&amp;TEXT(K$3,"dd/mm/yyyy")&amp;$D$2,tbReporteAsistencia[[#All],[SerialDeBusqueda]:[FechaRegistro]],3,FALSE),"")-$D$1,""),"")</f>
        <v/>
      </c>
      <c r="L447" s="30" t="str">
        <f>IFERROR(IF(AND(HOUR(IFERROR(VLOOKUP($A447&amp;TEXT(L$3,"dd/mm/yyyy")&amp;$D$2,tbReporteAsistencia[[#All],[SerialDeBusqueda]:[FechaRegistro]],3,FALSE),""))=HOUR($D$1),MINUTE(IFERROR(VLOOKUP($A447&amp;TEXT(L$3,"dd/mm/yyyy")&amp;$D$2,tbReporteAsistencia[[#All],[SerialDeBusqueda]:[FechaRegistro]],3,FALSE),""))&gt;MINUTE($D$1)),IFERROR(VLOOKUP($A447&amp;TEXT(L$3,"dd/mm/yyyy")&amp;$D$2,tbReporteAsistencia[[#All],[SerialDeBusqueda]:[FechaRegistro]],3,FALSE),"")-$D$1,""),"")</f>
        <v/>
      </c>
      <c r="M447" s="30" t="str">
        <f>IFERROR(IF(AND(HOUR(IFERROR(VLOOKUP($A447&amp;TEXT(M$3,"dd/mm/yyyy")&amp;$D$2,tbReporteAsistencia[[#All],[SerialDeBusqueda]:[FechaRegistro]],3,FALSE),""))=HOUR($D$1),MINUTE(IFERROR(VLOOKUP($A447&amp;TEXT(M$3,"dd/mm/yyyy")&amp;$D$2,tbReporteAsistencia[[#All],[SerialDeBusqueda]:[FechaRegistro]],3,FALSE),""))&gt;MINUTE($D$1)),IFERROR(VLOOKUP($A447&amp;TEXT(M$3,"dd/mm/yyyy")&amp;$D$2,tbReporteAsistencia[[#All],[SerialDeBusqueda]:[FechaRegistro]],3,FALSE),"")-$D$1,""),"")</f>
        <v/>
      </c>
      <c r="N447" s="30" t="str">
        <f>IFERROR(IF(AND(HOUR(IFERROR(VLOOKUP($A447&amp;TEXT(N$3,"dd/mm/yyyy")&amp;$D$2,tbReporteAsistencia[[#All],[SerialDeBusqueda]:[FechaRegistro]],3,FALSE),""))=HOUR($D$1),MINUTE(IFERROR(VLOOKUP($A447&amp;TEXT(N$3,"dd/mm/yyyy")&amp;$D$2,tbReporteAsistencia[[#All],[SerialDeBusqueda]:[FechaRegistro]],3,FALSE),""))&gt;MINUTE($D$1)),IFERROR(VLOOKUP($A447&amp;TEXT(N$3,"dd/mm/yyyy")&amp;$D$2,tbReporteAsistencia[[#All],[SerialDeBusqueda]:[FechaRegistro]],3,FALSE),"")-$D$1,""),"")</f>
        <v/>
      </c>
      <c r="O447" s="30" t="str">
        <f>IFERROR(IF(AND(HOUR(IFERROR(VLOOKUP($A447&amp;TEXT(O$3,"dd/mm/yyyy")&amp;$D$2,tbReporteAsistencia[[#All],[SerialDeBusqueda]:[FechaRegistro]],3,FALSE),""))=HOUR($D$1),MINUTE(IFERROR(VLOOKUP($A447&amp;TEXT(O$3,"dd/mm/yyyy")&amp;$D$2,tbReporteAsistencia[[#All],[SerialDeBusqueda]:[FechaRegistro]],3,FALSE),""))&gt;MINUTE($D$1)),IFERROR(VLOOKUP($A447&amp;TEXT(O$3,"dd/mm/yyyy")&amp;$D$2,tbReporteAsistencia[[#All],[SerialDeBusqueda]:[FechaRegistro]],3,FALSE),"")-$D$1,""),"")</f>
        <v/>
      </c>
      <c r="P447" s="30" t="str">
        <f>IFERROR(IF(AND(HOUR(IFERROR(VLOOKUP($A447&amp;TEXT(P$3,"dd/mm/yyyy")&amp;$D$2,tbReporteAsistencia[[#All],[SerialDeBusqueda]:[FechaRegistro]],3,FALSE),""))=HOUR($D$1),MINUTE(IFERROR(VLOOKUP($A447&amp;TEXT(P$3,"dd/mm/yyyy")&amp;$D$2,tbReporteAsistencia[[#All],[SerialDeBusqueda]:[FechaRegistro]],3,FALSE),""))&gt;MINUTE($D$1)),IFERROR(VLOOKUP($A447&amp;TEXT(P$3,"dd/mm/yyyy")&amp;$D$2,tbReporteAsistencia[[#All],[SerialDeBusqueda]:[FechaRegistro]],3,FALSE),"")-$D$1,""),"")</f>
        <v/>
      </c>
      <c r="Q447" s="30" t="str">
        <f>IFERROR(IF(AND(HOUR(IFERROR(VLOOKUP($A447&amp;TEXT(Q$3,"dd/mm/yyyy")&amp;$D$2,tbReporteAsistencia[[#All],[SerialDeBusqueda]:[FechaRegistro]],3,FALSE),""))=HOUR($D$1),MINUTE(IFERROR(VLOOKUP($A447&amp;TEXT(Q$3,"dd/mm/yyyy")&amp;$D$2,tbReporteAsistencia[[#All],[SerialDeBusqueda]:[FechaRegistro]],3,FALSE),""))&gt;MINUTE($D$1)),IFERROR(VLOOKUP($A447&amp;TEXT(Q$3,"dd/mm/yyyy")&amp;$D$2,tbReporteAsistencia[[#All],[SerialDeBusqueda]:[FechaRegistro]],3,FALSE),"")-$D$1,""),"")</f>
        <v/>
      </c>
      <c r="R447" s="30" t="str">
        <f>IFERROR(IF(AND(HOUR(IFERROR(VLOOKUP($A447&amp;TEXT(R$3,"dd/mm/yyyy")&amp;$D$2,tbReporteAsistencia[[#All],[SerialDeBusqueda]:[FechaRegistro]],3,FALSE),""))=HOUR($D$1),MINUTE(IFERROR(VLOOKUP($A447&amp;TEXT(R$3,"dd/mm/yyyy")&amp;$D$2,tbReporteAsistencia[[#All],[SerialDeBusqueda]:[FechaRegistro]],3,FALSE),""))&gt;MINUTE($D$1)),IFERROR(VLOOKUP($A447&amp;TEXT(R$3,"dd/mm/yyyy")&amp;$D$2,tbReporteAsistencia[[#All],[SerialDeBusqueda]:[FechaRegistro]],3,FALSE),"")-$D$1,""),"")</f>
        <v/>
      </c>
      <c r="S447" s="30" t="str">
        <f>IFERROR(IF(AND(HOUR(IFERROR(VLOOKUP($A447&amp;TEXT(S$3,"dd/mm/yyyy")&amp;$D$2,tbReporteAsistencia[[#All],[SerialDeBusqueda]:[FechaRegistro]],3,FALSE),""))=HOUR($D$1),MINUTE(IFERROR(VLOOKUP($A447&amp;TEXT(S$3,"dd/mm/yyyy")&amp;$D$2,tbReporteAsistencia[[#All],[SerialDeBusqueda]:[FechaRegistro]],3,FALSE),""))&gt;MINUTE($D$1)),IFERROR(VLOOKUP($A447&amp;TEXT(S$3,"dd/mm/yyyy")&amp;$D$2,tbReporteAsistencia[[#All],[SerialDeBusqueda]:[FechaRegistro]],3,FALSE),"")-$D$1,""),"")</f>
        <v/>
      </c>
    </row>
    <row r="448" spans="1:19">
      <c r="A448" s="8">
        <f>Plantilla!A449</f>
        <v>0</v>
      </c>
      <c r="B448" s="8">
        <f>Plantilla!B449</f>
        <v>0</v>
      </c>
      <c r="C448" s="8">
        <f>Plantilla!C449</f>
        <v>0</v>
      </c>
      <c r="D448" s="30" t="str">
        <f>IFERROR(IF(AND(HOUR(IFERROR(VLOOKUP($A448&amp;TEXT(D$3,"dd/mm/yyyy")&amp;$D$2,tbReporteAsistencia[[#All],[SerialDeBusqueda]:[FechaRegistro]],3,FALSE),""))=HOUR($D$1),MINUTE(IFERROR(VLOOKUP($A448&amp;TEXT(D$3,"dd/mm/yyyy")&amp;$D$2,tbReporteAsistencia[[#All],[SerialDeBusqueda]:[FechaRegistro]],3,FALSE),""))&gt;MINUTE($D$1)),IFERROR(VLOOKUP($A448&amp;TEXT(D$3,"dd/mm/yyyy")&amp;$D$2,tbReporteAsistencia[[#All],[SerialDeBusqueda]:[FechaRegistro]],3,FALSE),"")-$D$1,""),"")</f>
        <v/>
      </c>
      <c r="E448" s="30" t="str">
        <f>IFERROR(IF(AND(HOUR(IFERROR(VLOOKUP($A448&amp;TEXT(E$3,"dd/mm/yyyy")&amp;$D$2,tbReporteAsistencia[[#All],[SerialDeBusqueda]:[FechaRegistro]],3,FALSE),""))=HOUR($D$1),MINUTE(IFERROR(VLOOKUP($A448&amp;TEXT(E$3,"dd/mm/yyyy")&amp;$D$2,tbReporteAsistencia[[#All],[SerialDeBusqueda]:[FechaRegistro]],3,FALSE),""))&gt;MINUTE($D$1)),IFERROR(VLOOKUP($A448&amp;TEXT(E$3,"dd/mm/yyyy")&amp;$D$2,tbReporteAsistencia[[#All],[SerialDeBusqueda]:[FechaRegistro]],3,FALSE),"")-$D$1,""),"")</f>
        <v/>
      </c>
      <c r="F448" s="30" t="str">
        <f>IFERROR(IF(AND(HOUR(IFERROR(VLOOKUP($A448&amp;TEXT(F$3,"dd/mm/yyyy")&amp;$D$2,tbReporteAsistencia[[#All],[SerialDeBusqueda]:[FechaRegistro]],3,FALSE),""))=HOUR($D$1),MINUTE(IFERROR(VLOOKUP($A448&amp;TEXT(F$3,"dd/mm/yyyy")&amp;$D$2,tbReporteAsistencia[[#All],[SerialDeBusqueda]:[FechaRegistro]],3,FALSE),""))&gt;MINUTE($D$1)),IFERROR(VLOOKUP($A448&amp;TEXT(F$3,"dd/mm/yyyy")&amp;$D$2,tbReporteAsistencia[[#All],[SerialDeBusqueda]:[FechaRegistro]],3,FALSE),"")-$D$1,""),"")</f>
        <v/>
      </c>
      <c r="G448" s="30" t="str">
        <f>IFERROR(IF(AND(HOUR(IFERROR(VLOOKUP($A448&amp;TEXT(G$3,"dd/mm/yyyy")&amp;$D$2,tbReporteAsistencia[[#All],[SerialDeBusqueda]:[FechaRegistro]],3,FALSE),""))=HOUR($D$1),MINUTE(IFERROR(VLOOKUP($A448&amp;TEXT(G$3,"dd/mm/yyyy")&amp;$D$2,tbReporteAsistencia[[#All],[SerialDeBusqueda]:[FechaRegistro]],3,FALSE),""))&gt;MINUTE($D$1)),IFERROR(VLOOKUP($A448&amp;TEXT(G$3,"dd/mm/yyyy")&amp;$D$2,tbReporteAsistencia[[#All],[SerialDeBusqueda]:[FechaRegistro]],3,FALSE),"")-$D$1,""),"")</f>
        <v/>
      </c>
      <c r="H448" s="30" t="str">
        <f>IFERROR(IF(AND(HOUR(IFERROR(VLOOKUP($A448&amp;TEXT(H$3,"dd/mm/yyyy")&amp;$D$2,tbReporteAsistencia[[#All],[SerialDeBusqueda]:[FechaRegistro]],3,FALSE),""))=HOUR($D$1),MINUTE(IFERROR(VLOOKUP($A448&amp;TEXT(H$3,"dd/mm/yyyy")&amp;$D$2,tbReporteAsistencia[[#All],[SerialDeBusqueda]:[FechaRegistro]],3,FALSE),""))&gt;MINUTE($D$1)),IFERROR(VLOOKUP($A448&amp;TEXT(H$3,"dd/mm/yyyy")&amp;$D$2,tbReporteAsistencia[[#All],[SerialDeBusqueda]:[FechaRegistro]],3,FALSE),"")-$D$1,""),"")</f>
        <v/>
      </c>
      <c r="I448" s="30" t="str">
        <f>IFERROR(IF(AND(HOUR(IFERROR(VLOOKUP($A448&amp;TEXT(I$3,"dd/mm/yyyy")&amp;$D$2,tbReporteAsistencia[[#All],[SerialDeBusqueda]:[FechaRegistro]],3,FALSE),""))=HOUR($D$1),MINUTE(IFERROR(VLOOKUP($A448&amp;TEXT(I$3,"dd/mm/yyyy")&amp;$D$2,tbReporteAsistencia[[#All],[SerialDeBusqueda]:[FechaRegistro]],3,FALSE),""))&gt;MINUTE($D$1)),IFERROR(VLOOKUP($A448&amp;TEXT(I$3,"dd/mm/yyyy")&amp;$D$2,tbReporteAsistencia[[#All],[SerialDeBusqueda]:[FechaRegistro]],3,FALSE),"")-$D$1,""),"")</f>
        <v/>
      </c>
      <c r="J448" s="30" t="str">
        <f>IFERROR(IF(AND(HOUR(IFERROR(VLOOKUP($A448&amp;TEXT(J$3,"dd/mm/yyyy")&amp;$D$2,tbReporteAsistencia[[#All],[SerialDeBusqueda]:[FechaRegistro]],3,FALSE),""))=HOUR($D$1),MINUTE(IFERROR(VLOOKUP($A448&amp;TEXT(J$3,"dd/mm/yyyy")&amp;$D$2,tbReporteAsistencia[[#All],[SerialDeBusqueda]:[FechaRegistro]],3,FALSE),""))&gt;MINUTE($D$1)),IFERROR(VLOOKUP($A448&amp;TEXT(J$3,"dd/mm/yyyy")&amp;$D$2,tbReporteAsistencia[[#All],[SerialDeBusqueda]:[FechaRegistro]],3,FALSE),"")-$D$1,""),"")</f>
        <v/>
      </c>
      <c r="K448" s="30" t="str">
        <f>IFERROR(IF(AND(HOUR(IFERROR(VLOOKUP($A448&amp;TEXT(K$3,"dd/mm/yyyy")&amp;$D$2,tbReporteAsistencia[[#All],[SerialDeBusqueda]:[FechaRegistro]],3,FALSE),""))=HOUR($D$1),MINUTE(IFERROR(VLOOKUP($A448&amp;TEXT(K$3,"dd/mm/yyyy")&amp;$D$2,tbReporteAsistencia[[#All],[SerialDeBusqueda]:[FechaRegistro]],3,FALSE),""))&gt;MINUTE($D$1)),IFERROR(VLOOKUP($A448&amp;TEXT(K$3,"dd/mm/yyyy")&amp;$D$2,tbReporteAsistencia[[#All],[SerialDeBusqueda]:[FechaRegistro]],3,FALSE),"")-$D$1,""),"")</f>
        <v/>
      </c>
      <c r="L448" s="30" t="str">
        <f>IFERROR(IF(AND(HOUR(IFERROR(VLOOKUP($A448&amp;TEXT(L$3,"dd/mm/yyyy")&amp;$D$2,tbReporteAsistencia[[#All],[SerialDeBusqueda]:[FechaRegistro]],3,FALSE),""))=HOUR($D$1),MINUTE(IFERROR(VLOOKUP($A448&amp;TEXT(L$3,"dd/mm/yyyy")&amp;$D$2,tbReporteAsistencia[[#All],[SerialDeBusqueda]:[FechaRegistro]],3,FALSE),""))&gt;MINUTE($D$1)),IFERROR(VLOOKUP($A448&amp;TEXT(L$3,"dd/mm/yyyy")&amp;$D$2,tbReporteAsistencia[[#All],[SerialDeBusqueda]:[FechaRegistro]],3,FALSE),"")-$D$1,""),"")</f>
        <v/>
      </c>
      <c r="M448" s="30" t="str">
        <f>IFERROR(IF(AND(HOUR(IFERROR(VLOOKUP($A448&amp;TEXT(M$3,"dd/mm/yyyy")&amp;$D$2,tbReporteAsistencia[[#All],[SerialDeBusqueda]:[FechaRegistro]],3,FALSE),""))=HOUR($D$1),MINUTE(IFERROR(VLOOKUP($A448&amp;TEXT(M$3,"dd/mm/yyyy")&amp;$D$2,tbReporteAsistencia[[#All],[SerialDeBusqueda]:[FechaRegistro]],3,FALSE),""))&gt;MINUTE($D$1)),IFERROR(VLOOKUP($A448&amp;TEXT(M$3,"dd/mm/yyyy")&amp;$D$2,tbReporteAsistencia[[#All],[SerialDeBusqueda]:[FechaRegistro]],3,FALSE),"")-$D$1,""),"")</f>
        <v/>
      </c>
      <c r="N448" s="30" t="str">
        <f>IFERROR(IF(AND(HOUR(IFERROR(VLOOKUP($A448&amp;TEXT(N$3,"dd/mm/yyyy")&amp;$D$2,tbReporteAsistencia[[#All],[SerialDeBusqueda]:[FechaRegistro]],3,FALSE),""))=HOUR($D$1),MINUTE(IFERROR(VLOOKUP($A448&amp;TEXT(N$3,"dd/mm/yyyy")&amp;$D$2,tbReporteAsistencia[[#All],[SerialDeBusqueda]:[FechaRegistro]],3,FALSE),""))&gt;MINUTE($D$1)),IFERROR(VLOOKUP($A448&amp;TEXT(N$3,"dd/mm/yyyy")&amp;$D$2,tbReporteAsistencia[[#All],[SerialDeBusqueda]:[FechaRegistro]],3,FALSE),"")-$D$1,""),"")</f>
        <v/>
      </c>
      <c r="O448" s="30" t="str">
        <f>IFERROR(IF(AND(HOUR(IFERROR(VLOOKUP($A448&amp;TEXT(O$3,"dd/mm/yyyy")&amp;$D$2,tbReporteAsistencia[[#All],[SerialDeBusqueda]:[FechaRegistro]],3,FALSE),""))=HOUR($D$1),MINUTE(IFERROR(VLOOKUP($A448&amp;TEXT(O$3,"dd/mm/yyyy")&amp;$D$2,tbReporteAsistencia[[#All],[SerialDeBusqueda]:[FechaRegistro]],3,FALSE),""))&gt;MINUTE($D$1)),IFERROR(VLOOKUP($A448&amp;TEXT(O$3,"dd/mm/yyyy")&amp;$D$2,tbReporteAsistencia[[#All],[SerialDeBusqueda]:[FechaRegistro]],3,FALSE),"")-$D$1,""),"")</f>
        <v/>
      </c>
      <c r="P448" s="30" t="str">
        <f>IFERROR(IF(AND(HOUR(IFERROR(VLOOKUP($A448&amp;TEXT(P$3,"dd/mm/yyyy")&amp;$D$2,tbReporteAsistencia[[#All],[SerialDeBusqueda]:[FechaRegistro]],3,FALSE),""))=HOUR($D$1),MINUTE(IFERROR(VLOOKUP($A448&amp;TEXT(P$3,"dd/mm/yyyy")&amp;$D$2,tbReporteAsistencia[[#All],[SerialDeBusqueda]:[FechaRegistro]],3,FALSE),""))&gt;MINUTE($D$1)),IFERROR(VLOOKUP($A448&amp;TEXT(P$3,"dd/mm/yyyy")&amp;$D$2,tbReporteAsistencia[[#All],[SerialDeBusqueda]:[FechaRegistro]],3,FALSE),"")-$D$1,""),"")</f>
        <v/>
      </c>
      <c r="Q448" s="30" t="str">
        <f>IFERROR(IF(AND(HOUR(IFERROR(VLOOKUP($A448&amp;TEXT(Q$3,"dd/mm/yyyy")&amp;$D$2,tbReporteAsistencia[[#All],[SerialDeBusqueda]:[FechaRegistro]],3,FALSE),""))=HOUR($D$1),MINUTE(IFERROR(VLOOKUP($A448&amp;TEXT(Q$3,"dd/mm/yyyy")&amp;$D$2,tbReporteAsistencia[[#All],[SerialDeBusqueda]:[FechaRegistro]],3,FALSE),""))&gt;MINUTE($D$1)),IFERROR(VLOOKUP($A448&amp;TEXT(Q$3,"dd/mm/yyyy")&amp;$D$2,tbReporteAsistencia[[#All],[SerialDeBusqueda]:[FechaRegistro]],3,FALSE),"")-$D$1,""),"")</f>
        <v/>
      </c>
      <c r="R448" s="30" t="str">
        <f>IFERROR(IF(AND(HOUR(IFERROR(VLOOKUP($A448&amp;TEXT(R$3,"dd/mm/yyyy")&amp;$D$2,tbReporteAsistencia[[#All],[SerialDeBusqueda]:[FechaRegistro]],3,FALSE),""))=HOUR($D$1),MINUTE(IFERROR(VLOOKUP($A448&amp;TEXT(R$3,"dd/mm/yyyy")&amp;$D$2,tbReporteAsistencia[[#All],[SerialDeBusqueda]:[FechaRegistro]],3,FALSE),""))&gt;MINUTE($D$1)),IFERROR(VLOOKUP($A448&amp;TEXT(R$3,"dd/mm/yyyy")&amp;$D$2,tbReporteAsistencia[[#All],[SerialDeBusqueda]:[FechaRegistro]],3,FALSE),"")-$D$1,""),"")</f>
        <v/>
      </c>
      <c r="S448" s="30" t="str">
        <f>IFERROR(IF(AND(HOUR(IFERROR(VLOOKUP($A448&amp;TEXT(S$3,"dd/mm/yyyy")&amp;$D$2,tbReporteAsistencia[[#All],[SerialDeBusqueda]:[FechaRegistro]],3,FALSE),""))=HOUR($D$1),MINUTE(IFERROR(VLOOKUP($A448&amp;TEXT(S$3,"dd/mm/yyyy")&amp;$D$2,tbReporteAsistencia[[#All],[SerialDeBusqueda]:[FechaRegistro]],3,FALSE),""))&gt;MINUTE($D$1)),IFERROR(VLOOKUP($A448&amp;TEXT(S$3,"dd/mm/yyyy")&amp;$D$2,tbReporteAsistencia[[#All],[SerialDeBusqueda]:[FechaRegistro]],3,FALSE),"")-$D$1,""),"")</f>
        <v/>
      </c>
    </row>
    <row r="449" spans="1:19">
      <c r="A449" s="8">
        <f>Plantilla!A450</f>
        <v>0</v>
      </c>
      <c r="B449" s="8">
        <f>Plantilla!B450</f>
        <v>0</v>
      </c>
      <c r="C449" s="8">
        <f>Plantilla!C450</f>
        <v>0</v>
      </c>
      <c r="D449" s="30" t="str">
        <f>IFERROR(IF(AND(HOUR(IFERROR(VLOOKUP($A449&amp;TEXT(D$3,"dd/mm/yyyy")&amp;$D$2,tbReporteAsistencia[[#All],[SerialDeBusqueda]:[FechaRegistro]],3,FALSE),""))=HOUR($D$1),MINUTE(IFERROR(VLOOKUP($A449&amp;TEXT(D$3,"dd/mm/yyyy")&amp;$D$2,tbReporteAsistencia[[#All],[SerialDeBusqueda]:[FechaRegistro]],3,FALSE),""))&gt;MINUTE($D$1)),IFERROR(VLOOKUP($A449&amp;TEXT(D$3,"dd/mm/yyyy")&amp;$D$2,tbReporteAsistencia[[#All],[SerialDeBusqueda]:[FechaRegistro]],3,FALSE),"")-$D$1,""),"")</f>
        <v/>
      </c>
      <c r="E449" s="30" t="str">
        <f>IFERROR(IF(AND(HOUR(IFERROR(VLOOKUP($A449&amp;TEXT(E$3,"dd/mm/yyyy")&amp;$D$2,tbReporteAsistencia[[#All],[SerialDeBusqueda]:[FechaRegistro]],3,FALSE),""))=HOUR($D$1),MINUTE(IFERROR(VLOOKUP($A449&amp;TEXT(E$3,"dd/mm/yyyy")&amp;$D$2,tbReporteAsistencia[[#All],[SerialDeBusqueda]:[FechaRegistro]],3,FALSE),""))&gt;MINUTE($D$1)),IFERROR(VLOOKUP($A449&amp;TEXT(E$3,"dd/mm/yyyy")&amp;$D$2,tbReporteAsistencia[[#All],[SerialDeBusqueda]:[FechaRegistro]],3,FALSE),"")-$D$1,""),"")</f>
        <v/>
      </c>
      <c r="F449" s="30" t="str">
        <f>IFERROR(IF(AND(HOUR(IFERROR(VLOOKUP($A449&amp;TEXT(F$3,"dd/mm/yyyy")&amp;$D$2,tbReporteAsistencia[[#All],[SerialDeBusqueda]:[FechaRegistro]],3,FALSE),""))=HOUR($D$1),MINUTE(IFERROR(VLOOKUP($A449&amp;TEXT(F$3,"dd/mm/yyyy")&amp;$D$2,tbReporteAsistencia[[#All],[SerialDeBusqueda]:[FechaRegistro]],3,FALSE),""))&gt;MINUTE($D$1)),IFERROR(VLOOKUP($A449&amp;TEXT(F$3,"dd/mm/yyyy")&amp;$D$2,tbReporteAsistencia[[#All],[SerialDeBusqueda]:[FechaRegistro]],3,FALSE),"")-$D$1,""),"")</f>
        <v/>
      </c>
      <c r="G449" s="30" t="str">
        <f>IFERROR(IF(AND(HOUR(IFERROR(VLOOKUP($A449&amp;TEXT(G$3,"dd/mm/yyyy")&amp;$D$2,tbReporteAsistencia[[#All],[SerialDeBusqueda]:[FechaRegistro]],3,FALSE),""))=HOUR($D$1),MINUTE(IFERROR(VLOOKUP($A449&amp;TEXT(G$3,"dd/mm/yyyy")&amp;$D$2,tbReporteAsistencia[[#All],[SerialDeBusqueda]:[FechaRegistro]],3,FALSE),""))&gt;MINUTE($D$1)),IFERROR(VLOOKUP($A449&amp;TEXT(G$3,"dd/mm/yyyy")&amp;$D$2,tbReporteAsistencia[[#All],[SerialDeBusqueda]:[FechaRegistro]],3,FALSE),"")-$D$1,""),"")</f>
        <v/>
      </c>
      <c r="H449" s="30" t="str">
        <f>IFERROR(IF(AND(HOUR(IFERROR(VLOOKUP($A449&amp;TEXT(H$3,"dd/mm/yyyy")&amp;$D$2,tbReporteAsistencia[[#All],[SerialDeBusqueda]:[FechaRegistro]],3,FALSE),""))=HOUR($D$1),MINUTE(IFERROR(VLOOKUP($A449&amp;TEXT(H$3,"dd/mm/yyyy")&amp;$D$2,tbReporteAsistencia[[#All],[SerialDeBusqueda]:[FechaRegistro]],3,FALSE),""))&gt;MINUTE($D$1)),IFERROR(VLOOKUP($A449&amp;TEXT(H$3,"dd/mm/yyyy")&amp;$D$2,tbReporteAsistencia[[#All],[SerialDeBusqueda]:[FechaRegistro]],3,FALSE),"")-$D$1,""),"")</f>
        <v/>
      </c>
      <c r="I449" s="30" t="str">
        <f>IFERROR(IF(AND(HOUR(IFERROR(VLOOKUP($A449&amp;TEXT(I$3,"dd/mm/yyyy")&amp;$D$2,tbReporteAsistencia[[#All],[SerialDeBusqueda]:[FechaRegistro]],3,FALSE),""))=HOUR($D$1),MINUTE(IFERROR(VLOOKUP($A449&amp;TEXT(I$3,"dd/mm/yyyy")&amp;$D$2,tbReporteAsistencia[[#All],[SerialDeBusqueda]:[FechaRegistro]],3,FALSE),""))&gt;MINUTE($D$1)),IFERROR(VLOOKUP($A449&amp;TEXT(I$3,"dd/mm/yyyy")&amp;$D$2,tbReporteAsistencia[[#All],[SerialDeBusqueda]:[FechaRegistro]],3,FALSE),"")-$D$1,""),"")</f>
        <v/>
      </c>
      <c r="J449" s="30" t="str">
        <f>IFERROR(IF(AND(HOUR(IFERROR(VLOOKUP($A449&amp;TEXT(J$3,"dd/mm/yyyy")&amp;$D$2,tbReporteAsistencia[[#All],[SerialDeBusqueda]:[FechaRegistro]],3,FALSE),""))=HOUR($D$1),MINUTE(IFERROR(VLOOKUP($A449&amp;TEXT(J$3,"dd/mm/yyyy")&amp;$D$2,tbReporteAsistencia[[#All],[SerialDeBusqueda]:[FechaRegistro]],3,FALSE),""))&gt;MINUTE($D$1)),IFERROR(VLOOKUP($A449&amp;TEXT(J$3,"dd/mm/yyyy")&amp;$D$2,tbReporteAsistencia[[#All],[SerialDeBusqueda]:[FechaRegistro]],3,FALSE),"")-$D$1,""),"")</f>
        <v/>
      </c>
      <c r="K449" s="30" t="str">
        <f>IFERROR(IF(AND(HOUR(IFERROR(VLOOKUP($A449&amp;TEXT(K$3,"dd/mm/yyyy")&amp;$D$2,tbReporteAsistencia[[#All],[SerialDeBusqueda]:[FechaRegistro]],3,FALSE),""))=HOUR($D$1),MINUTE(IFERROR(VLOOKUP($A449&amp;TEXT(K$3,"dd/mm/yyyy")&amp;$D$2,tbReporteAsistencia[[#All],[SerialDeBusqueda]:[FechaRegistro]],3,FALSE),""))&gt;MINUTE($D$1)),IFERROR(VLOOKUP($A449&amp;TEXT(K$3,"dd/mm/yyyy")&amp;$D$2,tbReporteAsistencia[[#All],[SerialDeBusqueda]:[FechaRegistro]],3,FALSE),"")-$D$1,""),"")</f>
        <v/>
      </c>
      <c r="L449" s="30" t="str">
        <f>IFERROR(IF(AND(HOUR(IFERROR(VLOOKUP($A449&amp;TEXT(L$3,"dd/mm/yyyy")&amp;$D$2,tbReporteAsistencia[[#All],[SerialDeBusqueda]:[FechaRegistro]],3,FALSE),""))=HOUR($D$1),MINUTE(IFERROR(VLOOKUP($A449&amp;TEXT(L$3,"dd/mm/yyyy")&amp;$D$2,tbReporteAsistencia[[#All],[SerialDeBusqueda]:[FechaRegistro]],3,FALSE),""))&gt;MINUTE($D$1)),IFERROR(VLOOKUP($A449&amp;TEXT(L$3,"dd/mm/yyyy")&amp;$D$2,tbReporteAsistencia[[#All],[SerialDeBusqueda]:[FechaRegistro]],3,FALSE),"")-$D$1,""),"")</f>
        <v/>
      </c>
      <c r="M449" s="30" t="str">
        <f>IFERROR(IF(AND(HOUR(IFERROR(VLOOKUP($A449&amp;TEXT(M$3,"dd/mm/yyyy")&amp;$D$2,tbReporteAsistencia[[#All],[SerialDeBusqueda]:[FechaRegistro]],3,FALSE),""))=HOUR($D$1),MINUTE(IFERROR(VLOOKUP($A449&amp;TEXT(M$3,"dd/mm/yyyy")&amp;$D$2,tbReporteAsistencia[[#All],[SerialDeBusqueda]:[FechaRegistro]],3,FALSE),""))&gt;MINUTE($D$1)),IFERROR(VLOOKUP($A449&amp;TEXT(M$3,"dd/mm/yyyy")&amp;$D$2,tbReporteAsistencia[[#All],[SerialDeBusqueda]:[FechaRegistro]],3,FALSE),"")-$D$1,""),"")</f>
        <v/>
      </c>
      <c r="N449" s="30" t="str">
        <f>IFERROR(IF(AND(HOUR(IFERROR(VLOOKUP($A449&amp;TEXT(N$3,"dd/mm/yyyy")&amp;$D$2,tbReporteAsistencia[[#All],[SerialDeBusqueda]:[FechaRegistro]],3,FALSE),""))=HOUR($D$1),MINUTE(IFERROR(VLOOKUP($A449&amp;TEXT(N$3,"dd/mm/yyyy")&amp;$D$2,tbReporteAsistencia[[#All],[SerialDeBusqueda]:[FechaRegistro]],3,FALSE),""))&gt;MINUTE($D$1)),IFERROR(VLOOKUP($A449&amp;TEXT(N$3,"dd/mm/yyyy")&amp;$D$2,tbReporteAsistencia[[#All],[SerialDeBusqueda]:[FechaRegistro]],3,FALSE),"")-$D$1,""),"")</f>
        <v/>
      </c>
      <c r="O449" s="30" t="str">
        <f>IFERROR(IF(AND(HOUR(IFERROR(VLOOKUP($A449&amp;TEXT(O$3,"dd/mm/yyyy")&amp;$D$2,tbReporteAsistencia[[#All],[SerialDeBusqueda]:[FechaRegistro]],3,FALSE),""))=HOUR($D$1),MINUTE(IFERROR(VLOOKUP($A449&amp;TEXT(O$3,"dd/mm/yyyy")&amp;$D$2,tbReporteAsistencia[[#All],[SerialDeBusqueda]:[FechaRegistro]],3,FALSE),""))&gt;MINUTE($D$1)),IFERROR(VLOOKUP($A449&amp;TEXT(O$3,"dd/mm/yyyy")&amp;$D$2,tbReporteAsistencia[[#All],[SerialDeBusqueda]:[FechaRegistro]],3,FALSE),"")-$D$1,""),"")</f>
        <v/>
      </c>
      <c r="P449" s="30" t="str">
        <f>IFERROR(IF(AND(HOUR(IFERROR(VLOOKUP($A449&amp;TEXT(P$3,"dd/mm/yyyy")&amp;$D$2,tbReporteAsistencia[[#All],[SerialDeBusqueda]:[FechaRegistro]],3,FALSE),""))=HOUR($D$1),MINUTE(IFERROR(VLOOKUP($A449&amp;TEXT(P$3,"dd/mm/yyyy")&amp;$D$2,tbReporteAsistencia[[#All],[SerialDeBusqueda]:[FechaRegistro]],3,FALSE),""))&gt;MINUTE($D$1)),IFERROR(VLOOKUP($A449&amp;TEXT(P$3,"dd/mm/yyyy")&amp;$D$2,tbReporteAsistencia[[#All],[SerialDeBusqueda]:[FechaRegistro]],3,FALSE),"")-$D$1,""),"")</f>
        <v/>
      </c>
      <c r="Q449" s="30" t="str">
        <f>IFERROR(IF(AND(HOUR(IFERROR(VLOOKUP($A449&amp;TEXT(Q$3,"dd/mm/yyyy")&amp;$D$2,tbReporteAsistencia[[#All],[SerialDeBusqueda]:[FechaRegistro]],3,FALSE),""))=HOUR($D$1),MINUTE(IFERROR(VLOOKUP($A449&amp;TEXT(Q$3,"dd/mm/yyyy")&amp;$D$2,tbReporteAsistencia[[#All],[SerialDeBusqueda]:[FechaRegistro]],3,FALSE),""))&gt;MINUTE($D$1)),IFERROR(VLOOKUP($A449&amp;TEXT(Q$3,"dd/mm/yyyy")&amp;$D$2,tbReporteAsistencia[[#All],[SerialDeBusqueda]:[FechaRegistro]],3,FALSE),"")-$D$1,""),"")</f>
        <v/>
      </c>
      <c r="R449" s="30" t="str">
        <f>IFERROR(IF(AND(HOUR(IFERROR(VLOOKUP($A449&amp;TEXT(R$3,"dd/mm/yyyy")&amp;$D$2,tbReporteAsistencia[[#All],[SerialDeBusqueda]:[FechaRegistro]],3,FALSE),""))=HOUR($D$1),MINUTE(IFERROR(VLOOKUP($A449&amp;TEXT(R$3,"dd/mm/yyyy")&amp;$D$2,tbReporteAsistencia[[#All],[SerialDeBusqueda]:[FechaRegistro]],3,FALSE),""))&gt;MINUTE($D$1)),IFERROR(VLOOKUP($A449&amp;TEXT(R$3,"dd/mm/yyyy")&amp;$D$2,tbReporteAsistencia[[#All],[SerialDeBusqueda]:[FechaRegistro]],3,FALSE),"")-$D$1,""),"")</f>
        <v/>
      </c>
      <c r="S449" s="30" t="str">
        <f>IFERROR(IF(AND(HOUR(IFERROR(VLOOKUP($A449&amp;TEXT(S$3,"dd/mm/yyyy")&amp;$D$2,tbReporteAsistencia[[#All],[SerialDeBusqueda]:[FechaRegistro]],3,FALSE),""))=HOUR($D$1),MINUTE(IFERROR(VLOOKUP($A449&amp;TEXT(S$3,"dd/mm/yyyy")&amp;$D$2,tbReporteAsistencia[[#All],[SerialDeBusqueda]:[FechaRegistro]],3,FALSE),""))&gt;MINUTE($D$1)),IFERROR(VLOOKUP($A449&amp;TEXT(S$3,"dd/mm/yyyy")&amp;$D$2,tbReporteAsistencia[[#All],[SerialDeBusqueda]:[FechaRegistro]],3,FALSE),"")-$D$1,""),"")</f>
        <v/>
      </c>
    </row>
    <row r="450" spans="1:19">
      <c r="A450" s="8">
        <f>Plantilla!A451</f>
        <v>0</v>
      </c>
      <c r="B450" s="8">
        <f>Plantilla!B451</f>
        <v>0</v>
      </c>
      <c r="C450" s="8">
        <f>Plantilla!C451</f>
        <v>0</v>
      </c>
      <c r="D450" s="30" t="str">
        <f>IFERROR(IF(AND(HOUR(IFERROR(VLOOKUP($A450&amp;TEXT(D$3,"dd/mm/yyyy")&amp;$D$2,tbReporteAsistencia[[#All],[SerialDeBusqueda]:[FechaRegistro]],3,FALSE),""))=HOUR($D$1),MINUTE(IFERROR(VLOOKUP($A450&amp;TEXT(D$3,"dd/mm/yyyy")&amp;$D$2,tbReporteAsistencia[[#All],[SerialDeBusqueda]:[FechaRegistro]],3,FALSE),""))&gt;MINUTE($D$1)),IFERROR(VLOOKUP($A450&amp;TEXT(D$3,"dd/mm/yyyy")&amp;$D$2,tbReporteAsistencia[[#All],[SerialDeBusqueda]:[FechaRegistro]],3,FALSE),"")-$D$1,""),"")</f>
        <v/>
      </c>
      <c r="E450" s="30" t="str">
        <f>IFERROR(IF(AND(HOUR(IFERROR(VLOOKUP($A450&amp;TEXT(E$3,"dd/mm/yyyy")&amp;$D$2,tbReporteAsistencia[[#All],[SerialDeBusqueda]:[FechaRegistro]],3,FALSE),""))=HOUR($D$1),MINUTE(IFERROR(VLOOKUP($A450&amp;TEXT(E$3,"dd/mm/yyyy")&amp;$D$2,tbReporteAsistencia[[#All],[SerialDeBusqueda]:[FechaRegistro]],3,FALSE),""))&gt;MINUTE($D$1)),IFERROR(VLOOKUP($A450&amp;TEXT(E$3,"dd/mm/yyyy")&amp;$D$2,tbReporteAsistencia[[#All],[SerialDeBusqueda]:[FechaRegistro]],3,FALSE),"")-$D$1,""),"")</f>
        <v/>
      </c>
      <c r="F450" s="30" t="str">
        <f>IFERROR(IF(AND(HOUR(IFERROR(VLOOKUP($A450&amp;TEXT(F$3,"dd/mm/yyyy")&amp;$D$2,tbReporteAsistencia[[#All],[SerialDeBusqueda]:[FechaRegistro]],3,FALSE),""))=HOUR($D$1),MINUTE(IFERROR(VLOOKUP($A450&amp;TEXT(F$3,"dd/mm/yyyy")&amp;$D$2,tbReporteAsistencia[[#All],[SerialDeBusqueda]:[FechaRegistro]],3,FALSE),""))&gt;MINUTE($D$1)),IFERROR(VLOOKUP($A450&amp;TEXT(F$3,"dd/mm/yyyy")&amp;$D$2,tbReporteAsistencia[[#All],[SerialDeBusqueda]:[FechaRegistro]],3,FALSE),"")-$D$1,""),"")</f>
        <v/>
      </c>
      <c r="G450" s="30" t="str">
        <f>IFERROR(IF(AND(HOUR(IFERROR(VLOOKUP($A450&amp;TEXT(G$3,"dd/mm/yyyy")&amp;$D$2,tbReporteAsistencia[[#All],[SerialDeBusqueda]:[FechaRegistro]],3,FALSE),""))=HOUR($D$1),MINUTE(IFERROR(VLOOKUP($A450&amp;TEXT(G$3,"dd/mm/yyyy")&amp;$D$2,tbReporteAsistencia[[#All],[SerialDeBusqueda]:[FechaRegistro]],3,FALSE),""))&gt;MINUTE($D$1)),IFERROR(VLOOKUP($A450&amp;TEXT(G$3,"dd/mm/yyyy")&amp;$D$2,tbReporteAsistencia[[#All],[SerialDeBusqueda]:[FechaRegistro]],3,FALSE),"")-$D$1,""),"")</f>
        <v/>
      </c>
      <c r="H450" s="30" t="str">
        <f>IFERROR(IF(AND(HOUR(IFERROR(VLOOKUP($A450&amp;TEXT(H$3,"dd/mm/yyyy")&amp;$D$2,tbReporteAsistencia[[#All],[SerialDeBusqueda]:[FechaRegistro]],3,FALSE),""))=HOUR($D$1),MINUTE(IFERROR(VLOOKUP($A450&amp;TEXT(H$3,"dd/mm/yyyy")&amp;$D$2,tbReporteAsistencia[[#All],[SerialDeBusqueda]:[FechaRegistro]],3,FALSE),""))&gt;MINUTE($D$1)),IFERROR(VLOOKUP($A450&amp;TEXT(H$3,"dd/mm/yyyy")&amp;$D$2,tbReporteAsistencia[[#All],[SerialDeBusqueda]:[FechaRegistro]],3,FALSE),"")-$D$1,""),"")</f>
        <v/>
      </c>
      <c r="I450" s="30" t="str">
        <f>IFERROR(IF(AND(HOUR(IFERROR(VLOOKUP($A450&amp;TEXT(I$3,"dd/mm/yyyy")&amp;$D$2,tbReporteAsistencia[[#All],[SerialDeBusqueda]:[FechaRegistro]],3,FALSE),""))=HOUR($D$1),MINUTE(IFERROR(VLOOKUP($A450&amp;TEXT(I$3,"dd/mm/yyyy")&amp;$D$2,tbReporteAsistencia[[#All],[SerialDeBusqueda]:[FechaRegistro]],3,FALSE),""))&gt;MINUTE($D$1)),IFERROR(VLOOKUP($A450&amp;TEXT(I$3,"dd/mm/yyyy")&amp;$D$2,tbReporteAsistencia[[#All],[SerialDeBusqueda]:[FechaRegistro]],3,FALSE),"")-$D$1,""),"")</f>
        <v/>
      </c>
      <c r="J450" s="30" t="str">
        <f>IFERROR(IF(AND(HOUR(IFERROR(VLOOKUP($A450&amp;TEXT(J$3,"dd/mm/yyyy")&amp;$D$2,tbReporteAsistencia[[#All],[SerialDeBusqueda]:[FechaRegistro]],3,FALSE),""))=HOUR($D$1),MINUTE(IFERROR(VLOOKUP($A450&amp;TEXT(J$3,"dd/mm/yyyy")&amp;$D$2,tbReporteAsistencia[[#All],[SerialDeBusqueda]:[FechaRegistro]],3,FALSE),""))&gt;MINUTE($D$1)),IFERROR(VLOOKUP($A450&amp;TEXT(J$3,"dd/mm/yyyy")&amp;$D$2,tbReporteAsistencia[[#All],[SerialDeBusqueda]:[FechaRegistro]],3,FALSE),"")-$D$1,""),"")</f>
        <v/>
      </c>
      <c r="K450" s="30" t="str">
        <f>IFERROR(IF(AND(HOUR(IFERROR(VLOOKUP($A450&amp;TEXT(K$3,"dd/mm/yyyy")&amp;$D$2,tbReporteAsistencia[[#All],[SerialDeBusqueda]:[FechaRegistro]],3,FALSE),""))=HOUR($D$1),MINUTE(IFERROR(VLOOKUP($A450&amp;TEXT(K$3,"dd/mm/yyyy")&amp;$D$2,tbReporteAsistencia[[#All],[SerialDeBusqueda]:[FechaRegistro]],3,FALSE),""))&gt;MINUTE($D$1)),IFERROR(VLOOKUP($A450&amp;TEXT(K$3,"dd/mm/yyyy")&amp;$D$2,tbReporteAsistencia[[#All],[SerialDeBusqueda]:[FechaRegistro]],3,FALSE),"")-$D$1,""),"")</f>
        <v/>
      </c>
      <c r="L450" s="30" t="str">
        <f>IFERROR(IF(AND(HOUR(IFERROR(VLOOKUP($A450&amp;TEXT(L$3,"dd/mm/yyyy")&amp;$D$2,tbReporteAsistencia[[#All],[SerialDeBusqueda]:[FechaRegistro]],3,FALSE),""))=HOUR($D$1),MINUTE(IFERROR(VLOOKUP($A450&amp;TEXT(L$3,"dd/mm/yyyy")&amp;$D$2,tbReporteAsistencia[[#All],[SerialDeBusqueda]:[FechaRegistro]],3,FALSE),""))&gt;MINUTE($D$1)),IFERROR(VLOOKUP($A450&amp;TEXT(L$3,"dd/mm/yyyy")&amp;$D$2,tbReporteAsistencia[[#All],[SerialDeBusqueda]:[FechaRegistro]],3,FALSE),"")-$D$1,""),"")</f>
        <v/>
      </c>
      <c r="M450" s="30" t="str">
        <f>IFERROR(IF(AND(HOUR(IFERROR(VLOOKUP($A450&amp;TEXT(M$3,"dd/mm/yyyy")&amp;$D$2,tbReporteAsistencia[[#All],[SerialDeBusqueda]:[FechaRegistro]],3,FALSE),""))=HOUR($D$1),MINUTE(IFERROR(VLOOKUP($A450&amp;TEXT(M$3,"dd/mm/yyyy")&amp;$D$2,tbReporteAsistencia[[#All],[SerialDeBusqueda]:[FechaRegistro]],3,FALSE),""))&gt;MINUTE($D$1)),IFERROR(VLOOKUP($A450&amp;TEXT(M$3,"dd/mm/yyyy")&amp;$D$2,tbReporteAsistencia[[#All],[SerialDeBusqueda]:[FechaRegistro]],3,FALSE),"")-$D$1,""),"")</f>
        <v/>
      </c>
      <c r="N450" s="30" t="str">
        <f>IFERROR(IF(AND(HOUR(IFERROR(VLOOKUP($A450&amp;TEXT(N$3,"dd/mm/yyyy")&amp;$D$2,tbReporteAsistencia[[#All],[SerialDeBusqueda]:[FechaRegistro]],3,FALSE),""))=HOUR($D$1),MINUTE(IFERROR(VLOOKUP($A450&amp;TEXT(N$3,"dd/mm/yyyy")&amp;$D$2,tbReporteAsistencia[[#All],[SerialDeBusqueda]:[FechaRegistro]],3,FALSE),""))&gt;MINUTE($D$1)),IFERROR(VLOOKUP($A450&amp;TEXT(N$3,"dd/mm/yyyy")&amp;$D$2,tbReporteAsistencia[[#All],[SerialDeBusqueda]:[FechaRegistro]],3,FALSE),"")-$D$1,""),"")</f>
        <v/>
      </c>
      <c r="O450" s="30" t="str">
        <f>IFERROR(IF(AND(HOUR(IFERROR(VLOOKUP($A450&amp;TEXT(O$3,"dd/mm/yyyy")&amp;$D$2,tbReporteAsistencia[[#All],[SerialDeBusqueda]:[FechaRegistro]],3,FALSE),""))=HOUR($D$1),MINUTE(IFERROR(VLOOKUP($A450&amp;TEXT(O$3,"dd/mm/yyyy")&amp;$D$2,tbReporteAsistencia[[#All],[SerialDeBusqueda]:[FechaRegistro]],3,FALSE),""))&gt;MINUTE($D$1)),IFERROR(VLOOKUP($A450&amp;TEXT(O$3,"dd/mm/yyyy")&amp;$D$2,tbReporteAsistencia[[#All],[SerialDeBusqueda]:[FechaRegistro]],3,FALSE),"")-$D$1,""),"")</f>
        <v/>
      </c>
      <c r="P450" s="30" t="str">
        <f>IFERROR(IF(AND(HOUR(IFERROR(VLOOKUP($A450&amp;TEXT(P$3,"dd/mm/yyyy")&amp;$D$2,tbReporteAsistencia[[#All],[SerialDeBusqueda]:[FechaRegistro]],3,FALSE),""))=HOUR($D$1),MINUTE(IFERROR(VLOOKUP($A450&amp;TEXT(P$3,"dd/mm/yyyy")&amp;$D$2,tbReporteAsistencia[[#All],[SerialDeBusqueda]:[FechaRegistro]],3,FALSE),""))&gt;MINUTE($D$1)),IFERROR(VLOOKUP($A450&amp;TEXT(P$3,"dd/mm/yyyy")&amp;$D$2,tbReporteAsistencia[[#All],[SerialDeBusqueda]:[FechaRegistro]],3,FALSE),"")-$D$1,""),"")</f>
        <v/>
      </c>
      <c r="Q450" s="30" t="str">
        <f>IFERROR(IF(AND(HOUR(IFERROR(VLOOKUP($A450&amp;TEXT(Q$3,"dd/mm/yyyy")&amp;$D$2,tbReporteAsistencia[[#All],[SerialDeBusqueda]:[FechaRegistro]],3,FALSE),""))=HOUR($D$1),MINUTE(IFERROR(VLOOKUP($A450&amp;TEXT(Q$3,"dd/mm/yyyy")&amp;$D$2,tbReporteAsistencia[[#All],[SerialDeBusqueda]:[FechaRegistro]],3,FALSE),""))&gt;MINUTE($D$1)),IFERROR(VLOOKUP($A450&amp;TEXT(Q$3,"dd/mm/yyyy")&amp;$D$2,tbReporteAsistencia[[#All],[SerialDeBusqueda]:[FechaRegistro]],3,FALSE),"")-$D$1,""),"")</f>
        <v/>
      </c>
      <c r="R450" s="30" t="str">
        <f>IFERROR(IF(AND(HOUR(IFERROR(VLOOKUP($A450&amp;TEXT(R$3,"dd/mm/yyyy")&amp;$D$2,tbReporteAsistencia[[#All],[SerialDeBusqueda]:[FechaRegistro]],3,FALSE),""))=HOUR($D$1),MINUTE(IFERROR(VLOOKUP($A450&amp;TEXT(R$3,"dd/mm/yyyy")&amp;$D$2,tbReporteAsistencia[[#All],[SerialDeBusqueda]:[FechaRegistro]],3,FALSE),""))&gt;MINUTE($D$1)),IFERROR(VLOOKUP($A450&amp;TEXT(R$3,"dd/mm/yyyy")&amp;$D$2,tbReporteAsistencia[[#All],[SerialDeBusqueda]:[FechaRegistro]],3,FALSE),"")-$D$1,""),"")</f>
        <v/>
      </c>
      <c r="S450" s="30" t="str">
        <f>IFERROR(IF(AND(HOUR(IFERROR(VLOOKUP($A450&amp;TEXT(S$3,"dd/mm/yyyy")&amp;$D$2,tbReporteAsistencia[[#All],[SerialDeBusqueda]:[FechaRegistro]],3,FALSE),""))=HOUR($D$1),MINUTE(IFERROR(VLOOKUP($A450&amp;TEXT(S$3,"dd/mm/yyyy")&amp;$D$2,tbReporteAsistencia[[#All],[SerialDeBusqueda]:[FechaRegistro]],3,FALSE),""))&gt;MINUTE($D$1)),IFERROR(VLOOKUP($A450&amp;TEXT(S$3,"dd/mm/yyyy")&amp;$D$2,tbReporteAsistencia[[#All],[SerialDeBusqueda]:[FechaRegistro]],3,FALSE),"")-$D$1,""),"")</f>
        <v/>
      </c>
    </row>
    <row r="451" spans="1:19">
      <c r="A451" s="8">
        <f>Plantilla!A452</f>
        <v>0</v>
      </c>
      <c r="B451" s="8">
        <f>Plantilla!B452</f>
        <v>0</v>
      </c>
      <c r="C451" s="8">
        <f>Plantilla!C452</f>
        <v>0</v>
      </c>
      <c r="D451" s="30" t="str">
        <f>IFERROR(IF(AND(HOUR(IFERROR(VLOOKUP($A451&amp;TEXT(D$3,"dd/mm/yyyy")&amp;$D$2,tbReporteAsistencia[[#All],[SerialDeBusqueda]:[FechaRegistro]],3,FALSE),""))=HOUR($D$1),MINUTE(IFERROR(VLOOKUP($A451&amp;TEXT(D$3,"dd/mm/yyyy")&amp;$D$2,tbReporteAsistencia[[#All],[SerialDeBusqueda]:[FechaRegistro]],3,FALSE),""))&gt;MINUTE($D$1)),IFERROR(VLOOKUP($A451&amp;TEXT(D$3,"dd/mm/yyyy")&amp;$D$2,tbReporteAsistencia[[#All],[SerialDeBusqueda]:[FechaRegistro]],3,FALSE),"")-$D$1,""),"")</f>
        <v/>
      </c>
      <c r="E451" s="30" t="str">
        <f>IFERROR(IF(AND(HOUR(IFERROR(VLOOKUP($A451&amp;TEXT(E$3,"dd/mm/yyyy")&amp;$D$2,tbReporteAsistencia[[#All],[SerialDeBusqueda]:[FechaRegistro]],3,FALSE),""))=HOUR($D$1),MINUTE(IFERROR(VLOOKUP($A451&amp;TEXT(E$3,"dd/mm/yyyy")&amp;$D$2,tbReporteAsistencia[[#All],[SerialDeBusqueda]:[FechaRegistro]],3,FALSE),""))&gt;MINUTE($D$1)),IFERROR(VLOOKUP($A451&amp;TEXT(E$3,"dd/mm/yyyy")&amp;$D$2,tbReporteAsistencia[[#All],[SerialDeBusqueda]:[FechaRegistro]],3,FALSE),"")-$D$1,""),"")</f>
        <v/>
      </c>
      <c r="F451" s="30" t="str">
        <f>IFERROR(IF(AND(HOUR(IFERROR(VLOOKUP($A451&amp;TEXT(F$3,"dd/mm/yyyy")&amp;$D$2,tbReporteAsistencia[[#All],[SerialDeBusqueda]:[FechaRegistro]],3,FALSE),""))=HOUR($D$1),MINUTE(IFERROR(VLOOKUP($A451&amp;TEXT(F$3,"dd/mm/yyyy")&amp;$D$2,tbReporteAsistencia[[#All],[SerialDeBusqueda]:[FechaRegistro]],3,FALSE),""))&gt;MINUTE($D$1)),IFERROR(VLOOKUP($A451&amp;TEXT(F$3,"dd/mm/yyyy")&amp;$D$2,tbReporteAsistencia[[#All],[SerialDeBusqueda]:[FechaRegistro]],3,FALSE),"")-$D$1,""),"")</f>
        <v/>
      </c>
      <c r="G451" s="30" t="str">
        <f>IFERROR(IF(AND(HOUR(IFERROR(VLOOKUP($A451&amp;TEXT(G$3,"dd/mm/yyyy")&amp;$D$2,tbReporteAsistencia[[#All],[SerialDeBusqueda]:[FechaRegistro]],3,FALSE),""))=HOUR($D$1),MINUTE(IFERROR(VLOOKUP($A451&amp;TEXT(G$3,"dd/mm/yyyy")&amp;$D$2,tbReporteAsistencia[[#All],[SerialDeBusqueda]:[FechaRegistro]],3,FALSE),""))&gt;MINUTE($D$1)),IFERROR(VLOOKUP($A451&amp;TEXT(G$3,"dd/mm/yyyy")&amp;$D$2,tbReporteAsistencia[[#All],[SerialDeBusqueda]:[FechaRegistro]],3,FALSE),"")-$D$1,""),"")</f>
        <v/>
      </c>
      <c r="H451" s="30" t="str">
        <f>IFERROR(IF(AND(HOUR(IFERROR(VLOOKUP($A451&amp;TEXT(H$3,"dd/mm/yyyy")&amp;$D$2,tbReporteAsistencia[[#All],[SerialDeBusqueda]:[FechaRegistro]],3,FALSE),""))=HOUR($D$1),MINUTE(IFERROR(VLOOKUP($A451&amp;TEXT(H$3,"dd/mm/yyyy")&amp;$D$2,tbReporteAsistencia[[#All],[SerialDeBusqueda]:[FechaRegistro]],3,FALSE),""))&gt;MINUTE($D$1)),IFERROR(VLOOKUP($A451&amp;TEXT(H$3,"dd/mm/yyyy")&amp;$D$2,tbReporteAsistencia[[#All],[SerialDeBusqueda]:[FechaRegistro]],3,FALSE),"")-$D$1,""),"")</f>
        <v/>
      </c>
      <c r="I451" s="30" t="str">
        <f>IFERROR(IF(AND(HOUR(IFERROR(VLOOKUP($A451&amp;TEXT(I$3,"dd/mm/yyyy")&amp;$D$2,tbReporteAsistencia[[#All],[SerialDeBusqueda]:[FechaRegistro]],3,FALSE),""))=HOUR($D$1),MINUTE(IFERROR(VLOOKUP($A451&amp;TEXT(I$3,"dd/mm/yyyy")&amp;$D$2,tbReporteAsistencia[[#All],[SerialDeBusqueda]:[FechaRegistro]],3,FALSE),""))&gt;MINUTE($D$1)),IFERROR(VLOOKUP($A451&amp;TEXT(I$3,"dd/mm/yyyy")&amp;$D$2,tbReporteAsistencia[[#All],[SerialDeBusqueda]:[FechaRegistro]],3,FALSE),"")-$D$1,""),"")</f>
        <v/>
      </c>
      <c r="J451" s="30" t="str">
        <f>IFERROR(IF(AND(HOUR(IFERROR(VLOOKUP($A451&amp;TEXT(J$3,"dd/mm/yyyy")&amp;$D$2,tbReporteAsistencia[[#All],[SerialDeBusqueda]:[FechaRegistro]],3,FALSE),""))=HOUR($D$1),MINUTE(IFERROR(VLOOKUP($A451&amp;TEXT(J$3,"dd/mm/yyyy")&amp;$D$2,tbReporteAsistencia[[#All],[SerialDeBusqueda]:[FechaRegistro]],3,FALSE),""))&gt;MINUTE($D$1)),IFERROR(VLOOKUP($A451&amp;TEXT(J$3,"dd/mm/yyyy")&amp;$D$2,tbReporteAsistencia[[#All],[SerialDeBusqueda]:[FechaRegistro]],3,FALSE),"")-$D$1,""),"")</f>
        <v/>
      </c>
      <c r="K451" s="30" t="str">
        <f>IFERROR(IF(AND(HOUR(IFERROR(VLOOKUP($A451&amp;TEXT(K$3,"dd/mm/yyyy")&amp;$D$2,tbReporteAsistencia[[#All],[SerialDeBusqueda]:[FechaRegistro]],3,FALSE),""))=HOUR($D$1),MINUTE(IFERROR(VLOOKUP($A451&amp;TEXT(K$3,"dd/mm/yyyy")&amp;$D$2,tbReporteAsistencia[[#All],[SerialDeBusqueda]:[FechaRegistro]],3,FALSE),""))&gt;MINUTE($D$1)),IFERROR(VLOOKUP($A451&amp;TEXT(K$3,"dd/mm/yyyy")&amp;$D$2,tbReporteAsistencia[[#All],[SerialDeBusqueda]:[FechaRegistro]],3,FALSE),"")-$D$1,""),"")</f>
        <v/>
      </c>
      <c r="L451" s="30" t="str">
        <f>IFERROR(IF(AND(HOUR(IFERROR(VLOOKUP($A451&amp;TEXT(L$3,"dd/mm/yyyy")&amp;$D$2,tbReporteAsistencia[[#All],[SerialDeBusqueda]:[FechaRegistro]],3,FALSE),""))=HOUR($D$1),MINUTE(IFERROR(VLOOKUP($A451&amp;TEXT(L$3,"dd/mm/yyyy")&amp;$D$2,tbReporteAsistencia[[#All],[SerialDeBusqueda]:[FechaRegistro]],3,FALSE),""))&gt;MINUTE($D$1)),IFERROR(VLOOKUP($A451&amp;TEXT(L$3,"dd/mm/yyyy")&amp;$D$2,tbReporteAsistencia[[#All],[SerialDeBusqueda]:[FechaRegistro]],3,FALSE),"")-$D$1,""),"")</f>
        <v/>
      </c>
      <c r="M451" s="30" t="str">
        <f>IFERROR(IF(AND(HOUR(IFERROR(VLOOKUP($A451&amp;TEXT(M$3,"dd/mm/yyyy")&amp;$D$2,tbReporteAsistencia[[#All],[SerialDeBusqueda]:[FechaRegistro]],3,FALSE),""))=HOUR($D$1),MINUTE(IFERROR(VLOOKUP($A451&amp;TEXT(M$3,"dd/mm/yyyy")&amp;$D$2,tbReporteAsistencia[[#All],[SerialDeBusqueda]:[FechaRegistro]],3,FALSE),""))&gt;MINUTE($D$1)),IFERROR(VLOOKUP($A451&amp;TEXT(M$3,"dd/mm/yyyy")&amp;$D$2,tbReporteAsistencia[[#All],[SerialDeBusqueda]:[FechaRegistro]],3,FALSE),"")-$D$1,""),"")</f>
        <v/>
      </c>
      <c r="N451" s="30" t="str">
        <f>IFERROR(IF(AND(HOUR(IFERROR(VLOOKUP($A451&amp;TEXT(N$3,"dd/mm/yyyy")&amp;$D$2,tbReporteAsistencia[[#All],[SerialDeBusqueda]:[FechaRegistro]],3,FALSE),""))=HOUR($D$1),MINUTE(IFERROR(VLOOKUP($A451&amp;TEXT(N$3,"dd/mm/yyyy")&amp;$D$2,tbReporteAsistencia[[#All],[SerialDeBusqueda]:[FechaRegistro]],3,FALSE),""))&gt;MINUTE($D$1)),IFERROR(VLOOKUP($A451&amp;TEXT(N$3,"dd/mm/yyyy")&amp;$D$2,tbReporteAsistencia[[#All],[SerialDeBusqueda]:[FechaRegistro]],3,FALSE),"")-$D$1,""),"")</f>
        <v/>
      </c>
      <c r="O451" s="30" t="str">
        <f>IFERROR(IF(AND(HOUR(IFERROR(VLOOKUP($A451&amp;TEXT(O$3,"dd/mm/yyyy")&amp;$D$2,tbReporteAsistencia[[#All],[SerialDeBusqueda]:[FechaRegistro]],3,FALSE),""))=HOUR($D$1),MINUTE(IFERROR(VLOOKUP($A451&amp;TEXT(O$3,"dd/mm/yyyy")&amp;$D$2,tbReporteAsistencia[[#All],[SerialDeBusqueda]:[FechaRegistro]],3,FALSE),""))&gt;MINUTE($D$1)),IFERROR(VLOOKUP($A451&amp;TEXT(O$3,"dd/mm/yyyy")&amp;$D$2,tbReporteAsistencia[[#All],[SerialDeBusqueda]:[FechaRegistro]],3,FALSE),"")-$D$1,""),"")</f>
        <v/>
      </c>
      <c r="P451" s="30" t="str">
        <f>IFERROR(IF(AND(HOUR(IFERROR(VLOOKUP($A451&amp;TEXT(P$3,"dd/mm/yyyy")&amp;$D$2,tbReporteAsistencia[[#All],[SerialDeBusqueda]:[FechaRegistro]],3,FALSE),""))=HOUR($D$1),MINUTE(IFERROR(VLOOKUP($A451&amp;TEXT(P$3,"dd/mm/yyyy")&amp;$D$2,tbReporteAsistencia[[#All],[SerialDeBusqueda]:[FechaRegistro]],3,FALSE),""))&gt;MINUTE($D$1)),IFERROR(VLOOKUP($A451&amp;TEXT(P$3,"dd/mm/yyyy")&amp;$D$2,tbReporteAsistencia[[#All],[SerialDeBusqueda]:[FechaRegistro]],3,FALSE),"")-$D$1,""),"")</f>
        <v/>
      </c>
      <c r="Q451" s="30" t="str">
        <f>IFERROR(IF(AND(HOUR(IFERROR(VLOOKUP($A451&amp;TEXT(Q$3,"dd/mm/yyyy")&amp;$D$2,tbReporteAsistencia[[#All],[SerialDeBusqueda]:[FechaRegistro]],3,FALSE),""))=HOUR($D$1),MINUTE(IFERROR(VLOOKUP($A451&amp;TEXT(Q$3,"dd/mm/yyyy")&amp;$D$2,tbReporteAsistencia[[#All],[SerialDeBusqueda]:[FechaRegistro]],3,FALSE),""))&gt;MINUTE($D$1)),IFERROR(VLOOKUP($A451&amp;TEXT(Q$3,"dd/mm/yyyy")&amp;$D$2,tbReporteAsistencia[[#All],[SerialDeBusqueda]:[FechaRegistro]],3,FALSE),"")-$D$1,""),"")</f>
        <v/>
      </c>
      <c r="R451" s="30" t="str">
        <f>IFERROR(IF(AND(HOUR(IFERROR(VLOOKUP($A451&amp;TEXT(R$3,"dd/mm/yyyy")&amp;$D$2,tbReporteAsistencia[[#All],[SerialDeBusqueda]:[FechaRegistro]],3,FALSE),""))=HOUR($D$1),MINUTE(IFERROR(VLOOKUP($A451&amp;TEXT(R$3,"dd/mm/yyyy")&amp;$D$2,tbReporteAsistencia[[#All],[SerialDeBusqueda]:[FechaRegistro]],3,FALSE),""))&gt;MINUTE($D$1)),IFERROR(VLOOKUP($A451&amp;TEXT(R$3,"dd/mm/yyyy")&amp;$D$2,tbReporteAsistencia[[#All],[SerialDeBusqueda]:[FechaRegistro]],3,FALSE),"")-$D$1,""),"")</f>
        <v/>
      </c>
      <c r="S451" s="30" t="str">
        <f>IFERROR(IF(AND(HOUR(IFERROR(VLOOKUP($A451&amp;TEXT(S$3,"dd/mm/yyyy")&amp;$D$2,tbReporteAsistencia[[#All],[SerialDeBusqueda]:[FechaRegistro]],3,FALSE),""))=HOUR($D$1),MINUTE(IFERROR(VLOOKUP($A451&amp;TEXT(S$3,"dd/mm/yyyy")&amp;$D$2,tbReporteAsistencia[[#All],[SerialDeBusqueda]:[FechaRegistro]],3,FALSE),""))&gt;MINUTE($D$1)),IFERROR(VLOOKUP($A451&amp;TEXT(S$3,"dd/mm/yyyy")&amp;$D$2,tbReporteAsistencia[[#All],[SerialDeBusqueda]:[FechaRegistro]],3,FALSE),"")-$D$1,""),"")</f>
        <v/>
      </c>
    </row>
    <row r="452" spans="1:19">
      <c r="A452" s="8">
        <f>Plantilla!A453</f>
        <v>0</v>
      </c>
      <c r="B452" s="8">
        <f>Plantilla!B453</f>
        <v>0</v>
      </c>
      <c r="C452" s="8">
        <f>Plantilla!C453</f>
        <v>0</v>
      </c>
      <c r="D452" s="30" t="str">
        <f>IFERROR(IF(AND(HOUR(IFERROR(VLOOKUP($A452&amp;TEXT(D$3,"dd/mm/yyyy")&amp;$D$2,tbReporteAsistencia[[#All],[SerialDeBusqueda]:[FechaRegistro]],3,FALSE),""))=HOUR($D$1),MINUTE(IFERROR(VLOOKUP($A452&amp;TEXT(D$3,"dd/mm/yyyy")&amp;$D$2,tbReporteAsistencia[[#All],[SerialDeBusqueda]:[FechaRegistro]],3,FALSE),""))&gt;MINUTE($D$1)),IFERROR(VLOOKUP($A452&amp;TEXT(D$3,"dd/mm/yyyy")&amp;$D$2,tbReporteAsistencia[[#All],[SerialDeBusqueda]:[FechaRegistro]],3,FALSE),"")-$D$1,""),"")</f>
        <v/>
      </c>
      <c r="E452" s="30" t="str">
        <f>IFERROR(IF(AND(HOUR(IFERROR(VLOOKUP($A452&amp;TEXT(E$3,"dd/mm/yyyy")&amp;$D$2,tbReporteAsistencia[[#All],[SerialDeBusqueda]:[FechaRegistro]],3,FALSE),""))=HOUR($D$1),MINUTE(IFERROR(VLOOKUP($A452&amp;TEXT(E$3,"dd/mm/yyyy")&amp;$D$2,tbReporteAsistencia[[#All],[SerialDeBusqueda]:[FechaRegistro]],3,FALSE),""))&gt;MINUTE($D$1)),IFERROR(VLOOKUP($A452&amp;TEXT(E$3,"dd/mm/yyyy")&amp;$D$2,tbReporteAsistencia[[#All],[SerialDeBusqueda]:[FechaRegistro]],3,FALSE),"")-$D$1,""),"")</f>
        <v/>
      </c>
      <c r="F452" s="30" t="str">
        <f>IFERROR(IF(AND(HOUR(IFERROR(VLOOKUP($A452&amp;TEXT(F$3,"dd/mm/yyyy")&amp;$D$2,tbReporteAsistencia[[#All],[SerialDeBusqueda]:[FechaRegistro]],3,FALSE),""))=HOUR($D$1),MINUTE(IFERROR(VLOOKUP($A452&amp;TEXT(F$3,"dd/mm/yyyy")&amp;$D$2,tbReporteAsistencia[[#All],[SerialDeBusqueda]:[FechaRegistro]],3,FALSE),""))&gt;MINUTE($D$1)),IFERROR(VLOOKUP($A452&amp;TEXT(F$3,"dd/mm/yyyy")&amp;$D$2,tbReporteAsistencia[[#All],[SerialDeBusqueda]:[FechaRegistro]],3,FALSE),"")-$D$1,""),"")</f>
        <v/>
      </c>
      <c r="G452" s="30" t="str">
        <f>IFERROR(IF(AND(HOUR(IFERROR(VLOOKUP($A452&amp;TEXT(G$3,"dd/mm/yyyy")&amp;$D$2,tbReporteAsistencia[[#All],[SerialDeBusqueda]:[FechaRegistro]],3,FALSE),""))=HOUR($D$1),MINUTE(IFERROR(VLOOKUP($A452&amp;TEXT(G$3,"dd/mm/yyyy")&amp;$D$2,tbReporteAsistencia[[#All],[SerialDeBusqueda]:[FechaRegistro]],3,FALSE),""))&gt;MINUTE($D$1)),IFERROR(VLOOKUP($A452&amp;TEXT(G$3,"dd/mm/yyyy")&amp;$D$2,tbReporteAsistencia[[#All],[SerialDeBusqueda]:[FechaRegistro]],3,FALSE),"")-$D$1,""),"")</f>
        <v/>
      </c>
      <c r="H452" s="30" t="str">
        <f>IFERROR(IF(AND(HOUR(IFERROR(VLOOKUP($A452&amp;TEXT(H$3,"dd/mm/yyyy")&amp;$D$2,tbReporteAsistencia[[#All],[SerialDeBusqueda]:[FechaRegistro]],3,FALSE),""))=HOUR($D$1),MINUTE(IFERROR(VLOOKUP($A452&amp;TEXT(H$3,"dd/mm/yyyy")&amp;$D$2,tbReporteAsistencia[[#All],[SerialDeBusqueda]:[FechaRegistro]],3,FALSE),""))&gt;MINUTE($D$1)),IFERROR(VLOOKUP($A452&amp;TEXT(H$3,"dd/mm/yyyy")&amp;$D$2,tbReporteAsistencia[[#All],[SerialDeBusqueda]:[FechaRegistro]],3,FALSE),"")-$D$1,""),"")</f>
        <v/>
      </c>
      <c r="I452" s="30" t="str">
        <f>IFERROR(IF(AND(HOUR(IFERROR(VLOOKUP($A452&amp;TEXT(I$3,"dd/mm/yyyy")&amp;$D$2,tbReporteAsistencia[[#All],[SerialDeBusqueda]:[FechaRegistro]],3,FALSE),""))=HOUR($D$1),MINUTE(IFERROR(VLOOKUP($A452&amp;TEXT(I$3,"dd/mm/yyyy")&amp;$D$2,tbReporteAsistencia[[#All],[SerialDeBusqueda]:[FechaRegistro]],3,FALSE),""))&gt;MINUTE($D$1)),IFERROR(VLOOKUP($A452&amp;TEXT(I$3,"dd/mm/yyyy")&amp;$D$2,tbReporteAsistencia[[#All],[SerialDeBusqueda]:[FechaRegistro]],3,FALSE),"")-$D$1,""),"")</f>
        <v/>
      </c>
      <c r="J452" s="30" t="str">
        <f>IFERROR(IF(AND(HOUR(IFERROR(VLOOKUP($A452&amp;TEXT(J$3,"dd/mm/yyyy")&amp;$D$2,tbReporteAsistencia[[#All],[SerialDeBusqueda]:[FechaRegistro]],3,FALSE),""))=HOUR($D$1),MINUTE(IFERROR(VLOOKUP($A452&amp;TEXT(J$3,"dd/mm/yyyy")&amp;$D$2,tbReporteAsistencia[[#All],[SerialDeBusqueda]:[FechaRegistro]],3,FALSE),""))&gt;MINUTE($D$1)),IFERROR(VLOOKUP($A452&amp;TEXT(J$3,"dd/mm/yyyy")&amp;$D$2,tbReporteAsistencia[[#All],[SerialDeBusqueda]:[FechaRegistro]],3,FALSE),"")-$D$1,""),"")</f>
        <v/>
      </c>
      <c r="K452" s="30" t="str">
        <f>IFERROR(IF(AND(HOUR(IFERROR(VLOOKUP($A452&amp;TEXT(K$3,"dd/mm/yyyy")&amp;$D$2,tbReporteAsistencia[[#All],[SerialDeBusqueda]:[FechaRegistro]],3,FALSE),""))=HOUR($D$1),MINUTE(IFERROR(VLOOKUP($A452&amp;TEXT(K$3,"dd/mm/yyyy")&amp;$D$2,tbReporteAsistencia[[#All],[SerialDeBusqueda]:[FechaRegistro]],3,FALSE),""))&gt;MINUTE($D$1)),IFERROR(VLOOKUP($A452&amp;TEXT(K$3,"dd/mm/yyyy")&amp;$D$2,tbReporteAsistencia[[#All],[SerialDeBusqueda]:[FechaRegistro]],3,FALSE),"")-$D$1,""),"")</f>
        <v/>
      </c>
      <c r="L452" s="30" t="str">
        <f>IFERROR(IF(AND(HOUR(IFERROR(VLOOKUP($A452&amp;TEXT(L$3,"dd/mm/yyyy")&amp;$D$2,tbReporteAsistencia[[#All],[SerialDeBusqueda]:[FechaRegistro]],3,FALSE),""))=HOUR($D$1),MINUTE(IFERROR(VLOOKUP($A452&amp;TEXT(L$3,"dd/mm/yyyy")&amp;$D$2,tbReporteAsistencia[[#All],[SerialDeBusqueda]:[FechaRegistro]],3,FALSE),""))&gt;MINUTE($D$1)),IFERROR(VLOOKUP($A452&amp;TEXT(L$3,"dd/mm/yyyy")&amp;$D$2,tbReporteAsistencia[[#All],[SerialDeBusqueda]:[FechaRegistro]],3,FALSE),"")-$D$1,""),"")</f>
        <v/>
      </c>
      <c r="M452" s="30" t="str">
        <f>IFERROR(IF(AND(HOUR(IFERROR(VLOOKUP($A452&amp;TEXT(M$3,"dd/mm/yyyy")&amp;$D$2,tbReporteAsistencia[[#All],[SerialDeBusqueda]:[FechaRegistro]],3,FALSE),""))=HOUR($D$1),MINUTE(IFERROR(VLOOKUP($A452&amp;TEXT(M$3,"dd/mm/yyyy")&amp;$D$2,tbReporteAsistencia[[#All],[SerialDeBusqueda]:[FechaRegistro]],3,FALSE),""))&gt;MINUTE($D$1)),IFERROR(VLOOKUP($A452&amp;TEXT(M$3,"dd/mm/yyyy")&amp;$D$2,tbReporteAsistencia[[#All],[SerialDeBusqueda]:[FechaRegistro]],3,FALSE),"")-$D$1,""),"")</f>
        <v/>
      </c>
      <c r="N452" s="30" t="str">
        <f>IFERROR(IF(AND(HOUR(IFERROR(VLOOKUP($A452&amp;TEXT(N$3,"dd/mm/yyyy")&amp;$D$2,tbReporteAsistencia[[#All],[SerialDeBusqueda]:[FechaRegistro]],3,FALSE),""))=HOUR($D$1),MINUTE(IFERROR(VLOOKUP($A452&amp;TEXT(N$3,"dd/mm/yyyy")&amp;$D$2,tbReporteAsistencia[[#All],[SerialDeBusqueda]:[FechaRegistro]],3,FALSE),""))&gt;MINUTE($D$1)),IFERROR(VLOOKUP($A452&amp;TEXT(N$3,"dd/mm/yyyy")&amp;$D$2,tbReporteAsistencia[[#All],[SerialDeBusqueda]:[FechaRegistro]],3,FALSE),"")-$D$1,""),"")</f>
        <v/>
      </c>
      <c r="O452" s="30" t="str">
        <f>IFERROR(IF(AND(HOUR(IFERROR(VLOOKUP($A452&amp;TEXT(O$3,"dd/mm/yyyy")&amp;$D$2,tbReporteAsistencia[[#All],[SerialDeBusqueda]:[FechaRegistro]],3,FALSE),""))=HOUR($D$1),MINUTE(IFERROR(VLOOKUP($A452&amp;TEXT(O$3,"dd/mm/yyyy")&amp;$D$2,tbReporteAsistencia[[#All],[SerialDeBusqueda]:[FechaRegistro]],3,FALSE),""))&gt;MINUTE($D$1)),IFERROR(VLOOKUP($A452&amp;TEXT(O$3,"dd/mm/yyyy")&amp;$D$2,tbReporteAsistencia[[#All],[SerialDeBusqueda]:[FechaRegistro]],3,FALSE),"")-$D$1,""),"")</f>
        <v/>
      </c>
      <c r="P452" s="30" t="str">
        <f>IFERROR(IF(AND(HOUR(IFERROR(VLOOKUP($A452&amp;TEXT(P$3,"dd/mm/yyyy")&amp;$D$2,tbReporteAsistencia[[#All],[SerialDeBusqueda]:[FechaRegistro]],3,FALSE),""))=HOUR($D$1),MINUTE(IFERROR(VLOOKUP($A452&amp;TEXT(P$3,"dd/mm/yyyy")&amp;$D$2,tbReporteAsistencia[[#All],[SerialDeBusqueda]:[FechaRegistro]],3,FALSE),""))&gt;MINUTE($D$1)),IFERROR(VLOOKUP($A452&amp;TEXT(P$3,"dd/mm/yyyy")&amp;$D$2,tbReporteAsistencia[[#All],[SerialDeBusqueda]:[FechaRegistro]],3,FALSE),"")-$D$1,""),"")</f>
        <v/>
      </c>
      <c r="Q452" s="30" t="str">
        <f>IFERROR(IF(AND(HOUR(IFERROR(VLOOKUP($A452&amp;TEXT(Q$3,"dd/mm/yyyy")&amp;$D$2,tbReporteAsistencia[[#All],[SerialDeBusqueda]:[FechaRegistro]],3,FALSE),""))=HOUR($D$1),MINUTE(IFERROR(VLOOKUP($A452&amp;TEXT(Q$3,"dd/mm/yyyy")&amp;$D$2,tbReporteAsistencia[[#All],[SerialDeBusqueda]:[FechaRegistro]],3,FALSE),""))&gt;MINUTE($D$1)),IFERROR(VLOOKUP($A452&amp;TEXT(Q$3,"dd/mm/yyyy")&amp;$D$2,tbReporteAsistencia[[#All],[SerialDeBusqueda]:[FechaRegistro]],3,FALSE),"")-$D$1,""),"")</f>
        <v/>
      </c>
      <c r="R452" s="30" t="str">
        <f>IFERROR(IF(AND(HOUR(IFERROR(VLOOKUP($A452&amp;TEXT(R$3,"dd/mm/yyyy")&amp;$D$2,tbReporteAsistencia[[#All],[SerialDeBusqueda]:[FechaRegistro]],3,FALSE),""))=HOUR($D$1),MINUTE(IFERROR(VLOOKUP($A452&amp;TEXT(R$3,"dd/mm/yyyy")&amp;$D$2,tbReporteAsistencia[[#All],[SerialDeBusqueda]:[FechaRegistro]],3,FALSE),""))&gt;MINUTE($D$1)),IFERROR(VLOOKUP($A452&amp;TEXT(R$3,"dd/mm/yyyy")&amp;$D$2,tbReporteAsistencia[[#All],[SerialDeBusqueda]:[FechaRegistro]],3,FALSE),"")-$D$1,""),"")</f>
        <v/>
      </c>
      <c r="S452" s="30" t="str">
        <f>IFERROR(IF(AND(HOUR(IFERROR(VLOOKUP($A452&amp;TEXT(S$3,"dd/mm/yyyy")&amp;$D$2,tbReporteAsistencia[[#All],[SerialDeBusqueda]:[FechaRegistro]],3,FALSE),""))=HOUR($D$1),MINUTE(IFERROR(VLOOKUP($A452&amp;TEXT(S$3,"dd/mm/yyyy")&amp;$D$2,tbReporteAsistencia[[#All],[SerialDeBusqueda]:[FechaRegistro]],3,FALSE),""))&gt;MINUTE($D$1)),IFERROR(VLOOKUP($A452&amp;TEXT(S$3,"dd/mm/yyyy")&amp;$D$2,tbReporteAsistencia[[#All],[SerialDeBusqueda]:[FechaRegistro]],3,FALSE),"")-$D$1,""),"")</f>
        <v/>
      </c>
    </row>
    <row r="453" spans="1:19">
      <c r="A453" s="8">
        <f>Plantilla!A454</f>
        <v>0</v>
      </c>
      <c r="B453" s="8">
        <f>Plantilla!B454</f>
        <v>0</v>
      </c>
      <c r="C453" s="8">
        <f>Plantilla!C454</f>
        <v>0</v>
      </c>
      <c r="D453" s="30" t="str">
        <f>IFERROR(IF(AND(HOUR(IFERROR(VLOOKUP($A453&amp;TEXT(D$3,"dd/mm/yyyy")&amp;$D$2,tbReporteAsistencia[[#All],[SerialDeBusqueda]:[FechaRegistro]],3,FALSE),""))=HOUR($D$1),MINUTE(IFERROR(VLOOKUP($A453&amp;TEXT(D$3,"dd/mm/yyyy")&amp;$D$2,tbReporteAsistencia[[#All],[SerialDeBusqueda]:[FechaRegistro]],3,FALSE),""))&gt;MINUTE($D$1)),IFERROR(VLOOKUP($A453&amp;TEXT(D$3,"dd/mm/yyyy")&amp;$D$2,tbReporteAsistencia[[#All],[SerialDeBusqueda]:[FechaRegistro]],3,FALSE),"")-$D$1,""),"")</f>
        <v/>
      </c>
      <c r="E453" s="30" t="str">
        <f>IFERROR(IF(AND(HOUR(IFERROR(VLOOKUP($A453&amp;TEXT(E$3,"dd/mm/yyyy")&amp;$D$2,tbReporteAsistencia[[#All],[SerialDeBusqueda]:[FechaRegistro]],3,FALSE),""))=HOUR($D$1),MINUTE(IFERROR(VLOOKUP($A453&amp;TEXT(E$3,"dd/mm/yyyy")&amp;$D$2,tbReporteAsistencia[[#All],[SerialDeBusqueda]:[FechaRegistro]],3,FALSE),""))&gt;MINUTE($D$1)),IFERROR(VLOOKUP($A453&amp;TEXT(E$3,"dd/mm/yyyy")&amp;$D$2,tbReporteAsistencia[[#All],[SerialDeBusqueda]:[FechaRegistro]],3,FALSE),"")-$D$1,""),"")</f>
        <v/>
      </c>
      <c r="F453" s="30" t="str">
        <f>IFERROR(IF(AND(HOUR(IFERROR(VLOOKUP($A453&amp;TEXT(F$3,"dd/mm/yyyy")&amp;$D$2,tbReporteAsistencia[[#All],[SerialDeBusqueda]:[FechaRegistro]],3,FALSE),""))=HOUR($D$1),MINUTE(IFERROR(VLOOKUP($A453&amp;TEXT(F$3,"dd/mm/yyyy")&amp;$D$2,tbReporteAsistencia[[#All],[SerialDeBusqueda]:[FechaRegistro]],3,FALSE),""))&gt;MINUTE($D$1)),IFERROR(VLOOKUP($A453&amp;TEXT(F$3,"dd/mm/yyyy")&amp;$D$2,tbReporteAsistencia[[#All],[SerialDeBusqueda]:[FechaRegistro]],3,FALSE),"")-$D$1,""),"")</f>
        <v/>
      </c>
      <c r="G453" s="30" t="str">
        <f>IFERROR(IF(AND(HOUR(IFERROR(VLOOKUP($A453&amp;TEXT(G$3,"dd/mm/yyyy")&amp;$D$2,tbReporteAsistencia[[#All],[SerialDeBusqueda]:[FechaRegistro]],3,FALSE),""))=HOUR($D$1),MINUTE(IFERROR(VLOOKUP($A453&amp;TEXT(G$3,"dd/mm/yyyy")&amp;$D$2,tbReporteAsistencia[[#All],[SerialDeBusqueda]:[FechaRegistro]],3,FALSE),""))&gt;MINUTE($D$1)),IFERROR(VLOOKUP($A453&amp;TEXT(G$3,"dd/mm/yyyy")&amp;$D$2,tbReporteAsistencia[[#All],[SerialDeBusqueda]:[FechaRegistro]],3,FALSE),"")-$D$1,""),"")</f>
        <v/>
      </c>
      <c r="H453" s="30" t="str">
        <f>IFERROR(IF(AND(HOUR(IFERROR(VLOOKUP($A453&amp;TEXT(H$3,"dd/mm/yyyy")&amp;$D$2,tbReporteAsistencia[[#All],[SerialDeBusqueda]:[FechaRegistro]],3,FALSE),""))=HOUR($D$1),MINUTE(IFERROR(VLOOKUP($A453&amp;TEXT(H$3,"dd/mm/yyyy")&amp;$D$2,tbReporteAsistencia[[#All],[SerialDeBusqueda]:[FechaRegistro]],3,FALSE),""))&gt;MINUTE($D$1)),IFERROR(VLOOKUP($A453&amp;TEXT(H$3,"dd/mm/yyyy")&amp;$D$2,tbReporteAsistencia[[#All],[SerialDeBusqueda]:[FechaRegistro]],3,FALSE),"")-$D$1,""),"")</f>
        <v/>
      </c>
      <c r="I453" s="30" t="str">
        <f>IFERROR(IF(AND(HOUR(IFERROR(VLOOKUP($A453&amp;TEXT(I$3,"dd/mm/yyyy")&amp;$D$2,tbReporteAsistencia[[#All],[SerialDeBusqueda]:[FechaRegistro]],3,FALSE),""))=HOUR($D$1),MINUTE(IFERROR(VLOOKUP($A453&amp;TEXT(I$3,"dd/mm/yyyy")&amp;$D$2,tbReporteAsistencia[[#All],[SerialDeBusqueda]:[FechaRegistro]],3,FALSE),""))&gt;MINUTE($D$1)),IFERROR(VLOOKUP($A453&amp;TEXT(I$3,"dd/mm/yyyy")&amp;$D$2,tbReporteAsistencia[[#All],[SerialDeBusqueda]:[FechaRegistro]],3,FALSE),"")-$D$1,""),"")</f>
        <v/>
      </c>
      <c r="J453" s="30" t="str">
        <f>IFERROR(IF(AND(HOUR(IFERROR(VLOOKUP($A453&amp;TEXT(J$3,"dd/mm/yyyy")&amp;$D$2,tbReporteAsistencia[[#All],[SerialDeBusqueda]:[FechaRegistro]],3,FALSE),""))=HOUR($D$1),MINUTE(IFERROR(VLOOKUP($A453&amp;TEXT(J$3,"dd/mm/yyyy")&amp;$D$2,tbReporteAsistencia[[#All],[SerialDeBusqueda]:[FechaRegistro]],3,FALSE),""))&gt;MINUTE($D$1)),IFERROR(VLOOKUP($A453&amp;TEXT(J$3,"dd/mm/yyyy")&amp;$D$2,tbReporteAsistencia[[#All],[SerialDeBusqueda]:[FechaRegistro]],3,FALSE),"")-$D$1,""),"")</f>
        <v/>
      </c>
      <c r="K453" s="30" t="str">
        <f>IFERROR(IF(AND(HOUR(IFERROR(VLOOKUP($A453&amp;TEXT(K$3,"dd/mm/yyyy")&amp;$D$2,tbReporteAsistencia[[#All],[SerialDeBusqueda]:[FechaRegistro]],3,FALSE),""))=HOUR($D$1),MINUTE(IFERROR(VLOOKUP($A453&amp;TEXT(K$3,"dd/mm/yyyy")&amp;$D$2,tbReporteAsistencia[[#All],[SerialDeBusqueda]:[FechaRegistro]],3,FALSE),""))&gt;MINUTE($D$1)),IFERROR(VLOOKUP($A453&amp;TEXT(K$3,"dd/mm/yyyy")&amp;$D$2,tbReporteAsistencia[[#All],[SerialDeBusqueda]:[FechaRegistro]],3,FALSE),"")-$D$1,""),"")</f>
        <v/>
      </c>
      <c r="L453" s="30" t="str">
        <f>IFERROR(IF(AND(HOUR(IFERROR(VLOOKUP($A453&amp;TEXT(L$3,"dd/mm/yyyy")&amp;$D$2,tbReporteAsistencia[[#All],[SerialDeBusqueda]:[FechaRegistro]],3,FALSE),""))=HOUR($D$1),MINUTE(IFERROR(VLOOKUP($A453&amp;TEXT(L$3,"dd/mm/yyyy")&amp;$D$2,tbReporteAsistencia[[#All],[SerialDeBusqueda]:[FechaRegistro]],3,FALSE),""))&gt;MINUTE($D$1)),IFERROR(VLOOKUP($A453&amp;TEXT(L$3,"dd/mm/yyyy")&amp;$D$2,tbReporteAsistencia[[#All],[SerialDeBusqueda]:[FechaRegistro]],3,FALSE),"")-$D$1,""),"")</f>
        <v/>
      </c>
      <c r="M453" s="30" t="str">
        <f>IFERROR(IF(AND(HOUR(IFERROR(VLOOKUP($A453&amp;TEXT(M$3,"dd/mm/yyyy")&amp;$D$2,tbReporteAsistencia[[#All],[SerialDeBusqueda]:[FechaRegistro]],3,FALSE),""))=HOUR($D$1),MINUTE(IFERROR(VLOOKUP($A453&amp;TEXT(M$3,"dd/mm/yyyy")&amp;$D$2,tbReporteAsistencia[[#All],[SerialDeBusqueda]:[FechaRegistro]],3,FALSE),""))&gt;MINUTE($D$1)),IFERROR(VLOOKUP($A453&amp;TEXT(M$3,"dd/mm/yyyy")&amp;$D$2,tbReporteAsistencia[[#All],[SerialDeBusqueda]:[FechaRegistro]],3,FALSE),"")-$D$1,""),"")</f>
        <v/>
      </c>
      <c r="N453" s="30" t="str">
        <f>IFERROR(IF(AND(HOUR(IFERROR(VLOOKUP($A453&amp;TEXT(N$3,"dd/mm/yyyy")&amp;$D$2,tbReporteAsistencia[[#All],[SerialDeBusqueda]:[FechaRegistro]],3,FALSE),""))=HOUR($D$1),MINUTE(IFERROR(VLOOKUP($A453&amp;TEXT(N$3,"dd/mm/yyyy")&amp;$D$2,tbReporteAsistencia[[#All],[SerialDeBusqueda]:[FechaRegistro]],3,FALSE),""))&gt;MINUTE($D$1)),IFERROR(VLOOKUP($A453&amp;TEXT(N$3,"dd/mm/yyyy")&amp;$D$2,tbReporteAsistencia[[#All],[SerialDeBusqueda]:[FechaRegistro]],3,FALSE),"")-$D$1,""),"")</f>
        <v/>
      </c>
      <c r="O453" s="30" t="str">
        <f>IFERROR(IF(AND(HOUR(IFERROR(VLOOKUP($A453&amp;TEXT(O$3,"dd/mm/yyyy")&amp;$D$2,tbReporteAsistencia[[#All],[SerialDeBusqueda]:[FechaRegistro]],3,FALSE),""))=HOUR($D$1),MINUTE(IFERROR(VLOOKUP($A453&amp;TEXT(O$3,"dd/mm/yyyy")&amp;$D$2,tbReporteAsistencia[[#All],[SerialDeBusqueda]:[FechaRegistro]],3,FALSE),""))&gt;MINUTE($D$1)),IFERROR(VLOOKUP($A453&amp;TEXT(O$3,"dd/mm/yyyy")&amp;$D$2,tbReporteAsistencia[[#All],[SerialDeBusqueda]:[FechaRegistro]],3,FALSE),"")-$D$1,""),"")</f>
        <v/>
      </c>
      <c r="P453" s="30" t="str">
        <f>IFERROR(IF(AND(HOUR(IFERROR(VLOOKUP($A453&amp;TEXT(P$3,"dd/mm/yyyy")&amp;$D$2,tbReporteAsistencia[[#All],[SerialDeBusqueda]:[FechaRegistro]],3,FALSE),""))=HOUR($D$1),MINUTE(IFERROR(VLOOKUP($A453&amp;TEXT(P$3,"dd/mm/yyyy")&amp;$D$2,tbReporteAsistencia[[#All],[SerialDeBusqueda]:[FechaRegistro]],3,FALSE),""))&gt;MINUTE($D$1)),IFERROR(VLOOKUP($A453&amp;TEXT(P$3,"dd/mm/yyyy")&amp;$D$2,tbReporteAsistencia[[#All],[SerialDeBusqueda]:[FechaRegistro]],3,FALSE),"")-$D$1,""),"")</f>
        <v/>
      </c>
      <c r="Q453" s="30" t="str">
        <f>IFERROR(IF(AND(HOUR(IFERROR(VLOOKUP($A453&amp;TEXT(Q$3,"dd/mm/yyyy")&amp;$D$2,tbReporteAsistencia[[#All],[SerialDeBusqueda]:[FechaRegistro]],3,FALSE),""))=HOUR($D$1),MINUTE(IFERROR(VLOOKUP($A453&amp;TEXT(Q$3,"dd/mm/yyyy")&amp;$D$2,tbReporteAsistencia[[#All],[SerialDeBusqueda]:[FechaRegistro]],3,FALSE),""))&gt;MINUTE($D$1)),IFERROR(VLOOKUP($A453&amp;TEXT(Q$3,"dd/mm/yyyy")&amp;$D$2,tbReporteAsistencia[[#All],[SerialDeBusqueda]:[FechaRegistro]],3,FALSE),"")-$D$1,""),"")</f>
        <v/>
      </c>
      <c r="R453" s="30" t="str">
        <f>IFERROR(IF(AND(HOUR(IFERROR(VLOOKUP($A453&amp;TEXT(R$3,"dd/mm/yyyy")&amp;$D$2,tbReporteAsistencia[[#All],[SerialDeBusqueda]:[FechaRegistro]],3,FALSE),""))=HOUR($D$1),MINUTE(IFERROR(VLOOKUP($A453&amp;TEXT(R$3,"dd/mm/yyyy")&amp;$D$2,tbReporteAsistencia[[#All],[SerialDeBusqueda]:[FechaRegistro]],3,FALSE),""))&gt;MINUTE($D$1)),IFERROR(VLOOKUP($A453&amp;TEXT(R$3,"dd/mm/yyyy")&amp;$D$2,tbReporteAsistencia[[#All],[SerialDeBusqueda]:[FechaRegistro]],3,FALSE),"")-$D$1,""),"")</f>
        <v/>
      </c>
      <c r="S453" s="30" t="str">
        <f>IFERROR(IF(AND(HOUR(IFERROR(VLOOKUP($A453&amp;TEXT(S$3,"dd/mm/yyyy")&amp;$D$2,tbReporteAsistencia[[#All],[SerialDeBusqueda]:[FechaRegistro]],3,FALSE),""))=HOUR($D$1),MINUTE(IFERROR(VLOOKUP($A453&amp;TEXT(S$3,"dd/mm/yyyy")&amp;$D$2,tbReporteAsistencia[[#All],[SerialDeBusqueda]:[FechaRegistro]],3,FALSE),""))&gt;MINUTE($D$1)),IFERROR(VLOOKUP($A453&amp;TEXT(S$3,"dd/mm/yyyy")&amp;$D$2,tbReporteAsistencia[[#All],[SerialDeBusqueda]:[FechaRegistro]],3,FALSE),"")-$D$1,""),"")</f>
        <v/>
      </c>
    </row>
    <row r="454" spans="1:19">
      <c r="A454" s="8">
        <f>Plantilla!A455</f>
        <v>0</v>
      </c>
      <c r="B454" s="8">
        <f>Plantilla!B455</f>
        <v>0</v>
      </c>
      <c r="C454" s="8">
        <f>Plantilla!C455</f>
        <v>0</v>
      </c>
      <c r="D454" s="30" t="str">
        <f>IFERROR(IF(AND(HOUR(IFERROR(VLOOKUP($A454&amp;TEXT(D$3,"dd/mm/yyyy")&amp;$D$2,tbReporteAsistencia[[#All],[SerialDeBusqueda]:[FechaRegistro]],3,FALSE),""))=HOUR($D$1),MINUTE(IFERROR(VLOOKUP($A454&amp;TEXT(D$3,"dd/mm/yyyy")&amp;$D$2,tbReporteAsistencia[[#All],[SerialDeBusqueda]:[FechaRegistro]],3,FALSE),""))&gt;MINUTE($D$1)),IFERROR(VLOOKUP($A454&amp;TEXT(D$3,"dd/mm/yyyy")&amp;$D$2,tbReporteAsistencia[[#All],[SerialDeBusqueda]:[FechaRegistro]],3,FALSE),"")-$D$1,""),"")</f>
        <v/>
      </c>
      <c r="E454" s="30" t="str">
        <f>IFERROR(IF(AND(HOUR(IFERROR(VLOOKUP($A454&amp;TEXT(E$3,"dd/mm/yyyy")&amp;$D$2,tbReporteAsistencia[[#All],[SerialDeBusqueda]:[FechaRegistro]],3,FALSE),""))=HOUR($D$1),MINUTE(IFERROR(VLOOKUP($A454&amp;TEXT(E$3,"dd/mm/yyyy")&amp;$D$2,tbReporteAsistencia[[#All],[SerialDeBusqueda]:[FechaRegistro]],3,FALSE),""))&gt;MINUTE($D$1)),IFERROR(VLOOKUP($A454&amp;TEXT(E$3,"dd/mm/yyyy")&amp;$D$2,tbReporteAsistencia[[#All],[SerialDeBusqueda]:[FechaRegistro]],3,FALSE),"")-$D$1,""),"")</f>
        <v/>
      </c>
      <c r="F454" s="30" t="str">
        <f>IFERROR(IF(AND(HOUR(IFERROR(VLOOKUP($A454&amp;TEXT(F$3,"dd/mm/yyyy")&amp;$D$2,tbReporteAsistencia[[#All],[SerialDeBusqueda]:[FechaRegistro]],3,FALSE),""))=HOUR($D$1),MINUTE(IFERROR(VLOOKUP($A454&amp;TEXT(F$3,"dd/mm/yyyy")&amp;$D$2,tbReporteAsistencia[[#All],[SerialDeBusqueda]:[FechaRegistro]],3,FALSE),""))&gt;MINUTE($D$1)),IFERROR(VLOOKUP($A454&amp;TEXT(F$3,"dd/mm/yyyy")&amp;$D$2,tbReporteAsistencia[[#All],[SerialDeBusqueda]:[FechaRegistro]],3,FALSE),"")-$D$1,""),"")</f>
        <v/>
      </c>
      <c r="G454" s="30" t="str">
        <f>IFERROR(IF(AND(HOUR(IFERROR(VLOOKUP($A454&amp;TEXT(G$3,"dd/mm/yyyy")&amp;$D$2,tbReporteAsistencia[[#All],[SerialDeBusqueda]:[FechaRegistro]],3,FALSE),""))=HOUR($D$1),MINUTE(IFERROR(VLOOKUP($A454&amp;TEXT(G$3,"dd/mm/yyyy")&amp;$D$2,tbReporteAsistencia[[#All],[SerialDeBusqueda]:[FechaRegistro]],3,FALSE),""))&gt;MINUTE($D$1)),IFERROR(VLOOKUP($A454&amp;TEXT(G$3,"dd/mm/yyyy")&amp;$D$2,tbReporteAsistencia[[#All],[SerialDeBusqueda]:[FechaRegistro]],3,FALSE),"")-$D$1,""),"")</f>
        <v/>
      </c>
      <c r="H454" s="30" t="str">
        <f>IFERROR(IF(AND(HOUR(IFERROR(VLOOKUP($A454&amp;TEXT(H$3,"dd/mm/yyyy")&amp;$D$2,tbReporteAsistencia[[#All],[SerialDeBusqueda]:[FechaRegistro]],3,FALSE),""))=HOUR($D$1),MINUTE(IFERROR(VLOOKUP($A454&amp;TEXT(H$3,"dd/mm/yyyy")&amp;$D$2,tbReporteAsistencia[[#All],[SerialDeBusqueda]:[FechaRegistro]],3,FALSE),""))&gt;MINUTE($D$1)),IFERROR(VLOOKUP($A454&amp;TEXT(H$3,"dd/mm/yyyy")&amp;$D$2,tbReporteAsistencia[[#All],[SerialDeBusqueda]:[FechaRegistro]],3,FALSE),"")-$D$1,""),"")</f>
        <v/>
      </c>
      <c r="I454" s="30" t="str">
        <f>IFERROR(IF(AND(HOUR(IFERROR(VLOOKUP($A454&amp;TEXT(I$3,"dd/mm/yyyy")&amp;$D$2,tbReporteAsistencia[[#All],[SerialDeBusqueda]:[FechaRegistro]],3,FALSE),""))=HOUR($D$1),MINUTE(IFERROR(VLOOKUP($A454&amp;TEXT(I$3,"dd/mm/yyyy")&amp;$D$2,tbReporteAsistencia[[#All],[SerialDeBusqueda]:[FechaRegistro]],3,FALSE),""))&gt;MINUTE($D$1)),IFERROR(VLOOKUP($A454&amp;TEXT(I$3,"dd/mm/yyyy")&amp;$D$2,tbReporteAsistencia[[#All],[SerialDeBusqueda]:[FechaRegistro]],3,FALSE),"")-$D$1,""),"")</f>
        <v/>
      </c>
      <c r="J454" s="30" t="str">
        <f>IFERROR(IF(AND(HOUR(IFERROR(VLOOKUP($A454&amp;TEXT(J$3,"dd/mm/yyyy")&amp;$D$2,tbReporteAsistencia[[#All],[SerialDeBusqueda]:[FechaRegistro]],3,FALSE),""))=HOUR($D$1),MINUTE(IFERROR(VLOOKUP($A454&amp;TEXT(J$3,"dd/mm/yyyy")&amp;$D$2,tbReporteAsistencia[[#All],[SerialDeBusqueda]:[FechaRegistro]],3,FALSE),""))&gt;MINUTE($D$1)),IFERROR(VLOOKUP($A454&amp;TEXT(J$3,"dd/mm/yyyy")&amp;$D$2,tbReporteAsistencia[[#All],[SerialDeBusqueda]:[FechaRegistro]],3,FALSE),"")-$D$1,""),"")</f>
        <v/>
      </c>
      <c r="K454" s="30" t="str">
        <f>IFERROR(IF(AND(HOUR(IFERROR(VLOOKUP($A454&amp;TEXT(K$3,"dd/mm/yyyy")&amp;$D$2,tbReporteAsistencia[[#All],[SerialDeBusqueda]:[FechaRegistro]],3,FALSE),""))=HOUR($D$1),MINUTE(IFERROR(VLOOKUP($A454&amp;TEXT(K$3,"dd/mm/yyyy")&amp;$D$2,tbReporteAsistencia[[#All],[SerialDeBusqueda]:[FechaRegistro]],3,FALSE),""))&gt;MINUTE($D$1)),IFERROR(VLOOKUP($A454&amp;TEXT(K$3,"dd/mm/yyyy")&amp;$D$2,tbReporteAsistencia[[#All],[SerialDeBusqueda]:[FechaRegistro]],3,FALSE),"")-$D$1,""),"")</f>
        <v/>
      </c>
      <c r="L454" s="30" t="str">
        <f>IFERROR(IF(AND(HOUR(IFERROR(VLOOKUP($A454&amp;TEXT(L$3,"dd/mm/yyyy")&amp;$D$2,tbReporteAsistencia[[#All],[SerialDeBusqueda]:[FechaRegistro]],3,FALSE),""))=HOUR($D$1),MINUTE(IFERROR(VLOOKUP($A454&amp;TEXT(L$3,"dd/mm/yyyy")&amp;$D$2,tbReporteAsistencia[[#All],[SerialDeBusqueda]:[FechaRegistro]],3,FALSE),""))&gt;MINUTE($D$1)),IFERROR(VLOOKUP($A454&amp;TEXT(L$3,"dd/mm/yyyy")&amp;$D$2,tbReporteAsistencia[[#All],[SerialDeBusqueda]:[FechaRegistro]],3,FALSE),"")-$D$1,""),"")</f>
        <v/>
      </c>
      <c r="M454" s="30" t="str">
        <f>IFERROR(IF(AND(HOUR(IFERROR(VLOOKUP($A454&amp;TEXT(M$3,"dd/mm/yyyy")&amp;$D$2,tbReporteAsistencia[[#All],[SerialDeBusqueda]:[FechaRegistro]],3,FALSE),""))=HOUR($D$1),MINUTE(IFERROR(VLOOKUP($A454&amp;TEXT(M$3,"dd/mm/yyyy")&amp;$D$2,tbReporteAsistencia[[#All],[SerialDeBusqueda]:[FechaRegistro]],3,FALSE),""))&gt;MINUTE($D$1)),IFERROR(VLOOKUP($A454&amp;TEXT(M$3,"dd/mm/yyyy")&amp;$D$2,tbReporteAsistencia[[#All],[SerialDeBusqueda]:[FechaRegistro]],3,FALSE),"")-$D$1,""),"")</f>
        <v/>
      </c>
      <c r="N454" s="30" t="str">
        <f>IFERROR(IF(AND(HOUR(IFERROR(VLOOKUP($A454&amp;TEXT(N$3,"dd/mm/yyyy")&amp;$D$2,tbReporteAsistencia[[#All],[SerialDeBusqueda]:[FechaRegistro]],3,FALSE),""))=HOUR($D$1),MINUTE(IFERROR(VLOOKUP($A454&amp;TEXT(N$3,"dd/mm/yyyy")&amp;$D$2,tbReporteAsistencia[[#All],[SerialDeBusqueda]:[FechaRegistro]],3,FALSE),""))&gt;MINUTE($D$1)),IFERROR(VLOOKUP($A454&amp;TEXT(N$3,"dd/mm/yyyy")&amp;$D$2,tbReporteAsistencia[[#All],[SerialDeBusqueda]:[FechaRegistro]],3,FALSE),"")-$D$1,""),"")</f>
        <v/>
      </c>
      <c r="O454" s="30" t="str">
        <f>IFERROR(IF(AND(HOUR(IFERROR(VLOOKUP($A454&amp;TEXT(O$3,"dd/mm/yyyy")&amp;$D$2,tbReporteAsistencia[[#All],[SerialDeBusqueda]:[FechaRegistro]],3,FALSE),""))=HOUR($D$1),MINUTE(IFERROR(VLOOKUP($A454&amp;TEXT(O$3,"dd/mm/yyyy")&amp;$D$2,tbReporteAsistencia[[#All],[SerialDeBusqueda]:[FechaRegistro]],3,FALSE),""))&gt;MINUTE($D$1)),IFERROR(VLOOKUP($A454&amp;TEXT(O$3,"dd/mm/yyyy")&amp;$D$2,tbReporteAsistencia[[#All],[SerialDeBusqueda]:[FechaRegistro]],3,FALSE),"")-$D$1,""),"")</f>
        <v/>
      </c>
      <c r="P454" s="30" t="str">
        <f>IFERROR(IF(AND(HOUR(IFERROR(VLOOKUP($A454&amp;TEXT(P$3,"dd/mm/yyyy")&amp;$D$2,tbReporteAsistencia[[#All],[SerialDeBusqueda]:[FechaRegistro]],3,FALSE),""))=HOUR($D$1),MINUTE(IFERROR(VLOOKUP($A454&amp;TEXT(P$3,"dd/mm/yyyy")&amp;$D$2,tbReporteAsistencia[[#All],[SerialDeBusqueda]:[FechaRegistro]],3,FALSE),""))&gt;MINUTE($D$1)),IFERROR(VLOOKUP($A454&amp;TEXT(P$3,"dd/mm/yyyy")&amp;$D$2,tbReporteAsistencia[[#All],[SerialDeBusqueda]:[FechaRegistro]],3,FALSE),"")-$D$1,""),"")</f>
        <v/>
      </c>
      <c r="Q454" s="30" t="str">
        <f>IFERROR(IF(AND(HOUR(IFERROR(VLOOKUP($A454&amp;TEXT(Q$3,"dd/mm/yyyy")&amp;$D$2,tbReporteAsistencia[[#All],[SerialDeBusqueda]:[FechaRegistro]],3,FALSE),""))=HOUR($D$1),MINUTE(IFERROR(VLOOKUP($A454&amp;TEXT(Q$3,"dd/mm/yyyy")&amp;$D$2,tbReporteAsistencia[[#All],[SerialDeBusqueda]:[FechaRegistro]],3,FALSE),""))&gt;MINUTE($D$1)),IFERROR(VLOOKUP($A454&amp;TEXT(Q$3,"dd/mm/yyyy")&amp;$D$2,tbReporteAsistencia[[#All],[SerialDeBusqueda]:[FechaRegistro]],3,FALSE),"")-$D$1,""),"")</f>
        <v/>
      </c>
      <c r="R454" s="30" t="str">
        <f>IFERROR(IF(AND(HOUR(IFERROR(VLOOKUP($A454&amp;TEXT(R$3,"dd/mm/yyyy")&amp;$D$2,tbReporteAsistencia[[#All],[SerialDeBusqueda]:[FechaRegistro]],3,FALSE),""))=HOUR($D$1),MINUTE(IFERROR(VLOOKUP($A454&amp;TEXT(R$3,"dd/mm/yyyy")&amp;$D$2,tbReporteAsistencia[[#All],[SerialDeBusqueda]:[FechaRegistro]],3,FALSE),""))&gt;MINUTE($D$1)),IFERROR(VLOOKUP($A454&amp;TEXT(R$3,"dd/mm/yyyy")&amp;$D$2,tbReporteAsistencia[[#All],[SerialDeBusqueda]:[FechaRegistro]],3,FALSE),"")-$D$1,""),"")</f>
        <v/>
      </c>
      <c r="S454" s="30" t="str">
        <f>IFERROR(IF(AND(HOUR(IFERROR(VLOOKUP($A454&amp;TEXT(S$3,"dd/mm/yyyy")&amp;$D$2,tbReporteAsistencia[[#All],[SerialDeBusqueda]:[FechaRegistro]],3,FALSE),""))=HOUR($D$1),MINUTE(IFERROR(VLOOKUP($A454&amp;TEXT(S$3,"dd/mm/yyyy")&amp;$D$2,tbReporteAsistencia[[#All],[SerialDeBusqueda]:[FechaRegistro]],3,FALSE),""))&gt;MINUTE($D$1)),IFERROR(VLOOKUP($A454&amp;TEXT(S$3,"dd/mm/yyyy")&amp;$D$2,tbReporteAsistencia[[#All],[SerialDeBusqueda]:[FechaRegistro]],3,FALSE),"")-$D$1,""),"")</f>
        <v/>
      </c>
    </row>
    <row r="455" spans="1:19">
      <c r="A455" s="8">
        <f>Plantilla!A456</f>
        <v>0</v>
      </c>
      <c r="B455" s="8">
        <f>Plantilla!B456</f>
        <v>0</v>
      </c>
      <c r="C455" s="8">
        <f>Plantilla!C456</f>
        <v>0</v>
      </c>
      <c r="D455" s="30" t="str">
        <f>IFERROR(IF(AND(HOUR(IFERROR(VLOOKUP($A455&amp;TEXT(D$3,"dd/mm/yyyy")&amp;$D$2,tbReporteAsistencia[[#All],[SerialDeBusqueda]:[FechaRegistro]],3,FALSE),""))=HOUR($D$1),MINUTE(IFERROR(VLOOKUP($A455&amp;TEXT(D$3,"dd/mm/yyyy")&amp;$D$2,tbReporteAsistencia[[#All],[SerialDeBusqueda]:[FechaRegistro]],3,FALSE),""))&gt;MINUTE($D$1)),IFERROR(VLOOKUP($A455&amp;TEXT(D$3,"dd/mm/yyyy")&amp;$D$2,tbReporteAsistencia[[#All],[SerialDeBusqueda]:[FechaRegistro]],3,FALSE),"")-$D$1,""),"")</f>
        <v/>
      </c>
      <c r="E455" s="30" t="str">
        <f>IFERROR(IF(AND(HOUR(IFERROR(VLOOKUP($A455&amp;TEXT(E$3,"dd/mm/yyyy")&amp;$D$2,tbReporteAsistencia[[#All],[SerialDeBusqueda]:[FechaRegistro]],3,FALSE),""))=HOUR($D$1),MINUTE(IFERROR(VLOOKUP($A455&amp;TEXT(E$3,"dd/mm/yyyy")&amp;$D$2,tbReporteAsistencia[[#All],[SerialDeBusqueda]:[FechaRegistro]],3,FALSE),""))&gt;MINUTE($D$1)),IFERROR(VLOOKUP($A455&amp;TEXT(E$3,"dd/mm/yyyy")&amp;$D$2,tbReporteAsistencia[[#All],[SerialDeBusqueda]:[FechaRegistro]],3,FALSE),"")-$D$1,""),"")</f>
        <v/>
      </c>
      <c r="F455" s="30" t="str">
        <f>IFERROR(IF(AND(HOUR(IFERROR(VLOOKUP($A455&amp;TEXT(F$3,"dd/mm/yyyy")&amp;$D$2,tbReporteAsistencia[[#All],[SerialDeBusqueda]:[FechaRegistro]],3,FALSE),""))=HOUR($D$1),MINUTE(IFERROR(VLOOKUP($A455&amp;TEXT(F$3,"dd/mm/yyyy")&amp;$D$2,tbReporteAsistencia[[#All],[SerialDeBusqueda]:[FechaRegistro]],3,FALSE),""))&gt;MINUTE($D$1)),IFERROR(VLOOKUP($A455&amp;TEXT(F$3,"dd/mm/yyyy")&amp;$D$2,tbReporteAsistencia[[#All],[SerialDeBusqueda]:[FechaRegistro]],3,FALSE),"")-$D$1,""),"")</f>
        <v/>
      </c>
      <c r="G455" s="30" t="str">
        <f>IFERROR(IF(AND(HOUR(IFERROR(VLOOKUP($A455&amp;TEXT(G$3,"dd/mm/yyyy")&amp;$D$2,tbReporteAsistencia[[#All],[SerialDeBusqueda]:[FechaRegistro]],3,FALSE),""))=HOUR($D$1),MINUTE(IFERROR(VLOOKUP($A455&amp;TEXT(G$3,"dd/mm/yyyy")&amp;$D$2,tbReporteAsistencia[[#All],[SerialDeBusqueda]:[FechaRegistro]],3,FALSE),""))&gt;MINUTE($D$1)),IFERROR(VLOOKUP($A455&amp;TEXT(G$3,"dd/mm/yyyy")&amp;$D$2,tbReporteAsistencia[[#All],[SerialDeBusqueda]:[FechaRegistro]],3,FALSE),"")-$D$1,""),"")</f>
        <v/>
      </c>
      <c r="H455" s="30" t="str">
        <f>IFERROR(IF(AND(HOUR(IFERROR(VLOOKUP($A455&amp;TEXT(H$3,"dd/mm/yyyy")&amp;$D$2,tbReporteAsistencia[[#All],[SerialDeBusqueda]:[FechaRegistro]],3,FALSE),""))=HOUR($D$1),MINUTE(IFERROR(VLOOKUP($A455&amp;TEXT(H$3,"dd/mm/yyyy")&amp;$D$2,tbReporteAsistencia[[#All],[SerialDeBusqueda]:[FechaRegistro]],3,FALSE),""))&gt;MINUTE($D$1)),IFERROR(VLOOKUP($A455&amp;TEXT(H$3,"dd/mm/yyyy")&amp;$D$2,tbReporteAsistencia[[#All],[SerialDeBusqueda]:[FechaRegistro]],3,FALSE),"")-$D$1,""),"")</f>
        <v/>
      </c>
      <c r="I455" s="30" t="str">
        <f>IFERROR(IF(AND(HOUR(IFERROR(VLOOKUP($A455&amp;TEXT(I$3,"dd/mm/yyyy")&amp;$D$2,tbReporteAsistencia[[#All],[SerialDeBusqueda]:[FechaRegistro]],3,FALSE),""))=HOUR($D$1),MINUTE(IFERROR(VLOOKUP($A455&amp;TEXT(I$3,"dd/mm/yyyy")&amp;$D$2,tbReporteAsistencia[[#All],[SerialDeBusqueda]:[FechaRegistro]],3,FALSE),""))&gt;MINUTE($D$1)),IFERROR(VLOOKUP($A455&amp;TEXT(I$3,"dd/mm/yyyy")&amp;$D$2,tbReporteAsistencia[[#All],[SerialDeBusqueda]:[FechaRegistro]],3,FALSE),"")-$D$1,""),"")</f>
        <v/>
      </c>
      <c r="J455" s="30" t="str">
        <f>IFERROR(IF(AND(HOUR(IFERROR(VLOOKUP($A455&amp;TEXT(J$3,"dd/mm/yyyy")&amp;$D$2,tbReporteAsistencia[[#All],[SerialDeBusqueda]:[FechaRegistro]],3,FALSE),""))=HOUR($D$1),MINUTE(IFERROR(VLOOKUP($A455&amp;TEXT(J$3,"dd/mm/yyyy")&amp;$D$2,tbReporteAsistencia[[#All],[SerialDeBusqueda]:[FechaRegistro]],3,FALSE),""))&gt;MINUTE($D$1)),IFERROR(VLOOKUP($A455&amp;TEXT(J$3,"dd/mm/yyyy")&amp;$D$2,tbReporteAsistencia[[#All],[SerialDeBusqueda]:[FechaRegistro]],3,FALSE),"")-$D$1,""),"")</f>
        <v/>
      </c>
      <c r="K455" s="30" t="str">
        <f>IFERROR(IF(AND(HOUR(IFERROR(VLOOKUP($A455&amp;TEXT(K$3,"dd/mm/yyyy")&amp;$D$2,tbReporteAsistencia[[#All],[SerialDeBusqueda]:[FechaRegistro]],3,FALSE),""))=HOUR($D$1),MINUTE(IFERROR(VLOOKUP($A455&amp;TEXT(K$3,"dd/mm/yyyy")&amp;$D$2,tbReporteAsistencia[[#All],[SerialDeBusqueda]:[FechaRegistro]],3,FALSE),""))&gt;MINUTE($D$1)),IFERROR(VLOOKUP($A455&amp;TEXT(K$3,"dd/mm/yyyy")&amp;$D$2,tbReporteAsistencia[[#All],[SerialDeBusqueda]:[FechaRegistro]],3,FALSE),"")-$D$1,""),"")</f>
        <v/>
      </c>
      <c r="L455" s="30" t="str">
        <f>IFERROR(IF(AND(HOUR(IFERROR(VLOOKUP($A455&amp;TEXT(L$3,"dd/mm/yyyy")&amp;$D$2,tbReporteAsistencia[[#All],[SerialDeBusqueda]:[FechaRegistro]],3,FALSE),""))=HOUR($D$1),MINUTE(IFERROR(VLOOKUP($A455&amp;TEXT(L$3,"dd/mm/yyyy")&amp;$D$2,tbReporteAsistencia[[#All],[SerialDeBusqueda]:[FechaRegistro]],3,FALSE),""))&gt;MINUTE($D$1)),IFERROR(VLOOKUP($A455&amp;TEXT(L$3,"dd/mm/yyyy")&amp;$D$2,tbReporteAsistencia[[#All],[SerialDeBusqueda]:[FechaRegistro]],3,FALSE),"")-$D$1,""),"")</f>
        <v/>
      </c>
      <c r="M455" s="30" t="str">
        <f>IFERROR(IF(AND(HOUR(IFERROR(VLOOKUP($A455&amp;TEXT(M$3,"dd/mm/yyyy")&amp;$D$2,tbReporteAsistencia[[#All],[SerialDeBusqueda]:[FechaRegistro]],3,FALSE),""))=HOUR($D$1),MINUTE(IFERROR(VLOOKUP($A455&amp;TEXT(M$3,"dd/mm/yyyy")&amp;$D$2,tbReporteAsistencia[[#All],[SerialDeBusqueda]:[FechaRegistro]],3,FALSE),""))&gt;MINUTE($D$1)),IFERROR(VLOOKUP($A455&amp;TEXT(M$3,"dd/mm/yyyy")&amp;$D$2,tbReporteAsistencia[[#All],[SerialDeBusqueda]:[FechaRegistro]],3,FALSE),"")-$D$1,""),"")</f>
        <v/>
      </c>
      <c r="N455" s="30" t="str">
        <f>IFERROR(IF(AND(HOUR(IFERROR(VLOOKUP($A455&amp;TEXT(N$3,"dd/mm/yyyy")&amp;$D$2,tbReporteAsistencia[[#All],[SerialDeBusqueda]:[FechaRegistro]],3,FALSE),""))=HOUR($D$1),MINUTE(IFERROR(VLOOKUP($A455&amp;TEXT(N$3,"dd/mm/yyyy")&amp;$D$2,tbReporteAsistencia[[#All],[SerialDeBusqueda]:[FechaRegistro]],3,FALSE),""))&gt;MINUTE($D$1)),IFERROR(VLOOKUP($A455&amp;TEXT(N$3,"dd/mm/yyyy")&amp;$D$2,tbReporteAsistencia[[#All],[SerialDeBusqueda]:[FechaRegistro]],3,FALSE),"")-$D$1,""),"")</f>
        <v/>
      </c>
      <c r="O455" s="30" t="str">
        <f>IFERROR(IF(AND(HOUR(IFERROR(VLOOKUP($A455&amp;TEXT(O$3,"dd/mm/yyyy")&amp;$D$2,tbReporteAsistencia[[#All],[SerialDeBusqueda]:[FechaRegistro]],3,FALSE),""))=HOUR($D$1),MINUTE(IFERROR(VLOOKUP($A455&amp;TEXT(O$3,"dd/mm/yyyy")&amp;$D$2,tbReporteAsistencia[[#All],[SerialDeBusqueda]:[FechaRegistro]],3,FALSE),""))&gt;MINUTE($D$1)),IFERROR(VLOOKUP($A455&amp;TEXT(O$3,"dd/mm/yyyy")&amp;$D$2,tbReporteAsistencia[[#All],[SerialDeBusqueda]:[FechaRegistro]],3,FALSE),"")-$D$1,""),"")</f>
        <v/>
      </c>
      <c r="P455" s="30" t="str">
        <f>IFERROR(IF(AND(HOUR(IFERROR(VLOOKUP($A455&amp;TEXT(P$3,"dd/mm/yyyy")&amp;$D$2,tbReporteAsistencia[[#All],[SerialDeBusqueda]:[FechaRegistro]],3,FALSE),""))=HOUR($D$1),MINUTE(IFERROR(VLOOKUP($A455&amp;TEXT(P$3,"dd/mm/yyyy")&amp;$D$2,tbReporteAsistencia[[#All],[SerialDeBusqueda]:[FechaRegistro]],3,FALSE),""))&gt;MINUTE($D$1)),IFERROR(VLOOKUP($A455&amp;TEXT(P$3,"dd/mm/yyyy")&amp;$D$2,tbReporteAsistencia[[#All],[SerialDeBusqueda]:[FechaRegistro]],3,FALSE),"")-$D$1,""),"")</f>
        <v/>
      </c>
      <c r="Q455" s="30" t="str">
        <f>IFERROR(IF(AND(HOUR(IFERROR(VLOOKUP($A455&amp;TEXT(Q$3,"dd/mm/yyyy")&amp;$D$2,tbReporteAsistencia[[#All],[SerialDeBusqueda]:[FechaRegistro]],3,FALSE),""))=HOUR($D$1),MINUTE(IFERROR(VLOOKUP($A455&amp;TEXT(Q$3,"dd/mm/yyyy")&amp;$D$2,tbReporteAsistencia[[#All],[SerialDeBusqueda]:[FechaRegistro]],3,FALSE),""))&gt;MINUTE($D$1)),IFERROR(VLOOKUP($A455&amp;TEXT(Q$3,"dd/mm/yyyy")&amp;$D$2,tbReporteAsistencia[[#All],[SerialDeBusqueda]:[FechaRegistro]],3,FALSE),"")-$D$1,""),"")</f>
        <v/>
      </c>
      <c r="R455" s="30" t="str">
        <f>IFERROR(IF(AND(HOUR(IFERROR(VLOOKUP($A455&amp;TEXT(R$3,"dd/mm/yyyy")&amp;$D$2,tbReporteAsistencia[[#All],[SerialDeBusqueda]:[FechaRegistro]],3,FALSE),""))=HOUR($D$1),MINUTE(IFERROR(VLOOKUP($A455&amp;TEXT(R$3,"dd/mm/yyyy")&amp;$D$2,tbReporteAsistencia[[#All],[SerialDeBusqueda]:[FechaRegistro]],3,FALSE),""))&gt;MINUTE($D$1)),IFERROR(VLOOKUP($A455&amp;TEXT(R$3,"dd/mm/yyyy")&amp;$D$2,tbReporteAsistencia[[#All],[SerialDeBusqueda]:[FechaRegistro]],3,FALSE),"")-$D$1,""),"")</f>
        <v/>
      </c>
      <c r="S455" s="30" t="str">
        <f>IFERROR(IF(AND(HOUR(IFERROR(VLOOKUP($A455&amp;TEXT(S$3,"dd/mm/yyyy")&amp;$D$2,tbReporteAsistencia[[#All],[SerialDeBusqueda]:[FechaRegistro]],3,FALSE),""))=HOUR($D$1),MINUTE(IFERROR(VLOOKUP($A455&amp;TEXT(S$3,"dd/mm/yyyy")&amp;$D$2,tbReporteAsistencia[[#All],[SerialDeBusqueda]:[FechaRegistro]],3,FALSE),""))&gt;MINUTE($D$1)),IFERROR(VLOOKUP($A455&amp;TEXT(S$3,"dd/mm/yyyy")&amp;$D$2,tbReporteAsistencia[[#All],[SerialDeBusqueda]:[FechaRegistro]],3,FALSE),"")-$D$1,""),"")</f>
        <v/>
      </c>
    </row>
    <row r="456" spans="1:19">
      <c r="A456" s="8">
        <f>Plantilla!A457</f>
        <v>0</v>
      </c>
      <c r="B456" s="8">
        <f>Plantilla!B457</f>
        <v>0</v>
      </c>
      <c r="C456" s="8">
        <f>Plantilla!C457</f>
        <v>0</v>
      </c>
      <c r="D456" s="30" t="str">
        <f>IFERROR(IF(AND(HOUR(IFERROR(VLOOKUP($A456&amp;TEXT(D$3,"dd/mm/yyyy")&amp;$D$2,tbReporteAsistencia[[#All],[SerialDeBusqueda]:[FechaRegistro]],3,FALSE),""))=HOUR($D$1),MINUTE(IFERROR(VLOOKUP($A456&amp;TEXT(D$3,"dd/mm/yyyy")&amp;$D$2,tbReporteAsistencia[[#All],[SerialDeBusqueda]:[FechaRegistro]],3,FALSE),""))&gt;MINUTE($D$1)),IFERROR(VLOOKUP($A456&amp;TEXT(D$3,"dd/mm/yyyy")&amp;$D$2,tbReporteAsistencia[[#All],[SerialDeBusqueda]:[FechaRegistro]],3,FALSE),"")-$D$1,""),"")</f>
        <v/>
      </c>
      <c r="E456" s="30" t="str">
        <f>IFERROR(IF(AND(HOUR(IFERROR(VLOOKUP($A456&amp;TEXT(E$3,"dd/mm/yyyy")&amp;$D$2,tbReporteAsistencia[[#All],[SerialDeBusqueda]:[FechaRegistro]],3,FALSE),""))=HOUR($D$1),MINUTE(IFERROR(VLOOKUP($A456&amp;TEXT(E$3,"dd/mm/yyyy")&amp;$D$2,tbReporteAsistencia[[#All],[SerialDeBusqueda]:[FechaRegistro]],3,FALSE),""))&gt;MINUTE($D$1)),IFERROR(VLOOKUP($A456&amp;TEXT(E$3,"dd/mm/yyyy")&amp;$D$2,tbReporteAsistencia[[#All],[SerialDeBusqueda]:[FechaRegistro]],3,FALSE),"")-$D$1,""),"")</f>
        <v/>
      </c>
      <c r="F456" s="30" t="str">
        <f>IFERROR(IF(AND(HOUR(IFERROR(VLOOKUP($A456&amp;TEXT(F$3,"dd/mm/yyyy")&amp;$D$2,tbReporteAsistencia[[#All],[SerialDeBusqueda]:[FechaRegistro]],3,FALSE),""))=HOUR($D$1),MINUTE(IFERROR(VLOOKUP($A456&amp;TEXT(F$3,"dd/mm/yyyy")&amp;$D$2,tbReporteAsistencia[[#All],[SerialDeBusqueda]:[FechaRegistro]],3,FALSE),""))&gt;MINUTE($D$1)),IFERROR(VLOOKUP($A456&amp;TEXT(F$3,"dd/mm/yyyy")&amp;$D$2,tbReporteAsistencia[[#All],[SerialDeBusqueda]:[FechaRegistro]],3,FALSE),"")-$D$1,""),"")</f>
        <v/>
      </c>
      <c r="G456" s="30" t="str">
        <f>IFERROR(IF(AND(HOUR(IFERROR(VLOOKUP($A456&amp;TEXT(G$3,"dd/mm/yyyy")&amp;$D$2,tbReporteAsistencia[[#All],[SerialDeBusqueda]:[FechaRegistro]],3,FALSE),""))=HOUR($D$1),MINUTE(IFERROR(VLOOKUP($A456&amp;TEXT(G$3,"dd/mm/yyyy")&amp;$D$2,tbReporteAsistencia[[#All],[SerialDeBusqueda]:[FechaRegistro]],3,FALSE),""))&gt;MINUTE($D$1)),IFERROR(VLOOKUP($A456&amp;TEXT(G$3,"dd/mm/yyyy")&amp;$D$2,tbReporteAsistencia[[#All],[SerialDeBusqueda]:[FechaRegistro]],3,FALSE),"")-$D$1,""),"")</f>
        <v/>
      </c>
      <c r="H456" s="30" t="str">
        <f>IFERROR(IF(AND(HOUR(IFERROR(VLOOKUP($A456&amp;TEXT(H$3,"dd/mm/yyyy")&amp;$D$2,tbReporteAsistencia[[#All],[SerialDeBusqueda]:[FechaRegistro]],3,FALSE),""))=HOUR($D$1),MINUTE(IFERROR(VLOOKUP($A456&amp;TEXT(H$3,"dd/mm/yyyy")&amp;$D$2,tbReporteAsistencia[[#All],[SerialDeBusqueda]:[FechaRegistro]],3,FALSE),""))&gt;MINUTE($D$1)),IFERROR(VLOOKUP($A456&amp;TEXT(H$3,"dd/mm/yyyy")&amp;$D$2,tbReporteAsistencia[[#All],[SerialDeBusqueda]:[FechaRegistro]],3,FALSE),"")-$D$1,""),"")</f>
        <v/>
      </c>
      <c r="I456" s="30" t="str">
        <f>IFERROR(IF(AND(HOUR(IFERROR(VLOOKUP($A456&amp;TEXT(I$3,"dd/mm/yyyy")&amp;$D$2,tbReporteAsistencia[[#All],[SerialDeBusqueda]:[FechaRegistro]],3,FALSE),""))=HOUR($D$1),MINUTE(IFERROR(VLOOKUP($A456&amp;TEXT(I$3,"dd/mm/yyyy")&amp;$D$2,tbReporteAsistencia[[#All],[SerialDeBusqueda]:[FechaRegistro]],3,FALSE),""))&gt;MINUTE($D$1)),IFERROR(VLOOKUP($A456&amp;TEXT(I$3,"dd/mm/yyyy")&amp;$D$2,tbReporteAsistencia[[#All],[SerialDeBusqueda]:[FechaRegistro]],3,FALSE),"")-$D$1,""),"")</f>
        <v/>
      </c>
      <c r="J456" s="30" t="str">
        <f>IFERROR(IF(AND(HOUR(IFERROR(VLOOKUP($A456&amp;TEXT(J$3,"dd/mm/yyyy")&amp;$D$2,tbReporteAsistencia[[#All],[SerialDeBusqueda]:[FechaRegistro]],3,FALSE),""))=HOUR($D$1),MINUTE(IFERROR(VLOOKUP($A456&amp;TEXT(J$3,"dd/mm/yyyy")&amp;$D$2,tbReporteAsistencia[[#All],[SerialDeBusqueda]:[FechaRegistro]],3,FALSE),""))&gt;MINUTE($D$1)),IFERROR(VLOOKUP($A456&amp;TEXT(J$3,"dd/mm/yyyy")&amp;$D$2,tbReporteAsistencia[[#All],[SerialDeBusqueda]:[FechaRegistro]],3,FALSE),"")-$D$1,""),"")</f>
        <v/>
      </c>
      <c r="K456" s="30" t="str">
        <f>IFERROR(IF(AND(HOUR(IFERROR(VLOOKUP($A456&amp;TEXT(K$3,"dd/mm/yyyy")&amp;$D$2,tbReporteAsistencia[[#All],[SerialDeBusqueda]:[FechaRegistro]],3,FALSE),""))=HOUR($D$1),MINUTE(IFERROR(VLOOKUP($A456&amp;TEXT(K$3,"dd/mm/yyyy")&amp;$D$2,tbReporteAsistencia[[#All],[SerialDeBusqueda]:[FechaRegistro]],3,FALSE),""))&gt;MINUTE($D$1)),IFERROR(VLOOKUP($A456&amp;TEXT(K$3,"dd/mm/yyyy")&amp;$D$2,tbReporteAsistencia[[#All],[SerialDeBusqueda]:[FechaRegistro]],3,FALSE),"")-$D$1,""),"")</f>
        <v/>
      </c>
      <c r="L456" s="30" t="str">
        <f>IFERROR(IF(AND(HOUR(IFERROR(VLOOKUP($A456&amp;TEXT(L$3,"dd/mm/yyyy")&amp;$D$2,tbReporteAsistencia[[#All],[SerialDeBusqueda]:[FechaRegistro]],3,FALSE),""))=HOUR($D$1),MINUTE(IFERROR(VLOOKUP($A456&amp;TEXT(L$3,"dd/mm/yyyy")&amp;$D$2,tbReporteAsistencia[[#All],[SerialDeBusqueda]:[FechaRegistro]],3,FALSE),""))&gt;MINUTE($D$1)),IFERROR(VLOOKUP($A456&amp;TEXT(L$3,"dd/mm/yyyy")&amp;$D$2,tbReporteAsistencia[[#All],[SerialDeBusqueda]:[FechaRegistro]],3,FALSE),"")-$D$1,""),"")</f>
        <v/>
      </c>
      <c r="M456" s="30" t="str">
        <f>IFERROR(IF(AND(HOUR(IFERROR(VLOOKUP($A456&amp;TEXT(M$3,"dd/mm/yyyy")&amp;$D$2,tbReporteAsistencia[[#All],[SerialDeBusqueda]:[FechaRegistro]],3,FALSE),""))=HOUR($D$1),MINUTE(IFERROR(VLOOKUP($A456&amp;TEXT(M$3,"dd/mm/yyyy")&amp;$D$2,tbReporteAsistencia[[#All],[SerialDeBusqueda]:[FechaRegistro]],3,FALSE),""))&gt;MINUTE($D$1)),IFERROR(VLOOKUP($A456&amp;TEXT(M$3,"dd/mm/yyyy")&amp;$D$2,tbReporteAsistencia[[#All],[SerialDeBusqueda]:[FechaRegistro]],3,FALSE),"")-$D$1,""),"")</f>
        <v/>
      </c>
      <c r="N456" s="30" t="str">
        <f>IFERROR(IF(AND(HOUR(IFERROR(VLOOKUP($A456&amp;TEXT(N$3,"dd/mm/yyyy")&amp;$D$2,tbReporteAsistencia[[#All],[SerialDeBusqueda]:[FechaRegistro]],3,FALSE),""))=HOUR($D$1),MINUTE(IFERROR(VLOOKUP($A456&amp;TEXT(N$3,"dd/mm/yyyy")&amp;$D$2,tbReporteAsistencia[[#All],[SerialDeBusqueda]:[FechaRegistro]],3,FALSE),""))&gt;MINUTE($D$1)),IFERROR(VLOOKUP($A456&amp;TEXT(N$3,"dd/mm/yyyy")&amp;$D$2,tbReporteAsistencia[[#All],[SerialDeBusqueda]:[FechaRegistro]],3,FALSE),"")-$D$1,""),"")</f>
        <v/>
      </c>
      <c r="O456" s="30" t="str">
        <f>IFERROR(IF(AND(HOUR(IFERROR(VLOOKUP($A456&amp;TEXT(O$3,"dd/mm/yyyy")&amp;$D$2,tbReporteAsistencia[[#All],[SerialDeBusqueda]:[FechaRegistro]],3,FALSE),""))=HOUR($D$1),MINUTE(IFERROR(VLOOKUP($A456&amp;TEXT(O$3,"dd/mm/yyyy")&amp;$D$2,tbReporteAsistencia[[#All],[SerialDeBusqueda]:[FechaRegistro]],3,FALSE),""))&gt;MINUTE($D$1)),IFERROR(VLOOKUP($A456&amp;TEXT(O$3,"dd/mm/yyyy")&amp;$D$2,tbReporteAsistencia[[#All],[SerialDeBusqueda]:[FechaRegistro]],3,FALSE),"")-$D$1,""),"")</f>
        <v/>
      </c>
      <c r="P456" s="30" t="str">
        <f>IFERROR(IF(AND(HOUR(IFERROR(VLOOKUP($A456&amp;TEXT(P$3,"dd/mm/yyyy")&amp;$D$2,tbReporteAsistencia[[#All],[SerialDeBusqueda]:[FechaRegistro]],3,FALSE),""))=HOUR($D$1),MINUTE(IFERROR(VLOOKUP($A456&amp;TEXT(P$3,"dd/mm/yyyy")&amp;$D$2,tbReporteAsistencia[[#All],[SerialDeBusqueda]:[FechaRegistro]],3,FALSE),""))&gt;MINUTE($D$1)),IFERROR(VLOOKUP($A456&amp;TEXT(P$3,"dd/mm/yyyy")&amp;$D$2,tbReporteAsistencia[[#All],[SerialDeBusqueda]:[FechaRegistro]],3,FALSE),"")-$D$1,""),"")</f>
        <v/>
      </c>
      <c r="Q456" s="30" t="str">
        <f>IFERROR(IF(AND(HOUR(IFERROR(VLOOKUP($A456&amp;TEXT(Q$3,"dd/mm/yyyy")&amp;$D$2,tbReporteAsistencia[[#All],[SerialDeBusqueda]:[FechaRegistro]],3,FALSE),""))=HOUR($D$1),MINUTE(IFERROR(VLOOKUP($A456&amp;TEXT(Q$3,"dd/mm/yyyy")&amp;$D$2,tbReporteAsistencia[[#All],[SerialDeBusqueda]:[FechaRegistro]],3,FALSE),""))&gt;MINUTE($D$1)),IFERROR(VLOOKUP($A456&amp;TEXT(Q$3,"dd/mm/yyyy")&amp;$D$2,tbReporteAsistencia[[#All],[SerialDeBusqueda]:[FechaRegistro]],3,FALSE),"")-$D$1,""),"")</f>
        <v/>
      </c>
      <c r="R456" s="30" t="str">
        <f>IFERROR(IF(AND(HOUR(IFERROR(VLOOKUP($A456&amp;TEXT(R$3,"dd/mm/yyyy")&amp;$D$2,tbReporteAsistencia[[#All],[SerialDeBusqueda]:[FechaRegistro]],3,FALSE),""))=HOUR($D$1),MINUTE(IFERROR(VLOOKUP($A456&amp;TEXT(R$3,"dd/mm/yyyy")&amp;$D$2,tbReporteAsistencia[[#All],[SerialDeBusqueda]:[FechaRegistro]],3,FALSE),""))&gt;MINUTE($D$1)),IFERROR(VLOOKUP($A456&amp;TEXT(R$3,"dd/mm/yyyy")&amp;$D$2,tbReporteAsistencia[[#All],[SerialDeBusqueda]:[FechaRegistro]],3,FALSE),"")-$D$1,""),"")</f>
        <v/>
      </c>
      <c r="S456" s="30" t="str">
        <f>IFERROR(IF(AND(HOUR(IFERROR(VLOOKUP($A456&amp;TEXT(S$3,"dd/mm/yyyy")&amp;$D$2,tbReporteAsistencia[[#All],[SerialDeBusqueda]:[FechaRegistro]],3,FALSE),""))=HOUR($D$1),MINUTE(IFERROR(VLOOKUP($A456&amp;TEXT(S$3,"dd/mm/yyyy")&amp;$D$2,tbReporteAsistencia[[#All],[SerialDeBusqueda]:[FechaRegistro]],3,FALSE),""))&gt;MINUTE($D$1)),IFERROR(VLOOKUP($A456&amp;TEXT(S$3,"dd/mm/yyyy")&amp;$D$2,tbReporteAsistencia[[#All],[SerialDeBusqueda]:[FechaRegistro]],3,FALSE),"")-$D$1,""),"")</f>
        <v/>
      </c>
    </row>
    <row r="457" spans="1:19">
      <c r="A457" s="8">
        <f>Plantilla!A458</f>
        <v>0</v>
      </c>
      <c r="B457" s="8">
        <f>Plantilla!B458</f>
        <v>0</v>
      </c>
      <c r="C457" s="8">
        <f>Plantilla!C458</f>
        <v>0</v>
      </c>
      <c r="D457" s="30" t="str">
        <f>IFERROR(IF(AND(HOUR(IFERROR(VLOOKUP($A457&amp;TEXT(D$3,"dd/mm/yyyy")&amp;$D$2,tbReporteAsistencia[[#All],[SerialDeBusqueda]:[FechaRegistro]],3,FALSE),""))=HOUR($D$1),MINUTE(IFERROR(VLOOKUP($A457&amp;TEXT(D$3,"dd/mm/yyyy")&amp;$D$2,tbReporteAsistencia[[#All],[SerialDeBusqueda]:[FechaRegistro]],3,FALSE),""))&gt;MINUTE($D$1)),IFERROR(VLOOKUP($A457&amp;TEXT(D$3,"dd/mm/yyyy")&amp;$D$2,tbReporteAsistencia[[#All],[SerialDeBusqueda]:[FechaRegistro]],3,FALSE),"")-$D$1,""),"")</f>
        <v/>
      </c>
      <c r="E457" s="30" t="str">
        <f>IFERROR(IF(AND(HOUR(IFERROR(VLOOKUP($A457&amp;TEXT(E$3,"dd/mm/yyyy")&amp;$D$2,tbReporteAsistencia[[#All],[SerialDeBusqueda]:[FechaRegistro]],3,FALSE),""))=HOUR($D$1),MINUTE(IFERROR(VLOOKUP($A457&amp;TEXT(E$3,"dd/mm/yyyy")&amp;$D$2,tbReporteAsistencia[[#All],[SerialDeBusqueda]:[FechaRegistro]],3,FALSE),""))&gt;MINUTE($D$1)),IFERROR(VLOOKUP($A457&amp;TEXT(E$3,"dd/mm/yyyy")&amp;$D$2,tbReporteAsistencia[[#All],[SerialDeBusqueda]:[FechaRegistro]],3,FALSE),"")-$D$1,""),"")</f>
        <v/>
      </c>
      <c r="F457" s="30" t="str">
        <f>IFERROR(IF(AND(HOUR(IFERROR(VLOOKUP($A457&amp;TEXT(F$3,"dd/mm/yyyy")&amp;$D$2,tbReporteAsistencia[[#All],[SerialDeBusqueda]:[FechaRegistro]],3,FALSE),""))=HOUR($D$1),MINUTE(IFERROR(VLOOKUP($A457&amp;TEXT(F$3,"dd/mm/yyyy")&amp;$D$2,tbReporteAsistencia[[#All],[SerialDeBusqueda]:[FechaRegistro]],3,FALSE),""))&gt;MINUTE($D$1)),IFERROR(VLOOKUP($A457&amp;TEXT(F$3,"dd/mm/yyyy")&amp;$D$2,tbReporteAsistencia[[#All],[SerialDeBusqueda]:[FechaRegistro]],3,FALSE),"")-$D$1,""),"")</f>
        <v/>
      </c>
      <c r="G457" s="30" t="str">
        <f>IFERROR(IF(AND(HOUR(IFERROR(VLOOKUP($A457&amp;TEXT(G$3,"dd/mm/yyyy")&amp;$D$2,tbReporteAsistencia[[#All],[SerialDeBusqueda]:[FechaRegistro]],3,FALSE),""))=HOUR($D$1),MINUTE(IFERROR(VLOOKUP($A457&amp;TEXT(G$3,"dd/mm/yyyy")&amp;$D$2,tbReporteAsistencia[[#All],[SerialDeBusqueda]:[FechaRegistro]],3,FALSE),""))&gt;MINUTE($D$1)),IFERROR(VLOOKUP($A457&amp;TEXT(G$3,"dd/mm/yyyy")&amp;$D$2,tbReporteAsistencia[[#All],[SerialDeBusqueda]:[FechaRegistro]],3,FALSE),"")-$D$1,""),"")</f>
        <v/>
      </c>
      <c r="H457" s="30" t="str">
        <f>IFERROR(IF(AND(HOUR(IFERROR(VLOOKUP($A457&amp;TEXT(H$3,"dd/mm/yyyy")&amp;$D$2,tbReporteAsistencia[[#All],[SerialDeBusqueda]:[FechaRegistro]],3,FALSE),""))=HOUR($D$1),MINUTE(IFERROR(VLOOKUP($A457&amp;TEXT(H$3,"dd/mm/yyyy")&amp;$D$2,tbReporteAsistencia[[#All],[SerialDeBusqueda]:[FechaRegistro]],3,FALSE),""))&gt;MINUTE($D$1)),IFERROR(VLOOKUP($A457&amp;TEXT(H$3,"dd/mm/yyyy")&amp;$D$2,tbReporteAsistencia[[#All],[SerialDeBusqueda]:[FechaRegistro]],3,FALSE),"")-$D$1,""),"")</f>
        <v/>
      </c>
      <c r="I457" s="30" t="str">
        <f>IFERROR(IF(AND(HOUR(IFERROR(VLOOKUP($A457&amp;TEXT(I$3,"dd/mm/yyyy")&amp;$D$2,tbReporteAsistencia[[#All],[SerialDeBusqueda]:[FechaRegistro]],3,FALSE),""))=HOUR($D$1),MINUTE(IFERROR(VLOOKUP($A457&amp;TEXT(I$3,"dd/mm/yyyy")&amp;$D$2,tbReporteAsistencia[[#All],[SerialDeBusqueda]:[FechaRegistro]],3,FALSE),""))&gt;MINUTE($D$1)),IFERROR(VLOOKUP($A457&amp;TEXT(I$3,"dd/mm/yyyy")&amp;$D$2,tbReporteAsistencia[[#All],[SerialDeBusqueda]:[FechaRegistro]],3,FALSE),"")-$D$1,""),"")</f>
        <v/>
      </c>
      <c r="J457" s="30" t="str">
        <f>IFERROR(IF(AND(HOUR(IFERROR(VLOOKUP($A457&amp;TEXT(J$3,"dd/mm/yyyy")&amp;$D$2,tbReporteAsistencia[[#All],[SerialDeBusqueda]:[FechaRegistro]],3,FALSE),""))=HOUR($D$1),MINUTE(IFERROR(VLOOKUP($A457&amp;TEXT(J$3,"dd/mm/yyyy")&amp;$D$2,tbReporteAsistencia[[#All],[SerialDeBusqueda]:[FechaRegistro]],3,FALSE),""))&gt;MINUTE($D$1)),IFERROR(VLOOKUP($A457&amp;TEXT(J$3,"dd/mm/yyyy")&amp;$D$2,tbReporteAsistencia[[#All],[SerialDeBusqueda]:[FechaRegistro]],3,FALSE),"")-$D$1,""),"")</f>
        <v/>
      </c>
      <c r="K457" s="30" t="str">
        <f>IFERROR(IF(AND(HOUR(IFERROR(VLOOKUP($A457&amp;TEXT(K$3,"dd/mm/yyyy")&amp;$D$2,tbReporteAsistencia[[#All],[SerialDeBusqueda]:[FechaRegistro]],3,FALSE),""))=HOUR($D$1),MINUTE(IFERROR(VLOOKUP($A457&amp;TEXT(K$3,"dd/mm/yyyy")&amp;$D$2,tbReporteAsistencia[[#All],[SerialDeBusqueda]:[FechaRegistro]],3,FALSE),""))&gt;MINUTE($D$1)),IFERROR(VLOOKUP($A457&amp;TEXT(K$3,"dd/mm/yyyy")&amp;$D$2,tbReporteAsistencia[[#All],[SerialDeBusqueda]:[FechaRegistro]],3,FALSE),"")-$D$1,""),"")</f>
        <v/>
      </c>
      <c r="L457" s="30" t="str">
        <f>IFERROR(IF(AND(HOUR(IFERROR(VLOOKUP($A457&amp;TEXT(L$3,"dd/mm/yyyy")&amp;$D$2,tbReporteAsistencia[[#All],[SerialDeBusqueda]:[FechaRegistro]],3,FALSE),""))=HOUR($D$1),MINUTE(IFERROR(VLOOKUP($A457&amp;TEXT(L$3,"dd/mm/yyyy")&amp;$D$2,tbReporteAsistencia[[#All],[SerialDeBusqueda]:[FechaRegistro]],3,FALSE),""))&gt;MINUTE($D$1)),IFERROR(VLOOKUP($A457&amp;TEXT(L$3,"dd/mm/yyyy")&amp;$D$2,tbReporteAsistencia[[#All],[SerialDeBusqueda]:[FechaRegistro]],3,FALSE),"")-$D$1,""),"")</f>
        <v/>
      </c>
      <c r="M457" s="30" t="str">
        <f>IFERROR(IF(AND(HOUR(IFERROR(VLOOKUP($A457&amp;TEXT(M$3,"dd/mm/yyyy")&amp;$D$2,tbReporteAsistencia[[#All],[SerialDeBusqueda]:[FechaRegistro]],3,FALSE),""))=HOUR($D$1),MINUTE(IFERROR(VLOOKUP($A457&amp;TEXT(M$3,"dd/mm/yyyy")&amp;$D$2,tbReporteAsistencia[[#All],[SerialDeBusqueda]:[FechaRegistro]],3,FALSE),""))&gt;MINUTE($D$1)),IFERROR(VLOOKUP($A457&amp;TEXT(M$3,"dd/mm/yyyy")&amp;$D$2,tbReporteAsistencia[[#All],[SerialDeBusqueda]:[FechaRegistro]],3,FALSE),"")-$D$1,""),"")</f>
        <v/>
      </c>
      <c r="N457" s="30" t="str">
        <f>IFERROR(IF(AND(HOUR(IFERROR(VLOOKUP($A457&amp;TEXT(N$3,"dd/mm/yyyy")&amp;$D$2,tbReporteAsistencia[[#All],[SerialDeBusqueda]:[FechaRegistro]],3,FALSE),""))=HOUR($D$1),MINUTE(IFERROR(VLOOKUP($A457&amp;TEXT(N$3,"dd/mm/yyyy")&amp;$D$2,tbReporteAsistencia[[#All],[SerialDeBusqueda]:[FechaRegistro]],3,FALSE),""))&gt;MINUTE($D$1)),IFERROR(VLOOKUP($A457&amp;TEXT(N$3,"dd/mm/yyyy")&amp;$D$2,tbReporteAsistencia[[#All],[SerialDeBusqueda]:[FechaRegistro]],3,FALSE),"")-$D$1,""),"")</f>
        <v/>
      </c>
      <c r="O457" s="30" t="str">
        <f>IFERROR(IF(AND(HOUR(IFERROR(VLOOKUP($A457&amp;TEXT(O$3,"dd/mm/yyyy")&amp;$D$2,tbReporteAsistencia[[#All],[SerialDeBusqueda]:[FechaRegistro]],3,FALSE),""))=HOUR($D$1),MINUTE(IFERROR(VLOOKUP($A457&amp;TEXT(O$3,"dd/mm/yyyy")&amp;$D$2,tbReporteAsistencia[[#All],[SerialDeBusqueda]:[FechaRegistro]],3,FALSE),""))&gt;MINUTE($D$1)),IFERROR(VLOOKUP($A457&amp;TEXT(O$3,"dd/mm/yyyy")&amp;$D$2,tbReporteAsistencia[[#All],[SerialDeBusqueda]:[FechaRegistro]],3,FALSE),"")-$D$1,""),"")</f>
        <v/>
      </c>
      <c r="P457" s="30" t="str">
        <f>IFERROR(IF(AND(HOUR(IFERROR(VLOOKUP($A457&amp;TEXT(P$3,"dd/mm/yyyy")&amp;$D$2,tbReporteAsistencia[[#All],[SerialDeBusqueda]:[FechaRegistro]],3,FALSE),""))=HOUR($D$1),MINUTE(IFERROR(VLOOKUP($A457&amp;TEXT(P$3,"dd/mm/yyyy")&amp;$D$2,tbReporteAsistencia[[#All],[SerialDeBusqueda]:[FechaRegistro]],3,FALSE),""))&gt;MINUTE($D$1)),IFERROR(VLOOKUP($A457&amp;TEXT(P$3,"dd/mm/yyyy")&amp;$D$2,tbReporteAsistencia[[#All],[SerialDeBusqueda]:[FechaRegistro]],3,FALSE),"")-$D$1,""),"")</f>
        <v/>
      </c>
      <c r="Q457" s="30" t="str">
        <f>IFERROR(IF(AND(HOUR(IFERROR(VLOOKUP($A457&amp;TEXT(Q$3,"dd/mm/yyyy")&amp;$D$2,tbReporteAsistencia[[#All],[SerialDeBusqueda]:[FechaRegistro]],3,FALSE),""))=HOUR($D$1),MINUTE(IFERROR(VLOOKUP($A457&amp;TEXT(Q$3,"dd/mm/yyyy")&amp;$D$2,tbReporteAsistencia[[#All],[SerialDeBusqueda]:[FechaRegistro]],3,FALSE),""))&gt;MINUTE($D$1)),IFERROR(VLOOKUP($A457&amp;TEXT(Q$3,"dd/mm/yyyy")&amp;$D$2,tbReporteAsistencia[[#All],[SerialDeBusqueda]:[FechaRegistro]],3,FALSE),"")-$D$1,""),"")</f>
        <v/>
      </c>
      <c r="R457" s="30" t="str">
        <f>IFERROR(IF(AND(HOUR(IFERROR(VLOOKUP($A457&amp;TEXT(R$3,"dd/mm/yyyy")&amp;$D$2,tbReporteAsistencia[[#All],[SerialDeBusqueda]:[FechaRegistro]],3,FALSE),""))=HOUR($D$1),MINUTE(IFERROR(VLOOKUP($A457&amp;TEXT(R$3,"dd/mm/yyyy")&amp;$D$2,tbReporteAsistencia[[#All],[SerialDeBusqueda]:[FechaRegistro]],3,FALSE),""))&gt;MINUTE($D$1)),IFERROR(VLOOKUP($A457&amp;TEXT(R$3,"dd/mm/yyyy")&amp;$D$2,tbReporteAsistencia[[#All],[SerialDeBusqueda]:[FechaRegistro]],3,FALSE),"")-$D$1,""),"")</f>
        <v/>
      </c>
      <c r="S457" s="30" t="str">
        <f>IFERROR(IF(AND(HOUR(IFERROR(VLOOKUP($A457&amp;TEXT(S$3,"dd/mm/yyyy")&amp;$D$2,tbReporteAsistencia[[#All],[SerialDeBusqueda]:[FechaRegistro]],3,FALSE),""))=HOUR($D$1),MINUTE(IFERROR(VLOOKUP($A457&amp;TEXT(S$3,"dd/mm/yyyy")&amp;$D$2,tbReporteAsistencia[[#All],[SerialDeBusqueda]:[FechaRegistro]],3,FALSE),""))&gt;MINUTE($D$1)),IFERROR(VLOOKUP($A457&amp;TEXT(S$3,"dd/mm/yyyy")&amp;$D$2,tbReporteAsistencia[[#All],[SerialDeBusqueda]:[FechaRegistro]],3,FALSE),"")-$D$1,""),"")</f>
        <v/>
      </c>
    </row>
    <row r="458" spans="1:19">
      <c r="A458" s="8">
        <f>Plantilla!A459</f>
        <v>0</v>
      </c>
      <c r="B458" s="8">
        <f>Plantilla!B459</f>
        <v>0</v>
      </c>
      <c r="C458" s="8">
        <f>Plantilla!C459</f>
        <v>0</v>
      </c>
      <c r="D458" s="30" t="str">
        <f>IFERROR(IF(AND(HOUR(IFERROR(VLOOKUP($A458&amp;TEXT(D$3,"dd/mm/yyyy")&amp;$D$2,tbReporteAsistencia[[#All],[SerialDeBusqueda]:[FechaRegistro]],3,FALSE),""))=HOUR($D$1),MINUTE(IFERROR(VLOOKUP($A458&amp;TEXT(D$3,"dd/mm/yyyy")&amp;$D$2,tbReporteAsistencia[[#All],[SerialDeBusqueda]:[FechaRegistro]],3,FALSE),""))&gt;MINUTE($D$1)),IFERROR(VLOOKUP($A458&amp;TEXT(D$3,"dd/mm/yyyy")&amp;$D$2,tbReporteAsistencia[[#All],[SerialDeBusqueda]:[FechaRegistro]],3,FALSE),"")-$D$1,""),"")</f>
        <v/>
      </c>
      <c r="E458" s="30" t="str">
        <f>IFERROR(IF(AND(HOUR(IFERROR(VLOOKUP($A458&amp;TEXT(E$3,"dd/mm/yyyy")&amp;$D$2,tbReporteAsistencia[[#All],[SerialDeBusqueda]:[FechaRegistro]],3,FALSE),""))=HOUR($D$1),MINUTE(IFERROR(VLOOKUP($A458&amp;TEXT(E$3,"dd/mm/yyyy")&amp;$D$2,tbReporteAsistencia[[#All],[SerialDeBusqueda]:[FechaRegistro]],3,FALSE),""))&gt;MINUTE($D$1)),IFERROR(VLOOKUP($A458&amp;TEXT(E$3,"dd/mm/yyyy")&amp;$D$2,tbReporteAsistencia[[#All],[SerialDeBusqueda]:[FechaRegistro]],3,FALSE),"")-$D$1,""),"")</f>
        <v/>
      </c>
      <c r="F458" s="30" t="str">
        <f>IFERROR(IF(AND(HOUR(IFERROR(VLOOKUP($A458&amp;TEXT(F$3,"dd/mm/yyyy")&amp;$D$2,tbReporteAsistencia[[#All],[SerialDeBusqueda]:[FechaRegistro]],3,FALSE),""))=HOUR($D$1),MINUTE(IFERROR(VLOOKUP($A458&amp;TEXT(F$3,"dd/mm/yyyy")&amp;$D$2,tbReporteAsistencia[[#All],[SerialDeBusqueda]:[FechaRegistro]],3,FALSE),""))&gt;MINUTE($D$1)),IFERROR(VLOOKUP($A458&amp;TEXT(F$3,"dd/mm/yyyy")&amp;$D$2,tbReporteAsistencia[[#All],[SerialDeBusqueda]:[FechaRegistro]],3,FALSE),"")-$D$1,""),"")</f>
        <v/>
      </c>
      <c r="G458" s="30" t="str">
        <f>IFERROR(IF(AND(HOUR(IFERROR(VLOOKUP($A458&amp;TEXT(G$3,"dd/mm/yyyy")&amp;$D$2,tbReporteAsistencia[[#All],[SerialDeBusqueda]:[FechaRegistro]],3,FALSE),""))=HOUR($D$1),MINUTE(IFERROR(VLOOKUP($A458&amp;TEXT(G$3,"dd/mm/yyyy")&amp;$D$2,tbReporteAsistencia[[#All],[SerialDeBusqueda]:[FechaRegistro]],3,FALSE),""))&gt;MINUTE($D$1)),IFERROR(VLOOKUP($A458&amp;TEXT(G$3,"dd/mm/yyyy")&amp;$D$2,tbReporteAsistencia[[#All],[SerialDeBusqueda]:[FechaRegistro]],3,FALSE),"")-$D$1,""),"")</f>
        <v/>
      </c>
      <c r="H458" s="30" t="str">
        <f>IFERROR(IF(AND(HOUR(IFERROR(VLOOKUP($A458&amp;TEXT(H$3,"dd/mm/yyyy")&amp;$D$2,tbReporteAsistencia[[#All],[SerialDeBusqueda]:[FechaRegistro]],3,FALSE),""))=HOUR($D$1),MINUTE(IFERROR(VLOOKUP($A458&amp;TEXT(H$3,"dd/mm/yyyy")&amp;$D$2,tbReporteAsistencia[[#All],[SerialDeBusqueda]:[FechaRegistro]],3,FALSE),""))&gt;MINUTE($D$1)),IFERROR(VLOOKUP($A458&amp;TEXT(H$3,"dd/mm/yyyy")&amp;$D$2,tbReporteAsistencia[[#All],[SerialDeBusqueda]:[FechaRegistro]],3,FALSE),"")-$D$1,""),"")</f>
        <v/>
      </c>
      <c r="I458" s="30" t="str">
        <f>IFERROR(IF(AND(HOUR(IFERROR(VLOOKUP($A458&amp;TEXT(I$3,"dd/mm/yyyy")&amp;$D$2,tbReporteAsistencia[[#All],[SerialDeBusqueda]:[FechaRegistro]],3,FALSE),""))=HOUR($D$1),MINUTE(IFERROR(VLOOKUP($A458&amp;TEXT(I$3,"dd/mm/yyyy")&amp;$D$2,tbReporteAsistencia[[#All],[SerialDeBusqueda]:[FechaRegistro]],3,FALSE),""))&gt;MINUTE($D$1)),IFERROR(VLOOKUP($A458&amp;TEXT(I$3,"dd/mm/yyyy")&amp;$D$2,tbReporteAsistencia[[#All],[SerialDeBusqueda]:[FechaRegistro]],3,FALSE),"")-$D$1,""),"")</f>
        <v/>
      </c>
      <c r="J458" s="30" t="str">
        <f>IFERROR(IF(AND(HOUR(IFERROR(VLOOKUP($A458&amp;TEXT(J$3,"dd/mm/yyyy")&amp;$D$2,tbReporteAsistencia[[#All],[SerialDeBusqueda]:[FechaRegistro]],3,FALSE),""))=HOUR($D$1),MINUTE(IFERROR(VLOOKUP($A458&amp;TEXT(J$3,"dd/mm/yyyy")&amp;$D$2,tbReporteAsistencia[[#All],[SerialDeBusqueda]:[FechaRegistro]],3,FALSE),""))&gt;MINUTE($D$1)),IFERROR(VLOOKUP($A458&amp;TEXT(J$3,"dd/mm/yyyy")&amp;$D$2,tbReporteAsistencia[[#All],[SerialDeBusqueda]:[FechaRegistro]],3,FALSE),"")-$D$1,""),"")</f>
        <v/>
      </c>
      <c r="K458" s="30" t="str">
        <f>IFERROR(IF(AND(HOUR(IFERROR(VLOOKUP($A458&amp;TEXT(K$3,"dd/mm/yyyy")&amp;$D$2,tbReporteAsistencia[[#All],[SerialDeBusqueda]:[FechaRegistro]],3,FALSE),""))=HOUR($D$1),MINUTE(IFERROR(VLOOKUP($A458&amp;TEXT(K$3,"dd/mm/yyyy")&amp;$D$2,tbReporteAsistencia[[#All],[SerialDeBusqueda]:[FechaRegistro]],3,FALSE),""))&gt;MINUTE($D$1)),IFERROR(VLOOKUP($A458&amp;TEXT(K$3,"dd/mm/yyyy")&amp;$D$2,tbReporteAsistencia[[#All],[SerialDeBusqueda]:[FechaRegistro]],3,FALSE),"")-$D$1,""),"")</f>
        <v/>
      </c>
      <c r="L458" s="30" t="str">
        <f>IFERROR(IF(AND(HOUR(IFERROR(VLOOKUP($A458&amp;TEXT(L$3,"dd/mm/yyyy")&amp;$D$2,tbReporteAsistencia[[#All],[SerialDeBusqueda]:[FechaRegistro]],3,FALSE),""))=HOUR($D$1),MINUTE(IFERROR(VLOOKUP($A458&amp;TEXT(L$3,"dd/mm/yyyy")&amp;$D$2,tbReporteAsistencia[[#All],[SerialDeBusqueda]:[FechaRegistro]],3,FALSE),""))&gt;MINUTE($D$1)),IFERROR(VLOOKUP($A458&amp;TEXT(L$3,"dd/mm/yyyy")&amp;$D$2,tbReporteAsistencia[[#All],[SerialDeBusqueda]:[FechaRegistro]],3,FALSE),"")-$D$1,""),"")</f>
        <v/>
      </c>
      <c r="M458" s="30" t="str">
        <f>IFERROR(IF(AND(HOUR(IFERROR(VLOOKUP($A458&amp;TEXT(M$3,"dd/mm/yyyy")&amp;$D$2,tbReporteAsistencia[[#All],[SerialDeBusqueda]:[FechaRegistro]],3,FALSE),""))=HOUR($D$1),MINUTE(IFERROR(VLOOKUP($A458&amp;TEXT(M$3,"dd/mm/yyyy")&amp;$D$2,tbReporteAsistencia[[#All],[SerialDeBusqueda]:[FechaRegistro]],3,FALSE),""))&gt;MINUTE($D$1)),IFERROR(VLOOKUP($A458&amp;TEXT(M$3,"dd/mm/yyyy")&amp;$D$2,tbReporteAsistencia[[#All],[SerialDeBusqueda]:[FechaRegistro]],3,FALSE),"")-$D$1,""),"")</f>
        <v/>
      </c>
      <c r="N458" s="30" t="str">
        <f>IFERROR(IF(AND(HOUR(IFERROR(VLOOKUP($A458&amp;TEXT(N$3,"dd/mm/yyyy")&amp;$D$2,tbReporteAsistencia[[#All],[SerialDeBusqueda]:[FechaRegistro]],3,FALSE),""))=HOUR($D$1),MINUTE(IFERROR(VLOOKUP($A458&amp;TEXT(N$3,"dd/mm/yyyy")&amp;$D$2,tbReporteAsistencia[[#All],[SerialDeBusqueda]:[FechaRegistro]],3,FALSE),""))&gt;MINUTE($D$1)),IFERROR(VLOOKUP($A458&amp;TEXT(N$3,"dd/mm/yyyy")&amp;$D$2,tbReporteAsistencia[[#All],[SerialDeBusqueda]:[FechaRegistro]],3,FALSE),"")-$D$1,""),"")</f>
        <v/>
      </c>
      <c r="O458" s="30" t="str">
        <f>IFERROR(IF(AND(HOUR(IFERROR(VLOOKUP($A458&amp;TEXT(O$3,"dd/mm/yyyy")&amp;$D$2,tbReporteAsistencia[[#All],[SerialDeBusqueda]:[FechaRegistro]],3,FALSE),""))=HOUR($D$1),MINUTE(IFERROR(VLOOKUP($A458&amp;TEXT(O$3,"dd/mm/yyyy")&amp;$D$2,tbReporteAsistencia[[#All],[SerialDeBusqueda]:[FechaRegistro]],3,FALSE),""))&gt;MINUTE($D$1)),IFERROR(VLOOKUP($A458&amp;TEXT(O$3,"dd/mm/yyyy")&amp;$D$2,tbReporteAsistencia[[#All],[SerialDeBusqueda]:[FechaRegistro]],3,FALSE),"")-$D$1,""),"")</f>
        <v/>
      </c>
      <c r="P458" s="30" t="str">
        <f>IFERROR(IF(AND(HOUR(IFERROR(VLOOKUP($A458&amp;TEXT(P$3,"dd/mm/yyyy")&amp;$D$2,tbReporteAsistencia[[#All],[SerialDeBusqueda]:[FechaRegistro]],3,FALSE),""))=HOUR($D$1),MINUTE(IFERROR(VLOOKUP($A458&amp;TEXT(P$3,"dd/mm/yyyy")&amp;$D$2,tbReporteAsistencia[[#All],[SerialDeBusqueda]:[FechaRegistro]],3,FALSE),""))&gt;MINUTE($D$1)),IFERROR(VLOOKUP($A458&amp;TEXT(P$3,"dd/mm/yyyy")&amp;$D$2,tbReporteAsistencia[[#All],[SerialDeBusqueda]:[FechaRegistro]],3,FALSE),"")-$D$1,""),"")</f>
        <v/>
      </c>
      <c r="Q458" s="30" t="str">
        <f>IFERROR(IF(AND(HOUR(IFERROR(VLOOKUP($A458&amp;TEXT(Q$3,"dd/mm/yyyy")&amp;$D$2,tbReporteAsistencia[[#All],[SerialDeBusqueda]:[FechaRegistro]],3,FALSE),""))=HOUR($D$1),MINUTE(IFERROR(VLOOKUP($A458&amp;TEXT(Q$3,"dd/mm/yyyy")&amp;$D$2,tbReporteAsistencia[[#All],[SerialDeBusqueda]:[FechaRegistro]],3,FALSE),""))&gt;MINUTE($D$1)),IFERROR(VLOOKUP($A458&amp;TEXT(Q$3,"dd/mm/yyyy")&amp;$D$2,tbReporteAsistencia[[#All],[SerialDeBusqueda]:[FechaRegistro]],3,FALSE),"")-$D$1,""),"")</f>
        <v/>
      </c>
      <c r="R458" s="30" t="str">
        <f>IFERROR(IF(AND(HOUR(IFERROR(VLOOKUP($A458&amp;TEXT(R$3,"dd/mm/yyyy")&amp;$D$2,tbReporteAsistencia[[#All],[SerialDeBusqueda]:[FechaRegistro]],3,FALSE),""))=HOUR($D$1),MINUTE(IFERROR(VLOOKUP($A458&amp;TEXT(R$3,"dd/mm/yyyy")&amp;$D$2,tbReporteAsistencia[[#All],[SerialDeBusqueda]:[FechaRegistro]],3,FALSE),""))&gt;MINUTE($D$1)),IFERROR(VLOOKUP($A458&amp;TEXT(R$3,"dd/mm/yyyy")&amp;$D$2,tbReporteAsistencia[[#All],[SerialDeBusqueda]:[FechaRegistro]],3,FALSE),"")-$D$1,""),"")</f>
        <v/>
      </c>
      <c r="S458" s="30" t="str">
        <f>IFERROR(IF(AND(HOUR(IFERROR(VLOOKUP($A458&amp;TEXT(S$3,"dd/mm/yyyy")&amp;$D$2,tbReporteAsistencia[[#All],[SerialDeBusqueda]:[FechaRegistro]],3,FALSE),""))=HOUR($D$1),MINUTE(IFERROR(VLOOKUP($A458&amp;TEXT(S$3,"dd/mm/yyyy")&amp;$D$2,tbReporteAsistencia[[#All],[SerialDeBusqueda]:[FechaRegistro]],3,FALSE),""))&gt;MINUTE($D$1)),IFERROR(VLOOKUP($A458&amp;TEXT(S$3,"dd/mm/yyyy")&amp;$D$2,tbReporteAsistencia[[#All],[SerialDeBusqueda]:[FechaRegistro]],3,FALSE),"")-$D$1,""),"")</f>
        <v/>
      </c>
    </row>
    <row r="459" spans="1:19">
      <c r="A459" s="8">
        <f>Plantilla!A460</f>
        <v>0</v>
      </c>
      <c r="B459" s="8">
        <f>Plantilla!B460</f>
        <v>0</v>
      </c>
      <c r="C459" s="8">
        <f>Plantilla!C460</f>
        <v>0</v>
      </c>
      <c r="D459" s="30" t="str">
        <f>IFERROR(IF(AND(HOUR(IFERROR(VLOOKUP($A459&amp;TEXT(D$3,"dd/mm/yyyy")&amp;$D$2,tbReporteAsistencia[[#All],[SerialDeBusqueda]:[FechaRegistro]],3,FALSE),""))=HOUR($D$1),MINUTE(IFERROR(VLOOKUP($A459&amp;TEXT(D$3,"dd/mm/yyyy")&amp;$D$2,tbReporteAsistencia[[#All],[SerialDeBusqueda]:[FechaRegistro]],3,FALSE),""))&gt;MINUTE($D$1)),IFERROR(VLOOKUP($A459&amp;TEXT(D$3,"dd/mm/yyyy")&amp;$D$2,tbReporteAsistencia[[#All],[SerialDeBusqueda]:[FechaRegistro]],3,FALSE),"")-$D$1,""),"")</f>
        <v/>
      </c>
      <c r="E459" s="30" t="str">
        <f>IFERROR(IF(AND(HOUR(IFERROR(VLOOKUP($A459&amp;TEXT(E$3,"dd/mm/yyyy")&amp;$D$2,tbReporteAsistencia[[#All],[SerialDeBusqueda]:[FechaRegistro]],3,FALSE),""))=HOUR($D$1),MINUTE(IFERROR(VLOOKUP($A459&amp;TEXT(E$3,"dd/mm/yyyy")&amp;$D$2,tbReporteAsistencia[[#All],[SerialDeBusqueda]:[FechaRegistro]],3,FALSE),""))&gt;MINUTE($D$1)),IFERROR(VLOOKUP($A459&amp;TEXT(E$3,"dd/mm/yyyy")&amp;$D$2,tbReporteAsistencia[[#All],[SerialDeBusqueda]:[FechaRegistro]],3,FALSE),"")-$D$1,""),"")</f>
        <v/>
      </c>
      <c r="F459" s="30" t="str">
        <f>IFERROR(IF(AND(HOUR(IFERROR(VLOOKUP($A459&amp;TEXT(F$3,"dd/mm/yyyy")&amp;$D$2,tbReporteAsistencia[[#All],[SerialDeBusqueda]:[FechaRegistro]],3,FALSE),""))=HOUR($D$1),MINUTE(IFERROR(VLOOKUP($A459&amp;TEXT(F$3,"dd/mm/yyyy")&amp;$D$2,tbReporteAsistencia[[#All],[SerialDeBusqueda]:[FechaRegistro]],3,FALSE),""))&gt;MINUTE($D$1)),IFERROR(VLOOKUP($A459&amp;TEXT(F$3,"dd/mm/yyyy")&amp;$D$2,tbReporteAsistencia[[#All],[SerialDeBusqueda]:[FechaRegistro]],3,FALSE),"")-$D$1,""),"")</f>
        <v/>
      </c>
      <c r="G459" s="30" t="str">
        <f>IFERROR(IF(AND(HOUR(IFERROR(VLOOKUP($A459&amp;TEXT(G$3,"dd/mm/yyyy")&amp;$D$2,tbReporteAsistencia[[#All],[SerialDeBusqueda]:[FechaRegistro]],3,FALSE),""))=HOUR($D$1),MINUTE(IFERROR(VLOOKUP($A459&amp;TEXT(G$3,"dd/mm/yyyy")&amp;$D$2,tbReporteAsistencia[[#All],[SerialDeBusqueda]:[FechaRegistro]],3,FALSE),""))&gt;MINUTE($D$1)),IFERROR(VLOOKUP($A459&amp;TEXT(G$3,"dd/mm/yyyy")&amp;$D$2,tbReporteAsistencia[[#All],[SerialDeBusqueda]:[FechaRegistro]],3,FALSE),"")-$D$1,""),"")</f>
        <v/>
      </c>
      <c r="H459" s="30" t="str">
        <f>IFERROR(IF(AND(HOUR(IFERROR(VLOOKUP($A459&amp;TEXT(H$3,"dd/mm/yyyy")&amp;$D$2,tbReporteAsistencia[[#All],[SerialDeBusqueda]:[FechaRegistro]],3,FALSE),""))=HOUR($D$1),MINUTE(IFERROR(VLOOKUP($A459&amp;TEXT(H$3,"dd/mm/yyyy")&amp;$D$2,tbReporteAsistencia[[#All],[SerialDeBusqueda]:[FechaRegistro]],3,FALSE),""))&gt;MINUTE($D$1)),IFERROR(VLOOKUP($A459&amp;TEXT(H$3,"dd/mm/yyyy")&amp;$D$2,tbReporteAsistencia[[#All],[SerialDeBusqueda]:[FechaRegistro]],3,FALSE),"")-$D$1,""),"")</f>
        <v/>
      </c>
      <c r="I459" s="30" t="str">
        <f>IFERROR(IF(AND(HOUR(IFERROR(VLOOKUP($A459&amp;TEXT(I$3,"dd/mm/yyyy")&amp;$D$2,tbReporteAsistencia[[#All],[SerialDeBusqueda]:[FechaRegistro]],3,FALSE),""))=HOUR($D$1),MINUTE(IFERROR(VLOOKUP($A459&amp;TEXT(I$3,"dd/mm/yyyy")&amp;$D$2,tbReporteAsistencia[[#All],[SerialDeBusqueda]:[FechaRegistro]],3,FALSE),""))&gt;MINUTE($D$1)),IFERROR(VLOOKUP($A459&amp;TEXT(I$3,"dd/mm/yyyy")&amp;$D$2,tbReporteAsistencia[[#All],[SerialDeBusqueda]:[FechaRegistro]],3,FALSE),"")-$D$1,""),"")</f>
        <v/>
      </c>
      <c r="J459" s="30" t="str">
        <f>IFERROR(IF(AND(HOUR(IFERROR(VLOOKUP($A459&amp;TEXT(J$3,"dd/mm/yyyy")&amp;$D$2,tbReporteAsistencia[[#All],[SerialDeBusqueda]:[FechaRegistro]],3,FALSE),""))=HOUR($D$1),MINUTE(IFERROR(VLOOKUP($A459&amp;TEXT(J$3,"dd/mm/yyyy")&amp;$D$2,tbReporteAsistencia[[#All],[SerialDeBusqueda]:[FechaRegistro]],3,FALSE),""))&gt;MINUTE($D$1)),IFERROR(VLOOKUP($A459&amp;TEXT(J$3,"dd/mm/yyyy")&amp;$D$2,tbReporteAsistencia[[#All],[SerialDeBusqueda]:[FechaRegistro]],3,FALSE),"")-$D$1,""),"")</f>
        <v/>
      </c>
      <c r="K459" s="30" t="str">
        <f>IFERROR(IF(AND(HOUR(IFERROR(VLOOKUP($A459&amp;TEXT(K$3,"dd/mm/yyyy")&amp;$D$2,tbReporteAsistencia[[#All],[SerialDeBusqueda]:[FechaRegistro]],3,FALSE),""))=HOUR($D$1),MINUTE(IFERROR(VLOOKUP($A459&amp;TEXT(K$3,"dd/mm/yyyy")&amp;$D$2,tbReporteAsistencia[[#All],[SerialDeBusqueda]:[FechaRegistro]],3,FALSE),""))&gt;MINUTE($D$1)),IFERROR(VLOOKUP($A459&amp;TEXT(K$3,"dd/mm/yyyy")&amp;$D$2,tbReporteAsistencia[[#All],[SerialDeBusqueda]:[FechaRegistro]],3,FALSE),"")-$D$1,""),"")</f>
        <v/>
      </c>
      <c r="L459" s="30" t="str">
        <f>IFERROR(IF(AND(HOUR(IFERROR(VLOOKUP($A459&amp;TEXT(L$3,"dd/mm/yyyy")&amp;$D$2,tbReporteAsistencia[[#All],[SerialDeBusqueda]:[FechaRegistro]],3,FALSE),""))=HOUR($D$1),MINUTE(IFERROR(VLOOKUP($A459&amp;TEXT(L$3,"dd/mm/yyyy")&amp;$D$2,tbReporteAsistencia[[#All],[SerialDeBusqueda]:[FechaRegistro]],3,FALSE),""))&gt;MINUTE($D$1)),IFERROR(VLOOKUP($A459&amp;TEXT(L$3,"dd/mm/yyyy")&amp;$D$2,tbReporteAsistencia[[#All],[SerialDeBusqueda]:[FechaRegistro]],3,FALSE),"")-$D$1,""),"")</f>
        <v/>
      </c>
      <c r="M459" s="30" t="str">
        <f>IFERROR(IF(AND(HOUR(IFERROR(VLOOKUP($A459&amp;TEXT(M$3,"dd/mm/yyyy")&amp;$D$2,tbReporteAsistencia[[#All],[SerialDeBusqueda]:[FechaRegistro]],3,FALSE),""))=HOUR($D$1),MINUTE(IFERROR(VLOOKUP($A459&amp;TEXT(M$3,"dd/mm/yyyy")&amp;$D$2,tbReporteAsistencia[[#All],[SerialDeBusqueda]:[FechaRegistro]],3,FALSE),""))&gt;MINUTE($D$1)),IFERROR(VLOOKUP($A459&amp;TEXT(M$3,"dd/mm/yyyy")&amp;$D$2,tbReporteAsistencia[[#All],[SerialDeBusqueda]:[FechaRegistro]],3,FALSE),"")-$D$1,""),"")</f>
        <v/>
      </c>
      <c r="N459" s="30" t="str">
        <f>IFERROR(IF(AND(HOUR(IFERROR(VLOOKUP($A459&amp;TEXT(N$3,"dd/mm/yyyy")&amp;$D$2,tbReporteAsistencia[[#All],[SerialDeBusqueda]:[FechaRegistro]],3,FALSE),""))=HOUR($D$1),MINUTE(IFERROR(VLOOKUP($A459&amp;TEXT(N$3,"dd/mm/yyyy")&amp;$D$2,tbReporteAsistencia[[#All],[SerialDeBusqueda]:[FechaRegistro]],3,FALSE),""))&gt;MINUTE($D$1)),IFERROR(VLOOKUP($A459&amp;TEXT(N$3,"dd/mm/yyyy")&amp;$D$2,tbReporteAsistencia[[#All],[SerialDeBusqueda]:[FechaRegistro]],3,FALSE),"")-$D$1,""),"")</f>
        <v/>
      </c>
      <c r="O459" s="30" t="str">
        <f>IFERROR(IF(AND(HOUR(IFERROR(VLOOKUP($A459&amp;TEXT(O$3,"dd/mm/yyyy")&amp;$D$2,tbReporteAsistencia[[#All],[SerialDeBusqueda]:[FechaRegistro]],3,FALSE),""))=HOUR($D$1),MINUTE(IFERROR(VLOOKUP($A459&amp;TEXT(O$3,"dd/mm/yyyy")&amp;$D$2,tbReporteAsistencia[[#All],[SerialDeBusqueda]:[FechaRegistro]],3,FALSE),""))&gt;MINUTE($D$1)),IFERROR(VLOOKUP($A459&amp;TEXT(O$3,"dd/mm/yyyy")&amp;$D$2,tbReporteAsistencia[[#All],[SerialDeBusqueda]:[FechaRegistro]],3,FALSE),"")-$D$1,""),"")</f>
        <v/>
      </c>
      <c r="P459" s="30" t="str">
        <f>IFERROR(IF(AND(HOUR(IFERROR(VLOOKUP($A459&amp;TEXT(P$3,"dd/mm/yyyy")&amp;$D$2,tbReporteAsistencia[[#All],[SerialDeBusqueda]:[FechaRegistro]],3,FALSE),""))=HOUR($D$1),MINUTE(IFERROR(VLOOKUP($A459&amp;TEXT(P$3,"dd/mm/yyyy")&amp;$D$2,tbReporteAsistencia[[#All],[SerialDeBusqueda]:[FechaRegistro]],3,FALSE),""))&gt;MINUTE($D$1)),IFERROR(VLOOKUP($A459&amp;TEXT(P$3,"dd/mm/yyyy")&amp;$D$2,tbReporteAsistencia[[#All],[SerialDeBusqueda]:[FechaRegistro]],3,FALSE),"")-$D$1,""),"")</f>
        <v/>
      </c>
      <c r="Q459" s="30" t="str">
        <f>IFERROR(IF(AND(HOUR(IFERROR(VLOOKUP($A459&amp;TEXT(Q$3,"dd/mm/yyyy")&amp;$D$2,tbReporteAsistencia[[#All],[SerialDeBusqueda]:[FechaRegistro]],3,FALSE),""))=HOUR($D$1),MINUTE(IFERROR(VLOOKUP($A459&amp;TEXT(Q$3,"dd/mm/yyyy")&amp;$D$2,tbReporteAsistencia[[#All],[SerialDeBusqueda]:[FechaRegistro]],3,FALSE),""))&gt;MINUTE($D$1)),IFERROR(VLOOKUP($A459&amp;TEXT(Q$3,"dd/mm/yyyy")&amp;$D$2,tbReporteAsistencia[[#All],[SerialDeBusqueda]:[FechaRegistro]],3,FALSE),"")-$D$1,""),"")</f>
        <v/>
      </c>
      <c r="R459" s="30" t="str">
        <f>IFERROR(IF(AND(HOUR(IFERROR(VLOOKUP($A459&amp;TEXT(R$3,"dd/mm/yyyy")&amp;$D$2,tbReporteAsistencia[[#All],[SerialDeBusqueda]:[FechaRegistro]],3,FALSE),""))=HOUR($D$1),MINUTE(IFERROR(VLOOKUP($A459&amp;TEXT(R$3,"dd/mm/yyyy")&amp;$D$2,tbReporteAsistencia[[#All],[SerialDeBusqueda]:[FechaRegistro]],3,FALSE),""))&gt;MINUTE($D$1)),IFERROR(VLOOKUP($A459&amp;TEXT(R$3,"dd/mm/yyyy")&amp;$D$2,tbReporteAsistencia[[#All],[SerialDeBusqueda]:[FechaRegistro]],3,FALSE),"")-$D$1,""),"")</f>
        <v/>
      </c>
      <c r="S459" s="30" t="str">
        <f>IFERROR(IF(AND(HOUR(IFERROR(VLOOKUP($A459&amp;TEXT(S$3,"dd/mm/yyyy")&amp;$D$2,tbReporteAsistencia[[#All],[SerialDeBusqueda]:[FechaRegistro]],3,FALSE),""))=HOUR($D$1),MINUTE(IFERROR(VLOOKUP($A459&amp;TEXT(S$3,"dd/mm/yyyy")&amp;$D$2,tbReporteAsistencia[[#All],[SerialDeBusqueda]:[FechaRegistro]],3,FALSE),""))&gt;MINUTE($D$1)),IFERROR(VLOOKUP($A459&amp;TEXT(S$3,"dd/mm/yyyy")&amp;$D$2,tbReporteAsistencia[[#All],[SerialDeBusqueda]:[FechaRegistro]],3,FALSE),"")-$D$1,""),"")</f>
        <v/>
      </c>
    </row>
    <row r="460" spans="1:19">
      <c r="A460" s="8">
        <f>Plantilla!A461</f>
        <v>0</v>
      </c>
      <c r="B460" s="8">
        <f>Plantilla!B461</f>
        <v>0</v>
      </c>
      <c r="C460" s="8">
        <f>Plantilla!C461</f>
        <v>0</v>
      </c>
      <c r="D460" s="30" t="str">
        <f>IFERROR(IF(AND(HOUR(IFERROR(VLOOKUP($A460&amp;TEXT(D$3,"dd/mm/yyyy")&amp;$D$2,tbReporteAsistencia[[#All],[SerialDeBusqueda]:[FechaRegistro]],3,FALSE),""))=HOUR($D$1),MINUTE(IFERROR(VLOOKUP($A460&amp;TEXT(D$3,"dd/mm/yyyy")&amp;$D$2,tbReporteAsistencia[[#All],[SerialDeBusqueda]:[FechaRegistro]],3,FALSE),""))&gt;MINUTE($D$1)),IFERROR(VLOOKUP($A460&amp;TEXT(D$3,"dd/mm/yyyy")&amp;$D$2,tbReporteAsistencia[[#All],[SerialDeBusqueda]:[FechaRegistro]],3,FALSE),"")-$D$1,""),"")</f>
        <v/>
      </c>
      <c r="E460" s="30" t="str">
        <f>IFERROR(IF(AND(HOUR(IFERROR(VLOOKUP($A460&amp;TEXT(E$3,"dd/mm/yyyy")&amp;$D$2,tbReporteAsistencia[[#All],[SerialDeBusqueda]:[FechaRegistro]],3,FALSE),""))=HOUR($D$1),MINUTE(IFERROR(VLOOKUP($A460&amp;TEXT(E$3,"dd/mm/yyyy")&amp;$D$2,tbReporteAsistencia[[#All],[SerialDeBusqueda]:[FechaRegistro]],3,FALSE),""))&gt;MINUTE($D$1)),IFERROR(VLOOKUP($A460&amp;TEXT(E$3,"dd/mm/yyyy")&amp;$D$2,tbReporteAsistencia[[#All],[SerialDeBusqueda]:[FechaRegistro]],3,FALSE),"")-$D$1,""),"")</f>
        <v/>
      </c>
      <c r="F460" s="30" t="str">
        <f>IFERROR(IF(AND(HOUR(IFERROR(VLOOKUP($A460&amp;TEXT(F$3,"dd/mm/yyyy")&amp;$D$2,tbReporteAsistencia[[#All],[SerialDeBusqueda]:[FechaRegistro]],3,FALSE),""))=HOUR($D$1),MINUTE(IFERROR(VLOOKUP($A460&amp;TEXT(F$3,"dd/mm/yyyy")&amp;$D$2,tbReporteAsistencia[[#All],[SerialDeBusqueda]:[FechaRegistro]],3,FALSE),""))&gt;MINUTE($D$1)),IFERROR(VLOOKUP($A460&amp;TEXT(F$3,"dd/mm/yyyy")&amp;$D$2,tbReporteAsistencia[[#All],[SerialDeBusqueda]:[FechaRegistro]],3,FALSE),"")-$D$1,""),"")</f>
        <v/>
      </c>
      <c r="G460" s="30" t="str">
        <f>IFERROR(IF(AND(HOUR(IFERROR(VLOOKUP($A460&amp;TEXT(G$3,"dd/mm/yyyy")&amp;$D$2,tbReporteAsistencia[[#All],[SerialDeBusqueda]:[FechaRegistro]],3,FALSE),""))=HOUR($D$1),MINUTE(IFERROR(VLOOKUP($A460&amp;TEXT(G$3,"dd/mm/yyyy")&amp;$D$2,tbReporteAsistencia[[#All],[SerialDeBusqueda]:[FechaRegistro]],3,FALSE),""))&gt;MINUTE($D$1)),IFERROR(VLOOKUP($A460&amp;TEXT(G$3,"dd/mm/yyyy")&amp;$D$2,tbReporteAsistencia[[#All],[SerialDeBusqueda]:[FechaRegistro]],3,FALSE),"")-$D$1,""),"")</f>
        <v/>
      </c>
      <c r="H460" s="30" t="str">
        <f>IFERROR(IF(AND(HOUR(IFERROR(VLOOKUP($A460&amp;TEXT(H$3,"dd/mm/yyyy")&amp;$D$2,tbReporteAsistencia[[#All],[SerialDeBusqueda]:[FechaRegistro]],3,FALSE),""))=HOUR($D$1),MINUTE(IFERROR(VLOOKUP($A460&amp;TEXT(H$3,"dd/mm/yyyy")&amp;$D$2,tbReporteAsistencia[[#All],[SerialDeBusqueda]:[FechaRegistro]],3,FALSE),""))&gt;MINUTE($D$1)),IFERROR(VLOOKUP($A460&amp;TEXT(H$3,"dd/mm/yyyy")&amp;$D$2,tbReporteAsistencia[[#All],[SerialDeBusqueda]:[FechaRegistro]],3,FALSE),"")-$D$1,""),"")</f>
        <v/>
      </c>
      <c r="I460" s="30" t="str">
        <f>IFERROR(IF(AND(HOUR(IFERROR(VLOOKUP($A460&amp;TEXT(I$3,"dd/mm/yyyy")&amp;$D$2,tbReporteAsistencia[[#All],[SerialDeBusqueda]:[FechaRegistro]],3,FALSE),""))=HOUR($D$1),MINUTE(IFERROR(VLOOKUP($A460&amp;TEXT(I$3,"dd/mm/yyyy")&amp;$D$2,tbReporteAsistencia[[#All],[SerialDeBusqueda]:[FechaRegistro]],3,FALSE),""))&gt;MINUTE($D$1)),IFERROR(VLOOKUP($A460&amp;TEXT(I$3,"dd/mm/yyyy")&amp;$D$2,tbReporteAsistencia[[#All],[SerialDeBusqueda]:[FechaRegistro]],3,FALSE),"")-$D$1,""),"")</f>
        <v/>
      </c>
      <c r="J460" s="30" t="str">
        <f>IFERROR(IF(AND(HOUR(IFERROR(VLOOKUP($A460&amp;TEXT(J$3,"dd/mm/yyyy")&amp;$D$2,tbReporteAsistencia[[#All],[SerialDeBusqueda]:[FechaRegistro]],3,FALSE),""))=HOUR($D$1),MINUTE(IFERROR(VLOOKUP($A460&amp;TEXT(J$3,"dd/mm/yyyy")&amp;$D$2,tbReporteAsistencia[[#All],[SerialDeBusqueda]:[FechaRegistro]],3,FALSE),""))&gt;MINUTE($D$1)),IFERROR(VLOOKUP($A460&amp;TEXT(J$3,"dd/mm/yyyy")&amp;$D$2,tbReporteAsistencia[[#All],[SerialDeBusqueda]:[FechaRegistro]],3,FALSE),"")-$D$1,""),"")</f>
        <v/>
      </c>
      <c r="K460" s="30" t="str">
        <f>IFERROR(IF(AND(HOUR(IFERROR(VLOOKUP($A460&amp;TEXT(K$3,"dd/mm/yyyy")&amp;$D$2,tbReporteAsistencia[[#All],[SerialDeBusqueda]:[FechaRegistro]],3,FALSE),""))=HOUR($D$1),MINUTE(IFERROR(VLOOKUP($A460&amp;TEXT(K$3,"dd/mm/yyyy")&amp;$D$2,tbReporteAsistencia[[#All],[SerialDeBusqueda]:[FechaRegistro]],3,FALSE),""))&gt;MINUTE($D$1)),IFERROR(VLOOKUP($A460&amp;TEXT(K$3,"dd/mm/yyyy")&amp;$D$2,tbReporteAsistencia[[#All],[SerialDeBusqueda]:[FechaRegistro]],3,FALSE),"")-$D$1,""),"")</f>
        <v/>
      </c>
      <c r="L460" s="30" t="str">
        <f>IFERROR(IF(AND(HOUR(IFERROR(VLOOKUP($A460&amp;TEXT(L$3,"dd/mm/yyyy")&amp;$D$2,tbReporteAsistencia[[#All],[SerialDeBusqueda]:[FechaRegistro]],3,FALSE),""))=HOUR($D$1),MINUTE(IFERROR(VLOOKUP($A460&amp;TEXT(L$3,"dd/mm/yyyy")&amp;$D$2,tbReporteAsistencia[[#All],[SerialDeBusqueda]:[FechaRegistro]],3,FALSE),""))&gt;MINUTE($D$1)),IFERROR(VLOOKUP($A460&amp;TEXT(L$3,"dd/mm/yyyy")&amp;$D$2,tbReporteAsistencia[[#All],[SerialDeBusqueda]:[FechaRegistro]],3,FALSE),"")-$D$1,""),"")</f>
        <v/>
      </c>
      <c r="M460" s="30" t="str">
        <f>IFERROR(IF(AND(HOUR(IFERROR(VLOOKUP($A460&amp;TEXT(M$3,"dd/mm/yyyy")&amp;$D$2,tbReporteAsistencia[[#All],[SerialDeBusqueda]:[FechaRegistro]],3,FALSE),""))=HOUR($D$1),MINUTE(IFERROR(VLOOKUP($A460&amp;TEXT(M$3,"dd/mm/yyyy")&amp;$D$2,tbReporteAsistencia[[#All],[SerialDeBusqueda]:[FechaRegistro]],3,FALSE),""))&gt;MINUTE($D$1)),IFERROR(VLOOKUP($A460&amp;TEXT(M$3,"dd/mm/yyyy")&amp;$D$2,tbReporteAsistencia[[#All],[SerialDeBusqueda]:[FechaRegistro]],3,FALSE),"")-$D$1,""),"")</f>
        <v/>
      </c>
      <c r="N460" s="30" t="str">
        <f>IFERROR(IF(AND(HOUR(IFERROR(VLOOKUP($A460&amp;TEXT(N$3,"dd/mm/yyyy")&amp;$D$2,tbReporteAsistencia[[#All],[SerialDeBusqueda]:[FechaRegistro]],3,FALSE),""))=HOUR($D$1),MINUTE(IFERROR(VLOOKUP($A460&amp;TEXT(N$3,"dd/mm/yyyy")&amp;$D$2,tbReporteAsistencia[[#All],[SerialDeBusqueda]:[FechaRegistro]],3,FALSE),""))&gt;MINUTE($D$1)),IFERROR(VLOOKUP($A460&amp;TEXT(N$3,"dd/mm/yyyy")&amp;$D$2,tbReporteAsistencia[[#All],[SerialDeBusqueda]:[FechaRegistro]],3,FALSE),"")-$D$1,""),"")</f>
        <v/>
      </c>
      <c r="O460" s="30" t="str">
        <f>IFERROR(IF(AND(HOUR(IFERROR(VLOOKUP($A460&amp;TEXT(O$3,"dd/mm/yyyy")&amp;$D$2,tbReporteAsistencia[[#All],[SerialDeBusqueda]:[FechaRegistro]],3,FALSE),""))=HOUR($D$1),MINUTE(IFERROR(VLOOKUP($A460&amp;TEXT(O$3,"dd/mm/yyyy")&amp;$D$2,tbReporteAsistencia[[#All],[SerialDeBusqueda]:[FechaRegistro]],3,FALSE),""))&gt;MINUTE($D$1)),IFERROR(VLOOKUP($A460&amp;TEXT(O$3,"dd/mm/yyyy")&amp;$D$2,tbReporteAsistencia[[#All],[SerialDeBusqueda]:[FechaRegistro]],3,FALSE),"")-$D$1,""),"")</f>
        <v/>
      </c>
      <c r="P460" s="30" t="str">
        <f>IFERROR(IF(AND(HOUR(IFERROR(VLOOKUP($A460&amp;TEXT(P$3,"dd/mm/yyyy")&amp;$D$2,tbReporteAsistencia[[#All],[SerialDeBusqueda]:[FechaRegistro]],3,FALSE),""))=HOUR($D$1),MINUTE(IFERROR(VLOOKUP($A460&amp;TEXT(P$3,"dd/mm/yyyy")&amp;$D$2,tbReporteAsistencia[[#All],[SerialDeBusqueda]:[FechaRegistro]],3,FALSE),""))&gt;MINUTE($D$1)),IFERROR(VLOOKUP($A460&amp;TEXT(P$3,"dd/mm/yyyy")&amp;$D$2,tbReporteAsistencia[[#All],[SerialDeBusqueda]:[FechaRegistro]],3,FALSE),"")-$D$1,""),"")</f>
        <v/>
      </c>
      <c r="Q460" s="30" t="str">
        <f>IFERROR(IF(AND(HOUR(IFERROR(VLOOKUP($A460&amp;TEXT(Q$3,"dd/mm/yyyy")&amp;$D$2,tbReporteAsistencia[[#All],[SerialDeBusqueda]:[FechaRegistro]],3,FALSE),""))=HOUR($D$1),MINUTE(IFERROR(VLOOKUP($A460&amp;TEXT(Q$3,"dd/mm/yyyy")&amp;$D$2,tbReporteAsistencia[[#All],[SerialDeBusqueda]:[FechaRegistro]],3,FALSE),""))&gt;MINUTE($D$1)),IFERROR(VLOOKUP($A460&amp;TEXT(Q$3,"dd/mm/yyyy")&amp;$D$2,tbReporteAsistencia[[#All],[SerialDeBusqueda]:[FechaRegistro]],3,FALSE),"")-$D$1,""),"")</f>
        <v/>
      </c>
      <c r="R460" s="30" t="str">
        <f>IFERROR(IF(AND(HOUR(IFERROR(VLOOKUP($A460&amp;TEXT(R$3,"dd/mm/yyyy")&amp;$D$2,tbReporteAsistencia[[#All],[SerialDeBusqueda]:[FechaRegistro]],3,FALSE),""))=HOUR($D$1),MINUTE(IFERROR(VLOOKUP($A460&amp;TEXT(R$3,"dd/mm/yyyy")&amp;$D$2,tbReporteAsistencia[[#All],[SerialDeBusqueda]:[FechaRegistro]],3,FALSE),""))&gt;MINUTE($D$1)),IFERROR(VLOOKUP($A460&amp;TEXT(R$3,"dd/mm/yyyy")&amp;$D$2,tbReporteAsistencia[[#All],[SerialDeBusqueda]:[FechaRegistro]],3,FALSE),"")-$D$1,""),"")</f>
        <v/>
      </c>
      <c r="S460" s="30" t="str">
        <f>IFERROR(IF(AND(HOUR(IFERROR(VLOOKUP($A460&amp;TEXT(S$3,"dd/mm/yyyy")&amp;$D$2,tbReporteAsistencia[[#All],[SerialDeBusqueda]:[FechaRegistro]],3,FALSE),""))=HOUR($D$1),MINUTE(IFERROR(VLOOKUP($A460&amp;TEXT(S$3,"dd/mm/yyyy")&amp;$D$2,tbReporteAsistencia[[#All],[SerialDeBusqueda]:[FechaRegistro]],3,FALSE),""))&gt;MINUTE($D$1)),IFERROR(VLOOKUP($A460&amp;TEXT(S$3,"dd/mm/yyyy")&amp;$D$2,tbReporteAsistencia[[#All],[SerialDeBusqueda]:[FechaRegistro]],3,FALSE),"")-$D$1,""),"")</f>
        <v/>
      </c>
    </row>
    <row r="461" spans="1:19">
      <c r="A461" s="8">
        <f>Plantilla!A462</f>
        <v>0</v>
      </c>
      <c r="B461" s="8">
        <f>Plantilla!B462</f>
        <v>0</v>
      </c>
      <c r="C461" s="8">
        <f>Plantilla!C462</f>
        <v>0</v>
      </c>
      <c r="D461" s="30" t="str">
        <f>IFERROR(IF(AND(HOUR(IFERROR(VLOOKUP($A461&amp;TEXT(D$3,"dd/mm/yyyy")&amp;$D$2,tbReporteAsistencia[[#All],[SerialDeBusqueda]:[FechaRegistro]],3,FALSE),""))=HOUR($D$1),MINUTE(IFERROR(VLOOKUP($A461&amp;TEXT(D$3,"dd/mm/yyyy")&amp;$D$2,tbReporteAsistencia[[#All],[SerialDeBusqueda]:[FechaRegistro]],3,FALSE),""))&gt;MINUTE($D$1)),IFERROR(VLOOKUP($A461&amp;TEXT(D$3,"dd/mm/yyyy")&amp;$D$2,tbReporteAsistencia[[#All],[SerialDeBusqueda]:[FechaRegistro]],3,FALSE),"")-$D$1,""),"")</f>
        <v/>
      </c>
      <c r="E461" s="30" t="str">
        <f>IFERROR(IF(AND(HOUR(IFERROR(VLOOKUP($A461&amp;TEXT(E$3,"dd/mm/yyyy")&amp;$D$2,tbReporteAsistencia[[#All],[SerialDeBusqueda]:[FechaRegistro]],3,FALSE),""))=HOUR($D$1),MINUTE(IFERROR(VLOOKUP($A461&amp;TEXT(E$3,"dd/mm/yyyy")&amp;$D$2,tbReporteAsistencia[[#All],[SerialDeBusqueda]:[FechaRegistro]],3,FALSE),""))&gt;MINUTE($D$1)),IFERROR(VLOOKUP($A461&amp;TEXT(E$3,"dd/mm/yyyy")&amp;$D$2,tbReporteAsistencia[[#All],[SerialDeBusqueda]:[FechaRegistro]],3,FALSE),"")-$D$1,""),"")</f>
        <v/>
      </c>
      <c r="F461" s="30" t="str">
        <f>IFERROR(IF(AND(HOUR(IFERROR(VLOOKUP($A461&amp;TEXT(F$3,"dd/mm/yyyy")&amp;$D$2,tbReporteAsistencia[[#All],[SerialDeBusqueda]:[FechaRegistro]],3,FALSE),""))=HOUR($D$1),MINUTE(IFERROR(VLOOKUP($A461&amp;TEXT(F$3,"dd/mm/yyyy")&amp;$D$2,tbReporteAsistencia[[#All],[SerialDeBusqueda]:[FechaRegistro]],3,FALSE),""))&gt;MINUTE($D$1)),IFERROR(VLOOKUP($A461&amp;TEXT(F$3,"dd/mm/yyyy")&amp;$D$2,tbReporteAsistencia[[#All],[SerialDeBusqueda]:[FechaRegistro]],3,FALSE),"")-$D$1,""),"")</f>
        <v/>
      </c>
      <c r="G461" s="30" t="str">
        <f>IFERROR(IF(AND(HOUR(IFERROR(VLOOKUP($A461&amp;TEXT(G$3,"dd/mm/yyyy")&amp;$D$2,tbReporteAsistencia[[#All],[SerialDeBusqueda]:[FechaRegistro]],3,FALSE),""))=HOUR($D$1),MINUTE(IFERROR(VLOOKUP($A461&amp;TEXT(G$3,"dd/mm/yyyy")&amp;$D$2,tbReporteAsistencia[[#All],[SerialDeBusqueda]:[FechaRegistro]],3,FALSE),""))&gt;MINUTE($D$1)),IFERROR(VLOOKUP($A461&amp;TEXT(G$3,"dd/mm/yyyy")&amp;$D$2,tbReporteAsistencia[[#All],[SerialDeBusqueda]:[FechaRegistro]],3,FALSE),"")-$D$1,""),"")</f>
        <v/>
      </c>
      <c r="H461" s="30" t="str">
        <f>IFERROR(IF(AND(HOUR(IFERROR(VLOOKUP($A461&amp;TEXT(H$3,"dd/mm/yyyy")&amp;$D$2,tbReporteAsistencia[[#All],[SerialDeBusqueda]:[FechaRegistro]],3,FALSE),""))=HOUR($D$1),MINUTE(IFERROR(VLOOKUP($A461&amp;TEXT(H$3,"dd/mm/yyyy")&amp;$D$2,tbReporteAsistencia[[#All],[SerialDeBusqueda]:[FechaRegistro]],3,FALSE),""))&gt;MINUTE($D$1)),IFERROR(VLOOKUP($A461&amp;TEXT(H$3,"dd/mm/yyyy")&amp;$D$2,tbReporteAsistencia[[#All],[SerialDeBusqueda]:[FechaRegistro]],3,FALSE),"")-$D$1,""),"")</f>
        <v/>
      </c>
      <c r="I461" s="30" t="str">
        <f>IFERROR(IF(AND(HOUR(IFERROR(VLOOKUP($A461&amp;TEXT(I$3,"dd/mm/yyyy")&amp;$D$2,tbReporteAsistencia[[#All],[SerialDeBusqueda]:[FechaRegistro]],3,FALSE),""))=HOUR($D$1),MINUTE(IFERROR(VLOOKUP($A461&amp;TEXT(I$3,"dd/mm/yyyy")&amp;$D$2,tbReporteAsistencia[[#All],[SerialDeBusqueda]:[FechaRegistro]],3,FALSE),""))&gt;MINUTE($D$1)),IFERROR(VLOOKUP($A461&amp;TEXT(I$3,"dd/mm/yyyy")&amp;$D$2,tbReporteAsistencia[[#All],[SerialDeBusqueda]:[FechaRegistro]],3,FALSE),"")-$D$1,""),"")</f>
        <v/>
      </c>
      <c r="J461" s="30" t="str">
        <f>IFERROR(IF(AND(HOUR(IFERROR(VLOOKUP($A461&amp;TEXT(J$3,"dd/mm/yyyy")&amp;$D$2,tbReporteAsistencia[[#All],[SerialDeBusqueda]:[FechaRegistro]],3,FALSE),""))=HOUR($D$1),MINUTE(IFERROR(VLOOKUP($A461&amp;TEXT(J$3,"dd/mm/yyyy")&amp;$D$2,tbReporteAsistencia[[#All],[SerialDeBusqueda]:[FechaRegistro]],3,FALSE),""))&gt;MINUTE($D$1)),IFERROR(VLOOKUP($A461&amp;TEXT(J$3,"dd/mm/yyyy")&amp;$D$2,tbReporteAsistencia[[#All],[SerialDeBusqueda]:[FechaRegistro]],3,FALSE),"")-$D$1,""),"")</f>
        <v/>
      </c>
      <c r="K461" s="30" t="str">
        <f>IFERROR(IF(AND(HOUR(IFERROR(VLOOKUP($A461&amp;TEXT(K$3,"dd/mm/yyyy")&amp;$D$2,tbReporteAsistencia[[#All],[SerialDeBusqueda]:[FechaRegistro]],3,FALSE),""))=HOUR($D$1),MINUTE(IFERROR(VLOOKUP($A461&amp;TEXT(K$3,"dd/mm/yyyy")&amp;$D$2,tbReporteAsistencia[[#All],[SerialDeBusqueda]:[FechaRegistro]],3,FALSE),""))&gt;MINUTE($D$1)),IFERROR(VLOOKUP($A461&amp;TEXT(K$3,"dd/mm/yyyy")&amp;$D$2,tbReporteAsistencia[[#All],[SerialDeBusqueda]:[FechaRegistro]],3,FALSE),"")-$D$1,""),"")</f>
        <v/>
      </c>
      <c r="L461" s="30" t="str">
        <f>IFERROR(IF(AND(HOUR(IFERROR(VLOOKUP($A461&amp;TEXT(L$3,"dd/mm/yyyy")&amp;$D$2,tbReporteAsistencia[[#All],[SerialDeBusqueda]:[FechaRegistro]],3,FALSE),""))=HOUR($D$1),MINUTE(IFERROR(VLOOKUP($A461&amp;TEXT(L$3,"dd/mm/yyyy")&amp;$D$2,tbReporteAsistencia[[#All],[SerialDeBusqueda]:[FechaRegistro]],3,FALSE),""))&gt;MINUTE($D$1)),IFERROR(VLOOKUP($A461&amp;TEXT(L$3,"dd/mm/yyyy")&amp;$D$2,tbReporteAsistencia[[#All],[SerialDeBusqueda]:[FechaRegistro]],3,FALSE),"")-$D$1,""),"")</f>
        <v/>
      </c>
      <c r="M461" s="30" t="str">
        <f>IFERROR(IF(AND(HOUR(IFERROR(VLOOKUP($A461&amp;TEXT(M$3,"dd/mm/yyyy")&amp;$D$2,tbReporteAsistencia[[#All],[SerialDeBusqueda]:[FechaRegistro]],3,FALSE),""))=HOUR($D$1),MINUTE(IFERROR(VLOOKUP($A461&amp;TEXT(M$3,"dd/mm/yyyy")&amp;$D$2,tbReporteAsistencia[[#All],[SerialDeBusqueda]:[FechaRegistro]],3,FALSE),""))&gt;MINUTE($D$1)),IFERROR(VLOOKUP($A461&amp;TEXT(M$3,"dd/mm/yyyy")&amp;$D$2,tbReporteAsistencia[[#All],[SerialDeBusqueda]:[FechaRegistro]],3,FALSE),"")-$D$1,""),"")</f>
        <v/>
      </c>
      <c r="N461" s="30" t="str">
        <f>IFERROR(IF(AND(HOUR(IFERROR(VLOOKUP($A461&amp;TEXT(N$3,"dd/mm/yyyy")&amp;$D$2,tbReporteAsistencia[[#All],[SerialDeBusqueda]:[FechaRegistro]],3,FALSE),""))=HOUR($D$1),MINUTE(IFERROR(VLOOKUP($A461&amp;TEXT(N$3,"dd/mm/yyyy")&amp;$D$2,tbReporteAsistencia[[#All],[SerialDeBusqueda]:[FechaRegistro]],3,FALSE),""))&gt;MINUTE($D$1)),IFERROR(VLOOKUP($A461&amp;TEXT(N$3,"dd/mm/yyyy")&amp;$D$2,tbReporteAsistencia[[#All],[SerialDeBusqueda]:[FechaRegistro]],3,FALSE),"")-$D$1,""),"")</f>
        <v/>
      </c>
      <c r="O461" s="30" t="str">
        <f>IFERROR(IF(AND(HOUR(IFERROR(VLOOKUP($A461&amp;TEXT(O$3,"dd/mm/yyyy")&amp;$D$2,tbReporteAsistencia[[#All],[SerialDeBusqueda]:[FechaRegistro]],3,FALSE),""))=HOUR($D$1),MINUTE(IFERROR(VLOOKUP($A461&amp;TEXT(O$3,"dd/mm/yyyy")&amp;$D$2,tbReporteAsistencia[[#All],[SerialDeBusqueda]:[FechaRegistro]],3,FALSE),""))&gt;MINUTE($D$1)),IFERROR(VLOOKUP($A461&amp;TEXT(O$3,"dd/mm/yyyy")&amp;$D$2,tbReporteAsistencia[[#All],[SerialDeBusqueda]:[FechaRegistro]],3,FALSE),"")-$D$1,""),"")</f>
        <v/>
      </c>
      <c r="P461" s="30" t="str">
        <f>IFERROR(IF(AND(HOUR(IFERROR(VLOOKUP($A461&amp;TEXT(P$3,"dd/mm/yyyy")&amp;$D$2,tbReporteAsistencia[[#All],[SerialDeBusqueda]:[FechaRegistro]],3,FALSE),""))=HOUR($D$1),MINUTE(IFERROR(VLOOKUP($A461&amp;TEXT(P$3,"dd/mm/yyyy")&amp;$D$2,tbReporteAsistencia[[#All],[SerialDeBusqueda]:[FechaRegistro]],3,FALSE),""))&gt;MINUTE($D$1)),IFERROR(VLOOKUP($A461&amp;TEXT(P$3,"dd/mm/yyyy")&amp;$D$2,tbReporteAsistencia[[#All],[SerialDeBusqueda]:[FechaRegistro]],3,FALSE),"")-$D$1,""),"")</f>
        <v/>
      </c>
      <c r="Q461" s="30" t="str">
        <f>IFERROR(IF(AND(HOUR(IFERROR(VLOOKUP($A461&amp;TEXT(Q$3,"dd/mm/yyyy")&amp;$D$2,tbReporteAsistencia[[#All],[SerialDeBusqueda]:[FechaRegistro]],3,FALSE),""))=HOUR($D$1),MINUTE(IFERROR(VLOOKUP($A461&amp;TEXT(Q$3,"dd/mm/yyyy")&amp;$D$2,tbReporteAsistencia[[#All],[SerialDeBusqueda]:[FechaRegistro]],3,FALSE),""))&gt;MINUTE($D$1)),IFERROR(VLOOKUP($A461&amp;TEXT(Q$3,"dd/mm/yyyy")&amp;$D$2,tbReporteAsistencia[[#All],[SerialDeBusqueda]:[FechaRegistro]],3,FALSE),"")-$D$1,""),"")</f>
        <v/>
      </c>
      <c r="R461" s="30" t="str">
        <f>IFERROR(IF(AND(HOUR(IFERROR(VLOOKUP($A461&amp;TEXT(R$3,"dd/mm/yyyy")&amp;$D$2,tbReporteAsistencia[[#All],[SerialDeBusqueda]:[FechaRegistro]],3,FALSE),""))=HOUR($D$1),MINUTE(IFERROR(VLOOKUP($A461&amp;TEXT(R$3,"dd/mm/yyyy")&amp;$D$2,tbReporteAsistencia[[#All],[SerialDeBusqueda]:[FechaRegistro]],3,FALSE),""))&gt;MINUTE($D$1)),IFERROR(VLOOKUP($A461&amp;TEXT(R$3,"dd/mm/yyyy")&amp;$D$2,tbReporteAsistencia[[#All],[SerialDeBusqueda]:[FechaRegistro]],3,FALSE),"")-$D$1,""),"")</f>
        <v/>
      </c>
      <c r="S461" s="30" t="str">
        <f>IFERROR(IF(AND(HOUR(IFERROR(VLOOKUP($A461&amp;TEXT(S$3,"dd/mm/yyyy")&amp;$D$2,tbReporteAsistencia[[#All],[SerialDeBusqueda]:[FechaRegistro]],3,FALSE),""))=HOUR($D$1),MINUTE(IFERROR(VLOOKUP($A461&amp;TEXT(S$3,"dd/mm/yyyy")&amp;$D$2,tbReporteAsistencia[[#All],[SerialDeBusqueda]:[FechaRegistro]],3,FALSE),""))&gt;MINUTE($D$1)),IFERROR(VLOOKUP($A461&amp;TEXT(S$3,"dd/mm/yyyy")&amp;$D$2,tbReporteAsistencia[[#All],[SerialDeBusqueda]:[FechaRegistro]],3,FALSE),"")-$D$1,""),"")</f>
        <v/>
      </c>
    </row>
    <row r="462" spans="1:19">
      <c r="A462" s="8">
        <f>Plantilla!A463</f>
        <v>0</v>
      </c>
      <c r="B462" s="8">
        <f>Plantilla!B463</f>
        <v>0</v>
      </c>
      <c r="C462" s="8">
        <f>Plantilla!C463</f>
        <v>0</v>
      </c>
      <c r="D462" s="30" t="str">
        <f>IFERROR(IF(AND(HOUR(IFERROR(VLOOKUP($A462&amp;TEXT(D$3,"dd/mm/yyyy")&amp;$D$2,tbReporteAsistencia[[#All],[SerialDeBusqueda]:[FechaRegistro]],3,FALSE),""))=HOUR($D$1),MINUTE(IFERROR(VLOOKUP($A462&amp;TEXT(D$3,"dd/mm/yyyy")&amp;$D$2,tbReporteAsistencia[[#All],[SerialDeBusqueda]:[FechaRegistro]],3,FALSE),""))&gt;MINUTE($D$1)),IFERROR(VLOOKUP($A462&amp;TEXT(D$3,"dd/mm/yyyy")&amp;$D$2,tbReporteAsistencia[[#All],[SerialDeBusqueda]:[FechaRegistro]],3,FALSE),"")-$D$1,""),"")</f>
        <v/>
      </c>
      <c r="E462" s="30" t="str">
        <f>IFERROR(IF(AND(HOUR(IFERROR(VLOOKUP($A462&amp;TEXT(E$3,"dd/mm/yyyy")&amp;$D$2,tbReporteAsistencia[[#All],[SerialDeBusqueda]:[FechaRegistro]],3,FALSE),""))=HOUR($D$1),MINUTE(IFERROR(VLOOKUP($A462&amp;TEXT(E$3,"dd/mm/yyyy")&amp;$D$2,tbReporteAsistencia[[#All],[SerialDeBusqueda]:[FechaRegistro]],3,FALSE),""))&gt;MINUTE($D$1)),IFERROR(VLOOKUP($A462&amp;TEXT(E$3,"dd/mm/yyyy")&amp;$D$2,tbReporteAsistencia[[#All],[SerialDeBusqueda]:[FechaRegistro]],3,FALSE),"")-$D$1,""),"")</f>
        <v/>
      </c>
      <c r="F462" s="30" t="str">
        <f>IFERROR(IF(AND(HOUR(IFERROR(VLOOKUP($A462&amp;TEXT(F$3,"dd/mm/yyyy")&amp;$D$2,tbReporteAsistencia[[#All],[SerialDeBusqueda]:[FechaRegistro]],3,FALSE),""))=HOUR($D$1),MINUTE(IFERROR(VLOOKUP($A462&amp;TEXT(F$3,"dd/mm/yyyy")&amp;$D$2,tbReporteAsistencia[[#All],[SerialDeBusqueda]:[FechaRegistro]],3,FALSE),""))&gt;MINUTE($D$1)),IFERROR(VLOOKUP($A462&amp;TEXT(F$3,"dd/mm/yyyy")&amp;$D$2,tbReporteAsistencia[[#All],[SerialDeBusqueda]:[FechaRegistro]],3,FALSE),"")-$D$1,""),"")</f>
        <v/>
      </c>
      <c r="G462" s="30" t="str">
        <f>IFERROR(IF(AND(HOUR(IFERROR(VLOOKUP($A462&amp;TEXT(G$3,"dd/mm/yyyy")&amp;$D$2,tbReporteAsistencia[[#All],[SerialDeBusqueda]:[FechaRegistro]],3,FALSE),""))=HOUR($D$1),MINUTE(IFERROR(VLOOKUP($A462&amp;TEXT(G$3,"dd/mm/yyyy")&amp;$D$2,tbReporteAsistencia[[#All],[SerialDeBusqueda]:[FechaRegistro]],3,FALSE),""))&gt;MINUTE($D$1)),IFERROR(VLOOKUP($A462&amp;TEXT(G$3,"dd/mm/yyyy")&amp;$D$2,tbReporteAsistencia[[#All],[SerialDeBusqueda]:[FechaRegistro]],3,FALSE),"")-$D$1,""),"")</f>
        <v/>
      </c>
      <c r="H462" s="30" t="str">
        <f>IFERROR(IF(AND(HOUR(IFERROR(VLOOKUP($A462&amp;TEXT(H$3,"dd/mm/yyyy")&amp;$D$2,tbReporteAsistencia[[#All],[SerialDeBusqueda]:[FechaRegistro]],3,FALSE),""))=HOUR($D$1),MINUTE(IFERROR(VLOOKUP($A462&amp;TEXT(H$3,"dd/mm/yyyy")&amp;$D$2,tbReporteAsistencia[[#All],[SerialDeBusqueda]:[FechaRegistro]],3,FALSE),""))&gt;MINUTE($D$1)),IFERROR(VLOOKUP($A462&amp;TEXT(H$3,"dd/mm/yyyy")&amp;$D$2,tbReporteAsistencia[[#All],[SerialDeBusqueda]:[FechaRegistro]],3,FALSE),"")-$D$1,""),"")</f>
        <v/>
      </c>
      <c r="I462" s="30" t="str">
        <f>IFERROR(IF(AND(HOUR(IFERROR(VLOOKUP($A462&amp;TEXT(I$3,"dd/mm/yyyy")&amp;$D$2,tbReporteAsistencia[[#All],[SerialDeBusqueda]:[FechaRegistro]],3,FALSE),""))=HOUR($D$1),MINUTE(IFERROR(VLOOKUP($A462&amp;TEXT(I$3,"dd/mm/yyyy")&amp;$D$2,tbReporteAsistencia[[#All],[SerialDeBusqueda]:[FechaRegistro]],3,FALSE),""))&gt;MINUTE($D$1)),IFERROR(VLOOKUP($A462&amp;TEXT(I$3,"dd/mm/yyyy")&amp;$D$2,tbReporteAsistencia[[#All],[SerialDeBusqueda]:[FechaRegistro]],3,FALSE),"")-$D$1,""),"")</f>
        <v/>
      </c>
      <c r="J462" s="30" t="str">
        <f>IFERROR(IF(AND(HOUR(IFERROR(VLOOKUP($A462&amp;TEXT(J$3,"dd/mm/yyyy")&amp;$D$2,tbReporteAsistencia[[#All],[SerialDeBusqueda]:[FechaRegistro]],3,FALSE),""))=HOUR($D$1),MINUTE(IFERROR(VLOOKUP($A462&amp;TEXT(J$3,"dd/mm/yyyy")&amp;$D$2,tbReporteAsistencia[[#All],[SerialDeBusqueda]:[FechaRegistro]],3,FALSE),""))&gt;MINUTE($D$1)),IFERROR(VLOOKUP($A462&amp;TEXT(J$3,"dd/mm/yyyy")&amp;$D$2,tbReporteAsistencia[[#All],[SerialDeBusqueda]:[FechaRegistro]],3,FALSE),"")-$D$1,""),"")</f>
        <v/>
      </c>
      <c r="K462" s="30" t="str">
        <f>IFERROR(IF(AND(HOUR(IFERROR(VLOOKUP($A462&amp;TEXT(K$3,"dd/mm/yyyy")&amp;$D$2,tbReporteAsistencia[[#All],[SerialDeBusqueda]:[FechaRegistro]],3,FALSE),""))=HOUR($D$1),MINUTE(IFERROR(VLOOKUP($A462&amp;TEXT(K$3,"dd/mm/yyyy")&amp;$D$2,tbReporteAsistencia[[#All],[SerialDeBusqueda]:[FechaRegistro]],3,FALSE),""))&gt;MINUTE($D$1)),IFERROR(VLOOKUP($A462&amp;TEXT(K$3,"dd/mm/yyyy")&amp;$D$2,tbReporteAsistencia[[#All],[SerialDeBusqueda]:[FechaRegistro]],3,FALSE),"")-$D$1,""),"")</f>
        <v/>
      </c>
      <c r="L462" s="30" t="str">
        <f>IFERROR(IF(AND(HOUR(IFERROR(VLOOKUP($A462&amp;TEXT(L$3,"dd/mm/yyyy")&amp;$D$2,tbReporteAsistencia[[#All],[SerialDeBusqueda]:[FechaRegistro]],3,FALSE),""))=HOUR($D$1),MINUTE(IFERROR(VLOOKUP($A462&amp;TEXT(L$3,"dd/mm/yyyy")&amp;$D$2,tbReporteAsistencia[[#All],[SerialDeBusqueda]:[FechaRegistro]],3,FALSE),""))&gt;MINUTE($D$1)),IFERROR(VLOOKUP($A462&amp;TEXT(L$3,"dd/mm/yyyy")&amp;$D$2,tbReporteAsistencia[[#All],[SerialDeBusqueda]:[FechaRegistro]],3,FALSE),"")-$D$1,""),"")</f>
        <v/>
      </c>
      <c r="M462" s="30" t="str">
        <f>IFERROR(IF(AND(HOUR(IFERROR(VLOOKUP($A462&amp;TEXT(M$3,"dd/mm/yyyy")&amp;$D$2,tbReporteAsistencia[[#All],[SerialDeBusqueda]:[FechaRegistro]],3,FALSE),""))=HOUR($D$1),MINUTE(IFERROR(VLOOKUP($A462&amp;TEXT(M$3,"dd/mm/yyyy")&amp;$D$2,tbReporteAsistencia[[#All],[SerialDeBusqueda]:[FechaRegistro]],3,FALSE),""))&gt;MINUTE($D$1)),IFERROR(VLOOKUP($A462&amp;TEXT(M$3,"dd/mm/yyyy")&amp;$D$2,tbReporteAsistencia[[#All],[SerialDeBusqueda]:[FechaRegistro]],3,FALSE),"")-$D$1,""),"")</f>
        <v/>
      </c>
      <c r="N462" s="30" t="str">
        <f>IFERROR(IF(AND(HOUR(IFERROR(VLOOKUP($A462&amp;TEXT(N$3,"dd/mm/yyyy")&amp;$D$2,tbReporteAsistencia[[#All],[SerialDeBusqueda]:[FechaRegistro]],3,FALSE),""))=HOUR($D$1),MINUTE(IFERROR(VLOOKUP($A462&amp;TEXT(N$3,"dd/mm/yyyy")&amp;$D$2,tbReporteAsistencia[[#All],[SerialDeBusqueda]:[FechaRegistro]],3,FALSE),""))&gt;MINUTE($D$1)),IFERROR(VLOOKUP($A462&amp;TEXT(N$3,"dd/mm/yyyy")&amp;$D$2,tbReporteAsistencia[[#All],[SerialDeBusqueda]:[FechaRegistro]],3,FALSE),"")-$D$1,""),"")</f>
        <v/>
      </c>
      <c r="O462" s="30" t="str">
        <f>IFERROR(IF(AND(HOUR(IFERROR(VLOOKUP($A462&amp;TEXT(O$3,"dd/mm/yyyy")&amp;$D$2,tbReporteAsistencia[[#All],[SerialDeBusqueda]:[FechaRegistro]],3,FALSE),""))=HOUR($D$1),MINUTE(IFERROR(VLOOKUP($A462&amp;TEXT(O$3,"dd/mm/yyyy")&amp;$D$2,tbReporteAsistencia[[#All],[SerialDeBusqueda]:[FechaRegistro]],3,FALSE),""))&gt;MINUTE($D$1)),IFERROR(VLOOKUP($A462&amp;TEXT(O$3,"dd/mm/yyyy")&amp;$D$2,tbReporteAsistencia[[#All],[SerialDeBusqueda]:[FechaRegistro]],3,FALSE),"")-$D$1,""),"")</f>
        <v/>
      </c>
      <c r="P462" s="30" t="str">
        <f>IFERROR(IF(AND(HOUR(IFERROR(VLOOKUP($A462&amp;TEXT(P$3,"dd/mm/yyyy")&amp;$D$2,tbReporteAsistencia[[#All],[SerialDeBusqueda]:[FechaRegistro]],3,FALSE),""))=HOUR($D$1),MINUTE(IFERROR(VLOOKUP($A462&amp;TEXT(P$3,"dd/mm/yyyy")&amp;$D$2,tbReporteAsistencia[[#All],[SerialDeBusqueda]:[FechaRegistro]],3,FALSE),""))&gt;MINUTE($D$1)),IFERROR(VLOOKUP($A462&amp;TEXT(P$3,"dd/mm/yyyy")&amp;$D$2,tbReporteAsistencia[[#All],[SerialDeBusqueda]:[FechaRegistro]],3,FALSE),"")-$D$1,""),"")</f>
        <v/>
      </c>
      <c r="Q462" s="30" t="str">
        <f>IFERROR(IF(AND(HOUR(IFERROR(VLOOKUP($A462&amp;TEXT(Q$3,"dd/mm/yyyy")&amp;$D$2,tbReporteAsistencia[[#All],[SerialDeBusqueda]:[FechaRegistro]],3,FALSE),""))=HOUR($D$1),MINUTE(IFERROR(VLOOKUP($A462&amp;TEXT(Q$3,"dd/mm/yyyy")&amp;$D$2,tbReporteAsistencia[[#All],[SerialDeBusqueda]:[FechaRegistro]],3,FALSE),""))&gt;MINUTE($D$1)),IFERROR(VLOOKUP($A462&amp;TEXT(Q$3,"dd/mm/yyyy")&amp;$D$2,tbReporteAsistencia[[#All],[SerialDeBusqueda]:[FechaRegistro]],3,FALSE),"")-$D$1,""),"")</f>
        <v/>
      </c>
      <c r="R462" s="30" t="str">
        <f>IFERROR(IF(AND(HOUR(IFERROR(VLOOKUP($A462&amp;TEXT(R$3,"dd/mm/yyyy")&amp;$D$2,tbReporteAsistencia[[#All],[SerialDeBusqueda]:[FechaRegistro]],3,FALSE),""))=HOUR($D$1),MINUTE(IFERROR(VLOOKUP($A462&amp;TEXT(R$3,"dd/mm/yyyy")&amp;$D$2,tbReporteAsistencia[[#All],[SerialDeBusqueda]:[FechaRegistro]],3,FALSE),""))&gt;MINUTE($D$1)),IFERROR(VLOOKUP($A462&amp;TEXT(R$3,"dd/mm/yyyy")&amp;$D$2,tbReporteAsistencia[[#All],[SerialDeBusqueda]:[FechaRegistro]],3,FALSE),"")-$D$1,""),"")</f>
        <v/>
      </c>
      <c r="S462" s="30" t="str">
        <f>IFERROR(IF(AND(HOUR(IFERROR(VLOOKUP($A462&amp;TEXT(S$3,"dd/mm/yyyy")&amp;$D$2,tbReporteAsistencia[[#All],[SerialDeBusqueda]:[FechaRegistro]],3,FALSE),""))=HOUR($D$1),MINUTE(IFERROR(VLOOKUP($A462&amp;TEXT(S$3,"dd/mm/yyyy")&amp;$D$2,tbReporteAsistencia[[#All],[SerialDeBusqueda]:[FechaRegistro]],3,FALSE),""))&gt;MINUTE($D$1)),IFERROR(VLOOKUP($A462&amp;TEXT(S$3,"dd/mm/yyyy")&amp;$D$2,tbReporteAsistencia[[#All],[SerialDeBusqueda]:[FechaRegistro]],3,FALSE),"")-$D$1,""),"")</f>
        <v/>
      </c>
    </row>
    <row r="463" spans="1:19">
      <c r="A463" s="8">
        <f>Plantilla!A464</f>
        <v>0</v>
      </c>
      <c r="B463" s="8">
        <f>Plantilla!B464</f>
        <v>0</v>
      </c>
      <c r="C463" s="8">
        <f>Plantilla!C464</f>
        <v>0</v>
      </c>
      <c r="D463" s="30" t="str">
        <f>IFERROR(IF(AND(HOUR(IFERROR(VLOOKUP($A463&amp;TEXT(D$3,"dd/mm/yyyy")&amp;$D$2,tbReporteAsistencia[[#All],[SerialDeBusqueda]:[FechaRegistro]],3,FALSE),""))=HOUR($D$1),MINUTE(IFERROR(VLOOKUP($A463&amp;TEXT(D$3,"dd/mm/yyyy")&amp;$D$2,tbReporteAsistencia[[#All],[SerialDeBusqueda]:[FechaRegistro]],3,FALSE),""))&gt;MINUTE($D$1)),IFERROR(VLOOKUP($A463&amp;TEXT(D$3,"dd/mm/yyyy")&amp;$D$2,tbReporteAsistencia[[#All],[SerialDeBusqueda]:[FechaRegistro]],3,FALSE),"")-$D$1,""),"")</f>
        <v/>
      </c>
      <c r="E463" s="30" t="str">
        <f>IFERROR(IF(AND(HOUR(IFERROR(VLOOKUP($A463&amp;TEXT(E$3,"dd/mm/yyyy")&amp;$D$2,tbReporteAsistencia[[#All],[SerialDeBusqueda]:[FechaRegistro]],3,FALSE),""))=HOUR($D$1),MINUTE(IFERROR(VLOOKUP($A463&amp;TEXT(E$3,"dd/mm/yyyy")&amp;$D$2,tbReporteAsistencia[[#All],[SerialDeBusqueda]:[FechaRegistro]],3,FALSE),""))&gt;MINUTE($D$1)),IFERROR(VLOOKUP($A463&amp;TEXT(E$3,"dd/mm/yyyy")&amp;$D$2,tbReporteAsistencia[[#All],[SerialDeBusqueda]:[FechaRegistro]],3,FALSE),"")-$D$1,""),"")</f>
        <v/>
      </c>
      <c r="F463" s="30" t="str">
        <f>IFERROR(IF(AND(HOUR(IFERROR(VLOOKUP($A463&amp;TEXT(F$3,"dd/mm/yyyy")&amp;$D$2,tbReporteAsistencia[[#All],[SerialDeBusqueda]:[FechaRegistro]],3,FALSE),""))=HOUR($D$1),MINUTE(IFERROR(VLOOKUP($A463&amp;TEXT(F$3,"dd/mm/yyyy")&amp;$D$2,tbReporteAsistencia[[#All],[SerialDeBusqueda]:[FechaRegistro]],3,FALSE),""))&gt;MINUTE($D$1)),IFERROR(VLOOKUP($A463&amp;TEXT(F$3,"dd/mm/yyyy")&amp;$D$2,tbReporteAsistencia[[#All],[SerialDeBusqueda]:[FechaRegistro]],3,FALSE),"")-$D$1,""),"")</f>
        <v/>
      </c>
      <c r="G463" s="30" t="str">
        <f>IFERROR(IF(AND(HOUR(IFERROR(VLOOKUP($A463&amp;TEXT(G$3,"dd/mm/yyyy")&amp;$D$2,tbReporteAsistencia[[#All],[SerialDeBusqueda]:[FechaRegistro]],3,FALSE),""))=HOUR($D$1),MINUTE(IFERROR(VLOOKUP($A463&amp;TEXT(G$3,"dd/mm/yyyy")&amp;$D$2,tbReporteAsistencia[[#All],[SerialDeBusqueda]:[FechaRegistro]],3,FALSE),""))&gt;MINUTE($D$1)),IFERROR(VLOOKUP($A463&amp;TEXT(G$3,"dd/mm/yyyy")&amp;$D$2,tbReporteAsistencia[[#All],[SerialDeBusqueda]:[FechaRegistro]],3,FALSE),"")-$D$1,""),"")</f>
        <v/>
      </c>
      <c r="H463" s="30" t="str">
        <f>IFERROR(IF(AND(HOUR(IFERROR(VLOOKUP($A463&amp;TEXT(H$3,"dd/mm/yyyy")&amp;$D$2,tbReporteAsistencia[[#All],[SerialDeBusqueda]:[FechaRegistro]],3,FALSE),""))=HOUR($D$1),MINUTE(IFERROR(VLOOKUP($A463&amp;TEXT(H$3,"dd/mm/yyyy")&amp;$D$2,tbReporteAsistencia[[#All],[SerialDeBusqueda]:[FechaRegistro]],3,FALSE),""))&gt;MINUTE($D$1)),IFERROR(VLOOKUP($A463&amp;TEXT(H$3,"dd/mm/yyyy")&amp;$D$2,tbReporteAsistencia[[#All],[SerialDeBusqueda]:[FechaRegistro]],3,FALSE),"")-$D$1,""),"")</f>
        <v/>
      </c>
      <c r="I463" s="30" t="str">
        <f>IFERROR(IF(AND(HOUR(IFERROR(VLOOKUP($A463&amp;TEXT(I$3,"dd/mm/yyyy")&amp;$D$2,tbReporteAsistencia[[#All],[SerialDeBusqueda]:[FechaRegistro]],3,FALSE),""))=HOUR($D$1),MINUTE(IFERROR(VLOOKUP($A463&amp;TEXT(I$3,"dd/mm/yyyy")&amp;$D$2,tbReporteAsistencia[[#All],[SerialDeBusqueda]:[FechaRegistro]],3,FALSE),""))&gt;MINUTE($D$1)),IFERROR(VLOOKUP($A463&amp;TEXT(I$3,"dd/mm/yyyy")&amp;$D$2,tbReporteAsistencia[[#All],[SerialDeBusqueda]:[FechaRegistro]],3,FALSE),"")-$D$1,""),"")</f>
        <v/>
      </c>
      <c r="J463" s="30" t="str">
        <f>IFERROR(IF(AND(HOUR(IFERROR(VLOOKUP($A463&amp;TEXT(J$3,"dd/mm/yyyy")&amp;$D$2,tbReporteAsistencia[[#All],[SerialDeBusqueda]:[FechaRegistro]],3,FALSE),""))=HOUR($D$1),MINUTE(IFERROR(VLOOKUP($A463&amp;TEXT(J$3,"dd/mm/yyyy")&amp;$D$2,tbReporteAsistencia[[#All],[SerialDeBusqueda]:[FechaRegistro]],3,FALSE),""))&gt;MINUTE($D$1)),IFERROR(VLOOKUP($A463&amp;TEXT(J$3,"dd/mm/yyyy")&amp;$D$2,tbReporteAsistencia[[#All],[SerialDeBusqueda]:[FechaRegistro]],3,FALSE),"")-$D$1,""),"")</f>
        <v/>
      </c>
      <c r="K463" s="30" t="str">
        <f>IFERROR(IF(AND(HOUR(IFERROR(VLOOKUP($A463&amp;TEXT(K$3,"dd/mm/yyyy")&amp;$D$2,tbReporteAsistencia[[#All],[SerialDeBusqueda]:[FechaRegistro]],3,FALSE),""))=HOUR($D$1),MINUTE(IFERROR(VLOOKUP($A463&amp;TEXT(K$3,"dd/mm/yyyy")&amp;$D$2,tbReporteAsistencia[[#All],[SerialDeBusqueda]:[FechaRegistro]],3,FALSE),""))&gt;MINUTE($D$1)),IFERROR(VLOOKUP($A463&amp;TEXT(K$3,"dd/mm/yyyy")&amp;$D$2,tbReporteAsistencia[[#All],[SerialDeBusqueda]:[FechaRegistro]],3,FALSE),"")-$D$1,""),"")</f>
        <v/>
      </c>
      <c r="L463" s="30" t="str">
        <f>IFERROR(IF(AND(HOUR(IFERROR(VLOOKUP($A463&amp;TEXT(L$3,"dd/mm/yyyy")&amp;$D$2,tbReporteAsistencia[[#All],[SerialDeBusqueda]:[FechaRegistro]],3,FALSE),""))=HOUR($D$1),MINUTE(IFERROR(VLOOKUP($A463&amp;TEXT(L$3,"dd/mm/yyyy")&amp;$D$2,tbReporteAsistencia[[#All],[SerialDeBusqueda]:[FechaRegistro]],3,FALSE),""))&gt;MINUTE($D$1)),IFERROR(VLOOKUP($A463&amp;TEXT(L$3,"dd/mm/yyyy")&amp;$D$2,tbReporteAsistencia[[#All],[SerialDeBusqueda]:[FechaRegistro]],3,FALSE),"")-$D$1,""),"")</f>
        <v/>
      </c>
      <c r="M463" s="30" t="str">
        <f>IFERROR(IF(AND(HOUR(IFERROR(VLOOKUP($A463&amp;TEXT(M$3,"dd/mm/yyyy")&amp;$D$2,tbReporteAsistencia[[#All],[SerialDeBusqueda]:[FechaRegistro]],3,FALSE),""))=HOUR($D$1),MINUTE(IFERROR(VLOOKUP($A463&amp;TEXT(M$3,"dd/mm/yyyy")&amp;$D$2,tbReporteAsistencia[[#All],[SerialDeBusqueda]:[FechaRegistro]],3,FALSE),""))&gt;MINUTE($D$1)),IFERROR(VLOOKUP($A463&amp;TEXT(M$3,"dd/mm/yyyy")&amp;$D$2,tbReporteAsistencia[[#All],[SerialDeBusqueda]:[FechaRegistro]],3,FALSE),"")-$D$1,""),"")</f>
        <v/>
      </c>
      <c r="N463" s="30" t="str">
        <f>IFERROR(IF(AND(HOUR(IFERROR(VLOOKUP($A463&amp;TEXT(N$3,"dd/mm/yyyy")&amp;$D$2,tbReporteAsistencia[[#All],[SerialDeBusqueda]:[FechaRegistro]],3,FALSE),""))=HOUR($D$1),MINUTE(IFERROR(VLOOKUP($A463&amp;TEXT(N$3,"dd/mm/yyyy")&amp;$D$2,tbReporteAsistencia[[#All],[SerialDeBusqueda]:[FechaRegistro]],3,FALSE),""))&gt;MINUTE($D$1)),IFERROR(VLOOKUP($A463&amp;TEXT(N$3,"dd/mm/yyyy")&amp;$D$2,tbReporteAsistencia[[#All],[SerialDeBusqueda]:[FechaRegistro]],3,FALSE),"")-$D$1,""),"")</f>
        <v/>
      </c>
      <c r="O463" s="30" t="str">
        <f>IFERROR(IF(AND(HOUR(IFERROR(VLOOKUP($A463&amp;TEXT(O$3,"dd/mm/yyyy")&amp;$D$2,tbReporteAsistencia[[#All],[SerialDeBusqueda]:[FechaRegistro]],3,FALSE),""))=HOUR($D$1),MINUTE(IFERROR(VLOOKUP($A463&amp;TEXT(O$3,"dd/mm/yyyy")&amp;$D$2,tbReporteAsistencia[[#All],[SerialDeBusqueda]:[FechaRegistro]],3,FALSE),""))&gt;MINUTE($D$1)),IFERROR(VLOOKUP($A463&amp;TEXT(O$3,"dd/mm/yyyy")&amp;$D$2,tbReporteAsistencia[[#All],[SerialDeBusqueda]:[FechaRegistro]],3,FALSE),"")-$D$1,""),"")</f>
        <v/>
      </c>
      <c r="P463" s="30" t="str">
        <f>IFERROR(IF(AND(HOUR(IFERROR(VLOOKUP($A463&amp;TEXT(P$3,"dd/mm/yyyy")&amp;$D$2,tbReporteAsistencia[[#All],[SerialDeBusqueda]:[FechaRegistro]],3,FALSE),""))=HOUR($D$1),MINUTE(IFERROR(VLOOKUP($A463&amp;TEXT(P$3,"dd/mm/yyyy")&amp;$D$2,tbReporteAsistencia[[#All],[SerialDeBusqueda]:[FechaRegistro]],3,FALSE),""))&gt;MINUTE($D$1)),IFERROR(VLOOKUP($A463&amp;TEXT(P$3,"dd/mm/yyyy")&amp;$D$2,tbReporteAsistencia[[#All],[SerialDeBusqueda]:[FechaRegistro]],3,FALSE),"")-$D$1,""),"")</f>
        <v/>
      </c>
      <c r="Q463" s="30" t="str">
        <f>IFERROR(IF(AND(HOUR(IFERROR(VLOOKUP($A463&amp;TEXT(Q$3,"dd/mm/yyyy")&amp;$D$2,tbReporteAsistencia[[#All],[SerialDeBusqueda]:[FechaRegistro]],3,FALSE),""))=HOUR($D$1),MINUTE(IFERROR(VLOOKUP($A463&amp;TEXT(Q$3,"dd/mm/yyyy")&amp;$D$2,tbReporteAsistencia[[#All],[SerialDeBusqueda]:[FechaRegistro]],3,FALSE),""))&gt;MINUTE($D$1)),IFERROR(VLOOKUP($A463&amp;TEXT(Q$3,"dd/mm/yyyy")&amp;$D$2,tbReporteAsistencia[[#All],[SerialDeBusqueda]:[FechaRegistro]],3,FALSE),"")-$D$1,""),"")</f>
        <v/>
      </c>
      <c r="R463" s="30" t="str">
        <f>IFERROR(IF(AND(HOUR(IFERROR(VLOOKUP($A463&amp;TEXT(R$3,"dd/mm/yyyy")&amp;$D$2,tbReporteAsistencia[[#All],[SerialDeBusqueda]:[FechaRegistro]],3,FALSE),""))=HOUR($D$1),MINUTE(IFERROR(VLOOKUP($A463&amp;TEXT(R$3,"dd/mm/yyyy")&amp;$D$2,tbReporteAsistencia[[#All],[SerialDeBusqueda]:[FechaRegistro]],3,FALSE),""))&gt;MINUTE($D$1)),IFERROR(VLOOKUP($A463&amp;TEXT(R$3,"dd/mm/yyyy")&amp;$D$2,tbReporteAsistencia[[#All],[SerialDeBusqueda]:[FechaRegistro]],3,FALSE),"")-$D$1,""),"")</f>
        <v/>
      </c>
      <c r="S463" s="30" t="str">
        <f>IFERROR(IF(AND(HOUR(IFERROR(VLOOKUP($A463&amp;TEXT(S$3,"dd/mm/yyyy")&amp;$D$2,tbReporteAsistencia[[#All],[SerialDeBusqueda]:[FechaRegistro]],3,FALSE),""))=HOUR($D$1),MINUTE(IFERROR(VLOOKUP($A463&amp;TEXT(S$3,"dd/mm/yyyy")&amp;$D$2,tbReporteAsistencia[[#All],[SerialDeBusqueda]:[FechaRegistro]],3,FALSE),""))&gt;MINUTE($D$1)),IFERROR(VLOOKUP($A463&amp;TEXT(S$3,"dd/mm/yyyy")&amp;$D$2,tbReporteAsistencia[[#All],[SerialDeBusqueda]:[FechaRegistro]],3,FALSE),"")-$D$1,""),"")</f>
        <v/>
      </c>
    </row>
    <row r="464" spans="1:19">
      <c r="A464" s="8">
        <f>Plantilla!A465</f>
        <v>0</v>
      </c>
      <c r="B464" s="8">
        <f>Plantilla!B465</f>
        <v>0</v>
      </c>
      <c r="C464" s="8">
        <f>Plantilla!C465</f>
        <v>0</v>
      </c>
      <c r="D464" s="30" t="str">
        <f>IFERROR(IF(AND(HOUR(IFERROR(VLOOKUP($A464&amp;TEXT(D$3,"dd/mm/yyyy")&amp;$D$2,tbReporteAsistencia[[#All],[SerialDeBusqueda]:[FechaRegistro]],3,FALSE),""))=HOUR($D$1),MINUTE(IFERROR(VLOOKUP($A464&amp;TEXT(D$3,"dd/mm/yyyy")&amp;$D$2,tbReporteAsistencia[[#All],[SerialDeBusqueda]:[FechaRegistro]],3,FALSE),""))&gt;MINUTE($D$1)),IFERROR(VLOOKUP($A464&amp;TEXT(D$3,"dd/mm/yyyy")&amp;$D$2,tbReporteAsistencia[[#All],[SerialDeBusqueda]:[FechaRegistro]],3,FALSE),"")-$D$1,""),"")</f>
        <v/>
      </c>
      <c r="E464" s="30" t="str">
        <f>IFERROR(IF(AND(HOUR(IFERROR(VLOOKUP($A464&amp;TEXT(E$3,"dd/mm/yyyy")&amp;$D$2,tbReporteAsistencia[[#All],[SerialDeBusqueda]:[FechaRegistro]],3,FALSE),""))=HOUR($D$1),MINUTE(IFERROR(VLOOKUP($A464&amp;TEXT(E$3,"dd/mm/yyyy")&amp;$D$2,tbReporteAsistencia[[#All],[SerialDeBusqueda]:[FechaRegistro]],3,FALSE),""))&gt;MINUTE($D$1)),IFERROR(VLOOKUP($A464&amp;TEXT(E$3,"dd/mm/yyyy")&amp;$D$2,tbReporteAsistencia[[#All],[SerialDeBusqueda]:[FechaRegistro]],3,FALSE),"")-$D$1,""),"")</f>
        <v/>
      </c>
      <c r="F464" s="30" t="str">
        <f>IFERROR(IF(AND(HOUR(IFERROR(VLOOKUP($A464&amp;TEXT(F$3,"dd/mm/yyyy")&amp;$D$2,tbReporteAsistencia[[#All],[SerialDeBusqueda]:[FechaRegistro]],3,FALSE),""))=HOUR($D$1),MINUTE(IFERROR(VLOOKUP($A464&amp;TEXT(F$3,"dd/mm/yyyy")&amp;$D$2,tbReporteAsistencia[[#All],[SerialDeBusqueda]:[FechaRegistro]],3,FALSE),""))&gt;MINUTE($D$1)),IFERROR(VLOOKUP($A464&amp;TEXT(F$3,"dd/mm/yyyy")&amp;$D$2,tbReporteAsistencia[[#All],[SerialDeBusqueda]:[FechaRegistro]],3,FALSE),"")-$D$1,""),"")</f>
        <v/>
      </c>
      <c r="G464" s="30" t="str">
        <f>IFERROR(IF(AND(HOUR(IFERROR(VLOOKUP($A464&amp;TEXT(G$3,"dd/mm/yyyy")&amp;$D$2,tbReporteAsistencia[[#All],[SerialDeBusqueda]:[FechaRegistro]],3,FALSE),""))=HOUR($D$1),MINUTE(IFERROR(VLOOKUP($A464&amp;TEXT(G$3,"dd/mm/yyyy")&amp;$D$2,tbReporteAsistencia[[#All],[SerialDeBusqueda]:[FechaRegistro]],3,FALSE),""))&gt;MINUTE($D$1)),IFERROR(VLOOKUP($A464&amp;TEXT(G$3,"dd/mm/yyyy")&amp;$D$2,tbReporteAsistencia[[#All],[SerialDeBusqueda]:[FechaRegistro]],3,FALSE),"")-$D$1,""),"")</f>
        <v/>
      </c>
      <c r="H464" s="30" t="str">
        <f>IFERROR(IF(AND(HOUR(IFERROR(VLOOKUP($A464&amp;TEXT(H$3,"dd/mm/yyyy")&amp;$D$2,tbReporteAsistencia[[#All],[SerialDeBusqueda]:[FechaRegistro]],3,FALSE),""))=HOUR($D$1),MINUTE(IFERROR(VLOOKUP($A464&amp;TEXT(H$3,"dd/mm/yyyy")&amp;$D$2,tbReporteAsistencia[[#All],[SerialDeBusqueda]:[FechaRegistro]],3,FALSE),""))&gt;MINUTE($D$1)),IFERROR(VLOOKUP($A464&amp;TEXT(H$3,"dd/mm/yyyy")&amp;$D$2,tbReporteAsistencia[[#All],[SerialDeBusqueda]:[FechaRegistro]],3,FALSE),"")-$D$1,""),"")</f>
        <v/>
      </c>
      <c r="I464" s="30" t="str">
        <f>IFERROR(IF(AND(HOUR(IFERROR(VLOOKUP($A464&amp;TEXT(I$3,"dd/mm/yyyy")&amp;$D$2,tbReporteAsistencia[[#All],[SerialDeBusqueda]:[FechaRegistro]],3,FALSE),""))=HOUR($D$1),MINUTE(IFERROR(VLOOKUP($A464&amp;TEXT(I$3,"dd/mm/yyyy")&amp;$D$2,tbReporteAsistencia[[#All],[SerialDeBusqueda]:[FechaRegistro]],3,FALSE),""))&gt;MINUTE($D$1)),IFERROR(VLOOKUP($A464&amp;TEXT(I$3,"dd/mm/yyyy")&amp;$D$2,tbReporteAsistencia[[#All],[SerialDeBusqueda]:[FechaRegistro]],3,FALSE),"")-$D$1,""),"")</f>
        <v/>
      </c>
      <c r="J464" s="30" t="str">
        <f>IFERROR(IF(AND(HOUR(IFERROR(VLOOKUP($A464&amp;TEXT(J$3,"dd/mm/yyyy")&amp;$D$2,tbReporteAsistencia[[#All],[SerialDeBusqueda]:[FechaRegistro]],3,FALSE),""))=HOUR($D$1),MINUTE(IFERROR(VLOOKUP($A464&amp;TEXT(J$3,"dd/mm/yyyy")&amp;$D$2,tbReporteAsistencia[[#All],[SerialDeBusqueda]:[FechaRegistro]],3,FALSE),""))&gt;MINUTE($D$1)),IFERROR(VLOOKUP($A464&amp;TEXT(J$3,"dd/mm/yyyy")&amp;$D$2,tbReporteAsistencia[[#All],[SerialDeBusqueda]:[FechaRegistro]],3,FALSE),"")-$D$1,""),"")</f>
        <v/>
      </c>
      <c r="K464" s="30" t="str">
        <f>IFERROR(IF(AND(HOUR(IFERROR(VLOOKUP($A464&amp;TEXT(K$3,"dd/mm/yyyy")&amp;$D$2,tbReporteAsistencia[[#All],[SerialDeBusqueda]:[FechaRegistro]],3,FALSE),""))=HOUR($D$1),MINUTE(IFERROR(VLOOKUP($A464&amp;TEXT(K$3,"dd/mm/yyyy")&amp;$D$2,tbReporteAsistencia[[#All],[SerialDeBusqueda]:[FechaRegistro]],3,FALSE),""))&gt;MINUTE($D$1)),IFERROR(VLOOKUP($A464&amp;TEXT(K$3,"dd/mm/yyyy")&amp;$D$2,tbReporteAsistencia[[#All],[SerialDeBusqueda]:[FechaRegistro]],3,FALSE),"")-$D$1,""),"")</f>
        <v/>
      </c>
      <c r="L464" s="30" t="str">
        <f>IFERROR(IF(AND(HOUR(IFERROR(VLOOKUP($A464&amp;TEXT(L$3,"dd/mm/yyyy")&amp;$D$2,tbReporteAsistencia[[#All],[SerialDeBusqueda]:[FechaRegistro]],3,FALSE),""))=HOUR($D$1),MINUTE(IFERROR(VLOOKUP($A464&amp;TEXT(L$3,"dd/mm/yyyy")&amp;$D$2,tbReporteAsistencia[[#All],[SerialDeBusqueda]:[FechaRegistro]],3,FALSE),""))&gt;MINUTE($D$1)),IFERROR(VLOOKUP($A464&amp;TEXT(L$3,"dd/mm/yyyy")&amp;$D$2,tbReporteAsistencia[[#All],[SerialDeBusqueda]:[FechaRegistro]],3,FALSE),"")-$D$1,""),"")</f>
        <v/>
      </c>
      <c r="M464" s="30" t="str">
        <f>IFERROR(IF(AND(HOUR(IFERROR(VLOOKUP($A464&amp;TEXT(M$3,"dd/mm/yyyy")&amp;$D$2,tbReporteAsistencia[[#All],[SerialDeBusqueda]:[FechaRegistro]],3,FALSE),""))=HOUR($D$1),MINUTE(IFERROR(VLOOKUP($A464&amp;TEXT(M$3,"dd/mm/yyyy")&amp;$D$2,tbReporteAsistencia[[#All],[SerialDeBusqueda]:[FechaRegistro]],3,FALSE),""))&gt;MINUTE($D$1)),IFERROR(VLOOKUP($A464&amp;TEXT(M$3,"dd/mm/yyyy")&amp;$D$2,tbReporteAsistencia[[#All],[SerialDeBusqueda]:[FechaRegistro]],3,FALSE),"")-$D$1,""),"")</f>
        <v/>
      </c>
      <c r="N464" s="30" t="str">
        <f>IFERROR(IF(AND(HOUR(IFERROR(VLOOKUP($A464&amp;TEXT(N$3,"dd/mm/yyyy")&amp;$D$2,tbReporteAsistencia[[#All],[SerialDeBusqueda]:[FechaRegistro]],3,FALSE),""))=HOUR($D$1),MINUTE(IFERROR(VLOOKUP($A464&amp;TEXT(N$3,"dd/mm/yyyy")&amp;$D$2,tbReporteAsistencia[[#All],[SerialDeBusqueda]:[FechaRegistro]],3,FALSE),""))&gt;MINUTE($D$1)),IFERROR(VLOOKUP($A464&amp;TEXT(N$3,"dd/mm/yyyy")&amp;$D$2,tbReporteAsistencia[[#All],[SerialDeBusqueda]:[FechaRegistro]],3,FALSE),"")-$D$1,""),"")</f>
        <v/>
      </c>
      <c r="O464" s="30" t="str">
        <f>IFERROR(IF(AND(HOUR(IFERROR(VLOOKUP($A464&amp;TEXT(O$3,"dd/mm/yyyy")&amp;$D$2,tbReporteAsistencia[[#All],[SerialDeBusqueda]:[FechaRegistro]],3,FALSE),""))=HOUR($D$1),MINUTE(IFERROR(VLOOKUP($A464&amp;TEXT(O$3,"dd/mm/yyyy")&amp;$D$2,tbReporteAsistencia[[#All],[SerialDeBusqueda]:[FechaRegistro]],3,FALSE),""))&gt;MINUTE($D$1)),IFERROR(VLOOKUP($A464&amp;TEXT(O$3,"dd/mm/yyyy")&amp;$D$2,tbReporteAsistencia[[#All],[SerialDeBusqueda]:[FechaRegistro]],3,FALSE),"")-$D$1,""),"")</f>
        <v/>
      </c>
      <c r="P464" s="30" t="str">
        <f>IFERROR(IF(AND(HOUR(IFERROR(VLOOKUP($A464&amp;TEXT(P$3,"dd/mm/yyyy")&amp;$D$2,tbReporteAsistencia[[#All],[SerialDeBusqueda]:[FechaRegistro]],3,FALSE),""))=HOUR($D$1),MINUTE(IFERROR(VLOOKUP($A464&amp;TEXT(P$3,"dd/mm/yyyy")&amp;$D$2,tbReporteAsistencia[[#All],[SerialDeBusqueda]:[FechaRegistro]],3,FALSE),""))&gt;MINUTE($D$1)),IFERROR(VLOOKUP($A464&amp;TEXT(P$3,"dd/mm/yyyy")&amp;$D$2,tbReporteAsistencia[[#All],[SerialDeBusqueda]:[FechaRegistro]],3,FALSE),"")-$D$1,""),"")</f>
        <v/>
      </c>
      <c r="Q464" s="30" t="str">
        <f>IFERROR(IF(AND(HOUR(IFERROR(VLOOKUP($A464&amp;TEXT(Q$3,"dd/mm/yyyy")&amp;$D$2,tbReporteAsistencia[[#All],[SerialDeBusqueda]:[FechaRegistro]],3,FALSE),""))=HOUR($D$1),MINUTE(IFERROR(VLOOKUP($A464&amp;TEXT(Q$3,"dd/mm/yyyy")&amp;$D$2,tbReporteAsistencia[[#All],[SerialDeBusqueda]:[FechaRegistro]],3,FALSE),""))&gt;MINUTE($D$1)),IFERROR(VLOOKUP($A464&amp;TEXT(Q$3,"dd/mm/yyyy")&amp;$D$2,tbReporteAsistencia[[#All],[SerialDeBusqueda]:[FechaRegistro]],3,FALSE),"")-$D$1,""),"")</f>
        <v/>
      </c>
      <c r="R464" s="30" t="str">
        <f>IFERROR(IF(AND(HOUR(IFERROR(VLOOKUP($A464&amp;TEXT(R$3,"dd/mm/yyyy")&amp;$D$2,tbReporteAsistencia[[#All],[SerialDeBusqueda]:[FechaRegistro]],3,FALSE),""))=HOUR($D$1),MINUTE(IFERROR(VLOOKUP($A464&amp;TEXT(R$3,"dd/mm/yyyy")&amp;$D$2,tbReporteAsistencia[[#All],[SerialDeBusqueda]:[FechaRegistro]],3,FALSE),""))&gt;MINUTE($D$1)),IFERROR(VLOOKUP($A464&amp;TEXT(R$3,"dd/mm/yyyy")&amp;$D$2,tbReporteAsistencia[[#All],[SerialDeBusqueda]:[FechaRegistro]],3,FALSE),"")-$D$1,""),"")</f>
        <v/>
      </c>
      <c r="S464" s="30" t="str">
        <f>IFERROR(IF(AND(HOUR(IFERROR(VLOOKUP($A464&amp;TEXT(S$3,"dd/mm/yyyy")&amp;$D$2,tbReporteAsistencia[[#All],[SerialDeBusqueda]:[FechaRegistro]],3,FALSE),""))=HOUR($D$1),MINUTE(IFERROR(VLOOKUP($A464&amp;TEXT(S$3,"dd/mm/yyyy")&amp;$D$2,tbReporteAsistencia[[#All],[SerialDeBusqueda]:[FechaRegistro]],3,FALSE),""))&gt;MINUTE($D$1)),IFERROR(VLOOKUP($A464&amp;TEXT(S$3,"dd/mm/yyyy")&amp;$D$2,tbReporteAsistencia[[#All],[SerialDeBusqueda]:[FechaRegistro]],3,FALSE),"")-$D$1,""),"")</f>
        <v/>
      </c>
    </row>
    <row r="465" spans="1:19">
      <c r="A465" s="8">
        <f>Plantilla!A466</f>
        <v>0</v>
      </c>
      <c r="B465" s="8">
        <f>Plantilla!B466</f>
        <v>0</v>
      </c>
      <c r="C465" s="8">
        <f>Plantilla!C466</f>
        <v>0</v>
      </c>
      <c r="D465" s="30" t="str">
        <f>IFERROR(IF(AND(HOUR(IFERROR(VLOOKUP($A465&amp;TEXT(D$3,"dd/mm/yyyy")&amp;$D$2,tbReporteAsistencia[[#All],[SerialDeBusqueda]:[FechaRegistro]],3,FALSE),""))=HOUR($D$1),MINUTE(IFERROR(VLOOKUP($A465&amp;TEXT(D$3,"dd/mm/yyyy")&amp;$D$2,tbReporteAsistencia[[#All],[SerialDeBusqueda]:[FechaRegistro]],3,FALSE),""))&gt;MINUTE($D$1)),IFERROR(VLOOKUP($A465&amp;TEXT(D$3,"dd/mm/yyyy")&amp;$D$2,tbReporteAsistencia[[#All],[SerialDeBusqueda]:[FechaRegistro]],3,FALSE),"")-$D$1,""),"")</f>
        <v/>
      </c>
      <c r="E465" s="30" t="str">
        <f>IFERROR(IF(AND(HOUR(IFERROR(VLOOKUP($A465&amp;TEXT(E$3,"dd/mm/yyyy")&amp;$D$2,tbReporteAsistencia[[#All],[SerialDeBusqueda]:[FechaRegistro]],3,FALSE),""))=HOUR($D$1),MINUTE(IFERROR(VLOOKUP($A465&amp;TEXT(E$3,"dd/mm/yyyy")&amp;$D$2,tbReporteAsistencia[[#All],[SerialDeBusqueda]:[FechaRegistro]],3,FALSE),""))&gt;MINUTE($D$1)),IFERROR(VLOOKUP($A465&amp;TEXT(E$3,"dd/mm/yyyy")&amp;$D$2,tbReporteAsistencia[[#All],[SerialDeBusqueda]:[FechaRegistro]],3,FALSE),"")-$D$1,""),"")</f>
        <v/>
      </c>
      <c r="F465" s="30" t="str">
        <f>IFERROR(IF(AND(HOUR(IFERROR(VLOOKUP($A465&amp;TEXT(F$3,"dd/mm/yyyy")&amp;$D$2,tbReporteAsistencia[[#All],[SerialDeBusqueda]:[FechaRegistro]],3,FALSE),""))=HOUR($D$1),MINUTE(IFERROR(VLOOKUP($A465&amp;TEXT(F$3,"dd/mm/yyyy")&amp;$D$2,tbReporteAsistencia[[#All],[SerialDeBusqueda]:[FechaRegistro]],3,FALSE),""))&gt;MINUTE($D$1)),IFERROR(VLOOKUP($A465&amp;TEXT(F$3,"dd/mm/yyyy")&amp;$D$2,tbReporteAsistencia[[#All],[SerialDeBusqueda]:[FechaRegistro]],3,FALSE),"")-$D$1,""),"")</f>
        <v/>
      </c>
      <c r="G465" s="30" t="str">
        <f>IFERROR(IF(AND(HOUR(IFERROR(VLOOKUP($A465&amp;TEXT(G$3,"dd/mm/yyyy")&amp;$D$2,tbReporteAsistencia[[#All],[SerialDeBusqueda]:[FechaRegistro]],3,FALSE),""))=HOUR($D$1),MINUTE(IFERROR(VLOOKUP($A465&amp;TEXT(G$3,"dd/mm/yyyy")&amp;$D$2,tbReporteAsistencia[[#All],[SerialDeBusqueda]:[FechaRegistro]],3,FALSE),""))&gt;MINUTE($D$1)),IFERROR(VLOOKUP($A465&amp;TEXT(G$3,"dd/mm/yyyy")&amp;$D$2,tbReporteAsistencia[[#All],[SerialDeBusqueda]:[FechaRegistro]],3,FALSE),"")-$D$1,""),"")</f>
        <v/>
      </c>
      <c r="H465" s="30" t="str">
        <f>IFERROR(IF(AND(HOUR(IFERROR(VLOOKUP($A465&amp;TEXT(H$3,"dd/mm/yyyy")&amp;$D$2,tbReporteAsistencia[[#All],[SerialDeBusqueda]:[FechaRegistro]],3,FALSE),""))=HOUR($D$1),MINUTE(IFERROR(VLOOKUP($A465&amp;TEXT(H$3,"dd/mm/yyyy")&amp;$D$2,tbReporteAsistencia[[#All],[SerialDeBusqueda]:[FechaRegistro]],3,FALSE),""))&gt;MINUTE($D$1)),IFERROR(VLOOKUP($A465&amp;TEXT(H$3,"dd/mm/yyyy")&amp;$D$2,tbReporteAsistencia[[#All],[SerialDeBusqueda]:[FechaRegistro]],3,FALSE),"")-$D$1,""),"")</f>
        <v/>
      </c>
      <c r="I465" s="30" t="str">
        <f>IFERROR(IF(AND(HOUR(IFERROR(VLOOKUP($A465&amp;TEXT(I$3,"dd/mm/yyyy")&amp;$D$2,tbReporteAsistencia[[#All],[SerialDeBusqueda]:[FechaRegistro]],3,FALSE),""))=HOUR($D$1),MINUTE(IFERROR(VLOOKUP($A465&amp;TEXT(I$3,"dd/mm/yyyy")&amp;$D$2,tbReporteAsistencia[[#All],[SerialDeBusqueda]:[FechaRegistro]],3,FALSE),""))&gt;MINUTE($D$1)),IFERROR(VLOOKUP($A465&amp;TEXT(I$3,"dd/mm/yyyy")&amp;$D$2,tbReporteAsistencia[[#All],[SerialDeBusqueda]:[FechaRegistro]],3,FALSE),"")-$D$1,""),"")</f>
        <v/>
      </c>
      <c r="J465" s="30" t="str">
        <f>IFERROR(IF(AND(HOUR(IFERROR(VLOOKUP($A465&amp;TEXT(J$3,"dd/mm/yyyy")&amp;$D$2,tbReporteAsistencia[[#All],[SerialDeBusqueda]:[FechaRegistro]],3,FALSE),""))=HOUR($D$1),MINUTE(IFERROR(VLOOKUP($A465&amp;TEXT(J$3,"dd/mm/yyyy")&amp;$D$2,tbReporteAsistencia[[#All],[SerialDeBusqueda]:[FechaRegistro]],3,FALSE),""))&gt;MINUTE($D$1)),IFERROR(VLOOKUP($A465&amp;TEXT(J$3,"dd/mm/yyyy")&amp;$D$2,tbReporteAsistencia[[#All],[SerialDeBusqueda]:[FechaRegistro]],3,FALSE),"")-$D$1,""),"")</f>
        <v/>
      </c>
      <c r="K465" s="30" t="str">
        <f>IFERROR(IF(AND(HOUR(IFERROR(VLOOKUP($A465&amp;TEXT(K$3,"dd/mm/yyyy")&amp;$D$2,tbReporteAsistencia[[#All],[SerialDeBusqueda]:[FechaRegistro]],3,FALSE),""))=HOUR($D$1),MINUTE(IFERROR(VLOOKUP($A465&amp;TEXT(K$3,"dd/mm/yyyy")&amp;$D$2,tbReporteAsistencia[[#All],[SerialDeBusqueda]:[FechaRegistro]],3,FALSE),""))&gt;MINUTE($D$1)),IFERROR(VLOOKUP($A465&amp;TEXT(K$3,"dd/mm/yyyy")&amp;$D$2,tbReporteAsistencia[[#All],[SerialDeBusqueda]:[FechaRegistro]],3,FALSE),"")-$D$1,""),"")</f>
        <v/>
      </c>
      <c r="L465" s="30" t="str">
        <f>IFERROR(IF(AND(HOUR(IFERROR(VLOOKUP($A465&amp;TEXT(L$3,"dd/mm/yyyy")&amp;$D$2,tbReporteAsistencia[[#All],[SerialDeBusqueda]:[FechaRegistro]],3,FALSE),""))=HOUR($D$1),MINUTE(IFERROR(VLOOKUP($A465&amp;TEXT(L$3,"dd/mm/yyyy")&amp;$D$2,tbReporteAsistencia[[#All],[SerialDeBusqueda]:[FechaRegistro]],3,FALSE),""))&gt;MINUTE($D$1)),IFERROR(VLOOKUP($A465&amp;TEXT(L$3,"dd/mm/yyyy")&amp;$D$2,tbReporteAsistencia[[#All],[SerialDeBusqueda]:[FechaRegistro]],3,FALSE),"")-$D$1,""),"")</f>
        <v/>
      </c>
      <c r="M465" s="30" t="str">
        <f>IFERROR(IF(AND(HOUR(IFERROR(VLOOKUP($A465&amp;TEXT(M$3,"dd/mm/yyyy")&amp;$D$2,tbReporteAsistencia[[#All],[SerialDeBusqueda]:[FechaRegistro]],3,FALSE),""))=HOUR($D$1),MINUTE(IFERROR(VLOOKUP($A465&amp;TEXT(M$3,"dd/mm/yyyy")&amp;$D$2,tbReporteAsistencia[[#All],[SerialDeBusqueda]:[FechaRegistro]],3,FALSE),""))&gt;MINUTE($D$1)),IFERROR(VLOOKUP($A465&amp;TEXT(M$3,"dd/mm/yyyy")&amp;$D$2,tbReporteAsistencia[[#All],[SerialDeBusqueda]:[FechaRegistro]],3,FALSE),"")-$D$1,""),"")</f>
        <v/>
      </c>
      <c r="N465" s="30" t="str">
        <f>IFERROR(IF(AND(HOUR(IFERROR(VLOOKUP($A465&amp;TEXT(N$3,"dd/mm/yyyy")&amp;$D$2,tbReporteAsistencia[[#All],[SerialDeBusqueda]:[FechaRegistro]],3,FALSE),""))=HOUR($D$1),MINUTE(IFERROR(VLOOKUP($A465&amp;TEXT(N$3,"dd/mm/yyyy")&amp;$D$2,tbReporteAsistencia[[#All],[SerialDeBusqueda]:[FechaRegistro]],3,FALSE),""))&gt;MINUTE($D$1)),IFERROR(VLOOKUP($A465&amp;TEXT(N$3,"dd/mm/yyyy")&amp;$D$2,tbReporteAsistencia[[#All],[SerialDeBusqueda]:[FechaRegistro]],3,FALSE),"")-$D$1,""),"")</f>
        <v/>
      </c>
      <c r="O465" s="30" t="str">
        <f>IFERROR(IF(AND(HOUR(IFERROR(VLOOKUP($A465&amp;TEXT(O$3,"dd/mm/yyyy")&amp;$D$2,tbReporteAsistencia[[#All],[SerialDeBusqueda]:[FechaRegistro]],3,FALSE),""))=HOUR($D$1),MINUTE(IFERROR(VLOOKUP($A465&amp;TEXT(O$3,"dd/mm/yyyy")&amp;$D$2,tbReporteAsistencia[[#All],[SerialDeBusqueda]:[FechaRegistro]],3,FALSE),""))&gt;MINUTE($D$1)),IFERROR(VLOOKUP($A465&amp;TEXT(O$3,"dd/mm/yyyy")&amp;$D$2,tbReporteAsistencia[[#All],[SerialDeBusqueda]:[FechaRegistro]],3,FALSE),"")-$D$1,""),"")</f>
        <v/>
      </c>
      <c r="P465" s="30" t="str">
        <f>IFERROR(IF(AND(HOUR(IFERROR(VLOOKUP($A465&amp;TEXT(P$3,"dd/mm/yyyy")&amp;$D$2,tbReporteAsistencia[[#All],[SerialDeBusqueda]:[FechaRegistro]],3,FALSE),""))=HOUR($D$1),MINUTE(IFERROR(VLOOKUP($A465&amp;TEXT(P$3,"dd/mm/yyyy")&amp;$D$2,tbReporteAsistencia[[#All],[SerialDeBusqueda]:[FechaRegistro]],3,FALSE),""))&gt;MINUTE($D$1)),IFERROR(VLOOKUP($A465&amp;TEXT(P$3,"dd/mm/yyyy")&amp;$D$2,tbReporteAsistencia[[#All],[SerialDeBusqueda]:[FechaRegistro]],3,FALSE),"")-$D$1,""),"")</f>
        <v/>
      </c>
      <c r="Q465" s="30" t="str">
        <f>IFERROR(IF(AND(HOUR(IFERROR(VLOOKUP($A465&amp;TEXT(Q$3,"dd/mm/yyyy")&amp;$D$2,tbReporteAsistencia[[#All],[SerialDeBusqueda]:[FechaRegistro]],3,FALSE),""))=HOUR($D$1),MINUTE(IFERROR(VLOOKUP($A465&amp;TEXT(Q$3,"dd/mm/yyyy")&amp;$D$2,tbReporteAsistencia[[#All],[SerialDeBusqueda]:[FechaRegistro]],3,FALSE),""))&gt;MINUTE($D$1)),IFERROR(VLOOKUP($A465&amp;TEXT(Q$3,"dd/mm/yyyy")&amp;$D$2,tbReporteAsistencia[[#All],[SerialDeBusqueda]:[FechaRegistro]],3,FALSE),"")-$D$1,""),"")</f>
        <v/>
      </c>
      <c r="R465" s="30" t="str">
        <f>IFERROR(IF(AND(HOUR(IFERROR(VLOOKUP($A465&amp;TEXT(R$3,"dd/mm/yyyy")&amp;$D$2,tbReporteAsistencia[[#All],[SerialDeBusqueda]:[FechaRegistro]],3,FALSE),""))=HOUR($D$1),MINUTE(IFERROR(VLOOKUP($A465&amp;TEXT(R$3,"dd/mm/yyyy")&amp;$D$2,tbReporteAsistencia[[#All],[SerialDeBusqueda]:[FechaRegistro]],3,FALSE),""))&gt;MINUTE($D$1)),IFERROR(VLOOKUP($A465&amp;TEXT(R$3,"dd/mm/yyyy")&amp;$D$2,tbReporteAsistencia[[#All],[SerialDeBusqueda]:[FechaRegistro]],3,FALSE),"")-$D$1,""),"")</f>
        <v/>
      </c>
      <c r="S465" s="30" t="str">
        <f>IFERROR(IF(AND(HOUR(IFERROR(VLOOKUP($A465&amp;TEXT(S$3,"dd/mm/yyyy")&amp;$D$2,tbReporteAsistencia[[#All],[SerialDeBusqueda]:[FechaRegistro]],3,FALSE),""))=HOUR($D$1),MINUTE(IFERROR(VLOOKUP($A465&amp;TEXT(S$3,"dd/mm/yyyy")&amp;$D$2,tbReporteAsistencia[[#All],[SerialDeBusqueda]:[FechaRegistro]],3,FALSE),""))&gt;MINUTE($D$1)),IFERROR(VLOOKUP($A465&amp;TEXT(S$3,"dd/mm/yyyy")&amp;$D$2,tbReporteAsistencia[[#All],[SerialDeBusqueda]:[FechaRegistro]],3,FALSE),"")-$D$1,""),"")</f>
        <v/>
      </c>
    </row>
    <row r="466" spans="1:19">
      <c r="A466" s="8">
        <f>Plantilla!A467</f>
        <v>0</v>
      </c>
      <c r="B466" s="8">
        <f>Plantilla!B467</f>
        <v>0</v>
      </c>
      <c r="C466" s="8">
        <f>Plantilla!C467</f>
        <v>0</v>
      </c>
      <c r="D466" s="30" t="str">
        <f>IFERROR(IF(AND(HOUR(IFERROR(VLOOKUP($A466&amp;TEXT(D$3,"dd/mm/yyyy")&amp;$D$2,tbReporteAsistencia[[#All],[SerialDeBusqueda]:[FechaRegistro]],3,FALSE),""))=HOUR($D$1),MINUTE(IFERROR(VLOOKUP($A466&amp;TEXT(D$3,"dd/mm/yyyy")&amp;$D$2,tbReporteAsistencia[[#All],[SerialDeBusqueda]:[FechaRegistro]],3,FALSE),""))&gt;MINUTE($D$1)),IFERROR(VLOOKUP($A466&amp;TEXT(D$3,"dd/mm/yyyy")&amp;$D$2,tbReporteAsistencia[[#All],[SerialDeBusqueda]:[FechaRegistro]],3,FALSE),"")-$D$1,""),"")</f>
        <v/>
      </c>
      <c r="E466" s="30" t="str">
        <f>IFERROR(IF(AND(HOUR(IFERROR(VLOOKUP($A466&amp;TEXT(E$3,"dd/mm/yyyy")&amp;$D$2,tbReporteAsistencia[[#All],[SerialDeBusqueda]:[FechaRegistro]],3,FALSE),""))=HOUR($D$1),MINUTE(IFERROR(VLOOKUP($A466&amp;TEXT(E$3,"dd/mm/yyyy")&amp;$D$2,tbReporteAsistencia[[#All],[SerialDeBusqueda]:[FechaRegistro]],3,FALSE),""))&gt;MINUTE($D$1)),IFERROR(VLOOKUP($A466&amp;TEXT(E$3,"dd/mm/yyyy")&amp;$D$2,tbReporteAsistencia[[#All],[SerialDeBusqueda]:[FechaRegistro]],3,FALSE),"")-$D$1,""),"")</f>
        <v/>
      </c>
      <c r="F466" s="30" t="str">
        <f>IFERROR(IF(AND(HOUR(IFERROR(VLOOKUP($A466&amp;TEXT(F$3,"dd/mm/yyyy")&amp;$D$2,tbReporteAsistencia[[#All],[SerialDeBusqueda]:[FechaRegistro]],3,FALSE),""))=HOUR($D$1),MINUTE(IFERROR(VLOOKUP($A466&amp;TEXT(F$3,"dd/mm/yyyy")&amp;$D$2,tbReporteAsistencia[[#All],[SerialDeBusqueda]:[FechaRegistro]],3,FALSE),""))&gt;MINUTE($D$1)),IFERROR(VLOOKUP($A466&amp;TEXT(F$3,"dd/mm/yyyy")&amp;$D$2,tbReporteAsistencia[[#All],[SerialDeBusqueda]:[FechaRegistro]],3,FALSE),"")-$D$1,""),"")</f>
        <v/>
      </c>
      <c r="G466" s="30" t="str">
        <f>IFERROR(IF(AND(HOUR(IFERROR(VLOOKUP($A466&amp;TEXT(G$3,"dd/mm/yyyy")&amp;$D$2,tbReporteAsistencia[[#All],[SerialDeBusqueda]:[FechaRegistro]],3,FALSE),""))=HOUR($D$1),MINUTE(IFERROR(VLOOKUP($A466&amp;TEXT(G$3,"dd/mm/yyyy")&amp;$D$2,tbReporteAsistencia[[#All],[SerialDeBusqueda]:[FechaRegistro]],3,FALSE),""))&gt;MINUTE($D$1)),IFERROR(VLOOKUP($A466&amp;TEXT(G$3,"dd/mm/yyyy")&amp;$D$2,tbReporteAsistencia[[#All],[SerialDeBusqueda]:[FechaRegistro]],3,FALSE),"")-$D$1,""),"")</f>
        <v/>
      </c>
      <c r="H466" s="30" t="str">
        <f>IFERROR(IF(AND(HOUR(IFERROR(VLOOKUP($A466&amp;TEXT(H$3,"dd/mm/yyyy")&amp;$D$2,tbReporteAsistencia[[#All],[SerialDeBusqueda]:[FechaRegistro]],3,FALSE),""))=HOUR($D$1),MINUTE(IFERROR(VLOOKUP($A466&amp;TEXT(H$3,"dd/mm/yyyy")&amp;$D$2,tbReporteAsistencia[[#All],[SerialDeBusqueda]:[FechaRegistro]],3,FALSE),""))&gt;MINUTE($D$1)),IFERROR(VLOOKUP($A466&amp;TEXT(H$3,"dd/mm/yyyy")&amp;$D$2,tbReporteAsistencia[[#All],[SerialDeBusqueda]:[FechaRegistro]],3,FALSE),"")-$D$1,""),"")</f>
        <v/>
      </c>
      <c r="I466" s="30" t="str">
        <f>IFERROR(IF(AND(HOUR(IFERROR(VLOOKUP($A466&amp;TEXT(I$3,"dd/mm/yyyy")&amp;$D$2,tbReporteAsistencia[[#All],[SerialDeBusqueda]:[FechaRegistro]],3,FALSE),""))=HOUR($D$1),MINUTE(IFERROR(VLOOKUP($A466&amp;TEXT(I$3,"dd/mm/yyyy")&amp;$D$2,tbReporteAsistencia[[#All],[SerialDeBusqueda]:[FechaRegistro]],3,FALSE),""))&gt;MINUTE($D$1)),IFERROR(VLOOKUP($A466&amp;TEXT(I$3,"dd/mm/yyyy")&amp;$D$2,tbReporteAsistencia[[#All],[SerialDeBusqueda]:[FechaRegistro]],3,FALSE),"")-$D$1,""),"")</f>
        <v/>
      </c>
      <c r="J466" s="30" t="str">
        <f>IFERROR(IF(AND(HOUR(IFERROR(VLOOKUP($A466&amp;TEXT(J$3,"dd/mm/yyyy")&amp;$D$2,tbReporteAsistencia[[#All],[SerialDeBusqueda]:[FechaRegistro]],3,FALSE),""))=HOUR($D$1),MINUTE(IFERROR(VLOOKUP($A466&amp;TEXT(J$3,"dd/mm/yyyy")&amp;$D$2,tbReporteAsistencia[[#All],[SerialDeBusqueda]:[FechaRegistro]],3,FALSE),""))&gt;MINUTE($D$1)),IFERROR(VLOOKUP($A466&amp;TEXT(J$3,"dd/mm/yyyy")&amp;$D$2,tbReporteAsistencia[[#All],[SerialDeBusqueda]:[FechaRegistro]],3,FALSE),"")-$D$1,""),"")</f>
        <v/>
      </c>
      <c r="K466" s="30" t="str">
        <f>IFERROR(IF(AND(HOUR(IFERROR(VLOOKUP($A466&amp;TEXT(K$3,"dd/mm/yyyy")&amp;$D$2,tbReporteAsistencia[[#All],[SerialDeBusqueda]:[FechaRegistro]],3,FALSE),""))=HOUR($D$1),MINUTE(IFERROR(VLOOKUP($A466&amp;TEXT(K$3,"dd/mm/yyyy")&amp;$D$2,tbReporteAsistencia[[#All],[SerialDeBusqueda]:[FechaRegistro]],3,FALSE),""))&gt;MINUTE($D$1)),IFERROR(VLOOKUP($A466&amp;TEXT(K$3,"dd/mm/yyyy")&amp;$D$2,tbReporteAsistencia[[#All],[SerialDeBusqueda]:[FechaRegistro]],3,FALSE),"")-$D$1,""),"")</f>
        <v/>
      </c>
      <c r="L466" s="30" t="str">
        <f>IFERROR(IF(AND(HOUR(IFERROR(VLOOKUP($A466&amp;TEXT(L$3,"dd/mm/yyyy")&amp;$D$2,tbReporteAsistencia[[#All],[SerialDeBusqueda]:[FechaRegistro]],3,FALSE),""))=HOUR($D$1),MINUTE(IFERROR(VLOOKUP($A466&amp;TEXT(L$3,"dd/mm/yyyy")&amp;$D$2,tbReporteAsistencia[[#All],[SerialDeBusqueda]:[FechaRegistro]],3,FALSE),""))&gt;MINUTE($D$1)),IFERROR(VLOOKUP($A466&amp;TEXT(L$3,"dd/mm/yyyy")&amp;$D$2,tbReporteAsistencia[[#All],[SerialDeBusqueda]:[FechaRegistro]],3,FALSE),"")-$D$1,""),"")</f>
        <v/>
      </c>
      <c r="M466" s="30" t="str">
        <f>IFERROR(IF(AND(HOUR(IFERROR(VLOOKUP($A466&amp;TEXT(M$3,"dd/mm/yyyy")&amp;$D$2,tbReporteAsistencia[[#All],[SerialDeBusqueda]:[FechaRegistro]],3,FALSE),""))=HOUR($D$1),MINUTE(IFERROR(VLOOKUP($A466&amp;TEXT(M$3,"dd/mm/yyyy")&amp;$D$2,tbReporteAsistencia[[#All],[SerialDeBusqueda]:[FechaRegistro]],3,FALSE),""))&gt;MINUTE($D$1)),IFERROR(VLOOKUP($A466&amp;TEXT(M$3,"dd/mm/yyyy")&amp;$D$2,tbReporteAsistencia[[#All],[SerialDeBusqueda]:[FechaRegistro]],3,FALSE),"")-$D$1,""),"")</f>
        <v/>
      </c>
      <c r="N466" s="30" t="str">
        <f>IFERROR(IF(AND(HOUR(IFERROR(VLOOKUP($A466&amp;TEXT(N$3,"dd/mm/yyyy")&amp;$D$2,tbReporteAsistencia[[#All],[SerialDeBusqueda]:[FechaRegistro]],3,FALSE),""))=HOUR($D$1),MINUTE(IFERROR(VLOOKUP($A466&amp;TEXT(N$3,"dd/mm/yyyy")&amp;$D$2,tbReporteAsistencia[[#All],[SerialDeBusqueda]:[FechaRegistro]],3,FALSE),""))&gt;MINUTE($D$1)),IFERROR(VLOOKUP($A466&amp;TEXT(N$3,"dd/mm/yyyy")&amp;$D$2,tbReporteAsistencia[[#All],[SerialDeBusqueda]:[FechaRegistro]],3,FALSE),"")-$D$1,""),"")</f>
        <v/>
      </c>
      <c r="O466" s="30" t="str">
        <f>IFERROR(IF(AND(HOUR(IFERROR(VLOOKUP($A466&amp;TEXT(O$3,"dd/mm/yyyy")&amp;$D$2,tbReporteAsistencia[[#All],[SerialDeBusqueda]:[FechaRegistro]],3,FALSE),""))=HOUR($D$1),MINUTE(IFERROR(VLOOKUP($A466&amp;TEXT(O$3,"dd/mm/yyyy")&amp;$D$2,tbReporteAsistencia[[#All],[SerialDeBusqueda]:[FechaRegistro]],3,FALSE),""))&gt;MINUTE($D$1)),IFERROR(VLOOKUP($A466&amp;TEXT(O$3,"dd/mm/yyyy")&amp;$D$2,tbReporteAsistencia[[#All],[SerialDeBusqueda]:[FechaRegistro]],3,FALSE),"")-$D$1,""),"")</f>
        <v/>
      </c>
      <c r="P466" s="30" t="str">
        <f>IFERROR(IF(AND(HOUR(IFERROR(VLOOKUP($A466&amp;TEXT(P$3,"dd/mm/yyyy")&amp;$D$2,tbReporteAsistencia[[#All],[SerialDeBusqueda]:[FechaRegistro]],3,FALSE),""))=HOUR($D$1),MINUTE(IFERROR(VLOOKUP($A466&amp;TEXT(P$3,"dd/mm/yyyy")&amp;$D$2,tbReporteAsistencia[[#All],[SerialDeBusqueda]:[FechaRegistro]],3,FALSE),""))&gt;MINUTE($D$1)),IFERROR(VLOOKUP($A466&amp;TEXT(P$3,"dd/mm/yyyy")&amp;$D$2,tbReporteAsistencia[[#All],[SerialDeBusqueda]:[FechaRegistro]],3,FALSE),"")-$D$1,""),"")</f>
        <v/>
      </c>
      <c r="Q466" s="30" t="str">
        <f>IFERROR(IF(AND(HOUR(IFERROR(VLOOKUP($A466&amp;TEXT(Q$3,"dd/mm/yyyy")&amp;$D$2,tbReporteAsistencia[[#All],[SerialDeBusqueda]:[FechaRegistro]],3,FALSE),""))=HOUR($D$1),MINUTE(IFERROR(VLOOKUP($A466&amp;TEXT(Q$3,"dd/mm/yyyy")&amp;$D$2,tbReporteAsistencia[[#All],[SerialDeBusqueda]:[FechaRegistro]],3,FALSE),""))&gt;MINUTE($D$1)),IFERROR(VLOOKUP($A466&amp;TEXT(Q$3,"dd/mm/yyyy")&amp;$D$2,tbReporteAsistencia[[#All],[SerialDeBusqueda]:[FechaRegistro]],3,FALSE),"")-$D$1,""),"")</f>
        <v/>
      </c>
      <c r="R466" s="30" t="str">
        <f>IFERROR(IF(AND(HOUR(IFERROR(VLOOKUP($A466&amp;TEXT(R$3,"dd/mm/yyyy")&amp;$D$2,tbReporteAsistencia[[#All],[SerialDeBusqueda]:[FechaRegistro]],3,FALSE),""))=HOUR($D$1),MINUTE(IFERROR(VLOOKUP($A466&amp;TEXT(R$3,"dd/mm/yyyy")&amp;$D$2,tbReporteAsistencia[[#All],[SerialDeBusqueda]:[FechaRegistro]],3,FALSE),""))&gt;MINUTE($D$1)),IFERROR(VLOOKUP($A466&amp;TEXT(R$3,"dd/mm/yyyy")&amp;$D$2,tbReporteAsistencia[[#All],[SerialDeBusqueda]:[FechaRegistro]],3,FALSE),"")-$D$1,""),"")</f>
        <v/>
      </c>
      <c r="S466" s="30" t="str">
        <f>IFERROR(IF(AND(HOUR(IFERROR(VLOOKUP($A466&amp;TEXT(S$3,"dd/mm/yyyy")&amp;$D$2,tbReporteAsistencia[[#All],[SerialDeBusqueda]:[FechaRegistro]],3,FALSE),""))=HOUR($D$1),MINUTE(IFERROR(VLOOKUP($A466&amp;TEXT(S$3,"dd/mm/yyyy")&amp;$D$2,tbReporteAsistencia[[#All],[SerialDeBusqueda]:[FechaRegistro]],3,FALSE),""))&gt;MINUTE($D$1)),IFERROR(VLOOKUP($A466&amp;TEXT(S$3,"dd/mm/yyyy")&amp;$D$2,tbReporteAsistencia[[#All],[SerialDeBusqueda]:[FechaRegistro]],3,FALSE),"")-$D$1,""),"")</f>
        <v/>
      </c>
    </row>
    <row r="467" spans="1:19">
      <c r="A467" s="8">
        <f>Plantilla!A468</f>
        <v>0</v>
      </c>
      <c r="B467" s="8">
        <f>Plantilla!B468</f>
        <v>0</v>
      </c>
      <c r="C467" s="8">
        <f>Plantilla!C468</f>
        <v>0</v>
      </c>
      <c r="D467" s="30" t="str">
        <f>IFERROR(IF(AND(HOUR(IFERROR(VLOOKUP($A467&amp;TEXT(D$3,"dd/mm/yyyy")&amp;$D$2,tbReporteAsistencia[[#All],[SerialDeBusqueda]:[FechaRegistro]],3,FALSE),""))=HOUR($D$1),MINUTE(IFERROR(VLOOKUP($A467&amp;TEXT(D$3,"dd/mm/yyyy")&amp;$D$2,tbReporteAsistencia[[#All],[SerialDeBusqueda]:[FechaRegistro]],3,FALSE),""))&gt;MINUTE($D$1)),IFERROR(VLOOKUP($A467&amp;TEXT(D$3,"dd/mm/yyyy")&amp;$D$2,tbReporteAsistencia[[#All],[SerialDeBusqueda]:[FechaRegistro]],3,FALSE),"")-$D$1,""),"")</f>
        <v/>
      </c>
      <c r="E467" s="30" t="str">
        <f>IFERROR(IF(AND(HOUR(IFERROR(VLOOKUP($A467&amp;TEXT(E$3,"dd/mm/yyyy")&amp;$D$2,tbReporteAsistencia[[#All],[SerialDeBusqueda]:[FechaRegistro]],3,FALSE),""))=HOUR($D$1),MINUTE(IFERROR(VLOOKUP($A467&amp;TEXT(E$3,"dd/mm/yyyy")&amp;$D$2,tbReporteAsistencia[[#All],[SerialDeBusqueda]:[FechaRegistro]],3,FALSE),""))&gt;MINUTE($D$1)),IFERROR(VLOOKUP($A467&amp;TEXT(E$3,"dd/mm/yyyy")&amp;$D$2,tbReporteAsistencia[[#All],[SerialDeBusqueda]:[FechaRegistro]],3,FALSE),"")-$D$1,""),"")</f>
        <v/>
      </c>
      <c r="F467" s="30" t="str">
        <f>IFERROR(IF(AND(HOUR(IFERROR(VLOOKUP($A467&amp;TEXT(F$3,"dd/mm/yyyy")&amp;$D$2,tbReporteAsistencia[[#All],[SerialDeBusqueda]:[FechaRegistro]],3,FALSE),""))=HOUR($D$1),MINUTE(IFERROR(VLOOKUP($A467&amp;TEXT(F$3,"dd/mm/yyyy")&amp;$D$2,tbReporteAsistencia[[#All],[SerialDeBusqueda]:[FechaRegistro]],3,FALSE),""))&gt;MINUTE($D$1)),IFERROR(VLOOKUP($A467&amp;TEXT(F$3,"dd/mm/yyyy")&amp;$D$2,tbReporteAsistencia[[#All],[SerialDeBusqueda]:[FechaRegistro]],3,FALSE),"")-$D$1,""),"")</f>
        <v/>
      </c>
      <c r="G467" s="30" t="str">
        <f>IFERROR(IF(AND(HOUR(IFERROR(VLOOKUP($A467&amp;TEXT(G$3,"dd/mm/yyyy")&amp;$D$2,tbReporteAsistencia[[#All],[SerialDeBusqueda]:[FechaRegistro]],3,FALSE),""))=HOUR($D$1),MINUTE(IFERROR(VLOOKUP($A467&amp;TEXT(G$3,"dd/mm/yyyy")&amp;$D$2,tbReporteAsistencia[[#All],[SerialDeBusqueda]:[FechaRegistro]],3,FALSE),""))&gt;MINUTE($D$1)),IFERROR(VLOOKUP($A467&amp;TEXT(G$3,"dd/mm/yyyy")&amp;$D$2,tbReporteAsistencia[[#All],[SerialDeBusqueda]:[FechaRegistro]],3,FALSE),"")-$D$1,""),"")</f>
        <v/>
      </c>
      <c r="H467" s="30" t="str">
        <f>IFERROR(IF(AND(HOUR(IFERROR(VLOOKUP($A467&amp;TEXT(H$3,"dd/mm/yyyy")&amp;$D$2,tbReporteAsistencia[[#All],[SerialDeBusqueda]:[FechaRegistro]],3,FALSE),""))=HOUR($D$1),MINUTE(IFERROR(VLOOKUP($A467&amp;TEXT(H$3,"dd/mm/yyyy")&amp;$D$2,tbReporteAsistencia[[#All],[SerialDeBusqueda]:[FechaRegistro]],3,FALSE),""))&gt;MINUTE($D$1)),IFERROR(VLOOKUP($A467&amp;TEXT(H$3,"dd/mm/yyyy")&amp;$D$2,tbReporteAsistencia[[#All],[SerialDeBusqueda]:[FechaRegistro]],3,FALSE),"")-$D$1,""),"")</f>
        <v/>
      </c>
      <c r="I467" s="30" t="str">
        <f>IFERROR(IF(AND(HOUR(IFERROR(VLOOKUP($A467&amp;TEXT(I$3,"dd/mm/yyyy")&amp;$D$2,tbReporteAsistencia[[#All],[SerialDeBusqueda]:[FechaRegistro]],3,FALSE),""))=HOUR($D$1),MINUTE(IFERROR(VLOOKUP($A467&amp;TEXT(I$3,"dd/mm/yyyy")&amp;$D$2,tbReporteAsistencia[[#All],[SerialDeBusqueda]:[FechaRegistro]],3,FALSE),""))&gt;MINUTE($D$1)),IFERROR(VLOOKUP($A467&amp;TEXT(I$3,"dd/mm/yyyy")&amp;$D$2,tbReporteAsistencia[[#All],[SerialDeBusqueda]:[FechaRegistro]],3,FALSE),"")-$D$1,""),"")</f>
        <v/>
      </c>
      <c r="J467" s="30" t="str">
        <f>IFERROR(IF(AND(HOUR(IFERROR(VLOOKUP($A467&amp;TEXT(J$3,"dd/mm/yyyy")&amp;$D$2,tbReporteAsistencia[[#All],[SerialDeBusqueda]:[FechaRegistro]],3,FALSE),""))=HOUR($D$1),MINUTE(IFERROR(VLOOKUP($A467&amp;TEXT(J$3,"dd/mm/yyyy")&amp;$D$2,tbReporteAsistencia[[#All],[SerialDeBusqueda]:[FechaRegistro]],3,FALSE),""))&gt;MINUTE($D$1)),IFERROR(VLOOKUP($A467&amp;TEXT(J$3,"dd/mm/yyyy")&amp;$D$2,tbReporteAsistencia[[#All],[SerialDeBusqueda]:[FechaRegistro]],3,FALSE),"")-$D$1,""),"")</f>
        <v/>
      </c>
      <c r="K467" s="30" t="str">
        <f>IFERROR(IF(AND(HOUR(IFERROR(VLOOKUP($A467&amp;TEXT(K$3,"dd/mm/yyyy")&amp;$D$2,tbReporteAsistencia[[#All],[SerialDeBusqueda]:[FechaRegistro]],3,FALSE),""))=HOUR($D$1),MINUTE(IFERROR(VLOOKUP($A467&amp;TEXT(K$3,"dd/mm/yyyy")&amp;$D$2,tbReporteAsistencia[[#All],[SerialDeBusqueda]:[FechaRegistro]],3,FALSE),""))&gt;MINUTE($D$1)),IFERROR(VLOOKUP($A467&amp;TEXT(K$3,"dd/mm/yyyy")&amp;$D$2,tbReporteAsistencia[[#All],[SerialDeBusqueda]:[FechaRegistro]],3,FALSE),"")-$D$1,""),"")</f>
        <v/>
      </c>
      <c r="L467" s="30" t="str">
        <f>IFERROR(IF(AND(HOUR(IFERROR(VLOOKUP($A467&amp;TEXT(L$3,"dd/mm/yyyy")&amp;$D$2,tbReporteAsistencia[[#All],[SerialDeBusqueda]:[FechaRegistro]],3,FALSE),""))=HOUR($D$1),MINUTE(IFERROR(VLOOKUP($A467&amp;TEXT(L$3,"dd/mm/yyyy")&amp;$D$2,tbReporteAsistencia[[#All],[SerialDeBusqueda]:[FechaRegistro]],3,FALSE),""))&gt;MINUTE($D$1)),IFERROR(VLOOKUP($A467&amp;TEXT(L$3,"dd/mm/yyyy")&amp;$D$2,tbReporteAsistencia[[#All],[SerialDeBusqueda]:[FechaRegistro]],3,FALSE),"")-$D$1,""),"")</f>
        <v/>
      </c>
      <c r="M467" s="30" t="str">
        <f>IFERROR(IF(AND(HOUR(IFERROR(VLOOKUP($A467&amp;TEXT(M$3,"dd/mm/yyyy")&amp;$D$2,tbReporteAsistencia[[#All],[SerialDeBusqueda]:[FechaRegistro]],3,FALSE),""))=HOUR($D$1),MINUTE(IFERROR(VLOOKUP($A467&amp;TEXT(M$3,"dd/mm/yyyy")&amp;$D$2,tbReporteAsistencia[[#All],[SerialDeBusqueda]:[FechaRegistro]],3,FALSE),""))&gt;MINUTE($D$1)),IFERROR(VLOOKUP($A467&amp;TEXT(M$3,"dd/mm/yyyy")&amp;$D$2,tbReporteAsistencia[[#All],[SerialDeBusqueda]:[FechaRegistro]],3,FALSE),"")-$D$1,""),"")</f>
        <v/>
      </c>
      <c r="N467" s="30" t="str">
        <f>IFERROR(IF(AND(HOUR(IFERROR(VLOOKUP($A467&amp;TEXT(N$3,"dd/mm/yyyy")&amp;$D$2,tbReporteAsistencia[[#All],[SerialDeBusqueda]:[FechaRegistro]],3,FALSE),""))=HOUR($D$1),MINUTE(IFERROR(VLOOKUP($A467&amp;TEXT(N$3,"dd/mm/yyyy")&amp;$D$2,tbReporteAsistencia[[#All],[SerialDeBusqueda]:[FechaRegistro]],3,FALSE),""))&gt;MINUTE($D$1)),IFERROR(VLOOKUP($A467&amp;TEXT(N$3,"dd/mm/yyyy")&amp;$D$2,tbReporteAsistencia[[#All],[SerialDeBusqueda]:[FechaRegistro]],3,FALSE),"")-$D$1,""),"")</f>
        <v/>
      </c>
      <c r="O467" s="30" t="str">
        <f>IFERROR(IF(AND(HOUR(IFERROR(VLOOKUP($A467&amp;TEXT(O$3,"dd/mm/yyyy")&amp;$D$2,tbReporteAsistencia[[#All],[SerialDeBusqueda]:[FechaRegistro]],3,FALSE),""))=HOUR($D$1),MINUTE(IFERROR(VLOOKUP($A467&amp;TEXT(O$3,"dd/mm/yyyy")&amp;$D$2,tbReporteAsistencia[[#All],[SerialDeBusqueda]:[FechaRegistro]],3,FALSE),""))&gt;MINUTE($D$1)),IFERROR(VLOOKUP($A467&amp;TEXT(O$3,"dd/mm/yyyy")&amp;$D$2,tbReporteAsistencia[[#All],[SerialDeBusqueda]:[FechaRegistro]],3,FALSE),"")-$D$1,""),"")</f>
        <v/>
      </c>
      <c r="P467" s="30" t="str">
        <f>IFERROR(IF(AND(HOUR(IFERROR(VLOOKUP($A467&amp;TEXT(P$3,"dd/mm/yyyy")&amp;$D$2,tbReporteAsistencia[[#All],[SerialDeBusqueda]:[FechaRegistro]],3,FALSE),""))=HOUR($D$1),MINUTE(IFERROR(VLOOKUP($A467&amp;TEXT(P$3,"dd/mm/yyyy")&amp;$D$2,tbReporteAsistencia[[#All],[SerialDeBusqueda]:[FechaRegistro]],3,FALSE),""))&gt;MINUTE($D$1)),IFERROR(VLOOKUP($A467&amp;TEXT(P$3,"dd/mm/yyyy")&amp;$D$2,tbReporteAsistencia[[#All],[SerialDeBusqueda]:[FechaRegistro]],3,FALSE),"")-$D$1,""),"")</f>
        <v/>
      </c>
      <c r="Q467" s="30" t="str">
        <f>IFERROR(IF(AND(HOUR(IFERROR(VLOOKUP($A467&amp;TEXT(Q$3,"dd/mm/yyyy")&amp;$D$2,tbReporteAsistencia[[#All],[SerialDeBusqueda]:[FechaRegistro]],3,FALSE),""))=HOUR($D$1),MINUTE(IFERROR(VLOOKUP($A467&amp;TEXT(Q$3,"dd/mm/yyyy")&amp;$D$2,tbReporteAsistencia[[#All],[SerialDeBusqueda]:[FechaRegistro]],3,FALSE),""))&gt;MINUTE($D$1)),IFERROR(VLOOKUP($A467&amp;TEXT(Q$3,"dd/mm/yyyy")&amp;$D$2,tbReporteAsistencia[[#All],[SerialDeBusqueda]:[FechaRegistro]],3,FALSE),"")-$D$1,""),"")</f>
        <v/>
      </c>
      <c r="R467" s="30" t="str">
        <f>IFERROR(IF(AND(HOUR(IFERROR(VLOOKUP($A467&amp;TEXT(R$3,"dd/mm/yyyy")&amp;$D$2,tbReporteAsistencia[[#All],[SerialDeBusqueda]:[FechaRegistro]],3,FALSE),""))=HOUR($D$1),MINUTE(IFERROR(VLOOKUP($A467&amp;TEXT(R$3,"dd/mm/yyyy")&amp;$D$2,tbReporteAsistencia[[#All],[SerialDeBusqueda]:[FechaRegistro]],3,FALSE),""))&gt;MINUTE($D$1)),IFERROR(VLOOKUP($A467&amp;TEXT(R$3,"dd/mm/yyyy")&amp;$D$2,tbReporteAsistencia[[#All],[SerialDeBusqueda]:[FechaRegistro]],3,FALSE),"")-$D$1,""),"")</f>
        <v/>
      </c>
      <c r="S467" s="30" t="str">
        <f>IFERROR(IF(AND(HOUR(IFERROR(VLOOKUP($A467&amp;TEXT(S$3,"dd/mm/yyyy")&amp;$D$2,tbReporteAsistencia[[#All],[SerialDeBusqueda]:[FechaRegistro]],3,FALSE),""))=HOUR($D$1),MINUTE(IFERROR(VLOOKUP($A467&amp;TEXT(S$3,"dd/mm/yyyy")&amp;$D$2,tbReporteAsistencia[[#All],[SerialDeBusqueda]:[FechaRegistro]],3,FALSE),""))&gt;MINUTE($D$1)),IFERROR(VLOOKUP($A467&amp;TEXT(S$3,"dd/mm/yyyy")&amp;$D$2,tbReporteAsistencia[[#All],[SerialDeBusqueda]:[FechaRegistro]],3,FALSE),"")-$D$1,""),"")</f>
        <v/>
      </c>
    </row>
    <row r="468" spans="1:19">
      <c r="A468" s="8">
        <f>Plantilla!A469</f>
        <v>0</v>
      </c>
      <c r="B468" s="8">
        <f>Plantilla!B469</f>
        <v>0</v>
      </c>
      <c r="C468" s="8">
        <f>Plantilla!C469</f>
        <v>0</v>
      </c>
      <c r="D468" s="30" t="str">
        <f>IFERROR(IF(AND(HOUR(IFERROR(VLOOKUP($A468&amp;TEXT(D$3,"dd/mm/yyyy")&amp;$D$2,tbReporteAsistencia[[#All],[SerialDeBusqueda]:[FechaRegistro]],3,FALSE),""))=HOUR($D$1),MINUTE(IFERROR(VLOOKUP($A468&amp;TEXT(D$3,"dd/mm/yyyy")&amp;$D$2,tbReporteAsistencia[[#All],[SerialDeBusqueda]:[FechaRegistro]],3,FALSE),""))&gt;MINUTE($D$1)),IFERROR(VLOOKUP($A468&amp;TEXT(D$3,"dd/mm/yyyy")&amp;$D$2,tbReporteAsistencia[[#All],[SerialDeBusqueda]:[FechaRegistro]],3,FALSE),"")-$D$1,""),"")</f>
        <v/>
      </c>
      <c r="E468" s="30" t="str">
        <f>IFERROR(IF(AND(HOUR(IFERROR(VLOOKUP($A468&amp;TEXT(E$3,"dd/mm/yyyy")&amp;$D$2,tbReporteAsistencia[[#All],[SerialDeBusqueda]:[FechaRegistro]],3,FALSE),""))=HOUR($D$1),MINUTE(IFERROR(VLOOKUP($A468&amp;TEXT(E$3,"dd/mm/yyyy")&amp;$D$2,tbReporteAsistencia[[#All],[SerialDeBusqueda]:[FechaRegistro]],3,FALSE),""))&gt;MINUTE($D$1)),IFERROR(VLOOKUP($A468&amp;TEXT(E$3,"dd/mm/yyyy")&amp;$D$2,tbReporteAsistencia[[#All],[SerialDeBusqueda]:[FechaRegistro]],3,FALSE),"")-$D$1,""),"")</f>
        <v/>
      </c>
      <c r="F468" s="30" t="str">
        <f>IFERROR(IF(AND(HOUR(IFERROR(VLOOKUP($A468&amp;TEXT(F$3,"dd/mm/yyyy")&amp;$D$2,tbReporteAsistencia[[#All],[SerialDeBusqueda]:[FechaRegistro]],3,FALSE),""))=HOUR($D$1),MINUTE(IFERROR(VLOOKUP($A468&amp;TEXT(F$3,"dd/mm/yyyy")&amp;$D$2,tbReporteAsistencia[[#All],[SerialDeBusqueda]:[FechaRegistro]],3,FALSE),""))&gt;MINUTE($D$1)),IFERROR(VLOOKUP($A468&amp;TEXT(F$3,"dd/mm/yyyy")&amp;$D$2,tbReporteAsistencia[[#All],[SerialDeBusqueda]:[FechaRegistro]],3,FALSE),"")-$D$1,""),"")</f>
        <v/>
      </c>
      <c r="G468" s="30" t="str">
        <f>IFERROR(IF(AND(HOUR(IFERROR(VLOOKUP($A468&amp;TEXT(G$3,"dd/mm/yyyy")&amp;$D$2,tbReporteAsistencia[[#All],[SerialDeBusqueda]:[FechaRegistro]],3,FALSE),""))=HOUR($D$1),MINUTE(IFERROR(VLOOKUP($A468&amp;TEXT(G$3,"dd/mm/yyyy")&amp;$D$2,tbReporteAsistencia[[#All],[SerialDeBusqueda]:[FechaRegistro]],3,FALSE),""))&gt;MINUTE($D$1)),IFERROR(VLOOKUP($A468&amp;TEXT(G$3,"dd/mm/yyyy")&amp;$D$2,tbReporteAsistencia[[#All],[SerialDeBusqueda]:[FechaRegistro]],3,FALSE),"")-$D$1,""),"")</f>
        <v/>
      </c>
      <c r="H468" s="30" t="str">
        <f>IFERROR(IF(AND(HOUR(IFERROR(VLOOKUP($A468&amp;TEXT(H$3,"dd/mm/yyyy")&amp;$D$2,tbReporteAsistencia[[#All],[SerialDeBusqueda]:[FechaRegistro]],3,FALSE),""))=HOUR($D$1),MINUTE(IFERROR(VLOOKUP($A468&amp;TEXT(H$3,"dd/mm/yyyy")&amp;$D$2,tbReporteAsistencia[[#All],[SerialDeBusqueda]:[FechaRegistro]],3,FALSE),""))&gt;MINUTE($D$1)),IFERROR(VLOOKUP($A468&amp;TEXT(H$3,"dd/mm/yyyy")&amp;$D$2,tbReporteAsistencia[[#All],[SerialDeBusqueda]:[FechaRegistro]],3,FALSE),"")-$D$1,""),"")</f>
        <v/>
      </c>
      <c r="I468" s="30" t="str">
        <f>IFERROR(IF(AND(HOUR(IFERROR(VLOOKUP($A468&amp;TEXT(I$3,"dd/mm/yyyy")&amp;$D$2,tbReporteAsistencia[[#All],[SerialDeBusqueda]:[FechaRegistro]],3,FALSE),""))=HOUR($D$1),MINUTE(IFERROR(VLOOKUP($A468&amp;TEXT(I$3,"dd/mm/yyyy")&amp;$D$2,tbReporteAsistencia[[#All],[SerialDeBusqueda]:[FechaRegistro]],3,FALSE),""))&gt;MINUTE($D$1)),IFERROR(VLOOKUP($A468&amp;TEXT(I$3,"dd/mm/yyyy")&amp;$D$2,tbReporteAsistencia[[#All],[SerialDeBusqueda]:[FechaRegistro]],3,FALSE),"")-$D$1,""),"")</f>
        <v/>
      </c>
      <c r="J468" s="30" t="str">
        <f>IFERROR(IF(AND(HOUR(IFERROR(VLOOKUP($A468&amp;TEXT(J$3,"dd/mm/yyyy")&amp;$D$2,tbReporteAsistencia[[#All],[SerialDeBusqueda]:[FechaRegistro]],3,FALSE),""))=HOUR($D$1),MINUTE(IFERROR(VLOOKUP($A468&amp;TEXT(J$3,"dd/mm/yyyy")&amp;$D$2,tbReporteAsistencia[[#All],[SerialDeBusqueda]:[FechaRegistro]],3,FALSE),""))&gt;MINUTE($D$1)),IFERROR(VLOOKUP($A468&amp;TEXT(J$3,"dd/mm/yyyy")&amp;$D$2,tbReporteAsistencia[[#All],[SerialDeBusqueda]:[FechaRegistro]],3,FALSE),"")-$D$1,""),"")</f>
        <v/>
      </c>
      <c r="K468" s="30" t="str">
        <f>IFERROR(IF(AND(HOUR(IFERROR(VLOOKUP($A468&amp;TEXT(K$3,"dd/mm/yyyy")&amp;$D$2,tbReporteAsistencia[[#All],[SerialDeBusqueda]:[FechaRegistro]],3,FALSE),""))=HOUR($D$1),MINUTE(IFERROR(VLOOKUP($A468&amp;TEXT(K$3,"dd/mm/yyyy")&amp;$D$2,tbReporteAsistencia[[#All],[SerialDeBusqueda]:[FechaRegistro]],3,FALSE),""))&gt;MINUTE($D$1)),IFERROR(VLOOKUP($A468&amp;TEXT(K$3,"dd/mm/yyyy")&amp;$D$2,tbReporteAsistencia[[#All],[SerialDeBusqueda]:[FechaRegistro]],3,FALSE),"")-$D$1,""),"")</f>
        <v/>
      </c>
      <c r="L468" s="30" t="str">
        <f>IFERROR(IF(AND(HOUR(IFERROR(VLOOKUP($A468&amp;TEXT(L$3,"dd/mm/yyyy")&amp;$D$2,tbReporteAsistencia[[#All],[SerialDeBusqueda]:[FechaRegistro]],3,FALSE),""))=HOUR($D$1),MINUTE(IFERROR(VLOOKUP($A468&amp;TEXT(L$3,"dd/mm/yyyy")&amp;$D$2,tbReporteAsistencia[[#All],[SerialDeBusqueda]:[FechaRegistro]],3,FALSE),""))&gt;MINUTE($D$1)),IFERROR(VLOOKUP($A468&amp;TEXT(L$3,"dd/mm/yyyy")&amp;$D$2,tbReporteAsistencia[[#All],[SerialDeBusqueda]:[FechaRegistro]],3,FALSE),"")-$D$1,""),"")</f>
        <v/>
      </c>
      <c r="M468" s="30" t="str">
        <f>IFERROR(IF(AND(HOUR(IFERROR(VLOOKUP($A468&amp;TEXT(M$3,"dd/mm/yyyy")&amp;$D$2,tbReporteAsistencia[[#All],[SerialDeBusqueda]:[FechaRegistro]],3,FALSE),""))=HOUR($D$1),MINUTE(IFERROR(VLOOKUP($A468&amp;TEXT(M$3,"dd/mm/yyyy")&amp;$D$2,tbReporteAsistencia[[#All],[SerialDeBusqueda]:[FechaRegistro]],3,FALSE),""))&gt;MINUTE($D$1)),IFERROR(VLOOKUP($A468&amp;TEXT(M$3,"dd/mm/yyyy")&amp;$D$2,tbReporteAsistencia[[#All],[SerialDeBusqueda]:[FechaRegistro]],3,FALSE),"")-$D$1,""),"")</f>
        <v/>
      </c>
      <c r="N468" s="30" t="str">
        <f>IFERROR(IF(AND(HOUR(IFERROR(VLOOKUP($A468&amp;TEXT(N$3,"dd/mm/yyyy")&amp;$D$2,tbReporteAsistencia[[#All],[SerialDeBusqueda]:[FechaRegistro]],3,FALSE),""))=HOUR($D$1),MINUTE(IFERROR(VLOOKUP($A468&amp;TEXT(N$3,"dd/mm/yyyy")&amp;$D$2,tbReporteAsistencia[[#All],[SerialDeBusqueda]:[FechaRegistro]],3,FALSE),""))&gt;MINUTE($D$1)),IFERROR(VLOOKUP($A468&amp;TEXT(N$3,"dd/mm/yyyy")&amp;$D$2,tbReporteAsistencia[[#All],[SerialDeBusqueda]:[FechaRegistro]],3,FALSE),"")-$D$1,""),"")</f>
        <v/>
      </c>
      <c r="O468" s="30" t="str">
        <f>IFERROR(IF(AND(HOUR(IFERROR(VLOOKUP($A468&amp;TEXT(O$3,"dd/mm/yyyy")&amp;$D$2,tbReporteAsistencia[[#All],[SerialDeBusqueda]:[FechaRegistro]],3,FALSE),""))=HOUR($D$1),MINUTE(IFERROR(VLOOKUP($A468&amp;TEXT(O$3,"dd/mm/yyyy")&amp;$D$2,tbReporteAsistencia[[#All],[SerialDeBusqueda]:[FechaRegistro]],3,FALSE),""))&gt;MINUTE($D$1)),IFERROR(VLOOKUP($A468&amp;TEXT(O$3,"dd/mm/yyyy")&amp;$D$2,tbReporteAsistencia[[#All],[SerialDeBusqueda]:[FechaRegistro]],3,FALSE),"")-$D$1,""),"")</f>
        <v/>
      </c>
      <c r="P468" s="30" t="str">
        <f>IFERROR(IF(AND(HOUR(IFERROR(VLOOKUP($A468&amp;TEXT(P$3,"dd/mm/yyyy")&amp;$D$2,tbReporteAsistencia[[#All],[SerialDeBusqueda]:[FechaRegistro]],3,FALSE),""))=HOUR($D$1),MINUTE(IFERROR(VLOOKUP($A468&amp;TEXT(P$3,"dd/mm/yyyy")&amp;$D$2,tbReporteAsistencia[[#All],[SerialDeBusqueda]:[FechaRegistro]],3,FALSE),""))&gt;MINUTE($D$1)),IFERROR(VLOOKUP($A468&amp;TEXT(P$3,"dd/mm/yyyy")&amp;$D$2,tbReporteAsistencia[[#All],[SerialDeBusqueda]:[FechaRegistro]],3,FALSE),"")-$D$1,""),"")</f>
        <v/>
      </c>
      <c r="Q468" s="30" t="str">
        <f>IFERROR(IF(AND(HOUR(IFERROR(VLOOKUP($A468&amp;TEXT(Q$3,"dd/mm/yyyy")&amp;$D$2,tbReporteAsistencia[[#All],[SerialDeBusqueda]:[FechaRegistro]],3,FALSE),""))=HOUR($D$1),MINUTE(IFERROR(VLOOKUP($A468&amp;TEXT(Q$3,"dd/mm/yyyy")&amp;$D$2,tbReporteAsistencia[[#All],[SerialDeBusqueda]:[FechaRegistro]],3,FALSE),""))&gt;MINUTE($D$1)),IFERROR(VLOOKUP($A468&amp;TEXT(Q$3,"dd/mm/yyyy")&amp;$D$2,tbReporteAsistencia[[#All],[SerialDeBusqueda]:[FechaRegistro]],3,FALSE),"")-$D$1,""),"")</f>
        <v/>
      </c>
      <c r="R468" s="30" t="str">
        <f>IFERROR(IF(AND(HOUR(IFERROR(VLOOKUP($A468&amp;TEXT(R$3,"dd/mm/yyyy")&amp;$D$2,tbReporteAsistencia[[#All],[SerialDeBusqueda]:[FechaRegistro]],3,FALSE),""))=HOUR($D$1),MINUTE(IFERROR(VLOOKUP($A468&amp;TEXT(R$3,"dd/mm/yyyy")&amp;$D$2,tbReporteAsistencia[[#All],[SerialDeBusqueda]:[FechaRegistro]],3,FALSE),""))&gt;MINUTE($D$1)),IFERROR(VLOOKUP($A468&amp;TEXT(R$3,"dd/mm/yyyy")&amp;$D$2,tbReporteAsistencia[[#All],[SerialDeBusqueda]:[FechaRegistro]],3,FALSE),"")-$D$1,""),"")</f>
        <v/>
      </c>
      <c r="S468" s="30" t="str">
        <f>IFERROR(IF(AND(HOUR(IFERROR(VLOOKUP($A468&amp;TEXT(S$3,"dd/mm/yyyy")&amp;$D$2,tbReporteAsistencia[[#All],[SerialDeBusqueda]:[FechaRegistro]],3,FALSE),""))=HOUR($D$1),MINUTE(IFERROR(VLOOKUP($A468&amp;TEXT(S$3,"dd/mm/yyyy")&amp;$D$2,tbReporteAsistencia[[#All],[SerialDeBusqueda]:[FechaRegistro]],3,FALSE),""))&gt;MINUTE($D$1)),IFERROR(VLOOKUP($A468&amp;TEXT(S$3,"dd/mm/yyyy")&amp;$D$2,tbReporteAsistencia[[#All],[SerialDeBusqueda]:[FechaRegistro]],3,FALSE),"")-$D$1,""),"")</f>
        <v/>
      </c>
    </row>
    <row r="469" spans="1:19">
      <c r="A469" s="8">
        <f>Plantilla!A470</f>
        <v>0</v>
      </c>
      <c r="B469" s="8">
        <f>Plantilla!B470</f>
        <v>0</v>
      </c>
      <c r="C469" s="8">
        <f>Plantilla!C470</f>
        <v>0</v>
      </c>
      <c r="D469" s="30" t="str">
        <f>IFERROR(IF(AND(HOUR(IFERROR(VLOOKUP($A469&amp;TEXT(D$3,"dd/mm/yyyy")&amp;$D$2,tbReporteAsistencia[[#All],[SerialDeBusqueda]:[FechaRegistro]],3,FALSE),""))=HOUR($D$1),MINUTE(IFERROR(VLOOKUP($A469&amp;TEXT(D$3,"dd/mm/yyyy")&amp;$D$2,tbReporteAsistencia[[#All],[SerialDeBusqueda]:[FechaRegistro]],3,FALSE),""))&gt;MINUTE($D$1)),IFERROR(VLOOKUP($A469&amp;TEXT(D$3,"dd/mm/yyyy")&amp;$D$2,tbReporteAsistencia[[#All],[SerialDeBusqueda]:[FechaRegistro]],3,FALSE),"")-$D$1,""),"")</f>
        <v/>
      </c>
      <c r="E469" s="30" t="str">
        <f>IFERROR(IF(AND(HOUR(IFERROR(VLOOKUP($A469&amp;TEXT(E$3,"dd/mm/yyyy")&amp;$D$2,tbReporteAsistencia[[#All],[SerialDeBusqueda]:[FechaRegistro]],3,FALSE),""))=HOUR($D$1),MINUTE(IFERROR(VLOOKUP($A469&amp;TEXT(E$3,"dd/mm/yyyy")&amp;$D$2,tbReporteAsistencia[[#All],[SerialDeBusqueda]:[FechaRegistro]],3,FALSE),""))&gt;MINUTE($D$1)),IFERROR(VLOOKUP($A469&amp;TEXT(E$3,"dd/mm/yyyy")&amp;$D$2,tbReporteAsistencia[[#All],[SerialDeBusqueda]:[FechaRegistro]],3,FALSE),"")-$D$1,""),"")</f>
        <v/>
      </c>
      <c r="F469" s="30" t="str">
        <f>IFERROR(IF(AND(HOUR(IFERROR(VLOOKUP($A469&amp;TEXT(F$3,"dd/mm/yyyy")&amp;$D$2,tbReporteAsistencia[[#All],[SerialDeBusqueda]:[FechaRegistro]],3,FALSE),""))=HOUR($D$1),MINUTE(IFERROR(VLOOKUP($A469&amp;TEXT(F$3,"dd/mm/yyyy")&amp;$D$2,tbReporteAsistencia[[#All],[SerialDeBusqueda]:[FechaRegistro]],3,FALSE),""))&gt;MINUTE($D$1)),IFERROR(VLOOKUP($A469&amp;TEXT(F$3,"dd/mm/yyyy")&amp;$D$2,tbReporteAsistencia[[#All],[SerialDeBusqueda]:[FechaRegistro]],3,FALSE),"")-$D$1,""),"")</f>
        <v/>
      </c>
      <c r="G469" s="30" t="str">
        <f>IFERROR(IF(AND(HOUR(IFERROR(VLOOKUP($A469&amp;TEXT(G$3,"dd/mm/yyyy")&amp;$D$2,tbReporteAsistencia[[#All],[SerialDeBusqueda]:[FechaRegistro]],3,FALSE),""))=HOUR($D$1),MINUTE(IFERROR(VLOOKUP($A469&amp;TEXT(G$3,"dd/mm/yyyy")&amp;$D$2,tbReporteAsistencia[[#All],[SerialDeBusqueda]:[FechaRegistro]],3,FALSE),""))&gt;MINUTE($D$1)),IFERROR(VLOOKUP($A469&amp;TEXT(G$3,"dd/mm/yyyy")&amp;$D$2,tbReporteAsistencia[[#All],[SerialDeBusqueda]:[FechaRegistro]],3,FALSE),"")-$D$1,""),"")</f>
        <v/>
      </c>
      <c r="H469" s="30" t="str">
        <f>IFERROR(IF(AND(HOUR(IFERROR(VLOOKUP($A469&amp;TEXT(H$3,"dd/mm/yyyy")&amp;$D$2,tbReporteAsistencia[[#All],[SerialDeBusqueda]:[FechaRegistro]],3,FALSE),""))=HOUR($D$1),MINUTE(IFERROR(VLOOKUP($A469&amp;TEXT(H$3,"dd/mm/yyyy")&amp;$D$2,tbReporteAsistencia[[#All],[SerialDeBusqueda]:[FechaRegistro]],3,FALSE),""))&gt;MINUTE($D$1)),IFERROR(VLOOKUP($A469&amp;TEXT(H$3,"dd/mm/yyyy")&amp;$D$2,tbReporteAsistencia[[#All],[SerialDeBusqueda]:[FechaRegistro]],3,FALSE),"")-$D$1,""),"")</f>
        <v/>
      </c>
      <c r="I469" s="30" t="str">
        <f>IFERROR(IF(AND(HOUR(IFERROR(VLOOKUP($A469&amp;TEXT(I$3,"dd/mm/yyyy")&amp;$D$2,tbReporteAsistencia[[#All],[SerialDeBusqueda]:[FechaRegistro]],3,FALSE),""))=HOUR($D$1),MINUTE(IFERROR(VLOOKUP($A469&amp;TEXT(I$3,"dd/mm/yyyy")&amp;$D$2,tbReporteAsistencia[[#All],[SerialDeBusqueda]:[FechaRegistro]],3,FALSE),""))&gt;MINUTE($D$1)),IFERROR(VLOOKUP($A469&amp;TEXT(I$3,"dd/mm/yyyy")&amp;$D$2,tbReporteAsistencia[[#All],[SerialDeBusqueda]:[FechaRegistro]],3,FALSE),"")-$D$1,""),"")</f>
        <v/>
      </c>
      <c r="J469" s="30" t="str">
        <f>IFERROR(IF(AND(HOUR(IFERROR(VLOOKUP($A469&amp;TEXT(J$3,"dd/mm/yyyy")&amp;$D$2,tbReporteAsistencia[[#All],[SerialDeBusqueda]:[FechaRegistro]],3,FALSE),""))=HOUR($D$1),MINUTE(IFERROR(VLOOKUP($A469&amp;TEXT(J$3,"dd/mm/yyyy")&amp;$D$2,tbReporteAsistencia[[#All],[SerialDeBusqueda]:[FechaRegistro]],3,FALSE),""))&gt;MINUTE($D$1)),IFERROR(VLOOKUP($A469&amp;TEXT(J$3,"dd/mm/yyyy")&amp;$D$2,tbReporteAsistencia[[#All],[SerialDeBusqueda]:[FechaRegistro]],3,FALSE),"")-$D$1,""),"")</f>
        <v/>
      </c>
      <c r="K469" s="30" t="str">
        <f>IFERROR(IF(AND(HOUR(IFERROR(VLOOKUP($A469&amp;TEXT(K$3,"dd/mm/yyyy")&amp;$D$2,tbReporteAsistencia[[#All],[SerialDeBusqueda]:[FechaRegistro]],3,FALSE),""))=HOUR($D$1),MINUTE(IFERROR(VLOOKUP($A469&amp;TEXT(K$3,"dd/mm/yyyy")&amp;$D$2,tbReporteAsistencia[[#All],[SerialDeBusqueda]:[FechaRegistro]],3,FALSE),""))&gt;MINUTE($D$1)),IFERROR(VLOOKUP($A469&amp;TEXT(K$3,"dd/mm/yyyy")&amp;$D$2,tbReporteAsistencia[[#All],[SerialDeBusqueda]:[FechaRegistro]],3,FALSE),"")-$D$1,""),"")</f>
        <v/>
      </c>
      <c r="L469" s="30" t="str">
        <f>IFERROR(IF(AND(HOUR(IFERROR(VLOOKUP($A469&amp;TEXT(L$3,"dd/mm/yyyy")&amp;$D$2,tbReporteAsistencia[[#All],[SerialDeBusqueda]:[FechaRegistro]],3,FALSE),""))=HOUR($D$1),MINUTE(IFERROR(VLOOKUP($A469&amp;TEXT(L$3,"dd/mm/yyyy")&amp;$D$2,tbReporteAsistencia[[#All],[SerialDeBusqueda]:[FechaRegistro]],3,FALSE),""))&gt;MINUTE($D$1)),IFERROR(VLOOKUP($A469&amp;TEXT(L$3,"dd/mm/yyyy")&amp;$D$2,tbReporteAsistencia[[#All],[SerialDeBusqueda]:[FechaRegistro]],3,FALSE),"")-$D$1,""),"")</f>
        <v/>
      </c>
      <c r="M469" s="30" t="str">
        <f>IFERROR(IF(AND(HOUR(IFERROR(VLOOKUP($A469&amp;TEXT(M$3,"dd/mm/yyyy")&amp;$D$2,tbReporteAsistencia[[#All],[SerialDeBusqueda]:[FechaRegistro]],3,FALSE),""))=HOUR($D$1),MINUTE(IFERROR(VLOOKUP($A469&amp;TEXT(M$3,"dd/mm/yyyy")&amp;$D$2,tbReporteAsistencia[[#All],[SerialDeBusqueda]:[FechaRegistro]],3,FALSE),""))&gt;MINUTE($D$1)),IFERROR(VLOOKUP($A469&amp;TEXT(M$3,"dd/mm/yyyy")&amp;$D$2,tbReporteAsistencia[[#All],[SerialDeBusqueda]:[FechaRegistro]],3,FALSE),"")-$D$1,""),"")</f>
        <v/>
      </c>
      <c r="N469" s="30" t="str">
        <f>IFERROR(IF(AND(HOUR(IFERROR(VLOOKUP($A469&amp;TEXT(N$3,"dd/mm/yyyy")&amp;$D$2,tbReporteAsistencia[[#All],[SerialDeBusqueda]:[FechaRegistro]],3,FALSE),""))=HOUR($D$1),MINUTE(IFERROR(VLOOKUP($A469&amp;TEXT(N$3,"dd/mm/yyyy")&amp;$D$2,tbReporteAsistencia[[#All],[SerialDeBusqueda]:[FechaRegistro]],3,FALSE),""))&gt;MINUTE($D$1)),IFERROR(VLOOKUP($A469&amp;TEXT(N$3,"dd/mm/yyyy")&amp;$D$2,tbReporteAsistencia[[#All],[SerialDeBusqueda]:[FechaRegistro]],3,FALSE),"")-$D$1,""),"")</f>
        <v/>
      </c>
      <c r="O469" s="30" t="str">
        <f>IFERROR(IF(AND(HOUR(IFERROR(VLOOKUP($A469&amp;TEXT(O$3,"dd/mm/yyyy")&amp;$D$2,tbReporteAsistencia[[#All],[SerialDeBusqueda]:[FechaRegistro]],3,FALSE),""))=HOUR($D$1),MINUTE(IFERROR(VLOOKUP($A469&amp;TEXT(O$3,"dd/mm/yyyy")&amp;$D$2,tbReporteAsistencia[[#All],[SerialDeBusqueda]:[FechaRegistro]],3,FALSE),""))&gt;MINUTE($D$1)),IFERROR(VLOOKUP($A469&amp;TEXT(O$3,"dd/mm/yyyy")&amp;$D$2,tbReporteAsistencia[[#All],[SerialDeBusqueda]:[FechaRegistro]],3,FALSE),"")-$D$1,""),"")</f>
        <v/>
      </c>
      <c r="P469" s="30" t="str">
        <f>IFERROR(IF(AND(HOUR(IFERROR(VLOOKUP($A469&amp;TEXT(P$3,"dd/mm/yyyy")&amp;$D$2,tbReporteAsistencia[[#All],[SerialDeBusqueda]:[FechaRegistro]],3,FALSE),""))=HOUR($D$1),MINUTE(IFERROR(VLOOKUP($A469&amp;TEXT(P$3,"dd/mm/yyyy")&amp;$D$2,tbReporteAsistencia[[#All],[SerialDeBusqueda]:[FechaRegistro]],3,FALSE),""))&gt;MINUTE($D$1)),IFERROR(VLOOKUP($A469&amp;TEXT(P$3,"dd/mm/yyyy")&amp;$D$2,tbReporteAsistencia[[#All],[SerialDeBusqueda]:[FechaRegistro]],3,FALSE),"")-$D$1,""),"")</f>
        <v/>
      </c>
      <c r="Q469" s="30" t="str">
        <f>IFERROR(IF(AND(HOUR(IFERROR(VLOOKUP($A469&amp;TEXT(Q$3,"dd/mm/yyyy")&amp;$D$2,tbReporteAsistencia[[#All],[SerialDeBusqueda]:[FechaRegistro]],3,FALSE),""))=HOUR($D$1),MINUTE(IFERROR(VLOOKUP($A469&amp;TEXT(Q$3,"dd/mm/yyyy")&amp;$D$2,tbReporteAsistencia[[#All],[SerialDeBusqueda]:[FechaRegistro]],3,FALSE),""))&gt;MINUTE($D$1)),IFERROR(VLOOKUP($A469&amp;TEXT(Q$3,"dd/mm/yyyy")&amp;$D$2,tbReporteAsistencia[[#All],[SerialDeBusqueda]:[FechaRegistro]],3,FALSE),"")-$D$1,""),"")</f>
        <v/>
      </c>
      <c r="R469" s="30" t="str">
        <f>IFERROR(IF(AND(HOUR(IFERROR(VLOOKUP($A469&amp;TEXT(R$3,"dd/mm/yyyy")&amp;$D$2,tbReporteAsistencia[[#All],[SerialDeBusqueda]:[FechaRegistro]],3,FALSE),""))=HOUR($D$1),MINUTE(IFERROR(VLOOKUP($A469&amp;TEXT(R$3,"dd/mm/yyyy")&amp;$D$2,tbReporteAsistencia[[#All],[SerialDeBusqueda]:[FechaRegistro]],3,FALSE),""))&gt;MINUTE($D$1)),IFERROR(VLOOKUP($A469&amp;TEXT(R$3,"dd/mm/yyyy")&amp;$D$2,tbReporteAsistencia[[#All],[SerialDeBusqueda]:[FechaRegistro]],3,FALSE),"")-$D$1,""),"")</f>
        <v/>
      </c>
      <c r="S469" s="30" t="str">
        <f>IFERROR(IF(AND(HOUR(IFERROR(VLOOKUP($A469&amp;TEXT(S$3,"dd/mm/yyyy")&amp;$D$2,tbReporteAsistencia[[#All],[SerialDeBusqueda]:[FechaRegistro]],3,FALSE),""))=HOUR($D$1),MINUTE(IFERROR(VLOOKUP($A469&amp;TEXT(S$3,"dd/mm/yyyy")&amp;$D$2,tbReporteAsistencia[[#All],[SerialDeBusqueda]:[FechaRegistro]],3,FALSE),""))&gt;MINUTE($D$1)),IFERROR(VLOOKUP($A469&amp;TEXT(S$3,"dd/mm/yyyy")&amp;$D$2,tbReporteAsistencia[[#All],[SerialDeBusqueda]:[FechaRegistro]],3,FALSE),"")-$D$1,""),"")</f>
        <v/>
      </c>
    </row>
    <row r="470" spans="1:19">
      <c r="A470" s="8">
        <f>Plantilla!A471</f>
        <v>0</v>
      </c>
      <c r="B470" s="8">
        <f>Plantilla!B471</f>
        <v>0</v>
      </c>
      <c r="C470" s="8">
        <f>Plantilla!C471</f>
        <v>0</v>
      </c>
      <c r="D470" s="30" t="str">
        <f>IFERROR(IF(AND(HOUR(IFERROR(VLOOKUP($A470&amp;TEXT(D$3,"dd/mm/yyyy")&amp;$D$2,tbReporteAsistencia[[#All],[SerialDeBusqueda]:[FechaRegistro]],3,FALSE),""))=HOUR($D$1),MINUTE(IFERROR(VLOOKUP($A470&amp;TEXT(D$3,"dd/mm/yyyy")&amp;$D$2,tbReporteAsistencia[[#All],[SerialDeBusqueda]:[FechaRegistro]],3,FALSE),""))&gt;MINUTE($D$1)),IFERROR(VLOOKUP($A470&amp;TEXT(D$3,"dd/mm/yyyy")&amp;$D$2,tbReporteAsistencia[[#All],[SerialDeBusqueda]:[FechaRegistro]],3,FALSE),"")-$D$1,""),"")</f>
        <v/>
      </c>
      <c r="E470" s="30" t="str">
        <f>IFERROR(IF(AND(HOUR(IFERROR(VLOOKUP($A470&amp;TEXT(E$3,"dd/mm/yyyy")&amp;$D$2,tbReporteAsistencia[[#All],[SerialDeBusqueda]:[FechaRegistro]],3,FALSE),""))=HOUR($D$1),MINUTE(IFERROR(VLOOKUP($A470&amp;TEXT(E$3,"dd/mm/yyyy")&amp;$D$2,tbReporteAsistencia[[#All],[SerialDeBusqueda]:[FechaRegistro]],3,FALSE),""))&gt;MINUTE($D$1)),IFERROR(VLOOKUP($A470&amp;TEXT(E$3,"dd/mm/yyyy")&amp;$D$2,tbReporteAsistencia[[#All],[SerialDeBusqueda]:[FechaRegistro]],3,FALSE),"")-$D$1,""),"")</f>
        <v/>
      </c>
      <c r="F470" s="30" t="str">
        <f>IFERROR(IF(AND(HOUR(IFERROR(VLOOKUP($A470&amp;TEXT(F$3,"dd/mm/yyyy")&amp;$D$2,tbReporteAsistencia[[#All],[SerialDeBusqueda]:[FechaRegistro]],3,FALSE),""))=HOUR($D$1),MINUTE(IFERROR(VLOOKUP($A470&amp;TEXT(F$3,"dd/mm/yyyy")&amp;$D$2,tbReporteAsistencia[[#All],[SerialDeBusqueda]:[FechaRegistro]],3,FALSE),""))&gt;MINUTE($D$1)),IFERROR(VLOOKUP($A470&amp;TEXT(F$3,"dd/mm/yyyy")&amp;$D$2,tbReporteAsistencia[[#All],[SerialDeBusqueda]:[FechaRegistro]],3,FALSE),"")-$D$1,""),"")</f>
        <v/>
      </c>
      <c r="G470" s="30" t="str">
        <f>IFERROR(IF(AND(HOUR(IFERROR(VLOOKUP($A470&amp;TEXT(G$3,"dd/mm/yyyy")&amp;$D$2,tbReporteAsistencia[[#All],[SerialDeBusqueda]:[FechaRegistro]],3,FALSE),""))=HOUR($D$1),MINUTE(IFERROR(VLOOKUP($A470&amp;TEXT(G$3,"dd/mm/yyyy")&amp;$D$2,tbReporteAsistencia[[#All],[SerialDeBusqueda]:[FechaRegistro]],3,FALSE),""))&gt;MINUTE($D$1)),IFERROR(VLOOKUP($A470&amp;TEXT(G$3,"dd/mm/yyyy")&amp;$D$2,tbReporteAsistencia[[#All],[SerialDeBusqueda]:[FechaRegistro]],3,FALSE),"")-$D$1,""),"")</f>
        <v/>
      </c>
      <c r="H470" s="30" t="str">
        <f>IFERROR(IF(AND(HOUR(IFERROR(VLOOKUP($A470&amp;TEXT(H$3,"dd/mm/yyyy")&amp;$D$2,tbReporteAsistencia[[#All],[SerialDeBusqueda]:[FechaRegistro]],3,FALSE),""))=HOUR($D$1),MINUTE(IFERROR(VLOOKUP($A470&amp;TEXT(H$3,"dd/mm/yyyy")&amp;$D$2,tbReporteAsistencia[[#All],[SerialDeBusqueda]:[FechaRegistro]],3,FALSE),""))&gt;MINUTE($D$1)),IFERROR(VLOOKUP($A470&amp;TEXT(H$3,"dd/mm/yyyy")&amp;$D$2,tbReporteAsistencia[[#All],[SerialDeBusqueda]:[FechaRegistro]],3,FALSE),"")-$D$1,""),"")</f>
        <v/>
      </c>
      <c r="I470" s="30" t="str">
        <f>IFERROR(IF(AND(HOUR(IFERROR(VLOOKUP($A470&amp;TEXT(I$3,"dd/mm/yyyy")&amp;$D$2,tbReporteAsistencia[[#All],[SerialDeBusqueda]:[FechaRegistro]],3,FALSE),""))=HOUR($D$1),MINUTE(IFERROR(VLOOKUP($A470&amp;TEXT(I$3,"dd/mm/yyyy")&amp;$D$2,tbReporteAsistencia[[#All],[SerialDeBusqueda]:[FechaRegistro]],3,FALSE),""))&gt;MINUTE($D$1)),IFERROR(VLOOKUP($A470&amp;TEXT(I$3,"dd/mm/yyyy")&amp;$D$2,tbReporteAsistencia[[#All],[SerialDeBusqueda]:[FechaRegistro]],3,FALSE),"")-$D$1,""),"")</f>
        <v/>
      </c>
      <c r="J470" s="30" t="str">
        <f>IFERROR(IF(AND(HOUR(IFERROR(VLOOKUP($A470&amp;TEXT(J$3,"dd/mm/yyyy")&amp;$D$2,tbReporteAsistencia[[#All],[SerialDeBusqueda]:[FechaRegistro]],3,FALSE),""))=HOUR($D$1),MINUTE(IFERROR(VLOOKUP($A470&amp;TEXT(J$3,"dd/mm/yyyy")&amp;$D$2,tbReporteAsistencia[[#All],[SerialDeBusqueda]:[FechaRegistro]],3,FALSE),""))&gt;MINUTE($D$1)),IFERROR(VLOOKUP($A470&amp;TEXT(J$3,"dd/mm/yyyy")&amp;$D$2,tbReporteAsistencia[[#All],[SerialDeBusqueda]:[FechaRegistro]],3,FALSE),"")-$D$1,""),"")</f>
        <v/>
      </c>
      <c r="K470" s="30" t="str">
        <f>IFERROR(IF(AND(HOUR(IFERROR(VLOOKUP($A470&amp;TEXT(K$3,"dd/mm/yyyy")&amp;$D$2,tbReporteAsistencia[[#All],[SerialDeBusqueda]:[FechaRegistro]],3,FALSE),""))=HOUR($D$1),MINUTE(IFERROR(VLOOKUP($A470&amp;TEXT(K$3,"dd/mm/yyyy")&amp;$D$2,tbReporteAsistencia[[#All],[SerialDeBusqueda]:[FechaRegistro]],3,FALSE),""))&gt;MINUTE($D$1)),IFERROR(VLOOKUP($A470&amp;TEXT(K$3,"dd/mm/yyyy")&amp;$D$2,tbReporteAsistencia[[#All],[SerialDeBusqueda]:[FechaRegistro]],3,FALSE),"")-$D$1,""),"")</f>
        <v/>
      </c>
      <c r="L470" s="30" t="str">
        <f>IFERROR(IF(AND(HOUR(IFERROR(VLOOKUP($A470&amp;TEXT(L$3,"dd/mm/yyyy")&amp;$D$2,tbReporteAsistencia[[#All],[SerialDeBusqueda]:[FechaRegistro]],3,FALSE),""))=HOUR($D$1),MINUTE(IFERROR(VLOOKUP($A470&amp;TEXT(L$3,"dd/mm/yyyy")&amp;$D$2,tbReporteAsistencia[[#All],[SerialDeBusqueda]:[FechaRegistro]],3,FALSE),""))&gt;MINUTE($D$1)),IFERROR(VLOOKUP($A470&amp;TEXT(L$3,"dd/mm/yyyy")&amp;$D$2,tbReporteAsistencia[[#All],[SerialDeBusqueda]:[FechaRegistro]],3,FALSE),"")-$D$1,""),"")</f>
        <v/>
      </c>
      <c r="M470" s="30" t="str">
        <f>IFERROR(IF(AND(HOUR(IFERROR(VLOOKUP($A470&amp;TEXT(M$3,"dd/mm/yyyy")&amp;$D$2,tbReporteAsistencia[[#All],[SerialDeBusqueda]:[FechaRegistro]],3,FALSE),""))=HOUR($D$1),MINUTE(IFERROR(VLOOKUP($A470&amp;TEXT(M$3,"dd/mm/yyyy")&amp;$D$2,tbReporteAsistencia[[#All],[SerialDeBusqueda]:[FechaRegistro]],3,FALSE),""))&gt;MINUTE($D$1)),IFERROR(VLOOKUP($A470&amp;TEXT(M$3,"dd/mm/yyyy")&amp;$D$2,tbReporteAsistencia[[#All],[SerialDeBusqueda]:[FechaRegistro]],3,FALSE),"")-$D$1,""),"")</f>
        <v/>
      </c>
      <c r="N470" s="30" t="str">
        <f>IFERROR(IF(AND(HOUR(IFERROR(VLOOKUP($A470&amp;TEXT(N$3,"dd/mm/yyyy")&amp;$D$2,tbReporteAsistencia[[#All],[SerialDeBusqueda]:[FechaRegistro]],3,FALSE),""))=HOUR($D$1),MINUTE(IFERROR(VLOOKUP($A470&amp;TEXT(N$3,"dd/mm/yyyy")&amp;$D$2,tbReporteAsistencia[[#All],[SerialDeBusqueda]:[FechaRegistro]],3,FALSE),""))&gt;MINUTE($D$1)),IFERROR(VLOOKUP($A470&amp;TEXT(N$3,"dd/mm/yyyy")&amp;$D$2,tbReporteAsistencia[[#All],[SerialDeBusqueda]:[FechaRegistro]],3,FALSE),"")-$D$1,""),"")</f>
        <v/>
      </c>
      <c r="O470" s="30" t="str">
        <f>IFERROR(IF(AND(HOUR(IFERROR(VLOOKUP($A470&amp;TEXT(O$3,"dd/mm/yyyy")&amp;$D$2,tbReporteAsistencia[[#All],[SerialDeBusqueda]:[FechaRegistro]],3,FALSE),""))=HOUR($D$1),MINUTE(IFERROR(VLOOKUP($A470&amp;TEXT(O$3,"dd/mm/yyyy")&amp;$D$2,tbReporteAsistencia[[#All],[SerialDeBusqueda]:[FechaRegistro]],3,FALSE),""))&gt;MINUTE($D$1)),IFERROR(VLOOKUP($A470&amp;TEXT(O$3,"dd/mm/yyyy")&amp;$D$2,tbReporteAsistencia[[#All],[SerialDeBusqueda]:[FechaRegistro]],3,FALSE),"")-$D$1,""),"")</f>
        <v/>
      </c>
      <c r="P470" s="30" t="str">
        <f>IFERROR(IF(AND(HOUR(IFERROR(VLOOKUP($A470&amp;TEXT(P$3,"dd/mm/yyyy")&amp;$D$2,tbReporteAsistencia[[#All],[SerialDeBusqueda]:[FechaRegistro]],3,FALSE),""))=HOUR($D$1),MINUTE(IFERROR(VLOOKUP($A470&amp;TEXT(P$3,"dd/mm/yyyy")&amp;$D$2,tbReporteAsistencia[[#All],[SerialDeBusqueda]:[FechaRegistro]],3,FALSE),""))&gt;MINUTE($D$1)),IFERROR(VLOOKUP($A470&amp;TEXT(P$3,"dd/mm/yyyy")&amp;$D$2,tbReporteAsistencia[[#All],[SerialDeBusqueda]:[FechaRegistro]],3,FALSE),"")-$D$1,""),"")</f>
        <v/>
      </c>
      <c r="Q470" s="30" t="str">
        <f>IFERROR(IF(AND(HOUR(IFERROR(VLOOKUP($A470&amp;TEXT(Q$3,"dd/mm/yyyy")&amp;$D$2,tbReporteAsistencia[[#All],[SerialDeBusqueda]:[FechaRegistro]],3,FALSE),""))=HOUR($D$1),MINUTE(IFERROR(VLOOKUP($A470&amp;TEXT(Q$3,"dd/mm/yyyy")&amp;$D$2,tbReporteAsistencia[[#All],[SerialDeBusqueda]:[FechaRegistro]],3,FALSE),""))&gt;MINUTE($D$1)),IFERROR(VLOOKUP($A470&amp;TEXT(Q$3,"dd/mm/yyyy")&amp;$D$2,tbReporteAsistencia[[#All],[SerialDeBusqueda]:[FechaRegistro]],3,FALSE),"")-$D$1,""),"")</f>
        <v/>
      </c>
      <c r="R470" s="30" t="str">
        <f>IFERROR(IF(AND(HOUR(IFERROR(VLOOKUP($A470&amp;TEXT(R$3,"dd/mm/yyyy")&amp;$D$2,tbReporteAsistencia[[#All],[SerialDeBusqueda]:[FechaRegistro]],3,FALSE),""))=HOUR($D$1),MINUTE(IFERROR(VLOOKUP($A470&amp;TEXT(R$3,"dd/mm/yyyy")&amp;$D$2,tbReporteAsistencia[[#All],[SerialDeBusqueda]:[FechaRegistro]],3,FALSE),""))&gt;MINUTE($D$1)),IFERROR(VLOOKUP($A470&amp;TEXT(R$3,"dd/mm/yyyy")&amp;$D$2,tbReporteAsistencia[[#All],[SerialDeBusqueda]:[FechaRegistro]],3,FALSE),"")-$D$1,""),"")</f>
        <v/>
      </c>
      <c r="S470" s="30" t="str">
        <f>IFERROR(IF(AND(HOUR(IFERROR(VLOOKUP($A470&amp;TEXT(S$3,"dd/mm/yyyy")&amp;$D$2,tbReporteAsistencia[[#All],[SerialDeBusqueda]:[FechaRegistro]],3,FALSE),""))=HOUR($D$1),MINUTE(IFERROR(VLOOKUP($A470&amp;TEXT(S$3,"dd/mm/yyyy")&amp;$D$2,tbReporteAsistencia[[#All],[SerialDeBusqueda]:[FechaRegistro]],3,FALSE),""))&gt;MINUTE($D$1)),IFERROR(VLOOKUP($A470&amp;TEXT(S$3,"dd/mm/yyyy")&amp;$D$2,tbReporteAsistencia[[#All],[SerialDeBusqueda]:[FechaRegistro]],3,FALSE),"")-$D$1,""),"")</f>
        <v/>
      </c>
    </row>
    <row r="471" spans="1:19">
      <c r="A471" s="8">
        <f>Plantilla!A472</f>
        <v>0</v>
      </c>
      <c r="B471" s="8">
        <f>Plantilla!B472</f>
        <v>0</v>
      </c>
      <c r="C471" s="8">
        <f>Plantilla!C472</f>
        <v>0</v>
      </c>
      <c r="D471" s="30" t="str">
        <f>IFERROR(IF(AND(HOUR(IFERROR(VLOOKUP($A471&amp;TEXT(D$3,"dd/mm/yyyy")&amp;$D$2,tbReporteAsistencia[[#All],[SerialDeBusqueda]:[FechaRegistro]],3,FALSE),""))=HOUR($D$1),MINUTE(IFERROR(VLOOKUP($A471&amp;TEXT(D$3,"dd/mm/yyyy")&amp;$D$2,tbReporteAsistencia[[#All],[SerialDeBusqueda]:[FechaRegistro]],3,FALSE),""))&gt;MINUTE($D$1)),IFERROR(VLOOKUP($A471&amp;TEXT(D$3,"dd/mm/yyyy")&amp;$D$2,tbReporteAsistencia[[#All],[SerialDeBusqueda]:[FechaRegistro]],3,FALSE),"")-$D$1,""),"")</f>
        <v/>
      </c>
      <c r="E471" s="30" t="str">
        <f>IFERROR(IF(AND(HOUR(IFERROR(VLOOKUP($A471&amp;TEXT(E$3,"dd/mm/yyyy")&amp;$D$2,tbReporteAsistencia[[#All],[SerialDeBusqueda]:[FechaRegistro]],3,FALSE),""))=HOUR($D$1),MINUTE(IFERROR(VLOOKUP($A471&amp;TEXT(E$3,"dd/mm/yyyy")&amp;$D$2,tbReporteAsistencia[[#All],[SerialDeBusqueda]:[FechaRegistro]],3,FALSE),""))&gt;MINUTE($D$1)),IFERROR(VLOOKUP($A471&amp;TEXT(E$3,"dd/mm/yyyy")&amp;$D$2,tbReporteAsistencia[[#All],[SerialDeBusqueda]:[FechaRegistro]],3,FALSE),"")-$D$1,""),"")</f>
        <v/>
      </c>
      <c r="F471" s="30" t="str">
        <f>IFERROR(IF(AND(HOUR(IFERROR(VLOOKUP($A471&amp;TEXT(F$3,"dd/mm/yyyy")&amp;$D$2,tbReporteAsistencia[[#All],[SerialDeBusqueda]:[FechaRegistro]],3,FALSE),""))=HOUR($D$1),MINUTE(IFERROR(VLOOKUP($A471&amp;TEXT(F$3,"dd/mm/yyyy")&amp;$D$2,tbReporteAsistencia[[#All],[SerialDeBusqueda]:[FechaRegistro]],3,FALSE),""))&gt;MINUTE($D$1)),IFERROR(VLOOKUP($A471&amp;TEXT(F$3,"dd/mm/yyyy")&amp;$D$2,tbReporteAsistencia[[#All],[SerialDeBusqueda]:[FechaRegistro]],3,FALSE),"")-$D$1,""),"")</f>
        <v/>
      </c>
      <c r="G471" s="30" t="str">
        <f>IFERROR(IF(AND(HOUR(IFERROR(VLOOKUP($A471&amp;TEXT(G$3,"dd/mm/yyyy")&amp;$D$2,tbReporteAsistencia[[#All],[SerialDeBusqueda]:[FechaRegistro]],3,FALSE),""))=HOUR($D$1),MINUTE(IFERROR(VLOOKUP($A471&amp;TEXT(G$3,"dd/mm/yyyy")&amp;$D$2,tbReporteAsistencia[[#All],[SerialDeBusqueda]:[FechaRegistro]],3,FALSE),""))&gt;MINUTE($D$1)),IFERROR(VLOOKUP($A471&amp;TEXT(G$3,"dd/mm/yyyy")&amp;$D$2,tbReporteAsistencia[[#All],[SerialDeBusqueda]:[FechaRegistro]],3,FALSE),"")-$D$1,""),"")</f>
        <v/>
      </c>
      <c r="H471" s="30" t="str">
        <f>IFERROR(IF(AND(HOUR(IFERROR(VLOOKUP($A471&amp;TEXT(H$3,"dd/mm/yyyy")&amp;$D$2,tbReporteAsistencia[[#All],[SerialDeBusqueda]:[FechaRegistro]],3,FALSE),""))=HOUR($D$1),MINUTE(IFERROR(VLOOKUP($A471&amp;TEXT(H$3,"dd/mm/yyyy")&amp;$D$2,tbReporteAsistencia[[#All],[SerialDeBusqueda]:[FechaRegistro]],3,FALSE),""))&gt;MINUTE($D$1)),IFERROR(VLOOKUP($A471&amp;TEXT(H$3,"dd/mm/yyyy")&amp;$D$2,tbReporteAsistencia[[#All],[SerialDeBusqueda]:[FechaRegistro]],3,FALSE),"")-$D$1,""),"")</f>
        <v/>
      </c>
      <c r="I471" s="30" t="str">
        <f>IFERROR(IF(AND(HOUR(IFERROR(VLOOKUP($A471&amp;TEXT(I$3,"dd/mm/yyyy")&amp;$D$2,tbReporteAsistencia[[#All],[SerialDeBusqueda]:[FechaRegistro]],3,FALSE),""))=HOUR($D$1),MINUTE(IFERROR(VLOOKUP($A471&amp;TEXT(I$3,"dd/mm/yyyy")&amp;$D$2,tbReporteAsistencia[[#All],[SerialDeBusqueda]:[FechaRegistro]],3,FALSE),""))&gt;MINUTE($D$1)),IFERROR(VLOOKUP($A471&amp;TEXT(I$3,"dd/mm/yyyy")&amp;$D$2,tbReporteAsistencia[[#All],[SerialDeBusqueda]:[FechaRegistro]],3,FALSE),"")-$D$1,""),"")</f>
        <v/>
      </c>
      <c r="J471" s="30" t="str">
        <f>IFERROR(IF(AND(HOUR(IFERROR(VLOOKUP($A471&amp;TEXT(J$3,"dd/mm/yyyy")&amp;$D$2,tbReporteAsistencia[[#All],[SerialDeBusqueda]:[FechaRegistro]],3,FALSE),""))=HOUR($D$1),MINUTE(IFERROR(VLOOKUP($A471&amp;TEXT(J$3,"dd/mm/yyyy")&amp;$D$2,tbReporteAsistencia[[#All],[SerialDeBusqueda]:[FechaRegistro]],3,FALSE),""))&gt;MINUTE($D$1)),IFERROR(VLOOKUP($A471&amp;TEXT(J$3,"dd/mm/yyyy")&amp;$D$2,tbReporteAsistencia[[#All],[SerialDeBusqueda]:[FechaRegistro]],3,FALSE),"")-$D$1,""),"")</f>
        <v/>
      </c>
      <c r="K471" s="30" t="str">
        <f>IFERROR(IF(AND(HOUR(IFERROR(VLOOKUP($A471&amp;TEXT(K$3,"dd/mm/yyyy")&amp;$D$2,tbReporteAsistencia[[#All],[SerialDeBusqueda]:[FechaRegistro]],3,FALSE),""))=HOUR($D$1),MINUTE(IFERROR(VLOOKUP($A471&amp;TEXT(K$3,"dd/mm/yyyy")&amp;$D$2,tbReporteAsistencia[[#All],[SerialDeBusqueda]:[FechaRegistro]],3,FALSE),""))&gt;MINUTE($D$1)),IFERROR(VLOOKUP($A471&amp;TEXT(K$3,"dd/mm/yyyy")&amp;$D$2,tbReporteAsistencia[[#All],[SerialDeBusqueda]:[FechaRegistro]],3,FALSE),"")-$D$1,""),"")</f>
        <v/>
      </c>
      <c r="L471" s="30" t="str">
        <f>IFERROR(IF(AND(HOUR(IFERROR(VLOOKUP($A471&amp;TEXT(L$3,"dd/mm/yyyy")&amp;$D$2,tbReporteAsistencia[[#All],[SerialDeBusqueda]:[FechaRegistro]],3,FALSE),""))=HOUR($D$1),MINUTE(IFERROR(VLOOKUP($A471&amp;TEXT(L$3,"dd/mm/yyyy")&amp;$D$2,tbReporteAsistencia[[#All],[SerialDeBusqueda]:[FechaRegistro]],3,FALSE),""))&gt;MINUTE($D$1)),IFERROR(VLOOKUP($A471&amp;TEXT(L$3,"dd/mm/yyyy")&amp;$D$2,tbReporteAsistencia[[#All],[SerialDeBusqueda]:[FechaRegistro]],3,FALSE),"")-$D$1,""),"")</f>
        <v/>
      </c>
      <c r="M471" s="30" t="str">
        <f>IFERROR(IF(AND(HOUR(IFERROR(VLOOKUP($A471&amp;TEXT(M$3,"dd/mm/yyyy")&amp;$D$2,tbReporteAsistencia[[#All],[SerialDeBusqueda]:[FechaRegistro]],3,FALSE),""))=HOUR($D$1),MINUTE(IFERROR(VLOOKUP($A471&amp;TEXT(M$3,"dd/mm/yyyy")&amp;$D$2,tbReporteAsistencia[[#All],[SerialDeBusqueda]:[FechaRegistro]],3,FALSE),""))&gt;MINUTE($D$1)),IFERROR(VLOOKUP($A471&amp;TEXT(M$3,"dd/mm/yyyy")&amp;$D$2,tbReporteAsistencia[[#All],[SerialDeBusqueda]:[FechaRegistro]],3,FALSE),"")-$D$1,""),"")</f>
        <v/>
      </c>
      <c r="N471" s="30" t="str">
        <f>IFERROR(IF(AND(HOUR(IFERROR(VLOOKUP($A471&amp;TEXT(N$3,"dd/mm/yyyy")&amp;$D$2,tbReporteAsistencia[[#All],[SerialDeBusqueda]:[FechaRegistro]],3,FALSE),""))=HOUR($D$1),MINUTE(IFERROR(VLOOKUP($A471&amp;TEXT(N$3,"dd/mm/yyyy")&amp;$D$2,tbReporteAsistencia[[#All],[SerialDeBusqueda]:[FechaRegistro]],3,FALSE),""))&gt;MINUTE($D$1)),IFERROR(VLOOKUP($A471&amp;TEXT(N$3,"dd/mm/yyyy")&amp;$D$2,tbReporteAsistencia[[#All],[SerialDeBusqueda]:[FechaRegistro]],3,FALSE),"")-$D$1,""),"")</f>
        <v/>
      </c>
      <c r="O471" s="30" t="str">
        <f>IFERROR(IF(AND(HOUR(IFERROR(VLOOKUP($A471&amp;TEXT(O$3,"dd/mm/yyyy")&amp;$D$2,tbReporteAsistencia[[#All],[SerialDeBusqueda]:[FechaRegistro]],3,FALSE),""))=HOUR($D$1),MINUTE(IFERROR(VLOOKUP($A471&amp;TEXT(O$3,"dd/mm/yyyy")&amp;$D$2,tbReporteAsistencia[[#All],[SerialDeBusqueda]:[FechaRegistro]],3,FALSE),""))&gt;MINUTE($D$1)),IFERROR(VLOOKUP($A471&amp;TEXT(O$3,"dd/mm/yyyy")&amp;$D$2,tbReporteAsistencia[[#All],[SerialDeBusqueda]:[FechaRegistro]],3,FALSE),"")-$D$1,""),"")</f>
        <v/>
      </c>
      <c r="P471" s="30" t="str">
        <f>IFERROR(IF(AND(HOUR(IFERROR(VLOOKUP($A471&amp;TEXT(P$3,"dd/mm/yyyy")&amp;$D$2,tbReporteAsistencia[[#All],[SerialDeBusqueda]:[FechaRegistro]],3,FALSE),""))=HOUR($D$1),MINUTE(IFERROR(VLOOKUP($A471&amp;TEXT(P$3,"dd/mm/yyyy")&amp;$D$2,tbReporteAsistencia[[#All],[SerialDeBusqueda]:[FechaRegistro]],3,FALSE),""))&gt;MINUTE($D$1)),IFERROR(VLOOKUP($A471&amp;TEXT(P$3,"dd/mm/yyyy")&amp;$D$2,tbReporteAsistencia[[#All],[SerialDeBusqueda]:[FechaRegistro]],3,FALSE),"")-$D$1,""),"")</f>
        <v/>
      </c>
      <c r="Q471" s="30" t="str">
        <f>IFERROR(IF(AND(HOUR(IFERROR(VLOOKUP($A471&amp;TEXT(Q$3,"dd/mm/yyyy")&amp;$D$2,tbReporteAsistencia[[#All],[SerialDeBusqueda]:[FechaRegistro]],3,FALSE),""))=HOUR($D$1),MINUTE(IFERROR(VLOOKUP($A471&amp;TEXT(Q$3,"dd/mm/yyyy")&amp;$D$2,tbReporteAsistencia[[#All],[SerialDeBusqueda]:[FechaRegistro]],3,FALSE),""))&gt;MINUTE($D$1)),IFERROR(VLOOKUP($A471&amp;TEXT(Q$3,"dd/mm/yyyy")&amp;$D$2,tbReporteAsistencia[[#All],[SerialDeBusqueda]:[FechaRegistro]],3,FALSE),"")-$D$1,""),"")</f>
        <v/>
      </c>
      <c r="R471" s="30" t="str">
        <f>IFERROR(IF(AND(HOUR(IFERROR(VLOOKUP($A471&amp;TEXT(R$3,"dd/mm/yyyy")&amp;$D$2,tbReporteAsistencia[[#All],[SerialDeBusqueda]:[FechaRegistro]],3,FALSE),""))=HOUR($D$1),MINUTE(IFERROR(VLOOKUP($A471&amp;TEXT(R$3,"dd/mm/yyyy")&amp;$D$2,tbReporteAsistencia[[#All],[SerialDeBusqueda]:[FechaRegistro]],3,FALSE),""))&gt;MINUTE($D$1)),IFERROR(VLOOKUP($A471&amp;TEXT(R$3,"dd/mm/yyyy")&amp;$D$2,tbReporteAsistencia[[#All],[SerialDeBusqueda]:[FechaRegistro]],3,FALSE),"")-$D$1,""),"")</f>
        <v/>
      </c>
      <c r="S471" s="30" t="str">
        <f>IFERROR(IF(AND(HOUR(IFERROR(VLOOKUP($A471&amp;TEXT(S$3,"dd/mm/yyyy")&amp;$D$2,tbReporteAsistencia[[#All],[SerialDeBusqueda]:[FechaRegistro]],3,FALSE),""))=HOUR($D$1),MINUTE(IFERROR(VLOOKUP($A471&amp;TEXT(S$3,"dd/mm/yyyy")&amp;$D$2,tbReporteAsistencia[[#All],[SerialDeBusqueda]:[FechaRegistro]],3,FALSE),""))&gt;MINUTE($D$1)),IFERROR(VLOOKUP($A471&amp;TEXT(S$3,"dd/mm/yyyy")&amp;$D$2,tbReporteAsistencia[[#All],[SerialDeBusqueda]:[FechaRegistro]],3,FALSE),"")-$D$1,""),"")</f>
        <v/>
      </c>
    </row>
    <row r="472" spans="1:19">
      <c r="A472" s="8">
        <f>Plantilla!A473</f>
        <v>0</v>
      </c>
      <c r="B472" s="8">
        <f>Plantilla!B473</f>
        <v>0</v>
      </c>
      <c r="C472" s="8">
        <f>Plantilla!C473</f>
        <v>0</v>
      </c>
      <c r="D472" s="30" t="str">
        <f>IFERROR(IF(AND(HOUR(IFERROR(VLOOKUP($A472&amp;TEXT(D$3,"dd/mm/yyyy")&amp;$D$2,tbReporteAsistencia[[#All],[SerialDeBusqueda]:[FechaRegistro]],3,FALSE),""))=HOUR($D$1),MINUTE(IFERROR(VLOOKUP($A472&amp;TEXT(D$3,"dd/mm/yyyy")&amp;$D$2,tbReporteAsistencia[[#All],[SerialDeBusqueda]:[FechaRegistro]],3,FALSE),""))&gt;MINUTE($D$1)),IFERROR(VLOOKUP($A472&amp;TEXT(D$3,"dd/mm/yyyy")&amp;$D$2,tbReporteAsistencia[[#All],[SerialDeBusqueda]:[FechaRegistro]],3,FALSE),"")-$D$1,""),"")</f>
        <v/>
      </c>
      <c r="E472" s="30" t="str">
        <f>IFERROR(IF(AND(HOUR(IFERROR(VLOOKUP($A472&amp;TEXT(E$3,"dd/mm/yyyy")&amp;$D$2,tbReporteAsistencia[[#All],[SerialDeBusqueda]:[FechaRegistro]],3,FALSE),""))=HOUR($D$1),MINUTE(IFERROR(VLOOKUP($A472&amp;TEXT(E$3,"dd/mm/yyyy")&amp;$D$2,tbReporteAsistencia[[#All],[SerialDeBusqueda]:[FechaRegistro]],3,FALSE),""))&gt;MINUTE($D$1)),IFERROR(VLOOKUP($A472&amp;TEXT(E$3,"dd/mm/yyyy")&amp;$D$2,tbReporteAsistencia[[#All],[SerialDeBusqueda]:[FechaRegistro]],3,FALSE),"")-$D$1,""),"")</f>
        <v/>
      </c>
      <c r="F472" s="30" t="str">
        <f>IFERROR(IF(AND(HOUR(IFERROR(VLOOKUP($A472&amp;TEXT(F$3,"dd/mm/yyyy")&amp;$D$2,tbReporteAsistencia[[#All],[SerialDeBusqueda]:[FechaRegistro]],3,FALSE),""))=HOUR($D$1),MINUTE(IFERROR(VLOOKUP($A472&amp;TEXT(F$3,"dd/mm/yyyy")&amp;$D$2,tbReporteAsistencia[[#All],[SerialDeBusqueda]:[FechaRegistro]],3,FALSE),""))&gt;MINUTE($D$1)),IFERROR(VLOOKUP($A472&amp;TEXT(F$3,"dd/mm/yyyy")&amp;$D$2,tbReporteAsistencia[[#All],[SerialDeBusqueda]:[FechaRegistro]],3,FALSE),"")-$D$1,""),"")</f>
        <v/>
      </c>
      <c r="G472" s="30" t="str">
        <f>IFERROR(IF(AND(HOUR(IFERROR(VLOOKUP($A472&amp;TEXT(G$3,"dd/mm/yyyy")&amp;$D$2,tbReporteAsistencia[[#All],[SerialDeBusqueda]:[FechaRegistro]],3,FALSE),""))=HOUR($D$1),MINUTE(IFERROR(VLOOKUP($A472&amp;TEXT(G$3,"dd/mm/yyyy")&amp;$D$2,tbReporteAsistencia[[#All],[SerialDeBusqueda]:[FechaRegistro]],3,FALSE),""))&gt;MINUTE($D$1)),IFERROR(VLOOKUP($A472&amp;TEXT(G$3,"dd/mm/yyyy")&amp;$D$2,tbReporteAsistencia[[#All],[SerialDeBusqueda]:[FechaRegistro]],3,FALSE),"")-$D$1,""),"")</f>
        <v/>
      </c>
      <c r="H472" s="30" t="str">
        <f>IFERROR(IF(AND(HOUR(IFERROR(VLOOKUP($A472&amp;TEXT(H$3,"dd/mm/yyyy")&amp;$D$2,tbReporteAsistencia[[#All],[SerialDeBusqueda]:[FechaRegistro]],3,FALSE),""))=HOUR($D$1),MINUTE(IFERROR(VLOOKUP($A472&amp;TEXT(H$3,"dd/mm/yyyy")&amp;$D$2,tbReporteAsistencia[[#All],[SerialDeBusqueda]:[FechaRegistro]],3,FALSE),""))&gt;MINUTE($D$1)),IFERROR(VLOOKUP($A472&amp;TEXT(H$3,"dd/mm/yyyy")&amp;$D$2,tbReporteAsistencia[[#All],[SerialDeBusqueda]:[FechaRegistro]],3,FALSE),"")-$D$1,""),"")</f>
        <v/>
      </c>
      <c r="I472" s="30" t="str">
        <f>IFERROR(IF(AND(HOUR(IFERROR(VLOOKUP($A472&amp;TEXT(I$3,"dd/mm/yyyy")&amp;$D$2,tbReporteAsistencia[[#All],[SerialDeBusqueda]:[FechaRegistro]],3,FALSE),""))=HOUR($D$1),MINUTE(IFERROR(VLOOKUP($A472&amp;TEXT(I$3,"dd/mm/yyyy")&amp;$D$2,tbReporteAsistencia[[#All],[SerialDeBusqueda]:[FechaRegistro]],3,FALSE),""))&gt;MINUTE($D$1)),IFERROR(VLOOKUP($A472&amp;TEXT(I$3,"dd/mm/yyyy")&amp;$D$2,tbReporteAsistencia[[#All],[SerialDeBusqueda]:[FechaRegistro]],3,FALSE),"")-$D$1,""),"")</f>
        <v/>
      </c>
      <c r="J472" s="30" t="str">
        <f>IFERROR(IF(AND(HOUR(IFERROR(VLOOKUP($A472&amp;TEXT(J$3,"dd/mm/yyyy")&amp;$D$2,tbReporteAsistencia[[#All],[SerialDeBusqueda]:[FechaRegistro]],3,FALSE),""))=HOUR($D$1),MINUTE(IFERROR(VLOOKUP($A472&amp;TEXT(J$3,"dd/mm/yyyy")&amp;$D$2,tbReporteAsistencia[[#All],[SerialDeBusqueda]:[FechaRegistro]],3,FALSE),""))&gt;MINUTE($D$1)),IFERROR(VLOOKUP($A472&amp;TEXT(J$3,"dd/mm/yyyy")&amp;$D$2,tbReporteAsistencia[[#All],[SerialDeBusqueda]:[FechaRegistro]],3,FALSE),"")-$D$1,""),"")</f>
        <v/>
      </c>
      <c r="K472" s="30" t="str">
        <f>IFERROR(IF(AND(HOUR(IFERROR(VLOOKUP($A472&amp;TEXT(K$3,"dd/mm/yyyy")&amp;$D$2,tbReporteAsistencia[[#All],[SerialDeBusqueda]:[FechaRegistro]],3,FALSE),""))=HOUR($D$1),MINUTE(IFERROR(VLOOKUP($A472&amp;TEXT(K$3,"dd/mm/yyyy")&amp;$D$2,tbReporteAsistencia[[#All],[SerialDeBusqueda]:[FechaRegistro]],3,FALSE),""))&gt;MINUTE($D$1)),IFERROR(VLOOKUP($A472&amp;TEXT(K$3,"dd/mm/yyyy")&amp;$D$2,tbReporteAsistencia[[#All],[SerialDeBusqueda]:[FechaRegistro]],3,FALSE),"")-$D$1,""),"")</f>
        <v/>
      </c>
      <c r="L472" s="30" t="str">
        <f>IFERROR(IF(AND(HOUR(IFERROR(VLOOKUP($A472&amp;TEXT(L$3,"dd/mm/yyyy")&amp;$D$2,tbReporteAsistencia[[#All],[SerialDeBusqueda]:[FechaRegistro]],3,FALSE),""))=HOUR($D$1),MINUTE(IFERROR(VLOOKUP($A472&amp;TEXT(L$3,"dd/mm/yyyy")&amp;$D$2,tbReporteAsistencia[[#All],[SerialDeBusqueda]:[FechaRegistro]],3,FALSE),""))&gt;MINUTE($D$1)),IFERROR(VLOOKUP($A472&amp;TEXT(L$3,"dd/mm/yyyy")&amp;$D$2,tbReporteAsistencia[[#All],[SerialDeBusqueda]:[FechaRegistro]],3,FALSE),"")-$D$1,""),"")</f>
        <v/>
      </c>
      <c r="M472" s="30" t="str">
        <f>IFERROR(IF(AND(HOUR(IFERROR(VLOOKUP($A472&amp;TEXT(M$3,"dd/mm/yyyy")&amp;$D$2,tbReporteAsistencia[[#All],[SerialDeBusqueda]:[FechaRegistro]],3,FALSE),""))=HOUR($D$1),MINUTE(IFERROR(VLOOKUP($A472&amp;TEXT(M$3,"dd/mm/yyyy")&amp;$D$2,tbReporteAsistencia[[#All],[SerialDeBusqueda]:[FechaRegistro]],3,FALSE),""))&gt;MINUTE($D$1)),IFERROR(VLOOKUP($A472&amp;TEXT(M$3,"dd/mm/yyyy")&amp;$D$2,tbReporteAsistencia[[#All],[SerialDeBusqueda]:[FechaRegistro]],3,FALSE),"")-$D$1,""),"")</f>
        <v/>
      </c>
      <c r="N472" s="30" t="str">
        <f>IFERROR(IF(AND(HOUR(IFERROR(VLOOKUP($A472&amp;TEXT(N$3,"dd/mm/yyyy")&amp;$D$2,tbReporteAsistencia[[#All],[SerialDeBusqueda]:[FechaRegistro]],3,FALSE),""))=HOUR($D$1),MINUTE(IFERROR(VLOOKUP($A472&amp;TEXT(N$3,"dd/mm/yyyy")&amp;$D$2,tbReporteAsistencia[[#All],[SerialDeBusqueda]:[FechaRegistro]],3,FALSE),""))&gt;MINUTE($D$1)),IFERROR(VLOOKUP($A472&amp;TEXT(N$3,"dd/mm/yyyy")&amp;$D$2,tbReporteAsistencia[[#All],[SerialDeBusqueda]:[FechaRegistro]],3,FALSE),"")-$D$1,""),"")</f>
        <v/>
      </c>
      <c r="O472" s="30" t="str">
        <f>IFERROR(IF(AND(HOUR(IFERROR(VLOOKUP($A472&amp;TEXT(O$3,"dd/mm/yyyy")&amp;$D$2,tbReporteAsistencia[[#All],[SerialDeBusqueda]:[FechaRegistro]],3,FALSE),""))=HOUR($D$1),MINUTE(IFERROR(VLOOKUP($A472&amp;TEXT(O$3,"dd/mm/yyyy")&amp;$D$2,tbReporteAsistencia[[#All],[SerialDeBusqueda]:[FechaRegistro]],3,FALSE),""))&gt;MINUTE($D$1)),IFERROR(VLOOKUP($A472&amp;TEXT(O$3,"dd/mm/yyyy")&amp;$D$2,tbReporteAsistencia[[#All],[SerialDeBusqueda]:[FechaRegistro]],3,FALSE),"")-$D$1,""),"")</f>
        <v/>
      </c>
      <c r="P472" s="30" t="str">
        <f>IFERROR(IF(AND(HOUR(IFERROR(VLOOKUP($A472&amp;TEXT(P$3,"dd/mm/yyyy")&amp;$D$2,tbReporteAsistencia[[#All],[SerialDeBusqueda]:[FechaRegistro]],3,FALSE),""))=HOUR($D$1),MINUTE(IFERROR(VLOOKUP($A472&amp;TEXT(P$3,"dd/mm/yyyy")&amp;$D$2,tbReporteAsistencia[[#All],[SerialDeBusqueda]:[FechaRegistro]],3,FALSE),""))&gt;MINUTE($D$1)),IFERROR(VLOOKUP($A472&amp;TEXT(P$3,"dd/mm/yyyy")&amp;$D$2,tbReporteAsistencia[[#All],[SerialDeBusqueda]:[FechaRegistro]],3,FALSE),"")-$D$1,""),"")</f>
        <v/>
      </c>
      <c r="Q472" s="30" t="str">
        <f>IFERROR(IF(AND(HOUR(IFERROR(VLOOKUP($A472&amp;TEXT(Q$3,"dd/mm/yyyy")&amp;$D$2,tbReporteAsistencia[[#All],[SerialDeBusqueda]:[FechaRegistro]],3,FALSE),""))=HOUR($D$1),MINUTE(IFERROR(VLOOKUP($A472&amp;TEXT(Q$3,"dd/mm/yyyy")&amp;$D$2,tbReporteAsistencia[[#All],[SerialDeBusqueda]:[FechaRegistro]],3,FALSE),""))&gt;MINUTE($D$1)),IFERROR(VLOOKUP($A472&amp;TEXT(Q$3,"dd/mm/yyyy")&amp;$D$2,tbReporteAsistencia[[#All],[SerialDeBusqueda]:[FechaRegistro]],3,FALSE),"")-$D$1,""),"")</f>
        <v/>
      </c>
      <c r="R472" s="30" t="str">
        <f>IFERROR(IF(AND(HOUR(IFERROR(VLOOKUP($A472&amp;TEXT(R$3,"dd/mm/yyyy")&amp;$D$2,tbReporteAsistencia[[#All],[SerialDeBusqueda]:[FechaRegistro]],3,FALSE),""))=HOUR($D$1),MINUTE(IFERROR(VLOOKUP($A472&amp;TEXT(R$3,"dd/mm/yyyy")&amp;$D$2,tbReporteAsistencia[[#All],[SerialDeBusqueda]:[FechaRegistro]],3,FALSE),""))&gt;MINUTE($D$1)),IFERROR(VLOOKUP($A472&amp;TEXT(R$3,"dd/mm/yyyy")&amp;$D$2,tbReporteAsistencia[[#All],[SerialDeBusqueda]:[FechaRegistro]],3,FALSE),"")-$D$1,""),"")</f>
        <v/>
      </c>
      <c r="S472" s="30" t="str">
        <f>IFERROR(IF(AND(HOUR(IFERROR(VLOOKUP($A472&amp;TEXT(S$3,"dd/mm/yyyy")&amp;$D$2,tbReporteAsistencia[[#All],[SerialDeBusqueda]:[FechaRegistro]],3,FALSE),""))=HOUR($D$1),MINUTE(IFERROR(VLOOKUP($A472&amp;TEXT(S$3,"dd/mm/yyyy")&amp;$D$2,tbReporteAsistencia[[#All],[SerialDeBusqueda]:[FechaRegistro]],3,FALSE),""))&gt;MINUTE($D$1)),IFERROR(VLOOKUP($A472&amp;TEXT(S$3,"dd/mm/yyyy")&amp;$D$2,tbReporteAsistencia[[#All],[SerialDeBusqueda]:[FechaRegistro]],3,FALSE),"")-$D$1,""),"")</f>
        <v/>
      </c>
    </row>
    <row r="473" spans="1:19">
      <c r="A473" s="8">
        <f>Plantilla!A474</f>
        <v>0</v>
      </c>
      <c r="B473" s="8">
        <f>Plantilla!B474</f>
        <v>0</v>
      </c>
      <c r="C473" s="8">
        <f>Plantilla!C474</f>
        <v>0</v>
      </c>
      <c r="D473" s="30" t="str">
        <f>IFERROR(IF(AND(HOUR(IFERROR(VLOOKUP($A473&amp;TEXT(D$3,"dd/mm/yyyy")&amp;$D$2,tbReporteAsistencia[[#All],[SerialDeBusqueda]:[FechaRegistro]],3,FALSE),""))=HOUR($D$1),MINUTE(IFERROR(VLOOKUP($A473&amp;TEXT(D$3,"dd/mm/yyyy")&amp;$D$2,tbReporteAsistencia[[#All],[SerialDeBusqueda]:[FechaRegistro]],3,FALSE),""))&gt;MINUTE($D$1)),IFERROR(VLOOKUP($A473&amp;TEXT(D$3,"dd/mm/yyyy")&amp;$D$2,tbReporteAsistencia[[#All],[SerialDeBusqueda]:[FechaRegistro]],3,FALSE),"")-$D$1,""),"")</f>
        <v/>
      </c>
      <c r="E473" s="30" t="str">
        <f>IFERROR(IF(AND(HOUR(IFERROR(VLOOKUP($A473&amp;TEXT(E$3,"dd/mm/yyyy")&amp;$D$2,tbReporteAsistencia[[#All],[SerialDeBusqueda]:[FechaRegistro]],3,FALSE),""))=HOUR($D$1),MINUTE(IFERROR(VLOOKUP($A473&amp;TEXT(E$3,"dd/mm/yyyy")&amp;$D$2,tbReporteAsistencia[[#All],[SerialDeBusqueda]:[FechaRegistro]],3,FALSE),""))&gt;MINUTE($D$1)),IFERROR(VLOOKUP($A473&amp;TEXT(E$3,"dd/mm/yyyy")&amp;$D$2,tbReporteAsistencia[[#All],[SerialDeBusqueda]:[FechaRegistro]],3,FALSE),"")-$D$1,""),"")</f>
        <v/>
      </c>
      <c r="F473" s="30" t="str">
        <f>IFERROR(IF(AND(HOUR(IFERROR(VLOOKUP($A473&amp;TEXT(F$3,"dd/mm/yyyy")&amp;$D$2,tbReporteAsistencia[[#All],[SerialDeBusqueda]:[FechaRegistro]],3,FALSE),""))=HOUR($D$1),MINUTE(IFERROR(VLOOKUP($A473&amp;TEXT(F$3,"dd/mm/yyyy")&amp;$D$2,tbReporteAsistencia[[#All],[SerialDeBusqueda]:[FechaRegistro]],3,FALSE),""))&gt;MINUTE($D$1)),IFERROR(VLOOKUP($A473&amp;TEXT(F$3,"dd/mm/yyyy")&amp;$D$2,tbReporteAsistencia[[#All],[SerialDeBusqueda]:[FechaRegistro]],3,FALSE),"")-$D$1,""),"")</f>
        <v/>
      </c>
      <c r="G473" s="30" t="str">
        <f>IFERROR(IF(AND(HOUR(IFERROR(VLOOKUP($A473&amp;TEXT(G$3,"dd/mm/yyyy")&amp;$D$2,tbReporteAsistencia[[#All],[SerialDeBusqueda]:[FechaRegistro]],3,FALSE),""))=HOUR($D$1),MINUTE(IFERROR(VLOOKUP($A473&amp;TEXT(G$3,"dd/mm/yyyy")&amp;$D$2,tbReporteAsistencia[[#All],[SerialDeBusqueda]:[FechaRegistro]],3,FALSE),""))&gt;MINUTE($D$1)),IFERROR(VLOOKUP($A473&amp;TEXT(G$3,"dd/mm/yyyy")&amp;$D$2,tbReporteAsistencia[[#All],[SerialDeBusqueda]:[FechaRegistro]],3,FALSE),"")-$D$1,""),"")</f>
        <v/>
      </c>
      <c r="H473" s="30" t="str">
        <f>IFERROR(IF(AND(HOUR(IFERROR(VLOOKUP($A473&amp;TEXT(H$3,"dd/mm/yyyy")&amp;$D$2,tbReporteAsistencia[[#All],[SerialDeBusqueda]:[FechaRegistro]],3,FALSE),""))=HOUR($D$1),MINUTE(IFERROR(VLOOKUP($A473&amp;TEXT(H$3,"dd/mm/yyyy")&amp;$D$2,tbReporteAsistencia[[#All],[SerialDeBusqueda]:[FechaRegistro]],3,FALSE),""))&gt;MINUTE($D$1)),IFERROR(VLOOKUP($A473&amp;TEXT(H$3,"dd/mm/yyyy")&amp;$D$2,tbReporteAsistencia[[#All],[SerialDeBusqueda]:[FechaRegistro]],3,FALSE),"")-$D$1,""),"")</f>
        <v/>
      </c>
      <c r="I473" s="30" t="str">
        <f>IFERROR(IF(AND(HOUR(IFERROR(VLOOKUP($A473&amp;TEXT(I$3,"dd/mm/yyyy")&amp;$D$2,tbReporteAsistencia[[#All],[SerialDeBusqueda]:[FechaRegistro]],3,FALSE),""))=HOUR($D$1),MINUTE(IFERROR(VLOOKUP($A473&amp;TEXT(I$3,"dd/mm/yyyy")&amp;$D$2,tbReporteAsistencia[[#All],[SerialDeBusqueda]:[FechaRegistro]],3,FALSE),""))&gt;MINUTE($D$1)),IFERROR(VLOOKUP($A473&amp;TEXT(I$3,"dd/mm/yyyy")&amp;$D$2,tbReporteAsistencia[[#All],[SerialDeBusqueda]:[FechaRegistro]],3,FALSE),"")-$D$1,""),"")</f>
        <v/>
      </c>
      <c r="J473" s="30" t="str">
        <f>IFERROR(IF(AND(HOUR(IFERROR(VLOOKUP($A473&amp;TEXT(J$3,"dd/mm/yyyy")&amp;$D$2,tbReporteAsistencia[[#All],[SerialDeBusqueda]:[FechaRegistro]],3,FALSE),""))=HOUR($D$1),MINUTE(IFERROR(VLOOKUP($A473&amp;TEXT(J$3,"dd/mm/yyyy")&amp;$D$2,tbReporteAsistencia[[#All],[SerialDeBusqueda]:[FechaRegistro]],3,FALSE),""))&gt;MINUTE($D$1)),IFERROR(VLOOKUP($A473&amp;TEXT(J$3,"dd/mm/yyyy")&amp;$D$2,tbReporteAsistencia[[#All],[SerialDeBusqueda]:[FechaRegistro]],3,FALSE),"")-$D$1,""),"")</f>
        <v/>
      </c>
      <c r="K473" s="30" t="str">
        <f>IFERROR(IF(AND(HOUR(IFERROR(VLOOKUP($A473&amp;TEXT(K$3,"dd/mm/yyyy")&amp;$D$2,tbReporteAsistencia[[#All],[SerialDeBusqueda]:[FechaRegistro]],3,FALSE),""))=HOUR($D$1),MINUTE(IFERROR(VLOOKUP($A473&amp;TEXT(K$3,"dd/mm/yyyy")&amp;$D$2,tbReporteAsistencia[[#All],[SerialDeBusqueda]:[FechaRegistro]],3,FALSE),""))&gt;MINUTE($D$1)),IFERROR(VLOOKUP($A473&amp;TEXT(K$3,"dd/mm/yyyy")&amp;$D$2,tbReporteAsistencia[[#All],[SerialDeBusqueda]:[FechaRegistro]],3,FALSE),"")-$D$1,""),"")</f>
        <v/>
      </c>
      <c r="L473" s="30" t="str">
        <f>IFERROR(IF(AND(HOUR(IFERROR(VLOOKUP($A473&amp;TEXT(L$3,"dd/mm/yyyy")&amp;$D$2,tbReporteAsistencia[[#All],[SerialDeBusqueda]:[FechaRegistro]],3,FALSE),""))=HOUR($D$1),MINUTE(IFERROR(VLOOKUP($A473&amp;TEXT(L$3,"dd/mm/yyyy")&amp;$D$2,tbReporteAsistencia[[#All],[SerialDeBusqueda]:[FechaRegistro]],3,FALSE),""))&gt;MINUTE($D$1)),IFERROR(VLOOKUP($A473&amp;TEXT(L$3,"dd/mm/yyyy")&amp;$D$2,tbReporteAsistencia[[#All],[SerialDeBusqueda]:[FechaRegistro]],3,FALSE),"")-$D$1,""),"")</f>
        <v/>
      </c>
      <c r="M473" s="30" t="str">
        <f>IFERROR(IF(AND(HOUR(IFERROR(VLOOKUP($A473&amp;TEXT(M$3,"dd/mm/yyyy")&amp;$D$2,tbReporteAsistencia[[#All],[SerialDeBusqueda]:[FechaRegistro]],3,FALSE),""))=HOUR($D$1),MINUTE(IFERROR(VLOOKUP($A473&amp;TEXT(M$3,"dd/mm/yyyy")&amp;$D$2,tbReporteAsistencia[[#All],[SerialDeBusqueda]:[FechaRegistro]],3,FALSE),""))&gt;MINUTE($D$1)),IFERROR(VLOOKUP($A473&amp;TEXT(M$3,"dd/mm/yyyy")&amp;$D$2,tbReporteAsistencia[[#All],[SerialDeBusqueda]:[FechaRegistro]],3,FALSE),"")-$D$1,""),"")</f>
        <v/>
      </c>
      <c r="N473" s="30" t="str">
        <f>IFERROR(IF(AND(HOUR(IFERROR(VLOOKUP($A473&amp;TEXT(N$3,"dd/mm/yyyy")&amp;$D$2,tbReporteAsistencia[[#All],[SerialDeBusqueda]:[FechaRegistro]],3,FALSE),""))=HOUR($D$1),MINUTE(IFERROR(VLOOKUP($A473&amp;TEXT(N$3,"dd/mm/yyyy")&amp;$D$2,tbReporteAsistencia[[#All],[SerialDeBusqueda]:[FechaRegistro]],3,FALSE),""))&gt;MINUTE($D$1)),IFERROR(VLOOKUP($A473&amp;TEXT(N$3,"dd/mm/yyyy")&amp;$D$2,tbReporteAsistencia[[#All],[SerialDeBusqueda]:[FechaRegistro]],3,FALSE),"")-$D$1,""),"")</f>
        <v/>
      </c>
      <c r="O473" s="30" t="str">
        <f>IFERROR(IF(AND(HOUR(IFERROR(VLOOKUP($A473&amp;TEXT(O$3,"dd/mm/yyyy")&amp;$D$2,tbReporteAsistencia[[#All],[SerialDeBusqueda]:[FechaRegistro]],3,FALSE),""))=HOUR($D$1),MINUTE(IFERROR(VLOOKUP($A473&amp;TEXT(O$3,"dd/mm/yyyy")&amp;$D$2,tbReporteAsistencia[[#All],[SerialDeBusqueda]:[FechaRegistro]],3,FALSE),""))&gt;MINUTE($D$1)),IFERROR(VLOOKUP($A473&amp;TEXT(O$3,"dd/mm/yyyy")&amp;$D$2,tbReporteAsistencia[[#All],[SerialDeBusqueda]:[FechaRegistro]],3,FALSE),"")-$D$1,""),"")</f>
        <v/>
      </c>
      <c r="P473" s="30" t="str">
        <f>IFERROR(IF(AND(HOUR(IFERROR(VLOOKUP($A473&amp;TEXT(P$3,"dd/mm/yyyy")&amp;$D$2,tbReporteAsistencia[[#All],[SerialDeBusqueda]:[FechaRegistro]],3,FALSE),""))=HOUR($D$1),MINUTE(IFERROR(VLOOKUP($A473&amp;TEXT(P$3,"dd/mm/yyyy")&amp;$D$2,tbReporteAsistencia[[#All],[SerialDeBusqueda]:[FechaRegistro]],3,FALSE),""))&gt;MINUTE($D$1)),IFERROR(VLOOKUP($A473&amp;TEXT(P$3,"dd/mm/yyyy")&amp;$D$2,tbReporteAsistencia[[#All],[SerialDeBusqueda]:[FechaRegistro]],3,FALSE),"")-$D$1,""),"")</f>
        <v/>
      </c>
      <c r="Q473" s="30" t="str">
        <f>IFERROR(IF(AND(HOUR(IFERROR(VLOOKUP($A473&amp;TEXT(Q$3,"dd/mm/yyyy")&amp;$D$2,tbReporteAsistencia[[#All],[SerialDeBusqueda]:[FechaRegistro]],3,FALSE),""))=HOUR($D$1),MINUTE(IFERROR(VLOOKUP($A473&amp;TEXT(Q$3,"dd/mm/yyyy")&amp;$D$2,tbReporteAsistencia[[#All],[SerialDeBusqueda]:[FechaRegistro]],3,FALSE),""))&gt;MINUTE($D$1)),IFERROR(VLOOKUP($A473&amp;TEXT(Q$3,"dd/mm/yyyy")&amp;$D$2,tbReporteAsistencia[[#All],[SerialDeBusqueda]:[FechaRegistro]],3,FALSE),"")-$D$1,""),"")</f>
        <v/>
      </c>
      <c r="R473" s="30" t="str">
        <f>IFERROR(IF(AND(HOUR(IFERROR(VLOOKUP($A473&amp;TEXT(R$3,"dd/mm/yyyy")&amp;$D$2,tbReporteAsistencia[[#All],[SerialDeBusqueda]:[FechaRegistro]],3,FALSE),""))=HOUR($D$1),MINUTE(IFERROR(VLOOKUP($A473&amp;TEXT(R$3,"dd/mm/yyyy")&amp;$D$2,tbReporteAsistencia[[#All],[SerialDeBusqueda]:[FechaRegistro]],3,FALSE),""))&gt;MINUTE($D$1)),IFERROR(VLOOKUP($A473&amp;TEXT(R$3,"dd/mm/yyyy")&amp;$D$2,tbReporteAsistencia[[#All],[SerialDeBusqueda]:[FechaRegistro]],3,FALSE),"")-$D$1,""),"")</f>
        <v/>
      </c>
      <c r="S473" s="30" t="str">
        <f>IFERROR(IF(AND(HOUR(IFERROR(VLOOKUP($A473&amp;TEXT(S$3,"dd/mm/yyyy")&amp;$D$2,tbReporteAsistencia[[#All],[SerialDeBusqueda]:[FechaRegistro]],3,FALSE),""))=HOUR($D$1),MINUTE(IFERROR(VLOOKUP($A473&amp;TEXT(S$3,"dd/mm/yyyy")&amp;$D$2,tbReporteAsistencia[[#All],[SerialDeBusqueda]:[FechaRegistro]],3,FALSE),""))&gt;MINUTE($D$1)),IFERROR(VLOOKUP($A473&amp;TEXT(S$3,"dd/mm/yyyy")&amp;$D$2,tbReporteAsistencia[[#All],[SerialDeBusqueda]:[FechaRegistro]],3,FALSE),"")-$D$1,""),"")</f>
        <v/>
      </c>
    </row>
    <row r="474" spans="1:19">
      <c r="A474" s="8">
        <f>Plantilla!A475</f>
        <v>0</v>
      </c>
      <c r="B474" s="8">
        <f>Plantilla!B475</f>
        <v>0</v>
      </c>
      <c r="C474" s="8">
        <f>Plantilla!C475</f>
        <v>0</v>
      </c>
      <c r="D474" s="30" t="str">
        <f>IFERROR(IF(AND(HOUR(IFERROR(VLOOKUP($A474&amp;TEXT(D$3,"dd/mm/yyyy")&amp;$D$2,tbReporteAsistencia[[#All],[SerialDeBusqueda]:[FechaRegistro]],3,FALSE),""))=HOUR($D$1),MINUTE(IFERROR(VLOOKUP($A474&amp;TEXT(D$3,"dd/mm/yyyy")&amp;$D$2,tbReporteAsistencia[[#All],[SerialDeBusqueda]:[FechaRegistro]],3,FALSE),""))&gt;MINUTE($D$1)),IFERROR(VLOOKUP($A474&amp;TEXT(D$3,"dd/mm/yyyy")&amp;$D$2,tbReporteAsistencia[[#All],[SerialDeBusqueda]:[FechaRegistro]],3,FALSE),"")-$D$1,""),"")</f>
        <v/>
      </c>
      <c r="E474" s="30" t="str">
        <f>IFERROR(IF(AND(HOUR(IFERROR(VLOOKUP($A474&amp;TEXT(E$3,"dd/mm/yyyy")&amp;$D$2,tbReporteAsistencia[[#All],[SerialDeBusqueda]:[FechaRegistro]],3,FALSE),""))=HOUR($D$1),MINUTE(IFERROR(VLOOKUP($A474&amp;TEXT(E$3,"dd/mm/yyyy")&amp;$D$2,tbReporteAsistencia[[#All],[SerialDeBusqueda]:[FechaRegistro]],3,FALSE),""))&gt;MINUTE($D$1)),IFERROR(VLOOKUP($A474&amp;TEXT(E$3,"dd/mm/yyyy")&amp;$D$2,tbReporteAsistencia[[#All],[SerialDeBusqueda]:[FechaRegistro]],3,FALSE),"")-$D$1,""),"")</f>
        <v/>
      </c>
      <c r="F474" s="30" t="str">
        <f>IFERROR(IF(AND(HOUR(IFERROR(VLOOKUP($A474&amp;TEXT(F$3,"dd/mm/yyyy")&amp;$D$2,tbReporteAsistencia[[#All],[SerialDeBusqueda]:[FechaRegistro]],3,FALSE),""))=HOUR($D$1),MINUTE(IFERROR(VLOOKUP($A474&amp;TEXT(F$3,"dd/mm/yyyy")&amp;$D$2,tbReporteAsistencia[[#All],[SerialDeBusqueda]:[FechaRegistro]],3,FALSE),""))&gt;MINUTE($D$1)),IFERROR(VLOOKUP($A474&amp;TEXT(F$3,"dd/mm/yyyy")&amp;$D$2,tbReporteAsistencia[[#All],[SerialDeBusqueda]:[FechaRegistro]],3,FALSE),"")-$D$1,""),"")</f>
        <v/>
      </c>
      <c r="G474" s="30" t="str">
        <f>IFERROR(IF(AND(HOUR(IFERROR(VLOOKUP($A474&amp;TEXT(G$3,"dd/mm/yyyy")&amp;$D$2,tbReporteAsistencia[[#All],[SerialDeBusqueda]:[FechaRegistro]],3,FALSE),""))=HOUR($D$1),MINUTE(IFERROR(VLOOKUP($A474&amp;TEXT(G$3,"dd/mm/yyyy")&amp;$D$2,tbReporteAsistencia[[#All],[SerialDeBusqueda]:[FechaRegistro]],3,FALSE),""))&gt;MINUTE($D$1)),IFERROR(VLOOKUP($A474&amp;TEXT(G$3,"dd/mm/yyyy")&amp;$D$2,tbReporteAsistencia[[#All],[SerialDeBusqueda]:[FechaRegistro]],3,FALSE),"")-$D$1,""),"")</f>
        <v/>
      </c>
      <c r="H474" s="30" t="str">
        <f>IFERROR(IF(AND(HOUR(IFERROR(VLOOKUP($A474&amp;TEXT(H$3,"dd/mm/yyyy")&amp;$D$2,tbReporteAsistencia[[#All],[SerialDeBusqueda]:[FechaRegistro]],3,FALSE),""))=HOUR($D$1),MINUTE(IFERROR(VLOOKUP($A474&amp;TEXT(H$3,"dd/mm/yyyy")&amp;$D$2,tbReporteAsistencia[[#All],[SerialDeBusqueda]:[FechaRegistro]],3,FALSE),""))&gt;MINUTE($D$1)),IFERROR(VLOOKUP($A474&amp;TEXT(H$3,"dd/mm/yyyy")&amp;$D$2,tbReporteAsistencia[[#All],[SerialDeBusqueda]:[FechaRegistro]],3,FALSE),"")-$D$1,""),"")</f>
        <v/>
      </c>
      <c r="I474" s="30" t="str">
        <f>IFERROR(IF(AND(HOUR(IFERROR(VLOOKUP($A474&amp;TEXT(I$3,"dd/mm/yyyy")&amp;$D$2,tbReporteAsistencia[[#All],[SerialDeBusqueda]:[FechaRegistro]],3,FALSE),""))=HOUR($D$1),MINUTE(IFERROR(VLOOKUP($A474&amp;TEXT(I$3,"dd/mm/yyyy")&amp;$D$2,tbReporteAsistencia[[#All],[SerialDeBusqueda]:[FechaRegistro]],3,FALSE),""))&gt;MINUTE($D$1)),IFERROR(VLOOKUP($A474&amp;TEXT(I$3,"dd/mm/yyyy")&amp;$D$2,tbReporteAsistencia[[#All],[SerialDeBusqueda]:[FechaRegistro]],3,FALSE),"")-$D$1,""),"")</f>
        <v/>
      </c>
      <c r="J474" s="30" t="str">
        <f>IFERROR(IF(AND(HOUR(IFERROR(VLOOKUP($A474&amp;TEXT(J$3,"dd/mm/yyyy")&amp;$D$2,tbReporteAsistencia[[#All],[SerialDeBusqueda]:[FechaRegistro]],3,FALSE),""))=HOUR($D$1),MINUTE(IFERROR(VLOOKUP($A474&amp;TEXT(J$3,"dd/mm/yyyy")&amp;$D$2,tbReporteAsistencia[[#All],[SerialDeBusqueda]:[FechaRegistro]],3,FALSE),""))&gt;MINUTE($D$1)),IFERROR(VLOOKUP($A474&amp;TEXT(J$3,"dd/mm/yyyy")&amp;$D$2,tbReporteAsistencia[[#All],[SerialDeBusqueda]:[FechaRegistro]],3,FALSE),"")-$D$1,""),"")</f>
        <v/>
      </c>
      <c r="K474" s="30" t="str">
        <f>IFERROR(IF(AND(HOUR(IFERROR(VLOOKUP($A474&amp;TEXT(K$3,"dd/mm/yyyy")&amp;$D$2,tbReporteAsistencia[[#All],[SerialDeBusqueda]:[FechaRegistro]],3,FALSE),""))=HOUR($D$1),MINUTE(IFERROR(VLOOKUP($A474&amp;TEXT(K$3,"dd/mm/yyyy")&amp;$D$2,tbReporteAsistencia[[#All],[SerialDeBusqueda]:[FechaRegistro]],3,FALSE),""))&gt;MINUTE($D$1)),IFERROR(VLOOKUP($A474&amp;TEXT(K$3,"dd/mm/yyyy")&amp;$D$2,tbReporteAsistencia[[#All],[SerialDeBusqueda]:[FechaRegistro]],3,FALSE),"")-$D$1,""),"")</f>
        <v/>
      </c>
      <c r="L474" s="30" t="str">
        <f>IFERROR(IF(AND(HOUR(IFERROR(VLOOKUP($A474&amp;TEXT(L$3,"dd/mm/yyyy")&amp;$D$2,tbReporteAsistencia[[#All],[SerialDeBusqueda]:[FechaRegistro]],3,FALSE),""))=HOUR($D$1),MINUTE(IFERROR(VLOOKUP($A474&amp;TEXT(L$3,"dd/mm/yyyy")&amp;$D$2,tbReporteAsistencia[[#All],[SerialDeBusqueda]:[FechaRegistro]],3,FALSE),""))&gt;MINUTE($D$1)),IFERROR(VLOOKUP($A474&amp;TEXT(L$3,"dd/mm/yyyy")&amp;$D$2,tbReporteAsistencia[[#All],[SerialDeBusqueda]:[FechaRegistro]],3,FALSE),"")-$D$1,""),"")</f>
        <v/>
      </c>
      <c r="M474" s="30" t="str">
        <f>IFERROR(IF(AND(HOUR(IFERROR(VLOOKUP($A474&amp;TEXT(M$3,"dd/mm/yyyy")&amp;$D$2,tbReporteAsistencia[[#All],[SerialDeBusqueda]:[FechaRegistro]],3,FALSE),""))=HOUR($D$1),MINUTE(IFERROR(VLOOKUP($A474&amp;TEXT(M$3,"dd/mm/yyyy")&amp;$D$2,tbReporteAsistencia[[#All],[SerialDeBusqueda]:[FechaRegistro]],3,FALSE),""))&gt;MINUTE($D$1)),IFERROR(VLOOKUP($A474&amp;TEXT(M$3,"dd/mm/yyyy")&amp;$D$2,tbReporteAsistencia[[#All],[SerialDeBusqueda]:[FechaRegistro]],3,FALSE),"")-$D$1,""),"")</f>
        <v/>
      </c>
      <c r="N474" s="30" t="str">
        <f>IFERROR(IF(AND(HOUR(IFERROR(VLOOKUP($A474&amp;TEXT(N$3,"dd/mm/yyyy")&amp;$D$2,tbReporteAsistencia[[#All],[SerialDeBusqueda]:[FechaRegistro]],3,FALSE),""))=HOUR($D$1),MINUTE(IFERROR(VLOOKUP($A474&amp;TEXT(N$3,"dd/mm/yyyy")&amp;$D$2,tbReporteAsistencia[[#All],[SerialDeBusqueda]:[FechaRegistro]],3,FALSE),""))&gt;MINUTE($D$1)),IFERROR(VLOOKUP($A474&amp;TEXT(N$3,"dd/mm/yyyy")&amp;$D$2,tbReporteAsistencia[[#All],[SerialDeBusqueda]:[FechaRegistro]],3,FALSE),"")-$D$1,""),"")</f>
        <v/>
      </c>
      <c r="O474" s="30" t="str">
        <f>IFERROR(IF(AND(HOUR(IFERROR(VLOOKUP($A474&amp;TEXT(O$3,"dd/mm/yyyy")&amp;$D$2,tbReporteAsistencia[[#All],[SerialDeBusqueda]:[FechaRegistro]],3,FALSE),""))=HOUR($D$1),MINUTE(IFERROR(VLOOKUP($A474&amp;TEXT(O$3,"dd/mm/yyyy")&amp;$D$2,tbReporteAsistencia[[#All],[SerialDeBusqueda]:[FechaRegistro]],3,FALSE),""))&gt;MINUTE($D$1)),IFERROR(VLOOKUP($A474&amp;TEXT(O$3,"dd/mm/yyyy")&amp;$D$2,tbReporteAsistencia[[#All],[SerialDeBusqueda]:[FechaRegistro]],3,FALSE),"")-$D$1,""),"")</f>
        <v/>
      </c>
      <c r="P474" s="30" t="str">
        <f>IFERROR(IF(AND(HOUR(IFERROR(VLOOKUP($A474&amp;TEXT(P$3,"dd/mm/yyyy")&amp;$D$2,tbReporteAsistencia[[#All],[SerialDeBusqueda]:[FechaRegistro]],3,FALSE),""))=HOUR($D$1),MINUTE(IFERROR(VLOOKUP($A474&amp;TEXT(P$3,"dd/mm/yyyy")&amp;$D$2,tbReporteAsistencia[[#All],[SerialDeBusqueda]:[FechaRegistro]],3,FALSE),""))&gt;MINUTE($D$1)),IFERROR(VLOOKUP($A474&amp;TEXT(P$3,"dd/mm/yyyy")&amp;$D$2,tbReporteAsistencia[[#All],[SerialDeBusqueda]:[FechaRegistro]],3,FALSE),"")-$D$1,""),"")</f>
        <v/>
      </c>
      <c r="Q474" s="30" t="str">
        <f>IFERROR(IF(AND(HOUR(IFERROR(VLOOKUP($A474&amp;TEXT(Q$3,"dd/mm/yyyy")&amp;$D$2,tbReporteAsistencia[[#All],[SerialDeBusqueda]:[FechaRegistro]],3,FALSE),""))=HOUR($D$1),MINUTE(IFERROR(VLOOKUP($A474&amp;TEXT(Q$3,"dd/mm/yyyy")&amp;$D$2,tbReporteAsistencia[[#All],[SerialDeBusqueda]:[FechaRegistro]],3,FALSE),""))&gt;MINUTE($D$1)),IFERROR(VLOOKUP($A474&amp;TEXT(Q$3,"dd/mm/yyyy")&amp;$D$2,tbReporteAsistencia[[#All],[SerialDeBusqueda]:[FechaRegistro]],3,FALSE),"")-$D$1,""),"")</f>
        <v/>
      </c>
      <c r="R474" s="30" t="str">
        <f>IFERROR(IF(AND(HOUR(IFERROR(VLOOKUP($A474&amp;TEXT(R$3,"dd/mm/yyyy")&amp;$D$2,tbReporteAsistencia[[#All],[SerialDeBusqueda]:[FechaRegistro]],3,FALSE),""))=HOUR($D$1),MINUTE(IFERROR(VLOOKUP($A474&amp;TEXT(R$3,"dd/mm/yyyy")&amp;$D$2,tbReporteAsistencia[[#All],[SerialDeBusqueda]:[FechaRegistro]],3,FALSE),""))&gt;MINUTE($D$1)),IFERROR(VLOOKUP($A474&amp;TEXT(R$3,"dd/mm/yyyy")&amp;$D$2,tbReporteAsistencia[[#All],[SerialDeBusqueda]:[FechaRegistro]],3,FALSE),"")-$D$1,""),"")</f>
        <v/>
      </c>
      <c r="S474" s="30" t="str">
        <f>IFERROR(IF(AND(HOUR(IFERROR(VLOOKUP($A474&amp;TEXT(S$3,"dd/mm/yyyy")&amp;$D$2,tbReporteAsistencia[[#All],[SerialDeBusqueda]:[FechaRegistro]],3,FALSE),""))=HOUR($D$1),MINUTE(IFERROR(VLOOKUP($A474&amp;TEXT(S$3,"dd/mm/yyyy")&amp;$D$2,tbReporteAsistencia[[#All],[SerialDeBusqueda]:[FechaRegistro]],3,FALSE),""))&gt;MINUTE($D$1)),IFERROR(VLOOKUP($A474&amp;TEXT(S$3,"dd/mm/yyyy")&amp;$D$2,tbReporteAsistencia[[#All],[SerialDeBusqueda]:[FechaRegistro]],3,FALSE),"")-$D$1,""),"")</f>
        <v/>
      </c>
    </row>
    <row r="475" spans="1:19">
      <c r="A475" s="8">
        <f>Plantilla!A476</f>
        <v>0</v>
      </c>
      <c r="B475" s="8">
        <f>Plantilla!B476</f>
        <v>0</v>
      </c>
      <c r="C475" s="8">
        <f>Plantilla!C476</f>
        <v>0</v>
      </c>
      <c r="D475" s="30" t="str">
        <f>IFERROR(IF(AND(HOUR(IFERROR(VLOOKUP($A475&amp;TEXT(D$3,"dd/mm/yyyy")&amp;$D$2,tbReporteAsistencia[[#All],[SerialDeBusqueda]:[FechaRegistro]],3,FALSE),""))=HOUR($D$1),MINUTE(IFERROR(VLOOKUP($A475&amp;TEXT(D$3,"dd/mm/yyyy")&amp;$D$2,tbReporteAsistencia[[#All],[SerialDeBusqueda]:[FechaRegistro]],3,FALSE),""))&gt;MINUTE($D$1)),IFERROR(VLOOKUP($A475&amp;TEXT(D$3,"dd/mm/yyyy")&amp;$D$2,tbReporteAsistencia[[#All],[SerialDeBusqueda]:[FechaRegistro]],3,FALSE),"")-$D$1,""),"")</f>
        <v/>
      </c>
      <c r="E475" s="30" t="str">
        <f>IFERROR(IF(AND(HOUR(IFERROR(VLOOKUP($A475&amp;TEXT(E$3,"dd/mm/yyyy")&amp;$D$2,tbReporteAsistencia[[#All],[SerialDeBusqueda]:[FechaRegistro]],3,FALSE),""))=HOUR($D$1),MINUTE(IFERROR(VLOOKUP($A475&amp;TEXT(E$3,"dd/mm/yyyy")&amp;$D$2,tbReporteAsistencia[[#All],[SerialDeBusqueda]:[FechaRegistro]],3,FALSE),""))&gt;MINUTE($D$1)),IFERROR(VLOOKUP($A475&amp;TEXT(E$3,"dd/mm/yyyy")&amp;$D$2,tbReporteAsistencia[[#All],[SerialDeBusqueda]:[FechaRegistro]],3,FALSE),"")-$D$1,""),"")</f>
        <v/>
      </c>
      <c r="F475" s="30" t="str">
        <f>IFERROR(IF(AND(HOUR(IFERROR(VLOOKUP($A475&amp;TEXT(F$3,"dd/mm/yyyy")&amp;$D$2,tbReporteAsistencia[[#All],[SerialDeBusqueda]:[FechaRegistro]],3,FALSE),""))=HOUR($D$1),MINUTE(IFERROR(VLOOKUP($A475&amp;TEXT(F$3,"dd/mm/yyyy")&amp;$D$2,tbReporteAsistencia[[#All],[SerialDeBusqueda]:[FechaRegistro]],3,FALSE),""))&gt;MINUTE($D$1)),IFERROR(VLOOKUP($A475&amp;TEXT(F$3,"dd/mm/yyyy")&amp;$D$2,tbReporteAsistencia[[#All],[SerialDeBusqueda]:[FechaRegistro]],3,FALSE),"")-$D$1,""),"")</f>
        <v/>
      </c>
      <c r="G475" s="30" t="str">
        <f>IFERROR(IF(AND(HOUR(IFERROR(VLOOKUP($A475&amp;TEXT(G$3,"dd/mm/yyyy")&amp;$D$2,tbReporteAsistencia[[#All],[SerialDeBusqueda]:[FechaRegistro]],3,FALSE),""))=HOUR($D$1),MINUTE(IFERROR(VLOOKUP($A475&amp;TEXT(G$3,"dd/mm/yyyy")&amp;$D$2,tbReporteAsistencia[[#All],[SerialDeBusqueda]:[FechaRegistro]],3,FALSE),""))&gt;MINUTE($D$1)),IFERROR(VLOOKUP($A475&amp;TEXT(G$3,"dd/mm/yyyy")&amp;$D$2,tbReporteAsistencia[[#All],[SerialDeBusqueda]:[FechaRegistro]],3,FALSE),"")-$D$1,""),"")</f>
        <v/>
      </c>
      <c r="H475" s="30" t="str">
        <f>IFERROR(IF(AND(HOUR(IFERROR(VLOOKUP($A475&amp;TEXT(H$3,"dd/mm/yyyy")&amp;$D$2,tbReporteAsistencia[[#All],[SerialDeBusqueda]:[FechaRegistro]],3,FALSE),""))=HOUR($D$1),MINUTE(IFERROR(VLOOKUP($A475&amp;TEXT(H$3,"dd/mm/yyyy")&amp;$D$2,tbReporteAsistencia[[#All],[SerialDeBusqueda]:[FechaRegistro]],3,FALSE),""))&gt;MINUTE($D$1)),IFERROR(VLOOKUP($A475&amp;TEXT(H$3,"dd/mm/yyyy")&amp;$D$2,tbReporteAsistencia[[#All],[SerialDeBusqueda]:[FechaRegistro]],3,FALSE),"")-$D$1,""),"")</f>
        <v/>
      </c>
      <c r="I475" s="30" t="str">
        <f>IFERROR(IF(AND(HOUR(IFERROR(VLOOKUP($A475&amp;TEXT(I$3,"dd/mm/yyyy")&amp;$D$2,tbReporteAsistencia[[#All],[SerialDeBusqueda]:[FechaRegistro]],3,FALSE),""))=HOUR($D$1),MINUTE(IFERROR(VLOOKUP($A475&amp;TEXT(I$3,"dd/mm/yyyy")&amp;$D$2,tbReporteAsistencia[[#All],[SerialDeBusqueda]:[FechaRegistro]],3,FALSE),""))&gt;MINUTE($D$1)),IFERROR(VLOOKUP($A475&amp;TEXT(I$3,"dd/mm/yyyy")&amp;$D$2,tbReporteAsistencia[[#All],[SerialDeBusqueda]:[FechaRegistro]],3,FALSE),"")-$D$1,""),"")</f>
        <v/>
      </c>
      <c r="J475" s="30" t="str">
        <f>IFERROR(IF(AND(HOUR(IFERROR(VLOOKUP($A475&amp;TEXT(J$3,"dd/mm/yyyy")&amp;$D$2,tbReporteAsistencia[[#All],[SerialDeBusqueda]:[FechaRegistro]],3,FALSE),""))=HOUR($D$1),MINUTE(IFERROR(VLOOKUP($A475&amp;TEXT(J$3,"dd/mm/yyyy")&amp;$D$2,tbReporteAsistencia[[#All],[SerialDeBusqueda]:[FechaRegistro]],3,FALSE),""))&gt;MINUTE($D$1)),IFERROR(VLOOKUP($A475&amp;TEXT(J$3,"dd/mm/yyyy")&amp;$D$2,tbReporteAsistencia[[#All],[SerialDeBusqueda]:[FechaRegistro]],3,FALSE),"")-$D$1,""),"")</f>
        <v/>
      </c>
      <c r="K475" s="30" t="str">
        <f>IFERROR(IF(AND(HOUR(IFERROR(VLOOKUP($A475&amp;TEXT(K$3,"dd/mm/yyyy")&amp;$D$2,tbReporteAsistencia[[#All],[SerialDeBusqueda]:[FechaRegistro]],3,FALSE),""))=HOUR($D$1),MINUTE(IFERROR(VLOOKUP($A475&amp;TEXT(K$3,"dd/mm/yyyy")&amp;$D$2,tbReporteAsistencia[[#All],[SerialDeBusqueda]:[FechaRegistro]],3,FALSE),""))&gt;MINUTE($D$1)),IFERROR(VLOOKUP($A475&amp;TEXT(K$3,"dd/mm/yyyy")&amp;$D$2,tbReporteAsistencia[[#All],[SerialDeBusqueda]:[FechaRegistro]],3,FALSE),"")-$D$1,""),"")</f>
        <v/>
      </c>
      <c r="L475" s="30" t="str">
        <f>IFERROR(IF(AND(HOUR(IFERROR(VLOOKUP($A475&amp;TEXT(L$3,"dd/mm/yyyy")&amp;$D$2,tbReporteAsistencia[[#All],[SerialDeBusqueda]:[FechaRegistro]],3,FALSE),""))=HOUR($D$1),MINUTE(IFERROR(VLOOKUP($A475&amp;TEXT(L$3,"dd/mm/yyyy")&amp;$D$2,tbReporteAsistencia[[#All],[SerialDeBusqueda]:[FechaRegistro]],3,FALSE),""))&gt;MINUTE($D$1)),IFERROR(VLOOKUP($A475&amp;TEXT(L$3,"dd/mm/yyyy")&amp;$D$2,tbReporteAsistencia[[#All],[SerialDeBusqueda]:[FechaRegistro]],3,FALSE),"")-$D$1,""),"")</f>
        <v/>
      </c>
      <c r="M475" s="30" t="str">
        <f>IFERROR(IF(AND(HOUR(IFERROR(VLOOKUP($A475&amp;TEXT(M$3,"dd/mm/yyyy")&amp;$D$2,tbReporteAsistencia[[#All],[SerialDeBusqueda]:[FechaRegistro]],3,FALSE),""))=HOUR($D$1),MINUTE(IFERROR(VLOOKUP($A475&amp;TEXT(M$3,"dd/mm/yyyy")&amp;$D$2,tbReporteAsistencia[[#All],[SerialDeBusqueda]:[FechaRegistro]],3,FALSE),""))&gt;MINUTE($D$1)),IFERROR(VLOOKUP($A475&amp;TEXT(M$3,"dd/mm/yyyy")&amp;$D$2,tbReporteAsistencia[[#All],[SerialDeBusqueda]:[FechaRegistro]],3,FALSE),"")-$D$1,""),"")</f>
        <v/>
      </c>
      <c r="N475" s="30" t="str">
        <f>IFERROR(IF(AND(HOUR(IFERROR(VLOOKUP($A475&amp;TEXT(N$3,"dd/mm/yyyy")&amp;$D$2,tbReporteAsistencia[[#All],[SerialDeBusqueda]:[FechaRegistro]],3,FALSE),""))=HOUR($D$1),MINUTE(IFERROR(VLOOKUP($A475&amp;TEXT(N$3,"dd/mm/yyyy")&amp;$D$2,tbReporteAsistencia[[#All],[SerialDeBusqueda]:[FechaRegistro]],3,FALSE),""))&gt;MINUTE($D$1)),IFERROR(VLOOKUP($A475&amp;TEXT(N$3,"dd/mm/yyyy")&amp;$D$2,tbReporteAsistencia[[#All],[SerialDeBusqueda]:[FechaRegistro]],3,FALSE),"")-$D$1,""),"")</f>
        <v/>
      </c>
      <c r="O475" s="30" t="str">
        <f>IFERROR(IF(AND(HOUR(IFERROR(VLOOKUP($A475&amp;TEXT(O$3,"dd/mm/yyyy")&amp;$D$2,tbReporteAsistencia[[#All],[SerialDeBusqueda]:[FechaRegistro]],3,FALSE),""))=HOUR($D$1),MINUTE(IFERROR(VLOOKUP($A475&amp;TEXT(O$3,"dd/mm/yyyy")&amp;$D$2,tbReporteAsistencia[[#All],[SerialDeBusqueda]:[FechaRegistro]],3,FALSE),""))&gt;MINUTE($D$1)),IFERROR(VLOOKUP($A475&amp;TEXT(O$3,"dd/mm/yyyy")&amp;$D$2,tbReporteAsistencia[[#All],[SerialDeBusqueda]:[FechaRegistro]],3,FALSE),"")-$D$1,""),"")</f>
        <v/>
      </c>
      <c r="P475" s="30" t="str">
        <f>IFERROR(IF(AND(HOUR(IFERROR(VLOOKUP($A475&amp;TEXT(P$3,"dd/mm/yyyy")&amp;$D$2,tbReporteAsistencia[[#All],[SerialDeBusqueda]:[FechaRegistro]],3,FALSE),""))=HOUR($D$1),MINUTE(IFERROR(VLOOKUP($A475&amp;TEXT(P$3,"dd/mm/yyyy")&amp;$D$2,tbReporteAsistencia[[#All],[SerialDeBusqueda]:[FechaRegistro]],3,FALSE),""))&gt;MINUTE($D$1)),IFERROR(VLOOKUP($A475&amp;TEXT(P$3,"dd/mm/yyyy")&amp;$D$2,tbReporteAsistencia[[#All],[SerialDeBusqueda]:[FechaRegistro]],3,FALSE),"")-$D$1,""),"")</f>
        <v/>
      </c>
      <c r="Q475" s="30" t="str">
        <f>IFERROR(IF(AND(HOUR(IFERROR(VLOOKUP($A475&amp;TEXT(Q$3,"dd/mm/yyyy")&amp;$D$2,tbReporteAsistencia[[#All],[SerialDeBusqueda]:[FechaRegistro]],3,FALSE),""))=HOUR($D$1),MINUTE(IFERROR(VLOOKUP($A475&amp;TEXT(Q$3,"dd/mm/yyyy")&amp;$D$2,tbReporteAsistencia[[#All],[SerialDeBusqueda]:[FechaRegistro]],3,FALSE),""))&gt;MINUTE($D$1)),IFERROR(VLOOKUP($A475&amp;TEXT(Q$3,"dd/mm/yyyy")&amp;$D$2,tbReporteAsistencia[[#All],[SerialDeBusqueda]:[FechaRegistro]],3,FALSE),"")-$D$1,""),"")</f>
        <v/>
      </c>
      <c r="R475" s="30" t="str">
        <f>IFERROR(IF(AND(HOUR(IFERROR(VLOOKUP($A475&amp;TEXT(R$3,"dd/mm/yyyy")&amp;$D$2,tbReporteAsistencia[[#All],[SerialDeBusqueda]:[FechaRegistro]],3,FALSE),""))=HOUR($D$1),MINUTE(IFERROR(VLOOKUP($A475&amp;TEXT(R$3,"dd/mm/yyyy")&amp;$D$2,tbReporteAsistencia[[#All],[SerialDeBusqueda]:[FechaRegistro]],3,FALSE),""))&gt;MINUTE($D$1)),IFERROR(VLOOKUP($A475&amp;TEXT(R$3,"dd/mm/yyyy")&amp;$D$2,tbReporteAsistencia[[#All],[SerialDeBusqueda]:[FechaRegistro]],3,FALSE),"")-$D$1,""),"")</f>
        <v/>
      </c>
      <c r="S475" s="30" t="str">
        <f>IFERROR(IF(AND(HOUR(IFERROR(VLOOKUP($A475&amp;TEXT(S$3,"dd/mm/yyyy")&amp;$D$2,tbReporteAsistencia[[#All],[SerialDeBusqueda]:[FechaRegistro]],3,FALSE),""))=HOUR($D$1),MINUTE(IFERROR(VLOOKUP($A475&amp;TEXT(S$3,"dd/mm/yyyy")&amp;$D$2,tbReporteAsistencia[[#All],[SerialDeBusqueda]:[FechaRegistro]],3,FALSE),""))&gt;MINUTE($D$1)),IFERROR(VLOOKUP($A475&amp;TEXT(S$3,"dd/mm/yyyy")&amp;$D$2,tbReporteAsistencia[[#All],[SerialDeBusqueda]:[FechaRegistro]],3,FALSE),"")-$D$1,""),"")</f>
        <v/>
      </c>
    </row>
    <row r="476" spans="1:19">
      <c r="A476" s="8">
        <f>Plantilla!A477</f>
        <v>0</v>
      </c>
      <c r="B476" s="8">
        <f>Plantilla!B477</f>
        <v>0</v>
      </c>
      <c r="C476" s="8">
        <f>Plantilla!C477</f>
        <v>0</v>
      </c>
      <c r="D476" s="30" t="str">
        <f>IFERROR(IF(AND(HOUR(IFERROR(VLOOKUP($A476&amp;TEXT(D$3,"dd/mm/yyyy")&amp;$D$2,tbReporteAsistencia[[#All],[SerialDeBusqueda]:[FechaRegistro]],3,FALSE),""))=HOUR($D$1),MINUTE(IFERROR(VLOOKUP($A476&amp;TEXT(D$3,"dd/mm/yyyy")&amp;$D$2,tbReporteAsistencia[[#All],[SerialDeBusqueda]:[FechaRegistro]],3,FALSE),""))&gt;MINUTE($D$1)),IFERROR(VLOOKUP($A476&amp;TEXT(D$3,"dd/mm/yyyy")&amp;$D$2,tbReporteAsistencia[[#All],[SerialDeBusqueda]:[FechaRegistro]],3,FALSE),"")-$D$1,""),"")</f>
        <v/>
      </c>
      <c r="E476" s="30" t="str">
        <f>IFERROR(IF(AND(HOUR(IFERROR(VLOOKUP($A476&amp;TEXT(E$3,"dd/mm/yyyy")&amp;$D$2,tbReporteAsistencia[[#All],[SerialDeBusqueda]:[FechaRegistro]],3,FALSE),""))=HOUR($D$1),MINUTE(IFERROR(VLOOKUP($A476&amp;TEXT(E$3,"dd/mm/yyyy")&amp;$D$2,tbReporteAsistencia[[#All],[SerialDeBusqueda]:[FechaRegistro]],3,FALSE),""))&gt;MINUTE($D$1)),IFERROR(VLOOKUP($A476&amp;TEXT(E$3,"dd/mm/yyyy")&amp;$D$2,tbReporteAsistencia[[#All],[SerialDeBusqueda]:[FechaRegistro]],3,FALSE),"")-$D$1,""),"")</f>
        <v/>
      </c>
      <c r="F476" s="30" t="str">
        <f>IFERROR(IF(AND(HOUR(IFERROR(VLOOKUP($A476&amp;TEXT(F$3,"dd/mm/yyyy")&amp;$D$2,tbReporteAsistencia[[#All],[SerialDeBusqueda]:[FechaRegistro]],3,FALSE),""))=HOUR($D$1),MINUTE(IFERROR(VLOOKUP($A476&amp;TEXT(F$3,"dd/mm/yyyy")&amp;$D$2,tbReporteAsistencia[[#All],[SerialDeBusqueda]:[FechaRegistro]],3,FALSE),""))&gt;MINUTE($D$1)),IFERROR(VLOOKUP($A476&amp;TEXT(F$3,"dd/mm/yyyy")&amp;$D$2,tbReporteAsistencia[[#All],[SerialDeBusqueda]:[FechaRegistro]],3,FALSE),"")-$D$1,""),"")</f>
        <v/>
      </c>
      <c r="G476" s="30" t="str">
        <f>IFERROR(IF(AND(HOUR(IFERROR(VLOOKUP($A476&amp;TEXT(G$3,"dd/mm/yyyy")&amp;$D$2,tbReporteAsistencia[[#All],[SerialDeBusqueda]:[FechaRegistro]],3,FALSE),""))=HOUR($D$1),MINUTE(IFERROR(VLOOKUP($A476&amp;TEXT(G$3,"dd/mm/yyyy")&amp;$D$2,tbReporteAsistencia[[#All],[SerialDeBusqueda]:[FechaRegistro]],3,FALSE),""))&gt;MINUTE($D$1)),IFERROR(VLOOKUP($A476&amp;TEXT(G$3,"dd/mm/yyyy")&amp;$D$2,tbReporteAsistencia[[#All],[SerialDeBusqueda]:[FechaRegistro]],3,FALSE),"")-$D$1,""),"")</f>
        <v/>
      </c>
      <c r="H476" s="30" t="str">
        <f>IFERROR(IF(AND(HOUR(IFERROR(VLOOKUP($A476&amp;TEXT(H$3,"dd/mm/yyyy")&amp;$D$2,tbReporteAsistencia[[#All],[SerialDeBusqueda]:[FechaRegistro]],3,FALSE),""))=HOUR($D$1),MINUTE(IFERROR(VLOOKUP($A476&amp;TEXT(H$3,"dd/mm/yyyy")&amp;$D$2,tbReporteAsistencia[[#All],[SerialDeBusqueda]:[FechaRegistro]],3,FALSE),""))&gt;MINUTE($D$1)),IFERROR(VLOOKUP($A476&amp;TEXT(H$3,"dd/mm/yyyy")&amp;$D$2,tbReporteAsistencia[[#All],[SerialDeBusqueda]:[FechaRegistro]],3,FALSE),"")-$D$1,""),"")</f>
        <v/>
      </c>
      <c r="I476" s="30" t="str">
        <f>IFERROR(IF(AND(HOUR(IFERROR(VLOOKUP($A476&amp;TEXT(I$3,"dd/mm/yyyy")&amp;$D$2,tbReporteAsistencia[[#All],[SerialDeBusqueda]:[FechaRegistro]],3,FALSE),""))=HOUR($D$1),MINUTE(IFERROR(VLOOKUP($A476&amp;TEXT(I$3,"dd/mm/yyyy")&amp;$D$2,tbReporteAsistencia[[#All],[SerialDeBusqueda]:[FechaRegistro]],3,FALSE),""))&gt;MINUTE($D$1)),IFERROR(VLOOKUP($A476&amp;TEXT(I$3,"dd/mm/yyyy")&amp;$D$2,tbReporteAsistencia[[#All],[SerialDeBusqueda]:[FechaRegistro]],3,FALSE),"")-$D$1,""),"")</f>
        <v/>
      </c>
      <c r="J476" s="30" t="str">
        <f>IFERROR(IF(AND(HOUR(IFERROR(VLOOKUP($A476&amp;TEXT(J$3,"dd/mm/yyyy")&amp;$D$2,tbReporteAsistencia[[#All],[SerialDeBusqueda]:[FechaRegistro]],3,FALSE),""))=HOUR($D$1),MINUTE(IFERROR(VLOOKUP($A476&amp;TEXT(J$3,"dd/mm/yyyy")&amp;$D$2,tbReporteAsistencia[[#All],[SerialDeBusqueda]:[FechaRegistro]],3,FALSE),""))&gt;MINUTE($D$1)),IFERROR(VLOOKUP($A476&amp;TEXT(J$3,"dd/mm/yyyy")&amp;$D$2,tbReporteAsistencia[[#All],[SerialDeBusqueda]:[FechaRegistro]],3,FALSE),"")-$D$1,""),"")</f>
        <v/>
      </c>
      <c r="K476" s="30" t="str">
        <f>IFERROR(IF(AND(HOUR(IFERROR(VLOOKUP($A476&amp;TEXT(K$3,"dd/mm/yyyy")&amp;$D$2,tbReporteAsistencia[[#All],[SerialDeBusqueda]:[FechaRegistro]],3,FALSE),""))=HOUR($D$1),MINUTE(IFERROR(VLOOKUP($A476&amp;TEXT(K$3,"dd/mm/yyyy")&amp;$D$2,tbReporteAsistencia[[#All],[SerialDeBusqueda]:[FechaRegistro]],3,FALSE),""))&gt;MINUTE($D$1)),IFERROR(VLOOKUP($A476&amp;TEXT(K$3,"dd/mm/yyyy")&amp;$D$2,tbReporteAsistencia[[#All],[SerialDeBusqueda]:[FechaRegistro]],3,FALSE),"")-$D$1,""),"")</f>
        <v/>
      </c>
      <c r="L476" s="30" t="str">
        <f>IFERROR(IF(AND(HOUR(IFERROR(VLOOKUP($A476&amp;TEXT(L$3,"dd/mm/yyyy")&amp;$D$2,tbReporteAsistencia[[#All],[SerialDeBusqueda]:[FechaRegistro]],3,FALSE),""))=HOUR($D$1),MINUTE(IFERROR(VLOOKUP($A476&amp;TEXT(L$3,"dd/mm/yyyy")&amp;$D$2,tbReporteAsistencia[[#All],[SerialDeBusqueda]:[FechaRegistro]],3,FALSE),""))&gt;MINUTE($D$1)),IFERROR(VLOOKUP($A476&amp;TEXT(L$3,"dd/mm/yyyy")&amp;$D$2,tbReporteAsistencia[[#All],[SerialDeBusqueda]:[FechaRegistro]],3,FALSE),"")-$D$1,""),"")</f>
        <v/>
      </c>
      <c r="M476" s="30" t="str">
        <f>IFERROR(IF(AND(HOUR(IFERROR(VLOOKUP($A476&amp;TEXT(M$3,"dd/mm/yyyy")&amp;$D$2,tbReporteAsistencia[[#All],[SerialDeBusqueda]:[FechaRegistro]],3,FALSE),""))=HOUR($D$1),MINUTE(IFERROR(VLOOKUP($A476&amp;TEXT(M$3,"dd/mm/yyyy")&amp;$D$2,tbReporteAsistencia[[#All],[SerialDeBusqueda]:[FechaRegistro]],3,FALSE),""))&gt;MINUTE($D$1)),IFERROR(VLOOKUP($A476&amp;TEXT(M$3,"dd/mm/yyyy")&amp;$D$2,tbReporteAsistencia[[#All],[SerialDeBusqueda]:[FechaRegistro]],3,FALSE),"")-$D$1,""),"")</f>
        <v/>
      </c>
      <c r="N476" s="30" t="str">
        <f>IFERROR(IF(AND(HOUR(IFERROR(VLOOKUP($A476&amp;TEXT(N$3,"dd/mm/yyyy")&amp;$D$2,tbReporteAsistencia[[#All],[SerialDeBusqueda]:[FechaRegistro]],3,FALSE),""))=HOUR($D$1),MINUTE(IFERROR(VLOOKUP($A476&amp;TEXT(N$3,"dd/mm/yyyy")&amp;$D$2,tbReporteAsistencia[[#All],[SerialDeBusqueda]:[FechaRegistro]],3,FALSE),""))&gt;MINUTE($D$1)),IFERROR(VLOOKUP($A476&amp;TEXT(N$3,"dd/mm/yyyy")&amp;$D$2,tbReporteAsistencia[[#All],[SerialDeBusqueda]:[FechaRegistro]],3,FALSE),"")-$D$1,""),"")</f>
        <v/>
      </c>
      <c r="O476" s="30" t="str">
        <f>IFERROR(IF(AND(HOUR(IFERROR(VLOOKUP($A476&amp;TEXT(O$3,"dd/mm/yyyy")&amp;$D$2,tbReporteAsistencia[[#All],[SerialDeBusqueda]:[FechaRegistro]],3,FALSE),""))=HOUR($D$1),MINUTE(IFERROR(VLOOKUP($A476&amp;TEXT(O$3,"dd/mm/yyyy")&amp;$D$2,tbReporteAsistencia[[#All],[SerialDeBusqueda]:[FechaRegistro]],3,FALSE),""))&gt;MINUTE($D$1)),IFERROR(VLOOKUP($A476&amp;TEXT(O$3,"dd/mm/yyyy")&amp;$D$2,tbReporteAsistencia[[#All],[SerialDeBusqueda]:[FechaRegistro]],3,FALSE),"")-$D$1,""),"")</f>
        <v/>
      </c>
      <c r="P476" s="30" t="str">
        <f>IFERROR(IF(AND(HOUR(IFERROR(VLOOKUP($A476&amp;TEXT(P$3,"dd/mm/yyyy")&amp;$D$2,tbReporteAsistencia[[#All],[SerialDeBusqueda]:[FechaRegistro]],3,FALSE),""))=HOUR($D$1),MINUTE(IFERROR(VLOOKUP($A476&amp;TEXT(P$3,"dd/mm/yyyy")&amp;$D$2,tbReporteAsistencia[[#All],[SerialDeBusqueda]:[FechaRegistro]],3,FALSE),""))&gt;MINUTE($D$1)),IFERROR(VLOOKUP($A476&amp;TEXT(P$3,"dd/mm/yyyy")&amp;$D$2,tbReporteAsistencia[[#All],[SerialDeBusqueda]:[FechaRegistro]],3,FALSE),"")-$D$1,""),"")</f>
        <v/>
      </c>
      <c r="Q476" s="30" t="str">
        <f>IFERROR(IF(AND(HOUR(IFERROR(VLOOKUP($A476&amp;TEXT(Q$3,"dd/mm/yyyy")&amp;$D$2,tbReporteAsistencia[[#All],[SerialDeBusqueda]:[FechaRegistro]],3,FALSE),""))=HOUR($D$1),MINUTE(IFERROR(VLOOKUP($A476&amp;TEXT(Q$3,"dd/mm/yyyy")&amp;$D$2,tbReporteAsistencia[[#All],[SerialDeBusqueda]:[FechaRegistro]],3,FALSE),""))&gt;MINUTE($D$1)),IFERROR(VLOOKUP($A476&amp;TEXT(Q$3,"dd/mm/yyyy")&amp;$D$2,tbReporteAsistencia[[#All],[SerialDeBusqueda]:[FechaRegistro]],3,FALSE),"")-$D$1,""),"")</f>
        <v/>
      </c>
      <c r="R476" s="30" t="str">
        <f>IFERROR(IF(AND(HOUR(IFERROR(VLOOKUP($A476&amp;TEXT(R$3,"dd/mm/yyyy")&amp;$D$2,tbReporteAsistencia[[#All],[SerialDeBusqueda]:[FechaRegistro]],3,FALSE),""))=HOUR($D$1),MINUTE(IFERROR(VLOOKUP($A476&amp;TEXT(R$3,"dd/mm/yyyy")&amp;$D$2,tbReporteAsistencia[[#All],[SerialDeBusqueda]:[FechaRegistro]],3,FALSE),""))&gt;MINUTE($D$1)),IFERROR(VLOOKUP($A476&amp;TEXT(R$3,"dd/mm/yyyy")&amp;$D$2,tbReporteAsistencia[[#All],[SerialDeBusqueda]:[FechaRegistro]],3,FALSE),"")-$D$1,""),"")</f>
        <v/>
      </c>
      <c r="S476" s="30" t="str">
        <f>IFERROR(IF(AND(HOUR(IFERROR(VLOOKUP($A476&amp;TEXT(S$3,"dd/mm/yyyy")&amp;$D$2,tbReporteAsistencia[[#All],[SerialDeBusqueda]:[FechaRegistro]],3,FALSE),""))=HOUR($D$1),MINUTE(IFERROR(VLOOKUP($A476&amp;TEXT(S$3,"dd/mm/yyyy")&amp;$D$2,tbReporteAsistencia[[#All],[SerialDeBusqueda]:[FechaRegistro]],3,FALSE),""))&gt;MINUTE($D$1)),IFERROR(VLOOKUP($A476&amp;TEXT(S$3,"dd/mm/yyyy")&amp;$D$2,tbReporteAsistencia[[#All],[SerialDeBusqueda]:[FechaRegistro]],3,FALSE),"")-$D$1,""),"")</f>
        <v/>
      </c>
    </row>
    <row r="477" spans="1:19">
      <c r="A477" s="8">
        <f>Plantilla!A478</f>
        <v>0</v>
      </c>
      <c r="B477" s="8">
        <f>Plantilla!B478</f>
        <v>0</v>
      </c>
      <c r="C477" s="8">
        <f>Plantilla!C478</f>
        <v>0</v>
      </c>
      <c r="D477" s="30" t="str">
        <f>IFERROR(IF(AND(HOUR(IFERROR(VLOOKUP($A477&amp;TEXT(D$3,"dd/mm/yyyy")&amp;$D$2,tbReporteAsistencia[[#All],[SerialDeBusqueda]:[FechaRegistro]],3,FALSE),""))=HOUR($D$1),MINUTE(IFERROR(VLOOKUP($A477&amp;TEXT(D$3,"dd/mm/yyyy")&amp;$D$2,tbReporteAsistencia[[#All],[SerialDeBusqueda]:[FechaRegistro]],3,FALSE),""))&gt;MINUTE($D$1)),IFERROR(VLOOKUP($A477&amp;TEXT(D$3,"dd/mm/yyyy")&amp;$D$2,tbReporteAsistencia[[#All],[SerialDeBusqueda]:[FechaRegistro]],3,FALSE),"")-$D$1,""),"")</f>
        <v/>
      </c>
      <c r="E477" s="30" t="str">
        <f>IFERROR(IF(AND(HOUR(IFERROR(VLOOKUP($A477&amp;TEXT(E$3,"dd/mm/yyyy")&amp;$D$2,tbReporteAsistencia[[#All],[SerialDeBusqueda]:[FechaRegistro]],3,FALSE),""))=HOUR($D$1),MINUTE(IFERROR(VLOOKUP($A477&amp;TEXT(E$3,"dd/mm/yyyy")&amp;$D$2,tbReporteAsistencia[[#All],[SerialDeBusqueda]:[FechaRegistro]],3,FALSE),""))&gt;MINUTE($D$1)),IFERROR(VLOOKUP($A477&amp;TEXT(E$3,"dd/mm/yyyy")&amp;$D$2,tbReporteAsistencia[[#All],[SerialDeBusqueda]:[FechaRegistro]],3,FALSE),"")-$D$1,""),"")</f>
        <v/>
      </c>
      <c r="F477" s="30" t="str">
        <f>IFERROR(IF(AND(HOUR(IFERROR(VLOOKUP($A477&amp;TEXT(F$3,"dd/mm/yyyy")&amp;$D$2,tbReporteAsistencia[[#All],[SerialDeBusqueda]:[FechaRegistro]],3,FALSE),""))=HOUR($D$1),MINUTE(IFERROR(VLOOKUP($A477&amp;TEXT(F$3,"dd/mm/yyyy")&amp;$D$2,tbReporteAsistencia[[#All],[SerialDeBusqueda]:[FechaRegistro]],3,FALSE),""))&gt;MINUTE($D$1)),IFERROR(VLOOKUP($A477&amp;TEXT(F$3,"dd/mm/yyyy")&amp;$D$2,tbReporteAsistencia[[#All],[SerialDeBusqueda]:[FechaRegistro]],3,FALSE),"")-$D$1,""),"")</f>
        <v/>
      </c>
      <c r="G477" s="30" t="str">
        <f>IFERROR(IF(AND(HOUR(IFERROR(VLOOKUP($A477&amp;TEXT(G$3,"dd/mm/yyyy")&amp;$D$2,tbReporteAsistencia[[#All],[SerialDeBusqueda]:[FechaRegistro]],3,FALSE),""))=HOUR($D$1),MINUTE(IFERROR(VLOOKUP($A477&amp;TEXT(G$3,"dd/mm/yyyy")&amp;$D$2,tbReporteAsistencia[[#All],[SerialDeBusqueda]:[FechaRegistro]],3,FALSE),""))&gt;MINUTE($D$1)),IFERROR(VLOOKUP($A477&amp;TEXT(G$3,"dd/mm/yyyy")&amp;$D$2,tbReporteAsistencia[[#All],[SerialDeBusqueda]:[FechaRegistro]],3,FALSE),"")-$D$1,""),"")</f>
        <v/>
      </c>
      <c r="H477" s="30" t="str">
        <f>IFERROR(IF(AND(HOUR(IFERROR(VLOOKUP($A477&amp;TEXT(H$3,"dd/mm/yyyy")&amp;$D$2,tbReporteAsistencia[[#All],[SerialDeBusqueda]:[FechaRegistro]],3,FALSE),""))=HOUR($D$1),MINUTE(IFERROR(VLOOKUP($A477&amp;TEXT(H$3,"dd/mm/yyyy")&amp;$D$2,tbReporteAsistencia[[#All],[SerialDeBusqueda]:[FechaRegistro]],3,FALSE),""))&gt;MINUTE($D$1)),IFERROR(VLOOKUP($A477&amp;TEXT(H$3,"dd/mm/yyyy")&amp;$D$2,tbReporteAsistencia[[#All],[SerialDeBusqueda]:[FechaRegistro]],3,FALSE),"")-$D$1,""),"")</f>
        <v/>
      </c>
      <c r="I477" s="30" t="str">
        <f>IFERROR(IF(AND(HOUR(IFERROR(VLOOKUP($A477&amp;TEXT(I$3,"dd/mm/yyyy")&amp;$D$2,tbReporteAsistencia[[#All],[SerialDeBusqueda]:[FechaRegistro]],3,FALSE),""))=HOUR($D$1),MINUTE(IFERROR(VLOOKUP($A477&amp;TEXT(I$3,"dd/mm/yyyy")&amp;$D$2,tbReporteAsistencia[[#All],[SerialDeBusqueda]:[FechaRegistro]],3,FALSE),""))&gt;MINUTE($D$1)),IFERROR(VLOOKUP($A477&amp;TEXT(I$3,"dd/mm/yyyy")&amp;$D$2,tbReporteAsistencia[[#All],[SerialDeBusqueda]:[FechaRegistro]],3,FALSE),"")-$D$1,""),"")</f>
        <v/>
      </c>
      <c r="J477" s="30" t="str">
        <f>IFERROR(IF(AND(HOUR(IFERROR(VLOOKUP($A477&amp;TEXT(J$3,"dd/mm/yyyy")&amp;$D$2,tbReporteAsistencia[[#All],[SerialDeBusqueda]:[FechaRegistro]],3,FALSE),""))=HOUR($D$1),MINUTE(IFERROR(VLOOKUP($A477&amp;TEXT(J$3,"dd/mm/yyyy")&amp;$D$2,tbReporteAsistencia[[#All],[SerialDeBusqueda]:[FechaRegistro]],3,FALSE),""))&gt;MINUTE($D$1)),IFERROR(VLOOKUP($A477&amp;TEXT(J$3,"dd/mm/yyyy")&amp;$D$2,tbReporteAsistencia[[#All],[SerialDeBusqueda]:[FechaRegistro]],3,FALSE),"")-$D$1,""),"")</f>
        <v/>
      </c>
      <c r="K477" s="30" t="str">
        <f>IFERROR(IF(AND(HOUR(IFERROR(VLOOKUP($A477&amp;TEXT(K$3,"dd/mm/yyyy")&amp;$D$2,tbReporteAsistencia[[#All],[SerialDeBusqueda]:[FechaRegistro]],3,FALSE),""))=HOUR($D$1),MINUTE(IFERROR(VLOOKUP($A477&amp;TEXT(K$3,"dd/mm/yyyy")&amp;$D$2,tbReporteAsistencia[[#All],[SerialDeBusqueda]:[FechaRegistro]],3,FALSE),""))&gt;MINUTE($D$1)),IFERROR(VLOOKUP($A477&amp;TEXT(K$3,"dd/mm/yyyy")&amp;$D$2,tbReporteAsistencia[[#All],[SerialDeBusqueda]:[FechaRegistro]],3,FALSE),"")-$D$1,""),"")</f>
        <v/>
      </c>
      <c r="L477" s="30" t="str">
        <f>IFERROR(IF(AND(HOUR(IFERROR(VLOOKUP($A477&amp;TEXT(L$3,"dd/mm/yyyy")&amp;$D$2,tbReporteAsistencia[[#All],[SerialDeBusqueda]:[FechaRegistro]],3,FALSE),""))=HOUR($D$1),MINUTE(IFERROR(VLOOKUP($A477&amp;TEXT(L$3,"dd/mm/yyyy")&amp;$D$2,tbReporteAsistencia[[#All],[SerialDeBusqueda]:[FechaRegistro]],3,FALSE),""))&gt;MINUTE($D$1)),IFERROR(VLOOKUP($A477&amp;TEXT(L$3,"dd/mm/yyyy")&amp;$D$2,tbReporteAsistencia[[#All],[SerialDeBusqueda]:[FechaRegistro]],3,FALSE),"")-$D$1,""),"")</f>
        <v/>
      </c>
      <c r="M477" s="30" t="str">
        <f>IFERROR(IF(AND(HOUR(IFERROR(VLOOKUP($A477&amp;TEXT(M$3,"dd/mm/yyyy")&amp;$D$2,tbReporteAsistencia[[#All],[SerialDeBusqueda]:[FechaRegistro]],3,FALSE),""))=HOUR($D$1),MINUTE(IFERROR(VLOOKUP($A477&amp;TEXT(M$3,"dd/mm/yyyy")&amp;$D$2,tbReporteAsistencia[[#All],[SerialDeBusqueda]:[FechaRegistro]],3,FALSE),""))&gt;MINUTE($D$1)),IFERROR(VLOOKUP($A477&amp;TEXT(M$3,"dd/mm/yyyy")&amp;$D$2,tbReporteAsistencia[[#All],[SerialDeBusqueda]:[FechaRegistro]],3,FALSE),"")-$D$1,""),"")</f>
        <v/>
      </c>
      <c r="N477" s="30" t="str">
        <f>IFERROR(IF(AND(HOUR(IFERROR(VLOOKUP($A477&amp;TEXT(N$3,"dd/mm/yyyy")&amp;$D$2,tbReporteAsistencia[[#All],[SerialDeBusqueda]:[FechaRegistro]],3,FALSE),""))=HOUR($D$1),MINUTE(IFERROR(VLOOKUP($A477&amp;TEXT(N$3,"dd/mm/yyyy")&amp;$D$2,tbReporteAsistencia[[#All],[SerialDeBusqueda]:[FechaRegistro]],3,FALSE),""))&gt;MINUTE($D$1)),IFERROR(VLOOKUP($A477&amp;TEXT(N$3,"dd/mm/yyyy")&amp;$D$2,tbReporteAsistencia[[#All],[SerialDeBusqueda]:[FechaRegistro]],3,FALSE),"")-$D$1,""),"")</f>
        <v/>
      </c>
      <c r="O477" s="30" t="str">
        <f>IFERROR(IF(AND(HOUR(IFERROR(VLOOKUP($A477&amp;TEXT(O$3,"dd/mm/yyyy")&amp;$D$2,tbReporteAsistencia[[#All],[SerialDeBusqueda]:[FechaRegistro]],3,FALSE),""))=HOUR($D$1),MINUTE(IFERROR(VLOOKUP($A477&amp;TEXT(O$3,"dd/mm/yyyy")&amp;$D$2,tbReporteAsistencia[[#All],[SerialDeBusqueda]:[FechaRegistro]],3,FALSE),""))&gt;MINUTE($D$1)),IFERROR(VLOOKUP($A477&amp;TEXT(O$3,"dd/mm/yyyy")&amp;$D$2,tbReporteAsistencia[[#All],[SerialDeBusqueda]:[FechaRegistro]],3,FALSE),"")-$D$1,""),"")</f>
        <v/>
      </c>
      <c r="P477" s="30" t="str">
        <f>IFERROR(IF(AND(HOUR(IFERROR(VLOOKUP($A477&amp;TEXT(P$3,"dd/mm/yyyy")&amp;$D$2,tbReporteAsistencia[[#All],[SerialDeBusqueda]:[FechaRegistro]],3,FALSE),""))=HOUR($D$1),MINUTE(IFERROR(VLOOKUP($A477&amp;TEXT(P$3,"dd/mm/yyyy")&amp;$D$2,tbReporteAsistencia[[#All],[SerialDeBusqueda]:[FechaRegistro]],3,FALSE),""))&gt;MINUTE($D$1)),IFERROR(VLOOKUP($A477&amp;TEXT(P$3,"dd/mm/yyyy")&amp;$D$2,tbReporteAsistencia[[#All],[SerialDeBusqueda]:[FechaRegistro]],3,FALSE),"")-$D$1,""),"")</f>
        <v/>
      </c>
      <c r="Q477" s="30" t="str">
        <f>IFERROR(IF(AND(HOUR(IFERROR(VLOOKUP($A477&amp;TEXT(Q$3,"dd/mm/yyyy")&amp;$D$2,tbReporteAsistencia[[#All],[SerialDeBusqueda]:[FechaRegistro]],3,FALSE),""))=HOUR($D$1),MINUTE(IFERROR(VLOOKUP($A477&amp;TEXT(Q$3,"dd/mm/yyyy")&amp;$D$2,tbReporteAsistencia[[#All],[SerialDeBusqueda]:[FechaRegistro]],3,FALSE),""))&gt;MINUTE($D$1)),IFERROR(VLOOKUP($A477&amp;TEXT(Q$3,"dd/mm/yyyy")&amp;$D$2,tbReporteAsistencia[[#All],[SerialDeBusqueda]:[FechaRegistro]],3,FALSE),"")-$D$1,""),"")</f>
        <v/>
      </c>
      <c r="R477" s="30" t="str">
        <f>IFERROR(IF(AND(HOUR(IFERROR(VLOOKUP($A477&amp;TEXT(R$3,"dd/mm/yyyy")&amp;$D$2,tbReporteAsistencia[[#All],[SerialDeBusqueda]:[FechaRegistro]],3,FALSE),""))=HOUR($D$1),MINUTE(IFERROR(VLOOKUP($A477&amp;TEXT(R$3,"dd/mm/yyyy")&amp;$D$2,tbReporteAsistencia[[#All],[SerialDeBusqueda]:[FechaRegistro]],3,FALSE),""))&gt;MINUTE($D$1)),IFERROR(VLOOKUP($A477&amp;TEXT(R$3,"dd/mm/yyyy")&amp;$D$2,tbReporteAsistencia[[#All],[SerialDeBusqueda]:[FechaRegistro]],3,FALSE),"")-$D$1,""),"")</f>
        <v/>
      </c>
      <c r="S477" s="30" t="str">
        <f>IFERROR(IF(AND(HOUR(IFERROR(VLOOKUP($A477&amp;TEXT(S$3,"dd/mm/yyyy")&amp;$D$2,tbReporteAsistencia[[#All],[SerialDeBusqueda]:[FechaRegistro]],3,FALSE),""))=HOUR($D$1),MINUTE(IFERROR(VLOOKUP($A477&amp;TEXT(S$3,"dd/mm/yyyy")&amp;$D$2,tbReporteAsistencia[[#All],[SerialDeBusqueda]:[FechaRegistro]],3,FALSE),""))&gt;MINUTE($D$1)),IFERROR(VLOOKUP($A477&amp;TEXT(S$3,"dd/mm/yyyy")&amp;$D$2,tbReporteAsistencia[[#All],[SerialDeBusqueda]:[FechaRegistro]],3,FALSE),"")-$D$1,""),"")</f>
        <v/>
      </c>
    </row>
    <row r="478" spans="1:19">
      <c r="A478" s="8">
        <f>Plantilla!A479</f>
        <v>0</v>
      </c>
      <c r="B478" s="8">
        <f>Plantilla!B479</f>
        <v>0</v>
      </c>
      <c r="C478" s="8">
        <f>Plantilla!C479</f>
        <v>0</v>
      </c>
      <c r="D478" s="30" t="str">
        <f>IFERROR(IF(AND(HOUR(IFERROR(VLOOKUP($A478&amp;TEXT(D$3,"dd/mm/yyyy")&amp;$D$2,tbReporteAsistencia[[#All],[SerialDeBusqueda]:[FechaRegistro]],3,FALSE),""))=HOUR($D$1),MINUTE(IFERROR(VLOOKUP($A478&amp;TEXT(D$3,"dd/mm/yyyy")&amp;$D$2,tbReporteAsistencia[[#All],[SerialDeBusqueda]:[FechaRegistro]],3,FALSE),""))&gt;MINUTE($D$1)),IFERROR(VLOOKUP($A478&amp;TEXT(D$3,"dd/mm/yyyy")&amp;$D$2,tbReporteAsistencia[[#All],[SerialDeBusqueda]:[FechaRegistro]],3,FALSE),"")-$D$1,""),"")</f>
        <v/>
      </c>
      <c r="E478" s="30" t="str">
        <f>IFERROR(IF(AND(HOUR(IFERROR(VLOOKUP($A478&amp;TEXT(E$3,"dd/mm/yyyy")&amp;$D$2,tbReporteAsistencia[[#All],[SerialDeBusqueda]:[FechaRegistro]],3,FALSE),""))=HOUR($D$1),MINUTE(IFERROR(VLOOKUP($A478&amp;TEXT(E$3,"dd/mm/yyyy")&amp;$D$2,tbReporteAsistencia[[#All],[SerialDeBusqueda]:[FechaRegistro]],3,FALSE),""))&gt;MINUTE($D$1)),IFERROR(VLOOKUP($A478&amp;TEXT(E$3,"dd/mm/yyyy")&amp;$D$2,tbReporteAsistencia[[#All],[SerialDeBusqueda]:[FechaRegistro]],3,FALSE),"")-$D$1,""),"")</f>
        <v/>
      </c>
      <c r="F478" s="30" t="str">
        <f>IFERROR(IF(AND(HOUR(IFERROR(VLOOKUP($A478&amp;TEXT(F$3,"dd/mm/yyyy")&amp;$D$2,tbReporteAsistencia[[#All],[SerialDeBusqueda]:[FechaRegistro]],3,FALSE),""))=HOUR($D$1),MINUTE(IFERROR(VLOOKUP($A478&amp;TEXT(F$3,"dd/mm/yyyy")&amp;$D$2,tbReporteAsistencia[[#All],[SerialDeBusqueda]:[FechaRegistro]],3,FALSE),""))&gt;MINUTE($D$1)),IFERROR(VLOOKUP($A478&amp;TEXT(F$3,"dd/mm/yyyy")&amp;$D$2,tbReporteAsistencia[[#All],[SerialDeBusqueda]:[FechaRegistro]],3,FALSE),"")-$D$1,""),"")</f>
        <v/>
      </c>
      <c r="G478" s="30" t="str">
        <f>IFERROR(IF(AND(HOUR(IFERROR(VLOOKUP($A478&amp;TEXT(G$3,"dd/mm/yyyy")&amp;$D$2,tbReporteAsistencia[[#All],[SerialDeBusqueda]:[FechaRegistro]],3,FALSE),""))=HOUR($D$1),MINUTE(IFERROR(VLOOKUP($A478&amp;TEXT(G$3,"dd/mm/yyyy")&amp;$D$2,tbReporteAsistencia[[#All],[SerialDeBusqueda]:[FechaRegistro]],3,FALSE),""))&gt;MINUTE($D$1)),IFERROR(VLOOKUP($A478&amp;TEXT(G$3,"dd/mm/yyyy")&amp;$D$2,tbReporteAsistencia[[#All],[SerialDeBusqueda]:[FechaRegistro]],3,FALSE),"")-$D$1,""),"")</f>
        <v/>
      </c>
      <c r="H478" s="30" t="str">
        <f>IFERROR(IF(AND(HOUR(IFERROR(VLOOKUP($A478&amp;TEXT(H$3,"dd/mm/yyyy")&amp;$D$2,tbReporteAsistencia[[#All],[SerialDeBusqueda]:[FechaRegistro]],3,FALSE),""))=HOUR($D$1),MINUTE(IFERROR(VLOOKUP($A478&amp;TEXT(H$3,"dd/mm/yyyy")&amp;$D$2,tbReporteAsistencia[[#All],[SerialDeBusqueda]:[FechaRegistro]],3,FALSE),""))&gt;MINUTE($D$1)),IFERROR(VLOOKUP($A478&amp;TEXT(H$3,"dd/mm/yyyy")&amp;$D$2,tbReporteAsistencia[[#All],[SerialDeBusqueda]:[FechaRegistro]],3,FALSE),"")-$D$1,""),"")</f>
        <v/>
      </c>
      <c r="I478" s="30" t="str">
        <f>IFERROR(IF(AND(HOUR(IFERROR(VLOOKUP($A478&amp;TEXT(I$3,"dd/mm/yyyy")&amp;$D$2,tbReporteAsistencia[[#All],[SerialDeBusqueda]:[FechaRegistro]],3,FALSE),""))=HOUR($D$1),MINUTE(IFERROR(VLOOKUP($A478&amp;TEXT(I$3,"dd/mm/yyyy")&amp;$D$2,tbReporteAsistencia[[#All],[SerialDeBusqueda]:[FechaRegistro]],3,FALSE),""))&gt;MINUTE($D$1)),IFERROR(VLOOKUP($A478&amp;TEXT(I$3,"dd/mm/yyyy")&amp;$D$2,tbReporteAsistencia[[#All],[SerialDeBusqueda]:[FechaRegistro]],3,FALSE),"")-$D$1,""),"")</f>
        <v/>
      </c>
      <c r="J478" s="30" t="str">
        <f>IFERROR(IF(AND(HOUR(IFERROR(VLOOKUP($A478&amp;TEXT(J$3,"dd/mm/yyyy")&amp;$D$2,tbReporteAsistencia[[#All],[SerialDeBusqueda]:[FechaRegistro]],3,FALSE),""))=HOUR($D$1),MINUTE(IFERROR(VLOOKUP($A478&amp;TEXT(J$3,"dd/mm/yyyy")&amp;$D$2,tbReporteAsistencia[[#All],[SerialDeBusqueda]:[FechaRegistro]],3,FALSE),""))&gt;MINUTE($D$1)),IFERROR(VLOOKUP($A478&amp;TEXT(J$3,"dd/mm/yyyy")&amp;$D$2,tbReporteAsistencia[[#All],[SerialDeBusqueda]:[FechaRegistro]],3,FALSE),"")-$D$1,""),"")</f>
        <v/>
      </c>
      <c r="K478" s="30" t="str">
        <f>IFERROR(IF(AND(HOUR(IFERROR(VLOOKUP($A478&amp;TEXT(K$3,"dd/mm/yyyy")&amp;$D$2,tbReporteAsistencia[[#All],[SerialDeBusqueda]:[FechaRegistro]],3,FALSE),""))=HOUR($D$1),MINUTE(IFERROR(VLOOKUP($A478&amp;TEXT(K$3,"dd/mm/yyyy")&amp;$D$2,tbReporteAsistencia[[#All],[SerialDeBusqueda]:[FechaRegistro]],3,FALSE),""))&gt;MINUTE($D$1)),IFERROR(VLOOKUP($A478&amp;TEXT(K$3,"dd/mm/yyyy")&amp;$D$2,tbReporteAsistencia[[#All],[SerialDeBusqueda]:[FechaRegistro]],3,FALSE),"")-$D$1,""),"")</f>
        <v/>
      </c>
      <c r="L478" s="30" t="str">
        <f>IFERROR(IF(AND(HOUR(IFERROR(VLOOKUP($A478&amp;TEXT(L$3,"dd/mm/yyyy")&amp;$D$2,tbReporteAsistencia[[#All],[SerialDeBusqueda]:[FechaRegistro]],3,FALSE),""))=HOUR($D$1),MINUTE(IFERROR(VLOOKUP($A478&amp;TEXT(L$3,"dd/mm/yyyy")&amp;$D$2,tbReporteAsistencia[[#All],[SerialDeBusqueda]:[FechaRegistro]],3,FALSE),""))&gt;MINUTE($D$1)),IFERROR(VLOOKUP($A478&amp;TEXT(L$3,"dd/mm/yyyy")&amp;$D$2,tbReporteAsistencia[[#All],[SerialDeBusqueda]:[FechaRegistro]],3,FALSE),"")-$D$1,""),"")</f>
        <v/>
      </c>
      <c r="M478" s="30" t="str">
        <f>IFERROR(IF(AND(HOUR(IFERROR(VLOOKUP($A478&amp;TEXT(M$3,"dd/mm/yyyy")&amp;$D$2,tbReporteAsistencia[[#All],[SerialDeBusqueda]:[FechaRegistro]],3,FALSE),""))=HOUR($D$1),MINUTE(IFERROR(VLOOKUP($A478&amp;TEXT(M$3,"dd/mm/yyyy")&amp;$D$2,tbReporteAsistencia[[#All],[SerialDeBusqueda]:[FechaRegistro]],3,FALSE),""))&gt;MINUTE($D$1)),IFERROR(VLOOKUP($A478&amp;TEXT(M$3,"dd/mm/yyyy")&amp;$D$2,tbReporteAsistencia[[#All],[SerialDeBusqueda]:[FechaRegistro]],3,FALSE),"")-$D$1,""),"")</f>
        <v/>
      </c>
      <c r="N478" s="30" t="str">
        <f>IFERROR(IF(AND(HOUR(IFERROR(VLOOKUP($A478&amp;TEXT(N$3,"dd/mm/yyyy")&amp;$D$2,tbReporteAsistencia[[#All],[SerialDeBusqueda]:[FechaRegistro]],3,FALSE),""))=HOUR($D$1),MINUTE(IFERROR(VLOOKUP($A478&amp;TEXT(N$3,"dd/mm/yyyy")&amp;$D$2,tbReporteAsistencia[[#All],[SerialDeBusqueda]:[FechaRegistro]],3,FALSE),""))&gt;MINUTE($D$1)),IFERROR(VLOOKUP($A478&amp;TEXT(N$3,"dd/mm/yyyy")&amp;$D$2,tbReporteAsistencia[[#All],[SerialDeBusqueda]:[FechaRegistro]],3,FALSE),"")-$D$1,""),"")</f>
        <v/>
      </c>
      <c r="O478" s="30" t="str">
        <f>IFERROR(IF(AND(HOUR(IFERROR(VLOOKUP($A478&amp;TEXT(O$3,"dd/mm/yyyy")&amp;$D$2,tbReporteAsistencia[[#All],[SerialDeBusqueda]:[FechaRegistro]],3,FALSE),""))=HOUR($D$1),MINUTE(IFERROR(VLOOKUP($A478&amp;TEXT(O$3,"dd/mm/yyyy")&amp;$D$2,tbReporteAsistencia[[#All],[SerialDeBusqueda]:[FechaRegistro]],3,FALSE),""))&gt;MINUTE($D$1)),IFERROR(VLOOKUP($A478&amp;TEXT(O$3,"dd/mm/yyyy")&amp;$D$2,tbReporteAsistencia[[#All],[SerialDeBusqueda]:[FechaRegistro]],3,FALSE),"")-$D$1,""),"")</f>
        <v/>
      </c>
      <c r="P478" s="30" t="str">
        <f>IFERROR(IF(AND(HOUR(IFERROR(VLOOKUP($A478&amp;TEXT(P$3,"dd/mm/yyyy")&amp;$D$2,tbReporteAsistencia[[#All],[SerialDeBusqueda]:[FechaRegistro]],3,FALSE),""))=HOUR($D$1),MINUTE(IFERROR(VLOOKUP($A478&amp;TEXT(P$3,"dd/mm/yyyy")&amp;$D$2,tbReporteAsistencia[[#All],[SerialDeBusqueda]:[FechaRegistro]],3,FALSE),""))&gt;MINUTE($D$1)),IFERROR(VLOOKUP($A478&amp;TEXT(P$3,"dd/mm/yyyy")&amp;$D$2,tbReporteAsistencia[[#All],[SerialDeBusqueda]:[FechaRegistro]],3,FALSE),"")-$D$1,""),"")</f>
        <v/>
      </c>
      <c r="Q478" s="30" t="str">
        <f>IFERROR(IF(AND(HOUR(IFERROR(VLOOKUP($A478&amp;TEXT(Q$3,"dd/mm/yyyy")&amp;$D$2,tbReporteAsistencia[[#All],[SerialDeBusqueda]:[FechaRegistro]],3,FALSE),""))=HOUR($D$1),MINUTE(IFERROR(VLOOKUP($A478&amp;TEXT(Q$3,"dd/mm/yyyy")&amp;$D$2,tbReporteAsistencia[[#All],[SerialDeBusqueda]:[FechaRegistro]],3,FALSE),""))&gt;MINUTE($D$1)),IFERROR(VLOOKUP($A478&amp;TEXT(Q$3,"dd/mm/yyyy")&amp;$D$2,tbReporteAsistencia[[#All],[SerialDeBusqueda]:[FechaRegistro]],3,FALSE),"")-$D$1,""),"")</f>
        <v/>
      </c>
      <c r="R478" s="30" t="str">
        <f>IFERROR(IF(AND(HOUR(IFERROR(VLOOKUP($A478&amp;TEXT(R$3,"dd/mm/yyyy")&amp;$D$2,tbReporteAsistencia[[#All],[SerialDeBusqueda]:[FechaRegistro]],3,FALSE),""))=HOUR($D$1),MINUTE(IFERROR(VLOOKUP($A478&amp;TEXT(R$3,"dd/mm/yyyy")&amp;$D$2,tbReporteAsistencia[[#All],[SerialDeBusqueda]:[FechaRegistro]],3,FALSE),""))&gt;MINUTE($D$1)),IFERROR(VLOOKUP($A478&amp;TEXT(R$3,"dd/mm/yyyy")&amp;$D$2,tbReporteAsistencia[[#All],[SerialDeBusqueda]:[FechaRegistro]],3,FALSE),"")-$D$1,""),"")</f>
        <v/>
      </c>
      <c r="S478" s="30" t="str">
        <f>IFERROR(IF(AND(HOUR(IFERROR(VLOOKUP($A478&amp;TEXT(S$3,"dd/mm/yyyy")&amp;$D$2,tbReporteAsistencia[[#All],[SerialDeBusqueda]:[FechaRegistro]],3,FALSE),""))=HOUR($D$1),MINUTE(IFERROR(VLOOKUP($A478&amp;TEXT(S$3,"dd/mm/yyyy")&amp;$D$2,tbReporteAsistencia[[#All],[SerialDeBusqueda]:[FechaRegistro]],3,FALSE),""))&gt;MINUTE($D$1)),IFERROR(VLOOKUP($A478&amp;TEXT(S$3,"dd/mm/yyyy")&amp;$D$2,tbReporteAsistencia[[#All],[SerialDeBusqueda]:[FechaRegistro]],3,FALSE),"")-$D$1,""),"")</f>
        <v/>
      </c>
    </row>
    <row r="479" spans="1:19">
      <c r="A479" s="8">
        <f>Plantilla!A480</f>
        <v>0</v>
      </c>
      <c r="B479" s="8">
        <f>Plantilla!B480</f>
        <v>0</v>
      </c>
      <c r="C479" s="8">
        <f>Plantilla!C480</f>
        <v>0</v>
      </c>
      <c r="D479" s="30" t="str">
        <f>IFERROR(IF(AND(HOUR(IFERROR(VLOOKUP($A479&amp;TEXT(D$3,"dd/mm/yyyy")&amp;$D$2,tbReporteAsistencia[[#All],[SerialDeBusqueda]:[FechaRegistro]],3,FALSE),""))=HOUR($D$1),MINUTE(IFERROR(VLOOKUP($A479&amp;TEXT(D$3,"dd/mm/yyyy")&amp;$D$2,tbReporteAsistencia[[#All],[SerialDeBusqueda]:[FechaRegistro]],3,FALSE),""))&gt;MINUTE($D$1)),IFERROR(VLOOKUP($A479&amp;TEXT(D$3,"dd/mm/yyyy")&amp;$D$2,tbReporteAsistencia[[#All],[SerialDeBusqueda]:[FechaRegistro]],3,FALSE),"")-$D$1,""),"")</f>
        <v/>
      </c>
      <c r="E479" s="30" t="str">
        <f>IFERROR(IF(AND(HOUR(IFERROR(VLOOKUP($A479&amp;TEXT(E$3,"dd/mm/yyyy")&amp;$D$2,tbReporteAsistencia[[#All],[SerialDeBusqueda]:[FechaRegistro]],3,FALSE),""))=HOUR($D$1),MINUTE(IFERROR(VLOOKUP($A479&amp;TEXT(E$3,"dd/mm/yyyy")&amp;$D$2,tbReporteAsistencia[[#All],[SerialDeBusqueda]:[FechaRegistro]],3,FALSE),""))&gt;MINUTE($D$1)),IFERROR(VLOOKUP($A479&amp;TEXT(E$3,"dd/mm/yyyy")&amp;$D$2,tbReporteAsistencia[[#All],[SerialDeBusqueda]:[FechaRegistro]],3,FALSE),"")-$D$1,""),"")</f>
        <v/>
      </c>
      <c r="F479" s="30" t="str">
        <f>IFERROR(IF(AND(HOUR(IFERROR(VLOOKUP($A479&amp;TEXT(F$3,"dd/mm/yyyy")&amp;$D$2,tbReporteAsistencia[[#All],[SerialDeBusqueda]:[FechaRegistro]],3,FALSE),""))=HOUR($D$1),MINUTE(IFERROR(VLOOKUP($A479&amp;TEXT(F$3,"dd/mm/yyyy")&amp;$D$2,tbReporteAsistencia[[#All],[SerialDeBusqueda]:[FechaRegistro]],3,FALSE),""))&gt;MINUTE($D$1)),IFERROR(VLOOKUP($A479&amp;TEXT(F$3,"dd/mm/yyyy")&amp;$D$2,tbReporteAsistencia[[#All],[SerialDeBusqueda]:[FechaRegistro]],3,FALSE),"")-$D$1,""),"")</f>
        <v/>
      </c>
      <c r="G479" s="30" t="str">
        <f>IFERROR(IF(AND(HOUR(IFERROR(VLOOKUP($A479&amp;TEXT(G$3,"dd/mm/yyyy")&amp;$D$2,tbReporteAsistencia[[#All],[SerialDeBusqueda]:[FechaRegistro]],3,FALSE),""))=HOUR($D$1),MINUTE(IFERROR(VLOOKUP($A479&amp;TEXT(G$3,"dd/mm/yyyy")&amp;$D$2,tbReporteAsistencia[[#All],[SerialDeBusqueda]:[FechaRegistro]],3,FALSE),""))&gt;MINUTE($D$1)),IFERROR(VLOOKUP($A479&amp;TEXT(G$3,"dd/mm/yyyy")&amp;$D$2,tbReporteAsistencia[[#All],[SerialDeBusqueda]:[FechaRegistro]],3,FALSE),"")-$D$1,""),"")</f>
        <v/>
      </c>
      <c r="H479" s="30" t="str">
        <f>IFERROR(IF(AND(HOUR(IFERROR(VLOOKUP($A479&amp;TEXT(H$3,"dd/mm/yyyy")&amp;$D$2,tbReporteAsistencia[[#All],[SerialDeBusqueda]:[FechaRegistro]],3,FALSE),""))=HOUR($D$1),MINUTE(IFERROR(VLOOKUP($A479&amp;TEXT(H$3,"dd/mm/yyyy")&amp;$D$2,tbReporteAsistencia[[#All],[SerialDeBusqueda]:[FechaRegistro]],3,FALSE),""))&gt;MINUTE($D$1)),IFERROR(VLOOKUP($A479&amp;TEXT(H$3,"dd/mm/yyyy")&amp;$D$2,tbReporteAsistencia[[#All],[SerialDeBusqueda]:[FechaRegistro]],3,FALSE),"")-$D$1,""),"")</f>
        <v/>
      </c>
      <c r="I479" s="30" t="str">
        <f>IFERROR(IF(AND(HOUR(IFERROR(VLOOKUP($A479&amp;TEXT(I$3,"dd/mm/yyyy")&amp;$D$2,tbReporteAsistencia[[#All],[SerialDeBusqueda]:[FechaRegistro]],3,FALSE),""))=HOUR($D$1),MINUTE(IFERROR(VLOOKUP($A479&amp;TEXT(I$3,"dd/mm/yyyy")&amp;$D$2,tbReporteAsistencia[[#All],[SerialDeBusqueda]:[FechaRegistro]],3,FALSE),""))&gt;MINUTE($D$1)),IFERROR(VLOOKUP($A479&amp;TEXT(I$3,"dd/mm/yyyy")&amp;$D$2,tbReporteAsistencia[[#All],[SerialDeBusqueda]:[FechaRegistro]],3,FALSE),"")-$D$1,""),"")</f>
        <v/>
      </c>
      <c r="J479" s="30" t="str">
        <f>IFERROR(IF(AND(HOUR(IFERROR(VLOOKUP($A479&amp;TEXT(J$3,"dd/mm/yyyy")&amp;$D$2,tbReporteAsistencia[[#All],[SerialDeBusqueda]:[FechaRegistro]],3,FALSE),""))=HOUR($D$1),MINUTE(IFERROR(VLOOKUP($A479&amp;TEXT(J$3,"dd/mm/yyyy")&amp;$D$2,tbReporteAsistencia[[#All],[SerialDeBusqueda]:[FechaRegistro]],3,FALSE),""))&gt;MINUTE($D$1)),IFERROR(VLOOKUP($A479&amp;TEXT(J$3,"dd/mm/yyyy")&amp;$D$2,tbReporteAsistencia[[#All],[SerialDeBusqueda]:[FechaRegistro]],3,FALSE),"")-$D$1,""),"")</f>
        <v/>
      </c>
      <c r="K479" s="30" t="str">
        <f>IFERROR(IF(AND(HOUR(IFERROR(VLOOKUP($A479&amp;TEXT(K$3,"dd/mm/yyyy")&amp;$D$2,tbReporteAsistencia[[#All],[SerialDeBusqueda]:[FechaRegistro]],3,FALSE),""))=HOUR($D$1),MINUTE(IFERROR(VLOOKUP($A479&amp;TEXT(K$3,"dd/mm/yyyy")&amp;$D$2,tbReporteAsistencia[[#All],[SerialDeBusqueda]:[FechaRegistro]],3,FALSE),""))&gt;MINUTE($D$1)),IFERROR(VLOOKUP($A479&amp;TEXT(K$3,"dd/mm/yyyy")&amp;$D$2,tbReporteAsistencia[[#All],[SerialDeBusqueda]:[FechaRegistro]],3,FALSE),"")-$D$1,""),"")</f>
        <v/>
      </c>
      <c r="L479" s="30" t="str">
        <f>IFERROR(IF(AND(HOUR(IFERROR(VLOOKUP($A479&amp;TEXT(L$3,"dd/mm/yyyy")&amp;$D$2,tbReporteAsistencia[[#All],[SerialDeBusqueda]:[FechaRegistro]],3,FALSE),""))=HOUR($D$1),MINUTE(IFERROR(VLOOKUP($A479&amp;TEXT(L$3,"dd/mm/yyyy")&amp;$D$2,tbReporteAsistencia[[#All],[SerialDeBusqueda]:[FechaRegistro]],3,FALSE),""))&gt;MINUTE($D$1)),IFERROR(VLOOKUP($A479&amp;TEXT(L$3,"dd/mm/yyyy")&amp;$D$2,tbReporteAsistencia[[#All],[SerialDeBusqueda]:[FechaRegistro]],3,FALSE),"")-$D$1,""),"")</f>
        <v/>
      </c>
      <c r="M479" s="30" t="str">
        <f>IFERROR(IF(AND(HOUR(IFERROR(VLOOKUP($A479&amp;TEXT(M$3,"dd/mm/yyyy")&amp;$D$2,tbReporteAsistencia[[#All],[SerialDeBusqueda]:[FechaRegistro]],3,FALSE),""))=HOUR($D$1),MINUTE(IFERROR(VLOOKUP($A479&amp;TEXT(M$3,"dd/mm/yyyy")&amp;$D$2,tbReporteAsistencia[[#All],[SerialDeBusqueda]:[FechaRegistro]],3,FALSE),""))&gt;MINUTE($D$1)),IFERROR(VLOOKUP($A479&amp;TEXT(M$3,"dd/mm/yyyy")&amp;$D$2,tbReporteAsistencia[[#All],[SerialDeBusqueda]:[FechaRegistro]],3,FALSE),"")-$D$1,""),"")</f>
        <v/>
      </c>
      <c r="N479" s="30" t="str">
        <f>IFERROR(IF(AND(HOUR(IFERROR(VLOOKUP($A479&amp;TEXT(N$3,"dd/mm/yyyy")&amp;$D$2,tbReporteAsistencia[[#All],[SerialDeBusqueda]:[FechaRegistro]],3,FALSE),""))=HOUR($D$1),MINUTE(IFERROR(VLOOKUP($A479&amp;TEXT(N$3,"dd/mm/yyyy")&amp;$D$2,tbReporteAsistencia[[#All],[SerialDeBusqueda]:[FechaRegistro]],3,FALSE),""))&gt;MINUTE($D$1)),IFERROR(VLOOKUP($A479&amp;TEXT(N$3,"dd/mm/yyyy")&amp;$D$2,tbReporteAsistencia[[#All],[SerialDeBusqueda]:[FechaRegistro]],3,FALSE),"")-$D$1,""),"")</f>
        <v/>
      </c>
      <c r="O479" s="30" t="str">
        <f>IFERROR(IF(AND(HOUR(IFERROR(VLOOKUP($A479&amp;TEXT(O$3,"dd/mm/yyyy")&amp;$D$2,tbReporteAsistencia[[#All],[SerialDeBusqueda]:[FechaRegistro]],3,FALSE),""))=HOUR($D$1),MINUTE(IFERROR(VLOOKUP($A479&amp;TEXT(O$3,"dd/mm/yyyy")&amp;$D$2,tbReporteAsistencia[[#All],[SerialDeBusqueda]:[FechaRegistro]],3,FALSE),""))&gt;MINUTE($D$1)),IFERROR(VLOOKUP($A479&amp;TEXT(O$3,"dd/mm/yyyy")&amp;$D$2,tbReporteAsistencia[[#All],[SerialDeBusqueda]:[FechaRegistro]],3,FALSE),"")-$D$1,""),"")</f>
        <v/>
      </c>
      <c r="P479" s="30" t="str">
        <f>IFERROR(IF(AND(HOUR(IFERROR(VLOOKUP($A479&amp;TEXT(P$3,"dd/mm/yyyy")&amp;$D$2,tbReporteAsistencia[[#All],[SerialDeBusqueda]:[FechaRegistro]],3,FALSE),""))=HOUR($D$1),MINUTE(IFERROR(VLOOKUP($A479&amp;TEXT(P$3,"dd/mm/yyyy")&amp;$D$2,tbReporteAsistencia[[#All],[SerialDeBusqueda]:[FechaRegistro]],3,FALSE),""))&gt;MINUTE($D$1)),IFERROR(VLOOKUP($A479&amp;TEXT(P$3,"dd/mm/yyyy")&amp;$D$2,tbReporteAsistencia[[#All],[SerialDeBusqueda]:[FechaRegistro]],3,FALSE),"")-$D$1,""),"")</f>
        <v/>
      </c>
      <c r="Q479" s="30" t="str">
        <f>IFERROR(IF(AND(HOUR(IFERROR(VLOOKUP($A479&amp;TEXT(Q$3,"dd/mm/yyyy")&amp;$D$2,tbReporteAsistencia[[#All],[SerialDeBusqueda]:[FechaRegistro]],3,FALSE),""))=HOUR($D$1),MINUTE(IFERROR(VLOOKUP($A479&amp;TEXT(Q$3,"dd/mm/yyyy")&amp;$D$2,tbReporteAsistencia[[#All],[SerialDeBusqueda]:[FechaRegistro]],3,FALSE),""))&gt;MINUTE($D$1)),IFERROR(VLOOKUP($A479&amp;TEXT(Q$3,"dd/mm/yyyy")&amp;$D$2,tbReporteAsistencia[[#All],[SerialDeBusqueda]:[FechaRegistro]],3,FALSE),"")-$D$1,""),"")</f>
        <v/>
      </c>
      <c r="R479" s="30" t="str">
        <f>IFERROR(IF(AND(HOUR(IFERROR(VLOOKUP($A479&amp;TEXT(R$3,"dd/mm/yyyy")&amp;$D$2,tbReporteAsistencia[[#All],[SerialDeBusqueda]:[FechaRegistro]],3,FALSE),""))=HOUR($D$1),MINUTE(IFERROR(VLOOKUP($A479&amp;TEXT(R$3,"dd/mm/yyyy")&amp;$D$2,tbReporteAsistencia[[#All],[SerialDeBusqueda]:[FechaRegistro]],3,FALSE),""))&gt;MINUTE($D$1)),IFERROR(VLOOKUP($A479&amp;TEXT(R$3,"dd/mm/yyyy")&amp;$D$2,tbReporteAsistencia[[#All],[SerialDeBusqueda]:[FechaRegistro]],3,FALSE),"")-$D$1,""),"")</f>
        <v/>
      </c>
      <c r="S479" s="30" t="str">
        <f>IFERROR(IF(AND(HOUR(IFERROR(VLOOKUP($A479&amp;TEXT(S$3,"dd/mm/yyyy")&amp;$D$2,tbReporteAsistencia[[#All],[SerialDeBusqueda]:[FechaRegistro]],3,FALSE),""))=HOUR($D$1),MINUTE(IFERROR(VLOOKUP($A479&amp;TEXT(S$3,"dd/mm/yyyy")&amp;$D$2,tbReporteAsistencia[[#All],[SerialDeBusqueda]:[FechaRegistro]],3,FALSE),""))&gt;MINUTE($D$1)),IFERROR(VLOOKUP($A479&amp;TEXT(S$3,"dd/mm/yyyy")&amp;$D$2,tbReporteAsistencia[[#All],[SerialDeBusqueda]:[FechaRegistro]],3,FALSE),"")-$D$1,""),"")</f>
        <v/>
      </c>
    </row>
    <row r="480" spans="1:19">
      <c r="A480" s="8">
        <f>Plantilla!A481</f>
        <v>0</v>
      </c>
      <c r="B480" s="8">
        <f>Plantilla!B481</f>
        <v>0</v>
      </c>
      <c r="C480" s="8">
        <f>Plantilla!C481</f>
        <v>0</v>
      </c>
      <c r="D480" s="30" t="str">
        <f>IFERROR(IF(AND(HOUR(IFERROR(VLOOKUP($A480&amp;TEXT(D$3,"dd/mm/yyyy")&amp;$D$2,tbReporteAsistencia[[#All],[SerialDeBusqueda]:[FechaRegistro]],3,FALSE),""))=HOUR($D$1),MINUTE(IFERROR(VLOOKUP($A480&amp;TEXT(D$3,"dd/mm/yyyy")&amp;$D$2,tbReporteAsistencia[[#All],[SerialDeBusqueda]:[FechaRegistro]],3,FALSE),""))&gt;MINUTE($D$1)),IFERROR(VLOOKUP($A480&amp;TEXT(D$3,"dd/mm/yyyy")&amp;$D$2,tbReporteAsistencia[[#All],[SerialDeBusqueda]:[FechaRegistro]],3,FALSE),"")-$D$1,""),"")</f>
        <v/>
      </c>
      <c r="E480" s="30" t="str">
        <f>IFERROR(IF(AND(HOUR(IFERROR(VLOOKUP($A480&amp;TEXT(E$3,"dd/mm/yyyy")&amp;$D$2,tbReporteAsistencia[[#All],[SerialDeBusqueda]:[FechaRegistro]],3,FALSE),""))=HOUR($D$1),MINUTE(IFERROR(VLOOKUP($A480&amp;TEXT(E$3,"dd/mm/yyyy")&amp;$D$2,tbReporteAsistencia[[#All],[SerialDeBusqueda]:[FechaRegistro]],3,FALSE),""))&gt;MINUTE($D$1)),IFERROR(VLOOKUP($A480&amp;TEXT(E$3,"dd/mm/yyyy")&amp;$D$2,tbReporteAsistencia[[#All],[SerialDeBusqueda]:[FechaRegistro]],3,FALSE),"")-$D$1,""),"")</f>
        <v/>
      </c>
      <c r="F480" s="30" t="str">
        <f>IFERROR(IF(AND(HOUR(IFERROR(VLOOKUP($A480&amp;TEXT(F$3,"dd/mm/yyyy")&amp;$D$2,tbReporteAsistencia[[#All],[SerialDeBusqueda]:[FechaRegistro]],3,FALSE),""))=HOUR($D$1),MINUTE(IFERROR(VLOOKUP($A480&amp;TEXT(F$3,"dd/mm/yyyy")&amp;$D$2,tbReporteAsistencia[[#All],[SerialDeBusqueda]:[FechaRegistro]],3,FALSE),""))&gt;MINUTE($D$1)),IFERROR(VLOOKUP($A480&amp;TEXT(F$3,"dd/mm/yyyy")&amp;$D$2,tbReporteAsistencia[[#All],[SerialDeBusqueda]:[FechaRegistro]],3,FALSE),"")-$D$1,""),"")</f>
        <v/>
      </c>
      <c r="G480" s="30" t="str">
        <f>IFERROR(IF(AND(HOUR(IFERROR(VLOOKUP($A480&amp;TEXT(G$3,"dd/mm/yyyy")&amp;$D$2,tbReporteAsistencia[[#All],[SerialDeBusqueda]:[FechaRegistro]],3,FALSE),""))=HOUR($D$1),MINUTE(IFERROR(VLOOKUP($A480&amp;TEXT(G$3,"dd/mm/yyyy")&amp;$D$2,tbReporteAsistencia[[#All],[SerialDeBusqueda]:[FechaRegistro]],3,FALSE),""))&gt;MINUTE($D$1)),IFERROR(VLOOKUP($A480&amp;TEXT(G$3,"dd/mm/yyyy")&amp;$D$2,tbReporteAsistencia[[#All],[SerialDeBusqueda]:[FechaRegistro]],3,FALSE),"")-$D$1,""),"")</f>
        <v/>
      </c>
      <c r="H480" s="30" t="str">
        <f>IFERROR(IF(AND(HOUR(IFERROR(VLOOKUP($A480&amp;TEXT(H$3,"dd/mm/yyyy")&amp;$D$2,tbReporteAsistencia[[#All],[SerialDeBusqueda]:[FechaRegistro]],3,FALSE),""))=HOUR($D$1),MINUTE(IFERROR(VLOOKUP($A480&amp;TEXT(H$3,"dd/mm/yyyy")&amp;$D$2,tbReporteAsistencia[[#All],[SerialDeBusqueda]:[FechaRegistro]],3,FALSE),""))&gt;MINUTE($D$1)),IFERROR(VLOOKUP($A480&amp;TEXT(H$3,"dd/mm/yyyy")&amp;$D$2,tbReporteAsistencia[[#All],[SerialDeBusqueda]:[FechaRegistro]],3,FALSE),"")-$D$1,""),"")</f>
        <v/>
      </c>
      <c r="I480" s="30" t="str">
        <f>IFERROR(IF(AND(HOUR(IFERROR(VLOOKUP($A480&amp;TEXT(I$3,"dd/mm/yyyy")&amp;$D$2,tbReporteAsistencia[[#All],[SerialDeBusqueda]:[FechaRegistro]],3,FALSE),""))=HOUR($D$1),MINUTE(IFERROR(VLOOKUP($A480&amp;TEXT(I$3,"dd/mm/yyyy")&amp;$D$2,tbReporteAsistencia[[#All],[SerialDeBusqueda]:[FechaRegistro]],3,FALSE),""))&gt;MINUTE($D$1)),IFERROR(VLOOKUP($A480&amp;TEXT(I$3,"dd/mm/yyyy")&amp;$D$2,tbReporteAsistencia[[#All],[SerialDeBusqueda]:[FechaRegistro]],3,FALSE),"")-$D$1,""),"")</f>
        <v/>
      </c>
      <c r="J480" s="30" t="str">
        <f>IFERROR(IF(AND(HOUR(IFERROR(VLOOKUP($A480&amp;TEXT(J$3,"dd/mm/yyyy")&amp;$D$2,tbReporteAsistencia[[#All],[SerialDeBusqueda]:[FechaRegistro]],3,FALSE),""))=HOUR($D$1),MINUTE(IFERROR(VLOOKUP($A480&amp;TEXT(J$3,"dd/mm/yyyy")&amp;$D$2,tbReporteAsistencia[[#All],[SerialDeBusqueda]:[FechaRegistro]],3,FALSE),""))&gt;MINUTE($D$1)),IFERROR(VLOOKUP($A480&amp;TEXT(J$3,"dd/mm/yyyy")&amp;$D$2,tbReporteAsistencia[[#All],[SerialDeBusqueda]:[FechaRegistro]],3,FALSE),"")-$D$1,""),"")</f>
        <v/>
      </c>
      <c r="K480" s="30" t="str">
        <f>IFERROR(IF(AND(HOUR(IFERROR(VLOOKUP($A480&amp;TEXT(K$3,"dd/mm/yyyy")&amp;$D$2,tbReporteAsistencia[[#All],[SerialDeBusqueda]:[FechaRegistro]],3,FALSE),""))=HOUR($D$1),MINUTE(IFERROR(VLOOKUP($A480&amp;TEXT(K$3,"dd/mm/yyyy")&amp;$D$2,tbReporteAsistencia[[#All],[SerialDeBusqueda]:[FechaRegistro]],3,FALSE),""))&gt;MINUTE($D$1)),IFERROR(VLOOKUP($A480&amp;TEXT(K$3,"dd/mm/yyyy")&amp;$D$2,tbReporteAsistencia[[#All],[SerialDeBusqueda]:[FechaRegistro]],3,FALSE),"")-$D$1,""),"")</f>
        <v/>
      </c>
      <c r="L480" s="30" t="str">
        <f>IFERROR(IF(AND(HOUR(IFERROR(VLOOKUP($A480&amp;TEXT(L$3,"dd/mm/yyyy")&amp;$D$2,tbReporteAsistencia[[#All],[SerialDeBusqueda]:[FechaRegistro]],3,FALSE),""))=HOUR($D$1),MINUTE(IFERROR(VLOOKUP($A480&amp;TEXT(L$3,"dd/mm/yyyy")&amp;$D$2,tbReporteAsistencia[[#All],[SerialDeBusqueda]:[FechaRegistro]],3,FALSE),""))&gt;MINUTE($D$1)),IFERROR(VLOOKUP($A480&amp;TEXT(L$3,"dd/mm/yyyy")&amp;$D$2,tbReporteAsistencia[[#All],[SerialDeBusqueda]:[FechaRegistro]],3,FALSE),"")-$D$1,""),"")</f>
        <v/>
      </c>
      <c r="M480" s="30" t="str">
        <f>IFERROR(IF(AND(HOUR(IFERROR(VLOOKUP($A480&amp;TEXT(M$3,"dd/mm/yyyy")&amp;$D$2,tbReporteAsistencia[[#All],[SerialDeBusqueda]:[FechaRegistro]],3,FALSE),""))=HOUR($D$1),MINUTE(IFERROR(VLOOKUP($A480&amp;TEXT(M$3,"dd/mm/yyyy")&amp;$D$2,tbReporteAsistencia[[#All],[SerialDeBusqueda]:[FechaRegistro]],3,FALSE),""))&gt;MINUTE($D$1)),IFERROR(VLOOKUP($A480&amp;TEXT(M$3,"dd/mm/yyyy")&amp;$D$2,tbReporteAsistencia[[#All],[SerialDeBusqueda]:[FechaRegistro]],3,FALSE),"")-$D$1,""),"")</f>
        <v/>
      </c>
      <c r="N480" s="30" t="str">
        <f>IFERROR(IF(AND(HOUR(IFERROR(VLOOKUP($A480&amp;TEXT(N$3,"dd/mm/yyyy")&amp;$D$2,tbReporteAsistencia[[#All],[SerialDeBusqueda]:[FechaRegistro]],3,FALSE),""))=HOUR($D$1),MINUTE(IFERROR(VLOOKUP($A480&amp;TEXT(N$3,"dd/mm/yyyy")&amp;$D$2,tbReporteAsistencia[[#All],[SerialDeBusqueda]:[FechaRegistro]],3,FALSE),""))&gt;MINUTE($D$1)),IFERROR(VLOOKUP($A480&amp;TEXT(N$3,"dd/mm/yyyy")&amp;$D$2,tbReporteAsistencia[[#All],[SerialDeBusqueda]:[FechaRegistro]],3,FALSE),"")-$D$1,""),"")</f>
        <v/>
      </c>
      <c r="O480" s="30" t="str">
        <f>IFERROR(IF(AND(HOUR(IFERROR(VLOOKUP($A480&amp;TEXT(O$3,"dd/mm/yyyy")&amp;$D$2,tbReporteAsistencia[[#All],[SerialDeBusqueda]:[FechaRegistro]],3,FALSE),""))=HOUR($D$1),MINUTE(IFERROR(VLOOKUP($A480&amp;TEXT(O$3,"dd/mm/yyyy")&amp;$D$2,tbReporteAsistencia[[#All],[SerialDeBusqueda]:[FechaRegistro]],3,FALSE),""))&gt;MINUTE($D$1)),IFERROR(VLOOKUP($A480&amp;TEXT(O$3,"dd/mm/yyyy")&amp;$D$2,tbReporteAsistencia[[#All],[SerialDeBusqueda]:[FechaRegistro]],3,FALSE),"")-$D$1,""),"")</f>
        <v/>
      </c>
      <c r="P480" s="30" t="str">
        <f>IFERROR(IF(AND(HOUR(IFERROR(VLOOKUP($A480&amp;TEXT(P$3,"dd/mm/yyyy")&amp;$D$2,tbReporteAsistencia[[#All],[SerialDeBusqueda]:[FechaRegistro]],3,FALSE),""))=HOUR($D$1),MINUTE(IFERROR(VLOOKUP($A480&amp;TEXT(P$3,"dd/mm/yyyy")&amp;$D$2,tbReporteAsistencia[[#All],[SerialDeBusqueda]:[FechaRegistro]],3,FALSE),""))&gt;MINUTE($D$1)),IFERROR(VLOOKUP($A480&amp;TEXT(P$3,"dd/mm/yyyy")&amp;$D$2,tbReporteAsistencia[[#All],[SerialDeBusqueda]:[FechaRegistro]],3,FALSE),"")-$D$1,""),"")</f>
        <v/>
      </c>
      <c r="Q480" s="30" t="str">
        <f>IFERROR(IF(AND(HOUR(IFERROR(VLOOKUP($A480&amp;TEXT(Q$3,"dd/mm/yyyy")&amp;$D$2,tbReporteAsistencia[[#All],[SerialDeBusqueda]:[FechaRegistro]],3,FALSE),""))=HOUR($D$1),MINUTE(IFERROR(VLOOKUP($A480&amp;TEXT(Q$3,"dd/mm/yyyy")&amp;$D$2,tbReporteAsistencia[[#All],[SerialDeBusqueda]:[FechaRegistro]],3,FALSE),""))&gt;MINUTE($D$1)),IFERROR(VLOOKUP($A480&amp;TEXT(Q$3,"dd/mm/yyyy")&amp;$D$2,tbReporteAsistencia[[#All],[SerialDeBusqueda]:[FechaRegistro]],3,FALSE),"")-$D$1,""),"")</f>
        <v/>
      </c>
      <c r="R480" s="30" t="str">
        <f>IFERROR(IF(AND(HOUR(IFERROR(VLOOKUP($A480&amp;TEXT(R$3,"dd/mm/yyyy")&amp;$D$2,tbReporteAsistencia[[#All],[SerialDeBusqueda]:[FechaRegistro]],3,FALSE),""))=HOUR($D$1),MINUTE(IFERROR(VLOOKUP($A480&amp;TEXT(R$3,"dd/mm/yyyy")&amp;$D$2,tbReporteAsistencia[[#All],[SerialDeBusqueda]:[FechaRegistro]],3,FALSE),""))&gt;MINUTE($D$1)),IFERROR(VLOOKUP($A480&amp;TEXT(R$3,"dd/mm/yyyy")&amp;$D$2,tbReporteAsistencia[[#All],[SerialDeBusqueda]:[FechaRegistro]],3,FALSE),"")-$D$1,""),"")</f>
        <v/>
      </c>
      <c r="S480" s="30" t="str">
        <f>IFERROR(IF(AND(HOUR(IFERROR(VLOOKUP($A480&amp;TEXT(S$3,"dd/mm/yyyy")&amp;$D$2,tbReporteAsistencia[[#All],[SerialDeBusqueda]:[FechaRegistro]],3,FALSE),""))=HOUR($D$1),MINUTE(IFERROR(VLOOKUP($A480&amp;TEXT(S$3,"dd/mm/yyyy")&amp;$D$2,tbReporteAsistencia[[#All],[SerialDeBusqueda]:[FechaRegistro]],3,FALSE),""))&gt;MINUTE($D$1)),IFERROR(VLOOKUP($A480&amp;TEXT(S$3,"dd/mm/yyyy")&amp;$D$2,tbReporteAsistencia[[#All],[SerialDeBusqueda]:[FechaRegistro]],3,FALSE),"")-$D$1,""),"")</f>
        <v/>
      </c>
    </row>
    <row r="481" spans="1:19">
      <c r="A481" s="8">
        <f>Plantilla!A482</f>
        <v>0</v>
      </c>
      <c r="B481" s="8">
        <f>Plantilla!B482</f>
        <v>0</v>
      </c>
      <c r="C481" s="8">
        <f>Plantilla!C482</f>
        <v>0</v>
      </c>
      <c r="D481" s="30" t="str">
        <f>IFERROR(IF(AND(HOUR(IFERROR(VLOOKUP($A481&amp;TEXT(D$3,"dd/mm/yyyy")&amp;$D$2,tbReporteAsistencia[[#All],[SerialDeBusqueda]:[FechaRegistro]],3,FALSE),""))=HOUR($D$1),MINUTE(IFERROR(VLOOKUP($A481&amp;TEXT(D$3,"dd/mm/yyyy")&amp;$D$2,tbReporteAsistencia[[#All],[SerialDeBusqueda]:[FechaRegistro]],3,FALSE),""))&gt;MINUTE($D$1)),IFERROR(VLOOKUP($A481&amp;TEXT(D$3,"dd/mm/yyyy")&amp;$D$2,tbReporteAsistencia[[#All],[SerialDeBusqueda]:[FechaRegistro]],3,FALSE),"")-$D$1,""),"")</f>
        <v/>
      </c>
      <c r="E481" s="30" t="str">
        <f>IFERROR(IF(AND(HOUR(IFERROR(VLOOKUP($A481&amp;TEXT(E$3,"dd/mm/yyyy")&amp;$D$2,tbReporteAsistencia[[#All],[SerialDeBusqueda]:[FechaRegistro]],3,FALSE),""))=HOUR($D$1),MINUTE(IFERROR(VLOOKUP($A481&amp;TEXT(E$3,"dd/mm/yyyy")&amp;$D$2,tbReporteAsistencia[[#All],[SerialDeBusqueda]:[FechaRegistro]],3,FALSE),""))&gt;MINUTE($D$1)),IFERROR(VLOOKUP($A481&amp;TEXT(E$3,"dd/mm/yyyy")&amp;$D$2,tbReporteAsistencia[[#All],[SerialDeBusqueda]:[FechaRegistro]],3,FALSE),"")-$D$1,""),"")</f>
        <v/>
      </c>
      <c r="F481" s="30" t="str">
        <f>IFERROR(IF(AND(HOUR(IFERROR(VLOOKUP($A481&amp;TEXT(F$3,"dd/mm/yyyy")&amp;$D$2,tbReporteAsistencia[[#All],[SerialDeBusqueda]:[FechaRegistro]],3,FALSE),""))=HOUR($D$1),MINUTE(IFERROR(VLOOKUP($A481&amp;TEXT(F$3,"dd/mm/yyyy")&amp;$D$2,tbReporteAsistencia[[#All],[SerialDeBusqueda]:[FechaRegistro]],3,FALSE),""))&gt;MINUTE($D$1)),IFERROR(VLOOKUP($A481&amp;TEXT(F$3,"dd/mm/yyyy")&amp;$D$2,tbReporteAsistencia[[#All],[SerialDeBusqueda]:[FechaRegistro]],3,FALSE),"")-$D$1,""),"")</f>
        <v/>
      </c>
      <c r="G481" s="30" t="str">
        <f>IFERROR(IF(AND(HOUR(IFERROR(VLOOKUP($A481&amp;TEXT(G$3,"dd/mm/yyyy")&amp;$D$2,tbReporteAsistencia[[#All],[SerialDeBusqueda]:[FechaRegistro]],3,FALSE),""))=HOUR($D$1),MINUTE(IFERROR(VLOOKUP($A481&amp;TEXT(G$3,"dd/mm/yyyy")&amp;$D$2,tbReporteAsistencia[[#All],[SerialDeBusqueda]:[FechaRegistro]],3,FALSE),""))&gt;MINUTE($D$1)),IFERROR(VLOOKUP($A481&amp;TEXT(G$3,"dd/mm/yyyy")&amp;$D$2,tbReporteAsistencia[[#All],[SerialDeBusqueda]:[FechaRegistro]],3,FALSE),"")-$D$1,""),"")</f>
        <v/>
      </c>
      <c r="H481" s="30" t="str">
        <f>IFERROR(IF(AND(HOUR(IFERROR(VLOOKUP($A481&amp;TEXT(H$3,"dd/mm/yyyy")&amp;$D$2,tbReporteAsistencia[[#All],[SerialDeBusqueda]:[FechaRegistro]],3,FALSE),""))=HOUR($D$1),MINUTE(IFERROR(VLOOKUP($A481&amp;TEXT(H$3,"dd/mm/yyyy")&amp;$D$2,tbReporteAsistencia[[#All],[SerialDeBusqueda]:[FechaRegistro]],3,FALSE),""))&gt;MINUTE($D$1)),IFERROR(VLOOKUP($A481&amp;TEXT(H$3,"dd/mm/yyyy")&amp;$D$2,tbReporteAsistencia[[#All],[SerialDeBusqueda]:[FechaRegistro]],3,FALSE),"")-$D$1,""),"")</f>
        <v/>
      </c>
      <c r="I481" s="30" t="str">
        <f>IFERROR(IF(AND(HOUR(IFERROR(VLOOKUP($A481&amp;TEXT(I$3,"dd/mm/yyyy")&amp;$D$2,tbReporteAsistencia[[#All],[SerialDeBusqueda]:[FechaRegistro]],3,FALSE),""))=HOUR($D$1),MINUTE(IFERROR(VLOOKUP($A481&amp;TEXT(I$3,"dd/mm/yyyy")&amp;$D$2,tbReporteAsistencia[[#All],[SerialDeBusqueda]:[FechaRegistro]],3,FALSE),""))&gt;MINUTE($D$1)),IFERROR(VLOOKUP($A481&amp;TEXT(I$3,"dd/mm/yyyy")&amp;$D$2,tbReporteAsistencia[[#All],[SerialDeBusqueda]:[FechaRegistro]],3,FALSE),"")-$D$1,""),"")</f>
        <v/>
      </c>
      <c r="J481" s="30" t="str">
        <f>IFERROR(IF(AND(HOUR(IFERROR(VLOOKUP($A481&amp;TEXT(J$3,"dd/mm/yyyy")&amp;$D$2,tbReporteAsistencia[[#All],[SerialDeBusqueda]:[FechaRegistro]],3,FALSE),""))=HOUR($D$1),MINUTE(IFERROR(VLOOKUP($A481&amp;TEXT(J$3,"dd/mm/yyyy")&amp;$D$2,tbReporteAsistencia[[#All],[SerialDeBusqueda]:[FechaRegistro]],3,FALSE),""))&gt;MINUTE($D$1)),IFERROR(VLOOKUP($A481&amp;TEXT(J$3,"dd/mm/yyyy")&amp;$D$2,tbReporteAsistencia[[#All],[SerialDeBusqueda]:[FechaRegistro]],3,FALSE),"")-$D$1,""),"")</f>
        <v/>
      </c>
      <c r="K481" s="30" t="str">
        <f>IFERROR(IF(AND(HOUR(IFERROR(VLOOKUP($A481&amp;TEXT(K$3,"dd/mm/yyyy")&amp;$D$2,tbReporteAsistencia[[#All],[SerialDeBusqueda]:[FechaRegistro]],3,FALSE),""))=HOUR($D$1),MINUTE(IFERROR(VLOOKUP($A481&amp;TEXT(K$3,"dd/mm/yyyy")&amp;$D$2,tbReporteAsistencia[[#All],[SerialDeBusqueda]:[FechaRegistro]],3,FALSE),""))&gt;MINUTE($D$1)),IFERROR(VLOOKUP($A481&amp;TEXT(K$3,"dd/mm/yyyy")&amp;$D$2,tbReporteAsistencia[[#All],[SerialDeBusqueda]:[FechaRegistro]],3,FALSE),"")-$D$1,""),"")</f>
        <v/>
      </c>
      <c r="L481" s="30" t="str">
        <f>IFERROR(IF(AND(HOUR(IFERROR(VLOOKUP($A481&amp;TEXT(L$3,"dd/mm/yyyy")&amp;$D$2,tbReporteAsistencia[[#All],[SerialDeBusqueda]:[FechaRegistro]],3,FALSE),""))=HOUR($D$1),MINUTE(IFERROR(VLOOKUP($A481&amp;TEXT(L$3,"dd/mm/yyyy")&amp;$D$2,tbReporteAsistencia[[#All],[SerialDeBusqueda]:[FechaRegistro]],3,FALSE),""))&gt;MINUTE($D$1)),IFERROR(VLOOKUP($A481&amp;TEXT(L$3,"dd/mm/yyyy")&amp;$D$2,tbReporteAsistencia[[#All],[SerialDeBusqueda]:[FechaRegistro]],3,FALSE),"")-$D$1,""),"")</f>
        <v/>
      </c>
      <c r="M481" s="30" t="str">
        <f>IFERROR(IF(AND(HOUR(IFERROR(VLOOKUP($A481&amp;TEXT(M$3,"dd/mm/yyyy")&amp;$D$2,tbReporteAsistencia[[#All],[SerialDeBusqueda]:[FechaRegistro]],3,FALSE),""))=HOUR($D$1),MINUTE(IFERROR(VLOOKUP($A481&amp;TEXT(M$3,"dd/mm/yyyy")&amp;$D$2,tbReporteAsistencia[[#All],[SerialDeBusqueda]:[FechaRegistro]],3,FALSE),""))&gt;MINUTE($D$1)),IFERROR(VLOOKUP($A481&amp;TEXT(M$3,"dd/mm/yyyy")&amp;$D$2,tbReporteAsistencia[[#All],[SerialDeBusqueda]:[FechaRegistro]],3,FALSE),"")-$D$1,""),"")</f>
        <v/>
      </c>
      <c r="N481" s="30" t="str">
        <f>IFERROR(IF(AND(HOUR(IFERROR(VLOOKUP($A481&amp;TEXT(N$3,"dd/mm/yyyy")&amp;$D$2,tbReporteAsistencia[[#All],[SerialDeBusqueda]:[FechaRegistro]],3,FALSE),""))=HOUR($D$1),MINUTE(IFERROR(VLOOKUP($A481&amp;TEXT(N$3,"dd/mm/yyyy")&amp;$D$2,tbReporteAsistencia[[#All],[SerialDeBusqueda]:[FechaRegistro]],3,FALSE),""))&gt;MINUTE($D$1)),IFERROR(VLOOKUP($A481&amp;TEXT(N$3,"dd/mm/yyyy")&amp;$D$2,tbReporteAsistencia[[#All],[SerialDeBusqueda]:[FechaRegistro]],3,FALSE),"")-$D$1,""),"")</f>
        <v/>
      </c>
      <c r="O481" s="30" t="str">
        <f>IFERROR(IF(AND(HOUR(IFERROR(VLOOKUP($A481&amp;TEXT(O$3,"dd/mm/yyyy")&amp;$D$2,tbReporteAsistencia[[#All],[SerialDeBusqueda]:[FechaRegistro]],3,FALSE),""))=HOUR($D$1),MINUTE(IFERROR(VLOOKUP($A481&amp;TEXT(O$3,"dd/mm/yyyy")&amp;$D$2,tbReporteAsistencia[[#All],[SerialDeBusqueda]:[FechaRegistro]],3,FALSE),""))&gt;MINUTE($D$1)),IFERROR(VLOOKUP($A481&amp;TEXT(O$3,"dd/mm/yyyy")&amp;$D$2,tbReporteAsistencia[[#All],[SerialDeBusqueda]:[FechaRegistro]],3,FALSE),"")-$D$1,""),"")</f>
        <v/>
      </c>
      <c r="P481" s="30" t="str">
        <f>IFERROR(IF(AND(HOUR(IFERROR(VLOOKUP($A481&amp;TEXT(P$3,"dd/mm/yyyy")&amp;$D$2,tbReporteAsistencia[[#All],[SerialDeBusqueda]:[FechaRegistro]],3,FALSE),""))=HOUR($D$1),MINUTE(IFERROR(VLOOKUP($A481&amp;TEXT(P$3,"dd/mm/yyyy")&amp;$D$2,tbReporteAsistencia[[#All],[SerialDeBusqueda]:[FechaRegistro]],3,FALSE),""))&gt;MINUTE($D$1)),IFERROR(VLOOKUP($A481&amp;TEXT(P$3,"dd/mm/yyyy")&amp;$D$2,tbReporteAsistencia[[#All],[SerialDeBusqueda]:[FechaRegistro]],3,FALSE),"")-$D$1,""),"")</f>
        <v/>
      </c>
      <c r="Q481" s="30" t="str">
        <f>IFERROR(IF(AND(HOUR(IFERROR(VLOOKUP($A481&amp;TEXT(Q$3,"dd/mm/yyyy")&amp;$D$2,tbReporteAsistencia[[#All],[SerialDeBusqueda]:[FechaRegistro]],3,FALSE),""))=HOUR($D$1),MINUTE(IFERROR(VLOOKUP($A481&amp;TEXT(Q$3,"dd/mm/yyyy")&amp;$D$2,tbReporteAsistencia[[#All],[SerialDeBusqueda]:[FechaRegistro]],3,FALSE),""))&gt;MINUTE($D$1)),IFERROR(VLOOKUP($A481&amp;TEXT(Q$3,"dd/mm/yyyy")&amp;$D$2,tbReporteAsistencia[[#All],[SerialDeBusqueda]:[FechaRegistro]],3,FALSE),"")-$D$1,""),"")</f>
        <v/>
      </c>
      <c r="R481" s="30" t="str">
        <f>IFERROR(IF(AND(HOUR(IFERROR(VLOOKUP($A481&amp;TEXT(R$3,"dd/mm/yyyy")&amp;$D$2,tbReporteAsistencia[[#All],[SerialDeBusqueda]:[FechaRegistro]],3,FALSE),""))=HOUR($D$1),MINUTE(IFERROR(VLOOKUP($A481&amp;TEXT(R$3,"dd/mm/yyyy")&amp;$D$2,tbReporteAsistencia[[#All],[SerialDeBusqueda]:[FechaRegistro]],3,FALSE),""))&gt;MINUTE($D$1)),IFERROR(VLOOKUP($A481&amp;TEXT(R$3,"dd/mm/yyyy")&amp;$D$2,tbReporteAsistencia[[#All],[SerialDeBusqueda]:[FechaRegistro]],3,FALSE),"")-$D$1,""),"")</f>
        <v/>
      </c>
      <c r="S481" s="30" t="str">
        <f>IFERROR(IF(AND(HOUR(IFERROR(VLOOKUP($A481&amp;TEXT(S$3,"dd/mm/yyyy")&amp;$D$2,tbReporteAsistencia[[#All],[SerialDeBusqueda]:[FechaRegistro]],3,FALSE),""))=HOUR($D$1),MINUTE(IFERROR(VLOOKUP($A481&amp;TEXT(S$3,"dd/mm/yyyy")&amp;$D$2,tbReporteAsistencia[[#All],[SerialDeBusqueda]:[FechaRegistro]],3,FALSE),""))&gt;MINUTE($D$1)),IFERROR(VLOOKUP($A481&amp;TEXT(S$3,"dd/mm/yyyy")&amp;$D$2,tbReporteAsistencia[[#All],[SerialDeBusqueda]:[FechaRegistro]],3,FALSE),"")-$D$1,""),"")</f>
        <v/>
      </c>
    </row>
    <row r="482" spans="1:19">
      <c r="A482" s="8">
        <f>Plantilla!A483</f>
        <v>0</v>
      </c>
      <c r="B482" s="8">
        <f>Plantilla!B483</f>
        <v>0</v>
      </c>
      <c r="C482" s="8">
        <f>Plantilla!C483</f>
        <v>0</v>
      </c>
      <c r="D482" s="30" t="str">
        <f>IFERROR(IF(AND(HOUR(IFERROR(VLOOKUP($A482&amp;TEXT(D$3,"dd/mm/yyyy")&amp;$D$2,tbReporteAsistencia[[#All],[SerialDeBusqueda]:[FechaRegistro]],3,FALSE),""))=HOUR($D$1),MINUTE(IFERROR(VLOOKUP($A482&amp;TEXT(D$3,"dd/mm/yyyy")&amp;$D$2,tbReporteAsistencia[[#All],[SerialDeBusqueda]:[FechaRegistro]],3,FALSE),""))&gt;MINUTE($D$1)),IFERROR(VLOOKUP($A482&amp;TEXT(D$3,"dd/mm/yyyy")&amp;$D$2,tbReporteAsistencia[[#All],[SerialDeBusqueda]:[FechaRegistro]],3,FALSE),"")-$D$1,""),"")</f>
        <v/>
      </c>
      <c r="E482" s="30" t="str">
        <f>IFERROR(IF(AND(HOUR(IFERROR(VLOOKUP($A482&amp;TEXT(E$3,"dd/mm/yyyy")&amp;$D$2,tbReporteAsistencia[[#All],[SerialDeBusqueda]:[FechaRegistro]],3,FALSE),""))=HOUR($D$1),MINUTE(IFERROR(VLOOKUP($A482&amp;TEXT(E$3,"dd/mm/yyyy")&amp;$D$2,tbReporteAsistencia[[#All],[SerialDeBusqueda]:[FechaRegistro]],3,FALSE),""))&gt;MINUTE($D$1)),IFERROR(VLOOKUP($A482&amp;TEXT(E$3,"dd/mm/yyyy")&amp;$D$2,tbReporteAsistencia[[#All],[SerialDeBusqueda]:[FechaRegistro]],3,FALSE),"")-$D$1,""),"")</f>
        <v/>
      </c>
      <c r="F482" s="30" t="str">
        <f>IFERROR(IF(AND(HOUR(IFERROR(VLOOKUP($A482&amp;TEXT(F$3,"dd/mm/yyyy")&amp;$D$2,tbReporteAsistencia[[#All],[SerialDeBusqueda]:[FechaRegistro]],3,FALSE),""))=HOUR($D$1),MINUTE(IFERROR(VLOOKUP($A482&amp;TEXT(F$3,"dd/mm/yyyy")&amp;$D$2,tbReporteAsistencia[[#All],[SerialDeBusqueda]:[FechaRegistro]],3,FALSE),""))&gt;MINUTE($D$1)),IFERROR(VLOOKUP($A482&amp;TEXT(F$3,"dd/mm/yyyy")&amp;$D$2,tbReporteAsistencia[[#All],[SerialDeBusqueda]:[FechaRegistro]],3,FALSE),"")-$D$1,""),"")</f>
        <v/>
      </c>
      <c r="G482" s="30" t="str">
        <f>IFERROR(IF(AND(HOUR(IFERROR(VLOOKUP($A482&amp;TEXT(G$3,"dd/mm/yyyy")&amp;$D$2,tbReporteAsistencia[[#All],[SerialDeBusqueda]:[FechaRegistro]],3,FALSE),""))=HOUR($D$1),MINUTE(IFERROR(VLOOKUP($A482&amp;TEXT(G$3,"dd/mm/yyyy")&amp;$D$2,tbReporteAsistencia[[#All],[SerialDeBusqueda]:[FechaRegistro]],3,FALSE),""))&gt;MINUTE($D$1)),IFERROR(VLOOKUP($A482&amp;TEXT(G$3,"dd/mm/yyyy")&amp;$D$2,tbReporteAsistencia[[#All],[SerialDeBusqueda]:[FechaRegistro]],3,FALSE),"")-$D$1,""),"")</f>
        <v/>
      </c>
      <c r="H482" s="30" t="str">
        <f>IFERROR(IF(AND(HOUR(IFERROR(VLOOKUP($A482&amp;TEXT(H$3,"dd/mm/yyyy")&amp;$D$2,tbReporteAsistencia[[#All],[SerialDeBusqueda]:[FechaRegistro]],3,FALSE),""))=HOUR($D$1),MINUTE(IFERROR(VLOOKUP($A482&amp;TEXT(H$3,"dd/mm/yyyy")&amp;$D$2,tbReporteAsistencia[[#All],[SerialDeBusqueda]:[FechaRegistro]],3,FALSE),""))&gt;MINUTE($D$1)),IFERROR(VLOOKUP($A482&amp;TEXT(H$3,"dd/mm/yyyy")&amp;$D$2,tbReporteAsistencia[[#All],[SerialDeBusqueda]:[FechaRegistro]],3,FALSE),"")-$D$1,""),"")</f>
        <v/>
      </c>
      <c r="I482" s="30" t="str">
        <f>IFERROR(IF(AND(HOUR(IFERROR(VLOOKUP($A482&amp;TEXT(I$3,"dd/mm/yyyy")&amp;$D$2,tbReporteAsistencia[[#All],[SerialDeBusqueda]:[FechaRegistro]],3,FALSE),""))=HOUR($D$1),MINUTE(IFERROR(VLOOKUP($A482&amp;TEXT(I$3,"dd/mm/yyyy")&amp;$D$2,tbReporteAsistencia[[#All],[SerialDeBusqueda]:[FechaRegistro]],3,FALSE),""))&gt;MINUTE($D$1)),IFERROR(VLOOKUP($A482&amp;TEXT(I$3,"dd/mm/yyyy")&amp;$D$2,tbReporteAsistencia[[#All],[SerialDeBusqueda]:[FechaRegistro]],3,FALSE),"")-$D$1,""),"")</f>
        <v/>
      </c>
      <c r="J482" s="30" t="str">
        <f>IFERROR(IF(AND(HOUR(IFERROR(VLOOKUP($A482&amp;TEXT(J$3,"dd/mm/yyyy")&amp;$D$2,tbReporteAsistencia[[#All],[SerialDeBusqueda]:[FechaRegistro]],3,FALSE),""))=HOUR($D$1),MINUTE(IFERROR(VLOOKUP($A482&amp;TEXT(J$3,"dd/mm/yyyy")&amp;$D$2,tbReporteAsistencia[[#All],[SerialDeBusqueda]:[FechaRegistro]],3,FALSE),""))&gt;MINUTE($D$1)),IFERROR(VLOOKUP($A482&amp;TEXT(J$3,"dd/mm/yyyy")&amp;$D$2,tbReporteAsistencia[[#All],[SerialDeBusqueda]:[FechaRegistro]],3,FALSE),"")-$D$1,""),"")</f>
        <v/>
      </c>
      <c r="K482" s="30" t="str">
        <f>IFERROR(IF(AND(HOUR(IFERROR(VLOOKUP($A482&amp;TEXT(K$3,"dd/mm/yyyy")&amp;$D$2,tbReporteAsistencia[[#All],[SerialDeBusqueda]:[FechaRegistro]],3,FALSE),""))=HOUR($D$1),MINUTE(IFERROR(VLOOKUP($A482&amp;TEXT(K$3,"dd/mm/yyyy")&amp;$D$2,tbReporteAsistencia[[#All],[SerialDeBusqueda]:[FechaRegistro]],3,FALSE),""))&gt;MINUTE($D$1)),IFERROR(VLOOKUP($A482&amp;TEXT(K$3,"dd/mm/yyyy")&amp;$D$2,tbReporteAsistencia[[#All],[SerialDeBusqueda]:[FechaRegistro]],3,FALSE),"")-$D$1,""),"")</f>
        <v/>
      </c>
      <c r="L482" s="30" t="str">
        <f>IFERROR(IF(AND(HOUR(IFERROR(VLOOKUP($A482&amp;TEXT(L$3,"dd/mm/yyyy")&amp;$D$2,tbReporteAsistencia[[#All],[SerialDeBusqueda]:[FechaRegistro]],3,FALSE),""))=HOUR($D$1),MINUTE(IFERROR(VLOOKUP($A482&amp;TEXT(L$3,"dd/mm/yyyy")&amp;$D$2,tbReporteAsistencia[[#All],[SerialDeBusqueda]:[FechaRegistro]],3,FALSE),""))&gt;MINUTE($D$1)),IFERROR(VLOOKUP($A482&amp;TEXT(L$3,"dd/mm/yyyy")&amp;$D$2,tbReporteAsistencia[[#All],[SerialDeBusqueda]:[FechaRegistro]],3,FALSE),"")-$D$1,""),"")</f>
        <v/>
      </c>
      <c r="M482" s="30" t="str">
        <f>IFERROR(IF(AND(HOUR(IFERROR(VLOOKUP($A482&amp;TEXT(M$3,"dd/mm/yyyy")&amp;$D$2,tbReporteAsistencia[[#All],[SerialDeBusqueda]:[FechaRegistro]],3,FALSE),""))=HOUR($D$1),MINUTE(IFERROR(VLOOKUP($A482&amp;TEXT(M$3,"dd/mm/yyyy")&amp;$D$2,tbReporteAsistencia[[#All],[SerialDeBusqueda]:[FechaRegistro]],3,FALSE),""))&gt;MINUTE($D$1)),IFERROR(VLOOKUP($A482&amp;TEXT(M$3,"dd/mm/yyyy")&amp;$D$2,tbReporteAsistencia[[#All],[SerialDeBusqueda]:[FechaRegistro]],3,FALSE),"")-$D$1,""),"")</f>
        <v/>
      </c>
      <c r="N482" s="30" t="str">
        <f>IFERROR(IF(AND(HOUR(IFERROR(VLOOKUP($A482&amp;TEXT(N$3,"dd/mm/yyyy")&amp;$D$2,tbReporteAsistencia[[#All],[SerialDeBusqueda]:[FechaRegistro]],3,FALSE),""))=HOUR($D$1),MINUTE(IFERROR(VLOOKUP($A482&amp;TEXT(N$3,"dd/mm/yyyy")&amp;$D$2,tbReporteAsistencia[[#All],[SerialDeBusqueda]:[FechaRegistro]],3,FALSE),""))&gt;MINUTE($D$1)),IFERROR(VLOOKUP($A482&amp;TEXT(N$3,"dd/mm/yyyy")&amp;$D$2,tbReporteAsistencia[[#All],[SerialDeBusqueda]:[FechaRegistro]],3,FALSE),"")-$D$1,""),"")</f>
        <v/>
      </c>
      <c r="O482" s="30" t="str">
        <f>IFERROR(IF(AND(HOUR(IFERROR(VLOOKUP($A482&amp;TEXT(O$3,"dd/mm/yyyy")&amp;$D$2,tbReporteAsistencia[[#All],[SerialDeBusqueda]:[FechaRegistro]],3,FALSE),""))=HOUR($D$1),MINUTE(IFERROR(VLOOKUP($A482&amp;TEXT(O$3,"dd/mm/yyyy")&amp;$D$2,tbReporteAsistencia[[#All],[SerialDeBusqueda]:[FechaRegistro]],3,FALSE),""))&gt;MINUTE($D$1)),IFERROR(VLOOKUP($A482&amp;TEXT(O$3,"dd/mm/yyyy")&amp;$D$2,tbReporteAsistencia[[#All],[SerialDeBusqueda]:[FechaRegistro]],3,FALSE),"")-$D$1,""),"")</f>
        <v/>
      </c>
      <c r="P482" s="30" t="str">
        <f>IFERROR(IF(AND(HOUR(IFERROR(VLOOKUP($A482&amp;TEXT(P$3,"dd/mm/yyyy")&amp;$D$2,tbReporteAsistencia[[#All],[SerialDeBusqueda]:[FechaRegistro]],3,FALSE),""))=HOUR($D$1),MINUTE(IFERROR(VLOOKUP($A482&amp;TEXT(P$3,"dd/mm/yyyy")&amp;$D$2,tbReporteAsistencia[[#All],[SerialDeBusqueda]:[FechaRegistro]],3,FALSE),""))&gt;MINUTE($D$1)),IFERROR(VLOOKUP($A482&amp;TEXT(P$3,"dd/mm/yyyy")&amp;$D$2,tbReporteAsistencia[[#All],[SerialDeBusqueda]:[FechaRegistro]],3,FALSE),"")-$D$1,""),"")</f>
        <v/>
      </c>
      <c r="Q482" s="30" t="str">
        <f>IFERROR(IF(AND(HOUR(IFERROR(VLOOKUP($A482&amp;TEXT(Q$3,"dd/mm/yyyy")&amp;$D$2,tbReporteAsistencia[[#All],[SerialDeBusqueda]:[FechaRegistro]],3,FALSE),""))=HOUR($D$1),MINUTE(IFERROR(VLOOKUP($A482&amp;TEXT(Q$3,"dd/mm/yyyy")&amp;$D$2,tbReporteAsistencia[[#All],[SerialDeBusqueda]:[FechaRegistro]],3,FALSE),""))&gt;MINUTE($D$1)),IFERROR(VLOOKUP($A482&amp;TEXT(Q$3,"dd/mm/yyyy")&amp;$D$2,tbReporteAsistencia[[#All],[SerialDeBusqueda]:[FechaRegistro]],3,FALSE),"")-$D$1,""),"")</f>
        <v/>
      </c>
      <c r="R482" s="30" t="str">
        <f>IFERROR(IF(AND(HOUR(IFERROR(VLOOKUP($A482&amp;TEXT(R$3,"dd/mm/yyyy")&amp;$D$2,tbReporteAsistencia[[#All],[SerialDeBusqueda]:[FechaRegistro]],3,FALSE),""))=HOUR($D$1),MINUTE(IFERROR(VLOOKUP($A482&amp;TEXT(R$3,"dd/mm/yyyy")&amp;$D$2,tbReporteAsistencia[[#All],[SerialDeBusqueda]:[FechaRegistro]],3,FALSE),""))&gt;MINUTE($D$1)),IFERROR(VLOOKUP($A482&amp;TEXT(R$3,"dd/mm/yyyy")&amp;$D$2,tbReporteAsistencia[[#All],[SerialDeBusqueda]:[FechaRegistro]],3,FALSE),"")-$D$1,""),"")</f>
        <v/>
      </c>
      <c r="S482" s="30" t="str">
        <f>IFERROR(IF(AND(HOUR(IFERROR(VLOOKUP($A482&amp;TEXT(S$3,"dd/mm/yyyy")&amp;$D$2,tbReporteAsistencia[[#All],[SerialDeBusqueda]:[FechaRegistro]],3,FALSE),""))=HOUR($D$1),MINUTE(IFERROR(VLOOKUP($A482&amp;TEXT(S$3,"dd/mm/yyyy")&amp;$D$2,tbReporteAsistencia[[#All],[SerialDeBusqueda]:[FechaRegistro]],3,FALSE),""))&gt;MINUTE($D$1)),IFERROR(VLOOKUP($A482&amp;TEXT(S$3,"dd/mm/yyyy")&amp;$D$2,tbReporteAsistencia[[#All],[SerialDeBusqueda]:[FechaRegistro]],3,FALSE),"")-$D$1,""),"")</f>
        <v/>
      </c>
    </row>
    <row r="483" spans="1:19">
      <c r="A483" s="8">
        <f>Plantilla!A484</f>
        <v>0</v>
      </c>
      <c r="B483" s="8">
        <f>Plantilla!B484</f>
        <v>0</v>
      </c>
      <c r="C483" s="8">
        <f>Plantilla!C484</f>
        <v>0</v>
      </c>
      <c r="D483" s="30" t="str">
        <f>IFERROR(IF(AND(HOUR(IFERROR(VLOOKUP($A483&amp;TEXT(D$3,"dd/mm/yyyy")&amp;$D$2,tbReporteAsistencia[[#All],[SerialDeBusqueda]:[FechaRegistro]],3,FALSE),""))=HOUR($D$1),MINUTE(IFERROR(VLOOKUP($A483&amp;TEXT(D$3,"dd/mm/yyyy")&amp;$D$2,tbReporteAsistencia[[#All],[SerialDeBusqueda]:[FechaRegistro]],3,FALSE),""))&gt;MINUTE($D$1)),IFERROR(VLOOKUP($A483&amp;TEXT(D$3,"dd/mm/yyyy")&amp;$D$2,tbReporteAsistencia[[#All],[SerialDeBusqueda]:[FechaRegistro]],3,FALSE),"")-$D$1,""),"")</f>
        <v/>
      </c>
      <c r="E483" s="30" t="str">
        <f>IFERROR(IF(AND(HOUR(IFERROR(VLOOKUP($A483&amp;TEXT(E$3,"dd/mm/yyyy")&amp;$D$2,tbReporteAsistencia[[#All],[SerialDeBusqueda]:[FechaRegistro]],3,FALSE),""))=HOUR($D$1),MINUTE(IFERROR(VLOOKUP($A483&amp;TEXT(E$3,"dd/mm/yyyy")&amp;$D$2,tbReporteAsistencia[[#All],[SerialDeBusqueda]:[FechaRegistro]],3,FALSE),""))&gt;MINUTE($D$1)),IFERROR(VLOOKUP($A483&amp;TEXT(E$3,"dd/mm/yyyy")&amp;$D$2,tbReporteAsistencia[[#All],[SerialDeBusqueda]:[FechaRegistro]],3,FALSE),"")-$D$1,""),"")</f>
        <v/>
      </c>
      <c r="F483" s="30" t="str">
        <f>IFERROR(IF(AND(HOUR(IFERROR(VLOOKUP($A483&amp;TEXT(F$3,"dd/mm/yyyy")&amp;$D$2,tbReporteAsistencia[[#All],[SerialDeBusqueda]:[FechaRegistro]],3,FALSE),""))=HOUR($D$1),MINUTE(IFERROR(VLOOKUP($A483&amp;TEXT(F$3,"dd/mm/yyyy")&amp;$D$2,tbReporteAsistencia[[#All],[SerialDeBusqueda]:[FechaRegistro]],3,FALSE),""))&gt;MINUTE($D$1)),IFERROR(VLOOKUP($A483&amp;TEXT(F$3,"dd/mm/yyyy")&amp;$D$2,tbReporteAsistencia[[#All],[SerialDeBusqueda]:[FechaRegistro]],3,FALSE),"")-$D$1,""),"")</f>
        <v/>
      </c>
      <c r="G483" s="30" t="str">
        <f>IFERROR(IF(AND(HOUR(IFERROR(VLOOKUP($A483&amp;TEXT(G$3,"dd/mm/yyyy")&amp;$D$2,tbReporteAsistencia[[#All],[SerialDeBusqueda]:[FechaRegistro]],3,FALSE),""))=HOUR($D$1),MINUTE(IFERROR(VLOOKUP($A483&amp;TEXT(G$3,"dd/mm/yyyy")&amp;$D$2,tbReporteAsistencia[[#All],[SerialDeBusqueda]:[FechaRegistro]],3,FALSE),""))&gt;MINUTE($D$1)),IFERROR(VLOOKUP($A483&amp;TEXT(G$3,"dd/mm/yyyy")&amp;$D$2,tbReporteAsistencia[[#All],[SerialDeBusqueda]:[FechaRegistro]],3,FALSE),"")-$D$1,""),"")</f>
        <v/>
      </c>
      <c r="H483" s="30" t="str">
        <f>IFERROR(IF(AND(HOUR(IFERROR(VLOOKUP($A483&amp;TEXT(H$3,"dd/mm/yyyy")&amp;$D$2,tbReporteAsistencia[[#All],[SerialDeBusqueda]:[FechaRegistro]],3,FALSE),""))=HOUR($D$1),MINUTE(IFERROR(VLOOKUP($A483&amp;TEXT(H$3,"dd/mm/yyyy")&amp;$D$2,tbReporteAsistencia[[#All],[SerialDeBusqueda]:[FechaRegistro]],3,FALSE),""))&gt;MINUTE($D$1)),IFERROR(VLOOKUP($A483&amp;TEXT(H$3,"dd/mm/yyyy")&amp;$D$2,tbReporteAsistencia[[#All],[SerialDeBusqueda]:[FechaRegistro]],3,FALSE),"")-$D$1,""),"")</f>
        <v/>
      </c>
      <c r="I483" s="30" t="str">
        <f>IFERROR(IF(AND(HOUR(IFERROR(VLOOKUP($A483&amp;TEXT(I$3,"dd/mm/yyyy")&amp;$D$2,tbReporteAsistencia[[#All],[SerialDeBusqueda]:[FechaRegistro]],3,FALSE),""))=HOUR($D$1),MINUTE(IFERROR(VLOOKUP($A483&amp;TEXT(I$3,"dd/mm/yyyy")&amp;$D$2,tbReporteAsistencia[[#All],[SerialDeBusqueda]:[FechaRegistro]],3,FALSE),""))&gt;MINUTE($D$1)),IFERROR(VLOOKUP($A483&amp;TEXT(I$3,"dd/mm/yyyy")&amp;$D$2,tbReporteAsistencia[[#All],[SerialDeBusqueda]:[FechaRegistro]],3,FALSE),"")-$D$1,""),"")</f>
        <v/>
      </c>
      <c r="J483" s="30" t="str">
        <f>IFERROR(IF(AND(HOUR(IFERROR(VLOOKUP($A483&amp;TEXT(J$3,"dd/mm/yyyy")&amp;$D$2,tbReporteAsistencia[[#All],[SerialDeBusqueda]:[FechaRegistro]],3,FALSE),""))=HOUR($D$1),MINUTE(IFERROR(VLOOKUP($A483&amp;TEXT(J$3,"dd/mm/yyyy")&amp;$D$2,tbReporteAsistencia[[#All],[SerialDeBusqueda]:[FechaRegistro]],3,FALSE),""))&gt;MINUTE($D$1)),IFERROR(VLOOKUP($A483&amp;TEXT(J$3,"dd/mm/yyyy")&amp;$D$2,tbReporteAsistencia[[#All],[SerialDeBusqueda]:[FechaRegistro]],3,FALSE),"")-$D$1,""),"")</f>
        <v/>
      </c>
      <c r="K483" s="30" t="str">
        <f>IFERROR(IF(AND(HOUR(IFERROR(VLOOKUP($A483&amp;TEXT(K$3,"dd/mm/yyyy")&amp;$D$2,tbReporteAsistencia[[#All],[SerialDeBusqueda]:[FechaRegistro]],3,FALSE),""))=HOUR($D$1),MINUTE(IFERROR(VLOOKUP($A483&amp;TEXT(K$3,"dd/mm/yyyy")&amp;$D$2,tbReporteAsistencia[[#All],[SerialDeBusqueda]:[FechaRegistro]],3,FALSE),""))&gt;MINUTE($D$1)),IFERROR(VLOOKUP($A483&amp;TEXT(K$3,"dd/mm/yyyy")&amp;$D$2,tbReporteAsistencia[[#All],[SerialDeBusqueda]:[FechaRegistro]],3,FALSE),"")-$D$1,""),"")</f>
        <v/>
      </c>
      <c r="L483" s="30" t="str">
        <f>IFERROR(IF(AND(HOUR(IFERROR(VLOOKUP($A483&amp;TEXT(L$3,"dd/mm/yyyy")&amp;$D$2,tbReporteAsistencia[[#All],[SerialDeBusqueda]:[FechaRegistro]],3,FALSE),""))=HOUR($D$1),MINUTE(IFERROR(VLOOKUP($A483&amp;TEXT(L$3,"dd/mm/yyyy")&amp;$D$2,tbReporteAsistencia[[#All],[SerialDeBusqueda]:[FechaRegistro]],3,FALSE),""))&gt;MINUTE($D$1)),IFERROR(VLOOKUP($A483&amp;TEXT(L$3,"dd/mm/yyyy")&amp;$D$2,tbReporteAsistencia[[#All],[SerialDeBusqueda]:[FechaRegistro]],3,FALSE),"")-$D$1,""),"")</f>
        <v/>
      </c>
      <c r="M483" s="30" t="str">
        <f>IFERROR(IF(AND(HOUR(IFERROR(VLOOKUP($A483&amp;TEXT(M$3,"dd/mm/yyyy")&amp;$D$2,tbReporteAsistencia[[#All],[SerialDeBusqueda]:[FechaRegistro]],3,FALSE),""))=HOUR($D$1),MINUTE(IFERROR(VLOOKUP($A483&amp;TEXT(M$3,"dd/mm/yyyy")&amp;$D$2,tbReporteAsistencia[[#All],[SerialDeBusqueda]:[FechaRegistro]],3,FALSE),""))&gt;MINUTE($D$1)),IFERROR(VLOOKUP($A483&amp;TEXT(M$3,"dd/mm/yyyy")&amp;$D$2,tbReporteAsistencia[[#All],[SerialDeBusqueda]:[FechaRegistro]],3,FALSE),"")-$D$1,""),"")</f>
        <v/>
      </c>
      <c r="N483" s="30" t="str">
        <f>IFERROR(IF(AND(HOUR(IFERROR(VLOOKUP($A483&amp;TEXT(N$3,"dd/mm/yyyy")&amp;$D$2,tbReporteAsistencia[[#All],[SerialDeBusqueda]:[FechaRegistro]],3,FALSE),""))=HOUR($D$1),MINUTE(IFERROR(VLOOKUP($A483&amp;TEXT(N$3,"dd/mm/yyyy")&amp;$D$2,tbReporteAsistencia[[#All],[SerialDeBusqueda]:[FechaRegistro]],3,FALSE),""))&gt;MINUTE($D$1)),IFERROR(VLOOKUP($A483&amp;TEXT(N$3,"dd/mm/yyyy")&amp;$D$2,tbReporteAsistencia[[#All],[SerialDeBusqueda]:[FechaRegistro]],3,FALSE),"")-$D$1,""),"")</f>
        <v/>
      </c>
      <c r="O483" s="30" t="str">
        <f>IFERROR(IF(AND(HOUR(IFERROR(VLOOKUP($A483&amp;TEXT(O$3,"dd/mm/yyyy")&amp;$D$2,tbReporteAsistencia[[#All],[SerialDeBusqueda]:[FechaRegistro]],3,FALSE),""))=HOUR($D$1),MINUTE(IFERROR(VLOOKUP($A483&amp;TEXT(O$3,"dd/mm/yyyy")&amp;$D$2,tbReporteAsistencia[[#All],[SerialDeBusqueda]:[FechaRegistro]],3,FALSE),""))&gt;MINUTE($D$1)),IFERROR(VLOOKUP($A483&amp;TEXT(O$3,"dd/mm/yyyy")&amp;$D$2,tbReporteAsistencia[[#All],[SerialDeBusqueda]:[FechaRegistro]],3,FALSE),"")-$D$1,""),"")</f>
        <v/>
      </c>
      <c r="P483" s="30" t="str">
        <f>IFERROR(IF(AND(HOUR(IFERROR(VLOOKUP($A483&amp;TEXT(P$3,"dd/mm/yyyy")&amp;$D$2,tbReporteAsistencia[[#All],[SerialDeBusqueda]:[FechaRegistro]],3,FALSE),""))=HOUR($D$1),MINUTE(IFERROR(VLOOKUP($A483&amp;TEXT(P$3,"dd/mm/yyyy")&amp;$D$2,tbReporteAsistencia[[#All],[SerialDeBusqueda]:[FechaRegistro]],3,FALSE),""))&gt;MINUTE($D$1)),IFERROR(VLOOKUP($A483&amp;TEXT(P$3,"dd/mm/yyyy")&amp;$D$2,tbReporteAsistencia[[#All],[SerialDeBusqueda]:[FechaRegistro]],3,FALSE),"")-$D$1,""),"")</f>
        <v/>
      </c>
      <c r="Q483" s="30" t="str">
        <f>IFERROR(IF(AND(HOUR(IFERROR(VLOOKUP($A483&amp;TEXT(Q$3,"dd/mm/yyyy")&amp;$D$2,tbReporteAsistencia[[#All],[SerialDeBusqueda]:[FechaRegistro]],3,FALSE),""))=HOUR($D$1),MINUTE(IFERROR(VLOOKUP($A483&amp;TEXT(Q$3,"dd/mm/yyyy")&amp;$D$2,tbReporteAsistencia[[#All],[SerialDeBusqueda]:[FechaRegistro]],3,FALSE),""))&gt;MINUTE($D$1)),IFERROR(VLOOKUP($A483&amp;TEXT(Q$3,"dd/mm/yyyy")&amp;$D$2,tbReporteAsistencia[[#All],[SerialDeBusqueda]:[FechaRegistro]],3,FALSE),"")-$D$1,""),"")</f>
        <v/>
      </c>
      <c r="R483" s="30" t="str">
        <f>IFERROR(IF(AND(HOUR(IFERROR(VLOOKUP($A483&amp;TEXT(R$3,"dd/mm/yyyy")&amp;$D$2,tbReporteAsistencia[[#All],[SerialDeBusqueda]:[FechaRegistro]],3,FALSE),""))=HOUR($D$1),MINUTE(IFERROR(VLOOKUP($A483&amp;TEXT(R$3,"dd/mm/yyyy")&amp;$D$2,tbReporteAsistencia[[#All],[SerialDeBusqueda]:[FechaRegistro]],3,FALSE),""))&gt;MINUTE($D$1)),IFERROR(VLOOKUP($A483&amp;TEXT(R$3,"dd/mm/yyyy")&amp;$D$2,tbReporteAsistencia[[#All],[SerialDeBusqueda]:[FechaRegistro]],3,FALSE),"")-$D$1,""),"")</f>
        <v/>
      </c>
      <c r="S483" s="30" t="str">
        <f>IFERROR(IF(AND(HOUR(IFERROR(VLOOKUP($A483&amp;TEXT(S$3,"dd/mm/yyyy")&amp;$D$2,tbReporteAsistencia[[#All],[SerialDeBusqueda]:[FechaRegistro]],3,FALSE),""))=HOUR($D$1),MINUTE(IFERROR(VLOOKUP($A483&amp;TEXT(S$3,"dd/mm/yyyy")&amp;$D$2,tbReporteAsistencia[[#All],[SerialDeBusqueda]:[FechaRegistro]],3,FALSE),""))&gt;MINUTE($D$1)),IFERROR(VLOOKUP($A483&amp;TEXT(S$3,"dd/mm/yyyy")&amp;$D$2,tbReporteAsistencia[[#All],[SerialDeBusqueda]:[FechaRegistro]],3,FALSE),"")-$D$1,""),"")</f>
        <v/>
      </c>
    </row>
    <row r="484" spans="1:19">
      <c r="A484" s="8">
        <f>Plantilla!A485</f>
        <v>0</v>
      </c>
      <c r="B484" s="8">
        <f>Plantilla!B485</f>
        <v>0</v>
      </c>
      <c r="C484" s="8">
        <f>Plantilla!C485</f>
        <v>0</v>
      </c>
      <c r="D484" s="30" t="str">
        <f>IFERROR(IF(AND(HOUR(IFERROR(VLOOKUP($A484&amp;TEXT(D$3,"dd/mm/yyyy")&amp;$D$2,tbReporteAsistencia[[#All],[SerialDeBusqueda]:[FechaRegistro]],3,FALSE),""))=HOUR($D$1),MINUTE(IFERROR(VLOOKUP($A484&amp;TEXT(D$3,"dd/mm/yyyy")&amp;$D$2,tbReporteAsistencia[[#All],[SerialDeBusqueda]:[FechaRegistro]],3,FALSE),""))&gt;MINUTE($D$1)),IFERROR(VLOOKUP($A484&amp;TEXT(D$3,"dd/mm/yyyy")&amp;$D$2,tbReporteAsistencia[[#All],[SerialDeBusqueda]:[FechaRegistro]],3,FALSE),"")-$D$1,""),"")</f>
        <v/>
      </c>
      <c r="E484" s="30" t="str">
        <f>IFERROR(IF(AND(HOUR(IFERROR(VLOOKUP($A484&amp;TEXT(E$3,"dd/mm/yyyy")&amp;$D$2,tbReporteAsistencia[[#All],[SerialDeBusqueda]:[FechaRegistro]],3,FALSE),""))=HOUR($D$1),MINUTE(IFERROR(VLOOKUP($A484&amp;TEXT(E$3,"dd/mm/yyyy")&amp;$D$2,tbReporteAsistencia[[#All],[SerialDeBusqueda]:[FechaRegistro]],3,FALSE),""))&gt;MINUTE($D$1)),IFERROR(VLOOKUP($A484&amp;TEXT(E$3,"dd/mm/yyyy")&amp;$D$2,tbReporteAsistencia[[#All],[SerialDeBusqueda]:[FechaRegistro]],3,FALSE),"")-$D$1,""),"")</f>
        <v/>
      </c>
      <c r="F484" s="30" t="str">
        <f>IFERROR(IF(AND(HOUR(IFERROR(VLOOKUP($A484&amp;TEXT(F$3,"dd/mm/yyyy")&amp;$D$2,tbReporteAsistencia[[#All],[SerialDeBusqueda]:[FechaRegistro]],3,FALSE),""))=HOUR($D$1),MINUTE(IFERROR(VLOOKUP($A484&amp;TEXT(F$3,"dd/mm/yyyy")&amp;$D$2,tbReporteAsistencia[[#All],[SerialDeBusqueda]:[FechaRegistro]],3,FALSE),""))&gt;MINUTE($D$1)),IFERROR(VLOOKUP($A484&amp;TEXT(F$3,"dd/mm/yyyy")&amp;$D$2,tbReporteAsistencia[[#All],[SerialDeBusqueda]:[FechaRegistro]],3,FALSE),"")-$D$1,""),"")</f>
        <v/>
      </c>
      <c r="G484" s="30" t="str">
        <f>IFERROR(IF(AND(HOUR(IFERROR(VLOOKUP($A484&amp;TEXT(G$3,"dd/mm/yyyy")&amp;$D$2,tbReporteAsistencia[[#All],[SerialDeBusqueda]:[FechaRegistro]],3,FALSE),""))=HOUR($D$1),MINUTE(IFERROR(VLOOKUP($A484&amp;TEXT(G$3,"dd/mm/yyyy")&amp;$D$2,tbReporteAsistencia[[#All],[SerialDeBusqueda]:[FechaRegistro]],3,FALSE),""))&gt;MINUTE($D$1)),IFERROR(VLOOKUP($A484&amp;TEXT(G$3,"dd/mm/yyyy")&amp;$D$2,tbReporteAsistencia[[#All],[SerialDeBusqueda]:[FechaRegistro]],3,FALSE),"")-$D$1,""),"")</f>
        <v/>
      </c>
      <c r="H484" s="30" t="str">
        <f>IFERROR(IF(AND(HOUR(IFERROR(VLOOKUP($A484&amp;TEXT(H$3,"dd/mm/yyyy")&amp;$D$2,tbReporteAsistencia[[#All],[SerialDeBusqueda]:[FechaRegistro]],3,FALSE),""))=HOUR($D$1),MINUTE(IFERROR(VLOOKUP($A484&amp;TEXT(H$3,"dd/mm/yyyy")&amp;$D$2,tbReporteAsistencia[[#All],[SerialDeBusqueda]:[FechaRegistro]],3,FALSE),""))&gt;MINUTE($D$1)),IFERROR(VLOOKUP($A484&amp;TEXT(H$3,"dd/mm/yyyy")&amp;$D$2,tbReporteAsistencia[[#All],[SerialDeBusqueda]:[FechaRegistro]],3,FALSE),"")-$D$1,""),"")</f>
        <v/>
      </c>
      <c r="I484" s="30" t="str">
        <f>IFERROR(IF(AND(HOUR(IFERROR(VLOOKUP($A484&amp;TEXT(I$3,"dd/mm/yyyy")&amp;$D$2,tbReporteAsistencia[[#All],[SerialDeBusqueda]:[FechaRegistro]],3,FALSE),""))=HOUR($D$1),MINUTE(IFERROR(VLOOKUP($A484&amp;TEXT(I$3,"dd/mm/yyyy")&amp;$D$2,tbReporteAsistencia[[#All],[SerialDeBusqueda]:[FechaRegistro]],3,FALSE),""))&gt;MINUTE($D$1)),IFERROR(VLOOKUP($A484&amp;TEXT(I$3,"dd/mm/yyyy")&amp;$D$2,tbReporteAsistencia[[#All],[SerialDeBusqueda]:[FechaRegistro]],3,FALSE),"")-$D$1,""),"")</f>
        <v/>
      </c>
      <c r="J484" s="30" t="str">
        <f>IFERROR(IF(AND(HOUR(IFERROR(VLOOKUP($A484&amp;TEXT(J$3,"dd/mm/yyyy")&amp;$D$2,tbReporteAsistencia[[#All],[SerialDeBusqueda]:[FechaRegistro]],3,FALSE),""))=HOUR($D$1),MINUTE(IFERROR(VLOOKUP($A484&amp;TEXT(J$3,"dd/mm/yyyy")&amp;$D$2,tbReporteAsistencia[[#All],[SerialDeBusqueda]:[FechaRegistro]],3,FALSE),""))&gt;MINUTE($D$1)),IFERROR(VLOOKUP($A484&amp;TEXT(J$3,"dd/mm/yyyy")&amp;$D$2,tbReporteAsistencia[[#All],[SerialDeBusqueda]:[FechaRegistro]],3,FALSE),"")-$D$1,""),"")</f>
        <v/>
      </c>
      <c r="K484" s="30" t="str">
        <f>IFERROR(IF(AND(HOUR(IFERROR(VLOOKUP($A484&amp;TEXT(K$3,"dd/mm/yyyy")&amp;$D$2,tbReporteAsistencia[[#All],[SerialDeBusqueda]:[FechaRegistro]],3,FALSE),""))=HOUR($D$1),MINUTE(IFERROR(VLOOKUP($A484&amp;TEXT(K$3,"dd/mm/yyyy")&amp;$D$2,tbReporteAsistencia[[#All],[SerialDeBusqueda]:[FechaRegistro]],3,FALSE),""))&gt;MINUTE($D$1)),IFERROR(VLOOKUP($A484&amp;TEXT(K$3,"dd/mm/yyyy")&amp;$D$2,tbReporteAsistencia[[#All],[SerialDeBusqueda]:[FechaRegistro]],3,FALSE),"")-$D$1,""),"")</f>
        <v/>
      </c>
      <c r="L484" s="30" t="str">
        <f>IFERROR(IF(AND(HOUR(IFERROR(VLOOKUP($A484&amp;TEXT(L$3,"dd/mm/yyyy")&amp;$D$2,tbReporteAsistencia[[#All],[SerialDeBusqueda]:[FechaRegistro]],3,FALSE),""))=HOUR($D$1),MINUTE(IFERROR(VLOOKUP($A484&amp;TEXT(L$3,"dd/mm/yyyy")&amp;$D$2,tbReporteAsistencia[[#All],[SerialDeBusqueda]:[FechaRegistro]],3,FALSE),""))&gt;MINUTE($D$1)),IFERROR(VLOOKUP($A484&amp;TEXT(L$3,"dd/mm/yyyy")&amp;$D$2,tbReporteAsistencia[[#All],[SerialDeBusqueda]:[FechaRegistro]],3,FALSE),"")-$D$1,""),"")</f>
        <v/>
      </c>
      <c r="M484" s="30" t="str">
        <f>IFERROR(IF(AND(HOUR(IFERROR(VLOOKUP($A484&amp;TEXT(M$3,"dd/mm/yyyy")&amp;$D$2,tbReporteAsistencia[[#All],[SerialDeBusqueda]:[FechaRegistro]],3,FALSE),""))=HOUR($D$1),MINUTE(IFERROR(VLOOKUP($A484&amp;TEXT(M$3,"dd/mm/yyyy")&amp;$D$2,tbReporteAsistencia[[#All],[SerialDeBusqueda]:[FechaRegistro]],3,FALSE),""))&gt;MINUTE($D$1)),IFERROR(VLOOKUP($A484&amp;TEXT(M$3,"dd/mm/yyyy")&amp;$D$2,tbReporteAsistencia[[#All],[SerialDeBusqueda]:[FechaRegistro]],3,FALSE),"")-$D$1,""),"")</f>
        <v/>
      </c>
      <c r="N484" s="30" t="str">
        <f>IFERROR(IF(AND(HOUR(IFERROR(VLOOKUP($A484&amp;TEXT(N$3,"dd/mm/yyyy")&amp;$D$2,tbReporteAsistencia[[#All],[SerialDeBusqueda]:[FechaRegistro]],3,FALSE),""))=HOUR($D$1),MINUTE(IFERROR(VLOOKUP($A484&amp;TEXT(N$3,"dd/mm/yyyy")&amp;$D$2,tbReporteAsistencia[[#All],[SerialDeBusqueda]:[FechaRegistro]],3,FALSE),""))&gt;MINUTE($D$1)),IFERROR(VLOOKUP($A484&amp;TEXT(N$3,"dd/mm/yyyy")&amp;$D$2,tbReporteAsistencia[[#All],[SerialDeBusqueda]:[FechaRegistro]],3,FALSE),"")-$D$1,""),"")</f>
        <v/>
      </c>
      <c r="O484" s="30" t="str">
        <f>IFERROR(IF(AND(HOUR(IFERROR(VLOOKUP($A484&amp;TEXT(O$3,"dd/mm/yyyy")&amp;$D$2,tbReporteAsistencia[[#All],[SerialDeBusqueda]:[FechaRegistro]],3,FALSE),""))=HOUR($D$1),MINUTE(IFERROR(VLOOKUP($A484&amp;TEXT(O$3,"dd/mm/yyyy")&amp;$D$2,tbReporteAsistencia[[#All],[SerialDeBusqueda]:[FechaRegistro]],3,FALSE),""))&gt;MINUTE($D$1)),IFERROR(VLOOKUP($A484&amp;TEXT(O$3,"dd/mm/yyyy")&amp;$D$2,tbReporteAsistencia[[#All],[SerialDeBusqueda]:[FechaRegistro]],3,FALSE),"")-$D$1,""),"")</f>
        <v/>
      </c>
      <c r="P484" s="30" t="str">
        <f>IFERROR(IF(AND(HOUR(IFERROR(VLOOKUP($A484&amp;TEXT(P$3,"dd/mm/yyyy")&amp;$D$2,tbReporteAsistencia[[#All],[SerialDeBusqueda]:[FechaRegistro]],3,FALSE),""))=HOUR($D$1),MINUTE(IFERROR(VLOOKUP($A484&amp;TEXT(P$3,"dd/mm/yyyy")&amp;$D$2,tbReporteAsistencia[[#All],[SerialDeBusqueda]:[FechaRegistro]],3,FALSE),""))&gt;MINUTE($D$1)),IFERROR(VLOOKUP($A484&amp;TEXT(P$3,"dd/mm/yyyy")&amp;$D$2,tbReporteAsistencia[[#All],[SerialDeBusqueda]:[FechaRegistro]],3,FALSE),"")-$D$1,""),"")</f>
        <v/>
      </c>
      <c r="Q484" s="30" t="str">
        <f>IFERROR(IF(AND(HOUR(IFERROR(VLOOKUP($A484&amp;TEXT(Q$3,"dd/mm/yyyy")&amp;$D$2,tbReporteAsistencia[[#All],[SerialDeBusqueda]:[FechaRegistro]],3,FALSE),""))=HOUR($D$1),MINUTE(IFERROR(VLOOKUP($A484&amp;TEXT(Q$3,"dd/mm/yyyy")&amp;$D$2,tbReporteAsistencia[[#All],[SerialDeBusqueda]:[FechaRegistro]],3,FALSE),""))&gt;MINUTE($D$1)),IFERROR(VLOOKUP($A484&amp;TEXT(Q$3,"dd/mm/yyyy")&amp;$D$2,tbReporteAsistencia[[#All],[SerialDeBusqueda]:[FechaRegistro]],3,FALSE),"")-$D$1,""),"")</f>
        <v/>
      </c>
      <c r="R484" s="30" t="str">
        <f>IFERROR(IF(AND(HOUR(IFERROR(VLOOKUP($A484&amp;TEXT(R$3,"dd/mm/yyyy")&amp;$D$2,tbReporteAsistencia[[#All],[SerialDeBusqueda]:[FechaRegistro]],3,FALSE),""))=HOUR($D$1),MINUTE(IFERROR(VLOOKUP($A484&amp;TEXT(R$3,"dd/mm/yyyy")&amp;$D$2,tbReporteAsistencia[[#All],[SerialDeBusqueda]:[FechaRegistro]],3,FALSE),""))&gt;MINUTE($D$1)),IFERROR(VLOOKUP($A484&amp;TEXT(R$3,"dd/mm/yyyy")&amp;$D$2,tbReporteAsistencia[[#All],[SerialDeBusqueda]:[FechaRegistro]],3,FALSE),"")-$D$1,""),"")</f>
        <v/>
      </c>
      <c r="S484" s="30" t="str">
        <f>IFERROR(IF(AND(HOUR(IFERROR(VLOOKUP($A484&amp;TEXT(S$3,"dd/mm/yyyy")&amp;$D$2,tbReporteAsistencia[[#All],[SerialDeBusqueda]:[FechaRegistro]],3,FALSE),""))=HOUR($D$1),MINUTE(IFERROR(VLOOKUP($A484&amp;TEXT(S$3,"dd/mm/yyyy")&amp;$D$2,tbReporteAsistencia[[#All],[SerialDeBusqueda]:[FechaRegistro]],3,FALSE),""))&gt;MINUTE($D$1)),IFERROR(VLOOKUP($A484&amp;TEXT(S$3,"dd/mm/yyyy")&amp;$D$2,tbReporteAsistencia[[#All],[SerialDeBusqueda]:[FechaRegistro]],3,FALSE),"")-$D$1,""),"")</f>
        <v/>
      </c>
    </row>
    <row r="485" spans="1:19">
      <c r="A485" s="8">
        <f>Plantilla!A486</f>
        <v>0</v>
      </c>
      <c r="B485" s="8">
        <f>Plantilla!B486</f>
        <v>0</v>
      </c>
      <c r="C485" s="8">
        <f>Plantilla!C486</f>
        <v>0</v>
      </c>
      <c r="D485" s="30" t="str">
        <f>IFERROR(IF(AND(HOUR(IFERROR(VLOOKUP($A485&amp;TEXT(D$3,"dd/mm/yyyy")&amp;$D$2,tbReporteAsistencia[[#All],[SerialDeBusqueda]:[FechaRegistro]],3,FALSE),""))=HOUR($D$1),MINUTE(IFERROR(VLOOKUP($A485&amp;TEXT(D$3,"dd/mm/yyyy")&amp;$D$2,tbReporteAsistencia[[#All],[SerialDeBusqueda]:[FechaRegistro]],3,FALSE),""))&gt;MINUTE($D$1)),IFERROR(VLOOKUP($A485&amp;TEXT(D$3,"dd/mm/yyyy")&amp;$D$2,tbReporteAsistencia[[#All],[SerialDeBusqueda]:[FechaRegistro]],3,FALSE),"")-$D$1,""),"")</f>
        <v/>
      </c>
      <c r="E485" s="30" t="str">
        <f>IFERROR(IF(AND(HOUR(IFERROR(VLOOKUP($A485&amp;TEXT(E$3,"dd/mm/yyyy")&amp;$D$2,tbReporteAsistencia[[#All],[SerialDeBusqueda]:[FechaRegistro]],3,FALSE),""))=HOUR($D$1),MINUTE(IFERROR(VLOOKUP($A485&amp;TEXT(E$3,"dd/mm/yyyy")&amp;$D$2,tbReporteAsistencia[[#All],[SerialDeBusqueda]:[FechaRegistro]],3,FALSE),""))&gt;MINUTE($D$1)),IFERROR(VLOOKUP($A485&amp;TEXT(E$3,"dd/mm/yyyy")&amp;$D$2,tbReporteAsistencia[[#All],[SerialDeBusqueda]:[FechaRegistro]],3,FALSE),"")-$D$1,""),"")</f>
        <v/>
      </c>
      <c r="F485" s="30" t="str">
        <f>IFERROR(IF(AND(HOUR(IFERROR(VLOOKUP($A485&amp;TEXT(F$3,"dd/mm/yyyy")&amp;$D$2,tbReporteAsistencia[[#All],[SerialDeBusqueda]:[FechaRegistro]],3,FALSE),""))=HOUR($D$1),MINUTE(IFERROR(VLOOKUP($A485&amp;TEXT(F$3,"dd/mm/yyyy")&amp;$D$2,tbReporteAsistencia[[#All],[SerialDeBusqueda]:[FechaRegistro]],3,FALSE),""))&gt;MINUTE($D$1)),IFERROR(VLOOKUP($A485&amp;TEXT(F$3,"dd/mm/yyyy")&amp;$D$2,tbReporteAsistencia[[#All],[SerialDeBusqueda]:[FechaRegistro]],3,FALSE),"")-$D$1,""),"")</f>
        <v/>
      </c>
      <c r="G485" s="30" t="str">
        <f>IFERROR(IF(AND(HOUR(IFERROR(VLOOKUP($A485&amp;TEXT(G$3,"dd/mm/yyyy")&amp;$D$2,tbReporteAsistencia[[#All],[SerialDeBusqueda]:[FechaRegistro]],3,FALSE),""))=HOUR($D$1),MINUTE(IFERROR(VLOOKUP($A485&amp;TEXT(G$3,"dd/mm/yyyy")&amp;$D$2,tbReporteAsistencia[[#All],[SerialDeBusqueda]:[FechaRegistro]],3,FALSE),""))&gt;MINUTE($D$1)),IFERROR(VLOOKUP($A485&amp;TEXT(G$3,"dd/mm/yyyy")&amp;$D$2,tbReporteAsistencia[[#All],[SerialDeBusqueda]:[FechaRegistro]],3,FALSE),"")-$D$1,""),"")</f>
        <v/>
      </c>
      <c r="H485" s="30" t="str">
        <f>IFERROR(IF(AND(HOUR(IFERROR(VLOOKUP($A485&amp;TEXT(H$3,"dd/mm/yyyy")&amp;$D$2,tbReporteAsistencia[[#All],[SerialDeBusqueda]:[FechaRegistro]],3,FALSE),""))=HOUR($D$1),MINUTE(IFERROR(VLOOKUP($A485&amp;TEXT(H$3,"dd/mm/yyyy")&amp;$D$2,tbReporteAsistencia[[#All],[SerialDeBusqueda]:[FechaRegistro]],3,FALSE),""))&gt;MINUTE($D$1)),IFERROR(VLOOKUP($A485&amp;TEXT(H$3,"dd/mm/yyyy")&amp;$D$2,tbReporteAsistencia[[#All],[SerialDeBusqueda]:[FechaRegistro]],3,FALSE),"")-$D$1,""),"")</f>
        <v/>
      </c>
      <c r="I485" s="30" t="str">
        <f>IFERROR(IF(AND(HOUR(IFERROR(VLOOKUP($A485&amp;TEXT(I$3,"dd/mm/yyyy")&amp;$D$2,tbReporteAsistencia[[#All],[SerialDeBusqueda]:[FechaRegistro]],3,FALSE),""))=HOUR($D$1),MINUTE(IFERROR(VLOOKUP($A485&amp;TEXT(I$3,"dd/mm/yyyy")&amp;$D$2,tbReporteAsistencia[[#All],[SerialDeBusqueda]:[FechaRegistro]],3,FALSE),""))&gt;MINUTE($D$1)),IFERROR(VLOOKUP($A485&amp;TEXT(I$3,"dd/mm/yyyy")&amp;$D$2,tbReporteAsistencia[[#All],[SerialDeBusqueda]:[FechaRegistro]],3,FALSE),"")-$D$1,""),"")</f>
        <v/>
      </c>
      <c r="J485" s="30" t="str">
        <f>IFERROR(IF(AND(HOUR(IFERROR(VLOOKUP($A485&amp;TEXT(J$3,"dd/mm/yyyy")&amp;$D$2,tbReporteAsistencia[[#All],[SerialDeBusqueda]:[FechaRegistro]],3,FALSE),""))=HOUR($D$1),MINUTE(IFERROR(VLOOKUP($A485&amp;TEXT(J$3,"dd/mm/yyyy")&amp;$D$2,tbReporteAsistencia[[#All],[SerialDeBusqueda]:[FechaRegistro]],3,FALSE),""))&gt;MINUTE($D$1)),IFERROR(VLOOKUP($A485&amp;TEXT(J$3,"dd/mm/yyyy")&amp;$D$2,tbReporteAsistencia[[#All],[SerialDeBusqueda]:[FechaRegistro]],3,FALSE),"")-$D$1,""),"")</f>
        <v/>
      </c>
      <c r="K485" s="30" t="str">
        <f>IFERROR(IF(AND(HOUR(IFERROR(VLOOKUP($A485&amp;TEXT(K$3,"dd/mm/yyyy")&amp;$D$2,tbReporteAsistencia[[#All],[SerialDeBusqueda]:[FechaRegistro]],3,FALSE),""))=HOUR($D$1),MINUTE(IFERROR(VLOOKUP($A485&amp;TEXT(K$3,"dd/mm/yyyy")&amp;$D$2,tbReporteAsistencia[[#All],[SerialDeBusqueda]:[FechaRegistro]],3,FALSE),""))&gt;MINUTE($D$1)),IFERROR(VLOOKUP($A485&amp;TEXT(K$3,"dd/mm/yyyy")&amp;$D$2,tbReporteAsistencia[[#All],[SerialDeBusqueda]:[FechaRegistro]],3,FALSE),"")-$D$1,""),"")</f>
        <v/>
      </c>
      <c r="L485" s="30" t="str">
        <f>IFERROR(IF(AND(HOUR(IFERROR(VLOOKUP($A485&amp;TEXT(L$3,"dd/mm/yyyy")&amp;$D$2,tbReporteAsistencia[[#All],[SerialDeBusqueda]:[FechaRegistro]],3,FALSE),""))=HOUR($D$1),MINUTE(IFERROR(VLOOKUP($A485&amp;TEXT(L$3,"dd/mm/yyyy")&amp;$D$2,tbReporteAsistencia[[#All],[SerialDeBusqueda]:[FechaRegistro]],3,FALSE),""))&gt;MINUTE($D$1)),IFERROR(VLOOKUP($A485&amp;TEXT(L$3,"dd/mm/yyyy")&amp;$D$2,tbReporteAsistencia[[#All],[SerialDeBusqueda]:[FechaRegistro]],3,FALSE),"")-$D$1,""),"")</f>
        <v/>
      </c>
      <c r="M485" s="30" t="str">
        <f>IFERROR(IF(AND(HOUR(IFERROR(VLOOKUP($A485&amp;TEXT(M$3,"dd/mm/yyyy")&amp;$D$2,tbReporteAsistencia[[#All],[SerialDeBusqueda]:[FechaRegistro]],3,FALSE),""))=HOUR($D$1),MINUTE(IFERROR(VLOOKUP($A485&amp;TEXT(M$3,"dd/mm/yyyy")&amp;$D$2,tbReporteAsistencia[[#All],[SerialDeBusqueda]:[FechaRegistro]],3,FALSE),""))&gt;MINUTE($D$1)),IFERROR(VLOOKUP($A485&amp;TEXT(M$3,"dd/mm/yyyy")&amp;$D$2,tbReporteAsistencia[[#All],[SerialDeBusqueda]:[FechaRegistro]],3,FALSE),"")-$D$1,""),"")</f>
        <v/>
      </c>
      <c r="N485" s="30" t="str">
        <f>IFERROR(IF(AND(HOUR(IFERROR(VLOOKUP($A485&amp;TEXT(N$3,"dd/mm/yyyy")&amp;$D$2,tbReporteAsistencia[[#All],[SerialDeBusqueda]:[FechaRegistro]],3,FALSE),""))=HOUR($D$1),MINUTE(IFERROR(VLOOKUP($A485&amp;TEXT(N$3,"dd/mm/yyyy")&amp;$D$2,tbReporteAsistencia[[#All],[SerialDeBusqueda]:[FechaRegistro]],3,FALSE),""))&gt;MINUTE($D$1)),IFERROR(VLOOKUP($A485&amp;TEXT(N$3,"dd/mm/yyyy")&amp;$D$2,tbReporteAsistencia[[#All],[SerialDeBusqueda]:[FechaRegistro]],3,FALSE),"")-$D$1,""),"")</f>
        <v/>
      </c>
      <c r="O485" s="30" t="str">
        <f>IFERROR(IF(AND(HOUR(IFERROR(VLOOKUP($A485&amp;TEXT(O$3,"dd/mm/yyyy")&amp;$D$2,tbReporteAsistencia[[#All],[SerialDeBusqueda]:[FechaRegistro]],3,FALSE),""))=HOUR($D$1),MINUTE(IFERROR(VLOOKUP($A485&amp;TEXT(O$3,"dd/mm/yyyy")&amp;$D$2,tbReporteAsistencia[[#All],[SerialDeBusqueda]:[FechaRegistro]],3,FALSE),""))&gt;MINUTE($D$1)),IFERROR(VLOOKUP($A485&amp;TEXT(O$3,"dd/mm/yyyy")&amp;$D$2,tbReporteAsistencia[[#All],[SerialDeBusqueda]:[FechaRegistro]],3,FALSE),"")-$D$1,""),"")</f>
        <v/>
      </c>
      <c r="P485" s="30" t="str">
        <f>IFERROR(IF(AND(HOUR(IFERROR(VLOOKUP($A485&amp;TEXT(P$3,"dd/mm/yyyy")&amp;$D$2,tbReporteAsistencia[[#All],[SerialDeBusqueda]:[FechaRegistro]],3,FALSE),""))=HOUR($D$1),MINUTE(IFERROR(VLOOKUP($A485&amp;TEXT(P$3,"dd/mm/yyyy")&amp;$D$2,tbReporteAsistencia[[#All],[SerialDeBusqueda]:[FechaRegistro]],3,FALSE),""))&gt;MINUTE($D$1)),IFERROR(VLOOKUP($A485&amp;TEXT(P$3,"dd/mm/yyyy")&amp;$D$2,tbReporteAsistencia[[#All],[SerialDeBusqueda]:[FechaRegistro]],3,FALSE),"")-$D$1,""),"")</f>
        <v/>
      </c>
      <c r="Q485" s="30" t="str">
        <f>IFERROR(IF(AND(HOUR(IFERROR(VLOOKUP($A485&amp;TEXT(Q$3,"dd/mm/yyyy")&amp;$D$2,tbReporteAsistencia[[#All],[SerialDeBusqueda]:[FechaRegistro]],3,FALSE),""))=HOUR($D$1),MINUTE(IFERROR(VLOOKUP($A485&amp;TEXT(Q$3,"dd/mm/yyyy")&amp;$D$2,tbReporteAsistencia[[#All],[SerialDeBusqueda]:[FechaRegistro]],3,FALSE),""))&gt;MINUTE($D$1)),IFERROR(VLOOKUP($A485&amp;TEXT(Q$3,"dd/mm/yyyy")&amp;$D$2,tbReporteAsistencia[[#All],[SerialDeBusqueda]:[FechaRegistro]],3,FALSE),"")-$D$1,""),"")</f>
        <v/>
      </c>
      <c r="R485" s="30" t="str">
        <f>IFERROR(IF(AND(HOUR(IFERROR(VLOOKUP($A485&amp;TEXT(R$3,"dd/mm/yyyy")&amp;$D$2,tbReporteAsistencia[[#All],[SerialDeBusqueda]:[FechaRegistro]],3,FALSE),""))=HOUR($D$1),MINUTE(IFERROR(VLOOKUP($A485&amp;TEXT(R$3,"dd/mm/yyyy")&amp;$D$2,tbReporteAsistencia[[#All],[SerialDeBusqueda]:[FechaRegistro]],3,FALSE),""))&gt;MINUTE($D$1)),IFERROR(VLOOKUP($A485&amp;TEXT(R$3,"dd/mm/yyyy")&amp;$D$2,tbReporteAsistencia[[#All],[SerialDeBusqueda]:[FechaRegistro]],3,FALSE),"")-$D$1,""),"")</f>
        <v/>
      </c>
      <c r="S485" s="30" t="str">
        <f>IFERROR(IF(AND(HOUR(IFERROR(VLOOKUP($A485&amp;TEXT(S$3,"dd/mm/yyyy")&amp;$D$2,tbReporteAsistencia[[#All],[SerialDeBusqueda]:[FechaRegistro]],3,FALSE),""))=HOUR($D$1),MINUTE(IFERROR(VLOOKUP($A485&amp;TEXT(S$3,"dd/mm/yyyy")&amp;$D$2,tbReporteAsistencia[[#All],[SerialDeBusqueda]:[FechaRegistro]],3,FALSE),""))&gt;MINUTE($D$1)),IFERROR(VLOOKUP($A485&amp;TEXT(S$3,"dd/mm/yyyy")&amp;$D$2,tbReporteAsistencia[[#All],[SerialDeBusqueda]:[FechaRegistro]],3,FALSE),"")-$D$1,""),"")</f>
        <v/>
      </c>
    </row>
    <row r="486" spans="1:19">
      <c r="A486" s="8">
        <f>Plantilla!A487</f>
        <v>0</v>
      </c>
      <c r="B486" s="8">
        <f>Plantilla!B487</f>
        <v>0</v>
      </c>
      <c r="C486" s="8">
        <f>Plantilla!C487</f>
        <v>0</v>
      </c>
      <c r="D486" s="30" t="str">
        <f>IFERROR(IF(AND(HOUR(IFERROR(VLOOKUP($A486&amp;TEXT(D$3,"dd/mm/yyyy")&amp;$D$2,tbReporteAsistencia[[#All],[SerialDeBusqueda]:[FechaRegistro]],3,FALSE),""))=HOUR($D$1),MINUTE(IFERROR(VLOOKUP($A486&amp;TEXT(D$3,"dd/mm/yyyy")&amp;$D$2,tbReporteAsistencia[[#All],[SerialDeBusqueda]:[FechaRegistro]],3,FALSE),""))&gt;MINUTE($D$1)),IFERROR(VLOOKUP($A486&amp;TEXT(D$3,"dd/mm/yyyy")&amp;$D$2,tbReporteAsistencia[[#All],[SerialDeBusqueda]:[FechaRegistro]],3,FALSE),"")-$D$1,""),"")</f>
        <v/>
      </c>
      <c r="E486" s="30" t="str">
        <f>IFERROR(IF(AND(HOUR(IFERROR(VLOOKUP($A486&amp;TEXT(E$3,"dd/mm/yyyy")&amp;$D$2,tbReporteAsistencia[[#All],[SerialDeBusqueda]:[FechaRegistro]],3,FALSE),""))=HOUR($D$1),MINUTE(IFERROR(VLOOKUP($A486&amp;TEXT(E$3,"dd/mm/yyyy")&amp;$D$2,tbReporteAsistencia[[#All],[SerialDeBusqueda]:[FechaRegistro]],3,FALSE),""))&gt;MINUTE($D$1)),IFERROR(VLOOKUP($A486&amp;TEXT(E$3,"dd/mm/yyyy")&amp;$D$2,tbReporteAsistencia[[#All],[SerialDeBusqueda]:[FechaRegistro]],3,FALSE),"")-$D$1,""),"")</f>
        <v/>
      </c>
      <c r="F486" s="30" t="str">
        <f>IFERROR(IF(AND(HOUR(IFERROR(VLOOKUP($A486&amp;TEXT(F$3,"dd/mm/yyyy")&amp;$D$2,tbReporteAsistencia[[#All],[SerialDeBusqueda]:[FechaRegistro]],3,FALSE),""))=HOUR($D$1),MINUTE(IFERROR(VLOOKUP($A486&amp;TEXT(F$3,"dd/mm/yyyy")&amp;$D$2,tbReporteAsistencia[[#All],[SerialDeBusqueda]:[FechaRegistro]],3,FALSE),""))&gt;MINUTE($D$1)),IFERROR(VLOOKUP($A486&amp;TEXT(F$3,"dd/mm/yyyy")&amp;$D$2,tbReporteAsistencia[[#All],[SerialDeBusqueda]:[FechaRegistro]],3,FALSE),"")-$D$1,""),"")</f>
        <v/>
      </c>
      <c r="G486" s="30" t="str">
        <f>IFERROR(IF(AND(HOUR(IFERROR(VLOOKUP($A486&amp;TEXT(G$3,"dd/mm/yyyy")&amp;$D$2,tbReporteAsistencia[[#All],[SerialDeBusqueda]:[FechaRegistro]],3,FALSE),""))=HOUR($D$1),MINUTE(IFERROR(VLOOKUP($A486&amp;TEXT(G$3,"dd/mm/yyyy")&amp;$D$2,tbReporteAsistencia[[#All],[SerialDeBusqueda]:[FechaRegistro]],3,FALSE),""))&gt;MINUTE($D$1)),IFERROR(VLOOKUP($A486&amp;TEXT(G$3,"dd/mm/yyyy")&amp;$D$2,tbReporteAsistencia[[#All],[SerialDeBusqueda]:[FechaRegistro]],3,FALSE),"")-$D$1,""),"")</f>
        <v/>
      </c>
      <c r="H486" s="30" t="str">
        <f>IFERROR(IF(AND(HOUR(IFERROR(VLOOKUP($A486&amp;TEXT(H$3,"dd/mm/yyyy")&amp;$D$2,tbReporteAsistencia[[#All],[SerialDeBusqueda]:[FechaRegistro]],3,FALSE),""))=HOUR($D$1),MINUTE(IFERROR(VLOOKUP($A486&amp;TEXT(H$3,"dd/mm/yyyy")&amp;$D$2,tbReporteAsistencia[[#All],[SerialDeBusqueda]:[FechaRegistro]],3,FALSE),""))&gt;MINUTE($D$1)),IFERROR(VLOOKUP($A486&amp;TEXT(H$3,"dd/mm/yyyy")&amp;$D$2,tbReporteAsistencia[[#All],[SerialDeBusqueda]:[FechaRegistro]],3,FALSE),"")-$D$1,""),"")</f>
        <v/>
      </c>
      <c r="I486" s="30" t="str">
        <f>IFERROR(IF(AND(HOUR(IFERROR(VLOOKUP($A486&amp;TEXT(I$3,"dd/mm/yyyy")&amp;$D$2,tbReporteAsistencia[[#All],[SerialDeBusqueda]:[FechaRegistro]],3,FALSE),""))=HOUR($D$1),MINUTE(IFERROR(VLOOKUP($A486&amp;TEXT(I$3,"dd/mm/yyyy")&amp;$D$2,tbReporteAsistencia[[#All],[SerialDeBusqueda]:[FechaRegistro]],3,FALSE),""))&gt;MINUTE($D$1)),IFERROR(VLOOKUP($A486&amp;TEXT(I$3,"dd/mm/yyyy")&amp;$D$2,tbReporteAsistencia[[#All],[SerialDeBusqueda]:[FechaRegistro]],3,FALSE),"")-$D$1,""),"")</f>
        <v/>
      </c>
      <c r="J486" s="30" t="str">
        <f>IFERROR(IF(AND(HOUR(IFERROR(VLOOKUP($A486&amp;TEXT(J$3,"dd/mm/yyyy")&amp;$D$2,tbReporteAsistencia[[#All],[SerialDeBusqueda]:[FechaRegistro]],3,FALSE),""))=HOUR($D$1),MINUTE(IFERROR(VLOOKUP($A486&amp;TEXT(J$3,"dd/mm/yyyy")&amp;$D$2,tbReporteAsistencia[[#All],[SerialDeBusqueda]:[FechaRegistro]],3,FALSE),""))&gt;MINUTE($D$1)),IFERROR(VLOOKUP($A486&amp;TEXT(J$3,"dd/mm/yyyy")&amp;$D$2,tbReporteAsistencia[[#All],[SerialDeBusqueda]:[FechaRegistro]],3,FALSE),"")-$D$1,""),"")</f>
        <v/>
      </c>
      <c r="K486" s="30" t="str">
        <f>IFERROR(IF(AND(HOUR(IFERROR(VLOOKUP($A486&amp;TEXT(K$3,"dd/mm/yyyy")&amp;$D$2,tbReporteAsistencia[[#All],[SerialDeBusqueda]:[FechaRegistro]],3,FALSE),""))=HOUR($D$1),MINUTE(IFERROR(VLOOKUP($A486&amp;TEXT(K$3,"dd/mm/yyyy")&amp;$D$2,tbReporteAsistencia[[#All],[SerialDeBusqueda]:[FechaRegistro]],3,FALSE),""))&gt;MINUTE($D$1)),IFERROR(VLOOKUP($A486&amp;TEXT(K$3,"dd/mm/yyyy")&amp;$D$2,tbReporteAsistencia[[#All],[SerialDeBusqueda]:[FechaRegistro]],3,FALSE),"")-$D$1,""),"")</f>
        <v/>
      </c>
      <c r="L486" s="30" t="str">
        <f>IFERROR(IF(AND(HOUR(IFERROR(VLOOKUP($A486&amp;TEXT(L$3,"dd/mm/yyyy")&amp;$D$2,tbReporteAsistencia[[#All],[SerialDeBusqueda]:[FechaRegistro]],3,FALSE),""))=HOUR($D$1),MINUTE(IFERROR(VLOOKUP($A486&amp;TEXT(L$3,"dd/mm/yyyy")&amp;$D$2,tbReporteAsistencia[[#All],[SerialDeBusqueda]:[FechaRegistro]],3,FALSE),""))&gt;MINUTE($D$1)),IFERROR(VLOOKUP($A486&amp;TEXT(L$3,"dd/mm/yyyy")&amp;$D$2,tbReporteAsistencia[[#All],[SerialDeBusqueda]:[FechaRegistro]],3,FALSE),"")-$D$1,""),"")</f>
        <v/>
      </c>
      <c r="M486" s="30" t="str">
        <f>IFERROR(IF(AND(HOUR(IFERROR(VLOOKUP($A486&amp;TEXT(M$3,"dd/mm/yyyy")&amp;$D$2,tbReporteAsistencia[[#All],[SerialDeBusqueda]:[FechaRegistro]],3,FALSE),""))=HOUR($D$1),MINUTE(IFERROR(VLOOKUP($A486&amp;TEXT(M$3,"dd/mm/yyyy")&amp;$D$2,tbReporteAsistencia[[#All],[SerialDeBusqueda]:[FechaRegistro]],3,FALSE),""))&gt;MINUTE($D$1)),IFERROR(VLOOKUP($A486&amp;TEXT(M$3,"dd/mm/yyyy")&amp;$D$2,tbReporteAsistencia[[#All],[SerialDeBusqueda]:[FechaRegistro]],3,FALSE),"")-$D$1,""),"")</f>
        <v/>
      </c>
      <c r="N486" s="30" t="str">
        <f>IFERROR(IF(AND(HOUR(IFERROR(VLOOKUP($A486&amp;TEXT(N$3,"dd/mm/yyyy")&amp;$D$2,tbReporteAsistencia[[#All],[SerialDeBusqueda]:[FechaRegistro]],3,FALSE),""))=HOUR($D$1),MINUTE(IFERROR(VLOOKUP($A486&amp;TEXT(N$3,"dd/mm/yyyy")&amp;$D$2,tbReporteAsistencia[[#All],[SerialDeBusqueda]:[FechaRegistro]],3,FALSE),""))&gt;MINUTE($D$1)),IFERROR(VLOOKUP($A486&amp;TEXT(N$3,"dd/mm/yyyy")&amp;$D$2,tbReporteAsistencia[[#All],[SerialDeBusqueda]:[FechaRegistro]],3,FALSE),"")-$D$1,""),"")</f>
        <v/>
      </c>
      <c r="O486" s="30" t="str">
        <f>IFERROR(IF(AND(HOUR(IFERROR(VLOOKUP($A486&amp;TEXT(O$3,"dd/mm/yyyy")&amp;$D$2,tbReporteAsistencia[[#All],[SerialDeBusqueda]:[FechaRegistro]],3,FALSE),""))=HOUR($D$1),MINUTE(IFERROR(VLOOKUP($A486&amp;TEXT(O$3,"dd/mm/yyyy")&amp;$D$2,tbReporteAsistencia[[#All],[SerialDeBusqueda]:[FechaRegistro]],3,FALSE),""))&gt;MINUTE($D$1)),IFERROR(VLOOKUP($A486&amp;TEXT(O$3,"dd/mm/yyyy")&amp;$D$2,tbReporteAsistencia[[#All],[SerialDeBusqueda]:[FechaRegistro]],3,FALSE),"")-$D$1,""),"")</f>
        <v/>
      </c>
      <c r="P486" s="30" t="str">
        <f>IFERROR(IF(AND(HOUR(IFERROR(VLOOKUP($A486&amp;TEXT(P$3,"dd/mm/yyyy")&amp;$D$2,tbReporteAsistencia[[#All],[SerialDeBusqueda]:[FechaRegistro]],3,FALSE),""))=HOUR($D$1),MINUTE(IFERROR(VLOOKUP($A486&amp;TEXT(P$3,"dd/mm/yyyy")&amp;$D$2,tbReporteAsistencia[[#All],[SerialDeBusqueda]:[FechaRegistro]],3,FALSE),""))&gt;MINUTE($D$1)),IFERROR(VLOOKUP($A486&amp;TEXT(P$3,"dd/mm/yyyy")&amp;$D$2,tbReporteAsistencia[[#All],[SerialDeBusqueda]:[FechaRegistro]],3,FALSE),"")-$D$1,""),"")</f>
        <v/>
      </c>
      <c r="Q486" s="30" t="str">
        <f>IFERROR(IF(AND(HOUR(IFERROR(VLOOKUP($A486&amp;TEXT(Q$3,"dd/mm/yyyy")&amp;$D$2,tbReporteAsistencia[[#All],[SerialDeBusqueda]:[FechaRegistro]],3,FALSE),""))=HOUR($D$1),MINUTE(IFERROR(VLOOKUP($A486&amp;TEXT(Q$3,"dd/mm/yyyy")&amp;$D$2,tbReporteAsistencia[[#All],[SerialDeBusqueda]:[FechaRegistro]],3,FALSE),""))&gt;MINUTE($D$1)),IFERROR(VLOOKUP($A486&amp;TEXT(Q$3,"dd/mm/yyyy")&amp;$D$2,tbReporteAsistencia[[#All],[SerialDeBusqueda]:[FechaRegistro]],3,FALSE),"")-$D$1,""),"")</f>
        <v/>
      </c>
      <c r="R486" s="30" t="str">
        <f>IFERROR(IF(AND(HOUR(IFERROR(VLOOKUP($A486&amp;TEXT(R$3,"dd/mm/yyyy")&amp;$D$2,tbReporteAsistencia[[#All],[SerialDeBusqueda]:[FechaRegistro]],3,FALSE),""))=HOUR($D$1),MINUTE(IFERROR(VLOOKUP($A486&amp;TEXT(R$3,"dd/mm/yyyy")&amp;$D$2,tbReporteAsistencia[[#All],[SerialDeBusqueda]:[FechaRegistro]],3,FALSE),""))&gt;MINUTE($D$1)),IFERROR(VLOOKUP($A486&amp;TEXT(R$3,"dd/mm/yyyy")&amp;$D$2,tbReporteAsistencia[[#All],[SerialDeBusqueda]:[FechaRegistro]],3,FALSE),"")-$D$1,""),"")</f>
        <v/>
      </c>
      <c r="S486" s="30" t="str">
        <f>IFERROR(IF(AND(HOUR(IFERROR(VLOOKUP($A486&amp;TEXT(S$3,"dd/mm/yyyy")&amp;$D$2,tbReporteAsistencia[[#All],[SerialDeBusqueda]:[FechaRegistro]],3,FALSE),""))=HOUR($D$1),MINUTE(IFERROR(VLOOKUP($A486&amp;TEXT(S$3,"dd/mm/yyyy")&amp;$D$2,tbReporteAsistencia[[#All],[SerialDeBusqueda]:[FechaRegistro]],3,FALSE),""))&gt;MINUTE($D$1)),IFERROR(VLOOKUP($A486&amp;TEXT(S$3,"dd/mm/yyyy")&amp;$D$2,tbReporteAsistencia[[#All],[SerialDeBusqueda]:[FechaRegistro]],3,FALSE),"")-$D$1,""),"")</f>
        <v/>
      </c>
    </row>
    <row r="487" spans="1:19">
      <c r="A487" s="8">
        <f>Plantilla!A488</f>
        <v>0</v>
      </c>
      <c r="B487" s="8">
        <f>Plantilla!B488</f>
        <v>0</v>
      </c>
      <c r="C487" s="8">
        <f>Plantilla!C488</f>
        <v>0</v>
      </c>
      <c r="D487" s="30" t="str">
        <f>IFERROR(IF(AND(HOUR(IFERROR(VLOOKUP($A487&amp;TEXT(D$3,"dd/mm/yyyy")&amp;$D$2,tbReporteAsistencia[[#All],[SerialDeBusqueda]:[FechaRegistro]],3,FALSE),""))=HOUR($D$1),MINUTE(IFERROR(VLOOKUP($A487&amp;TEXT(D$3,"dd/mm/yyyy")&amp;$D$2,tbReporteAsistencia[[#All],[SerialDeBusqueda]:[FechaRegistro]],3,FALSE),""))&gt;MINUTE($D$1)),IFERROR(VLOOKUP($A487&amp;TEXT(D$3,"dd/mm/yyyy")&amp;$D$2,tbReporteAsistencia[[#All],[SerialDeBusqueda]:[FechaRegistro]],3,FALSE),"")-$D$1,""),"")</f>
        <v/>
      </c>
      <c r="E487" s="30" t="str">
        <f>IFERROR(IF(AND(HOUR(IFERROR(VLOOKUP($A487&amp;TEXT(E$3,"dd/mm/yyyy")&amp;$D$2,tbReporteAsistencia[[#All],[SerialDeBusqueda]:[FechaRegistro]],3,FALSE),""))=HOUR($D$1),MINUTE(IFERROR(VLOOKUP($A487&amp;TEXT(E$3,"dd/mm/yyyy")&amp;$D$2,tbReporteAsistencia[[#All],[SerialDeBusqueda]:[FechaRegistro]],3,FALSE),""))&gt;MINUTE($D$1)),IFERROR(VLOOKUP($A487&amp;TEXT(E$3,"dd/mm/yyyy")&amp;$D$2,tbReporteAsistencia[[#All],[SerialDeBusqueda]:[FechaRegistro]],3,FALSE),"")-$D$1,""),"")</f>
        <v/>
      </c>
      <c r="F487" s="30" t="str">
        <f>IFERROR(IF(AND(HOUR(IFERROR(VLOOKUP($A487&amp;TEXT(F$3,"dd/mm/yyyy")&amp;$D$2,tbReporteAsistencia[[#All],[SerialDeBusqueda]:[FechaRegistro]],3,FALSE),""))=HOUR($D$1),MINUTE(IFERROR(VLOOKUP($A487&amp;TEXT(F$3,"dd/mm/yyyy")&amp;$D$2,tbReporteAsistencia[[#All],[SerialDeBusqueda]:[FechaRegistro]],3,FALSE),""))&gt;MINUTE($D$1)),IFERROR(VLOOKUP($A487&amp;TEXT(F$3,"dd/mm/yyyy")&amp;$D$2,tbReporteAsistencia[[#All],[SerialDeBusqueda]:[FechaRegistro]],3,FALSE),"")-$D$1,""),"")</f>
        <v/>
      </c>
      <c r="G487" s="30" t="str">
        <f>IFERROR(IF(AND(HOUR(IFERROR(VLOOKUP($A487&amp;TEXT(G$3,"dd/mm/yyyy")&amp;$D$2,tbReporteAsistencia[[#All],[SerialDeBusqueda]:[FechaRegistro]],3,FALSE),""))=HOUR($D$1),MINUTE(IFERROR(VLOOKUP($A487&amp;TEXT(G$3,"dd/mm/yyyy")&amp;$D$2,tbReporteAsistencia[[#All],[SerialDeBusqueda]:[FechaRegistro]],3,FALSE),""))&gt;MINUTE($D$1)),IFERROR(VLOOKUP($A487&amp;TEXT(G$3,"dd/mm/yyyy")&amp;$D$2,tbReporteAsistencia[[#All],[SerialDeBusqueda]:[FechaRegistro]],3,FALSE),"")-$D$1,""),"")</f>
        <v/>
      </c>
      <c r="H487" s="30" t="str">
        <f>IFERROR(IF(AND(HOUR(IFERROR(VLOOKUP($A487&amp;TEXT(H$3,"dd/mm/yyyy")&amp;$D$2,tbReporteAsistencia[[#All],[SerialDeBusqueda]:[FechaRegistro]],3,FALSE),""))=HOUR($D$1),MINUTE(IFERROR(VLOOKUP($A487&amp;TEXT(H$3,"dd/mm/yyyy")&amp;$D$2,tbReporteAsistencia[[#All],[SerialDeBusqueda]:[FechaRegistro]],3,FALSE),""))&gt;MINUTE($D$1)),IFERROR(VLOOKUP($A487&amp;TEXT(H$3,"dd/mm/yyyy")&amp;$D$2,tbReporteAsistencia[[#All],[SerialDeBusqueda]:[FechaRegistro]],3,FALSE),"")-$D$1,""),"")</f>
        <v/>
      </c>
      <c r="I487" s="30" t="str">
        <f>IFERROR(IF(AND(HOUR(IFERROR(VLOOKUP($A487&amp;TEXT(I$3,"dd/mm/yyyy")&amp;$D$2,tbReporteAsistencia[[#All],[SerialDeBusqueda]:[FechaRegistro]],3,FALSE),""))=HOUR($D$1),MINUTE(IFERROR(VLOOKUP($A487&amp;TEXT(I$3,"dd/mm/yyyy")&amp;$D$2,tbReporteAsistencia[[#All],[SerialDeBusqueda]:[FechaRegistro]],3,FALSE),""))&gt;MINUTE($D$1)),IFERROR(VLOOKUP($A487&amp;TEXT(I$3,"dd/mm/yyyy")&amp;$D$2,tbReporteAsistencia[[#All],[SerialDeBusqueda]:[FechaRegistro]],3,FALSE),"")-$D$1,""),"")</f>
        <v/>
      </c>
      <c r="J487" s="30" t="str">
        <f>IFERROR(IF(AND(HOUR(IFERROR(VLOOKUP($A487&amp;TEXT(J$3,"dd/mm/yyyy")&amp;$D$2,tbReporteAsistencia[[#All],[SerialDeBusqueda]:[FechaRegistro]],3,FALSE),""))=HOUR($D$1),MINUTE(IFERROR(VLOOKUP($A487&amp;TEXT(J$3,"dd/mm/yyyy")&amp;$D$2,tbReporteAsistencia[[#All],[SerialDeBusqueda]:[FechaRegistro]],3,FALSE),""))&gt;MINUTE($D$1)),IFERROR(VLOOKUP($A487&amp;TEXT(J$3,"dd/mm/yyyy")&amp;$D$2,tbReporteAsistencia[[#All],[SerialDeBusqueda]:[FechaRegistro]],3,FALSE),"")-$D$1,""),"")</f>
        <v/>
      </c>
      <c r="K487" s="30" t="str">
        <f>IFERROR(IF(AND(HOUR(IFERROR(VLOOKUP($A487&amp;TEXT(K$3,"dd/mm/yyyy")&amp;$D$2,tbReporteAsistencia[[#All],[SerialDeBusqueda]:[FechaRegistro]],3,FALSE),""))=HOUR($D$1),MINUTE(IFERROR(VLOOKUP($A487&amp;TEXT(K$3,"dd/mm/yyyy")&amp;$D$2,tbReporteAsistencia[[#All],[SerialDeBusqueda]:[FechaRegistro]],3,FALSE),""))&gt;MINUTE($D$1)),IFERROR(VLOOKUP($A487&amp;TEXT(K$3,"dd/mm/yyyy")&amp;$D$2,tbReporteAsistencia[[#All],[SerialDeBusqueda]:[FechaRegistro]],3,FALSE),"")-$D$1,""),"")</f>
        <v/>
      </c>
      <c r="L487" s="30" t="str">
        <f>IFERROR(IF(AND(HOUR(IFERROR(VLOOKUP($A487&amp;TEXT(L$3,"dd/mm/yyyy")&amp;$D$2,tbReporteAsistencia[[#All],[SerialDeBusqueda]:[FechaRegistro]],3,FALSE),""))=HOUR($D$1),MINUTE(IFERROR(VLOOKUP($A487&amp;TEXT(L$3,"dd/mm/yyyy")&amp;$D$2,tbReporteAsistencia[[#All],[SerialDeBusqueda]:[FechaRegistro]],3,FALSE),""))&gt;MINUTE($D$1)),IFERROR(VLOOKUP($A487&amp;TEXT(L$3,"dd/mm/yyyy")&amp;$D$2,tbReporteAsistencia[[#All],[SerialDeBusqueda]:[FechaRegistro]],3,FALSE),"")-$D$1,""),"")</f>
        <v/>
      </c>
      <c r="M487" s="30" t="str">
        <f>IFERROR(IF(AND(HOUR(IFERROR(VLOOKUP($A487&amp;TEXT(M$3,"dd/mm/yyyy")&amp;$D$2,tbReporteAsistencia[[#All],[SerialDeBusqueda]:[FechaRegistro]],3,FALSE),""))=HOUR($D$1),MINUTE(IFERROR(VLOOKUP($A487&amp;TEXT(M$3,"dd/mm/yyyy")&amp;$D$2,tbReporteAsistencia[[#All],[SerialDeBusqueda]:[FechaRegistro]],3,FALSE),""))&gt;MINUTE($D$1)),IFERROR(VLOOKUP($A487&amp;TEXT(M$3,"dd/mm/yyyy")&amp;$D$2,tbReporteAsistencia[[#All],[SerialDeBusqueda]:[FechaRegistro]],3,FALSE),"")-$D$1,""),"")</f>
        <v/>
      </c>
      <c r="N487" s="30" t="str">
        <f>IFERROR(IF(AND(HOUR(IFERROR(VLOOKUP($A487&amp;TEXT(N$3,"dd/mm/yyyy")&amp;$D$2,tbReporteAsistencia[[#All],[SerialDeBusqueda]:[FechaRegistro]],3,FALSE),""))=HOUR($D$1),MINUTE(IFERROR(VLOOKUP($A487&amp;TEXT(N$3,"dd/mm/yyyy")&amp;$D$2,tbReporteAsistencia[[#All],[SerialDeBusqueda]:[FechaRegistro]],3,FALSE),""))&gt;MINUTE($D$1)),IFERROR(VLOOKUP($A487&amp;TEXT(N$3,"dd/mm/yyyy")&amp;$D$2,tbReporteAsistencia[[#All],[SerialDeBusqueda]:[FechaRegistro]],3,FALSE),"")-$D$1,""),"")</f>
        <v/>
      </c>
      <c r="O487" s="30" t="str">
        <f>IFERROR(IF(AND(HOUR(IFERROR(VLOOKUP($A487&amp;TEXT(O$3,"dd/mm/yyyy")&amp;$D$2,tbReporteAsistencia[[#All],[SerialDeBusqueda]:[FechaRegistro]],3,FALSE),""))=HOUR($D$1),MINUTE(IFERROR(VLOOKUP($A487&amp;TEXT(O$3,"dd/mm/yyyy")&amp;$D$2,tbReporteAsistencia[[#All],[SerialDeBusqueda]:[FechaRegistro]],3,FALSE),""))&gt;MINUTE($D$1)),IFERROR(VLOOKUP($A487&amp;TEXT(O$3,"dd/mm/yyyy")&amp;$D$2,tbReporteAsistencia[[#All],[SerialDeBusqueda]:[FechaRegistro]],3,FALSE),"")-$D$1,""),"")</f>
        <v/>
      </c>
      <c r="P487" s="30" t="str">
        <f>IFERROR(IF(AND(HOUR(IFERROR(VLOOKUP($A487&amp;TEXT(P$3,"dd/mm/yyyy")&amp;$D$2,tbReporteAsistencia[[#All],[SerialDeBusqueda]:[FechaRegistro]],3,FALSE),""))=HOUR($D$1),MINUTE(IFERROR(VLOOKUP($A487&amp;TEXT(P$3,"dd/mm/yyyy")&amp;$D$2,tbReporteAsistencia[[#All],[SerialDeBusqueda]:[FechaRegistro]],3,FALSE),""))&gt;MINUTE($D$1)),IFERROR(VLOOKUP($A487&amp;TEXT(P$3,"dd/mm/yyyy")&amp;$D$2,tbReporteAsistencia[[#All],[SerialDeBusqueda]:[FechaRegistro]],3,FALSE),"")-$D$1,""),"")</f>
        <v/>
      </c>
      <c r="Q487" s="30" t="str">
        <f>IFERROR(IF(AND(HOUR(IFERROR(VLOOKUP($A487&amp;TEXT(Q$3,"dd/mm/yyyy")&amp;$D$2,tbReporteAsistencia[[#All],[SerialDeBusqueda]:[FechaRegistro]],3,FALSE),""))=HOUR($D$1),MINUTE(IFERROR(VLOOKUP($A487&amp;TEXT(Q$3,"dd/mm/yyyy")&amp;$D$2,tbReporteAsistencia[[#All],[SerialDeBusqueda]:[FechaRegistro]],3,FALSE),""))&gt;MINUTE($D$1)),IFERROR(VLOOKUP($A487&amp;TEXT(Q$3,"dd/mm/yyyy")&amp;$D$2,tbReporteAsistencia[[#All],[SerialDeBusqueda]:[FechaRegistro]],3,FALSE),"")-$D$1,""),"")</f>
        <v/>
      </c>
      <c r="R487" s="30" t="str">
        <f>IFERROR(IF(AND(HOUR(IFERROR(VLOOKUP($A487&amp;TEXT(R$3,"dd/mm/yyyy")&amp;$D$2,tbReporteAsistencia[[#All],[SerialDeBusqueda]:[FechaRegistro]],3,FALSE),""))=HOUR($D$1),MINUTE(IFERROR(VLOOKUP($A487&amp;TEXT(R$3,"dd/mm/yyyy")&amp;$D$2,tbReporteAsistencia[[#All],[SerialDeBusqueda]:[FechaRegistro]],3,FALSE),""))&gt;MINUTE($D$1)),IFERROR(VLOOKUP($A487&amp;TEXT(R$3,"dd/mm/yyyy")&amp;$D$2,tbReporteAsistencia[[#All],[SerialDeBusqueda]:[FechaRegistro]],3,FALSE),"")-$D$1,""),"")</f>
        <v/>
      </c>
      <c r="S487" s="30" t="str">
        <f>IFERROR(IF(AND(HOUR(IFERROR(VLOOKUP($A487&amp;TEXT(S$3,"dd/mm/yyyy")&amp;$D$2,tbReporteAsistencia[[#All],[SerialDeBusqueda]:[FechaRegistro]],3,FALSE),""))=HOUR($D$1),MINUTE(IFERROR(VLOOKUP($A487&amp;TEXT(S$3,"dd/mm/yyyy")&amp;$D$2,tbReporteAsistencia[[#All],[SerialDeBusqueda]:[FechaRegistro]],3,FALSE),""))&gt;MINUTE($D$1)),IFERROR(VLOOKUP($A487&amp;TEXT(S$3,"dd/mm/yyyy")&amp;$D$2,tbReporteAsistencia[[#All],[SerialDeBusqueda]:[FechaRegistro]],3,FALSE),"")-$D$1,""),"")</f>
        <v/>
      </c>
    </row>
    <row r="488" spans="1:19">
      <c r="A488" s="8">
        <f>Plantilla!A489</f>
        <v>0</v>
      </c>
      <c r="B488" s="8">
        <f>Plantilla!B489</f>
        <v>0</v>
      </c>
      <c r="C488" s="8">
        <f>Plantilla!C489</f>
        <v>0</v>
      </c>
      <c r="D488" s="30" t="str">
        <f>IFERROR(IF(AND(HOUR(IFERROR(VLOOKUP($A488&amp;TEXT(D$3,"dd/mm/yyyy")&amp;$D$2,tbReporteAsistencia[[#All],[SerialDeBusqueda]:[FechaRegistro]],3,FALSE),""))=HOUR($D$1),MINUTE(IFERROR(VLOOKUP($A488&amp;TEXT(D$3,"dd/mm/yyyy")&amp;$D$2,tbReporteAsistencia[[#All],[SerialDeBusqueda]:[FechaRegistro]],3,FALSE),""))&gt;MINUTE($D$1)),IFERROR(VLOOKUP($A488&amp;TEXT(D$3,"dd/mm/yyyy")&amp;$D$2,tbReporteAsistencia[[#All],[SerialDeBusqueda]:[FechaRegistro]],3,FALSE),"")-$D$1,""),"")</f>
        <v/>
      </c>
      <c r="E488" s="30" t="str">
        <f>IFERROR(IF(AND(HOUR(IFERROR(VLOOKUP($A488&amp;TEXT(E$3,"dd/mm/yyyy")&amp;$D$2,tbReporteAsistencia[[#All],[SerialDeBusqueda]:[FechaRegistro]],3,FALSE),""))=HOUR($D$1),MINUTE(IFERROR(VLOOKUP($A488&amp;TEXT(E$3,"dd/mm/yyyy")&amp;$D$2,tbReporteAsistencia[[#All],[SerialDeBusqueda]:[FechaRegistro]],3,FALSE),""))&gt;MINUTE($D$1)),IFERROR(VLOOKUP($A488&amp;TEXT(E$3,"dd/mm/yyyy")&amp;$D$2,tbReporteAsistencia[[#All],[SerialDeBusqueda]:[FechaRegistro]],3,FALSE),"")-$D$1,""),"")</f>
        <v/>
      </c>
      <c r="F488" s="30" t="str">
        <f>IFERROR(IF(AND(HOUR(IFERROR(VLOOKUP($A488&amp;TEXT(F$3,"dd/mm/yyyy")&amp;$D$2,tbReporteAsistencia[[#All],[SerialDeBusqueda]:[FechaRegistro]],3,FALSE),""))=HOUR($D$1),MINUTE(IFERROR(VLOOKUP($A488&amp;TEXT(F$3,"dd/mm/yyyy")&amp;$D$2,tbReporteAsistencia[[#All],[SerialDeBusqueda]:[FechaRegistro]],3,FALSE),""))&gt;MINUTE($D$1)),IFERROR(VLOOKUP($A488&amp;TEXT(F$3,"dd/mm/yyyy")&amp;$D$2,tbReporteAsistencia[[#All],[SerialDeBusqueda]:[FechaRegistro]],3,FALSE),"")-$D$1,""),"")</f>
        <v/>
      </c>
      <c r="G488" s="30" t="str">
        <f>IFERROR(IF(AND(HOUR(IFERROR(VLOOKUP($A488&amp;TEXT(G$3,"dd/mm/yyyy")&amp;$D$2,tbReporteAsistencia[[#All],[SerialDeBusqueda]:[FechaRegistro]],3,FALSE),""))=HOUR($D$1),MINUTE(IFERROR(VLOOKUP($A488&amp;TEXT(G$3,"dd/mm/yyyy")&amp;$D$2,tbReporteAsistencia[[#All],[SerialDeBusqueda]:[FechaRegistro]],3,FALSE),""))&gt;MINUTE($D$1)),IFERROR(VLOOKUP($A488&amp;TEXT(G$3,"dd/mm/yyyy")&amp;$D$2,tbReporteAsistencia[[#All],[SerialDeBusqueda]:[FechaRegistro]],3,FALSE),"")-$D$1,""),"")</f>
        <v/>
      </c>
      <c r="H488" s="30" t="str">
        <f>IFERROR(IF(AND(HOUR(IFERROR(VLOOKUP($A488&amp;TEXT(H$3,"dd/mm/yyyy")&amp;$D$2,tbReporteAsistencia[[#All],[SerialDeBusqueda]:[FechaRegistro]],3,FALSE),""))=HOUR($D$1),MINUTE(IFERROR(VLOOKUP($A488&amp;TEXT(H$3,"dd/mm/yyyy")&amp;$D$2,tbReporteAsistencia[[#All],[SerialDeBusqueda]:[FechaRegistro]],3,FALSE),""))&gt;MINUTE($D$1)),IFERROR(VLOOKUP($A488&amp;TEXT(H$3,"dd/mm/yyyy")&amp;$D$2,tbReporteAsistencia[[#All],[SerialDeBusqueda]:[FechaRegistro]],3,FALSE),"")-$D$1,""),"")</f>
        <v/>
      </c>
      <c r="I488" s="30" t="str">
        <f>IFERROR(IF(AND(HOUR(IFERROR(VLOOKUP($A488&amp;TEXT(I$3,"dd/mm/yyyy")&amp;$D$2,tbReporteAsistencia[[#All],[SerialDeBusqueda]:[FechaRegistro]],3,FALSE),""))=HOUR($D$1),MINUTE(IFERROR(VLOOKUP($A488&amp;TEXT(I$3,"dd/mm/yyyy")&amp;$D$2,tbReporteAsistencia[[#All],[SerialDeBusqueda]:[FechaRegistro]],3,FALSE),""))&gt;MINUTE($D$1)),IFERROR(VLOOKUP($A488&amp;TEXT(I$3,"dd/mm/yyyy")&amp;$D$2,tbReporteAsistencia[[#All],[SerialDeBusqueda]:[FechaRegistro]],3,FALSE),"")-$D$1,""),"")</f>
        <v/>
      </c>
      <c r="J488" s="30" t="str">
        <f>IFERROR(IF(AND(HOUR(IFERROR(VLOOKUP($A488&amp;TEXT(J$3,"dd/mm/yyyy")&amp;$D$2,tbReporteAsistencia[[#All],[SerialDeBusqueda]:[FechaRegistro]],3,FALSE),""))=HOUR($D$1),MINUTE(IFERROR(VLOOKUP($A488&amp;TEXT(J$3,"dd/mm/yyyy")&amp;$D$2,tbReporteAsistencia[[#All],[SerialDeBusqueda]:[FechaRegistro]],3,FALSE),""))&gt;MINUTE($D$1)),IFERROR(VLOOKUP($A488&amp;TEXT(J$3,"dd/mm/yyyy")&amp;$D$2,tbReporteAsistencia[[#All],[SerialDeBusqueda]:[FechaRegistro]],3,FALSE),"")-$D$1,""),"")</f>
        <v/>
      </c>
      <c r="K488" s="30" t="str">
        <f>IFERROR(IF(AND(HOUR(IFERROR(VLOOKUP($A488&amp;TEXT(K$3,"dd/mm/yyyy")&amp;$D$2,tbReporteAsistencia[[#All],[SerialDeBusqueda]:[FechaRegistro]],3,FALSE),""))=HOUR($D$1),MINUTE(IFERROR(VLOOKUP($A488&amp;TEXT(K$3,"dd/mm/yyyy")&amp;$D$2,tbReporteAsistencia[[#All],[SerialDeBusqueda]:[FechaRegistro]],3,FALSE),""))&gt;MINUTE($D$1)),IFERROR(VLOOKUP($A488&amp;TEXT(K$3,"dd/mm/yyyy")&amp;$D$2,tbReporteAsistencia[[#All],[SerialDeBusqueda]:[FechaRegistro]],3,FALSE),"")-$D$1,""),"")</f>
        <v/>
      </c>
      <c r="L488" s="30" t="str">
        <f>IFERROR(IF(AND(HOUR(IFERROR(VLOOKUP($A488&amp;TEXT(L$3,"dd/mm/yyyy")&amp;$D$2,tbReporteAsistencia[[#All],[SerialDeBusqueda]:[FechaRegistro]],3,FALSE),""))=HOUR($D$1),MINUTE(IFERROR(VLOOKUP($A488&amp;TEXT(L$3,"dd/mm/yyyy")&amp;$D$2,tbReporteAsistencia[[#All],[SerialDeBusqueda]:[FechaRegistro]],3,FALSE),""))&gt;MINUTE($D$1)),IFERROR(VLOOKUP($A488&amp;TEXT(L$3,"dd/mm/yyyy")&amp;$D$2,tbReporteAsistencia[[#All],[SerialDeBusqueda]:[FechaRegistro]],3,FALSE),"")-$D$1,""),"")</f>
        <v/>
      </c>
      <c r="M488" s="30" t="str">
        <f>IFERROR(IF(AND(HOUR(IFERROR(VLOOKUP($A488&amp;TEXT(M$3,"dd/mm/yyyy")&amp;$D$2,tbReporteAsistencia[[#All],[SerialDeBusqueda]:[FechaRegistro]],3,FALSE),""))=HOUR($D$1),MINUTE(IFERROR(VLOOKUP($A488&amp;TEXT(M$3,"dd/mm/yyyy")&amp;$D$2,tbReporteAsistencia[[#All],[SerialDeBusqueda]:[FechaRegistro]],3,FALSE),""))&gt;MINUTE($D$1)),IFERROR(VLOOKUP($A488&amp;TEXT(M$3,"dd/mm/yyyy")&amp;$D$2,tbReporteAsistencia[[#All],[SerialDeBusqueda]:[FechaRegistro]],3,FALSE),"")-$D$1,""),"")</f>
        <v/>
      </c>
      <c r="N488" s="30" t="str">
        <f>IFERROR(IF(AND(HOUR(IFERROR(VLOOKUP($A488&amp;TEXT(N$3,"dd/mm/yyyy")&amp;$D$2,tbReporteAsistencia[[#All],[SerialDeBusqueda]:[FechaRegistro]],3,FALSE),""))=HOUR($D$1),MINUTE(IFERROR(VLOOKUP($A488&amp;TEXT(N$3,"dd/mm/yyyy")&amp;$D$2,tbReporteAsistencia[[#All],[SerialDeBusqueda]:[FechaRegistro]],3,FALSE),""))&gt;MINUTE($D$1)),IFERROR(VLOOKUP($A488&amp;TEXT(N$3,"dd/mm/yyyy")&amp;$D$2,tbReporteAsistencia[[#All],[SerialDeBusqueda]:[FechaRegistro]],3,FALSE),"")-$D$1,""),"")</f>
        <v/>
      </c>
      <c r="O488" s="30" t="str">
        <f>IFERROR(IF(AND(HOUR(IFERROR(VLOOKUP($A488&amp;TEXT(O$3,"dd/mm/yyyy")&amp;$D$2,tbReporteAsistencia[[#All],[SerialDeBusqueda]:[FechaRegistro]],3,FALSE),""))=HOUR($D$1),MINUTE(IFERROR(VLOOKUP($A488&amp;TEXT(O$3,"dd/mm/yyyy")&amp;$D$2,tbReporteAsistencia[[#All],[SerialDeBusqueda]:[FechaRegistro]],3,FALSE),""))&gt;MINUTE($D$1)),IFERROR(VLOOKUP($A488&amp;TEXT(O$3,"dd/mm/yyyy")&amp;$D$2,tbReporteAsistencia[[#All],[SerialDeBusqueda]:[FechaRegistro]],3,FALSE),"")-$D$1,""),"")</f>
        <v/>
      </c>
      <c r="P488" s="30" t="str">
        <f>IFERROR(IF(AND(HOUR(IFERROR(VLOOKUP($A488&amp;TEXT(P$3,"dd/mm/yyyy")&amp;$D$2,tbReporteAsistencia[[#All],[SerialDeBusqueda]:[FechaRegistro]],3,FALSE),""))=HOUR($D$1),MINUTE(IFERROR(VLOOKUP($A488&amp;TEXT(P$3,"dd/mm/yyyy")&amp;$D$2,tbReporteAsistencia[[#All],[SerialDeBusqueda]:[FechaRegistro]],3,FALSE),""))&gt;MINUTE($D$1)),IFERROR(VLOOKUP($A488&amp;TEXT(P$3,"dd/mm/yyyy")&amp;$D$2,tbReporteAsistencia[[#All],[SerialDeBusqueda]:[FechaRegistro]],3,FALSE),"")-$D$1,""),"")</f>
        <v/>
      </c>
      <c r="Q488" s="30" t="str">
        <f>IFERROR(IF(AND(HOUR(IFERROR(VLOOKUP($A488&amp;TEXT(Q$3,"dd/mm/yyyy")&amp;$D$2,tbReporteAsistencia[[#All],[SerialDeBusqueda]:[FechaRegistro]],3,FALSE),""))=HOUR($D$1),MINUTE(IFERROR(VLOOKUP($A488&amp;TEXT(Q$3,"dd/mm/yyyy")&amp;$D$2,tbReporteAsistencia[[#All],[SerialDeBusqueda]:[FechaRegistro]],3,FALSE),""))&gt;MINUTE($D$1)),IFERROR(VLOOKUP($A488&amp;TEXT(Q$3,"dd/mm/yyyy")&amp;$D$2,tbReporteAsistencia[[#All],[SerialDeBusqueda]:[FechaRegistro]],3,FALSE),"")-$D$1,""),"")</f>
        <v/>
      </c>
      <c r="R488" s="30" t="str">
        <f>IFERROR(IF(AND(HOUR(IFERROR(VLOOKUP($A488&amp;TEXT(R$3,"dd/mm/yyyy")&amp;$D$2,tbReporteAsistencia[[#All],[SerialDeBusqueda]:[FechaRegistro]],3,FALSE),""))=HOUR($D$1),MINUTE(IFERROR(VLOOKUP($A488&amp;TEXT(R$3,"dd/mm/yyyy")&amp;$D$2,tbReporteAsistencia[[#All],[SerialDeBusqueda]:[FechaRegistro]],3,FALSE),""))&gt;MINUTE($D$1)),IFERROR(VLOOKUP($A488&amp;TEXT(R$3,"dd/mm/yyyy")&amp;$D$2,tbReporteAsistencia[[#All],[SerialDeBusqueda]:[FechaRegistro]],3,FALSE),"")-$D$1,""),"")</f>
        <v/>
      </c>
      <c r="S488" s="30" t="str">
        <f>IFERROR(IF(AND(HOUR(IFERROR(VLOOKUP($A488&amp;TEXT(S$3,"dd/mm/yyyy")&amp;$D$2,tbReporteAsistencia[[#All],[SerialDeBusqueda]:[FechaRegistro]],3,FALSE),""))=HOUR($D$1),MINUTE(IFERROR(VLOOKUP($A488&amp;TEXT(S$3,"dd/mm/yyyy")&amp;$D$2,tbReporteAsistencia[[#All],[SerialDeBusqueda]:[FechaRegistro]],3,FALSE),""))&gt;MINUTE($D$1)),IFERROR(VLOOKUP($A488&amp;TEXT(S$3,"dd/mm/yyyy")&amp;$D$2,tbReporteAsistencia[[#All],[SerialDeBusqueda]:[FechaRegistro]],3,FALSE),"")-$D$1,""),"")</f>
        <v/>
      </c>
    </row>
    <row r="489" spans="1:19">
      <c r="A489" s="8">
        <f>Plantilla!A490</f>
        <v>0</v>
      </c>
      <c r="B489" s="8">
        <f>Plantilla!B490</f>
        <v>0</v>
      </c>
      <c r="C489" s="8">
        <f>Plantilla!C490</f>
        <v>0</v>
      </c>
      <c r="D489" s="30" t="str">
        <f>IFERROR(IF(AND(HOUR(IFERROR(VLOOKUP($A489&amp;TEXT(D$3,"dd/mm/yyyy")&amp;$D$2,tbReporteAsistencia[[#All],[SerialDeBusqueda]:[FechaRegistro]],3,FALSE),""))=HOUR($D$1),MINUTE(IFERROR(VLOOKUP($A489&amp;TEXT(D$3,"dd/mm/yyyy")&amp;$D$2,tbReporteAsistencia[[#All],[SerialDeBusqueda]:[FechaRegistro]],3,FALSE),""))&gt;MINUTE($D$1)),IFERROR(VLOOKUP($A489&amp;TEXT(D$3,"dd/mm/yyyy")&amp;$D$2,tbReporteAsistencia[[#All],[SerialDeBusqueda]:[FechaRegistro]],3,FALSE),"")-$D$1,""),"")</f>
        <v/>
      </c>
      <c r="E489" s="30" t="str">
        <f>IFERROR(IF(AND(HOUR(IFERROR(VLOOKUP($A489&amp;TEXT(E$3,"dd/mm/yyyy")&amp;$D$2,tbReporteAsistencia[[#All],[SerialDeBusqueda]:[FechaRegistro]],3,FALSE),""))=HOUR($D$1),MINUTE(IFERROR(VLOOKUP($A489&amp;TEXT(E$3,"dd/mm/yyyy")&amp;$D$2,tbReporteAsistencia[[#All],[SerialDeBusqueda]:[FechaRegistro]],3,FALSE),""))&gt;MINUTE($D$1)),IFERROR(VLOOKUP($A489&amp;TEXT(E$3,"dd/mm/yyyy")&amp;$D$2,tbReporteAsistencia[[#All],[SerialDeBusqueda]:[FechaRegistro]],3,FALSE),"")-$D$1,""),"")</f>
        <v/>
      </c>
      <c r="F489" s="30" t="str">
        <f>IFERROR(IF(AND(HOUR(IFERROR(VLOOKUP($A489&amp;TEXT(F$3,"dd/mm/yyyy")&amp;$D$2,tbReporteAsistencia[[#All],[SerialDeBusqueda]:[FechaRegistro]],3,FALSE),""))=HOUR($D$1),MINUTE(IFERROR(VLOOKUP($A489&amp;TEXT(F$3,"dd/mm/yyyy")&amp;$D$2,tbReporteAsistencia[[#All],[SerialDeBusqueda]:[FechaRegistro]],3,FALSE),""))&gt;MINUTE($D$1)),IFERROR(VLOOKUP($A489&amp;TEXT(F$3,"dd/mm/yyyy")&amp;$D$2,tbReporteAsistencia[[#All],[SerialDeBusqueda]:[FechaRegistro]],3,FALSE),"")-$D$1,""),"")</f>
        <v/>
      </c>
      <c r="G489" s="30" t="str">
        <f>IFERROR(IF(AND(HOUR(IFERROR(VLOOKUP($A489&amp;TEXT(G$3,"dd/mm/yyyy")&amp;$D$2,tbReporteAsistencia[[#All],[SerialDeBusqueda]:[FechaRegistro]],3,FALSE),""))=HOUR($D$1),MINUTE(IFERROR(VLOOKUP($A489&amp;TEXT(G$3,"dd/mm/yyyy")&amp;$D$2,tbReporteAsistencia[[#All],[SerialDeBusqueda]:[FechaRegistro]],3,FALSE),""))&gt;MINUTE($D$1)),IFERROR(VLOOKUP($A489&amp;TEXT(G$3,"dd/mm/yyyy")&amp;$D$2,tbReporteAsistencia[[#All],[SerialDeBusqueda]:[FechaRegistro]],3,FALSE),"")-$D$1,""),"")</f>
        <v/>
      </c>
      <c r="H489" s="30" t="str">
        <f>IFERROR(IF(AND(HOUR(IFERROR(VLOOKUP($A489&amp;TEXT(H$3,"dd/mm/yyyy")&amp;$D$2,tbReporteAsistencia[[#All],[SerialDeBusqueda]:[FechaRegistro]],3,FALSE),""))=HOUR($D$1),MINUTE(IFERROR(VLOOKUP($A489&amp;TEXT(H$3,"dd/mm/yyyy")&amp;$D$2,tbReporteAsistencia[[#All],[SerialDeBusqueda]:[FechaRegistro]],3,FALSE),""))&gt;MINUTE($D$1)),IFERROR(VLOOKUP($A489&amp;TEXT(H$3,"dd/mm/yyyy")&amp;$D$2,tbReporteAsistencia[[#All],[SerialDeBusqueda]:[FechaRegistro]],3,FALSE),"")-$D$1,""),"")</f>
        <v/>
      </c>
      <c r="I489" s="30" t="str">
        <f>IFERROR(IF(AND(HOUR(IFERROR(VLOOKUP($A489&amp;TEXT(I$3,"dd/mm/yyyy")&amp;$D$2,tbReporteAsistencia[[#All],[SerialDeBusqueda]:[FechaRegistro]],3,FALSE),""))=HOUR($D$1),MINUTE(IFERROR(VLOOKUP($A489&amp;TEXT(I$3,"dd/mm/yyyy")&amp;$D$2,tbReporteAsistencia[[#All],[SerialDeBusqueda]:[FechaRegistro]],3,FALSE),""))&gt;MINUTE($D$1)),IFERROR(VLOOKUP($A489&amp;TEXT(I$3,"dd/mm/yyyy")&amp;$D$2,tbReporteAsistencia[[#All],[SerialDeBusqueda]:[FechaRegistro]],3,FALSE),"")-$D$1,""),"")</f>
        <v/>
      </c>
      <c r="J489" s="30" t="str">
        <f>IFERROR(IF(AND(HOUR(IFERROR(VLOOKUP($A489&amp;TEXT(J$3,"dd/mm/yyyy")&amp;$D$2,tbReporteAsistencia[[#All],[SerialDeBusqueda]:[FechaRegistro]],3,FALSE),""))=HOUR($D$1),MINUTE(IFERROR(VLOOKUP($A489&amp;TEXT(J$3,"dd/mm/yyyy")&amp;$D$2,tbReporteAsistencia[[#All],[SerialDeBusqueda]:[FechaRegistro]],3,FALSE),""))&gt;MINUTE($D$1)),IFERROR(VLOOKUP($A489&amp;TEXT(J$3,"dd/mm/yyyy")&amp;$D$2,tbReporteAsistencia[[#All],[SerialDeBusqueda]:[FechaRegistro]],3,FALSE),"")-$D$1,""),"")</f>
        <v/>
      </c>
      <c r="K489" s="30" t="str">
        <f>IFERROR(IF(AND(HOUR(IFERROR(VLOOKUP($A489&amp;TEXT(K$3,"dd/mm/yyyy")&amp;$D$2,tbReporteAsistencia[[#All],[SerialDeBusqueda]:[FechaRegistro]],3,FALSE),""))=HOUR($D$1),MINUTE(IFERROR(VLOOKUP($A489&amp;TEXT(K$3,"dd/mm/yyyy")&amp;$D$2,tbReporteAsistencia[[#All],[SerialDeBusqueda]:[FechaRegistro]],3,FALSE),""))&gt;MINUTE($D$1)),IFERROR(VLOOKUP($A489&amp;TEXT(K$3,"dd/mm/yyyy")&amp;$D$2,tbReporteAsistencia[[#All],[SerialDeBusqueda]:[FechaRegistro]],3,FALSE),"")-$D$1,""),"")</f>
        <v/>
      </c>
      <c r="L489" s="30" t="str">
        <f>IFERROR(IF(AND(HOUR(IFERROR(VLOOKUP($A489&amp;TEXT(L$3,"dd/mm/yyyy")&amp;$D$2,tbReporteAsistencia[[#All],[SerialDeBusqueda]:[FechaRegistro]],3,FALSE),""))=HOUR($D$1),MINUTE(IFERROR(VLOOKUP($A489&amp;TEXT(L$3,"dd/mm/yyyy")&amp;$D$2,tbReporteAsistencia[[#All],[SerialDeBusqueda]:[FechaRegistro]],3,FALSE),""))&gt;MINUTE($D$1)),IFERROR(VLOOKUP($A489&amp;TEXT(L$3,"dd/mm/yyyy")&amp;$D$2,tbReporteAsistencia[[#All],[SerialDeBusqueda]:[FechaRegistro]],3,FALSE),"")-$D$1,""),"")</f>
        <v/>
      </c>
      <c r="M489" s="30" t="str">
        <f>IFERROR(IF(AND(HOUR(IFERROR(VLOOKUP($A489&amp;TEXT(M$3,"dd/mm/yyyy")&amp;$D$2,tbReporteAsistencia[[#All],[SerialDeBusqueda]:[FechaRegistro]],3,FALSE),""))=HOUR($D$1),MINUTE(IFERROR(VLOOKUP($A489&amp;TEXT(M$3,"dd/mm/yyyy")&amp;$D$2,tbReporteAsistencia[[#All],[SerialDeBusqueda]:[FechaRegistro]],3,FALSE),""))&gt;MINUTE($D$1)),IFERROR(VLOOKUP($A489&amp;TEXT(M$3,"dd/mm/yyyy")&amp;$D$2,tbReporteAsistencia[[#All],[SerialDeBusqueda]:[FechaRegistro]],3,FALSE),"")-$D$1,""),"")</f>
        <v/>
      </c>
      <c r="N489" s="30" t="str">
        <f>IFERROR(IF(AND(HOUR(IFERROR(VLOOKUP($A489&amp;TEXT(N$3,"dd/mm/yyyy")&amp;$D$2,tbReporteAsistencia[[#All],[SerialDeBusqueda]:[FechaRegistro]],3,FALSE),""))=HOUR($D$1),MINUTE(IFERROR(VLOOKUP($A489&amp;TEXT(N$3,"dd/mm/yyyy")&amp;$D$2,tbReporteAsistencia[[#All],[SerialDeBusqueda]:[FechaRegistro]],3,FALSE),""))&gt;MINUTE($D$1)),IFERROR(VLOOKUP($A489&amp;TEXT(N$3,"dd/mm/yyyy")&amp;$D$2,tbReporteAsistencia[[#All],[SerialDeBusqueda]:[FechaRegistro]],3,FALSE),"")-$D$1,""),"")</f>
        <v/>
      </c>
      <c r="O489" s="30" t="str">
        <f>IFERROR(IF(AND(HOUR(IFERROR(VLOOKUP($A489&amp;TEXT(O$3,"dd/mm/yyyy")&amp;$D$2,tbReporteAsistencia[[#All],[SerialDeBusqueda]:[FechaRegistro]],3,FALSE),""))=HOUR($D$1),MINUTE(IFERROR(VLOOKUP($A489&amp;TEXT(O$3,"dd/mm/yyyy")&amp;$D$2,tbReporteAsistencia[[#All],[SerialDeBusqueda]:[FechaRegistro]],3,FALSE),""))&gt;MINUTE($D$1)),IFERROR(VLOOKUP($A489&amp;TEXT(O$3,"dd/mm/yyyy")&amp;$D$2,tbReporteAsistencia[[#All],[SerialDeBusqueda]:[FechaRegistro]],3,FALSE),"")-$D$1,""),"")</f>
        <v/>
      </c>
      <c r="P489" s="30" t="str">
        <f>IFERROR(IF(AND(HOUR(IFERROR(VLOOKUP($A489&amp;TEXT(P$3,"dd/mm/yyyy")&amp;$D$2,tbReporteAsistencia[[#All],[SerialDeBusqueda]:[FechaRegistro]],3,FALSE),""))=HOUR($D$1),MINUTE(IFERROR(VLOOKUP($A489&amp;TEXT(P$3,"dd/mm/yyyy")&amp;$D$2,tbReporteAsistencia[[#All],[SerialDeBusqueda]:[FechaRegistro]],3,FALSE),""))&gt;MINUTE($D$1)),IFERROR(VLOOKUP($A489&amp;TEXT(P$3,"dd/mm/yyyy")&amp;$D$2,tbReporteAsistencia[[#All],[SerialDeBusqueda]:[FechaRegistro]],3,FALSE),"")-$D$1,""),"")</f>
        <v/>
      </c>
      <c r="Q489" s="30" t="str">
        <f>IFERROR(IF(AND(HOUR(IFERROR(VLOOKUP($A489&amp;TEXT(Q$3,"dd/mm/yyyy")&amp;$D$2,tbReporteAsistencia[[#All],[SerialDeBusqueda]:[FechaRegistro]],3,FALSE),""))=HOUR($D$1),MINUTE(IFERROR(VLOOKUP($A489&amp;TEXT(Q$3,"dd/mm/yyyy")&amp;$D$2,tbReporteAsistencia[[#All],[SerialDeBusqueda]:[FechaRegistro]],3,FALSE),""))&gt;MINUTE($D$1)),IFERROR(VLOOKUP($A489&amp;TEXT(Q$3,"dd/mm/yyyy")&amp;$D$2,tbReporteAsistencia[[#All],[SerialDeBusqueda]:[FechaRegistro]],3,FALSE),"")-$D$1,""),"")</f>
        <v/>
      </c>
      <c r="R489" s="30" t="str">
        <f>IFERROR(IF(AND(HOUR(IFERROR(VLOOKUP($A489&amp;TEXT(R$3,"dd/mm/yyyy")&amp;$D$2,tbReporteAsistencia[[#All],[SerialDeBusqueda]:[FechaRegistro]],3,FALSE),""))=HOUR($D$1),MINUTE(IFERROR(VLOOKUP($A489&amp;TEXT(R$3,"dd/mm/yyyy")&amp;$D$2,tbReporteAsistencia[[#All],[SerialDeBusqueda]:[FechaRegistro]],3,FALSE),""))&gt;MINUTE($D$1)),IFERROR(VLOOKUP($A489&amp;TEXT(R$3,"dd/mm/yyyy")&amp;$D$2,tbReporteAsistencia[[#All],[SerialDeBusqueda]:[FechaRegistro]],3,FALSE),"")-$D$1,""),"")</f>
        <v/>
      </c>
      <c r="S489" s="30" t="str">
        <f>IFERROR(IF(AND(HOUR(IFERROR(VLOOKUP($A489&amp;TEXT(S$3,"dd/mm/yyyy")&amp;$D$2,tbReporteAsistencia[[#All],[SerialDeBusqueda]:[FechaRegistro]],3,FALSE),""))=HOUR($D$1),MINUTE(IFERROR(VLOOKUP($A489&amp;TEXT(S$3,"dd/mm/yyyy")&amp;$D$2,tbReporteAsistencia[[#All],[SerialDeBusqueda]:[FechaRegistro]],3,FALSE),""))&gt;MINUTE($D$1)),IFERROR(VLOOKUP($A489&amp;TEXT(S$3,"dd/mm/yyyy")&amp;$D$2,tbReporteAsistencia[[#All],[SerialDeBusqueda]:[FechaRegistro]],3,FALSE),"")-$D$1,""),"")</f>
        <v/>
      </c>
    </row>
    <row r="490" spans="1:19">
      <c r="A490" s="8">
        <f>Plantilla!A491</f>
        <v>0</v>
      </c>
      <c r="B490" s="8">
        <f>Plantilla!B491</f>
        <v>0</v>
      </c>
      <c r="C490" s="8">
        <f>Plantilla!C491</f>
        <v>0</v>
      </c>
      <c r="D490" s="30" t="str">
        <f>IFERROR(IF(AND(HOUR(IFERROR(VLOOKUP($A490&amp;TEXT(D$3,"dd/mm/yyyy")&amp;$D$2,tbReporteAsistencia[[#All],[SerialDeBusqueda]:[FechaRegistro]],3,FALSE),""))=HOUR($D$1),MINUTE(IFERROR(VLOOKUP($A490&amp;TEXT(D$3,"dd/mm/yyyy")&amp;$D$2,tbReporteAsistencia[[#All],[SerialDeBusqueda]:[FechaRegistro]],3,FALSE),""))&gt;MINUTE($D$1)),IFERROR(VLOOKUP($A490&amp;TEXT(D$3,"dd/mm/yyyy")&amp;$D$2,tbReporteAsistencia[[#All],[SerialDeBusqueda]:[FechaRegistro]],3,FALSE),"")-$D$1,""),"")</f>
        <v/>
      </c>
      <c r="E490" s="30" t="str">
        <f>IFERROR(IF(AND(HOUR(IFERROR(VLOOKUP($A490&amp;TEXT(E$3,"dd/mm/yyyy")&amp;$D$2,tbReporteAsistencia[[#All],[SerialDeBusqueda]:[FechaRegistro]],3,FALSE),""))=HOUR($D$1),MINUTE(IFERROR(VLOOKUP($A490&amp;TEXT(E$3,"dd/mm/yyyy")&amp;$D$2,tbReporteAsistencia[[#All],[SerialDeBusqueda]:[FechaRegistro]],3,FALSE),""))&gt;MINUTE($D$1)),IFERROR(VLOOKUP($A490&amp;TEXT(E$3,"dd/mm/yyyy")&amp;$D$2,tbReporteAsistencia[[#All],[SerialDeBusqueda]:[FechaRegistro]],3,FALSE),"")-$D$1,""),"")</f>
        <v/>
      </c>
      <c r="F490" s="30" t="str">
        <f>IFERROR(IF(AND(HOUR(IFERROR(VLOOKUP($A490&amp;TEXT(F$3,"dd/mm/yyyy")&amp;$D$2,tbReporteAsistencia[[#All],[SerialDeBusqueda]:[FechaRegistro]],3,FALSE),""))=HOUR($D$1),MINUTE(IFERROR(VLOOKUP($A490&amp;TEXT(F$3,"dd/mm/yyyy")&amp;$D$2,tbReporteAsistencia[[#All],[SerialDeBusqueda]:[FechaRegistro]],3,FALSE),""))&gt;MINUTE($D$1)),IFERROR(VLOOKUP($A490&amp;TEXT(F$3,"dd/mm/yyyy")&amp;$D$2,tbReporteAsistencia[[#All],[SerialDeBusqueda]:[FechaRegistro]],3,FALSE),"")-$D$1,""),"")</f>
        <v/>
      </c>
      <c r="G490" s="30" t="str">
        <f>IFERROR(IF(AND(HOUR(IFERROR(VLOOKUP($A490&amp;TEXT(G$3,"dd/mm/yyyy")&amp;$D$2,tbReporteAsistencia[[#All],[SerialDeBusqueda]:[FechaRegistro]],3,FALSE),""))=HOUR($D$1),MINUTE(IFERROR(VLOOKUP($A490&amp;TEXT(G$3,"dd/mm/yyyy")&amp;$D$2,tbReporteAsistencia[[#All],[SerialDeBusqueda]:[FechaRegistro]],3,FALSE),""))&gt;MINUTE($D$1)),IFERROR(VLOOKUP($A490&amp;TEXT(G$3,"dd/mm/yyyy")&amp;$D$2,tbReporteAsistencia[[#All],[SerialDeBusqueda]:[FechaRegistro]],3,FALSE),"")-$D$1,""),"")</f>
        <v/>
      </c>
      <c r="H490" s="30" t="str">
        <f>IFERROR(IF(AND(HOUR(IFERROR(VLOOKUP($A490&amp;TEXT(H$3,"dd/mm/yyyy")&amp;$D$2,tbReporteAsistencia[[#All],[SerialDeBusqueda]:[FechaRegistro]],3,FALSE),""))=HOUR($D$1),MINUTE(IFERROR(VLOOKUP($A490&amp;TEXT(H$3,"dd/mm/yyyy")&amp;$D$2,tbReporteAsistencia[[#All],[SerialDeBusqueda]:[FechaRegistro]],3,FALSE),""))&gt;MINUTE($D$1)),IFERROR(VLOOKUP($A490&amp;TEXT(H$3,"dd/mm/yyyy")&amp;$D$2,tbReporteAsistencia[[#All],[SerialDeBusqueda]:[FechaRegistro]],3,FALSE),"")-$D$1,""),"")</f>
        <v/>
      </c>
      <c r="I490" s="30" t="str">
        <f>IFERROR(IF(AND(HOUR(IFERROR(VLOOKUP($A490&amp;TEXT(I$3,"dd/mm/yyyy")&amp;$D$2,tbReporteAsistencia[[#All],[SerialDeBusqueda]:[FechaRegistro]],3,FALSE),""))=HOUR($D$1),MINUTE(IFERROR(VLOOKUP($A490&amp;TEXT(I$3,"dd/mm/yyyy")&amp;$D$2,tbReporteAsistencia[[#All],[SerialDeBusqueda]:[FechaRegistro]],3,FALSE),""))&gt;MINUTE($D$1)),IFERROR(VLOOKUP($A490&amp;TEXT(I$3,"dd/mm/yyyy")&amp;$D$2,tbReporteAsistencia[[#All],[SerialDeBusqueda]:[FechaRegistro]],3,FALSE),"")-$D$1,""),"")</f>
        <v/>
      </c>
      <c r="J490" s="30" t="str">
        <f>IFERROR(IF(AND(HOUR(IFERROR(VLOOKUP($A490&amp;TEXT(J$3,"dd/mm/yyyy")&amp;$D$2,tbReporteAsistencia[[#All],[SerialDeBusqueda]:[FechaRegistro]],3,FALSE),""))=HOUR($D$1),MINUTE(IFERROR(VLOOKUP($A490&amp;TEXT(J$3,"dd/mm/yyyy")&amp;$D$2,tbReporteAsistencia[[#All],[SerialDeBusqueda]:[FechaRegistro]],3,FALSE),""))&gt;MINUTE($D$1)),IFERROR(VLOOKUP($A490&amp;TEXT(J$3,"dd/mm/yyyy")&amp;$D$2,tbReporteAsistencia[[#All],[SerialDeBusqueda]:[FechaRegistro]],3,FALSE),"")-$D$1,""),"")</f>
        <v/>
      </c>
      <c r="K490" s="30" t="str">
        <f>IFERROR(IF(AND(HOUR(IFERROR(VLOOKUP($A490&amp;TEXT(K$3,"dd/mm/yyyy")&amp;$D$2,tbReporteAsistencia[[#All],[SerialDeBusqueda]:[FechaRegistro]],3,FALSE),""))=HOUR($D$1),MINUTE(IFERROR(VLOOKUP($A490&amp;TEXT(K$3,"dd/mm/yyyy")&amp;$D$2,tbReporteAsistencia[[#All],[SerialDeBusqueda]:[FechaRegistro]],3,FALSE),""))&gt;MINUTE($D$1)),IFERROR(VLOOKUP($A490&amp;TEXT(K$3,"dd/mm/yyyy")&amp;$D$2,tbReporteAsistencia[[#All],[SerialDeBusqueda]:[FechaRegistro]],3,FALSE),"")-$D$1,""),"")</f>
        <v/>
      </c>
      <c r="L490" s="30" t="str">
        <f>IFERROR(IF(AND(HOUR(IFERROR(VLOOKUP($A490&amp;TEXT(L$3,"dd/mm/yyyy")&amp;$D$2,tbReporteAsistencia[[#All],[SerialDeBusqueda]:[FechaRegistro]],3,FALSE),""))=HOUR($D$1),MINUTE(IFERROR(VLOOKUP($A490&amp;TEXT(L$3,"dd/mm/yyyy")&amp;$D$2,tbReporteAsistencia[[#All],[SerialDeBusqueda]:[FechaRegistro]],3,FALSE),""))&gt;MINUTE($D$1)),IFERROR(VLOOKUP($A490&amp;TEXT(L$3,"dd/mm/yyyy")&amp;$D$2,tbReporteAsistencia[[#All],[SerialDeBusqueda]:[FechaRegistro]],3,FALSE),"")-$D$1,""),"")</f>
        <v/>
      </c>
      <c r="M490" s="30" t="str">
        <f>IFERROR(IF(AND(HOUR(IFERROR(VLOOKUP($A490&amp;TEXT(M$3,"dd/mm/yyyy")&amp;$D$2,tbReporteAsistencia[[#All],[SerialDeBusqueda]:[FechaRegistro]],3,FALSE),""))=HOUR($D$1),MINUTE(IFERROR(VLOOKUP($A490&amp;TEXT(M$3,"dd/mm/yyyy")&amp;$D$2,tbReporteAsistencia[[#All],[SerialDeBusqueda]:[FechaRegistro]],3,FALSE),""))&gt;MINUTE($D$1)),IFERROR(VLOOKUP($A490&amp;TEXT(M$3,"dd/mm/yyyy")&amp;$D$2,tbReporteAsistencia[[#All],[SerialDeBusqueda]:[FechaRegistro]],3,FALSE),"")-$D$1,""),"")</f>
        <v/>
      </c>
      <c r="N490" s="30" t="str">
        <f>IFERROR(IF(AND(HOUR(IFERROR(VLOOKUP($A490&amp;TEXT(N$3,"dd/mm/yyyy")&amp;$D$2,tbReporteAsistencia[[#All],[SerialDeBusqueda]:[FechaRegistro]],3,FALSE),""))=HOUR($D$1),MINUTE(IFERROR(VLOOKUP($A490&amp;TEXT(N$3,"dd/mm/yyyy")&amp;$D$2,tbReporteAsistencia[[#All],[SerialDeBusqueda]:[FechaRegistro]],3,FALSE),""))&gt;MINUTE($D$1)),IFERROR(VLOOKUP($A490&amp;TEXT(N$3,"dd/mm/yyyy")&amp;$D$2,tbReporteAsistencia[[#All],[SerialDeBusqueda]:[FechaRegistro]],3,FALSE),"")-$D$1,""),"")</f>
        <v/>
      </c>
      <c r="O490" s="30" t="str">
        <f>IFERROR(IF(AND(HOUR(IFERROR(VLOOKUP($A490&amp;TEXT(O$3,"dd/mm/yyyy")&amp;$D$2,tbReporteAsistencia[[#All],[SerialDeBusqueda]:[FechaRegistro]],3,FALSE),""))=HOUR($D$1),MINUTE(IFERROR(VLOOKUP($A490&amp;TEXT(O$3,"dd/mm/yyyy")&amp;$D$2,tbReporteAsistencia[[#All],[SerialDeBusqueda]:[FechaRegistro]],3,FALSE),""))&gt;MINUTE($D$1)),IFERROR(VLOOKUP($A490&amp;TEXT(O$3,"dd/mm/yyyy")&amp;$D$2,tbReporteAsistencia[[#All],[SerialDeBusqueda]:[FechaRegistro]],3,FALSE),"")-$D$1,""),"")</f>
        <v/>
      </c>
      <c r="P490" s="30" t="str">
        <f>IFERROR(IF(AND(HOUR(IFERROR(VLOOKUP($A490&amp;TEXT(P$3,"dd/mm/yyyy")&amp;$D$2,tbReporteAsistencia[[#All],[SerialDeBusqueda]:[FechaRegistro]],3,FALSE),""))=HOUR($D$1),MINUTE(IFERROR(VLOOKUP($A490&amp;TEXT(P$3,"dd/mm/yyyy")&amp;$D$2,tbReporteAsistencia[[#All],[SerialDeBusqueda]:[FechaRegistro]],3,FALSE),""))&gt;MINUTE($D$1)),IFERROR(VLOOKUP($A490&amp;TEXT(P$3,"dd/mm/yyyy")&amp;$D$2,tbReporteAsistencia[[#All],[SerialDeBusqueda]:[FechaRegistro]],3,FALSE),"")-$D$1,""),"")</f>
        <v/>
      </c>
      <c r="Q490" s="30" t="str">
        <f>IFERROR(IF(AND(HOUR(IFERROR(VLOOKUP($A490&amp;TEXT(Q$3,"dd/mm/yyyy")&amp;$D$2,tbReporteAsistencia[[#All],[SerialDeBusqueda]:[FechaRegistro]],3,FALSE),""))=HOUR($D$1),MINUTE(IFERROR(VLOOKUP($A490&amp;TEXT(Q$3,"dd/mm/yyyy")&amp;$D$2,tbReporteAsistencia[[#All],[SerialDeBusqueda]:[FechaRegistro]],3,FALSE),""))&gt;MINUTE($D$1)),IFERROR(VLOOKUP($A490&amp;TEXT(Q$3,"dd/mm/yyyy")&amp;$D$2,tbReporteAsistencia[[#All],[SerialDeBusqueda]:[FechaRegistro]],3,FALSE),"")-$D$1,""),"")</f>
        <v/>
      </c>
      <c r="R490" s="30" t="str">
        <f>IFERROR(IF(AND(HOUR(IFERROR(VLOOKUP($A490&amp;TEXT(R$3,"dd/mm/yyyy")&amp;$D$2,tbReporteAsistencia[[#All],[SerialDeBusqueda]:[FechaRegistro]],3,FALSE),""))=HOUR($D$1),MINUTE(IFERROR(VLOOKUP($A490&amp;TEXT(R$3,"dd/mm/yyyy")&amp;$D$2,tbReporteAsistencia[[#All],[SerialDeBusqueda]:[FechaRegistro]],3,FALSE),""))&gt;MINUTE($D$1)),IFERROR(VLOOKUP($A490&amp;TEXT(R$3,"dd/mm/yyyy")&amp;$D$2,tbReporteAsistencia[[#All],[SerialDeBusqueda]:[FechaRegistro]],3,FALSE),"")-$D$1,""),"")</f>
        <v/>
      </c>
      <c r="S490" s="30" t="str">
        <f>IFERROR(IF(AND(HOUR(IFERROR(VLOOKUP($A490&amp;TEXT(S$3,"dd/mm/yyyy")&amp;$D$2,tbReporteAsistencia[[#All],[SerialDeBusqueda]:[FechaRegistro]],3,FALSE),""))=HOUR($D$1),MINUTE(IFERROR(VLOOKUP($A490&amp;TEXT(S$3,"dd/mm/yyyy")&amp;$D$2,tbReporteAsistencia[[#All],[SerialDeBusqueda]:[FechaRegistro]],3,FALSE),""))&gt;MINUTE($D$1)),IFERROR(VLOOKUP($A490&amp;TEXT(S$3,"dd/mm/yyyy")&amp;$D$2,tbReporteAsistencia[[#All],[SerialDeBusqueda]:[FechaRegistro]],3,FALSE),"")-$D$1,""),"")</f>
        <v/>
      </c>
    </row>
    <row r="491" spans="1:19">
      <c r="A491" s="8">
        <f>Plantilla!A492</f>
        <v>0</v>
      </c>
      <c r="B491" s="8">
        <f>Plantilla!B492</f>
        <v>0</v>
      </c>
      <c r="C491" s="8">
        <f>Plantilla!C492</f>
        <v>0</v>
      </c>
      <c r="D491" s="30" t="str">
        <f>IFERROR(IF(AND(HOUR(IFERROR(VLOOKUP($A491&amp;TEXT(D$3,"dd/mm/yyyy")&amp;$D$2,tbReporteAsistencia[[#All],[SerialDeBusqueda]:[FechaRegistro]],3,FALSE),""))=HOUR($D$1),MINUTE(IFERROR(VLOOKUP($A491&amp;TEXT(D$3,"dd/mm/yyyy")&amp;$D$2,tbReporteAsistencia[[#All],[SerialDeBusqueda]:[FechaRegistro]],3,FALSE),""))&gt;MINUTE($D$1)),IFERROR(VLOOKUP($A491&amp;TEXT(D$3,"dd/mm/yyyy")&amp;$D$2,tbReporteAsistencia[[#All],[SerialDeBusqueda]:[FechaRegistro]],3,FALSE),"")-$D$1,""),"")</f>
        <v/>
      </c>
      <c r="E491" s="30" t="str">
        <f>IFERROR(IF(AND(HOUR(IFERROR(VLOOKUP($A491&amp;TEXT(E$3,"dd/mm/yyyy")&amp;$D$2,tbReporteAsistencia[[#All],[SerialDeBusqueda]:[FechaRegistro]],3,FALSE),""))=HOUR($D$1),MINUTE(IFERROR(VLOOKUP($A491&amp;TEXT(E$3,"dd/mm/yyyy")&amp;$D$2,tbReporteAsistencia[[#All],[SerialDeBusqueda]:[FechaRegistro]],3,FALSE),""))&gt;MINUTE($D$1)),IFERROR(VLOOKUP($A491&amp;TEXT(E$3,"dd/mm/yyyy")&amp;$D$2,tbReporteAsistencia[[#All],[SerialDeBusqueda]:[FechaRegistro]],3,FALSE),"")-$D$1,""),"")</f>
        <v/>
      </c>
      <c r="F491" s="30" t="str">
        <f>IFERROR(IF(AND(HOUR(IFERROR(VLOOKUP($A491&amp;TEXT(F$3,"dd/mm/yyyy")&amp;$D$2,tbReporteAsistencia[[#All],[SerialDeBusqueda]:[FechaRegistro]],3,FALSE),""))=HOUR($D$1),MINUTE(IFERROR(VLOOKUP($A491&amp;TEXT(F$3,"dd/mm/yyyy")&amp;$D$2,tbReporteAsistencia[[#All],[SerialDeBusqueda]:[FechaRegistro]],3,FALSE),""))&gt;MINUTE($D$1)),IFERROR(VLOOKUP($A491&amp;TEXT(F$3,"dd/mm/yyyy")&amp;$D$2,tbReporteAsistencia[[#All],[SerialDeBusqueda]:[FechaRegistro]],3,FALSE),"")-$D$1,""),"")</f>
        <v/>
      </c>
      <c r="G491" s="30" t="str">
        <f>IFERROR(IF(AND(HOUR(IFERROR(VLOOKUP($A491&amp;TEXT(G$3,"dd/mm/yyyy")&amp;$D$2,tbReporteAsistencia[[#All],[SerialDeBusqueda]:[FechaRegistro]],3,FALSE),""))=HOUR($D$1),MINUTE(IFERROR(VLOOKUP($A491&amp;TEXT(G$3,"dd/mm/yyyy")&amp;$D$2,tbReporteAsistencia[[#All],[SerialDeBusqueda]:[FechaRegistro]],3,FALSE),""))&gt;MINUTE($D$1)),IFERROR(VLOOKUP($A491&amp;TEXT(G$3,"dd/mm/yyyy")&amp;$D$2,tbReporteAsistencia[[#All],[SerialDeBusqueda]:[FechaRegistro]],3,FALSE),"")-$D$1,""),"")</f>
        <v/>
      </c>
      <c r="H491" s="30" t="str">
        <f>IFERROR(IF(AND(HOUR(IFERROR(VLOOKUP($A491&amp;TEXT(H$3,"dd/mm/yyyy")&amp;$D$2,tbReporteAsistencia[[#All],[SerialDeBusqueda]:[FechaRegistro]],3,FALSE),""))=HOUR($D$1),MINUTE(IFERROR(VLOOKUP($A491&amp;TEXT(H$3,"dd/mm/yyyy")&amp;$D$2,tbReporteAsistencia[[#All],[SerialDeBusqueda]:[FechaRegistro]],3,FALSE),""))&gt;MINUTE($D$1)),IFERROR(VLOOKUP($A491&amp;TEXT(H$3,"dd/mm/yyyy")&amp;$D$2,tbReporteAsistencia[[#All],[SerialDeBusqueda]:[FechaRegistro]],3,FALSE),"")-$D$1,""),"")</f>
        <v/>
      </c>
      <c r="I491" s="30" t="str">
        <f>IFERROR(IF(AND(HOUR(IFERROR(VLOOKUP($A491&amp;TEXT(I$3,"dd/mm/yyyy")&amp;$D$2,tbReporteAsistencia[[#All],[SerialDeBusqueda]:[FechaRegistro]],3,FALSE),""))=HOUR($D$1),MINUTE(IFERROR(VLOOKUP($A491&amp;TEXT(I$3,"dd/mm/yyyy")&amp;$D$2,tbReporteAsistencia[[#All],[SerialDeBusqueda]:[FechaRegistro]],3,FALSE),""))&gt;MINUTE($D$1)),IFERROR(VLOOKUP($A491&amp;TEXT(I$3,"dd/mm/yyyy")&amp;$D$2,tbReporteAsistencia[[#All],[SerialDeBusqueda]:[FechaRegistro]],3,FALSE),"")-$D$1,""),"")</f>
        <v/>
      </c>
      <c r="J491" s="30" t="str">
        <f>IFERROR(IF(AND(HOUR(IFERROR(VLOOKUP($A491&amp;TEXT(J$3,"dd/mm/yyyy")&amp;$D$2,tbReporteAsistencia[[#All],[SerialDeBusqueda]:[FechaRegistro]],3,FALSE),""))=HOUR($D$1),MINUTE(IFERROR(VLOOKUP($A491&amp;TEXT(J$3,"dd/mm/yyyy")&amp;$D$2,tbReporteAsistencia[[#All],[SerialDeBusqueda]:[FechaRegistro]],3,FALSE),""))&gt;MINUTE($D$1)),IFERROR(VLOOKUP($A491&amp;TEXT(J$3,"dd/mm/yyyy")&amp;$D$2,tbReporteAsistencia[[#All],[SerialDeBusqueda]:[FechaRegistro]],3,FALSE),"")-$D$1,""),"")</f>
        <v/>
      </c>
      <c r="K491" s="30" t="str">
        <f>IFERROR(IF(AND(HOUR(IFERROR(VLOOKUP($A491&amp;TEXT(K$3,"dd/mm/yyyy")&amp;$D$2,tbReporteAsistencia[[#All],[SerialDeBusqueda]:[FechaRegistro]],3,FALSE),""))=HOUR($D$1),MINUTE(IFERROR(VLOOKUP($A491&amp;TEXT(K$3,"dd/mm/yyyy")&amp;$D$2,tbReporteAsistencia[[#All],[SerialDeBusqueda]:[FechaRegistro]],3,FALSE),""))&gt;MINUTE($D$1)),IFERROR(VLOOKUP($A491&amp;TEXT(K$3,"dd/mm/yyyy")&amp;$D$2,tbReporteAsistencia[[#All],[SerialDeBusqueda]:[FechaRegistro]],3,FALSE),"")-$D$1,""),"")</f>
        <v/>
      </c>
      <c r="L491" s="30" t="str">
        <f>IFERROR(IF(AND(HOUR(IFERROR(VLOOKUP($A491&amp;TEXT(L$3,"dd/mm/yyyy")&amp;$D$2,tbReporteAsistencia[[#All],[SerialDeBusqueda]:[FechaRegistro]],3,FALSE),""))=HOUR($D$1),MINUTE(IFERROR(VLOOKUP($A491&amp;TEXT(L$3,"dd/mm/yyyy")&amp;$D$2,tbReporteAsistencia[[#All],[SerialDeBusqueda]:[FechaRegistro]],3,FALSE),""))&gt;MINUTE($D$1)),IFERROR(VLOOKUP($A491&amp;TEXT(L$3,"dd/mm/yyyy")&amp;$D$2,tbReporteAsistencia[[#All],[SerialDeBusqueda]:[FechaRegistro]],3,FALSE),"")-$D$1,""),"")</f>
        <v/>
      </c>
      <c r="M491" s="30" t="str">
        <f>IFERROR(IF(AND(HOUR(IFERROR(VLOOKUP($A491&amp;TEXT(M$3,"dd/mm/yyyy")&amp;$D$2,tbReporteAsistencia[[#All],[SerialDeBusqueda]:[FechaRegistro]],3,FALSE),""))=HOUR($D$1),MINUTE(IFERROR(VLOOKUP($A491&amp;TEXT(M$3,"dd/mm/yyyy")&amp;$D$2,tbReporteAsistencia[[#All],[SerialDeBusqueda]:[FechaRegistro]],3,FALSE),""))&gt;MINUTE($D$1)),IFERROR(VLOOKUP($A491&amp;TEXT(M$3,"dd/mm/yyyy")&amp;$D$2,tbReporteAsistencia[[#All],[SerialDeBusqueda]:[FechaRegistro]],3,FALSE),"")-$D$1,""),"")</f>
        <v/>
      </c>
      <c r="N491" s="30" t="str">
        <f>IFERROR(IF(AND(HOUR(IFERROR(VLOOKUP($A491&amp;TEXT(N$3,"dd/mm/yyyy")&amp;$D$2,tbReporteAsistencia[[#All],[SerialDeBusqueda]:[FechaRegistro]],3,FALSE),""))=HOUR($D$1),MINUTE(IFERROR(VLOOKUP($A491&amp;TEXT(N$3,"dd/mm/yyyy")&amp;$D$2,tbReporteAsistencia[[#All],[SerialDeBusqueda]:[FechaRegistro]],3,FALSE),""))&gt;MINUTE($D$1)),IFERROR(VLOOKUP($A491&amp;TEXT(N$3,"dd/mm/yyyy")&amp;$D$2,tbReporteAsistencia[[#All],[SerialDeBusqueda]:[FechaRegistro]],3,FALSE),"")-$D$1,""),"")</f>
        <v/>
      </c>
      <c r="O491" s="30" t="str">
        <f>IFERROR(IF(AND(HOUR(IFERROR(VLOOKUP($A491&amp;TEXT(O$3,"dd/mm/yyyy")&amp;$D$2,tbReporteAsistencia[[#All],[SerialDeBusqueda]:[FechaRegistro]],3,FALSE),""))=HOUR($D$1),MINUTE(IFERROR(VLOOKUP($A491&amp;TEXT(O$3,"dd/mm/yyyy")&amp;$D$2,tbReporteAsistencia[[#All],[SerialDeBusqueda]:[FechaRegistro]],3,FALSE),""))&gt;MINUTE($D$1)),IFERROR(VLOOKUP($A491&amp;TEXT(O$3,"dd/mm/yyyy")&amp;$D$2,tbReporteAsistencia[[#All],[SerialDeBusqueda]:[FechaRegistro]],3,FALSE),"")-$D$1,""),"")</f>
        <v/>
      </c>
      <c r="P491" s="30" t="str">
        <f>IFERROR(IF(AND(HOUR(IFERROR(VLOOKUP($A491&amp;TEXT(P$3,"dd/mm/yyyy")&amp;$D$2,tbReporteAsistencia[[#All],[SerialDeBusqueda]:[FechaRegistro]],3,FALSE),""))=HOUR($D$1),MINUTE(IFERROR(VLOOKUP($A491&amp;TEXT(P$3,"dd/mm/yyyy")&amp;$D$2,tbReporteAsistencia[[#All],[SerialDeBusqueda]:[FechaRegistro]],3,FALSE),""))&gt;MINUTE($D$1)),IFERROR(VLOOKUP($A491&amp;TEXT(P$3,"dd/mm/yyyy")&amp;$D$2,tbReporteAsistencia[[#All],[SerialDeBusqueda]:[FechaRegistro]],3,FALSE),"")-$D$1,""),"")</f>
        <v/>
      </c>
      <c r="Q491" s="30" t="str">
        <f>IFERROR(IF(AND(HOUR(IFERROR(VLOOKUP($A491&amp;TEXT(Q$3,"dd/mm/yyyy")&amp;$D$2,tbReporteAsistencia[[#All],[SerialDeBusqueda]:[FechaRegistro]],3,FALSE),""))=HOUR($D$1),MINUTE(IFERROR(VLOOKUP($A491&amp;TEXT(Q$3,"dd/mm/yyyy")&amp;$D$2,tbReporteAsistencia[[#All],[SerialDeBusqueda]:[FechaRegistro]],3,FALSE),""))&gt;MINUTE($D$1)),IFERROR(VLOOKUP($A491&amp;TEXT(Q$3,"dd/mm/yyyy")&amp;$D$2,tbReporteAsistencia[[#All],[SerialDeBusqueda]:[FechaRegistro]],3,FALSE),"")-$D$1,""),"")</f>
        <v/>
      </c>
      <c r="R491" s="30" t="str">
        <f>IFERROR(IF(AND(HOUR(IFERROR(VLOOKUP($A491&amp;TEXT(R$3,"dd/mm/yyyy")&amp;$D$2,tbReporteAsistencia[[#All],[SerialDeBusqueda]:[FechaRegistro]],3,FALSE),""))=HOUR($D$1),MINUTE(IFERROR(VLOOKUP($A491&amp;TEXT(R$3,"dd/mm/yyyy")&amp;$D$2,tbReporteAsistencia[[#All],[SerialDeBusqueda]:[FechaRegistro]],3,FALSE),""))&gt;MINUTE($D$1)),IFERROR(VLOOKUP($A491&amp;TEXT(R$3,"dd/mm/yyyy")&amp;$D$2,tbReporteAsistencia[[#All],[SerialDeBusqueda]:[FechaRegistro]],3,FALSE),"")-$D$1,""),"")</f>
        <v/>
      </c>
      <c r="S491" s="30" t="str">
        <f>IFERROR(IF(AND(HOUR(IFERROR(VLOOKUP($A491&amp;TEXT(S$3,"dd/mm/yyyy")&amp;$D$2,tbReporteAsistencia[[#All],[SerialDeBusqueda]:[FechaRegistro]],3,FALSE),""))=HOUR($D$1),MINUTE(IFERROR(VLOOKUP($A491&amp;TEXT(S$3,"dd/mm/yyyy")&amp;$D$2,tbReporteAsistencia[[#All],[SerialDeBusqueda]:[FechaRegistro]],3,FALSE),""))&gt;MINUTE($D$1)),IFERROR(VLOOKUP($A491&amp;TEXT(S$3,"dd/mm/yyyy")&amp;$D$2,tbReporteAsistencia[[#All],[SerialDeBusqueda]:[FechaRegistro]],3,FALSE),"")-$D$1,""),"")</f>
        <v/>
      </c>
    </row>
    <row r="492" spans="1:19">
      <c r="A492" s="8">
        <f>Plantilla!A493</f>
        <v>0</v>
      </c>
      <c r="B492" s="8">
        <f>Plantilla!B493</f>
        <v>0</v>
      </c>
      <c r="C492" s="8">
        <f>Plantilla!C493</f>
        <v>0</v>
      </c>
      <c r="D492" s="30" t="str">
        <f>IFERROR(IF(AND(HOUR(IFERROR(VLOOKUP($A492&amp;TEXT(D$3,"dd/mm/yyyy")&amp;$D$2,tbReporteAsistencia[[#All],[SerialDeBusqueda]:[FechaRegistro]],3,FALSE),""))=HOUR($D$1),MINUTE(IFERROR(VLOOKUP($A492&amp;TEXT(D$3,"dd/mm/yyyy")&amp;$D$2,tbReporteAsistencia[[#All],[SerialDeBusqueda]:[FechaRegistro]],3,FALSE),""))&gt;MINUTE($D$1)),IFERROR(VLOOKUP($A492&amp;TEXT(D$3,"dd/mm/yyyy")&amp;$D$2,tbReporteAsistencia[[#All],[SerialDeBusqueda]:[FechaRegistro]],3,FALSE),"")-$D$1,""),"")</f>
        <v/>
      </c>
      <c r="E492" s="30" t="str">
        <f>IFERROR(IF(AND(HOUR(IFERROR(VLOOKUP($A492&amp;TEXT(E$3,"dd/mm/yyyy")&amp;$D$2,tbReporteAsistencia[[#All],[SerialDeBusqueda]:[FechaRegistro]],3,FALSE),""))=HOUR($D$1),MINUTE(IFERROR(VLOOKUP($A492&amp;TEXT(E$3,"dd/mm/yyyy")&amp;$D$2,tbReporteAsistencia[[#All],[SerialDeBusqueda]:[FechaRegistro]],3,FALSE),""))&gt;MINUTE($D$1)),IFERROR(VLOOKUP($A492&amp;TEXT(E$3,"dd/mm/yyyy")&amp;$D$2,tbReporteAsistencia[[#All],[SerialDeBusqueda]:[FechaRegistro]],3,FALSE),"")-$D$1,""),"")</f>
        <v/>
      </c>
      <c r="F492" s="30" t="str">
        <f>IFERROR(IF(AND(HOUR(IFERROR(VLOOKUP($A492&amp;TEXT(F$3,"dd/mm/yyyy")&amp;$D$2,tbReporteAsistencia[[#All],[SerialDeBusqueda]:[FechaRegistro]],3,FALSE),""))=HOUR($D$1),MINUTE(IFERROR(VLOOKUP($A492&amp;TEXT(F$3,"dd/mm/yyyy")&amp;$D$2,tbReporteAsistencia[[#All],[SerialDeBusqueda]:[FechaRegistro]],3,FALSE),""))&gt;MINUTE($D$1)),IFERROR(VLOOKUP($A492&amp;TEXT(F$3,"dd/mm/yyyy")&amp;$D$2,tbReporteAsistencia[[#All],[SerialDeBusqueda]:[FechaRegistro]],3,FALSE),"")-$D$1,""),"")</f>
        <v/>
      </c>
      <c r="G492" s="30" t="str">
        <f>IFERROR(IF(AND(HOUR(IFERROR(VLOOKUP($A492&amp;TEXT(G$3,"dd/mm/yyyy")&amp;$D$2,tbReporteAsistencia[[#All],[SerialDeBusqueda]:[FechaRegistro]],3,FALSE),""))=HOUR($D$1),MINUTE(IFERROR(VLOOKUP($A492&amp;TEXT(G$3,"dd/mm/yyyy")&amp;$D$2,tbReporteAsistencia[[#All],[SerialDeBusqueda]:[FechaRegistro]],3,FALSE),""))&gt;MINUTE($D$1)),IFERROR(VLOOKUP($A492&amp;TEXT(G$3,"dd/mm/yyyy")&amp;$D$2,tbReporteAsistencia[[#All],[SerialDeBusqueda]:[FechaRegistro]],3,FALSE),"")-$D$1,""),"")</f>
        <v/>
      </c>
      <c r="H492" s="30" t="str">
        <f>IFERROR(IF(AND(HOUR(IFERROR(VLOOKUP($A492&amp;TEXT(H$3,"dd/mm/yyyy")&amp;$D$2,tbReporteAsistencia[[#All],[SerialDeBusqueda]:[FechaRegistro]],3,FALSE),""))=HOUR($D$1),MINUTE(IFERROR(VLOOKUP($A492&amp;TEXT(H$3,"dd/mm/yyyy")&amp;$D$2,tbReporteAsistencia[[#All],[SerialDeBusqueda]:[FechaRegistro]],3,FALSE),""))&gt;MINUTE($D$1)),IFERROR(VLOOKUP($A492&amp;TEXT(H$3,"dd/mm/yyyy")&amp;$D$2,tbReporteAsistencia[[#All],[SerialDeBusqueda]:[FechaRegistro]],3,FALSE),"")-$D$1,""),"")</f>
        <v/>
      </c>
      <c r="I492" s="30" t="str">
        <f>IFERROR(IF(AND(HOUR(IFERROR(VLOOKUP($A492&amp;TEXT(I$3,"dd/mm/yyyy")&amp;$D$2,tbReporteAsistencia[[#All],[SerialDeBusqueda]:[FechaRegistro]],3,FALSE),""))=HOUR($D$1),MINUTE(IFERROR(VLOOKUP($A492&amp;TEXT(I$3,"dd/mm/yyyy")&amp;$D$2,tbReporteAsistencia[[#All],[SerialDeBusqueda]:[FechaRegistro]],3,FALSE),""))&gt;MINUTE($D$1)),IFERROR(VLOOKUP($A492&amp;TEXT(I$3,"dd/mm/yyyy")&amp;$D$2,tbReporteAsistencia[[#All],[SerialDeBusqueda]:[FechaRegistro]],3,FALSE),"")-$D$1,""),"")</f>
        <v/>
      </c>
      <c r="J492" s="30" t="str">
        <f>IFERROR(IF(AND(HOUR(IFERROR(VLOOKUP($A492&amp;TEXT(J$3,"dd/mm/yyyy")&amp;$D$2,tbReporteAsistencia[[#All],[SerialDeBusqueda]:[FechaRegistro]],3,FALSE),""))=HOUR($D$1),MINUTE(IFERROR(VLOOKUP($A492&amp;TEXT(J$3,"dd/mm/yyyy")&amp;$D$2,tbReporteAsistencia[[#All],[SerialDeBusqueda]:[FechaRegistro]],3,FALSE),""))&gt;MINUTE($D$1)),IFERROR(VLOOKUP($A492&amp;TEXT(J$3,"dd/mm/yyyy")&amp;$D$2,tbReporteAsistencia[[#All],[SerialDeBusqueda]:[FechaRegistro]],3,FALSE),"")-$D$1,""),"")</f>
        <v/>
      </c>
      <c r="K492" s="30" t="str">
        <f>IFERROR(IF(AND(HOUR(IFERROR(VLOOKUP($A492&amp;TEXT(K$3,"dd/mm/yyyy")&amp;$D$2,tbReporteAsistencia[[#All],[SerialDeBusqueda]:[FechaRegistro]],3,FALSE),""))=HOUR($D$1),MINUTE(IFERROR(VLOOKUP($A492&amp;TEXT(K$3,"dd/mm/yyyy")&amp;$D$2,tbReporteAsistencia[[#All],[SerialDeBusqueda]:[FechaRegistro]],3,FALSE),""))&gt;MINUTE($D$1)),IFERROR(VLOOKUP($A492&amp;TEXT(K$3,"dd/mm/yyyy")&amp;$D$2,tbReporteAsistencia[[#All],[SerialDeBusqueda]:[FechaRegistro]],3,FALSE),"")-$D$1,""),"")</f>
        <v/>
      </c>
      <c r="L492" s="30" t="str">
        <f>IFERROR(IF(AND(HOUR(IFERROR(VLOOKUP($A492&amp;TEXT(L$3,"dd/mm/yyyy")&amp;$D$2,tbReporteAsistencia[[#All],[SerialDeBusqueda]:[FechaRegistro]],3,FALSE),""))=HOUR($D$1),MINUTE(IFERROR(VLOOKUP($A492&amp;TEXT(L$3,"dd/mm/yyyy")&amp;$D$2,tbReporteAsistencia[[#All],[SerialDeBusqueda]:[FechaRegistro]],3,FALSE),""))&gt;MINUTE($D$1)),IFERROR(VLOOKUP($A492&amp;TEXT(L$3,"dd/mm/yyyy")&amp;$D$2,tbReporteAsistencia[[#All],[SerialDeBusqueda]:[FechaRegistro]],3,FALSE),"")-$D$1,""),"")</f>
        <v/>
      </c>
      <c r="M492" s="30" t="str">
        <f>IFERROR(IF(AND(HOUR(IFERROR(VLOOKUP($A492&amp;TEXT(M$3,"dd/mm/yyyy")&amp;$D$2,tbReporteAsistencia[[#All],[SerialDeBusqueda]:[FechaRegistro]],3,FALSE),""))=HOUR($D$1),MINUTE(IFERROR(VLOOKUP($A492&amp;TEXT(M$3,"dd/mm/yyyy")&amp;$D$2,tbReporteAsistencia[[#All],[SerialDeBusqueda]:[FechaRegistro]],3,FALSE),""))&gt;MINUTE($D$1)),IFERROR(VLOOKUP($A492&amp;TEXT(M$3,"dd/mm/yyyy")&amp;$D$2,tbReporteAsistencia[[#All],[SerialDeBusqueda]:[FechaRegistro]],3,FALSE),"")-$D$1,""),"")</f>
        <v/>
      </c>
      <c r="N492" s="30" t="str">
        <f>IFERROR(IF(AND(HOUR(IFERROR(VLOOKUP($A492&amp;TEXT(N$3,"dd/mm/yyyy")&amp;$D$2,tbReporteAsistencia[[#All],[SerialDeBusqueda]:[FechaRegistro]],3,FALSE),""))=HOUR($D$1),MINUTE(IFERROR(VLOOKUP($A492&amp;TEXT(N$3,"dd/mm/yyyy")&amp;$D$2,tbReporteAsistencia[[#All],[SerialDeBusqueda]:[FechaRegistro]],3,FALSE),""))&gt;MINUTE($D$1)),IFERROR(VLOOKUP($A492&amp;TEXT(N$3,"dd/mm/yyyy")&amp;$D$2,tbReporteAsistencia[[#All],[SerialDeBusqueda]:[FechaRegistro]],3,FALSE),"")-$D$1,""),"")</f>
        <v/>
      </c>
      <c r="O492" s="30" t="str">
        <f>IFERROR(IF(AND(HOUR(IFERROR(VLOOKUP($A492&amp;TEXT(O$3,"dd/mm/yyyy")&amp;$D$2,tbReporteAsistencia[[#All],[SerialDeBusqueda]:[FechaRegistro]],3,FALSE),""))=HOUR($D$1),MINUTE(IFERROR(VLOOKUP($A492&amp;TEXT(O$3,"dd/mm/yyyy")&amp;$D$2,tbReporteAsistencia[[#All],[SerialDeBusqueda]:[FechaRegistro]],3,FALSE),""))&gt;MINUTE($D$1)),IFERROR(VLOOKUP($A492&amp;TEXT(O$3,"dd/mm/yyyy")&amp;$D$2,tbReporteAsistencia[[#All],[SerialDeBusqueda]:[FechaRegistro]],3,FALSE),"")-$D$1,""),"")</f>
        <v/>
      </c>
      <c r="P492" s="30" t="str">
        <f>IFERROR(IF(AND(HOUR(IFERROR(VLOOKUP($A492&amp;TEXT(P$3,"dd/mm/yyyy")&amp;$D$2,tbReporteAsistencia[[#All],[SerialDeBusqueda]:[FechaRegistro]],3,FALSE),""))=HOUR($D$1),MINUTE(IFERROR(VLOOKUP($A492&amp;TEXT(P$3,"dd/mm/yyyy")&amp;$D$2,tbReporteAsistencia[[#All],[SerialDeBusqueda]:[FechaRegistro]],3,FALSE),""))&gt;MINUTE($D$1)),IFERROR(VLOOKUP($A492&amp;TEXT(P$3,"dd/mm/yyyy")&amp;$D$2,tbReporteAsistencia[[#All],[SerialDeBusqueda]:[FechaRegistro]],3,FALSE),"")-$D$1,""),"")</f>
        <v/>
      </c>
      <c r="Q492" s="30" t="str">
        <f>IFERROR(IF(AND(HOUR(IFERROR(VLOOKUP($A492&amp;TEXT(Q$3,"dd/mm/yyyy")&amp;$D$2,tbReporteAsistencia[[#All],[SerialDeBusqueda]:[FechaRegistro]],3,FALSE),""))=HOUR($D$1),MINUTE(IFERROR(VLOOKUP($A492&amp;TEXT(Q$3,"dd/mm/yyyy")&amp;$D$2,tbReporteAsistencia[[#All],[SerialDeBusqueda]:[FechaRegistro]],3,FALSE),""))&gt;MINUTE($D$1)),IFERROR(VLOOKUP($A492&amp;TEXT(Q$3,"dd/mm/yyyy")&amp;$D$2,tbReporteAsistencia[[#All],[SerialDeBusqueda]:[FechaRegistro]],3,FALSE),"")-$D$1,""),"")</f>
        <v/>
      </c>
      <c r="R492" s="30" t="str">
        <f>IFERROR(IF(AND(HOUR(IFERROR(VLOOKUP($A492&amp;TEXT(R$3,"dd/mm/yyyy")&amp;$D$2,tbReporteAsistencia[[#All],[SerialDeBusqueda]:[FechaRegistro]],3,FALSE),""))=HOUR($D$1),MINUTE(IFERROR(VLOOKUP($A492&amp;TEXT(R$3,"dd/mm/yyyy")&amp;$D$2,tbReporteAsistencia[[#All],[SerialDeBusqueda]:[FechaRegistro]],3,FALSE),""))&gt;MINUTE($D$1)),IFERROR(VLOOKUP($A492&amp;TEXT(R$3,"dd/mm/yyyy")&amp;$D$2,tbReporteAsistencia[[#All],[SerialDeBusqueda]:[FechaRegistro]],3,FALSE),"")-$D$1,""),"")</f>
        <v/>
      </c>
      <c r="S492" s="30" t="str">
        <f>IFERROR(IF(AND(HOUR(IFERROR(VLOOKUP($A492&amp;TEXT(S$3,"dd/mm/yyyy")&amp;$D$2,tbReporteAsistencia[[#All],[SerialDeBusqueda]:[FechaRegistro]],3,FALSE),""))=HOUR($D$1),MINUTE(IFERROR(VLOOKUP($A492&amp;TEXT(S$3,"dd/mm/yyyy")&amp;$D$2,tbReporteAsistencia[[#All],[SerialDeBusqueda]:[FechaRegistro]],3,FALSE),""))&gt;MINUTE($D$1)),IFERROR(VLOOKUP($A492&amp;TEXT(S$3,"dd/mm/yyyy")&amp;$D$2,tbReporteAsistencia[[#All],[SerialDeBusqueda]:[FechaRegistro]],3,FALSE),"")-$D$1,""),"")</f>
        <v/>
      </c>
    </row>
    <row r="493" spans="1:19">
      <c r="A493" s="8">
        <f>Plantilla!A494</f>
        <v>0</v>
      </c>
      <c r="B493" s="8">
        <f>Plantilla!B494</f>
        <v>0</v>
      </c>
      <c r="C493" s="8">
        <f>Plantilla!C494</f>
        <v>0</v>
      </c>
      <c r="D493" s="30" t="str">
        <f>IFERROR(IF(AND(HOUR(IFERROR(VLOOKUP($A493&amp;TEXT(D$3,"dd/mm/yyyy")&amp;$D$2,tbReporteAsistencia[[#All],[SerialDeBusqueda]:[FechaRegistro]],3,FALSE),""))=HOUR($D$1),MINUTE(IFERROR(VLOOKUP($A493&amp;TEXT(D$3,"dd/mm/yyyy")&amp;$D$2,tbReporteAsistencia[[#All],[SerialDeBusqueda]:[FechaRegistro]],3,FALSE),""))&gt;MINUTE($D$1)),IFERROR(VLOOKUP($A493&amp;TEXT(D$3,"dd/mm/yyyy")&amp;$D$2,tbReporteAsistencia[[#All],[SerialDeBusqueda]:[FechaRegistro]],3,FALSE),"")-$D$1,""),"")</f>
        <v/>
      </c>
      <c r="E493" s="30" t="str">
        <f>IFERROR(IF(AND(HOUR(IFERROR(VLOOKUP($A493&amp;TEXT(E$3,"dd/mm/yyyy")&amp;$D$2,tbReporteAsistencia[[#All],[SerialDeBusqueda]:[FechaRegistro]],3,FALSE),""))=HOUR($D$1),MINUTE(IFERROR(VLOOKUP($A493&amp;TEXT(E$3,"dd/mm/yyyy")&amp;$D$2,tbReporteAsistencia[[#All],[SerialDeBusqueda]:[FechaRegistro]],3,FALSE),""))&gt;MINUTE($D$1)),IFERROR(VLOOKUP($A493&amp;TEXT(E$3,"dd/mm/yyyy")&amp;$D$2,tbReporteAsistencia[[#All],[SerialDeBusqueda]:[FechaRegistro]],3,FALSE),"")-$D$1,""),"")</f>
        <v/>
      </c>
      <c r="F493" s="30" t="str">
        <f>IFERROR(IF(AND(HOUR(IFERROR(VLOOKUP($A493&amp;TEXT(F$3,"dd/mm/yyyy")&amp;$D$2,tbReporteAsistencia[[#All],[SerialDeBusqueda]:[FechaRegistro]],3,FALSE),""))=HOUR($D$1),MINUTE(IFERROR(VLOOKUP($A493&amp;TEXT(F$3,"dd/mm/yyyy")&amp;$D$2,tbReporteAsistencia[[#All],[SerialDeBusqueda]:[FechaRegistro]],3,FALSE),""))&gt;MINUTE($D$1)),IFERROR(VLOOKUP($A493&amp;TEXT(F$3,"dd/mm/yyyy")&amp;$D$2,tbReporteAsistencia[[#All],[SerialDeBusqueda]:[FechaRegistro]],3,FALSE),"")-$D$1,""),"")</f>
        <v/>
      </c>
      <c r="G493" s="30" t="str">
        <f>IFERROR(IF(AND(HOUR(IFERROR(VLOOKUP($A493&amp;TEXT(G$3,"dd/mm/yyyy")&amp;$D$2,tbReporteAsistencia[[#All],[SerialDeBusqueda]:[FechaRegistro]],3,FALSE),""))=HOUR($D$1),MINUTE(IFERROR(VLOOKUP($A493&amp;TEXT(G$3,"dd/mm/yyyy")&amp;$D$2,tbReporteAsistencia[[#All],[SerialDeBusqueda]:[FechaRegistro]],3,FALSE),""))&gt;MINUTE($D$1)),IFERROR(VLOOKUP($A493&amp;TEXT(G$3,"dd/mm/yyyy")&amp;$D$2,tbReporteAsistencia[[#All],[SerialDeBusqueda]:[FechaRegistro]],3,FALSE),"")-$D$1,""),"")</f>
        <v/>
      </c>
      <c r="H493" s="30" t="str">
        <f>IFERROR(IF(AND(HOUR(IFERROR(VLOOKUP($A493&amp;TEXT(H$3,"dd/mm/yyyy")&amp;$D$2,tbReporteAsistencia[[#All],[SerialDeBusqueda]:[FechaRegistro]],3,FALSE),""))=HOUR($D$1),MINUTE(IFERROR(VLOOKUP($A493&amp;TEXT(H$3,"dd/mm/yyyy")&amp;$D$2,tbReporteAsistencia[[#All],[SerialDeBusqueda]:[FechaRegistro]],3,FALSE),""))&gt;MINUTE($D$1)),IFERROR(VLOOKUP($A493&amp;TEXT(H$3,"dd/mm/yyyy")&amp;$D$2,tbReporteAsistencia[[#All],[SerialDeBusqueda]:[FechaRegistro]],3,FALSE),"")-$D$1,""),"")</f>
        <v/>
      </c>
      <c r="I493" s="30" t="str">
        <f>IFERROR(IF(AND(HOUR(IFERROR(VLOOKUP($A493&amp;TEXT(I$3,"dd/mm/yyyy")&amp;$D$2,tbReporteAsistencia[[#All],[SerialDeBusqueda]:[FechaRegistro]],3,FALSE),""))=HOUR($D$1),MINUTE(IFERROR(VLOOKUP($A493&amp;TEXT(I$3,"dd/mm/yyyy")&amp;$D$2,tbReporteAsistencia[[#All],[SerialDeBusqueda]:[FechaRegistro]],3,FALSE),""))&gt;MINUTE($D$1)),IFERROR(VLOOKUP($A493&amp;TEXT(I$3,"dd/mm/yyyy")&amp;$D$2,tbReporteAsistencia[[#All],[SerialDeBusqueda]:[FechaRegistro]],3,FALSE),"")-$D$1,""),"")</f>
        <v/>
      </c>
      <c r="J493" s="30" t="str">
        <f>IFERROR(IF(AND(HOUR(IFERROR(VLOOKUP($A493&amp;TEXT(J$3,"dd/mm/yyyy")&amp;$D$2,tbReporteAsistencia[[#All],[SerialDeBusqueda]:[FechaRegistro]],3,FALSE),""))=HOUR($D$1),MINUTE(IFERROR(VLOOKUP($A493&amp;TEXT(J$3,"dd/mm/yyyy")&amp;$D$2,tbReporteAsistencia[[#All],[SerialDeBusqueda]:[FechaRegistro]],3,FALSE),""))&gt;MINUTE($D$1)),IFERROR(VLOOKUP($A493&amp;TEXT(J$3,"dd/mm/yyyy")&amp;$D$2,tbReporteAsistencia[[#All],[SerialDeBusqueda]:[FechaRegistro]],3,FALSE),"")-$D$1,""),"")</f>
        <v/>
      </c>
      <c r="K493" s="30" t="str">
        <f>IFERROR(IF(AND(HOUR(IFERROR(VLOOKUP($A493&amp;TEXT(K$3,"dd/mm/yyyy")&amp;$D$2,tbReporteAsistencia[[#All],[SerialDeBusqueda]:[FechaRegistro]],3,FALSE),""))=HOUR($D$1),MINUTE(IFERROR(VLOOKUP($A493&amp;TEXT(K$3,"dd/mm/yyyy")&amp;$D$2,tbReporteAsistencia[[#All],[SerialDeBusqueda]:[FechaRegistro]],3,FALSE),""))&gt;MINUTE($D$1)),IFERROR(VLOOKUP($A493&amp;TEXT(K$3,"dd/mm/yyyy")&amp;$D$2,tbReporteAsistencia[[#All],[SerialDeBusqueda]:[FechaRegistro]],3,FALSE),"")-$D$1,""),"")</f>
        <v/>
      </c>
      <c r="L493" s="30" t="str">
        <f>IFERROR(IF(AND(HOUR(IFERROR(VLOOKUP($A493&amp;TEXT(L$3,"dd/mm/yyyy")&amp;$D$2,tbReporteAsistencia[[#All],[SerialDeBusqueda]:[FechaRegistro]],3,FALSE),""))=HOUR($D$1),MINUTE(IFERROR(VLOOKUP($A493&amp;TEXT(L$3,"dd/mm/yyyy")&amp;$D$2,tbReporteAsistencia[[#All],[SerialDeBusqueda]:[FechaRegistro]],3,FALSE),""))&gt;MINUTE($D$1)),IFERROR(VLOOKUP($A493&amp;TEXT(L$3,"dd/mm/yyyy")&amp;$D$2,tbReporteAsistencia[[#All],[SerialDeBusqueda]:[FechaRegistro]],3,FALSE),"")-$D$1,""),"")</f>
        <v/>
      </c>
      <c r="M493" s="30" t="str">
        <f>IFERROR(IF(AND(HOUR(IFERROR(VLOOKUP($A493&amp;TEXT(M$3,"dd/mm/yyyy")&amp;$D$2,tbReporteAsistencia[[#All],[SerialDeBusqueda]:[FechaRegistro]],3,FALSE),""))=HOUR($D$1),MINUTE(IFERROR(VLOOKUP($A493&amp;TEXT(M$3,"dd/mm/yyyy")&amp;$D$2,tbReporteAsistencia[[#All],[SerialDeBusqueda]:[FechaRegistro]],3,FALSE),""))&gt;MINUTE($D$1)),IFERROR(VLOOKUP($A493&amp;TEXT(M$3,"dd/mm/yyyy")&amp;$D$2,tbReporteAsistencia[[#All],[SerialDeBusqueda]:[FechaRegistro]],3,FALSE),"")-$D$1,""),"")</f>
        <v/>
      </c>
      <c r="N493" s="30" t="str">
        <f>IFERROR(IF(AND(HOUR(IFERROR(VLOOKUP($A493&amp;TEXT(N$3,"dd/mm/yyyy")&amp;$D$2,tbReporteAsistencia[[#All],[SerialDeBusqueda]:[FechaRegistro]],3,FALSE),""))=HOUR($D$1),MINUTE(IFERROR(VLOOKUP($A493&amp;TEXT(N$3,"dd/mm/yyyy")&amp;$D$2,tbReporteAsistencia[[#All],[SerialDeBusqueda]:[FechaRegistro]],3,FALSE),""))&gt;MINUTE($D$1)),IFERROR(VLOOKUP($A493&amp;TEXT(N$3,"dd/mm/yyyy")&amp;$D$2,tbReporteAsistencia[[#All],[SerialDeBusqueda]:[FechaRegistro]],3,FALSE),"")-$D$1,""),"")</f>
        <v/>
      </c>
      <c r="O493" s="30" t="str">
        <f>IFERROR(IF(AND(HOUR(IFERROR(VLOOKUP($A493&amp;TEXT(O$3,"dd/mm/yyyy")&amp;$D$2,tbReporteAsistencia[[#All],[SerialDeBusqueda]:[FechaRegistro]],3,FALSE),""))=HOUR($D$1),MINUTE(IFERROR(VLOOKUP($A493&amp;TEXT(O$3,"dd/mm/yyyy")&amp;$D$2,tbReporteAsistencia[[#All],[SerialDeBusqueda]:[FechaRegistro]],3,FALSE),""))&gt;MINUTE($D$1)),IFERROR(VLOOKUP($A493&amp;TEXT(O$3,"dd/mm/yyyy")&amp;$D$2,tbReporteAsistencia[[#All],[SerialDeBusqueda]:[FechaRegistro]],3,FALSE),"")-$D$1,""),"")</f>
        <v/>
      </c>
      <c r="P493" s="30" t="str">
        <f>IFERROR(IF(AND(HOUR(IFERROR(VLOOKUP($A493&amp;TEXT(P$3,"dd/mm/yyyy")&amp;$D$2,tbReporteAsistencia[[#All],[SerialDeBusqueda]:[FechaRegistro]],3,FALSE),""))=HOUR($D$1),MINUTE(IFERROR(VLOOKUP($A493&amp;TEXT(P$3,"dd/mm/yyyy")&amp;$D$2,tbReporteAsistencia[[#All],[SerialDeBusqueda]:[FechaRegistro]],3,FALSE),""))&gt;MINUTE($D$1)),IFERROR(VLOOKUP($A493&amp;TEXT(P$3,"dd/mm/yyyy")&amp;$D$2,tbReporteAsistencia[[#All],[SerialDeBusqueda]:[FechaRegistro]],3,FALSE),"")-$D$1,""),"")</f>
        <v/>
      </c>
      <c r="Q493" s="30" t="str">
        <f>IFERROR(IF(AND(HOUR(IFERROR(VLOOKUP($A493&amp;TEXT(Q$3,"dd/mm/yyyy")&amp;$D$2,tbReporteAsistencia[[#All],[SerialDeBusqueda]:[FechaRegistro]],3,FALSE),""))=HOUR($D$1),MINUTE(IFERROR(VLOOKUP($A493&amp;TEXT(Q$3,"dd/mm/yyyy")&amp;$D$2,tbReporteAsistencia[[#All],[SerialDeBusqueda]:[FechaRegistro]],3,FALSE),""))&gt;MINUTE($D$1)),IFERROR(VLOOKUP($A493&amp;TEXT(Q$3,"dd/mm/yyyy")&amp;$D$2,tbReporteAsistencia[[#All],[SerialDeBusqueda]:[FechaRegistro]],3,FALSE),"")-$D$1,""),"")</f>
        <v/>
      </c>
      <c r="R493" s="30" t="str">
        <f>IFERROR(IF(AND(HOUR(IFERROR(VLOOKUP($A493&amp;TEXT(R$3,"dd/mm/yyyy")&amp;$D$2,tbReporteAsistencia[[#All],[SerialDeBusqueda]:[FechaRegistro]],3,FALSE),""))=HOUR($D$1),MINUTE(IFERROR(VLOOKUP($A493&amp;TEXT(R$3,"dd/mm/yyyy")&amp;$D$2,tbReporteAsistencia[[#All],[SerialDeBusqueda]:[FechaRegistro]],3,FALSE),""))&gt;MINUTE($D$1)),IFERROR(VLOOKUP($A493&amp;TEXT(R$3,"dd/mm/yyyy")&amp;$D$2,tbReporteAsistencia[[#All],[SerialDeBusqueda]:[FechaRegistro]],3,FALSE),"")-$D$1,""),"")</f>
        <v/>
      </c>
      <c r="S493" s="30" t="str">
        <f>IFERROR(IF(AND(HOUR(IFERROR(VLOOKUP($A493&amp;TEXT(S$3,"dd/mm/yyyy")&amp;$D$2,tbReporteAsistencia[[#All],[SerialDeBusqueda]:[FechaRegistro]],3,FALSE),""))=HOUR($D$1),MINUTE(IFERROR(VLOOKUP($A493&amp;TEXT(S$3,"dd/mm/yyyy")&amp;$D$2,tbReporteAsistencia[[#All],[SerialDeBusqueda]:[FechaRegistro]],3,FALSE),""))&gt;MINUTE($D$1)),IFERROR(VLOOKUP($A493&amp;TEXT(S$3,"dd/mm/yyyy")&amp;$D$2,tbReporteAsistencia[[#All],[SerialDeBusqueda]:[FechaRegistro]],3,FALSE),"")-$D$1,""),"")</f>
        <v/>
      </c>
    </row>
    <row r="494" spans="1:19">
      <c r="A494" s="8">
        <f>Plantilla!A495</f>
        <v>0</v>
      </c>
      <c r="B494" s="8">
        <f>Plantilla!B495</f>
        <v>0</v>
      </c>
      <c r="C494" s="8">
        <f>Plantilla!C495</f>
        <v>0</v>
      </c>
      <c r="D494" s="30" t="str">
        <f>IFERROR(IF(AND(HOUR(IFERROR(VLOOKUP($A494&amp;TEXT(D$3,"dd/mm/yyyy")&amp;$D$2,tbReporteAsistencia[[#All],[SerialDeBusqueda]:[FechaRegistro]],3,FALSE),""))=HOUR($D$1),MINUTE(IFERROR(VLOOKUP($A494&amp;TEXT(D$3,"dd/mm/yyyy")&amp;$D$2,tbReporteAsistencia[[#All],[SerialDeBusqueda]:[FechaRegistro]],3,FALSE),""))&gt;MINUTE($D$1)),IFERROR(VLOOKUP($A494&amp;TEXT(D$3,"dd/mm/yyyy")&amp;$D$2,tbReporteAsistencia[[#All],[SerialDeBusqueda]:[FechaRegistro]],3,FALSE),"")-$D$1,""),"")</f>
        <v/>
      </c>
      <c r="E494" s="30" t="str">
        <f>IFERROR(IF(AND(HOUR(IFERROR(VLOOKUP($A494&amp;TEXT(E$3,"dd/mm/yyyy")&amp;$D$2,tbReporteAsistencia[[#All],[SerialDeBusqueda]:[FechaRegistro]],3,FALSE),""))=HOUR($D$1),MINUTE(IFERROR(VLOOKUP($A494&amp;TEXT(E$3,"dd/mm/yyyy")&amp;$D$2,tbReporteAsistencia[[#All],[SerialDeBusqueda]:[FechaRegistro]],3,FALSE),""))&gt;MINUTE($D$1)),IFERROR(VLOOKUP($A494&amp;TEXT(E$3,"dd/mm/yyyy")&amp;$D$2,tbReporteAsistencia[[#All],[SerialDeBusqueda]:[FechaRegistro]],3,FALSE),"")-$D$1,""),"")</f>
        <v/>
      </c>
      <c r="F494" s="30" t="str">
        <f>IFERROR(IF(AND(HOUR(IFERROR(VLOOKUP($A494&amp;TEXT(F$3,"dd/mm/yyyy")&amp;$D$2,tbReporteAsistencia[[#All],[SerialDeBusqueda]:[FechaRegistro]],3,FALSE),""))=HOUR($D$1),MINUTE(IFERROR(VLOOKUP($A494&amp;TEXT(F$3,"dd/mm/yyyy")&amp;$D$2,tbReporteAsistencia[[#All],[SerialDeBusqueda]:[FechaRegistro]],3,FALSE),""))&gt;MINUTE($D$1)),IFERROR(VLOOKUP($A494&amp;TEXT(F$3,"dd/mm/yyyy")&amp;$D$2,tbReporteAsistencia[[#All],[SerialDeBusqueda]:[FechaRegistro]],3,FALSE),"")-$D$1,""),"")</f>
        <v/>
      </c>
      <c r="G494" s="30" t="str">
        <f>IFERROR(IF(AND(HOUR(IFERROR(VLOOKUP($A494&amp;TEXT(G$3,"dd/mm/yyyy")&amp;$D$2,tbReporteAsistencia[[#All],[SerialDeBusqueda]:[FechaRegistro]],3,FALSE),""))=HOUR($D$1),MINUTE(IFERROR(VLOOKUP($A494&amp;TEXT(G$3,"dd/mm/yyyy")&amp;$D$2,tbReporteAsistencia[[#All],[SerialDeBusqueda]:[FechaRegistro]],3,FALSE),""))&gt;MINUTE($D$1)),IFERROR(VLOOKUP($A494&amp;TEXT(G$3,"dd/mm/yyyy")&amp;$D$2,tbReporteAsistencia[[#All],[SerialDeBusqueda]:[FechaRegistro]],3,FALSE),"")-$D$1,""),"")</f>
        <v/>
      </c>
      <c r="H494" s="30" t="str">
        <f>IFERROR(IF(AND(HOUR(IFERROR(VLOOKUP($A494&amp;TEXT(H$3,"dd/mm/yyyy")&amp;$D$2,tbReporteAsistencia[[#All],[SerialDeBusqueda]:[FechaRegistro]],3,FALSE),""))=HOUR($D$1),MINUTE(IFERROR(VLOOKUP($A494&amp;TEXT(H$3,"dd/mm/yyyy")&amp;$D$2,tbReporteAsistencia[[#All],[SerialDeBusqueda]:[FechaRegistro]],3,FALSE),""))&gt;MINUTE($D$1)),IFERROR(VLOOKUP($A494&amp;TEXT(H$3,"dd/mm/yyyy")&amp;$D$2,tbReporteAsistencia[[#All],[SerialDeBusqueda]:[FechaRegistro]],3,FALSE),"")-$D$1,""),"")</f>
        <v/>
      </c>
      <c r="I494" s="30" t="str">
        <f>IFERROR(IF(AND(HOUR(IFERROR(VLOOKUP($A494&amp;TEXT(I$3,"dd/mm/yyyy")&amp;$D$2,tbReporteAsistencia[[#All],[SerialDeBusqueda]:[FechaRegistro]],3,FALSE),""))=HOUR($D$1),MINUTE(IFERROR(VLOOKUP($A494&amp;TEXT(I$3,"dd/mm/yyyy")&amp;$D$2,tbReporteAsistencia[[#All],[SerialDeBusqueda]:[FechaRegistro]],3,FALSE),""))&gt;MINUTE($D$1)),IFERROR(VLOOKUP($A494&amp;TEXT(I$3,"dd/mm/yyyy")&amp;$D$2,tbReporteAsistencia[[#All],[SerialDeBusqueda]:[FechaRegistro]],3,FALSE),"")-$D$1,""),"")</f>
        <v/>
      </c>
      <c r="J494" s="30" t="str">
        <f>IFERROR(IF(AND(HOUR(IFERROR(VLOOKUP($A494&amp;TEXT(J$3,"dd/mm/yyyy")&amp;$D$2,tbReporteAsistencia[[#All],[SerialDeBusqueda]:[FechaRegistro]],3,FALSE),""))=HOUR($D$1),MINUTE(IFERROR(VLOOKUP($A494&amp;TEXT(J$3,"dd/mm/yyyy")&amp;$D$2,tbReporteAsistencia[[#All],[SerialDeBusqueda]:[FechaRegistro]],3,FALSE),""))&gt;MINUTE($D$1)),IFERROR(VLOOKUP($A494&amp;TEXT(J$3,"dd/mm/yyyy")&amp;$D$2,tbReporteAsistencia[[#All],[SerialDeBusqueda]:[FechaRegistro]],3,FALSE),"")-$D$1,""),"")</f>
        <v/>
      </c>
      <c r="K494" s="30" t="str">
        <f>IFERROR(IF(AND(HOUR(IFERROR(VLOOKUP($A494&amp;TEXT(K$3,"dd/mm/yyyy")&amp;$D$2,tbReporteAsistencia[[#All],[SerialDeBusqueda]:[FechaRegistro]],3,FALSE),""))=HOUR($D$1),MINUTE(IFERROR(VLOOKUP($A494&amp;TEXT(K$3,"dd/mm/yyyy")&amp;$D$2,tbReporteAsistencia[[#All],[SerialDeBusqueda]:[FechaRegistro]],3,FALSE),""))&gt;MINUTE($D$1)),IFERROR(VLOOKUP($A494&amp;TEXT(K$3,"dd/mm/yyyy")&amp;$D$2,tbReporteAsistencia[[#All],[SerialDeBusqueda]:[FechaRegistro]],3,FALSE),"")-$D$1,""),"")</f>
        <v/>
      </c>
      <c r="L494" s="30" t="str">
        <f>IFERROR(IF(AND(HOUR(IFERROR(VLOOKUP($A494&amp;TEXT(L$3,"dd/mm/yyyy")&amp;$D$2,tbReporteAsistencia[[#All],[SerialDeBusqueda]:[FechaRegistro]],3,FALSE),""))=HOUR($D$1),MINUTE(IFERROR(VLOOKUP($A494&amp;TEXT(L$3,"dd/mm/yyyy")&amp;$D$2,tbReporteAsistencia[[#All],[SerialDeBusqueda]:[FechaRegistro]],3,FALSE),""))&gt;MINUTE($D$1)),IFERROR(VLOOKUP($A494&amp;TEXT(L$3,"dd/mm/yyyy")&amp;$D$2,tbReporteAsistencia[[#All],[SerialDeBusqueda]:[FechaRegistro]],3,FALSE),"")-$D$1,""),"")</f>
        <v/>
      </c>
      <c r="M494" s="30" t="str">
        <f>IFERROR(IF(AND(HOUR(IFERROR(VLOOKUP($A494&amp;TEXT(M$3,"dd/mm/yyyy")&amp;$D$2,tbReporteAsistencia[[#All],[SerialDeBusqueda]:[FechaRegistro]],3,FALSE),""))=HOUR($D$1),MINUTE(IFERROR(VLOOKUP($A494&amp;TEXT(M$3,"dd/mm/yyyy")&amp;$D$2,tbReporteAsistencia[[#All],[SerialDeBusqueda]:[FechaRegistro]],3,FALSE),""))&gt;MINUTE($D$1)),IFERROR(VLOOKUP($A494&amp;TEXT(M$3,"dd/mm/yyyy")&amp;$D$2,tbReporteAsistencia[[#All],[SerialDeBusqueda]:[FechaRegistro]],3,FALSE),"")-$D$1,""),"")</f>
        <v/>
      </c>
      <c r="N494" s="30" t="str">
        <f>IFERROR(IF(AND(HOUR(IFERROR(VLOOKUP($A494&amp;TEXT(N$3,"dd/mm/yyyy")&amp;$D$2,tbReporteAsistencia[[#All],[SerialDeBusqueda]:[FechaRegistro]],3,FALSE),""))=HOUR($D$1),MINUTE(IFERROR(VLOOKUP($A494&amp;TEXT(N$3,"dd/mm/yyyy")&amp;$D$2,tbReporteAsistencia[[#All],[SerialDeBusqueda]:[FechaRegistro]],3,FALSE),""))&gt;MINUTE($D$1)),IFERROR(VLOOKUP($A494&amp;TEXT(N$3,"dd/mm/yyyy")&amp;$D$2,tbReporteAsistencia[[#All],[SerialDeBusqueda]:[FechaRegistro]],3,FALSE),"")-$D$1,""),"")</f>
        <v/>
      </c>
      <c r="O494" s="30" t="str">
        <f>IFERROR(IF(AND(HOUR(IFERROR(VLOOKUP($A494&amp;TEXT(O$3,"dd/mm/yyyy")&amp;$D$2,tbReporteAsistencia[[#All],[SerialDeBusqueda]:[FechaRegistro]],3,FALSE),""))=HOUR($D$1),MINUTE(IFERROR(VLOOKUP($A494&amp;TEXT(O$3,"dd/mm/yyyy")&amp;$D$2,tbReporteAsistencia[[#All],[SerialDeBusqueda]:[FechaRegistro]],3,FALSE),""))&gt;MINUTE($D$1)),IFERROR(VLOOKUP($A494&amp;TEXT(O$3,"dd/mm/yyyy")&amp;$D$2,tbReporteAsistencia[[#All],[SerialDeBusqueda]:[FechaRegistro]],3,FALSE),"")-$D$1,""),"")</f>
        <v/>
      </c>
      <c r="P494" s="30" t="str">
        <f>IFERROR(IF(AND(HOUR(IFERROR(VLOOKUP($A494&amp;TEXT(P$3,"dd/mm/yyyy")&amp;$D$2,tbReporteAsistencia[[#All],[SerialDeBusqueda]:[FechaRegistro]],3,FALSE),""))=HOUR($D$1),MINUTE(IFERROR(VLOOKUP($A494&amp;TEXT(P$3,"dd/mm/yyyy")&amp;$D$2,tbReporteAsistencia[[#All],[SerialDeBusqueda]:[FechaRegistro]],3,FALSE),""))&gt;MINUTE($D$1)),IFERROR(VLOOKUP($A494&amp;TEXT(P$3,"dd/mm/yyyy")&amp;$D$2,tbReporteAsistencia[[#All],[SerialDeBusqueda]:[FechaRegistro]],3,FALSE),"")-$D$1,""),"")</f>
        <v/>
      </c>
      <c r="Q494" s="30" t="str">
        <f>IFERROR(IF(AND(HOUR(IFERROR(VLOOKUP($A494&amp;TEXT(Q$3,"dd/mm/yyyy")&amp;$D$2,tbReporteAsistencia[[#All],[SerialDeBusqueda]:[FechaRegistro]],3,FALSE),""))=HOUR($D$1),MINUTE(IFERROR(VLOOKUP($A494&amp;TEXT(Q$3,"dd/mm/yyyy")&amp;$D$2,tbReporteAsistencia[[#All],[SerialDeBusqueda]:[FechaRegistro]],3,FALSE),""))&gt;MINUTE($D$1)),IFERROR(VLOOKUP($A494&amp;TEXT(Q$3,"dd/mm/yyyy")&amp;$D$2,tbReporteAsistencia[[#All],[SerialDeBusqueda]:[FechaRegistro]],3,FALSE),"")-$D$1,""),"")</f>
        <v/>
      </c>
      <c r="R494" s="30" t="str">
        <f>IFERROR(IF(AND(HOUR(IFERROR(VLOOKUP($A494&amp;TEXT(R$3,"dd/mm/yyyy")&amp;$D$2,tbReporteAsistencia[[#All],[SerialDeBusqueda]:[FechaRegistro]],3,FALSE),""))=HOUR($D$1),MINUTE(IFERROR(VLOOKUP($A494&amp;TEXT(R$3,"dd/mm/yyyy")&amp;$D$2,tbReporteAsistencia[[#All],[SerialDeBusqueda]:[FechaRegistro]],3,FALSE),""))&gt;MINUTE($D$1)),IFERROR(VLOOKUP($A494&amp;TEXT(R$3,"dd/mm/yyyy")&amp;$D$2,tbReporteAsistencia[[#All],[SerialDeBusqueda]:[FechaRegistro]],3,FALSE),"")-$D$1,""),"")</f>
        <v/>
      </c>
      <c r="S494" s="30" t="str">
        <f>IFERROR(IF(AND(HOUR(IFERROR(VLOOKUP($A494&amp;TEXT(S$3,"dd/mm/yyyy")&amp;$D$2,tbReporteAsistencia[[#All],[SerialDeBusqueda]:[FechaRegistro]],3,FALSE),""))=HOUR($D$1),MINUTE(IFERROR(VLOOKUP($A494&amp;TEXT(S$3,"dd/mm/yyyy")&amp;$D$2,tbReporteAsistencia[[#All],[SerialDeBusqueda]:[FechaRegistro]],3,FALSE),""))&gt;MINUTE($D$1)),IFERROR(VLOOKUP($A494&amp;TEXT(S$3,"dd/mm/yyyy")&amp;$D$2,tbReporteAsistencia[[#All],[SerialDeBusqueda]:[FechaRegistro]],3,FALSE),"")-$D$1,""),"")</f>
        <v/>
      </c>
    </row>
    <row r="495" spans="1:19">
      <c r="A495" s="8">
        <f>Plantilla!A496</f>
        <v>0</v>
      </c>
      <c r="B495" s="8">
        <f>Plantilla!B496</f>
        <v>0</v>
      </c>
      <c r="C495" s="8">
        <f>Plantilla!C496</f>
        <v>0</v>
      </c>
      <c r="D495" s="30" t="str">
        <f>IFERROR(IF(AND(HOUR(IFERROR(VLOOKUP($A495&amp;TEXT(D$3,"dd/mm/yyyy")&amp;$D$2,tbReporteAsistencia[[#All],[SerialDeBusqueda]:[FechaRegistro]],3,FALSE),""))=HOUR($D$1),MINUTE(IFERROR(VLOOKUP($A495&amp;TEXT(D$3,"dd/mm/yyyy")&amp;$D$2,tbReporteAsistencia[[#All],[SerialDeBusqueda]:[FechaRegistro]],3,FALSE),""))&gt;MINUTE($D$1)),IFERROR(VLOOKUP($A495&amp;TEXT(D$3,"dd/mm/yyyy")&amp;$D$2,tbReporteAsistencia[[#All],[SerialDeBusqueda]:[FechaRegistro]],3,FALSE),"")-$D$1,""),"")</f>
        <v/>
      </c>
      <c r="E495" s="30" t="str">
        <f>IFERROR(IF(AND(HOUR(IFERROR(VLOOKUP($A495&amp;TEXT(E$3,"dd/mm/yyyy")&amp;$D$2,tbReporteAsistencia[[#All],[SerialDeBusqueda]:[FechaRegistro]],3,FALSE),""))=HOUR($D$1),MINUTE(IFERROR(VLOOKUP($A495&amp;TEXT(E$3,"dd/mm/yyyy")&amp;$D$2,tbReporteAsistencia[[#All],[SerialDeBusqueda]:[FechaRegistro]],3,FALSE),""))&gt;MINUTE($D$1)),IFERROR(VLOOKUP($A495&amp;TEXT(E$3,"dd/mm/yyyy")&amp;$D$2,tbReporteAsistencia[[#All],[SerialDeBusqueda]:[FechaRegistro]],3,FALSE),"")-$D$1,""),"")</f>
        <v/>
      </c>
      <c r="F495" s="30" t="str">
        <f>IFERROR(IF(AND(HOUR(IFERROR(VLOOKUP($A495&amp;TEXT(F$3,"dd/mm/yyyy")&amp;$D$2,tbReporteAsistencia[[#All],[SerialDeBusqueda]:[FechaRegistro]],3,FALSE),""))=HOUR($D$1),MINUTE(IFERROR(VLOOKUP($A495&amp;TEXT(F$3,"dd/mm/yyyy")&amp;$D$2,tbReporteAsistencia[[#All],[SerialDeBusqueda]:[FechaRegistro]],3,FALSE),""))&gt;MINUTE($D$1)),IFERROR(VLOOKUP($A495&amp;TEXT(F$3,"dd/mm/yyyy")&amp;$D$2,tbReporteAsistencia[[#All],[SerialDeBusqueda]:[FechaRegistro]],3,FALSE),"")-$D$1,""),"")</f>
        <v/>
      </c>
      <c r="G495" s="30" t="str">
        <f>IFERROR(IF(AND(HOUR(IFERROR(VLOOKUP($A495&amp;TEXT(G$3,"dd/mm/yyyy")&amp;$D$2,tbReporteAsistencia[[#All],[SerialDeBusqueda]:[FechaRegistro]],3,FALSE),""))=HOUR($D$1),MINUTE(IFERROR(VLOOKUP($A495&amp;TEXT(G$3,"dd/mm/yyyy")&amp;$D$2,tbReporteAsistencia[[#All],[SerialDeBusqueda]:[FechaRegistro]],3,FALSE),""))&gt;MINUTE($D$1)),IFERROR(VLOOKUP($A495&amp;TEXT(G$3,"dd/mm/yyyy")&amp;$D$2,tbReporteAsistencia[[#All],[SerialDeBusqueda]:[FechaRegistro]],3,FALSE),"")-$D$1,""),"")</f>
        <v/>
      </c>
      <c r="H495" s="30" t="str">
        <f>IFERROR(IF(AND(HOUR(IFERROR(VLOOKUP($A495&amp;TEXT(H$3,"dd/mm/yyyy")&amp;$D$2,tbReporteAsistencia[[#All],[SerialDeBusqueda]:[FechaRegistro]],3,FALSE),""))=HOUR($D$1),MINUTE(IFERROR(VLOOKUP($A495&amp;TEXT(H$3,"dd/mm/yyyy")&amp;$D$2,tbReporteAsistencia[[#All],[SerialDeBusqueda]:[FechaRegistro]],3,FALSE),""))&gt;MINUTE($D$1)),IFERROR(VLOOKUP($A495&amp;TEXT(H$3,"dd/mm/yyyy")&amp;$D$2,tbReporteAsistencia[[#All],[SerialDeBusqueda]:[FechaRegistro]],3,FALSE),"")-$D$1,""),"")</f>
        <v/>
      </c>
      <c r="I495" s="30" t="str">
        <f>IFERROR(IF(AND(HOUR(IFERROR(VLOOKUP($A495&amp;TEXT(I$3,"dd/mm/yyyy")&amp;$D$2,tbReporteAsistencia[[#All],[SerialDeBusqueda]:[FechaRegistro]],3,FALSE),""))=HOUR($D$1),MINUTE(IFERROR(VLOOKUP($A495&amp;TEXT(I$3,"dd/mm/yyyy")&amp;$D$2,tbReporteAsistencia[[#All],[SerialDeBusqueda]:[FechaRegistro]],3,FALSE),""))&gt;MINUTE($D$1)),IFERROR(VLOOKUP($A495&amp;TEXT(I$3,"dd/mm/yyyy")&amp;$D$2,tbReporteAsistencia[[#All],[SerialDeBusqueda]:[FechaRegistro]],3,FALSE),"")-$D$1,""),"")</f>
        <v/>
      </c>
      <c r="J495" s="30" t="str">
        <f>IFERROR(IF(AND(HOUR(IFERROR(VLOOKUP($A495&amp;TEXT(J$3,"dd/mm/yyyy")&amp;$D$2,tbReporteAsistencia[[#All],[SerialDeBusqueda]:[FechaRegistro]],3,FALSE),""))=HOUR($D$1),MINUTE(IFERROR(VLOOKUP($A495&amp;TEXT(J$3,"dd/mm/yyyy")&amp;$D$2,tbReporteAsistencia[[#All],[SerialDeBusqueda]:[FechaRegistro]],3,FALSE),""))&gt;MINUTE($D$1)),IFERROR(VLOOKUP($A495&amp;TEXT(J$3,"dd/mm/yyyy")&amp;$D$2,tbReporteAsistencia[[#All],[SerialDeBusqueda]:[FechaRegistro]],3,FALSE),"")-$D$1,""),"")</f>
        <v/>
      </c>
      <c r="K495" s="30" t="str">
        <f>IFERROR(IF(AND(HOUR(IFERROR(VLOOKUP($A495&amp;TEXT(K$3,"dd/mm/yyyy")&amp;$D$2,tbReporteAsistencia[[#All],[SerialDeBusqueda]:[FechaRegistro]],3,FALSE),""))=HOUR($D$1),MINUTE(IFERROR(VLOOKUP($A495&amp;TEXT(K$3,"dd/mm/yyyy")&amp;$D$2,tbReporteAsistencia[[#All],[SerialDeBusqueda]:[FechaRegistro]],3,FALSE),""))&gt;MINUTE($D$1)),IFERROR(VLOOKUP($A495&amp;TEXT(K$3,"dd/mm/yyyy")&amp;$D$2,tbReporteAsistencia[[#All],[SerialDeBusqueda]:[FechaRegistro]],3,FALSE),"")-$D$1,""),"")</f>
        <v/>
      </c>
      <c r="L495" s="30" t="str">
        <f>IFERROR(IF(AND(HOUR(IFERROR(VLOOKUP($A495&amp;TEXT(L$3,"dd/mm/yyyy")&amp;$D$2,tbReporteAsistencia[[#All],[SerialDeBusqueda]:[FechaRegistro]],3,FALSE),""))=HOUR($D$1),MINUTE(IFERROR(VLOOKUP($A495&amp;TEXT(L$3,"dd/mm/yyyy")&amp;$D$2,tbReporteAsistencia[[#All],[SerialDeBusqueda]:[FechaRegistro]],3,FALSE),""))&gt;MINUTE($D$1)),IFERROR(VLOOKUP($A495&amp;TEXT(L$3,"dd/mm/yyyy")&amp;$D$2,tbReporteAsistencia[[#All],[SerialDeBusqueda]:[FechaRegistro]],3,FALSE),"")-$D$1,""),"")</f>
        <v/>
      </c>
      <c r="M495" s="30" t="str">
        <f>IFERROR(IF(AND(HOUR(IFERROR(VLOOKUP($A495&amp;TEXT(M$3,"dd/mm/yyyy")&amp;$D$2,tbReporteAsistencia[[#All],[SerialDeBusqueda]:[FechaRegistro]],3,FALSE),""))=HOUR($D$1),MINUTE(IFERROR(VLOOKUP($A495&amp;TEXT(M$3,"dd/mm/yyyy")&amp;$D$2,tbReporteAsistencia[[#All],[SerialDeBusqueda]:[FechaRegistro]],3,FALSE),""))&gt;MINUTE($D$1)),IFERROR(VLOOKUP($A495&amp;TEXT(M$3,"dd/mm/yyyy")&amp;$D$2,tbReporteAsistencia[[#All],[SerialDeBusqueda]:[FechaRegistro]],3,FALSE),"")-$D$1,""),"")</f>
        <v/>
      </c>
      <c r="N495" s="30" t="str">
        <f>IFERROR(IF(AND(HOUR(IFERROR(VLOOKUP($A495&amp;TEXT(N$3,"dd/mm/yyyy")&amp;$D$2,tbReporteAsistencia[[#All],[SerialDeBusqueda]:[FechaRegistro]],3,FALSE),""))=HOUR($D$1),MINUTE(IFERROR(VLOOKUP($A495&amp;TEXT(N$3,"dd/mm/yyyy")&amp;$D$2,tbReporteAsistencia[[#All],[SerialDeBusqueda]:[FechaRegistro]],3,FALSE),""))&gt;MINUTE($D$1)),IFERROR(VLOOKUP($A495&amp;TEXT(N$3,"dd/mm/yyyy")&amp;$D$2,tbReporteAsistencia[[#All],[SerialDeBusqueda]:[FechaRegistro]],3,FALSE),"")-$D$1,""),"")</f>
        <v/>
      </c>
      <c r="O495" s="30" t="str">
        <f>IFERROR(IF(AND(HOUR(IFERROR(VLOOKUP($A495&amp;TEXT(O$3,"dd/mm/yyyy")&amp;$D$2,tbReporteAsistencia[[#All],[SerialDeBusqueda]:[FechaRegistro]],3,FALSE),""))=HOUR($D$1),MINUTE(IFERROR(VLOOKUP($A495&amp;TEXT(O$3,"dd/mm/yyyy")&amp;$D$2,tbReporteAsistencia[[#All],[SerialDeBusqueda]:[FechaRegistro]],3,FALSE),""))&gt;MINUTE($D$1)),IFERROR(VLOOKUP($A495&amp;TEXT(O$3,"dd/mm/yyyy")&amp;$D$2,tbReporteAsistencia[[#All],[SerialDeBusqueda]:[FechaRegistro]],3,FALSE),"")-$D$1,""),"")</f>
        <v/>
      </c>
      <c r="P495" s="30" t="str">
        <f>IFERROR(IF(AND(HOUR(IFERROR(VLOOKUP($A495&amp;TEXT(P$3,"dd/mm/yyyy")&amp;$D$2,tbReporteAsistencia[[#All],[SerialDeBusqueda]:[FechaRegistro]],3,FALSE),""))=HOUR($D$1),MINUTE(IFERROR(VLOOKUP($A495&amp;TEXT(P$3,"dd/mm/yyyy")&amp;$D$2,tbReporteAsistencia[[#All],[SerialDeBusqueda]:[FechaRegistro]],3,FALSE),""))&gt;MINUTE($D$1)),IFERROR(VLOOKUP($A495&amp;TEXT(P$3,"dd/mm/yyyy")&amp;$D$2,tbReporteAsistencia[[#All],[SerialDeBusqueda]:[FechaRegistro]],3,FALSE),"")-$D$1,""),"")</f>
        <v/>
      </c>
      <c r="Q495" s="30" t="str">
        <f>IFERROR(IF(AND(HOUR(IFERROR(VLOOKUP($A495&amp;TEXT(Q$3,"dd/mm/yyyy")&amp;$D$2,tbReporteAsistencia[[#All],[SerialDeBusqueda]:[FechaRegistro]],3,FALSE),""))=HOUR($D$1),MINUTE(IFERROR(VLOOKUP($A495&amp;TEXT(Q$3,"dd/mm/yyyy")&amp;$D$2,tbReporteAsistencia[[#All],[SerialDeBusqueda]:[FechaRegistro]],3,FALSE),""))&gt;MINUTE($D$1)),IFERROR(VLOOKUP($A495&amp;TEXT(Q$3,"dd/mm/yyyy")&amp;$D$2,tbReporteAsistencia[[#All],[SerialDeBusqueda]:[FechaRegistro]],3,FALSE),"")-$D$1,""),"")</f>
        <v/>
      </c>
      <c r="R495" s="30" t="str">
        <f>IFERROR(IF(AND(HOUR(IFERROR(VLOOKUP($A495&amp;TEXT(R$3,"dd/mm/yyyy")&amp;$D$2,tbReporteAsistencia[[#All],[SerialDeBusqueda]:[FechaRegistro]],3,FALSE),""))=HOUR($D$1),MINUTE(IFERROR(VLOOKUP($A495&amp;TEXT(R$3,"dd/mm/yyyy")&amp;$D$2,tbReporteAsistencia[[#All],[SerialDeBusqueda]:[FechaRegistro]],3,FALSE),""))&gt;MINUTE($D$1)),IFERROR(VLOOKUP($A495&amp;TEXT(R$3,"dd/mm/yyyy")&amp;$D$2,tbReporteAsistencia[[#All],[SerialDeBusqueda]:[FechaRegistro]],3,FALSE),"")-$D$1,""),"")</f>
        <v/>
      </c>
      <c r="S495" s="30" t="str">
        <f>IFERROR(IF(AND(HOUR(IFERROR(VLOOKUP($A495&amp;TEXT(S$3,"dd/mm/yyyy")&amp;$D$2,tbReporteAsistencia[[#All],[SerialDeBusqueda]:[FechaRegistro]],3,FALSE),""))=HOUR($D$1),MINUTE(IFERROR(VLOOKUP($A495&amp;TEXT(S$3,"dd/mm/yyyy")&amp;$D$2,tbReporteAsistencia[[#All],[SerialDeBusqueda]:[FechaRegistro]],3,FALSE),""))&gt;MINUTE($D$1)),IFERROR(VLOOKUP($A495&amp;TEXT(S$3,"dd/mm/yyyy")&amp;$D$2,tbReporteAsistencia[[#All],[SerialDeBusqueda]:[FechaRegistro]],3,FALSE),"")-$D$1,""),"")</f>
        <v/>
      </c>
    </row>
    <row r="496" spans="1:19">
      <c r="A496" s="8">
        <f>Plantilla!A497</f>
        <v>0</v>
      </c>
      <c r="B496" s="8">
        <f>Plantilla!B497</f>
        <v>0</v>
      </c>
      <c r="C496" s="8">
        <f>Plantilla!C497</f>
        <v>0</v>
      </c>
      <c r="D496" s="30" t="str">
        <f>IFERROR(IF(AND(HOUR(IFERROR(VLOOKUP($A496&amp;TEXT(D$3,"dd/mm/yyyy")&amp;$D$2,tbReporteAsistencia[[#All],[SerialDeBusqueda]:[FechaRegistro]],3,FALSE),""))=HOUR($D$1),MINUTE(IFERROR(VLOOKUP($A496&amp;TEXT(D$3,"dd/mm/yyyy")&amp;$D$2,tbReporteAsistencia[[#All],[SerialDeBusqueda]:[FechaRegistro]],3,FALSE),""))&gt;MINUTE($D$1)),IFERROR(VLOOKUP($A496&amp;TEXT(D$3,"dd/mm/yyyy")&amp;$D$2,tbReporteAsistencia[[#All],[SerialDeBusqueda]:[FechaRegistro]],3,FALSE),"")-$D$1,""),"")</f>
        <v/>
      </c>
      <c r="E496" s="30" t="str">
        <f>IFERROR(IF(AND(HOUR(IFERROR(VLOOKUP($A496&amp;TEXT(E$3,"dd/mm/yyyy")&amp;$D$2,tbReporteAsistencia[[#All],[SerialDeBusqueda]:[FechaRegistro]],3,FALSE),""))=HOUR($D$1),MINUTE(IFERROR(VLOOKUP($A496&amp;TEXT(E$3,"dd/mm/yyyy")&amp;$D$2,tbReporteAsistencia[[#All],[SerialDeBusqueda]:[FechaRegistro]],3,FALSE),""))&gt;MINUTE($D$1)),IFERROR(VLOOKUP($A496&amp;TEXT(E$3,"dd/mm/yyyy")&amp;$D$2,tbReporteAsistencia[[#All],[SerialDeBusqueda]:[FechaRegistro]],3,FALSE),"")-$D$1,""),"")</f>
        <v/>
      </c>
      <c r="F496" s="30" t="str">
        <f>IFERROR(IF(AND(HOUR(IFERROR(VLOOKUP($A496&amp;TEXT(F$3,"dd/mm/yyyy")&amp;$D$2,tbReporteAsistencia[[#All],[SerialDeBusqueda]:[FechaRegistro]],3,FALSE),""))=HOUR($D$1),MINUTE(IFERROR(VLOOKUP($A496&amp;TEXT(F$3,"dd/mm/yyyy")&amp;$D$2,tbReporteAsistencia[[#All],[SerialDeBusqueda]:[FechaRegistro]],3,FALSE),""))&gt;MINUTE($D$1)),IFERROR(VLOOKUP($A496&amp;TEXT(F$3,"dd/mm/yyyy")&amp;$D$2,tbReporteAsistencia[[#All],[SerialDeBusqueda]:[FechaRegistro]],3,FALSE),"")-$D$1,""),"")</f>
        <v/>
      </c>
      <c r="G496" s="30" t="str">
        <f>IFERROR(IF(AND(HOUR(IFERROR(VLOOKUP($A496&amp;TEXT(G$3,"dd/mm/yyyy")&amp;$D$2,tbReporteAsistencia[[#All],[SerialDeBusqueda]:[FechaRegistro]],3,FALSE),""))=HOUR($D$1),MINUTE(IFERROR(VLOOKUP($A496&amp;TEXT(G$3,"dd/mm/yyyy")&amp;$D$2,tbReporteAsistencia[[#All],[SerialDeBusqueda]:[FechaRegistro]],3,FALSE),""))&gt;MINUTE($D$1)),IFERROR(VLOOKUP($A496&amp;TEXT(G$3,"dd/mm/yyyy")&amp;$D$2,tbReporteAsistencia[[#All],[SerialDeBusqueda]:[FechaRegistro]],3,FALSE),"")-$D$1,""),"")</f>
        <v/>
      </c>
      <c r="H496" s="30" t="str">
        <f>IFERROR(IF(AND(HOUR(IFERROR(VLOOKUP($A496&amp;TEXT(H$3,"dd/mm/yyyy")&amp;$D$2,tbReporteAsistencia[[#All],[SerialDeBusqueda]:[FechaRegistro]],3,FALSE),""))=HOUR($D$1),MINUTE(IFERROR(VLOOKUP($A496&amp;TEXT(H$3,"dd/mm/yyyy")&amp;$D$2,tbReporteAsistencia[[#All],[SerialDeBusqueda]:[FechaRegistro]],3,FALSE),""))&gt;MINUTE($D$1)),IFERROR(VLOOKUP($A496&amp;TEXT(H$3,"dd/mm/yyyy")&amp;$D$2,tbReporteAsistencia[[#All],[SerialDeBusqueda]:[FechaRegistro]],3,FALSE),"")-$D$1,""),"")</f>
        <v/>
      </c>
      <c r="I496" s="30" t="str">
        <f>IFERROR(IF(AND(HOUR(IFERROR(VLOOKUP($A496&amp;TEXT(I$3,"dd/mm/yyyy")&amp;$D$2,tbReporteAsistencia[[#All],[SerialDeBusqueda]:[FechaRegistro]],3,FALSE),""))=HOUR($D$1),MINUTE(IFERROR(VLOOKUP($A496&amp;TEXT(I$3,"dd/mm/yyyy")&amp;$D$2,tbReporteAsistencia[[#All],[SerialDeBusqueda]:[FechaRegistro]],3,FALSE),""))&gt;MINUTE($D$1)),IFERROR(VLOOKUP($A496&amp;TEXT(I$3,"dd/mm/yyyy")&amp;$D$2,tbReporteAsistencia[[#All],[SerialDeBusqueda]:[FechaRegistro]],3,FALSE),"")-$D$1,""),"")</f>
        <v/>
      </c>
      <c r="J496" s="30" t="str">
        <f>IFERROR(IF(AND(HOUR(IFERROR(VLOOKUP($A496&amp;TEXT(J$3,"dd/mm/yyyy")&amp;$D$2,tbReporteAsistencia[[#All],[SerialDeBusqueda]:[FechaRegistro]],3,FALSE),""))=HOUR($D$1),MINUTE(IFERROR(VLOOKUP($A496&amp;TEXT(J$3,"dd/mm/yyyy")&amp;$D$2,tbReporteAsistencia[[#All],[SerialDeBusqueda]:[FechaRegistro]],3,FALSE),""))&gt;MINUTE($D$1)),IFERROR(VLOOKUP($A496&amp;TEXT(J$3,"dd/mm/yyyy")&amp;$D$2,tbReporteAsistencia[[#All],[SerialDeBusqueda]:[FechaRegistro]],3,FALSE),"")-$D$1,""),"")</f>
        <v/>
      </c>
      <c r="K496" s="30" t="str">
        <f>IFERROR(IF(AND(HOUR(IFERROR(VLOOKUP($A496&amp;TEXT(K$3,"dd/mm/yyyy")&amp;$D$2,tbReporteAsistencia[[#All],[SerialDeBusqueda]:[FechaRegistro]],3,FALSE),""))=HOUR($D$1),MINUTE(IFERROR(VLOOKUP($A496&amp;TEXT(K$3,"dd/mm/yyyy")&amp;$D$2,tbReporteAsistencia[[#All],[SerialDeBusqueda]:[FechaRegistro]],3,FALSE),""))&gt;MINUTE($D$1)),IFERROR(VLOOKUP($A496&amp;TEXT(K$3,"dd/mm/yyyy")&amp;$D$2,tbReporteAsistencia[[#All],[SerialDeBusqueda]:[FechaRegistro]],3,FALSE),"")-$D$1,""),"")</f>
        <v/>
      </c>
      <c r="L496" s="30" t="str">
        <f>IFERROR(IF(AND(HOUR(IFERROR(VLOOKUP($A496&amp;TEXT(L$3,"dd/mm/yyyy")&amp;$D$2,tbReporteAsistencia[[#All],[SerialDeBusqueda]:[FechaRegistro]],3,FALSE),""))=HOUR($D$1),MINUTE(IFERROR(VLOOKUP($A496&amp;TEXT(L$3,"dd/mm/yyyy")&amp;$D$2,tbReporteAsistencia[[#All],[SerialDeBusqueda]:[FechaRegistro]],3,FALSE),""))&gt;MINUTE($D$1)),IFERROR(VLOOKUP($A496&amp;TEXT(L$3,"dd/mm/yyyy")&amp;$D$2,tbReporteAsistencia[[#All],[SerialDeBusqueda]:[FechaRegistro]],3,FALSE),"")-$D$1,""),"")</f>
        <v/>
      </c>
      <c r="M496" s="30" t="str">
        <f>IFERROR(IF(AND(HOUR(IFERROR(VLOOKUP($A496&amp;TEXT(M$3,"dd/mm/yyyy")&amp;$D$2,tbReporteAsistencia[[#All],[SerialDeBusqueda]:[FechaRegistro]],3,FALSE),""))=HOUR($D$1),MINUTE(IFERROR(VLOOKUP($A496&amp;TEXT(M$3,"dd/mm/yyyy")&amp;$D$2,tbReporteAsistencia[[#All],[SerialDeBusqueda]:[FechaRegistro]],3,FALSE),""))&gt;MINUTE($D$1)),IFERROR(VLOOKUP($A496&amp;TEXT(M$3,"dd/mm/yyyy")&amp;$D$2,tbReporteAsistencia[[#All],[SerialDeBusqueda]:[FechaRegistro]],3,FALSE),"")-$D$1,""),"")</f>
        <v/>
      </c>
      <c r="N496" s="30" t="str">
        <f>IFERROR(IF(AND(HOUR(IFERROR(VLOOKUP($A496&amp;TEXT(N$3,"dd/mm/yyyy")&amp;$D$2,tbReporteAsistencia[[#All],[SerialDeBusqueda]:[FechaRegistro]],3,FALSE),""))=HOUR($D$1),MINUTE(IFERROR(VLOOKUP($A496&amp;TEXT(N$3,"dd/mm/yyyy")&amp;$D$2,tbReporteAsistencia[[#All],[SerialDeBusqueda]:[FechaRegistro]],3,FALSE),""))&gt;MINUTE($D$1)),IFERROR(VLOOKUP($A496&amp;TEXT(N$3,"dd/mm/yyyy")&amp;$D$2,tbReporteAsistencia[[#All],[SerialDeBusqueda]:[FechaRegistro]],3,FALSE),"")-$D$1,""),"")</f>
        <v/>
      </c>
      <c r="O496" s="30" t="str">
        <f>IFERROR(IF(AND(HOUR(IFERROR(VLOOKUP($A496&amp;TEXT(O$3,"dd/mm/yyyy")&amp;$D$2,tbReporteAsistencia[[#All],[SerialDeBusqueda]:[FechaRegistro]],3,FALSE),""))=HOUR($D$1),MINUTE(IFERROR(VLOOKUP($A496&amp;TEXT(O$3,"dd/mm/yyyy")&amp;$D$2,tbReporteAsistencia[[#All],[SerialDeBusqueda]:[FechaRegistro]],3,FALSE),""))&gt;MINUTE($D$1)),IFERROR(VLOOKUP($A496&amp;TEXT(O$3,"dd/mm/yyyy")&amp;$D$2,tbReporteAsistencia[[#All],[SerialDeBusqueda]:[FechaRegistro]],3,FALSE),"")-$D$1,""),"")</f>
        <v/>
      </c>
      <c r="P496" s="30" t="str">
        <f>IFERROR(IF(AND(HOUR(IFERROR(VLOOKUP($A496&amp;TEXT(P$3,"dd/mm/yyyy")&amp;$D$2,tbReporteAsistencia[[#All],[SerialDeBusqueda]:[FechaRegistro]],3,FALSE),""))=HOUR($D$1),MINUTE(IFERROR(VLOOKUP($A496&amp;TEXT(P$3,"dd/mm/yyyy")&amp;$D$2,tbReporteAsistencia[[#All],[SerialDeBusqueda]:[FechaRegistro]],3,FALSE),""))&gt;MINUTE($D$1)),IFERROR(VLOOKUP($A496&amp;TEXT(P$3,"dd/mm/yyyy")&amp;$D$2,tbReporteAsistencia[[#All],[SerialDeBusqueda]:[FechaRegistro]],3,FALSE),"")-$D$1,""),"")</f>
        <v/>
      </c>
      <c r="Q496" s="30" t="str">
        <f>IFERROR(IF(AND(HOUR(IFERROR(VLOOKUP($A496&amp;TEXT(Q$3,"dd/mm/yyyy")&amp;$D$2,tbReporteAsistencia[[#All],[SerialDeBusqueda]:[FechaRegistro]],3,FALSE),""))=HOUR($D$1),MINUTE(IFERROR(VLOOKUP($A496&amp;TEXT(Q$3,"dd/mm/yyyy")&amp;$D$2,tbReporteAsistencia[[#All],[SerialDeBusqueda]:[FechaRegistro]],3,FALSE),""))&gt;MINUTE($D$1)),IFERROR(VLOOKUP($A496&amp;TEXT(Q$3,"dd/mm/yyyy")&amp;$D$2,tbReporteAsistencia[[#All],[SerialDeBusqueda]:[FechaRegistro]],3,FALSE),"")-$D$1,""),"")</f>
        <v/>
      </c>
      <c r="R496" s="30" t="str">
        <f>IFERROR(IF(AND(HOUR(IFERROR(VLOOKUP($A496&amp;TEXT(R$3,"dd/mm/yyyy")&amp;$D$2,tbReporteAsistencia[[#All],[SerialDeBusqueda]:[FechaRegistro]],3,FALSE),""))=HOUR($D$1),MINUTE(IFERROR(VLOOKUP($A496&amp;TEXT(R$3,"dd/mm/yyyy")&amp;$D$2,tbReporteAsistencia[[#All],[SerialDeBusqueda]:[FechaRegistro]],3,FALSE),""))&gt;MINUTE($D$1)),IFERROR(VLOOKUP($A496&amp;TEXT(R$3,"dd/mm/yyyy")&amp;$D$2,tbReporteAsistencia[[#All],[SerialDeBusqueda]:[FechaRegistro]],3,FALSE),"")-$D$1,""),"")</f>
        <v/>
      </c>
      <c r="S496" s="30" t="str">
        <f>IFERROR(IF(AND(HOUR(IFERROR(VLOOKUP($A496&amp;TEXT(S$3,"dd/mm/yyyy")&amp;$D$2,tbReporteAsistencia[[#All],[SerialDeBusqueda]:[FechaRegistro]],3,FALSE),""))=HOUR($D$1),MINUTE(IFERROR(VLOOKUP($A496&amp;TEXT(S$3,"dd/mm/yyyy")&amp;$D$2,tbReporteAsistencia[[#All],[SerialDeBusqueda]:[FechaRegistro]],3,FALSE),""))&gt;MINUTE($D$1)),IFERROR(VLOOKUP($A496&amp;TEXT(S$3,"dd/mm/yyyy")&amp;$D$2,tbReporteAsistencia[[#All],[SerialDeBusqueda]:[FechaRegistro]],3,FALSE),"")-$D$1,""),"")</f>
        <v/>
      </c>
    </row>
    <row r="497" spans="1:19">
      <c r="A497" s="8">
        <f>Plantilla!A498</f>
        <v>0</v>
      </c>
      <c r="B497" s="8">
        <f>Plantilla!B498</f>
        <v>0</v>
      </c>
      <c r="C497" s="8">
        <f>Plantilla!C498</f>
        <v>0</v>
      </c>
      <c r="D497" s="30" t="str">
        <f>IFERROR(IF(AND(HOUR(IFERROR(VLOOKUP($A497&amp;TEXT(D$3,"dd/mm/yyyy")&amp;$D$2,tbReporteAsistencia[[#All],[SerialDeBusqueda]:[FechaRegistro]],3,FALSE),""))=HOUR($D$1),MINUTE(IFERROR(VLOOKUP($A497&amp;TEXT(D$3,"dd/mm/yyyy")&amp;$D$2,tbReporteAsistencia[[#All],[SerialDeBusqueda]:[FechaRegistro]],3,FALSE),""))&gt;MINUTE($D$1)),IFERROR(VLOOKUP($A497&amp;TEXT(D$3,"dd/mm/yyyy")&amp;$D$2,tbReporteAsistencia[[#All],[SerialDeBusqueda]:[FechaRegistro]],3,FALSE),"")-$D$1,""),"")</f>
        <v/>
      </c>
      <c r="E497" s="30" t="str">
        <f>IFERROR(IF(AND(HOUR(IFERROR(VLOOKUP($A497&amp;TEXT(E$3,"dd/mm/yyyy")&amp;$D$2,tbReporteAsistencia[[#All],[SerialDeBusqueda]:[FechaRegistro]],3,FALSE),""))=HOUR($D$1),MINUTE(IFERROR(VLOOKUP($A497&amp;TEXT(E$3,"dd/mm/yyyy")&amp;$D$2,tbReporteAsistencia[[#All],[SerialDeBusqueda]:[FechaRegistro]],3,FALSE),""))&gt;MINUTE($D$1)),IFERROR(VLOOKUP($A497&amp;TEXT(E$3,"dd/mm/yyyy")&amp;$D$2,tbReporteAsistencia[[#All],[SerialDeBusqueda]:[FechaRegistro]],3,FALSE),"")-$D$1,""),"")</f>
        <v/>
      </c>
      <c r="F497" s="30" t="str">
        <f>IFERROR(IF(AND(HOUR(IFERROR(VLOOKUP($A497&amp;TEXT(F$3,"dd/mm/yyyy")&amp;$D$2,tbReporteAsistencia[[#All],[SerialDeBusqueda]:[FechaRegistro]],3,FALSE),""))=HOUR($D$1),MINUTE(IFERROR(VLOOKUP($A497&amp;TEXT(F$3,"dd/mm/yyyy")&amp;$D$2,tbReporteAsistencia[[#All],[SerialDeBusqueda]:[FechaRegistro]],3,FALSE),""))&gt;MINUTE($D$1)),IFERROR(VLOOKUP($A497&amp;TEXT(F$3,"dd/mm/yyyy")&amp;$D$2,tbReporteAsistencia[[#All],[SerialDeBusqueda]:[FechaRegistro]],3,FALSE),"")-$D$1,""),"")</f>
        <v/>
      </c>
      <c r="G497" s="30" t="str">
        <f>IFERROR(IF(AND(HOUR(IFERROR(VLOOKUP($A497&amp;TEXT(G$3,"dd/mm/yyyy")&amp;$D$2,tbReporteAsistencia[[#All],[SerialDeBusqueda]:[FechaRegistro]],3,FALSE),""))=HOUR($D$1),MINUTE(IFERROR(VLOOKUP($A497&amp;TEXT(G$3,"dd/mm/yyyy")&amp;$D$2,tbReporteAsistencia[[#All],[SerialDeBusqueda]:[FechaRegistro]],3,FALSE),""))&gt;MINUTE($D$1)),IFERROR(VLOOKUP($A497&amp;TEXT(G$3,"dd/mm/yyyy")&amp;$D$2,tbReporteAsistencia[[#All],[SerialDeBusqueda]:[FechaRegistro]],3,FALSE),"")-$D$1,""),"")</f>
        <v/>
      </c>
      <c r="H497" s="30" t="str">
        <f>IFERROR(IF(AND(HOUR(IFERROR(VLOOKUP($A497&amp;TEXT(H$3,"dd/mm/yyyy")&amp;$D$2,tbReporteAsistencia[[#All],[SerialDeBusqueda]:[FechaRegistro]],3,FALSE),""))=HOUR($D$1),MINUTE(IFERROR(VLOOKUP($A497&amp;TEXT(H$3,"dd/mm/yyyy")&amp;$D$2,tbReporteAsistencia[[#All],[SerialDeBusqueda]:[FechaRegistro]],3,FALSE),""))&gt;MINUTE($D$1)),IFERROR(VLOOKUP($A497&amp;TEXT(H$3,"dd/mm/yyyy")&amp;$D$2,tbReporteAsistencia[[#All],[SerialDeBusqueda]:[FechaRegistro]],3,FALSE),"")-$D$1,""),"")</f>
        <v/>
      </c>
      <c r="I497" s="30" t="str">
        <f>IFERROR(IF(AND(HOUR(IFERROR(VLOOKUP($A497&amp;TEXT(I$3,"dd/mm/yyyy")&amp;$D$2,tbReporteAsistencia[[#All],[SerialDeBusqueda]:[FechaRegistro]],3,FALSE),""))=HOUR($D$1),MINUTE(IFERROR(VLOOKUP($A497&amp;TEXT(I$3,"dd/mm/yyyy")&amp;$D$2,tbReporteAsistencia[[#All],[SerialDeBusqueda]:[FechaRegistro]],3,FALSE),""))&gt;MINUTE($D$1)),IFERROR(VLOOKUP($A497&amp;TEXT(I$3,"dd/mm/yyyy")&amp;$D$2,tbReporteAsistencia[[#All],[SerialDeBusqueda]:[FechaRegistro]],3,FALSE),"")-$D$1,""),"")</f>
        <v/>
      </c>
      <c r="J497" s="30" t="str">
        <f>IFERROR(IF(AND(HOUR(IFERROR(VLOOKUP($A497&amp;TEXT(J$3,"dd/mm/yyyy")&amp;$D$2,tbReporteAsistencia[[#All],[SerialDeBusqueda]:[FechaRegistro]],3,FALSE),""))=HOUR($D$1),MINUTE(IFERROR(VLOOKUP($A497&amp;TEXT(J$3,"dd/mm/yyyy")&amp;$D$2,tbReporteAsistencia[[#All],[SerialDeBusqueda]:[FechaRegistro]],3,FALSE),""))&gt;MINUTE($D$1)),IFERROR(VLOOKUP($A497&amp;TEXT(J$3,"dd/mm/yyyy")&amp;$D$2,tbReporteAsistencia[[#All],[SerialDeBusqueda]:[FechaRegistro]],3,FALSE),"")-$D$1,""),"")</f>
        <v/>
      </c>
      <c r="K497" s="30" t="str">
        <f>IFERROR(IF(AND(HOUR(IFERROR(VLOOKUP($A497&amp;TEXT(K$3,"dd/mm/yyyy")&amp;$D$2,tbReporteAsistencia[[#All],[SerialDeBusqueda]:[FechaRegistro]],3,FALSE),""))=HOUR($D$1),MINUTE(IFERROR(VLOOKUP($A497&amp;TEXT(K$3,"dd/mm/yyyy")&amp;$D$2,tbReporteAsistencia[[#All],[SerialDeBusqueda]:[FechaRegistro]],3,FALSE),""))&gt;MINUTE($D$1)),IFERROR(VLOOKUP($A497&amp;TEXT(K$3,"dd/mm/yyyy")&amp;$D$2,tbReporteAsistencia[[#All],[SerialDeBusqueda]:[FechaRegistro]],3,FALSE),"")-$D$1,""),"")</f>
        <v/>
      </c>
      <c r="L497" s="30" t="str">
        <f>IFERROR(IF(AND(HOUR(IFERROR(VLOOKUP($A497&amp;TEXT(L$3,"dd/mm/yyyy")&amp;$D$2,tbReporteAsistencia[[#All],[SerialDeBusqueda]:[FechaRegistro]],3,FALSE),""))=HOUR($D$1),MINUTE(IFERROR(VLOOKUP($A497&amp;TEXT(L$3,"dd/mm/yyyy")&amp;$D$2,tbReporteAsistencia[[#All],[SerialDeBusqueda]:[FechaRegistro]],3,FALSE),""))&gt;MINUTE($D$1)),IFERROR(VLOOKUP($A497&amp;TEXT(L$3,"dd/mm/yyyy")&amp;$D$2,tbReporteAsistencia[[#All],[SerialDeBusqueda]:[FechaRegistro]],3,FALSE),"")-$D$1,""),"")</f>
        <v/>
      </c>
      <c r="M497" s="30" t="str">
        <f>IFERROR(IF(AND(HOUR(IFERROR(VLOOKUP($A497&amp;TEXT(M$3,"dd/mm/yyyy")&amp;$D$2,tbReporteAsistencia[[#All],[SerialDeBusqueda]:[FechaRegistro]],3,FALSE),""))=HOUR($D$1),MINUTE(IFERROR(VLOOKUP($A497&amp;TEXT(M$3,"dd/mm/yyyy")&amp;$D$2,tbReporteAsistencia[[#All],[SerialDeBusqueda]:[FechaRegistro]],3,FALSE),""))&gt;MINUTE($D$1)),IFERROR(VLOOKUP($A497&amp;TEXT(M$3,"dd/mm/yyyy")&amp;$D$2,tbReporteAsistencia[[#All],[SerialDeBusqueda]:[FechaRegistro]],3,FALSE),"")-$D$1,""),"")</f>
        <v/>
      </c>
      <c r="N497" s="30" t="str">
        <f>IFERROR(IF(AND(HOUR(IFERROR(VLOOKUP($A497&amp;TEXT(N$3,"dd/mm/yyyy")&amp;$D$2,tbReporteAsistencia[[#All],[SerialDeBusqueda]:[FechaRegistro]],3,FALSE),""))=HOUR($D$1),MINUTE(IFERROR(VLOOKUP($A497&amp;TEXT(N$3,"dd/mm/yyyy")&amp;$D$2,tbReporteAsistencia[[#All],[SerialDeBusqueda]:[FechaRegistro]],3,FALSE),""))&gt;MINUTE($D$1)),IFERROR(VLOOKUP($A497&amp;TEXT(N$3,"dd/mm/yyyy")&amp;$D$2,tbReporteAsistencia[[#All],[SerialDeBusqueda]:[FechaRegistro]],3,FALSE),"")-$D$1,""),"")</f>
        <v/>
      </c>
      <c r="O497" s="30" t="str">
        <f>IFERROR(IF(AND(HOUR(IFERROR(VLOOKUP($A497&amp;TEXT(O$3,"dd/mm/yyyy")&amp;$D$2,tbReporteAsistencia[[#All],[SerialDeBusqueda]:[FechaRegistro]],3,FALSE),""))=HOUR($D$1),MINUTE(IFERROR(VLOOKUP($A497&amp;TEXT(O$3,"dd/mm/yyyy")&amp;$D$2,tbReporteAsistencia[[#All],[SerialDeBusqueda]:[FechaRegistro]],3,FALSE),""))&gt;MINUTE($D$1)),IFERROR(VLOOKUP($A497&amp;TEXT(O$3,"dd/mm/yyyy")&amp;$D$2,tbReporteAsistencia[[#All],[SerialDeBusqueda]:[FechaRegistro]],3,FALSE),"")-$D$1,""),"")</f>
        <v/>
      </c>
      <c r="P497" s="30" t="str">
        <f>IFERROR(IF(AND(HOUR(IFERROR(VLOOKUP($A497&amp;TEXT(P$3,"dd/mm/yyyy")&amp;$D$2,tbReporteAsistencia[[#All],[SerialDeBusqueda]:[FechaRegistro]],3,FALSE),""))=HOUR($D$1),MINUTE(IFERROR(VLOOKUP($A497&amp;TEXT(P$3,"dd/mm/yyyy")&amp;$D$2,tbReporteAsistencia[[#All],[SerialDeBusqueda]:[FechaRegistro]],3,FALSE),""))&gt;MINUTE($D$1)),IFERROR(VLOOKUP($A497&amp;TEXT(P$3,"dd/mm/yyyy")&amp;$D$2,tbReporteAsistencia[[#All],[SerialDeBusqueda]:[FechaRegistro]],3,FALSE),"")-$D$1,""),"")</f>
        <v/>
      </c>
      <c r="Q497" s="30" t="str">
        <f>IFERROR(IF(AND(HOUR(IFERROR(VLOOKUP($A497&amp;TEXT(Q$3,"dd/mm/yyyy")&amp;$D$2,tbReporteAsistencia[[#All],[SerialDeBusqueda]:[FechaRegistro]],3,FALSE),""))=HOUR($D$1),MINUTE(IFERROR(VLOOKUP($A497&amp;TEXT(Q$3,"dd/mm/yyyy")&amp;$D$2,tbReporteAsistencia[[#All],[SerialDeBusqueda]:[FechaRegistro]],3,FALSE),""))&gt;MINUTE($D$1)),IFERROR(VLOOKUP($A497&amp;TEXT(Q$3,"dd/mm/yyyy")&amp;$D$2,tbReporteAsistencia[[#All],[SerialDeBusqueda]:[FechaRegistro]],3,FALSE),"")-$D$1,""),"")</f>
        <v/>
      </c>
      <c r="R497" s="30" t="str">
        <f>IFERROR(IF(AND(HOUR(IFERROR(VLOOKUP($A497&amp;TEXT(R$3,"dd/mm/yyyy")&amp;$D$2,tbReporteAsistencia[[#All],[SerialDeBusqueda]:[FechaRegistro]],3,FALSE),""))=HOUR($D$1),MINUTE(IFERROR(VLOOKUP($A497&amp;TEXT(R$3,"dd/mm/yyyy")&amp;$D$2,tbReporteAsistencia[[#All],[SerialDeBusqueda]:[FechaRegistro]],3,FALSE),""))&gt;MINUTE($D$1)),IFERROR(VLOOKUP($A497&amp;TEXT(R$3,"dd/mm/yyyy")&amp;$D$2,tbReporteAsistencia[[#All],[SerialDeBusqueda]:[FechaRegistro]],3,FALSE),"")-$D$1,""),"")</f>
        <v/>
      </c>
      <c r="S497" s="30" t="str">
        <f>IFERROR(IF(AND(HOUR(IFERROR(VLOOKUP($A497&amp;TEXT(S$3,"dd/mm/yyyy")&amp;$D$2,tbReporteAsistencia[[#All],[SerialDeBusqueda]:[FechaRegistro]],3,FALSE),""))=HOUR($D$1),MINUTE(IFERROR(VLOOKUP($A497&amp;TEXT(S$3,"dd/mm/yyyy")&amp;$D$2,tbReporteAsistencia[[#All],[SerialDeBusqueda]:[FechaRegistro]],3,FALSE),""))&gt;MINUTE($D$1)),IFERROR(VLOOKUP($A497&amp;TEXT(S$3,"dd/mm/yyyy")&amp;$D$2,tbReporteAsistencia[[#All],[SerialDeBusqueda]:[FechaRegistro]],3,FALSE),"")-$D$1,""),"")</f>
        <v/>
      </c>
    </row>
    <row r="498" spans="1:19">
      <c r="A498" s="8">
        <f>Plantilla!A499</f>
        <v>0</v>
      </c>
      <c r="B498" s="8">
        <f>Plantilla!B499</f>
        <v>0</v>
      </c>
      <c r="C498" s="8">
        <f>Plantilla!C499</f>
        <v>0</v>
      </c>
      <c r="D498" s="30" t="str">
        <f>IFERROR(IF(AND(HOUR(IFERROR(VLOOKUP($A498&amp;TEXT(D$3,"dd/mm/yyyy")&amp;$D$2,tbReporteAsistencia[[#All],[SerialDeBusqueda]:[FechaRegistro]],3,FALSE),""))=HOUR($D$1),MINUTE(IFERROR(VLOOKUP($A498&amp;TEXT(D$3,"dd/mm/yyyy")&amp;$D$2,tbReporteAsistencia[[#All],[SerialDeBusqueda]:[FechaRegistro]],3,FALSE),""))&gt;MINUTE($D$1)),IFERROR(VLOOKUP($A498&amp;TEXT(D$3,"dd/mm/yyyy")&amp;$D$2,tbReporteAsistencia[[#All],[SerialDeBusqueda]:[FechaRegistro]],3,FALSE),"")-$D$1,""),"")</f>
        <v/>
      </c>
      <c r="E498" s="30" t="str">
        <f>IFERROR(IF(AND(HOUR(IFERROR(VLOOKUP($A498&amp;TEXT(E$3,"dd/mm/yyyy")&amp;$D$2,tbReporteAsistencia[[#All],[SerialDeBusqueda]:[FechaRegistro]],3,FALSE),""))=HOUR($D$1),MINUTE(IFERROR(VLOOKUP($A498&amp;TEXT(E$3,"dd/mm/yyyy")&amp;$D$2,tbReporteAsistencia[[#All],[SerialDeBusqueda]:[FechaRegistro]],3,FALSE),""))&gt;MINUTE($D$1)),IFERROR(VLOOKUP($A498&amp;TEXT(E$3,"dd/mm/yyyy")&amp;$D$2,tbReporteAsistencia[[#All],[SerialDeBusqueda]:[FechaRegistro]],3,FALSE),"")-$D$1,""),"")</f>
        <v/>
      </c>
      <c r="F498" s="30" t="str">
        <f>IFERROR(IF(AND(HOUR(IFERROR(VLOOKUP($A498&amp;TEXT(F$3,"dd/mm/yyyy")&amp;$D$2,tbReporteAsistencia[[#All],[SerialDeBusqueda]:[FechaRegistro]],3,FALSE),""))=HOUR($D$1),MINUTE(IFERROR(VLOOKUP($A498&amp;TEXT(F$3,"dd/mm/yyyy")&amp;$D$2,tbReporteAsistencia[[#All],[SerialDeBusqueda]:[FechaRegistro]],3,FALSE),""))&gt;MINUTE($D$1)),IFERROR(VLOOKUP($A498&amp;TEXT(F$3,"dd/mm/yyyy")&amp;$D$2,tbReporteAsistencia[[#All],[SerialDeBusqueda]:[FechaRegistro]],3,FALSE),"")-$D$1,""),"")</f>
        <v/>
      </c>
      <c r="G498" s="30" t="str">
        <f>IFERROR(IF(AND(HOUR(IFERROR(VLOOKUP($A498&amp;TEXT(G$3,"dd/mm/yyyy")&amp;$D$2,tbReporteAsistencia[[#All],[SerialDeBusqueda]:[FechaRegistro]],3,FALSE),""))=HOUR($D$1),MINUTE(IFERROR(VLOOKUP($A498&amp;TEXT(G$3,"dd/mm/yyyy")&amp;$D$2,tbReporteAsistencia[[#All],[SerialDeBusqueda]:[FechaRegistro]],3,FALSE),""))&gt;MINUTE($D$1)),IFERROR(VLOOKUP($A498&amp;TEXT(G$3,"dd/mm/yyyy")&amp;$D$2,tbReporteAsistencia[[#All],[SerialDeBusqueda]:[FechaRegistro]],3,FALSE),"")-$D$1,""),"")</f>
        <v/>
      </c>
      <c r="H498" s="30" t="str">
        <f>IFERROR(IF(AND(HOUR(IFERROR(VLOOKUP($A498&amp;TEXT(H$3,"dd/mm/yyyy")&amp;$D$2,tbReporteAsistencia[[#All],[SerialDeBusqueda]:[FechaRegistro]],3,FALSE),""))=HOUR($D$1),MINUTE(IFERROR(VLOOKUP($A498&amp;TEXT(H$3,"dd/mm/yyyy")&amp;$D$2,tbReporteAsistencia[[#All],[SerialDeBusqueda]:[FechaRegistro]],3,FALSE),""))&gt;MINUTE($D$1)),IFERROR(VLOOKUP($A498&amp;TEXT(H$3,"dd/mm/yyyy")&amp;$D$2,tbReporteAsistencia[[#All],[SerialDeBusqueda]:[FechaRegistro]],3,FALSE),"")-$D$1,""),"")</f>
        <v/>
      </c>
      <c r="I498" s="30" t="str">
        <f>IFERROR(IF(AND(HOUR(IFERROR(VLOOKUP($A498&amp;TEXT(I$3,"dd/mm/yyyy")&amp;$D$2,tbReporteAsistencia[[#All],[SerialDeBusqueda]:[FechaRegistro]],3,FALSE),""))=HOUR($D$1),MINUTE(IFERROR(VLOOKUP($A498&amp;TEXT(I$3,"dd/mm/yyyy")&amp;$D$2,tbReporteAsistencia[[#All],[SerialDeBusqueda]:[FechaRegistro]],3,FALSE),""))&gt;MINUTE($D$1)),IFERROR(VLOOKUP($A498&amp;TEXT(I$3,"dd/mm/yyyy")&amp;$D$2,tbReporteAsistencia[[#All],[SerialDeBusqueda]:[FechaRegistro]],3,FALSE),"")-$D$1,""),"")</f>
        <v/>
      </c>
      <c r="J498" s="30" t="str">
        <f>IFERROR(IF(AND(HOUR(IFERROR(VLOOKUP($A498&amp;TEXT(J$3,"dd/mm/yyyy")&amp;$D$2,tbReporteAsistencia[[#All],[SerialDeBusqueda]:[FechaRegistro]],3,FALSE),""))=HOUR($D$1),MINUTE(IFERROR(VLOOKUP($A498&amp;TEXT(J$3,"dd/mm/yyyy")&amp;$D$2,tbReporteAsistencia[[#All],[SerialDeBusqueda]:[FechaRegistro]],3,FALSE),""))&gt;MINUTE($D$1)),IFERROR(VLOOKUP($A498&amp;TEXT(J$3,"dd/mm/yyyy")&amp;$D$2,tbReporteAsistencia[[#All],[SerialDeBusqueda]:[FechaRegistro]],3,FALSE),"")-$D$1,""),"")</f>
        <v/>
      </c>
      <c r="K498" s="30" t="str">
        <f>IFERROR(IF(AND(HOUR(IFERROR(VLOOKUP($A498&amp;TEXT(K$3,"dd/mm/yyyy")&amp;$D$2,tbReporteAsistencia[[#All],[SerialDeBusqueda]:[FechaRegistro]],3,FALSE),""))=HOUR($D$1),MINUTE(IFERROR(VLOOKUP($A498&amp;TEXT(K$3,"dd/mm/yyyy")&amp;$D$2,tbReporteAsistencia[[#All],[SerialDeBusqueda]:[FechaRegistro]],3,FALSE),""))&gt;MINUTE($D$1)),IFERROR(VLOOKUP($A498&amp;TEXT(K$3,"dd/mm/yyyy")&amp;$D$2,tbReporteAsistencia[[#All],[SerialDeBusqueda]:[FechaRegistro]],3,FALSE),"")-$D$1,""),"")</f>
        <v/>
      </c>
      <c r="L498" s="30" t="str">
        <f>IFERROR(IF(AND(HOUR(IFERROR(VLOOKUP($A498&amp;TEXT(L$3,"dd/mm/yyyy")&amp;$D$2,tbReporteAsistencia[[#All],[SerialDeBusqueda]:[FechaRegistro]],3,FALSE),""))=HOUR($D$1),MINUTE(IFERROR(VLOOKUP($A498&amp;TEXT(L$3,"dd/mm/yyyy")&amp;$D$2,tbReporteAsistencia[[#All],[SerialDeBusqueda]:[FechaRegistro]],3,FALSE),""))&gt;MINUTE($D$1)),IFERROR(VLOOKUP($A498&amp;TEXT(L$3,"dd/mm/yyyy")&amp;$D$2,tbReporteAsistencia[[#All],[SerialDeBusqueda]:[FechaRegistro]],3,FALSE),"")-$D$1,""),"")</f>
        <v/>
      </c>
      <c r="M498" s="30" t="str">
        <f>IFERROR(IF(AND(HOUR(IFERROR(VLOOKUP($A498&amp;TEXT(M$3,"dd/mm/yyyy")&amp;$D$2,tbReporteAsistencia[[#All],[SerialDeBusqueda]:[FechaRegistro]],3,FALSE),""))=HOUR($D$1),MINUTE(IFERROR(VLOOKUP($A498&amp;TEXT(M$3,"dd/mm/yyyy")&amp;$D$2,tbReporteAsistencia[[#All],[SerialDeBusqueda]:[FechaRegistro]],3,FALSE),""))&gt;MINUTE($D$1)),IFERROR(VLOOKUP($A498&amp;TEXT(M$3,"dd/mm/yyyy")&amp;$D$2,tbReporteAsistencia[[#All],[SerialDeBusqueda]:[FechaRegistro]],3,FALSE),"")-$D$1,""),"")</f>
        <v/>
      </c>
      <c r="N498" s="30" t="str">
        <f>IFERROR(IF(AND(HOUR(IFERROR(VLOOKUP($A498&amp;TEXT(N$3,"dd/mm/yyyy")&amp;$D$2,tbReporteAsistencia[[#All],[SerialDeBusqueda]:[FechaRegistro]],3,FALSE),""))=HOUR($D$1),MINUTE(IFERROR(VLOOKUP($A498&amp;TEXT(N$3,"dd/mm/yyyy")&amp;$D$2,tbReporteAsistencia[[#All],[SerialDeBusqueda]:[FechaRegistro]],3,FALSE),""))&gt;MINUTE($D$1)),IFERROR(VLOOKUP($A498&amp;TEXT(N$3,"dd/mm/yyyy")&amp;$D$2,tbReporteAsistencia[[#All],[SerialDeBusqueda]:[FechaRegistro]],3,FALSE),"")-$D$1,""),"")</f>
        <v/>
      </c>
      <c r="O498" s="30" t="str">
        <f>IFERROR(IF(AND(HOUR(IFERROR(VLOOKUP($A498&amp;TEXT(O$3,"dd/mm/yyyy")&amp;$D$2,tbReporteAsistencia[[#All],[SerialDeBusqueda]:[FechaRegistro]],3,FALSE),""))=HOUR($D$1),MINUTE(IFERROR(VLOOKUP($A498&amp;TEXT(O$3,"dd/mm/yyyy")&amp;$D$2,tbReporteAsistencia[[#All],[SerialDeBusqueda]:[FechaRegistro]],3,FALSE),""))&gt;MINUTE($D$1)),IFERROR(VLOOKUP($A498&amp;TEXT(O$3,"dd/mm/yyyy")&amp;$D$2,tbReporteAsistencia[[#All],[SerialDeBusqueda]:[FechaRegistro]],3,FALSE),"")-$D$1,""),"")</f>
        <v/>
      </c>
      <c r="P498" s="30" t="str">
        <f>IFERROR(IF(AND(HOUR(IFERROR(VLOOKUP($A498&amp;TEXT(P$3,"dd/mm/yyyy")&amp;$D$2,tbReporteAsistencia[[#All],[SerialDeBusqueda]:[FechaRegistro]],3,FALSE),""))=HOUR($D$1),MINUTE(IFERROR(VLOOKUP($A498&amp;TEXT(P$3,"dd/mm/yyyy")&amp;$D$2,tbReporteAsistencia[[#All],[SerialDeBusqueda]:[FechaRegistro]],3,FALSE),""))&gt;MINUTE($D$1)),IFERROR(VLOOKUP($A498&amp;TEXT(P$3,"dd/mm/yyyy")&amp;$D$2,tbReporteAsistencia[[#All],[SerialDeBusqueda]:[FechaRegistro]],3,FALSE),"")-$D$1,""),"")</f>
        <v/>
      </c>
      <c r="Q498" s="30" t="str">
        <f>IFERROR(IF(AND(HOUR(IFERROR(VLOOKUP($A498&amp;TEXT(Q$3,"dd/mm/yyyy")&amp;$D$2,tbReporteAsistencia[[#All],[SerialDeBusqueda]:[FechaRegistro]],3,FALSE),""))=HOUR($D$1),MINUTE(IFERROR(VLOOKUP($A498&amp;TEXT(Q$3,"dd/mm/yyyy")&amp;$D$2,tbReporteAsistencia[[#All],[SerialDeBusqueda]:[FechaRegistro]],3,FALSE),""))&gt;MINUTE($D$1)),IFERROR(VLOOKUP($A498&amp;TEXT(Q$3,"dd/mm/yyyy")&amp;$D$2,tbReporteAsistencia[[#All],[SerialDeBusqueda]:[FechaRegistro]],3,FALSE),"")-$D$1,""),"")</f>
        <v/>
      </c>
      <c r="R498" s="30" t="str">
        <f>IFERROR(IF(AND(HOUR(IFERROR(VLOOKUP($A498&amp;TEXT(R$3,"dd/mm/yyyy")&amp;$D$2,tbReporteAsistencia[[#All],[SerialDeBusqueda]:[FechaRegistro]],3,FALSE),""))=HOUR($D$1),MINUTE(IFERROR(VLOOKUP($A498&amp;TEXT(R$3,"dd/mm/yyyy")&amp;$D$2,tbReporteAsistencia[[#All],[SerialDeBusqueda]:[FechaRegistro]],3,FALSE),""))&gt;MINUTE($D$1)),IFERROR(VLOOKUP($A498&amp;TEXT(R$3,"dd/mm/yyyy")&amp;$D$2,tbReporteAsistencia[[#All],[SerialDeBusqueda]:[FechaRegistro]],3,FALSE),"")-$D$1,""),"")</f>
        <v/>
      </c>
      <c r="S498" s="30" t="str">
        <f>IFERROR(IF(AND(HOUR(IFERROR(VLOOKUP($A498&amp;TEXT(S$3,"dd/mm/yyyy")&amp;$D$2,tbReporteAsistencia[[#All],[SerialDeBusqueda]:[FechaRegistro]],3,FALSE),""))=HOUR($D$1),MINUTE(IFERROR(VLOOKUP($A498&amp;TEXT(S$3,"dd/mm/yyyy")&amp;$D$2,tbReporteAsistencia[[#All],[SerialDeBusqueda]:[FechaRegistro]],3,FALSE),""))&gt;MINUTE($D$1)),IFERROR(VLOOKUP($A498&amp;TEXT(S$3,"dd/mm/yyyy")&amp;$D$2,tbReporteAsistencia[[#All],[SerialDeBusqueda]:[FechaRegistro]],3,FALSE),"")-$D$1,""),"")</f>
        <v/>
      </c>
    </row>
    <row r="499" spans="1:19">
      <c r="A499" s="8">
        <f>Plantilla!A500</f>
        <v>0</v>
      </c>
      <c r="B499" s="8">
        <f>Plantilla!B500</f>
        <v>0</v>
      </c>
      <c r="C499" s="8">
        <f>Plantilla!C500</f>
        <v>0</v>
      </c>
      <c r="D499" s="30" t="str">
        <f>IFERROR(IF(AND(HOUR(IFERROR(VLOOKUP($A499&amp;TEXT(D$3,"dd/mm/yyyy")&amp;$D$2,tbReporteAsistencia[[#All],[SerialDeBusqueda]:[FechaRegistro]],3,FALSE),""))=HOUR($D$1),MINUTE(IFERROR(VLOOKUP($A499&amp;TEXT(D$3,"dd/mm/yyyy")&amp;$D$2,tbReporteAsistencia[[#All],[SerialDeBusqueda]:[FechaRegistro]],3,FALSE),""))&gt;MINUTE($D$1)),IFERROR(VLOOKUP($A499&amp;TEXT(D$3,"dd/mm/yyyy")&amp;$D$2,tbReporteAsistencia[[#All],[SerialDeBusqueda]:[FechaRegistro]],3,FALSE),"")-$D$1,""),"")</f>
        <v/>
      </c>
      <c r="E499" s="30" t="str">
        <f>IFERROR(IF(AND(HOUR(IFERROR(VLOOKUP($A499&amp;TEXT(E$3,"dd/mm/yyyy")&amp;$D$2,tbReporteAsistencia[[#All],[SerialDeBusqueda]:[FechaRegistro]],3,FALSE),""))=HOUR($D$1),MINUTE(IFERROR(VLOOKUP($A499&amp;TEXT(E$3,"dd/mm/yyyy")&amp;$D$2,tbReporteAsistencia[[#All],[SerialDeBusqueda]:[FechaRegistro]],3,FALSE),""))&gt;MINUTE($D$1)),IFERROR(VLOOKUP($A499&amp;TEXT(E$3,"dd/mm/yyyy")&amp;$D$2,tbReporteAsistencia[[#All],[SerialDeBusqueda]:[FechaRegistro]],3,FALSE),"")-$D$1,""),"")</f>
        <v/>
      </c>
      <c r="F499" s="30" t="str">
        <f>IFERROR(IF(AND(HOUR(IFERROR(VLOOKUP($A499&amp;TEXT(F$3,"dd/mm/yyyy")&amp;$D$2,tbReporteAsistencia[[#All],[SerialDeBusqueda]:[FechaRegistro]],3,FALSE),""))=HOUR($D$1),MINUTE(IFERROR(VLOOKUP($A499&amp;TEXT(F$3,"dd/mm/yyyy")&amp;$D$2,tbReporteAsistencia[[#All],[SerialDeBusqueda]:[FechaRegistro]],3,FALSE),""))&gt;MINUTE($D$1)),IFERROR(VLOOKUP($A499&amp;TEXT(F$3,"dd/mm/yyyy")&amp;$D$2,tbReporteAsistencia[[#All],[SerialDeBusqueda]:[FechaRegistro]],3,FALSE),"")-$D$1,""),"")</f>
        <v/>
      </c>
      <c r="G499" s="30" t="str">
        <f>IFERROR(IF(AND(HOUR(IFERROR(VLOOKUP($A499&amp;TEXT(G$3,"dd/mm/yyyy")&amp;$D$2,tbReporteAsistencia[[#All],[SerialDeBusqueda]:[FechaRegistro]],3,FALSE),""))=HOUR($D$1),MINUTE(IFERROR(VLOOKUP($A499&amp;TEXT(G$3,"dd/mm/yyyy")&amp;$D$2,tbReporteAsistencia[[#All],[SerialDeBusqueda]:[FechaRegistro]],3,FALSE),""))&gt;MINUTE($D$1)),IFERROR(VLOOKUP($A499&amp;TEXT(G$3,"dd/mm/yyyy")&amp;$D$2,tbReporteAsistencia[[#All],[SerialDeBusqueda]:[FechaRegistro]],3,FALSE),"")-$D$1,""),"")</f>
        <v/>
      </c>
      <c r="H499" s="30" t="str">
        <f>IFERROR(IF(AND(HOUR(IFERROR(VLOOKUP($A499&amp;TEXT(H$3,"dd/mm/yyyy")&amp;$D$2,tbReporteAsistencia[[#All],[SerialDeBusqueda]:[FechaRegistro]],3,FALSE),""))=HOUR($D$1),MINUTE(IFERROR(VLOOKUP($A499&amp;TEXT(H$3,"dd/mm/yyyy")&amp;$D$2,tbReporteAsistencia[[#All],[SerialDeBusqueda]:[FechaRegistro]],3,FALSE),""))&gt;MINUTE($D$1)),IFERROR(VLOOKUP($A499&amp;TEXT(H$3,"dd/mm/yyyy")&amp;$D$2,tbReporteAsistencia[[#All],[SerialDeBusqueda]:[FechaRegistro]],3,FALSE),"")-$D$1,""),"")</f>
        <v/>
      </c>
      <c r="I499" s="30" t="str">
        <f>IFERROR(IF(AND(HOUR(IFERROR(VLOOKUP($A499&amp;TEXT(I$3,"dd/mm/yyyy")&amp;$D$2,tbReporteAsistencia[[#All],[SerialDeBusqueda]:[FechaRegistro]],3,FALSE),""))=HOUR($D$1),MINUTE(IFERROR(VLOOKUP($A499&amp;TEXT(I$3,"dd/mm/yyyy")&amp;$D$2,tbReporteAsistencia[[#All],[SerialDeBusqueda]:[FechaRegistro]],3,FALSE),""))&gt;MINUTE($D$1)),IFERROR(VLOOKUP($A499&amp;TEXT(I$3,"dd/mm/yyyy")&amp;$D$2,tbReporteAsistencia[[#All],[SerialDeBusqueda]:[FechaRegistro]],3,FALSE),"")-$D$1,""),"")</f>
        <v/>
      </c>
      <c r="J499" s="30" t="str">
        <f>IFERROR(IF(AND(HOUR(IFERROR(VLOOKUP($A499&amp;TEXT(J$3,"dd/mm/yyyy")&amp;$D$2,tbReporteAsistencia[[#All],[SerialDeBusqueda]:[FechaRegistro]],3,FALSE),""))=HOUR($D$1),MINUTE(IFERROR(VLOOKUP($A499&amp;TEXT(J$3,"dd/mm/yyyy")&amp;$D$2,tbReporteAsistencia[[#All],[SerialDeBusqueda]:[FechaRegistro]],3,FALSE),""))&gt;MINUTE($D$1)),IFERROR(VLOOKUP($A499&amp;TEXT(J$3,"dd/mm/yyyy")&amp;$D$2,tbReporteAsistencia[[#All],[SerialDeBusqueda]:[FechaRegistro]],3,FALSE),"")-$D$1,""),"")</f>
        <v/>
      </c>
      <c r="K499" s="30" t="str">
        <f>IFERROR(IF(AND(HOUR(IFERROR(VLOOKUP($A499&amp;TEXT(K$3,"dd/mm/yyyy")&amp;$D$2,tbReporteAsistencia[[#All],[SerialDeBusqueda]:[FechaRegistro]],3,FALSE),""))=HOUR($D$1),MINUTE(IFERROR(VLOOKUP($A499&amp;TEXT(K$3,"dd/mm/yyyy")&amp;$D$2,tbReporteAsistencia[[#All],[SerialDeBusqueda]:[FechaRegistro]],3,FALSE),""))&gt;MINUTE($D$1)),IFERROR(VLOOKUP($A499&amp;TEXT(K$3,"dd/mm/yyyy")&amp;$D$2,tbReporteAsistencia[[#All],[SerialDeBusqueda]:[FechaRegistro]],3,FALSE),"")-$D$1,""),"")</f>
        <v/>
      </c>
      <c r="L499" s="30" t="str">
        <f>IFERROR(IF(AND(HOUR(IFERROR(VLOOKUP($A499&amp;TEXT(L$3,"dd/mm/yyyy")&amp;$D$2,tbReporteAsistencia[[#All],[SerialDeBusqueda]:[FechaRegistro]],3,FALSE),""))=HOUR($D$1),MINUTE(IFERROR(VLOOKUP($A499&amp;TEXT(L$3,"dd/mm/yyyy")&amp;$D$2,tbReporteAsistencia[[#All],[SerialDeBusqueda]:[FechaRegistro]],3,FALSE),""))&gt;MINUTE($D$1)),IFERROR(VLOOKUP($A499&amp;TEXT(L$3,"dd/mm/yyyy")&amp;$D$2,tbReporteAsistencia[[#All],[SerialDeBusqueda]:[FechaRegistro]],3,FALSE),"")-$D$1,""),"")</f>
        <v/>
      </c>
      <c r="M499" s="30" t="str">
        <f>IFERROR(IF(AND(HOUR(IFERROR(VLOOKUP($A499&amp;TEXT(M$3,"dd/mm/yyyy")&amp;$D$2,tbReporteAsistencia[[#All],[SerialDeBusqueda]:[FechaRegistro]],3,FALSE),""))=HOUR($D$1),MINUTE(IFERROR(VLOOKUP($A499&amp;TEXT(M$3,"dd/mm/yyyy")&amp;$D$2,tbReporteAsistencia[[#All],[SerialDeBusqueda]:[FechaRegistro]],3,FALSE),""))&gt;MINUTE($D$1)),IFERROR(VLOOKUP($A499&amp;TEXT(M$3,"dd/mm/yyyy")&amp;$D$2,tbReporteAsistencia[[#All],[SerialDeBusqueda]:[FechaRegistro]],3,FALSE),"")-$D$1,""),"")</f>
        <v/>
      </c>
      <c r="N499" s="30" t="str">
        <f>IFERROR(IF(AND(HOUR(IFERROR(VLOOKUP($A499&amp;TEXT(N$3,"dd/mm/yyyy")&amp;$D$2,tbReporteAsistencia[[#All],[SerialDeBusqueda]:[FechaRegistro]],3,FALSE),""))=HOUR($D$1),MINUTE(IFERROR(VLOOKUP($A499&amp;TEXT(N$3,"dd/mm/yyyy")&amp;$D$2,tbReporteAsistencia[[#All],[SerialDeBusqueda]:[FechaRegistro]],3,FALSE),""))&gt;MINUTE($D$1)),IFERROR(VLOOKUP($A499&amp;TEXT(N$3,"dd/mm/yyyy")&amp;$D$2,tbReporteAsistencia[[#All],[SerialDeBusqueda]:[FechaRegistro]],3,FALSE),"")-$D$1,""),"")</f>
        <v/>
      </c>
      <c r="O499" s="30" t="str">
        <f>IFERROR(IF(AND(HOUR(IFERROR(VLOOKUP($A499&amp;TEXT(O$3,"dd/mm/yyyy")&amp;$D$2,tbReporteAsistencia[[#All],[SerialDeBusqueda]:[FechaRegistro]],3,FALSE),""))=HOUR($D$1),MINUTE(IFERROR(VLOOKUP($A499&amp;TEXT(O$3,"dd/mm/yyyy")&amp;$D$2,tbReporteAsistencia[[#All],[SerialDeBusqueda]:[FechaRegistro]],3,FALSE),""))&gt;MINUTE($D$1)),IFERROR(VLOOKUP($A499&amp;TEXT(O$3,"dd/mm/yyyy")&amp;$D$2,tbReporteAsistencia[[#All],[SerialDeBusqueda]:[FechaRegistro]],3,FALSE),"")-$D$1,""),"")</f>
        <v/>
      </c>
      <c r="P499" s="30" t="str">
        <f>IFERROR(IF(AND(HOUR(IFERROR(VLOOKUP($A499&amp;TEXT(P$3,"dd/mm/yyyy")&amp;$D$2,tbReporteAsistencia[[#All],[SerialDeBusqueda]:[FechaRegistro]],3,FALSE),""))=HOUR($D$1),MINUTE(IFERROR(VLOOKUP($A499&amp;TEXT(P$3,"dd/mm/yyyy")&amp;$D$2,tbReporteAsistencia[[#All],[SerialDeBusqueda]:[FechaRegistro]],3,FALSE),""))&gt;MINUTE($D$1)),IFERROR(VLOOKUP($A499&amp;TEXT(P$3,"dd/mm/yyyy")&amp;$D$2,tbReporteAsistencia[[#All],[SerialDeBusqueda]:[FechaRegistro]],3,FALSE),"")-$D$1,""),"")</f>
        <v/>
      </c>
      <c r="Q499" s="30" t="str">
        <f>IFERROR(IF(AND(HOUR(IFERROR(VLOOKUP($A499&amp;TEXT(Q$3,"dd/mm/yyyy")&amp;$D$2,tbReporteAsistencia[[#All],[SerialDeBusqueda]:[FechaRegistro]],3,FALSE),""))=HOUR($D$1),MINUTE(IFERROR(VLOOKUP($A499&amp;TEXT(Q$3,"dd/mm/yyyy")&amp;$D$2,tbReporteAsistencia[[#All],[SerialDeBusqueda]:[FechaRegistro]],3,FALSE),""))&gt;MINUTE($D$1)),IFERROR(VLOOKUP($A499&amp;TEXT(Q$3,"dd/mm/yyyy")&amp;$D$2,tbReporteAsistencia[[#All],[SerialDeBusqueda]:[FechaRegistro]],3,FALSE),"")-$D$1,""),"")</f>
        <v/>
      </c>
      <c r="R499" s="30" t="str">
        <f>IFERROR(IF(AND(HOUR(IFERROR(VLOOKUP($A499&amp;TEXT(R$3,"dd/mm/yyyy")&amp;$D$2,tbReporteAsistencia[[#All],[SerialDeBusqueda]:[FechaRegistro]],3,FALSE),""))=HOUR($D$1),MINUTE(IFERROR(VLOOKUP($A499&amp;TEXT(R$3,"dd/mm/yyyy")&amp;$D$2,tbReporteAsistencia[[#All],[SerialDeBusqueda]:[FechaRegistro]],3,FALSE),""))&gt;MINUTE($D$1)),IFERROR(VLOOKUP($A499&amp;TEXT(R$3,"dd/mm/yyyy")&amp;$D$2,tbReporteAsistencia[[#All],[SerialDeBusqueda]:[FechaRegistro]],3,FALSE),"")-$D$1,""),"")</f>
        <v/>
      </c>
      <c r="S499" s="30" t="str">
        <f>IFERROR(IF(AND(HOUR(IFERROR(VLOOKUP($A499&amp;TEXT(S$3,"dd/mm/yyyy")&amp;$D$2,tbReporteAsistencia[[#All],[SerialDeBusqueda]:[FechaRegistro]],3,FALSE),""))=HOUR($D$1),MINUTE(IFERROR(VLOOKUP($A499&amp;TEXT(S$3,"dd/mm/yyyy")&amp;$D$2,tbReporteAsistencia[[#All],[SerialDeBusqueda]:[FechaRegistro]],3,FALSE),""))&gt;MINUTE($D$1)),IFERROR(VLOOKUP($A499&amp;TEXT(S$3,"dd/mm/yyyy")&amp;$D$2,tbReporteAsistencia[[#All],[SerialDeBusqueda]:[FechaRegistro]],3,FALSE),"")-$D$1,""),"")</f>
        <v/>
      </c>
    </row>
    <row r="500" spans="1:19">
      <c r="A500" s="8">
        <f>Plantilla!A501</f>
        <v>0</v>
      </c>
      <c r="B500" s="8">
        <f>Plantilla!B501</f>
        <v>0</v>
      </c>
      <c r="C500" s="8">
        <f>Plantilla!C501</f>
        <v>0</v>
      </c>
      <c r="D500" s="30" t="str">
        <f>IFERROR(IF(AND(HOUR(IFERROR(VLOOKUP($A500&amp;TEXT(D$3,"dd/mm/yyyy")&amp;$D$2,tbReporteAsistencia[[#All],[SerialDeBusqueda]:[FechaRegistro]],3,FALSE),""))=HOUR($D$1),MINUTE(IFERROR(VLOOKUP($A500&amp;TEXT(D$3,"dd/mm/yyyy")&amp;$D$2,tbReporteAsistencia[[#All],[SerialDeBusqueda]:[FechaRegistro]],3,FALSE),""))&gt;MINUTE($D$1)),IFERROR(VLOOKUP($A500&amp;TEXT(D$3,"dd/mm/yyyy")&amp;$D$2,tbReporteAsistencia[[#All],[SerialDeBusqueda]:[FechaRegistro]],3,FALSE),"")-$D$1,""),"")</f>
        <v/>
      </c>
      <c r="E500" s="30" t="str">
        <f>IFERROR(IF(AND(HOUR(IFERROR(VLOOKUP($A500&amp;TEXT(E$3,"dd/mm/yyyy")&amp;$D$2,tbReporteAsistencia[[#All],[SerialDeBusqueda]:[FechaRegistro]],3,FALSE),""))=HOUR($D$1),MINUTE(IFERROR(VLOOKUP($A500&amp;TEXT(E$3,"dd/mm/yyyy")&amp;$D$2,tbReporteAsistencia[[#All],[SerialDeBusqueda]:[FechaRegistro]],3,FALSE),""))&gt;MINUTE($D$1)),IFERROR(VLOOKUP($A500&amp;TEXT(E$3,"dd/mm/yyyy")&amp;$D$2,tbReporteAsistencia[[#All],[SerialDeBusqueda]:[FechaRegistro]],3,FALSE),"")-$D$1,""),"")</f>
        <v/>
      </c>
      <c r="F500" s="30" t="str">
        <f>IFERROR(IF(AND(HOUR(IFERROR(VLOOKUP($A500&amp;TEXT(F$3,"dd/mm/yyyy")&amp;$D$2,tbReporteAsistencia[[#All],[SerialDeBusqueda]:[FechaRegistro]],3,FALSE),""))=HOUR($D$1),MINUTE(IFERROR(VLOOKUP($A500&amp;TEXT(F$3,"dd/mm/yyyy")&amp;$D$2,tbReporteAsistencia[[#All],[SerialDeBusqueda]:[FechaRegistro]],3,FALSE),""))&gt;MINUTE($D$1)),IFERROR(VLOOKUP($A500&amp;TEXT(F$3,"dd/mm/yyyy")&amp;$D$2,tbReporteAsistencia[[#All],[SerialDeBusqueda]:[FechaRegistro]],3,FALSE),"")-$D$1,""),"")</f>
        <v/>
      </c>
      <c r="G500" s="30" t="str">
        <f>IFERROR(IF(AND(HOUR(IFERROR(VLOOKUP($A500&amp;TEXT(G$3,"dd/mm/yyyy")&amp;$D$2,tbReporteAsistencia[[#All],[SerialDeBusqueda]:[FechaRegistro]],3,FALSE),""))=HOUR($D$1),MINUTE(IFERROR(VLOOKUP($A500&amp;TEXT(G$3,"dd/mm/yyyy")&amp;$D$2,tbReporteAsistencia[[#All],[SerialDeBusqueda]:[FechaRegistro]],3,FALSE),""))&gt;MINUTE($D$1)),IFERROR(VLOOKUP($A500&amp;TEXT(G$3,"dd/mm/yyyy")&amp;$D$2,tbReporteAsistencia[[#All],[SerialDeBusqueda]:[FechaRegistro]],3,FALSE),"")-$D$1,""),"")</f>
        <v/>
      </c>
      <c r="H500" s="30" t="str">
        <f>IFERROR(IF(AND(HOUR(IFERROR(VLOOKUP($A500&amp;TEXT(H$3,"dd/mm/yyyy")&amp;$D$2,tbReporteAsistencia[[#All],[SerialDeBusqueda]:[FechaRegistro]],3,FALSE),""))=HOUR($D$1),MINUTE(IFERROR(VLOOKUP($A500&amp;TEXT(H$3,"dd/mm/yyyy")&amp;$D$2,tbReporteAsistencia[[#All],[SerialDeBusqueda]:[FechaRegistro]],3,FALSE),""))&gt;MINUTE($D$1)),IFERROR(VLOOKUP($A500&amp;TEXT(H$3,"dd/mm/yyyy")&amp;$D$2,tbReporteAsistencia[[#All],[SerialDeBusqueda]:[FechaRegistro]],3,FALSE),"")-$D$1,""),"")</f>
        <v/>
      </c>
      <c r="I500" s="30" t="str">
        <f>IFERROR(IF(AND(HOUR(IFERROR(VLOOKUP($A500&amp;TEXT(I$3,"dd/mm/yyyy")&amp;$D$2,tbReporteAsistencia[[#All],[SerialDeBusqueda]:[FechaRegistro]],3,FALSE),""))=HOUR($D$1),MINUTE(IFERROR(VLOOKUP($A500&amp;TEXT(I$3,"dd/mm/yyyy")&amp;$D$2,tbReporteAsistencia[[#All],[SerialDeBusqueda]:[FechaRegistro]],3,FALSE),""))&gt;MINUTE($D$1)),IFERROR(VLOOKUP($A500&amp;TEXT(I$3,"dd/mm/yyyy")&amp;$D$2,tbReporteAsistencia[[#All],[SerialDeBusqueda]:[FechaRegistro]],3,FALSE),"")-$D$1,""),"")</f>
        <v/>
      </c>
      <c r="J500" s="30" t="str">
        <f>IFERROR(IF(AND(HOUR(IFERROR(VLOOKUP($A500&amp;TEXT(J$3,"dd/mm/yyyy")&amp;$D$2,tbReporteAsistencia[[#All],[SerialDeBusqueda]:[FechaRegistro]],3,FALSE),""))=HOUR($D$1),MINUTE(IFERROR(VLOOKUP($A500&amp;TEXT(J$3,"dd/mm/yyyy")&amp;$D$2,tbReporteAsistencia[[#All],[SerialDeBusqueda]:[FechaRegistro]],3,FALSE),""))&gt;MINUTE($D$1)),IFERROR(VLOOKUP($A500&amp;TEXT(J$3,"dd/mm/yyyy")&amp;$D$2,tbReporteAsistencia[[#All],[SerialDeBusqueda]:[FechaRegistro]],3,FALSE),"")-$D$1,""),"")</f>
        <v/>
      </c>
      <c r="K500" s="30" t="str">
        <f>IFERROR(IF(AND(HOUR(IFERROR(VLOOKUP($A500&amp;TEXT(K$3,"dd/mm/yyyy")&amp;$D$2,tbReporteAsistencia[[#All],[SerialDeBusqueda]:[FechaRegistro]],3,FALSE),""))=HOUR($D$1),MINUTE(IFERROR(VLOOKUP($A500&amp;TEXT(K$3,"dd/mm/yyyy")&amp;$D$2,tbReporteAsistencia[[#All],[SerialDeBusqueda]:[FechaRegistro]],3,FALSE),""))&gt;MINUTE($D$1)),IFERROR(VLOOKUP($A500&amp;TEXT(K$3,"dd/mm/yyyy")&amp;$D$2,tbReporteAsistencia[[#All],[SerialDeBusqueda]:[FechaRegistro]],3,FALSE),"")-$D$1,""),"")</f>
        <v/>
      </c>
      <c r="L500" s="30" t="str">
        <f>IFERROR(IF(AND(HOUR(IFERROR(VLOOKUP($A500&amp;TEXT(L$3,"dd/mm/yyyy")&amp;$D$2,tbReporteAsistencia[[#All],[SerialDeBusqueda]:[FechaRegistro]],3,FALSE),""))=HOUR($D$1),MINUTE(IFERROR(VLOOKUP($A500&amp;TEXT(L$3,"dd/mm/yyyy")&amp;$D$2,tbReporteAsistencia[[#All],[SerialDeBusqueda]:[FechaRegistro]],3,FALSE),""))&gt;MINUTE($D$1)),IFERROR(VLOOKUP($A500&amp;TEXT(L$3,"dd/mm/yyyy")&amp;$D$2,tbReporteAsistencia[[#All],[SerialDeBusqueda]:[FechaRegistro]],3,FALSE),"")-$D$1,""),"")</f>
        <v/>
      </c>
      <c r="M500" s="30" t="str">
        <f>IFERROR(IF(AND(HOUR(IFERROR(VLOOKUP($A500&amp;TEXT(M$3,"dd/mm/yyyy")&amp;$D$2,tbReporteAsistencia[[#All],[SerialDeBusqueda]:[FechaRegistro]],3,FALSE),""))=HOUR($D$1),MINUTE(IFERROR(VLOOKUP($A500&amp;TEXT(M$3,"dd/mm/yyyy")&amp;$D$2,tbReporteAsistencia[[#All],[SerialDeBusqueda]:[FechaRegistro]],3,FALSE),""))&gt;MINUTE($D$1)),IFERROR(VLOOKUP($A500&amp;TEXT(M$3,"dd/mm/yyyy")&amp;$D$2,tbReporteAsistencia[[#All],[SerialDeBusqueda]:[FechaRegistro]],3,FALSE),"")-$D$1,""),"")</f>
        <v/>
      </c>
      <c r="N500" s="30" t="str">
        <f>IFERROR(IF(AND(HOUR(IFERROR(VLOOKUP($A500&amp;TEXT(N$3,"dd/mm/yyyy")&amp;$D$2,tbReporteAsistencia[[#All],[SerialDeBusqueda]:[FechaRegistro]],3,FALSE),""))=HOUR($D$1),MINUTE(IFERROR(VLOOKUP($A500&amp;TEXT(N$3,"dd/mm/yyyy")&amp;$D$2,tbReporteAsistencia[[#All],[SerialDeBusqueda]:[FechaRegistro]],3,FALSE),""))&gt;MINUTE($D$1)),IFERROR(VLOOKUP($A500&amp;TEXT(N$3,"dd/mm/yyyy")&amp;$D$2,tbReporteAsistencia[[#All],[SerialDeBusqueda]:[FechaRegistro]],3,FALSE),"")-$D$1,""),"")</f>
        <v/>
      </c>
      <c r="O500" s="30" t="str">
        <f>IFERROR(IF(AND(HOUR(IFERROR(VLOOKUP($A500&amp;TEXT(O$3,"dd/mm/yyyy")&amp;$D$2,tbReporteAsistencia[[#All],[SerialDeBusqueda]:[FechaRegistro]],3,FALSE),""))=HOUR($D$1),MINUTE(IFERROR(VLOOKUP($A500&amp;TEXT(O$3,"dd/mm/yyyy")&amp;$D$2,tbReporteAsistencia[[#All],[SerialDeBusqueda]:[FechaRegistro]],3,FALSE),""))&gt;MINUTE($D$1)),IFERROR(VLOOKUP($A500&amp;TEXT(O$3,"dd/mm/yyyy")&amp;$D$2,tbReporteAsistencia[[#All],[SerialDeBusqueda]:[FechaRegistro]],3,FALSE),"")-$D$1,""),"")</f>
        <v/>
      </c>
      <c r="P500" s="30" t="str">
        <f>IFERROR(IF(AND(HOUR(IFERROR(VLOOKUP($A500&amp;TEXT(P$3,"dd/mm/yyyy")&amp;$D$2,tbReporteAsistencia[[#All],[SerialDeBusqueda]:[FechaRegistro]],3,FALSE),""))=HOUR($D$1),MINUTE(IFERROR(VLOOKUP($A500&amp;TEXT(P$3,"dd/mm/yyyy")&amp;$D$2,tbReporteAsistencia[[#All],[SerialDeBusqueda]:[FechaRegistro]],3,FALSE),""))&gt;MINUTE($D$1)),IFERROR(VLOOKUP($A500&amp;TEXT(P$3,"dd/mm/yyyy")&amp;$D$2,tbReporteAsistencia[[#All],[SerialDeBusqueda]:[FechaRegistro]],3,FALSE),"")-$D$1,""),"")</f>
        <v/>
      </c>
      <c r="Q500" s="30" t="str">
        <f>IFERROR(IF(AND(HOUR(IFERROR(VLOOKUP($A500&amp;TEXT(Q$3,"dd/mm/yyyy")&amp;$D$2,tbReporteAsistencia[[#All],[SerialDeBusqueda]:[FechaRegistro]],3,FALSE),""))=HOUR($D$1),MINUTE(IFERROR(VLOOKUP($A500&amp;TEXT(Q$3,"dd/mm/yyyy")&amp;$D$2,tbReporteAsistencia[[#All],[SerialDeBusqueda]:[FechaRegistro]],3,FALSE),""))&gt;MINUTE($D$1)),IFERROR(VLOOKUP($A500&amp;TEXT(Q$3,"dd/mm/yyyy")&amp;$D$2,tbReporteAsistencia[[#All],[SerialDeBusqueda]:[FechaRegistro]],3,FALSE),"")-$D$1,""),"")</f>
        <v/>
      </c>
      <c r="R500" s="30" t="str">
        <f>IFERROR(IF(AND(HOUR(IFERROR(VLOOKUP($A500&amp;TEXT(R$3,"dd/mm/yyyy")&amp;$D$2,tbReporteAsistencia[[#All],[SerialDeBusqueda]:[FechaRegistro]],3,FALSE),""))=HOUR($D$1),MINUTE(IFERROR(VLOOKUP($A500&amp;TEXT(R$3,"dd/mm/yyyy")&amp;$D$2,tbReporteAsistencia[[#All],[SerialDeBusqueda]:[FechaRegistro]],3,FALSE),""))&gt;MINUTE($D$1)),IFERROR(VLOOKUP($A500&amp;TEXT(R$3,"dd/mm/yyyy")&amp;$D$2,tbReporteAsistencia[[#All],[SerialDeBusqueda]:[FechaRegistro]],3,FALSE),"")-$D$1,""),"")</f>
        <v/>
      </c>
      <c r="S500" s="30" t="str">
        <f>IFERROR(IF(AND(HOUR(IFERROR(VLOOKUP($A500&amp;TEXT(S$3,"dd/mm/yyyy")&amp;$D$2,tbReporteAsistencia[[#All],[SerialDeBusqueda]:[FechaRegistro]],3,FALSE),""))=HOUR($D$1),MINUTE(IFERROR(VLOOKUP($A500&amp;TEXT(S$3,"dd/mm/yyyy")&amp;$D$2,tbReporteAsistencia[[#All],[SerialDeBusqueda]:[FechaRegistro]],3,FALSE),""))&gt;MINUTE($D$1)),IFERROR(VLOOKUP($A500&amp;TEXT(S$3,"dd/mm/yyyy")&amp;$D$2,tbReporteAsistencia[[#All],[SerialDeBusqueda]:[FechaRegistro]],3,FALSE),"")-$D$1,""),"")</f>
        <v/>
      </c>
    </row>
  </sheetData>
  <pageMargins left="0.7" right="0.7" top="0.75" bottom="0.75" header="0.3" footer="0.3"/>
</worksheet>
</file>

<file path=xl/worksheets/sheet5.xml><?xml version="1.0" encoding="utf-8"?>
<worksheet xmlns="http://schemas.openxmlformats.org/spreadsheetml/2006/main" xmlns:r="http://schemas.openxmlformats.org/officeDocument/2006/relationships">
  <dimension ref="A1:U500"/>
  <sheetViews>
    <sheetView workbookViewId="0">
      <pane ySplit="3" topLeftCell="A4" activePane="bottomLeft" state="frozen"/>
      <selection pane="bottomLeft" activeCell="A34" sqref="A34"/>
    </sheetView>
  </sheetViews>
  <sheetFormatPr baseColWidth="10" defaultRowHeight="12"/>
  <cols>
    <col min="1" max="1" width="11.85546875" style="8" bestFit="1" customWidth="1"/>
    <col min="2" max="2" width="13.5703125" style="8" bestFit="1" customWidth="1"/>
    <col min="3" max="3" width="30.85546875" style="8" bestFit="1" customWidth="1"/>
    <col min="4" max="4" width="9.42578125" style="14" bestFit="1" customWidth="1"/>
    <col min="5" max="19" width="9.28515625" style="8" bestFit="1" customWidth="1"/>
    <col min="20" max="16384" width="11.42578125" style="8"/>
  </cols>
  <sheetData>
    <row r="1" spans="1:21" s="17" customFormat="1" ht="15">
      <c r="A1" s="15" t="s">
        <v>115</v>
      </c>
      <c r="B1" s="16">
        <v>43095</v>
      </c>
      <c r="C1" s="35" t="s">
        <v>121</v>
      </c>
      <c r="D1" s="36">
        <v>0.29166666666666669</v>
      </c>
      <c r="E1" s="34"/>
      <c r="G1" s="34"/>
      <c r="H1" s="37" t="s">
        <v>122</v>
      </c>
      <c r="I1" s="17">
        <v>11</v>
      </c>
      <c r="J1" s="34"/>
      <c r="K1" s="34"/>
      <c r="L1" s="34"/>
      <c r="M1" s="34"/>
      <c r="N1" s="34"/>
      <c r="O1" s="34"/>
      <c r="P1" s="34"/>
      <c r="Q1" s="34"/>
      <c r="R1" s="34"/>
      <c r="S1" s="34"/>
    </row>
    <row r="2" spans="1:21" s="17" customFormat="1" ht="15">
      <c r="A2" s="15" t="s">
        <v>116</v>
      </c>
      <c r="B2" s="18">
        <f>B1+15</f>
        <v>43110</v>
      </c>
      <c r="C2" s="19"/>
      <c r="D2" s="23" t="s">
        <v>15</v>
      </c>
      <c r="F2" s="17" t="str">
        <f t="shared" ref="F2:S2" si="0">IF(E4&gt;"00:40:00",1,"")</f>
        <v/>
      </c>
      <c r="G2" s="17" t="str">
        <f t="shared" si="0"/>
        <v/>
      </c>
      <c r="H2" s="17" t="str">
        <f t="shared" si="0"/>
        <v/>
      </c>
      <c r="I2" s="17" t="str">
        <f t="shared" si="0"/>
        <v/>
      </c>
      <c r="J2" s="17" t="str">
        <f t="shared" si="0"/>
        <v/>
      </c>
      <c r="K2" s="17" t="str">
        <f t="shared" si="0"/>
        <v/>
      </c>
      <c r="L2" s="17" t="str">
        <f t="shared" si="0"/>
        <v/>
      </c>
      <c r="M2" s="17" t="str">
        <f t="shared" si="0"/>
        <v/>
      </c>
      <c r="N2" s="17" t="str">
        <f t="shared" si="0"/>
        <v/>
      </c>
      <c r="O2" s="17" t="str">
        <f t="shared" si="0"/>
        <v/>
      </c>
      <c r="P2" s="17" t="str">
        <f t="shared" si="0"/>
        <v/>
      </c>
      <c r="Q2" s="17" t="str">
        <f t="shared" si="0"/>
        <v/>
      </c>
      <c r="R2" s="17" t="str">
        <f t="shared" si="0"/>
        <v/>
      </c>
      <c r="S2" s="17" t="str">
        <f t="shared" si="0"/>
        <v/>
      </c>
    </row>
    <row r="3" spans="1:21" ht="30">
      <c r="A3" s="5" t="s">
        <v>101</v>
      </c>
      <c r="B3" s="7" t="s">
        <v>100</v>
      </c>
      <c r="C3" s="6" t="s">
        <v>97</v>
      </c>
      <c r="D3" s="20">
        <f>$B$1</f>
        <v>43095</v>
      </c>
      <c r="E3" s="20">
        <f>IFERROR(IF(D3=$B$2,"",D3+1),"")</f>
        <v>43096</v>
      </c>
      <c r="F3" s="20">
        <f t="shared" ref="F3:U3" si="1">IFERROR(IF(E3=$B$2,"",E3+1),"")</f>
        <v>43097</v>
      </c>
      <c r="G3" s="20">
        <f t="shared" si="1"/>
        <v>43098</v>
      </c>
      <c r="H3" s="20">
        <f t="shared" si="1"/>
        <v>43099</v>
      </c>
      <c r="I3" s="20">
        <f t="shared" si="1"/>
        <v>43100</v>
      </c>
      <c r="J3" s="20">
        <f t="shared" si="1"/>
        <v>43101</v>
      </c>
      <c r="K3" s="20">
        <f t="shared" si="1"/>
        <v>43102</v>
      </c>
      <c r="L3" s="20">
        <f>IFERROR(IF(K3=$B$2,"",K3+1),"")</f>
        <v>43103</v>
      </c>
      <c r="M3" s="20">
        <f t="shared" si="1"/>
        <v>43104</v>
      </c>
      <c r="N3" s="20">
        <f t="shared" si="1"/>
        <v>43105</v>
      </c>
      <c r="O3" s="20">
        <f>IFERROR(IF(N3=$B$2,"",N3+1),"")</f>
        <v>43106</v>
      </c>
      <c r="P3" s="20">
        <f t="shared" si="1"/>
        <v>43107</v>
      </c>
      <c r="Q3" s="20">
        <f t="shared" si="1"/>
        <v>43108</v>
      </c>
      <c r="R3" s="20">
        <f>IFERROR(IF(Q3=$B$2,"",Q3+1),"")</f>
        <v>43109</v>
      </c>
      <c r="S3" s="20">
        <f t="shared" si="1"/>
        <v>43110</v>
      </c>
      <c r="T3" s="14" t="str">
        <f t="shared" si="1"/>
        <v/>
      </c>
      <c r="U3" s="14" t="str">
        <f t="shared" si="1"/>
        <v/>
      </c>
    </row>
    <row r="4" spans="1:21">
      <c r="A4" s="8">
        <f>Plantilla!A5</f>
        <v>192</v>
      </c>
      <c r="B4" s="8">
        <f>Plantilla!B5</f>
        <v>0</v>
      </c>
      <c r="C4" s="8" t="str">
        <f>Plantilla!C5</f>
        <v>ALMONTE SANCHEZ JESUS RAFAEL</v>
      </c>
      <c r="D4" s="29">
        <f>IFERROR(IF(MINUTE(IFERROR(IF(HOUR(VLOOKUP($A4&amp;TEXT(D$3,"dd/mm/yyyy")&amp;$D$2,tbReporteAsistencia[[#All],[SerialDeBusqueda]:[FechaRegistro]],3,FALSE))&lt;HOUR($D$1),IFERROR((D$3+$D$1)-(VLOOKUP($A4&amp;TEXT(D$3,"dd/mm/yyyy")&amp;$D$2,tbReporteAsistencia[[#All],[SerialDeBusqueda]:[FechaRegistro]],3,FALSE)),""),""),""))&gt;$I$1,1,0),"")</f>
        <v>0</v>
      </c>
      <c r="E4" s="29">
        <f>IFERROR(IF(MINUTE(IFERROR(IF(HOUR(VLOOKUP($A4&amp;TEXT(E$3,"dd/mm/yyyy")&amp;$D$2,tbReporteAsistencia[[#All],[SerialDeBusqueda]:[FechaRegistro]],3,FALSE))&lt;HOUR($D$1),IFERROR((E$3+$D$1)-(VLOOKUP($A4&amp;TEXT(E$3,"dd/mm/yyyy")&amp;$D$2,tbReporteAsistencia[[#All],[SerialDeBusqueda]:[FechaRegistro]],3,FALSE)),""),""),""))&gt;$I$1,1,0),"")</f>
        <v>0</v>
      </c>
      <c r="F4" s="29">
        <f>IFERROR(IF(MINUTE(IFERROR(IF(HOUR(VLOOKUP($A4&amp;TEXT(F$3,"dd/mm/yyyy")&amp;$D$2,tbReporteAsistencia[[#All],[SerialDeBusqueda]:[FechaRegistro]],3,FALSE))&lt;HOUR($D$1),IFERROR((F$3+$D$1)-(VLOOKUP($A4&amp;TEXT(F$3,"dd/mm/yyyy")&amp;$D$2,tbReporteAsistencia[[#All],[SerialDeBusqueda]:[FechaRegistro]],3,FALSE)),""),""),""))&gt;$I$1,1,0),"")</f>
        <v>0</v>
      </c>
      <c r="G4" s="29">
        <f>IFERROR(IF(MINUTE(IFERROR(IF(HOUR(VLOOKUP($A4&amp;TEXT(G$3,"dd/mm/yyyy")&amp;$D$2,tbReporteAsistencia[[#All],[SerialDeBusqueda]:[FechaRegistro]],3,FALSE))&lt;HOUR($D$1),IFERROR((G$3+$D$1)-(VLOOKUP($A4&amp;TEXT(G$3,"dd/mm/yyyy")&amp;$D$2,tbReporteAsistencia[[#All],[SerialDeBusqueda]:[FechaRegistro]],3,FALSE)),""),""),""))&gt;$I$1,1,0),"")</f>
        <v>1</v>
      </c>
      <c r="H4" s="29">
        <f>IFERROR(IF(MINUTE(IFERROR(IF(HOUR(VLOOKUP($A4&amp;TEXT(H$3,"dd/mm/yyyy")&amp;$D$2,tbReporteAsistencia[[#All],[SerialDeBusqueda]:[FechaRegistro]],3,FALSE))&lt;HOUR($D$1),IFERROR((H$3+$D$1)-(VLOOKUP($A4&amp;TEXT(H$3,"dd/mm/yyyy")&amp;$D$2,tbReporteAsistencia[[#All],[SerialDeBusqueda]:[FechaRegistro]],3,FALSE)),""),""),""))&gt;$I$1,1,0),"")</f>
        <v>0</v>
      </c>
      <c r="I4" s="29" t="str">
        <f>IFERROR(IF(MINUTE(IFERROR(IF(HOUR(VLOOKUP($A4&amp;TEXT(I$3,"dd/mm/yyyy")&amp;$D$2,tbReporteAsistencia[[#All],[SerialDeBusqueda]:[FechaRegistro]],3,FALSE))&lt;HOUR($D$1),IFERROR((I$3+$D$1)-(VLOOKUP($A4&amp;TEXT(I$3,"dd/mm/yyyy")&amp;$D$2,tbReporteAsistencia[[#All],[SerialDeBusqueda]:[FechaRegistro]],3,FALSE)),""),""),""))&gt;$I$1,1,0),"")</f>
        <v/>
      </c>
      <c r="J4" s="29" t="str">
        <f>IFERROR(IF(MINUTE(IFERROR(IF(HOUR(VLOOKUP($A4&amp;TEXT(J$3,"dd/mm/yyyy")&amp;$D$2,tbReporteAsistencia[[#All],[SerialDeBusqueda]:[FechaRegistro]],3,FALSE))&lt;HOUR($D$1),IFERROR((J$3+$D$1)-(VLOOKUP($A4&amp;TEXT(J$3,"dd/mm/yyyy")&amp;$D$2,tbReporteAsistencia[[#All],[SerialDeBusqueda]:[FechaRegistro]],3,FALSE)),""),""),""))&gt;$I$1,1,0),"")</f>
        <v/>
      </c>
      <c r="K4" s="29">
        <f>IFERROR(IF(MINUTE(IFERROR(IF(HOUR(VLOOKUP($A4&amp;TEXT(K$3,"dd/mm/yyyy")&amp;$D$2,tbReporteAsistencia[[#All],[SerialDeBusqueda]:[FechaRegistro]],3,FALSE))&lt;HOUR($D$1),IFERROR((K$3+$D$1)-(VLOOKUP($A4&amp;TEXT(K$3,"dd/mm/yyyy")&amp;$D$2,tbReporteAsistencia[[#All],[SerialDeBusqueda]:[FechaRegistro]],3,FALSE)),""),""),""))&gt;$I$1,1,0),"")</f>
        <v>0</v>
      </c>
      <c r="L4" s="29">
        <f>IFERROR(IF(MINUTE(IFERROR(IF(HOUR(VLOOKUP($A4&amp;TEXT(L$3,"dd/mm/yyyy")&amp;$D$2,tbReporteAsistencia[[#All],[SerialDeBusqueda]:[FechaRegistro]],3,FALSE))&lt;HOUR($D$1),IFERROR((L$3+$D$1)-(VLOOKUP($A4&amp;TEXT(L$3,"dd/mm/yyyy")&amp;$D$2,tbReporteAsistencia[[#All],[SerialDeBusqueda]:[FechaRegistro]],3,FALSE)),""),""),""))&gt;$I$1,1,0),"")</f>
        <v>1</v>
      </c>
      <c r="M4" s="29">
        <f>IFERROR(IF(MINUTE(IFERROR(IF(HOUR(VLOOKUP($A4&amp;TEXT(M$3,"dd/mm/yyyy")&amp;$D$2,tbReporteAsistencia[[#All],[SerialDeBusqueda]:[FechaRegistro]],3,FALSE))&lt;HOUR($D$1),IFERROR((M$3+$D$1)-(VLOOKUP($A4&amp;TEXT(M$3,"dd/mm/yyyy")&amp;$D$2,tbReporteAsistencia[[#All],[SerialDeBusqueda]:[FechaRegistro]],3,FALSE)),""),""),""))&gt;$I$1,1,0),"")</f>
        <v>0</v>
      </c>
      <c r="N4" s="29">
        <f>IFERROR(IF(MINUTE(IFERROR(IF(HOUR(VLOOKUP($A4&amp;TEXT(N$3,"dd/mm/yyyy")&amp;$D$2,tbReporteAsistencia[[#All],[SerialDeBusqueda]:[FechaRegistro]],3,FALSE))&lt;HOUR($D$1),IFERROR((N$3+$D$1)-(VLOOKUP($A4&amp;TEXT(N$3,"dd/mm/yyyy")&amp;$D$2,tbReporteAsistencia[[#All],[SerialDeBusqueda]:[FechaRegistro]],3,FALSE)),""),""),""))&gt;$I$1,1,0),"")</f>
        <v>1</v>
      </c>
      <c r="O4" s="29" t="str">
        <f>IFERROR(IF(MINUTE(IFERROR(IF(HOUR(VLOOKUP($A4&amp;TEXT(O$3,"dd/mm/yyyy")&amp;$D$2,tbReporteAsistencia[[#All],[SerialDeBusqueda]:[FechaRegistro]],3,FALSE))&lt;HOUR($D$1),IFERROR((O$3+$D$1)-(VLOOKUP($A4&amp;TEXT(O$3,"dd/mm/yyyy")&amp;$D$2,tbReporteAsistencia[[#All],[SerialDeBusqueda]:[FechaRegistro]],3,FALSE)),""),""),""))&gt;$I$1,1,0),"")</f>
        <v/>
      </c>
      <c r="P4" s="29" t="str">
        <f>IFERROR(IF(MINUTE(IFERROR(IF(HOUR(VLOOKUP($A4&amp;TEXT(P$3,"dd/mm/yyyy")&amp;$D$2,tbReporteAsistencia[[#All],[SerialDeBusqueda]:[FechaRegistro]],3,FALSE))&lt;HOUR($D$1),IFERROR((P$3+$D$1)-(VLOOKUP($A4&amp;TEXT(P$3,"dd/mm/yyyy")&amp;$D$2,tbReporteAsistencia[[#All],[SerialDeBusqueda]:[FechaRegistro]],3,FALSE)),""),""),""))&gt;$I$1,1,0),"")</f>
        <v/>
      </c>
      <c r="Q4" s="29">
        <f>IFERROR(IF(MINUTE(IFERROR(IF(HOUR(VLOOKUP($A4&amp;TEXT(Q$3,"dd/mm/yyyy")&amp;$D$2,tbReporteAsistencia[[#All],[SerialDeBusqueda]:[FechaRegistro]],3,FALSE))&lt;HOUR($D$1),IFERROR((Q$3+$D$1)-(VLOOKUP($A4&amp;TEXT(Q$3,"dd/mm/yyyy")&amp;$D$2,tbReporteAsistencia[[#All],[SerialDeBusqueda]:[FechaRegistro]],3,FALSE)),""),""),""))&gt;$I$1,1,0),"")</f>
        <v>0</v>
      </c>
      <c r="R4" s="29">
        <f>IFERROR(IF(MINUTE(IFERROR(IF(HOUR(VLOOKUP($A4&amp;TEXT(R$3,"dd/mm/yyyy")&amp;$D$2,tbReporteAsistencia[[#All],[SerialDeBusqueda]:[FechaRegistro]],3,FALSE))&lt;HOUR($D$1),IFERROR((R$3+$D$1)-(VLOOKUP($A4&amp;TEXT(R$3,"dd/mm/yyyy")&amp;$D$2,tbReporteAsistencia[[#All],[SerialDeBusqueda]:[FechaRegistro]],3,FALSE)),""),""),""))&gt;$I$1,1,0),"")</f>
        <v>0</v>
      </c>
      <c r="S4" s="29" t="str">
        <f>IFERROR(IF(MINUTE(IFERROR(IF(HOUR(VLOOKUP($A4&amp;TEXT(S$3,"dd/mm/yyyy")&amp;$D$2,tbReporteAsistencia[[#All],[SerialDeBusqueda]:[FechaRegistro]],3,FALSE))&lt;HOUR($D$1),IFERROR((S$3+$D$1)-(VLOOKUP($A4&amp;TEXT(S$3,"dd/mm/yyyy")&amp;$D$2,tbReporteAsistencia[[#All],[SerialDeBusqueda]:[FechaRegistro]],3,FALSE)),""),""),""))&gt;$I$1,1,0),"")</f>
        <v/>
      </c>
    </row>
    <row r="5" spans="1:21">
      <c r="A5" s="8">
        <f>Plantilla!A6</f>
        <v>23</v>
      </c>
      <c r="B5" s="8">
        <f>Plantilla!B6</f>
        <v>0</v>
      </c>
      <c r="C5" s="8" t="str">
        <f>Plantilla!C6</f>
        <v>AQUINO TORRES ANTHONY</v>
      </c>
      <c r="D5" s="29" t="str">
        <f>IFERROR(IF(MINUTE(IFERROR(IF(HOUR(VLOOKUP($A5&amp;TEXT(D$3,"dd/mm/yyyy")&amp;$D$2,tbReporteAsistencia[[#All],[SerialDeBusqueda]:[FechaRegistro]],3,FALSE))&lt;HOUR($D$1),IFERROR((D$3+$D$1)-(VLOOKUP($A5&amp;TEXT(D$3,"dd/mm/yyyy")&amp;$D$2,tbReporteAsistencia[[#All],[SerialDeBusqueda]:[FechaRegistro]],3,FALSE)),""),""),""))&gt;$I$1,1,0),"")</f>
        <v/>
      </c>
      <c r="E5" s="29" t="str">
        <f>IFERROR(IF(MINUTE(IFERROR(IF(HOUR(VLOOKUP($A5&amp;TEXT(E$3,"dd/mm/yyyy")&amp;$D$2,tbReporteAsistencia[[#All],[SerialDeBusqueda]:[FechaRegistro]],3,FALSE))&lt;HOUR($D$1),IFERROR((E$3+$D$1)-(VLOOKUP($A5&amp;TEXT(E$3,"dd/mm/yyyy")&amp;$D$2,tbReporteAsistencia[[#All],[SerialDeBusqueda]:[FechaRegistro]],3,FALSE)),""),""),""))&gt;$I$1,1,0),"")</f>
        <v/>
      </c>
      <c r="F5" s="29" t="str">
        <f>IFERROR(IF(MINUTE(IFERROR(IF(HOUR(VLOOKUP($A5&amp;TEXT(F$3,"dd/mm/yyyy")&amp;$D$2,tbReporteAsistencia[[#All],[SerialDeBusqueda]:[FechaRegistro]],3,FALSE))&lt;HOUR($D$1),IFERROR((F$3+$D$1)-(VLOOKUP($A5&amp;TEXT(F$3,"dd/mm/yyyy")&amp;$D$2,tbReporteAsistencia[[#All],[SerialDeBusqueda]:[FechaRegistro]],3,FALSE)),""),""),""))&gt;$I$1,1,0),"")</f>
        <v/>
      </c>
      <c r="G5" s="29" t="str">
        <f>IFERROR(IF(MINUTE(IFERROR(IF(HOUR(VLOOKUP($A5&amp;TEXT(G$3,"dd/mm/yyyy")&amp;$D$2,tbReporteAsistencia[[#All],[SerialDeBusqueda]:[FechaRegistro]],3,FALSE))&lt;HOUR($D$1),IFERROR((G$3+$D$1)-(VLOOKUP($A5&amp;TEXT(G$3,"dd/mm/yyyy")&amp;$D$2,tbReporteAsistencia[[#All],[SerialDeBusqueda]:[FechaRegistro]],3,FALSE)),""),""),""))&gt;$I$1,1,0),"")</f>
        <v/>
      </c>
      <c r="H5" s="29" t="str">
        <f>IFERROR(IF(MINUTE(IFERROR(IF(HOUR(VLOOKUP($A5&amp;TEXT(H$3,"dd/mm/yyyy")&amp;$D$2,tbReporteAsistencia[[#All],[SerialDeBusqueda]:[FechaRegistro]],3,FALSE))&lt;HOUR($D$1),IFERROR((H$3+$D$1)-(VLOOKUP($A5&amp;TEXT(H$3,"dd/mm/yyyy")&amp;$D$2,tbReporteAsistencia[[#All],[SerialDeBusqueda]:[FechaRegistro]],3,FALSE)),""),""),""))&gt;$I$1,1,0),"")</f>
        <v/>
      </c>
      <c r="I5" s="29" t="str">
        <f>IFERROR(IF(MINUTE(IFERROR(IF(HOUR(VLOOKUP($A5&amp;TEXT(I$3,"dd/mm/yyyy")&amp;$D$2,tbReporteAsistencia[[#All],[SerialDeBusqueda]:[FechaRegistro]],3,FALSE))&lt;HOUR($D$1),IFERROR((I$3+$D$1)-(VLOOKUP($A5&amp;TEXT(I$3,"dd/mm/yyyy")&amp;$D$2,tbReporteAsistencia[[#All],[SerialDeBusqueda]:[FechaRegistro]],3,FALSE)),""),""),""))&gt;$I$1,1,0),"")</f>
        <v/>
      </c>
      <c r="J5" s="29" t="str">
        <f>IFERROR(IF(MINUTE(IFERROR(IF(HOUR(VLOOKUP($A5&amp;TEXT(J$3,"dd/mm/yyyy")&amp;$D$2,tbReporteAsistencia[[#All],[SerialDeBusqueda]:[FechaRegistro]],3,FALSE))&lt;HOUR($D$1),IFERROR((J$3+$D$1)-(VLOOKUP($A5&amp;TEXT(J$3,"dd/mm/yyyy")&amp;$D$2,tbReporteAsistencia[[#All],[SerialDeBusqueda]:[FechaRegistro]],3,FALSE)),""),""),""))&gt;$I$1,1,0),"")</f>
        <v/>
      </c>
      <c r="K5" s="29" t="str">
        <f>IFERROR(IF(MINUTE(IFERROR(IF(HOUR(VLOOKUP($A5&amp;TEXT(K$3,"dd/mm/yyyy")&amp;$D$2,tbReporteAsistencia[[#All],[SerialDeBusqueda]:[FechaRegistro]],3,FALSE))&lt;HOUR($D$1),IFERROR((K$3+$D$1)-(VLOOKUP($A5&amp;TEXT(K$3,"dd/mm/yyyy")&amp;$D$2,tbReporteAsistencia[[#All],[SerialDeBusqueda]:[FechaRegistro]],3,FALSE)),""),""),""))&gt;$I$1,1,0),"")</f>
        <v/>
      </c>
      <c r="L5" s="29" t="str">
        <f>IFERROR(IF(MINUTE(IFERROR(IF(HOUR(VLOOKUP($A5&amp;TEXT(L$3,"dd/mm/yyyy")&amp;$D$2,tbReporteAsistencia[[#All],[SerialDeBusqueda]:[FechaRegistro]],3,FALSE))&lt;HOUR($D$1),IFERROR((L$3+$D$1)-(VLOOKUP($A5&amp;TEXT(L$3,"dd/mm/yyyy")&amp;$D$2,tbReporteAsistencia[[#All],[SerialDeBusqueda]:[FechaRegistro]],3,FALSE)),""),""),""))&gt;$I$1,1,0),"")</f>
        <v/>
      </c>
      <c r="M5" s="29" t="str">
        <f>IFERROR(IF(MINUTE(IFERROR(IF(HOUR(VLOOKUP($A5&amp;TEXT(M$3,"dd/mm/yyyy")&amp;$D$2,tbReporteAsistencia[[#All],[SerialDeBusqueda]:[FechaRegistro]],3,FALSE))&lt;HOUR($D$1),IFERROR((M$3+$D$1)-(VLOOKUP($A5&amp;TEXT(M$3,"dd/mm/yyyy")&amp;$D$2,tbReporteAsistencia[[#All],[SerialDeBusqueda]:[FechaRegistro]],3,FALSE)),""),""),""))&gt;$I$1,1,0),"")</f>
        <v/>
      </c>
      <c r="N5" s="29" t="str">
        <f>IFERROR(IF(MINUTE(IFERROR(IF(HOUR(VLOOKUP($A5&amp;TEXT(N$3,"dd/mm/yyyy")&amp;$D$2,tbReporteAsistencia[[#All],[SerialDeBusqueda]:[FechaRegistro]],3,FALSE))&lt;HOUR($D$1),IFERROR((N$3+$D$1)-(VLOOKUP($A5&amp;TEXT(N$3,"dd/mm/yyyy")&amp;$D$2,tbReporteAsistencia[[#All],[SerialDeBusqueda]:[FechaRegistro]],3,FALSE)),""),""),""))&gt;$I$1,1,0),"")</f>
        <v/>
      </c>
      <c r="O5" s="29" t="str">
        <f>IFERROR(IF(MINUTE(IFERROR(IF(HOUR(VLOOKUP($A5&amp;TEXT(O$3,"dd/mm/yyyy")&amp;$D$2,tbReporteAsistencia[[#All],[SerialDeBusqueda]:[FechaRegistro]],3,FALSE))&lt;HOUR($D$1),IFERROR((O$3+$D$1)-(VLOOKUP($A5&amp;TEXT(O$3,"dd/mm/yyyy")&amp;$D$2,tbReporteAsistencia[[#All],[SerialDeBusqueda]:[FechaRegistro]],3,FALSE)),""),""),""))&gt;$I$1,1,0),"")</f>
        <v/>
      </c>
      <c r="P5" s="29" t="str">
        <f>IFERROR(IF(MINUTE(IFERROR(IF(HOUR(VLOOKUP($A5&amp;TEXT(P$3,"dd/mm/yyyy")&amp;$D$2,tbReporteAsistencia[[#All],[SerialDeBusqueda]:[FechaRegistro]],3,FALSE))&lt;HOUR($D$1),IFERROR((P$3+$D$1)-(VLOOKUP($A5&amp;TEXT(P$3,"dd/mm/yyyy")&amp;$D$2,tbReporteAsistencia[[#All],[SerialDeBusqueda]:[FechaRegistro]],3,FALSE)),""),""),""))&gt;$I$1,1,0),"")</f>
        <v/>
      </c>
      <c r="Q5" s="29" t="str">
        <f>IFERROR(IF(MINUTE(IFERROR(IF(HOUR(VLOOKUP($A5&amp;TEXT(Q$3,"dd/mm/yyyy")&amp;$D$2,tbReporteAsistencia[[#All],[SerialDeBusqueda]:[FechaRegistro]],3,FALSE))&lt;HOUR($D$1),IFERROR((Q$3+$D$1)-(VLOOKUP($A5&amp;TEXT(Q$3,"dd/mm/yyyy")&amp;$D$2,tbReporteAsistencia[[#All],[SerialDeBusqueda]:[FechaRegistro]],3,FALSE)),""),""),""))&gt;$I$1,1,0),"")</f>
        <v/>
      </c>
      <c r="R5" s="29" t="str">
        <f>IFERROR(IF(MINUTE(IFERROR(IF(HOUR(VLOOKUP($A5&amp;TEXT(R$3,"dd/mm/yyyy")&amp;$D$2,tbReporteAsistencia[[#All],[SerialDeBusqueda]:[FechaRegistro]],3,FALSE))&lt;HOUR($D$1),IFERROR((R$3+$D$1)-(VLOOKUP($A5&amp;TEXT(R$3,"dd/mm/yyyy")&amp;$D$2,tbReporteAsistencia[[#All],[SerialDeBusqueda]:[FechaRegistro]],3,FALSE)),""),""),""))&gt;$I$1,1,0),"")</f>
        <v/>
      </c>
      <c r="S5" s="29" t="str">
        <f>IFERROR(IF(MINUTE(IFERROR(IF(HOUR(VLOOKUP($A5&amp;TEXT(S$3,"dd/mm/yyyy")&amp;$D$2,tbReporteAsistencia[[#All],[SerialDeBusqueda]:[FechaRegistro]],3,FALSE))&lt;HOUR($D$1),IFERROR((S$3+$D$1)-(VLOOKUP($A5&amp;TEXT(S$3,"dd/mm/yyyy")&amp;$D$2,tbReporteAsistencia[[#All],[SerialDeBusqueda]:[FechaRegistro]],3,FALSE)),""),""),""))&gt;$I$1,1,0),"")</f>
        <v/>
      </c>
    </row>
    <row r="6" spans="1:21">
      <c r="A6" s="8">
        <f>Plantilla!A7</f>
        <v>61</v>
      </c>
      <c r="B6" s="8">
        <f>Plantilla!B7</f>
        <v>0</v>
      </c>
      <c r="C6" s="8" t="str">
        <f>Plantilla!C7</f>
        <v>BAEZ MEJIA YISSEL ELISA</v>
      </c>
      <c r="D6" s="29" t="str">
        <f>IFERROR(IF(MINUTE(IFERROR(IF(HOUR(VLOOKUP($A6&amp;TEXT(D$3,"dd/mm/yyyy")&amp;$D$2,tbReporteAsistencia[[#All],[SerialDeBusqueda]:[FechaRegistro]],3,FALSE))&lt;HOUR($D$1),IFERROR((D$3+$D$1)-(VLOOKUP($A6&amp;TEXT(D$3,"dd/mm/yyyy")&amp;$D$2,tbReporteAsistencia[[#All],[SerialDeBusqueda]:[FechaRegistro]],3,FALSE)),""),""),""))&gt;$I$1,1,0),"")</f>
        <v/>
      </c>
      <c r="E6" s="29">
        <f>IFERROR(IF(MINUTE(IFERROR(IF(HOUR(VLOOKUP($A6&amp;TEXT(E$3,"dd/mm/yyyy")&amp;$D$2,tbReporteAsistencia[[#All],[SerialDeBusqueda]:[FechaRegistro]],3,FALSE))&lt;HOUR($D$1),IFERROR((E$3+$D$1)-(VLOOKUP($A6&amp;TEXT(E$3,"dd/mm/yyyy")&amp;$D$2,tbReporteAsistencia[[#All],[SerialDeBusqueda]:[FechaRegistro]],3,FALSE)),""),""),""))&gt;$I$1,1,0),"")</f>
        <v>1</v>
      </c>
      <c r="F6" s="29" t="str">
        <f>IFERROR(IF(MINUTE(IFERROR(IF(HOUR(VLOOKUP($A6&amp;TEXT(F$3,"dd/mm/yyyy")&amp;$D$2,tbReporteAsistencia[[#All],[SerialDeBusqueda]:[FechaRegistro]],3,FALSE))&lt;HOUR($D$1),IFERROR((F$3+$D$1)-(VLOOKUP($A6&amp;TEXT(F$3,"dd/mm/yyyy")&amp;$D$2,tbReporteAsistencia[[#All],[SerialDeBusqueda]:[FechaRegistro]],3,FALSE)),""),""),""))&gt;$I$1,1,0),"")</f>
        <v/>
      </c>
      <c r="G6" s="29" t="str">
        <f>IFERROR(IF(MINUTE(IFERROR(IF(HOUR(VLOOKUP($A6&amp;TEXT(G$3,"dd/mm/yyyy")&amp;$D$2,tbReporteAsistencia[[#All],[SerialDeBusqueda]:[FechaRegistro]],3,FALSE))&lt;HOUR($D$1),IFERROR((G$3+$D$1)-(VLOOKUP($A6&amp;TEXT(G$3,"dd/mm/yyyy")&amp;$D$2,tbReporteAsistencia[[#All],[SerialDeBusqueda]:[FechaRegistro]],3,FALSE)),""),""),""))&gt;$I$1,1,0),"")</f>
        <v/>
      </c>
      <c r="H6" s="29">
        <f>IFERROR(IF(MINUTE(IFERROR(IF(HOUR(VLOOKUP($A6&amp;TEXT(H$3,"dd/mm/yyyy")&amp;$D$2,tbReporteAsistencia[[#All],[SerialDeBusqueda]:[FechaRegistro]],3,FALSE))&lt;HOUR($D$1),IFERROR((H$3+$D$1)-(VLOOKUP($A6&amp;TEXT(H$3,"dd/mm/yyyy")&amp;$D$2,tbReporteAsistencia[[#All],[SerialDeBusqueda]:[FechaRegistro]],3,FALSE)),""),""),""))&gt;$I$1,1,0),"")</f>
        <v>1</v>
      </c>
      <c r="I6" s="29" t="str">
        <f>IFERROR(IF(MINUTE(IFERROR(IF(HOUR(VLOOKUP($A6&amp;TEXT(I$3,"dd/mm/yyyy")&amp;$D$2,tbReporteAsistencia[[#All],[SerialDeBusqueda]:[FechaRegistro]],3,FALSE))&lt;HOUR($D$1),IFERROR((I$3+$D$1)-(VLOOKUP($A6&amp;TEXT(I$3,"dd/mm/yyyy")&amp;$D$2,tbReporteAsistencia[[#All],[SerialDeBusqueda]:[FechaRegistro]],3,FALSE)),""),""),""))&gt;$I$1,1,0),"")</f>
        <v/>
      </c>
      <c r="J6" s="29" t="str">
        <f>IFERROR(IF(MINUTE(IFERROR(IF(HOUR(VLOOKUP($A6&amp;TEXT(J$3,"dd/mm/yyyy")&amp;$D$2,tbReporteAsistencia[[#All],[SerialDeBusqueda]:[FechaRegistro]],3,FALSE))&lt;HOUR($D$1),IFERROR((J$3+$D$1)-(VLOOKUP($A6&amp;TEXT(J$3,"dd/mm/yyyy")&amp;$D$2,tbReporteAsistencia[[#All],[SerialDeBusqueda]:[FechaRegistro]],3,FALSE)),""),""),""))&gt;$I$1,1,0),"")</f>
        <v/>
      </c>
      <c r="K6" s="29">
        <f>IFERROR(IF(MINUTE(IFERROR(IF(HOUR(VLOOKUP($A6&amp;TEXT(K$3,"dd/mm/yyyy")&amp;$D$2,tbReporteAsistencia[[#All],[SerialDeBusqueda]:[FechaRegistro]],3,FALSE))&lt;HOUR($D$1),IFERROR((K$3+$D$1)-(VLOOKUP($A6&amp;TEXT(K$3,"dd/mm/yyyy")&amp;$D$2,tbReporteAsistencia[[#All],[SerialDeBusqueda]:[FechaRegistro]],3,FALSE)),""),""),""))&gt;$I$1,1,0),"")</f>
        <v>1</v>
      </c>
      <c r="L6" s="29">
        <f>IFERROR(IF(MINUTE(IFERROR(IF(HOUR(VLOOKUP($A6&amp;TEXT(L$3,"dd/mm/yyyy")&amp;$D$2,tbReporteAsistencia[[#All],[SerialDeBusqueda]:[FechaRegistro]],3,FALSE))&lt;HOUR($D$1),IFERROR((L$3+$D$1)-(VLOOKUP($A6&amp;TEXT(L$3,"dd/mm/yyyy")&amp;$D$2,tbReporteAsistencia[[#All],[SerialDeBusqueda]:[FechaRegistro]],3,FALSE)),""),""),""))&gt;$I$1,1,0),"")</f>
        <v>1</v>
      </c>
      <c r="M6" s="29">
        <f>IFERROR(IF(MINUTE(IFERROR(IF(HOUR(VLOOKUP($A6&amp;TEXT(M$3,"dd/mm/yyyy")&amp;$D$2,tbReporteAsistencia[[#All],[SerialDeBusqueda]:[FechaRegistro]],3,FALSE))&lt;HOUR($D$1),IFERROR((M$3+$D$1)-(VLOOKUP($A6&amp;TEXT(M$3,"dd/mm/yyyy")&amp;$D$2,tbReporteAsistencia[[#All],[SerialDeBusqueda]:[FechaRegistro]],3,FALSE)),""),""),""))&gt;$I$1,1,0),"")</f>
        <v>0</v>
      </c>
      <c r="N6" s="29">
        <f>IFERROR(IF(MINUTE(IFERROR(IF(HOUR(VLOOKUP($A6&amp;TEXT(N$3,"dd/mm/yyyy")&amp;$D$2,tbReporteAsistencia[[#All],[SerialDeBusqueda]:[FechaRegistro]],3,FALSE))&lt;HOUR($D$1),IFERROR((N$3+$D$1)-(VLOOKUP($A6&amp;TEXT(N$3,"dd/mm/yyyy")&amp;$D$2,tbReporteAsistencia[[#All],[SerialDeBusqueda]:[FechaRegistro]],3,FALSE)),""),""),""))&gt;$I$1,1,0),"")</f>
        <v>0</v>
      </c>
      <c r="O6" s="29" t="str">
        <f>IFERROR(IF(MINUTE(IFERROR(IF(HOUR(VLOOKUP($A6&amp;TEXT(O$3,"dd/mm/yyyy")&amp;$D$2,tbReporteAsistencia[[#All],[SerialDeBusqueda]:[FechaRegistro]],3,FALSE))&lt;HOUR($D$1),IFERROR((O$3+$D$1)-(VLOOKUP($A6&amp;TEXT(O$3,"dd/mm/yyyy")&amp;$D$2,tbReporteAsistencia[[#All],[SerialDeBusqueda]:[FechaRegistro]],3,FALSE)),""),""),""))&gt;$I$1,1,0),"")</f>
        <v/>
      </c>
      <c r="P6" s="29" t="str">
        <f>IFERROR(IF(MINUTE(IFERROR(IF(HOUR(VLOOKUP($A6&amp;TEXT(P$3,"dd/mm/yyyy")&amp;$D$2,tbReporteAsistencia[[#All],[SerialDeBusqueda]:[FechaRegistro]],3,FALSE))&lt;HOUR($D$1),IFERROR((P$3+$D$1)-(VLOOKUP($A6&amp;TEXT(P$3,"dd/mm/yyyy")&amp;$D$2,tbReporteAsistencia[[#All],[SerialDeBusqueda]:[FechaRegistro]],3,FALSE)),""),""),""))&gt;$I$1,1,0),"")</f>
        <v/>
      </c>
      <c r="Q6" s="29">
        <f>IFERROR(IF(MINUTE(IFERROR(IF(HOUR(VLOOKUP($A6&amp;TEXT(Q$3,"dd/mm/yyyy")&amp;$D$2,tbReporteAsistencia[[#All],[SerialDeBusqueda]:[FechaRegistro]],3,FALSE))&lt;HOUR($D$1),IFERROR((Q$3+$D$1)-(VLOOKUP($A6&amp;TEXT(Q$3,"dd/mm/yyyy")&amp;$D$2,tbReporteAsistencia[[#All],[SerialDeBusqueda]:[FechaRegistro]],3,FALSE)),""),""),""))&gt;$I$1,1,0),"")</f>
        <v>0</v>
      </c>
      <c r="R6" s="29" t="str">
        <f>IFERROR(IF(MINUTE(IFERROR(IF(HOUR(VLOOKUP($A6&amp;TEXT(R$3,"dd/mm/yyyy")&amp;$D$2,tbReporteAsistencia[[#All],[SerialDeBusqueda]:[FechaRegistro]],3,FALSE))&lt;HOUR($D$1),IFERROR((R$3+$D$1)-(VLOOKUP($A6&amp;TEXT(R$3,"dd/mm/yyyy")&amp;$D$2,tbReporteAsistencia[[#All],[SerialDeBusqueda]:[FechaRegistro]],3,FALSE)),""),""),""))&gt;$I$1,1,0),"")</f>
        <v/>
      </c>
      <c r="S6" s="29" t="str">
        <f>IFERROR(IF(MINUTE(IFERROR(IF(HOUR(VLOOKUP($A6&amp;TEXT(S$3,"dd/mm/yyyy")&amp;$D$2,tbReporteAsistencia[[#All],[SerialDeBusqueda]:[FechaRegistro]],3,FALSE))&lt;HOUR($D$1),IFERROR((S$3+$D$1)-(VLOOKUP($A6&amp;TEXT(S$3,"dd/mm/yyyy")&amp;$D$2,tbReporteAsistencia[[#All],[SerialDeBusqueda]:[FechaRegistro]],3,FALSE)),""),""),""))&gt;$I$1,1,0),"")</f>
        <v/>
      </c>
    </row>
    <row r="7" spans="1:21">
      <c r="A7" s="8">
        <f>Plantilla!A8</f>
        <v>226</v>
      </c>
      <c r="B7" s="8">
        <f>Plantilla!B8</f>
        <v>0</v>
      </c>
      <c r="C7" s="8" t="str">
        <f>Plantilla!C8</f>
        <v>BAUTISTA PERALTA LUZ MARIA</v>
      </c>
      <c r="D7" s="29" t="str">
        <f>IFERROR(IF(MINUTE(IFERROR(IF(HOUR(VLOOKUP($A7&amp;TEXT(D$3,"dd/mm/yyyy")&amp;$D$2,tbReporteAsistencia[[#All],[SerialDeBusqueda]:[FechaRegistro]],3,FALSE))&lt;HOUR($D$1),IFERROR((D$3+$D$1)-(VLOOKUP($A7&amp;TEXT(D$3,"dd/mm/yyyy")&amp;$D$2,tbReporteAsistencia[[#All],[SerialDeBusqueda]:[FechaRegistro]],3,FALSE)),""),""),""))&gt;$I$1,1,0),"")</f>
        <v/>
      </c>
      <c r="E7" s="29" t="str">
        <f>IFERROR(IF(MINUTE(IFERROR(IF(HOUR(VLOOKUP($A7&amp;TEXT(E$3,"dd/mm/yyyy")&amp;$D$2,tbReporteAsistencia[[#All],[SerialDeBusqueda]:[FechaRegistro]],3,FALSE))&lt;HOUR($D$1),IFERROR((E$3+$D$1)-(VLOOKUP($A7&amp;TEXT(E$3,"dd/mm/yyyy")&amp;$D$2,tbReporteAsistencia[[#All],[SerialDeBusqueda]:[FechaRegistro]],3,FALSE)),""),""),""))&gt;$I$1,1,0),"")</f>
        <v/>
      </c>
      <c r="F7" s="29" t="str">
        <f>IFERROR(IF(MINUTE(IFERROR(IF(HOUR(VLOOKUP($A7&amp;TEXT(F$3,"dd/mm/yyyy")&amp;$D$2,tbReporteAsistencia[[#All],[SerialDeBusqueda]:[FechaRegistro]],3,FALSE))&lt;HOUR($D$1),IFERROR((F$3+$D$1)-(VLOOKUP($A7&amp;TEXT(F$3,"dd/mm/yyyy")&amp;$D$2,tbReporteAsistencia[[#All],[SerialDeBusqueda]:[FechaRegistro]],3,FALSE)),""),""),""))&gt;$I$1,1,0),"")</f>
        <v/>
      </c>
      <c r="G7" s="29" t="str">
        <f>IFERROR(IF(MINUTE(IFERROR(IF(HOUR(VLOOKUP($A7&amp;TEXT(G$3,"dd/mm/yyyy")&amp;$D$2,tbReporteAsistencia[[#All],[SerialDeBusqueda]:[FechaRegistro]],3,FALSE))&lt;HOUR($D$1),IFERROR((G$3+$D$1)-(VLOOKUP($A7&amp;TEXT(G$3,"dd/mm/yyyy")&amp;$D$2,tbReporteAsistencia[[#All],[SerialDeBusqueda]:[FechaRegistro]],3,FALSE)),""),""),""))&gt;$I$1,1,0),"")</f>
        <v/>
      </c>
      <c r="H7" s="29" t="str">
        <f>IFERROR(IF(MINUTE(IFERROR(IF(HOUR(VLOOKUP($A7&amp;TEXT(H$3,"dd/mm/yyyy")&amp;$D$2,tbReporteAsistencia[[#All],[SerialDeBusqueda]:[FechaRegistro]],3,FALSE))&lt;HOUR($D$1),IFERROR((H$3+$D$1)-(VLOOKUP($A7&amp;TEXT(H$3,"dd/mm/yyyy")&amp;$D$2,tbReporteAsistencia[[#All],[SerialDeBusqueda]:[FechaRegistro]],3,FALSE)),""),""),""))&gt;$I$1,1,0),"")</f>
        <v/>
      </c>
      <c r="I7" s="29" t="str">
        <f>IFERROR(IF(MINUTE(IFERROR(IF(HOUR(VLOOKUP($A7&amp;TEXT(I$3,"dd/mm/yyyy")&amp;$D$2,tbReporteAsistencia[[#All],[SerialDeBusqueda]:[FechaRegistro]],3,FALSE))&lt;HOUR($D$1),IFERROR((I$3+$D$1)-(VLOOKUP($A7&amp;TEXT(I$3,"dd/mm/yyyy")&amp;$D$2,tbReporteAsistencia[[#All],[SerialDeBusqueda]:[FechaRegistro]],3,FALSE)),""),""),""))&gt;$I$1,1,0),"")</f>
        <v/>
      </c>
      <c r="J7" s="29" t="str">
        <f>IFERROR(IF(MINUTE(IFERROR(IF(HOUR(VLOOKUP($A7&amp;TEXT(J$3,"dd/mm/yyyy")&amp;$D$2,tbReporteAsistencia[[#All],[SerialDeBusqueda]:[FechaRegistro]],3,FALSE))&lt;HOUR($D$1),IFERROR((J$3+$D$1)-(VLOOKUP($A7&amp;TEXT(J$3,"dd/mm/yyyy")&amp;$D$2,tbReporteAsistencia[[#All],[SerialDeBusqueda]:[FechaRegistro]],3,FALSE)),""),""),""))&gt;$I$1,1,0),"")</f>
        <v/>
      </c>
      <c r="K7" s="29" t="str">
        <f>IFERROR(IF(MINUTE(IFERROR(IF(HOUR(VLOOKUP($A7&amp;TEXT(K$3,"dd/mm/yyyy")&amp;$D$2,tbReporteAsistencia[[#All],[SerialDeBusqueda]:[FechaRegistro]],3,FALSE))&lt;HOUR($D$1),IFERROR((K$3+$D$1)-(VLOOKUP($A7&amp;TEXT(K$3,"dd/mm/yyyy")&amp;$D$2,tbReporteAsistencia[[#All],[SerialDeBusqueda]:[FechaRegistro]],3,FALSE)),""),""),""))&gt;$I$1,1,0),"")</f>
        <v/>
      </c>
      <c r="L7" s="29" t="str">
        <f>IFERROR(IF(MINUTE(IFERROR(IF(HOUR(VLOOKUP($A7&amp;TEXT(L$3,"dd/mm/yyyy")&amp;$D$2,tbReporteAsistencia[[#All],[SerialDeBusqueda]:[FechaRegistro]],3,FALSE))&lt;HOUR($D$1),IFERROR((L$3+$D$1)-(VLOOKUP($A7&amp;TEXT(L$3,"dd/mm/yyyy")&amp;$D$2,tbReporteAsistencia[[#All],[SerialDeBusqueda]:[FechaRegistro]],3,FALSE)),""),""),""))&gt;$I$1,1,0),"")</f>
        <v/>
      </c>
      <c r="M7" s="29" t="str">
        <f>IFERROR(IF(MINUTE(IFERROR(IF(HOUR(VLOOKUP($A7&amp;TEXT(M$3,"dd/mm/yyyy")&amp;$D$2,tbReporteAsistencia[[#All],[SerialDeBusqueda]:[FechaRegistro]],3,FALSE))&lt;HOUR($D$1),IFERROR((M$3+$D$1)-(VLOOKUP($A7&amp;TEXT(M$3,"dd/mm/yyyy")&amp;$D$2,tbReporteAsistencia[[#All],[SerialDeBusqueda]:[FechaRegistro]],3,FALSE)),""),""),""))&gt;$I$1,1,0),"")</f>
        <v/>
      </c>
      <c r="N7" s="29" t="str">
        <f>IFERROR(IF(MINUTE(IFERROR(IF(HOUR(VLOOKUP($A7&amp;TEXT(N$3,"dd/mm/yyyy")&amp;$D$2,tbReporteAsistencia[[#All],[SerialDeBusqueda]:[FechaRegistro]],3,FALSE))&lt;HOUR($D$1),IFERROR((N$3+$D$1)-(VLOOKUP($A7&amp;TEXT(N$3,"dd/mm/yyyy")&amp;$D$2,tbReporteAsistencia[[#All],[SerialDeBusqueda]:[FechaRegistro]],3,FALSE)),""),""),""))&gt;$I$1,1,0),"")</f>
        <v/>
      </c>
      <c r="O7" s="29" t="str">
        <f>IFERROR(IF(MINUTE(IFERROR(IF(HOUR(VLOOKUP($A7&amp;TEXT(O$3,"dd/mm/yyyy")&amp;$D$2,tbReporteAsistencia[[#All],[SerialDeBusqueda]:[FechaRegistro]],3,FALSE))&lt;HOUR($D$1),IFERROR((O$3+$D$1)-(VLOOKUP($A7&amp;TEXT(O$3,"dd/mm/yyyy")&amp;$D$2,tbReporteAsistencia[[#All],[SerialDeBusqueda]:[FechaRegistro]],3,FALSE)),""),""),""))&gt;$I$1,1,0),"")</f>
        <v/>
      </c>
      <c r="P7" s="29" t="str">
        <f>IFERROR(IF(MINUTE(IFERROR(IF(HOUR(VLOOKUP($A7&amp;TEXT(P$3,"dd/mm/yyyy")&amp;$D$2,tbReporteAsistencia[[#All],[SerialDeBusqueda]:[FechaRegistro]],3,FALSE))&lt;HOUR($D$1),IFERROR((P$3+$D$1)-(VLOOKUP($A7&amp;TEXT(P$3,"dd/mm/yyyy")&amp;$D$2,tbReporteAsistencia[[#All],[SerialDeBusqueda]:[FechaRegistro]],3,FALSE)),""),""),""))&gt;$I$1,1,0),"")</f>
        <v/>
      </c>
      <c r="Q7" s="29" t="str">
        <f>IFERROR(IF(MINUTE(IFERROR(IF(HOUR(VLOOKUP($A7&amp;TEXT(Q$3,"dd/mm/yyyy")&amp;$D$2,tbReporteAsistencia[[#All],[SerialDeBusqueda]:[FechaRegistro]],3,FALSE))&lt;HOUR($D$1),IFERROR((Q$3+$D$1)-(VLOOKUP($A7&amp;TEXT(Q$3,"dd/mm/yyyy")&amp;$D$2,tbReporteAsistencia[[#All],[SerialDeBusqueda]:[FechaRegistro]],3,FALSE)),""),""),""))&gt;$I$1,1,0),"")</f>
        <v/>
      </c>
      <c r="R7" s="29" t="str">
        <f>IFERROR(IF(MINUTE(IFERROR(IF(HOUR(VLOOKUP($A7&amp;TEXT(R$3,"dd/mm/yyyy")&amp;$D$2,tbReporteAsistencia[[#All],[SerialDeBusqueda]:[FechaRegistro]],3,FALSE))&lt;HOUR($D$1),IFERROR((R$3+$D$1)-(VLOOKUP($A7&amp;TEXT(R$3,"dd/mm/yyyy")&amp;$D$2,tbReporteAsistencia[[#All],[SerialDeBusqueda]:[FechaRegistro]],3,FALSE)),""),""),""))&gt;$I$1,1,0),"")</f>
        <v/>
      </c>
      <c r="S7" s="29" t="str">
        <f>IFERROR(IF(MINUTE(IFERROR(IF(HOUR(VLOOKUP($A7&amp;TEXT(S$3,"dd/mm/yyyy")&amp;$D$2,tbReporteAsistencia[[#All],[SerialDeBusqueda]:[FechaRegistro]],3,FALSE))&lt;HOUR($D$1),IFERROR((S$3+$D$1)-(VLOOKUP($A7&amp;TEXT(S$3,"dd/mm/yyyy")&amp;$D$2,tbReporteAsistencia[[#All],[SerialDeBusqueda]:[FechaRegistro]],3,FALSE)),""),""),""))&gt;$I$1,1,0),"")</f>
        <v/>
      </c>
    </row>
    <row r="8" spans="1:21">
      <c r="A8" s="8">
        <f>Plantilla!A9</f>
        <v>55</v>
      </c>
      <c r="B8" s="8">
        <f>Plantilla!B9</f>
        <v>0</v>
      </c>
      <c r="C8" s="8" t="str">
        <f>Plantilla!C9</f>
        <v>BOURDIERD PARRA ARIEL</v>
      </c>
      <c r="D8" s="29" t="str">
        <f>IFERROR(IF(MINUTE(IFERROR(IF(HOUR(VLOOKUP($A8&amp;TEXT(D$3,"dd/mm/yyyy")&amp;$D$2,tbReporteAsistencia[[#All],[SerialDeBusqueda]:[FechaRegistro]],3,FALSE))&lt;HOUR($D$1),IFERROR((D$3+$D$1)-(VLOOKUP($A8&amp;TEXT(D$3,"dd/mm/yyyy")&amp;$D$2,tbReporteAsistencia[[#All],[SerialDeBusqueda]:[FechaRegistro]],3,FALSE)),""),""),""))&gt;$I$1,1,0),"")</f>
        <v/>
      </c>
      <c r="E8" s="29" t="str">
        <f>IFERROR(IF(MINUTE(IFERROR(IF(HOUR(VLOOKUP($A8&amp;TEXT(E$3,"dd/mm/yyyy")&amp;$D$2,tbReporteAsistencia[[#All],[SerialDeBusqueda]:[FechaRegistro]],3,FALSE))&lt;HOUR($D$1),IFERROR((E$3+$D$1)-(VLOOKUP($A8&amp;TEXT(E$3,"dd/mm/yyyy")&amp;$D$2,tbReporteAsistencia[[#All],[SerialDeBusqueda]:[FechaRegistro]],3,FALSE)),""),""),""))&gt;$I$1,1,0),"")</f>
        <v/>
      </c>
      <c r="F8" s="29" t="str">
        <f>IFERROR(IF(MINUTE(IFERROR(IF(HOUR(VLOOKUP($A8&amp;TEXT(F$3,"dd/mm/yyyy")&amp;$D$2,tbReporteAsistencia[[#All],[SerialDeBusqueda]:[FechaRegistro]],3,FALSE))&lt;HOUR($D$1),IFERROR((F$3+$D$1)-(VLOOKUP($A8&amp;TEXT(F$3,"dd/mm/yyyy")&amp;$D$2,tbReporteAsistencia[[#All],[SerialDeBusqueda]:[FechaRegistro]],3,FALSE)),""),""),""))&gt;$I$1,1,0),"")</f>
        <v/>
      </c>
      <c r="G8" s="29" t="str">
        <f>IFERROR(IF(MINUTE(IFERROR(IF(HOUR(VLOOKUP($A8&amp;TEXT(G$3,"dd/mm/yyyy")&amp;$D$2,tbReporteAsistencia[[#All],[SerialDeBusqueda]:[FechaRegistro]],3,FALSE))&lt;HOUR($D$1),IFERROR((G$3+$D$1)-(VLOOKUP($A8&amp;TEXT(G$3,"dd/mm/yyyy")&amp;$D$2,tbReporteAsistencia[[#All],[SerialDeBusqueda]:[FechaRegistro]],3,FALSE)),""),""),""))&gt;$I$1,1,0),"")</f>
        <v/>
      </c>
      <c r="H8" s="29" t="str">
        <f>IFERROR(IF(MINUTE(IFERROR(IF(HOUR(VLOOKUP($A8&amp;TEXT(H$3,"dd/mm/yyyy")&amp;$D$2,tbReporteAsistencia[[#All],[SerialDeBusqueda]:[FechaRegistro]],3,FALSE))&lt;HOUR($D$1),IFERROR((H$3+$D$1)-(VLOOKUP($A8&amp;TEXT(H$3,"dd/mm/yyyy")&amp;$D$2,tbReporteAsistencia[[#All],[SerialDeBusqueda]:[FechaRegistro]],3,FALSE)),""),""),""))&gt;$I$1,1,0),"")</f>
        <v/>
      </c>
      <c r="I8" s="29" t="str">
        <f>IFERROR(IF(MINUTE(IFERROR(IF(HOUR(VLOOKUP($A8&amp;TEXT(I$3,"dd/mm/yyyy")&amp;$D$2,tbReporteAsistencia[[#All],[SerialDeBusqueda]:[FechaRegistro]],3,FALSE))&lt;HOUR($D$1),IFERROR((I$3+$D$1)-(VLOOKUP($A8&amp;TEXT(I$3,"dd/mm/yyyy")&amp;$D$2,tbReporteAsistencia[[#All],[SerialDeBusqueda]:[FechaRegistro]],3,FALSE)),""),""),""))&gt;$I$1,1,0),"")</f>
        <v/>
      </c>
      <c r="J8" s="29" t="str">
        <f>IFERROR(IF(MINUTE(IFERROR(IF(HOUR(VLOOKUP($A8&amp;TEXT(J$3,"dd/mm/yyyy")&amp;$D$2,tbReporteAsistencia[[#All],[SerialDeBusqueda]:[FechaRegistro]],3,FALSE))&lt;HOUR($D$1),IFERROR((J$3+$D$1)-(VLOOKUP($A8&amp;TEXT(J$3,"dd/mm/yyyy")&amp;$D$2,tbReporteAsistencia[[#All],[SerialDeBusqueda]:[FechaRegistro]],3,FALSE)),""),""),""))&gt;$I$1,1,0),"")</f>
        <v/>
      </c>
      <c r="K8" s="29" t="str">
        <f>IFERROR(IF(MINUTE(IFERROR(IF(HOUR(VLOOKUP($A8&amp;TEXT(K$3,"dd/mm/yyyy")&amp;$D$2,tbReporteAsistencia[[#All],[SerialDeBusqueda]:[FechaRegistro]],3,FALSE))&lt;HOUR($D$1),IFERROR((K$3+$D$1)-(VLOOKUP($A8&amp;TEXT(K$3,"dd/mm/yyyy")&amp;$D$2,tbReporteAsistencia[[#All],[SerialDeBusqueda]:[FechaRegistro]],3,FALSE)),""),""),""))&gt;$I$1,1,0),"")</f>
        <v/>
      </c>
      <c r="L8" s="29" t="str">
        <f>IFERROR(IF(MINUTE(IFERROR(IF(HOUR(VLOOKUP($A8&amp;TEXT(L$3,"dd/mm/yyyy")&amp;$D$2,tbReporteAsistencia[[#All],[SerialDeBusqueda]:[FechaRegistro]],3,FALSE))&lt;HOUR($D$1),IFERROR((L$3+$D$1)-(VLOOKUP($A8&amp;TEXT(L$3,"dd/mm/yyyy")&amp;$D$2,tbReporteAsistencia[[#All],[SerialDeBusqueda]:[FechaRegistro]],3,FALSE)),""),""),""))&gt;$I$1,1,0),"")</f>
        <v/>
      </c>
      <c r="M8" s="29" t="str">
        <f>IFERROR(IF(MINUTE(IFERROR(IF(HOUR(VLOOKUP($A8&amp;TEXT(M$3,"dd/mm/yyyy")&amp;$D$2,tbReporteAsistencia[[#All],[SerialDeBusqueda]:[FechaRegistro]],3,FALSE))&lt;HOUR($D$1),IFERROR((M$3+$D$1)-(VLOOKUP($A8&amp;TEXT(M$3,"dd/mm/yyyy")&amp;$D$2,tbReporteAsistencia[[#All],[SerialDeBusqueda]:[FechaRegistro]],3,FALSE)),""),""),""))&gt;$I$1,1,0),"")</f>
        <v/>
      </c>
      <c r="N8" s="29" t="str">
        <f>IFERROR(IF(MINUTE(IFERROR(IF(HOUR(VLOOKUP($A8&amp;TEXT(N$3,"dd/mm/yyyy")&amp;$D$2,tbReporteAsistencia[[#All],[SerialDeBusqueda]:[FechaRegistro]],3,FALSE))&lt;HOUR($D$1),IFERROR((N$3+$D$1)-(VLOOKUP($A8&amp;TEXT(N$3,"dd/mm/yyyy")&amp;$D$2,tbReporteAsistencia[[#All],[SerialDeBusqueda]:[FechaRegistro]],3,FALSE)),""),""),""))&gt;$I$1,1,0),"")</f>
        <v/>
      </c>
      <c r="O8" s="29" t="str">
        <f>IFERROR(IF(MINUTE(IFERROR(IF(HOUR(VLOOKUP($A8&amp;TEXT(O$3,"dd/mm/yyyy")&amp;$D$2,tbReporteAsistencia[[#All],[SerialDeBusqueda]:[FechaRegistro]],3,FALSE))&lt;HOUR($D$1),IFERROR((O$3+$D$1)-(VLOOKUP($A8&amp;TEXT(O$3,"dd/mm/yyyy")&amp;$D$2,tbReporteAsistencia[[#All],[SerialDeBusqueda]:[FechaRegistro]],3,FALSE)),""),""),""))&gt;$I$1,1,0),"")</f>
        <v/>
      </c>
      <c r="P8" s="29" t="str">
        <f>IFERROR(IF(MINUTE(IFERROR(IF(HOUR(VLOOKUP($A8&amp;TEXT(P$3,"dd/mm/yyyy")&amp;$D$2,tbReporteAsistencia[[#All],[SerialDeBusqueda]:[FechaRegistro]],3,FALSE))&lt;HOUR($D$1),IFERROR((P$3+$D$1)-(VLOOKUP($A8&amp;TEXT(P$3,"dd/mm/yyyy")&amp;$D$2,tbReporteAsistencia[[#All],[SerialDeBusqueda]:[FechaRegistro]],3,FALSE)),""),""),""))&gt;$I$1,1,0),"")</f>
        <v/>
      </c>
      <c r="Q8" s="29" t="str">
        <f>IFERROR(IF(MINUTE(IFERROR(IF(HOUR(VLOOKUP($A8&amp;TEXT(Q$3,"dd/mm/yyyy")&amp;$D$2,tbReporteAsistencia[[#All],[SerialDeBusqueda]:[FechaRegistro]],3,FALSE))&lt;HOUR($D$1),IFERROR((Q$3+$D$1)-(VLOOKUP($A8&amp;TEXT(Q$3,"dd/mm/yyyy")&amp;$D$2,tbReporteAsistencia[[#All],[SerialDeBusqueda]:[FechaRegistro]],3,FALSE)),""),""),""))&gt;$I$1,1,0),"")</f>
        <v/>
      </c>
      <c r="R8" s="29" t="str">
        <f>IFERROR(IF(MINUTE(IFERROR(IF(HOUR(VLOOKUP($A8&amp;TEXT(R$3,"dd/mm/yyyy")&amp;$D$2,tbReporteAsistencia[[#All],[SerialDeBusqueda]:[FechaRegistro]],3,FALSE))&lt;HOUR($D$1),IFERROR((R$3+$D$1)-(VLOOKUP($A8&amp;TEXT(R$3,"dd/mm/yyyy")&amp;$D$2,tbReporteAsistencia[[#All],[SerialDeBusqueda]:[FechaRegistro]],3,FALSE)),""),""),""))&gt;$I$1,1,0),"")</f>
        <v/>
      </c>
      <c r="S8" s="29" t="str">
        <f>IFERROR(IF(MINUTE(IFERROR(IF(HOUR(VLOOKUP($A8&amp;TEXT(S$3,"dd/mm/yyyy")&amp;$D$2,tbReporteAsistencia[[#All],[SerialDeBusqueda]:[FechaRegistro]],3,FALSE))&lt;HOUR($D$1),IFERROR((S$3+$D$1)-(VLOOKUP($A8&amp;TEXT(S$3,"dd/mm/yyyy")&amp;$D$2,tbReporteAsistencia[[#All],[SerialDeBusqueda]:[FechaRegistro]],3,FALSE)),""),""),""))&gt;$I$1,1,0),"")</f>
        <v/>
      </c>
    </row>
    <row r="9" spans="1:21">
      <c r="A9" s="8">
        <f>Plantilla!A10</f>
        <v>62</v>
      </c>
      <c r="B9" s="8">
        <f>Plantilla!B10</f>
        <v>0</v>
      </c>
      <c r="C9" s="8" t="str">
        <f>Plantilla!C10</f>
        <v>CABRERA ACOSTA ANGEL DE JESUS</v>
      </c>
      <c r="D9" s="29">
        <f>IFERROR(IF(MINUTE(IFERROR(IF(HOUR(VLOOKUP($A9&amp;TEXT(D$3,"dd/mm/yyyy")&amp;$D$2,tbReporteAsistencia[[#All],[SerialDeBusqueda]:[FechaRegistro]],3,FALSE))&lt;HOUR($D$1),IFERROR((D$3+$D$1)-(VLOOKUP($A9&amp;TEXT(D$3,"dd/mm/yyyy")&amp;$D$2,tbReporteAsistencia[[#All],[SerialDeBusqueda]:[FechaRegistro]],3,FALSE)),""),""),""))&gt;$I$1,1,0),"")</f>
        <v>0</v>
      </c>
      <c r="E9" s="29">
        <f>IFERROR(IF(MINUTE(IFERROR(IF(HOUR(VLOOKUP($A9&amp;TEXT(E$3,"dd/mm/yyyy")&amp;$D$2,tbReporteAsistencia[[#All],[SerialDeBusqueda]:[FechaRegistro]],3,FALSE))&lt;HOUR($D$1),IFERROR((E$3+$D$1)-(VLOOKUP($A9&amp;TEXT(E$3,"dd/mm/yyyy")&amp;$D$2,tbReporteAsistencia[[#All],[SerialDeBusqueda]:[FechaRegistro]],3,FALSE)),""),""),""))&gt;$I$1,1,0),"")</f>
        <v>1</v>
      </c>
      <c r="F9" s="29">
        <f>IFERROR(IF(MINUTE(IFERROR(IF(HOUR(VLOOKUP($A9&amp;TEXT(F$3,"dd/mm/yyyy")&amp;$D$2,tbReporteAsistencia[[#All],[SerialDeBusqueda]:[FechaRegistro]],3,FALSE))&lt;HOUR($D$1),IFERROR((F$3+$D$1)-(VLOOKUP($A9&amp;TEXT(F$3,"dd/mm/yyyy")&amp;$D$2,tbReporteAsistencia[[#All],[SerialDeBusqueda]:[FechaRegistro]],3,FALSE)),""),""),""))&gt;$I$1,1,0),"")</f>
        <v>0</v>
      </c>
      <c r="G9" s="29">
        <f>IFERROR(IF(MINUTE(IFERROR(IF(HOUR(VLOOKUP($A9&amp;TEXT(G$3,"dd/mm/yyyy")&amp;$D$2,tbReporteAsistencia[[#All],[SerialDeBusqueda]:[FechaRegistro]],3,FALSE))&lt;HOUR($D$1),IFERROR((G$3+$D$1)-(VLOOKUP($A9&amp;TEXT(G$3,"dd/mm/yyyy")&amp;$D$2,tbReporteAsistencia[[#All],[SerialDeBusqueda]:[FechaRegistro]],3,FALSE)),""),""),""))&gt;$I$1,1,0),"")</f>
        <v>1</v>
      </c>
      <c r="H9" s="29">
        <f>IFERROR(IF(MINUTE(IFERROR(IF(HOUR(VLOOKUP($A9&amp;TEXT(H$3,"dd/mm/yyyy")&amp;$D$2,tbReporteAsistencia[[#All],[SerialDeBusqueda]:[FechaRegistro]],3,FALSE))&lt;HOUR($D$1),IFERROR((H$3+$D$1)-(VLOOKUP($A9&amp;TEXT(H$3,"dd/mm/yyyy")&amp;$D$2,tbReporteAsistencia[[#All],[SerialDeBusqueda]:[FechaRegistro]],3,FALSE)),""),""),""))&gt;$I$1,1,0),"")</f>
        <v>1</v>
      </c>
      <c r="I9" s="29" t="str">
        <f>IFERROR(IF(MINUTE(IFERROR(IF(HOUR(VLOOKUP($A9&amp;TEXT(I$3,"dd/mm/yyyy")&amp;$D$2,tbReporteAsistencia[[#All],[SerialDeBusqueda]:[FechaRegistro]],3,FALSE))&lt;HOUR($D$1),IFERROR((I$3+$D$1)-(VLOOKUP($A9&amp;TEXT(I$3,"dd/mm/yyyy")&amp;$D$2,tbReporteAsistencia[[#All],[SerialDeBusqueda]:[FechaRegistro]],3,FALSE)),""),""),""))&gt;$I$1,1,0),"")</f>
        <v/>
      </c>
      <c r="J9" s="29" t="str">
        <f>IFERROR(IF(MINUTE(IFERROR(IF(HOUR(VLOOKUP($A9&amp;TEXT(J$3,"dd/mm/yyyy")&amp;$D$2,tbReporteAsistencia[[#All],[SerialDeBusqueda]:[FechaRegistro]],3,FALSE))&lt;HOUR($D$1),IFERROR((J$3+$D$1)-(VLOOKUP($A9&amp;TEXT(J$3,"dd/mm/yyyy")&amp;$D$2,tbReporteAsistencia[[#All],[SerialDeBusqueda]:[FechaRegistro]],3,FALSE)),""),""),""))&gt;$I$1,1,0),"")</f>
        <v/>
      </c>
      <c r="K9" s="29" t="str">
        <f>IFERROR(IF(MINUTE(IFERROR(IF(HOUR(VLOOKUP($A9&amp;TEXT(K$3,"dd/mm/yyyy")&amp;$D$2,tbReporteAsistencia[[#All],[SerialDeBusqueda]:[FechaRegistro]],3,FALSE))&lt;HOUR($D$1),IFERROR((K$3+$D$1)-(VLOOKUP($A9&amp;TEXT(K$3,"dd/mm/yyyy")&amp;$D$2,tbReporteAsistencia[[#All],[SerialDeBusqueda]:[FechaRegistro]],3,FALSE)),""),""),""))&gt;$I$1,1,0),"")</f>
        <v/>
      </c>
      <c r="L9" s="29">
        <f>IFERROR(IF(MINUTE(IFERROR(IF(HOUR(VLOOKUP($A9&amp;TEXT(L$3,"dd/mm/yyyy")&amp;$D$2,tbReporteAsistencia[[#All],[SerialDeBusqueda]:[FechaRegistro]],3,FALSE))&lt;HOUR($D$1),IFERROR((L$3+$D$1)-(VLOOKUP($A9&amp;TEXT(L$3,"dd/mm/yyyy")&amp;$D$2,tbReporteAsistencia[[#All],[SerialDeBusqueda]:[FechaRegistro]],3,FALSE)),""),""),""))&gt;$I$1,1,0),"")</f>
        <v>1</v>
      </c>
      <c r="M9" s="29">
        <f>IFERROR(IF(MINUTE(IFERROR(IF(HOUR(VLOOKUP($A9&amp;TEXT(M$3,"dd/mm/yyyy")&amp;$D$2,tbReporteAsistencia[[#All],[SerialDeBusqueda]:[FechaRegistro]],3,FALSE))&lt;HOUR($D$1),IFERROR((M$3+$D$1)-(VLOOKUP($A9&amp;TEXT(M$3,"dd/mm/yyyy")&amp;$D$2,tbReporteAsistencia[[#All],[SerialDeBusqueda]:[FechaRegistro]],3,FALSE)),""),""),""))&gt;$I$1,1,0),"")</f>
        <v>1</v>
      </c>
      <c r="N9" s="29">
        <f>IFERROR(IF(MINUTE(IFERROR(IF(HOUR(VLOOKUP($A9&amp;TEXT(N$3,"dd/mm/yyyy")&amp;$D$2,tbReporteAsistencia[[#All],[SerialDeBusqueda]:[FechaRegistro]],3,FALSE))&lt;HOUR($D$1),IFERROR((N$3+$D$1)-(VLOOKUP($A9&amp;TEXT(N$3,"dd/mm/yyyy")&amp;$D$2,tbReporteAsistencia[[#All],[SerialDeBusqueda]:[FechaRegistro]],3,FALSE)),""),""),""))&gt;$I$1,1,0),"")</f>
        <v>1</v>
      </c>
      <c r="O9" s="29" t="str">
        <f>IFERROR(IF(MINUTE(IFERROR(IF(HOUR(VLOOKUP($A9&amp;TEXT(O$3,"dd/mm/yyyy")&amp;$D$2,tbReporteAsistencia[[#All],[SerialDeBusqueda]:[FechaRegistro]],3,FALSE))&lt;HOUR($D$1),IFERROR((O$3+$D$1)-(VLOOKUP($A9&amp;TEXT(O$3,"dd/mm/yyyy")&amp;$D$2,tbReporteAsistencia[[#All],[SerialDeBusqueda]:[FechaRegistro]],3,FALSE)),""),""),""))&gt;$I$1,1,0),"")</f>
        <v/>
      </c>
      <c r="P9" s="29" t="str">
        <f>IFERROR(IF(MINUTE(IFERROR(IF(HOUR(VLOOKUP($A9&amp;TEXT(P$3,"dd/mm/yyyy")&amp;$D$2,tbReporteAsistencia[[#All],[SerialDeBusqueda]:[FechaRegistro]],3,FALSE))&lt;HOUR($D$1),IFERROR((P$3+$D$1)-(VLOOKUP($A9&amp;TEXT(P$3,"dd/mm/yyyy")&amp;$D$2,tbReporteAsistencia[[#All],[SerialDeBusqueda]:[FechaRegistro]],3,FALSE)),""),""),""))&gt;$I$1,1,0),"")</f>
        <v/>
      </c>
      <c r="Q9" s="29">
        <f>IFERROR(IF(MINUTE(IFERROR(IF(HOUR(VLOOKUP($A9&amp;TEXT(Q$3,"dd/mm/yyyy")&amp;$D$2,tbReporteAsistencia[[#All],[SerialDeBusqueda]:[FechaRegistro]],3,FALSE))&lt;HOUR($D$1),IFERROR((Q$3+$D$1)-(VLOOKUP($A9&amp;TEXT(Q$3,"dd/mm/yyyy")&amp;$D$2,tbReporteAsistencia[[#All],[SerialDeBusqueda]:[FechaRegistro]],3,FALSE)),""),""),""))&gt;$I$1,1,0),"")</f>
        <v>1</v>
      </c>
      <c r="R9" s="29">
        <f>IFERROR(IF(MINUTE(IFERROR(IF(HOUR(VLOOKUP($A9&amp;TEXT(R$3,"dd/mm/yyyy")&amp;$D$2,tbReporteAsistencia[[#All],[SerialDeBusqueda]:[FechaRegistro]],3,FALSE))&lt;HOUR($D$1),IFERROR((R$3+$D$1)-(VLOOKUP($A9&amp;TEXT(R$3,"dd/mm/yyyy")&amp;$D$2,tbReporteAsistencia[[#All],[SerialDeBusqueda]:[FechaRegistro]],3,FALSE)),""),""),""))&gt;$I$1,1,0),"")</f>
        <v>1</v>
      </c>
      <c r="S9" s="29" t="str">
        <f>IFERROR(IF(MINUTE(IFERROR(IF(HOUR(VLOOKUP($A9&amp;TEXT(S$3,"dd/mm/yyyy")&amp;$D$2,tbReporteAsistencia[[#All],[SerialDeBusqueda]:[FechaRegistro]],3,FALSE))&lt;HOUR($D$1),IFERROR((S$3+$D$1)-(VLOOKUP($A9&amp;TEXT(S$3,"dd/mm/yyyy")&amp;$D$2,tbReporteAsistencia[[#All],[SerialDeBusqueda]:[FechaRegistro]],3,FALSE)),""),""),""))&gt;$I$1,1,0),"")</f>
        <v/>
      </c>
    </row>
    <row r="10" spans="1:21">
      <c r="A10" s="8">
        <f>Plantilla!A11</f>
        <v>108</v>
      </c>
      <c r="B10" s="8">
        <f>Plantilla!B11</f>
        <v>0</v>
      </c>
      <c r="C10" s="8" t="str">
        <f>Plantilla!C11</f>
        <v>CACERES HERRERA RAFAEL ALBERTO</v>
      </c>
      <c r="D10" s="29">
        <f>IFERROR(IF(MINUTE(IFERROR(IF(HOUR(VLOOKUP($A10&amp;TEXT(D$3,"dd/mm/yyyy")&amp;$D$2,tbReporteAsistencia[[#All],[SerialDeBusqueda]:[FechaRegistro]],3,FALSE))&lt;HOUR($D$1),IFERROR((D$3+$D$1)-(VLOOKUP($A10&amp;TEXT(D$3,"dd/mm/yyyy")&amp;$D$2,tbReporteAsistencia[[#All],[SerialDeBusqueda]:[FechaRegistro]],3,FALSE)),""),""),""))&gt;$I$1,1,0),"")</f>
        <v>1</v>
      </c>
      <c r="E10" s="29">
        <f>IFERROR(IF(MINUTE(IFERROR(IF(HOUR(VLOOKUP($A10&amp;TEXT(E$3,"dd/mm/yyyy")&amp;$D$2,tbReporteAsistencia[[#All],[SerialDeBusqueda]:[FechaRegistro]],3,FALSE))&lt;HOUR($D$1),IFERROR((E$3+$D$1)-(VLOOKUP($A10&amp;TEXT(E$3,"dd/mm/yyyy")&amp;$D$2,tbReporteAsistencia[[#All],[SerialDeBusqueda]:[FechaRegistro]],3,FALSE)),""),""),""))&gt;$I$1,1,0),"")</f>
        <v>1</v>
      </c>
      <c r="F10" s="29">
        <f>IFERROR(IF(MINUTE(IFERROR(IF(HOUR(VLOOKUP($A10&amp;TEXT(F$3,"dd/mm/yyyy")&amp;$D$2,tbReporteAsistencia[[#All],[SerialDeBusqueda]:[FechaRegistro]],3,FALSE))&lt;HOUR($D$1),IFERROR((F$3+$D$1)-(VLOOKUP($A10&amp;TEXT(F$3,"dd/mm/yyyy")&amp;$D$2,tbReporteAsistencia[[#All],[SerialDeBusqueda]:[FechaRegistro]],3,FALSE)),""),""),""))&gt;$I$1,1,0),"")</f>
        <v>1</v>
      </c>
      <c r="G10" s="29">
        <f>IFERROR(IF(MINUTE(IFERROR(IF(HOUR(VLOOKUP($A10&amp;TEXT(G$3,"dd/mm/yyyy")&amp;$D$2,tbReporteAsistencia[[#All],[SerialDeBusqueda]:[FechaRegistro]],3,FALSE))&lt;HOUR($D$1),IFERROR((G$3+$D$1)-(VLOOKUP($A10&amp;TEXT(G$3,"dd/mm/yyyy")&amp;$D$2,tbReporteAsistencia[[#All],[SerialDeBusqueda]:[FechaRegistro]],3,FALSE)),""),""),""))&gt;$I$1,1,0),"")</f>
        <v>1</v>
      </c>
      <c r="H10" s="29" t="str">
        <f>IFERROR(IF(MINUTE(IFERROR(IF(HOUR(VLOOKUP($A10&amp;TEXT(H$3,"dd/mm/yyyy")&amp;$D$2,tbReporteAsistencia[[#All],[SerialDeBusqueda]:[FechaRegistro]],3,FALSE))&lt;HOUR($D$1),IFERROR((H$3+$D$1)-(VLOOKUP($A10&amp;TEXT(H$3,"dd/mm/yyyy")&amp;$D$2,tbReporteAsistencia[[#All],[SerialDeBusqueda]:[FechaRegistro]],3,FALSE)),""),""),""))&gt;$I$1,1,0),"")</f>
        <v/>
      </c>
      <c r="I10" s="29" t="str">
        <f>IFERROR(IF(MINUTE(IFERROR(IF(HOUR(VLOOKUP($A10&amp;TEXT(I$3,"dd/mm/yyyy")&amp;$D$2,tbReporteAsistencia[[#All],[SerialDeBusqueda]:[FechaRegistro]],3,FALSE))&lt;HOUR($D$1),IFERROR((I$3+$D$1)-(VLOOKUP($A10&amp;TEXT(I$3,"dd/mm/yyyy")&amp;$D$2,tbReporteAsistencia[[#All],[SerialDeBusqueda]:[FechaRegistro]],3,FALSE)),""),""),""))&gt;$I$1,1,0),"")</f>
        <v/>
      </c>
      <c r="J10" s="29" t="str">
        <f>IFERROR(IF(MINUTE(IFERROR(IF(HOUR(VLOOKUP($A10&amp;TEXT(J$3,"dd/mm/yyyy")&amp;$D$2,tbReporteAsistencia[[#All],[SerialDeBusqueda]:[FechaRegistro]],3,FALSE))&lt;HOUR($D$1),IFERROR((J$3+$D$1)-(VLOOKUP($A10&amp;TEXT(J$3,"dd/mm/yyyy")&amp;$D$2,tbReporteAsistencia[[#All],[SerialDeBusqueda]:[FechaRegistro]],3,FALSE)),""),""),""))&gt;$I$1,1,0),"")</f>
        <v/>
      </c>
      <c r="K10" s="29">
        <f>IFERROR(IF(MINUTE(IFERROR(IF(HOUR(VLOOKUP($A10&amp;TEXT(K$3,"dd/mm/yyyy")&amp;$D$2,tbReporteAsistencia[[#All],[SerialDeBusqueda]:[FechaRegistro]],3,FALSE))&lt;HOUR($D$1),IFERROR((K$3+$D$1)-(VLOOKUP($A10&amp;TEXT(K$3,"dd/mm/yyyy")&amp;$D$2,tbReporteAsistencia[[#All],[SerialDeBusqueda]:[FechaRegistro]],3,FALSE)),""),""),""))&gt;$I$1,1,0),"")</f>
        <v>1</v>
      </c>
      <c r="L10" s="29">
        <f>IFERROR(IF(MINUTE(IFERROR(IF(HOUR(VLOOKUP($A10&amp;TEXT(L$3,"dd/mm/yyyy")&amp;$D$2,tbReporteAsistencia[[#All],[SerialDeBusqueda]:[FechaRegistro]],3,FALSE))&lt;HOUR($D$1),IFERROR((L$3+$D$1)-(VLOOKUP($A10&amp;TEXT(L$3,"dd/mm/yyyy")&amp;$D$2,tbReporteAsistencia[[#All],[SerialDeBusqueda]:[FechaRegistro]],3,FALSE)),""),""),""))&gt;$I$1,1,0),"")</f>
        <v>1</v>
      </c>
      <c r="M10" s="29">
        <f>IFERROR(IF(MINUTE(IFERROR(IF(HOUR(VLOOKUP($A10&amp;TEXT(M$3,"dd/mm/yyyy")&amp;$D$2,tbReporteAsistencia[[#All],[SerialDeBusqueda]:[FechaRegistro]],3,FALSE))&lt;HOUR($D$1),IFERROR((M$3+$D$1)-(VLOOKUP($A10&amp;TEXT(M$3,"dd/mm/yyyy")&amp;$D$2,tbReporteAsistencia[[#All],[SerialDeBusqueda]:[FechaRegistro]],3,FALSE)),""),""),""))&gt;$I$1,1,0),"")</f>
        <v>1</v>
      </c>
      <c r="N10" s="29">
        <f>IFERROR(IF(MINUTE(IFERROR(IF(HOUR(VLOOKUP($A10&amp;TEXT(N$3,"dd/mm/yyyy")&amp;$D$2,tbReporteAsistencia[[#All],[SerialDeBusqueda]:[FechaRegistro]],3,FALSE))&lt;HOUR($D$1),IFERROR((N$3+$D$1)-(VLOOKUP($A10&amp;TEXT(N$3,"dd/mm/yyyy")&amp;$D$2,tbReporteAsistencia[[#All],[SerialDeBusqueda]:[FechaRegistro]],3,FALSE)),""),""),""))&gt;$I$1,1,0),"")</f>
        <v>1</v>
      </c>
      <c r="O10" s="29" t="str">
        <f>IFERROR(IF(MINUTE(IFERROR(IF(HOUR(VLOOKUP($A10&amp;TEXT(O$3,"dd/mm/yyyy")&amp;$D$2,tbReporteAsistencia[[#All],[SerialDeBusqueda]:[FechaRegistro]],3,FALSE))&lt;HOUR($D$1),IFERROR((O$3+$D$1)-(VLOOKUP($A10&amp;TEXT(O$3,"dd/mm/yyyy")&amp;$D$2,tbReporteAsistencia[[#All],[SerialDeBusqueda]:[FechaRegistro]],3,FALSE)),""),""),""))&gt;$I$1,1,0),"")</f>
        <v/>
      </c>
      <c r="P10" s="29" t="str">
        <f>IFERROR(IF(MINUTE(IFERROR(IF(HOUR(VLOOKUP($A10&amp;TEXT(P$3,"dd/mm/yyyy")&amp;$D$2,tbReporteAsistencia[[#All],[SerialDeBusqueda]:[FechaRegistro]],3,FALSE))&lt;HOUR($D$1),IFERROR((P$3+$D$1)-(VLOOKUP($A10&amp;TEXT(P$3,"dd/mm/yyyy")&amp;$D$2,tbReporteAsistencia[[#All],[SerialDeBusqueda]:[FechaRegistro]],3,FALSE)),""),""),""))&gt;$I$1,1,0),"")</f>
        <v/>
      </c>
      <c r="Q10" s="29">
        <f>IFERROR(IF(MINUTE(IFERROR(IF(HOUR(VLOOKUP($A10&amp;TEXT(Q$3,"dd/mm/yyyy")&amp;$D$2,tbReporteAsistencia[[#All],[SerialDeBusqueda]:[FechaRegistro]],3,FALSE))&lt;HOUR($D$1),IFERROR((Q$3+$D$1)-(VLOOKUP($A10&amp;TEXT(Q$3,"dd/mm/yyyy")&amp;$D$2,tbReporteAsistencia[[#All],[SerialDeBusqueda]:[FechaRegistro]],3,FALSE)),""),""),""))&gt;$I$1,1,0),"")</f>
        <v>1</v>
      </c>
      <c r="R10" s="29">
        <f>IFERROR(IF(MINUTE(IFERROR(IF(HOUR(VLOOKUP($A10&amp;TEXT(R$3,"dd/mm/yyyy")&amp;$D$2,tbReporteAsistencia[[#All],[SerialDeBusqueda]:[FechaRegistro]],3,FALSE))&lt;HOUR($D$1),IFERROR((R$3+$D$1)-(VLOOKUP($A10&amp;TEXT(R$3,"dd/mm/yyyy")&amp;$D$2,tbReporteAsistencia[[#All],[SerialDeBusqueda]:[FechaRegistro]],3,FALSE)),""),""),""))&gt;$I$1,1,0),"")</f>
        <v>1</v>
      </c>
      <c r="S10" s="29" t="str">
        <f>IFERROR(IF(MINUTE(IFERROR(IF(HOUR(VLOOKUP($A10&amp;TEXT(S$3,"dd/mm/yyyy")&amp;$D$2,tbReporteAsistencia[[#All],[SerialDeBusqueda]:[FechaRegistro]],3,FALSE))&lt;HOUR($D$1),IFERROR((S$3+$D$1)-(VLOOKUP($A10&amp;TEXT(S$3,"dd/mm/yyyy")&amp;$D$2,tbReporteAsistencia[[#All],[SerialDeBusqueda]:[FechaRegistro]],3,FALSE)),""),""),""))&gt;$I$1,1,0),"")</f>
        <v/>
      </c>
    </row>
    <row r="11" spans="1:21">
      <c r="A11" s="8">
        <f>Plantilla!A12</f>
        <v>64</v>
      </c>
      <c r="B11" s="8">
        <f>Plantilla!B12</f>
        <v>0</v>
      </c>
      <c r="C11" s="8" t="str">
        <f>Plantilla!C12</f>
        <v>CARRASCO PLATA ESTARLIN</v>
      </c>
      <c r="D11" s="29" t="str">
        <f>IFERROR(IF(MINUTE(IFERROR(IF(HOUR(VLOOKUP($A11&amp;TEXT(D$3,"dd/mm/yyyy")&amp;$D$2,tbReporteAsistencia[[#All],[SerialDeBusqueda]:[FechaRegistro]],3,FALSE))&lt;HOUR($D$1),IFERROR((D$3+$D$1)-(VLOOKUP($A11&amp;TEXT(D$3,"dd/mm/yyyy")&amp;$D$2,tbReporteAsistencia[[#All],[SerialDeBusqueda]:[FechaRegistro]],3,FALSE)),""),""),""))&gt;$I$1,1,0),"")</f>
        <v/>
      </c>
      <c r="E11" s="29" t="str">
        <f>IFERROR(IF(MINUTE(IFERROR(IF(HOUR(VLOOKUP($A11&amp;TEXT(E$3,"dd/mm/yyyy")&amp;$D$2,tbReporteAsistencia[[#All],[SerialDeBusqueda]:[FechaRegistro]],3,FALSE))&lt;HOUR($D$1),IFERROR((E$3+$D$1)-(VLOOKUP($A11&amp;TEXT(E$3,"dd/mm/yyyy")&amp;$D$2,tbReporteAsistencia[[#All],[SerialDeBusqueda]:[FechaRegistro]],3,FALSE)),""),""),""))&gt;$I$1,1,0),"")</f>
        <v/>
      </c>
      <c r="F11" s="29" t="str">
        <f>IFERROR(IF(MINUTE(IFERROR(IF(HOUR(VLOOKUP($A11&amp;TEXT(F$3,"dd/mm/yyyy")&amp;$D$2,tbReporteAsistencia[[#All],[SerialDeBusqueda]:[FechaRegistro]],3,FALSE))&lt;HOUR($D$1),IFERROR((F$3+$D$1)-(VLOOKUP($A11&amp;TEXT(F$3,"dd/mm/yyyy")&amp;$D$2,tbReporteAsistencia[[#All],[SerialDeBusqueda]:[FechaRegistro]],3,FALSE)),""),""),""))&gt;$I$1,1,0),"")</f>
        <v/>
      </c>
      <c r="G11" s="29" t="str">
        <f>IFERROR(IF(MINUTE(IFERROR(IF(HOUR(VLOOKUP($A11&amp;TEXT(G$3,"dd/mm/yyyy")&amp;$D$2,tbReporteAsistencia[[#All],[SerialDeBusqueda]:[FechaRegistro]],3,FALSE))&lt;HOUR($D$1),IFERROR((G$3+$D$1)-(VLOOKUP($A11&amp;TEXT(G$3,"dd/mm/yyyy")&amp;$D$2,tbReporteAsistencia[[#All],[SerialDeBusqueda]:[FechaRegistro]],3,FALSE)),""),""),""))&gt;$I$1,1,0),"")</f>
        <v/>
      </c>
      <c r="H11" s="29" t="str">
        <f>IFERROR(IF(MINUTE(IFERROR(IF(HOUR(VLOOKUP($A11&amp;TEXT(H$3,"dd/mm/yyyy")&amp;$D$2,tbReporteAsistencia[[#All],[SerialDeBusqueda]:[FechaRegistro]],3,FALSE))&lt;HOUR($D$1),IFERROR((H$3+$D$1)-(VLOOKUP($A11&amp;TEXT(H$3,"dd/mm/yyyy")&amp;$D$2,tbReporteAsistencia[[#All],[SerialDeBusqueda]:[FechaRegistro]],3,FALSE)),""),""),""))&gt;$I$1,1,0),"")</f>
        <v/>
      </c>
      <c r="I11" s="29" t="str">
        <f>IFERROR(IF(MINUTE(IFERROR(IF(HOUR(VLOOKUP($A11&amp;TEXT(I$3,"dd/mm/yyyy")&amp;$D$2,tbReporteAsistencia[[#All],[SerialDeBusqueda]:[FechaRegistro]],3,FALSE))&lt;HOUR($D$1),IFERROR((I$3+$D$1)-(VLOOKUP($A11&amp;TEXT(I$3,"dd/mm/yyyy")&amp;$D$2,tbReporteAsistencia[[#All],[SerialDeBusqueda]:[FechaRegistro]],3,FALSE)),""),""),""))&gt;$I$1,1,0),"")</f>
        <v/>
      </c>
      <c r="J11" s="29" t="str">
        <f>IFERROR(IF(MINUTE(IFERROR(IF(HOUR(VLOOKUP($A11&amp;TEXT(J$3,"dd/mm/yyyy")&amp;$D$2,tbReporteAsistencia[[#All],[SerialDeBusqueda]:[FechaRegistro]],3,FALSE))&lt;HOUR($D$1),IFERROR((J$3+$D$1)-(VLOOKUP($A11&amp;TEXT(J$3,"dd/mm/yyyy")&amp;$D$2,tbReporteAsistencia[[#All],[SerialDeBusqueda]:[FechaRegistro]],3,FALSE)),""),""),""))&gt;$I$1,1,0),"")</f>
        <v/>
      </c>
      <c r="K11" s="29" t="str">
        <f>IFERROR(IF(MINUTE(IFERROR(IF(HOUR(VLOOKUP($A11&amp;TEXT(K$3,"dd/mm/yyyy")&amp;$D$2,tbReporteAsistencia[[#All],[SerialDeBusqueda]:[FechaRegistro]],3,FALSE))&lt;HOUR($D$1),IFERROR((K$3+$D$1)-(VLOOKUP($A11&amp;TEXT(K$3,"dd/mm/yyyy")&amp;$D$2,tbReporteAsistencia[[#All],[SerialDeBusqueda]:[FechaRegistro]],3,FALSE)),""),""),""))&gt;$I$1,1,0),"")</f>
        <v/>
      </c>
      <c r="L11" s="29" t="str">
        <f>IFERROR(IF(MINUTE(IFERROR(IF(HOUR(VLOOKUP($A11&amp;TEXT(L$3,"dd/mm/yyyy")&amp;$D$2,tbReporteAsistencia[[#All],[SerialDeBusqueda]:[FechaRegistro]],3,FALSE))&lt;HOUR($D$1),IFERROR((L$3+$D$1)-(VLOOKUP($A11&amp;TEXT(L$3,"dd/mm/yyyy")&amp;$D$2,tbReporteAsistencia[[#All],[SerialDeBusqueda]:[FechaRegistro]],3,FALSE)),""),""),""))&gt;$I$1,1,0),"")</f>
        <v/>
      </c>
      <c r="M11" s="29" t="str">
        <f>IFERROR(IF(MINUTE(IFERROR(IF(HOUR(VLOOKUP($A11&amp;TEXT(M$3,"dd/mm/yyyy")&amp;$D$2,tbReporteAsistencia[[#All],[SerialDeBusqueda]:[FechaRegistro]],3,FALSE))&lt;HOUR($D$1),IFERROR((M$3+$D$1)-(VLOOKUP($A11&amp;TEXT(M$3,"dd/mm/yyyy")&amp;$D$2,tbReporteAsistencia[[#All],[SerialDeBusqueda]:[FechaRegistro]],3,FALSE)),""),""),""))&gt;$I$1,1,0),"")</f>
        <v/>
      </c>
      <c r="N11" s="29" t="str">
        <f>IFERROR(IF(MINUTE(IFERROR(IF(HOUR(VLOOKUP($A11&amp;TEXT(N$3,"dd/mm/yyyy")&amp;$D$2,tbReporteAsistencia[[#All],[SerialDeBusqueda]:[FechaRegistro]],3,FALSE))&lt;HOUR($D$1),IFERROR((N$3+$D$1)-(VLOOKUP($A11&amp;TEXT(N$3,"dd/mm/yyyy")&amp;$D$2,tbReporteAsistencia[[#All],[SerialDeBusqueda]:[FechaRegistro]],3,FALSE)),""),""),""))&gt;$I$1,1,0),"")</f>
        <v/>
      </c>
      <c r="O11" s="29" t="str">
        <f>IFERROR(IF(MINUTE(IFERROR(IF(HOUR(VLOOKUP($A11&amp;TEXT(O$3,"dd/mm/yyyy")&amp;$D$2,tbReporteAsistencia[[#All],[SerialDeBusqueda]:[FechaRegistro]],3,FALSE))&lt;HOUR($D$1),IFERROR((O$3+$D$1)-(VLOOKUP($A11&amp;TEXT(O$3,"dd/mm/yyyy")&amp;$D$2,tbReporteAsistencia[[#All],[SerialDeBusqueda]:[FechaRegistro]],3,FALSE)),""),""),""))&gt;$I$1,1,0),"")</f>
        <v/>
      </c>
      <c r="P11" s="29" t="str">
        <f>IFERROR(IF(MINUTE(IFERROR(IF(HOUR(VLOOKUP($A11&amp;TEXT(P$3,"dd/mm/yyyy")&amp;$D$2,tbReporteAsistencia[[#All],[SerialDeBusqueda]:[FechaRegistro]],3,FALSE))&lt;HOUR($D$1),IFERROR((P$3+$D$1)-(VLOOKUP($A11&amp;TEXT(P$3,"dd/mm/yyyy")&amp;$D$2,tbReporteAsistencia[[#All],[SerialDeBusqueda]:[FechaRegistro]],3,FALSE)),""),""),""))&gt;$I$1,1,0),"")</f>
        <v/>
      </c>
      <c r="Q11" s="29" t="str">
        <f>IFERROR(IF(MINUTE(IFERROR(IF(HOUR(VLOOKUP($A11&amp;TEXT(Q$3,"dd/mm/yyyy")&amp;$D$2,tbReporteAsistencia[[#All],[SerialDeBusqueda]:[FechaRegistro]],3,FALSE))&lt;HOUR($D$1),IFERROR((Q$3+$D$1)-(VLOOKUP($A11&amp;TEXT(Q$3,"dd/mm/yyyy")&amp;$D$2,tbReporteAsistencia[[#All],[SerialDeBusqueda]:[FechaRegistro]],3,FALSE)),""),""),""))&gt;$I$1,1,0),"")</f>
        <v/>
      </c>
      <c r="R11" s="29" t="str">
        <f>IFERROR(IF(MINUTE(IFERROR(IF(HOUR(VLOOKUP($A11&amp;TEXT(R$3,"dd/mm/yyyy")&amp;$D$2,tbReporteAsistencia[[#All],[SerialDeBusqueda]:[FechaRegistro]],3,FALSE))&lt;HOUR($D$1),IFERROR((R$3+$D$1)-(VLOOKUP($A11&amp;TEXT(R$3,"dd/mm/yyyy")&amp;$D$2,tbReporteAsistencia[[#All],[SerialDeBusqueda]:[FechaRegistro]],3,FALSE)),""),""),""))&gt;$I$1,1,0),"")</f>
        <v/>
      </c>
      <c r="S11" s="29" t="str">
        <f>IFERROR(IF(MINUTE(IFERROR(IF(HOUR(VLOOKUP($A11&amp;TEXT(S$3,"dd/mm/yyyy")&amp;$D$2,tbReporteAsistencia[[#All],[SerialDeBusqueda]:[FechaRegistro]],3,FALSE))&lt;HOUR($D$1),IFERROR((S$3+$D$1)-(VLOOKUP($A11&amp;TEXT(S$3,"dd/mm/yyyy")&amp;$D$2,tbReporteAsistencia[[#All],[SerialDeBusqueda]:[FechaRegistro]],3,FALSE)),""),""),""))&gt;$I$1,1,0),"")</f>
        <v/>
      </c>
    </row>
    <row r="12" spans="1:21">
      <c r="A12" s="8">
        <f>Plantilla!A13</f>
        <v>15</v>
      </c>
      <c r="B12" s="8">
        <f>Plantilla!B13</f>
        <v>0</v>
      </c>
      <c r="C12" s="8" t="str">
        <f>Plantilla!C13</f>
        <v>CONCEPCION  CAROLIN MARIA</v>
      </c>
      <c r="D12" s="29" t="str">
        <f>IFERROR(IF(MINUTE(IFERROR(IF(HOUR(VLOOKUP($A12&amp;TEXT(D$3,"dd/mm/yyyy")&amp;$D$2,tbReporteAsistencia[[#All],[SerialDeBusqueda]:[FechaRegistro]],3,FALSE))&lt;HOUR($D$1),IFERROR((D$3+$D$1)-(VLOOKUP($A12&amp;TEXT(D$3,"dd/mm/yyyy")&amp;$D$2,tbReporteAsistencia[[#All],[SerialDeBusqueda]:[FechaRegistro]],3,FALSE)),""),""),""))&gt;$I$1,1,0),"")</f>
        <v/>
      </c>
      <c r="E12" s="29" t="str">
        <f>IFERROR(IF(MINUTE(IFERROR(IF(HOUR(VLOOKUP($A12&amp;TEXT(E$3,"dd/mm/yyyy")&amp;$D$2,tbReporteAsistencia[[#All],[SerialDeBusqueda]:[FechaRegistro]],3,FALSE))&lt;HOUR($D$1),IFERROR((E$3+$D$1)-(VLOOKUP($A12&amp;TEXT(E$3,"dd/mm/yyyy")&amp;$D$2,tbReporteAsistencia[[#All],[SerialDeBusqueda]:[FechaRegistro]],3,FALSE)),""),""),""))&gt;$I$1,1,0),"")</f>
        <v/>
      </c>
      <c r="F12" s="29" t="str">
        <f>IFERROR(IF(MINUTE(IFERROR(IF(HOUR(VLOOKUP($A12&amp;TEXT(F$3,"dd/mm/yyyy")&amp;$D$2,tbReporteAsistencia[[#All],[SerialDeBusqueda]:[FechaRegistro]],3,FALSE))&lt;HOUR($D$1),IFERROR((F$3+$D$1)-(VLOOKUP($A12&amp;TEXT(F$3,"dd/mm/yyyy")&amp;$D$2,tbReporteAsistencia[[#All],[SerialDeBusqueda]:[FechaRegistro]],3,FALSE)),""),""),""))&gt;$I$1,1,0),"")</f>
        <v/>
      </c>
      <c r="G12" s="29" t="str">
        <f>IFERROR(IF(MINUTE(IFERROR(IF(HOUR(VLOOKUP($A12&amp;TEXT(G$3,"dd/mm/yyyy")&amp;$D$2,tbReporteAsistencia[[#All],[SerialDeBusqueda]:[FechaRegistro]],3,FALSE))&lt;HOUR($D$1),IFERROR((G$3+$D$1)-(VLOOKUP($A12&amp;TEXT(G$3,"dd/mm/yyyy")&amp;$D$2,tbReporteAsistencia[[#All],[SerialDeBusqueda]:[FechaRegistro]],3,FALSE)),""),""),""))&gt;$I$1,1,0),"")</f>
        <v/>
      </c>
      <c r="H12" s="29" t="str">
        <f>IFERROR(IF(MINUTE(IFERROR(IF(HOUR(VLOOKUP($A12&amp;TEXT(H$3,"dd/mm/yyyy")&amp;$D$2,tbReporteAsistencia[[#All],[SerialDeBusqueda]:[FechaRegistro]],3,FALSE))&lt;HOUR($D$1),IFERROR((H$3+$D$1)-(VLOOKUP($A12&amp;TEXT(H$3,"dd/mm/yyyy")&amp;$D$2,tbReporteAsistencia[[#All],[SerialDeBusqueda]:[FechaRegistro]],3,FALSE)),""),""),""))&gt;$I$1,1,0),"")</f>
        <v/>
      </c>
      <c r="I12" s="29" t="str">
        <f>IFERROR(IF(MINUTE(IFERROR(IF(HOUR(VLOOKUP($A12&amp;TEXT(I$3,"dd/mm/yyyy")&amp;$D$2,tbReporteAsistencia[[#All],[SerialDeBusqueda]:[FechaRegistro]],3,FALSE))&lt;HOUR($D$1),IFERROR((I$3+$D$1)-(VLOOKUP($A12&amp;TEXT(I$3,"dd/mm/yyyy")&amp;$D$2,tbReporteAsistencia[[#All],[SerialDeBusqueda]:[FechaRegistro]],3,FALSE)),""),""),""))&gt;$I$1,1,0),"")</f>
        <v/>
      </c>
      <c r="J12" s="29" t="str">
        <f>IFERROR(IF(MINUTE(IFERROR(IF(HOUR(VLOOKUP($A12&amp;TEXT(J$3,"dd/mm/yyyy")&amp;$D$2,tbReporteAsistencia[[#All],[SerialDeBusqueda]:[FechaRegistro]],3,FALSE))&lt;HOUR($D$1),IFERROR((J$3+$D$1)-(VLOOKUP($A12&amp;TEXT(J$3,"dd/mm/yyyy")&amp;$D$2,tbReporteAsistencia[[#All],[SerialDeBusqueda]:[FechaRegistro]],3,FALSE)),""),""),""))&gt;$I$1,1,0),"")</f>
        <v/>
      </c>
      <c r="K12" s="29" t="str">
        <f>IFERROR(IF(MINUTE(IFERROR(IF(HOUR(VLOOKUP($A12&amp;TEXT(K$3,"dd/mm/yyyy")&amp;$D$2,tbReporteAsistencia[[#All],[SerialDeBusqueda]:[FechaRegistro]],3,FALSE))&lt;HOUR($D$1),IFERROR((K$3+$D$1)-(VLOOKUP($A12&amp;TEXT(K$3,"dd/mm/yyyy")&amp;$D$2,tbReporteAsistencia[[#All],[SerialDeBusqueda]:[FechaRegistro]],3,FALSE)),""),""),""))&gt;$I$1,1,0),"")</f>
        <v/>
      </c>
      <c r="L12" s="29" t="str">
        <f>IFERROR(IF(MINUTE(IFERROR(IF(HOUR(VLOOKUP($A12&amp;TEXT(L$3,"dd/mm/yyyy")&amp;$D$2,tbReporteAsistencia[[#All],[SerialDeBusqueda]:[FechaRegistro]],3,FALSE))&lt;HOUR($D$1),IFERROR((L$3+$D$1)-(VLOOKUP($A12&amp;TEXT(L$3,"dd/mm/yyyy")&amp;$D$2,tbReporteAsistencia[[#All],[SerialDeBusqueda]:[FechaRegistro]],3,FALSE)),""),""),""))&gt;$I$1,1,0),"")</f>
        <v/>
      </c>
      <c r="M12" s="29" t="str">
        <f>IFERROR(IF(MINUTE(IFERROR(IF(HOUR(VLOOKUP($A12&amp;TEXT(M$3,"dd/mm/yyyy")&amp;$D$2,tbReporteAsistencia[[#All],[SerialDeBusqueda]:[FechaRegistro]],3,FALSE))&lt;HOUR($D$1),IFERROR((M$3+$D$1)-(VLOOKUP($A12&amp;TEXT(M$3,"dd/mm/yyyy")&amp;$D$2,tbReporteAsistencia[[#All],[SerialDeBusqueda]:[FechaRegistro]],3,FALSE)),""),""),""))&gt;$I$1,1,0),"")</f>
        <v/>
      </c>
      <c r="N12" s="29" t="str">
        <f>IFERROR(IF(MINUTE(IFERROR(IF(HOUR(VLOOKUP($A12&amp;TEXT(N$3,"dd/mm/yyyy")&amp;$D$2,tbReporteAsistencia[[#All],[SerialDeBusqueda]:[FechaRegistro]],3,FALSE))&lt;HOUR($D$1),IFERROR((N$3+$D$1)-(VLOOKUP($A12&amp;TEXT(N$3,"dd/mm/yyyy")&amp;$D$2,tbReporteAsistencia[[#All],[SerialDeBusqueda]:[FechaRegistro]],3,FALSE)),""),""),""))&gt;$I$1,1,0),"")</f>
        <v/>
      </c>
      <c r="O12" s="29" t="str">
        <f>IFERROR(IF(MINUTE(IFERROR(IF(HOUR(VLOOKUP($A12&amp;TEXT(O$3,"dd/mm/yyyy")&amp;$D$2,tbReporteAsistencia[[#All],[SerialDeBusqueda]:[FechaRegistro]],3,FALSE))&lt;HOUR($D$1),IFERROR((O$3+$D$1)-(VLOOKUP($A12&amp;TEXT(O$3,"dd/mm/yyyy")&amp;$D$2,tbReporteAsistencia[[#All],[SerialDeBusqueda]:[FechaRegistro]],3,FALSE)),""),""),""))&gt;$I$1,1,0),"")</f>
        <v/>
      </c>
      <c r="P12" s="29" t="str">
        <f>IFERROR(IF(MINUTE(IFERROR(IF(HOUR(VLOOKUP($A12&amp;TEXT(P$3,"dd/mm/yyyy")&amp;$D$2,tbReporteAsistencia[[#All],[SerialDeBusqueda]:[FechaRegistro]],3,FALSE))&lt;HOUR($D$1),IFERROR((P$3+$D$1)-(VLOOKUP($A12&amp;TEXT(P$3,"dd/mm/yyyy")&amp;$D$2,tbReporteAsistencia[[#All],[SerialDeBusqueda]:[FechaRegistro]],3,FALSE)),""),""),""))&gt;$I$1,1,0),"")</f>
        <v/>
      </c>
      <c r="Q12" s="29" t="str">
        <f>IFERROR(IF(MINUTE(IFERROR(IF(HOUR(VLOOKUP($A12&amp;TEXT(Q$3,"dd/mm/yyyy")&amp;$D$2,tbReporteAsistencia[[#All],[SerialDeBusqueda]:[FechaRegistro]],3,FALSE))&lt;HOUR($D$1),IFERROR((Q$3+$D$1)-(VLOOKUP($A12&amp;TEXT(Q$3,"dd/mm/yyyy")&amp;$D$2,tbReporteAsistencia[[#All],[SerialDeBusqueda]:[FechaRegistro]],3,FALSE)),""),""),""))&gt;$I$1,1,0),"")</f>
        <v/>
      </c>
      <c r="R12" s="29" t="str">
        <f>IFERROR(IF(MINUTE(IFERROR(IF(HOUR(VLOOKUP($A12&amp;TEXT(R$3,"dd/mm/yyyy")&amp;$D$2,tbReporteAsistencia[[#All],[SerialDeBusqueda]:[FechaRegistro]],3,FALSE))&lt;HOUR($D$1),IFERROR((R$3+$D$1)-(VLOOKUP($A12&amp;TEXT(R$3,"dd/mm/yyyy")&amp;$D$2,tbReporteAsistencia[[#All],[SerialDeBusqueda]:[FechaRegistro]],3,FALSE)),""),""),""))&gt;$I$1,1,0),"")</f>
        <v/>
      </c>
      <c r="S12" s="29" t="str">
        <f>IFERROR(IF(MINUTE(IFERROR(IF(HOUR(VLOOKUP($A12&amp;TEXT(S$3,"dd/mm/yyyy")&amp;$D$2,tbReporteAsistencia[[#All],[SerialDeBusqueda]:[FechaRegistro]],3,FALSE))&lt;HOUR($D$1),IFERROR((S$3+$D$1)-(VLOOKUP($A12&amp;TEXT(S$3,"dd/mm/yyyy")&amp;$D$2,tbReporteAsistencia[[#All],[SerialDeBusqueda]:[FechaRegistro]],3,FALSE)),""),""),""))&gt;$I$1,1,0),"")</f>
        <v/>
      </c>
    </row>
    <row r="13" spans="1:21">
      <c r="A13" s="8">
        <f>Plantilla!A14</f>
        <v>148</v>
      </c>
      <c r="B13" s="8">
        <f>Plantilla!B14</f>
        <v>0</v>
      </c>
      <c r="C13" s="8" t="str">
        <f>Plantilla!C14</f>
        <v>CUESTA URBAEZ AWILDA MAGDALENA</v>
      </c>
      <c r="D13" s="29" t="str">
        <f>IFERROR(IF(MINUTE(IFERROR(IF(HOUR(VLOOKUP($A13&amp;TEXT(D$3,"dd/mm/yyyy")&amp;$D$2,tbReporteAsistencia[[#All],[SerialDeBusqueda]:[FechaRegistro]],3,FALSE))&lt;HOUR($D$1),IFERROR((D$3+$D$1)-(VLOOKUP($A13&amp;TEXT(D$3,"dd/mm/yyyy")&amp;$D$2,tbReporteAsistencia[[#All],[SerialDeBusqueda]:[FechaRegistro]],3,FALSE)),""),""),""))&gt;$I$1,1,0),"")</f>
        <v/>
      </c>
      <c r="E13" s="29" t="str">
        <f>IFERROR(IF(MINUTE(IFERROR(IF(HOUR(VLOOKUP($A13&amp;TEXT(E$3,"dd/mm/yyyy")&amp;$D$2,tbReporteAsistencia[[#All],[SerialDeBusqueda]:[FechaRegistro]],3,FALSE))&lt;HOUR($D$1),IFERROR((E$3+$D$1)-(VLOOKUP($A13&amp;TEXT(E$3,"dd/mm/yyyy")&amp;$D$2,tbReporteAsistencia[[#All],[SerialDeBusqueda]:[FechaRegistro]],3,FALSE)),""),""),""))&gt;$I$1,1,0),"")</f>
        <v/>
      </c>
      <c r="F13" s="29" t="str">
        <f>IFERROR(IF(MINUTE(IFERROR(IF(HOUR(VLOOKUP($A13&amp;TEXT(F$3,"dd/mm/yyyy")&amp;$D$2,tbReporteAsistencia[[#All],[SerialDeBusqueda]:[FechaRegistro]],3,FALSE))&lt;HOUR($D$1),IFERROR((F$3+$D$1)-(VLOOKUP($A13&amp;TEXT(F$3,"dd/mm/yyyy")&amp;$D$2,tbReporteAsistencia[[#All],[SerialDeBusqueda]:[FechaRegistro]],3,FALSE)),""),""),""))&gt;$I$1,1,0),"")</f>
        <v/>
      </c>
      <c r="G13" s="29" t="str">
        <f>IFERROR(IF(MINUTE(IFERROR(IF(HOUR(VLOOKUP($A13&amp;TEXT(G$3,"dd/mm/yyyy")&amp;$D$2,tbReporteAsistencia[[#All],[SerialDeBusqueda]:[FechaRegistro]],3,FALSE))&lt;HOUR($D$1),IFERROR((G$3+$D$1)-(VLOOKUP($A13&amp;TEXT(G$3,"dd/mm/yyyy")&amp;$D$2,tbReporteAsistencia[[#All],[SerialDeBusqueda]:[FechaRegistro]],3,FALSE)),""),""),""))&gt;$I$1,1,0),"")</f>
        <v/>
      </c>
      <c r="H13" s="29" t="str">
        <f>IFERROR(IF(MINUTE(IFERROR(IF(HOUR(VLOOKUP($A13&amp;TEXT(H$3,"dd/mm/yyyy")&amp;$D$2,tbReporteAsistencia[[#All],[SerialDeBusqueda]:[FechaRegistro]],3,FALSE))&lt;HOUR($D$1),IFERROR((H$3+$D$1)-(VLOOKUP($A13&amp;TEXT(H$3,"dd/mm/yyyy")&amp;$D$2,tbReporteAsistencia[[#All],[SerialDeBusqueda]:[FechaRegistro]],3,FALSE)),""),""),""))&gt;$I$1,1,0),"")</f>
        <v/>
      </c>
      <c r="I13" s="29" t="str">
        <f>IFERROR(IF(MINUTE(IFERROR(IF(HOUR(VLOOKUP($A13&amp;TEXT(I$3,"dd/mm/yyyy")&amp;$D$2,tbReporteAsistencia[[#All],[SerialDeBusqueda]:[FechaRegistro]],3,FALSE))&lt;HOUR($D$1),IFERROR((I$3+$D$1)-(VLOOKUP($A13&amp;TEXT(I$3,"dd/mm/yyyy")&amp;$D$2,tbReporteAsistencia[[#All],[SerialDeBusqueda]:[FechaRegistro]],3,FALSE)),""),""),""))&gt;$I$1,1,0),"")</f>
        <v/>
      </c>
      <c r="J13" s="29" t="str">
        <f>IFERROR(IF(MINUTE(IFERROR(IF(HOUR(VLOOKUP($A13&amp;TEXT(J$3,"dd/mm/yyyy")&amp;$D$2,tbReporteAsistencia[[#All],[SerialDeBusqueda]:[FechaRegistro]],3,FALSE))&lt;HOUR($D$1),IFERROR((J$3+$D$1)-(VLOOKUP($A13&amp;TEXT(J$3,"dd/mm/yyyy")&amp;$D$2,tbReporteAsistencia[[#All],[SerialDeBusqueda]:[FechaRegistro]],3,FALSE)),""),""),""))&gt;$I$1,1,0),"")</f>
        <v/>
      </c>
      <c r="K13" s="29" t="str">
        <f>IFERROR(IF(MINUTE(IFERROR(IF(HOUR(VLOOKUP($A13&amp;TEXT(K$3,"dd/mm/yyyy")&amp;$D$2,tbReporteAsistencia[[#All],[SerialDeBusqueda]:[FechaRegistro]],3,FALSE))&lt;HOUR($D$1),IFERROR((K$3+$D$1)-(VLOOKUP($A13&amp;TEXT(K$3,"dd/mm/yyyy")&amp;$D$2,tbReporteAsistencia[[#All],[SerialDeBusqueda]:[FechaRegistro]],3,FALSE)),""),""),""))&gt;$I$1,1,0),"")</f>
        <v/>
      </c>
      <c r="L13" s="29" t="str">
        <f>IFERROR(IF(MINUTE(IFERROR(IF(HOUR(VLOOKUP($A13&amp;TEXT(L$3,"dd/mm/yyyy")&amp;$D$2,tbReporteAsistencia[[#All],[SerialDeBusqueda]:[FechaRegistro]],3,FALSE))&lt;HOUR($D$1),IFERROR((L$3+$D$1)-(VLOOKUP($A13&amp;TEXT(L$3,"dd/mm/yyyy")&amp;$D$2,tbReporteAsistencia[[#All],[SerialDeBusqueda]:[FechaRegistro]],3,FALSE)),""),""),""))&gt;$I$1,1,0),"")</f>
        <v/>
      </c>
      <c r="M13" s="29" t="str">
        <f>IFERROR(IF(MINUTE(IFERROR(IF(HOUR(VLOOKUP($A13&amp;TEXT(M$3,"dd/mm/yyyy")&amp;$D$2,tbReporteAsistencia[[#All],[SerialDeBusqueda]:[FechaRegistro]],3,FALSE))&lt;HOUR($D$1),IFERROR((M$3+$D$1)-(VLOOKUP($A13&amp;TEXT(M$3,"dd/mm/yyyy")&amp;$D$2,tbReporteAsistencia[[#All],[SerialDeBusqueda]:[FechaRegistro]],3,FALSE)),""),""),""))&gt;$I$1,1,0),"")</f>
        <v/>
      </c>
      <c r="N13" s="29" t="str">
        <f>IFERROR(IF(MINUTE(IFERROR(IF(HOUR(VLOOKUP($A13&amp;TEXT(N$3,"dd/mm/yyyy")&amp;$D$2,tbReporteAsistencia[[#All],[SerialDeBusqueda]:[FechaRegistro]],3,FALSE))&lt;HOUR($D$1),IFERROR((N$3+$D$1)-(VLOOKUP($A13&amp;TEXT(N$3,"dd/mm/yyyy")&amp;$D$2,tbReporteAsistencia[[#All],[SerialDeBusqueda]:[FechaRegistro]],3,FALSE)),""),""),""))&gt;$I$1,1,0),"")</f>
        <v/>
      </c>
      <c r="O13" s="29" t="str">
        <f>IFERROR(IF(MINUTE(IFERROR(IF(HOUR(VLOOKUP($A13&amp;TEXT(O$3,"dd/mm/yyyy")&amp;$D$2,tbReporteAsistencia[[#All],[SerialDeBusqueda]:[FechaRegistro]],3,FALSE))&lt;HOUR($D$1),IFERROR((O$3+$D$1)-(VLOOKUP($A13&amp;TEXT(O$3,"dd/mm/yyyy")&amp;$D$2,tbReporteAsistencia[[#All],[SerialDeBusqueda]:[FechaRegistro]],3,FALSE)),""),""),""))&gt;$I$1,1,0),"")</f>
        <v/>
      </c>
      <c r="P13" s="29" t="str">
        <f>IFERROR(IF(MINUTE(IFERROR(IF(HOUR(VLOOKUP($A13&amp;TEXT(P$3,"dd/mm/yyyy")&amp;$D$2,tbReporteAsistencia[[#All],[SerialDeBusqueda]:[FechaRegistro]],3,FALSE))&lt;HOUR($D$1),IFERROR((P$3+$D$1)-(VLOOKUP($A13&amp;TEXT(P$3,"dd/mm/yyyy")&amp;$D$2,tbReporteAsistencia[[#All],[SerialDeBusqueda]:[FechaRegistro]],3,FALSE)),""),""),""))&gt;$I$1,1,0),"")</f>
        <v/>
      </c>
      <c r="Q13" s="29" t="str">
        <f>IFERROR(IF(MINUTE(IFERROR(IF(HOUR(VLOOKUP($A13&amp;TEXT(Q$3,"dd/mm/yyyy")&amp;$D$2,tbReporteAsistencia[[#All],[SerialDeBusqueda]:[FechaRegistro]],3,FALSE))&lt;HOUR($D$1),IFERROR((Q$3+$D$1)-(VLOOKUP($A13&amp;TEXT(Q$3,"dd/mm/yyyy")&amp;$D$2,tbReporteAsistencia[[#All],[SerialDeBusqueda]:[FechaRegistro]],3,FALSE)),""),""),""))&gt;$I$1,1,0),"")</f>
        <v/>
      </c>
      <c r="R13" s="29" t="str">
        <f>IFERROR(IF(MINUTE(IFERROR(IF(HOUR(VLOOKUP($A13&amp;TEXT(R$3,"dd/mm/yyyy")&amp;$D$2,tbReporteAsistencia[[#All],[SerialDeBusqueda]:[FechaRegistro]],3,FALSE))&lt;HOUR($D$1),IFERROR((R$3+$D$1)-(VLOOKUP($A13&amp;TEXT(R$3,"dd/mm/yyyy")&amp;$D$2,tbReporteAsistencia[[#All],[SerialDeBusqueda]:[FechaRegistro]],3,FALSE)),""),""),""))&gt;$I$1,1,0),"")</f>
        <v/>
      </c>
      <c r="S13" s="29" t="str">
        <f>IFERROR(IF(MINUTE(IFERROR(IF(HOUR(VLOOKUP($A13&amp;TEXT(S$3,"dd/mm/yyyy")&amp;$D$2,tbReporteAsistencia[[#All],[SerialDeBusqueda]:[FechaRegistro]],3,FALSE))&lt;HOUR($D$1),IFERROR((S$3+$D$1)-(VLOOKUP($A13&amp;TEXT(S$3,"dd/mm/yyyy")&amp;$D$2,tbReporteAsistencia[[#All],[SerialDeBusqueda]:[FechaRegistro]],3,FALSE)),""),""),""))&gt;$I$1,1,0),"")</f>
        <v/>
      </c>
    </row>
    <row r="14" spans="1:21">
      <c r="A14" s="8">
        <f>Plantilla!A15</f>
        <v>36</v>
      </c>
      <c r="B14" s="8">
        <f>Plantilla!B15</f>
        <v>0</v>
      </c>
      <c r="C14" s="8" t="str">
        <f>Plantilla!C15</f>
        <v>DE CASTRO CORDERO ANDRES</v>
      </c>
      <c r="D14" s="29">
        <f>IFERROR(IF(MINUTE(IFERROR(IF(HOUR(VLOOKUP($A14&amp;TEXT(D$3,"dd/mm/yyyy")&amp;$D$2,tbReporteAsistencia[[#All],[SerialDeBusqueda]:[FechaRegistro]],3,FALSE))&lt;HOUR($D$1),IFERROR((D$3+$D$1)-(VLOOKUP($A14&amp;TEXT(D$3,"dd/mm/yyyy")&amp;$D$2,tbReporteAsistencia[[#All],[SerialDeBusqueda]:[FechaRegistro]],3,FALSE)),""),""),""))&gt;$I$1,1,0),"")</f>
        <v>0</v>
      </c>
      <c r="E14" s="29">
        <f>IFERROR(IF(MINUTE(IFERROR(IF(HOUR(VLOOKUP($A14&amp;TEXT(E$3,"dd/mm/yyyy")&amp;$D$2,tbReporteAsistencia[[#All],[SerialDeBusqueda]:[FechaRegistro]],3,FALSE))&lt;HOUR($D$1),IFERROR((E$3+$D$1)-(VLOOKUP($A14&amp;TEXT(E$3,"dd/mm/yyyy")&amp;$D$2,tbReporteAsistencia[[#All],[SerialDeBusqueda]:[FechaRegistro]],3,FALSE)),""),""),""))&gt;$I$1,1,0),"")</f>
        <v>1</v>
      </c>
      <c r="F14" s="29">
        <f>IFERROR(IF(MINUTE(IFERROR(IF(HOUR(VLOOKUP($A14&amp;TEXT(F$3,"dd/mm/yyyy")&amp;$D$2,tbReporteAsistencia[[#All],[SerialDeBusqueda]:[FechaRegistro]],3,FALSE))&lt;HOUR($D$1),IFERROR((F$3+$D$1)-(VLOOKUP($A14&amp;TEXT(F$3,"dd/mm/yyyy")&amp;$D$2,tbReporteAsistencia[[#All],[SerialDeBusqueda]:[FechaRegistro]],3,FALSE)),""),""),""))&gt;$I$1,1,0),"")</f>
        <v>1</v>
      </c>
      <c r="G14" s="29">
        <f>IFERROR(IF(MINUTE(IFERROR(IF(HOUR(VLOOKUP($A14&amp;TEXT(G$3,"dd/mm/yyyy")&amp;$D$2,tbReporteAsistencia[[#All],[SerialDeBusqueda]:[FechaRegistro]],3,FALSE))&lt;HOUR($D$1),IFERROR((G$3+$D$1)-(VLOOKUP($A14&amp;TEXT(G$3,"dd/mm/yyyy")&amp;$D$2,tbReporteAsistencia[[#All],[SerialDeBusqueda]:[FechaRegistro]],3,FALSE)),""),""),""))&gt;$I$1,1,0),"")</f>
        <v>1</v>
      </c>
      <c r="H14" s="29">
        <f>IFERROR(IF(MINUTE(IFERROR(IF(HOUR(VLOOKUP($A14&amp;TEXT(H$3,"dd/mm/yyyy")&amp;$D$2,tbReporteAsistencia[[#All],[SerialDeBusqueda]:[FechaRegistro]],3,FALSE))&lt;HOUR($D$1),IFERROR((H$3+$D$1)-(VLOOKUP($A14&amp;TEXT(H$3,"dd/mm/yyyy")&amp;$D$2,tbReporteAsistencia[[#All],[SerialDeBusqueda]:[FechaRegistro]],3,FALSE)),""),""),""))&gt;$I$1,1,0),"")</f>
        <v>0</v>
      </c>
      <c r="I14" s="29" t="str">
        <f>IFERROR(IF(MINUTE(IFERROR(IF(HOUR(VLOOKUP($A14&amp;TEXT(I$3,"dd/mm/yyyy")&amp;$D$2,tbReporteAsistencia[[#All],[SerialDeBusqueda]:[FechaRegistro]],3,FALSE))&lt;HOUR($D$1),IFERROR((I$3+$D$1)-(VLOOKUP($A14&amp;TEXT(I$3,"dd/mm/yyyy")&amp;$D$2,tbReporteAsistencia[[#All],[SerialDeBusqueda]:[FechaRegistro]],3,FALSE)),""),""),""))&gt;$I$1,1,0),"")</f>
        <v/>
      </c>
      <c r="J14" s="29" t="str">
        <f>IFERROR(IF(MINUTE(IFERROR(IF(HOUR(VLOOKUP($A14&amp;TEXT(J$3,"dd/mm/yyyy")&amp;$D$2,tbReporteAsistencia[[#All],[SerialDeBusqueda]:[FechaRegistro]],3,FALSE))&lt;HOUR($D$1),IFERROR((J$3+$D$1)-(VLOOKUP($A14&amp;TEXT(J$3,"dd/mm/yyyy")&amp;$D$2,tbReporteAsistencia[[#All],[SerialDeBusqueda]:[FechaRegistro]],3,FALSE)),""),""),""))&gt;$I$1,1,0),"")</f>
        <v/>
      </c>
      <c r="K14" s="29">
        <f>IFERROR(IF(MINUTE(IFERROR(IF(HOUR(VLOOKUP($A14&amp;TEXT(K$3,"dd/mm/yyyy")&amp;$D$2,tbReporteAsistencia[[#All],[SerialDeBusqueda]:[FechaRegistro]],3,FALSE))&lt;HOUR($D$1),IFERROR((K$3+$D$1)-(VLOOKUP($A14&amp;TEXT(K$3,"dd/mm/yyyy")&amp;$D$2,tbReporteAsistencia[[#All],[SerialDeBusqueda]:[FechaRegistro]],3,FALSE)),""),""),""))&gt;$I$1,1,0),"")</f>
        <v>1</v>
      </c>
      <c r="L14" s="29">
        <f>IFERROR(IF(MINUTE(IFERROR(IF(HOUR(VLOOKUP($A14&amp;TEXT(L$3,"dd/mm/yyyy")&amp;$D$2,tbReporteAsistencia[[#All],[SerialDeBusqueda]:[FechaRegistro]],3,FALSE))&lt;HOUR($D$1),IFERROR((L$3+$D$1)-(VLOOKUP($A14&amp;TEXT(L$3,"dd/mm/yyyy")&amp;$D$2,tbReporteAsistencia[[#All],[SerialDeBusqueda]:[FechaRegistro]],3,FALSE)),""),""),""))&gt;$I$1,1,0),"")</f>
        <v>0</v>
      </c>
      <c r="M14" s="29">
        <f>IFERROR(IF(MINUTE(IFERROR(IF(HOUR(VLOOKUP($A14&amp;TEXT(M$3,"dd/mm/yyyy")&amp;$D$2,tbReporteAsistencia[[#All],[SerialDeBusqueda]:[FechaRegistro]],3,FALSE))&lt;HOUR($D$1),IFERROR((M$3+$D$1)-(VLOOKUP($A14&amp;TEXT(M$3,"dd/mm/yyyy")&amp;$D$2,tbReporteAsistencia[[#All],[SerialDeBusqueda]:[FechaRegistro]],3,FALSE)),""),""),""))&gt;$I$1,1,0),"")</f>
        <v>1</v>
      </c>
      <c r="N14" s="29">
        <f>IFERROR(IF(MINUTE(IFERROR(IF(HOUR(VLOOKUP($A14&amp;TEXT(N$3,"dd/mm/yyyy")&amp;$D$2,tbReporteAsistencia[[#All],[SerialDeBusqueda]:[FechaRegistro]],3,FALSE))&lt;HOUR($D$1),IFERROR((N$3+$D$1)-(VLOOKUP($A14&amp;TEXT(N$3,"dd/mm/yyyy")&amp;$D$2,tbReporteAsistencia[[#All],[SerialDeBusqueda]:[FechaRegistro]],3,FALSE)),""),""),""))&gt;$I$1,1,0),"")</f>
        <v>0</v>
      </c>
      <c r="O14" s="29" t="str">
        <f>IFERROR(IF(MINUTE(IFERROR(IF(HOUR(VLOOKUP($A14&amp;TEXT(O$3,"dd/mm/yyyy")&amp;$D$2,tbReporteAsistencia[[#All],[SerialDeBusqueda]:[FechaRegistro]],3,FALSE))&lt;HOUR($D$1),IFERROR((O$3+$D$1)-(VLOOKUP($A14&amp;TEXT(O$3,"dd/mm/yyyy")&amp;$D$2,tbReporteAsistencia[[#All],[SerialDeBusqueda]:[FechaRegistro]],3,FALSE)),""),""),""))&gt;$I$1,1,0),"")</f>
        <v/>
      </c>
      <c r="P14" s="29" t="str">
        <f>IFERROR(IF(MINUTE(IFERROR(IF(HOUR(VLOOKUP($A14&amp;TEXT(P$3,"dd/mm/yyyy")&amp;$D$2,tbReporteAsistencia[[#All],[SerialDeBusqueda]:[FechaRegistro]],3,FALSE))&lt;HOUR($D$1),IFERROR((P$3+$D$1)-(VLOOKUP($A14&amp;TEXT(P$3,"dd/mm/yyyy")&amp;$D$2,tbReporteAsistencia[[#All],[SerialDeBusqueda]:[FechaRegistro]],3,FALSE)),""),""),""))&gt;$I$1,1,0),"")</f>
        <v/>
      </c>
      <c r="Q14" s="29">
        <f>IFERROR(IF(MINUTE(IFERROR(IF(HOUR(VLOOKUP($A14&amp;TEXT(Q$3,"dd/mm/yyyy")&amp;$D$2,tbReporteAsistencia[[#All],[SerialDeBusqueda]:[FechaRegistro]],3,FALSE))&lt;HOUR($D$1),IFERROR((Q$3+$D$1)-(VLOOKUP($A14&amp;TEXT(Q$3,"dd/mm/yyyy")&amp;$D$2,tbReporteAsistencia[[#All],[SerialDeBusqueda]:[FechaRegistro]],3,FALSE)),""),""),""))&gt;$I$1,1,0),"")</f>
        <v>0</v>
      </c>
      <c r="R14" s="29" t="str">
        <f>IFERROR(IF(MINUTE(IFERROR(IF(HOUR(VLOOKUP($A14&amp;TEXT(R$3,"dd/mm/yyyy")&amp;$D$2,tbReporteAsistencia[[#All],[SerialDeBusqueda]:[FechaRegistro]],3,FALSE))&lt;HOUR($D$1),IFERROR((R$3+$D$1)-(VLOOKUP($A14&amp;TEXT(R$3,"dd/mm/yyyy")&amp;$D$2,tbReporteAsistencia[[#All],[SerialDeBusqueda]:[FechaRegistro]],3,FALSE)),""),""),""))&gt;$I$1,1,0),"")</f>
        <v/>
      </c>
      <c r="S14" s="29" t="str">
        <f>IFERROR(IF(MINUTE(IFERROR(IF(HOUR(VLOOKUP($A14&amp;TEXT(S$3,"dd/mm/yyyy")&amp;$D$2,tbReporteAsistencia[[#All],[SerialDeBusqueda]:[FechaRegistro]],3,FALSE))&lt;HOUR($D$1),IFERROR((S$3+$D$1)-(VLOOKUP($A14&amp;TEXT(S$3,"dd/mm/yyyy")&amp;$D$2,tbReporteAsistencia[[#All],[SerialDeBusqueda]:[FechaRegistro]],3,FALSE)),""),""),""))&gt;$I$1,1,0),"")</f>
        <v/>
      </c>
    </row>
    <row r="15" spans="1:21">
      <c r="A15" s="8">
        <f>Plantilla!A16</f>
        <v>253</v>
      </c>
      <c r="B15" s="8">
        <f>Plantilla!B16</f>
        <v>0</v>
      </c>
      <c r="C15" s="8" t="str">
        <f>Plantilla!C16</f>
        <v>DE LA CRUZ SANTANA ELOY SABAITINE</v>
      </c>
      <c r="D15" s="29" t="str">
        <f>IFERROR(IF(MINUTE(IFERROR(IF(HOUR(VLOOKUP($A15&amp;TEXT(D$3,"dd/mm/yyyy")&amp;$D$2,tbReporteAsistencia[[#All],[SerialDeBusqueda]:[FechaRegistro]],3,FALSE))&lt;HOUR($D$1),IFERROR((D$3+$D$1)-(VLOOKUP($A15&amp;TEXT(D$3,"dd/mm/yyyy")&amp;$D$2,tbReporteAsistencia[[#All],[SerialDeBusqueda]:[FechaRegistro]],3,FALSE)),""),""),""))&gt;$I$1,1,0),"")</f>
        <v/>
      </c>
      <c r="E15" s="29" t="str">
        <f>IFERROR(IF(MINUTE(IFERROR(IF(HOUR(VLOOKUP($A15&amp;TEXT(E$3,"dd/mm/yyyy")&amp;$D$2,tbReporteAsistencia[[#All],[SerialDeBusqueda]:[FechaRegistro]],3,FALSE))&lt;HOUR($D$1),IFERROR((E$3+$D$1)-(VLOOKUP($A15&amp;TEXT(E$3,"dd/mm/yyyy")&amp;$D$2,tbReporteAsistencia[[#All],[SerialDeBusqueda]:[FechaRegistro]],3,FALSE)),""),""),""))&gt;$I$1,1,0),"")</f>
        <v/>
      </c>
      <c r="F15" s="29" t="str">
        <f>IFERROR(IF(MINUTE(IFERROR(IF(HOUR(VLOOKUP($A15&amp;TEXT(F$3,"dd/mm/yyyy")&amp;$D$2,tbReporteAsistencia[[#All],[SerialDeBusqueda]:[FechaRegistro]],3,FALSE))&lt;HOUR($D$1),IFERROR((F$3+$D$1)-(VLOOKUP($A15&amp;TEXT(F$3,"dd/mm/yyyy")&amp;$D$2,tbReporteAsistencia[[#All],[SerialDeBusqueda]:[FechaRegistro]],3,FALSE)),""),""),""))&gt;$I$1,1,0),"")</f>
        <v/>
      </c>
      <c r="G15" s="29" t="str">
        <f>IFERROR(IF(MINUTE(IFERROR(IF(HOUR(VLOOKUP($A15&amp;TEXT(G$3,"dd/mm/yyyy")&amp;$D$2,tbReporteAsistencia[[#All],[SerialDeBusqueda]:[FechaRegistro]],3,FALSE))&lt;HOUR($D$1),IFERROR((G$3+$D$1)-(VLOOKUP($A15&amp;TEXT(G$3,"dd/mm/yyyy")&amp;$D$2,tbReporteAsistencia[[#All],[SerialDeBusqueda]:[FechaRegistro]],3,FALSE)),""),""),""))&gt;$I$1,1,0),"")</f>
        <v/>
      </c>
      <c r="H15" s="29" t="str">
        <f>IFERROR(IF(MINUTE(IFERROR(IF(HOUR(VLOOKUP($A15&amp;TEXT(H$3,"dd/mm/yyyy")&amp;$D$2,tbReporteAsistencia[[#All],[SerialDeBusqueda]:[FechaRegistro]],3,FALSE))&lt;HOUR($D$1),IFERROR((H$3+$D$1)-(VLOOKUP($A15&amp;TEXT(H$3,"dd/mm/yyyy")&amp;$D$2,tbReporteAsistencia[[#All],[SerialDeBusqueda]:[FechaRegistro]],3,FALSE)),""),""),""))&gt;$I$1,1,0),"")</f>
        <v/>
      </c>
      <c r="I15" s="29" t="str">
        <f>IFERROR(IF(MINUTE(IFERROR(IF(HOUR(VLOOKUP($A15&amp;TEXT(I$3,"dd/mm/yyyy")&amp;$D$2,tbReporteAsistencia[[#All],[SerialDeBusqueda]:[FechaRegistro]],3,FALSE))&lt;HOUR($D$1),IFERROR((I$3+$D$1)-(VLOOKUP($A15&amp;TEXT(I$3,"dd/mm/yyyy")&amp;$D$2,tbReporteAsistencia[[#All],[SerialDeBusqueda]:[FechaRegistro]],3,FALSE)),""),""),""))&gt;$I$1,1,0),"")</f>
        <v/>
      </c>
      <c r="J15" s="29" t="str">
        <f>IFERROR(IF(MINUTE(IFERROR(IF(HOUR(VLOOKUP($A15&amp;TEXT(J$3,"dd/mm/yyyy")&amp;$D$2,tbReporteAsistencia[[#All],[SerialDeBusqueda]:[FechaRegistro]],3,FALSE))&lt;HOUR($D$1),IFERROR((J$3+$D$1)-(VLOOKUP($A15&amp;TEXT(J$3,"dd/mm/yyyy")&amp;$D$2,tbReporteAsistencia[[#All],[SerialDeBusqueda]:[FechaRegistro]],3,FALSE)),""),""),""))&gt;$I$1,1,0),"")</f>
        <v/>
      </c>
      <c r="K15" s="29" t="str">
        <f>IFERROR(IF(MINUTE(IFERROR(IF(HOUR(VLOOKUP($A15&amp;TEXT(K$3,"dd/mm/yyyy")&amp;$D$2,tbReporteAsistencia[[#All],[SerialDeBusqueda]:[FechaRegistro]],3,FALSE))&lt;HOUR($D$1),IFERROR((K$3+$D$1)-(VLOOKUP($A15&amp;TEXT(K$3,"dd/mm/yyyy")&amp;$D$2,tbReporteAsistencia[[#All],[SerialDeBusqueda]:[FechaRegistro]],3,FALSE)),""),""),""))&gt;$I$1,1,0),"")</f>
        <v/>
      </c>
      <c r="L15" s="29" t="str">
        <f>IFERROR(IF(MINUTE(IFERROR(IF(HOUR(VLOOKUP($A15&amp;TEXT(L$3,"dd/mm/yyyy")&amp;$D$2,tbReporteAsistencia[[#All],[SerialDeBusqueda]:[FechaRegistro]],3,FALSE))&lt;HOUR($D$1),IFERROR((L$3+$D$1)-(VLOOKUP($A15&amp;TEXT(L$3,"dd/mm/yyyy")&amp;$D$2,tbReporteAsistencia[[#All],[SerialDeBusqueda]:[FechaRegistro]],3,FALSE)),""),""),""))&gt;$I$1,1,0),"")</f>
        <v/>
      </c>
      <c r="M15" s="29">
        <f>IFERROR(IF(MINUTE(IFERROR(IF(HOUR(VLOOKUP($A15&amp;TEXT(M$3,"dd/mm/yyyy")&amp;$D$2,tbReporteAsistencia[[#All],[SerialDeBusqueda]:[FechaRegistro]],3,FALSE))&lt;HOUR($D$1),IFERROR((M$3+$D$1)-(VLOOKUP($A15&amp;TEXT(M$3,"dd/mm/yyyy")&amp;$D$2,tbReporteAsistencia[[#All],[SerialDeBusqueda]:[FechaRegistro]],3,FALSE)),""),""),""))&gt;$I$1,1,0),"")</f>
        <v>1</v>
      </c>
      <c r="N15" s="29" t="str">
        <f>IFERROR(IF(MINUTE(IFERROR(IF(HOUR(VLOOKUP($A15&amp;TEXT(N$3,"dd/mm/yyyy")&amp;$D$2,tbReporteAsistencia[[#All],[SerialDeBusqueda]:[FechaRegistro]],3,FALSE))&lt;HOUR($D$1),IFERROR((N$3+$D$1)-(VLOOKUP($A15&amp;TEXT(N$3,"dd/mm/yyyy")&amp;$D$2,tbReporteAsistencia[[#All],[SerialDeBusqueda]:[FechaRegistro]],3,FALSE)),""),""),""))&gt;$I$1,1,0),"")</f>
        <v/>
      </c>
      <c r="O15" s="29" t="str">
        <f>IFERROR(IF(MINUTE(IFERROR(IF(HOUR(VLOOKUP($A15&amp;TEXT(O$3,"dd/mm/yyyy")&amp;$D$2,tbReporteAsistencia[[#All],[SerialDeBusqueda]:[FechaRegistro]],3,FALSE))&lt;HOUR($D$1),IFERROR((O$3+$D$1)-(VLOOKUP($A15&amp;TEXT(O$3,"dd/mm/yyyy")&amp;$D$2,tbReporteAsistencia[[#All],[SerialDeBusqueda]:[FechaRegistro]],3,FALSE)),""),""),""))&gt;$I$1,1,0),"")</f>
        <v/>
      </c>
      <c r="P15" s="29" t="str">
        <f>IFERROR(IF(MINUTE(IFERROR(IF(HOUR(VLOOKUP($A15&amp;TEXT(P$3,"dd/mm/yyyy")&amp;$D$2,tbReporteAsistencia[[#All],[SerialDeBusqueda]:[FechaRegistro]],3,FALSE))&lt;HOUR($D$1),IFERROR((P$3+$D$1)-(VLOOKUP($A15&amp;TEXT(P$3,"dd/mm/yyyy")&amp;$D$2,tbReporteAsistencia[[#All],[SerialDeBusqueda]:[FechaRegistro]],3,FALSE)),""),""),""))&gt;$I$1,1,0),"")</f>
        <v/>
      </c>
      <c r="Q15" s="29" t="str">
        <f>IFERROR(IF(MINUTE(IFERROR(IF(HOUR(VLOOKUP($A15&amp;TEXT(Q$3,"dd/mm/yyyy")&amp;$D$2,tbReporteAsistencia[[#All],[SerialDeBusqueda]:[FechaRegistro]],3,FALSE))&lt;HOUR($D$1),IFERROR((Q$3+$D$1)-(VLOOKUP($A15&amp;TEXT(Q$3,"dd/mm/yyyy")&amp;$D$2,tbReporteAsistencia[[#All],[SerialDeBusqueda]:[FechaRegistro]],3,FALSE)),""),""),""))&gt;$I$1,1,0),"")</f>
        <v/>
      </c>
      <c r="R15" s="29" t="str">
        <f>IFERROR(IF(MINUTE(IFERROR(IF(HOUR(VLOOKUP($A15&amp;TEXT(R$3,"dd/mm/yyyy")&amp;$D$2,tbReporteAsistencia[[#All],[SerialDeBusqueda]:[FechaRegistro]],3,FALSE))&lt;HOUR($D$1),IFERROR((R$3+$D$1)-(VLOOKUP($A15&amp;TEXT(R$3,"dd/mm/yyyy")&amp;$D$2,tbReporteAsistencia[[#All],[SerialDeBusqueda]:[FechaRegistro]],3,FALSE)),""),""),""))&gt;$I$1,1,0),"")</f>
        <v/>
      </c>
      <c r="S15" s="29" t="str">
        <f>IFERROR(IF(MINUTE(IFERROR(IF(HOUR(VLOOKUP($A15&amp;TEXT(S$3,"dd/mm/yyyy")&amp;$D$2,tbReporteAsistencia[[#All],[SerialDeBusqueda]:[FechaRegistro]],3,FALSE))&lt;HOUR($D$1),IFERROR((S$3+$D$1)-(VLOOKUP($A15&amp;TEXT(S$3,"dd/mm/yyyy")&amp;$D$2,tbReporteAsistencia[[#All],[SerialDeBusqueda]:[FechaRegistro]],3,FALSE)),""),""),""))&gt;$I$1,1,0),"")</f>
        <v/>
      </c>
    </row>
    <row r="16" spans="1:21">
      <c r="A16" s="8">
        <f>Plantilla!A17</f>
        <v>107</v>
      </c>
      <c r="B16" s="8">
        <f>Plantilla!B17</f>
        <v>0</v>
      </c>
      <c r="C16" s="8" t="str">
        <f>Plantilla!C17</f>
        <v>DE LOS SANTOS SUERO FABIO FELIX</v>
      </c>
      <c r="D16" s="29" t="str">
        <f>IFERROR(IF(MINUTE(IFERROR(IF(HOUR(VLOOKUP($A16&amp;TEXT(D$3,"dd/mm/yyyy")&amp;$D$2,tbReporteAsistencia[[#All],[SerialDeBusqueda]:[FechaRegistro]],3,FALSE))&lt;HOUR($D$1),IFERROR((D$3+$D$1)-(VLOOKUP($A16&amp;TEXT(D$3,"dd/mm/yyyy")&amp;$D$2,tbReporteAsistencia[[#All],[SerialDeBusqueda]:[FechaRegistro]],3,FALSE)),""),""),""))&gt;$I$1,1,0),"")</f>
        <v/>
      </c>
      <c r="E16" s="29" t="str">
        <f>IFERROR(IF(MINUTE(IFERROR(IF(HOUR(VLOOKUP($A16&amp;TEXT(E$3,"dd/mm/yyyy")&amp;$D$2,tbReporteAsistencia[[#All],[SerialDeBusqueda]:[FechaRegistro]],3,FALSE))&lt;HOUR($D$1),IFERROR((E$3+$D$1)-(VLOOKUP($A16&amp;TEXT(E$3,"dd/mm/yyyy")&amp;$D$2,tbReporteAsistencia[[#All],[SerialDeBusqueda]:[FechaRegistro]],3,FALSE)),""),""),""))&gt;$I$1,1,0),"")</f>
        <v/>
      </c>
      <c r="F16" s="29" t="str">
        <f>IFERROR(IF(MINUTE(IFERROR(IF(HOUR(VLOOKUP($A16&amp;TEXT(F$3,"dd/mm/yyyy")&amp;$D$2,tbReporteAsistencia[[#All],[SerialDeBusqueda]:[FechaRegistro]],3,FALSE))&lt;HOUR($D$1),IFERROR((F$3+$D$1)-(VLOOKUP($A16&amp;TEXT(F$3,"dd/mm/yyyy")&amp;$D$2,tbReporteAsistencia[[#All],[SerialDeBusqueda]:[FechaRegistro]],3,FALSE)),""),""),""))&gt;$I$1,1,0),"")</f>
        <v/>
      </c>
      <c r="G16" s="29" t="str">
        <f>IFERROR(IF(MINUTE(IFERROR(IF(HOUR(VLOOKUP($A16&amp;TEXT(G$3,"dd/mm/yyyy")&amp;$D$2,tbReporteAsistencia[[#All],[SerialDeBusqueda]:[FechaRegistro]],3,FALSE))&lt;HOUR($D$1),IFERROR((G$3+$D$1)-(VLOOKUP($A16&amp;TEXT(G$3,"dd/mm/yyyy")&amp;$D$2,tbReporteAsistencia[[#All],[SerialDeBusqueda]:[FechaRegistro]],3,FALSE)),""),""),""))&gt;$I$1,1,0),"")</f>
        <v/>
      </c>
      <c r="H16" s="29" t="str">
        <f>IFERROR(IF(MINUTE(IFERROR(IF(HOUR(VLOOKUP($A16&amp;TEXT(H$3,"dd/mm/yyyy")&amp;$D$2,tbReporteAsistencia[[#All],[SerialDeBusqueda]:[FechaRegistro]],3,FALSE))&lt;HOUR($D$1),IFERROR((H$3+$D$1)-(VLOOKUP($A16&amp;TEXT(H$3,"dd/mm/yyyy")&amp;$D$2,tbReporteAsistencia[[#All],[SerialDeBusqueda]:[FechaRegistro]],3,FALSE)),""),""),""))&gt;$I$1,1,0),"")</f>
        <v/>
      </c>
      <c r="I16" s="29" t="str">
        <f>IFERROR(IF(MINUTE(IFERROR(IF(HOUR(VLOOKUP($A16&amp;TEXT(I$3,"dd/mm/yyyy")&amp;$D$2,tbReporteAsistencia[[#All],[SerialDeBusqueda]:[FechaRegistro]],3,FALSE))&lt;HOUR($D$1),IFERROR((I$3+$D$1)-(VLOOKUP($A16&amp;TEXT(I$3,"dd/mm/yyyy")&amp;$D$2,tbReporteAsistencia[[#All],[SerialDeBusqueda]:[FechaRegistro]],3,FALSE)),""),""),""))&gt;$I$1,1,0),"")</f>
        <v/>
      </c>
      <c r="J16" s="29" t="str">
        <f>IFERROR(IF(MINUTE(IFERROR(IF(HOUR(VLOOKUP($A16&amp;TEXT(J$3,"dd/mm/yyyy")&amp;$D$2,tbReporteAsistencia[[#All],[SerialDeBusqueda]:[FechaRegistro]],3,FALSE))&lt;HOUR($D$1),IFERROR((J$3+$D$1)-(VLOOKUP($A16&amp;TEXT(J$3,"dd/mm/yyyy")&amp;$D$2,tbReporteAsistencia[[#All],[SerialDeBusqueda]:[FechaRegistro]],3,FALSE)),""),""),""))&gt;$I$1,1,0),"")</f>
        <v/>
      </c>
      <c r="K16" s="29" t="str">
        <f>IFERROR(IF(MINUTE(IFERROR(IF(HOUR(VLOOKUP($A16&amp;TEXT(K$3,"dd/mm/yyyy")&amp;$D$2,tbReporteAsistencia[[#All],[SerialDeBusqueda]:[FechaRegistro]],3,FALSE))&lt;HOUR($D$1),IFERROR((K$3+$D$1)-(VLOOKUP($A16&amp;TEXT(K$3,"dd/mm/yyyy")&amp;$D$2,tbReporteAsistencia[[#All],[SerialDeBusqueda]:[FechaRegistro]],3,FALSE)),""),""),""))&gt;$I$1,1,0),"")</f>
        <v/>
      </c>
      <c r="L16" s="29" t="str">
        <f>IFERROR(IF(MINUTE(IFERROR(IF(HOUR(VLOOKUP($A16&amp;TEXT(L$3,"dd/mm/yyyy")&amp;$D$2,tbReporteAsistencia[[#All],[SerialDeBusqueda]:[FechaRegistro]],3,FALSE))&lt;HOUR($D$1),IFERROR((L$3+$D$1)-(VLOOKUP($A16&amp;TEXT(L$3,"dd/mm/yyyy")&amp;$D$2,tbReporteAsistencia[[#All],[SerialDeBusqueda]:[FechaRegistro]],3,FALSE)),""),""),""))&gt;$I$1,1,0),"")</f>
        <v/>
      </c>
      <c r="M16" s="29" t="str">
        <f>IFERROR(IF(MINUTE(IFERROR(IF(HOUR(VLOOKUP($A16&amp;TEXT(M$3,"dd/mm/yyyy")&amp;$D$2,tbReporteAsistencia[[#All],[SerialDeBusqueda]:[FechaRegistro]],3,FALSE))&lt;HOUR($D$1),IFERROR((M$3+$D$1)-(VLOOKUP($A16&amp;TEXT(M$3,"dd/mm/yyyy")&amp;$D$2,tbReporteAsistencia[[#All],[SerialDeBusqueda]:[FechaRegistro]],3,FALSE)),""),""),""))&gt;$I$1,1,0),"")</f>
        <v/>
      </c>
      <c r="N16" s="29" t="str">
        <f>IFERROR(IF(MINUTE(IFERROR(IF(HOUR(VLOOKUP($A16&amp;TEXT(N$3,"dd/mm/yyyy")&amp;$D$2,tbReporteAsistencia[[#All],[SerialDeBusqueda]:[FechaRegistro]],3,FALSE))&lt;HOUR($D$1),IFERROR((N$3+$D$1)-(VLOOKUP($A16&amp;TEXT(N$3,"dd/mm/yyyy")&amp;$D$2,tbReporteAsistencia[[#All],[SerialDeBusqueda]:[FechaRegistro]],3,FALSE)),""),""),""))&gt;$I$1,1,0),"")</f>
        <v/>
      </c>
      <c r="O16" s="29" t="str">
        <f>IFERROR(IF(MINUTE(IFERROR(IF(HOUR(VLOOKUP($A16&amp;TEXT(O$3,"dd/mm/yyyy")&amp;$D$2,tbReporteAsistencia[[#All],[SerialDeBusqueda]:[FechaRegistro]],3,FALSE))&lt;HOUR($D$1),IFERROR((O$3+$D$1)-(VLOOKUP($A16&amp;TEXT(O$3,"dd/mm/yyyy")&amp;$D$2,tbReporteAsistencia[[#All],[SerialDeBusqueda]:[FechaRegistro]],3,FALSE)),""),""),""))&gt;$I$1,1,0),"")</f>
        <v/>
      </c>
      <c r="P16" s="29" t="str">
        <f>IFERROR(IF(MINUTE(IFERROR(IF(HOUR(VLOOKUP($A16&amp;TEXT(P$3,"dd/mm/yyyy")&amp;$D$2,tbReporteAsistencia[[#All],[SerialDeBusqueda]:[FechaRegistro]],3,FALSE))&lt;HOUR($D$1),IFERROR((P$3+$D$1)-(VLOOKUP($A16&amp;TEXT(P$3,"dd/mm/yyyy")&amp;$D$2,tbReporteAsistencia[[#All],[SerialDeBusqueda]:[FechaRegistro]],3,FALSE)),""),""),""))&gt;$I$1,1,0),"")</f>
        <v/>
      </c>
      <c r="Q16" s="29" t="str">
        <f>IFERROR(IF(MINUTE(IFERROR(IF(HOUR(VLOOKUP($A16&amp;TEXT(Q$3,"dd/mm/yyyy")&amp;$D$2,tbReporteAsistencia[[#All],[SerialDeBusqueda]:[FechaRegistro]],3,FALSE))&lt;HOUR($D$1),IFERROR((Q$3+$D$1)-(VLOOKUP($A16&amp;TEXT(Q$3,"dd/mm/yyyy")&amp;$D$2,tbReporteAsistencia[[#All],[SerialDeBusqueda]:[FechaRegistro]],3,FALSE)),""),""),""))&gt;$I$1,1,0),"")</f>
        <v/>
      </c>
      <c r="R16" s="29" t="str">
        <f>IFERROR(IF(MINUTE(IFERROR(IF(HOUR(VLOOKUP($A16&amp;TEXT(R$3,"dd/mm/yyyy")&amp;$D$2,tbReporteAsistencia[[#All],[SerialDeBusqueda]:[FechaRegistro]],3,FALSE))&lt;HOUR($D$1),IFERROR((R$3+$D$1)-(VLOOKUP($A16&amp;TEXT(R$3,"dd/mm/yyyy")&amp;$D$2,tbReporteAsistencia[[#All],[SerialDeBusqueda]:[FechaRegistro]],3,FALSE)),""),""),""))&gt;$I$1,1,0),"")</f>
        <v/>
      </c>
      <c r="S16" s="29" t="str">
        <f>IFERROR(IF(MINUTE(IFERROR(IF(HOUR(VLOOKUP($A16&amp;TEXT(S$3,"dd/mm/yyyy")&amp;$D$2,tbReporteAsistencia[[#All],[SerialDeBusqueda]:[FechaRegistro]],3,FALSE))&lt;HOUR($D$1),IFERROR((S$3+$D$1)-(VLOOKUP($A16&amp;TEXT(S$3,"dd/mm/yyyy")&amp;$D$2,tbReporteAsistencia[[#All],[SerialDeBusqueda]:[FechaRegistro]],3,FALSE)),""),""),""))&gt;$I$1,1,0),"")</f>
        <v/>
      </c>
    </row>
    <row r="17" spans="1:19">
      <c r="A17" s="8">
        <f>Plantilla!A18</f>
        <v>231</v>
      </c>
      <c r="B17" s="8">
        <f>Plantilla!B18</f>
        <v>0</v>
      </c>
      <c r="C17" s="8" t="str">
        <f>Plantilla!C18</f>
        <v>DE SALAS GUZMAN JOSE ARTURO</v>
      </c>
      <c r="D17" s="29" t="str">
        <f>IFERROR(IF(MINUTE(IFERROR(IF(HOUR(VLOOKUP($A17&amp;TEXT(D$3,"dd/mm/yyyy")&amp;$D$2,tbReporteAsistencia[[#All],[SerialDeBusqueda]:[FechaRegistro]],3,FALSE))&lt;HOUR($D$1),IFERROR((D$3+$D$1)-(VLOOKUP($A17&amp;TEXT(D$3,"dd/mm/yyyy")&amp;$D$2,tbReporteAsistencia[[#All],[SerialDeBusqueda]:[FechaRegistro]],3,FALSE)),""),""),""))&gt;$I$1,1,0),"")</f>
        <v/>
      </c>
      <c r="E17" s="29" t="str">
        <f>IFERROR(IF(MINUTE(IFERROR(IF(HOUR(VLOOKUP($A17&amp;TEXT(E$3,"dd/mm/yyyy")&amp;$D$2,tbReporteAsistencia[[#All],[SerialDeBusqueda]:[FechaRegistro]],3,FALSE))&lt;HOUR($D$1),IFERROR((E$3+$D$1)-(VLOOKUP($A17&amp;TEXT(E$3,"dd/mm/yyyy")&amp;$D$2,tbReporteAsistencia[[#All],[SerialDeBusqueda]:[FechaRegistro]],3,FALSE)),""),""),""))&gt;$I$1,1,0),"")</f>
        <v/>
      </c>
      <c r="F17" s="29" t="str">
        <f>IFERROR(IF(MINUTE(IFERROR(IF(HOUR(VLOOKUP($A17&amp;TEXT(F$3,"dd/mm/yyyy")&amp;$D$2,tbReporteAsistencia[[#All],[SerialDeBusqueda]:[FechaRegistro]],3,FALSE))&lt;HOUR($D$1),IFERROR((F$3+$D$1)-(VLOOKUP($A17&amp;TEXT(F$3,"dd/mm/yyyy")&amp;$D$2,tbReporteAsistencia[[#All],[SerialDeBusqueda]:[FechaRegistro]],3,FALSE)),""),""),""))&gt;$I$1,1,0),"")</f>
        <v/>
      </c>
      <c r="G17" s="29" t="str">
        <f>IFERROR(IF(MINUTE(IFERROR(IF(HOUR(VLOOKUP($A17&amp;TEXT(G$3,"dd/mm/yyyy")&amp;$D$2,tbReporteAsistencia[[#All],[SerialDeBusqueda]:[FechaRegistro]],3,FALSE))&lt;HOUR($D$1),IFERROR((G$3+$D$1)-(VLOOKUP($A17&amp;TEXT(G$3,"dd/mm/yyyy")&amp;$D$2,tbReporteAsistencia[[#All],[SerialDeBusqueda]:[FechaRegistro]],3,FALSE)),""),""),""))&gt;$I$1,1,0),"")</f>
        <v/>
      </c>
      <c r="H17" s="29" t="str">
        <f>IFERROR(IF(MINUTE(IFERROR(IF(HOUR(VLOOKUP($A17&amp;TEXT(H$3,"dd/mm/yyyy")&amp;$D$2,tbReporteAsistencia[[#All],[SerialDeBusqueda]:[FechaRegistro]],3,FALSE))&lt;HOUR($D$1),IFERROR((H$3+$D$1)-(VLOOKUP($A17&amp;TEXT(H$3,"dd/mm/yyyy")&amp;$D$2,tbReporteAsistencia[[#All],[SerialDeBusqueda]:[FechaRegistro]],3,FALSE)),""),""),""))&gt;$I$1,1,0),"")</f>
        <v/>
      </c>
      <c r="I17" s="29" t="str">
        <f>IFERROR(IF(MINUTE(IFERROR(IF(HOUR(VLOOKUP($A17&amp;TEXT(I$3,"dd/mm/yyyy")&amp;$D$2,tbReporteAsistencia[[#All],[SerialDeBusqueda]:[FechaRegistro]],3,FALSE))&lt;HOUR($D$1),IFERROR((I$3+$D$1)-(VLOOKUP($A17&amp;TEXT(I$3,"dd/mm/yyyy")&amp;$D$2,tbReporteAsistencia[[#All],[SerialDeBusqueda]:[FechaRegistro]],3,FALSE)),""),""),""))&gt;$I$1,1,0),"")</f>
        <v/>
      </c>
      <c r="J17" s="29" t="str">
        <f>IFERROR(IF(MINUTE(IFERROR(IF(HOUR(VLOOKUP($A17&amp;TEXT(J$3,"dd/mm/yyyy")&amp;$D$2,tbReporteAsistencia[[#All],[SerialDeBusqueda]:[FechaRegistro]],3,FALSE))&lt;HOUR($D$1),IFERROR((J$3+$D$1)-(VLOOKUP($A17&amp;TEXT(J$3,"dd/mm/yyyy")&amp;$D$2,tbReporteAsistencia[[#All],[SerialDeBusqueda]:[FechaRegistro]],3,FALSE)),""),""),""))&gt;$I$1,1,0),"")</f>
        <v/>
      </c>
      <c r="K17" s="29" t="str">
        <f>IFERROR(IF(MINUTE(IFERROR(IF(HOUR(VLOOKUP($A17&amp;TEXT(K$3,"dd/mm/yyyy")&amp;$D$2,tbReporteAsistencia[[#All],[SerialDeBusqueda]:[FechaRegistro]],3,FALSE))&lt;HOUR($D$1),IFERROR((K$3+$D$1)-(VLOOKUP($A17&amp;TEXT(K$3,"dd/mm/yyyy")&amp;$D$2,tbReporteAsistencia[[#All],[SerialDeBusqueda]:[FechaRegistro]],3,FALSE)),""),""),""))&gt;$I$1,1,0),"")</f>
        <v/>
      </c>
      <c r="L17" s="29" t="str">
        <f>IFERROR(IF(MINUTE(IFERROR(IF(HOUR(VLOOKUP($A17&amp;TEXT(L$3,"dd/mm/yyyy")&amp;$D$2,tbReporteAsistencia[[#All],[SerialDeBusqueda]:[FechaRegistro]],3,FALSE))&lt;HOUR($D$1),IFERROR((L$3+$D$1)-(VLOOKUP($A17&amp;TEXT(L$3,"dd/mm/yyyy")&amp;$D$2,tbReporteAsistencia[[#All],[SerialDeBusqueda]:[FechaRegistro]],3,FALSE)),""),""),""))&gt;$I$1,1,0),"")</f>
        <v/>
      </c>
      <c r="M17" s="29" t="str">
        <f>IFERROR(IF(MINUTE(IFERROR(IF(HOUR(VLOOKUP($A17&amp;TEXT(M$3,"dd/mm/yyyy")&amp;$D$2,tbReporteAsistencia[[#All],[SerialDeBusqueda]:[FechaRegistro]],3,FALSE))&lt;HOUR($D$1),IFERROR((M$3+$D$1)-(VLOOKUP($A17&amp;TEXT(M$3,"dd/mm/yyyy")&amp;$D$2,tbReporteAsistencia[[#All],[SerialDeBusqueda]:[FechaRegistro]],3,FALSE)),""),""),""))&gt;$I$1,1,0),"")</f>
        <v/>
      </c>
      <c r="N17" s="29" t="str">
        <f>IFERROR(IF(MINUTE(IFERROR(IF(HOUR(VLOOKUP($A17&amp;TEXT(N$3,"dd/mm/yyyy")&amp;$D$2,tbReporteAsistencia[[#All],[SerialDeBusqueda]:[FechaRegistro]],3,FALSE))&lt;HOUR($D$1),IFERROR((N$3+$D$1)-(VLOOKUP($A17&amp;TEXT(N$3,"dd/mm/yyyy")&amp;$D$2,tbReporteAsistencia[[#All],[SerialDeBusqueda]:[FechaRegistro]],3,FALSE)),""),""),""))&gt;$I$1,1,0),"")</f>
        <v/>
      </c>
      <c r="O17" s="29" t="str">
        <f>IFERROR(IF(MINUTE(IFERROR(IF(HOUR(VLOOKUP($A17&amp;TEXT(O$3,"dd/mm/yyyy")&amp;$D$2,tbReporteAsistencia[[#All],[SerialDeBusqueda]:[FechaRegistro]],3,FALSE))&lt;HOUR($D$1),IFERROR((O$3+$D$1)-(VLOOKUP($A17&amp;TEXT(O$3,"dd/mm/yyyy")&amp;$D$2,tbReporteAsistencia[[#All],[SerialDeBusqueda]:[FechaRegistro]],3,FALSE)),""),""),""))&gt;$I$1,1,0),"")</f>
        <v/>
      </c>
      <c r="P17" s="29" t="str">
        <f>IFERROR(IF(MINUTE(IFERROR(IF(HOUR(VLOOKUP($A17&amp;TEXT(P$3,"dd/mm/yyyy")&amp;$D$2,tbReporteAsistencia[[#All],[SerialDeBusqueda]:[FechaRegistro]],3,FALSE))&lt;HOUR($D$1),IFERROR((P$3+$D$1)-(VLOOKUP($A17&amp;TEXT(P$3,"dd/mm/yyyy")&amp;$D$2,tbReporteAsistencia[[#All],[SerialDeBusqueda]:[FechaRegistro]],3,FALSE)),""),""),""))&gt;$I$1,1,0),"")</f>
        <v/>
      </c>
      <c r="Q17" s="29" t="str">
        <f>IFERROR(IF(MINUTE(IFERROR(IF(HOUR(VLOOKUP($A17&amp;TEXT(Q$3,"dd/mm/yyyy")&amp;$D$2,tbReporteAsistencia[[#All],[SerialDeBusqueda]:[FechaRegistro]],3,FALSE))&lt;HOUR($D$1),IFERROR((Q$3+$D$1)-(VLOOKUP($A17&amp;TEXT(Q$3,"dd/mm/yyyy")&amp;$D$2,tbReporteAsistencia[[#All],[SerialDeBusqueda]:[FechaRegistro]],3,FALSE)),""),""),""))&gt;$I$1,1,0),"")</f>
        <v/>
      </c>
      <c r="R17" s="29" t="str">
        <f>IFERROR(IF(MINUTE(IFERROR(IF(HOUR(VLOOKUP($A17&amp;TEXT(R$3,"dd/mm/yyyy")&amp;$D$2,tbReporteAsistencia[[#All],[SerialDeBusqueda]:[FechaRegistro]],3,FALSE))&lt;HOUR($D$1),IFERROR((R$3+$D$1)-(VLOOKUP($A17&amp;TEXT(R$3,"dd/mm/yyyy")&amp;$D$2,tbReporteAsistencia[[#All],[SerialDeBusqueda]:[FechaRegistro]],3,FALSE)),""),""),""))&gt;$I$1,1,0),"")</f>
        <v/>
      </c>
      <c r="S17" s="29" t="str">
        <f>IFERROR(IF(MINUTE(IFERROR(IF(HOUR(VLOOKUP($A17&amp;TEXT(S$3,"dd/mm/yyyy")&amp;$D$2,tbReporteAsistencia[[#All],[SerialDeBusqueda]:[FechaRegistro]],3,FALSE))&lt;HOUR($D$1),IFERROR((S$3+$D$1)-(VLOOKUP($A17&amp;TEXT(S$3,"dd/mm/yyyy")&amp;$D$2,tbReporteAsistencia[[#All],[SerialDeBusqueda]:[FechaRegistro]],3,FALSE)),""),""),""))&gt;$I$1,1,0),"")</f>
        <v/>
      </c>
    </row>
    <row r="18" spans="1:19">
      <c r="A18" s="8">
        <f>Plantilla!A19</f>
        <v>221</v>
      </c>
      <c r="B18" s="8">
        <f>Plantilla!B19</f>
        <v>0</v>
      </c>
      <c r="C18" s="8" t="str">
        <f>Plantilla!C19</f>
        <v>DEVERS SEVERINO MARTINA</v>
      </c>
      <c r="D18" s="29">
        <f>IFERROR(IF(MINUTE(IFERROR(IF(HOUR(VLOOKUP($A18&amp;TEXT(D$3,"dd/mm/yyyy")&amp;$D$2,tbReporteAsistencia[[#All],[SerialDeBusqueda]:[FechaRegistro]],3,FALSE))&lt;HOUR($D$1),IFERROR((D$3+$D$1)-(VLOOKUP($A18&amp;TEXT(D$3,"dd/mm/yyyy")&amp;$D$2,tbReporteAsistencia[[#All],[SerialDeBusqueda]:[FechaRegistro]],3,FALSE)),""),""),""))&gt;$I$1,1,0),"")</f>
        <v>1</v>
      </c>
      <c r="E18" s="29">
        <f>IFERROR(IF(MINUTE(IFERROR(IF(HOUR(VLOOKUP($A18&amp;TEXT(E$3,"dd/mm/yyyy")&amp;$D$2,tbReporteAsistencia[[#All],[SerialDeBusqueda]:[FechaRegistro]],3,FALSE))&lt;HOUR($D$1),IFERROR((E$3+$D$1)-(VLOOKUP($A18&amp;TEXT(E$3,"dd/mm/yyyy")&amp;$D$2,tbReporteAsistencia[[#All],[SerialDeBusqueda]:[FechaRegistro]],3,FALSE)),""),""),""))&gt;$I$1,1,0),"")</f>
        <v>1</v>
      </c>
      <c r="F18" s="29">
        <f>IFERROR(IF(MINUTE(IFERROR(IF(HOUR(VLOOKUP($A18&amp;TEXT(F$3,"dd/mm/yyyy")&amp;$D$2,tbReporteAsistencia[[#All],[SerialDeBusqueda]:[FechaRegistro]],3,FALSE))&lt;HOUR($D$1),IFERROR((F$3+$D$1)-(VLOOKUP($A18&amp;TEXT(F$3,"dd/mm/yyyy")&amp;$D$2,tbReporteAsistencia[[#All],[SerialDeBusqueda]:[FechaRegistro]],3,FALSE)),""),""),""))&gt;$I$1,1,0),"")</f>
        <v>1</v>
      </c>
      <c r="G18" s="29">
        <f>IFERROR(IF(MINUTE(IFERROR(IF(HOUR(VLOOKUP($A18&amp;TEXT(G$3,"dd/mm/yyyy")&amp;$D$2,tbReporteAsistencia[[#All],[SerialDeBusqueda]:[FechaRegistro]],3,FALSE))&lt;HOUR($D$1),IFERROR((G$3+$D$1)-(VLOOKUP($A18&amp;TEXT(G$3,"dd/mm/yyyy")&amp;$D$2,tbReporteAsistencia[[#All],[SerialDeBusqueda]:[FechaRegistro]],3,FALSE)),""),""),""))&gt;$I$1,1,0),"")</f>
        <v>1</v>
      </c>
      <c r="H18" s="29">
        <f>IFERROR(IF(MINUTE(IFERROR(IF(HOUR(VLOOKUP($A18&amp;TEXT(H$3,"dd/mm/yyyy")&amp;$D$2,tbReporteAsistencia[[#All],[SerialDeBusqueda]:[FechaRegistro]],3,FALSE))&lt;HOUR($D$1),IFERROR((H$3+$D$1)-(VLOOKUP($A18&amp;TEXT(H$3,"dd/mm/yyyy")&amp;$D$2,tbReporteAsistencia[[#All],[SerialDeBusqueda]:[FechaRegistro]],3,FALSE)),""),""),""))&gt;$I$1,1,0),"")</f>
        <v>1</v>
      </c>
      <c r="I18" s="29" t="str">
        <f>IFERROR(IF(MINUTE(IFERROR(IF(HOUR(VLOOKUP($A18&amp;TEXT(I$3,"dd/mm/yyyy")&amp;$D$2,tbReporteAsistencia[[#All],[SerialDeBusqueda]:[FechaRegistro]],3,FALSE))&lt;HOUR($D$1),IFERROR((I$3+$D$1)-(VLOOKUP($A18&amp;TEXT(I$3,"dd/mm/yyyy")&amp;$D$2,tbReporteAsistencia[[#All],[SerialDeBusqueda]:[FechaRegistro]],3,FALSE)),""),""),""))&gt;$I$1,1,0),"")</f>
        <v/>
      </c>
      <c r="J18" s="29" t="str">
        <f>IFERROR(IF(MINUTE(IFERROR(IF(HOUR(VLOOKUP($A18&amp;TEXT(J$3,"dd/mm/yyyy")&amp;$D$2,tbReporteAsistencia[[#All],[SerialDeBusqueda]:[FechaRegistro]],3,FALSE))&lt;HOUR($D$1),IFERROR((J$3+$D$1)-(VLOOKUP($A18&amp;TEXT(J$3,"dd/mm/yyyy")&amp;$D$2,tbReporteAsistencia[[#All],[SerialDeBusqueda]:[FechaRegistro]],3,FALSE)),""),""),""))&gt;$I$1,1,0),"")</f>
        <v/>
      </c>
      <c r="K18" s="29">
        <f>IFERROR(IF(MINUTE(IFERROR(IF(HOUR(VLOOKUP($A18&amp;TEXT(K$3,"dd/mm/yyyy")&amp;$D$2,tbReporteAsistencia[[#All],[SerialDeBusqueda]:[FechaRegistro]],3,FALSE))&lt;HOUR($D$1),IFERROR((K$3+$D$1)-(VLOOKUP($A18&amp;TEXT(K$3,"dd/mm/yyyy")&amp;$D$2,tbReporteAsistencia[[#All],[SerialDeBusqueda]:[FechaRegistro]],3,FALSE)),""),""),""))&gt;$I$1,1,0),"")</f>
        <v>1</v>
      </c>
      <c r="L18" s="29">
        <f>IFERROR(IF(MINUTE(IFERROR(IF(HOUR(VLOOKUP($A18&amp;TEXT(L$3,"dd/mm/yyyy")&amp;$D$2,tbReporteAsistencia[[#All],[SerialDeBusqueda]:[FechaRegistro]],3,FALSE))&lt;HOUR($D$1),IFERROR((L$3+$D$1)-(VLOOKUP($A18&amp;TEXT(L$3,"dd/mm/yyyy")&amp;$D$2,tbReporteAsistencia[[#All],[SerialDeBusqueda]:[FechaRegistro]],3,FALSE)),""),""),""))&gt;$I$1,1,0),"")</f>
        <v>1</v>
      </c>
      <c r="M18" s="29">
        <f>IFERROR(IF(MINUTE(IFERROR(IF(HOUR(VLOOKUP($A18&amp;TEXT(M$3,"dd/mm/yyyy")&amp;$D$2,tbReporteAsistencia[[#All],[SerialDeBusqueda]:[FechaRegistro]],3,FALSE))&lt;HOUR($D$1),IFERROR((M$3+$D$1)-(VLOOKUP($A18&amp;TEXT(M$3,"dd/mm/yyyy")&amp;$D$2,tbReporteAsistencia[[#All],[SerialDeBusqueda]:[FechaRegistro]],3,FALSE)),""),""),""))&gt;$I$1,1,0),"")</f>
        <v>1</v>
      </c>
      <c r="N18" s="29">
        <f>IFERROR(IF(MINUTE(IFERROR(IF(HOUR(VLOOKUP($A18&amp;TEXT(N$3,"dd/mm/yyyy")&amp;$D$2,tbReporteAsistencia[[#All],[SerialDeBusqueda]:[FechaRegistro]],3,FALSE))&lt;HOUR($D$1),IFERROR((N$3+$D$1)-(VLOOKUP($A18&amp;TEXT(N$3,"dd/mm/yyyy")&amp;$D$2,tbReporteAsistencia[[#All],[SerialDeBusqueda]:[FechaRegistro]],3,FALSE)),""),""),""))&gt;$I$1,1,0),"")</f>
        <v>1</v>
      </c>
      <c r="O18" s="29" t="str">
        <f>IFERROR(IF(MINUTE(IFERROR(IF(HOUR(VLOOKUP($A18&amp;TEXT(O$3,"dd/mm/yyyy")&amp;$D$2,tbReporteAsistencia[[#All],[SerialDeBusqueda]:[FechaRegistro]],3,FALSE))&lt;HOUR($D$1),IFERROR((O$3+$D$1)-(VLOOKUP($A18&amp;TEXT(O$3,"dd/mm/yyyy")&amp;$D$2,tbReporteAsistencia[[#All],[SerialDeBusqueda]:[FechaRegistro]],3,FALSE)),""),""),""))&gt;$I$1,1,0),"")</f>
        <v/>
      </c>
      <c r="P18" s="29" t="str">
        <f>IFERROR(IF(MINUTE(IFERROR(IF(HOUR(VLOOKUP($A18&amp;TEXT(P$3,"dd/mm/yyyy")&amp;$D$2,tbReporteAsistencia[[#All],[SerialDeBusqueda]:[FechaRegistro]],3,FALSE))&lt;HOUR($D$1),IFERROR((P$3+$D$1)-(VLOOKUP($A18&amp;TEXT(P$3,"dd/mm/yyyy")&amp;$D$2,tbReporteAsistencia[[#All],[SerialDeBusqueda]:[FechaRegistro]],3,FALSE)),""),""),""))&gt;$I$1,1,0),"")</f>
        <v/>
      </c>
      <c r="Q18" s="29">
        <f>IFERROR(IF(MINUTE(IFERROR(IF(HOUR(VLOOKUP($A18&amp;TEXT(Q$3,"dd/mm/yyyy")&amp;$D$2,tbReporteAsistencia[[#All],[SerialDeBusqueda]:[FechaRegistro]],3,FALSE))&lt;HOUR($D$1),IFERROR((Q$3+$D$1)-(VLOOKUP($A18&amp;TEXT(Q$3,"dd/mm/yyyy")&amp;$D$2,tbReporteAsistencia[[#All],[SerialDeBusqueda]:[FechaRegistro]],3,FALSE)),""),""),""))&gt;$I$1,1,0),"")</f>
        <v>1</v>
      </c>
      <c r="R18" s="29">
        <f>IFERROR(IF(MINUTE(IFERROR(IF(HOUR(VLOOKUP($A18&amp;TEXT(R$3,"dd/mm/yyyy")&amp;$D$2,tbReporteAsistencia[[#All],[SerialDeBusqueda]:[FechaRegistro]],3,FALSE))&lt;HOUR($D$1),IFERROR((R$3+$D$1)-(VLOOKUP($A18&amp;TEXT(R$3,"dd/mm/yyyy")&amp;$D$2,tbReporteAsistencia[[#All],[SerialDeBusqueda]:[FechaRegistro]],3,FALSE)),""),""),""))&gt;$I$1,1,0),"")</f>
        <v>1</v>
      </c>
      <c r="S18" s="29" t="str">
        <f>IFERROR(IF(MINUTE(IFERROR(IF(HOUR(VLOOKUP($A18&amp;TEXT(S$3,"dd/mm/yyyy")&amp;$D$2,tbReporteAsistencia[[#All],[SerialDeBusqueda]:[FechaRegistro]],3,FALSE))&lt;HOUR($D$1),IFERROR((S$3+$D$1)-(VLOOKUP($A18&amp;TEXT(S$3,"dd/mm/yyyy")&amp;$D$2,tbReporteAsistencia[[#All],[SerialDeBusqueda]:[FechaRegistro]],3,FALSE)),""),""),""))&gt;$I$1,1,0),"")</f>
        <v/>
      </c>
    </row>
    <row r="19" spans="1:19">
      <c r="A19" s="8">
        <f>Plantilla!A20</f>
        <v>34</v>
      </c>
      <c r="B19" s="8">
        <f>Plantilla!B20</f>
        <v>0</v>
      </c>
      <c r="C19" s="8" t="str">
        <f>Plantilla!C20</f>
        <v>DOMINGUEZ  FELIX ANTONIO</v>
      </c>
      <c r="D19" s="29" t="str">
        <f>IFERROR(IF(MINUTE(IFERROR(IF(HOUR(VLOOKUP($A19&amp;TEXT(D$3,"dd/mm/yyyy")&amp;$D$2,tbReporteAsistencia[[#All],[SerialDeBusqueda]:[FechaRegistro]],3,FALSE))&lt;HOUR($D$1),IFERROR((D$3+$D$1)-(VLOOKUP($A19&amp;TEXT(D$3,"dd/mm/yyyy")&amp;$D$2,tbReporteAsistencia[[#All],[SerialDeBusqueda]:[FechaRegistro]],3,FALSE)),""),""),""))&gt;$I$1,1,0),"")</f>
        <v/>
      </c>
      <c r="E19" s="29" t="str">
        <f>IFERROR(IF(MINUTE(IFERROR(IF(HOUR(VLOOKUP($A19&amp;TEXT(E$3,"dd/mm/yyyy")&amp;$D$2,tbReporteAsistencia[[#All],[SerialDeBusqueda]:[FechaRegistro]],3,FALSE))&lt;HOUR($D$1),IFERROR((E$3+$D$1)-(VLOOKUP($A19&amp;TEXT(E$3,"dd/mm/yyyy")&amp;$D$2,tbReporteAsistencia[[#All],[SerialDeBusqueda]:[FechaRegistro]],3,FALSE)),""),""),""))&gt;$I$1,1,0),"")</f>
        <v/>
      </c>
      <c r="F19" s="29" t="str">
        <f>IFERROR(IF(MINUTE(IFERROR(IF(HOUR(VLOOKUP($A19&amp;TEXT(F$3,"dd/mm/yyyy")&amp;$D$2,tbReporteAsistencia[[#All],[SerialDeBusqueda]:[FechaRegistro]],3,FALSE))&lt;HOUR($D$1),IFERROR((F$3+$D$1)-(VLOOKUP($A19&amp;TEXT(F$3,"dd/mm/yyyy")&amp;$D$2,tbReporteAsistencia[[#All],[SerialDeBusqueda]:[FechaRegistro]],3,FALSE)),""),""),""))&gt;$I$1,1,0),"")</f>
        <v/>
      </c>
      <c r="G19" s="29" t="str">
        <f>IFERROR(IF(MINUTE(IFERROR(IF(HOUR(VLOOKUP($A19&amp;TEXT(G$3,"dd/mm/yyyy")&amp;$D$2,tbReporteAsistencia[[#All],[SerialDeBusqueda]:[FechaRegistro]],3,FALSE))&lt;HOUR($D$1),IFERROR((G$3+$D$1)-(VLOOKUP($A19&amp;TEXT(G$3,"dd/mm/yyyy")&amp;$D$2,tbReporteAsistencia[[#All],[SerialDeBusqueda]:[FechaRegistro]],3,FALSE)),""),""),""))&gt;$I$1,1,0),"")</f>
        <v/>
      </c>
      <c r="H19" s="29">
        <f>IFERROR(IF(MINUTE(IFERROR(IF(HOUR(VLOOKUP($A19&amp;TEXT(H$3,"dd/mm/yyyy")&amp;$D$2,tbReporteAsistencia[[#All],[SerialDeBusqueda]:[FechaRegistro]],3,FALSE))&lt;HOUR($D$1),IFERROR((H$3+$D$1)-(VLOOKUP($A19&amp;TEXT(H$3,"dd/mm/yyyy")&amp;$D$2,tbReporteAsistencia[[#All],[SerialDeBusqueda]:[FechaRegistro]],3,FALSE)),""),""),""))&gt;$I$1,1,0),"")</f>
        <v>1</v>
      </c>
      <c r="I19" s="29" t="str">
        <f>IFERROR(IF(MINUTE(IFERROR(IF(HOUR(VLOOKUP($A19&amp;TEXT(I$3,"dd/mm/yyyy")&amp;$D$2,tbReporteAsistencia[[#All],[SerialDeBusqueda]:[FechaRegistro]],3,FALSE))&lt;HOUR($D$1),IFERROR((I$3+$D$1)-(VLOOKUP($A19&amp;TEXT(I$3,"dd/mm/yyyy")&amp;$D$2,tbReporteAsistencia[[#All],[SerialDeBusqueda]:[FechaRegistro]],3,FALSE)),""),""),""))&gt;$I$1,1,0),"")</f>
        <v/>
      </c>
      <c r="J19" s="29" t="str">
        <f>IFERROR(IF(MINUTE(IFERROR(IF(HOUR(VLOOKUP($A19&amp;TEXT(J$3,"dd/mm/yyyy")&amp;$D$2,tbReporteAsistencia[[#All],[SerialDeBusqueda]:[FechaRegistro]],3,FALSE))&lt;HOUR($D$1),IFERROR((J$3+$D$1)-(VLOOKUP($A19&amp;TEXT(J$3,"dd/mm/yyyy")&amp;$D$2,tbReporteAsistencia[[#All],[SerialDeBusqueda]:[FechaRegistro]],3,FALSE)),""),""),""))&gt;$I$1,1,0),"")</f>
        <v/>
      </c>
      <c r="K19" s="29" t="str">
        <f>IFERROR(IF(MINUTE(IFERROR(IF(HOUR(VLOOKUP($A19&amp;TEXT(K$3,"dd/mm/yyyy")&amp;$D$2,tbReporteAsistencia[[#All],[SerialDeBusqueda]:[FechaRegistro]],3,FALSE))&lt;HOUR($D$1),IFERROR((K$3+$D$1)-(VLOOKUP($A19&amp;TEXT(K$3,"dd/mm/yyyy")&amp;$D$2,tbReporteAsistencia[[#All],[SerialDeBusqueda]:[FechaRegistro]],3,FALSE)),""),""),""))&gt;$I$1,1,0),"")</f>
        <v/>
      </c>
      <c r="L19" s="29" t="str">
        <f>IFERROR(IF(MINUTE(IFERROR(IF(HOUR(VLOOKUP($A19&amp;TEXT(L$3,"dd/mm/yyyy")&amp;$D$2,tbReporteAsistencia[[#All],[SerialDeBusqueda]:[FechaRegistro]],3,FALSE))&lt;HOUR($D$1),IFERROR((L$3+$D$1)-(VLOOKUP($A19&amp;TEXT(L$3,"dd/mm/yyyy")&amp;$D$2,tbReporteAsistencia[[#All],[SerialDeBusqueda]:[FechaRegistro]],3,FALSE)),""),""),""))&gt;$I$1,1,0),"")</f>
        <v/>
      </c>
      <c r="M19" s="29" t="str">
        <f>IFERROR(IF(MINUTE(IFERROR(IF(HOUR(VLOOKUP($A19&amp;TEXT(M$3,"dd/mm/yyyy")&amp;$D$2,tbReporteAsistencia[[#All],[SerialDeBusqueda]:[FechaRegistro]],3,FALSE))&lt;HOUR($D$1),IFERROR((M$3+$D$1)-(VLOOKUP($A19&amp;TEXT(M$3,"dd/mm/yyyy")&amp;$D$2,tbReporteAsistencia[[#All],[SerialDeBusqueda]:[FechaRegistro]],3,FALSE)),""),""),""))&gt;$I$1,1,0),"")</f>
        <v/>
      </c>
      <c r="N19" s="29" t="str">
        <f>IFERROR(IF(MINUTE(IFERROR(IF(HOUR(VLOOKUP($A19&amp;TEXT(N$3,"dd/mm/yyyy")&amp;$D$2,tbReporteAsistencia[[#All],[SerialDeBusqueda]:[FechaRegistro]],3,FALSE))&lt;HOUR($D$1),IFERROR((N$3+$D$1)-(VLOOKUP($A19&amp;TEXT(N$3,"dd/mm/yyyy")&amp;$D$2,tbReporteAsistencia[[#All],[SerialDeBusqueda]:[FechaRegistro]],3,FALSE)),""),""),""))&gt;$I$1,1,0),"")</f>
        <v/>
      </c>
      <c r="O19" s="29">
        <f>IFERROR(IF(MINUTE(IFERROR(IF(HOUR(VLOOKUP($A19&amp;TEXT(O$3,"dd/mm/yyyy")&amp;$D$2,tbReporteAsistencia[[#All],[SerialDeBusqueda]:[FechaRegistro]],3,FALSE))&lt;HOUR($D$1),IFERROR((O$3+$D$1)-(VLOOKUP($A19&amp;TEXT(O$3,"dd/mm/yyyy")&amp;$D$2,tbReporteAsistencia[[#All],[SerialDeBusqueda]:[FechaRegistro]],3,FALSE)),""),""),""))&gt;$I$1,1,0),"")</f>
        <v>1</v>
      </c>
      <c r="P19" s="29" t="str">
        <f>IFERROR(IF(MINUTE(IFERROR(IF(HOUR(VLOOKUP($A19&amp;TEXT(P$3,"dd/mm/yyyy")&amp;$D$2,tbReporteAsistencia[[#All],[SerialDeBusqueda]:[FechaRegistro]],3,FALSE))&lt;HOUR($D$1),IFERROR((P$3+$D$1)-(VLOOKUP($A19&amp;TEXT(P$3,"dd/mm/yyyy")&amp;$D$2,tbReporteAsistencia[[#All],[SerialDeBusqueda]:[FechaRegistro]],3,FALSE)),""),""),""))&gt;$I$1,1,0),"")</f>
        <v/>
      </c>
      <c r="Q19" s="29" t="str">
        <f>IFERROR(IF(MINUTE(IFERROR(IF(HOUR(VLOOKUP($A19&amp;TEXT(Q$3,"dd/mm/yyyy")&amp;$D$2,tbReporteAsistencia[[#All],[SerialDeBusqueda]:[FechaRegistro]],3,FALSE))&lt;HOUR($D$1),IFERROR((Q$3+$D$1)-(VLOOKUP($A19&amp;TEXT(Q$3,"dd/mm/yyyy")&amp;$D$2,tbReporteAsistencia[[#All],[SerialDeBusqueda]:[FechaRegistro]],3,FALSE)),""),""),""))&gt;$I$1,1,0),"")</f>
        <v/>
      </c>
      <c r="R19" s="29" t="str">
        <f>IFERROR(IF(MINUTE(IFERROR(IF(HOUR(VLOOKUP($A19&amp;TEXT(R$3,"dd/mm/yyyy")&amp;$D$2,tbReporteAsistencia[[#All],[SerialDeBusqueda]:[FechaRegistro]],3,FALSE))&lt;HOUR($D$1),IFERROR((R$3+$D$1)-(VLOOKUP($A19&amp;TEXT(R$3,"dd/mm/yyyy")&amp;$D$2,tbReporteAsistencia[[#All],[SerialDeBusqueda]:[FechaRegistro]],3,FALSE)),""),""),""))&gt;$I$1,1,0),"")</f>
        <v/>
      </c>
      <c r="S19" s="29" t="str">
        <f>IFERROR(IF(MINUTE(IFERROR(IF(HOUR(VLOOKUP($A19&amp;TEXT(S$3,"dd/mm/yyyy")&amp;$D$2,tbReporteAsistencia[[#All],[SerialDeBusqueda]:[FechaRegistro]],3,FALSE))&lt;HOUR($D$1),IFERROR((S$3+$D$1)-(VLOOKUP($A19&amp;TEXT(S$3,"dd/mm/yyyy")&amp;$D$2,tbReporteAsistencia[[#All],[SerialDeBusqueda]:[FechaRegistro]],3,FALSE)),""),""),""))&gt;$I$1,1,0),"")</f>
        <v/>
      </c>
    </row>
    <row r="20" spans="1:19">
      <c r="A20" s="8">
        <f>Plantilla!A21</f>
        <v>249</v>
      </c>
      <c r="B20" s="8">
        <f>Plantilla!B21</f>
        <v>0</v>
      </c>
      <c r="C20" s="8" t="str">
        <f>Plantilla!C21</f>
        <v>ENCARNACION ROMERO JOSE ANTONIO</v>
      </c>
      <c r="D20" s="29">
        <f>IFERROR(IF(MINUTE(IFERROR(IF(HOUR(VLOOKUP($A20&amp;TEXT(D$3,"dd/mm/yyyy")&amp;$D$2,tbReporteAsistencia[[#All],[SerialDeBusqueda]:[FechaRegistro]],3,FALSE))&lt;HOUR($D$1),IFERROR((D$3+$D$1)-(VLOOKUP($A20&amp;TEXT(D$3,"dd/mm/yyyy")&amp;$D$2,tbReporteAsistencia[[#All],[SerialDeBusqueda]:[FechaRegistro]],3,FALSE)),""),""),""))&gt;$I$1,1,0),"")</f>
        <v>0</v>
      </c>
      <c r="E20" s="29">
        <f>IFERROR(IF(MINUTE(IFERROR(IF(HOUR(VLOOKUP($A20&amp;TEXT(E$3,"dd/mm/yyyy")&amp;$D$2,tbReporteAsistencia[[#All],[SerialDeBusqueda]:[FechaRegistro]],3,FALSE))&lt;HOUR($D$1),IFERROR((E$3+$D$1)-(VLOOKUP($A20&amp;TEXT(E$3,"dd/mm/yyyy")&amp;$D$2,tbReporteAsistencia[[#All],[SerialDeBusqueda]:[FechaRegistro]],3,FALSE)),""),""),""))&gt;$I$1,1,0),"")</f>
        <v>0</v>
      </c>
      <c r="F20" s="29" t="str">
        <f>IFERROR(IF(MINUTE(IFERROR(IF(HOUR(VLOOKUP($A20&amp;TEXT(F$3,"dd/mm/yyyy")&amp;$D$2,tbReporteAsistencia[[#All],[SerialDeBusqueda]:[FechaRegistro]],3,FALSE))&lt;HOUR($D$1),IFERROR((F$3+$D$1)-(VLOOKUP($A20&amp;TEXT(F$3,"dd/mm/yyyy")&amp;$D$2,tbReporteAsistencia[[#All],[SerialDeBusqueda]:[FechaRegistro]],3,FALSE)),""),""),""))&gt;$I$1,1,0),"")</f>
        <v/>
      </c>
      <c r="G20" s="29">
        <f>IFERROR(IF(MINUTE(IFERROR(IF(HOUR(VLOOKUP($A20&amp;TEXT(G$3,"dd/mm/yyyy")&amp;$D$2,tbReporteAsistencia[[#All],[SerialDeBusqueda]:[FechaRegistro]],3,FALSE))&lt;HOUR($D$1),IFERROR((G$3+$D$1)-(VLOOKUP($A20&amp;TEXT(G$3,"dd/mm/yyyy")&amp;$D$2,tbReporteAsistencia[[#All],[SerialDeBusqueda]:[FechaRegistro]],3,FALSE)),""),""),""))&gt;$I$1,1,0),"")</f>
        <v>1</v>
      </c>
      <c r="H20" s="29" t="str">
        <f>IFERROR(IF(MINUTE(IFERROR(IF(HOUR(VLOOKUP($A20&amp;TEXT(H$3,"dd/mm/yyyy")&amp;$D$2,tbReporteAsistencia[[#All],[SerialDeBusqueda]:[FechaRegistro]],3,FALSE))&lt;HOUR($D$1),IFERROR((H$3+$D$1)-(VLOOKUP($A20&amp;TEXT(H$3,"dd/mm/yyyy")&amp;$D$2,tbReporteAsistencia[[#All],[SerialDeBusqueda]:[FechaRegistro]],3,FALSE)),""),""),""))&gt;$I$1,1,0),"")</f>
        <v/>
      </c>
      <c r="I20" s="29" t="str">
        <f>IFERROR(IF(MINUTE(IFERROR(IF(HOUR(VLOOKUP($A20&amp;TEXT(I$3,"dd/mm/yyyy")&amp;$D$2,tbReporteAsistencia[[#All],[SerialDeBusqueda]:[FechaRegistro]],3,FALSE))&lt;HOUR($D$1),IFERROR((I$3+$D$1)-(VLOOKUP($A20&amp;TEXT(I$3,"dd/mm/yyyy")&amp;$D$2,tbReporteAsistencia[[#All],[SerialDeBusqueda]:[FechaRegistro]],3,FALSE)),""),""),""))&gt;$I$1,1,0),"")</f>
        <v/>
      </c>
      <c r="J20" s="29" t="str">
        <f>IFERROR(IF(MINUTE(IFERROR(IF(HOUR(VLOOKUP($A20&amp;TEXT(J$3,"dd/mm/yyyy")&amp;$D$2,tbReporteAsistencia[[#All],[SerialDeBusqueda]:[FechaRegistro]],3,FALSE))&lt;HOUR($D$1),IFERROR((J$3+$D$1)-(VLOOKUP($A20&amp;TEXT(J$3,"dd/mm/yyyy")&amp;$D$2,tbReporteAsistencia[[#All],[SerialDeBusqueda]:[FechaRegistro]],3,FALSE)),""),""),""))&gt;$I$1,1,0),"")</f>
        <v/>
      </c>
      <c r="K20" s="29">
        <f>IFERROR(IF(MINUTE(IFERROR(IF(HOUR(VLOOKUP($A20&amp;TEXT(K$3,"dd/mm/yyyy")&amp;$D$2,tbReporteAsistencia[[#All],[SerialDeBusqueda]:[FechaRegistro]],3,FALSE))&lt;HOUR($D$1),IFERROR((K$3+$D$1)-(VLOOKUP($A20&amp;TEXT(K$3,"dd/mm/yyyy")&amp;$D$2,tbReporteAsistencia[[#All],[SerialDeBusqueda]:[FechaRegistro]],3,FALSE)),""),""),""))&gt;$I$1,1,0),"")</f>
        <v>0</v>
      </c>
      <c r="L20" s="29">
        <f>IFERROR(IF(MINUTE(IFERROR(IF(HOUR(VLOOKUP($A20&amp;TEXT(L$3,"dd/mm/yyyy")&amp;$D$2,tbReporteAsistencia[[#All],[SerialDeBusqueda]:[FechaRegistro]],3,FALSE))&lt;HOUR($D$1),IFERROR((L$3+$D$1)-(VLOOKUP($A20&amp;TEXT(L$3,"dd/mm/yyyy")&amp;$D$2,tbReporteAsistencia[[#All],[SerialDeBusqueda]:[FechaRegistro]],3,FALSE)),""),""),""))&gt;$I$1,1,0),"")</f>
        <v>0</v>
      </c>
      <c r="M20" s="29">
        <f>IFERROR(IF(MINUTE(IFERROR(IF(HOUR(VLOOKUP($A20&amp;TEXT(M$3,"dd/mm/yyyy")&amp;$D$2,tbReporteAsistencia[[#All],[SerialDeBusqueda]:[FechaRegistro]],3,FALSE))&lt;HOUR($D$1),IFERROR((M$3+$D$1)-(VLOOKUP($A20&amp;TEXT(M$3,"dd/mm/yyyy")&amp;$D$2,tbReporteAsistencia[[#All],[SerialDeBusqueda]:[FechaRegistro]],3,FALSE)),""),""),""))&gt;$I$1,1,0),"")</f>
        <v>0</v>
      </c>
      <c r="N20" s="29" t="str">
        <f>IFERROR(IF(MINUTE(IFERROR(IF(HOUR(VLOOKUP($A20&amp;TEXT(N$3,"dd/mm/yyyy")&amp;$D$2,tbReporteAsistencia[[#All],[SerialDeBusqueda]:[FechaRegistro]],3,FALSE))&lt;HOUR($D$1),IFERROR((N$3+$D$1)-(VLOOKUP($A20&amp;TEXT(N$3,"dd/mm/yyyy")&amp;$D$2,tbReporteAsistencia[[#All],[SerialDeBusqueda]:[FechaRegistro]],3,FALSE)),""),""),""))&gt;$I$1,1,0),"")</f>
        <v/>
      </c>
      <c r="O20" s="29" t="str">
        <f>IFERROR(IF(MINUTE(IFERROR(IF(HOUR(VLOOKUP($A20&amp;TEXT(O$3,"dd/mm/yyyy")&amp;$D$2,tbReporteAsistencia[[#All],[SerialDeBusqueda]:[FechaRegistro]],3,FALSE))&lt;HOUR($D$1),IFERROR((O$3+$D$1)-(VLOOKUP($A20&amp;TEXT(O$3,"dd/mm/yyyy")&amp;$D$2,tbReporteAsistencia[[#All],[SerialDeBusqueda]:[FechaRegistro]],3,FALSE)),""),""),""))&gt;$I$1,1,0),"")</f>
        <v/>
      </c>
      <c r="P20" s="29" t="str">
        <f>IFERROR(IF(MINUTE(IFERROR(IF(HOUR(VLOOKUP($A20&amp;TEXT(P$3,"dd/mm/yyyy")&amp;$D$2,tbReporteAsistencia[[#All],[SerialDeBusqueda]:[FechaRegistro]],3,FALSE))&lt;HOUR($D$1),IFERROR((P$3+$D$1)-(VLOOKUP($A20&amp;TEXT(P$3,"dd/mm/yyyy")&amp;$D$2,tbReporteAsistencia[[#All],[SerialDeBusqueda]:[FechaRegistro]],3,FALSE)),""),""),""))&gt;$I$1,1,0),"")</f>
        <v/>
      </c>
      <c r="Q20" s="29">
        <f>IFERROR(IF(MINUTE(IFERROR(IF(HOUR(VLOOKUP($A20&amp;TEXT(Q$3,"dd/mm/yyyy")&amp;$D$2,tbReporteAsistencia[[#All],[SerialDeBusqueda]:[FechaRegistro]],3,FALSE))&lt;HOUR($D$1),IFERROR((Q$3+$D$1)-(VLOOKUP($A20&amp;TEXT(Q$3,"dd/mm/yyyy")&amp;$D$2,tbReporteAsistencia[[#All],[SerialDeBusqueda]:[FechaRegistro]],3,FALSE)),""),""),""))&gt;$I$1,1,0),"")</f>
        <v>0</v>
      </c>
      <c r="R20" s="29" t="str">
        <f>IFERROR(IF(MINUTE(IFERROR(IF(HOUR(VLOOKUP($A20&amp;TEXT(R$3,"dd/mm/yyyy")&amp;$D$2,tbReporteAsistencia[[#All],[SerialDeBusqueda]:[FechaRegistro]],3,FALSE))&lt;HOUR($D$1),IFERROR((R$3+$D$1)-(VLOOKUP($A20&amp;TEXT(R$3,"dd/mm/yyyy")&amp;$D$2,tbReporteAsistencia[[#All],[SerialDeBusqueda]:[FechaRegistro]],3,FALSE)),""),""),""))&gt;$I$1,1,0),"")</f>
        <v/>
      </c>
      <c r="S20" s="29" t="str">
        <f>IFERROR(IF(MINUTE(IFERROR(IF(HOUR(VLOOKUP($A20&amp;TEXT(S$3,"dd/mm/yyyy")&amp;$D$2,tbReporteAsistencia[[#All],[SerialDeBusqueda]:[FechaRegistro]],3,FALSE))&lt;HOUR($D$1),IFERROR((S$3+$D$1)-(VLOOKUP($A20&amp;TEXT(S$3,"dd/mm/yyyy")&amp;$D$2,tbReporteAsistencia[[#All],[SerialDeBusqueda]:[FechaRegistro]],3,FALSE)),""),""),""))&gt;$I$1,1,0),"")</f>
        <v/>
      </c>
    </row>
    <row r="21" spans="1:19">
      <c r="A21" s="8">
        <f>Plantilla!A22</f>
        <v>228</v>
      </c>
      <c r="B21" s="8">
        <f>Plantilla!B22</f>
        <v>0</v>
      </c>
      <c r="C21" s="8" t="str">
        <f>Plantilla!C22</f>
        <v>FERRERA BELTRE EPIFANIA YOMAIRA</v>
      </c>
      <c r="D21" s="29" t="str">
        <f>IFERROR(IF(MINUTE(IFERROR(IF(HOUR(VLOOKUP($A21&amp;TEXT(D$3,"dd/mm/yyyy")&amp;$D$2,tbReporteAsistencia[[#All],[SerialDeBusqueda]:[FechaRegistro]],3,FALSE))&lt;HOUR($D$1),IFERROR((D$3+$D$1)-(VLOOKUP($A21&amp;TEXT(D$3,"dd/mm/yyyy")&amp;$D$2,tbReporteAsistencia[[#All],[SerialDeBusqueda]:[FechaRegistro]],3,FALSE)),""),""),""))&gt;$I$1,1,0),"")</f>
        <v/>
      </c>
      <c r="E21" s="29" t="str">
        <f>IFERROR(IF(MINUTE(IFERROR(IF(HOUR(VLOOKUP($A21&amp;TEXT(E$3,"dd/mm/yyyy")&amp;$D$2,tbReporteAsistencia[[#All],[SerialDeBusqueda]:[FechaRegistro]],3,FALSE))&lt;HOUR($D$1),IFERROR((E$3+$D$1)-(VLOOKUP($A21&amp;TEXT(E$3,"dd/mm/yyyy")&amp;$D$2,tbReporteAsistencia[[#All],[SerialDeBusqueda]:[FechaRegistro]],3,FALSE)),""),""),""))&gt;$I$1,1,0),"")</f>
        <v/>
      </c>
      <c r="F21" s="29" t="str">
        <f>IFERROR(IF(MINUTE(IFERROR(IF(HOUR(VLOOKUP($A21&amp;TEXT(F$3,"dd/mm/yyyy")&amp;$D$2,tbReporteAsistencia[[#All],[SerialDeBusqueda]:[FechaRegistro]],3,FALSE))&lt;HOUR($D$1),IFERROR((F$3+$D$1)-(VLOOKUP($A21&amp;TEXT(F$3,"dd/mm/yyyy")&amp;$D$2,tbReporteAsistencia[[#All],[SerialDeBusqueda]:[FechaRegistro]],3,FALSE)),""),""),""))&gt;$I$1,1,0),"")</f>
        <v/>
      </c>
      <c r="G21" s="29" t="str">
        <f>IFERROR(IF(MINUTE(IFERROR(IF(HOUR(VLOOKUP($A21&amp;TEXT(G$3,"dd/mm/yyyy")&amp;$D$2,tbReporteAsistencia[[#All],[SerialDeBusqueda]:[FechaRegistro]],3,FALSE))&lt;HOUR($D$1),IFERROR((G$3+$D$1)-(VLOOKUP($A21&amp;TEXT(G$3,"dd/mm/yyyy")&amp;$D$2,tbReporteAsistencia[[#All],[SerialDeBusqueda]:[FechaRegistro]],3,FALSE)),""),""),""))&gt;$I$1,1,0),"")</f>
        <v/>
      </c>
      <c r="H21" s="29" t="str">
        <f>IFERROR(IF(MINUTE(IFERROR(IF(HOUR(VLOOKUP($A21&amp;TEXT(H$3,"dd/mm/yyyy")&amp;$D$2,tbReporteAsistencia[[#All],[SerialDeBusqueda]:[FechaRegistro]],3,FALSE))&lt;HOUR($D$1),IFERROR((H$3+$D$1)-(VLOOKUP($A21&amp;TEXT(H$3,"dd/mm/yyyy")&amp;$D$2,tbReporteAsistencia[[#All],[SerialDeBusqueda]:[FechaRegistro]],3,FALSE)),""),""),""))&gt;$I$1,1,0),"")</f>
        <v/>
      </c>
      <c r="I21" s="29" t="str">
        <f>IFERROR(IF(MINUTE(IFERROR(IF(HOUR(VLOOKUP($A21&amp;TEXT(I$3,"dd/mm/yyyy")&amp;$D$2,tbReporteAsistencia[[#All],[SerialDeBusqueda]:[FechaRegistro]],3,FALSE))&lt;HOUR($D$1),IFERROR((I$3+$D$1)-(VLOOKUP($A21&amp;TEXT(I$3,"dd/mm/yyyy")&amp;$D$2,tbReporteAsistencia[[#All],[SerialDeBusqueda]:[FechaRegistro]],3,FALSE)),""),""),""))&gt;$I$1,1,0),"")</f>
        <v/>
      </c>
      <c r="J21" s="29" t="str">
        <f>IFERROR(IF(MINUTE(IFERROR(IF(HOUR(VLOOKUP($A21&amp;TEXT(J$3,"dd/mm/yyyy")&amp;$D$2,tbReporteAsistencia[[#All],[SerialDeBusqueda]:[FechaRegistro]],3,FALSE))&lt;HOUR($D$1),IFERROR((J$3+$D$1)-(VLOOKUP($A21&amp;TEXT(J$3,"dd/mm/yyyy")&amp;$D$2,tbReporteAsistencia[[#All],[SerialDeBusqueda]:[FechaRegistro]],3,FALSE)),""),""),""))&gt;$I$1,1,0),"")</f>
        <v/>
      </c>
      <c r="K21" s="29" t="str">
        <f>IFERROR(IF(MINUTE(IFERROR(IF(HOUR(VLOOKUP($A21&amp;TEXT(K$3,"dd/mm/yyyy")&amp;$D$2,tbReporteAsistencia[[#All],[SerialDeBusqueda]:[FechaRegistro]],3,FALSE))&lt;HOUR($D$1),IFERROR((K$3+$D$1)-(VLOOKUP($A21&amp;TEXT(K$3,"dd/mm/yyyy")&amp;$D$2,tbReporteAsistencia[[#All],[SerialDeBusqueda]:[FechaRegistro]],3,FALSE)),""),""),""))&gt;$I$1,1,0),"")</f>
        <v/>
      </c>
      <c r="L21" s="29" t="str">
        <f>IFERROR(IF(MINUTE(IFERROR(IF(HOUR(VLOOKUP($A21&amp;TEXT(L$3,"dd/mm/yyyy")&amp;$D$2,tbReporteAsistencia[[#All],[SerialDeBusqueda]:[FechaRegistro]],3,FALSE))&lt;HOUR($D$1),IFERROR((L$3+$D$1)-(VLOOKUP($A21&amp;TEXT(L$3,"dd/mm/yyyy")&amp;$D$2,tbReporteAsistencia[[#All],[SerialDeBusqueda]:[FechaRegistro]],3,FALSE)),""),""),""))&gt;$I$1,1,0),"")</f>
        <v/>
      </c>
      <c r="M21" s="29" t="str">
        <f>IFERROR(IF(MINUTE(IFERROR(IF(HOUR(VLOOKUP($A21&amp;TEXT(M$3,"dd/mm/yyyy")&amp;$D$2,tbReporteAsistencia[[#All],[SerialDeBusqueda]:[FechaRegistro]],3,FALSE))&lt;HOUR($D$1),IFERROR((M$3+$D$1)-(VLOOKUP($A21&amp;TEXT(M$3,"dd/mm/yyyy")&amp;$D$2,tbReporteAsistencia[[#All],[SerialDeBusqueda]:[FechaRegistro]],3,FALSE)),""),""),""))&gt;$I$1,1,0),"")</f>
        <v/>
      </c>
      <c r="N21" s="29" t="str">
        <f>IFERROR(IF(MINUTE(IFERROR(IF(HOUR(VLOOKUP($A21&amp;TEXT(N$3,"dd/mm/yyyy")&amp;$D$2,tbReporteAsistencia[[#All],[SerialDeBusqueda]:[FechaRegistro]],3,FALSE))&lt;HOUR($D$1),IFERROR((N$3+$D$1)-(VLOOKUP($A21&amp;TEXT(N$3,"dd/mm/yyyy")&amp;$D$2,tbReporteAsistencia[[#All],[SerialDeBusqueda]:[FechaRegistro]],3,FALSE)),""),""),""))&gt;$I$1,1,0),"")</f>
        <v/>
      </c>
      <c r="O21" s="29" t="str">
        <f>IFERROR(IF(MINUTE(IFERROR(IF(HOUR(VLOOKUP($A21&amp;TEXT(O$3,"dd/mm/yyyy")&amp;$D$2,tbReporteAsistencia[[#All],[SerialDeBusqueda]:[FechaRegistro]],3,FALSE))&lt;HOUR($D$1),IFERROR((O$3+$D$1)-(VLOOKUP($A21&amp;TEXT(O$3,"dd/mm/yyyy")&amp;$D$2,tbReporteAsistencia[[#All],[SerialDeBusqueda]:[FechaRegistro]],3,FALSE)),""),""),""))&gt;$I$1,1,0),"")</f>
        <v/>
      </c>
      <c r="P21" s="29" t="str">
        <f>IFERROR(IF(MINUTE(IFERROR(IF(HOUR(VLOOKUP($A21&amp;TEXT(P$3,"dd/mm/yyyy")&amp;$D$2,tbReporteAsistencia[[#All],[SerialDeBusqueda]:[FechaRegistro]],3,FALSE))&lt;HOUR($D$1),IFERROR((P$3+$D$1)-(VLOOKUP($A21&amp;TEXT(P$3,"dd/mm/yyyy")&amp;$D$2,tbReporteAsistencia[[#All],[SerialDeBusqueda]:[FechaRegistro]],3,FALSE)),""),""),""))&gt;$I$1,1,0),"")</f>
        <v/>
      </c>
      <c r="Q21" s="29" t="str">
        <f>IFERROR(IF(MINUTE(IFERROR(IF(HOUR(VLOOKUP($A21&amp;TEXT(Q$3,"dd/mm/yyyy")&amp;$D$2,tbReporteAsistencia[[#All],[SerialDeBusqueda]:[FechaRegistro]],3,FALSE))&lt;HOUR($D$1),IFERROR((Q$3+$D$1)-(VLOOKUP($A21&amp;TEXT(Q$3,"dd/mm/yyyy")&amp;$D$2,tbReporteAsistencia[[#All],[SerialDeBusqueda]:[FechaRegistro]],3,FALSE)),""),""),""))&gt;$I$1,1,0),"")</f>
        <v/>
      </c>
      <c r="R21" s="29" t="str">
        <f>IFERROR(IF(MINUTE(IFERROR(IF(HOUR(VLOOKUP($A21&amp;TEXT(R$3,"dd/mm/yyyy")&amp;$D$2,tbReporteAsistencia[[#All],[SerialDeBusqueda]:[FechaRegistro]],3,FALSE))&lt;HOUR($D$1),IFERROR((R$3+$D$1)-(VLOOKUP($A21&amp;TEXT(R$3,"dd/mm/yyyy")&amp;$D$2,tbReporteAsistencia[[#All],[SerialDeBusqueda]:[FechaRegistro]],3,FALSE)),""),""),""))&gt;$I$1,1,0),"")</f>
        <v/>
      </c>
      <c r="S21" s="29" t="str">
        <f>IFERROR(IF(MINUTE(IFERROR(IF(HOUR(VLOOKUP($A21&amp;TEXT(S$3,"dd/mm/yyyy")&amp;$D$2,tbReporteAsistencia[[#All],[SerialDeBusqueda]:[FechaRegistro]],3,FALSE))&lt;HOUR($D$1),IFERROR((S$3+$D$1)-(VLOOKUP($A21&amp;TEXT(S$3,"dd/mm/yyyy")&amp;$D$2,tbReporteAsistencia[[#All],[SerialDeBusqueda]:[FechaRegistro]],3,FALSE)),""),""),""))&gt;$I$1,1,0),"")</f>
        <v/>
      </c>
    </row>
    <row r="22" spans="1:19">
      <c r="A22" s="8">
        <f>Plantilla!A23</f>
        <v>78</v>
      </c>
      <c r="B22" s="8">
        <f>Plantilla!B23</f>
        <v>0</v>
      </c>
      <c r="C22" s="8" t="str">
        <f>Plantilla!C23</f>
        <v>GARCIA LEBRON MERCEDES</v>
      </c>
      <c r="D22" s="29" t="str">
        <f>IFERROR(IF(MINUTE(IFERROR(IF(HOUR(VLOOKUP($A22&amp;TEXT(D$3,"dd/mm/yyyy")&amp;$D$2,tbReporteAsistencia[[#All],[SerialDeBusqueda]:[FechaRegistro]],3,FALSE))&lt;HOUR($D$1),IFERROR((D$3+$D$1)-(VLOOKUP($A22&amp;TEXT(D$3,"dd/mm/yyyy")&amp;$D$2,tbReporteAsistencia[[#All],[SerialDeBusqueda]:[FechaRegistro]],3,FALSE)),""),""),""))&gt;$I$1,1,0),"")</f>
        <v/>
      </c>
      <c r="E22" s="29" t="str">
        <f>IFERROR(IF(MINUTE(IFERROR(IF(HOUR(VLOOKUP($A22&amp;TEXT(E$3,"dd/mm/yyyy")&amp;$D$2,tbReporteAsistencia[[#All],[SerialDeBusqueda]:[FechaRegistro]],3,FALSE))&lt;HOUR($D$1),IFERROR((E$3+$D$1)-(VLOOKUP($A22&amp;TEXT(E$3,"dd/mm/yyyy")&amp;$D$2,tbReporteAsistencia[[#All],[SerialDeBusqueda]:[FechaRegistro]],3,FALSE)),""),""),""))&gt;$I$1,1,0),"")</f>
        <v/>
      </c>
      <c r="F22" s="29" t="str">
        <f>IFERROR(IF(MINUTE(IFERROR(IF(HOUR(VLOOKUP($A22&amp;TEXT(F$3,"dd/mm/yyyy")&amp;$D$2,tbReporteAsistencia[[#All],[SerialDeBusqueda]:[FechaRegistro]],3,FALSE))&lt;HOUR($D$1),IFERROR((F$3+$D$1)-(VLOOKUP($A22&amp;TEXT(F$3,"dd/mm/yyyy")&amp;$D$2,tbReporteAsistencia[[#All],[SerialDeBusqueda]:[FechaRegistro]],3,FALSE)),""),""),""))&gt;$I$1,1,0),"")</f>
        <v/>
      </c>
      <c r="G22" s="29" t="str">
        <f>IFERROR(IF(MINUTE(IFERROR(IF(HOUR(VLOOKUP($A22&amp;TEXT(G$3,"dd/mm/yyyy")&amp;$D$2,tbReporteAsistencia[[#All],[SerialDeBusqueda]:[FechaRegistro]],3,FALSE))&lt;HOUR($D$1),IFERROR((G$3+$D$1)-(VLOOKUP($A22&amp;TEXT(G$3,"dd/mm/yyyy")&amp;$D$2,tbReporteAsistencia[[#All],[SerialDeBusqueda]:[FechaRegistro]],3,FALSE)),""),""),""))&gt;$I$1,1,0),"")</f>
        <v/>
      </c>
      <c r="H22" s="29" t="str">
        <f>IFERROR(IF(MINUTE(IFERROR(IF(HOUR(VLOOKUP($A22&amp;TEXT(H$3,"dd/mm/yyyy")&amp;$D$2,tbReporteAsistencia[[#All],[SerialDeBusqueda]:[FechaRegistro]],3,FALSE))&lt;HOUR($D$1),IFERROR((H$3+$D$1)-(VLOOKUP($A22&amp;TEXT(H$3,"dd/mm/yyyy")&amp;$D$2,tbReporteAsistencia[[#All],[SerialDeBusqueda]:[FechaRegistro]],3,FALSE)),""),""),""))&gt;$I$1,1,0),"")</f>
        <v/>
      </c>
      <c r="I22" s="29" t="str">
        <f>IFERROR(IF(MINUTE(IFERROR(IF(HOUR(VLOOKUP($A22&amp;TEXT(I$3,"dd/mm/yyyy")&amp;$D$2,tbReporteAsistencia[[#All],[SerialDeBusqueda]:[FechaRegistro]],3,FALSE))&lt;HOUR($D$1),IFERROR((I$3+$D$1)-(VLOOKUP($A22&amp;TEXT(I$3,"dd/mm/yyyy")&amp;$D$2,tbReporteAsistencia[[#All],[SerialDeBusqueda]:[FechaRegistro]],3,FALSE)),""),""),""))&gt;$I$1,1,0),"")</f>
        <v/>
      </c>
      <c r="J22" s="29" t="str">
        <f>IFERROR(IF(MINUTE(IFERROR(IF(HOUR(VLOOKUP($A22&amp;TEXT(J$3,"dd/mm/yyyy")&amp;$D$2,tbReporteAsistencia[[#All],[SerialDeBusqueda]:[FechaRegistro]],3,FALSE))&lt;HOUR($D$1),IFERROR((J$3+$D$1)-(VLOOKUP($A22&amp;TEXT(J$3,"dd/mm/yyyy")&amp;$D$2,tbReporteAsistencia[[#All],[SerialDeBusqueda]:[FechaRegistro]],3,FALSE)),""),""),""))&gt;$I$1,1,0),"")</f>
        <v/>
      </c>
      <c r="K22" s="29" t="str">
        <f>IFERROR(IF(MINUTE(IFERROR(IF(HOUR(VLOOKUP($A22&amp;TEXT(K$3,"dd/mm/yyyy")&amp;$D$2,tbReporteAsistencia[[#All],[SerialDeBusqueda]:[FechaRegistro]],3,FALSE))&lt;HOUR($D$1),IFERROR((K$3+$D$1)-(VLOOKUP($A22&amp;TEXT(K$3,"dd/mm/yyyy")&amp;$D$2,tbReporteAsistencia[[#All],[SerialDeBusqueda]:[FechaRegistro]],3,FALSE)),""),""),""))&gt;$I$1,1,0),"")</f>
        <v/>
      </c>
      <c r="L22" s="29" t="str">
        <f>IFERROR(IF(MINUTE(IFERROR(IF(HOUR(VLOOKUP($A22&amp;TEXT(L$3,"dd/mm/yyyy")&amp;$D$2,tbReporteAsistencia[[#All],[SerialDeBusqueda]:[FechaRegistro]],3,FALSE))&lt;HOUR($D$1),IFERROR((L$3+$D$1)-(VLOOKUP($A22&amp;TEXT(L$3,"dd/mm/yyyy")&amp;$D$2,tbReporteAsistencia[[#All],[SerialDeBusqueda]:[FechaRegistro]],3,FALSE)),""),""),""))&gt;$I$1,1,0),"")</f>
        <v/>
      </c>
      <c r="M22" s="29" t="str">
        <f>IFERROR(IF(MINUTE(IFERROR(IF(HOUR(VLOOKUP($A22&amp;TEXT(M$3,"dd/mm/yyyy")&amp;$D$2,tbReporteAsistencia[[#All],[SerialDeBusqueda]:[FechaRegistro]],3,FALSE))&lt;HOUR($D$1),IFERROR((M$3+$D$1)-(VLOOKUP($A22&amp;TEXT(M$3,"dd/mm/yyyy")&amp;$D$2,tbReporteAsistencia[[#All],[SerialDeBusqueda]:[FechaRegistro]],3,FALSE)),""),""),""))&gt;$I$1,1,0),"")</f>
        <v/>
      </c>
      <c r="N22" s="29" t="str">
        <f>IFERROR(IF(MINUTE(IFERROR(IF(HOUR(VLOOKUP($A22&amp;TEXT(N$3,"dd/mm/yyyy")&amp;$D$2,tbReporteAsistencia[[#All],[SerialDeBusqueda]:[FechaRegistro]],3,FALSE))&lt;HOUR($D$1),IFERROR((N$3+$D$1)-(VLOOKUP($A22&amp;TEXT(N$3,"dd/mm/yyyy")&amp;$D$2,tbReporteAsistencia[[#All],[SerialDeBusqueda]:[FechaRegistro]],3,FALSE)),""),""),""))&gt;$I$1,1,0),"")</f>
        <v/>
      </c>
      <c r="O22" s="29" t="str">
        <f>IFERROR(IF(MINUTE(IFERROR(IF(HOUR(VLOOKUP($A22&amp;TEXT(O$3,"dd/mm/yyyy")&amp;$D$2,tbReporteAsistencia[[#All],[SerialDeBusqueda]:[FechaRegistro]],3,FALSE))&lt;HOUR($D$1),IFERROR((O$3+$D$1)-(VLOOKUP($A22&amp;TEXT(O$3,"dd/mm/yyyy")&amp;$D$2,tbReporteAsistencia[[#All],[SerialDeBusqueda]:[FechaRegistro]],3,FALSE)),""),""),""))&gt;$I$1,1,0),"")</f>
        <v/>
      </c>
      <c r="P22" s="29" t="str">
        <f>IFERROR(IF(MINUTE(IFERROR(IF(HOUR(VLOOKUP($A22&amp;TEXT(P$3,"dd/mm/yyyy")&amp;$D$2,tbReporteAsistencia[[#All],[SerialDeBusqueda]:[FechaRegistro]],3,FALSE))&lt;HOUR($D$1),IFERROR((P$3+$D$1)-(VLOOKUP($A22&amp;TEXT(P$3,"dd/mm/yyyy")&amp;$D$2,tbReporteAsistencia[[#All],[SerialDeBusqueda]:[FechaRegistro]],3,FALSE)),""),""),""))&gt;$I$1,1,0),"")</f>
        <v/>
      </c>
      <c r="Q22" s="29" t="str">
        <f>IFERROR(IF(MINUTE(IFERROR(IF(HOUR(VLOOKUP($A22&amp;TEXT(Q$3,"dd/mm/yyyy")&amp;$D$2,tbReporteAsistencia[[#All],[SerialDeBusqueda]:[FechaRegistro]],3,FALSE))&lt;HOUR($D$1),IFERROR((Q$3+$D$1)-(VLOOKUP($A22&amp;TEXT(Q$3,"dd/mm/yyyy")&amp;$D$2,tbReporteAsistencia[[#All],[SerialDeBusqueda]:[FechaRegistro]],3,FALSE)),""),""),""))&gt;$I$1,1,0),"")</f>
        <v/>
      </c>
      <c r="R22" s="29" t="str">
        <f>IFERROR(IF(MINUTE(IFERROR(IF(HOUR(VLOOKUP($A22&amp;TEXT(R$3,"dd/mm/yyyy")&amp;$D$2,tbReporteAsistencia[[#All],[SerialDeBusqueda]:[FechaRegistro]],3,FALSE))&lt;HOUR($D$1),IFERROR((R$3+$D$1)-(VLOOKUP($A22&amp;TEXT(R$3,"dd/mm/yyyy")&amp;$D$2,tbReporteAsistencia[[#All],[SerialDeBusqueda]:[FechaRegistro]],3,FALSE)),""),""),""))&gt;$I$1,1,0),"")</f>
        <v/>
      </c>
      <c r="S22" s="29" t="str">
        <f>IFERROR(IF(MINUTE(IFERROR(IF(HOUR(VLOOKUP($A22&amp;TEXT(S$3,"dd/mm/yyyy")&amp;$D$2,tbReporteAsistencia[[#All],[SerialDeBusqueda]:[FechaRegistro]],3,FALSE))&lt;HOUR($D$1),IFERROR((S$3+$D$1)-(VLOOKUP($A22&amp;TEXT(S$3,"dd/mm/yyyy")&amp;$D$2,tbReporteAsistencia[[#All],[SerialDeBusqueda]:[FechaRegistro]],3,FALSE)),""),""),""))&gt;$I$1,1,0),"")</f>
        <v/>
      </c>
    </row>
    <row r="23" spans="1:19">
      <c r="A23" s="8">
        <f>Plantilla!A24</f>
        <v>241</v>
      </c>
      <c r="B23" s="8">
        <f>Plantilla!B24</f>
        <v>0</v>
      </c>
      <c r="C23" s="8" t="str">
        <f>Plantilla!C24</f>
        <v>GARCIA PEREZ YIMY ARIEL</v>
      </c>
      <c r="D23" s="29" t="str">
        <f>IFERROR(IF(MINUTE(IFERROR(IF(HOUR(VLOOKUP($A23&amp;TEXT(D$3,"dd/mm/yyyy")&amp;$D$2,tbReporteAsistencia[[#All],[SerialDeBusqueda]:[FechaRegistro]],3,FALSE))&lt;HOUR($D$1),IFERROR((D$3+$D$1)-(VLOOKUP($A23&amp;TEXT(D$3,"dd/mm/yyyy")&amp;$D$2,tbReporteAsistencia[[#All],[SerialDeBusqueda]:[FechaRegistro]],3,FALSE)),""),""),""))&gt;$I$1,1,0),"")</f>
        <v/>
      </c>
      <c r="E23" s="29" t="str">
        <f>IFERROR(IF(MINUTE(IFERROR(IF(HOUR(VLOOKUP($A23&amp;TEXT(E$3,"dd/mm/yyyy")&amp;$D$2,tbReporteAsistencia[[#All],[SerialDeBusqueda]:[FechaRegistro]],3,FALSE))&lt;HOUR($D$1),IFERROR((E$3+$D$1)-(VLOOKUP($A23&amp;TEXT(E$3,"dd/mm/yyyy")&amp;$D$2,tbReporteAsistencia[[#All],[SerialDeBusqueda]:[FechaRegistro]],3,FALSE)),""),""),""))&gt;$I$1,1,0),"")</f>
        <v/>
      </c>
      <c r="F23" s="29" t="str">
        <f>IFERROR(IF(MINUTE(IFERROR(IF(HOUR(VLOOKUP($A23&amp;TEXT(F$3,"dd/mm/yyyy")&amp;$D$2,tbReporteAsistencia[[#All],[SerialDeBusqueda]:[FechaRegistro]],3,FALSE))&lt;HOUR($D$1),IFERROR((F$3+$D$1)-(VLOOKUP($A23&amp;TEXT(F$3,"dd/mm/yyyy")&amp;$D$2,tbReporteAsistencia[[#All],[SerialDeBusqueda]:[FechaRegistro]],3,FALSE)),""),""),""))&gt;$I$1,1,0),"")</f>
        <v/>
      </c>
      <c r="G23" s="29" t="str">
        <f>IFERROR(IF(MINUTE(IFERROR(IF(HOUR(VLOOKUP($A23&amp;TEXT(G$3,"dd/mm/yyyy")&amp;$D$2,tbReporteAsistencia[[#All],[SerialDeBusqueda]:[FechaRegistro]],3,FALSE))&lt;HOUR($D$1),IFERROR((G$3+$D$1)-(VLOOKUP($A23&amp;TEXT(G$3,"dd/mm/yyyy")&amp;$D$2,tbReporteAsistencia[[#All],[SerialDeBusqueda]:[FechaRegistro]],3,FALSE)),""),""),""))&gt;$I$1,1,0),"")</f>
        <v/>
      </c>
      <c r="H23" s="29" t="str">
        <f>IFERROR(IF(MINUTE(IFERROR(IF(HOUR(VLOOKUP($A23&amp;TEXT(H$3,"dd/mm/yyyy")&amp;$D$2,tbReporteAsistencia[[#All],[SerialDeBusqueda]:[FechaRegistro]],3,FALSE))&lt;HOUR($D$1),IFERROR((H$3+$D$1)-(VLOOKUP($A23&amp;TEXT(H$3,"dd/mm/yyyy")&amp;$D$2,tbReporteAsistencia[[#All],[SerialDeBusqueda]:[FechaRegistro]],3,FALSE)),""),""),""))&gt;$I$1,1,0),"")</f>
        <v/>
      </c>
      <c r="I23" s="29" t="str">
        <f>IFERROR(IF(MINUTE(IFERROR(IF(HOUR(VLOOKUP($A23&amp;TEXT(I$3,"dd/mm/yyyy")&amp;$D$2,tbReporteAsistencia[[#All],[SerialDeBusqueda]:[FechaRegistro]],3,FALSE))&lt;HOUR($D$1),IFERROR((I$3+$D$1)-(VLOOKUP($A23&amp;TEXT(I$3,"dd/mm/yyyy")&amp;$D$2,tbReporteAsistencia[[#All],[SerialDeBusqueda]:[FechaRegistro]],3,FALSE)),""),""),""))&gt;$I$1,1,0),"")</f>
        <v/>
      </c>
      <c r="J23" s="29" t="str">
        <f>IFERROR(IF(MINUTE(IFERROR(IF(HOUR(VLOOKUP($A23&amp;TEXT(J$3,"dd/mm/yyyy")&amp;$D$2,tbReporteAsistencia[[#All],[SerialDeBusqueda]:[FechaRegistro]],3,FALSE))&lt;HOUR($D$1),IFERROR((J$3+$D$1)-(VLOOKUP($A23&amp;TEXT(J$3,"dd/mm/yyyy")&amp;$D$2,tbReporteAsistencia[[#All],[SerialDeBusqueda]:[FechaRegistro]],3,FALSE)),""),""),""))&gt;$I$1,1,0),"")</f>
        <v/>
      </c>
      <c r="K23" s="29" t="str">
        <f>IFERROR(IF(MINUTE(IFERROR(IF(HOUR(VLOOKUP($A23&amp;TEXT(K$3,"dd/mm/yyyy")&amp;$D$2,tbReporteAsistencia[[#All],[SerialDeBusqueda]:[FechaRegistro]],3,FALSE))&lt;HOUR($D$1),IFERROR((K$3+$D$1)-(VLOOKUP($A23&amp;TEXT(K$3,"dd/mm/yyyy")&amp;$D$2,tbReporteAsistencia[[#All],[SerialDeBusqueda]:[FechaRegistro]],3,FALSE)),""),""),""))&gt;$I$1,1,0),"")</f>
        <v/>
      </c>
      <c r="L23" s="29" t="str">
        <f>IFERROR(IF(MINUTE(IFERROR(IF(HOUR(VLOOKUP($A23&amp;TEXT(L$3,"dd/mm/yyyy")&amp;$D$2,tbReporteAsistencia[[#All],[SerialDeBusqueda]:[FechaRegistro]],3,FALSE))&lt;HOUR($D$1),IFERROR((L$3+$D$1)-(VLOOKUP($A23&amp;TEXT(L$3,"dd/mm/yyyy")&amp;$D$2,tbReporteAsistencia[[#All],[SerialDeBusqueda]:[FechaRegistro]],3,FALSE)),""),""),""))&gt;$I$1,1,0),"")</f>
        <v/>
      </c>
      <c r="M23" s="29" t="str">
        <f>IFERROR(IF(MINUTE(IFERROR(IF(HOUR(VLOOKUP($A23&amp;TEXT(M$3,"dd/mm/yyyy")&amp;$D$2,tbReporteAsistencia[[#All],[SerialDeBusqueda]:[FechaRegistro]],3,FALSE))&lt;HOUR($D$1),IFERROR((M$3+$D$1)-(VLOOKUP($A23&amp;TEXT(M$3,"dd/mm/yyyy")&amp;$D$2,tbReporteAsistencia[[#All],[SerialDeBusqueda]:[FechaRegistro]],3,FALSE)),""),""),""))&gt;$I$1,1,0),"")</f>
        <v/>
      </c>
      <c r="N23" s="29" t="str">
        <f>IFERROR(IF(MINUTE(IFERROR(IF(HOUR(VLOOKUP($A23&amp;TEXT(N$3,"dd/mm/yyyy")&amp;$D$2,tbReporteAsistencia[[#All],[SerialDeBusqueda]:[FechaRegistro]],3,FALSE))&lt;HOUR($D$1),IFERROR((N$3+$D$1)-(VLOOKUP($A23&amp;TEXT(N$3,"dd/mm/yyyy")&amp;$D$2,tbReporteAsistencia[[#All],[SerialDeBusqueda]:[FechaRegistro]],3,FALSE)),""),""),""))&gt;$I$1,1,0),"")</f>
        <v/>
      </c>
      <c r="O23" s="29" t="str">
        <f>IFERROR(IF(MINUTE(IFERROR(IF(HOUR(VLOOKUP($A23&amp;TEXT(O$3,"dd/mm/yyyy")&amp;$D$2,tbReporteAsistencia[[#All],[SerialDeBusqueda]:[FechaRegistro]],3,FALSE))&lt;HOUR($D$1),IFERROR((O$3+$D$1)-(VLOOKUP($A23&amp;TEXT(O$3,"dd/mm/yyyy")&amp;$D$2,tbReporteAsistencia[[#All],[SerialDeBusqueda]:[FechaRegistro]],3,FALSE)),""),""),""))&gt;$I$1,1,0),"")</f>
        <v/>
      </c>
      <c r="P23" s="29" t="str">
        <f>IFERROR(IF(MINUTE(IFERROR(IF(HOUR(VLOOKUP($A23&amp;TEXT(P$3,"dd/mm/yyyy")&amp;$D$2,tbReporteAsistencia[[#All],[SerialDeBusqueda]:[FechaRegistro]],3,FALSE))&lt;HOUR($D$1),IFERROR((P$3+$D$1)-(VLOOKUP($A23&amp;TEXT(P$3,"dd/mm/yyyy")&amp;$D$2,tbReporteAsistencia[[#All],[SerialDeBusqueda]:[FechaRegistro]],3,FALSE)),""),""),""))&gt;$I$1,1,0),"")</f>
        <v/>
      </c>
      <c r="Q23" s="29" t="str">
        <f>IFERROR(IF(MINUTE(IFERROR(IF(HOUR(VLOOKUP($A23&amp;TEXT(Q$3,"dd/mm/yyyy")&amp;$D$2,tbReporteAsistencia[[#All],[SerialDeBusqueda]:[FechaRegistro]],3,FALSE))&lt;HOUR($D$1),IFERROR((Q$3+$D$1)-(VLOOKUP($A23&amp;TEXT(Q$3,"dd/mm/yyyy")&amp;$D$2,tbReporteAsistencia[[#All],[SerialDeBusqueda]:[FechaRegistro]],3,FALSE)),""),""),""))&gt;$I$1,1,0),"")</f>
        <v/>
      </c>
      <c r="R23" s="29" t="str">
        <f>IFERROR(IF(MINUTE(IFERROR(IF(HOUR(VLOOKUP($A23&amp;TEXT(R$3,"dd/mm/yyyy")&amp;$D$2,tbReporteAsistencia[[#All],[SerialDeBusqueda]:[FechaRegistro]],3,FALSE))&lt;HOUR($D$1),IFERROR((R$3+$D$1)-(VLOOKUP($A23&amp;TEXT(R$3,"dd/mm/yyyy")&amp;$D$2,tbReporteAsistencia[[#All],[SerialDeBusqueda]:[FechaRegistro]],3,FALSE)),""),""),""))&gt;$I$1,1,0),"")</f>
        <v/>
      </c>
      <c r="S23" s="29" t="str">
        <f>IFERROR(IF(MINUTE(IFERROR(IF(HOUR(VLOOKUP($A23&amp;TEXT(S$3,"dd/mm/yyyy")&amp;$D$2,tbReporteAsistencia[[#All],[SerialDeBusqueda]:[FechaRegistro]],3,FALSE))&lt;HOUR($D$1),IFERROR((S$3+$D$1)-(VLOOKUP($A23&amp;TEXT(S$3,"dd/mm/yyyy")&amp;$D$2,tbReporteAsistencia[[#All],[SerialDeBusqueda]:[FechaRegistro]],3,FALSE)),""),""),""))&gt;$I$1,1,0),"")</f>
        <v/>
      </c>
    </row>
    <row r="24" spans="1:19">
      <c r="A24" s="8">
        <f>Plantilla!A25</f>
        <v>230</v>
      </c>
      <c r="B24" s="8">
        <f>Plantilla!B25</f>
        <v>0</v>
      </c>
      <c r="C24" s="8" t="str">
        <f>Plantilla!C25</f>
        <v>GERONIMO GREEN WILKIN</v>
      </c>
      <c r="D24" s="29" t="str">
        <f>IFERROR(IF(MINUTE(IFERROR(IF(HOUR(VLOOKUP($A24&amp;TEXT(D$3,"dd/mm/yyyy")&amp;$D$2,tbReporteAsistencia[[#All],[SerialDeBusqueda]:[FechaRegistro]],3,FALSE))&lt;HOUR($D$1),IFERROR((D$3+$D$1)-(VLOOKUP($A24&amp;TEXT(D$3,"dd/mm/yyyy")&amp;$D$2,tbReporteAsistencia[[#All],[SerialDeBusqueda]:[FechaRegistro]],3,FALSE)),""),""),""))&gt;$I$1,1,0),"")</f>
        <v/>
      </c>
      <c r="E24" s="29" t="str">
        <f>IFERROR(IF(MINUTE(IFERROR(IF(HOUR(VLOOKUP($A24&amp;TEXT(E$3,"dd/mm/yyyy")&amp;$D$2,tbReporteAsistencia[[#All],[SerialDeBusqueda]:[FechaRegistro]],3,FALSE))&lt;HOUR($D$1),IFERROR((E$3+$D$1)-(VLOOKUP($A24&amp;TEXT(E$3,"dd/mm/yyyy")&amp;$D$2,tbReporteAsistencia[[#All],[SerialDeBusqueda]:[FechaRegistro]],3,FALSE)),""),""),""))&gt;$I$1,1,0),"")</f>
        <v/>
      </c>
      <c r="F24" s="29" t="str">
        <f>IFERROR(IF(MINUTE(IFERROR(IF(HOUR(VLOOKUP($A24&amp;TEXT(F$3,"dd/mm/yyyy")&amp;$D$2,tbReporteAsistencia[[#All],[SerialDeBusqueda]:[FechaRegistro]],3,FALSE))&lt;HOUR($D$1),IFERROR((F$3+$D$1)-(VLOOKUP($A24&amp;TEXT(F$3,"dd/mm/yyyy")&amp;$D$2,tbReporteAsistencia[[#All],[SerialDeBusqueda]:[FechaRegistro]],3,FALSE)),""),""),""))&gt;$I$1,1,0),"")</f>
        <v/>
      </c>
      <c r="G24" s="29" t="str">
        <f>IFERROR(IF(MINUTE(IFERROR(IF(HOUR(VLOOKUP($A24&amp;TEXT(G$3,"dd/mm/yyyy")&amp;$D$2,tbReporteAsistencia[[#All],[SerialDeBusqueda]:[FechaRegistro]],3,FALSE))&lt;HOUR($D$1),IFERROR((G$3+$D$1)-(VLOOKUP($A24&amp;TEXT(G$3,"dd/mm/yyyy")&amp;$D$2,tbReporteAsistencia[[#All],[SerialDeBusqueda]:[FechaRegistro]],3,FALSE)),""),""),""))&gt;$I$1,1,0),"")</f>
        <v/>
      </c>
      <c r="H24" s="29" t="str">
        <f>IFERROR(IF(MINUTE(IFERROR(IF(HOUR(VLOOKUP($A24&amp;TEXT(H$3,"dd/mm/yyyy")&amp;$D$2,tbReporteAsistencia[[#All],[SerialDeBusqueda]:[FechaRegistro]],3,FALSE))&lt;HOUR($D$1),IFERROR((H$3+$D$1)-(VLOOKUP($A24&amp;TEXT(H$3,"dd/mm/yyyy")&amp;$D$2,tbReporteAsistencia[[#All],[SerialDeBusqueda]:[FechaRegistro]],3,FALSE)),""),""),""))&gt;$I$1,1,0),"")</f>
        <v/>
      </c>
      <c r="I24" s="29" t="str">
        <f>IFERROR(IF(MINUTE(IFERROR(IF(HOUR(VLOOKUP($A24&amp;TEXT(I$3,"dd/mm/yyyy")&amp;$D$2,tbReporteAsistencia[[#All],[SerialDeBusqueda]:[FechaRegistro]],3,FALSE))&lt;HOUR($D$1),IFERROR((I$3+$D$1)-(VLOOKUP($A24&amp;TEXT(I$3,"dd/mm/yyyy")&amp;$D$2,tbReporteAsistencia[[#All],[SerialDeBusqueda]:[FechaRegistro]],3,FALSE)),""),""),""))&gt;$I$1,1,0),"")</f>
        <v/>
      </c>
      <c r="J24" s="29" t="str">
        <f>IFERROR(IF(MINUTE(IFERROR(IF(HOUR(VLOOKUP($A24&amp;TEXT(J$3,"dd/mm/yyyy")&amp;$D$2,tbReporteAsistencia[[#All],[SerialDeBusqueda]:[FechaRegistro]],3,FALSE))&lt;HOUR($D$1),IFERROR((J$3+$D$1)-(VLOOKUP($A24&amp;TEXT(J$3,"dd/mm/yyyy")&amp;$D$2,tbReporteAsistencia[[#All],[SerialDeBusqueda]:[FechaRegistro]],3,FALSE)),""),""),""))&gt;$I$1,1,0),"")</f>
        <v/>
      </c>
      <c r="K24" s="29" t="str">
        <f>IFERROR(IF(MINUTE(IFERROR(IF(HOUR(VLOOKUP($A24&amp;TEXT(K$3,"dd/mm/yyyy")&amp;$D$2,tbReporteAsistencia[[#All],[SerialDeBusqueda]:[FechaRegistro]],3,FALSE))&lt;HOUR($D$1),IFERROR((K$3+$D$1)-(VLOOKUP($A24&amp;TEXT(K$3,"dd/mm/yyyy")&amp;$D$2,tbReporteAsistencia[[#All],[SerialDeBusqueda]:[FechaRegistro]],3,FALSE)),""),""),""))&gt;$I$1,1,0),"")</f>
        <v/>
      </c>
      <c r="L24" s="29" t="str">
        <f>IFERROR(IF(MINUTE(IFERROR(IF(HOUR(VLOOKUP($A24&amp;TEXT(L$3,"dd/mm/yyyy")&amp;$D$2,tbReporteAsistencia[[#All],[SerialDeBusqueda]:[FechaRegistro]],3,FALSE))&lt;HOUR($D$1),IFERROR((L$3+$D$1)-(VLOOKUP($A24&amp;TEXT(L$3,"dd/mm/yyyy")&amp;$D$2,tbReporteAsistencia[[#All],[SerialDeBusqueda]:[FechaRegistro]],3,FALSE)),""),""),""))&gt;$I$1,1,0),"")</f>
        <v/>
      </c>
      <c r="M24" s="29" t="str">
        <f>IFERROR(IF(MINUTE(IFERROR(IF(HOUR(VLOOKUP($A24&amp;TEXT(M$3,"dd/mm/yyyy")&amp;$D$2,tbReporteAsistencia[[#All],[SerialDeBusqueda]:[FechaRegistro]],3,FALSE))&lt;HOUR($D$1),IFERROR((M$3+$D$1)-(VLOOKUP($A24&amp;TEXT(M$3,"dd/mm/yyyy")&amp;$D$2,tbReporteAsistencia[[#All],[SerialDeBusqueda]:[FechaRegistro]],3,FALSE)),""),""),""))&gt;$I$1,1,0),"")</f>
        <v/>
      </c>
      <c r="N24" s="29" t="str">
        <f>IFERROR(IF(MINUTE(IFERROR(IF(HOUR(VLOOKUP($A24&amp;TEXT(N$3,"dd/mm/yyyy")&amp;$D$2,tbReporteAsistencia[[#All],[SerialDeBusqueda]:[FechaRegistro]],3,FALSE))&lt;HOUR($D$1),IFERROR((N$3+$D$1)-(VLOOKUP($A24&amp;TEXT(N$3,"dd/mm/yyyy")&amp;$D$2,tbReporteAsistencia[[#All],[SerialDeBusqueda]:[FechaRegistro]],3,FALSE)),""),""),""))&gt;$I$1,1,0),"")</f>
        <v/>
      </c>
      <c r="O24" s="29" t="str">
        <f>IFERROR(IF(MINUTE(IFERROR(IF(HOUR(VLOOKUP($A24&amp;TEXT(O$3,"dd/mm/yyyy")&amp;$D$2,tbReporteAsistencia[[#All],[SerialDeBusqueda]:[FechaRegistro]],3,FALSE))&lt;HOUR($D$1),IFERROR((O$3+$D$1)-(VLOOKUP($A24&amp;TEXT(O$3,"dd/mm/yyyy")&amp;$D$2,tbReporteAsistencia[[#All],[SerialDeBusqueda]:[FechaRegistro]],3,FALSE)),""),""),""))&gt;$I$1,1,0),"")</f>
        <v/>
      </c>
      <c r="P24" s="29" t="str">
        <f>IFERROR(IF(MINUTE(IFERROR(IF(HOUR(VLOOKUP($A24&amp;TEXT(P$3,"dd/mm/yyyy")&amp;$D$2,tbReporteAsistencia[[#All],[SerialDeBusqueda]:[FechaRegistro]],3,FALSE))&lt;HOUR($D$1),IFERROR((P$3+$D$1)-(VLOOKUP($A24&amp;TEXT(P$3,"dd/mm/yyyy")&amp;$D$2,tbReporteAsistencia[[#All],[SerialDeBusqueda]:[FechaRegistro]],3,FALSE)),""),""),""))&gt;$I$1,1,0),"")</f>
        <v/>
      </c>
      <c r="Q24" s="29" t="str">
        <f>IFERROR(IF(MINUTE(IFERROR(IF(HOUR(VLOOKUP($A24&amp;TEXT(Q$3,"dd/mm/yyyy")&amp;$D$2,tbReporteAsistencia[[#All],[SerialDeBusqueda]:[FechaRegistro]],3,FALSE))&lt;HOUR($D$1),IFERROR((Q$3+$D$1)-(VLOOKUP($A24&amp;TEXT(Q$3,"dd/mm/yyyy")&amp;$D$2,tbReporteAsistencia[[#All],[SerialDeBusqueda]:[FechaRegistro]],3,FALSE)),""),""),""))&gt;$I$1,1,0),"")</f>
        <v/>
      </c>
      <c r="R24" s="29" t="str">
        <f>IFERROR(IF(MINUTE(IFERROR(IF(HOUR(VLOOKUP($A24&amp;TEXT(R$3,"dd/mm/yyyy")&amp;$D$2,tbReporteAsistencia[[#All],[SerialDeBusqueda]:[FechaRegistro]],3,FALSE))&lt;HOUR($D$1),IFERROR((R$3+$D$1)-(VLOOKUP($A24&amp;TEXT(R$3,"dd/mm/yyyy")&amp;$D$2,tbReporteAsistencia[[#All],[SerialDeBusqueda]:[FechaRegistro]],3,FALSE)),""),""),""))&gt;$I$1,1,0),"")</f>
        <v/>
      </c>
      <c r="S24" s="29" t="str">
        <f>IFERROR(IF(MINUTE(IFERROR(IF(HOUR(VLOOKUP($A24&amp;TEXT(S$3,"dd/mm/yyyy")&amp;$D$2,tbReporteAsistencia[[#All],[SerialDeBusqueda]:[FechaRegistro]],3,FALSE))&lt;HOUR($D$1),IFERROR((S$3+$D$1)-(VLOOKUP($A24&amp;TEXT(S$3,"dd/mm/yyyy")&amp;$D$2,tbReporteAsistencia[[#All],[SerialDeBusqueda]:[FechaRegistro]],3,FALSE)),""),""),""))&gt;$I$1,1,0),"")</f>
        <v/>
      </c>
    </row>
    <row r="25" spans="1:19">
      <c r="A25" s="8">
        <f>Plantilla!A26</f>
        <v>252</v>
      </c>
      <c r="B25" s="8">
        <f>Plantilla!B26</f>
        <v>0</v>
      </c>
      <c r="C25" s="8" t="str">
        <f>Plantilla!C26</f>
        <v>GUERRERO DE FELIZ CARINA BRAUDILIA</v>
      </c>
      <c r="D25" s="29">
        <f>IFERROR(IF(MINUTE(IFERROR(IF(HOUR(VLOOKUP($A25&amp;TEXT(D$3,"dd/mm/yyyy")&amp;$D$2,tbReporteAsistencia[[#All],[SerialDeBusqueda]:[FechaRegistro]],3,FALSE))&lt;HOUR($D$1),IFERROR((D$3+$D$1)-(VLOOKUP($A25&amp;TEXT(D$3,"dd/mm/yyyy")&amp;$D$2,tbReporteAsistencia[[#All],[SerialDeBusqueda]:[FechaRegistro]],3,FALSE)),""),""),""))&gt;$I$1,1,0),"")</f>
        <v>0</v>
      </c>
      <c r="E25" s="29" t="str">
        <f>IFERROR(IF(MINUTE(IFERROR(IF(HOUR(VLOOKUP($A25&amp;TEXT(E$3,"dd/mm/yyyy")&amp;$D$2,tbReporteAsistencia[[#All],[SerialDeBusqueda]:[FechaRegistro]],3,FALSE))&lt;HOUR($D$1),IFERROR((E$3+$D$1)-(VLOOKUP($A25&amp;TEXT(E$3,"dd/mm/yyyy")&amp;$D$2,tbReporteAsistencia[[#All],[SerialDeBusqueda]:[FechaRegistro]],3,FALSE)),""),""),""))&gt;$I$1,1,0),"")</f>
        <v/>
      </c>
      <c r="F25" s="29">
        <f>IFERROR(IF(MINUTE(IFERROR(IF(HOUR(VLOOKUP($A25&amp;TEXT(F$3,"dd/mm/yyyy")&amp;$D$2,tbReporteAsistencia[[#All],[SerialDeBusqueda]:[FechaRegistro]],3,FALSE))&lt;HOUR($D$1),IFERROR((F$3+$D$1)-(VLOOKUP($A25&amp;TEXT(F$3,"dd/mm/yyyy")&amp;$D$2,tbReporteAsistencia[[#All],[SerialDeBusqueda]:[FechaRegistro]],3,FALSE)),""),""),""))&gt;$I$1,1,0),"")</f>
        <v>0</v>
      </c>
      <c r="G25" s="29">
        <f>IFERROR(IF(MINUTE(IFERROR(IF(HOUR(VLOOKUP($A25&amp;TEXT(G$3,"dd/mm/yyyy")&amp;$D$2,tbReporteAsistencia[[#All],[SerialDeBusqueda]:[FechaRegistro]],3,FALSE))&lt;HOUR($D$1),IFERROR((G$3+$D$1)-(VLOOKUP($A25&amp;TEXT(G$3,"dd/mm/yyyy")&amp;$D$2,tbReporteAsistencia[[#All],[SerialDeBusqueda]:[FechaRegistro]],3,FALSE)),""),""),""))&gt;$I$1,1,0),"")</f>
        <v>0</v>
      </c>
      <c r="H25" s="29">
        <f>IFERROR(IF(MINUTE(IFERROR(IF(HOUR(VLOOKUP($A25&amp;TEXT(H$3,"dd/mm/yyyy")&amp;$D$2,tbReporteAsistencia[[#All],[SerialDeBusqueda]:[FechaRegistro]],3,FALSE))&lt;HOUR($D$1),IFERROR((H$3+$D$1)-(VLOOKUP($A25&amp;TEXT(H$3,"dd/mm/yyyy")&amp;$D$2,tbReporteAsistencia[[#All],[SerialDeBusqueda]:[FechaRegistro]],3,FALSE)),""),""),""))&gt;$I$1,1,0),"")</f>
        <v>0</v>
      </c>
      <c r="I25" s="29" t="str">
        <f>IFERROR(IF(MINUTE(IFERROR(IF(HOUR(VLOOKUP($A25&amp;TEXT(I$3,"dd/mm/yyyy")&amp;$D$2,tbReporteAsistencia[[#All],[SerialDeBusqueda]:[FechaRegistro]],3,FALSE))&lt;HOUR($D$1),IFERROR((I$3+$D$1)-(VLOOKUP($A25&amp;TEXT(I$3,"dd/mm/yyyy")&amp;$D$2,tbReporteAsistencia[[#All],[SerialDeBusqueda]:[FechaRegistro]],3,FALSE)),""),""),""))&gt;$I$1,1,0),"")</f>
        <v/>
      </c>
      <c r="J25" s="29" t="str">
        <f>IFERROR(IF(MINUTE(IFERROR(IF(HOUR(VLOOKUP($A25&amp;TEXT(J$3,"dd/mm/yyyy")&amp;$D$2,tbReporteAsistencia[[#All],[SerialDeBusqueda]:[FechaRegistro]],3,FALSE))&lt;HOUR($D$1),IFERROR((J$3+$D$1)-(VLOOKUP($A25&amp;TEXT(J$3,"dd/mm/yyyy")&amp;$D$2,tbReporteAsistencia[[#All],[SerialDeBusqueda]:[FechaRegistro]],3,FALSE)),""),""),""))&gt;$I$1,1,0),"")</f>
        <v/>
      </c>
      <c r="K25" s="29">
        <f>IFERROR(IF(MINUTE(IFERROR(IF(HOUR(VLOOKUP($A25&amp;TEXT(K$3,"dd/mm/yyyy")&amp;$D$2,tbReporteAsistencia[[#All],[SerialDeBusqueda]:[FechaRegistro]],3,FALSE))&lt;HOUR($D$1),IFERROR((K$3+$D$1)-(VLOOKUP($A25&amp;TEXT(K$3,"dd/mm/yyyy")&amp;$D$2,tbReporteAsistencia[[#All],[SerialDeBusqueda]:[FechaRegistro]],3,FALSE)),""),""),""))&gt;$I$1,1,0),"")</f>
        <v>0</v>
      </c>
      <c r="L25" s="29">
        <f>IFERROR(IF(MINUTE(IFERROR(IF(HOUR(VLOOKUP($A25&amp;TEXT(L$3,"dd/mm/yyyy")&amp;$D$2,tbReporteAsistencia[[#All],[SerialDeBusqueda]:[FechaRegistro]],3,FALSE))&lt;HOUR($D$1),IFERROR((L$3+$D$1)-(VLOOKUP($A25&amp;TEXT(L$3,"dd/mm/yyyy")&amp;$D$2,tbReporteAsistencia[[#All],[SerialDeBusqueda]:[FechaRegistro]],3,FALSE)),""),""),""))&gt;$I$1,1,0),"")</f>
        <v>0</v>
      </c>
      <c r="M25" s="29" t="str">
        <f>IFERROR(IF(MINUTE(IFERROR(IF(HOUR(VLOOKUP($A25&amp;TEXT(M$3,"dd/mm/yyyy")&amp;$D$2,tbReporteAsistencia[[#All],[SerialDeBusqueda]:[FechaRegistro]],3,FALSE))&lt;HOUR($D$1),IFERROR((M$3+$D$1)-(VLOOKUP($A25&amp;TEXT(M$3,"dd/mm/yyyy")&amp;$D$2,tbReporteAsistencia[[#All],[SerialDeBusqueda]:[FechaRegistro]],3,FALSE)),""),""),""))&gt;$I$1,1,0),"")</f>
        <v/>
      </c>
      <c r="N25" s="29" t="str">
        <f>IFERROR(IF(MINUTE(IFERROR(IF(HOUR(VLOOKUP($A25&amp;TEXT(N$3,"dd/mm/yyyy")&amp;$D$2,tbReporteAsistencia[[#All],[SerialDeBusqueda]:[FechaRegistro]],3,FALSE))&lt;HOUR($D$1),IFERROR((N$3+$D$1)-(VLOOKUP($A25&amp;TEXT(N$3,"dd/mm/yyyy")&amp;$D$2,tbReporteAsistencia[[#All],[SerialDeBusqueda]:[FechaRegistro]],3,FALSE)),""),""),""))&gt;$I$1,1,0),"")</f>
        <v/>
      </c>
      <c r="O25" s="29" t="str">
        <f>IFERROR(IF(MINUTE(IFERROR(IF(HOUR(VLOOKUP($A25&amp;TEXT(O$3,"dd/mm/yyyy")&amp;$D$2,tbReporteAsistencia[[#All],[SerialDeBusqueda]:[FechaRegistro]],3,FALSE))&lt;HOUR($D$1),IFERROR((O$3+$D$1)-(VLOOKUP($A25&amp;TEXT(O$3,"dd/mm/yyyy")&amp;$D$2,tbReporteAsistencia[[#All],[SerialDeBusqueda]:[FechaRegistro]],3,FALSE)),""),""),""))&gt;$I$1,1,0),"")</f>
        <v/>
      </c>
      <c r="P25" s="29" t="str">
        <f>IFERROR(IF(MINUTE(IFERROR(IF(HOUR(VLOOKUP($A25&amp;TEXT(P$3,"dd/mm/yyyy")&amp;$D$2,tbReporteAsistencia[[#All],[SerialDeBusqueda]:[FechaRegistro]],3,FALSE))&lt;HOUR($D$1),IFERROR((P$3+$D$1)-(VLOOKUP($A25&amp;TEXT(P$3,"dd/mm/yyyy")&amp;$D$2,tbReporteAsistencia[[#All],[SerialDeBusqueda]:[FechaRegistro]],3,FALSE)),""),""),""))&gt;$I$1,1,0),"")</f>
        <v/>
      </c>
      <c r="Q25" s="29" t="str">
        <f>IFERROR(IF(MINUTE(IFERROR(IF(HOUR(VLOOKUP($A25&amp;TEXT(Q$3,"dd/mm/yyyy")&amp;$D$2,tbReporteAsistencia[[#All],[SerialDeBusqueda]:[FechaRegistro]],3,FALSE))&lt;HOUR($D$1),IFERROR((Q$3+$D$1)-(VLOOKUP($A25&amp;TEXT(Q$3,"dd/mm/yyyy")&amp;$D$2,tbReporteAsistencia[[#All],[SerialDeBusqueda]:[FechaRegistro]],3,FALSE)),""),""),""))&gt;$I$1,1,0),"")</f>
        <v/>
      </c>
      <c r="R25" s="29" t="str">
        <f>IFERROR(IF(MINUTE(IFERROR(IF(HOUR(VLOOKUP($A25&amp;TEXT(R$3,"dd/mm/yyyy")&amp;$D$2,tbReporteAsistencia[[#All],[SerialDeBusqueda]:[FechaRegistro]],3,FALSE))&lt;HOUR($D$1),IFERROR((R$3+$D$1)-(VLOOKUP($A25&amp;TEXT(R$3,"dd/mm/yyyy")&amp;$D$2,tbReporteAsistencia[[#All],[SerialDeBusqueda]:[FechaRegistro]],3,FALSE)),""),""),""))&gt;$I$1,1,0),"")</f>
        <v/>
      </c>
      <c r="S25" s="29" t="str">
        <f>IFERROR(IF(MINUTE(IFERROR(IF(HOUR(VLOOKUP($A25&amp;TEXT(S$3,"dd/mm/yyyy")&amp;$D$2,tbReporteAsistencia[[#All],[SerialDeBusqueda]:[FechaRegistro]],3,FALSE))&lt;HOUR($D$1),IFERROR((S$3+$D$1)-(VLOOKUP($A25&amp;TEXT(S$3,"dd/mm/yyyy")&amp;$D$2,tbReporteAsistencia[[#All],[SerialDeBusqueda]:[FechaRegistro]],3,FALSE)),""),""),""))&gt;$I$1,1,0),"")</f>
        <v/>
      </c>
    </row>
    <row r="26" spans="1:19">
      <c r="A26" s="8">
        <f>Plantilla!A27</f>
        <v>139</v>
      </c>
      <c r="B26" s="8">
        <f>Plantilla!B27</f>
        <v>0</v>
      </c>
      <c r="C26" s="8" t="str">
        <f>Plantilla!C27</f>
        <v>GUZMAN FELIZ LUIS ENRIQUE</v>
      </c>
      <c r="D26" s="29" t="str">
        <f>IFERROR(IF(MINUTE(IFERROR(IF(HOUR(VLOOKUP($A26&amp;TEXT(D$3,"dd/mm/yyyy")&amp;$D$2,tbReporteAsistencia[[#All],[SerialDeBusqueda]:[FechaRegistro]],3,FALSE))&lt;HOUR($D$1),IFERROR((D$3+$D$1)-(VLOOKUP($A26&amp;TEXT(D$3,"dd/mm/yyyy")&amp;$D$2,tbReporteAsistencia[[#All],[SerialDeBusqueda]:[FechaRegistro]],3,FALSE)),""),""),""))&gt;$I$1,1,0),"")</f>
        <v/>
      </c>
      <c r="E26" s="29" t="str">
        <f>IFERROR(IF(MINUTE(IFERROR(IF(HOUR(VLOOKUP($A26&amp;TEXT(E$3,"dd/mm/yyyy")&amp;$D$2,tbReporteAsistencia[[#All],[SerialDeBusqueda]:[FechaRegistro]],3,FALSE))&lt;HOUR($D$1),IFERROR((E$3+$D$1)-(VLOOKUP($A26&amp;TEXT(E$3,"dd/mm/yyyy")&amp;$D$2,tbReporteAsistencia[[#All],[SerialDeBusqueda]:[FechaRegistro]],3,FALSE)),""),""),""))&gt;$I$1,1,0),"")</f>
        <v/>
      </c>
      <c r="F26" s="29" t="str">
        <f>IFERROR(IF(MINUTE(IFERROR(IF(HOUR(VLOOKUP($A26&amp;TEXT(F$3,"dd/mm/yyyy")&amp;$D$2,tbReporteAsistencia[[#All],[SerialDeBusqueda]:[FechaRegistro]],3,FALSE))&lt;HOUR($D$1),IFERROR((F$3+$D$1)-(VLOOKUP($A26&amp;TEXT(F$3,"dd/mm/yyyy")&amp;$D$2,tbReporteAsistencia[[#All],[SerialDeBusqueda]:[FechaRegistro]],3,FALSE)),""),""),""))&gt;$I$1,1,0),"")</f>
        <v/>
      </c>
      <c r="G26" s="29" t="str">
        <f>IFERROR(IF(MINUTE(IFERROR(IF(HOUR(VLOOKUP($A26&amp;TEXT(G$3,"dd/mm/yyyy")&amp;$D$2,tbReporteAsistencia[[#All],[SerialDeBusqueda]:[FechaRegistro]],3,FALSE))&lt;HOUR($D$1),IFERROR((G$3+$D$1)-(VLOOKUP($A26&amp;TEXT(G$3,"dd/mm/yyyy")&amp;$D$2,tbReporteAsistencia[[#All],[SerialDeBusqueda]:[FechaRegistro]],3,FALSE)),""),""),""))&gt;$I$1,1,0),"")</f>
        <v/>
      </c>
      <c r="H26" s="29" t="str">
        <f>IFERROR(IF(MINUTE(IFERROR(IF(HOUR(VLOOKUP($A26&amp;TEXT(H$3,"dd/mm/yyyy")&amp;$D$2,tbReporteAsistencia[[#All],[SerialDeBusqueda]:[FechaRegistro]],3,FALSE))&lt;HOUR($D$1),IFERROR((H$3+$D$1)-(VLOOKUP($A26&amp;TEXT(H$3,"dd/mm/yyyy")&amp;$D$2,tbReporteAsistencia[[#All],[SerialDeBusqueda]:[FechaRegistro]],3,FALSE)),""),""),""))&gt;$I$1,1,0),"")</f>
        <v/>
      </c>
      <c r="I26" s="29" t="str">
        <f>IFERROR(IF(MINUTE(IFERROR(IF(HOUR(VLOOKUP($A26&amp;TEXT(I$3,"dd/mm/yyyy")&amp;$D$2,tbReporteAsistencia[[#All],[SerialDeBusqueda]:[FechaRegistro]],3,FALSE))&lt;HOUR($D$1),IFERROR((I$3+$D$1)-(VLOOKUP($A26&amp;TEXT(I$3,"dd/mm/yyyy")&amp;$D$2,tbReporteAsistencia[[#All],[SerialDeBusqueda]:[FechaRegistro]],3,FALSE)),""),""),""))&gt;$I$1,1,0),"")</f>
        <v/>
      </c>
      <c r="J26" s="29" t="str">
        <f>IFERROR(IF(MINUTE(IFERROR(IF(HOUR(VLOOKUP($A26&amp;TEXT(J$3,"dd/mm/yyyy")&amp;$D$2,tbReporteAsistencia[[#All],[SerialDeBusqueda]:[FechaRegistro]],3,FALSE))&lt;HOUR($D$1),IFERROR((J$3+$D$1)-(VLOOKUP($A26&amp;TEXT(J$3,"dd/mm/yyyy")&amp;$D$2,tbReporteAsistencia[[#All],[SerialDeBusqueda]:[FechaRegistro]],3,FALSE)),""),""),""))&gt;$I$1,1,0),"")</f>
        <v/>
      </c>
      <c r="K26" s="29" t="str">
        <f>IFERROR(IF(MINUTE(IFERROR(IF(HOUR(VLOOKUP($A26&amp;TEXT(K$3,"dd/mm/yyyy")&amp;$D$2,tbReporteAsistencia[[#All],[SerialDeBusqueda]:[FechaRegistro]],3,FALSE))&lt;HOUR($D$1),IFERROR((K$3+$D$1)-(VLOOKUP($A26&amp;TEXT(K$3,"dd/mm/yyyy")&amp;$D$2,tbReporteAsistencia[[#All],[SerialDeBusqueda]:[FechaRegistro]],3,FALSE)),""),""),""))&gt;$I$1,1,0),"")</f>
        <v/>
      </c>
      <c r="L26" s="29" t="str">
        <f>IFERROR(IF(MINUTE(IFERROR(IF(HOUR(VLOOKUP($A26&amp;TEXT(L$3,"dd/mm/yyyy")&amp;$D$2,tbReporteAsistencia[[#All],[SerialDeBusqueda]:[FechaRegistro]],3,FALSE))&lt;HOUR($D$1),IFERROR((L$3+$D$1)-(VLOOKUP($A26&amp;TEXT(L$3,"dd/mm/yyyy")&amp;$D$2,tbReporteAsistencia[[#All],[SerialDeBusqueda]:[FechaRegistro]],3,FALSE)),""),""),""))&gt;$I$1,1,0),"")</f>
        <v/>
      </c>
      <c r="M26" s="29" t="str">
        <f>IFERROR(IF(MINUTE(IFERROR(IF(HOUR(VLOOKUP($A26&amp;TEXT(M$3,"dd/mm/yyyy")&amp;$D$2,tbReporteAsistencia[[#All],[SerialDeBusqueda]:[FechaRegistro]],3,FALSE))&lt;HOUR($D$1),IFERROR((M$3+$D$1)-(VLOOKUP($A26&amp;TEXT(M$3,"dd/mm/yyyy")&amp;$D$2,tbReporteAsistencia[[#All],[SerialDeBusqueda]:[FechaRegistro]],3,FALSE)),""),""),""))&gt;$I$1,1,0),"")</f>
        <v/>
      </c>
      <c r="N26" s="29" t="str">
        <f>IFERROR(IF(MINUTE(IFERROR(IF(HOUR(VLOOKUP($A26&amp;TEXT(N$3,"dd/mm/yyyy")&amp;$D$2,tbReporteAsistencia[[#All],[SerialDeBusqueda]:[FechaRegistro]],3,FALSE))&lt;HOUR($D$1),IFERROR((N$3+$D$1)-(VLOOKUP($A26&amp;TEXT(N$3,"dd/mm/yyyy")&amp;$D$2,tbReporteAsistencia[[#All],[SerialDeBusqueda]:[FechaRegistro]],3,FALSE)),""),""),""))&gt;$I$1,1,0),"")</f>
        <v/>
      </c>
      <c r="O26" s="29" t="str">
        <f>IFERROR(IF(MINUTE(IFERROR(IF(HOUR(VLOOKUP($A26&amp;TEXT(O$3,"dd/mm/yyyy")&amp;$D$2,tbReporteAsistencia[[#All],[SerialDeBusqueda]:[FechaRegistro]],3,FALSE))&lt;HOUR($D$1),IFERROR((O$3+$D$1)-(VLOOKUP($A26&amp;TEXT(O$3,"dd/mm/yyyy")&amp;$D$2,tbReporteAsistencia[[#All],[SerialDeBusqueda]:[FechaRegistro]],3,FALSE)),""),""),""))&gt;$I$1,1,0),"")</f>
        <v/>
      </c>
      <c r="P26" s="29" t="str">
        <f>IFERROR(IF(MINUTE(IFERROR(IF(HOUR(VLOOKUP($A26&amp;TEXT(P$3,"dd/mm/yyyy")&amp;$D$2,tbReporteAsistencia[[#All],[SerialDeBusqueda]:[FechaRegistro]],3,FALSE))&lt;HOUR($D$1),IFERROR((P$3+$D$1)-(VLOOKUP($A26&amp;TEXT(P$3,"dd/mm/yyyy")&amp;$D$2,tbReporteAsistencia[[#All],[SerialDeBusqueda]:[FechaRegistro]],3,FALSE)),""),""),""))&gt;$I$1,1,0),"")</f>
        <v/>
      </c>
      <c r="Q26" s="29" t="str">
        <f>IFERROR(IF(MINUTE(IFERROR(IF(HOUR(VLOOKUP($A26&amp;TEXT(Q$3,"dd/mm/yyyy")&amp;$D$2,tbReporteAsistencia[[#All],[SerialDeBusqueda]:[FechaRegistro]],3,FALSE))&lt;HOUR($D$1),IFERROR((Q$3+$D$1)-(VLOOKUP($A26&amp;TEXT(Q$3,"dd/mm/yyyy")&amp;$D$2,tbReporteAsistencia[[#All],[SerialDeBusqueda]:[FechaRegistro]],3,FALSE)),""),""),""))&gt;$I$1,1,0),"")</f>
        <v/>
      </c>
      <c r="R26" s="29" t="str">
        <f>IFERROR(IF(MINUTE(IFERROR(IF(HOUR(VLOOKUP($A26&amp;TEXT(R$3,"dd/mm/yyyy")&amp;$D$2,tbReporteAsistencia[[#All],[SerialDeBusqueda]:[FechaRegistro]],3,FALSE))&lt;HOUR($D$1),IFERROR((R$3+$D$1)-(VLOOKUP($A26&amp;TEXT(R$3,"dd/mm/yyyy")&amp;$D$2,tbReporteAsistencia[[#All],[SerialDeBusqueda]:[FechaRegistro]],3,FALSE)),""),""),""))&gt;$I$1,1,0),"")</f>
        <v/>
      </c>
      <c r="S26" s="29" t="str">
        <f>IFERROR(IF(MINUTE(IFERROR(IF(HOUR(VLOOKUP($A26&amp;TEXT(S$3,"dd/mm/yyyy")&amp;$D$2,tbReporteAsistencia[[#All],[SerialDeBusqueda]:[FechaRegistro]],3,FALSE))&lt;HOUR($D$1),IFERROR((S$3+$D$1)-(VLOOKUP($A26&amp;TEXT(S$3,"dd/mm/yyyy")&amp;$D$2,tbReporteAsistencia[[#All],[SerialDeBusqueda]:[FechaRegistro]],3,FALSE)),""),""),""))&gt;$I$1,1,0),"")</f>
        <v/>
      </c>
    </row>
    <row r="27" spans="1:19">
      <c r="A27" s="8">
        <f>Plantilla!A28</f>
        <v>222</v>
      </c>
      <c r="B27" s="8">
        <f>Plantilla!B28</f>
        <v>0</v>
      </c>
      <c r="C27" s="8" t="str">
        <f>Plantilla!C28</f>
        <v>HERNANDEZ  LUIS RAFAEL</v>
      </c>
      <c r="D27" s="29">
        <f>IFERROR(IF(MINUTE(IFERROR(IF(HOUR(VLOOKUP($A27&amp;TEXT(D$3,"dd/mm/yyyy")&amp;$D$2,tbReporteAsistencia[[#All],[SerialDeBusqueda]:[FechaRegistro]],3,FALSE))&lt;HOUR($D$1),IFERROR((D$3+$D$1)-(VLOOKUP($A27&amp;TEXT(D$3,"dd/mm/yyyy")&amp;$D$2,tbReporteAsistencia[[#All],[SerialDeBusqueda]:[FechaRegistro]],3,FALSE)),""),""),""))&gt;$I$1,1,0),"")</f>
        <v>1</v>
      </c>
      <c r="E27" s="29">
        <f>IFERROR(IF(MINUTE(IFERROR(IF(HOUR(VLOOKUP($A27&amp;TEXT(E$3,"dd/mm/yyyy")&amp;$D$2,tbReporteAsistencia[[#All],[SerialDeBusqueda]:[FechaRegistro]],3,FALSE))&lt;HOUR($D$1),IFERROR((E$3+$D$1)-(VLOOKUP($A27&amp;TEXT(E$3,"dd/mm/yyyy")&amp;$D$2,tbReporteAsistencia[[#All],[SerialDeBusqueda]:[FechaRegistro]],3,FALSE)),""),""),""))&gt;$I$1,1,0),"")</f>
        <v>1</v>
      </c>
      <c r="F27" s="29">
        <f>IFERROR(IF(MINUTE(IFERROR(IF(HOUR(VLOOKUP($A27&amp;TEXT(F$3,"dd/mm/yyyy")&amp;$D$2,tbReporteAsistencia[[#All],[SerialDeBusqueda]:[FechaRegistro]],3,FALSE))&lt;HOUR($D$1),IFERROR((F$3+$D$1)-(VLOOKUP($A27&amp;TEXT(F$3,"dd/mm/yyyy")&amp;$D$2,tbReporteAsistencia[[#All],[SerialDeBusqueda]:[FechaRegistro]],3,FALSE)),""),""),""))&gt;$I$1,1,0),"")</f>
        <v>1</v>
      </c>
      <c r="G27" s="29">
        <f>IFERROR(IF(MINUTE(IFERROR(IF(HOUR(VLOOKUP($A27&amp;TEXT(G$3,"dd/mm/yyyy")&amp;$D$2,tbReporteAsistencia[[#All],[SerialDeBusqueda]:[FechaRegistro]],3,FALSE))&lt;HOUR($D$1),IFERROR((G$3+$D$1)-(VLOOKUP($A27&amp;TEXT(G$3,"dd/mm/yyyy")&amp;$D$2,tbReporteAsistencia[[#All],[SerialDeBusqueda]:[FechaRegistro]],3,FALSE)),""),""),""))&gt;$I$1,1,0),"")</f>
        <v>1</v>
      </c>
      <c r="H27" s="29">
        <f>IFERROR(IF(MINUTE(IFERROR(IF(HOUR(VLOOKUP($A27&amp;TEXT(H$3,"dd/mm/yyyy")&amp;$D$2,tbReporteAsistencia[[#All],[SerialDeBusqueda]:[FechaRegistro]],3,FALSE))&lt;HOUR($D$1),IFERROR((H$3+$D$1)-(VLOOKUP($A27&amp;TEXT(H$3,"dd/mm/yyyy")&amp;$D$2,tbReporteAsistencia[[#All],[SerialDeBusqueda]:[FechaRegistro]],3,FALSE)),""),""),""))&gt;$I$1,1,0),"")</f>
        <v>1</v>
      </c>
      <c r="I27" s="29" t="str">
        <f>IFERROR(IF(MINUTE(IFERROR(IF(HOUR(VLOOKUP($A27&amp;TEXT(I$3,"dd/mm/yyyy")&amp;$D$2,tbReporteAsistencia[[#All],[SerialDeBusqueda]:[FechaRegistro]],3,FALSE))&lt;HOUR($D$1),IFERROR((I$3+$D$1)-(VLOOKUP($A27&amp;TEXT(I$3,"dd/mm/yyyy")&amp;$D$2,tbReporteAsistencia[[#All],[SerialDeBusqueda]:[FechaRegistro]],3,FALSE)),""),""),""))&gt;$I$1,1,0),"")</f>
        <v/>
      </c>
      <c r="J27" s="29" t="str">
        <f>IFERROR(IF(MINUTE(IFERROR(IF(HOUR(VLOOKUP($A27&amp;TEXT(J$3,"dd/mm/yyyy")&amp;$D$2,tbReporteAsistencia[[#All],[SerialDeBusqueda]:[FechaRegistro]],3,FALSE))&lt;HOUR($D$1),IFERROR((J$3+$D$1)-(VLOOKUP($A27&amp;TEXT(J$3,"dd/mm/yyyy")&amp;$D$2,tbReporteAsistencia[[#All],[SerialDeBusqueda]:[FechaRegistro]],3,FALSE)),""),""),""))&gt;$I$1,1,0),"")</f>
        <v/>
      </c>
      <c r="K27" s="29">
        <f>IFERROR(IF(MINUTE(IFERROR(IF(HOUR(VLOOKUP($A27&amp;TEXT(K$3,"dd/mm/yyyy")&amp;$D$2,tbReporteAsistencia[[#All],[SerialDeBusqueda]:[FechaRegistro]],3,FALSE))&lt;HOUR($D$1),IFERROR((K$3+$D$1)-(VLOOKUP($A27&amp;TEXT(K$3,"dd/mm/yyyy")&amp;$D$2,tbReporteAsistencia[[#All],[SerialDeBusqueda]:[FechaRegistro]],3,FALSE)),""),""),""))&gt;$I$1,1,0),"")</f>
        <v>1</v>
      </c>
      <c r="L27" s="29">
        <f>IFERROR(IF(MINUTE(IFERROR(IF(HOUR(VLOOKUP($A27&amp;TEXT(L$3,"dd/mm/yyyy")&amp;$D$2,tbReporteAsistencia[[#All],[SerialDeBusqueda]:[FechaRegistro]],3,FALSE))&lt;HOUR($D$1),IFERROR((L$3+$D$1)-(VLOOKUP($A27&amp;TEXT(L$3,"dd/mm/yyyy")&amp;$D$2,tbReporteAsistencia[[#All],[SerialDeBusqueda]:[FechaRegistro]],3,FALSE)),""),""),""))&gt;$I$1,1,0),"")</f>
        <v>1</v>
      </c>
      <c r="M27" s="29">
        <f>IFERROR(IF(MINUTE(IFERROR(IF(HOUR(VLOOKUP($A27&amp;TEXT(M$3,"dd/mm/yyyy")&amp;$D$2,tbReporteAsistencia[[#All],[SerialDeBusqueda]:[FechaRegistro]],3,FALSE))&lt;HOUR($D$1),IFERROR((M$3+$D$1)-(VLOOKUP($A27&amp;TEXT(M$3,"dd/mm/yyyy")&amp;$D$2,tbReporteAsistencia[[#All],[SerialDeBusqueda]:[FechaRegistro]],3,FALSE)),""),""),""))&gt;$I$1,1,0),"")</f>
        <v>1</v>
      </c>
      <c r="N27" s="29">
        <f>IFERROR(IF(MINUTE(IFERROR(IF(HOUR(VLOOKUP($A27&amp;TEXT(N$3,"dd/mm/yyyy")&amp;$D$2,tbReporteAsistencia[[#All],[SerialDeBusqueda]:[FechaRegistro]],3,FALSE))&lt;HOUR($D$1),IFERROR((N$3+$D$1)-(VLOOKUP($A27&amp;TEXT(N$3,"dd/mm/yyyy")&amp;$D$2,tbReporteAsistencia[[#All],[SerialDeBusqueda]:[FechaRegistro]],3,FALSE)),""),""),""))&gt;$I$1,1,0),"")</f>
        <v>1</v>
      </c>
      <c r="O27" s="29" t="str">
        <f>IFERROR(IF(MINUTE(IFERROR(IF(HOUR(VLOOKUP($A27&amp;TEXT(O$3,"dd/mm/yyyy")&amp;$D$2,tbReporteAsistencia[[#All],[SerialDeBusqueda]:[FechaRegistro]],3,FALSE))&lt;HOUR($D$1),IFERROR((O$3+$D$1)-(VLOOKUP($A27&amp;TEXT(O$3,"dd/mm/yyyy")&amp;$D$2,tbReporteAsistencia[[#All],[SerialDeBusqueda]:[FechaRegistro]],3,FALSE)),""),""),""))&gt;$I$1,1,0),"")</f>
        <v/>
      </c>
      <c r="P27" s="29" t="str">
        <f>IFERROR(IF(MINUTE(IFERROR(IF(HOUR(VLOOKUP($A27&amp;TEXT(P$3,"dd/mm/yyyy")&amp;$D$2,tbReporteAsistencia[[#All],[SerialDeBusqueda]:[FechaRegistro]],3,FALSE))&lt;HOUR($D$1),IFERROR((P$3+$D$1)-(VLOOKUP($A27&amp;TEXT(P$3,"dd/mm/yyyy")&amp;$D$2,tbReporteAsistencia[[#All],[SerialDeBusqueda]:[FechaRegistro]],3,FALSE)),""),""),""))&gt;$I$1,1,0),"")</f>
        <v/>
      </c>
      <c r="Q27" s="29">
        <f>IFERROR(IF(MINUTE(IFERROR(IF(HOUR(VLOOKUP($A27&amp;TEXT(Q$3,"dd/mm/yyyy")&amp;$D$2,tbReporteAsistencia[[#All],[SerialDeBusqueda]:[FechaRegistro]],3,FALSE))&lt;HOUR($D$1),IFERROR((Q$3+$D$1)-(VLOOKUP($A27&amp;TEXT(Q$3,"dd/mm/yyyy")&amp;$D$2,tbReporteAsistencia[[#All],[SerialDeBusqueda]:[FechaRegistro]],3,FALSE)),""),""),""))&gt;$I$1,1,0),"")</f>
        <v>1</v>
      </c>
      <c r="R27" s="29" t="str">
        <f>IFERROR(IF(MINUTE(IFERROR(IF(HOUR(VLOOKUP($A27&amp;TEXT(R$3,"dd/mm/yyyy")&amp;$D$2,tbReporteAsistencia[[#All],[SerialDeBusqueda]:[FechaRegistro]],3,FALSE))&lt;HOUR($D$1),IFERROR((R$3+$D$1)-(VLOOKUP($A27&amp;TEXT(R$3,"dd/mm/yyyy")&amp;$D$2,tbReporteAsistencia[[#All],[SerialDeBusqueda]:[FechaRegistro]],3,FALSE)),""),""),""))&gt;$I$1,1,0),"")</f>
        <v/>
      </c>
      <c r="S27" s="29" t="str">
        <f>IFERROR(IF(MINUTE(IFERROR(IF(HOUR(VLOOKUP($A27&amp;TEXT(S$3,"dd/mm/yyyy")&amp;$D$2,tbReporteAsistencia[[#All],[SerialDeBusqueda]:[FechaRegistro]],3,FALSE))&lt;HOUR($D$1),IFERROR((S$3+$D$1)-(VLOOKUP($A27&amp;TEXT(S$3,"dd/mm/yyyy")&amp;$D$2,tbReporteAsistencia[[#All],[SerialDeBusqueda]:[FechaRegistro]],3,FALSE)),""),""),""))&gt;$I$1,1,0),"")</f>
        <v/>
      </c>
    </row>
    <row r="28" spans="1:19">
      <c r="A28" s="8">
        <f>Plantilla!A29</f>
        <v>51</v>
      </c>
      <c r="B28" s="8">
        <f>Plantilla!B29</f>
        <v>0</v>
      </c>
      <c r="C28" s="8" t="str">
        <f>Plantilla!C29</f>
        <v>JAIME CRUZ SONIA</v>
      </c>
      <c r="D28" s="29" t="str">
        <f>IFERROR(IF(MINUTE(IFERROR(IF(HOUR(VLOOKUP($A28&amp;TEXT(D$3,"dd/mm/yyyy")&amp;$D$2,tbReporteAsistencia[[#All],[SerialDeBusqueda]:[FechaRegistro]],3,FALSE))&lt;HOUR($D$1),IFERROR((D$3+$D$1)-(VLOOKUP($A28&amp;TEXT(D$3,"dd/mm/yyyy")&amp;$D$2,tbReporteAsistencia[[#All],[SerialDeBusqueda]:[FechaRegistro]],3,FALSE)),""),""),""))&gt;$I$1,1,0),"")</f>
        <v/>
      </c>
      <c r="E28" s="29" t="str">
        <f>IFERROR(IF(MINUTE(IFERROR(IF(HOUR(VLOOKUP($A28&amp;TEXT(E$3,"dd/mm/yyyy")&amp;$D$2,tbReporteAsistencia[[#All],[SerialDeBusqueda]:[FechaRegistro]],3,FALSE))&lt;HOUR($D$1),IFERROR((E$3+$D$1)-(VLOOKUP($A28&amp;TEXT(E$3,"dd/mm/yyyy")&amp;$D$2,tbReporteAsistencia[[#All],[SerialDeBusqueda]:[FechaRegistro]],3,FALSE)),""),""),""))&gt;$I$1,1,0),"")</f>
        <v/>
      </c>
      <c r="F28" s="29" t="str">
        <f>IFERROR(IF(MINUTE(IFERROR(IF(HOUR(VLOOKUP($A28&amp;TEXT(F$3,"dd/mm/yyyy")&amp;$D$2,tbReporteAsistencia[[#All],[SerialDeBusqueda]:[FechaRegistro]],3,FALSE))&lt;HOUR($D$1),IFERROR((F$3+$D$1)-(VLOOKUP($A28&amp;TEXT(F$3,"dd/mm/yyyy")&amp;$D$2,tbReporteAsistencia[[#All],[SerialDeBusqueda]:[FechaRegistro]],3,FALSE)),""),""),""))&gt;$I$1,1,0),"")</f>
        <v/>
      </c>
      <c r="G28" s="29" t="str">
        <f>IFERROR(IF(MINUTE(IFERROR(IF(HOUR(VLOOKUP($A28&amp;TEXT(G$3,"dd/mm/yyyy")&amp;$D$2,tbReporteAsistencia[[#All],[SerialDeBusqueda]:[FechaRegistro]],3,FALSE))&lt;HOUR($D$1),IFERROR((G$3+$D$1)-(VLOOKUP($A28&amp;TEXT(G$3,"dd/mm/yyyy")&amp;$D$2,tbReporteAsistencia[[#All],[SerialDeBusqueda]:[FechaRegistro]],3,FALSE)),""),""),""))&gt;$I$1,1,0),"")</f>
        <v/>
      </c>
      <c r="H28" s="29" t="str">
        <f>IFERROR(IF(MINUTE(IFERROR(IF(HOUR(VLOOKUP($A28&amp;TEXT(H$3,"dd/mm/yyyy")&amp;$D$2,tbReporteAsistencia[[#All],[SerialDeBusqueda]:[FechaRegistro]],3,FALSE))&lt;HOUR($D$1),IFERROR((H$3+$D$1)-(VLOOKUP($A28&amp;TEXT(H$3,"dd/mm/yyyy")&amp;$D$2,tbReporteAsistencia[[#All],[SerialDeBusqueda]:[FechaRegistro]],3,FALSE)),""),""),""))&gt;$I$1,1,0),"")</f>
        <v/>
      </c>
      <c r="I28" s="29" t="str">
        <f>IFERROR(IF(MINUTE(IFERROR(IF(HOUR(VLOOKUP($A28&amp;TEXT(I$3,"dd/mm/yyyy")&amp;$D$2,tbReporteAsistencia[[#All],[SerialDeBusqueda]:[FechaRegistro]],3,FALSE))&lt;HOUR($D$1),IFERROR((I$3+$D$1)-(VLOOKUP($A28&amp;TEXT(I$3,"dd/mm/yyyy")&amp;$D$2,tbReporteAsistencia[[#All],[SerialDeBusqueda]:[FechaRegistro]],3,FALSE)),""),""),""))&gt;$I$1,1,0),"")</f>
        <v/>
      </c>
      <c r="J28" s="29" t="str">
        <f>IFERROR(IF(MINUTE(IFERROR(IF(HOUR(VLOOKUP($A28&amp;TEXT(J$3,"dd/mm/yyyy")&amp;$D$2,tbReporteAsistencia[[#All],[SerialDeBusqueda]:[FechaRegistro]],3,FALSE))&lt;HOUR($D$1),IFERROR((J$3+$D$1)-(VLOOKUP($A28&amp;TEXT(J$3,"dd/mm/yyyy")&amp;$D$2,tbReporteAsistencia[[#All],[SerialDeBusqueda]:[FechaRegistro]],3,FALSE)),""),""),""))&gt;$I$1,1,0),"")</f>
        <v/>
      </c>
      <c r="K28" s="29" t="str">
        <f>IFERROR(IF(MINUTE(IFERROR(IF(HOUR(VLOOKUP($A28&amp;TEXT(K$3,"dd/mm/yyyy")&amp;$D$2,tbReporteAsistencia[[#All],[SerialDeBusqueda]:[FechaRegistro]],3,FALSE))&lt;HOUR($D$1),IFERROR((K$3+$D$1)-(VLOOKUP($A28&amp;TEXT(K$3,"dd/mm/yyyy")&amp;$D$2,tbReporteAsistencia[[#All],[SerialDeBusqueda]:[FechaRegistro]],3,FALSE)),""),""),""))&gt;$I$1,1,0),"")</f>
        <v/>
      </c>
      <c r="L28" s="29" t="str">
        <f>IFERROR(IF(MINUTE(IFERROR(IF(HOUR(VLOOKUP($A28&amp;TEXT(L$3,"dd/mm/yyyy")&amp;$D$2,tbReporteAsistencia[[#All],[SerialDeBusqueda]:[FechaRegistro]],3,FALSE))&lt;HOUR($D$1),IFERROR((L$3+$D$1)-(VLOOKUP($A28&amp;TEXT(L$3,"dd/mm/yyyy")&amp;$D$2,tbReporteAsistencia[[#All],[SerialDeBusqueda]:[FechaRegistro]],3,FALSE)),""),""),""))&gt;$I$1,1,0),"")</f>
        <v/>
      </c>
      <c r="M28" s="29" t="str">
        <f>IFERROR(IF(MINUTE(IFERROR(IF(HOUR(VLOOKUP($A28&amp;TEXT(M$3,"dd/mm/yyyy")&amp;$D$2,tbReporteAsistencia[[#All],[SerialDeBusqueda]:[FechaRegistro]],3,FALSE))&lt;HOUR($D$1),IFERROR((M$3+$D$1)-(VLOOKUP($A28&amp;TEXT(M$3,"dd/mm/yyyy")&amp;$D$2,tbReporteAsistencia[[#All],[SerialDeBusqueda]:[FechaRegistro]],3,FALSE)),""),""),""))&gt;$I$1,1,0),"")</f>
        <v/>
      </c>
      <c r="N28" s="29" t="str">
        <f>IFERROR(IF(MINUTE(IFERROR(IF(HOUR(VLOOKUP($A28&amp;TEXT(N$3,"dd/mm/yyyy")&amp;$D$2,tbReporteAsistencia[[#All],[SerialDeBusqueda]:[FechaRegistro]],3,FALSE))&lt;HOUR($D$1),IFERROR((N$3+$D$1)-(VLOOKUP($A28&amp;TEXT(N$3,"dd/mm/yyyy")&amp;$D$2,tbReporteAsistencia[[#All],[SerialDeBusqueda]:[FechaRegistro]],3,FALSE)),""),""),""))&gt;$I$1,1,0),"")</f>
        <v/>
      </c>
      <c r="O28" s="29" t="str">
        <f>IFERROR(IF(MINUTE(IFERROR(IF(HOUR(VLOOKUP($A28&amp;TEXT(O$3,"dd/mm/yyyy")&amp;$D$2,tbReporteAsistencia[[#All],[SerialDeBusqueda]:[FechaRegistro]],3,FALSE))&lt;HOUR($D$1),IFERROR((O$3+$D$1)-(VLOOKUP($A28&amp;TEXT(O$3,"dd/mm/yyyy")&amp;$D$2,tbReporteAsistencia[[#All],[SerialDeBusqueda]:[FechaRegistro]],3,FALSE)),""),""),""))&gt;$I$1,1,0),"")</f>
        <v/>
      </c>
      <c r="P28" s="29" t="str">
        <f>IFERROR(IF(MINUTE(IFERROR(IF(HOUR(VLOOKUP($A28&amp;TEXT(P$3,"dd/mm/yyyy")&amp;$D$2,tbReporteAsistencia[[#All],[SerialDeBusqueda]:[FechaRegistro]],3,FALSE))&lt;HOUR($D$1),IFERROR((P$3+$D$1)-(VLOOKUP($A28&amp;TEXT(P$3,"dd/mm/yyyy")&amp;$D$2,tbReporteAsistencia[[#All],[SerialDeBusqueda]:[FechaRegistro]],3,FALSE)),""),""),""))&gt;$I$1,1,0),"")</f>
        <v/>
      </c>
      <c r="Q28" s="29" t="str">
        <f>IFERROR(IF(MINUTE(IFERROR(IF(HOUR(VLOOKUP($A28&amp;TEXT(Q$3,"dd/mm/yyyy")&amp;$D$2,tbReporteAsistencia[[#All],[SerialDeBusqueda]:[FechaRegistro]],3,FALSE))&lt;HOUR($D$1),IFERROR((Q$3+$D$1)-(VLOOKUP($A28&amp;TEXT(Q$3,"dd/mm/yyyy")&amp;$D$2,tbReporteAsistencia[[#All],[SerialDeBusqueda]:[FechaRegistro]],3,FALSE)),""),""),""))&gt;$I$1,1,0),"")</f>
        <v/>
      </c>
      <c r="R28" s="29" t="str">
        <f>IFERROR(IF(MINUTE(IFERROR(IF(HOUR(VLOOKUP($A28&amp;TEXT(R$3,"dd/mm/yyyy")&amp;$D$2,tbReporteAsistencia[[#All],[SerialDeBusqueda]:[FechaRegistro]],3,FALSE))&lt;HOUR($D$1),IFERROR((R$3+$D$1)-(VLOOKUP($A28&amp;TEXT(R$3,"dd/mm/yyyy")&amp;$D$2,tbReporteAsistencia[[#All],[SerialDeBusqueda]:[FechaRegistro]],3,FALSE)),""),""),""))&gt;$I$1,1,0),"")</f>
        <v/>
      </c>
      <c r="S28" s="29" t="str">
        <f>IFERROR(IF(MINUTE(IFERROR(IF(HOUR(VLOOKUP($A28&amp;TEXT(S$3,"dd/mm/yyyy")&amp;$D$2,tbReporteAsistencia[[#All],[SerialDeBusqueda]:[FechaRegistro]],3,FALSE))&lt;HOUR($D$1),IFERROR((S$3+$D$1)-(VLOOKUP($A28&amp;TEXT(S$3,"dd/mm/yyyy")&amp;$D$2,tbReporteAsistencia[[#All],[SerialDeBusqueda]:[FechaRegistro]],3,FALSE)),""),""),""))&gt;$I$1,1,0),"")</f>
        <v/>
      </c>
    </row>
    <row r="29" spans="1:19">
      <c r="A29" s="8">
        <f>Plantilla!A30</f>
        <v>115</v>
      </c>
      <c r="B29" s="8">
        <f>Plantilla!B30</f>
        <v>0</v>
      </c>
      <c r="C29" s="8" t="str">
        <f>Plantilla!C30</f>
        <v>JIMENEZ ALCANTARA JORGE</v>
      </c>
      <c r="D29" s="29" t="str">
        <f>IFERROR(IF(MINUTE(IFERROR(IF(HOUR(VLOOKUP($A29&amp;TEXT(D$3,"dd/mm/yyyy")&amp;$D$2,tbReporteAsistencia[[#All],[SerialDeBusqueda]:[FechaRegistro]],3,FALSE))&lt;HOUR($D$1),IFERROR((D$3+$D$1)-(VLOOKUP($A29&amp;TEXT(D$3,"dd/mm/yyyy")&amp;$D$2,tbReporteAsistencia[[#All],[SerialDeBusqueda]:[FechaRegistro]],3,FALSE)),""),""),""))&gt;$I$1,1,0),"")</f>
        <v/>
      </c>
      <c r="E29" s="29">
        <f>IFERROR(IF(MINUTE(IFERROR(IF(HOUR(VLOOKUP($A29&amp;TEXT(E$3,"dd/mm/yyyy")&amp;$D$2,tbReporteAsistencia[[#All],[SerialDeBusqueda]:[FechaRegistro]],3,FALSE))&lt;HOUR($D$1),IFERROR((E$3+$D$1)-(VLOOKUP($A29&amp;TEXT(E$3,"dd/mm/yyyy")&amp;$D$2,tbReporteAsistencia[[#All],[SerialDeBusqueda]:[FechaRegistro]],3,FALSE)),""),""),""))&gt;$I$1,1,0),"")</f>
        <v>0</v>
      </c>
      <c r="F29" s="29">
        <f>IFERROR(IF(MINUTE(IFERROR(IF(HOUR(VLOOKUP($A29&amp;TEXT(F$3,"dd/mm/yyyy")&amp;$D$2,tbReporteAsistencia[[#All],[SerialDeBusqueda]:[FechaRegistro]],3,FALSE))&lt;HOUR($D$1),IFERROR((F$3+$D$1)-(VLOOKUP($A29&amp;TEXT(F$3,"dd/mm/yyyy")&amp;$D$2,tbReporteAsistencia[[#All],[SerialDeBusqueda]:[FechaRegistro]],3,FALSE)),""),""),""))&gt;$I$1,1,0),"")</f>
        <v>0</v>
      </c>
      <c r="G29" s="29">
        <f>IFERROR(IF(MINUTE(IFERROR(IF(HOUR(VLOOKUP($A29&amp;TEXT(G$3,"dd/mm/yyyy")&amp;$D$2,tbReporteAsistencia[[#All],[SerialDeBusqueda]:[FechaRegistro]],3,FALSE))&lt;HOUR($D$1),IFERROR((G$3+$D$1)-(VLOOKUP($A29&amp;TEXT(G$3,"dd/mm/yyyy")&amp;$D$2,tbReporteAsistencia[[#All],[SerialDeBusqueda]:[FechaRegistro]],3,FALSE)),""),""),""))&gt;$I$1,1,0),"")</f>
        <v>1</v>
      </c>
      <c r="H29" s="29">
        <f>IFERROR(IF(MINUTE(IFERROR(IF(HOUR(VLOOKUP($A29&amp;TEXT(H$3,"dd/mm/yyyy")&amp;$D$2,tbReporteAsistencia[[#All],[SerialDeBusqueda]:[FechaRegistro]],3,FALSE))&lt;HOUR($D$1),IFERROR((H$3+$D$1)-(VLOOKUP($A29&amp;TEXT(H$3,"dd/mm/yyyy")&amp;$D$2,tbReporteAsistencia[[#All],[SerialDeBusqueda]:[FechaRegistro]],3,FALSE)),""),""),""))&gt;$I$1,1,0),"")</f>
        <v>0</v>
      </c>
      <c r="I29" s="29" t="str">
        <f>IFERROR(IF(MINUTE(IFERROR(IF(HOUR(VLOOKUP($A29&amp;TEXT(I$3,"dd/mm/yyyy")&amp;$D$2,tbReporteAsistencia[[#All],[SerialDeBusqueda]:[FechaRegistro]],3,FALSE))&lt;HOUR($D$1),IFERROR((I$3+$D$1)-(VLOOKUP($A29&amp;TEXT(I$3,"dd/mm/yyyy")&amp;$D$2,tbReporteAsistencia[[#All],[SerialDeBusqueda]:[FechaRegistro]],3,FALSE)),""),""),""))&gt;$I$1,1,0),"")</f>
        <v/>
      </c>
      <c r="J29" s="29" t="str">
        <f>IFERROR(IF(MINUTE(IFERROR(IF(HOUR(VLOOKUP($A29&amp;TEXT(J$3,"dd/mm/yyyy")&amp;$D$2,tbReporteAsistencia[[#All],[SerialDeBusqueda]:[FechaRegistro]],3,FALSE))&lt;HOUR($D$1),IFERROR((J$3+$D$1)-(VLOOKUP($A29&amp;TEXT(J$3,"dd/mm/yyyy")&amp;$D$2,tbReporteAsistencia[[#All],[SerialDeBusqueda]:[FechaRegistro]],3,FALSE)),""),""),""))&gt;$I$1,1,0),"")</f>
        <v/>
      </c>
      <c r="K29" s="29" t="str">
        <f>IFERROR(IF(MINUTE(IFERROR(IF(HOUR(VLOOKUP($A29&amp;TEXT(K$3,"dd/mm/yyyy")&amp;$D$2,tbReporteAsistencia[[#All],[SerialDeBusqueda]:[FechaRegistro]],3,FALSE))&lt;HOUR($D$1),IFERROR((K$3+$D$1)-(VLOOKUP($A29&amp;TEXT(K$3,"dd/mm/yyyy")&amp;$D$2,tbReporteAsistencia[[#All],[SerialDeBusqueda]:[FechaRegistro]],3,FALSE)),""),""),""))&gt;$I$1,1,0),"")</f>
        <v/>
      </c>
      <c r="L29" s="29" t="str">
        <f>IFERROR(IF(MINUTE(IFERROR(IF(HOUR(VLOOKUP($A29&amp;TEXT(L$3,"dd/mm/yyyy")&amp;$D$2,tbReporteAsistencia[[#All],[SerialDeBusqueda]:[FechaRegistro]],3,FALSE))&lt;HOUR($D$1),IFERROR((L$3+$D$1)-(VLOOKUP($A29&amp;TEXT(L$3,"dd/mm/yyyy")&amp;$D$2,tbReporteAsistencia[[#All],[SerialDeBusqueda]:[FechaRegistro]],3,FALSE)),""),""),""))&gt;$I$1,1,0),"")</f>
        <v/>
      </c>
      <c r="M29" s="29" t="str">
        <f>IFERROR(IF(MINUTE(IFERROR(IF(HOUR(VLOOKUP($A29&amp;TEXT(M$3,"dd/mm/yyyy")&amp;$D$2,tbReporteAsistencia[[#All],[SerialDeBusqueda]:[FechaRegistro]],3,FALSE))&lt;HOUR($D$1),IFERROR((M$3+$D$1)-(VLOOKUP($A29&amp;TEXT(M$3,"dd/mm/yyyy")&amp;$D$2,tbReporteAsistencia[[#All],[SerialDeBusqueda]:[FechaRegistro]],3,FALSE)),""),""),""))&gt;$I$1,1,0),"")</f>
        <v/>
      </c>
      <c r="N29" s="29" t="str">
        <f>IFERROR(IF(MINUTE(IFERROR(IF(HOUR(VLOOKUP($A29&amp;TEXT(N$3,"dd/mm/yyyy")&amp;$D$2,tbReporteAsistencia[[#All],[SerialDeBusqueda]:[FechaRegistro]],3,FALSE))&lt;HOUR($D$1),IFERROR((N$3+$D$1)-(VLOOKUP($A29&amp;TEXT(N$3,"dd/mm/yyyy")&amp;$D$2,tbReporteAsistencia[[#All],[SerialDeBusqueda]:[FechaRegistro]],3,FALSE)),""),""),""))&gt;$I$1,1,0),"")</f>
        <v/>
      </c>
      <c r="O29" s="29" t="str">
        <f>IFERROR(IF(MINUTE(IFERROR(IF(HOUR(VLOOKUP($A29&amp;TEXT(O$3,"dd/mm/yyyy")&amp;$D$2,tbReporteAsistencia[[#All],[SerialDeBusqueda]:[FechaRegistro]],3,FALSE))&lt;HOUR($D$1),IFERROR((O$3+$D$1)-(VLOOKUP($A29&amp;TEXT(O$3,"dd/mm/yyyy")&amp;$D$2,tbReporteAsistencia[[#All],[SerialDeBusqueda]:[FechaRegistro]],3,FALSE)),""),""),""))&gt;$I$1,1,0),"")</f>
        <v/>
      </c>
      <c r="P29" s="29" t="str">
        <f>IFERROR(IF(MINUTE(IFERROR(IF(HOUR(VLOOKUP($A29&amp;TEXT(P$3,"dd/mm/yyyy")&amp;$D$2,tbReporteAsistencia[[#All],[SerialDeBusqueda]:[FechaRegistro]],3,FALSE))&lt;HOUR($D$1),IFERROR((P$3+$D$1)-(VLOOKUP($A29&amp;TEXT(P$3,"dd/mm/yyyy")&amp;$D$2,tbReporteAsistencia[[#All],[SerialDeBusqueda]:[FechaRegistro]],3,FALSE)),""),""),""))&gt;$I$1,1,0),"")</f>
        <v/>
      </c>
      <c r="Q29" s="29" t="str">
        <f>IFERROR(IF(MINUTE(IFERROR(IF(HOUR(VLOOKUP($A29&amp;TEXT(Q$3,"dd/mm/yyyy")&amp;$D$2,tbReporteAsistencia[[#All],[SerialDeBusqueda]:[FechaRegistro]],3,FALSE))&lt;HOUR($D$1),IFERROR((Q$3+$D$1)-(VLOOKUP($A29&amp;TEXT(Q$3,"dd/mm/yyyy")&amp;$D$2,tbReporteAsistencia[[#All],[SerialDeBusqueda]:[FechaRegistro]],3,FALSE)),""),""),""))&gt;$I$1,1,0),"")</f>
        <v/>
      </c>
      <c r="R29" s="29" t="str">
        <f>IFERROR(IF(MINUTE(IFERROR(IF(HOUR(VLOOKUP($A29&amp;TEXT(R$3,"dd/mm/yyyy")&amp;$D$2,tbReporteAsistencia[[#All],[SerialDeBusqueda]:[FechaRegistro]],3,FALSE))&lt;HOUR($D$1),IFERROR((R$3+$D$1)-(VLOOKUP($A29&amp;TEXT(R$3,"dd/mm/yyyy")&amp;$D$2,tbReporteAsistencia[[#All],[SerialDeBusqueda]:[FechaRegistro]],3,FALSE)),""),""),""))&gt;$I$1,1,0),"")</f>
        <v/>
      </c>
      <c r="S29" s="29" t="str">
        <f>IFERROR(IF(MINUTE(IFERROR(IF(HOUR(VLOOKUP($A29&amp;TEXT(S$3,"dd/mm/yyyy")&amp;$D$2,tbReporteAsistencia[[#All],[SerialDeBusqueda]:[FechaRegistro]],3,FALSE))&lt;HOUR($D$1),IFERROR((S$3+$D$1)-(VLOOKUP($A29&amp;TEXT(S$3,"dd/mm/yyyy")&amp;$D$2,tbReporteAsistencia[[#All],[SerialDeBusqueda]:[FechaRegistro]],3,FALSE)),""),""),""))&gt;$I$1,1,0),"")</f>
        <v/>
      </c>
    </row>
    <row r="30" spans="1:19">
      <c r="A30" s="8">
        <f>Plantilla!A31</f>
        <v>21</v>
      </c>
      <c r="B30" s="8">
        <f>Plantilla!B31</f>
        <v>0</v>
      </c>
      <c r="C30" s="8" t="str">
        <f>Plantilla!C31</f>
        <v>JIMENEZ CAPELLAN ROSA ARDELIS</v>
      </c>
      <c r="D30" s="29">
        <f>IFERROR(IF(MINUTE(IFERROR(IF(HOUR(VLOOKUP($A30&amp;TEXT(D$3,"dd/mm/yyyy")&amp;$D$2,tbReporteAsistencia[[#All],[SerialDeBusqueda]:[FechaRegistro]],3,FALSE))&lt;HOUR($D$1),IFERROR((D$3+$D$1)-(VLOOKUP($A30&amp;TEXT(D$3,"dd/mm/yyyy")&amp;$D$2,tbReporteAsistencia[[#All],[SerialDeBusqueda]:[FechaRegistro]],3,FALSE)),""),""),""))&gt;$I$1,1,0),"")</f>
        <v>1</v>
      </c>
      <c r="E30" s="29">
        <f>IFERROR(IF(MINUTE(IFERROR(IF(HOUR(VLOOKUP($A30&amp;TEXT(E$3,"dd/mm/yyyy")&amp;$D$2,tbReporteAsistencia[[#All],[SerialDeBusqueda]:[FechaRegistro]],3,FALSE))&lt;HOUR($D$1),IFERROR((E$3+$D$1)-(VLOOKUP($A30&amp;TEXT(E$3,"dd/mm/yyyy")&amp;$D$2,tbReporteAsistencia[[#All],[SerialDeBusqueda]:[FechaRegistro]],3,FALSE)),""),""),""))&gt;$I$1,1,0),"")</f>
        <v>1</v>
      </c>
      <c r="F30" s="29">
        <f>IFERROR(IF(MINUTE(IFERROR(IF(HOUR(VLOOKUP($A30&amp;TEXT(F$3,"dd/mm/yyyy")&amp;$D$2,tbReporteAsistencia[[#All],[SerialDeBusqueda]:[FechaRegistro]],3,FALSE))&lt;HOUR($D$1),IFERROR((F$3+$D$1)-(VLOOKUP($A30&amp;TEXT(F$3,"dd/mm/yyyy")&amp;$D$2,tbReporteAsistencia[[#All],[SerialDeBusqueda]:[FechaRegistro]],3,FALSE)),""),""),""))&gt;$I$1,1,0),"")</f>
        <v>1</v>
      </c>
      <c r="G30" s="29">
        <f>IFERROR(IF(MINUTE(IFERROR(IF(HOUR(VLOOKUP($A30&amp;TEXT(G$3,"dd/mm/yyyy")&amp;$D$2,tbReporteAsistencia[[#All],[SerialDeBusqueda]:[FechaRegistro]],3,FALSE))&lt;HOUR($D$1),IFERROR((G$3+$D$1)-(VLOOKUP($A30&amp;TEXT(G$3,"dd/mm/yyyy")&amp;$D$2,tbReporteAsistencia[[#All],[SerialDeBusqueda]:[FechaRegistro]],3,FALSE)),""),""),""))&gt;$I$1,1,0),"")</f>
        <v>1</v>
      </c>
      <c r="H30" s="29">
        <f>IFERROR(IF(MINUTE(IFERROR(IF(HOUR(VLOOKUP($A30&amp;TEXT(H$3,"dd/mm/yyyy")&amp;$D$2,tbReporteAsistencia[[#All],[SerialDeBusqueda]:[FechaRegistro]],3,FALSE))&lt;HOUR($D$1),IFERROR((H$3+$D$1)-(VLOOKUP($A30&amp;TEXT(H$3,"dd/mm/yyyy")&amp;$D$2,tbReporteAsistencia[[#All],[SerialDeBusqueda]:[FechaRegistro]],3,FALSE)),""),""),""))&gt;$I$1,1,0),"")</f>
        <v>1</v>
      </c>
      <c r="I30" s="29" t="str">
        <f>IFERROR(IF(MINUTE(IFERROR(IF(HOUR(VLOOKUP($A30&amp;TEXT(I$3,"dd/mm/yyyy")&amp;$D$2,tbReporteAsistencia[[#All],[SerialDeBusqueda]:[FechaRegistro]],3,FALSE))&lt;HOUR($D$1),IFERROR((I$3+$D$1)-(VLOOKUP($A30&amp;TEXT(I$3,"dd/mm/yyyy")&amp;$D$2,tbReporteAsistencia[[#All],[SerialDeBusqueda]:[FechaRegistro]],3,FALSE)),""),""),""))&gt;$I$1,1,0),"")</f>
        <v/>
      </c>
      <c r="J30" s="29" t="str">
        <f>IFERROR(IF(MINUTE(IFERROR(IF(HOUR(VLOOKUP($A30&amp;TEXT(J$3,"dd/mm/yyyy")&amp;$D$2,tbReporteAsistencia[[#All],[SerialDeBusqueda]:[FechaRegistro]],3,FALSE))&lt;HOUR($D$1),IFERROR((J$3+$D$1)-(VLOOKUP($A30&amp;TEXT(J$3,"dd/mm/yyyy")&amp;$D$2,tbReporteAsistencia[[#All],[SerialDeBusqueda]:[FechaRegistro]],3,FALSE)),""),""),""))&gt;$I$1,1,0),"")</f>
        <v/>
      </c>
      <c r="K30" s="29">
        <f>IFERROR(IF(MINUTE(IFERROR(IF(HOUR(VLOOKUP($A30&amp;TEXT(K$3,"dd/mm/yyyy")&amp;$D$2,tbReporteAsistencia[[#All],[SerialDeBusqueda]:[FechaRegistro]],3,FALSE))&lt;HOUR($D$1),IFERROR((K$3+$D$1)-(VLOOKUP($A30&amp;TEXT(K$3,"dd/mm/yyyy")&amp;$D$2,tbReporteAsistencia[[#All],[SerialDeBusqueda]:[FechaRegistro]],3,FALSE)),""),""),""))&gt;$I$1,1,0),"")</f>
        <v>1</v>
      </c>
      <c r="L30" s="29">
        <f>IFERROR(IF(MINUTE(IFERROR(IF(HOUR(VLOOKUP($A30&amp;TEXT(L$3,"dd/mm/yyyy")&amp;$D$2,tbReporteAsistencia[[#All],[SerialDeBusqueda]:[FechaRegistro]],3,FALSE))&lt;HOUR($D$1),IFERROR((L$3+$D$1)-(VLOOKUP($A30&amp;TEXT(L$3,"dd/mm/yyyy")&amp;$D$2,tbReporteAsistencia[[#All],[SerialDeBusqueda]:[FechaRegistro]],3,FALSE)),""),""),""))&gt;$I$1,1,0),"")</f>
        <v>1</v>
      </c>
      <c r="M30" s="29">
        <f>IFERROR(IF(MINUTE(IFERROR(IF(HOUR(VLOOKUP($A30&amp;TEXT(M$3,"dd/mm/yyyy")&amp;$D$2,tbReporteAsistencia[[#All],[SerialDeBusqueda]:[FechaRegistro]],3,FALSE))&lt;HOUR($D$1),IFERROR((M$3+$D$1)-(VLOOKUP($A30&amp;TEXT(M$3,"dd/mm/yyyy")&amp;$D$2,tbReporteAsistencia[[#All],[SerialDeBusqueda]:[FechaRegistro]],3,FALSE)),""),""),""))&gt;$I$1,1,0),"")</f>
        <v>1</v>
      </c>
      <c r="N30" s="29">
        <f>IFERROR(IF(MINUTE(IFERROR(IF(HOUR(VLOOKUP($A30&amp;TEXT(N$3,"dd/mm/yyyy")&amp;$D$2,tbReporteAsistencia[[#All],[SerialDeBusqueda]:[FechaRegistro]],3,FALSE))&lt;HOUR($D$1),IFERROR((N$3+$D$1)-(VLOOKUP($A30&amp;TEXT(N$3,"dd/mm/yyyy")&amp;$D$2,tbReporteAsistencia[[#All],[SerialDeBusqueda]:[FechaRegistro]],3,FALSE)),""),""),""))&gt;$I$1,1,0),"")</f>
        <v>1</v>
      </c>
      <c r="O30" s="29" t="str">
        <f>IFERROR(IF(MINUTE(IFERROR(IF(HOUR(VLOOKUP($A30&amp;TEXT(O$3,"dd/mm/yyyy")&amp;$D$2,tbReporteAsistencia[[#All],[SerialDeBusqueda]:[FechaRegistro]],3,FALSE))&lt;HOUR($D$1),IFERROR((O$3+$D$1)-(VLOOKUP($A30&amp;TEXT(O$3,"dd/mm/yyyy")&amp;$D$2,tbReporteAsistencia[[#All],[SerialDeBusqueda]:[FechaRegistro]],3,FALSE)),""),""),""))&gt;$I$1,1,0),"")</f>
        <v/>
      </c>
      <c r="P30" s="29" t="str">
        <f>IFERROR(IF(MINUTE(IFERROR(IF(HOUR(VLOOKUP($A30&amp;TEXT(P$3,"dd/mm/yyyy")&amp;$D$2,tbReporteAsistencia[[#All],[SerialDeBusqueda]:[FechaRegistro]],3,FALSE))&lt;HOUR($D$1),IFERROR((P$3+$D$1)-(VLOOKUP($A30&amp;TEXT(P$3,"dd/mm/yyyy")&amp;$D$2,tbReporteAsistencia[[#All],[SerialDeBusqueda]:[FechaRegistro]],3,FALSE)),""),""),""))&gt;$I$1,1,0),"")</f>
        <v/>
      </c>
      <c r="Q30" s="29">
        <f>IFERROR(IF(MINUTE(IFERROR(IF(HOUR(VLOOKUP($A30&amp;TEXT(Q$3,"dd/mm/yyyy")&amp;$D$2,tbReporteAsistencia[[#All],[SerialDeBusqueda]:[FechaRegistro]],3,FALSE))&lt;HOUR($D$1),IFERROR((Q$3+$D$1)-(VLOOKUP($A30&amp;TEXT(Q$3,"dd/mm/yyyy")&amp;$D$2,tbReporteAsistencia[[#All],[SerialDeBusqueda]:[FechaRegistro]],3,FALSE)),""),""),""))&gt;$I$1,1,0),"")</f>
        <v>1</v>
      </c>
      <c r="R30" s="29">
        <f>IFERROR(IF(MINUTE(IFERROR(IF(HOUR(VLOOKUP($A30&amp;TEXT(R$3,"dd/mm/yyyy")&amp;$D$2,tbReporteAsistencia[[#All],[SerialDeBusqueda]:[FechaRegistro]],3,FALSE))&lt;HOUR($D$1),IFERROR((R$3+$D$1)-(VLOOKUP($A30&amp;TEXT(R$3,"dd/mm/yyyy")&amp;$D$2,tbReporteAsistencia[[#All],[SerialDeBusqueda]:[FechaRegistro]],3,FALSE)),""),""),""))&gt;$I$1,1,0),"")</f>
        <v>1</v>
      </c>
      <c r="S30" s="29" t="str">
        <f>IFERROR(IF(MINUTE(IFERROR(IF(HOUR(VLOOKUP($A30&amp;TEXT(S$3,"dd/mm/yyyy")&amp;$D$2,tbReporteAsistencia[[#All],[SerialDeBusqueda]:[FechaRegistro]],3,FALSE))&lt;HOUR($D$1),IFERROR((S$3+$D$1)-(VLOOKUP($A30&amp;TEXT(S$3,"dd/mm/yyyy")&amp;$D$2,tbReporteAsistencia[[#All],[SerialDeBusqueda]:[FechaRegistro]],3,FALSE)),""),""),""))&gt;$I$1,1,0),"")</f>
        <v/>
      </c>
    </row>
    <row r="31" spans="1:19">
      <c r="A31" s="8">
        <f>Plantilla!A32</f>
        <v>257</v>
      </c>
      <c r="B31" s="8">
        <f>Plantilla!B32</f>
        <v>0</v>
      </c>
      <c r="C31" s="8" t="str">
        <f>Plantilla!C32</f>
        <v>LOPEZ TRINIDAD ROSA ESTHER</v>
      </c>
      <c r="D31" s="29" t="str">
        <f>IFERROR(IF(MINUTE(IFERROR(IF(HOUR(VLOOKUP($A31&amp;TEXT(D$3,"dd/mm/yyyy")&amp;$D$2,tbReporteAsistencia[[#All],[SerialDeBusqueda]:[FechaRegistro]],3,FALSE))&lt;HOUR($D$1),IFERROR((D$3+$D$1)-(VLOOKUP($A31&amp;TEXT(D$3,"dd/mm/yyyy")&amp;$D$2,tbReporteAsistencia[[#All],[SerialDeBusqueda]:[FechaRegistro]],3,FALSE)),""),""),""))&gt;$I$1,1,0),"")</f>
        <v/>
      </c>
      <c r="E31" s="29" t="str">
        <f>IFERROR(IF(MINUTE(IFERROR(IF(HOUR(VLOOKUP($A31&amp;TEXT(E$3,"dd/mm/yyyy")&amp;$D$2,tbReporteAsistencia[[#All],[SerialDeBusqueda]:[FechaRegistro]],3,FALSE))&lt;HOUR($D$1),IFERROR((E$3+$D$1)-(VLOOKUP($A31&amp;TEXT(E$3,"dd/mm/yyyy")&amp;$D$2,tbReporteAsistencia[[#All],[SerialDeBusqueda]:[FechaRegistro]],3,FALSE)),""),""),""))&gt;$I$1,1,0),"")</f>
        <v/>
      </c>
      <c r="F31" s="29" t="str">
        <f>IFERROR(IF(MINUTE(IFERROR(IF(HOUR(VLOOKUP($A31&amp;TEXT(F$3,"dd/mm/yyyy")&amp;$D$2,tbReporteAsistencia[[#All],[SerialDeBusqueda]:[FechaRegistro]],3,FALSE))&lt;HOUR($D$1),IFERROR((F$3+$D$1)-(VLOOKUP($A31&amp;TEXT(F$3,"dd/mm/yyyy")&amp;$D$2,tbReporteAsistencia[[#All],[SerialDeBusqueda]:[FechaRegistro]],3,FALSE)),""),""),""))&gt;$I$1,1,0),"")</f>
        <v/>
      </c>
      <c r="G31" s="29" t="str">
        <f>IFERROR(IF(MINUTE(IFERROR(IF(HOUR(VLOOKUP($A31&amp;TEXT(G$3,"dd/mm/yyyy")&amp;$D$2,tbReporteAsistencia[[#All],[SerialDeBusqueda]:[FechaRegistro]],3,FALSE))&lt;HOUR($D$1),IFERROR((G$3+$D$1)-(VLOOKUP($A31&amp;TEXT(G$3,"dd/mm/yyyy")&amp;$D$2,tbReporteAsistencia[[#All],[SerialDeBusqueda]:[FechaRegistro]],3,FALSE)),""),""),""))&gt;$I$1,1,0),"")</f>
        <v/>
      </c>
      <c r="H31" s="29" t="str">
        <f>IFERROR(IF(MINUTE(IFERROR(IF(HOUR(VLOOKUP($A31&amp;TEXT(H$3,"dd/mm/yyyy")&amp;$D$2,tbReporteAsistencia[[#All],[SerialDeBusqueda]:[FechaRegistro]],3,FALSE))&lt;HOUR($D$1),IFERROR((H$3+$D$1)-(VLOOKUP($A31&amp;TEXT(H$3,"dd/mm/yyyy")&amp;$D$2,tbReporteAsistencia[[#All],[SerialDeBusqueda]:[FechaRegistro]],3,FALSE)),""),""),""))&gt;$I$1,1,0),"")</f>
        <v/>
      </c>
      <c r="I31" s="29" t="str">
        <f>IFERROR(IF(MINUTE(IFERROR(IF(HOUR(VLOOKUP($A31&amp;TEXT(I$3,"dd/mm/yyyy")&amp;$D$2,tbReporteAsistencia[[#All],[SerialDeBusqueda]:[FechaRegistro]],3,FALSE))&lt;HOUR($D$1),IFERROR((I$3+$D$1)-(VLOOKUP($A31&amp;TEXT(I$3,"dd/mm/yyyy")&amp;$D$2,tbReporteAsistencia[[#All],[SerialDeBusqueda]:[FechaRegistro]],3,FALSE)),""),""),""))&gt;$I$1,1,0),"")</f>
        <v/>
      </c>
      <c r="J31" s="29" t="str">
        <f>IFERROR(IF(MINUTE(IFERROR(IF(HOUR(VLOOKUP($A31&amp;TEXT(J$3,"dd/mm/yyyy")&amp;$D$2,tbReporteAsistencia[[#All],[SerialDeBusqueda]:[FechaRegistro]],3,FALSE))&lt;HOUR($D$1),IFERROR((J$3+$D$1)-(VLOOKUP($A31&amp;TEXT(J$3,"dd/mm/yyyy")&amp;$D$2,tbReporteAsistencia[[#All],[SerialDeBusqueda]:[FechaRegistro]],3,FALSE)),""),""),""))&gt;$I$1,1,0),"")</f>
        <v/>
      </c>
      <c r="K31" s="29" t="str">
        <f>IFERROR(IF(MINUTE(IFERROR(IF(HOUR(VLOOKUP($A31&amp;TEXT(K$3,"dd/mm/yyyy")&amp;$D$2,tbReporteAsistencia[[#All],[SerialDeBusqueda]:[FechaRegistro]],3,FALSE))&lt;HOUR($D$1),IFERROR((K$3+$D$1)-(VLOOKUP($A31&amp;TEXT(K$3,"dd/mm/yyyy")&amp;$D$2,tbReporteAsistencia[[#All],[SerialDeBusqueda]:[FechaRegistro]],3,FALSE)),""),""),""))&gt;$I$1,1,0),"")</f>
        <v/>
      </c>
      <c r="L31" s="29" t="str">
        <f>IFERROR(IF(MINUTE(IFERROR(IF(HOUR(VLOOKUP($A31&amp;TEXT(L$3,"dd/mm/yyyy")&amp;$D$2,tbReporteAsistencia[[#All],[SerialDeBusqueda]:[FechaRegistro]],3,FALSE))&lt;HOUR($D$1),IFERROR((L$3+$D$1)-(VLOOKUP($A31&amp;TEXT(L$3,"dd/mm/yyyy")&amp;$D$2,tbReporteAsistencia[[#All],[SerialDeBusqueda]:[FechaRegistro]],3,FALSE)),""),""),""))&gt;$I$1,1,0),"")</f>
        <v/>
      </c>
      <c r="M31" s="29" t="str">
        <f>IFERROR(IF(MINUTE(IFERROR(IF(HOUR(VLOOKUP($A31&amp;TEXT(M$3,"dd/mm/yyyy")&amp;$D$2,tbReporteAsistencia[[#All],[SerialDeBusqueda]:[FechaRegistro]],3,FALSE))&lt;HOUR($D$1),IFERROR((M$3+$D$1)-(VLOOKUP($A31&amp;TEXT(M$3,"dd/mm/yyyy")&amp;$D$2,tbReporteAsistencia[[#All],[SerialDeBusqueda]:[FechaRegistro]],3,FALSE)),""),""),""))&gt;$I$1,1,0),"")</f>
        <v/>
      </c>
      <c r="N31" s="29" t="str">
        <f>IFERROR(IF(MINUTE(IFERROR(IF(HOUR(VLOOKUP($A31&amp;TEXT(N$3,"dd/mm/yyyy")&amp;$D$2,tbReporteAsistencia[[#All],[SerialDeBusqueda]:[FechaRegistro]],3,FALSE))&lt;HOUR($D$1),IFERROR((N$3+$D$1)-(VLOOKUP($A31&amp;TEXT(N$3,"dd/mm/yyyy")&amp;$D$2,tbReporteAsistencia[[#All],[SerialDeBusqueda]:[FechaRegistro]],3,FALSE)),""),""),""))&gt;$I$1,1,0),"")</f>
        <v/>
      </c>
      <c r="O31" s="29" t="str">
        <f>IFERROR(IF(MINUTE(IFERROR(IF(HOUR(VLOOKUP($A31&amp;TEXT(O$3,"dd/mm/yyyy")&amp;$D$2,tbReporteAsistencia[[#All],[SerialDeBusqueda]:[FechaRegistro]],3,FALSE))&lt;HOUR($D$1),IFERROR((O$3+$D$1)-(VLOOKUP($A31&amp;TEXT(O$3,"dd/mm/yyyy")&amp;$D$2,tbReporteAsistencia[[#All],[SerialDeBusqueda]:[FechaRegistro]],3,FALSE)),""),""),""))&gt;$I$1,1,0),"")</f>
        <v/>
      </c>
      <c r="P31" s="29" t="str">
        <f>IFERROR(IF(MINUTE(IFERROR(IF(HOUR(VLOOKUP($A31&amp;TEXT(P$3,"dd/mm/yyyy")&amp;$D$2,tbReporteAsistencia[[#All],[SerialDeBusqueda]:[FechaRegistro]],3,FALSE))&lt;HOUR($D$1),IFERROR((P$3+$D$1)-(VLOOKUP($A31&amp;TEXT(P$3,"dd/mm/yyyy")&amp;$D$2,tbReporteAsistencia[[#All],[SerialDeBusqueda]:[FechaRegistro]],3,FALSE)),""),""),""))&gt;$I$1,1,0),"")</f>
        <v/>
      </c>
      <c r="Q31" s="29" t="str">
        <f>IFERROR(IF(MINUTE(IFERROR(IF(HOUR(VLOOKUP($A31&amp;TEXT(Q$3,"dd/mm/yyyy")&amp;$D$2,tbReporteAsistencia[[#All],[SerialDeBusqueda]:[FechaRegistro]],3,FALSE))&lt;HOUR($D$1),IFERROR((Q$3+$D$1)-(VLOOKUP($A31&amp;TEXT(Q$3,"dd/mm/yyyy")&amp;$D$2,tbReporteAsistencia[[#All],[SerialDeBusqueda]:[FechaRegistro]],3,FALSE)),""),""),""))&gt;$I$1,1,0),"")</f>
        <v/>
      </c>
      <c r="R31" s="29" t="str">
        <f>IFERROR(IF(MINUTE(IFERROR(IF(HOUR(VLOOKUP($A31&amp;TEXT(R$3,"dd/mm/yyyy")&amp;$D$2,tbReporteAsistencia[[#All],[SerialDeBusqueda]:[FechaRegistro]],3,FALSE))&lt;HOUR($D$1),IFERROR((R$3+$D$1)-(VLOOKUP($A31&amp;TEXT(R$3,"dd/mm/yyyy")&amp;$D$2,tbReporteAsistencia[[#All],[SerialDeBusqueda]:[FechaRegistro]],3,FALSE)),""),""),""))&gt;$I$1,1,0),"")</f>
        <v/>
      </c>
      <c r="S31" s="29" t="str">
        <f>IFERROR(IF(MINUTE(IFERROR(IF(HOUR(VLOOKUP($A31&amp;TEXT(S$3,"dd/mm/yyyy")&amp;$D$2,tbReporteAsistencia[[#All],[SerialDeBusqueda]:[FechaRegistro]],3,FALSE))&lt;HOUR($D$1),IFERROR((S$3+$D$1)-(VLOOKUP($A31&amp;TEXT(S$3,"dd/mm/yyyy")&amp;$D$2,tbReporteAsistencia[[#All],[SerialDeBusqueda]:[FechaRegistro]],3,FALSE)),""),""),""))&gt;$I$1,1,0),"")</f>
        <v/>
      </c>
    </row>
    <row r="32" spans="1:19">
      <c r="A32" s="8">
        <f>Plantilla!A33</f>
        <v>251</v>
      </c>
      <c r="B32" s="8">
        <f>Plantilla!B33</f>
        <v>0</v>
      </c>
      <c r="C32" s="8" t="str">
        <f>Plantilla!C33</f>
        <v>LORA  MANUEL EMILIO</v>
      </c>
      <c r="D32" s="29">
        <f>IFERROR(IF(MINUTE(IFERROR(IF(HOUR(VLOOKUP($A32&amp;TEXT(D$3,"dd/mm/yyyy")&amp;$D$2,tbReporteAsistencia[[#All],[SerialDeBusqueda]:[FechaRegistro]],3,FALSE))&lt;HOUR($D$1),IFERROR((D$3+$D$1)-(VLOOKUP($A32&amp;TEXT(D$3,"dd/mm/yyyy")&amp;$D$2,tbReporteAsistencia[[#All],[SerialDeBusqueda]:[FechaRegistro]],3,FALSE)),""),""),""))&gt;$I$1,1,0),"")</f>
        <v>0</v>
      </c>
      <c r="E32" s="29">
        <f>IFERROR(IF(MINUTE(IFERROR(IF(HOUR(VLOOKUP($A32&amp;TEXT(E$3,"dd/mm/yyyy")&amp;$D$2,tbReporteAsistencia[[#All],[SerialDeBusqueda]:[FechaRegistro]],3,FALSE))&lt;HOUR($D$1),IFERROR((E$3+$D$1)-(VLOOKUP($A32&amp;TEXT(E$3,"dd/mm/yyyy")&amp;$D$2,tbReporteAsistencia[[#All],[SerialDeBusqueda]:[FechaRegistro]],3,FALSE)),""),""),""))&gt;$I$1,1,0),"")</f>
        <v>1</v>
      </c>
      <c r="F32" s="29">
        <f>IFERROR(IF(MINUTE(IFERROR(IF(HOUR(VLOOKUP($A32&amp;TEXT(F$3,"dd/mm/yyyy")&amp;$D$2,tbReporteAsistencia[[#All],[SerialDeBusqueda]:[FechaRegistro]],3,FALSE))&lt;HOUR($D$1),IFERROR((F$3+$D$1)-(VLOOKUP($A32&amp;TEXT(F$3,"dd/mm/yyyy")&amp;$D$2,tbReporteAsistencia[[#All],[SerialDeBusqueda]:[FechaRegistro]],3,FALSE)),""),""),""))&gt;$I$1,1,0),"")</f>
        <v>1</v>
      </c>
      <c r="G32" s="29">
        <f>IFERROR(IF(MINUTE(IFERROR(IF(HOUR(VLOOKUP($A32&amp;TEXT(G$3,"dd/mm/yyyy")&amp;$D$2,tbReporteAsistencia[[#All],[SerialDeBusqueda]:[FechaRegistro]],3,FALSE))&lt;HOUR($D$1),IFERROR((G$3+$D$1)-(VLOOKUP($A32&amp;TEXT(G$3,"dd/mm/yyyy")&amp;$D$2,tbReporteAsistencia[[#All],[SerialDeBusqueda]:[FechaRegistro]],3,FALSE)),""),""),""))&gt;$I$1,1,0),"")</f>
        <v>1</v>
      </c>
      <c r="H32" s="29">
        <f>IFERROR(IF(MINUTE(IFERROR(IF(HOUR(VLOOKUP($A32&amp;TEXT(H$3,"dd/mm/yyyy")&amp;$D$2,tbReporteAsistencia[[#All],[SerialDeBusqueda]:[FechaRegistro]],3,FALSE))&lt;HOUR($D$1),IFERROR((H$3+$D$1)-(VLOOKUP($A32&amp;TEXT(H$3,"dd/mm/yyyy")&amp;$D$2,tbReporteAsistencia[[#All],[SerialDeBusqueda]:[FechaRegistro]],3,FALSE)),""),""),""))&gt;$I$1,1,0),"")</f>
        <v>1</v>
      </c>
      <c r="I32" s="29" t="str">
        <f>IFERROR(IF(MINUTE(IFERROR(IF(HOUR(VLOOKUP($A32&amp;TEXT(I$3,"dd/mm/yyyy")&amp;$D$2,tbReporteAsistencia[[#All],[SerialDeBusqueda]:[FechaRegistro]],3,FALSE))&lt;HOUR($D$1),IFERROR((I$3+$D$1)-(VLOOKUP($A32&amp;TEXT(I$3,"dd/mm/yyyy")&amp;$D$2,tbReporteAsistencia[[#All],[SerialDeBusqueda]:[FechaRegistro]],3,FALSE)),""),""),""))&gt;$I$1,1,0),"")</f>
        <v/>
      </c>
      <c r="J32" s="29" t="str">
        <f>IFERROR(IF(MINUTE(IFERROR(IF(HOUR(VLOOKUP($A32&amp;TEXT(J$3,"dd/mm/yyyy")&amp;$D$2,tbReporteAsistencia[[#All],[SerialDeBusqueda]:[FechaRegistro]],3,FALSE))&lt;HOUR($D$1),IFERROR((J$3+$D$1)-(VLOOKUP($A32&amp;TEXT(J$3,"dd/mm/yyyy")&amp;$D$2,tbReporteAsistencia[[#All],[SerialDeBusqueda]:[FechaRegistro]],3,FALSE)),""),""),""))&gt;$I$1,1,0),"")</f>
        <v/>
      </c>
      <c r="K32" s="29">
        <f>IFERROR(IF(MINUTE(IFERROR(IF(HOUR(VLOOKUP($A32&amp;TEXT(K$3,"dd/mm/yyyy")&amp;$D$2,tbReporteAsistencia[[#All],[SerialDeBusqueda]:[FechaRegistro]],3,FALSE))&lt;HOUR($D$1),IFERROR((K$3+$D$1)-(VLOOKUP($A32&amp;TEXT(K$3,"dd/mm/yyyy")&amp;$D$2,tbReporteAsistencia[[#All],[SerialDeBusqueda]:[FechaRegistro]],3,FALSE)),""),""),""))&gt;$I$1,1,0),"")</f>
        <v>1</v>
      </c>
      <c r="L32" s="29" t="str">
        <f>IFERROR(IF(MINUTE(IFERROR(IF(HOUR(VLOOKUP($A32&amp;TEXT(L$3,"dd/mm/yyyy")&amp;$D$2,tbReporteAsistencia[[#All],[SerialDeBusqueda]:[FechaRegistro]],3,FALSE))&lt;HOUR($D$1),IFERROR((L$3+$D$1)-(VLOOKUP($A32&amp;TEXT(L$3,"dd/mm/yyyy")&amp;$D$2,tbReporteAsistencia[[#All],[SerialDeBusqueda]:[FechaRegistro]],3,FALSE)),""),""),""))&gt;$I$1,1,0),"")</f>
        <v/>
      </c>
      <c r="M32" s="29" t="str">
        <f>IFERROR(IF(MINUTE(IFERROR(IF(HOUR(VLOOKUP($A32&amp;TEXT(M$3,"dd/mm/yyyy")&amp;$D$2,tbReporteAsistencia[[#All],[SerialDeBusqueda]:[FechaRegistro]],3,FALSE))&lt;HOUR($D$1),IFERROR((M$3+$D$1)-(VLOOKUP($A32&amp;TEXT(M$3,"dd/mm/yyyy")&amp;$D$2,tbReporteAsistencia[[#All],[SerialDeBusqueda]:[FechaRegistro]],3,FALSE)),""),""),""))&gt;$I$1,1,0),"")</f>
        <v/>
      </c>
      <c r="N32" s="29">
        <f>IFERROR(IF(MINUTE(IFERROR(IF(HOUR(VLOOKUP($A32&amp;TEXT(N$3,"dd/mm/yyyy")&amp;$D$2,tbReporteAsistencia[[#All],[SerialDeBusqueda]:[FechaRegistro]],3,FALSE))&lt;HOUR($D$1),IFERROR((N$3+$D$1)-(VLOOKUP($A32&amp;TEXT(N$3,"dd/mm/yyyy")&amp;$D$2,tbReporteAsistencia[[#All],[SerialDeBusqueda]:[FechaRegistro]],3,FALSE)),""),""),""))&gt;$I$1,1,0),"")</f>
        <v>1</v>
      </c>
      <c r="O32" s="29" t="str">
        <f>IFERROR(IF(MINUTE(IFERROR(IF(HOUR(VLOOKUP($A32&amp;TEXT(O$3,"dd/mm/yyyy")&amp;$D$2,tbReporteAsistencia[[#All],[SerialDeBusqueda]:[FechaRegistro]],3,FALSE))&lt;HOUR($D$1),IFERROR((O$3+$D$1)-(VLOOKUP($A32&amp;TEXT(O$3,"dd/mm/yyyy")&amp;$D$2,tbReporteAsistencia[[#All],[SerialDeBusqueda]:[FechaRegistro]],3,FALSE)),""),""),""))&gt;$I$1,1,0),"")</f>
        <v/>
      </c>
      <c r="P32" s="29" t="str">
        <f>IFERROR(IF(MINUTE(IFERROR(IF(HOUR(VLOOKUP($A32&amp;TEXT(P$3,"dd/mm/yyyy")&amp;$D$2,tbReporteAsistencia[[#All],[SerialDeBusqueda]:[FechaRegistro]],3,FALSE))&lt;HOUR($D$1),IFERROR((P$3+$D$1)-(VLOOKUP($A32&amp;TEXT(P$3,"dd/mm/yyyy")&amp;$D$2,tbReporteAsistencia[[#All],[SerialDeBusqueda]:[FechaRegistro]],3,FALSE)),""),""),""))&gt;$I$1,1,0),"")</f>
        <v/>
      </c>
      <c r="Q32" s="29">
        <f>IFERROR(IF(MINUTE(IFERROR(IF(HOUR(VLOOKUP($A32&amp;TEXT(Q$3,"dd/mm/yyyy")&amp;$D$2,tbReporteAsistencia[[#All],[SerialDeBusqueda]:[FechaRegistro]],3,FALSE))&lt;HOUR($D$1),IFERROR((Q$3+$D$1)-(VLOOKUP($A32&amp;TEXT(Q$3,"dd/mm/yyyy")&amp;$D$2,tbReporteAsistencia[[#All],[SerialDeBusqueda]:[FechaRegistro]],3,FALSE)),""),""),""))&gt;$I$1,1,0),"")</f>
        <v>1</v>
      </c>
      <c r="R32" s="29">
        <f>IFERROR(IF(MINUTE(IFERROR(IF(HOUR(VLOOKUP($A32&amp;TEXT(R$3,"dd/mm/yyyy")&amp;$D$2,tbReporteAsistencia[[#All],[SerialDeBusqueda]:[FechaRegistro]],3,FALSE))&lt;HOUR($D$1),IFERROR((R$3+$D$1)-(VLOOKUP($A32&amp;TEXT(R$3,"dd/mm/yyyy")&amp;$D$2,tbReporteAsistencia[[#All],[SerialDeBusqueda]:[FechaRegistro]],3,FALSE)),""),""),""))&gt;$I$1,1,0),"")</f>
        <v>1</v>
      </c>
      <c r="S32" s="29" t="str">
        <f>IFERROR(IF(MINUTE(IFERROR(IF(HOUR(VLOOKUP($A32&amp;TEXT(S$3,"dd/mm/yyyy")&amp;$D$2,tbReporteAsistencia[[#All],[SerialDeBusqueda]:[FechaRegistro]],3,FALSE))&lt;HOUR($D$1),IFERROR((S$3+$D$1)-(VLOOKUP($A32&amp;TEXT(S$3,"dd/mm/yyyy")&amp;$D$2,tbReporteAsistencia[[#All],[SerialDeBusqueda]:[FechaRegistro]],3,FALSE)),""),""),""))&gt;$I$1,1,0),"")</f>
        <v/>
      </c>
    </row>
    <row r="33" spans="1:19">
      <c r="A33" s="8">
        <f>Plantilla!A34</f>
        <v>84</v>
      </c>
      <c r="B33" s="8">
        <f>Plantilla!B34</f>
        <v>0</v>
      </c>
      <c r="C33" s="8" t="str">
        <f>Plantilla!C34</f>
        <v>LORENZO LIRANZO DIONICIO</v>
      </c>
      <c r="D33" s="29" t="str">
        <f>IFERROR(IF(MINUTE(IFERROR(IF(HOUR(VLOOKUP($A33&amp;TEXT(D$3,"dd/mm/yyyy")&amp;$D$2,tbReporteAsistencia[[#All],[SerialDeBusqueda]:[FechaRegistro]],3,FALSE))&lt;HOUR($D$1),IFERROR((D$3+$D$1)-(VLOOKUP($A33&amp;TEXT(D$3,"dd/mm/yyyy")&amp;$D$2,tbReporteAsistencia[[#All],[SerialDeBusqueda]:[FechaRegistro]],3,FALSE)),""),""),""))&gt;$I$1,1,0),"")</f>
        <v/>
      </c>
      <c r="E33" s="29" t="str">
        <f>IFERROR(IF(MINUTE(IFERROR(IF(HOUR(VLOOKUP($A33&amp;TEXT(E$3,"dd/mm/yyyy")&amp;$D$2,tbReporteAsistencia[[#All],[SerialDeBusqueda]:[FechaRegistro]],3,FALSE))&lt;HOUR($D$1),IFERROR((E$3+$D$1)-(VLOOKUP($A33&amp;TEXT(E$3,"dd/mm/yyyy")&amp;$D$2,tbReporteAsistencia[[#All],[SerialDeBusqueda]:[FechaRegistro]],3,FALSE)),""),""),""))&gt;$I$1,1,0),"")</f>
        <v/>
      </c>
      <c r="F33" s="29" t="str">
        <f>IFERROR(IF(MINUTE(IFERROR(IF(HOUR(VLOOKUP($A33&amp;TEXT(F$3,"dd/mm/yyyy")&amp;$D$2,tbReporteAsistencia[[#All],[SerialDeBusqueda]:[FechaRegistro]],3,FALSE))&lt;HOUR($D$1),IFERROR((F$3+$D$1)-(VLOOKUP($A33&amp;TEXT(F$3,"dd/mm/yyyy")&amp;$D$2,tbReporteAsistencia[[#All],[SerialDeBusqueda]:[FechaRegistro]],3,FALSE)),""),""),""))&gt;$I$1,1,0),"")</f>
        <v/>
      </c>
      <c r="G33" s="29" t="str">
        <f>IFERROR(IF(MINUTE(IFERROR(IF(HOUR(VLOOKUP($A33&amp;TEXT(G$3,"dd/mm/yyyy")&amp;$D$2,tbReporteAsistencia[[#All],[SerialDeBusqueda]:[FechaRegistro]],3,FALSE))&lt;HOUR($D$1),IFERROR((G$3+$D$1)-(VLOOKUP($A33&amp;TEXT(G$3,"dd/mm/yyyy")&amp;$D$2,tbReporteAsistencia[[#All],[SerialDeBusqueda]:[FechaRegistro]],3,FALSE)),""),""),""))&gt;$I$1,1,0),"")</f>
        <v/>
      </c>
      <c r="H33" s="29" t="str">
        <f>IFERROR(IF(MINUTE(IFERROR(IF(HOUR(VLOOKUP($A33&amp;TEXT(H$3,"dd/mm/yyyy")&amp;$D$2,tbReporteAsistencia[[#All],[SerialDeBusqueda]:[FechaRegistro]],3,FALSE))&lt;HOUR($D$1),IFERROR((H$3+$D$1)-(VLOOKUP($A33&amp;TEXT(H$3,"dd/mm/yyyy")&amp;$D$2,tbReporteAsistencia[[#All],[SerialDeBusqueda]:[FechaRegistro]],3,FALSE)),""),""),""))&gt;$I$1,1,0),"")</f>
        <v/>
      </c>
      <c r="I33" s="29" t="str">
        <f>IFERROR(IF(MINUTE(IFERROR(IF(HOUR(VLOOKUP($A33&amp;TEXT(I$3,"dd/mm/yyyy")&amp;$D$2,tbReporteAsistencia[[#All],[SerialDeBusqueda]:[FechaRegistro]],3,FALSE))&lt;HOUR($D$1),IFERROR((I$3+$D$1)-(VLOOKUP($A33&amp;TEXT(I$3,"dd/mm/yyyy")&amp;$D$2,tbReporteAsistencia[[#All],[SerialDeBusqueda]:[FechaRegistro]],3,FALSE)),""),""),""))&gt;$I$1,1,0),"")</f>
        <v/>
      </c>
      <c r="J33" s="29" t="str">
        <f>IFERROR(IF(MINUTE(IFERROR(IF(HOUR(VLOOKUP($A33&amp;TEXT(J$3,"dd/mm/yyyy")&amp;$D$2,tbReporteAsistencia[[#All],[SerialDeBusqueda]:[FechaRegistro]],3,FALSE))&lt;HOUR($D$1),IFERROR((J$3+$D$1)-(VLOOKUP($A33&amp;TEXT(J$3,"dd/mm/yyyy")&amp;$D$2,tbReporteAsistencia[[#All],[SerialDeBusqueda]:[FechaRegistro]],3,FALSE)),""),""),""))&gt;$I$1,1,0),"")</f>
        <v/>
      </c>
      <c r="K33" s="29">
        <f>IFERROR(IF(MINUTE(IFERROR(IF(HOUR(VLOOKUP($A33&amp;TEXT(K$3,"dd/mm/yyyy")&amp;$D$2,tbReporteAsistencia[[#All],[SerialDeBusqueda]:[FechaRegistro]],3,FALSE))&lt;HOUR($D$1),IFERROR((K$3+$D$1)-(VLOOKUP($A33&amp;TEXT(K$3,"dd/mm/yyyy")&amp;$D$2,tbReporteAsistencia[[#All],[SerialDeBusqueda]:[FechaRegistro]],3,FALSE)),""),""),""))&gt;$I$1,1,0),"")</f>
        <v>1</v>
      </c>
      <c r="L33" s="29" t="str">
        <f>IFERROR(IF(MINUTE(IFERROR(IF(HOUR(VLOOKUP($A33&amp;TEXT(L$3,"dd/mm/yyyy")&amp;$D$2,tbReporteAsistencia[[#All],[SerialDeBusqueda]:[FechaRegistro]],3,FALSE))&lt;HOUR($D$1),IFERROR((L$3+$D$1)-(VLOOKUP($A33&amp;TEXT(L$3,"dd/mm/yyyy")&amp;$D$2,tbReporteAsistencia[[#All],[SerialDeBusqueda]:[FechaRegistro]],3,FALSE)),""),""),""))&gt;$I$1,1,0),"")</f>
        <v/>
      </c>
      <c r="M33" s="29">
        <f>IFERROR(IF(MINUTE(IFERROR(IF(HOUR(VLOOKUP($A33&amp;TEXT(M$3,"dd/mm/yyyy")&amp;$D$2,tbReporteAsistencia[[#All],[SerialDeBusqueda]:[FechaRegistro]],3,FALSE))&lt;HOUR($D$1),IFERROR((M$3+$D$1)-(VLOOKUP($A33&amp;TEXT(M$3,"dd/mm/yyyy")&amp;$D$2,tbReporteAsistencia[[#All],[SerialDeBusqueda]:[FechaRegistro]],3,FALSE)),""),""),""))&gt;$I$1,1,0),"")</f>
        <v>1</v>
      </c>
      <c r="N33" s="29" t="str">
        <f>IFERROR(IF(MINUTE(IFERROR(IF(HOUR(VLOOKUP($A33&amp;TEXT(N$3,"dd/mm/yyyy")&amp;$D$2,tbReporteAsistencia[[#All],[SerialDeBusqueda]:[FechaRegistro]],3,FALSE))&lt;HOUR($D$1),IFERROR((N$3+$D$1)-(VLOOKUP($A33&amp;TEXT(N$3,"dd/mm/yyyy")&amp;$D$2,tbReporteAsistencia[[#All],[SerialDeBusqueda]:[FechaRegistro]],3,FALSE)),""),""),""))&gt;$I$1,1,0),"")</f>
        <v/>
      </c>
      <c r="O33" s="29" t="str">
        <f>IFERROR(IF(MINUTE(IFERROR(IF(HOUR(VLOOKUP($A33&amp;TEXT(O$3,"dd/mm/yyyy")&amp;$D$2,tbReporteAsistencia[[#All],[SerialDeBusqueda]:[FechaRegistro]],3,FALSE))&lt;HOUR($D$1),IFERROR((O$3+$D$1)-(VLOOKUP($A33&amp;TEXT(O$3,"dd/mm/yyyy")&amp;$D$2,tbReporteAsistencia[[#All],[SerialDeBusqueda]:[FechaRegistro]],3,FALSE)),""),""),""))&gt;$I$1,1,0),"")</f>
        <v/>
      </c>
      <c r="P33" s="29" t="str">
        <f>IFERROR(IF(MINUTE(IFERROR(IF(HOUR(VLOOKUP($A33&amp;TEXT(P$3,"dd/mm/yyyy")&amp;$D$2,tbReporteAsistencia[[#All],[SerialDeBusqueda]:[FechaRegistro]],3,FALSE))&lt;HOUR($D$1),IFERROR((P$3+$D$1)-(VLOOKUP($A33&amp;TEXT(P$3,"dd/mm/yyyy")&amp;$D$2,tbReporteAsistencia[[#All],[SerialDeBusqueda]:[FechaRegistro]],3,FALSE)),""),""),""))&gt;$I$1,1,0),"")</f>
        <v/>
      </c>
      <c r="Q33" s="29" t="str">
        <f>IFERROR(IF(MINUTE(IFERROR(IF(HOUR(VLOOKUP($A33&amp;TEXT(Q$3,"dd/mm/yyyy")&amp;$D$2,tbReporteAsistencia[[#All],[SerialDeBusqueda]:[FechaRegistro]],3,FALSE))&lt;HOUR($D$1),IFERROR((Q$3+$D$1)-(VLOOKUP($A33&amp;TEXT(Q$3,"dd/mm/yyyy")&amp;$D$2,tbReporteAsistencia[[#All],[SerialDeBusqueda]:[FechaRegistro]],3,FALSE)),""),""),""))&gt;$I$1,1,0),"")</f>
        <v/>
      </c>
      <c r="R33" s="29" t="str">
        <f>IFERROR(IF(MINUTE(IFERROR(IF(HOUR(VLOOKUP($A33&amp;TEXT(R$3,"dd/mm/yyyy")&amp;$D$2,tbReporteAsistencia[[#All],[SerialDeBusqueda]:[FechaRegistro]],3,FALSE))&lt;HOUR($D$1),IFERROR((R$3+$D$1)-(VLOOKUP($A33&amp;TEXT(R$3,"dd/mm/yyyy")&amp;$D$2,tbReporteAsistencia[[#All],[SerialDeBusqueda]:[FechaRegistro]],3,FALSE)),""),""),""))&gt;$I$1,1,0),"")</f>
        <v/>
      </c>
      <c r="S33" s="29" t="str">
        <f>IFERROR(IF(MINUTE(IFERROR(IF(HOUR(VLOOKUP($A33&amp;TEXT(S$3,"dd/mm/yyyy")&amp;$D$2,tbReporteAsistencia[[#All],[SerialDeBusqueda]:[FechaRegistro]],3,FALSE))&lt;HOUR($D$1),IFERROR((S$3+$D$1)-(VLOOKUP($A33&amp;TEXT(S$3,"dd/mm/yyyy")&amp;$D$2,tbReporteAsistencia[[#All],[SerialDeBusqueda]:[FechaRegistro]],3,FALSE)),""),""),""))&gt;$I$1,1,0),"")</f>
        <v/>
      </c>
    </row>
    <row r="34" spans="1:19">
      <c r="A34" s="8">
        <f>Plantilla!A35</f>
        <v>244</v>
      </c>
      <c r="B34" s="8">
        <f>Plantilla!B35</f>
        <v>0</v>
      </c>
      <c r="C34" s="8" t="str">
        <f>Plantilla!C35</f>
        <v>MARIÑE PEÑA CARLOS</v>
      </c>
      <c r="D34" s="29">
        <f>IFERROR(IF(MINUTE(IFERROR(IF(HOUR(VLOOKUP($A34&amp;TEXT(D$3,"dd/mm/yyyy")&amp;$D$2,tbReporteAsistencia[[#All],[SerialDeBusqueda]:[FechaRegistro]],3,FALSE))&lt;HOUR($D$1),IFERROR((D$3+$D$1)-(VLOOKUP($A34&amp;TEXT(D$3,"dd/mm/yyyy")&amp;$D$2,tbReporteAsistencia[[#All],[SerialDeBusqueda]:[FechaRegistro]],3,FALSE)),""),""),""))&gt;$I$1,1,0),"")</f>
        <v>0</v>
      </c>
      <c r="E34" s="29" t="str">
        <f>IFERROR(IF(MINUTE(IFERROR(IF(HOUR(VLOOKUP($A34&amp;TEXT(E$3,"dd/mm/yyyy")&amp;$D$2,tbReporteAsistencia[[#All],[SerialDeBusqueda]:[FechaRegistro]],3,FALSE))&lt;HOUR($D$1),IFERROR((E$3+$D$1)-(VLOOKUP($A34&amp;TEXT(E$3,"dd/mm/yyyy")&amp;$D$2,tbReporteAsistencia[[#All],[SerialDeBusqueda]:[FechaRegistro]],3,FALSE)),""),""),""))&gt;$I$1,1,0),"")</f>
        <v/>
      </c>
      <c r="F34" s="29">
        <f>IFERROR(IF(MINUTE(IFERROR(IF(HOUR(VLOOKUP($A34&amp;TEXT(F$3,"dd/mm/yyyy")&amp;$D$2,tbReporteAsistencia[[#All],[SerialDeBusqueda]:[FechaRegistro]],3,FALSE))&lt;HOUR($D$1),IFERROR((F$3+$D$1)-(VLOOKUP($A34&amp;TEXT(F$3,"dd/mm/yyyy")&amp;$D$2,tbReporteAsistencia[[#All],[SerialDeBusqueda]:[FechaRegistro]],3,FALSE)),""),""),""))&gt;$I$1,1,0),"")</f>
        <v>0</v>
      </c>
      <c r="G34" s="29">
        <f>IFERROR(IF(MINUTE(IFERROR(IF(HOUR(VLOOKUP($A34&amp;TEXT(G$3,"dd/mm/yyyy")&amp;$D$2,tbReporteAsistencia[[#All],[SerialDeBusqueda]:[FechaRegistro]],3,FALSE))&lt;HOUR($D$1),IFERROR((G$3+$D$1)-(VLOOKUP($A34&amp;TEXT(G$3,"dd/mm/yyyy")&amp;$D$2,tbReporteAsistencia[[#All],[SerialDeBusqueda]:[FechaRegistro]],3,FALSE)),""),""),""))&gt;$I$1,1,0),"")</f>
        <v>0</v>
      </c>
      <c r="H34" s="29" t="str">
        <f>IFERROR(IF(MINUTE(IFERROR(IF(HOUR(VLOOKUP($A34&amp;TEXT(H$3,"dd/mm/yyyy")&amp;$D$2,tbReporteAsistencia[[#All],[SerialDeBusqueda]:[FechaRegistro]],3,FALSE))&lt;HOUR($D$1),IFERROR((H$3+$D$1)-(VLOOKUP($A34&amp;TEXT(H$3,"dd/mm/yyyy")&amp;$D$2,tbReporteAsistencia[[#All],[SerialDeBusqueda]:[FechaRegistro]],3,FALSE)),""),""),""))&gt;$I$1,1,0),"")</f>
        <v/>
      </c>
      <c r="I34" s="29" t="str">
        <f>IFERROR(IF(MINUTE(IFERROR(IF(HOUR(VLOOKUP($A34&amp;TEXT(I$3,"dd/mm/yyyy")&amp;$D$2,tbReporteAsistencia[[#All],[SerialDeBusqueda]:[FechaRegistro]],3,FALSE))&lt;HOUR($D$1),IFERROR((I$3+$D$1)-(VLOOKUP($A34&amp;TEXT(I$3,"dd/mm/yyyy")&amp;$D$2,tbReporteAsistencia[[#All],[SerialDeBusqueda]:[FechaRegistro]],3,FALSE)),""),""),""))&gt;$I$1,1,0),"")</f>
        <v/>
      </c>
      <c r="J34" s="29" t="str">
        <f>IFERROR(IF(MINUTE(IFERROR(IF(HOUR(VLOOKUP($A34&amp;TEXT(J$3,"dd/mm/yyyy")&amp;$D$2,tbReporteAsistencia[[#All],[SerialDeBusqueda]:[FechaRegistro]],3,FALSE))&lt;HOUR($D$1),IFERROR((J$3+$D$1)-(VLOOKUP($A34&amp;TEXT(J$3,"dd/mm/yyyy")&amp;$D$2,tbReporteAsistencia[[#All],[SerialDeBusqueda]:[FechaRegistro]],3,FALSE)),""),""),""))&gt;$I$1,1,0),"")</f>
        <v/>
      </c>
      <c r="K34" s="29">
        <f>IFERROR(IF(MINUTE(IFERROR(IF(HOUR(VLOOKUP($A34&amp;TEXT(K$3,"dd/mm/yyyy")&amp;$D$2,tbReporteAsistencia[[#All],[SerialDeBusqueda]:[FechaRegistro]],3,FALSE))&lt;HOUR($D$1),IFERROR((K$3+$D$1)-(VLOOKUP($A34&amp;TEXT(K$3,"dd/mm/yyyy")&amp;$D$2,tbReporteAsistencia[[#All],[SerialDeBusqueda]:[FechaRegistro]],3,FALSE)),""),""),""))&gt;$I$1,1,0),"")</f>
        <v>0</v>
      </c>
      <c r="L34" s="29" t="str">
        <f>IFERROR(IF(MINUTE(IFERROR(IF(HOUR(VLOOKUP($A34&amp;TEXT(L$3,"dd/mm/yyyy")&amp;$D$2,tbReporteAsistencia[[#All],[SerialDeBusqueda]:[FechaRegistro]],3,FALSE))&lt;HOUR($D$1),IFERROR((L$3+$D$1)-(VLOOKUP($A34&amp;TEXT(L$3,"dd/mm/yyyy")&amp;$D$2,tbReporteAsistencia[[#All],[SerialDeBusqueda]:[FechaRegistro]],3,FALSE)),""),""),""))&gt;$I$1,1,0),"")</f>
        <v/>
      </c>
      <c r="M34" s="29">
        <f>IFERROR(IF(MINUTE(IFERROR(IF(HOUR(VLOOKUP($A34&amp;TEXT(M$3,"dd/mm/yyyy")&amp;$D$2,tbReporteAsistencia[[#All],[SerialDeBusqueda]:[FechaRegistro]],3,FALSE))&lt;HOUR($D$1),IFERROR((M$3+$D$1)-(VLOOKUP($A34&amp;TEXT(M$3,"dd/mm/yyyy")&amp;$D$2,tbReporteAsistencia[[#All],[SerialDeBusqueda]:[FechaRegistro]],3,FALSE)),""),""),""))&gt;$I$1,1,0),"")</f>
        <v>0</v>
      </c>
      <c r="N34" s="29">
        <f>IFERROR(IF(MINUTE(IFERROR(IF(HOUR(VLOOKUP($A34&amp;TEXT(N$3,"dd/mm/yyyy")&amp;$D$2,tbReporteAsistencia[[#All],[SerialDeBusqueda]:[FechaRegistro]],3,FALSE))&lt;HOUR($D$1),IFERROR((N$3+$D$1)-(VLOOKUP($A34&amp;TEXT(N$3,"dd/mm/yyyy")&amp;$D$2,tbReporteAsistencia[[#All],[SerialDeBusqueda]:[FechaRegistro]],3,FALSE)),""),""),""))&gt;$I$1,1,0),"")</f>
        <v>0</v>
      </c>
      <c r="O34" s="29" t="str">
        <f>IFERROR(IF(MINUTE(IFERROR(IF(HOUR(VLOOKUP($A34&amp;TEXT(O$3,"dd/mm/yyyy")&amp;$D$2,tbReporteAsistencia[[#All],[SerialDeBusqueda]:[FechaRegistro]],3,FALSE))&lt;HOUR($D$1),IFERROR((O$3+$D$1)-(VLOOKUP($A34&amp;TEXT(O$3,"dd/mm/yyyy")&amp;$D$2,tbReporteAsistencia[[#All],[SerialDeBusqueda]:[FechaRegistro]],3,FALSE)),""),""),""))&gt;$I$1,1,0),"")</f>
        <v/>
      </c>
      <c r="P34" s="29" t="str">
        <f>IFERROR(IF(MINUTE(IFERROR(IF(HOUR(VLOOKUP($A34&amp;TEXT(P$3,"dd/mm/yyyy")&amp;$D$2,tbReporteAsistencia[[#All],[SerialDeBusqueda]:[FechaRegistro]],3,FALSE))&lt;HOUR($D$1),IFERROR((P$3+$D$1)-(VLOOKUP($A34&amp;TEXT(P$3,"dd/mm/yyyy")&amp;$D$2,tbReporteAsistencia[[#All],[SerialDeBusqueda]:[FechaRegistro]],3,FALSE)),""),""),""))&gt;$I$1,1,0),"")</f>
        <v/>
      </c>
      <c r="Q34" s="29" t="str">
        <f>IFERROR(IF(MINUTE(IFERROR(IF(HOUR(VLOOKUP($A34&amp;TEXT(Q$3,"dd/mm/yyyy")&amp;$D$2,tbReporteAsistencia[[#All],[SerialDeBusqueda]:[FechaRegistro]],3,FALSE))&lt;HOUR($D$1),IFERROR((Q$3+$D$1)-(VLOOKUP($A34&amp;TEXT(Q$3,"dd/mm/yyyy")&amp;$D$2,tbReporteAsistencia[[#All],[SerialDeBusqueda]:[FechaRegistro]],3,FALSE)),""),""),""))&gt;$I$1,1,0),"")</f>
        <v/>
      </c>
      <c r="R34" s="29">
        <f>IFERROR(IF(MINUTE(IFERROR(IF(HOUR(VLOOKUP($A34&amp;TEXT(R$3,"dd/mm/yyyy")&amp;$D$2,tbReporteAsistencia[[#All],[SerialDeBusqueda]:[FechaRegistro]],3,FALSE))&lt;HOUR($D$1),IFERROR((R$3+$D$1)-(VLOOKUP($A34&amp;TEXT(R$3,"dd/mm/yyyy")&amp;$D$2,tbReporteAsistencia[[#All],[SerialDeBusqueda]:[FechaRegistro]],3,FALSE)),""),""),""))&gt;$I$1,1,0),"")</f>
        <v>0</v>
      </c>
      <c r="S34" s="29" t="str">
        <f>IFERROR(IF(MINUTE(IFERROR(IF(HOUR(VLOOKUP($A34&amp;TEXT(S$3,"dd/mm/yyyy")&amp;$D$2,tbReporteAsistencia[[#All],[SerialDeBusqueda]:[FechaRegistro]],3,FALSE))&lt;HOUR($D$1),IFERROR((S$3+$D$1)-(VLOOKUP($A34&amp;TEXT(S$3,"dd/mm/yyyy")&amp;$D$2,tbReporteAsistencia[[#All],[SerialDeBusqueda]:[FechaRegistro]],3,FALSE)),""),""),""))&gt;$I$1,1,0),"")</f>
        <v/>
      </c>
    </row>
    <row r="35" spans="1:19">
      <c r="A35" s="8">
        <f>Plantilla!A36</f>
        <v>227</v>
      </c>
      <c r="B35" s="8">
        <f>Plantilla!B36</f>
        <v>0</v>
      </c>
      <c r="C35" s="8" t="str">
        <f>Plantilla!C36</f>
        <v>MARMOLEJOS FIGUEROA YESENIA</v>
      </c>
      <c r="D35" s="29" t="str">
        <f>IFERROR(IF(MINUTE(IFERROR(IF(HOUR(VLOOKUP($A35&amp;TEXT(D$3,"dd/mm/yyyy")&amp;$D$2,tbReporteAsistencia[[#All],[SerialDeBusqueda]:[FechaRegistro]],3,FALSE))&lt;HOUR($D$1),IFERROR((D$3+$D$1)-(VLOOKUP($A35&amp;TEXT(D$3,"dd/mm/yyyy")&amp;$D$2,tbReporteAsistencia[[#All],[SerialDeBusqueda]:[FechaRegistro]],3,FALSE)),""),""),""))&gt;$I$1,1,0),"")</f>
        <v/>
      </c>
      <c r="E35" s="29" t="str">
        <f>IFERROR(IF(MINUTE(IFERROR(IF(HOUR(VLOOKUP($A35&amp;TEXT(E$3,"dd/mm/yyyy")&amp;$D$2,tbReporteAsistencia[[#All],[SerialDeBusqueda]:[FechaRegistro]],3,FALSE))&lt;HOUR($D$1),IFERROR((E$3+$D$1)-(VLOOKUP($A35&amp;TEXT(E$3,"dd/mm/yyyy")&amp;$D$2,tbReporteAsistencia[[#All],[SerialDeBusqueda]:[FechaRegistro]],3,FALSE)),""),""),""))&gt;$I$1,1,0),"")</f>
        <v/>
      </c>
      <c r="F35" s="29" t="str">
        <f>IFERROR(IF(MINUTE(IFERROR(IF(HOUR(VLOOKUP($A35&amp;TEXT(F$3,"dd/mm/yyyy")&amp;$D$2,tbReporteAsistencia[[#All],[SerialDeBusqueda]:[FechaRegistro]],3,FALSE))&lt;HOUR($D$1),IFERROR((F$3+$D$1)-(VLOOKUP($A35&amp;TEXT(F$3,"dd/mm/yyyy")&amp;$D$2,tbReporteAsistencia[[#All],[SerialDeBusqueda]:[FechaRegistro]],3,FALSE)),""),""),""))&gt;$I$1,1,0),"")</f>
        <v/>
      </c>
      <c r="G35" s="29" t="str">
        <f>IFERROR(IF(MINUTE(IFERROR(IF(HOUR(VLOOKUP($A35&amp;TEXT(G$3,"dd/mm/yyyy")&amp;$D$2,tbReporteAsistencia[[#All],[SerialDeBusqueda]:[FechaRegistro]],3,FALSE))&lt;HOUR($D$1),IFERROR((G$3+$D$1)-(VLOOKUP($A35&amp;TEXT(G$3,"dd/mm/yyyy")&amp;$D$2,tbReporteAsistencia[[#All],[SerialDeBusqueda]:[FechaRegistro]],3,FALSE)),""),""),""))&gt;$I$1,1,0),"")</f>
        <v/>
      </c>
      <c r="H35" s="29" t="str">
        <f>IFERROR(IF(MINUTE(IFERROR(IF(HOUR(VLOOKUP($A35&amp;TEXT(H$3,"dd/mm/yyyy")&amp;$D$2,tbReporteAsistencia[[#All],[SerialDeBusqueda]:[FechaRegistro]],3,FALSE))&lt;HOUR($D$1),IFERROR((H$3+$D$1)-(VLOOKUP($A35&amp;TEXT(H$3,"dd/mm/yyyy")&amp;$D$2,tbReporteAsistencia[[#All],[SerialDeBusqueda]:[FechaRegistro]],3,FALSE)),""),""),""))&gt;$I$1,1,0),"")</f>
        <v/>
      </c>
      <c r="I35" s="29" t="str">
        <f>IFERROR(IF(MINUTE(IFERROR(IF(HOUR(VLOOKUP($A35&amp;TEXT(I$3,"dd/mm/yyyy")&amp;$D$2,tbReporteAsistencia[[#All],[SerialDeBusqueda]:[FechaRegistro]],3,FALSE))&lt;HOUR($D$1),IFERROR((I$3+$D$1)-(VLOOKUP($A35&amp;TEXT(I$3,"dd/mm/yyyy")&amp;$D$2,tbReporteAsistencia[[#All],[SerialDeBusqueda]:[FechaRegistro]],3,FALSE)),""),""),""))&gt;$I$1,1,0),"")</f>
        <v/>
      </c>
      <c r="J35" s="29" t="str">
        <f>IFERROR(IF(MINUTE(IFERROR(IF(HOUR(VLOOKUP($A35&amp;TEXT(J$3,"dd/mm/yyyy")&amp;$D$2,tbReporteAsistencia[[#All],[SerialDeBusqueda]:[FechaRegistro]],3,FALSE))&lt;HOUR($D$1),IFERROR((J$3+$D$1)-(VLOOKUP($A35&amp;TEXT(J$3,"dd/mm/yyyy")&amp;$D$2,tbReporteAsistencia[[#All],[SerialDeBusqueda]:[FechaRegistro]],3,FALSE)),""),""),""))&gt;$I$1,1,0),"")</f>
        <v/>
      </c>
      <c r="K35" s="29" t="str">
        <f>IFERROR(IF(MINUTE(IFERROR(IF(HOUR(VLOOKUP($A35&amp;TEXT(K$3,"dd/mm/yyyy")&amp;$D$2,tbReporteAsistencia[[#All],[SerialDeBusqueda]:[FechaRegistro]],3,FALSE))&lt;HOUR($D$1),IFERROR((K$3+$D$1)-(VLOOKUP($A35&amp;TEXT(K$3,"dd/mm/yyyy")&amp;$D$2,tbReporteAsistencia[[#All],[SerialDeBusqueda]:[FechaRegistro]],3,FALSE)),""),""),""))&gt;$I$1,1,0),"")</f>
        <v/>
      </c>
      <c r="L35" s="29" t="str">
        <f>IFERROR(IF(MINUTE(IFERROR(IF(HOUR(VLOOKUP($A35&amp;TEXT(L$3,"dd/mm/yyyy")&amp;$D$2,tbReporteAsistencia[[#All],[SerialDeBusqueda]:[FechaRegistro]],3,FALSE))&lt;HOUR($D$1),IFERROR((L$3+$D$1)-(VLOOKUP($A35&amp;TEXT(L$3,"dd/mm/yyyy")&amp;$D$2,tbReporteAsistencia[[#All],[SerialDeBusqueda]:[FechaRegistro]],3,FALSE)),""),""),""))&gt;$I$1,1,0),"")</f>
        <v/>
      </c>
      <c r="M35" s="29" t="str">
        <f>IFERROR(IF(MINUTE(IFERROR(IF(HOUR(VLOOKUP($A35&amp;TEXT(M$3,"dd/mm/yyyy")&amp;$D$2,tbReporteAsistencia[[#All],[SerialDeBusqueda]:[FechaRegistro]],3,FALSE))&lt;HOUR($D$1),IFERROR((M$3+$D$1)-(VLOOKUP($A35&amp;TEXT(M$3,"dd/mm/yyyy")&amp;$D$2,tbReporteAsistencia[[#All],[SerialDeBusqueda]:[FechaRegistro]],3,FALSE)),""),""),""))&gt;$I$1,1,0),"")</f>
        <v/>
      </c>
      <c r="N35" s="29" t="str">
        <f>IFERROR(IF(MINUTE(IFERROR(IF(HOUR(VLOOKUP($A35&amp;TEXT(N$3,"dd/mm/yyyy")&amp;$D$2,tbReporteAsistencia[[#All],[SerialDeBusqueda]:[FechaRegistro]],3,FALSE))&lt;HOUR($D$1),IFERROR((N$3+$D$1)-(VLOOKUP($A35&amp;TEXT(N$3,"dd/mm/yyyy")&amp;$D$2,tbReporteAsistencia[[#All],[SerialDeBusqueda]:[FechaRegistro]],3,FALSE)),""),""),""))&gt;$I$1,1,0),"")</f>
        <v/>
      </c>
      <c r="O35" s="29" t="str">
        <f>IFERROR(IF(MINUTE(IFERROR(IF(HOUR(VLOOKUP($A35&amp;TEXT(O$3,"dd/mm/yyyy")&amp;$D$2,tbReporteAsistencia[[#All],[SerialDeBusqueda]:[FechaRegistro]],3,FALSE))&lt;HOUR($D$1),IFERROR((O$3+$D$1)-(VLOOKUP($A35&amp;TEXT(O$3,"dd/mm/yyyy")&amp;$D$2,tbReporteAsistencia[[#All],[SerialDeBusqueda]:[FechaRegistro]],3,FALSE)),""),""),""))&gt;$I$1,1,0),"")</f>
        <v/>
      </c>
      <c r="P35" s="29" t="str">
        <f>IFERROR(IF(MINUTE(IFERROR(IF(HOUR(VLOOKUP($A35&amp;TEXT(P$3,"dd/mm/yyyy")&amp;$D$2,tbReporteAsistencia[[#All],[SerialDeBusqueda]:[FechaRegistro]],3,FALSE))&lt;HOUR($D$1),IFERROR((P$3+$D$1)-(VLOOKUP($A35&amp;TEXT(P$3,"dd/mm/yyyy")&amp;$D$2,tbReporteAsistencia[[#All],[SerialDeBusqueda]:[FechaRegistro]],3,FALSE)),""),""),""))&gt;$I$1,1,0),"")</f>
        <v/>
      </c>
      <c r="Q35" s="29" t="str">
        <f>IFERROR(IF(MINUTE(IFERROR(IF(HOUR(VLOOKUP($A35&amp;TEXT(Q$3,"dd/mm/yyyy")&amp;$D$2,tbReporteAsistencia[[#All],[SerialDeBusqueda]:[FechaRegistro]],3,FALSE))&lt;HOUR($D$1),IFERROR((Q$3+$D$1)-(VLOOKUP($A35&amp;TEXT(Q$3,"dd/mm/yyyy")&amp;$D$2,tbReporteAsistencia[[#All],[SerialDeBusqueda]:[FechaRegistro]],3,FALSE)),""),""),""))&gt;$I$1,1,0),"")</f>
        <v/>
      </c>
      <c r="R35" s="29" t="str">
        <f>IFERROR(IF(MINUTE(IFERROR(IF(HOUR(VLOOKUP($A35&amp;TEXT(R$3,"dd/mm/yyyy")&amp;$D$2,tbReporteAsistencia[[#All],[SerialDeBusqueda]:[FechaRegistro]],3,FALSE))&lt;HOUR($D$1),IFERROR((R$3+$D$1)-(VLOOKUP($A35&amp;TEXT(R$3,"dd/mm/yyyy")&amp;$D$2,tbReporteAsistencia[[#All],[SerialDeBusqueda]:[FechaRegistro]],3,FALSE)),""),""),""))&gt;$I$1,1,0),"")</f>
        <v/>
      </c>
      <c r="S35" s="29" t="str">
        <f>IFERROR(IF(MINUTE(IFERROR(IF(HOUR(VLOOKUP($A35&amp;TEXT(S$3,"dd/mm/yyyy")&amp;$D$2,tbReporteAsistencia[[#All],[SerialDeBusqueda]:[FechaRegistro]],3,FALSE))&lt;HOUR($D$1),IFERROR((S$3+$D$1)-(VLOOKUP($A35&amp;TEXT(S$3,"dd/mm/yyyy")&amp;$D$2,tbReporteAsistencia[[#All],[SerialDeBusqueda]:[FechaRegistro]],3,FALSE)),""),""),""))&gt;$I$1,1,0),"")</f>
        <v/>
      </c>
    </row>
    <row r="36" spans="1:19">
      <c r="A36" s="8">
        <f>Plantilla!A37</f>
        <v>117</v>
      </c>
      <c r="B36" s="8">
        <f>Plantilla!B37</f>
        <v>0</v>
      </c>
      <c r="C36" s="8" t="str">
        <f>Plantilla!C37</f>
        <v>MARTE CONSTANZA ERMES DAVID</v>
      </c>
      <c r="D36" s="29" t="str">
        <f>IFERROR(IF(MINUTE(IFERROR(IF(HOUR(VLOOKUP($A36&amp;TEXT(D$3,"dd/mm/yyyy")&amp;$D$2,tbReporteAsistencia[[#All],[SerialDeBusqueda]:[FechaRegistro]],3,FALSE))&lt;HOUR($D$1),IFERROR((D$3+$D$1)-(VLOOKUP($A36&amp;TEXT(D$3,"dd/mm/yyyy")&amp;$D$2,tbReporteAsistencia[[#All],[SerialDeBusqueda]:[FechaRegistro]],3,FALSE)),""),""),""))&gt;$I$1,1,0),"")</f>
        <v/>
      </c>
      <c r="E36" s="29">
        <f>IFERROR(IF(MINUTE(IFERROR(IF(HOUR(VLOOKUP($A36&amp;TEXT(E$3,"dd/mm/yyyy")&amp;$D$2,tbReporteAsistencia[[#All],[SerialDeBusqueda]:[FechaRegistro]],3,FALSE))&lt;HOUR($D$1),IFERROR((E$3+$D$1)-(VLOOKUP($A36&amp;TEXT(E$3,"dd/mm/yyyy")&amp;$D$2,tbReporteAsistencia[[#All],[SerialDeBusqueda]:[FechaRegistro]],3,FALSE)),""),""),""))&gt;$I$1,1,0),"")</f>
        <v>1</v>
      </c>
      <c r="F36" s="29">
        <f>IFERROR(IF(MINUTE(IFERROR(IF(HOUR(VLOOKUP($A36&amp;TEXT(F$3,"dd/mm/yyyy")&amp;$D$2,tbReporteAsistencia[[#All],[SerialDeBusqueda]:[FechaRegistro]],3,FALSE))&lt;HOUR($D$1),IFERROR((F$3+$D$1)-(VLOOKUP($A36&amp;TEXT(F$3,"dd/mm/yyyy")&amp;$D$2,tbReporteAsistencia[[#All],[SerialDeBusqueda]:[FechaRegistro]],3,FALSE)),""),""),""))&gt;$I$1,1,0),"")</f>
        <v>1</v>
      </c>
      <c r="G36" s="29">
        <f>IFERROR(IF(MINUTE(IFERROR(IF(HOUR(VLOOKUP($A36&amp;TEXT(G$3,"dd/mm/yyyy")&amp;$D$2,tbReporteAsistencia[[#All],[SerialDeBusqueda]:[FechaRegistro]],3,FALSE))&lt;HOUR($D$1),IFERROR((G$3+$D$1)-(VLOOKUP($A36&amp;TEXT(G$3,"dd/mm/yyyy")&amp;$D$2,tbReporteAsistencia[[#All],[SerialDeBusqueda]:[FechaRegistro]],3,FALSE)),""),""),""))&gt;$I$1,1,0),"")</f>
        <v>1</v>
      </c>
      <c r="H36" s="29">
        <f>IFERROR(IF(MINUTE(IFERROR(IF(HOUR(VLOOKUP($A36&amp;TEXT(H$3,"dd/mm/yyyy")&amp;$D$2,tbReporteAsistencia[[#All],[SerialDeBusqueda]:[FechaRegistro]],3,FALSE))&lt;HOUR($D$1),IFERROR((H$3+$D$1)-(VLOOKUP($A36&amp;TEXT(H$3,"dd/mm/yyyy")&amp;$D$2,tbReporteAsistencia[[#All],[SerialDeBusqueda]:[FechaRegistro]],3,FALSE)),""),""),""))&gt;$I$1,1,0),"")</f>
        <v>1</v>
      </c>
      <c r="I36" s="29" t="str">
        <f>IFERROR(IF(MINUTE(IFERROR(IF(HOUR(VLOOKUP($A36&amp;TEXT(I$3,"dd/mm/yyyy")&amp;$D$2,tbReporteAsistencia[[#All],[SerialDeBusqueda]:[FechaRegistro]],3,FALSE))&lt;HOUR($D$1),IFERROR((I$3+$D$1)-(VLOOKUP($A36&amp;TEXT(I$3,"dd/mm/yyyy")&amp;$D$2,tbReporteAsistencia[[#All],[SerialDeBusqueda]:[FechaRegistro]],3,FALSE)),""),""),""))&gt;$I$1,1,0),"")</f>
        <v/>
      </c>
      <c r="J36" s="29" t="str">
        <f>IFERROR(IF(MINUTE(IFERROR(IF(HOUR(VLOOKUP($A36&amp;TEXT(J$3,"dd/mm/yyyy")&amp;$D$2,tbReporteAsistencia[[#All],[SerialDeBusqueda]:[FechaRegistro]],3,FALSE))&lt;HOUR($D$1),IFERROR((J$3+$D$1)-(VLOOKUP($A36&amp;TEXT(J$3,"dd/mm/yyyy")&amp;$D$2,tbReporteAsistencia[[#All],[SerialDeBusqueda]:[FechaRegistro]],3,FALSE)),""),""),""))&gt;$I$1,1,0),"")</f>
        <v/>
      </c>
      <c r="K36" s="29">
        <f>IFERROR(IF(MINUTE(IFERROR(IF(HOUR(VLOOKUP($A36&amp;TEXT(K$3,"dd/mm/yyyy")&amp;$D$2,tbReporteAsistencia[[#All],[SerialDeBusqueda]:[FechaRegistro]],3,FALSE))&lt;HOUR($D$1),IFERROR((K$3+$D$1)-(VLOOKUP($A36&amp;TEXT(K$3,"dd/mm/yyyy")&amp;$D$2,tbReporteAsistencia[[#All],[SerialDeBusqueda]:[FechaRegistro]],3,FALSE)),""),""),""))&gt;$I$1,1,0),"")</f>
        <v>1</v>
      </c>
      <c r="L36" s="29">
        <f>IFERROR(IF(MINUTE(IFERROR(IF(HOUR(VLOOKUP($A36&amp;TEXT(L$3,"dd/mm/yyyy")&amp;$D$2,tbReporteAsistencia[[#All],[SerialDeBusqueda]:[FechaRegistro]],3,FALSE))&lt;HOUR($D$1),IFERROR((L$3+$D$1)-(VLOOKUP($A36&amp;TEXT(L$3,"dd/mm/yyyy")&amp;$D$2,tbReporteAsistencia[[#All],[SerialDeBusqueda]:[FechaRegistro]],3,FALSE)),""),""),""))&gt;$I$1,1,0),"")</f>
        <v>1</v>
      </c>
      <c r="M36" s="29">
        <f>IFERROR(IF(MINUTE(IFERROR(IF(HOUR(VLOOKUP($A36&amp;TEXT(M$3,"dd/mm/yyyy")&amp;$D$2,tbReporteAsistencia[[#All],[SerialDeBusqueda]:[FechaRegistro]],3,FALSE))&lt;HOUR($D$1),IFERROR((M$3+$D$1)-(VLOOKUP($A36&amp;TEXT(M$3,"dd/mm/yyyy")&amp;$D$2,tbReporteAsistencia[[#All],[SerialDeBusqueda]:[FechaRegistro]],3,FALSE)),""),""),""))&gt;$I$1,1,0),"")</f>
        <v>1</v>
      </c>
      <c r="N36" s="29">
        <f>IFERROR(IF(MINUTE(IFERROR(IF(HOUR(VLOOKUP($A36&amp;TEXT(N$3,"dd/mm/yyyy")&amp;$D$2,tbReporteAsistencia[[#All],[SerialDeBusqueda]:[FechaRegistro]],3,FALSE))&lt;HOUR($D$1),IFERROR((N$3+$D$1)-(VLOOKUP($A36&amp;TEXT(N$3,"dd/mm/yyyy")&amp;$D$2,tbReporteAsistencia[[#All],[SerialDeBusqueda]:[FechaRegistro]],3,FALSE)),""),""),""))&gt;$I$1,1,0),"")</f>
        <v>1</v>
      </c>
      <c r="O36" s="29" t="str">
        <f>IFERROR(IF(MINUTE(IFERROR(IF(HOUR(VLOOKUP($A36&amp;TEXT(O$3,"dd/mm/yyyy")&amp;$D$2,tbReporteAsistencia[[#All],[SerialDeBusqueda]:[FechaRegistro]],3,FALSE))&lt;HOUR($D$1),IFERROR((O$3+$D$1)-(VLOOKUP($A36&amp;TEXT(O$3,"dd/mm/yyyy")&amp;$D$2,tbReporteAsistencia[[#All],[SerialDeBusqueda]:[FechaRegistro]],3,FALSE)),""),""),""))&gt;$I$1,1,0),"")</f>
        <v/>
      </c>
      <c r="P36" s="29" t="str">
        <f>IFERROR(IF(MINUTE(IFERROR(IF(HOUR(VLOOKUP($A36&amp;TEXT(P$3,"dd/mm/yyyy")&amp;$D$2,tbReporteAsistencia[[#All],[SerialDeBusqueda]:[FechaRegistro]],3,FALSE))&lt;HOUR($D$1),IFERROR((P$3+$D$1)-(VLOOKUP($A36&amp;TEXT(P$3,"dd/mm/yyyy")&amp;$D$2,tbReporteAsistencia[[#All],[SerialDeBusqueda]:[FechaRegistro]],3,FALSE)),""),""),""))&gt;$I$1,1,0),"")</f>
        <v/>
      </c>
      <c r="Q36" s="29">
        <f>IFERROR(IF(MINUTE(IFERROR(IF(HOUR(VLOOKUP($A36&amp;TEXT(Q$3,"dd/mm/yyyy")&amp;$D$2,tbReporteAsistencia[[#All],[SerialDeBusqueda]:[FechaRegistro]],3,FALSE))&lt;HOUR($D$1),IFERROR((Q$3+$D$1)-(VLOOKUP($A36&amp;TEXT(Q$3,"dd/mm/yyyy")&amp;$D$2,tbReporteAsistencia[[#All],[SerialDeBusqueda]:[FechaRegistro]],3,FALSE)),""),""),""))&gt;$I$1,1,0),"")</f>
        <v>1</v>
      </c>
      <c r="R36" s="29">
        <f>IFERROR(IF(MINUTE(IFERROR(IF(HOUR(VLOOKUP($A36&amp;TEXT(R$3,"dd/mm/yyyy")&amp;$D$2,tbReporteAsistencia[[#All],[SerialDeBusqueda]:[FechaRegistro]],3,FALSE))&lt;HOUR($D$1),IFERROR((R$3+$D$1)-(VLOOKUP($A36&amp;TEXT(R$3,"dd/mm/yyyy")&amp;$D$2,tbReporteAsistencia[[#All],[SerialDeBusqueda]:[FechaRegistro]],3,FALSE)),""),""),""))&gt;$I$1,1,0),"")</f>
        <v>1</v>
      </c>
      <c r="S36" s="29" t="str">
        <f>IFERROR(IF(MINUTE(IFERROR(IF(HOUR(VLOOKUP($A36&amp;TEXT(S$3,"dd/mm/yyyy")&amp;$D$2,tbReporteAsistencia[[#All],[SerialDeBusqueda]:[FechaRegistro]],3,FALSE))&lt;HOUR($D$1),IFERROR((S$3+$D$1)-(VLOOKUP($A36&amp;TEXT(S$3,"dd/mm/yyyy")&amp;$D$2,tbReporteAsistencia[[#All],[SerialDeBusqueda]:[FechaRegistro]],3,FALSE)),""),""),""))&gt;$I$1,1,0),"")</f>
        <v/>
      </c>
    </row>
    <row r="37" spans="1:19">
      <c r="A37" s="8">
        <f>Plantilla!A38</f>
        <v>254</v>
      </c>
      <c r="B37" s="8">
        <f>Plantilla!B38</f>
        <v>0</v>
      </c>
      <c r="C37" s="8" t="str">
        <f>Plantilla!C38</f>
        <v>MARTE DE JESUS  RONNY FRANCISCO</v>
      </c>
      <c r="D37" s="29" t="str">
        <f>IFERROR(IF(MINUTE(IFERROR(IF(HOUR(VLOOKUP($A37&amp;TEXT(D$3,"dd/mm/yyyy")&amp;$D$2,tbReporteAsistencia[[#All],[SerialDeBusqueda]:[FechaRegistro]],3,FALSE))&lt;HOUR($D$1),IFERROR((D$3+$D$1)-(VLOOKUP($A37&amp;TEXT(D$3,"dd/mm/yyyy")&amp;$D$2,tbReporteAsistencia[[#All],[SerialDeBusqueda]:[FechaRegistro]],3,FALSE)),""),""),""))&gt;$I$1,1,0),"")</f>
        <v/>
      </c>
      <c r="E37" s="29" t="str">
        <f>IFERROR(IF(MINUTE(IFERROR(IF(HOUR(VLOOKUP($A37&amp;TEXT(E$3,"dd/mm/yyyy")&amp;$D$2,tbReporteAsistencia[[#All],[SerialDeBusqueda]:[FechaRegistro]],3,FALSE))&lt;HOUR($D$1),IFERROR((E$3+$D$1)-(VLOOKUP($A37&amp;TEXT(E$3,"dd/mm/yyyy")&amp;$D$2,tbReporteAsistencia[[#All],[SerialDeBusqueda]:[FechaRegistro]],3,FALSE)),""),""),""))&gt;$I$1,1,0),"")</f>
        <v/>
      </c>
      <c r="F37" s="29" t="str">
        <f>IFERROR(IF(MINUTE(IFERROR(IF(HOUR(VLOOKUP($A37&amp;TEXT(F$3,"dd/mm/yyyy")&amp;$D$2,tbReporteAsistencia[[#All],[SerialDeBusqueda]:[FechaRegistro]],3,FALSE))&lt;HOUR($D$1),IFERROR((F$3+$D$1)-(VLOOKUP($A37&amp;TEXT(F$3,"dd/mm/yyyy")&amp;$D$2,tbReporteAsistencia[[#All],[SerialDeBusqueda]:[FechaRegistro]],3,FALSE)),""),""),""))&gt;$I$1,1,0),"")</f>
        <v/>
      </c>
      <c r="G37" s="29" t="str">
        <f>IFERROR(IF(MINUTE(IFERROR(IF(HOUR(VLOOKUP($A37&amp;TEXT(G$3,"dd/mm/yyyy")&amp;$D$2,tbReporteAsistencia[[#All],[SerialDeBusqueda]:[FechaRegistro]],3,FALSE))&lt;HOUR($D$1),IFERROR((G$3+$D$1)-(VLOOKUP($A37&amp;TEXT(G$3,"dd/mm/yyyy")&amp;$D$2,tbReporteAsistencia[[#All],[SerialDeBusqueda]:[FechaRegistro]],3,FALSE)),""),""),""))&gt;$I$1,1,0),"")</f>
        <v/>
      </c>
      <c r="H37" s="29" t="str">
        <f>IFERROR(IF(MINUTE(IFERROR(IF(HOUR(VLOOKUP($A37&amp;TEXT(H$3,"dd/mm/yyyy")&amp;$D$2,tbReporteAsistencia[[#All],[SerialDeBusqueda]:[FechaRegistro]],3,FALSE))&lt;HOUR($D$1),IFERROR((H$3+$D$1)-(VLOOKUP($A37&amp;TEXT(H$3,"dd/mm/yyyy")&amp;$D$2,tbReporteAsistencia[[#All],[SerialDeBusqueda]:[FechaRegistro]],3,FALSE)),""),""),""))&gt;$I$1,1,0),"")</f>
        <v/>
      </c>
      <c r="I37" s="29" t="str">
        <f>IFERROR(IF(MINUTE(IFERROR(IF(HOUR(VLOOKUP($A37&amp;TEXT(I$3,"dd/mm/yyyy")&amp;$D$2,tbReporteAsistencia[[#All],[SerialDeBusqueda]:[FechaRegistro]],3,FALSE))&lt;HOUR($D$1),IFERROR((I$3+$D$1)-(VLOOKUP($A37&amp;TEXT(I$3,"dd/mm/yyyy")&amp;$D$2,tbReporteAsistencia[[#All],[SerialDeBusqueda]:[FechaRegistro]],3,FALSE)),""),""),""))&gt;$I$1,1,0),"")</f>
        <v/>
      </c>
      <c r="J37" s="29" t="str">
        <f>IFERROR(IF(MINUTE(IFERROR(IF(HOUR(VLOOKUP($A37&amp;TEXT(J$3,"dd/mm/yyyy")&amp;$D$2,tbReporteAsistencia[[#All],[SerialDeBusqueda]:[FechaRegistro]],3,FALSE))&lt;HOUR($D$1),IFERROR((J$3+$D$1)-(VLOOKUP($A37&amp;TEXT(J$3,"dd/mm/yyyy")&amp;$D$2,tbReporteAsistencia[[#All],[SerialDeBusqueda]:[FechaRegistro]],3,FALSE)),""),""),""))&gt;$I$1,1,0),"")</f>
        <v/>
      </c>
      <c r="K37" s="29" t="str">
        <f>IFERROR(IF(MINUTE(IFERROR(IF(HOUR(VLOOKUP($A37&amp;TEXT(K$3,"dd/mm/yyyy")&amp;$D$2,tbReporteAsistencia[[#All],[SerialDeBusqueda]:[FechaRegistro]],3,FALSE))&lt;HOUR($D$1),IFERROR((K$3+$D$1)-(VLOOKUP($A37&amp;TEXT(K$3,"dd/mm/yyyy")&amp;$D$2,tbReporteAsistencia[[#All],[SerialDeBusqueda]:[FechaRegistro]],3,FALSE)),""),""),""))&gt;$I$1,1,0),"")</f>
        <v/>
      </c>
      <c r="L37" s="29" t="str">
        <f>IFERROR(IF(MINUTE(IFERROR(IF(HOUR(VLOOKUP($A37&amp;TEXT(L$3,"dd/mm/yyyy")&amp;$D$2,tbReporteAsistencia[[#All],[SerialDeBusqueda]:[FechaRegistro]],3,FALSE))&lt;HOUR($D$1),IFERROR((L$3+$D$1)-(VLOOKUP($A37&amp;TEXT(L$3,"dd/mm/yyyy")&amp;$D$2,tbReporteAsistencia[[#All],[SerialDeBusqueda]:[FechaRegistro]],3,FALSE)),""),""),""))&gt;$I$1,1,0),"")</f>
        <v/>
      </c>
      <c r="M37" s="29" t="str">
        <f>IFERROR(IF(MINUTE(IFERROR(IF(HOUR(VLOOKUP($A37&amp;TEXT(M$3,"dd/mm/yyyy")&amp;$D$2,tbReporteAsistencia[[#All],[SerialDeBusqueda]:[FechaRegistro]],3,FALSE))&lt;HOUR($D$1),IFERROR((M$3+$D$1)-(VLOOKUP($A37&amp;TEXT(M$3,"dd/mm/yyyy")&amp;$D$2,tbReporteAsistencia[[#All],[SerialDeBusqueda]:[FechaRegistro]],3,FALSE)),""),""),""))&gt;$I$1,1,0),"")</f>
        <v/>
      </c>
      <c r="N37" s="29" t="str">
        <f>IFERROR(IF(MINUTE(IFERROR(IF(HOUR(VLOOKUP($A37&amp;TEXT(N$3,"dd/mm/yyyy")&amp;$D$2,tbReporteAsistencia[[#All],[SerialDeBusqueda]:[FechaRegistro]],3,FALSE))&lt;HOUR($D$1),IFERROR((N$3+$D$1)-(VLOOKUP($A37&amp;TEXT(N$3,"dd/mm/yyyy")&amp;$D$2,tbReporteAsistencia[[#All],[SerialDeBusqueda]:[FechaRegistro]],3,FALSE)),""),""),""))&gt;$I$1,1,0),"")</f>
        <v/>
      </c>
      <c r="O37" s="29" t="str">
        <f>IFERROR(IF(MINUTE(IFERROR(IF(HOUR(VLOOKUP($A37&amp;TEXT(O$3,"dd/mm/yyyy")&amp;$D$2,tbReporteAsistencia[[#All],[SerialDeBusqueda]:[FechaRegistro]],3,FALSE))&lt;HOUR($D$1),IFERROR((O$3+$D$1)-(VLOOKUP($A37&amp;TEXT(O$3,"dd/mm/yyyy")&amp;$D$2,tbReporteAsistencia[[#All],[SerialDeBusqueda]:[FechaRegistro]],3,FALSE)),""),""),""))&gt;$I$1,1,0),"")</f>
        <v/>
      </c>
      <c r="P37" s="29" t="str">
        <f>IFERROR(IF(MINUTE(IFERROR(IF(HOUR(VLOOKUP($A37&amp;TEXT(P$3,"dd/mm/yyyy")&amp;$D$2,tbReporteAsistencia[[#All],[SerialDeBusqueda]:[FechaRegistro]],3,FALSE))&lt;HOUR($D$1),IFERROR((P$3+$D$1)-(VLOOKUP($A37&amp;TEXT(P$3,"dd/mm/yyyy")&amp;$D$2,tbReporteAsistencia[[#All],[SerialDeBusqueda]:[FechaRegistro]],3,FALSE)),""),""),""))&gt;$I$1,1,0),"")</f>
        <v/>
      </c>
      <c r="Q37" s="29" t="str">
        <f>IFERROR(IF(MINUTE(IFERROR(IF(HOUR(VLOOKUP($A37&amp;TEXT(Q$3,"dd/mm/yyyy")&amp;$D$2,tbReporteAsistencia[[#All],[SerialDeBusqueda]:[FechaRegistro]],3,FALSE))&lt;HOUR($D$1),IFERROR((Q$3+$D$1)-(VLOOKUP($A37&amp;TEXT(Q$3,"dd/mm/yyyy")&amp;$D$2,tbReporteAsistencia[[#All],[SerialDeBusqueda]:[FechaRegistro]],3,FALSE)),""),""),""))&gt;$I$1,1,0),"")</f>
        <v/>
      </c>
      <c r="R37" s="29" t="str">
        <f>IFERROR(IF(MINUTE(IFERROR(IF(HOUR(VLOOKUP($A37&amp;TEXT(R$3,"dd/mm/yyyy")&amp;$D$2,tbReporteAsistencia[[#All],[SerialDeBusqueda]:[FechaRegistro]],3,FALSE))&lt;HOUR($D$1),IFERROR((R$3+$D$1)-(VLOOKUP($A37&amp;TEXT(R$3,"dd/mm/yyyy")&amp;$D$2,tbReporteAsistencia[[#All],[SerialDeBusqueda]:[FechaRegistro]],3,FALSE)),""),""),""))&gt;$I$1,1,0),"")</f>
        <v/>
      </c>
      <c r="S37" s="29" t="str">
        <f>IFERROR(IF(MINUTE(IFERROR(IF(HOUR(VLOOKUP($A37&amp;TEXT(S$3,"dd/mm/yyyy")&amp;$D$2,tbReporteAsistencia[[#All],[SerialDeBusqueda]:[FechaRegistro]],3,FALSE))&lt;HOUR($D$1),IFERROR((S$3+$D$1)-(VLOOKUP($A37&amp;TEXT(S$3,"dd/mm/yyyy")&amp;$D$2,tbReporteAsistencia[[#All],[SerialDeBusqueda]:[FechaRegistro]],3,FALSE)),""),""),""))&gt;$I$1,1,0),"")</f>
        <v/>
      </c>
    </row>
    <row r="38" spans="1:19">
      <c r="A38" s="8">
        <f>Plantilla!A39</f>
        <v>205</v>
      </c>
      <c r="B38" s="8">
        <f>Plantilla!B39</f>
        <v>0</v>
      </c>
      <c r="C38" s="8" t="str">
        <f>Plantilla!C39</f>
        <v>MARTE SOTO RAMONA</v>
      </c>
      <c r="D38" s="29" t="str">
        <f>IFERROR(IF(MINUTE(IFERROR(IF(HOUR(VLOOKUP($A38&amp;TEXT(D$3,"dd/mm/yyyy")&amp;$D$2,tbReporteAsistencia[[#All],[SerialDeBusqueda]:[FechaRegistro]],3,FALSE))&lt;HOUR($D$1),IFERROR((D$3+$D$1)-(VLOOKUP($A38&amp;TEXT(D$3,"dd/mm/yyyy")&amp;$D$2,tbReporteAsistencia[[#All],[SerialDeBusqueda]:[FechaRegistro]],3,FALSE)),""),""),""))&gt;$I$1,1,0),"")</f>
        <v/>
      </c>
      <c r="E38" s="29">
        <f>IFERROR(IF(MINUTE(IFERROR(IF(HOUR(VLOOKUP($A38&amp;TEXT(E$3,"dd/mm/yyyy")&amp;$D$2,tbReporteAsistencia[[#All],[SerialDeBusqueda]:[FechaRegistro]],3,FALSE))&lt;HOUR($D$1),IFERROR((E$3+$D$1)-(VLOOKUP($A38&amp;TEXT(E$3,"dd/mm/yyyy")&amp;$D$2,tbReporteAsistencia[[#All],[SerialDeBusqueda]:[FechaRegistro]],3,FALSE)),""),""),""))&gt;$I$1,1,0),"")</f>
        <v>1</v>
      </c>
      <c r="F38" s="29">
        <f>IFERROR(IF(MINUTE(IFERROR(IF(HOUR(VLOOKUP($A38&amp;TEXT(F$3,"dd/mm/yyyy")&amp;$D$2,tbReporteAsistencia[[#All],[SerialDeBusqueda]:[FechaRegistro]],3,FALSE))&lt;HOUR($D$1),IFERROR((F$3+$D$1)-(VLOOKUP($A38&amp;TEXT(F$3,"dd/mm/yyyy")&amp;$D$2,tbReporteAsistencia[[#All],[SerialDeBusqueda]:[FechaRegistro]],3,FALSE)),""),""),""))&gt;$I$1,1,0),"")</f>
        <v>0</v>
      </c>
      <c r="G38" s="29" t="str">
        <f>IFERROR(IF(MINUTE(IFERROR(IF(HOUR(VLOOKUP($A38&amp;TEXT(G$3,"dd/mm/yyyy")&amp;$D$2,tbReporteAsistencia[[#All],[SerialDeBusqueda]:[FechaRegistro]],3,FALSE))&lt;HOUR($D$1),IFERROR((G$3+$D$1)-(VLOOKUP($A38&amp;TEXT(G$3,"dd/mm/yyyy")&amp;$D$2,tbReporteAsistencia[[#All],[SerialDeBusqueda]:[FechaRegistro]],3,FALSE)),""),""),""))&gt;$I$1,1,0),"")</f>
        <v/>
      </c>
      <c r="H38" s="29" t="str">
        <f>IFERROR(IF(MINUTE(IFERROR(IF(HOUR(VLOOKUP($A38&amp;TEXT(H$3,"dd/mm/yyyy")&amp;$D$2,tbReporteAsistencia[[#All],[SerialDeBusqueda]:[FechaRegistro]],3,FALSE))&lt;HOUR($D$1),IFERROR((H$3+$D$1)-(VLOOKUP($A38&amp;TEXT(H$3,"dd/mm/yyyy")&amp;$D$2,tbReporteAsistencia[[#All],[SerialDeBusqueda]:[FechaRegistro]],3,FALSE)),""),""),""))&gt;$I$1,1,0),"")</f>
        <v/>
      </c>
      <c r="I38" s="29" t="str">
        <f>IFERROR(IF(MINUTE(IFERROR(IF(HOUR(VLOOKUP($A38&amp;TEXT(I$3,"dd/mm/yyyy")&amp;$D$2,tbReporteAsistencia[[#All],[SerialDeBusqueda]:[FechaRegistro]],3,FALSE))&lt;HOUR($D$1),IFERROR((I$3+$D$1)-(VLOOKUP($A38&amp;TEXT(I$3,"dd/mm/yyyy")&amp;$D$2,tbReporteAsistencia[[#All],[SerialDeBusqueda]:[FechaRegistro]],3,FALSE)),""),""),""))&gt;$I$1,1,0),"")</f>
        <v/>
      </c>
      <c r="J38" s="29" t="str">
        <f>IFERROR(IF(MINUTE(IFERROR(IF(HOUR(VLOOKUP($A38&amp;TEXT(J$3,"dd/mm/yyyy")&amp;$D$2,tbReporteAsistencia[[#All],[SerialDeBusqueda]:[FechaRegistro]],3,FALSE))&lt;HOUR($D$1),IFERROR((J$3+$D$1)-(VLOOKUP($A38&amp;TEXT(J$3,"dd/mm/yyyy")&amp;$D$2,tbReporteAsistencia[[#All],[SerialDeBusqueda]:[FechaRegistro]],3,FALSE)),""),""),""))&gt;$I$1,1,0),"")</f>
        <v/>
      </c>
      <c r="K38" s="29" t="str">
        <f>IFERROR(IF(MINUTE(IFERROR(IF(HOUR(VLOOKUP($A38&amp;TEXT(K$3,"dd/mm/yyyy")&amp;$D$2,tbReporteAsistencia[[#All],[SerialDeBusqueda]:[FechaRegistro]],3,FALSE))&lt;HOUR($D$1),IFERROR((K$3+$D$1)-(VLOOKUP($A38&amp;TEXT(K$3,"dd/mm/yyyy")&amp;$D$2,tbReporteAsistencia[[#All],[SerialDeBusqueda]:[FechaRegistro]],3,FALSE)),""),""),""))&gt;$I$1,1,0),"")</f>
        <v/>
      </c>
      <c r="L38" s="29">
        <f>IFERROR(IF(MINUTE(IFERROR(IF(HOUR(VLOOKUP($A38&amp;TEXT(L$3,"dd/mm/yyyy")&amp;$D$2,tbReporteAsistencia[[#All],[SerialDeBusqueda]:[FechaRegistro]],3,FALSE))&lt;HOUR($D$1),IFERROR((L$3+$D$1)-(VLOOKUP($A38&amp;TEXT(L$3,"dd/mm/yyyy")&amp;$D$2,tbReporteAsistencia[[#All],[SerialDeBusqueda]:[FechaRegistro]],3,FALSE)),""),""),""))&gt;$I$1,1,0),"")</f>
        <v>0</v>
      </c>
      <c r="M38" s="29" t="str">
        <f>IFERROR(IF(MINUTE(IFERROR(IF(HOUR(VLOOKUP($A38&amp;TEXT(M$3,"dd/mm/yyyy")&amp;$D$2,tbReporteAsistencia[[#All],[SerialDeBusqueda]:[FechaRegistro]],3,FALSE))&lt;HOUR($D$1),IFERROR((M$3+$D$1)-(VLOOKUP($A38&amp;TEXT(M$3,"dd/mm/yyyy")&amp;$D$2,tbReporteAsistencia[[#All],[SerialDeBusqueda]:[FechaRegistro]],3,FALSE)),""),""),""))&gt;$I$1,1,0),"")</f>
        <v/>
      </c>
      <c r="N38" s="29" t="str">
        <f>IFERROR(IF(MINUTE(IFERROR(IF(HOUR(VLOOKUP($A38&amp;TEXT(N$3,"dd/mm/yyyy")&amp;$D$2,tbReporteAsistencia[[#All],[SerialDeBusqueda]:[FechaRegistro]],3,FALSE))&lt;HOUR($D$1),IFERROR((N$3+$D$1)-(VLOOKUP($A38&amp;TEXT(N$3,"dd/mm/yyyy")&amp;$D$2,tbReporteAsistencia[[#All],[SerialDeBusqueda]:[FechaRegistro]],3,FALSE)),""),""),""))&gt;$I$1,1,0),"")</f>
        <v/>
      </c>
      <c r="O38" s="29" t="str">
        <f>IFERROR(IF(MINUTE(IFERROR(IF(HOUR(VLOOKUP($A38&amp;TEXT(O$3,"dd/mm/yyyy")&amp;$D$2,tbReporteAsistencia[[#All],[SerialDeBusqueda]:[FechaRegistro]],3,FALSE))&lt;HOUR($D$1),IFERROR((O$3+$D$1)-(VLOOKUP($A38&amp;TEXT(O$3,"dd/mm/yyyy")&amp;$D$2,tbReporteAsistencia[[#All],[SerialDeBusqueda]:[FechaRegistro]],3,FALSE)),""),""),""))&gt;$I$1,1,0),"")</f>
        <v/>
      </c>
      <c r="P38" s="29" t="str">
        <f>IFERROR(IF(MINUTE(IFERROR(IF(HOUR(VLOOKUP($A38&amp;TEXT(P$3,"dd/mm/yyyy")&amp;$D$2,tbReporteAsistencia[[#All],[SerialDeBusqueda]:[FechaRegistro]],3,FALSE))&lt;HOUR($D$1),IFERROR((P$3+$D$1)-(VLOOKUP($A38&amp;TEXT(P$3,"dd/mm/yyyy")&amp;$D$2,tbReporteAsistencia[[#All],[SerialDeBusqueda]:[FechaRegistro]],3,FALSE)),""),""),""))&gt;$I$1,1,0),"")</f>
        <v/>
      </c>
      <c r="Q38" s="29">
        <f>IFERROR(IF(MINUTE(IFERROR(IF(HOUR(VLOOKUP($A38&amp;TEXT(Q$3,"dd/mm/yyyy")&amp;$D$2,tbReporteAsistencia[[#All],[SerialDeBusqueda]:[FechaRegistro]],3,FALSE))&lt;HOUR($D$1),IFERROR((Q$3+$D$1)-(VLOOKUP($A38&amp;TEXT(Q$3,"dd/mm/yyyy")&amp;$D$2,tbReporteAsistencia[[#All],[SerialDeBusqueda]:[FechaRegistro]],3,FALSE)),""),""),""))&gt;$I$1,1,0),"")</f>
        <v>0</v>
      </c>
      <c r="R38" s="29" t="str">
        <f>IFERROR(IF(MINUTE(IFERROR(IF(HOUR(VLOOKUP($A38&amp;TEXT(R$3,"dd/mm/yyyy")&amp;$D$2,tbReporteAsistencia[[#All],[SerialDeBusqueda]:[FechaRegistro]],3,FALSE))&lt;HOUR($D$1),IFERROR((R$3+$D$1)-(VLOOKUP($A38&amp;TEXT(R$3,"dd/mm/yyyy")&amp;$D$2,tbReporteAsistencia[[#All],[SerialDeBusqueda]:[FechaRegistro]],3,FALSE)),""),""),""))&gt;$I$1,1,0),"")</f>
        <v/>
      </c>
      <c r="S38" s="29" t="str">
        <f>IFERROR(IF(MINUTE(IFERROR(IF(HOUR(VLOOKUP($A38&amp;TEXT(S$3,"dd/mm/yyyy")&amp;$D$2,tbReporteAsistencia[[#All],[SerialDeBusqueda]:[FechaRegistro]],3,FALSE))&lt;HOUR($D$1),IFERROR((S$3+$D$1)-(VLOOKUP($A38&amp;TEXT(S$3,"dd/mm/yyyy")&amp;$D$2,tbReporteAsistencia[[#All],[SerialDeBusqueda]:[FechaRegistro]],3,FALSE)),""),""),""))&gt;$I$1,1,0),"")</f>
        <v/>
      </c>
    </row>
    <row r="39" spans="1:19">
      <c r="A39" s="8">
        <f>Plantilla!A40</f>
        <v>170</v>
      </c>
      <c r="B39" s="8">
        <f>Plantilla!B40</f>
        <v>0</v>
      </c>
      <c r="C39" s="8" t="str">
        <f>Plantilla!C40</f>
        <v>MARTINEZ  LUIS  DE JESUS</v>
      </c>
      <c r="D39" s="29" t="str">
        <f>IFERROR(IF(MINUTE(IFERROR(IF(HOUR(VLOOKUP($A39&amp;TEXT(D$3,"dd/mm/yyyy")&amp;$D$2,tbReporteAsistencia[[#All],[SerialDeBusqueda]:[FechaRegistro]],3,FALSE))&lt;HOUR($D$1),IFERROR((D$3+$D$1)-(VLOOKUP($A39&amp;TEXT(D$3,"dd/mm/yyyy")&amp;$D$2,tbReporteAsistencia[[#All],[SerialDeBusqueda]:[FechaRegistro]],3,FALSE)),""),""),""))&gt;$I$1,1,0),"")</f>
        <v/>
      </c>
      <c r="E39" s="29" t="str">
        <f>IFERROR(IF(MINUTE(IFERROR(IF(HOUR(VLOOKUP($A39&amp;TEXT(E$3,"dd/mm/yyyy")&amp;$D$2,tbReporteAsistencia[[#All],[SerialDeBusqueda]:[FechaRegistro]],3,FALSE))&lt;HOUR($D$1),IFERROR((E$3+$D$1)-(VLOOKUP($A39&amp;TEXT(E$3,"dd/mm/yyyy")&amp;$D$2,tbReporteAsistencia[[#All],[SerialDeBusqueda]:[FechaRegistro]],3,FALSE)),""),""),""))&gt;$I$1,1,0),"")</f>
        <v/>
      </c>
      <c r="F39" s="29" t="str">
        <f>IFERROR(IF(MINUTE(IFERROR(IF(HOUR(VLOOKUP($A39&amp;TEXT(F$3,"dd/mm/yyyy")&amp;$D$2,tbReporteAsistencia[[#All],[SerialDeBusqueda]:[FechaRegistro]],3,FALSE))&lt;HOUR($D$1),IFERROR((F$3+$D$1)-(VLOOKUP($A39&amp;TEXT(F$3,"dd/mm/yyyy")&amp;$D$2,tbReporteAsistencia[[#All],[SerialDeBusqueda]:[FechaRegistro]],3,FALSE)),""),""),""))&gt;$I$1,1,0),"")</f>
        <v/>
      </c>
      <c r="G39" s="29" t="str">
        <f>IFERROR(IF(MINUTE(IFERROR(IF(HOUR(VLOOKUP($A39&amp;TEXT(G$3,"dd/mm/yyyy")&amp;$D$2,tbReporteAsistencia[[#All],[SerialDeBusqueda]:[FechaRegistro]],3,FALSE))&lt;HOUR($D$1),IFERROR((G$3+$D$1)-(VLOOKUP($A39&amp;TEXT(G$3,"dd/mm/yyyy")&amp;$D$2,tbReporteAsistencia[[#All],[SerialDeBusqueda]:[FechaRegistro]],3,FALSE)),""),""),""))&gt;$I$1,1,0),"")</f>
        <v/>
      </c>
      <c r="H39" s="29" t="str">
        <f>IFERROR(IF(MINUTE(IFERROR(IF(HOUR(VLOOKUP($A39&amp;TEXT(H$3,"dd/mm/yyyy")&amp;$D$2,tbReporteAsistencia[[#All],[SerialDeBusqueda]:[FechaRegistro]],3,FALSE))&lt;HOUR($D$1),IFERROR((H$3+$D$1)-(VLOOKUP($A39&amp;TEXT(H$3,"dd/mm/yyyy")&amp;$D$2,tbReporteAsistencia[[#All],[SerialDeBusqueda]:[FechaRegistro]],3,FALSE)),""),""),""))&gt;$I$1,1,0),"")</f>
        <v/>
      </c>
      <c r="I39" s="29" t="str">
        <f>IFERROR(IF(MINUTE(IFERROR(IF(HOUR(VLOOKUP($A39&amp;TEXT(I$3,"dd/mm/yyyy")&amp;$D$2,tbReporteAsistencia[[#All],[SerialDeBusqueda]:[FechaRegistro]],3,FALSE))&lt;HOUR($D$1),IFERROR((I$3+$D$1)-(VLOOKUP($A39&amp;TEXT(I$3,"dd/mm/yyyy")&amp;$D$2,tbReporteAsistencia[[#All],[SerialDeBusqueda]:[FechaRegistro]],3,FALSE)),""),""),""))&gt;$I$1,1,0),"")</f>
        <v/>
      </c>
      <c r="J39" s="29" t="str">
        <f>IFERROR(IF(MINUTE(IFERROR(IF(HOUR(VLOOKUP($A39&amp;TEXT(J$3,"dd/mm/yyyy")&amp;$D$2,tbReporteAsistencia[[#All],[SerialDeBusqueda]:[FechaRegistro]],3,FALSE))&lt;HOUR($D$1),IFERROR((J$3+$D$1)-(VLOOKUP($A39&amp;TEXT(J$3,"dd/mm/yyyy")&amp;$D$2,tbReporteAsistencia[[#All],[SerialDeBusqueda]:[FechaRegistro]],3,FALSE)),""),""),""))&gt;$I$1,1,0),"")</f>
        <v/>
      </c>
      <c r="K39" s="29" t="str">
        <f>IFERROR(IF(MINUTE(IFERROR(IF(HOUR(VLOOKUP($A39&amp;TEXT(K$3,"dd/mm/yyyy")&amp;$D$2,tbReporteAsistencia[[#All],[SerialDeBusqueda]:[FechaRegistro]],3,FALSE))&lt;HOUR($D$1),IFERROR((K$3+$D$1)-(VLOOKUP($A39&amp;TEXT(K$3,"dd/mm/yyyy")&amp;$D$2,tbReporteAsistencia[[#All],[SerialDeBusqueda]:[FechaRegistro]],3,FALSE)),""),""),""))&gt;$I$1,1,0),"")</f>
        <v/>
      </c>
      <c r="L39" s="29" t="str">
        <f>IFERROR(IF(MINUTE(IFERROR(IF(HOUR(VLOOKUP($A39&amp;TEXT(L$3,"dd/mm/yyyy")&amp;$D$2,tbReporteAsistencia[[#All],[SerialDeBusqueda]:[FechaRegistro]],3,FALSE))&lt;HOUR($D$1),IFERROR((L$3+$D$1)-(VLOOKUP($A39&amp;TEXT(L$3,"dd/mm/yyyy")&amp;$D$2,tbReporteAsistencia[[#All],[SerialDeBusqueda]:[FechaRegistro]],3,FALSE)),""),""),""))&gt;$I$1,1,0),"")</f>
        <v/>
      </c>
      <c r="M39" s="29" t="str">
        <f>IFERROR(IF(MINUTE(IFERROR(IF(HOUR(VLOOKUP($A39&amp;TEXT(M$3,"dd/mm/yyyy")&amp;$D$2,tbReporteAsistencia[[#All],[SerialDeBusqueda]:[FechaRegistro]],3,FALSE))&lt;HOUR($D$1),IFERROR((M$3+$D$1)-(VLOOKUP($A39&amp;TEXT(M$3,"dd/mm/yyyy")&amp;$D$2,tbReporteAsistencia[[#All],[SerialDeBusqueda]:[FechaRegistro]],3,FALSE)),""),""),""))&gt;$I$1,1,0),"")</f>
        <v/>
      </c>
      <c r="N39" s="29" t="str">
        <f>IFERROR(IF(MINUTE(IFERROR(IF(HOUR(VLOOKUP($A39&amp;TEXT(N$3,"dd/mm/yyyy")&amp;$D$2,tbReporteAsistencia[[#All],[SerialDeBusqueda]:[FechaRegistro]],3,FALSE))&lt;HOUR($D$1),IFERROR((N$3+$D$1)-(VLOOKUP($A39&amp;TEXT(N$3,"dd/mm/yyyy")&amp;$D$2,tbReporteAsistencia[[#All],[SerialDeBusqueda]:[FechaRegistro]],3,FALSE)),""),""),""))&gt;$I$1,1,0),"")</f>
        <v/>
      </c>
      <c r="O39" s="29" t="str">
        <f>IFERROR(IF(MINUTE(IFERROR(IF(HOUR(VLOOKUP($A39&amp;TEXT(O$3,"dd/mm/yyyy")&amp;$D$2,tbReporteAsistencia[[#All],[SerialDeBusqueda]:[FechaRegistro]],3,FALSE))&lt;HOUR($D$1),IFERROR((O$3+$D$1)-(VLOOKUP($A39&amp;TEXT(O$3,"dd/mm/yyyy")&amp;$D$2,tbReporteAsistencia[[#All],[SerialDeBusqueda]:[FechaRegistro]],3,FALSE)),""),""),""))&gt;$I$1,1,0),"")</f>
        <v/>
      </c>
      <c r="P39" s="29" t="str">
        <f>IFERROR(IF(MINUTE(IFERROR(IF(HOUR(VLOOKUP($A39&amp;TEXT(P$3,"dd/mm/yyyy")&amp;$D$2,tbReporteAsistencia[[#All],[SerialDeBusqueda]:[FechaRegistro]],3,FALSE))&lt;HOUR($D$1),IFERROR((P$3+$D$1)-(VLOOKUP($A39&amp;TEXT(P$3,"dd/mm/yyyy")&amp;$D$2,tbReporteAsistencia[[#All],[SerialDeBusqueda]:[FechaRegistro]],3,FALSE)),""),""),""))&gt;$I$1,1,0),"")</f>
        <v/>
      </c>
      <c r="Q39" s="29" t="str">
        <f>IFERROR(IF(MINUTE(IFERROR(IF(HOUR(VLOOKUP($A39&amp;TEXT(Q$3,"dd/mm/yyyy")&amp;$D$2,tbReporteAsistencia[[#All],[SerialDeBusqueda]:[FechaRegistro]],3,FALSE))&lt;HOUR($D$1),IFERROR((Q$3+$D$1)-(VLOOKUP($A39&amp;TEXT(Q$3,"dd/mm/yyyy")&amp;$D$2,tbReporteAsistencia[[#All],[SerialDeBusqueda]:[FechaRegistro]],3,FALSE)),""),""),""))&gt;$I$1,1,0),"")</f>
        <v/>
      </c>
      <c r="R39" s="29" t="str">
        <f>IFERROR(IF(MINUTE(IFERROR(IF(HOUR(VLOOKUP($A39&amp;TEXT(R$3,"dd/mm/yyyy")&amp;$D$2,tbReporteAsistencia[[#All],[SerialDeBusqueda]:[FechaRegistro]],3,FALSE))&lt;HOUR($D$1),IFERROR((R$3+$D$1)-(VLOOKUP($A39&amp;TEXT(R$3,"dd/mm/yyyy")&amp;$D$2,tbReporteAsistencia[[#All],[SerialDeBusqueda]:[FechaRegistro]],3,FALSE)),""),""),""))&gt;$I$1,1,0),"")</f>
        <v/>
      </c>
      <c r="S39" s="29" t="str">
        <f>IFERROR(IF(MINUTE(IFERROR(IF(HOUR(VLOOKUP($A39&amp;TEXT(S$3,"dd/mm/yyyy")&amp;$D$2,tbReporteAsistencia[[#All],[SerialDeBusqueda]:[FechaRegistro]],3,FALSE))&lt;HOUR($D$1),IFERROR((S$3+$D$1)-(VLOOKUP($A39&amp;TEXT(S$3,"dd/mm/yyyy")&amp;$D$2,tbReporteAsistencia[[#All],[SerialDeBusqueda]:[FechaRegistro]],3,FALSE)),""),""),""))&gt;$I$1,1,0),"")</f>
        <v/>
      </c>
    </row>
    <row r="40" spans="1:19">
      <c r="A40" s="8">
        <f>Plantilla!A41</f>
        <v>237</v>
      </c>
      <c r="B40" s="8">
        <f>Plantilla!B41</f>
        <v>0</v>
      </c>
      <c r="C40" s="8" t="str">
        <f>Plantilla!C41</f>
        <v>MATOS GARCIA NECTOR ANTONIO</v>
      </c>
      <c r="D40" s="29" t="str">
        <f>IFERROR(IF(MINUTE(IFERROR(IF(HOUR(VLOOKUP($A40&amp;TEXT(D$3,"dd/mm/yyyy")&amp;$D$2,tbReporteAsistencia[[#All],[SerialDeBusqueda]:[FechaRegistro]],3,FALSE))&lt;HOUR($D$1),IFERROR((D$3+$D$1)-(VLOOKUP($A40&amp;TEXT(D$3,"dd/mm/yyyy")&amp;$D$2,tbReporteAsistencia[[#All],[SerialDeBusqueda]:[FechaRegistro]],3,FALSE)),""),""),""))&gt;$I$1,1,0),"")</f>
        <v/>
      </c>
      <c r="E40" s="29" t="str">
        <f>IFERROR(IF(MINUTE(IFERROR(IF(HOUR(VLOOKUP($A40&amp;TEXT(E$3,"dd/mm/yyyy")&amp;$D$2,tbReporteAsistencia[[#All],[SerialDeBusqueda]:[FechaRegistro]],3,FALSE))&lt;HOUR($D$1),IFERROR((E$3+$D$1)-(VLOOKUP($A40&amp;TEXT(E$3,"dd/mm/yyyy")&amp;$D$2,tbReporteAsistencia[[#All],[SerialDeBusqueda]:[FechaRegistro]],3,FALSE)),""),""),""))&gt;$I$1,1,0),"")</f>
        <v/>
      </c>
      <c r="F40" s="29" t="str">
        <f>IFERROR(IF(MINUTE(IFERROR(IF(HOUR(VLOOKUP($A40&amp;TEXT(F$3,"dd/mm/yyyy")&amp;$D$2,tbReporteAsistencia[[#All],[SerialDeBusqueda]:[FechaRegistro]],3,FALSE))&lt;HOUR($D$1),IFERROR((F$3+$D$1)-(VLOOKUP($A40&amp;TEXT(F$3,"dd/mm/yyyy")&amp;$D$2,tbReporteAsistencia[[#All],[SerialDeBusqueda]:[FechaRegistro]],3,FALSE)),""),""),""))&gt;$I$1,1,0),"")</f>
        <v/>
      </c>
      <c r="G40" s="29" t="str">
        <f>IFERROR(IF(MINUTE(IFERROR(IF(HOUR(VLOOKUP($A40&amp;TEXT(G$3,"dd/mm/yyyy")&amp;$D$2,tbReporteAsistencia[[#All],[SerialDeBusqueda]:[FechaRegistro]],3,FALSE))&lt;HOUR($D$1),IFERROR((G$3+$D$1)-(VLOOKUP($A40&amp;TEXT(G$3,"dd/mm/yyyy")&amp;$D$2,tbReporteAsistencia[[#All],[SerialDeBusqueda]:[FechaRegistro]],3,FALSE)),""),""),""))&gt;$I$1,1,0),"")</f>
        <v/>
      </c>
      <c r="H40" s="29" t="str">
        <f>IFERROR(IF(MINUTE(IFERROR(IF(HOUR(VLOOKUP($A40&amp;TEXT(H$3,"dd/mm/yyyy")&amp;$D$2,tbReporteAsistencia[[#All],[SerialDeBusqueda]:[FechaRegistro]],3,FALSE))&lt;HOUR($D$1),IFERROR((H$3+$D$1)-(VLOOKUP($A40&amp;TEXT(H$3,"dd/mm/yyyy")&amp;$D$2,tbReporteAsistencia[[#All],[SerialDeBusqueda]:[FechaRegistro]],3,FALSE)),""),""),""))&gt;$I$1,1,0),"")</f>
        <v/>
      </c>
      <c r="I40" s="29" t="str">
        <f>IFERROR(IF(MINUTE(IFERROR(IF(HOUR(VLOOKUP($A40&amp;TEXT(I$3,"dd/mm/yyyy")&amp;$D$2,tbReporteAsistencia[[#All],[SerialDeBusqueda]:[FechaRegistro]],3,FALSE))&lt;HOUR($D$1),IFERROR((I$3+$D$1)-(VLOOKUP($A40&amp;TEXT(I$3,"dd/mm/yyyy")&amp;$D$2,tbReporteAsistencia[[#All],[SerialDeBusqueda]:[FechaRegistro]],3,FALSE)),""),""),""))&gt;$I$1,1,0),"")</f>
        <v/>
      </c>
      <c r="J40" s="29" t="str">
        <f>IFERROR(IF(MINUTE(IFERROR(IF(HOUR(VLOOKUP($A40&amp;TEXT(J$3,"dd/mm/yyyy")&amp;$D$2,tbReporteAsistencia[[#All],[SerialDeBusqueda]:[FechaRegistro]],3,FALSE))&lt;HOUR($D$1),IFERROR((J$3+$D$1)-(VLOOKUP($A40&amp;TEXT(J$3,"dd/mm/yyyy")&amp;$D$2,tbReporteAsistencia[[#All],[SerialDeBusqueda]:[FechaRegistro]],3,FALSE)),""),""),""))&gt;$I$1,1,0),"")</f>
        <v/>
      </c>
      <c r="K40" s="29" t="str">
        <f>IFERROR(IF(MINUTE(IFERROR(IF(HOUR(VLOOKUP($A40&amp;TEXT(K$3,"dd/mm/yyyy")&amp;$D$2,tbReporteAsistencia[[#All],[SerialDeBusqueda]:[FechaRegistro]],3,FALSE))&lt;HOUR($D$1),IFERROR((K$3+$D$1)-(VLOOKUP($A40&amp;TEXT(K$3,"dd/mm/yyyy")&amp;$D$2,tbReporteAsistencia[[#All],[SerialDeBusqueda]:[FechaRegistro]],3,FALSE)),""),""),""))&gt;$I$1,1,0),"")</f>
        <v/>
      </c>
      <c r="L40" s="29" t="str">
        <f>IFERROR(IF(MINUTE(IFERROR(IF(HOUR(VLOOKUP($A40&amp;TEXT(L$3,"dd/mm/yyyy")&amp;$D$2,tbReporteAsistencia[[#All],[SerialDeBusqueda]:[FechaRegistro]],3,FALSE))&lt;HOUR($D$1),IFERROR((L$3+$D$1)-(VLOOKUP($A40&amp;TEXT(L$3,"dd/mm/yyyy")&amp;$D$2,tbReporteAsistencia[[#All],[SerialDeBusqueda]:[FechaRegistro]],3,FALSE)),""),""),""))&gt;$I$1,1,0),"")</f>
        <v/>
      </c>
      <c r="M40" s="29" t="str">
        <f>IFERROR(IF(MINUTE(IFERROR(IF(HOUR(VLOOKUP($A40&amp;TEXT(M$3,"dd/mm/yyyy")&amp;$D$2,tbReporteAsistencia[[#All],[SerialDeBusqueda]:[FechaRegistro]],3,FALSE))&lt;HOUR($D$1),IFERROR((M$3+$D$1)-(VLOOKUP($A40&amp;TEXT(M$3,"dd/mm/yyyy")&amp;$D$2,tbReporteAsistencia[[#All],[SerialDeBusqueda]:[FechaRegistro]],3,FALSE)),""),""),""))&gt;$I$1,1,0),"")</f>
        <v/>
      </c>
      <c r="N40" s="29" t="str">
        <f>IFERROR(IF(MINUTE(IFERROR(IF(HOUR(VLOOKUP($A40&amp;TEXT(N$3,"dd/mm/yyyy")&amp;$D$2,tbReporteAsistencia[[#All],[SerialDeBusqueda]:[FechaRegistro]],3,FALSE))&lt;HOUR($D$1),IFERROR((N$3+$D$1)-(VLOOKUP($A40&amp;TEXT(N$3,"dd/mm/yyyy")&amp;$D$2,tbReporteAsistencia[[#All],[SerialDeBusqueda]:[FechaRegistro]],3,FALSE)),""),""),""))&gt;$I$1,1,0),"")</f>
        <v/>
      </c>
      <c r="O40" s="29" t="str">
        <f>IFERROR(IF(MINUTE(IFERROR(IF(HOUR(VLOOKUP($A40&amp;TEXT(O$3,"dd/mm/yyyy")&amp;$D$2,tbReporteAsistencia[[#All],[SerialDeBusqueda]:[FechaRegistro]],3,FALSE))&lt;HOUR($D$1),IFERROR((O$3+$D$1)-(VLOOKUP($A40&amp;TEXT(O$3,"dd/mm/yyyy")&amp;$D$2,tbReporteAsistencia[[#All],[SerialDeBusqueda]:[FechaRegistro]],3,FALSE)),""),""),""))&gt;$I$1,1,0),"")</f>
        <v/>
      </c>
      <c r="P40" s="29" t="str">
        <f>IFERROR(IF(MINUTE(IFERROR(IF(HOUR(VLOOKUP($A40&amp;TEXT(P$3,"dd/mm/yyyy")&amp;$D$2,tbReporteAsistencia[[#All],[SerialDeBusqueda]:[FechaRegistro]],3,FALSE))&lt;HOUR($D$1),IFERROR((P$3+$D$1)-(VLOOKUP($A40&amp;TEXT(P$3,"dd/mm/yyyy")&amp;$D$2,tbReporteAsistencia[[#All],[SerialDeBusqueda]:[FechaRegistro]],3,FALSE)),""),""),""))&gt;$I$1,1,0),"")</f>
        <v/>
      </c>
      <c r="Q40" s="29" t="str">
        <f>IFERROR(IF(MINUTE(IFERROR(IF(HOUR(VLOOKUP($A40&amp;TEXT(Q$3,"dd/mm/yyyy")&amp;$D$2,tbReporteAsistencia[[#All],[SerialDeBusqueda]:[FechaRegistro]],3,FALSE))&lt;HOUR($D$1),IFERROR((Q$3+$D$1)-(VLOOKUP($A40&amp;TEXT(Q$3,"dd/mm/yyyy")&amp;$D$2,tbReporteAsistencia[[#All],[SerialDeBusqueda]:[FechaRegistro]],3,FALSE)),""),""),""))&gt;$I$1,1,0),"")</f>
        <v/>
      </c>
      <c r="R40" s="29" t="str">
        <f>IFERROR(IF(MINUTE(IFERROR(IF(HOUR(VLOOKUP($A40&amp;TEXT(R$3,"dd/mm/yyyy")&amp;$D$2,tbReporteAsistencia[[#All],[SerialDeBusqueda]:[FechaRegistro]],3,FALSE))&lt;HOUR($D$1),IFERROR((R$3+$D$1)-(VLOOKUP($A40&amp;TEXT(R$3,"dd/mm/yyyy")&amp;$D$2,tbReporteAsistencia[[#All],[SerialDeBusqueda]:[FechaRegistro]],3,FALSE)),""),""),""))&gt;$I$1,1,0),"")</f>
        <v/>
      </c>
      <c r="S40" s="29" t="str">
        <f>IFERROR(IF(MINUTE(IFERROR(IF(HOUR(VLOOKUP($A40&amp;TEXT(S$3,"dd/mm/yyyy")&amp;$D$2,tbReporteAsistencia[[#All],[SerialDeBusqueda]:[FechaRegistro]],3,FALSE))&lt;HOUR($D$1),IFERROR((S$3+$D$1)-(VLOOKUP($A40&amp;TEXT(S$3,"dd/mm/yyyy")&amp;$D$2,tbReporteAsistencia[[#All],[SerialDeBusqueda]:[FechaRegistro]],3,FALSE)),""),""),""))&gt;$I$1,1,0),"")</f>
        <v/>
      </c>
    </row>
    <row r="41" spans="1:19">
      <c r="A41" s="8">
        <f>Plantilla!A42</f>
        <v>247</v>
      </c>
      <c r="B41" s="8">
        <f>Plantilla!B42</f>
        <v>0</v>
      </c>
      <c r="C41" s="8" t="str">
        <f>Plantilla!C42</f>
        <v>MEDINA LAZALA RAYSA</v>
      </c>
      <c r="D41" s="29" t="str">
        <f>IFERROR(IF(MINUTE(IFERROR(IF(HOUR(VLOOKUP($A41&amp;TEXT(D$3,"dd/mm/yyyy")&amp;$D$2,tbReporteAsistencia[[#All],[SerialDeBusqueda]:[FechaRegistro]],3,FALSE))&lt;HOUR($D$1),IFERROR((D$3+$D$1)-(VLOOKUP($A41&amp;TEXT(D$3,"dd/mm/yyyy")&amp;$D$2,tbReporteAsistencia[[#All],[SerialDeBusqueda]:[FechaRegistro]],3,FALSE)),""),""),""))&gt;$I$1,1,0),"")</f>
        <v/>
      </c>
      <c r="E41" s="29" t="str">
        <f>IFERROR(IF(MINUTE(IFERROR(IF(HOUR(VLOOKUP($A41&amp;TEXT(E$3,"dd/mm/yyyy")&amp;$D$2,tbReporteAsistencia[[#All],[SerialDeBusqueda]:[FechaRegistro]],3,FALSE))&lt;HOUR($D$1),IFERROR((E$3+$D$1)-(VLOOKUP($A41&amp;TEXT(E$3,"dd/mm/yyyy")&amp;$D$2,tbReporteAsistencia[[#All],[SerialDeBusqueda]:[FechaRegistro]],3,FALSE)),""),""),""))&gt;$I$1,1,0),"")</f>
        <v/>
      </c>
      <c r="F41" s="29" t="str">
        <f>IFERROR(IF(MINUTE(IFERROR(IF(HOUR(VLOOKUP($A41&amp;TEXT(F$3,"dd/mm/yyyy")&amp;$D$2,tbReporteAsistencia[[#All],[SerialDeBusqueda]:[FechaRegistro]],3,FALSE))&lt;HOUR($D$1),IFERROR((F$3+$D$1)-(VLOOKUP($A41&amp;TEXT(F$3,"dd/mm/yyyy")&amp;$D$2,tbReporteAsistencia[[#All],[SerialDeBusqueda]:[FechaRegistro]],3,FALSE)),""),""),""))&gt;$I$1,1,0),"")</f>
        <v/>
      </c>
      <c r="G41" s="29" t="str">
        <f>IFERROR(IF(MINUTE(IFERROR(IF(HOUR(VLOOKUP($A41&amp;TEXT(G$3,"dd/mm/yyyy")&amp;$D$2,tbReporteAsistencia[[#All],[SerialDeBusqueda]:[FechaRegistro]],3,FALSE))&lt;HOUR($D$1),IFERROR((G$3+$D$1)-(VLOOKUP($A41&amp;TEXT(G$3,"dd/mm/yyyy")&amp;$D$2,tbReporteAsistencia[[#All],[SerialDeBusqueda]:[FechaRegistro]],3,FALSE)),""),""),""))&gt;$I$1,1,0),"")</f>
        <v/>
      </c>
      <c r="H41" s="29" t="str">
        <f>IFERROR(IF(MINUTE(IFERROR(IF(HOUR(VLOOKUP($A41&amp;TEXT(H$3,"dd/mm/yyyy")&amp;$D$2,tbReporteAsistencia[[#All],[SerialDeBusqueda]:[FechaRegistro]],3,FALSE))&lt;HOUR($D$1),IFERROR((H$3+$D$1)-(VLOOKUP($A41&amp;TEXT(H$3,"dd/mm/yyyy")&amp;$D$2,tbReporteAsistencia[[#All],[SerialDeBusqueda]:[FechaRegistro]],3,FALSE)),""),""),""))&gt;$I$1,1,0),"")</f>
        <v/>
      </c>
      <c r="I41" s="29" t="str">
        <f>IFERROR(IF(MINUTE(IFERROR(IF(HOUR(VLOOKUP($A41&amp;TEXT(I$3,"dd/mm/yyyy")&amp;$D$2,tbReporteAsistencia[[#All],[SerialDeBusqueda]:[FechaRegistro]],3,FALSE))&lt;HOUR($D$1),IFERROR((I$3+$D$1)-(VLOOKUP($A41&amp;TEXT(I$3,"dd/mm/yyyy")&amp;$D$2,tbReporteAsistencia[[#All],[SerialDeBusqueda]:[FechaRegistro]],3,FALSE)),""),""),""))&gt;$I$1,1,0),"")</f>
        <v/>
      </c>
      <c r="J41" s="29" t="str">
        <f>IFERROR(IF(MINUTE(IFERROR(IF(HOUR(VLOOKUP($A41&amp;TEXT(J$3,"dd/mm/yyyy")&amp;$D$2,tbReporteAsistencia[[#All],[SerialDeBusqueda]:[FechaRegistro]],3,FALSE))&lt;HOUR($D$1),IFERROR((J$3+$D$1)-(VLOOKUP($A41&amp;TEXT(J$3,"dd/mm/yyyy")&amp;$D$2,tbReporteAsistencia[[#All],[SerialDeBusqueda]:[FechaRegistro]],3,FALSE)),""),""),""))&gt;$I$1,1,0),"")</f>
        <v/>
      </c>
      <c r="K41" s="29" t="str">
        <f>IFERROR(IF(MINUTE(IFERROR(IF(HOUR(VLOOKUP($A41&amp;TEXT(K$3,"dd/mm/yyyy")&amp;$D$2,tbReporteAsistencia[[#All],[SerialDeBusqueda]:[FechaRegistro]],3,FALSE))&lt;HOUR($D$1),IFERROR((K$3+$D$1)-(VLOOKUP($A41&amp;TEXT(K$3,"dd/mm/yyyy")&amp;$D$2,tbReporteAsistencia[[#All],[SerialDeBusqueda]:[FechaRegistro]],3,FALSE)),""),""),""))&gt;$I$1,1,0),"")</f>
        <v/>
      </c>
      <c r="L41" s="29" t="str">
        <f>IFERROR(IF(MINUTE(IFERROR(IF(HOUR(VLOOKUP($A41&amp;TEXT(L$3,"dd/mm/yyyy")&amp;$D$2,tbReporteAsistencia[[#All],[SerialDeBusqueda]:[FechaRegistro]],3,FALSE))&lt;HOUR($D$1),IFERROR((L$3+$D$1)-(VLOOKUP($A41&amp;TEXT(L$3,"dd/mm/yyyy")&amp;$D$2,tbReporteAsistencia[[#All],[SerialDeBusqueda]:[FechaRegistro]],3,FALSE)),""),""),""))&gt;$I$1,1,0),"")</f>
        <v/>
      </c>
      <c r="M41" s="29" t="str">
        <f>IFERROR(IF(MINUTE(IFERROR(IF(HOUR(VLOOKUP($A41&amp;TEXT(M$3,"dd/mm/yyyy")&amp;$D$2,tbReporteAsistencia[[#All],[SerialDeBusqueda]:[FechaRegistro]],3,FALSE))&lt;HOUR($D$1),IFERROR((M$3+$D$1)-(VLOOKUP($A41&amp;TEXT(M$3,"dd/mm/yyyy")&amp;$D$2,tbReporteAsistencia[[#All],[SerialDeBusqueda]:[FechaRegistro]],3,FALSE)),""),""),""))&gt;$I$1,1,0),"")</f>
        <v/>
      </c>
      <c r="N41" s="29" t="str">
        <f>IFERROR(IF(MINUTE(IFERROR(IF(HOUR(VLOOKUP($A41&amp;TEXT(N$3,"dd/mm/yyyy")&amp;$D$2,tbReporteAsistencia[[#All],[SerialDeBusqueda]:[FechaRegistro]],3,FALSE))&lt;HOUR($D$1),IFERROR((N$3+$D$1)-(VLOOKUP($A41&amp;TEXT(N$3,"dd/mm/yyyy")&amp;$D$2,tbReporteAsistencia[[#All],[SerialDeBusqueda]:[FechaRegistro]],3,FALSE)),""),""),""))&gt;$I$1,1,0),"")</f>
        <v/>
      </c>
      <c r="O41" s="29" t="str">
        <f>IFERROR(IF(MINUTE(IFERROR(IF(HOUR(VLOOKUP($A41&amp;TEXT(O$3,"dd/mm/yyyy")&amp;$D$2,tbReporteAsistencia[[#All],[SerialDeBusqueda]:[FechaRegistro]],3,FALSE))&lt;HOUR($D$1),IFERROR((O$3+$D$1)-(VLOOKUP($A41&amp;TEXT(O$3,"dd/mm/yyyy")&amp;$D$2,tbReporteAsistencia[[#All],[SerialDeBusqueda]:[FechaRegistro]],3,FALSE)),""),""),""))&gt;$I$1,1,0),"")</f>
        <v/>
      </c>
      <c r="P41" s="29" t="str">
        <f>IFERROR(IF(MINUTE(IFERROR(IF(HOUR(VLOOKUP($A41&amp;TEXT(P$3,"dd/mm/yyyy")&amp;$D$2,tbReporteAsistencia[[#All],[SerialDeBusqueda]:[FechaRegistro]],3,FALSE))&lt;HOUR($D$1),IFERROR((P$3+$D$1)-(VLOOKUP($A41&amp;TEXT(P$3,"dd/mm/yyyy")&amp;$D$2,tbReporteAsistencia[[#All],[SerialDeBusqueda]:[FechaRegistro]],3,FALSE)),""),""),""))&gt;$I$1,1,0),"")</f>
        <v/>
      </c>
      <c r="Q41" s="29" t="str">
        <f>IFERROR(IF(MINUTE(IFERROR(IF(HOUR(VLOOKUP($A41&amp;TEXT(Q$3,"dd/mm/yyyy")&amp;$D$2,tbReporteAsistencia[[#All],[SerialDeBusqueda]:[FechaRegistro]],3,FALSE))&lt;HOUR($D$1),IFERROR((Q$3+$D$1)-(VLOOKUP($A41&amp;TEXT(Q$3,"dd/mm/yyyy")&amp;$D$2,tbReporteAsistencia[[#All],[SerialDeBusqueda]:[FechaRegistro]],3,FALSE)),""),""),""))&gt;$I$1,1,0),"")</f>
        <v/>
      </c>
      <c r="R41" s="29" t="str">
        <f>IFERROR(IF(MINUTE(IFERROR(IF(HOUR(VLOOKUP($A41&amp;TEXT(R$3,"dd/mm/yyyy")&amp;$D$2,tbReporteAsistencia[[#All],[SerialDeBusqueda]:[FechaRegistro]],3,FALSE))&lt;HOUR($D$1),IFERROR((R$3+$D$1)-(VLOOKUP($A41&amp;TEXT(R$3,"dd/mm/yyyy")&amp;$D$2,tbReporteAsistencia[[#All],[SerialDeBusqueda]:[FechaRegistro]],3,FALSE)),""),""),""))&gt;$I$1,1,0),"")</f>
        <v/>
      </c>
      <c r="S41" s="29" t="str">
        <f>IFERROR(IF(MINUTE(IFERROR(IF(HOUR(VLOOKUP($A41&amp;TEXT(S$3,"dd/mm/yyyy")&amp;$D$2,tbReporteAsistencia[[#All],[SerialDeBusqueda]:[FechaRegistro]],3,FALSE))&lt;HOUR($D$1),IFERROR((S$3+$D$1)-(VLOOKUP($A41&amp;TEXT(S$3,"dd/mm/yyyy")&amp;$D$2,tbReporteAsistencia[[#All],[SerialDeBusqueda]:[FechaRegistro]],3,FALSE)),""),""),""))&gt;$I$1,1,0),"")</f>
        <v/>
      </c>
    </row>
    <row r="42" spans="1:19">
      <c r="A42" s="8">
        <f>Plantilla!A43</f>
        <v>156</v>
      </c>
      <c r="B42" s="8">
        <f>Plantilla!B43</f>
        <v>0</v>
      </c>
      <c r="C42" s="8" t="str">
        <f>Plantilla!C43</f>
        <v>MELO DISLA YORDANNY</v>
      </c>
      <c r="D42" s="29" t="str">
        <f>IFERROR(IF(MINUTE(IFERROR(IF(HOUR(VLOOKUP($A42&amp;TEXT(D$3,"dd/mm/yyyy")&amp;$D$2,tbReporteAsistencia[[#All],[SerialDeBusqueda]:[FechaRegistro]],3,FALSE))&lt;HOUR($D$1),IFERROR((D$3+$D$1)-(VLOOKUP($A42&amp;TEXT(D$3,"dd/mm/yyyy")&amp;$D$2,tbReporteAsistencia[[#All],[SerialDeBusqueda]:[FechaRegistro]],3,FALSE)),""),""),""))&gt;$I$1,1,0),"")</f>
        <v/>
      </c>
      <c r="E42" s="29" t="str">
        <f>IFERROR(IF(MINUTE(IFERROR(IF(HOUR(VLOOKUP($A42&amp;TEXT(E$3,"dd/mm/yyyy")&amp;$D$2,tbReporteAsistencia[[#All],[SerialDeBusqueda]:[FechaRegistro]],3,FALSE))&lt;HOUR($D$1),IFERROR((E$3+$D$1)-(VLOOKUP($A42&amp;TEXT(E$3,"dd/mm/yyyy")&amp;$D$2,tbReporteAsistencia[[#All],[SerialDeBusqueda]:[FechaRegistro]],3,FALSE)),""),""),""))&gt;$I$1,1,0),"")</f>
        <v/>
      </c>
      <c r="F42" s="29" t="str">
        <f>IFERROR(IF(MINUTE(IFERROR(IF(HOUR(VLOOKUP($A42&amp;TEXT(F$3,"dd/mm/yyyy")&amp;$D$2,tbReporteAsistencia[[#All],[SerialDeBusqueda]:[FechaRegistro]],3,FALSE))&lt;HOUR($D$1),IFERROR((F$3+$D$1)-(VLOOKUP($A42&amp;TEXT(F$3,"dd/mm/yyyy")&amp;$D$2,tbReporteAsistencia[[#All],[SerialDeBusqueda]:[FechaRegistro]],3,FALSE)),""),""),""))&gt;$I$1,1,0),"")</f>
        <v/>
      </c>
      <c r="G42" s="29" t="str">
        <f>IFERROR(IF(MINUTE(IFERROR(IF(HOUR(VLOOKUP($A42&amp;TEXT(G$3,"dd/mm/yyyy")&amp;$D$2,tbReporteAsistencia[[#All],[SerialDeBusqueda]:[FechaRegistro]],3,FALSE))&lt;HOUR($D$1),IFERROR((G$3+$D$1)-(VLOOKUP($A42&amp;TEXT(G$3,"dd/mm/yyyy")&amp;$D$2,tbReporteAsistencia[[#All],[SerialDeBusqueda]:[FechaRegistro]],3,FALSE)),""),""),""))&gt;$I$1,1,0),"")</f>
        <v/>
      </c>
      <c r="H42" s="29">
        <f>IFERROR(IF(MINUTE(IFERROR(IF(HOUR(VLOOKUP($A42&amp;TEXT(H$3,"dd/mm/yyyy")&amp;$D$2,tbReporteAsistencia[[#All],[SerialDeBusqueda]:[FechaRegistro]],3,FALSE))&lt;HOUR($D$1),IFERROR((H$3+$D$1)-(VLOOKUP($A42&amp;TEXT(H$3,"dd/mm/yyyy")&amp;$D$2,tbReporteAsistencia[[#All],[SerialDeBusqueda]:[FechaRegistro]],3,FALSE)),""),""),""))&gt;$I$1,1,0),"")</f>
        <v>1</v>
      </c>
      <c r="I42" s="29" t="str">
        <f>IFERROR(IF(MINUTE(IFERROR(IF(HOUR(VLOOKUP($A42&amp;TEXT(I$3,"dd/mm/yyyy")&amp;$D$2,tbReporteAsistencia[[#All],[SerialDeBusqueda]:[FechaRegistro]],3,FALSE))&lt;HOUR($D$1),IFERROR((I$3+$D$1)-(VLOOKUP($A42&amp;TEXT(I$3,"dd/mm/yyyy")&amp;$D$2,tbReporteAsistencia[[#All],[SerialDeBusqueda]:[FechaRegistro]],3,FALSE)),""),""),""))&gt;$I$1,1,0),"")</f>
        <v/>
      </c>
      <c r="J42" s="29" t="str">
        <f>IFERROR(IF(MINUTE(IFERROR(IF(HOUR(VLOOKUP($A42&amp;TEXT(J$3,"dd/mm/yyyy")&amp;$D$2,tbReporteAsistencia[[#All],[SerialDeBusqueda]:[FechaRegistro]],3,FALSE))&lt;HOUR($D$1),IFERROR((J$3+$D$1)-(VLOOKUP($A42&amp;TEXT(J$3,"dd/mm/yyyy")&amp;$D$2,tbReporteAsistencia[[#All],[SerialDeBusqueda]:[FechaRegistro]],3,FALSE)),""),""),""))&gt;$I$1,1,0),"")</f>
        <v/>
      </c>
      <c r="K42" s="29" t="str">
        <f>IFERROR(IF(MINUTE(IFERROR(IF(HOUR(VLOOKUP($A42&amp;TEXT(K$3,"dd/mm/yyyy")&amp;$D$2,tbReporteAsistencia[[#All],[SerialDeBusqueda]:[FechaRegistro]],3,FALSE))&lt;HOUR($D$1),IFERROR((K$3+$D$1)-(VLOOKUP($A42&amp;TEXT(K$3,"dd/mm/yyyy")&amp;$D$2,tbReporteAsistencia[[#All],[SerialDeBusqueda]:[FechaRegistro]],3,FALSE)),""),""),""))&gt;$I$1,1,0),"")</f>
        <v/>
      </c>
      <c r="L42" s="29" t="str">
        <f>IFERROR(IF(MINUTE(IFERROR(IF(HOUR(VLOOKUP($A42&amp;TEXT(L$3,"dd/mm/yyyy")&amp;$D$2,tbReporteAsistencia[[#All],[SerialDeBusqueda]:[FechaRegistro]],3,FALSE))&lt;HOUR($D$1),IFERROR((L$3+$D$1)-(VLOOKUP($A42&amp;TEXT(L$3,"dd/mm/yyyy")&amp;$D$2,tbReporteAsistencia[[#All],[SerialDeBusqueda]:[FechaRegistro]],3,FALSE)),""),""),""))&gt;$I$1,1,0),"")</f>
        <v/>
      </c>
      <c r="M42" s="29">
        <f>IFERROR(IF(MINUTE(IFERROR(IF(HOUR(VLOOKUP($A42&amp;TEXT(M$3,"dd/mm/yyyy")&amp;$D$2,tbReporteAsistencia[[#All],[SerialDeBusqueda]:[FechaRegistro]],3,FALSE))&lt;HOUR($D$1),IFERROR((M$3+$D$1)-(VLOOKUP($A42&amp;TEXT(M$3,"dd/mm/yyyy")&amp;$D$2,tbReporteAsistencia[[#All],[SerialDeBusqueda]:[FechaRegistro]],3,FALSE)),""),""),""))&gt;$I$1,1,0),"")</f>
        <v>0</v>
      </c>
      <c r="N42" s="29" t="str">
        <f>IFERROR(IF(MINUTE(IFERROR(IF(HOUR(VLOOKUP($A42&amp;TEXT(N$3,"dd/mm/yyyy")&amp;$D$2,tbReporteAsistencia[[#All],[SerialDeBusqueda]:[FechaRegistro]],3,FALSE))&lt;HOUR($D$1),IFERROR((N$3+$D$1)-(VLOOKUP($A42&amp;TEXT(N$3,"dd/mm/yyyy")&amp;$D$2,tbReporteAsistencia[[#All],[SerialDeBusqueda]:[FechaRegistro]],3,FALSE)),""),""),""))&gt;$I$1,1,0),"")</f>
        <v/>
      </c>
      <c r="O42" s="29" t="str">
        <f>IFERROR(IF(MINUTE(IFERROR(IF(HOUR(VLOOKUP($A42&amp;TEXT(O$3,"dd/mm/yyyy")&amp;$D$2,tbReporteAsistencia[[#All],[SerialDeBusqueda]:[FechaRegistro]],3,FALSE))&lt;HOUR($D$1),IFERROR((O$3+$D$1)-(VLOOKUP($A42&amp;TEXT(O$3,"dd/mm/yyyy")&amp;$D$2,tbReporteAsistencia[[#All],[SerialDeBusqueda]:[FechaRegistro]],3,FALSE)),""),""),""))&gt;$I$1,1,0),"")</f>
        <v/>
      </c>
      <c r="P42" s="29" t="str">
        <f>IFERROR(IF(MINUTE(IFERROR(IF(HOUR(VLOOKUP($A42&amp;TEXT(P$3,"dd/mm/yyyy")&amp;$D$2,tbReporteAsistencia[[#All],[SerialDeBusqueda]:[FechaRegistro]],3,FALSE))&lt;HOUR($D$1),IFERROR((P$3+$D$1)-(VLOOKUP($A42&amp;TEXT(P$3,"dd/mm/yyyy")&amp;$D$2,tbReporteAsistencia[[#All],[SerialDeBusqueda]:[FechaRegistro]],3,FALSE)),""),""),""))&gt;$I$1,1,0),"")</f>
        <v/>
      </c>
      <c r="Q42" s="29" t="str">
        <f>IFERROR(IF(MINUTE(IFERROR(IF(HOUR(VLOOKUP($A42&amp;TEXT(Q$3,"dd/mm/yyyy")&amp;$D$2,tbReporteAsistencia[[#All],[SerialDeBusqueda]:[FechaRegistro]],3,FALSE))&lt;HOUR($D$1),IFERROR((Q$3+$D$1)-(VLOOKUP($A42&amp;TEXT(Q$3,"dd/mm/yyyy")&amp;$D$2,tbReporteAsistencia[[#All],[SerialDeBusqueda]:[FechaRegistro]],3,FALSE)),""),""),""))&gt;$I$1,1,0),"")</f>
        <v/>
      </c>
      <c r="R42" s="29" t="str">
        <f>IFERROR(IF(MINUTE(IFERROR(IF(HOUR(VLOOKUP($A42&amp;TEXT(R$3,"dd/mm/yyyy")&amp;$D$2,tbReporteAsistencia[[#All],[SerialDeBusqueda]:[FechaRegistro]],3,FALSE))&lt;HOUR($D$1),IFERROR((R$3+$D$1)-(VLOOKUP($A42&amp;TEXT(R$3,"dd/mm/yyyy")&amp;$D$2,tbReporteAsistencia[[#All],[SerialDeBusqueda]:[FechaRegistro]],3,FALSE)),""),""),""))&gt;$I$1,1,0),"")</f>
        <v/>
      </c>
      <c r="S42" s="29" t="str">
        <f>IFERROR(IF(MINUTE(IFERROR(IF(HOUR(VLOOKUP($A42&amp;TEXT(S$3,"dd/mm/yyyy")&amp;$D$2,tbReporteAsistencia[[#All],[SerialDeBusqueda]:[FechaRegistro]],3,FALSE))&lt;HOUR($D$1),IFERROR((S$3+$D$1)-(VLOOKUP($A42&amp;TEXT(S$3,"dd/mm/yyyy")&amp;$D$2,tbReporteAsistencia[[#All],[SerialDeBusqueda]:[FechaRegistro]],3,FALSE)),""),""),""))&gt;$I$1,1,0),"")</f>
        <v/>
      </c>
    </row>
    <row r="43" spans="1:19">
      <c r="A43" s="8">
        <f>Plantilla!A44</f>
        <v>214</v>
      </c>
      <c r="B43" s="8">
        <f>Plantilla!B44</f>
        <v>0</v>
      </c>
      <c r="C43" s="8" t="str">
        <f>Plantilla!C44</f>
        <v>MENDEZ TOLENTINO CAROLINA</v>
      </c>
      <c r="D43" s="29">
        <f>IFERROR(IF(MINUTE(IFERROR(IF(HOUR(VLOOKUP($A43&amp;TEXT(D$3,"dd/mm/yyyy")&amp;$D$2,tbReporteAsistencia[[#All],[SerialDeBusqueda]:[FechaRegistro]],3,FALSE))&lt;HOUR($D$1),IFERROR((D$3+$D$1)-(VLOOKUP($A43&amp;TEXT(D$3,"dd/mm/yyyy")&amp;$D$2,tbReporteAsistencia[[#All],[SerialDeBusqueda]:[FechaRegistro]],3,FALSE)),""),""),""))&gt;$I$1,1,0),"")</f>
        <v>1</v>
      </c>
      <c r="E43" s="29">
        <f>IFERROR(IF(MINUTE(IFERROR(IF(HOUR(VLOOKUP($A43&amp;TEXT(E$3,"dd/mm/yyyy")&amp;$D$2,tbReporteAsistencia[[#All],[SerialDeBusqueda]:[FechaRegistro]],3,FALSE))&lt;HOUR($D$1),IFERROR((E$3+$D$1)-(VLOOKUP($A43&amp;TEXT(E$3,"dd/mm/yyyy")&amp;$D$2,tbReporteAsistencia[[#All],[SerialDeBusqueda]:[FechaRegistro]],3,FALSE)),""),""),""))&gt;$I$1,1,0),"")</f>
        <v>0</v>
      </c>
      <c r="F43" s="29">
        <f>IFERROR(IF(MINUTE(IFERROR(IF(HOUR(VLOOKUP($A43&amp;TEXT(F$3,"dd/mm/yyyy")&amp;$D$2,tbReporteAsistencia[[#All],[SerialDeBusqueda]:[FechaRegistro]],3,FALSE))&lt;HOUR($D$1),IFERROR((F$3+$D$1)-(VLOOKUP($A43&amp;TEXT(F$3,"dd/mm/yyyy")&amp;$D$2,tbReporteAsistencia[[#All],[SerialDeBusqueda]:[FechaRegistro]],3,FALSE)),""),""),""))&gt;$I$1,1,0),"")</f>
        <v>0</v>
      </c>
      <c r="G43" s="29">
        <f>IFERROR(IF(MINUTE(IFERROR(IF(HOUR(VLOOKUP($A43&amp;TEXT(G$3,"dd/mm/yyyy")&amp;$D$2,tbReporteAsistencia[[#All],[SerialDeBusqueda]:[FechaRegistro]],3,FALSE))&lt;HOUR($D$1),IFERROR((G$3+$D$1)-(VLOOKUP($A43&amp;TEXT(G$3,"dd/mm/yyyy")&amp;$D$2,tbReporteAsistencia[[#All],[SerialDeBusqueda]:[FechaRegistro]],3,FALSE)),""),""),""))&gt;$I$1,1,0),"")</f>
        <v>0</v>
      </c>
      <c r="H43" s="29">
        <f>IFERROR(IF(MINUTE(IFERROR(IF(HOUR(VLOOKUP($A43&amp;TEXT(H$3,"dd/mm/yyyy")&amp;$D$2,tbReporteAsistencia[[#All],[SerialDeBusqueda]:[FechaRegistro]],3,FALSE))&lt;HOUR($D$1),IFERROR((H$3+$D$1)-(VLOOKUP($A43&amp;TEXT(H$3,"dd/mm/yyyy")&amp;$D$2,tbReporteAsistencia[[#All],[SerialDeBusqueda]:[FechaRegistro]],3,FALSE)),""),""),""))&gt;$I$1,1,0),"")</f>
        <v>0</v>
      </c>
      <c r="I43" s="29" t="str">
        <f>IFERROR(IF(MINUTE(IFERROR(IF(HOUR(VLOOKUP($A43&amp;TEXT(I$3,"dd/mm/yyyy")&amp;$D$2,tbReporteAsistencia[[#All],[SerialDeBusqueda]:[FechaRegistro]],3,FALSE))&lt;HOUR($D$1),IFERROR((I$3+$D$1)-(VLOOKUP($A43&amp;TEXT(I$3,"dd/mm/yyyy")&amp;$D$2,tbReporteAsistencia[[#All],[SerialDeBusqueda]:[FechaRegistro]],3,FALSE)),""),""),""))&gt;$I$1,1,0),"")</f>
        <v/>
      </c>
      <c r="J43" s="29" t="str">
        <f>IFERROR(IF(MINUTE(IFERROR(IF(HOUR(VLOOKUP($A43&amp;TEXT(J$3,"dd/mm/yyyy")&amp;$D$2,tbReporteAsistencia[[#All],[SerialDeBusqueda]:[FechaRegistro]],3,FALSE))&lt;HOUR($D$1),IFERROR((J$3+$D$1)-(VLOOKUP($A43&amp;TEXT(J$3,"dd/mm/yyyy")&amp;$D$2,tbReporteAsistencia[[#All],[SerialDeBusqueda]:[FechaRegistro]],3,FALSE)),""),""),""))&gt;$I$1,1,0),"")</f>
        <v/>
      </c>
      <c r="K43" s="29">
        <f>IFERROR(IF(MINUTE(IFERROR(IF(HOUR(VLOOKUP($A43&amp;TEXT(K$3,"dd/mm/yyyy")&amp;$D$2,tbReporteAsistencia[[#All],[SerialDeBusqueda]:[FechaRegistro]],3,FALSE))&lt;HOUR($D$1),IFERROR((K$3+$D$1)-(VLOOKUP($A43&amp;TEXT(K$3,"dd/mm/yyyy")&amp;$D$2,tbReporteAsistencia[[#All],[SerialDeBusqueda]:[FechaRegistro]],3,FALSE)),""),""),""))&gt;$I$1,1,0),"")</f>
        <v>0</v>
      </c>
      <c r="L43" s="29">
        <f>IFERROR(IF(MINUTE(IFERROR(IF(HOUR(VLOOKUP($A43&amp;TEXT(L$3,"dd/mm/yyyy")&amp;$D$2,tbReporteAsistencia[[#All],[SerialDeBusqueda]:[FechaRegistro]],3,FALSE))&lt;HOUR($D$1),IFERROR((L$3+$D$1)-(VLOOKUP($A43&amp;TEXT(L$3,"dd/mm/yyyy")&amp;$D$2,tbReporteAsistencia[[#All],[SerialDeBusqueda]:[FechaRegistro]],3,FALSE)),""),""),""))&gt;$I$1,1,0),"")</f>
        <v>0</v>
      </c>
      <c r="M43" s="29">
        <f>IFERROR(IF(MINUTE(IFERROR(IF(HOUR(VLOOKUP($A43&amp;TEXT(M$3,"dd/mm/yyyy")&amp;$D$2,tbReporteAsistencia[[#All],[SerialDeBusqueda]:[FechaRegistro]],3,FALSE))&lt;HOUR($D$1),IFERROR((M$3+$D$1)-(VLOOKUP($A43&amp;TEXT(M$3,"dd/mm/yyyy")&amp;$D$2,tbReporteAsistencia[[#All],[SerialDeBusqueda]:[FechaRegistro]],3,FALSE)),""),""),""))&gt;$I$1,1,0),"")</f>
        <v>0</v>
      </c>
      <c r="N43" s="29">
        <f>IFERROR(IF(MINUTE(IFERROR(IF(HOUR(VLOOKUP($A43&amp;TEXT(N$3,"dd/mm/yyyy")&amp;$D$2,tbReporteAsistencia[[#All],[SerialDeBusqueda]:[FechaRegistro]],3,FALSE))&lt;HOUR($D$1),IFERROR((N$3+$D$1)-(VLOOKUP($A43&amp;TEXT(N$3,"dd/mm/yyyy")&amp;$D$2,tbReporteAsistencia[[#All],[SerialDeBusqueda]:[FechaRegistro]],3,FALSE)),""),""),""))&gt;$I$1,1,0),"")</f>
        <v>0</v>
      </c>
      <c r="O43" s="29" t="str">
        <f>IFERROR(IF(MINUTE(IFERROR(IF(HOUR(VLOOKUP($A43&amp;TEXT(O$3,"dd/mm/yyyy")&amp;$D$2,tbReporteAsistencia[[#All],[SerialDeBusqueda]:[FechaRegistro]],3,FALSE))&lt;HOUR($D$1),IFERROR((O$3+$D$1)-(VLOOKUP($A43&amp;TEXT(O$3,"dd/mm/yyyy")&amp;$D$2,tbReporteAsistencia[[#All],[SerialDeBusqueda]:[FechaRegistro]],3,FALSE)),""),""),""))&gt;$I$1,1,0),"")</f>
        <v/>
      </c>
      <c r="P43" s="29" t="str">
        <f>IFERROR(IF(MINUTE(IFERROR(IF(HOUR(VLOOKUP($A43&amp;TEXT(P$3,"dd/mm/yyyy")&amp;$D$2,tbReporteAsistencia[[#All],[SerialDeBusqueda]:[FechaRegistro]],3,FALSE))&lt;HOUR($D$1),IFERROR((P$3+$D$1)-(VLOOKUP($A43&amp;TEXT(P$3,"dd/mm/yyyy")&amp;$D$2,tbReporteAsistencia[[#All],[SerialDeBusqueda]:[FechaRegistro]],3,FALSE)),""),""),""))&gt;$I$1,1,0),"")</f>
        <v/>
      </c>
      <c r="Q43" s="29">
        <f>IFERROR(IF(MINUTE(IFERROR(IF(HOUR(VLOOKUP($A43&amp;TEXT(Q$3,"dd/mm/yyyy")&amp;$D$2,tbReporteAsistencia[[#All],[SerialDeBusqueda]:[FechaRegistro]],3,FALSE))&lt;HOUR($D$1),IFERROR((Q$3+$D$1)-(VLOOKUP($A43&amp;TEXT(Q$3,"dd/mm/yyyy")&amp;$D$2,tbReporteAsistencia[[#All],[SerialDeBusqueda]:[FechaRegistro]],3,FALSE)),""),""),""))&gt;$I$1,1,0),"")</f>
        <v>0</v>
      </c>
      <c r="R43" s="29">
        <f>IFERROR(IF(MINUTE(IFERROR(IF(HOUR(VLOOKUP($A43&amp;TEXT(R$3,"dd/mm/yyyy")&amp;$D$2,tbReporteAsistencia[[#All],[SerialDeBusqueda]:[FechaRegistro]],3,FALSE))&lt;HOUR($D$1),IFERROR((R$3+$D$1)-(VLOOKUP($A43&amp;TEXT(R$3,"dd/mm/yyyy")&amp;$D$2,tbReporteAsistencia[[#All],[SerialDeBusqueda]:[FechaRegistro]],3,FALSE)),""),""),""))&gt;$I$1,1,0),"")</f>
        <v>0</v>
      </c>
      <c r="S43" s="29" t="str">
        <f>IFERROR(IF(MINUTE(IFERROR(IF(HOUR(VLOOKUP($A43&amp;TEXT(S$3,"dd/mm/yyyy")&amp;$D$2,tbReporteAsistencia[[#All],[SerialDeBusqueda]:[FechaRegistro]],3,FALSE))&lt;HOUR($D$1),IFERROR((S$3+$D$1)-(VLOOKUP($A43&amp;TEXT(S$3,"dd/mm/yyyy")&amp;$D$2,tbReporteAsistencia[[#All],[SerialDeBusqueda]:[FechaRegistro]],3,FALSE)),""),""),""))&gt;$I$1,1,0),"")</f>
        <v/>
      </c>
    </row>
    <row r="44" spans="1:19">
      <c r="A44" s="8">
        <f>Plantilla!A45</f>
        <v>229</v>
      </c>
      <c r="B44" s="8">
        <f>Plantilla!B45</f>
        <v>0</v>
      </c>
      <c r="C44" s="8" t="str">
        <f>Plantilla!C45</f>
        <v>MENDOZA GONZALEZ MANUEL EMILIO</v>
      </c>
      <c r="D44" s="29" t="str">
        <f>IFERROR(IF(MINUTE(IFERROR(IF(HOUR(VLOOKUP($A44&amp;TEXT(D$3,"dd/mm/yyyy")&amp;$D$2,tbReporteAsistencia[[#All],[SerialDeBusqueda]:[FechaRegistro]],3,FALSE))&lt;HOUR($D$1),IFERROR((D$3+$D$1)-(VLOOKUP($A44&amp;TEXT(D$3,"dd/mm/yyyy")&amp;$D$2,tbReporteAsistencia[[#All],[SerialDeBusqueda]:[FechaRegistro]],3,FALSE)),""),""),""))&gt;$I$1,1,0),"")</f>
        <v/>
      </c>
      <c r="E44" s="29" t="str">
        <f>IFERROR(IF(MINUTE(IFERROR(IF(HOUR(VLOOKUP($A44&amp;TEXT(E$3,"dd/mm/yyyy")&amp;$D$2,tbReporteAsistencia[[#All],[SerialDeBusqueda]:[FechaRegistro]],3,FALSE))&lt;HOUR($D$1),IFERROR((E$3+$D$1)-(VLOOKUP($A44&amp;TEXT(E$3,"dd/mm/yyyy")&amp;$D$2,tbReporteAsistencia[[#All],[SerialDeBusqueda]:[FechaRegistro]],3,FALSE)),""),""),""))&gt;$I$1,1,0),"")</f>
        <v/>
      </c>
      <c r="F44" s="29" t="str">
        <f>IFERROR(IF(MINUTE(IFERROR(IF(HOUR(VLOOKUP($A44&amp;TEXT(F$3,"dd/mm/yyyy")&amp;$D$2,tbReporteAsistencia[[#All],[SerialDeBusqueda]:[FechaRegistro]],3,FALSE))&lt;HOUR($D$1),IFERROR((F$3+$D$1)-(VLOOKUP($A44&amp;TEXT(F$3,"dd/mm/yyyy")&amp;$D$2,tbReporteAsistencia[[#All],[SerialDeBusqueda]:[FechaRegistro]],3,FALSE)),""),""),""))&gt;$I$1,1,0),"")</f>
        <v/>
      </c>
      <c r="G44" s="29" t="str">
        <f>IFERROR(IF(MINUTE(IFERROR(IF(HOUR(VLOOKUP($A44&amp;TEXT(G$3,"dd/mm/yyyy")&amp;$D$2,tbReporteAsistencia[[#All],[SerialDeBusqueda]:[FechaRegistro]],3,FALSE))&lt;HOUR($D$1),IFERROR((G$3+$D$1)-(VLOOKUP($A44&amp;TEXT(G$3,"dd/mm/yyyy")&amp;$D$2,tbReporteAsistencia[[#All],[SerialDeBusqueda]:[FechaRegistro]],3,FALSE)),""),""),""))&gt;$I$1,1,0),"")</f>
        <v/>
      </c>
      <c r="H44" s="29" t="str">
        <f>IFERROR(IF(MINUTE(IFERROR(IF(HOUR(VLOOKUP($A44&amp;TEXT(H$3,"dd/mm/yyyy")&amp;$D$2,tbReporteAsistencia[[#All],[SerialDeBusqueda]:[FechaRegistro]],3,FALSE))&lt;HOUR($D$1),IFERROR((H$3+$D$1)-(VLOOKUP($A44&amp;TEXT(H$3,"dd/mm/yyyy")&amp;$D$2,tbReporteAsistencia[[#All],[SerialDeBusqueda]:[FechaRegistro]],3,FALSE)),""),""),""))&gt;$I$1,1,0),"")</f>
        <v/>
      </c>
      <c r="I44" s="29" t="str">
        <f>IFERROR(IF(MINUTE(IFERROR(IF(HOUR(VLOOKUP($A44&amp;TEXT(I$3,"dd/mm/yyyy")&amp;$D$2,tbReporteAsistencia[[#All],[SerialDeBusqueda]:[FechaRegistro]],3,FALSE))&lt;HOUR($D$1),IFERROR((I$3+$D$1)-(VLOOKUP($A44&amp;TEXT(I$3,"dd/mm/yyyy")&amp;$D$2,tbReporteAsistencia[[#All],[SerialDeBusqueda]:[FechaRegistro]],3,FALSE)),""),""),""))&gt;$I$1,1,0),"")</f>
        <v/>
      </c>
      <c r="J44" s="29" t="str">
        <f>IFERROR(IF(MINUTE(IFERROR(IF(HOUR(VLOOKUP($A44&amp;TEXT(J$3,"dd/mm/yyyy")&amp;$D$2,tbReporteAsistencia[[#All],[SerialDeBusqueda]:[FechaRegistro]],3,FALSE))&lt;HOUR($D$1),IFERROR((J$3+$D$1)-(VLOOKUP($A44&amp;TEXT(J$3,"dd/mm/yyyy")&amp;$D$2,tbReporteAsistencia[[#All],[SerialDeBusqueda]:[FechaRegistro]],3,FALSE)),""),""),""))&gt;$I$1,1,0),"")</f>
        <v/>
      </c>
      <c r="K44" s="29" t="str">
        <f>IFERROR(IF(MINUTE(IFERROR(IF(HOUR(VLOOKUP($A44&amp;TEXT(K$3,"dd/mm/yyyy")&amp;$D$2,tbReporteAsistencia[[#All],[SerialDeBusqueda]:[FechaRegistro]],3,FALSE))&lt;HOUR($D$1),IFERROR((K$3+$D$1)-(VLOOKUP($A44&amp;TEXT(K$3,"dd/mm/yyyy")&amp;$D$2,tbReporteAsistencia[[#All],[SerialDeBusqueda]:[FechaRegistro]],3,FALSE)),""),""),""))&gt;$I$1,1,0),"")</f>
        <v/>
      </c>
      <c r="L44" s="29" t="str">
        <f>IFERROR(IF(MINUTE(IFERROR(IF(HOUR(VLOOKUP($A44&amp;TEXT(L$3,"dd/mm/yyyy")&amp;$D$2,tbReporteAsistencia[[#All],[SerialDeBusqueda]:[FechaRegistro]],3,FALSE))&lt;HOUR($D$1),IFERROR((L$3+$D$1)-(VLOOKUP($A44&amp;TEXT(L$3,"dd/mm/yyyy")&amp;$D$2,tbReporteAsistencia[[#All],[SerialDeBusqueda]:[FechaRegistro]],3,FALSE)),""),""),""))&gt;$I$1,1,0),"")</f>
        <v/>
      </c>
      <c r="M44" s="29" t="str">
        <f>IFERROR(IF(MINUTE(IFERROR(IF(HOUR(VLOOKUP($A44&amp;TEXT(M$3,"dd/mm/yyyy")&amp;$D$2,tbReporteAsistencia[[#All],[SerialDeBusqueda]:[FechaRegistro]],3,FALSE))&lt;HOUR($D$1),IFERROR((M$3+$D$1)-(VLOOKUP($A44&amp;TEXT(M$3,"dd/mm/yyyy")&amp;$D$2,tbReporteAsistencia[[#All],[SerialDeBusqueda]:[FechaRegistro]],3,FALSE)),""),""),""))&gt;$I$1,1,0),"")</f>
        <v/>
      </c>
      <c r="N44" s="29" t="str">
        <f>IFERROR(IF(MINUTE(IFERROR(IF(HOUR(VLOOKUP($A44&amp;TEXT(N$3,"dd/mm/yyyy")&amp;$D$2,tbReporteAsistencia[[#All],[SerialDeBusqueda]:[FechaRegistro]],3,FALSE))&lt;HOUR($D$1),IFERROR((N$3+$D$1)-(VLOOKUP($A44&amp;TEXT(N$3,"dd/mm/yyyy")&amp;$D$2,tbReporteAsistencia[[#All],[SerialDeBusqueda]:[FechaRegistro]],3,FALSE)),""),""),""))&gt;$I$1,1,0),"")</f>
        <v/>
      </c>
      <c r="O44" s="29">
        <f>IFERROR(IF(MINUTE(IFERROR(IF(HOUR(VLOOKUP($A44&amp;TEXT(O$3,"dd/mm/yyyy")&amp;$D$2,tbReporteAsistencia[[#All],[SerialDeBusqueda]:[FechaRegistro]],3,FALSE))&lt;HOUR($D$1),IFERROR((O$3+$D$1)-(VLOOKUP($A44&amp;TEXT(O$3,"dd/mm/yyyy")&amp;$D$2,tbReporteAsistencia[[#All],[SerialDeBusqueda]:[FechaRegistro]],3,FALSE)),""),""),""))&gt;$I$1,1,0),"")</f>
        <v>1</v>
      </c>
      <c r="P44" s="29" t="str">
        <f>IFERROR(IF(MINUTE(IFERROR(IF(HOUR(VLOOKUP($A44&amp;TEXT(P$3,"dd/mm/yyyy")&amp;$D$2,tbReporteAsistencia[[#All],[SerialDeBusqueda]:[FechaRegistro]],3,FALSE))&lt;HOUR($D$1),IFERROR((P$3+$D$1)-(VLOOKUP($A44&amp;TEXT(P$3,"dd/mm/yyyy")&amp;$D$2,tbReporteAsistencia[[#All],[SerialDeBusqueda]:[FechaRegistro]],3,FALSE)),""),""),""))&gt;$I$1,1,0),"")</f>
        <v/>
      </c>
      <c r="Q44" s="29" t="str">
        <f>IFERROR(IF(MINUTE(IFERROR(IF(HOUR(VLOOKUP($A44&amp;TEXT(Q$3,"dd/mm/yyyy")&amp;$D$2,tbReporteAsistencia[[#All],[SerialDeBusqueda]:[FechaRegistro]],3,FALSE))&lt;HOUR($D$1),IFERROR((Q$3+$D$1)-(VLOOKUP($A44&amp;TEXT(Q$3,"dd/mm/yyyy")&amp;$D$2,tbReporteAsistencia[[#All],[SerialDeBusqueda]:[FechaRegistro]],3,FALSE)),""),""),""))&gt;$I$1,1,0),"")</f>
        <v/>
      </c>
      <c r="R44" s="29" t="str">
        <f>IFERROR(IF(MINUTE(IFERROR(IF(HOUR(VLOOKUP($A44&amp;TEXT(R$3,"dd/mm/yyyy")&amp;$D$2,tbReporteAsistencia[[#All],[SerialDeBusqueda]:[FechaRegistro]],3,FALSE))&lt;HOUR($D$1),IFERROR((R$3+$D$1)-(VLOOKUP($A44&amp;TEXT(R$3,"dd/mm/yyyy")&amp;$D$2,tbReporteAsistencia[[#All],[SerialDeBusqueda]:[FechaRegistro]],3,FALSE)),""),""),""))&gt;$I$1,1,0),"")</f>
        <v/>
      </c>
      <c r="S44" s="29" t="str">
        <f>IFERROR(IF(MINUTE(IFERROR(IF(HOUR(VLOOKUP($A44&amp;TEXT(S$3,"dd/mm/yyyy")&amp;$D$2,tbReporteAsistencia[[#All],[SerialDeBusqueda]:[FechaRegistro]],3,FALSE))&lt;HOUR($D$1),IFERROR((S$3+$D$1)-(VLOOKUP($A44&amp;TEXT(S$3,"dd/mm/yyyy")&amp;$D$2,tbReporteAsistencia[[#All],[SerialDeBusqueda]:[FechaRegistro]],3,FALSE)),""),""),""))&gt;$I$1,1,0),"")</f>
        <v/>
      </c>
    </row>
    <row r="45" spans="1:19">
      <c r="A45" s="8">
        <f>Plantilla!A46</f>
        <v>243</v>
      </c>
      <c r="B45" s="8">
        <f>Plantilla!B46</f>
        <v>0</v>
      </c>
      <c r="C45" s="8" t="str">
        <f>Plantilla!C46</f>
        <v>MENDOZA MENDOZA SOLANYI MARIA</v>
      </c>
      <c r="D45" s="29" t="str">
        <f>IFERROR(IF(MINUTE(IFERROR(IF(HOUR(VLOOKUP($A45&amp;TEXT(D$3,"dd/mm/yyyy")&amp;$D$2,tbReporteAsistencia[[#All],[SerialDeBusqueda]:[FechaRegistro]],3,FALSE))&lt;HOUR($D$1),IFERROR((D$3+$D$1)-(VLOOKUP($A45&amp;TEXT(D$3,"dd/mm/yyyy")&amp;$D$2,tbReporteAsistencia[[#All],[SerialDeBusqueda]:[FechaRegistro]],3,FALSE)),""),""),""))&gt;$I$1,1,0),"")</f>
        <v/>
      </c>
      <c r="E45" s="29" t="str">
        <f>IFERROR(IF(MINUTE(IFERROR(IF(HOUR(VLOOKUP($A45&amp;TEXT(E$3,"dd/mm/yyyy")&amp;$D$2,tbReporteAsistencia[[#All],[SerialDeBusqueda]:[FechaRegistro]],3,FALSE))&lt;HOUR($D$1),IFERROR((E$3+$D$1)-(VLOOKUP($A45&amp;TEXT(E$3,"dd/mm/yyyy")&amp;$D$2,tbReporteAsistencia[[#All],[SerialDeBusqueda]:[FechaRegistro]],3,FALSE)),""),""),""))&gt;$I$1,1,0),"")</f>
        <v/>
      </c>
      <c r="F45" s="29" t="str">
        <f>IFERROR(IF(MINUTE(IFERROR(IF(HOUR(VLOOKUP($A45&amp;TEXT(F$3,"dd/mm/yyyy")&amp;$D$2,tbReporteAsistencia[[#All],[SerialDeBusqueda]:[FechaRegistro]],3,FALSE))&lt;HOUR($D$1),IFERROR((F$3+$D$1)-(VLOOKUP($A45&amp;TEXT(F$3,"dd/mm/yyyy")&amp;$D$2,tbReporteAsistencia[[#All],[SerialDeBusqueda]:[FechaRegistro]],3,FALSE)),""),""),""))&gt;$I$1,1,0),"")</f>
        <v/>
      </c>
      <c r="G45" s="29" t="str">
        <f>IFERROR(IF(MINUTE(IFERROR(IF(HOUR(VLOOKUP($A45&amp;TEXT(G$3,"dd/mm/yyyy")&amp;$D$2,tbReporteAsistencia[[#All],[SerialDeBusqueda]:[FechaRegistro]],3,FALSE))&lt;HOUR($D$1),IFERROR((G$3+$D$1)-(VLOOKUP($A45&amp;TEXT(G$3,"dd/mm/yyyy")&amp;$D$2,tbReporteAsistencia[[#All],[SerialDeBusqueda]:[FechaRegistro]],3,FALSE)),""),""),""))&gt;$I$1,1,0),"")</f>
        <v/>
      </c>
      <c r="H45" s="29" t="str">
        <f>IFERROR(IF(MINUTE(IFERROR(IF(HOUR(VLOOKUP($A45&amp;TEXT(H$3,"dd/mm/yyyy")&amp;$D$2,tbReporteAsistencia[[#All],[SerialDeBusqueda]:[FechaRegistro]],3,FALSE))&lt;HOUR($D$1),IFERROR((H$3+$D$1)-(VLOOKUP($A45&amp;TEXT(H$3,"dd/mm/yyyy")&amp;$D$2,tbReporteAsistencia[[#All],[SerialDeBusqueda]:[FechaRegistro]],3,FALSE)),""),""),""))&gt;$I$1,1,0),"")</f>
        <v/>
      </c>
      <c r="I45" s="29" t="str">
        <f>IFERROR(IF(MINUTE(IFERROR(IF(HOUR(VLOOKUP($A45&amp;TEXT(I$3,"dd/mm/yyyy")&amp;$D$2,tbReporteAsistencia[[#All],[SerialDeBusqueda]:[FechaRegistro]],3,FALSE))&lt;HOUR($D$1),IFERROR((I$3+$D$1)-(VLOOKUP($A45&amp;TEXT(I$3,"dd/mm/yyyy")&amp;$D$2,tbReporteAsistencia[[#All],[SerialDeBusqueda]:[FechaRegistro]],3,FALSE)),""),""),""))&gt;$I$1,1,0),"")</f>
        <v/>
      </c>
      <c r="J45" s="29" t="str">
        <f>IFERROR(IF(MINUTE(IFERROR(IF(HOUR(VLOOKUP($A45&amp;TEXT(J$3,"dd/mm/yyyy")&amp;$D$2,tbReporteAsistencia[[#All],[SerialDeBusqueda]:[FechaRegistro]],3,FALSE))&lt;HOUR($D$1),IFERROR((J$3+$D$1)-(VLOOKUP($A45&amp;TEXT(J$3,"dd/mm/yyyy")&amp;$D$2,tbReporteAsistencia[[#All],[SerialDeBusqueda]:[FechaRegistro]],3,FALSE)),""),""),""))&gt;$I$1,1,0),"")</f>
        <v/>
      </c>
      <c r="K45" s="29" t="str">
        <f>IFERROR(IF(MINUTE(IFERROR(IF(HOUR(VLOOKUP($A45&amp;TEXT(K$3,"dd/mm/yyyy")&amp;$D$2,tbReporteAsistencia[[#All],[SerialDeBusqueda]:[FechaRegistro]],3,FALSE))&lt;HOUR($D$1),IFERROR((K$3+$D$1)-(VLOOKUP($A45&amp;TEXT(K$3,"dd/mm/yyyy")&amp;$D$2,tbReporteAsistencia[[#All],[SerialDeBusqueda]:[FechaRegistro]],3,FALSE)),""),""),""))&gt;$I$1,1,0),"")</f>
        <v/>
      </c>
      <c r="L45" s="29" t="str">
        <f>IFERROR(IF(MINUTE(IFERROR(IF(HOUR(VLOOKUP($A45&amp;TEXT(L$3,"dd/mm/yyyy")&amp;$D$2,tbReporteAsistencia[[#All],[SerialDeBusqueda]:[FechaRegistro]],3,FALSE))&lt;HOUR($D$1),IFERROR((L$3+$D$1)-(VLOOKUP($A45&amp;TEXT(L$3,"dd/mm/yyyy")&amp;$D$2,tbReporteAsistencia[[#All],[SerialDeBusqueda]:[FechaRegistro]],3,FALSE)),""),""),""))&gt;$I$1,1,0),"")</f>
        <v/>
      </c>
      <c r="M45" s="29" t="str">
        <f>IFERROR(IF(MINUTE(IFERROR(IF(HOUR(VLOOKUP($A45&amp;TEXT(M$3,"dd/mm/yyyy")&amp;$D$2,tbReporteAsistencia[[#All],[SerialDeBusqueda]:[FechaRegistro]],3,FALSE))&lt;HOUR($D$1),IFERROR((M$3+$D$1)-(VLOOKUP($A45&amp;TEXT(M$3,"dd/mm/yyyy")&amp;$D$2,tbReporteAsistencia[[#All],[SerialDeBusqueda]:[FechaRegistro]],3,FALSE)),""),""),""))&gt;$I$1,1,0),"")</f>
        <v/>
      </c>
      <c r="N45" s="29" t="str">
        <f>IFERROR(IF(MINUTE(IFERROR(IF(HOUR(VLOOKUP($A45&amp;TEXT(N$3,"dd/mm/yyyy")&amp;$D$2,tbReporteAsistencia[[#All],[SerialDeBusqueda]:[FechaRegistro]],3,FALSE))&lt;HOUR($D$1),IFERROR((N$3+$D$1)-(VLOOKUP($A45&amp;TEXT(N$3,"dd/mm/yyyy")&amp;$D$2,tbReporteAsistencia[[#All],[SerialDeBusqueda]:[FechaRegistro]],3,FALSE)),""),""),""))&gt;$I$1,1,0),"")</f>
        <v/>
      </c>
      <c r="O45" s="29" t="str">
        <f>IFERROR(IF(MINUTE(IFERROR(IF(HOUR(VLOOKUP($A45&amp;TEXT(O$3,"dd/mm/yyyy")&amp;$D$2,tbReporteAsistencia[[#All],[SerialDeBusqueda]:[FechaRegistro]],3,FALSE))&lt;HOUR($D$1),IFERROR((O$3+$D$1)-(VLOOKUP($A45&amp;TEXT(O$3,"dd/mm/yyyy")&amp;$D$2,tbReporteAsistencia[[#All],[SerialDeBusqueda]:[FechaRegistro]],3,FALSE)),""),""),""))&gt;$I$1,1,0),"")</f>
        <v/>
      </c>
      <c r="P45" s="29" t="str">
        <f>IFERROR(IF(MINUTE(IFERROR(IF(HOUR(VLOOKUP($A45&amp;TEXT(P$3,"dd/mm/yyyy")&amp;$D$2,tbReporteAsistencia[[#All],[SerialDeBusqueda]:[FechaRegistro]],3,FALSE))&lt;HOUR($D$1),IFERROR((P$3+$D$1)-(VLOOKUP($A45&amp;TEXT(P$3,"dd/mm/yyyy")&amp;$D$2,tbReporteAsistencia[[#All],[SerialDeBusqueda]:[FechaRegistro]],3,FALSE)),""),""),""))&gt;$I$1,1,0),"")</f>
        <v/>
      </c>
      <c r="Q45" s="29" t="str">
        <f>IFERROR(IF(MINUTE(IFERROR(IF(HOUR(VLOOKUP($A45&amp;TEXT(Q$3,"dd/mm/yyyy")&amp;$D$2,tbReporteAsistencia[[#All],[SerialDeBusqueda]:[FechaRegistro]],3,FALSE))&lt;HOUR($D$1),IFERROR((Q$3+$D$1)-(VLOOKUP($A45&amp;TEXT(Q$3,"dd/mm/yyyy")&amp;$D$2,tbReporteAsistencia[[#All],[SerialDeBusqueda]:[FechaRegistro]],3,FALSE)),""),""),""))&gt;$I$1,1,0),"")</f>
        <v/>
      </c>
      <c r="R45" s="29" t="str">
        <f>IFERROR(IF(MINUTE(IFERROR(IF(HOUR(VLOOKUP($A45&amp;TEXT(R$3,"dd/mm/yyyy")&amp;$D$2,tbReporteAsistencia[[#All],[SerialDeBusqueda]:[FechaRegistro]],3,FALSE))&lt;HOUR($D$1),IFERROR((R$3+$D$1)-(VLOOKUP($A45&amp;TEXT(R$3,"dd/mm/yyyy")&amp;$D$2,tbReporteAsistencia[[#All],[SerialDeBusqueda]:[FechaRegistro]],3,FALSE)),""),""),""))&gt;$I$1,1,0),"")</f>
        <v/>
      </c>
      <c r="S45" s="29" t="str">
        <f>IFERROR(IF(MINUTE(IFERROR(IF(HOUR(VLOOKUP($A45&amp;TEXT(S$3,"dd/mm/yyyy")&amp;$D$2,tbReporteAsistencia[[#All],[SerialDeBusqueda]:[FechaRegistro]],3,FALSE))&lt;HOUR($D$1),IFERROR((S$3+$D$1)-(VLOOKUP($A45&amp;TEXT(S$3,"dd/mm/yyyy")&amp;$D$2,tbReporteAsistencia[[#All],[SerialDeBusqueda]:[FechaRegistro]],3,FALSE)),""),""),""))&gt;$I$1,1,0),"")</f>
        <v/>
      </c>
    </row>
    <row r="46" spans="1:19">
      <c r="A46" s="8">
        <f>Plantilla!A47</f>
        <v>256</v>
      </c>
      <c r="B46" s="8">
        <f>Plantilla!B47</f>
        <v>0</v>
      </c>
      <c r="C46" s="8" t="str">
        <f>Plantilla!C47</f>
        <v>MONTERO DE LEON PERLA CAROLINA</v>
      </c>
      <c r="D46" s="29" t="str">
        <f>IFERROR(IF(MINUTE(IFERROR(IF(HOUR(VLOOKUP($A46&amp;TEXT(D$3,"dd/mm/yyyy")&amp;$D$2,tbReporteAsistencia[[#All],[SerialDeBusqueda]:[FechaRegistro]],3,FALSE))&lt;HOUR($D$1),IFERROR((D$3+$D$1)-(VLOOKUP($A46&amp;TEXT(D$3,"dd/mm/yyyy")&amp;$D$2,tbReporteAsistencia[[#All],[SerialDeBusqueda]:[FechaRegistro]],3,FALSE)),""),""),""))&gt;$I$1,1,0),"")</f>
        <v/>
      </c>
      <c r="E46" s="29" t="str">
        <f>IFERROR(IF(MINUTE(IFERROR(IF(HOUR(VLOOKUP($A46&amp;TEXT(E$3,"dd/mm/yyyy")&amp;$D$2,tbReporteAsistencia[[#All],[SerialDeBusqueda]:[FechaRegistro]],3,FALSE))&lt;HOUR($D$1),IFERROR((E$3+$D$1)-(VLOOKUP($A46&amp;TEXT(E$3,"dd/mm/yyyy")&amp;$D$2,tbReporteAsistencia[[#All],[SerialDeBusqueda]:[FechaRegistro]],3,FALSE)),""),""),""))&gt;$I$1,1,0),"")</f>
        <v/>
      </c>
      <c r="F46" s="29" t="str">
        <f>IFERROR(IF(MINUTE(IFERROR(IF(HOUR(VLOOKUP($A46&amp;TEXT(F$3,"dd/mm/yyyy")&amp;$D$2,tbReporteAsistencia[[#All],[SerialDeBusqueda]:[FechaRegistro]],3,FALSE))&lt;HOUR($D$1),IFERROR((F$3+$D$1)-(VLOOKUP($A46&amp;TEXT(F$3,"dd/mm/yyyy")&amp;$D$2,tbReporteAsistencia[[#All],[SerialDeBusqueda]:[FechaRegistro]],3,FALSE)),""),""),""))&gt;$I$1,1,0),"")</f>
        <v/>
      </c>
      <c r="G46" s="29" t="str">
        <f>IFERROR(IF(MINUTE(IFERROR(IF(HOUR(VLOOKUP($A46&amp;TEXT(G$3,"dd/mm/yyyy")&amp;$D$2,tbReporteAsistencia[[#All],[SerialDeBusqueda]:[FechaRegistro]],3,FALSE))&lt;HOUR($D$1),IFERROR((G$3+$D$1)-(VLOOKUP($A46&amp;TEXT(G$3,"dd/mm/yyyy")&amp;$D$2,tbReporteAsistencia[[#All],[SerialDeBusqueda]:[FechaRegistro]],3,FALSE)),""),""),""))&gt;$I$1,1,0),"")</f>
        <v/>
      </c>
      <c r="H46" s="29" t="str">
        <f>IFERROR(IF(MINUTE(IFERROR(IF(HOUR(VLOOKUP($A46&amp;TEXT(H$3,"dd/mm/yyyy")&amp;$D$2,tbReporteAsistencia[[#All],[SerialDeBusqueda]:[FechaRegistro]],3,FALSE))&lt;HOUR($D$1),IFERROR((H$3+$D$1)-(VLOOKUP($A46&amp;TEXT(H$3,"dd/mm/yyyy")&amp;$D$2,tbReporteAsistencia[[#All],[SerialDeBusqueda]:[FechaRegistro]],3,FALSE)),""),""),""))&gt;$I$1,1,0),"")</f>
        <v/>
      </c>
      <c r="I46" s="29" t="str">
        <f>IFERROR(IF(MINUTE(IFERROR(IF(HOUR(VLOOKUP($A46&amp;TEXT(I$3,"dd/mm/yyyy")&amp;$D$2,tbReporteAsistencia[[#All],[SerialDeBusqueda]:[FechaRegistro]],3,FALSE))&lt;HOUR($D$1),IFERROR((I$3+$D$1)-(VLOOKUP($A46&amp;TEXT(I$3,"dd/mm/yyyy")&amp;$D$2,tbReporteAsistencia[[#All],[SerialDeBusqueda]:[FechaRegistro]],3,FALSE)),""),""),""))&gt;$I$1,1,0),"")</f>
        <v/>
      </c>
      <c r="J46" s="29" t="str">
        <f>IFERROR(IF(MINUTE(IFERROR(IF(HOUR(VLOOKUP($A46&amp;TEXT(J$3,"dd/mm/yyyy")&amp;$D$2,tbReporteAsistencia[[#All],[SerialDeBusqueda]:[FechaRegistro]],3,FALSE))&lt;HOUR($D$1),IFERROR((J$3+$D$1)-(VLOOKUP($A46&amp;TEXT(J$3,"dd/mm/yyyy")&amp;$D$2,tbReporteAsistencia[[#All],[SerialDeBusqueda]:[FechaRegistro]],3,FALSE)),""),""),""))&gt;$I$1,1,0),"")</f>
        <v/>
      </c>
      <c r="K46" s="29" t="str">
        <f>IFERROR(IF(MINUTE(IFERROR(IF(HOUR(VLOOKUP($A46&amp;TEXT(K$3,"dd/mm/yyyy")&amp;$D$2,tbReporteAsistencia[[#All],[SerialDeBusqueda]:[FechaRegistro]],3,FALSE))&lt;HOUR($D$1),IFERROR((K$3+$D$1)-(VLOOKUP($A46&amp;TEXT(K$3,"dd/mm/yyyy")&amp;$D$2,tbReporteAsistencia[[#All],[SerialDeBusqueda]:[FechaRegistro]],3,FALSE)),""),""),""))&gt;$I$1,1,0),"")</f>
        <v/>
      </c>
      <c r="L46" s="29" t="str">
        <f>IFERROR(IF(MINUTE(IFERROR(IF(HOUR(VLOOKUP($A46&amp;TEXT(L$3,"dd/mm/yyyy")&amp;$D$2,tbReporteAsistencia[[#All],[SerialDeBusqueda]:[FechaRegistro]],3,FALSE))&lt;HOUR($D$1),IFERROR((L$3+$D$1)-(VLOOKUP($A46&amp;TEXT(L$3,"dd/mm/yyyy")&amp;$D$2,tbReporteAsistencia[[#All],[SerialDeBusqueda]:[FechaRegistro]],3,FALSE)),""),""),""))&gt;$I$1,1,0),"")</f>
        <v/>
      </c>
      <c r="M46" s="29" t="str">
        <f>IFERROR(IF(MINUTE(IFERROR(IF(HOUR(VLOOKUP($A46&amp;TEXT(M$3,"dd/mm/yyyy")&amp;$D$2,tbReporteAsistencia[[#All],[SerialDeBusqueda]:[FechaRegistro]],3,FALSE))&lt;HOUR($D$1),IFERROR((M$3+$D$1)-(VLOOKUP($A46&amp;TEXT(M$3,"dd/mm/yyyy")&amp;$D$2,tbReporteAsistencia[[#All],[SerialDeBusqueda]:[FechaRegistro]],3,FALSE)),""),""),""))&gt;$I$1,1,0),"")</f>
        <v/>
      </c>
      <c r="N46" s="29" t="str">
        <f>IFERROR(IF(MINUTE(IFERROR(IF(HOUR(VLOOKUP($A46&amp;TEXT(N$3,"dd/mm/yyyy")&amp;$D$2,tbReporteAsistencia[[#All],[SerialDeBusqueda]:[FechaRegistro]],3,FALSE))&lt;HOUR($D$1),IFERROR((N$3+$D$1)-(VLOOKUP($A46&amp;TEXT(N$3,"dd/mm/yyyy")&amp;$D$2,tbReporteAsistencia[[#All],[SerialDeBusqueda]:[FechaRegistro]],3,FALSE)),""),""),""))&gt;$I$1,1,0),"")</f>
        <v/>
      </c>
      <c r="O46" s="29" t="str">
        <f>IFERROR(IF(MINUTE(IFERROR(IF(HOUR(VLOOKUP($A46&amp;TEXT(O$3,"dd/mm/yyyy")&amp;$D$2,tbReporteAsistencia[[#All],[SerialDeBusqueda]:[FechaRegistro]],3,FALSE))&lt;HOUR($D$1),IFERROR((O$3+$D$1)-(VLOOKUP($A46&amp;TEXT(O$3,"dd/mm/yyyy")&amp;$D$2,tbReporteAsistencia[[#All],[SerialDeBusqueda]:[FechaRegistro]],3,FALSE)),""),""),""))&gt;$I$1,1,0),"")</f>
        <v/>
      </c>
      <c r="P46" s="29" t="str">
        <f>IFERROR(IF(MINUTE(IFERROR(IF(HOUR(VLOOKUP($A46&amp;TEXT(P$3,"dd/mm/yyyy")&amp;$D$2,tbReporteAsistencia[[#All],[SerialDeBusqueda]:[FechaRegistro]],3,FALSE))&lt;HOUR($D$1),IFERROR((P$3+$D$1)-(VLOOKUP($A46&amp;TEXT(P$3,"dd/mm/yyyy")&amp;$D$2,tbReporteAsistencia[[#All],[SerialDeBusqueda]:[FechaRegistro]],3,FALSE)),""),""),""))&gt;$I$1,1,0),"")</f>
        <v/>
      </c>
      <c r="Q46" s="29" t="str">
        <f>IFERROR(IF(MINUTE(IFERROR(IF(HOUR(VLOOKUP($A46&amp;TEXT(Q$3,"dd/mm/yyyy")&amp;$D$2,tbReporteAsistencia[[#All],[SerialDeBusqueda]:[FechaRegistro]],3,FALSE))&lt;HOUR($D$1),IFERROR((Q$3+$D$1)-(VLOOKUP($A46&amp;TEXT(Q$3,"dd/mm/yyyy")&amp;$D$2,tbReporteAsistencia[[#All],[SerialDeBusqueda]:[FechaRegistro]],3,FALSE)),""),""),""))&gt;$I$1,1,0),"")</f>
        <v/>
      </c>
      <c r="R46" s="29" t="str">
        <f>IFERROR(IF(MINUTE(IFERROR(IF(HOUR(VLOOKUP($A46&amp;TEXT(R$3,"dd/mm/yyyy")&amp;$D$2,tbReporteAsistencia[[#All],[SerialDeBusqueda]:[FechaRegistro]],3,FALSE))&lt;HOUR($D$1),IFERROR((R$3+$D$1)-(VLOOKUP($A46&amp;TEXT(R$3,"dd/mm/yyyy")&amp;$D$2,tbReporteAsistencia[[#All],[SerialDeBusqueda]:[FechaRegistro]],3,FALSE)),""),""),""))&gt;$I$1,1,0),"")</f>
        <v/>
      </c>
      <c r="S46" s="29" t="str">
        <f>IFERROR(IF(MINUTE(IFERROR(IF(HOUR(VLOOKUP($A46&amp;TEXT(S$3,"dd/mm/yyyy")&amp;$D$2,tbReporteAsistencia[[#All],[SerialDeBusqueda]:[FechaRegistro]],3,FALSE))&lt;HOUR($D$1),IFERROR((S$3+$D$1)-(VLOOKUP($A46&amp;TEXT(S$3,"dd/mm/yyyy")&amp;$D$2,tbReporteAsistencia[[#All],[SerialDeBusqueda]:[FechaRegistro]],3,FALSE)),""),""),""))&gt;$I$1,1,0),"")</f>
        <v/>
      </c>
    </row>
    <row r="47" spans="1:19">
      <c r="A47" s="8">
        <f>Plantilla!A48</f>
        <v>16</v>
      </c>
      <c r="B47" s="8">
        <f>Plantilla!B48</f>
        <v>0</v>
      </c>
      <c r="C47" s="8" t="str">
        <f>Plantilla!C48</f>
        <v>MORENO VASQUEZ NEYDI DANIA</v>
      </c>
      <c r="D47" s="29" t="str">
        <f>IFERROR(IF(MINUTE(IFERROR(IF(HOUR(VLOOKUP($A47&amp;TEXT(D$3,"dd/mm/yyyy")&amp;$D$2,tbReporteAsistencia[[#All],[SerialDeBusqueda]:[FechaRegistro]],3,FALSE))&lt;HOUR($D$1),IFERROR((D$3+$D$1)-(VLOOKUP($A47&amp;TEXT(D$3,"dd/mm/yyyy")&amp;$D$2,tbReporteAsistencia[[#All],[SerialDeBusqueda]:[FechaRegistro]],3,FALSE)),""),""),""))&gt;$I$1,1,0),"")</f>
        <v/>
      </c>
      <c r="E47" s="29" t="str">
        <f>IFERROR(IF(MINUTE(IFERROR(IF(HOUR(VLOOKUP($A47&amp;TEXT(E$3,"dd/mm/yyyy")&amp;$D$2,tbReporteAsistencia[[#All],[SerialDeBusqueda]:[FechaRegistro]],3,FALSE))&lt;HOUR($D$1),IFERROR((E$3+$D$1)-(VLOOKUP($A47&amp;TEXT(E$3,"dd/mm/yyyy")&amp;$D$2,tbReporteAsistencia[[#All],[SerialDeBusqueda]:[FechaRegistro]],3,FALSE)),""),""),""))&gt;$I$1,1,0),"")</f>
        <v/>
      </c>
      <c r="F47" s="29" t="str">
        <f>IFERROR(IF(MINUTE(IFERROR(IF(HOUR(VLOOKUP($A47&amp;TEXT(F$3,"dd/mm/yyyy")&amp;$D$2,tbReporteAsistencia[[#All],[SerialDeBusqueda]:[FechaRegistro]],3,FALSE))&lt;HOUR($D$1),IFERROR((F$3+$D$1)-(VLOOKUP($A47&amp;TEXT(F$3,"dd/mm/yyyy")&amp;$D$2,tbReporteAsistencia[[#All],[SerialDeBusqueda]:[FechaRegistro]],3,FALSE)),""),""),""))&gt;$I$1,1,0),"")</f>
        <v/>
      </c>
      <c r="G47" s="29" t="str">
        <f>IFERROR(IF(MINUTE(IFERROR(IF(HOUR(VLOOKUP($A47&amp;TEXT(G$3,"dd/mm/yyyy")&amp;$D$2,tbReporteAsistencia[[#All],[SerialDeBusqueda]:[FechaRegistro]],3,FALSE))&lt;HOUR($D$1),IFERROR((G$3+$D$1)-(VLOOKUP($A47&amp;TEXT(G$3,"dd/mm/yyyy")&amp;$D$2,tbReporteAsistencia[[#All],[SerialDeBusqueda]:[FechaRegistro]],3,FALSE)),""),""),""))&gt;$I$1,1,0),"")</f>
        <v/>
      </c>
      <c r="H47" s="29" t="str">
        <f>IFERROR(IF(MINUTE(IFERROR(IF(HOUR(VLOOKUP($A47&amp;TEXT(H$3,"dd/mm/yyyy")&amp;$D$2,tbReporteAsistencia[[#All],[SerialDeBusqueda]:[FechaRegistro]],3,FALSE))&lt;HOUR($D$1),IFERROR((H$3+$D$1)-(VLOOKUP($A47&amp;TEXT(H$3,"dd/mm/yyyy")&amp;$D$2,tbReporteAsistencia[[#All],[SerialDeBusqueda]:[FechaRegistro]],3,FALSE)),""),""),""))&gt;$I$1,1,0),"")</f>
        <v/>
      </c>
      <c r="I47" s="29" t="str">
        <f>IFERROR(IF(MINUTE(IFERROR(IF(HOUR(VLOOKUP($A47&amp;TEXT(I$3,"dd/mm/yyyy")&amp;$D$2,tbReporteAsistencia[[#All],[SerialDeBusqueda]:[FechaRegistro]],3,FALSE))&lt;HOUR($D$1),IFERROR((I$3+$D$1)-(VLOOKUP($A47&amp;TEXT(I$3,"dd/mm/yyyy")&amp;$D$2,tbReporteAsistencia[[#All],[SerialDeBusqueda]:[FechaRegistro]],3,FALSE)),""),""),""))&gt;$I$1,1,0),"")</f>
        <v/>
      </c>
      <c r="J47" s="29" t="str">
        <f>IFERROR(IF(MINUTE(IFERROR(IF(HOUR(VLOOKUP($A47&amp;TEXT(J$3,"dd/mm/yyyy")&amp;$D$2,tbReporteAsistencia[[#All],[SerialDeBusqueda]:[FechaRegistro]],3,FALSE))&lt;HOUR($D$1),IFERROR((J$3+$D$1)-(VLOOKUP($A47&amp;TEXT(J$3,"dd/mm/yyyy")&amp;$D$2,tbReporteAsistencia[[#All],[SerialDeBusqueda]:[FechaRegistro]],3,FALSE)),""),""),""))&gt;$I$1,1,0),"")</f>
        <v/>
      </c>
      <c r="K47" s="29" t="str">
        <f>IFERROR(IF(MINUTE(IFERROR(IF(HOUR(VLOOKUP($A47&amp;TEXT(K$3,"dd/mm/yyyy")&amp;$D$2,tbReporteAsistencia[[#All],[SerialDeBusqueda]:[FechaRegistro]],3,FALSE))&lt;HOUR($D$1),IFERROR((K$3+$D$1)-(VLOOKUP($A47&amp;TEXT(K$3,"dd/mm/yyyy")&amp;$D$2,tbReporteAsistencia[[#All],[SerialDeBusqueda]:[FechaRegistro]],3,FALSE)),""),""),""))&gt;$I$1,1,0),"")</f>
        <v/>
      </c>
      <c r="L47" s="29" t="str">
        <f>IFERROR(IF(MINUTE(IFERROR(IF(HOUR(VLOOKUP($A47&amp;TEXT(L$3,"dd/mm/yyyy")&amp;$D$2,tbReporteAsistencia[[#All],[SerialDeBusqueda]:[FechaRegistro]],3,FALSE))&lt;HOUR($D$1),IFERROR((L$3+$D$1)-(VLOOKUP($A47&amp;TEXT(L$3,"dd/mm/yyyy")&amp;$D$2,tbReporteAsistencia[[#All],[SerialDeBusqueda]:[FechaRegistro]],3,FALSE)),""),""),""))&gt;$I$1,1,0),"")</f>
        <v/>
      </c>
      <c r="M47" s="29" t="str">
        <f>IFERROR(IF(MINUTE(IFERROR(IF(HOUR(VLOOKUP($A47&amp;TEXT(M$3,"dd/mm/yyyy")&amp;$D$2,tbReporteAsistencia[[#All],[SerialDeBusqueda]:[FechaRegistro]],3,FALSE))&lt;HOUR($D$1),IFERROR((M$3+$D$1)-(VLOOKUP($A47&amp;TEXT(M$3,"dd/mm/yyyy")&amp;$D$2,tbReporteAsistencia[[#All],[SerialDeBusqueda]:[FechaRegistro]],3,FALSE)),""),""),""))&gt;$I$1,1,0),"")</f>
        <v/>
      </c>
      <c r="N47" s="29" t="str">
        <f>IFERROR(IF(MINUTE(IFERROR(IF(HOUR(VLOOKUP($A47&amp;TEXT(N$3,"dd/mm/yyyy")&amp;$D$2,tbReporteAsistencia[[#All],[SerialDeBusqueda]:[FechaRegistro]],3,FALSE))&lt;HOUR($D$1),IFERROR((N$3+$D$1)-(VLOOKUP($A47&amp;TEXT(N$3,"dd/mm/yyyy")&amp;$D$2,tbReporteAsistencia[[#All],[SerialDeBusqueda]:[FechaRegistro]],3,FALSE)),""),""),""))&gt;$I$1,1,0),"")</f>
        <v/>
      </c>
      <c r="O47" s="29" t="str">
        <f>IFERROR(IF(MINUTE(IFERROR(IF(HOUR(VLOOKUP($A47&amp;TEXT(O$3,"dd/mm/yyyy")&amp;$D$2,tbReporteAsistencia[[#All],[SerialDeBusqueda]:[FechaRegistro]],3,FALSE))&lt;HOUR($D$1),IFERROR((O$3+$D$1)-(VLOOKUP($A47&amp;TEXT(O$3,"dd/mm/yyyy")&amp;$D$2,tbReporteAsistencia[[#All],[SerialDeBusqueda]:[FechaRegistro]],3,FALSE)),""),""),""))&gt;$I$1,1,0),"")</f>
        <v/>
      </c>
      <c r="P47" s="29" t="str">
        <f>IFERROR(IF(MINUTE(IFERROR(IF(HOUR(VLOOKUP($A47&amp;TEXT(P$3,"dd/mm/yyyy")&amp;$D$2,tbReporteAsistencia[[#All],[SerialDeBusqueda]:[FechaRegistro]],3,FALSE))&lt;HOUR($D$1),IFERROR((P$3+$D$1)-(VLOOKUP($A47&amp;TEXT(P$3,"dd/mm/yyyy")&amp;$D$2,tbReporteAsistencia[[#All],[SerialDeBusqueda]:[FechaRegistro]],3,FALSE)),""),""),""))&gt;$I$1,1,0),"")</f>
        <v/>
      </c>
      <c r="Q47" s="29" t="str">
        <f>IFERROR(IF(MINUTE(IFERROR(IF(HOUR(VLOOKUP($A47&amp;TEXT(Q$3,"dd/mm/yyyy")&amp;$D$2,tbReporteAsistencia[[#All],[SerialDeBusqueda]:[FechaRegistro]],3,FALSE))&lt;HOUR($D$1),IFERROR((Q$3+$D$1)-(VLOOKUP($A47&amp;TEXT(Q$3,"dd/mm/yyyy")&amp;$D$2,tbReporteAsistencia[[#All],[SerialDeBusqueda]:[FechaRegistro]],3,FALSE)),""),""),""))&gt;$I$1,1,0),"")</f>
        <v/>
      </c>
      <c r="R47" s="29" t="str">
        <f>IFERROR(IF(MINUTE(IFERROR(IF(HOUR(VLOOKUP($A47&amp;TEXT(R$3,"dd/mm/yyyy")&amp;$D$2,tbReporteAsistencia[[#All],[SerialDeBusqueda]:[FechaRegistro]],3,FALSE))&lt;HOUR($D$1),IFERROR((R$3+$D$1)-(VLOOKUP($A47&amp;TEXT(R$3,"dd/mm/yyyy")&amp;$D$2,tbReporteAsistencia[[#All],[SerialDeBusqueda]:[FechaRegistro]],3,FALSE)),""),""),""))&gt;$I$1,1,0),"")</f>
        <v/>
      </c>
      <c r="S47" s="29" t="str">
        <f>IFERROR(IF(MINUTE(IFERROR(IF(HOUR(VLOOKUP($A47&amp;TEXT(S$3,"dd/mm/yyyy")&amp;$D$2,tbReporteAsistencia[[#All],[SerialDeBusqueda]:[FechaRegistro]],3,FALSE))&lt;HOUR($D$1),IFERROR((S$3+$D$1)-(VLOOKUP($A47&amp;TEXT(S$3,"dd/mm/yyyy")&amp;$D$2,tbReporteAsistencia[[#All],[SerialDeBusqueda]:[FechaRegistro]],3,FALSE)),""),""),""))&gt;$I$1,1,0),"")</f>
        <v/>
      </c>
    </row>
    <row r="48" spans="1:19">
      <c r="A48" s="8">
        <f>Plantilla!A49</f>
        <v>67</v>
      </c>
      <c r="B48" s="8">
        <f>Plantilla!B49</f>
        <v>0</v>
      </c>
      <c r="C48" s="8" t="str">
        <f>Plantilla!C49</f>
        <v>MORLA ROSARIO YORQUIDIA</v>
      </c>
      <c r="D48" s="29" t="str">
        <f>IFERROR(IF(MINUTE(IFERROR(IF(HOUR(VLOOKUP($A48&amp;TEXT(D$3,"dd/mm/yyyy")&amp;$D$2,tbReporteAsistencia[[#All],[SerialDeBusqueda]:[FechaRegistro]],3,FALSE))&lt;HOUR($D$1),IFERROR((D$3+$D$1)-(VLOOKUP($A48&amp;TEXT(D$3,"dd/mm/yyyy")&amp;$D$2,tbReporteAsistencia[[#All],[SerialDeBusqueda]:[FechaRegistro]],3,FALSE)),""),""),""))&gt;$I$1,1,0),"")</f>
        <v/>
      </c>
      <c r="E48" s="29" t="str">
        <f>IFERROR(IF(MINUTE(IFERROR(IF(HOUR(VLOOKUP($A48&amp;TEXT(E$3,"dd/mm/yyyy")&amp;$D$2,tbReporteAsistencia[[#All],[SerialDeBusqueda]:[FechaRegistro]],3,FALSE))&lt;HOUR($D$1),IFERROR((E$3+$D$1)-(VLOOKUP($A48&amp;TEXT(E$3,"dd/mm/yyyy")&amp;$D$2,tbReporteAsistencia[[#All],[SerialDeBusqueda]:[FechaRegistro]],3,FALSE)),""),""),""))&gt;$I$1,1,0),"")</f>
        <v/>
      </c>
      <c r="F48" s="29" t="str">
        <f>IFERROR(IF(MINUTE(IFERROR(IF(HOUR(VLOOKUP($A48&amp;TEXT(F$3,"dd/mm/yyyy")&amp;$D$2,tbReporteAsistencia[[#All],[SerialDeBusqueda]:[FechaRegistro]],3,FALSE))&lt;HOUR($D$1),IFERROR((F$3+$D$1)-(VLOOKUP($A48&amp;TEXT(F$3,"dd/mm/yyyy")&amp;$D$2,tbReporteAsistencia[[#All],[SerialDeBusqueda]:[FechaRegistro]],3,FALSE)),""),""),""))&gt;$I$1,1,0),"")</f>
        <v/>
      </c>
      <c r="G48" s="29" t="str">
        <f>IFERROR(IF(MINUTE(IFERROR(IF(HOUR(VLOOKUP($A48&amp;TEXT(G$3,"dd/mm/yyyy")&amp;$D$2,tbReporteAsistencia[[#All],[SerialDeBusqueda]:[FechaRegistro]],3,FALSE))&lt;HOUR($D$1),IFERROR((G$3+$D$1)-(VLOOKUP($A48&amp;TEXT(G$3,"dd/mm/yyyy")&amp;$D$2,tbReporteAsistencia[[#All],[SerialDeBusqueda]:[FechaRegistro]],3,FALSE)),""),""),""))&gt;$I$1,1,0),"")</f>
        <v/>
      </c>
      <c r="H48" s="29" t="str">
        <f>IFERROR(IF(MINUTE(IFERROR(IF(HOUR(VLOOKUP($A48&amp;TEXT(H$3,"dd/mm/yyyy")&amp;$D$2,tbReporteAsistencia[[#All],[SerialDeBusqueda]:[FechaRegistro]],3,FALSE))&lt;HOUR($D$1),IFERROR((H$3+$D$1)-(VLOOKUP($A48&amp;TEXT(H$3,"dd/mm/yyyy")&amp;$D$2,tbReporteAsistencia[[#All],[SerialDeBusqueda]:[FechaRegistro]],3,FALSE)),""),""),""))&gt;$I$1,1,0),"")</f>
        <v/>
      </c>
      <c r="I48" s="29" t="str">
        <f>IFERROR(IF(MINUTE(IFERROR(IF(HOUR(VLOOKUP($A48&amp;TEXT(I$3,"dd/mm/yyyy")&amp;$D$2,tbReporteAsistencia[[#All],[SerialDeBusqueda]:[FechaRegistro]],3,FALSE))&lt;HOUR($D$1),IFERROR((I$3+$D$1)-(VLOOKUP($A48&amp;TEXT(I$3,"dd/mm/yyyy")&amp;$D$2,tbReporteAsistencia[[#All],[SerialDeBusqueda]:[FechaRegistro]],3,FALSE)),""),""),""))&gt;$I$1,1,0),"")</f>
        <v/>
      </c>
      <c r="J48" s="29" t="str">
        <f>IFERROR(IF(MINUTE(IFERROR(IF(HOUR(VLOOKUP($A48&amp;TEXT(J$3,"dd/mm/yyyy")&amp;$D$2,tbReporteAsistencia[[#All],[SerialDeBusqueda]:[FechaRegistro]],3,FALSE))&lt;HOUR($D$1),IFERROR((J$3+$D$1)-(VLOOKUP($A48&amp;TEXT(J$3,"dd/mm/yyyy")&amp;$D$2,tbReporteAsistencia[[#All],[SerialDeBusqueda]:[FechaRegistro]],3,FALSE)),""),""),""))&gt;$I$1,1,0),"")</f>
        <v/>
      </c>
      <c r="K48" s="29">
        <f>IFERROR(IF(MINUTE(IFERROR(IF(HOUR(VLOOKUP($A48&amp;TEXT(K$3,"dd/mm/yyyy")&amp;$D$2,tbReporteAsistencia[[#All],[SerialDeBusqueda]:[FechaRegistro]],3,FALSE))&lt;HOUR($D$1),IFERROR((K$3+$D$1)-(VLOOKUP($A48&amp;TEXT(K$3,"dd/mm/yyyy")&amp;$D$2,tbReporteAsistencia[[#All],[SerialDeBusqueda]:[FechaRegistro]],3,FALSE)),""),""),""))&gt;$I$1,1,0),"")</f>
        <v>1</v>
      </c>
      <c r="L48" s="29">
        <f>IFERROR(IF(MINUTE(IFERROR(IF(HOUR(VLOOKUP($A48&amp;TEXT(L$3,"dd/mm/yyyy")&amp;$D$2,tbReporteAsistencia[[#All],[SerialDeBusqueda]:[FechaRegistro]],3,FALSE))&lt;HOUR($D$1),IFERROR((L$3+$D$1)-(VLOOKUP($A48&amp;TEXT(L$3,"dd/mm/yyyy")&amp;$D$2,tbReporteAsistencia[[#All],[SerialDeBusqueda]:[FechaRegistro]],3,FALSE)),""),""),""))&gt;$I$1,1,0),"")</f>
        <v>0</v>
      </c>
      <c r="M48" s="29">
        <f>IFERROR(IF(MINUTE(IFERROR(IF(HOUR(VLOOKUP($A48&amp;TEXT(M$3,"dd/mm/yyyy")&amp;$D$2,tbReporteAsistencia[[#All],[SerialDeBusqueda]:[FechaRegistro]],3,FALSE))&lt;HOUR($D$1),IFERROR((M$3+$D$1)-(VLOOKUP($A48&amp;TEXT(M$3,"dd/mm/yyyy")&amp;$D$2,tbReporteAsistencia[[#All],[SerialDeBusqueda]:[FechaRegistro]],3,FALSE)),""),""),""))&gt;$I$1,1,0),"")</f>
        <v>1</v>
      </c>
      <c r="N48" s="29">
        <f>IFERROR(IF(MINUTE(IFERROR(IF(HOUR(VLOOKUP($A48&amp;TEXT(N$3,"dd/mm/yyyy")&amp;$D$2,tbReporteAsistencia[[#All],[SerialDeBusqueda]:[FechaRegistro]],3,FALSE))&lt;HOUR($D$1),IFERROR((N$3+$D$1)-(VLOOKUP($A48&amp;TEXT(N$3,"dd/mm/yyyy")&amp;$D$2,tbReporteAsistencia[[#All],[SerialDeBusqueda]:[FechaRegistro]],3,FALSE)),""),""),""))&gt;$I$1,1,0),"")</f>
        <v>0</v>
      </c>
      <c r="O48" s="29" t="str">
        <f>IFERROR(IF(MINUTE(IFERROR(IF(HOUR(VLOOKUP($A48&amp;TEXT(O$3,"dd/mm/yyyy")&amp;$D$2,tbReporteAsistencia[[#All],[SerialDeBusqueda]:[FechaRegistro]],3,FALSE))&lt;HOUR($D$1),IFERROR((O$3+$D$1)-(VLOOKUP($A48&amp;TEXT(O$3,"dd/mm/yyyy")&amp;$D$2,tbReporteAsistencia[[#All],[SerialDeBusqueda]:[FechaRegistro]],3,FALSE)),""),""),""))&gt;$I$1,1,0),"")</f>
        <v/>
      </c>
      <c r="P48" s="29" t="str">
        <f>IFERROR(IF(MINUTE(IFERROR(IF(HOUR(VLOOKUP($A48&amp;TEXT(P$3,"dd/mm/yyyy")&amp;$D$2,tbReporteAsistencia[[#All],[SerialDeBusqueda]:[FechaRegistro]],3,FALSE))&lt;HOUR($D$1),IFERROR((P$3+$D$1)-(VLOOKUP($A48&amp;TEXT(P$3,"dd/mm/yyyy")&amp;$D$2,tbReporteAsistencia[[#All],[SerialDeBusqueda]:[FechaRegistro]],3,FALSE)),""),""),""))&gt;$I$1,1,0),"")</f>
        <v/>
      </c>
      <c r="Q48" s="29">
        <f>IFERROR(IF(MINUTE(IFERROR(IF(HOUR(VLOOKUP($A48&amp;TEXT(Q$3,"dd/mm/yyyy")&amp;$D$2,tbReporteAsistencia[[#All],[SerialDeBusqueda]:[FechaRegistro]],3,FALSE))&lt;HOUR($D$1),IFERROR((Q$3+$D$1)-(VLOOKUP($A48&amp;TEXT(Q$3,"dd/mm/yyyy")&amp;$D$2,tbReporteAsistencia[[#All],[SerialDeBusqueda]:[FechaRegistro]],3,FALSE)),""),""),""))&gt;$I$1,1,0),"")</f>
        <v>0</v>
      </c>
      <c r="R48" s="29" t="str">
        <f>IFERROR(IF(MINUTE(IFERROR(IF(HOUR(VLOOKUP($A48&amp;TEXT(R$3,"dd/mm/yyyy")&amp;$D$2,tbReporteAsistencia[[#All],[SerialDeBusqueda]:[FechaRegistro]],3,FALSE))&lt;HOUR($D$1),IFERROR((R$3+$D$1)-(VLOOKUP($A48&amp;TEXT(R$3,"dd/mm/yyyy")&amp;$D$2,tbReporteAsistencia[[#All],[SerialDeBusqueda]:[FechaRegistro]],3,FALSE)),""),""),""))&gt;$I$1,1,0),"")</f>
        <v/>
      </c>
      <c r="S48" s="29" t="str">
        <f>IFERROR(IF(MINUTE(IFERROR(IF(HOUR(VLOOKUP($A48&amp;TEXT(S$3,"dd/mm/yyyy")&amp;$D$2,tbReporteAsistencia[[#All],[SerialDeBusqueda]:[FechaRegistro]],3,FALSE))&lt;HOUR($D$1),IFERROR((S$3+$D$1)-(VLOOKUP($A48&amp;TEXT(S$3,"dd/mm/yyyy")&amp;$D$2,tbReporteAsistencia[[#All],[SerialDeBusqueda]:[FechaRegistro]],3,FALSE)),""),""),""))&gt;$I$1,1,0),"")</f>
        <v/>
      </c>
    </row>
    <row r="49" spans="1:19">
      <c r="A49" s="8">
        <f>Plantilla!A50</f>
        <v>165</v>
      </c>
      <c r="B49" s="8">
        <f>Plantilla!B50</f>
        <v>0</v>
      </c>
      <c r="C49" s="8" t="str">
        <f>Plantilla!C50</f>
        <v>MOYA GARCIA FAUSTO</v>
      </c>
      <c r="D49" s="29">
        <f>IFERROR(IF(MINUTE(IFERROR(IF(HOUR(VLOOKUP($A49&amp;TEXT(D$3,"dd/mm/yyyy")&amp;$D$2,tbReporteAsistencia[[#All],[SerialDeBusqueda]:[FechaRegistro]],3,FALSE))&lt;HOUR($D$1),IFERROR((D$3+$D$1)-(VLOOKUP($A49&amp;TEXT(D$3,"dd/mm/yyyy")&amp;$D$2,tbReporteAsistencia[[#All],[SerialDeBusqueda]:[FechaRegistro]],3,FALSE)),""),""),""))&gt;$I$1,1,0),"")</f>
        <v>0</v>
      </c>
      <c r="E49" s="29">
        <f>IFERROR(IF(MINUTE(IFERROR(IF(HOUR(VLOOKUP($A49&amp;TEXT(E$3,"dd/mm/yyyy")&amp;$D$2,tbReporteAsistencia[[#All],[SerialDeBusqueda]:[FechaRegistro]],3,FALSE))&lt;HOUR($D$1),IFERROR((E$3+$D$1)-(VLOOKUP($A49&amp;TEXT(E$3,"dd/mm/yyyy")&amp;$D$2,tbReporteAsistencia[[#All],[SerialDeBusqueda]:[FechaRegistro]],3,FALSE)),""),""),""))&gt;$I$1,1,0),"")</f>
        <v>1</v>
      </c>
      <c r="F49" s="29">
        <f>IFERROR(IF(MINUTE(IFERROR(IF(HOUR(VLOOKUP($A49&amp;TEXT(F$3,"dd/mm/yyyy")&amp;$D$2,tbReporteAsistencia[[#All],[SerialDeBusqueda]:[FechaRegistro]],3,FALSE))&lt;HOUR($D$1),IFERROR((F$3+$D$1)-(VLOOKUP($A49&amp;TEXT(F$3,"dd/mm/yyyy")&amp;$D$2,tbReporteAsistencia[[#All],[SerialDeBusqueda]:[FechaRegistro]],3,FALSE)),""),""),""))&gt;$I$1,1,0),"")</f>
        <v>1</v>
      </c>
      <c r="G49" s="29">
        <f>IFERROR(IF(MINUTE(IFERROR(IF(HOUR(VLOOKUP($A49&amp;TEXT(G$3,"dd/mm/yyyy")&amp;$D$2,tbReporteAsistencia[[#All],[SerialDeBusqueda]:[FechaRegistro]],3,FALSE))&lt;HOUR($D$1),IFERROR((G$3+$D$1)-(VLOOKUP($A49&amp;TEXT(G$3,"dd/mm/yyyy")&amp;$D$2,tbReporteAsistencia[[#All],[SerialDeBusqueda]:[FechaRegistro]],3,FALSE)),""),""),""))&gt;$I$1,1,0),"")</f>
        <v>1</v>
      </c>
      <c r="H49" s="29">
        <f>IFERROR(IF(MINUTE(IFERROR(IF(HOUR(VLOOKUP($A49&amp;TEXT(H$3,"dd/mm/yyyy")&amp;$D$2,tbReporteAsistencia[[#All],[SerialDeBusqueda]:[FechaRegistro]],3,FALSE))&lt;HOUR($D$1),IFERROR((H$3+$D$1)-(VLOOKUP($A49&amp;TEXT(H$3,"dd/mm/yyyy")&amp;$D$2,tbReporteAsistencia[[#All],[SerialDeBusqueda]:[FechaRegistro]],3,FALSE)),""),""),""))&gt;$I$1,1,0),"")</f>
        <v>0</v>
      </c>
      <c r="I49" s="29" t="str">
        <f>IFERROR(IF(MINUTE(IFERROR(IF(HOUR(VLOOKUP($A49&amp;TEXT(I$3,"dd/mm/yyyy")&amp;$D$2,tbReporteAsistencia[[#All],[SerialDeBusqueda]:[FechaRegistro]],3,FALSE))&lt;HOUR($D$1),IFERROR((I$3+$D$1)-(VLOOKUP($A49&amp;TEXT(I$3,"dd/mm/yyyy")&amp;$D$2,tbReporteAsistencia[[#All],[SerialDeBusqueda]:[FechaRegistro]],3,FALSE)),""),""),""))&gt;$I$1,1,0),"")</f>
        <v/>
      </c>
      <c r="J49" s="29" t="str">
        <f>IFERROR(IF(MINUTE(IFERROR(IF(HOUR(VLOOKUP($A49&amp;TEXT(J$3,"dd/mm/yyyy")&amp;$D$2,tbReporteAsistencia[[#All],[SerialDeBusqueda]:[FechaRegistro]],3,FALSE))&lt;HOUR($D$1),IFERROR((J$3+$D$1)-(VLOOKUP($A49&amp;TEXT(J$3,"dd/mm/yyyy")&amp;$D$2,tbReporteAsistencia[[#All],[SerialDeBusqueda]:[FechaRegistro]],3,FALSE)),""),""),""))&gt;$I$1,1,0),"")</f>
        <v/>
      </c>
      <c r="K49" s="29">
        <f>IFERROR(IF(MINUTE(IFERROR(IF(HOUR(VLOOKUP($A49&amp;TEXT(K$3,"dd/mm/yyyy")&amp;$D$2,tbReporteAsistencia[[#All],[SerialDeBusqueda]:[FechaRegistro]],3,FALSE))&lt;HOUR($D$1),IFERROR((K$3+$D$1)-(VLOOKUP($A49&amp;TEXT(K$3,"dd/mm/yyyy")&amp;$D$2,tbReporteAsistencia[[#All],[SerialDeBusqueda]:[FechaRegistro]],3,FALSE)),""),""),""))&gt;$I$1,1,0),"")</f>
        <v>1</v>
      </c>
      <c r="L49" s="29">
        <f>IFERROR(IF(MINUTE(IFERROR(IF(HOUR(VLOOKUP($A49&amp;TEXT(L$3,"dd/mm/yyyy")&amp;$D$2,tbReporteAsistencia[[#All],[SerialDeBusqueda]:[FechaRegistro]],3,FALSE))&lt;HOUR($D$1),IFERROR((L$3+$D$1)-(VLOOKUP($A49&amp;TEXT(L$3,"dd/mm/yyyy")&amp;$D$2,tbReporteAsistencia[[#All],[SerialDeBusqueda]:[FechaRegistro]],3,FALSE)),""),""),""))&gt;$I$1,1,0),"")</f>
        <v>1</v>
      </c>
      <c r="M49" s="29">
        <f>IFERROR(IF(MINUTE(IFERROR(IF(HOUR(VLOOKUP($A49&amp;TEXT(M$3,"dd/mm/yyyy")&amp;$D$2,tbReporteAsistencia[[#All],[SerialDeBusqueda]:[FechaRegistro]],3,FALSE))&lt;HOUR($D$1),IFERROR((M$3+$D$1)-(VLOOKUP($A49&amp;TEXT(M$3,"dd/mm/yyyy")&amp;$D$2,tbReporteAsistencia[[#All],[SerialDeBusqueda]:[FechaRegistro]],3,FALSE)),""),""),""))&gt;$I$1,1,0),"")</f>
        <v>1</v>
      </c>
      <c r="N49" s="29">
        <f>IFERROR(IF(MINUTE(IFERROR(IF(HOUR(VLOOKUP($A49&amp;TEXT(N$3,"dd/mm/yyyy")&amp;$D$2,tbReporteAsistencia[[#All],[SerialDeBusqueda]:[FechaRegistro]],3,FALSE))&lt;HOUR($D$1),IFERROR((N$3+$D$1)-(VLOOKUP($A49&amp;TEXT(N$3,"dd/mm/yyyy")&amp;$D$2,tbReporteAsistencia[[#All],[SerialDeBusqueda]:[FechaRegistro]],3,FALSE)),""),""),""))&gt;$I$1,1,0),"")</f>
        <v>1</v>
      </c>
      <c r="O49" s="29" t="str">
        <f>IFERROR(IF(MINUTE(IFERROR(IF(HOUR(VLOOKUP($A49&amp;TEXT(O$3,"dd/mm/yyyy")&amp;$D$2,tbReporteAsistencia[[#All],[SerialDeBusqueda]:[FechaRegistro]],3,FALSE))&lt;HOUR($D$1),IFERROR((O$3+$D$1)-(VLOOKUP($A49&amp;TEXT(O$3,"dd/mm/yyyy")&amp;$D$2,tbReporteAsistencia[[#All],[SerialDeBusqueda]:[FechaRegistro]],3,FALSE)),""),""),""))&gt;$I$1,1,0),"")</f>
        <v/>
      </c>
      <c r="P49" s="29" t="str">
        <f>IFERROR(IF(MINUTE(IFERROR(IF(HOUR(VLOOKUP($A49&amp;TEXT(P$3,"dd/mm/yyyy")&amp;$D$2,tbReporteAsistencia[[#All],[SerialDeBusqueda]:[FechaRegistro]],3,FALSE))&lt;HOUR($D$1),IFERROR((P$3+$D$1)-(VLOOKUP($A49&amp;TEXT(P$3,"dd/mm/yyyy")&amp;$D$2,tbReporteAsistencia[[#All],[SerialDeBusqueda]:[FechaRegistro]],3,FALSE)),""),""),""))&gt;$I$1,1,0),"")</f>
        <v/>
      </c>
      <c r="Q49" s="29">
        <f>IFERROR(IF(MINUTE(IFERROR(IF(HOUR(VLOOKUP($A49&amp;TEXT(Q$3,"dd/mm/yyyy")&amp;$D$2,tbReporteAsistencia[[#All],[SerialDeBusqueda]:[FechaRegistro]],3,FALSE))&lt;HOUR($D$1),IFERROR((Q$3+$D$1)-(VLOOKUP($A49&amp;TEXT(Q$3,"dd/mm/yyyy")&amp;$D$2,tbReporteAsistencia[[#All],[SerialDeBusqueda]:[FechaRegistro]],3,FALSE)),""),""),""))&gt;$I$1,1,0),"")</f>
        <v>1</v>
      </c>
      <c r="R49" s="29">
        <f>IFERROR(IF(MINUTE(IFERROR(IF(HOUR(VLOOKUP($A49&amp;TEXT(R$3,"dd/mm/yyyy")&amp;$D$2,tbReporteAsistencia[[#All],[SerialDeBusqueda]:[FechaRegistro]],3,FALSE))&lt;HOUR($D$1),IFERROR((R$3+$D$1)-(VLOOKUP($A49&amp;TEXT(R$3,"dd/mm/yyyy")&amp;$D$2,tbReporteAsistencia[[#All],[SerialDeBusqueda]:[FechaRegistro]],3,FALSE)),""),""),""))&gt;$I$1,1,0),"")</f>
        <v>1</v>
      </c>
      <c r="S49" s="29" t="str">
        <f>IFERROR(IF(MINUTE(IFERROR(IF(HOUR(VLOOKUP($A49&amp;TEXT(S$3,"dd/mm/yyyy")&amp;$D$2,tbReporteAsistencia[[#All],[SerialDeBusqueda]:[FechaRegistro]],3,FALSE))&lt;HOUR($D$1),IFERROR((S$3+$D$1)-(VLOOKUP($A49&amp;TEXT(S$3,"dd/mm/yyyy")&amp;$D$2,tbReporteAsistencia[[#All],[SerialDeBusqueda]:[FechaRegistro]],3,FALSE)),""),""),""))&gt;$I$1,1,0),"")</f>
        <v/>
      </c>
    </row>
    <row r="50" spans="1:19">
      <c r="A50" s="8">
        <f>Plantilla!A51</f>
        <v>113</v>
      </c>
      <c r="B50" s="8">
        <f>Plantilla!B51</f>
        <v>0</v>
      </c>
      <c r="C50" s="8" t="str">
        <f>Plantilla!C51</f>
        <v>NOLBERTO FRIAS EDWARD IVAN</v>
      </c>
      <c r="D50" s="29">
        <f>IFERROR(IF(MINUTE(IFERROR(IF(HOUR(VLOOKUP($A50&amp;TEXT(D$3,"dd/mm/yyyy")&amp;$D$2,tbReporteAsistencia[[#All],[SerialDeBusqueda]:[FechaRegistro]],3,FALSE))&lt;HOUR($D$1),IFERROR((D$3+$D$1)-(VLOOKUP($A50&amp;TEXT(D$3,"dd/mm/yyyy")&amp;$D$2,tbReporteAsistencia[[#All],[SerialDeBusqueda]:[FechaRegistro]],3,FALSE)),""),""),""))&gt;$I$1,1,0),"")</f>
        <v>0</v>
      </c>
      <c r="E50" s="29" t="str">
        <f>IFERROR(IF(MINUTE(IFERROR(IF(HOUR(VLOOKUP($A50&amp;TEXT(E$3,"dd/mm/yyyy")&amp;$D$2,tbReporteAsistencia[[#All],[SerialDeBusqueda]:[FechaRegistro]],3,FALSE))&lt;HOUR($D$1),IFERROR((E$3+$D$1)-(VLOOKUP($A50&amp;TEXT(E$3,"dd/mm/yyyy")&amp;$D$2,tbReporteAsistencia[[#All],[SerialDeBusqueda]:[FechaRegistro]],3,FALSE)),""),""),""))&gt;$I$1,1,0),"")</f>
        <v/>
      </c>
      <c r="F50" s="29" t="str">
        <f>IFERROR(IF(MINUTE(IFERROR(IF(HOUR(VLOOKUP($A50&amp;TEXT(F$3,"dd/mm/yyyy")&amp;$D$2,tbReporteAsistencia[[#All],[SerialDeBusqueda]:[FechaRegistro]],3,FALSE))&lt;HOUR($D$1),IFERROR((F$3+$D$1)-(VLOOKUP($A50&amp;TEXT(F$3,"dd/mm/yyyy")&amp;$D$2,tbReporteAsistencia[[#All],[SerialDeBusqueda]:[FechaRegistro]],3,FALSE)),""),""),""))&gt;$I$1,1,0),"")</f>
        <v/>
      </c>
      <c r="G50" s="29">
        <f>IFERROR(IF(MINUTE(IFERROR(IF(HOUR(VLOOKUP($A50&amp;TEXT(G$3,"dd/mm/yyyy")&amp;$D$2,tbReporteAsistencia[[#All],[SerialDeBusqueda]:[FechaRegistro]],3,FALSE))&lt;HOUR($D$1),IFERROR((G$3+$D$1)-(VLOOKUP($A50&amp;TEXT(G$3,"dd/mm/yyyy")&amp;$D$2,tbReporteAsistencia[[#All],[SerialDeBusqueda]:[FechaRegistro]],3,FALSE)),""),""),""))&gt;$I$1,1,0),"")</f>
        <v>0</v>
      </c>
      <c r="H50" s="29" t="str">
        <f>IFERROR(IF(MINUTE(IFERROR(IF(HOUR(VLOOKUP($A50&amp;TEXT(H$3,"dd/mm/yyyy")&amp;$D$2,tbReporteAsistencia[[#All],[SerialDeBusqueda]:[FechaRegistro]],3,FALSE))&lt;HOUR($D$1),IFERROR((H$3+$D$1)-(VLOOKUP($A50&amp;TEXT(H$3,"dd/mm/yyyy")&amp;$D$2,tbReporteAsistencia[[#All],[SerialDeBusqueda]:[FechaRegistro]],3,FALSE)),""),""),""))&gt;$I$1,1,0),"")</f>
        <v/>
      </c>
      <c r="I50" s="29" t="str">
        <f>IFERROR(IF(MINUTE(IFERROR(IF(HOUR(VLOOKUP($A50&amp;TEXT(I$3,"dd/mm/yyyy")&amp;$D$2,tbReporteAsistencia[[#All],[SerialDeBusqueda]:[FechaRegistro]],3,FALSE))&lt;HOUR($D$1),IFERROR((I$3+$D$1)-(VLOOKUP($A50&amp;TEXT(I$3,"dd/mm/yyyy")&amp;$D$2,tbReporteAsistencia[[#All],[SerialDeBusqueda]:[FechaRegistro]],3,FALSE)),""),""),""))&gt;$I$1,1,0),"")</f>
        <v/>
      </c>
      <c r="J50" s="29" t="str">
        <f>IFERROR(IF(MINUTE(IFERROR(IF(HOUR(VLOOKUP($A50&amp;TEXT(J$3,"dd/mm/yyyy")&amp;$D$2,tbReporteAsistencia[[#All],[SerialDeBusqueda]:[FechaRegistro]],3,FALSE))&lt;HOUR($D$1),IFERROR((J$3+$D$1)-(VLOOKUP($A50&amp;TEXT(J$3,"dd/mm/yyyy")&amp;$D$2,tbReporteAsistencia[[#All],[SerialDeBusqueda]:[FechaRegistro]],3,FALSE)),""),""),""))&gt;$I$1,1,0),"")</f>
        <v/>
      </c>
      <c r="K50" s="29" t="str">
        <f>IFERROR(IF(MINUTE(IFERROR(IF(HOUR(VLOOKUP($A50&amp;TEXT(K$3,"dd/mm/yyyy")&amp;$D$2,tbReporteAsistencia[[#All],[SerialDeBusqueda]:[FechaRegistro]],3,FALSE))&lt;HOUR($D$1),IFERROR((K$3+$D$1)-(VLOOKUP($A50&amp;TEXT(K$3,"dd/mm/yyyy")&amp;$D$2,tbReporteAsistencia[[#All],[SerialDeBusqueda]:[FechaRegistro]],3,FALSE)),""),""),""))&gt;$I$1,1,0),"")</f>
        <v/>
      </c>
      <c r="L50" s="29" t="str">
        <f>IFERROR(IF(MINUTE(IFERROR(IF(HOUR(VLOOKUP($A50&amp;TEXT(L$3,"dd/mm/yyyy")&amp;$D$2,tbReporteAsistencia[[#All],[SerialDeBusqueda]:[FechaRegistro]],3,FALSE))&lt;HOUR($D$1),IFERROR((L$3+$D$1)-(VLOOKUP($A50&amp;TEXT(L$3,"dd/mm/yyyy")&amp;$D$2,tbReporteAsistencia[[#All],[SerialDeBusqueda]:[FechaRegistro]],3,FALSE)),""),""),""))&gt;$I$1,1,0),"")</f>
        <v/>
      </c>
      <c r="M50" s="29" t="str">
        <f>IFERROR(IF(MINUTE(IFERROR(IF(HOUR(VLOOKUP($A50&amp;TEXT(M$3,"dd/mm/yyyy")&amp;$D$2,tbReporteAsistencia[[#All],[SerialDeBusqueda]:[FechaRegistro]],3,FALSE))&lt;HOUR($D$1),IFERROR((M$3+$D$1)-(VLOOKUP($A50&amp;TEXT(M$3,"dd/mm/yyyy")&amp;$D$2,tbReporteAsistencia[[#All],[SerialDeBusqueda]:[FechaRegistro]],3,FALSE)),""),""),""))&gt;$I$1,1,0),"")</f>
        <v/>
      </c>
      <c r="N50" s="29" t="str">
        <f>IFERROR(IF(MINUTE(IFERROR(IF(HOUR(VLOOKUP($A50&amp;TEXT(N$3,"dd/mm/yyyy")&amp;$D$2,tbReporteAsistencia[[#All],[SerialDeBusqueda]:[FechaRegistro]],3,FALSE))&lt;HOUR($D$1),IFERROR((N$3+$D$1)-(VLOOKUP($A50&amp;TEXT(N$3,"dd/mm/yyyy")&amp;$D$2,tbReporteAsistencia[[#All],[SerialDeBusqueda]:[FechaRegistro]],3,FALSE)),""),""),""))&gt;$I$1,1,0),"")</f>
        <v/>
      </c>
      <c r="O50" s="29" t="str">
        <f>IFERROR(IF(MINUTE(IFERROR(IF(HOUR(VLOOKUP($A50&amp;TEXT(O$3,"dd/mm/yyyy")&amp;$D$2,tbReporteAsistencia[[#All],[SerialDeBusqueda]:[FechaRegistro]],3,FALSE))&lt;HOUR($D$1),IFERROR((O$3+$D$1)-(VLOOKUP($A50&amp;TEXT(O$3,"dd/mm/yyyy")&amp;$D$2,tbReporteAsistencia[[#All],[SerialDeBusqueda]:[FechaRegistro]],3,FALSE)),""),""),""))&gt;$I$1,1,0),"")</f>
        <v/>
      </c>
      <c r="P50" s="29" t="str">
        <f>IFERROR(IF(MINUTE(IFERROR(IF(HOUR(VLOOKUP($A50&amp;TEXT(P$3,"dd/mm/yyyy")&amp;$D$2,tbReporteAsistencia[[#All],[SerialDeBusqueda]:[FechaRegistro]],3,FALSE))&lt;HOUR($D$1),IFERROR((P$3+$D$1)-(VLOOKUP($A50&amp;TEXT(P$3,"dd/mm/yyyy")&amp;$D$2,tbReporteAsistencia[[#All],[SerialDeBusqueda]:[FechaRegistro]],3,FALSE)),""),""),""))&gt;$I$1,1,0),"")</f>
        <v/>
      </c>
      <c r="Q50" s="29" t="str">
        <f>IFERROR(IF(MINUTE(IFERROR(IF(HOUR(VLOOKUP($A50&amp;TEXT(Q$3,"dd/mm/yyyy")&amp;$D$2,tbReporteAsistencia[[#All],[SerialDeBusqueda]:[FechaRegistro]],3,FALSE))&lt;HOUR($D$1),IFERROR((Q$3+$D$1)-(VLOOKUP($A50&amp;TEXT(Q$3,"dd/mm/yyyy")&amp;$D$2,tbReporteAsistencia[[#All],[SerialDeBusqueda]:[FechaRegistro]],3,FALSE)),""),""),""))&gt;$I$1,1,0),"")</f>
        <v/>
      </c>
      <c r="R50" s="29" t="str">
        <f>IFERROR(IF(MINUTE(IFERROR(IF(HOUR(VLOOKUP($A50&amp;TEXT(R$3,"dd/mm/yyyy")&amp;$D$2,tbReporteAsistencia[[#All],[SerialDeBusqueda]:[FechaRegistro]],3,FALSE))&lt;HOUR($D$1),IFERROR((R$3+$D$1)-(VLOOKUP($A50&amp;TEXT(R$3,"dd/mm/yyyy")&amp;$D$2,tbReporteAsistencia[[#All],[SerialDeBusqueda]:[FechaRegistro]],3,FALSE)),""),""),""))&gt;$I$1,1,0),"")</f>
        <v/>
      </c>
      <c r="S50" s="29" t="str">
        <f>IFERROR(IF(MINUTE(IFERROR(IF(HOUR(VLOOKUP($A50&amp;TEXT(S$3,"dd/mm/yyyy")&amp;$D$2,tbReporteAsistencia[[#All],[SerialDeBusqueda]:[FechaRegistro]],3,FALSE))&lt;HOUR($D$1),IFERROR((S$3+$D$1)-(VLOOKUP($A50&amp;TEXT(S$3,"dd/mm/yyyy")&amp;$D$2,tbReporteAsistencia[[#All],[SerialDeBusqueda]:[FechaRegistro]],3,FALSE)),""),""),""))&gt;$I$1,1,0),"")</f>
        <v/>
      </c>
    </row>
    <row r="51" spans="1:19">
      <c r="A51" s="8">
        <f>Plantilla!A52</f>
        <v>250</v>
      </c>
      <c r="B51" s="8">
        <f>Plantilla!B52</f>
        <v>0</v>
      </c>
      <c r="C51" s="8" t="str">
        <f>Plantilla!C52</f>
        <v>NOVA ROSARIO BOANERGES ISAAC</v>
      </c>
      <c r="D51" s="29" t="str">
        <f>IFERROR(IF(MINUTE(IFERROR(IF(HOUR(VLOOKUP($A51&amp;TEXT(D$3,"dd/mm/yyyy")&amp;$D$2,tbReporteAsistencia[[#All],[SerialDeBusqueda]:[FechaRegistro]],3,FALSE))&lt;HOUR($D$1),IFERROR((D$3+$D$1)-(VLOOKUP($A51&amp;TEXT(D$3,"dd/mm/yyyy")&amp;$D$2,tbReporteAsistencia[[#All],[SerialDeBusqueda]:[FechaRegistro]],3,FALSE)),""),""),""))&gt;$I$1,1,0),"")</f>
        <v/>
      </c>
      <c r="E51" s="29" t="str">
        <f>IFERROR(IF(MINUTE(IFERROR(IF(HOUR(VLOOKUP($A51&amp;TEXT(E$3,"dd/mm/yyyy")&amp;$D$2,tbReporteAsistencia[[#All],[SerialDeBusqueda]:[FechaRegistro]],3,FALSE))&lt;HOUR($D$1),IFERROR((E$3+$D$1)-(VLOOKUP($A51&amp;TEXT(E$3,"dd/mm/yyyy")&amp;$D$2,tbReporteAsistencia[[#All],[SerialDeBusqueda]:[FechaRegistro]],3,FALSE)),""),""),""))&gt;$I$1,1,0),"")</f>
        <v/>
      </c>
      <c r="F51" s="29" t="str">
        <f>IFERROR(IF(MINUTE(IFERROR(IF(HOUR(VLOOKUP($A51&amp;TEXT(F$3,"dd/mm/yyyy")&amp;$D$2,tbReporteAsistencia[[#All],[SerialDeBusqueda]:[FechaRegistro]],3,FALSE))&lt;HOUR($D$1),IFERROR((F$3+$D$1)-(VLOOKUP($A51&amp;TEXT(F$3,"dd/mm/yyyy")&amp;$D$2,tbReporteAsistencia[[#All],[SerialDeBusqueda]:[FechaRegistro]],3,FALSE)),""),""),""))&gt;$I$1,1,0),"")</f>
        <v/>
      </c>
      <c r="G51" s="29" t="str">
        <f>IFERROR(IF(MINUTE(IFERROR(IF(HOUR(VLOOKUP($A51&amp;TEXT(G$3,"dd/mm/yyyy")&amp;$D$2,tbReporteAsistencia[[#All],[SerialDeBusqueda]:[FechaRegistro]],3,FALSE))&lt;HOUR($D$1),IFERROR((G$3+$D$1)-(VLOOKUP($A51&amp;TEXT(G$3,"dd/mm/yyyy")&amp;$D$2,tbReporteAsistencia[[#All],[SerialDeBusqueda]:[FechaRegistro]],3,FALSE)),""),""),""))&gt;$I$1,1,0),"")</f>
        <v/>
      </c>
      <c r="H51" s="29" t="str">
        <f>IFERROR(IF(MINUTE(IFERROR(IF(HOUR(VLOOKUP($A51&amp;TEXT(H$3,"dd/mm/yyyy")&amp;$D$2,tbReporteAsistencia[[#All],[SerialDeBusqueda]:[FechaRegistro]],3,FALSE))&lt;HOUR($D$1),IFERROR((H$3+$D$1)-(VLOOKUP($A51&amp;TEXT(H$3,"dd/mm/yyyy")&amp;$D$2,tbReporteAsistencia[[#All],[SerialDeBusqueda]:[FechaRegistro]],3,FALSE)),""),""),""))&gt;$I$1,1,0),"")</f>
        <v/>
      </c>
      <c r="I51" s="29" t="str">
        <f>IFERROR(IF(MINUTE(IFERROR(IF(HOUR(VLOOKUP($A51&amp;TEXT(I$3,"dd/mm/yyyy")&amp;$D$2,tbReporteAsistencia[[#All],[SerialDeBusqueda]:[FechaRegistro]],3,FALSE))&lt;HOUR($D$1),IFERROR((I$3+$D$1)-(VLOOKUP($A51&amp;TEXT(I$3,"dd/mm/yyyy")&amp;$D$2,tbReporteAsistencia[[#All],[SerialDeBusqueda]:[FechaRegistro]],3,FALSE)),""),""),""))&gt;$I$1,1,0),"")</f>
        <v/>
      </c>
      <c r="J51" s="29" t="str">
        <f>IFERROR(IF(MINUTE(IFERROR(IF(HOUR(VLOOKUP($A51&amp;TEXT(J$3,"dd/mm/yyyy")&amp;$D$2,tbReporteAsistencia[[#All],[SerialDeBusqueda]:[FechaRegistro]],3,FALSE))&lt;HOUR($D$1),IFERROR((J$3+$D$1)-(VLOOKUP($A51&amp;TEXT(J$3,"dd/mm/yyyy")&amp;$D$2,tbReporteAsistencia[[#All],[SerialDeBusqueda]:[FechaRegistro]],3,FALSE)),""),""),""))&gt;$I$1,1,0),"")</f>
        <v/>
      </c>
      <c r="K51" s="29" t="str">
        <f>IFERROR(IF(MINUTE(IFERROR(IF(HOUR(VLOOKUP($A51&amp;TEXT(K$3,"dd/mm/yyyy")&amp;$D$2,tbReporteAsistencia[[#All],[SerialDeBusqueda]:[FechaRegistro]],3,FALSE))&lt;HOUR($D$1),IFERROR((K$3+$D$1)-(VLOOKUP($A51&amp;TEXT(K$3,"dd/mm/yyyy")&amp;$D$2,tbReporteAsistencia[[#All],[SerialDeBusqueda]:[FechaRegistro]],3,FALSE)),""),""),""))&gt;$I$1,1,0),"")</f>
        <v/>
      </c>
      <c r="L51" s="29" t="str">
        <f>IFERROR(IF(MINUTE(IFERROR(IF(HOUR(VLOOKUP($A51&amp;TEXT(L$3,"dd/mm/yyyy")&amp;$D$2,tbReporteAsistencia[[#All],[SerialDeBusqueda]:[FechaRegistro]],3,FALSE))&lt;HOUR($D$1),IFERROR((L$3+$D$1)-(VLOOKUP($A51&amp;TEXT(L$3,"dd/mm/yyyy")&amp;$D$2,tbReporteAsistencia[[#All],[SerialDeBusqueda]:[FechaRegistro]],3,FALSE)),""),""),""))&gt;$I$1,1,0),"")</f>
        <v/>
      </c>
      <c r="M51" s="29" t="str">
        <f>IFERROR(IF(MINUTE(IFERROR(IF(HOUR(VLOOKUP($A51&amp;TEXT(M$3,"dd/mm/yyyy")&amp;$D$2,tbReporteAsistencia[[#All],[SerialDeBusqueda]:[FechaRegistro]],3,FALSE))&lt;HOUR($D$1),IFERROR((M$3+$D$1)-(VLOOKUP($A51&amp;TEXT(M$3,"dd/mm/yyyy")&amp;$D$2,tbReporteAsistencia[[#All],[SerialDeBusqueda]:[FechaRegistro]],3,FALSE)),""),""),""))&gt;$I$1,1,0),"")</f>
        <v/>
      </c>
      <c r="N51" s="29" t="str">
        <f>IFERROR(IF(MINUTE(IFERROR(IF(HOUR(VLOOKUP($A51&amp;TEXT(N$3,"dd/mm/yyyy")&amp;$D$2,tbReporteAsistencia[[#All],[SerialDeBusqueda]:[FechaRegistro]],3,FALSE))&lt;HOUR($D$1),IFERROR((N$3+$D$1)-(VLOOKUP($A51&amp;TEXT(N$3,"dd/mm/yyyy")&amp;$D$2,tbReporteAsistencia[[#All],[SerialDeBusqueda]:[FechaRegistro]],3,FALSE)),""),""),""))&gt;$I$1,1,0),"")</f>
        <v/>
      </c>
      <c r="O51" s="29" t="str">
        <f>IFERROR(IF(MINUTE(IFERROR(IF(HOUR(VLOOKUP($A51&amp;TEXT(O$3,"dd/mm/yyyy")&amp;$D$2,tbReporteAsistencia[[#All],[SerialDeBusqueda]:[FechaRegistro]],3,FALSE))&lt;HOUR($D$1),IFERROR((O$3+$D$1)-(VLOOKUP($A51&amp;TEXT(O$3,"dd/mm/yyyy")&amp;$D$2,tbReporteAsistencia[[#All],[SerialDeBusqueda]:[FechaRegistro]],3,FALSE)),""),""),""))&gt;$I$1,1,0),"")</f>
        <v/>
      </c>
      <c r="P51" s="29" t="str">
        <f>IFERROR(IF(MINUTE(IFERROR(IF(HOUR(VLOOKUP($A51&amp;TEXT(P$3,"dd/mm/yyyy")&amp;$D$2,tbReporteAsistencia[[#All],[SerialDeBusqueda]:[FechaRegistro]],3,FALSE))&lt;HOUR($D$1),IFERROR((P$3+$D$1)-(VLOOKUP($A51&amp;TEXT(P$3,"dd/mm/yyyy")&amp;$D$2,tbReporteAsistencia[[#All],[SerialDeBusqueda]:[FechaRegistro]],3,FALSE)),""),""),""))&gt;$I$1,1,0),"")</f>
        <v/>
      </c>
      <c r="Q51" s="29" t="str">
        <f>IFERROR(IF(MINUTE(IFERROR(IF(HOUR(VLOOKUP($A51&amp;TEXT(Q$3,"dd/mm/yyyy")&amp;$D$2,tbReporteAsistencia[[#All],[SerialDeBusqueda]:[FechaRegistro]],3,FALSE))&lt;HOUR($D$1),IFERROR((Q$3+$D$1)-(VLOOKUP($A51&amp;TEXT(Q$3,"dd/mm/yyyy")&amp;$D$2,tbReporteAsistencia[[#All],[SerialDeBusqueda]:[FechaRegistro]],3,FALSE)),""),""),""))&gt;$I$1,1,0),"")</f>
        <v/>
      </c>
      <c r="R51" s="29" t="str">
        <f>IFERROR(IF(MINUTE(IFERROR(IF(HOUR(VLOOKUP($A51&amp;TEXT(R$3,"dd/mm/yyyy")&amp;$D$2,tbReporteAsistencia[[#All],[SerialDeBusqueda]:[FechaRegistro]],3,FALSE))&lt;HOUR($D$1),IFERROR((R$3+$D$1)-(VLOOKUP($A51&amp;TEXT(R$3,"dd/mm/yyyy")&amp;$D$2,tbReporteAsistencia[[#All],[SerialDeBusqueda]:[FechaRegistro]],3,FALSE)),""),""),""))&gt;$I$1,1,0),"")</f>
        <v/>
      </c>
      <c r="S51" s="29" t="str">
        <f>IFERROR(IF(MINUTE(IFERROR(IF(HOUR(VLOOKUP($A51&amp;TEXT(S$3,"dd/mm/yyyy")&amp;$D$2,tbReporteAsistencia[[#All],[SerialDeBusqueda]:[FechaRegistro]],3,FALSE))&lt;HOUR($D$1),IFERROR((S$3+$D$1)-(VLOOKUP($A51&amp;TEXT(S$3,"dd/mm/yyyy")&amp;$D$2,tbReporteAsistencia[[#All],[SerialDeBusqueda]:[FechaRegistro]],3,FALSE)),""),""),""))&gt;$I$1,1,0),"")</f>
        <v/>
      </c>
    </row>
    <row r="52" spans="1:19">
      <c r="A52" s="8">
        <f>Plantilla!A53</f>
        <v>144</v>
      </c>
      <c r="B52" s="8">
        <f>Plantilla!B53</f>
        <v>0</v>
      </c>
      <c r="C52" s="8" t="str">
        <f>Plantilla!C53</f>
        <v>ORTIZ SOTO MANUEL ALEXANDER</v>
      </c>
      <c r="D52" s="29" t="str">
        <f>IFERROR(IF(MINUTE(IFERROR(IF(HOUR(VLOOKUP($A52&amp;TEXT(D$3,"dd/mm/yyyy")&amp;$D$2,tbReporteAsistencia[[#All],[SerialDeBusqueda]:[FechaRegistro]],3,FALSE))&lt;HOUR($D$1),IFERROR((D$3+$D$1)-(VLOOKUP($A52&amp;TEXT(D$3,"dd/mm/yyyy")&amp;$D$2,tbReporteAsistencia[[#All],[SerialDeBusqueda]:[FechaRegistro]],3,FALSE)),""),""),""))&gt;$I$1,1,0),"")</f>
        <v/>
      </c>
      <c r="E52" s="29" t="str">
        <f>IFERROR(IF(MINUTE(IFERROR(IF(HOUR(VLOOKUP($A52&amp;TEXT(E$3,"dd/mm/yyyy")&amp;$D$2,tbReporteAsistencia[[#All],[SerialDeBusqueda]:[FechaRegistro]],3,FALSE))&lt;HOUR($D$1),IFERROR((E$3+$D$1)-(VLOOKUP($A52&amp;TEXT(E$3,"dd/mm/yyyy")&amp;$D$2,tbReporteAsistencia[[#All],[SerialDeBusqueda]:[FechaRegistro]],3,FALSE)),""),""),""))&gt;$I$1,1,0),"")</f>
        <v/>
      </c>
      <c r="F52" s="29" t="str">
        <f>IFERROR(IF(MINUTE(IFERROR(IF(HOUR(VLOOKUP($A52&amp;TEXT(F$3,"dd/mm/yyyy")&amp;$D$2,tbReporteAsistencia[[#All],[SerialDeBusqueda]:[FechaRegistro]],3,FALSE))&lt;HOUR($D$1),IFERROR((F$3+$D$1)-(VLOOKUP($A52&amp;TEXT(F$3,"dd/mm/yyyy")&amp;$D$2,tbReporteAsistencia[[#All],[SerialDeBusqueda]:[FechaRegistro]],3,FALSE)),""),""),""))&gt;$I$1,1,0),"")</f>
        <v/>
      </c>
      <c r="G52" s="29" t="str">
        <f>IFERROR(IF(MINUTE(IFERROR(IF(HOUR(VLOOKUP($A52&amp;TEXT(G$3,"dd/mm/yyyy")&amp;$D$2,tbReporteAsistencia[[#All],[SerialDeBusqueda]:[FechaRegistro]],3,FALSE))&lt;HOUR($D$1),IFERROR((G$3+$D$1)-(VLOOKUP($A52&amp;TEXT(G$3,"dd/mm/yyyy")&amp;$D$2,tbReporteAsistencia[[#All],[SerialDeBusqueda]:[FechaRegistro]],3,FALSE)),""),""),""))&gt;$I$1,1,0),"")</f>
        <v/>
      </c>
      <c r="H52" s="29" t="str">
        <f>IFERROR(IF(MINUTE(IFERROR(IF(HOUR(VLOOKUP($A52&amp;TEXT(H$3,"dd/mm/yyyy")&amp;$D$2,tbReporteAsistencia[[#All],[SerialDeBusqueda]:[FechaRegistro]],3,FALSE))&lt;HOUR($D$1),IFERROR((H$3+$D$1)-(VLOOKUP($A52&amp;TEXT(H$3,"dd/mm/yyyy")&amp;$D$2,tbReporteAsistencia[[#All],[SerialDeBusqueda]:[FechaRegistro]],3,FALSE)),""),""),""))&gt;$I$1,1,0),"")</f>
        <v/>
      </c>
      <c r="I52" s="29" t="str">
        <f>IFERROR(IF(MINUTE(IFERROR(IF(HOUR(VLOOKUP($A52&amp;TEXT(I$3,"dd/mm/yyyy")&amp;$D$2,tbReporteAsistencia[[#All],[SerialDeBusqueda]:[FechaRegistro]],3,FALSE))&lt;HOUR($D$1),IFERROR((I$3+$D$1)-(VLOOKUP($A52&amp;TEXT(I$3,"dd/mm/yyyy")&amp;$D$2,tbReporteAsistencia[[#All],[SerialDeBusqueda]:[FechaRegistro]],3,FALSE)),""),""),""))&gt;$I$1,1,0),"")</f>
        <v/>
      </c>
      <c r="J52" s="29" t="str">
        <f>IFERROR(IF(MINUTE(IFERROR(IF(HOUR(VLOOKUP($A52&amp;TEXT(J$3,"dd/mm/yyyy")&amp;$D$2,tbReporteAsistencia[[#All],[SerialDeBusqueda]:[FechaRegistro]],3,FALSE))&lt;HOUR($D$1),IFERROR((J$3+$D$1)-(VLOOKUP($A52&amp;TEXT(J$3,"dd/mm/yyyy")&amp;$D$2,tbReporteAsistencia[[#All],[SerialDeBusqueda]:[FechaRegistro]],3,FALSE)),""),""),""))&gt;$I$1,1,0),"")</f>
        <v/>
      </c>
      <c r="K52" s="29" t="str">
        <f>IFERROR(IF(MINUTE(IFERROR(IF(HOUR(VLOOKUP($A52&amp;TEXT(K$3,"dd/mm/yyyy")&amp;$D$2,tbReporteAsistencia[[#All],[SerialDeBusqueda]:[FechaRegistro]],3,FALSE))&lt;HOUR($D$1),IFERROR((K$3+$D$1)-(VLOOKUP($A52&amp;TEXT(K$3,"dd/mm/yyyy")&amp;$D$2,tbReporteAsistencia[[#All],[SerialDeBusqueda]:[FechaRegistro]],3,FALSE)),""),""),""))&gt;$I$1,1,0),"")</f>
        <v/>
      </c>
      <c r="L52" s="29" t="str">
        <f>IFERROR(IF(MINUTE(IFERROR(IF(HOUR(VLOOKUP($A52&amp;TEXT(L$3,"dd/mm/yyyy")&amp;$D$2,tbReporteAsistencia[[#All],[SerialDeBusqueda]:[FechaRegistro]],3,FALSE))&lt;HOUR($D$1),IFERROR((L$3+$D$1)-(VLOOKUP($A52&amp;TEXT(L$3,"dd/mm/yyyy")&amp;$D$2,tbReporteAsistencia[[#All],[SerialDeBusqueda]:[FechaRegistro]],3,FALSE)),""),""),""))&gt;$I$1,1,0),"")</f>
        <v/>
      </c>
      <c r="M52" s="29" t="str">
        <f>IFERROR(IF(MINUTE(IFERROR(IF(HOUR(VLOOKUP($A52&amp;TEXT(M$3,"dd/mm/yyyy")&amp;$D$2,tbReporteAsistencia[[#All],[SerialDeBusqueda]:[FechaRegistro]],3,FALSE))&lt;HOUR($D$1),IFERROR((M$3+$D$1)-(VLOOKUP($A52&amp;TEXT(M$3,"dd/mm/yyyy")&amp;$D$2,tbReporteAsistencia[[#All],[SerialDeBusqueda]:[FechaRegistro]],3,FALSE)),""),""),""))&gt;$I$1,1,0),"")</f>
        <v/>
      </c>
      <c r="N52" s="29">
        <f>IFERROR(IF(MINUTE(IFERROR(IF(HOUR(VLOOKUP($A52&amp;TEXT(N$3,"dd/mm/yyyy")&amp;$D$2,tbReporteAsistencia[[#All],[SerialDeBusqueda]:[FechaRegistro]],3,FALSE))&lt;HOUR($D$1),IFERROR((N$3+$D$1)-(VLOOKUP($A52&amp;TEXT(N$3,"dd/mm/yyyy")&amp;$D$2,tbReporteAsistencia[[#All],[SerialDeBusqueda]:[FechaRegistro]],3,FALSE)),""),""),""))&gt;$I$1,1,0),"")</f>
        <v>1</v>
      </c>
      <c r="O52" s="29">
        <f>IFERROR(IF(MINUTE(IFERROR(IF(HOUR(VLOOKUP($A52&amp;TEXT(O$3,"dd/mm/yyyy")&amp;$D$2,tbReporteAsistencia[[#All],[SerialDeBusqueda]:[FechaRegistro]],3,FALSE))&lt;HOUR($D$1),IFERROR((O$3+$D$1)-(VLOOKUP($A52&amp;TEXT(O$3,"dd/mm/yyyy")&amp;$D$2,tbReporteAsistencia[[#All],[SerialDeBusqueda]:[FechaRegistro]],3,FALSE)),""),""),""))&gt;$I$1,1,0),"")</f>
        <v>1</v>
      </c>
      <c r="P52" s="29" t="str">
        <f>IFERROR(IF(MINUTE(IFERROR(IF(HOUR(VLOOKUP($A52&amp;TEXT(P$3,"dd/mm/yyyy")&amp;$D$2,tbReporteAsistencia[[#All],[SerialDeBusqueda]:[FechaRegistro]],3,FALSE))&lt;HOUR($D$1),IFERROR((P$3+$D$1)-(VLOOKUP($A52&amp;TEXT(P$3,"dd/mm/yyyy")&amp;$D$2,tbReporteAsistencia[[#All],[SerialDeBusqueda]:[FechaRegistro]],3,FALSE)),""),""),""))&gt;$I$1,1,0),"")</f>
        <v/>
      </c>
      <c r="Q52" s="29" t="str">
        <f>IFERROR(IF(MINUTE(IFERROR(IF(HOUR(VLOOKUP($A52&amp;TEXT(Q$3,"dd/mm/yyyy")&amp;$D$2,tbReporteAsistencia[[#All],[SerialDeBusqueda]:[FechaRegistro]],3,FALSE))&lt;HOUR($D$1),IFERROR((Q$3+$D$1)-(VLOOKUP($A52&amp;TEXT(Q$3,"dd/mm/yyyy")&amp;$D$2,tbReporteAsistencia[[#All],[SerialDeBusqueda]:[FechaRegistro]],3,FALSE)),""),""),""))&gt;$I$1,1,0),"")</f>
        <v/>
      </c>
      <c r="R52" s="29">
        <f>IFERROR(IF(MINUTE(IFERROR(IF(HOUR(VLOOKUP($A52&amp;TEXT(R$3,"dd/mm/yyyy")&amp;$D$2,tbReporteAsistencia[[#All],[SerialDeBusqueda]:[FechaRegistro]],3,FALSE))&lt;HOUR($D$1),IFERROR((R$3+$D$1)-(VLOOKUP($A52&amp;TEXT(R$3,"dd/mm/yyyy")&amp;$D$2,tbReporteAsistencia[[#All],[SerialDeBusqueda]:[FechaRegistro]],3,FALSE)),""),""),""))&gt;$I$1,1,0),"")</f>
        <v>1</v>
      </c>
      <c r="S52" s="29" t="str">
        <f>IFERROR(IF(MINUTE(IFERROR(IF(HOUR(VLOOKUP($A52&amp;TEXT(S$3,"dd/mm/yyyy")&amp;$D$2,tbReporteAsistencia[[#All],[SerialDeBusqueda]:[FechaRegistro]],3,FALSE))&lt;HOUR($D$1),IFERROR((S$3+$D$1)-(VLOOKUP($A52&amp;TEXT(S$3,"dd/mm/yyyy")&amp;$D$2,tbReporteAsistencia[[#All],[SerialDeBusqueda]:[FechaRegistro]],3,FALSE)),""),""),""))&gt;$I$1,1,0),"")</f>
        <v/>
      </c>
    </row>
    <row r="53" spans="1:19">
      <c r="A53" s="8">
        <f>Plantilla!A54</f>
        <v>121</v>
      </c>
      <c r="B53" s="8">
        <f>Plantilla!B54</f>
        <v>0</v>
      </c>
      <c r="C53" s="8" t="str">
        <f>Plantilla!C54</f>
        <v>OTAÑO ENCARNACION ANEURIS</v>
      </c>
      <c r="D53" s="29" t="str">
        <f>IFERROR(IF(MINUTE(IFERROR(IF(HOUR(VLOOKUP($A53&amp;TEXT(D$3,"dd/mm/yyyy")&amp;$D$2,tbReporteAsistencia[[#All],[SerialDeBusqueda]:[FechaRegistro]],3,FALSE))&lt;HOUR($D$1),IFERROR((D$3+$D$1)-(VLOOKUP($A53&amp;TEXT(D$3,"dd/mm/yyyy")&amp;$D$2,tbReporteAsistencia[[#All],[SerialDeBusqueda]:[FechaRegistro]],3,FALSE)),""),""),""))&gt;$I$1,1,0),"")</f>
        <v/>
      </c>
      <c r="E53" s="29" t="str">
        <f>IFERROR(IF(MINUTE(IFERROR(IF(HOUR(VLOOKUP($A53&amp;TEXT(E$3,"dd/mm/yyyy")&amp;$D$2,tbReporteAsistencia[[#All],[SerialDeBusqueda]:[FechaRegistro]],3,FALSE))&lt;HOUR($D$1),IFERROR((E$3+$D$1)-(VLOOKUP($A53&amp;TEXT(E$3,"dd/mm/yyyy")&amp;$D$2,tbReporteAsistencia[[#All],[SerialDeBusqueda]:[FechaRegistro]],3,FALSE)),""),""),""))&gt;$I$1,1,0),"")</f>
        <v/>
      </c>
      <c r="F53" s="29" t="str">
        <f>IFERROR(IF(MINUTE(IFERROR(IF(HOUR(VLOOKUP($A53&amp;TEXT(F$3,"dd/mm/yyyy")&amp;$D$2,tbReporteAsistencia[[#All],[SerialDeBusqueda]:[FechaRegistro]],3,FALSE))&lt;HOUR($D$1),IFERROR((F$3+$D$1)-(VLOOKUP($A53&amp;TEXT(F$3,"dd/mm/yyyy")&amp;$D$2,tbReporteAsistencia[[#All],[SerialDeBusqueda]:[FechaRegistro]],3,FALSE)),""),""),""))&gt;$I$1,1,0),"")</f>
        <v/>
      </c>
      <c r="G53" s="29" t="str">
        <f>IFERROR(IF(MINUTE(IFERROR(IF(HOUR(VLOOKUP($A53&amp;TEXT(G$3,"dd/mm/yyyy")&amp;$D$2,tbReporteAsistencia[[#All],[SerialDeBusqueda]:[FechaRegistro]],3,FALSE))&lt;HOUR($D$1),IFERROR((G$3+$D$1)-(VLOOKUP($A53&amp;TEXT(G$3,"dd/mm/yyyy")&amp;$D$2,tbReporteAsistencia[[#All],[SerialDeBusqueda]:[FechaRegistro]],3,FALSE)),""),""),""))&gt;$I$1,1,0),"")</f>
        <v/>
      </c>
      <c r="H53" s="29" t="str">
        <f>IFERROR(IF(MINUTE(IFERROR(IF(HOUR(VLOOKUP($A53&amp;TEXT(H$3,"dd/mm/yyyy")&amp;$D$2,tbReporteAsistencia[[#All],[SerialDeBusqueda]:[FechaRegistro]],3,FALSE))&lt;HOUR($D$1),IFERROR((H$3+$D$1)-(VLOOKUP($A53&amp;TEXT(H$3,"dd/mm/yyyy")&amp;$D$2,tbReporteAsistencia[[#All],[SerialDeBusqueda]:[FechaRegistro]],3,FALSE)),""),""),""))&gt;$I$1,1,0),"")</f>
        <v/>
      </c>
      <c r="I53" s="29" t="str">
        <f>IFERROR(IF(MINUTE(IFERROR(IF(HOUR(VLOOKUP($A53&amp;TEXT(I$3,"dd/mm/yyyy")&amp;$D$2,tbReporteAsistencia[[#All],[SerialDeBusqueda]:[FechaRegistro]],3,FALSE))&lt;HOUR($D$1),IFERROR((I$3+$D$1)-(VLOOKUP($A53&amp;TEXT(I$3,"dd/mm/yyyy")&amp;$D$2,tbReporteAsistencia[[#All],[SerialDeBusqueda]:[FechaRegistro]],3,FALSE)),""),""),""))&gt;$I$1,1,0),"")</f>
        <v/>
      </c>
      <c r="J53" s="29" t="str">
        <f>IFERROR(IF(MINUTE(IFERROR(IF(HOUR(VLOOKUP($A53&amp;TEXT(J$3,"dd/mm/yyyy")&amp;$D$2,tbReporteAsistencia[[#All],[SerialDeBusqueda]:[FechaRegistro]],3,FALSE))&lt;HOUR($D$1),IFERROR((J$3+$D$1)-(VLOOKUP($A53&amp;TEXT(J$3,"dd/mm/yyyy")&amp;$D$2,tbReporteAsistencia[[#All],[SerialDeBusqueda]:[FechaRegistro]],3,FALSE)),""),""),""))&gt;$I$1,1,0),"")</f>
        <v/>
      </c>
      <c r="K53" s="29" t="str">
        <f>IFERROR(IF(MINUTE(IFERROR(IF(HOUR(VLOOKUP($A53&amp;TEXT(K$3,"dd/mm/yyyy")&amp;$D$2,tbReporteAsistencia[[#All],[SerialDeBusqueda]:[FechaRegistro]],3,FALSE))&lt;HOUR($D$1),IFERROR((K$3+$D$1)-(VLOOKUP($A53&amp;TEXT(K$3,"dd/mm/yyyy")&amp;$D$2,tbReporteAsistencia[[#All],[SerialDeBusqueda]:[FechaRegistro]],3,FALSE)),""),""),""))&gt;$I$1,1,0),"")</f>
        <v/>
      </c>
      <c r="L53" s="29" t="str">
        <f>IFERROR(IF(MINUTE(IFERROR(IF(HOUR(VLOOKUP($A53&amp;TEXT(L$3,"dd/mm/yyyy")&amp;$D$2,tbReporteAsistencia[[#All],[SerialDeBusqueda]:[FechaRegistro]],3,FALSE))&lt;HOUR($D$1),IFERROR((L$3+$D$1)-(VLOOKUP($A53&amp;TEXT(L$3,"dd/mm/yyyy")&amp;$D$2,tbReporteAsistencia[[#All],[SerialDeBusqueda]:[FechaRegistro]],3,FALSE)),""),""),""))&gt;$I$1,1,0),"")</f>
        <v/>
      </c>
      <c r="M53" s="29" t="str">
        <f>IFERROR(IF(MINUTE(IFERROR(IF(HOUR(VLOOKUP($A53&amp;TEXT(M$3,"dd/mm/yyyy")&amp;$D$2,tbReporteAsistencia[[#All],[SerialDeBusqueda]:[FechaRegistro]],3,FALSE))&lt;HOUR($D$1),IFERROR((M$3+$D$1)-(VLOOKUP($A53&amp;TEXT(M$3,"dd/mm/yyyy")&amp;$D$2,tbReporteAsistencia[[#All],[SerialDeBusqueda]:[FechaRegistro]],3,FALSE)),""),""),""))&gt;$I$1,1,0),"")</f>
        <v/>
      </c>
      <c r="N53" s="29" t="str">
        <f>IFERROR(IF(MINUTE(IFERROR(IF(HOUR(VLOOKUP($A53&amp;TEXT(N$3,"dd/mm/yyyy")&amp;$D$2,tbReporteAsistencia[[#All],[SerialDeBusqueda]:[FechaRegistro]],3,FALSE))&lt;HOUR($D$1),IFERROR((N$3+$D$1)-(VLOOKUP($A53&amp;TEXT(N$3,"dd/mm/yyyy")&amp;$D$2,tbReporteAsistencia[[#All],[SerialDeBusqueda]:[FechaRegistro]],3,FALSE)),""),""),""))&gt;$I$1,1,0),"")</f>
        <v/>
      </c>
      <c r="O53" s="29" t="str">
        <f>IFERROR(IF(MINUTE(IFERROR(IF(HOUR(VLOOKUP($A53&amp;TEXT(O$3,"dd/mm/yyyy")&amp;$D$2,tbReporteAsistencia[[#All],[SerialDeBusqueda]:[FechaRegistro]],3,FALSE))&lt;HOUR($D$1),IFERROR((O$3+$D$1)-(VLOOKUP($A53&amp;TEXT(O$3,"dd/mm/yyyy")&amp;$D$2,tbReporteAsistencia[[#All],[SerialDeBusqueda]:[FechaRegistro]],3,FALSE)),""),""),""))&gt;$I$1,1,0),"")</f>
        <v/>
      </c>
      <c r="P53" s="29" t="str">
        <f>IFERROR(IF(MINUTE(IFERROR(IF(HOUR(VLOOKUP($A53&amp;TEXT(P$3,"dd/mm/yyyy")&amp;$D$2,tbReporteAsistencia[[#All],[SerialDeBusqueda]:[FechaRegistro]],3,FALSE))&lt;HOUR($D$1),IFERROR((P$3+$D$1)-(VLOOKUP($A53&amp;TEXT(P$3,"dd/mm/yyyy")&amp;$D$2,tbReporteAsistencia[[#All],[SerialDeBusqueda]:[FechaRegistro]],3,FALSE)),""),""),""))&gt;$I$1,1,0),"")</f>
        <v/>
      </c>
      <c r="Q53" s="29" t="str">
        <f>IFERROR(IF(MINUTE(IFERROR(IF(HOUR(VLOOKUP($A53&amp;TEXT(Q$3,"dd/mm/yyyy")&amp;$D$2,tbReporteAsistencia[[#All],[SerialDeBusqueda]:[FechaRegistro]],3,FALSE))&lt;HOUR($D$1),IFERROR((Q$3+$D$1)-(VLOOKUP($A53&amp;TEXT(Q$3,"dd/mm/yyyy")&amp;$D$2,tbReporteAsistencia[[#All],[SerialDeBusqueda]:[FechaRegistro]],3,FALSE)),""),""),""))&gt;$I$1,1,0),"")</f>
        <v/>
      </c>
      <c r="R53" s="29" t="str">
        <f>IFERROR(IF(MINUTE(IFERROR(IF(HOUR(VLOOKUP($A53&amp;TEXT(R$3,"dd/mm/yyyy")&amp;$D$2,tbReporteAsistencia[[#All],[SerialDeBusqueda]:[FechaRegistro]],3,FALSE))&lt;HOUR($D$1),IFERROR((R$3+$D$1)-(VLOOKUP($A53&amp;TEXT(R$3,"dd/mm/yyyy")&amp;$D$2,tbReporteAsistencia[[#All],[SerialDeBusqueda]:[FechaRegistro]],3,FALSE)),""),""),""))&gt;$I$1,1,0),"")</f>
        <v/>
      </c>
      <c r="S53" s="29" t="str">
        <f>IFERROR(IF(MINUTE(IFERROR(IF(HOUR(VLOOKUP($A53&amp;TEXT(S$3,"dd/mm/yyyy")&amp;$D$2,tbReporteAsistencia[[#All],[SerialDeBusqueda]:[FechaRegistro]],3,FALSE))&lt;HOUR($D$1),IFERROR((S$3+$D$1)-(VLOOKUP($A53&amp;TEXT(S$3,"dd/mm/yyyy")&amp;$D$2,tbReporteAsistencia[[#All],[SerialDeBusqueda]:[FechaRegistro]],3,FALSE)),""),""),""))&gt;$I$1,1,0),"")</f>
        <v/>
      </c>
    </row>
    <row r="54" spans="1:19">
      <c r="A54" s="8">
        <f>Plantilla!A55</f>
        <v>234</v>
      </c>
      <c r="B54" s="8">
        <f>Plantilla!B55</f>
        <v>0</v>
      </c>
      <c r="C54" s="8" t="str">
        <f>Plantilla!C55</f>
        <v>PEÑA MORETA FREDDY ANTONIO</v>
      </c>
      <c r="D54" s="29" t="str">
        <f>IFERROR(IF(MINUTE(IFERROR(IF(HOUR(VLOOKUP($A54&amp;TEXT(D$3,"dd/mm/yyyy")&amp;$D$2,tbReporteAsistencia[[#All],[SerialDeBusqueda]:[FechaRegistro]],3,FALSE))&lt;HOUR($D$1),IFERROR((D$3+$D$1)-(VLOOKUP($A54&amp;TEXT(D$3,"dd/mm/yyyy")&amp;$D$2,tbReporteAsistencia[[#All],[SerialDeBusqueda]:[FechaRegistro]],3,FALSE)),""),""),""))&gt;$I$1,1,0),"")</f>
        <v/>
      </c>
      <c r="E54" s="29" t="str">
        <f>IFERROR(IF(MINUTE(IFERROR(IF(HOUR(VLOOKUP($A54&amp;TEXT(E$3,"dd/mm/yyyy")&amp;$D$2,tbReporteAsistencia[[#All],[SerialDeBusqueda]:[FechaRegistro]],3,FALSE))&lt;HOUR($D$1),IFERROR((E$3+$D$1)-(VLOOKUP($A54&amp;TEXT(E$3,"dd/mm/yyyy")&amp;$D$2,tbReporteAsistencia[[#All],[SerialDeBusqueda]:[FechaRegistro]],3,FALSE)),""),""),""))&gt;$I$1,1,0),"")</f>
        <v/>
      </c>
      <c r="F54" s="29" t="str">
        <f>IFERROR(IF(MINUTE(IFERROR(IF(HOUR(VLOOKUP($A54&amp;TEXT(F$3,"dd/mm/yyyy")&amp;$D$2,tbReporteAsistencia[[#All],[SerialDeBusqueda]:[FechaRegistro]],3,FALSE))&lt;HOUR($D$1),IFERROR((F$3+$D$1)-(VLOOKUP($A54&amp;TEXT(F$3,"dd/mm/yyyy")&amp;$D$2,tbReporteAsistencia[[#All],[SerialDeBusqueda]:[FechaRegistro]],3,FALSE)),""),""),""))&gt;$I$1,1,0),"")</f>
        <v/>
      </c>
      <c r="G54" s="29" t="str">
        <f>IFERROR(IF(MINUTE(IFERROR(IF(HOUR(VLOOKUP($A54&amp;TEXT(G$3,"dd/mm/yyyy")&amp;$D$2,tbReporteAsistencia[[#All],[SerialDeBusqueda]:[FechaRegistro]],3,FALSE))&lt;HOUR($D$1),IFERROR((G$3+$D$1)-(VLOOKUP($A54&amp;TEXT(G$3,"dd/mm/yyyy")&amp;$D$2,tbReporteAsistencia[[#All],[SerialDeBusqueda]:[FechaRegistro]],3,FALSE)),""),""),""))&gt;$I$1,1,0),"")</f>
        <v/>
      </c>
      <c r="H54" s="29" t="str">
        <f>IFERROR(IF(MINUTE(IFERROR(IF(HOUR(VLOOKUP($A54&amp;TEXT(H$3,"dd/mm/yyyy")&amp;$D$2,tbReporteAsistencia[[#All],[SerialDeBusqueda]:[FechaRegistro]],3,FALSE))&lt;HOUR($D$1),IFERROR((H$3+$D$1)-(VLOOKUP($A54&amp;TEXT(H$3,"dd/mm/yyyy")&amp;$D$2,tbReporteAsistencia[[#All],[SerialDeBusqueda]:[FechaRegistro]],3,FALSE)),""),""),""))&gt;$I$1,1,0),"")</f>
        <v/>
      </c>
      <c r="I54" s="29" t="str">
        <f>IFERROR(IF(MINUTE(IFERROR(IF(HOUR(VLOOKUP($A54&amp;TEXT(I$3,"dd/mm/yyyy")&amp;$D$2,tbReporteAsistencia[[#All],[SerialDeBusqueda]:[FechaRegistro]],3,FALSE))&lt;HOUR($D$1),IFERROR((I$3+$D$1)-(VLOOKUP($A54&amp;TEXT(I$3,"dd/mm/yyyy")&amp;$D$2,tbReporteAsistencia[[#All],[SerialDeBusqueda]:[FechaRegistro]],3,FALSE)),""),""),""))&gt;$I$1,1,0),"")</f>
        <v/>
      </c>
      <c r="J54" s="29" t="str">
        <f>IFERROR(IF(MINUTE(IFERROR(IF(HOUR(VLOOKUP($A54&amp;TEXT(J$3,"dd/mm/yyyy")&amp;$D$2,tbReporteAsistencia[[#All],[SerialDeBusqueda]:[FechaRegistro]],3,FALSE))&lt;HOUR($D$1),IFERROR((J$3+$D$1)-(VLOOKUP($A54&amp;TEXT(J$3,"dd/mm/yyyy")&amp;$D$2,tbReporteAsistencia[[#All],[SerialDeBusqueda]:[FechaRegistro]],3,FALSE)),""),""),""))&gt;$I$1,1,0),"")</f>
        <v/>
      </c>
      <c r="K54" s="29" t="str">
        <f>IFERROR(IF(MINUTE(IFERROR(IF(HOUR(VLOOKUP($A54&amp;TEXT(K$3,"dd/mm/yyyy")&amp;$D$2,tbReporteAsistencia[[#All],[SerialDeBusqueda]:[FechaRegistro]],3,FALSE))&lt;HOUR($D$1),IFERROR((K$3+$D$1)-(VLOOKUP($A54&amp;TEXT(K$3,"dd/mm/yyyy")&amp;$D$2,tbReporteAsistencia[[#All],[SerialDeBusqueda]:[FechaRegistro]],3,FALSE)),""),""),""))&gt;$I$1,1,0),"")</f>
        <v/>
      </c>
      <c r="L54" s="29" t="str">
        <f>IFERROR(IF(MINUTE(IFERROR(IF(HOUR(VLOOKUP($A54&amp;TEXT(L$3,"dd/mm/yyyy")&amp;$D$2,tbReporteAsistencia[[#All],[SerialDeBusqueda]:[FechaRegistro]],3,FALSE))&lt;HOUR($D$1),IFERROR((L$3+$D$1)-(VLOOKUP($A54&amp;TEXT(L$3,"dd/mm/yyyy")&amp;$D$2,tbReporteAsistencia[[#All],[SerialDeBusqueda]:[FechaRegistro]],3,FALSE)),""),""),""))&gt;$I$1,1,0),"")</f>
        <v/>
      </c>
      <c r="M54" s="29" t="str">
        <f>IFERROR(IF(MINUTE(IFERROR(IF(HOUR(VLOOKUP($A54&amp;TEXT(M$3,"dd/mm/yyyy")&amp;$D$2,tbReporteAsistencia[[#All],[SerialDeBusqueda]:[FechaRegistro]],3,FALSE))&lt;HOUR($D$1),IFERROR((M$3+$D$1)-(VLOOKUP($A54&amp;TEXT(M$3,"dd/mm/yyyy")&amp;$D$2,tbReporteAsistencia[[#All],[SerialDeBusqueda]:[FechaRegistro]],3,FALSE)),""),""),""))&gt;$I$1,1,0),"")</f>
        <v/>
      </c>
      <c r="N54" s="29" t="str">
        <f>IFERROR(IF(MINUTE(IFERROR(IF(HOUR(VLOOKUP($A54&amp;TEXT(N$3,"dd/mm/yyyy")&amp;$D$2,tbReporteAsistencia[[#All],[SerialDeBusqueda]:[FechaRegistro]],3,FALSE))&lt;HOUR($D$1),IFERROR((N$3+$D$1)-(VLOOKUP($A54&amp;TEXT(N$3,"dd/mm/yyyy")&amp;$D$2,tbReporteAsistencia[[#All],[SerialDeBusqueda]:[FechaRegistro]],3,FALSE)),""),""),""))&gt;$I$1,1,0),"")</f>
        <v/>
      </c>
      <c r="O54" s="29" t="str">
        <f>IFERROR(IF(MINUTE(IFERROR(IF(HOUR(VLOOKUP($A54&amp;TEXT(O$3,"dd/mm/yyyy")&amp;$D$2,tbReporteAsistencia[[#All],[SerialDeBusqueda]:[FechaRegistro]],3,FALSE))&lt;HOUR($D$1),IFERROR((O$3+$D$1)-(VLOOKUP($A54&amp;TEXT(O$3,"dd/mm/yyyy")&amp;$D$2,tbReporteAsistencia[[#All],[SerialDeBusqueda]:[FechaRegistro]],3,FALSE)),""),""),""))&gt;$I$1,1,0),"")</f>
        <v/>
      </c>
      <c r="P54" s="29" t="str">
        <f>IFERROR(IF(MINUTE(IFERROR(IF(HOUR(VLOOKUP($A54&amp;TEXT(P$3,"dd/mm/yyyy")&amp;$D$2,tbReporteAsistencia[[#All],[SerialDeBusqueda]:[FechaRegistro]],3,FALSE))&lt;HOUR($D$1),IFERROR((P$3+$D$1)-(VLOOKUP($A54&amp;TEXT(P$3,"dd/mm/yyyy")&amp;$D$2,tbReporteAsistencia[[#All],[SerialDeBusqueda]:[FechaRegistro]],3,FALSE)),""),""),""))&gt;$I$1,1,0),"")</f>
        <v/>
      </c>
      <c r="Q54" s="29" t="str">
        <f>IFERROR(IF(MINUTE(IFERROR(IF(HOUR(VLOOKUP($A54&amp;TEXT(Q$3,"dd/mm/yyyy")&amp;$D$2,tbReporteAsistencia[[#All],[SerialDeBusqueda]:[FechaRegistro]],3,FALSE))&lt;HOUR($D$1),IFERROR((Q$3+$D$1)-(VLOOKUP($A54&amp;TEXT(Q$3,"dd/mm/yyyy")&amp;$D$2,tbReporteAsistencia[[#All],[SerialDeBusqueda]:[FechaRegistro]],3,FALSE)),""),""),""))&gt;$I$1,1,0),"")</f>
        <v/>
      </c>
      <c r="R54" s="29" t="str">
        <f>IFERROR(IF(MINUTE(IFERROR(IF(HOUR(VLOOKUP($A54&amp;TEXT(R$3,"dd/mm/yyyy")&amp;$D$2,tbReporteAsistencia[[#All],[SerialDeBusqueda]:[FechaRegistro]],3,FALSE))&lt;HOUR($D$1),IFERROR((R$3+$D$1)-(VLOOKUP($A54&amp;TEXT(R$3,"dd/mm/yyyy")&amp;$D$2,tbReporteAsistencia[[#All],[SerialDeBusqueda]:[FechaRegistro]],3,FALSE)),""),""),""))&gt;$I$1,1,0),"")</f>
        <v/>
      </c>
      <c r="S54" s="29" t="str">
        <f>IFERROR(IF(MINUTE(IFERROR(IF(HOUR(VLOOKUP($A54&amp;TEXT(S$3,"dd/mm/yyyy")&amp;$D$2,tbReporteAsistencia[[#All],[SerialDeBusqueda]:[FechaRegistro]],3,FALSE))&lt;HOUR($D$1),IFERROR((S$3+$D$1)-(VLOOKUP($A54&amp;TEXT(S$3,"dd/mm/yyyy")&amp;$D$2,tbReporteAsistencia[[#All],[SerialDeBusqueda]:[FechaRegistro]],3,FALSE)),""),""),""))&gt;$I$1,1,0),"")</f>
        <v/>
      </c>
    </row>
    <row r="55" spans="1:19">
      <c r="A55" s="8">
        <f>Plantilla!A56</f>
        <v>114</v>
      </c>
      <c r="B55" s="8">
        <f>Plantilla!B56</f>
        <v>0</v>
      </c>
      <c r="C55" s="8" t="str">
        <f>Plantilla!C56</f>
        <v>PEREYRA FERREYRA JUAN MIGUEL</v>
      </c>
      <c r="D55" s="29" t="str">
        <f>IFERROR(IF(MINUTE(IFERROR(IF(HOUR(VLOOKUP($A55&amp;TEXT(D$3,"dd/mm/yyyy")&amp;$D$2,tbReporteAsistencia[[#All],[SerialDeBusqueda]:[FechaRegistro]],3,FALSE))&lt;HOUR($D$1),IFERROR((D$3+$D$1)-(VLOOKUP($A55&amp;TEXT(D$3,"dd/mm/yyyy")&amp;$D$2,tbReporteAsistencia[[#All],[SerialDeBusqueda]:[FechaRegistro]],3,FALSE)),""),""),""))&gt;$I$1,1,0),"")</f>
        <v/>
      </c>
      <c r="E55" s="29" t="str">
        <f>IFERROR(IF(MINUTE(IFERROR(IF(HOUR(VLOOKUP($A55&amp;TEXT(E$3,"dd/mm/yyyy")&amp;$D$2,tbReporteAsistencia[[#All],[SerialDeBusqueda]:[FechaRegistro]],3,FALSE))&lt;HOUR($D$1),IFERROR((E$3+$D$1)-(VLOOKUP($A55&amp;TEXT(E$3,"dd/mm/yyyy")&amp;$D$2,tbReporteAsistencia[[#All],[SerialDeBusqueda]:[FechaRegistro]],3,FALSE)),""),""),""))&gt;$I$1,1,0),"")</f>
        <v/>
      </c>
      <c r="F55" s="29" t="str">
        <f>IFERROR(IF(MINUTE(IFERROR(IF(HOUR(VLOOKUP($A55&amp;TEXT(F$3,"dd/mm/yyyy")&amp;$D$2,tbReporteAsistencia[[#All],[SerialDeBusqueda]:[FechaRegistro]],3,FALSE))&lt;HOUR($D$1),IFERROR((F$3+$D$1)-(VLOOKUP($A55&amp;TEXT(F$3,"dd/mm/yyyy")&amp;$D$2,tbReporteAsistencia[[#All],[SerialDeBusqueda]:[FechaRegistro]],3,FALSE)),""),""),""))&gt;$I$1,1,0),"")</f>
        <v/>
      </c>
      <c r="G55" s="29" t="str">
        <f>IFERROR(IF(MINUTE(IFERROR(IF(HOUR(VLOOKUP($A55&amp;TEXT(G$3,"dd/mm/yyyy")&amp;$D$2,tbReporteAsistencia[[#All],[SerialDeBusqueda]:[FechaRegistro]],3,FALSE))&lt;HOUR($D$1),IFERROR((G$3+$D$1)-(VLOOKUP($A55&amp;TEXT(G$3,"dd/mm/yyyy")&amp;$D$2,tbReporteAsistencia[[#All],[SerialDeBusqueda]:[FechaRegistro]],3,FALSE)),""),""),""))&gt;$I$1,1,0),"")</f>
        <v/>
      </c>
      <c r="H55" s="29" t="str">
        <f>IFERROR(IF(MINUTE(IFERROR(IF(HOUR(VLOOKUP($A55&amp;TEXT(H$3,"dd/mm/yyyy")&amp;$D$2,tbReporteAsistencia[[#All],[SerialDeBusqueda]:[FechaRegistro]],3,FALSE))&lt;HOUR($D$1),IFERROR((H$3+$D$1)-(VLOOKUP($A55&amp;TEXT(H$3,"dd/mm/yyyy")&amp;$D$2,tbReporteAsistencia[[#All],[SerialDeBusqueda]:[FechaRegistro]],3,FALSE)),""),""),""))&gt;$I$1,1,0),"")</f>
        <v/>
      </c>
      <c r="I55" s="29" t="str">
        <f>IFERROR(IF(MINUTE(IFERROR(IF(HOUR(VLOOKUP($A55&amp;TEXT(I$3,"dd/mm/yyyy")&amp;$D$2,tbReporteAsistencia[[#All],[SerialDeBusqueda]:[FechaRegistro]],3,FALSE))&lt;HOUR($D$1),IFERROR((I$3+$D$1)-(VLOOKUP($A55&amp;TEXT(I$3,"dd/mm/yyyy")&amp;$D$2,tbReporteAsistencia[[#All],[SerialDeBusqueda]:[FechaRegistro]],3,FALSE)),""),""),""))&gt;$I$1,1,0),"")</f>
        <v/>
      </c>
      <c r="J55" s="29" t="str">
        <f>IFERROR(IF(MINUTE(IFERROR(IF(HOUR(VLOOKUP($A55&amp;TEXT(J$3,"dd/mm/yyyy")&amp;$D$2,tbReporteAsistencia[[#All],[SerialDeBusqueda]:[FechaRegistro]],3,FALSE))&lt;HOUR($D$1),IFERROR((J$3+$D$1)-(VLOOKUP($A55&amp;TEXT(J$3,"dd/mm/yyyy")&amp;$D$2,tbReporteAsistencia[[#All],[SerialDeBusqueda]:[FechaRegistro]],3,FALSE)),""),""),""))&gt;$I$1,1,0),"")</f>
        <v/>
      </c>
      <c r="K55" s="29" t="str">
        <f>IFERROR(IF(MINUTE(IFERROR(IF(HOUR(VLOOKUP($A55&amp;TEXT(K$3,"dd/mm/yyyy")&amp;$D$2,tbReporteAsistencia[[#All],[SerialDeBusqueda]:[FechaRegistro]],3,FALSE))&lt;HOUR($D$1),IFERROR((K$3+$D$1)-(VLOOKUP($A55&amp;TEXT(K$3,"dd/mm/yyyy")&amp;$D$2,tbReporteAsistencia[[#All],[SerialDeBusqueda]:[FechaRegistro]],3,FALSE)),""),""),""))&gt;$I$1,1,0),"")</f>
        <v/>
      </c>
      <c r="L55" s="29" t="str">
        <f>IFERROR(IF(MINUTE(IFERROR(IF(HOUR(VLOOKUP($A55&amp;TEXT(L$3,"dd/mm/yyyy")&amp;$D$2,tbReporteAsistencia[[#All],[SerialDeBusqueda]:[FechaRegistro]],3,FALSE))&lt;HOUR($D$1),IFERROR((L$3+$D$1)-(VLOOKUP($A55&amp;TEXT(L$3,"dd/mm/yyyy")&amp;$D$2,tbReporteAsistencia[[#All],[SerialDeBusqueda]:[FechaRegistro]],3,FALSE)),""),""),""))&gt;$I$1,1,0),"")</f>
        <v/>
      </c>
      <c r="M55" s="29" t="str">
        <f>IFERROR(IF(MINUTE(IFERROR(IF(HOUR(VLOOKUP($A55&amp;TEXT(M$3,"dd/mm/yyyy")&amp;$D$2,tbReporteAsistencia[[#All],[SerialDeBusqueda]:[FechaRegistro]],3,FALSE))&lt;HOUR($D$1),IFERROR((M$3+$D$1)-(VLOOKUP($A55&amp;TEXT(M$3,"dd/mm/yyyy")&amp;$D$2,tbReporteAsistencia[[#All],[SerialDeBusqueda]:[FechaRegistro]],3,FALSE)),""),""),""))&gt;$I$1,1,0),"")</f>
        <v/>
      </c>
      <c r="N55" s="29" t="str">
        <f>IFERROR(IF(MINUTE(IFERROR(IF(HOUR(VLOOKUP($A55&amp;TEXT(N$3,"dd/mm/yyyy")&amp;$D$2,tbReporteAsistencia[[#All],[SerialDeBusqueda]:[FechaRegistro]],3,FALSE))&lt;HOUR($D$1),IFERROR((N$3+$D$1)-(VLOOKUP($A55&amp;TEXT(N$3,"dd/mm/yyyy")&amp;$D$2,tbReporteAsistencia[[#All],[SerialDeBusqueda]:[FechaRegistro]],3,FALSE)),""),""),""))&gt;$I$1,1,0),"")</f>
        <v/>
      </c>
      <c r="O55" s="29" t="str">
        <f>IFERROR(IF(MINUTE(IFERROR(IF(HOUR(VLOOKUP($A55&amp;TEXT(O$3,"dd/mm/yyyy")&amp;$D$2,tbReporteAsistencia[[#All],[SerialDeBusqueda]:[FechaRegistro]],3,FALSE))&lt;HOUR($D$1),IFERROR((O$3+$D$1)-(VLOOKUP($A55&amp;TEXT(O$3,"dd/mm/yyyy")&amp;$D$2,tbReporteAsistencia[[#All],[SerialDeBusqueda]:[FechaRegistro]],3,FALSE)),""),""),""))&gt;$I$1,1,0),"")</f>
        <v/>
      </c>
      <c r="P55" s="29" t="str">
        <f>IFERROR(IF(MINUTE(IFERROR(IF(HOUR(VLOOKUP($A55&amp;TEXT(P$3,"dd/mm/yyyy")&amp;$D$2,tbReporteAsistencia[[#All],[SerialDeBusqueda]:[FechaRegistro]],3,FALSE))&lt;HOUR($D$1),IFERROR((P$3+$D$1)-(VLOOKUP($A55&amp;TEXT(P$3,"dd/mm/yyyy")&amp;$D$2,tbReporteAsistencia[[#All],[SerialDeBusqueda]:[FechaRegistro]],3,FALSE)),""),""),""))&gt;$I$1,1,0),"")</f>
        <v/>
      </c>
      <c r="Q55" s="29" t="str">
        <f>IFERROR(IF(MINUTE(IFERROR(IF(HOUR(VLOOKUP($A55&amp;TEXT(Q$3,"dd/mm/yyyy")&amp;$D$2,tbReporteAsistencia[[#All],[SerialDeBusqueda]:[FechaRegistro]],3,FALSE))&lt;HOUR($D$1),IFERROR((Q$3+$D$1)-(VLOOKUP($A55&amp;TEXT(Q$3,"dd/mm/yyyy")&amp;$D$2,tbReporteAsistencia[[#All],[SerialDeBusqueda]:[FechaRegistro]],3,FALSE)),""),""),""))&gt;$I$1,1,0),"")</f>
        <v/>
      </c>
      <c r="R55" s="29" t="str">
        <f>IFERROR(IF(MINUTE(IFERROR(IF(HOUR(VLOOKUP($A55&amp;TEXT(R$3,"dd/mm/yyyy")&amp;$D$2,tbReporteAsistencia[[#All],[SerialDeBusqueda]:[FechaRegistro]],3,FALSE))&lt;HOUR($D$1),IFERROR((R$3+$D$1)-(VLOOKUP($A55&amp;TEXT(R$3,"dd/mm/yyyy")&amp;$D$2,tbReporteAsistencia[[#All],[SerialDeBusqueda]:[FechaRegistro]],3,FALSE)),""),""),""))&gt;$I$1,1,0),"")</f>
        <v/>
      </c>
      <c r="S55" s="29" t="str">
        <f>IFERROR(IF(MINUTE(IFERROR(IF(HOUR(VLOOKUP($A55&amp;TEXT(S$3,"dd/mm/yyyy")&amp;$D$2,tbReporteAsistencia[[#All],[SerialDeBusqueda]:[FechaRegistro]],3,FALSE))&lt;HOUR($D$1),IFERROR((S$3+$D$1)-(VLOOKUP($A55&amp;TEXT(S$3,"dd/mm/yyyy")&amp;$D$2,tbReporteAsistencia[[#All],[SerialDeBusqueda]:[FechaRegistro]],3,FALSE)),""),""),""))&gt;$I$1,1,0),"")</f>
        <v/>
      </c>
    </row>
    <row r="56" spans="1:19">
      <c r="A56" s="8">
        <f>Plantilla!A57</f>
        <v>172</v>
      </c>
      <c r="B56" s="8">
        <f>Plantilla!B57</f>
        <v>0</v>
      </c>
      <c r="C56" s="8" t="str">
        <f>Plantilla!C57</f>
        <v>PEREZ  JAIRO</v>
      </c>
      <c r="D56" s="29">
        <f>IFERROR(IF(MINUTE(IFERROR(IF(HOUR(VLOOKUP($A56&amp;TEXT(D$3,"dd/mm/yyyy")&amp;$D$2,tbReporteAsistencia[[#All],[SerialDeBusqueda]:[FechaRegistro]],3,FALSE))&lt;HOUR($D$1),IFERROR((D$3+$D$1)-(VLOOKUP($A56&amp;TEXT(D$3,"dd/mm/yyyy")&amp;$D$2,tbReporteAsistencia[[#All],[SerialDeBusqueda]:[FechaRegistro]],3,FALSE)),""),""),""))&gt;$I$1,1,0),"")</f>
        <v>1</v>
      </c>
      <c r="E56" s="29">
        <f>IFERROR(IF(MINUTE(IFERROR(IF(HOUR(VLOOKUP($A56&amp;TEXT(E$3,"dd/mm/yyyy")&amp;$D$2,tbReporteAsistencia[[#All],[SerialDeBusqueda]:[FechaRegistro]],3,FALSE))&lt;HOUR($D$1),IFERROR((E$3+$D$1)-(VLOOKUP($A56&amp;TEXT(E$3,"dd/mm/yyyy")&amp;$D$2,tbReporteAsistencia[[#All],[SerialDeBusqueda]:[FechaRegistro]],3,FALSE)),""),""),""))&gt;$I$1,1,0),"")</f>
        <v>1</v>
      </c>
      <c r="F56" s="29">
        <f>IFERROR(IF(MINUTE(IFERROR(IF(HOUR(VLOOKUP($A56&amp;TEXT(F$3,"dd/mm/yyyy")&amp;$D$2,tbReporteAsistencia[[#All],[SerialDeBusqueda]:[FechaRegistro]],3,FALSE))&lt;HOUR($D$1),IFERROR((F$3+$D$1)-(VLOOKUP($A56&amp;TEXT(F$3,"dd/mm/yyyy")&amp;$D$2,tbReporteAsistencia[[#All],[SerialDeBusqueda]:[FechaRegistro]],3,FALSE)),""),""),""))&gt;$I$1,1,0),"")</f>
        <v>1</v>
      </c>
      <c r="G56" s="29">
        <f>IFERROR(IF(MINUTE(IFERROR(IF(HOUR(VLOOKUP($A56&amp;TEXT(G$3,"dd/mm/yyyy")&amp;$D$2,tbReporteAsistencia[[#All],[SerialDeBusqueda]:[FechaRegistro]],3,FALSE))&lt;HOUR($D$1),IFERROR((G$3+$D$1)-(VLOOKUP($A56&amp;TEXT(G$3,"dd/mm/yyyy")&amp;$D$2,tbReporteAsistencia[[#All],[SerialDeBusqueda]:[FechaRegistro]],3,FALSE)),""),""),""))&gt;$I$1,1,0),"")</f>
        <v>1</v>
      </c>
      <c r="H56" s="29" t="str">
        <f>IFERROR(IF(MINUTE(IFERROR(IF(HOUR(VLOOKUP($A56&amp;TEXT(H$3,"dd/mm/yyyy")&amp;$D$2,tbReporteAsistencia[[#All],[SerialDeBusqueda]:[FechaRegistro]],3,FALSE))&lt;HOUR($D$1),IFERROR((H$3+$D$1)-(VLOOKUP($A56&amp;TEXT(H$3,"dd/mm/yyyy")&amp;$D$2,tbReporteAsistencia[[#All],[SerialDeBusqueda]:[FechaRegistro]],3,FALSE)),""),""),""))&gt;$I$1,1,0),"")</f>
        <v/>
      </c>
      <c r="I56" s="29" t="str">
        <f>IFERROR(IF(MINUTE(IFERROR(IF(HOUR(VLOOKUP($A56&amp;TEXT(I$3,"dd/mm/yyyy")&amp;$D$2,tbReporteAsistencia[[#All],[SerialDeBusqueda]:[FechaRegistro]],3,FALSE))&lt;HOUR($D$1),IFERROR((I$3+$D$1)-(VLOOKUP($A56&amp;TEXT(I$3,"dd/mm/yyyy")&amp;$D$2,tbReporteAsistencia[[#All],[SerialDeBusqueda]:[FechaRegistro]],3,FALSE)),""),""),""))&gt;$I$1,1,0),"")</f>
        <v/>
      </c>
      <c r="J56" s="29" t="str">
        <f>IFERROR(IF(MINUTE(IFERROR(IF(HOUR(VLOOKUP($A56&amp;TEXT(J$3,"dd/mm/yyyy")&amp;$D$2,tbReporteAsistencia[[#All],[SerialDeBusqueda]:[FechaRegistro]],3,FALSE))&lt;HOUR($D$1),IFERROR((J$3+$D$1)-(VLOOKUP($A56&amp;TEXT(J$3,"dd/mm/yyyy")&amp;$D$2,tbReporteAsistencia[[#All],[SerialDeBusqueda]:[FechaRegistro]],3,FALSE)),""),""),""))&gt;$I$1,1,0),"")</f>
        <v/>
      </c>
      <c r="K56" s="29" t="str">
        <f>IFERROR(IF(MINUTE(IFERROR(IF(HOUR(VLOOKUP($A56&amp;TEXT(K$3,"dd/mm/yyyy")&amp;$D$2,tbReporteAsistencia[[#All],[SerialDeBusqueda]:[FechaRegistro]],3,FALSE))&lt;HOUR($D$1),IFERROR((K$3+$D$1)-(VLOOKUP($A56&amp;TEXT(K$3,"dd/mm/yyyy")&amp;$D$2,tbReporteAsistencia[[#All],[SerialDeBusqueda]:[FechaRegistro]],3,FALSE)),""),""),""))&gt;$I$1,1,0),"")</f>
        <v/>
      </c>
      <c r="L56" s="29">
        <f>IFERROR(IF(MINUTE(IFERROR(IF(HOUR(VLOOKUP($A56&amp;TEXT(L$3,"dd/mm/yyyy")&amp;$D$2,tbReporteAsistencia[[#All],[SerialDeBusqueda]:[FechaRegistro]],3,FALSE))&lt;HOUR($D$1),IFERROR((L$3+$D$1)-(VLOOKUP($A56&amp;TEXT(L$3,"dd/mm/yyyy")&amp;$D$2,tbReporteAsistencia[[#All],[SerialDeBusqueda]:[FechaRegistro]],3,FALSE)),""),""),""))&gt;$I$1,1,0),"")</f>
        <v>1</v>
      </c>
      <c r="M56" s="29">
        <f>IFERROR(IF(MINUTE(IFERROR(IF(HOUR(VLOOKUP($A56&amp;TEXT(M$3,"dd/mm/yyyy")&amp;$D$2,tbReporteAsistencia[[#All],[SerialDeBusqueda]:[FechaRegistro]],3,FALSE))&lt;HOUR($D$1),IFERROR((M$3+$D$1)-(VLOOKUP($A56&amp;TEXT(M$3,"dd/mm/yyyy")&amp;$D$2,tbReporteAsistencia[[#All],[SerialDeBusqueda]:[FechaRegistro]],3,FALSE)),""),""),""))&gt;$I$1,1,0),"")</f>
        <v>1</v>
      </c>
      <c r="N56" s="29">
        <f>IFERROR(IF(MINUTE(IFERROR(IF(HOUR(VLOOKUP($A56&amp;TEXT(N$3,"dd/mm/yyyy")&amp;$D$2,tbReporteAsistencia[[#All],[SerialDeBusqueda]:[FechaRegistro]],3,FALSE))&lt;HOUR($D$1),IFERROR((N$3+$D$1)-(VLOOKUP($A56&amp;TEXT(N$3,"dd/mm/yyyy")&amp;$D$2,tbReporteAsistencia[[#All],[SerialDeBusqueda]:[FechaRegistro]],3,FALSE)),""),""),""))&gt;$I$1,1,0),"")</f>
        <v>1</v>
      </c>
      <c r="O56" s="29">
        <f>IFERROR(IF(MINUTE(IFERROR(IF(HOUR(VLOOKUP($A56&amp;TEXT(O$3,"dd/mm/yyyy")&amp;$D$2,tbReporteAsistencia[[#All],[SerialDeBusqueda]:[FechaRegistro]],3,FALSE))&lt;HOUR($D$1),IFERROR((O$3+$D$1)-(VLOOKUP($A56&amp;TEXT(O$3,"dd/mm/yyyy")&amp;$D$2,tbReporteAsistencia[[#All],[SerialDeBusqueda]:[FechaRegistro]],3,FALSE)),""),""),""))&gt;$I$1,1,0),"")</f>
        <v>1</v>
      </c>
      <c r="P56" s="29" t="str">
        <f>IFERROR(IF(MINUTE(IFERROR(IF(HOUR(VLOOKUP($A56&amp;TEXT(P$3,"dd/mm/yyyy")&amp;$D$2,tbReporteAsistencia[[#All],[SerialDeBusqueda]:[FechaRegistro]],3,FALSE))&lt;HOUR($D$1),IFERROR((P$3+$D$1)-(VLOOKUP($A56&amp;TEXT(P$3,"dd/mm/yyyy")&amp;$D$2,tbReporteAsistencia[[#All],[SerialDeBusqueda]:[FechaRegistro]],3,FALSE)),""),""),""))&gt;$I$1,1,0),"")</f>
        <v/>
      </c>
      <c r="Q56" s="29">
        <f>IFERROR(IF(MINUTE(IFERROR(IF(HOUR(VLOOKUP($A56&amp;TEXT(Q$3,"dd/mm/yyyy")&amp;$D$2,tbReporteAsistencia[[#All],[SerialDeBusqueda]:[FechaRegistro]],3,FALSE))&lt;HOUR($D$1),IFERROR((Q$3+$D$1)-(VLOOKUP($A56&amp;TEXT(Q$3,"dd/mm/yyyy")&amp;$D$2,tbReporteAsistencia[[#All],[SerialDeBusqueda]:[FechaRegistro]],3,FALSE)),""),""),""))&gt;$I$1,1,0),"")</f>
        <v>1</v>
      </c>
      <c r="R56" s="29">
        <f>IFERROR(IF(MINUTE(IFERROR(IF(HOUR(VLOOKUP($A56&amp;TEXT(R$3,"dd/mm/yyyy")&amp;$D$2,tbReporteAsistencia[[#All],[SerialDeBusqueda]:[FechaRegistro]],3,FALSE))&lt;HOUR($D$1),IFERROR((R$3+$D$1)-(VLOOKUP($A56&amp;TEXT(R$3,"dd/mm/yyyy")&amp;$D$2,tbReporteAsistencia[[#All],[SerialDeBusqueda]:[FechaRegistro]],3,FALSE)),""),""),""))&gt;$I$1,1,0),"")</f>
        <v>1</v>
      </c>
      <c r="S56" s="29" t="str">
        <f>IFERROR(IF(MINUTE(IFERROR(IF(HOUR(VLOOKUP($A56&amp;TEXT(S$3,"dd/mm/yyyy")&amp;$D$2,tbReporteAsistencia[[#All],[SerialDeBusqueda]:[FechaRegistro]],3,FALSE))&lt;HOUR($D$1),IFERROR((S$3+$D$1)-(VLOOKUP($A56&amp;TEXT(S$3,"dd/mm/yyyy")&amp;$D$2,tbReporteAsistencia[[#All],[SerialDeBusqueda]:[FechaRegistro]],3,FALSE)),""),""),""))&gt;$I$1,1,0),"")</f>
        <v/>
      </c>
    </row>
    <row r="57" spans="1:19">
      <c r="A57" s="8">
        <f>Plantilla!A58</f>
        <v>168</v>
      </c>
      <c r="B57" s="8">
        <f>Plantilla!B58</f>
        <v>0</v>
      </c>
      <c r="C57" s="8" t="str">
        <f>Plantilla!C58</f>
        <v>PEREZ ALVAREZ  LUIS MIGUEL</v>
      </c>
      <c r="D57" s="29">
        <f>IFERROR(IF(MINUTE(IFERROR(IF(HOUR(VLOOKUP($A57&amp;TEXT(D$3,"dd/mm/yyyy")&amp;$D$2,tbReporteAsistencia[[#All],[SerialDeBusqueda]:[FechaRegistro]],3,FALSE))&lt;HOUR($D$1),IFERROR((D$3+$D$1)-(VLOOKUP($A57&amp;TEXT(D$3,"dd/mm/yyyy")&amp;$D$2,tbReporteAsistencia[[#All],[SerialDeBusqueda]:[FechaRegistro]],3,FALSE)),""),""),""))&gt;$I$1,1,0),"")</f>
        <v>0</v>
      </c>
      <c r="E57" s="29">
        <f>IFERROR(IF(MINUTE(IFERROR(IF(HOUR(VLOOKUP($A57&amp;TEXT(E$3,"dd/mm/yyyy")&amp;$D$2,tbReporteAsistencia[[#All],[SerialDeBusqueda]:[FechaRegistro]],3,FALSE))&lt;HOUR($D$1),IFERROR((E$3+$D$1)-(VLOOKUP($A57&amp;TEXT(E$3,"dd/mm/yyyy")&amp;$D$2,tbReporteAsistencia[[#All],[SerialDeBusqueda]:[FechaRegistro]],3,FALSE)),""),""),""))&gt;$I$1,1,0),"")</f>
        <v>1</v>
      </c>
      <c r="F57" s="29">
        <f>IFERROR(IF(MINUTE(IFERROR(IF(HOUR(VLOOKUP($A57&amp;TEXT(F$3,"dd/mm/yyyy")&amp;$D$2,tbReporteAsistencia[[#All],[SerialDeBusqueda]:[FechaRegistro]],3,FALSE))&lt;HOUR($D$1),IFERROR((F$3+$D$1)-(VLOOKUP($A57&amp;TEXT(F$3,"dd/mm/yyyy")&amp;$D$2,tbReporteAsistencia[[#All],[SerialDeBusqueda]:[FechaRegistro]],3,FALSE)),""),""),""))&gt;$I$1,1,0),"")</f>
        <v>1</v>
      </c>
      <c r="G57" s="29">
        <f>IFERROR(IF(MINUTE(IFERROR(IF(HOUR(VLOOKUP($A57&amp;TEXT(G$3,"dd/mm/yyyy")&amp;$D$2,tbReporteAsistencia[[#All],[SerialDeBusqueda]:[FechaRegistro]],3,FALSE))&lt;HOUR($D$1),IFERROR((G$3+$D$1)-(VLOOKUP($A57&amp;TEXT(G$3,"dd/mm/yyyy")&amp;$D$2,tbReporteAsistencia[[#All],[SerialDeBusqueda]:[FechaRegistro]],3,FALSE)),""),""),""))&gt;$I$1,1,0),"")</f>
        <v>1</v>
      </c>
      <c r="H57" s="29">
        <f>IFERROR(IF(MINUTE(IFERROR(IF(HOUR(VLOOKUP($A57&amp;TEXT(H$3,"dd/mm/yyyy")&amp;$D$2,tbReporteAsistencia[[#All],[SerialDeBusqueda]:[FechaRegistro]],3,FALSE))&lt;HOUR($D$1),IFERROR((H$3+$D$1)-(VLOOKUP($A57&amp;TEXT(H$3,"dd/mm/yyyy")&amp;$D$2,tbReporteAsistencia[[#All],[SerialDeBusqueda]:[FechaRegistro]],3,FALSE)),""),""),""))&gt;$I$1,1,0),"")</f>
        <v>0</v>
      </c>
      <c r="I57" s="29" t="str">
        <f>IFERROR(IF(MINUTE(IFERROR(IF(HOUR(VLOOKUP($A57&amp;TEXT(I$3,"dd/mm/yyyy")&amp;$D$2,tbReporteAsistencia[[#All],[SerialDeBusqueda]:[FechaRegistro]],3,FALSE))&lt;HOUR($D$1),IFERROR((I$3+$D$1)-(VLOOKUP($A57&amp;TEXT(I$3,"dd/mm/yyyy")&amp;$D$2,tbReporteAsistencia[[#All],[SerialDeBusqueda]:[FechaRegistro]],3,FALSE)),""),""),""))&gt;$I$1,1,0),"")</f>
        <v/>
      </c>
      <c r="J57" s="29" t="str">
        <f>IFERROR(IF(MINUTE(IFERROR(IF(HOUR(VLOOKUP($A57&amp;TEXT(J$3,"dd/mm/yyyy")&amp;$D$2,tbReporteAsistencia[[#All],[SerialDeBusqueda]:[FechaRegistro]],3,FALSE))&lt;HOUR($D$1),IFERROR((J$3+$D$1)-(VLOOKUP($A57&amp;TEXT(J$3,"dd/mm/yyyy")&amp;$D$2,tbReporteAsistencia[[#All],[SerialDeBusqueda]:[FechaRegistro]],3,FALSE)),""),""),""))&gt;$I$1,1,0),"")</f>
        <v/>
      </c>
      <c r="K57" s="29" t="str">
        <f>IFERROR(IF(MINUTE(IFERROR(IF(HOUR(VLOOKUP($A57&amp;TEXT(K$3,"dd/mm/yyyy")&amp;$D$2,tbReporteAsistencia[[#All],[SerialDeBusqueda]:[FechaRegistro]],3,FALSE))&lt;HOUR($D$1),IFERROR((K$3+$D$1)-(VLOOKUP($A57&amp;TEXT(K$3,"dd/mm/yyyy")&amp;$D$2,tbReporteAsistencia[[#All],[SerialDeBusqueda]:[FechaRegistro]],3,FALSE)),""),""),""))&gt;$I$1,1,0),"")</f>
        <v/>
      </c>
      <c r="L57" s="29" t="str">
        <f>IFERROR(IF(MINUTE(IFERROR(IF(HOUR(VLOOKUP($A57&amp;TEXT(L$3,"dd/mm/yyyy")&amp;$D$2,tbReporteAsistencia[[#All],[SerialDeBusqueda]:[FechaRegistro]],3,FALSE))&lt;HOUR($D$1),IFERROR((L$3+$D$1)-(VLOOKUP($A57&amp;TEXT(L$3,"dd/mm/yyyy")&amp;$D$2,tbReporteAsistencia[[#All],[SerialDeBusqueda]:[FechaRegistro]],3,FALSE)),""),""),""))&gt;$I$1,1,0),"")</f>
        <v/>
      </c>
      <c r="M57" s="29" t="str">
        <f>IFERROR(IF(MINUTE(IFERROR(IF(HOUR(VLOOKUP($A57&amp;TEXT(M$3,"dd/mm/yyyy")&amp;$D$2,tbReporteAsistencia[[#All],[SerialDeBusqueda]:[FechaRegistro]],3,FALSE))&lt;HOUR($D$1),IFERROR((M$3+$D$1)-(VLOOKUP($A57&amp;TEXT(M$3,"dd/mm/yyyy")&amp;$D$2,tbReporteAsistencia[[#All],[SerialDeBusqueda]:[FechaRegistro]],3,FALSE)),""),""),""))&gt;$I$1,1,0),"")</f>
        <v/>
      </c>
      <c r="N57" s="29" t="str">
        <f>IFERROR(IF(MINUTE(IFERROR(IF(HOUR(VLOOKUP($A57&amp;TEXT(N$3,"dd/mm/yyyy")&amp;$D$2,tbReporteAsistencia[[#All],[SerialDeBusqueda]:[FechaRegistro]],3,FALSE))&lt;HOUR($D$1),IFERROR((N$3+$D$1)-(VLOOKUP($A57&amp;TEXT(N$3,"dd/mm/yyyy")&amp;$D$2,tbReporteAsistencia[[#All],[SerialDeBusqueda]:[FechaRegistro]],3,FALSE)),""),""),""))&gt;$I$1,1,0),"")</f>
        <v/>
      </c>
      <c r="O57" s="29">
        <f>IFERROR(IF(MINUTE(IFERROR(IF(HOUR(VLOOKUP($A57&amp;TEXT(O$3,"dd/mm/yyyy")&amp;$D$2,tbReporteAsistencia[[#All],[SerialDeBusqueda]:[FechaRegistro]],3,FALSE))&lt;HOUR($D$1),IFERROR((O$3+$D$1)-(VLOOKUP($A57&amp;TEXT(O$3,"dd/mm/yyyy")&amp;$D$2,tbReporteAsistencia[[#All],[SerialDeBusqueda]:[FechaRegistro]],3,FALSE)),""),""),""))&gt;$I$1,1,0),"")</f>
        <v>1</v>
      </c>
      <c r="P57" s="29" t="str">
        <f>IFERROR(IF(MINUTE(IFERROR(IF(HOUR(VLOOKUP($A57&amp;TEXT(P$3,"dd/mm/yyyy")&amp;$D$2,tbReporteAsistencia[[#All],[SerialDeBusqueda]:[FechaRegistro]],3,FALSE))&lt;HOUR($D$1),IFERROR((P$3+$D$1)-(VLOOKUP($A57&amp;TEXT(P$3,"dd/mm/yyyy")&amp;$D$2,tbReporteAsistencia[[#All],[SerialDeBusqueda]:[FechaRegistro]],3,FALSE)),""),""),""))&gt;$I$1,1,0),"")</f>
        <v/>
      </c>
      <c r="Q57" s="29" t="str">
        <f>IFERROR(IF(MINUTE(IFERROR(IF(HOUR(VLOOKUP($A57&amp;TEXT(Q$3,"dd/mm/yyyy")&amp;$D$2,tbReporteAsistencia[[#All],[SerialDeBusqueda]:[FechaRegistro]],3,FALSE))&lt;HOUR($D$1),IFERROR((Q$3+$D$1)-(VLOOKUP($A57&amp;TEXT(Q$3,"dd/mm/yyyy")&amp;$D$2,tbReporteAsistencia[[#All],[SerialDeBusqueda]:[FechaRegistro]],3,FALSE)),""),""),""))&gt;$I$1,1,0),"")</f>
        <v/>
      </c>
      <c r="R57" s="29">
        <f>IFERROR(IF(MINUTE(IFERROR(IF(HOUR(VLOOKUP($A57&amp;TEXT(R$3,"dd/mm/yyyy")&amp;$D$2,tbReporteAsistencia[[#All],[SerialDeBusqueda]:[FechaRegistro]],3,FALSE))&lt;HOUR($D$1),IFERROR((R$3+$D$1)-(VLOOKUP($A57&amp;TEXT(R$3,"dd/mm/yyyy")&amp;$D$2,tbReporteAsistencia[[#All],[SerialDeBusqueda]:[FechaRegistro]],3,FALSE)),""),""),""))&gt;$I$1,1,0),"")</f>
        <v>1</v>
      </c>
      <c r="S57" s="29" t="str">
        <f>IFERROR(IF(MINUTE(IFERROR(IF(HOUR(VLOOKUP($A57&amp;TEXT(S$3,"dd/mm/yyyy")&amp;$D$2,tbReporteAsistencia[[#All],[SerialDeBusqueda]:[FechaRegistro]],3,FALSE))&lt;HOUR($D$1),IFERROR((S$3+$D$1)-(VLOOKUP($A57&amp;TEXT(S$3,"dd/mm/yyyy")&amp;$D$2,tbReporteAsistencia[[#All],[SerialDeBusqueda]:[FechaRegistro]],3,FALSE)),""),""),""))&gt;$I$1,1,0),"")</f>
        <v/>
      </c>
    </row>
    <row r="58" spans="1:19">
      <c r="A58" s="8">
        <f>Plantilla!A59</f>
        <v>177</v>
      </c>
      <c r="B58" s="8">
        <f>Plantilla!B59</f>
        <v>0</v>
      </c>
      <c r="C58" s="8" t="str">
        <f>Plantilla!C59</f>
        <v>PEREZ EDUARD JHONATTAN ALEXANDER</v>
      </c>
      <c r="D58" s="29" t="str">
        <f>IFERROR(IF(MINUTE(IFERROR(IF(HOUR(VLOOKUP($A58&amp;TEXT(D$3,"dd/mm/yyyy")&amp;$D$2,tbReporteAsistencia[[#All],[SerialDeBusqueda]:[FechaRegistro]],3,FALSE))&lt;HOUR($D$1),IFERROR((D$3+$D$1)-(VLOOKUP($A58&amp;TEXT(D$3,"dd/mm/yyyy")&amp;$D$2,tbReporteAsistencia[[#All],[SerialDeBusqueda]:[FechaRegistro]],3,FALSE)),""),""),""))&gt;$I$1,1,0),"")</f>
        <v/>
      </c>
      <c r="E58" s="29" t="str">
        <f>IFERROR(IF(MINUTE(IFERROR(IF(HOUR(VLOOKUP($A58&amp;TEXT(E$3,"dd/mm/yyyy")&amp;$D$2,tbReporteAsistencia[[#All],[SerialDeBusqueda]:[FechaRegistro]],3,FALSE))&lt;HOUR($D$1),IFERROR((E$3+$D$1)-(VLOOKUP($A58&amp;TEXT(E$3,"dd/mm/yyyy")&amp;$D$2,tbReporteAsistencia[[#All],[SerialDeBusqueda]:[FechaRegistro]],3,FALSE)),""),""),""))&gt;$I$1,1,0),"")</f>
        <v/>
      </c>
      <c r="F58" s="29" t="str">
        <f>IFERROR(IF(MINUTE(IFERROR(IF(HOUR(VLOOKUP($A58&amp;TEXT(F$3,"dd/mm/yyyy")&amp;$D$2,tbReporteAsistencia[[#All],[SerialDeBusqueda]:[FechaRegistro]],3,FALSE))&lt;HOUR($D$1),IFERROR((F$3+$D$1)-(VLOOKUP($A58&amp;TEXT(F$3,"dd/mm/yyyy")&amp;$D$2,tbReporteAsistencia[[#All],[SerialDeBusqueda]:[FechaRegistro]],3,FALSE)),""),""),""))&gt;$I$1,1,0),"")</f>
        <v/>
      </c>
      <c r="G58" s="29" t="str">
        <f>IFERROR(IF(MINUTE(IFERROR(IF(HOUR(VLOOKUP($A58&amp;TEXT(G$3,"dd/mm/yyyy")&amp;$D$2,tbReporteAsistencia[[#All],[SerialDeBusqueda]:[FechaRegistro]],3,FALSE))&lt;HOUR($D$1),IFERROR((G$3+$D$1)-(VLOOKUP($A58&amp;TEXT(G$3,"dd/mm/yyyy")&amp;$D$2,tbReporteAsistencia[[#All],[SerialDeBusqueda]:[FechaRegistro]],3,FALSE)),""),""),""))&gt;$I$1,1,0),"")</f>
        <v/>
      </c>
      <c r="H58" s="29" t="str">
        <f>IFERROR(IF(MINUTE(IFERROR(IF(HOUR(VLOOKUP($A58&amp;TEXT(H$3,"dd/mm/yyyy")&amp;$D$2,tbReporteAsistencia[[#All],[SerialDeBusqueda]:[FechaRegistro]],3,FALSE))&lt;HOUR($D$1),IFERROR((H$3+$D$1)-(VLOOKUP($A58&amp;TEXT(H$3,"dd/mm/yyyy")&amp;$D$2,tbReporteAsistencia[[#All],[SerialDeBusqueda]:[FechaRegistro]],3,FALSE)),""),""),""))&gt;$I$1,1,0),"")</f>
        <v/>
      </c>
      <c r="I58" s="29" t="str">
        <f>IFERROR(IF(MINUTE(IFERROR(IF(HOUR(VLOOKUP($A58&amp;TEXT(I$3,"dd/mm/yyyy")&amp;$D$2,tbReporteAsistencia[[#All],[SerialDeBusqueda]:[FechaRegistro]],3,FALSE))&lt;HOUR($D$1),IFERROR((I$3+$D$1)-(VLOOKUP($A58&amp;TEXT(I$3,"dd/mm/yyyy")&amp;$D$2,tbReporteAsistencia[[#All],[SerialDeBusqueda]:[FechaRegistro]],3,FALSE)),""),""),""))&gt;$I$1,1,0),"")</f>
        <v/>
      </c>
      <c r="J58" s="29" t="str">
        <f>IFERROR(IF(MINUTE(IFERROR(IF(HOUR(VLOOKUP($A58&amp;TEXT(J$3,"dd/mm/yyyy")&amp;$D$2,tbReporteAsistencia[[#All],[SerialDeBusqueda]:[FechaRegistro]],3,FALSE))&lt;HOUR($D$1),IFERROR((J$3+$D$1)-(VLOOKUP($A58&amp;TEXT(J$3,"dd/mm/yyyy")&amp;$D$2,tbReporteAsistencia[[#All],[SerialDeBusqueda]:[FechaRegistro]],3,FALSE)),""),""),""))&gt;$I$1,1,0),"")</f>
        <v/>
      </c>
      <c r="K58" s="29" t="str">
        <f>IFERROR(IF(MINUTE(IFERROR(IF(HOUR(VLOOKUP($A58&amp;TEXT(K$3,"dd/mm/yyyy")&amp;$D$2,tbReporteAsistencia[[#All],[SerialDeBusqueda]:[FechaRegistro]],3,FALSE))&lt;HOUR($D$1),IFERROR((K$3+$D$1)-(VLOOKUP($A58&amp;TEXT(K$3,"dd/mm/yyyy")&amp;$D$2,tbReporteAsistencia[[#All],[SerialDeBusqueda]:[FechaRegistro]],3,FALSE)),""),""),""))&gt;$I$1,1,0),"")</f>
        <v/>
      </c>
      <c r="L58" s="29" t="str">
        <f>IFERROR(IF(MINUTE(IFERROR(IF(HOUR(VLOOKUP($A58&amp;TEXT(L$3,"dd/mm/yyyy")&amp;$D$2,tbReporteAsistencia[[#All],[SerialDeBusqueda]:[FechaRegistro]],3,FALSE))&lt;HOUR($D$1),IFERROR((L$3+$D$1)-(VLOOKUP($A58&amp;TEXT(L$3,"dd/mm/yyyy")&amp;$D$2,tbReporteAsistencia[[#All],[SerialDeBusqueda]:[FechaRegistro]],3,FALSE)),""),""),""))&gt;$I$1,1,0),"")</f>
        <v/>
      </c>
      <c r="M58" s="29" t="str">
        <f>IFERROR(IF(MINUTE(IFERROR(IF(HOUR(VLOOKUP($A58&amp;TEXT(M$3,"dd/mm/yyyy")&amp;$D$2,tbReporteAsistencia[[#All],[SerialDeBusqueda]:[FechaRegistro]],3,FALSE))&lt;HOUR($D$1),IFERROR((M$3+$D$1)-(VLOOKUP($A58&amp;TEXT(M$3,"dd/mm/yyyy")&amp;$D$2,tbReporteAsistencia[[#All],[SerialDeBusqueda]:[FechaRegistro]],3,FALSE)),""),""),""))&gt;$I$1,1,0),"")</f>
        <v/>
      </c>
      <c r="N58" s="29" t="str">
        <f>IFERROR(IF(MINUTE(IFERROR(IF(HOUR(VLOOKUP($A58&amp;TEXT(N$3,"dd/mm/yyyy")&amp;$D$2,tbReporteAsistencia[[#All],[SerialDeBusqueda]:[FechaRegistro]],3,FALSE))&lt;HOUR($D$1),IFERROR((N$3+$D$1)-(VLOOKUP($A58&amp;TEXT(N$3,"dd/mm/yyyy")&amp;$D$2,tbReporteAsistencia[[#All],[SerialDeBusqueda]:[FechaRegistro]],3,FALSE)),""),""),""))&gt;$I$1,1,0),"")</f>
        <v/>
      </c>
      <c r="O58" s="29" t="str">
        <f>IFERROR(IF(MINUTE(IFERROR(IF(HOUR(VLOOKUP($A58&amp;TEXT(O$3,"dd/mm/yyyy")&amp;$D$2,tbReporteAsistencia[[#All],[SerialDeBusqueda]:[FechaRegistro]],3,FALSE))&lt;HOUR($D$1),IFERROR((O$3+$D$1)-(VLOOKUP($A58&amp;TEXT(O$3,"dd/mm/yyyy")&amp;$D$2,tbReporteAsistencia[[#All],[SerialDeBusqueda]:[FechaRegistro]],3,FALSE)),""),""),""))&gt;$I$1,1,0),"")</f>
        <v/>
      </c>
      <c r="P58" s="29" t="str">
        <f>IFERROR(IF(MINUTE(IFERROR(IF(HOUR(VLOOKUP($A58&amp;TEXT(P$3,"dd/mm/yyyy")&amp;$D$2,tbReporteAsistencia[[#All],[SerialDeBusqueda]:[FechaRegistro]],3,FALSE))&lt;HOUR($D$1),IFERROR((P$3+$D$1)-(VLOOKUP($A58&amp;TEXT(P$3,"dd/mm/yyyy")&amp;$D$2,tbReporteAsistencia[[#All],[SerialDeBusqueda]:[FechaRegistro]],3,FALSE)),""),""),""))&gt;$I$1,1,0),"")</f>
        <v/>
      </c>
      <c r="Q58" s="29" t="str">
        <f>IFERROR(IF(MINUTE(IFERROR(IF(HOUR(VLOOKUP($A58&amp;TEXT(Q$3,"dd/mm/yyyy")&amp;$D$2,tbReporteAsistencia[[#All],[SerialDeBusqueda]:[FechaRegistro]],3,FALSE))&lt;HOUR($D$1),IFERROR((Q$3+$D$1)-(VLOOKUP($A58&amp;TEXT(Q$3,"dd/mm/yyyy")&amp;$D$2,tbReporteAsistencia[[#All],[SerialDeBusqueda]:[FechaRegistro]],3,FALSE)),""),""),""))&gt;$I$1,1,0),"")</f>
        <v/>
      </c>
      <c r="R58" s="29" t="str">
        <f>IFERROR(IF(MINUTE(IFERROR(IF(HOUR(VLOOKUP($A58&amp;TEXT(R$3,"dd/mm/yyyy")&amp;$D$2,tbReporteAsistencia[[#All],[SerialDeBusqueda]:[FechaRegistro]],3,FALSE))&lt;HOUR($D$1),IFERROR((R$3+$D$1)-(VLOOKUP($A58&amp;TEXT(R$3,"dd/mm/yyyy")&amp;$D$2,tbReporteAsistencia[[#All],[SerialDeBusqueda]:[FechaRegistro]],3,FALSE)),""),""),""))&gt;$I$1,1,0),"")</f>
        <v/>
      </c>
      <c r="S58" s="29" t="str">
        <f>IFERROR(IF(MINUTE(IFERROR(IF(HOUR(VLOOKUP($A58&amp;TEXT(S$3,"dd/mm/yyyy")&amp;$D$2,tbReporteAsistencia[[#All],[SerialDeBusqueda]:[FechaRegistro]],3,FALSE))&lt;HOUR($D$1),IFERROR((S$3+$D$1)-(VLOOKUP($A58&amp;TEXT(S$3,"dd/mm/yyyy")&amp;$D$2,tbReporteAsistencia[[#All],[SerialDeBusqueda]:[FechaRegistro]],3,FALSE)),""),""),""))&gt;$I$1,1,0),"")</f>
        <v/>
      </c>
    </row>
    <row r="59" spans="1:19">
      <c r="A59" s="8">
        <f>Plantilla!A60</f>
        <v>128</v>
      </c>
      <c r="B59" s="8">
        <f>Plantilla!B60</f>
        <v>0</v>
      </c>
      <c r="C59" s="8" t="str">
        <f>Plantilla!C60</f>
        <v>PEREZ PERALTA LEIDY YAJAINY</v>
      </c>
      <c r="D59" s="29" t="str">
        <f>IFERROR(IF(MINUTE(IFERROR(IF(HOUR(VLOOKUP($A59&amp;TEXT(D$3,"dd/mm/yyyy")&amp;$D$2,tbReporteAsistencia[[#All],[SerialDeBusqueda]:[FechaRegistro]],3,FALSE))&lt;HOUR($D$1),IFERROR((D$3+$D$1)-(VLOOKUP($A59&amp;TEXT(D$3,"dd/mm/yyyy")&amp;$D$2,tbReporteAsistencia[[#All],[SerialDeBusqueda]:[FechaRegistro]],3,FALSE)),""),""),""))&gt;$I$1,1,0),"")</f>
        <v/>
      </c>
      <c r="E59" s="29" t="str">
        <f>IFERROR(IF(MINUTE(IFERROR(IF(HOUR(VLOOKUP($A59&amp;TEXT(E$3,"dd/mm/yyyy")&amp;$D$2,tbReporteAsistencia[[#All],[SerialDeBusqueda]:[FechaRegistro]],3,FALSE))&lt;HOUR($D$1),IFERROR((E$3+$D$1)-(VLOOKUP($A59&amp;TEXT(E$3,"dd/mm/yyyy")&amp;$D$2,tbReporteAsistencia[[#All],[SerialDeBusqueda]:[FechaRegistro]],3,FALSE)),""),""),""))&gt;$I$1,1,0),"")</f>
        <v/>
      </c>
      <c r="F59" s="29" t="str">
        <f>IFERROR(IF(MINUTE(IFERROR(IF(HOUR(VLOOKUP($A59&amp;TEXT(F$3,"dd/mm/yyyy")&amp;$D$2,tbReporteAsistencia[[#All],[SerialDeBusqueda]:[FechaRegistro]],3,FALSE))&lt;HOUR($D$1),IFERROR((F$3+$D$1)-(VLOOKUP($A59&amp;TEXT(F$3,"dd/mm/yyyy")&amp;$D$2,tbReporteAsistencia[[#All],[SerialDeBusqueda]:[FechaRegistro]],3,FALSE)),""),""),""))&gt;$I$1,1,0),"")</f>
        <v/>
      </c>
      <c r="G59" s="29" t="str">
        <f>IFERROR(IF(MINUTE(IFERROR(IF(HOUR(VLOOKUP($A59&amp;TEXT(G$3,"dd/mm/yyyy")&amp;$D$2,tbReporteAsistencia[[#All],[SerialDeBusqueda]:[FechaRegistro]],3,FALSE))&lt;HOUR($D$1),IFERROR((G$3+$D$1)-(VLOOKUP($A59&amp;TEXT(G$3,"dd/mm/yyyy")&amp;$D$2,tbReporteAsistencia[[#All],[SerialDeBusqueda]:[FechaRegistro]],3,FALSE)),""),""),""))&gt;$I$1,1,0),"")</f>
        <v/>
      </c>
      <c r="H59" s="29" t="str">
        <f>IFERROR(IF(MINUTE(IFERROR(IF(HOUR(VLOOKUP($A59&amp;TEXT(H$3,"dd/mm/yyyy")&amp;$D$2,tbReporteAsistencia[[#All],[SerialDeBusqueda]:[FechaRegistro]],3,FALSE))&lt;HOUR($D$1),IFERROR((H$3+$D$1)-(VLOOKUP($A59&amp;TEXT(H$3,"dd/mm/yyyy")&amp;$D$2,tbReporteAsistencia[[#All],[SerialDeBusqueda]:[FechaRegistro]],3,FALSE)),""),""),""))&gt;$I$1,1,0),"")</f>
        <v/>
      </c>
      <c r="I59" s="29" t="str">
        <f>IFERROR(IF(MINUTE(IFERROR(IF(HOUR(VLOOKUP($A59&amp;TEXT(I$3,"dd/mm/yyyy")&amp;$D$2,tbReporteAsistencia[[#All],[SerialDeBusqueda]:[FechaRegistro]],3,FALSE))&lt;HOUR($D$1),IFERROR((I$3+$D$1)-(VLOOKUP($A59&amp;TEXT(I$3,"dd/mm/yyyy")&amp;$D$2,tbReporteAsistencia[[#All],[SerialDeBusqueda]:[FechaRegistro]],3,FALSE)),""),""),""))&gt;$I$1,1,0),"")</f>
        <v/>
      </c>
      <c r="J59" s="29" t="str">
        <f>IFERROR(IF(MINUTE(IFERROR(IF(HOUR(VLOOKUP($A59&amp;TEXT(J$3,"dd/mm/yyyy")&amp;$D$2,tbReporteAsistencia[[#All],[SerialDeBusqueda]:[FechaRegistro]],3,FALSE))&lt;HOUR($D$1),IFERROR((J$3+$D$1)-(VLOOKUP($A59&amp;TEXT(J$3,"dd/mm/yyyy")&amp;$D$2,tbReporteAsistencia[[#All],[SerialDeBusqueda]:[FechaRegistro]],3,FALSE)),""),""),""))&gt;$I$1,1,0),"")</f>
        <v/>
      </c>
      <c r="K59" s="29" t="str">
        <f>IFERROR(IF(MINUTE(IFERROR(IF(HOUR(VLOOKUP($A59&amp;TEXT(K$3,"dd/mm/yyyy")&amp;$D$2,tbReporteAsistencia[[#All],[SerialDeBusqueda]:[FechaRegistro]],3,FALSE))&lt;HOUR($D$1),IFERROR((K$3+$D$1)-(VLOOKUP($A59&amp;TEXT(K$3,"dd/mm/yyyy")&amp;$D$2,tbReporteAsistencia[[#All],[SerialDeBusqueda]:[FechaRegistro]],3,FALSE)),""),""),""))&gt;$I$1,1,0),"")</f>
        <v/>
      </c>
      <c r="L59" s="29" t="str">
        <f>IFERROR(IF(MINUTE(IFERROR(IF(HOUR(VLOOKUP($A59&amp;TEXT(L$3,"dd/mm/yyyy")&amp;$D$2,tbReporteAsistencia[[#All],[SerialDeBusqueda]:[FechaRegistro]],3,FALSE))&lt;HOUR($D$1),IFERROR((L$3+$D$1)-(VLOOKUP($A59&amp;TEXT(L$3,"dd/mm/yyyy")&amp;$D$2,tbReporteAsistencia[[#All],[SerialDeBusqueda]:[FechaRegistro]],3,FALSE)),""),""),""))&gt;$I$1,1,0),"")</f>
        <v/>
      </c>
      <c r="M59" s="29" t="str">
        <f>IFERROR(IF(MINUTE(IFERROR(IF(HOUR(VLOOKUP($A59&amp;TEXT(M$3,"dd/mm/yyyy")&amp;$D$2,tbReporteAsistencia[[#All],[SerialDeBusqueda]:[FechaRegistro]],3,FALSE))&lt;HOUR($D$1),IFERROR((M$3+$D$1)-(VLOOKUP($A59&amp;TEXT(M$3,"dd/mm/yyyy")&amp;$D$2,tbReporteAsistencia[[#All],[SerialDeBusqueda]:[FechaRegistro]],3,FALSE)),""),""),""))&gt;$I$1,1,0),"")</f>
        <v/>
      </c>
      <c r="N59" s="29" t="str">
        <f>IFERROR(IF(MINUTE(IFERROR(IF(HOUR(VLOOKUP($A59&amp;TEXT(N$3,"dd/mm/yyyy")&amp;$D$2,tbReporteAsistencia[[#All],[SerialDeBusqueda]:[FechaRegistro]],3,FALSE))&lt;HOUR($D$1),IFERROR((N$3+$D$1)-(VLOOKUP($A59&amp;TEXT(N$3,"dd/mm/yyyy")&amp;$D$2,tbReporteAsistencia[[#All],[SerialDeBusqueda]:[FechaRegistro]],3,FALSE)),""),""),""))&gt;$I$1,1,0),"")</f>
        <v/>
      </c>
      <c r="O59" s="29" t="str">
        <f>IFERROR(IF(MINUTE(IFERROR(IF(HOUR(VLOOKUP($A59&amp;TEXT(O$3,"dd/mm/yyyy")&amp;$D$2,tbReporteAsistencia[[#All],[SerialDeBusqueda]:[FechaRegistro]],3,FALSE))&lt;HOUR($D$1),IFERROR((O$3+$D$1)-(VLOOKUP($A59&amp;TEXT(O$3,"dd/mm/yyyy")&amp;$D$2,tbReporteAsistencia[[#All],[SerialDeBusqueda]:[FechaRegistro]],3,FALSE)),""),""),""))&gt;$I$1,1,0),"")</f>
        <v/>
      </c>
      <c r="P59" s="29" t="str">
        <f>IFERROR(IF(MINUTE(IFERROR(IF(HOUR(VLOOKUP($A59&amp;TEXT(P$3,"dd/mm/yyyy")&amp;$D$2,tbReporteAsistencia[[#All],[SerialDeBusqueda]:[FechaRegistro]],3,FALSE))&lt;HOUR($D$1),IFERROR((P$3+$D$1)-(VLOOKUP($A59&amp;TEXT(P$3,"dd/mm/yyyy")&amp;$D$2,tbReporteAsistencia[[#All],[SerialDeBusqueda]:[FechaRegistro]],3,FALSE)),""),""),""))&gt;$I$1,1,0),"")</f>
        <v/>
      </c>
      <c r="Q59" s="29" t="str">
        <f>IFERROR(IF(MINUTE(IFERROR(IF(HOUR(VLOOKUP($A59&amp;TEXT(Q$3,"dd/mm/yyyy")&amp;$D$2,tbReporteAsistencia[[#All],[SerialDeBusqueda]:[FechaRegistro]],3,FALSE))&lt;HOUR($D$1),IFERROR((Q$3+$D$1)-(VLOOKUP($A59&amp;TEXT(Q$3,"dd/mm/yyyy")&amp;$D$2,tbReporteAsistencia[[#All],[SerialDeBusqueda]:[FechaRegistro]],3,FALSE)),""),""),""))&gt;$I$1,1,0),"")</f>
        <v/>
      </c>
      <c r="R59" s="29" t="str">
        <f>IFERROR(IF(MINUTE(IFERROR(IF(HOUR(VLOOKUP($A59&amp;TEXT(R$3,"dd/mm/yyyy")&amp;$D$2,tbReporteAsistencia[[#All],[SerialDeBusqueda]:[FechaRegistro]],3,FALSE))&lt;HOUR($D$1),IFERROR((R$3+$D$1)-(VLOOKUP($A59&amp;TEXT(R$3,"dd/mm/yyyy")&amp;$D$2,tbReporteAsistencia[[#All],[SerialDeBusqueda]:[FechaRegistro]],3,FALSE)),""),""),""))&gt;$I$1,1,0),"")</f>
        <v/>
      </c>
      <c r="S59" s="29" t="str">
        <f>IFERROR(IF(MINUTE(IFERROR(IF(HOUR(VLOOKUP($A59&amp;TEXT(S$3,"dd/mm/yyyy")&amp;$D$2,tbReporteAsistencia[[#All],[SerialDeBusqueda]:[FechaRegistro]],3,FALSE))&lt;HOUR($D$1),IFERROR((S$3+$D$1)-(VLOOKUP($A59&amp;TEXT(S$3,"dd/mm/yyyy")&amp;$D$2,tbReporteAsistencia[[#All],[SerialDeBusqueda]:[FechaRegistro]],3,FALSE)),""),""),""))&gt;$I$1,1,0),"")</f>
        <v/>
      </c>
    </row>
    <row r="60" spans="1:19">
      <c r="A60" s="8">
        <f>Plantilla!A61</f>
        <v>242</v>
      </c>
      <c r="B60" s="8">
        <f>Plantilla!B61</f>
        <v>0</v>
      </c>
      <c r="C60" s="8" t="str">
        <f>Plantilla!C61</f>
        <v>PEREZ RICHARDSON FRANCISCO JAVIER</v>
      </c>
      <c r="D60" s="29" t="str">
        <f>IFERROR(IF(MINUTE(IFERROR(IF(HOUR(VLOOKUP($A60&amp;TEXT(D$3,"dd/mm/yyyy")&amp;$D$2,tbReporteAsistencia[[#All],[SerialDeBusqueda]:[FechaRegistro]],3,FALSE))&lt;HOUR($D$1),IFERROR((D$3+$D$1)-(VLOOKUP($A60&amp;TEXT(D$3,"dd/mm/yyyy")&amp;$D$2,tbReporteAsistencia[[#All],[SerialDeBusqueda]:[FechaRegistro]],3,FALSE)),""),""),""))&gt;$I$1,1,0),"")</f>
        <v/>
      </c>
      <c r="E60" s="29" t="str">
        <f>IFERROR(IF(MINUTE(IFERROR(IF(HOUR(VLOOKUP($A60&amp;TEXT(E$3,"dd/mm/yyyy")&amp;$D$2,tbReporteAsistencia[[#All],[SerialDeBusqueda]:[FechaRegistro]],3,FALSE))&lt;HOUR($D$1),IFERROR((E$3+$D$1)-(VLOOKUP($A60&amp;TEXT(E$3,"dd/mm/yyyy")&amp;$D$2,tbReporteAsistencia[[#All],[SerialDeBusqueda]:[FechaRegistro]],3,FALSE)),""),""),""))&gt;$I$1,1,0),"")</f>
        <v/>
      </c>
      <c r="F60" s="29" t="str">
        <f>IFERROR(IF(MINUTE(IFERROR(IF(HOUR(VLOOKUP($A60&amp;TEXT(F$3,"dd/mm/yyyy")&amp;$D$2,tbReporteAsistencia[[#All],[SerialDeBusqueda]:[FechaRegistro]],3,FALSE))&lt;HOUR($D$1),IFERROR((F$3+$D$1)-(VLOOKUP($A60&amp;TEXT(F$3,"dd/mm/yyyy")&amp;$D$2,tbReporteAsistencia[[#All],[SerialDeBusqueda]:[FechaRegistro]],3,FALSE)),""),""),""))&gt;$I$1,1,0),"")</f>
        <v/>
      </c>
      <c r="G60" s="29" t="str">
        <f>IFERROR(IF(MINUTE(IFERROR(IF(HOUR(VLOOKUP($A60&amp;TEXT(G$3,"dd/mm/yyyy")&amp;$D$2,tbReporteAsistencia[[#All],[SerialDeBusqueda]:[FechaRegistro]],3,FALSE))&lt;HOUR($D$1),IFERROR((G$3+$D$1)-(VLOOKUP($A60&amp;TEXT(G$3,"dd/mm/yyyy")&amp;$D$2,tbReporteAsistencia[[#All],[SerialDeBusqueda]:[FechaRegistro]],3,FALSE)),""),""),""))&gt;$I$1,1,0),"")</f>
        <v/>
      </c>
      <c r="H60" s="29" t="str">
        <f>IFERROR(IF(MINUTE(IFERROR(IF(HOUR(VLOOKUP($A60&amp;TEXT(H$3,"dd/mm/yyyy")&amp;$D$2,tbReporteAsistencia[[#All],[SerialDeBusqueda]:[FechaRegistro]],3,FALSE))&lt;HOUR($D$1),IFERROR((H$3+$D$1)-(VLOOKUP($A60&amp;TEXT(H$3,"dd/mm/yyyy")&amp;$D$2,tbReporteAsistencia[[#All],[SerialDeBusqueda]:[FechaRegistro]],3,FALSE)),""),""),""))&gt;$I$1,1,0),"")</f>
        <v/>
      </c>
      <c r="I60" s="29" t="str">
        <f>IFERROR(IF(MINUTE(IFERROR(IF(HOUR(VLOOKUP($A60&amp;TEXT(I$3,"dd/mm/yyyy")&amp;$D$2,tbReporteAsistencia[[#All],[SerialDeBusqueda]:[FechaRegistro]],3,FALSE))&lt;HOUR($D$1),IFERROR((I$3+$D$1)-(VLOOKUP($A60&amp;TEXT(I$3,"dd/mm/yyyy")&amp;$D$2,tbReporteAsistencia[[#All],[SerialDeBusqueda]:[FechaRegistro]],3,FALSE)),""),""),""))&gt;$I$1,1,0),"")</f>
        <v/>
      </c>
      <c r="J60" s="29" t="str">
        <f>IFERROR(IF(MINUTE(IFERROR(IF(HOUR(VLOOKUP($A60&amp;TEXT(J$3,"dd/mm/yyyy")&amp;$D$2,tbReporteAsistencia[[#All],[SerialDeBusqueda]:[FechaRegistro]],3,FALSE))&lt;HOUR($D$1),IFERROR((J$3+$D$1)-(VLOOKUP($A60&amp;TEXT(J$3,"dd/mm/yyyy")&amp;$D$2,tbReporteAsistencia[[#All],[SerialDeBusqueda]:[FechaRegistro]],3,FALSE)),""),""),""))&gt;$I$1,1,0),"")</f>
        <v/>
      </c>
      <c r="K60" s="29" t="str">
        <f>IFERROR(IF(MINUTE(IFERROR(IF(HOUR(VLOOKUP($A60&amp;TEXT(K$3,"dd/mm/yyyy")&amp;$D$2,tbReporteAsistencia[[#All],[SerialDeBusqueda]:[FechaRegistro]],3,FALSE))&lt;HOUR($D$1),IFERROR((K$3+$D$1)-(VLOOKUP($A60&amp;TEXT(K$3,"dd/mm/yyyy")&amp;$D$2,tbReporteAsistencia[[#All],[SerialDeBusqueda]:[FechaRegistro]],3,FALSE)),""),""),""))&gt;$I$1,1,0),"")</f>
        <v/>
      </c>
      <c r="L60" s="29" t="str">
        <f>IFERROR(IF(MINUTE(IFERROR(IF(HOUR(VLOOKUP($A60&amp;TEXT(L$3,"dd/mm/yyyy")&amp;$D$2,tbReporteAsistencia[[#All],[SerialDeBusqueda]:[FechaRegistro]],3,FALSE))&lt;HOUR($D$1),IFERROR((L$3+$D$1)-(VLOOKUP($A60&amp;TEXT(L$3,"dd/mm/yyyy")&amp;$D$2,tbReporteAsistencia[[#All],[SerialDeBusqueda]:[FechaRegistro]],3,FALSE)),""),""),""))&gt;$I$1,1,0),"")</f>
        <v/>
      </c>
      <c r="M60" s="29" t="str">
        <f>IFERROR(IF(MINUTE(IFERROR(IF(HOUR(VLOOKUP($A60&amp;TEXT(M$3,"dd/mm/yyyy")&amp;$D$2,tbReporteAsistencia[[#All],[SerialDeBusqueda]:[FechaRegistro]],3,FALSE))&lt;HOUR($D$1),IFERROR((M$3+$D$1)-(VLOOKUP($A60&amp;TEXT(M$3,"dd/mm/yyyy")&amp;$D$2,tbReporteAsistencia[[#All],[SerialDeBusqueda]:[FechaRegistro]],3,FALSE)),""),""),""))&gt;$I$1,1,0),"")</f>
        <v/>
      </c>
      <c r="N60" s="29" t="str">
        <f>IFERROR(IF(MINUTE(IFERROR(IF(HOUR(VLOOKUP($A60&amp;TEXT(N$3,"dd/mm/yyyy")&amp;$D$2,tbReporteAsistencia[[#All],[SerialDeBusqueda]:[FechaRegistro]],3,FALSE))&lt;HOUR($D$1),IFERROR((N$3+$D$1)-(VLOOKUP($A60&amp;TEXT(N$3,"dd/mm/yyyy")&amp;$D$2,tbReporteAsistencia[[#All],[SerialDeBusqueda]:[FechaRegistro]],3,FALSE)),""),""),""))&gt;$I$1,1,0),"")</f>
        <v/>
      </c>
      <c r="O60" s="29" t="str">
        <f>IFERROR(IF(MINUTE(IFERROR(IF(HOUR(VLOOKUP($A60&amp;TEXT(O$3,"dd/mm/yyyy")&amp;$D$2,tbReporteAsistencia[[#All],[SerialDeBusqueda]:[FechaRegistro]],3,FALSE))&lt;HOUR($D$1),IFERROR((O$3+$D$1)-(VLOOKUP($A60&amp;TEXT(O$3,"dd/mm/yyyy")&amp;$D$2,tbReporteAsistencia[[#All],[SerialDeBusqueda]:[FechaRegistro]],3,FALSE)),""),""),""))&gt;$I$1,1,0),"")</f>
        <v/>
      </c>
      <c r="P60" s="29" t="str">
        <f>IFERROR(IF(MINUTE(IFERROR(IF(HOUR(VLOOKUP($A60&amp;TEXT(P$3,"dd/mm/yyyy")&amp;$D$2,tbReporteAsistencia[[#All],[SerialDeBusqueda]:[FechaRegistro]],3,FALSE))&lt;HOUR($D$1),IFERROR((P$3+$D$1)-(VLOOKUP($A60&amp;TEXT(P$3,"dd/mm/yyyy")&amp;$D$2,tbReporteAsistencia[[#All],[SerialDeBusqueda]:[FechaRegistro]],3,FALSE)),""),""),""))&gt;$I$1,1,0),"")</f>
        <v/>
      </c>
      <c r="Q60" s="29" t="str">
        <f>IFERROR(IF(MINUTE(IFERROR(IF(HOUR(VLOOKUP($A60&amp;TEXT(Q$3,"dd/mm/yyyy")&amp;$D$2,tbReporteAsistencia[[#All],[SerialDeBusqueda]:[FechaRegistro]],3,FALSE))&lt;HOUR($D$1),IFERROR((Q$3+$D$1)-(VLOOKUP($A60&amp;TEXT(Q$3,"dd/mm/yyyy")&amp;$D$2,tbReporteAsistencia[[#All],[SerialDeBusqueda]:[FechaRegistro]],3,FALSE)),""),""),""))&gt;$I$1,1,0),"")</f>
        <v/>
      </c>
      <c r="R60" s="29" t="str">
        <f>IFERROR(IF(MINUTE(IFERROR(IF(HOUR(VLOOKUP($A60&amp;TEXT(R$3,"dd/mm/yyyy")&amp;$D$2,tbReporteAsistencia[[#All],[SerialDeBusqueda]:[FechaRegistro]],3,FALSE))&lt;HOUR($D$1),IFERROR((R$3+$D$1)-(VLOOKUP($A60&amp;TEXT(R$3,"dd/mm/yyyy")&amp;$D$2,tbReporteAsistencia[[#All],[SerialDeBusqueda]:[FechaRegistro]],3,FALSE)),""),""),""))&gt;$I$1,1,0),"")</f>
        <v/>
      </c>
      <c r="S60" s="29" t="str">
        <f>IFERROR(IF(MINUTE(IFERROR(IF(HOUR(VLOOKUP($A60&amp;TEXT(S$3,"dd/mm/yyyy")&amp;$D$2,tbReporteAsistencia[[#All],[SerialDeBusqueda]:[FechaRegistro]],3,FALSE))&lt;HOUR($D$1),IFERROR((S$3+$D$1)-(VLOOKUP($A60&amp;TEXT(S$3,"dd/mm/yyyy")&amp;$D$2,tbReporteAsistencia[[#All],[SerialDeBusqueda]:[FechaRegistro]],3,FALSE)),""),""),""))&gt;$I$1,1,0),"")</f>
        <v/>
      </c>
    </row>
    <row r="61" spans="1:19">
      <c r="A61" s="8">
        <f>Plantilla!A62</f>
        <v>174</v>
      </c>
      <c r="B61" s="8">
        <f>Plantilla!B62</f>
        <v>0</v>
      </c>
      <c r="C61" s="8" t="str">
        <f>Plantilla!C62</f>
        <v>PEREZ RODRIGUEZ LUIS ALBERTO</v>
      </c>
      <c r="D61" s="29">
        <f>IFERROR(IF(MINUTE(IFERROR(IF(HOUR(VLOOKUP($A61&amp;TEXT(D$3,"dd/mm/yyyy")&amp;$D$2,tbReporteAsistencia[[#All],[SerialDeBusqueda]:[FechaRegistro]],3,FALSE))&lt;HOUR($D$1),IFERROR((D$3+$D$1)-(VLOOKUP($A61&amp;TEXT(D$3,"dd/mm/yyyy")&amp;$D$2,tbReporteAsistencia[[#All],[SerialDeBusqueda]:[FechaRegistro]],3,FALSE)),""),""),""))&gt;$I$1,1,0),"")</f>
        <v>0</v>
      </c>
      <c r="E61" s="29">
        <f>IFERROR(IF(MINUTE(IFERROR(IF(HOUR(VLOOKUP($A61&amp;TEXT(E$3,"dd/mm/yyyy")&amp;$D$2,tbReporteAsistencia[[#All],[SerialDeBusqueda]:[FechaRegistro]],3,FALSE))&lt;HOUR($D$1),IFERROR((E$3+$D$1)-(VLOOKUP($A61&amp;TEXT(E$3,"dd/mm/yyyy")&amp;$D$2,tbReporteAsistencia[[#All],[SerialDeBusqueda]:[FechaRegistro]],3,FALSE)),""),""),""))&gt;$I$1,1,0),"")</f>
        <v>0</v>
      </c>
      <c r="F61" s="29">
        <f>IFERROR(IF(MINUTE(IFERROR(IF(HOUR(VLOOKUP($A61&amp;TEXT(F$3,"dd/mm/yyyy")&amp;$D$2,tbReporteAsistencia[[#All],[SerialDeBusqueda]:[FechaRegistro]],3,FALSE))&lt;HOUR($D$1),IFERROR((F$3+$D$1)-(VLOOKUP($A61&amp;TEXT(F$3,"dd/mm/yyyy")&amp;$D$2,tbReporteAsistencia[[#All],[SerialDeBusqueda]:[FechaRegistro]],3,FALSE)),""),""),""))&gt;$I$1,1,0),"")</f>
        <v>0</v>
      </c>
      <c r="G61" s="29">
        <f>IFERROR(IF(MINUTE(IFERROR(IF(HOUR(VLOOKUP($A61&amp;TEXT(G$3,"dd/mm/yyyy")&amp;$D$2,tbReporteAsistencia[[#All],[SerialDeBusqueda]:[FechaRegistro]],3,FALSE))&lt;HOUR($D$1),IFERROR((G$3+$D$1)-(VLOOKUP($A61&amp;TEXT(G$3,"dd/mm/yyyy")&amp;$D$2,tbReporteAsistencia[[#All],[SerialDeBusqueda]:[FechaRegistro]],3,FALSE)),""),""),""))&gt;$I$1,1,0),"")</f>
        <v>0</v>
      </c>
      <c r="H61" s="29" t="str">
        <f>IFERROR(IF(MINUTE(IFERROR(IF(HOUR(VLOOKUP($A61&amp;TEXT(H$3,"dd/mm/yyyy")&amp;$D$2,tbReporteAsistencia[[#All],[SerialDeBusqueda]:[FechaRegistro]],3,FALSE))&lt;HOUR($D$1),IFERROR((H$3+$D$1)-(VLOOKUP($A61&amp;TEXT(H$3,"dd/mm/yyyy")&amp;$D$2,tbReporteAsistencia[[#All],[SerialDeBusqueda]:[FechaRegistro]],3,FALSE)),""),""),""))&gt;$I$1,1,0),"")</f>
        <v/>
      </c>
      <c r="I61" s="29" t="str">
        <f>IFERROR(IF(MINUTE(IFERROR(IF(HOUR(VLOOKUP($A61&amp;TEXT(I$3,"dd/mm/yyyy")&amp;$D$2,tbReporteAsistencia[[#All],[SerialDeBusqueda]:[FechaRegistro]],3,FALSE))&lt;HOUR($D$1),IFERROR((I$3+$D$1)-(VLOOKUP($A61&amp;TEXT(I$3,"dd/mm/yyyy")&amp;$D$2,tbReporteAsistencia[[#All],[SerialDeBusqueda]:[FechaRegistro]],3,FALSE)),""),""),""))&gt;$I$1,1,0),"")</f>
        <v/>
      </c>
      <c r="J61" s="29" t="str">
        <f>IFERROR(IF(MINUTE(IFERROR(IF(HOUR(VLOOKUP($A61&amp;TEXT(J$3,"dd/mm/yyyy")&amp;$D$2,tbReporteAsistencia[[#All],[SerialDeBusqueda]:[FechaRegistro]],3,FALSE))&lt;HOUR($D$1),IFERROR((J$3+$D$1)-(VLOOKUP($A61&amp;TEXT(J$3,"dd/mm/yyyy")&amp;$D$2,tbReporteAsistencia[[#All],[SerialDeBusqueda]:[FechaRegistro]],3,FALSE)),""),""),""))&gt;$I$1,1,0),"")</f>
        <v/>
      </c>
      <c r="K61" s="29">
        <f>IFERROR(IF(MINUTE(IFERROR(IF(HOUR(VLOOKUP($A61&amp;TEXT(K$3,"dd/mm/yyyy")&amp;$D$2,tbReporteAsistencia[[#All],[SerialDeBusqueda]:[FechaRegistro]],3,FALSE))&lt;HOUR($D$1),IFERROR((K$3+$D$1)-(VLOOKUP($A61&amp;TEXT(K$3,"dd/mm/yyyy")&amp;$D$2,tbReporteAsistencia[[#All],[SerialDeBusqueda]:[FechaRegistro]],3,FALSE)),""),""),""))&gt;$I$1,1,0),"")</f>
        <v>0</v>
      </c>
      <c r="L61" s="29">
        <f>IFERROR(IF(MINUTE(IFERROR(IF(HOUR(VLOOKUP($A61&amp;TEXT(L$3,"dd/mm/yyyy")&amp;$D$2,tbReporteAsistencia[[#All],[SerialDeBusqueda]:[FechaRegistro]],3,FALSE))&lt;HOUR($D$1),IFERROR((L$3+$D$1)-(VLOOKUP($A61&amp;TEXT(L$3,"dd/mm/yyyy")&amp;$D$2,tbReporteAsistencia[[#All],[SerialDeBusqueda]:[FechaRegistro]],3,FALSE)),""),""),""))&gt;$I$1,1,0),"")</f>
        <v>0</v>
      </c>
      <c r="M61" s="29">
        <f>IFERROR(IF(MINUTE(IFERROR(IF(HOUR(VLOOKUP($A61&amp;TEXT(M$3,"dd/mm/yyyy")&amp;$D$2,tbReporteAsistencia[[#All],[SerialDeBusqueda]:[FechaRegistro]],3,FALSE))&lt;HOUR($D$1),IFERROR((M$3+$D$1)-(VLOOKUP($A61&amp;TEXT(M$3,"dd/mm/yyyy")&amp;$D$2,tbReporteAsistencia[[#All],[SerialDeBusqueda]:[FechaRegistro]],3,FALSE)),""),""),""))&gt;$I$1,1,0),"")</f>
        <v>0</v>
      </c>
      <c r="N61" s="29">
        <f>IFERROR(IF(MINUTE(IFERROR(IF(HOUR(VLOOKUP($A61&amp;TEXT(N$3,"dd/mm/yyyy")&amp;$D$2,tbReporteAsistencia[[#All],[SerialDeBusqueda]:[FechaRegistro]],3,FALSE))&lt;HOUR($D$1),IFERROR((N$3+$D$1)-(VLOOKUP($A61&amp;TEXT(N$3,"dd/mm/yyyy")&amp;$D$2,tbReporteAsistencia[[#All],[SerialDeBusqueda]:[FechaRegistro]],3,FALSE)),""),""),""))&gt;$I$1,1,0),"")</f>
        <v>0</v>
      </c>
      <c r="O61" s="29">
        <f>IFERROR(IF(MINUTE(IFERROR(IF(HOUR(VLOOKUP($A61&amp;TEXT(O$3,"dd/mm/yyyy")&amp;$D$2,tbReporteAsistencia[[#All],[SerialDeBusqueda]:[FechaRegistro]],3,FALSE))&lt;HOUR($D$1),IFERROR((O$3+$D$1)-(VLOOKUP($A61&amp;TEXT(O$3,"dd/mm/yyyy")&amp;$D$2,tbReporteAsistencia[[#All],[SerialDeBusqueda]:[FechaRegistro]],3,FALSE)),""),""),""))&gt;$I$1,1,0),"")</f>
        <v>0</v>
      </c>
      <c r="P61" s="29" t="str">
        <f>IFERROR(IF(MINUTE(IFERROR(IF(HOUR(VLOOKUP($A61&amp;TEXT(P$3,"dd/mm/yyyy")&amp;$D$2,tbReporteAsistencia[[#All],[SerialDeBusqueda]:[FechaRegistro]],3,FALSE))&lt;HOUR($D$1),IFERROR((P$3+$D$1)-(VLOOKUP($A61&amp;TEXT(P$3,"dd/mm/yyyy")&amp;$D$2,tbReporteAsistencia[[#All],[SerialDeBusqueda]:[FechaRegistro]],3,FALSE)),""),""),""))&gt;$I$1,1,0),"")</f>
        <v/>
      </c>
      <c r="Q61" s="29">
        <f>IFERROR(IF(MINUTE(IFERROR(IF(HOUR(VLOOKUP($A61&amp;TEXT(Q$3,"dd/mm/yyyy")&amp;$D$2,tbReporteAsistencia[[#All],[SerialDeBusqueda]:[FechaRegistro]],3,FALSE))&lt;HOUR($D$1),IFERROR((Q$3+$D$1)-(VLOOKUP($A61&amp;TEXT(Q$3,"dd/mm/yyyy")&amp;$D$2,tbReporteAsistencia[[#All],[SerialDeBusqueda]:[FechaRegistro]],3,FALSE)),""),""),""))&gt;$I$1,1,0),"")</f>
        <v>0</v>
      </c>
      <c r="R61" s="29" t="str">
        <f>IFERROR(IF(MINUTE(IFERROR(IF(HOUR(VLOOKUP($A61&amp;TEXT(R$3,"dd/mm/yyyy")&amp;$D$2,tbReporteAsistencia[[#All],[SerialDeBusqueda]:[FechaRegistro]],3,FALSE))&lt;HOUR($D$1),IFERROR((R$3+$D$1)-(VLOOKUP($A61&amp;TEXT(R$3,"dd/mm/yyyy")&amp;$D$2,tbReporteAsistencia[[#All],[SerialDeBusqueda]:[FechaRegistro]],3,FALSE)),""),""),""))&gt;$I$1,1,0),"")</f>
        <v/>
      </c>
      <c r="S61" s="29" t="str">
        <f>IFERROR(IF(MINUTE(IFERROR(IF(HOUR(VLOOKUP($A61&amp;TEXT(S$3,"dd/mm/yyyy")&amp;$D$2,tbReporteAsistencia[[#All],[SerialDeBusqueda]:[FechaRegistro]],3,FALSE))&lt;HOUR($D$1),IFERROR((S$3+$D$1)-(VLOOKUP($A61&amp;TEXT(S$3,"dd/mm/yyyy")&amp;$D$2,tbReporteAsistencia[[#All],[SerialDeBusqueda]:[FechaRegistro]],3,FALSE)),""),""),""))&gt;$I$1,1,0),"")</f>
        <v/>
      </c>
    </row>
    <row r="62" spans="1:19">
      <c r="A62" s="8">
        <f>Plantilla!A63</f>
        <v>203</v>
      </c>
      <c r="B62" s="8">
        <f>Plantilla!B63</f>
        <v>0</v>
      </c>
      <c r="C62" s="8" t="str">
        <f>Plantilla!C63</f>
        <v>PICHARDO FERNANDEZ ELVIS LISANDRO</v>
      </c>
      <c r="D62" s="29">
        <f>IFERROR(IF(MINUTE(IFERROR(IF(HOUR(VLOOKUP($A62&amp;TEXT(D$3,"dd/mm/yyyy")&amp;$D$2,tbReporteAsistencia[[#All],[SerialDeBusqueda]:[FechaRegistro]],3,FALSE))&lt;HOUR($D$1),IFERROR((D$3+$D$1)-(VLOOKUP($A62&amp;TEXT(D$3,"dd/mm/yyyy")&amp;$D$2,tbReporteAsistencia[[#All],[SerialDeBusqueda]:[FechaRegistro]],3,FALSE)),""),""),""))&gt;$I$1,1,0),"")</f>
        <v>1</v>
      </c>
      <c r="E62" s="29">
        <f>IFERROR(IF(MINUTE(IFERROR(IF(HOUR(VLOOKUP($A62&amp;TEXT(E$3,"dd/mm/yyyy")&amp;$D$2,tbReporteAsistencia[[#All],[SerialDeBusqueda]:[FechaRegistro]],3,FALSE))&lt;HOUR($D$1),IFERROR((E$3+$D$1)-(VLOOKUP($A62&amp;TEXT(E$3,"dd/mm/yyyy")&amp;$D$2,tbReporteAsistencia[[#All],[SerialDeBusqueda]:[FechaRegistro]],3,FALSE)),""),""),""))&gt;$I$1,1,0),"")</f>
        <v>1</v>
      </c>
      <c r="F62" s="29">
        <f>IFERROR(IF(MINUTE(IFERROR(IF(HOUR(VLOOKUP($A62&amp;TEXT(F$3,"dd/mm/yyyy")&amp;$D$2,tbReporteAsistencia[[#All],[SerialDeBusqueda]:[FechaRegistro]],3,FALSE))&lt;HOUR($D$1),IFERROR((F$3+$D$1)-(VLOOKUP($A62&amp;TEXT(F$3,"dd/mm/yyyy")&amp;$D$2,tbReporteAsistencia[[#All],[SerialDeBusqueda]:[FechaRegistro]],3,FALSE)),""),""),""))&gt;$I$1,1,0),"")</f>
        <v>1</v>
      </c>
      <c r="G62" s="29">
        <f>IFERROR(IF(MINUTE(IFERROR(IF(HOUR(VLOOKUP($A62&amp;TEXT(G$3,"dd/mm/yyyy")&amp;$D$2,tbReporteAsistencia[[#All],[SerialDeBusqueda]:[FechaRegistro]],3,FALSE))&lt;HOUR($D$1),IFERROR((G$3+$D$1)-(VLOOKUP($A62&amp;TEXT(G$3,"dd/mm/yyyy")&amp;$D$2,tbReporteAsistencia[[#All],[SerialDeBusqueda]:[FechaRegistro]],3,FALSE)),""),""),""))&gt;$I$1,1,0),"")</f>
        <v>1</v>
      </c>
      <c r="H62" s="29" t="str">
        <f>IFERROR(IF(MINUTE(IFERROR(IF(HOUR(VLOOKUP($A62&amp;TEXT(H$3,"dd/mm/yyyy")&amp;$D$2,tbReporteAsistencia[[#All],[SerialDeBusqueda]:[FechaRegistro]],3,FALSE))&lt;HOUR($D$1),IFERROR((H$3+$D$1)-(VLOOKUP($A62&amp;TEXT(H$3,"dd/mm/yyyy")&amp;$D$2,tbReporteAsistencia[[#All],[SerialDeBusqueda]:[FechaRegistro]],3,FALSE)),""),""),""))&gt;$I$1,1,0),"")</f>
        <v/>
      </c>
      <c r="I62" s="29" t="str">
        <f>IFERROR(IF(MINUTE(IFERROR(IF(HOUR(VLOOKUP($A62&amp;TEXT(I$3,"dd/mm/yyyy")&amp;$D$2,tbReporteAsistencia[[#All],[SerialDeBusqueda]:[FechaRegistro]],3,FALSE))&lt;HOUR($D$1),IFERROR((I$3+$D$1)-(VLOOKUP($A62&amp;TEXT(I$3,"dd/mm/yyyy")&amp;$D$2,tbReporteAsistencia[[#All],[SerialDeBusqueda]:[FechaRegistro]],3,FALSE)),""),""),""))&gt;$I$1,1,0),"")</f>
        <v/>
      </c>
      <c r="J62" s="29" t="str">
        <f>IFERROR(IF(MINUTE(IFERROR(IF(HOUR(VLOOKUP($A62&amp;TEXT(J$3,"dd/mm/yyyy")&amp;$D$2,tbReporteAsistencia[[#All],[SerialDeBusqueda]:[FechaRegistro]],3,FALSE))&lt;HOUR($D$1),IFERROR((J$3+$D$1)-(VLOOKUP($A62&amp;TEXT(J$3,"dd/mm/yyyy")&amp;$D$2,tbReporteAsistencia[[#All],[SerialDeBusqueda]:[FechaRegistro]],3,FALSE)),""),""),""))&gt;$I$1,1,0),"")</f>
        <v/>
      </c>
      <c r="K62" s="29">
        <f>IFERROR(IF(MINUTE(IFERROR(IF(HOUR(VLOOKUP($A62&amp;TEXT(K$3,"dd/mm/yyyy")&amp;$D$2,tbReporteAsistencia[[#All],[SerialDeBusqueda]:[FechaRegistro]],3,FALSE))&lt;HOUR($D$1),IFERROR((K$3+$D$1)-(VLOOKUP($A62&amp;TEXT(K$3,"dd/mm/yyyy")&amp;$D$2,tbReporteAsistencia[[#All],[SerialDeBusqueda]:[FechaRegistro]],3,FALSE)),""),""),""))&gt;$I$1,1,0),"")</f>
        <v>1</v>
      </c>
      <c r="L62" s="29" t="str">
        <f>IFERROR(IF(MINUTE(IFERROR(IF(HOUR(VLOOKUP($A62&amp;TEXT(L$3,"dd/mm/yyyy")&amp;$D$2,tbReporteAsistencia[[#All],[SerialDeBusqueda]:[FechaRegistro]],3,FALSE))&lt;HOUR($D$1),IFERROR((L$3+$D$1)-(VLOOKUP($A62&amp;TEXT(L$3,"dd/mm/yyyy")&amp;$D$2,tbReporteAsistencia[[#All],[SerialDeBusqueda]:[FechaRegistro]],3,FALSE)),""),""),""))&gt;$I$1,1,0),"")</f>
        <v/>
      </c>
      <c r="M62" s="29" t="str">
        <f>IFERROR(IF(MINUTE(IFERROR(IF(HOUR(VLOOKUP($A62&amp;TEXT(M$3,"dd/mm/yyyy")&amp;$D$2,tbReporteAsistencia[[#All],[SerialDeBusqueda]:[FechaRegistro]],3,FALSE))&lt;HOUR($D$1),IFERROR((M$3+$D$1)-(VLOOKUP($A62&amp;TEXT(M$3,"dd/mm/yyyy")&amp;$D$2,tbReporteAsistencia[[#All],[SerialDeBusqueda]:[FechaRegistro]],3,FALSE)),""),""),""))&gt;$I$1,1,0),"")</f>
        <v/>
      </c>
      <c r="N62" s="29" t="str">
        <f>IFERROR(IF(MINUTE(IFERROR(IF(HOUR(VLOOKUP($A62&amp;TEXT(N$3,"dd/mm/yyyy")&amp;$D$2,tbReporteAsistencia[[#All],[SerialDeBusqueda]:[FechaRegistro]],3,FALSE))&lt;HOUR($D$1),IFERROR((N$3+$D$1)-(VLOOKUP($A62&amp;TEXT(N$3,"dd/mm/yyyy")&amp;$D$2,tbReporteAsistencia[[#All],[SerialDeBusqueda]:[FechaRegistro]],3,FALSE)),""),""),""))&gt;$I$1,1,0),"")</f>
        <v/>
      </c>
      <c r="O62" s="29">
        <f>IFERROR(IF(MINUTE(IFERROR(IF(HOUR(VLOOKUP($A62&amp;TEXT(O$3,"dd/mm/yyyy")&amp;$D$2,tbReporteAsistencia[[#All],[SerialDeBusqueda]:[FechaRegistro]],3,FALSE))&lt;HOUR($D$1),IFERROR((O$3+$D$1)-(VLOOKUP($A62&amp;TEXT(O$3,"dd/mm/yyyy")&amp;$D$2,tbReporteAsistencia[[#All],[SerialDeBusqueda]:[FechaRegistro]],3,FALSE)),""),""),""))&gt;$I$1,1,0),"")</f>
        <v>1</v>
      </c>
      <c r="P62" s="29" t="str">
        <f>IFERROR(IF(MINUTE(IFERROR(IF(HOUR(VLOOKUP($A62&amp;TEXT(P$3,"dd/mm/yyyy")&amp;$D$2,tbReporteAsistencia[[#All],[SerialDeBusqueda]:[FechaRegistro]],3,FALSE))&lt;HOUR($D$1),IFERROR((P$3+$D$1)-(VLOOKUP($A62&amp;TEXT(P$3,"dd/mm/yyyy")&amp;$D$2,tbReporteAsistencia[[#All],[SerialDeBusqueda]:[FechaRegistro]],3,FALSE)),""),""),""))&gt;$I$1,1,0),"")</f>
        <v/>
      </c>
      <c r="Q62" s="29">
        <f>IFERROR(IF(MINUTE(IFERROR(IF(HOUR(VLOOKUP($A62&amp;TEXT(Q$3,"dd/mm/yyyy")&amp;$D$2,tbReporteAsistencia[[#All],[SerialDeBusqueda]:[FechaRegistro]],3,FALSE))&lt;HOUR($D$1),IFERROR((Q$3+$D$1)-(VLOOKUP($A62&amp;TEXT(Q$3,"dd/mm/yyyy")&amp;$D$2,tbReporteAsistencia[[#All],[SerialDeBusqueda]:[FechaRegistro]],3,FALSE)),""),""),""))&gt;$I$1,1,0),"")</f>
        <v>1</v>
      </c>
      <c r="R62" s="29">
        <f>IFERROR(IF(MINUTE(IFERROR(IF(HOUR(VLOOKUP($A62&amp;TEXT(R$3,"dd/mm/yyyy")&amp;$D$2,tbReporteAsistencia[[#All],[SerialDeBusqueda]:[FechaRegistro]],3,FALSE))&lt;HOUR($D$1),IFERROR((R$3+$D$1)-(VLOOKUP($A62&amp;TEXT(R$3,"dd/mm/yyyy")&amp;$D$2,tbReporteAsistencia[[#All],[SerialDeBusqueda]:[FechaRegistro]],3,FALSE)),""),""),""))&gt;$I$1,1,0),"")</f>
        <v>1</v>
      </c>
      <c r="S62" s="29" t="str">
        <f>IFERROR(IF(MINUTE(IFERROR(IF(HOUR(VLOOKUP($A62&amp;TEXT(S$3,"dd/mm/yyyy")&amp;$D$2,tbReporteAsistencia[[#All],[SerialDeBusqueda]:[FechaRegistro]],3,FALSE))&lt;HOUR($D$1),IFERROR((S$3+$D$1)-(VLOOKUP($A62&amp;TEXT(S$3,"dd/mm/yyyy")&amp;$D$2,tbReporteAsistencia[[#All],[SerialDeBusqueda]:[FechaRegistro]],3,FALSE)),""),""),""))&gt;$I$1,1,0),"")</f>
        <v/>
      </c>
    </row>
    <row r="63" spans="1:19">
      <c r="A63" s="8">
        <f>Plantilla!A64</f>
        <v>201</v>
      </c>
      <c r="B63" s="8">
        <f>Plantilla!B64</f>
        <v>0</v>
      </c>
      <c r="C63" s="8" t="str">
        <f>Plantilla!C64</f>
        <v>PONTIFLET AYBAR DARIANA</v>
      </c>
      <c r="D63" s="29" t="str">
        <f>IFERROR(IF(MINUTE(IFERROR(IF(HOUR(VLOOKUP($A63&amp;TEXT(D$3,"dd/mm/yyyy")&amp;$D$2,tbReporteAsistencia[[#All],[SerialDeBusqueda]:[FechaRegistro]],3,FALSE))&lt;HOUR($D$1),IFERROR((D$3+$D$1)-(VLOOKUP($A63&amp;TEXT(D$3,"dd/mm/yyyy")&amp;$D$2,tbReporteAsistencia[[#All],[SerialDeBusqueda]:[FechaRegistro]],3,FALSE)),""),""),""))&gt;$I$1,1,0),"")</f>
        <v/>
      </c>
      <c r="E63" s="29" t="str">
        <f>IFERROR(IF(MINUTE(IFERROR(IF(HOUR(VLOOKUP($A63&amp;TEXT(E$3,"dd/mm/yyyy")&amp;$D$2,tbReporteAsistencia[[#All],[SerialDeBusqueda]:[FechaRegistro]],3,FALSE))&lt;HOUR($D$1),IFERROR((E$3+$D$1)-(VLOOKUP($A63&amp;TEXT(E$3,"dd/mm/yyyy")&amp;$D$2,tbReporteAsistencia[[#All],[SerialDeBusqueda]:[FechaRegistro]],3,FALSE)),""),""),""))&gt;$I$1,1,0),"")</f>
        <v/>
      </c>
      <c r="F63" s="29" t="str">
        <f>IFERROR(IF(MINUTE(IFERROR(IF(HOUR(VLOOKUP($A63&amp;TEXT(F$3,"dd/mm/yyyy")&amp;$D$2,tbReporteAsistencia[[#All],[SerialDeBusqueda]:[FechaRegistro]],3,FALSE))&lt;HOUR($D$1),IFERROR((F$3+$D$1)-(VLOOKUP($A63&amp;TEXT(F$3,"dd/mm/yyyy")&amp;$D$2,tbReporteAsistencia[[#All],[SerialDeBusqueda]:[FechaRegistro]],3,FALSE)),""),""),""))&gt;$I$1,1,0),"")</f>
        <v/>
      </c>
      <c r="G63" s="29" t="str">
        <f>IFERROR(IF(MINUTE(IFERROR(IF(HOUR(VLOOKUP($A63&amp;TEXT(G$3,"dd/mm/yyyy")&amp;$D$2,tbReporteAsistencia[[#All],[SerialDeBusqueda]:[FechaRegistro]],3,FALSE))&lt;HOUR($D$1),IFERROR((G$3+$D$1)-(VLOOKUP($A63&amp;TEXT(G$3,"dd/mm/yyyy")&amp;$D$2,tbReporteAsistencia[[#All],[SerialDeBusqueda]:[FechaRegistro]],3,FALSE)),""),""),""))&gt;$I$1,1,0),"")</f>
        <v/>
      </c>
      <c r="H63" s="29" t="str">
        <f>IFERROR(IF(MINUTE(IFERROR(IF(HOUR(VLOOKUP($A63&amp;TEXT(H$3,"dd/mm/yyyy")&amp;$D$2,tbReporteAsistencia[[#All],[SerialDeBusqueda]:[FechaRegistro]],3,FALSE))&lt;HOUR($D$1),IFERROR((H$3+$D$1)-(VLOOKUP($A63&amp;TEXT(H$3,"dd/mm/yyyy")&amp;$D$2,tbReporteAsistencia[[#All],[SerialDeBusqueda]:[FechaRegistro]],3,FALSE)),""),""),""))&gt;$I$1,1,0),"")</f>
        <v/>
      </c>
      <c r="I63" s="29" t="str">
        <f>IFERROR(IF(MINUTE(IFERROR(IF(HOUR(VLOOKUP($A63&amp;TEXT(I$3,"dd/mm/yyyy")&amp;$D$2,tbReporteAsistencia[[#All],[SerialDeBusqueda]:[FechaRegistro]],3,FALSE))&lt;HOUR($D$1),IFERROR((I$3+$D$1)-(VLOOKUP($A63&amp;TEXT(I$3,"dd/mm/yyyy")&amp;$D$2,tbReporteAsistencia[[#All],[SerialDeBusqueda]:[FechaRegistro]],3,FALSE)),""),""),""))&gt;$I$1,1,0),"")</f>
        <v/>
      </c>
      <c r="J63" s="29" t="str">
        <f>IFERROR(IF(MINUTE(IFERROR(IF(HOUR(VLOOKUP($A63&amp;TEXT(J$3,"dd/mm/yyyy")&amp;$D$2,tbReporteAsistencia[[#All],[SerialDeBusqueda]:[FechaRegistro]],3,FALSE))&lt;HOUR($D$1),IFERROR((J$3+$D$1)-(VLOOKUP($A63&amp;TEXT(J$3,"dd/mm/yyyy")&amp;$D$2,tbReporteAsistencia[[#All],[SerialDeBusqueda]:[FechaRegistro]],3,FALSE)),""),""),""))&gt;$I$1,1,0),"")</f>
        <v/>
      </c>
      <c r="K63" s="29" t="str">
        <f>IFERROR(IF(MINUTE(IFERROR(IF(HOUR(VLOOKUP($A63&amp;TEXT(K$3,"dd/mm/yyyy")&amp;$D$2,tbReporteAsistencia[[#All],[SerialDeBusqueda]:[FechaRegistro]],3,FALSE))&lt;HOUR($D$1),IFERROR((K$3+$D$1)-(VLOOKUP($A63&amp;TEXT(K$3,"dd/mm/yyyy")&amp;$D$2,tbReporteAsistencia[[#All],[SerialDeBusqueda]:[FechaRegistro]],3,FALSE)),""),""),""))&gt;$I$1,1,0),"")</f>
        <v/>
      </c>
      <c r="L63" s="29" t="str">
        <f>IFERROR(IF(MINUTE(IFERROR(IF(HOUR(VLOOKUP($A63&amp;TEXT(L$3,"dd/mm/yyyy")&amp;$D$2,tbReporteAsistencia[[#All],[SerialDeBusqueda]:[FechaRegistro]],3,FALSE))&lt;HOUR($D$1),IFERROR((L$3+$D$1)-(VLOOKUP($A63&amp;TEXT(L$3,"dd/mm/yyyy")&amp;$D$2,tbReporteAsistencia[[#All],[SerialDeBusqueda]:[FechaRegistro]],3,FALSE)),""),""),""))&gt;$I$1,1,0),"")</f>
        <v/>
      </c>
      <c r="M63" s="29" t="str">
        <f>IFERROR(IF(MINUTE(IFERROR(IF(HOUR(VLOOKUP($A63&amp;TEXT(M$3,"dd/mm/yyyy")&amp;$D$2,tbReporteAsistencia[[#All],[SerialDeBusqueda]:[FechaRegistro]],3,FALSE))&lt;HOUR($D$1),IFERROR((M$3+$D$1)-(VLOOKUP($A63&amp;TEXT(M$3,"dd/mm/yyyy")&amp;$D$2,tbReporteAsistencia[[#All],[SerialDeBusqueda]:[FechaRegistro]],3,FALSE)),""),""),""))&gt;$I$1,1,0),"")</f>
        <v/>
      </c>
      <c r="N63" s="29" t="str">
        <f>IFERROR(IF(MINUTE(IFERROR(IF(HOUR(VLOOKUP($A63&amp;TEXT(N$3,"dd/mm/yyyy")&amp;$D$2,tbReporteAsistencia[[#All],[SerialDeBusqueda]:[FechaRegistro]],3,FALSE))&lt;HOUR($D$1),IFERROR((N$3+$D$1)-(VLOOKUP($A63&amp;TEXT(N$3,"dd/mm/yyyy")&amp;$D$2,tbReporteAsistencia[[#All],[SerialDeBusqueda]:[FechaRegistro]],3,FALSE)),""),""),""))&gt;$I$1,1,0),"")</f>
        <v/>
      </c>
      <c r="O63" s="29" t="str">
        <f>IFERROR(IF(MINUTE(IFERROR(IF(HOUR(VLOOKUP($A63&amp;TEXT(O$3,"dd/mm/yyyy")&amp;$D$2,tbReporteAsistencia[[#All],[SerialDeBusqueda]:[FechaRegistro]],3,FALSE))&lt;HOUR($D$1),IFERROR((O$3+$D$1)-(VLOOKUP($A63&amp;TEXT(O$3,"dd/mm/yyyy")&amp;$D$2,tbReporteAsistencia[[#All],[SerialDeBusqueda]:[FechaRegistro]],3,FALSE)),""),""),""))&gt;$I$1,1,0),"")</f>
        <v/>
      </c>
      <c r="P63" s="29" t="str">
        <f>IFERROR(IF(MINUTE(IFERROR(IF(HOUR(VLOOKUP($A63&amp;TEXT(P$3,"dd/mm/yyyy")&amp;$D$2,tbReporteAsistencia[[#All],[SerialDeBusqueda]:[FechaRegistro]],3,FALSE))&lt;HOUR($D$1),IFERROR((P$3+$D$1)-(VLOOKUP($A63&amp;TEXT(P$3,"dd/mm/yyyy")&amp;$D$2,tbReporteAsistencia[[#All],[SerialDeBusqueda]:[FechaRegistro]],3,FALSE)),""),""),""))&gt;$I$1,1,0),"")</f>
        <v/>
      </c>
      <c r="Q63" s="29" t="str">
        <f>IFERROR(IF(MINUTE(IFERROR(IF(HOUR(VLOOKUP($A63&amp;TEXT(Q$3,"dd/mm/yyyy")&amp;$D$2,tbReporteAsistencia[[#All],[SerialDeBusqueda]:[FechaRegistro]],3,FALSE))&lt;HOUR($D$1),IFERROR((Q$3+$D$1)-(VLOOKUP($A63&amp;TEXT(Q$3,"dd/mm/yyyy")&amp;$D$2,tbReporteAsistencia[[#All],[SerialDeBusqueda]:[FechaRegistro]],3,FALSE)),""),""),""))&gt;$I$1,1,0),"")</f>
        <v/>
      </c>
      <c r="R63" s="29" t="str">
        <f>IFERROR(IF(MINUTE(IFERROR(IF(HOUR(VLOOKUP($A63&amp;TEXT(R$3,"dd/mm/yyyy")&amp;$D$2,tbReporteAsistencia[[#All],[SerialDeBusqueda]:[FechaRegistro]],3,FALSE))&lt;HOUR($D$1),IFERROR((R$3+$D$1)-(VLOOKUP($A63&amp;TEXT(R$3,"dd/mm/yyyy")&amp;$D$2,tbReporteAsistencia[[#All],[SerialDeBusqueda]:[FechaRegistro]],3,FALSE)),""),""),""))&gt;$I$1,1,0),"")</f>
        <v/>
      </c>
      <c r="S63" s="29" t="str">
        <f>IFERROR(IF(MINUTE(IFERROR(IF(HOUR(VLOOKUP($A63&amp;TEXT(S$3,"dd/mm/yyyy")&amp;$D$2,tbReporteAsistencia[[#All],[SerialDeBusqueda]:[FechaRegistro]],3,FALSE))&lt;HOUR($D$1),IFERROR((S$3+$D$1)-(VLOOKUP($A63&amp;TEXT(S$3,"dd/mm/yyyy")&amp;$D$2,tbReporteAsistencia[[#All],[SerialDeBusqueda]:[FechaRegistro]],3,FALSE)),""),""),""))&gt;$I$1,1,0),"")</f>
        <v/>
      </c>
    </row>
    <row r="64" spans="1:19">
      <c r="A64" s="8">
        <f>Plantilla!A65</f>
        <v>191</v>
      </c>
      <c r="B64" s="8">
        <f>Plantilla!B65</f>
        <v>0</v>
      </c>
      <c r="C64" s="8" t="str">
        <f>Plantilla!C65</f>
        <v>RAMIREZ VASQUEZ ANTONIO JUAN</v>
      </c>
      <c r="D64" s="29" t="str">
        <f>IFERROR(IF(MINUTE(IFERROR(IF(HOUR(VLOOKUP($A64&amp;TEXT(D$3,"dd/mm/yyyy")&amp;$D$2,tbReporteAsistencia[[#All],[SerialDeBusqueda]:[FechaRegistro]],3,FALSE))&lt;HOUR($D$1),IFERROR((D$3+$D$1)-(VLOOKUP($A64&amp;TEXT(D$3,"dd/mm/yyyy")&amp;$D$2,tbReporteAsistencia[[#All],[SerialDeBusqueda]:[FechaRegistro]],3,FALSE)),""),""),""))&gt;$I$1,1,0),"")</f>
        <v/>
      </c>
      <c r="E64" s="29" t="str">
        <f>IFERROR(IF(MINUTE(IFERROR(IF(HOUR(VLOOKUP($A64&amp;TEXT(E$3,"dd/mm/yyyy")&amp;$D$2,tbReporteAsistencia[[#All],[SerialDeBusqueda]:[FechaRegistro]],3,FALSE))&lt;HOUR($D$1),IFERROR((E$3+$D$1)-(VLOOKUP($A64&amp;TEXT(E$3,"dd/mm/yyyy")&amp;$D$2,tbReporteAsistencia[[#All],[SerialDeBusqueda]:[FechaRegistro]],3,FALSE)),""),""),""))&gt;$I$1,1,0),"")</f>
        <v/>
      </c>
      <c r="F64" s="29" t="str">
        <f>IFERROR(IF(MINUTE(IFERROR(IF(HOUR(VLOOKUP($A64&amp;TEXT(F$3,"dd/mm/yyyy")&amp;$D$2,tbReporteAsistencia[[#All],[SerialDeBusqueda]:[FechaRegistro]],3,FALSE))&lt;HOUR($D$1),IFERROR((F$3+$D$1)-(VLOOKUP($A64&amp;TEXT(F$3,"dd/mm/yyyy")&amp;$D$2,tbReporteAsistencia[[#All],[SerialDeBusqueda]:[FechaRegistro]],3,FALSE)),""),""),""))&gt;$I$1,1,0),"")</f>
        <v/>
      </c>
      <c r="G64" s="29" t="str">
        <f>IFERROR(IF(MINUTE(IFERROR(IF(HOUR(VLOOKUP($A64&amp;TEXT(G$3,"dd/mm/yyyy")&amp;$D$2,tbReporteAsistencia[[#All],[SerialDeBusqueda]:[FechaRegistro]],3,FALSE))&lt;HOUR($D$1),IFERROR((G$3+$D$1)-(VLOOKUP($A64&amp;TEXT(G$3,"dd/mm/yyyy")&amp;$D$2,tbReporteAsistencia[[#All],[SerialDeBusqueda]:[FechaRegistro]],3,FALSE)),""),""),""))&gt;$I$1,1,0),"")</f>
        <v/>
      </c>
      <c r="H64" s="29" t="str">
        <f>IFERROR(IF(MINUTE(IFERROR(IF(HOUR(VLOOKUP($A64&amp;TEXT(H$3,"dd/mm/yyyy")&amp;$D$2,tbReporteAsistencia[[#All],[SerialDeBusqueda]:[FechaRegistro]],3,FALSE))&lt;HOUR($D$1),IFERROR((H$3+$D$1)-(VLOOKUP($A64&amp;TEXT(H$3,"dd/mm/yyyy")&amp;$D$2,tbReporteAsistencia[[#All],[SerialDeBusqueda]:[FechaRegistro]],3,FALSE)),""),""),""))&gt;$I$1,1,0),"")</f>
        <v/>
      </c>
      <c r="I64" s="29" t="str">
        <f>IFERROR(IF(MINUTE(IFERROR(IF(HOUR(VLOOKUP($A64&amp;TEXT(I$3,"dd/mm/yyyy")&amp;$D$2,tbReporteAsistencia[[#All],[SerialDeBusqueda]:[FechaRegistro]],3,FALSE))&lt;HOUR($D$1),IFERROR((I$3+$D$1)-(VLOOKUP($A64&amp;TEXT(I$3,"dd/mm/yyyy")&amp;$D$2,tbReporteAsistencia[[#All],[SerialDeBusqueda]:[FechaRegistro]],3,FALSE)),""),""),""))&gt;$I$1,1,0),"")</f>
        <v/>
      </c>
      <c r="J64" s="29" t="str">
        <f>IFERROR(IF(MINUTE(IFERROR(IF(HOUR(VLOOKUP($A64&amp;TEXT(J$3,"dd/mm/yyyy")&amp;$D$2,tbReporteAsistencia[[#All],[SerialDeBusqueda]:[FechaRegistro]],3,FALSE))&lt;HOUR($D$1),IFERROR((J$3+$D$1)-(VLOOKUP($A64&amp;TEXT(J$3,"dd/mm/yyyy")&amp;$D$2,tbReporteAsistencia[[#All],[SerialDeBusqueda]:[FechaRegistro]],3,FALSE)),""),""),""))&gt;$I$1,1,0),"")</f>
        <v/>
      </c>
      <c r="K64" s="29" t="str">
        <f>IFERROR(IF(MINUTE(IFERROR(IF(HOUR(VLOOKUP($A64&amp;TEXT(K$3,"dd/mm/yyyy")&amp;$D$2,tbReporteAsistencia[[#All],[SerialDeBusqueda]:[FechaRegistro]],3,FALSE))&lt;HOUR($D$1),IFERROR((K$3+$D$1)-(VLOOKUP($A64&amp;TEXT(K$3,"dd/mm/yyyy")&amp;$D$2,tbReporteAsistencia[[#All],[SerialDeBusqueda]:[FechaRegistro]],3,FALSE)),""),""),""))&gt;$I$1,1,0),"")</f>
        <v/>
      </c>
      <c r="L64" s="29" t="str">
        <f>IFERROR(IF(MINUTE(IFERROR(IF(HOUR(VLOOKUP($A64&amp;TEXT(L$3,"dd/mm/yyyy")&amp;$D$2,tbReporteAsistencia[[#All],[SerialDeBusqueda]:[FechaRegistro]],3,FALSE))&lt;HOUR($D$1),IFERROR((L$3+$D$1)-(VLOOKUP($A64&amp;TEXT(L$3,"dd/mm/yyyy")&amp;$D$2,tbReporteAsistencia[[#All],[SerialDeBusqueda]:[FechaRegistro]],3,FALSE)),""),""),""))&gt;$I$1,1,0),"")</f>
        <v/>
      </c>
      <c r="M64" s="29" t="str">
        <f>IFERROR(IF(MINUTE(IFERROR(IF(HOUR(VLOOKUP($A64&amp;TEXT(M$3,"dd/mm/yyyy")&amp;$D$2,tbReporteAsistencia[[#All],[SerialDeBusqueda]:[FechaRegistro]],3,FALSE))&lt;HOUR($D$1),IFERROR((M$3+$D$1)-(VLOOKUP($A64&amp;TEXT(M$3,"dd/mm/yyyy")&amp;$D$2,tbReporteAsistencia[[#All],[SerialDeBusqueda]:[FechaRegistro]],3,FALSE)),""),""),""))&gt;$I$1,1,0),"")</f>
        <v/>
      </c>
      <c r="N64" s="29" t="str">
        <f>IFERROR(IF(MINUTE(IFERROR(IF(HOUR(VLOOKUP($A64&amp;TEXT(N$3,"dd/mm/yyyy")&amp;$D$2,tbReporteAsistencia[[#All],[SerialDeBusqueda]:[FechaRegistro]],3,FALSE))&lt;HOUR($D$1),IFERROR((N$3+$D$1)-(VLOOKUP($A64&amp;TEXT(N$3,"dd/mm/yyyy")&amp;$D$2,tbReporteAsistencia[[#All],[SerialDeBusqueda]:[FechaRegistro]],3,FALSE)),""),""),""))&gt;$I$1,1,0),"")</f>
        <v/>
      </c>
      <c r="O64" s="29">
        <f>IFERROR(IF(MINUTE(IFERROR(IF(HOUR(VLOOKUP($A64&amp;TEXT(O$3,"dd/mm/yyyy")&amp;$D$2,tbReporteAsistencia[[#All],[SerialDeBusqueda]:[FechaRegistro]],3,FALSE))&lt;HOUR($D$1),IFERROR((O$3+$D$1)-(VLOOKUP($A64&amp;TEXT(O$3,"dd/mm/yyyy")&amp;$D$2,tbReporteAsistencia[[#All],[SerialDeBusqueda]:[FechaRegistro]],3,FALSE)),""),""),""))&gt;$I$1,1,0),"")</f>
        <v>1</v>
      </c>
      <c r="P64" s="29" t="str">
        <f>IFERROR(IF(MINUTE(IFERROR(IF(HOUR(VLOOKUP($A64&amp;TEXT(P$3,"dd/mm/yyyy")&amp;$D$2,tbReporteAsistencia[[#All],[SerialDeBusqueda]:[FechaRegistro]],3,FALSE))&lt;HOUR($D$1),IFERROR((P$3+$D$1)-(VLOOKUP($A64&amp;TEXT(P$3,"dd/mm/yyyy")&amp;$D$2,tbReporteAsistencia[[#All],[SerialDeBusqueda]:[FechaRegistro]],3,FALSE)),""),""),""))&gt;$I$1,1,0),"")</f>
        <v/>
      </c>
      <c r="Q64" s="29" t="str">
        <f>IFERROR(IF(MINUTE(IFERROR(IF(HOUR(VLOOKUP($A64&amp;TEXT(Q$3,"dd/mm/yyyy")&amp;$D$2,tbReporteAsistencia[[#All],[SerialDeBusqueda]:[FechaRegistro]],3,FALSE))&lt;HOUR($D$1),IFERROR((Q$3+$D$1)-(VLOOKUP($A64&amp;TEXT(Q$3,"dd/mm/yyyy")&amp;$D$2,tbReporteAsistencia[[#All],[SerialDeBusqueda]:[FechaRegistro]],3,FALSE)),""),""),""))&gt;$I$1,1,0),"")</f>
        <v/>
      </c>
      <c r="R64" s="29" t="str">
        <f>IFERROR(IF(MINUTE(IFERROR(IF(HOUR(VLOOKUP($A64&amp;TEXT(R$3,"dd/mm/yyyy")&amp;$D$2,tbReporteAsistencia[[#All],[SerialDeBusqueda]:[FechaRegistro]],3,FALSE))&lt;HOUR($D$1),IFERROR((R$3+$D$1)-(VLOOKUP($A64&amp;TEXT(R$3,"dd/mm/yyyy")&amp;$D$2,tbReporteAsistencia[[#All],[SerialDeBusqueda]:[FechaRegistro]],3,FALSE)),""),""),""))&gt;$I$1,1,0),"")</f>
        <v/>
      </c>
      <c r="S64" s="29" t="str">
        <f>IFERROR(IF(MINUTE(IFERROR(IF(HOUR(VLOOKUP($A64&amp;TEXT(S$3,"dd/mm/yyyy")&amp;$D$2,tbReporteAsistencia[[#All],[SerialDeBusqueda]:[FechaRegistro]],3,FALSE))&lt;HOUR($D$1),IFERROR((S$3+$D$1)-(VLOOKUP($A64&amp;TEXT(S$3,"dd/mm/yyyy")&amp;$D$2,tbReporteAsistencia[[#All],[SerialDeBusqueda]:[FechaRegistro]],3,FALSE)),""),""),""))&gt;$I$1,1,0),"")</f>
        <v/>
      </c>
    </row>
    <row r="65" spans="1:19">
      <c r="A65" s="8">
        <f>Plantilla!A66</f>
        <v>213</v>
      </c>
      <c r="B65" s="8">
        <f>Plantilla!B66</f>
        <v>0</v>
      </c>
      <c r="C65" s="8" t="str">
        <f>Plantilla!C66</f>
        <v>REGALADO GARCIA MAYERLIN</v>
      </c>
      <c r="D65" s="29" t="str">
        <f>IFERROR(IF(MINUTE(IFERROR(IF(HOUR(VLOOKUP($A65&amp;TEXT(D$3,"dd/mm/yyyy")&amp;$D$2,tbReporteAsistencia[[#All],[SerialDeBusqueda]:[FechaRegistro]],3,FALSE))&lt;HOUR($D$1),IFERROR((D$3+$D$1)-(VLOOKUP($A65&amp;TEXT(D$3,"dd/mm/yyyy")&amp;$D$2,tbReporteAsistencia[[#All],[SerialDeBusqueda]:[FechaRegistro]],3,FALSE)),""),""),""))&gt;$I$1,1,0),"")</f>
        <v/>
      </c>
      <c r="E65" s="29" t="str">
        <f>IFERROR(IF(MINUTE(IFERROR(IF(HOUR(VLOOKUP($A65&amp;TEXT(E$3,"dd/mm/yyyy")&amp;$D$2,tbReporteAsistencia[[#All],[SerialDeBusqueda]:[FechaRegistro]],3,FALSE))&lt;HOUR($D$1),IFERROR((E$3+$D$1)-(VLOOKUP($A65&amp;TEXT(E$3,"dd/mm/yyyy")&amp;$D$2,tbReporteAsistencia[[#All],[SerialDeBusqueda]:[FechaRegistro]],3,FALSE)),""),""),""))&gt;$I$1,1,0),"")</f>
        <v/>
      </c>
      <c r="F65" s="29" t="str">
        <f>IFERROR(IF(MINUTE(IFERROR(IF(HOUR(VLOOKUP($A65&amp;TEXT(F$3,"dd/mm/yyyy")&amp;$D$2,tbReporteAsistencia[[#All],[SerialDeBusqueda]:[FechaRegistro]],3,FALSE))&lt;HOUR($D$1),IFERROR((F$3+$D$1)-(VLOOKUP($A65&amp;TEXT(F$3,"dd/mm/yyyy")&amp;$D$2,tbReporteAsistencia[[#All],[SerialDeBusqueda]:[FechaRegistro]],3,FALSE)),""),""),""))&gt;$I$1,1,0),"")</f>
        <v/>
      </c>
      <c r="G65" s="29">
        <f>IFERROR(IF(MINUTE(IFERROR(IF(HOUR(VLOOKUP($A65&amp;TEXT(G$3,"dd/mm/yyyy")&amp;$D$2,tbReporteAsistencia[[#All],[SerialDeBusqueda]:[FechaRegistro]],3,FALSE))&lt;HOUR($D$1),IFERROR((G$3+$D$1)-(VLOOKUP($A65&amp;TEXT(G$3,"dd/mm/yyyy")&amp;$D$2,tbReporteAsistencia[[#All],[SerialDeBusqueda]:[FechaRegistro]],3,FALSE)),""),""),""))&gt;$I$1,1,0),"")</f>
        <v>0</v>
      </c>
      <c r="H65" s="29" t="str">
        <f>IFERROR(IF(MINUTE(IFERROR(IF(HOUR(VLOOKUP($A65&amp;TEXT(H$3,"dd/mm/yyyy")&amp;$D$2,tbReporteAsistencia[[#All],[SerialDeBusqueda]:[FechaRegistro]],3,FALSE))&lt;HOUR($D$1),IFERROR((H$3+$D$1)-(VLOOKUP($A65&amp;TEXT(H$3,"dd/mm/yyyy")&amp;$D$2,tbReporteAsistencia[[#All],[SerialDeBusqueda]:[FechaRegistro]],3,FALSE)),""),""),""))&gt;$I$1,1,0),"")</f>
        <v/>
      </c>
      <c r="I65" s="29" t="str">
        <f>IFERROR(IF(MINUTE(IFERROR(IF(HOUR(VLOOKUP($A65&amp;TEXT(I$3,"dd/mm/yyyy")&amp;$D$2,tbReporteAsistencia[[#All],[SerialDeBusqueda]:[FechaRegistro]],3,FALSE))&lt;HOUR($D$1),IFERROR((I$3+$D$1)-(VLOOKUP($A65&amp;TEXT(I$3,"dd/mm/yyyy")&amp;$D$2,tbReporteAsistencia[[#All],[SerialDeBusqueda]:[FechaRegistro]],3,FALSE)),""),""),""))&gt;$I$1,1,0),"")</f>
        <v/>
      </c>
      <c r="J65" s="29" t="str">
        <f>IFERROR(IF(MINUTE(IFERROR(IF(HOUR(VLOOKUP($A65&amp;TEXT(J$3,"dd/mm/yyyy")&amp;$D$2,tbReporteAsistencia[[#All],[SerialDeBusqueda]:[FechaRegistro]],3,FALSE))&lt;HOUR($D$1),IFERROR((J$3+$D$1)-(VLOOKUP($A65&amp;TEXT(J$3,"dd/mm/yyyy")&amp;$D$2,tbReporteAsistencia[[#All],[SerialDeBusqueda]:[FechaRegistro]],3,FALSE)),""),""),""))&gt;$I$1,1,0),"")</f>
        <v/>
      </c>
      <c r="K65" s="29" t="str">
        <f>IFERROR(IF(MINUTE(IFERROR(IF(HOUR(VLOOKUP($A65&amp;TEXT(K$3,"dd/mm/yyyy")&amp;$D$2,tbReporteAsistencia[[#All],[SerialDeBusqueda]:[FechaRegistro]],3,FALSE))&lt;HOUR($D$1),IFERROR((K$3+$D$1)-(VLOOKUP($A65&amp;TEXT(K$3,"dd/mm/yyyy")&amp;$D$2,tbReporteAsistencia[[#All],[SerialDeBusqueda]:[FechaRegistro]],3,FALSE)),""),""),""))&gt;$I$1,1,0),"")</f>
        <v/>
      </c>
      <c r="L65" s="29" t="str">
        <f>IFERROR(IF(MINUTE(IFERROR(IF(HOUR(VLOOKUP($A65&amp;TEXT(L$3,"dd/mm/yyyy")&amp;$D$2,tbReporteAsistencia[[#All],[SerialDeBusqueda]:[FechaRegistro]],3,FALSE))&lt;HOUR($D$1),IFERROR((L$3+$D$1)-(VLOOKUP($A65&amp;TEXT(L$3,"dd/mm/yyyy")&amp;$D$2,tbReporteAsistencia[[#All],[SerialDeBusqueda]:[FechaRegistro]],3,FALSE)),""),""),""))&gt;$I$1,1,0),"")</f>
        <v/>
      </c>
      <c r="M65" s="29" t="str">
        <f>IFERROR(IF(MINUTE(IFERROR(IF(HOUR(VLOOKUP($A65&amp;TEXT(M$3,"dd/mm/yyyy")&amp;$D$2,tbReporteAsistencia[[#All],[SerialDeBusqueda]:[FechaRegistro]],3,FALSE))&lt;HOUR($D$1),IFERROR((M$3+$D$1)-(VLOOKUP($A65&amp;TEXT(M$3,"dd/mm/yyyy")&amp;$D$2,tbReporteAsistencia[[#All],[SerialDeBusqueda]:[FechaRegistro]],3,FALSE)),""),""),""))&gt;$I$1,1,0),"")</f>
        <v/>
      </c>
      <c r="N65" s="29" t="str">
        <f>IFERROR(IF(MINUTE(IFERROR(IF(HOUR(VLOOKUP($A65&amp;TEXT(N$3,"dd/mm/yyyy")&amp;$D$2,tbReporteAsistencia[[#All],[SerialDeBusqueda]:[FechaRegistro]],3,FALSE))&lt;HOUR($D$1),IFERROR((N$3+$D$1)-(VLOOKUP($A65&amp;TEXT(N$3,"dd/mm/yyyy")&amp;$D$2,tbReporteAsistencia[[#All],[SerialDeBusqueda]:[FechaRegistro]],3,FALSE)),""),""),""))&gt;$I$1,1,0),"")</f>
        <v/>
      </c>
      <c r="O65" s="29" t="str">
        <f>IFERROR(IF(MINUTE(IFERROR(IF(HOUR(VLOOKUP($A65&amp;TEXT(O$3,"dd/mm/yyyy")&amp;$D$2,tbReporteAsistencia[[#All],[SerialDeBusqueda]:[FechaRegistro]],3,FALSE))&lt;HOUR($D$1),IFERROR((O$3+$D$1)-(VLOOKUP($A65&amp;TEXT(O$3,"dd/mm/yyyy")&amp;$D$2,tbReporteAsistencia[[#All],[SerialDeBusqueda]:[FechaRegistro]],3,FALSE)),""),""),""))&gt;$I$1,1,0),"")</f>
        <v/>
      </c>
      <c r="P65" s="29" t="str">
        <f>IFERROR(IF(MINUTE(IFERROR(IF(HOUR(VLOOKUP($A65&amp;TEXT(P$3,"dd/mm/yyyy")&amp;$D$2,tbReporteAsistencia[[#All],[SerialDeBusqueda]:[FechaRegistro]],3,FALSE))&lt;HOUR($D$1),IFERROR((P$3+$D$1)-(VLOOKUP($A65&amp;TEXT(P$3,"dd/mm/yyyy")&amp;$D$2,tbReporteAsistencia[[#All],[SerialDeBusqueda]:[FechaRegistro]],3,FALSE)),""),""),""))&gt;$I$1,1,0),"")</f>
        <v/>
      </c>
      <c r="Q65" s="29" t="str">
        <f>IFERROR(IF(MINUTE(IFERROR(IF(HOUR(VLOOKUP($A65&amp;TEXT(Q$3,"dd/mm/yyyy")&amp;$D$2,tbReporteAsistencia[[#All],[SerialDeBusqueda]:[FechaRegistro]],3,FALSE))&lt;HOUR($D$1),IFERROR((Q$3+$D$1)-(VLOOKUP($A65&amp;TEXT(Q$3,"dd/mm/yyyy")&amp;$D$2,tbReporteAsistencia[[#All],[SerialDeBusqueda]:[FechaRegistro]],3,FALSE)),""),""),""))&gt;$I$1,1,0),"")</f>
        <v/>
      </c>
      <c r="R65" s="29" t="str">
        <f>IFERROR(IF(MINUTE(IFERROR(IF(HOUR(VLOOKUP($A65&amp;TEXT(R$3,"dd/mm/yyyy")&amp;$D$2,tbReporteAsistencia[[#All],[SerialDeBusqueda]:[FechaRegistro]],3,FALSE))&lt;HOUR($D$1),IFERROR((R$3+$D$1)-(VLOOKUP($A65&amp;TEXT(R$3,"dd/mm/yyyy")&amp;$D$2,tbReporteAsistencia[[#All],[SerialDeBusqueda]:[FechaRegistro]],3,FALSE)),""),""),""))&gt;$I$1,1,0),"")</f>
        <v/>
      </c>
      <c r="S65" s="29" t="str">
        <f>IFERROR(IF(MINUTE(IFERROR(IF(HOUR(VLOOKUP($A65&amp;TEXT(S$3,"dd/mm/yyyy")&amp;$D$2,tbReporteAsistencia[[#All],[SerialDeBusqueda]:[FechaRegistro]],3,FALSE))&lt;HOUR($D$1),IFERROR((S$3+$D$1)-(VLOOKUP($A65&amp;TEXT(S$3,"dd/mm/yyyy")&amp;$D$2,tbReporteAsistencia[[#All],[SerialDeBusqueda]:[FechaRegistro]],3,FALSE)),""),""),""))&gt;$I$1,1,0),"")</f>
        <v/>
      </c>
    </row>
    <row r="66" spans="1:19">
      <c r="A66" s="8">
        <f>Plantilla!A67</f>
        <v>187</v>
      </c>
      <c r="B66" s="8">
        <f>Plantilla!B67</f>
        <v>0</v>
      </c>
      <c r="C66" s="8" t="str">
        <f>Plantilla!C67</f>
        <v/>
      </c>
      <c r="D66" s="29" t="str">
        <f>IFERROR(IF(MINUTE(IFERROR(IF(HOUR(VLOOKUP($A66&amp;TEXT(D$3,"dd/mm/yyyy")&amp;$D$2,tbReporteAsistencia[[#All],[SerialDeBusqueda]:[FechaRegistro]],3,FALSE))&lt;HOUR($D$1),IFERROR((D$3+$D$1)-(VLOOKUP($A66&amp;TEXT(D$3,"dd/mm/yyyy")&amp;$D$2,tbReporteAsistencia[[#All],[SerialDeBusqueda]:[FechaRegistro]],3,FALSE)),""),""),""))&gt;$I$1,1,0),"")</f>
        <v/>
      </c>
      <c r="E66" s="29" t="str">
        <f>IFERROR(IF(MINUTE(IFERROR(IF(HOUR(VLOOKUP($A66&amp;TEXT(E$3,"dd/mm/yyyy")&amp;$D$2,tbReporteAsistencia[[#All],[SerialDeBusqueda]:[FechaRegistro]],3,FALSE))&lt;HOUR($D$1),IFERROR((E$3+$D$1)-(VLOOKUP($A66&amp;TEXT(E$3,"dd/mm/yyyy")&amp;$D$2,tbReporteAsistencia[[#All],[SerialDeBusqueda]:[FechaRegistro]],3,FALSE)),""),""),""))&gt;$I$1,1,0),"")</f>
        <v/>
      </c>
      <c r="F66" s="29" t="str">
        <f>IFERROR(IF(MINUTE(IFERROR(IF(HOUR(VLOOKUP($A66&amp;TEXT(F$3,"dd/mm/yyyy")&amp;$D$2,tbReporteAsistencia[[#All],[SerialDeBusqueda]:[FechaRegistro]],3,FALSE))&lt;HOUR($D$1),IFERROR((F$3+$D$1)-(VLOOKUP($A66&amp;TEXT(F$3,"dd/mm/yyyy")&amp;$D$2,tbReporteAsistencia[[#All],[SerialDeBusqueda]:[FechaRegistro]],3,FALSE)),""),""),""))&gt;$I$1,1,0),"")</f>
        <v/>
      </c>
      <c r="G66" s="29" t="str">
        <f>IFERROR(IF(MINUTE(IFERROR(IF(HOUR(VLOOKUP($A66&amp;TEXT(G$3,"dd/mm/yyyy")&amp;$D$2,tbReporteAsistencia[[#All],[SerialDeBusqueda]:[FechaRegistro]],3,FALSE))&lt;HOUR($D$1),IFERROR((G$3+$D$1)-(VLOOKUP($A66&amp;TEXT(G$3,"dd/mm/yyyy")&amp;$D$2,tbReporteAsistencia[[#All],[SerialDeBusqueda]:[FechaRegistro]],3,FALSE)),""),""),""))&gt;$I$1,1,0),"")</f>
        <v/>
      </c>
      <c r="H66" s="29" t="str">
        <f>IFERROR(IF(MINUTE(IFERROR(IF(HOUR(VLOOKUP($A66&amp;TEXT(H$3,"dd/mm/yyyy")&amp;$D$2,tbReporteAsistencia[[#All],[SerialDeBusqueda]:[FechaRegistro]],3,FALSE))&lt;HOUR($D$1),IFERROR((H$3+$D$1)-(VLOOKUP($A66&amp;TEXT(H$3,"dd/mm/yyyy")&amp;$D$2,tbReporteAsistencia[[#All],[SerialDeBusqueda]:[FechaRegistro]],3,FALSE)),""),""),""))&gt;$I$1,1,0),"")</f>
        <v/>
      </c>
      <c r="I66" s="29" t="str">
        <f>IFERROR(IF(MINUTE(IFERROR(IF(HOUR(VLOOKUP($A66&amp;TEXT(I$3,"dd/mm/yyyy")&amp;$D$2,tbReporteAsistencia[[#All],[SerialDeBusqueda]:[FechaRegistro]],3,FALSE))&lt;HOUR($D$1),IFERROR((I$3+$D$1)-(VLOOKUP($A66&amp;TEXT(I$3,"dd/mm/yyyy")&amp;$D$2,tbReporteAsistencia[[#All],[SerialDeBusqueda]:[FechaRegistro]],3,FALSE)),""),""),""))&gt;$I$1,1,0),"")</f>
        <v/>
      </c>
      <c r="J66" s="29" t="str">
        <f>IFERROR(IF(MINUTE(IFERROR(IF(HOUR(VLOOKUP($A66&amp;TEXT(J$3,"dd/mm/yyyy")&amp;$D$2,tbReporteAsistencia[[#All],[SerialDeBusqueda]:[FechaRegistro]],3,FALSE))&lt;HOUR($D$1),IFERROR((J$3+$D$1)-(VLOOKUP($A66&amp;TEXT(J$3,"dd/mm/yyyy")&amp;$D$2,tbReporteAsistencia[[#All],[SerialDeBusqueda]:[FechaRegistro]],3,FALSE)),""),""),""))&gt;$I$1,1,0),"")</f>
        <v/>
      </c>
      <c r="K66" s="29" t="str">
        <f>IFERROR(IF(MINUTE(IFERROR(IF(HOUR(VLOOKUP($A66&amp;TEXT(K$3,"dd/mm/yyyy")&amp;$D$2,tbReporteAsistencia[[#All],[SerialDeBusqueda]:[FechaRegistro]],3,FALSE))&lt;HOUR($D$1),IFERROR((K$3+$D$1)-(VLOOKUP($A66&amp;TEXT(K$3,"dd/mm/yyyy")&amp;$D$2,tbReporteAsistencia[[#All],[SerialDeBusqueda]:[FechaRegistro]],3,FALSE)),""),""),""))&gt;$I$1,1,0),"")</f>
        <v/>
      </c>
      <c r="L66" s="29" t="str">
        <f>IFERROR(IF(MINUTE(IFERROR(IF(HOUR(VLOOKUP($A66&amp;TEXT(L$3,"dd/mm/yyyy")&amp;$D$2,tbReporteAsistencia[[#All],[SerialDeBusqueda]:[FechaRegistro]],3,FALSE))&lt;HOUR($D$1),IFERROR((L$3+$D$1)-(VLOOKUP($A66&amp;TEXT(L$3,"dd/mm/yyyy")&amp;$D$2,tbReporteAsistencia[[#All],[SerialDeBusqueda]:[FechaRegistro]],3,FALSE)),""),""),""))&gt;$I$1,1,0),"")</f>
        <v/>
      </c>
      <c r="M66" s="29" t="str">
        <f>IFERROR(IF(MINUTE(IFERROR(IF(HOUR(VLOOKUP($A66&amp;TEXT(M$3,"dd/mm/yyyy")&amp;$D$2,tbReporteAsistencia[[#All],[SerialDeBusqueda]:[FechaRegistro]],3,FALSE))&lt;HOUR($D$1),IFERROR((M$3+$D$1)-(VLOOKUP($A66&amp;TEXT(M$3,"dd/mm/yyyy")&amp;$D$2,tbReporteAsistencia[[#All],[SerialDeBusqueda]:[FechaRegistro]],3,FALSE)),""),""),""))&gt;$I$1,1,0),"")</f>
        <v/>
      </c>
      <c r="N66" s="29" t="str">
        <f>IFERROR(IF(MINUTE(IFERROR(IF(HOUR(VLOOKUP($A66&amp;TEXT(N$3,"dd/mm/yyyy")&amp;$D$2,tbReporteAsistencia[[#All],[SerialDeBusqueda]:[FechaRegistro]],3,FALSE))&lt;HOUR($D$1),IFERROR((N$3+$D$1)-(VLOOKUP($A66&amp;TEXT(N$3,"dd/mm/yyyy")&amp;$D$2,tbReporteAsistencia[[#All],[SerialDeBusqueda]:[FechaRegistro]],3,FALSE)),""),""),""))&gt;$I$1,1,0),"")</f>
        <v/>
      </c>
      <c r="O66" s="29" t="str">
        <f>IFERROR(IF(MINUTE(IFERROR(IF(HOUR(VLOOKUP($A66&amp;TEXT(O$3,"dd/mm/yyyy")&amp;$D$2,tbReporteAsistencia[[#All],[SerialDeBusqueda]:[FechaRegistro]],3,FALSE))&lt;HOUR($D$1),IFERROR((O$3+$D$1)-(VLOOKUP($A66&amp;TEXT(O$3,"dd/mm/yyyy")&amp;$D$2,tbReporteAsistencia[[#All],[SerialDeBusqueda]:[FechaRegistro]],3,FALSE)),""),""),""))&gt;$I$1,1,0),"")</f>
        <v/>
      </c>
      <c r="P66" s="29" t="str">
        <f>IFERROR(IF(MINUTE(IFERROR(IF(HOUR(VLOOKUP($A66&amp;TEXT(P$3,"dd/mm/yyyy")&amp;$D$2,tbReporteAsistencia[[#All],[SerialDeBusqueda]:[FechaRegistro]],3,FALSE))&lt;HOUR($D$1),IFERROR((P$3+$D$1)-(VLOOKUP($A66&amp;TEXT(P$3,"dd/mm/yyyy")&amp;$D$2,tbReporteAsistencia[[#All],[SerialDeBusqueda]:[FechaRegistro]],3,FALSE)),""),""),""))&gt;$I$1,1,0),"")</f>
        <v/>
      </c>
      <c r="Q66" s="29" t="str">
        <f>IFERROR(IF(MINUTE(IFERROR(IF(HOUR(VLOOKUP($A66&amp;TEXT(Q$3,"dd/mm/yyyy")&amp;$D$2,tbReporteAsistencia[[#All],[SerialDeBusqueda]:[FechaRegistro]],3,FALSE))&lt;HOUR($D$1),IFERROR((Q$3+$D$1)-(VLOOKUP($A66&amp;TEXT(Q$3,"dd/mm/yyyy")&amp;$D$2,tbReporteAsistencia[[#All],[SerialDeBusqueda]:[FechaRegistro]],3,FALSE)),""),""),""))&gt;$I$1,1,0),"")</f>
        <v/>
      </c>
      <c r="R66" s="29" t="str">
        <f>IFERROR(IF(MINUTE(IFERROR(IF(HOUR(VLOOKUP($A66&amp;TEXT(R$3,"dd/mm/yyyy")&amp;$D$2,tbReporteAsistencia[[#All],[SerialDeBusqueda]:[FechaRegistro]],3,FALSE))&lt;HOUR($D$1),IFERROR((R$3+$D$1)-(VLOOKUP($A66&amp;TEXT(R$3,"dd/mm/yyyy")&amp;$D$2,tbReporteAsistencia[[#All],[SerialDeBusqueda]:[FechaRegistro]],3,FALSE)),""),""),""))&gt;$I$1,1,0),"")</f>
        <v/>
      </c>
      <c r="S66" s="29" t="str">
        <f>IFERROR(IF(MINUTE(IFERROR(IF(HOUR(VLOOKUP($A66&amp;TEXT(S$3,"dd/mm/yyyy")&amp;$D$2,tbReporteAsistencia[[#All],[SerialDeBusqueda]:[FechaRegistro]],3,FALSE))&lt;HOUR($D$1),IFERROR((S$3+$D$1)-(VLOOKUP($A66&amp;TEXT(S$3,"dd/mm/yyyy")&amp;$D$2,tbReporteAsistencia[[#All],[SerialDeBusqueda]:[FechaRegistro]],3,FALSE)),""),""),""))&gt;$I$1,1,0),"")</f>
        <v/>
      </c>
    </row>
    <row r="67" spans="1:19">
      <c r="A67" s="8">
        <f>Plantilla!A68</f>
        <v>167</v>
      </c>
      <c r="B67" s="8">
        <f>Plantilla!B68</f>
        <v>0</v>
      </c>
      <c r="C67" s="8" t="str">
        <f>Plantilla!C68</f>
        <v>RODRIGUEZ BELTRE OSDWARD RAMON</v>
      </c>
      <c r="D67" s="29">
        <f>IFERROR(IF(MINUTE(IFERROR(IF(HOUR(VLOOKUP($A67&amp;TEXT(D$3,"dd/mm/yyyy")&amp;$D$2,tbReporteAsistencia[[#All],[SerialDeBusqueda]:[FechaRegistro]],3,FALSE))&lt;HOUR($D$1),IFERROR((D$3+$D$1)-(VLOOKUP($A67&amp;TEXT(D$3,"dd/mm/yyyy")&amp;$D$2,tbReporteAsistencia[[#All],[SerialDeBusqueda]:[FechaRegistro]],3,FALSE)),""),""),""))&gt;$I$1,1,0),"")</f>
        <v>0</v>
      </c>
      <c r="E67" s="29" t="str">
        <f>IFERROR(IF(MINUTE(IFERROR(IF(HOUR(VLOOKUP($A67&amp;TEXT(E$3,"dd/mm/yyyy")&amp;$D$2,tbReporteAsistencia[[#All],[SerialDeBusqueda]:[FechaRegistro]],3,FALSE))&lt;HOUR($D$1),IFERROR((E$3+$D$1)-(VLOOKUP($A67&amp;TEXT(E$3,"dd/mm/yyyy")&amp;$D$2,tbReporteAsistencia[[#All],[SerialDeBusqueda]:[FechaRegistro]],3,FALSE)),""),""),""))&gt;$I$1,1,0),"")</f>
        <v/>
      </c>
      <c r="F67" s="29">
        <f>IFERROR(IF(MINUTE(IFERROR(IF(HOUR(VLOOKUP($A67&amp;TEXT(F$3,"dd/mm/yyyy")&amp;$D$2,tbReporteAsistencia[[#All],[SerialDeBusqueda]:[FechaRegistro]],3,FALSE))&lt;HOUR($D$1),IFERROR((F$3+$D$1)-(VLOOKUP($A67&amp;TEXT(F$3,"dd/mm/yyyy")&amp;$D$2,tbReporteAsistencia[[#All],[SerialDeBusqueda]:[FechaRegistro]],3,FALSE)),""),""),""))&gt;$I$1,1,0),"")</f>
        <v>0</v>
      </c>
      <c r="G67" s="29">
        <f>IFERROR(IF(MINUTE(IFERROR(IF(HOUR(VLOOKUP($A67&amp;TEXT(G$3,"dd/mm/yyyy")&amp;$D$2,tbReporteAsistencia[[#All],[SerialDeBusqueda]:[FechaRegistro]],3,FALSE))&lt;HOUR($D$1),IFERROR((G$3+$D$1)-(VLOOKUP($A67&amp;TEXT(G$3,"dd/mm/yyyy")&amp;$D$2,tbReporteAsistencia[[#All],[SerialDeBusqueda]:[FechaRegistro]],3,FALSE)),""),""),""))&gt;$I$1,1,0),"")</f>
        <v>0</v>
      </c>
      <c r="H67" s="29">
        <f>IFERROR(IF(MINUTE(IFERROR(IF(HOUR(VLOOKUP($A67&amp;TEXT(H$3,"dd/mm/yyyy")&amp;$D$2,tbReporteAsistencia[[#All],[SerialDeBusqueda]:[FechaRegistro]],3,FALSE))&lt;HOUR($D$1),IFERROR((H$3+$D$1)-(VLOOKUP($A67&amp;TEXT(H$3,"dd/mm/yyyy")&amp;$D$2,tbReporteAsistencia[[#All],[SerialDeBusqueda]:[FechaRegistro]],3,FALSE)),""),""),""))&gt;$I$1,1,0),"")</f>
        <v>0</v>
      </c>
      <c r="I67" s="29" t="str">
        <f>IFERROR(IF(MINUTE(IFERROR(IF(HOUR(VLOOKUP($A67&amp;TEXT(I$3,"dd/mm/yyyy")&amp;$D$2,tbReporteAsistencia[[#All],[SerialDeBusqueda]:[FechaRegistro]],3,FALSE))&lt;HOUR($D$1),IFERROR((I$3+$D$1)-(VLOOKUP($A67&amp;TEXT(I$3,"dd/mm/yyyy")&amp;$D$2,tbReporteAsistencia[[#All],[SerialDeBusqueda]:[FechaRegistro]],3,FALSE)),""),""),""))&gt;$I$1,1,0),"")</f>
        <v/>
      </c>
      <c r="J67" s="29" t="str">
        <f>IFERROR(IF(MINUTE(IFERROR(IF(HOUR(VLOOKUP($A67&amp;TEXT(J$3,"dd/mm/yyyy")&amp;$D$2,tbReporteAsistencia[[#All],[SerialDeBusqueda]:[FechaRegistro]],3,FALSE))&lt;HOUR($D$1),IFERROR((J$3+$D$1)-(VLOOKUP($A67&amp;TEXT(J$3,"dd/mm/yyyy")&amp;$D$2,tbReporteAsistencia[[#All],[SerialDeBusqueda]:[FechaRegistro]],3,FALSE)),""),""),""))&gt;$I$1,1,0),"")</f>
        <v/>
      </c>
      <c r="K67" s="29" t="str">
        <f>IFERROR(IF(MINUTE(IFERROR(IF(HOUR(VLOOKUP($A67&amp;TEXT(K$3,"dd/mm/yyyy")&amp;$D$2,tbReporteAsistencia[[#All],[SerialDeBusqueda]:[FechaRegistro]],3,FALSE))&lt;HOUR($D$1),IFERROR((K$3+$D$1)-(VLOOKUP($A67&amp;TEXT(K$3,"dd/mm/yyyy")&amp;$D$2,tbReporteAsistencia[[#All],[SerialDeBusqueda]:[FechaRegistro]],3,FALSE)),""),""),""))&gt;$I$1,1,0),"")</f>
        <v/>
      </c>
      <c r="L67" s="29" t="str">
        <f>IFERROR(IF(MINUTE(IFERROR(IF(HOUR(VLOOKUP($A67&amp;TEXT(L$3,"dd/mm/yyyy")&amp;$D$2,tbReporteAsistencia[[#All],[SerialDeBusqueda]:[FechaRegistro]],3,FALSE))&lt;HOUR($D$1),IFERROR((L$3+$D$1)-(VLOOKUP($A67&amp;TEXT(L$3,"dd/mm/yyyy")&amp;$D$2,tbReporteAsistencia[[#All],[SerialDeBusqueda]:[FechaRegistro]],3,FALSE)),""),""),""))&gt;$I$1,1,0),"")</f>
        <v/>
      </c>
      <c r="M67" s="29">
        <f>IFERROR(IF(MINUTE(IFERROR(IF(HOUR(VLOOKUP($A67&amp;TEXT(M$3,"dd/mm/yyyy")&amp;$D$2,tbReporteAsistencia[[#All],[SerialDeBusqueda]:[FechaRegistro]],3,FALSE))&lt;HOUR($D$1),IFERROR((M$3+$D$1)-(VLOOKUP($A67&amp;TEXT(M$3,"dd/mm/yyyy")&amp;$D$2,tbReporteAsistencia[[#All],[SerialDeBusqueda]:[FechaRegistro]],3,FALSE)),""),""),""))&gt;$I$1,1,0),"")</f>
        <v>1</v>
      </c>
      <c r="N67" s="29">
        <f>IFERROR(IF(MINUTE(IFERROR(IF(HOUR(VLOOKUP($A67&amp;TEXT(N$3,"dd/mm/yyyy")&amp;$D$2,tbReporteAsistencia[[#All],[SerialDeBusqueda]:[FechaRegistro]],3,FALSE))&lt;HOUR($D$1),IFERROR((N$3+$D$1)-(VLOOKUP($A67&amp;TEXT(N$3,"dd/mm/yyyy")&amp;$D$2,tbReporteAsistencia[[#All],[SerialDeBusqueda]:[FechaRegistro]],3,FALSE)),""),""),""))&gt;$I$1,1,0),"")</f>
        <v>0</v>
      </c>
      <c r="O67" s="29" t="str">
        <f>IFERROR(IF(MINUTE(IFERROR(IF(HOUR(VLOOKUP($A67&amp;TEXT(O$3,"dd/mm/yyyy")&amp;$D$2,tbReporteAsistencia[[#All],[SerialDeBusqueda]:[FechaRegistro]],3,FALSE))&lt;HOUR($D$1),IFERROR((O$3+$D$1)-(VLOOKUP($A67&amp;TEXT(O$3,"dd/mm/yyyy")&amp;$D$2,tbReporteAsistencia[[#All],[SerialDeBusqueda]:[FechaRegistro]],3,FALSE)),""),""),""))&gt;$I$1,1,0),"")</f>
        <v/>
      </c>
      <c r="P67" s="29" t="str">
        <f>IFERROR(IF(MINUTE(IFERROR(IF(HOUR(VLOOKUP($A67&amp;TEXT(P$3,"dd/mm/yyyy")&amp;$D$2,tbReporteAsistencia[[#All],[SerialDeBusqueda]:[FechaRegistro]],3,FALSE))&lt;HOUR($D$1),IFERROR((P$3+$D$1)-(VLOOKUP($A67&amp;TEXT(P$3,"dd/mm/yyyy")&amp;$D$2,tbReporteAsistencia[[#All],[SerialDeBusqueda]:[FechaRegistro]],3,FALSE)),""),""),""))&gt;$I$1,1,0),"")</f>
        <v/>
      </c>
      <c r="Q67" s="29">
        <f>IFERROR(IF(MINUTE(IFERROR(IF(HOUR(VLOOKUP($A67&amp;TEXT(Q$3,"dd/mm/yyyy")&amp;$D$2,tbReporteAsistencia[[#All],[SerialDeBusqueda]:[FechaRegistro]],3,FALSE))&lt;HOUR($D$1),IFERROR((Q$3+$D$1)-(VLOOKUP($A67&amp;TEXT(Q$3,"dd/mm/yyyy")&amp;$D$2,tbReporteAsistencia[[#All],[SerialDeBusqueda]:[FechaRegistro]],3,FALSE)),""),""),""))&gt;$I$1,1,0),"")</f>
        <v>1</v>
      </c>
      <c r="R67" s="29">
        <f>IFERROR(IF(MINUTE(IFERROR(IF(HOUR(VLOOKUP($A67&amp;TEXT(R$3,"dd/mm/yyyy")&amp;$D$2,tbReporteAsistencia[[#All],[SerialDeBusqueda]:[FechaRegistro]],3,FALSE))&lt;HOUR($D$1),IFERROR((R$3+$D$1)-(VLOOKUP($A67&amp;TEXT(R$3,"dd/mm/yyyy")&amp;$D$2,tbReporteAsistencia[[#All],[SerialDeBusqueda]:[FechaRegistro]],3,FALSE)),""),""),""))&gt;$I$1,1,0),"")</f>
        <v>0</v>
      </c>
      <c r="S67" s="29" t="str">
        <f>IFERROR(IF(MINUTE(IFERROR(IF(HOUR(VLOOKUP($A67&amp;TEXT(S$3,"dd/mm/yyyy")&amp;$D$2,tbReporteAsistencia[[#All],[SerialDeBusqueda]:[FechaRegistro]],3,FALSE))&lt;HOUR($D$1),IFERROR((S$3+$D$1)-(VLOOKUP($A67&amp;TEXT(S$3,"dd/mm/yyyy")&amp;$D$2,tbReporteAsistencia[[#All],[SerialDeBusqueda]:[FechaRegistro]],3,FALSE)),""),""),""))&gt;$I$1,1,0),"")</f>
        <v/>
      </c>
    </row>
    <row r="68" spans="1:19">
      <c r="A68" s="8">
        <f>Plantilla!A69</f>
        <v>81</v>
      </c>
      <c r="B68" s="8">
        <f>Plantilla!B69</f>
        <v>0</v>
      </c>
      <c r="C68" s="8" t="str">
        <f>Plantilla!C69</f>
        <v>ROSARIO  DELIA CENIA</v>
      </c>
      <c r="D68" s="29" t="str">
        <f>IFERROR(IF(MINUTE(IFERROR(IF(HOUR(VLOOKUP($A68&amp;TEXT(D$3,"dd/mm/yyyy")&amp;$D$2,tbReporteAsistencia[[#All],[SerialDeBusqueda]:[FechaRegistro]],3,FALSE))&lt;HOUR($D$1),IFERROR((D$3+$D$1)-(VLOOKUP($A68&amp;TEXT(D$3,"dd/mm/yyyy")&amp;$D$2,tbReporteAsistencia[[#All],[SerialDeBusqueda]:[FechaRegistro]],3,FALSE)),""),""),""))&gt;$I$1,1,0),"")</f>
        <v/>
      </c>
      <c r="E68" s="29" t="str">
        <f>IFERROR(IF(MINUTE(IFERROR(IF(HOUR(VLOOKUP($A68&amp;TEXT(E$3,"dd/mm/yyyy")&amp;$D$2,tbReporteAsistencia[[#All],[SerialDeBusqueda]:[FechaRegistro]],3,FALSE))&lt;HOUR($D$1),IFERROR((E$3+$D$1)-(VLOOKUP($A68&amp;TEXT(E$3,"dd/mm/yyyy")&amp;$D$2,tbReporteAsistencia[[#All],[SerialDeBusqueda]:[FechaRegistro]],3,FALSE)),""),""),""))&gt;$I$1,1,0),"")</f>
        <v/>
      </c>
      <c r="F68" s="29" t="str">
        <f>IFERROR(IF(MINUTE(IFERROR(IF(HOUR(VLOOKUP($A68&amp;TEXT(F$3,"dd/mm/yyyy")&amp;$D$2,tbReporteAsistencia[[#All],[SerialDeBusqueda]:[FechaRegistro]],3,FALSE))&lt;HOUR($D$1),IFERROR((F$3+$D$1)-(VLOOKUP($A68&amp;TEXT(F$3,"dd/mm/yyyy")&amp;$D$2,tbReporteAsistencia[[#All],[SerialDeBusqueda]:[FechaRegistro]],3,FALSE)),""),""),""))&gt;$I$1,1,0),"")</f>
        <v/>
      </c>
      <c r="G68" s="29" t="str">
        <f>IFERROR(IF(MINUTE(IFERROR(IF(HOUR(VLOOKUP($A68&amp;TEXT(G$3,"dd/mm/yyyy")&amp;$D$2,tbReporteAsistencia[[#All],[SerialDeBusqueda]:[FechaRegistro]],3,FALSE))&lt;HOUR($D$1),IFERROR((G$3+$D$1)-(VLOOKUP($A68&amp;TEXT(G$3,"dd/mm/yyyy")&amp;$D$2,tbReporteAsistencia[[#All],[SerialDeBusqueda]:[FechaRegistro]],3,FALSE)),""),""),""))&gt;$I$1,1,0),"")</f>
        <v/>
      </c>
      <c r="H68" s="29" t="str">
        <f>IFERROR(IF(MINUTE(IFERROR(IF(HOUR(VLOOKUP($A68&amp;TEXT(H$3,"dd/mm/yyyy")&amp;$D$2,tbReporteAsistencia[[#All],[SerialDeBusqueda]:[FechaRegistro]],3,FALSE))&lt;HOUR($D$1),IFERROR((H$3+$D$1)-(VLOOKUP($A68&amp;TEXT(H$3,"dd/mm/yyyy")&amp;$D$2,tbReporteAsistencia[[#All],[SerialDeBusqueda]:[FechaRegistro]],3,FALSE)),""),""),""))&gt;$I$1,1,0),"")</f>
        <v/>
      </c>
      <c r="I68" s="29" t="str">
        <f>IFERROR(IF(MINUTE(IFERROR(IF(HOUR(VLOOKUP($A68&amp;TEXT(I$3,"dd/mm/yyyy")&amp;$D$2,tbReporteAsistencia[[#All],[SerialDeBusqueda]:[FechaRegistro]],3,FALSE))&lt;HOUR($D$1),IFERROR((I$3+$D$1)-(VLOOKUP($A68&amp;TEXT(I$3,"dd/mm/yyyy")&amp;$D$2,tbReporteAsistencia[[#All],[SerialDeBusqueda]:[FechaRegistro]],3,FALSE)),""),""),""))&gt;$I$1,1,0),"")</f>
        <v/>
      </c>
      <c r="J68" s="29" t="str">
        <f>IFERROR(IF(MINUTE(IFERROR(IF(HOUR(VLOOKUP($A68&amp;TEXT(J$3,"dd/mm/yyyy")&amp;$D$2,tbReporteAsistencia[[#All],[SerialDeBusqueda]:[FechaRegistro]],3,FALSE))&lt;HOUR($D$1),IFERROR((J$3+$D$1)-(VLOOKUP($A68&amp;TEXT(J$3,"dd/mm/yyyy")&amp;$D$2,tbReporteAsistencia[[#All],[SerialDeBusqueda]:[FechaRegistro]],3,FALSE)),""),""),""))&gt;$I$1,1,0),"")</f>
        <v/>
      </c>
      <c r="K68" s="29" t="str">
        <f>IFERROR(IF(MINUTE(IFERROR(IF(HOUR(VLOOKUP($A68&amp;TEXT(K$3,"dd/mm/yyyy")&amp;$D$2,tbReporteAsistencia[[#All],[SerialDeBusqueda]:[FechaRegistro]],3,FALSE))&lt;HOUR($D$1),IFERROR((K$3+$D$1)-(VLOOKUP($A68&amp;TEXT(K$3,"dd/mm/yyyy")&amp;$D$2,tbReporteAsistencia[[#All],[SerialDeBusqueda]:[FechaRegistro]],3,FALSE)),""),""),""))&gt;$I$1,1,0),"")</f>
        <v/>
      </c>
      <c r="L68" s="29" t="str">
        <f>IFERROR(IF(MINUTE(IFERROR(IF(HOUR(VLOOKUP($A68&amp;TEXT(L$3,"dd/mm/yyyy")&amp;$D$2,tbReporteAsistencia[[#All],[SerialDeBusqueda]:[FechaRegistro]],3,FALSE))&lt;HOUR($D$1),IFERROR((L$3+$D$1)-(VLOOKUP($A68&amp;TEXT(L$3,"dd/mm/yyyy")&amp;$D$2,tbReporteAsistencia[[#All],[SerialDeBusqueda]:[FechaRegistro]],3,FALSE)),""),""),""))&gt;$I$1,1,0),"")</f>
        <v/>
      </c>
      <c r="M68" s="29" t="str">
        <f>IFERROR(IF(MINUTE(IFERROR(IF(HOUR(VLOOKUP($A68&amp;TEXT(M$3,"dd/mm/yyyy")&amp;$D$2,tbReporteAsistencia[[#All],[SerialDeBusqueda]:[FechaRegistro]],3,FALSE))&lt;HOUR($D$1),IFERROR((M$3+$D$1)-(VLOOKUP($A68&amp;TEXT(M$3,"dd/mm/yyyy")&amp;$D$2,tbReporteAsistencia[[#All],[SerialDeBusqueda]:[FechaRegistro]],3,FALSE)),""),""),""))&gt;$I$1,1,0),"")</f>
        <v/>
      </c>
      <c r="N68" s="29" t="str">
        <f>IFERROR(IF(MINUTE(IFERROR(IF(HOUR(VLOOKUP($A68&amp;TEXT(N$3,"dd/mm/yyyy")&amp;$D$2,tbReporteAsistencia[[#All],[SerialDeBusqueda]:[FechaRegistro]],3,FALSE))&lt;HOUR($D$1),IFERROR((N$3+$D$1)-(VLOOKUP($A68&amp;TEXT(N$3,"dd/mm/yyyy")&amp;$D$2,tbReporteAsistencia[[#All],[SerialDeBusqueda]:[FechaRegistro]],3,FALSE)),""),""),""))&gt;$I$1,1,0),"")</f>
        <v/>
      </c>
      <c r="O68" s="29" t="str">
        <f>IFERROR(IF(MINUTE(IFERROR(IF(HOUR(VLOOKUP($A68&amp;TEXT(O$3,"dd/mm/yyyy")&amp;$D$2,tbReporteAsistencia[[#All],[SerialDeBusqueda]:[FechaRegistro]],3,FALSE))&lt;HOUR($D$1),IFERROR((O$3+$D$1)-(VLOOKUP($A68&amp;TEXT(O$3,"dd/mm/yyyy")&amp;$D$2,tbReporteAsistencia[[#All],[SerialDeBusqueda]:[FechaRegistro]],3,FALSE)),""),""),""))&gt;$I$1,1,0),"")</f>
        <v/>
      </c>
      <c r="P68" s="29" t="str">
        <f>IFERROR(IF(MINUTE(IFERROR(IF(HOUR(VLOOKUP($A68&amp;TEXT(P$3,"dd/mm/yyyy")&amp;$D$2,tbReporteAsistencia[[#All],[SerialDeBusqueda]:[FechaRegistro]],3,FALSE))&lt;HOUR($D$1),IFERROR((P$3+$D$1)-(VLOOKUP($A68&amp;TEXT(P$3,"dd/mm/yyyy")&amp;$D$2,tbReporteAsistencia[[#All],[SerialDeBusqueda]:[FechaRegistro]],3,FALSE)),""),""),""))&gt;$I$1,1,0),"")</f>
        <v/>
      </c>
      <c r="Q68" s="29" t="str">
        <f>IFERROR(IF(MINUTE(IFERROR(IF(HOUR(VLOOKUP($A68&amp;TEXT(Q$3,"dd/mm/yyyy")&amp;$D$2,tbReporteAsistencia[[#All],[SerialDeBusqueda]:[FechaRegistro]],3,FALSE))&lt;HOUR($D$1),IFERROR((Q$3+$D$1)-(VLOOKUP($A68&amp;TEXT(Q$3,"dd/mm/yyyy")&amp;$D$2,tbReporteAsistencia[[#All],[SerialDeBusqueda]:[FechaRegistro]],3,FALSE)),""),""),""))&gt;$I$1,1,0),"")</f>
        <v/>
      </c>
      <c r="R68" s="29" t="str">
        <f>IFERROR(IF(MINUTE(IFERROR(IF(HOUR(VLOOKUP($A68&amp;TEXT(R$3,"dd/mm/yyyy")&amp;$D$2,tbReporteAsistencia[[#All],[SerialDeBusqueda]:[FechaRegistro]],3,FALSE))&lt;HOUR($D$1),IFERROR((R$3+$D$1)-(VLOOKUP($A68&amp;TEXT(R$3,"dd/mm/yyyy")&amp;$D$2,tbReporteAsistencia[[#All],[SerialDeBusqueda]:[FechaRegistro]],3,FALSE)),""),""),""))&gt;$I$1,1,0),"")</f>
        <v/>
      </c>
      <c r="S68" s="29" t="str">
        <f>IFERROR(IF(MINUTE(IFERROR(IF(HOUR(VLOOKUP($A68&amp;TEXT(S$3,"dd/mm/yyyy")&amp;$D$2,tbReporteAsistencia[[#All],[SerialDeBusqueda]:[FechaRegistro]],3,FALSE))&lt;HOUR($D$1),IFERROR((S$3+$D$1)-(VLOOKUP($A68&amp;TEXT(S$3,"dd/mm/yyyy")&amp;$D$2,tbReporteAsistencia[[#All],[SerialDeBusqueda]:[FechaRegistro]],3,FALSE)),""),""),""))&gt;$I$1,1,0),"")</f>
        <v/>
      </c>
    </row>
    <row r="69" spans="1:19">
      <c r="A69" s="8">
        <f>Plantilla!A70</f>
        <v>179</v>
      </c>
      <c r="B69" s="8">
        <f>Plantilla!B70</f>
        <v>0</v>
      </c>
      <c r="C69" s="8" t="str">
        <f>Plantilla!C70</f>
        <v>SANCHEZ BELTRE ELIZABETH</v>
      </c>
      <c r="D69" s="29" t="str">
        <f>IFERROR(IF(MINUTE(IFERROR(IF(HOUR(VLOOKUP($A69&amp;TEXT(D$3,"dd/mm/yyyy")&amp;$D$2,tbReporteAsistencia[[#All],[SerialDeBusqueda]:[FechaRegistro]],3,FALSE))&lt;HOUR($D$1),IFERROR((D$3+$D$1)-(VLOOKUP($A69&amp;TEXT(D$3,"dd/mm/yyyy")&amp;$D$2,tbReporteAsistencia[[#All],[SerialDeBusqueda]:[FechaRegistro]],3,FALSE)),""),""),""))&gt;$I$1,1,0),"")</f>
        <v/>
      </c>
      <c r="E69" s="29" t="str">
        <f>IFERROR(IF(MINUTE(IFERROR(IF(HOUR(VLOOKUP($A69&amp;TEXT(E$3,"dd/mm/yyyy")&amp;$D$2,tbReporteAsistencia[[#All],[SerialDeBusqueda]:[FechaRegistro]],3,FALSE))&lt;HOUR($D$1),IFERROR((E$3+$D$1)-(VLOOKUP($A69&amp;TEXT(E$3,"dd/mm/yyyy")&amp;$D$2,tbReporteAsistencia[[#All],[SerialDeBusqueda]:[FechaRegistro]],3,FALSE)),""),""),""))&gt;$I$1,1,0),"")</f>
        <v/>
      </c>
      <c r="F69" s="29" t="str">
        <f>IFERROR(IF(MINUTE(IFERROR(IF(HOUR(VLOOKUP($A69&amp;TEXT(F$3,"dd/mm/yyyy")&amp;$D$2,tbReporteAsistencia[[#All],[SerialDeBusqueda]:[FechaRegistro]],3,FALSE))&lt;HOUR($D$1),IFERROR((F$3+$D$1)-(VLOOKUP($A69&amp;TEXT(F$3,"dd/mm/yyyy")&amp;$D$2,tbReporteAsistencia[[#All],[SerialDeBusqueda]:[FechaRegistro]],3,FALSE)),""),""),""))&gt;$I$1,1,0),"")</f>
        <v/>
      </c>
      <c r="G69" s="29" t="str">
        <f>IFERROR(IF(MINUTE(IFERROR(IF(HOUR(VLOOKUP($A69&amp;TEXT(G$3,"dd/mm/yyyy")&amp;$D$2,tbReporteAsistencia[[#All],[SerialDeBusqueda]:[FechaRegistro]],3,FALSE))&lt;HOUR($D$1),IFERROR((G$3+$D$1)-(VLOOKUP($A69&amp;TEXT(G$3,"dd/mm/yyyy")&amp;$D$2,tbReporteAsistencia[[#All],[SerialDeBusqueda]:[FechaRegistro]],3,FALSE)),""),""),""))&gt;$I$1,1,0),"")</f>
        <v/>
      </c>
      <c r="H69" s="29" t="str">
        <f>IFERROR(IF(MINUTE(IFERROR(IF(HOUR(VLOOKUP($A69&amp;TEXT(H$3,"dd/mm/yyyy")&amp;$D$2,tbReporteAsistencia[[#All],[SerialDeBusqueda]:[FechaRegistro]],3,FALSE))&lt;HOUR($D$1),IFERROR((H$3+$D$1)-(VLOOKUP($A69&amp;TEXT(H$3,"dd/mm/yyyy")&amp;$D$2,tbReporteAsistencia[[#All],[SerialDeBusqueda]:[FechaRegistro]],3,FALSE)),""),""),""))&gt;$I$1,1,0),"")</f>
        <v/>
      </c>
      <c r="I69" s="29" t="str">
        <f>IFERROR(IF(MINUTE(IFERROR(IF(HOUR(VLOOKUP($A69&amp;TEXT(I$3,"dd/mm/yyyy")&amp;$D$2,tbReporteAsistencia[[#All],[SerialDeBusqueda]:[FechaRegistro]],3,FALSE))&lt;HOUR($D$1),IFERROR((I$3+$D$1)-(VLOOKUP($A69&amp;TEXT(I$3,"dd/mm/yyyy")&amp;$D$2,tbReporteAsistencia[[#All],[SerialDeBusqueda]:[FechaRegistro]],3,FALSE)),""),""),""))&gt;$I$1,1,0),"")</f>
        <v/>
      </c>
      <c r="J69" s="29" t="str">
        <f>IFERROR(IF(MINUTE(IFERROR(IF(HOUR(VLOOKUP($A69&amp;TEXT(J$3,"dd/mm/yyyy")&amp;$D$2,tbReporteAsistencia[[#All],[SerialDeBusqueda]:[FechaRegistro]],3,FALSE))&lt;HOUR($D$1),IFERROR((J$3+$D$1)-(VLOOKUP($A69&amp;TEXT(J$3,"dd/mm/yyyy")&amp;$D$2,tbReporteAsistencia[[#All],[SerialDeBusqueda]:[FechaRegistro]],3,FALSE)),""),""),""))&gt;$I$1,1,0),"")</f>
        <v/>
      </c>
      <c r="K69" s="29" t="str">
        <f>IFERROR(IF(MINUTE(IFERROR(IF(HOUR(VLOOKUP($A69&amp;TEXT(K$3,"dd/mm/yyyy")&amp;$D$2,tbReporteAsistencia[[#All],[SerialDeBusqueda]:[FechaRegistro]],3,FALSE))&lt;HOUR($D$1),IFERROR((K$3+$D$1)-(VLOOKUP($A69&amp;TEXT(K$3,"dd/mm/yyyy")&amp;$D$2,tbReporteAsistencia[[#All],[SerialDeBusqueda]:[FechaRegistro]],3,FALSE)),""),""),""))&gt;$I$1,1,0),"")</f>
        <v/>
      </c>
      <c r="L69" s="29" t="str">
        <f>IFERROR(IF(MINUTE(IFERROR(IF(HOUR(VLOOKUP($A69&amp;TEXT(L$3,"dd/mm/yyyy")&amp;$D$2,tbReporteAsistencia[[#All],[SerialDeBusqueda]:[FechaRegistro]],3,FALSE))&lt;HOUR($D$1),IFERROR((L$3+$D$1)-(VLOOKUP($A69&amp;TEXT(L$3,"dd/mm/yyyy")&amp;$D$2,tbReporteAsistencia[[#All],[SerialDeBusqueda]:[FechaRegistro]],3,FALSE)),""),""),""))&gt;$I$1,1,0),"")</f>
        <v/>
      </c>
      <c r="M69" s="29" t="str">
        <f>IFERROR(IF(MINUTE(IFERROR(IF(HOUR(VLOOKUP($A69&amp;TEXT(M$3,"dd/mm/yyyy")&amp;$D$2,tbReporteAsistencia[[#All],[SerialDeBusqueda]:[FechaRegistro]],3,FALSE))&lt;HOUR($D$1),IFERROR((M$3+$D$1)-(VLOOKUP($A69&amp;TEXT(M$3,"dd/mm/yyyy")&amp;$D$2,tbReporteAsistencia[[#All],[SerialDeBusqueda]:[FechaRegistro]],3,FALSE)),""),""),""))&gt;$I$1,1,0),"")</f>
        <v/>
      </c>
      <c r="N69" s="29" t="str">
        <f>IFERROR(IF(MINUTE(IFERROR(IF(HOUR(VLOOKUP($A69&amp;TEXT(N$3,"dd/mm/yyyy")&amp;$D$2,tbReporteAsistencia[[#All],[SerialDeBusqueda]:[FechaRegistro]],3,FALSE))&lt;HOUR($D$1),IFERROR((N$3+$D$1)-(VLOOKUP($A69&amp;TEXT(N$3,"dd/mm/yyyy")&amp;$D$2,tbReporteAsistencia[[#All],[SerialDeBusqueda]:[FechaRegistro]],3,FALSE)),""),""),""))&gt;$I$1,1,0),"")</f>
        <v/>
      </c>
      <c r="O69" s="29" t="str">
        <f>IFERROR(IF(MINUTE(IFERROR(IF(HOUR(VLOOKUP($A69&amp;TEXT(O$3,"dd/mm/yyyy")&amp;$D$2,tbReporteAsistencia[[#All],[SerialDeBusqueda]:[FechaRegistro]],3,FALSE))&lt;HOUR($D$1),IFERROR((O$3+$D$1)-(VLOOKUP($A69&amp;TEXT(O$3,"dd/mm/yyyy")&amp;$D$2,tbReporteAsistencia[[#All],[SerialDeBusqueda]:[FechaRegistro]],3,FALSE)),""),""),""))&gt;$I$1,1,0),"")</f>
        <v/>
      </c>
      <c r="P69" s="29" t="str">
        <f>IFERROR(IF(MINUTE(IFERROR(IF(HOUR(VLOOKUP($A69&amp;TEXT(P$3,"dd/mm/yyyy")&amp;$D$2,tbReporteAsistencia[[#All],[SerialDeBusqueda]:[FechaRegistro]],3,FALSE))&lt;HOUR($D$1),IFERROR((P$3+$D$1)-(VLOOKUP($A69&amp;TEXT(P$3,"dd/mm/yyyy")&amp;$D$2,tbReporteAsistencia[[#All],[SerialDeBusqueda]:[FechaRegistro]],3,FALSE)),""),""),""))&gt;$I$1,1,0),"")</f>
        <v/>
      </c>
      <c r="Q69" s="29" t="str">
        <f>IFERROR(IF(MINUTE(IFERROR(IF(HOUR(VLOOKUP($A69&amp;TEXT(Q$3,"dd/mm/yyyy")&amp;$D$2,tbReporteAsistencia[[#All],[SerialDeBusqueda]:[FechaRegistro]],3,FALSE))&lt;HOUR($D$1),IFERROR((Q$3+$D$1)-(VLOOKUP($A69&amp;TEXT(Q$3,"dd/mm/yyyy")&amp;$D$2,tbReporteAsistencia[[#All],[SerialDeBusqueda]:[FechaRegistro]],3,FALSE)),""),""),""))&gt;$I$1,1,0),"")</f>
        <v/>
      </c>
      <c r="R69" s="29" t="str">
        <f>IFERROR(IF(MINUTE(IFERROR(IF(HOUR(VLOOKUP($A69&amp;TEXT(R$3,"dd/mm/yyyy")&amp;$D$2,tbReporteAsistencia[[#All],[SerialDeBusqueda]:[FechaRegistro]],3,FALSE))&lt;HOUR($D$1),IFERROR((R$3+$D$1)-(VLOOKUP($A69&amp;TEXT(R$3,"dd/mm/yyyy")&amp;$D$2,tbReporteAsistencia[[#All],[SerialDeBusqueda]:[FechaRegistro]],3,FALSE)),""),""),""))&gt;$I$1,1,0),"")</f>
        <v/>
      </c>
      <c r="S69" s="29" t="str">
        <f>IFERROR(IF(MINUTE(IFERROR(IF(HOUR(VLOOKUP($A69&amp;TEXT(S$3,"dd/mm/yyyy")&amp;$D$2,tbReporteAsistencia[[#All],[SerialDeBusqueda]:[FechaRegistro]],3,FALSE))&lt;HOUR($D$1),IFERROR((S$3+$D$1)-(VLOOKUP($A69&amp;TEXT(S$3,"dd/mm/yyyy")&amp;$D$2,tbReporteAsistencia[[#All],[SerialDeBusqueda]:[FechaRegistro]],3,FALSE)),""),""),""))&gt;$I$1,1,0),"")</f>
        <v/>
      </c>
    </row>
    <row r="70" spans="1:19">
      <c r="A70" s="8">
        <f>Plantilla!A71</f>
        <v>207</v>
      </c>
      <c r="B70" s="8">
        <f>Plantilla!B71</f>
        <v>0</v>
      </c>
      <c r="C70" s="8" t="str">
        <f>Plantilla!C71</f>
        <v>SANCHEZ BOCIO AURELIO</v>
      </c>
      <c r="D70" s="29">
        <f>IFERROR(IF(MINUTE(IFERROR(IF(HOUR(VLOOKUP($A70&amp;TEXT(D$3,"dd/mm/yyyy")&amp;$D$2,tbReporteAsistencia[[#All],[SerialDeBusqueda]:[FechaRegistro]],3,FALSE))&lt;HOUR($D$1),IFERROR((D$3+$D$1)-(VLOOKUP($A70&amp;TEXT(D$3,"dd/mm/yyyy")&amp;$D$2,tbReporteAsistencia[[#All],[SerialDeBusqueda]:[FechaRegistro]],3,FALSE)),""),""),""))&gt;$I$1,1,0),"")</f>
        <v>1</v>
      </c>
      <c r="E70" s="29">
        <f>IFERROR(IF(MINUTE(IFERROR(IF(HOUR(VLOOKUP($A70&amp;TEXT(E$3,"dd/mm/yyyy")&amp;$D$2,tbReporteAsistencia[[#All],[SerialDeBusqueda]:[FechaRegistro]],3,FALSE))&lt;HOUR($D$1),IFERROR((E$3+$D$1)-(VLOOKUP($A70&amp;TEXT(E$3,"dd/mm/yyyy")&amp;$D$2,tbReporteAsistencia[[#All],[SerialDeBusqueda]:[FechaRegistro]],3,FALSE)),""),""),""))&gt;$I$1,1,0),"")</f>
        <v>1</v>
      </c>
      <c r="F70" s="29">
        <f>IFERROR(IF(MINUTE(IFERROR(IF(HOUR(VLOOKUP($A70&amp;TEXT(F$3,"dd/mm/yyyy")&amp;$D$2,tbReporteAsistencia[[#All],[SerialDeBusqueda]:[FechaRegistro]],3,FALSE))&lt;HOUR($D$1),IFERROR((F$3+$D$1)-(VLOOKUP($A70&amp;TEXT(F$3,"dd/mm/yyyy")&amp;$D$2,tbReporteAsistencia[[#All],[SerialDeBusqueda]:[FechaRegistro]],3,FALSE)),""),""),""))&gt;$I$1,1,0),"")</f>
        <v>1</v>
      </c>
      <c r="G70" s="29">
        <f>IFERROR(IF(MINUTE(IFERROR(IF(HOUR(VLOOKUP($A70&amp;TEXT(G$3,"dd/mm/yyyy")&amp;$D$2,tbReporteAsistencia[[#All],[SerialDeBusqueda]:[FechaRegistro]],3,FALSE))&lt;HOUR($D$1),IFERROR((G$3+$D$1)-(VLOOKUP($A70&amp;TEXT(G$3,"dd/mm/yyyy")&amp;$D$2,tbReporteAsistencia[[#All],[SerialDeBusqueda]:[FechaRegistro]],3,FALSE)),""),""),""))&gt;$I$1,1,0),"")</f>
        <v>1</v>
      </c>
      <c r="H70" s="29" t="str">
        <f>IFERROR(IF(MINUTE(IFERROR(IF(HOUR(VLOOKUP($A70&amp;TEXT(H$3,"dd/mm/yyyy")&amp;$D$2,tbReporteAsistencia[[#All],[SerialDeBusqueda]:[FechaRegistro]],3,FALSE))&lt;HOUR($D$1),IFERROR((H$3+$D$1)-(VLOOKUP($A70&amp;TEXT(H$3,"dd/mm/yyyy")&amp;$D$2,tbReporteAsistencia[[#All],[SerialDeBusqueda]:[FechaRegistro]],3,FALSE)),""),""),""))&gt;$I$1,1,0),"")</f>
        <v/>
      </c>
      <c r="I70" s="29" t="str">
        <f>IFERROR(IF(MINUTE(IFERROR(IF(HOUR(VLOOKUP($A70&amp;TEXT(I$3,"dd/mm/yyyy")&amp;$D$2,tbReporteAsistencia[[#All],[SerialDeBusqueda]:[FechaRegistro]],3,FALSE))&lt;HOUR($D$1),IFERROR((I$3+$D$1)-(VLOOKUP($A70&amp;TEXT(I$3,"dd/mm/yyyy")&amp;$D$2,tbReporteAsistencia[[#All],[SerialDeBusqueda]:[FechaRegistro]],3,FALSE)),""),""),""))&gt;$I$1,1,0),"")</f>
        <v/>
      </c>
      <c r="J70" s="29" t="str">
        <f>IFERROR(IF(MINUTE(IFERROR(IF(HOUR(VLOOKUP($A70&amp;TEXT(J$3,"dd/mm/yyyy")&amp;$D$2,tbReporteAsistencia[[#All],[SerialDeBusqueda]:[FechaRegistro]],3,FALSE))&lt;HOUR($D$1),IFERROR((J$3+$D$1)-(VLOOKUP($A70&amp;TEXT(J$3,"dd/mm/yyyy")&amp;$D$2,tbReporteAsistencia[[#All],[SerialDeBusqueda]:[FechaRegistro]],3,FALSE)),""),""),""))&gt;$I$1,1,0),"")</f>
        <v/>
      </c>
      <c r="K70" s="29">
        <f>IFERROR(IF(MINUTE(IFERROR(IF(HOUR(VLOOKUP($A70&amp;TEXT(K$3,"dd/mm/yyyy")&amp;$D$2,tbReporteAsistencia[[#All],[SerialDeBusqueda]:[FechaRegistro]],3,FALSE))&lt;HOUR($D$1),IFERROR((K$3+$D$1)-(VLOOKUP($A70&amp;TEXT(K$3,"dd/mm/yyyy")&amp;$D$2,tbReporteAsistencia[[#All],[SerialDeBusqueda]:[FechaRegistro]],3,FALSE)),""),""),""))&gt;$I$1,1,0),"")</f>
        <v>1</v>
      </c>
      <c r="L70" s="29">
        <f>IFERROR(IF(MINUTE(IFERROR(IF(HOUR(VLOOKUP($A70&amp;TEXT(L$3,"dd/mm/yyyy")&amp;$D$2,tbReporteAsistencia[[#All],[SerialDeBusqueda]:[FechaRegistro]],3,FALSE))&lt;HOUR($D$1),IFERROR((L$3+$D$1)-(VLOOKUP($A70&amp;TEXT(L$3,"dd/mm/yyyy")&amp;$D$2,tbReporteAsistencia[[#All],[SerialDeBusqueda]:[FechaRegistro]],3,FALSE)),""),""),""))&gt;$I$1,1,0),"")</f>
        <v>1</v>
      </c>
      <c r="M70" s="29">
        <f>IFERROR(IF(MINUTE(IFERROR(IF(HOUR(VLOOKUP($A70&amp;TEXT(M$3,"dd/mm/yyyy")&amp;$D$2,tbReporteAsistencia[[#All],[SerialDeBusqueda]:[FechaRegistro]],3,FALSE))&lt;HOUR($D$1),IFERROR((M$3+$D$1)-(VLOOKUP($A70&amp;TEXT(M$3,"dd/mm/yyyy")&amp;$D$2,tbReporteAsistencia[[#All],[SerialDeBusqueda]:[FechaRegistro]],3,FALSE)),""),""),""))&gt;$I$1,1,0),"")</f>
        <v>1</v>
      </c>
      <c r="N70" s="29">
        <f>IFERROR(IF(MINUTE(IFERROR(IF(HOUR(VLOOKUP($A70&amp;TEXT(N$3,"dd/mm/yyyy")&amp;$D$2,tbReporteAsistencia[[#All],[SerialDeBusqueda]:[FechaRegistro]],3,FALSE))&lt;HOUR($D$1),IFERROR((N$3+$D$1)-(VLOOKUP($A70&amp;TEXT(N$3,"dd/mm/yyyy")&amp;$D$2,tbReporteAsistencia[[#All],[SerialDeBusqueda]:[FechaRegistro]],3,FALSE)),""),""),""))&gt;$I$1,1,0),"")</f>
        <v>1</v>
      </c>
      <c r="O70" s="29">
        <f>IFERROR(IF(MINUTE(IFERROR(IF(HOUR(VLOOKUP($A70&amp;TEXT(O$3,"dd/mm/yyyy")&amp;$D$2,tbReporteAsistencia[[#All],[SerialDeBusqueda]:[FechaRegistro]],3,FALSE))&lt;HOUR($D$1),IFERROR((O$3+$D$1)-(VLOOKUP($A70&amp;TEXT(O$3,"dd/mm/yyyy")&amp;$D$2,tbReporteAsistencia[[#All],[SerialDeBusqueda]:[FechaRegistro]],3,FALSE)),""),""),""))&gt;$I$1,1,0),"")</f>
        <v>1</v>
      </c>
      <c r="P70" s="29" t="str">
        <f>IFERROR(IF(MINUTE(IFERROR(IF(HOUR(VLOOKUP($A70&amp;TEXT(P$3,"dd/mm/yyyy")&amp;$D$2,tbReporteAsistencia[[#All],[SerialDeBusqueda]:[FechaRegistro]],3,FALSE))&lt;HOUR($D$1),IFERROR((P$3+$D$1)-(VLOOKUP($A70&amp;TEXT(P$3,"dd/mm/yyyy")&amp;$D$2,tbReporteAsistencia[[#All],[SerialDeBusqueda]:[FechaRegistro]],3,FALSE)),""),""),""))&gt;$I$1,1,0),"")</f>
        <v/>
      </c>
      <c r="Q70" s="29">
        <f>IFERROR(IF(MINUTE(IFERROR(IF(HOUR(VLOOKUP($A70&amp;TEXT(Q$3,"dd/mm/yyyy")&amp;$D$2,tbReporteAsistencia[[#All],[SerialDeBusqueda]:[FechaRegistro]],3,FALSE))&lt;HOUR($D$1),IFERROR((Q$3+$D$1)-(VLOOKUP($A70&amp;TEXT(Q$3,"dd/mm/yyyy")&amp;$D$2,tbReporteAsistencia[[#All],[SerialDeBusqueda]:[FechaRegistro]],3,FALSE)),""),""),""))&gt;$I$1,1,0),"")</f>
        <v>1</v>
      </c>
      <c r="R70" s="29">
        <f>IFERROR(IF(MINUTE(IFERROR(IF(HOUR(VLOOKUP($A70&amp;TEXT(R$3,"dd/mm/yyyy")&amp;$D$2,tbReporteAsistencia[[#All],[SerialDeBusqueda]:[FechaRegistro]],3,FALSE))&lt;HOUR($D$1),IFERROR((R$3+$D$1)-(VLOOKUP($A70&amp;TEXT(R$3,"dd/mm/yyyy")&amp;$D$2,tbReporteAsistencia[[#All],[SerialDeBusqueda]:[FechaRegistro]],3,FALSE)),""),""),""))&gt;$I$1,1,0),"")</f>
        <v>1</v>
      </c>
      <c r="S70" s="29" t="str">
        <f>IFERROR(IF(MINUTE(IFERROR(IF(HOUR(VLOOKUP($A70&amp;TEXT(S$3,"dd/mm/yyyy")&amp;$D$2,tbReporteAsistencia[[#All],[SerialDeBusqueda]:[FechaRegistro]],3,FALSE))&lt;HOUR($D$1),IFERROR((S$3+$D$1)-(VLOOKUP($A70&amp;TEXT(S$3,"dd/mm/yyyy")&amp;$D$2,tbReporteAsistencia[[#All],[SerialDeBusqueda]:[FechaRegistro]],3,FALSE)),""),""),""))&gt;$I$1,1,0),"")</f>
        <v/>
      </c>
    </row>
    <row r="71" spans="1:19">
      <c r="A71" s="8">
        <f>Plantilla!A72</f>
        <v>120</v>
      </c>
      <c r="B71" s="8">
        <f>Plantilla!B72</f>
        <v>0</v>
      </c>
      <c r="C71" s="8" t="str">
        <f>Plantilla!C72</f>
        <v>SANCHEZ MESA YOENNY</v>
      </c>
      <c r="D71" s="29" t="str">
        <f>IFERROR(IF(MINUTE(IFERROR(IF(HOUR(VLOOKUP($A71&amp;TEXT(D$3,"dd/mm/yyyy")&amp;$D$2,tbReporteAsistencia[[#All],[SerialDeBusqueda]:[FechaRegistro]],3,FALSE))&lt;HOUR($D$1),IFERROR((D$3+$D$1)-(VLOOKUP($A71&amp;TEXT(D$3,"dd/mm/yyyy")&amp;$D$2,tbReporteAsistencia[[#All],[SerialDeBusqueda]:[FechaRegistro]],3,FALSE)),""),""),""))&gt;$I$1,1,0),"")</f>
        <v/>
      </c>
      <c r="E71" s="29" t="str">
        <f>IFERROR(IF(MINUTE(IFERROR(IF(HOUR(VLOOKUP($A71&amp;TEXT(E$3,"dd/mm/yyyy")&amp;$D$2,tbReporteAsistencia[[#All],[SerialDeBusqueda]:[FechaRegistro]],3,FALSE))&lt;HOUR($D$1),IFERROR((E$3+$D$1)-(VLOOKUP($A71&amp;TEXT(E$3,"dd/mm/yyyy")&amp;$D$2,tbReporteAsistencia[[#All],[SerialDeBusqueda]:[FechaRegistro]],3,FALSE)),""),""),""))&gt;$I$1,1,0),"")</f>
        <v/>
      </c>
      <c r="F71" s="29" t="str">
        <f>IFERROR(IF(MINUTE(IFERROR(IF(HOUR(VLOOKUP($A71&amp;TEXT(F$3,"dd/mm/yyyy")&amp;$D$2,tbReporteAsistencia[[#All],[SerialDeBusqueda]:[FechaRegistro]],3,FALSE))&lt;HOUR($D$1),IFERROR((F$3+$D$1)-(VLOOKUP($A71&amp;TEXT(F$3,"dd/mm/yyyy")&amp;$D$2,tbReporteAsistencia[[#All],[SerialDeBusqueda]:[FechaRegistro]],3,FALSE)),""),""),""))&gt;$I$1,1,0),"")</f>
        <v/>
      </c>
      <c r="G71" s="29" t="str">
        <f>IFERROR(IF(MINUTE(IFERROR(IF(HOUR(VLOOKUP($A71&amp;TEXT(G$3,"dd/mm/yyyy")&amp;$D$2,tbReporteAsistencia[[#All],[SerialDeBusqueda]:[FechaRegistro]],3,FALSE))&lt;HOUR($D$1),IFERROR((G$3+$D$1)-(VLOOKUP($A71&amp;TEXT(G$3,"dd/mm/yyyy")&amp;$D$2,tbReporteAsistencia[[#All],[SerialDeBusqueda]:[FechaRegistro]],3,FALSE)),""),""),""))&gt;$I$1,1,0),"")</f>
        <v/>
      </c>
      <c r="H71" s="29" t="str">
        <f>IFERROR(IF(MINUTE(IFERROR(IF(HOUR(VLOOKUP($A71&amp;TEXT(H$3,"dd/mm/yyyy")&amp;$D$2,tbReporteAsistencia[[#All],[SerialDeBusqueda]:[FechaRegistro]],3,FALSE))&lt;HOUR($D$1),IFERROR((H$3+$D$1)-(VLOOKUP($A71&amp;TEXT(H$3,"dd/mm/yyyy")&amp;$D$2,tbReporteAsistencia[[#All],[SerialDeBusqueda]:[FechaRegistro]],3,FALSE)),""),""),""))&gt;$I$1,1,0),"")</f>
        <v/>
      </c>
      <c r="I71" s="29" t="str">
        <f>IFERROR(IF(MINUTE(IFERROR(IF(HOUR(VLOOKUP($A71&amp;TEXT(I$3,"dd/mm/yyyy")&amp;$D$2,tbReporteAsistencia[[#All],[SerialDeBusqueda]:[FechaRegistro]],3,FALSE))&lt;HOUR($D$1),IFERROR((I$3+$D$1)-(VLOOKUP($A71&amp;TEXT(I$3,"dd/mm/yyyy")&amp;$D$2,tbReporteAsistencia[[#All],[SerialDeBusqueda]:[FechaRegistro]],3,FALSE)),""),""),""))&gt;$I$1,1,0),"")</f>
        <v/>
      </c>
      <c r="J71" s="29" t="str">
        <f>IFERROR(IF(MINUTE(IFERROR(IF(HOUR(VLOOKUP($A71&amp;TEXT(J$3,"dd/mm/yyyy")&amp;$D$2,tbReporteAsistencia[[#All],[SerialDeBusqueda]:[FechaRegistro]],3,FALSE))&lt;HOUR($D$1),IFERROR((J$3+$D$1)-(VLOOKUP($A71&amp;TEXT(J$3,"dd/mm/yyyy")&amp;$D$2,tbReporteAsistencia[[#All],[SerialDeBusqueda]:[FechaRegistro]],3,FALSE)),""),""),""))&gt;$I$1,1,0),"")</f>
        <v/>
      </c>
      <c r="K71" s="29" t="str">
        <f>IFERROR(IF(MINUTE(IFERROR(IF(HOUR(VLOOKUP($A71&amp;TEXT(K$3,"dd/mm/yyyy")&amp;$D$2,tbReporteAsistencia[[#All],[SerialDeBusqueda]:[FechaRegistro]],3,FALSE))&lt;HOUR($D$1),IFERROR((K$3+$D$1)-(VLOOKUP($A71&amp;TEXT(K$3,"dd/mm/yyyy")&amp;$D$2,tbReporteAsistencia[[#All],[SerialDeBusqueda]:[FechaRegistro]],3,FALSE)),""),""),""))&gt;$I$1,1,0),"")</f>
        <v/>
      </c>
      <c r="L71" s="29" t="str">
        <f>IFERROR(IF(MINUTE(IFERROR(IF(HOUR(VLOOKUP($A71&amp;TEXT(L$3,"dd/mm/yyyy")&amp;$D$2,tbReporteAsistencia[[#All],[SerialDeBusqueda]:[FechaRegistro]],3,FALSE))&lt;HOUR($D$1),IFERROR((L$3+$D$1)-(VLOOKUP($A71&amp;TEXT(L$3,"dd/mm/yyyy")&amp;$D$2,tbReporteAsistencia[[#All],[SerialDeBusqueda]:[FechaRegistro]],3,FALSE)),""),""),""))&gt;$I$1,1,0),"")</f>
        <v/>
      </c>
      <c r="M71" s="29" t="str">
        <f>IFERROR(IF(MINUTE(IFERROR(IF(HOUR(VLOOKUP($A71&amp;TEXT(M$3,"dd/mm/yyyy")&amp;$D$2,tbReporteAsistencia[[#All],[SerialDeBusqueda]:[FechaRegistro]],3,FALSE))&lt;HOUR($D$1),IFERROR((M$3+$D$1)-(VLOOKUP($A71&amp;TEXT(M$3,"dd/mm/yyyy")&amp;$D$2,tbReporteAsistencia[[#All],[SerialDeBusqueda]:[FechaRegistro]],3,FALSE)),""),""),""))&gt;$I$1,1,0),"")</f>
        <v/>
      </c>
      <c r="N71" s="29" t="str">
        <f>IFERROR(IF(MINUTE(IFERROR(IF(HOUR(VLOOKUP($A71&amp;TEXT(N$3,"dd/mm/yyyy")&amp;$D$2,tbReporteAsistencia[[#All],[SerialDeBusqueda]:[FechaRegistro]],3,FALSE))&lt;HOUR($D$1),IFERROR((N$3+$D$1)-(VLOOKUP($A71&amp;TEXT(N$3,"dd/mm/yyyy")&amp;$D$2,tbReporteAsistencia[[#All],[SerialDeBusqueda]:[FechaRegistro]],3,FALSE)),""),""),""))&gt;$I$1,1,0),"")</f>
        <v/>
      </c>
      <c r="O71" s="29" t="str">
        <f>IFERROR(IF(MINUTE(IFERROR(IF(HOUR(VLOOKUP($A71&amp;TEXT(O$3,"dd/mm/yyyy")&amp;$D$2,tbReporteAsistencia[[#All],[SerialDeBusqueda]:[FechaRegistro]],3,FALSE))&lt;HOUR($D$1),IFERROR((O$3+$D$1)-(VLOOKUP($A71&amp;TEXT(O$3,"dd/mm/yyyy")&amp;$D$2,tbReporteAsistencia[[#All],[SerialDeBusqueda]:[FechaRegistro]],3,FALSE)),""),""),""))&gt;$I$1,1,0),"")</f>
        <v/>
      </c>
      <c r="P71" s="29" t="str">
        <f>IFERROR(IF(MINUTE(IFERROR(IF(HOUR(VLOOKUP($A71&amp;TEXT(P$3,"dd/mm/yyyy")&amp;$D$2,tbReporteAsistencia[[#All],[SerialDeBusqueda]:[FechaRegistro]],3,FALSE))&lt;HOUR($D$1),IFERROR((P$3+$D$1)-(VLOOKUP($A71&amp;TEXT(P$3,"dd/mm/yyyy")&amp;$D$2,tbReporteAsistencia[[#All],[SerialDeBusqueda]:[FechaRegistro]],3,FALSE)),""),""),""))&gt;$I$1,1,0),"")</f>
        <v/>
      </c>
      <c r="Q71" s="29" t="str">
        <f>IFERROR(IF(MINUTE(IFERROR(IF(HOUR(VLOOKUP($A71&amp;TEXT(Q$3,"dd/mm/yyyy")&amp;$D$2,tbReporteAsistencia[[#All],[SerialDeBusqueda]:[FechaRegistro]],3,FALSE))&lt;HOUR($D$1),IFERROR((Q$3+$D$1)-(VLOOKUP($A71&amp;TEXT(Q$3,"dd/mm/yyyy")&amp;$D$2,tbReporteAsistencia[[#All],[SerialDeBusqueda]:[FechaRegistro]],3,FALSE)),""),""),""))&gt;$I$1,1,0),"")</f>
        <v/>
      </c>
      <c r="R71" s="29" t="str">
        <f>IFERROR(IF(MINUTE(IFERROR(IF(HOUR(VLOOKUP($A71&amp;TEXT(R$3,"dd/mm/yyyy")&amp;$D$2,tbReporteAsistencia[[#All],[SerialDeBusqueda]:[FechaRegistro]],3,FALSE))&lt;HOUR($D$1),IFERROR((R$3+$D$1)-(VLOOKUP($A71&amp;TEXT(R$3,"dd/mm/yyyy")&amp;$D$2,tbReporteAsistencia[[#All],[SerialDeBusqueda]:[FechaRegistro]],3,FALSE)),""),""),""))&gt;$I$1,1,0),"")</f>
        <v/>
      </c>
      <c r="S71" s="29" t="str">
        <f>IFERROR(IF(MINUTE(IFERROR(IF(HOUR(VLOOKUP($A71&amp;TEXT(S$3,"dd/mm/yyyy")&amp;$D$2,tbReporteAsistencia[[#All],[SerialDeBusqueda]:[FechaRegistro]],3,FALSE))&lt;HOUR($D$1),IFERROR((S$3+$D$1)-(VLOOKUP($A71&amp;TEXT(S$3,"dd/mm/yyyy")&amp;$D$2,tbReporteAsistencia[[#All],[SerialDeBusqueda]:[FechaRegistro]],3,FALSE)),""),""),""))&gt;$I$1,1,0),"")</f>
        <v/>
      </c>
    </row>
    <row r="72" spans="1:19">
      <c r="A72" s="8">
        <f>Plantilla!A73</f>
        <v>189</v>
      </c>
      <c r="B72" s="8">
        <f>Plantilla!B73</f>
        <v>0</v>
      </c>
      <c r="C72" s="8" t="str">
        <f>Plantilla!C73</f>
        <v>SANTANA GUILLEN YONALFRY</v>
      </c>
      <c r="D72" s="29">
        <f>IFERROR(IF(MINUTE(IFERROR(IF(HOUR(VLOOKUP($A72&amp;TEXT(D$3,"dd/mm/yyyy")&amp;$D$2,tbReporteAsistencia[[#All],[SerialDeBusqueda]:[FechaRegistro]],3,FALSE))&lt;HOUR($D$1),IFERROR((D$3+$D$1)-(VLOOKUP($A72&amp;TEXT(D$3,"dd/mm/yyyy")&amp;$D$2,tbReporteAsistencia[[#All],[SerialDeBusqueda]:[FechaRegistro]],3,FALSE)),""),""),""))&gt;$I$1,1,0),"")</f>
        <v>1</v>
      </c>
      <c r="E72" s="29">
        <f>IFERROR(IF(MINUTE(IFERROR(IF(HOUR(VLOOKUP($A72&amp;TEXT(E$3,"dd/mm/yyyy")&amp;$D$2,tbReporteAsistencia[[#All],[SerialDeBusqueda]:[FechaRegistro]],3,FALSE))&lt;HOUR($D$1),IFERROR((E$3+$D$1)-(VLOOKUP($A72&amp;TEXT(E$3,"dd/mm/yyyy")&amp;$D$2,tbReporteAsistencia[[#All],[SerialDeBusqueda]:[FechaRegistro]],3,FALSE)),""),""),""))&gt;$I$1,1,0),"")</f>
        <v>1</v>
      </c>
      <c r="F72" s="29">
        <f>IFERROR(IF(MINUTE(IFERROR(IF(HOUR(VLOOKUP($A72&amp;TEXT(F$3,"dd/mm/yyyy")&amp;$D$2,tbReporteAsistencia[[#All],[SerialDeBusqueda]:[FechaRegistro]],3,FALSE))&lt;HOUR($D$1),IFERROR((F$3+$D$1)-(VLOOKUP($A72&amp;TEXT(F$3,"dd/mm/yyyy")&amp;$D$2,tbReporteAsistencia[[#All],[SerialDeBusqueda]:[FechaRegistro]],3,FALSE)),""),""),""))&gt;$I$1,1,0),"")</f>
        <v>1</v>
      </c>
      <c r="G72" s="29">
        <f>IFERROR(IF(MINUTE(IFERROR(IF(HOUR(VLOOKUP($A72&amp;TEXT(G$3,"dd/mm/yyyy")&amp;$D$2,tbReporteAsistencia[[#All],[SerialDeBusqueda]:[FechaRegistro]],3,FALSE))&lt;HOUR($D$1),IFERROR((G$3+$D$1)-(VLOOKUP($A72&amp;TEXT(G$3,"dd/mm/yyyy")&amp;$D$2,tbReporteAsistencia[[#All],[SerialDeBusqueda]:[FechaRegistro]],3,FALSE)),""),""),""))&gt;$I$1,1,0),"")</f>
        <v>1</v>
      </c>
      <c r="H72" s="29">
        <f>IFERROR(IF(MINUTE(IFERROR(IF(HOUR(VLOOKUP($A72&amp;TEXT(H$3,"dd/mm/yyyy")&amp;$D$2,tbReporteAsistencia[[#All],[SerialDeBusqueda]:[FechaRegistro]],3,FALSE))&lt;HOUR($D$1),IFERROR((H$3+$D$1)-(VLOOKUP($A72&amp;TEXT(H$3,"dd/mm/yyyy")&amp;$D$2,tbReporteAsistencia[[#All],[SerialDeBusqueda]:[FechaRegistro]],3,FALSE)),""),""),""))&gt;$I$1,1,0),"")</f>
        <v>1</v>
      </c>
      <c r="I72" s="29" t="str">
        <f>IFERROR(IF(MINUTE(IFERROR(IF(HOUR(VLOOKUP($A72&amp;TEXT(I$3,"dd/mm/yyyy")&amp;$D$2,tbReporteAsistencia[[#All],[SerialDeBusqueda]:[FechaRegistro]],3,FALSE))&lt;HOUR($D$1),IFERROR((I$3+$D$1)-(VLOOKUP($A72&amp;TEXT(I$3,"dd/mm/yyyy")&amp;$D$2,tbReporteAsistencia[[#All],[SerialDeBusqueda]:[FechaRegistro]],3,FALSE)),""),""),""))&gt;$I$1,1,0),"")</f>
        <v/>
      </c>
      <c r="J72" s="29" t="str">
        <f>IFERROR(IF(MINUTE(IFERROR(IF(HOUR(VLOOKUP($A72&amp;TEXT(J$3,"dd/mm/yyyy")&amp;$D$2,tbReporteAsistencia[[#All],[SerialDeBusqueda]:[FechaRegistro]],3,FALSE))&lt;HOUR($D$1),IFERROR((J$3+$D$1)-(VLOOKUP($A72&amp;TEXT(J$3,"dd/mm/yyyy")&amp;$D$2,tbReporteAsistencia[[#All],[SerialDeBusqueda]:[FechaRegistro]],3,FALSE)),""),""),""))&gt;$I$1,1,0),"")</f>
        <v/>
      </c>
      <c r="K72" s="29">
        <f>IFERROR(IF(MINUTE(IFERROR(IF(HOUR(VLOOKUP($A72&amp;TEXT(K$3,"dd/mm/yyyy")&amp;$D$2,tbReporteAsistencia[[#All],[SerialDeBusqueda]:[FechaRegistro]],3,FALSE))&lt;HOUR($D$1),IFERROR((K$3+$D$1)-(VLOOKUP($A72&amp;TEXT(K$3,"dd/mm/yyyy")&amp;$D$2,tbReporteAsistencia[[#All],[SerialDeBusqueda]:[FechaRegistro]],3,FALSE)),""),""),""))&gt;$I$1,1,0),"")</f>
        <v>1</v>
      </c>
      <c r="L72" s="29">
        <f>IFERROR(IF(MINUTE(IFERROR(IF(HOUR(VLOOKUP($A72&amp;TEXT(L$3,"dd/mm/yyyy")&amp;$D$2,tbReporteAsistencia[[#All],[SerialDeBusqueda]:[FechaRegistro]],3,FALSE))&lt;HOUR($D$1),IFERROR((L$3+$D$1)-(VLOOKUP($A72&amp;TEXT(L$3,"dd/mm/yyyy")&amp;$D$2,tbReporteAsistencia[[#All],[SerialDeBusqueda]:[FechaRegistro]],3,FALSE)),""),""),""))&gt;$I$1,1,0),"")</f>
        <v>1</v>
      </c>
      <c r="M72" s="29" t="str">
        <f>IFERROR(IF(MINUTE(IFERROR(IF(HOUR(VLOOKUP($A72&amp;TEXT(M$3,"dd/mm/yyyy")&amp;$D$2,tbReporteAsistencia[[#All],[SerialDeBusqueda]:[FechaRegistro]],3,FALSE))&lt;HOUR($D$1),IFERROR((M$3+$D$1)-(VLOOKUP($A72&amp;TEXT(M$3,"dd/mm/yyyy")&amp;$D$2,tbReporteAsistencia[[#All],[SerialDeBusqueda]:[FechaRegistro]],3,FALSE)),""),""),""))&gt;$I$1,1,0),"")</f>
        <v/>
      </c>
      <c r="N72" s="29">
        <f>IFERROR(IF(MINUTE(IFERROR(IF(HOUR(VLOOKUP($A72&amp;TEXT(N$3,"dd/mm/yyyy")&amp;$D$2,tbReporteAsistencia[[#All],[SerialDeBusqueda]:[FechaRegistro]],3,FALSE))&lt;HOUR($D$1),IFERROR((N$3+$D$1)-(VLOOKUP($A72&amp;TEXT(N$3,"dd/mm/yyyy")&amp;$D$2,tbReporteAsistencia[[#All],[SerialDeBusqueda]:[FechaRegistro]],3,FALSE)),""),""),""))&gt;$I$1,1,0),"")</f>
        <v>1</v>
      </c>
      <c r="O72" s="29" t="str">
        <f>IFERROR(IF(MINUTE(IFERROR(IF(HOUR(VLOOKUP($A72&amp;TEXT(O$3,"dd/mm/yyyy")&amp;$D$2,tbReporteAsistencia[[#All],[SerialDeBusqueda]:[FechaRegistro]],3,FALSE))&lt;HOUR($D$1),IFERROR((O$3+$D$1)-(VLOOKUP($A72&amp;TEXT(O$3,"dd/mm/yyyy")&amp;$D$2,tbReporteAsistencia[[#All],[SerialDeBusqueda]:[FechaRegistro]],3,FALSE)),""),""),""))&gt;$I$1,1,0),"")</f>
        <v/>
      </c>
      <c r="P72" s="29" t="str">
        <f>IFERROR(IF(MINUTE(IFERROR(IF(HOUR(VLOOKUP($A72&amp;TEXT(P$3,"dd/mm/yyyy")&amp;$D$2,tbReporteAsistencia[[#All],[SerialDeBusqueda]:[FechaRegistro]],3,FALSE))&lt;HOUR($D$1),IFERROR((P$3+$D$1)-(VLOOKUP($A72&amp;TEXT(P$3,"dd/mm/yyyy")&amp;$D$2,tbReporteAsistencia[[#All],[SerialDeBusqueda]:[FechaRegistro]],3,FALSE)),""),""),""))&gt;$I$1,1,0),"")</f>
        <v/>
      </c>
      <c r="Q72" s="29">
        <f>IFERROR(IF(MINUTE(IFERROR(IF(HOUR(VLOOKUP($A72&amp;TEXT(Q$3,"dd/mm/yyyy")&amp;$D$2,tbReporteAsistencia[[#All],[SerialDeBusqueda]:[FechaRegistro]],3,FALSE))&lt;HOUR($D$1),IFERROR((Q$3+$D$1)-(VLOOKUP($A72&amp;TEXT(Q$3,"dd/mm/yyyy")&amp;$D$2,tbReporteAsistencia[[#All],[SerialDeBusqueda]:[FechaRegistro]],3,FALSE)),""),""),""))&gt;$I$1,1,0),"")</f>
        <v>1</v>
      </c>
      <c r="R72" s="29">
        <f>IFERROR(IF(MINUTE(IFERROR(IF(HOUR(VLOOKUP($A72&amp;TEXT(R$3,"dd/mm/yyyy")&amp;$D$2,tbReporteAsistencia[[#All],[SerialDeBusqueda]:[FechaRegistro]],3,FALSE))&lt;HOUR($D$1),IFERROR((R$3+$D$1)-(VLOOKUP($A72&amp;TEXT(R$3,"dd/mm/yyyy")&amp;$D$2,tbReporteAsistencia[[#All],[SerialDeBusqueda]:[FechaRegistro]],3,FALSE)),""),""),""))&gt;$I$1,1,0),"")</f>
        <v>1</v>
      </c>
      <c r="S72" s="29" t="str">
        <f>IFERROR(IF(MINUTE(IFERROR(IF(HOUR(VLOOKUP($A72&amp;TEXT(S$3,"dd/mm/yyyy")&amp;$D$2,tbReporteAsistencia[[#All],[SerialDeBusqueda]:[FechaRegistro]],3,FALSE))&lt;HOUR($D$1),IFERROR((S$3+$D$1)-(VLOOKUP($A72&amp;TEXT(S$3,"dd/mm/yyyy")&amp;$D$2,tbReporteAsistencia[[#All],[SerialDeBusqueda]:[FechaRegistro]],3,FALSE)),""),""),""))&gt;$I$1,1,0),"")</f>
        <v/>
      </c>
    </row>
    <row r="73" spans="1:19">
      <c r="A73" s="8">
        <f>Plantilla!A74</f>
        <v>7</v>
      </c>
      <c r="B73" s="8">
        <f>Plantilla!B74</f>
        <v>0</v>
      </c>
      <c r="C73" s="8" t="str">
        <f>Plantilla!C74</f>
        <v/>
      </c>
      <c r="D73" s="29" t="str">
        <f>IFERROR(IF(MINUTE(IFERROR(IF(HOUR(VLOOKUP($A73&amp;TEXT(D$3,"dd/mm/yyyy")&amp;$D$2,tbReporteAsistencia[[#All],[SerialDeBusqueda]:[FechaRegistro]],3,FALSE))&lt;HOUR($D$1),IFERROR((D$3+$D$1)-(VLOOKUP($A73&amp;TEXT(D$3,"dd/mm/yyyy")&amp;$D$2,tbReporteAsistencia[[#All],[SerialDeBusqueda]:[FechaRegistro]],3,FALSE)),""),""),""))&gt;$I$1,1,0),"")</f>
        <v/>
      </c>
      <c r="E73" s="29" t="str">
        <f>IFERROR(IF(MINUTE(IFERROR(IF(HOUR(VLOOKUP($A73&amp;TEXT(E$3,"dd/mm/yyyy")&amp;$D$2,tbReporteAsistencia[[#All],[SerialDeBusqueda]:[FechaRegistro]],3,FALSE))&lt;HOUR($D$1),IFERROR((E$3+$D$1)-(VLOOKUP($A73&amp;TEXT(E$3,"dd/mm/yyyy")&amp;$D$2,tbReporteAsistencia[[#All],[SerialDeBusqueda]:[FechaRegistro]],3,FALSE)),""),""),""))&gt;$I$1,1,0),"")</f>
        <v/>
      </c>
      <c r="F73" s="29" t="str">
        <f>IFERROR(IF(MINUTE(IFERROR(IF(HOUR(VLOOKUP($A73&amp;TEXT(F$3,"dd/mm/yyyy")&amp;$D$2,tbReporteAsistencia[[#All],[SerialDeBusqueda]:[FechaRegistro]],3,FALSE))&lt;HOUR($D$1),IFERROR((F$3+$D$1)-(VLOOKUP($A73&amp;TEXT(F$3,"dd/mm/yyyy")&amp;$D$2,tbReporteAsistencia[[#All],[SerialDeBusqueda]:[FechaRegistro]],3,FALSE)),""),""),""))&gt;$I$1,1,0),"")</f>
        <v/>
      </c>
      <c r="G73" s="29" t="str">
        <f>IFERROR(IF(MINUTE(IFERROR(IF(HOUR(VLOOKUP($A73&amp;TEXT(G$3,"dd/mm/yyyy")&amp;$D$2,tbReporteAsistencia[[#All],[SerialDeBusqueda]:[FechaRegistro]],3,FALSE))&lt;HOUR($D$1),IFERROR((G$3+$D$1)-(VLOOKUP($A73&amp;TEXT(G$3,"dd/mm/yyyy")&amp;$D$2,tbReporteAsistencia[[#All],[SerialDeBusqueda]:[FechaRegistro]],3,FALSE)),""),""),""))&gt;$I$1,1,0),"")</f>
        <v/>
      </c>
      <c r="H73" s="29" t="str">
        <f>IFERROR(IF(MINUTE(IFERROR(IF(HOUR(VLOOKUP($A73&amp;TEXT(H$3,"dd/mm/yyyy")&amp;$D$2,tbReporteAsistencia[[#All],[SerialDeBusqueda]:[FechaRegistro]],3,FALSE))&lt;HOUR($D$1),IFERROR((H$3+$D$1)-(VLOOKUP($A73&amp;TEXT(H$3,"dd/mm/yyyy")&amp;$D$2,tbReporteAsistencia[[#All],[SerialDeBusqueda]:[FechaRegistro]],3,FALSE)),""),""),""))&gt;$I$1,1,0),"")</f>
        <v/>
      </c>
      <c r="I73" s="29" t="str">
        <f>IFERROR(IF(MINUTE(IFERROR(IF(HOUR(VLOOKUP($A73&amp;TEXT(I$3,"dd/mm/yyyy")&amp;$D$2,tbReporteAsistencia[[#All],[SerialDeBusqueda]:[FechaRegistro]],3,FALSE))&lt;HOUR($D$1),IFERROR((I$3+$D$1)-(VLOOKUP($A73&amp;TEXT(I$3,"dd/mm/yyyy")&amp;$D$2,tbReporteAsistencia[[#All],[SerialDeBusqueda]:[FechaRegistro]],3,FALSE)),""),""),""))&gt;$I$1,1,0),"")</f>
        <v/>
      </c>
      <c r="J73" s="29" t="str">
        <f>IFERROR(IF(MINUTE(IFERROR(IF(HOUR(VLOOKUP($A73&amp;TEXT(J$3,"dd/mm/yyyy")&amp;$D$2,tbReporteAsistencia[[#All],[SerialDeBusqueda]:[FechaRegistro]],3,FALSE))&lt;HOUR($D$1),IFERROR((J$3+$D$1)-(VLOOKUP($A73&amp;TEXT(J$3,"dd/mm/yyyy")&amp;$D$2,tbReporteAsistencia[[#All],[SerialDeBusqueda]:[FechaRegistro]],3,FALSE)),""),""),""))&gt;$I$1,1,0),"")</f>
        <v/>
      </c>
      <c r="K73" s="29" t="str">
        <f>IFERROR(IF(MINUTE(IFERROR(IF(HOUR(VLOOKUP($A73&amp;TEXT(K$3,"dd/mm/yyyy")&amp;$D$2,tbReporteAsistencia[[#All],[SerialDeBusqueda]:[FechaRegistro]],3,FALSE))&lt;HOUR($D$1),IFERROR((K$3+$D$1)-(VLOOKUP($A73&amp;TEXT(K$3,"dd/mm/yyyy")&amp;$D$2,tbReporteAsistencia[[#All],[SerialDeBusqueda]:[FechaRegistro]],3,FALSE)),""),""),""))&gt;$I$1,1,0),"")</f>
        <v/>
      </c>
      <c r="L73" s="29" t="str">
        <f>IFERROR(IF(MINUTE(IFERROR(IF(HOUR(VLOOKUP($A73&amp;TEXT(L$3,"dd/mm/yyyy")&amp;$D$2,tbReporteAsistencia[[#All],[SerialDeBusqueda]:[FechaRegistro]],3,FALSE))&lt;HOUR($D$1),IFERROR((L$3+$D$1)-(VLOOKUP($A73&amp;TEXT(L$3,"dd/mm/yyyy")&amp;$D$2,tbReporteAsistencia[[#All],[SerialDeBusqueda]:[FechaRegistro]],3,FALSE)),""),""),""))&gt;$I$1,1,0),"")</f>
        <v/>
      </c>
      <c r="M73" s="29" t="str">
        <f>IFERROR(IF(MINUTE(IFERROR(IF(HOUR(VLOOKUP($A73&amp;TEXT(M$3,"dd/mm/yyyy")&amp;$D$2,tbReporteAsistencia[[#All],[SerialDeBusqueda]:[FechaRegistro]],3,FALSE))&lt;HOUR($D$1),IFERROR((M$3+$D$1)-(VLOOKUP($A73&amp;TEXT(M$3,"dd/mm/yyyy")&amp;$D$2,tbReporteAsistencia[[#All],[SerialDeBusqueda]:[FechaRegistro]],3,FALSE)),""),""),""))&gt;$I$1,1,0),"")</f>
        <v/>
      </c>
      <c r="N73" s="29" t="str">
        <f>IFERROR(IF(MINUTE(IFERROR(IF(HOUR(VLOOKUP($A73&amp;TEXT(N$3,"dd/mm/yyyy")&amp;$D$2,tbReporteAsistencia[[#All],[SerialDeBusqueda]:[FechaRegistro]],3,FALSE))&lt;HOUR($D$1),IFERROR((N$3+$D$1)-(VLOOKUP($A73&amp;TEXT(N$3,"dd/mm/yyyy")&amp;$D$2,tbReporteAsistencia[[#All],[SerialDeBusqueda]:[FechaRegistro]],3,FALSE)),""),""),""))&gt;$I$1,1,0),"")</f>
        <v/>
      </c>
      <c r="O73" s="29" t="str">
        <f>IFERROR(IF(MINUTE(IFERROR(IF(HOUR(VLOOKUP($A73&amp;TEXT(O$3,"dd/mm/yyyy")&amp;$D$2,tbReporteAsistencia[[#All],[SerialDeBusqueda]:[FechaRegistro]],3,FALSE))&lt;HOUR($D$1),IFERROR((O$3+$D$1)-(VLOOKUP($A73&amp;TEXT(O$3,"dd/mm/yyyy")&amp;$D$2,tbReporteAsistencia[[#All],[SerialDeBusqueda]:[FechaRegistro]],3,FALSE)),""),""),""))&gt;$I$1,1,0),"")</f>
        <v/>
      </c>
      <c r="P73" s="29" t="str">
        <f>IFERROR(IF(MINUTE(IFERROR(IF(HOUR(VLOOKUP($A73&amp;TEXT(P$3,"dd/mm/yyyy")&amp;$D$2,tbReporteAsistencia[[#All],[SerialDeBusqueda]:[FechaRegistro]],3,FALSE))&lt;HOUR($D$1),IFERROR((P$3+$D$1)-(VLOOKUP($A73&amp;TEXT(P$3,"dd/mm/yyyy")&amp;$D$2,tbReporteAsistencia[[#All],[SerialDeBusqueda]:[FechaRegistro]],3,FALSE)),""),""),""))&gt;$I$1,1,0),"")</f>
        <v/>
      </c>
      <c r="Q73" s="29" t="str">
        <f>IFERROR(IF(MINUTE(IFERROR(IF(HOUR(VLOOKUP($A73&amp;TEXT(Q$3,"dd/mm/yyyy")&amp;$D$2,tbReporteAsistencia[[#All],[SerialDeBusqueda]:[FechaRegistro]],3,FALSE))&lt;HOUR($D$1),IFERROR((Q$3+$D$1)-(VLOOKUP($A73&amp;TEXT(Q$3,"dd/mm/yyyy")&amp;$D$2,tbReporteAsistencia[[#All],[SerialDeBusqueda]:[FechaRegistro]],3,FALSE)),""),""),""))&gt;$I$1,1,0),"")</f>
        <v/>
      </c>
      <c r="R73" s="29" t="str">
        <f>IFERROR(IF(MINUTE(IFERROR(IF(HOUR(VLOOKUP($A73&amp;TEXT(R$3,"dd/mm/yyyy")&amp;$D$2,tbReporteAsistencia[[#All],[SerialDeBusqueda]:[FechaRegistro]],3,FALSE))&lt;HOUR($D$1),IFERROR((R$3+$D$1)-(VLOOKUP($A73&amp;TEXT(R$3,"dd/mm/yyyy")&amp;$D$2,tbReporteAsistencia[[#All],[SerialDeBusqueda]:[FechaRegistro]],3,FALSE)),""),""),""))&gt;$I$1,1,0),"")</f>
        <v/>
      </c>
      <c r="S73" s="29" t="str">
        <f>IFERROR(IF(MINUTE(IFERROR(IF(HOUR(VLOOKUP($A73&amp;TEXT(S$3,"dd/mm/yyyy")&amp;$D$2,tbReporteAsistencia[[#All],[SerialDeBusqueda]:[FechaRegistro]],3,FALSE))&lt;HOUR($D$1),IFERROR((S$3+$D$1)-(VLOOKUP($A73&amp;TEXT(S$3,"dd/mm/yyyy")&amp;$D$2,tbReporteAsistencia[[#All],[SerialDeBusqueda]:[FechaRegistro]],3,FALSE)),""),""),""))&gt;$I$1,1,0),"")</f>
        <v/>
      </c>
    </row>
    <row r="74" spans="1:19">
      <c r="A74" s="8">
        <f>Plantilla!A75</f>
        <v>75</v>
      </c>
      <c r="B74" s="8">
        <f>Plantilla!B75</f>
        <v>0</v>
      </c>
      <c r="C74" s="8" t="str">
        <f>Plantilla!C75</f>
        <v>SANTOS VALDEZ BUENO</v>
      </c>
      <c r="D74" s="29">
        <f>IFERROR(IF(MINUTE(IFERROR(IF(HOUR(VLOOKUP($A74&amp;TEXT(D$3,"dd/mm/yyyy")&amp;$D$2,tbReporteAsistencia[[#All],[SerialDeBusqueda]:[FechaRegistro]],3,FALSE))&lt;HOUR($D$1),IFERROR((D$3+$D$1)-(VLOOKUP($A74&amp;TEXT(D$3,"dd/mm/yyyy")&amp;$D$2,tbReporteAsistencia[[#All],[SerialDeBusqueda]:[FechaRegistro]],3,FALSE)),""),""),""))&gt;$I$1,1,0),"")</f>
        <v>0</v>
      </c>
      <c r="E74" s="29">
        <f>IFERROR(IF(MINUTE(IFERROR(IF(HOUR(VLOOKUP($A74&amp;TEXT(E$3,"dd/mm/yyyy")&amp;$D$2,tbReporteAsistencia[[#All],[SerialDeBusqueda]:[FechaRegistro]],3,FALSE))&lt;HOUR($D$1),IFERROR((E$3+$D$1)-(VLOOKUP($A74&amp;TEXT(E$3,"dd/mm/yyyy")&amp;$D$2,tbReporteAsistencia[[#All],[SerialDeBusqueda]:[FechaRegistro]],3,FALSE)),""),""),""))&gt;$I$1,1,0),"")</f>
        <v>1</v>
      </c>
      <c r="F74" s="29">
        <f>IFERROR(IF(MINUTE(IFERROR(IF(HOUR(VLOOKUP($A74&amp;TEXT(F$3,"dd/mm/yyyy")&amp;$D$2,tbReporteAsistencia[[#All],[SerialDeBusqueda]:[FechaRegistro]],3,FALSE))&lt;HOUR($D$1),IFERROR((F$3+$D$1)-(VLOOKUP($A74&amp;TEXT(F$3,"dd/mm/yyyy")&amp;$D$2,tbReporteAsistencia[[#All],[SerialDeBusqueda]:[FechaRegistro]],3,FALSE)),""),""),""))&gt;$I$1,1,0),"")</f>
        <v>1</v>
      </c>
      <c r="G74" s="29">
        <f>IFERROR(IF(MINUTE(IFERROR(IF(HOUR(VLOOKUP($A74&amp;TEXT(G$3,"dd/mm/yyyy")&amp;$D$2,tbReporteAsistencia[[#All],[SerialDeBusqueda]:[FechaRegistro]],3,FALSE))&lt;HOUR($D$1),IFERROR((G$3+$D$1)-(VLOOKUP($A74&amp;TEXT(G$3,"dd/mm/yyyy")&amp;$D$2,tbReporteAsistencia[[#All],[SerialDeBusqueda]:[FechaRegistro]],3,FALSE)),""),""),""))&gt;$I$1,1,0),"")</f>
        <v>1</v>
      </c>
      <c r="H74" s="29" t="str">
        <f>IFERROR(IF(MINUTE(IFERROR(IF(HOUR(VLOOKUP($A74&amp;TEXT(H$3,"dd/mm/yyyy")&amp;$D$2,tbReporteAsistencia[[#All],[SerialDeBusqueda]:[FechaRegistro]],3,FALSE))&lt;HOUR($D$1),IFERROR((H$3+$D$1)-(VLOOKUP($A74&amp;TEXT(H$3,"dd/mm/yyyy")&amp;$D$2,tbReporteAsistencia[[#All],[SerialDeBusqueda]:[FechaRegistro]],3,FALSE)),""),""),""))&gt;$I$1,1,0),"")</f>
        <v/>
      </c>
      <c r="I74" s="29" t="str">
        <f>IFERROR(IF(MINUTE(IFERROR(IF(HOUR(VLOOKUP($A74&amp;TEXT(I$3,"dd/mm/yyyy")&amp;$D$2,tbReporteAsistencia[[#All],[SerialDeBusqueda]:[FechaRegistro]],3,FALSE))&lt;HOUR($D$1),IFERROR((I$3+$D$1)-(VLOOKUP($A74&amp;TEXT(I$3,"dd/mm/yyyy")&amp;$D$2,tbReporteAsistencia[[#All],[SerialDeBusqueda]:[FechaRegistro]],3,FALSE)),""),""),""))&gt;$I$1,1,0),"")</f>
        <v/>
      </c>
      <c r="J74" s="29" t="str">
        <f>IFERROR(IF(MINUTE(IFERROR(IF(HOUR(VLOOKUP($A74&amp;TEXT(J$3,"dd/mm/yyyy")&amp;$D$2,tbReporteAsistencia[[#All],[SerialDeBusqueda]:[FechaRegistro]],3,FALSE))&lt;HOUR($D$1),IFERROR((J$3+$D$1)-(VLOOKUP($A74&amp;TEXT(J$3,"dd/mm/yyyy")&amp;$D$2,tbReporteAsistencia[[#All],[SerialDeBusqueda]:[FechaRegistro]],3,FALSE)),""),""),""))&gt;$I$1,1,0),"")</f>
        <v/>
      </c>
      <c r="K74" s="29" t="str">
        <f>IFERROR(IF(MINUTE(IFERROR(IF(HOUR(VLOOKUP($A74&amp;TEXT(K$3,"dd/mm/yyyy")&amp;$D$2,tbReporteAsistencia[[#All],[SerialDeBusqueda]:[FechaRegistro]],3,FALSE))&lt;HOUR($D$1),IFERROR((K$3+$D$1)-(VLOOKUP($A74&amp;TEXT(K$3,"dd/mm/yyyy")&amp;$D$2,tbReporteAsistencia[[#All],[SerialDeBusqueda]:[FechaRegistro]],3,FALSE)),""),""),""))&gt;$I$1,1,0),"")</f>
        <v/>
      </c>
      <c r="L74" s="29">
        <f>IFERROR(IF(MINUTE(IFERROR(IF(HOUR(VLOOKUP($A74&amp;TEXT(L$3,"dd/mm/yyyy")&amp;$D$2,tbReporteAsistencia[[#All],[SerialDeBusqueda]:[FechaRegistro]],3,FALSE))&lt;HOUR($D$1),IFERROR((L$3+$D$1)-(VLOOKUP($A74&amp;TEXT(L$3,"dd/mm/yyyy")&amp;$D$2,tbReporteAsistencia[[#All],[SerialDeBusqueda]:[FechaRegistro]],3,FALSE)),""),""),""))&gt;$I$1,1,0),"")</f>
        <v>0</v>
      </c>
      <c r="M74" s="29">
        <f>IFERROR(IF(MINUTE(IFERROR(IF(HOUR(VLOOKUP($A74&amp;TEXT(M$3,"dd/mm/yyyy")&amp;$D$2,tbReporteAsistencia[[#All],[SerialDeBusqueda]:[FechaRegistro]],3,FALSE))&lt;HOUR($D$1),IFERROR((M$3+$D$1)-(VLOOKUP($A74&amp;TEXT(M$3,"dd/mm/yyyy")&amp;$D$2,tbReporteAsistencia[[#All],[SerialDeBusqueda]:[FechaRegistro]],3,FALSE)),""),""),""))&gt;$I$1,1,0),"")</f>
        <v>1</v>
      </c>
      <c r="N74" s="29">
        <f>IFERROR(IF(MINUTE(IFERROR(IF(HOUR(VLOOKUP($A74&amp;TEXT(N$3,"dd/mm/yyyy")&amp;$D$2,tbReporteAsistencia[[#All],[SerialDeBusqueda]:[FechaRegistro]],3,FALSE))&lt;HOUR($D$1),IFERROR((N$3+$D$1)-(VLOOKUP($A74&amp;TEXT(N$3,"dd/mm/yyyy")&amp;$D$2,tbReporteAsistencia[[#All],[SerialDeBusqueda]:[FechaRegistro]],3,FALSE)),""),""),""))&gt;$I$1,1,0),"")</f>
        <v>1</v>
      </c>
      <c r="O74" s="29" t="str">
        <f>IFERROR(IF(MINUTE(IFERROR(IF(HOUR(VLOOKUP($A74&amp;TEXT(O$3,"dd/mm/yyyy")&amp;$D$2,tbReporteAsistencia[[#All],[SerialDeBusqueda]:[FechaRegistro]],3,FALSE))&lt;HOUR($D$1),IFERROR((O$3+$D$1)-(VLOOKUP($A74&amp;TEXT(O$3,"dd/mm/yyyy")&amp;$D$2,tbReporteAsistencia[[#All],[SerialDeBusqueda]:[FechaRegistro]],3,FALSE)),""),""),""))&gt;$I$1,1,0),"")</f>
        <v/>
      </c>
      <c r="P74" s="29" t="str">
        <f>IFERROR(IF(MINUTE(IFERROR(IF(HOUR(VLOOKUP($A74&amp;TEXT(P$3,"dd/mm/yyyy")&amp;$D$2,tbReporteAsistencia[[#All],[SerialDeBusqueda]:[FechaRegistro]],3,FALSE))&lt;HOUR($D$1),IFERROR((P$3+$D$1)-(VLOOKUP($A74&amp;TEXT(P$3,"dd/mm/yyyy")&amp;$D$2,tbReporteAsistencia[[#All],[SerialDeBusqueda]:[FechaRegistro]],3,FALSE)),""),""),""))&gt;$I$1,1,0),"")</f>
        <v/>
      </c>
      <c r="Q74" s="29">
        <f>IFERROR(IF(MINUTE(IFERROR(IF(HOUR(VLOOKUP($A74&amp;TEXT(Q$3,"dd/mm/yyyy")&amp;$D$2,tbReporteAsistencia[[#All],[SerialDeBusqueda]:[FechaRegistro]],3,FALSE))&lt;HOUR($D$1),IFERROR((Q$3+$D$1)-(VLOOKUP($A74&amp;TEXT(Q$3,"dd/mm/yyyy")&amp;$D$2,tbReporteAsistencia[[#All],[SerialDeBusqueda]:[FechaRegistro]],3,FALSE)),""),""),""))&gt;$I$1,1,0),"")</f>
        <v>0</v>
      </c>
      <c r="R74" s="29">
        <f>IFERROR(IF(MINUTE(IFERROR(IF(HOUR(VLOOKUP($A74&amp;TEXT(R$3,"dd/mm/yyyy")&amp;$D$2,tbReporteAsistencia[[#All],[SerialDeBusqueda]:[FechaRegistro]],3,FALSE))&lt;HOUR($D$1),IFERROR((R$3+$D$1)-(VLOOKUP($A74&amp;TEXT(R$3,"dd/mm/yyyy")&amp;$D$2,tbReporteAsistencia[[#All],[SerialDeBusqueda]:[FechaRegistro]],3,FALSE)),""),""),""))&gt;$I$1,1,0),"")</f>
        <v>1</v>
      </c>
      <c r="S74" s="29" t="str">
        <f>IFERROR(IF(MINUTE(IFERROR(IF(HOUR(VLOOKUP($A74&amp;TEXT(S$3,"dd/mm/yyyy")&amp;$D$2,tbReporteAsistencia[[#All],[SerialDeBusqueda]:[FechaRegistro]],3,FALSE))&lt;HOUR($D$1),IFERROR((S$3+$D$1)-(VLOOKUP($A74&amp;TEXT(S$3,"dd/mm/yyyy")&amp;$D$2,tbReporteAsistencia[[#All],[SerialDeBusqueda]:[FechaRegistro]],3,FALSE)),""),""),""))&gt;$I$1,1,0),"")</f>
        <v/>
      </c>
    </row>
    <row r="75" spans="1:19">
      <c r="A75" s="8">
        <f>Plantilla!A76</f>
        <v>157</v>
      </c>
      <c r="B75" s="8">
        <f>Plantilla!B76</f>
        <v>0</v>
      </c>
      <c r="C75" s="8" t="str">
        <f>Plantilla!C76</f>
        <v>SOLANO CABRERA KIRSSY JOSEFINA</v>
      </c>
      <c r="D75" s="29" t="str">
        <f>IFERROR(IF(MINUTE(IFERROR(IF(HOUR(VLOOKUP($A75&amp;TEXT(D$3,"dd/mm/yyyy")&amp;$D$2,tbReporteAsistencia[[#All],[SerialDeBusqueda]:[FechaRegistro]],3,FALSE))&lt;HOUR($D$1),IFERROR((D$3+$D$1)-(VLOOKUP($A75&amp;TEXT(D$3,"dd/mm/yyyy")&amp;$D$2,tbReporteAsistencia[[#All],[SerialDeBusqueda]:[FechaRegistro]],3,FALSE)),""),""),""))&gt;$I$1,1,0),"")</f>
        <v/>
      </c>
      <c r="E75" s="29" t="str">
        <f>IFERROR(IF(MINUTE(IFERROR(IF(HOUR(VLOOKUP($A75&amp;TEXT(E$3,"dd/mm/yyyy")&amp;$D$2,tbReporteAsistencia[[#All],[SerialDeBusqueda]:[FechaRegistro]],3,FALSE))&lt;HOUR($D$1),IFERROR((E$3+$D$1)-(VLOOKUP($A75&amp;TEXT(E$3,"dd/mm/yyyy")&amp;$D$2,tbReporteAsistencia[[#All],[SerialDeBusqueda]:[FechaRegistro]],3,FALSE)),""),""),""))&gt;$I$1,1,0),"")</f>
        <v/>
      </c>
      <c r="F75" s="29" t="str">
        <f>IFERROR(IF(MINUTE(IFERROR(IF(HOUR(VLOOKUP($A75&amp;TEXT(F$3,"dd/mm/yyyy")&amp;$D$2,tbReporteAsistencia[[#All],[SerialDeBusqueda]:[FechaRegistro]],3,FALSE))&lt;HOUR($D$1),IFERROR((F$3+$D$1)-(VLOOKUP($A75&amp;TEXT(F$3,"dd/mm/yyyy")&amp;$D$2,tbReporteAsistencia[[#All],[SerialDeBusqueda]:[FechaRegistro]],3,FALSE)),""),""),""))&gt;$I$1,1,0),"")</f>
        <v/>
      </c>
      <c r="G75" s="29" t="str">
        <f>IFERROR(IF(MINUTE(IFERROR(IF(HOUR(VLOOKUP($A75&amp;TEXT(G$3,"dd/mm/yyyy")&amp;$D$2,tbReporteAsistencia[[#All],[SerialDeBusqueda]:[FechaRegistro]],3,FALSE))&lt;HOUR($D$1),IFERROR((G$3+$D$1)-(VLOOKUP($A75&amp;TEXT(G$3,"dd/mm/yyyy")&amp;$D$2,tbReporteAsistencia[[#All],[SerialDeBusqueda]:[FechaRegistro]],3,FALSE)),""),""),""))&gt;$I$1,1,0),"")</f>
        <v/>
      </c>
      <c r="H75" s="29" t="str">
        <f>IFERROR(IF(MINUTE(IFERROR(IF(HOUR(VLOOKUP($A75&amp;TEXT(H$3,"dd/mm/yyyy")&amp;$D$2,tbReporteAsistencia[[#All],[SerialDeBusqueda]:[FechaRegistro]],3,FALSE))&lt;HOUR($D$1),IFERROR((H$3+$D$1)-(VLOOKUP($A75&amp;TEXT(H$3,"dd/mm/yyyy")&amp;$D$2,tbReporteAsistencia[[#All],[SerialDeBusqueda]:[FechaRegistro]],3,FALSE)),""),""),""))&gt;$I$1,1,0),"")</f>
        <v/>
      </c>
      <c r="I75" s="29" t="str">
        <f>IFERROR(IF(MINUTE(IFERROR(IF(HOUR(VLOOKUP($A75&amp;TEXT(I$3,"dd/mm/yyyy")&amp;$D$2,tbReporteAsistencia[[#All],[SerialDeBusqueda]:[FechaRegistro]],3,FALSE))&lt;HOUR($D$1),IFERROR((I$3+$D$1)-(VLOOKUP($A75&amp;TEXT(I$3,"dd/mm/yyyy")&amp;$D$2,tbReporteAsistencia[[#All],[SerialDeBusqueda]:[FechaRegistro]],3,FALSE)),""),""),""))&gt;$I$1,1,0),"")</f>
        <v/>
      </c>
      <c r="J75" s="29" t="str">
        <f>IFERROR(IF(MINUTE(IFERROR(IF(HOUR(VLOOKUP($A75&amp;TEXT(J$3,"dd/mm/yyyy")&amp;$D$2,tbReporteAsistencia[[#All],[SerialDeBusqueda]:[FechaRegistro]],3,FALSE))&lt;HOUR($D$1),IFERROR((J$3+$D$1)-(VLOOKUP($A75&amp;TEXT(J$3,"dd/mm/yyyy")&amp;$D$2,tbReporteAsistencia[[#All],[SerialDeBusqueda]:[FechaRegistro]],3,FALSE)),""),""),""))&gt;$I$1,1,0),"")</f>
        <v/>
      </c>
      <c r="K75" s="29" t="str">
        <f>IFERROR(IF(MINUTE(IFERROR(IF(HOUR(VLOOKUP($A75&amp;TEXT(K$3,"dd/mm/yyyy")&amp;$D$2,tbReporteAsistencia[[#All],[SerialDeBusqueda]:[FechaRegistro]],3,FALSE))&lt;HOUR($D$1),IFERROR((K$3+$D$1)-(VLOOKUP($A75&amp;TEXT(K$3,"dd/mm/yyyy")&amp;$D$2,tbReporteAsistencia[[#All],[SerialDeBusqueda]:[FechaRegistro]],3,FALSE)),""),""),""))&gt;$I$1,1,0),"")</f>
        <v/>
      </c>
      <c r="L75" s="29" t="str">
        <f>IFERROR(IF(MINUTE(IFERROR(IF(HOUR(VLOOKUP($A75&amp;TEXT(L$3,"dd/mm/yyyy")&amp;$D$2,tbReporteAsistencia[[#All],[SerialDeBusqueda]:[FechaRegistro]],3,FALSE))&lt;HOUR($D$1),IFERROR((L$3+$D$1)-(VLOOKUP($A75&amp;TEXT(L$3,"dd/mm/yyyy")&amp;$D$2,tbReporteAsistencia[[#All],[SerialDeBusqueda]:[FechaRegistro]],3,FALSE)),""),""),""))&gt;$I$1,1,0),"")</f>
        <v/>
      </c>
      <c r="M75" s="29" t="str">
        <f>IFERROR(IF(MINUTE(IFERROR(IF(HOUR(VLOOKUP($A75&amp;TEXT(M$3,"dd/mm/yyyy")&amp;$D$2,tbReporteAsistencia[[#All],[SerialDeBusqueda]:[FechaRegistro]],3,FALSE))&lt;HOUR($D$1),IFERROR((M$3+$D$1)-(VLOOKUP($A75&amp;TEXT(M$3,"dd/mm/yyyy")&amp;$D$2,tbReporteAsistencia[[#All],[SerialDeBusqueda]:[FechaRegistro]],3,FALSE)),""),""),""))&gt;$I$1,1,0),"")</f>
        <v/>
      </c>
      <c r="N75" s="29" t="str">
        <f>IFERROR(IF(MINUTE(IFERROR(IF(HOUR(VLOOKUP($A75&amp;TEXT(N$3,"dd/mm/yyyy")&amp;$D$2,tbReporteAsistencia[[#All],[SerialDeBusqueda]:[FechaRegistro]],3,FALSE))&lt;HOUR($D$1),IFERROR((N$3+$D$1)-(VLOOKUP($A75&amp;TEXT(N$3,"dd/mm/yyyy")&amp;$D$2,tbReporteAsistencia[[#All],[SerialDeBusqueda]:[FechaRegistro]],3,FALSE)),""),""),""))&gt;$I$1,1,0),"")</f>
        <v/>
      </c>
      <c r="O75" s="29" t="str">
        <f>IFERROR(IF(MINUTE(IFERROR(IF(HOUR(VLOOKUP($A75&amp;TEXT(O$3,"dd/mm/yyyy")&amp;$D$2,tbReporteAsistencia[[#All],[SerialDeBusqueda]:[FechaRegistro]],3,FALSE))&lt;HOUR($D$1),IFERROR((O$3+$D$1)-(VLOOKUP($A75&amp;TEXT(O$3,"dd/mm/yyyy")&amp;$D$2,tbReporteAsistencia[[#All],[SerialDeBusqueda]:[FechaRegistro]],3,FALSE)),""),""),""))&gt;$I$1,1,0),"")</f>
        <v/>
      </c>
      <c r="P75" s="29" t="str">
        <f>IFERROR(IF(MINUTE(IFERROR(IF(HOUR(VLOOKUP($A75&amp;TEXT(P$3,"dd/mm/yyyy")&amp;$D$2,tbReporteAsistencia[[#All],[SerialDeBusqueda]:[FechaRegistro]],3,FALSE))&lt;HOUR($D$1),IFERROR((P$3+$D$1)-(VLOOKUP($A75&amp;TEXT(P$3,"dd/mm/yyyy")&amp;$D$2,tbReporteAsistencia[[#All],[SerialDeBusqueda]:[FechaRegistro]],3,FALSE)),""),""),""))&gt;$I$1,1,0),"")</f>
        <v/>
      </c>
      <c r="Q75" s="29" t="str">
        <f>IFERROR(IF(MINUTE(IFERROR(IF(HOUR(VLOOKUP($A75&amp;TEXT(Q$3,"dd/mm/yyyy")&amp;$D$2,tbReporteAsistencia[[#All],[SerialDeBusqueda]:[FechaRegistro]],3,FALSE))&lt;HOUR($D$1),IFERROR((Q$3+$D$1)-(VLOOKUP($A75&amp;TEXT(Q$3,"dd/mm/yyyy")&amp;$D$2,tbReporteAsistencia[[#All],[SerialDeBusqueda]:[FechaRegistro]],3,FALSE)),""),""),""))&gt;$I$1,1,0),"")</f>
        <v/>
      </c>
      <c r="R75" s="29" t="str">
        <f>IFERROR(IF(MINUTE(IFERROR(IF(HOUR(VLOOKUP($A75&amp;TEXT(R$3,"dd/mm/yyyy")&amp;$D$2,tbReporteAsistencia[[#All],[SerialDeBusqueda]:[FechaRegistro]],3,FALSE))&lt;HOUR($D$1),IFERROR((R$3+$D$1)-(VLOOKUP($A75&amp;TEXT(R$3,"dd/mm/yyyy")&amp;$D$2,tbReporteAsistencia[[#All],[SerialDeBusqueda]:[FechaRegistro]],3,FALSE)),""),""),""))&gt;$I$1,1,0),"")</f>
        <v/>
      </c>
      <c r="S75" s="29" t="str">
        <f>IFERROR(IF(MINUTE(IFERROR(IF(HOUR(VLOOKUP($A75&amp;TEXT(S$3,"dd/mm/yyyy")&amp;$D$2,tbReporteAsistencia[[#All],[SerialDeBusqueda]:[FechaRegistro]],3,FALSE))&lt;HOUR($D$1),IFERROR((S$3+$D$1)-(VLOOKUP($A75&amp;TEXT(S$3,"dd/mm/yyyy")&amp;$D$2,tbReporteAsistencia[[#All],[SerialDeBusqueda]:[FechaRegistro]],3,FALSE)),""),""),""))&gt;$I$1,1,0),"")</f>
        <v/>
      </c>
    </row>
    <row r="76" spans="1:19">
      <c r="A76" s="8">
        <f>Plantilla!A77</f>
        <v>215</v>
      </c>
      <c r="B76" s="8">
        <f>Plantilla!B77</f>
        <v>0</v>
      </c>
      <c r="C76" s="8" t="str">
        <f>Plantilla!C77</f>
        <v>SOLIS ENCARNACION MEIBEL</v>
      </c>
      <c r="D76" s="29">
        <f>IFERROR(IF(MINUTE(IFERROR(IF(HOUR(VLOOKUP($A76&amp;TEXT(D$3,"dd/mm/yyyy")&amp;$D$2,tbReporteAsistencia[[#All],[SerialDeBusqueda]:[FechaRegistro]],3,FALSE))&lt;HOUR($D$1),IFERROR((D$3+$D$1)-(VLOOKUP($A76&amp;TEXT(D$3,"dd/mm/yyyy")&amp;$D$2,tbReporteAsistencia[[#All],[SerialDeBusqueda]:[FechaRegistro]],3,FALSE)),""),""),""))&gt;$I$1,1,0),"")</f>
        <v>0</v>
      </c>
      <c r="E76" s="29">
        <f>IFERROR(IF(MINUTE(IFERROR(IF(HOUR(VLOOKUP($A76&amp;TEXT(E$3,"dd/mm/yyyy")&amp;$D$2,tbReporteAsistencia[[#All],[SerialDeBusqueda]:[FechaRegistro]],3,FALSE))&lt;HOUR($D$1),IFERROR((E$3+$D$1)-(VLOOKUP($A76&amp;TEXT(E$3,"dd/mm/yyyy")&amp;$D$2,tbReporteAsistencia[[#All],[SerialDeBusqueda]:[FechaRegistro]],3,FALSE)),""),""),""))&gt;$I$1,1,0),"")</f>
        <v>1</v>
      </c>
      <c r="F76" s="29">
        <f>IFERROR(IF(MINUTE(IFERROR(IF(HOUR(VLOOKUP($A76&amp;TEXT(F$3,"dd/mm/yyyy")&amp;$D$2,tbReporteAsistencia[[#All],[SerialDeBusqueda]:[FechaRegistro]],3,FALSE))&lt;HOUR($D$1),IFERROR((F$3+$D$1)-(VLOOKUP($A76&amp;TEXT(F$3,"dd/mm/yyyy")&amp;$D$2,tbReporteAsistencia[[#All],[SerialDeBusqueda]:[FechaRegistro]],3,FALSE)),""),""),""))&gt;$I$1,1,0),"")</f>
        <v>0</v>
      </c>
      <c r="G76" s="29">
        <f>IFERROR(IF(MINUTE(IFERROR(IF(HOUR(VLOOKUP($A76&amp;TEXT(G$3,"dd/mm/yyyy")&amp;$D$2,tbReporteAsistencia[[#All],[SerialDeBusqueda]:[FechaRegistro]],3,FALSE))&lt;HOUR($D$1),IFERROR((G$3+$D$1)-(VLOOKUP($A76&amp;TEXT(G$3,"dd/mm/yyyy")&amp;$D$2,tbReporteAsistencia[[#All],[SerialDeBusqueda]:[FechaRegistro]],3,FALSE)),""),""),""))&gt;$I$1,1,0),"")</f>
        <v>0</v>
      </c>
      <c r="H76" s="29">
        <f>IFERROR(IF(MINUTE(IFERROR(IF(HOUR(VLOOKUP($A76&amp;TEXT(H$3,"dd/mm/yyyy")&amp;$D$2,tbReporteAsistencia[[#All],[SerialDeBusqueda]:[FechaRegistro]],3,FALSE))&lt;HOUR($D$1),IFERROR((H$3+$D$1)-(VLOOKUP($A76&amp;TEXT(H$3,"dd/mm/yyyy")&amp;$D$2,tbReporteAsistencia[[#All],[SerialDeBusqueda]:[FechaRegistro]],3,FALSE)),""),""),""))&gt;$I$1,1,0),"")</f>
        <v>0</v>
      </c>
      <c r="I76" s="29" t="str">
        <f>IFERROR(IF(MINUTE(IFERROR(IF(HOUR(VLOOKUP($A76&amp;TEXT(I$3,"dd/mm/yyyy")&amp;$D$2,tbReporteAsistencia[[#All],[SerialDeBusqueda]:[FechaRegistro]],3,FALSE))&lt;HOUR($D$1),IFERROR((I$3+$D$1)-(VLOOKUP($A76&amp;TEXT(I$3,"dd/mm/yyyy")&amp;$D$2,tbReporteAsistencia[[#All],[SerialDeBusqueda]:[FechaRegistro]],3,FALSE)),""),""),""))&gt;$I$1,1,0),"")</f>
        <v/>
      </c>
      <c r="J76" s="29" t="str">
        <f>IFERROR(IF(MINUTE(IFERROR(IF(HOUR(VLOOKUP($A76&amp;TEXT(J$3,"dd/mm/yyyy")&amp;$D$2,tbReporteAsistencia[[#All],[SerialDeBusqueda]:[FechaRegistro]],3,FALSE))&lt;HOUR($D$1),IFERROR((J$3+$D$1)-(VLOOKUP($A76&amp;TEXT(J$3,"dd/mm/yyyy")&amp;$D$2,tbReporteAsistencia[[#All],[SerialDeBusqueda]:[FechaRegistro]],3,FALSE)),""),""),""))&gt;$I$1,1,0),"")</f>
        <v/>
      </c>
      <c r="K76" s="29">
        <f>IFERROR(IF(MINUTE(IFERROR(IF(HOUR(VLOOKUP($A76&amp;TEXT(K$3,"dd/mm/yyyy")&amp;$D$2,tbReporteAsistencia[[#All],[SerialDeBusqueda]:[FechaRegistro]],3,FALSE))&lt;HOUR($D$1),IFERROR((K$3+$D$1)-(VLOOKUP($A76&amp;TEXT(K$3,"dd/mm/yyyy")&amp;$D$2,tbReporteAsistencia[[#All],[SerialDeBusqueda]:[FechaRegistro]],3,FALSE)),""),""),""))&gt;$I$1,1,0),"")</f>
        <v>1</v>
      </c>
      <c r="L76" s="29">
        <f>IFERROR(IF(MINUTE(IFERROR(IF(HOUR(VLOOKUP($A76&amp;TEXT(L$3,"dd/mm/yyyy")&amp;$D$2,tbReporteAsistencia[[#All],[SerialDeBusqueda]:[FechaRegistro]],3,FALSE))&lt;HOUR($D$1),IFERROR((L$3+$D$1)-(VLOOKUP($A76&amp;TEXT(L$3,"dd/mm/yyyy")&amp;$D$2,tbReporteAsistencia[[#All],[SerialDeBusqueda]:[FechaRegistro]],3,FALSE)),""),""),""))&gt;$I$1,1,0),"")</f>
        <v>0</v>
      </c>
      <c r="M76" s="29">
        <f>IFERROR(IF(MINUTE(IFERROR(IF(HOUR(VLOOKUP($A76&amp;TEXT(M$3,"dd/mm/yyyy")&amp;$D$2,tbReporteAsistencia[[#All],[SerialDeBusqueda]:[FechaRegistro]],3,FALSE))&lt;HOUR($D$1),IFERROR((M$3+$D$1)-(VLOOKUP($A76&amp;TEXT(M$3,"dd/mm/yyyy")&amp;$D$2,tbReporteAsistencia[[#All],[SerialDeBusqueda]:[FechaRegistro]],3,FALSE)),""),""),""))&gt;$I$1,1,0),"")</f>
        <v>1</v>
      </c>
      <c r="N76" s="29">
        <f>IFERROR(IF(MINUTE(IFERROR(IF(HOUR(VLOOKUP($A76&amp;TEXT(N$3,"dd/mm/yyyy")&amp;$D$2,tbReporteAsistencia[[#All],[SerialDeBusqueda]:[FechaRegistro]],3,FALSE))&lt;HOUR($D$1),IFERROR((N$3+$D$1)-(VLOOKUP($A76&amp;TEXT(N$3,"dd/mm/yyyy")&amp;$D$2,tbReporteAsistencia[[#All],[SerialDeBusqueda]:[FechaRegistro]],3,FALSE)),""),""),""))&gt;$I$1,1,0),"")</f>
        <v>1</v>
      </c>
      <c r="O76" s="29" t="str">
        <f>IFERROR(IF(MINUTE(IFERROR(IF(HOUR(VLOOKUP($A76&amp;TEXT(O$3,"dd/mm/yyyy")&amp;$D$2,tbReporteAsistencia[[#All],[SerialDeBusqueda]:[FechaRegistro]],3,FALSE))&lt;HOUR($D$1),IFERROR((O$3+$D$1)-(VLOOKUP($A76&amp;TEXT(O$3,"dd/mm/yyyy")&amp;$D$2,tbReporteAsistencia[[#All],[SerialDeBusqueda]:[FechaRegistro]],3,FALSE)),""),""),""))&gt;$I$1,1,0),"")</f>
        <v/>
      </c>
      <c r="P76" s="29" t="str">
        <f>IFERROR(IF(MINUTE(IFERROR(IF(HOUR(VLOOKUP($A76&amp;TEXT(P$3,"dd/mm/yyyy")&amp;$D$2,tbReporteAsistencia[[#All],[SerialDeBusqueda]:[FechaRegistro]],3,FALSE))&lt;HOUR($D$1),IFERROR((P$3+$D$1)-(VLOOKUP($A76&amp;TEXT(P$3,"dd/mm/yyyy")&amp;$D$2,tbReporteAsistencia[[#All],[SerialDeBusqueda]:[FechaRegistro]],3,FALSE)),""),""),""))&gt;$I$1,1,0),"")</f>
        <v/>
      </c>
      <c r="Q76" s="29">
        <f>IFERROR(IF(MINUTE(IFERROR(IF(HOUR(VLOOKUP($A76&amp;TEXT(Q$3,"dd/mm/yyyy")&amp;$D$2,tbReporteAsistencia[[#All],[SerialDeBusqueda]:[FechaRegistro]],3,FALSE))&lt;HOUR($D$1),IFERROR((Q$3+$D$1)-(VLOOKUP($A76&amp;TEXT(Q$3,"dd/mm/yyyy")&amp;$D$2,tbReporteAsistencia[[#All],[SerialDeBusqueda]:[FechaRegistro]],3,FALSE)),""),""),""))&gt;$I$1,1,0),"")</f>
        <v>1</v>
      </c>
      <c r="R76" s="29">
        <f>IFERROR(IF(MINUTE(IFERROR(IF(HOUR(VLOOKUP($A76&amp;TEXT(R$3,"dd/mm/yyyy")&amp;$D$2,tbReporteAsistencia[[#All],[SerialDeBusqueda]:[FechaRegistro]],3,FALSE))&lt;HOUR($D$1),IFERROR((R$3+$D$1)-(VLOOKUP($A76&amp;TEXT(R$3,"dd/mm/yyyy")&amp;$D$2,tbReporteAsistencia[[#All],[SerialDeBusqueda]:[FechaRegistro]],3,FALSE)),""),""),""))&gt;$I$1,1,0),"")</f>
        <v>1</v>
      </c>
      <c r="S76" s="29" t="str">
        <f>IFERROR(IF(MINUTE(IFERROR(IF(HOUR(VLOOKUP($A76&amp;TEXT(S$3,"dd/mm/yyyy")&amp;$D$2,tbReporteAsistencia[[#All],[SerialDeBusqueda]:[FechaRegistro]],3,FALSE))&lt;HOUR($D$1),IFERROR((S$3+$D$1)-(VLOOKUP($A76&amp;TEXT(S$3,"dd/mm/yyyy")&amp;$D$2,tbReporteAsistencia[[#All],[SerialDeBusqueda]:[FechaRegistro]],3,FALSE)),""),""),""))&gt;$I$1,1,0),"")</f>
        <v/>
      </c>
    </row>
    <row r="77" spans="1:19">
      <c r="A77" s="8">
        <f>Plantilla!A78</f>
        <v>3</v>
      </c>
      <c r="B77" s="8">
        <f>Plantilla!B78</f>
        <v>0</v>
      </c>
      <c r="C77" s="8" t="str">
        <f>Plantilla!C78</f>
        <v>SUAREZ THEN HENRY ESTEBAN</v>
      </c>
      <c r="D77" s="29" t="str">
        <f>IFERROR(IF(MINUTE(IFERROR(IF(HOUR(VLOOKUP($A77&amp;TEXT(D$3,"dd/mm/yyyy")&amp;$D$2,tbReporteAsistencia[[#All],[SerialDeBusqueda]:[FechaRegistro]],3,FALSE))&lt;HOUR($D$1),IFERROR((D$3+$D$1)-(VLOOKUP($A77&amp;TEXT(D$3,"dd/mm/yyyy")&amp;$D$2,tbReporteAsistencia[[#All],[SerialDeBusqueda]:[FechaRegistro]],3,FALSE)),""),""),""))&gt;$I$1,1,0),"")</f>
        <v/>
      </c>
      <c r="E77" s="29" t="str">
        <f>IFERROR(IF(MINUTE(IFERROR(IF(HOUR(VLOOKUP($A77&amp;TEXT(E$3,"dd/mm/yyyy")&amp;$D$2,tbReporteAsistencia[[#All],[SerialDeBusqueda]:[FechaRegistro]],3,FALSE))&lt;HOUR($D$1),IFERROR((E$3+$D$1)-(VLOOKUP($A77&amp;TEXT(E$3,"dd/mm/yyyy")&amp;$D$2,tbReporteAsistencia[[#All],[SerialDeBusqueda]:[FechaRegistro]],3,FALSE)),""),""),""))&gt;$I$1,1,0),"")</f>
        <v/>
      </c>
      <c r="F77" s="29" t="str">
        <f>IFERROR(IF(MINUTE(IFERROR(IF(HOUR(VLOOKUP($A77&amp;TEXT(F$3,"dd/mm/yyyy")&amp;$D$2,tbReporteAsistencia[[#All],[SerialDeBusqueda]:[FechaRegistro]],3,FALSE))&lt;HOUR($D$1),IFERROR((F$3+$D$1)-(VLOOKUP($A77&amp;TEXT(F$3,"dd/mm/yyyy")&amp;$D$2,tbReporteAsistencia[[#All],[SerialDeBusqueda]:[FechaRegistro]],3,FALSE)),""),""),""))&gt;$I$1,1,0),"")</f>
        <v/>
      </c>
      <c r="G77" s="29" t="str">
        <f>IFERROR(IF(MINUTE(IFERROR(IF(HOUR(VLOOKUP($A77&amp;TEXT(G$3,"dd/mm/yyyy")&amp;$D$2,tbReporteAsistencia[[#All],[SerialDeBusqueda]:[FechaRegistro]],3,FALSE))&lt;HOUR($D$1),IFERROR((G$3+$D$1)-(VLOOKUP($A77&amp;TEXT(G$3,"dd/mm/yyyy")&amp;$D$2,tbReporteAsistencia[[#All],[SerialDeBusqueda]:[FechaRegistro]],3,FALSE)),""),""),""))&gt;$I$1,1,0),"")</f>
        <v/>
      </c>
      <c r="H77" s="29" t="str">
        <f>IFERROR(IF(MINUTE(IFERROR(IF(HOUR(VLOOKUP($A77&amp;TEXT(H$3,"dd/mm/yyyy")&amp;$D$2,tbReporteAsistencia[[#All],[SerialDeBusqueda]:[FechaRegistro]],3,FALSE))&lt;HOUR($D$1),IFERROR((H$3+$D$1)-(VLOOKUP($A77&amp;TEXT(H$3,"dd/mm/yyyy")&amp;$D$2,tbReporteAsistencia[[#All],[SerialDeBusqueda]:[FechaRegistro]],3,FALSE)),""),""),""))&gt;$I$1,1,0),"")</f>
        <v/>
      </c>
      <c r="I77" s="29" t="str">
        <f>IFERROR(IF(MINUTE(IFERROR(IF(HOUR(VLOOKUP($A77&amp;TEXT(I$3,"dd/mm/yyyy")&amp;$D$2,tbReporteAsistencia[[#All],[SerialDeBusqueda]:[FechaRegistro]],3,FALSE))&lt;HOUR($D$1),IFERROR((I$3+$D$1)-(VLOOKUP($A77&amp;TEXT(I$3,"dd/mm/yyyy")&amp;$D$2,tbReporteAsistencia[[#All],[SerialDeBusqueda]:[FechaRegistro]],3,FALSE)),""),""),""))&gt;$I$1,1,0),"")</f>
        <v/>
      </c>
      <c r="J77" s="29" t="str">
        <f>IFERROR(IF(MINUTE(IFERROR(IF(HOUR(VLOOKUP($A77&amp;TEXT(J$3,"dd/mm/yyyy")&amp;$D$2,tbReporteAsistencia[[#All],[SerialDeBusqueda]:[FechaRegistro]],3,FALSE))&lt;HOUR($D$1),IFERROR((J$3+$D$1)-(VLOOKUP($A77&amp;TEXT(J$3,"dd/mm/yyyy")&amp;$D$2,tbReporteAsistencia[[#All],[SerialDeBusqueda]:[FechaRegistro]],3,FALSE)),""),""),""))&gt;$I$1,1,0),"")</f>
        <v/>
      </c>
      <c r="K77" s="29" t="str">
        <f>IFERROR(IF(MINUTE(IFERROR(IF(HOUR(VLOOKUP($A77&amp;TEXT(K$3,"dd/mm/yyyy")&amp;$D$2,tbReporteAsistencia[[#All],[SerialDeBusqueda]:[FechaRegistro]],3,FALSE))&lt;HOUR($D$1),IFERROR((K$3+$D$1)-(VLOOKUP($A77&amp;TEXT(K$3,"dd/mm/yyyy")&amp;$D$2,tbReporteAsistencia[[#All],[SerialDeBusqueda]:[FechaRegistro]],3,FALSE)),""),""),""))&gt;$I$1,1,0),"")</f>
        <v/>
      </c>
      <c r="L77" s="29" t="str">
        <f>IFERROR(IF(MINUTE(IFERROR(IF(HOUR(VLOOKUP($A77&amp;TEXT(L$3,"dd/mm/yyyy")&amp;$D$2,tbReporteAsistencia[[#All],[SerialDeBusqueda]:[FechaRegistro]],3,FALSE))&lt;HOUR($D$1),IFERROR((L$3+$D$1)-(VLOOKUP($A77&amp;TEXT(L$3,"dd/mm/yyyy")&amp;$D$2,tbReporteAsistencia[[#All],[SerialDeBusqueda]:[FechaRegistro]],3,FALSE)),""),""),""))&gt;$I$1,1,0),"")</f>
        <v/>
      </c>
      <c r="M77" s="29" t="str">
        <f>IFERROR(IF(MINUTE(IFERROR(IF(HOUR(VLOOKUP($A77&amp;TEXT(M$3,"dd/mm/yyyy")&amp;$D$2,tbReporteAsistencia[[#All],[SerialDeBusqueda]:[FechaRegistro]],3,FALSE))&lt;HOUR($D$1),IFERROR((M$3+$D$1)-(VLOOKUP($A77&amp;TEXT(M$3,"dd/mm/yyyy")&amp;$D$2,tbReporteAsistencia[[#All],[SerialDeBusqueda]:[FechaRegistro]],3,FALSE)),""),""),""))&gt;$I$1,1,0),"")</f>
        <v/>
      </c>
      <c r="N77" s="29" t="str">
        <f>IFERROR(IF(MINUTE(IFERROR(IF(HOUR(VLOOKUP($A77&amp;TEXT(N$3,"dd/mm/yyyy")&amp;$D$2,tbReporteAsistencia[[#All],[SerialDeBusqueda]:[FechaRegistro]],3,FALSE))&lt;HOUR($D$1),IFERROR((N$3+$D$1)-(VLOOKUP($A77&amp;TEXT(N$3,"dd/mm/yyyy")&amp;$D$2,tbReporteAsistencia[[#All],[SerialDeBusqueda]:[FechaRegistro]],3,FALSE)),""),""),""))&gt;$I$1,1,0),"")</f>
        <v/>
      </c>
      <c r="O77" s="29">
        <f>IFERROR(IF(MINUTE(IFERROR(IF(HOUR(VLOOKUP($A77&amp;TEXT(O$3,"dd/mm/yyyy")&amp;$D$2,tbReporteAsistencia[[#All],[SerialDeBusqueda]:[FechaRegistro]],3,FALSE))&lt;HOUR($D$1),IFERROR((O$3+$D$1)-(VLOOKUP($A77&amp;TEXT(O$3,"dd/mm/yyyy")&amp;$D$2,tbReporteAsistencia[[#All],[SerialDeBusqueda]:[FechaRegistro]],3,FALSE)),""),""),""))&gt;$I$1,1,0),"")</f>
        <v>1</v>
      </c>
      <c r="P77" s="29" t="str">
        <f>IFERROR(IF(MINUTE(IFERROR(IF(HOUR(VLOOKUP($A77&amp;TEXT(P$3,"dd/mm/yyyy")&amp;$D$2,tbReporteAsistencia[[#All],[SerialDeBusqueda]:[FechaRegistro]],3,FALSE))&lt;HOUR($D$1),IFERROR((P$3+$D$1)-(VLOOKUP($A77&amp;TEXT(P$3,"dd/mm/yyyy")&amp;$D$2,tbReporteAsistencia[[#All],[SerialDeBusqueda]:[FechaRegistro]],3,FALSE)),""),""),""))&gt;$I$1,1,0),"")</f>
        <v/>
      </c>
      <c r="Q77" s="29" t="str">
        <f>IFERROR(IF(MINUTE(IFERROR(IF(HOUR(VLOOKUP($A77&amp;TEXT(Q$3,"dd/mm/yyyy")&amp;$D$2,tbReporteAsistencia[[#All],[SerialDeBusqueda]:[FechaRegistro]],3,FALSE))&lt;HOUR($D$1),IFERROR((Q$3+$D$1)-(VLOOKUP($A77&amp;TEXT(Q$3,"dd/mm/yyyy")&amp;$D$2,tbReporteAsistencia[[#All],[SerialDeBusqueda]:[FechaRegistro]],3,FALSE)),""),""),""))&gt;$I$1,1,0),"")</f>
        <v/>
      </c>
      <c r="R77" s="29" t="str">
        <f>IFERROR(IF(MINUTE(IFERROR(IF(HOUR(VLOOKUP($A77&amp;TEXT(R$3,"dd/mm/yyyy")&amp;$D$2,tbReporteAsistencia[[#All],[SerialDeBusqueda]:[FechaRegistro]],3,FALSE))&lt;HOUR($D$1),IFERROR((R$3+$D$1)-(VLOOKUP($A77&amp;TEXT(R$3,"dd/mm/yyyy")&amp;$D$2,tbReporteAsistencia[[#All],[SerialDeBusqueda]:[FechaRegistro]],3,FALSE)),""),""),""))&gt;$I$1,1,0),"")</f>
        <v/>
      </c>
      <c r="S77" s="29" t="str">
        <f>IFERROR(IF(MINUTE(IFERROR(IF(HOUR(VLOOKUP($A77&amp;TEXT(S$3,"dd/mm/yyyy")&amp;$D$2,tbReporteAsistencia[[#All],[SerialDeBusqueda]:[FechaRegistro]],3,FALSE))&lt;HOUR($D$1),IFERROR((S$3+$D$1)-(VLOOKUP($A77&amp;TEXT(S$3,"dd/mm/yyyy")&amp;$D$2,tbReporteAsistencia[[#All],[SerialDeBusqueda]:[FechaRegistro]],3,FALSE)),""),""),""))&gt;$I$1,1,0),"")</f>
        <v/>
      </c>
    </row>
    <row r="78" spans="1:19">
      <c r="A78" s="8">
        <f>Plantilla!A79</f>
        <v>235</v>
      </c>
      <c r="B78" s="8">
        <f>Plantilla!B79</f>
        <v>0</v>
      </c>
      <c r="C78" s="8" t="str">
        <f>Plantilla!C79</f>
        <v>TERRERO TERRERO JEAN LUIS</v>
      </c>
      <c r="D78" s="29">
        <f>IFERROR(IF(MINUTE(IFERROR(IF(HOUR(VLOOKUP($A78&amp;TEXT(D$3,"dd/mm/yyyy")&amp;$D$2,tbReporteAsistencia[[#All],[SerialDeBusqueda]:[FechaRegistro]],3,FALSE))&lt;HOUR($D$1),IFERROR((D$3+$D$1)-(VLOOKUP($A78&amp;TEXT(D$3,"dd/mm/yyyy")&amp;$D$2,tbReporteAsistencia[[#All],[SerialDeBusqueda]:[FechaRegistro]],3,FALSE)),""),""),""))&gt;$I$1,1,0),"")</f>
        <v>1</v>
      </c>
      <c r="E78" s="29">
        <f>IFERROR(IF(MINUTE(IFERROR(IF(HOUR(VLOOKUP($A78&amp;TEXT(E$3,"dd/mm/yyyy")&amp;$D$2,tbReporteAsistencia[[#All],[SerialDeBusqueda]:[FechaRegistro]],3,FALSE))&lt;HOUR($D$1),IFERROR((E$3+$D$1)-(VLOOKUP($A78&amp;TEXT(E$3,"dd/mm/yyyy")&amp;$D$2,tbReporteAsistencia[[#All],[SerialDeBusqueda]:[FechaRegistro]],3,FALSE)),""),""),""))&gt;$I$1,1,0),"")</f>
        <v>1</v>
      </c>
      <c r="F78" s="29">
        <f>IFERROR(IF(MINUTE(IFERROR(IF(HOUR(VLOOKUP($A78&amp;TEXT(F$3,"dd/mm/yyyy")&amp;$D$2,tbReporteAsistencia[[#All],[SerialDeBusqueda]:[FechaRegistro]],3,FALSE))&lt;HOUR($D$1),IFERROR((F$3+$D$1)-(VLOOKUP($A78&amp;TEXT(F$3,"dd/mm/yyyy")&amp;$D$2,tbReporteAsistencia[[#All],[SerialDeBusqueda]:[FechaRegistro]],3,FALSE)),""),""),""))&gt;$I$1,1,0),"")</f>
        <v>1</v>
      </c>
      <c r="G78" s="29">
        <f>IFERROR(IF(MINUTE(IFERROR(IF(HOUR(VLOOKUP($A78&amp;TEXT(G$3,"dd/mm/yyyy")&amp;$D$2,tbReporteAsistencia[[#All],[SerialDeBusqueda]:[FechaRegistro]],3,FALSE))&lt;HOUR($D$1),IFERROR((G$3+$D$1)-(VLOOKUP($A78&amp;TEXT(G$3,"dd/mm/yyyy")&amp;$D$2,tbReporteAsistencia[[#All],[SerialDeBusqueda]:[FechaRegistro]],3,FALSE)),""),""),""))&gt;$I$1,1,0),"")</f>
        <v>1</v>
      </c>
      <c r="H78" s="29" t="str">
        <f>IFERROR(IF(MINUTE(IFERROR(IF(HOUR(VLOOKUP($A78&amp;TEXT(H$3,"dd/mm/yyyy")&amp;$D$2,tbReporteAsistencia[[#All],[SerialDeBusqueda]:[FechaRegistro]],3,FALSE))&lt;HOUR($D$1),IFERROR((H$3+$D$1)-(VLOOKUP($A78&amp;TEXT(H$3,"dd/mm/yyyy")&amp;$D$2,tbReporteAsistencia[[#All],[SerialDeBusqueda]:[FechaRegistro]],3,FALSE)),""),""),""))&gt;$I$1,1,0),"")</f>
        <v/>
      </c>
      <c r="I78" s="29" t="str">
        <f>IFERROR(IF(MINUTE(IFERROR(IF(HOUR(VLOOKUP($A78&amp;TEXT(I$3,"dd/mm/yyyy")&amp;$D$2,tbReporteAsistencia[[#All],[SerialDeBusqueda]:[FechaRegistro]],3,FALSE))&lt;HOUR($D$1),IFERROR((I$3+$D$1)-(VLOOKUP($A78&amp;TEXT(I$3,"dd/mm/yyyy")&amp;$D$2,tbReporteAsistencia[[#All],[SerialDeBusqueda]:[FechaRegistro]],3,FALSE)),""),""),""))&gt;$I$1,1,0),"")</f>
        <v/>
      </c>
      <c r="J78" s="29" t="str">
        <f>IFERROR(IF(MINUTE(IFERROR(IF(HOUR(VLOOKUP($A78&amp;TEXT(J$3,"dd/mm/yyyy")&amp;$D$2,tbReporteAsistencia[[#All],[SerialDeBusqueda]:[FechaRegistro]],3,FALSE))&lt;HOUR($D$1),IFERROR((J$3+$D$1)-(VLOOKUP($A78&amp;TEXT(J$3,"dd/mm/yyyy")&amp;$D$2,tbReporteAsistencia[[#All],[SerialDeBusqueda]:[FechaRegistro]],3,FALSE)),""),""),""))&gt;$I$1,1,0),"")</f>
        <v/>
      </c>
      <c r="K78" s="29" t="str">
        <f>IFERROR(IF(MINUTE(IFERROR(IF(HOUR(VLOOKUP($A78&amp;TEXT(K$3,"dd/mm/yyyy")&amp;$D$2,tbReporteAsistencia[[#All],[SerialDeBusqueda]:[FechaRegistro]],3,FALSE))&lt;HOUR($D$1),IFERROR((K$3+$D$1)-(VLOOKUP($A78&amp;TEXT(K$3,"dd/mm/yyyy")&amp;$D$2,tbReporteAsistencia[[#All],[SerialDeBusqueda]:[FechaRegistro]],3,FALSE)),""),""),""))&gt;$I$1,1,0),"")</f>
        <v/>
      </c>
      <c r="L78" s="29">
        <f>IFERROR(IF(MINUTE(IFERROR(IF(HOUR(VLOOKUP($A78&amp;TEXT(L$3,"dd/mm/yyyy")&amp;$D$2,tbReporteAsistencia[[#All],[SerialDeBusqueda]:[FechaRegistro]],3,FALSE))&lt;HOUR($D$1),IFERROR((L$3+$D$1)-(VLOOKUP($A78&amp;TEXT(L$3,"dd/mm/yyyy")&amp;$D$2,tbReporteAsistencia[[#All],[SerialDeBusqueda]:[FechaRegistro]],3,FALSE)),""),""),""))&gt;$I$1,1,0),"")</f>
        <v>1</v>
      </c>
      <c r="M78" s="29">
        <f>IFERROR(IF(MINUTE(IFERROR(IF(HOUR(VLOOKUP($A78&amp;TEXT(M$3,"dd/mm/yyyy")&amp;$D$2,tbReporteAsistencia[[#All],[SerialDeBusqueda]:[FechaRegistro]],3,FALSE))&lt;HOUR($D$1),IFERROR((M$3+$D$1)-(VLOOKUP($A78&amp;TEXT(M$3,"dd/mm/yyyy")&amp;$D$2,tbReporteAsistencia[[#All],[SerialDeBusqueda]:[FechaRegistro]],3,FALSE)),""),""),""))&gt;$I$1,1,0),"")</f>
        <v>1</v>
      </c>
      <c r="N78" s="29">
        <f>IFERROR(IF(MINUTE(IFERROR(IF(HOUR(VLOOKUP($A78&amp;TEXT(N$3,"dd/mm/yyyy")&amp;$D$2,tbReporteAsistencia[[#All],[SerialDeBusqueda]:[FechaRegistro]],3,FALSE))&lt;HOUR($D$1),IFERROR((N$3+$D$1)-(VLOOKUP($A78&amp;TEXT(N$3,"dd/mm/yyyy")&amp;$D$2,tbReporteAsistencia[[#All],[SerialDeBusqueda]:[FechaRegistro]],3,FALSE)),""),""),""))&gt;$I$1,1,0),"")</f>
        <v>1</v>
      </c>
      <c r="O78" s="29">
        <f>IFERROR(IF(MINUTE(IFERROR(IF(HOUR(VLOOKUP($A78&amp;TEXT(O$3,"dd/mm/yyyy")&amp;$D$2,tbReporteAsistencia[[#All],[SerialDeBusqueda]:[FechaRegistro]],3,FALSE))&lt;HOUR($D$1),IFERROR((O$3+$D$1)-(VLOOKUP($A78&amp;TEXT(O$3,"dd/mm/yyyy")&amp;$D$2,tbReporteAsistencia[[#All],[SerialDeBusqueda]:[FechaRegistro]],3,FALSE)),""),""),""))&gt;$I$1,1,0),"")</f>
        <v>1</v>
      </c>
      <c r="P78" s="29" t="str">
        <f>IFERROR(IF(MINUTE(IFERROR(IF(HOUR(VLOOKUP($A78&amp;TEXT(P$3,"dd/mm/yyyy")&amp;$D$2,tbReporteAsistencia[[#All],[SerialDeBusqueda]:[FechaRegistro]],3,FALSE))&lt;HOUR($D$1),IFERROR((P$3+$D$1)-(VLOOKUP($A78&amp;TEXT(P$3,"dd/mm/yyyy")&amp;$D$2,tbReporteAsistencia[[#All],[SerialDeBusqueda]:[FechaRegistro]],3,FALSE)),""),""),""))&gt;$I$1,1,0),"")</f>
        <v/>
      </c>
      <c r="Q78" s="29">
        <f>IFERROR(IF(MINUTE(IFERROR(IF(HOUR(VLOOKUP($A78&amp;TEXT(Q$3,"dd/mm/yyyy")&amp;$D$2,tbReporteAsistencia[[#All],[SerialDeBusqueda]:[FechaRegistro]],3,FALSE))&lt;HOUR($D$1),IFERROR((Q$3+$D$1)-(VLOOKUP($A78&amp;TEXT(Q$3,"dd/mm/yyyy")&amp;$D$2,tbReporteAsistencia[[#All],[SerialDeBusqueda]:[FechaRegistro]],3,FALSE)),""),""),""))&gt;$I$1,1,0),"")</f>
        <v>1</v>
      </c>
      <c r="R78" s="29">
        <f>IFERROR(IF(MINUTE(IFERROR(IF(HOUR(VLOOKUP($A78&amp;TEXT(R$3,"dd/mm/yyyy")&amp;$D$2,tbReporteAsistencia[[#All],[SerialDeBusqueda]:[FechaRegistro]],3,FALSE))&lt;HOUR($D$1),IFERROR((R$3+$D$1)-(VLOOKUP($A78&amp;TEXT(R$3,"dd/mm/yyyy")&amp;$D$2,tbReporteAsistencia[[#All],[SerialDeBusqueda]:[FechaRegistro]],3,FALSE)),""),""),""))&gt;$I$1,1,0),"")</f>
        <v>1</v>
      </c>
      <c r="S78" s="29" t="str">
        <f>IFERROR(IF(MINUTE(IFERROR(IF(HOUR(VLOOKUP($A78&amp;TEXT(S$3,"dd/mm/yyyy")&amp;$D$2,tbReporteAsistencia[[#All],[SerialDeBusqueda]:[FechaRegistro]],3,FALSE))&lt;HOUR($D$1),IFERROR((S$3+$D$1)-(VLOOKUP($A78&amp;TEXT(S$3,"dd/mm/yyyy")&amp;$D$2,tbReporteAsistencia[[#All],[SerialDeBusqueda]:[FechaRegistro]],3,FALSE)),""),""),""))&gt;$I$1,1,0),"")</f>
        <v/>
      </c>
    </row>
    <row r="79" spans="1:19">
      <c r="A79" s="8">
        <f>Plantilla!A80</f>
        <v>152</v>
      </c>
      <c r="B79" s="8">
        <f>Plantilla!B80</f>
        <v>0</v>
      </c>
      <c r="C79" s="8" t="str">
        <f>Plantilla!C80</f>
        <v>TORRES RAMOS WAGNER</v>
      </c>
      <c r="D79" s="29" t="str">
        <f>IFERROR(IF(MINUTE(IFERROR(IF(HOUR(VLOOKUP($A79&amp;TEXT(D$3,"dd/mm/yyyy")&amp;$D$2,tbReporteAsistencia[[#All],[SerialDeBusqueda]:[FechaRegistro]],3,FALSE))&lt;HOUR($D$1),IFERROR((D$3+$D$1)-(VLOOKUP($A79&amp;TEXT(D$3,"dd/mm/yyyy")&amp;$D$2,tbReporteAsistencia[[#All],[SerialDeBusqueda]:[FechaRegistro]],3,FALSE)),""),""),""))&gt;$I$1,1,0),"")</f>
        <v/>
      </c>
      <c r="E79" s="29" t="str">
        <f>IFERROR(IF(MINUTE(IFERROR(IF(HOUR(VLOOKUP($A79&amp;TEXT(E$3,"dd/mm/yyyy")&amp;$D$2,tbReporteAsistencia[[#All],[SerialDeBusqueda]:[FechaRegistro]],3,FALSE))&lt;HOUR($D$1),IFERROR((E$3+$D$1)-(VLOOKUP($A79&amp;TEXT(E$3,"dd/mm/yyyy")&amp;$D$2,tbReporteAsistencia[[#All],[SerialDeBusqueda]:[FechaRegistro]],3,FALSE)),""),""),""))&gt;$I$1,1,0),"")</f>
        <v/>
      </c>
      <c r="F79" s="29" t="str">
        <f>IFERROR(IF(MINUTE(IFERROR(IF(HOUR(VLOOKUP($A79&amp;TEXT(F$3,"dd/mm/yyyy")&amp;$D$2,tbReporteAsistencia[[#All],[SerialDeBusqueda]:[FechaRegistro]],3,FALSE))&lt;HOUR($D$1),IFERROR((F$3+$D$1)-(VLOOKUP($A79&amp;TEXT(F$3,"dd/mm/yyyy")&amp;$D$2,tbReporteAsistencia[[#All],[SerialDeBusqueda]:[FechaRegistro]],3,FALSE)),""),""),""))&gt;$I$1,1,0),"")</f>
        <v/>
      </c>
      <c r="G79" s="29" t="str">
        <f>IFERROR(IF(MINUTE(IFERROR(IF(HOUR(VLOOKUP($A79&amp;TEXT(G$3,"dd/mm/yyyy")&amp;$D$2,tbReporteAsistencia[[#All],[SerialDeBusqueda]:[FechaRegistro]],3,FALSE))&lt;HOUR($D$1),IFERROR((G$3+$D$1)-(VLOOKUP($A79&amp;TEXT(G$3,"dd/mm/yyyy")&amp;$D$2,tbReporteAsistencia[[#All],[SerialDeBusqueda]:[FechaRegistro]],3,FALSE)),""),""),""))&gt;$I$1,1,0),"")</f>
        <v/>
      </c>
      <c r="H79" s="29" t="str">
        <f>IFERROR(IF(MINUTE(IFERROR(IF(HOUR(VLOOKUP($A79&amp;TEXT(H$3,"dd/mm/yyyy")&amp;$D$2,tbReporteAsistencia[[#All],[SerialDeBusqueda]:[FechaRegistro]],3,FALSE))&lt;HOUR($D$1),IFERROR((H$3+$D$1)-(VLOOKUP($A79&amp;TEXT(H$3,"dd/mm/yyyy")&amp;$D$2,tbReporteAsistencia[[#All],[SerialDeBusqueda]:[FechaRegistro]],3,FALSE)),""),""),""))&gt;$I$1,1,0),"")</f>
        <v/>
      </c>
      <c r="I79" s="29" t="str">
        <f>IFERROR(IF(MINUTE(IFERROR(IF(HOUR(VLOOKUP($A79&amp;TEXT(I$3,"dd/mm/yyyy")&amp;$D$2,tbReporteAsistencia[[#All],[SerialDeBusqueda]:[FechaRegistro]],3,FALSE))&lt;HOUR($D$1),IFERROR((I$3+$D$1)-(VLOOKUP($A79&amp;TEXT(I$3,"dd/mm/yyyy")&amp;$D$2,tbReporteAsistencia[[#All],[SerialDeBusqueda]:[FechaRegistro]],3,FALSE)),""),""),""))&gt;$I$1,1,0),"")</f>
        <v/>
      </c>
      <c r="J79" s="29" t="str">
        <f>IFERROR(IF(MINUTE(IFERROR(IF(HOUR(VLOOKUP($A79&amp;TEXT(J$3,"dd/mm/yyyy")&amp;$D$2,tbReporteAsistencia[[#All],[SerialDeBusqueda]:[FechaRegistro]],3,FALSE))&lt;HOUR($D$1),IFERROR((J$3+$D$1)-(VLOOKUP($A79&amp;TEXT(J$3,"dd/mm/yyyy")&amp;$D$2,tbReporteAsistencia[[#All],[SerialDeBusqueda]:[FechaRegistro]],3,FALSE)),""),""),""))&gt;$I$1,1,0),"")</f>
        <v/>
      </c>
      <c r="K79" s="29" t="str">
        <f>IFERROR(IF(MINUTE(IFERROR(IF(HOUR(VLOOKUP($A79&amp;TEXT(K$3,"dd/mm/yyyy")&amp;$D$2,tbReporteAsistencia[[#All],[SerialDeBusqueda]:[FechaRegistro]],3,FALSE))&lt;HOUR($D$1),IFERROR((K$3+$D$1)-(VLOOKUP($A79&amp;TEXT(K$3,"dd/mm/yyyy")&amp;$D$2,tbReporteAsistencia[[#All],[SerialDeBusqueda]:[FechaRegistro]],3,FALSE)),""),""),""))&gt;$I$1,1,0),"")</f>
        <v/>
      </c>
      <c r="L79" s="29" t="str">
        <f>IFERROR(IF(MINUTE(IFERROR(IF(HOUR(VLOOKUP($A79&amp;TEXT(L$3,"dd/mm/yyyy")&amp;$D$2,tbReporteAsistencia[[#All],[SerialDeBusqueda]:[FechaRegistro]],3,FALSE))&lt;HOUR($D$1),IFERROR((L$3+$D$1)-(VLOOKUP($A79&amp;TEXT(L$3,"dd/mm/yyyy")&amp;$D$2,tbReporteAsistencia[[#All],[SerialDeBusqueda]:[FechaRegistro]],3,FALSE)),""),""),""))&gt;$I$1,1,0),"")</f>
        <v/>
      </c>
      <c r="M79" s="29" t="str">
        <f>IFERROR(IF(MINUTE(IFERROR(IF(HOUR(VLOOKUP($A79&amp;TEXT(M$3,"dd/mm/yyyy")&amp;$D$2,tbReporteAsistencia[[#All],[SerialDeBusqueda]:[FechaRegistro]],3,FALSE))&lt;HOUR($D$1),IFERROR((M$3+$D$1)-(VLOOKUP($A79&amp;TEXT(M$3,"dd/mm/yyyy")&amp;$D$2,tbReporteAsistencia[[#All],[SerialDeBusqueda]:[FechaRegistro]],3,FALSE)),""),""),""))&gt;$I$1,1,0),"")</f>
        <v/>
      </c>
      <c r="N79" s="29" t="str">
        <f>IFERROR(IF(MINUTE(IFERROR(IF(HOUR(VLOOKUP($A79&amp;TEXT(N$3,"dd/mm/yyyy")&amp;$D$2,tbReporteAsistencia[[#All],[SerialDeBusqueda]:[FechaRegistro]],3,FALSE))&lt;HOUR($D$1),IFERROR((N$3+$D$1)-(VLOOKUP($A79&amp;TEXT(N$3,"dd/mm/yyyy")&amp;$D$2,tbReporteAsistencia[[#All],[SerialDeBusqueda]:[FechaRegistro]],3,FALSE)),""),""),""))&gt;$I$1,1,0),"")</f>
        <v/>
      </c>
      <c r="O79" s="29" t="str">
        <f>IFERROR(IF(MINUTE(IFERROR(IF(HOUR(VLOOKUP($A79&amp;TEXT(O$3,"dd/mm/yyyy")&amp;$D$2,tbReporteAsistencia[[#All],[SerialDeBusqueda]:[FechaRegistro]],3,FALSE))&lt;HOUR($D$1),IFERROR((O$3+$D$1)-(VLOOKUP($A79&amp;TEXT(O$3,"dd/mm/yyyy")&amp;$D$2,tbReporteAsistencia[[#All],[SerialDeBusqueda]:[FechaRegistro]],3,FALSE)),""),""),""))&gt;$I$1,1,0),"")</f>
        <v/>
      </c>
      <c r="P79" s="29" t="str">
        <f>IFERROR(IF(MINUTE(IFERROR(IF(HOUR(VLOOKUP($A79&amp;TEXT(P$3,"dd/mm/yyyy")&amp;$D$2,tbReporteAsistencia[[#All],[SerialDeBusqueda]:[FechaRegistro]],3,FALSE))&lt;HOUR($D$1),IFERROR((P$3+$D$1)-(VLOOKUP($A79&amp;TEXT(P$3,"dd/mm/yyyy")&amp;$D$2,tbReporteAsistencia[[#All],[SerialDeBusqueda]:[FechaRegistro]],3,FALSE)),""),""),""))&gt;$I$1,1,0),"")</f>
        <v/>
      </c>
      <c r="Q79" s="29" t="str">
        <f>IFERROR(IF(MINUTE(IFERROR(IF(HOUR(VLOOKUP($A79&amp;TEXT(Q$3,"dd/mm/yyyy")&amp;$D$2,tbReporteAsistencia[[#All],[SerialDeBusqueda]:[FechaRegistro]],3,FALSE))&lt;HOUR($D$1),IFERROR((Q$3+$D$1)-(VLOOKUP($A79&amp;TEXT(Q$3,"dd/mm/yyyy")&amp;$D$2,tbReporteAsistencia[[#All],[SerialDeBusqueda]:[FechaRegistro]],3,FALSE)),""),""),""))&gt;$I$1,1,0),"")</f>
        <v/>
      </c>
      <c r="R79" s="29" t="str">
        <f>IFERROR(IF(MINUTE(IFERROR(IF(HOUR(VLOOKUP($A79&amp;TEXT(R$3,"dd/mm/yyyy")&amp;$D$2,tbReporteAsistencia[[#All],[SerialDeBusqueda]:[FechaRegistro]],3,FALSE))&lt;HOUR($D$1),IFERROR((R$3+$D$1)-(VLOOKUP($A79&amp;TEXT(R$3,"dd/mm/yyyy")&amp;$D$2,tbReporteAsistencia[[#All],[SerialDeBusqueda]:[FechaRegistro]],3,FALSE)),""),""),""))&gt;$I$1,1,0),"")</f>
        <v/>
      </c>
      <c r="S79" s="29" t="str">
        <f>IFERROR(IF(MINUTE(IFERROR(IF(HOUR(VLOOKUP($A79&amp;TEXT(S$3,"dd/mm/yyyy")&amp;$D$2,tbReporteAsistencia[[#All],[SerialDeBusqueda]:[FechaRegistro]],3,FALSE))&lt;HOUR($D$1),IFERROR((S$3+$D$1)-(VLOOKUP($A79&amp;TEXT(S$3,"dd/mm/yyyy")&amp;$D$2,tbReporteAsistencia[[#All],[SerialDeBusqueda]:[FechaRegistro]],3,FALSE)),""),""),""))&gt;$I$1,1,0),"")</f>
        <v/>
      </c>
    </row>
    <row r="80" spans="1:19">
      <c r="A80" s="8">
        <f>Plantilla!A81</f>
        <v>60</v>
      </c>
      <c r="B80" s="8">
        <f>Plantilla!B81</f>
        <v>0</v>
      </c>
      <c r="C80" s="8" t="str">
        <f>Plantilla!C81</f>
        <v>TRONCOSO DIAZ LUIS MIGUEL</v>
      </c>
      <c r="D80" s="29" t="str">
        <f>IFERROR(IF(MINUTE(IFERROR(IF(HOUR(VLOOKUP($A80&amp;TEXT(D$3,"dd/mm/yyyy")&amp;$D$2,tbReporteAsistencia[[#All],[SerialDeBusqueda]:[FechaRegistro]],3,FALSE))&lt;HOUR($D$1),IFERROR((D$3+$D$1)-(VLOOKUP($A80&amp;TEXT(D$3,"dd/mm/yyyy")&amp;$D$2,tbReporteAsistencia[[#All],[SerialDeBusqueda]:[FechaRegistro]],3,FALSE)),""),""),""))&gt;$I$1,1,0),"")</f>
        <v/>
      </c>
      <c r="E80" s="29" t="str">
        <f>IFERROR(IF(MINUTE(IFERROR(IF(HOUR(VLOOKUP($A80&amp;TEXT(E$3,"dd/mm/yyyy")&amp;$D$2,tbReporteAsistencia[[#All],[SerialDeBusqueda]:[FechaRegistro]],3,FALSE))&lt;HOUR($D$1),IFERROR((E$3+$D$1)-(VLOOKUP($A80&amp;TEXT(E$3,"dd/mm/yyyy")&amp;$D$2,tbReporteAsistencia[[#All],[SerialDeBusqueda]:[FechaRegistro]],3,FALSE)),""),""),""))&gt;$I$1,1,0),"")</f>
        <v/>
      </c>
      <c r="F80" s="29" t="str">
        <f>IFERROR(IF(MINUTE(IFERROR(IF(HOUR(VLOOKUP($A80&amp;TEXT(F$3,"dd/mm/yyyy")&amp;$D$2,tbReporteAsistencia[[#All],[SerialDeBusqueda]:[FechaRegistro]],3,FALSE))&lt;HOUR($D$1),IFERROR((F$3+$D$1)-(VLOOKUP($A80&amp;TEXT(F$3,"dd/mm/yyyy")&amp;$D$2,tbReporteAsistencia[[#All],[SerialDeBusqueda]:[FechaRegistro]],3,FALSE)),""),""),""))&gt;$I$1,1,0),"")</f>
        <v/>
      </c>
      <c r="G80" s="29" t="str">
        <f>IFERROR(IF(MINUTE(IFERROR(IF(HOUR(VLOOKUP($A80&amp;TEXT(G$3,"dd/mm/yyyy")&amp;$D$2,tbReporteAsistencia[[#All],[SerialDeBusqueda]:[FechaRegistro]],3,FALSE))&lt;HOUR($D$1),IFERROR((G$3+$D$1)-(VLOOKUP($A80&amp;TEXT(G$3,"dd/mm/yyyy")&amp;$D$2,tbReporteAsistencia[[#All],[SerialDeBusqueda]:[FechaRegistro]],3,FALSE)),""),""),""))&gt;$I$1,1,0),"")</f>
        <v/>
      </c>
      <c r="H80" s="29" t="str">
        <f>IFERROR(IF(MINUTE(IFERROR(IF(HOUR(VLOOKUP($A80&amp;TEXT(H$3,"dd/mm/yyyy")&amp;$D$2,tbReporteAsistencia[[#All],[SerialDeBusqueda]:[FechaRegistro]],3,FALSE))&lt;HOUR($D$1),IFERROR((H$3+$D$1)-(VLOOKUP($A80&amp;TEXT(H$3,"dd/mm/yyyy")&amp;$D$2,tbReporteAsistencia[[#All],[SerialDeBusqueda]:[FechaRegistro]],3,FALSE)),""),""),""))&gt;$I$1,1,0),"")</f>
        <v/>
      </c>
      <c r="I80" s="29" t="str">
        <f>IFERROR(IF(MINUTE(IFERROR(IF(HOUR(VLOOKUP($A80&amp;TEXT(I$3,"dd/mm/yyyy")&amp;$D$2,tbReporteAsistencia[[#All],[SerialDeBusqueda]:[FechaRegistro]],3,FALSE))&lt;HOUR($D$1),IFERROR((I$3+$D$1)-(VLOOKUP($A80&amp;TEXT(I$3,"dd/mm/yyyy")&amp;$D$2,tbReporteAsistencia[[#All],[SerialDeBusqueda]:[FechaRegistro]],3,FALSE)),""),""),""))&gt;$I$1,1,0),"")</f>
        <v/>
      </c>
      <c r="J80" s="29" t="str">
        <f>IFERROR(IF(MINUTE(IFERROR(IF(HOUR(VLOOKUP($A80&amp;TEXT(J$3,"dd/mm/yyyy")&amp;$D$2,tbReporteAsistencia[[#All],[SerialDeBusqueda]:[FechaRegistro]],3,FALSE))&lt;HOUR($D$1),IFERROR((J$3+$D$1)-(VLOOKUP($A80&amp;TEXT(J$3,"dd/mm/yyyy")&amp;$D$2,tbReporteAsistencia[[#All],[SerialDeBusqueda]:[FechaRegistro]],3,FALSE)),""),""),""))&gt;$I$1,1,0),"")</f>
        <v/>
      </c>
      <c r="K80" s="29" t="str">
        <f>IFERROR(IF(MINUTE(IFERROR(IF(HOUR(VLOOKUP($A80&amp;TEXT(K$3,"dd/mm/yyyy")&amp;$D$2,tbReporteAsistencia[[#All],[SerialDeBusqueda]:[FechaRegistro]],3,FALSE))&lt;HOUR($D$1),IFERROR((K$3+$D$1)-(VLOOKUP($A80&amp;TEXT(K$3,"dd/mm/yyyy")&amp;$D$2,tbReporteAsistencia[[#All],[SerialDeBusqueda]:[FechaRegistro]],3,FALSE)),""),""),""))&gt;$I$1,1,0),"")</f>
        <v/>
      </c>
      <c r="L80" s="29" t="str">
        <f>IFERROR(IF(MINUTE(IFERROR(IF(HOUR(VLOOKUP($A80&amp;TEXT(L$3,"dd/mm/yyyy")&amp;$D$2,tbReporteAsistencia[[#All],[SerialDeBusqueda]:[FechaRegistro]],3,FALSE))&lt;HOUR($D$1),IFERROR((L$3+$D$1)-(VLOOKUP($A80&amp;TEXT(L$3,"dd/mm/yyyy")&amp;$D$2,tbReporteAsistencia[[#All],[SerialDeBusqueda]:[FechaRegistro]],3,FALSE)),""),""),""))&gt;$I$1,1,0),"")</f>
        <v/>
      </c>
      <c r="M80" s="29" t="str">
        <f>IFERROR(IF(MINUTE(IFERROR(IF(HOUR(VLOOKUP($A80&amp;TEXT(M$3,"dd/mm/yyyy")&amp;$D$2,tbReporteAsistencia[[#All],[SerialDeBusqueda]:[FechaRegistro]],3,FALSE))&lt;HOUR($D$1),IFERROR((M$3+$D$1)-(VLOOKUP($A80&amp;TEXT(M$3,"dd/mm/yyyy")&amp;$D$2,tbReporteAsistencia[[#All],[SerialDeBusqueda]:[FechaRegistro]],3,FALSE)),""),""),""))&gt;$I$1,1,0),"")</f>
        <v/>
      </c>
      <c r="N80" s="29" t="str">
        <f>IFERROR(IF(MINUTE(IFERROR(IF(HOUR(VLOOKUP($A80&amp;TEXT(N$3,"dd/mm/yyyy")&amp;$D$2,tbReporteAsistencia[[#All],[SerialDeBusqueda]:[FechaRegistro]],3,FALSE))&lt;HOUR($D$1),IFERROR((N$3+$D$1)-(VLOOKUP($A80&amp;TEXT(N$3,"dd/mm/yyyy")&amp;$D$2,tbReporteAsistencia[[#All],[SerialDeBusqueda]:[FechaRegistro]],3,FALSE)),""),""),""))&gt;$I$1,1,0),"")</f>
        <v/>
      </c>
      <c r="O80" s="29" t="str">
        <f>IFERROR(IF(MINUTE(IFERROR(IF(HOUR(VLOOKUP($A80&amp;TEXT(O$3,"dd/mm/yyyy")&amp;$D$2,tbReporteAsistencia[[#All],[SerialDeBusqueda]:[FechaRegistro]],3,FALSE))&lt;HOUR($D$1),IFERROR((O$3+$D$1)-(VLOOKUP($A80&amp;TEXT(O$3,"dd/mm/yyyy")&amp;$D$2,tbReporteAsistencia[[#All],[SerialDeBusqueda]:[FechaRegistro]],3,FALSE)),""),""),""))&gt;$I$1,1,0),"")</f>
        <v/>
      </c>
      <c r="P80" s="29" t="str">
        <f>IFERROR(IF(MINUTE(IFERROR(IF(HOUR(VLOOKUP($A80&amp;TEXT(P$3,"dd/mm/yyyy")&amp;$D$2,tbReporteAsistencia[[#All],[SerialDeBusqueda]:[FechaRegistro]],3,FALSE))&lt;HOUR($D$1),IFERROR((P$3+$D$1)-(VLOOKUP($A80&amp;TEXT(P$3,"dd/mm/yyyy")&amp;$D$2,tbReporteAsistencia[[#All],[SerialDeBusqueda]:[FechaRegistro]],3,FALSE)),""),""),""))&gt;$I$1,1,0),"")</f>
        <v/>
      </c>
      <c r="Q80" s="29" t="str">
        <f>IFERROR(IF(MINUTE(IFERROR(IF(HOUR(VLOOKUP($A80&amp;TEXT(Q$3,"dd/mm/yyyy")&amp;$D$2,tbReporteAsistencia[[#All],[SerialDeBusqueda]:[FechaRegistro]],3,FALSE))&lt;HOUR($D$1),IFERROR((Q$3+$D$1)-(VLOOKUP($A80&amp;TEXT(Q$3,"dd/mm/yyyy")&amp;$D$2,tbReporteAsistencia[[#All],[SerialDeBusqueda]:[FechaRegistro]],3,FALSE)),""),""),""))&gt;$I$1,1,0),"")</f>
        <v/>
      </c>
      <c r="R80" s="29" t="str">
        <f>IFERROR(IF(MINUTE(IFERROR(IF(HOUR(VLOOKUP($A80&amp;TEXT(R$3,"dd/mm/yyyy")&amp;$D$2,tbReporteAsistencia[[#All],[SerialDeBusqueda]:[FechaRegistro]],3,FALSE))&lt;HOUR($D$1),IFERROR((R$3+$D$1)-(VLOOKUP($A80&amp;TEXT(R$3,"dd/mm/yyyy")&amp;$D$2,tbReporteAsistencia[[#All],[SerialDeBusqueda]:[FechaRegistro]],3,FALSE)),""),""),""))&gt;$I$1,1,0),"")</f>
        <v/>
      </c>
      <c r="S80" s="29" t="str">
        <f>IFERROR(IF(MINUTE(IFERROR(IF(HOUR(VLOOKUP($A80&amp;TEXT(S$3,"dd/mm/yyyy")&amp;$D$2,tbReporteAsistencia[[#All],[SerialDeBusqueda]:[FechaRegistro]],3,FALSE))&lt;HOUR($D$1),IFERROR((S$3+$D$1)-(VLOOKUP($A80&amp;TEXT(S$3,"dd/mm/yyyy")&amp;$D$2,tbReporteAsistencia[[#All],[SerialDeBusqueda]:[FechaRegistro]],3,FALSE)),""),""),""))&gt;$I$1,1,0),"")</f>
        <v/>
      </c>
    </row>
    <row r="81" spans="1:19">
      <c r="A81" s="8">
        <f>Plantilla!A82</f>
        <v>184</v>
      </c>
      <c r="B81" s="8">
        <f>Plantilla!B82</f>
        <v>0</v>
      </c>
      <c r="C81" s="8" t="str">
        <f>Plantilla!C82</f>
        <v>URIBE MAÑON VICTOR DANIEL</v>
      </c>
      <c r="D81" s="29" t="str">
        <f>IFERROR(IF(MINUTE(IFERROR(IF(HOUR(VLOOKUP($A81&amp;TEXT(D$3,"dd/mm/yyyy")&amp;$D$2,tbReporteAsistencia[[#All],[SerialDeBusqueda]:[FechaRegistro]],3,FALSE))&lt;HOUR($D$1),IFERROR((D$3+$D$1)-(VLOOKUP($A81&amp;TEXT(D$3,"dd/mm/yyyy")&amp;$D$2,tbReporteAsistencia[[#All],[SerialDeBusqueda]:[FechaRegistro]],3,FALSE)),""),""),""))&gt;$I$1,1,0),"")</f>
        <v/>
      </c>
      <c r="E81" s="29" t="str">
        <f>IFERROR(IF(MINUTE(IFERROR(IF(HOUR(VLOOKUP($A81&amp;TEXT(E$3,"dd/mm/yyyy")&amp;$D$2,tbReporteAsistencia[[#All],[SerialDeBusqueda]:[FechaRegistro]],3,FALSE))&lt;HOUR($D$1),IFERROR((E$3+$D$1)-(VLOOKUP($A81&amp;TEXT(E$3,"dd/mm/yyyy")&amp;$D$2,tbReporteAsistencia[[#All],[SerialDeBusqueda]:[FechaRegistro]],3,FALSE)),""),""),""))&gt;$I$1,1,0),"")</f>
        <v/>
      </c>
      <c r="F81" s="29" t="str">
        <f>IFERROR(IF(MINUTE(IFERROR(IF(HOUR(VLOOKUP($A81&amp;TEXT(F$3,"dd/mm/yyyy")&amp;$D$2,tbReporteAsistencia[[#All],[SerialDeBusqueda]:[FechaRegistro]],3,FALSE))&lt;HOUR($D$1),IFERROR((F$3+$D$1)-(VLOOKUP($A81&amp;TEXT(F$3,"dd/mm/yyyy")&amp;$D$2,tbReporteAsistencia[[#All],[SerialDeBusqueda]:[FechaRegistro]],3,FALSE)),""),""),""))&gt;$I$1,1,0),"")</f>
        <v/>
      </c>
      <c r="G81" s="29" t="str">
        <f>IFERROR(IF(MINUTE(IFERROR(IF(HOUR(VLOOKUP($A81&amp;TEXT(G$3,"dd/mm/yyyy")&amp;$D$2,tbReporteAsistencia[[#All],[SerialDeBusqueda]:[FechaRegistro]],3,FALSE))&lt;HOUR($D$1),IFERROR((G$3+$D$1)-(VLOOKUP($A81&amp;TEXT(G$3,"dd/mm/yyyy")&amp;$D$2,tbReporteAsistencia[[#All],[SerialDeBusqueda]:[FechaRegistro]],3,FALSE)),""),""),""))&gt;$I$1,1,0),"")</f>
        <v/>
      </c>
      <c r="H81" s="29" t="str">
        <f>IFERROR(IF(MINUTE(IFERROR(IF(HOUR(VLOOKUP($A81&amp;TEXT(H$3,"dd/mm/yyyy")&amp;$D$2,tbReporteAsistencia[[#All],[SerialDeBusqueda]:[FechaRegistro]],3,FALSE))&lt;HOUR($D$1),IFERROR((H$3+$D$1)-(VLOOKUP($A81&amp;TEXT(H$3,"dd/mm/yyyy")&amp;$D$2,tbReporteAsistencia[[#All],[SerialDeBusqueda]:[FechaRegistro]],3,FALSE)),""),""),""))&gt;$I$1,1,0),"")</f>
        <v/>
      </c>
      <c r="I81" s="29" t="str">
        <f>IFERROR(IF(MINUTE(IFERROR(IF(HOUR(VLOOKUP($A81&amp;TEXT(I$3,"dd/mm/yyyy")&amp;$D$2,tbReporteAsistencia[[#All],[SerialDeBusqueda]:[FechaRegistro]],3,FALSE))&lt;HOUR($D$1),IFERROR((I$3+$D$1)-(VLOOKUP($A81&amp;TEXT(I$3,"dd/mm/yyyy")&amp;$D$2,tbReporteAsistencia[[#All],[SerialDeBusqueda]:[FechaRegistro]],3,FALSE)),""),""),""))&gt;$I$1,1,0),"")</f>
        <v/>
      </c>
      <c r="J81" s="29" t="str">
        <f>IFERROR(IF(MINUTE(IFERROR(IF(HOUR(VLOOKUP($A81&amp;TEXT(J$3,"dd/mm/yyyy")&amp;$D$2,tbReporteAsistencia[[#All],[SerialDeBusqueda]:[FechaRegistro]],3,FALSE))&lt;HOUR($D$1),IFERROR((J$3+$D$1)-(VLOOKUP($A81&amp;TEXT(J$3,"dd/mm/yyyy")&amp;$D$2,tbReporteAsistencia[[#All],[SerialDeBusqueda]:[FechaRegistro]],3,FALSE)),""),""),""))&gt;$I$1,1,0),"")</f>
        <v/>
      </c>
      <c r="K81" s="29" t="str">
        <f>IFERROR(IF(MINUTE(IFERROR(IF(HOUR(VLOOKUP($A81&amp;TEXT(K$3,"dd/mm/yyyy")&amp;$D$2,tbReporteAsistencia[[#All],[SerialDeBusqueda]:[FechaRegistro]],3,FALSE))&lt;HOUR($D$1),IFERROR((K$3+$D$1)-(VLOOKUP($A81&amp;TEXT(K$3,"dd/mm/yyyy")&amp;$D$2,tbReporteAsistencia[[#All],[SerialDeBusqueda]:[FechaRegistro]],3,FALSE)),""),""),""))&gt;$I$1,1,0),"")</f>
        <v/>
      </c>
      <c r="L81" s="29" t="str">
        <f>IFERROR(IF(MINUTE(IFERROR(IF(HOUR(VLOOKUP($A81&amp;TEXT(L$3,"dd/mm/yyyy")&amp;$D$2,tbReporteAsistencia[[#All],[SerialDeBusqueda]:[FechaRegistro]],3,FALSE))&lt;HOUR($D$1),IFERROR((L$3+$D$1)-(VLOOKUP($A81&amp;TEXT(L$3,"dd/mm/yyyy")&amp;$D$2,tbReporteAsistencia[[#All],[SerialDeBusqueda]:[FechaRegistro]],3,FALSE)),""),""),""))&gt;$I$1,1,0),"")</f>
        <v/>
      </c>
      <c r="M81" s="29" t="str">
        <f>IFERROR(IF(MINUTE(IFERROR(IF(HOUR(VLOOKUP($A81&amp;TEXT(M$3,"dd/mm/yyyy")&amp;$D$2,tbReporteAsistencia[[#All],[SerialDeBusqueda]:[FechaRegistro]],3,FALSE))&lt;HOUR($D$1),IFERROR((M$3+$D$1)-(VLOOKUP($A81&amp;TEXT(M$3,"dd/mm/yyyy")&amp;$D$2,tbReporteAsistencia[[#All],[SerialDeBusqueda]:[FechaRegistro]],3,FALSE)),""),""),""))&gt;$I$1,1,0),"")</f>
        <v/>
      </c>
      <c r="N81" s="29" t="str">
        <f>IFERROR(IF(MINUTE(IFERROR(IF(HOUR(VLOOKUP($A81&amp;TEXT(N$3,"dd/mm/yyyy")&amp;$D$2,tbReporteAsistencia[[#All],[SerialDeBusqueda]:[FechaRegistro]],3,FALSE))&lt;HOUR($D$1),IFERROR((N$3+$D$1)-(VLOOKUP($A81&amp;TEXT(N$3,"dd/mm/yyyy")&amp;$D$2,tbReporteAsistencia[[#All],[SerialDeBusqueda]:[FechaRegistro]],3,FALSE)),""),""),""))&gt;$I$1,1,0),"")</f>
        <v/>
      </c>
      <c r="O81" s="29" t="str">
        <f>IFERROR(IF(MINUTE(IFERROR(IF(HOUR(VLOOKUP($A81&amp;TEXT(O$3,"dd/mm/yyyy")&amp;$D$2,tbReporteAsistencia[[#All],[SerialDeBusqueda]:[FechaRegistro]],3,FALSE))&lt;HOUR($D$1),IFERROR((O$3+$D$1)-(VLOOKUP($A81&amp;TEXT(O$3,"dd/mm/yyyy")&amp;$D$2,tbReporteAsistencia[[#All],[SerialDeBusqueda]:[FechaRegistro]],3,FALSE)),""),""),""))&gt;$I$1,1,0),"")</f>
        <v/>
      </c>
      <c r="P81" s="29" t="str">
        <f>IFERROR(IF(MINUTE(IFERROR(IF(HOUR(VLOOKUP($A81&amp;TEXT(P$3,"dd/mm/yyyy")&amp;$D$2,tbReporteAsistencia[[#All],[SerialDeBusqueda]:[FechaRegistro]],3,FALSE))&lt;HOUR($D$1),IFERROR((P$3+$D$1)-(VLOOKUP($A81&amp;TEXT(P$3,"dd/mm/yyyy")&amp;$D$2,tbReporteAsistencia[[#All],[SerialDeBusqueda]:[FechaRegistro]],3,FALSE)),""),""),""))&gt;$I$1,1,0),"")</f>
        <v/>
      </c>
      <c r="Q81" s="29" t="str">
        <f>IFERROR(IF(MINUTE(IFERROR(IF(HOUR(VLOOKUP($A81&amp;TEXT(Q$3,"dd/mm/yyyy")&amp;$D$2,tbReporteAsistencia[[#All],[SerialDeBusqueda]:[FechaRegistro]],3,FALSE))&lt;HOUR($D$1),IFERROR((Q$3+$D$1)-(VLOOKUP($A81&amp;TEXT(Q$3,"dd/mm/yyyy")&amp;$D$2,tbReporteAsistencia[[#All],[SerialDeBusqueda]:[FechaRegistro]],3,FALSE)),""),""),""))&gt;$I$1,1,0),"")</f>
        <v/>
      </c>
      <c r="R81" s="29" t="str">
        <f>IFERROR(IF(MINUTE(IFERROR(IF(HOUR(VLOOKUP($A81&amp;TEXT(R$3,"dd/mm/yyyy")&amp;$D$2,tbReporteAsistencia[[#All],[SerialDeBusqueda]:[FechaRegistro]],3,FALSE))&lt;HOUR($D$1),IFERROR((R$3+$D$1)-(VLOOKUP($A81&amp;TEXT(R$3,"dd/mm/yyyy")&amp;$D$2,tbReporteAsistencia[[#All],[SerialDeBusqueda]:[FechaRegistro]],3,FALSE)),""),""),""))&gt;$I$1,1,0),"")</f>
        <v/>
      </c>
      <c r="S81" s="29" t="str">
        <f>IFERROR(IF(MINUTE(IFERROR(IF(HOUR(VLOOKUP($A81&amp;TEXT(S$3,"dd/mm/yyyy")&amp;$D$2,tbReporteAsistencia[[#All],[SerialDeBusqueda]:[FechaRegistro]],3,FALSE))&lt;HOUR($D$1),IFERROR((S$3+$D$1)-(VLOOKUP($A81&amp;TEXT(S$3,"dd/mm/yyyy")&amp;$D$2,tbReporteAsistencia[[#All],[SerialDeBusqueda]:[FechaRegistro]],3,FALSE)),""),""),""))&gt;$I$1,1,0),"")</f>
        <v/>
      </c>
    </row>
    <row r="82" spans="1:19">
      <c r="A82" s="8">
        <f>Plantilla!A83</f>
        <v>37</v>
      </c>
      <c r="B82" s="8">
        <f>Plantilla!B83</f>
        <v>0</v>
      </c>
      <c r="C82" s="8" t="str">
        <f>Plantilla!C83</f>
        <v>VALDEZ  JOSE RAFAEL</v>
      </c>
      <c r="D82" s="29" t="str">
        <f>IFERROR(IF(MINUTE(IFERROR(IF(HOUR(VLOOKUP($A82&amp;TEXT(D$3,"dd/mm/yyyy")&amp;$D$2,tbReporteAsistencia[[#All],[SerialDeBusqueda]:[FechaRegistro]],3,FALSE))&lt;HOUR($D$1),IFERROR((D$3+$D$1)-(VLOOKUP($A82&amp;TEXT(D$3,"dd/mm/yyyy")&amp;$D$2,tbReporteAsistencia[[#All],[SerialDeBusqueda]:[FechaRegistro]],3,FALSE)),""),""),""))&gt;$I$1,1,0),"")</f>
        <v/>
      </c>
      <c r="E82" s="29" t="str">
        <f>IFERROR(IF(MINUTE(IFERROR(IF(HOUR(VLOOKUP($A82&amp;TEXT(E$3,"dd/mm/yyyy")&amp;$D$2,tbReporteAsistencia[[#All],[SerialDeBusqueda]:[FechaRegistro]],3,FALSE))&lt;HOUR($D$1),IFERROR((E$3+$D$1)-(VLOOKUP($A82&amp;TEXT(E$3,"dd/mm/yyyy")&amp;$D$2,tbReporteAsistencia[[#All],[SerialDeBusqueda]:[FechaRegistro]],3,FALSE)),""),""),""))&gt;$I$1,1,0),"")</f>
        <v/>
      </c>
      <c r="F82" s="29" t="str">
        <f>IFERROR(IF(MINUTE(IFERROR(IF(HOUR(VLOOKUP($A82&amp;TEXT(F$3,"dd/mm/yyyy")&amp;$D$2,tbReporteAsistencia[[#All],[SerialDeBusqueda]:[FechaRegistro]],3,FALSE))&lt;HOUR($D$1),IFERROR((F$3+$D$1)-(VLOOKUP($A82&amp;TEXT(F$3,"dd/mm/yyyy")&amp;$D$2,tbReporteAsistencia[[#All],[SerialDeBusqueda]:[FechaRegistro]],3,FALSE)),""),""),""))&gt;$I$1,1,0),"")</f>
        <v/>
      </c>
      <c r="G82" s="29" t="str">
        <f>IFERROR(IF(MINUTE(IFERROR(IF(HOUR(VLOOKUP($A82&amp;TEXT(G$3,"dd/mm/yyyy")&amp;$D$2,tbReporteAsistencia[[#All],[SerialDeBusqueda]:[FechaRegistro]],3,FALSE))&lt;HOUR($D$1),IFERROR((G$3+$D$1)-(VLOOKUP($A82&amp;TEXT(G$3,"dd/mm/yyyy")&amp;$D$2,tbReporteAsistencia[[#All],[SerialDeBusqueda]:[FechaRegistro]],3,FALSE)),""),""),""))&gt;$I$1,1,0),"")</f>
        <v/>
      </c>
      <c r="H82" s="29" t="str">
        <f>IFERROR(IF(MINUTE(IFERROR(IF(HOUR(VLOOKUP($A82&amp;TEXT(H$3,"dd/mm/yyyy")&amp;$D$2,tbReporteAsistencia[[#All],[SerialDeBusqueda]:[FechaRegistro]],3,FALSE))&lt;HOUR($D$1),IFERROR((H$3+$D$1)-(VLOOKUP($A82&amp;TEXT(H$3,"dd/mm/yyyy")&amp;$D$2,tbReporteAsistencia[[#All],[SerialDeBusqueda]:[FechaRegistro]],3,FALSE)),""),""),""))&gt;$I$1,1,0),"")</f>
        <v/>
      </c>
      <c r="I82" s="29" t="str">
        <f>IFERROR(IF(MINUTE(IFERROR(IF(HOUR(VLOOKUP($A82&amp;TEXT(I$3,"dd/mm/yyyy")&amp;$D$2,tbReporteAsistencia[[#All],[SerialDeBusqueda]:[FechaRegistro]],3,FALSE))&lt;HOUR($D$1),IFERROR((I$3+$D$1)-(VLOOKUP($A82&amp;TEXT(I$3,"dd/mm/yyyy")&amp;$D$2,tbReporteAsistencia[[#All],[SerialDeBusqueda]:[FechaRegistro]],3,FALSE)),""),""),""))&gt;$I$1,1,0),"")</f>
        <v/>
      </c>
      <c r="J82" s="29" t="str">
        <f>IFERROR(IF(MINUTE(IFERROR(IF(HOUR(VLOOKUP($A82&amp;TEXT(J$3,"dd/mm/yyyy")&amp;$D$2,tbReporteAsistencia[[#All],[SerialDeBusqueda]:[FechaRegistro]],3,FALSE))&lt;HOUR($D$1),IFERROR((J$3+$D$1)-(VLOOKUP($A82&amp;TEXT(J$3,"dd/mm/yyyy")&amp;$D$2,tbReporteAsistencia[[#All],[SerialDeBusqueda]:[FechaRegistro]],3,FALSE)),""),""),""))&gt;$I$1,1,0),"")</f>
        <v/>
      </c>
      <c r="K82" s="29" t="str">
        <f>IFERROR(IF(MINUTE(IFERROR(IF(HOUR(VLOOKUP($A82&amp;TEXT(K$3,"dd/mm/yyyy")&amp;$D$2,tbReporteAsistencia[[#All],[SerialDeBusqueda]:[FechaRegistro]],3,FALSE))&lt;HOUR($D$1),IFERROR((K$3+$D$1)-(VLOOKUP($A82&amp;TEXT(K$3,"dd/mm/yyyy")&amp;$D$2,tbReporteAsistencia[[#All],[SerialDeBusqueda]:[FechaRegistro]],3,FALSE)),""),""),""))&gt;$I$1,1,0),"")</f>
        <v/>
      </c>
      <c r="L82" s="29" t="str">
        <f>IFERROR(IF(MINUTE(IFERROR(IF(HOUR(VLOOKUP($A82&amp;TEXT(L$3,"dd/mm/yyyy")&amp;$D$2,tbReporteAsistencia[[#All],[SerialDeBusqueda]:[FechaRegistro]],3,FALSE))&lt;HOUR($D$1),IFERROR((L$3+$D$1)-(VLOOKUP($A82&amp;TEXT(L$3,"dd/mm/yyyy")&amp;$D$2,tbReporteAsistencia[[#All],[SerialDeBusqueda]:[FechaRegistro]],3,FALSE)),""),""),""))&gt;$I$1,1,0),"")</f>
        <v/>
      </c>
      <c r="M82" s="29" t="str">
        <f>IFERROR(IF(MINUTE(IFERROR(IF(HOUR(VLOOKUP($A82&amp;TEXT(M$3,"dd/mm/yyyy")&amp;$D$2,tbReporteAsistencia[[#All],[SerialDeBusqueda]:[FechaRegistro]],3,FALSE))&lt;HOUR($D$1),IFERROR((M$3+$D$1)-(VLOOKUP($A82&amp;TEXT(M$3,"dd/mm/yyyy")&amp;$D$2,tbReporteAsistencia[[#All],[SerialDeBusqueda]:[FechaRegistro]],3,FALSE)),""),""),""))&gt;$I$1,1,0),"")</f>
        <v/>
      </c>
      <c r="N82" s="29" t="str">
        <f>IFERROR(IF(MINUTE(IFERROR(IF(HOUR(VLOOKUP($A82&amp;TEXT(N$3,"dd/mm/yyyy")&amp;$D$2,tbReporteAsistencia[[#All],[SerialDeBusqueda]:[FechaRegistro]],3,FALSE))&lt;HOUR($D$1),IFERROR((N$3+$D$1)-(VLOOKUP($A82&amp;TEXT(N$3,"dd/mm/yyyy")&amp;$D$2,tbReporteAsistencia[[#All],[SerialDeBusqueda]:[FechaRegistro]],3,FALSE)),""),""),""))&gt;$I$1,1,0),"")</f>
        <v/>
      </c>
      <c r="O82" s="29" t="str">
        <f>IFERROR(IF(MINUTE(IFERROR(IF(HOUR(VLOOKUP($A82&amp;TEXT(O$3,"dd/mm/yyyy")&amp;$D$2,tbReporteAsistencia[[#All],[SerialDeBusqueda]:[FechaRegistro]],3,FALSE))&lt;HOUR($D$1),IFERROR((O$3+$D$1)-(VLOOKUP($A82&amp;TEXT(O$3,"dd/mm/yyyy")&amp;$D$2,tbReporteAsistencia[[#All],[SerialDeBusqueda]:[FechaRegistro]],3,FALSE)),""),""),""))&gt;$I$1,1,0),"")</f>
        <v/>
      </c>
      <c r="P82" s="29" t="str">
        <f>IFERROR(IF(MINUTE(IFERROR(IF(HOUR(VLOOKUP($A82&amp;TEXT(P$3,"dd/mm/yyyy")&amp;$D$2,tbReporteAsistencia[[#All],[SerialDeBusqueda]:[FechaRegistro]],3,FALSE))&lt;HOUR($D$1),IFERROR((P$3+$D$1)-(VLOOKUP($A82&amp;TEXT(P$3,"dd/mm/yyyy")&amp;$D$2,tbReporteAsistencia[[#All],[SerialDeBusqueda]:[FechaRegistro]],3,FALSE)),""),""),""))&gt;$I$1,1,0),"")</f>
        <v/>
      </c>
      <c r="Q82" s="29" t="str">
        <f>IFERROR(IF(MINUTE(IFERROR(IF(HOUR(VLOOKUP($A82&amp;TEXT(Q$3,"dd/mm/yyyy")&amp;$D$2,tbReporteAsistencia[[#All],[SerialDeBusqueda]:[FechaRegistro]],3,FALSE))&lt;HOUR($D$1),IFERROR((Q$3+$D$1)-(VLOOKUP($A82&amp;TEXT(Q$3,"dd/mm/yyyy")&amp;$D$2,tbReporteAsistencia[[#All],[SerialDeBusqueda]:[FechaRegistro]],3,FALSE)),""),""),""))&gt;$I$1,1,0),"")</f>
        <v/>
      </c>
      <c r="R82" s="29" t="str">
        <f>IFERROR(IF(MINUTE(IFERROR(IF(HOUR(VLOOKUP($A82&amp;TEXT(R$3,"dd/mm/yyyy")&amp;$D$2,tbReporteAsistencia[[#All],[SerialDeBusqueda]:[FechaRegistro]],3,FALSE))&lt;HOUR($D$1),IFERROR((R$3+$D$1)-(VLOOKUP($A82&amp;TEXT(R$3,"dd/mm/yyyy")&amp;$D$2,tbReporteAsistencia[[#All],[SerialDeBusqueda]:[FechaRegistro]],3,FALSE)),""),""),""))&gt;$I$1,1,0),"")</f>
        <v/>
      </c>
      <c r="S82" s="29" t="str">
        <f>IFERROR(IF(MINUTE(IFERROR(IF(HOUR(VLOOKUP($A82&amp;TEXT(S$3,"dd/mm/yyyy")&amp;$D$2,tbReporteAsistencia[[#All],[SerialDeBusqueda]:[FechaRegistro]],3,FALSE))&lt;HOUR($D$1),IFERROR((S$3+$D$1)-(VLOOKUP($A82&amp;TEXT(S$3,"dd/mm/yyyy")&amp;$D$2,tbReporteAsistencia[[#All],[SerialDeBusqueda]:[FechaRegistro]],3,FALSE)),""),""),""))&gt;$I$1,1,0),"")</f>
        <v/>
      </c>
    </row>
    <row r="83" spans="1:19">
      <c r="A83" s="8">
        <f>Plantilla!A84</f>
        <v>0</v>
      </c>
      <c r="B83" s="8">
        <f>Plantilla!B84</f>
        <v>0</v>
      </c>
      <c r="C83" s="8">
        <f>Plantilla!C84</f>
        <v>0</v>
      </c>
      <c r="D83" s="29" t="str">
        <f>IFERROR(IF(MINUTE(IFERROR(IF(HOUR(VLOOKUP($A83&amp;TEXT(D$3,"dd/mm/yyyy")&amp;$D$2,tbReporteAsistencia[[#All],[SerialDeBusqueda]:[FechaRegistro]],3,FALSE))&lt;HOUR($D$1),IFERROR((D$3+$D$1)-(VLOOKUP($A83&amp;TEXT(D$3,"dd/mm/yyyy")&amp;$D$2,tbReporteAsistencia[[#All],[SerialDeBusqueda]:[FechaRegistro]],3,FALSE)),""),""),""))&gt;$I$1,1,0),"")</f>
        <v/>
      </c>
      <c r="E83" s="29" t="str">
        <f>IFERROR(IF(MINUTE(IFERROR(IF(HOUR(VLOOKUP($A83&amp;TEXT(E$3,"dd/mm/yyyy")&amp;$D$2,tbReporteAsistencia[[#All],[SerialDeBusqueda]:[FechaRegistro]],3,FALSE))&lt;HOUR($D$1),IFERROR((E$3+$D$1)-(VLOOKUP($A83&amp;TEXT(E$3,"dd/mm/yyyy")&amp;$D$2,tbReporteAsistencia[[#All],[SerialDeBusqueda]:[FechaRegistro]],3,FALSE)),""),""),""))&gt;$I$1,1,0),"")</f>
        <v/>
      </c>
      <c r="F83" s="29" t="str">
        <f>IFERROR(IF(MINUTE(IFERROR(IF(HOUR(VLOOKUP($A83&amp;TEXT(F$3,"dd/mm/yyyy")&amp;$D$2,tbReporteAsistencia[[#All],[SerialDeBusqueda]:[FechaRegistro]],3,FALSE))&lt;HOUR($D$1),IFERROR((F$3+$D$1)-(VLOOKUP($A83&amp;TEXT(F$3,"dd/mm/yyyy")&amp;$D$2,tbReporteAsistencia[[#All],[SerialDeBusqueda]:[FechaRegistro]],3,FALSE)),""),""),""))&gt;$I$1,1,0),"")</f>
        <v/>
      </c>
      <c r="G83" s="29" t="str">
        <f>IFERROR(IF(MINUTE(IFERROR(IF(HOUR(VLOOKUP($A83&amp;TEXT(G$3,"dd/mm/yyyy")&amp;$D$2,tbReporteAsistencia[[#All],[SerialDeBusqueda]:[FechaRegistro]],3,FALSE))&lt;HOUR($D$1),IFERROR((G$3+$D$1)-(VLOOKUP($A83&amp;TEXT(G$3,"dd/mm/yyyy")&amp;$D$2,tbReporteAsistencia[[#All],[SerialDeBusqueda]:[FechaRegistro]],3,FALSE)),""),""),""))&gt;$I$1,1,0),"")</f>
        <v/>
      </c>
      <c r="H83" s="29" t="str">
        <f>IFERROR(IF(MINUTE(IFERROR(IF(HOUR(VLOOKUP($A83&amp;TEXT(H$3,"dd/mm/yyyy")&amp;$D$2,tbReporteAsistencia[[#All],[SerialDeBusqueda]:[FechaRegistro]],3,FALSE))&lt;HOUR($D$1),IFERROR((H$3+$D$1)-(VLOOKUP($A83&amp;TEXT(H$3,"dd/mm/yyyy")&amp;$D$2,tbReporteAsistencia[[#All],[SerialDeBusqueda]:[FechaRegistro]],3,FALSE)),""),""),""))&gt;$I$1,1,0),"")</f>
        <v/>
      </c>
      <c r="I83" s="29" t="str">
        <f>IFERROR(IF(MINUTE(IFERROR(IF(HOUR(VLOOKUP($A83&amp;TEXT(I$3,"dd/mm/yyyy")&amp;$D$2,tbReporteAsistencia[[#All],[SerialDeBusqueda]:[FechaRegistro]],3,FALSE))&lt;HOUR($D$1),IFERROR((I$3+$D$1)-(VLOOKUP($A83&amp;TEXT(I$3,"dd/mm/yyyy")&amp;$D$2,tbReporteAsistencia[[#All],[SerialDeBusqueda]:[FechaRegistro]],3,FALSE)),""),""),""))&gt;$I$1,1,0),"")</f>
        <v/>
      </c>
      <c r="J83" s="29" t="str">
        <f>IFERROR(IF(MINUTE(IFERROR(IF(HOUR(VLOOKUP($A83&amp;TEXT(J$3,"dd/mm/yyyy")&amp;$D$2,tbReporteAsistencia[[#All],[SerialDeBusqueda]:[FechaRegistro]],3,FALSE))&lt;HOUR($D$1),IFERROR((J$3+$D$1)-(VLOOKUP($A83&amp;TEXT(J$3,"dd/mm/yyyy")&amp;$D$2,tbReporteAsistencia[[#All],[SerialDeBusqueda]:[FechaRegistro]],3,FALSE)),""),""),""))&gt;$I$1,1,0),"")</f>
        <v/>
      </c>
      <c r="K83" s="29" t="str">
        <f>IFERROR(IF(MINUTE(IFERROR(IF(HOUR(VLOOKUP($A83&amp;TEXT(K$3,"dd/mm/yyyy")&amp;$D$2,tbReporteAsistencia[[#All],[SerialDeBusqueda]:[FechaRegistro]],3,FALSE))&lt;HOUR($D$1),IFERROR((K$3+$D$1)-(VLOOKUP($A83&amp;TEXT(K$3,"dd/mm/yyyy")&amp;$D$2,tbReporteAsistencia[[#All],[SerialDeBusqueda]:[FechaRegistro]],3,FALSE)),""),""),""))&gt;$I$1,1,0),"")</f>
        <v/>
      </c>
      <c r="L83" s="29" t="str">
        <f>IFERROR(IF(MINUTE(IFERROR(IF(HOUR(VLOOKUP($A83&amp;TEXT(L$3,"dd/mm/yyyy")&amp;$D$2,tbReporteAsistencia[[#All],[SerialDeBusqueda]:[FechaRegistro]],3,FALSE))&lt;HOUR($D$1),IFERROR((L$3+$D$1)-(VLOOKUP($A83&amp;TEXT(L$3,"dd/mm/yyyy")&amp;$D$2,tbReporteAsistencia[[#All],[SerialDeBusqueda]:[FechaRegistro]],3,FALSE)),""),""),""))&gt;$I$1,1,0),"")</f>
        <v/>
      </c>
      <c r="M83" s="29" t="str">
        <f>IFERROR(IF(MINUTE(IFERROR(IF(HOUR(VLOOKUP($A83&amp;TEXT(M$3,"dd/mm/yyyy")&amp;$D$2,tbReporteAsistencia[[#All],[SerialDeBusqueda]:[FechaRegistro]],3,FALSE))&lt;HOUR($D$1),IFERROR((M$3+$D$1)-(VLOOKUP($A83&amp;TEXT(M$3,"dd/mm/yyyy")&amp;$D$2,tbReporteAsistencia[[#All],[SerialDeBusqueda]:[FechaRegistro]],3,FALSE)),""),""),""))&gt;$I$1,1,0),"")</f>
        <v/>
      </c>
      <c r="N83" s="29" t="str">
        <f>IFERROR(IF(MINUTE(IFERROR(IF(HOUR(VLOOKUP($A83&amp;TEXT(N$3,"dd/mm/yyyy")&amp;$D$2,tbReporteAsistencia[[#All],[SerialDeBusqueda]:[FechaRegistro]],3,FALSE))&lt;HOUR($D$1),IFERROR((N$3+$D$1)-(VLOOKUP($A83&amp;TEXT(N$3,"dd/mm/yyyy")&amp;$D$2,tbReporteAsistencia[[#All],[SerialDeBusqueda]:[FechaRegistro]],3,FALSE)),""),""),""))&gt;$I$1,1,0),"")</f>
        <v/>
      </c>
      <c r="O83" s="29" t="str">
        <f>IFERROR(IF(MINUTE(IFERROR(IF(HOUR(VLOOKUP($A83&amp;TEXT(O$3,"dd/mm/yyyy")&amp;$D$2,tbReporteAsistencia[[#All],[SerialDeBusqueda]:[FechaRegistro]],3,FALSE))&lt;HOUR($D$1),IFERROR((O$3+$D$1)-(VLOOKUP($A83&amp;TEXT(O$3,"dd/mm/yyyy")&amp;$D$2,tbReporteAsistencia[[#All],[SerialDeBusqueda]:[FechaRegistro]],3,FALSE)),""),""),""))&gt;$I$1,1,0),"")</f>
        <v/>
      </c>
      <c r="P83" s="29" t="str">
        <f>IFERROR(IF(MINUTE(IFERROR(IF(HOUR(VLOOKUP($A83&amp;TEXT(P$3,"dd/mm/yyyy")&amp;$D$2,tbReporteAsistencia[[#All],[SerialDeBusqueda]:[FechaRegistro]],3,FALSE))&lt;HOUR($D$1),IFERROR((P$3+$D$1)-(VLOOKUP($A83&amp;TEXT(P$3,"dd/mm/yyyy")&amp;$D$2,tbReporteAsistencia[[#All],[SerialDeBusqueda]:[FechaRegistro]],3,FALSE)),""),""),""))&gt;$I$1,1,0),"")</f>
        <v/>
      </c>
      <c r="Q83" s="29" t="str">
        <f>IFERROR(IF(MINUTE(IFERROR(IF(HOUR(VLOOKUP($A83&amp;TEXT(Q$3,"dd/mm/yyyy")&amp;$D$2,tbReporteAsistencia[[#All],[SerialDeBusqueda]:[FechaRegistro]],3,FALSE))&lt;HOUR($D$1),IFERROR((Q$3+$D$1)-(VLOOKUP($A83&amp;TEXT(Q$3,"dd/mm/yyyy")&amp;$D$2,tbReporteAsistencia[[#All],[SerialDeBusqueda]:[FechaRegistro]],3,FALSE)),""),""),""))&gt;$I$1,1,0),"")</f>
        <v/>
      </c>
      <c r="R83" s="29" t="str">
        <f>IFERROR(IF(MINUTE(IFERROR(IF(HOUR(VLOOKUP($A83&amp;TEXT(R$3,"dd/mm/yyyy")&amp;$D$2,tbReporteAsistencia[[#All],[SerialDeBusqueda]:[FechaRegistro]],3,FALSE))&lt;HOUR($D$1),IFERROR((R$3+$D$1)-(VLOOKUP($A83&amp;TEXT(R$3,"dd/mm/yyyy")&amp;$D$2,tbReporteAsistencia[[#All],[SerialDeBusqueda]:[FechaRegistro]],3,FALSE)),""),""),""))&gt;$I$1,1,0),"")</f>
        <v/>
      </c>
      <c r="S83" s="29" t="str">
        <f>IFERROR(IF(MINUTE(IFERROR(IF(HOUR(VLOOKUP($A83&amp;TEXT(S$3,"dd/mm/yyyy")&amp;$D$2,tbReporteAsistencia[[#All],[SerialDeBusqueda]:[FechaRegistro]],3,FALSE))&lt;HOUR($D$1),IFERROR((S$3+$D$1)-(VLOOKUP($A83&amp;TEXT(S$3,"dd/mm/yyyy")&amp;$D$2,tbReporteAsistencia[[#All],[SerialDeBusqueda]:[FechaRegistro]],3,FALSE)),""),""),""))&gt;$I$1,1,0),"")</f>
        <v/>
      </c>
    </row>
    <row r="84" spans="1:19">
      <c r="A84" s="8">
        <f>Plantilla!A85</f>
        <v>0</v>
      </c>
      <c r="B84" s="8">
        <f>Plantilla!B85</f>
        <v>0</v>
      </c>
      <c r="C84" s="8">
        <f>Plantilla!C85</f>
        <v>0</v>
      </c>
      <c r="D84" s="29" t="str">
        <f>IFERROR(IF(MINUTE(IFERROR(IF(HOUR(VLOOKUP($A84&amp;TEXT(D$3,"dd/mm/yyyy")&amp;$D$2,tbReporteAsistencia[[#All],[SerialDeBusqueda]:[FechaRegistro]],3,FALSE))&lt;HOUR($D$1),IFERROR((D$3+$D$1)-(VLOOKUP($A84&amp;TEXT(D$3,"dd/mm/yyyy")&amp;$D$2,tbReporteAsistencia[[#All],[SerialDeBusqueda]:[FechaRegistro]],3,FALSE)),""),""),""))&gt;$I$1,1,0),"")</f>
        <v/>
      </c>
      <c r="E84" s="29" t="str">
        <f>IFERROR(IF(MINUTE(IFERROR(IF(HOUR(VLOOKUP($A84&amp;TEXT(E$3,"dd/mm/yyyy")&amp;$D$2,tbReporteAsistencia[[#All],[SerialDeBusqueda]:[FechaRegistro]],3,FALSE))&lt;HOUR($D$1),IFERROR((E$3+$D$1)-(VLOOKUP($A84&amp;TEXT(E$3,"dd/mm/yyyy")&amp;$D$2,tbReporteAsistencia[[#All],[SerialDeBusqueda]:[FechaRegistro]],3,FALSE)),""),""),""))&gt;$I$1,1,0),"")</f>
        <v/>
      </c>
      <c r="F84" s="29" t="str">
        <f>IFERROR(IF(MINUTE(IFERROR(IF(HOUR(VLOOKUP($A84&amp;TEXT(F$3,"dd/mm/yyyy")&amp;$D$2,tbReporteAsistencia[[#All],[SerialDeBusqueda]:[FechaRegistro]],3,FALSE))&lt;HOUR($D$1),IFERROR((F$3+$D$1)-(VLOOKUP($A84&amp;TEXT(F$3,"dd/mm/yyyy")&amp;$D$2,tbReporteAsistencia[[#All],[SerialDeBusqueda]:[FechaRegistro]],3,FALSE)),""),""),""))&gt;$I$1,1,0),"")</f>
        <v/>
      </c>
      <c r="G84" s="29" t="str">
        <f>IFERROR(IF(MINUTE(IFERROR(IF(HOUR(VLOOKUP($A84&amp;TEXT(G$3,"dd/mm/yyyy")&amp;$D$2,tbReporteAsistencia[[#All],[SerialDeBusqueda]:[FechaRegistro]],3,FALSE))&lt;HOUR($D$1),IFERROR((G$3+$D$1)-(VLOOKUP($A84&amp;TEXT(G$3,"dd/mm/yyyy")&amp;$D$2,tbReporteAsistencia[[#All],[SerialDeBusqueda]:[FechaRegistro]],3,FALSE)),""),""),""))&gt;$I$1,1,0),"")</f>
        <v/>
      </c>
      <c r="H84" s="29" t="str">
        <f>IFERROR(IF(MINUTE(IFERROR(IF(HOUR(VLOOKUP($A84&amp;TEXT(H$3,"dd/mm/yyyy")&amp;$D$2,tbReporteAsistencia[[#All],[SerialDeBusqueda]:[FechaRegistro]],3,FALSE))&lt;HOUR($D$1),IFERROR((H$3+$D$1)-(VLOOKUP($A84&amp;TEXT(H$3,"dd/mm/yyyy")&amp;$D$2,tbReporteAsistencia[[#All],[SerialDeBusqueda]:[FechaRegistro]],3,FALSE)),""),""),""))&gt;$I$1,1,0),"")</f>
        <v/>
      </c>
      <c r="I84" s="29" t="str">
        <f>IFERROR(IF(MINUTE(IFERROR(IF(HOUR(VLOOKUP($A84&amp;TEXT(I$3,"dd/mm/yyyy")&amp;$D$2,tbReporteAsistencia[[#All],[SerialDeBusqueda]:[FechaRegistro]],3,FALSE))&lt;HOUR($D$1),IFERROR((I$3+$D$1)-(VLOOKUP($A84&amp;TEXT(I$3,"dd/mm/yyyy")&amp;$D$2,tbReporteAsistencia[[#All],[SerialDeBusqueda]:[FechaRegistro]],3,FALSE)),""),""),""))&gt;$I$1,1,0),"")</f>
        <v/>
      </c>
      <c r="J84" s="29" t="str">
        <f>IFERROR(IF(MINUTE(IFERROR(IF(HOUR(VLOOKUP($A84&amp;TEXT(J$3,"dd/mm/yyyy")&amp;$D$2,tbReporteAsistencia[[#All],[SerialDeBusqueda]:[FechaRegistro]],3,FALSE))&lt;HOUR($D$1),IFERROR((J$3+$D$1)-(VLOOKUP($A84&amp;TEXT(J$3,"dd/mm/yyyy")&amp;$D$2,tbReporteAsistencia[[#All],[SerialDeBusqueda]:[FechaRegistro]],3,FALSE)),""),""),""))&gt;$I$1,1,0),"")</f>
        <v/>
      </c>
      <c r="K84" s="29" t="str">
        <f>IFERROR(IF(MINUTE(IFERROR(IF(HOUR(VLOOKUP($A84&amp;TEXT(K$3,"dd/mm/yyyy")&amp;$D$2,tbReporteAsistencia[[#All],[SerialDeBusqueda]:[FechaRegistro]],3,FALSE))&lt;HOUR($D$1),IFERROR((K$3+$D$1)-(VLOOKUP($A84&amp;TEXT(K$3,"dd/mm/yyyy")&amp;$D$2,tbReporteAsistencia[[#All],[SerialDeBusqueda]:[FechaRegistro]],3,FALSE)),""),""),""))&gt;$I$1,1,0),"")</f>
        <v/>
      </c>
      <c r="L84" s="29" t="str">
        <f>IFERROR(IF(MINUTE(IFERROR(IF(HOUR(VLOOKUP($A84&amp;TEXT(L$3,"dd/mm/yyyy")&amp;$D$2,tbReporteAsistencia[[#All],[SerialDeBusqueda]:[FechaRegistro]],3,FALSE))&lt;HOUR($D$1),IFERROR((L$3+$D$1)-(VLOOKUP($A84&amp;TEXT(L$3,"dd/mm/yyyy")&amp;$D$2,tbReporteAsistencia[[#All],[SerialDeBusqueda]:[FechaRegistro]],3,FALSE)),""),""),""))&gt;$I$1,1,0),"")</f>
        <v/>
      </c>
      <c r="M84" s="29" t="str">
        <f>IFERROR(IF(MINUTE(IFERROR(IF(HOUR(VLOOKUP($A84&amp;TEXT(M$3,"dd/mm/yyyy")&amp;$D$2,tbReporteAsistencia[[#All],[SerialDeBusqueda]:[FechaRegistro]],3,FALSE))&lt;HOUR($D$1),IFERROR((M$3+$D$1)-(VLOOKUP($A84&amp;TEXT(M$3,"dd/mm/yyyy")&amp;$D$2,tbReporteAsistencia[[#All],[SerialDeBusqueda]:[FechaRegistro]],3,FALSE)),""),""),""))&gt;$I$1,1,0),"")</f>
        <v/>
      </c>
      <c r="N84" s="29" t="str">
        <f>IFERROR(IF(MINUTE(IFERROR(IF(HOUR(VLOOKUP($A84&amp;TEXT(N$3,"dd/mm/yyyy")&amp;$D$2,tbReporteAsistencia[[#All],[SerialDeBusqueda]:[FechaRegistro]],3,FALSE))&lt;HOUR($D$1),IFERROR((N$3+$D$1)-(VLOOKUP($A84&amp;TEXT(N$3,"dd/mm/yyyy")&amp;$D$2,tbReporteAsistencia[[#All],[SerialDeBusqueda]:[FechaRegistro]],3,FALSE)),""),""),""))&gt;$I$1,1,0),"")</f>
        <v/>
      </c>
      <c r="O84" s="29" t="str">
        <f>IFERROR(IF(MINUTE(IFERROR(IF(HOUR(VLOOKUP($A84&amp;TEXT(O$3,"dd/mm/yyyy")&amp;$D$2,tbReporteAsistencia[[#All],[SerialDeBusqueda]:[FechaRegistro]],3,FALSE))&lt;HOUR($D$1),IFERROR((O$3+$D$1)-(VLOOKUP($A84&amp;TEXT(O$3,"dd/mm/yyyy")&amp;$D$2,tbReporteAsistencia[[#All],[SerialDeBusqueda]:[FechaRegistro]],3,FALSE)),""),""),""))&gt;$I$1,1,0),"")</f>
        <v/>
      </c>
      <c r="P84" s="29" t="str">
        <f>IFERROR(IF(MINUTE(IFERROR(IF(HOUR(VLOOKUP($A84&amp;TEXT(P$3,"dd/mm/yyyy")&amp;$D$2,tbReporteAsistencia[[#All],[SerialDeBusqueda]:[FechaRegistro]],3,FALSE))&lt;HOUR($D$1),IFERROR((P$3+$D$1)-(VLOOKUP($A84&amp;TEXT(P$3,"dd/mm/yyyy")&amp;$D$2,tbReporteAsistencia[[#All],[SerialDeBusqueda]:[FechaRegistro]],3,FALSE)),""),""),""))&gt;$I$1,1,0),"")</f>
        <v/>
      </c>
      <c r="Q84" s="29" t="str">
        <f>IFERROR(IF(MINUTE(IFERROR(IF(HOUR(VLOOKUP($A84&amp;TEXT(Q$3,"dd/mm/yyyy")&amp;$D$2,tbReporteAsistencia[[#All],[SerialDeBusqueda]:[FechaRegistro]],3,FALSE))&lt;HOUR($D$1),IFERROR((Q$3+$D$1)-(VLOOKUP($A84&amp;TEXT(Q$3,"dd/mm/yyyy")&amp;$D$2,tbReporteAsistencia[[#All],[SerialDeBusqueda]:[FechaRegistro]],3,FALSE)),""),""),""))&gt;$I$1,1,0),"")</f>
        <v/>
      </c>
      <c r="R84" s="29" t="str">
        <f>IFERROR(IF(MINUTE(IFERROR(IF(HOUR(VLOOKUP($A84&amp;TEXT(R$3,"dd/mm/yyyy")&amp;$D$2,tbReporteAsistencia[[#All],[SerialDeBusqueda]:[FechaRegistro]],3,FALSE))&lt;HOUR($D$1),IFERROR((R$3+$D$1)-(VLOOKUP($A84&amp;TEXT(R$3,"dd/mm/yyyy")&amp;$D$2,tbReporteAsistencia[[#All],[SerialDeBusqueda]:[FechaRegistro]],3,FALSE)),""),""),""))&gt;$I$1,1,0),"")</f>
        <v/>
      </c>
      <c r="S84" s="29" t="str">
        <f>IFERROR(IF(MINUTE(IFERROR(IF(HOUR(VLOOKUP($A84&amp;TEXT(S$3,"dd/mm/yyyy")&amp;$D$2,tbReporteAsistencia[[#All],[SerialDeBusqueda]:[FechaRegistro]],3,FALSE))&lt;HOUR($D$1),IFERROR((S$3+$D$1)-(VLOOKUP($A84&amp;TEXT(S$3,"dd/mm/yyyy")&amp;$D$2,tbReporteAsistencia[[#All],[SerialDeBusqueda]:[FechaRegistro]],3,FALSE)),""),""),""))&gt;$I$1,1,0),"")</f>
        <v/>
      </c>
    </row>
    <row r="85" spans="1:19">
      <c r="A85" s="8">
        <f>Plantilla!A86</f>
        <v>0</v>
      </c>
      <c r="B85" s="8">
        <f>Plantilla!B86</f>
        <v>0</v>
      </c>
      <c r="C85" s="8">
        <f>Plantilla!C86</f>
        <v>0</v>
      </c>
      <c r="D85" s="29" t="str">
        <f>IFERROR(IF(MINUTE(IFERROR(IF(HOUR(VLOOKUP($A85&amp;TEXT(D$3,"dd/mm/yyyy")&amp;$D$2,tbReporteAsistencia[[#All],[SerialDeBusqueda]:[FechaRegistro]],3,FALSE))&lt;HOUR($D$1),IFERROR((D$3+$D$1)-(VLOOKUP($A85&amp;TEXT(D$3,"dd/mm/yyyy")&amp;$D$2,tbReporteAsistencia[[#All],[SerialDeBusqueda]:[FechaRegistro]],3,FALSE)),""),""),""))&gt;$I$1,1,0),"")</f>
        <v/>
      </c>
      <c r="E85" s="29" t="str">
        <f>IFERROR(IF(MINUTE(IFERROR(IF(HOUR(VLOOKUP($A85&amp;TEXT(E$3,"dd/mm/yyyy")&amp;$D$2,tbReporteAsistencia[[#All],[SerialDeBusqueda]:[FechaRegistro]],3,FALSE))&lt;HOUR($D$1),IFERROR((E$3+$D$1)-(VLOOKUP($A85&amp;TEXT(E$3,"dd/mm/yyyy")&amp;$D$2,tbReporteAsistencia[[#All],[SerialDeBusqueda]:[FechaRegistro]],3,FALSE)),""),""),""))&gt;$I$1,1,0),"")</f>
        <v/>
      </c>
      <c r="F85" s="29" t="str">
        <f>IFERROR(IF(MINUTE(IFERROR(IF(HOUR(VLOOKUP($A85&amp;TEXT(F$3,"dd/mm/yyyy")&amp;$D$2,tbReporteAsistencia[[#All],[SerialDeBusqueda]:[FechaRegistro]],3,FALSE))&lt;HOUR($D$1),IFERROR((F$3+$D$1)-(VLOOKUP($A85&amp;TEXT(F$3,"dd/mm/yyyy")&amp;$D$2,tbReporteAsistencia[[#All],[SerialDeBusqueda]:[FechaRegistro]],3,FALSE)),""),""),""))&gt;$I$1,1,0),"")</f>
        <v/>
      </c>
      <c r="G85" s="29" t="str">
        <f>IFERROR(IF(MINUTE(IFERROR(IF(HOUR(VLOOKUP($A85&amp;TEXT(G$3,"dd/mm/yyyy")&amp;$D$2,tbReporteAsistencia[[#All],[SerialDeBusqueda]:[FechaRegistro]],3,FALSE))&lt;HOUR($D$1),IFERROR((G$3+$D$1)-(VLOOKUP($A85&amp;TEXT(G$3,"dd/mm/yyyy")&amp;$D$2,tbReporteAsistencia[[#All],[SerialDeBusqueda]:[FechaRegistro]],3,FALSE)),""),""),""))&gt;$I$1,1,0),"")</f>
        <v/>
      </c>
      <c r="H85" s="29" t="str">
        <f>IFERROR(IF(MINUTE(IFERROR(IF(HOUR(VLOOKUP($A85&amp;TEXT(H$3,"dd/mm/yyyy")&amp;$D$2,tbReporteAsistencia[[#All],[SerialDeBusqueda]:[FechaRegistro]],3,FALSE))&lt;HOUR($D$1),IFERROR((H$3+$D$1)-(VLOOKUP($A85&amp;TEXT(H$3,"dd/mm/yyyy")&amp;$D$2,tbReporteAsistencia[[#All],[SerialDeBusqueda]:[FechaRegistro]],3,FALSE)),""),""),""))&gt;$I$1,1,0),"")</f>
        <v/>
      </c>
      <c r="I85" s="29" t="str">
        <f>IFERROR(IF(MINUTE(IFERROR(IF(HOUR(VLOOKUP($A85&amp;TEXT(I$3,"dd/mm/yyyy")&amp;$D$2,tbReporteAsistencia[[#All],[SerialDeBusqueda]:[FechaRegistro]],3,FALSE))&lt;HOUR($D$1),IFERROR((I$3+$D$1)-(VLOOKUP($A85&amp;TEXT(I$3,"dd/mm/yyyy")&amp;$D$2,tbReporteAsistencia[[#All],[SerialDeBusqueda]:[FechaRegistro]],3,FALSE)),""),""),""))&gt;$I$1,1,0),"")</f>
        <v/>
      </c>
      <c r="J85" s="29" t="str">
        <f>IFERROR(IF(MINUTE(IFERROR(IF(HOUR(VLOOKUP($A85&amp;TEXT(J$3,"dd/mm/yyyy")&amp;$D$2,tbReporteAsistencia[[#All],[SerialDeBusqueda]:[FechaRegistro]],3,FALSE))&lt;HOUR($D$1),IFERROR((J$3+$D$1)-(VLOOKUP($A85&amp;TEXT(J$3,"dd/mm/yyyy")&amp;$D$2,tbReporteAsistencia[[#All],[SerialDeBusqueda]:[FechaRegistro]],3,FALSE)),""),""),""))&gt;$I$1,1,0),"")</f>
        <v/>
      </c>
      <c r="K85" s="29" t="str">
        <f>IFERROR(IF(MINUTE(IFERROR(IF(HOUR(VLOOKUP($A85&amp;TEXT(K$3,"dd/mm/yyyy")&amp;$D$2,tbReporteAsistencia[[#All],[SerialDeBusqueda]:[FechaRegistro]],3,FALSE))&lt;HOUR($D$1),IFERROR((K$3+$D$1)-(VLOOKUP($A85&amp;TEXT(K$3,"dd/mm/yyyy")&amp;$D$2,tbReporteAsistencia[[#All],[SerialDeBusqueda]:[FechaRegistro]],3,FALSE)),""),""),""))&gt;$I$1,1,0),"")</f>
        <v/>
      </c>
      <c r="L85" s="29" t="str">
        <f>IFERROR(IF(MINUTE(IFERROR(IF(HOUR(VLOOKUP($A85&amp;TEXT(L$3,"dd/mm/yyyy")&amp;$D$2,tbReporteAsistencia[[#All],[SerialDeBusqueda]:[FechaRegistro]],3,FALSE))&lt;HOUR($D$1),IFERROR((L$3+$D$1)-(VLOOKUP($A85&amp;TEXT(L$3,"dd/mm/yyyy")&amp;$D$2,tbReporteAsistencia[[#All],[SerialDeBusqueda]:[FechaRegistro]],3,FALSE)),""),""),""))&gt;$I$1,1,0),"")</f>
        <v/>
      </c>
      <c r="M85" s="29" t="str">
        <f>IFERROR(IF(MINUTE(IFERROR(IF(HOUR(VLOOKUP($A85&amp;TEXT(M$3,"dd/mm/yyyy")&amp;$D$2,tbReporteAsistencia[[#All],[SerialDeBusqueda]:[FechaRegistro]],3,FALSE))&lt;HOUR($D$1),IFERROR((M$3+$D$1)-(VLOOKUP($A85&amp;TEXT(M$3,"dd/mm/yyyy")&amp;$D$2,tbReporteAsistencia[[#All],[SerialDeBusqueda]:[FechaRegistro]],3,FALSE)),""),""),""))&gt;$I$1,1,0),"")</f>
        <v/>
      </c>
      <c r="N85" s="29" t="str">
        <f>IFERROR(IF(MINUTE(IFERROR(IF(HOUR(VLOOKUP($A85&amp;TEXT(N$3,"dd/mm/yyyy")&amp;$D$2,tbReporteAsistencia[[#All],[SerialDeBusqueda]:[FechaRegistro]],3,FALSE))&lt;HOUR($D$1),IFERROR((N$3+$D$1)-(VLOOKUP($A85&amp;TEXT(N$3,"dd/mm/yyyy")&amp;$D$2,tbReporteAsistencia[[#All],[SerialDeBusqueda]:[FechaRegistro]],3,FALSE)),""),""),""))&gt;$I$1,1,0),"")</f>
        <v/>
      </c>
      <c r="O85" s="29" t="str">
        <f>IFERROR(IF(MINUTE(IFERROR(IF(HOUR(VLOOKUP($A85&amp;TEXT(O$3,"dd/mm/yyyy")&amp;$D$2,tbReporteAsistencia[[#All],[SerialDeBusqueda]:[FechaRegistro]],3,FALSE))&lt;HOUR($D$1),IFERROR((O$3+$D$1)-(VLOOKUP($A85&amp;TEXT(O$3,"dd/mm/yyyy")&amp;$D$2,tbReporteAsistencia[[#All],[SerialDeBusqueda]:[FechaRegistro]],3,FALSE)),""),""),""))&gt;$I$1,1,0),"")</f>
        <v/>
      </c>
      <c r="P85" s="29" t="str">
        <f>IFERROR(IF(MINUTE(IFERROR(IF(HOUR(VLOOKUP($A85&amp;TEXT(P$3,"dd/mm/yyyy")&amp;$D$2,tbReporteAsistencia[[#All],[SerialDeBusqueda]:[FechaRegistro]],3,FALSE))&lt;HOUR($D$1),IFERROR((P$3+$D$1)-(VLOOKUP($A85&amp;TEXT(P$3,"dd/mm/yyyy")&amp;$D$2,tbReporteAsistencia[[#All],[SerialDeBusqueda]:[FechaRegistro]],3,FALSE)),""),""),""))&gt;$I$1,1,0),"")</f>
        <v/>
      </c>
      <c r="Q85" s="29" t="str">
        <f>IFERROR(IF(MINUTE(IFERROR(IF(HOUR(VLOOKUP($A85&amp;TEXT(Q$3,"dd/mm/yyyy")&amp;$D$2,tbReporteAsistencia[[#All],[SerialDeBusqueda]:[FechaRegistro]],3,FALSE))&lt;HOUR($D$1),IFERROR((Q$3+$D$1)-(VLOOKUP($A85&amp;TEXT(Q$3,"dd/mm/yyyy")&amp;$D$2,tbReporteAsistencia[[#All],[SerialDeBusqueda]:[FechaRegistro]],3,FALSE)),""),""),""))&gt;$I$1,1,0),"")</f>
        <v/>
      </c>
      <c r="R85" s="29" t="str">
        <f>IFERROR(IF(MINUTE(IFERROR(IF(HOUR(VLOOKUP($A85&amp;TEXT(R$3,"dd/mm/yyyy")&amp;$D$2,tbReporteAsistencia[[#All],[SerialDeBusqueda]:[FechaRegistro]],3,FALSE))&lt;HOUR($D$1),IFERROR((R$3+$D$1)-(VLOOKUP($A85&amp;TEXT(R$3,"dd/mm/yyyy")&amp;$D$2,tbReporteAsistencia[[#All],[SerialDeBusqueda]:[FechaRegistro]],3,FALSE)),""),""),""))&gt;$I$1,1,0),"")</f>
        <v/>
      </c>
      <c r="S85" s="29" t="str">
        <f>IFERROR(IF(MINUTE(IFERROR(IF(HOUR(VLOOKUP($A85&amp;TEXT(S$3,"dd/mm/yyyy")&amp;$D$2,tbReporteAsistencia[[#All],[SerialDeBusqueda]:[FechaRegistro]],3,FALSE))&lt;HOUR($D$1),IFERROR((S$3+$D$1)-(VLOOKUP($A85&amp;TEXT(S$3,"dd/mm/yyyy")&amp;$D$2,tbReporteAsistencia[[#All],[SerialDeBusqueda]:[FechaRegistro]],3,FALSE)),""),""),""))&gt;$I$1,1,0),"")</f>
        <v/>
      </c>
    </row>
    <row r="86" spans="1:19">
      <c r="A86" s="8">
        <f>Plantilla!A87</f>
        <v>0</v>
      </c>
      <c r="B86" s="8">
        <f>Plantilla!B87</f>
        <v>0</v>
      </c>
      <c r="C86" s="8">
        <f>Plantilla!C87</f>
        <v>0</v>
      </c>
      <c r="D86" s="29" t="str">
        <f>IFERROR(IF(MINUTE(IFERROR(IF(HOUR(VLOOKUP($A86&amp;TEXT(D$3,"dd/mm/yyyy")&amp;$D$2,tbReporteAsistencia[[#All],[SerialDeBusqueda]:[FechaRegistro]],3,FALSE))&lt;HOUR($D$1),IFERROR((D$3+$D$1)-(VLOOKUP($A86&amp;TEXT(D$3,"dd/mm/yyyy")&amp;$D$2,tbReporteAsistencia[[#All],[SerialDeBusqueda]:[FechaRegistro]],3,FALSE)),""),""),""))&gt;$I$1,1,0),"")</f>
        <v/>
      </c>
      <c r="E86" s="29" t="str">
        <f>IFERROR(IF(MINUTE(IFERROR(IF(HOUR(VLOOKUP($A86&amp;TEXT(E$3,"dd/mm/yyyy")&amp;$D$2,tbReporteAsistencia[[#All],[SerialDeBusqueda]:[FechaRegistro]],3,FALSE))&lt;HOUR($D$1),IFERROR((E$3+$D$1)-(VLOOKUP($A86&amp;TEXT(E$3,"dd/mm/yyyy")&amp;$D$2,tbReporteAsistencia[[#All],[SerialDeBusqueda]:[FechaRegistro]],3,FALSE)),""),""),""))&gt;$I$1,1,0),"")</f>
        <v/>
      </c>
      <c r="F86" s="29" t="str">
        <f>IFERROR(IF(MINUTE(IFERROR(IF(HOUR(VLOOKUP($A86&amp;TEXT(F$3,"dd/mm/yyyy")&amp;$D$2,tbReporteAsistencia[[#All],[SerialDeBusqueda]:[FechaRegistro]],3,FALSE))&lt;HOUR($D$1),IFERROR((F$3+$D$1)-(VLOOKUP($A86&amp;TEXT(F$3,"dd/mm/yyyy")&amp;$D$2,tbReporteAsistencia[[#All],[SerialDeBusqueda]:[FechaRegistro]],3,FALSE)),""),""),""))&gt;$I$1,1,0),"")</f>
        <v/>
      </c>
      <c r="G86" s="29" t="str">
        <f>IFERROR(IF(MINUTE(IFERROR(IF(HOUR(VLOOKUP($A86&amp;TEXT(G$3,"dd/mm/yyyy")&amp;$D$2,tbReporteAsistencia[[#All],[SerialDeBusqueda]:[FechaRegistro]],3,FALSE))&lt;HOUR($D$1),IFERROR((G$3+$D$1)-(VLOOKUP($A86&amp;TEXT(G$3,"dd/mm/yyyy")&amp;$D$2,tbReporteAsistencia[[#All],[SerialDeBusqueda]:[FechaRegistro]],3,FALSE)),""),""),""))&gt;$I$1,1,0),"")</f>
        <v/>
      </c>
      <c r="H86" s="29" t="str">
        <f>IFERROR(IF(MINUTE(IFERROR(IF(HOUR(VLOOKUP($A86&amp;TEXT(H$3,"dd/mm/yyyy")&amp;$D$2,tbReporteAsistencia[[#All],[SerialDeBusqueda]:[FechaRegistro]],3,FALSE))&lt;HOUR($D$1),IFERROR((H$3+$D$1)-(VLOOKUP($A86&amp;TEXT(H$3,"dd/mm/yyyy")&amp;$D$2,tbReporteAsistencia[[#All],[SerialDeBusqueda]:[FechaRegistro]],3,FALSE)),""),""),""))&gt;$I$1,1,0),"")</f>
        <v/>
      </c>
      <c r="I86" s="29" t="str">
        <f>IFERROR(IF(MINUTE(IFERROR(IF(HOUR(VLOOKUP($A86&amp;TEXT(I$3,"dd/mm/yyyy")&amp;$D$2,tbReporteAsistencia[[#All],[SerialDeBusqueda]:[FechaRegistro]],3,FALSE))&lt;HOUR($D$1),IFERROR((I$3+$D$1)-(VLOOKUP($A86&amp;TEXT(I$3,"dd/mm/yyyy")&amp;$D$2,tbReporteAsistencia[[#All],[SerialDeBusqueda]:[FechaRegistro]],3,FALSE)),""),""),""))&gt;$I$1,1,0),"")</f>
        <v/>
      </c>
      <c r="J86" s="29" t="str">
        <f>IFERROR(IF(MINUTE(IFERROR(IF(HOUR(VLOOKUP($A86&amp;TEXT(J$3,"dd/mm/yyyy")&amp;$D$2,tbReporteAsistencia[[#All],[SerialDeBusqueda]:[FechaRegistro]],3,FALSE))&lt;HOUR($D$1),IFERROR((J$3+$D$1)-(VLOOKUP($A86&amp;TEXT(J$3,"dd/mm/yyyy")&amp;$D$2,tbReporteAsistencia[[#All],[SerialDeBusqueda]:[FechaRegistro]],3,FALSE)),""),""),""))&gt;$I$1,1,0),"")</f>
        <v/>
      </c>
      <c r="K86" s="29" t="str">
        <f>IFERROR(IF(MINUTE(IFERROR(IF(HOUR(VLOOKUP($A86&amp;TEXT(K$3,"dd/mm/yyyy")&amp;$D$2,tbReporteAsistencia[[#All],[SerialDeBusqueda]:[FechaRegistro]],3,FALSE))&lt;HOUR($D$1),IFERROR((K$3+$D$1)-(VLOOKUP($A86&amp;TEXT(K$3,"dd/mm/yyyy")&amp;$D$2,tbReporteAsistencia[[#All],[SerialDeBusqueda]:[FechaRegistro]],3,FALSE)),""),""),""))&gt;$I$1,1,0),"")</f>
        <v/>
      </c>
      <c r="L86" s="29" t="str">
        <f>IFERROR(IF(MINUTE(IFERROR(IF(HOUR(VLOOKUP($A86&amp;TEXT(L$3,"dd/mm/yyyy")&amp;$D$2,tbReporteAsistencia[[#All],[SerialDeBusqueda]:[FechaRegistro]],3,FALSE))&lt;HOUR($D$1),IFERROR((L$3+$D$1)-(VLOOKUP($A86&amp;TEXT(L$3,"dd/mm/yyyy")&amp;$D$2,tbReporteAsistencia[[#All],[SerialDeBusqueda]:[FechaRegistro]],3,FALSE)),""),""),""))&gt;$I$1,1,0),"")</f>
        <v/>
      </c>
      <c r="M86" s="29" t="str">
        <f>IFERROR(IF(MINUTE(IFERROR(IF(HOUR(VLOOKUP($A86&amp;TEXT(M$3,"dd/mm/yyyy")&amp;$D$2,tbReporteAsistencia[[#All],[SerialDeBusqueda]:[FechaRegistro]],3,FALSE))&lt;HOUR($D$1),IFERROR((M$3+$D$1)-(VLOOKUP($A86&amp;TEXT(M$3,"dd/mm/yyyy")&amp;$D$2,tbReporteAsistencia[[#All],[SerialDeBusqueda]:[FechaRegistro]],3,FALSE)),""),""),""))&gt;$I$1,1,0),"")</f>
        <v/>
      </c>
      <c r="N86" s="29" t="str">
        <f>IFERROR(IF(MINUTE(IFERROR(IF(HOUR(VLOOKUP($A86&amp;TEXT(N$3,"dd/mm/yyyy")&amp;$D$2,tbReporteAsistencia[[#All],[SerialDeBusqueda]:[FechaRegistro]],3,FALSE))&lt;HOUR($D$1),IFERROR((N$3+$D$1)-(VLOOKUP($A86&amp;TEXT(N$3,"dd/mm/yyyy")&amp;$D$2,tbReporteAsistencia[[#All],[SerialDeBusqueda]:[FechaRegistro]],3,FALSE)),""),""),""))&gt;$I$1,1,0),"")</f>
        <v/>
      </c>
      <c r="O86" s="29" t="str">
        <f>IFERROR(IF(MINUTE(IFERROR(IF(HOUR(VLOOKUP($A86&amp;TEXT(O$3,"dd/mm/yyyy")&amp;$D$2,tbReporteAsistencia[[#All],[SerialDeBusqueda]:[FechaRegistro]],3,FALSE))&lt;HOUR($D$1),IFERROR((O$3+$D$1)-(VLOOKUP($A86&amp;TEXT(O$3,"dd/mm/yyyy")&amp;$D$2,tbReporteAsistencia[[#All],[SerialDeBusqueda]:[FechaRegistro]],3,FALSE)),""),""),""))&gt;$I$1,1,0),"")</f>
        <v/>
      </c>
      <c r="P86" s="29" t="str">
        <f>IFERROR(IF(MINUTE(IFERROR(IF(HOUR(VLOOKUP($A86&amp;TEXT(P$3,"dd/mm/yyyy")&amp;$D$2,tbReporteAsistencia[[#All],[SerialDeBusqueda]:[FechaRegistro]],3,FALSE))&lt;HOUR($D$1),IFERROR((P$3+$D$1)-(VLOOKUP($A86&amp;TEXT(P$3,"dd/mm/yyyy")&amp;$D$2,tbReporteAsistencia[[#All],[SerialDeBusqueda]:[FechaRegistro]],3,FALSE)),""),""),""))&gt;$I$1,1,0),"")</f>
        <v/>
      </c>
      <c r="Q86" s="29" t="str">
        <f>IFERROR(IF(MINUTE(IFERROR(IF(HOUR(VLOOKUP($A86&amp;TEXT(Q$3,"dd/mm/yyyy")&amp;$D$2,tbReporteAsistencia[[#All],[SerialDeBusqueda]:[FechaRegistro]],3,FALSE))&lt;HOUR($D$1),IFERROR((Q$3+$D$1)-(VLOOKUP($A86&amp;TEXT(Q$3,"dd/mm/yyyy")&amp;$D$2,tbReporteAsistencia[[#All],[SerialDeBusqueda]:[FechaRegistro]],3,FALSE)),""),""),""))&gt;$I$1,1,0),"")</f>
        <v/>
      </c>
      <c r="R86" s="29" t="str">
        <f>IFERROR(IF(MINUTE(IFERROR(IF(HOUR(VLOOKUP($A86&amp;TEXT(R$3,"dd/mm/yyyy")&amp;$D$2,tbReporteAsistencia[[#All],[SerialDeBusqueda]:[FechaRegistro]],3,FALSE))&lt;HOUR($D$1),IFERROR((R$3+$D$1)-(VLOOKUP($A86&amp;TEXT(R$3,"dd/mm/yyyy")&amp;$D$2,tbReporteAsistencia[[#All],[SerialDeBusqueda]:[FechaRegistro]],3,FALSE)),""),""),""))&gt;$I$1,1,0),"")</f>
        <v/>
      </c>
      <c r="S86" s="29" t="str">
        <f>IFERROR(IF(MINUTE(IFERROR(IF(HOUR(VLOOKUP($A86&amp;TEXT(S$3,"dd/mm/yyyy")&amp;$D$2,tbReporteAsistencia[[#All],[SerialDeBusqueda]:[FechaRegistro]],3,FALSE))&lt;HOUR($D$1),IFERROR((S$3+$D$1)-(VLOOKUP($A86&amp;TEXT(S$3,"dd/mm/yyyy")&amp;$D$2,tbReporteAsistencia[[#All],[SerialDeBusqueda]:[FechaRegistro]],3,FALSE)),""),""),""))&gt;$I$1,1,0),"")</f>
        <v/>
      </c>
    </row>
    <row r="87" spans="1:19">
      <c r="A87" s="8">
        <f>Plantilla!A88</f>
        <v>0</v>
      </c>
      <c r="B87" s="8">
        <f>Plantilla!B88</f>
        <v>0</v>
      </c>
      <c r="C87" s="8">
        <f>Plantilla!C88</f>
        <v>0</v>
      </c>
      <c r="D87" s="29" t="str">
        <f>IFERROR(IF(MINUTE(IFERROR(IF(HOUR(VLOOKUP($A87&amp;TEXT(D$3,"dd/mm/yyyy")&amp;$D$2,tbReporteAsistencia[[#All],[SerialDeBusqueda]:[FechaRegistro]],3,FALSE))&lt;HOUR($D$1),IFERROR((D$3+$D$1)-(VLOOKUP($A87&amp;TEXT(D$3,"dd/mm/yyyy")&amp;$D$2,tbReporteAsistencia[[#All],[SerialDeBusqueda]:[FechaRegistro]],3,FALSE)),""),""),""))&gt;$I$1,1,0),"")</f>
        <v/>
      </c>
      <c r="E87" s="29" t="str">
        <f>IFERROR(IF(MINUTE(IFERROR(IF(HOUR(VLOOKUP($A87&amp;TEXT(E$3,"dd/mm/yyyy")&amp;$D$2,tbReporteAsistencia[[#All],[SerialDeBusqueda]:[FechaRegistro]],3,FALSE))&lt;HOUR($D$1),IFERROR((E$3+$D$1)-(VLOOKUP($A87&amp;TEXT(E$3,"dd/mm/yyyy")&amp;$D$2,tbReporteAsistencia[[#All],[SerialDeBusqueda]:[FechaRegistro]],3,FALSE)),""),""),""))&gt;$I$1,1,0),"")</f>
        <v/>
      </c>
      <c r="F87" s="29" t="str">
        <f>IFERROR(IF(MINUTE(IFERROR(IF(HOUR(VLOOKUP($A87&amp;TEXT(F$3,"dd/mm/yyyy")&amp;$D$2,tbReporteAsistencia[[#All],[SerialDeBusqueda]:[FechaRegistro]],3,FALSE))&lt;HOUR($D$1),IFERROR((F$3+$D$1)-(VLOOKUP($A87&amp;TEXT(F$3,"dd/mm/yyyy")&amp;$D$2,tbReporteAsistencia[[#All],[SerialDeBusqueda]:[FechaRegistro]],3,FALSE)),""),""),""))&gt;$I$1,1,0),"")</f>
        <v/>
      </c>
      <c r="G87" s="29" t="str">
        <f>IFERROR(IF(MINUTE(IFERROR(IF(HOUR(VLOOKUP($A87&amp;TEXT(G$3,"dd/mm/yyyy")&amp;$D$2,tbReporteAsistencia[[#All],[SerialDeBusqueda]:[FechaRegistro]],3,FALSE))&lt;HOUR($D$1),IFERROR((G$3+$D$1)-(VLOOKUP($A87&amp;TEXT(G$3,"dd/mm/yyyy")&amp;$D$2,tbReporteAsistencia[[#All],[SerialDeBusqueda]:[FechaRegistro]],3,FALSE)),""),""),""))&gt;$I$1,1,0),"")</f>
        <v/>
      </c>
      <c r="H87" s="29" t="str">
        <f>IFERROR(IF(MINUTE(IFERROR(IF(HOUR(VLOOKUP($A87&amp;TEXT(H$3,"dd/mm/yyyy")&amp;$D$2,tbReporteAsistencia[[#All],[SerialDeBusqueda]:[FechaRegistro]],3,FALSE))&lt;HOUR($D$1),IFERROR((H$3+$D$1)-(VLOOKUP($A87&amp;TEXT(H$3,"dd/mm/yyyy")&amp;$D$2,tbReporteAsistencia[[#All],[SerialDeBusqueda]:[FechaRegistro]],3,FALSE)),""),""),""))&gt;$I$1,1,0),"")</f>
        <v/>
      </c>
      <c r="I87" s="29" t="str">
        <f>IFERROR(IF(MINUTE(IFERROR(IF(HOUR(VLOOKUP($A87&amp;TEXT(I$3,"dd/mm/yyyy")&amp;$D$2,tbReporteAsistencia[[#All],[SerialDeBusqueda]:[FechaRegistro]],3,FALSE))&lt;HOUR($D$1),IFERROR((I$3+$D$1)-(VLOOKUP($A87&amp;TEXT(I$3,"dd/mm/yyyy")&amp;$D$2,tbReporteAsistencia[[#All],[SerialDeBusqueda]:[FechaRegistro]],3,FALSE)),""),""),""))&gt;$I$1,1,0),"")</f>
        <v/>
      </c>
      <c r="J87" s="29" t="str">
        <f>IFERROR(IF(MINUTE(IFERROR(IF(HOUR(VLOOKUP($A87&amp;TEXT(J$3,"dd/mm/yyyy")&amp;$D$2,tbReporteAsistencia[[#All],[SerialDeBusqueda]:[FechaRegistro]],3,FALSE))&lt;HOUR($D$1),IFERROR((J$3+$D$1)-(VLOOKUP($A87&amp;TEXT(J$3,"dd/mm/yyyy")&amp;$D$2,tbReporteAsistencia[[#All],[SerialDeBusqueda]:[FechaRegistro]],3,FALSE)),""),""),""))&gt;$I$1,1,0),"")</f>
        <v/>
      </c>
      <c r="K87" s="29" t="str">
        <f>IFERROR(IF(MINUTE(IFERROR(IF(HOUR(VLOOKUP($A87&amp;TEXT(K$3,"dd/mm/yyyy")&amp;$D$2,tbReporteAsistencia[[#All],[SerialDeBusqueda]:[FechaRegistro]],3,FALSE))&lt;HOUR($D$1),IFERROR((K$3+$D$1)-(VLOOKUP($A87&amp;TEXT(K$3,"dd/mm/yyyy")&amp;$D$2,tbReporteAsistencia[[#All],[SerialDeBusqueda]:[FechaRegistro]],3,FALSE)),""),""),""))&gt;$I$1,1,0),"")</f>
        <v/>
      </c>
      <c r="L87" s="29" t="str">
        <f>IFERROR(IF(MINUTE(IFERROR(IF(HOUR(VLOOKUP($A87&amp;TEXT(L$3,"dd/mm/yyyy")&amp;$D$2,tbReporteAsistencia[[#All],[SerialDeBusqueda]:[FechaRegistro]],3,FALSE))&lt;HOUR($D$1),IFERROR((L$3+$D$1)-(VLOOKUP($A87&amp;TEXT(L$3,"dd/mm/yyyy")&amp;$D$2,tbReporteAsistencia[[#All],[SerialDeBusqueda]:[FechaRegistro]],3,FALSE)),""),""),""))&gt;$I$1,1,0),"")</f>
        <v/>
      </c>
      <c r="M87" s="29" t="str">
        <f>IFERROR(IF(MINUTE(IFERROR(IF(HOUR(VLOOKUP($A87&amp;TEXT(M$3,"dd/mm/yyyy")&amp;$D$2,tbReporteAsistencia[[#All],[SerialDeBusqueda]:[FechaRegistro]],3,FALSE))&lt;HOUR($D$1),IFERROR((M$3+$D$1)-(VLOOKUP($A87&amp;TEXT(M$3,"dd/mm/yyyy")&amp;$D$2,tbReporteAsistencia[[#All],[SerialDeBusqueda]:[FechaRegistro]],3,FALSE)),""),""),""))&gt;$I$1,1,0),"")</f>
        <v/>
      </c>
      <c r="N87" s="29" t="str">
        <f>IFERROR(IF(MINUTE(IFERROR(IF(HOUR(VLOOKUP($A87&amp;TEXT(N$3,"dd/mm/yyyy")&amp;$D$2,tbReporteAsistencia[[#All],[SerialDeBusqueda]:[FechaRegistro]],3,FALSE))&lt;HOUR($D$1),IFERROR((N$3+$D$1)-(VLOOKUP($A87&amp;TEXT(N$3,"dd/mm/yyyy")&amp;$D$2,tbReporteAsistencia[[#All],[SerialDeBusqueda]:[FechaRegistro]],3,FALSE)),""),""),""))&gt;$I$1,1,0),"")</f>
        <v/>
      </c>
      <c r="O87" s="29" t="str">
        <f>IFERROR(IF(MINUTE(IFERROR(IF(HOUR(VLOOKUP($A87&amp;TEXT(O$3,"dd/mm/yyyy")&amp;$D$2,tbReporteAsistencia[[#All],[SerialDeBusqueda]:[FechaRegistro]],3,FALSE))&lt;HOUR($D$1),IFERROR((O$3+$D$1)-(VLOOKUP($A87&amp;TEXT(O$3,"dd/mm/yyyy")&amp;$D$2,tbReporteAsistencia[[#All],[SerialDeBusqueda]:[FechaRegistro]],3,FALSE)),""),""),""))&gt;$I$1,1,0),"")</f>
        <v/>
      </c>
      <c r="P87" s="29" t="str">
        <f>IFERROR(IF(MINUTE(IFERROR(IF(HOUR(VLOOKUP($A87&amp;TEXT(P$3,"dd/mm/yyyy")&amp;$D$2,tbReporteAsistencia[[#All],[SerialDeBusqueda]:[FechaRegistro]],3,FALSE))&lt;HOUR($D$1),IFERROR((P$3+$D$1)-(VLOOKUP($A87&amp;TEXT(P$3,"dd/mm/yyyy")&amp;$D$2,tbReporteAsistencia[[#All],[SerialDeBusqueda]:[FechaRegistro]],3,FALSE)),""),""),""))&gt;$I$1,1,0),"")</f>
        <v/>
      </c>
      <c r="Q87" s="29" t="str">
        <f>IFERROR(IF(MINUTE(IFERROR(IF(HOUR(VLOOKUP($A87&amp;TEXT(Q$3,"dd/mm/yyyy")&amp;$D$2,tbReporteAsistencia[[#All],[SerialDeBusqueda]:[FechaRegistro]],3,FALSE))&lt;HOUR($D$1),IFERROR((Q$3+$D$1)-(VLOOKUP($A87&amp;TEXT(Q$3,"dd/mm/yyyy")&amp;$D$2,tbReporteAsistencia[[#All],[SerialDeBusqueda]:[FechaRegistro]],3,FALSE)),""),""),""))&gt;$I$1,1,0),"")</f>
        <v/>
      </c>
      <c r="R87" s="29" t="str">
        <f>IFERROR(IF(MINUTE(IFERROR(IF(HOUR(VLOOKUP($A87&amp;TEXT(R$3,"dd/mm/yyyy")&amp;$D$2,tbReporteAsistencia[[#All],[SerialDeBusqueda]:[FechaRegistro]],3,FALSE))&lt;HOUR($D$1),IFERROR((R$3+$D$1)-(VLOOKUP($A87&amp;TEXT(R$3,"dd/mm/yyyy")&amp;$D$2,tbReporteAsistencia[[#All],[SerialDeBusqueda]:[FechaRegistro]],3,FALSE)),""),""),""))&gt;$I$1,1,0),"")</f>
        <v/>
      </c>
      <c r="S87" s="29" t="str">
        <f>IFERROR(IF(MINUTE(IFERROR(IF(HOUR(VLOOKUP($A87&amp;TEXT(S$3,"dd/mm/yyyy")&amp;$D$2,tbReporteAsistencia[[#All],[SerialDeBusqueda]:[FechaRegistro]],3,FALSE))&lt;HOUR($D$1),IFERROR((S$3+$D$1)-(VLOOKUP($A87&amp;TEXT(S$3,"dd/mm/yyyy")&amp;$D$2,tbReporteAsistencia[[#All],[SerialDeBusqueda]:[FechaRegistro]],3,FALSE)),""),""),""))&gt;$I$1,1,0),"")</f>
        <v/>
      </c>
    </row>
    <row r="88" spans="1:19">
      <c r="A88" s="8">
        <f>Plantilla!A89</f>
        <v>0</v>
      </c>
      <c r="B88" s="8">
        <f>Plantilla!B89</f>
        <v>0</v>
      </c>
      <c r="C88" s="8">
        <f>Plantilla!C89</f>
        <v>0</v>
      </c>
      <c r="D88" s="29" t="str">
        <f>IFERROR(IF(MINUTE(IFERROR(IF(HOUR(VLOOKUP($A88&amp;TEXT(D$3,"dd/mm/yyyy")&amp;$D$2,tbReporteAsistencia[[#All],[SerialDeBusqueda]:[FechaRegistro]],3,FALSE))&lt;HOUR($D$1),IFERROR((D$3+$D$1)-(VLOOKUP($A88&amp;TEXT(D$3,"dd/mm/yyyy")&amp;$D$2,tbReporteAsistencia[[#All],[SerialDeBusqueda]:[FechaRegistro]],3,FALSE)),""),""),""))&gt;$I$1,1,0),"")</f>
        <v/>
      </c>
      <c r="E88" s="29" t="str">
        <f>IFERROR(IF(MINUTE(IFERROR(IF(HOUR(VLOOKUP($A88&amp;TEXT(E$3,"dd/mm/yyyy")&amp;$D$2,tbReporteAsistencia[[#All],[SerialDeBusqueda]:[FechaRegistro]],3,FALSE))&lt;HOUR($D$1),IFERROR((E$3+$D$1)-(VLOOKUP($A88&amp;TEXT(E$3,"dd/mm/yyyy")&amp;$D$2,tbReporteAsistencia[[#All],[SerialDeBusqueda]:[FechaRegistro]],3,FALSE)),""),""),""))&gt;$I$1,1,0),"")</f>
        <v/>
      </c>
      <c r="F88" s="29" t="str">
        <f>IFERROR(IF(MINUTE(IFERROR(IF(HOUR(VLOOKUP($A88&amp;TEXT(F$3,"dd/mm/yyyy")&amp;$D$2,tbReporteAsistencia[[#All],[SerialDeBusqueda]:[FechaRegistro]],3,FALSE))&lt;HOUR($D$1),IFERROR((F$3+$D$1)-(VLOOKUP($A88&amp;TEXT(F$3,"dd/mm/yyyy")&amp;$D$2,tbReporteAsistencia[[#All],[SerialDeBusqueda]:[FechaRegistro]],3,FALSE)),""),""),""))&gt;$I$1,1,0),"")</f>
        <v/>
      </c>
      <c r="G88" s="29" t="str">
        <f>IFERROR(IF(MINUTE(IFERROR(IF(HOUR(VLOOKUP($A88&amp;TEXT(G$3,"dd/mm/yyyy")&amp;$D$2,tbReporteAsistencia[[#All],[SerialDeBusqueda]:[FechaRegistro]],3,FALSE))&lt;HOUR($D$1),IFERROR((G$3+$D$1)-(VLOOKUP($A88&amp;TEXT(G$3,"dd/mm/yyyy")&amp;$D$2,tbReporteAsistencia[[#All],[SerialDeBusqueda]:[FechaRegistro]],3,FALSE)),""),""),""))&gt;$I$1,1,0),"")</f>
        <v/>
      </c>
      <c r="H88" s="29" t="str">
        <f>IFERROR(IF(MINUTE(IFERROR(IF(HOUR(VLOOKUP($A88&amp;TEXT(H$3,"dd/mm/yyyy")&amp;$D$2,tbReporteAsistencia[[#All],[SerialDeBusqueda]:[FechaRegistro]],3,FALSE))&lt;HOUR($D$1),IFERROR((H$3+$D$1)-(VLOOKUP($A88&amp;TEXT(H$3,"dd/mm/yyyy")&amp;$D$2,tbReporteAsistencia[[#All],[SerialDeBusqueda]:[FechaRegistro]],3,FALSE)),""),""),""))&gt;$I$1,1,0),"")</f>
        <v/>
      </c>
      <c r="I88" s="29" t="str">
        <f>IFERROR(IF(MINUTE(IFERROR(IF(HOUR(VLOOKUP($A88&amp;TEXT(I$3,"dd/mm/yyyy")&amp;$D$2,tbReporteAsistencia[[#All],[SerialDeBusqueda]:[FechaRegistro]],3,FALSE))&lt;HOUR($D$1),IFERROR((I$3+$D$1)-(VLOOKUP($A88&amp;TEXT(I$3,"dd/mm/yyyy")&amp;$D$2,tbReporteAsistencia[[#All],[SerialDeBusqueda]:[FechaRegistro]],3,FALSE)),""),""),""))&gt;$I$1,1,0),"")</f>
        <v/>
      </c>
      <c r="J88" s="29" t="str">
        <f>IFERROR(IF(MINUTE(IFERROR(IF(HOUR(VLOOKUP($A88&amp;TEXT(J$3,"dd/mm/yyyy")&amp;$D$2,tbReporteAsistencia[[#All],[SerialDeBusqueda]:[FechaRegistro]],3,FALSE))&lt;HOUR($D$1),IFERROR((J$3+$D$1)-(VLOOKUP($A88&amp;TEXT(J$3,"dd/mm/yyyy")&amp;$D$2,tbReporteAsistencia[[#All],[SerialDeBusqueda]:[FechaRegistro]],3,FALSE)),""),""),""))&gt;$I$1,1,0),"")</f>
        <v/>
      </c>
      <c r="K88" s="29" t="str">
        <f>IFERROR(IF(MINUTE(IFERROR(IF(HOUR(VLOOKUP($A88&amp;TEXT(K$3,"dd/mm/yyyy")&amp;$D$2,tbReporteAsistencia[[#All],[SerialDeBusqueda]:[FechaRegistro]],3,FALSE))&lt;HOUR($D$1),IFERROR((K$3+$D$1)-(VLOOKUP($A88&amp;TEXT(K$3,"dd/mm/yyyy")&amp;$D$2,tbReporteAsistencia[[#All],[SerialDeBusqueda]:[FechaRegistro]],3,FALSE)),""),""),""))&gt;$I$1,1,0),"")</f>
        <v/>
      </c>
      <c r="L88" s="29" t="str">
        <f>IFERROR(IF(MINUTE(IFERROR(IF(HOUR(VLOOKUP($A88&amp;TEXT(L$3,"dd/mm/yyyy")&amp;$D$2,tbReporteAsistencia[[#All],[SerialDeBusqueda]:[FechaRegistro]],3,FALSE))&lt;HOUR($D$1),IFERROR((L$3+$D$1)-(VLOOKUP($A88&amp;TEXT(L$3,"dd/mm/yyyy")&amp;$D$2,tbReporteAsistencia[[#All],[SerialDeBusqueda]:[FechaRegistro]],3,FALSE)),""),""),""))&gt;$I$1,1,0),"")</f>
        <v/>
      </c>
      <c r="M88" s="29" t="str">
        <f>IFERROR(IF(MINUTE(IFERROR(IF(HOUR(VLOOKUP($A88&amp;TEXT(M$3,"dd/mm/yyyy")&amp;$D$2,tbReporteAsistencia[[#All],[SerialDeBusqueda]:[FechaRegistro]],3,FALSE))&lt;HOUR($D$1),IFERROR((M$3+$D$1)-(VLOOKUP($A88&amp;TEXT(M$3,"dd/mm/yyyy")&amp;$D$2,tbReporteAsistencia[[#All],[SerialDeBusqueda]:[FechaRegistro]],3,FALSE)),""),""),""))&gt;$I$1,1,0),"")</f>
        <v/>
      </c>
      <c r="N88" s="29" t="str">
        <f>IFERROR(IF(MINUTE(IFERROR(IF(HOUR(VLOOKUP($A88&amp;TEXT(N$3,"dd/mm/yyyy")&amp;$D$2,tbReporteAsistencia[[#All],[SerialDeBusqueda]:[FechaRegistro]],3,FALSE))&lt;HOUR($D$1),IFERROR((N$3+$D$1)-(VLOOKUP($A88&amp;TEXT(N$3,"dd/mm/yyyy")&amp;$D$2,tbReporteAsistencia[[#All],[SerialDeBusqueda]:[FechaRegistro]],3,FALSE)),""),""),""))&gt;$I$1,1,0),"")</f>
        <v/>
      </c>
      <c r="O88" s="29" t="str">
        <f>IFERROR(IF(MINUTE(IFERROR(IF(HOUR(VLOOKUP($A88&amp;TEXT(O$3,"dd/mm/yyyy")&amp;$D$2,tbReporteAsistencia[[#All],[SerialDeBusqueda]:[FechaRegistro]],3,FALSE))&lt;HOUR($D$1),IFERROR((O$3+$D$1)-(VLOOKUP($A88&amp;TEXT(O$3,"dd/mm/yyyy")&amp;$D$2,tbReporteAsistencia[[#All],[SerialDeBusqueda]:[FechaRegistro]],3,FALSE)),""),""),""))&gt;$I$1,1,0),"")</f>
        <v/>
      </c>
      <c r="P88" s="29" t="str">
        <f>IFERROR(IF(MINUTE(IFERROR(IF(HOUR(VLOOKUP($A88&amp;TEXT(P$3,"dd/mm/yyyy")&amp;$D$2,tbReporteAsistencia[[#All],[SerialDeBusqueda]:[FechaRegistro]],3,FALSE))&lt;HOUR($D$1),IFERROR((P$3+$D$1)-(VLOOKUP($A88&amp;TEXT(P$3,"dd/mm/yyyy")&amp;$D$2,tbReporteAsistencia[[#All],[SerialDeBusqueda]:[FechaRegistro]],3,FALSE)),""),""),""))&gt;$I$1,1,0),"")</f>
        <v/>
      </c>
      <c r="Q88" s="29" t="str">
        <f>IFERROR(IF(MINUTE(IFERROR(IF(HOUR(VLOOKUP($A88&amp;TEXT(Q$3,"dd/mm/yyyy")&amp;$D$2,tbReporteAsistencia[[#All],[SerialDeBusqueda]:[FechaRegistro]],3,FALSE))&lt;HOUR($D$1),IFERROR((Q$3+$D$1)-(VLOOKUP($A88&amp;TEXT(Q$3,"dd/mm/yyyy")&amp;$D$2,tbReporteAsistencia[[#All],[SerialDeBusqueda]:[FechaRegistro]],3,FALSE)),""),""),""))&gt;$I$1,1,0),"")</f>
        <v/>
      </c>
      <c r="R88" s="29" t="str">
        <f>IFERROR(IF(MINUTE(IFERROR(IF(HOUR(VLOOKUP($A88&amp;TEXT(R$3,"dd/mm/yyyy")&amp;$D$2,tbReporteAsistencia[[#All],[SerialDeBusqueda]:[FechaRegistro]],3,FALSE))&lt;HOUR($D$1),IFERROR((R$3+$D$1)-(VLOOKUP($A88&amp;TEXT(R$3,"dd/mm/yyyy")&amp;$D$2,tbReporteAsistencia[[#All],[SerialDeBusqueda]:[FechaRegistro]],3,FALSE)),""),""),""))&gt;$I$1,1,0),"")</f>
        <v/>
      </c>
      <c r="S88" s="29" t="str">
        <f>IFERROR(IF(MINUTE(IFERROR(IF(HOUR(VLOOKUP($A88&amp;TEXT(S$3,"dd/mm/yyyy")&amp;$D$2,tbReporteAsistencia[[#All],[SerialDeBusqueda]:[FechaRegistro]],3,FALSE))&lt;HOUR($D$1),IFERROR((S$3+$D$1)-(VLOOKUP($A88&amp;TEXT(S$3,"dd/mm/yyyy")&amp;$D$2,tbReporteAsistencia[[#All],[SerialDeBusqueda]:[FechaRegistro]],3,FALSE)),""),""),""))&gt;$I$1,1,0),"")</f>
        <v/>
      </c>
    </row>
    <row r="89" spans="1:19">
      <c r="A89" s="8">
        <f>Plantilla!A90</f>
        <v>0</v>
      </c>
      <c r="B89" s="8">
        <f>Plantilla!B90</f>
        <v>0</v>
      </c>
      <c r="C89" s="8">
        <f>Plantilla!C90</f>
        <v>0</v>
      </c>
      <c r="D89" s="29" t="str">
        <f>IFERROR(IF(MINUTE(IFERROR(IF(HOUR(VLOOKUP($A89&amp;TEXT(D$3,"dd/mm/yyyy")&amp;$D$2,tbReporteAsistencia[[#All],[SerialDeBusqueda]:[FechaRegistro]],3,FALSE))&lt;HOUR($D$1),IFERROR((D$3+$D$1)-(VLOOKUP($A89&amp;TEXT(D$3,"dd/mm/yyyy")&amp;$D$2,tbReporteAsistencia[[#All],[SerialDeBusqueda]:[FechaRegistro]],3,FALSE)),""),""),""))&gt;$I$1,1,0),"")</f>
        <v/>
      </c>
      <c r="E89" s="29" t="str">
        <f>IFERROR(IF(MINUTE(IFERROR(IF(HOUR(VLOOKUP($A89&amp;TEXT(E$3,"dd/mm/yyyy")&amp;$D$2,tbReporteAsistencia[[#All],[SerialDeBusqueda]:[FechaRegistro]],3,FALSE))&lt;HOUR($D$1),IFERROR((E$3+$D$1)-(VLOOKUP($A89&amp;TEXT(E$3,"dd/mm/yyyy")&amp;$D$2,tbReporteAsistencia[[#All],[SerialDeBusqueda]:[FechaRegistro]],3,FALSE)),""),""),""))&gt;$I$1,1,0),"")</f>
        <v/>
      </c>
      <c r="F89" s="29" t="str">
        <f>IFERROR(IF(MINUTE(IFERROR(IF(HOUR(VLOOKUP($A89&amp;TEXT(F$3,"dd/mm/yyyy")&amp;$D$2,tbReporteAsistencia[[#All],[SerialDeBusqueda]:[FechaRegistro]],3,FALSE))&lt;HOUR($D$1),IFERROR((F$3+$D$1)-(VLOOKUP($A89&amp;TEXT(F$3,"dd/mm/yyyy")&amp;$D$2,tbReporteAsistencia[[#All],[SerialDeBusqueda]:[FechaRegistro]],3,FALSE)),""),""),""))&gt;$I$1,1,0),"")</f>
        <v/>
      </c>
      <c r="G89" s="29" t="str">
        <f>IFERROR(IF(MINUTE(IFERROR(IF(HOUR(VLOOKUP($A89&amp;TEXT(G$3,"dd/mm/yyyy")&amp;$D$2,tbReporteAsistencia[[#All],[SerialDeBusqueda]:[FechaRegistro]],3,FALSE))&lt;HOUR($D$1),IFERROR((G$3+$D$1)-(VLOOKUP($A89&amp;TEXT(G$3,"dd/mm/yyyy")&amp;$D$2,tbReporteAsistencia[[#All],[SerialDeBusqueda]:[FechaRegistro]],3,FALSE)),""),""),""))&gt;$I$1,1,0),"")</f>
        <v/>
      </c>
      <c r="H89" s="29" t="str">
        <f>IFERROR(IF(MINUTE(IFERROR(IF(HOUR(VLOOKUP($A89&amp;TEXT(H$3,"dd/mm/yyyy")&amp;$D$2,tbReporteAsistencia[[#All],[SerialDeBusqueda]:[FechaRegistro]],3,FALSE))&lt;HOUR($D$1),IFERROR((H$3+$D$1)-(VLOOKUP($A89&amp;TEXT(H$3,"dd/mm/yyyy")&amp;$D$2,tbReporteAsistencia[[#All],[SerialDeBusqueda]:[FechaRegistro]],3,FALSE)),""),""),""))&gt;$I$1,1,0),"")</f>
        <v/>
      </c>
      <c r="I89" s="29" t="str">
        <f>IFERROR(IF(MINUTE(IFERROR(IF(HOUR(VLOOKUP($A89&amp;TEXT(I$3,"dd/mm/yyyy")&amp;$D$2,tbReporteAsistencia[[#All],[SerialDeBusqueda]:[FechaRegistro]],3,FALSE))&lt;HOUR($D$1),IFERROR((I$3+$D$1)-(VLOOKUP($A89&amp;TEXT(I$3,"dd/mm/yyyy")&amp;$D$2,tbReporteAsistencia[[#All],[SerialDeBusqueda]:[FechaRegistro]],3,FALSE)),""),""),""))&gt;$I$1,1,0),"")</f>
        <v/>
      </c>
      <c r="J89" s="29" t="str">
        <f>IFERROR(IF(MINUTE(IFERROR(IF(HOUR(VLOOKUP($A89&amp;TEXT(J$3,"dd/mm/yyyy")&amp;$D$2,tbReporteAsistencia[[#All],[SerialDeBusqueda]:[FechaRegistro]],3,FALSE))&lt;HOUR($D$1),IFERROR((J$3+$D$1)-(VLOOKUP($A89&amp;TEXT(J$3,"dd/mm/yyyy")&amp;$D$2,tbReporteAsistencia[[#All],[SerialDeBusqueda]:[FechaRegistro]],3,FALSE)),""),""),""))&gt;$I$1,1,0),"")</f>
        <v/>
      </c>
      <c r="K89" s="29" t="str">
        <f>IFERROR(IF(MINUTE(IFERROR(IF(HOUR(VLOOKUP($A89&amp;TEXT(K$3,"dd/mm/yyyy")&amp;$D$2,tbReporteAsistencia[[#All],[SerialDeBusqueda]:[FechaRegistro]],3,FALSE))&lt;HOUR($D$1),IFERROR((K$3+$D$1)-(VLOOKUP($A89&amp;TEXT(K$3,"dd/mm/yyyy")&amp;$D$2,tbReporteAsistencia[[#All],[SerialDeBusqueda]:[FechaRegistro]],3,FALSE)),""),""),""))&gt;$I$1,1,0),"")</f>
        <v/>
      </c>
      <c r="L89" s="29" t="str">
        <f>IFERROR(IF(MINUTE(IFERROR(IF(HOUR(VLOOKUP($A89&amp;TEXT(L$3,"dd/mm/yyyy")&amp;$D$2,tbReporteAsistencia[[#All],[SerialDeBusqueda]:[FechaRegistro]],3,FALSE))&lt;HOUR($D$1),IFERROR((L$3+$D$1)-(VLOOKUP($A89&amp;TEXT(L$3,"dd/mm/yyyy")&amp;$D$2,tbReporteAsistencia[[#All],[SerialDeBusqueda]:[FechaRegistro]],3,FALSE)),""),""),""))&gt;$I$1,1,0),"")</f>
        <v/>
      </c>
      <c r="M89" s="29" t="str">
        <f>IFERROR(IF(MINUTE(IFERROR(IF(HOUR(VLOOKUP($A89&amp;TEXT(M$3,"dd/mm/yyyy")&amp;$D$2,tbReporteAsistencia[[#All],[SerialDeBusqueda]:[FechaRegistro]],3,FALSE))&lt;HOUR($D$1),IFERROR((M$3+$D$1)-(VLOOKUP($A89&amp;TEXT(M$3,"dd/mm/yyyy")&amp;$D$2,tbReporteAsistencia[[#All],[SerialDeBusqueda]:[FechaRegistro]],3,FALSE)),""),""),""))&gt;$I$1,1,0),"")</f>
        <v/>
      </c>
      <c r="N89" s="29" t="str">
        <f>IFERROR(IF(MINUTE(IFERROR(IF(HOUR(VLOOKUP($A89&amp;TEXT(N$3,"dd/mm/yyyy")&amp;$D$2,tbReporteAsistencia[[#All],[SerialDeBusqueda]:[FechaRegistro]],3,FALSE))&lt;HOUR($D$1),IFERROR((N$3+$D$1)-(VLOOKUP($A89&amp;TEXT(N$3,"dd/mm/yyyy")&amp;$D$2,tbReporteAsistencia[[#All],[SerialDeBusqueda]:[FechaRegistro]],3,FALSE)),""),""),""))&gt;$I$1,1,0),"")</f>
        <v/>
      </c>
      <c r="O89" s="29" t="str">
        <f>IFERROR(IF(MINUTE(IFERROR(IF(HOUR(VLOOKUP($A89&amp;TEXT(O$3,"dd/mm/yyyy")&amp;$D$2,tbReporteAsistencia[[#All],[SerialDeBusqueda]:[FechaRegistro]],3,FALSE))&lt;HOUR($D$1),IFERROR((O$3+$D$1)-(VLOOKUP($A89&amp;TEXT(O$3,"dd/mm/yyyy")&amp;$D$2,tbReporteAsistencia[[#All],[SerialDeBusqueda]:[FechaRegistro]],3,FALSE)),""),""),""))&gt;$I$1,1,0),"")</f>
        <v/>
      </c>
      <c r="P89" s="29" t="str">
        <f>IFERROR(IF(MINUTE(IFERROR(IF(HOUR(VLOOKUP($A89&amp;TEXT(P$3,"dd/mm/yyyy")&amp;$D$2,tbReporteAsistencia[[#All],[SerialDeBusqueda]:[FechaRegistro]],3,FALSE))&lt;HOUR($D$1),IFERROR((P$3+$D$1)-(VLOOKUP($A89&amp;TEXT(P$3,"dd/mm/yyyy")&amp;$D$2,tbReporteAsistencia[[#All],[SerialDeBusqueda]:[FechaRegistro]],3,FALSE)),""),""),""))&gt;$I$1,1,0),"")</f>
        <v/>
      </c>
      <c r="Q89" s="29" t="str">
        <f>IFERROR(IF(MINUTE(IFERROR(IF(HOUR(VLOOKUP($A89&amp;TEXT(Q$3,"dd/mm/yyyy")&amp;$D$2,tbReporteAsistencia[[#All],[SerialDeBusqueda]:[FechaRegistro]],3,FALSE))&lt;HOUR($D$1),IFERROR((Q$3+$D$1)-(VLOOKUP($A89&amp;TEXT(Q$3,"dd/mm/yyyy")&amp;$D$2,tbReporteAsistencia[[#All],[SerialDeBusqueda]:[FechaRegistro]],3,FALSE)),""),""),""))&gt;$I$1,1,0),"")</f>
        <v/>
      </c>
      <c r="R89" s="29" t="str">
        <f>IFERROR(IF(MINUTE(IFERROR(IF(HOUR(VLOOKUP($A89&amp;TEXT(R$3,"dd/mm/yyyy")&amp;$D$2,tbReporteAsistencia[[#All],[SerialDeBusqueda]:[FechaRegistro]],3,FALSE))&lt;HOUR($D$1),IFERROR((R$3+$D$1)-(VLOOKUP($A89&amp;TEXT(R$3,"dd/mm/yyyy")&amp;$D$2,tbReporteAsistencia[[#All],[SerialDeBusqueda]:[FechaRegistro]],3,FALSE)),""),""),""))&gt;$I$1,1,0),"")</f>
        <v/>
      </c>
      <c r="S89" s="29" t="str">
        <f>IFERROR(IF(MINUTE(IFERROR(IF(HOUR(VLOOKUP($A89&amp;TEXT(S$3,"dd/mm/yyyy")&amp;$D$2,tbReporteAsistencia[[#All],[SerialDeBusqueda]:[FechaRegistro]],3,FALSE))&lt;HOUR($D$1),IFERROR((S$3+$D$1)-(VLOOKUP($A89&amp;TEXT(S$3,"dd/mm/yyyy")&amp;$D$2,tbReporteAsistencia[[#All],[SerialDeBusqueda]:[FechaRegistro]],3,FALSE)),""),""),""))&gt;$I$1,1,0),"")</f>
        <v/>
      </c>
    </row>
    <row r="90" spans="1:19">
      <c r="A90" s="8">
        <f>Plantilla!A91</f>
        <v>0</v>
      </c>
      <c r="B90" s="8">
        <f>Plantilla!B91</f>
        <v>0</v>
      </c>
      <c r="C90" s="8">
        <f>Plantilla!C91</f>
        <v>0</v>
      </c>
      <c r="D90" s="29" t="str">
        <f>IFERROR(IF(MINUTE(IFERROR(IF(HOUR(VLOOKUP($A90&amp;TEXT(D$3,"dd/mm/yyyy")&amp;$D$2,tbReporteAsistencia[[#All],[SerialDeBusqueda]:[FechaRegistro]],3,FALSE))&lt;HOUR($D$1),IFERROR((D$3+$D$1)-(VLOOKUP($A90&amp;TEXT(D$3,"dd/mm/yyyy")&amp;$D$2,tbReporteAsistencia[[#All],[SerialDeBusqueda]:[FechaRegistro]],3,FALSE)),""),""),""))&gt;$I$1,1,0),"")</f>
        <v/>
      </c>
      <c r="E90" s="29" t="str">
        <f>IFERROR(IF(MINUTE(IFERROR(IF(HOUR(VLOOKUP($A90&amp;TEXT(E$3,"dd/mm/yyyy")&amp;$D$2,tbReporteAsistencia[[#All],[SerialDeBusqueda]:[FechaRegistro]],3,FALSE))&lt;HOUR($D$1),IFERROR((E$3+$D$1)-(VLOOKUP($A90&amp;TEXT(E$3,"dd/mm/yyyy")&amp;$D$2,tbReporteAsistencia[[#All],[SerialDeBusqueda]:[FechaRegistro]],3,FALSE)),""),""),""))&gt;$I$1,1,0),"")</f>
        <v/>
      </c>
      <c r="F90" s="29" t="str">
        <f>IFERROR(IF(MINUTE(IFERROR(IF(HOUR(VLOOKUP($A90&amp;TEXT(F$3,"dd/mm/yyyy")&amp;$D$2,tbReporteAsistencia[[#All],[SerialDeBusqueda]:[FechaRegistro]],3,FALSE))&lt;HOUR($D$1),IFERROR((F$3+$D$1)-(VLOOKUP($A90&amp;TEXT(F$3,"dd/mm/yyyy")&amp;$D$2,tbReporteAsistencia[[#All],[SerialDeBusqueda]:[FechaRegistro]],3,FALSE)),""),""),""))&gt;$I$1,1,0),"")</f>
        <v/>
      </c>
      <c r="G90" s="29" t="str">
        <f>IFERROR(IF(MINUTE(IFERROR(IF(HOUR(VLOOKUP($A90&amp;TEXT(G$3,"dd/mm/yyyy")&amp;$D$2,tbReporteAsistencia[[#All],[SerialDeBusqueda]:[FechaRegistro]],3,FALSE))&lt;HOUR($D$1),IFERROR((G$3+$D$1)-(VLOOKUP($A90&amp;TEXT(G$3,"dd/mm/yyyy")&amp;$D$2,tbReporteAsistencia[[#All],[SerialDeBusqueda]:[FechaRegistro]],3,FALSE)),""),""),""))&gt;$I$1,1,0),"")</f>
        <v/>
      </c>
      <c r="H90" s="29" t="str">
        <f>IFERROR(IF(MINUTE(IFERROR(IF(HOUR(VLOOKUP($A90&amp;TEXT(H$3,"dd/mm/yyyy")&amp;$D$2,tbReporteAsistencia[[#All],[SerialDeBusqueda]:[FechaRegistro]],3,FALSE))&lt;HOUR($D$1),IFERROR((H$3+$D$1)-(VLOOKUP($A90&amp;TEXT(H$3,"dd/mm/yyyy")&amp;$D$2,tbReporteAsistencia[[#All],[SerialDeBusqueda]:[FechaRegistro]],3,FALSE)),""),""),""))&gt;$I$1,1,0),"")</f>
        <v/>
      </c>
      <c r="I90" s="29" t="str">
        <f>IFERROR(IF(MINUTE(IFERROR(IF(HOUR(VLOOKUP($A90&amp;TEXT(I$3,"dd/mm/yyyy")&amp;$D$2,tbReporteAsistencia[[#All],[SerialDeBusqueda]:[FechaRegistro]],3,FALSE))&lt;HOUR($D$1),IFERROR((I$3+$D$1)-(VLOOKUP($A90&amp;TEXT(I$3,"dd/mm/yyyy")&amp;$D$2,tbReporteAsistencia[[#All],[SerialDeBusqueda]:[FechaRegistro]],3,FALSE)),""),""),""))&gt;$I$1,1,0),"")</f>
        <v/>
      </c>
      <c r="J90" s="29" t="str">
        <f>IFERROR(IF(MINUTE(IFERROR(IF(HOUR(VLOOKUP($A90&amp;TEXT(J$3,"dd/mm/yyyy")&amp;$D$2,tbReporteAsistencia[[#All],[SerialDeBusqueda]:[FechaRegistro]],3,FALSE))&lt;HOUR($D$1),IFERROR((J$3+$D$1)-(VLOOKUP($A90&amp;TEXT(J$3,"dd/mm/yyyy")&amp;$D$2,tbReporteAsistencia[[#All],[SerialDeBusqueda]:[FechaRegistro]],3,FALSE)),""),""),""))&gt;$I$1,1,0),"")</f>
        <v/>
      </c>
      <c r="K90" s="29" t="str">
        <f>IFERROR(IF(MINUTE(IFERROR(IF(HOUR(VLOOKUP($A90&amp;TEXT(K$3,"dd/mm/yyyy")&amp;$D$2,tbReporteAsistencia[[#All],[SerialDeBusqueda]:[FechaRegistro]],3,FALSE))&lt;HOUR($D$1),IFERROR((K$3+$D$1)-(VLOOKUP($A90&amp;TEXT(K$3,"dd/mm/yyyy")&amp;$D$2,tbReporteAsistencia[[#All],[SerialDeBusqueda]:[FechaRegistro]],3,FALSE)),""),""),""))&gt;$I$1,1,0),"")</f>
        <v/>
      </c>
      <c r="L90" s="29" t="str">
        <f>IFERROR(IF(MINUTE(IFERROR(IF(HOUR(VLOOKUP($A90&amp;TEXT(L$3,"dd/mm/yyyy")&amp;$D$2,tbReporteAsistencia[[#All],[SerialDeBusqueda]:[FechaRegistro]],3,FALSE))&lt;HOUR($D$1),IFERROR((L$3+$D$1)-(VLOOKUP($A90&amp;TEXT(L$3,"dd/mm/yyyy")&amp;$D$2,tbReporteAsistencia[[#All],[SerialDeBusqueda]:[FechaRegistro]],3,FALSE)),""),""),""))&gt;$I$1,1,0),"")</f>
        <v/>
      </c>
      <c r="M90" s="29" t="str">
        <f>IFERROR(IF(MINUTE(IFERROR(IF(HOUR(VLOOKUP($A90&amp;TEXT(M$3,"dd/mm/yyyy")&amp;$D$2,tbReporteAsistencia[[#All],[SerialDeBusqueda]:[FechaRegistro]],3,FALSE))&lt;HOUR($D$1),IFERROR((M$3+$D$1)-(VLOOKUP($A90&amp;TEXT(M$3,"dd/mm/yyyy")&amp;$D$2,tbReporteAsistencia[[#All],[SerialDeBusqueda]:[FechaRegistro]],3,FALSE)),""),""),""))&gt;$I$1,1,0),"")</f>
        <v/>
      </c>
      <c r="N90" s="29" t="str">
        <f>IFERROR(IF(MINUTE(IFERROR(IF(HOUR(VLOOKUP($A90&amp;TEXT(N$3,"dd/mm/yyyy")&amp;$D$2,tbReporteAsistencia[[#All],[SerialDeBusqueda]:[FechaRegistro]],3,FALSE))&lt;HOUR($D$1),IFERROR((N$3+$D$1)-(VLOOKUP($A90&amp;TEXT(N$3,"dd/mm/yyyy")&amp;$D$2,tbReporteAsistencia[[#All],[SerialDeBusqueda]:[FechaRegistro]],3,FALSE)),""),""),""))&gt;$I$1,1,0),"")</f>
        <v/>
      </c>
      <c r="O90" s="29" t="str">
        <f>IFERROR(IF(MINUTE(IFERROR(IF(HOUR(VLOOKUP($A90&amp;TEXT(O$3,"dd/mm/yyyy")&amp;$D$2,tbReporteAsistencia[[#All],[SerialDeBusqueda]:[FechaRegistro]],3,FALSE))&lt;HOUR($D$1),IFERROR((O$3+$D$1)-(VLOOKUP($A90&amp;TEXT(O$3,"dd/mm/yyyy")&amp;$D$2,tbReporteAsistencia[[#All],[SerialDeBusqueda]:[FechaRegistro]],3,FALSE)),""),""),""))&gt;$I$1,1,0),"")</f>
        <v/>
      </c>
      <c r="P90" s="29" t="str">
        <f>IFERROR(IF(MINUTE(IFERROR(IF(HOUR(VLOOKUP($A90&amp;TEXT(P$3,"dd/mm/yyyy")&amp;$D$2,tbReporteAsistencia[[#All],[SerialDeBusqueda]:[FechaRegistro]],3,FALSE))&lt;HOUR($D$1),IFERROR((P$3+$D$1)-(VLOOKUP($A90&amp;TEXT(P$3,"dd/mm/yyyy")&amp;$D$2,tbReporteAsistencia[[#All],[SerialDeBusqueda]:[FechaRegistro]],3,FALSE)),""),""),""))&gt;$I$1,1,0),"")</f>
        <v/>
      </c>
      <c r="Q90" s="29" t="str">
        <f>IFERROR(IF(MINUTE(IFERROR(IF(HOUR(VLOOKUP($A90&amp;TEXT(Q$3,"dd/mm/yyyy")&amp;$D$2,tbReporteAsistencia[[#All],[SerialDeBusqueda]:[FechaRegistro]],3,FALSE))&lt;HOUR($D$1),IFERROR((Q$3+$D$1)-(VLOOKUP($A90&amp;TEXT(Q$3,"dd/mm/yyyy")&amp;$D$2,tbReporteAsistencia[[#All],[SerialDeBusqueda]:[FechaRegistro]],3,FALSE)),""),""),""))&gt;$I$1,1,0),"")</f>
        <v/>
      </c>
      <c r="R90" s="29" t="str">
        <f>IFERROR(IF(MINUTE(IFERROR(IF(HOUR(VLOOKUP($A90&amp;TEXT(R$3,"dd/mm/yyyy")&amp;$D$2,tbReporteAsistencia[[#All],[SerialDeBusqueda]:[FechaRegistro]],3,FALSE))&lt;HOUR($D$1),IFERROR((R$3+$D$1)-(VLOOKUP($A90&amp;TEXT(R$3,"dd/mm/yyyy")&amp;$D$2,tbReporteAsistencia[[#All],[SerialDeBusqueda]:[FechaRegistro]],3,FALSE)),""),""),""))&gt;$I$1,1,0),"")</f>
        <v/>
      </c>
      <c r="S90" s="29" t="str">
        <f>IFERROR(IF(MINUTE(IFERROR(IF(HOUR(VLOOKUP($A90&amp;TEXT(S$3,"dd/mm/yyyy")&amp;$D$2,tbReporteAsistencia[[#All],[SerialDeBusqueda]:[FechaRegistro]],3,FALSE))&lt;HOUR($D$1),IFERROR((S$3+$D$1)-(VLOOKUP($A90&amp;TEXT(S$3,"dd/mm/yyyy")&amp;$D$2,tbReporteAsistencia[[#All],[SerialDeBusqueda]:[FechaRegistro]],3,FALSE)),""),""),""))&gt;$I$1,1,0),"")</f>
        <v/>
      </c>
    </row>
    <row r="91" spans="1:19">
      <c r="A91" s="8">
        <f>Plantilla!A92</f>
        <v>0</v>
      </c>
      <c r="B91" s="8">
        <f>Plantilla!B92</f>
        <v>0</v>
      </c>
      <c r="C91" s="8">
        <f>Plantilla!C92</f>
        <v>0</v>
      </c>
      <c r="D91" s="29" t="str">
        <f>IFERROR(IF(MINUTE(IFERROR(IF(HOUR(VLOOKUP($A91&amp;TEXT(D$3,"dd/mm/yyyy")&amp;$D$2,tbReporteAsistencia[[#All],[SerialDeBusqueda]:[FechaRegistro]],3,FALSE))&lt;HOUR($D$1),IFERROR((D$3+$D$1)-(VLOOKUP($A91&amp;TEXT(D$3,"dd/mm/yyyy")&amp;$D$2,tbReporteAsistencia[[#All],[SerialDeBusqueda]:[FechaRegistro]],3,FALSE)),""),""),""))&gt;$I$1,1,0),"")</f>
        <v/>
      </c>
      <c r="E91" s="29" t="str">
        <f>IFERROR(IF(MINUTE(IFERROR(IF(HOUR(VLOOKUP($A91&amp;TEXT(E$3,"dd/mm/yyyy")&amp;$D$2,tbReporteAsistencia[[#All],[SerialDeBusqueda]:[FechaRegistro]],3,FALSE))&lt;HOUR($D$1),IFERROR((E$3+$D$1)-(VLOOKUP($A91&amp;TEXT(E$3,"dd/mm/yyyy")&amp;$D$2,tbReporteAsistencia[[#All],[SerialDeBusqueda]:[FechaRegistro]],3,FALSE)),""),""),""))&gt;$I$1,1,0),"")</f>
        <v/>
      </c>
      <c r="F91" s="29" t="str">
        <f>IFERROR(IF(MINUTE(IFERROR(IF(HOUR(VLOOKUP($A91&amp;TEXT(F$3,"dd/mm/yyyy")&amp;$D$2,tbReporteAsistencia[[#All],[SerialDeBusqueda]:[FechaRegistro]],3,FALSE))&lt;HOUR($D$1),IFERROR((F$3+$D$1)-(VLOOKUP($A91&amp;TEXT(F$3,"dd/mm/yyyy")&amp;$D$2,tbReporteAsistencia[[#All],[SerialDeBusqueda]:[FechaRegistro]],3,FALSE)),""),""),""))&gt;$I$1,1,0),"")</f>
        <v/>
      </c>
      <c r="G91" s="29" t="str">
        <f>IFERROR(IF(MINUTE(IFERROR(IF(HOUR(VLOOKUP($A91&amp;TEXT(G$3,"dd/mm/yyyy")&amp;$D$2,tbReporteAsistencia[[#All],[SerialDeBusqueda]:[FechaRegistro]],3,FALSE))&lt;HOUR($D$1),IFERROR((G$3+$D$1)-(VLOOKUP($A91&amp;TEXT(G$3,"dd/mm/yyyy")&amp;$D$2,tbReporteAsistencia[[#All],[SerialDeBusqueda]:[FechaRegistro]],3,FALSE)),""),""),""))&gt;$I$1,1,0),"")</f>
        <v/>
      </c>
      <c r="H91" s="29" t="str">
        <f>IFERROR(IF(MINUTE(IFERROR(IF(HOUR(VLOOKUP($A91&amp;TEXT(H$3,"dd/mm/yyyy")&amp;$D$2,tbReporteAsistencia[[#All],[SerialDeBusqueda]:[FechaRegistro]],3,FALSE))&lt;HOUR($D$1),IFERROR((H$3+$D$1)-(VLOOKUP($A91&amp;TEXT(H$3,"dd/mm/yyyy")&amp;$D$2,tbReporteAsistencia[[#All],[SerialDeBusqueda]:[FechaRegistro]],3,FALSE)),""),""),""))&gt;$I$1,1,0),"")</f>
        <v/>
      </c>
      <c r="I91" s="29" t="str">
        <f>IFERROR(IF(MINUTE(IFERROR(IF(HOUR(VLOOKUP($A91&amp;TEXT(I$3,"dd/mm/yyyy")&amp;$D$2,tbReporteAsistencia[[#All],[SerialDeBusqueda]:[FechaRegistro]],3,FALSE))&lt;HOUR($D$1),IFERROR((I$3+$D$1)-(VLOOKUP($A91&amp;TEXT(I$3,"dd/mm/yyyy")&amp;$D$2,tbReporteAsistencia[[#All],[SerialDeBusqueda]:[FechaRegistro]],3,FALSE)),""),""),""))&gt;$I$1,1,0),"")</f>
        <v/>
      </c>
      <c r="J91" s="29" t="str">
        <f>IFERROR(IF(MINUTE(IFERROR(IF(HOUR(VLOOKUP($A91&amp;TEXT(J$3,"dd/mm/yyyy")&amp;$D$2,tbReporteAsistencia[[#All],[SerialDeBusqueda]:[FechaRegistro]],3,FALSE))&lt;HOUR($D$1),IFERROR((J$3+$D$1)-(VLOOKUP($A91&amp;TEXT(J$3,"dd/mm/yyyy")&amp;$D$2,tbReporteAsistencia[[#All],[SerialDeBusqueda]:[FechaRegistro]],3,FALSE)),""),""),""))&gt;$I$1,1,0),"")</f>
        <v/>
      </c>
      <c r="K91" s="29" t="str">
        <f>IFERROR(IF(MINUTE(IFERROR(IF(HOUR(VLOOKUP($A91&amp;TEXT(K$3,"dd/mm/yyyy")&amp;$D$2,tbReporteAsistencia[[#All],[SerialDeBusqueda]:[FechaRegistro]],3,FALSE))&lt;HOUR($D$1),IFERROR((K$3+$D$1)-(VLOOKUP($A91&amp;TEXT(K$3,"dd/mm/yyyy")&amp;$D$2,tbReporteAsistencia[[#All],[SerialDeBusqueda]:[FechaRegistro]],3,FALSE)),""),""),""))&gt;$I$1,1,0),"")</f>
        <v/>
      </c>
      <c r="L91" s="29" t="str">
        <f>IFERROR(IF(MINUTE(IFERROR(IF(HOUR(VLOOKUP($A91&amp;TEXT(L$3,"dd/mm/yyyy")&amp;$D$2,tbReporteAsistencia[[#All],[SerialDeBusqueda]:[FechaRegistro]],3,FALSE))&lt;HOUR($D$1),IFERROR((L$3+$D$1)-(VLOOKUP($A91&amp;TEXT(L$3,"dd/mm/yyyy")&amp;$D$2,tbReporteAsistencia[[#All],[SerialDeBusqueda]:[FechaRegistro]],3,FALSE)),""),""),""))&gt;$I$1,1,0),"")</f>
        <v/>
      </c>
      <c r="M91" s="29" t="str">
        <f>IFERROR(IF(MINUTE(IFERROR(IF(HOUR(VLOOKUP($A91&amp;TEXT(M$3,"dd/mm/yyyy")&amp;$D$2,tbReporteAsistencia[[#All],[SerialDeBusqueda]:[FechaRegistro]],3,FALSE))&lt;HOUR($D$1),IFERROR((M$3+$D$1)-(VLOOKUP($A91&amp;TEXT(M$3,"dd/mm/yyyy")&amp;$D$2,tbReporteAsistencia[[#All],[SerialDeBusqueda]:[FechaRegistro]],3,FALSE)),""),""),""))&gt;$I$1,1,0),"")</f>
        <v/>
      </c>
      <c r="N91" s="29" t="str">
        <f>IFERROR(IF(MINUTE(IFERROR(IF(HOUR(VLOOKUP($A91&amp;TEXT(N$3,"dd/mm/yyyy")&amp;$D$2,tbReporteAsistencia[[#All],[SerialDeBusqueda]:[FechaRegistro]],3,FALSE))&lt;HOUR($D$1),IFERROR((N$3+$D$1)-(VLOOKUP($A91&amp;TEXT(N$3,"dd/mm/yyyy")&amp;$D$2,tbReporteAsistencia[[#All],[SerialDeBusqueda]:[FechaRegistro]],3,FALSE)),""),""),""))&gt;$I$1,1,0),"")</f>
        <v/>
      </c>
      <c r="O91" s="29" t="str">
        <f>IFERROR(IF(MINUTE(IFERROR(IF(HOUR(VLOOKUP($A91&amp;TEXT(O$3,"dd/mm/yyyy")&amp;$D$2,tbReporteAsistencia[[#All],[SerialDeBusqueda]:[FechaRegistro]],3,FALSE))&lt;HOUR($D$1),IFERROR((O$3+$D$1)-(VLOOKUP($A91&amp;TEXT(O$3,"dd/mm/yyyy")&amp;$D$2,tbReporteAsistencia[[#All],[SerialDeBusqueda]:[FechaRegistro]],3,FALSE)),""),""),""))&gt;$I$1,1,0),"")</f>
        <v/>
      </c>
      <c r="P91" s="29" t="str">
        <f>IFERROR(IF(MINUTE(IFERROR(IF(HOUR(VLOOKUP($A91&amp;TEXT(P$3,"dd/mm/yyyy")&amp;$D$2,tbReporteAsistencia[[#All],[SerialDeBusqueda]:[FechaRegistro]],3,FALSE))&lt;HOUR($D$1),IFERROR((P$3+$D$1)-(VLOOKUP($A91&amp;TEXT(P$3,"dd/mm/yyyy")&amp;$D$2,tbReporteAsistencia[[#All],[SerialDeBusqueda]:[FechaRegistro]],3,FALSE)),""),""),""))&gt;$I$1,1,0),"")</f>
        <v/>
      </c>
      <c r="Q91" s="29" t="str">
        <f>IFERROR(IF(MINUTE(IFERROR(IF(HOUR(VLOOKUP($A91&amp;TEXT(Q$3,"dd/mm/yyyy")&amp;$D$2,tbReporteAsistencia[[#All],[SerialDeBusqueda]:[FechaRegistro]],3,FALSE))&lt;HOUR($D$1),IFERROR((Q$3+$D$1)-(VLOOKUP($A91&amp;TEXT(Q$3,"dd/mm/yyyy")&amp;$D$2,tbReporteAsistencia[[#All],[SerialDeBusqueda]:[FechaRegistro]],3,FALSE)),""),""),""))&gt;$I$1,1,0),"")</f>
        <v/>
      </c>
      <c r="R91" s="29" t="str">
        <f>IFERROR(IF(MINUTE(IFERROR(IF(HOUR(VLOOKUP($A91&amp;TEXT(R$3,"dd/mm/yyyy")&amp;$D$2,tbReporteAsistencia[[#All],[SerialDeBusqueda]:[FechaRegistro]],3,FALSE))&lt;HOUR($D$1),IFERROR((R$3+$D$1)-(VLOOKUP($A91&amp;TEXT(R$3,"dd/mm/yyyy")&amp;$D$2,tbReporteAsistencia[[#All],[SerialDeBusqueda]:[FechaRegistro]],3,FALSE)),""),""),""))&gt;$I$1,1,0),"")</f>
        <v/>
      </c>
      <c r="S91" s="29" t="str">
        <f>IFERROR(IF(MINUTE(IFERROR(IF(HOUR(VLOOKUP($A91&amp;TEXT(S$3,"dd/mm/yyyy")&amp;$D$2,tbReporteAsistencia[[#All],[SerialDeBusqueda]:[FechaRegistro]],3,FALSE))&lt;HOUR($D$1),IFERROR((S$3+$D$1)-(VLOOKUP($A91&amp;TEXT(S$3,"dd/mm/yyyy")&amp;$D$2,tbReporteAsistencia[[#All],[SerialDeBusqueda]:[FechaRegistro]],3,FALSE)),""),""),""))&gt;$I$1,1,0),"")</f>
        <v/>
      </c>
    </row>
    <row r="92" spans="1:19">
      <c r="A92" s="8">
        <f>Plantilla!A93</f>
        <v>0</v>
      </c>
      <c r="B92" s="8">
        <f>Plantilla!B93</f>
        <v>0</v>
      </c>
      <c r="C92" s="8">
        <f>Plantilla!C93</f>
        <v>0</v>
      </c>
      <c r="D92" s="29" t="str">
        <f>IFERROR(IF(MINUTE(IFERROR(IF(HOUR(VLOOKUP($A92&amp;TEXT(D$3,"dd/mm/yyyy")&amp;$D$2,tbReporteAsistencia[[#All],[SerialDeBusqueda]:[FechaRegistro]],3,FALSE))&lt;HOUR($D$1),IFERROR((D$3+$D$1)-(VLOOKUP($A92&amp;TEXT(D$3,"dd/mm/yyyy")&amp;$D$2,tbReporteAsistencia[[#All],[SerialDeBusqueda]:[FechaRegistro]],3,FALSE)),""),""),""))&gt;$I$1,1,0),"")</f>
        <v/>
      </c>
      <c r="E92" s="29" t="str">
        <f>IFERROR(IF(MINUTE(IFERROR(IF(HOUR(VLOOKUP($A92&amp;TEXT(E$3,"dd/mm/yyyy")&amp;$D$2,tbReporteAsistencia[[#All],[SerialDeBusqueda]:[FechaRegistro]],3,FALSE))&lt;HOUR($D$1),IFERROR((E$3+$D$1)-(VLOOKUP($A92&amp;TEXT(E$3,"dd/mm/yyyy")&amp;$D$2,tbReporteAsistencia[[#All],[SerialDeBusqueda]:[FechaRegistro]],3,FALSE)),""),""),""))&gt;$I$1,1,0),"")</f>
        <v/>
      </c>
      <c r="F92" s="29" t="str">
        <f>IFERROR(IF(MINUTE(IFERROR(IF(HOUR(VLOOKUP($A92&amp;TEXT(F$3,"dd/mm/yyyy")&amp;$D$2,tbReporteAsistencia[[#All],[SerialDeBusqueda]:[FechaRegistro]],3,FALSE))&lt;HOUR($D$1),IFERROR((F$3+$D$1)-(VLOOKUP($A92&amp;TEXT(F$3,"dd/mm/yyyy")&amp;$D$2,tbReporteAsistencia[[#All],[SerialDeBusqueda]:[FechaRegistro]],3,FALSE)),""),""),""))&gt;$I$1,1,0),"")</f>
        <v/>
      </c>
      <c r="G92" s="29" t="str">
        <f>IFERROR(IF(MINUTE(IFERROR(IF(HOUR(VLOOKUP($A92&amp;TEXT(G$3,"dd/mm/yyyy")&amp;$D$2,tbReporteAsistencia[[#All],[SerialDeBusqueda]:[FechaRegistro]],3,FALSE))&lt;HOUR($D$1),IFERROR((G$3+$D$1)-(VLOOKUP($A92&amp;TEXT(G$3,"dd/mm/yyyy")&amp;$D$2,tbReporteAsistencia[[#All],[SerialDeBusqueda]:[FechaRegistro]],3,FALSE)),""),""),""))&gt;$I$1,1,0),"")</f>
        <v/>
      </c>
      <c r="H92" s="29" t="str">
        <f>IFERROR(IF(MINUTE(IFERROR(IF(HOUR(VLOOKUP($A92&amp;TEXT(H$3,"dd/mm/yyyy")&amp;$D$2,tbReporteAsistencia[[#All],[SerialDeBusqueda]:[FechaRegistro]],3,FALSE))&lt;HOUR($D$1),IFERROR((H$3+$D$1)-(VLOOKUP($A92&amp;TEXT(H$3,"dd/mm/yyyy")&amp;$D$2,tbReporteAsistencia[[#All],[SerialDeBusqueda]:[FechaRegistro]],3,FALSE)),""),""),""))&gt;$I$1,1,0),"")</f>
        <v/>
      </c>
      <c r="I92" s="29" t="str">
        <f>IFERROR(IF(MINUTE(IFERROR(IF(HOUR(VLOOKUP($A92&amp;TEXT(I$3,"dd/mm/yyyy")&amp;$D$2,tbReporteAsistencia[[#All],[SerialDeBusqueda]:[FechaRegistro]],3,FALSE))&lt;HOUR($D$1),IFERROR((I$3+$D$1)-(VLOOKUP($A92&amp;TEXT(I$3,"dd/mm/yyyy")&amp;$D$2,tbReporteAsistencia[[#All],[SerialDeBusqueda]:[FechaRegistro]],3,FALSE)),""),""),""))&gt;$I$1,1,0),"")</f>
        <v/>
      </c>
      <c r="J92" s="29" t="str">
        <f>IFERROR(IF(MINUTE(IFERROR(IF(HOUR(VLOOKUP($A92&amp;TEXT(J$3,"dd/mm/yyyy")&amp;$D$2,tbReporteAsistencia[[#All],[SerialDeBusqueda]:[FechaRegistro]],3,FALSE))&lt;HOUR($D$1),IFERROR((J$3+$D$1)-(VLOOKUP($A92&amp;TEXT(J$3,"dd/mm/yyyy")&amp;$D$2,tbReporteAsistencia[[#All],[SerialDeBusqueda]:[FechaRegistro]],3,FALSE)),""),""),""))&gt;$I$1,1,0),"")</f>
        <v/>
      </c>
      <c r="K92" s="29" t="str">
        <f>IFERROR(IF(MINUTE(IFERROR(IF(HOUR(VLOOKUP($A92&amp;TEXT(K$3,"dd/mm/yyyy")&amp;$D$2,tbReporteAsistencia[[#All],[SerialDeBusqueda]:[FechaRegistro]],3,FALSE))&lt;HOUR($D$1),IFERROR((K$3+$D$1)-(VLOOKUP($A92&amp;TEXT(K$3,"dd/mm/yyyy")&amp;$D$2,tbReporteAsistencia[[#All],[SerialDeBusqueda]:[FechaRegistro]],3,FALSE)),""),""),""))&gt;$I$1,1,0),"")</f>
        <v/>
      </c>
      <c r="L92" s="29" t="str">
        <f>IFERROR(IF(MINUTE(IFERROR(IF(HOUR(VLOOKUP($A92&amp;TEXT(L$3,"dd/mm/yyyy")&amp;$D$2,tbReporteAsistencia[[#All],[SerialDeBusqueda]:[FechaRegistro]],3,FALSE))&lt;HOUR($D$1),IFERROR((L$3+$D$1)-(VLOOKUP($A92&amp;TEXT(L$3,"dd/mm/yyyy")&amp;$D$2,tbReporteAsistencia[[#All],[SerialDeBusqueda]:[FechaRegistro]],3,FALSE)),""),""),""))&gt;$I$1,1,0),"")</f>
        <v/>
      </c>
      <c r="M92" s="29" t="str">
        <f>IFERROR(IF(MINUTE(IFERROR(IF(HOUR(VLOOKUP($A92&amp;TEXT(M$3,"dd/mm/yyyy")&amp;$D$2,tbReporteAsistencia[[#All],[SerialDeBusqueda]:[FechaRegistro]],3,FALSE))&lt;HOUR($D$1),IFERROR((M$3+$D$1)-(VLOOKUP($A92&amp;TEXT(M$3,"dd/mm/yyyy")&amp;$D$2,tbReporteAsistencia[[#All],[SerialDeBusqueda]:[FechaRegistro]],3,FALSE)),""),""),""))&gt;$I$1,1,0),"")</f>
        <v/>
      </c>
      <c r="N92" s="29" t="str">
        <f>IFERROR(IF(MINUTE(IFERROR(IF(HOUR(VLOOKUP($A92&amp;TEXT(N$3,"dd/mm/yyyy")&amp;$D$2,tbReporteAsistencia[[#All],[SerialDeBusqueda]:[FechaRegistro]],3,FALSE))&lt;HOUR($D$1),IFERROR((N$3+$D$1)-(VLOOKUP($A92&amp;TEXT(N$3,"dd/mm/yyyy")&amp;$D$2,tbReporteAsistencia[[#All],[SerialDeBusqueda]:[FechaRegistro]],3,FALSE)),""),""),""))&gt;$I$1,1,0),"")</f>
        <v/>
      </c>
      <c r="O92" s="29" t="str">
        <f>IFERROR(IF(MINUTE(IFERROR(IF(HOUR(VLOOKUP($A92&amp;TEXT(O$3,"dd/mm/yyyy")&amp;$D$2,tbReporteAsistencia[[#All],[SerialDeBusqueda]:[FechaRegistro]],3,FALSE))&lt;HOUR($D$1),IFERROR((O$3+$D$1)-(VLOOKUP($A92&amp;TEXT(O$3,"dd/mm/yyyy")&amp;$D$2,tbReporteAsistencia[[#All],[SerialDeBusqueda]:[FechaRegistro]],3,FALSE)),""),""),""))&gt;$I$1,1,0),"")</f>
        <v/>
      </c>
      <c r="P92" s="29" t="str">
        <f>IFERROR(IF(MINUTE(IFERROR(IF(HOUR(VLOOKUP($A92&amp;TEXT(P$3,"dd/mm/yyyy")&amp;$D$2,tbReporteAsistencia[[#All],[SerialDeBusqueda]:[FechaRegistro]],3,FALSE))&lt;HOUR($D$1),IFERROR((P$3+$D$1)-(VLOOKUP($A92&amp;TEXT(P$3,"dd/mm/yyyy")&amp;$D$2,tbReporteAsistencia[[#All],[SerialDeBusqueda]:[FechaRegistro]],3,FALSE)),""),""),""))&gt;$I$1,1,0),"")</f>
        <v/>
      </c>
      <c r="Q92" s="29" t="str">
        <f>IFERROR(IF(MINUTE(IFERROR(IF(HOUR(VLOOKUP($A92&amp;TEXT(Q$3,"dd/mm/yyyy")&amp;$D$2,tbReporteAsistencia[[#All],[SerialDeBusqueda]:[FechaRegistro]],3,FALSE))&lt;HOUR($D$1),IFERROR((Q$3+$D$1)-(VLOOKUP($A92&amp;TEXT(Q$3,"dd/mm/yyyy")&amp;$D$2,tbReporteAsistencia[[#All],[SerialDeBusqueda]:[FechaRegistro]],3,FALSE)),""),""),""))&gt;$I$1,1,0),"")</f>
        <v/>
      </c>
      <c r="R92" s="29" t="str">
        <f>IFERROR(IF(MINUTE(IFERROR(IF(HOUR(VLOOKUP($A92&amp;TEXT(R$3,"dd/mm/yyyy")&amp;$D$2,tbReporteAsistencia[[#All],[SerialDeBusqueda]:[FechaRegistro]],3,FALSE))&lt;HOUR($D$1),IFERROR((R$3+$D$1)-(VLOOKUP($A92&amp;TEXT(R$3,"dd/mm/yyyy")&amp;$D$2,tbReporteAsistencia[[#All],[SerialDeBusqueda]:[FechaRegistro]],3,FALSE)),""),""),""))&gt;$I$1,1,0),"")</f>
        <v/>
      </c>
      <c r="S92" s="29" t="str">
        <f>IFERROR(IF(MINUTE(IFERROR(IF(HOUR(VLOOKUP($A92&amp;TEXT(S$3,"dd/mm/yyyy")&amp;$D$2,tbReporteAsistencia[[#All],[SerialDeBusqueda]:[FechaRegistro]],3,FALSE))&lt;HOUR($D$1),IFERROR((S$3+$D$1)-(VLOOKUP($A92&amp;TEXT(S$3,"dd/mm/yyyy")&amp;$D$2,tbReporteAsistencia[[#All],[SerialDeBusqueda]:[FechaRegistro]],3,FALSE)),""),""),""))&gt;$I$1,1,0),"")</f>
        <v/>
      </c>
    </row>
    <row r="93" spans="1:19">
      <c r="A93" s="8">
        <f>Plantilla!A94</f>
        <v>0</v>
      </c>
      <c r="B93" s="8">
        <f>Plantilla!B94</f>
        <v>0</v>
      </c>
      <c r="C93" s="8">
        <f>Plantilla!C94</f>
        <v>0</v>
      </c>
      <c r="D93" s="29" t="str">
        <f>IFERROR(IF(MINUTE(IFERROR(IF(HOUR(VLOOKUP($A93&amp;TEXT(D$3,"dd/mm/yyyy")&amp;$D$2,tbReporteAsistencia[[#All],[SerialDeBusqueda]:[FechaRegistro]],3,FALSE))&lt;HOUR($D$1),IFERROR((D$3+$D$1)-(VLOOKUP($A93&amp;TEXT(D$3,"dd/mm/yyyy")&amp;$D$2,tbReporteAsistencia[[#All],[SerialDeBusqueda]:[FechaRegistro]],3,FALSE)),""),""),""))&gt;$I$1,1,0),"")</f>
        <v/>
      </c>
      <c r="E93" s="29" t="str">
        <f>IFERROR(IF(MINUTE(IFERROR(IF(HOUR(VLOOKUP($A93&amp;TEXT(E$3,"dd/mm/yyyy")&amp;$D$2,tbReporteAsistencia[[#All],[SerialDeBusqueda]:[FechaRegistro]],3,FALSE))&lt;HOUR($D$1),IFERROR((E$3+$D$1)-(VLOOKUP($A93&amp;TEXT(E$3,"dd/mm/yyyy")&amp;$D$2,tbReporteAsistencia[[#All],[SerialDeBusqueda]:[FechaRegistro]],3,FALSE)),""),""),""))&gt;$I$1,1,0),"")</f>
        <v/>
      </c>
      <c r="F93" s="29" t="str">
        <f>IFERROR(IF(MINUTE(IFERROR(IF(HOUR(VLOOKUP($A93&amp;TEXT(F$3,"dd/mm/yyyy")&amp;$D$2,tbReporteAsistencia[[#All],[SerialDeBusqueda]:[FechaRegistro]],3,FALSE))&lt;HOUR($D$1),IFERROR((F$3+$D$1)-(VLOOKUP($A93&amp;TEXT(F$3,"dd/mm/yyyy")&amp;$D$2,tbReporteAsistencia[[#All],[SerialDeBusqueda]:[FechaRegistro]],3,FALSE)),""),""),""))&gt;$I$1,1,0),"")</f>
        <v/>
      </c>
      <c r="G93" s="29" t="str">
        <f>IFERROR(IF(MINUTE(IFERROR(IF(HOUR(VLOOKUP($A93&amp;TEXT(G$3,"dd/mm/yyyy")&amp;$D$2,tbReporteAsistencia[[#All],[SerialDeBusqueda]:[FechaRegistro]],3,FALSE))&lt;HOUR($D$1),IFERROR((G$3+$D$1)-(VLOOKUP($A93&amp;TEXT(G$3,"dd/mm/yyyy")&amp;$D$2,tbReporteAsistencia[[#All],[SerialDeBusqueda]:[FechaRegistro]],3,FALSE)),""),""),""))&gt;$I$1,1,0),"")</f>
        <v/>
      </c>
      <c r="H93" s="29" t="str">
        <f>IFERROR(IF(MINUTE(IFERROR(IF(HOUR(VLOOKUP($A93&amp;TEXT(H$3,"dd/mm/yyyy")&amp;$D$2,tbReporteAsistencia[[#All],[SerialDeBusqueda]:[FechaRegistro]],3,FALSE))&lt;HOUR($D$1),IFERROR((H$3+$D$1)-(VLOOKUP($A93&amp;TEXT(H$3,"dd/mm/yyyy")&amp;$D$2,tbReporteAsistencia[[#All],[SerialDeBusqueda]:[FechaRegistro]],3,FALSE)),""),""),""))&gt;$I$1,1,0),"")</f>
        <v/>
      </c>
      <c r="I93" s="29" t="str">
        <f>IFERROR(IF(MINUTE(IFERROR(IF(HOUR(VLOOKUP($A93&amp;TEXT(I$3,"dd/mm/yyyy")&amp;$D$2,tbReporteAsistencia[[#All],[SerialDeBusqueda]:[FechaRegistro]],3,FALSE))&lt;HOUR($D$1),IFERROR((I$3+$D$1)-(VLOOKUP($A93&amp;TEXT(I$3,"dd/mm/yyyy")&amp;$D$2,tbReporteAsistencia[[#All],[SerialDeBusqueda]:[FechaRegistro]],3,FALSE)),""),""),""))&gt;$I$1,1,0),"")</f>
        <v/>
      </c>
      <c r="J93" s="29" t="str">
        <f>IFERROR(IF(MINUTE(IFERROR(IF(HOUR(VLOOKUP($A93&amp;TEXT(J$3,"dd/mm/yyyy")&amp;$D$2,tbReporteAsistencia[[#All],[SerialDeBusqueda]:[FechaRegistro]],3,FALSE))&lt;HOUR($D$1),IFERROR((J$3+$D$1)-(VLOOKUP($A93&amp;TEXT(J$3,"dd/mm/yyyy")&amp;$D$2,tbReporteAsistencia[[#All],[SerialDeBusqueda]:[FechaRegistro]],3,FALSE)),""),""),""))&gt;$I$1,1,0),"")</f>
        <v/>
      </c>
      <c r="K93" s="29" t="str">
        <f>IFERROR(IF(MINUTE(IFERROR(IF(HOUR(VLOOKUP($A93&amp;TEXT(K$3,"dd/mm/yyyy")&amp;$D$2,tbReporteAsistencia[[#All],[SerialDeBusqueda]:[FechaRegistro]],3,FALSE))&lt;HOUR($D$1),IFERROR((K$3+$D$1)-(VLOOKUP($A93&amp;TEXT(K$3,"dd/mm/yyyy")&amp;$D$2,tbReporteAsistencia[[#All],[SerialDeBusqueda]:[FechaRegistro]],3,FALSE)),""),""),""))&gt;$I$1,1,0),"")</f>
        <v/>
      </c>
      <c r="L93" s="29" t="str">
        <f>IFERROR(IF(MINUTE(IFERROR(IF(HOUR(VLOOKUP($A93&amp;TEXT(L$3,"dd/mm/yyyy")&amp;$D$2,tbReporteAsistencia[[#All],[SerialDeBusqueda]:[FechaRegistro]],3,FALSE))&lt;HOUR($D$1),IFERROR((L$3+$D$1)-(VLOOKUP($A93&amp;TEXT(L$3,"dd/mm/yyyy")&amp;$D$2,tbReporteAsistencia[[#All],[SerialDeBusqueda]:[FechaRegistro]],3,FALSE)),""),""),""))&gt;$I$1,1,0),"")</f>
        <v/>
      </c>
      <c r="M93" s="29" t="str">
        <f>IFERROR(IF(MINUTE(IFERROR(IF(HOUR(VLOOKUP($A93&amp;TEXT(M$3,"dd/mm/yyyy")&amp;$D$2,tbReporteAsistencia[[#All],[SerialDeBusqueda]:[FechaRegistro]],3,FALSE))&lt;HOUR($D$1),IFERROR((M$3+$D$1)-(VLOOKUP($A93&amp;TEXT(M$3,"dd/mm/yyyy")&amp;$D$2,tbReporteAsistencia[[#All],[SerialDeBusqueda]:[FechaRegistro]],3,FALSE)),""),""),""))&gt;$I$1,1,0),"")</f>
        <v/>
      </c>
      <c r="N93" s="29" t="str">
        <f>IFERROR(IF(MINUTE(IFERROR(IF(HOUR(VLOOKUP($A93&amp;TEXT(N$3,"dd/mm/yyyy")&amp;$D$2,tbReporteAsistencia[[#All],[SerialDeBusqueda]:[FechaRegistro]],3,FALSE))&lt;HOUR($D$1),IFERROR((N$3+$D$1)-(VLOOKUP($A93&amp;TEXT(N$3,"dd/mm/yyyy")&amp;$D$2,tbReporteAsistencia[[#All],[SerialDeBusqueda]:[FechaRegistro]],3,FALSE)),""),""),""))&gt;$I$1,1,0),"")</f>
        <v/>
      </c>
      <c r="O93" s="29" t="str">
        <f>IFERROR(IF(MINUTE(IFERROR(IF(HOUR(VLOOKUP($A93&amp;TEXT(O$3,"dd/mm/yyyy")&amp;$D$2,tbReporteAsistencia[[#All],[SerialDeBusqueda]:[FechaRegistro]],3,FALSE))&lt;HOUR($D$1),IFERROR((O$3+$D$1)-(VLOOKUP($A93&amp;TEXT(O$3,"dd/mm/yyyy")&amp;$D$2,tbReporteAsistencia[[#All],[SerialDeBusqueda]:[FechaRegistro]],3,FALSE)),""),""),""))&gt;$I$1,1,0),"")</f>
        <v/>
      </c>
      <c r="P93" s="29" t="str">
        <f>IFERROR(IF(MINUTE(IFERROR(IF(HOUR(VLOOKUP($A93&amp;TEXT(P$3,"dd/mm/yyyy")&amp;$D$2,tbReporteAsistencia[[#All],[SerialDeBusqueda]:[FechaRegistro]],3,FALSE))&lt;HOUR($D$1),IFERROR((P$3+$D$1)-(VLOOKUP($A93&amp;TEXT(P$3,"dd/mm/yyyy")&amp;$D$2,tbReporteAsistencia[[#All],[SerialDeBusqueda]:[FechaRegistro]],3,FALSE)),""),""),""))&gt;$I$1,1,0),"")</f>
        <v/>
      </c>
      <c r="Q93" s="29" t="str">
        <f>IFERROR(IF(MINUTE(IFERROR(IF(HOUR(VLOOKUP($A93&amp;TEXT(Q$3,"dd/mm/yyyy")&amp;$D$2,tbReporteAsistencia[[#All],[SerialDeBusqueda]:[FechaRegistro]],3,FALSE))&lt;HOUR($D$1),IFERROR((Q$3+$D$1)-(VLOOKUP($A93&amp;TEXT(Q$3,"dd/mm/yyyy")&amp;$D$2,tbReporteAsistencia[[#All],[SerialDeBusqueda]:[FechaRegistro]],3,FALSE)),""),""),""))&gt;$I$1,1,0),"")</f>
        <v/>
      </c>
      <c r="R93" s="29" t="str">
        <f>IFERROR(IF(MINUTE(IFERROR(IF(HOUR(VLOOKUP($A93&amp;TEXT(R$3,"dd/mm/yyyy")&amp;$D$2,tbReporteAsistencia[[#All],[SerialDeBusqueda]:[FechaRegistro]],3,FALSE))&lt;HOUR($D$1),IFERROR((R$3+$D$1)-(VLOOKUP($A93&amp;TEXT(R$3,"dd/mm/yyyy")&amp;$D$2,tbReporteAsistencia[[#All],[SerialDeBusqueda]:[FechaRegistro]],3,FALSE)),""),""),""))&gt;$I$1,1,0),"")</f>
        <v/>
      </c>
      <c r="S93" s="29" t="str">
        <f>IFERROR(IF(MINUTE(IFERROR(IF(HOUR(VLOOKUP($A93&amp;TEXT(S$3,"dd/mm/yyyy")&amp;$D$2,tbReporteAsistencia[[#All],[SerialDeBusqueda]:[FechaRegistro]],3,FALSE))&lt;HOUR($D$1),IFERROR((S$3+$D$1)-(VLOOKUP($A93&amp;TEXT(S$3,"dd/mm/yyyy")&amp;$D$2,tbReporteAsistencia[[#All],[SerialDeBusqueda]:[FechaRegistro]],3,FALSE)),""),""),""))&gt;$I$1,1,0),"")</f>
        <v/>
      </c>
    </row>
    <row r="94" spans="1:19">
      <c r="A94" s="8">
        <f>Plantilla!A95</f>
        <v>0</v>
      </c>
      <c r="B94" s="8">
        <f>Plantilla!B95</f>
        <v>0</v>
      </c>
      <c r="C94" s="8">
        <f>Plantilla!C95</f>
        <v>0</v>
      </c>
      <c r="D94" s="29" t="str">
        <f>IFERROR(IF(MINUTE(IFERROR(IF(HOUR(VLOOKUP($A94&amp;TEXT(D$3,"dd/mm/yyyy")&amp;$D$2,tbReporteAsistencia[[#All],[SerialDeBusqueda]:[FechaRegistro]],3,FALSE))&lt;HOUR($D$1),IFERROR((D$3+$D$1)-(VLOOKUP($A94&amp;TEXT(D$3,"dd/mm/yyyy")&amp;$D$2,tbReporteAsistencia[[#All],[SerialDeBusqueda]:[FechaRegistro]],3,FALSE)),""),""),""))&gt;$I$1,1,0),"")</f>
        <v/>
      </c>
      <c r="E94" s="29" t="str">
        <f>IFERROR(IF(MINUTE(IFERROR(IF(HOUR(VLOOKUP($A94&amp;TEXT(E$3,"dd/mm/yyyy")&amp;$D$2,tbReporteAsistencia[[#All],[SerialDeBusqueda]:[FechaRegistro]],3,FALSE))&lt;HOUR($D$1),IFERROR((E$3+$D$1)-(VLOOKUP($A94&amp;TEXT(E$3,"dd/mm/yyyy")&amp;$D$2,tbReporteAsistencia[[#All],[SerialDeBusqueda]:[FechaRegistro]],3,FALSE)),""),""),""))&gt;$I$1,1,0),"")</f>
        <v/>
      </c>
      <c r="F94" s="29" t="str">
        <f>IFERROR(IF(MINUTE(IFERROR(IF(HOUR(VLOOKUP($A94&amp;TEXT(F$3,"dd/mm/yyyy")&amp;$D$2,tbReporteAsistencia[[#All],[SerialDeBusqueda]:[FechaRegistro]],3,FALSE))&lt;HOUR($D$1),IFERROR((F$3+$D$1)-(VLOOKUP($A94&amp;TEXT(F$3,"dd/mm/yyyy")&amp;$D$2,tbReporteAsistencia[[#All],[SerialDeBusqueda]:[FechaRegistro]],3,FALSE)),""),""),""))&gt;$I$1,1,0),"")</f>
        <v/>
      </c>
      <c r="G94" s="29" t="str">
        <f>IFERROR(IF(MINUTE(IFERROR(IF(HOUR(VLOOKUP($A94&amp;TEXT(G$3,"dd/mm/yyyy")&amp;$D$2,tbReporteAsistencia[[#All],[SerialDeBusqueda]:[FechaRegistro]],3,FALSE))&lt;HOUR($D$1),IFERROR((G$3+$D$1)-(VLOOKUP($A94&amp;TEXT(G$3,"dd/mm/yyyy")&amp;$D$2,tbReporteAsistencia[[#All],[SerialDeBusqueda]:[FechaRegistro]],3,FALSE)),""),""),""))&gt;$I$1,1,0),"")</f>
        <v/>
      </c>
      <c r="H94" s="29" t="str">
        <f>IFERROR(IF(MINUTE(IFERROR(IF(HOUR(VLOOKUP($A94&amp;TEXT(H$3,"dd/mm/yyyy")&amp;$D$2,tbReporteAsistencia[[#All],[SerialDeBusqueda]:[FechaRegistro]],3,FALSE))&lt;HOUR($D$1),IFERROR((H$3+$D$1)-(VLOOKUP($A94&amp;TEXT(H$3,"dd/mm/yyyy")&amp;$D$2,tbReporteAsistencia[[#All],[SerialDeBusqueda]:[FechaRegistro]],3,FALSE)),""),""),""))&gt;$I$1,1,0),"")</f>
        <v/>
      </c>
      <c r="I94" s="29" t="str">
        <f>IFERROR(IF(MINUTE(IFERROR(IF(HOUR(VLOOKUP($A94&amp;TEXT(I$3,"dd/mm/yyyy")&amp;$D$2,tbReporteAsistencia[[#All],[SerialDeBusqueda]:[FechaRegistro]],3,FALSE))&lt;HOUR($D$1),IFERROR((I$3+$D$1)-(VLOOKUP($A94&amp;TEXT(I$3,"dd/mm/yyyy")&amp;$D$2,tbReporteAsistencia[[#All],[SerialDeBusqueda]:[FechaRegistro]],3,FALSE)),""),""),""))&gt;$I$1,1,0),"")</f>
        <v/>
      </c>
      <c r="J94" s="29" t="str">
        <f>IFERROR(IF(MINUTE(IFERROR(IF(HOUR(VLOOKUP($A94&amp;TEXT(J$3,"dd/mm/yyyy")&amp;$D$2,tbReporteAsistencia[[#All],[SerialDeBusqueda]:[FechaRegistro]],3,FALSE))&lt;HOUR($D$1),IFERROR((J$3+$D$1)-(VLOOKUP($A94&amp;TEXT(J$3,"dd/mm/yyyy")&amp;$D$2,tbReporteAsistencia[[#All],[SerialDeBusqueda]:[FechaRegistro]],3,FALSE)),""),""),""))&gt;$I$1,1,0),"")</f>
        <v/>
      </c>
      <c r="K94" s="29" t="str">
        <f>IFERROR(IF(MINUTE(IFERROR(IF(HOUR(VLOOKUP($A94&amp;TEXT(K$3,"dd/mm/yyyy")&amp;$D$2,tbReporteAsistencia[[#All],[SerialDeBusqueda]:[FechaRegistro]],3,FALSE))&lt;HOUR($D$1),IFERROR((K$3+$D$1)-(VLOOKUP($A94&amp;TEXT(K$3,"dd/mm/yyyy")&amp;$D$2,tbReporteAsistencia[[#All],[SerialDeBusqueda]:[FechaRegistro]],3,FALSE)),""),""),""))&gt;$I$1,1,0),"")</f>
        <v/>
      </c>
      <c r="L94" s="29" t="str">
        <f>IFERROR(IF(MINUTE(IFERROR(IF(HOUR(VLOOKUP($A94&amp;TEXT(L$3,"dd/mm/yyyy")&amp;$D$2,tbReporteAsistencia[[#All],[SerialDeBusqueda]:[FechaRegistro]],3,FALSE))&lt;HOUR($D$1),IFERROR((L$3+$D$1)-(VLOOKUP($A94&amp;TEXT(L$3,"dd/mm/yyyy")&amp;$D$2,tbReporteAsistencia[[#All],[SerialDeBusqueda]:[FechaRegistro]],3,FALSE)),""),""),""))&gt;$I$1,1,0),"")</f>
        <v/>
      </c>
      <c r="M94" s="29" t="str">
        <f>IFERROR(IF(MINUTE(IFERROR(IF(HOUR(VLOOKUP($A94&amp;TEXT(M$3,"dd/mm/yyyy")&amp;$D$2,tbReporteAsistencia[[#All],[SerialDeBusqueda]:[FechaRegistro]],3,FALSE))&lt;HOUR($D$1),IFERROR((M$3+$D$1)-(VLOOKUP($A94&amp;TEXT(M$3,"dd/mm/yyyy")&amp;$D$2,tbReporteAsistencia[[#All],[SerialDeBusqueda]:[FechaRegistro]],3,FALSE)),""),""),""))&gt;$I$1,1,0),"")</f>
        <v/>
      </c>
      <c r="N94" s="29" t="str">
        <f>IFERROR(IF(MINUTE(IFERROR(IF(HOUR(VLOOKUP($A94&amp;TEXT(N$3,"dd/mm/yyyy")&amp;$D$2,tbReporteAsistencia[[#All],[SerialDeBusqueda]:[FechaRegistro]],3,FALSE))&lt;HOUR($D$1),IFERROR((N$3+$D$1)-(VLOOKUP($A94&amp;TEXT(N$3,"dd/mm/yyyy")&amp;$D$2,tbReporteAsistencia[[#All],[SerialDeBusqueda]:[FechaRegistro]],3,FALSE)),""),""),""))&gt;$I$1,1,0),"")</f>
        <v/>
      </c>
      <c r="O94" s="29" t="str">
        <f>IFERROR(IF(MINUTE(IFERROR(IF(HOUR(VLOOKUP($A94&amp;TEXT(O$3,"dd/mm/yyyy")&amp;$D$2,tbReporteAsistencia[[#All],[SerialDeBusqueda]:[FechaRegistro]],3,FALSE))&lt;HOUR($D$1),IFERROR((O$3+$D$1)-(VLOOKUP($A94&amp;TEXT(O$3,"dd/mm/yyyy")&amp;$D$2,tbReporteAsistencia[[#All],[SerialDeBusqueda]:[FechaRegistro]],3,FALSE)),""),""),""))&gt;$I$1,1,0),"")</f>
        <v/>
      </c>
      <c r="P94" s="29" t="str">
        <f>IFERROR(IF(MINUTE(IFERROR(IF(HOUR(VLOOKUP($A94&amp;TEXT(P$3,"dd/mm/yyyy")&amp;$D$2,tbReporteAsistencia[[#All],[SerialDeBusqueda]:[FechaRegistro]],3,FALSE))&lt;HOUR($D$1),IFERROR((P$3+$D$1)-(VLOOKUP($A94&amp;TEXT(P$3,"dd/mm/yyyy")&amp;$D$2,tbReporteAsistencia[[#All],[SerialDeBusqueda]:[FechaRegistro]],3,FALSE)),""),""),""))&gt;$I$1,1,0),"")</f>
        <v/>
      </c>
      <c r="Q94" s="29" t="str">
        <f>IFERROR(IF(MINUTE(IFERROR(IF(HOUR(VLOOKUP($A94&amp;TEXT(Q$3,"dd/mm/yyyy")&amp;$D$2,tbReporteAsistencia[[#All],[SerialDeBusqueda]:[FechaRegistro]],3,FALSE))&lt;HOUR($D$1),IFERROR((Q$3+$D$1)-(VLOOKUP($A94&amp;TEXT(Q$3,"dd/mm/yyyy")&amp;$D$2,tbReporteAsistencia[[#All],[SerialDeBusqueda]:[FechaRegistro]],3,FALSE)),""),""),""))&gt;$I$1,1,0),"")</f>
        <v/>
      </c>
      <c r="R94" s="29" t="str">
        <f>IFERROR(IF(MINUTE(IFERROR(IF(HOUR(VLOOKUP($A94&amp;TEXT(R$3,"dd/mm/yyyy")&amp;$D$2,tbReporteAsistencia[[#All],[SerialDeBusqueda]:[FechaRegistro]],3,FALSE))&lt;HOUR($D$1),IFERROR((R$3+$D$1)-(VLOOKUP($A94&amp;TEXT(R$3,"dd/mm/yyyy")&amp;$D$2,tbReporteAsistencia[[#All],[SerialDeBusqueda]:[FechaRegistro]],3,FALSE)),""),""),""))&gt;$I$1,1,0),"")</f>
        <v/>
      </c>
      <c r="S94" s="29" t="str">
        <f>IFERROR(IF(MINUTE(IFERROR(IF(HOUR(VLOOKUP($A94&amp;TEXT(S$3,"dd/mm/yyyy")&amp;$D$2,tbReporteAsistencia[[#All],[SerialDeBusqueda]:[FechaRegistro]],3,FALSE))&lt;HOUR($D$1),IFERROR((S$3+$D$1)-(VLOOKUP($A94&amp;TEXT(S$3,"dd/mm/yyyy")&amp;$D$2,tbReporteAsistencia[[#All],[SerialDeBusqueda]:[FechaRegistro]],3,FALSE)),""),""),""))&gt;$I$1,1,0),"")</f>
        <v/>
      </c>
    </row>
    <row r="95" spans="1:19">
      <c r="A95" s="8">
        <f>Plantilla!A96</f>
        <v>0</v>
      </c>
      <c r="B95" s="8">
        <f>Plantilla!B96</f>
        <v>0</v>
      </c>
      <c r="C95" s="8">
        <f>Plantilla!C96</f>
        <v>0</v>
      </c>
      <c r="D95" s="29" t="str">
        <f>IFERROR(IF(MINUTE(IFERROR(IF(HOUR(VLOOKUP($A95&amp;TEXT(D$3,"dd/mm/yyyy")&amp;$D$2,tbReporteAsistencia[[#All],[SerialDeBusqueda]:[FechaRegistro]],3,FALSE))&lt;HOUR($D$1),IFERROR((D$3+$D$1)-(VLOOKUP($A95&amp;TEXT(D$3,"dd/mm/yyyy")&amp;$D$2,tbReporteAsistencia[[#All],[SerialDeBusqueda]:[FechaRegistro]],3,FALSE)),""),""),""))&gt;$I$1,1,0),"")</f>
        <v/>
      </c>
      <c r="E95" s="29" t="str">
        <f>IFERROR(IF(MINUTE(IFERROR(IF(HOUR(VLOOKUP($A95&amp;TEXT(E$3,"dd/mm/yyyy")&amp;$D$2,tbReporteAsistencia[[#All],[SerialDeBusqueda]:[FechaRegistro]],3,FALSE))&lt;HOUR($D$1),IFERROR((E$3+$D$1)-(VLOOKUP($A95&amp;TEXT(E$3,"dd/mm/yyyy")&amp;$D$2,tbReporteAsistencia[[#All],[SerialDeBusqueda]:[FechaRegistro]],3,FALSE)),""),""),""))&gt;$I$1,1,0),"")</f>
        <v/>
      </c>
      <c r="F95" s="29" t="str">
        <f>IFERROR(IF(MINUTE(IFERROR(IF(HOUR(VLOOKUP($A95&amp;TEXT(F$3,"dd/mm/yyyy")&amp;$D$2,tbReporteAsistencia[[#All],[SerialDeBusqueda]:[FechaRegistro]],3,FALSE))&lt;HOUR($D$1),IFERROR((F$3+$D$1)-(VLOOKUP($A95&amp;TEXT(F$3,"dd/mm/yyyy")&amp;$D$2,tbReporteAsistencia[[#All],[SerialDeBusqueda]:[FechaRegistro]],3,FALSE)),""),""),""))&gt;$I$1,1,0),"")</f>
        <v/>
      </c>
      <c r="G95" s="29" t="str">
        <f>IFERROR(IF(MINUTE(IFERROR(IF(HOUR(VLOOKUP($A95&amp;TEXT(G$3,"dd/mm/yyyy")&amp;$D$2,tbReporteAsistencia[[#All],[SerialDeBusqueda]:[FechaRegistro]],3,FALSE))&lt;HOUR($D$1),IFERROR((G$3+$D$1)-(VLOOKUP($A95&amp;TEXT(G$3,"dd/mm/yyyy")&amp;$D$2,tbReporteAsistencia[[#All],[SerialDeBusqueda]:[FechaRegistro]],3,FALSE)),""),""),""))&gt;$I$1,1,0),"")</f>
        <v/>
      </c>
      <c r="H95" s="29" t="str">
        <f>IFERROR(IF(MINUTE(IFERROR(IF(HOUR(VLOOKUP($A95&amp;TEXT(H$3,"dd/mm/yyyy")&amp;$D$2,tbReporteAsistencia[[#All],[SerialDeBusqueda]:[FechaRegistro]],3,FALSE))&lt;HOUR($D$1),IFERROR((H$3+$D$1)-(VLOOKUP($A95&amp;TEXT(H$3,"dd/mm/yyyy")&amp;$D$2,tbReporteAsistencia[[#All],[SerialDeBusqueda]:[FechaRegistro]],3,FALSE)),""),""),""))&gt;$I$1,1,0),"")</f>
        <v/>
      </c>
      <c r="I95" s="29" t="str">
        <f>IFERROR(IF(MINUTE(IFERROR(IF(HOUR(VLOOKUP($A95&amp;TEXT(I$3,"dd/mm/yyyy")&amp;$D$2,tbReporteAsistencia[[#All],[SerialDeBusqueda]:[FechaRegistro]],3,FALSE))&lt;HOUR($D$1),IFERROR((I$3+$D$1)-(VLOOKUP($A95&amp;TEXT(I$3,"dd/mm/yyyy")&amp;$D$2,tbReporteAsistencia[[#All],[SerialDeBusqueda]:[FechaRegistro]],3,FALSE)),""),""),""))&gt;$I$1,1,0),"")</f>
        <v/>
      </c>
      <c r="J95" s="29" t="str">
        <f>IFERROR(IF(MINUTE(IFERROR(IF(HOUR(VLOOKUP($A95&amp;TEXT(J$3,"dd/mm/yyyy")&amp;$D$2,tbReporteAsistencia[[#All],[SerialDeBusqueda]:[FechaRegistro]],3,FALSE))&lt;HOUR($D$1),IFERROR((J$3+$D$1)-(VLOOKUP($A95&amp;TEXT(J$3,"dd/mm/yyyy")&amp;$D$2,tbReporteAsistencia[[#All],[SerialDeBusqueda]:[FechaRegistro]],3,FALSE)),""),""),""))&gt;$I$1,1,0),"")</f>
        <v/>
      </c>
      <c r="K95" s="29" t="str">
        <f>IFERROR(IF(MINUTE(IFERROR(IF(HOUR(VLOOKUP($A95&amp;TEXT(K$3,"dd/mm/yyyy")&amp;$D$2,tbReporteAsistencia[[#All],[SerialDeBusqueda]:[FechaRegistro]],3,FALSE))&lt;HOUR($D$1),IFERROR((K$3+$D$1)-(VLOOKUP($A95&amp;TEXT(K$3,"dd/mm/yyyy")&amp;$D$2,tbReporteAsistencia[[#All],[SerialDeBusqueda]:[FechaRegistro]],3,FALSE)),""),""),""))&gt;$I$1,1,0),"")</f>
        <v/>
      </c>
      <c r="L95" s="29" t="str">
        <f>IFERROR(IF(MINUTE(IFERROR(IF(HOUR(VLOOKUP($A95&amp;TEXT(L$3,"dd/mm/yyyy")&amp;$D$2,tbReporteAsistencia[[#All],[SerialDeBusqueda]:[FechaRegistro]],3,FALSE))&lt;HOUR($D$1),IFERROR((L$3+$D$1)-(VLOOKUP($A95&amp;TEXT(L$3,"dd/mm/yyyy")&amp;$D$2,tbReporteAsistencia[[#All],[SerialDeBusqueda]:[FechaRegistro]],3,FALSE)),""),""),""))&gt;$I$1,1,0),"")</f>
        <v/>
      </c>
      <c r="M95" s="29" t="str">
        <f>IFERROR(IF(MINUTE(IFERROR(IF(HOUR(VLOOKUP($A95&amp;TEXT(M$3,"dd/mm/yyyy")&amp;$D$2,tbReporteAsistencia[[#All],[SerialDeBusqueda]:[FechaRegistro]],3,FALSE))&lt;HOUR($D$1),IFERROR((M$3+$D$1)-(VLOOKUP($A95&amp;TEXT(M$3,"dd/mm/yyyy")&amp;$D$2,tbReporteAsistencia[[#All],[SerialDeBusqueda]:[FechaRegistro]],3,FALSE)),""),""),""))&gt;$I$1,1,0),"")</f>
        <v/>
      </c>
      <c r="N95" s="29" t="str">
        <f>IFERROR(IF(MINUTE(IFERROR(IF(HOUR(VLOOKUP($A95&amp;TEXT(N$3,"dd/mm/yyyy")&amp;$D$2,tbReporteAsistencia[[#All],[SerialDeBusqueda]:[FechaRegistro]],3,FALSE))&lt;HOUR($D$1),IFERROR((N$3+$D$1)-(VLOOKUP($A95&amp;TEXT(N$3,"dd/mm/yyyy")&amp;$D$2,tbReporteAsistencia[[#All],[SerialDeBusqueda]:[FechaRegistro]],3,FALSE)),""),""),""))&gt;$I$1,1,0),"")</f>
        <v/>
      </c>
      <c r="O95" s="29" t="str">
        <f>IFERROR(IF(MINUTE(IFERROR(IF(HOUR(VLOOKUP($A95&amp;TEXT(O$3,"dd/mm/yyyy")&amp;$D$2,tbReporteAsistencia[[#All],[SerialDeBusqueda]:[FechaRegistro]],3,FALSE))&lt;HOUR($D$1),IFERROR((O$3+$D$1)-(VLOOKUP($A95&amp;TEXT(O$3,"dd/mm/yyyy")&amp;$D$2,tbReporteAsistencia[[#All],[SerialDeBusqueda]:[FechaRegistro]],3,FALSE)),""),""),""))&gt;$I$1,1,0),"")</f>
        <v/>
      </c>
      <c r="P95" s="29" t="str">
        <f>IFERROR(IF(MINUTE(IFERROR(IF(HOUR(VLOOKUP($A95&amp;TEXT(P$3,"dd/mm/yyyy")&amp;$D$2,tbReporteAsistencia[[#All],[SerialDeBusqueda]:[FechaRegistro]],3,FALSE))&lt;HOUR($D$1),IFERROR((P$3+$D$1)-(VLOOKUP($A95&amp;TEXT(P$3,"dd/mm/yyyy")&amp;$D$2,tbReporteAsistencia[[#All],[SerialDeBusqueda]:[FechaRegistro]],3,FALSE)),""),""),""))&gt;$I$1,1,0),"")</f>
        <v/>
      </c>
      <c r="Q95" s="29" t="str">
        <f>IFERROR(IF(MINUTE(IFERROR(IF(HOUR(VLOOKUP($A95&amp;TEXT(Q$3,"dd/mm/yyyy")&amp;$D$2,tbReporteAsistencia[[#All],[SerialDeBusqueda]:[FechaRegistro]],3,FALSE))&lt;HOUR($D$1),IFERROR((Q$3+$D$1)-(VLOOKUP($A95&amp;TEXT(Q$3,"dd/mm/yyyy")&amp;$D$2,tbReporteAsistencia[[#All],[SerialDeBusqueda]:[FechaRegistro]],3,FALSE)),""),""),""))&gt;$I$1,1,0),"")</f>
        <v/>
      </c>
      <c r="R95" s="29" t="str">
        <f>IFERROR(IF(MINUTE(IFERROR(IF(HOUR(VLOOKUP($A95&amp;TEXT(R$3,"dd/mm/yyyy")&amp;$D$2,tbReporteAsistencia[[#All],[SerialDeBusqueda]:[FechaRegistro]],3,FALSE))&lt;HOUR($D$1),IFERROR((R$3+$D$1)-(VLOOKUP($A95&amp;TEXT(R$3,"dd/mm/yyyy")&amp;$D$2,tbReporteAsistencia[[#All],[SerialDeBusqueda]:[FechaRegistro]],3,FALSE)),""),""),""))&gt;$I$1,1,0),"")</f>
        <v/>
      </c>
      <c r="S95" s="29" t="str">
        <f>IFERROR(IF(MINUTE(IFERROR(IF(HOUR(VLOOKUP($A95&amp;TEXT(S$3,"dd/mm/yyyy")&amp;$D$2,tbReporteAsistencia[[#All],[SerialDeBusqueda]:[FechaRegistro]],3,FALSE))&lt;HOUR($D$1),IFERROR((S$3+$D$1)-(VLOOKUP($A95&amp;TEXT(S$3,"dd/mm/yyyy")&amp;$D$2,tbReporteAsistencia[[#All],[SerialDeBusqueda]:[FechaRegistro]],3,FALSE)),""),""),""))&gt;$I$1,1,0),"")</f>
        <v/>
      </c>
    </row>
    <row r="96" spans="1:19">
      <c r="A96" s="8">
        <f>Plantilla!A97</f>
        <v>0</v>
      </c>
      <c r="B96" s="8">
        <f>Plantilla!B97</f>
        <v>0</v>
      </c>
      <c r="C96" s="8">
        <f>Plantilla!C97</f>
        <v>0</v>
      </c>
      <c r="D96" s="29" t="str">
        <f>IFERROR(IF(MINUTE(IFERROR(IF(HOUR(VLOOKUP($A96&amp;TEXT(D$3,"dd/mm/yyyy")&amp;$D$2,tbReporteAsistencia[[#All],[SerialDeBusqueda]:[FechaRegistro]],3,FALSE))&lt;HOUR($D$1),IFERROR((D$3+$D$1)-(VLOOKUP($A96&amp;TEXT(D$3,"dd/mm/yyyy")&amp;$D$2,tbReporteAsistencia[[#All],[SerialDeBusqueda]:[FechaRegistro]],3,FALSE)),""),""),""))&gt;$I$1,1,0),"")</f>
        <v/>
      </c>
      <c r="E96" s="29" t="str">
        <f>IFERROR(IF(MINUTE(IFERROR(IF(HOUR(VLOOKUP($A96&amp;TEXT(E$3,"dd/mm/yyyy")&amp;$D$2,tbReporteAsistencia[[#All],[SerialDeBusqueda]:[FechaRegistro]],3,FALSE))&lt;HOUR($D$1),IFERROR((E$3+$D$1)-(VLOOKUP($A96&amp;TEXT(E$3,"dd/mm/yyyy")&amp;$D$2,tbReporteAsistencia[[#All],[SerialDeBusqueda]:[FechaRegistro]],3,FALSE)),""),""),""))&gt;$I$1,1,0),"")</f>
        <v/>
      </c>
      <c r="F96" s="29" t="str">
        <f>IFERROR(IF(MINUTE(IFERROR(IF(HOUR(VLOOKUP($A96&amp;TEXT(F$3,"dd/mm/yyyy")&amp;$D$2,tbReporteAsistencia[[#All],[SerialDeBusqueda]:[FechaRegistro]],3,FALSE))&lt;HOUR($D$1),IFERROR((F$3+$D$1)-(VLOOKUP($A96&amp;TEXT(F$3,"dd/mm/yyyy")&amp;$D$2,tbReporteAsistencia[[#All],[SerialDeBusqueda]:[FechaRegistro]],3,FALSE)),""),""),""))&gt;$I$1,1,0),"")</f>
        <v/>
      </c>
      <c r="G96" s="29" t="str">
        <f>IFERROR(IF(MINUTE(IFERROR(IF(HOUR(VLOOKUP($A96&amp;TEXT(G$3,"dd/mm/yyyy")&amp;$D$2,tbReporteAsistencia[[#All],[SerialDeBusqueda]:[FechaRegistro]],3,FALSE))&lt;HOUR($D$1),IFERROR((G$3+$D$1)-(VLOOKUP($A96&amp;TEXT(G$3,"dd/mm/yyyy")&amp;$D$2,tbReporteAsistencia[[#All],[SerialDeBusqueda]:[FechaRegistro]],3,FALSE)),""),""),""))&gt;$I$1,1,0),"")</f>
        <v/>
      </c>
      <c r="H96" s="29" t="str">
        <f>IFERROR(IF(MINUTE(IFERROR(IF(HOUR(VLOOKUP($A96&amp;TEXT(H$3,"dd/mm/yyyy")&amp;$D$2,tbReporteAsistencia[[#All],[SerialDeBusqueda]:[FechaRegistro]],3,FALSE))&lt;HOUR($D$1),IFERROR((H$3+$D$1)-(VLOOKUP($A96&amp;TEXT(H$3,"dd/mm/yyyy")&amp;$D$2,tbReporteAsistencia[[#All],[SerialDeBusqueda]:[FechaRegistro]],3,FALSE)),""),""),""))&gt;$I$1,1,0),"")</f>
        <v/>
      </c>
      <c r="I96" s="29" t="str">
        <f>IFERROR(IF(MINUTE(IFERROR(IF(HOUR(VLOOKUP($A96&amp;TEXT(I$3,"dd/mm/yyyy")&amp;$D$2,tbReporteAsistencia[[#All],[SerialDeBusqueda]:[FechaRegistro]],3,FALSE))&lt;HOUR($D$1),IFERROR((I$3+$D$1)-(VLOOKUP($A96&amp;TEXT(I$3,"dd/mm/yyyy")&amp;$D$2,tbReporteAsistencia[[#All],[SerialDeBusqueda]:[FechaRegistro]],3,FALSE)),""),""),""))&gt;$I$1,1,0),"")</f>
        <v/>
      </c>
      <c r="J96" s="29" t="str">
        <f>IFERROR(IF(MINUTE(IFERROR(IF(HOUR(VLOOKUP($A96&amp;TEXT(J$3,"dd/mm/yyyy")&amp;$D$2,tbReporteAsistencia[[#All],[SerialDeBusqueda]:[FechaRegistro]],3,FALSE))&lt;HOUR($D$1),IFERROR((J$3+$D$1)-(VLOOKUP($A96&amp;TEXT(J$3,"dd/mm/yyyy")&amp;$D$2,tbReporteAsistencia[[#All],[SerialDeBusqueda]:[FechaRegistro]],3,FALSE)),""),""),""))&gt;$I$1,1,0),"")</f>
        <v/>
      </c>
      <c r="K96" s="29" t="str">
        <f>IFERROR(IF(MINUTE(IFERROR(IF(HOUR(VLOOKUP($A96&amp;TEXT(K$3,"dd/mm/yyyy")&amp;$D$2,tbReporteAsistencia[[#All],[SerialDeBusqueda]:[FechaRegistro]],3,FALSE))&lt;HOUR($D$1),IFERROR((K$3+$D$1)-(VLOOKUP($A96&amp;TEXT(K$3,"dd/mm/yyyy")&amp;$D$2,tbReporteAsistencia[[#All],[SerialDeBusqueda]:[FechaRegistro]],3,FALSE)),""),""),""))&gt;$I$1,1,0),"")</f>
        <v/>
      </c>
      <c r="L96" s="29" t="str">
        <f>IFERROR(IF(MINUTE(IFERROR(IF(HOUR(VLOOKUP($A96&amp;TEXT(L$3,"dd/mm/yyyy")&amp;$D$2,tbReporteAsistencia[[#All],[SerialDeBusqueda]:[FechaRegistro]],3,FALSE))&lt;HOUR($D$1),IFERROR((L$3+$D$1)-(VLOOKUP($A96&amp;TEXT(L$3,"dd/mm/yyyy")&amp;$D$2,tbReporteAsistencia[[#All],[SerialDeBusqueda]:[FechaRegistro]],3,FALSE)),""),""),""))&gt;$I$1,1,0),"")</f>
        <v/>
      </c>
      <c r="M96" s="29" t="str">
        <f>IFERROR(IF(MINUTE(IFERROR(IF(HOUR(VLOOKUP($A96&amp;TEXT(M$3,"dd/mm/yyyy")&amp;$D$2,tbReporteAsistencia[[#All],[SerialDeBusqueda]:[FechaRegistro]],3,FALSE))&lt;HOUR($D$1),IFERROR((M$3+$D$1)-(VLOOKUP($A96&amp;TEXT(M$3,"dd/mm/yyyy")&amp;$D$2,tbReporteAsistencia[[#All],[SerialDeBusqueda]:[FechaRegistro]],3,FALSE)),""),""),""))&gt;$I$1,1,0),"")</f>
        <v/>
      </c>
      <c r="N96" s="29" t="str">
        <f>IFERROR(IF(MINUTE(IFERROR(IF(HOUR(VLOOKUP($A96&amp;TEXT(N$3,"dd/mm/yyyy")&amp;$D$2,tbReporteAsistencia[[#All],[SerialDeBusqueda]:[FechaRegistro]],3,FALSE))&lt;HOUR($D$1),IFERROR((N$3+$D$1)-(VLOOKUP($A96&amp;TEXT(N$3,"dd/mm/yyyy")&amp;$D$2,tbReporteAsistencia[[#All],[SerialDeBusqueda]:[FechaRegistro]],3,FALSE)),""),""),""))&gt;$I$1,1,0),"")</f>
        <v/>
      </c>
      <c r="O96" s="29" t="str">
        <f>IFERROR(IF(MINUTE(IFERROR(IF(HOUR(VLOOKUP($A96&amp;TEXT(O$3,"dd/mm/yyyy")&amp;$D$2,tbReporteAsistencia[[#All],[SerialDeBusqueda]:[FechaRegistro]],3,FALSE))&lt;HOUR($D$1),IFERROR((O$3+$D$1)-(VLOOKUP($A96&amp;TEXT(O$3,"dd/mm/yyyy")&amp;$D$2,tbReporteAsistencia[[#All],[SerialDeBusqueda]:[FechaRegistro]],3,FALSE)),""),""),""))&gt;$I$1,1,0),"")</f>
        <v/>
      </c>
      <c r="P96" s="29" t="str">
        <f>IFERROR(IF(MINUTE(IFERROR(IF(HOUR(VLOOKUP($A96&amp;TEXT(P$3,"dd/mm/yyyy")&amp;$D$2,tbReporteAsistencia[[#All],[SerialDeBusqueda]:[FechaRegistro]],3,FALSE))&lt;HOUR($D$1),IFERROR((P$3+$D$1)-(VLOOKUP($A96&amp;TEXT(P$3,"dd/mm/yyyy")&amp;$D$2,tbReporteAsistencia[[#All],[SerialDeBusqueda]:[FechaRegistro]],3,FALSE)),""),""),""))&gt;$I$1,1,0),"")</f>
        <v/>
      </c>
      <c r="Q96" s="29" t="str">
        <f>IFERROR(IF(MINUTE(IFERROR(IF(HOUR(VLOOKUP($A96&amp;TEXT(Q$3,"dd/mm/yyyy")&amp;$D$2,tbReporteAsistencia[[#All],[SerialDeBusqueda]:[FechaRegistro]],3,FALSE))&lt;HOUR($D$1),IFERROR((Q$3+$D$1)-(VLOOKUP($A96&amp;TEXT(Q$3,"dd/mm/yyyy")&amp;$D$2,tbReporteAsistencia[[#All],[SerialDeBusqueda]:[FechaRegistro]],3,FALSE)),""),""),""))&gt;$I$1,1,0),"")</f>
        <v/>
      </c>
      <c r="R96" s="29" t="str">
        <f>IFERROR(IF(MINUTE(IFERROR(IF(HOUR(VLOOKUP($A96&amp;TEXT(R$3,"dd/mm/yyyy")&amp;$D$2,tbReporteAsistencia[[#All],[SerialDeBusqueda]:[FechaRegistro]],3,FALSE))&lt;HOUR($D$1),IFERROR((R$3+$D$1)-(VLOOKUP($A96&amp;TEXT(R$3,"dd/mm/yyyy")&amp;$D$2,tbReporteAsistencia[[#All],[SerialDeBusqueda]:[FechaRegistro]],3,FALSE)),""),""),""))&gt;$I$1,1,0),"")</f>
        <v/>
      </c>
      <c r="S96" s="29" t="str">
        <f>IFERROR(IF(MINUTE(IFERROR(IF(HOUR(VLOOKUP($A96&amp;TEXT(S$3,"dd/mm/yyyy")&amp;$D$2,tbReporteAsistencia[[#All],[SerialDeBusqueda]:[FechaRegistro]],3,FALSE))&lt;HOUR($D$1),IFERROR((S$3+$D$1)-(VLOOKUP($A96&amp;TEXT(S$3,"dd/mm/yyyy")&amp;$D$2,tbReporteAsistencia[[#All],[SerialDeBusqueda]:[FechaRegistro]],3,FALSE)),""),""),""))&gt;$I$1,1,0),"")</f>
        <v/>
      </c>
    </row>
    <row r="97" spans="1:19">
      <c r="A97" s="8">
        <f>Plantilla!A98</f>
        <v>0</v>
      </c>
      <c r="B97" s="8">
        <f>Plantilla!B98</f>
        <v>0</v>
      </c>
      <c r="C97" s="8">
        <f>Plantilla!C98</f>
        <v>0</v>
      </c>
      <c r="D97" s="29" t="str">
        <f>IFERROR(IF(MINUTE(IFERROR(IF(HOUR(VLOOKUP($A97&amp;TEXT(D$3,"dd/mm/yyyy")&amp;$D$2,tbReporteAsistencia[[#All],[SerialDeBusqueda]:[FechaRegistro]],3,FALSE))&lt;HOUR($D$1),IFERROR((D$3+$D$1)-(VLOOKUP($A97&amp;TEXT(D$3,"dd/mm/yyyy")&amp;$D$2,tbReporteAsistencia[[#All],[SerialDeBusqueda]:[FechaRegistro]],3,FALSE)),""),""),""))&gt;$I$1,1,0),"")</f>
        <v/>
      </c>
      <c r="E97" s="29" t="str">
        <f>IFERROR(IF(MINUTE(IFERROR(IF(HOUR(VLOOKUP($A97&amp;TEXT(E$3,"dd/mm/yyyy")&amp;$D$2,tbReporteAsistencia[[#All],[SerialDeBusqueda]:[FechaRegistro]],3,FALSE))&lt;HOUR($D$1),IFERROR((E$3+$D$1)-(VLOOKUP($A97&amp;TEXT(E$3,"dd/mm/yyyy")&amp;$D$2,tbReporteAsistencia[[#All],[SerialDeBusqueda]:[FechaRegistro]],3,FALSE)),""),""),""))&gt;$I$1,1,0),"")</f>
        <v/>
      </c>
      <c r="F97" s="29" t="str">
        <f>IFERROR(IF(MINUTE(IFERROR(IF(HOUR(VLOOKUP($A97&amp;TEXT(F$3,"dd/mm/yyyy")&amp;$D$2,tbReporteAsistencia[[#All],[SerialDeBusqueda]:[FechaRegistro]],3,FALSE))&lt;HOUR($D$1),IFERROR((F$3+$D$1)-(VLOOKUP($A97&amp;TEXT(F$3,"dd/mm/yyyy")&amp;$D$2,tbReporteAsistencia[[#All],[SerialDeBusqueda]:[FechaRegistro]],3,FALSE)),""),""),""))&gt;$I$1,1,0),"")</f>
        <v/>
      </c>
      <c r="G97" s="29" t="str">
        <f>IFERROR(IF(MINUTE(IFERROR(IF(HOUR(VLOOKUP($A97&amp;TEXT(G$3,"dd/mm/yyyy")&amp;$D$2,tbReporteAsistencia[[#All],[SerialDeBusqueda]:[FechaRegistro]],3,FALSE))&lt;HOUR($D$1),IFERROR((G$3+$D$1)-(VLOOKUP($A97&amp;TEXT(G$3,"dd/mm/yyyy")&amp;$D$2,tbReporteAsistencia[[#All],[SerialDeBusqueda]:[FechaRegistro]],3,FALSE)),""),""),""))&gt;$I$1,1,0),"")</f>
        <v/>
      </c>
      <c r="H97" s="29" t="str">
        <f>IFERROR(IF(MINUTE(IFERROR(IF(HOUR(VLOOKUP($A97&amp;TEXT(H$3,"dd/mm/yyyy")&amp;$D$2,tbReporteAsistencia[[#All],[SerialDeBusqueda]:[FechaRegistro]],3,FALSE))&lt;HOUR($D$1),IFERROR((H$3+$D$1)-(VLOOKUP($A97&amp;TEXT(H$3,"dd/mm/yyyy")&amp;$D$2,tbReporteAsistencia[[#All],[SerialDeBusqueda]:[FechaRegistro]],3,FALSE)),""),""),""))&gt;$I$1,1,0),"")</f>
        <v/>
      </c>
      <c r="I97" s="29" t="str">
        <f>IFERROR(IF(MINUTE(IFERROR(IF(HOUR(VLOOKUP($A97&amp;TEXT(I$3,"dd/mm/yyyy")&amp;$D$2,tbReporteAsistencia[[#All],[SerialDeBusqueda]:[FechaRegistro]],3,FALSE))&lt;HOUR($D$1),IFERROR((I$3+$D$1)-(VLOOKUP($A97&amp;TEXT(I$3,"dd/mm/yyyy")&amp;$D$2,tbReporteAsistencia[[#All],[SerialDeBusqueda]:[FechaRegistro]],3,FALSE)),""),""),""))&gt;$I$1,1,0),"")</f>
        <v/>
      </c>
      <c r="J97" s="29" t="str">
        <f>IFERROR(IF(MINUTE(IFERROR(IF(HOUR(VLOOKUP($A97&amp;TEXT(J$3,"dd/mm/yyyy")&amp;$D$2,tbReporteAsistencia[[#All],[SerialDeBusqueda]:[FechaRegistro]],3,FALSE))&lt;HOUR($D$1),IFERROR((J$3+$D$1)-(VLOOKUP($A97&amp;TEXT(J$3,"dd/mm/yyyy")&amp;$D$2,tbReporteAsistencia[[#All],[SerialDeBusqueda]:[FechaRegistro]],3,FALSE)),""),""),""))&gt;$I$1,1,0),"")</f>
        <v/>
      </c>
      <c r="K97" s="29" t="str">
        <f>IFERROR(IF(MINUTE(IFERROR(IF(HOUR(VLOOKUP($A97&amp;TEXT(K$3,"dd/mm/yyyy")&amp;$D$2,tbReporteAsistencia[[#All],[SerialDeBusqueda]:[FechaRegistro]],3,FALSE))&lt;HOUR($D$1),IFERROR((K$3+$D$1)-(VLOOKUP($A97&amp;TEXT(K$3,"dd/mm/yyyy")&amp;$D$2,tbReporteAsistencia[[#All],[SerialDeBusqueda]:[FechaRegistro]],3,FALSE)),""),""),""))&gt;$I$1,1,0),"")</f>
        <v/>
      </c>
      <c r="L97" s="29" t="str">
        <f>IFERROR(IF(MINUTE(IFERROR(IF(HOUR(VLOOKUP($A97&amp;TEXT(L$3,"dd/mm/yyyy")&amp;$D$2,tbReporteAsistencia[[#All],[SerialDeBusqueda]:[FechaRegistro]],3,FALSE))&lt;HOUR($D$1),IFERROR((L$3+$D$1)-(VLOOKUP($A97&amp;TEXT(L$3,"dd/mm/yyyy")&amp;$D$2,tbReporteAsistencia[[#All],[SerialDeBusqueda]:[FechaRegistro]],3,FALSE)),""),""),""))&gt;$I$1,1,0),"")</f>
        <v/>
      </c>
      <c r="M97" s="29" t="str">
        <f>IFERROR(IF(MINUTE(IFERROR(IF(HOUR(VLOOKUP($A97&amp;TEXT(M$3,"dd/mm/yyyy")&amp;$D$2,tbReporteAsistencia[[#All],[SerialDeBusqueda]:[FechaRegistro]],3,FALSE))&lt;HOUR($D$1),IFERROR((M$3+$D$1)-(VLOOKUP($A97&amp;TEXT(M$3,"dd/mm/yyyy")&amp;$D$2,tbReporteAsistencia[[#All],[SerialDeBusqueda]:[FechaRegistro]],3,FALSE)),""),""),""))&gt;$I$1,1,0),"")</f>
        <v/>
      </c>
      <c r="N97" s="29" t="str">
        <f>IFERROR(IF(MINUTE(IFERROR(IF(HOUR(VLOOKUP($A97&amp;TEXT(N$3,"dd/mm/yyyy")&amp;$D$2,tbReporteAsistencia[[#All],[SerialDeBusqueda]:[FechaRegistro]],3,FALSE))&lt;HOUR($D$1),IFERROR((N$3+$D$1)-(VLOOKUP($A97&amp;TEXT(N$3,"dd/mm/yyyy")&amp;$D$2,tbReporteAsistencia[[#All],[SerialDeBusqueda]:[FechaRegistro]],3,FALSE)),""),""),""))&gt;$I$1,1,0),"")</f>
        <v/>
      </c>
      <c r="O97" s="29" t="str">
        <f>IFERROR(IF(MINUTE(IFERROR(IF(HOUR(VLOOKUP($A97&amp;TEXT(O$3,"dd/mm/yyyy")&amp;$D$2,tbReporteAsistencia[[#All],[SerialDeBusqueda]:[FechaRegistro]],3,FALSE))&lt;HOUR($D$1),IFERROR((O$3+$D$1)-(VLOOKUP($A97&amp;TEXT(O$3,"dd/mm/yyyy")&amp;$D$2,tbReporteAsistencia[[#All],[SerialDeBusqueda]:[FechaRegistro]],3,FALSE)),""),""),""))&gt;$I$1,1,0),"")</f>
        <v/>
      </c>
      <c r="P97" s="29" t="str">
        <f>IFERROR(IF(MINUTE(IFERROR(IF(HOUR(VLOOKUP($A97&amp;TEXT(P$3,"dd/mm/yyyy")&amp;$D$2,tbReporteAsistencia[[#All],[SerialDeBusqueda]:[FechaRegistro]],3,FALSE))&lt;HOUR($D$1),IFERROR((P$3+$D$1)-(VLOOKUP($A97&amp;TEXT(P$3,"dd/mm/yyyy")&amp;$D$2,tbReporteAsistencia[[#All],[SerialDeBusqueda]:[FechaRegistro]],3,FALSE)),""),""),""))&gt;$I$1,1,0),"")</f>
        <v/>
      </c>
      <c r="Q97" s="29" t="str">
        <f>IFERROR(IF(MINUTE(IFERROR(IF(HOUR(VLOOKUP($A97&amp;TEXT(Q$3,"dd/mm/yyyy")&amp;$D$2,tbReporteAsistencia[[#All],[SerialDeBusqueda]:[FechaRegistro]],3,FALSE))&lt;HOUR($D$1),IFERROR((Q$3+$D$1)-(VLOOKUP($A97&amp;TEXT(Q$3,"dd/mm/yyyy")&amp;$D$2,tbReporteAsistencia[[#All],[SerialDeBusqueda]:[FechaRegistro]],3,FALSE)),""),""),""))&gt;$I$1,1,0),"")</f>
        <v/>
      </c>
      <c r="R97" s="29" t="str">
        <f>IFERROR(IF(MINUTE(IFERROR(IF(HOUR(VLOOKUP($A97&amp;TEXT(R$3,"dd/mm/yyyy")&amp;$D$2,tbReporteAsistencia[[#All],[SerialDeBusqueda]:[FechaRegistro]],3,FALSE))&lt;HOUR($D$1),IFERROR((R$3+$D$1)-(VLOOKUP($A97&amp;TEXT(R$3,"dd/mm/yyyy")&amp;$D$2,tbReporteAsistencia[[#All],[SerialDeBusqueda]:[FechaRegistro]],3,FALSE)),""),""),""))&gt;$I$1,1,0),"")</f>
        <v/>
      </c>
      <c r="S97" s="29" t="str">
        <f>IFERROR(IF(MINUTE(IFERROR(IF(HOUR(VLOOKUP($A97&amp;TEXT(S$3,"dd/mm/yyyy")&amp;$D$2,tbReporteAsistencia[[#All],[SerialDeBusqueda]:[FechaRegistro]],3,FALSE))&lt;HOUR($D$1),IFERROR((S$3+$D$1)-(VLOOKUP($A97&amp;TEXT(S$3,"dd/mm/yyyy")&amp;$D$2,tbReporteAsistencia[[#All],[SerialDeBusqueda]:[FechaRegistro]],3,FALSE)),""),""),""))&gt;$I$1,1,0),"")</f>
        <v/>
      </c>
    </row>
    <row r="98" spans="1:19">
      <c r="A98" s="8">
        <f>Plantilla!A99</f>
        <v>0</v>
      </c>
      <c r="B98" s="8">
        <f>Plantilla!B99</f>
        <v>0</v>
      </c>
      <c r="C98" s="8">
        <f>Plantilla!C99</f>
        <v>0</v>
      </c>
      <c r="D98" s="29" t="str">
        <f>IFERROR(IF(MINUTE(IFERROR(IF(HOUR(VLOOKUP($A98&amp;TEXT(D$3,"dd/mm/yyyy")&amp;$D$2,tbReporteAsistencia[[#All],[SerialDeBusqueda]:[FechaRegistro]],3,FALSE))&lt;HOUR($D$1),IFERROR((D$3+$D$1)-(VLOOKUP($A98&amp;TEXT(D$3,"dd/mm/yyyy")&amp;$D$2,tbReporteAsistencia[[#All],[SerialDeBusqueda]:[FechaRegistro]],3,FALSE)),""),""),""))&gt;$I$1,1,0),"")</f>
        <v/>
      </c>
      <c r="E98" s="29" t="str">
        <f>IFERROR(IF(MINUTE(IFERROR(IF(HOUR(VLOOKUP($A98&amp;TEXT(E$3,"dd/mm/yyyy")&amp;$D$2,tbReporteAsistencia[[#All],[SerialDeBusqueda]:[FechaRegistro]],3,FALSE))&lt;HOUR($D$1),IFERROR((E$3+$D$1)-(VLOOKUP($A98&amp;TEXT(E$3,"dd/mm/yyyy")&amp;$D$2,tbReporteAsistencia[[#All],[SerialDeBusqueda]:[FechaRegistro]],3,FALSE)),""),""),""))&gt;$I$1,1,0),"")</f>
        <v/>
      </c>
      <c r="F98" s="29" t="str">
        <f>IFERROR(IF(MINUTE(IFERROR(IF(HOUR(VLOOKUP($A98&amp;TEXT(F$3,"dd/mm/yyyy")&amp;$D$2,tbReporteAsistencia[[#All],[SerialDeBusqueda]:[FechaRegistro]],3,FALSE))&lt;HOUR($D$1),IFERROR((F$3+$D$1)-(VLOOKUP($A98&amp;TEXT(F$3,"dd/mm/yyyy")&amp;$D$2,tbReporteAsistencia[[#All],[SerialDeBusqueda]:[FechaRegistro]],3,FALSE)),""),""),""))&gt;$I$1,1,0),"")</f>
        <v/>
      </c>
      <c r="G98" s="29" t="str">
        <f>IFERROR(IF(MINUTE(IFERROR(IF(HOUR(VLOOKUP($A98&amp;TEXT(G$3,"dd/mm/yyyy")&amp;$D$2,tbReporteAsistencia[[#All],[SerialDeBusqueda]:[FechaRegistro]],3,FALSE))&lt;HOUR($D$1),IFERROR((G$3+$D$1)-(VLOOKUP($A98&amp;TEXT(G$3,"dd/mm/yyyy")&amp;$D$2,tbReporteAsistencia[[#All],[SerialDeBusqueda]:[FechaRegistro]],3,FALSE)),""),""),""))&gt;$I$1,1,0),"")</f>
        <v/>
      </c>
      <c r="H98" s="29" t="str">
        <f>IFERROR(IF(MINUTE(IFERROR(IF(HOUR(VLOOKUP($A98&amp;TEXT(H$3,"dd/mm/yyyy")&amp;$D$2,tbReporteAsistencia[[#All],[SerialDeBusqueda]:[FechaRegistro]],3,FALSE))&lt;HOUR($D$1),IFERROR((H$3+$D$1)-(VLOOKUP($A98&amp;TEXT(H$3,"dd/mm/yyyy")&amp;$D$2,tbReporteAsistencia[[#All],[SerialDeBusqueda]:[FechaRegistro]],3,FALSE)),""),""),""))&gt;$I$1,1,0),"")</f>
        <v/>
      </c>
      <c r="I98" s="29" t="str">
        <f>IFERROR(IF(MINUTE(IFERROR(IF(HOUR(VLOOKUP($A98&amp;TEXT(I$3,"dd/mm/yyyy")&amp;$D$2,tbReporteAsistencia[[#All],[SerialDeBusqueda]:[FechaRegistro]],3,FALSE))&lt;HOUR($D$1),IFERROR((I$3+$D$1)-(VLOOKUP($A98&amp;TEXT(I$3,"dd/mm/yyyy")&amp;$D$2,tbReporteAsistencia[[#All],[SerialDeBusqueda]:[FechaRegistro]],3,FALSE)),""),""),""))&gt;$I$1,1,0),"")</f>
        <v/>
      </c>
      <c r="J98" s="29" t="str">
        <f>IFERROR(IF(MINUTE(IFERROR(IF(HOUR(VLOOKUP($A98&amp;TEXT(J$3,"dd/mm/yyyy")&amp;$D$2,tbReporteAsistencia[[#All],[SerialDeBusqueda]:[FechaRegistro]],3,FALSE))&lt;HOUR($D$1),IFERROR((J$3+$D$1)-(VLOOKUP($A98&amp;TEXT(J$3,"dd/mm/yyyy")&amp;$D$2,tbReporteAsistencia[[#All],[SerialDeBusqueda]:[FechaRegistro]],3,FALSE)),""),""),""))&gt;$I$1,1,0),"")</f>
        <v/>
      </c>
      <c r="K98" s="29" t="str">
        <f>IFERROR(IF(MINUTE(IFERROR(IF(HOUR(VLOOKUP($A98&amp;TEXT(K$3,"dd/mm/yyyy")&amp;$D$2,tbReporteAsistencia[[#All],[SerialDeBusqueda]:[FechaRegistro]],3,FALSE))&lt;HOUR($D$1),IFERROR((K$3+$D$1)-(VLOOKUP($A98&amp;TEXT(K$3,"dd/mm/yyyy")&amp;$D$2,tbReporteAsistencia[[#All],[SerialDeBusqueda]:[FechaRegistro]],3,FALSE)),""),""),""))&gt;$I$1,1,0),"")</f>
        <v/>
      </c>
      <c r="L98" s="29" t="str">
        <f>IFERROR(IF(MINUTE(IFERROR(IF(HOUR(VLOOKUP($A98&amp;TEXT(L$3,"dd/mm/yyyy")&amp;$D$2,tbReporteAsistencia[[#All],[SerialDeBusqueda]:[FechaRegistro]],3,FALSE))&lt;HOUR($D$1),IFERROR((L$3+$D$1)-(VLOOKUP($A98&amp;TEXT(L$3,"dd/mm/yyyy")&amp;$D$2,tbReporteAsistencia[[#All],[SerialDeBusqueda]:[FechaRegistro]],3,FALSE)),""),""),""))&gt;$I$1,1,0),"")</f>
        <v/>
      </c>
      <c r="M98" s="29" t="str">
        <f>IFERROR(IF(MINUTE(IFERROR(IF(HOUR(VLOOKUP($A98&amp;TEXT(M$3,"dd/mm/yyyy")&amp;$D$2,tbReporteAsistencia[[#All],[SerialDeBusqueda]:[FechaRegistro]],3,FALSE))&lt;HOUR($D$1),IFERROR((M$3+$D$1)-(VLOOKUP($A98&amp;TEXT(M$3,"dd/mm/yyyy")&amp;$D$2,tbReporteAsistencia[[#All],[SerialDeBusqueda]:[FechaRegistro]],3,FALSE)),""),""),""))&gt;$I$1,1,0),"")</f>
        <v/>
      </c>
      <c r="N98" s="29" t="str">
        <f>IFERROR(IF(MINUTE(IFERROR(IF(HOUR(VLOOKUP($A98&amp;TEXT(N$3,"dd/mm/yyyy")&amp;$D$2,tbReporteAsistencia[[#All],[SerialDeBusqueda]:[FechaRegistro]],3,FALSE))&lt;HOUR($D$1),IFERROR((N$3+$D$1)-(VLOOKUP($A98&amp;TEXT(N$3,"dd/mm/yyyy")&amp;$D$2,tbReporteAsistencia[[#All],[SerialDeBusqueda]:[FechaRegistro]],3,FALSE)),""),""),""))&gt;$I$1,1,0),"")</f>
        <v/>
      </c>
      <c r="O98" s="29" t="str">
        <f>IFERROR(IF(MINUTE(IFERROR(IF(HOUR(VLOOKUP($A98&amp;TEXT(O$3,"dd/mm/yyyy")&amp;$D$2,tbReporteAsistencia[[#All],[SerialDeBusqueda]:[FechaRegistro]],3,FALSE))&lt;HOUR($D$1),IFERROR((O$3+$D$1)-(VLOOKUP($A98&amp;TEXT(O$3,"dd/mm/yyyy")&amp;$D$2,tbReporteAsistencia[[#All],[SerialDeBusqueda]:[FechaRegistro]],3,FALSE)),""),""),""))&gt;$I$1,1,0),"")</f>
        <v/>
      </c>
      <c r="P98" s="29" t="str">
        <f>IFERROR(IF(MINUTE(IFERROR(IF(HOUR(VLOOKUP($A98&amp;TEXT(P$3,"dd/mm/yyyy")&amp;$D$2,tbReporteAsistencia[[#All],[SerialDeBusqueda]:[FechaRegistro]],3,FALSE))&lt;HOUR($D$1),IFERROR((P$3+$D$1)-(VLOOKUP($A98&amp;TEXT(P$3,"dd/mm/yyyy")&amp;$D$2,tbReporteAsistencia[[#All],[SerialDeBusqueda]:[FechaRegistro]],3,FALSE)),""),""),""))&gt;$I$1,1,0),"")</f>
        <v/>
      </c>
      <c r="Q98" s="29" t="str">
        <f>IFERROR(IF(MINUTE(IFERROR(IF(HOUR(VLOOKUP($A98&amp;TEXT(Q$3,"dd/mm/yyyy")&amp;$D$2,tbReporteAsistencia[[#All],[SerialDeBusqueda]:[FechaRegistro]],3,FALSE))&lt;HOUR($D$1),IFERROR((Q$3+$D$1)-(VLOOKUP($A98&amp;TEXT(Q$3,"dd/mm/yyyy")&amp;$D$2,tbReporteAsistencia[[#All],[SerialDeBusqueda]:[FechaRegistro]],3,FALSE)),""),""),""))&gt;$I$1,1,0),"")</f>
        <v/>
      </c>
      <c r="R98" s="29" t="str">
        <f>IFERROR(IF(MINUTE(IFERROR(IF(HOUR(VLOOKUP($A98&amp;TEXT(R$3,"dd/mm/yyyy")&amp;$D$2,tbReporteAsistencia[[#All],[SerialDeBusqueda]:[FechaRegistro]],3,FALSE))&lt;HOUR($D$1),IFERROR((R$3+$D$1)-(VLOOKUP($A98&amp;TEXT(R$3,"dd/mm/yyyy")&amp;$D$2,tbReporteAsistencia[[#All],[SerialDeBusqueda]:[FechaRegistro]],3,FALSE)),""),""),""))&gt;$I$1,1,0),"")</f>
        <v/>
      </c>
      <c r="S98" s="29" t="str">
        <f>IFERROR(IF(MINUTE(IFERROR(IF(HOUR(VLOOKUP($A98&amp;TEXT(S$3,"dd/mm/yyyy")&amp;$D$2,tbReporteAsistencia[[#All],[SerialDeBusqueda]:[FechaRegistro]],3,FALSE))&lt;HOUR($D$1),IFERROR((S$3+$D$1)-(VLOOKUP($A98&amp;TEXT(S$3,"dd/mm/yyyy")&amp;$D$2,tbReporteAsistencia[[#All],[SerialDeBusqueda]:[FechaRegistro]],3,FALSE)),""),""),""))&gt;$I$1,1,0),"")</f>
        <v/>
      </c>
    </row>
    <row r="99" spans="1:19">
      <c r="A99" s="8">
        <f>Plantilla!A100</f>
        <v>0</v>
      </c>
      <c r="B99" s="8">
        <f>Plantilla!B100</f>
        <v>0</v>
      </c>
      <c r="C99" s="8">
        <f>Plantilla!C100</f>
        <v>0</v>
      </c>
      <c r="D99" s="29" t="str">
        <f>IFERROR(IF(MINUTE(IFERROR(IF(HOUR(VLOOKUP($A99&amp;TEXT(D$3,"dd/mm/yyyy")&amp;$D$2,tbReporteAsistencia[[#All],[SerialDeBusqueda]:[FechaRegistro]],3,FALSE))&lt;HOUR($D$1),IFERROR((D$3+$D$1)-(VLOOKUP($A99&amp;TEXT(D$3,"dd/mm/yyyy")&amp;$D$2,tbReporteAsistencia[[#All],[SerialDeBusqueda]:[FechaRegistro]],3,FALSE)),""),""),""))&gt;$I$1,1,0),"")</f>
        <v/>
      </c>
      <c r="E99" s="29" t="str">
        <f>IFERROR(IF(MINUTE(IFERROR(IF(HOUR(VLOOKUP($A99&amp;TEXT(E$3,"dd/mm/yyyy")&amp;$D$2,tbReporteAsistencia[[#All],[SerialDeBusqueda]:[FechaRegistro]],3,FALSE))&lt;HOUR($D$1),IFERROR((E$3+$D$1)-(VLOOKUP($A99&amp;TEXT(E$3,"dd/mm/yyyy")&amp;$D$2,tbReporteAsistencia[[#All],[SerialDeBusqueda]:[FechaRegistro]],3,FALSE)),""),""),""))&gt;$I$1,1,0),"")</f>
        <v/>
      </c>
      <c r="F99" s="29" t="str">
        <f>IFERROR(IF(MINUTE(IFERROR(IF(HOUR(VLOOKUP($A99&amp;TEXT(F$3,"dd/mm/yyyy")&amp;$D$2,tbReporteAsistencia[[#All],[SerialDeBusqueda]:[FechaRegistro]],3,FALSE))&lt;HOUR($D$1),IFERROR((F$3+$D$1)-(VLOOKUP($A99&amp;TEXT(F$3,"dd/mm/yyyy")&amp;$D$2,tbReporteAsistencia[[#All],[SerialDeBusqueda]:[FechaRegistro]],3,FALSE)),""),""),""))&gt;$I$1,1,0),"")</f>
        <v/>
      </c>
      <c r="G99" s="29" t="str">
        <f>IFERROR(IF(MINUTE(IFERROR(IF(HOUR(VLOOKUP($A99&amp;TEXT(G$3,"dd/mm/yyyy")&amp;$D$2,tbReporteAsistencia[[#All],[SerialDeBusqueda]:[FechaRegistro]],3,FALSE))&lt;HOUR($D$1),IFERROR((G$3+$D$1)-(VLOOKUP($A99&amp;TEXT(G$3,"dd/mm/yyyy")&amp;$D$2,tbReporteAsistencia[[#All],[SerialDeBusqueda]:[FechaRegistro]],3,FALSE)),""),""),""))&gt;$I$1,1,0),"")</f>
        <v/>
      </c>
      <c r="H99" s="29" t="str">
        <f>IFERROR(IF(MINUTE(IFERROR(IF(HOUR(VLOOKUP($A99&amp;TEXT(H$3,"dd/mm/yyyy")&amp;$D$2,tbReporteAsistencia[[#All],[SerialDeBusqueda]:[FechaRegistro]],3,FALSE))&lt;HOUR($D$1),IFERROR((H$3+$D$1)-(VLOOKUP($A99&amp;TEXT(H$3,"dd/mm/yyyy")&amp;$D$2,tbReporteAsistencia[[#All],[SerialDeBusqueda]:[FechaRegistro]],3,FALSE)),""),""),""))&gt;$I$1,1,0),"")</f>
        <v/>
      </c>
      <c r="I99" s="29" t="str">
        <f>IFERROR(IF(MINUTE(IFERROR(IF(HOUR(VLOOKUP($A99&amp;TEXT(I$3,"dd/mm/yyyy")&amp;$D$2,tbReporteAsistencia[[#All],[SerialDeBusqueda]:[FechaRegistro]],3,FALSE))&lt;HOUR($D$1),IFERROR((I$3+$D$1)-(VLOOKUP($A99&amp;TEXT(I$3,"dd/mm/yyyy")&amp;$D$2,tbReporteAsistencia[[#All],[SerialDeBusqueda]:[FechaRegistro]],3,FALSE)),""),""),""))&gt;$I$1,1,0),"")</f>
        <v/>
      </c>
      <c r="J99" s="29" t="str">
        <f>IFERROR(IF(MINUTE(IFERROR(IF(HOUR(VLOOKUP($A99&amp;TEXT(J$3,"dd/mm/yyyy")&amp;$D$2,tbReporteAsistencia[[#All],[SerialDeBusqueda]:[FechaRegistro]],3,FALSE))&lt;HOUR($D$1),IFERROR((J$3+$D$1)-(VLOOKUP($A99&amp;TEXT(J$3,"dd/mm/yyyy")&amp;$D$2,tbReporteAsistencia[[#All],[SerialDeBusqueda]:[FechaRegistro]],3,FALSE)),""),""),""))&gt;$I$1,1,0),"")</f>
        <v/>
      </c>
      <c r="K99" s="29" t="str">
        <f>IFERROR(IF(MINUTE(IFERROR(IF(HOUR(VLOOKUP($A99&amp;TEXT(K$3,"dd/mm/yyyy")&amp;$D$2,tbReporteAsistencia[[#All],[SerialDeBusqueda]:[FechaRegistro]],3,FALSE))&lt;HOUR($D$1),IFERROR((K$3+$D$1)-(VLOOKUP($A99&amp;TEXT(K$3,"dd/mm/yyyy")&amp;$D$2,tbReporteAsistencia[[#All],[SerialDeBusqueda]:[FechaRegistro]],3,FALSE)),""),""),""))&gt;$I$1,1,0),"")</f>
        <v/>
      </c>
      <c r="L99" s="29" t="str">
        <f>IFERROR(IF(MINUTE(IFERROR(IF(HOUR(VLOOKUP($A99&amp;TEXT(L$3,"dd/mm/yyyy")&amp;$D$2,tbReporteAsistencia[[#All],[SerialDeBusqueda]:[FechaRegistro]],3,FALSE))&lt;HOUR($D$1),IFERROR((L$3+$D$1)-(VLOOKUP($A99&amp;TEXT(L$3,"dd/mm/yyyy")&amp;$D$2,tbReporteAsistencia[[#All],[SerialDeBusqueda]:[FechaRegistro]],3,FALSE)),""),""),""))&gt;$I$1,1,0),"")</f>
        <v/>
      </c>
      <c r="M99" s="29" t="str">
        <f>IFERROR(IF(MINUTE(IFERROR(IF(HOUR(VLOOKUP($A99&amp;TEXT(M$3,"dd/mm/yyyy")&amp;$D$2,tbReporteAsistencia[[#All],[SerialDeBusqueda]:[FechaRegistro]],3,FALSE))&lt;HOUR($D$1),IFERROR((M$3+$D$1)-(VLOOKUP($A99&amp;TEXT(M$3,"dd/mm/yyyy")&amp;$D$2,tbReporteAsistencia[[#All],[SerialDeBusqueda]:[FechaRegistro]],3,FALSE)),""),""),""))&gt;$I$1,1,0),"")</f>
        <v/>
      </c>
      <c r="N99" s="29" t="str">
        <f>IFERROR(IF(MINUTE(IFERROR(IF(HOUR(VLOOKUP($A99&amp;TEXT(N$3,"dd/mm/yyyy")&amp;$D$2,tbReporteAsistencia[[#All],[SerialDeBusqueda]:[FechaRegistro]],3,FALSE))&lt;HOUR($D$1),IFERROR((N$3+$D$1)-(VLOOKUP($A99&amp;TEXT(N$3,"dd/mm/yyyy")&amp;$D$2,tbReporteAsistencia[[#All],[SerialDeBusqueda]:[FechaRegistro]],3,FALSE)),""),""),""))&gt;$I$1,1,0),"")</f>
        <v/>
      </c>
      <c r="O99" s="29" t="str">
        <f>IFERROR(IF(MINUTE(IFERROR(IF(HOUR(VLOOKUP($A99&amp;TEXT(O$3,"dd/mm/yyyy")&amp;$D$2,tbReporteAsistencia[[#All],[SerialDeBusqueda]:[FechaRegistro]],3,FALSE))&lt;HOUR($D$1),IFERROR((O$3+$D$1)-(VLOOKUP($A99&amp;TEXT(O$3,"dd/mm/yyyy")&amp;$D$2,tbReporteAsistencia[[#All],[SerialDeBusqueda]:[FechaRegistro]],3,FALSE)),""),""),""))&gt;$I$1,1,0),"")</f>
        <v/>
      </c>
      <c r="P99" s="29" t="str">
        <f>IFERROR(IF(MINUTE(IFERROR(IF(HOUR(VLOOKUP($A99&amp;TEXT(P$3,"dd/mm/yyyy")&amp;$D$2,tbReporteAsistencia[[#All],[SerialDeBusqueda]:[FechaRegistro]],3,FALSE))&lt;HOUR($D$1),IFERROR((P$3+$D$1)-(VLOOKUP($A99&amp;TEXT(P$3,"dd/mm/yyyy")&amp;$D$2,tbReporteAsistencia[[#All],[SerialDeBusqueda]:[FechaRegistro]],3,FALSE)),""),""),""))&gt;$I$1,1,0),"")</f>
        <v/>
      </c>
      <c r="Q99" s="29" t="str">
        <f>IFERROR(IF(MINUTE(IFERROR(IF(HOUR(VLOOKUP($A99&amp;TEXT(Q$3,"dd/mm/yyyy")&amp;$D$2,tbReporteAsistencia[[#All],[SerialDeBusqueda]:[FechaRegistro]],3,FALSE))&lt;HOUR($D$1),IFERROR((Q$3+$D$1)-(VLOOKUP($A99&amp;TEXT(Q$3,"dd/mm/yyyy")&amp;$D$2,tbReporteAsistencia[[#All],[SerialDeBusqueda]:[FechaRegistro]],3,FALSE)),""),""),""))&gt;$I$1,1,0),"")</f>
        <v/>
      </c>
      <c r="R99" s="29" t="str">
        <f>IFERROR(IF(MINUTE(IFERROR(IF(HOUR(VLOOKUP($A99&amp;TEXT(R$3,"dd/mm/yyyy")&amp;$D$2,tbReporteAsistencia[[#All],[SerialDeBusqueda]:[FechaRegistro]],3,FALSE))&lt;HOUR($D$1),IFERROR((R$3+$D$1)-(VLOOKUP($A99&amp;TEXT(R$3,"dd/mm/yyyy")&amp;$D$2,tbReporteAsistencia[[#All],[SerialDeBusqueda]:[FechaRegistro]],3,FALSE)),""),""),""))&gt;$I$1,1,0),"")</f>
        <v/>
      </c>
      <c r="S99" s="29" t="str">
        <f>IFERROR(IF(MINUTE(IFERROR(IF(HOUR(VLOOKUP($A99&amp;TEXT(S$3,"dd/mm/yyyy")&amp;$D$2,tbReporteAsistencia[[#All],[SerialDeBusqueda]:[FechaRegistro]],3,FALSE))&lt;HOUR($D$1),IFERROR((S$3+$D$1)-(VLOOKUP($A99&amp;TEXT(S$3,"dd/mm/yyyy")&amp;$D$2,tbReporteAsistencia[[#All],[SerialDeBusqueda]:[FechaRegistro]],3,FALSE)),""),""),""))&gt;$I$1,1,0),"")</f>
        <v/>
      </c>
    </row>
    <row r="100" spans="1:19">
      <c r="A100" s="8">
        <f>Plantilla!A101</f>
        <v>0</v>
      </c>
      <c r="B100" s="8">
        <f>Plantilla!B101</f>
        <v>0</v>
      </c>
      <c r="C100" s="8">
        <f>Plantilla!C101</f>
        <v>0</v>
      </c>
      <c r="D100" s="29" t="str">
        <f>IFERROR(IF(MINUTE(IFERROR(IF(HOUR(VLOOKUP($A100&amp;TEXT(D$3,"dd/mm/yyyy")&amp;$D$2,tbReporteAsistencia[[#All],[SerialDeBusqueda]:[FechaRegistro]],3,FALSE))&lt;HOUR($D$1),IFERROR((D$3+$D$1)-(VLOOKUP($A100&amp;TEXT(D$3,"dd/mm/yyyy")&amp;$D$2,tbReporteAsistencia[[#All],[SerialDeBusqueda]:[FechaRegistro]],3,FALSE)),""),""),""))&gt;$I$1,1,0),"")</f>
        <v/>
      </c>
      <c r="E100" s="29" t="str">
        <f>IFERROR(IF(MINUTE(IFERROR(IF(HOUR(VLOOKUP($A100&amp;TEXT(E$3,"dd/mm/yyyy")&amp;$D$2,tbReporteAsistencia[[#All],[SerialDeBusqueda]:[FechaRegistro]],3,FALSE))&lt;HOUR($D$1),IFERROR((E$3+$D$1)-(VLOOKUP($A100&amp;TEXT(E$3,"dd/mm/yyyy")&amp;$D$2,tbReporteAsistencia[[#All],[SerialDeBusqueda]:[FechaRegistro]],3,FALSE)),""),""),""))&gt;$I$1,1,0),"")</f>
        <v/>
      </c>
      <c r="F100" s="29" t="str">
        <f>IFERROR(IF(MINUTE(IFERROR(IF(HOUR(VLOOKUP($A100&amp;TEXT(F$3,"dd/mm/yyyy")&amp;$D$2,tbReporteAsistencia[[#All],[SerialDeBusqueda]:[FechaRegistro]],3,FALSE))&lt;HOUR($D$1),IFERROR((F$3+$D$1)-(VLOOKUP($A100&amp;TEXT(F$3,"dd/mm/yyyy")&amp;$D$2,tbReporteAsistencia[[#All],[SerialDeBusqueda]:[FechaRegistro]],3,FALSE)),""),""),""))&gt;$I$1,1,0),"")</f>
        <v/>
      </c>
      <c r="G100" s="29" t="str">
        <f>IFERROR(IF(MINUTE(IFERROR(IF(HOUR(VLOOKUP($A100&amp;TEXT(G$3,"dd/mm/yyyy")&amp;$D$2,tbReporteAsistencia[[#All],[SerialDeBusqueda]:[FechaRegistro]],3,FALSE))&lt;HOUR($D$1),IFERROR((G$3+$D$1)-(VLOOKUP($A100&amp;TEXT(G$3,"dd/mm/yyyy")&amp;$D$2,tbReporteAsistencia[[#All],[SerialDeBusqueda]:[FechaRegistro]],3,FALSE)),""),""),""))&gt;$I$1,1,0),"")</f>
        <v/>
      </c>
      <c r="H100" s="29" t="str">
        <f>IFERROR(IF(MINUTE(IFERROR(IF(HOUR(VLOOKUP($A100&amp;TEXT(H$3,"dd/mm/yyyy")&amp;$D$2,tbReporteAsistencia[[#All],[SerialDeBusqueda]:[FechaRegistro]],3,FALSE))&lt;HOUR($D$1),IFERROR((H$3+$D$1)-(VLOOKUP($A100&amp;TEXT(H$3,"dd/mm/yyyy")&amp;$D$2,tbReporteAsistencia[[#All],[SerialDeBusqueda]:[FechaRegistro]],3,FALSE)),""),""),""))&gt;$I$1,1,0),"")</f>
        <v/>
      </c>
      <c r="I100" s="29" t="str">
        <f>IFERROR(IF(MINUTE(IFERROR(IF(HOUR(VLOOKUP($A100&amp;TEXT(I$3,"dd/mm/yyyy")&amp;$D$2,tbReporteAsistencia[[#All],[SerialDeBusqueda]:[FechaRegistro]],3,FALSE))&lt;HOUR($D$1),IFERROR((I$3+$D$1)-(VLOOKUP($A100&amp;TEXT(I$3,"dd/mm/yyyy")&amp;$D$2,tbReporteAsistencia[[#All],[SerialDeBusqueda]:[FechaRegistro]],3,FALSE)),""),""),""))&gt;$I$1,1,0),"")</f>
        <v/>
      </c>
      <c r="J100" s="29" t="str">
        <f>IFERROR(IF(MINUTE(IFERROR(IF(HOUR(VLOOKUP($A100&amp;TEXT(J$3,"dd/mm/yyyy")&amp;$D$2,tbReporteAsistencia[[#All],[SerialDeBusqueda]:[FechaRegistro]],3,FALSE))&lt;HOUR($D$1),IFERROR((J$3+$D$1)-(VLOOKUP($A100&amp;TEXT(J$3,"dd/mm/yyyy")&amp;$D$2,tbReporteAsistencia[[#All],[SerialDeBusqueda]:[FechaRegistro]],3,FALSE)),""),""),""))&gt;$I$1,1,0),"")</f>
        <v/>
      </c>
      <c r="K100" s="29" t="str">
        <f>IFERROR(IF(MINUTE(IFERROR(IF(HOUR(VLOOKUP($A100&amp;TEXT(K$3,"dd/mm/yyyy")&amp;$D$2,tbReporteAsistencia[[#All],[SerialDeBusqueda]:[FechaRegistro]],3,FALSE))&lt;HOUR($D$1),IFERROR((K$3+$D$1)-(VLOOKUP($A100&amp;TEXT(K$3,"dd/mm/yyyy")&amp;$D$2,tbReporteAsistencia[[#All],[SerialDeBusqueda]:[FechaRegistro]],3,FALSE)),""),""),""))&gt;$I$1,1,0),"")</f>
        <v/>
      </c>
      <c r="L100" s="29" t="str">
        <f>IFERROR(IF(MINUTE(IFERROR(IF(HOUR(VLOOKUP($A100&amp;TEXT(L$3,"dd/mm/yyyy")&amp;$D$2,tbReporteAsistencia[[#All],[SerialDeBusqueda]:[FechaRegistro]],3,FALSE))&lt;HOUR($D$1),IFERROR((L$3+$D$1)-(VLOOKUP($A100&amp;TEXT(L$3,"dd/mm/yyyy")&amp;$D$2,tbReporteAsistencia[[#All],[SerialDeBusqueda]:[FechaRegistro]],3,FALSE)),""),""),""))&gt;$I$1,1,0),"")</f>
        <v/>
      </c>
      <c r="M100" s="29" t="str">
        <f>IFERROR(IF(MINUTE(IFERROR(IF(HOUR(VLOOKUP($A100&amp;TEXT(M$3,"dd/mm/yyyy")&amp;$D$2,tbReporteAsistencia[[#All],[SerialDeBusqueda]:[FechaRegistro]],3,FALSE))&lt;HOUR($D$1),IFERROR((M$3+$D$1)-(VLOOKUP($A100&amp;TEXT(M$3,"dd/mm/yyyy")&amp;$D$2,tbReporteAsistencia[[#All],[SerialDeBusqueda]:[FechaRegistro]],3,FALSE)),""),""),""))&gt;$I$1,1,0),"")</f>
        <v/>
      </c>
      <c r="N100" s="29" t="str">
        <f>IFERROR(IF(MINUTE(IFERROR(IF(HOUR(VLOOKUP($A100&amp;TEXT(N$3,"dd/mm/yyyy")&amp;$D$2,tbReporteAsistencia[[#All],[SerialDeBusqueda]:[FechaRegistro]],3,FALSE))&lt;HOUR($D$1),IFERROR((N$3+$D$1)-(VLOOKUP($A100&amp;TEXT(N$3,"dd/mm/yyyy")&amp;$D$2,tbReporteAsistencia[[#All],[SerialDeBusqueda]:[FechaRegistro]],3,FALSE)),""),""),""))&gt;$I$1,1,0),"")</f>
        <v/>
      </c>
      <c r="O100" s="29" t="str">
        <f>IFERROR(IF(MINUTE(IFERROR(IF(HOUR(VLOOKUP($A100&amp;TEXT(O$3,"dd/mm/yyyy")&amp;$D$2,tbReporteAsistencia[[#All],[SerialDeBusqueda]:[FechaRegistro]],3,FALSE))&lt;HOUR($D$1),IFERROR((O$3+$D$1)-(VLOOKUP($A100&amp;TEXT(O$3,"dd/mm/yyyy")&amp;$D$2,tbReporteAsistencia[[#All],[SerialDeBusqueda]:[FechaRegistro]],3,FALSE)),""),""),""))&gt;$I$1,1,0),"")</f>
        <v/>
      </c>
      <c r="P100" s="29" t="str">
        <f>IFERROR(IF(MINUTE(IFERROR(IF(HOUR(VLOOKUP($A100&amp;TEXT(P$3,"dd/mm/yyyy")&amp;$D$2,tbReporteAsistencia[[#All],[SerialDeBusqueda]:[FechaRegistro]],3,FALSE))&lt;HOUR($D$1),IFERROR((P$3+$D$1)-(VLOOKUP($A100&amp;TEXT(P$3,"dd/mm/yyyy")&amp;$D$2,tbReporteAsistencia[[#All],[SerialDeBusqueda]:[FechaRegistro]],3,FALSE)),""),""),""))&gt;$I$1,1,0),"")</f>
        <v/>
      </c>
      <c r="Q100" s="29" t="str">
        <f>IFERROR(IF(MINUTE(IFERROR(IF(HOUR(VLOOKUP($A100&amp;TEXT(Q$3,"dd/mm/yyyy")&amp;$D$2,tbReporteAsistencia[[#All],[SerialDeBusqueda]:[FechaRegistro]],3,FALSE))&lt;HOUR($D$1),IFERROR((Q$3+$D$1)-(VLOOKUP($A100&amp;TEXT(Q$3,"dd/mm/yyyy")&amp;$D$2,tbReporteAsistencia[[#All],[SerialDeBusqueda]:[FechaRegistro]],3,FALSE)),""),""),""))&gt;$I$1,1,0),"")</f>
        <v/>
      </c>
      <c r="R100" s="29" t="str">
        <f>IFERROR(IF(MINUTE(IFERROR(IF(HOUR(VLOOKUP($A100&amp;TEXT(R$3,"dd/mm/yyyy")&amp;$D$2,tbReporteAsistencia[[#All],[SerialDeBusqueda]:[FechaRegistro]],3,FALSE))&lt;HOUR($D$1),IFERROR((R$3+$D$1)-(VLOOKUP($A100&amp;TEXT(R$3,"dd/mm/yyyy")&amp;$D$2,tbReporteAsistencia[[#All],[SerialDeBusqueda]:[FechaRegistro]],3,FALSE)),""),""),""))&gt;$I$1,1,0),"")</f>
        <v/>
      </c>
      <c r="S100" s="29" t="str">
        <f>IFERROR(IF(MINUTE(IFERROR(IF(HOUR(VLOOKUP($A100&amp;TEXT(S$3,"dd/mm/yyyy")&amp;$D$2,tbReporteAsistencia[[#All],[SerialDeBusqueda]:[FechaRegistro]],3,FALSE))&lt;HOUR($D$1),IFERROR((S$3+$D$1)-(VLOOKUP($A100&amp;TEXT(S$3,"dd/mm/yyyy")&amp;$D$2,tbReporteAsistencia[[#All],[SerialDeBusqueda]:[FechaRegistro]],3,FALSE)),""),""),""))&gt;$I$1,1,0),"")</f>
        <v/>
      </c>
    </row>
    <row r="101" spans="1:19">
      <c r="A101" s="8">
        <f>Plantilla!A102</f>
        <v>0</v>
      </c>
      <c r="B101" s="8">
        <f>Plantilla!B102</f>
        <v>0</v>
      </c>
      <c r="C101" s="8">
        <f>Plantilla!C102</f>
        <v>0</v>
      </c>
      <c r="D101" s="29" t="str">
        <f>IFERROR(IF(MINUTE(IFERROR(IF(HOUR(VLOOKUP($A101&amp;TEXT(D$3,"dd/mm/yyyy")&amp;$D$2,tbReporteAsistencia[[#All],[SerialDeBusqueda]:[FechaRegistro]],3,FALSE))&lt;HOUR($D$1),IFERROR((D$3+$D$1)-(VLOOKUP($A101&amp;TEXT(D$3,"dd/mm/yyyy")&amp;$D$2,tbReporteAsistencia[[#All],[SerialDeBusqueda]:[FechaRegistro]],3,FALSE)),""),""),""))&gt;$I$1,1,0),"")</f>
        <v/>
      </c>
      <c r="E101" s="29" t="str">
        <f>IFERROR(IF(MINUTE(IFERROR(IF(HOUR(VLOOKUP($A101&amp;TEXT(E$3,"dd/mm/yyyy")&amp;$D$2,tbReporteAsistencia[[#All],[SerialDeBusqueda]:[FechaRegistro]],3,FALSE))&lt;HOUR($D$1),IFERROR((E$3+$D$1)-(VLOOKUP($A101&amp;TEXT(E$3,"dd/mm/yyyy")&amp;$D$2,tbReporteAsistencia[[#All],[SerialDeBusqueda]:[FechaRegistro]],3,FALSE)),""),""),""))&gt;$I$1,1,0),"")</f>
        <v/>
      </c>
      <c r="F101" s="29" t="str">
        <f>IFERROR(IF(MINUTE(IFERROR(IF(HOUR(VLOOKUP($A101&amp;TEXT(F$3,"dd/mm/yyyy")&amp;$D$2,tbReporteAsistencia[[#All],[SerialDeBusqueda]:[FechaRegistro]],3,FALSE))&lt;HOUR($D$1),IFERROR((F$3+$D$1)-(VLOOKUP($A101&amp;TEXT(F$3,"dd/mm/yyyy")&amp;$D$2,tbReporteAsistencia[[#All],[SerialDeBusqueda]:[FechaRegistro]],3,FALSE)),""),""),""))&gt;$I$1,1,0),"")</f>
        <v/>
      </c>
      <c r="G101" s="29" t="str">
        <f>IFERROR(IF(MINUTE(IFERROR(IF(HOUR(VLOOKUP($A101&amp;TEXT(G$3,"dd/mm/yyyy")&amp;$D$2,tbReporteAsistencia[[#All],[SerialDeBusqueda]:[FechaRegistro]],3,FALSE))&lt;HOUR($D$1),IFERROR((G$3+$D$1)-(VLOOKUP($A101&amp;TEXT(G$3,"dd/mm/yyyy")&amp;$D$2,tbReporteAsistencia[[#All],[SerialDeBusqueda]:[FechaRegistro]],3,FALSE)),""),""),""))&gt;$I$1,1,0),"")</f>
        <v/>
      </c>
      <c r="H101" s="29" t="str">
        <f>IFERROR(IF(MINUTE(IFERROR(IF(HOUR(VLOOKUP($A101&amp;TEXT(H$3,"dd/mm/yyyy")&amp;$D$2,tbReporteAsistencia[[#All],[SerialDeBusqueda]:[FechaRegistro]],3,FALSE))&lt;HOUR($D$1),IFERROR((H$3+$D$1)-(VLOOKUP($A101&amp;TEXT(H$3,"dd/mm/yyyy")&amp;$D$2,tbReporteAsistencia[[#All],[SerialDeBusqueda]:[FechaRegistro]],3,FALSE)),""),""),""))&gt;$I$1,1,0),"")</f>
        <v/>
      </c>
      <c r="I101" s="29" t="str">
        <f>IFERROR(IF(MINUTE(IFERROR(IF(HOUR(VLOOKUP($A101&amp;TEXT(I$3,"dd/mm/yyyy")&amp;$D$2,tbReporteAsistencia[[#All],[SerialDeBusqueda]:[FechaRegistro]],3,FALSE))&lt;HOUR($D$1),IFERROR((I$3+$D$1)-(VLOOKUP($A101&amp;TEXT(I$3,"dd/mm/yyyy")&amp;$D$2,tbReporteAsistencia[[#All],[SerialDeBusqueda]:[FechaRegistro]],3,FALSE)),""),""),""))&gt;$I$1,1,0),"")</f>
        <v/>
      </c>
      <c r="J101" s="29" t="str">
        <f>IFERROR(IF(MINUTE(IFERROR(IF(HOUR(VLOOKUP($A101&amp;TEXT(J$3,"dd/mm/yyyy")&amp;$D$2,tbReporteAsistencia[[#All],[SerialDeBusqueda]:[FechaRegistro]],3,FALSE))&lt;HOUR($D$1),IFERROR((J$3+$D$1)-(VLOOKUP($A101&amp;TEXT(J$3,"dd/mm/yyyy")&amp;$D$2,tbReporteAsistencia[[#All],[SerialDeBusqueda]:[FechaRegistro]],3,FALSE)),""),""),""))&gt;$I$1,1,0),"")</f>
        <v/>
      </c>
      <c r="K101" s="29" t="str">
        <f>IFERROR(IF(MINUTE(IFERROR(IF(HOUR(VLOOKUP($A101&amp;TEXT(K$3,"dd/mm/yyyy")&amp;$D$2,tbReporteAsistencia[[#All],[SerialDeBusqueda]:[FechaRegistro]],3,FALSE))&lt;HOUR($D$1),IFERROR((K$3+$D$1)-(VLOOKUP($A101&amp;TEXT(K$3,"dd/mm/yyyy")&amp;$D$2,tbReporteAsistencia[[#All],[SerialDeBusqueda]:[FechaRegistro]],3,FALSE)),""),""),""))&gt;$I$1,1,0),"")</f>
        <v/>
      </c>
      <c r="L101" s="29" t="str">
        <f>IFERROR(IF(MINUTE(IFERROR(IF(HOUR(VLOOKUP($A101&amp;TEXT(L$3,"dd/mm/yyyy")&amp;$D$2,tbReporteAsistencia[[#All],[SerialDeBusqueda]:[FechaRegistro]],3,FALSE))&lt;HOUR($D$1),IFERROR((L$3+$D$1)-(VLOOKUP($A101&amp;TEXT(L$3,"dd/mm/yyyy")&amp;$D$2,tbReporteAsistencia[[#All],[SerialDeBusqueda]:[FechaRegistro]],3,FALSE)),""),""),""))&gt;$I$1,1,0),"")</f>
        <v/>
      </c>
      <c r="M101" s="29" t="str">
        <f>IFERROR(IF(MINUTE(IFERROR(IF(HOUR(VLOOKUP($A101&amp;TEXT(M$3,"dd/mm/yyyy")&amp;$D$2,tbReporteAsistencia[[#All],[SerialDeBusqueda]:[FechaRegistro]],3,FALSE))&lt;HOUR($D$1),IFERROR((M$3+$D$1)-(VLOOKUP($A101&amp;TEXT(M$3,"dd/mm/yyyy")&amp;$D$2,tbReporteAsistencia[[#All],[SerialDeBusqueda]:[FechaRegistro]],3,FALSE)),""),""),""))&gt;$I$1,1,0),"")</f>
        <v/>
      </c>
      <c r="N101" s="29" t="str">
        <f>IFERROR(IF(MINUTE(IFERROR(IF(HOUR(VLOOKUP($A101&amp;TEXT(N$3,"dd/mm/yyyy")&amp;$D$2,tbReporteAsistencia[[#All],[SerialDeBusqueda]:[FechaRegistro]],3,FALSE))&lt;HOUR($D$1),IFERROR((N$3+$D$1)-(VLOOKUP($A101&amp;TEXT(N$3,"dd/mm/yyyy")&amp;$D$2,tbReporteAsistencia[[#All],[SerialDeBusqueda]:[FechaRegistro]],3,FALSE)),""),""),""))&gt;$I$1,1,0),"")</f>
        <v/>
      </c>
      <c r="O101" s="29" t="str">
        <f>IFERROR(IF(MINUTE(IFERROR(IF(HOUR(VLOOKUP($A101&amp;TEXT(O$3,"dd/mm/yyyy")&amp;$D$2,tbReporteAsistencia[[#All],[SerialDeBusqueda]:[FechaRegistro]],3,FALSE))&lt;HOUR($D$1),IFERROR((O$3+$D$1)-(VLOOKUP($A101&amp;TEXT(O$3,"dd/mm/yyyy")&amp;$D$2,tbReporteAsistencia[[#All],[SerialDeBusqueda]:[FechaRegistro]],3,FALSE)),""),""),""))&gt;$I$1,1,0),"")</f>
        <v/>
      </c>
      <c r="P101" s="29" t="str">
        <f>IFERROR(IF(MINUTE(IFERROR(IF(HOUR(VLOOKUP($A101&amp;TEXT(P$3,"dd/mm/yyyy")&amp;$D$2,tbReporteAsistencia[[#All],[SerialDeBusqueda]:[FechaRegistro]],3,FALSE))&lt;HOUR($D$1),IFERROR((P$3+$D$1)-(VLOOKUP($A101&amp;TEXT(P$3,"dd/mm/yyyy")&amp;$D$2,tbReporteAsistencia[[#All],[SerialDeBusqueda]:[FechaRegistro]],3,FALSE)),""),""),""))&gt;$I$1,1,0),"")</f>
        <v/>
      </c>
      <c r="Q101" s="29" t="str">
        <f>IFERROR(IF(MINUTE(IFERROR(IF(HOUR(VLOOKUP($A101&amp;TEXT(Q$3,"dd/mm/yyyy")&amp;$D$2,tbReporteAsistencia[[#All],[SerialDeBusqueda]:[FechaRegistro]],3,FALSE))&lt;HOUR($D$1),IFERROR((Q$3+$D$1)-(VLOOKUP($A101&amp;TEXT(Q$3,"dd/mm/yyyy")&amp;$D$2,tbReporteAsistencia[[#All],[SerialDeBusqueda]:[FechaRegistro]],3,FALSE)),""),""),""))&gt;$I$1,1,0),"")</f>
        <v/>
      </c>
      <c r="R101" s="29" t="str">
        <f>IFERROR(IF(MINUTE(IFERROR(IF(HOUR(VLOOKUP($A101&amp;TEXT(R$3,"dd/mm/yyyy")&amp;$D$2,tbReporteAsistencia[[#All],[SerialDeBusqueda]:[FechaRegistro]],3,FALSE))&lt;HOUR($D$1),IFERROR((R$3+$D$1)-(VLOOKUP($A101&amp;TEXT(R$3,"dd/mm/yyyy")&amp;$D$2,tbReporteAsistencia[[#All],[SerialDeBusqueda]:[FechaRegistro]],3,FALSE)),""),""),""))&gt;$I$1,1,0),"")</f>
        <v/>
      </c>
      <c r="S101" s="29" t="str">
        <f>IFERROR(IF(MINUTE(IFERROR(IF(HOUR(VLOOKUP($A101&amp;TEXT(S$3,"dd/mm/yyyy")&amp;$D$2,tbReporteAsistencia[[#All],[SerialDeBusqueda]:[FechaRegistro]],3,FALSE))&lt;HOUR($D$1),IFERROR((S$3+$D$1)-(VLOOKUP($A101&amp;TEXT(S$3,"dd/mm/yyyy")&amp;$D$2,tbReporteAsistencia[[#All],[SerialDeBusqueda]:[FechaRegistro]],3,FALSE)),""),""),""))&gt;$I$1,1,0),"")</f>
        <v/>
      </c>
    </row>
    <row r="102" spans="1:19">
      <c r="A102" s="8">
        <f>Plantilla!A103</f>
        <v>0</v>
      </c>
      <c r="B102" s="8">
        <f>Plantilla!B103</f>
        <v>0</v>
      </c>
      <c r="C102" s="8">
        <f>Plantilla!C103</f>
        <v>0</v>
      </c>
      <c r="D102" s="29" t="str">
        <f>IFERROR(IF(MINUTE(IFERROR(IF(HOUR(VLOOKUP($A102&amp;TEXT(D$3,"dd/mm/yyyy")&amp;$D$2,tbReporteAsistencia[[#All],[SerialDeBusqueda]:[FechaRegistro]],3,FALSE))&lt;HOUR($D$1),IFERROR((D$3+$D$1)-(VLOOKUP($A102&amp;TEXT(D$3,"dd/mm/yyyy")&amp;$D$2,tbReporteAsistencia[[#All],[SerialDeBusqueda]:[FechaRegistro]],3,FALSE)),""),""),""))&gt;$I$1,1,0),"")</f>
        <v/>
      </c>
      <c r="E102" s="29" t="str">
        <f>IFERROR(IF(MINUTE(IFERROR(IF(HOUR(VLOOKUP($A102&amp;TEXT(E$3,"dd/mm/yyyy")&amp;$D$2,tbReporteAsistencia[[#All],[SerialDeBusqueda]:[FechaRegistro]],3,FALSE))&lt;HOUR($D$1),IFERROR((E$3+$D$1)-(VLOOKUP($A102&amp;TEXT(E$3,"dd/mm/yyyy")&amp;$D$2,tbReporteAsistencia[[#All],[SerialDeBusqueda]:[FechaRegistro]],3,FALSE)),""),""),""))&gt;$I$1,1,0),"")</f>
        <v/>
      </c>
      <c r="F102" s="29" t="str">
        <f>IFERROR(IF(MINUTE(IFERROR(IF(HOUR(VLOOKUP($A102&amp;TEXT(F$3,"dd/mm/yyyy")&amp;$D$2,tbReporteAsistencia[[#All],[SerialDeBusqueda]:[FechaRegistro]],3,FALSE))&lt;HOUR($D$1),IFERROR((F$3+$D$1)-(VLOOKUP($A102&amp;TEXT(F$3,"dd/mm/yyyy")&amp;$D$2,tbReporteAsistencia[[#All],[SerialDeBusqueda]:[FechaRegistro]],3,FALSE)),""),""),""))&gt;$I$1,1,0),"")</f>
        <v/>
      </c>
      <c r="G102" s="29" t="str">
        <f>IFERROR(IF(MINUTE(IFERROR(IF(HOUR(VLOOKUP($A102&amp;TEXT(G$3,"dd/mm/yyyy")&amp;$D$2,tbReporteAsistencia[[#All],[SerialDeBusqueda]:[FechaRegistro]],3,FALSE))&lt;HOUR($D$1),IFERROR((G$3+$D$1)-(VLOOKUP($A102&amp;TEXT(G$3,"dd/mm/yyyy")&amp;$D$2,tbReporteAsistencia[[#All],[SerialDeBusqueda]:[FechaRegistro]],3,FALSE)),""),""),""))&gt;$I$1,1,0),"")</f>
        <v/>
      </c>
      <c r="H102" s="29" t="str">
        <f>IFERROR(IF(MINUTE(IFERROR(IF(HOUR(VLOOKUP($A102&amp;TEXT(H$3,"dd/mm/yyyy")&amp;$D$2,tbReporteAsistencia[[#All],[SerialDeBusqueda]:[FechaRegistro]],3,FALSE))&lt;HOUR($D$1),IFERROR((H$3+$D$1)-(VLOOKUP($A102&amp;TEXT(H$3,"dd/mm/yyyy")&amp;$D$2,tbReporteAsistencia[[#All],[SerialDeBusqueda]:[FechaRegistro]],3,FALSE)),""),""),""))&gt;$I$1,1,0),"")</f>
        <v/>
      </c>
      <c r="I102" s="29" t="str">
        <f>IFERROR(IF(MINUTE(IFERROR(IF(HOUR(VLOOKUP($A102&amp;TEXT(I$3,"dd/mm/yyyy")&amp;$D$2,tbReporteAsistencia[[#All],[SerialDeBusqueda]:[FechaRegistro]],3,FALSE))&lt;HOUR($D$1),IFERROR((I$3+$D$1)-(VLOOKUP($A102&amp;TEXT(I$3,"dd/mm/yyyy")&amp;$D$2,tbReporteAsistencia[[#All],[SerialDeBusqueda]:[FechaRegistro]],3,FALSE)),""),""),""))&gt;$I$1,1,0),"")</f>
        <v/>
      </c>
      <c r="J102" s="29" t="str">
        <f>IFERROR(IF(MINUTE(IFERROR(IF(HOUR(VLOOKUP($A102&amp;TEXT(J$3,"dd/mm/yyyy")&amp;$D$2,tbReporteAsistencia[[#All],[SerialDeBusqueda]:[FechaRegistro]],3,FALSE))&lt;HOUR($D$1),IFERROR((J$3+$D$1)-(VLOOKUP($A102&amp;TEXT(J$3,"dd/mm/yyyy")&amp;$D$2,tbReporteAsistencia[[#All],[SerialDeBusqueda]:[FechaRegistro]],3,FALSE)),""),""),""))&gt;$I$1,1,0),"")</f>
        <v/>
      </c>
      <c r="K102" s="29" t="str">
        <f>IFERROR(IF(MINUTE(IFERROR(IF(HOUR(VLOOKUP($A102&amp;TEXT(K$3,"dd/mm/yyyy")&amp;$D$2,tbReporteAsistencia[[#All],[SerialDeBusqueda]:[FechaRegistro]],3,FALSE))&lt;HOUR($D$1),IFERROR((K$3+$D$1)-(VLOOKUP($A102&amp;TEXT(K$3,"dd/mm/yyyy")&amp;$D$2,tbReporteAsistencia[[#All],[SerialDeBusqueda]:[FechaRegistro]],3,FALSE)),""),""),""))&gt;$I$1,1,0),"")</f>
        <v/>
      </c>
      <c r="L102" s="29" t="str">
        <f>IFERROR(IF(MINUTE(IFERROR(IF(HOUR(VLOOKUP($A102&amp;TEXT(L$3,"dd/mm/yyyy")&amp;$D$2,tbReporteAsistencia[[#All],[SerialDeBusqueda]:[FechaRegistro]],3,FALSE))&lt;HOUR($D$1),IFERROR((L$3+$D$1)-(VLOOKUP($A102&amp;TEXT(L$3,"dd/mm/yyyy")&amp;$D$2,tbReporteAsistencia[[#All],[SerialDeBusqueda]:[FechaRegistro]],3,FALSE)),""),""),""))&gt;$I$1,1,0),"")</f>
        <v/>
      </c>
      <c r="M102" s="29" t="str">
        <f>IFERROR(IF(MINUTE(IFERROR(IF(HOUR(VLOOKUP($A102&amp;TEXT(M$3,"dd/mm/yyyy")&amp;$D$2,tbReporteAsistencia[[#All],[SerialDeBusqueda]:[FechaRegistro]],3,FALSE))&lt;HOUR($D$1),IFERROR((M$3+$D$1)-(VLOOKUP($A102&amp;TEXT(M$3,"dd/mm/yyyy")&amp;$D$2,tbReporteAsistencia[[#All],[SerialDeBusqueda]:[FechaRegistro]],3,FALSE)),""),""),""))&gt;$I$1,1,0),"")</f>
        <v/>
      </c>
      <c r="N102" s="29" t="str">
        <f>IFERROR(IF(MINUTE(IFERROR(IF(HOUR(VLOOKUP($A102&amp;TEXT(N$3,"dd/mm/yyyy")&amp;$D$2,tbReporteAsistencia[[#All],[SerialDeBusqueda]:[FechaRegistro]],3,FALSE))&lt;HOUR($D$1),IFERROR((N$3+$D$1)-(VLOOKUP($A102&amp;TEXT(N$3,"dd/mm/yyyy")&amp;$D$2,tbReporteAsistencia[[#All],[SerialDeBusqueda]:[FechaRegistro]],3,FALSE)),""),""),""))&gt;$I$1,1,0),"")</f>
        <v/>
      </c>
      <c r="O102" s="29" t="str">
        <f>IFERROR(IF(MINUTE(IFERROR(IF(HOUR(VLOOKUP($A102&amp;TEXT(O$3,"dd/mm/yyyy")&amp;$D$2,tbReporteAsistencia[[#All],[SerialDeBusqueda]:[FechaRegistro]],3,FALSE))&lt;HOUR($D$1),IFERROR((O$3+$D$1)-(VLOOKUP($A102&amp;TEXT(O$3,"dd/mm/yyyy")&amp;$D$2,tbReporteAsistencia[[#All],[SerialDeBusqueda]:[FechaRegistro]],3,FALSE)),""),""),""))&gt;$I$1,1,0),"")</f>
        <v/>
      </c>
      <c r="P102" s="29" t="str">
        <f>IFERROR(IF(MINUTE(IFERROR(IF(HOUR(VLOOKUP($A102&amp;TEXT(P$3,"dd/mm/yyyy")&amp;$D$2,tbReporteAsistencia[[#All],[SerialDeBusqueda]:[FechaRegistro]],3,FALSE))&lt;HOUR($D$1),IFERROR((P$3+$D$1)-(VLOOKUP($A102&amp;TEXT(P$3,"dd/mm/yyyy")&amp;$D$2,tbReporteAsistencia[[#All],[SerialDeBusqueda]:[FechaRegistro]],3,FALSE)),""),""),""))&gt;$I$1,1,0),"")</f>
        <v/>
      </c>
      <c r="Q102" s="29" t="str">
        <f>IFERROR(IF(MINUTE(IFERROR(IF(HOUR(VLOOKUP($A102&amp;TEXT(Q$3,"dd/mm/yyyy")&amp;$D$2,tbReporteAsistencia[[#All],[SerialDeBusqueda]:[FechaRegistro]],3,FALSE))&lt;HOUR($D$1),IFERROR((Q$3+$D$1)-(VLOOKUP($A102&amp;TEXT(Q$3,"dd/mm/yyyy")&amp;$D$2,tbReporteAsistencia[[#All],[SerialDeBusqueda]:[FechaRegistro]],3,FALSE)),""),""),""))&gt;$I$1,1,0),"")</f>
        <v/>
      </c>
      <c r="R102" s="29" t="str">
        <f>IFERROR(IF(MINUTE(IFERROR(IF(HOUR(VLOOKUP($A102&amp;TEXT(R$3,"dd/mm/yyyy")&amp;$D$2,tbReporteAsistencia[[#All],[SerialDeBusqueda]:[FechaRegistro]],3,FALSE))&lt;HOUR($D$1),IFERROR((R$3+$D$1)-(VLOOKUP($A102&amp;TEXT(R$3,"dd/mm/yyyy")&amp;$D$2,tbReporteAsistencia[[#All],[SerialDeBusqueda]:[FechaRegistro]],3,FALSE)),""),""),""))&gt;$I$1,1,0),"")</f>
        <v/>
      </c>
      <c r="S102" s="29" t="str">
        <f>IFERROR(IF(MINUTE(IFERROR(IF(HOUR(VLOOKUP($A102&amp;TEXT(S$3,"dd/mm/yyyy")&amp;$D$2,tbReporteAsistencia[[#All],[SerialDeBusqueda]:[FechaRegistro]],3,FALSE))&lt;HOUR($D$1),IFERROR((S$3+$D$1)-(VLOOKUP($A102&amp;TEXT(S$3,"dd/mm/yyyy")&amp;$D$2,tbReporteAsistencia[[#All],[SerialDeBusqueda]:[FechaRegistro]],3,FALSE)),""),""),""))&gt;$I$1,1,0),"")</f>
        <v/>
      </c>
    </row>
    <row r="103" spans="1:19">
      <c r="A103" s="8">
        <f>Plantilla!A104</f>
        <v>0</v>
      </c>
      <c r="B103" s="8">
        <f>Plantilla!B104</f>
        <v>0</v>
      </c>
      <c r="C103" s="8">
        <f>Plantilla!C104</f>
        <v>0</v>
      </c>
      <c r="D103" s="29" t="str">
        <f>IFERROR(IF(MINUTE(IFERROR(IF(HOUR(VLOOKUP($A103&amp;TEXT(D$3,"dd/mm/yyyy")&amp;$D$2,tbReporteAsistencia[[#All],[SerialDeBusqueda]:[FechaRegistro]],3,FALSE))&lt;HOUR($D$1),IFERROR((D$3+$D$1)-(VLOOKUP($A103&amp;TEXT(D$3,"dd/mm/yyyy")&amp;$D$2,tbReporteAsistencia[[#All],[SerialDeBusqueda]:[FechaRegistro]],3,FALSE)),""),""),""))&gt;$I$1,1,0),"")</f>
        <v/>
      </c>
      <c r="E103" s="29" t="str">
        <f>IFERROR(IF(MINUTE(IFERROR(IF(HOUR(VLOOKUP($A103&amp;TEXT(E$3,"dd/mm/yyyy")&amp;$D$2,tbReporteAsistencia[[#All],[SerialDeBusqueda]:[FechaRegistro]],3,FALSE))&lt;HOUR($D$1),IFERROR((E$3+$D$1)-(VLOOKUP($A103&amp;TEXT(E$3,"dd/mm/yyyy")&amp;$D$2,tbReporteAsistencia[[#All],[SerialDeBusqueda]:[FechaRegistro]],3,FALSE)),""),""),""))&gt;$I$1,1,0),"")</f>
        <v/>
      </c>
      <c r="F103" s="29" t="str">
        <f>IFERROR(IF(MINUTE(IFERROR(IF(HOUR(VLOOKUP($A103&amp;TEXT(F$3,"dd/mm/yyyy")&amp;$D$2,tbReporteAsistencia[[#All],[SerialDeBusqueda]:[FechaRegistro]],3,FALSE))&lt;HOUR($D$1),IFERROR((F$3+$D$1)-(VLOOKUP($A103&amp;TEXT(F$3,"dd/mm/yyyy")&amp;$D$2,tbReporteAsistencia[[#All],[SerialDeBusqueda]:[FechaRegistro]],3,FALSE)),""),""),""))&gt;$I$1,1,0),"")</f>
        <v/>
      </c>
      <c r="G103" s="29" t="str">
        <f>IFERROR(IF(MINUTE(IFERROR(IF(HOUR(VLOOKUP($A103&amp;TEXT(G$3,"dd/mm/yyyy")&amp;$D$2,tbReporteAsistencia[[#All],[SerialDeBusqueda]:[FechaRegistro]],3,FALSE))&lt;HOUR($D$1),IFERROR((G$3+$D$1)-(VLOOKUP($A103&amp;TEXT(G$3,"dd/mm/yyyy")&amp;$D$2,tbReporteAsistencia[[#All],[SerialDeBusqueda]:[FechaRegistro]],3,FALSE)),""),""),""))&gt;$I$1,1,0),"")</f>
        <v/>
      </c>
      <c r="H103" s="29" t="str">
        <f>IFERROR(IF(MINUTE(IFERROR(IF(HOUR(VLOOKUP($A103&amp;TEXT(H$3,"dd/mm/yyyy")&amp;$D$2,tbReporteAsistencia[[#All],[SerialDeBusqueda]:[FechaRegistro]],3,FALSE))&lt;HOUR($D$1),IFERROR((H$3+$D$1)-(VLOOKUP($A103&amp;TEXT(H$3,"dd/mm/yyyy")&amp;$D$2,tbReporteAsistencia[[#All],[SerialDeBusqueda]:[FechaRegistro]],3,FALSE)),""),""),""))&gt;$I$1,1,0),"")</f>
        <v/>
      </c>
      <c r="I103" s="29" t="str">
        <f>IFERROR(IF(MINUTE(IFERROR(IF(HOUR(VLOOKUP($A103&amp;TEXT(I$3,"dd/mm/yyyy")&amp;$D$2,tbReporteAsistencia[[#All],[SerialDeBusqueda]:[FechaRegistro]],3,FALSE))&lt;HOUR($D$1),IFERROR((I$3+$D$1)-(VLOOKUP($A103&amp;TEXT(I$3,"dd/mm/yyyy")&amp;$D$2,tbReporteAsistencia[[#All],[SerialDeBusqueda]:[FechaRegistro]],3,FALSE)),""),""),""))&gt;$I$1,1,0),"")</f>
        <v/>
      </c>
      <c r="J103" s="29" t="str">
        <f>IFERROR(IF(MINUTE(IFERROR(IF(HOUR(VLOOKUP($A103&amp;TEXT(J$3,"dd/mm/yyyy")&amp;$D$2,tbReporteAsistencia[[#All],[SerialDeBusqueda]:[FechaRegistro]],3,FALSE))&lt;HOUR($D$1),IFERROR((J$3+$D$1)-(VLOOKUP($A103&amp;TEXT(J$3,"dd/mm/yyyy")&amp;$D$2,tbReporteAsistencia[[#All],[SerialDeBusqueda]:[FechaRegistro]],3,FALSE)),""),""),""))&gt;$I$1,1,0),"")</f>
        <v/>
      </c>
      <c r="K103" s="29" t="str">
        <f>IFERROR(IF(MINUTE(IFERROR(IF(HOUR(VLOOKUP($A103&amp;TEXT(K$3,"dd/mm/yyyy")&amp;$D$2,tbReporteAsistencia[[#All],[SerialDeBusqueda]:[FechaRegistro]],3,FALSE))&lt;HOUR($D$1),IFERROR((K$3+$D$1)-(VLOOKUP($A103&amp;TEXT(K$3,"dd/mm/yyyy")&amp;$D$2,tbReporteAsistencia[[#All],[SerialDeBusqueda]:[FechaRegistro]],3,FALSE)),""),""),""))&gt;$I$1,1,0),"")</f>
        <v/>
      </c>
      <c r="L103" s="29" t="str">
        <f>IFERROR(IF(MINUTE(IFERROR(IF(HOUR(VLOOKUP($A103&amp;TEXT(L$3,"dd/mm/yyyy")&amp;$D$2,tbReporteAsistencia[[#All],[SerialDeBusqueda]:[FechaRegistro]],3,FALSE))&lt;HOUR($D$1),IFERROR((L$3+$D$1)-(VLOOKUP($A103&amp;TEXT(L$3,"dd/mm/yyyy")&amp;$D$2,tbReporteAsistencia[[#All],[SerialDeBusqueda]:[FechaRegistro]],3,FALSE)),""),""),""))&gt;$I$1,1,0),"")</f>
        <v/>
      </c>
      <c r="M103" s="29" t="str">
        <f>IFERROR(IF(MINUTE(IFERROR(IF(HOUR(VLOOKUP($A103&amp;TEXT(M$3,"dd/mm/yyyy")&amp;$D$2,tbReporteAsistencia[[#All],[SerialDeBusqueda]:[FechaRegistro]],3,FALSE))&lt;HOUR($D$1),IFERROR((M$3+$D$1)-(VLOOKUP($A103&amp;TEXT(M$3,"dd/mm/yyyy")&amp;$D$2,tbReporteAsistencia[[#All],[SerialDeBusqueda]:[FechaRegistro]],3,FALSE)),""),""),""))&gt;$I$1,1,0),"")</f>
        <v/>
      </c>
      <c r="N103" s="29" t="str">
        <f>IFERROR(IF(MINUTE(IFERROR(IF(HOUR(VLOOKUP($A103&amp;TEXT(N$3,"dd/mm/yyyy")&amp;$D$2,tbReporteAsistencia[[#All],[SerialDeBusqueda]:[FechaRegistro]],3,FALSE))&lt;HOUR($D$1),IFERROR((N$3+$D$1)-(VLOOKUP($A103&amp;TEXT(N$3,"dd/mm/yyyy")&amp;$D$2,tbReporteAsistencia[[#All],[SerialDeBusqueda]:[FechaRegistro]],3,FALSE)),""),""),""))&gt;$I$1,1,0),"")</f>
        <v/>
      </c>
      <c r="O103" s="29" t="str">
        <f>IFERROR(IF(MINUTE(IFERROR(IF(HOUR(VLOOKUP($A103&amp;TEXT(O$3,"dd/mm/yyyy")&amp;$D$2,tbReporteAsistencia[[#All],[SerialDeBusqueda]:[FechaRegistro]],3,FALSE))&lt;HOUR($D$1),IFERROR((O$3+$D$1)-(VLOOKUP($A103&amp;TEXT(O$3,"dd/mm/yyyy")&amp;$D$2,tbReporteAsistencia[[#All],[SerialDeBusqueda]:[FechaRegistro]],3,FALSE)),""),""),""))&gt;$I$1,1,0),"")</f>
        <v/>
      </c>
      <c r="P103" s="29" t="str">
        <f>IFERROR(IF(MINUTE(IFERROR(IF(HOUR(VLOOKUP($A103&amp;TEXT(P$3,"dd/mm/yyyy")&amp;$D$2,tbReporteAsistencia[[#All],[SerialDeBusqueda]:[FechaRegistro]],3,FALSE))&lt;HOUR($D$1),IFERROR((P$3+$D$1)-(VLOOKUP($A103&amp;TEXT(P$3,"dd/mm/yyyy")&amp;$D$2,tbReporteAsistencia[[#All],[SerialDeBusqueda]:[FechaRegistro]],3,FALSE)),""),""),""))&gt;$I$1,1,0),"")</f>
        <v/>
      </c>
      <c r="Q103" s="29" t="str">
        <f>IFERROR(IF(MINUTE(IFERROR(IF(HOUR(VLOOKUP($A103&amp;TEXT(Q$3,"dd/mm/yyyy")&amp;$D$2,tbReporteAsistencia[[#All],[SerialDeBusqueda]:[FechaRegistro]],3,FALSE))&lt;HOUR($D$1),IFERROR((Q$3+$D$1)-(VLOOKUP($A103&amp;TEXT(Q$3,"dd/mm/yyyy")&amp;$D$2,tbReporteAsistencia[[#All],[SerialDeBusqueda]:[FechaRegistro]],3,FALSE)),""),""),""))&gt;$I$1,1,0),"")</f>
        <v/>
      </c>
      <c r="R103" s="29" t="str">
        <f>IFERROR(IF(MINUTE(IFERROR(IF(HOUR(VLOOKUP($A103&amp;TEXT(R$3,"dd/mm/yyyy")&amp;$D$2,tbReporteAsistencia[[#All],[SerialDeBusqueda]:[FechaRegistro]],3,FALSE))&lt;HOUR($D$1),IFERROR((R$3+$D$1)-(VLOOKUP($A103&amp;TEXT(R$3,"dd/mm/yyyy")&amp;$D$2,tbReporteAsistencia[[#All],[SerialDeBusqueda]:[FechaRegistro]],3,FALSE)),""),""),""))&gt;$I$1,1,0),"")</f>
        <v/>
      </c>
      <c r="S103" s="29" t="str">
        <f>IFERROR(IF(MINUTE(IFERROR(IF(HOUR(VLOOKUP($A103&amp;TEXT(S$3,"dd/mm/yyyy")&amp;$D$2,tbReporteAsistencia[[#All],[SerialDeBusqueda]:[FechaRegistro]],3,FALSE))&lt;HOUR($D$1),IFERROR((S$3+$D$1)-(VLOOKUP($A103&amp;TEXT(S$3,"dd/mm/yyyy")&amp;$D$2,tbReporteAsistencia[[#All],[SerialDeBusqueda]:[FechaRegistro]],3,FALSE)),""),""),""))&gt;$I$1,1,0),"")</f>
        <v/>
      </c>
    </row>
    <row r="104" spans="1:19">
      <c r="A104" s="8">
        <f>Plantilla!A105</f>
        <v>0</v>
      </c>
      <c r="B104" s="8">
        <f>Plantilla!B105</f>
        <v>0</v>
      </c>
      <c r="C104" s="8">
        <f>Plantilla!C105</f>
        <v>0</v>
      </c>
      <c r="D104" s="29" t="str">
        <f>IFERROR(IF(MINUTE(IFERROR(IF(HOUR(VLOOKUP($A104&amp;TEXT(D$3,"dd/mm/yyyy")&amp;$D$2,tbReporteAsistencia[[#All],[SerialDeBusqueda]:[FechaRegistro]],3,FALSE))&lt;HOUR($D$1),IFERROR((D$3+$D$1)-(VLOOKUP($A104&amp;TEXT(D$3,"dd/mm/yyyy")&amp;$D$2,tbReporteAsistencia[[#All],[SerialDeBusqueda]:[FechaRegistro]],3,FALSE)),""),""),""))&gt;$I$1,1,0),"")</f>
        <v/>
      </c>
      <c r="E104" s="29" t="str">
        <f>IFERROR(IF(MINUTE(IFERROR(IF(HOUR(VLOOKUP($A104&amp;TEXT(E$3,"dd/mm/yyyy")&amp;$D$2,tbReporteAsistencia[[#All],[SerialDeBusqueda]:[FechaRegistro]],3,FALSE))&lt;HOUR($D$1),IFERROR((E$3+$D$1)-(VLOOKUP($A104&amp;TEXT(E$3,"dd/mm/yyyy")&amp;$D$2,tbReporteAsistencia[[#All],[SerialDeBusqueda]:[FechaRegistro]],3,FALSE)),""),""),""))&gt;$I$1,1,0),"")</f>
        <v/>
      </c>
      <c r="F104" s="29" t="str">
        <f>IFERROR(IF(MINUTE(IFERROR(IF(HOUR(VLOOKUP($A104&amp;TEXT(F$3,"dd/mm/yyyy")&amp;$D$2,tbReporteAsistencia[[#All],[SerialDeBusqueda]:[FechaRegistro]],3,FALSE))&lt;HOUR($D$1),IFERROR((F$3+$D$1)-(VLOOKUP($A104&amp;TEXT(F$3,"dd/mm/yyyy")&amp;$D$2,tbReporteAsistencia[[#All],[SerialDeBusqueda]:[FechaRegistro]],3,FALSE)),""),""),""))&gt;$I$1,1,0),"")</f>
        <v/>
      </c>
      <c r="G104" s="29" t="str">
        <f>IFERROR(IF(MINUTE(IFERROR(IF(HOUR(VLOOKUP($A104&amp;TEXT(G$3,"dd/mm/yyyy")&amp;$D$2,tbReporteAsistencia[[#All],[SerialDeBusqueda]:[FechaRegistro]],3,FALSE))&lt;HOUR($D$1),IFERROR((G$3+$D$1)-(VLOOKUP($A104&amp;TEXT(G$3,"dd/mm/yyyy")&amp;$D$2,tbReporteAsistencia[[#All],[SerialDeBusqueda]:[FechaRegistro]],3,FALSE)),""),""),""))&gt;$I$1,1,0),"")</f>
        <v/>
      </c>
      <c r="H104" s="29" t="str">
        <f>IFERROR(IF(MINUTE(IFERROR(IF(HOUR(VLOOKUP($A104&amp;TEXT(H$3,"dd/mm/yyyy")&amp;$D$2,tbReporteAsistencia[[#All],[SerialDeBusqueda]:[FechaRegistro]],3,FALSE))&lt;HOUR($D$1),IFERROR((H$3+$D$1)-(VLOOKUP($A104&amp;TEXT(H$3,"dd/mm/yyyy")&amp;$D$2,tbReporteAsistencia[[#All],[SerialDeBusqueda]:[FechaRegistro]],3,FALSE)),""),""),""))&gt;$I$1,1,0),"")</f>
        <v/>
      </c>
      <c r="I104" s="29" t="str">
        <f>IFERROR(IF(MINUTE(IFERROR(IF(HOUR(VLOOKUP($A104&amp;TEXT(I$3,"dd/mm/yyyy")&amp;$D$2,tbReporteAsistencia[[#All],[SerialDeBusqueda]:[FechaRegistro]],3,FALSE))&lt;HOUR($D$1),IFERROR((I$3+$D$1)-(VLOOKUP($A104&amp;TEXT(I$3,"dd/mm/yyyy")&amp;$D$2,tbReporteAsistencia[[#All],[SerialDeBusqueda]:[FechaRegistro]],3,FALSE)),""),""),""))&gt;$I$1,1,0),"")</f>
        <v/>
      </c>
      <c r="J104" s="29" t="str">
        <f>IFERROR(IF(MINUTE(IFERROR(IF(HOUR(VLOOKUP($A104&amp;TEXT(J$3,"dd/mm/yyyy")&amp;$D$2,tbReporteAsistencia[[#All],[SerialDeBusqueda]:[FechaRegistro]],3,FALSE))&lt;HOUR($D$1),IFERROR((J$3+$D$1)-(VLOOKUP($A104&amp;TEXT(J$3,"dd/mm/yyyy")&amp;$D$2,tbReporteAsistencia[[#All],[SerialDeBusqueda]:[FechaRegistro]],3,FALSE)),""),""),""))&gt;$I$1,1,0),"")</f>
        <v/>
      </c>
      <c r="K104" s="29" t="str">
        <f>IFERROR(IF(MINUTE(IFERROR(IF(HOUR(VLOOKUP($A104&amp;TEXT(K$3,"dd/mm/yyyy")&amp;$D$2,tbReporteAsistencia[[#All],[SerialDeBusqueda]:[FechaRegistro]],3,FALSE))&lt;HOUR($D$1),IFERROR((K$3+$D$1)-(VLOOKUP($A104&amp;TEXT(K$3,"dd/mm/yyyy")&amp;$D$2,tbReporteAsistencia[[#All],[SerialDeBusqueda]:[FechaRegistro]],3,FALSE)),""),""),""))&gt;$I$1,1,0),"")</f>
        <v/>
      </c>
      <c r="L104" s="29" t="str">
        <f>IFERROR(IF(MINUTE(IFERROR(IF(HOUR(VLOOKUP($A104&amp;TEXT(L$3,"dd/mm/yyyy")&amp;$D$2,tbReporteAsistencia[[#All],[SerialDeBusqueda]:[FechaRegistro]],3,FALSE))&lt;HOUR($D$1),IFERROR((L$3+$D$1)-(VLOOKUP($A104&amp;TEXT(L$3,"dd/mm/yyyy")&amp;$D$2,tbReporteAsistencia[[#All],[SerialDeBusqueda]:[FechaRegistro]],3,FALSE)),""),""),""))&gt;$I$1,1,0),"")</f>
        <v/>
      </c>
      <c r="M104" s="29" t="str">
        <f>IFERROR(IF(MINUTE(IFERROR(IF(HOUR(VLOOKUP($A104&amp;TEXT(M$3,"dd/mm/yyyy")&amp;$D$2,tbReporteAsistencia[[#All],[SerialDeBusqueda]:[FechaRegistro]],3,FALSE))&lt;HOUR($D$1),IFERROR((M$3+$D$1)-(VLOOKUP($A104&amp;TEXT(M$3,"dd/mm/yyyy")&amp;$D$2,tbReporteAsistencia[[#All],[SerialDeBusqueda]:[FechaRegistro]],3,FALSE)),""),""),""))&gt;$I$1,1,0),"")</f>
        <v/>
      </c>
      <c r="N104" s="29" t="str">
        <f>IFERROR(IF(MINUTE(IFERROR(IF(HOUR(VLOOKUP($A104&amp;TEXT(N$3,"dd/mm/yyyy")&amp;$D$2,tbReporteAsistencia[[#All],[SerialDeBusqueda]:[FechaRegistro]],3,FALSE))&lt;HOUR($D$1),IFERROR((N$3+$D$1)-(VLOOKUP($A104&amp;TEXT(N$3,"dd/mm/yyyy")&amp;$D$2,tbReporteAsistencia[[#All],[SerialDeBusqueda]:[FechaRegistro]],3,FALSE)),""),""),""))&gt;$I$1,1,0),"")</f>
        <v/>
      </c>
      <c r="O104" s="29" t="str">
        <f>IFERROR(IF(MINUTE(IFERROR(IF(HOUR(VLOOKUP($A104&amp;TEXT(O$3,"dd/mm/yyyy")&amp;$D$2,tbReporteAsistencia[[#All],[SerialDeBusqueda]:[FechaRegistro]],3,FALSE))&lt;HOUR($D$1),IFERROR((O$3+$D$1)-(VLOOKUP($A104&amp;TEXT(O$3,"dd/mm/yyyy")&amp;$D$2,tbReporteAsistencia[[#All],[SerialDeBusqueda]:[FechaRegistro]],3,FALSE)),""),""),""))&gt;$I$1,1,0),"")</f>
        <v/>
      </c>
      <c r="P104" s="29" t="str">
        <f>IFERROR(IF(MINUTE(IFERROR(IF(HOUR(VLOOKUP($A104&amp;TEXT(P$3,"dd/mm/yyyy")&amp;$D$2,tbReporteAsistencia[[#All],[SerialDeBusqueda]:[FechaRegistro]],3,FALSE))&lt;HOUR($D$1),IFERROR((P$3+$D$1)-(VLOOKUP($A104&amp;TEXT(P$3,"dd/mm/yyyy")&amp;$D$2,tbReporteAsistencia[[#All],[SerialDeBusqueda]:[FechaRegistro]],3,FALSE)),""),""),""))&gt;$I$1,1,0),"")</f>
        <v/>
      </c>
      <c r="Q104" s="29" t="str">
        <f>IFERROR(IF(MINUTE(IFERROR(IF(HOUR(VLOOKUP($A104&amp;TEXT(Q$3,"dd/mm/yyyy")&amp;$D$2,tbReporteAsistencia[[#All],[SerialDeBusqueda]:[FechaRegistro]],3,FALSE))&lt;HOUR($D$1),IFERROR((Q$3+$D$1)-(VLOOKUP($A104&amp;TEXT(Q$3,"dd/mm/yyyy")&amp;$D$2,tbReporteAsistencia[[#All],[SerialDeBusqueda]:[FechaRegistro]],3,FALSE)),""),""),""))&gt;$I$1,1,0),"")</f>
        <v/>
      </c>
      <c r="R104" s="29" t="str">
        <f>IFERROR(IF(MINUTE(IFERROR(IF(HOUR(VLOOKUP($A104&amp;TEXT(R$3,"dd/mm/yyyy")&amp;$D$2,tbReporteAsistencia[[#All],[SerialDeBusqueda]:[FechaRegistro]],3,FALSE))&lt;HOUR($D$1),IFERROR((R$3+$D$1)-(VLOOKUP($A104&amp;TEXT(R$3,"dd/mm/yyyy")&amp;$D$2,tbReporteAsistencia[[#All],[SerialDeBusqueda]:[FechaRegistro]],3,FALSE)),""),""),""))&gt;$I$1,1,0),"")</f>
        <v/>
      </c>
      <c r="S104" s="29" t="str">
        <f>IFERROR(IF(MINUTE(IFERROR(IF(HOUR(VLOOKUP($A104&amp;TEXT(S$3,"dd/mm/yyyy")&amp;$D$2,tbReporteAsistencia[[#All],[SerialDeBusqueda]:[FechaRegistro]],3,FALSE))&lt;HOUR($D$1),IFERROR((S$3+$D$1)-(VLOOKUP($A104&amp;TEXT(S$3,"dd/mm/yyyy")&amp;$D$2,tbReporteAsistencia[[#All],[SerialDeBusqueda]:[FechaRegistro]],3,FALSE)),""),""),""))&gt;$I$1,1,0),"")</f>
        <v/>
      </c>
    </row>
    <row r="105" spans="1:19">
      <c r="A105" s="8">
        <f>Plantilla!A106</f>
        <v>0</v>
      </c>
      <c r="B105" s="8">
        <f>Plantilla!B106</f>
        <v>0</v>
      </c>
      <c r="C105" s="8">
        <f>Plantilla!C106</f>
        <v>0</v>
      </c>
      <c r="D105" s="29" t="str">
        <f>IFERROR(IF(MINUTE(IFERROR(IF(HOUR(VLOOKUP($A105&amp;TEXT(D$3,"dd/mm/yyyy")&amp;$D$2,tbReporteAsistencia[[#All],[SerialDeBusqueda]:[FechaRegistro]],3,FALSE))&lt;HOUR($D$1),IFERROR((D$3+$D$1)-(VLOOKUP($A105&amp;TEXT(D$3,"dd/mm/yyyy")&amp;$D$2,tbReporteAsistencia[[#All],[SerialDeBusqueda]:[FechaRegistro]],3,FALSE)),""),""),""))&gt;$I$1,1,0),"")</f>
        <v/>
      </c>
      <c r="E105" s="29" t="str">
        <f>IFERROR(IF(MINUTE(IFERROR(IF(HOUR(VLOOKUP($A105&amp;TEXT(E$3,"dd/mm/yyyy")&amp;$D$2,tbReporteAsistencia[[#All],[SerialDeBusqueda]:[FechaRegistro]],3,FALSE))&lt;HOUR($D$1),IFERROR((E$3+$D$1)-(VLOOKUP($A105&amp;TEXT(E$3,"dd/mm/yyyy")&amp;$D$2,tbReporteAsistencia[[#All],[SerialDeBusqueda]:[FechaRegistro]],3,FALSE)),""),""),""))&gt;$I$1,1,0),"")</f>
        <v/>
      </c>
      <c r="F105" s="29" t="str">
        <f>IFERROR(IF(MINUTE(IFERROR(IF(HOUR(VLOOKUP($A105&amp;TEXT(F$3,"dd/mm/yyyy")&amp;$D$2,tbReporteAsistencia[[#All],[SerialDeBusqueda]:[FechaRegistro]],3,FALSE))&lt;HOUR($D$1),IFERROR((F$3+$D$1)-(VLOOKUP($A105&amp;TEXT(F$3,"dd/mm/yyyy")&amp;$D$2,tbReporteAsistencia[[#All],[SerialDeBusqueda]:[FechaRegistro]],3,FALSE)),""),""),""))&gt;$I$1,1,0),"")</f>
        <v/>
      </c>
      <c r="G105" s="29" t="str">
        <f>IFERROR(IF(MINUTE(IFERROR(IF(HOUR(VLOOKUP($A105&amp;TEXT(G$3,"dd/mm/yyyy")&amp;$D$2,tbReporteAsistencia[[#All],[SerialDeBusqueda]:[FechaRegistro]],3,FALSE))&lt;HOUR($D$1),IFERROR((G$3+$D$1)-(VLOOKUP($A105&amp;TEXT(G$3,"dd/mm/yyyy")&amp;$D$2,tbReporteAsistencia[[#All],[SerialDeBusqueda]:[FechaRegistro]],3,FALSE)),""),""),""))&gt;$I$1,1,0),"")</f>
        <v/>
      </c>
      <c r="H105" s="29" t="str">
        <f>IFERROR(IF(MINUTE(IFERROR(IF(HOUR(VLOOKUP($A105&amp;TEXT(H$3,"dd/mm/yyyy")&amp;$D$2,tbReporteAsistencia[[#All],[SerialDeBusqueda]:[FechaRegistro]],3,FALSE))&lt;HOUR($D$1),IFERROR((H$3+$D$1)-(VLOOKUP($A105&amp;TEXT(H$3,"dd/mm/yyyy")&amp;$D$2,tbReporteAsistencia[[#All],[SerialDeBusqueda]:[FechaRegistro]],3,FALSE)),""),""),""))&gt;$I$1,1,0),"")</f>
        <v/>
      </c>
      <c r="I105" s="29" t="str">
        <f>IFERROR(IF(MINUTE(IFERROR(IF(HOUR(VLOOKUP($A105&amp;TEXT(I$3,"dd/mm/yyyy")&amp;$D$2,tbReporteAsistencia[[#All],[SerialDeBusqueda]:[FechaRegistro]],3,FALSE))&lt;HOUR($D$1),IFERROR((I$3+$D$1)-(VLOOKUP($A105&amp;TEXT(I$3,"dd/mm/yyyy")&amp;$D$2,tbReporteAsistencia[[#All],[SerialDeBusqueda]:[FechaRegistro]],3,FALSE)),""),""),""))&gt;$I$1,1,0),"")</f>
        <v/>
      </c>
      <c r="J105" s="29" t="str">
        <f>IFERROR(IF(MINUTE(IFERROR(IF(HOUR(VLOOKUP($A105&amp;TEXT(J$3,"dd/mm/yyyy")&amp;$D$2,tbReporteAsistencia[[#All],[SerialDeBusqueda]:[FechaRegistro]],3,FALSE))&lt;HOUR($D$1),IFERROR((J$3+$D$1)-(VLOOKUP($A105&amp;TEXT(J$3,"dd/mm/yyyy")&amp;$D$2,tbReporteAsistencia[[#All],[SerialDeBusqueda]:[FechaRegistro]],3,FALSE)),""),""),""))&gt;$I$1,1,0),"")</f>
        <v/>
      </c>
      <c r="K105" s="29" t="str">
        <f>IFERROR(IF(MINUTE(IFERROR(IF(HOUR(VLOOKUP($A105&amp;TEXT(K$3,"dd/mm/yyyy")&amp;$D$2,tbReporteAsistencia[[#All],[SerialDeBusqueda]:[FechaRegistro]],3,FALSE))&lt;HOUR($D$1),IFERROR((K$3+$D$1)-(VLOOKUP($A105&amp;TEXT(K$3,"dd/mm/yyyy")&amp;$D$2,tbReporteAsistencia[[#All],[SerialDeBusqueda]:[FechaRegistro]],3,FALSE)),""),""),""))&gt;$I$1,1,0),"")</f>
        <v/>
      </c>
      <c r="L105" s="29" t="str">
        <f>IFERROR(IF(MINUTE(IFERROR(IF(HOUR(VLOOKUP($A105&amp;TEXT(L$3,"dd/mm/yyyy")&amp;$D$2,tbReporteAsistencia[[#All],[SerialDeBusqueda]:[FechaRegistro]],3,FALSE))&lt;HOUR($D$1),IFERROR((L$3+$D$1)-(VLOOKUP($A105&amp;TEXT(L$3,"dd/mm/yyyy")&amp;$D$2,tbReporteAsistencia[[#All],[SerialDeBusqueda]:[FechaRegistro]],3,FALSE)),""),""),""))&gt;$I$1,1,0),"")</f>
        <v/>
      </c>
      <c r="M105" s="29" t="str">
        <f>IFERROR(IF(MINUTE(IFERROR(IF(HOUR(VLOOKUP($A105&amp;TEXT(M$3,"dd/mm/yyyy")&amp;$D$2,tbReporteAsistencia[[#All],[SerialDeBusqueda]:[FechaRegistro]],3,FALSE))&lt;HOUR($D$1),IFERROR((M$3+$D$1)-(VLOOKUP($A105&amp;TEXT(M$3,"dd/mm/yyyy")&amp;$D$2,tbReporteAsistencia[[#All],[SerialDeBusqueda]:[FechaRegistro]],3,FALSE)),""),""),""))&gt;$I$1,1,0),"")</f>
        <v/>
      </c>
      <c r="N105" s="29" t="str">
        <f>IFERROR(IF(MINUTE(IFERROR(IF(HOUR(VLOOKUP($A105&amp;TEXT(N$3,"dd/mm/yyyy")&amp;$D$2,tbReporteAsistencia[[#All],[SerialDeBusqueda]:[FechaRegistro]],3,FALSE))&lt;HOUR($D$1),IFERROR((N$3+$D$1)-(VLOOKUP($A105&amp;TEXT(N$3,"dd/mm/yyyy")&amp;$D$2,tbReporteAsistencia[[#All],[SerialDeBusqueda]:[FechaRegistro]],3,FALSE)),""),""),""))&gt;$I$1,1,0),"")</f>
        <v/>
      </c>
      <c r="O105" s="29" t="str">
        <f>IFERROR(IF(MINUTE(IFERROR(IF(HOUR(VLOOKUP($A105&amp;TEXT(O$3,"dd/mm/yyyy")&amp;$D$2,tbReporteAsistencia[[#All],[SerialDeBusqueda]:[FechaRegistro]],3,FALSE))&lt;HOUR($D$1),IFERROR((O$3+$D$1)-(VLOOKUP($A105&amp;TEXT(O$3,"dd/mm/yyyy")&amp;$D$2,tbReporteAsistencia[[#All],[SerialDeBusqueda]:[FechaRegistro]],3,FALSE)),""),""),""))&gt;$I$1,1,0),"")</f>
        <v/>
      </c>
      <c r="P105" s="29" t="str">
        <f>IFERROR(IF(MINUTE(IFERROR(IF(HOUR(VLOOKUP($A105&amp;TEXT(P$3,"dd/mm/yyyy")&amp;$D$2,tbReporteAsistencia[[#All],[SerialDeBusqueda]:[FechaRegistro]],3,FALSE))&lt;HOUR($D$1),IFERROR((P$3+$D$1)-(VLOOKUP($A105&amp;TEXT(P$3,"dd/mm/yyyy")&amp;$D$2,tbReporteAsistencia[[#All],[SerialDeBusqueda]:[FechaRegistro]],3,FALSE)),""),""),""))&gt;$I$1,1,0),"")</f>
        <v/>
      </c>
      <c r="Q105" s="29" t="str">
        <f>IFERROR(IF(MINUTE(IFERROR(IF(HOUR(VLOOKUP($A105&amp;TEXT(Q$3,"dd/mm/yyyy")&amp;$D$2,tbReporteAsistencia[[#All],[SerialDeBusqueda]:[FechaRegistro]],3,FALSE))&lt;HOUR($D$1),IFERROR((Q$3+$D$1)-(VLOOKUP($A105&amp;TEXT(Q$3,"dd/mm/yyyy")&amp;$D$2,tbReporteAsistencia[[#All],[SerialDeBusqueda]:[FechaRegistro]],3,FALSE)),""),""),""))&gt;$I$1,1,0),"")</f>
        <v/>
      </c>
      <c r="R105" s="29" t="str">
        <f>IFERROR(IF(MINUTE(IFERROR(IF(HOUR(VLOOKUP($A105&amp;TEXT(R$3,"dd/mm/yyyy")&amp;$D$2,tbReporteAsistencia[[#All],[SerialDeBusqueda]:[FechaRegistro]],3,FALSE))&lt;HOUR($D$1),IFERROR((R$3+$D$1)-(VLOOKUP($A105&amp;TEXT(R$3,"dd/mm/yyyy")&amp;$D$2,tbReporteAsistencia[[#All],[SerialDeBusqueda]:[FechaRegistro]],3,FALSE)),""),""),""))&gt;$I$1,1,0),"")</f>
        <v/>
      </c>
      <c r="S105" s="29" t="str">
        <f>IFERROR(IF(MINUTE(IFERROR(IF(HOUR(VLOOKUP($A105&amp;TEXT(S$3,"dd/mm/yyyy")&amp;$D$2,tbReporteAsistencia[[#All],[SerialDeBusqueda]:[FechaRegistro]],3,FALSE))&lt;HOUR($D$1),IFERROR((S$3+$D$1)-(VLOOKUP($A105&amp;TEXT(S$3,"dd/mm/yyyy")&amp;$D$2,tbReporteAsistencia[[#All],[SerialDeBusqueda]:[FechaRegistro]],3,FALSE)),""),""),""))&gt;$I$1,1,0),"")</f>
        <v/>
      </c>
    </row>
    <row r="106" spans="1:19">
      <c r="A106" s="8">
        <f>Plantilla!A107</f>
        <v>0</v>
      </c>
      <c r="B106" s="8">
        <f>Plantilla!B107</f>
        <v>0</v>
      </c>
      <c r="C106" s="8">
        <f>Plantilla!C107</f>
        <v>0</v>
      </c>
      <c r="D106" s="29" t="str">
        <f>IFERROR(IF(MINUTE(IFERROR(IF(HOUR(VLOOKUP($A106&amp;TEXT(D$3,"dd/mm/yyyy")&amp;$D$2,tbReporteAsistencia[[#All],[SerialDeBusqueda]:[FechaRegistro]],3,FALSE))&lt;HOUR($D$1),IFERROR((D$3+$D$1)-(VLOOKUP($A106&amp;TEXT(D$3,"dd/mm/yyyy")&amp;$D$2,tbReporteAsistencia[[#All],[SerialDeBusqueda]:[FechaRegistro]],3,FALSE)),""),""),""))&gt;$I$1,1,0),"")</f>
        <v/>
      </c>
      <c r="E106" s="29" t="str">
        <f>IFERROR(IF(MINUTE(IFERROR(IF(HOUR(VLOOKUP($A106&amp;TEXT(E$3,"dd/mm/yyyy")&amp;$D$2,tbReporteAsistencia[[#All],[SerialDeBusqueda]:[FechaRegistro]],3,FALSE))&lt;HOUR($D$1),IFERROR((E$3+$D$1)-(VLOOKUP($A106&amp;TEXT(E$3,"dd/mm/yyyy")&amp;$D$2,tbReporteAsistencia[[#All],[SerialDeBusqueda]:[FechaRegistro]],3,FALSE)),""),""),""))&gt;$I$1,1,0),"")</f>
        <v/>
      </c>
      <c r="F106" s="29" t="str">
        <f>IFERROR(IF(MINUTE(IFERROR(IF(HOUR(VLOOKUP($A106&amp;TEXT(F$3,"dd/mm/yyyy")&amp;$D$2,tbReporteAsistencia[[#All],[SerialDeBusqueda]:[FechaRegistro]],3,FALSE))&lt;HOUR($D$1),IFERROR((F$3+$D$1)-(VLOOKUP($A106&amp;TEXT(F$3,"dd/mm/yyyy")&amp;$D$2,tbReporteAsistencia[[#All],[SerialDeBusqueda]:[FechaRegistro]],3,FALSE)),""),""),""))&gt;$I$1,1,0),"")</f>
        <v/>
      </c>
      <c r="G106" s="29" t="str">
        <f>IFERROR(IF(MINUTE(IFERROR(IF(HOUR(VLOOKUP($A106&amp;TEXT(G$3,"dd/mm/yyyy")&amp;$D$2,tbReporteAsistencia[[#All],[SerialDeBusqueda]:[FechaRegistro]],3,FALSE))&lt;HOUR($D$1),IFERROR((G$3+$D$1)-(VLOOKUP($A106&amp;TEXT(G$3,"dd/mm/yyyy")&amp;$D$2,tbReporteAsistencia[[#All],[SerialDeBusqueda]:[FechaRegistro]],3,FALSE)),""),""),""))&gt;$I$1,1,0),"")</f>
        <v/>
      </c>
      <c r="H106" s="29" t="str">
        <f>IFERROR(IF(MINUTE(IFERROR(IF(HOUR(VLOOKUP($A106&amp;TEXT(H$3,"dd/mm/yyyy")&amp;$D$2,tbReporteAsistencia[[#All],[SerialDeBusqueda]:[FechaRegistro]],3,FALSE))&lt;HOUR($D$1),IFERROR((H$3+$D$1)-(VLOOKUP($A106&amp;TEXT(H$3,"dd/mm/yyyy")&amp;$D$2,tbReporteAsistencia[[#All],[SerialDeBusqueda]:[FechaRegistro]],3,FALSE)),""),""),""))&gt;$I$1,1,0),"")</f>
        <v/>
      </c>
      <c r="I106" s="29" t="str">
        <f>IFERROR(IF(MINUTE(IFERROR(IF(HOUR(VLOOKUP($A106&amp;TEXT(I$3,"dd/mm/yyyy")&amp;$D$2,tbReporteAsistencia[[#All],[SerialDeBusqueda]:[FechaRegistro]],3,FALSE))&lt;HOUR($D$1),IFERROR((I$3+$D$1)-(VLOOKUP($A106&amp;TEXT(I$3,"dd/mm/yyyy")&amp;$D$2,tbReporteAsistencia[[#All],[SerialDeBusqueda]:[FechaRegistro]],3,FALSE)),""),""),""))&gt;$I$1,1,0),"")</f>
        <v/>
      </c>
      <c r="J106" s="29" t="str">
        <f>IFERROR(IF(MINUTE(IFERROR(IF(HOUR(VLOOKUP($A106&amp;TEXT(J$3,"dd/mm/yyyy")&amp;$D$2,tbReporteAsistencia[[#All],[SerialDeBusqueda]:[FechaRegistro]],3,FALSE))&lt;HOUR($D$1),IFERROR((J$3+$D$1)-(VLOOKUP($A106&amp;TEXT(J$3,"dd/mm/yyyy")&amp;$D$2,tbReporteAsistencia[[#All],[SerialDeBusqueda]:[FechaRegistro]],3,FALSE)),""),""),""))&gt;$I$1,1,0),"")</f>
        <v/>
      </c>
      <c r="K106" s="29" t="str">
        <f>IFERROR(IF(MINUTE(IFERROR(IF(HOUR(VLOOKUP($A106&amp;TEXT(K$3,"dd/mm/yyyy")&amp;$D$2,tbReporteAsistencia[[#All],[SerialDeBusqueda]:[FechaRegistro]],3,FALSE))&lt;HOUR($D$1),IFERROR((K$3+$D$1)-(VLOOKUP($A106&amp;TEXT(K$3,"dd/mm/yyyy")&amp;$D$2,tbReporteAsistencia[[#All],[SerialDeBusqueda]:[FechaRegistro]],3,FALSE)),""),""),""))&gt;$I$1,1,0),"")</f>
        <v/>
      </c>
      <c r="L106" s="29" t="str">
        <f>IFERROR(IF(MINUTE(IFERROR(IF(HOUR(VLOOKUP($A106&amp;TEXT(L$3,"dd/mm/yyyy")&amp;$D$2,tbReporteAsistencia[[#All],[SerialDeBusqueda]:[FechaRegistro]],3,FALSE))&lt;HOUR($D$1),IFERROR((L$3+$D$1)-(VLOOKUP($A106&amp;TEXT(L$3,"dd/mm/yyyy")&amp;$D$2,tbReporteAsistencia[[#All],[SerialDeBusqueda]:[FechaRegistro]],3,FALSE)),""),""),""))&gt;$I$1,1,0),"")</f>
        <v/>
      </c>
      <c r="M106" s="29" t="str">
        <f>IFERROR(IF(MINUTE(IFERROR(IF(HOUR(VLOOKUP($A106&amp;TEXT(M$3,"dd/mm/yyyy")&amp;$D$2,tbReporteAsistencia[[#All],[SerialDeBusqueda]:[FechaRegistro]],3,FALSE))&lt;HOUR($D$1),IFERROR((M$3+$D$1)-(VLOOKUP($A106&amp;TEXT(M$3,"dd/mm/yyyy")&amp;$D$2,tbReporteAsistencia[[#All],[SerialDeBusqueda]:[FechaRegistro]],3,FALSE)),""),""),""))&gt;$I$1,1,0),"")</f>
        <v/>
      </c>
      <c r="N106" s="29" t="str">
        <f>IFERROR(IF(MINUTE(IFERROR(IF(HOUR(VLOOKUP($A106&amp;TEXT(N$3,"dd/mm/yyyy")&amp;$D$2,tbReporteAsistencia[[#All],[SerialDeBusqueda]:[FechaRegistro]],3,FALSE))&lt;HOUR($D$1),IFERROR((N$3+$D$1)-(VLOOKUP($A106&amp;TEXT(N$3,"dd/mm/yyyy")&amp;$D$2,tbReporteAsistencia[[#All],[SerialDeBusqueda]:[FechaRegistro]],3,FALSE)),""),""),""))&gt;$I$1,1,0),"")</f>
        <v/>
      </c>
      <c r="O106" s="29" t="str">
        <f>IFERROR(IF(MINUTE(IFERROR(IF(HOUR(VLOOKUP($A106&amp;TEXT(O$3,"dd/mm/yyyy")&amp;$D$2,tbReporteAsistencia[[#All],[SerialDeBusqueda]:[FechaRegistro]],3,FALSE))&lt;HOUR($D$1),IFERROR((O$3+$D$1)-(VLOOKUP($A106&amp;TEXT(O$3,"dd/mm/yyyy")&amp;$D$2,tbReporteAsistencia[[#All],[SerialDeBusqueda]:[FechaRegistro]],3,FALSE)),""),""),""))&gt;$I$1,1,0),"")</f>
        <v/>
      </c>
      <c r="P106" s="29" t="str">
        <f>IFERROR(IF(MINUTE(IFERROR(IF(HOUR(VLOOKUP($A106&amp;TEXT(P$3,"dd/mm/yyyy")&amp;$D$2,tbReporteAsistencia[[#All],[SerialDeBusqueda]:[FechaRegistro]],3,FALSE))&lt;HOUR($D$1),IFERROR((P$3+$D$1)-(VLOOKUP($A106&amp;TEXT(P$3,"dd/mm/yyyy")&amp;$D$2,tbReporteAsistencia[[#All],[SerialDeBusqueda]:[FechaRegistro]],3,FALSE)),""),""),""))&gt;$I$1,1,0),"")</f>
        <v/>
      </c>
      <c r="Q106" s="29" t="str">
        <f>IFERROR(IF(MINUTE(IFERROR(IF(HOUR(VLOOKUP($A106&amp;TEXT(Q$3,"dd/mm/yyyy")&amp;$D$2,tbReporteAsistencia[[#All],[SerialDeBusqueda]:[FechaRegistro]],3,FALSE))&lt;HOUR($D$1),IFERROR((Q$3+$D$1)-(VLOOKUP($A106&amp;TEXT(Q$3,"dd/mm/yyyy")&amp;$D$2,tbReporteAsistencia[[#All],[SerialDeBusqueda]:[FechaRegistro]],3,FALSE)),""),""),""))&gt;$I$1,1,0),"")</f>
        <v/>
      </c>
      <c r="R106" s="29" t="str">
        <f>IFERROR(IF(MINUTE(IFERROR(IF(HOUR(VLOOKUP($A106&amp;TEXT(R$3,"dd/mm/yyyy")&amp;$D$2,tbReporteAsistencia[[#All],[SerialDeBusqueda]:[FechaRegistro]],3,FALSE))&lt;HOUR($D$1),IFERROR((R$3+$D$1)-(VLOOKUP($A106&amp;TEXT(R$3,"dd/mm/yyyy")&amp;$D$2,tbReporteAsistencia[[#All],[SerialDeBusqueda]:[FechaRegistro]],3,FALSE)),""),""),""))&gt;$I$1,1,0),"")</f>
        <v/>
      </c>
      <c r="S106" s="29" t="str">
        <f>IFERROR(IF(MINUTE(IFERROR(IF(HOUR(VLOOKUP($A106&amp;TEXT(S$3,"dd/mm/yyyy")&amp;$D$2,tbReporteAsistencia[[#All],[SerialDeBusqueda]:[FechaRegistro]],3,FALSE))&lt;HOUR($D$1),IFERROR((S$3+$D$1)-(VLOOKUP($A106&amp;TEXT(S$3,"dd/mm/yyyy")&amp;$D$2,tbReporteAsistencia[[#All],[SerialDeBusqueda]:[FechaRegistro]],3,FALSE)),""),""),""))&gt;$I$1,1,0),"")</f>
        <v/>
      </c>
    </row>
    <row r="107" spans="1:19">
      <c r="A107" s="8">
        <f>Plantilla!A108</f>
        <v>0</v>
      </c>
      <c r="B107" s="8">
        <f>Plantilla!B108</f>
        <v>0</v>
      </c>
      <c r="C107" s="8">
        <f>Plantilla!C108</f>
        <v>0</v>
      </c>
      <c r="D107" s="29" t="str">
        <f>IFERROR(IF(MINUTE(IFERROR(IF(HOUR(VLOOKUP($A107&amp;TEXT(D$3,"dd/mm/yyyy")&amp;$D$2,tbReporteAsistencia[[#All],[SerialDeBusqueda]:[FechaRegistro]],3,FALSE))&lt;HOUR($D$1),IFERROR((D$3+$D$1)-(VLOOKUP($A107&amp;TEXT(D$3,"dd/mm/yyyy")&amp;$D$2,tbReporteAsistencia[[#All],[SerialDeBusqueda]:[FechaRegistro]],3,FALSE)),""),""),""))&gt;$I$1,1,0),"")</f>
        <v/>
      </c>
      <c r="E107" s="29" t="str">
        <f>IFERROR(IF(MINUTE(IFERROR(IF(HOUR(VLOOKUP($A107&amp;TEXT(E$3,"dd/mm/yyyy")&amp;$D$2,tbReporteAsistencia[[#All],[SerialDeBusqueda]:[FechaRegistro]],3,FALSE))&lt;HOUR($D$1),IFERROR((E$3+$D$1)-(VLOOKUP($A107&amp;TEXT(E$3,"dd/mm/yyyy")&amp;$D$2,tbReporteAsistencia[[#All],[SerialDeBusqueda]:[FechaRegistro]],3,FALSE)),""),""),""))&gt;$I$1,1,0),"")</f>
        <v/>
      </c>
      <c r="F107" s="29" t="str">
        <f>IFERROR(IF(MINUTE(IFERROR(IF(HOUR(VLOOKUP($A107&amp;TEXT(F$3,"dd/mm/yyyy")&amp;$D$2,tbReporteAsistencia[[#All],[SerialDeBusqueda]:[FechaRegistro]],3,FALSE))&lt;HOUR($D$1),IFERROR((F$3+$D$1)-(VLOOKUP($A107&amp;TEXT(F$3,"dd/mm/yyyy")&amp;$D$2,tbReporteAsistencia[[#All],[SerialDeBusqueda]:[FechaRegistro]],3,FALSE)),""),""),""))&gt;$I$1,1,0),"")</f>
        <v/>
      </c>
      <c r="G107" s="29" t="str">
        <f>IFERROR(IF(MINUTE(IFERROR(IF(HOUR(VLOOKUP($A107&amp;TEXT(G$3,"dd/mm/yyyy")&amp;$D$2,tbReporteAsistencia[[#All],[SerialDeBusqueda]:[FechaRegistro]],3,FALSE))&lt;HOUR($D$1),IFERROR((G$3+$D$1)-(VLOOKUP($A107&amp;TEXT(G$3,"dd/mm/yyyy")&amp;$D$2,tbReporteAsistencia[[#All],[SerialDeBusqueda]:[FechaRegistro]],3,FALSE)),""),""),""))&gt;$I$1,1,0),"")</f>
        <v/>
      </c>
      <c r="H107" s="29" t="str">
        <f>IFERROR(IF(MINUTE(IFERROR(IF(HOUR(VLOOKUP($A107&amp;TEXT(H$3,"dd/mm/yyyy")&amp;$D$2,tbReporteAsistencia[[#All],[SerialDeBusqueda]:[FechaRegistro]],3,FALSE))&lt;HOUR($D$1),IFERROR((H$3+$D$1)-(VLOOKUP($A107&amp;TEXT(H$3,"dd/mm/yyyy")&amp;$D$2,tbReporteAsistencia[[#All],[SerialDeBusqueda]:[FechaRegistro]],3,FALSE)),""),""),""))&gt;$I$1,1,0),"")</f>
        <v/>
      </c>
      <c r="I107" s="29" t="str">
        <f>IFERROR(IF(MINUTE(IFERROR(IF(HOUR(VLOOKUP($A107&amp;TEXT(I$3,"dd/mm/yyyy")&amp;$D$2,tbReporteAsistencia[[#All],[SerialDeBusqueda]:[FechaRegistro]],3,FALSE))&lt;HOUR($D$1),IFERROR((I$3+$D$1)-(VLOOKUP($A107&amp;TEXT(I$3,"dd/mm/yyyy")&amp;$D$2,tbReporteAsistencia[[#All],[SerialDeBusqueda]:[FechaRegistro]],3,FALSE)),""),""),""))&gt;$I$1,1,0),"")</f>
        <v/>
      </c>
      <c r="J107" s="29" t="str">
        <f>IFERROR(IF(MINUTE(IFERROR(IF(HOUR(VLOOKUP($A107&amp;TEXT(J$3,"dd/mm/yyyy")&amp;$D$2,tbReporteAsistencia[[#All],[SerialDeBusqueda]:[FechaRegistro]],3,FALSE))&lt;HOUR($D$1),IFERROR((J$3+$D$1)-(VLOOKUP($A107&amp;TEXT(J$3,"dd/mm/yyyy")&amp;$D$2,tbReporteAsistencia[[#All],[SerialDeBusqueda]:[FechaRegistro]],3,FALSE)),""),""),""))&gt;$I$1,1,0),"")</f>
        <v/>
      </c>
      <c r="K107" s="29" t="str">
        <f>IFERROR(IF(MINUTE(IFERROR(IF(HOUR(VLOOKUP($A107&amp;TEXT(K$3,"dd/mm/yyyy")&amp;$D$2,tbReporteAsistencia[[#All],[SerialDeBusqueda]:[FechaRegistro]],3,FALSE))&lt;HOUR($D$1),IFERROR((K$3+$D$1)-(VLOOKUP($A107&amp;TEXT(K$3,"dd/mm/yyyy")&amp;$D$2,tbReporteAsistencia[[#All],[SerialDeBusqueda]:[FechaRegistro]],3,FALSE)),""),""),""))&gt;$I$1,1,0),"")</f>
        <v/>
      </c>
      <c r="L107" s="29" t="str">
        <f>IFERROR(IF(MINUTE(IFERROR(IF(HOUR(VLOOKUP($A107&amp;TEXT(L$3,"dd/mm/yyyy")&amp;$D$2,tbReporteAsistencia[[#All],[SerialDeBusqueda]:[FechaRegistro]],3,FALSE))&lt;HOUR($D$1),IFERROR((L$3+$D$1)-(VLOOKUP($A107&amp;TEXT(L$3,"dd/mm/yyyy")&amp;$D$2,tbReporteAsistencia[[#All],[SerialDeBusqueda]:[FechaRegistro]],3,FALSE)),""),""),""))&gt;$I$1,1,0),"")</f>
        <v/>
      </c>
      <c r="M107" s="29" t="str">
        <f>IFERROR(IF(MINUTE(IFERROR(IF(HOUR(VLOOKUP($A107&amp;TEXT(M$3,"dd/mm/yyyy")&amp;$D$2,tbReporteAsistencia[[#All],[SerialDeBusqueda]:[FechaRegistro]],3,FALSE))&lt;HOUR($D$1),IFERROR((M$3+$D$1)-(VLOOKUP($A107&amp;TEXT(M$3,"dd/mm/yyyy")&amp;$D$2,tbReporteAsistencia[[#All],[SerialDeBusqueda]:[FechaRegistro]],3,FALSE)),""),""),""))&gt;$I$1,1,0),"")</f>
        <v/>
      </c>
      <c r="N107" s="29" t="str">
        <f>IFERROR(IF(MINUTE(IFERROR(IF(HOUR(VLOOKUP($A107&amp;TEXT(N$3,"dd/mm/yyyy")&amp;$D$2,tbReporteAsistencia[[#All],[SerialDeBusqueda]:[FechaRegistro]],3,FALSE))&lt;HOUR($D$1),IFERROR((N$3+$D$1)-(VLOOKUP($A107&amp;TEXT(N$3,"dd/mm/yyyy")&amp;$D$2,tbReporteAsistencia[[#All],[SerialDeBusqueda]:[FechaRegistro]],3,FALSE)),""),""),""))&gt;$I$1,1,0),"")</f>
        <v/>
      </c>
      <c r="O107" s="29" t="str">
        <f>IFERROR(IF(MINUTE(IFERROR(IF(HOUR(VLOOKUP($A107&amp;TEXT(O$3,"dd/mm/yyyy")&amp;$D$2,tbReporteAsistencia[[#All],[SerialDeBusqueda]:[FechaRegistro]],3,FALSE))&lt;HOUR($D$1),IFERROR((O$3+$D$1)-(VLOOKUP($A107&amp;TEXT(O$3,"dd/mm/yyyy")&amp;$D$2,tbReporteAsistencia[[#All],[SerialDeBusqueda]:[FechaRegistro]],3,FALSE)),""),""),""))&gt;$I$1,1,0),"")</f>
        <v/>
      </c>
      <c r="P107" s="29" t="str">
        <f>IFERROR(IF(MINUTE(IFERROR(IF(HOUR(VLOOKUP($A107&amp;TEXT(P$3,"dd/mm/yyyy")&amp;$D$2,tbReporteAsistencia[[#All],[SerialDeBusqueda]:[FechaRegistro]],3,FALSE))&lt;HOUR($D$1),IFERROR((P$3+$D$1)-(VLOOKUP($A107&amp;TEXT(P$3,"dd/mm/yyyy")&amp;$D$2,tbReporteAsistencia[[#All],[SerialDeBusqueda]:[FechaRegistro]],3,FALSE)),""),""),""))&gt;$I$1,1,0),"")</f>
        <v/>
      </c>
      <c r="Q107" s="29" t="str">
        <f>IFERROR(IF(MINUTE(IFERROR(IF(HOUR(VLOOKUP($A107&amp;TEXT(Q$3,"dd/mm/yyyy")&amp;$D$2,tbReporteAsistencia[[#All],[SerialDeBusqueda]:[FechaRegistro]],3,FALSE))&lt;HOUR($D$1),IFERROR((Q$3+$D$1)-(VLOOKUP($A107&amp;TEXT(Q$3,"dd/mm/yyyy")&amp;$D$2,tbReporteAsistencia[[#All],[SerialDeBusqueda]:[FechaRegistro]],3,FALSE)),""),""),""))&gt;$I$1,1,0),"")</f>
        <v/>
      </c>
      <c r="R107" s="29" t="str">
        <f>IFERROR(IF(MINUTE(IFERROR(IF(HOUR(VLOOKUP($A107&amp;TEXT(R$3,"dd/mm/yyyy")&amp;$D$2,tbReporteAsistencia[[#All],[SerialDeBusqueda]:[FechaRegistro]],3,FALSE))&lt;HOUR($D$1),IFERROR((R$3+$D$1)-(VLOOKUP($A107&amp;TEXT(R$3,"dd/mm/yyyy")&amp;$D$2,tbReporteAsistencia[[#All],[SerialDeBusqueda]:[FechaRegistro]],3,FALSE)),""),""),""))&gt;$I$1,1,0),"")</f>
        <v/>
      </c>
      <c r="S107" s="29" t="str">
        <f>IFERROR(IF(MINUTE(IFERROR(IF(HOUR(VLOOKUP($A107&amp;TEXT(S$3,"dd/mm/yyyy")&amp;$D$2,tbReporteAsistencia[[#All],[SerialDeBusqueda]:[FechaRegistro]],3,FALSE))&lt;HOUR($D$1),IFERROR((S$3+$D$1)-(VLOOKUP($A107&amp;TEXT(S$3,"dd/mm/yyyy")&amp;$D$2,tbReporteAsistencia[[#All],[SerialDeBusqueda]:[FechaRegistro]],3,FALSE)),""),""),""))&gt;$I$1,1,0),"")</f>
        <v/>
      </c>
    </row>
    <row r="108" spans="1:19">
      <c r="A108" s="8">
        <f>Plantilla!A109</f>
        <v>0</v>
      </c>
      <c r="B108" s="8">
        <f>Plantilla!B109</f>
        <v>0</v>
      </c>
      <c r="C108" s="8">
        <f>Plantilla!C109</f>
        <v>0</v>
      </c>
      <c r="D108" s="29" t="str">
        <f>IFERROR(IF(MINUTE(IFERROR(IF(HOUR(VLOOKUP($A108&amp;TEXT(D$3,"dd/mm/yyyy")&amp;$D$2,tbReporteAsistencia[[#All],[SerialDeBusqueda]:[FechaRegistro]],3,FALSE))&lt;HOUR($D$1),IFERROR((D$3+$D$1)-(VLOOKUP($A108&amp;TEXT(D$3,"dd/mm/yyyy")&amp;$D$2,tbReporteAsistencia[[#All],[SerialDeBusqueda]:[FechaRegistro]],3,FALSE)),""),""),""))&gt;$I$1,1,0),"")</f>
        <v/>
      </c>
      <c r="E108" s="29" t="str">
        <f>IFERROR(IF(MINUTE(IFERROR(IF(HOUR(VLOOKUP($A108&amp;TEXT(E$3,"dd/mm/yyyy")&amp;$D$2,tbReporteAsistencia[[#All],[SerialDeBusqueda]:[FechaRegistro]],3,FALSE))&lt;HOUR($D$1),IFERROR((E$3+$D$1)-(VLOOKUP($A108&amp;TEXT(E$3,"dd/mm/yyyy")&amp;$D$2,tbReporteAsistencia[[#All],[SerialDeBusqueda]:[FechaRegistro]],3,FALSE)),""),""),""))&gt;$I$1,1,0),"")</f>
        <v/>
      </c>
      <c r="F108" s="29" t="str">
        <f>IFERROR(IF(MINUTE(IFERROR(IF(HOUR(VLOOKUP($A108&amp;TEXT(F$3,"dd/mm/yyyy")&amp;$D$2,tbReporteAsistencia[[#All],[SerialDeBusqueda]:[FechaRegistro]],3,FALSE))&lt;HOUR($D$1),IFERROR((F$3+$D$1)-(VLOOKUP($A108&amp;TEXT(F$3,"dd/mm/yyyy")&amp;$D$2,tbReporteAsistencia[[#All],[SerialDeBusqueda]:[FechaRegistro]],3,FALSE)),""),""),""))&gt;$I$1,1,0),"")</f>
        <v/>
      </c>
      <c r="G108" s="29" t="str">
        <f>IFERROR(IF(MINUTE(IFERROR(IF(HOUR(VLOOKUP($A108&amp;TEXT(G$3,"dd/mm/yyyy")&amp;$D$2,tbReporteAsistencia[[#All],[SerialDeBusqueda]:[FechaRegistro]],3,FALSE))&lt;HOUR($D$1),IFERROR((G$3+$D$1)-(VLOOKUP($A108&amp;TEXT(G$3,"dd/mm/yyyy")&amp;$D$2,tbReporteAsistencia[[#All],[SerialDeBusqueda]:[FechaRegistro]],3,FALSE)),""),""),""))&gt;$I$1,1,0),"")</f>
        <v/>
      </c>
      <c r="H108" s="29" t="str">
        <f>IFERROR(IF(MINUTE(IFERROR(IF(HOUR(VLOOKUP($A108&amp;TEXT(H$3,"dd/mm/yyyy")&amp;$D$2,tbReporteAsistencia[[#All],[SerialDeBusqueda]:[FechaRegistro]],3,FALSE))&lt;HOUR($D$1),IFERROR((H$3+$D$1)-(VLOOKUP($A108&amp;TEXT(H$3,"dd/mm/yyyy")&amp;$D$2,tbReporteAsistencia[[#All],[SerialDeBusqueda]:[FechaRegistro]],3,FALSE)),""),""),""))&gt;$I$1,1,0),"")</f>
        <v/>
      </c>
      <c r="I108" s="29" t="str">
        <f>IFERROR(IF(MINUTE(IFERROR(IF(HOUR(VLOOKUP($A108&amp;TEXT(I$3,"dd/mm/yyyy")&amp;$D$2,tbReporteAsistencia[[#All],[SerialDeBusqueda]:[FechaRegistro]],3,FALSE))&lt;HOUR($D$1),IFERROR((I$3+$D$1)-(VLOOKUP($A108&amp;TEXT(I$3,"dd/mm/yyyy")&amp;$D$2,tbReporteAsistencia[[#All],[SerialDeBusqueda]:[FechaRegistro]],3,FALSE)),""),""),""))&gt;$I$1,1,0),"")</f>
        <v/>
      </c>
      <c r="J108" s="29" t="str">
        <f>IFERROR(IF(MINUTE(IFERROR(IF(HOUR(VLOOKUP($A108&amp;TEXT(J$3,"dd/mm/yyyy")&amp;$D$2,tbReporteAsistencia[[#All],[SerialDeBusqueda]:[FechaRegistro]],3,FALSE))&lt;HOUR($D$1),IFERROR((J$3+$D$1)-(VLOOKUP($A108&amp;TEXT(J$3,"dd/mm/yyyy")&amp;$D$2,tbReporteAsistencia[[#All],[SerialDeBusqueda]:[FechaRegistro]],3,FALSE)),""),""),""))&gt;$I$1,1,0),"")</f>
        <v/>
      </c>
      <c r="K108" s="29" t="str">
        <f>IFERROR(IF(MINUTE(IFERROR(IF(HOUR(VLOOKUP($A108&amp;TEXT(K$3,"dd/mm/yyyy")&amp;$D$2,tbReporteAsistencia[[#All],[SerialDeBusqueda]:[FechaRegistro]],3,FALSE))&lt;HOUR($D$1),IFERROR((K$3+$D$1)-(VLOOKUP($A108&amp;TEXT(K$3,"dd/mm/yyyy")&amp;$D$2,tbReporteAsistencia[[#All],[SerialDeBusqueda]:[FechaRegistro]],3,FALSE)),""),""),""))&gt;$I$1,1,0),"")</f>
        <v/>
      </c>
      <c r="L108" s="29" t="str">
        <f>IFERROR(IF(MINUTE(IFERROR(IF(HOUR(VLOOKUP($A108&amp;TEXT(L$3,"dd/mm/yyyy")&amp;$D$2,tbReporteAsistencia[[#All],[SerialDeBusqueda]:[FechaRegistro]],3,FALSE))&lt;HOUR($D$1),IFERROR((L$3+$D$1)-(VLOOKUP($A108&amp;TEXT(L$3,"dd/mm/yyyy")&amp;$D$2,tbReporteAsistencia[[#All],[SerialDeBusqueda]:[FechaRegistro]],3,FALSE)),""),""),""))&gt;$I$1,1,0),"")</f>
        <v/>
      </c>
      <c r="M108" s="29" t="str">
        <f>IFERROR(IF(MINUTE(IFERROR(IF(HOUR(VLOOKUP($A108&amp;TEXT(M$3,"dd/mm/yyyy")&amp;$D$2,tbReporteAsistencia[[#All],[SerialDeBusqueda]:[FechaRegistro]],3,FALSE))&lt;HOUR($D$1),IFERROR((M$3+$D$1)-(VLOOKUP($A108&amp;TEXT(M$3,"dd/mm/yyyy")&amp;$D$2,tbReporteAsistencia[[#All],[SerialDeBusqueda]:[FechaRegistro]],3,FALSE)),""),""),""))&gt;$I$1,1,0),"")</f>
        <v/>
      </c>
      <c r="N108" s="29" t="str">
        <f>IFERROR(IF(MINUTE(IFERROR(IF(HOUR(VLOOKUP($A108&amp;TEXT(N$3,"dd/mm/yyyy")&amp;$D$2,tbReporteAsistencia[[#All],[SerialDeBusqueda]:[FechaRegistro]],3,FALSE))&lt;HOUR($D$1),IFERROR((N$3+$D$1)-(VLOOKUP($A108&amp;TEXT(N$3,"dd/mm/yyyy")&amp;$D$2,tbReporteAsistencia[[#All],[SerialDeBusqueda]:[FechaRegistro]],3,FALSE)),""),""),""))&gt;$I$1,1,0),"")</f>
        <v/>
      </c>
      <c r="O108" s="29" t="str">
        <f>IFERROR(IF(MINUTE(IFERROR(IF(HOUR(VLOOKUP($A108&amp;TEXT(O$3,"dd/mm/yyyy")&amp;$D$2,tbReporteAsistencia[[#All],[SerialDeBusqueda]:[FechaRegistro]],3,FALSE))&lt;HOUR($D$1),IFERROR((O$3+$D$1)-(VLOOKUP($A108&amp;TEXT(O$3,"dd/mm/yyyy")&amp;$D$2,tbReporteAsistencia[[#All],[SerialDeBusqueda]:[FechaRegistro]],3,FALSE)),""),""),""))&gt;$I$1,1,0),"")</f>
        <v/>
      </c>
      <c r="P108" s="29" t="str">
        <f>IFERROR(IF(MINUTE(IFERROR(IF(HOUR(VLOOKUP($A108&amp;TEXT(P$3,"dd/mm/yyyy")&amp;$D$2,tbReporteAsistencia[[#All],[SerialDeBusqueda]:[FechaRegistro]],3,FALSE))&lt;HOUR($D$1),IFERROR((P$3+$D$1)-(VLOOKUP($A108&amp;TEXT(P$3,"dd/mm/yyyy")&amp;$D$2,tbReporteAsistencia[[#All],[SerialDeBusqueda]:[FechaRegistro]],3,FALSE)),""),""),""))&gt;$I$1,1,0),"")</f>
        <v/>
      </c>
      <c r="Q108" s="29" t="str">
        <f>IFERROR(IF(MINUTE(IFERROR(IF(HOUR(VLOOKUP($A108&amp;TEXT(Q$3,"dd/mm/yyyy")&amp;$D$2,tbReporteAsistencia[[#All],[SerialDeBusqueda]:[FechaRegistro]],3,FALSE))&lt;HOUR($D$1),IFERROR((Q$3+$D$1)-(VLOOKUP($A108&amp;TEXT(Q$3,"dd/mm/yyyy")&amp;$D$2,tbReporteAsistencia[[#All],[SerialDeBusqueda]:[FechaRegistro]],3,FALSE)),""),""),""))&gt;$I$1,1,0),"")</f>
        <v/>
      </c>
      <c r="R108" s="29" t="str">
        <f>IFERROR(IF(MINUTE(IFERROR(IF(HOUR(VLOOKUP($A108&amp;TEXT(R$3,"dd/mm/yyyy")&amp;$D$2,tbReporteAsistencia[[#All],[SerialDeBusqueda]:[FechaRegistro]],3,FALSE))&lt;HOUR($D$1),IFERROR((R$3+$D$1)-(VLOOKUP($A108&amp;TEXT(R$3,"dd/mm/yyyy")&amp;$D$2,tbReporteAsistencia[[#All],[SerialDeBusqueda]:[FechaRegistro]],3,FALSE)),""),""),""))&gt;$I$1,1,0),"")</f>
        <v/>
      </c>
      <c r="S108" s="29" t="str">
        <f>IFERROR(IF(MINUTE(IFERROR(IF(HOUR(VLOOKUP($A108&amp;TEXT(S$3,"dd/mm/yyyy")&amp;$D$2,tbReporteAsistencia[[#All],[SerialDeBusqueda]:[FechaRegistro]],3,FALSE))&lt;HOUR($D$1),IFERROR((S$3+$D$1)-(VLOOKUP($A108&amp;TEXT(S$3,"dd/mm/yyyy")&amp;$D$2,tbReporteAsistencia[[#All],[SerialDeBusqueda]:[FechaRegistro]],3,FALSE)),""),""),""))&gt;$I$1,1,0),"")</f>
        <v/>
      </c>
    </row>
    <row r="109" spans="1:19">
      <c r="A109" s="8">
        <f>Plantilla!A110</f>
        <v>0</v>
      </c>
      <c r="B109" s="8">
        <f>Plantilla!B110</f>
        <v>0</v>
      </c>
      <c r="C109" s="8">
        <f>Plantilla!C110</f>
        <v>0</v>
      </c>
      <c r="D109" s="29" t="str">
        <f>IFERROR(IF(MINUTE(IFERROR(IF(HOUR(VLOOKUP($A109&amp;TEXT(D$3,"dd/mm/yyyy")&amp;$D$2,tbReporteAsistencia[[#All],[SerialDeBusqueda]:[FechaRegistro]],3,FALSE))&lt;HOUR($D$1),IFERROR((D$3+$D$1)-(VLOOKUP($A109&amp;TEXT(D$3,"dd/mm/yyyy")&amp;$D$2,tbReporteAsistencia[[#All],[SerialDeBusqueda]:[FechaRegistro]],3,FALSE)),""),""),""))&gt;$I$1,1,0),"")</f>
        <v/>
      </c>
      <c r="E109" s="29" t="str">
        <f>IFERROR(IF(MINUTE(IFERROR(IF(HOUR(VLOOKUP($A109&amp;TEXT(E$3,"dd/mm/yyyy")&amp;$D$2,tbReporteAsistencia[[#All],[SerialDeBusqueda]:[FechaRegistro]],3,FALSE))&lt;HOUR($D$1),IFERROR((E$3+$D$1)-(VLOOKUP($A109&amp;TEXT(E$3,"dd/mm/yyyy")&amp;$D$2,tbReporteAsistencia[[#All],[SerialDeBusqueda]:[FechaRegistro]],3,FALSE)),""),""),""))&gt;$I$1,1,0),"")</f>
        <v/>
      </c>
      <c r="F109" s="29" t="str">
        <f>IFERROR(IF(MINUTE(IFERROR(IF(HOUR(VLOOKUP($A109&amp;TEXT(F$3,"dd/mm/yyyy")&amp;$D$2,tbReporteAsistencia[[#All],[SerialDeBusqueda]:[FechaRegistro]],3,FALSE))&lt;HOUR($D$1),IFERROR((F$3+$D$1)-(VLOOKUP($A109&amp;TEXT(F$3,"dd/mm/yyyy")&amp;$D$2,tbReporteAsistencia[[#All],[SerialDeBusqueda]:[FechaRegistro]],3,FALSE)),""),""),""))&gt;$I$1,1,0),"")</f>
        <v/>
      </c>
      <c r="G109" s="29" t="str">
        <f>IFERROR(IF(MINUTE(IFERROR(IF(HOUR(VLOOKUP($A109&amp;TEXT(G$3,"dd/mm/yyyy")&amp;$D$2,tbReporteAsistencia[[#All],[SerialDeBusqueda]:[FechaRegistro]],3,FALSE))&lt;HOUR($D$1),IFERROR((G$3+$D$1)-(VLOOKUP($A109&amp;TEXT(G$3,"dd/mm/yyyy")&amp;$D$2,tbReporteAsistencia[[#All],[SerialDeBusqueda]:[FechaRegistro]],3,FALSE)),""),""),""))&gt;$I$1,1,0),"")</f>
        <v/>
      </c>
      <c r="H109" s="29" t="str">
        <f>IFERROR(IF(MINUTE(IFERROR(IF(HOUR(VLOOKUP($A109&amp;TEXT(H$3,"dd/mm/yyyy")&amp;$D$2,tbReporteAsistencia[[#All],[SerialDeBusqueda]:[FechaRegistro]],3,FALSE))&lt;HOUR($D$1),IFERROR((H$3+$D$1)-(VLOOKUP($A109&amp;TEXT(H$3,"dd/mm/yyyy")&amp;$D$2,tbReporteAsistencia[[#All],[SerialDeBusqueda]:[FechaRegistro]],3,FALSE)),""),""),""))&gt;$I$1,1,0),"")</f>
        <v/>
      </c>
      <c r="I109" s="29" t="str">
        <f>IFERROR(IF(MINUTE(IFERROR(IF(HOUR(VLOOKUP($A109&amp;TEXT(I$3,"dd/mm/yyyy")&amp;$D$2,tbReporteAsistencia[[#All],[SerialDeBusqueda]:[FechaRegistro]],3,FALSE))&lt;HOUR($D$1),IFERROR((I$3+$D$1)-(VLOOKUP($A109&amp;TEXT(I$3,"dd/mm/yyyy")&amp;$D$2,tbReporteAsistencia[[#All],[SerialDeBusqueda]:[FechaRegistro]],3,FALSE)),""),""),""))&gt;$I$1,1,0),"")</f>
        <v/>
      </c>
      <c r="J109" s="29" t="str">
        <f>IFERROR(IF(MINUTE(IFERROR(IF(HOUR(VLOOKUP($A109&amp;TEXT(J$3,"dd/mm/yyyy")&amp;$D$2,tbReporteAsistencia[[#All],[SerialDeBusqueda]:[FechaRegistro]],3,FALSE))&lt;HOUR($D$1),IFERROR((J$3+$D$1)-(VLOOKUP($A109&amp;TEXT(J$3,"dd/mm/yyyy")&amp;$D$2,tbReporteAsistencia[[#All],[SerialDeBusqueda]:[FechaRegistro]],3,FALSE)),""),""),""))&gt;$I$1,1,0),"")</f>
        <v/>
      </c>
      <c r="K109" s="29" t="str">
        <f>IFERROR(IF(MINUTE(IFERROR(IF(HOUR(VLOOKUP($A109&amp;TEXT(K$3,"dd/mm/yyyy")&amp;$D$2,tbReporteAsistencia[[#All],[SerialDeBusqueda]:[FechaRegistro]],3,FALSE))&lt;HOUR($D$1),IFERROR((K$3+$D$1)-(VLOOKUP($A109&amp;TEXT(K$3,"dd/mm/yyyy")&amp;$D$2,tbReporteAsistencia[[#All],[SerialDeBusqueda]:[FechaRegistro]],3,FALSE)),""),""),""))&gt;$I$1,1,0),"")</f>
        <v/>
      </c>
      <c r="L109" s="29" t="str">
        <f>IFERROR(IF(MINUTE(IFERROR(IF(HOUR(VLOOKUP($A109&amp;TEXT(L$3,"dd/mm/yyyy")&amp;$D$2,tbReporteAsistencia[[#All],[SerialDeBusqueda]:[FechaRegistro]],3,FALSE))&lt;HOUR($D$1),IFERROR((L$3+$D$1)-(VLOOKUP($A109&amp;TEXT(L$3,"dd/mm/yyyy")&amp;$D$2,tbReporteAsistencia[[#All],[SerialDeBusqueda]:[FechaRegistro]],3,FALSE)),""),""),""))&gt;$I$1,1,0),"")</f>
        <v/>
      </c>
      <c r="M109" s="29" t="str">
        <f>IFERROR(IF(MINUTE(IFERROR(IF(HOUR(VLOOKUP($A109&amp;TEXT(M$3,"dd/mm/yyyy")&amp;$D$2,tbReporteAsistencia[[#All],[SerialDeBusqueda]:[FechaRegistro]],3,FALSE))&lt;HOUR($D$1),IFERROR((M$3+$D$1)-(VLOOKUP($A109&amp;TEXT(M$3,"dd/mm/yyyy")&amp;$D$2,tbReporteAsistencia[[#All],[SerialDeBusqueda]:[FechaRegistro]],3,FALSE)),""),""),""))&gt;$I$1,1,0),"")</f>
        <v/>
      </c>
      <c r="N109" s="29" t="str">
        <f>IFERROR(IF(MINUTE(IFERROR(IF(HOUR(VLOOKUP($A109&amp;TEXT(N$3,"dd/mm/yyyy")&amp;$D$2,tbReporteAsistencia[[#All],[SerialDeBusqueda]:[FechaRegistro]],3,FALSE))&lt;HOUR($D$1),IFERROR((N$3+$D$1)-(VLOOKUP($A109&amp;TEXT(N$3,"dd/mm/yyyy")&amp;$D$2,tbReporteAsistencia[[#All],[SerialDeBusqueda]:[FechaRegistro]],3,FALSE)),""),""),""))&gt;$I$1,1,0),"")</f>
        <v/>
      </c>
      <c r="O109" s="29" t="str">
        <f>IFERROR(IF(MINUTE(IFERROR(IF(HOUR(VLOOKUP($A109&amp;TEXT(O$3,"dd/mm/yyyy")&amp;$D$2,tbReporteAsistencia[[#All],[SerialDeBusqueda]:[FechaRegistro]],3,FALSE))&lt;HOUR($D$1),IFERROR((O$3+$D$1)-(VLOOKUP($A109&amp;TEXT(O$3,"dd/mm/yyyy")&amp;$D$2,tbReporteAsistencia[[#All],[SerialDeBusqueda]:[FechaRegistro]],3,FALSE)),""),""),""))&gt;$I$1,1,0),"")</f>
        <v/>
      </c>
      <c r="P109" s="29" t="str">
        <f>IFERROR(IF(MINUTE(IFERROR(IF(HOUR(VLOOKUP($A109&amp;TEXT(P$3,"dd/mm/yyyy")&amp;$D$2,tbReporteAsistencia[[#All],[SerialDeBusqueda]:[FechaRegistro]],3,FALSE))&lt;HOUR($D$1),IFERROR((P$3+$D$1)-(VLOOKUP($A109&amp;TEXT(P$3,"dd/mm/yyyy")&amp;$D$2,tbReporteAsistencia[[#All],[SerialDeBusqueda]:[FechaRegistro]],3,FALSE)),""),""),""))&gt;$I$1,1,0),"")</f>
        <v/>
      </c>
      <c r="Q109" s="29" t="str">
        <f>IFERROR(IF(MINUTE(IFERROR(IF(HOUR(VLOOKUP($A109&amp;TEXT(Q$3,"dd/mm/yyyy")&amp;$D$2,tbReporteAsistencia[[#All],[SerialDeBusqueda]:[FechaRegistro]],3,FALSE))&lt;HOUR($D$1),IFERROR((Q$3+$D$1)-(VLOOKUP($A109&amp;TEXT(Q$3,"dd/mm/yyyy")&amp;$D$2,tbReporteAsistencia[[#All],[SerialDeBusqueda]:[FechaRegistro]],3,FALSE)),""),""),""))&gt;$I$1,1,0),"")</f>
        <v/>
      </c>
      <c r="R109" s="29" t="str">
        <f>IFERROR(IF(MINUTE(IFERROR(IF(HOUR(VLOOKUP($A109&amp;TEXT(R$3,"dd/mm/yyyy")&amp;$D$2,tbReporteAsistencia[[#All],[SerialDeBusqueda]:[FechaRegistro]],3,FALSE))&lt;HOUR($D$1),IFERROR((R$3+$D$1)-(VLOOKUP($A109&amp;TEXT(R$3,"dd/mm/yyyy")&amp;$D$2,tbReporteAsistencia[[#All],[SerialDeBusqueda]:[FechaRegistro]],3,FALSE)),""),""),""))&gt;$I$1,1,0),"")</f>
        <v/>
      </c>
      <c r="S109" s="29" t="str">
        <f>IFERROR(IF(MINUTE(IFERROR(IF(HOUR(VLOOKUP($A109&amp;TEXT(S$3,"dd/mm/yyyy")&amp;$D$2,tbReporteAsistencia[[#All],[SerialDeBusqueda]:[FechaRegistro]],3,FALSE))&lt;HOUR($D$1),IFERROR((S$3+$D$1)-(VLOOKUP($A109&amp;TEXT(S$3,"dd/mm/yyyy")&amp;$D$2,tbReporteAsistencia[[#All],[SerialDeBusqueda]:[FechaRegistro]],3,FALSE)),""),""),""))&gt;$I$1,1,0),"")</f>
        <v/>
      </c>
    </row>
    <row r="110" spans="1:19">
      <c r="A110" s="8">
        <f>Plantilla!A111</f>
        <v>0</v>
      </c>
      <c r="B110" s="8">
        <f>Plantilla!B111</f>
        <v>0</v>
      </c>
      <c r="C110" s="8">
        <f>Plantilla!C111</f>
        <v>0</v>
      </c>
      <c r="D110" s="29" t="str">
        <f>IFERROR(IF(MINUTE(IFERROR(IF(HOUR(VLOOKUP($A110&amp;TEXT(D$3,"dd/mm/yyyy")&amp;$D$2,tbReporteAsistencia[[#All],[SerialDeBusqueda]:[FechaRegistro]],3,FALSE))&lt;HOUR($D$1),IFERROR((D$3+$D$1)-(VLOOKUP($A110&amp;TEXT(D$3,"dd/mm/yyyy")&amp;$D$2,tbReporteAsistencia[[#All],[SerialDeBusqueda]:[FechaRegistro]],3,FALSE)),""),""),""))&gt;$I$1,1,0),"")</f>
        <v/>
      </c>
      <c r="E110" s="29" t="str">
        <f>IFERROR(IF(MINUTE(IFERROR(IF(HOUR(VLOOKUP($A110&amp;TEXT(E$3,"dd/mm/yyyy")&amp;$D$2,tbReporteAsistencia[[#All],[SerialDeBusqueda]:[FechaRegistro]],3,FALSE))&lt;HOUR($D$1),IFERROR((E$3+$D$1)-(VLOOKUP($A110&amp;TEXT(E$3,"dd/mm/yyyy")&amp;$D$2,tbReporteAsistencia[[#All],[SerialDeBusqueda]:[FechaRegistro]],3,FALSE)),""),""),""))&gt;$I$1,1,0),"")</f>
        <v/>
      </c>
      <c r="F110" s="29" t="str">
        <f>IFERROR(IF(MINUTE(IFERROR(IF(HOUR(VLOOKUP($A110&amp;TEXT(F$3,"dd/mm/yyyy")&amp;$D$2,tbReporteAsistencia[[#All],[SerialDeBusqueda]:[FechaRegistro]],3,FALSE))&lt;HOUR($D$1),IFERROR((F$3+$D$1)-(VLOOKUP($A110&amp;TEXT(F$3,"dd/mm/yyyy")&amp;$D$2,tbReporteAsistencia[[#All],[SerialDeBusqueda]:[FechaRegistro]],3,FALSE)),""),""),""))&gt;$I$1,1,0),"")</f>
        <v/>
      </c>
      <c r="G110" s="29" t="str">
        <f>IFERROR(IF(MINUTE(IFERROR(IF(HOUR(VLOOKUP($A110&amp;TEXT(G$3,"dd/mm/yyyy")&amp;$D$2,tbReporteAsistencia[[#All],[SerialDeBusqueda]:[FechaRegistro]],3,FALSE))&lt;HOUR($D$1),IFERROR((G$3+$D$1)-(VLOOKUP($A110&amp;TEXT(G$3,"dd/mm/yyyy")&amp;$D$2,tbReporteAsistencia[[#All],[SerialDeBusqueda]:[FechaRegistro]],3,FALSE)),""),""),""))&gt;$I$1,1,0),"")</f>
        <v/>
      </c>
      <c r="H110" s="29" t="str">
        <f>IFERROR(IF(MINUTE(IFERROR(IF(HOUR(VLOOKUP($A110&amp;TEXT(H$3,"dd/mm/yyyy")&amp;$D$2,tbReporteAsistencia[[#All],[SerialDeBusqueda]:[FechaRegistro]],3,FALSE))&lt;HOUR($D$1),IFERROR((H$3+$D$1)-(VLOOKUP($A110&amp;TEXT(H$3,"dd/mm/yyyy")&amp;$D$2,tbReporteAsistencia[[#All],[SerialDeBusqueda]:[FechaRegistro]],3,FALSE)),""),""),""))&gt;$I$1,1,0),"")</f>
        <v/>
      </c>
      <c r="I110" s="29" t="str">
        <f>IFERROR(IF(MINUTE(IFERROR(IF(HOUR(VLOOKUP($A110&amp;TEXT(I$3,"dd/mm/yyyy")&amp;$D$2,tbReporteAsistencia[[#All],[SerialDeBusqueda]:[FechaRegistro]],3,FALSE))&lt;HOUR($D$1),IFERROR((I$3+$D$1)-(VLOOKUP($A110&amp;TEXT(I$3,"dd/mm/yyyy")&amp;$D$2,tbReporteAsistencia[[#All],[SerialDeBusqueda]:[FechaRegistro]],3,FALSE)),""),""),""))&gt;$I$1,1,0),"")</f>
        <v/>
      </c>
      <c r="J110" s="29" t="str">
        <f>IFERROR(IF(MINUTE(IFERROR(IF(HOUR(VLOOKUP($A110&amp;TEXT(J$3,"dd/mm/yyyy")&amp;$D$2,tbReporteAsistencia[[#All],[SerialDeBusqueda]:[FechaRegistro]],3,FALSE))&lt;HOUR($D$1),IFERROR((J$3+$D$1)-(VLOOKUP($A110&amp;TEXT(J$3,"dd/mm/yyyy")&amp;$D$2,tbReporteAsistencia[[#All],[SerialDeBusqueda]:[FechaRegistro]],3,FALSE)),""),""),""))&gt;$I$1,1,0),"")</f>
        <v/>
      </c>
      <c r="K110" s="29" t="str">
        <f>IFERROR(IF(MINUTE(IFERROR(IF(HOUR(VLOOKUP($A110&amp;TEXT(K$3,"dd/mm/yyyy")&amp;$D$2,tbReporteAsistencia[[#All],[SerialDeBusqueda]:[FechaRegistro]],3,FALSE))&lt;HOUR($D$1),IFERROR((K$3+$D$1)-(VLOOKUP($A110&amp;TEXT(K$3,"dd/mm/yyyy")&amp;$D$2,tbReporteAsistencia[[#All],[SerialDeBusqueda]:[FechaRegistro]],3,FALSE)),""),""),""))&gt;$I$1,1,0),"")</f>
        <v/>
      </c>
      <c r="L110" s="29" t="str">
        <f>IFERROR(IF(MINUTE(IFERROR(IF(HOUR(VLOOKUP($A110&amp;TEXT(L$3,"dd/mm/yyyy")&amp;$D$2,tbReporteAsistencia[[#All],[SerialDeBusqueda]:[FechaRegistro]],3,FALSE))&lt;HOUR($D$1),IFERROR((L$3+$D$1)-(VLOOKUP($A110&amp;TEXT(L$3,"dd/mm/yyyy")&amp;$D$2,tbReporteAsistencia[[#All],[SerialDeBusqueda]:[FechaRegistro]],3,FALSE)),""),""),""))&gt;$I$1,1,0),"")</f>
        <v/>
      </c>
      <c r="M110" s="29" t="str">
        <f>IFERROR(IF(MINUTE(IFERROR(IF(HOUR(VLOOKUP($A110&amp;TEXT(M$3,"dd/mm/yyyy")&amp;$D$2,tbReporteAsistencia[[#All],[SerialDeBusqueda]:[FechaRegistro]],3,FALSE))&lt;HOUR($D$1),IFERROR((M$3+$D$1)-(VLOOKUP($A110&amp;TEXT(M$3,"dd/mm/yyyy")&amp;$D$2,tbReporteAsistencia[[#All],[SerialDeBusqueda]:[FechaRegistro]],3,FALSE)),""),""),""))&gt;$I$1,1,0),"")</f>
        <v/>
      </c>
      <c r="N110" s="29" t="str">
        <f>IFERROR(IF(MINUTE(IFERROR(IF(HOUR(VLOOKUP($A110&amp;TEXT(N$3,"dd/mm/yyyy")&amp;$D$2,tbReporteAsistencia[[#All],[SerialDeBusqueda]:[FechaRegistro]],3,FALSE))&lt;HOUR($D$1),IFERROR((N$3+$D$1)-(VLOOKUP($A110&amp;TEXT(N$3,"dd/mm/yyyy")&amp;$D$2,tbReporteAsistencia[[#All],[SerialDeBusqueda]:[FechaRegistro]],3,FALSE)),""),""),""))&gt;$I$1,1,0),"")</f>
        <v/>
      </c>
      <c r="O110" s="29" t="str">
        <f>IFERROR(IF(MINUTE(IFERROR(IF(HOUR(VLOOKUP($A110&amp;TEXT(O$3,"dd/mm/yyyy")&amp;$D$2,tbReporteAsistencia[[#All],[SerialDeBusqueda]:[FechaRegistro]],3,FALSE))&lt;HOUR($D$1),IFERROR((O$3+$D$1)-(VLOOKUP($A110&amp;TEXT(O$3,"dd/mm/yyyy")&amp;$D$2,tbReporteAsistencia[[#All],[SerialDeBusqueda]:[FechaRegistro]],3,FALSE)),""),""),""))&gt;$I$1,1,0),"")</f>
        <v/>
      </c>
      <c r="P110" s="29" t="str">
        <f>IFERROR(IF(MINUTE(IFERROR(IF(HOUR(VLOOKUP($A110&amp;TEXT(P$3,"dd/mm/yyyy")&amp;$D$2,tbReporteAsistencia[[#All],[SerialDeBusqueda]:[FechaRegistro]],3,FALSE))&lt;HOUR($D$1),IFERROR((P$3+$D$1)-(VLOOKUP($A110&amp;TEXT(P$3,"dd/mm/yyyy")&amp;$D$2,tbReporteAsistencia[[#All],[SerialDeBusqueda]:[FechaRegistro]],3,FALSE)),""),""),""))&gt;$I$1,1,0),"")</f>
        <v/>
      </c>
      <c r="Q110" s="29" t="str">
        <f>IFERROR(IF(MINUTE(IFERROR(IF(HOUR(VLOOKUP($A110&amp;TEXT(Q$3,"dd/mm/yyyy")&amp;$D$2,tbReporteAsistencia[[#All],[SerialDeBusqueda]:[FechaRegistro]],3,FALSE))&lt;HOUR($D$1),IFERROR((Q$3+$D$1)-(VLOOKUP($A110&amp;TEXT(Q$3,"dd/mm/yyyy")&amp;$D$2,tbReporteAsistencia[[#All],[SerialDeBusqueda]:[FechaRegistro]],3,FALSE)),""),""),""))&gt;$I$1,1,0),"")</f>
        <v/>
      </c>
      <c r="R110" s="29" t="str">
        <f>IFERROR(IF(MINUTE(IFERROR(IF(HOUR(VLOOKUP($A110&amp;TEXT(R$3,"dd/mm/yyyy")&amp;$D$2,tbReporteAsistencia[[#All],[SerialDeBusqueda]:[FechaRegistro]],3,FALSE))&lt;HOUR($D$1),IFERROR((R$3+$D$1)-(VLOOKUP($A110&amp;TEXT(R$3,"dd/mm/yyyy")&amp;$D$2,tbReporteAsistencia[[#All],[SerialDeBusqueda]:[FechaRegistro]],3,FALSE)),""),""),""))&gt;$I$1,1,0),"")</f>
        <v/>
      </c>
      <c r="S110" s="29" t="str">
        <f>IFERROR(IF(MINUTE(IFERROR(IF(HOUR(VLOOKUP($A110&amp;TEXT(S$3,"dd/mm/yyyy")&amp;$D$2,tbReporteAsistencia[[#All],[SerialDeBusqueda]:[FechaRegistro]],3,FALSE))&lt;HOUR($D$1),IFERROR((S$3+$D$1)-(VLOOKUP($A110&amp;TEXT(S$3,"dd/mm/yyyy")&amp;$D$2,tbReporteAsistencia[[#All],[SerialDeBusqueda]:[FechaRegistro]],3,FALSE)),""),""),""))&gt;$I$1,1,0),"")</f>
        <v/>
      </c>
    </row>
    <row r="111" spans="1:19">
      <c r="A111" s="8">
        <f>Plantilla!A112</f>
        <v>0</v>
      </c>
      <c r="B111" s="8">
        <f>Plantilla!B112</f>
        <v>0</v>
      </c>
      <c r="C111" s="8">
        <f>Plantilla!C112</f>
        <v>0</v>
      </c>
      <c r="D111" s="29" t="str">
        <f>IFERROR(IF(MINUTE(IFERROR(IF(HOUR(VLOOKUP($A111&amp;TEXT(D$3,"dd/mm/yyyy")&amp;$D$2,tbReporteAsistencia[[#All],[SerialDeBusqueda]:[FechaRegistro]],3,FALSE))&lt;HOUR($D$1),IFERROR((D$3+$D$1)-(VLOOKUP($A111&amp;TEXT(D$3,"dd/mm/yyyy")&amp;$D$2,tbReporteAsistencia[[#All],[SerialDeBusqueda]:[FechaRegistro]],3,FALSE)),""),""),""))&gt;$I$1,1,0),"")</f>
        <v/>
      </c>
      <c r="E111" s="29" t="str">
        <f>IFERROR(IF(MINUTE(IFERROR(IF(HOUR(VLOOKUP($A111&amp;TEXT(E$3,"dd/mm/yyyy")&amp;$D$2,tbReporteAsistencia[[#All],[SerialDeBusqueda]:[FechaRegistro]],3,FALSE))&lt;HOUR($D$1),IFERROR((E$3+$D$1)-(VLOOKUP($A111&amp;TEXT(E$3,"dd/mm/yyyy")&amp;$D$2,tbReporteAsistencia[[#All],[SerialDeBusqueda]:[FechaRegistro]],3,FALSE)),""),""),""))&gt;$I$1,1,0),"")</f>
        <v/>
      </c>
      <c r="F111" s="29" t="str">
        <f>IFERROR(IF(MINUTE(IFERROR(IF(HOUR(VLOOKUP($A111&amp;TEXT(F$3,"dd/mm/yyyy")&amp;$D$2,tbReporteAsistencia[[#All],[SerialDeBusqueda]:[FechaRegistro]],3,FALSE))&lt;HOUR($D$1),IFERROR((F$3+$D$1)-(VLOOKUP($A111&amp;TEXT(F$3,"dd/mm/yyyy")&amp;$D$2,tbReporteAsistencia[[#All],[SerialDeBusqueda]:[FechaRegistro]],3,FALSE)),""),""),""))&gt;$I$1,1,0),"")</f>
        <v/>
      </c>
      <c r="G111" s="29" t="str">
        <f>IFERROR(IF(MINUTE(IFERROR(IF(HOUR(VLOOKUP($A111&amp;TEXT(G$3,"dd/mm/yyyy")&amp;$D$2,tbReporteAsistencia[[#All],[SerialDeBusqueda]:[FechaRegistro]],3,FALSE))&lt;HOUR($D$1),IFERROR((G$3+$D$1)-(VLOOKUP($A111&amp;TEXT(G$3,"dd/mm/yyyy")&amp;$D$2,tbReporteAsistencia[[#All],[SerialDeBusqueda]:[FechaRegistro]],3,FALSE)),""),""),""))&gt;$I$1,1,0),"")</f>
        <v/>
      </c>
      <c r="H111" s="29" t="str">
        <f>IFERROR(IF(MINUTE(IFERROR(IF(HOUR(VLOOKUP($A111&amp;TEXT(H$3,"dd/mm/yyyy")&amp;$D$2,tbReporteAsistencia[[#All],[SerialDeBusqueda]:[FechaRegistro]],3,FALSE))&lt;HOUR($D$1),IFERROR((H$3+$D$1)-(VLOOKUP($A111&amp;TEXT(H$3,"dd/mm/yyyy")&amp;$D$2,tbReporteAsistencia[[#All],[SerialDeBusqueda]:[FechaRegistro]],3,FALSE)),""),""),""))&gt;$I$1,1,0),"")</f>
        <v/>
      </c>
      <c r="I111" s="29" t="str">
        <f>IFERROR(IF(MINUTE(IFERROR(IF(HOUR(VLOOKUP($A111&amp;TEXT(I$3,"dd/mm/yyyy")&amp;$D$2,tbReporteAsistencia[[#All],[SerialDeBusqueda]:[FechaRegistro]],3,FALSE))&lt;HOUR($D$1),IFERROR((I$3+$D$1)-(VLOOKUP($A111&amp;TEXT(I$3,"dd/mm/yyyy")&amp;$D$2,tbReporteAsistencia[[#All],[SerialDeBusqueda]:[FechaRegistro]],3,FALSE)),""),""),""))&gt;$I$1,1,0),"")</f>
        <v/>
      </c>
      <c r="J111" s="29" t="str">
        <f>IFERROR(IF(MINUTE(IFERROR(IF(HOUR(VLOOKUP($A111&amp;TEXT(J$3,"dd/mm/yyyy")&amp;$D$2,tbReporteAsistencia[[#All],[SerialDeBusqueda]:[FechaRegistro]],3,FALSE))&lt;HOUR($D$1),IFERROR((J$3+$D$1)-(VLOOKUP($A111&amp;TEXT(J$3,"dd/mm/yyyy")&amp;$D$2,tbReporteAsistencia[[#All],[SerialDeBusqueda]:[FechaRegistro]],3,FALSE)),""),""),""))&gt;$I$1,1,0),"")</f>
        <v/>
      </c>
      <c r="K111" s="29" t="str">
        <f>IFERROR(IF(MINUTE(IFERROR(IF(HOUR(VLOOKUP($A111&amp;TEXT(K$3,"dd/mm/yyyy")&amp;$D$2,tbReporteAsistencia[[#All],[SerialDeBusqueda]:[FechaRegistro]],3,FALSE))&lt;HOUR($D$1),IFERROR((K$3+$D$1)-(VLOOKUP($A111&amp;TEXT(K$3,"dd/mm/yyyy")&amp;$D$2,tbReporteAsistencia[[#All],[SerialDeBusqueda]:[FechaRegistro]],3,FALSE)),""),""),""))&gt;$I$1,1,0),"")</f>
        <v/>
      </c>
      <c r="L111" s="29" t="str">
        <f>IFERROR(IF(MINUTE(IFERROR(IF(HOUR(VLOOKUP($A111&amp;TEXT(L$3,"dd/mm/yyyy")&amp;$D$2,tbReporteAsistencia[[#All],[SerialDeBusqueda]:[FechaRegistro]],3,FALSE))&lt;HOUR($D$1),IFERROR((L$3+$D$1)-(VLOOKUP($A111&amp;TEXT(L$3,"dd/mm/yyyy")&amp;$D$2,tbReporteAsistencia[[#All],[SerialDeBusqueda]:[FechaRegistro]],3,FALSE)),""),""),""))&gt;$I$1,1,0),"")</f>
        <v/>
      </c>
      <c r="M111" s="29" t="str">
        <f>IFERROR(IF(MINUTE(IFERROR(IF(HOUR(VLOOKUP($A111&amp;TEXT(M$3,"dd/mm/yyyy")&amp;$D$2,tbReporteAsistencia[[#All],[SerialDeBusqueda]:[FechaRegistro]],3,FALSE))&lt;HOUR($D$1),IFERROR((M$3+$D$1)-(VLOOKUP($A111&amp;TEXT(M$3,"dd/mm/yyyy")&amp;$D$2,tbReporteAsistencia[[#All],[SerialDeBusqueda]:[FechaRegistro]],3,FALSE)),""),""),""))&gt;$I$1,1,0),"")</f>
        <v/>
      </c>
      <c r="N111" s="29" t="str">
        <f>IFERROR(IF(MINUTE(IFERROR(IF(HOUR(VLOOKUP($A111&amp;TEXT(N$3,"dd/mm/yyyy")&amp;$D$2,tbReporteAsistencia[[#All],[SerialDeBusqueda]:[FechaRegistro]],3,FALSE))&lt;HOUR($D$1),IFERROR((N$3+$D$1)-(VLOOKUP($A111&amp;TEXT(N$3,"dd/mm/yyyy")&amp;$D$2,tbReporteAsistencia[[#All],[SerialDeBusqueda]:[FechaRegistro]],3,FALSE)),""),""),""))&gt;$I$1,1,0),"")</f>
        <v/>
      </c>
      <c r="O111" s="29" t="str">
        <f>IFERROR(IF(MINUTE(IFERROR(IF(HOUR(VLOOKUP($A111&amp;TEXT(O$3,"dd/mm/yyyy")&amp;$D$2,tbReporteAsistencia[[#All],[SerialDeBusqueda]:[FechaRegistro]],3,FALSE))&lt;HOUR($D$1),IFERROR((O$3+$D$1)-(VLOOKUP($A111&amp;TEXT(O$3,"dd/mm/yyyy")&amp;$D$2,tbReporteAsistencia[[#All],[SerialDeBusqueda]:[FechaRegistro]],3,FALSE)),""),""),""))&gt;$I$1,1,0),"")</f>
        <v/>
      </c>
      <c r="P111" s="29" t="str">
        <f>IFERROR(IF(MINUTE(IFERROR(IF(HOUR(VLOOKUP($A111&amp;TEXT(P$3,"dd/mm/yyyy")&amp;$D$2,tbReporteAsistencia[[#All],[SerialDeBusqueda]:[FechaRegistro]],3,FALSE))&lt;HOUR($D$1),IFERROR((P$3+$D$1)-(VLOOKUP($A111&amp;TEXT(P$3,"dd/mm/yyyy")&amp;$D$2,tbReporteAsistencia[[#All],[SerialDeBusqueda]:[FechaRegistro]],3,FALSE)),""),""),""))&gt;$I$1,1,0),"")</f>
        <v/>
      </c>
      <c r="Q111" s="29" t="str">
        <f>IFERROR(IF(MINUTE(IFERROR(IF(HOUR(VLOOKUP($A111&amp;TEXT(Q$3,"dd/mm/yyyy")&amp;$D$2,tbReporteAsistencia[[#All],[SerialDeBusqueda]:[FechaRegistro]],3,FALSE))&lt;HOUR($D$1),IFERROR((Q$3+$D$1)-(VLOOKUP($A111&amp;TEXT(Q$3,"dd/mm/yyyy")&amp;$D$2,tbReporteAsistencia[[#All],[SerialDeBusqueda]:[FechaRegistro]],3,FALSE)),""),""),""))&gt;$I$1,1,0),"")</f>
        <v/>
      </c>
      <c r="R111" s="29" t="str">
        <f>IFERROR(IF(MINUTE(IFERROR(IF(HOUR(VLOOKUP($A111&amp;TEXT(R$3,"dd/mm/yyyy")&amp;$D$2,tbReporteAsistencia[[#All],[SerialDeBusqueda]:[FechaRegistro]],3,FALSE))&lt;HOUR($D$1),IFERROR((R$3+$D$1)-(VLOOKUP($A111&amp;TEXT(R$3,"dd/mm/yyyy")&amp;$D$2,tbReporteAsistencia[[#All],[SerialDeBusqueda]:[FechaRegistro]],3,FALSE)),""),""),""))&gt;$I$1,1,0),"")</f>
        <v/>
      </c>
      <c r="S111" s="29" t="str">
        <f>IFERROR(IF(MINUTE(IFERROR(IF(HOUR(VLOOKUP($A111&amp;TEXT(S$3,"dd/mm/yyyy")&amp;$D$2,tbReporteAsistencia[[#All],[SerialDeBusqueda]:[FechaRegistro]],3,FALSE))&lt;HOUR($D$1),IFERROR((S$3+$D$1)-(VLOOKUP($A111&amp;TEXT(S$3,"dd/mm/yyyy")&amp;$D$2,tbReporteAsistencia[[#All],[SerialDeBusqueda]:[FechaRegistro]],3,FALSE)),""),""),""))&gt;$I$1,1,0),"")</f>
        <v/>
      </c>
    </row>
    <row r="112" spans="1:19">
      <c r="A112" s="8">
        <f>Plantilla!A113</f>
        <v>0</v>
      </c>
      <c r="B112" s="8">
        <f>Plantilla!B113</f>
        <v>0</v>
      </c>
      <c r="C112" s="8">
        <f>Plantilla!C113</f>
        <v>0</v>
      </c>
      <c r="D112" s="29" t="str">
        <f>IFERROR(IF(MINUTE(IFERROR(IF(HOUR(VLOOKUP($A112&amp;TEXT(D$3,"dd/mm/yyyy")&amp;$D$2,tbReporteAsistencia[[#All],[SerialDeBusqueda]:[FechaRegistro]],3,FALSE))&lt;HOUR($D$1),IFERROR((D$3+$D$1)-(VLOOKUP($A112&amp;TEXT(D$3,"dd/mm/yyyy")&amp;$D$2,tbReporteAsistencia[[#All],[SerialDeBusqueda]:[FechaRegistro]],3,FALSE)),""),""),""))&gt;$I$1,1,0),"")</f>
        <v/>
      </c>
      <c r="E112" s="29" t="str">
        <f>IFERROR(IF(MINUTE(IFERROR(IF(HOUR(VLOOKUP($A112&amp;TEXT(E$3,"dd/mm/yyyy")&amp;$D$2,tbReporteAsistencia[[#All],[SerialDeBusqueda]:[FechaRegistro]],3,FALSE))&lt;HOUR($D$1),IFERROR((E$3+$D$1)-(VLOOKUP($A112&amp;TEXT(E$3,"dd/mm/yyyy")&amp;$D$2,tbReporteAsistencia[[#All],[SerialDeBusqueda]:[FechaRegistro]],3,FALSE)),""),""),""))&gt;$I$1,1,0),"")</f>
        <v/>
      </c>
      <c r="F112" s="29" t="str">
        <f>IFERROR(IF(MINUTE(IFERROR(IF(HOUR(VLOOKUP($A112&amp;TEXT(F$3,"dd/mm/yyyy")&amp;$D$2,tbReporteAsistencia[[#All],[SerialDeBusqueda]:[FechaRegistro]],3,FALSE))&lt;HOUR($D$1),IFERROR((F$3+$D$1)-(VLOOKUP($A112&amp;TEXT(F$3,"dd/mm/yyyy")&amp;$D$2,tbReporteAsistencia[[#All],[SerialDeBusqueda]:[FechaRegistro]],3,FALSE)),""),""),""))&gt;$I$1,1,0),"")</f>
        <v/>
      </c>
      <c r="G112" s="29" t="str">
        <f>IFERROR(IF(MINUTE(IFERROR(IF(HOUR(VLOOKUP($A112&amp;TEXT(G$3,"dd/mm/yyyy")&amp;$D$2,tbReporteAsistencia[[#All],[SerialDeBusqueda]:[FechaRegistro]],3,FALSE))&lt;HOUR($D$1),IFERROR((G$3+$D$1)-(VLOOKUP($A112&amp;TEXT(G$3,"dd/mm/yyyy")&amp;$D$2,tbReporteAsistencia[[#All],[SerialDeBusqueda]:[FechaRegistro]],3,FALSE)),""),""),""))&gt;$I$1,1,0),"")</f>
        <v/>
      </c>
      <c r="H112" s="29" t="str">
        <f>IFERROR(IF(MINUTE(IFERROR(IF(HOUR(VLOOKUP($A112&amp;TEXT(H$3,"dd/mm/yyyy")&amp;$D$2,tbReporteAsistencia[[#All],[SerialDeBusqueda]:[FechaRegistro]],3,FALSE))&lt;HOUR($D$1),IFERROR((H$3+$D$1)-(VLOOKUP($A112&amp;TEXT(H$3,"dd/mm/yyyy")&amp;$D$2,tbReporteAsistencia[[#All],[SerialDeBusqueda]:[FechaRegistro]],3,FALSE)),""),""),""))&gt;$I$1,1,0),"")</f>
        <v/>
      </c>
      <c r="I112" s="29" t="str">
        <f>IFERROR(IF(MINUTE(IFERROR(IF(HOUR(VLOOKUP($A112&amp;TEXT(I$3,"dd/mm/yyyy")&amp;$D$2,tbReporteAsistencia[[#All],[SerialDeBusqueda]:[FechaRegistro]],3,FALSE))&lt;HOUR($D$1),IFERROR((I$3+$D$1)-(VLOOKUP($A112&amp;TEXT(I$3,"dd/mm/yyyy")&amp;$D$2,tbReporteAsistencia[[#All],[SerialDeBusqueda]:[FechaRegistro]],3,FALSE)),""),""),""))&gt;$I$1,1,0),"")</f>
        <v/>
      </c>
      <c r="J112" s="29" t="str">
        <f>IFERROR(IF(MINUTE(IFERROR(IF(HOUR(VLOOKUP($A112&amp;TEXT(J$3,"dd/mm/yyyy")&amp;$D$2,tbReporteAsistencia[[#All],[SerialDeBusqueda]:[FechaRegistro]],3,FALSE))&lt;HOUR($D$1),IFERROR((J$3+$D$1)-(VLOOKUP($A112&amp;TEXT(J$3,"dd/mm/yyyy")&amp;$D$2,tbReporteAsistencia[[#All],[SerialDeBusqueda]:[FechaRegistro]],3,FALSE)),""),""),""))&gt;$I$1,1,0),"")</f>
        <v/>
      </c>
      <c r="K112" s="29" t="str">
        <f>IFERROR(IF(MINUTE(IFERROR(IF(HOUR(VLOOKUP($A112&amp;TEXT(K$3,"dd/mm/yyyy")&amp;$D$2,tbReporteAsistencia[[#All],[SerialDeBusqueda]:[FechaRegistro]],3,FALSE))&lt;HOUR($D$1),IFERROR((K$3+$D$1)-(VLOOKUP($A112&amp;TEXT(K$3,"dd/mm/yyyy")&amp;$D$2,tbReporteAsistencia[[#All],[SerialDeBusqueda]:[FechaRegistro]],3,FALSE)),""),""),""))&gt;$I$1,1,0),"")</f>
        <v/>
      </c>
      <c r="L112" s="29" t="str">
        <f>IFERROR(IF(MINUTE(IFERROR(IF(HOUR(VLOOKUP($A112&amp;TEXT(L$3,"dd/mm/yyyy")&amp;$D$2,tbReporteAsistencia[[#All],[SerialDeBusqueda]:[FechaRegistro]],3,FALSE))&lt;HOUR($D$1),IFERROR((L$3+$D$1)-(VLOOKUP($A112&amp;TEXT(L$3,"dd/mm/yyyy")&amp;$D$2,tbReporteAsistencia[[#All],[SerialDeBusqueda]:[FechaRegistro]],3,FALSE)),""),""),""))&gt;$I$1,1,0),"")</f>
        <v/>
      </c>
      <c r="M112" s="29" t="str">
        <f>IFERROR(IF(MINUTE(IFERROR(IF(HOUR(VLOOKUP($A112&amp;TEXT(M$3,"dd/mm/yyyy")&amp;$D$2,tbReporteAsistencia[[#All],[SerialDeBusqueda]:[FechaRegistro]],3,FALSE))&lt;HOUR($D$1),IFERROR((M$3+$D$1)-(VLOOKUP($A112&amp;TEXT(M$3,"dd/mm/yyyy")&amp;$D$2,tbReporteAsistencia[[#All],[SerialDeBusqueda]:[FechaRegistro]],3,FALSE)),""),""),""))&gt;$I$1,1,0),"")</f>
        <v/>
      </c>
      <c r="N112" s="29" t="str">
        <f>IFERROR(IF(MINUTE(IFERROR(IF(HOUR(VLOOKUP($A112&amp;TEXT(N$3,"dd/mm/yyyy")&amp;$D$2,tbReporteAsistencia[[#All],[SerialDeBusqueda]:[FechaRegistro]],3,FALSE))&lt;HOUR($D$1),IFERROR((N$3+$D$1)-(VLOOKUP($A112&amp;TEXT(N$3,"dd/mm/yyyy")&amp;$D$2,tbReporteAsistencia[[#All],[SerialDeBusqueda]:[FechaRegistro]],3,FALSE)),""),""),""))&gt;$I$1,1,0),"")</f>
        <v/>
      </c>
      <c r="O112" s="29" t="str">
        <f>IFERROR(IF(MINUTE(IFERROR(IF(HOUR(VLOOKUP($A112&amp;TEXT(O$3,"dd/mm/yyyy")&amp;$D$2,tbReporteAsistencia[[#All],[SerialDeBusqueda]:[FechaRegistro]],3,FALSE))&lt;HOUR($D$1),IFERROR((O$3+$D$1)-(VLOOKUP($A112&amp;TEXT(O$3,"dd/mm/yyyy")&amp;$D$2,tbReporteAsistencia[[#All],[SerialDeBusqueda]:[FechaRegistro]],3,FALSE)),""),""),""))&gt;$I$1,1,0),"")</f>
        <v/>
      </c>
      <c r="P112" s="29" t="str">
        <f>IFERROR(IF(MINUTE(IFERROR(IF(HOUR(VLOOKUP($A112&amp;TEXT(P$3,"dd/mm/yyyy")&amp;$D$2,tbReporteAsistencia[[#All],[SerialDeBusqueda]:[FechaRegistro]],3,FALSE))&lt;HOUR($D$1),IFERROR((P$3+$D$1)-(VLOOKUP($A112&amp;TEXT(P$3,"dd/mm/yyyy")&amp;$D$2,tbReporteAsistencia[[#All],[SerialDeBusqueda]:[FechaRegistro]],3,FALSE)),""),""),""))&gt;$I$1,1,0),"")</f>
        <v/>
      </c>
      <c r="Q112" s="29" t="str">
        <f>IFERROR(IF(MINUTE(IFERROR(IF(HOUR(VLOOKUP($A112&amp;TEXT(Q$3,"dd/mm/yyyy")&amp;$D$2,tbReporteAsistencia[[#All],[SerialDeBusqueda]:[FechaRegistro]],3,FALSE))&lt;HOUR($D$1),IFERROR((Q$3+$D$1)-(VLOOKUP($A112&amp;TEXT(Q$3,"dd/mm/yyyy")&amp;$D$2,tbReporteAsistencia[[#All],[SerialDeBusqueda]:[FechaRegistro]],3,FALSE)),""),""),""))&gt;$I$1,1,0),"")</f>
        <v/>
      </c>
      <c r="R112" s="29" t="str">
        <f>IFERROR(IF(MINUTE(IFERROR(IF(HOUR(VLOOKUP($A112&amp;TEXT(R$3,"dd/mm/yyyy")&amp;$D$2,tbReporteAsistencia[[#All],[SerialDeBusqueda]:[FechaRegistro]],3,FALSE))&lt;HOUR($D$1),IFERROR((R$3+$D$1)-(VLOOKUP($A112&amp;TEXT(R$3,"dd/mm/yyyy")&amp;$D$2,tbReporteAsistencia[[#All],[SerialDeBusqueda]:[FechaRegistro]],3,FALSE)),""),""),""))&gt;$I$1,1,0),"")</f>
        <v/>
      </c>
      <c r="S112" s="29" t="str">
        <f>IFERROR(IF(MINUTE(IFERROR(IF(HOUR(VLOOKUP($A112&amp;TEXT(S$3,"dd/mm/yyyy")&amp;$D$2,tbReporteAsistencia[[#All],[SerialDeBusqueda]:[FechaRegistro]],3,FALSE))&lt;HOUR($D$1),IFERROR((S$3+$D$1)-(VLOOKUP($A112&amp;TEXT(S$3,"dd/mm/yyyy")&amp;$D$2,tbReporteAsistencia[[#All],[SerialDeBusqueda]:[FechaRegistro]],3,FALSE)),""),""),""))&gt;$I$1,1,0),"")</f>
        <v/>
      </c>
    </row>
    <row r="113" spans="1:19">
      <c r="A113" s="8">
        <f>Plantilla!A114</f>
        <v>0</v>
      </c>
      <c r="B113" s="8">
        <f>Plantilla!B114</f>
        <v>0</v>
      </c>
      <c r="C113" s="8">
        <f>Plantilla!C114</f>
        <v>0</v>
      </c>
      <c r="D113" s="29" t="str">
        <f>IFERROR(IF(MINUTE(IFERROR(IF(HOUR(VLOOKUP($A113&amp;TEXT(D$3,"dd/mm/yyyy")&amp;$D$2,tbReporteAsistencia[[#All],[SerialDeBusqueda]:[FechaRegistro]],3,FALSE))&lt;HOUR($D$1),IFERROR((D$3+$D$1)-(VLOOKUP($A113&amp;TEXT(D$3,"dd/mm/yyyy")&amp;$D$2,tbReporteAsistencia[[#All],[SerialDeBusqueda]:[FechaRegistro]],3,FALSE)),""),""),""))&gt;$I$1,1,0),"")</f>
        <v/>
      </c>
      <c r="E113" s="29" t="str">
        <f>IFERROR(IF(MINUTE(IFERROR(IF(HOUR(VLOOKUP($A113&amp;TEXT(E$3,"dd/mm/yyyy")&amp;$D$2,tbReporteAsistencia[[#All],[SerialDeBusqueda]:[FechaRegistro]],3,FALSE))&lt;HOUR($D$1),IFERROR((E$3+$D$1)-(VLOOKUP($A113&amp;TEXT(E$3,"dd/mm/yyyy")&amp;$D$2,tbReporteAsistencia[[#All],[SerialDeBusqueda]:[FechaRegistro]],3,FALSE)),""),""),""))&gt;$I$1,1,0),"")</f>
        <v/>
      </c>
      <c r="F113" s="29" t="str">
        <f>IFERROR(IF(MINUTE(IFERROR(IF(HOUR(VLOOKUP($A113&amp;TEXT(F$3,"dd/mm/yyyy")&amp;$D$2,tbReporteAsistencia[[#All],[SerialDeBusqueda]:[FechaRegistro]],3,FALSE))&lt;HOUR($D$1),IFERROR((F$3+$D$1)-(VLOOKUP($A113&amp;TEXT(F$3,"dd/mm/yyyy")&amp;$D$2,tbReporteAsistencia[[#All],[SerialDeBusqueda]:[FechaRegistro]],3,FALSE)),""),""),""))&gt;$I$1,1,0),"")</f>
        <v/>
      </c>
      <c r="G113" s="29" t="str">
        <f>IFERROR(IF(MINUTE(IFERROR(IF(HOUR(VLOOKUP($A113&amp;TEXT(G$3,"dd/mm/yyyy")&amp;$D$2,tbReporteAsistencia[[#All],[SerialDeBusqueda]:[FechaRegistro]],3,FALSE))&lt;HOUR($D$1),IFERROR((G$3+$D$1)-(VLOOKUP($A113&amp;TEXT(G$3,"dd/mm/yyyy")&amp;$D$2,tbReporteAsistencia[[#All],[SerialDeBusqueda]:[FechaRegistro]],3,FALSE)),""),""),""))&gt;$I$1,1,0),"")</f>
        <v/>
      </c>
      <c r="H113" s="29" t="str">
        <f>IFERROR(IF(MINUTE(IFERROR(IF(HOUR(VLOOKUP($A113&amp;TEXT(H$3,"dd/mm/yyyy")&amp;$D$2,tbReporteAsistencia[[#All],[SerialDeBusqueda]:[FechaRegistro]],3,FALSE))&lt;HOUR($D$1),IFERROR((H$3+$D$1)-(VLOOKUP($A113&amp;TEXT(H$3,"dd/mm/yyyy")&amp;$D$2,tbReporteAsistencia[[#All],[SerialDeBusqueda]:[FechaRegistro]],3,FALSE)),""),""),""))&gt;$I$1,1,0),"")</f>
        <v/>
      </c>
      <c r="I113" s="29" t="str">
        <f>IFERROR(IF(MINUTE(IFERROR(IF(HOUR(VLOOKUP($A113&amp;TEXT(I$3,"dd/mm/yyyy")&amp;$D$2,tbReporteAsistencia[[#All],[SerialDeBusqueda]:[FechaRegistro]],3,FALSE))&lt;HOUR($D$1),IFERROR((I$3+$D$1)-(VLOOKUP($A113&amp;TEXT(I$3,"dd/mm/yyyy")&amp;$D$2,tbReporteAsistencia[[#All],[SerialDeBusqueda]:[FechaRegistro]],3,FALSE)),""),""),""))&gt;$I$1,1,0),"")</f>
        <v/>
      </c>
      <c r="J113" s="29" t="str">
        <f>IFERROR(IF(MINUTE(IFERROR(IF(HOUR(VLOOKUP($A113&amp;TEXT(J$3,"dd/mm/yyyy")&amp;$D$2,tbReporteAsistencia[[#All],[SerialDeBusqueda]:[FechaRegistro]],3,FALSE))&lt;HOUR($D$1),IFERROR((J$3+$D$1)-(VLOOKUP($A113&amp;TEXT(J$3,"dd/mm/yyyy")&amp;$D$2,tbReporteAsistencia[[#All],[SerialDeBusqueda]:[FechaRegistro]],3,FALSE)),""),""),""))&gt;$I$1,1,0),"")</f>
        <v/>
      </c>
      <c r="K113" s="29" t="str">
        <f>IFERROR(IF(MINUTE(IFERROR(IF(HOUR(VLOOKUP($A113&amp;TEXT(K$3,"dd/mm/yyyy")&amp;$D$2,tbReporteAsistencia[[#All],[SerialDeBusqueda]:[FechaRegistro]],3,FALSE))&lt;HOUR($D$1),IFERROR((K$3+$D$1)-(VLOOKUP($A113&amp;TEXT(K$3,"dd/mm/yyyy")&amp;$D$2,tbReporteAsistencia[[#All],[SerialDeBusqueda]:[FechaRegistro]],3,FALSE)),""),""),""))&gt;$I$1,1,0),"")</f>
        <v/>
      </c>
      <c r="L113" s="29" t="str">
        <f>IFERROR(IF(MINUTE(IFERROR(IF(HOUR(VLOOKUP($A113&amp;TEXT(L$3,"dd/mm/yyyy")&amp;$D$2,tbReporteAsistencia[[#All],[SerialDeBusqueda]:[FechaRegistro]],3,FALSE))&lt;HOUR($D$1),IFERROR((L$3+$D$1)-(VLOOKUP($A113&amp;TEXT(L$3,"dd/mm/yyyy")&amp;$D$2,tbReporteAsistencia[[#All],[SerialDeBusqueda]:[FechaRegistro]],3,FALSE)),""),""),""))&gt;$I$1,1,0),"")</f>
        <v/>
      </c>
      <c r="M113" s="29" t="str">
        <f>IFERROR(IF(MINUTE(IFERROR(IF(HOUR(VLOOKUP($A113&amp;TEXT(M$3,"dd/mm/yyyy")&amp;$D$2,tbReporteAsistencia[[#All],[SerialDeBusqueda]:[FechaRegistro]],3,FALSE))&lt;HOUR($D$1),IFERROR((M$3+$D$1)-(VLOOKUP($A113&amp;TEXT(M$3,"dd/mm/yyyy")&amp;$D$2,tbReporteAsistencia[[#All],[SerialDeBusqueda]:[FechaRegistro]],3,FALSE)),""),""),""))&gt;$I$1,1,0),"")</f>
        <v/>
      </c>
      <c r="N113" s="29" t="str">
        <f>IFERROR(IF(MINUTE(IFERROR(IF(HOUR(VLOOKUP($A113&amp;TEXT(N$3,"dd/mm/yyyy")&amp;$D$2,tbReporteAsistencia[[#All],[SerialDeBusqueda]:[FechaRegistro]],3,FALSE))&lt;HOUR($D$1),IFERROR((N$3+$D$1)-(VLOOKUP($A113&amp;TEXT(N$3,"dd/mm/yyyy")&amp;$D$2,tbReporteAsistencia[[#All],[SerialDeBusqueda]:[FechaRegistro]],3,FALSE)),""),""),""))&gt;$I$1,1,0),"")</f>
        <v/>
      </c>
      <c r="O113" s="29" t="str">
        <f>IFERROR(IF(MINUTE(IFERROR(IF(HOUR(VLOOKUP($A113&amp;TEXT(O$3,"dd/mm/yyyy")&amp;$D$2,tbReporteAsistencia[[#All],[SerialDeBusqueda]:[FechaRegistro]],3,FALSE))&lt;HOUR($D$1),IFERROR((O$3+$D$1)-(VLOOKUP($A113&amp;TEXT(O$3,"dd/mm/yyyy")&amp;$D$2,tbReporteAsistencia[[#All],[SerialDeBusqueda]:[FechaRegistro]],3,FALSE)),""),""),""))&gt;$I$1,1,0),"")</f>
        <v/>
      </c>
      <c r="P113" s="29" t="str">
        <f>IFERROR(IF(MINUTE(IFERROR(IF(HOUR(VLOOKUP($A113&amp;TEXT(P$3,"dd/mm/yyyy")&amp;$D$2,tbReporteAsistencia[[#All],[SerialDeBusqueda]:[FechaRegistro]],3,FALSE))&lt;HOUR($D$1),IFERROR((P$3+$D$1)-(VLOOKUP($A113&amp;TEXT(P$3,"dd/mm/yyyy")&amp;$D$2,tbReporteAsistencia[[#All],[SerialDeBusqueda]:[FechaRegistro]],3,FALSE)),""),""),""))&gt;$I$1,1,0),"")</f>
        <v/>
      </c>
      <c r="Q113" s="29" t="str">
        <f>IFERROR(IF(MINUTE(IFERROR(IF(HOUR(VLOOKUP($A113&amp;TEXT(Q$3,"dd/mm/yyyy")&amp;$D$2,tbReporteAsistencia[[#All],[SerialDeBusqueda]:[FechaRegistro]],3,FALSE))&lt;HOUR($D$1),IFERROR((Q$3+$D$1)-(VLOOKUP($A113&amp;TEXT(Q$3,"dd/mm/yyyy")&amp;$D$2,tbReporteAsistencia[[#All],[SerialDeBusqueda]:[FechaRegistro]],3,FALSE)),""),""),""))&gt;$I$1,1,0),"")</f>
        <v/>
      </c>
      <c r="R113" s="29" t="str">
        <f>IFERROR(IF(MINUTE(IFERROR(IF(HOUR(VLOOKUP($A113&amp;TEXT(R$3,"dd/mm/yyyy")&amp;$D$2,tbReporteAsistencia[[#All],[SerialDeBusqueda]:[FechaRegistro]],3,FALSE))&lt;HOUR($D$1),IFERROR((R$3+$D$1)-(VLOOKUP($A113&amp;TEXT(R$3,"dd/mm/yyyy")&amp;$D$2,tbReporteAsistencia[[#All],[SerialDeBusqueda]:[FechaRegistro]],3,FALSE)),""),""),""))&gt;$I$1,1,0),"")</f>
        <v/>
      </c>
      <c r="S113" s="29" t="str">
        <f>IFERROR(IF(MINUTE(IFERROR(IF(HOUR(VLOOKUP($A113&amp;TEXT(S$3,"dd/mm/yyyy")&amp;$D$2,tbReporteAsistencia[[#All],[SerialDeBusqueda]:[FechaRegistro]],3,FALSE))&lt;HOUR($D$1),IFERROR((S$3+$D$1)-(VLOOKUP($A113&amp;TEXT(S$3,"dd/mm/yyyy")&amp;$D$2,tbReporteAsistencia[[#All],[SerialDeBusqueda]:[FechaRegistro]],3,FALSE)),""),""),""))&gt;$I$1,1,0),"")</f>
        <v/>
      </c>
    </row>
    <row r="114" spans="1:19">
      <c r="A114" s="8">
        <f>Plantilla!A115</f>
        <v>0</v>
      </c>
      <c r="B114" s="8">
        <f>Plantilla!B115</f>
        <v>0</v>
      </c>
      <c r="C114" s="8">
        <f>Plantilla!C115</f>
        <v>0</v>
      </c>
      <c r="D114" s="29" t="str">
        <f>IFERROR(IF(MINUTE(IFERROR(IF(HOUR(VLOOKUP($A114&amp;TEXT(D$3,"dd/mm/yyyy")&amp;$D$2,tbReporteAsistencia[[#All],[SerialDeBusqueda]:[FechaRegistro]],3,FALSE))&lt;HOUR($D$1),IFERROR((D$3+$D$1)-(VLOOKUP($A114&amp;TEXT(D$3,"dd/mm/yyyy")&amp;$D$2,tbReporteAsistencia[[#All],[SerialDeBusqueda]:[FechaRegistro]],3,FALSE)),""),""),""))&gt;$I$1,1,0),"")</f>
        <v/>
      </c>
      <c r="E114" s="29" t="str">
        <f>IFERROR(IF(MINUTE(IFERROR(IF(HOUR(VLOOKUP($A114&amp;TEXT(E$3,"dd/mm/yyyy")&amp;$D$2,tbReporteAsistencia[[#All],[SerialDeBusqueda]:[FechaRegistro]],3,FALSE))&lt;HOUR($D$1),IFERROR((E$3+$D$1)-(VLOOKUP($A114&amp;TEXT(E$3,"dd/mm/yyyy")&amp;$D$2,tbReporteAsistencia[[#All],[SerialDeBusqueda]:[FechaRegistro]],3,FALSE)),""),""),""))&gt;$I$1,1,0),"")</f>
        <v/>
      </c>
      <c r="F114" s="29" t="str">
        <f>IFERROR(IF(MINUTE(IFERROR(IF(HOUR(VLOOKUP($A114&amp;TEXT(F$3,"dd/mm/yyyy")&amp;$D$2,tbReporteAsistencia[[#All],[SerialDeBusqueda]:[FechaRegistro]],3,FALSE))&lt;HOUR($D$1),IFERROR((F$3+$D$1)-(VLOOKUP($A114&amp;TEXT(F$3,"dd/mm/yyyy")&amp;$D$2,tbReporteAsistencia[[#All],[SerialDeBusqueda]:[FechaRegistro]],3,FALSE)),""),""),""))&gt;$I$1,1,0),"")</f>
        <v/>
      </c>
      <c r="G114" s="29" t="str">
        <f>IFERROR(IF(MINUTE(IFERROR(IF(HOUR(VLOOKUP($A114&amp;TEXT(G$3,"dd/mm/yyyy")&amp;$D$2,tbReporteAsistencia[[#All],[SerialDeBusqueda]:[FechaRegistro]],3,FALSE))&lt;HOUR($D$1),IFERROR((G$3+$D$1)-(VLOOKUP($A114&amp;TEXT(G$3,"dd/mm/yyyy")&amp;$D$2,tbReporteAsistencia[[#All],[SerialDeBusqueda]:[FechaRegistro]],3,FALSE)),""),""),""))&gt;$I$1,1,0),"")</f>
        <v/>
      </c>
      <c r="H114" s="29" t="str">
        <f>IFERROR(IF(MINUTE(IFERROR(IF(HOUR(VLOOKUP($A114&amp;TEXT(H$3,"dd/mm/yyyy")&amp;$D$2,tbReporteAsistencia[[#All],[SerialDeBusqueda]:[FechaRegistro]],3,FALSE))&lt;HOUR($D$1),IFERROR((H$3+$D$1)-(VLOOKUP($A114&amp;TEXT(H$3,"dd/mm/yyyy")&amp;$D$2,tbReporteAsistencia[[#All],[SerialDeBusqueda]:[FechaRegistro]],3,FALSE)),""),""),""))&gt;$I$1,1,0),"")</f>
        <v/>
      </c>
      <c r="I114" s="29" t="str">
        <f>IFERROR(IF(MINUTE(IFERROR(IF(HOUR(VLOOKUP($A114&amp;TEXT(I$3,"dd/mm/yyyy")&amp;$D$2,tbReporteAsistencia[[#All],[SerialDeBusqueda]:[FechaRegistro]],3,FALSE))&lt;HOUR($D$1),IFERROR((I$3+$D$1)-(VLOOKUP($A114&amp;TEXT(I$3,"dd/mm/yyyy")&amp;$D$2,tbReporteAsistencia[[#All],[SerialDeBusqueda]:[FechaRegistro]],3,FALSE)),""),""),""))&gt;$I$1,1,0),"")</f>
        <v/>
      </c>
      <c r="J114" s="29" t="str">
        <f>IFERROR(IF(MINUTE(IFERROR(IF(HOUR(VLOOKUP($A114&amp;TEXT(J$3,"dd/mm/yyyy")&amp;$D$2,tbReporteAsistencia[[#All],[SerialDeBusqueda]:[FechaRegistro]],3,FALSE))&lt;HOUR($D$1),IFERROR((J$3+$D$1)-(VLOOKUP($A114&amp;TEXT(J$3,"dd/mm/yyyy")&amp;$D$2,tbReporteAsistencia[[#All],[SerialDeBusqueda]:[FechaRegistro]],3,FALSE)),""),""),""))&gt;$I$1,1,0),"")</f>
        <v/>
      </c>
      <c r="K114" s="29" t="str">
        <f>IFERROR(IF(MINUTE(IFERROR(IF(HOUR(VLOOKUP($A114&amp;TEXT(K$3,"dd/mm/yyyy")&amp;$D$2,tbReporteAsistencia[[#All],[SerialDeBusqueda]:[FechaRegistro]],3,FALSE))&lt;HOUR($D$1),IFERROR((K$3+$D$1)-(VLOOKUP($A114&amp;TEXT(K$3,"dd/mm/yyyy")&amp;$D$2,tbReporteAsistencia[[#All],[SerialDeBusqueda]:[FechaRegistro]],3,FALSE)),""),""),""))&gt;$I$1,1,0),"")</f>
        <v/>
      </c>
      <c r="L114" s="29" t="str">
        <f>IFERROR(IF(MINUTE(IFERROR(IF(HOUR(VLOOKUP($A114&amp;TEXT(L$3,"dd/mm/yyyy")&amp;$D$2,tbReporteAsistencia[[#All],[SerialDeBusqueda]:[FechaRegistro]],3,FALSE))&lt;HOUR($D$1),IFERROR((L$3+$D$1)-(VLOOKUP($A114&amp;TEXT(L$3,"dd/mm/yyyy")&amp;$D$2,tbReporteAsistencia[[#All],[SerialDeBusqueda]:[FechaRegistro]],3,FALSE)),""),""),""))&gt;$I$1,1,0),"")</f>
        <v/>
      </c>
      <c r="M114" s="29" t="str">
        <f>IFERROR(IF(MINUTE(IFERROR(IF(HOUR(VLOOKUP($A114&amp;TEXT(M$3,"dd/mm/yyyy")&amp;$D$2,tbReporteAsistencia[[#All],[SerialDeBusqueda]:[FechaRegistro]],3,FALSE))&lt;HOUR($D$1),IFERROR((M$3+$D$1)-(VLOOKUP($A114&amp;TEXT(M$3,"dd/mm/yyyy")&amp;$D$2,tbReporteAsistencia[[#All],[SerialDeBusqueda]:[FechaRegistro]],3,FALSE)),""),""),""))&gt;$I$1,1,0),"")</f>
        <v/>
      </c>
      <c r="N114" s="29" t="str">
        <f>IFERROR(IF(MINUTE(IFERROR(IF(HOUR(VLOOKUP($A114&amp;TEXT(N$3,"dd/mm/yyyy")&amp;$D$2,tbReporteAsistencia[[#All],[SerialDeBusqueda]:[FechaRegistro]],3,FALSE))&lt;HOUR($D$1),IFERROR((N$3+$D$1)-(VLOOKUP($A114&amp;TEXT(N$3,"dd/mm/yyyy")&amp;$D$2,tbReporteAsistencia[[#All],[SerialDeBusqueda]:[FechaRegistro]],3,FALSE)),""),""),""))&gt;$I$1,1,0),"")</f>
        <v/>
      </c>
      <c r="O114" s="29" t="str">
        <f>IFERROR(IF(MINUTE(IFERROR(IF(HOUR(VLOOKUP($A114&amp;TEXT(O$3,"dd/mm/yyyy")&amp;$D$2,tbReporteAsistencia[[#All],[SerialDeBusqueda]:[FechaRegistro]],3,FALSE))&lt;HOUR($D$1),IFERROR((O$3+$D$1)-(VLOOKUP($A114&amp;TEXT(O$3,"dd/mm/yyyy")&amp;$D$2,tbReporteAsistencia[[#All],[SerialDeBusqueda]:[FechaRegistro]],3,FALSE)),""),""),""))&gt;$I$1,1,0),"")</f>
        <v/>
      </c>
      <c r="P114" s="29" t="str">
        <f>IFERROR(IF(MINUTE(IFERROR(IF(HOUR(VLOOKUP($A114&amp;TEXT(P$3,"dd/mm/yyyy")&amp;$D$2,tbReporteAsistencia[[#All],[SerialDeBusqueda]:[FechaRegistro]],3,FALSE))&lt;HOUR($D$1),IFERROR((P$3+$D$1)-(VLOOKUP($A114&amp;TEXT(P$3,"dd/mm/yyyy")&amp;$D$2,tbReporteAsistencia[[#All],[SerialDeBusqueda]:[FechaRegistro]],3,FALSE)),""),""),""))&gt;$I$1,1,0),"")</f>
        <v/>
      </c>
      <c r="Q114" s="29" t="str">
        <f>IFERROR(IF(MINUTE(IFERROR(IF(HOUR(VLOOKUP($A114&amp;TEXT(Q$3,"dd/mm/yyyy")&amp;$D$2,tbReporteAsistencia[[#All],[SerialDeBusqueda]:[FechaRegistro]],3,FALSE))&lt;HOUR($D$1),IFERROR((Q$3+$D$1)-(VLOOKUP($A114&amp;TEXT(Q$3,"dd/mm/yyyy")&amp;$D$2,tbReporteAsistencia[[#All],[SerialDeBusqueda]:[FechaRegistro]],3,FALSE)),""),""),""))&gt;$I$1,1,0),"")</f>
        <v/>
      </c>
      <c r="R114" s="29" t="str">
        <f>IFERROR(IF(MINUTE(IFERROR(IF(HOUR(VLOOKUP($A114&amp;TEXT(R$3,"dd/mm/yyyy")&amp;$D$2,tbReporteAsistencia[[#All],[SerialDeBusqueda]:[FechaRegistro]],3,FALSE))&lt;HOUR($D$1),IFERROR((R$3+$D$1)-(VLOOKUP($A114&amp;TEXT(R$3,"dd/mm/yyyy")&amp;$D$2,tbReporteAsistencia[[#All],[SerialDeBusqueda]:[FechaRegistro]],3,FALSE)),""),""),""))&gt;$I$1,1,0),"")</f>
        <v/>
      </c>
      <c r="S114" s="29" t="str">
        <f>IFERROR(IF(MINUTE(IFERROR(IF(HOUR(VLOOKUP($A114&amp;TEXT(S$3,"dd/mm/yyyy")&amp;$D$2,tbReporteAsistencia[[#All],[SerialDeBusqueda]:[FechaRegistro]],3,FALSE))&lt;HOUR($D$1),IFERROR((S$3+$D$1)-(VLOOKUP($A114&amp;TEXT(S$3,"dd/mm/yyyy")&amp;$D$2,tbReporteAsistencia[[#All],[SerialDeBusqueda]:[FechaRegistro]],3,FALSE)),""),""),""))&gt;$I$1,1,0),"")</f>
        <v/>
      </c>
    </row>
    <row r="115" spans="1:19">
      <c r="A115" s="8">
        <f>Plantilla!A116</f>
        <v>0</v>
      </c>
      <c r="B115" s="8">
        <f>Plantilla!B116</f>
        <v>0</v>
      </c>
      <c r="C115" s="8">
        <f>Plantilla!C116</f>
        <v>0</v>
      </c>
      <c r="D115" s="29" t="str">
        <f>IFERROR(IF(MINUTE(IFERROR(IF(HOUR(VLOOKUP($A115&amp;TEXT(D$3,"dd/mm/yyyy")&amp;$D$2,tbReporteAsistencia[[#All],[SerialDeBusqueda]:[FechaRegistro]],3,FALSE))&lt;HOUR($D$1),IFERROR((D$3+$D$1)-(VLOOKUP($A115&amp;TEXT(D$3,"dd/mm/yyyy")&amp;$D$2,tbReporteAsistencia[[#All],[SerialDeBusqueda]:[FechaRegistro]],3,FALSE)),""),""),""))&gt;$I$1,1,0),"")</f>
        <v/>
      </c>
      <c r="E115" s="29" t="str">
        <f>IFERROR(IF(MINUTE(IFERROR(IF(HOUR(VLOOKUP($A115&amp;TEXT(E$3,"dd/mm/yyyy")&amp;$D$2,tbReporteAsistencia[[#All],[SerialDeBusqueda]:[FechaRegistro]],3,FALSE))&lt;HOUR($D$1),IFERROR((E$3+$D$1)-(VLOOKUP($A115&amp;TEXT(E$3,"dd/mm/yyyy")&amp;$D$2,tbReporteAsistencia[[#All],[SerialDeBusqueda]:[FechaRegistro]],3,FALSE)),""),""),""))&gt;$I$1,1,0),"")</f>
        <v/>
      </c>
      <c r="F115" s="29" t="str">
        <f>IFERROR(IF(MINUTE(IFERROR(IF(HOUR(VLOOKUP($A115&amp;TEXT(F$3,"dd/mm/yyyy")&amp;$D$2,tbReporteAsistencia[[#All],[SerialDeBusqueda]:[FechaRegistro]],3,FALSE))&lt;HOUR($D$1),IFERROR((F$3+$D$1)-(VLOOKUP($A115&amp;TEXT(F$3,"dd/mm/yyyy")&amp;$D$2,tbReporteAsistencia[[#All],[SerialDeBusqueda]:[FechaRegistro]],3,FALSE)),""),""),""))&gt;$I$1,1,0),"")</f>
        <v/>
      </c>
      <c r="G115" s="29" t="str">
        <f>IFERROR(IF(MINUTE(IFERROR(IF(HOUR(VLOOKUP($A115&amp;TEXT(G$3,"dd/mm/yyyy")&amp;$D$2,tbReporteAsistencia[[#All],[SerialDeBusqueda]:[FechaRegistro]],3,FALSE))&lt;HOUR($D$1),IFERROR((G$3+$D$1)-(VLOOKUP($A115&amp;TEXT(G$3,"dd/mm/yyyy")&amp;$D$2,tbReporteAsistencia[[#All],[SerialDeBusqueda]:[FechaRegistro]],3,FALSE)),""),""),""))&gt;$I$1,1,0),"")</f>
        <v/>
      </c>
      <c r="H115" s="29" t="str">
        <f>IFERROR(IF(MINUTE(IFERROR(IF(HOUR(VLOOKUP($A115&amp;TEXT(H$3,"dd/mm/yyyy")&amp;$D$2,tbReporteAsistencia[[#All],[SerialDeBusqueda]:[FechaRegistro]],3,FALSE))&lt;HOUR($D$1),IFERROR((H$3+$D$1)-(VLOOKUP($A115&amp;TEXT(H$3,"dd/mm/yyyy")&amp;$D$2,tbReporteAsistencia[[#All],[SerialDeBusqueda]:[FechaRegistro]],3,FALSE)),""),""),""))&gt;$I$1,1,0),"")</f>
        <v/>
      </c>
      <c r="I115" s="29" t="str">
        <f>IFERROR(IF(MINUTE(IFERROR(IF(HOUR(VLOOKUP($A115&amp;TEXT(I$3,"dd/mm/yyyy")&amp;$D$2,tbReporteAsistencia[[#All],[SerialDeBusqueda]:[FechaRegistro]],3,FALSE))&lt;HOUR($D$1),IFERROR((I$3+$D$1)-(VLOOKUP($A115&amp;TEXT(I$3,"dd/mm/yyyy")&amp;$D$2,tbReporteAsistencia[[#All],[SerialDeBusqueda]:[FechaRegistro]],3,FALSE)),""),""),""))&gt;$I$1,1,0),"")</f>
        <v/>
      </c>
      <c r="J115" s="29" t="str">
        <f>IFERROR(IF(MINUTE(IFERROR(IF(HOUR(VLOOKUP($A115&amp;TEXT(J$3,"dd/mm/yyyy")&amp;$D$2,tbReporteAsistencia[[#All],[SerialDeBusqueda]:[FechaRegistro]],3,FALSE))&lt;HOUR($D$1),IFERROR((J$3+$D$1)-(VLOOKUP($A115&amp;TEXT(J$3,"dd/mm/yyyy")&amp;$D$2,tbReporteAsistencia[[#All],[SerialDeBusqueda]:[FechaRegistro]],3,FALSE)),""),""),""))&gt;$I$1,1,0),"")</f>
        <v/>
      </c>
      <c r="K115" s="29" t="str">
        <f>IFERROR(IF(MINUTE(IFERROR(IF(HOUR(VLOOKUP($A115&amp;TEXT(K$3,"dd/mm/yyyy")&amp;$D$2,tbReporteAsistencia[[#All],[SerialDeBusqueda]:[FechaRegistro]],3,FALSE))&lt;HOUR($D$1),IFERROR((K$3+$D$1)-(VLOOKUP($A115&amp;TEXT(K$3,"dd/mm/yyyy")&amp;$D$2,tbReporteAsistencia[[#All],[SerialDeBusqueda]:[FechaRegistro]],3,FALSE)),""),""),""))&gt;$I$1,1,0),"")</f>
        <v/>
      </c>
      <c r="L115" s="29" t="str">
        <f>IFERROR(IF(MINUTE(IFERROR(IF(HOUR(VLOOKUP($A115&amp;TEXT(L$3,"dd/mm/yyyy")&amp;$D$2,tbReporteAsistencia[[#All],[SerialDeBusqueda]:[FechaRegistro]],3,FALSE))&lt;HOUR($D$1),IFERROR((L$3+$D$1)-(VLOOKUP($A115&amp;TEXT(L$3,"dd/mm/yyyy")&amp;$D$2,tbReporteAsistencia[[#All],[SerialDeBusqueda]:[FechaRegistro]],3,FALSE)),""),""),""))&gt;$I$1,1,0),"")</f>
        <v/>
      </c>
      <c r="M115" s="29" t="str">
        <f>IFERROR(IF(MINUTE(IFERROR(IF(HOUR(VLOOKUP($A115&amp;TEXT(M$3,"dd/mm/yyyy")&amp;$D$2,tbReporteAsistencia[[#All],[SerialDeBusqueda]:[FechaRegistro]],3,FALSE))&lt;HOUR($D$1),IFERROR((M$3+$D$1)-(VLOOKUP($A115&amp;TEXT(M$3,"dd/mm/yyyy")&amp;$D$2,tbReporteAsistencia[[#All],[SerialDeBusqueda]:[FechaRegistro]],3,FALSE)),""),""),""))&gt;$I$1,1,0),"")</f>
        <v/>
      </c>
      <c r="N115" s="29" t="str">
        <f>IFERROR(IF(MINUTE(IFERROR(IF(HOUR(VLOOKUP($A115&amp;TEXT(N$3,"dd/mm/yyyy")&amp;$D$2,tbReporteAsistencia[[#All],[SerialDeBusqueda]:[FechaRegistro]],3,FALSE))&lt;HOUR($D$1),IFERROR((N$3+$D$1)-(VLOOKUP($A115&amp;TEXT(N$3,"dd/mm/yyyy")&amp;$D$2,tbReporteAsistencia[[#All],[SerialDeBusqueda]:[FechaRegistro]],3,FALSE)),""),""),""))&gt;$I$1,1,0),"")</f>
        <v/>
      </c>
      <c r="O115" s="29" t="str">
        <f>IFERROR(IF(MINUTE(IFERROR(IF(HOUR(VLOOKUP($A115&amp;TEXT(O$3,"dd/mm/yyyy")&amp;$D$2,tbReporteAsistencia[[#All],[SerialDeBusqueda]:[FechaRegistro]],3,FALSE))&lt;HOUR($D$1),IFERROR((O$3+$D$1)-(VLOOKUP($A115&amp;TEXT(O$3,"dd/mm/yyyy")&amp;$D$2,tbReporteAsistencia[[#All],[SerialDeBusqueda]:[FechaRegistro]],3,FALSE)),""),""),""))&gt;$I$1,1,0),"")</f>
        <v/>
      </c>
      <c r="P115" s="29" t="str">
        <f>IFERROR(IF(MINUTE(IFERROR(IF(HOUR(VLOOKUP($A115&amp;TEXT(P$3,"dd/mm/yyyy")&amp;$D$2,tbReporteAsistencia[[#All],[SerialDeBusqueda]:[FechaRegistro]],3,FALSE))&lt;HOUR($D$1),IFERROR((P$3+$D$1)-(VLOOKUP($A115&amp;TEXT(P$3,"dd/mm/yyyy")&amp;$D$2,tbReporteAsistencia[[#All],[SerialDeBusqueda]:[FechaRegistro]],3,FALSE)),""),""),""))&gt;$I$1,1,0),"")</f>
        <v/>
      </c>
      <c r="Q115" s="29" t="str">
        <f>IFERROR(IF(MINUTE(IFERROR(IF(HOUR(VLOOKUP($A115&amp;TEXT(Q$3,"dd/mm/yyyy")&amp;$D$2,tbReporteAsistencia[[#All],[SerialDeBusqueda]:[FechaRegistro]],3,FALSE))&lt;HOUR($D$1),IFERROR((Q$3+$D$1)-(VLOOKUP($A115&amp;TEXT(Q$3,"dd/mm/yyyy")&amp;$D$2,tbReporteAsistencia[[#All],[SerialDeBusqueda]:[FechaRegistro]],3,FALSE)),""),""),""))&gt;$I$1,1,0),"")</f>
        <v/>
      </c>
      <c r="R115" s="29" t="str">
        <f>IFERROR(IF(MINUTE(IFERROR(IF(HOUR(VLOOKUP($A115&amp;TEXT(R$3,"dd/mm/yyyy")&amp;$D$2,tbReporteAsistencia[[#All],[SerialDeBusqueda]:[FechaRegistro]],3,FALSE))&lt;HOUR($D$1),IFERROR((R$3+$D$1)-(VLOOKUP($A115&amp;TEXT(R$3,"dd/mm/yyyy")&amp;$D$2,tbReporteAsistencia[[#All],[SerialDeBusqueda]:[FechaRegistro]],3,FALSE)),""),""),""))&gt;$I$1,1,0),"")</f>
        <v/>
      </c>
      <c r="S115" s="29" t="str">
        <f>IFERROR(IF(MINUTE(IFERROR(IF(HOUR(VLOOKUP($A115&amp;TEXT(S$3,"dd/mm/yyyy")&amp;$D$2,tbReporteAsistencia[[#All],[SerialDeBusqueda]:[FechaRegistro]],3,FALSE))&lt;HOUR($D$1),IFERROR((S$3+$D$1)-(VLOOKUP($A115&amp;TEXT(S$3,"dd/mm/yyyy")&amp;$D$2,tbReporteAsistencia[[#All],[SerialDeBusqueda]:[FechaRegistro]],3,FALSE)),""),""),""))&gt;$I$1,1,0),"")</f>
        <v/>
      </c>
    </row>
    <row r="116" spans="1:19">
      <c r="A116" s="8">
        <f>Plantilla!A117</f>
        <v>0</v>
      </c>
      <c r="B116" s="8">
        <f>Plantilla!B117</f>
        <v>0</v>
      </c>
      <c r="C116" s="8">
        <f>Plantilla!C117</f>
        <v>0</v>
      </c>
      <c r="D116" s="29" t="str">
        <f>IFERROR(IF(MINUTE(IFERROR(IF(HOUR(VLOOKUP($A116&amp;TEXT(D$3,"dd/mm/yyyy")&amp;$D$2,tbReporteAsistencia[[#All],[SerialDeBusqueda]:[FechaRegistro]],3,FALSE))&lt;HOUR($D$1),IFERROR((D$3+$D$1)-(VLOOKUP($A116&amp;TEXT(D$3,"dd/mm/yyyy")&amp;$D$2,tbReporteAsistencia[[#All],[SerialDeBusqueda]:[FechaRegistro]],3,FALSE)),""),""),""))&gt;$I$1,1,0),"")</f>
        <v/>
      </c>
      <c r="E116" s="29" t="str">
        <f>IFERROR(IF(MINUTE(IFERROR(IF(HOUR(VLOOKUP($A116&amp;TEXT(E$3,"dd/mm/yyyy")&amp;$D$2,tbReporteAsistencia[[#All],[SerialDeBusqueda]:[FechaRegistro]],3,FALSE))&lt;HOUR($D$1),IFERROR((E$3+$D$1)-(VLOOKUP($A116&amp;TEXT(E$3,"dd/mm/yyyy")&amp;$D$2,tbReporteAsistencia[[#All],[SerialDeBusqueda]:[FechaRegistro]],3,FALSE)),""),""),""))&gt;$I$1,1,0),"")</f>
        <v/>
      </c>
      <c r="F116" s="29" t="str">
        <f>IFERROR(IF(MINUTE(IFERROR(IF(HOUR(VLOOKUP($A116&amp;TEXT(F$3,"dd/mm/yyyy")&amp;$D$2,tbReporteAsistencia[[#All],[SerialDeBusqueda]:[FechaRegistro]],3,FALSE))&lt;HOUR($D$1),IFERROR((F$3+$D$1)-(VLOOKUP($A116&amp;TEXT(F$3,"dd/mm/yyyy")&amp;$D$2,tbReporteAsistencia[[#All],[SerialDeBusqueda]:[FechaRegistro]],3,FALSE)),""),""),""))&gt;$I$1,1,0),"")</f>
        <v/>
      </c>
      <c r="G116" s="29" t="str">
        <f>IFERROR(IF(MINUTE(IFERROR(IF(HOUR(VLOOKUP($A116&amp;TEXT(G$3,"dd/mm/yyyy")&amp;$D$2,tbReporteAsistencia[[#All],[SerialDeBusqueda]:[FechaRegistro]],3,FALSE))&lt;HOUR($D$1),IFERROR((G$3+$D$1)-(VLOOKUP($A116&amp;TEXT(G$3,"dd/mm/yyyy")&amp;$D$2,tbReporteAsistencia[[#All],[SerialDeBusqueda]:[FechaRegistro]],3,FALSE)),""),""),""))&gt;$I$1,1,0),"")</f>
        <v/>
      </c>
      <c r="H116" s="29" t="str">
        <f>IFERROR(IF(MINUTE(IFERROR(IF(HOUR(VLOOKUP($A116&amp;TEXT(H$3,"dd/mm/yyyy")&amp;$D$2,tbReporteAsistencia[[#All],[SerialDeBusqueda]:[FechaRegistro]],3,FALSE))&lt;HOUR($D$1),IFERROR((H$3+$D$1)-(VLOOKUP($A116&amp;TEXT(H$3,"dd/mm/yyyy")&amp;$D$2,tbReporteAsistencia[[#All],[SerialDeBusqueda]:[FechaRegistro]],3,FALSE)),""),""),""))&gt;$I$1,1,0),"")</f>
        <v/>
      </c>
      <c r="I116" s="29" t="str">
        <f>IFERROR(IF(MINUTE(IFERROR(IF(HOUR(VLOOKUP($A116&amp;TEXT(I$3,"dd/mm/yyyy")&amp;$D$2,tbReporteAsistencia[[#All],[SerialDeBusqueda]:[FechaRegistro]],3,FALSE))&lt;HOUR($D$1),IFERROR((I$3+$D$1)-(VLOOKUP($A116&amp;TEXT(I$3,"dd/mm/yyyy")&amp;$D$2,tbReporteAsistencia[[#All],[SerialDeBusqueda]:[FechaRegistro]],3,FALSE)),""),""),""))&gt;$I$1,1,0),"")</f>
        <v/>
      </c>
      <c r="J116" s="29" t="str">
        <f>IFERROR(IF(MINUTE(IFERROR(IF(HOUR(VLOOKUP($A116&amp;TEXT(J$3,"dd/mm/yyyy")&amp;$D$2,tbReporteAsistencia[[#All],[SerialDeBusqueda]:[FechaRegistro]],3,FALSE))&lt;HOUR($D$1),IFERROR((J$3+$D$1)-(VLOOKUP($A116&amp;TEXT(J$3,"dd/mm/yyyy")&amp;$D$2,tbReporteAsistencia[[#All],[SerialDeBusqueda]:[FechaRegistro]],3,FALSE)),""),""),""))&gt;$I$1,1,0),"")</f>
        <v/>
      </c>
      <c r="K116" s="29" t="str">
        <f>IFERROR(IF(MINUTE(IFERROR(IF(HOUR(VLOOKUP($A116&amp;TEXT(K$3,"dd/mm/yyyy")&amp;$D$2,tbReporteAsistencia[[#All],[SerialDeBusqueda]:[FechaRegistro]],3,FALSE))&lt;HOUR($D$1),IFERROR((K$3+$D$1)-(VLOOKUP($A116&amp;TEXT(K$3,"dd/mm/yyyy")&amp;$D$2,tbReporteAsistencia[[#All],[SerialDeBusqueda]:[FechaRegistro]],3,FALSE)),""),""),""))&gt;$I$1,1,0),"")</f>
        <v/>
      </c>
      <c r="L116" s="29" t="str">
        <f>IFERROR(IF(MINUTE(IFERROR(IF(HOUR(VLOOKUP($A116&amp;TEXT(L$3,"dd/mm/yyyy")&amp;$D$2,tbReporteAsistencia[[#All],[SerialDeBusqueda]:[FechaRegistro]],3,FALSE))&lt;HOUR($D$1),IFERROR((L$3+$D$1)-(VLOOKUP($A116&amp;TEXT(L$3,"dd/mm/yyyy")&amp;$D$2,tbReporteAsistencia[[#All],[SerialDeBusqueda]:[FechaRegistro]],3,FALSE)),""),""),""))&gt;$I$1,1,0),"")</f>
        <v/>
      </c>
      <c r="M116" s="29" t="str">
        <f>IFERROR(IF(MINUTE(IFERROR(IF(HOUR(VLOOKUP($A116&amp;TEXT(M$3,"dd/mm/yyyy")&amp;$D$2,tbReporteAsistencia[[#All],[SerialDeBusqueda]:[FechaRegistro]],3,FALSE))&lt;HOUR($D$1),IFERROR((M$3+$D$1)-(VLOOKUP($A116&amp;TEXT(M$3,"dd/mm/yyyy")&amp;$D$2,tbReporteAsistencia[[#All],[SerialDeBusqueda]:[FechaRegistro]],3,FALSE)),""),""),""))&gt;$I$1,1,0),"")</f>
        <v/>
      </c>
      <c r="N116" s="29" t="str">
        <f>IFERROR(IF(MINUTE(IFERROR(IF(HOUR(VLOOKUP($A116&amp;TEXT(N$3,"dd/mm/yyyy")&amp;$D$2,tbReporteAsistencia[[#All],[SerialDeBusqueda]:[FechaRegistro]],3,FALSE))&lt;HOUR($D$1),IFERROR((N$3+$D$1)-(VLOOKUP($A116&amp;TEXT(N$3,"dd/mm/yyyy")&amp;$D$2,tbReporteAsistencia[[#All],[SerialDeBusqueda]:[FechaRegistro]],3,FALSE)),""),""),""))&gt;$I$1,1,0),"")</f>
        <v/>
      </c>
      <c r="O116" s="29" t="str">
        <f>IFERROR(IF(MINUTE(IFERROR(IF(HOUR(VLOOKUP($A116&amp;TEXT(O$3,"dd/mm/yyyy")&amp;$D$2,tbReporteAsistencia[[#All],[SerialDeBusqueda]:[FechaRegistro]],3,FALSE))&lt;HOUR($D$1),IFERROR((O$3+$D$1)-(VLOOKUP($A116&amp;TEXT(O$3,"dd/mm/yyyy")&amp;$D$2,tbReporteAsistencia[[#All],[SerialDeBusqueda]:[FechaRegistro]],3,FALSE)),""),""),""))&gt;$I$1,1,0),"")</f>
        <v/>
      </c>
      <c r="P116" s="29" t="str">
        <f>IFERROR(IF(MINUTE(IFERROR(IF(HOUR(VLOOKUP($A116&amp;TEXT(P$3,"dd/mm/yyyy")&amp;$D$2,tbReporteAsistencia[[#All],[SerialDeBusqueda]:[FechaRegistro]],3,FALSE))&lt;HOUR($D$1),IFERROR((P$3+$D$1)-(VLOOKUP($A116&amp;TEXT(P$3,"dd/mm/yyyy")&amp;$D$2,tbReporteAsistencia[[#All],[SerialDeBusqueda]:[FechaRegistro]],3,FALSE)),""),""),""))&gt;$I$1,1,0),"")</f>
        <v/>
      </c>
      <c r="Q116" s="29" t="str">
        <f>IFERROR(IF(MINUTE(IFERROR(IF(HOUR(VLOOKUP($A116&amp;TEXT(Q$3,"dd/mm/yyyy")&amp;$D$2,tbReporteAsistencia[[#All],[SerialDeBusqueda]:[FechaRegistro]],3,FALSE))&lt;HOUR($D$1),IFERROR((Q$3+$D$1)-(VLOOKUP($A116&amp;TEXT(Q$3,"dd/mm/yyyy")&amp;$D$2,tbReporteAsistencia[[#All],[SerialDeBusqueda]:[FechaRegistro]],3,FALSE)),""),""),""))&gt;$I$1,1,0),"")</f>
        <v/>
      </c>
      <c r="R116" s="29" t="str">
        <f>IFERROR(IF(MINUTE(IFERROR(IF(HOUR(VLOOKUP($A116&amp;TEXT(R$3,"dd/mm/yyyy")&amp;$D$2,tbReporteAsistencia[[#All],[SerialDeBusqueda]:[FechaRegistro]],3,FALSE))&lt;HOUR($D$1),IFERROR((R$3+$D$1)-(VLOOKUP($A116&amp;TEXT(R$3,"dd/mm/yyyy")&amp;$D$2,tbReporteAsistencia[[#All],[SerialDeBusqueda]:[FechaRegistro]],3,FALSE)),""),""),""))&gt;$I$1,1,0),"")</f>
        <v/>
      </c>
      <c r="S116" s="29" t="str">
        <f>IFERROR(IF(MINUTE(IFERROR(IF(HOUR(VLOOKUP($A116&amp;TEXT(S$3,"dd/mm/yyyy")&amp;$D$2,tbReporteAsistencia[[#All],[SerialDeBusqueda]:[FechaRegistro]],3,FALSE))&lt;HOUR($D$1),IFERROR((S$3+$D$1)-(VLOOKUP($A116&amp;TEXT(S$3,"dd/mm/yyyy")&amp;$D$2,tbReporteAsistencia[[#All],[SerialDeBusqueda]:[FechaRegistro]],3,FALSE)),""),""),""))&gt;$I$1,1,0),"")</f>
        <v/>
      </c>
    </row>
    <row r="117" spans="1:19">
      <c r="A117" s="8">
        <f>Plantilla!A118</f>
        <v>0</v>
      </c>
      <c r="B117" s="8">
        <f>Plantilla!B118</f>
        <v>0</v>
      </c>
      <c r="C117" s="8">
        <f>Plantilla!C118</f>
        <v>0</v>
      </c>
      <c r="D117" s="29" t="str">
        <f>IFERROR(IF(MINUTE(IFERROR(IF(HOUR(VLOOKUP($A117&amp;TEXT(D$3,"dd/mm/yyyy")&amp;$D$2,tbReporteAsistencia[[#All],[SerialDeBusqueda]:[FechaRegistro]],3,FALSE))&lt;HOUR($D$1),IFERROR((D$3+$D$1)-(VLOOKUP($A117&amp;TEXT(D$3,"dd/mm/yyyy")&amp;$D$2,tbReporteAsistencia[[#All],[SerialDeBusqueda]:[FechaRegistro]],3,FALSE)),""),""),""))&gt;$I$1,1,0),"")</f>
        <v/>
      </c>
      <c r="E117" s="29" t="str">
        <f>IFERROR(IF(MINUTE(IFERROR(IF(HOUR(VLOOKUP($A117&amp;TEXT(E$3,"dd/mm/yyyy")&amp;$D$2,tbReporteAsistencia[[#All],[SerialDeBusqueda]:[FechaRegistro]],3,FALSE))&lt;HOUR($D$1),IFERROR((E$3+$D$1)-(VLOOKUP($A117&amp;TEXT(E$3,"dd/mm/yyyy")&amp;$D$2,tbReporteAsistencia[[#All],[SerialDeBusqueda]:[FechaRegistro]],3,FALSE)),""),""),""))&gt;$I$1,1,0),"")</f>
        <v/>
      </c>
      <c r="F117" s="29" t="str">
        <f>IFERROR(IF(MINUTE(IFERROR(IF(HOUR(VLOOKUP($A117&amp;TEXT(F$3,"dd/mm/yyyy")&amp;$D$2,tbReporteAsistencia[[#All],[SerialDeBusqueda]:[FechaRegistro]],3,FALSE))&lt;HOUR($D$1),IFERROR((F$3+$D$1)-(VLOOKUP($A117&amp;TEXT(F$3,"dd/mm/yyyy")&amp;$D$2,tbReporteAsistencia[[#All],[SerialDeBusqueda]:[FechaRegistro]],3,FALSE)),""),""),""))&gt;$I$1,1,0),"")</f>
        <v/>
      </c>
      <c r="G117" s="29" t="str">
        <f>IFERROR(IF(MINUTE(IFERROR(IF(HOUR(VLOOKUP($A117&amp;TEXT(G$3,"dd/mm/yyyy")&amp;$D$2,tbReporteAsistencia[[#All],[SerialDeBusqueda]:[FechaRegistro]],3,FALSE))&lt;HOUR($D$1),IFERROR((G$3+$D$1)-(VLOOKUP($A117&amp;TEXT(G$3,"dd/mm/yyyy")&amp;$D$2,tbReporteAsistencia[[#All],[SerialDeBusqueda]:[FechaRegistro]],3,FALSE)),""),""),""))&gt;$I$1,1,0),"")</f>
        <v/>
      </c>
      <c r="H117" s="29" t="str">
        <f>IFERROR(IF(MINUTE(IFERROR(IF(HOUR(VLOOKUP($A117&amp;TEXT(H$3,"dd/mm/yyyy")&amp;$D$2,tbReporteAsistencia[[#All],[SerialDeBusqueda]:[FechaRegistro]],3,FALSE))&lt;HOUR($D$1),IFERROR((H$3+$D$1)-(VLOOKUP($A117&amp;TEXT(H$3,"dd/mm/yyyy")&amp;$D$2,tbReporteAsistencia[[#All],[SerialDeBusqueda]:[FechaRegistro]],3,FALSE)),""),""),""))&gt;$I$1,1,0),"")</f>
        <v/>
      </c>
      <c r="I117" s="29" t="str">
        <f>IFERROR(IF(MINUTE(IFERROR(IF(HOUR(VLOOKUP($A117&amp;TEXT(I$3,"dd/mm/yyyy")&amp;$D$2,tbReporteAsistencia[[#All],[SerialDeBusqueda]:[FechaRegistro]],3,FALSE))&lt;HOUR($D$1),IFERROR((I$3+$D$1)-(VLOOKUP($A117&amp;TEXT(I$3,"dd/mm/yyyy")&amp;$D$2,tbReporteAsistencia[[#All],[SerialDeBusqueda]:[FechaRegistro]],3,FALSE)),""),""),""))&gt;$I$1,1,0),"")</f>
        <v/>
      </c>
      <c r="J117" s="29" t="str">
        <f>IFERROR(IF(MINUTE(IFERROR(IF(HOUR(VLOOKUP($A117&amp;TEXT(J$3,"dd/mm/yyyy")&amp;$D$2,tbReporteAsistencia[[#All],[SerialDeBusqueda]:[FechaRegistro]],3,FALSE))&lt;HOUR($D$1),IFERROR((J$3+$D$1)-(VLOOKUP($A117&amp;TEXT(J$3,"dd/mm/yyyy")&amp;$D$2,tbReporteAsistencia[[#All],[SerialDeBusqueda]:[FechaRegistro]],3,FALSE)),""),""),""))&gt;$I$1,1,0),"")</f>
        <v/>
      </c>
      <c r="K117" s="29" t="str">
        <f>IFERROR(IF(MINUTE(IFERROR(IF(HOUR(VLOOKUP($A117&amp;TEXT(K$3,"dd/mm/yyyy")&amp;$D$2,tbReporteAsistencia[[#All],[SerialDeBusqueda]:[FechaRegistro]],3,FALSE))&lt;HOUR($D$1),IFERROR((K$3+$D$1)-(VLOOKUP($A117&amp;TEXT(K$3,"dd/mm/yyyy")&amp;$D$2,tbReporteAsistencia[[#All],[SerialDeBusqueda]:[FechaRegistro]],3,FALSE)),""),""),""))&gt;$I$1,1,0),"")</f>
        <v/>
      </c>
      <c r="L117" s="29" t="str">
        <f>IFERROR(IF(MINUTE(IFERROR(IF(HOUR(VLOOKUP($A117&amp;TEXT(L$3,"dd/mm/yyyy")&amp;$D$2,tbReporteAsistencia[[#All],[SerialDeBusqueda]:[FechaRegistro]],3,FALSE))&lt;HOUR($D$1),IFERROR((L$3+$D$1)-(VLOOKUP($A117&amp;TEXT(L$3,"dd/mm/yyyy")&amp;$D$2,tbReporteAsistencia[[#All],[SerialDeBusqueda]:[FechaRegistro]],3,FALSE)),""),""),""))&gt;$I$1,1,0),"")</f>
        <v/>
      </c>
      <c r="M117" s="29" t="str">
        <f>IFERROR(IF(MINUTE(IFERROR(IF(HOUR(VLOOKUP($A117&amp;TEXT(M$3,"dd/mm/yyyy")&amp;$D$2,tbReporteAsistencia[[#All],[SerialDeBusqueda]:[FechaRegistro]],3,FALSE))&lt;HOUR($D$1),IFERROR((M$3+$D$1)-(VLOOKUP($A117&amp;TEXT(M$3,"dd/mm/yyyy")&amp;$D$2,tbReporteAsistencia[[#All],[SerialDeBusqueda]:[FechaRegistro]],3,FALSE)),""),""),""))&gt;$I$1,1,0),"")</f>
        <v/>
      </c>
      <c r="N117" s="29" t="str">
        <f>IFERROR(IF(MINUTE(IFERROR(IF(HOUR(VLOOKUP($A117&amp;TEXT(N$3,"dd/mm/yyyy")&amp;$D$2,tbReporteAsistencia[[#All],[SerialDeBusqueda]:[FechaRegistro]],3,FALSE))&lt;HOUR($D$1),IFERROR((N$3+$D$1)-(VLOOKUP($A117&amp;TEXT(N$3,"dd/mm/yyyy")&amp;$D$2,tbReporteAsistencia[[#All],[SerialDeBusqueda]:[FechaRegistro]],3,FALSE)),""),""),""))&gt;$I$1,1,0),"")</f>
        <v/>
      </c>
      <c r="O117" s="29" t="str">
        <f>IFERROR(IF(MINUTE(IFERROR(IF(HOUR(VLOOKUP($A117&amp;TEXT(O$3,"dd/mm/yyyy")&amp;$D$2,tbReporteAsistencia[[#All],[SerialDeBusqueda]:[FechaRegistro]],3,FALSE))&lt;HOUR($D$1),IFERROR((O$3+$D$1)-(VLOOKUP($A117&amp;TEXT(O$3,"dd/mm/yyyy")&amp;$D$2,tbReporteAsistencia[[#All],[SerialDeBusqueda]:[FechaRegistro]],3,FALSE)),""),""),""))&gt;$I$1,1,0),"")</f>
        <v/>
      </c>
      <c r="P117" s="29" t="str">
        <f>IFERROR(IF(MINUTE(IFERROR(IF(HOUR(VLOOKUP($A117&amp;TEXT(P$3,"dd/mm/yyyy")&amp;$D$2,tbReporteAsistencia[[#All],[SerialDeBusqueda]:[FechaRegistro]],3,FALSE))&lt;HOUR($D$1),IFERROR((P$3+$D$1)-(VLOOKUP($A117&amp;TEXT(P$3,"dd/mm/yyyy")&amp;$D$2,tbReporteAsistencia[[#All],[SerialDeBusqueda]:[FechaRegistro]],3,FALSE)),""),""),""))&gt;$I$1,1,0),"")</f>
        <v/>
      </c>
      <c r="Q117" s="29" t="str">
        <f>IFERROR(IF(MINUTE(IFERROR(IF(HOUR(VLOOKUP($A117&amp;TEXT(Q$3,"dd/mm/yyyy")&amp;$D$2,tbReporteAsistencia[[#All],[SerialDeBusqueda]:[FechaRegistro]],3,FALSE))&lt;HOUR($D$1),IFERROR((Q$3+$D$1)-(VLOOKUP($A117&amp;TEXT(Q$3,"dd/mm/yyyy")&amp;$D$2,tbReporteAsistencia[[#All],[SerialDeBusqueda]:[FechaRegistro]],3,FALSE)),""),""),""))&gt;$I$1,1,0),"")</f>
        <v/>
      </c>
      <c r="R117" s="29" t="str">
        <f>IFERROR(IF(MINUTE(IFERROR(IF(HOUR(VLOOKUP($A117&amp;TEXT(R$3,"dd/mm/yyyy")&amp;$D$2,tbReporteAsistencia[[#All],[SerialDeBusqueda]:[FechaRegistro]],3,FALSE))&lt;HOUR($D$1),IFERROR((R$3+$D$1)-(VLOOKUP($A117&amp;TEXT(R$3,"dd/mm/yyyy")&amp;$D$2,tbReporteAsistencia[[#All],[SerialDeBusqueda]:[FechaRegistro]],3,FALSE)),""),""),""))&gt;$I$1,1,0),"")</f>
        <v/>
      </c>
      <c r="S117" s="29" t="str">
        <f>IFERROR(IF(MINUTE(IFERROR(IF(HOUR(VLOOKUP($A117&amp;TEXT(S$3,"dd/mm/yyyy")&amp;$D$2,tbReporteAsistencia[[#All],[SerialDeBusqueda]:[FechaRegistro]],3,FALSE))&lt;HOUR($D$1),IFERROR((S$3+$D$1)-(VLOOKUP($A117&amp;TEXT(S$3,"dd/mm/yyyy")&amp;$D$2,tbReporteAsistencia[[#All],[SerialDeBusqueda]:[FechaRegistro]],3,FALSE)),""),""),""))&gt;$I$1,1,0),"")</f>
        <v/>
      </c>
    </row>
    <row r="118" spans="1:19">
      <c r="A118" s="8">
        <f>Plantilla!A119</f>
        <v>0</v>
      </c>
      <c r="B118" s="8">
        <f>Plantilla!B119</f>
        <v>0</v>
      </c>
      <c r="C118" s="8">
        <f>Plantilla!C119</f>
        <v>0</v>
      </c>
      <c r="D118" s="29" t="str">
        <f>IFERROR(IF(MINUTE(IFERROR(IF(HOUR(VLOOKUP($A118&amp;TEXT(D$3,"dd/mm/yyyy")&amp;$D$2,tbReporteAsistencia[[#All],[SerialDeBusqueda]:[FechaRegistro]],3,FALSE))&lt;HOUR($D$1),IFERROR((D$3+$D$1)-(VLOOKUP($A118&amp;TEXT(D$3,"dd/mm/yyyy")&amp;$D$2,tbReporteAsistencia[[#All],[SerialDeBusqueda]:[FechaRegistro]],3,FALSE)),""),""),""))&gt;$I$1,1,0),"")</f>
        <v/>
      </c>
      <c r="E118" s="29" t="str">
        <f>IFERROR(IF(MINUTE(IFERROR(IF(HOUR(VLOOKUP($A118&amp;TEXT(E$3,"dd/mm/yyyy")&amp;$D$2,tbReporteAsistencia[[#All],[SerialDeBusqueda]:[FechaRegistro]],3,FALSE))&lt;HOUR($D$1),IFERROR((E$3+$D$1)-(VLOOKUP($A118&amp;TEXT(E$3,"dd/mm/yyyy")&amp;$D$2,tbReporteAsistencia[[#All],[SerialDeBusqueda]:[FechaRegistro]],3,FALSE)),""),""),""))&gt;$I$1,1,0),"")</f>
        <v/>
      </c>
      <c r="F118" s="29" t="str">
        <f>IFERROR(IF(MINUTE(IFERROR(IF(HOUR(VLOOKUP($A118&amp;TEXT(F$3,"dd/mm/yyyy")&amp;$D$2,tbReporteAsistencia[[#All],[SerialDeBusqueda]:[FechaRegistro]],3,FALSE))&lt;HOUR($D$1),IFERROR((F$3+$D$1)-(VLOOKUP($A118&amp;TEXT(F$3,"dd/mm/yyyy")&amp;$D$2,tbReporteAsistencia[[#All],[SerialDeBusqueda]:[FechaRegistro]],3,FALSE)),""),""),""))&gt;$I$1,1,0),"")</f>
        <v/>
      </c>
      <c r="G118" s="29" t="str">
        <f>IFERROR(IF(MINUTE(IFERROR(IF(HOUR(VLOOKUP($A118&amp;TEXT(G$3,"dd/mm/yyyy")&amp;$D$2,tbReporteAsistencia[[#All],[SerialDeBusqueda]:[FechaRegistro]],3,FALSE))&lt;HOUR($D$1),IFERROR((G$3+$D$1)-(VLOOKUP($A118&amp;TEXT(G$3,"dd/mm/yyyy")&amp;$D$2,tbReporteAsistencia[[#All],[SerialDeBusqueda]:[FechaRegistro]],3,FALSE)),""),""),""))&gt;$I$1,1,0),"")</f>
        <v/>
      </c>
      <c r="H118" s="29" t="str">
        <f>IFERROR(IF(MINUTE(IFERROR(IF(HOUR(VLOOKUP($A118&amp;TEXT(H$3,"dd/mm/yyyy")&amp;$D$2,tbReporteAsistencia[[#All],[SerialDeBusqueda]:[FechaRegistro]],3,FALSE))&lt;HOUR($D$1),IFERROR((H$3+$D$1)-(VLOOKUP($A118&amp;TEXT(H$3,"dd/mm/yyyy")&amp;$D$2,tbReporteAsistencia[[#All],[SerialDeBusqueda]:[FechaRegistro]],3,FALSE)),""),""),""))&gt;$I$1,1,0),"")</f>
        <v/>
      </c>
      <c r="I118" s="29" t="str">
        <f>IFERROR(IF(MINUTE(IFERROR(IF(HOUR(VLOOKUP($A118&amp;TEXT(I$3,"dd/mm/yyyy")&amp;$D$2,tbReporteAsistencia[[#All],[SerialDeBusqueda]:[FechaRegistro]],3,FALSE))&lt;HOUR($D$1),IFERROR((I$3+$D$1)-(VLOOKUP($A118&amp;TEXT(I$3,"dd/mm/yyyy")&amp;$D$2,tbReporteAsistencia[[#All],[SerialDeBusqueda]:[FechaRegistro]],3,FALSE)),""),""),""))&gt;$I$1,1,0),"")</f>
        <v/>
      </c>
      <c r="J118" s="29" t="str">
        <f>IFERROR(IF(MINUTE(IFERROR(IF(HOUR(VLOOKUP($A118&amp;TEXT(J$3,"dd/mm/yyyy")&amp;$D$2,tbReporteAsistencia[[#All],[SerialDeBusqueda]:[FechaRegistro]],3,FALSE))&lt;HOUR($D$1),IFERROR((J$3+$D$1)-(VLOOKUP($A118&amp;TEXT(J$3,"dd/mm/yyyy")&amp;$D$2,tbReporteAsistencia[[#All],[SerialDeBusqueda]:[FechaRegistro]],3,FALSE)),""),""),""))&gt;$I$1,1,0),"")</f>
        <v/>
      </c>
      <c r="K118" s="29" t="str">
        <f>IFERROR(IF(MINUTE(IFERROR(IF(HOUR(VLOOKUP($A118&amp;TEXT(K$3,"dd/mm/yyyy")&amp;$D$2,tbReporteAsistencia[[#All],[SerialDeBusqueda]:[FechaRegistro]],3,FALSE))&lt;HOUR($D$1),IFERROR((K$3+$D$1)-(VLOOKUP($A118&amp;TEXT(K$3,"dd/mm/yyyy")&amp;$D$2,tbReporteAsistencia[[#All],[SerialDeBusqueda]:[FechaRegistro]],3,FALSE)),""),""),""))&gt;$I$1,1,0),"")</f>
        <v/>
      </c>
      <c r="L118" s="29" t="str">
        <f>IFERROR(IF(MINUTE(IFERROR(IF(HOUR(VLOOKUP($A118&amp;TEXT(L$3,"dd/mm/yyyy")&amp;$D$2,tbReporteAsistencia[[#All],[SerialDeBusqueda]:[FechaRegistro]],3,FALSE))&lt;HOUR($D$1),IFERROR((L$3+$D$1)-(VLOOKUP($A118&amp;TEXT(L$3,"dd/mm/yyyy")&amp;$D$2,tbReporteAsistencia[[#All],[SerialDeBusqueda]:[FechaRegistro]],3,FALSE)),""),""),""))&gt;$I$1,1,0),"")</f>
        <v/>
      </c>
      <c r="M118" s="29" t="str">
        <f>IFERROR(IF(MINUTE(IFERROR(IF(HOUR(VLOOKUP($A118&amp;TEXT(M$3,"dd/mm/yyyy")&amp;$D$2,tbReporteAsistencia[[#All],[SerialDeBusqueda]:[FechaRegistro]],3,FALSE))&lt;HOUR($D$1),IFERROR((M$3+$D$1)-(VLOOKUP($A118&amp;TEXT(M$3,"dd/mm/yyyy")&amp;$D$2,tbReporteAsistencia[[#All],[SerialDeBusqueda]:[FechaRegistro]],3,FALSE)),""),""),""))&gt;$I$1,1,0),"")</f>
        <v/>
      </c>
      <c r="N118" s="29" t="str">
        <f>IFERROR(IF(MINUTE(IFERROR(IF(HOUR(VLOOKUP($A118&amp;TEXT(N$3,"dd/mm/yyyy")&amp;$D$2,tbReporteAsistencia[[#All],[SerialDeBusqueda]:[FechaRegistro]],3,FALSE))&lt;HOUR($D$1),IFERROR((N$3+$D$1)-(VLOOKUP($A118&amp;TEXT(N$3,"dd/mm/yyyy")&amp;$D$2,tbReporteAsistencia[[#All],[SerialDeBusqueda]:[FechaRegistro]],3,FALSE)),""),""),""))&gt;$I$1,1,0),"")</f>
        <v/>
      </c>
      <c r="O118" s="29" t="str">
        <f>IFERROR(IF(MINUTE(IFERROR(IF(HOUR(VLOOKUP($A118&amp;TEXT(O$3,"dd/mm/yyyy")&amp;$D$2,tbReporteAsistencia[[#All],[SerialDeBusqueda]:[FechaRegistro]],3,FALSE))&lt;HOUR($D$1),IFERROR((O$3+$D$1)-(VLOOKUP($A118&amp;TEXT(O$3,"dd/mm/yyyy")&amp;$D$2,tbReporteAsistencia[[#All],[SerialDeBusqueda]:[FechaRegistro]],3,FALSE)),""),""),""))&gt;$I$1,1,0),"")</f>
        <v/>
      </c>
      <c r="P118" s="29" t="str">
        <f>IFERROR(IF(MINUTE(IFERROR(IF(HOUR(VLOOKUP($A118&amp;TEXT(P$3,"dd/mm/yyyy")&amp;$D$2,tbReporteAsistencia[[#All],[SerialDeBusqueda]:[FechaRegistro]],3,FALSE))&lt;HOUR($D$1),IFERROR((P$3+$D$1)-(VLOOKUP($A118&amp;TEXT(P$3,"dd/mm/yyyy")&amp;$D$2,tbReporteAsistencia[[#All],[SerialDeBusqueda]:[FechaRegistro]],3,FALSE)),""),""),""))&gt;$I$1,1,0),"")</f>
        <v/>
      </c>
      <c r="Q118" s="29" t="str">
        <f>IFERROR(IF(MINUTE(IFERROR(IF(HOUR(VLOOKUP($A118&amp;TEXT(Q$3,"dd/mm/yyyy")&amp;$D$2,tbReporteAsistencia[[#All],[SerialDeBusqueda]:[FechaRegistro]],3,FALSE))&lt;HOUR($D$1),IFERROR((Q$3+$D$1)-(VLOOKUP($A118&amp;TEXT(Q$3,"dd/mm/yyyy")&amp;$D$2,tbReporteAsistencia[[#All],[SerialDeBusqueda]:[FechaRegistro]],3,FALSE)),""),""),""))&gt;$I$1,1,0),"")</f>
        <v/>
      </c>
      <c r="R118" s="29" t="str">
        <f>IFERROR(IF(MINUTE(IFERROR(IF(HOUR(VLOOKUP($A118&amp;TEXT(R$3,"dd/mm/yyyy")&amp;$D$2,tbReporteAsistencia[[#All],[SerialDeBusqueda]:[FechaRegistro]],3,FALSE))&lt;HOUR($D$1),IFERROR((R$3+$D$1)-(VLOOKUP($A118&amp;TEXT(R$3,"dd/mm/yyyy")&amp;$D$2,tbReporteAsistencia[[#All],[SerialDeBusqueda]:[FechaRegistro]],3,FALSE)),""),""),""))&gt;$I$1,1,0),"")</f>
        <v/>
      </c>
      <c r="S118" s="29" t="str">
        <f>IFERROR(IF(MINUTE(IFERROR(IF(HOUR(VLOOKUP($A118&amp;TEXT(S$3,"dd/mm/yyyy")&amp;$D$2,tbReporteAsistencia[[#All],[SerialDeBusqueda]:[FechaRegistro]],3,FALSE))&lt;HOUR($D$1),IFERROR((S$3+$D$1)-(VLOOKUP($A118&amp;TEXT(S$3,"dd/mm/yyyy")&amp;$D$2,tbReporteAsistencia[[#All],[SerialDeBusqueda]:[FechaRegistro]],3,FALSE)),""),""),""))&gt;$I$1,1,0),"")</f>
        <v/>
      </c>
    </row>
    <row r="119" spans="1:19">
      <c r="A119" s="8">
        <f>Plantilla!A120</f>
        <v>0</v>
      </c>
      <c r="B119" s="8">
        <f>Plantilla!B120</f>
        <v>0</v>
      </c>
      <c r="C119" s="8">
        <f>Plantilla!C120</f>
        <v>0</v>
      </c>
      <c r="D119" s="29" t="str">
        <f>IFERROR(IF(MINUTE(IFERROR(IF(HOUR(VLOOKUP($A119&amp;TEXT(D$3,"dd/mm/yyyy")&amp;$D$2,tbReporteAsistencia[[#All],[SerialDeBusqueda]:[FechaRegistro]],3,FALSE))&lt;HOUR($D$1),IFERROR((D$3+$D$1)-(VLOOKUP($A119&amp;TEXT(D$3,"dd/mm/yyyy")&amp;$D$2,tbReporteAsistencia[[#All],[SerialDeBusqueda]:[FechaRegistro]],3,FALSE)),""),""),""))&gt;$I$1,1,0),"")</f>
        <v/>
      </c>
      <c r="E119" s="29" t="str">
        <f>IFERROR(IF(MINUTE(IFERROR(IF(HOUR(VLOOKUP($A119&amp;TEXT(E$3,"dd/mm/yyyy")&amp;$D$2,tbReporteAsistencia[[#All],[SerialDeBusqueda]:[FechaRegistro]],3,FALSE))&lt;HOUR($D$1),IFERROR((E$3+$D$1)-(VLOOKUP($A119&amp;TEXT(E$3,"dd/mm/yyyy")&amp;$D$2,tbReporteAsistencia[[#All],[SerialDeBusqueda]:[FechaRegistro]],3,FALSE)),""),""),""))&gt;$I$1,1,0),"")</f>
        <v/>
      </c>
      <c r="F119" s="29" t="str">
        <f>IFERROR(IF(MINUTE(IFERROR(IF(HOUR(VLOOKUP($A119&amp;TEXT(F$3,"dd/mm/yyyy")&amp;$D$2,tbReporteAsistencia[[#All],[SerialDeBusqueda]:[FechaRegistro]],3,FALSE))&lt;HOUR($D$1),IFERROR((F$3+$D$1)-(VLOOKUP($A119&amp;TEXT(F$3,"dd/mm/yyyy")&amp;$D$2,tbReporteAsistencia[[#All],[SerialDeBusqueda]:[FechaRegistro]],3,FALSE)),""),""),""))&gt;$I$1,1,0),"")</f>
        <v/>
      </c>
      <c r="G119" s="29" t="str">
        <f>IFERROR(IF(MINUTE(IFERROR(IF(HOUR(VLOOKUP($A119&amp;TEXT(G$3,"dd/mm/yyyy")&amp;$D$2,tbReporteAsistencia[[#All],[SerialDeBusqueda]:[FechaRegistro]],3,FALSE))&lt;HOUR($D$1),IFERROR((G$3+$D$1)-(VLOOKUP($A119&amp;TEXT(G$3,"dd/mm/yyyy")&amp;$D$2,tbReporteAsistencia[[#All],[SerialDeBusqueda]:[FechaRegistro]],3,FALSE)),""),""),""))&gt;$I$1,1,0),"")</f>
        <v/>
      </c>
      <c r="H119" s="29" t="str">
        <f>IFERROR(IF(MINUTE(IFERROR(IF(HOUR(VLOOKUP($A119&amp;TEXT(H$3,"dd/mm/yyyy")&amp;$D$2,tbReporteAsistencia[[#All],[SerialDeBusqueda]:[FechaRegistro]],3,FALSE))&lt;HOUR($D$1),IFERROR((H$3+$D$1)-(VLOOKUP($A119&amp;TEXT(H$3,"dd/mm/yyyy")&amp;$D$2,tbReporteAsistencia[[#All],[SerialDeBusqueda]:[FechaRegistro]],3,FALSE)),""),""),""))&gt;$I$1,1,0),"")</f>
        <v/>
      </c>
      <c r="I119" s="29" t="str">
        <f>IFERROR(IF(MINUTE(IFERROR(IF(HOUR(VLOOKUP($A119&amp;TEXT(I$3,"dd/mm/yyyy")&amp;$D$2,tbReporteAsistencia[[#All],[SerialDeBusqueda]:[FechaRegistro]],3,FALSE))&lt;HOUR($D$1),IFERROR((I$3+$D$1)-(VLOOKUP($A119&amp;TEXT(I$3,"dd/mm/yyyy")&amp;$D$2,tbReporteAsistencia[[#All],[SerialDeBusqueda]:[FechaRegistro]],3,FALSE)),""),""),""))&gt;$I$1,1,0),"")</f>
        <v/>
      </c>
      <c r="J119" s="29" t="str">
        <f>IFERROR(IF(MINUTE(IFERROR(IF(HOUR(VLOOKUP($A119&amp;TEXT(J$3,"dd/mm/yyyy")&amp;$D$2,tbReporteAsistencia[[#All],[SerialDeBusqueda]:[FechaRegistro]],3,FALSE))&lt;HOUR($D$1),IFERROR((J$3+$D$1)-(VLOOKUP($A119&amp;TEXT(J$3,"dd/mm/yyyy")&amp;$D$2,tbReporteAsistencia[[#All],[SerialDeBusqueda]:[FechaRegistro]],3,FALSE)),""),""),""))&gt;$I$1,1,0),"")</f>
        <v/>
      </c>
      <c r="K119" s="29" t="str">
        <f>IFERROR(IF(MINUTE(IFERROR(IF(HOUR(VLOOKUP($A119&amp;TEXT(K$3,"dd/mm/yyyy")&amp;$D$2,tbReporteAsistencia[[#All],[SerialDeBusqueda]:[FechaRegistro]],3,FALSE))&lt;HOUR($D$1),IFERROR((K$3+$D$1)-(VLOOKUP($A119&amp;TEXT(K$3,"dd/mm/yyyy")&amp;$D$2,tbReporteAsistencia[[#All],[SerialDeBusqueda]:[FechaRegistro]],3,FALSE)),""),""),""))&gt;$I$1,1,0),"")</f>
        <v/>
      </c>
      <c r="L119" s="29" t="str">
        <f>IFERROR(IF(MINUTE(IFERROR(IF(HOUR(VLOOKUP($A119&amp;TEXT(L$3,"dd/mm/yyyy")&amp;$D$2,tbReporteAsistencia[[#All],[SerialDeBusqueda]:[FechaRegistro]],3,FALSE))&lt;HOUR($D$1),IFERROR((L$3+$D$1)-(VLOOKUP($A119&amp;TEXT(L$3,"dd/mm/yyyy")&amp;$D$2,tbReporteAsistencia[[#All],[SerialDeBusqueda]:[FechaRegistro]],3,FALSE)),""),""),""))&gt;$I$1,1,0),"")</f>
        <v/>
      </c>
      <c r="M119" s="29" t="str">
        <f>IFERROR(IF(MINUTE(IFERROR(IF(HOUR(VLOOKUP($A119&amp;TEXT(M$3,"dd/mm/yyyy")&amp;$D$2,tbReporteAsistencia[[#All],[SerialDeBusqueda]:[FechaRegistro]],3,FALSE))&lt;HOUR($D$1),IFERROR((M$3+$D$1)-(VLOOKUP($A119&amp;TEXT(M$3,"dd/mm/yyyy")&amp;$D$2,tbReporteAsistencia[[#All],[SerialDeBusqueda]:[FechaRegistro]],3,FALSE)),""),""),""))&gt;$I$1,1,0),"")</f>
        <v/>
      </c>
      <c r="N119" s="29" t="str">
        <f>IFERROR(IF(MINUTE(IFERROR(IF(HOUR(VLOOKUP($A119&amp;TEXT(N$3,"dd/mm/yyyy")&amp;$D$2,tbReporteAsistencia[[#All],[SerialDeBusqueda]:[FechaRegistro]],3,FALSE))&lt;HOUR($D$1),IFERROR((N$3+$D$1)-(VLOOKUP($A119&amp;TEXT(N$3,"dd/mm/yyyy")&amp;$D$2,tbReporteAsistencia[[#All],[SerialDeBusqueda]:[FechaRegistro]],3,FALSE)),""),""),""))&gt;$I$1,1,0),"")</f>
        <v/>
      </c>
      <c r="O119" s="29" t="str">
        <f>IFERROR(IF(MINUTE(IFERROR(IF(HOUR(VLOOKUP($A119&amp;TEXT(O$3,"dd/mm/yyyy")&amp;$D$2,tbReporteAsistencia[[#All],[SerialDeBusqueda]:[FechaRegistro]],3,FALSE))&lt;HOUR($D$1),IFERROR((O$3+$D$1)-(VLOOKUP($A119&amp;TEXT(O$3,"dd/mm/yyyy")&amp;$D$2,tbReporteAsistencia[[#All],[SerialDeBusqueda]:[FechaRegistro]],3,FALSE)),""),""),""))&gt;$I$1,1,0),"")</f>
        <v/>
      </c>
      <c r="P119" s="29" t="str">
        <f>IFERROR(IF(MINUTE(IFERROR(IF(HOUR(VLOOKUP($A119&amp;TEXT(P$3,"dd/mm/yyyy")&amp;$D$2,tbReporteAsistencia[[#All],[SerialDeBusqueda]:[FechaRegistro]],3,FALSE))&lt;HOUR($D$1),IFERROR((P$3+$D$1)-(VLOOKUP($A119&amp;TEXT(P$3,"dd/mm/yyyy")&amp;$D$2,tbReporteAsistencia[[#All],[SerialDeBusqueda]:[FechaRegistro]],3,FALSE)),""),""),""))&gt;$I$1,1,0),"")</f>
        <v/>
      </c>
      <c r="Q119" s="29" t="str">
        <f>IFERROR(IF(MINUTE(IFERROR(IF(HOUR(VLOOKUP($A119&amp;TEXT(Q$3,"dd/mm/yyyy")&amp;$D$2,tbReporteAsistencia[[#All],[SerialDeBusqueda]:[FechaRegistro]],3,FALSE))&lt;HOUR($D$1),IFERROR((Q$3+$D$1)-(VLOOKUP($A119&amp;TEXT(Q$3,"dd/mm/yyyy")&amp;$D$2,tbReporteAsistencia[[#All],[SerialDeBusqueda]:[FechaRegistro]],3,FALSE)),""),""),""))&gt;$I$1,1,0),"")</f>
        <v/>
      </c>
      <c r="R119" s="29" t="str">
        <f>IFERROR(IF(MINUTE(IFERROR(IF(HOUR(VLOOKUP($A119&amp;TEXT(R$3,"dd/mm/yyyy")&amp;$D$2,tbReporteAsistencia[[#All],[SerialDeBusqueda]:[FechaRegistro]],3,FALSE))&lt;HOUR($D$1),IFERROR((R$3+$D$1)-(VLOOKUP($A119&amp;TEXT(R$3,"dd/mm/yyyy")&amp;$D$2,tbReporteAsistencia[[#All],[SerialDeBusqueda]:[FechaRegistro]],3,FALSE)),""),""),""))&gt;$I$1,1,0),"")</f>
        <v/>
      </c>
      <c r="S119" s="29" t="str">
        <f>IFERROR(IF(MINUTE(IFERROR(IF(HOUR(VLOOKUP($A119&amp;TEXT(S$3,"dd/mm/yyyy")&amp;$D$2,tbReporteAsistencia[[#All],[SerialDeBusqueda]:[FechaRegistro]],3,FALSE))&lt;HOUR($D$1),IFERROR((S$3+$D$1)-(VLOOKUP($A119&amp;TEXT(S$3,"dd/mm/yyyy")&amp;$D$2,tbReporteAsistencia[[#All],[SerialDeBusqueda]:[FechaRegistro]],3,FALSE)),""),""),""))&gt;$I$1,1,0),"")</f>
        <v/>
      </c>
    </row>
    <row r="120" spans="1:19">
      <c r="A120" s="8">
        <f>Plantilla!A121</f>
        <v>0</v>
      </c>
      <c r="B120" s="8">
        <f>Plantilla!B121</f>
        <v>0</v>
      </c>
      <c r="C120" s="8">
        <f>Plantilla!C121</f>
        <v>0</v>
      </c>
      <c r="D120" s="29" t="str">
        <f>IFERROR(IF(MINUTE(IFERROR(IF(HOUR(VLOOKUP($A120&amp;TEXT(D$3,"dd/mm/yyyy")&amp;$D$2,tbReporteAsistencia[[#All],[SerialDeBusqueda]:[FechaRegistro]],3,FALSE))&lt;HOUR($D$1),IFERROR((D$3+$D$1)-(VLOOKUP($A120&amp;TEXT(D$3,"dd/mm/yyyy")&amp;$D$2,tbReporteAsistencia[[#All],[SerialDeBusqueda]:[FechaRegistro]],3,FALSE)),""),""),""))&gt;$I$1,1,0),"")</f>
        <v/>
      </c>
      <c r="E120" s="29" t="str">
        <f>IFERROR(IF(MINUTE(IFERROR(IF(HOUR(VLOOKUP($A120&amp;TEXT(E$3,"dd/mm/yyyy")&amp;$D$2,tbReporteAsistencia[[#All],[SerialDeBusqueda]:[FechaRegistro]],3,FALSE))&lt;HOUR($D$1),IFERROR((E$3+$D$1)-(VLOOKUP($A120&amp;TEXT(E$3,"dd/mm/yyyy")&amp;$D$2,tbReporteAsistencia[[#All],[SerialDeBusqueda]:[FechaRegistro]],3,FALSE)),""),""),""))&gt;$I$1,1,0),"")</f>
        <v/>
      </c>
      <c r="F120" s="29" t="str">
        <f>IFERROR(IF(MINUTE(IFERROR(IF(HOUR(VLOOKUP($A120&amp;TEXT(F$3,"dd/mm/yyyy")&amp;$D$2,tbReporteAsistencia[[#All],[SerialDeBusqueda]:[FechaRegistro]],3,FALSE))&lt;HOUR($D$1),IFERROR((F$3+$D$1)-(VLOOKUP($A120&amp;TEXT(F$3,"dd/mm/yyyy")&amp;$D$2,tbReporteAsistencia[[#All],[SerialDeBusqueda]:[FechaRegistro]],3,FALSE)),""),""),""))&gt;$I$1,1,0),"")</f>
        <v/>
      </c>
      <c r="G120" s="29" t="str">
        <f>IFERROR(IF(MINUTE(IFERROR(IF(HOUR(VLOOKUP($A120&amp;TEXT(G$3,"dd/mm/yyyy")&amp;$D$2,tbReporteAsistencia[[#All],[SerialDeBusqueda]:[FechaRegistro]],3,FALSE))&lt;HOUR($D$1),IFERROR((G$3+$D$1)-(VLOOKUP($A120&amp;TEXT(G$3,"dd/mm/yyyy")&amp;$D$2,tbReporteAsistencia[[#All],[SerialDeBusqueda]:[FechaRegistro]],3,FALSE)),""),""),""))&gt;$I$1,1,0),"")</f>
        <v/>
      </c>
      <c r="H120" s="29" t="str">
        <f>IFERROR(IF(MINUTE(IFERROR(IF(HOUR(VLOOKUP($A120&amp;TEXT(H$3,"dd/mm/yyyy")&amp;$D$2,tbReporteAsistencia[[#All],[SerialDeBusqueda]:[FechaRegistro]],3,FALSE))&lt;HOUR($D$1),IFERROR((H$3+$D$1)-(VLOOKUP($A120&amp;TEXT(H$3,"dd/mm/yyyy")&amp;$D$2,tbReporteAsistencia[[#All],[SerialDeBusqueda]:[FechaRegistro]],3,FALSE)),""),""),""))&gt;$I$1,1,0),"")</f>
        <v/>
      </c>
      <c r="I120" s="29" t="str">
        <f>IFERROR(IF(MINUTE(IFERROR(IF(HOUR(VLOOKUP($A120&amp;TEXT(I$3,"dd/mm/yyyy")&amp;$D$2,tbReporteAsistencia[[#All],[SerialDeBusqueda]:[FechaRegistro]],3,FALSE))&lt;HOUR($D$1),IFERROR((I$3+$D$1)-(VLOOKUP($A120&amp;TEXT(I$3,"dd/mm/yyyy")&amp;$D$2,tbReporteAsistencia[[#All],[SerialDeBusqueda]:[FechaRegistro]],3,FALSE)),""),""),""))&gt;$I$1,1,0),"")</f>
        <v/>
      </c>
      <c r="J120" s="29" t="str">
        <f>IFERROR(IF(MINUTE(IFERROR(IF(HOUR(VLOOKUP($A120&amp;TEXT(J$3,"dd/mm/yyyy")&amp;$D$2,tbReporteAsistencia[[#All],[SerialDeBusqueda]:[FechaRegistro]],3,FALSE))&lt;HOUR($D$1),IFERROR((J$3+$D$1)-(VLOOKUP($A120&amp;TEXT(J$3,"dd/mm/yyyy")&amp;$D$2,tbReporteAsistencia[[#All],[SerialDeBusqueda]:[FechaRegistro]],3,FALSE)),""),""),""))&gt;$I$1,1,0),"")</f>
        <v/>
      </c>
      <c r="K120" s="29" t="str">
        <f>IFERROR(IF(MINUTE(IFERROR(IF(HOUR(VLOOKUP($A120&amp;TEXT(K$3,"dd/mm/yyyy")&amp;$D$2,tbReporteAsistencia[[#All],[SerialDeBusqueda]:[FechaRegistro]],3,FALSE))&lt;HOUR($D$1),IFERROR((K$3+$D$1)-(VLOOKUP($A120&amp;TEXT(K$3,"dd/mm/yyyy")&amp;$D$2,tbReporteAsistencia[[#All],[SerialDeBusqueda]:[FechaRegistro]],3,FALSE)),""),""),""))&gt;$I$1,1,0),"")</f>
        <v/>
      </c>
      <c r="L120" s="29" t="str">
        <f>IFERROR(IF(MINUTE(IFERROR(IF(HOUR(VLOOKUP($A120&amp;TEXT(L$3,"dd/mm/yyyy")&amp;$D$2,tbReporteAsistencia[[#All],[SerialDeBusqueda]:[FechaRegistro]],3,FALSE))&lt;HOUR($D$1),IFERROR((L$3+$D$1)-(VLOOKUP($A120&amp;TEXT(L$3,"dd/mm/yyyy")&amp;$D$2,tbReporteAsistencia[[#All],[SerialDeBusqueda]:[FechaRegistro]],3,FALSE)),""),""),""))&gt;$I$1,1,0),"")</f>
        <v/>
      </c>
      <c r="M120" s="29" t="str">
        <f>IFERROR(IF(MINUTE(IFERROR(IF(HOUR(VLOOKUP($A120&amp;TEXT(M$3,"dd/mm/yyyy")&amp;$D$2,tbReporteAsistencia[[#All],[SerialDeBusqueda]:[FechaRegistro]],3,FALSE))&lt;HOUR($D$1),IFERROR((M$3+$D$1)-(VLOOKUP($A120&amp;TEXT(M$3,"dd/mm/yyyy")&amp;$D$2,tbReporteAsistencia[[#All],[SerialDeBusqueda]:[FechaRegistro]],3,FALSE)),""),""),""))&gt;$I$1,1,0),"")</f>
        <v/>
      </c>
      <c r="N120" s="29" t="str">
        <f>IFERROR(IF(MINUTE(IFERROR(IF(HOUR(VLOOKUP($A120&amp;TEXT(N$3,"dd/mm/yyyy")&amp;$D$2,tbReporteAsistencia[[#All],[SerialDeBusqueda]:[FechaRegistro]],3,FALSE))&lt;HOUR($D$1),IFERROR((N$3+$D$1)-(VLOOKUP($A120&amp;TEXT(N$3,"dd/mm/yyyy")&amp;$D$2,tbReporteAsistencia[[#All],[SerialDeBusqueda]:[FechaRegistro]],3,FALSE)),""),""),""))&gt;$I$1,1,0),"")</f>
        <v/>
      </c>
      <c r="O120" s="29" t="str">
        <f>IFERROR(IF(MINUTE(IFERROR(IF(HOUR(VLOOKUP($A120&amp;TEXT(O$3,"dd/mm/yyyy")&amp;$D$2,tbReporteAsistencia[[#All],[SerialDeBusqueda]:[FechaRegistro]],3,FALSE))&lt;HOUR($D$1),IFERROR((O$3+$D$1)-(VLOOKUP($A120&amp;TEXT(O$3,"dd/mm/yyyy")&amp;$D$2,tbReporteAsistencia[[#All],[SerialDeBusqueda]:[FechaRegistro]],3,FALSE)),""),""),""))&gt;$I$1,1,0),"")</f>
        <v/>
      </c>
      <c r="P120" s="29" t="str">
        <f>IFERROR(IF(MINUTE(IFERROR(IF(HOUR(VLOOKUP($A120&amp;TEXT(P$3,"dd/mm/yyyy")&amp;$D$2,tbReporteAsistencia[[#All],[SerialDeBusqueda]:[FechaRegistro]],3,FALSE))&lt;HOUR($D$1),IFERROR((P$3+$D$1)-(VLOOKUP($A120&amp;TEXT(P$3,"dd/mm/yyyy")&amp;$D$2,tbReporteAsistencia[[#All],[SerialDeBusqueda]:[FechaRegistro]],3,FALSE)),""),""),""))&gt;$I$1,1,0),"")</f>
        <v/>
      </c>
      <c r="Q120" s="29" t="str">
        <f>IFERROR(IF(MINUTE(IFERROR(IF(HOUR(VLOOKUP($A120&amp;TEXT(Q$3,"dd/mm/yyyy")&amp;$D$2,tbReporteAsistencia[[#All],[SerialDeBusqueda]:[FechaRegistro]],3,FALSE))&lt;HOUR($D$1),IFERROR((Q$3+$D$1)-(VLOOKUP($A120&amp;TEXT(Q$3,"dd/mm/yyyy")&amp;$D$2,tbReporteAsistencia[[#All],[SerialDeBusqueda]:[FechaRegistro]],3,FALSE)),""),""),""))&gt;$I$1,1,0),"")</f>
        <v/>
      </c>
      <c r="R120" s="29" t="str">
        <f>IFERROR(IF(MINUTE(IFERROR(IF(HOUR(VLOOKUP($A120&amp;TEXT(R$3,"dd/mm/yyyy")&amp;$D$2,tbReporteAsistencia[[#All],[SerialDeBusqueda]:[FechaRegistro]],3,FALSE))&lt;HOUR($D$1),IFERROR((R$3+$D$1)-(VLOOKUP($A120&amp;TEXT(R$3,"dd/mm/yyyy")&amp;$D$2,tbReporteAsistencia[[#All],[SerialDeBusqueda]:[FechaRegistro]],3,FALSE)),""),""),""))&gt;$I$1,1,0),"")</f>
        <v/>
      </c>
      <c r="S120" s="29" t="str">
        <f>IFERROR(IF(MINUTE(IFERROR(IF(HOUR(VLOOKUP($A120&amp;TEXT(S$3,"dd/mm/yyyy")&amp;$D$2,tbReporteAsistencia[[#All],[SerialDeBusqueda]:[FechaRegistro]],3,FALSE))&lt;HOUR($D$1),IFERROR((S$3+$D$1)-(VLOOKUP($A120&amp;TEXT(S$3,"dd/mm/yyyy")&amp;$D$2,tbReporteAsistencia[[#All],[SerialDeBusqueda]:[FechaRegistro]],3,FALSE)),""),""),""))&gt;$I$1,1,0),"")</f>
        <v/>
      </c>
    </row>
    <row r="121" spans="1:19">
      <c r="A121" s="8">
        <f>Plantilla!A122</f>
        <v>0</v>
      </c>
      <c r="B121" s="8">
        <f>Plantilla!B122</f>
        <v>0</v>
      </c>
      <c r="C121" s="8">
        <f>Plantilla!C122</f>
        <v>0</v>
      </c>
      <c r="D121" s="29" t="str">
        <f>IFERROR(IF(MINUTE(IFERROR(IF(HOUR(VLOOKUP($A121&amp;TEXT(D$3,"dd/mm/yyyy")&amp;$D$2,tbReporteAsistencia[[#All],[SerialDeBusqueda]:[FechaRegistro]],3,FALSE))&lt;HOUR($D$1),IFERROR((D$3+$D$1)-(VLOOKUP($A121&amp;TEXT(D$3,"dd/mm/yyyy")&amp;$D$2,tbReporteAsistencia[[#All],[SerialDeBusqueda]:[FechaRegistro]],3,FALSE)),""),""),""))&gt;$I$1,1,0),"")</f>
        <v/>
      </c>
      <c r="E121" s="29" t="str">
        <f>IFERROR(IF(MINUTE(IFERROR(IF(HOUR(VLOOKUP($A121&amp;TEXT(E$3,"dd/mm/yyyy")&amp;$D$2,tbReporteAsistencia[[#All],[SerialDeBusqueda]:[FechaRegistro]],3,FALSE))&lt;HOUR($D$1),IFERROR((E$3+$D$1)-(VLOOKUP($A121&amp;TEXT(E$3,"dd/mm/yyyy")&amp;$D$2,tbReporteAsistencia[[#All],[SerialDeBusqueda]:[FechaRegistro]],3,FALSE)),""),""),""))&gt;$I$1,1,0),"")</f>
        <v/>
      </c>
      <c r="F121" s="29" t="str">
        <f>IFERROR(IF(MINUTE(IFERROR(IF(HOUR(VLOOKUP($A121&amp;TEXT(F$3,"dd/mm/yyyy")&amp;$D$2,tbReporteAsistencia[[#All],[SerialDeBusqueda]:[FechaRegistro]],3,FALSE))&lt;HOUR($D$1),IFERROR((F$3+$D$1)-(VLOOKUP($A121&amp;TEXT(F$3,"dd/mm/yyyy")&amp;$D$2,tbReporteAsistencia[[#All],[SerialDeBusqueda]:[FechaRegistro]],3,FALSE)),""),""),""))&gt;$I$1,1,0),"")</f>
        <v/>
      </c>
      <c r="G121" s="29" t="str">
        <f>IFERROR(IF(MINUTE(IFERROR(IF(HOUR(VLOOKUP($A121&amp;TEXT(G$3,"dd/mm/yyyy")&amp;$D$2,tbReporteAsistencia[[#All],[SerialDeBusqueda]:[FechaRegistro]],3,FALSE))&lt;HOUR($D$1),IFERROR((G$3+$D$1)-(VLOOKUP($A121&amp;TEXT(G$3,"dd/mm/yyyy")&amp;$D$2,tbReporteAsistencia[[#All],[SerialDeBusqueda]:[FechaRegistro]],3,FALSE)),""),""),""))&gt;$I$1,1,0),"")</f>
        <v/>
      </c>
      <c r="H121" s="29" t="str">
        <f>IFERROR(IF(MINUTE(IFERROR(IF(HOUR(VLOOKUP($A121&amp;TEXT(H$3,"dd/mm/yyyy")&amp;$D$2,tbReporteAsistencia[[#All],[SerialDeBusqueda]:[FechaRegistro]],3,FALSE))&lt;HOUR($D$1),IFERROR((H$3+$D$1)-(VLOOKUP($A121&amp;TEXT(H$3,"dd/mm/yyyy")&amp;$D$2,tbReporteAsistencia[[#All],[SerialDeBusqueda]:[FechaRegistro]],3,FALSE)),""),""),""))&gt;$I$1,1,0),"")</f>
        <v/>
      </c>
      <c r="I121" s="29" t="str">
        <f>IFERROR(IF(MINUTE(IFERROR(IF(HOUR(VLOOKUP($A121&amp;TEXT(I$3,"dd/mm/yyyy")&amp;$D$2,tbReporteAsistencia[[#All],[SerialDeBusqueda]:[FechaRegistro]],3,FALSE))&lt;HOUR($D$1),IFERROR((I$3+$D$1)-(VLOOKUP($A121&amp;TEXT(I$3,"dd/mm/yyyy")&amp;$D$2,tbReporteAsistencia[[#All],[SerialDeBusqueda]:[FechaRegistro]],3,FALSE)),""),""),""))&gt;$I$1,1,0),"")</f>
        <v/>
      </c>
      <c r="J121" s="29" t="str">
        <f>IFERROR(IF(MINUTE(IFERROR(IF(HOUR(VLOOKUP($A121&amp;TEXT(J$3,"dd/mm/yyyy")&amp;$D$2,tbReporteAsistencia[[#All],[SerialDeBusqueda]:[FechaRegistro]],3,FALSE))&lt;HOUR($D$1),IFERROR((J$3+$D$1)-(VLOOKUP($A121&amp;TEXT(J$3,"dd/mm/yyyy")&amp;$D$2,tbReporteAsistencia[[#All],[SerialDeBusqueda]:[FechaRegistro]],3,FALSE)),""),""),""))&gt;$I$1,1,0),"")</f>
        <v/>
      </c>
      <c r="K121" s="29" t="str">
        <f>IFERROR(IF(MINUTE(IFERROR(IF(HOUR(VLOOKUP($A121&amp;TEXT(K$3,"dd/mm/yyyy")&amp;$D$2,tbReporteAsistencia[[#All],[SerialDeBusqueda]:[FechaRegistro]],3,FALSE))&lt;HOUR($D$1),IFERROR((K$3+$D$1)-(VLOOKUP($A121&amp;TEXT(K$3,"dd/mm/yyyy")&amp;$D$2,tbReporteAsistencia[[#All],[SerialDeBusqueda]:[FechaRegistro]],3,FALSE)),""),""),""))&gt;$I$1,1,0),"")</f>
        <v/>
      </c>
      <c r="L121" s="29" t="str">
        <f>IFERROR(IF(MINUTE(IFERROR(IF(HOUR(VLOOKUP($A121&amp;TEXT(L$3,"dd/mm/yyyy")&amp;$D$2,tbReporteAsistencia[[#All],[SerialDeBusqueda]:[FechaRegistro]],3,FALSE))&lt;HOUR($D$1),IFERROR((L$3+$D$1)-(VLOOKUP($A121&amp;TEXT(L$3,"dd/mm/yyyy")&amp;$D$2,tbReporteAsistencia[[#All],[SerialDeBusqueda]:[FechaRegistro]],3,FALSE)),""),""),""))&gt;$I$1,1,0),"")</f>
        <v/>
      </c>
      <c r="M121" s="29" t="str">
        <f>IFERROR(IF(MINUTE(IFERROR(IF(HOUR(VLOOKUP($A121&amp;TEXT(M$3,"dd/mm/yyyy")&amp;$D$2,tbReporteAsistencia[[#All],[SerialDeBusqueda]:[FechaRegistro]],3,FALSE))&lt;HOUR($D$1),IFERROR((M$3+$D$1)-(VLOOKUP($A121&amp;TEXT(M$3,"dd/mm/yyyy")&amp;$D$2,tbReporteAsistencia[[#All],[SerialDeBusqueda]:[FechaRegistro]],3,FALSE)),""),""),""))&gt;$I$1,1,0),"")</f>
        <v/>
      </c>
      <c r="N121" s="29" t="str">
        <f>IFERROR(IF(MINUTE(IFERROR(IF(HOUR(VLOOKUP($A121&amp;TEXT(N$3,"dd/mm/yyyy")&amp;$D$2,tbReporteAsistencia[[#All],[SerialDeBusqueda]:[FechaRegistro]],3,FALSE))&lt;HOUR($D$1),IFERROR((N$3+$D$1)-(VLOOKUP($A121&amp;TEXT(N$3,"dd/mm/yyyy")&amp;$D$2,tbReporteAsistencia[[#All],[SerialDeBusqueda]:[FechaRegistro]],3,FALSE)),""),""),""))&gt;$I$1,1,0),"")</f>
        <v/>
      </c>
      <c r="O121" s="29" t="str">
        <f>IFERROR(IF(MINUTE(IFERROR(IF(HOUR(VLOOKUP($A121&amp;TEXT(O$3,"dd/mm/yyyy")&amp;$D$2,tbReporteAsistencia[[#All],[SerialDeBusqueda]:[FechaRegistro]],3,FALSE))&lt;HOUR($D$1),IFERROR((O$3+$D$1)-(VLOOKUP($A121&amp;TEXT(O$3,"dd/mm/yyyy")&amp;$D$2,tbReporteAsistencia[[#All],[SerialDeBusqueda]:[FechaRegistro]],3,FALSE)),""),""),""))&gt;$I$1,1,0),"")</f>
        <v/>
      </c>
      <c r="P121" s="29" t="str">
        <f>IFERROR(IF(MINUTE(IFERROR(IF(HOUR(VLOOKUP($A121&amp;TEXT(P$3,"dd/mm/yyyy")&amp;$D$2,tbReporteAsistencia[[#All],[SerialDeBusqueda]:[FechaRegistro]],3,FALSE))&lt;HOUR($D$1),IFERROR((P$3+$D$1)-(VLOOKUP($A121&amp;TEXT(P$3,"dd/mm/yyyy")&amp;$D$2,tbReporteAsistencia[[#All],[SerialDeBusqueda]:[FechaRegistro]],3,FALSE)),""),""),""))&gt;$I$1,1,0),"")</f>
        <v/>
      </c>
      <c r="Q121" s="29" t="str">
        <f>IFERROR(IF(MINUTE(IFERROR(IF(HOUR(VLOOKUP($A121&amp;TEXT(Q$3,"dd/mm/yyyy")&amp;$D$2,tbReporteAsistencia[[#All],[SerialDeBusqueda]:[FechaRegistro]],3,FALSE))&lt;HOUR($D$1),IFERROR((Q$3+$D$1)-(VLOOKUP($A121&amp;TEXT(Q$3,"dd/mm/yyyy")&amp;$D$2,tbReporteAsistencia[[#All],[SerialDeBusqueda]:[FechaRegistro]],3,FALSE)),""),""),""))&gt;$I$1,1,0),"")</f>
        <v/>
      </c>
      <c r="R121" s="29" t="str">
        <f>IFERROR(IF(MINUTE(IFERROR(IF(HOUR(VLOOKUP($A121&amp;TEXT(R$3,"dd/mm/yyyy")&amp;$D$2,tbReporteAsistencia[[#All],[SerialDeBusqueda]:[FechaRegistro]],3,FALSE))&lt;HOUR($D$1),IFERROR((R$3+$D$1)-(VLOOKUP($A121&amp;TEXT(R$3,"dd/mm/yyyy")&amp;$D$2,tbReporteAsistencia[[#All],[SerialDeBusqueda]:[FechaRegistro]],3,FALSE)),""),""),""))&gt;$I$1,1,0),"")</f>
        <v/>
      </c>
      <c r="S121" s="29" t="str">
        <f>IFERROR(IF(MINUTE(IFERROR(IF(HOUR(VLOOKUP($A121&amp;TEXT(S$3,"dd/mm/yyyy")&amp;$D$2,tbReporteAsistencia[[#All],[SerialDeBusqueda]:[FechaRegistro]],3,FALSE))&lt;HOUR($D$1),IFERROR((S$3+$D$1)-(VLOOKUP($A121&amp;TEXT(S$3,"dd/mm/yyyy")&amp;$D$2,tbReporteAsistencia[[#All],[SerialDeBusqueda]:[FechaRegistro]],3,FALSE)),""),""),""))&gt;$I$1,1,0),"")</f>
        <v/>
      </c>
    </row>
    <row r="122" spans="1:19">
      <c r="A122" s="8">
        <f>Plantilla!A123</f>
        <v>0</v>
      </c>
      <c r="B122" s="8">
        <f>Plantilla!B123</f>
        <v>0</v>
      </c>
      <c r="C122" s="8">
        <f>Plantilla!C123</f>
        <v>0</v>
      </c>
      <c r="D122" s="29" t="str">
        <f>IFERROR(IF(MINUTE(IFERROR(IF(HOUR(VLOOKUP($A122&amp;TEXT(D$3,"dd/mm/yyyy")&amp;$D$2,tbReporteAsistencia[[#All],[SerialDeBusqueda]:[FechaRegistro]],3,FALSE))&lt;HOUR($D$1),IFERROR((D$3+$D$1)-(VLOOKUP($A122&amp;TEXT(D$3,"dd/mm/yyyy")&amp;$D$2,tbReporteAsistencia[[#All],[SerialDeBusqueda]:[FechaRegistro]],3,FALSE)),""),""),""))&gt;$I$1,1,0),"")</f>
        <v/>
      </c>
      <c r="E122" s="29" t="str">
        <f>IFERROR(IF(MINUTE(IFERROR(IF(HOUR(VLOOKUP($A122&amp;TEXT(E$3,"dd/mm/yyyy")&amp;$D$2,tbReporteAsistencia[[#All],[SerialDeBusqueda]:[FechaRegistro]],3,FALSE))&lt;HOUR($D$1),IFERROR((E$3+$D$1)-(VLOOKUP($A122&amp;TEXT(E$3,"dd/mm/yyyy")&amp;$D$2,tbReporteAsistencia[[#All],[SerialDeBusqueda]:[FechaRegistro]],3,FALSE)),""),""),""))&gt;$I$1,1,0),"")</f>
        <v/>
      </c>
      <c r="F122" s="29" t="str">
        <f>IFERROR(IF(MINUTE(IFERROR(IF(HOUR(VLOOKUP($A122&amp;TEXT(F$3,"dd/mm/yyyy")&amp;$D$2,tbReporteAsistencia[[#All],[SerialDeBusqueda]:[FechaRegistro]],3,FALSE))&lt;HOUR($D$1),IFERROR((F$3+$D$1)-(VLOOKUP($A122&amp;TEXT(F$3,"dd/mm/yyyy")&amp;$D$2,tbReporteAsistencia[[#All],[SerialDeBusqueda]:[FechaRegistro]],3,FALSE)),""),""),""))&gt;$I$1,1,0),"")</f>
        <v/>
      </c>
      <c r="G122" s="29" t="str">
        <f>IFERROR(IF(MINUTE(IFERROR(IF(HOUR(VLOOKUP($A122&amp;TEXT(G$3,"dd/mm/yyyy")&amp;$D$2,tbReporteAsistencia[[#All],[SerialDeBusqueda]:[FechaRegistro]],3,FALSE))&lt;HOUR($D$1),IFERROR((G$3+$D$1)-(VLOOKUP($A122&amp;TEXT(G$3,"dd/mm/yyyy")&amp;$D$2,tbReporteAsistencia[[#All],[SerialDeBusqueda]:[FechaRegistro]],3,FALSE)),""),""),""))&gt;$I$1,1,0),"")</f>
        <v/>
      </c>
      <c r="H122" s="29" t="str">
        <f>IFERROR(IF(MINUTE(IFERROR(IF(HOUR(VLOOKUP($A122&amp;TEXT(H$3,"dd/mm/yyyy")&amp;$D$2,tbReporteAsistencia[[#All],[SerialDeBusqueda]:[FechaRegistro]],3,FALSE))&lt;HOUR($D$1),IFERROR((H$3+$D$1)-(VLOOKUP($A122&amp;TEXT(H$3,"dd/mm/yyyy")&amp;$D$2,tbReporteAsistencia[[#All],[SerialDeBusqueda]:[FechaRegistro]],3,FALSE)),""),""),""))&gt;$I$1,1,0),"")</f>
        <v/>
      </c>
      <c r="I122" s="29" t="str">
        <f>IFERROR(IF(MINUTE(IFERROR(IF(HOUR(VLOOKUP($A122&amp;TEXT(I$3,"dd/mm/yyyy")&amp;$D$2,tbReporteAsistencia[[#All],[SerialDeBusqueda]:[FechaRegistro]],3,FALSE))&lt;HOUR($D$1),IFERROR((I$3+$D$1)-(VLOOKUP($A122&amp;TEXT(I$3,"dd/mm/yyyy")&amp;$D$2,tbReporteAsistencia[[#All],[SerialDeBusqueda]:[FechaRegistro]],3,FALSE)),""),""),""))&gt;$I$1,1,0),"")</f>
        <v/>
      </c>
      <c r="J122" s="29" t="str">
        <f>IFERROR(IF(MINUTE(IFERROR(IF(HOUR(VLOOKUP($A122&amp;TEXT(J$3,"dd/mm/yyyy")&amp;$D$2,tbReporteAsistencia[[#All],[SerialDeBusqueda]:[FechaRegistro]],3,FALSE))&lt;HOUR($D$1),IFERROR((J$3+$D$1)-(VLOOKUP($A122&amp;TEXT(J$3,"dd/mm/yyyy")&amp;$D$2,tbReporteAsistencia[[#All],[SerialDeBusqueda]:[FechaRegistro]],3,FALSE)),""),""),""))&gt;$I$1,1,0),"")</f>
        <v/>
      </c>
      <c r="K122" s="29" t="str">
        <f>IFERROR(IF(MINUTE(IFERROR(IF(HOUR(VLOOKUP($A122&amp;TEXT(K$3,"dd/mm/yyyy")&amp;$D$2,tbReporteAsistencia[[#All],[SerialDeBusqueda]:[FechaRegistro]],3,FALSE))&lt;HOUR($D$1),IFERROR((K$3+$D$1)-(VLOOKUP($A122&amp;TEXT(K$3,"dd/mm/yyyy")&amp;$D$2,tbReporteAsistencia[[#All],[SerialDeBusqueda]:[FechaRegistro]],3,FALSE)),""),""),""))&gt;$I$1,1,0),"")</f>
        <v/>
      </c>
      <c r="L122" s="29" t="str">
        <f>IFERROR(IF(MINUTE(IFERROR(IF(HOUR(VLOOKUP($A122&amp;TEXT(L$3,"dd/mm/yyyy")&amp;$D$2,tbReporteAsistencia[[#All],[SerialDeBusqueda]:[FechaRegistro]],3,FALSE))&lt;HOUR($D$1),IFERROR((L$3+$D$1)-(VLOOKUP($A122&amp;TEXT(L$3,"dd/mm/yyyy")&amp;$D$2,tbReporteAsistencia[[#All],[SerialDeBusqueda]:[FechaRegistro]],3,FALSE)),""),""),""))&gt;$I$1,1,0),"")</f>
        <v/>
      </c>
      <c r="M122" s="29" t="str">
        <f>IFERROR(IF(MINUTE(IFERROR(IF(HOUR(VLOOKUP($A122&amp;TEXT(M$3,"dd/mm/yyyy")&amp;$D$2,tbReporteAsistencia[[#All],[SerialDeBusqueda]:[FechaRegistro]],3,FALSE))&lt;HOUR($D$1),IFERROR((M$3+$D$1)-(VLOOKUP($A122&amp;TEXT(M$3,"dd/mm/yyyy")&amp;$D$2,tbReporteAsistencia[[#All],[SerialDeBusqueda]:[FechaRegistro]],3,FALSE)),""),""),""))&gt;$I$1,1,0),"")</f>
        <v/>
      </c>
      <c r="N122" s="29" t="str">
        <f>IFERROR(IF(MINUTE(IFERROR(IF(HOUR(VLOOKUP($A122&amp;TEXT(N$3,"dd/mm/yyyy")&amp;$D$2,tbReporteAsistencia[[#All],[SerialDeBusqueda]:[FechaRegistro]],3,FALSE))&lt;HOUR($D$1),IFERROR((N$3+$D$1)-(VLOOKUP($A122&amp;TEXT(N$3,"dd/mm/yyyy")&amp;$D$2,tbReporteAsistencia[[#All],[SerialDeBusqueda]:[FechaRegistro]],3,FALSE)),""),""),""))&gt;$I$1,1,0),"")</f>
        <v/>
      </c>
      <c r="O122" s="29" t="str">
        <f>IFERROR(IF(MINUTE(IFERROR(IF(HOUR(VLOOKUP($A122&amp;TEXT(O$3,"dd/mm/yyyy")&amp;$D$2,tbReporteAsistencia[[#All],[SerialDeBusqueda]:[FechaRegistro]],3,FALSE))&lt;HOUR($D$1),IFERROR((O$3+$D$1)-(VLOOKUP($A122&amp;TEXT(O$3,"dd/mm/yyyy")&amp;$D$2,tbReporteAsistencia[[#All],[SerialDeBusqueda]:[FechaRegistro]],3,FALSE)),""),""),""))&gt;$I$1,1,0),"")</f>
        <v/>
      </c>
      <c r="P122" s="29" t="str">
        <f>IFERROR(IF(MINUTE(IFERROR(IF(HOUR(VLOOKUP($A122&amp;TEXT(P$3,"dd/mm/yyyy")&amp;$D$2,tbReporteAsistencia[[#All],[SerialDeBusqueda]:[FechaRegistro]],3,FALSE))&lt;HOUR($D$1),IFERROR((P$3+$D$1)-(VLOOKUP($A122&amp;TEXT(P$3,"dd/mm/yyyy")&amp;$D$2,tbReporteAsistencia[[#All],[SerialDeBusqueda]:[FechaRegistro]],3,FALSE)),""),""),""))&gt;$I$1,1,0),"")</f>
        <v/>
      </c>
      <c r="Q122" s="29" t="str">
        <f>IFERROR(IF(MINUTE(IFERROR(IF(HOUR(VLOOKUP($A122&amp;TEXT(Q$3,"dd/mm/yyyy")&amp;$D$2,tbReporteAsistencia[[#All],[SerialDeBusqueda]:[FechaRegistro]],3,FALSE))&lt;HOUR($D$1),IFERROR((Q$3+$D$1)-(VLOOKUP($A122&amp;TEXT(Q$3,"dd/mm/yyyy")&amp;$D$2,tbReporteAsistencia[[#All],[SerialDeBusqueda]:[FechaRegistro]],3,FALSE)),""),""),""))&gt;$I$1,1,0),"")</f>
        <v/>
      </c>
      <c r="R122" s="29" t="str">
        <f>IFERROR(IF(MINUTE(IFERROR(IF(HOUR(VLOOKUP($A122&amp;TEXT(R$3,"dd/mm/yyyy")&amp;$D$2,tbReporteAsistencia[[#All],[SerialDeBusqueda]:[FechaRegistro]],3,FALSE))&lt;HOUR($D$1),IFERROR((R$3+$D$1)-(VLOOKUP($A122&amp;TEXT(R$3,"dd/mm/yyyy")&amp;$D$2,tbReporteAsistencia[[#All],[SerialDeBusqueda]:[FechaRegistro]],3,FALSE)),""),""),""))&gt;$I$1,1,0),"")</f>
        <v/>
      </c>
      <c r="S122" s="29" t="str">
        <f>IFERROR(IF(MINUTE(IFERROR(IF(HOUR(VLOOKUP($A122&amp;TEXT(S$3,"dd/mm/yyyy")&amp;$D$2,tbReporteAsistencia[[#All],[SerialDeBusqueda]:[FechaRegistro]],3,FALSE))&lt;HOUR($D$1),IFERROR((S$3+$D$1)-(VLOOKUP($A122&amp;TEXT(S$3,"dd/mm/yyyy")&amp;$D$2,tbReporteAsistencia[[#All],[SerialDeBusqueda]:[FechaRegistro]],3,FALSE)),""),""),""))&gt;$I$1,1,0),"")</f>
        <v/>
      </c>
    </row>
    <row r="123" spans="1:19">
      <c r="A123" s="8">
        <f>Plantilla!A124</f>
        <v>0</v>
      </c>
      <c r="B123" s="8">
        <f>Plantilla!B124</f>
        <v>0</v>
      </c>
      <c r="C123" s="8">
        <f>Plantilla!C124</f>
        <v>0</v>
      </c>
      <c r="D123" s="29" t="str">
        <f>IFERROR(IF(MINUTE(IFERROR(IF(HOUR(VLOOKUP($A123&amp;TEXT(D$3,"dd/mm/yyyy")&amp;$D$2,tbReporteAsistencia[[#All],[SerialDeBusqueda]:[FechaRegistro]],3,FALSE))&lt;HOUR($D$1),IFERROR((D$3+$D$1)-(VLOOKUP($A123&amp;TEXT(D$3,"dd/mm/yyyy")&amp;$D$2,tbReporteAsistencia[[#All],[SerialDeBusqueda]:[FechaRegistro]],3,FALSE)),""),""),""))&gt;$I$1,1,0),"")</f>
        <v/>
      </c>
      <c r="E123" s="29" t="str">
        <f>IFERROR(IF(MINUTE(IFERROR(IF(HOUR(VLOOKUP($A123&amp;TEXT(E$3,"dd/mm/yyyy")&amp;$D$2,tbReporteAsistencia[[#All],[SerialDeBusqueda]:[FechaRegistro]],3,FALSE))&lt;HOUR($D$1),IFERROR((E$3+$D$1)-(VLOOKUP($A123&amp;TEXT(E$3,"dd/mm/yyyy")&amp;$D$2,tbReporteAsistencia[[#All],[SerialDeBusqueda]:[FechaRegistro]],3,FALSE)),""),""),""))&gt;$I$1,1,0),"")</f>
        <v/>
      </c>
      <c r="F123" s="29" t="str">
        <f>IFERROR(IF(MINUTE(IFERROR(IF(HOUR(VLOOKUP($A123&amp;TEXT(F$3,"dd/mm/yyyy")&amp;$D$2,tbReporteAsistencia[[#All],[SerialDeBusqueda]:[FechaRegistro]],3,FALSE))&lt;HOUR($D$1),IFERROR((F$3+$D$1)-(VLOOKUP($A123&amp;TEXT(F$3,"dd/mm/yyyy")&amp;$D$2,tbReporteAsistencia[[#All],[SerialDeBusqueda]:[FechaRegistro]],3,FALSE)),""),""),""))&gt;$I$1,1,0),"")</f>
        <v/>
      </c>
      <c r="G123" s="29" t="str">
        <f>IFERROR(IF(MINUTE(IFERROR(IF(HOUR(VLOOKUP($A123&amp;TEXT(G$3,"dd/mm/yyyy")&amp;$D$2,tbReporteAsistencia[[#All],[SerialDeBusqueda]:[FechaRegistro]],3,FALSE))&lt;HOUR($D$1),IFERROR((G$3+$D$1)-(VLOOKUP($A123&amp;TEXT(G$3,"dd/mm/yyyy")&amp;$D$2,tbReporteAsistencia[[#All],[SerialDeBusqueda]:[FechaRegistro]],3,FALSE)),""),""),""))&gt;$I$1,1,0),"")</f>
        <v/>
      </c>
      <c r="H123" s="29" t="str">
        <f>IFERROR(IF(MINUTE(IFERROR(IF(HOUR(VLOOKUP($A123&amp;TEXT(H$3,"dd/mm/yyyy")&amp;$D$2,tbReporteAsistencia[[#All],[SerialDeBusqueda]:[FechaRegistro]],3,FALSE))&lt;HOUR($D$1),IFERROR((H$3+$D$1)-(VLOOKUP($A123&amp;TEXT(H$3,"dd/mm/yyyy")&amp;$D$2,tbReporteAsistencia[[#All],[SerialDeBusqueda]:[FechaRegistro]],3,FALSE)),""),""),""))&gt;$I$1,1,0),"")</f>
        <v/>
      </c>
      <c r="I123" s="29" t="str">
        <f>IFERROR(IF(MINUTE(IFERROR(IF(HOUR(VLOOKUP($A123&amp;TEXT(I$3,"dd/mm/yyyy")&amp;$D$2,tbReporteAsistencia[[#All],[SerialDeBusqueda]:[FechaRegistro]],3,FALSE))&lt;HOUR($D$1),IFERROR((I$3+$D$1)-(VLOOKUP($A123&amp;TEXT(I$3,"dd/mm/yyyy")&amp;$D$2,tbReporteAsistencia[[#All],[SerialDeBusqueda]:[FechaRegistro]],3,FALSE)),""),""),""))&gt;$I$1,1,0),"")</f>
        <v/>
      </c>
      <c r="J123" s="29" t="str">
        <f>IFERROR(IF(MINUTE(IFERROR(IF(HOUR(VLOOKUP($A123&amp;TEXT(J$3,"dd/mm/yyyy")&amp;$D$2,tbReporteAsistencia[[#All],[SerialDeBusqueda]:[FechaRegistro]],3,FALSE))&lt;HOUR($D$1),IFERROR((J$3+$D$1)-(VLOOKUP($A123&amp;TEXT(J$3,"dd/mm/yyyy")&amp;$D$2,tbReporteAsistencia[[#All],[SerialDeBusqueda]:[FechaRegistro]],3,FALSE)),""),""),""))&gt;$I$1,1,0),"")</f>
        <v/>
      </c>
      <c r="K123" s="29" t="str">
        <f>IFERROR(IF(MINUTE(IFERROR(IF(HOUR(VLOOKUP($A123&amp;TEXT(K$3,"dd/mm/yyyy")&amp;$D$2,tbReporteAsistencia[[#All],[SerialDeBusqueda]:[FechaRegistro]],3,FALSE))&lt;HOUR($D$1),IFERROR((K$3+$D$1)-(VLOOKUP($A123&amp;TEXT(K$3,"dd/mm/yyyy")&amp;$D$2,tbReporteAsistencia[[#All],[SerialDeBusqueda]:[FechaRegistro]],3,FALSE)),""),""),""))&gt;$I$1,1,0),"")</f>
        <v/>
      </c>
      <c r="L123" s="29" t="str">
        <f>IFERROR(IF(MINUTE(IFERROR(IF(HOUR(VLOOKUP($A123&amp;TEXT(L$3,"dd/mm/yyyy")&amp;$D$2,tbReporteAsistencia[[#All],[SerialDeBusqueda]:[FechaRegistro]],3,FALSE))&lt;HOUR($D$1),IFERROR((L$3+$D$1)-(VLOOKUP($A123&amp;TEXT(L$3,"dd/mm/yyyy")&amp;$D$2,tbReporteAsistencia[[#All],[SerialDeBusqueda]:[FechaRegistro]],3,FALSE)),""),""),""))&gt;$I$1,1,0),"")</f>
        <v/>
      </c>
      <c r="M123" s="29" t="str">
        <f>IFERROR(IF(MINUTE(IFERROR(IF(HOUR(VLOOKUP($A123&amp;TEXT(M$3,"dd/mm/yyyy")&amp;$D$2,tbReporteAsistencia[[#All],[SerialDeBusqueda]:[FechaRegistro]],3,FALSE))&lt;HOUR($D$1),IFERROR((M$3+$D$1)-(VLOOKUP($A123&amp;TEXT(M$3,"dd/mm/yyyy")&amp;$D$2,tbReporteAsistencia[[#All],[SerialDeBusqueda]:[FechaRegistro]],3,FALSE)),""),""),""))&gt;$I$1,1,0),"")</f>
        <v/>
      </c>
      <c r="N123" s="29" t="str">
        <f>IFERROR(IF(MINUTE(IFERROR(IF(HOUR(VLOOKUP($A123&amp;TEXT(N$3,"dd/mm/yyyy")&amp;$D$2,tbReporteAsistencia[[#All],[SerialDeBusqueda]:[FechaRegistro]],3,FALSE))&lt;HOUR($D$1),IFERROR((N$3+$D$1)-(VLOOKUP($A123&amp;TEXT(N$3,"dd/mm/yyyy")&amp;$D$2,tbReporteAsistencia[[#All],[SerialDeBusqueda]:[FechaRegistro]],3,FALSE)),""),""),""))&gt;$I$1,1,0),"")</f>
        <v/>
      </c>
      <c r="O123" s="29" t="str">
        <f>IFERROR(IF(MINUTE(IFERROR(IF(HOUR(VLOOKUP($A123&amp;TEXT(O$3,"dd/mm/yyyy")&amp;$D$2,tbReporteAsistencia[[#All],[SerialDeBusqueda]:[FechaRegistro]],3,FALSE))&lt;HOUR($D$1),IFERROR((O$3+$D$1)-(VLOOKUP($A123&amp;TEXT(O$3,"dd/mm/yyyy")&amp;$D$2,tbReporteAsistencia[[#All],[SerialDeBusqueda]:[FechaRegistro]],3,FALSE)),""),""),""))&gt;$I$1,1,0),"")</f>
        <v/>
      </c>
      <c r="P123" s="29" t="str">
        <f>IFERROR(IF(MINUTE(IFERROR(IF(HOUR(VLOOKUP($A123&amp;TEXT(P$3,"dd/mm/yyyy")&amp;$D$2,tbReporteAsistencia[[#All],[SerialDeBusqueda]:[FechaRegistro]],3,FALSE))&lt;HOUR($D$1),IFERROR((P$3+$D$1)-(VLOOKUP($A123&amp;TEXT(P$3,"dd/mm/yyyy")&amp;$D$2,tbReporteAsistencia[[#All],[SerialDeBusqueda]:[FechaRegistro]],3,FALSE)),""),""),""))&gt;$I$1,1,0),"")</f>
        <v/>
      </c>
      <c r="Q123" s="29" t="str">
        <f>IFERROR(IF(MINUTE(IFERROR(IF(HOUR(VLOOKUP($A123&amp;TEXT(Q$3,"dd/mm/yyyy")&amp;$D$2,tbReporteAsistencia[[#All],[SerialDeBusqueda]:[FechaRegistro]],3,FALSE))&lt;HOUR($D$1),IFERROR((Q$3+$D$1)-(VLOOKUP($A123&amp;TEXT(Q$3,"dd/mm/yyyy")&amp;$D$2,tbReporteAsistencia[[#All],[SerialDeBusqueda]:[FechaRegistro]],3,FALSE)),""),""),""))&gt;$I$1,1,0),"")</f>
        <v/>
      </c>
      <c r="R123" s="29" t="str">
        <f>IFERROR(IF(MINUTE(IFERROR(IF(HOUR(VLOOKUP($A123&amp;TEXT(R$3,"dd/mm/yyyy")&amp;$D$2,tbReporteAsistencia[[#All],[SerialDeBusqueda]:[FechaRegistro]],3,FALSE))&lt;HOUR($D$1),IFERROR((R$3+$D$1)-(VLOOKUP($A123&amp;TEXT(R$3,"dd/mm/yyyy")&amp;$D$2,tbReporteAsistencia[[#All],[SerialDeBusqueda]:[FechaRegistro]],3,FALSE)),""),""),""))&gt;$I$1,1,0),"")</f>
        <v/>
      </c>
      <c r="S123" s="29" t="str">
        <f>IFERROR(IF(MINUTE(IFERROR(IF(HOUR(VLOOKUP($A123&amp;TEXT(S$3,"dd/mm/yyyy")&amp;$D$2,tbReporteAsistencia[[#All],[SerialDeBusqueda]:[FechaRegistro]],3,FALSE))&lt;HOUR($D$1),IFERROR((S$3+$D$1)-(VLOOKUP($A123&amp;TEXT(S$3,"dd/mm/yyyy")&amp;$D$2,tbReporteAsistencia[[#All],[SerialDeBusqueda]:[FechaRegistro]],3,FALSE)),""),""),""))&gt;$I$1,1,0),"")</f>
        <v/>
      </c>
    </row>
    <row r="124" spans="1:19">
      <c r="A124" s="8">
        <f>Plantilla!A125</f>
        <v>0</v>
      </c>
      <c r="B124" s="8">
        <f>Plantilla!B125</f>
        <v>0</v>
      </c>
      <c r="C124" s="8">
        <f>Plantilla!C125</f>
        <v>0</v>
      </c>
      <c r="D124" s="29" t="str">
        <f>IFERROR(IF(MINUTE(IFERROR(IF(HOUR(VLOOKUP($A124&amp;TEXT(D$3,"dd/mm/yyyy")&amp;$D$2,tbReporteAsistencia[[#All],[SerialDeBusqueda]:[FechaRegistro]],3,FALSE))&lt;HOUR($D$1),IFERROR((D$3+$D$1)-(VLOOKUP($A124&amp;TEXT(D$3,"dd/mm/yyyy")&amp;$D$2,tbReporteAsistencia[[#All],[SerialDeBusqueda]:[FechaRegistro]],3,FALSE)),""),""),""))&gt;$I$1,1,0),"")</f>
        <v/>
      </c>
      <c r="E124" s="29" t="str">
        <f>IFERROR(IF(MINUTE(IFERROR(IF(HOUR(VLOOKUP($A124&amp;TEXT(E$3,"dd/mm/yyyy")&amp;$D$2,tbReporteAsistencia[[#All],[SerialDeBusqueda]:[FechaRegistro]],3,FALSE))&lt;HOUR($D$1),IFERROR((E$3+$D$1)-(VLOOKUP($A124&amp;TEXT(E$3,"dd/mm/yyyy")&amp;$D$2,tbReporteAsistencia[[#All],[SerialDeBusqueda]:[FechaRegistro]],3,FALSE)),""),""),""))&gt;$I$1,1,0),"")</f>
        <v/>
      </c>
      <c r="F124" s="29" t="str">
        <f>IFERROR(IF(MINUTE(IFERROR(IF(HOUR(VLOOKUP($A124&amp;TEXT(F$3,"dd/mm/yyyy")&amp;$D$2,tbReporteAsistencia[[#All],[SerialDeBusqueda]:[FechaRegistro]],3,FALSE))&lt;HOUR($D$1),IFERROR((F$3+$D$1)-(VLOOKUP($A124&amp;TEXT(F$3,"dd/mm/yyyy")&amp;$D$2,tbReporteAsistencia[[#All],[SerialDeBusqueda]:[FechaRegistro]],3,FALSE)),""),""),""))&gt;$I$1,1,0),"")</f>
        <v/>
      </c>
      <c r="G124" s="29" t="str">
        <f>IFERROR(IF(MINUTE(IFERROR(IF(HOUR(VLOOKUP($A124&amp;TEXT(G$3,"dd/mm/yyyy")&amp;$D$2,tbReporteAsistencia[[#All],[SerialDeBusqueda]:[FechaRegistro]],3,FALSE))&lt;HOUR($D$1),IFERROR((G$3+$D$1)-(VLOOKUP($A124&amp;TEXT(G$3,"dd/mm/yyyy")&amp;$D$2,tbReporteAsistencia[[#All],[SerialDeBusqueda]:[FechaRegistro]],3,FALSE)),""),""),""))&gt;$I$1,1,0),"")</f>
        <v/>
      </c>
      <c r="H124" s="29" t="str">
        <f>IFERROR(IF(MINUTE(IFERROR(IF(HOUR(VLOOKUP($A124&amp;TEXT(H$3,"dd/mm/yyyy")&amp;$D$2,tbReporteAsistencia[[#All],[SerialDeBusqueda]:[FechaRegistro]],3,FALSE))&lt;HOUR($D$1),IFERROR((H$3+$D$1)-(VLOOKUP($A124&amp;TEXT(H$3,"dd/mm/yyyy")&amp;$D$2,tbReporteAsistencia[[#All],[SerialDeBusqueda]:[FechaRegistro]],3,FALSE)),""),""),""))&gt;$I$1,1,0),"")</f>
        <v/>
      </c>
      <c r="I124" s="29" t="str">
        <f>IFERROR(IF(MINUTE(IFERROR(IF(HOUR(VLOOKUP($A124&amp;TEXT(I$3,"dd/mm/yyyy")&amp;$D$2,tbReporteAsistencia[[#All],[SerialDeBusqueda]:[FechaRegistro]],3,FALSE))&lt;HOUR($D$1),IFERROR((I$3+$D$1)-(VLOOKUP($A124&amp;TEXT(I$3,"dd/mm/yyyy")&amp;$D$2,tbReporteAsistencia[[#All],[SerialDeBusqueda]:[FechaRegistro]],3,FALSE)),""),""),""))&gt;$I$1,1,0),"")</f>
        <v/>
      </c>
      <c r="J124" s="29" t="str">
        <f>IFERROR(IF(MINUTE(IFERROR(IF(HOUR(VLOOKUP($A124&amp;TEXT(J$3,"dd/mm/yyyy")&amp;$D$2,tbReporteAsistencia[[#All],[SerialDeBusqueda]:[FechaRegistro]],3,FALSE))&lt;HOUR($D$1),IFERROR((J$3+$D$1)-(VLOOKUP($A124&amp;TEXT(J$3,"dd/mm/yyyy")&amp;$D$2,tbReporteAsistencia[[#All],[SerialDeBusqueda]:[FechaRegistro]],3,FALSE)),""),""),""))&gt;$I$1,1,0),"")</f>
        <v/>
      </c>
      <c r="K124" s="29" t="str">
        <f>IFERROR(IF(MINUTE(IFERROR(IF(HOUR(VLOOKUP($A124&amp;TEXT(K$3,"dd/mm/yyyy")&amp;$D$2,tbReporteAsistencia[[#All],[SerialDeBusqueda]:[FechaRegistro]],3,FALSE))&lt;HOUR($D$1),IFERROR((K$3+$D$1)-(VLOOKUP($A124&amp;TEXT(K$3,"dd/mm/yyyy")&amp;$D$2,tbReporteAsistencia[[#All],[SerialDeBusqueda]:[FechaRegistro]],3,FALSE)),""),""),""))&gt;$I$1,1,0),"")</f>
        <v/>
      </c>
      <c r="L124" s="29" t="str">
        <f>IFERROR(IF(MINUTE(IFERROR(IF(HOUR(VLOOKUP($A124&amp;TEXT(L$3,"dd/mm/yyyy")&amp;$D$2,tbReporteAsistencia[[#All],[SerialDeBusqueda]:[FechaRegistro]],3,FALSE))&lt;HOUR($D$1),IFERROR((L$3+$D$1)-(VLOOKUP($A124&amp;TEXT(L$3,"dd/mm/yyyy")&amp;$D$2,tbReporteAsistencia[[#All],[SerialDeBusqueda]:[FechaRegistro]],3,FALSE)),""),""),""))&gt;$I$1,1,0),"")</f>
        <v/>
      </c>
      <c r="M124" s="29" t="str">
        <f>IFERROR(IF(MINUTE(IFERROR(IF(HOUR(VLOOKUP($A124&amp;TEXT(M$3,"dd/mm/yyyy")&amp;$D$2,tbReporteAsistencia[[#All],[SerialDeBusqueda]:[FechaRegistro]],3,FALSE))&lt;HOUR($D$1),IFERROR((M$3+$D$1)-(VLOOKUP($A124&amp;TEXT(M$3,"dd/mm/yyyy")&amp;$D$2,tbReporteAsistencia[[#All],[SerialDeBusqueda]:[FechaRegistro]],3,FALSE)),""),""),""))&gt;$I$1,1,0),"")</f>
        <v/>
      </c>
      <c r="N124" s="29" t="str">
        <f>IFERROR(IF(MINUTE(IFERROR(IF(HOUR(VLOOKUP($A124&amp;TEXT(N$3,"dd/mm/yyyy")&amp;$D$2,tbReporteAsistencia[[#All],[SerialDeBusqueda]:[FechaRegistro]],3,FALSE))&lt;HOUR($D$1),IFERROR((N$3+$D$1)-(VLOOKUP($A124&amp;TEXT(N$3,"dd/mm/yyyy")&amp;$D$2,tbReporteAsistencia[[#All],[SerialDeBusqueda]:[FechaRegistro]],3,FALSE)),""),""),""))&gt;$I$1,1,0),"")</f>
        <v/>
      </c>
      <c r="O124" s="29" t="str">
        <f>IFERROR(IF(MINUTE(IFERROR(IF(HOUR(VLOOKUP($A124&amp;TEXT(O$3,"dd/mm/yyyy")&amp;$D$2,tbReporteAsistencia[[#All],[SerialDeBusqueda]:[FechaRegistro]],3,FALSE))&lt;HOUR($D$1),IFERROR((O$3+$D$1)-(VLOOKUP($A124&amp;TEXT(O$3,"dd/mm/yyyy")&amp;$D$2,tbReporteAsistencia[[#All],[SerialDeBusqueda]:[FechaRegistro]],3,FALSE)),""),""),""))&gt;$I$1,1,0),"")</f>
        <v/>
      </c>
      <c r="P124" s="29" t="str">
        <f>IFERROR(IF(MINUTE(IFERROR(IF(HOUR(VLOOKUP($A124&amp;TEXT(P$3,"dd/mm/yyyy")&amp;$D$2,tbReporteAsistencia[[#All],[SerialDeBusqueda]:[FechaRegistro]],3,FALSE))&lt;HOUR($D$1),IFERROR((P$3+$D$1)-(VLOOKUP($A124&amp;TEXT(P$3,"dd/mm/yyyy")&amp;$D$2,tbReporteAsistencia[[#All],[SerialDeBusqueda]:[FechaRegistro]],3,FALSE)),""),""),""))&gt;$I$1,1,0),"")</f>
        <v/>
      </c>
      <c r="Q124" s="29" t="str">
        <f>IFERROR(IF(MINUTE(IFERROR(IF(HOUR(VLOOKUP($A124&amp;TEXT(Q$3,"dd/mm/yyyy")&amp;$D$2,tbReporteAsistencia[[#All],[SerialDeBusqueda]:[FechaRegistro]],3,FALSE))&lt;HOUR($D$1),IFERROR((Q$3+$D$1)-(VLOOKUP($A124&amp;TEXT(Q$3,"dd/mm/yyyy")&amp;$D$2,tbReporteAsistencia[[#All],[SerialDeBusqueda]:[FechaRegistro]],3,FALSE)),""),""),""))&gt;$I$1,1,0),"")</f>
        <v/>
      </c>
      <c r="R124" s="29" t="str">
        <f>IFERROR(IF(MINUTE(IFERROR(IF(HOUR(VLOOKUP($A124&amp;TEXT(R$3,"dd/mm/yyyy")&amp;$D$2,tbReporteAsistencia[[#All],[SerialDeBusqueda]:[FechaRegistro]],3,FALSE))&lt;HOUR($D$1),IFERROR((R$3+$D$1)-(VLOOKUP($A124&amp;TEXT(R$3,"dd/mm/yyyy")&amp;$D$2,tbReporteAsistencia[[#All],[SerialDeBusqueda]:[FechaRegistro]],3,FALSE)),""),""),""))&gt;$I$1,1,0),"")</f>
        <v/>
      </c>
      <c r="S124" s="29" t="str">
        <f>IFERROR(IF(MINUTE(IFERROR(IF(HOUR(VLOOKUP($A124&amp;TEXT(S$3,"dd/mm/yyyy")&amp;$D$2,tbReporteAsistencia[[#All],[SerialDeBusqueda]:[FechaRegistro]],3,FALSE))&lt;HOUR($D$1),IFERROR((S$3+$D$1)-(VLOOKUP($A124&amp;TEXT(S$3,"dd/mm/yyyy")&amp;$D$2,tbReporteAsistencia[[#All],[SerialDeBusqueda]:[FechaRegistro]],3,FALSE)),""),""),""))&gt;$I$1,1,0),"")</f>
        <v/>
      </c>
    </row>
    <row r="125" spans="1:19">
      <c r="A125" s="8">
        <f>Plantilla!A126</f>
        <v>0</v>
      </c>
      <c r="B125" s="8">
        <f>Plantilla!B126</f>
        <v>0</v>
      </c>
      <c r="C125" s="8">
        <f>Plantilla!C126</f>
        <v>0</v>
      </c>
      <c r="D125" s="29" t="str">
        <f>IFERROR(IF(MINUTE(IFERROR(IF(HOUR(VLOOKUP($A125&amp;TEXT(D$3,"dd/mm/yyyy")&amp;$D$2,tbReporteAsistencia[[#All],[SerialDeBusqueda]:[FechaRegistro]],3,FALSE))&lt;HOUR($D$1),IFERROR((D$3+$D$1)-(VLOOKUP($A125&amp;TEXT(D$3,"dd/mm/yyyy")&amp;$D$2,tbReporteAsistencia[[#All],[SerialDeBusqueda]:[FechaRegistro]],3,FALSE)),""),""),""))&gt;$I$1,1,0),"")</f>
        <v/>
      </c>
      <c r="E125" s="29" t="str">
        <f>IFERROR(IF(MINUTE(IFERROR(IF(HOUR(VLOOKUP($A125&amp;TEXT(E$3,"dd/mm/yyyy")&amp;$D$2,tbReporteAsistencia[[#All],[SerialDeBusqueda]:[FechaRegistro]],3,FALSE))&lt;HOUR($D$1),IFERROR((E$3+$D$1)-(VLOOKUP($A125&amp;TEXT(E$3,"dd/mm/yyyy")&amp;$D$2,tbReporteAsistencia[[#All],[SerialDeBusqueda]:[FechaRegistro]],3,FALSE)),""),""),""))&gt;$I$1,1,0),"")</f>
        <v/>
      </c>
      <c r="F125" s="29" t="str">
        <f>IFERROR(IF(MINUTE(IFERROR(IF(HOUR(VLOOKUP($A125&amp;TEXT(F$3,"dd/mm/yyyy")&amp;$D$2,tbReporteAsistencia[[#All],[SerialDeBusqueda]:[FechaRegistro]],3,FALSE))&lt;HOUR($D$1),IFERROR((F$3+$D$1)-(VLOOKUP($A125&amp;TEXT(F$3,"dd/mm/yyyy")&amp;$D$2,tbReporteAsistencia[[#All],[SerialDeBusqueda]:[FechaRegistro]],3,FALSE)),""),""),""))&gt;$I$1,1,0),"")</f>
        <v/>
      </c>
      <c r="G125" s="29" t="str">
        <f>IFERROR(IF(MINUTE(IFERROR(IF(HOUR(VLOOKUP($A125&amp;TEXT(G$3,"dd/mm/yyyy")&amp;$D$2,tbReporteAsistencia[[#All],[SerialDeBusqueda]:[FechaRegistro]],3,FALSE))&lt;HOUR($D$1),IFERROR((G$3+$D$1)-(VLOOKUP($A125&amp;TEXT(G$3,"dd/mm/yyyy")&amp;$D$2,tbReporteAsistencia[[#All],[SerialDeBusqueda]:[FechaRegistro]],3,FALSE)),""),""),""))&gt;$I$1,1,0),"")</f>
        <v/>
      </c>
      <c r="H125" s="29" t="str">
        <f>IFERROR(IF(MINUTE(IFERROR(IF(HOUR(VLOOKUP($A125&amp;TEXT(H$3,"dd/mm/yyyy")&amp;$D$2,tbReporteAsistencia[[#All],[SerialDeBusqueda]:[FechaRegistro]],3,FALSE))&lt;HOUR($D$1),IFERROR((H$3+$D$1)-(VLOOKUP($A125&amp;TEXT(H$3,"dd/mm/yyyy")&amp;$D$2,tbReporteAsistencia[[#All],[SerialDeBusqueda]:[FechaRegistro]],3,FALSE)),""),""),""))&gt;$I$1,1,0),"")</f>
        <v/>
      </c>
      <c r="I125" s="29" t="str">
        <f>IFERROR(IF(MINUTE(IFERROR(IF(HOUR(VLOOKUP($A125&amp;TEXT(I$3,"dd/mm/yyyy")&amp;$D$2,tbReporteAsistencia[[#All],[SerialDeBusqueda]:[FechaRegistro]],3,FALSE))&lt;HOUR($D$1),IFERROR((I$3+$D$1)-(VLOOKUP($A125&amp;TEXT(I$3,"dd/mm/yyyy")&amp;$D$2,tbReporteAsistencia[[#All],[SerialDeBusqueda]:[FechaRegistro]],3,FALSE)),""),""),""))&gt;$I$1,1,0),"")</f>
        <v/>
      </c>
      <c r="J125" s="29" t="str">
        <f>IFERROR(IF(MINUTE(IFERROR(IF(HOUR(VLOOKUP($A125&amp;TEXT(J$3,"dd/mm/yyyy")&amp;$D$2,tbReporteAsistencia[[#All],[SerialDeBusqueda]:[FechaRegistro]],3,FALSE))&lt;HOUR($D$1),IFERROR((J$3+$D$1)-(VLOOKUP($A125&amp;TEXT(J$3,"dd/mm/yyyy")&amp;$D$2,tbReporteAsistencia[[#All],[SerialDeBusqueda]:[FechaRegistro]],3,FALSE)),""),""),""))&gt;$I$1,1,0),"")</f>
        <v/>
      </c>
      <c r="K125" s="29" t="str">
        <f>IFERROR(IF(MINUTE(IFERROR(IF(HOUR(VLOOKUP($A125&amp;TEXT(K$3,"dd/mm/yyyy")&amp;$D$2,tbReporteAsistencia[[#All],[SerialDeBusqueda]:[FechaRegistro]],3,FALSE))&lt;HOUR($D$1),IFERROR((K$3+$D$1)-(VLOOKUP($A125&amp;TEXT(K$3,"dd/mm/yyyy")&amp;$D$2,tbReporteAsistencia[[#All],[SerialDeBusqueda]:[FechaRegistro]],3,FALSE)),""),""),""))&gt;$I$1,1,0),"")</f>
        <v/>
      </c>
      <c r="L125" s="29" t="str">
        <f>IFERROR(IF(MINUTE(IFERROR(IF(HOUR(VLOOKUP($A125&amp;TEXT(L$3,"dd/mm/yyyy")&amp;$D$2,tbReporteAsistencia[[#All],[SerialDeBusqueda]:[FechaRegistro]],3,FALSE))&lt;HOUR($D$1),IFERROR((L$3+$D$1)-(VLOOKUP($A125&amp;TEXT(L$3,"dd/mm/yyyy")&amp;$D$2,tbReporteAsistencia[[#All],[SerialDeBusqueda]:[FechaRegistro]],3,FALSE)),""),""),""))&gt;$I$1,1,0),"")</f>
        <v/>
      </c>
      <c r="M125" s="29" t="str">
        <f>IFERROR(IF(MINUTE(IFERROR(IF(HOUR(VLOOKUP($A125&amp;TEXT(M$3,"dd/mm/yyyy")&amp;$D$2,tbReporteAsistencia[[#All],[SerialDeBusqueda]:[FechaRegistro]],3,FALSE))&lt;HOUR($D$1),IFERROR((M$3+$D$1)-(VLOOKUP($A125&amp;TEXT(M$3,"dd/mm/yyyy")&amp;$D$2,tbReporteAsistencia[[#All],[SerialDeBusqueda]:[FechaRegistro]],3,FALSE)),""),""),""))&gt;$I$1,1,0),"")</f>
        <v/>
      </c>
      <c r="N125" s="29" t="str">
        <f>IFERROR(IF(MINUTE(IFERROR(IF(HOUR(VLOOKUP($A125&amp;TEXT(N$3,"dd/mm/yyyy")&amp;$D$2,tbReporteAsistencia[[#All],[SerialDeBusqueda]:[FechaRegistro]],3,FALSE))&lt;HOUR($D$1),IFERROR((N$3+$D$1)-(VLOOKUP($A125&amp;TEXT(N$3,"dd/mm/yyyy")&amp;$D$2,tbReporteAsistencia[[#All],[SerialDeBusqueda]:[FechaRegistro]],3,FALSE)),""),""),""))&gt;$I$1,1,0),"")</f>
        <v/>
      </c>
      <c r="O125" s="29" t="str">
        <f>IFERROR(IF(MINUTE(IFERROR(IF(HOUR(VLOOKUP($A125&amp;TEXT(O$3,"dd/mm/yyyy")&amp;$D$2,tbReporteAsistencia[[#All],[SerialDeBusqueda]:[FechaRegistro]],3,FALSE))&lt;HOUR($D$1),IFERROR((O$3+$D$1)-(VLOOKUP($A125&amp;TEXT(O$3,"dd/mm/yyyy")&amp;$D$2,tbReporteAsistencia[[#All],[SerialDeBusqueda]:[FechaRegistro]],3,FALSE)),""),""),""))&gt;$I$1,1,0),"")</f>
        <v/>
      </c>
      <c r="P125" s="29" t="str">
        <f>IFERROR(IF(MINUTE(IFERROR(IF(HOUR(VLOOKUP($A125&amp;TEXT(P$3,"dd/mm/yyyy")&amp;$D$2,tbReporteAsistencia[[#All],[SerialDeBusqueda]:[FechaRegistro]],3,FALSE))&lt;HOUR($D$1),IFERROR((P$3+$D$1)-(VLOOKUP($A125&amp;TEXT(P$3,"dd/mm/yyyy")&amp;$D$2,tbReporteAsistencia[[#All],[SerialDeBusqueda]:[FechaRegistro]],3,FALSE)),""),""),""))&gt;$I$1,1,0),"")</f>
        <v/>
      </c>
      <c r="Q125" s="29" t="str">
        <f>IFERROR(IF(MINUTE(IFERROR(IF(HOUR(VLOOKUP($A125&amp;TEXT(Q$3,"dd/mm/yyyy")&amp;$D$2,tbReporteAsistencia[[#All],[SerialDeBusqueda]:[FechaRegistro]],3,FALSE))&lt;HOUR($D$1),IFERROR((Q$3+$D$1)-(VLOOKUP($A125&amp;TEXT(Q$3,"dd/mm/yyyy")&amp;$D$2,tbReporteAsistencia[[#All],[SerialDeBusqueda]:[FechaRegistro]],3,FALSE)),""),""),""))&gt;$I$1,1,0),"")</f>
        <v/>
      </c>
      <c r="R125" s="29" t="str">
        <f>IFERROR(IF(MINUTE(IFERROR(IF(HOUR(VLOOKUP($A125&amp;TEXT(R$3,"dd/mm/yyyy")&amp;$D$2,tbReporteAsistencia[[#All],[SerialDeBusqueda]:[FechaRegistro]],3,FALSE))&lt;HOUR($D$1),IFERROR((R$3+$D$1)-(VLOOKUP($A125&amp;TEXT(R$3,"dd/mm/yyyy")&amp;$D$2,tbReporteAsistencia[[#All],[SerialDeBusqueda]:[FechaRegistro]],3,FALSE)),""),""),""))&gt;$I$1,1,0),"")</f>
        <v/>
      </c>
      <c r="S125" s="29" t="str">
        <f>IFERROR(IF(MINUTE(IFERROR(IF(HOUR(VLOOKUP($A125&amp;TEXT(S$3,"dd/mm/yyyy")&amp;$D$2,tbReporteAsistencia[[#All],[SerialDeBusqueda]:[FechaRegistro]],3,FALSE))&lt;HOUR($D$1),IFERROR((S$3+$D$1)-(VLOOKUP($A125&amp;TEXT(S$3,"dd/mm/yyyy")&amp;$D$2,tbReporteAsistencia[[#All],[SerialDeBusqueda]:[FechaRegistro]],3,FALSE)),""),""),""))&gt;$I$1,1,0),"")</f>
        <v/>
      </c>
    </row>
    <row r="126" spans="1:19">
      <c r="A126" s="8">
        <f>Plantilla!A127</f>
        <v>0</v>
      </c>
      <c r="B126" s="8">
        <f>Plantilla!B127</f>
        <v>0</v>
      </c>
      <c r="C126" s="8">
        <f>Plantilla!C127</f>
        <v>0</v>
      </c>
      <c r="D126" s="29" t="str">
        <f>IFERROR(IF(MINUTE(IFERROR(IF(HOUR(VLOOKUP($A126&amp;TEXT(D$3,"dd/mm/yyyy")&amp;$D$2,tbReporteAsistencia[[#All],[SerialDeBusqueda]:[FechaRegistro]],3,FALSE))&lt;HOUR($D$1),IFERROR((D$3+$D$1)-(VLOOKUP($A126&amp;TEXT(D$3,"dd/mm/yyyy")&amp;$D$2,tbReporteAsistencia[[#All],[SerialDeBusqueda]:[FechaRegistro]],3,FALSE)),""),""),""))&gt;$I$1,1,0),"")</f>
        <v/>
      </c>
      <c r="E126" s="29" t="str">
        <f>IFERROR(IF(MINUTE(IFERROR(IF(HOUR(VLOOKUP($A126&amp;TEXT(E$3,"dd/mm/yyyy")&amp;$D$2,tbReporteAsistencia[[#All],[SerialDeBusqueda]:[FechaRegistro]],3,FALSE))&lt;HOUR($D$1),IFERROR((E$3+$D$1)-(VLOOKUP($A126&amp;TEXT(E$3,"dd/mm/yyyy")&amp;$D$2,tbReporteAsistencia[[#All],[SerialDeBusqueda]:[FechaRegistro]],3,FALSE)),""),""),""))&gt;$I$1,1,0),"")</f>
        <v/>
      </c>
      <c r="F126" s="29" t="str">
        <f>IFERROR(IF(MINUTE(IFERROR(IF(HOUR(VLOOKUP($A126&amp;TEXT(F$3,"dd/mm/yyyy")&amp;$D$2,tbReporteAsistencia[[#All],[SerialDeBusqueda]:[FechaRegistro]],3,FALSE))&lt;HOUR($D$1),IFERROR((F$3+$D$1)-(VLOOKUP($A126&amp;TEXT(F$3,"dd/mm/yyyy")&amp;$D$2,tbReporteAsistencia[[#All],[SerialDeBusqueda]:[FechaRegistro]],3,FALSE)),""),""),""))&gt;$I$1,1,0),"")</f>
        <v/>
      </c>
      <c r="G126" s="29" t="str">
        <f>IFERROR(IF(MINUTE(IFERROR(IF(HOUR(VLOOKUP($A126&amp;TEXT(G$3,"dd/mm/yyyy")&amp;$D$2,tbReporteAsistencia[[#All],[SerialDeBusqueda]:[FechaRegistro]],3,FALSE))&lt;HOUR($D$1),IFERROR((G$3+$D$1)-(VLOOKUP($A126&amp;TEXT(G$3,"dd/mm/yyyy")&amp;$D$2,tbReporteAsistencia[[#All],[SerialDeBusqueda]:[FechaRegistro]],3,FALSE)),""),""),""))&gt;$I$1,1,0),"")</f>
        <v/>
      </c>
      <c r="H126" s="29" t="str">
        <f>IFERROR(IF(MINUTE(IFERROR(IF(HOUR(VLOOKUP($A126&amp;TEXT(H$3,"dd/mm/yyyy")&amp;$D$2,tbReporteAsistencia[[#All],[SerialDeBusqueda]:[FechaRegistro]],3,FALSE))&lt;HOUR($D$1),IFERROR((H$3+$D$1)-(VLOOKUP($A126&amp;TEXT(H$3,"dd/mm/yyyy")&amp;$D$2,tbReporteAsistencia[[#All],[SerialDeBusqueda]:[FechaRegistro]],3,FALSE)),""),""),""))&gt;$I$1,1,0),"")</f>
        <v/>
      </c>
      <c r="I126" s="29" t="str">
        <f>IFERROR(IF(MINUTE(IFERROR(IF(HOUR(VLOOKUP($A126&amp;TEXT(I$3,"dd/mm/yyyy")&amp;$D$2,tbReporteAsistencia[[#All],[SerialDeBusqueda]:[FechaRegistro]],3,FALSE))&lt;HOUR($D$1),IFERROR((I$3+$D$1)-(VLOOKUP($A126&amp;TEXT(I$3,"dd/mm/yyyy")&amp;$D$2,tbReporteAsistencia[[#All],[SerialDeBusqueda]:[FechaRegistro]],3,FALSE)),""),""),""))&gt;$I$1,1,0),"")</f>
        <v/>
      </c>
      <c r="J126" s="29" t="str">
        <f>IFERROR(IF(MINUTE(IFERROR(IF(HOUR(VLOOKUP($A126&amp;TEXT(J$3,"dd/mm/yyyy")&amp;$D$2,tbReporteAsistencia[[#All],[SerialDeBusqueda]:[FechaRegistro]],3,FALSE))&lt;HOUR($D$1),IFERROR((J$3+$D$1)-(VLOOKUP($A126&amp;TEXT(J$3,"dd/mm/yyyy")&amp;$D$2,tbReporteAsistencia[[#All],[SerialDeBusqueda]:[FechaRegistro]],3,FALSE)),""),""),""))&gt;$I$1,1,0),"")</f>
        <v/>
      </c>
      <c r="K126" s="29" t="str">
        <f>IFERROR(IF(MINUTE(IFERROR(IF(HOUR(VLOOKUP($A126&amp;TEXT(K$3,"dd/mm/yyyy")&amp;$D$2,tbReporteAsistencia[[#All],[SerialDeBusqueda]:[FechaRegistro]],3,FALSE))&lt;HOUR($D$1),IFERROR((K$3+$D$1)-(VLOOKUP($A126&amp;TEXT(K$3,"dd/mm/yyyy")&amp;$D$2,tbReporteAsistencia[[#All],[SerialDeBusqueda]:[FechaRegistro]],3,FALSE)),""),""),""))&gt;$I$1,1,0),"")</f>
        <v/>
      </c>
      <c r="L126" s="29" t="str">
        <f>IFERROR(IF(MINUTE(IFERROR(IF(HOUR(VLOOKUP($A126&amp;TEXT(L$3,"dd/mm/yyyy")&amp;$D$2,tbReporteAsistencia[[#All],[SerialDeBusqueda]:[FechaRegistro]],3,FALSE))&lt;HOUR($D$1),IFERROR((L$3+$D$1)-(VLOOKUP($A126&amp;TEXT(L$3,"dd/mm/yyyy")&amp;$D$2,tbReporteAsistencia[[#All],[SerialDeBusqueda]:[FechaRegistro]],3,FALSE)),""),""),""))&gt;$I$1,1,0),"")</f>
        <v/>
      </c>
      <c r="M126" s="29" t="str">
        <f>IFERROR(IF(MINUTE(IFERROR(IF(HOUR(VLOOKUP($A126&amp;TEXT(M$3,"dd/mm/yyyy")&amp;$D$2,tbReporteAsistencia[[#All],[SerialDeBusqueda]:[FechaRegistro]],3,FALSE))&lt;HOUR($D$1),IFERROR((M$3+$D$1)-(VLOOKUP($A126&amp;TEXT(M$3,"dd/mm/yyyy")&amp;$D$2,tbReporteAsistencia[[#All],[SerialDeBusqueda]:[FechaRegistro]],3,FALSE)),""),""),""))&gt;$I$1,1,0),"")</f>
        <v/>
      </c>
      <c r="N126" s="29" t="str">
        <f>IFERROR(IF(MINUTE(IFERROR(IF(HOUR(VLOOKUP($A126&amp;TEXT(N$3,"dd/mm/yyyy")&amp;$D$2,tbReporteAsistencia[[#All],[SerialDeBusqueda]:[FechaRegistro]],3,FALSE))&lt;HOUR($D$1),IFERROR((N$3+$D$1)-(VLOOKUP($A126&amp;TEXT(N$3,"dd/mm/yyyy")&amp;$D$2,tbReporteAsistencia[[#All],[SerialDeBusqueda]:[FechaRegistro]],3,FALSE)),""),""),""))&gt;$I$1,1,0),"")</f>
        <v/>
      </c>
      <c r="O126" s="29" t="str">
        <f>IFERROR(IF(MINUTE(IFERROR(IF(HOUR(VLOOKUP($A126&amp;TEXT(O$3,"dd/mm/yyyy")&amp;$D$2,tbReporteAsistencia[[#All],[SerialDeBusqueda]:[FechaRegistro]],3,FALSE))&lt;HOUR($D$1),IFERROR((O$3+$D$1)-(VLOOKUP($A126&amp;TEXT(O$3,"dd/mm/yyyy")&amp;$D$2,tbReporteAsistencia[[#All],[SerialDeBusqueda]:[FechaRegistro]],3,FALSE)),""),""),""))&gt;$I$1,1,0),"")</f>
        <v/>
      </c>
      <c r="P126" s="29" t="str">
        <f>IFERROR(IF(MINUTE(IFERROR(IF(HOUR(VLOOKUP($A126&amp;TEXT(P$3,"dd/mm/yyyy")&amp;$D$2,tbReporteAsistencia[[#All],[SerialDeBusqueda]:[FechaRegistro]],3,FALSE))&lt;HOUR($D$1),IFERROR((P$3+$D$1)-(VLOOKUP($A126&amp;TEXT(P$3,"dd/mm/yyyy")&amp;$D$2,tbReporteAsistencia[[#All],[SerialDeBusqueda]:[FechaRegistro]],3,FALSE)),""),""),""))&gt;$I$1,1,0),"")</f>
        <v/>
      </c>
      <c r="Q126" s="29" t="str">
        <f>IFERROR(IF(MINUTE(IFERROR(IF(HOUR(VLOOKUP($A126&amp;TEXT(Q$3,"dd/mm/yyyy")&amp;$D$2,tbReporteAsistencia[[#All],[SerialDeBusqueda]:[FechaRegistro]],3,FALSE))&lt;HOUR($D$1),IFERROR((Q$3+$D$1)-(VLOOKUP($A126&amp;TEXT(Q$3,"dd/mm/yyyy")&amp;$D$2,tbReporteAsistencia[[#All],[SerialDeBusqueda]:[FechaRegistro]],3,FALSE)),""),""),""))&gt;$I$1,1,0),"")</f>
        <v/>
      </c>
      <c r="R126" s="29" t="str">
        <f>IFERROR(IF(MINUTE(IFERROR(IF(HOUR(VLOOKUP($A126&amp;TEXT(R$3,"dd/mm/yyyy")&amp;$D$2,tbReporteAsistencia[[#All],[SerialDeBusqueda]:[FechaRegistro]],3,FALSE))&lt;HOUR($D$1),IFERROR((R$3+$D$1)-(VLOOKUP($A126&amp;TEXT(R$3,"dd/mm/yyyy")&amp;$D$2,tbReporteAsistencia[[#All],[SerialDeBusqueda]:[FechaRegistro]],3,FALSE)),""),""),""))&gt;$I$1,1,0),"")</f>
        <v/>
      </c>
      <c r="S126" s="29" t="str">
        <f>IFERROR(IF(MINUTE(IFERROR(IF(HOUR(VLOOKUP($A126&amp;TEXT(S$3,"dd/mm/yyyy")&amp;$D$2,tbReporteAsistencia[[#All],[SerialDeBusqueda]:[FechaRegistro]],3,FALSE))&lt;HOUR($D$1),IFERROR((S$3+$D$1)-(VLOOKUP($A126&amp;TEXT(S$3,"dd/mm/yyyy")&amp;$D$2,tbReporteAsistencia[[#All],[SerialDeBusqueda]:[FechaRegistro]],3,FALSE)),""),""),""))&gt;$I$1,1,0),"")</f>
        <v/>
      </c>
    </row>
    <row r="127" spans="1:19">
      <c r="A127" s="8">
        <f>Plantilla!A128</f>
        <v>0</v>
      </c>
      <c r="B127" s="8">
        <f>Plantilla!B128</f>
        <v>0</v>
      </c>
      <c r="C127" s="8">
        <f>Plantilla!C128</f>
        <v>0</v>
      </c>
      <c r="D127" s="29" t="str">
        <f>IFERROR(IF(MINUTE(IFERROR(IF(HOUR(VLOOKUP($A127&amp;TEXT(D$3,"dd/mm/yyyy")&amp;$D$2,tbReporteAsistencia[[#All],[SerialDeBusqueda]:[FechaRegistro]],3,FALSE))&lt;HOUR($D$1),IFERROR((D$3+$D$1)-(VLOOKUP($A127&amp;TEXT(D$3,"dd/mm/yyyy")&amp;$D$2,tbReporteAsistencia[[#All],[SerialDeBusqueda]:[FechaRegistro]],3,FALSE)),""),""),""))&gt;$I$1,1,0),"")</f>
        <v/>
      </c>
      <c r="E127" s="29" t="str">
        <f>IFERROR(IF(MINUTE(IFERROR(IF(HOUR(VLOOKUP($A127&amp;TEXT(E$3,"dd/mm/yyyy")&amp;$D$2,tbReporteAsistencia[[#All],[SerialDeBusqueda]:[FechaRegistro]],3,FALSE))&lt;HOUR($D$1),IFERROR((E$3+$D$1)-(VLOOKUP($A127&amp;TEXT(E$3,"dd/mm/yyyy")&amp;$D$2,tbReporteAsistencia[[#All],[SerialDeBusqueda]:[FechaRegistro]],3,FALSE)),""),""),""))&gt;$I$1,1,0),"")</f>
        <v/>
      </c>
      <c r="F127" s="29" t="str">
        <f>IFERROR(IF(MINUTE(IFERROR(IF(HOUR(VLOOKUP($A127&amp;TEXT(F$3,"dd/mm/yyyy")&amp;$D$2,tbReporteAsistencia[[#All],[SerialDeBusqueda]:[FechaRegistro]],3,FALSE))&lt;HOUR($D$1),IFERROR((F$3+$D$1)-(VLOOKUP($A127&amp;TEXT(F$3,"dd/mm/yyyy")&amp;$D$2,tbReporteAsistencia[[#All],[SerialDeBusqueda]:[FechaRegistro]],3,FALSE)),""),""),""))&gt;$I$1,1,0),"")</f>
        <v/>
      </c>
      <c r="G127" s="29" t="str">
        <f>IFERROR(IF(MINUTE(IFERROR(IF(HOUR(VLOOKUP($A127&amp;TEXT(G$3,"dd/mm/yyyy")&amp;$D$2,tbReporteAsistencia[[#All],[SerialDeBusqueda]:[FechaRegistro]],3,FALSE))&lt;HOUR($D$1),IFERROR((G$3+$D$1)-(VLOOKUP($A127&amp;TEXT(G$3,"dd/mm/yyyy")&amp;$D$2,tbReporteAsistencia[[#All],[SerialDeBusqueda]:[FechaRegistro]],3,FALSE)),""),""),""))&gt;$I$1,1,0),"")</f>
        <v/>
      </c>
      <c r="H127" s="29" t="str">
        <f>IFERROR(IF(MINUTE(IFERROR(IF(HOUR(VLOOKUP($A127&amp;TEXT(H$3,"dd/mm/yyyy")&amp;$D$2,tbReporteAsistencia[[#All],[SerialDeBusqueda]:[FechaRegistro]],3,FALSE))&lt;HOUR($D$1),IFERROR((H$3+$D$1)-(VLOOKUP($A127&amp;TEXT(H$3,"dd/mm/yyyy")&amp;$D$2,tbReporteAsistencia[[#All],[SerialDeBusqueda]:[FechaRegistro]],3,FALSE)),""),""),""))&gt;$I$1,1,0),"")</f>
        <v/>
      </c>
      <c r="I127" s="29" t="str">
        <f>IFERROR(IF(MINUTE(IFERROR(IF(HOUR(VLOOKUP($A127&amp;TEXT(I$3,"dd/mm/yyyy")&amp;$D$2,tbReporteAsistencia[[#All],[SerialDeBusqueda]:[FechaRegistro]],3,FALSE))&lt;HOUR($D$1),IFERROR((I$3+$D$1)-(VLOOKUP($A127&amp;TEXT(I$3,"dd/mm/yyyy")&amp;$D$2,tbReporteAsistencia[[#All],[SerialDeBusqueda]:[FechaRegistro]],3,FALSE)),""),""),""))&gt;$I$1,1,0),"")</f>
        <v/>
      </c>
      <c r="J127" s="29" t="str">
        <f>IFERROR(IF(MINUTE(IFERROR(IF(HOUR(VLOOKUP($A127&amp;TEXT(J$3,"dd/mm/yyyy")&amp;$D$2,tbReporteAsistencia[[#All],[SerialDeBusqueda]:[FechaRegistro]],3,FALSE))&lt;HOUR($D$1),IFERROR((J$3+$D$1)-(VLOOKUP($A127&amp;TEXT(J$3,"dd/mm/yyyy")&amp;$D$2,tbReporteAsistencia[[#All],[SerialDeBusqueda]:[FechaRegistro]],3,FALSE)),""),""),""))&gt;$I$1,1,0),"")</f>
        <v/>
      </c>
      <c r="K127" s="29" t="str">
        <f>IFERROR(IF(MINUTE(IFERROR(IF(HOUR(VLOOKUP($A127&amp;TEXT(K$3,"dd/mm/yyyy")&amp;$D$2,tbReporteAsistencia[[#All],[SerialDeBusqueda]:[FechaRegistro]],3,FALSE))&lt;HOUR($D$1),IFERROR((K$3+$D$1)-(VLOOKUP($A127&amp;TEXT(K$3,"dd/mm/yyyy")&amp;$D$2,tbReporteAsistencia[[#All],[SerialDeBusqueda]:[FechaRegistro]],3,FALSE)),""),""),""))&gt;$I$1,1,0),"")</f>
        <v/>
      </c>
      <c r="L127" s="29" t="str">
        <f>IFERROR(IF(MINUTE(IFERROR(IF(HOUR(VLOOKUP($A127&amp;TEXT(L$3,"dd/mm/yyyy")&amp;$D$2,tbReporteAsistencia[[#All],[SerialDeBusqueda]:[FechaRegistro]],3,FALSE))&lt;HOUR($D$1),IFERROR((L$3+$D$1)-(VLOOKUP($A127&amp;TEXT(L$3,"dd/mm/yyyy")&amp;$D$2,tbReporteAsistencia[[#All],[SerialDeBusqueda]:[FechaRegistro]],3,FALSE)),""),""),""))&gt;$I$1,1,0),"")</f>
        <v/>
      </c>
      <c r="M127" s="29" t="str">
        <f>IFERROR(IF(MINUTE(IFERROR(IF(HOUR(VLOOKUP($A127&amp;TEXT(M$3,"dd/mm/yyyy")&amp;$D$2,tbReporteAsistencia[[#All],[SerialDeBusqueda]:[FechaRegistro]],3,FALSE))&lt;HOUR($D$1),IFERROR((M$3+$D$1)-(VLOOKUP($A127&amp;TEXT(M$3,"dd/mm/yyyy")&amp;$D$2,tbReporteAsistencia[[#All],[SerialDeBusqueda]:[FechaRegistro]],3,FALSE)),""),""),""))&gt;$I$1,1,0),"")</f>
        <v/>
      </c>
      <c r="N127" s="29" t="str">
        <f>IFERROR(IF(MINUTE(IFERROR(IF(HOUR(VLOOKUP($A127&amp;TEXT(N$3,"dd/mm/yyyy")&amp;$D$2,tbReporteAsistencia[[#All],[SerialDeBusqueda]:[FechaRegistro]],3,FALSE))&lt;HOUR($D$1),IFERROR((N$3+$D$1)-(VLOOKUP($A127&amp;TEXT(N$3,"dd/mm/yyyy")&amp;$D$2,tbReporteAsistencia[[#All],[SerialDeBusqueda]:[FechaRegistro]],3,FALSE)),""),""),""))&gt;$I$1,1,0),"")</f>
        <v/>
      </c>
      <c r="O127" s="29" t="str">
        <f>IFERROR(IF(MINUTE(IFERROR(IF(HOUR(VLOOKUP($A127&amp;TEXT(O$3,"dd/mm/yyyy")&amp;$D$2,tbReporteAsistencia[[#All],[SerialDeBusqueda]:[FechaRegistro]],3,FALSE))&lt;HOUR($D$1),IFERROR((O$3+$D$1)-(VLOOKUP($A127&amp;TEXT(O$3,"dd/mm/yyyy")&amp;$D$2,tbReporteAsistencia[[#All],[SerialDeBusqueda]:[FechaRegistro]],3,FALSE)),""),""),""))&gt;$I$1,1,0),"")</f>
        <v/>
      </c>
      <c r="P127" s="29" t="str">
        <f>IFERROR(IF(MINUTE(IFERROR(IF(HOUR(VLOOKUP($A127&amp;TEXT(P$3,"dd/mm/yyyy")&amp;$D$2,tbReporteAsistencia[[#All],[SerialDeBusqueda]:[FechaRegistro]],3,FALSE))&lt;HOUR($D$1),IFERROR((P$3+$D$1)-(VLOOKUP($A127&amp;TEXT(P$3,"dd/mm/yyyy")&amp;$D$2,tbReporteAsistencia[[#All],[SerialDeBusqueda]:[FechaRegistro]],3,FALSE)),""),""),""))&gt;$I$1,1,0),"")</f>
        <v/>
      </c>
      <c r="Q127" s="29" t="str">
        <f>IFERROR(IF(MINUTE(IFERROR(IF(HOUR(VLOOKUP($A127&amp;TEXT(Q$3,"dd/mm/yyyy")&amp;$D$2,tbReporteAsistencia[[#All],[SerialDeBusqueda]:[FechaRegistro]],3,FALSE))&lt;HOUR($D$1),IFERROR((Q$3+$D$1)-(VLOOKUP($A127&amp;TEXT(Q$3,"dd/mm/yyyy")&amp;$D$2,tbReporteAsistencia[[#All],[SerialDeBusqueda]:[FechaRegistro]],3,FALSE)),""),""),""))&gt;$I$1,1,0),"")</f>
        <v/>
      </c>
      <c r="R127" s="29" t="str">
        <f>IFERROR(IF(MINUTE(IFERROR(IF(HOUR(VLOOKUP($A127&amp;TEXT(R$3,"dd/mm/yyyy")&amp;$D$2,tbReporteAsistencia[[#All],[SerialDeBusqueda]:[FechaRegistro]],3,FALSE))&lt;HOUR($D$1),IFERROR((R$3+$D$1)-(VLOOKUP($A127&amp;TEXT(R$3,"dd/mm/yyyy")&amp;$D$2,tbReporteAsistencia[[#All],[SerialDeBusqueda]:[FechaRegistro]],3,FALSE)),""),""),""))&gt;$I$1,1,0),"")</f>
        <v/>
      </c>
      <c r="S127" s="29" t="str">
        <f>IFERROR(IF(MINUTE(IFERROR(IF(HOUR(VLOOKUP($A127&amp;TEXT(S$3,"dd/mm/yyyy")&amp;$D$2,tbReporteAsistencia[[#All],[SerialDeBusqueda]:[FechaRegistro]],3,FALSE))&lt;HOUR($D$1),IFERROR((S$3+$D$1)-(VLOOKUP($A127&amp;TEXT(S$3,"dd/mm/yyyy")&amp;$D$2,tbReporteAsistencia[[#All],[SerialDeBusqueda]:[FechaRegistro]],3,FALSE)),""),""),""))&gt;$I$1,1,0),"")</f>
        <v/>
      </c>
    </row>
    <row r="128" spans="1:19">
      <c r="A128" s="8">
        <f>Plantilla!A129</f>
        <v>0</v>
      </c>
      <c r="B128" s="8">
        <f>Plantilla!B129</f>
        <v>0</v>
      </c>
      <c r="C128" s="8">
        <f>Plantilla!C129</f>
        <v>0</v>
      </c>
      <c r="D128" s="29" t="str">
        <f>IFERROR(IF(MINUTE(IFERROR(IF(HOUR(VLOOKUP($A128&amp;TEXT(D$3,"dd/mm/yyyy")&amp;$D$2,tbReporteAsistencia[[#All],[SerialDeBusqueda]:[FechaRegistro]],3,FALSE))&lt;HOUR($D$1),IFERROR((D$3+$D$1)-(VLOOKUP($A128&amp;TEXT(D$3,"dd/mm/yyyy")&amp;$D$2,tbReporteAsistencia[[#All],[SerialDeBusqueda]:[FechaRegistro]],3,FALSE)),""),""),""))&gt;$I$1,1,0),"")</f>
        <v/>
      </c>
      <c r="E128" s="29" t="str">
        <f>IFERROR(IF(MINUTE(IFERROR(IF(HOUR(VLOOKUP($A128&amp;TEXT(E$3,"dd/mm/yyyy")&amp;$D$2,tbReporteAsistencia[[#All],[SerialDeBusqueda]:[FechaRegistro]],3,FALSE))&lt;HOUR($D$1),IFERROR((E$3+$D$1)-(VLOOKUP($A128&amp;TEXT(E$3,"dd/mm/yyyy")&amp;$D$2,tbReporteAsistencia[[#All],[SerialDeBusqueda]:[FechaRegistro]],3,FALSE)),""),""),""))&gt;$I$1,1,0),"")</f>
        <v/>
      </c>
      <c r="F128" s="29" t="str">
        <f>IFERROR(IF(MINUTE(IFERROR(IF(HOUR(VLOOKUP($A128&amp;TEXT(F$3,"dd/mm/yyyy")&amp;$D$2,tbReporteAsistencia[[#All],[SerialDeBusqueda]:[FechaRegistro]],3,FALSE))&lt;HOUR($D$1),IFERROR((F$3+$D$1)-(VLOOKUP($A128&amp;TEXT(F$3,"dd/mm/yyyy")&amp;$D$2,tbReporteAsistencia[[#All],[SerialDeBusqueda]:[FechaRegistro]],3,FALSE)),""),""),""))&gt;$I$1,1,0),"")</f>
        <v/>
      </c>
      <c r="G128" s="29" t="str">
        <f>IFERROR(IF(MINUTE(IFERROR(IF(HOUR(VLOOKUP($A128&amp;TEXT(G$3,"dd/mm/yyyy")&amp;$D$2,tbReporteAsistencia[[#All],[SerialDeBusqueda]:[FechaRegistro]],3,FALSE))&lt;HOUR($D$1),IFERROR((G$3+$D$1)-(VLOOKUP($A128&amp;TEXT(G$3,"dd/mm/yyyy")&amp;$D$2,tbReporteAsistencia[[#All],[SerialDeBusqueda]:[FechaRegistro]],3,FALSE)),""),""),""))&gt;$I$1,1,0),"")</f>
        <v/>
      </c>
      <c r="H128" s="29" t="str">
        <f>IFERROR(IF(MINUTE(IFERROR(IF(HOUR(VLOOKUP($A128&amp;TEXT(H$3,"dd/mm/yyyy")&amp;$D$2,tbReporteAsistencia[[#All],[SerialDeBusqueda]:[FechaRegistro]],3,FALSE))&lt;HOUR($D$1),IFERROR((H$3+$D$1)-(VLOOKUP($A128&amp;TEXT(H$3,"dd/mm/yyyy")&amp;$D$2,tbReporteAsistencia[[#All],[SerialDeBusqueda]:[FechaRegistro]],3,FALSE)),""),""),""))&gt;$I$1,1,0),"")</f>
        <v/>
      </c>
      <c r="I128" s="29" t="str">
        <f>IFERROR(IF(MINUTE(IFERROR(IF(HOUR(VLOOKUP($A128&amp;TEXT(I$3,"dd/mm/yyyy")&amp;$D$2,tbReporteAsistencia[[#All],[SerialDeBusqueda]:[FechaRegistro]],3,FALSE))&lt;HOUR($D$1),IFERROR((I$3+$D$1)-(VLOOKUP($A128&amp;TEXT(I$3,"dd/mm/yyyy")&amp;$D$2,tbReporteAsistencia[[#All],[SerialDeBusqueda]:[FechaRegistro]],3,FALSE)),""),""),""))&gt;$I$1,1,0),"")</f>
        <v/>
      </c>
      <c r="J128" s="29" t="str">
        <f>IFERROR(IF(MINUTE(IFERROR(IF(HOUR(VLOOKUP($A128&amp;TEXT(J$3,"dd/mm/yyyy")&amp;$D$2,tbReporteAsistencia[[#All],[SerialDeBusqueda]:[FechaRegistro]],3,FALSE))&lt;HOUR($D$1),IFERROR((J$3+$D$1)-(VLOOKUP($A128&amp;TEXT(J$3,"dd/mm/yyyy")&amp;$D$2,tbReporteAsistencia[[#All],[SerialDeBusqueda]:[FechaRegistro]],3,FALSE)),""),""),""))&gt;$I$1,1,0),"")</f>
        <v/>
      </c>
      <c r="K128" s="29" t="str">
        <f>IFERROR(IF(MINUTE(IFERROR(IF(HOUR(VLOOKUP($A128&amp;TEXT(K$3,"dd/mm/yyyy")&amp;$D$2,tbReporteAsistencia[[#All],[SerialDeBusqueda]:[FechaRegistro]],3,FALSE))&lt;HOUR($D$1),IFERROR((K$3+$D$1)-(VLOOKUP($A128&amp;TEXT(K$3,"dd/mm/yyyy")&amp;$D$2,tbReporteAsistencia[[#All],[SerialDeBusqueda]:[FechaRegistro]],3,FALSE)),""),""),""))&gt;$I$1,1,0),"")</f>
        <v/>
      </c>
      <c r="L128" s="29" t="str">
        <f>IFERROR(IF(MINUTE(IFERROR(IF(HOUR(VLOOKUP($A128&amp;TEXT(L$3,"dd/mm/yyyy")&amp;$D$2,tbReporteAsistencia[[#All],[SerialDeBusqueda]:[FechaRegistro]],3,FALSE))&lt;HOUR($D$1),IFERROR((L$3+$D$1)-(VLOOKUP($A128&amp;TEXT(L$3,"dd/mm/yyyy")&amp;$D$2,tbReporteAsistencia[[#All],[SerialDeBusqueda]:[FechaRegistro]],3,FALSE)),""),""),""))&gt;$I$1,1,0),"")</f>
        <v/>
      </c>
      <c r="M128" s="29" t="str">
        <f>IFERROR(IF(MINUTE(IFERROR(IF(HOUR(VLOOKUP($A128&amp;TEXT(M$3,"dd/mm/yyyy")&amp;$D$2,tbReporteAsistencia[[#All],[SerialDeBusqueda]:[FechaRegistro]],3,FALSE))&lt;HOUR($D$1),IFERROR((M$3+$D$1)-(VLOOKUP($A128&amp;TEXT(M$3,"dd/mm/yyyy")&amp;$D$2,tbReporteAsistencia[[#All],[SerialDeBusqueda]:[FechaRegistro]],3,FALSE)),""),""),""))&gt;$I$1,1,0),"")</f>
        <v/>
      </c>
      <c r="N128" s="29" t="str">
        <f>IFERROR(IF(MINUTE(IFERROR(IF(HOUR(VLOOKUP($A128&amp;TEXT(N$3,"dd/mm/yyyy")&amp;$D$2,tbReporteAsistencia[[#All],[SerialDeBusqueda]:[FechaRegistro]],3,FALSE))&lt;HOUR($D$1),IFERROR((N$3+$D$1)-(VLOOKUP($A128&amp;TEXT(N$3,"dd/mm/yyyy")&amp;$D$2,tbReporteAsistencia[[#All],[SerialDeBusqueda]:[FechaRegistro]],3,FALSE)),""),""),""))&gt;$I$1,1,0),"")</f>
        <v/>
      </c>
      <c r="O128" s="29" t="str">
        <f>IFERROR(IF(MINUTE(IFERROR(IF(HOUR(VLOOKUP($A128&amp;TEXT(O$3,"dd/mm/yyyy")&amp;$D$2,tbReporteAsistencia[[#All],[SerialDeBusqueda]:[FechaRegistro]],3,FALSE))&lt;HOUR($D$1),IFERROR((O$3+$D$1)-(VLOOKUP($A128&amp;TEXT(O$3,"dd/mm/yyyy")&amp;$D$2,tbReporteAsistencia[[#All],[SerialDeBusqueda]:[FechaRegistro]],3,FALSE)),""),""),""))&gt;$I$1,1,0),"")</f>
        <v/>
      </c>
      <c r="P128" s="29" t="str">
        <f>IFERROR(IF(MINUTE(IFERROR(IF(HOUR(VLOOKUP($A128&amp;TEXT(P$3,"dd/mm/yyyy")&amp;$D$2,tbReporteAsistencia[[#All],[SerialDeBusqueda]:[FechaRegistro]],3,FALSE))&lt;HOUR($D$1),IFERROR((P$3+$D$1)-(VLOOKUP($A128&amp;TEXT(P$3,"dd/mm/yyyy")&amp;$D$2,tbReporteAsistencia[[#All],[SerialDeBusqueda]:[FechaRegistro]],3,FALSE)),""),""),""))&gt;$I$1,1,0),"")</f>
        <v/>
      </c>
      <c r="Q128" s="29" t="str">
        <f>IFERROR(IF(MINUTE(IFERROR(IF(HOUR(VLOOKUP($A128&amp;TEXT(Q$3,"dd/mm/yyyy")&amp;$D$2,tbReporteAsistencia[[#All],[SerialDeBusqueda]:[FechaRegistro]],3,FALSE))&lt;HOUR($D$1),IFERROR((Q$3+$D$1)-(VLOOKUP($A128&amp;TEXT(Q$3,"dd/mm/yyyy")&amp;$D$2,tbReporteAsistencia[[#All],[SerialDeBusqueda]:[FechaRegistro]],3,FALSE)),""),""),""))&gt;$I$1,1,0),"")</f>
        <v/>
      </c>
      <c r="R128" s="29" t="str">
        <f>IFERROR(IF(MINUTE(IFERROR(IF(HOUR(VLOOKUP($A128&amp;TEXT(R$3,"dd/mm/yyyy")&amp;$D$2,tbReporteAsistencia[[#All],[SerialDeBusqueda]:[FechaRegistro]],3,FALSE))&lt;HOUR($D$1),IFERROR((R$3+$D$1)-(VLOOKUP($A128&amp;TEXT(R$3,"dd/mm/yyyy")&amp;$D$2,tbReporteAsistencia[[#All],[SerialDeBusqueda]:[FechaRegistro]],3,FALSE)),""),""),""))&gt;$I$1,1,0),"")</f>
        <v/>
      </c>
      <c r="S128" s="29" t="str">
        <f>IFERROR(IF(MINUTE(IFERROR(IF(HOUR(VLOOKUP($A128&amp;TEXT(S$3,"dd/mm/yyyy")&amp;$D$2,tbReporteAsistencia[[#All],[SerialDeBusqueda]:[FechaRegistro]],3,FALSE))&lt;HOUR($D$1),IFERROR((S$3+$D$1)-(VLOOKUP($A128&amp;TEXT(S$3,"dd/mm/yyyy")&amp;$D$2,tbReporteAsistencia[[#All],[SerialDeBusqueda]:[FechaRegistro]],3,FALSE)),""),""),""))&gt;$I$1,1,0),"")</f>
        <v/>
      </c>
    </row>
    <row r="129" spans="1:19">
      <c r="A129" s="8">
        <f>Plantilla!A130</f>
        <v>0</v>
      </c>
      <c r="B129" s="8">
        <f>Plantilla!B130</f>
        <v>0</v>
      </c>
      <c r="C129" s="8">
        <f>Plantilla!C130</f>
        <v>0</v>
      </c>
      <c r="D129" s="29" t="str">
        <f>IFERROR(IF(MINUTE(IFERROR(IF(HOUR(VLOOKUP($A129&amp;TEXT(D$3,"dd/mm/yyyy")&amp;$D$2,tbReporteAsistencia[[#All],[SerialDeBusqueda]:[FechaRegistro]],3,FALSE))&lt;HOUR($D$1),IFERROR((D$3+$D$1)-(VLOOKUP($A129&amp;TEXT(D$3,"dd/mm/yyyy")&amp;$D$2,tbReporteAsistencia[[#All],[SerialDeBusqueda]:[FechaRegistro]],3,FALSE)),""),""),""))&gt;$I$1,1,0),"")</f>
        <v/>
      </c>
      <c r="E129" s="29" t="str">
        <f>IFERROR(IF(MINUTE(IFERROR(IF(HOUR(VLOOKUP($A129&amp;TEXT(E$3,"dd/mm/yyyy")&amp;$D$2,tbReporteAsistencia[[#All],[SerialDeBusqueda]:[FechaRegistro]],3,FALSE))&lt;HOUR($D$1),IFERROR((E$3+$D$1)-(VLOOKUP($A129&amp;TEXT(E$3,"dd/mm/yyyy")&amp;$D$2,tbReporteAsistencia[[#All],[SerialDeBusqueda]:[FechaRegistro]],3,FALSE)),""),""),""))&gt;$I$1,1,0),"")</f>
        <v/>
      </c>
      <c r="F129" s="29" t="str">
        <f>IFERROR(IF(MINUTE(IFERROR(IF(HOUR(VLOOKUP($A129&amp;TEXT(F$3,"dd/mm/yyyy")&amp;$D$2,tbReporteAsistencia[[#All],[SerialDeBusqueda]:[FechaRegistro]],3,FALSE))&lt;HOUR($D$1),IFERROR((F$3+$D$1)-(VLOOKUP($A129&amp;TEXT(F$3,"dd/mm/yyyy")&amp;$D$2,tbReporteAsistencia[[#All],[SerialDeBusqueda]:[FechaRegistro]],3,FALSE)),""),""),""))&gt;$I$1,1,0),"")</f>
        <v/>
      </c>
      <c r="G129" s="29" t="str">
        <f>IFERROR(IF(MINUTE(IFERROR(IF(HOUR(VLOOKUP($A129&amp;TEXT(G$3,"dd/mm/yyyy")&amp;$D$2,tbReporteAsistencia[[#All],[SerialDeBusqueda]:[FechaRegistro]],3,FALSE))&lt;HOUR($D$1),IFERROR((G$3+$D$1)-(VLOOKUP($A129&amp;TEXT(G$3,"dd/mm/yyyy")&amp;$D$2,tbReporteAsistencia[[#All],[SerialDeBusqueda]:[FechaRegistro]],3,FALSE)),""),""),""))&gt;$I$1,1,0),"")</f>
        <v/>
      </c>
      <c r="H129" s="29" t="str">
        <f>IFERROR(IF(MINUTE(IFERROR(IF(HOUR(VLOOKUP($A129&amp;TEXT(H$3,"dd/mm/yyyy")&amp;$D$2,tbReporteAsistencia[[#All],[SerialDeBusqueda]:[FechaRegistro]],3,FALSE))&lt;HOUR($D$1),IFERROR((H$3+$D$1)-(VLOOKUP($A129&amp;TEXT(H$3,"dd/mm/yyyy")&amp;$D$2,tbReporteAsistencia[[#All],[SerialDeBusqueda]:[FechaRegistro]],3,FALSE)),""),""),""))&gt;$I$1,1,0),"")</f>
        <v/>
      </c>
      <c r="I129" s="29" t="str">
        <f>IFERROR(IF(MINUTE(IFERROR(IF(HOUR(VLOOKUP($A129&amp;TEXT(I$3,"dd/mm/yyyy")&amp;$D$2,tbReporteAsistencia[[#All],[SerialDeBusqueda]:[FechaRegistro]],3,FALSE))&lt;HOUR($D$1),IFERROR((I$3+$D$1)-(VLOOKUP($A129&amp;TEXT(I$3,"dd/mm/yyyy")&amp;$D$2,tbReporteAsistencia[[#All],[SerialDeBusqueda]:[FechaRegistro]],3,FALSE)),""),""),""))&gt;$I$1,1,0),"")</f>
        <v/>
      </c>
      <c r="J129" s="29" t="str">
        <f>IFERROR(IF(MINUTE(IFERROR(IF(HOUR(VLOOKUP($A129&amp;TEXT(J$3,"dd/mm/yyyy")&amp;$D$2,tbReporteAsistencia[[#All],[SerialDeBusqueda]:[FechaRegistro]],3,FALSE))&lt;HOUR($D$1),IFERROR((J$3+$D$1)-(VLOOKUP($A129&amp;TEXT(J$3,"dd/mm/yyyy")&amp;$D$2,tbReporteAsistencia[[#All],[SerialDeBusqueda]:[FechaRegistro]],3,FALSE)),""),""),""))&gt;$I$1,1,0),"")</f>
        <v/>
      </c>
      <c r="K129" s="29" t="str">
        <f>IFERROR(IF(MINUTE(IFERROR(IF(HOUR(VLOOKUP($A129&amp;TEXT(K$3,"dd/mm/yyyy")&amp;$D$2,tbReporteAsistencia[[#All],[SerialDeBusqueda]:[FechaRegistro]],3,FALSE))&lt;HOUR($D$1),IFERROR((K$3+$D$1)-(VLOOKUP($A129&amp;TEXT(K$3,"dd/mm/yyyy")&amp;$D$2,tbReporteAsistencia[[#All],[SerialDeBusqueda]:[FechaRegistro]],3,FALSE)),""),""),""))&gt;$I$1,1,0),"")</f>
        <v/>
      </c>
      <c r="L129" s="29" t="str">
        <f>IFERROR(IF(MINUTE(IFERROR(IF(HOUR(VLOOKUP($A129&amp;TEXT(L$3,"dd/mm/yyyy")&amp;$D$2,tbReporteAsistencia[[#All],[SerialDeBusqueda]:[FechaRegistro]],3,FALSE))&lt;HOUR($D$1),IFERROR((L$3+$D$1)-(VLOOKUP($A129&amp;TEXT(L$3,"dd/mm/yyyy")&amp;$D$2,tbReporteAsistencia[[#All],[SerialDeBusqueda]:[FechaRegistro]],3,FALSE)),""),""),""))&gt;$I$1,1,0),"")</f>
        <v/>
      </c>
      <c r="M129" s="29" t="str">
        <f>IFERROR(IF(MINUTE(IFERROR(IF(HOUR(VLOOKUP($A129&amp;TEXT(M$3,"dd/mm/yyyy")&amp;$D$2,tbReporteAsistencia[[#All],[SerialDeBusqueda]:[FechaRegistro]],3,FALSE))&lt;HOUR($D$1),IFERROR((M$3+$D$1)-(VLOOKUP($A129&amp;TEXT(M$3,"dd/mm/yyyy")&amp;$D$2,tbReporteAsistencia[[#All],[SerialDeBusqueda]:[FechaRegistro]],3,FALSE)),""),""),""))&gt;$I$1,1,0),"")</f>
        <v/>
      </c>
      <c r="N129" s="29" t="str">
        <f>IFERROR(IF(MINUTE(IFERROR(IF(HOUR(VLOOKUP($A129&amp;TEXT(N$3,"dd/mm/yyyy")&amp;$D$2,tbReporteAsistencia[[#All],[SerialDeBusqueda]:[FechaRegistro]],3,FALSE))&lt;HOUR($D$1),IFERROR((N$3+$D$1)-(VLOOKUP($A129&amp;TEXT(N$3,"dd/mm/yyyy")&amp;$D$2,tbReporteAsistencia[[#All],[SerialDeBusqueda]:[FechaRegistro]],3,FALSE)),""),""),""))&gt;$I$1,1,0),"")</f>
        <v/>
      </c>
      <c r="O129" s="29" t="str">
        <f>IFERROR(IF(MINUTE(IFERROR(IF(HOUR(VLOOKUP($A129&amp;TEXT(O$3,"dd/mm/yyyy")&amp;$D$2,tbReporteAsistencia[[#All],[SerialDeBusqueda]:[FechaRegistro]],3,FALSE))&lt;HOUR($D$1),IFERROR((O$3+$D$1)-(VLOOKUP($A129&amp;TEXT(O$3,"dd/mm/yyyy")&amp;$D$2,tbReporteAsistencia[[#All],[SerialDeBusqueda]:[FechaRegistro]],3,FALSE)),""),""),""))&gt;$I$1,1,0),"")</f>
        <v/>
      </c>
      <c r="P129" s="29" t="str">
        <f>IFERROR(IF(MINUTE(IFERROR(IF(HOUR(VLOOKUP($A129&amp;TEXT(P$3,"dd/mm/yyyy")&amp;$D$2,tbReporteAsistencia[[#All],[SerialDeBusqueda]:[FechaRegistro]],3,FALSE))&lt;HOUR($D$1),IFERROR((P$3+$D$1)-(VLOOKUP($A129&amp;TEXT(P$3,"dd/mm/yyyy")&amp;$D$2,tbReporteAsistencia[[#All],[SerialDeBusqueda]:[FechaRegistro]],3,FALSE)),""),""),""))&gt;$I$1,1,0),"")</f>
        <v/>
      </c>
      <c r="Q129" s="29" t="str">
        <f>IFERROR(IF(MINUTE(IFERROR(IF(HOUR(VLOOKUP($A129&amp;TEXT(Q$3,"dd/mm/yyyy")&amp;$D$2,tbReporteAsistencia[[#All],[SerialDeBusqueda]:[FechaRegistro]],3,FALSE))&lt;HOUR($D$1),IFERROR((Q$3+$D$1)-(VLOOKUP($A129&amp;TEXT(Q$3,"dd/mm/yyyy")&amp;$D$2,tbReporteAsistencia[[#All],[SerialDeBusqueda]:[FechaRegistro]],3,FALSE)),""),""),""))&gt;$I$1,1,0),"")</f>
        <v/>
      </c>
      <c r="R129" s="29" t="str">
        <f>IFERROR(IF(MINUTE(IFERROR(IF(HOUR(VLOOKUP($A129&amp;TEXT(R$3,"dd/mm/yyyy")&amp;$D$2,tbReporteAsistencia[[#All],[SerialDeBusqueda]:[FechaRegistro]],3,FALSE))&lt;HOUR($D$1),IFERROR((R$3+$D$1)-(VLOOKUP($A129&amp;TEXT(R$3,"dd/mm/yyyy")&amp;$D$2,tbReporteAsistencia[[#All],[SerialDeBusqueda]:[FechaRegistro]],3,FALSE)),""),""),""))&gt;$I$1,1,0),"")</f>
        <v/>
      </c>
      <c r="S129" s="29" t="str">
        <f>IFERROR(IF(MINUTE(IFERROR(IF(HOUR(VLOOKUP($A129&amp;TEXT(S$3,"dd/mm/yyyy")&amp;$D$2,tbReporteAsistencia[[#All],[SerialDeBusqueda]:[FechaRegistro]],3,FALSE))&lt;HOUR($D$1),IFERROR((S$3+$D$1)-(VLOOKUP($A129&amp;TEXT(S$3,"dd/mm/yyyy")&amp;$D$2,tbReporteAsistencia[[#All],[SerialDeBusqueda]:[FechaRegistro]],3,FALSE)),""),""),""))&gt;$I$1,1,0),"")</f>
        <v/>
      </c>
    </row>
    <row r="130" spans="1:19">
      <c r="A130" s="8">
        <f>Plantilla!A131</f>
        <v>0</v>
      </c>
      <c r="B130" s="8">
        <f>Plantilla!B131</f>
        <v>0</v>
      </c>
      <c r="C130" s="8">
        <f>Plantilla!C131</f>
        <v>0</v>
      </c>
      <c r="D130" s="29" t="str">
        <f>IFERROR(IF(MINUTE(IFERROR(IF(HOUR(VLOOKUP($A130&amp;TEXT(D$3,"dd/mm/yyyy")&amp;$D$2,tbReporteAsistencia[[#All],[SerialDeBusqueda]:[FechaRegistro]],3,FALSE))&lt;HOUR($D$1),IFERROR((D$3+$D$1)-(VLOOKUP($A130&amp;TEXT(D$3,"dd/mm/yyyy")&amp;$D$2,tbReporteAsistencia[[#All],[SerialDeBusqueda]:[FechaRegistro]],3,FALSE)),""),""),""))&gt;$I$1,1,0),"")</f>
        <v/>
      </c>
      <c r="E130" s="29" t="str">
        <f>IFERROR(IF(MINUTE(IFERROR(IF(HOUR(VLOOKUP($A130&amp;TEXT(E$3,"dd/mm/yyyy")&amp;$D$2,tbReporteAsistencia[[#All],[SerialDeBusqueda]:[FechaRegistro]],3,FALSE))&lt;HOUR($D$1),IFERROR((E$3+$D$1)-(VLOOKUP($A130&amp;TEXT(E$3,"dd/mm/yyyy")&amp;$D$2,tbReporteAsistencia[[#All],[SerialDeBusqueda]:[FechaRegistro]],3,FALSE)),""),""),""))&gt;$I$1,1,0),"")</f>
        <v/>
      </c>
      <c r="F130" s="29" t="str">
        <f>IFERROR(IF(MINUTE(IFERROR(IF(HOUR(VLOOKUP($A130&amp;TEXT(F$3,"dd/mm/yyyy")&amp;$D$2,tbReporteAsistencia[[#All],[SerialDeBusqueda]:[FechaRegistro]],3,FALSE))&lt;HOUR($D$1),IFERROR((F$3+$D$1)-(VLOOKUP($A130&amp;TEXT(F$3,"dd/mm/yyyy")&amp;$D$2,tbReporteAsistencia[[#All],[SerialDeBusqueda]:[FechaRegistro]],3,FALSE)),""),""),""))&gt;$I$1,1,0),"")</f>
        <v/>
      </c>
      <c r="G130" s="29" t="str">
        <f>IFERROR(IF(MINUTE(IFERROR(IF(HOUR(VLOOKUP($A130&amp;TEXT(G$3,"dd/mm/yyyy")&amp;$D$2,tbReporteAsistencia[[#All],[SerialDeBusqueda]:[FechaRegistro]],3,FALSE))&lt;HOUR($D$1),IFERROR((G$3+$D$1)-(VLOOKUP($A130&amp;TEXT(G$3,"dd/mm/yyyy")&amp;$D$2,tbReporteAsistencia[[#All],[SerialDeBusqueda]:[FechaRegistro]],3,FALSE)),""),""),""))&gt;$I$1,1,0),"")</f>
        <v/>
      </c>
      <c r="H130" s="29" t="str">
        <f>IFERROR(IF(MINUTE(IFERROR(IF(HOUR(VLOOKUP($A130&amp;TEXT(H$3,"dd/mm/yyyy")&amp;$D$2,tbReporteAsistencia[[#All],[SerialDeBusqueda]:[FechaRegistro]],3,FALSE))&lt;HOUR($D$1),IFERROR((H$3+$D$1)-(VLOOKUP($A130&amp;TEXT(H$3,"dd/mm/yyyy")&amp;$D$2,tbReporteAsistencia[[#All],[SerialDeBusqueda]:[FechaRegistro]],3,FALSE)),""),""),""))&gt;$I$1,1,0),"")</f>
        <v/>
      </c>
      <c r="I130" s="29" t="str">
        <f>IFERROR(IF(MINUTE(IFERROR(IF(HOUR(VLOOKUP($A130&amp;TEXT(I$3,"dd/mm/yyyy")&amp;$D$2,tbReporteAsistencia[[#All],[SerialDeBusqueda]:[FechaRegistro]],3,FALSE))&lt;HOUR($D$1),IFERROR((I$3+$D$1)-(VLOOKUP($A130&amp;TEXT(I$3,"dd/mm/yyyy")&amp;$D$2,tbReporteAsistencia[[#All],[SerialDeBusqueda]:[FechaRegistro]],3,FALSE)),""),""),""))&gt;$I$1,1,0),"")</f>
        <v/>
      </c>
      <c r="J130" s="29" t="str">
        <f>IFERROR(IF(MINUTE(IFERROR(IF(HOUR(VLOOKUP($A130&amp;TEXT(J$3,"dd/mm/yyyy")&amp;$D$2,tbReporteAsistencia[[#All],[SerialDeBusqueda]:[FechaRegistro]],3,FALSE))&lt;HOUR($D$1),IFERROR((J$3+$D$1)-(VLOOKUP($A130&amp;TEXT(J$3,"dd/mm/yyyy")&amp;$D$2,tbReporteAsistencia[[#All],[SerialDeBusqueda]:[FechaRegistro]],3,FALSE)),""),""),""))&gt;$I$1,1,0),"")</f>
        <v/>
      </c>
      <c r="K130" s="29" t="str">
        <f>IFERROR(IF(MINUTE(IFERROR(IF(HOUR(VLOOKUP($A130&amp;TEXT(K$3,"dd/mm/yyyy")&amp;$D$2,tbReporteAsistencia[[#All],[SerialDeBusqueda]:[FechaRegistro]],3,FALSE))&lt;HOUR($D$1),IFERROR((K$3+$D$1)-(VLOOKUP($A130&amp;TEXT(K$3,"dd/mm/yyyy")&amp;$D$2,tbReporteAsistencia[[#All],[SerialDeBusqueda]:[FechaRegistro]],3,FALSE)),""),""),""))&gt;$I$1,1,0),"")</f>
        <v/>
      </c>
      <c r="L130" s="29" t="str">
        <f>IFERROR(IF(MINUTE(IFERROR(IF(HOUR(VLOOKUP($A130&amp;TEXT(L$3,"dd/mm/yyyy")&amp;$D$2,tbReporteAsistencia[[#All],[SerialDeBusqueda]:[FechaRegistro]],3,FALSE))&lt;HOUR($D$1),IFERROR((L$3+$D$1)-(VLOOKUP($A130&amp;TEXT(L$3,"dd/mm/yyyy")&amp;$D$2,tbReporteAsistencia[[#All],[SerialDeBusqueda]:[FechaRegistro]],3,FALSE)),""),""),""))&gt;$I$1,1,0),"")</f>
        <v/>
      </c>
      <c r="M130" s="29" t="str">
        <f>IFERROR(IF(MINUTE(IFERROR(IF(HOUR(VLOOKUP($A130&amp;TEXT(M$3,"dd/mm/yyyy")&amp;$D$2,tbReporteAsistencia[[#All],[SerialDeBusqueda]:[FechaRegistro]],3,FALSE))&lt;HOUR($D$1),IFERROR((M$3+$D$1)-(VLOOKUP($A130&amp;TEXT(M$3,"dd/mm/yyyy")&amp;$D$2,tbReporteAsistencia[[#All],[SerialDeBusqueda]:[FechaRegistro]],3,FALSE)),""),""),""))&gt;$I$1,1,0),"")</f>
        <v/>
      </c>
      <c r="N130" s="29" t="str">
        <f>IFERROR(IF(MINUTE(IFERROR(IF(HOUR(VLOOKUP($A130&amp;TEXT(N$3,"dd/mm/yyyy")&amp;$D$2,tbReporteAsistencia[[#All],[SerialDeBusqueda]:[FechaRegistro]],3,FALSE))&lt;HOUR($D$1),IFERROR((N$3+$D$1)-(VLOOKUP($A130&amp;TEXT(N$3,"dd/mm/yyyy")&amp;$D$2,tbReporteAsistencia[[#All],[SerialDeBusqueda]:[FechaRegistro]],3,FALSE)),""),""),""))&gt;$I$1,1,0),"")</f>
        <v/>
      </c>
      <c r="O130" s="29" t="str">
        <f>IFERROR(IF(MINUTE(IFERROR(IF(HOUR(VLOOKUP($A130&amp;TEXT(O$3,"dd/mm/yyyy")&amp;$D$2,tbReporteAsistencia[[#All],[SerialDeBusqueda]:[FechaRegistro]],3,FALSE))&lt;HOUR($D$1),IFERROR((O$3+$D$1)-(VLOOKUP($A130&amp;TEXT(O$3,"dd/mm/yyyy")&amp;$D$2,tbReporteAsistencia[[#All],[SerialDeBusqueda]:[FechaRegistro]],3,FALSE)),""),""),""))&gt;$I$1,1,0),"")</f>
        <v/>
      </c>
      <c r="P130" s="29" t="str">
        <f>IFERROR(IF(MINUTE(IFERROR(IF(HOUR(VLOOKUP($A130&amp;TEXT(P$3,"dd/mm/yyyy")&amp;$D$2,tbReporteAsistencia[[#All],[SerialDeBusqueda]:[FechaRegistro]],3,FALSE))&lt;HOUR($D$1),IFERROR((P$3+$D$1)-(VLOOKUP($A130&amp;TEXT(P$3,"dd/mm/yyyy")&amp;$D$2,tbReporteAsistencia[[#All],[SerialDeBusqueda]:[FechaRegistro]],3,FALSE)),""),""),""))&gt;$I$1,1,0),"")</f>
        <v/>
      </c>
      <c r="Q130" s="29" t="str">
        <f>IFERROR(IF(MINUTE(IFERROR(IF(HOUR(VLOOKUP($A130&amp;TEXT(Q$3,"dd/mm/yyyy")&amp;$D$2,tbReporteAsistencia[[#All],[SerialDeBusqueda]:[FechaRegistro]],3,FALSE))&lt;HOUR($D$1),IFERROR((Q$3+$D$1)-(VLOOKUP($A130&amp;TEXT(Q$3,"dd/mm/yyyy")&amp;$D$2,tbReporteAsistencia[[#All],[SerialDeBusqueda]:[FechaRegistro]],3,FALSE)),""),""),""))&gt;$I$1,1,0),"")</f>
        <v/>
      </c>
      <c r="R130" s="29" t="str">
        <f>IFERROR(IF(MINUTE(IFERROR(IF(HOUR(VLOOKUP($A130&amp;TEXT(R$3,"dd/mm/yyyy")&amp;$D$2,tbReporteAsistencia[[#All],[SerialDeBusqueda]:[FechaRegistro]],3,FALSE))&lt;HOUR($D$1),IFERROR((R$3+$D$1)-(VLOOKUP($A130&amp;TEXT(R$3,"dd/mm/yyyy")&amp;$D$2,tbReporteAsistencia[[#All],[SerialDeBusqueda]:[FechaRegistro]],3,FALSE)),""),""),""))&gt;$I$1,1,0),"")</f>
        <v/>
      </c>
      <c r="S130" s="29" t="str">
        <f>IFERROR(IF(MINUTE(IFERROR(IF(HOUR(VLOOKUP($A130&amp;TEXT(S$3,"dd/mm/yyyy")&amp;$D$2,tbReporteAsistencia[[#All],[SerialDeBusqueda]:[FechaRegistro]],3,FALSE))&lt;HOUR($D$1),IFERROR((S$3+$D$1)-(VLOOKUP($A130&amp;TEXT(S$3,"dd/mm/yyyy")&amp;$D$2,tbReporteAsistencia[[#All],[SerialDeBusqueda]:[FechaRegistro]],3,FALSE)),""),""),""))&gt;$I$1,1,0),"")</f>
        <v/>
      </c>
    </row>
    <row r="131" spans="1:19">
      <c r="A131" s="8">
        <f>Plantilla!A132</f>
        <v>0</v>
      </c>
      <c r="B131" s="8">
        <f>Plantilla!B132</f>
        <v>0</v>
      </c>
      <c r="C131" s="8">
        <f>Plantilla!C132</f>
        <v>0</v>
      </c>
      <c r="D131" s="29" t="str">
        <f>IFERROR(IF(MINUTE(IFERROR(IF(HOUR(VLOOKUP($A131&amp;TEXT(D$3,"dd/mm/yyyy")&amp;$D$2,tbReporteAsistencia[[#All],[SerialDeBusqueda]:[FechaRegistro]],3,FALSE))&lt;HOUR($D$1),IFERROR((D$3+$D$1)-(VLOOKUP($A131&amp;TEXT(D$3,"dd/mm/yyyy")&amp;$D$2,tbReporteAsistencia[[#All],[SerialDeBusqueda]:[FechaRegistro]],3,FALSE)),""),""),""))&gt;$I$1,1,0),"")</f>
        <v/>
      </c>
      <c r="E131" s="29" t="str">
        <f>IFERROR(IF(MINUTE(IFERROR(IF(HOUR(VLOOKUP($A131&amp;TEXT(E$3,"dd/mm/yyyy")&amp;$D$2,tbReporteAsistencia[[#All],[SerialDeBusqueda]:[FechaRegistro]],3,FALSE))&lt;HOUR($D$1),IFERROR((E$3+$D$1)-(VLOOKUP($A131&amp;TEXT(E$3,"dd/mm/yyyy")&amp;$D$2,tbReporteAsistencia[[#All],[SerialDeBusqueda]:[FechaRegistro]],3,FALSE)),""),""),""))&gt;$I$1,1,0),"")</f>
        <v/>
      </c>
      <c r="F131" s="29" t="str">
        <f>IFERROR(IF(MINUTE(IFERROR(IF(HOUR(VLOOKUP($A131&amp;TEXT(F$3,"dd/mm/yyyy")&amp;$D$2,tbReporteAsistencia[[#All],[SerialDeBusqueda]:[FechaRegistro]],3,FALSE))&lt;HOUR($D$1),IFERROR((F$3+$D$1)-(VLOOKUP($A131&amp;TEXT(F$3,"dd/mm/yyyy")&amp;$D$2,tbReporteAsistencia[[#All],[SerialDeBusqueda]:[FechaRegistro]],3,FALSE)),""),""),""))&gt;$I$1,1,0),"")</f>
        <v/>
      </c>
      <c r="G131" s="29" t="str">
        <f>IFERROR(IF(MINUTE(IFERROR(IF(HOUR(VLOOKUP($A131&amp;TEXT(G$3,"dd/mm/yyyy")&amp;$D$2,tbReporteAsistencia[[#All],[SerialDeBusqueda]:[FechaRegistro]],3,FALSE))&lt;HOUR($D$1),IFERROR((G$3+$D$1)-(VLOOKUP($A131&amp;TEXT(G$3,"dd/mm/yyyy")&amp;$D$2,tbReporteAsistencia[[#All],[SerialDeBusqueda]:[FechaRegistro]],3,FALSE)),""),""),""))&gt;$I$1,1,0),"")</f>
        <v/>
      </c>
      <c r="H131" s="29" t="str">
        <f>IFERROR(IF(MINUTE(IFERROR(IF(HOUR(VLOOKUP($A131&amp;TEXT(H$3,"dd/mm/yyyy")&amp;$D$2,tbReporteAsistencia[[#All],[SerialDeBusqueda]:[FechaRegistro]],3,FALSE))&lt;HOUR($D$1),IFERROR((H$3+$D$1)-(VLOOKUP($A131&amp;TEXT(H$3,"dd/mm/yyyy")&amp;$D$2,tbReporteAsistencia[[#All],[SerialDeBusqueda]:[FechaRegistro]],3,FALSE)),""),""),""))&gt;$I$1,1,0),"")</f>
        <v/>
      </c>
      <c r="I131" s="29" t="str">
        <f>IFERROR(IF(MINUTE(IFERROR(IF(HOUR(VLOOKUP($A131&amp;TEXT(I$3,"dd/mm/yyyy")&amp;$D$2,tbReporteAsistencia[[#All],[SerialDeBusqueda]:[FechaRegistro]],3,FALSE))&lt;HOUR($D$1),IFERROR((I$3+$D$1)-(VLOOKUP($A131&amp;TEXT(I$3,"dd/mm/yyyy")&amp;$D$2,tbReporteAsistencia[[#All],[SerialDeBusqueda]:[FechaRegistro]],3,FALSE)),""),""),""))&gt;$I$1,1,0),"")</f>
        <v/>
      </c>
      <c r="J131" s="29" t="str">
        <f>IFERROR(IF(MINUTE(IFERROR(IF(HOUR(VLOOKUP($A131&amp;TEXT(J$3,"dd/mm/yyyy")&amp;$D$2,tbReporteAsistencia[[#All],[SerialDeBusqueda]:[FechaRegistro]],3,FALSE))&lt;HOUR($D$1),IFERROR((J$3+$D$1)-(VLOOKUP($A131&amp;TEXT(J$3,"dd/mm/yyyy")&amp;$D$2,tbReporteAsistencia[[#All],[SerialDeBusqueda]:[FechaRegistro]],3,FALSE)),""),""),""))&gt;$I$1,1,0),"")</f>
        <v/>
      </c>
      <c r="K131" s="29" t="str">
        <f>IFERROR(IF(MINUTE(IFERROR(IF(HOUR(VLOOKUP($A131&amp;TEXT(K$3,"dd/mm/yyyy")&amp;$D$2,tbReporteAsistencia[[#All],[SerialDeBusqueda]:[FechaRegistro]],3,FALSE))&lt;HOUR($D$1),IFERROR((K$3+$D$1)-(VLOOKUP($A131&amp;TEXT(K$3,"dd/mm/yyyy")&amp;$D$2,tbReporteAsistencia[[#All],[SerialDeBusqueda]:[FechaRegistro]],3,FALSE)),""),""),""))&gt;$I$1,1,0),"")</f>
        <v/>
      </c>
      <c r="L131" s="29" t="str">
        <f>IFERROR(IF(MINUTE(IFERROR(IF(HOUR(VLOOKUP($A131&amp;TEXT(L$3,"dd/mm/yyyy")&amp;$D$2,tbReporteAsistencia[[#All],[SerialDeBusqueda]:[FechaRegistro]],3,FALSE))&lt;HOUR($D$1),IFERROR((L$3+$D$1)-(VLOOKUP($A131&amp;TEXT(L$3,"dd/mm/yyyy")&amp;$D$2,tbReporteAsistencia[[#All],[SerialDeBusqueda]:[FechaRegistro]],3,FALSE)),""),""),""))&gt;$I$1,1,0),"")</f>
        <v/>
      </c>
      <c r="M131" s="29" t="str">
        <f>IFERROR(IF(MINUTE(IFERROR(IF(HOUR(VLOOKUP($A131&amp;TEXT(M$3,"dd/mm/yyyy")&amp;$D$2,tbReporteAsistencia[[#All],[SerialDeBusqueda]:[FechaRegistro]],3,FALSE))&lt;HOUR($D$1),IFERROR((M$3+$D$1)-(VLOOKUP($A131&amp;TEXT(M$3,"dd/mm/yyyy")&amp;$D$2,tbReporteAsistencia[[#All],[SerialDeBusqueda]:[FechaRegistro]],3,FALSE)),""),""),""))&gt;$I$1,1,0),"")</f>
        <v/>
      </c>
      <c r="N131" s="29" t="str">
        <f>IFERROR(IF(MINUTE(IFERROR(IF(HOUR(VLOOKUP($A131&amp;TEXT(N$3,"dd/mm/yyyy")&amp;$D$2,tbReporteAsistencia[[#All],[SerialDeBusqueda]:[FechaRegistro]],3,FALSE))&lt;HOUR($D$1),IFERROR((N$3+$D$1)-(VLOOKUP($A131&amp;TEXT(N$3,"dd/mm/yyyy")&amp;$D$2,tbReporteAsistencia[[#All],[SerialDeBusqueda]:[FechaRegistro]],3,FALSE)),""),""),""))&gt;$I$1,1,0),"")</f>
        <v/>
      </c>
      <c r="O131" s="29" t="str">
        <f>IFERROR(IF(MINUTE(IFERROR(IF(HOUR(VLOOKUP($A131&amp;TEXT(O$3,"dd/mm/yyyy")&amp;$D$2,tbReporteAsistencia[[#All],[SerialDeBusqueda]:[FechaRegistro]],3,FALSE))&lt;HOUR($D$1),IFERROR((O$3+$D$1)-(VLOOKUP($A131&amp;TEXT(O$3,"dd/mm/yyyy")&amp;$D$2,tbReporteAsistencia[[#All],[SerialDeBusqueda]:[FechaRegistro]],3,FALSE)),""),""),""))&gt;$I$1,1,0),"")</f>
        <v/>
      </c>
      <c r="P131" s="29" t="str">
        <f>IFERROR(IF(MINUTE(IFERROR(IF(HOUR(VLOOKUP($A131&amp;TEXT(P$3,"dd/mm/yyyy")&amp;$D$2,tbReporteAsistencia[[#All],[SerialDeBusqueda]:[FechaRegistro]],3,FALSE))&lt;HOUR($D$1),IFERROR((P$3+$D$1)-(VLOOKUP($A131&amp;TEXT(P$3,"dd/mm/yyyy")&amp;$D$2,tbReporteAsistencia[[#All],[SerialDeBusqueda]:[FechaRegistro]],3,FALSE)),""),""),""))&gt;$I$1,1,0),"")</f>
        <v/>
      </c>
      <c r="Q131" s="29" t="str">
        <f>IFERROR(IF(MINUTE(IFERROR(IF(HOUR(VLOOKUP($A131&amp;TEXT(Q$3,"dd/mm/yyyy")&amp;$D$2,tbReporteAsistencia[[#All],[SerialDeBusqueda]:[FechaRegistro]],3,FALSE))&lt;HOUR($D$1),IFERROR((Q$3+$D$1)-(VLOOKUP($A131&amp;TEXT(Q$3,"dd/mm/yyyy")&amp;$D$2,tbReporteAsistencia[[#All],[SerialDeBusqueda]:[FechaRegistro]],3,FALSE)),""),""),""))&gt;$I$1,1,0),"")</f>
        <v/>
      </c>
      <c r="R131" s="29" t="str">
        <f>IFERROR(IF(MINUTE(IFERROR(IF(HOUR(VLOOKUP($A131&amp;TEXT(R$3,"dd/mm/yyyy")&amp;$D$2,tbReporteAsistencia[[#All],[SerialDeBusqueda]:[FechaRegistro]],3,FALSE))&lt;HOUR($D$1),IFERROR((R$3+$D$1)-(VLOOKUP($A131&amp;TEXT(R$3,"dd/mm/yyyy")&amp;$D$2,tbReporteAsistencia[[#All],[SerialDeBusqueda]:[FechaRegistro]],3,FALSE)),""),""),""))&gt;$I$1,1,0),"")</f>
        <v/>
      </c>
      <c r="S131" s="29" t="str">
        <f>IFERROR(IF(MINUTE(IFERROR(IF(HOUR(VLOOKUP($A131&amp;TEXT(S$3,"dd/mm/yyyy")&amp;$D$2,tbReporteAsistencia[[#All],[SerialDeBusqueda]:[FechaRegistro]],3,FALSE))&lt;HOUR($D$1),IFERROR((S$3+$D$1)-(VLOOKUP($A131&amp;TEXT(S$3,"dd/mm/yyyy")&amp;$D$2,tbReporteAsistencia[[#All],[SerialDeBusqueda]:[FechaRegistro]],3,FALSE)),""),""),""))&gt;$I$1,1,0),"")</f>
        <v/>
      </c>
    </row>
    <row r="132" spans="1:19">
      <c r="A132" s="8">
        <f>Plantilla!A133</f>
        <v>0</v>
      </c>
      <c r="B132" s="8">
        <f>Plantilla!B133</f>
        <v>0</v>
      </c>
      <c r="C132" s="8">
        <f>Plantilla!C133</f>
        <v>0</v>
      </c>
      <c r="D132" s="29" t="str">
        <f>IFERROR(IF(MINUTE(IFERROR(IF(HOUR(VLOOKUP($A132&amp;TEXT(D$3,"dd/mm/yyyy")&amp;$D$2,tbReporteAsistencia[[#All],[SerialDeBusqueda]:[FechaRegistro]],3,FALSE))&lt;HOUR($D$1),IFERROR((D$3+$D$1)-(VLOOKUP($A132&amp;TEXT(D$3,"dd/mm/yyyy")&amp;$D$2,tbReporteAsistencia[[#All],[SerialDeBusqueda]:[FechaRegistro]],3,FALSE)),""),""),""))&gt;$I$1,1,0),"")</f>
        <v/>
      </c>
      <c r="E132" s="29" t="str">
        <f>IFERROR(IF(MINUTE(IFERROR(IF(HOUR(VLOOKUP($A132&amp;TEXT(E$3,"dd/mm/yyyy")&amp;$D$2,tbReporteAsistencia[[#All],[SerialDeBusqueda]:[FechaRegistro]],3,FALSE))&lt;HOUR($D$1),IFERROR((E$3+$D$1)-(VLOOKUP($A132&amp;TEXT(E$3,"dd/mm/yyyy")&amp;$D$2,tbReporteAsistencia[[#All],[SerialDeBusqueda]:[FechaRegistro]],3,FALSE)),""),""),""))&gt;$I$1,1,0),"")</f>
        <v/>
      </c>
      <c r="F132" s="29" t="str">
        <f>IFERROR(IF(MINUTE(IFERROR(IF(HOUR(VLOOKUP($A132&amp;TEXT(F$3,"dd/mm/yyyy")&amp;$D$2,tbReporteAsistencia[[#All],[SerialDeBusqueda]:[FechaRegistro]],3,FALSE))&lt;HOUR($D$1),IFERROR((F$3+$D$1)-(VLOOKUP($A132&amp;TEXT(F$3,"dd/mm/yyyy")&amp;$D$2,tbReporteAsistencia[[#All],[SerialDeBusqueda]:[FechaRegistro]],3,FALSE)),""),""),""))&gt;$I$1,1,0),"")</f>
        <v/>
      </c>
      <c r="G132" s="29" t="str">
        <f>IFERROR(IF(MINUTE(IFERROR(IF(HOUR(VLOOKUP($A132&amp;TEXT(G$3,"dd/mm/yyyy")&amp;$D$2,tbReporteAsistencia[[#All],[SerialDeBusqueda]:[FechaRegistro]],3,FALSE))&lt;HOUR($D$1),IFERROR((G$3+$D$1)-(VLOOKUP($A132&amp;TEXT(G$3,"dd/mm/yyyy")&amp;$D$2,tbReporteAsistencia[[#All],[SerialDeBusqueda]:[FechaRegistro]],3,FALSE)),""),""),""))&gt;$I$1,1,0),"")</f>
        <v/>
      </c>
      <c r="H132" s="29" t="str">
        <f>IFERROR(IF(MINUTE(IFERROR(IF(HOUR(VLOOKUP($A132&amp;TEXT(H$3,"dd/mm/yyyy")&amp;$D$2,tbReporteAsistencia[[#All],[SerialDeBusqueda]:[FechaRegistro]],3,FALSE))&lt;HOUR($D$1),IFERROR((H$3+$D$1)-(VLOOKUP($A132&amp;TEXT(H$3,"dd/mm/yyyy")&amp;$D$2,tbReporteAsistencia[[#All],[SerialDeBusqueda]:[FechaRegistro]],3,FALSE)),""),""),""))&gt;$I$1,1,0),"")</f>
        <v/>
      </c>
      <c r="I132" s="29" t="str">
        <f>IFERROR(IF(MINUTE(IFERROR(IF(HOUR(VLOOKUP($A132&amp;TEXT(I$3,"dd/mm/yyyy")&amp;$D$2,tbReporteAsistencia[[#All],[SerialDeBusqueda]:[FechaRegistro]],3,FALSE))&lt;HOUR($D$1),IFERROR((I$3+$D$1)-(VLOOKUP($A132&amp;TEXT(I$3,"dd/mm/yyyy")&amp;$D$2,tbReporteAsistencia[[#All],[SerialDeBusqueda]:[FechaRegistro]],3,FALSE)),""),""),""))&gt;$I$1,1,0),"")</f>
        <v/>
      </c>
      <c r="J132" s="29" t="str">
        <f>IFERROR(IF(MINUTE(IFERROR(IF(HOUR(VLOOKUP($A132&amp;TEXT(J$3,"dd/mm/yyyy")&amp;$D$2,tbReporteAsistencia[[#All],[SerialDeBusqueda]:[FechaRegistro]],3,FALSE))&lt;HOUR($D$1),IFERROR((J$3+$D$1)-(VLOOKUP($A132&amp;TEXT(J$3,"dd/mm/yyyy")&amp;$D$2,tbReporteAsistencia[[#All],[SerialDeBusqueda]:[FechaRegistro]],3,FALSE)),""),""),""))&gt;$I$1,1,0),"")</f>
        <v/>
      </c>
      <c r="K132" s="29" t="str">
        <f>IFERROR(IF(MINUTE(IFERROR(IF(HOUR(VLOOKUP($A132&amp;TEXT(K$3,"dd/mm/yyyy")&amp;$D$2,tbReporteAsistencia[[#All],[SerialDeBusqueda]:[FechaRegistro]],3,FALSE))&lt;HOUR($D$1),IFERROR((K$3+$D$1)-(VLOOKUP($A132&amp;TEXT(K$3,"dd/mm/yyyy")&amp;$D$2,tbReporteAsistencia[[#All],[SerialDeBusqueda]:[FechaRegistro]],3,FALSE)),""),""),""))&gt;$I$1,1,0),"")</f>
        <v/>
      </c>
      <c r="L132" s="29" t="str">
        <f>IFERROR(IF(MINUTE(IFERROR(IF(HOUR(VLOOKUP($A132&amp;TEXT(L$3,"dd/mm/yyyy")&amp;$D$2,tbReporteAsistencia[[#All],[SerialDeBusqueda]:[FechaRegistro]],3,FALSE))&lt;HOUR($D$1),IFERROR((L$3+$D$1)-(VLOOKUP($A132&amp;TEXT(L$3,"dd/mm/yyyy")&amp;$D$2,tbReporteAsistencia[[#All],[SerialDeBusqueda]:[FechaRegistro]],3,FALSE)),""),""),""))&gt;$I$1,1,0),"")</f>
        <v/>
      </c>
      <c r="M132" s="29" t="str">
        <f>IFERROR(IF(MINUTE(IFERROR(IF(HOUR(VLOOKUP($A132&amp;TEXT(M$3,"dd/mm/yyyy")&amp;$D$2,tbReporteAsistencia[[#All],[SerialDeBusqueda]:[FechaRegistro]],3,FALSE))&lt;HOUR($D$1),IFERROR((M$3+$D$1)-(VLOOKUP($A132&amp;TEXT(M$3,"dd/mm/yyyy")&amp;$D$2,tbReporteAsistencia[[#All],[SerialDeBusqueda]:[FechaRegistro]],3,FALSE)),""),""),""))&gt;$I$1,1,0),"")</f>
        <v/>
      </c>
      <c r="N132" s="29" t="str">
        <f>IFERROR(IF(MINUTE(IFERROR(IF(HOUR(VLOOKUP($A132&amp;TEXT(N$3,"dd/mm/yyyy")&amp;$D$2,tbReporteAsistencia[[#All],[SerialDeBusqueda]:[FechaRegistro]],3,FALSE))&lt;HOUR($D$1),IFERROR((N$3+$D$1)-(VLOOKUP($A132&amp;TEXT(N$3,"dd/mm/yyyy")&amp;$D$2,tbReporteAsistencia[[#All],[SerialDeBusqueda]:[FechaRegistro]],3,FALSE)),""),""),""))&gt;$I$1,1,0),"")</f>
        <v/>
      </c>
      <c r="O132" s="29" t="str">
        <f>IFERROR(IF(MINUTE(IFERROR(IF(HOUR(VLOOKUP($A132&amp;TEXT(O$3,"dd/mm/yyyy")&amp;$D$2,tbReporteAsistencia[[#All],[SerialDeBusqueda]:[FechaRegistro]],3,FALSE))&lt;HOUR($D$1),IFERROR((O$3+$D$1)-(VLOOKUP($A132&amp;TEXT(O$3,"dd/mm/yyyy")&amp;$D$2,tbReporteAsistencia[[#All],[SerialDeBusqueda]:[FechaRegistro]],3,FALSE)),""),""),""))&gt;$I$1,1,0),"")</f>
        <v/>
      </c>
      <c r="P132" s="29" t="str">
        <f>IFERROR(IF(MINUTE(IFERROR(IF(HOUR(VLOOKUP($A132&amp;TEXT(P$3,"dd/mm/yyyy")&amp;$D$2,tbReporteAsistencia[[#All],[SerialDeBusqueda]:[FechaRegistro]],3,FALSE))&lt;HOUR($D$1),IFERROR((P$3+$D$1)-(VLOOKUP($A132&amp;TEXT(P$3,"dd/mm/yyyy")&amp;$D$2,tbReporteAsistencia[[#All],[SerialDeBusqueda]:[FechaRegistro]],3,FALSE)),""),""),""))&gt;$I$1,1,0),"")</f>
        <v/>
      </c>
      <c r="Q132" s="29" t="str">
        <f>IFERROR(IF(MINUTE(IFERROR(IF(HOUR(VLOOKUP($A132&amp;TEXT(Q$3,"dd/mm/yyyy")&amp;$D$2,tbReporteAsistencia[[#All],[SerialDeBusqueda]:[FechaRegistro]],3,FALSE))&lt;HOUR($D$1),IFERROR((Q$3+$D$1)-(VLOOKUP($A132&amp;TEXT(Q$3,"dd/mm/yyyy")&amp;$D$2,tbReporteAsistencia[[#All],[SerialDeBusqueda]:[FechaRegistro]],3,FALSE)),""),""),""))&gt;$I$1,1,0),"")</f>
        <v/>
      </c>
      <c r="R132" s="29" t="str">
        <f>IFERROR(IF(MINUTE(IFERROR(IF(HOUR(VLOOKUP($A132&amp;TEXT(R$3,"dd/mm/yyyy")&amp;$D$2,tbReporteAsistencia[[#All],[SerialDeBusqueda]:[FechaRegistro]],3,FALSE))&lt;HOUR($D$1),IFERROR((R$3+$D$1)-(VLOOKUP($A132&amp;TEXT(R$3,"dd/mm/yyyy")&amp;$D$2,tbReporteAsistencia[[#All],[SerialDeBusqueda]:[FechaRegistro]],3,FALSE)),""),""),""))&gt;$I$1,1,0),"")</f>
        <v/>
      </c>
      <c r="S132" s="29" t="str">
        <f>IFERROR(IF(MINUTE(IFERROR(IF(HOUR(VLOOKUP($A132&amp;TEXT(S$3,"dd/mm/yyyy")&amp;$D$2,tbReporteAsistencia[[#All],[SerialDeBusqueda]:[FechaRegistro]],3,FALSE))&lt;HOUR($D$1),IFERROR((S$3+$D$1)-(VLOOKUP($A132&amp;TEXT(S$3,"dd/mm/yyyy")&amp;$D$2,tbReporteAsistencia[[#All],[SerialDeBusqueda]:[FechaRegistro]],3,FALSE)),""),""),""))&gt;$I$1,1,0),"")</f>
        <v/>
      </c>
    </row>
    <row r="133" spans="1:19">
      <c r="A133" s="8">
        <f>Plantilla!A134</f>
        <v>0</v>
      </c>
      <c r="B133" s="8">
        <f>Plantilla!B134</f>
        <v>0</v>
      </c>
      <c r="C133" s="8">
        <f>Plantilla!C134</f>
        <v>0</v>
      </c>
      <c r="D133" s="29" t="str">
        <f>IFERROR(IF(MINUTE(IFERROR(IF(HOUR(VLOOKUP($A133&amp;TEXT(D$3,"dd/mm/yyyy")&amp;$D$2,tbReporteAsistencia[[#All],[SerialDeBusqueda]:[FechaRegistro]],3,FALSE))&lt;HOUR($D$1),IFERROR((D$3+$D$1)-(VLOOKUP($A133&amp;TEXT(D$3,"dd/mm/yyyy")&amp;$D$2,tbReporteAsistencia[[#All],[SerialDeBusqueda]:[FechaRegistro]],3,FALSE)),""),""),""))&gt;$I$1,1,0),"")</f>
        <v/>
      </c>
      <c r="E133" s="29" t="str">
        <f>IFERROR(IF(MINUTE(IFERROR(IF(HOUR(VLOOKUP($A133&amp;TEXT(E$3,"dd/mm/yyyy")&amp;$D$2,tbReporteAsistencia[[#All],[SerialDeBusqueda]:[FechaRegistro]],3,FALSE))&lt;HOUR($D$1),IFERROR((E$3+$D$1)-(VLOOKUP($A133&amp;TEXT(E$3,"dd/mm/yyyy")&amp;$D$2,tbReporteAsistencia[[#All],[SerialDeBusqueda]:[FechaRegistro]],3,FALSE)),""),""),""))&gt;$I$1,1,0),"")</f>
        <v/>
      </c>
      <c r="F133" s="29" t="str">
        <f>IFERROR(IF(MINUTE(IFERROR(IF(HOUR(VLOOKUP($A133&amp;TEXT(F$3,"dd/mm/yyyy")&amp;$D$2,tbReporteAsistencia[[#All],[SerialDeBusqueda]:[FechaRegistro]],3,FALSE))&lt;HOUR($D$1),IFERROR((F$3+$D$1)-(VLOOKUP($A133&amp;TEXT(F$3,"dd/mm/yyyy")&amp;$D$2,tbReporteAsistencia[[#All],[SerialDeBusqueda]:[FechaRegistro]],3,FALSE)),""),""),""))&gt;$I$1,1,0),"")</f>
        <v/>
      </c>
      <c r="G133" s="29" t="str">
        <f>IFERROR(IF(MINUTE(IFERROR(IF(HOUR(VLOOKUP($A133&amp;TEXT(G$3,"dd/mm/yyyy")&amp;$D$2,tbReporteAsistencia[[#All],[SerialDeBusqueda]:[FechaRegistro]],3,FALSE))&lt;HOUR($D$1),IFERROR((G$3+$D$1)-(VLOOKUP($A133&amp;TEXT(G$3,"dd/mm/yyyy")&amp;$D$2,tbReporteAsistencia[[#All],[SerialDeBusqueda]:[FechaRegistro]],3,FALSE)),""),""),""))&gt;$I$1,1,0),"")</f>
        <v/>
      </c>
      <c r="H133" s="29" t="str">
        <f>IFERROR(IF(MINUTE(IFERROR(IF(HOUR(VLOOKUP($A133&amp;TEXT(H$3,"dd/mm/yyyy")&amp;$D$2,tbReporteAsistencia[[#All],[SerialDeBusqueda]:[FechaRegistro]],3,FALSE))&lt;HOUR($D$1),IFERROR((H$3+$D$1)-(VLOOKUP($A133&amp;TEXT(H$3,"dd/mm/yyyy")&amp;$D$2,tbReporteAsistencia[[#All],[SerialDeBusqueda]:[FechaRegistro]],3,FALSE)),""),""),""))&gt;$I$1,1,0),"")</f>
        <v/>
      </c>
      <c r="I133" s="29" t="str">
        <f>IFERROR(IF(MINUTE(IFERROR(IF(HOUR(VLOOKUP($A133&amp;TEXT(I$3,"dd/mm/yyyy")&amp;$D$2,tbReporteAsistencia[[#All],[SerialDeBusqueda]:[FechaRegistro]],3,FALSE))&lt;HOUR($D$1),IFERROR((I$3+$D$1)-(VLOOKUP($A133&amp;TEXT(I$3,"dd/mm/yyyy")&amp;$D$2,tbReporteAsistencia[[#All],[SerialDeBusqueda]:[FechaRegistro]],3,FALSE)),""),""),""))&gt;$I$1,1,0),"")</f>
        <v/>
      </c>
      <c r="J133" s="29" t="str">
        <f>IFERROR(IF(MINUTE(IFERROR(IF(HOUR(VLOOKUP($A133&amp;TEXT(J$3,"dd/mm/yyyy")&amp;$D$2,tbReporteAsistencia[[#All],[SerialDeBusqueda]:[FechaRegistro]],3,FALSE))&lt;HOUR($D$1),IFERROR((J$3+$D$1)-(VLOOKUP($A133&amp;TEXT(J$3,"dd/mm/yyyy")&amp;$D$2,tbReporteAsistencia[[#All],[SerialDeBusqueda]:[FechaRegistro]],3,FALSE)),""),""),""))&gt;$I$1,1,0),"")</f>
        <v/>
      </c>
      <c r="K133" s="29" t="str">
        <f>IFERROR(IF(MINUTE(IFERROR(IF(HOUR(VLOOKUP($A133&amp;TEXT(K$3,"dd/mm/yyyy")&amp;$D$2,tbReporteAsistencia[[#All],[SerialDeBusqueda]:[FechaRegistro]],3,FALSE))&lt;HOUR($D$1),IFERROR((K$3+$D$1)-(VLOOKUP($A133&amp;TEXT(K$3,"dd/mm/yyyy")&amp;$D$2,tbReporteAsistencia[[#All],[SerialDeBusqueda]:[FechaRegistro]],3,FALSE)),""),""),""))&gt;$I$1,1,0),"")</f>
        <v/>
      </c>
      <c r="L133" s="29" t="str">
        <f>IFERROR(IF(MINUTE(IFERROR(IF(HOUR(VLOOKUP($A133&amp;TEXT(L$3,"dd/mm/yyyy")&amp;$D$2,tbReporteAsistencia[[#All],[SerialDeBusqueda]:[FechaRegistro]],3,FALSE))&lt;HOUR($D$1),IFERROR((L$3+$D$1)-(VLOOKUP($A133&amp;TEXT(L$3,"dd/mm/yyyy")&amp;$D$2,tbReporteAsistencia[[#All],[SerialDeBusqueda]:[FechaRegistro]],3,FALSE)),""),""),""))&gt;$I$1,1,0),"")</f>
        <v/>
      </c>
      <c r="M133" s="29" t="str">
        <f>IFERROR(IF(MINUTE(IFERROR(IF(HOUR(VLOOKUP($A133&amp;TEXT(M$3,"dd/mm/yyyy")&amp;$D$2,tbReporteAsistencia[[#All],[SerialDeBusqueda]:[FechaRegistro]],3,FALSE))&lt;HOUR($D$1),IFERROR((M$3+$D$1)-(VLOOKUP($A133&amp;TEXT(M$3,"dd/mm/yyyy")&amp;$D$2,tbReporteAsistencia[[#All],[SerialDeBusqueda]:[FechaRegistro]],3,FALSE)),""),""),""))&gt;$I$1,1,0),"")</f>
        <v/>
      </c>
      <c r="N133" s="29" t="str">
        <f>IFERROR(IF(MINUTE(IFERROR(IF(HOUR(VLOOKUP($A133&amp;TEXT(N$3,"dd/mm/yyyy")&amp;$D$2,tbReporteAsistencia[[#All],[SerialDeBusqueda]:[FechaRegistro]],3,FALSE))&lt;HOUR($D$1),IFERROR((N$3+$D$1)-(VLOOKUP($A133&amp;TEXT(N$3,"dd/mm/yyyy")&amp;$D$2,tbReporteAsistencia[[#All],[SerialDeBusqueda]:[FechaRegistro]],3,FALSE)),""),""),""))&gt;$I$1,1,0),"")</f>
        <v/>
      </c>
      <c r="O133" s="29" t="str">
        <f>IFERROR(IF(MINUTE(IFERROR(IF(HOUR(VLOOKUP($A133&amp;TEXT(O$3,"dd/mm/yyyy")&amp;$D$2,tbReporteAsistencia[[#All],[SerialDeBusqueda]:[FechaRegistro]],3,FALSE))&lt;HOUR($D$1),IFERROR((O$3+$D$1)-(VLOOKUP($A133&amp;TEXT(O$3,"dd/mm/yyyy")&amp;$D$2,tbReporteAsistencia[[#All],[SerialDeBusqueda]:[FechaRegistro]],3,FALSE)),""),""),""))&gt;$I$1,1,0),"")</f>
        <v/>
      </c>
      <c r="P133" s="29" t="str">
        <f>IFERROR(IF(MINUTE(IFERROR(IF(HOUR(VLOOKUP($A133&amp;TEXT(P$3,"dd/mm/yyyy")&amp;$D$2,tbReporteAsistencia[[#All],[SerialDeBusqueda]:[FechaRegistro]],3,FALSE))&lt;HOUR($D$1),IFERROR((P$3+$D$1)-(VLOOKUP($A133&amp;TEXT(P$3,"dd/mm/yyyy")&amp;$D$2,tbReporteAsistencia[[#All],[SerialDeBusqueda]:[FechaRegistro]],3,FALSE)),""),""),""))&gt;$I$1,1,0),"")</f>
        <v/>
      </c>
      <c r="Q133" s="29" t="str">
        <f>IFERROR(IF(MINUTE(IFERROR(IF(HOUR(VLOOKUP($A133&amp;TEXT(Q$3,"dd/mm/yyyy")&amp;$D$2,tbReporteAsistencia[[#All],[SerialDeBusqueda]:[FechaRegistro]],3,FALSE))&lt;HOUR($D$1),IFERROR((Q$3+$D$1)-(VLOOKUP($A133&amp;TEXT(Q$3,"dd/mm/yyyy")&amp;$D$2,tbReporteAsistencia[[#All],[SerialDeBusqueda]:[FechaRegistro]],3,FALSE)),""),""),""))&gt;$I$1,1,0),"")</f>
        <v/>
      </c>
      <c r="R133" s="29" t="str">
        <f>IFERROR(IF(MINUTE(IFERROR(IF(HOUR(VLOOKUP($A133&amp;TEXT(R$3,"dd/mm/yyyy")&amp;$D$2,tbReporteAsistencia[[#All],[SerialDeBusqueda]:[FechaRegistro]],3,FALSE))&lt;HOUR($D$1),IFERROR((R$3+$D$1)-(VLOOKUP($A133&amp;TEXT(R$3,"dd/mm/yyyy")&amp;$D$2,tbReporteAsistencia[[#All],[SerialDeBusqueda]:[FechaRegistro]],3,FALSE)),""),""),""))&gt;$I$1,1,0),"")</f>
        <v/>
      </c>
      <c r="S133" s="29" t="str">
        <f>IFERROR(IF(MINUTE(IFERROR(IF(HOUR(VLOOKUP($A133&amp;TEXT(S$3,"dd/mm/yyyy")&amp;$D$2,tbReporteAsistencia[[#All],[SerialDeBusqueda]:[FechaRegistro]],3,FALSE))&lt;HOUR($D$1),IFERROR((S$3+$D$1)-(VLOOKUP($A133&amp;TEXT(S$3,"dd/mm/yyyy")&amp;$D$2,tbReporteAsistencia[[#All],[SerialDeBusqueda]:[FechaRegistro]],3,FALSE)),""),""),""))&gt;$I$1,1,0),"")</f>
        <v/>
      </c>
    </row>
    <row r="134" spans="1:19">
      <c r="A134" s="8">
        <f>Plantilla!A135</f>
        <v>0</v>
      </c>
      <c r="B134" s="8">
        <f>Plantilla!B135</f>
        <v>0</v>
      </c>
      <c r="C134" s="8">
        <f>Plantilla!C135</f>
        <v>0</v>
      </c>
      <c r="D134" s="29" t="str">
        <f>IFERROR(IF(MINUTE(IFERROR(IF(HOUR(VLOOKUP($A134&amp;TEXT(D$3,"dd/mm/yyyy")&amp;$D$2,tbReporteAsistencia[[#All],[SerialDeBusqueda]:[FechaRegistro]],3,FALSE))&lt;HOUR($D$1),IFERROR((D$3+$D$1)-(VLOOKUP($A134&amp;TEXT(D$3,"dd/mm/yyyy")&amp;$D$2,tbReporteAsistencia[[#All],[SerialDeBusqueda]:[FechaRegistro]],3,FALSE)),""),""),""))&gt;$I$1,1,0),"")</f>
        <v/>
      </c>
      <c r="E134" s="29" t="str">
        <f>IFERROR(IF(MINUTE(IFERROR(IF(HOUR(VLOOKUP($A134&amp;TEXT(E$3,"dd/mm/yyyy")&amp;$D$2,tbReporteAsistencia[[#All],[SerialDeBusqueda]:[FechaRegistro]],3,FALSE))&lt;HOUR($D$1),IFERROR((E$3+$D$1)-(VLOOKUP($A134&amp;TEXT(E$3,"dd/mm/yyyy")&amp;$D$2,tbReporteAsistencia[[#All],[SerialDeBusqueda]:[FechaRegistro]],3,FALSE)),""),""),""))&gt;$I$1,1,0),"")</f>
        <v/>
      </c>
      <c r="F134" s="29" t="str">
        <f>IFERROR(IF(MINUTE(IFERROR(IF(HOUR(VLOOKUP($A134&amp;TEXT(F$3,"dd/mm/yyyy")&amp;$D$2,tbReporteAsistencia[[#All],[SerialDeBusqueda]:[FechaRegistro]],3,FALSE))&lt;HOUR($D$1),IFERROR((F$3+$D$1)-(VLOOKUP($A134&amp;TEXT(F$3,"dd/mm/yyyy")&amp;$D$2,tbReporteAsistencia[[#All],[SerialDeBusqueda]:[FechaRegistro]],3,FALSE)),""),""),""))&gt;$I$1,1,0),"")</f>
        <v/>
      </c>
      <c r="G134" s="29" t="str">
        <f>IFERROR(IF(MINUTE(IFERROR(IF(HOUR(VLOOKUP($A134&amp;TEXT(G$3,"dd/mm/yyyy")&amp;$D$2,tbReporteAsistencia[[#All],[SerialDeBusqueda]:[FechaRegistro]],3,FALSE))&lt;HOUR($D$1),IFERROR((G$3+$D$1)-(VLOOKUP($A134&amp;TEXT(G$3,"dd/mm/yyyy")&amp;$D$2,tbReporteAsistencia[[#All],[SerialDeBusqueda]:[FechaRegistro]],3,FALSE)),""),""),""))&gt;$I$1,1,0),"")</f>
        <v/>
      </c>
      <c r="H134" s="29" t="str">
        <f>IFERROR(IF(MINUTE(IFERROR(IF(HOUR(VLOOKUP($A134&amp;TEXT(H$3,"dd/mm/yyyy")&amp;$D$2,tbReporteAsistencia[[#All],[SerialDeBusqueda]:[FechaRegistro]],3,FALSE))&lt;HOUR($D$1),IFERROR((H$3+$D$1)-(VLOOKUP($A134&amp;TEXT(H$3,"dd/mm/yyyy")&amp;$D$2,tbReporteAsistencia[[#All],[SerialDeBusqueda]:[FechaRegistro]],3,FALSE)),""),""),""))&gt;$I$1,1,0),"")</f>
        <v/>
      </c>
      <c r="I134" s="29" t="str">
        <f>IFERROR(IF(MINUTE(IFERROR(IF(HOUR(VLOOKUP($A134&amp;TEXT(I$3,"dd/mm/yyyy")&amp;$D$2,tbReporteAsistencia[[#All],[SerialDeBusqueda]:[FechaRegistro]],3,FALSE))&lt;HOUR($D$1),IFERROR((I$3+$D$1)-(VLOOKUP($A134&amp;TEXT(I$3,"dd/mm/yyyy")&amp;$D$2,tbReporteAsistencia[[#All],[SerialDeBusqueda]:[FechaRegistro]],3,FALSE)),""),""),""))&gt;$I$1,1,0),"")</f>
        <v/>
      </c>
      <c r="J134" s="29" t="str">
        <f>IFERROR(IF(MINUTE(IFERROR(IF(HOUR(VLOOKUP($A134&amp;TEXT(J$3,"dd/mm/yyyy")&amp;$D$2,tbReporteAsistencia[[#All],[SerialDeBusqueda]:[FechaRegistro]],3,FALSE))&lt;HOUR($D$1),IFERROR((J$3+$D$1)-(VLOOKUP($A134&amp;TEXT(J$3,"dd/mm/yyyy")&amp;$D$2,tbReporteAsistencia[[#All],[SerialDeBusqueda]:[FechaRegistro]],3,FALSE)),""),""),""))&gt;$I$1,1,0),"")</f>
        <v/>
      </c>
      <c r="K134" s="29" t="str">
        <f>IFERROR(IF(MINUTE(IFERROR(IF(HOUR(VLOOKUP($A134&amp;TEXT(K$3,"dd/mm/yyyy")&amp;$D$2,tbReporteAsistencia[[#All],[SerialDeBusqueda]:[FechaRegistro]],3,FALSE))&lt;HOUR($D$1),IFERROR((K$3+$D$1)-(VLOOKUP($A134&amp;TEXT(K$3,"dd/mm/yyyy")&amp;$D$2,tbReporteAsistencia[[#All],[SerialDeBusqueda]:[FechaRegistro]],3,FALSE)),""),""),""))&gt;$I$1,1,0),"")</f>
        <v/>
      </c>
      <c r="L134" s="29" t="str">
        <f>IFERROR(IF(MINUTE(IFERROR(IF(HOUR(VLOOKUP($A134&amp;TEXT(L$3,"dd/mm/yyyy")&amp;$D$2,tbReporteAsistencia[[#All],[SerialDeBusqueda]:[FechaRegistro]],3,FALSE))&lt;HOUR($D$1),IFERROR((L$3+$D$1)-(VLOOKUP($A134&amp;TEXT(L$3,"dd/mm/yyyy")&amp;$D$2,tbReporteAsistencia[[#All],[SerialDeBusqueda]:[FechaRegistro]],3,FALSE)),""),""),""))&gt;$I$1,1,0),"")</f>
        <v/>
      </c>
      <c r="M134" s="29" t="str">
        <f>IFERROR(IF(MINUTE(IFERROR(IF(HOUR(VLOOKUP($A134&amp;TEXT(M$3,"dd/mm/yyyy")&amp;$D$2,tbReporteAsistencia[[#All],[SerialDeBusqueda]:[FechaRegistro]],3,FALSE))&lt;HOUR($D$1),IFERROR((M$3+$D$1)-(VLOOKUP($A134&amp;TEXT(M$3,"dd/mm/yyyy")&amp;$D$2,tbReporteAsistencia[[#All],[SerialDeBusqueda]:[FechaRegistro]],3,FALSE)),""),""),""))&gt;$I$1,1,0),"")</f>
        <v/>
      </c>
      <c r="N134" s="29" t="str">
        <f>IFERROR(IF(MINUTE(IFERROR(IF(HOUR(VLOOKUP($A134&amp;TEXT(N$3,"dd/mm/yyyy")&amp;$D$2,tbReporteAsistencia[[#All],[SerialDeBusqueda]:[FechaRegistro]],3,FALSE))&lt;HOUR($D$1),IFERROR((N$3+$D$1)-(VLOOKUP($A134&amp;TEXT(N$3,"dd/mm/yyyy")&amp;$D$2,tbReporteAsistencia[[#All],[SerialDeBusqueda]:[FechaRegistro]],3,FALSE)),""),""),""))&gt;$I$1,1,0),"")</f>
        <v/>
      </c>
      <c r="O134" s="29" t="str">
        <f>IFERROR(IF(MINUTE(IFERROR(IF(HOUR(VLOOKUP($A134&amp;TEXT(O$3,"dd/mm/yyyy")&amp;$D$2,tbReporteAsistencia[[#All],[SerialDeBusqueda]:[FechaRegistro]],3,FALSE))&lt;HOUR($D$1),IFERROR((O$3+$D$1)-(VLOOKUP($A134&amp;TEXT(O$3,"dd/mm/yyyy")&amp;$D$2,tbReporteAsistencia[[#All],[SerialDeBusqueda]:[FechaRegistro]],3,FALSE)),""),""),""))&gt;$I$1,1,0),"")</f>
        <v/>
      </c>
      <c r="P134" s="29" t="str">
        <f>IFERROR(IF(MINUTE(IFERROR(IF(HOUR(VLOOKUP($A134&amp;TEXT(P$3,"dd/mm/yyyy")&amp;$D$2,tbReporteAsistencia[[#All],[SerialDeBusqueda]:[FechaRegistro]],3,FALSE))&lt;HOUR($D$1),IFERROR((P$3+$D$1)-(VLOOKUP($A134&amp;TEXT(P$3,"dd/mm/yyyy")&amp;$D$2,tbReporteAsistencia[[#All],[SerialDeBusqueda]:[FechaRegistro]],3,FALSE)),""),""),""))&gt;$I$1,1,0),"")</f>
        <v/>
      </c>
      <c r="Q134" s="29" t="str">
        <f>IFERROR(IF(MINUTE(IFERROR(IF(HOUR(VLOOKUP($A134&amp;TEXT(Q$3,"dd/mm/yyyy")&amp;$D$2,tbReporteAsistencia[[#All],[SerialDeBusqueda]:[FechaRegistro]],3,FALSE))&lt;HOUR($D$1),IFERROR((Q$3+$D$1)-(VLOOKUP($A134&amp;TEXT(Q$3,"dd/mm/yyyy")&amp;$D$2,tbReporteAsistencia[[#All],[SerialDeBusqueda]:[FechaRegistro]],3,FALSE)),""),""),""))&gt;$I$1,1,0),"")</f>
        <v/>
      </c>
      <c r="R134" s="29" t="str">
        <f>IFERROR(IF(MINUTE(IFERROR(IF(HOUR(VLOOKUP($A134&amp;TEXT(R$3,"dd/mm/yyyy")&amp;$D$2,tbReporteAsistencia[[#All],[SerialDeBusqueda]:[FechaRegistro]],3,FALSE))&lt;HOUR($D$1),IFERROR((R$3+$D$1)-(VLOOKUP($A134&amp;TEXT(R$3,"dd/mm/yyyy")&amp;$D$2,tbReporteAsistencia[[#All],[SerialDeBusqueda]:[FechaRegistro]],3,FALSE)),""),""),""))&gt;$I$1,1,0),"")</f>
        <v/>
      </c>
      <c r="S134" s="29" t="str">
        <f>IFERROR(IF(MINUTE(IFERROR(IF(HOUR(VLOOKUP($A134&amp;TEXT(S$3,"dd/mm/yyyy")&amp;$D$2,tbReporteAsistencia[[#All],[SerialDeBusqueda]:[FechaRegistro]],3,FALSE))&lt;HOUR($D$1),IFERROR((S$3+$D$1)-(VLOOKUP($A134&amp;TEXT(S$3,"dd/mm/yyyy")&amp;$D$2,tbReporteAsistencia[[#All],[SerialDeBusqueda]:[FechaRegistro]],3,FALSE)),""),""),""))&gt;$I$1,1,0),"")</f>
        <v/>
      </c>
    </row>
    <row r="135" spans="1:19">
      <c r="A135" s="8">
        <f>Plantilla!A136</f>
        <v>0</v>
      </c>
      <c r="B135" s="8">
        <f>Plantilla!B136</f>
        <v>0</v>
      </c>
      <c r="C135" s="8">
        <f>Plantilla!C136</f>
        <v>0</v>
      </c>
      <c r="D135" s="29" t="str">
        <f>IFERROR(IF(MINUTE(IFERROR(IF(HOUR(VLOOKUP($A135&amp;TEXT(D$3,"dd/mm/yyyy")&amp;$D$2,tbReporteAsistencia[[#All],[SerialDeBusqueda]:[FechaRegistro]],3,FALSE))&lt;HOUR($D$1),IFERROR((D$3+$D$1)-(VLOOKUP($A135&amp;TEXT(D$3,"dd/mm/yyyy")&amp;$D$2,tbReporteAsistencia[[#All],[SerialDeBusqueda]:[FechaRegistro]],3,FALSE)),""),""),""))&gt;$I$1,1,0),"")</f>
        <v/>
      </c>
      <c r="E135" s="29" t="str">
        <f>IFERROR(IF(MINUTE(IFERROR(IF(HOUR(VLOOKUP($A135&amp;TEXT(E$3,"dd/mm/yyyy")&amp;$D$2,tbReporteAsistencia[[#All],[SerialDeBusqueda]:[FechaRegistro]],3,FALSE))&lt;HOUR($D$1),IFERROR((E$3+$D$1)-(VLOOKUP($A135&amp;TEXT(E$3,"dd/mm/yyyy")&amp;$D$2,tbReporteAsistencia[[#All],[SerialDeBusqueda]:[FechaRegistro]],3,FALSE)),""),""),""))&gt;$I$1,1,0),"")</f>
        <v/>
      </c>
      <c r="F135" s="29" t="str">
        <f>IFERROR(IF(MINUTE(IFERROR(IF(HOUR(VLOOKUP($A135&amp;TEXT(F$3,"dd/mm/yyyy")&amp;$D$2,tbReporteAsistencia[[#All],[SerialDeBusqueda]:[FechaRegistro]],3,FALSE))&lt;HOUR($D$1),IFERROR((F$3+$D$1)-(VLOOKUP($A135&amp;TEXT(F$3,"dd/mm/yyyy")&amp;$D$2,tbReporteAsistencia[[#All],[SerialDeBusqueda]:[FechaRegistro]],3,FALSE)),""),""),""))&gt;$I$1,1,0),"")</f>
        <v/>
      </c>
      <c r="G135" s="29" t="str">
        <f>IFERROR(IF(MINUTE(IFERROR(IF(HOUR(VLOOKUP($A135&amp;TEXT(G$3,"dd/mm/yyyy")&amp;$D$2,tbReporteAsistencia[[#All],[SerialDeBusqueda]:[FechaRegistro]],3,FALSE))&lt;HOUR($D$1),IFERROR((G$3+$D$1)-(VLOOKUP($A135&amp;TEXT(G$3,"dd/mm/yyyy")&amp;$D$2,tbReporteAsistencia[[#All],[SerialDeBusqueda]:[FechaRegistro]],3,FALSE)),""),""),""))&gt;$I$1,1,0),"")</f>
        <v/>
      </c>
      <c r="H135" s="29" t="str">
        <f>IFERROR(IF(MINUTE(IFERROR(IF(HOUR(VLOOKUP($A135&amp;TEXT(H$3,"dd/mm/yyyy")&amp;$D$2,tbReporteAsistencia[[#All],[SerialDeBusqueda]:[FechaRegistro]],3,FALSE))&lt;HOUR($D$1),IFERROR((H$3+$D$1)-(VLOOKUP($A135&amp;TEXT(H$3,"dd/mm/yyyy")&amp;$D$2,tbReporteAsistencia[[#All],[SerialDeBusqueda]:[FechaRegistro]],3,FALSE)),""),""),""))&gt;$I$1,1,0),"")</f>
        <v/>
      </c>
      <c r="I135" s="29" t="str">
        <f>IFERROR(IF(MINUTE(IFERROR(IF(HOUR(VLOOKUP($A135&amp;TEXT(I$3,"dd/mm/yyyy")&amp;$D$2,tbReporteAsistencia[[#All],[SerialDeBusqueda]:[FechaRegistro]],3,FALSE))&lt;HOUR($D$1),IFERROR((I$3+$D$1)-(VLOOKUP($A135&amp;TEXT(I$3,"dd/mm/yyyy")&amp;$D$2,tbReporteAsistencia[[#All],[SerialDeBusqueda]:[FechaRegistro]],3,FALSE)),""),""),""))&gt;$I$1,1,0),"")</f>
        <v/>
      </c>
      <c r="J135" s="29" t="str">
        <f>IFERROR(IF(MINUTE(IFERROR(IF(HOUR(VLOOKUP($A135&amp;TEXT(J$3,"dd/mm/yyyy")&amp;$D$2,tbReporteAsistencia[[#All],[SerialDeBusqueda]:[FechaRegistro]],3,FALSE))&lt;HOUR($D$1),IFERROR((J$3+$D$1)-(VLOOKUP($A135&amp;TEXT(J$3,"dd/mm/yyyy")&amp;$D$2,tbReporteAsistencia[[#All],[SerialDeBusqueda]:[FechaRegistro]],3,FALSE)),""),""),""))&gt;$I$1,1,0),"")</f>
        <v/>
      </c>
      <c r="K135" s="29" t="str">
        <f>IFERROR(IF(MINUTE(IFERROR(IF(HOUR(VLOOKUP($A135&amp;TEXT(K$3,"dd/mm/yyyy")&amp;$D$2,tbReporteAsistencia[[#All],[SerialDeBusqueda]:[FechaRegistro]],3,FALSE))&lt;HOUR($D$1),IFERROR((K$3+$D$1)-(VLOOKUP($A135&amp;TEXT(K$3,"dd/mm/yyyy")&amp;$D$2,tbReporteAsistencia[[#All],[SerialDeBusqueda]:[FechaRegistro]],3,FALSE)),""),""),""))&gt;$I$1,1,0),"")</f>
        <v/>
      </c>
      <c r="L135" s="29" t="str">
        <f>IFERROR(IF(MINUTE(IFERROR(IF(HOUR(VLOOKUP($A135&amp;TEXT(L$3,"dd/mm/yyyy")&amp;$D$2,tbReporteAsistencia[[#All],[SerialDeBusqueda]:[FechaRegistro]],3,FALSE))&lt;HOUR($D$1),IFERROR((L$3+$D$1)-(VLOOKUP($A135&amp;TEXT(L$3,"dd/mm/yyyy")&amp;$D$2,tbReporteAsistencia[[#All],[SerialDeBusqueda]:[FechaRegistro]],3,FALSE)),""),""),""))&gt;$I$1,1,0),"")</f>
        <v/>
      </c>
      <c r="M135" s="29" t="str">
        <f>IFERROR(IF(MINUTE(IFERROR(IF(HOUR(VLOOKUP($A135&amp;TEXT(M$3,"dd/mm/yyyy")&amp;$D$2,tbReporteAsistencia[[#All],[SerialDeBusqueda]:[FechaRegistro]],3,FALSE))&lt;HOUR($D$1),IFERROR((M$3+$D$1)-(VLOOKUP($A135&amp;TEXT(M$3,"dd/mm/yyyy")&amp;$D$2,tbReporteAsistencia[[#All],[SerialDeBusqueda]:[FechaRegistro]],3,FALSE)),""),""),""))&gt;$I$1,1,0),"")</f>
        <v/>
      </c>
      <c r="N135" s="29" t="str">
        <f>IFERROR(IF(MINUTE(IFERROR(IF(HOUR(VLOOKUP($A135&amp;TEXT(N$3,"dd/mm/yyyy")&amp;$D$2,tbReporteAsistencia[[#All],[SerialDeBusqueda]:[FechaRegistro]],3,FALSE))&lt;HOUR($D$1),IFERROR((N$3+$D$1)-(VLOOKUP($A135&amp;TEXT(N$3,"dd/mm/yyyy")&amp;$D$2,tbReporteAsistencia[[#All],[SerialDeBusqueda]:[FechaRegistro]],3,FALSE)),""),""),""))&gt;$I$1,1,0),"")</f>
        <v/>
      </c>
      <c r="O135" s="29" t="str">
        <f>IFERROR(IF(MINUTE(IFERROR(IF(HOUR(VLOOKUP($A135&amp;TEXT(O$3,"dd/mm/yyyy")&amp;$D$2,tbReporteAsistencia[[#All],[SerialDeBusqueda]:[FechaRegistro]],3,FALSE))&lt;HOUR($D$1),IFERROR((O$3+$D$1)-(VLOOKUP($A135&amp;TEXT(O$3,"dd/mm/yyyy")&amp;$D$2,tbReporteAsistencia[[#All],[SerialDeBusqueda]:[FechaRegistro]],3,FALSE)),""),""),""))&gt;$I$1,1,0),"")</f>
        <v/>
      </c>
      <c r="P135" s="29" t="str">
        <f>IFERROR(IF(MINUTE(IFERROR(IF(HOUR(VLOOKUP($A135&amp;TEXT(P$3,"dd/mm/yyyy")&amp;$D$2,tbReporteAsistencia[[#All],[SerialDeBusqueda]:[FechaRegistro]],3,FALSE))&lt;HOUR($D$1),IFERROR((P$3+$D$1)-(VLOOKUP($A135&amp;TEXT(P$3,"dd/mm/yyyy")&amp;$D$2,tbReporteAsistencia[[#All],[SerialDeBusqueda]:[FechaRegistro]],3,FALSE)),""),""),""))&gt;$I$1,1,0),"")</f>
        <v/>
      </c>
      <c r="Q135" s="29" t="str">
        <f>IFERROR(IF(MINUTE(IFERROR(IF(HOUR(VLOOKUP($A135&amp;TEXT(Q$3,"dd/mm/yyyy")&amp;$D$2,tbReporteAsistencia[[#All],[SerialDeBusqueda]:[FechaRegistro]],3,FALSE))&lt;HOUR($D$1),IFERROR((Q$3+$D$1)-(VLOOKUP($A135&amp;TEXT(Q$3,"dd/mm/yyyy")&amp;$D$2,tbReporteAsistencia[[#All],[SerialDeBusqueda]:[FechaRegistro]],3,FALSE)),""),""),""))&gt;$I$1,1,0),"")</f>
        <v/>
      </c>
      <c r="R135" s="29" t="str">
        <f>IFERROR(IF(MINUTE(IFERROR(IF(HOUR(VLOOKUP($A135&amp;TEXT(R$3,"dd/mm/yyyy")&amp;$D$2,tbReporteAsistencia[[#All],[SerialDeBusqueda]:[FechaRegistro]],3,FALSE))&lt;HOUR($D$1),IFERROR((R$3+$D$1)-(VLOOKUP($A135&amp;TEXT(R$3,"dd/mm/yyyy")&amp;$D$2,tbReporteAsistencia[[#All],[SerialDeBusqueda]:[FechaRegistro]],3,FALSE)),""),""),""))&gt;$I$1,1,0),"")</f>
        <v/>
      </c>
      <c r="S135" s="29" t="str">
        <f>IFERROR(IF(MINUTE(IFERROR(IF(HOUR(VLOOKUP($A135&amp;TEXT(S$3,"dd/mm/yyyy")&amp;$D$2,tbReporteAsistencia[[#All],[SerialDeBusqueda]:[FechaRegistro]],3,FALSE))&lt;HOUR($D$1),IFERROR((S$3+$D$1)-(VLOOKUP($A135&amp;TEXT(S$3,"dd/mm/yyyy")&amp;$D$2,tbReporteAsistencia[[#All],[SerialDeBusqueda]:[FechaRegistro]],3,FALSE)),""),""),""))&gt;$I$1,1,0),"")</f>
        <v/>
      </c>
    </row>
    <row r="136" spans="1:19">
      <c r="A136" s="8">
        <f>Plantilla!A137</f>
        <v>0</v>
      </c>
      <c r="B136" s="8">
        <f>Plantilla!B137</f>
        <v>0</v>
      </c>
      <c r="C136" s="8">
        <f>Plantilla!C137</f>
        <v>0</v>
      </c>
      <c r="D136" s="29" t="str">
        <f>IFERROR(IF(MINUTE(IFERROR(IF(HOUR(VLOOKUP($A136&amp;TEXT(D$3,"dd/mm/yyyy")&amp;$D$2,tbReporteAsistencia[[#All],[SerialDeBusqueda]:[FechaRegistro]],3,FALSE))&lt;HOUR($D$1),IFERROR((D$3+$D$1)-(VLOOKUP($A136&amp;TEXT(D$3,"dd/mm/yyyy")&amp;$D$2,tbReporteAsistencia[[#All],[SerialDeBusqueda]:[FechaRegistro]],3,FALSE)),""),""),""))&gt;$I$1,1,0),"")</f>
        <v/>
      </c>
      <c r="E136" s="29" t="str">
        <f>IFERROR(IF(MINUTE(IFERROR(IF(HOUR(VLOOKUP($A136&amp;TEXT(E$3,"dd/mm/yyyy")&amp;$D$2,tbReporteAsistencia[[#All],[SerialDeBusqueda]:[FechaRegistro]],3,FALSE))&lt;HOUR($D$1),IFERROR((E$3+$D$1)-(VLOOKUP($A136&amp;TEXT(E$3,"dd/mm/yyyy")&amp;$D$2,tbReporteAsistencia[[#All],[SerialDeBusqueda]:[FechaRegistro]],3,FALSE)),""),""),""))&gt;$I$1,1,0),"")</f>
        <v/>
      </c>
      <c r="F136" s="29" t="str">
        <f>IFERROR(IF(MINUTE(IFERROR(IF(HOUR(VLOOKUP($A136&amp;TEXT(F$3,"dd/mm/yyyy")&amp;$D$2,tbReporteAsistencia[[#All],[SerialDeBusqueda]:[FechaRegistro]],3,FALSE))&lt;HOUR($D$1),IFERROR((F$3+$D$1)-(VLOOKUP($A136&amp;TEXT(F$3,"dd/mm/yyyy")&amp;$D$2,tbReporteAsistencia[[#All],[SerialDeBusqueda]:[FechaRegistro]],3,FALSE)),""),""),""))&gt;$I$1,1,0),"")</f>
        <v/>
      </c>
      <c r="G136" s="29" t="str">
        <f>IFERROR(IF(MINUTE(IFERROR(IF(HOUR(VLOOKUP($A136&amp;TEXT(G$3,"dd/mm/yyyy")&amp;$D$2,tbReporteAsistencia[[#All],[SerialDeBusqueda]:[FechaRegistro]],3,FALSE))&lt;HOUR($D$1),IFERROR((G$3+$D$1)-(VLOOKUP($A136&amp;TEXT(G$3,"dd/mm/yyyy")&amp;$D$2,tbReporteAsistencia[[#All],[SerialDeBusqueda]:[FechaRegistro]],3,FALSE)),""),""),""))&gt;$I$1,1,0),"")</f>
        <v/>
      </c>
      <c r="H136" s="29" t="str">
        <f>IFERROR(IF(MINUTE(IFERROR(IF(HOUR(VLOOKUP($A136&amp;TEXT(H$3,"dd/mm/yyyy")&amp;$D$2,tbReporteAsistencia[[#All],[SerialDeBusqueda]:[FechaRegistro]],3,FALSE))&lt;HOUR($D$1),IFERROR((H$3+$D$1)-(VLOOKUP($A136&amp;TEXT(H$3,"dd/mm/yyyy")&amp;$D$2,tbReporteAsistencia[[#All],[SerialDeBusqueda]:[FechaRegistro]],3,FALSE)),""),""),""))&gt;$I$1,1,0),"")</f>
        <v/>
      </c>
      <c r="I136" s="29" t="str">
        <f>IFERROR(IF(MINUTE(IFERROR(IF(HOUR(VLOOKUP($A136&amp;TEXT(I$3,"dd/mm/yyyy")&amp;$D$2,tbReporteAsistencia[[#All],[SerialDeBusqueda]:[FechaRegistro]],3,FALSE))&lt;HOUR($D$1),IFERROR((I$3+$D$1)-(VLOOKUP($A136&amp;TEXT(I$3,"dd/mm/yyyy")&amp;$D$2,tbReporteAsistencia[[#All],[SerialDeBusqueda]:[FechaRegistro]],3,FALSE)),""),""),""))&gt;$I$1,1,0),"")</f>
        <v/>
      </c>
      <c r="J136" s="29" t="str">
        <f>IFERROR(IF(MINUTE(IFERROR(IF(HOUR(VLOOKUP($A136&amp;TEXT(J$3,"dd/mm/yyyy")&amp;$D$2,tbReporteAsistencia[[#All],[SerialDeBusqueda]:[FechaRegistro]],3,FALSE))&lt;HOUR($D$1),IFERROR((J$3+$D$1)-(VLOOKUP($A136&amp;TEXT(J$3,"dd/mm/yyyy")&amp;$D$2,tbReporteAsistencia[[#All],[SerialDeBusqueda]:[FechaRegistro]],3,FALSE)),""),""),""))&gt;$I$1,1,0),"")</f>
        <v/>
      </c>
      <c r="K136" s="29" t="str">
        <f>IFERROR(IF(MINUTE(IFERROR(IF(HOUR(VLOOKUP($A136&amp;TEXT(K$3,"dd/mm/yyyy")&amp;$D$2,tbReporteAsistencia[[#All],[SerialDeBusqueda]:[FechaRegistro]],3,FALSE))&lt;HOUR($D$1),IFERROR((K$3+$D$1)-(VLOOKUP($A136&amp;TEXT(K$3,"dd/mm/yyyy")&amp;$D$2,tbReporteAsistencia[[#All],[SerialDeBusqueda]:[FechaRegistro]],3,FALSE)),""),""),""))&gt;$I$1,1,0),"")</f>
        <v/>
      </c>
      <c r="L136" s="29" t="str">
        <f>IFERROR(IF(MINUTE(IFERROR(IF(HOUR(VLOOKUP($A136&amp;TEXT(L$3,"dd/mm/yyyy")&amp;$D$2,tbReporteAsistencia[[#All],[SerialDeBusqueda]:[FechaRegistro]],3,FALSE))&lt;HOUR($D$1),IFERROR((L$3+$D$1)-(VLOOKUP($A136&amp;TEXT(L$3,"dd/mm/yyyy")&amp;$D$2,tbReporteAsistencia[[#All],[SerialDeBusqueda]:[FechaRegistro]],3,FALSE)),""),""),""))&gt;$I$1,1,0),"")</f>
        <v/>
      </c>
      <c r="M136" s="29" t="str">
        <f>IFERROR(IF(MINUTE(IFERROR(IF(HOUR(VLOOKUP($A136&amp;TEXT(M$3,"dd/mm/yyyy")&amp;$D$2,tbReporteAsistencia[[#All],[SerialDeBusqueda]:[FechaRegistro]],3,FALSE))&lt;HOUR($D$1),IFERROR((M$3+$D$1)-(VLOOKUP($A136&amp;TEXT(M$3,"dd/mm/yyyy")&amp;$D$2,tbReporteAsistencia[[#All],[SerialDeBusqueda]:[FechaRegistro]],3,FALSE)),""),""),""))&gt;$I$1,1,0),"")</f>
        <v/>
      </c>
      <c r="N136" s="29" t="str">
        <f>IFERROR(IF(MINUTE(IFERROR(IF(HOUR(VLOOKUP($A136&amp;TEXT(N$3,"dd/mm/yyyy")&amp;$D$2,tbReporteAsistencia[[#All],[SerialDeBusqueda]:[FechaRegistro]],3,FALSE))&lt;HOUR($D$1),IFERROR((N$3+$D$1)-(VLOOKUP($A136&amp;TEXT(N$3,"dd/mm/yyyy")&amp;$D$2,tbReporteAsistencia[[#All],[SerialDeBusqueda]:[FechaRegistro]],3,FALSE)),""),""),""))&gt;$I$1,1,0),"")</f>
        <v/>
      </c>
      <c r="O136" s="29" t="str">
        <f>IFERROR(IF(MINUTE(IFERROR(IF(HOUR(VLOOKUP($A136&amp;TEXT(O$3,"dd/mm/yyyy")&amp;$D$2,tbReporteAsistencia[[#All],[SerialDeBusqueda]:[FechaRegistro]],3,FALSE))&lt;HOUR($D$1),IFERROR((O$3+$D$1)-(VLOOKUP($A136&amp;TEXT(O$3,"dd/mm/yyyy")&amp;$D$2,tbReporteAsistencia[[#All],[SerialDeBusqueda]:[FechaRegistro]],3,FALSE)),""),""),""))&gt;$I$1,1,0),"")</f>
        <v/>
      </c>
      <c r="P136" s="29" t="str">
        <f>IFERROR(IF(MINUTE(IFERROR(IF(HOUR(VLOOKUP($A136&amp;TEXT(P$3,"dd/mm/yyyy")&amp;$D$2,tbReporteAsistencia[[#All],[SerialDeBusqueda]:[FechaRegistro]],3,FALSE))&lt;HOUR($D$1),IFERROR((P$3+$D$1)-(VLOOKUP($A136&amp;TEXT(P$3,"dd/mm/yyyy")&amp;$D$2,tbReporteAsistencia[[#All],[SerialDeBusqueda]:[FechaRegistro]],3,FALSE)),""),""),""))&gt;$I$1,1,0),"")</f>
        <v/>
      </c>
      <c r="Q136" s="29" t="str">
        <f>IFERROR(IF(MINUTE(IFERROR(IF(HOUR(VLOOKUP($A136&amp;TEXT(Q$3,"dd/mm/yyyy")&amp;$D$2,tbReporteAsistencia[[#All],[SerialDeBusqueda]:[FechaRegistro]],3,FALSE))&lt;HOUR($D$1),IFERROR((Q$3+$D$1)-(VLOOKUP($A136&amp;TEXT(Q$3,"dd/mm/yyyy")&amp;$D$2,tbReporteAsistencia[[#All],[SerialDeBusqueda]:[FechaRegistro]],3,FALSE)),""),""),""))&gt;$I$1,1,0),"")</f>
        <v/>
      </c>
      <c r="R136" s="29" t="str">
        <f>IFERROR(IF(MINUTE(IFERROR(IF(HOUR(VLOOKUP($A136&amp;TEXT(R$3,"dd/mm/yyyy")&amp;$D$2,tbReporteAsistencia[[#All],[SerialDeBusqueda]:[FechaRegistro]],3,FALSE))&lt;HOUR($D$1),IFERROR((R$3+$D$1)-(VLOOKUP($A136&amp;TEXT(R$3,"dd/mm/yyyy")&amp;$D$2,tbReporteAsistencia[[#All],[SerialDeBusqueda]:[FechaRegistro]],3,FALSE)),""),""),""))&gt;$I$1,1,0),"")</f>
        <v/>
      </c>
      <c r="S136" s="29" t="str">
        <f>IFERROR(IF(MINUTE(IFERROR(IF(HOUR(VLOOKUP($A136&amp;TEXT(S$3,"dd/mm/yyyy")&amp;$D$2,tbReporteAsistencia[[#All],[SerialDeBusqueda]:[FechaRegistro]],3,FALSE))&lt;HOUR($D$1),IFERROR((S$3+$D$1)-(VLOOKUP($A136&amp;TEXT(S$3,"dd/mm/yyyy")&amp;$D$2,tbReporteAsistencia[[#All],[SerialDeBusqueda]:[FechaRegistro]],3,FALSE)),""),""),""))&gt;$I$1,1,0),"")</f>
        <v/>
      </c>
    </row>
    <row r="137" spans="1:19">
      <c r="A137" s="8">
        <f>Plantilla!A138</f>
        <v>0</v>
      </c>
      <c r="B137" s="8">
        <f>Plantilla!B138</f>
        <v>0</v>
      </c>
      <c r="C137" s="8">
        <f>Plantilla!C138</f>
        <v>0</v>
      </c>
      <c r="D137" s="29" t="str">
        <f>IFERROR(IF(MINUTE(IFERROR(IF(HOUR(VLOOKUP($A137&amp;TEXT(D$3,"dd/mm/yyyy")&amp;$D$2,tbReporteAsistencia[[#All],[SerialDeBusqueda]:[FechaRegistro]],3,FALSE))&lt;HOUR($D$1),IFERROR((D$3+$D$1)-(VLOOKUP($A137&amp;TEXT(D$3,"dd/mm/yyyy")&amp;$D$2,tbReporteAsistencia[[#All],[SerialDeBusqueda]:[FechaRegistro]],3,FALSE)),""),""),""))&gt;$I$1,1,0),"")</f>
        <v/>
      </c>
      <c r="E137" s="29" t="str">
        <f>IFERROR(IF(MINUTE(IFERROR(IF(HOUR(VLOOKUP($A137&amp;TEXT(E$3,"dd/mm/yyyy")&amp;$D$2,tbReporteAsistencia[[#All],[SerialDeBusqueda]:[FechaRegistro]],3,FALSE))&lt;HOUR($D$1),IFERROR((E$3+$D$1)-(VLOOKUP($A137&amp;TEXT(E$3,"dd/mm/yyyy")&amp;$D$2,tbReporteAsistencia[[#All],[SerialDeBusqueda]:[FechaRegistro]],3,FALSE)),""),""),""))&gt;$I$1,1,0),"")</f>
        <v/>
      </c>
      <c r="F137" s="29" t="str">
        <f>IFERROR(IF(MINUTE(IFERROR(IF(HOUR(VLOOKUP($A137&amp;TEXT(F$3,"dd/mm/yyyy")&amp;$D$2,tbReporteAsistencia[[#All],[SerialDeBusqueda]:[FechaRegistro]],3,FALSE))&lt;HOUR($D$1),IFERROR((F$3+$D$1)-(VLOOKUP($A137&amp;TEXT(F$3,"dd/mm/yyyy")&amp;$D$2,tbReporteAsistencia[[#All],[SerialDeBusqueda]:[FechaRegistro]],3,FALSE)),""),""),""))&gt;$I$1,1,0),"")</f>
        <v/>
      </c>
      <c r="G137" s="29" t="str">
        <f>IFERROR(IF(MINUTE(IFERROR(IF(HOUR(VLOOKUP($A137&amp;TEXT(G$3,"dd/mm/yyyy")&amp;$D$2,tbReporteAsistencia[[#All],[SerialDeBusqueda]:[FechaRegistro]],3,FALSE))&lt;HOUR($D$1),IFERROR((G$3+$D$1)-(VLOOKUP($A137&amp;TEXT(G$3,"dd/mm/yyyy")&amp;$D$2,tbReporteAsistencia[[#All],[SerialDeBusqueda]:[FechaRegistro]],3,FALSE)),""),""),""))&gt;$I$1,1,0),"")</f>
        <v/>
      </c>
      <c r="H137" s="29" t="str">
        <f>IFERROR(IF(MINUTE(IFERROR(IF(HOUR(VLOOKUP($A137&amp;TEXT(H$3,"dd/mm/yyyy")&amp;$D$2,tbReporteAsistencia[[#All],[SerialDeBusqueda]:[FechaRegistro]],3,FALSE))&lt;HOUR($D$1),IFERROR((H$3+$D$1)-(VLOOKUP($A137&amp;TEXT(H$3,"dd/mm/yyyy")&amp;$D$2,tbReporteAsistencia[[#All],[SerialDeBusqueda]:[FechaRegistro]],3,FALSE)),""),""),""))&gt;$I$1,1,0),"")</f>
        <v/>
      </c>
      <c r="I137" s="29" t="str">
        <f>IFERROR(IF(MINUTE(IFERROR(IF(HOUR(VLOOKUP($A137&amp;TEXT(I$3,"dd/mm/yyyy")&amp;$D$2,tbReporteAsistencia[[#All],[SerialDeBusqueda]:[FechaRegistro]],3,FALSE))&lt;HOUR($D$1),IFERROR((I$3+$D$1)-(VLOOKUP($A137&amp;TEXT(I$3,"dd/mm/yyyy")&amp;$D$2,tbReporteAsistencia[[#All],[SerialDeBusqueda]:[FechaRegistro]],3,FALSE)),""),""),""))&gt;$I$1,1,0),"")</f>
        <v/>
      </c>
      <c r="J137" s="29" t="str">
        <f>IFERROR(IF(MINUTE(IFERROR(IF(HOUR(VLOOKUP($A137&amp;TEXT(J$3,"dd/mm/yyyy")&amp;$D$2,tbReporteAsistencia[[#All],[SerialDeBusqueda]:[FechaRegistro]],3,FALSE))&lt;HOUR($D$1),IFERROR((J$3+$D$1)-(VLOOKUP($A137&amp;TEXT(J$3,"dd/mm/yyyy")&amp;$D$2,tbReporteAsistencia[[#All],[SerialDeBusqueda]:[FechaRegistro]],3,FALSE)),""),""),""))&gt;$I$1,1,0),"")</f>
        <v/>
      </c>
      <c r="K137" s="29" t="str">
        <f>IFERROR(IF(MINUTE(IFERROR(IF(HOUR(VLOOKUP($A137&amp;TEXT(K$3,"dd/mm/yyyy")&amp;$D$2,tbReporteAsistencia[[#All],[SerialDeBusqueda]:[FechaRegistro]],3,FALSE))&lt;HOUR($D$1),IFERROR((K$3+$D$1)-(VLOOKUP($A137&amp;TEXT(K$3,"dd/mm/yyyy")&amp;$D$2,tbReporteAsistencia[[#All],[SerialDeBusqueda]:[FechaRegistro]],3,FALSE)),""),""),""))&gt;$I$1,1,0),"")</f>
        <v/>
      </c>
      <c r="L137" s="29" t="str">
        <f>IFERROR(IF(MINUTE(IFERROR(IF(HOUR(VLOOKUP($A137&amp;TEXT(L$3,"dd/mm/yyyy")&amp;$D$2,tbReporteAsistencia[[#All],[SerialDeBusqueda]:[FechaRegistro]],3,FALSE))&lt;HOUR($D$1),IFERROR((L$3+$D$1)-(VLOOKUP($A137&amp;TEXT(L$3,"dd/mm/yyyy")&amp;$D$2,tbReporteAsistencia[[#All],[SerialDeBusqueda]:[FechaRegistro]],3,FALSE)),""),""),""))&gt;$I$1,1,0),"")</f>
        <v/>
      </c>
      <c r="M137" s="29" t="str">
        <f>IFERROR(IF(MINUTE(IFERROR(IF(HOUR(VLOOKUP($A137&amp;TEXT(M$3,"dd/mm/yyyy")&amp;$D$2,tbReporteAsistencia[[#All],[SerialDeBusqueda]:[FechaRegistro]],3,FALSE))&lt;HOUR($D$1),IFERROR((M$3+$D$1)-(VLOOKUP($A137&amp;TEXT(M$3,"dd/mm/yyyy")&amp;$D$2,tbReporteAsistencia[[#All],[SerialDeBusqueda]:[FechaRegistro]],3,FALSE)),""),""),""))&gt;$I$1,1,0),"")</f>
        <v/>
      </c>
      <c r="N137" s="29" t="str">
        <f>IFERROR(IF(MINUTE(IFERROR(IF(HOUR(VLOOKUP($A137&amp;TEXT(N$3,"dd/mm/yyyy")&amp;$D$2,tbReporteAsistencia[[#All],[SerialDeBusqueda]:[FechaRegistro]],3,FALSE))&lt;HOUR($D$1),IFERROR((N$3+$D$1)-(VLOOKUP($A137&amp;TEXT(N$3,"dd/mm/yyyy")&amp;$D$2,tbReporteAsistencia[[#All],[SerialDeBusqueda]:[FechaRegistro]],3,FALSE)),""),""),""))&gt;$I$1,1,0),"")</f>
        <v/>
      </c>
      <c r="O137" s="29" t="str">
        <f>IFERROR(IF(MINUTE(IFERROR(IF(HOUR(VLOOKUP($A137&amp;TEXT(O$3,"dd/mm/yyyy")&amp;$D$2,tbReporteAsistencia[[#All],[SerialDeBusqueda]:[FechaRegistro]],3,FALSE))&lt;HOUR($D$1),IFERROR((O$3+$D$1)-(VLOOKUP($A137&amp;TEXT(O$3,"dd/mm/yyyy")&amp;$D$2,tbReporteAsistencia[[#All],[SerialDeBusqueda]:[FechaRegistro]],3,FALSE)),""),""),""))&gt;$I$1,1,0),"")</f>
        <v/>
      </c>
      <c r="P137" s="29" t="str">
        <f>IFERROR(IF(MINUTE(IFERROR(IF(HOUR(VLOOKUP($A137&amp;TEXT(P$3,"dd/mm/yyyy")&amp;$D$2,tbReporteAsistencia[[#All],[SerialDeBusqueda]:[FechaRegistro]],3,FALSE))&lt;HOUR($D$1),IFERROR((P$3+$D$1)-(VLOOKUP($A137&amp;TEXT(P$3,"dd/mm/yyyy")&amp;$D$2,tbReporteAsistencia[[#All],[SerialDeBusqueda]:[FechaRegistro]],3,FALSE)),""),""),""))&gt;$I$1,1,0),"")</f>
        <v/>
      </c>
      <c r="Q137" s="29" t="str">
        <f>IFERROR(IF(MINUTE(IFERROR(IF(HOUR(VLOOKUP($A137&amp;TEXT(Q$3,"dd/mm/yyyy")&amp;$D$2,tbReporteAsistencia[[#All],[SerialDeBusqueda]:[FechaRegistro]],3,FALSE))&lt;HOUR($D$1),IFERROR((Q$3+$D$1)-(VLOOKUP($A137&amp;TEXT(Q$3,"dd/mm/yyyy")&amp;$D$2,tbReporteAsistencia[[#All],[SerialDeBusqueda]:[FechaRegistro]],3,FALSE)),""),""),""))&gt;$I$1,1,0),"")</f>
        <v/>
      </c>
      <c r="R137" s="29" t="str">
        <f>IFERROR(IF(MINUTE(IFERROR(IF(HOUR(VLOOKUP($A137&amp;TEXT(R$3,"dd/mm/yyyy")&amp;$D$2,tbReporteAsistencia[[#All],[SerialDeBusqueda]:[FechaRegistro]],3,FALSE))&lt;HOUR($D$1),IFERROR((R$3+$D$1)-(VLOOKUP($A137&amp;TEXT(R$3,"dd/mm/yyyy")&amp;$D$2,tbReporteAsistencia[[#All],[SerialDeBusqueda]:[FechaRegistro]],3,FALSE)),""),""),""))&gt;$I$1,1,0),"")</f>
        <v/>
      </c>
      <c r="S137" s="29" t="str">
        <f>IFERROR(IF(MINUTE(IFERROR(IF(HOUR(VLOOKUP($A137&amp;TEXT(S$3,"dd/mm/yyyy")&amp;$D$2,tbReporteAsistencia[[#All],[SerialDeBusqueda]:[FechaRegistro]],3,FALSE))&lt;HOUR($D$1),IFERROR((S$3+$D$1)-(VLOOKUP($A137&amp;TEXT(S$3,"dd/mm/yyyy")&amp;$D$2,tbReporteAsistencia[[#All],[SerialDeBusqueda]:[FechaRegistro]],3,FALSE)),""),""),""))&gt;$I$1,1,0),"")</f>
        <v/>
      </c>
    </row>
    <row r="138" spans="1:19">
      <c r="A138" s="8">
        <f>Plantilla!A139</f>
        <v>0</v>
      </c>
      <c r="B138" s="8">
        <f>Plantilla!B139</f>
        <v>0</v>
      </c>
      <c r="C138" s="8">
        <f>Plantilla!C139</f>
        <v>0</v>
      </c>
      <c r="D138" s="29" t="str">
        <f>IFERROR(IF(MINUTE(IFERROR(IF(HOUR(VLOOKUP($A138&amp;TEXT(D$3,"dd/mm/yyyy")&amp;$D$2,tbReporteAsistencia[[#All],[SerialDeBusqueda]:[FechaRegistro]],3,FALSE))&lt;HOUR($D$1),IFERROR((D$3+$D$1)-(VLOOKUP($A138&amp;TEXT(D$3,"dd/mm/yyyy")&amp;$D$2,tbReporteAsistencia[[#All],[SerialDeBusqueda]:[FechaRegistro]],3,FALSE)),""),""),""))&gt;$I$1,1,0),"")</f>
        <v/>
      </c>
      <c r="E138" s="29" t="str">
        <f>IFERROR(IF(MINUTE(IFERROR(IF(HOUR(VLOOKUP($A138&amp;TEXT(E$3,"dd/mm/yyyy")&amp;$D$2,tbReporteAsistencia[[#All],[SerialDeBusqueda]:[FechaRegistro]],3,FALSE))&lt;HOUR($D$1),IFERROR((E$3+$D$1)-(VLOOKUP($A138&amp;TEXT(E$3,"dd/mm/yyyy")&amp;$D$2,tbReporteAsistencia[[#All],[SerialDeBusqueda]:[FechaRegistro]],3,FALSE)),""),""),""))&gt;$I$1,1,0),"")</f>
        <v/>
      </c>
      <c r="F138" s="29" t="str">
        <f>IFERROR(IF(MINUTE(IFERROR(IF(HOUR(VLOOKUP($A138&amp;TEXT(F$3,"dd/mm/yyyy")&amp;$D$2,tbReporteAsistencia[[#All],[SerialDeBusqueda]:[FechaRegistro]],3,FALSE))&lt;HOUR($D$1),IFERROR((F$3+$D$1)-(VLOOKUP($A138&amp;TEXT(F$3,"dd/mm/yyyy")&amp;$D$2,tbReporteAsistencia[[#All],[SerialDeBusqueda]:[FechaRegistro]],3,FALSE)),""),""),""))&gt;$I$1,1,0),"")</f>
        <v/>
      </c>
      <c r="G138" s="29" t="str">
        <f>IFERROR(IF(MINUTE(IFERROR(IF(HOUR(VLOOKUP($A138&amp;TEXT(G$3,"dd/mm/yyyy")&amp;$D$2,tbReporteAsistencia[[#All],[SerialDeBusqueda]:[FechaRegistro]],3,FALSE))&lt;HOUR($D$1),IFERROR((G$3+$D$1)-(VLOOKUP($A138&amp;TEXT(G$3,"dd/mm/yyyy")&amp;$D$2,tbReporteAsistencia[[#All],[SerialDeBusqueda]:[FechaRegistro]],3,FALSE)),""),""),""))&gt;$I$1,1,0),"")</f>
        <v/>
      </c>
      <c r="H138" s="29" t="str">
        <f>IFERROR(IF(MINUTE(IFERROR(IF(HOUR(VLOOKUP($A138&amp;TEXT(H$3,"dd/mm/yyyy")&amp;$D$2,tbReporteAsistencia[[#All],[SerialDeBusqueda]:[FechaRegistro]],3,FALSE))&lt;HOUR($D$1),IFERROR((H$3+$D$1)-(VLOOKUP($A138&amp;TEXT(H$3,"dd/mm/yyyy")&amp;$D$2,tbReporteAsistencia[[#All],[SerialDeBusqueda]:[FechaRegistro]],3,FALSE)),""),""),""))&gt;$I$1,1,0),"")</f>
        <v/>
      </c>
      <c r="I138" s="29" t="str">
        <f>IFERROR(IF(MINUTE(IFERROR(IF(HOUR(VLOOKUP($A138&amp;TEXT(I$3,"dd/mm/yyyy")&amp;$D$2,tbReporteAsistencia[[#All],[SerialDeBusqueda]:[FechaRegistro]],3,FALSE))&lt;HOUR($D$1),IFERROR((I$3+$D$1)-(VLOOKUP($A138&amp;TEXT(I$3,"dd/mm/yyyy")&amp;$D$2,tbReporteAsistencia[[#All],[SerialDeBusqueda]:[FechaRegistro]],3,FALSE)),""),""),""))&gt;$I$1,1,0),"")</f>
        <v/>
      </c>
      <c r="J138" s="29" t="str">
        <f>IFERROR(IF(MINUTE(IFERROR(IF(HOUR(VLOOKUP($A138&amp;TEXT(J$3,"dd/mm/yyyy")&amp;$D$2,tbReporteAsistencia[[#All],[SerialDeBusqueda]:[FechaRegistro]],3,FALSE))&lt;HOUR($D$1),IFERROR((J$3+$D$1)-(VLOOKUP($A138&amp;TEXT(J$3,"dd/mm/yyyy")&amp;$D$2,tbReporteAsistencia[[#All],[SerialDeBusqueda]:[FechaRegistro]],3,FALSE)),""),""),""))&gt;$I$1,1,0),"")</f>
        <v/>
      </c>
      <c r="K138" s="29" t="str">
        <f>IFERROR(IF(MINUTE(IFERROR(IF(HOUR(VLOOKUP($A138&amp;TEXT(K$3,"dd/mm/yyyy")&amp;$D$2,tbReporteAsistencia[[#All],[SerialDeBusqueda]:[FechaRegistro]],3,FALSE))&lt;HOUR($D$1),IFERROR((K$3+$D$1)-(VLOOKUP($A138&amp;TEXT(K$3,"dd/mm/yyyy")&amp;$D$2,tbReporteAsistencia[[#All],[SerialDeBusqueda]:[FechaRegistro]],3,FALSE)),""),""),""))&gt;$I$1,1,0),"")</f>
        <v/>
      </c>
      <c r="L138" s="29" t="str">
        <f>IFERROR(IF(MINUTE(IFERROR(IF(HOUR(VLOOKUP($A138&amp;TEXT(L$3,"dd/mm/yyyy")&amp;$D$2,tbReporteAsistencia[[#All],[SerialDeBusqueda]:[FechaRegistro]],3,FALSE))&lt;HOUR($D$1),IFERROR((L$3+$D$1)-(VLOOKUP($A138&amp;TEXT(L$3,"dd/mm/yyyy")&amp;$D$2,tbReporteAsistencia[[#All],[SerialDeBusqueda]:[FechaRegistro]],3,FALSE)),""),""),""))&gt;$I$1,1,0),"")</f>
        <v/>
      </c>
      <c r="M138" s="29" t="str">
        <f>IFERROR(IF(MINUTE(IFERROR(IF(HOUR(VLOOKUP($A138&amp;TEXT(M$3,"dd/mm/yyyy")&amp;$D$2,tbReporteAsistencia[[#All],[SerialDeBusqueda]:[FechaRegistro]],3,FALSE))&lt;HOUR($D$1),IFERROR((M$3+$D$1)-(VLOOKUP($A138&amp;TEXT(M$3,"dd/mm/yyyy")&amp;$D$2,tbReporteAsistencia[[#All],[SerialDeBusqueda]:[FechaRegistro]],3,FALSE)),""),""),""))&gt;$I$1,1,0),"")</f>
        <v/>
      </c>
      <c r="N138" s="29" t="str">
        <f>IFERROR(IF(MINUTE(IFERROR(IF(HOUR(VLOOKUP($A138&amp;TEXT(N$3,"dd/mm/yyyy")&amp;$D$2,tbReporteAsistencia[[#All],[SerialDeBusqueda]:[FechaRegistro]],3,FALSE))&lt;HOUR($D$1),IFERROR((N$3+$D$1)-(VLOOKUP($A138&amp;TEXT(N$3,"dd/mm/yyyy")&amp;$D$2,tbReporteAsistencia[[#All],[SerialDeBusqueda]:[FechaRegistro]],3,FALSE)),""),""),""))&gt;$I$1,1,0),"")</f>
        <v/>
      </c>
      <c r="O138" s="29" t="str">
        <f>IFERROR(IF(MINUTE(IFERROR(IF(HOUR(VLOOKUP($A138&amp;TEXT(O$3,"dd/mm/yyyy")&amp;$D$2,tbReporteAsistencia[[#All],[SerialDeBusqueda]:[FechaRegistro]],3,FALSE))&lt;HOUR($D$1),IFERROR((O$3+$D$1)-(VLOOKUP($A138&amp;TEXT(O$3,"dd/mm/yyyy")&amp;$D$2,tbReporteAsistencia[[#All],[SerialDeBusqueda]:[FechaRegistro]],3,FALSE)),""),""),""))&gt;$I$1,1,0),"")</f>
        <v/>
      </c>
      <c r="P138" s="29" t="str">
        <f>IFERROR(IF(MINUTE(IFERROR(IF(HOUR(VLOOKUP($A138&amp;TEXT(P$3,"dd/mm/yyyy")&amp;$D$2,tbReporteAsistencia[[#All],[SerialDeBusqueda]:[FechaRegistro]],3,FALSE))&lt;HOUR($D$1),IFERROR((P$3+$D$1)-(VLOOKUP($A138&amp;TEXT(P$3,"dd/mm/yyyy")&amp;$D$2,tbReporteAsistencia[[#All],[SerialDeBusqueda]:[FechaRegistro]],3,FALSE)),""),""),""))&gt;$I$1,1,0),"")</f>
        <v/>
      </c>
      <c r="Q138" s="29" t="str">
        <f>IFERROR(IF(MINUTE(IFERROR(IF(HOUR(VLOOKUP($A138&amp;TEXT(Q$3,"dd/mm/yyyy")&amp;$D$2,tbReporteAsistencia[[#All],[SerialDeBusqueda]:[FechaRegistro]],3,FALSE))&lt;HOUR($D$1),IFERROR((Q$3+$D$1)-(VLOOKUP($A138&amp;TEXT(Q$3,"dd/mm/yyyy")&amp;$D$2,tbReporteAsistencia[[#All],[SerialDeBusqueda]:[FechaRegistro]],3,FALSE)),""),""),""))&gt;$I$1,1,0),"")</f>
        <v/>
      </c>
      <c r="R138" s="29" t="str">
        <f>IFERROR(IF(MINUTE(IFERROR(IF(HOUR(VLOOKUP($A138&amp;TEXT(R$3,"dd/mm/yyyy")&amp;$D$2,tbReporteAsistencia[[#All],[SerialDeBusqueda]:[FechaRegistro]],3,FALSE))&lt;HOUR($D$1),IFERROR((R$3+$D$1)-(VLOOKUP($A138&amp;TEXT(R$3,"dd/mm/yyyy")&amp;$D$2,tbReporteAsistencia[[#All],[SerialDeBusqueda]:[FechaRegistro]],3,FALSE)),""),""),""))&gt;$I$1,1,0),"")</f>
        <v/>
      </c>
      <c r="S138" s="29" t="str">
        <f>IFERROR(IF(MINUTE(IFERROR(IF(HOUR(VLOOKUP($A138&amp;TEXT(S$3,"dd/mm/yyyy")&amp;$D$2,tbReporteAsistencia[[#All],[SerialDeBusqueda]:[FechaRegistro]],3,FALSE))&lt;HOUR($D$1),IFERROR((S$3+$D$1)-(VLOOKUP($A138&amp;TEXT(S$3,"dd/mm/yyyy")&amp;$D$2,tbReporteAsistencia[[#All],[SerialDeBusqueda]:[FechaRegistro]],3,FALSE)),""),""),""))&gt;$I$1,1,0),"")</f>
        <v/>
      </c>
    </row>
    <row r="139" spans="1:19">
      <c r="A139" s="8">
        <f>Plantilla!A140</f>
        <v>0</v>
      </c>
      <c r="B139" s="8">
        <f>Plantilla!B140</f>
        <v>0</v>
      </c>
      <c r="C139" s="8">
        <f>Plantilla!C140</f>
        <v>0</v>
      </c>
      <c r="D139" s="29" t="str">
        <f>IFERROR(IF(MINUTE(IFERROR(IF(HOUR(VLOOKUP($A139&amp;TEXT(D$3,"dd/mm/yyyy")&amp;$D$2,tbReporteAsistencia[[#All],[SerialDeBusqueda]:[FechaRegistro]],3,FALSE))&lt;HOUR($D$1),IFERROR((D$3+$D$1)-(VLOOKUP($A139&amp;TEXT(D$3,"dd/mm/yyyy")&amp;$D$2,tbReporteAsistencia[[#All],[SerialDeBusqueda]:[FechaRegistro]],3,FALSE)),""),""),""))&gt;$I$1,1,0),"")</f>
        <v/>
      </c>
      <c r="E139" s="29" t="str">
        <f>IFERROR(IF(MINUTE(IFERROR(IF(HOUR(VLOOKUP($A139&amp;TEXT(E$3,"dd/mm/yyyy")&amp;$D$2,tbReporteAsistencia[[#All],[SerialDeBusqueda]:[FechaRegistro]],3,FALSE))&lt;HOUR($D$1),IFERROR((E$3+$D$1)-(VLOOKUP($A139&amp;TEXT(E$3,"dd/mm/yyyy")&amp;$D$2,tbReporteAsistencia[[#All],[SerialDeBusqueda]:[FechaRegistro]],3,FALSE)),""),""),""))&gt;$I$1,1,0),"")</f>
        <v/>
      </c>
      <c r="F139" s="29" t="str">
        <f>IFERROR(IF(MINUTE(IFERROR(IF(HOUR(VLOOKUP($A139&amp;TEXT(F$3,"dd/mm/yyyy")&amp;$D$2,tbReporteAsistencia[[#All],[SerialDeBusqueda]:[FechaRegistro]],3,FALSE))&lt;HOUR($D$1),IFERROR((F$3+$D$1)-(VLOOKUP($A139&amp;TEXT(F$3,"dd/mm/yyyy")&amp;$D$2,tbReporteAsistencia[[#All],[SerialDeBusqueda]:[FechaRegistro]],3,FALSE)),""),""),""))&gt;$I$1,1,0),"")</f>
        <v/>
      </c>
      <c r="G139" s="29" t="str">
        <f>IFERROR(IF(MINUTE(IFERROR(IF(HOUR(VLOOKUP($A139&amp;TEXT(G$3,"dd/mm/yyyy")&amp;$D$2,tbReporteAsistencia[[#All],[SerialDeBusqueda]:[FechaRegistro]],3,FALSE))&lt;HOUR($D$1),IFERROR((G$3+$D$1)-(VLOOKUP($A139&amp;TEXT(G$3,"dd/mm/yyyy")&amp;$D$2,tbReporteAsistencia[[#All],[SerialDeBusqueda]:[FechaRegistro]],3,FALSE)),""),""),""))&gt;$I$1,1,0),"")</f>
        <v/>
      </c>
      <c r="H139" s="29" t="str">
        <f>IFERROR(IF(MINUTE(IFERROR(IF(HOUR(VLOOKUP($A139&amp;TEXT(H$3,"dd/mm/yyyy")&amp;$D$2,tbReporteAsistencia[[#All],[SerialDeBusqueda]:[FechaRegistro]],3,FALSE))&lt;HOUR($D$1),IFERROR((H$3+$D$1)-(VLOOKUP($A139&amp;TEXT(H$3,"dd/mm/yyyy")&amp;$D$2,tbReporteAsistencia[[#All],[SerialDeBusqueda]:[FechaRegistro]],3,FALSE)),""),""),""))&gt;$I$1,1,0),"")</f>
        <v/>
      </c>
      <c r="I139" s="29" t="str">
        <f>IFERROR(IF(MINUTE(IFERROR(IF(HOUR(VLOOKUP($A139&amp;TEXT(I$3,"dd/mm/yyyy")&amp;$D$2,tbReporteAsistencia[[#All],[SerialDeBusqueda]:[FechaRegistro]],3,FALSE))&lt;HOUR($D$1),IFERROR((I$3+$D$1)-(VLOOKUP($A139&amp;TEXT(I$3,"dd/mm/yyyy")&amp;$D$2,tbReporteAsistencia[[#All],[SerialDeBusqueda]:[FechaRegistro]],3,FALSE)),""),""),""))&gt;$I$1,1,0),"")</f>
        <v/>
      </c>
      <c r="J139" s="29" t="str">
        <f>IFERROR(IF(MINUTE(IFERROR(IF(HOUR(VLOOKUP($A139&amp;TEXT(J$3,"dd/mm/yyyy")&amp;$D$2,tbReporteAsistencia[[#All],[SerialDeBusqueda]:[FechaRegistro]],3,FALSE))&lt;HOUR($D$1),IFERROR((J$3+$D$1)-(VLOOKUP($A139&amp;TEXT(J$3,"dd/mm/yyyy")&amp;$D$2,tbReporteAsistencia[[#All],[SerialDeBusqueda]:[FechaRegistro]],3,FALSE)),""),""),""))&gt;$I$1,1,0),"")</f>
        <v/>
      </c>
      <c r="K139" s="29" t="str">
        <f>IFERROR(IF(MINUTE(IFERROR(IF(HOUR(VLOOKUP($A139&amp;TEXT(K$3,"dd/mm/yyyy")&amp;$D$2,tbReporteAsistencia[[#All],[SerialDeBusqueda]:[FechaRegistro]],3,FALSE))&lt;HOUR($D$1),IFERROR((K$3+$D$1)-(VLOOKUP($A139&amp;TEXT(K$3,"dd/mm/yyyy")&amp;$D$2,tbReporteAsistencia[[#All],[SerialDeBusqueda]:[FechaRegistro]],3,FALSE)),""),""),""))&gt;$I$1,1,0),"")</f>
        <v/>
      </c>
      <c r="L139" s="29" t="str">
        <f>IFERROR(IF(MINUTE(IFERROR(IF(HOUR(VLOOKUP($A139&amp;TEXT(L$3,"dd/mm/yyyy")&amp;$D$2,tbReporteAsistencia[[#All],[SerialDeBusqueda]:[FechaRegistro]],3,FALSE))&lt;HOUR($D$1),IFERROR((L$3+$D$1)-(VLOOKUP($A139&amp;TEXT(L$3,"dd/mm/yyyy")&amp;$D$2,tbReporteAsistencia[[#All],[SerialDeBusqueda]:[FechaRegistro]],3,FALSE)),""),""),""))&gt;$I$1,1,0),"")</f>
        <v/>
      </c>
      <c r="M139" s="29" t="str">
        <f>IFERROR(IF(MINUTE(IFERROR(IF(HOUR(VLOOKUP($A139&amp;TEXT(M$3,"dd/mm/yyyy")&amp;$D$2,tbReporteAsistencia[[#All],[SerialDeBusqueda]:[FechaRegistro]],3,FALSE))&lt;HOUR($D$1),IFERROR((M$3+$D$1)-(VLOOKUP($A139&amp;TEXT(M$3,"dd/mm/yyyy")&amp;$D$2,tbReporteAsistencia[[#All],[SerialDeBusqueda]:[FechaRegistro]],3,FALSE)),""),""),""))&gt;$I$1,1,0),"")</f>
        <v/>
      </c>
      <c r="N139" s="29" t="str">
        <f>IFERROR(IF(MINUTE(IFERROR(IF(HOUR(VLOOKUP($A139&amp;TEXT(N$3,"dd/mm/yyyy")&amp;$D$2,tbReporteAsistencia[[#All],[SerialDeBusqueda]:[FechaRegistro]],3,FALSE))&lt;HOUR($D$1),IFERROR((N$3+$D$1)-(VLOOKUP($A139&amp;TEXT(N$3,"dd/mm/yyyy")&amp;$D$2,tbReporteAsistencia[[#All],[SerialDeBusqueda]:[FechaRegistro]],3,FALSE)),""),""),""))&gt;$I$1,1,0),"")</f>
        <v/>
      </c>
      <c r="O139" s="29" t="str">
        <f>IFERROR(IF(MINUTE(IFERROR(IF(HOUR(VLOOKUP($A139&amp;TEXT(O$3,"dd/mm/yyyy")&amp;$D$2,tbReporteAsistencia[[#All],[SerialDeBusqueda]:[FechaRegistro]],3,FALSE))&lt;HOUR($D$1),IFERROR((O$3+$D$1)-(VLOOKUP($A139&amp;TEXT(O$3,"dd/mm/yyyy")&amp;$D$2,tbReporteAsistencia[[#All],[SerialDeBusqueda]:[FechaRegistro]],3,FALSE)),""),""),""))&gt;$I$1,1,0),"")</f>
        <v/>
      </c>
      <c r="P139" s="29" t="str">
        <f>IFERROR(IF(MINUTE(IFERROR(IF(HOUR(VLOOKUP($A139&amp;TEXT(P$3,"dd/mm/yyyy")&amp;$D$2,tbReporteAsistencia[[#All],[SerialDeBusqueda]:[FechaRegistro]],3,FALSE))&lt;HOUR($D$1),IFERROR((P$3+$D$1)-(VLOOKUP($A139&amp;TEXT(P$3,"dd/mm/yyyy")&amp;$D$2,tbReporteAsistencia[[#All],[SerialDeBusqueda]:[FechaRegistro]],3,FALSE)),""),""),""))&gt;$I$1,1,0),"")</f>
        <v/>
      </c>
      <c r="Q139" s="29" t="str">
        <f>IFERROR(IF(MINUTE(IFERROR(IF(HOUR(VLOOKUP($A139&amp;TEXT(Q$3,"dd/mm/yyyy")&amp;$D$2,tbReporteAsistencia[[#All],[SerialDeBusqueda]:[FechaRegistro]],3,FALSE))&lt;HOUR($D$1),IFERROR((Q$3+$D$1)-(VLOOKUP($A139&amp;TEXT(Q$3,"dd/mm/yyyy")&amp;$D$2,tbReporteAsistencia[[#All],[SerialDeBusqueda]:[FechaRegistro]],3,FALSE)),""),""),""))&gt;$I$1,1,0),"")</f>
        <v/>
      </c>
      <c r="R139" s="29" t="str">
        <f>IFERROR(IF(MINUTE(IFERROR(IF(HOUR(VLOOKUP($A139&amp;TEXT(R$3,"dd/mm/yyyy")&amp;$D$2,tbReporteAsistencia[[#All],[SerialDeBusqueda]:[FechaRegistro]],3,FALSE))&lt;HOUR($D$1),IFERROR((R$3+$D$1)-(VLOOKUP($A139&amp;TEXT(R$3,"dd/mm/yyyy")&amp;$D$2,tbReporteAsistencia[[#All],[SerialDeBusqueda]:[FechaRegistro]],3,FALSE)),""),""),""))&gt;$I$1,1,0),"")</f>
        <v/>
      </c>
      <c r="S139" s="29" t="str">
        <f>IFERROR(IF(MINUTE(IFERROR(IF(HOUR(VLOOKUP($A139&amp;TEXT(S$3,"dd/mm/yyyy")&amp;$D$2,tbReporteAsistencia[[#All],[SerialDeBusqueda]:[FechaRegistro]],3,FALSE))&lt;HOUR($D$1),IFERROR((S$3+$D$1)-(VLOOKUP($A139&amp;TEXT(S$3,"dd/mm/yyyy")&amp;$D$2,tbReporteAsistencia[[#All],[SerialDeBusqueda]:[FechaRegistro]],3,FALSE)),""),""),""))&gt;$I$1,1,0),"")</f>
        <v/>
      </c>
    </row>
    <row r="140" spans="1:19">
      <c r="A140" s="8">
        <f>Plantilla!A141</f>
        <v>0</v>
      </c>
      <c r="B140" s="8">
        <f>Plantilla!B141</f>
        <v>0</v>
      </c>
      <c r="C140" s="8">
        <f>Plantilla!C141</f>
        <v>0</v>
      </c>
      <c r="D140" s="29" t="str">
        <f>IFERROR(IF(MINUTE(IFERROR(IF(HOUR(VLOOKUP($A140&amp;TEXT(D$3,"dd/mm/yyyy")&amp;$D$2,tbReporteAsistencia[[#All],[SerialDeBusqueda]:[FechaRegistro]],3,FALSE))&lt;HOUR($D$1),IFERROR((D$3+$D$1)-(VLOOKUP($A140&amp;TEXT(D$3,"dd/mm/yyyy")&amp;$D$2,tbReporteAsistencia[[#All],[SerialDeBusqueda]:[FechaRegistro]],3,FALSE)),""),""),""))&gt;$I$1,1,0),"")</f>
        <v/>
      </c>
      <c r="E140" s="29" t="str">
        <f>IFERROR(IF(MINUTE(IFERROR(IF(HOUR(VLOOKUP($A140&amp;TEXT(E$3,"dd/mm/yyyy")&amp;$D$2,tbReporteAsistencia[[#All],[SerialDeBusqueda]:[FechaRegistro]],3,FALSE))&lt;HOUR($D$1),IFERROR((E$3+$D$1)-(VLOOKUP($A140&amp;TEXT(E$3,"dd/mm/yyyy")&amp;$D$2,tbReporteAsistencia[[#All],[SerialDeBusqueda]:[FechaRegistro]],3,FALSE)),""),""),""))&gt;$I$1,1,0),"")</f>
        <v/>
      </c>
      <c r="F140" s="29" t="str">
        <f>IFERROR(IF(MINUTE(IFERROR(IF(HOUR(VLOOKUP($A140&amp;TEXT(F$3,"dd/mm/yyyy")&amp;$D$2,tbReporteAsistencia[[#All],[SerialDeBusqueda]:[FechaRegistro]],3,FALSE))&lt;HOUR($D$1),IFERROR((F$3+$D$1)-(VLOOKUP($A140&amp;TEXT(F$3,"dd/mm/yyyy")&amp;$D$2,tbReporteAsistencia[[#All],[SerialDeBusqueda]:[FechaRegistro]],3,FALSE)),""),""),""))&gt;$I$1,1,0),"")</f>
        <v/>
      </c>
      <c r="G140" s="29" t="str">
        <f>IFERROR(IF(MINUTE(IFERROR(IF(HOUR(VLOOKUP($A140&amp;TEXT(G$3,"dd/mm/yyyy")&amp;$D$2,tbReporteAsistencia[[#All],[SerialDeBusqueda]:[FechaRegistro]],3,FALSE))&lt;HOUR($D$1),IFERROR((G$3+$D$1)-(VLOOKUP($A140&amp;TEXT(G$3,"dd/mm/yyyy")&amp;$D$2,tbReporteAsistencia[[#All],[SerialDeBusqueda]:[FechaRegistro]],3,FALSE)),""),""),""))&gt;$I$1,1,0),"")</f>
        <v/>
      </c>
      <c r="H140" s="29" t="str">
        <f>IFERROR(IF(MINUTE(IFERROR(IF(HOUR(VLOOKUP($A140&amp;TEXT(H$3,"dd/mm/yyyy")&amp;$D$2,tbReporteAsistencia[[#All],[SerialDeBusqueda]:[FechaRegistro]],3,FALSE))&lt;HOUR($D$1),IFERROR((H$3+$D$1)-(VLOOKUP($A140&amp;TEXT(H$3,"dd/mm/yyyy")&amp;$D$2,tbReporteAsistencia[[#All],[SerialDeBusqueda]:[FechaRegistro]],3,FALSE)),""),""),""))&gt;$I$1,1,0),"")</f>
        <v/>
      </c>
      <c r="I140" s="29" t="str">
        <f>IFERROR(IF(MINUTE(IFERROR(IF(HOUR(VLOOKUP($A140&amp;TEXT(I$3,"dd/mm/yyyy")&amp;$D$2,tbReporteAsistencia[[#All],[SerialDeBusqueda]:[FechaRegistro]],3,FALSE))&lt;HOUR($D$1),IFERROR((I$3+$D$1)-(VLOOKUP($A140&amp;TEXT(I$3,"dd/mm/yyyy")&amp;$D$2,tbReporteAsistencia[[#All],[SerialDeBusqueda]:[FechaRegistro]],3,FALSE)),""),""),""))&gt;$I$1,1,0),"")</f>
        <v/>
      </c>
      <c r="J140" s="29" t="str">
        <f>IFERROR(IF(MINUTE(IFERROR(IF(HOUR(VLOOKUP($A140&amp;TEXT(J$3,"dd/mm/yyyy")&amp;$D$2,tbReporteAsistencia[[#All],[SerialDeBusqueda]:[FechaRegistro]],3,FALSE))&lt;HOUR($D$1),IFERROR((J$3+$D$1)-(VLOOKUP($A140&amp;TEXT(J$3,"dd/mm/yyyy")&amp;$D$2,tbReporteAsistencia[[#All],[SerialDeBusqueda]:[FechaRegistro]],3,FALSE)),""),""),""))&gt;$I$1,1,0),"")</f>
        <v/>
      </c>
      <c r="K140" s="29" t="str">
        <f>IFERROR(IF(MINUTE(IFERROR(IF(HOUR(VLOOKUP($A140&amp;TEXT(K$3,"dd/mm/yyyy")&amp;$D$2,tbReporteAsistencia[[#All],[SerialDeBusqueda]:[FechaRegistro]],3,FALSE))&lt;HOUR($D$1),IFERROR((K$3+$D$1)-(VLOOKUP($A140&amp;TEXT(K$3,"dd/mm/yyyy")&amp;$D$2,tbReporteAsistencia[[#All],[SerialDeBusqueda]:[FechaRegistro]],3,FALSE)),""),""),""))&gt;$I$1,1,0),"")</f>
        <v/>
      </c>
      <c r="L140" s="29" t="str">
        <f>IFERROR(IF(MINUTE(IFERROR(IF(HOUR(VLOOKUP($A140&amp;TEXT(L$3,"dd/mm/yyyy")&amp;$D$2,tbReporteAsistencia[[#All],[SerialDeBusqueda]:[FechaRegistro]],3,FALSE))&lt;HOUR($D$1),IFERROR((L$3+$D$1)-(VLOOKUP($A140&amp;TEXT(L$3,"dd/mm/yyyy")&amp;$D$2,tbReporteAsistencia[[#All],[SerialDeBusqueda]:[FechaRegistro]],3,FALSE)),""),""),""))&gt;$I$1,1,0),"")</f>
        <v/>
      </c>
      <c r="M140" s="29" t="str">
        <f>IFERROR(IF(MINUTE(IFERROR(IF(HOUR(VLOOKUP($A140&amp;TEXT(M$3,"dd/mm/yyyy")&amp;$D$2,tbReporteAsistencia[[#All],[SerialDeBusqueda]:[FechaRegistro]],3,FALSE))&lt;HOUR($D$1),IFERROR((M$3+$D$1)-(VLOOKUP($A140&amp;TEXT(M$3,"dd/mm/yyyy")&amp;$D$2,tbReporteAsistencia[[#All],[SerialDeBusqueda]:[FechaRegistro]],3,FALSE)),""),""),""))&gt;$I$1,1,0),"")</f>
        <v/>
      </c>
      <c r="N140" s="29" t="str">
        <f>IFERROR(IF(MINUTE(IFERROR(IF(HOUR(VLOOKUP($A140&amp;TEXT(N$3,"dd/mm/yyyy")&amp;$D$2,tbReporteAsistencia[[#All],[SerialDeBusqueda]:[FechaRegistro]],3,FALSE))&lt;HOUR($D$1),IFERROR((N$3+$D$1)-(VLOOKUP($A140&amp;TEXT(N$3,"dd/mm/yyyy")&amp;$D$2,tbReporteAsistencia[[#All],[SerialDeBusqueda]:[FechaRegistro]],3,FALSE)),""),""),""))&gt;$I$1,1,0),"")</f>
        <v/>
      </c>
      <c r="O140" s="29" t="str">
        <f>IFERROR(IF(MINUTE(IFERROR(IF(HOUR(VLOOKUP($A140&amp;TEXT(O$3,"dd/mm/yyyy")&amp;$D$2,tbReporteAsistencia[[#All],[SerialDeBusqueda]:[FechaRegistro]],3,FALSE))&lt;HOUR($D$1),IFERROR((O$3+$D$1)-(VLOOKUP($A140&amp;TEXT(O$3,"dd/mm/yyyy")&amp;$D$2,tbReporteAsistencia[[#All],[SerialDeBusqueda]:[FechaRegistro]],3,FALSE)),""),""),""))&gt;$I$1,1,0),"")</f>
        <v/>
      </c>
      <c r="P140" s="29" t="str">
        <f>IFERROR(IF(MINUTE(IFERROR(IF(HOUR(VLOOKUP($A140&amp;TEXT(P$3,"dd/mm/yyyy")&amp;$D$2,tbReporteAsistencia[[#All],[SerialDeBusqueda]:[FechaRegistro]],3,FALSE))&lt;HOUR($D$1),IFERROR((P$3+$D$1)-(VLOOKUP($A140&amp;TEXT(P$3,"dd/mm/yyyy")&amp;$D$2,tbReporteAsistencia[[#All],[SerialDeBusqueda]:[FechaRegistro]],3,FALSE)),""),""),""))&gt;$I$1,1,0),"")</f>
        <v/>
      </c>
      <c r="Q140" s="29" t="str">
        <f>IFERROR(IF(MINUTE(IFERROR(IF(HOUR(VLOOKUP($A140&amp;TEXT(Q$3,"dd/mm/yyyy")&amp;$D$2,tbReporteAsistencia[[#All],[SerialDeBusqueda]:[FechaRegistro]],3,FALSE))&lt;HOUR($D$1),IFERROR((Q$3+$D$1)-(VLOOKUP($A140&amp;TEXT(Q$3,"dd/mm/yyyy")&amp;$D$2,tbReporteAsistencia[[#All],[SerialDeBusqueda]:[FechaRegistro]],3,FALSE)),""),""),""))&gt;$I$1,1,0),"")</f>
        <v/>
      </c>
      <c r="R140" s="29" t="str">
        <f>IFERROR(IF(MINUTE(IFERROR(IF(HOUR(VLOOKUP($A140&amp;TEXT(R$3,"dd/mm/yyyy")&amp;$D$2,tbReporteAsistencia[[#All],[SerialDeBusqueda]:[FechaRegistro]],3,FALSE))&lt;HOUR($D$1),IFERROR((R$3+$D$1)-(VLOOKUP($A140&amp;TEXT(R$3,"dd/mm/yyyy")&amp;$D$2,tbReporteAsistencia[[#All],[SerialDeBusqueda]:[FechaRegistro]],3,FALSE)),""),""),""))&gt;$I$1,1,0),"")</f>
        <v/>
      </c>
      <c r="S140" s="29" t="str">
        <f>IFERROR(IF(MINUTE(IFERROR(IF(HOUR(VLOOKUP($A140&amp;TEXT(S$3,"dd/mm/yyyy")&amp;$D$2,tbReporteAsistencia[[#All],[SerialDeBusqueda]:[FechaRegistro]],3,FALSE))&lt;HOUR($D$1),IFERROR((S$3+$D$1)-(VLOOKUP($A140&amp;TEXT(S$3,"dd/mm/yyyy")&amp;$D$2,tbReporteAsistencia[[#All],[SerialDeBusqueda]:[FechaRegistro]],3,FALSE)),""),""),""))&gt;$I$1,1,0),"")</f>
        <v/>
      </c>
    </row>
    <row r="141" spans="1:19">
      <c r="A141" s="8">
        <f>Plantilla!A142</f>
        <v>0</v>
      </c>
      <c r="B141" s="8">
        <f>Plantilla!B142</f>
        <v>0</v>
      </c>
      <c r="C141" s="8">
        <f>Plantilla!C142</f>
        <v>0</v>
      </c>
      <c r="D141" s="29" t="str">
        <f>IFERROR(IF(MINUTE(IFERROR(IF(HOUR(VLOOKUP($A141&amp;TEXT(D$3,"dd/mm/yyyy")&amp;$D$2,tbReporteAsistencia[[#All],[SerialDeBusqueda]:[FechaRegistro]],3,FALSE))&lt;HOUR($D$1),IFERROR((D$3+$D$1)-(VLOOKUP($A141&amp;TEXT(D$3,"dd/mm/yyyy")&amp;$D$2,tbReporteAsistencia[[#All],[SerialDeBusqueda]:[FechaRegistro]],3,FALSE)),""),""),""))&gt;$I$1,1,0),"")</f>
        <v/>
      </c>
      <c r="E141" s="29" t="str">
        <f>IFERROR(IF(MINUTE(IFERROR(IF(HOUR(VLOOKUP($A141&amp;TEXT(E$3,"dd/mm/yyyy")&amp;$D$2,tbReporteAsistencia[[#All],[SerialDeBusqueda]:[FechaRegistro]],3,FALSE))&lt;HOUR($D$1),IFERROR((E$3+$D$1)-(VLOOKUP($A141&amp;TEXT(E$3,"dd/mm/yyyy")&amp;$D$2,tbReporteAsistencia[[#All],[SerialDeBusqueda]:[FechaRegistro]],3,FALSE)),""),""),""))&gt;$I$1,1,0),"")</f>
        <v/>
      </c>
      <c r="F141" s="29" t="str">
        <f>IFERROR(IF(MINUTE(IFERROR(IF(HOUR(VLOOKUP($A141&amp;TEXT(F$3,"dd/mm/yyyy")&amp;$D$2,tbReporteAsistencia[[#All],[SerialDeBusqueda]:[FechaRegistro]],3,FALSE))&lt;HOUR($D$1),IFERROR((F$3+$D$1)-(VLOOKUP($A141&amp;TEXT(F$3,"dd/mm/yyyy")&amp;$D$2,tbReporteAsistencia[[#All],[SerialDeBusqueda]:[FechaRegistro]],3,FALSE)),""),""),""))&gt;$I$1,1,0),"")</f>
        <v/>
      </c>
      <c r="G141" s="29" t="str">
        <f>IFERROR(IF(MINUTE(IFERROR(IF(HOUR(VLOOKUP($A141&amp;TEXT(G$3,"dd/mm/yyyy")&amp;$D$2,tbReporteAsistencia[[#All],[SerialDeBusqueda]:[FechaRegistro]],3,FALSE))&lt;HOUR($D$1),IFERROR((G$3+$D$1)-(VLOOKUP($A141&amp;TEXT(G$3,"dd/mm/yyyy")&amp;$D$2,tbReporteAsistencia[[#All],[SerialDeBusqueda]:[FechaRegistro]],3,FALSE)),""),""),""))&gt;$I$1,1,0),"")</f>
        <v/>
      </c>
      <c r="H141" s="29" t="str">
        <f>IFERROR(IF(MINUTE(IFERROR(IF(HOUR(VLOOKUP($A141&amp;TEXT(H$3,"dd/mm/yyyy")&amp;$D$2,tbReporteAsistencia[[#All],[SerialDeBusqueda]:[FechaRegistro]],3,FALSE))&lt;HOUR($D$1),IFERROR((H$3+$D$1)-(VLOOKUP($A141&amp;TEXT(H$3,"dd/mm/yyyy")&amp;$D$2,tbReporteAsistencia[[#All],[SerialDeBusqueda]:[FechaRegistro]],3,FALSE)),""),""),""))&gt;$I$1,1,0),"")</f>
        <v/>
      </c>
      <c r="I141" s="29" t="str">
        <f>IFERROR(IF(MINUTE(IFERROR(IF(HOUR(VLOOKUP($A141&amp;TEXT(I$3,"dd/mm/yyyy")&amp;$D$2,tbReporteAsistencia[[#All],[SerialDeBusqueda]:[FechaRegistro]],3,FALSE))&lt;HOUR($D$1),IFERROR((I$3+$D$1)-(VLOOKUP($A141&amp;TEXT(I$3,"dd/mm/yyyy")&amp;$D$2,tbReporteAsistencia[[#All],[SerialDeBusqueda]:[FechaRegistro]],3,FALSE)),""),""),""))&gt;$I$1,1,0),"")</f>
        <v/>
      </c>
      <c r="J141" s="29" t="str">
        <f>IFERROR(IF(MINUTE(IFERROR(IF(HOUR(VLOOKUP($A141&amp;TEXT(J$3,"dd/mm/yyyy")&amp;$D$2,tbReporteAsistencia[[#All],[SerialDeBusqueda]:[FechaRegistro]],3,FALSE))&lt;HOUR($D$1),IFERROR((J$3+$D$1)-(VLOOKUP($A141&amp;TEXT(J$3,"dd/mm/yyyy")&amp;$D$2,tbReporteAsistencia[[#All],[SerialDeBusqueda]:[FechaRegistro]],3,FALSE)),""),""),""))&gt;$I$1,1,0),"")</f>
        <v/>
      </c>
      <c r="K141" s="29" t="str">
        <f>IFERROR(IF(MINUTE(IFERROR(IF(HOUR(VLOOKUP($A141&amp;TEXT(K$3,"dd/mm/yyyy")&amp;$D$2,tbReporteAsistencia[[#All],[SerialDeBusqueda]:[FechaRegistro]],3,FALSE))&lt;HOUR($D$1),IFERROR((K$3+$D$1)-(VLOOKUP($A141&amp;TEXT(K$3,"dd/mm/yyyy")&amp;$D$2,tbReporteAsistencia[[#All],[SerialDeBusqueda]:[FechaRegistro]],3,FALSE)),""),""),""))&gt;$I$1,1,0),"")</f>
        <v/>
      </c>
      <c r="L141" s="29" t="str">
        <f>IFERROR(IF(MINUTE(IFERROR(IF(HOUR(VLOOKUP($A141&amp;TEXT(L$3,"dd/mm/yyyy")&amp;$D$2,tbReporteAsistencia[[#All],[SerialDeBusqueda]:[FechaRegistro]],3,FALSE))&lt;HOUR($D$1),IFERROR((L$3+$D$1)-(VLOOKUP($A141&amp;TEXT(L$3,"dd/mm/yyyy")&amp;$D$2,tbReporteAsistencia[[#All],[SerialDeBusqueda]:[FechaRegistro]],3,FALSE)),""),""),""))&gt;$I$1,1,0),"")</f>
        <v/>
      </c>
      <c r="M141" s="29" t="str">
        <f>IFERROR(IF(MINUTE(IFERROR(IF(HOUR(VLOOKUP($A141&amp;TEXT(M$3,"dd/mm/yyyy")&amp;$D$2,tbReporteAsistencia[[#All],[SerialDeBusqueda]:[FechaRegistro]],3,FALSE))&lt;HOUR($D$1),IFERROR((M$3+$D$1)-(VLOOKUP($A141&amp;TEXT(M$3,"dd/mm/yyyy")&amp;$D$2,tbReporteAsistencia[[#All],[SerialDeBusqueda]:[FechaRegistro]],3,FALSE)),""),""),""))&gt;$I$1,1,0),"")</f>
        <v/>
      </c>
      <c r="N141" s="29" t="str">
        <f>IFERROR(IF(MINUTE(IFERROR(IF(HOUR(VLOOKUP($A141&amp;TEXT(N$3,"dd/mm/yyyy")&amp;$D$2,tbReporteAsistencia[[#All],[SerialDeBusqueda]:[FechaRegistro]],3,FALSE))&lt;HOUR($D$1),IFERROR((N$3+$D$1)-(VLOOKUP($A141&amp;TEXT(N$3,"dd/mm/yyyy")&amp;$D$2,tbReporteAsistencia[[#All],[SerialDeBusqueda]:[FechaRegistro]],3,FALSE)),""),""),""))&gt;$I$1,1,0),"")</f>
        <v/>
      </c>
      <c r="O141" s="29" t="str">
        <f>IFERROR(IF(MINUTE(IFERROR(IF(HOUR(VLOOKUP($A141&amp;TEXT(O$3,"dd/mm/yyyy")&amp;$D$2,tbReporteAsistencia[[#All],[SerialDeBusqueda]:[FechaRegistro]],3,FALSE))&lt;HOUR($D$1),IFERROR((O$3+$D$1)-(VLOOKUP($A141&amp;TEXT(O$3,"dd/mm/yyyy")&amp;$D$2,tbReporteAsistencia[[#All],[SerialDeBusqueda]:[FechaRegistro]],3,FALSE)),""),""),""))&gt;$I$1,1,0),"")</f>
        <v/>
      </c>
      <c r="P141" s="29" t="str">
        <f>IFERROR(IF(MINUTE(IFERROR(IF(HOUR(VLOOKUP($A141&amp;TEXT(P$3,"dd/mm/yyyy")&amp;$D$2,tbReporteAsistencia[[#All],[SerialDeBusqueda]:[FechaRegistro]],3,FALSE))&lt;HOUR($D$1),IFERROR((P$3+$D$1)-(VLOOKUP($A141&amp;TEXT(P$3,"dd/mm/yyyy")&amp;$D$2,tbReporteAsistencia[[#All],[SerialDeBusqueda]:[FechaRegistro]],3,FALSE)),""),""),""))&gt;$I$1,1,0),"")</f>
        <v/>
      </c>
      <c r="Q141" s="29" t="str">
        <f>IFERROR(IF(MINUTE(IFERROR(IF(HOUR(VLOOKUP($A141&amp;TEXT(Q$3,"dd/mm/yyyy")&amp;$D$2,tbReporteAsistencia[[#All],[SerialDeBusqueda]:[FechaRegistro]],3,FALSE))&lt;HOUR($D$1),IFERROR((Q$3+$D$1)-(VLOOKUP($A141&amp;TEXT(Q$3,"dd/mm/yyyy")&amp;$D$2,tbReporteAsistencia[[#All],[SerialDeBusqueda]:[FechaRegistro]],3,FALSE)),""),""),""))&gt;$I$1,1,0),"")</f>
        <v/>
      </c>
      <c r="R141" s="29" t="str">
        <f>IFERROR(IF(MINUTE(IFERROR(IF(HOUR(VLOOKUP($A141&amp;TEXT(R$3,"dd/mm/yyyy")&amp;$D$2,tbReporteAsistencia[[#All],[SerialDeBusqueda]:[FechaRegistro]],3,FALSE))&lt;HOUR($D$1),IFERROR((R$3+$D$1)-(VLOOKUP($A141&amp;TEXT(R$3,"dd/mm/yyyy")&amp;$D$2,tbReporteAsistencia[[#All],[SerialDeBusqueda]:[FechaRegistro]],3,FALSE)),""),""),""))&gt;$I$1,1,0),"")</f>
        <v/>
      </c>
      <c r="S141" s="29" t="str">
        <f>IFERROR(IF(MINUTE(IFERROR(IF(HOUR(VLOOKUP($A141&amp;TEXT(S$3,"dd/mm/yyyy")&amp;$D$2,tbReporteAsistencia[[#All],[SerialDeBusqueda]:[FechaRegistro]],3,FALSE))&lt;HOUR($D$1),IFERROR((S$3+$D$1)-(VLOOKUP($A141&amp;TEXT(S$3,"dd/mm/yyyy")&amp;$D$2,tbReporteAsistencia[[#All],[SerialDeBusqueda]:[FechaRegistro]],3,FALSE)),""),""),""))&gt;$I$1,1,0),"")</f>
        <v/>
      </c>
    </row>
    <row r="142" spans="1:19">
      <c r="A142" s="8">
        <f>Plantilla!A143</f>
        <v>0</v>
      </c>
      <c r="B142" s="8">
        <f>Plantilla!B143</f>
        <v>0</v>
      </c>
      <c r="C142" s="8">
        <f>Plantilla!C143</f>
        <v>0</v>
      </c>
      <c r="D142" s="29" t="str">
        <f>IFERROR(IF(MINUTE(IFERROR(IF(HOUR(VLOOKUP($A142&amp;TEXT(D$3,"dd/mm/yyyy")&amp;$D$2,tbReporteAsistencia[[#All],[SerialDeBusqueda]:[FechaRegistro]],3,FALSE))&lt;HOUR($D$1),IFERROR((D$3+$D$1)-(VLOOKUP($A142&amp;TEXT(D$3,"dd/mm/yyyy")&amp;$D$2,tbReporteAsistencia[[#All],[SerialDeBusqueda]:[FechaRegistro]],3,FALSE)),""),""),""))&gt;$I$1,1,0),"")</f>
        <v/>
      </c>
      <c r="E142" s="29" t="str">
        <f>IFERROR(IF(MINUTE(IFERROR(IF(HOUR(VLOOKUP($A142&amp;TEXT(E$3,"dd/mm/yyyy")&amp;$D$2,tbReporteAsistencia[[#All],[SerialDeBusqueda]:[FechaRegistro]],3,FALSE))&lt;HOUR($D$1),IFERROR((E$3+$D$1)-(VLOOKUP($A142&amp;TEXT(E$3,"dd/mm/yyyy")&amp;$D$2,tbReporteAsistencia[[#All],[SerialDeBusqueda]:[FechaRegistro]],3,FALSE)),""),""),""))&gt;$I$1,1,0),"")</f>
        <v/>
      </c>
      <c r="F142" s="29" t="str">
        <f>IFERROR(IF(MINUTE(IFERROR(IF(HOUR(VLOOKUP($A142&amp;TEXT(F$3,"dd/mm/yyyy")&amp;$D$2,tbReporteAsistencia[[#All],[SerialDeBusqueda]:[FechaRegistro]],3,FALSE))&lt;HOUR($D$1),IFERROR((F$3+$D$1)-(VLOOKUP($A142&amp;TEXT(F$3,"dd/mm/yyyy")&amp;$D$2,tbReporteAsistencia[[#All],[SerialDeBusqueda]:[FechaRegistro]],3,FALSE)),""),""),""))&gt;$I$1,1,0),"")</f>
        <v/>
      </c>
      <c r="G142" s="29" t="str">
        <f>IFERROR(IF(MINUTE(IFERROR(IF(HOUR(VLOOKUP($A142&amp;TEXT(G$3,"dd/mm/yyyy")&amp;$D$2,tbReporteAsistencia[[#All],[SerialDeBusqueda]:[FechaRegistro]],3,FALSE))&lt;HOUR($D$1),IFERROR((G$3+$D$1)-(VLOOKUP($A142&amp;TEXT(G$3,"dd/mm/yyyy")&amp;$D$2,tbReporteAsistencia[[#All],[SerialDeBusqueda]:[FechaRegistro]],3,FALSE)),""),""),""))&gt;$I$1,1,0),"")</f>
        <v/>
      </c>
      <c r="H142" s="29" t="str">
        <f>IFERROR(IF(MINUTE(IFERROR(IF(HOUR(VLOOKUP($A142&amp;TEXT(H$3,"dd/mm/yyyy")&amp;$D$2,tbReporteAsistencia[[#All],[SerialDeBusqueda]:[FechaRegistro]],3,FALSE))&lt;HOUR($D$1),IFERROR((H$3+$D$1)-(VLOOKUP($A142&amp;TEXT(H$3,"dd/mm/yyyy")&amp;$D$2,tbReporteAsistencia[[#All],[SerialDeBusqueda]:[FechaRegistro]],3,FALSE)),""),""),""))&gt;$I$1,1,0),"")</f>
        <v/>
      </c>
      <c r="I142" s="29" t="str">
        <f>IFERROR(IF(MINUTE(IFERROR(IF(HOUR(VLOOKUP($A142&amp;TEXT(I$3,"dd/mm/yyyy")&amp;$D$2,tbReporteAsistencia[[#All],[SerialDeBusqueda]:[FechaRegistro]],3,FALSE))&lt;HOUR($D$1),IFERROR((I$3+$D$1)-(VLOOKUP($A142&amp;TEXT(I$3,"dd/mm/yyyy")&amp;$D$2,tbReporteAsistencia[[#All],[SerialDeBusqueda]:[FechaRegistro]],3,FALSE)),""),""),""))&gt;$I$1,1,0),"")</f>
        <v/>
      </c>
      <c r="J142" s="29" t="str">
        <f>IFERROR(IF(MINUTE(IFERROR(IF(HOUR(VLOOKUP($A142&amp;TEXT(J$3,"dd/mm/yyyy")&amp;$D$2,tbReporteAsistencia[[#All],[SerialDeBusqueda]:[FechaRegistro]],3,FALSE))&lt;HOUR($D$1),IFERROR((J$3+$D$1)-(VLOOKUP($A142&amp;TEXT(J$3,"dd/mm/yyyy")&amp;$D$2,tbReporteAsistencia[[#All],[SerialDeBusqueda]:[FechaRegistro]],3,FALSE)),""),""),""))&gt;$I$1,1,0),"")</f>
        <v/>
      </c>
      <c r="K142" s="29" t="str">
        <f>IFERROR(IF(MINUTE(IFERROR(IF(HOUR(VLOOKUP($A142&amp;TEXT(K$3,"dd/mm/yyyy")&amp;$D$2,tbReporteAsistencia[[#All],[SerialDeBusqueda]:[FechaRegistro]],3,FALSE))&lt;HOUR($D$1),IFERROR((K$3+$D$1)-(VLOOKUP($A142&amp;TEXT(K$3,"dd/mm/yyyy")&amp;$D$2,tbReporteAsistencia[[#All],[SerialDeBusqueda]:[FechaRegistro]],3,FALSE)),""),""),""))&gt;$I$1,1,0),"")</f>
        <v/>
      </c>
      <c r="L142" s="29" t="str">
        <f>IFERROR(IF(MINUTE(IFERROR(IF(HOUR(VLOOKUP($A142&amp;TEXT(L$3,"dd/mm/yyyy")&amp;$D$2,tbReporteAsistencia[[#All],[SerialDeBusqueda]:[FechaRegistro]],3,FALSE))&lt;HOUR($D$1),IFERROR((L$3+$D$1)-(VLOOKUP($A142&amp;TEXT(L$3,"dd/mm/yyyy")&amp;$D$2,tbReporteAsistencia[[#All],[SerialDeBusqueda]:[FechaRegistro]],3,FALSE)),""),""),""))&gt;$I$1,1,0),"")</f>
        <v/>
      </c>
      <c r="M142" s="29" t="str">
        <f>IFERROR(IF(MINUTE(IFERROR(IF(HOUR(VLOOKUP($A142&amp;TEXT(M$3,"dd/mm/yyyy")&amp;$D$2,tbReporteAsistencia[[#All],[SerialDeBusqueda]:[FechaRegistro]],3,FALSE))&lt;HOUR($D$1),IFERROR((M$3+$D$1)-(VLOOKUP($A142&amp;TEXT(M$3,"dd/mm/yyyy")&amp;$D$2,tbReporteAsistencia[[#All],[SerialDeBusqueda]:[FechaRegistro]],3,FALSE)),""),""),""))&gt;$I$1,1,0),"")</f>
        <v/>
      </c>
      <c r="N142" s="29" t="str">
        <f>IFERROR(IF(MINUTE(IFERROR(IF(HOUR(VLOOKUP($A142&amp;TEXT(N$3,"dd/mm/yyyy")&amp;$D$2,tbReporteAsistencia[[#All],[SerialDeBusqueda]:[FechaRegistro]],3,FALSE))&lt;HOUR($D$1),IFERROR((N$3+$D$1)-(VLOOKUP($A142&amp;TEXT(N$3,"dd/mm/yyyy")&amp;$D$2,tbReporteAsistencia[[#All],[SerialDeBusqueda]:[FechaRegistro]],3,FALSE)),""),""),""))&gt;$I$1,1,0),"")</f>
        <v/>
      </c>
      <c r="O142" s="29" t="str">
        <f>IFERROR(IF(MINUTE(IFERROR(IF(HOUR(VLOOKUP($A142&amp;TEXT(O$3,"dd/mm/yyyy")&amp;$D$2,tbReporteAsistencia[[#All],[SerialDeBusqueda]:[FechaRegistro]],3,FALSE))&lt;HOUR($D$1),IFERROR((O$3+$D$1)-(VLOOKUP($A142&amp;TEXT(O$3,"dd/mm/yyyy")&amp;$D$2,tbReporteAsistencia[[#All],[SerialDeBusqueda]:[FechaRegistro]],3,FALSE)),""),""),""))&gt;$I$1,1,0),"")</f>
        <v/>
      </c>
      <c r="P142" s="29" t="str">
        <f>IFERROR(IF(MINUTE(IFERROR(IF(HOUR(VLOOKUP($A142&amp;TEXT(P$3,"dd/mm/yyyy")&amp;$D$2,tbReporteAsistencia[[#All],[SerialDeBusqueda]:[FechaRegistro]],3,FALSE))&lt;HOUR($D$1),IFERROR((P$3+$D$1)-(VLOOKUP($A142&amp;TEXT(P$3,"dd/mm/yyyy")&amp;$D$2,tbReporteAsistencia[[#All],[SerialDeBusqueda]:[FechaRegistro]],3,FALSE)),""),""),""))&gt;$I$1,1,0),"")</f>
        <v/>
      </c>
      <c r="Q142" s="29" t="str">
        <f>IFERROR(IF(MINUTE(IFERROR(IF(HOUR(VLOOKUP($A142&amp;TEXT(Q$3,"dd/mm/yyyy")&amp;$D$2,tbReporteAsistencia[[#All],[SerialDeBusqueda]:[FechaRegistro]],3,FALSE))&lt;HOUR($D$1),IFERROR((Q$3+$D$1)-(VLOOKUP($A142&amp;TEXT(Q$3,"dd/mm/yyyy")&amp;$D$2,tbReporteAsistencia[[#All],[SerialDeBusqueda]:[FechaRegistro]],3,FALSE)),""),""),""))&gt;$I$1,1,0),"")</f>
        <v/>
      </c>
      <c r="R142" s="29" t="str">
        <f>IFERROR(IF(MINUTE(IFERROR(IF(HOUR(VLOOKUP($A142&amp;TEXT(R$3,"dd/mm/yyyy")&amp;$D$2,tbReporteAsistencia[[#All],[SerialDeBusqueda]:[FechaRegistro]],3,FALSE))&lt;HOUR($D$1),IFERROR((R$3+$D$1)-(VLOOKUP($A142&amp;TEXT(R$3,"dd/mm/yyyy")&amp;$D$2,tbReporteAsistencia[[#All],[SerialDeBusqueda]:[FechaRegistro]],3,FALSE)),""),""),""))&gt;$I$1,1,0),"")</f>
        <v/>
      </c>
      <c r="S142" s="29" t="str">
        <f>IFERROR(IF(MINUTE(IFERROR(IF(HOUR(VLOOKUP($A142&amp;TEXT(S$3,"dd/mm/yyyy")&amp;$D$2,tbReporteAsistencia[[#All],[SerialDeBusqueda]:[FechaRegistro]],3,FALSE))&lt;HOUR($D$1),IFERROR((S$3+$D$1)-(VLOOKUP($A142&amp;TEXT(S$3,"dd/mm/yyyy")&amp;$D$2,tbReporteAsistencia[[#All],[SerialDeBusqueda]:[FechaRegistro]],3,FALSE)),""),""),""))&gt;$I$1,1,0),"")</f>
        <v/>
      </c>
    </row>
    <row r="143" spans="1:19">
      <c r="A143" s="8">
        <f>Plantilla!A144</f>
        <v>0</v>
      </c>
      <c r="B143" s="8">
        <f>Plantilla!B144</f>
        <v>0</v>
      </c>
      <c r="C143" s="8">
        <f>Plantilla!C144</f>
        <v>0</v>
      </c>
      <c r="D143" s="29" t="str">
        <f>IFERROR(IF(MINUTE(IFERROR(IF(HOUR(VLOOKUP($A143&amp;TEXT(D$3,"dd/mm/yyyy")&amp;$D$2,tbReporteAsistencia[[#All],[SerialDeBusqueda]:[FechaRegistro]],3,FALSE))&lt;HOUR($D$1),IFERROR((D$3+$D$1)-(VLOOKUP($A143&amp;TEXT(D$3,"dd/mm/yyyy")&amp;$D$2,tbReporteAsistencia[[#All],[SerialDeBusqueda]:[FechaRegistro]],3,FALSE)),""),""),""))&gt;$I$1,1,0),"")</f>
        <v/>
      </c>
      <c r="E143" s="29" t="str">
        <f>IFERROR(IF(MINUTE(IFERROR(IF(HOUR(VLOOKUP($A143&amp;TEXT(E$3,"dd/mm/yyyy")&amp;$D$2,tbReporteAsistencia[[#All],[SerialDeBusqueda]:[FechaRegistro]],3,FALSE))&lt;HOUR($D$1),IFERROR((E$3+$D$1)-(VLOOKUP($A143&amp;TEXT(E$3,"dd/mm/yyyy")&amp;$D$2,tbReporteAsistencia[[#All],[SerialDeBusqueda]:[FechaRegistro]],3,FALSE)),""),""),""))&gt;$I$1,1,0),"")</f>
        <v/>
      </c>
      <c r="F143" s="29" t="str">
        <f>IFERROR(IF(MINUTE(IFERROR(IF(HOUR(VLOOKUP($A143&amp;TEXT(F$3,"dd/mm/yyyy")&amp;$D$2,tbReporteAsistencia[[#All],[SerialDeBusqueda]:[FechaRegistro]],3,FALSE))&lt;HOUR($D$1),IFERROR((F$3+$D$1)-(VLOOKUP($A143&amp;TEXT(F$3,"dd/mm/yyyy")&amp;$D$2,tbReporteAsistencia[[#All],[SerialDeBusqueda]:[FechaRegistro]],3,FALSE)),""),""),""))&gt;$I$1,1,0),"")</f>
        <v/>
      </c>
      <c r="G143" s="29" t="str">
        <f>IFERROR(IF(MINUTE(IFERROR(IF(HOUR(VLOOKUP($A143&amp;TEXT(G$3,"dd/mm/yyyy")&amp;$D$2,tbReporteAsistencia[[#All],[SerialDeBusqueda]:[FechaRegistro]],3,FALSE))&lt;HOUR($D$1),IFERROR((G$3+$D$1)-(VLOOKUP($A143&amp;TEXT(G$3,"dd/mm/yyyy")&amp;$D$2,tbReporteAsistencia[[#All],[SerialDeBusqueda]:[FechaRegistro]],3,FALSE)),""),""),""))&gt;$I$1,1,0),"")</f>
        <v/>
      </c>
      <c r="H143" s="29" t="str">
        <f>IFERROR(IF(MINUTE(IFERROR(IF(HOUR(VLOOKUP($A143&amp;TEXT(H$3,"dd/mm/yyyy")&amp;$D$2,tbReporteAsistencia[[#All],[SerialDeBusqueda]:[FechaRegistro]],3,FALSE))&lt;HOUR($D$1),IFERROR((H$3+$D$1)-(VLOOKUP($A143&amp;TEXT(H$3,"dd/mm/yyyy")&amp;$D$2,tbReporteAsistencia[[#All],[SerialDeBusqueda]:[FechaRegistro]],3,FALSE)),""),""),""))&gt;$I$1,1,0),"")</f>
        <v/>
      </c>
      <c r="I143" s="29" t="str">
        <f>IFERROR(IF(MINUTE(IFERROR(IF(HOUR(VLOOKUP($A143&amp;TEXT(I$3,"dd/mm/yyyy")&amp;$D$2,tbReporteAsistencia[[#All],[SerialDeBusqueda]:[FechaRegistro]],3,FALSE))&lt;HOUR($D$1),IFERROR((I$3+$D$1)-(VLOOKUP($A143&amp;TEXT(I$3,"dd/mm/yyyy")&amp;$D$2,tbReporteAsistencia[[#All],[SerialDeBusqueda]:[FechaRegistro]],3,FALSE)),""),""),""))&gt;$I$1,1,0),"")</f>
        <v/>
      </c>
      <c r="J143" s="29" t="str">
        <f>IFERROR(IF(MINUTE(IFERROR(IF(HOUR(VLOOKUP($A143&amp;TEXT(J$3,"dd/mm/yyyy")&amp;$D$2,tbReporteAsistencia[[#All],[SerialDeBusqueda]:[FechaRegistro]],3,FALSE))&lt;HOUR($D$1),IFERROR((J$3+$D$1)-(VLOOKUP($A143&amp;TEXT(J$3,"dd/mm/yyyy")&amp;$D$2,tbReporteAsistencia[[#All],[SerialDeBusqueda]:[FechaRegistro]],3,FALSE)),""),""),""))&gt;$I$1,1,0),"")</f>
        <v/>
      </c>
      <c r="K143" s="29" t="str">
        <f>IFERROR(IF(MINUTE(IFERROR(IF(HOUR(VLOOKUP($A143&amp;TEXT(K$3,"dd/mm/yyyy")&amp;$D$2,tbReporteAsistencia[[#All],[SerialDeBusqueda]:[FechaRegistro]],3,FALSE))&lt;HOUR($D$1),IFERROR((K$3+$D$1)-(VLOOKUP($A143&amp;TEXT(K$3,"dd/mm/yyyy")&amp;$D$2,tbReporteAsistencia[[#All],[SerialDeBusqueda]:[FechaRegistro]],3,FALSE)),""),""),""))&gt;$I$1,1,0),"")</f>
        <v/>
      </c>
      <c r="L143" s="29" t="str">
        <f>IFERROR(IF(MINUTE(IFERROR(IF(HOUR(VLOOKUP($A143&amp;TEXT(L$3,"dd/mm/yyyy")&amp;$D$2,tbReporteAsistencia[[#All],[SerialDeBusqueda]:[FechaRegistro]],3,FALSE))&lt;HOUR($D$1),IFERROR((L$3+$D$1)-(VLOOKUP($A143&amp;TEXT(L$3,"dd/mm/yyyy")&amp;$D$2,tbReporteAsistencia[[#All],[SerialDeBusqueda]:[FechaRegistro]],3,FALSE)),""),""),""))&gt;$I$1,1,0),"")</f>
        <v/>
      </c>
      <c r="M143" s="29" t="str">
        <f>IFERROR(IF(MINUTE(IFERROR(IF(HOUR(VLOOKUP($A143&amp;TEXT(M$3,"dd/mm/yyyy")&amp;$D$2,tbReporteAsistencia[[#All],[SerialDeBusqueda]:[FechaRegistro]],3,FALSE))&lt;HOUR($D$1),IFERROR((M$3+$D$1)-(VLOOKUP($A143&amp;TEXT(M$3,"dd/mm/yyyy")&amp;$D$2,tbReporteAsistencia[[#All],[SerialDeBusqueda]:[FechaRegistro]],3,FALSE)),""),""),""))&gt;$I$1,1,0),"")</f>
        <v/>
      </c>
      <c r="N143" s="29" t="str">
        <f>IFERROR(IF(MINUTE(IFERROR(IF(HOUR(VLOOKUP($A143&amp;TEXT(N$3,"dd/mm/yyyy")&amp;$D$2,tbReporteAsistencia[[#All],[SerialDeBusqueda]:[FechaRegistro]],3,FALSE))&lt;HOUR($D$1),IFERROR((N$3+$D$1)-(VLOOKUP($A143&amp;TEXT(N$3,"dd/mm/yyyy")&amp;$D$2,tbReporteAsistencia[[#All],[SerialDeBusqueda]:[FechaRegistro]],3,FALSE)),""),""),""))&gt;$I$1,1,0),"")</f>
        <v/>
      </c>
      <c r="O143" s="29" t="str">
        <f>IFERROR(IF(MINUTE(IFERROR(IF(HOUR(VLOOKUP($A143&amp;TEXT(O$3,"dd/mm/yyyy")&amp;$D$2,tbReporteAsistencia[[#All],[SerialDeBusqueda]:[FechaRegistro]],3,FALSE))&lt;HOUR($D$1),IFERROR((O$3+$D$1)-(VLOOKUP($A143&amp;TEXT(O$3,"dd/mm/yyyy")&amp;$D$2,tbReporteAsistencia[[#All],[SerialDeBusqueda]:[FechaRegistro]],3,FALSE)),""),""),""))&gt;$I$1,1,0),"")</f>
        <v/>
      </c>
      <c r="P143" s="29" t="str">
        <f>IFERROR(IF(MINUTE(IFERROR(IF(HOUR(VLOOKUP($A143&amp;TEXT(P$3,"dd/mm/yyyy")&amp;$D$2,tbReporteAsistencia[[#All],[SerialDeBusqueda]:[FechaRegistro]],3,FALSE))&lt;HOUR($D$1),IFERROR((P$3+$D$1)-(VLOOKUP($A143&amp;TEXT(P$3,"dd/mm/yyyy")&amp;$D$2,tbReporteAsistencia[[#All],[SerialDeBusqueda]:[FechaRegistro]],3,FALSE)),""),""),""))&gt;$I$1,1,0),"")</f>
        <v/>
      </c>
      <c r="Q143" s="29" t="str">
        <f>IFERROR(IF(MINUTE(IFERROR(IF(HOUR(VLOOKUP($A143&amp;TEXT(Q$3,"dd/mm/yyyy")&amp;$D$2,tbReporteAsistencia[[#All],[SerialDeBusqueda]:[FechaRegistro]],3,FALSE))&lt;HOUR($D$1),IFERROR((Q$3+$D$1)-(VLOOKUP($A143&amp;TEXT(Q$3,"dd/mm/yyyy")&amp;$D$2,tbReporteAsistencia[[#All],[SerialDeBusqueda]:[FechaRegistro]],3,FALSE)),""),""),""))&gt;$I$1,1,0),"")</f>
        <v/>
      </c>
      <c r="R143" s="29" t="str">
        <f>IFERROR(IF(MINUTE(IFERROR(IF(HOUR(VLOOKUP($A143&amp;TEXT(R$3,"dd/mm/yyyy")&amp;$D$2,tbReporteAsistencia[[#All],[SerialDeBusqueda]:[FechaRegistro]],3,FALSE))&lt;HOUR($D$1),IFERROR((R$3+$D$1)-(VLOOKUP($A143&amp;TEXT(R$3,"dd/mm/yyyy")&amp;$D$2,tbReporteAsistencia[[#All],[SerialDeBusqueda]:[FechaRegistro]],3,FALSE)),""),""),""))&gt;$I$1,1,0),"")</f>
        <v/>
      </c>
      <c r="S143" s="29" t="str">
        <f>IFERROR(IF(MINUTE(IFERROR(IF(HOUR(VLOOKUP($A143&amp;TEXT(S$3,"dd/mm/yyyy")&amp;$D$2,tbReporteAsistencia[[#All],[SerialDeBusqueda]:[FechaRegistro]],3,FALSE))&lt;HOUR($D$1),IFERROR((S$3+$D$1)-(VLOOKUP($A143&amp;TEXT(S$3,"dd/mm/yyyy")&amp;$D$2,tbReporteAsistencia[[#All],[SerialDeBusqueda]:[FechaRegistro]],3,FALSE)),""),""),""))&gt;$I$1,1,0),"")</f>
        <v/>
      </c>
    </row>
    <row r="144" spans="1:19">
      <c r="A144" s="8">
        <f>Plantilla!A145</f>
        <v>0</v>
      </c>
      <c r="B144" s="8">
        <f>Plantilla!B145</f>
        <v>0</v>
      </c>
      <c r="C144" s="8">
        <f>Plantilla!C145</f>
        <v>0</v>
      </c>
      <c r="D144" s="29" t="str">
        <f>IFERROR(IF(MINUTE(IFERROR(IF(HOUR(VLOOKUP($A144&amp;TEXT(D$3,"dd/mm/yyyy")&amp;$D$2,tbReporteAsistencia[[#All],[SerialDeBusqueda]:[FechaRegistro]],3,FALSE))&lt;HOUR($D$1),IFERROR((D$3+$D$1)-(VLOOKUP($A144&amp;TEXT(D$3,"dd/mm/yyyy")&amp;$D$2,tbReporteAsistencia[[#All],[SerialDeBusqueda]:[FechaRegistro]],3,FALSE)),""),""),""))&gt;$I$1,1,0),"")</f>
        <v/>
      </c>
      <c r="E144" s="29" t="str">
        <f>IFERROR(IF(MINUTE(IFERROR(IF(HOUR(VLOOKUP($A144&amp;TEXT(E$3,"dd/mm/yyyy")&amp;$D$2,tbReporteAsistencia[[#All],[SerialDeBusqueda]:[FechaRegistro]],3,FALSE))&lt;HOUR($D$1),IFERROR((E$3+$D$1)-(VLOOKUP($A144&amp;TEXT(E$3,"dd/mm/yyyy")&amp;$D$2,tbReporteAsistencia[[#All],[SerialDeBusqueda]:[FechaRegistro]],3,FALSE)),""),""),""))&gt;$I$1,1,0),"")</f>
        <v/>
      </c>
      <c r="F144" s="29" t="str">
        <f>IFERROR(IF(MINUTE(IFERROR(IF(HOUR(VLOOKUP($A144&amp;TEXT(F$3,"dd/mm/yyyy")&amp;$D$2,tbReporteAsistencia[[#All],[SerialDeBusqueda]:[FechaRegistro]],3,FALSE))&lt;HOUR($D$1),IFERROR((F$3+$D$1)-(VLOOKUP($A144&amp;TEXT(F$3,"dd/mm/yyyy")&amp;$D$2,tbReporteAsistencia[[#All],[SerialDeBusqueda]:[FechaRegistro]],3,FALSE)),""),""),""))&gt;$I$1,1,0),"")</f>
        <v/>
      </c>
      <c r="G144" s="29" t="str">
        <f>IFERROR(IF(MINUTE(IFERROR(IF(HOUR(VLOOKUP($A144&amp;TEXT(G$3,"dd/mm/yyyy")&amp;$D$2,tbReporteAsistencia[[#All],[SerialDeBusqueda]:[FechaRegistro]],3,FALSE))&lt;HOUR($D$1),IFERROR((G$3+$D$1)-(VLOOKUP($A144&amp;TEXT(G$3,"dd/mm/yyyy")&amp;$D$2,tbReporteAsistencia[[#All],[SerialDeBusqueda]:[FechaRegistro]],3,FALSE)),""),""),""))&gt;$I$1,1,0),"")</f>
        <v/>
      </c>
      <c r="H144" s="29" t="str">
        <f>IFERROR(IF(MINUTE(IFERROR(IF(HOUR(VLOOKUP($A144&amp;TEXT(H$3,"dd/mm/yyyy")&amp;$D$2,tbReporteAsistencia[[#All],[SerialDeBusqueda]:[FechaRegistro]],3,FALSE))&lt;HOUR($D$1),IFERROR((H$3+$D$1)-(VLOOKUP($A144&amp;TEXT(H$3,"dd/mm/yyyy")&amp;$D$2,tbReporteAsistencia[[#All],[SerialDeBusqueda]:[FechaRegistro]],3,FALSE)),""),""),""))&gt;$I$1,1,0),"")</f>
        <v/>
      </c>
      <c r="I144" s="29" t="str">
        <f>IFERROR(IF(MINUTE(IFERROR(IF(HOUR(VLOOKUP($A144&amp;TEXT(I$3,"dd/mm/yyyy")&amp;$D$2,tbReporteAsistencia[[#All],[SerialDeBusqueda]:[FechaRegistro]],3,FALSE))&lt;HOUR($D$1),IFERROR((I$3+$D$1)-(VLOOKUP($A144&amp;TEXT(I$3,"dd/mm/yyyy")&amp;$D$2,tbReporteAsistencia[[#All],[SerialDeBusqueda]:[FechaRegistro]],3,FALSE)),""),""),""))&gt;$I$1,1,0),"")</f>
        <v/>
      </c>
      <c r="J144" s="29" t="str">
        <f>IFERROR(IF(MINUTE(IFERROR(IF(HOUR(VLOOKUP($A144&amp;TEXT(J$3,"dd/mm/yyyy")&amp;$D$2,tbReporteAsistencia[[#All],[SerialDeBusqueda]:[FechaRegistro]],3,FALSE))&lt;HOUR($D$1),IFERROR((J$3+$D$1)-(VLOOKUP($A144&amp;TEXT(J$3,"dd/mm/yyyy")&amp;$D$2,tbReporteAsistencia[[#All],[SerialDeBusqueda]:[FechaRegistro]],3,FALSE)),""),""),""))&gt;$I$1,1,0),"")</f>
        <v/>
      </c>
      <c r="K144" s="29" t="str">
        <f>IFERROR(IF(MINUTE(IFERROR(IF(HOUR(VLOOKUP($A144&amp;TEXT(K$3,"dd/mm/yyyy")&amp;$D$2,tbReporteAsistencia[[#All],[SerialDeBusqueda]:[FechaRegistro]],3,FALSE))&lt;HOUR($D$1),IFERROR((K$3+$D$1)-(VLOOKUP($A144&amp;TEXT(K$3,"dd/mm/yyyy")&amp;$D$2,tbReporteAsistencia[[#All],[SerialDeBusqueda]:[FechaRegistro]],3,FALSE)),""),""),""))&gt;$I$1,1,0),"")</f>
        <v/>
      </c>
      <c r="L144" s="29" t="str">
        <f>IFERROR(IF(MINUTE(IFERROR(IF(HOUR(VLOOKUP($A144&amp;TEXT(L$3,"dd/mm/yyyy")&amp;$D$2,tbReporteAsistencia[[#All],[SerialDeBusqueda]:[FechaRegistro]],3,FALSE))&lt;HOUR($D$1),IFERROR((L$3+$D$1)-(VLOOKUP($A144&amp;TEXT(L$3,"dd/mm/yyyy")&amp;$D$2,tbReporteAsistencia[[#All],[SerialDeBusqueda]:[FechaRegistro]],3,FALSE)),""),""),""))&gt;$I$1,1,0),"")</f>
        <v/>
      </c>
      <c r="M144" s="29" t="str">
        <f>IFERROR(IF(MINUTE(IFERROR(IF(HOUR(VLOOKUP($A144&amp;TEXT(M$3,"dd/mm/yyyy")&amp;$D$2,tbReporteAsistencia[[#All],[SerialDeBusqueda]:[FechaRegistro]],3,FALSE))&lt;HOUR($D$1),IFERROR((M$3+$D$1)-(VLOOKUP($A144&amp;TEXT(M$3,"dd/mm/yyyy")&amp;$D$2,tbReporteAsistencia[[#All],[SerialDeBusqueda]:[FechaRegistro]],3,FALSE)),""),""),""))&gt;$I$1,1,0),"")</f>
        <v/>
      </c>
      <c r="N144" s="29" t="str">
        <f>IFERROR(IF(MINUTE(IFERROR(IF(HOUR(VLOOKUP($A144&amp;TEXT(N$3,"dd/mm/yyyy")&amp;$D$2,tbReporteAsistencia[[#All],[SerialDeBusqueda]:[FechaRegistro]],3,FALSE))&lt;HOUR($D$1),IFERROR((N$3+$D$1)-(VLOOKUP($A144&amp;TEXT(N$3,"dd/mm/yyyy")&amp;$D$2,tbReporteAsistencia[[#All],[SerialDeBusqueda]:[FechaRegistro]],3,FALSE)),""),""),""))&gt;$I$1,1,0),"")</f>
        <v/>
      </c>
      <c r="O144" s="29" t="str">
        <f>IFERROR(IF(MINUTE(IFERROR(IF(HOUR(VLOOKUP($A144&amp;TEXT(O$3,"dd/mm/yyyy")&amp;$D$2,tbReporteAsistencia[[#All],[SerialDeBusqueda]:[FechaRegistro]],3,FALSE))&lt;HOUR($D$1),IFERROR((O$3+$D$1)-(VLOOKUP($A144&amp;TEXT(O$3,"dd/mm/yyyy")&amp;$D$2,tbReporteAsistencia[[#All],[SerialDeBusqueda]:[FechaRegistro]],3,FALSE)),""),""),""))&gt;$I$1,1,0),"")</f>
        <v/>
      </c>
      <c r="P144" s="29" t="str">
        <f>IFERROR(IF(MINUTE(IFERROR(IF(HOUR(VLOOKUP($A144&amp;TEXT(P$3,"dd/mm/yyyy")&amp;$D$2,tbReporteAsistencia[[#All],[SerialDeBusqueda]:[FechaRegistro]],3,FALSE))&lt;HOUR($D$1),IFERROR((P$3+$D$1)-(VLOOKUP($A144&amp;TEXT(P$3,"dd/mm/yyyy")&amp;$D$2,tbReporteAsistencia[[#All],[SerialDeBusqueda]:[FechaRegistro]],3,FALSE)),""),""),""))&gt;$I$1,1,0),"")</f>
        <v/>
      </c>
      <c r="Q144" s="29" t="str">
        <f>IFERROR(IF(MINUTE(IFERROR(IF(HOUR(VLOOKUP($A144&amp;TEXT(Q$3,"dd/mm/yyyy")&amp;$D$2,tbReporteAsistencia[[#All],[SerialDeBusqueda]:[FechaRegistro]],3,FALSE))&lt;HOUR($D$1),IFERROR((Q$3+$D$1)-(VLOOKUP($A144&amp;TEXT(Q$3,"dd/mm/yyyy")&amp;$D$2,tbReporteAsistencia[[#All],[SerialDeBusqueda]:[FechaRegistro]],3,FALSE)),""),""),""))&gt;$I$1,1,0),"")</f>
        <v/>
      </c>
      <c r="R144" s="29" t="str">
        <f>IFERROR(IF(MINUTE(IFERROR(IF(HOUR(VLOOKUP($A144&amp;TEXT(R$3,"dd/mm/yyyy")&amp;$D$2,tbReporteAsistencia[[#All],[SerialDeBusqueda]:[FechaRegistro]],3,FALSE))&lt;HOUR($D$1),IFERROR((R$3+$D$1)-(VLOOKUP($A144&amp;TEXT(R$3,"dd/mm/yyyy")&amp;$D$2,tbReporteAsistencia[[#All],[SerialDeBusqueda]:[FechaRegistro]],3,FALSE)),""),""),""))&gt;$I$1,1,0),"")</f>
        <v/>
      </c>
      <c r="S144" s="29" t="str">
        <f>IFERROR(IF(MINUTE(IFERROR(IF(HOUR(VLOOKUP($A144&amp;TEXT(S$3,"dd/mm/yyyy")&amp;$D$2,tbReporteAsistencia[[#All],[SerialDeBusqueda]:[FechaRegistro]],3,FALSE))&lt;HOUR($D$1),IFERROR((S$3+$D$1)-(VLOOKUP($A144&amp;TEXT(S$3,"dd/mm/yyyy")&amp;$D$2,tbReporteAsistencia[[#All],[SerialDeBusqueda]:[FechaRegistro]],3,FALSE)),""),""),""))&gt;$I$1,1,0),"")</f>
        <v/>
      </c>
    </row>
    <row r="145" spans="1:19">
      <c r="A145" s="8">
        <f>Plantilla!A146</f>
        <v>0</v>
      </c>
      <c r="B145" s="8">
        <f>Plantilla!B146</f>
        <v>0</v>
      </c>
      <c r="C145" s="8">
        <f>Plantilla!C146</f>
        <v>0</v>
      </c>
      <c r="D145" s="29" t="str">
        <f>IFERROR(IF(MINUTE(IFERROR(IF(HOUR(VLOOKUP($A145&amp;TEXT(D$3,"dd/mm/yyyy")&amp;$D$2,tbReporteAsistencia[[#All],[SerialDeBusqueda]:[FechaRegistro]],3,FALSE))&lt;HOUR($D$1),IFERROR((D$3+$D$1)-(VLOOKUP($A145&amp;TEXT(D$3,"dd/mm/yyyy")&amp;$D$2,tbReporteAsistencia[[#All],[SerialDeBusqueda]:[FechaRegistro]],3,FALSE)),""),""),""))&gt;$I$1,1,0),"")</f>
        <v/>
      </c>
      <c r="E145" s="29" t="str">
        <f>IFERROR(IF(MINUTE(IFERROR(IF(HOUR(VLOOKUP($A145&amp;TEXT(E$3,"dd/mm/yyyy")&amp;$D$2,tbReporteAsistencia[[#All],[SerialDeBusqueda]:[FechaRegistro]],3,FALSE))&lt;HOUR($D$1),IFERROR((E$3+$D$1)-(VLOOKUP($A145&amp;TEXT(E$3,"dd/mm/yyyy")&amp;$D$2,tbReporteAsistencia[[#All],[SerialDeBusqueda]:[FechaRegistro]],3,FALSE)),""),""),""))&gt;$I$1,1,0),"")</f>
        <v/>
      </c>
      <c r="F145" s="29" t="str">
        <f>IFERROR(IF(MINUTE(IFERROR(IF(HOUR(VLOOKUP($A145&amp;TEXT(F$3,"dd/mm/yyyy")&amp;$D$2,tbReporteAsistencia[[#All],[SerialDeBusqueda]:[FechaRegistro]],3,FALSE))&lt;HOUR($D$1),IFERROR((F$3+$D$1)-(VLOOKUP($A145&amp;TEXT(F$3,"dd/mm/yyyy")&amp;$D$2,tbReporteAsistencia[[#All],[SerialDeBusqueda]:[FechaRegistro]],3,FALSE)),""),""),""))&gt;$I$1,1,0),"")</f>
        <v/>
      </c>
      <c r="G145" s="29" t="str">
        <f>IFERROR(IF(MINUTE(IFERROR(IF(HOUR(VLOOKUP($A145&amp;TEXT(G$3,"dd/mm/yyyy")&amp;$D$2,tbReporteAsistencia[[#All],[SerialDeBusqueda]:[FechaRegistro]],3,FALSE))&lt;HOUR($D$1),IFERROR((G$3+$D$1)-(VLOOKUP($A145&amp;TEXT(G$3,"dd/mm/yyyy")&amp;$D$2,tbReporteAsistencia[[#All],[SerialDeBusqueda]:[FechaRegistro]],3,FALSE)),""),""),""))&gt;$I$1,1,0),"")</f>
        <v/>
      </c>
      <c r="H145" s="29" t="str">
        <f>IFERROR(IF(MINUTE(IFERROR(IF(HOUR(VLOOKUP($A145&amp;TEXT(H$3,"dd/mm/yyyy")&amp;$D$2,tbReporteAsistencia[[#All],[SerialDeBusqueda]:[FechaRegistro]],3,FALSE))&lt;HOUR($D$1),IFERROR((H$3+$D$1)-(VLOOKUP($A145&amp;TEXT(H$3,"dd/mm/yyyy")&amp;$D$2,tbReporteAsistencia[[#All],[SerialDeBusqueda]:[FechaRegistro]],3,FALSE)),""),""),""))&gt;$I$1,1,0),"")</f>
        <v/>
      </c>
      <c r="I145" s="29" t="str">
        <f>IFERROR(IF(MINUTE(IFERROR(IF(HOUR(VLOOKUP($A145&amp;TEXT(I$3,"dd/mm/yyyy")&amp;$D$2,tbReporteAsistencia[[#All],[SerialDeBusqueda]:[FechaRegistro]],3,FALSE))&lt;HOUR($D$1),IFERROR((I$3+$D$1)-(VLOOKUP($A145&amp;TEXT(I$3,"dd/mm/yyyy")&amp;$D$2,tbReporteAsistencia[[#All],[SerialDeBusqueda]:[FechaRegistro]],3,FALSE)),""),""),""))&gt;$I$1,1,0),"")</f>
        <v/>
      </c>
      <c r="J145" s="29" t="str">
        <f>IFERROR(IF(MINUTE(IFERROR(IF(HOUR(VLOOKUP($A145&amp;TEXT(J$3,"dd/mm/yyyy")&amp;$D$2,tbReporteAsistencia[[#All],[SerialDeBusqueda]:[FechaRegistro]],3,FALSE))&lt;HOUR($D$1),IFERROR((J$3+$D$1)-(VLOOKUP($A145&amp;TEXT(J$3,"dd/mm/yyyy")&amp;$D$2,tbReporteAsistencia[[#All],[SerialDeBusqueda]:[FechaRegistro]],3,FALSE)),""),""),""))&gt;$I$1,1,0),"")</f>
        <v/>
      </c>
      <c r="K145" s="29" t="str">
        <f>IFERROR(IF(MINUTE(IFERROR(IF(HOUR(VLOOKUP($A145&amp;TEXT(K$3,"dd/mm/yyyy")&amp;$D$2,tbReporteAsistencia[[#All],[SerialDeBusqueda]:[FechaRegistro]],3,FALSE))&lt;HOUR($D$1),IFERROR((K$3+$D$1)-(VLOOKUP($A145&amp;TEXT(K$3,"dd/mm/yyyy")&amp;$D$2,tbReporteAsistencia[[#All],[SerialDeBusqueda]:[FechaRegistro]],3,FALSE)),""),""),""))&gt;$I$1,1,0),"")</f>
        <v/>
      </c>
      <c r="L145" s="29" t="str">
        <f>IFERROR(IF(MINUTE(IFERROR(IF(HOUR(VLOOKUP($A145&amp;TEXT(L$3,"dd/mm/yyyy")&amp;$D$2,tbReporteAsistencia[[#All],[SerialDeBusqueda]:[FechaRegistro]],3,FALSE))&lt;HOUR($D$1),IFERROR((L$3+$D$1)-(VLOOKUP($A145&amp;TEXT(L$3,"dd/mm/yyyy")&amp;$D$2,tbReporteAsistencia[[#All],[SerialDeBusqueda]:[FechaRegistro]],3,FALSE)),""),""),""))&gt;$I$1,1,0),"")</f>
        <v/>
      </c>
      <c r="M145" s="29" t="str">
        <f>IFERROR(IF(MINUTE(IFERROR(IF(HOUR(VLOOKUP($A145&amp;TEXT(M$3,"dd/mm/yyyy")&amp;$D$2,tbReporteAsistencia[[#All],[SerialDeBusqueda]:[FechaRegistro]],3,FALSE))&lt;HOUR($D$1),IFERROR((M$3+$D$1)-(VLOOKUP($A145&amp;TEXT(M$3,"dd/mm/yyyy")&amp;$D$2,tbReporteAsistencia[[#All],[SerialDeBusqueda]:[FechaRegistro]],3,FALSE)),""),""),""))&gt;$I$1,1,0),"")</f>
        <v/>
      </c>
      <c r="N145" s="29" t="str">
        <f>IFERROR(IF(MINUTE(IFERROR(IF(HOUR(VLOOKUP($A145&amp;TEXT(N$3,"dd/mm/yyyy")&amp;$D$2,tbReporteAsistencia[[#All],[SerialDeBusqueda]:[FechaRegistro]],3,FALSE))&lt;HOUR($D$1),IFERROR((N$3+$D$1)-(VLOOKUP($A145&amp;TEXT(N$3,"dd/mm/yyyy")&amp;$D$2,tbReporteAsistencia[[#All],[SerialDeBusqueda]:[FechaRegistro]],3,FALSE)),""),""),""))&gt;$I$1,1,0),"")</f>
        <v/>
      </c>
      <c r="O145" s="29" t="str">
        <f>IFERROR(IF(MINUTE(IFERROR(IF(HOUR(VLOOKUP($A145&amp;TEXT(O$3,"dd/mm/yyyy")&amp;$D$2,tbReporteAsistencia[[#All],[SerialDeBusqueda]:[FechaRegistro]],3,FALSE))&lt;HOUR($D$1),IFERROR((O$3+$D$1)-(VLOOKUP($A145&amp;TEXT(O$3,"dd/mm/yyyy")&amp;$D$2,tbReporteAsistencia[[#All],[SerialDeBusqueda]:[FechaRegistro]],3,FALSE)),""),""),""))&gt;$I$1,1,0),"")</f>
        <v/>
      </c>
      <c r="P145" s="29" t="str">
        <f>IFERROR(IF(MINUTE(IFERROR(IF(HOUR(VLOOKUP($A145&amp;TEXT(P$3,"dd/mm/yyyy")&amp;$D$2,tbReporteAsistencia[[#All],[SerialDeBusqueda]:[FechaRegistro]],3,FALSE))&lt;HOUR($D$1),IFERROR((P$3+$D$1)-(VLOOKUP($A145&amp;TEXT(P$3,"dd/mm/yyyy")&amp;$D$2,tbReporteAsistencia[[#All],[SerialDeBusqueda]:[FechaRegistro]],3,FALSE)),""),""),""))&gt;$I$1,1,0),"")</f>
        <v/>
      </c>
      <c r="Q145" s="29" t="str">
        <f>IFERROR(IF(MINUTE(IFERROR(IF(HOUR(VLOOKUP($A145&amp;TEXT(Q$3,"dd/mm/yyyy")&amp;$D$2,tbReporteAsistencia[[#All],[SerialDeBusqueda]:[FechaRegistro]],3,FALSE))&lt;HOUR($D$1),IFERROR((Q$3+$D$1)-(VLOOKUP($A145&amp;TEXT(Q$3,"dd/mm/yyyy")&amp;$D$2,tbReporteAsistencia[[#All],[SerialDeBusqueda]:[FechaRegistro]],3,FALSE)),""),""),""))&gt;$I$1,1,0),"")</f>
        <v/>
      </c>
      <c r="R145" s="29" t="str">
        <f>IFERROR(IF(MINUTE(IFERROR(IF(HOUR(VLOOKUP($A145&amp;TEXT(R$3,"dd/mm/yyyy")&amp;$D$2,tbReporteAsistencia[[#All],[SerialDeBusqueda]:[FechaRegistro]],3,FALSE))&lt;HOUR($D$1),IFERROR((R$3+$D$1)-(VLOOKUP($A145&amp;TEXT(R$3,"dd/mm/yyyy")&amp;$D$2,tbReporteAsistencia[[#All],[SerialDeBusqueda]:[FechaRegistro]],3,FALSE)),""),""),""))&gt;$I$1,1,0),"")</f>
        <v/>
      </c>
      <c r="S145" s="29" t="str">
        <f>IFERROR(IF(MINUTE(IFERROR(IF(HOUR(VLOOKUP($A145&amp;TEXT(S$3,"dd/mm/yyyy")&amp;$D$2,tbReporteAsistencia[[#All],[SerialDeBusqueda]:[FechaRegistro]],3,FALSE))&lt;HOUR($D$1),IFERROR((S$3+$D$1)-(VLOOKUP($A145&amp;TEXT(S$3,"dd/mm/yyyy")&amp;$D$2,tbReporteAsistencia[[#All],[SerialDeBusqueda]:[FechaRegistro]],3,FALSE)),""),""),""))&gt;$I$1,1,0),"")</f>
        <v/>
      </c>
    </row>
    <row r="146" spans="1:19">
      <c r="A146" s="8">
        <f>Plantilla!A147</f>
        <v>0</v>
      </c>
      <c r="B146" s="8">
        <f>Plantilla!B147</f>
        <v>0</v>
      </c>
      <c r="C146" s="8">
        <f>Plantilla!C147</f>
        <v>0</v>
      </c>
      <c r="D146" s="29" t="str">
        <f>IFERROR(IF(MINUTE(IFERROR(IF(HOUR(VLOOKUP($A146&amp;TEXT(D$3,"dd/mm/yyyy")&amp;$D$2,tbReporteAsistencia[[#All],[SerialDeBusqueda]:[FechaRegistro]],3,FALSE))&lt;HOUR($D$1),IFERROR((D$3+$D$1)-(VLOOKUP($A146&amp;TEXT(D$3,"dd/mm/yyyy")&amp;$D$2,tbReporteAsistencia[[#All],[SerialDeBusqueda]:[FechaRegistro]],3,FALSE)),""),""),""))&gt;$I$1,1,0),"")</f>
        <v/>
      </c>
      <c r="E146" s="29" t="str">
        <f>IFERROR(IF(MINUTE(IFERROR(IF(HOUR(VLOOKUP($A146&amp;TEXT(E$3,"dd/mm/yyyy")&amp;$D$2,tbReporteAsistencia[[#All],[SerialDeBusqueda]:[FechaRegistro]],3,FALSE))&lt;HOUR($D$1),IFERROR((E$3+$D$1)-(VLOOKUP($A146&amp;TEXT(E$3,"dd/mm/yyyy")&amp;$D$2,tbReporteAsistencia[[#All],[SerialDeBusqueda]:[FechaRegistro]],3,FALSE)),""),""),""))&gt;$I$1,1,0),"")</f>
        <v/>
      </c>
      <c r="F146" s="29" t="str">
        <f>IFERROR(IF(MINUTE(IFERROR(IF(HOUR(VLOOKUP($A146&amp;TEXT(F$3,"dd/mm/yyyy")&amp;$D$2,tbReporteAsistencia[[#All],[SerialDeBusqueda]:[FechaRegistro]],3,FALSE))&lt;HOUR($D$1),IFERROR((F$3+$D$1)-(VLOOKUP($A146&amp;TEXT(F$3,"dd/mm/yyyy")&amp;$D$2,tbReporteAsistencia[[#All],[SerialDeBusqueda]:[FechaRegistro]],3,FALSE)),""),""),""))&gt;$I$1,1,0),"")</f>
        <v/>
      </c>
      <c r="G146" s="29" t="str">
        <f>IFERROR(IF(MINUTE(IFERROR(IF(HOUR(VLOOKUP($A146&amp;TEXT(G$3,"dd/mm/yyyy")&amp;$D$2,tbReporteAsistencia[[#All],[SerialDeBusqueda]:[FechaRegistro]],3,FALSE))&lt;HOUR($D$1),IFERROR((G$3+$D$1)-(VLOOKUP($A146&amp;TEXT(G$3,"dd/mm/yyyy")&amp;$D$2,tbReporteAsistencia[[#All],[SerialDeBusqueda]:[FechaRegistro]],3,FALSE)),""),""),""))&gt;$I$1,1,0),"")</f>
        <v/>
      </c>
      <c r="H146" s="29" t="str">
        <f>IFERROR(IF(MINUTE(IFERROR(IF(HOUR(VLOOKUP($A146&amp;TEXT(H$3,"dd/mm/yyyy")&amp;$D$2,tbReporteAsistencia[[#All],[SerialDeBusqueda]:[FechaRegistro]],3,FALSE))&lt;HOUR($D$1),IFERROR((H$3+$D$1)-(VLOOKUP($A146&amp;TEXT(H$3,"dd/mm/yyyy")&amp;$D$2,tbReporteAsistencia[[#All],[SerialDeBusqueda]:[FechaRegistro]],3,FALSE)),""),""),""))&gt;$I$1,1,0),"")</f>
        <v/>
      </c>
      <c r="I146" s="29" t="str">
        <f>IFERROR(IF(MINUTE(IFERROR(IF(HOUR(VLOOKUP($A146&amp;TEXT(I$3,"dd/mm/yyyy")&amp;$D$2,tbReporteAsistencia[[#All],[SerialDeBusqueda]:[FechaRegistro]],3,FALSE))&lt;HOUR($D$1),IFERROR((I$3+$D$1)-(VLOOKUP($A146&amp;TEXT(I$3,"dd/mm/yyyy")&amp;$D$2,tbReporteAsistencia[[#All],[SerialDeBusqueda]:[FechaRegistro]],3,FALSE)),""),""),""))&gt;$I$1,1,0),"")</f>
        <v/>
      </c>
      <c r="J146" s="29" t="str">
        <f>IFERROR(IF(MINUTE(IFERROR(IF(HOUR(VLOOKUP($A146&amp;TEXT(J$3,"dd/mm/yyyy")&amp;$D$2,tbReporteAsistencia[[#All],[SerialDeBusqueda]:[FechaRegistro]],3,FALSE))&lt;HOUR($D$1),IFERROR((J$3+$D$1)-(VLOOKUP($A146&amp;TEXT(J$3,"dd/mm/yyyy")&amp;$D$2,tbReporteAsistencia[[#All],[SerialDeBusqueda]:[FechaRegistro]],3,FALSE)),""),""),""))&gt;$I$1,1,0),"")</f>
        <v/>
      </c>
      <c r="K146" s="29" t="str">
        <f>IFERROR(IF(MINUTE(IFERROR(IF(HOUR(VLOOKUP($A146&amp;TEXT(K$3,"dd/mm/yyyy")&amp;$D$2,tbReporteAsistencia[[#All],[SerialDeBusqueda]:[FechaRegistro]],3,FALSE))&lt;HOUR($D$1),IFERROR((K$3+$D$1)-(VLOOKUP($A146&amp;TEXT(K$3,"dd/mm/yyyy")&amp;$D$2,tbReporteAsistencia[[#All],[SerialDeBusqueda]:[FechaRegistro]],3,FALSE)),""),""),""))&gt;$I$1,1,0),"")</f>
        <v/>
      </c>
      <c r="L146" s="29" t="str">
        <f>IFERROR(IF(MINUTE(IFERROR(IF(HOUR(VLOOKUP($A146&amp;TEXT(L$3,"dd/mm/yyyy")&amp;$D$2,tbReporteAsistencia[[#All],[SerialDeBusqueda]:[FechaRegistro]],3,FALSE))&lt;HOUR($D$1),IFERROR((L$3+$D$1)-(VLOOKUP($A146&amp;TEXT(L$3,"dd/mm/yyyy")&amp;$D$2,tbReporteAsistencia[[#All],[SerialDeBusqueda]:[FechaRegistro]],3,FALSE)),""),""),""))&gt;$I$1,1,0),"")</f>
        <v/>
      </c>
      <c r="M146" s="29" t="str">
        <f>IFERROR(IF(MINUTE(IFERROR(IF(HOUR(VLOOKUP($A146&amp;TEXT(M$3,"dd/mm/yyyy")&amp;$D$2,tbReporteAsistencia[[#All],[SerialDeBusqueda]:[FechaRegistro]],3,FALSE))&lt;HOUR($D$1),IFERROR((M$3+$D$1)-(VLOOKUP($A146&amp;TEXT(M$3,"dd/mm/yyyy")&amp;$D$2,tbReporteAsistencia[[#All],[SerialDeBusqueda]:[FechaRegistro]],3,FALSE)),""),""),""))&gt;$I$1,1,0),"")</f>
        <v/>
      </c>
      <c r="N146" s="29" t="str">
        <f>IFERROR(IF(MINUTE(IFERROR(IF(HOUR(VLOOKUP($A146&amp;TEXT(N$3,"dd/mm/yyyy")&amp;$D$2,tbReporteAsistencia[[#All],[SerialDeBusqueda]:[FechaRegistro]],3,FALSE))&lt;HOUR($D$1),IFERROR((N$3+$D$1)-(VLOOKUP($A146&amp;TEXT(N$3,"dd/mm/yyyy")&amp;$D$2,tbReporteAsistencia[[#All],[SerialDeBusqueda]:[FechaRegistro]],3,FALSE)),""),""),""))&gt;$I$1,1,0),"")</f>
        <v/>
      </c>
      <c r="O146" s="29" t="str">
        <f>IFERROR(IF(MINUTE(IFERROR(IF(HOUR(VLOOKUP($A146&amp;TEXT(O$3,"dd/mm/yyyy")&amp;$D$2,tbReporteAsistencia[[#All],[SerialDeBusqueda]:[FechaRegistro]],3,FALSE))&lt;HOUR($D$1),IFERROR((O$3+$D$1)-(VLOOKUP($A146&amp;TEXT(O$3,"dd/mm/yyyy")&amp;$D$2,tbReporteAsistencia[[#All],[SerialDeBusqueda]:[FechaRegistro]],3,FALSE)),""),""),""))&gt;$I$1,1,0),"")</f>
        <v/>
      </c>
      <c r="P146" s="29" t="str">
        <f>IFERROR(IF(MINUTE(IFERROR(IF(HOUR(VLOOKUP($A146&amp;TEXT(P$3,"dd/mm/yyyy")&amp;$D$2,tbReporteAsistencia[[#All],[SerialDeBusqueda]:[FechaRegistro]],3,FALSE))&lt;HOUR($D$1),IFERROR((P$3+$D$1)-(VLOOKUP($A146&amp;TEXT(P$3,"dd/mm/yyyy")&amp;$D$2,tbReporteAsistencia[[#All],[SerialDeBusqueda]:[FechaRegistro]],3,FALSE)),""),""),""))&gt;$I$1,1,0),"")</f>
        <v/>
      </c>
      <c r="Q146" s="29" t="str">
        <f>IFERROR(IF(MINUTE(IFERROR(IF(HOUR(VLOOKUP($A146&amp;TEXT(Q$3,"dd/mm/yyyy")&amp;$D$2,tbReporteAsistencia[[#All],[SerialDeBusqueda]:[FechaRegistro]],3,FALSE))&lt;HOUR($D$1),IFERROR((Q$3+$D$1)-(VLOOKUP($A146&amp;TEXT(Q$3,"dd/mm/yyyy")&amp;$D$2,tbReporteAsistencia[[#All],[SerialDeBusqueda]:[FechaRegistro]],3,FALSE)),""),""),""))&gt;$I$1,1,0),"")</f>
        <v/>
      </c>
      <c r="R146" s="29" t="str">
        <f>IFERROR(IF(MINUTE(IFERROR(IF(HOUR(VLOOKUP($A146&amp;TEXT(R$3,"dd/mm/yyyy")&amp;$D$2,tbReporteAsistencia[[#All],[SerialDeBusqueda]:[FechaRegistro]],3,FALSE))&lt;HOUR($D$1),IFERROR((R$3+$D$1)-(VLOOKUP($A146&amp;TEXT(R$3,"dd/mm/yyyy")&amp;$D$2,tbReporteAsistencia[[#All],[SerialDeBusqueda]:[FechaRegistro]],3,FALSE)),""),""),""))&gt;$I$1,1,0),"")</f>
        <v/>
      </c>
      <c r="S146" s="29" t="str">
        <f>IFERROR(IF(MINUTE(IFERROR(IF(HOUR(VLOOKUP($A146&amp;TEXT(S$3,"dd/mm/yyyy")&amp;$D$2,tbReporteAsistencia[[#All],[SerialDeBusqueda]:[FechaRegistro]],3,FALSE))&lt;HOUR($D$1),IFERROR((S$3+$D$1)-(VLOOKUP($A146&amp;TEXT(S$3,"dd/mm/yyyy")&amp;$D$2,tbReporteAsistencia[[#All],[SerialDeBusqueda]:[FechaRegistro]],3,FALSE)),""),""),""))&gt;$I$1,1,0),"")</f>
        <v/>
      </c>
    </row>
    <row r="147" spans="1:19">
      <c r="A147" s="8">
        <f>Plantilla!A148</f>
        <v>0</v>
      </c>
      <c r="B147" s="8">
        <f>Plantilla!B148</f>
        <v>0</v>
      </c>
      <c r="C147" s="8">
        <f>Plantilla!C148</f>
        <v>0</v>
      </c>
      <c r="D147" s="29" t="str">
        <f>IFERROR(IF(MINUTE(IFERROR(IF(HOUR(VLOOKUP($A147&amp;TEXT(D$3,"dd/mm/yyyy")&amp;$D$2,tbReporteAsistencia[[#All],[SerialDeBusqueda]:[FechaRegistro]],3,FALSE))&lt;HOUR($D$1),IFERROR((D$3+$D$1)-(VLOOKUP($A147&amp;TEXT(D$3,"dd/mm/yyyy")&amp;$D$2,tbReporteAsistencia[[#All],[SerialDeBusqueda]:[FechaRegistro]],3,FALSE)),""),""),""))&gt;$I$1,1,0),"")</f>
        <v/>
      </c>
      <c r="E147" s="29" t="str">
        <f>IFERROR(IF(MINUTE(IFERROR(IF(HOUR(VLOOKUP($A147&amp;TEXT(E$3,"dd/mm/yyyy")&amp;$D$2,tbReporteAsistencia[[#All],[SerialDeBusqueda]:[FechaRegistro]],3,FALSE))&lt;HOUR($D$1),IFERROR((E$3+$D$1)-(VLOOKUP($A147&amp;TEXT(E$3,"dd/mm/yyyy")&amp;$D$2,tbReporteAsistencia[[#All],[SerialDeBusqueda]:[FechaRegistro]],3,FALSE)),""),""),""))&gt;$I$1,1,0),"")</f>
        <v/>
      </c>
      <c r="F147" s="29" t="str">
        <f>IFERROR(IF(MINUTE(IFERROR(IF(HOUR(VLOOKUP($A147&amp;TEXT(F$3,"dd/mm/yyyy")&amp;$D$2,tbReporteAsistencia[[#All],[SerialDeBusqueda]:[FechaRegistro]],3,FALSE))&lt;HOUR($D$1),IFERROR((F$3+$D$1)-(VLOOKUP($A147&amp;TEXT(F$3,"dd/mm/yyyy")&amp;$D$2,tbReporteAsistencia[[#All],[SerialDeBusqueda]:[FechaRegistro]],3,FALSE)),""),""),""))&gt;$I$1,1,0),"")</f>
        <v/>
      </c>
      <c r="G147" s="29" t="str">
        <f>IFERROR(IF(MINUTE(IFERROR(IF(HOUR(VLOOKUP($A147&amp;TEXT(G$3,"dd/mm/yyyy")&amp;$D$2,tbReporteAsistencia[[#All],[SerialDeBusqueda]:[FechaRegistro]],3,FALSE))&lt;HOUR($D$1),IFERROR((G$3+$D$1)-(VLOOKUP($A147&amp;TEXT(G$3,"dd/mm/yyyy")&amp;$D$2,tbReporteAsistencia[[#All],[SerialDeBusqueda]:[FechaRegistro]],3,FALSE)),""),""),""))&gt;$I$1,1,0),"")</f>
        <v/>
      </c>
      <c r="H147" s="29" t="str">
        <f>IFERROR(IF(MINUTE(IFERROR(IF(HOUR(VLOOKUP($A147&amp;TEXT(H$3,"dd/mm/yyyy")&amp;$D$2,tbReporteAsistencia[[#All],[SerialDeBusqueda]:[FechaRegistro]],3,FALSE))&lt;HOUR($D$1),IFERROR((H$3+$D$1)-(VLOOKUP($A147&amp;TEXT(H$3,"dd/mm/yyyy")&amp;$D$2,tbReporteAsistencia[[#All],[SerialDeBusqueda]:[FechaRegistro]],3,FALSE)),""),""),""))&gt;$I$1,1,0),"")</f>
        <v/>
      </c>
      <c r="I147" s="29" t="str">
        <f>IFERROR(IF(MINUTE(IFERROR(IF(HOUR(VLOOKUP($A147&amp;TEXT(I$3,"dd/mm/yyyy")&amp;$D$2,tbReporteAsistencia[[#All],[SerialDeBusqueda]:[FechaRegistro]],3,FALSE))&lt;HOUR($D$1),IFERROR((I$3+$D$1)-(VLOOKUP($A147&amp;TEXT(I$3,"dd/mm/yyyy")&amp;$D$2,tbReporteAsistencia[[#All],[SerialDeBusqueda]:[FechaRegistro]],3,FALSE)),""),""),""))&gt;$I$1,1,0),"")</f>
        <v/>
      </c>
      <c r="J147" s="29" t="str">
        <f>IFERROR(IF(MINUTE(IFERROR(IF(HOUR(VLOOKUP($A147&amp;TEXT(J$3,"dd/mm/yyyy")&amp;$D$2,tbReporteAsistencia[[#All],[SerialDeBusqueda]:[FechaRegistro]],3,FALSE))&lt;HOUR($D$1),IFERROR((J$3+$D$1)-(VLOOKUP($A147&amp;TEXT(J$3,"dd/mm/yyyy")&amp;$D$2,tbReporteAsistencia[[#All],[SerialDeBusqueda]:[FechaRegistro]],3,FALSE)),""),""),""))&gt;$I$1,1,0),"")</f>
        <v/>
      </c>
      <c r="K147" s="29" t="str">
        <f>IFERROR(IF(MINUTE(IFERROR(IF(HOUR(VLOOKUP($A147&amp;TEXT(K$3,"dd/mm/yyyy")&amp;$D$2,tbReporteAsistencia[[#All],[SerialDeBusqueda]:[FechaRegistro]],3,FALSE))&lt;HOUR($D$1),IFERROR((K$3+$D$1)-(VLOOKUP($A147&amp;TEXT(K$3,"dd/mm/yyyy")&amp;$D$2,tbReporteAsistencia[[#All],[SerialDeBusqueda]:[FechaRegistro]],3,FALSE)),""),""),""))&gt;$I$1,1,0),"")</f>
        <v/>
      </c>
      <c r="L147" s="29" t="str">
        <f>IFERROR(IF(MINUTE(IFERROR(IF(HOUR(VLOOKUP($A147&amp;TEXT(L$3,"dd/mm/yyyy")&amp;$D$2,tbReporteAsistencia[[#All],[SerialDeBusqueda]:[FechaRegistro]],3,FALSE))&lt;HOUR($D$1),IFERROR((L$3+$D$1)-(VLOOKUP($A147&amp;TEXT(L$3,"dd/mm/yyyy")&amp;$D$2,tbReporteAsistencia[[#All],[SerialDeBusqueda]:[FechaRegistro]],3,FALSE)),""),""),""))&gt;$I$1,1,0),"")</f>
        <v/>
      </c>
      <c r="M147" s="29" t="str">
        <f>IFERROR(IF(MINUTE(IFERROR(IF(HOUR(VLOOKUP($A147&amp;TEXT(M$3,"dd/mm/yyyy")&amp;$D$2,tbReporteAsistencia[[#All],[SerialDeBusqueda]:[FechaRegistro]],3,FALSE))&lt;HOUR($D$1),IFERROR((M$3+$D$1)-(VLOOKUP($A147&amp;TEXT(M$3,"dd/mm/yyyy")&amp;$D$2,tbReporteAsistencia[[#All],[SerialDeBusqueda]:[FechaRegistro]],3,FALSE)),""),""),""))&gt;$I$1,1,0),"")</f>
        <v/>
      </c>
      <c r="N147" s="29" t="str">
        <f>IFERROR(IF(MINUTE(IFERROR(IF(HOUR(VLOOKUP($A147&amp;TEXT(N$3,"dd/mm/yyyy")&amp;$D$2,tbReporteAsistencia[[#All],[SerialDeBusqueda]:[FechaRegistro]],3,FALSE))&lt;HOUR($D$1),IFERROR((N$3+$D$1)-(VLOOKUP($A147&amp;TEXT(N$3,"dd/mm/yyyy")&amp;$D$2,tbReporteAsistencia[[#All],[SerialDeBusqueda]:[FechaRegistro]],3,FALSE)),""),""),""))&gt;$I$1,1,0),"")</f>
        <v/>
      </c>
      <c r="O147" s="29" t="str">
        <f>IFERROR(IF(MINUTE(IFERROR(IF(HOUR(VLOOKUP($A147&amp;TEXT(O$3,"dd/mm/yyyy")&amp;$D$2,tbReporteAsistencia[[#All],[SerialDeBusqueda]:[FechaRegistro]],3,FALSE))&lt;HOUR($D$1),IFERROR((O$3+$D$1)-(VLOOKUP($A147&amp;TEXT(O$3,"dd/mm/yyyy")&amp;$D$2,tbReporteAsistencia[[#All],[SerialDeBusqueda]:[FechaRegistro]],3,FALSE)),""),""),""))&gt;$I$1,1,0),"")</f>
        <v/>
      </c>
      <c r="P147" s="29" t="str">
        <f>IFERROR(IF(MINUTE(IFERROR(IF(HOUR(VLOOKUP($A147&amp;TEXT(P$3,"dd/mm/yyyy")&amp;$D$2,tbReporteAsistencia[[#All],[SerialDeBusqueda]:[FechaRegistro]],3,FALSE))&lt;HOUR($D$1),IFERROR((P$3+$D$1)-(VLOOKUP($A147&amp;TEXT(P$3,"dd/mm/yyyy")&amp;$D$2,tbReporteAsistencia[[#All],[SerialDeBusqueda]:[FechaRegistro]],3,FALSE)),""),""),""))&gt;$I$1,1,0),"")</f>
        <v/>
      </c>
      <c r="Q147" s="29" t="str">
        <f>IFERROR(IF(MINUTE(IFERROR(IF(HOUR(VLOOKUP($A147&amp;TEXT(Q$3,"dd/mm/yyyy")&amp;$D$2,tbReporteAsistencia[[#All],[SerialDeBusqueda]:[FechaRegistro]],3,FALSE))&lt;HOUR($D$1),IFERROR((Q$3+$D$1)-(VLOOKUP($A147&amp;TEXT(Q$3,"dd/mm/yyyy")&amp;$D$2,tbReporteAsistencia[[#All],[SerialDeBusqueda]:[FechaRegistro]],3,FALSE)),""),""),""))&gt;$I$1,1,0),"")</f>
        <v/>
      </c>
      <c r="R147" s="29" t="str">
        <f>IFERROR(IF(MINUTE(IFERROR(IF(HOUR(VLOOKUP($A147&amp;TEXT(R$3,"dd/mm/yyyy")&amp;$D$2,tbReporteAsistencia[[#All],[SerialDeBusqueda]:[FechaRegistro]],3,FALSE))&lt;HOUR($D$1),IFERROR((R$3+$D$1)-(VLOOKUP($A147&amp;TEXT(R$3,"dd/mm/yyyy")&amp;$D$2,tbReporteAsistencia[[#All],[SerialDeBusqueda]:[FechaRegistro]],3,FALSE)),""),""),""))&gt;$I$1,1,0),"")</f>
        <v/>
      </c>
      <c r="S147" s="29" t="str">
        <f>IFERROR(IF(MINUTE(IFERROR(IF(HOUR(VLOOKUP($A147&amp;TEXT(S$3,"dd/mm/yyyy")&amp;$D$2,tbReporteAsistencia[[#All],[SerialDeBusqueda]:[FechaRegistro]],3,FALSE))&lt;HOUR($D$1),IFERROR((S$3+$D$1)-(VLOOKUP($A147&amp;TEXT(S$3,"dd/mm/yyyy")&amp;$D$2,tbReporteAsistencia[[#All],[SerialDeBusqueda]:[FechaRegistro]],3,FALSE)),""),""),""))&gt;$I$1,1,0),"")</f>
        <v/>
      </c>
    </row>
    <row r="148" spans="1:19">
      <c r="A148" s="8">
        <f>Plantilla!A149</f>
        <v>0</v>
      </c>
      <c r="B148" s="8">
        <f>Plantilla!B149</f>
        <v>0</v>
      </c>
      <c r="C148" s="8">
        <f>Plantilla!C149</f>
        <v>0</v>
      </c>
      <c r="D148" s="29" t="str">
        <f>IFERROR(IF(MINUTE(IFERROR(IF(HOUR(VLOOKUP($A148&amp;TEXT(D$3,"dd/mm/yyyy")&amp;$D$2,tbReporteAsistencia[[#All],[SerialDeBusqueda]:[FechaRegistro]],3,FALSE))&lt;HOUR($D$1),IFERROR((D$3+$D$1)-(VLOOKUP($A148&amp;TEXT(D$3,"dd/mm/yyyy")&amp;$D$2,tbReporteAsistencia[[#All],[SerialDeBusqueda]:[FechaRegistro]],3,FALSE)),""),""),""))&gt;$I$1,1,0),"")</f>
        <v/>
      </c>
      <c r="E148" s="29" t="str">
        <f>IFERROR(IF(MINUTE(IFERROR(IF(HOUR(VLOOKUP($A148&amp;TEXT(E$3,"dd/mm/yyyy")&amp;$D$2,tbReporteAsistencia[[#All],[SerialDeBusqueda]:[FechaRegistro]],3,FALSE))&lt;HOUR($D$1),IFERROR((E$3+$D$1)-(VLOOKUP($A148&amp;TEXT(E$3,"dd/mm/yyyy")&amp;$D$2,tbReporteAsistencia[[#All],[SerialDeBusqueda]:[FechaRegistro]],3,FALSE)),""),""),""))&gt;$I$1,1,0),"")</f>
        <v/>
      </c>
      <c r="F148" s="29" t="str">
        <f>IFERROR(IF(MINUTE(IFERROR(IF(HOUR(VLOOKUP($A148&amp;TEXT(F$3,"dd/mm/yyyy")&amp;$D$2,tbReporteAsistencia[[#All],[SerialDeBusqueda]:[FechaRegistro]],3,FALSE))&lt;HOUR($D$1),IFERROR((F$3+$D$1)-(VLOOKUP($A148&amp;TEXT(F$3,"dd/mm/yyyy")&amp;$D$2,tbReporteAsistencia[[#All],[SerialDeBusqueda]:[FechaRegistro]],3,FALSE)),""),""),""))&gt;$I$1,1,0),"")</f>
        <v/>
      </c>
      <c r="G148" s="29" t="str">
        <f>IFERROR(IF(MINUTE(IFERROR(IF(HOUR(VLOOKUP($A148&amp;TEXT(G$3,"dd/mm/yyyy")&amp;$D$2,tbReporteAsistencia[[#All],[SerialDeBusqueda]:[FechaRegistro]],3,FALSE))&lt;HOUR($D$1),IFERROR((G$3+$D$1)-(VLOOKUP($A148&amp;TEXT(G$3,"dd/mm/yyyy")&amp;$D$2,tbReporteAsistencia[[#All],[SerialDeBusqueda]:[FechaRegistro]],3,FALSE)),""),""),""))&gt;$I$1,1,0),"")</f>
        <v/>
      </c>
      <c r="H148" s="29" t="str">
        <f>IFERROR(IF(MINUTE(IFERROR(IF(HOUR(VLOOKUP($A148&amp;TEXT(H$3,"dd/mm/yyyy")&amp;$D$2,tbReporteAsistencia[[#All],[SerialDeBusqueda]:[FechaRegistro]],3,FALSE))&lt;HOUR($D$1),IFERROR((H$3+$D$1)-(VLOOKUP($A148&amp;TEXT(H$3,"dd/mm/yyyy")&amp;$D$2,tbReporteAsistencia[[#All],[SerialDeBusqueda]:[FechaRegistro]],3,FALSE)),""),""),""))&gt;$I$1,1,0),"")</f>
        <v/>
      </c>
      <c r="I148" s="29" t="str">
        <f>IFERROR(IF(MINUTE(IFERROR(IF(HOUR(VLOOKUP($A148&amp;TEXT(I$3,"dd/mm/yyyy")&amp;$D$2,tbReporteAsistencia[[#All],[SerialDeBusqueda]:[FechaRegistro]],3,FALSE))&lt;HOUR($D$1),IFERROR((I$3+$D$1)-(VLOOKUP($A148&amp;TEXT(I$3,"dd/mm/yyyy")&amp;$D$2,tbReporteAsistencia[[#All],[SerialDeBusqueda]:[FechaRegistro]],3,FALSE)),""),""),""))&gt;$I$1,1,0),"")</f>
        <v/>
      </c>
      <c r="J148" s="29" t="str">
        <f>IFERROR(IF(MINUTE(IFERROR(IF(HOUR(VLOOKUP($A148&amp;TEXT(J$3,"dd/mm/yyyy")&amp;$D$2,tbReporteAsistencia[[#All],[SerialDeBusqueda]:[FechaRegistro]],3,FALSE))&lt;HOUR($D$1),IFERROR((J$3+$D$1)-(VLOOKUP($A148&amp;TEXT(J$3,"dd/mm/yyyy")&amp;$D$2,tbReporteAsistencia[[#All],[SerialDeBusqueda]:[FechaRegistro]],3,FALSE)),""),""),""))&gt;$I$1,1,0),"")</f>
        <v/>
      </c>
      <c r="K148" s="29" t="str">
        <f>IFERROR(IF(MINUTE(IFERROR(IF(HOUR(VLOOKUP($A148&amp;TEXT(K$3,"dd/mm/yyyy")&amp;$D$2,tbReporteAsistencia[[#All],[SerialDeBusqueda]:[FechaRegistro]],3,FALSE))&lt;HOUR($D$1),IFERROR((K$3+$D$1)-(VLOOKUP($A148&amp;TEXT(K$3,"dd/mm/yyyy")&amp;$D$2,tbReporteAsistencia[[#All],[SerialDeBusqueda]:[FechaRegistro]],3,FALSE)),""),""),""))&gt;$I$1,1,0),"")</f>
        <v/>
      </c>
      <c r="L148" s="29" t="str">
        <f>IFERROR(IF(MINUTE(IFERROR(IF(HOUR(VLOOKUP($A148&amp;TEXT(L$3,"dd/mm/yyyy")&amp;$D$2,tbReporteAsistencia[[#All],[SerialDeBusqueda]:[FechaRegistro]],3,FALSE))&lt;HOUR($D$1),IFERROR((L$3+$D$1)-(VLOOKUP($A148&amp;TEXT(L$3,"dd/mm/yyyy")&amp;$D$2,tbReporteAsistencia[[#All],[SerialDeBusqueda]:[FechaRegistro]],3,FALSE)),""),""),""))&gt;$I$1,1,0),"")</f>
        <v/>
      </c>
      <c r="M148" s="29" t="str">
        <f>IFERROR(IF(MINUTE(IFERROR(IF(HOUR(VLOOKUP($A148&amp;TEXT(M$3,"dd/mm/yyyy")&amp;$D$2,tbReporteAsistencia[[#All],[SerialDeBusqueda]:[FechaRegistro]],3,FALSE))&lt;HOUR($D$1),IFERROR((M$3+$D$1)-(VLOOKUP($A148&amp;TEXT(M$3,"dd/mm/yyyy")&amp;$D$2,tbReporteAsistencia[[#All],[SerialDeBusqueda]:[FechaRegistro]],3,FALSE)),""),""),""))&gt;$I$1,1,0),"")</f>
        <v/>
      </c>
      <c r="N148" s="29" t="str">
        <f>IFERROR(IF(MINUTE(IFERROR(IF(HOUR(VLOOKUP($A148&amp;TEXT(N$3,"dd/mm/yyyy")&amp;$D$2,tbReporteAsistencia[[#All],[SerialDeBusqueda]:[FechaRegistro]],3,FALSE))&lt;HOUR($D$1),IFERROR((N$3+$D$1)-(VLOOKUP($A148&amp;TEXT(N$3,"dd/mm/yyyy")&amp;$D$2,tbReporteAsistencia[[#All],[SerialDeBusqueda]:[FechaRegistro]],3,FALSE)),""),""),""))&gt;$I$1,1,0),"")</f>
        <v/>
      </c>
      <c r="O148" s="29" t="str">
        <f>IFERROR(IF(MINUTE(IFERROR(IF(HOUR(VLOOKUP($A148&amp;TEXT(O$3,"dd/mm/yyyy")&amp;$D$2,tbReporteAsistencia[[#All],[SerialDeBusqueda]:[FechaRegistro]],3,FALSE))&lt;HOUR($D$1),IFERROR((O$3+$D$1)-(VLOOKUP($A148&amp;TEXT(O$3,"dd/mm/yyyy")&amp;$D$2,tbReporteAsistencia[[#All],[SerialDeBusqueda]:[FechaRegistro]],3,FALSE)),""),""),""))&gt;$I$1,1,0),"")</f>
        <v/>
      </c>
      <c r="P148" s="29" t="str">
        <f>IFERROR(IF(MINUTE(IFERROR(IF(HOUR(VLOOKUP($A148&amp;TEXT(P$3,"dd/mm/yyyy")&amp;$D$2,tbReporteAsistencia[[#All],[SerialDeBusqueda]:[FechaRegistro]],3,FALSE))&lt;HOUR($D$1),IFERROR((P$3+$D$1)-(VLOOKUP($A148&amp;TEXT(P$3,"dd/mm/yyyy")&amp;$D$2,tbReporteAsistencia[[#All],[SerialDeBusqueda]:[FechaRegistro]],3,FALSE)),""),""),""))&gt;$I$1,1,0),"")</f>
        <v/>
      </c>
      <c r="Q148" s="29" t="str">
        <f>IFERROR(IF(MINUTE(IFERROR(IF(HOUR(VLOOKUP($A148&amp;TEXT(Q$3,"dd/mm/yyyy")&amp;$D$2,tbReporteAsistencia[[#All],[SerialDeBusqueda]:[FechaRegistro]],3,FALSE))&lt;HOUR($D$1),IFERROR((Q$3+$D$1)-(VLOOKUP($A148&amp;TEXT(Q$3,"dd/mm/yyyy")&amp;$D$2,tbReporteAsistencia[[#All],[SerialDeBusqueda]:[FechaRegistro]],3,FALSE)),""),""),""))&gt;$I$1,1,0),"")</f>
        <v/>
      </c>
      <c r="R148" s="29" t="str">
        <f>IFERROR(IF(MINUTE(IFERROR(IF(HOUR(VLOOKUP($A148&amp;TEXT(R$3,"dd/mm/yyyy")&amp;$D$2,tbReporteAsistencia[[#All],[SerialDeBusqueda]:[FechaRegistro]],3,FALSE))&lt;HOUR($D$1),IFERROR((R$3+$D$1)-(VLOOKUP($A148&amp;TEXT(R$3,"dd/mm/yyyy")&amp;$D$2,tbReporteAsistencia[[#All],[SerialDeBusqueda]:[FechaRegistro]],3,FALSE)),""),""),""))&gt;$I$1,1,0),"")</f>
        <v/>
      </c>
      <c r="S148" s="29" t="str">
        <f>IFERROR(IF(MINUTE(IFERROR(IF(HOUR(VLOOKUP($A148&amp;TEXT(S$3,"dd/mm/yyyy")&amp;$D$2,tbReporteAsistencia[[#All],[SerialDeBusqueda]:[FechaRegistro]],3,FALSE))&lt;HOUR($D$1),IFERROR((S$3+$D$1)-(VLOOKUP($A148&amp;TEXT(S$3,"dd/mm/yyyy")&amp;$D$2,tbReporteAsistencia[[#All],[SerialDeBusqueda]:[FechaRegistro]],3,FALSE)),""),""),""))&gt;$I$1,1,0),"")</f>
        <v/>
      </c>
    </row>
    <row r="149" spans="1:19">
      <c r="A149" s="8">
        <f>Plantilla!A150</f>
        <v>0</v>
      </c>
      <c r="B149" s="8">
        <f>Plantilla!B150</f>
        <v>0</v>
      </c>
      <c r="C149" s="8">
        <f>Plantilla!C150</f>
        <v>0</v>
      </c>
      <c r="D149" s="29" t="str">
        <f>IFERROR(IF(MINUTE(IFERROR(IF(HOUR(VLOOKUP($A149&amp;TEXT(D$3,"dd/mm/yyyy")&amp;$D$2,tbReporteAsistencia[[#All],[SerialDeBusqueda]:[FechaRegistro]],3,FALSE))&lt;HOUR($D$1),IFERROR((D$3+$D$1)-(VLOOKUP($A149&amp;TEXT(D$3,"dd/mm/yyyy")&amp;$D$2,tbReporteAsistencia[[#All],[SerialDeBusqueda]:[FechaRegistro]],3,FALSE)),""),""),""))&gt;$I$1,1,0),"")</f>
        <v/>
      </c>
      <c r="E149" s="29" t="str">
        <f>IFERROR(IF(MINUTE(IFERROR(IF(HOUR(VLOOKUP($A149&amp;TEXT(E$3,"dd/mm/yyyy")&amp;$D$2,tbReporteAsistencia[[#All],[SerialDeBusqueda]:[FechaRegistro]],3,FALSE))&lt;HOUR($D$1),IFERROR((E$3+$D$1)-(VLOOKUP($A149&amp;TEXT(E$3,"dd/mm/yyyy")&amp;$D$2,tbReporteAsistencia[[#All],[SerialDeBusqueda]:[FechaRegistro]],3,FALSE)),""),""),""))&gt;$I$1,1,0),"")</f>
        <v/>
      </c>
      <c r="F149" s="29" t="str">
        <f>IFERROR(IF(MINUTE(IFERROR(IF(HOUR(VLOOKUP($A149&amp;TEXT(F$3,"dd/mm/yyyy")&amp;$D$2,tbReporteAsistencia[[#All],[SerialDeBusqueda]:[FechaRegistro]],3,FALSE))&lt;HOUR($D$1),IFERROR((F$3+$D$1)-(VLOOKUP($A149&amp;TEXT(F$3,"dd/mm/yyyy")&amp;$D$2,tbReporteAsistencia[[#All],[SerialDeBusqueda]:[FechaRegistro]],3,FALSE)),""),""),""))&gt;$I$1,1,0),"")</f>
        <v/>
      </c>
      <c r="G149" s="29" t="str">
        <f>IFERROR(IF(MINUTE(IFERROR(IF(HOUR(VLOOKUP($A149&amp;TEXT(G$3,"dd/mm/yyyy")&amp;$D$2,tbReporteAsistencia[[#All],[SerialDeBusqueda]:[FechaRegistro]],3,FALSE))&lt;HOUR($D$1),IFERROR((G$3+$D$1)-(VLOOKUP($A149&amp;TEXT(G$3,"dd/mm/yyyy")&amp;$D$2,tbReporteAsistencia[[#All],[SerialDeBusqueda]:[FechaRegistro]],3,FALSE)),""),""),""))&gt;$I$1,1,0),"")</f>
        <v/>
      </c>
      <c r="H149" s="29" t="str">
        <f>IFERROR(IF(MINUTE(IFERROR(IF(HOUR(VLOOKUP($A149&amp;TEXT(H$3,"dd/mm/yyyy")&amp;$D$2,tbReporteAsistencia[[#All],[SerialDeBusqueda]:[FechaRegistro]],3,FALSE))&lt;HOUR($D$1),IFERROR((H$3+$D$1)-(VLOOKUP($A149&amp;TEXT(H$3,"dd/mm/yyyy")&amp;$D$2,tbReporteAsistencia[[#All],[SerialDeBusqueda]:[FechaRegistro]],3,FALSE)),""),""),""))&gt;$I$1,1,0),"")</f>
        <v/>
      </c>
      <c r="I149" s="29" t="str">
        <f>IFERROR(IF(MINUTE(IFERROR(IF(HOUR(VLOOKUP($A149&amp;TEXT(I$3,"dd/mm/yyyy")&amp;$D$2,tbReporteAsistencia[[#All],[SerialDeBusqueda]:[FechaRegistro]],3,FALSE))&lt;HOUR($D$1),IFERROR((I$3+$D$1)-(VLOOKUP($A149&amp;TEXT(I$3,"dd/mm/yyyy")&amp;$D$2,tbReporteAsistencia[[#All],[SerialDeBusqueda]:[FechaRegistro]],3,FALSE)),""),""),""))&gt;$I$1,1,0),"")</f>
        <v/>
      </c>
      <c r="J149" s="29" t="str">
        <f>IFERROR(IF(MINUTE(IFERROR(IF(HOUR(VLOOKUP($A149&amp;TEXT(J$3,"dd/mm/yyyy")&amp;$D$2,tbReporteAsistencia[[#All],[SerialDeBusqueda]:[FechaRegistro]],3,FALSE))&lt;HOUR($D$1),IFERROR((J$3+$D$1)-(VLOOKUP($A149&amp;TEXT(J$3,"dd/mm/yyyy")&amp;$D$2,tbReporteAsistencia[[#All],[SerialDeBusqueda]:[FechaRegistro]],3,FALSE)),""),""),""))&gt;$I$1,1,0),"")</f>
        <v/>
      </c>
      <c r="K149" s="29" t="str">
        <f>IFERROR(IF(MINUTE(IFERROR(IF(HOUR(VLOOKUP($A149&amp;TEXT(K$3,"dd/mm/yyyy")&amp;$D$2,tbReporteAsistencia[[#All],[SerialDeBusqueda]:[FechaRegistro]],3,FALSE))&lt;HOUR($D$1),IFERROR((K$3+$D$1)-(VLOOKUP($A149&amp;TEXT(K$3,"dd/mm/yyyy")&amp;$D$2,tbReporteAsistencia[[#All],[SerialDeBusqueda]:[FechaRegistro]],3,FALSE)),""),""),""))&gt;$I$1,1,0),"")</f>
        <v/>
      </c>
      <c r="L149" s="29" t="str">
        <f>IFERROR(IF(MINUTE(IFERROR(IF(HOUR(VLOOKUP($A149&amp;TEXT(L$3,"dd/mm/yyyy")&amp;$D$2,tbReporteAsistencia[[#All],[SerialDeBusqueda]:[FechaRegistro]],3,FALSE))&lt;HOUR($D$1),IFERROR((L$3+$D$1)-(VLOOKUP($A149&amp;TEXT(L$3,"dd/mm/yyyy")&amp;$D$2,tbReporteAsistencia[[#All],[SerialDeBusqueda]:[FechaRegistro]],3,FALSE)),""),""),""))&gt;$I$1,1,0),"")</f>
        <v/>
      </c>
      <c r="M149" s="29" t="str">
        <f>IFERROR(IF(MINUTE(IFERROR(IF(HOUR(VLOOKUP($A149&amp;TEXT(M$3,"dd/mm/yyyy")&amp;$D$2,tbReporteAsistencia[[#All],[SerialDeBusqueda]:[FechaRegistro]],3,FALSE))&lt;HOUR($D$1),IFERROR((M$3+$D$1)-(VLOOKUP($A149&amp;TEXT(M$3,"dd/mm/yyyy")&amp;$D$2,tbReporteAsistencia[[#All],[SerialDeBusqueda]:[FechaRegistro]],3,FALSE)),""),""),""))&gt;$I$1,1,0),"")</f>
        <v/>
      </c>
      <c r="N149" s="29" t="str">
        <f>IFERROR(IF(MINUTE(IFERROR(IF(HOUR(VLOOKUP($A149&amp;TEXT(N$3,"dd/mm/yyyy")&amp;$D$2,tbReporteAsistencia[[#All],[SerialDeBusqueda]:[FechaRegistro]],3,FALSE))&lt;HOUR($D$1),IFERROR((N$3+$D$1)-(VLOOKUP($A149&amp;TEXT(N$3,"dd/mm/yyyy")&amp;$D$2,tbReporteAsistencia[[#All],[SerialDeBusqueda]:[FechaRegistro]],3,FALSE)),""),""),""))&gt;$I$1,1,0),"")</f>
        <v/>
      </c>
      <c r="O149" s="29" t="str">
        <f>IFERROR(IF(MINUTE(IFERROR(IF(HOUR(VLOOKUP($A149&amp;TEXT(O$3,"dd/mm/yyyy")&amp;$D$2,tbReporteAsistencia[[#All],[SerialDeBusqueda]:[FechaRegistro]],3,FALSE))&lt;HOUR($D$1),IFERROR((O$3+$D$1)-(VLOOKUP($A149&amp;TEXT(O$3,"dd/mm/yyyy")&amp;$D$2,tbReporteAsistencia[[#All],[SerialDeBusqueda]:[FechaRegistro]],3,FALSE)),""),""),""))&gt;$I$1,1,0),"")</f>
        <v/>
      </c>
      <c r="P149" s="29" t="str">
        <f>IFERROR(IF(MINUTE(IFERROR(IF(HOUR(VLOOKUP($A149&amp;TEXT(P$3,"dd/mm/yyyy")&amp;$D$2,tbReporteAsistencia[[#All],[SerialDeBusqueda]:[FechaRegistro]],3,FALSE))&lt;HOUR($D$1),IFERROR((P$3+$D$1)-(VLOOKUP($A149&amp;TEXT(P$3,"dd/mm/yyyy")&amp;$D$2,tbReporteAsistencia[[#All],[SerialDeBusqueda]:[FechaRegistro]],3,FALSE)),""),""),""))&gt;$I$1,1,0),"")</f>
        <v/>
      </c>
      <c r="Q149" s="29" t="str">
        <f>IFERROR(IF(MINUTE(IFERROR(IF(HOUR(VLOOKUP($A149&amp;TEXT(Q$3,"dd/mm/yyyy")&amp;$D$2,tbReporteAsistencia[[#All],[SerialDeBusqueda]:[FechaRegistro]],3,FALSE))&lt;HOUR($D$1),IFERROR((Q$3+$D$1)-(VLOOKUP($A149&amp;TEXT(Q$3,"dd/mm/yyyy")&amp;$D$2,tbReporteAsistencia[[#All],[SerialDeBusqueda]:[FechaRegistro]],3,FALSE)),""),""),""))&gt;$I$1,1,0),"")</f>
        <v/>
      </c>
      <c r="R149" s="29" t="str">
        <f>IFERROR(IF(MINUTE(IFERROR(IF(HOUR(VLOOKUP($A149&amp;TEXT(R$3,"dd/mm/yyyy")&amp;$D$2,tbReporteAsistencia[[#All],[SerialDeBusqueda]:[FechaRegistro]],3,FALSE))&lt;HOUR($D$1),IFERROR((R$3+$D$1)-(VLOOKUP($A149&amp;TEXT(R$3,"dd/mm/yyyy")&amp;$D$2,tbReporteAsistencia[[#All],[SerialDeBusqueda]:[FechaRegistro]],3,FALSE)),""),""),""))&gt;$I$1,1,0),"")</f>
        <v/>
      </c>
      <c r="S149" s="29" t="str">
        <f>IFERROR(IF(MINUTE(IFERROR(IF(HOUR(VLOOKUP($A149&amp;TEXT(S$3,"dd/mm/yyyy")&amp;$D$2,tbReporteAsistencia[[#All],[SerialDeBusqueda]:[FechaRegistro]],3,FALSE))&lt;HOUR($D$1),IFERROR((S$3+$D$1)-(VLOOKUP($A149&amp;TEXT(S$3,"dd/mm/yyyy")&amp;$D$2,tbReporteAsistencia[[#All],[SerialDeBusqueda]:[FechaRegistro]],3,FALSE)),""),""),""))&gt;$I$1,1,0),"")</f>
        <v/>
      </c>
    </row>
    <row r="150" spans="1:19">
      <c r="A150" s="8">
        <f>Plantilla!A151</f>
        <v>0</v>
      </c>
      <c r="B150" s="8">
        <f>Plantilla!B151</f>
        <v>0</v>
      </c>
      <c r="C150" s="8">
        <f>Plantilla!C151</f>
        <v>0</v>
      </c>
      <c r="D150" s="29" t="str">
        <f>IFERROR(IF(MINUTE(IFERROR(IF(HOUR(VLOOKUP($A150&amp;TEXT(D$3,"dd/mm/yyyy")&amp;$D$2,tbReporteAsistencia[[#All],[SerialDeBusqueda]:[FechaRegistro]],3,FALSE))&lt;HOUR($D$1),IFERROR((D$3+$D$1)-(VLOOKUP($A150&amp;TEXT(D$3,"dd/mm/yyyy")&amp;$D$2,tbReporteAsistencia[[#All],[SerialDeBusqueda]:[FechaRegistro]],3,FALSE)),""),""),""))&gt;$I$1,1,0),"")</f>
        <v/>
      </c>
      <c r="E150" s="29" t="str">
        <f>IFERROR(IF(MINUTE(IFERROR(IF(HOUR(VLOOKUP($A150&amp;TEXT(E$3,"dd/mm/yyyy")&amp;$D$2,tbReporteAsistencia[[#All],[SerialDeBusqueda]:[FechaRegistro]],3,FALSE))&lt;HOUR($D$1),IFERROR((E$3+$D$1)-(VLOOKUP($A150&amp;TEXT(E$3,"dd/mm/yyyy")&amp;$D$2,tbReporteAsistencia[[#All],[SerialDeBusqueda]:[FechaRegistro]],3,FALSE)),""),""),""))&gt;$I$1,1,0),"")</f>
        <v/>
      </c>
      <c r="F150" s="29" t="str">
        <f>IFERROR(IF(MINUTE(IFERROR(IF(HOUR(VLOOKUP($A150&amp;TEXT(F$3,"dd/mm/yyyy")&amp;$D$2,tbReporteAsistencia[[#All],[SerialDeBusqueda]:[FechaRegistro]],3,FALSE))&lt;HOUR($D$1),IFERROR((F$3+$D$1)-(VLOOKUP($A150&amp;TEXT(F$3,"dd/mm/yyyy")&amp;$D$2,tbReporteAsistencia[[#All],[SerialDeBusqueda]:[FechaRegistro]],3,FALSE)),""),""),""))&gt;$I$1,1,0),"")</f>
        <v/>
      </c>
      <c r="G150" s="29" t="str">
        <f>IFERROR(IF(MINUTE(IFERROR(IF(HOUR(VLOOKUP($A150&amp;TEXT(G$3,"dd/mm/yyyy")&amp;$D$2,tbReporteAsistencia[[#All],[SerialDeBusqueda]:[FechaRegistro]],3,FALSE))&lt;HOUR($D$1),IFERROR((G$3+$D$1)-(VLOOKUP($A150&amp;TEXT(G$3,"dd/mm/yyyy")&amp;$D$2,tbReporteAsistencia[[#All],[SerialDeBusqueda]:[FechaRegistro]],3,FALSE)),""),""),""))&gt;$I$1,1,0),"")</f>
        <v/>
      </c>
      <c r="H150" s="29" t="str">
        <f>IFERROR(IF(MINUTE(IFERROR(IF(HOUR(VLOOKUP($A150&amp;TEXT(H$3,"dd/mm/yyyy")&amp;$D$2,tbReporteAsistencia[[#All],[SerialDeBusqueda]:[FechaRegistro]],3,FALSE))&lt;HOUR($D$1),IFERROR((H$3+$D$1)-(VLOOKUP($A150&amp;TEXT(H$3,"dd/mm/yyyy")&amp;$D$2,tbReporteAsistencia[[#All],[SerialDeBusqueda]:[FechaRegistro]],3,FALSE)),""),""),""))&gt;$I$1,1,0),"")</f>
        <v/>
      </c>
      <c r="I150" s="29" t="str">
        <f>IFERROR(IF(MINUTE(IFERROR(IF(HOUR(VLOOKUP($A150&amp;TEXT(I$3,"dd/mm/yyyy")&amp;$D$2,tbReporteAsistencia[[#All],[SerialDeBusqueda]:[FechaRegistro]],3,FALSE))&lt;HOUR($D$1),IFERROR((I$3+$D$1)-(VLOOKUP($A150&amp;TEXT(I$3,"dd/mm/yyyy")&amp;$D$2,tbReporteAsistencia[[#All],[SerialDeBusqueda]:[FechaRegistro]],3,FALSE)),""),""),""))&gt;$I$1,1,0),"")</f>
        <v/>
      </c>
      <c r="J150" s="29" t="str">
        <f>IFERROR(IF(MINUTE(IFERROR(IF(HOUR(VLOOKUP($A150&amp;TEXT(J$3,"dd/mm/yyyy")&amp;$D$2,tbReporteAsistencia[[#All],[SerialDeBusqueda]:[FechaRegistro]],3,FALSE))&lt;HOUR($D$1),IFERROR((J$3+$D$1)-(VLOOKUP($A150&amp;TEXT(J$3,"dd/mm/yyyy")&amp;$D$2,tbReporteAsistencia[[#All],[SerialDeBusqueda]:[FechaRegistro]],3,FALSE)),""),""),""))&gt;$I$1,1,0),"")</f>
        <v/>
      </c>
      <c r="K150" s="29" t="str">
        <f>IFERROR(IF(MINUTE(IFERROR(IF(HOUR(VLOOKUP($A150&amp;TEXT(K$3,"dd/mm/yyyy")&amp;$D$2,tbReporteAsistencia[[#All],[SerialDeBusqueda]:[FechaRegistro]],3,FALSE))&lt;HOUR($D$1),IFERROR((K$3+$D$1)-(VLOOKUP($A150&amp;TEXT(K$3,"dd/mm/yyyy")&amp;$D$2,tbReporteAsistencia[[#All],[SerialDeBusqueda]:[FechaRegistro]],3,FALSE)),""),""),""))&gt;$I$1,1,0),"")</f>
        <v/>
      </c>
      <c r="L150" s="29" t="str">
        <f>IFERROR(IF(MINUTE(IFERROR(IF(HOUR(VLOOKUP($A150&amp;TEXT(L$3,"dd/mm/yyyy")&amp;$D$2,tbReporteAsistencia[[#All],[SerialDeBusqueda]:[FechaRegistro]],3,FALSE))&lt;HOUR($D$1),IFERROR((L$3+$D$1)-(VLOOKUP($A150&amp;TEXT(L$3,"dd/mm/yyyy")&amp;$D$2,tbReporteAsistencia[[#All],[SerialDeBusqueda]:[FechaRegistro]],3,FALSE)),""),""),""))&gt;$I$1,1,0),"")</f>
        <v/>
      </c>
      <c r="M150" s="29" t="str">
        <f>IFERROR(IF(MINUTE(IFERROR(IF(HOUR(VLOOKUP($A150&amp;TEXT(M$3,"dd/mm/yyyy")&amp;$D$2,tbReporteAsistencia[[#All],[SerialDeBusqueda]:[FechaRegistro]],3,FALSE))&lt;HOUR($D$1),IFERROR((M$3+$D$1)-(VLOOKUP($A150&amp;TEXT(M$3,"dd/mm/yyyy")&amp;$D$2,tbReporteAsistencia[[#All],[SerialDeBusqueda]:[FechaRegistro]],3,FALSE)),""),""),""))&gt;$I$1,1,0),"")</f>
        <v/>
      </c>
      <c r="N150" s="29" t="str">
        <f>IFERROR(IF(MINUTE(IFERROR(IF(HOUR(VLOOKUP($A150&amp;TEXT(N$3,"dd/mm/yyyy")&amp;$D$2,tbReporteAsistencia[[#All],[SerialDeBusqueda]:[FechaRegistro]],3,FALSE))&lt;HOUR($D$1),IFERROR((N$3+$D$1)-(VLOOKUP($A150&amp;TEXT(N$3,"dd/mm/yyyy")&amp;$D$2,tbReporteAsistencia[[#All],[SerialDeBusqueda]:[FechaRegistro]],3,FALSE)),""),""),""))&gt;$I$1,1,0),"")</f>
        <v/>
      </c>
      <c r="O150" s="29" t="str">
        <f>IFERROR(IF(MINUTE(IFERROR(IF(HOUR(VLOOKUP($A150&amp;TEXT(O$3,"dd/mm/yyyy")&amp;$D$2,tbReporteAsistencia[[#All],[SerialDeBusqueda]:[FechaRegistro]],3,FALSE))&lt;HOUR($D$1),IFERROR((O$3+$D$1)-(VLOOKUP($A150&amp;TEXT(O$3,"dd/mm/yyyy")&amp;$D$2,tbReporteAsistencia[[#All],[SerialDeBusqueda]:[FechaRegistro]],3,FALSE)),""),""),""))&gt;$I$1,1,0),"")</f>
        <v/>
      </c>
      <c r="P150" s="29" t="str">
        <f>IFERROR(IF(MINUTE(IFERROR(IF(HOUR(VLOOKUP($A150&amp;TEXT(P$3,"dd/mm/yyyy")&amp;$D$2,tbReporteAsistencia[[#All],[SerialDeBusqueda]:[FechaRegistro]],3,FALSE))&lt;HOUR($D$1),IFERROR((P$3+$D$1)-(VLOOKUP($A150&amp;TEXT(P$3,"dd/mm/yyyy")&amp;$D$2,tbReporteAsistencia[[#All],[SerialDeBusqueda]:[FechaRegistro]],3,FALSE)),""),""),""))&gt;$I$1,1,0),"")</f>
        <v/>
      </c>
      <c r="Q150" s="29" t="str">
        <f>IFERROR(IF(MINUTE(IFERROR(IF(HOUR(VLOOKUP($A150&amp;TEXT(Q$3,"dd/mm/yyyy")&amp;$D$2,tbReporteAsistencia[[#All],[SerialDeBusqueda]:[FechaRegistro]],3,FALSE))&lt;HOUR($D$1),IFERROR((Q$3+$D$1)-(VLOOKUP($A150&amp;TEXT(Q$3,"dd/mm/yyyy")&amp;$D$2,tbReporteAsistencia[[#All],[SerialDeBusqueda]:[FechaRegistro]],3,FALSE)),""),""),""))&gt;$I$1,1,0),"")</f>
        <v/>
      </c>
      <c r="R150" s="29" t="str">
        <f>IFERROR(IF(MINUTE(IFERROR(IF(HOUR(VLOOKUP($A150&amp;TEXT(R$3,"dd/mm/yyyy")&amp;$D$2,tbReporteAsistencia[[#All],[SerialDeBusqueda]:[FechaRegistro]],3,FALSE))&lt;HOUR($D$1),IFERROR((R$3+$D$1)-(VLOOKUP($A150&amp;TEXT(R$3,"dd/mm/yyyy")&amp;$D$2,tbReporteAsistencia[[#All],[SerialDeBusqueda]:[FechaRegistro]],3,FALSE)),""),""),""))&gt;$I$1,1,0),"")</f>
        <v/>
      </c>
      <c r="S150" s="29" t="str">
        <f>IFERROR(IF(MINUTE(IFERROR(IF(HOUR(VLOOKUP($A150&amp;TEXT(S$3,"dd/mm/yyyy")&amp;$D$2,tbReporteAsistencia[[#All],[SerialDeBusqueda]:[FechaRegistro]],3,FALSE))&lt;HOUR($D$1),IFERROR((S$3+$D$1)-(VLOOKUP($A150&amp;TEXT(S$3,"dd/mm/yyyy")&amp;$D$2,tbReporteAsistencia[[#All],[SerialDeBusqueda]:[FechaRegistro]],3,FALSE)),""),""),""))&gt;$I$1,1,0),"")</f>
        <v/>
      </c>
    </row>
    <row r="151" spans="1:19">
      <c r="A151" s="8">
        <f>Plantilla!A152</f>
        <v>0</v>
      </c>
      <c r="B151" s="8">
        <f>Plantilla!B152</f>
        <v>0</v>
      </c>
      <c r="C151" s="8">
        <f>Plantilla!C152</f>
        <v>0</v>
      </c>
      <c r="D151" s="29" t="str">
        <f>IFERROR(IF(MINUTE(IFERROR(IF(HOUR(VLOOKUP($A151&amp;TEXT(D$3,"dd/mm/yyyy")&amp;$D$2,tbReporteAsistencia[[#All],[SerialDeBusqueda]:[FechaRegistro]],3,FALSE))&lt;HOUR($D$1),IFERROR((D$3+$D$1)-(VLOOKUP($A151&amp;TEXT(D$3,"dd/mm/yyyy")&amp;$D$2,tbReporteAsistencia[[#All],[SerialDeBusqueda]:[FechaRegistro]],3,FALSE)),""),""),""))&gt;$I$1,1,0),"")</f>
        <v/>
      </c>
      <c r="E151" s="29" t="str">
        <f>IFERROR(IF(MINUTE(IFERROR(IF(HOUR(VLOOKUP($A151&amp;TEXT(E$3,"dd/mm/yyyy")&amp;$D$2,tbReporteAsistencia[[#All],[SerialDeBusqueda]:[FechaRegistro]],3,FALSE))&lt;HOUR($D$1),IFERROR((E$3+$D$1)-(VLOOKUP($A151&amp;TEXT(E$3,"dd/mm/yyyy")&amp;$D$2,tbReporteAsistencia[[#All],[SerialDeBusqueda]:[FechaRegistro]],3,FALSE)),""),""),""))&gt;$I$1,1,0),"")</f>
        <v/>
      </c>
      <c r="F151" s="29" t="str">
        <f>IFERROR(IF(MINUTE(IFERROR(IF(HOUR(VLOOKUP($A151&amp;TEXT(F$3,"dd/mm/yyyy")&amp;$D$2,tbReporteAsistencia[[#All],[SerialDeBusqueda]:[FechaRegistro]],3,FALSE))&lt;HOUR($D$1),IFERROR((F$3+$D$1)-(VLOOKUP($A151&amp;TEXT(F$3,"dd/mm/yyyy")&amp;$D$2,tbReporteAsistencia[[#All],[SerialDeBusqueda]:[FechaRegistro]],3,FALSE)),""),""),""))&gt;$I$1,1,0),"")</f>
        <v/>
      </c>
      <c r="G151" s="29" t="str">
        <f>IFERROR(IF(MINUTE(IFERROR(IF(HOUR(VLOOKUP($A151&amp;TEXT(G$3,"dd/mm/yyyy")&amp;$D$2,tbReporteAsistencia[[#All],[SerialDeBusqueda]:[FechaRegistro]],3,FALSE))&lt;HOUR($D$1),IFERROR((G$3+$D$1)-(VLOOKUP($A151&amp;TEXT(G$3,"dd/mm/yyyy")&amp;$D$2,tbReporteAsistencia[[#All],[SerialDeBusqueda]:[FechaRegistro]],3,FALSE)),""),""),""))&gt;$I$1,1,0),"")</f>
        <v/>
      </c>
      <c r="H151" s="29" t="str">
        <f>IFERROR(IF(MINUTE(IFERROR(IF(HOUR(VLOOKUP($A151&amp;TEXT(H$3,"dd/mm/yyyy")&amp;$D$2,tbReporteAsistencia[[#All],[SerialDeBusqueda]:[FechaRegistro]],3,FALSE))&lt;HOUR($D$1),IFERROR((H$3+$D$1)-(VLOOKUP($A151&amp;TEXT(H$3,"dd/mm/yyyy")&amp;$D$2,tbReporteAsistencia[[#All],[SerialDeBusqueda]:[FechaRegistro]],3,FALSE)),""),""),""))&gt;$I$1,1,0),"")</f>
        <v/>
      </c>
      <c r="I151" s="29" t="str">
        <f>IFERROR(IF(MINUTE(IFERROR(IF(HOUR(VLOOKUP($A151&amp;TEXT(I$3,"dd/mm/yyyy")&amp;$D$2,tbReporteAsistencia[[#All],[SerialDeBusqueda]:[FechaRegistro]],3,FALSE))&lt;HOUR($D$1),IFERROR((I$3+$D$1)-(VLOOKUP($A151&amp;TEXT(I$3,"dd/mm/yyyy")&amp;$D$2,tbReporteAsistencia[[#All],[SerialDeBusqueda]:[FechaRegistro]],3,FALSE)),""),""),""))&gt;$I$1,1,0),"")</f>
        <v/>
      </c>
      <c r="J151" s="29" t="str">
        <f>IFERROR(IF(MINUTE(IFERROR(IF(HOUR(VLOOKUP($A151&amp;TEXT(J$3,"dd/mm/yyyy")&amp;$D$2,tbReporteAsistencia[[#All],[SerialDeBusqueda]:[FechaRegistro]],3,FALSE))&lt;HOUR($D$1),IFERROR((J$3+$D$1)-(VLOOKUP($A151&amp;TEXT(J$3,"dd/mm/yyyy")&amp;$D$2,tbReporteAsistencia[[#All],[SerialDeBusqueda]:[FechaRegistro]],3,FALSE)),""),""),""))&gt;$I$1,1,0),"")</f>
        <v/>
      </c>
      <c r="K151" s="29" t="str">
        <f>IFERROR(IF(MINUTE(IFERROR(IF(HOUR(VLOOKUP($A151&amp;TEXT(K$3,"dd/mm/yyyy")&amp;$D$2,tbReporteAsistencia[[#All],[SerialDeBusqueda]:[FechaRegistro]],3,FALSE))&lt;HOUR($D$1),IFERROR((K$3+$D$1)-(VLOOKUP($A151&amp;TEXT(K$3,"dd/mm/yyyy")&amp;$D$2,tbReporteAsistencia[[#All],[SerialDeBusqueda]:[FechaRegistro]],3,FALSE)),""),""),""))&gt;$I$1,1,0),"")</f>
        <v/>
      </c>
      <c r="L151" s="29" t="str">
        <f>IFERROR(IF(MINUTE(IFERROR(IF(HOUR(VLOOKUP($A151&amp;TEXT(L$3,"dd/mm/yyyy")&amp;$D$2,tbReporteAsistencia[[#All],[SerialDeBusqueda]:[FechaRegistro]],3,FALSE))&lt;HOUR($D$1),IFERROR((L$3+$D$1)-(VLOOKUP($A151&amp;TEXT(L$3,"dd/mm/yyyy")&amp;$D$2,tbReporteAsistencia[[#All],[SerialDeBusqueda]:[FechaRegistro]],3,FALSE)),""),""),""))&gt;$I$1,1,0),"")</f>
        <v/>
      </c>
      <c r="M151" s="29" t="str">
        <f>IFERROR(IF(MINUTE(IFERROR(IF(HOUR(VLOOKUP($A151&amp;TEXT(M$3,"dd/mm/yyyy")&amp;$D$2,tbReporteAsistencia[[#All],[SerialDeBusqueda]:[FechaRegistro]],3,FALSE))&lt;HOUR($D$1),IFERROR((M$3+$D$1)-(VLOOKUP($A151&amp;TEXT(M$3,"dd/mm/yyyy")&amp;$D$2,tbReporteAsistencia[[#All],[SerialDeBusqueda]:[FechaRegistro]],3,FALSE)),""),""),""))&gt;$I$1,1,0),"")</f>
        <v/>
      </c>
      <c r="N151" s="29" t="str">
        <f>IFERROR(IF(MINUTE(IFERROR(IF(HOUR(VLOOKUP($A151&amp;TEXT(N$3,"dd/mm/yyyy")&amp;$D$2,tbReporteAsistencia[[#All],[SerialDeBusqueda]:[FechaRegistro]],3,FALSE))&lt;HOUR($D$1),IFERROR((N$3+$D$1)-(VLOOKUP($A151&amp;TEXT(N$3,"dd/mm/yyyy")&amp;$D$2,tbReporteAsistencia[[#All],[SerialDeBusqueda]:[FechaRegistro]],3,FALSE)),""),""),""))&gt;$I$1,1,0),"")</f>
        <v/>
      </c>
      <c r="O151" s="29" t="str">
        <f>IFERROR(IF(MINUTE(IFERROR(IF(HOUR(VLOOKUP($A151&amp;TEXT(O$3,"dd/mm/yyyy")&amp;$D$2,tbReporteAsistencia[[#All],[SerialDeBusqueda]:[FechaRegistro]],3,FALSE))&lt;HOUR($D$1),IFERROR((O$3+$D$1)-(VLOOKUP($A151&amp;TEXT(O$3,"dd/mm/yyyy")&amp;$D$2,tbReporteAsistencia[[#All],[SerialDeBusqueda]:[FechaRegistro]],3,FALSE)),""),""),""))&gt;$I$1,1,0),"")</f>
        <v/>
      </c>
      <c r="P151" s="29" t="str">
        <f>IFERROR(IF(MINUTE(IFERROR(IF(HOUR(VLOOKUP($A151&amp;TEXT(P$3,"dd/mm/yyyy")&amp;$D$2,tbReporteAsistencia[[#All],[SerialDeBusqueda]:[FechaRegistro]],3,FALSE))&lt;HOUR($D$1),IFERROR((P$3+$D$1)-(VLOOKUP($A151&amp;TEXT(P$3,"dd/mm/yyyy")&amp;$D$2,tbReporteAsistencia[[#All],[SerialDeBusqueda]:[FechaRegistro]],3,FALSE)),""),""),""))&gt;$I$1,1,0),"")</f>
        <v/>
      </c>
      <c r="Q151" s="29" t="str">
        <f>IFERROR(IF(MINUTE(IFERROR(IF(HOUR(VLOOKUP($A151&amp;TEXT(Q$3,"dd/mm/yyyy")&amp;$D$2,tbReporteAsistencia[[#All],[SerialDeBusqueda]:[FechaRegistro]],3,FALSE))&lt;HOUR($D$1),IFERROR((Q$3+$D$1)-(VLOOKUP($A151&amp;TEXT(Q$3,"dd/mm/yyyy")&amp;$D$2,tbReporteAsistencia[[#All],[SerialDeBusqueda]:[FechaRegistro]],3,FALSE)),""),""),""))&gt;$I$1,1,0),"")</f>
        <v/>
      </c>
      <c r="R151" s="29" t="str">
        <f>IFERROR(IF(MINUTE(IFERROR(IF(HOUR(VLOOKUP($A151&amp;TEXT(R$3,"dd/mm/yyyy")&amp;$D$2,tbReporteAsistencia[[#All],[SerialDeBusqueda]:[FechaRegistro]],3,FALSE))&lt;HOUR($D$1),IFERROR((R$3+$D$1)-(VLOOKUP($A151&amp;TEXT(R$3,"dd/mm/yyyy")&amp;$D$2,tbReporteAsistencia[[#All],[SerialDeBusqueda]:[FechaRegistro]],3,FALSE)),""),""),""))&gt;$I$1,1,0),"")</f>
        <v/>
      </c>
      <c r="S151" s="29" t="str">
        <f>IFERROR(IF(MINUTE(IFERROR(IF(HOUR(VLOOKUP($A151&amp;TEXT(S$3,"dd/mm/yyyy")&amp;$D$2,tbReporteAsistencia[[#All],[SerialDeBusqueda]:[FechaRegistro]],3,FALSE))&lt;HOUR($D$1),IFERROR((S$3+$D$1)-(VLOOKUP($A151&amp;TEXT(S$3,"dd/mm/yyyy")&amp;$D$2,tbReporteAsistencia[[#All],[SerialDeBusqueda]:[FechaRegistro]],3,FALSE)),""),""),""))&gt;$I$1,1,0),"")</f>
        <v/>
      </c>
    </row>
    <row r="152" spans="1:19">
      <c r="A152" s="8">
        <f>Plantilla!A153</f>
        <v>0</v>
      </c>
      <c r="B152" s="8">
        <f>Plantilla!B153</f>
        <v>0</v>
      </c>
      <c r="C152" s="8">
        <f>Plantilla!C153</f>
        <v>0</v>
      </c>
      <c r="D152" s="29" t="str">
        <f>IFERROR(IF(MINUTE(IFERROR(IF(HOUR(VLOOKUP($A152&amp;TEXT(D$3,"dd/mm/yyyy")&amp;$D$2,tbReporteAsistencia[[#All],[SerialDeBusqueda]:[FechaRegistro]],3,FALSE))&lt;HOUR($D$1),IFERROR((D$3+$D$1)-(VLOOKUP($A152&amp;TEXT(D$3,"dd/mm/yyyy")&amp;$D$2,tbReporteAsistencia[[#All],[SerialDeBusqueda]:[FechaRegistro]],3,FALSE)),""),""),""))&gt;$I$1,1,0),"")</f>
        <v/>
      </c>
      <c r="E152" s="29" t="str">
        <f>IFERROR(IF(MINUTE(IFERROR(IF(HOUR(VLOOKUP($A152&amp;TEXT(E$3,"dd/mm/yyyy")&amp;$D$2,tbReporteAsistencia[[#All],[SerialDeBusqueda]:[FechaRegistro]],3,FALSE))&lt;HOUR($D$1),IFERROR((E$3+$D$1)-(VLOOKUP($A152&amp;TEXT(E$3,"dd/mm/yyyy")&amp;$D$2,tbReporteAsistencia[[#All],[SerialDeBusqueda]:[FechaRegistro]],3,FALSE)),""),""),""))&gt;$I$1,1,0),"")</f>
        <v/>
      </c>
      <c r="F152" s="29" t="str">
        <f>IFERROR(IF(MINUTE(IFERROR(IF(HOUR(VLOOKUP($A152&amp;TEXT(F$3,"dd/mm/yyyy")&amp;$D$2,tbReporteAsistencia[[#All],[SerialDeBusqueda]:[FechaRegistro]],3,FALSE))&lt;HOUR($D$1),IFERROR((F$3+$D$1)-(VLOOKUP($A152&amp;TEXT(F$3,"dd/mm/yyyy")&amp;$D$2,tbReporteAsistencia[[#All],[SerialDeBusqueda]:[FechaRegistro]],3,FALSE)),""),""),""))&gt;$I$1,1,0),"")</f>
        <v/>
      </c>
      <c r="G152" s="29" t="str">
        <f>IFERROR(IF(MINUTE(IFERROR(IF(HOUR(VLOOKUP($A152&amp;TEXT(G$3,"dd/mm/yyyy")&amp;$D$2,tbReporteAsistencia[[#All],[SerialDeBusqueda]:[FechaRegistro]],3,FALSE))&lt;HOUR($D$1),IFERROR((G$3+$D$1)-(VLOOKUP($A152&amp;TEXT(G$3,"dd/mm/yyyy")&amp;$D$2,tbReporteAsistencia[[#All],[SerialDeBusqueda]:[FechaRegistro]],3,FALSE)),""),""),""))&gt;$I$1,1,0),"")</f>
        <v/>
      </c>
      <c r="H152" s="29" t="str">
        <f>IFERROR(IF(MINUTE(IFERROR(IF(HOUR(VLOOKUP($A152&amp;TEXT(H$3,"dd/mm/yyyy")&amp;$D$2,tbReporteAsistencia[[#All],[SerialDeBusqueda]:[FechaRegistro]],3,FALSE))&lt;HOUR($D$1),IFERROR((H$3+$D$1)-(VLOOKUP($A152&amp;TEXT(H$3,"dd/mm/yyyy")&amp;$D$2,tbReporteAsistencia[[#All],[SerialDeBusqueda]:[FechaRegistro]],3,FALSE)),""),""),""))&gt;$I$1,1,0),"")</f>
        <v/>
      </c>
      <c r="I152" s="29" t="str">
        <f>IFERROR(IF(MINUTE(IFERROR(IF(HOUR(VLOOKUP($A152&amp;TEXT(I$3,"dd/mm/yyyy")&amp;$D$2,tbReporteAsistencia[[#All],[SerialDeBusqueda]:[FechaRegistro]],3,FALSE))&lt;HOUR($D$1),IFERROR((I$3+$D$1)-(VLOOKUP($A152&amp;TEXT(I$3,"dd/mm/yyyy")&amp;$D$2,tbReporteAsistencia[[#All],[SerialDeBusqueda]:[FechaRegistro]],3,FALSE)),""),""),""))&gt;$I$1,1,0),"")</f>
        <v/>
      </c>
      <c r="J152" s="29" t="str">
        <f>IFERROR(IF(MINUTE(IFERROR(IF(HOUR(VLOOKUP($A152&amp;TEXT(J$3,"dd/mm/yyyy")&amp;$D$2,tbReporteAsistencia[[#All],[SerialDeBusqueda]:[FechaRegistro]],3,FALSE))&lt;HOUR($D$1),IFERROR((J$3+$D$1)-(VLOOKUP($A152&amp;TEXT(J$3,"dd/mm/yyyy")&amp;$D$2,tbReporteAsistencia[[#All],[SerialDeBusqueda]:[FechaRegistro]],3,FALSE)),""),""),""))&gt;$I$1,1,0),"")</f>
        <v/>
      </c>
      <c r="K152" s="29" t="str">
        <f>IFERROR(IF(MINUTE(IFERROR(IF(HOUR(VLOOKUP($A152&amp;TEXT(K$3,"dd/mm/yyyy")&amp;$D$2,tbReporteAsistencia[[#All],[SerialDeBusqueda]:[FechaRegistro]],3,FALSE))&lt;HOUR($D$1),IFERROR((K$3+$D$1)-(VLOOKUP($A152&amp;TEXT(K$3,"dd/mm/yyyy")&amp;$D$2,tbReporteAsistencia[[#All],[SerialDeBusqueda]:[FechaRegistro]],3,FALSE)),""),""),""))&gt;$I$1,1,0),"")</f>
        <v/>
      </c>
      <c r="L152" s="29" t="str">
        <f>IFERROR(IF(MINUTE(IFERROR(IF(HOUR(VLOOKUP($A152&amp;TEXT(L$3,"dd/mm/yyyy")&amp;$D$2,tbReporteAsistencia[[#All],[SerialDeBusqueda]:[FechaRegistro]],3,FALSE))&lt;HOUR($D$1),IFERROR((L$3+$D$1)-(VLOOKUP($A152&amp;TEXT(L$3,"dd/mm/yyyy")&amp;$D$2,tbReporteAsistencia[[#All],[SerialDeBusqueda]:[FechaRegistro]],3,FALSE)),""),""),""))&gt;$I$1,1,0),"")</f>
        <v/>
      </c>
      <c r="M152" s="29" t="str">
        <f>IFERROR(IF(MINUTE(IFERROR(IF(HOUR(VLOOKUP($A152&amp;TEXT(M$3,"dd/mm/yyyy")&amp;$D$2,tbReporteAsistencia[[#All],[SerialDeBusqueda]:[FechaRegistro]],3,FALSE))&lt;HOUR($D$1),IFERROR((M$3+$D$1)-(VLOOKUP($A152&amp;TEXT(M$3,"dd/mm/yyyy")&amp;$D$2,tbReporteAsistencia[[#All],[SerialDeBusqueda]:[FechaRegistro]],3,FALSE)),""),""),""))&gt;$I$1,1,0),"")</f>
        <v/>
      </c>
      <c r="N152" s="29" t="str">
        <f>IFERROR(IF(MINUTE(IFERROR(IF(HOUR(VLOOKUP($A152&amp;TEXT(N$3,"dd/mm/yyyy")&amp;$D$2,tbReporteAsistencia[[#All],[SerialDeBusqueda]:[FechaRegistro]],3,FALSE))&lt;HOUR($D$1),IFERROR((N$3+$D$1)-(VLOOKUP($A152&amp;TEXT(N$3,"dd/mm/yyyy")&amp;$D$2,tbReporteAsistencia[[#All],[SerialDeBusqueda]:[FechaRegistro]],3,FALSE)),""),""),""))&gt;$I$1,1,0),"")</f>
        <v/>
      </c>
      <c r="O152" s="29" t="str">
        <f>IFERROR(IF(MINUTE(IFERROR(IF(HOUR(VLOOKUP($A152&amp;TEXT(O$3,"dd/mm/yyyy")&amp;$D$2,tbReporteAsistencia[[#All],[SerialDeBusqueda]:[FechaRegistro]],3,FALSE))&lt;HOUR($D$1),IFERROR((O$3+$D$1)-(VLOOKUP($A152&amp;TEXT(O$3,"dd/mm/yyyy")&amp;$D$2,tbReporteAsistencia[[#All],[SerialDeBusqueda]:[FechaRegistro]],3,FALSE)),""),""),""))&gt;$I$1,1,0),"")</f>
        <v/>
      </c>
      <c r="P152" s="29" t="str">
        <f>IFERROR(IF(MINUTE(IFERROR(IF(HOUR(VLOOKUP($A152&amp;TEXT(P$3,"dd/mm/yyyy")&amp;$D$2,tbReporteAsistencia[[#All],[SerialDeBusqueda]:[FechaRegistro]],3,FALSE))&lt;HOUR($D$1),IFERROR((P$3+$D$1)-(VLOOKUP($A152&amp;TEXT(P$3,"dd/mm/yyyy")&amp;$D$2,tbReporteAsistencia[[#All],[SerialDeBusqueda]:[FechaRegistro]],3,FALSE)),""),""),""))&gt;$I$1,1,0),"")</f>
        <v/>
      </c>
      <c r="Q152" s="29" t="str">
        <f>IFERROR(IF(MINUTE(IFERROR(IF(HOUR(VLOOKUP($A152&amp;TEXT(Q$3,"dd/mm/yyyy")&amp;$D$2,tbReporteAsistencia[[#All],[SerialDeBusqueda]:[FechaRegistro]],3,FALSE))&lt;HOUR($D$1),IFERROR((Q$3+$D$1)-(VLOOKUP($A152&amp;TEXT(Q$3,"dd/mm/yyyy")&amp;$D$2,tbReporteAsistencia[[#All],[SerialDeBusqueda]:[FechaRegistro]],3,FALSE)),""),""),""))&gt;$I$1,1,0),"")</f>
        <v/>
      </c>
      <c r="R152" s="29" t="str">
        <f>IFERROR(IF(MINUTE(IFERROR(IF(HOUR(VLOOKUP($A152&amp;TEXT(R$3,"dd/mm/yyyy")&amp;$D$2,tbReporteAsistencia[[#All],[SerialDeBusqueda]:[FechaRegistro]],3,FALSE))&lt;HOUR($D$1),IFERROR((R$3+$D$1)-(VLOOKUP($A152&amp;TEXT(R$3,"dd/mm/yyyy")&amp;$D$2,tbReporteAsistencia[[#All],[SerialDeBusqueda]:[FechaRegistro]],3,FALSE)),""),""),""))&gt;$I$1,1,0),"")</f>
        <v/>
      </c>
      <c r="S152" s="29" t="str">
        <f>IFERROR(IF(MINUTE(IFERROR(IF(HOUR(VLOOKUP($A152&amp;TEXT(S$3,"dd/mm/yyyy")&amp;$D$2,tbReporteAsistencia[[#All],[SerialDeBusqueda]:[FechaRegistro]],3,FALSE))&lt;HOUR($D$1),IFERROR((S$3+$D$1)-(VLOOKUP($A152&amp;TEXT(S$3,"dd/mm/yyyy")&amp;$D$2,tbReporteAsistencia[[#All],[SerialDeBusqueda]:[FechaRegistro]],3,FALSE)),""),""),""))&gt;$I$1,1,0),"")</f>
        <v/>
      </c>
    </row>
    <row r="153" spans="1:19">
      <c r="A153" s="8">
        <f>Plantilla!A154</f>
        <v>0</v>
      </c>
      <c r="B153" s="8">
        <f>Plantilla!B154</f>
        <v>0</v>
      </c>
      <c r="C153" s="8">
        <f>Plantilla!C154</f>
        <v>0</v>
      </c>
      <c r="D153" s="29" t="str">
        <f>IFERROR(IF(MINUTE(IFERROR(IF(HOUR(VLOOKUP($A153&amp;TEXT(D$3,"dd/mm/yyyy")&amp;$D$2,tbReporteAsistencia[[#All],[SerialDeBusqueda]:[FechaRegistro]],3,FALSE))&lt;HOUR($D$1),IFERROR((D$3+$D$1)-(VLOOKUP($A153&amp;TEXT(D$3,"dd/mm/yyyy")&amp;$D$2,tbReporteAsistencia[[#All],[SerialDeBusqueda]:[FechaRegistro]],3,FALSE)),""),""),""))&gt;$I$1,1,0),"")</f>
        <v/>
      </c>
      <c r="E153" s="29" t="str">
        <f>IFERROR(IF(MINUTE(IFERROR(IF(HOUR(VLOOKUP($A153&amp;TEXT(E$3,"dd/mm/yyyy")&amp;$D$2,tbReporteAsistencia[[#All],[SerialDeBusqueda]:[FechaRegistro]],3,FALSE))&lt;HOUR($D$1),IFERROR((E$3+$D$1)-(VLOOKUP($A153&amp;TEXT(E$3,"dd/mm/yyyy")&amp;$D$2,tbReporteAsistencia[[#All],[SerialDeBusqueda]:[FechaRegistro]],3,FALSE)),""),""),""))&gt;$I$1,1,0),"")</f>
        <v/>
      </c>
      <c r="F153" s="29" t="str">
        <f>IFERROR(IF(MINUTE(IFERROR(IF(HOUR(VLOOKUP($A153&amp;TEXT(F$3,"dd/mm/yyyy")&amp;$D$2,tbReporteAsistencia[[#All],[SerialDeBusqueda]:[FechaRegistro]],3,FALSE))&lt;HOUR($D$1),IFERROR((F$3+$D$1)-(VLOOKUP($A153&amp;TEXT(F$3,"dd/mm/yyyy")&amp;$D$2,tbReporteAsistencia[[#All],[SerialDeBusqueda]:[FechaRegistro]],3,FALSE)),""),""),""))&gt;$I$1,1,0),"")</f>
        <v/>
      </c>
      <c r="G153" s="29" t="str">
        <f>IFERROR(IF(MINUTE(IFERROR(IF(HOUR(VLOOKUP($A153&amp;TEXT(G$3,"dd/mm/yyyy")&amp;$D$2,tbReporteAsistencia[[#All],[SerialDeBusqueda]:[FechaRegistro]],3,FALSE))&lt;HOUR($D$1),IFERROR((G$3+$D$1)-(VLOOKUP($A153&amp;TEXT(G$3,"dd/mm/yyyy")&amp;$D$2,tbReporteAsistencia[[#All],[SerialDeBusqueda]:[FechaRegistro]],3,FALSE)),""),""),""))&gt;$I$1,1,0),"")</f>
        <v/>
      </c>
      <c r="H153" s="29" t="str">
        <f>IFERROR(IF(MINUTE(IFERROR(IF(HOUR(VLOOKUP($A153&amp;TEXT(H$3,"dd/mm/yyyy")&amp;$D$2,tbReporteAsistencia[[#All],[SerialDeBusqueda]:[FechaRegistro]],3,FALSE))&lt;HOUR($D$1),IFERROR((H$3+$D$1)-(VLOOKUP($A153&amp;TEXT(H$3,"dd/mm/yyyy")&amp;$D$2,tbReporteAsistencia[[#All],[SerialDeBusqueda]:[FechaRegistro]],3,FALSE)),""),""),""))&gt;$I$1,1,0),"")</f>
        <v/>
      </c>
      <c r="I153" s="29" t="str">
        <f>IFERROR(IF(MINUTE(IFERROR(IF(HOUR(VLOOKUP($A153&amp;TEXT(I$3,"dd/mm/yyyy")&amp;$D$2,tbReporteAsistencia[[#All],[SerialDeBusqueda]:[FechaRegistro]],3,FALSE))&lt;HOUR($D$1),IFERROR((I$3+$D$1)-(VLOOKUP($A153&amp;TEXT(I$3,"dd/mm/yyyy")&amp;$D$2,tbReporteAsistencia[[#All],[SerialDeBusqueda]:[FechaRegistro]],3,FALSE)),""),""),""))&gt;$I$1,1,0),"")</f>
        <v/>
      </c>
      <c r="J153" s="29" t="str">
        <f>IFERROR(IF(MINUTE(IFERROR(IF(HOUR(VLOOKUP($A153&amp;TEXT(J$3,"dd/mm/yyyy")&amp;$D$2,tbReporteAsistencia[[#All],[SerialDeBusqueda]:[FechaRegistro]],3,FALSE))&lt;HOUR($D$1),IFERROR((J$3+$D$1)-(VLOOKUP($A153&amp;TEXT(J$3,"dd/mm/yyyy")&amp;$D$2,tbReporteAsistencia[[#All],[SerialDeBusqueda]:[FechaRegistro]],3,FALSE)),""),""),""))&gt;$I$1,1,0),"")</f>
        <v/>
      </c>
      <c r="K153" s="29" t="str">
        <f>IFERROR(IF(MINUTE(IFERROR(IF(HOUR(VLOOKUP($A153&amp;TEXT(K$3,"dd/mm/yyyy")&amp;$D$2,tbReporteAsistencia[[#All],[SerialDeBusqueda]:[FechaRegistro]],3,FALSE))&lt;HOUR($D$1),IFERROR((K$3+$D$1)-(VLOOKUP($A153&amp;TEXT(K$3,"dd/mm/yyyy")&amp;$D$2,tbReporteAsistencia[[#All],[SerialDeBusqueda]:[FechaRegistro]],3,FALSE)),""),""),""))&gt;$I$1,1,0),"")</f>
        <v/>
      </c>
      <c r="L153" s="29" t="str">
        <f>IFERROR(IF(MINUTE(IFERROR(IF(HOUR(VLOOKUP($A153&amp;TEXT(L$3,"dd/mm/yyyy")&amp;$D$2,tbReporteAsistencia[[#All],[SerialDeBusqueda]:[FechaRegistro]],3,FALSE))&lt;HOUR($D$1),IFERROR((L$3+$D$1)-(VLOOKUP($A153&amp;TEXT(L$3,"dd/mm/yyyy")&amp;$D$2,tbReporteAsistencia[[#All],[SerialDeBusqueda]:[FechaRegistro]],3,FALSE)),""),""),""))&gt;$I$1,1,0),"")</f>
        <v/>
      </c>
      <c r="M153" s="29" t="str">
        <f>IFERROR(IF(MINUTE(IFERROR(IF(HOUR(VLOOKUP($A153&amp;TEXT(M$3,"dd/mm/yyyy")&amp;$D$2,tbReporteAsistencia[[#All],[SerialDeBusqueda]:[FechaRegistro]],3,FALSE))&lt;HOUR($D$1),IFERROR((M$3+$D$1)-(VLOOKUP($A153&amp;TEXT(M$3,"dd/mm/yyyy")&amp;$D$2,tbReporteAsistencia[[#All],[SerialDeBusqueda]:[FechaRegistro]],3,FALSE)),""),""),""))&gt;$I$1,1,0),"")</f>
        <v/>
      </c>
      <c r="N153" s="29" t="str">
        <f>IFERROR(IF(MINUTE(IFERROR(IF(HOUR(VLOOKUP($A153&amp;TEXT(N$3,"dd/mm/yyyy")&amp;$D$2,tbReporteAsistencia[[#All],[SerialDeBusqueda]:[FechaRegistro]],3,FALSE))&lt;HOUR($D$1),IFERROR((N$3+$D$1)-(VLOOKUP($A153&amp;TEXT(N$3,"dd/mm/yyyy")&amp;$D$2,tbReporteAsistencia[[#All],[SerialDeBusqueda]:[FechaRegistro]],3,FALSE)),""),""),""))&gt;$I$1,1,0),"")</f>
        <v/>
      </c>
      <c r="O153" s="29" t="str">
        <f>IFERROR(IF(MINUTE(IFERROR(IF(HOUR(VLOOKUP($A153&amp;TEXT(O$3,"dd/mm/yyyy")&amp;$D$2,tbReporteAsistencia[[#All],[SerialDeBusqueda]:[FechaRegistro]],3,FALSE))&lt;HOUR($D$1),IFERROR((O$3+$D$1)-(VLOOKUP($A153&amp;TEXT(O$3,"dd/mm/yyyy")&amp;$D$2,tbReporteAsistencia[[#All],[SerialDeBusqueda]:[FechaRegistro]],3,FALSE)),""),""),""))&gt;$I$1,1,0),"")</f>
        <v/>
      </c>
      <c r="P153" s="29" t="str">
        <f>IFERROR(IF(MINUTE(IFERROR(IF(HOUR(VLOOKUP($A153&amp;TEXT(P$3,"dd/mm/yyyy")&amp;$D$2,tbReporteAsistencia[[#All],[SerialDeBusqueda]:[FechaRegistro]],3,FALSE))&lt;HOUR($D$1),IFERROR((P$3+$D$1)-(VLOOKUP($A153&amp;TEXT(P$3,"dd/mm/yyyy")&amp;$D$2,tbReporteAsistencia[[#All],[SerialDeBusqueda]:[FechaRegistro]],3,FALSE)),""),""),""))&gt;$I$1,1,0),"")</f>
        <v/>
      </c>
      <c r="Q153" s="29" t="str">
        <f>IFERROR(IF(MINUTE(IFERROR(IF(HOUR(VLOOKUP($A153&amp;TEXT(Q$3,"dd/mm/yyyy")&amp;$D$2,tbReporteAsistencia[[#All],[SerialDeBusqueda]:[FechaRegistro]],3,FALSE))&lt;HOUR($D$1),IFERROR((Q$3+$D$1)-(VLOOKUP($A153&amp;TEXT(Q$3,"dd/mm/yyyy")&amp;$D$2,tbReporteAsistencia[[#All],[SerialDeBusqueda]:[FechaRegistro]],3,FALSE)),""),""),""))&gt;$I$1,1,0),"")</f>
        <v/>
      </c>
      <c r="R153" s="29" t="str">
        <f>IFERROR(IF(MINUTE(IFERROR(IF(HOUR(VLOOKUP($A153&amp;TEXT(R$3,"dd/mm/yyyy")&amp;$D$2,tbReporteAsistencia[[#All],[SerialDeBusqueda]:[FechaRegistro]],3,FALSE))&lt;HOUR($D$1),IFERROR((R$3+$D$1)-(VLOOKUP($A153&amp;TEXT(R$3,"dd/mm/yyyy")&amp;$D$2,tbReporteAsistencia[[#All],[SerialDeBusqueda]:[FechaRegistro]],3,FALSE)),""),""),""))&gt;$I$1,1,0),"")</f>
        <v/>
      </c>
      <c r="S153" s="29" t="str">
        <f>IFERROR(IF(MINUTE(IFERROR(IF(HOUR(VLOOKUP($A153&amp;TEXT(S$3,"dd/mm/yyyy")&amp;$D$2,tbReporteAsistencia[[#All],[SerialDeBusqueda]:[FechaRegistro]],3,FALSE))&lt;HOUR($D$1),IFERROR((S$3+$D$1)-(VLOOKUP($A153&amp;TEXT(S$3,"dd/mm/yyyy")&amp;$D$2,tbReporteAsistencia[[#All],[SerialDeBusqueda]:[FechaRegistro]],3,FALSE)),""),""),""))&gt;$I$1,1,0),"")</f>
        <v/>
      </c>
    </row>
    <row r="154" spans="1:19">
      <c r="A154" s="8">
        <f>Plantilla!A155</f>
        <v>0</v>
      </c>
      <c r="B154" s="8">
        <f>Plantilla!B155</f>
        <v>0</v>
      </c>
      <c r="C154" s="8">
        <f>Plantilla!C155</f>
        <v>0</v>
      </c>
      <c r="D154" s="29" t="str">
        <f>IFERROR(IF(MINUTE(IFERROR(IF(HOUR(VLOOKUP($A154&amp;TEXT(D$3,"dd/mm/yyyy")&amp;$D$2,tbReporteAsistencia[[#All],[SerialDeBusqueda]:[FechaRegistro]],3,FALSE))&lt;HOUR($D$1),IFERROR((D$3+$D$1)-(VLOOKUP($A154&amp;TEXT(D$3,"dd/mm/yyyy")&amp;$D$2,tbReporteAsistencia[[#All],[SerialDeBusqueda]:[FechaRegistro]],3,FALSE)),""),""),""))&gt;$I$1,1,0),"")</f>
        <v/>
      </c>
      <c r="E154" s="29" t="str">
        <f>IFERROR(IF(MINUTE(IFERROR(IF(HOUR(VLOOKUP($A154&amp;TEXT(E$3,"dd/mm/yyyy")&amp;$D$2,tbReporteAsistencia[[#All],[SerialDeBusqueda]:[FechaRegistro]],3,FALSE))&lt;HOUR($D$1),IFERROR((E$3+$D$1)-(VLOOKUP($A154&amp;TEXT(E$3,"dd/mm/yyyy")&amp;$D$2,tbReporteAsistencia[[#All],[SerialDeBusqueda]:[FechaRegistro]],3,FALSE)),""),""),""))&gt;$I$1,1,0),"")</f>
        <v/>
      </c>
      <c r="F154" s="29" t="str">
        <f>IFERROR(IF(MINUTE(IFERROR(IF(HOUR(VLOOKUP($A154&amp;TEXT(F$3,"dd/mm/yyyy")&amp;$D$2,tbReporteAsistencia[[#All],[SerialDeBusqueda]:[FechaRegistro]],3,FALSE))&lt;HOUR($D$1),IFERROR((F$3+$D$1)-(VLOOKUP($A154&amp;TEXT(F$3,"dd/mm/yyyy")&amp;$D$2,tbReporteAsistencia[[#All],[SerialDeBusqueda]:[FechaRegistro]],3,FALSE)),""),""),""))&gt;$I$1,1,0),"")</f>
        <v/>
      </c>
      <c r="G154" s="29" t="str">
        <f>IFERROR(IF(MINUTE(IFERROR(IF(HOUR(VLOOKUP($A154&amp;TEXT(G$3,"dd/mm/yyyy")&amp;$D$2,tbReporteAsistencia[[#All],[SerialDeBusqueda]:[FechaRegistro]],3,FALSE))&lt;HOUR($D$1),IFERROR((G$3+$D$1)-(VLOOKUP($A154&amp;TEXT(G$3,"dd/mm/yyyy")&amp;$D$2,tbReporteAsistencia[[#All],[SerialDeBusqueda]:[FechaRegistro]],3,FALSE)),""),""),""))&gt;$I$1,1,0),"")</f>
        <v/>
      </c>
      <c r="H154" s="29" t="str">
        <f>IFERROR(IF(MINUTE(IFERROR(IF(HOUR(VLOOKUP($A154&amp;TEXT(H$3,"dd/mm/yyyy")&amp;$D$2,tbReporteAsistencia[[#All],[SerialDeBusqueda]:[FechaRegistro]],3,FALSE))&lt;HOUR($D$1),IFERROR((H$3+$D$1)-(VLOOKUP($A154&amp;TEXT(H$3,"dd/mm/yyyy")&amp;$D$2,tbReporteAsistencia[[#All],[SerialDeBusqueda]:[FechaRegistro]],3,FALSE)),""),""),""))&gt;$I$1,1,0),"")</f>
        <v/>
      </c>
      <c r="I154" s="29" t="str">
        <f>IFERROR(IF(MINUTE(IFERROR(IF(HOUR(VLOOKUP($A154&amp;TEXT(I$3,"dd/mm/yyyy")&amp;$D$2,tbReporteAsistencia[[#All],[SerialDeBusqueda]:[FechaRegistro]],3,FALSE))&lt;HOUR($D$1),IFERROR((I$3+$D$1)-(VLOOKUP($A154&amp;TEXT(I$3,"dd/mm/yyyy")&amp;$D$2,tbReporteAsistencia[[#All],[SerialDeBusqueda]:[FechaRegistro]],3,FALSE)),""),""),""))&gt;$I$1,1,0),"")</f>
        <v/>
      </c>
      <c r="J154" s="29" t="str">
        <f>IFERROR(IF(MINUTE(IFERROR(IF(HOUR(VLOOKUP($A154&amp;TEXT(J$3,"dd/mm/yyyy")&amp;$D$2,tbReporteAsistencia[[#All],[SerialDeBusqueda]:[FechaRegistro]],3,FALSE))&lt;HOUR($D$1),IFERROR((J$3+$D$1)-(VLOOKUP($A154&amp;TEXT(J$3,"dd/mm/yyyy")&amp;$D$2,tbReporteAsistencia[[#All],[SerialDeBusqueda]:[FechaRegistro]],3,FALSE)),""),""),""))&gt;$I$1,1,0),"")</f>
        <v/>
      </c>
      <c r="K154" s="29" t="str">
        <f>IFERROR(IF(MINUTE(IFERROR(IF(HOUR(VLOOKUP($A154&amp;TEXT(K$3,"dd/mm/yyyy")&amp;$D$2,tbReporteAsistencia[[#All],[SerialDeBusqueda]:[FechaRegistro]],3,FALSE))&lt;HOUR($D$1),IFERROR((K$3+$D$1)-(VLOOKUP($A154&amp;TEXT(K$3,"dd/mm/yyyy")&amp;$D$2,tbReporteAsistencia[[#All],[SerialDeBusqueda]:[FechaRegistro]],3,FALSE)),""),""),""))&gt;$I$1,1,0),"")</f>
        <v/>
      </c>
      <c r="L154" s="29" t="str">
        <f>IFERROR(IF(MINUTE(IFERROR(IF(HOUR(VLOOKUP($A154&amp;TEXT(L$3,"dd/mm/yyyy")&amp;$D$2,tbReporteAsistencia[[#All],[SerialDeBusqueda]:[FechaRegistro]],3,FALSE))&lt;HOUR($D$1),IFERROR((L$3+$D$1)-(VLOOKUP($A154&amp;TEXT(L$3,"dd/mm/yyyy")&amp;$D$2,tbReporteAsistencia[[#All],[SerialDeBusqueda]:[FechaRegistro]],3,FALSE)),""),""),""))&gt;$I$1,1,0),"")</f>
        <v/>
      </c>
      <c r="M154" s="29" t="str">
        <f>IFERROR(IF(MINUTE(IFERROR(IF(HOUR(VLOOKUP($A154&amp;TEXT(M$3,"dd/mm/yyyy")&amp;$D$2,tbReporteAsistencia[[#All],[SerialDeBusqueda]:[FechaRegistro]],3,FALSE))&lt;HOUR($D$1),IFERROR((M$3+$D$1)-(VLOOKUP($A154&amp;TEXT(M$3,"dd/mm/yyyy")&amp;$D$2,tbReporteAsistencia[[#All],[SerialDeBusqueda]:[FechaRegistro]],3,FALSE)),""),""),""))&gt;$I$1,1,0),"")</f>
        <v/>
      </c>
      <c r="N154" s="29" t="str">
        <f>IFERROR(IF(MINUTE(IFERROR(IF(HOUR(VLOOKUP($A154&amp;TEXT(N$3,"dd/mm/yyyy")&amp;$D$2,tbReporteAsistencia[[#All],[SerialDeBusqueda]:[FechaRegistro]],3,FALSE))&lt;HOUR($D$1),IFERROR((N$3+$D$1)-(VLOOKUP($A154&amp;TEXT(N$3,"dd/mm/yyyy")&amp;$D$2,tbReporteAsistencia[[#All],[SerialDeBusqueda]:[FechaRegistro]],3,FALSE)),""),""),""))&gt;$I$1,1,0),"")</f>
        <v/>
      </c>
      <c r="O154" s="29" t="str">
        <f>IFERROR(IF(MINUTE(IFERROR(IF(HOUR(VLOOKUP($A154&amp;TEXT(O$3,"dd/mm/yyyy")&amp;$D$2,tbReporteAsistencia[[#All],[SerialDeBusqueda]:[FechaRegistro]],3,FALSE))&lt;HOUR($D$1),IFERROR((O$3+$D$1)-(VLOOKUP($A154&amp;TEXT(O$3,"dd/mm/yyyy")&amp;$D$2,tbReporteAsistencia[[#All],[SerialDeBusqueda]:[FechaRegistro]],3,FALSE)),""),""),""))&gt;$I$1,1,0),"")</f>
        <v/>
      </c>
      <c r="P154" s="29" t="str">
        <f>IFERROR(IF(MINUTE(IFERROR(IF(HOUR(VLOOKUP($A154&amp;TEXT(P$3,"dd/mm/yyyy")&amp;$D$2,tbReporteAsistencia[[#All],[SerialDeBusqueda]:[FechaRegistro]],3,FALSE))&lt;HOUR($D$1),IFERROR((P$3+$D$1)-(VLOOKUP($A154&amp;TEXT(P$3,"dd/mm/yyyy")&amp;$D$2,tbReporteAsistencia[[#All],[SerialDeBusqueda]:[FechaRegistro]],3,FALSE)),""),""),""))&gt;$I$1,1,0),"")</f>
        <v/>
      </c>
      <c r="Q154" s="29" t="str">
        <f>IFERROR(IF(MINUTE(IFERROR(IF(HOUR(VLOOKUP($A154&amp;TEXT(Q$3,"dd/mm/yyyy")&amp;$D$2,tbReporteAsistencia[[#All],[SerialDeBusqueda]:[FechaRegistro]],3,FALSE))&lt;HOUR($D$1),IFERROR((Q$3+$D$1)-(VLOOKUP($A154&amp;TEXT(Q$3,"dd/mm/yyyy")&amp;$D$2,tbReporteAsistencia[[#All],[SerialDeBusqueda]:[FechaRegistro]],3,FALSE)),""),""),""))&gt;$I$1,1,0),"")</f>
        <v/>
      </c>
      <c r="R154" s="29" t="str">
        <f>IFERROR(IF(MINUTE(IFERROR(IF(HOUR(VLOOKUP($A154&amp;TEXT(R$3,"dd/mm/yyyy")&amp;$D$2,tbReporteAsistencia[[#All],[SerialDeBusqueda]:[FechaRegistro]],3,FALSE))&lt;HOUR($D$1),IFERROR((R$3+$D$1)-(VLOOKUP($A154&amp;TEXT(R$3,"dd/mm/yyyy")&amp;$D$2,tbReporteAsistencia[[#All],[SerialDeBusqueda]:[FechaRegistro]],3,FALSE)),""),""),""))&gt;$I$1,1,0),"")</f>
        <v/>
      </c>
      <c r="S154" s="29" t="str">
        <f>IFERROR(IF(MINUTE(IFERROR(IF(HOUR(VLOOKUP($A154&amp;TEXT(S$3,"dd/mm/yyyy")&amp;$D$2,tbReporteAsistencia[[#All],[SerialDeBusqueda]:[FechaRegistro]],3,FALSE))&lt;HOUR($D$1),IFERROR((S$3+$D$1)-(VLOOKUP($A154&amp;TEXT(S$3,"dd/mm/yyyy")&amp;$D$2,tbReporteAsistencia[[#All],[SerialDeBusqueda]:[FechaRegistro]],3,FALSE)),""),""),""))&gt;$I$1,1,0),"")</f>
        <v/>
      </c>
    </row>
    <row r="155" spans="1:19">
      <c r="A155" s="8">
        <f>Plantilla!A156</f>
        <v>0</v>
      </c>
      <c r="B155" s="8">
        <f>Plantilla!B156</f>
        <v>0</v>
      </c>
      <c r="C155" s="8">
        <f>Plantilla!C156</f>
        <v>0</v>
      </c>
      <c r="D155" s="29" t="str">
        <f>IFERROR(IF(MINUTE(IFERROR(IF(HOUR(VLOOKUP($A155&amp;TEXT(D$3,"dd/mm/yyyy")&amp;$D$2,tbReporteAsistencia[[#All],[SerialDeBusqueda]:[FechaRegistro]],3,FALSE))&lt;HOUR($D$1),IFERROR((D$3+$D$1)-(VLOOKUP($A155&amp;TEXT(D$3,"dd/mm/yyyy")&amp;$D$2,tbReporteAsistencia[[#All],[SerialDeBusqueda]:[FechaRegistro]],3,FALSE)),""),""),""))&gt;$I$1,1,0),"")</f>
        <v/>
      </c>
      <c r="E155" s="29" t="str">
        <f>IFERROR(IF(MINUTE(IFERROR(IF(HOUR(VLOOKUP($A155&amp;TEXT(E$3,"dd/mm/yyyy")&amp;$D$2,tbReporteAsistencia[[#All],[SerialDeBusqueda]:[FechaRegistro]],3,FALSE))&lt;HOUR($D$1),IFERROR((E$3+$D$1)-(VLOOKUP($A155&amp;TEXT(E$3,"dd/mm/yyyy")&amp;$D$2,tbReporteAsistencia[[#All],[SerialDeBusqueda]:[FechaRegistro]],3,FALSE)),""),""),""))&gt;$I$1,1,0),"")</f>
        <v/>
      </c>
      <c r="F155" s="29" t="str">
        <f>IFERROR(IF(MINUTE(IFERROR(IF(HOUR(VLOOKUP($A155&amp;TEXT(F$3,"dd/mm/yyyy")&amp;$D$2,tbReporteAsistencia[[#All],[SerialDeBusqueda]:[FechaRegistro]],3,FALSE))&lt;HOUR($D$1),IFERROR((F$3+$D$1)-(VLOOKUP($A155&amp;TEXT(F$3,"dd/mm/yyyy")&amp;$D$2,tbReporteAsistencia[[#All],[SerialDeBusqueda]:[FechaRegistro]],3,FALSE)),""),""),""))&gt;$I$1,1,0),"")</f>
        <v/>
      </c>
      <c r="G155" s="29" t="str">
        <f>IFERROR(IF(MINUTE(IFERROR(IF(HOUR(VLOOKUP($A155&amp;TEXT(G$3,"dd/mm/yyyy")&amp;$D$2,tbReporteAsistencia[[#All],[SerialDeBusqueda]:[FechaRegistro]],3,FALSE))&lt;HOUR($D$1),IFERROR((G$3+$D$1)-(VLOOKUP($A155&amp;TEXT(G$3,"dd/mm/yyyy")&amp;$D$2,tbReporteAsistencia[[#All],[SerialDeBusqueda]:[FechaRegistro]],3,FALSE)),""),""),""))&gt;$I$1,1,0),"")</f>
        <v/>
      </c>
      <c r="H155" s="29" t="str">
        <f>IFERROR(IF(MINUTE(IFERROR(IF(HOUR(VLOOKUP($A155&amp;TEXT(H$3,"dd/mm/yyyy")&amp;$D$2,tbReporteAsistencia[[#All],[SerialDeBusqueda]:[FechaRegistro]],3,FALSE))&lt;HOUR($D$1),IFERROR((H$3+$D$1)-(VLOOKUP($A155&amp;TEXT(H$3,"dd/mm/yyyy")&amp;$D$2,tbReporteAsistencia[[#All],[SerialDeBusqueda]:[FechaRegistro]],3,FALSE)),""),""),""))&gt;$I$1,1,0),"")</f>
        <v/>
      </c>
      <c r="I155" s="29" t="str">
        <f>IFERROR(IF(MINUTE(IFERROR(IF(HOUR(VLOOKUP($A155&amp;TEXT(I$3,"dd/mm/yyyy")&amp;$D$2,tbReporteAsistencia[[#All],[SerialDeBusqueda]:[FechaRegistro]],3,FALSE))&lt;HOUR($D$1),IFERROR((I$3+$D$1)-(VLOOKUP($A155&amp;TEXT(I$3,"dd/mm/yyyy")&amp;$D$2,tbReporteAsistencia[[#All],[SerialDeBusqueda]:[FechaRegistro]],3,FALSE)),""),""),""))&gt;$I$1,1,0),"")</f>
        <v/>
      </c>
      <c r="J155" s="29" t="str">
        <f>IFERROR(IF(MINUTE(IFERROR(IF(HOUR(VLOOKUP($A155&amp;TEXT(J$3,"dd/mm/yyyy")&amp;$D$2,tbReporteAsistencia[[#All],[SerialDeBusqueda]:[FechaRegistro]],3,FALSE))&lt;HOUR($D$1),IFERROR((J$3+$D$1)-(VLOOKUP($A155&amp;TEXT(J$3,"dd/mm/yyyy")&amp;$D$2,tbReporteAsistencia[[#All],[SerialDeBusqueda]:[FechaRegistro]],3,FALSE)),""),""),""))&gt;$I$1,1,0),"")</f>
        <v/>
      </c>
      <c r="K155" s="29" t="str">
        <f>IFERROR(IF(MINUTE(IFERROR(IF(HOUR(VLOOKUP($A155&amp;TEXT(K$3,"dd/mm/yyyy")&amp;$D$2,tbReporteAsistencia[[#All],[SerialDeBusqueda]:[FechaRegistro]],3,FALSE))&lt;HOUR($D$1),IFERROR((K$3+$D$1)-(VLOOKUP($A155&amp;TEXT(K$3,"dd/mm/yyyy")&amp;$D$2,tbReporteAsistencia[[#All],[SerialDeBusqueda]:[FechaRegistro]],3,FALSE)),""),""),""))&gt;$I$1,1,0),"")</f>
        <v/>
      </c>
      <c r="L155" s="29" t="str">
        <f>IFERROR(IF(MINUTE(IFERROR(IF(HOUR(VLOOKUP($A155&amp;TEXT(L$3,"dd/mm/yyyy")&amp;$D$2,tbReporteAsistencia[[#All],[SerialDeBusqueda]:[FechaRegistro]],3,FALSE))&lt;HOUR($D$1),IFERROR((L$3+$D$1)-(VLOOKUP($A155&amp;TEXT(L$3,"dd/mm/yyyy")&amp;$D$2,tbReporteAsistencia[[#All],[SerialDeBusqueda]:[FechaRegistro]],3,FALSE)),""),""),""))&gt;$I$1,1,0),"")</f>
        <v/>
      </c>
      <c r="M155" s="29" t="str">
        <f>IFERROR(IF(MINUTE(IFERROR(IF(HOUR(VLOOKUP($A155&amp;TEXT(M$3,"dd/mm/yyyy")&amp;$D$2,tbReporteAsistencia[[#All],[SerialDeBusqueda]:[FechaRegistro]],3,FALSE))&lt;HOUR($D$1),IFERROR((M$3+$D$1)-(VLOOKUP($A155&amp;TEXT(M$3,"dd/mm/yyyy")&amp;$D$2,tbReporteAsistencia[[#All],[SerialDeBusqueda]:[FechaRegistro]],3,FALSE)),""),""),""))&gt;$I$1,1,0),"")</f>
        <v/>
      </c>
      <c r="N155" s="29" t="str">
        <f>IFERROR(IF(MINUTE(IFERROR(IF(HOUR(VLOOKUP($A155&amp;TEXT(N$3,"dd/mm/yyyy")&amp;$D$2,tbReporteAsistencia[[#All],[SerialDeBusqueda]:[FechaRegistro]],3,FALSE))&lt;HOUR($D$1),IFERROR((N$3+$D$1)-(VLOOKUP($A155&amp;TEXT(N$3,"dd/mm/yyyy")&amp;$D$2,tbReporteAsistencia[[#All],[SerialDeBusqueda]:[FechaRegistro]],3,FALSE)),""),""),""))&gt;$I$1,1,0),"")</f>
        <v/>
      </c>
      <c r="O155" s="29" t="str">
        <f>IFERROR(IF(MINUTE(IFERROR(IF(HOUR(VLOOKUP($A155&amp;TEXT(O$3,"dd/mm/yyyy")&amp;$D$2,tbReporteAsistencia[[#All],[SerialDeBusqueda]:[FechaRegistro]],3,FALSE))&lt;HOUR($D$1),IFERROR((O$3+$D$1)-(VLOOKUP($A155&amp;TEXT(O$3,"dd/mm/yyyy")&amp;$D$2,tbReporteAsistencia[[#All],[SerialDeBusqueda]:[FechaRegistro]],3,FALSE)),""),""),""))&gt;$I$1,1,0),"")</f>
        <v/>
      </c>
      <c r="P155" s="29" t="str">
        <f>IFERROR(IF(MINUTE(IFERROR(IF(HOUR(VLOOKUP($A155&amp;TEXT(P$3,"dd/mm/yyyy")&amp;$D$2,tbReporteAsistencia[[#All],[SerialDeBusqueda]:[FechaRegistro]],3,FALSE))&lt;HOUR($D$1),IFERROR((P$3+$D$1)-(VLOOKUP($A155&amp;TEXT(P$3,"dd/mm/yyyy")&amp;$D$2,tbReporteAsistencia[[#All],[SerialDeBusqueda]:[FechaRegistro]],3,FALSE)),""),""),""))&gt;$I$1,1,0),"")</f>
        <v/>
      </c>
      <c r="Q155" s="29" t="str">
        <f>IFERROR(IF(MINUTE(IFERROR(IF(HOUR(VLOOKUP($A155&amp;TEXT(Q$3,"dd/mm/yyyy")&amp;$D$2,tbReporteAsistencia[[#All],[SerialDeBusqueda]:[FechaRegistro]],3,FALSE))&lt;HOUR($D$1),IFERROR((Q$3+$D$1)-(VLOOKUP($A155&amp;TEXT(Q$3,"dd/mm/yyyy")&amp;$D$2,tbReporteAsistencia[[#All],[SerialDeBusqueda]:[FechaRegistro]],3,FALSE)),""),""),""))&gt;$I$1,1,0),"")</f>
        <v/>
      </c>
      <c r="R155" s="29" t="str">
        <f>IFERROR(IF(MINUTE(IFERROR(IF(HOUR(VLOOKUP($A155&amp;TEXT(R$3,"dd/mm/yyyy")&amp;$D$2,tbReporteAsistencia[[#All],[SerialDeBusqueda]:[FechaRegistro]],3,FALSE))&lt;HOUR($D$1),IFERROR((R$3+$D$1)-(VLOOKUP($A155&amp;TEXT(R$3,"dd/mm/yyyy")&amp;$D$2,tbReporteAsistencia[[#All],[SerialDeBusqueda]:[FechaRegistro]],3,FALSE)),""),""),""))&gt;$I$1,1,0),"")</f>
        <v/>
      </c>
      <c r="S155" s="29" t="str">
        <f>IFERROR(IF(MINUTE(IFERROR(IF(HOUR(VLOOKUP($A155&amp;TEXT(S$3,"dd/mm/yyyy")&amp;$D$2,tbReporteAsistencia[[#All],[SerialDeBusqueda]:[FechaRegistro]],3,FALSE))&lt;HOUR($D$1),IFERROR((S$3+$D$1)-(VLOOKUP($A155&amp;TEXT(S$3,"dd/mm/yyyy")&amp;$D$2,tbReporteAsistencia[[#All],[SerialDeBusqueda]:[FechaRegistro]],3,FALSE)),""),""),""))&gt;$I$1,1,0),"")</f>
        <v/>
      </c>
    </row>
    <row r="156" spans="1:19">
      <c r="A156" s="8">
        <f>Plantilla!A157</f>
        <v>0</v>
      </c>
      <c r="B156" s="8">
        <f>Plantilla!B157</f>
        <v>0</v>
      </c>
      <c r="C156" s="8">
        <f>Plantilla!C157</f>
        <v>0</v>
      </c>
      <c r="D156" s="29" t="str">
        <f>IFERROR(IF(MINUTE(IFERROR(IF(HOUR(VLOOKUP($A156&amp;TEXT(D$3,"dd/mm/yyyy")&amp;$D$2,tbReporteAsistencia[[#All],[SerialDeBusqueda]:[FechaRegistro]],3,FALSE))&lt;HOUR($D$1),IFERROR((D$3+$D$1)-(VLOOKUP($A156&amp;TEXT(D$3,"dd/mm/yyyy")&amp;$D$2,tbReporteAsistencia[[#All],[SerialDeBusqueda]:[FechaRegistro]],3,FALSE)),""),""),""))&gt;$I$1,1,0),"")</f>
        <v/>
      </c>
      <c r="E156" s="29" t="str">
        <f>IFERROR(IF(MINUTE(IFERROR(IF(HOUR(VLOOKUP($A156&amp;TEXT(E$3,"dd/mm/yyyy")&amp;$D$2,tbReporteAsistencia[[#All],[SerialDeBusqueda]:[FechaRegistro]],3,FALSE))&lt;HOUR($D$1),IFERROR((E$3+$D$1)-(VLOOKUP($A156&amp;TEXT(E$3,"dd/mm/yyyy")&amp;$D$2,tbReporteAsistencia[[#All],[SerialDeBusqueda]:[FechaRegistro]],3,FALSE)),""),""),""))&gt;$I$1,1,0),"")</f>
        <v/>
      </c>
      <c r="F156" s="29" t="str">
        <f>IFERROR(IF(MINUTE(IFERROR(IF(HOUR(VLOOKUP($A156&amp;TEXT(F$3,"dd/mm/yyyy")&amp;$D$2,tbReporteAsistencia[[#All],[SerialDeBusqueda]:[FechaRegistro]],3,FALSE))&lt;HOUR($D$1),IFERROR((F$3+$D$1)-(VLOOKUP($A156&amp;TEXT(F$3,"dd/mm/yyyy")&amp;$D$2,tbReporteAsistencia[[#All],[SerialDeBusqueda]:[FechaRegistro]],3,FALSE)),""),""),""))&gt;$I$1,1,0),"")</f>
        <v/>
      </c>
      <c r="G156" s="29" t="str">
        <f>IFERROR(IF(MINUTE(IFERROR(IF(HOUR(VLOOKUP($A156&amp;TEXT(G$3,"dd/mm/yyyy")&amp;$D$2,tbReporteAsistencia[[#All],[SerialDeBusqueda]:[FechaRegistro]],3,FALSE))&lt;HOUR($D$1),IFERROR((G$3+$D$1)-(VLOOKUP($A156&amp;TEXT(G$3,"dd/mm/yyyy")&amp;$D$2,tbReporteAsistencia[[#All],[SerialDeBusqueda]:[FechaRegistro]],3,FALSE)),""),""),""))&gt;$I$1,1,0),"")</f>
        <v/>
      </c>
      <c r="H156" s="29" t="str">
        <f>IFERROR(IF(MINUTE(IFERROR(IF(HOUR(VLOOKUP($A156&amp;TEXT(H$3,"dd/mm/yyyy")&amp;$D$2,tbReporteAsistencia[[#All],[SerialDeBusqueda]:[FechaRegistro]],3,FALSE))&lt;HOUR($D$1),IFERROR((H$3+$D$1)-(VLOOKUP($A156&amp;TEXT(H$3,"dd/mm/yyyy")&amp;$D$2,tbReporteAsistencia[[#All],[SerialDeBusqueda]:[FechaRegistro]],3,FALSE)),""),""),""))&gt;$I$1,1,0),"")</f>
        <v/>
      </c>
      <c r="I156" s="29" t="str">
        <f>IFERROR(IF(MINUTE(IFERROR(IF(HOUR(VLOOKUP($A156&amp;TEXT(I$3,"dd/mm/yyyy")&amp;$D$2,tbReporteAsistencia[[#All],[SerialDeBusqueda]:[FechaRegistro]],3,FALSE))&lt;HOUR($D$1),IFERROR((I$3+$D$1)-(VLOOKUP($A156&amp;TEXT(I$3,"dd/mm/yyyy")&amp;$D$2,tbReporteAsistencia[[#All],[SerialDeBusqueda]:[FechaRegistro]],3,FALSE)),""),""),""))&gt;$I$1,1,0),"")</f>
        <v/>
      </c>
      <c r="J156" s="29" t="str">
        <f>IFERROR(IF(MINUTE(IFERROR(IF(HOUR(VLOOKUP($A156&amp;TEXT(J$3,"dd/mm/yyyy")&amp;$D$2,tbReporteAsistencia[[#All],[SerialDeBusqueda]:[FechaRegistro]],3,FALSE))&lt;HOUR($D$1),IFERROR((J$3+$D$1)-(VLOOKUP($A156&amp;TEXT(J$3,"dd/mm/yyyy")&amp;$D$2,tbReporteAsistencia[[#All],[SerialDeBusqueda]:[FechaRegistro]],3,FALSE)),""),""),""))&gt;$I$1,1,0),"")</f>
        <v/>
      </c>
      <c r="K156" s="29" t="str">
        <f>IFERROR(IF(MINUTE(IFERROR(IF(HOUR(VLOOKUP($A156&amp;TEXT(K$3,"dd/mm/yyyy")&amp;$D$2,tbReporteAsistencia[[#All],[SerialDeBusqueda]:[FechaRegistro]],3,FALSE))&lt;HOUR($D$1),IFERROR((K$3+$D$1)-(VLOOKUP($A156&amp;TEXT(K$3,"dd/mm/yyyy")&amp;$D$2,tbReporteAsistencia[[#All],[SerialDeBusqueda]:[FechaRegistro]],3,FALSE)),""),""),""))&gt;$I$1,1,0),"")</f>
        <v/>
      </c>
      <c r="L156" s="29" t="str">
        <f>IFERROR(IF(MINUTE(IFERROR(IF(HOUR(VLOOKUP($A156&amp;TEXT(L$3,"dd/mm/yyyy")&amp;$D$2,tbReporteAsistencia[[#All],[SerialDeBusqueda]:[FechaRegistro]],3,FALSE))&lt;HOUR($D$1),IFERROR((L$3+$D$1)-(VLOOKUP($A156&amp;TEXT(L$3,"dd/mm/yyyy")&amp;$D$2,tbReporteAsistencia[[#All],[SerialDeBusqueda]:[FechaRegistro]],3,FALSE)),""),""),""))&gt;$I$1,1,0),"")</f>
        <v/>
      </c>
      <c r="M156" s="29" t="str">
        <f>IFERROR(IF(MINUTE(IFERROR(IF(HOUR(VLOOKUP($A156&amp;TEXT(M$3,"dd/mm/yyyy")&amp;$D$2,tbReporteAsistencia[[#All],[SerialDeBusqueda]:[FechaRegistro]],3,FALSE))&lt;HOUR($D$1),IFERROR((M$3+$D$1)-(VLOOKUP($A156&amp;TEXT(M$3,"dd/mm/yyyy")&amp;$D$2,tbReporteAsistencia[[#All],[SerialDeBusqueda]:[FechaRegistro]],3,FALSE)),""),""),""))&gt;$I$1,1,0),"")</f>
        <v/>
      </c>
      <c r="N156" s="29" t="str">
        <f>IFERROR(IF(MINUTE(IFERROR(IF(HOUR(VLOOKUP($A156&amp;TEXT(N$3,"dd/mm/yyyy")&amp;$D$2,tbReporteAsistencia[[#All],[SerialDeBusqueda]:[FechaRegistro]],3,FALSE))&lt;HOUR($D$1),IFERROR((N$3+$D$1)-(VLOOKUP($A156&amp;TEXT(N$3,"dd/mm/yyyy")&amp;$D$2,tbReporteAsistencia[[#All],[SerialDeBusqueda]:[FechaRegistro]],3,FALSE)),""),""),""))&gt;$I$1,1,0),"")</f>
        <v/>
      </c>
      <c r="O156" s="29" t="str">
        <f>IFERROR(IF(MINUTE(IFERROR(IF(HOUR(VLOOKUP($A156&amp;TEXT(O$3,"dd/mm/yyyy")&amp;$D$2,tbReporteAsistencia[[#All],[SerialDeBusqueda]:[FechaRegistro]],3,FALSE))&lt;HOUR($D$1),IFERROR((O$3+$D$1)-(VLOOKUP($A156&amp;TEXT(O$3,"dd/mm/yyyy")&amp;$D$2,tbReporteAsistencia[[#All],[SerialDeBusqueda]:[FechaRegistro]],3,FALSE)),""),""),""))&gt;$I$1,1,0),"")</f>
        <v/>
      </c>
      <c r="P156" s="29" t="str">
        <f>IFERROR(IF(MINUTE(IFERROR(IF(HOUR(VLOOKUP($A156&amp;TEXT(P$3,"dd/mm/yyyy")&amp;$D$2,tbReporteAsistencia[[#All],[SerialDeBusqueda]:[FechaRegistro]],3,FALSE))&lt;HOUR($D$1),IFERROR((P$3+$D$1)-(VLOOKUP($A156&amp;TEXT(P$3,"dd/mm/yyyy")&amp;$D$2,tbReporteAsistencia[[#All],[SerialDeBusqueda]:[FechaRegistro]],3,FALSE)),""),""),""))&gt;$I$1,1,0),"")</f>
        <v/>
      </c>
      <c r="Q156" s="29" t="str">
        <f>IFERROR(IF(MINUTE(IFERROR(IF(HOUR(VLOOKUP($A156&amp;TEXT(Q$3,"dd/mm/yyyy")&amp;$D$2,tbReporteAsistencia[[#All],[SerialDeBusqueda]:[FechaRegistro]],3,FALSE))&lt;HOUR($D$1),IFERROR((Q$3+$D$1)-(VLOOKUP($A156&amp;TEXT(Q$3,"dd/mm/yyyy")&amp;$D$2,tbReporteAsistencia[[#All],[SerialDeBusqueda]:[FechaRegistro]],3,FALSE)),""),""),""))&gt;$I$1,1,0),"")</f>
        <v/>
      </c>
      <c r="R156" s="29" t="str">
        <f>IFERROR(IF(MINUTE(IFERROR(IF(HOUR(VLOOKUP($A156&amp;TEXT(R$3,"dd/mm/yyyy")&amp;$D$2,tbReporteAsistencia[[#All],[SerialDeBusqueda]:[FechaRegistro]],3,FALSE))&lt;HOUR($D$1),IFERROR((R$3+$D$1)-(VLOOKUP($A156&amp;TEXT(R$3,"dd/mm/yyyy")&amp;$D$2,tbReporteAsistencia[[#All],[SerialDeBusqueda]:[FechaRegistro]],3,FALSE)),""),""),""))&gt;$I$1,1,0),"")</f>
        <v/>
      </c>
      <c r="S156" s="29" t="str">
        <f>IFERROR(IF(MINUTE(IFERROR(IF(HOUR(VLOOKUP($A156&amp;TEXT(S$3,"dd/mm/yyyy")&amp;$D$2,tbReporteAsistencia[[#All],[SerialDeBusqueda]:[FechaRegistro]],3,FALSE))&lt;HOUR($D$1),IFERROR((S$3+$D$1)-(VLOOKUP($A156&amp;TEXT(S$3,"dd/mm/yyyy")&amp;$D$2,tbReporteAsistencia[[#All],[SerialDeBusqueda]:[FechaRegistro]],3,FALSE)),""),""),""))&gt;$I$1,1,0),"")</f>
        <v/>
      </c>
    </row>
    <row r="157" spans="1:19">
      <c r="A157" s="8">
        <f>Plantilla!A158</f>
        <v>0</v>
      </c>
      <c r="B157" s="8">
        <f>Plantilla!B158</f>
        <v>0</v>
      </c>
      <c r="C157" s="8">
        <f>Plantilla!C158</f>
        <v>0</v>
      </c>
      <c r="D157" s="29" t="str">
        <f>IFERROR(IF(MINUTE(IFERROR(IF(HOUR(VLOOKUP($A157&amp;TEXT(D$3,"dd/mm/yyyy")&amp;$D$2,tbReporteAsistencia[[#All],[SerialDeBusqueda]:[FechaRegistro]],3,FALSE))&lt;HOUR($D$1),IFERROR((D$3+$D$1)-(VLOOKUP($A157&amp;TEXT(D$3,"dd/mm/yyyy")&amp;$D$2,tbReporteAsistencia[[#All],[SerialDeBusqueda]:[FechaRegistro]],3,FALSE)),""),""),""))&gt;$I$1,1,0),"")</f>
        <v/>
      </c>
      <c r="E157" s="29" t="str">
        <f>IFERROR(IF(MINUTE(IFERROR(IF(HOUR(VLOOKUP($A157&amp;TEXT(E$3,"dd/mm/yyyy")&amp;$D$2,tbReporteAsistencia[[#All],[SerialDeBusqueda]:[FechaRegistro]],3,FALSE))&lt;HOUR($D$1),IFERROR((E$3+$D$1)-(VLOOKUP($A157&amp;TEXT(E$3,"dd/mm/yyyy")&amp;$D$2,tbReporteAsistencia[[#All],[SerialDeBusqueda]:[FechaRegistro]],3,FALSE)),""),""),""))&gt;$I$1,1,0),"")</f>
        <v/>
      </c>
      <c r="F157" s="29" t="str">
        <f>IFERROR(IF(MINUTE(IFERROR(IF(HOUR(VLOOKUP($A157&amp;TEXT(F$3,"dd/mm/yyyy")&amp;$D$2,tbReporteAsistencia[[#All],[SerialDeBusqueda]:[FechaRegistro]],3,FALSE))&lt;HOUR($D$1),IFERROR((F$3+$D$1)-(VLOOKUP($A157&amp;TEXT(F$3,"dd/mm/yyyy")&amp;$D$2,tbReporteAsistencia[[#All],[SerialDeBusqueda]:[FechaRegistro]],3,FALSE)),""),""),""))&gt;$I$1,1,0),"")</f>
        <v/>
      </c>
      <c r="G157" s="29" t="str">
        <f>IFERROR(IF(MINUTE(IFERROR(IF(HOUR(VLOOKUP($A157&amp;TEXT(G$3,"dd/mm/yyyy")&amp;$D$2,tbReporteAsistencia[[#All],[SerialDeBusqueda]:[FechaRegistro]],3,FALSE))&lt;HOUR($D$1),IFERROR((G$3+$D$1)-(VLOOKUP($A157&amp;TEXT(G$3,"dd/mm/yyyy")&amp;$D$2,tbReporteAsistencia[[#All],[SerialDeBusqueda]:[FechaRegistro]],3,FALSE)),""),""),""))&gt;$I$1,1,0),"")</f>
        <v/>
      </c>
      <c r="H157" s="29" t="str">
        <f>IFERROR(IF(MINUTE(IFERROR(IF(HOUR(VLOOKUP($A157&amp;TEXT(H$3,"dd/mm/yyyy")&amp;$D$2,tbReporteAsistencia[[#All],[SerialDeBusqueda]:[FechaRegistro]],3,FALSE))&lt;HOUR($D$1),IFERROR((H$3+$D$1)-(VLOOKUP($A157&amp;TEXT(H$3,"dd/mm/yyyy")&amp;$D$2,tbReporteAsistencia[[#All],[SerialDeBusqueda]:[FechaRegistro]],3,FALSE)),""),""),""))&gt;$I$1,1,0),"")</f>
        <v/>
      </c>
      <c r="I157" s="29" t="str">
        <f>IFERROR(IF(MINUTE(IFERROR(IF(HOUR(VLOOKUP($A157&amp;TEXT(I$3,"dd/mm/yyyy")&amp;$D$2,tbReporteAsistencia[[#All],[SerialDeBusqueda]:[FechaRegistro]],3,FALSE))&lt;HOUR($D$1),IFERROR((I$3+$D$1)-(VLOOKUP($A157&amp;TEXT(I$3,"dd/mm/yyyy")&amp;$D$2,tbReporteAsistencia[[#All],[SerialDeBusqueda]:[FechaRegistro]],3,FALSE)),""),""),""))&gt;$I$1,1,0),"")</f>
        <v/>
      </c>
      <c r="J157" s="29" t="str">
        <f>IFERROR(IF(MINUTE(IFERROR(IF(HOUR(VLOOKUP($A157&amp;TEXT(J$3,"dd/mm/yyyy")&amp;$D$2,tbReporteAsistencia[[#All],[SerialDeBusqueda]:[FechaRegistro]],3,FALSE))&lt;HOUR($D$1),IFERROR((J$3+$D$1)-(VLOOKUP($A157&amp;TEXT(J$3,"dd/mm/yyyy")&amp;$D$2,tbReporteAsistencia[[#All],[SerialDeBusqueda]:[FechaRegistro]],3,FALSE)),""),""),""))&gt;$I$1,1,0),"")</f>
        <v/>
      </c>
      <c r="K157" s="29" t="str">
        <f>IFERROR(IF(MINUTE(IFERROR(IF(HOUR(VLOOKUP($A157&amp;TEXT(K$3,"dd/mm/yyyy")&amp;$D$2,tbReporteAsistencia[[#All],[SerialDeBusqueda]:[FechaRegistro]],3,FALSE))&lt;HOUR($D$1),IFERROR((K$3+$D$1)-(VLOOKUP($A157&amp;TEXT(K$3,"dd/mm/yyyy")&amp;$D$2,tbReporteAsistencia[[#All],[SerialDeBusqueda]:[FechaRegistro]],3,FALSE)),""),""),""))&gt;$I$1,1,0),"")</f>
        <v/>
      </c>
      <c r="L157" s="29" t="str">
        <f>IFERROR(IF(MINUTE(IFERROR(IF(HOUR(VLOOKUP($A157&amp;TEXT(L$3,"dd/mm/yyyy")&amp;$D$2,tbReporteAsistencia[[#All],[SerialDeBusqueda]:[FechaRegistro]],3,FALSE))&lt;HOUR($D$1),IFERROR((L$3+$D$1)-(VLOOKUP($A157&amp;TEXT(L$3,"dd/mm/yyyy")&amp;$D$2,tbReporteAsistencia[[#All],[SerialDeBusqueda]:[FechaRegistro]],3,FALSE)),""),""),""))&gt;$I$1,1,0),"")</f>
        <v/>
      </c>
      <c r="M157" s="29" t="str">
        <f>IFERROR(IF(MINUTE(IFERROR(IF(HOUR(VLOOKUP($A157&amp;TEXT(M$3,"dd/mm/yyyy")&amp;$D$2,tbReporteAsistencia[[#All],[SerialDeBusqueda]:[FechaRegistro]],3,FALSE))&lt;HOUR($D$1),IFERROR((M$3+$D$1)-(VLOOKUP($A157&amp;TEXT(M$3,"dd/mm/yyyy")&amp;$D$2,tbReporteAsistencia[[#All],[SerialDeBusqueda]:[FechaRegistro]],3,FALSE)),""),""),""))&gt;$I$1,1,0),"")</f>
        <v/>
      </c>
      <c r="N157" s="29" t="str">
        <f>IFERROR(IF(MINUTE(IFERROR(IF(HOUR(VLOOKUP($A157&amp;TEXT(N$3,"dd/mm/yyyy")&amp;$D$2,tbReporteAsistencia[[#All],[SerialDeBusqueda]:[FechaRegistro]],3,FALSE))&lt;HOUR($D$1),IFERROR((N$3+$D$1)-(VLOOKUP($A157&amp;TEXT(N$3,"dd/mm/yyyy")&amp;$D$2,tbReporteAsistencia[[#All],[SerialDeBusqueda]:[FechaRegistro]],3,FALSE)),""),""),""))&gt;$I$1,1,0),"")</f>
        <v/>
      </c>
      <c r="O157" s="29" t="str">
        <f>IFERROR(IF(MINUTE(IFERROR(IF(HOUR(VLOOKUP($A157&amp;TEXT(O$3,"dd/mm/yyyy")&amp;$D$2,tbReporteAsistencia[[#All],[SerialDeBusqueda]:[FechaRegistro]],3,FALSE))&lt;HOUR($D$1),IFERROR((O$3+$D$1)-(VLOOKUP($A157&amp;TEXT(O$3,"dd/mm/yyyy")&amp;$D$2,tbReporteAsistencia[[#All],[SerialDeBusqueda]:[FechaRegistro]],3,FALSE)),""),""),""))&gt;$I$1,1,0),"")</f>
        <v/>
      </c>
      <c r="P157" s="29" t="str">
        <f>IFERROR(IF(MINUTE(IFERROR(IF(HOUR(VLOOKUP($A157&amp;TEXT(P$3,"dd/mm/yyyy")&amp;$D$2,tbReporteAsistencia[[#All],[SerialDeBusqueda]:[FechaRegistro]],3,FALSE))&lt;HOUR($D$1),IFERROR((P$3+$D$1)-(VLOOKUP($A157&amp;TEXT(P$3,"dd/mm/yyyy")&amp;$D$2,tbReporteAsistencia[[#All],[SerialDeBusqueda]:[FechaRegistro]],3,FALSE)),""),""),""))&gt;$I$1,1,0),"")</f>
        <v/>
      </c>
      <c r="Q157" s="29" t="str">
        <f>IFERROR(IF(MINUTE(IFERROR(IF(HOUR(VLOOKUP($A157&amp;TEXT(Q$3,"dd/mm/yyyy")&amp;$D$2,tbReporteAsistencia[[#All],[SerialDeBusqueda]:[FechaRegistro]],3,FALSE))&lt;HOUR($D$1),IFERROR((Q$3+$D$1)-(VLOOKUP($A157&amp;TEXT(Q$3,"dd/mm/yyyy")&amp;$D$2,tbReporteAsistencia[[#All],[SerialDeBusqueda]:[FechaRegistro]],3,FALSE)),""),""),""))&gt;$I$1,1,0),"")</f>
        <v/>
      </c>
      <c r="R157" s="29" t="str">
        <f>IFERROR(IF(MINUTE(IFERROR(IF(HOUR(VLOOKUP($A157&amp;TEXT(R$3,"dd/mm/yyyy")&amp;$D$2,tbReporteAsistencia[[#All],[SerialDeBusqueda]:[FechaRegistro]],3,FALSE))&lt;HOUR($D$1),IFERROR((R$3+$D$1)-(VLOOKUP($A157&amp;TEXT(R$3,"dd/mm/yyyy")&amp;$D$2,tbReporteAsistencia[[#All],[SerialDeBusqueda]:[FechaRegistro]],3,FALSE)),""),""),""))&gt;$I$1,1,0),"")</f>
        <v/>
      </c>
      <c r="S157" s="29" t="str">
        <f>IFERROR(IF(MINUTE(IFERROR(IF(HOUR(VLOOKUP($A157&amp;TEXT(S$3,"dd/mm/yyyy")&amp;$D$2,tbReporteAsistencia[[#All],[SerialDeBusqueda]:[FechaRegistro]],3,FALSE))&lt;HOUR($D$1),IFERROR((S$3+$D$1)-(VLOOKUP($A157&amp;TEXT(S$3,"dd/mm/yyyy")&amp;$D$2,tbReporteAsistencia[[#All],[SerialDeBusqueda]:[FechaRegistro]],3,FALSE)),""),""),""))&gt;$I$1,1,0),"")</f>
        <v/>
      </c>
    </row>
    <row r="158" spans="1:19">
      <c r="A158" s="8">
        <f>Plantilla!A159</f>
        <v>0</v>
      </c>
      <c r="B158" s="8">
        <f>Plantilla!B159</f>
        <v>0</v>
      </c>
      <c r="C158" s="8">
        <f>Plantilla!C159</f>
        <v>0</v>
      </c>
      <c r="D158" s="29" t="str">
        <f>IFERROR(IF(MINUTE(IFERROR(IF(HOUR(VLOOKUP($A158&amp;TEXT(D$3,"dd/mm/yyyy")&amp;$D$2,tbReporteAsistencia[[#All],[SerialDeBusqueda]:[FechaRegistro]],3,FALSE))&lt;HOUR($D$1),IFERROR((D$3+$D$1)-(VLOOKUP($A158&amp;TEXT(D$3,"dd/mm/yyyy")&amp;$D$2,tbReporteAsistencia[[#All],[SerialDeBusqueda]:[FechaRegistro]],3,FALSE)),""),""),""))&gt;$I$1,1,0),"")</f>
        <v/>
      </c>
      <c r="E158" s="29" t="str">
        <f>IFERROR(IF(MINUTE(IFERROR(IF(HOUR(VLOOKUP($A158&amp;TEXT(E$3,"dd/mm/yyyy")&amp;$D$2,tbReporteAsistencia[[#All],[SerialDeBusqueda]:[FechaRegistro]],3,FALSE))&lt;HOUR($D$1),IFERROR((E$3+$D$1)-(VLOOKUP($A158&amp;TEXT(E$3,"dd/mm/yyyy")&amp;$D$2,tbReporteAsistencia[[#All],[SerialDeBusqueda]:[FechaRegistro]],3,FALSE)),""),""),""))&gt;$I$1,1,0),"")</f>
        <v/>
      </c>
      <c r="F158" s="29" t="str">
        <f>IFERROR(IF(MINUTE(IFERROR(IF(HOUR(VLOOKUP($A158&amp;TEXT(F$3,"dd/mm/yyyy")&amp;$D$2,tbReporteAsistencia[[#All],[SerialDeBusqueda]:[FechaRegistro]],3,FALSE))&lt;HOUR($D$1),IFERROR((F$3+$D$1)-(VLOOKUP($A158&amp;TEXT(F$3,"dd/mm/yyyy")&amp;$D$2,tbReporteAsistencia[[#All],[SerialDeBusqueda]:[FechaRegistro]],3,FALSE)),""),""),""))&gt;$I$1,1,0),"")</f>
        <v/>
      </c>
      <c r="G158" s="29" t="str">
        <f>IFERROR(IF(MINUTE(IFERROR(IF(HOUR(VLOOKUP($A158&amp;TEXT(G$3,"dd/mm/yyyy")&amp;$D$2,tbReporteAsistencia[[#All],[SerialDeBusqueda]:[FechaRegistro]],3,FALSE))&lt;HOUR($D$1),IFERROR((G$3+$D$1)-(VLOOKUP($A158&amp;TEXT(G$3,"dd/mm/yyyy")&amp;$D$2,tbReporteAsistencia[[#All],[SerialDeBusqueda]:[FechaRegistro]],3,FALSE)),""),""),""))&gt;$I$1,1,0),"")</f>
        <v/>
      </c>
      <c r="H158" s="29" t="str">
        <f>IFERROR(IF(MINUTE(IFERROR(IF(HOUR(VLOOKUP($A158&amp;TEXT(H$3,"dd/mm/yyyy")&amp;$D$2,tbReporteAsistencia[[#All],[SerialDeBusqueda]:[FechaRegistro]],3,FALSE))&lt;HOUR($D$1),IFERROR((H$3+$D$1)-(VLOOKUP($A158&amp;TEXT(H$3,"dd/mm/yyyy")&amp;$D$2,tbReporteAsistencia[[#All],[SerialDeBusqueda]:[FechaRegistro]],3,FALSE)),""),""),""))&gt;$I$1,1,0),"")</f>
        <v/>
      </c>
      <c r="I158" s="29" t="str">
        <f>IFERROR(IF(MINUTE(IFERROR(IF(HOUR(VLOOKUP($A158&amp;TEXT(I$3,"dd/mm/yyyy")&amp;$D$2,tbReporteAsistencia[[#All],[SerialDeBusqueda]:[FechaRegistro]],3,FALSE))&lt;HOUR($D$1),IFERROR((I$3+$D$1)-(VLOOKUP($A158&amp;TEXT(I$3,"dd/mm/yyyy")&amp;$D$2,tbReporteAsistencia[[#All],[SerialDeBusqueda]:[FechaRegistro]],3,FALSE)),""),""),""))&gt;$I$1,1,0),"")</f>
        <v/>
      </c>
      <c r="J158" s="29" t="str">
        <f>IFERROR(IF(MINUTE(IFERROR(IF(HOUR(VLOOKUP($A158&amp;TEXT(J$3,"dd/mm/yyyy")&amp;$D$2,tbReporteAsistencia[[#All],[SerialDeBusqueda]:[FechaRegistro]],3,FALSE))&lt;HOUR($D$1),IFERROR((J$3+$D$1)-(VLOOKUP($A158&amp;TEXT(J$3,"dd/mm/yyyy")&amp;$D$2,tbReporteAsistencia[[#All],[SerialDeBusqueda]:[FechaRegistro]],3,FALSE)),""),""),""))&gt;$I$1,1,0),"")</f>
        <v/>
      </c>
      <c r="K158" s="29" t="str">
        <f>IFERROR(IF(MINUTE(IFERROR(IF(HOUR(VLOOKUP($A158&amp;TEXT(K$3,"dd/mm/yyyy")&amp;$D$2,tbReporteAsistencia[[#All],[SerialDeBusqueda]:[FechaRegistro]],3,FALSE))&lt;HOUR($D$1),IFERROR((K$3+$D$1)-(VLOOKUP($A158&amp;TEXT(K$3,"dd/mm/yyyy")&amp;$D$2,tbReporteAsistencia[[#All],[SerialDeBusqueda]:[FechaRegistro]],3,FALSE)),""),""),""))&gt;$I$1,1,0),"")</f>
        <v/>
      </c>
      <c r="L158" s="29" t="str">
        <f>IFERROR(IF(MINUTE(IFERROR(IF(HOUR(VLOOKUP($A158&amp;TEXT(L$3,"dd/mm/yyyy")&amp;$D$2,tbReporteAsistencia[[#All],[SerialDeBusqueda]:[FechaRegistro]],3,FALSE))&lt;HOUR($D$1),IFERROR((L$3+$D$1)-(VLOOKUP($A158&amp;TEXT(L$3,"dd/mm/yyyy")&amp;$D$2,tbReporteAsistencia[[#All],[SerialDeBusqueda]:[FechaRegistro]],3,FALSE)),""),""),""))&gt;$I$1,1,0),"")</f>
        <v/>
      </c>
      <c r="M158" s="29" t="str">
        <f>IFERROR(IF(MINUTE(IFERROR(IF(HOUR(VLOOKUP($A158&amp;TEXT(M$3,"dd/mm/yyyy")&amp;$D$2,tbReporteAsistencia[[#All],[SerialDeBusqueda]:[FechaRegistro]],3,FALSE))&lt;HOUR($D$1),IFERROR((M$3+$D$1)-(VLOOKUP($A158&amp;TEXT(M$3,"dd/mm/yyyy")&amp;$D$2,tbReporteAsistencia[[#All],[SerialDeBusqueda]:[FechaRegistro]],3,FALSE)),""),""),""))&gt;$I$1,1,0),"")</f>
        <v/>
      </c>
      <c r="N158" s="29" t="str">
        <f>IFERROR(IF(MINUTE(IFERROR(IF(HOUR(VLOOKUP($A158&amp;TEXT(N$3,"dd/mm/yyyy")&amp;$D$2,tbReporteAsistencia[[#All],[SerialDeBusqueda]:[FechaRegistro]],3,FALSE))&lt;HOUR($D$1),IFERROR((N$3+$D$1)-(VLOOKUP($A158&amp;TEXT(N$3,"dd/mm/yyyy")&amp;$D$2,tbReporteAsistencia[[#All],[SerialDeBusqueda]:[FechaRegistro]],3,FALSE)),""),""),""))&gt;$I$1,1,0),"")</f>
        <v/>
      </c>
      <c r="O158" s="29" t="str">
        <f>IFERROR(IF(MINUTE(IFERROR(IF(HOUR(VLOOKUP($A158&amp;TEXT(O$3,"dd/mm/yyyy")&amp;$D$2,tbReporteAsistencia[[#All],[SerialDeBusqueda]:[FechaRegistro]],3,FALSE))&lt;HOUR($D$1),IFERROR((O$3+$D$1)-(VLOOKUP($A158&amp;TEXT(O$3,"dd/mm/yyyy")&amp;$D$2,tbReporteAsistencia[[#All],[SerialDeBusqueda]:[FechaRegistro]],3,FALSE)),""),""),""))&gt;$I$1,1,0),"")</f>
        <v/>
      </c>
      <c r="P158" s="29" t="str">
        <f>IFERROR(IF(MINUTE(IFERROR(IF(HOUR(VLOOKUP($A158&amp;TEXT(P$3,"dd/mm/yyyy")&amp;$D$2,tbReporteAsistencia[[#All],[SerialDeBusqueda]:[FechaRegistro]],3,FALSE))&lt;HOUR($D$1),IFERROR((P$3+$D$1)-(VLOOKUP($A158&amp;TEXT(P$3,"dd/mm/yyyy")&amp;$D$2,tbReporteAsistencia[[#All],[SerialDeBusqueda]:[FechaRegistro]],3,FALSE)),""),""),""))&gt;$I$1,1,0),"")</f>
        <v/>
      </c>
      <c r="Q158" s="29" t="str">
        <f>IFERROR(IF(MINUTE(IFERROR(IF(HOUR(VLOOKUP($A158&amp;TEXT(Q$3,"dd/mm/yyyy")&amp;$D$2,tbReporteAsistencia[[#All],[SerialDeBusqueda]:[FechaRegistro]],3,FALSE))&lt;HOUR($D$1),IFERROR((Q$3+$D$1)-(VLOOKUP($A158&amp;TEXT(Q$3,"dd/mm/yyyy")&amp;$D$2,tbReporteAsistencia[[#All],[SerialDeBusqueda]:[FechaRegistro]],3,FALSE)),""),""),""))&gt;$I$1,1,0),"")</f>
        <v/>
      </c>
      <c r="R158" s="29" t="str">
        <f>IFERROR(IF(MINUTE(IFERROR(IF(HOUR(VLOOKUP($A158&amp;TEXT(R$3,"dd/mm/yyyy")&amp;$D$2,tbReporteAsistencia[[#All],[SerialDeBusqueda]:[FechaRegistro]],3,FALSE))&lt;HOUR($D$1),IFERROR((R$3+$D$1)-(VLOOKUP($A158&amp;TEXT(R$3,"dd/mm/yyyy")&amp;$D$2,tbReporteAsistencia[[#All],[SerialDeBusqueda]:[FechaRegistro]],3,FALSE)),""),""),""))&gt;$I$1,1,0),"")</f>
        <v/>
      </c>
      <c r="S158" s="29" t="str">
        <f>IFERROR(IF(MINUTE(IFERROR(IF(HOUR(VLOOKUP($A158&amp;TEXT(S$3,"dd/mm/yyyy")&amp;$D$2,tbReporteAsistencia[[#All],[SerialDeBusqueda]:[FechaRegistro]],3,FALSE))&lt;HOUR($D$1),IFERROR((S$3+$D$1)-(VLOOKUP($A158&amp;TEXT(S$3,"dd/mm/yyyy")&amp;$D$2,tbReporteAsistencia[[#All],[SerialDeBusqueda]:[FechaRegistro]],3,FALSE)),""),""),""))&gt;$I$1,1,0),"")</f>
        <v/>
      </c>
    </row>
    <row r="159" spans="1:19">
      <c r="A159" s="8">
        <f>Plantilla!A160</f>
        <v>0</v>
      </c>
      <c r="B159" s="8">
        <f>Plantilla!B160</f>
        <v>0</v>
      </c>
      <c r="C159" s="8">
        <f>Plantilla!C160</f>
        <v>0</v>
      </c>
      <c r="D159" s="29" t="str">
        <f>IFERROR(IF(MINUTE(IFERROR(IF(HOUR(VLOOKUP($A159&amp;TEXT(D$3,"dd/mm/yyyy")&amp;$D$2,tbReporteAsistencia[[#All],[SerialDeBusqueda]:[FechaRegistro]],3,FALSE))&lt;HOUR($D$1),IFERROR((D$3+$D$1)-(VLOOKUP($A159&amp;TEXT(D$3,"dd/mm/yyyy")&amp;$D$2,tbReporteAsistencia[[#All],[SerialDeBusqueda]:[FechaRegistro]],3,FALSE)),""),""),""))&gt;$I$1,1,0),"")</f>
        <v/>
      </c>
      <c r="E159" s="29" t="str">
        <f>IFERROR(IF(MINUTE(IFERROR(IF(HOUR(VLOOKUP($A159&amp;TEXT(E$3,"dd/mm/yyyy")&amp;$D$2,tbReporteAsistencia[[#All],[SerialDeBusqueda]:[FechaRegistro]],3,FALSE))&lt;HOUR($D$1),IFERROR((E$3+$D$1)-(VLOOKUP($A159&amp;TEXT(E$3,"dd/mm/yyyy")&amp;$D$2,tbReporteAsistencia[[#All],[SerialDeBusqueda]:[FechaRegistro]],3,FALSE)),""),""),""))&gt;$I$1,1,0),"")</f>
        <v/>
      </c>
      <c r="F159" s="29" t="str">
        <f>IFERROR(IF(MINUTE(IFERROR(IF(HOUR(VLOOKUP($A159&amp;TEXT(F$3,"dd/mm/yyyy")&amp;$D$2,tbReporteAsistencia[[#All],[SerialDeBusqueda]:[FechaRegistro]],3,FALSE))&lt;HOUR($D$1),IFERROR((F$3+$D$1)-(VLOOKUP($A159&amp;TEXT(F$3,"dd/mm/yyyy")&amp;$D$2,tbReporteAsistencia[[#All],[SerialDeBusqueda]:[FechaRegistro]],3,FALSE)),""),""),""))&gt;$I$1,1,0),"")</f>
        <v/>
      </c>
      <c r="G159" s="29" t="str">
        <f>IFERROR(IF(MINUTE(IFERROR(IF(HOUR(VLOOKUP($A159&amp;TEXT(G$3,"dd/mm/yyyy")&amp;$D$2,tbReporteAsistencia[[#All],[SerialDeBusqueda]:[FechaRegistro]],3,FALSE))&lt;HOUR($D$1),IFERROR((G$3+$D$1)-(VLOOKUP($A159&amp;TEXT(G$3,"dd/mm/yyyy")&amp;$D$2,tbReporteAsistencia[[#All],[SerialDeBusqueda]:[FechaRegistro]],3,FALSE)),""),""),""))&gt;$I$1,1,0),"")</f>
        <v/>
      </c>
      <c r="H159" s="29" t="str">
        <f>IFERROR(IF(MINUTE(IFERROR(IF(HOUR(VLOOKUP($A159&amp;TEXT(H$3,"dd/mm/yyyy")&amp;$D$2,tbReporteAsistencia[[#All],[SerialDeBusqueda]:[FechaRegistro]],3,FALSE))&lt;HOUR($D$1),IFERROR((H$3+$D$1)-(VLOOKUP($A159&amp;TEXT(H$3,"dd/mm/yyyy")&amp;$D$2,tbReporteAsistencia[[#All],[SerialDeBusqueda]:[FechaRegistro]],3,FALSE)),""),""),""))&gt;$I$1,1,0),"")</f>
        <v/>
      </c>
      <c r="I159" s="29" t="str">
        <f>IFERROR(IF(MINUTE(IFERROR(IF(HOUR(VLOOKUP($A159&amp;TEXT(I$3,"dd/mm/yyyy")&amp;$D$2,tbReporteAsistencia[[#All],[SerialDeBusqueda]:[FechaRegistro]],3,FALSE))&lt;HOUR($D$1),IFERROR((I$3+$D$1)-(VLOOKUP($A159&amp;TEXT(I$3,"dd/mm/yyyy")&amp;$D$2,tbReporteAsistencia[[#All],[SerialDeBusqueda]:[FechaRegistro]],3,FALSE)),""),""),""))&gt;$I$1,1,0),"")</f>
        <v/>
      </c>
      <c r="J159" s="29" t="str">
        <f>IFERROR(IF(MINUTE(IFERROR(IF(HOUR(VLOOKUP($A159&amp;TEXT(J$3,"dd/mm/yyyy")&amp;$D$2,tbReporteAsistencia[[#All],[SerialDeBusqueda]:[FechaRegistro]],3,FALSE))&lt;HOUR($D$1),IFERROR((J$3+$D$1)-(VLOOKUP($A159&amp;TEXT(J$3,"dd/mm/yyyy")&amp;$D$2,tbReporteAsistencia[[#All],[SerialDeBusqueda]:[FechaRegistro]],3,FALSE)),""),""),""))&gt;$I$1,1,0),"")</f>
        <v/>
      </c>
      <c r="K159" s="29" t="str">
        <f>IFERROR(IF(MINUTE(IFERROR(IF(HOUR(VLOOKUP($A159&amp;TEXT(K$3,"dd/mm/yyyy")&amp;$D$2,tbReporteAsistencia[[#All],[SerialDeBusqueda]:[FechaRegistro]],3,FALSE))&lt;HOUR($D$1),IFERROR((K$3+$D$1)-(VLOOKUP($A159&amp;TEXT(K$3,"dd/mm/yyyy")&amp;$D$2,tbReporteAsistencia[[#All],[SerialDeBusqueda]:[FechaRegistro]],3,FALSE)),""),""),""))&gt;$I$1,1,0),"")</f>
        <v/>
      </c>
      <c r="L159" s="29" t="str">
        <f>IFERROR(IF(MINUTE(IFERROR(IF(HOUR(VLOOKUP($A159&amp;TEXT(L$3,"dd/mm/yyyy")&amp;$D$2,tbReporteAsistencia[[#All],[SerialDeBusqueda]:[FechaRegistro]],3,FALSE))&lt;HOUR($D$1),IFERROR((L$3+$D$1)-(VLOOKUP($A159&amp;TEXT(L$3,"dd/mm/yyyy")&amp;$D$2,tbReporteAsistencia[[#All],[SerialDeBusqueda]:[FechaRegistro]],3,FALSE)),""),""),""))&gt;$I$1,1,0),"")</f>
        <v/>
      </c>
      <c r="M159" s="29" t="str">
        <f>IFERROR(IF(MINUTE(IFERROR(IF(HOUR(VLOOKUP($A159&amp;TEXT(M$3,"dd/mm/yyyy")&amp;$D$2,tbReporteAsistencia[[#All],[SerialDeBusqueda]:[FechaRegistro]],3,FALSE))&lt;HOUR($D$1),IFERROR((M$3+$D$1)-(VLOOKUP($A159&amp;TEXT(M$3,"dd/mm/yyyy")&amp;$D$2,tbReporteAsistencia[[#All],[SerialDeBusqueda]:[FechaRegistro]],3,FALSE)),""),""),""))&gt;$I$1,1,0),"")</f>
        <v/>
      </c>
      <c r="N159" s="29" t="str">
        <f>IFERROR(IF(MINUTE(IFERROR(IF(HOUR(VLOOKUP($A159&amp;TEXT(N$3,"dd/mm/yyyy")&amp;$D$2,tbReporteAsistencia[[#All],[SerialDeBusqueda]:[FechaRegistro]],3,FALSE))&lt;HOUR($D$1),IFERROR((N$3+$D$1)-(VLOOKUP($A159&amp;TEXT(N$3,"dd/mm/yyyy")&amp;$D$2,tbReporteAsistencia[[#All],[SerialDeBusqueda]:[FechaRegistro]],3,FALSE)),""),""),""))&gt;$I$1,1,0),"")</f>
        <v/>
      </c>
      <c r="O159" s="29" t="str">
        <f>IFERROR(IF(MINUTE(IFERROR(IF(HOUR(VLOOKUP($A159&amp;TEXT(O$3,"dd/mm/yyyy")&amp;$D$2,tbReporteAsistencia[[#All],[SerialDeBusqueda]:[FechaRegistro]],3,FALSE))&lt;HOUR($D$1),IFERROR((O$3+$D$1)-(VLOOKUP($A159&amp;TEXT(O$3,"dd/mm/yyyy")&amp;$D$2,tbReporteAsistencia[[#All],[SerialDeBusqueda]:[FechaRegistro]],3,FALSE)),""),""),""))&gt;$I$1,1,0),"")</f>
        <v/>
      </c>
      <c r="P159" s="29" t="str">
        <f>IFERROR(IF(MINUTE(IFERROR(IF(HOUR(VLOOKUP($A159&amp;TEXT(P$3,"dd/mm/yyyy")&amp;$D$2,tbReporteAsistencia[[#All],[SerialDeBusqueda]:[FechaRegistro]],3,FALSE))&lt;HOUR($D$1),IFERROR((P$3+$D$1)-(VLOOKUP($A159&amp;TEXT(P$3,"dd/mm/yyyy")&amp;$D$2,tbReporteAsistencia[[#All],[SerialDeBusqueda]:[FechaRegistro]],3,FALSE)),""),""),""))&gt;$I$1,1,0),"")</f>
        <v/>
      </c>
      <c r="Q159" s="29" t="str">
        <f>IFERROR(IF(MINUTE(IFERROR(IF(HOUR(VLOOKUP($A159&amp;TEXT(Q$3,"dd/mm/yyyy")&amp;$D$2,tbReporteAsistencia[[#All],[SerialDeBusqueda]:[FechaRegistro]],3,FALSE))&lt;HOUR($D$1),IFERROR((Q$3+$D$1)-(VLOOKUP($A159&amp;TEXT(Q$3,"dd/mm/yyyy")&amp;$D$2,tbReporteAsistencia[[#All],[SerialDeBusqueda]:[FechaRegistro]],3,FALSE)),""),""),""))&gt;$I$1,1,0),"")</f>
        <v/>
      </c>
      <c r="R159" s="29" t="str">
        <f>IFERROR(IF(MINUTE(IFERROR(IF(HOUR(VLOOKUP($A159&amp;TEXT(R$3,"dd/mm/yyyy")&amp;$D$2,tbReporteAsistencia[[#All],[SerialDeBusqueda]:[FechaRegistro]],3,FALSE))&lt;HOUR($D$1),IFERROR((R$3+$D$1)-(VLOOKUP($A159&amp;TEXT(R$3,"dd/mm/yyyy")&amp;$D$2,tbReporteAsistencia[[#All],[SerialDeBusqueda]:[FechaRegistro]],3,FALSE)),""),""),""))&gt;$I$1,1,0),"")</f>
        <v/>
      </c>
      <c r="S159" s="29" t="str">
        <f>IFERROR(IF(MINUTE(IFERROR(IF(HOUR(VLOOKUP($A159&amp;TEXT(S$3,"dd/mm/yyyy")&amp;$D$2,tbReporteAsistencia[[#All],[SerialDeBusqueda]:[FechaRegistro]],3,FALSE))&lt;HOUR($D$1),IFERROR((S$3+$D$1)-(VLOOKUP($A159&amp;TEXT(S$3,"dd/mm/yyyy")&amp;$D$2,tbReporteAsistencia[[#All],[SerialDeBusqueda]:[FechaRegistro]],3,FALSE)),""),""),""))&gt;$I$1,1,0),"")</f>
        <v/>
      </c>
    </row>
    <row r="160" spans="1:19">
      <c r="A160" s="8">
        <f>Plantilla!A161</f>
        <v>0</v>
      </c>
      <c r="B160" s="8">
        <f>Plantilla!B161</f>
        <v>0</v>
      </c>
      <c r="C160" s="8">
        <f>Plantilla!C161</f>
        <v>0</v>
      </c>
      <c r="D160" s="29" t="str">
        <f>IFERROR(IF(MINUTE(IFERROR(IF(HOUR(VLOOKUP($A160&amp;TEXT(D$3,"dd/mm/yyyy")&amp;$D$2,tbReporteAsistencia[[#All],[SerialDeBusqueda]:[FechaRegistro]],3,FALSE))&lt;HOUR($D$1),IFERROR((D$3+$D$1)-(VLOOKUP($A160&amp;TEXT(D$3,"dd/mm/yyyy")&amp;$D$2,tbReporteAsistencia[[#All],[SerialDeBusqueda]:[FechaRegistro]],3,FALSE)),""),""),""))&gt;$I$1,1,0),"")</f>
        <v/>
      </c>
      <c r="E160" s="29" t="str">
        <f>IFERROR(IF(MINUTE(IFERROR(IF(HOUR(VLOOKUP($A160&amp;TEXT(E$3,"dd/mm/yyyy")&amp;$D$2,tbReporteAsistencia[[#All],[SerialDeBusqueda]:[FechaRegistro]],3,FALSE))&lt;HOUR($D$1),IFERROR((E$3+$D$1)-(VLOOKUP($A160&amp;TEXT(E$3,"dd/mm/yyyy")&amp;$D$2,tbReporteAsistencia[[#All],[SerialDeBusqueda]:[FechaRegistro]],3,FALSE)),""),""),""))&gt;$I$1,1,0),"")</f>
        <v/>
      </c>
      <c r="F160" s="29" t="str">
        <f>IFERROR(IF(MINUTE(IFERROR(IF(HOUR(VLOOKUP($A160&amp;TEXT(F$3,"dd/mm/yyyy")&amp;$D$2,tbReporteAsistencia[[#All],[SerialDeBusqueda]:[FechaRegistro]],3,FALSE))&lt;HOUR($D$1),IFERROR((F$3+$D$1)-(VLOOKUP($A160&amp;TEXT(F$3,"dd/mm/yyyy")&amp;$D$2,tbReporteAsistencia[[#All],[SerialDeBusqueda]:[FechaRegistro]],3,FALSE)),""),""),""))&gt;$I$1,1,0),"")</f>
        <v/>
      </c>
      <c r="G160" s="29" t="str">
        <f>IFERROR(IF(MINUTE(IFERROR(IF(HOUR(VLOOKUP($A160&amp;TEXT(G$3,"dd/mm/yyyy")&amp;$D$2,tbReporteAsistencia[[#All],[SerialDeBusqueda]:[FechaRegistro]],3,FALSE))&lt;HOUR($D$1),IFERROR((G$3+$D$1)-(VLOOKUP($A160&amp;TEXT(G$3,"dd/mm/yyyy")&amp;$D$2,tbReporteAsistencia[[#All],[SerialDeBusqueda]:[FechaRegistro]],3,FALSE)),""),""),""))&gt;$I$1,1,0),"")</f>
        <v/>
      </c>
      <c r="H160" s="29" t="str">
        <f>IFERROR(IF(MINUTE(IFERROR(IF(HOUR(VLOOKUP($A160&amp;TEXT(H$3,"dd/mm/yyyy")&amp;$D$2,tbReporteAsistencia[[#All],[SerialDeBusqueda]:[FechaRegistro]],3,FALSE))&lt;HOUR($D$1),IFERROR((H$3+$D$1)-(VLOOKUP($A160&amp;TEXT(H$3,"dd/mm/yyyy")&amp;$D$2,tbReporteAsistencia[[#All],[SerialDeBusqueda]:[FechaRegistro]],3,FALSE)),""),""),""))&gt;$I$1,1,0),"")</f>
        <v/>
      </c>
      <c r="I160" s="29" t="str">
        <f>IFERROR(IF(MINUTE(IFERROR(IF(HOUR(VLOOKUP($A160&amp;TEXT(I$3,"dd/mm/yyyy")&amp;$D$2,tbReporteAsistencia[[#All],[SerialDeBusqueda]:[FechaRegistro]],3,FALSE))&lt;HOUR($D$1),IFERROR((I$3+$D$1)-(VLOOKUP($A160&amp;TEXT(I$3,"dd/mm/yyyy")&amp;$D$2,tbReporteAsistencia[[#All],[SerialDeBusqueda]:[FechaRegistro]],3,FALSE)),""),""),""))&gt;$I$1,1,0),"")</f>
        <v/>
      </c>
      <c r="J160" s="29" t="str">
        <f>IFERROR(IF(MINUTE(IFERROR(IF(HOUR(VLOOKUP($A160&amp;TEXT(J$3,"dd/mm/yyyy")&amp;$D$2,tbReporteAsistencia[[#All],[SerialDeBusqueda]:[FechaRegistro]],3,FALSE))&lt;HOUR($D$1),IFERROR((J$3+$D$1)-(VLOOKUP($A160&amp;TEXT(J$3,"dd/mm/yyyy")&amp;$D$2,tbReporteAsistencia[[#All],[SerialDeBusqueda]:[FechaRegistro]],3,FALSE)),""),""),""))&gt;$I$1,1,0),"")</f>
        <v/>
      </c>
      <c r="K160" s="29" t="str">
        <f>IFERROR(IF(MINUTE(IFERROR(IF(HOUR(VLOOKUP($A160&amp;TEXT(K$3,"dd/mm/yyyy")&amp;$D$2,tbReporteAsistencia[[#All],[SerialDeBusqueda]:[FechaRegistro]],3,FALSE))&lt;HOUR($D$1),IFERROR((K$3+$D$1)-(VLOOKUP($A160&amp;TEXT(K$3,"dd/mm/yyyy")&amp;$D$2,tbReporteAsistencia[[#All],[SerialDeBusqueda]:[FechaRegistro]],3,FALSE)),""),""),""))&gt;$I$1,1,0),"")</f>
        <v/>
      </c>
      <c r="L160" s="29" t="str">
        <f>IFERROR(IF(MINUTE(IFERROR(IF(HOUR(VLOOKUP($A160&amp;TEXT(L$3,"dd/mm/yyyy")&amp;$D$2,tbReporteAsistencia[[#All],[SerialDeBusqueda]:[FechaRegistro]],3,FALSE))&lt;HOUR($D$1),IFERROR((L$3+$D$1)-(VLOOKUP($A160&amp;TEXT(L$3,"dd/mm/yyyy")&amp;$D$2,tbReporteAsistencia[[#All],[SerialDeBusqueda]:[FechaRegistro]],3,FALSE)),""),""),""))&gt;$I$1,1,0),"")</f>
        <v/>
      </c>
      <c r="M160" s="29" t="str">
        <f>IFERROR(IF(MINUTE(IFERROR(IF(HOUR(VLOOKUP($A160&amp;TEXT(M$3,"dd/mm/yyyy")&amp;$D$2,tbReporteAsistencia[[#All],[SerialDeBusqueda]:[FechaRegistro]],3,FALSE))&lt;HOUR($D$1),IFERROR((M$3+$D$1)-(VLOOKUP($A160&amp;TEXT(M$3,"dd/mm/yyyy")&amp;$D$2,tbReporteAsistencia[[#All],[SerialDeBusqueda]:[FechaRegistro]],3,FALSE)),""),""),""))&gt;$I$1,1,0),"")</f>
        <v/>
      </c>
      <c r="N160" s="29" t="str">
        <f>IFERROR(IF(MINUTE(IFERROR(IF(HOUR(VLOOKUP($A160&amp;TEXT(N$3,"dd/mm/yyyy")&amp;$D$2,tbReporteAsistencia[[#All],[SerialDeBusqueda]:[FechaRegistro]],3,FALSE))&lt;HOUR($D$1),IFERROR((N$3+$D$1)-(VLOOKUP($A160&amp;TEXT(N$3,"dd/mm/yyyy")&amp;$D$2,tbReporteAsistencia[[#All],[SerialDeBusqueda]:[FechaRegistro]],3,FALSE)),""),""),""))&gt;$I$1,1,0),"")</f>
        <v/>
      </c>
      <c r="O160" s="29" t="str">
        <f>IFERROR(IF(MINUTE(IFERROR(IF(HOUR(VLOOKUP($A160&amp;TEXT(O$3,"dd/mm/yyyy")&amp;$D$2,tbReporteAsistencia[[#All],[SerialDeBusqueda]:[FechaRegistro]],3,FALSE))&lt;HOUR($D$1),IFERROR((O$3+$D$1)-(VLOOKUP($A160&amp;TEXT(O$3,"dd/mm/yyyy")&amp;$D$2,tbReporteAsistencia[[#All],[SerialDeBusqueda]:[FechaRegistro]],3,FALSE)),""),""),""))&gt;$I$1,1,0),"")</f>
        <v/>
      </c>
      <c r="P160" s="29" t="str">
        <f>IFERROR(IF(MINUTE(IFERROR(IF(HOUR(VLOOKUP($A160&amp;TEXT(P$3,"dd/mm/yyyy")&amp;$D$2,tbReporteAsistencia[[#All],[SerialDeBusqueda]:[FechaRegistro]],3,FALSE))&lt;HOUR($D$1),IFERROR((P$3+$D$1)-(VLOOKUP($A160&amp;TEXT(P$3,"dd/mm/yyyy")&amp;$D$2,tbReporteAsistencia[[#All],[SerialDeBusqueda]:[FechaRegistro]],3,FALSE)),""),""),""))&gt;$I$1,1,0),"")</f>
        <v/>
      </c>
      <c r="Q160" s="29" t="str">
        <f>IFERROR(IF(MINUTE(IFERROR(IF(HOUR(VLOOKUP($A160&amp;TEXT(Q$3,"dd/mm/yyyy")&amp;$D$2,tbReporteAsistencia[[#All],[SerialDeBusqueda]:[FechaRegistro]],3,FALSE))&lt;HOUR($D$1),IFERROR((Q$3+$D$1)-(VLOOKUP($A160&amp;TEXT(Q$3,"dd/mm/yyyy")&amp;$D$2,tbReporteAsistencia[[#All],[SerialDeBusqueda]:[FechaRegistro]],3,FALSE)),""),""),""))&gt;$I$1,1,0),"")</f>
        <v/>
      </c>
      <c r="R160" s="29" t="str">
        <f>IFERROR(IF(MINUTE(IFERROR(IF(HOUR(VLOOKUP($A160&amp;TEXT(R$3,"dd/mm/yyyy")&amp;$D$2,tbReporteAsistencia[[#All],[SerialDeBusqueda]:[FechaRegistro]],3,FALSE))&lt;HOUR($D$1),IFERROR((R$3+$D$1)-(VLOOKUP($A160&amp;TEXT(R$3,"dd/mm/yyyy")&amp;$D$2,tbReporteAsistencia[[#All],[SerialDeBusqueda]:[FechaRegistro]],3,FALSE)),""),""),""))&gt;$I$1,1,0),"")</f>
        <v/>
      </c>
      <c r="S160" s="29" t="str">
        <f>IFERROR(IF(MINUTE(IFERROR(IF(HOUR(VLOOKUP($A160&amp;TEXT(S$3,"dd/mm/yyyy")&amp;$D$2,tbReporteAsistencia[[#All],[SerialDeBusqueda]:[FechaRegistro]],3,FALSE))&lt;HOUR($D$1),IFERROR((S$3+$D$1)-(VLOOKUP($A160&amp;TEXT(S$3,"dd/mm/yyyy")&amp;$D$2,tbReporteAsistencia[[#All],[SerialDeBusqueda]:[FechaRegistro]],3,FALSE)),""),""),""))&gt;$I$1,1,0),"")</f>
        <v/>
      </c>
    </row>
    <row r="161" spans="1:19">
      <c r="A161" s="8">
        <f>Plantilla!A162</f>
        <v>0</v>
      </c>
      <c r="B161" s="8">
        <f>Plantilla!B162</f>
        <v>0</v>
      </c>
      <c r="C161" s="8">
        <f>Plantilla!C162</f>
        <v>0</v>
      </c>
      <c r="D161" s="29" t="str">
        <f>IFERROR(IF(MINUTE(IFERROR(IF(HOUR(VLOOKUP($A161&amp;TEXT(D$3,"dd/mm/yyyy")&amp;$D$2,tbReporteAsistencia[[#All],[SerialDeBusqueda]:[FechaRegistro]],3,FALSE))&lt;HOUR($D$1),IFERROR((D$3+$D$1)-(VLOOKUP($A161&amp;TEXT(D$3,"dd/mm/yyyy")&amp;$D$2,tbReporteAsistencia[[#All],[SerialDeBusqueda]:[FechaRegistro]],3,FALSE)),""),""),""))&gt;$I$1,1,0),"")</f>
        <v/>
      </c>
      <c r="E161" s="29" t="str">
        <f>IFERROR(IF(MINUTE(IFERROR(IF(HOUR(VLOOKUP($A161&amp;TEXT(E$3,"dd/mm/yyyy")&amp;$D$2,tbReporteAsistencia[[#All],[SerialDeBusqueda]:[FechaRegistro]],3,FALSE))&lt;HOUR($D$1),IFERROR((E$3+$D$1)-(VLOOKUP($A161&amp;TEXT(E$3,"dd/mm/yyyy")&amp;$D$2,tbReporteAsistencia[[#All],[SerialDeBusqueda]:[FechaRegistro]],3,FALSE)),""),""),""))&gt;$I$1,1,0),"")</f>
        <v/>
      </c>
      <c r="F161" s="29" t="str">
        <f>IFERROR(IF(MINUTE(IFERROR(IF(HOUR(VLOOKUP($A161&amp;TEXT(F$3,"dd/mm/yyyy")&amp;$D$2,tbReporteAsistencia[[#All],[SerialDeBusqueda]:[FechaRegistro]],3,FALSE))&lt;HOUR($D$1),IFERROR((F$3+$D$1)-(VLOOKUP($A161&amp;TEXT(F$3,"dd/mm/yyyy")&amp;$D$2,tbReporteAsistencia[[#All],[SerialDeBusqueda]:[FechaRegistro]],3,FALSE)),""),""),""))&gt;$I$1,1,0),"")</f>
        <v/>
      </c>
      <c r="G161" s="29" t="str">
        <f>IFERROR(IF(MINUTE(IFERROR(IF(HOUR(VLOOKUP($A161&amp;TEXT(G$3,"dd/mm/yyyy")&amp;$D$2,tbReporteAsistencia[[#All],[SerialDeBusqueda]:[FechaRegistro]],3,FALSE))&lt;HOUR($D$1),IFERROR((G$3+$D$1)-(VLOOKUP($A161&amp;TEXT(G$3,"dd/mm/yyyy")&amp;$D$2,tbReporteAsistencia[[#All],[SerialDeBusqueda]:[FechaRegistro]],3,FALSE)),""),""),""))&gt;$I$1,1,0),"")</f>
        <v/>
      </c>
      <c r="H161" s="29" t="str">
        <f>IFERROR(IF(MINUTE(IFERROR(IF(HOUR(VLOOKUP($A161&amp;TEXT(H$3,"dd/mm/yyyy")&amp;$D$2,tbReporteAsistencia[[#All],[SerialDeBusqueda]:[FechaRegistro]],3,FALSE))&lt;HOUR($D$1),IFERROR((H$3+$D$1)-(VLOOKUP($A161&amp;TEXT(H$3,"dd/mm/yyyy")&amp;$D$2,tbReporteAsistencia[[#All],[SerialDeBusqueda]:[FechaRegistro]],3,FALSE)),""),""),""))&gt;$I$1,1,0),"")</f>
        <v/>
      </c>
      <c r="I161" s="29" t="str">
        <f>IFERROR(IF(MINUTE(IFERROR(IF(HOUR(VLOOKUP($A161&amp;TEXT(I$3,"dd/mm/yyyy")&amp;$D$2,tbReporteAsistencia[[#All],[SerialDeBusqueda]:[FechaRegistro]],3,FALSE))&lt;HOUR($D$1),IFERROR((I$3+$D$1)-(VLOOKUP($A161&amp;TEXT(I$3,"dd/mm/yyyy")&amp;$D$2,tbReporteAsistencia[[#All],[SerialDeBusqueda]:[FechaRegistro]],3,FALSE)),""),""),""))&gt;$I$1,1,0),"")</f>
        <v/>
      </c>
      <c r="J161" s="29" t="str">
        <f>IFERROR(IF(MINUTE(IFERROR(IF(HOUR(VLOOKUP($A161&amp;TEXT(J$3,"dd/mm/yyyy")&amp;$D$2,tbReporteAsistencia[[#All],[SerialDeBusqueda]:[FechaRegistro]],3,FALSE))&lt;HOUR($D$1),IFERROR((J$3+$D$1)-(VLOOKUP($A161&amp;TEXT(J$3,"dd/mm/yyyy")&amp;$D$2,tbReporteAsistencia[[#All],[SerialDeBusqueda]:[FechaRegistro]],3,FALSE)),""),""),""))&gt;$I$1,1,0),"")</f>
        <v/>
      </c>
      <c r="K161" s="29" t="str">
        <f>IFERROR(IF(MINUTE(IFERROR(IF(HOUR(VLOOKUP($A161&amp;TEXT(K$3,"dd/mm/yyyy")&amp;$D$2,tbReporteAsistencia[[#All],[SerialDeBusqueda]:[FechaRegistro]],3,FALSE))&lt;HOUR($D$1),IFERROR((K$3+$D$1)-(VLOOKUP($A161&amp;TEXT(K$3,"dd/mm/yyyy")&amp;$D$2,tbReporteAsistencia[[#All],[SerialDeBusqueda]:[FechaRegistro]],3,FALSE)),""),""),""))&gt;$I$1,1,0),"")</f>
        <v/>
      </c>
      <c r="L161" s="29" t="str">
        <f>IFERROR(IF(MINUTE(IFERROR(IF(HOUR(VLOOKUP($A161&amp;TEXT(L$3,"dd/mm/yyyy")&amp;$D$2,tbReporteAsistencia[[#All],[SerialDeBusqueda]:[FechaRegistro]],3,FALSE))&lt;HOUR($D$1),IFERROR((L$3+$D$1)-(VLOOKUP($A161&amp;TEXT(L$3,"dd/mm/yyyy")&amp;$D$2,tbReporteAsistencia[[#All],[SerialDeBusqueda]:[FechaRegistro]],3,FALSE)),""),""),""))&gt;$I$1,1,0),"")</f>
        <v/>
      </c>
      <c r="M161" s="29" t="str">
        <f>IFERROR(IF(MINUTE(IFERROR(IF(HOUR(VLOOKUP($A161&amp;TEXT(M$3,"dd/mm/yyyy")&amp;$D$2,tbReporteAsistencia[[#All],[SerialDeBusqueda]:[FechaRegistro]],3,FALSE))&lt;HOUR($D$1),IFERROR((M$3+$D$1)-(VLOOKUP($A161&amp;TEXT(M$3,"dd/mm/yyyy")&amp;$D$2,tbReporteAsistencia[[#All],[SerialDeBusqueda]:[FechaRegistro]],3,FALSE)),""),""),""))&gt;$I$1,1,0),"")</f>
        <v/>
      </c>
      <c r="N161" s="29" t="str">
        <f>IFERROR(IF(MINUTE(IFERROR(IF(HOUR(VLOOKUP($A161&amp;TEXT(N$3,"dd/mm/yyyy")&amp;$D$2,tbReporteAsistencia[[#All],[SerialDeBusqueda]:[FechaRegistro]],3,FALSE))&lt;HOUR($D$1),IFERROR((N$3+$D$1)-(VLOOKUP($A161&amp;TEXT(N$3,"dd/mm/yyyy")&amp;$D$2,tbReporteAsistencia[[#All],[SerialDeBusqueda]:[FechaRegistro]],3,FALSE)),""),""),""))&gt;$I$1,1,0),"")</f>
        <v/>
      </c>
      <c r="O161" s="29" t="str">
        <f>IFERROR(IF(MINUTE(IFERROR(IF(HOUR(VLOOKUP($A161&amp;TEXT(O$3,"dd/mm/yyyy")&amp;$D$2,tbReporteAsistencia[[#All],[SerialDeBusqueda]:[FechaRegistro]],3,FALSE))&lt;HOUR($D$1),IFERROR((O$3+$D$1)-(VLOOKUP($A161&amp;TEXT(O$3,"dd/mm/yyyy")&amp;$D$2,tbReporteAsistencia[[#All],[SerialDeBusqueda]:[FechaRegistro]],3,FALSE)),""),""),""))&gt;$I$1,1,0),"")</f>
        <v/>
      </c>
      <c r="P161" s="29" t="str">
        <f>IFERROR(IF(MINUTE(IFERROR(IF(HOUR(VLOOKUP($A161&amp;TEXT(P$3,"dd/mm/yyyy")&amp;$D$2,tbReporteAsistencia[[#All],[SerialDeBusqueda]:[FechaRegistro]],3,FALSE))&lt;HOUR($D$1),IFERROR((P$3+$D$1)-(VLOOKUP($A161&amp;TEXT(P$3,"dd/mm/yyyy")&amp;$D$2,tbReporteAsistencia[[#All],[SerialDeBusqueda]:[FechaRegistro]],3,FALSE)),""),""),""))&gt;$I$1,1,0),"")</f>
        <v/>
      </c>
      <c r="Q161" s="29" t="str">
        <f>IFERROR(IF(MINUTE(IFERROR(IF(HOUR(VLOOKUP($A161&amp;TEXT(Q$3,"dd/mm/yyyy")&amp;$D$2,tbReporteAsistencia[[#All],[SerialDeBusqueda]:[FechaRegistro]],3,FALSE))&lt;HOUR($D$1),IFERROR((Q$3+$D$1)-(VLOOKUP($A161&amp;TEXT(Q$3,"dd/mm/yyyy")&amp;$D$2,tbReporteAsistencia[[#All],[SerialDeBusqueda]:[FechaRegistro]],3,FALSE)),""),""),""))&gt;$I$1,1,0),"")</f>
        <v/>
      </c>
      <c r="R161" s="29" t="str">
        <f>IFERROR(IF(MINUTE(IFERROR(IF(HOUR(VLOOKUP($A161&amp;TEXT(R$3,"dd/mm/yyyy")&amp;$D$2,tbReporteAsistencia[[#All],[SerialDeBusqueda]:[FechaRegistro]],3,FALSE))&lt;HOUR($D$1),IFERROR((R$3+$D$1)-(VLOOKUP($A161&amp;TEXT(R$3,"dd/mm/yyyy")&amp;$D$2,tbReporteAsistencia[[#All],[SerialDeBusqueda]:[FechaRegistro]],3,FALSE)),""),""),""))&gt;$I$1,1,0),"")</f>
        <v/>
      </c>
      <c r="S161" s="29" t="str">
        <f>IFERROR(IF(MINUTE(IFERROR(IF(HOUR(VLOOKUP($A161&amp;TEXT(S$3,"dd/mm/yyyy")&amp;$D$2,tbReporteAsistencia[[#All],[SerialDeBusqueda]:[FechaRegistro]],3,FALSE))&lt;HOUR($D$1),IFERROR((S$3+$D$1)-(VLOOKUP($A161&amp;TEXT(S$3,"dd/mm/yyyy")&amp;$D$2,tbReporteAsistencia[[#All],[SerialDeBusqueda]:[FechaRegistro]],3,FALSE)),""),""),""))&gt;$I$1,1,0),"")</f>
        <v/>
      </c>
    </row>
    <row r="162" spans="1:19">
      <c r="A162" s="8">
        <f>Plantilla!A163</f>
        <v>0</v>
      </c>
      <c r="B162" s="8">
        <f>Plantilla!B163</f>
        <v>0</v>
      </c>
      <c r="C162" s="8">
        <f>Plantilla!C163</f>
        <v>0</v>
      </c>
      <c r="D162" s="29" t="str">
        <f>IFERROR(IF(MINUTE(IFERROR(IF(HOUR(VLOOKUP($A162&amp;TEXT(D$3,"dd/mm/yyyy")&amp;$D$2,tbReporteAsistencia[[#All],[SerialDeBusqueda]:[FechaRegistro]],3,FALSE))&lt;HOUR($D$1),IFERROR((D$3+$D$1)-(VLOOKUP($A162&amp;TEXT(D$3,"dd/mm/yyyy")&amp;$D$2,tbReporteAsistencia[[#All],[SerialDeBusqueda]:[FechaRegistro]],3,FALSE)),""),""),""))&gt;$I$1,1,0),"")</f>
        <v/>
      </c>
      <c r="E162" s="29" t="str">
        <f>IFERROR(IF(MINUTE(IFERROR(IF(HOUR(VLOOKUP($A162&amp;TEXT(E$3,"dd/mm/yyyy")&amp;$D$2,tbReporteAsistencia[[#All],[SerialDeBusqueda]:[FechaRegistro]],3,FALSE))&lt;HOUR($D$1),IFERROR((E$3+$D$1)-(VLOOKUP($A162&amp;TEXT(E$3,"dd/mm/yyyy")&amp;$D$2,tbReporteAsistencia[[#All],[SerialDeBusqueda]:[FechaRegistro]],3,FALSE)),""),""),""))&gt;$I$1,1,0),"")</f>
        <v/>
      </c>
      <c r="F162" s="29" t="str">
        <f>IFERROR(IF(MINUTE(IFERROR(IF(HOUR(VLOOKUP($A162&amp;TEXT(F$3,"dd/mm/yyyy")&amp;$D$2,tbReporteAsistencia[[#All],[SerialDeBusqueda]:[FechaRegistro]],3,FALSE))&lt;HOUR($D$1),IFERROR((F$3+$D$1)-(VLOOKUP($A162&amp;TEXT(F$3,"dd/mm/yyyy")&amp;$D$2,tbReporteAsistencia[[#All],[SerialDeBusqueda]:[FechaRegistro]],3,FALSE)),""),""),""))&gt;$I$1,1,0),"")</f>
        <v/>
      </c>
      <c r="G162" s="29" t="str">
        <f>IFERROR(IF(MINUTE(IFERROR(IF(HOUR(VLOOKUP($A162&amp;TEXT(G$3,"dd/mm/yyyy")&amp;$D$2,tbReporteAsistencia[[#All],[SerialDeBusqueda]:[FechaRegistro]],3,FALSE))&lt;HOUR($D$1),IFERROR((G$3+$D$1)-(VLOOKUP($A162&amp;TEXT(G$3,"dd/mm/yyyy")&amp;$D$2,tbReporteAsistencia[[#All],[SerialDeBusqueda]:[FechaRegistro]],3,FALSE)),""),""),""))&gt;$I$1,1,0),"")</f>
        <v/>
      </c>
      <c r="H162" s="29" t="str">
        <f>IFERROR(IF(MINUTE(IFERROR(IF(HOUR(VLOOKUP($A162&amp;TEXT(H$3,"dd/mm/yyyy")&amp;$D$2,tbReporteAsistencia[[#All],[SerialDeBusqueda]:[FechaRegistro]],3,FALSE))&lt;HOUR($D$1),IFERROR((H$3+$D$1)-(VLOOKUP($A162&amp;TEXT(H$3,"dd/mm/yyyy")&amp;$D$2,tbReporteAsistencia[[#All],[SerialDeBusqueda]:[FechaRegistro]],3,FALSE)),""),""),""))&gt;$I$1,1,0),"")</f>
        <v/>
      </c>
      <c r="I162" s="29" t="str">
        <f>IFERROR(IF(MINUTE(IFERROR(IF(HOUR(VLOOKUP($A162&amp;TEXT(I$3,"dd/mm/yyyy")&amp;$D$2,tbReporteAsistencia[[#All],[SerialDeBusqueda]:[FechaRegistro]],3,FALSE))&lt;HOUR($D$1),IFERROR((I$3+$D$1)-(VLOOKUP($A162&amp;TEXT(I$3,"dd/mm/yyyy")&amp;$D$2,tbReporteAsistencia[[#All],[SerialDeBusqueda]:[FechaRegistro]],3,FALSE)),""),""),""))&gt;$I$1,1,0),"")</f>
        <v/>
      </c>
      <c r="J162" s="29" t="str">
        <f>IFERROR(IF(MINUTE(IFERROR(IF(HOUR(VLOOKUP($A162&amp;TEXT(J$3,"dd/mm/yyyy")&amp;$D$2,tbReporteAsistencia[[#All],[SerialDeBusqueda]:[FechaRegistro]],3,FALSE))&lt;HOUR($D$1),IFERROR((J$3+$D$1)-(VLOOKUP($A162&amp;TEXT(J$3,"dd/mm/yyyy")&amp;$D$2,tbReporteAsistencia[[#All],[SerialDeBusqueda]:[FechaRegistro]],3,FALSE)),""),""),""))&gt;$I$1,1,0),"")</f>
        <v/>
      </c>
      <c r="K162" s="29" t="str">
        <f>IFERROR(IF(MINUTE(IFERROR(IF(HOUR(VLOOKUP($A162&amp;TEXT(K$3,"dd/mm/yyyy")&amp;$D$2,tbReporteAsistencia[[#All],[SerialDeBusqueda]:[FechaRegistro]],3,FALSE))&lt;HOUR($D$1),IFERROR((K$3+$D$1)-(VLOOKUP($A162&amp;TEXT(K$3,"dd/mm/yyyy")&amp;$D$2,tbReporteAsistencia[[#All],[SerialDeBusqueda]:[FechaRegistro]],3,FALSE)),""),""),""))&gt;$I$1,1,0),"")</f>
        <v/>
      </c>
      <c r="L162" s="29" t="str">
        <f>IFERROR(IF(MINUTE(IFERROR(IF(HOUR(VLOOKUP($A162&amp;TEXT(L$3,"dd/mm/yyyy")&amp;$D$2,tbReporteAsistencia[[#All],[SerialDeBusqueda]:[FechaRegistro]],3,FALSE))&lt;HOUR($D$1),IFERROR((L$3+$D$1)-(VLOOKUP($A162&amp;TEXT(L$3,"dd/mm/yyyy")&amp;$D$2,tbReporteAsistencia[[#All],[SerialDeBusqueda]:[FechaRegistro]],3,FALSE)),""),""),""))&gt;$I$1,1,0),"")</f>
        <v/>
      </c>
      <c r="M162" s="29" t="str">
        <f>IFERROR(IF(MINUTE(IFERROR(IF(HOUR(VLOOKUP($A162&amp;TEXT(M$3,"dd/mm/yyyy")&amp;$D$2,tbReporteAsistencia[[#All],[SerialDeBusqueda]:[FechaRegistro]],3,FALSE))&lt;HOUR($D$1),IFERROR((M$3+$D$1)-(VLOOKUP($A162&amp;TEXT(M$3,"dd/mm/yyyy")&amp;$D$2,tbReporteAsistencia[[#All],[SerialDeBusqueda]:[FechaRegistro]],3,FALSE)),""),""),""))&gt;$I$1,1,0),"")</f>
        <v/>
      </c>
      <c r="N162" s="29" t="str">
        <f>IFERROR(IF(MINUTE(IFERROR(IF(HOUR(VLOOKUP($A162&amp;TEXT(N$3,"dd/mm/yyyy")&amp;$D$2,tbReporteAsistencia[[#All],[SerialDeBusqueda]:[FechaRegistro]],3,FALSE))&lt;HOUR($D$1),IFERROR((N$3+$D$1)-(VLOOKUP($A162&amp;TEXT(N$3,"dd/mm/yyyy")&amp;$D$2,tbReporteAsistencia[[#All],[SerialDeBusqueda]:[FechaRegistro]],3,FALSE)),""),""),""))&gt;$I$1,1,0),"")</f>
        <v/>
      </c>
      <c r="O162" s="29" t="str">
        <f>IFERROR(IF(MINUTE(IFERROR(IF(HOUR(VLOOKUP($A162&amp;TEXT(O$3,"dd/mm/yyyy")&amp;$D$2,tbReporteAsistencia[[#All],[SerialDeBusqueda]:[FechaRegistro]],3,FALSE))&lt;HOUR($D$1),IFERROR((O$3+$D$1)-(VLOOKUP($A162&amp;TEXT(O$3,"dd/mm/yyyy")&amp;$D$2,tbReporteAsistencia[[#All],[SerialDeBusqueda]:[FechaRegistro]],3,FALSE)),""),""),""))&gt;$I$1,1,0),"")</f>
        <v/>
      </c>
      <c r="P162" s="29" t="str">
        <f>IFERROR(IF(MINUTE(IFERROR(IF(HOUR(VLOOKUP($A162&amp;TEXT(P$3,"dd/mm/yyyy")&amp;$D$2,tbReporteAsistencia[[#All],[SerialDeBusqueda]:[FechaRegistro]],3,FALSE))&lt;HOUR($D$1),IFERROR((P$3+$D$1)-(VLOOKUP($A162&amp;TEXT(P$3,"dd/mm/yyyy")&amp;$D$2,tbReporteAsistencia[[#All],[SerialDeBusqueda]:[FechaRegistro]],3,FALSE)),""),""),""))&gt;$I$1,1,0),"")</f>
        <v/>
      </c>
      <c r="Q162" s="29" t="str">
        <f>IFERROR(IF(MINUTE(IFERROR(IF(HOUR(VLOOKUP($A162&amp;TEXT(Q$3,"dd/mm/yyyy")&amp;$D$2,tbReporteAsistencia[[#All],[SerialDeBusqueda]:[FechaRegistro]],3,FALSE))&lt;HOUR($D$1),IFERROR((Q$3+$D$1)-(VLOOKUP($A162&amp;TEXT(Q$3,"dd/mm/yyyy")&amp;$D$2,tbReporteAsistencia[[#All],[SerialDeBusqueda]:[FechaRegistro]],3,FALSE)),""),""),""))&gt;$I$1,1,0),"")</f>
        <v/>
      </c>
      <c r="R162" s="29" t="str">
        <f>IFERROR(IF(MINUTE(IFERROR(IF(HOUR(VLOOKUP($A162&amp;TEXT(R$3,"dd/mm/yyyy")&amp;$D$2,tbReporteAsistencia[[#All],[SerialDeBusqueda]:[FechaRegistro]],3,FALSE))&lt;HOUR($D$1),IFERROR((R$3+$D$1)-(VLOOKUP($A162&amp;TEXT(R$3,"dd/mm/yyyy")&amp;$D$2,tbReporteAsistencia[[#All],[SerialDeBusqueda]:[FechaRegistro]],3,FALSE)),""),""),""))&gt;$I$1,1,0),"")</f>
        <v/>
      </c>
      <c r="S162" s="29" t="str">
        <f>IFERROR(IF(MINUTE(IFERROR(IF(HOUR(VLOOKUP($A162&amp;TEXT(S$3,"dd/mm/yyyy")&amp;$D$2,tbReporteAsistencia[[#All],[SerialDeBusqueda]:[FechaRegistro]],3,FALSE))&lt;HOUR($D$1),IFERROR((S$3+$D$1)-(VLOOKUP($A162&amp;TEXT(S$3,"dd/mm/yyyy")&amp;$D$2,tbReporteAsistencia[[#All],[SerialDeBusqueda]:[FechaRegistro]],3,FALSE)),""),""),""))&gt;$I$1,1,0),"")</f>
        <v/>
      </c>
    </row>
    <row r="163" spans="1:19">
      <c r="A163" s="8">
        <f>Plantilla!A164</f>
        <v>0</v>
      </c>
      <c r="B163" s="8">
        <f>Plantilla!B164</f>
        <v>0</v>
      </c>
      <c r="C163" s="8">
        <f>Plantilla!C164</f>
        <v>0</v>
      </c>
      <c r="D163" s="29" t="str">
        <f>IFERROR(IF(MINUTE(IFERROR(IF(HOUR(VLOOKUP($A163&amp;TEXT(D$3,"dd/mm/yyyy")&amp;$D$2,tbReporteAsistencia[[#All],[SerialDeBusqueda]:[FechaRegistro]],3,FALSE))&lt;HOUR($D$1),IFERROR((D$3+$D$1)-(VLOOKUP($A163&amp;TEXT(D$3,"dd/mm/yyyy")&amp;$D$2,tbReporteAsistencia[[#All],[SerialDeBusqueda]:[FechaRegistro]],3,FALSE)),""),""),""))&gt;$I$1,1,0),"")</f>
        <v/>
      </c>
      <c r="E163" s="29" t="str">
        <f>IFERROR(IF(MINUTE(IFERROR(IF(HOUR(VLOOKUP($A163&amp;TEXT(E$3,"dd/mm/yyyy")&amp;$D$2,tbReporteAsistencia[[#All],[SerialDeBusqueda]:[FechaRegistro]],3,FALSE))&lt;HOUR($D$1),IFERROR((E$3+$D$1)-(VLOOKUP($A163&amp;TEXT(E$3,"dd/mm/yyyy")&amp;$D$2,tbReporteAsistencia[[#All],[SerialDeBusqueda]:[FechaRegistro]],3,FALSE)),""),""),""))&gt;$I$1,1,0),"")</f>
        <v/>
      </c>
      <c r="F163" s="29" t="str">
        <f>IFERROR(IF(MINUTE(IFERROR(IF(HOUR(VLOOKUP($A163&amp;TEXT(F$3,"dd/mm/yyyy")&amp;$D$2,tbReporteAsistencia[[#All],[SerialDeBusqueda]:[FechaRegistro]],3,FALSE))&lt;HOUR($D$1),IFERROR((F$3+$D$1)-(VLOOKUP($A163&amp;TEXT(F$3,"dd/mm/yyyy")&amp;$D$2,tbReporteAsistencia[[#All],[SerialDeBusqueda]:[FechaRegistro]],3,FALSE)),""),""),""))&gt;$I$1,1,0),"")</f>
        <v/>
      </c>
      <c r="G163" s="29" t="str">
        <f>IFERROR(IF(MINUTE(IFERROR(IF(HOUR(VLOOKUP($A163&amp;TEXT(G$3,"dd/mm/yyyy")&amp;$D$2,tbReporteAsistencia[[#All],[SerialDeBusqueda]:[FechaRegistro]],3,FALSE))&lt;HOUR($D$1),IFERROR((G$3+$D$1)-(VLOOKUP($A163&amp;TEXT(G$3,"dd/mm/yyyy")&amp;$D$2,tbReporteAsistencia[[#All],[SerialDeBusqueda]:[FechaRegistro]],3,FALSE)),""),""),""))&gt;$I$1,1,0),"")</f>
        <v/>
      </c>
      <c r="H163" s="29" t="str">
        <f>IFERROR(IF(MINUTE(IFERROR(IF(HOUR(VLOOKUP($A163&amp;TEXT(H$3,"dd/mm/yyyy")&amp;$D$2,tbReporteAsistencia[[#All],[SerialDeBusqueda]:[FechaRegistro]],3,FALSE))&lt;HOUR($D$1),IFERROR((H$3+$D$1)-(VLOOKUP($A163&amp;TEXT(H$3,"dd/mm/yyyy")&amp;$D$2,tbReporteAsistencia[[#All],[SerialDeBusqueda]:[FechaRegistro]],3,FALSE)),""),""),""))&gt;$I$1,1,0),"")</f>
        <v/>
      </c>
      <c r="I163" s="29" t="str">
        <f>IFERROR(IF(MINUTE(IFERROR(IF(HOUR(VLOOKUP($A163&amp;TEXT(I$3,"dd/mm/yyyy")&amp;$D$2,tbReporteAsistencia[[#All],[SerialDeBusqueda]:[FechaRegistro]],3,FALSE))&lt;HOUR($D$1),IFERROR((I$3+$D$1)-(VLOOKUP($A163&amp;TEXT(I$3,"dd/mm/yyyy")&amp;$D$2,tbReporteAsistencia[[#All],[SerialDeBusqueda]:[FechaRegistro]],3,FALSE)),""),""),""))&gt;$I$1,1,0),"")</f>
        <v/>
      </c>
      <c r="J163" s="29" t="str">
        <f>IFERROR(IF(MINUTE(IFERROR(IF(HOUR(VLOOKUP($A163&amp;TEXT(J$3,"dd/mm/yyyy")&amp;$D$2,tbReporteAsistencia[[#All],[SerialDeBusqueda]:[FechaRegistro]],3,FALSE))&lt;HOUR($D$1),IFERROR((J$3+$D$1)-(VLOOKUP($A163&amp;TEXT(J$3,"dd/mm/yyyy")&amp;$D$2,tbReporteAsistencia[[#All],[SerialDeBusqueda]:[FechaRegistro]],3,FALSE)),""),""),""))&gt;$I$1,1,0),"")</f>
        <v/>
      </c>
      <c r="K163" s="29" t="str">
        <f>IFERROR(IF(MINUTE(IFERROR(IF(HOUR(VLOOKUP($A163&amp;TEXT(K$3,"dd/mm/yyyy")&amp;$D$2,tbReporteAsistencia[[#All],[SerialDeBusqueda]:[FechaRegistro]],3,FALSE))&lt;HOUR($D$1),IFERROR((K$3+$D$1)-(VLOOKUP($A163&amp;TEXT(K$3,"dd/mm/yyyy")&amp;$D$2,tbReporteAsistencia[[#All],[SerialDeBusqueda]:[FechaRegistro]],3,FALSE)),""),""),""))&gt;$I$1,1,0),"")</f>
        <v/>
      </c>
      <c r="L163" s="29" t="str">
        <f>IFERROR(IF(MINUTE(IFERROR(IF(HOUR(VLOOKUP($A163&amp;TEXT(L$3,"dd/mm/yyyy")&amp;$D$2,tbReporteAsistencia[[#All],[SerialDeBusqueda]:[FechaRegistro]],3,FALSE))&lt;HOUR($D$1),IFERROR((L$3+$D$1)-(VLOOKUP($A163&amp;TEXT(L$3,"dd/mm/yyyy")&amp;$D$2,tbReporteAsistencia[[#All],[SerialDeBusqueda]:[FechaRegistro]],3,FALSE)),""),""),""))&gt;$I$1,1,0),"")</f>
        <v/>
      </c>
      <c r="M163" s="29" t="str">
        <f>IFERROR(IF(MINUTE(IFERROR(IF(HOUR(VLOOKUP($A163&amp;TEXT(M$3,"dd/mm/yyyy")&amp;$D$2,tbReporteAsistencia[[#All],[SerialDeBusqueda]:[FechaRegistro]],3,FALSE))&lt;HOUR($D$1),IFERROR((M$3+$D$1)-(VLOOKUP($A163&amp;TEXT(M$3,"dd/mm/yyyy")&amp;$D$2,tbReporteAsistencia[[#All],[SerialDeBusqueda]:[FechaRegistro]],3,FALSE)),""),""),""))&gt;$I$1,1,0),"")</f>
        <v/>
      </c>
      <c r="N163" s="29" t="str">
        <f>IFERROR(IF(MINUTE(IFERROR(IF(HOUR(VLOOKUP($A163&amp;TEXT(N$3,"dd/mm/yyyy")&amp;$D$2,tbReporteAsistencia[[#All],[SerialDeBusqueda]:[FechaRegistro]],3,FALSE))&lt;HOUR($D$1),IFERROR((N$3+$D$1)-(VLOOKUP($A163&amp;TEXT(N$3,"dd/mm/yyyy")&amp;$D$2,tbReporteAsistencia[[#All],[SerialDeBusqueda]:[FechaRegistro]],3,FALSE)),""),""),""))&gt;$I$1,1,0),"")</f>
        <v/>
      </c>
      <c r="O163" s="29" t="str">
        <f>IFERROR(IF(MINUTE(IFERROR(IF(HOUR(VLOOKUP($A163&amp;TEXT(O$3,"dd/mm/yyyy")&amp;$D$2,tbReporteAsistencia[[#All],[SerialDeBusqueda]:[FechaRegistro]],3,FALSE))&lt;HOUR($D$1),IFERROR((O$3+$D$1)-(VLOOKUP($A163&amp;TEXT(O$3,"dd/mm/yyyy")&amp;$D$2,tbReporteAsistencia[[#All],[SerialDeBusqueda]:[FechaRegistro]],3,FALSE)),""),""),""))&gt;$I$1,1,0),"")</f>
        <v/>
      </c>
      <c r="P163" s="29" t="str">
        <f>IFERROR(IF(MINUTE(IFERROR(IF(HOUR(VLOOKUP($A163&amp;TEXT(P$3,"dd/mm/yyyy")&amp;$D$2,tbReporteAsistencia[[#All],[SerialDeBusqueda]:[FechaRegistro]],3,FALSE))&lt;HOUR($D$1),IFERROR((P$3+$D$1)-(VLOOKUP($A163&amp;TEXT(P$3,"dd/mm/yyyy")&amp;$D$2,tbReporteAsistencia[[#All],[SerialDeBusqueda]:[FechaRegistro]],3,FALSE)),""),""),""))&gt;$I$1,1,0),"")</f>
        <v/>
      </c>
      <c r="Q163" s="29" t="str">
        <f>IFERROR(IF(MINUTE(IFERROR(IF(HOUR(VLOOKUP($A163&amp;TEXT(Q$3,"dd/mm/yyyy")&amp;$D$2,tbReporteAsistencia[[#All],[SerialDeBusqueda]:[FechaRegistro]],3,FALSE))&lt;HOUR($D$1),IFERROR((Q$3+$D$1)-(VLOOKUP($A163&amp;TEXT(Q$3,"dd/mm/yyyy")&amp;$D$2,tbReporteAsistencia[[#All],[SerialDeBusqueda]:[FechaRegistro]],3,FALSE)),""),""),""))&gt;$I$1,1,0),"")</f>
        <v/>
      </c>
      <c r="R163" s="29" t="str">
        <f>IFERROR(IF(MINUTE(IFERROR(IF(HOUR(VLOOKUP($A163&amp;TEXT(R$3,"dd/mm/yyyy")&amp;$D$2,tbReporteAsistencia[[#All],[SerialDeBusqueda]:[FechaRegistro]],3,FALSE))&lt;HOUR($D$1),IFERROR((R$3+$D$1)-(VLOOKUP($A163&amp;TEXT(R$3,"dd/mm/yyyy")&amp;$D$2,tbReporteAsistencia[[#All],[SerialDeBusqueda]:[FechaRegistro]],3,FALSE)),""),""),""))&gt;$I$1,1,0),"")</f>
        <v/>
      </c>
      <c r="S163" s="29" t="str">
        <f>IFERROR(IF(MINUTE(IFERROR(IF(HOUR(VLOOKUP($A163&amp;TEXT(S$3,"dd/mm/yyyy")&amp;$D$2,tbReporteAsistencia[[#All],[SerialDeBusqueda]:[FechaRegistro]],3,FALSE))&lt;HOUR($D$1),IFERROR((S$3+$D$1)-(VLOOKUP($A163&amp;TEXT(S$3,"dd/mm/yyyy")&amp;$D$2,tbReporteAsistencia[[#All],[SerialDeBusqueda]:[FechaRegistro]],3,FALSE)),""),""),""))&gt;$I$1,1,0),"")</f>
        <v/>
      </c>
    </row>
    <row r="164" spans="1:19">
      <c r="A164" s="8">
        <f>Plantilla!A165</f>
        <v>0</v>
      </c>
      <c r="B164" s="8">
        <f>Plantilla!B165</f>
        <v>0</v>
      </c>
      <c r="C164" s="8">
        <f>Plantilla!C165</f>
        <v>0</v>
      </c>
      <c r="D164" s="29" t="str">
        <f>IFERROR(IF(MINUTE(IFERROR(IF(HOUR(VLOOKUP($A164&amp;TEXT(D$3,"dd/mm/yyyy")&amp;$D$2,tbReporteAsistencia[[#All],[SerialDeBusqueda]:[FechaRegistro]],3,FALSE))&lt;HOUR($D$1),IFERROR((D$3+$D$1)-(VLOOKUP($A164&amp;TEXT(D$3,"dd/mm/yyyy")&amp;$D$2,tbReporteAsistencia[[#All],[SerialDeBusqueda]:[FechaRegistro]],3,FALSE)),""),""),""))&gt;$I$1,1,0),"")</f>
        <v/>
      </c>
      <c r="E164" s="29" t="str">
        <f>IFERROR(IF(MINUTE(IFERROR(IF(HOUR(VLOOKUP($A164&amp;TEXT(E$3,"dd/mm/yyyy")&amp;$D$2,tbReporteAsistencia[[#All],[SerialDeBusqueda]:[FechaRegistro]],3,FALSE))&lt;HOUR($D$1),IFERROR((E$3+$D$1)-(VLOOKUP($A164&amp;TEXT(E$3,"dd/mm/yyyy")&amp;$D$2,tbReporteAsistencia[[#All],[SerialDeBusqueda]:[FechaRegistro]],3,FALSE)),""),""),""))&gt;$I$1,1,0),"")</f>
        <v/>
      </c>
      <c r="F164" s="29" t="str">
        <f>IFERROR(IF(MINUTE(IFERROR(IF(HOUR(VLOOKUP($A164&amp;TEXT(F$3,"dd/mm/yyyy")&amp;$D$2,tbReporteAsistencia[[#All],[SerialDeBusqueda]:[FechaRegistro]],3,FALSE))&lt;HOUR($D$1),IFERROR((F$3+$D$1)-(VLOOKUP($A164&amp;TEXT(F$3,"dd/mm/yyyy")&amp;$D$2,tbReporteAsistencia[[#All],[SerialDeBusqueda]:[FechaRegistro]],3,FALSE)),""),""),""))&gt;$I$1,1,0),"")</f>
        <v/>
      </c>
      <c r="G164" s="29" t="str">
        <f>IFERROR(IF(MINUTE(IFERROR(IF(HOUR(VLOOKUP($A164&amp;TEXT(G$3,"dd/mm/yyyy")&amp;$D$2,tbReporteAsistencia[[#All],[SerialDeBusqueda]:[FechaRegistro]],3,FALSE))&lt;HOUR($D$1),IFERROR((G$3+$D$1)-(VLOOKUP($A164&amp;TEXT(G$3,"dd/mm/yyyy")&amp;$D$2,tbReporteAsistencia[[#All],[SerialDeBusqueda]:[FechaRegistro]],3,FALSE)),""),""),""))&gt;$I$1,1,0),"")</f>
        <v/>
      </c>
      <c r="H164" s="29" t="str">
        <f>IFERROR(IF(MINUTE(IFERROR(IF(HOUR(VLOOKUP($A164&amp;TEXT(H$3,"dd/mm/yyyy")&amp;$D$2,tbReporteAsistencia[[#All],[SerialDeBusqueda]:[FechaRegistro]],3,FALSE))&lt;HOUR($D$1),IFERROR((H$3+$D$1)-(VLOOKUP($A164&amp;TEXT(H$3,"dd/mm/yyyy")&amp;$D$2,tbReporteAsistencia[[#All],[SerialDeBusqueda]:[FechaRegistro]],3,FALSE)),""),""),""))&gt;$I$1,1,0),"")</f>
        <v/>
      </c>
      <c r="I164" s="29" t="str">
        <f>IFERROR(IF(MINUTE(IFERROR(IF(HOUR(VLOOKUP($A164&amp;TEXT(I$3,"dd/mm/yyyy")&amp;$D$2,tbReporteAsistencia[[#All],[SerialDeBusqueda]:[FechaRegistro]],3,FALSE))&lt;HOUR($D$1),IFERROR((I$3+$D$1)-(VLOOKUP($A164&amp;TEXT(I$3,"dd/mm/yyyy")&amp;$D$2,tbReporteAsistencia[[#All],[SerialDeBusqueda]:[FechaRegistro]],3,FALSE)),""),""),""))&gt;$I$1,1,0),"")</f>
        <v/>
      </c>
      <c r="J164" s="29" t="str">
        <f>IFERROR(IF(MINUTE(IFERROR(IF(HOUR(VLOOKUP($A164&amp;TEXT(J$3,"dd/mm/yyyy")&amp;$D$2,tbReporteAsistencia[[#All],[SerialDeBusqueda]:[FechaRegistro]],3,FALSE))&lt;HOUR($D$1),IFERROR((J$3+$D$1)-(VLOOKUP($A164&amp;TEXT(J$3,"dd/mm/yyyy")&amp;$D$2,tbReporteAsistencia[[#All],[SerialDeBusqueda]:[FechaRegistro]],3,FALSE)),""),""),""))&gt;$I$1,1,0),"")</f>
        <v/>
      </c>
      <c r="K164" s="29" t="str">
        <f>IFERROR(IF(MINUTE(IFERROR(IF(HOUR(VLOOKUP($A164&amp;TEXT(K$3,"dd/mm/yyyy")&amp;$D$2,tbReporteAsistencia[[#All],[SerialDeBusqueda]:[FechaRegistro]],3,FALSE))&lt;HOUR($D$1),IFERROR((K$3+$D$1)-(VLOOKUP($A164&amp;TEXT(K$3,"dd/mm/yyyy")&amp;$D$2,tbReporteAsistencia[[#All],[SerialDeBusqueda]:[FechaRegistro]],3,FALSE)),""),""),""))&gt;$I$1,1,0),"")</f>
        <v/>
      </c>
      <c r="L164" s="29" t="str">
        <f>IFERROR(IF(MINUTE(IFERROR(IF(HOUR(VLOOKUP($A164&amp;TEXT(L$3,"dd/mm/yyyy")&amp;$D$2,tbReporteAsistencia[[#All],[SerialDeBusqueda]:[FechaRegistro]],3,FALSE))&lt;HOUR($D$1),IFERROR((L$3+$D$1)-(VLOOKUP($A164&amp;TEXT(L$3,"dd/mm/yyyy")&amp;$D$2,tbReporteAsistencia[[#All],[SerialDeBusqueda]:[FechaRegistro]],3,FALSE)),""),""),""))&gt;$I$1,1,0),"")</f>
        <v/>
      </c>
      <c r="M164" s="29" t="str">
        <f>IFERROR(IF(MINUTE(IFERROR(IF(HOUR(VLOOKUP($A164&amp;TEXT(M$3,"dd/mm/yyyy")&amp;$D$2,tbReporteAsistencia[[#All],[SerialDeBusqueda]:[FechaRegistro]],3,FALSE))&lt;HOUR($D$1),IFERROR((M$3+$D$1)-(VLOOKUP($A164&amp;TEXT(M$3,"dd/mm/yyyy")&amp;$D$2,tbReporteAsistencia[[#All],[SerialDeBusqueda]:[FechaRegistro]],3,FALSE)),""),""),""))&gt;$I$1,1,0),"")</f>
        <v/>
      </c>
      <c r="N164" s="29" t="str">
        <f>IFERROR(IF(MINUTE(IFERROR(IF(HOUR(VLOOKUP($A164&amp;TEXT(N$3,"dd/mm/yyyy")&amp;$D$2,tbReporteAsistencia[[#All],[SerialDeBusqueda]:[FechaRegistro]],3,FALSE))&lt;HOUR($D$1),IFERROR((N$3+$D$1)-(VLOOKUP($A164&amp;TEXT(N$3,"dd/mm/yyyy")&amp;$D$2,tbReporteAsistencia[[#All],[SerialDeBusqueda]:[FechaRegistro]],3,FALSE)),""),""),""))&gt;$I$1,1,0),"")</f>
        <v/>
      </c>
      <c r="O164" s="29" t="str">
        <f>IFERROR(IF(MINUTE(IFERROR(IF(HOUR(VLOOKUP($A164&amp;TEXT(O$3,"dd/mm/yyyy")&amp;$D$2,tbReporteAsistencia[[#All],[SerialDeBusqueda]:[FechaRegistro]],3,FALSE))&lt;HOUR($D$1),IFERROR((O$3+$D$1)-(VLOOKUP($A164&amp;TEXT(O$3,"dd/mm/yyyy")&amp;$D$2,tbReporteAsistencia[[#All],[SerialDeBusqueda]:[FechaRegistro]],3,FALSE)),""),""),""))&gt;$I$1,1,0),"")</f>
        <v/>
      </c>
      <c r="P164" s="29" t="str">
        <f>IFERROR(IF(MINUTE(IFERROR(IF(HOUR(VLOOKUP($A164&amp;TEXT(P$3,"dd/mm/yyyy")&amp;$D$2,tbReporteAsistencia[[#All],[SerialDeBusqueda]:[FechaRegistro]],3,FALSE))&lt;HOUR($D$1),IFERROR((P$3+$D$1)-(VLOOKUP($A164&amp;TEXT(P$3,"dd/mm/yyyy")&amp;$D$2,tbReporteAsistencia[[#All],[SerialDeBusqueda]:[FechaRegistro]],3,FALSE)),""),""),""))&gt;$I$1,1,0),"")</f>
        <v/>
      </c>
      <c r="Q164" s="29" t="str">
        <f>IFERROR(IF(MINUTE(IFERROR(IF(HOUR(VLOOKUP($A164&amp;TEXT(Q$3,"dd/mm/yyyy")&amp;$D$2,tbReporteAsistencia[[#All],[SerialDeBusqueda]:[FechaRegistro]],3,FALSE))&lt;HOUR($D$1),IFERROR((Q$3+$D$1)-(VLOOKUP($A164&amp;TEXT(Q$3,"dd/mm/yyyy")&amp;$D$2,tbReporteAsistencia[[#All],[SerialDeBusqueda]:[FechaRegistro]],3,FALSE)),""),""),""))&gt;$I$1,1,0),"")</f>
        <v/>
      </c>
      <c r="R164" s="29" t="str">
        <f>IFERROR(IF(MINUTE(IFERROR(IF(HOUR(VLOOKUP($A164&amp;TEXT(R$3,"dd/mm/yyyy")&amp;$D$2,tbReporteAsistencia[[#All],[SerialDeBusqueda]:[FechaRegistro]],3,FALSE))&lt;HOUR($D$1),IFERROR((R$3+$D$1)-(VLOOKUP($A164&amp;TEXT(R$3,"dd/mm/yyyy")&amp;$D$2,tbReporteAsistencia[[#All],[SerialDeBusqueda]:[FechaRegistro]],3,FALSE)),""),""),""))&gt;$I$1,1,0),"")</f>
        <v/>
      </c>
      <c r="S164" s="29" t="str">
        <f>IFERROR(IF(MINUTE(IFERROR(IF(HOUR(VLOOKUP($A164&amp;TEXT(S$3,"dd/mm/yyyy")&amp;$D$2,tbReporteAsistencia[[#All],[SerialDeBusqueda]:[FechaRegistro]],3,FALSE))&lt;HOUR($D$1),IFERROR((S$3+$D$1)-(VLOOKUP($A164&amp;TEXT(S$3,"dd/mm/yyyy")&amp;$D$2,tbReporteAsistencia[[#All],[SerialDeBusqueda]:[FechaRegistro]],3,FALSE)),""),""),""))&gt;$I$1,1,0),"")</f>
        <v/>
      </c>
    </row>
    <row r="165" spans="1:19">
      <c r="A165" s="8">
        <f>Plantilla!A166</f>
        <v>0</v>
      </c>
      <c r="B165" s="8">
        <f>Plantilla!B166</f>
        <v>0</v>
      </c>
      <c r="C165" s="8">
        <f>Plantilla!C166</f>
        <v>0</v>
      </c>
      <c r="D165" s="29" t="str">
        <f>IFERROR(IF(MINUTE(IFERROR(IF(HOUR(VLOOKUP($A165&amp;TEXT(D$3,"dd/mm/yyyy")&amp;$D$2,tbReporteAsistencia[[#All],[SerialDeBusqueda]:[FechaRegistro]],3,FALSE))&lt;HOUR($D$1),IFERROR((D$3+$D$1)-(VLOOKUP($A165&amp;TEXT(D$3,"dd/mm/yyyy")&amp;$D$2,tbReporteAsistencia[[#All],[SerialDeBusqueda]:[FechaRegistro]],3,FALSE)),""),""),""))&gt;$I$1,1,0),"")</f>
        <v/>
      </c>
      <c r="E165" s="29" t="str">
        <f>IFERROR(IF(MINUTE(IFERROR(IF(HOUR(VLOOKUP($A165&amp;TEXT(E$3,"dd/mm/yyyy")&amp;$D$2,tbReporteAsistencia[[#All],[SerialDeBusqueda]:[FechaRegistro]],3,FALSE))&lt;HOUR($D$1),IFERROR((E$3+$D$1)-(VLOOKUP($A165&amp;TEXT(E$3,"dd/mm/yyyy")&amp;$D$2,tbReporteAsistencia[[#All],[SerialDeBusqueda]:[FechaRegistro]],3,FALSE)),""),""),""))&gt;$I$1,1,0),"")</f>
        <v/>
      </c>
      <c r="F165" s="29" t="str">
        <f>IFERROR(IF(MINUTE(IFERROR(IF(HOUR(VLOOKUP($A165&amp;TEXT(F$3,"dd/mm/yyyy")&amp;$D$2,tbReporteAsistencia[[#All],[SerialDeBusqueda]:[FechaRegistro]],3,FALSE))&lt;HOUR($D$1),IFERROR((F$3+$D$1)-(VLOOKUP($A165&amp;TEXT(F$3,"dd/mm/yyyy")&amp;$D$2,tbReporteAsistencia[[#All],[SerialDeBusqueda]:[FechaRegistro]],3,FALSE)),""),""),""))&gt;$I$1,1,0),"")</f>
        <v/>
      </c>
      <c r="G165" s="29" t="str">
        <f>IFERROR(IF(MINUTE(IFERROR(IF(HOUR(VLOOKUP($A165&amp;TEXT(G$3,"dd/mm/yyyy")&amp;$D$2,tbReporteAsistencia[[#All],[SerialDeBusqueda]:[FechaRegistro]],3,FALSE))&lt;HOUR($D$1),IFERROR((G$3+$D$1)-(VLOOKUP($A165&amp;TEXT(G$3,"dd/mm/yyyy")&amp;$D$2,tbReporteAsistencia[[#All],[SerialDeBusqueda]:[FechaRegistro]],3,FALSE)),""),""),""))&gt;$I$1,1,0),"")</f>
        <v/>
      </c>
      <c r="H165" s="29" t="str">
        <f>IFERROR(IF(MINUTE(IFERROR(IF(HOUR(VLOOKUP($A165&amp;TEXT(H$3,"dd/mm/yyyy")&amp;$D$2,tbReporteAsistencia[[#All],[SerialDeBusqueda]:[FechaRegistro]],3,FALSE))&lt;HOUR($D$1),IFERROR((H$3+$D$1)-(VLOOKUP($A165&amp;TEXT(H$3,"dd/mm/yyyy")&amp;$D$2,tbReporteAsistencia[[#All],[SerialDeBusqueda]:[FechaRegistro]],3,FALSE)),""),""),""))&gt;$I$1,1,0),"")</f>
        <v/>
      </c>
      <c r="I165" s="29" t="str">
        <f>IFERROR(IF(MINUTE(IFERROR(IF(HOUR(VLOOKUP($A165&amp;TEXT(I$3,"dd/mm/yyyy")&amp;$D$2,tbReporteAsistencia[[#All],[SerialDeBusqueda]:[FechaRegistro]],3,FALSE))&lt;HOUR($D$1),IFERROR((I$3+$D$1)-(VLOOKUP($A165&amp;TEXT(I$3,"dd/mm/yyyy")&amp;$D$2,tbReporteAsistencia[[#All],[SerialDeBusqueda]:[FechaRegistro]],3,FALSE)),""),""),""))&gt;$I$1,1,0),"")</f>
        <v/>
      </c>
      <c r="J165" s="29" t="str">
        <f>IFERROR(IF(MINUTE(IFERROR(IF(HOUR(VLOOKUP($A165&amp;TEXT(J$3,"dd/mm/yyyy")&amp;$D$2,tbReporteAsistencia[[#All],[SerialDeBusqueda]:[FechaRegistro]],3,FALSE))&lt;HOUR($D$1),IFERROR((J$3+$D$1)-(VLOOKUP($A165&amp;TEXT(J$3,"dd/mm/yyyy")&amp;$D$2,tbReporteAsistencia[[#All],[SerialDeBusqueda]:[FechaRegistro]],3,FALSE)),""),""),""))&gt;$I$1,1,0),"")</f>
        <v/>
      </c>
      <c r="K165" s="29" t="str">
        <f>IFERROR(IF(MINUTE(IFERROR(IF(HOUR(VLOOKUP($A165&amp;TEXT(K$3,"dd/mm/yyyy")&amp;$D$2,tbReporteAsistencia[[#All],[SerialDeBusqueda]:[FechaRegistro]],3,FALSE))&lt;HOUR($D$1),IFERROR((K$3+$D$1)-(VLOOKUP($A165&amp;TEXT(K$3,"dd/mm/yyyy")&amp;$D$2,tbReporteAsistencia[[#All],[SerialDeBusqueda]:[FechaRegistro]],3,FALSE)),""),""),""))&gt;$I$1,1,0),"")</f>
        <v/>
      </c>
      <c r="L165" s="29" t="str">
        <f>IFERROR(IF(MINUTE(IFERROR(IF(HOUR(VLOOKUP($A165&amp;TEXT(L$3,"dd/mm/yyyy")&amp;$D$2,tbReporteAsistencia[[#All],[SerialDeBusqueda]:[FechaRegistro]],3,FALSE))&lt;HOUR($D$1),IFERROR((L$3+$D$1)-(VLOOKUP($A165&amp;TEXT(L$3,"dd/mm/yyyy")&amp;$D$2,tbReporteAsistencia[[#All],[SerialDeBusqueda]:[FechaRegistro]],3,FALSE)),""),""),""))&gt;$I$1,1,0),"")</f>
        <v/>
      </c>
      <c r="M165" s="29" t="str">
        <f>IFERROR(IF(MINUTE(IFERROR(IF(HOUR(VLOOKUP($A165&amp;TEXT(M$3,"dd/mm/yyyy")&amp;$D$2,tbReporteAsistencia[[#All],[SerialDeBusqueda]:[FechaRegistro]],3,FALSE))&lt;HOUR($D$1),IFERROR((M$3+$D$1)-(VLOOKUP($A165&amp;TEXT(M$3,"dd/mm/yyyy")&amp;$D$2,tbReporteAsistencia[[#All],[SerialDeBusqueda]:[FechaRegistro]],3,FALSE)),""),""),""))&gt;$I$1,1,0),"")</f>
        <v/>
      </c>
      <c r="N165" s="29" t="str">
        <f>IFERROR(IF(MINUTE(IFERROR(IF(HOUR(VLOOKUP($A165&amp;TEXT(N$3,"dd/mm/yyyy")&amp;$D$2,tbReporteAsistencia[[#All],[SerialDeBusqueda]:[FechaRegistro]],3,FALSE))&lt;HOUR($D$1),IFERROR((N$3+$D$1)-(VLOOKUP($A165&amp;TEXT(N$3,"dd/mm/yyyy")&amp;$D$2,tbReporteAsistencia[[#All],[SerialDeBusqueda]:[FechaRegistro]],3,FALSE)),""),""),""))&gt;$I$1,1,0),"")</f>
        <v/>
      </c>
      <c r="O165" s="29" t="str">
        <f>IFERROR(IF(MINUTE(IFERROR(IF(HOUR(VLOOKUP($A165&amp;TEXT(O$3,"dd/mm/yyyy")&amp;$D$2,tbReporteAsistencia[[#All],[SerialDeBusqueda]:[FechaRegistro]],3,FALSE))&lt;HOUR($D$1),IFERROR((O$3+$D$1)-(VLOOKUP($A165&amp;TEXT(O$3,"dd/mm/yyyy")&amp;$D$2,tbReporteAsistencia[[#All],[SerialDeBusqueda]:[FechaRegistro]],3,FALSE)),""),""),""))&gt;$I$1,1,0),"")</f>
        <v/>
      </c>
      <c r="P165" s="29" t="str">
        <f>IFERROR(IF(MINUTE(IFERROR(IF(HOUR(VLOOKUP($A165&amp;TEXT(P$3,"dd/mm/yyyy")&amp;$D$2,tbReporteAsistencia[[#All],[SerialDeBusqueda]:[FechaRegistro]],3,FALSE))&lt;HOUR($D$1),IFERROR((P$3+$D$1)-(VLOOKUP($A165&amp;TEXT(P$3,"dd/mm/yyyy")&amp;$D$2,tbReporteAsistencia[[#All],[SerialDeBusqueda]:[FechaRegistro]],3,FALSE)),""),""),""))&gt;$I$1,1,0),"")</f>
        <v/>
      </c>
      <c r="Q165" s="29" t="str">
        <f>IFERROR(IF(MINUTE(IFERROR(IF(HOUR(VLOOKUP($A165&amp;TEXT(Q$3,"dd/mm/yyyy")&amp;$D$2,tbReporteAsistencia[[#All],[SerialDeBusqueda]:[FechaRegistro]],3,FALSE))&lt;HOUR($D$1),IFERROR((Q$3+$D$1)-(VLOOKUP($A165&amp;TEXT(Q$3,"dd/mm/yyyy")&amp;$D$2,tbReporteAsistencia[[#All],[SerialDeBusqueda]:[FechaRegistro]],3,FALSE)),""),""),""))&gt;$I$1,1,0),"")</f>
        <v/>
      </c>
      <c r="R165" s="29" t="str">
        <f>IFERROR(IF(MINUTE(IFERROR(IF(HOUR(VLOOKUP($A165&amp;TEXT(R$3,"dd/mm/yyyy")&amp;$D$2,tbReporteAsistencia[[#All],[SerialDeBusqueda]:[FechaRegistro]],3,FALSE))&lt;HOUR($D$1),IFERROR((R$3+$D$1)-(VLOOKUP($A165&amp;TEXT(R$3,"dd/mm/yyyy")&amp;$D$2,tbReporteAsistencia[[#All],[SerialDeBusqueda]:[FechaRegistro]],3,FALSE)),""),""),""))&gt;$I$1,1,0),"")</f>
        <v/>
      </c>
      <c r="S165" s="29" t="str">
        <f>IFERROR(IF(MINUTE(IFERROR(IF(HOUR(VLOOKUP($A165&amp;TEXT(S$3,"dd/mm/yyyy")&amp;$D$2,tbReporteAsistencia[[#All],[SerialDeBusqueda]:[FechaRegistro]],3,FALSE))&lt;HOUR($D$1),IFERROR((S$3+$D$1)-(VLOOKUP($A165&amp;TEXT(S$3,"dd/mm/yyyy")&amp;$D$2,tbReporteAsistencia[[#All],[SerialDeBusqueda]:[FechaRegistro]],3,FALSE)),""),""),""))&gt;$I$1,1,0),"")</f>
        <v/>
      </c>
    </row>
    <row r="166" spans="1:19">
      <c r="A166" s="8">
        <f>Plantilla!A167</f>
        <v>0</v>
      </c>
      <c r="B166" s="8">
        <f>Plantilla!B167</f>
        <v>0</v>
      </c>
      <c r="C166" s="8">
        <f>Plantilla!C167</f>
        <v>0</v>
      </c>
      <c r="D166" s="29" t="str">
        <f>IFERROR(IF(MINUTE(IFERROR(IF(HOUR(VLOOKUP($A166&amp;TEXT(D$3,"dd/mm/yyyy")&amp;$D$2,tbReporteAsistencia[[#All],[SerialDeBusqueda]:[FechaRegistro]],3,FALSE))&lt;HOUR($D$1),IFERROR((D$3+$D$1)-(VLOOKUP($A166&amp;TEXT(D$3,"dd/mm/yyyy")&amp;$D$2,tbReporteAsistencia[[#All],[SerialDeBusqueda]:[FechaRegistro]],3,FALSE)),""),""),""))&gt;$I$1,1,0),"")</f>
        <v/>
      </c>
      <c r="E166" s="29" t="str">
        <f>IFERROR(IF(MINUTE(IFERROR(IF(HOUR(VLOOKUP($A166&amp;TEXT(E$3,"dd/mm/yyyy")&amp;$D$2,tbReporteAsistencia[[#All],[SerialDeBusqueda]:[FechaRegistro]],3,FALSE))&lt;HOUR($D$1),IFERROR((E$3+$D$1)-(VLOOKUP($A166&amp;TEXT(E$3,"dd/mm/yyyy")&amp;$D$2,tbReporteAsistencia[[#All],[SerialDeBusqueda]:[FechaRegistro]],3,FALSE)),""),""),""))&gt;$I$1,1,0),"")</f>
        <v/>
      </c>
      <c r="F166" s="29" t="str">
        <f>IFERROR(IF(MINUTE(IFERROR(IF(HOUR(VLOOKUP($A166&amp;TEXT(F$3,"dd/mm/yyyy")&amp;$D$2,tbReporteAsistencia[[#All],[SerialDeBusqueda]:[FechaRegistro]],3,FALSE))&lt;HOUR($D$1),IFERROR((F$3+$D$1)-(VLOOKUP($A166&amp;TEXT(F$3,"dd/mm/yyyy")&amp;$D$2,tbReporteAsistencia[[#All],[SerialDeBusqueda]:[FechaRegistro]],3,FALSE)),""),""),""))&gt;$I$1,1,0),"")</f>
        <v/>
      </c>
      <c r="G166" s="29" t="str">
        <f>IFERROR(IF(MINUTE(IFERROR(IF(HOUR(VLOOKUP($A166&amp;TEXT(G$3,"dd/mm/yyyy")&amp;$D$2,tbReporteAsistencia[[#All],[SerialDeBusqueda]:[FechaRegistro]],3,FALSE))&lt;HOUR($D$1),IFERROR((G$3+$D$1)-(VLOOKUP($A166&amp;TEXT(G$3,"dd/mm/yyyy")&amp;$D$2,tbReporteAsistencia[[#All],[SerialDeBusqueda]:[FechaRegistro]],3,FALSE)),""),""),""))&gt;$I$1,1,0),"")</f>
        <v/>
      </c>
      <c r="H166" s="29" t="str">
        <f>IFERROR(IF(MINUTE(IFERROR(IF(HOUR(VLOOKUP($A166&amp;TEXT(H$3,"dd/mm/yyyy")&amp;$D$2,tbReporteAsistencia[[#All],[SerialDeBusqueda]:[FechaRegistro]],3,FALSE))&lt;HOUR($D$1),IFERROR((H$3+$D$1)-(VLOOKUP($A166&amp;TEXT(H$3,"dd/mm/yyyy")&amp;$D$2,tbReporteAsistencia[[#All],[SerialDeBusqueda]:[FechaRegistro]],3,FALSE)),""),""),""))&gt;$I$1,1,0),"")</f>
        <v/>
      </c>
      <c r="I166" s="29" t="str">
        <f>IFERROR(IF(MINUTE(IFERROR(IF(HOUR(VLOOKUP($A166&amp;TEXT(I$3,"dd/mm/yyyy")&amp;$D$2,tbReporteAsistencia[[#All],[SerialDeBusqueda]:[FechaRegistro]],3,FALSE))&lt;HOUR($D$1),IFERROR((I$3+$D$1)-(VLOOKUP($A166&amp;TEXT(I$3,"dd/mm/yyyy")&amp;$D$2,tbReporteAsistencia[[#All],[SerialDeBusqueda]:[FechaRegistro]],3,FALSE)),""),""),""))&gt;$I$1,1,0),"")</f>
        <v/>
      </c>
      <c r="J166" s="29" t="str">
        <f>IFERROR(IF(MINUTE(IFERROR(IF(HOUR(VLOOKUP($A166&amp;TEXT(J$3,"dd/mm/yyyy")&amp;$D$2,tbReporteAsistencia[[#All],[SerialDeBusqueda]:[FechaRegistro]],3,FALSE))&lt;HOUR($D$1),IFERROR((J$3+$D$1)-(VLOOKUP($A166&amp;TEXT(J$3,"dd/mm/yyyy")&amp;$D$2,tbReporteAsistencia[[#All],[SerialDeBusqueda]:[FechaRegistro]],3,FALSE)),""),""),""))&gt;$I$1,1,0),"")</f>
        <v/>
      </c>
      <c r="K166" s="29" t="str">
        <f>IFERROR(IF(MINUTE(IFERROR(IF(HOUR(VLOOKUP($A166&amp;TEXT(K$3,"dd/mm/yyyy")&amp;$D$2,tbReporteAsistencia[[#All],[SerialDeBusqueda]:[FechaRegistro]],3,FALSE))&lt;HOUR($D$1),IFERROR((K$3+$D$1)-(VLOOKUP($A166&amp;TEXT(K$3,"dd/mm/yyyy")&amp;$D$2,tbReporteAsistencia[[#All],[SerialDeBusqueda]:[FechaRegistro]],3,FALSE)),""),""),""))&gt;$I$1,1,0),"")</f>
        <v/>
      </c>
      <c r="L166" s="29" t="str">
        <f>IFERROR(IF(MINUTE(IFERROR(IF(HOUR(VLOOKUP($A166&amp;TEXT(L$3,"dd/mm/yyyy")&amp;$D$2,tbReporteAsistencia[[#All],[SerialDeBusqueda]:[FechaRegistro]],3,FALSE))&lt;HOUR($D$1),IFERROR((L$3+$D$1)-(VLOOKUP($A166&amp;TEXT(L$3,"dd/mm/yyyy")&amp;$D$2,tbReporteAsistencia[[#All],[SerialDeBusqueda]:[FechaRegistro]],3,FALSE)),""),""),""))&gt;$I$1,1,0),"")</f>
        <v/>
      </c>
      <c r="M166" s="29" t="str">
        <f>IFERROR(IF(MINUTE(IFERROR(IF(HOUR(VLOOKUP($A166&amp;TEXT(M$3,"dd/mm/yyyy")&amp;$D$2,tbReporteAsistencia[[#All],[SerialDeBusqueda]:[FechaRegistro]],3,FALSE))&lt;HOUR($D$1),IFERROR((M$3+$D$1)-(VLOOKUP($A166&amp;TEXT(M$3,"dd/mm/yyyy")&amp;$D$2,tbReporteAsistencia[[#All],[SerialDeBusqueda]:[FechaRegistro]],3,FALSE)),""),""),""))&gt;$I$1,1,0),"")</f>
        <v/>
      </c>
      <c r="N166" s="29" t="str">
        <f>IFERROR(IF(MINUTE(IFERROR(IF(HOUR(VLOOKUP($A166&amp;TEXT(N$3,"dd/mm/yyyy")&amp;$D$2,tbReporteAsistencia[[#All],[SerialDeBusqueda]:[FechaRegistro]],3,FALSE))&lt;HOUR($D$1),IFERROR((N$3+$D$1)-(VLOOKUP($A166&amp;TEXT(N$3,"dd/mm/yyyy")&amp;$D$2,tbReporteAsistencia[[#All],[SerialDeBusqueda]:[FechaRegistro]],3,FALSE)),""),""),""))&gt;$I$1,1,0),"")</f>
        <v/>
      </c>
      <c r="O166" s="29" t="str">
        <f>IFERROR(IF(MINUTE(IFERROR(IF(HOUR(VLOOKUP($A166&amp;TEXT(O$3,"dd/mm/yyyy")&amp;$D$2,tbReporteAsistencia[[#All],[SerialDeBusqueda]:[FechaRegistro]],3,FALSE))&lt;HOUR($D$1),IFERROR((O$3+$D$1)-(VLOOKUP($A166&amp;TEXT(O$3,"dd/mm/yyyy")&amp;$D$2,tbReporteAsistencia[[#All],[SerialDeBusqueda]:[FechaRegistro]],3,FALSE)),""),""),""))&gt;$I$1,1,0),"")</f>
        <v/>
      </c>
      <c r="P166" s="29" t="str">
        <f>IFERROR(IF(MINUTE(IFERROR(IF(HOUR(VLOOKUP($A166&amp;TEXT(P$3,"dd/mm/yyyy")&amp;$D$2,tbReporteAsistencia[[#All],[SerialDeBusqueda]:[FechaRegistro]],3,FALSE))&lt;HOUR($D$1),IFERROR((P$3+$D$1)-(VLOOKUP($A166&amp;TEXT(P$3,"dd/mm/yyyy")&amp;$D$2,tbReporteAsistencia[[#All],[SerialDeBusqueda]:[FechaRegistro]],3,FALSE)),""),""),""))&gt;$I$1,1,0),"")</f>
        <v/>
      </c>
      <c r="Q166" s="29" t="str">
        <f>IFERROR(IF(MINUTE(IFERROR(IF(HOUR(VLOOKUP($A166&amp;TEXT(Q$3,"dd/mm/yyyy")&amp;$D$2,tbReporteAsistencia[[#All],[SerialDeBusqueda]:[FechaRegistro]],3,FALSE))&lt;HOUR($D$1),IFERROR((Q$3+$D$1)-(VLOOKUP($A166&amp;TEXT(Q$3,"dd/mm/yyyy")&amp;$D$2,tbReporteAsistencia[[#All],[SerialDeBusqueda]:[FechaRegistro]],3,FALSE)),""),""),""))&gt;$I$1,1,0),"")</f>
        <v/>
      </c>
      <c r="R166" s="29" t="str">
        <f>IFERROR(IF(MINUTE(IFERROR(IF(HOUR(VLOOKUP($A166&amp;TEXT(R$3,"dd/mm/yyyy")&amp;$D$2,tbReporteAsistencia[[#All],[SerialDeBusqueda]:[FechaRegistro]],3,FALSE))&lt;HOUR($D$1),IFERROR((R$3+$D$1)-(VLOOKUP($A166&amp;TEXT(R$3,"dd/mm/yyyy")&amp;$D$2,tbReporteAsistencia[[#All],[SerialDeBusqueda]:[FechaRegistro]],3,FALSE)),""),""),""))&gt;$I$1,1,0),"")</f>
        <v/>
      </c>
      <c r="S166" s="29" t="str">
        <f>IFERROR(IF(MINUTE(IFERROR(IF(HOUR(VLOOKUP($A166&amp;TEXT(S$3,"dd/mm/yyyy")&amp;$D$2,tbReporteAsistencia[[#All],[SerialDeBusqueda]:[FechaRegistro]],3,FALSE))&lt;HOUR($D$1),IFERROR((S$3+$D$1)-(VLOOKUP($A166&amp;TEXT(S$3,"dd/mm/yyyy")&amp;$D$2,tbReporteAsistencia[[#All],[SerialDeBusqueda]:[FechaRegistro]],3,FALSE)),""),""),""))&gt;$I$1,1,0),"")</f>
        <v/>
      </c>
    </row>
    <row r="167" spans="1:19">
      <c r="A167" s="8">
        <f>Plantilla!A168</f>
        <v>0</v>
      </c>
      <c r="B167" s="8">
        <f>Plantilla!B168</f>
        <v>0</v>
      </c>
      <c r="C167" s="8">
        <f>Plantilla!C168</f>
        <v>0</v>
      </c>
      <c r="D167" s="29" t="str">
        <f>IFERROR(IF(MINUTE(IFERROR(IF(HOUR(VLOOKUP($A167&amp;TEXT(D$3,"dd/mm/yyyy")&amp;$D$2,tbReporteAsistencia[[#All],[SerialDeBusqueda]:[FechaRegistro]],3,FALSE))&lt;HOUR($D$1),IFERROR((D$3+$D$1)-(VLOOKUP($A167&amp;TEXT(D$3,"dd/mm/yyyy")&amp;$D$2,tbReporteAsistencia[[#All],[SerialDeBusqueda]:[FechaRegistro]],3,FALSE)),""),""),""))&gt;$I$1,1,0),"")</f>
        <v/>
      </c>
      <c r="E167" s="29" t="str">
        <f>IFERROR(IF(MINUTE(IFERROR(IF(HOUR(VLOOKUP($A167&amp;TEXT(E$3,"dd/mm/yyyy")&amp;$D$2,tbReporteAsistencia[[#All],[SerialDeBusqueda]:[FechaRegistro]],3,FALSE))&lt;HOUR($D$1),IFERROR((E$3+$D$1)-(VLOOKUP($A167&amp;TEXT(E$3,"dd/mm/yyyy")&amp;$D$2,tbReporteAsistencia[[#All],[SerialDeBusqueda]:[FechaRegistro]],3,FALSE)),""),""),""))&gt;$I$1,1,0),"")</f>
        <v/>
      </c>
      <c r="F167" s="29" t="str">
        <f>IFERROR(IF(MINUTE(IFERROR(IF(HOUR(VLOOKUP($A167&amp;TEXT(F$3,"dd/mm/yyyy")&amp;$D$2,tbReporteAsistencia[[#All],[SerialDeBusqueda]:[FechaRegistro]],3,FALSE))&lt;HOUR($D$1),IFERROR((F$3+$D$1)-(VLOOKUP($A167&amp;TEXT(F$3,"dd/mm/yyyy")&amp;$D$2,tbReporteAsistencia[[#All],[SerialDeBusqueda]:[FechaRegistro]],3,FALSE)),""),""),""))&gt;$I$1,1,0),"")</f>
        <v/>
      </c>
      <c r="G167" s="29" t="str">
        <f>IFERROR(IF(MINUTE(IFERROR(IF(HOUR(VLOOKUP($A167&amp;TEXT(G$3,"dd/mm/yyyy")&amp;$D$2,tbReporteAsistencia[[#All],[SerialDeBusqueda]:[FechaRegistro]],3,FALSE))&lt;HOUR($D$1),IFERROR((G$3+$D$1)-(VLOOKUP($A167&amp;TEXT(G$3,"dd/mm/yyyy")&amp;$D$2,tbReporteAsistencia[[#All],[SerialDeBusqueda]:[FechaRegistro]],3,FALSE)),""),""),""))&gt;$I$1,1,0),"")</f>
        <v/>
      </c>
      <c r="H167" s="29" t="str">
        <f>IFERROR(IF(MINUTE(IFERROR(IF(HOUR(VLOOKUP($A167&amp;TEXT(H$3,"dd/mm/yyyy")&amp;$D$2,tbReporteAsistencia[[#All],[SerialDeBusqueda]:[FechaRegistro]],3,FALSE))&lt;HOUR($D$1),IFERROR((H$3+$D$1)-(VLOOKUP($A167&amp;TEXT(H$3,"dd/mm/yyyy")&amp;$D$2,tbReporteAsistencia[[#All],[SerialDeBusqueda]:[FechaRegistro]],3,FALSE)),""),""),""))&gt;$I$1,1,0),"")</f>
        <v/>
      </c>
      <c r="I167" s="29" t="str">
        <f>IFERROR(IF(MINUTE(IFERROR(IF(HOUR(VLOOKUP($A167&amp;TEXT(I$3,"dd/mm/yyyy")&amp;$D$2,tbReporteAsistencia[[#All],[SerialDeBusqueda]:[FechaRegistro]],3,FALSE))&lt;HOUR($D$1),IFERROR((I$3+$D$1)-(VLOOKUP($A167&amp;TEXT(I$3,"dd/mm/yyyy")&amp;$D$2,tbReporteAsistencia[[#All],[SerialDeBusqueda]:[FechaRegistro]],3,FALSE)),""),""),""))&gt;$I$1,1,0),"")</f>
        <v/>
      </c>
      <c r="J167" s="29" t="str">
        <f>IFERROR(IF(MINUTE(IFERROR(IF(HOUR(VLOOKUP($A167&amp;TEXT(J$3,"dd/mm/yyyy")&amp;$D$2,tbReporteAsistencia[[#All],[SerialDeBusqueda]:[FechaRegistro]],3,FALSE))&lt;HOUR($D$1),IFERROR((J$3+$D$1)-(VLOOKUP($A167&amp;TEXT(J$3,"dd/mm/yyyy")&amp;$D$2,tbReporteAsistencia[[#All],[SerialDeBusqueda]:[FechaRegistro]],3,FALSE)),""),""),""))&gt;$I$1,1,0),"")</f>
        <v/>
      </c>
      <c r="K167" s="29" t="str">
        <f>IFERROR(IF(MINUTE(IFERROR(IF(HOUR(VLOOKUP($A167&amp;TEXT(K$3,"dd/mm/yyyy")&amp;$D$2,tbReporteAsistencia[[#All],[SerialDeBusqueda]:[FechaRegistro]],3,FALSE))&lt;HOUR($D$1),IFERROR((K$3+$D$1)-(VLOOKUP($A167&amp;TEXT(K$3,"dd/mm/yyyy")&amp;$D$2,tbReporteAsistencia[[#All],[SerialDeBusqueda]:[FechaRegistro]],3,FALSE)),""),""),""))&gt;$I$1,1,0),"")</f>
        <v/>
      </c>
      <c r="L167" s="29" t="str">
        <f>IFERROR(IF(MINUTE(IFERROR(IF(HOUR(VLOOKUP($A167&amp;TEXT(L$3,"dd/mm/yyyy")&amp;$D$2,tbReporteAsistencia[[#All],[SerialDeBusqueda]:[FechaRegistro]],3,FALSE))&lt;HOUR($D$1),IFERROR((L$3+$D$1)-(VLOOKUP($A167&amp;TEXT(L$3,"dd/mm/yyyy")&amp;$D$2,tbReporteAsistencia[[#All],[SerialDeBusqueda]:[FechaRegistro]],3,FALSE)),""),""),""))&gt;$I$1,1,0),"")</f>
        <v/>
      </c>
      <c r="M167" s="29" t="str">
        <f>IFERROR(IF(MINUTE(IFERROR(IF(HOUR(VLOOKUP($A167&amp;TEXT(M$3,"dd/mm/yyyy")&amp;$D$2,tbReporteAsistencia[[#All],[SerialDeBusqueda]:[FechaRegistro]],3,FALSE))&lt;HOUR($D$1),IFERROR((M$3+$D$1)-(VLOOKUP($A167&amp;TEXT(M$3,"dd/mm/yyyy")&amp;$D$2,tbReporteAsistencia[[#All],[SerialDeBusqueda]:[FechaRegistro]],3,FALSE)),""),""),""))&gt;$I$1,1,0),"")</f>
        <v/>
      </c>
      <c r="N167" s="29" t="str">
        <f>IFERROR(IF(MINUTE(IFERROR(IF(HOUR(VLOOKUP($A167&amp;TEXT(N$3,"dd/mm/yyyy")&amp;$D$2,tbReporteAsistencia[[#All],[SerialDeBusqueda]:[FechaRegistro]],3,FALSE))&lt;HOUR($D$1),IFERROR((N$3+$D$1)-(VLOOKUP($A167&amp;TEXT(N$3,"dd/mm/yyyy")&amp;$D$2,tbReporteAsistencia[[#All],[SerialDeBusqueda]:[FechaRegistro]],3,FALSE)),""),""),""))&gt;$I$1,1,0),"")</f>
        <v/>
      </c>
      <c r="O167" s="29" t="str">
        <f>IFERROR(IF(MINUTE(IFERROR(IF(HOUR(VLOOKUP($A167&amp;TEXT(O$3,"dd/mm/yyyy")&amp;$D$2,tbReporteAsistencia[[#All],[SerialDeBusqueda]:[FechaRegistro]],3,FALSE))&lt;HOUR($D$1),IFERROR((O$3+$D$1)-(VLOOKUP($A167&amp;TEXT(O$3,"dd/mm/yyyy")&amp;$D$2,tbReporteAsistencia[[#All],[SerialDeBusqueda]:[FechaRegistro]],3,FALSE)),""),""),""))&gt;$I$1,1,0),"")</f>
        <v/>
      </c>
      <c r="P167" s="29" t="str">
        <f>IFERROR(IF(MINUTE(IFERROR(IF(HOUR(VLOOKUP($A167&amp;TEXT(P$3,"dd/mm/yyyy")&amp;$D$2,tbReporteAsistencia[[#All],[SerialDeBusqueda]:[FechaRegistro]],3,FALSE))&lt;HOUR($D$1),IFERROR((P$3+$D$1)-(VLOOKUP($A167&amp;TEXT(P$3,"dd/mm/yyyy")&amp;$D$2,tbReporteAsistencia[[#All],[SerialDeBusqueda]:[FechaRegistro]],3,FALSE)),""),""),""))&gt;$I$1,1,0),"")</f>
        <v/>
      </c>
      <c r="Q167" s="29" t="str">
        <f>IFERROR(IF(MINUTE(IFERROR(IF(HOUR(VLOOKUP($A167&amp;TEXT(Q$3,"dd/mm/yyyy")&amp;$D$2,tbReporteAsistencia[[#All],[SerialDeBusqueda]:[FechaRegistro]],3,FALSE))&lt;HOUR($D$1),IFERROR((Q$3+$D$1)-(VLOOKUP($A167&amp;TEXT(Q$3,"dd/mm/yyyy")&amp;$D$2,tbReporteAsistencia[[#All],[SerialDeBusqueda]:[FechaRegistro]],3,FALSE)),""),""),""))&gt;$I$1,1,0),"")</f>
        <v/>
      </c>
      <c r="R167" s="29" t="str">
        <f>IFERROR(IF(MINUTE(IFERROR(IF(HOUR(VLOOKUP($A167&amp;TEXT(R$3,"dd/mm/yyyy")&amp;$D$2,tbReporteAsistencia[[#All],[SerialDeBusqueda]:[FechaRegistro]],3,FALSE))&lt;HOUR($D$1),IFERROR((R$3+$D$1)-(VLOOKUP($A167&amp;TEXT(R$3,"dd/mm/yyyy")&amp;$D$2,tbReporteAsistencia[[#All],[SerialDeBusqueda]:[FechaRegistro]],3,FALSE)),""),""),""))&gt;$I$1,1,0),"")</f>
        <v/>
      </c>
      <c r="S167" s="29" t="str">
        <f>IFERROR(IF(MINUTE(IFERROR(IF(HOUR(VLOOKUP($A167&amp;TEXT(S$3,"dd/mm/yyyy")&amp;$D$2,tbReporteAsistencia[[#All],[SerialDeBusqueda]:[FechaRegistro]],3,FALSE))&lt;HOUR($D$1),IFERROR((S$3+$D$1)-(VLOOKUP($A167&amp;TEXT(S$3,"dd/mm/yyyy")&amp;$D$2,tbReporteAsistencia[[#All],[SerialDeBusqueda]:[FechaRegistro]],3,FALSE)),""),""),""))&gt;$I$1,1,0),"")</f>
        <v/>
      </c>
    </row>
    <row r="168" spans="1:19">
      <c r="A168" s="8">
        <f>Plantilla!A169</f>
        <v>0</v>
      </c>
      <c r="B168" s="8">
        <f>Plantilla!B169</f>
        <v>0</v>
      </c>
      <c r="C168" s="8">
        <f>Plantilla!C169</f>
        <v>0</v>
      </c>
      <c r="D168" s="29" t="str">
        <f>IFERROR(IF(MINUTE(IFERROR(IF(HOUR(VLOOKUP($A168&amp;TEXT(D$3,"dd/mm/yyyy")&amp;$D$2,tbReporteAsistencia[[#All],[SerialDeBusqueda]:[FechaRegistro]],3,FALSE))&lt;HOUR($D$1),IFERROR((D$3+$D$1)-(VLOOKUP($A168&amp;TEXT(D$3,"dd/mm/yyyy")&amp;$D$2,tbReporteAsistencia[[#All],[SerialDeBusqueda]:[FechaRegistro]],3,FALSE)),""),""),""))&gt;$I$1,1,0),"")</f>
        <v/>
      </c>
      <c r="E168" s="29" t="str">
        <f>IFERROR(IF(MINUTE(IFERROR(IF(HOUR(VLOOKUP($A168&amp;TEXT(E$3,"dd/mm/yyyy")&amp;$D$2,tbReporteAsistencia[[#All],[SerialDeBusqueda]:[FechaRegistro]],3,FALSE))&lt;HOUR($D$1),IFERROR((E$3+$D$1)-(VLOOKUP($A168&amp;TEXT(E$3,"dd/mm/yyyy")&amp;$D$2,tbReporteAsistencia[[#All],[SerialDeBusqueda]:[FechaRegistro]],3,FALSE)),""),""),""))&gt;$I$1,1,0),"")</f>
        <v/>
      </c>
      <c r="F168" s="29" t="str">
        <f>IFERROR(IF(MINUTE(IFERROR(IF(HOUR(VLOOKUP($A168&amp;TEXT(F$3,"dd/mm/yyyy")&amp;$D$2,tbReporteAsistencia[[#All],[SerialDeBusqueda]:[FechaRegistro]],3,FALSE))&lt;HOUR($D$1),IFERROR((F$3+$D$1)-(VLOOKUP($A168&amp;TEXT(F$3,"dd/mm/yyyy")&amp;$D$2,tbReporteAsistencia[[#All],[SerialDeBusqueda]:[FechaRegistro]],3,FALSE)),""),""),""))&gt;$I$1,1,0),"")</f>
        <v/>
      </c>
      <c r="G168" s="29" t="str">
        <f>IFERROR(IF(MINUTE(IFERROR(IF(HOUR(VLOOKUP($A168&amp;TEXT(G$3,"dd/mm/yyyy")&amp;$D$2,tbReporteAsistencia[[#All],[SerialDeBusqueda]:[FechaRegistro]],3,FALSE))&lt;HOUR($D$1),IFERROR((G$3+$D$1)-(VLOOKUP($A168&amp;TEXT(G$3,"dd/mm/yyyy")&amp;$D$2,tbReporteAsistencia[[#All],[SerialDeBusqueda]:[FechaRegistro]],3,FALSE)),""),""),""))&gt;$I$1,1,0),"")</f>
        <v/>
      </c>
      <c r="H168" s="29" t="str">
        <f>IFERROR(IF(MINUTE(IFERROR(IF(HOUR(VLOOKUP($A168&amp;TEXT(H$3,"dd/mm/yyyy")&amp;$D$2,tbReporteAsistencia[[#All],[SerialDeBusqueda]:[FechaRegistro]],3,FALSE))&lt;HOUR($D$1),IFERROR((H$3+$D$1)-(VLOOKUP($A168&amp;TEXT(H$3,"dd/mm/yyyy")&amp;$D$2,tbReporteAsistencia[[#All],[SerialDeBusqueda]:[FechaRegistro]],3,FALSE)),""),""),""))&gt;$I$1,1,0),"")</f>
        <v/>
      </c>
      <c r="I168" s="29" t="str">
        <f>IFERROR(IF(MINUTE(IFERROR(IF(HOUR(VLOOKUP($A168&amp;TEXT(I$3,"dd/mm/yyyy")&amp;$D$2,tbReporteAsistencia[[#All],[SerialDeBusqueda]:[FechaRegistro]],3,FALSE))&lt;HOUR($D$1),IFERROR((I$3+$D$1)-(VLOOKUP($A168&amp;TEXT(I$3,"dd/mm/yyyy")&amp;$D$2,tbReporteAsistencia[[#All],[SerialDeBusqueda]:[FechaRegistro]],3,FALSE)),""),""),""))&gt;$I$1,1,0),"")</f>
        <v/>
      </c>
      <c r="J168" s="29" t="str">
        <f>IFERROR(IF(MINUTE(IFERROR(IF(HOUR(VLOOKUP($A168&amp;TEXT(J$3,"dd/mm/yyyy")&amp;$D$2,tbReporteAsistencia[[#All],[SerialDeBusqueda]:[FechaRegistro]],3,FALSE))&lt;HOUR($D$1),IFERROR((J$3+$D$1)-(VLOOKUP($A168&amp;TEXT(J$3,"dd/mm/yyyy")&amp;$D$2,tbReporteAsistencia[[#All],[SerialDeBusqueda]:[FechaRegistro]],3,FALSE)),""),""),""))&gt;$I$1,1,0),"")</f>
        <v/>
      </c>
      <c r="K168" s="29" t="str">
        <f>IFERROR(IF(MINUTE(IFERROR(IF(HOUR(VLOOKUP($A168&amp;TEXT(K$3,"dd/mm/yyyy")&amp;$D$2,tbReporteAsistencia[[#All],[SerialDeBusqueda]:[FechaRegistro]],3,FALSE))&lt;HOUR($D$1),IFERROR((K$3+$D$1)-(VLOOKUP($A168&amp;TEXT(K$3,"dd/mm/yyyy")&amp;$D$2,tbReporteAsistencia[[#All],[SerialDeBusqueda]:[FechaRegistro]],3,FALSE)),""),""),""))&gt;$I$1,1,0),"")</f>
        <v/>
      </c>
      <c r="L168" s="29" t="str">
        <f>IFERROR(IF(MINUTE(IFERROR(IF(HOUR(VLOOKUP($A168&amp;TEXT(L$3,"dd/mm/yyyy")&amp;$D$2,tbReporteAsistencia[[#All],[SerialDeBusqueda]:[FechaRegistro]],3,FALSE))&lt;HOUR($D$1),IFERROR((L$3+$D$1)-(VLOOKUP($A168&amp;TEXT(L$3,"dd/mm/yyyy")&amp;$D$2,tbReporteAsistencia[[#All],[SerialDeBusqueda]:[FechaRegistro]],3,FALSE)),""),""),""))&gt;$I$1,1,0),"")</f>
        <v/>
      </c>
      <c r="M168" s="29" t="str">
        <f>IFERROR(IF(MINUTE(IFERROR(IF(HOUR(VLOOKUP($A168&amp;TEXT(M$3,"dd/mm/yyyy")&amp;$D$2,tbReporteAsistencia[[#All],[SerialDeBusqueda]:[FechaRegistro]],3,FALSE))&lt;HOUR($D$1),IFERROR((M$3+$D$1)-(VLOOKUP($A168&amp;TEXT(M$3,"dd/mm/yyyy")&amp;$D$2,tbReporteAsistencia[[#All],[SerialDeBusqueda]:[FechaRegistro]],3,FALSE)),""),""),""))&gt;$I$1,1,0),"")</f>
        <v/>
      </c>
      <c r="N168" s="29" t="str">
        <f>IFERROR(IF(MINUTE(IFERROR(IF(HOUR(VLOOKUP($A168&amp;TEXT(N$3,"dd/mm/yyyy")&amp;$D$2,tbReporteAsistencia[[#All],[SerialDeBusqueda]:[FechaRegistro]],3,FALSE))&lt;HOUR($D$1),IFERROR((N$3+$D$1)-(VLOOKUP($A168&amp;TEXT(N$3,"dd/mm/yyyy")&amp;$D$2,tbReporteAsistencia[[#All],[SerialDeBusqueda]:[FechaRegistro]],3,FALSE)),""),""),""))&gt;$I$1,1,0),"")</f>
        <v/>
      </c>
      <c r="O168" s="29" t="str">
        <f>IFERROR(IF(MINUTE(IFERROR(IF(HOUR(VLOOKUP($A168&amp;TEXT(O$3,"dd/mm/yyyy")&amp;$D$2,tbReporteAsistencia[[#All],[SerialDeBusqueda]:[FechaRegistro]],3,FALSE))&lt;HOUR($D$1),IFERROR((O$3+$D$1)-(VLOOKUP($A168&amp;TEXT(O$3,"dd/mm/yyyy")&amp;$D$2,tbReporteAsistencia[[#All],[SerialDeBusqueda]:[FechaRegistro]],3,FALSE)),""),""),""))&gt;$I$1,1,0),"")</f>
        <v/>
      </c>
      <c r="P168" s="29" t="str">
        <f>IFERROR(IF(MINUTE(IFERROR(IF(HOUR(VLOOKUP($A168&amp;TEXT(P$3,"dd/mm/yyyy")&amp;$D$2,tbReporteAsistencia[[#All],[SerialDeBusqueda]:[FechaRegistro]],3,FALSE))&lt;HOUR($D$1),IFERROR((P$3+$D$1)-(VLOOKUP($A168&amp;TEXT(P$3,"dd/mm/yyyy")&amp;$D$2,tbReporteAsistencia[[#All],[SerialDeBusqueda]:[FechaRegistro]],3,FALSE)),""),""),""))&gt;$I$1,1,0),"")</f>
        <v/>
      </c>
      <c r="Q168" s="29" t="str">
        <f>IFERROR(IF(MINUTE(IFERROR(IF(HOUR(VLOOKUP($A168&amp;TEXT(Q$3,"dd/mm/yyyy")&amp;$D$2,tbReporteAsistencia[[#All],[SerialDeBusqueda]:[FechaRegistro]],3,FALSE))&lt;HOUR($D$1),IFERROR((Q$3+$D$1)-(VLOOKUP($A168&amp;TEXT(Q$3,"dd/mm/yyyy")&amp;$D$2,tbReporteAsistencia[[#All],[SerialDeBusqueda]:[FechaRegistro]],3,FALSE)),""),""),""))&gt;$I$1,1,0),"")</f>
        <v/>
      </c>
      <c r="R168" s="29" t="str">
        <f>IFERROR(IF(MINUTE(IFERROR(IF(HOUR(VLOOKUP($A168&amp;TEXT(R$3,"dd/mm/yyyy")&amp;$D$2,tbReporteAsistencia[[#All],[SerialDeBusqueda]:[FechaRegistro]],3,FALSE))&lt;HOUR($D$1),IFERROR((R$3+$D$1)-(VLOOKUP($A168&amp;TEXT(R$3,"dd/mm/yyyy")&amp;$D$2,tbReporteAsistencia[[#All],[SerialDeBusqueda]:[FechaRegistro]],3,FALSE)),""),""),""))&gt;$I$1,1,0),"")</f>
        <v/>
      </c>
      <c r="S168" s="29" t="str">
        <f>IFERROR(IF(MINUTE(IFERROR(IF(HOUR(VLOOKUP($A168&amp;TEXT(S$3,"dd/mm/yyyy")&amp;$D$2,tbReporteAsistencia[[#All],[SerialDeBusqueda]:[FechaRegistro]],3,FALSE))&lt;HOUR($D$1),IFERROR((S$3+$D$1)-(VLOOKUP($A168&amp;TEXT(S$3,"dd/mm/yyyy")&amp;$D$2,tbReporteAsistencia[[#All],[SerialDeBusqueda]:[FechaRegistro]],3,FALSE)),""),""),""))&gt;$I$1,1,0),"")</f>
        <v/>
      </c>
    </row>
    <row r="169" spans="1:19">
      <c r="A169" s="8">
        <f>Plantilla!A170</f>
        <v>0</v>
      </c>
      <c r="B169" s="8">
        <f>Plantilla!B170</f>
        <v>0</v>
      </c>
      <c r="C169" s="8">
        <f>Plantilla!C170</f>
        <v>0</v>
      </c>
      <c r="D169" s="29" t="str">
        <f>IFERROR(IF(MINUTE(IFERROR(IF(HOUR(VLOOKUP($A169&amp;TEXT(D$3,"dd/mm/yyyy")&amp;$D$2,tbReporteAsistencia[[#All],[SerialDeBusqueda]:[FechaRegistro]],3,FALSE))&lt;HOUR($D$1),IFERROR((D$3+$D$1)-(VLOOKUP($A169&amp;TEXT(D$3,"dd/mm/yyyy")&amp;$D$2,tbReporteAsistencia[[#All],[SerialDeBusqueda]:[FechaRegistro]],3,FALSE)),""),""),""))&gt;$I$1,1,0),"")</f>
        <v/>
      </c>
      <c r="E169" s="29" t="str">
        <f>IFERROR(IF(MINUTE(IFERROR(IF(HOUR(VLOOKUP($A169&amp;TEXT(E$3,"dd/mm/yyyy")&amp;$D$2,tbReporteAsistencia[[#All],[SerialDeBusqueda]:[FechaRegistro]],3,FALSE))&lt;HOUR($D$1),IFERROR((E$3+$D$1)-(VLOOKUP($A169&amp;TEXT(E$3,"dd/mm/yyyy")&amp;$D$2,tbReporteAsistencia[[#All],[SerialDeBusqueda]:[FechaRegistro]],3,FALSE)),""),""),""))&gt;$I$1,1,0),"")</f>
        <v/>
      </c>
      <c r="F169" s="29" t="str">
        <f>IFERROR(IF(MINUTE(IFERROR(IF(HOUR(VLOOKUP($A169&amp;TEXT(F$3,"dd/mm/yyyy")&amp;$D$2,tbReporteAsistencia[[#All],[SerialDeBusqueda]:[FechaRegistro]],3,FALSE))&lt;HOUR($D$1),IFERROR((F$3+$D$1)-(VLOOKUP($A169&amp;TEXT(F$3,"dd/mm/yyyy")&amp;$D$2,tbReporteAsistencia[[#All],[SerialDeBusqueda]:[FechaRegistro]],3,FALSE)),""),""),""))&gt;$I$1,1,0),"")</f>
        <v/>
      </c>
      <c r="G169" s="29" t="str">
        <f>IFERROR(IF(MINUTE(IFERROR(IF(HOUR(VLOOKUP($A169&amp;TEXT(G$3,"dd/mm/yyyy")&amp;$D$2,tbReporteAsistencia[[#All],[SerialDeBusqueda]:[FechaRegistro]],3,FALSE))&lt;HOUR($D$1),IFERROR((G$3+$D$1)-(VLOOKUP($A169&amp;TEXT(G$3,"dd/mm/yyyy")&amp;$D$2,tbReporteAsistencia[[#All],[SerialDeBusqueda]:[FechaRegistro]],3,FALSE)),""),""),""))&gt;$I$1,1,0),"")</f>
        <v/>
      </c>
      <c r="H169" s="29" t="str">
        <f>IFERROR(IF(MINUTE(IFERROR(IF(HOUR(VLOOKUP($A169&amp;TEXT(H$3,"dd/mm/yyyy")&amp;$D$2,tbReporteAsistencia[[#All],[SerialDeBusqueda]:[FechaRegistro]],3,FALSE))&lt;HOUR($D$1),IFERROR((H$3+$D$1)-(VLOOKUP($A169&amp;TEXT(H$3,"dd/mm/yyyy")&amp;$D$2,tbReporteAsistencia[[#All],[SerialDeBusqueda]:[FechaRegistro]],3,FALSE)),""),""),""))&gt;$I$1,1,0),"")</f>
        <v/>
      </c>
      <c r="I169" s="29" t="str">
        <f>IFERROR(IF(MINUTE(IFERROR(IF(HOUR(VLOOKUP($A169&amp;TEXT(I$3,"dd/mm/yyyy")&amp;$D$2,tbReporteAsistencia[[#All],[SerialDeBusqueda]:[FechaRegistro]],3,FALSE))&lt;HOUR($D$1),IFERROR((I$3+$D$1)-(VLOOKUP($A169&amp;TEXT(I$3,"dd/mm/yyyy")&amp;$D$2,tbReporteAsistencia[[#All],[SerialDeBusqueda]:[FechaRegistro]],3,FALSE)),""),""),""))&gt;$I$1,1,0),"")</f>
        <v/>
      </c>
      <c r="J169" s="29" t="str">
        <f>IFERROR(IF(MINUTE(IFERROR(IF(HOUR(VLOOKUP($A169&amp;TEXT(J$3,"dd/mm/yyyy")&amp;$D$2,tbReporteAsistencia[[#All],[SerialDeBusqueda]:[FechaRegistro]],3,FALSE))&lt;HOUR($D$1),IFERROR((J$3+$D$1)-(VLOOKUP($A169&amp;TEXT(J$3,"dd/mm/yyyy")&amp;$D$2,tbReporteAsistencia[[#All],[SerialDeBusqueda]:[FechaRegistro]],3,FALSE)),""),""),""))&gt;$I$1,1,0),"")</f>
        <v/>
      </c>
      <c r="K169" s="29" t="str">
        <f>IFERROR(IF(MINUTE(IFERROR(IF(HOUR(VLOOKUP($A169&amp;TEXT(K$3,"dd/mm/yyyy")&amp;$D$2,tbReporteAsistencia[[#All],[SerialDeBusqueda]:[FechaRegistro]],3,FALSE))&lt;HOUR($D$1),IFERROR((K$3+$D$1)-(VLOOKUP($A169&amp;TEXT(K$3,"dd/mm/yyyy")&amp;$D$2,tbReporteAsistencia[[#All],[SerialDeBusqueda]:[FechaRegistro]],3,FALSE)),""),""),""))&gt;$I$1,1,0),"")</f>
        <v/>
      </c>
      <c r="L169" s="29" t="str">
        <f>IFERROR(IF(MINUTE(IFERROR(IF(HOUR(VLOOKUP($A169&amp;TEXT(L$3,"dd/mm/yyyy")&amp;$D$2,tbReporteAsistencia[[#All],[SerialDeBusqueda]:[FechaRegistro]],3,FALSE))&lt;HOUR($D$1),IFERROR((L$3+$D$1)-(VLOOKUP($A169&amp;TEXT(L$3,"dd/mm/yyyy")&amp;$D$2,tbReporteAsistencia[[#All],[SerialDeBusqueda]:[FechaRegistro]],3,FALSE)),""),""),""))&gt;$I$1,1,0),"")</f>
        <v/>
      </c>
      <c r="M169" s="29" t="str">
        <f>IFERROR(IF(MINUTE(IFERROR(IF(HOUR(VLOOKUP($A169&amp;TEXT(M$3,"dd/mm/yyyy")&amp;$D$2,tbReporteAsistencia[[#All],[SerialDeBusqueda]:[FechaRegistro]],3,FALSE))&lt;HOUR($D$1),IFERROR((M$3+$D$1)-(VLOOKUP($A169&amp;TEXT(M$3,"dd/mm/yyyy")&amp;$D$2,tbReporteAsistencia[[#All],[SerialDeBusqueda]:[FechaRegistro]],3,FALSE)),""),""),""))&gt;$I$1,1,0),"")</f>
        <v/>
      </c>
      <c r="N169" s="29" t="str">
        <f>IFERROR(IF(MINUTE(IFERROR(IF(HOUR(VLOOKUP($A169&amp;TEXT(N$3,"dd/mm/yyyy")&amp;$D$2,tbReporteAsistencia[[#All],[SerialDeBusqueda]:[FechaRegistro]],3,FALSE))&lt;HOUR($D$1),IFERROR((N$3+$D$1)-(VLOOKUP($A169&amp;TEXT(N$3,"dd/mm/yyyy")&amp;$D$2,tbReporteAsistencia[[#All],[SerialDeBusqueda]:[FechaRegistro]],3,FALSE)),""),""),""))&gt;$I$1,1,0),"")</f>
        <v/>
      </c>
      <c r="O169" s="29" t="str">
        <f>IFERROR(IF(MINUTE(IFERROR(IF(HOUR(VLOOKUP($A169&amp;TEXT(O$3,"dd/mm/yyyy")&amp;$D$2,tbReporteAsistencia[[#All],[SerialDeBusqueda]:[FechaRegistro]],3,FALSE))&lt;HOUR($D$1),IFERROR((O$3+$D$1)-(VLOOKUP($A169&amp;TEXT(O$3,"dd/mm/yyyy")&amp;$D$2,tbReporteAsistencia[[#All],[SerialDeBusqueda]:[FechaRegistro]],3,FALSE)),""),""),""))&gt;$I$1,1,0),"")</f>
        <v/>
      </c>
      <c r="P169" s="29" t="str">
        <f>IFERROR(IF(MINUTE(IFERROR(IF(HOUR(VLOOKUP($A169&amp;TEXT(P$3,"dd/mm/yyyy")&amp;$D$2,tbReporteAsistencia[[#All],[SerialDeBusqueda]:[FechaRegistro]],3,FALSE))&lt;HOUR($D$1),IFERROR((P$3+$D$1)-(VLOOKUP($A169&amp;TEXT(P$3,"dd/mm/yyyy")&amp;$D$2,tbReporteAsistencia[[#All],[SerialDeBusqueda]:[FechaRegistro]],3,FALSE)),""),""),""))&gt;$I$1,1,0),"")</f>
        <v/>
      </c>
      <c r="Q169" s="29" t="str">
        <f>IFERROR(IF(MINUTE(IFERROR(IF(HOUR(VLOOKUP($A169&amp;TEXT(Q$3,"dd/mm/yyyy")&amp;$D$2,tbReporteAsistencia[[#All],[SerialDeBusqueda]:[FechaRegistro]],3,FALSE))&lt;HOUR($D$1),IFERROR((Q$3+$D$1)-(VLOOKUP($A169&amp;TEXT(Q$3,"dd/mm/yyyy")&amp;$D$2,tbReporteAsistencia[[#All],[SerialDeBusqueda]:[FechaRegistro]],3,FALSE)),""),""),""))&gt;$I$1,1,0),"")</f>
        <v/>
      </c>
      <c r="R169" s="29" t="str">
        <f>IFERROR(IF(MINUTE(IFERROR(IF(HOUR(VLOOKUP($A169&amp;TEXT(R$3,"dd/mm/yyyy")&amp;$D$2,tbReporteAsistencia[[#All],[SerialDeBusqueda]:[FechaRegistro]],3,FALSE))&lt;HOUR($D$1),IFERROR((R$3+$D$1)-(VLOOKUP($A169&amp;TEXT(R$3,"dd/mm/yyyy")&amp;$D$2,tbReporteAsistencia[[#All],[SerialDeBusqueda]:[FechaRegistro]],3,FALSE)),""),""),""))&gt;$I$1,1,0),"")</f>
        <v/>
      </c>
      <c r="S169" s="29" t="str">
        <f>IFERROR(IF(MINUTE(IFERROR(IF(HOUR(VLOOKUP($A169&amp;TEXT(S$3,"dd/mm/yyyy")&amp;$D$2,tbReporteAsistencia[[#All],[SerialDeBusqueda]:[FechaRegistro]],3,FALSE))&lt;HOUR($D$1),IFERROR((S$3+$D$1)-(VLOOKUP($A169&amp;TEXT(S$3,"dd/mm/yyyy")&amp;$D$2,tbReporteAsistencia[[#All],[SerialDeBusqueda]:[FechaRegistro]],3,FALSE)),""),""),""))&gt;$I$1,1,0),"")</f>
        <v/>
      </c>
    </row>
    <row r="170" spans="1:19">
      <c r="A170" s="8">
        <f>Plantilla!A171</f>
        <v>0</v>
      </c>
      <c r="B170" s="8">
        <f>Plantilla!B171</f>
        <v>0</v>
      </c>
      <c r="C170" s="8">
        <f>Plantilla!C171</f>
        <v>0</v>
      </c>
      <c r="D170" s="29" t="str">
        <f>IFERROR(IF(MINUTE(IFERROR(IF(HOUR(VLOOKUP($A170&amp;TEXT(D$3,"dd/mm/yyyy")&amp;$D$2,tbReporteAsistencia[[#All],[SerialDeBusqueda]:[FechaRegistro]],3,FALSE))&lt;HOUR($D$1),IFERROR((D$3+$D$1)-(VLOOKUP($A170&amp;TEXT(D$3,"dd/mm/yyyy")&amp;$D$2,tbReporteAsistencia[[#All],[SerialDeBusqueda]:[FechaRegistro]],3,FALSE)),""),""),""))&gt;$I$1,1,0),"")</f>
        <v/>
      </c>
      <c r="E170" s="29" t="str">
        <f>IFERROR(IF(MINUTE(IFERROR(IF(HOUR(VLOOKUP($A170&amp;TEXT(E$3,"dd/mm/yyyy")&amp;$D$2,tbReporteAsistencia[[#All],[SerialDeBusqueda]:[FechaRegistro]],3,FALSE))&lt;HOUR($D$1),IFERROR((E$3+$D$1)-(VLOOKUP($A170&amp;TEXT(E$3,"dd/mm/yyyy")&amp;$D$2,tbReporteAsistencia[[#All],[SerialDeBusqueda]:[FechaRegistro]],3,FALSE)),""),""),""))&gt;$I$1,1,0),"")</f>
        <v/>
      </c>
      <c r="F170" s="29" t="str">
        <f>IFERROR(IF(MINUTE(IFERROR(IF(HOUR(VLOOKUP($A170&amp;TEXT(F$3,"dd/mm/yyyy")&amp;$D$2,tbReporteAsistencia[[#All],[SerialDeBusqueda]:[FechaRegistro]],3,FALSE))&lt;HOUR($D$1),IFERROR((F$3+$D$1)-(VLOOKUP($A170&amp;TEXT(F$3,"dd/mm/yyyy")&amp;$D$2,tbReporteAsistencia[[#All],[SerialDeBusqueda]:[FechaRegistro]],3,FALSE)),""),""),""))&gt;$I$1,1,0),"")</f>
        <v/>
      </c>
      <c r="G170" s="29" t="str">
        <f>IFERROR(IF(MINUTE(IFERROR(IF(HOUR(VLOOKUP($A170&amp;TEXT(G$3,"dd/mm/yyyy")&amp;$D$2,tbReporteAsistencia[[#All],[SerialDeBusqueda]:[FechaRegistro]],3,FALSE))&lt;HOUR($D$1),IFERROR((G$3+$D$1)-(VLOOKUP($A170&amp;TEXT(G$3,"dd/mm/yyyy")&amp;$D$2,tbReporteAsistencia[[#All],[SerialDeBusqueda]:[FechaRegistro]],3,FALSE)),""),""),""))&gt;$I$1,1,0),"")</f>
        <v/>
      </c>
      <c r="H170" s="29" t="str">
        <f>IFERROR(IF(MINUTE(IFERROR(IF(HOUR(VLOOKUP($A170&amp;TEXT(H$3,"dd/mm/yyyy")&amp;$D$2,tbReporteAsistencia[[#All],[SerialDeBusqueda]:[FechaRegistro]],3,FALSE))&lt;HOUR($D$1),IFERROR((H$3+$D$1)-(VLOOKUP($A170&amp;TEXT(H$3,"dd/mm/yyyy")&amp;$D$2,tbReporteAsistencia[[#All],[SerialDeBusqueda]:[FechaRegistro]],3,FALSE)),""),""),""))&gt;$I$1,1,0),"")</f>
        <v/>
      </c>
      <c r="I170" s="29" t="str">
        <f>IFERROR(IF(MINUTE(IFERROR(IF(HOUR(VLOOKUP($A170&amp;TEXT(I$3,"dd/mm/yyyy")&amp;$D$2,tbReporteAsistencia[[#All],[SerialDeBusqueda]:[FechaRegistro]],3,FALSE))&lt;HOUR($D$1),IFERROR((I$3+$D$1)-(VLOOKUP($A170&amp;TEXT(I$3,"dd/mm/yyyy")&amp;$D$2,tbReporteAsistencia[[#All],[SerialDeBusqueda]:[FechaRegistro]],3,FALSE)),""),""),""))&gt;$I$1,1,0),"")</f>
        <v/>
      </c>
      <c r="J170" s="29" t="str">
        <f>IFERROR(IF(MINUTE(IFERROR(IF(HOUR(VLOOKUP($A170&amp;TEXT(J$3,"dd/mm/yyyy")&amp;$D$2,tbReporteAsistencia[[#All],[SerialDeBusqueda]:[FechaRegistro]],3,FALSE))&lt;HOUR($D$1),IFERROR((J$3+$D$1)-(VLOOKUP($A170&amp;TEXT(J$3,"dd/mm/yyyy")&amp;$D$2,tbReporteAsistencia[[#All],[SerialDeBusqueda]:[FechaRegistro]],3,FALSE)),""),""),""))&gt;$I$1,1,0),"")</f>
        <v/>
      </c>
      <c r="K170" s="29" t="str">
        <f>IFERROR(IF(MINUTE(IFERROR(IF(HOUR(VLOOKUP($A170&amp;TEXT(K$3,"dd/mm/yyyy")&amp;$D$2,tbReporteAsistencia[[#All],[SerialDeBusqueda]:[FechaRegistro]],3,FALSE))&lt;HOUR($D$1),IFERROR((K$3+$D$1)-(VLOOKUP($A170&amp;TEXT(K$3,"dd/mm/yyyy")&amp;$D$2,tbReporteAsistencia[[#All],[SerialDeBusqueda]:[FechaRegistro]],3,FALSE)),""),""),""))&gt;$I$1,1,0),"")</f>
        <v/>
      </c>
      <c r="L170" s="29" t="str">
        <f>IFERROR(IF(MINUTE(IFERROR(IF(HOUR(VLOOKUP($A170&amp;TEXT(L$3,"dd/mm/yyyy")&amp;$D$2,tbReporteAsistencia[[#All],[SerialDeBusqueda]:[FechaRegistro]],3,FALSE))&lt;HOUR($D$1),IFERROR((L$3+$D$1)-(VLOOKUP($A170&amp;TEXT(L$3,"dd/mm/yyyy")&amp;$D$2,tbReporteAsistencia[[#All],[SerialDeBusqueda]:[FechaRegistro]],3,FALSE)),""),""),""))&gt;$I$1,1,0),"")</f>
        <v/>
      </c>
      <c r="M170" s="29" t="str">
        <f>IFERROR(IF(MINUTE(IFERROR(IF(HOUR(VLOOKUP($A170&amp;TEXT(M$3,"dd/mm/yyyy")&amp;$D$2,tbReporteAsistencia[[#All],[SerialDeBusqueda]:[FechaRegistro]],3,FALSE))&lt;HOUR($D$1),IFERROR((M$3+$D$1)-(VLOOKUP($A170&amp;TEXT(M$3,"dd/mm/yyyy")&amp;$D$2,tbReporteAsistencia[[#All],[SerialDeBusqueda]:[FechaRegistro]],3,FALSE)),""),""),""))&gt;$I$1,1,0),"")</f>
        <v/>
      </c>
      <c r="N170" s="29" t="str">
        <f>IFERROR(IF(MINUTE(IFERROR(IF(HOUR(VLOOKUP($A170&amp;TEXT(N$3,"dd/mm/yyyy")&amp;$D$2,tbReporteAsistencia[[#All],[SerialDeBusqueda]:[FechaRegistro]],3,FALSE))&lt;HOUR($D$1),IFERROR((N$3+$D$1)-(VLOOKUP($A170&amp;TEXT(N$3,"dd/mm/yyyy")&amp;$D$2,tbReporteAsistencia[[#All],[SerialDeBusqueda]:[FechaRegistro]],3,FALSE)),""),""),""))&gt;$I$1,1,0),"")</f>
        <v/>
      </c>
      <c r="O170" s="29" t="str">
        <f>IFERROR(IF(MINUTE(IFERROR(IF(HOUR(VLOOKUP($A170&amp;TEXT(O$3,"dd/mm/yyyy")&amp;$D$2,tbReporteAsistencia[[#All],[SerialDeBusqueda]:[FechaRegistro]],3,FALSE))&lt;HOUR($D$1),IFERROR((O$3+$D$1)-(VLOOKUP($A170&amp;TEXT(O$3,"dd/mm/yyyy")&amp;$D$2,tbReporteAsistencia[[#All],[SerialDeBusqueda]:[FechaRegistro]],3,FALSE)),""),""),""))&gt;$I$1,1,0),"")</f>
        <v/>
      </c>
      <c r="P170" s="29" t="str">
        <f>IFERROR(IF(MINUTE(IFERROR(IF(HOUR(VLOOKUP($A170&amp;TEXT(P$3,"dd/mm/yyyy")&amp;$D$2,tbReporteAsistencia[[#All],[SerialDeBusqueda]:[FechaRegistro]],3,FALSE))&lt;HOUR($D$1),IFERROR((P$3+$D$1)-(VLOOKUP($A170&amp;TEXT(P$3,"dd/mm/yyyy")&amp;$D$2,tbReporteAsistencia[[#All],[SerialDeBusqueda]:[FechaRegistro]],3,FALSE)),""),""),""))&gt;$I$1,1,0),"")</f>
        <v/>
      </c>
      <c r="Q170" s="29" t="str">
        <f>IFERROR(IF(MINUTE(IFERROR(IF(HOUR(VLOOKUP($A170&amp;TEXT(Q$3,"dd/mm/yyyy")&amp;$D$2,tbReporteAsistencia[[#All],[SerialDeBusqueda]:[FechaRegistro]],3,FALSE))&lt;HOUR($D$1),IFERROR((Q$3+$D$1)-(VLOOKUP($A170&amp;TEXT(Q$3,"dd/mm/yyyy")&amp;$D$2,tbReporteAsistencia[[#All],[SerialDeBusqueda]:[FechaRegistro]],3,FALSE)),""),""),""))&gt;$I$1,1,0),"")</f>
        <v/>
      </c>
      <c r="R170" s="29" t="str">
        <f>IFERROR(IF(MINUTE(IFERROR(IF(HOUR(VLOOKUP($A170&amp;TEXT(R$3,"dd/mm/yyyy")&amp;$D$2,tbReporteAsistencia[[#All],[SerialDeBusqueda]:[FechaRegistro]],3,FALSE))&lt;HOUR($D$1),IFERROR((R$3+$D$1)-(VLOOKUP($A170&amp;TEXT(R$3,"dd/mm/yyyy")&amp;$D$2,tbReporteAsistencia[[#All],[SerialDeBusqueda]:[FechaRegistro]],3,FALSE)),""),""),""))&gt;$I$1,1,0),"")</f>
        <v/>
      </c>
      <c r="S170" s="29" t="str">
        <f>IFERROR(IF(MINUTE(IFERROR(IF(HOUR(VLOOKUP($A170&amp;TEXT(S$3,"dd/mm/yyyy")&amp;$D$2,tbReporteAsistencia[[#All],[SerialDeBusqueda]:[FechaRegistro]],3,FALSE))&lt;HOUR($D$1),IFERROR((S$3+$D$1)-(VLOOKUP($A170&amp;TEXT(S$3,"dd/mm/yyyy")&amp;$D$2,tbReporteAsistencia[[#All],[SerialDeBusqueda]:[FechaRegistro]],3,FALSE)),""),""),""))&gt;$I$1,1,0),"")</f>
        <v/>
      </c>
    </row>
    <row r="171" spans="1:19">
      <c r="A171" s="8">
        <f>Plantilla!A172</f>
        <v>0</v>
      </c>
      <c r="B171" s="8">
        <f>Plantilla!B172</f>
        <v>0</v>
      </c>
      <c r="C171" s="8">
        <f>Plantilla!C172</f>
        <v>0</v>
      </c>
      <c r="D171" s="29" t="str">
        <f>IFERROR(IF(MINUTE(IFERROR(IF(HOUR(VLOOKUP($A171&amp;TEXT(D$3,"dd/mm/yyyy")&amp;$D$2,tbReporteAsistencia[[#All],[SerialDeBusqueda]:[FechaRegistro]],3,FALSE))&lt;HOUR($D$1),IFERROR((D$3+$D$1)-(VLOOKUP($A171&amp;TEXT(D$3,"dd/mm/yyyy")&amp;$D$2,tbReporteAsistencia[[#All],[SerialDeBusqueda]:[FechaRegistro]],3,FALSE)),""),""),""))&gt;$I$1,1,0),"")</f>
        <v/>
      </c>
      <c r="E171" s="29" t="str">
        <f>IFERROR(IF(MINUTE(IFERROR(IF(HOUR(VLOOKUP($A171&amp;TEXT(E$3,"dd/mm/yyyy")&amp;$D$2,tbReporteAsistencia[[#All],[SerialDeBusqueda]:[FechaRegistro]],3,FALSE))&lt;HOUR($D$1),IFERROR((E$3+$D$1)-(VLOOKUP($A171&amp;TEXT(E$3,"dd/mm/yyyy")&amp;$D$2,tbReporteAsistencia[[#All],[SerialDeBusqueda]:[FechaRegistro]],3,FALSE)),""),""),""))&gt;$I$1,1,0),"")</f>
        <v/>
      </c>
      <c r="F171" s="29" t="str">
        <f>IFERROR(IF(MINUTE(IFERROR(IF(HOUR(VLOOKUP($A171&amp;TEXT(F$3,"dd/mm/yyyy")&amp;$D$2,tbReporteAsistencia[[#All],[SerialDeBusqueda]:[FechaRegistro]],3,FALSE))&lt;HOUR($D$1),IFERROR((F$3+$D$1)-(VLOOKUP($A171&amp;TEXT(F$3,"dd/mm/yyyy")&amp;$D$2,tbReporteAsistencia[[#All],[SerialDeBusqueda]:[FechaRegistro]],3,FALSE)),""),""),""))&gt;$I$1,1,0),"")</f>
        <v/>
      </c>
      <c r="G171" s="29" t="str">
        <f>IFERROR(IF(MINUTE(IFERROR(IF(HOUR(VLOOKUP($A171&amp;TEXT(G$3,"dd/mm/yyyy")&amp;$D$2,tbReporteAsistencia[[#All],[SerialDeBusqueda]:[FechaRegistro]],3,FALSE))&lt;HOUR($D$1),IFERROR((G$3+$D$1)-(VLOOKUP($A171&amp;TEXT(G$3,"dd/mm/yyyy")&amp;$D$2,tbReporteAsistencia[[#All],[SerialDeBusqueda]:[FechaRegistro]],3,FALSE)),""),""),""))&gt;$I$1,1,0),"")</f>
        <v/>
      </c>
      <c r="H171" s="29" t="str">
        <f>IFERROR(IF(MINUTE(IFERROR(IF(HOUR(VLOOKUP($A171&amp;TEXT(H$3,"dd/mm/yyyy")&amp;$D$2,tbReporteAsistencia[[#All],[SerialDeBusqueda]:[FechaRegistro]],3,FALSE))&lt;HOUR($D$1),IFERROR((H$3+$D$1)-(VLOOKUP($A171&amp;TEXT(H$3,"dd/mm/yyyy")&amp;$D$2,tbReporteAsistencia[[#All],[SerialDeBusqueda]:[FechaRegistro]],3,FALSE)),""),""),""))&gt;$I$1,1,0),"")</f>
        <v/>
      </c>
      <c r="I171" s="29" t="str">
        <f>IFERROR(IF(MINUTE(IFERROR(IF(HOUR(VLOOKUP($A171&amp;TEXT(I$3,"dd/mm/yyyy")&amp;$D$2,tbReporteAsistencia[[#All],[SerialDeBusqueda]:[FechaRegistro]],3,FALSE))&lt;HOUR($D$1),IFERROR((I$3+$D$1)-(VLOOKUP($A171&amp;TEXT(I$3,"dd/mm/yyyy")&amp;$D$2,tbReporteAsistencia[[#All],[SerialDeBusqueda]:[FechaRegistro]],3,FALSE)),""),""),""))&gt;$I$1,1,0),"")</f>
        <v/>
      </c>
      <c r="J171" s="29" t="str">
        <f>IFERROR(IF(MINUTE(IFERROR(IF(HOUR(VLOOKUP($A171&amp;TEXT(J$3,"dd/mm/yyyy")&amp;$D$2,tbReporteAsistencia[[#All],[SerialDeBusqueda]:[FechaRegistro]],3,FALSE))&lt;HOUR($D$1),IFERROR((J$3+$D$1)-(VLOOKUP($A171&amp;TEXT(J$3,"dd/mm/yyyy")&amp;$D$2,tbReporteAsistencia[[#All],[SerialDeBusqueda]:[FechaRegistro]],3,FALSE)),""),""),""))&gt;$I$1,1,0),"")</f>
        <v/>
      </c>
      <c r="K171" s="29" t="str">
        <f>IFERROR(IF(MINUTE(IFERROR(IF(HOUR(VLOOKUP($A171&amp;TEXT(K$3,"dd/mm/yyyy")&amp;$D$2,tbReporteAsistencia[[#All],[SerialDeBusqueda]:[FechaRegistro]],3,FALSE))&lt;HOUR($D$1),IFERROR((K$3+$D$1)-(VLOOKUP($A171&amp;TEXT(K$3,"dd/mm/yyyy")&amp;$D$2,tbReporteAsistencia[[#All],[SerialDeBusqueda]:[FechaRegistro]],3,FALSE)),""),""),""))&gt;$I$1,1,0),"")</f>
        <v/>
      </c>
      <c r="L171" s="29" t="str">
        <f>IFERROR(IF(MINUTE(IFERROR(IF(HOUR(VLOOKUP($A171&amp;TEXT(L$3,"dd/mm/yyyy")&amp;$D$2,tbReporteAsistencia[[#All],[SerialDeBusqueda]:[FechaRegistro]],3,FALSE))&lt;HOUR($D$1),IFERROR((L$3+$D$1)-(VLOOKUP($A171&amp;TEXT(L$3,"dd/mm/yyyy")&amp;$D$2,tbReporteAsistencia[[#All],[SerialDeBusqueda]:[FechaRegistro]],3,FALSE)),""),""),""))&gt;$I$1,1,0),"")</f>
        <v/>
      </c>
      <c r="M171" s="29" t="str">
        <f>IFERROR(IF(MINUTE(IFERROR(IF(HOUR(VLOOKUP($A171&amp;TEXT(M$3,"dd/mm/yyyy")&amp;$D$2,tbReporteAsistencia[[#All],[SerialDeBusqueda]:[FechaRegistro]],3,FALSE))&lt;HOUR($D$1),IFERROR((M$3+$D$1)-(VLOOKUP($A171&amp;TEXT(M$3,"dd/mm/yyyy")&amp;$D$2,tbReporteAsistencia[[#All],[SerialDeBusqueda]:[FechaRegistro]],3,FALSE)),""),""),""))&gt;$I$1,1,0),"")</f>
        <v/>
      </c>
      <c r="N171" s="29" t="str">
        <f>IFERROR(IF(MINUTE(IFERROR(IF(HOUR(VLOOKUP($A171&amp;TEXT(N$3,"dd/mm/yyyy")&amp;$D$2,tbReporteAsistencia[[#All],[SerialDeBusqueda]:[FechaRegistro]],3,FALSE))&lt;HOUR($D$1),IFERROR((N$3+$D$1)-(VLOOKUP($A171&amp;TEXT(N$3,"dd/mm/yyyy")&amp;$D$2,tbReporteAsistencia[[#All],[SerialDeBusqueda]:[FechaRegistro]],3,FALSE)),""),""),""))&gt;$I$1,1,0),"")</f>
        <v/>
      </c>
      <c r="O171" s="29" t="str">
        <f>IFERROR(IF(MINUTE(IFERROR(IF(HOUR(VLOOKUP($A171&amp;TEXT(O$3,"dd/mm/yyyy")&amp;$D$2,tbReporteAsistencia[[#All],[SerialDeBusqueda]:[FechaRegistro]],3,FALSE))&lt;HOUR($D$1),IFERROR((O$3+$D$1)-(VLOOKUP($A171&amp;TEXT(O$3,"dd/mm/yyyy")&amp;$D$2,tbReporteAsistencia[[#All],[SerialDeBusqueda]:[FechaRegistro]],3,FALSE)),""),""),""))&gt;$I$1,1,0),"")</f>
        <v/>
      </c>
      <c r="P171" s="29" t="str">
        <f>IFERROR(IF(MINUTE(IFERROR(IF(HOUR(VLOOKUP($A171&amp;TEXT(P$3,"dd/mm/yyyy")&amp;$D$2,tbReporteAsistencia[[#All],[SerialDeBusqueda]:[FechaRegistro]],3,FALSE))&lt;HOUR($D$1),IFERROR((P$3+$D$1)-(VLOOKUP($A171&amp;TEXT(P$3,"dd/mm/yyyy")&amp;$D$2,tbReporteAsistencia[[#All],[SerialDeBusqueda]:[FechaRegistro]],3,FALSE)),""),""),""))&gt;$I$1,1,0),"")</f>
        <v/>
      </c>
      <c r="Q171" s="29" t="str">
        <f>IFERROR(IF(MINUTE(IFERROR(IF(HOUR(VLOOKUP($A171&amp;TEXT(Q$3,"dd/mm/yyyy")&amp;$D$2,tbReporteAsistencia[[#All],[SerialDeBusqueda]:[FechaRegistro]],3,FALSE))&lt;HOUR($D$1),IFERROR((Q$3+$D$1)-(VLOOKUP($A171&amp;TEXT(Q$3,"dd/mm/yyyy")&amp;$D$2,tbReporteAsistencia[[#All],[SerialDeBusqueda]:[FechaRegistro]],3,FALSE)),""),""),""))&gt;$I$1,1,0),"")</f>
        <v/>
      </c>
      <c r="R171" s="29" t="str">
        <f>IFERROR(IF(MINUTE(IFERROR(IF(HOUR(VLOOKUP($A171&amp;TEXT(R$3,"dd/mm/yyyy")&amp;$D$2,tbReporteAsistencia[[#All],[SerialDeBusqueda]:[FechaRegistro]],3,FALSE))&lt;HOUR($D$1),IFERROR((R$3+$D$1)-(VLOOKUP($A171&amp;TEXT(R$3,"dd/mm/yyyy")&amp;$D$2,tbReporteAsistencia[[#All],[SerialDeBusqueda]:[FechaRegistro]],3,FALSE)),""),""),""))&gt;$I$1,1,0),"")</f>
        <v/>
      </c>
      <c r="S171" s="29" t="str">
        <f>IFERROR(IF(MINUTE(IFERROR(IF(HOUR(VLOOKUP($A171&amp;TEXT(S$3,"dd/mm/yyyy")&amp;$D$2,tbReporteAsistencia[[#All],[SerialDeBusqueda]:[FechaRegistro]],3,FALSE))&lt;HOUR($D$1),IFERROR((S$3+$D$1)-(VLOOKUP($A171&amp;TEXT(S$3,"dd/mm/yyyy")&amp;$D$2,tbReporteAsistencia[[#All],[SerialDeBusqueda]:[FechaRegistro]],3,FALSE)),""),""),""))&gt;$I$1,1,0),"")</f>
        <v/>
      </c>
    </row>
    <row r="172" spans="1:19">
      <c r="A172" s="8">
        <f>Plantilla!A173</f>
        <v>0</v>
      </c>
      <c r="B172" s="8">
        <f>Plantilla!B173</f>
        <v>0</v>
      </c>
      <c r="C172" s="8">
        <f>Plantilla!C173</f>
        <v>0</v>
      </c>
      <c r="D172" s="29" t="str">
        <f>IFERROR(IF(MINUTE(IFERROR(IF(HOUR(VLOOKUP($A172&amp;TEXT(D$3,"dd/mm/yyyy")&amp;$D$2,tbReporteAsistencia[[#All],[SerialDeBusqueda]:[FechaRegistro]],3,FALSE))&lt;HOUR($D$1),IFERROR((D$3+$D$1)-(VLOOKUP($A172&amp;TEXT(D$3,"dd/mm/yyyy")&amp;$D$2,tbReporteAsistencia[[#All],[SerialDeBusqueda]:[FechaRegistro]],3,FALSE)),""),""),""))&gt;$I$1,1,0),"")</f>
        <v/>
      </c>
      <c r="E172" s="29" t="str">
        <f>IFERROR(IF(MINUTE(IFERROR(IF(HOUR(VLOOKUP($A172&amp;TEXT(E$3,"dd/mm/yyyy")&amp;$D$2,tbReporteAsistencia[[#All],[SerialDeBusqueda]:[FechaRegistro]],3,FALSE))&lt;HOUR($D$1),IFERROR((E$3+$D$1)-(VLOOKUP($A172&amp;TEXT(E$3,"dd/mm/yyyy")&amp;$D$2,tbReporteAsistencia[[#All],[SerialDeBusqueda]:[FechaRegistro]],3,FALSE)),""),""),""))&gt;$I$1,1,0),"")</f>
        <v/>
      </c>
      <c r="F172" s="29" t="str">
        <f>IFERROR(IF(MINUTE(IFERROR(IF(HOUR(VLOOKUP($A172&amp;TEXT(F$3,"dd/mm/yyyy")&amp;$D$2,tbReporteAsistencia[[#All],[SerialDeBusqueda]:[FechaRegistro]],3,FALSE))&lt;HOUR($D$1),IFERROR((F$3+$D$1)-(VLOOKUP($A172&amp;TEXT(F$3,"dd/mm/yyyy")&amp;$D$2,tbReporteAsistencia[[#All],[SerialDeBusqueda]:[FechaRegistro]],3,FALSE)),""),""),""))&gt;$I$1,1,0),"")</f>
        <v/>
      </c>
      <c r="G172" s="29" t="str">
        <f>IFERROR(IF(MINUTE(IFERROR(IF(HOUR(VLOOKUP($A172&amp;TEXT(G$3,"dd/mm/yyyy")&amp;$D$2,tbReporteAsistencia[[#All],[SerialDeBusqueda]:[FechaRegistro]],3,FALSE))&lt;HOUR($D$1),IFERROR((G$3+$D$1)-(VLOOKUP($A172&amp;TEXT(G$3,"dd/mm/yyyy")&amp;$D$2,tbReporteAsistencia[[#All],[SerialDeBusqueda]:[FechaRegistro]],3,FALSE)),""),""),""))&gt;$I$1,1,0),"")</f>
        <v/>
      </c>
      <c r="H172" s="29" t="str">
        <f>IFERROR(IF(MINUTE(IFERROR(IF(HOUR(VLOOKUP($A172&amp;TEXT(H$3,"dd/mm/yyyy")&amp;$D$2,tbReporteAsistencia[[#All],[SerialDeBusqueda]:[FechaRegistro]],3,FALSE))&lt;HOUR($D$1),IFERROR((H$3+$D$1)-(VLOOKUP($A172&amp;TEXT(H$3,"dd/mm/yyyy")&amp;$D$2,tbReporteAsistencia[[#All],[SerialDeBusqueda]:[FechaRegistro]],3,FALSE)),""),""),""))&gt;$I$1,1,0),"")</f>
        <v/>
      </c>
      <c r="I172" s="29" t="str">
        <f>IFERROR(IF(MINUTE(IFERROR(IF(HOUR(VLOOKUP($A172&amp;TEXT(I$3,"dd/mm/yyyy")&amp;$D$2,tbReporteAsistencia[[#All],[SerialDeBusqueda]:[FechaRegistro]],3,FALSE))&lt;HOUR($D$1),IFERROR((I$3+$D$1)-(VLOOKUP($A172&amp;TEXT(I$3,"dd/mm/yyyy")&amp;$D$2,tbReporteAsistencia[[#All],[SerialDeBusqueda]:[FechaRegistro]],3,FALSE)),""),""),""))&gt;$I$1,1,0),"")</f>
        <v/>
      </c>
      <c r="J172" s="29" t="str">
        <f>IFERROR(IF(MINUTE(IFERROR(IF(HOUR(VLOOKUP($A172&amp;TEXT(J$3,"dd/mm/yyyy")&amp;$D$2,tbReporteAsistencia[[#All],[SerialDeBusqueda]:[FechaRegistro]],3,FALSE))&lt;HOUR($D$1),IFERROR((J$3+$D$1)-(VLOOKUP($A172&amp;TEXT(J$3,"dd/mm/yyyy")&amp;$D$2,tbReporteAsistencia[[#All],[SerialDeBusqueda]:[FechaRegistro]],3,FALSE)),""),""),""))&gt;$I$1,1,0),"")</f>
        <v/>
      </c>
      <c r="K172" s="29" t="str">
        <f>IFERROR(IF(MINUTE(IFERROR(IF(HOUR(VLOOKUP($A172&amp;TEXT(K$3,"dd/mm/yyyy")&amp;$D$2,tbReporteAsistencia[[#All],[SerialDeBusqueda]:[FechaRegistro]],3,FALSE))&lt;HOUR($D$1),IFERROR((K$3+$D$1)-(VLOOKUP($A172&amp;TEXT(K$3,"dd/mm/yyyy")&amp;$D$2,tbReporteAsistencia[[#All],[SerialDeBusqueda]:[FechaRegistro]],3,FALSE)),""),""),""))&gt;$I$1,1,0),"")</f>
        <v/>
      </c>
      <c r="L172" s="29" t="str">
        <f>IFERROR(IF(MINUTE(IFERROR(IF(HOUR(VLOOKUP($A172&amp;TEXT(L$3,"dd/mm/yyyy")&amp;$D$2,tbReporteAsistencia[[#All],[SerialDeBusqueda]:[FechaRegistro]],3,FALSE))&lt;HOUR($D$1),IFERROR((L$3+$D$1)-(VLOOKUP($A172&amp;TEXT(L$3,"dd/mm/yyyy")&amp;$D$2,tbReporteAsistencia[[#All],[SerialDeBusqueda]:[FechaRegistro]],3,FALSE)),""),""),""))&gt;$I$1,1,0),"")</f>
        <v/>
      </c>
      <c r="M172" s="29" t="str">
        <f>IFERROR(IF(MINUTE(IFERROR(IF(HOUR(VLOOKUP($A172&amp;TEXT(M$3,"dd/mm/yyyy")&amp;$D$2,tbReporteAsistencia[[#All],[SerialDeBusqueda]:[FechaRegistro]],3,FALSE))&lt;HOUR($D$1),IFERROR((M$3+$D$1)-(VLOOKUP($A172&amp;TEXT(M$3,"dd/mm/yyyy")&amp;$D$2,tbReporteAsistencia[[#All],[SerialDeBusqueda]:[FechaRegistro]],3,FALSE)),""),""),""))&gt;$I$1,1,0),"")</f>
        <v/>
      </c>
      <c r="N172" s="29" t="str">
        <f>IFERROR(IF(MINUTE(IFERROR(IF(HOUR(VLOOKUP($A172&amp;TEXT(N$3,"dd/mm/yyyy")&amp;$D$2,tbReporteAsistencia[[#All],[SerialDeBusqueda]:[FechaRegistro]],3,FALSE))&lt;HOUR($D$1),IFERROR((N$3+$D$1)-(VLOOKUP($A172&amp;TEXT(N$3,"dd/mm/yyyy")&amp;$D$2,tbReporteAsistencia[[#All],[SerialDeBusqueda]:[FechaRegistro]],3,FALSE)),""),""),""))&gt;$I$1,1,0),"")</f>
        <v/>
      </c>
      <c r="O172" s="29" t="str">
        <f>IFERROR(IF(MINUTE(IFERROR(IF(HOUR(VLOOKUP($A172&amp;TEXT(O$3,"dd/mm/yyyy")&amp;$D$2,tbReporteAsistencia[[#All],[SerialDeBusqueda]:[FechaRegistro]],3,FALSE))&lt;HOUR($D$1),IFERROR((O$3+$D$1)-(VLOOKUP($A172&amp;TEXT(O$3,"dd/mm/yyyy")&amp;$D$2,tbReporteAsistencia[[#All],[SerialDeBusqueda]:[FechaRegistro]],3,FALSE)),""),""),""))&gt;$I$1,1,0),"")</f>
        <v/>
      </c>
      <c r="P172" s="29" t="str">
        <f>IFERROR(IF(MINUTE(IFERROR(IF(HOUR(VLOOKUP($A172&amp;TEXT(P$3,"dd/mm/yyyy")&amp;$D$2,tbReporteAsistencia[[#All],[SerialDeBusqueda]:[FechaRegistro]],3,FALSE))&lt;HOUR($D$1),IFERROR((P$3+$D$1)-(VLOOKUP($A172&amp;TEXT(P$3,"dd/mm/yyyy")&amp;$D$2,tbReporteAsistencia[[#All],[SerialDeBusqueda]:[FechaRegistro]],3,FALSE)),""),""),""))&gt;$I$1,1,0),"")</f>
        <v/>
      </c>
      <c r="Q172" s="29" t="str">
        <f>IFERROR(IF(MINUTE(IFERROR(IF(HOUR(VLOOKUP($A172&amp;TEXT(Q$3,"dd/mm/yyyy")&amp;$D$2,tbReporteAsistencia[[#All],[SerialDeBusqueda]:[FechaRegistro]],3,FALSE))&lt;HOUR($D$1),IFERROR((Q$3+$D$1)-(VLOOKUP($A172&amp;TEXT(Q$3,"dd/mm/yyyy")&amp;$D$2,tbReporteAsistencia[[#All],[SerialDeBusqueda]:[FechaRegistro]],3,FALSE)),""),""),""))&gt;$I$1,1,0),"")</f>
        <v/>
      </c>
      <c r="R172" s="29" t="str">
        <f>IFERROR(IF(MINUTE(IFERROR(IF(HOUR(VLOOKUP($A172&amp;TEXT(R$3,"dd/mm/yyyy")&amp;$D$2,tbReporteAsistencia[[#All],[SerialDeBusqueda]:[FechaRegistro]],3,FALSE))&lt;HOUR($D$1),IFERROR((R$3+$D$1)-(VLOOKUP($A172&amp;TEXT(R$3,"dd/mm/yyyy")&amp;$D$2,tbReporteAsistencia[[#All],[SerialDeBusqueda]:[FechaRegistro]],3,FALSE)),""),""),""))&gt;$I$1,1,0),"")</f>
        <v/>
      </c>
      <c r="S172" s="29" t="str">
        <f>IFERROR(IF(MINUTE(IFERROR(IF(HOUR(VLOOKUP($A172&amp;TEXT(S$3,"dd/mm/yyyy")&amp;$D$2,tbReporteAsistencia[[#All],[SerialDeBusqueda]:[FechaRegistro]],3,FALSE))&lt;HOUR($D$1),IFERROR((S$3+$D$1)-(VLOOKUP($A172&amp;TEXT(S$3,"dd/mm/yyyy")&amp;$D$2,tbReporteAsistencia[[#All],[SerialDeBusqueda]:[FechaRegistro]],3,FALSE)),""),""),""))&gt;$I$1,1,0),"")</f>
        <v/>
      </c>
    </row>
    <row r="173" spans="1:19">
      <c r="A173" s="8">
        <f>Plantilla!A174</f>
        <v>0</v>
      </c>
      <c r="B173" s="8">
        <f>Plantilla!B174</f>
        <v>0</v>
      </c>
      <c r="C173" s="8">
        <f>Plantilla!C174</f>
        <v>0</v>
      </c>
      <c r="D173" s="29" t="str">
        <f>IFERROR(IF(MINUTE(IFERROR(IF(HOUR(VLOOKUP($A173&amp;TEXT(D$3,"dd/mm/yyyy")&amp;$D$2,tbReporteAsistencia[[#All],[SerialDeBusqueda]:[FechaRegistro]],3,FALSE))&lt;HOUR($D$1),IFERROR((D$3+$D$1)-(VLOOKUP($A173&amp;TEXT(D$3,"dd/mm/yyyy")&amp;$D$2,tbReporteAsistencia[[#All],[SerialDeBusqueda]:[FechaRegistro]],3,FALSE)),""),""),""))&gt;$I$1,1,0),"")</f>
        <v/>
      </c>
      <c r="E173" s="29" t="str">
        <f>IFERROR(IF(MINUTE(IFERROR(IF(HOUR(VLOOKUP($A173&amp;TEXT(E$3,"dd/mm/yyyy")&amp;$D$2,tbReporteAsistencia[[#All],[SerialDeBusqueda]:[FechaRegistro]],3,FALSE))&lt;HOUR($D$1),IFERROR((E$3+$D$1)-(VLOOKUP($A173&amp;TEXT(E$3,"dd/mm/yyyy")&amp;$D$2,tbReporteAsistencia[[#All],[SerialDeBusqueda]:[FechaRegistro]],3,FALSE)),""),""),""))&gt;$I$1,1,0),"")</f>
        <v/>
      </c>
      <c r="F173" s="29" t="str">
        <f>IFERROR(IF(MINUTE(IFERROR(IF(HOUR(VLOOKUP($A173&amp;TEXT(F$3,"dd/mm/yyyy")&amp;$D$2,tbReporteAsistencia[[#All],[SerialDeBusqueda]:[FechaRegistro]],3,FALSE))&lt;HOUR($D$1),IFERROR((F$3+$D$1)-(VLOOKUP($A173&amp;TEXT(F$3,"dd/mm/yyyy")&amp;$D$2,tbReporteAsistencia[[#All],[SerialDeBusqueda]:[FechaRegistro]],3,FALSE)),""),""),""))&gt;$I$1,1,0),"")</f>
        <v/>
      </c>
      <c r="G173" s="29" t="str">
        <f>IFERROR(IF(MINUTE(IFERROR(IF(HOUR(VLOOKUP($A173&amp;TEXT(G$3,"dd/mm/yyyy")&amp;$D$2,tbReporteAsistencia[[#All],[SerialDeBusqueda]:[FechaRegistro]],3,FALSE))&lt;HOUR($D$1),IFERROR((G$3+$D$1)-(VLOOKUP($A173&amp;TEXT(G$3,"dd/mm/yyyy")&amp;$D$2,tbReporteAsistencia[[#All],[SerialDeBusqueda]:[FechaRegistro]],3,FALSE)),""),""),""))&gt;$I$1,1,0),"")</f>
        <v/>
      </c>
      <c r="H173" s="29" t="str">
        <f>IFERROR(IF(MINUTE(IFERROR(IF(HOUR(VLOOKUP($A173&amp;TEXT(H$3,"dd/mm/yyyy")&amp;$D$2,tbReporteAsistencia[[#All],[SerialDeBusqueda]:[FechaRegistro]],3,FALSE))&lt;HOUR($D$1),IFERROR((H$3+$D$1)-(VLOOKUP($A173&amp;TEXT(H$3,"dd/mm/yyyy")&amp;$D$2,tbReporteAsistencia[[#All],[SerialDeBusqueda]:[FechaRegistro]],3,FALSE)),""),""),""))&gt;$I$1,1,0),"")</f>
        <v/>
      </c>
      <c r="I173" s="29" t="str">
        <f>IFERROR(IF(MINUTE(IFERROR(IF(HOUR(VLOOKUP($A173&amp;TEXT(I$3,"dd/mm/yyyy")&amp;$D$2,tbReporteAsistencia[[#All],[SerialDeBusqueda]:[FechaRegistro]],3,FALSE))&lt;HOUR($D$1),IFERROR((I$3+$D$1)-(VLOOKUP($A173&amp;TEXT(I$3,"dd/mm/yyyy")&amp;$D$2,tbReporteAsistencia[[#All],[SerialDeBusqueda]:[FechaRegistro]],3,FALSE)),""),""),""))&gt;$I$1,1,0),"")</f>
        <v/>
      </c>
      <c r="J173" s="29" t="str">
        <f>IFERROR(IF(MINUTE(IFERROR(IF(HOUR(VLOOKUP($A173&amp;TEXT(J$3,"dd/mm/yyyy")&amp;$D$2,tbReporteAsistencia[[#All],[SerialDeBusqueda]:[FechaRegistro]],3,FALSE))&lt;HOUR($D$1),IFERROR((J$3+$D$1)-(VLOOKUP($A173&amp;TEXT(J$3,"dd/mm/yyyy")&amp;$D$2,tbReporteAsistencia[[#All],[SerialDeBusqueda]:[FechaRegistro]],3,FALSE)),""),""),""))&gt;$I$1,1,0),"")</f>
        <v/>
      </c>
      <c r="K173" s="29" t="str">
        <f>IFERROR(IF(MINUTE(IFERROR(IF(HOUR(VLOOKUP($A173&amp;TEXT(K$3,"dd/mm/yyyy")&amp;$D$2,tbReporteAsistencia[[#All],[SerialDeBusqueda]:[FechaRegistro]],3,FALSE))&lt;HOUR($D$1),IFERROR((K$3+$D$1)-(VLOOKUP($A173&amp;TEXT(K$3,"dd/mm/yyyy")&amp;$D$2,tbReporteAsistencia[[#All],[SerialDeBusqueda]:[FechaRegistro]],3,FALSE)),""),""),""))&gt;$I$1,1,0),"")</f>
        <v/>
      </c>
      <c r="L173" s="29" t="str">
        <f>IFERROR(IF(MINUTE(IFERROR(IF(HOUR(VLOOKUP($A173&amp;TEXT(L$3,"dd/mm/yyyy")&amp;$D$2,tbReporteAsistencia[[#All],[SerialDeBusqueda]:[FechaRegistro]],3,FALSE))&lt;HOUR($D$1),IFERROR((L$3+$D$1)-(VLOOKUP($A173&amp;TEXT(L$3,"dd/mm/yyyy")&amp;$D$2,tbReporteAsistencia[[#All],[SerialDeBusqueda]:[FechaRegistro]],3,FALSE)),""),""),""))&gt;$I$1,1,0),"")</f>
        <v/>
      </c>
      <c r="M173" s="29" t="str">
        <f>IFERROR(IF(MINUTE(IFERROR(IF(HOUR(VLOOKUP($A173&amp;TEXT(M$3,"dd/mm/yyyy")&amp;$D$2,tbReporteAsistencia[[#All],[SerialDeBusqueda]:[FechaRegistro]],3,FALSE))&lt;HOUR($D$1),IFERROR((M$3+$D$1)-(VLOOKUP($A173&amp;TEXT(M$3,"dd/mm/yyyy")&amp;$D$2,tbReporteAsistencia[[#All],[SerialDeBusqueda]:[FechaRegistro]],3,FALSE)),""),""),""))&gt;$I$1,1,0),"")</f>
        <v/>
      </c>
      <c r="N173" s="29" t="str">
        <f>IFERROR(IF(MINUTE(IFERROR(IF(HOUR(VLOOKUP($A173&amp;TEXT(N$3,"dd/mm/yyyy")&amp;$D$2,tbReporteAsistencia[[#All],[SerialDeBusqueda]:[FechaRegistro]],3,FALSE))&lt;HOUR($D$1),IFERROR((N$3+$D$1)-(VLOOKUP($A173&amp;TEXT(N$3,"dd/mm/yyyy")&amp;$D$2,tbReporteAsistencia[[#All],[SerialDeBusqueda]:[FechaRegistro]],3,FALSE)),""),""),""))&gt;$I$1,1,0),"")</f>
        <v/>
      </c>
      <c r="O173" s="29" t="str">
        <f>IFERROR(IF(MINUTE(IFERROR(IF(HOUR(VLOOKUP($A173&amp;TEXT(O$3,"dd/mm/yyyy")&amp;$D$2,tbReporteAsistencia[[#All],[SerialDeBusqueda]:[FechaRegistro]],3,FALSE))&lt;HOUR($D$1),IFERROR((O$3+$D$1)-(VLOOKUP($A173&amp;TEXT(O$3,"dd/mm/yyyy")&amp;$D$2,tbReporteAsistencia[[#All],[SerialDeBusqueda]:[FechaRegistro]],3,FALSE)),""),""),""))&gt;$I$1,1,0),"")</f>
        <v/>
      </c>
      <c r="P173" s="29" t="str">
        <f>IFERROR(IF(MINUTE(IFERROR(IF(HOUR(VLOOKUP($A173&amp;TEXT(P$3,"dd/mm/yyyy")&amp;$D$2,tbReporteAsistencia[[#All],[SerialDeBusqueda]:[FechaRegistro]],3,FALSE))&lt;HOUR($D$1),IFERROR((P$3+$D$1)-(VLOOKUP($A173&amp;TEXT(P$3,"dd/mm/yyyy")&amp;$D$2,tbReporteAsistencia[[#All],[SerialDeBusqueda]:[FechaRegistro]],3,FALSE)),""),""),""))&gt;$I$1,1,0),"")</f>
        <v/>
      </c>
      <c r="Q173" s="29" t="str">
        <f>IFERROR(IF(MINUTE(IFERROR(IF(HOUR(VLOOKUP($A173&amp;TEXT(Q$3,"dd/mm/yyyy")&amp;$D$2,tbReporteAsistencia[[#All],[SerialDeBusqueda]:[FechaRegistro]],3,FALSE))&lt;HOUR($D$1),IFERROR((Q$3+$D$1)-(VLOOKUP($A173&amp;TEXT(Q$3,"dd/mm/yyyy")&amp;$D$2,tbReporteAsistencia[[#All],[SerialDeBusqueda]:[FechaRegistro]],3,FALSE)),""),""),""))&gt;$I$1,1,0),"")</f>
        <v/>
      </c>
      <c r="R173" s="29" t="str">
        <f>IFERROR(IF(MINUTE(IFERROR(IF(HOUR(VLOOKUP($A173&amp;TEXT(R$3,"dd/mm/yyyy")&amp;$D$2,tbReporteAsistencia[[#All],[SerialDeBusqueda]:[FechaRegistro]],3,FALSE))&lt;HOUR($D$1),IFERROR((R$3+$D$1)-(VLOOKUP($A173&amp;TEXT(R$3,"dd/mm/yyyy")&amp;$D$2,tbReporteAsistencia[[#All],[SerialDeBusqueda]:[FechaRegistro]],3,FALSE)),""),""),""))&gt;$I$1,1,0),"")</f>
        <v/>
      </c>
      <c r="S173" s="29" t="str">
        <f>IFERROR(IF(MINUTE(IFERROR(IF(HOUR(VLOOKUP($A173&amp;TEXT(S$3,"dd/mm/yyyy")&amp;$D$2,tbReporteAsistencia[[#All],[SerialDeBusqueda]:[FechaRegistro]],3,FALSE))&lt;HOUR($D$1),IFERROR((S$3+$D$1)-(VLOOKUP($A173&amp;TEXT(S$3,"dd/mm/yyyy")&amp;$D$2,tbReporteAsistencia[[#All],[SerialDeBusqueda]:[FechaRegistro]],3,FALSE)),""),""),""))&gt;$I$1,1,0),"")</f>
        <v/>
      </c>
    </row>
    <row r="174" spans="1:19">
      <c r="A174" s="8">
        <f>Plantilla!A175</f>
        <v>0</v>
      </c>
      <c r="B174" s="8">
        <f>Plantilla!B175</f>
        <v>0</v>
      </c>
      <c r="C174" s="8">
        <f>Plantilla!C175</f>
        <v>0</v>
      </c>
      <c r="D174" s="29" t="str">
        <f>IFERROR(IF(MINUTE(IFERROR(IF(HOUR(VLOOKUP($A174&amp;TEXT(D$3,"dd/mm/yyyy")&amp;$D$2,tbReporteAsistencia[[#All],[SerialDeBusqueda]:[FechaRegistro]],3,FALSE))&lt;HOUR($D$1),IFERROR((D$3+$D$1)-(VLOOKUP($A174&amp;TEXT(D$3,"dd/mm/yyyy")&amp;$D$2,tbReporteAsistencia[[#All],[SerialDeBusqueda]:[FechaRegistro]],3,FALSE)),""),""),""))&gt;$I$1,1,0),"")</f>
        <v/>
      </c>
      <c r="E174" s="29" t="str">
        <f>IFERROR(IF(MINUTE(IFERROR(IF(HOUR(VLOOKUP($A174&amp;TEXT(E$3,"dd/mm/yyyy")&amp;$D$2,tbReporteAsistencia[[#All],[SerialDeBusqueda]:[FechaRegistro]],3,FALSE))&lt;HOUR($D$1),IFERROR((E$3+$D$1)-(VLOOKUP($A174&amp;TEXT(E$3,"dd/mm/yyyy")&amp;$D$2,tbReporteAsistencia[[#All],[SerialDeBusqueda]:[FechaRegistro]],3,FALSE)),""),""),""))&gt;$I$1,1,0),"")</f>
        <v/>
      </c>
      <c r="F174" s="29" t="str">
        <f>IFERROR(IF(MINUTE(IFERROR(IF(HOUR(VLOOKUP($A174&amp;TEXT(F$3,"dd/mm/yyyy")&amp;$D$2,tbReporteAsistencia[[#All],[SerialDeBusqueda]:[FechaRegistro]],3,FALSE))&lt;HOUR($D$1),IFERROR((F$3+$D$1)-(VLOOKUP($A174&amp;TEXT(F$3,"dd/mm/yyyy")&amp;$D$2,tbReporteAsistencia[[#All],[SerialDeBusqueda]:[FechaRegistro]],3,FALSE)),""),""),""))&gt;$I$1,1,0),"")</f>
        <v/>
      </c>
      <c r="G174" s="29" t="str">
        <f>IFERROR(IF(MINUTE(IFERROR(IF(HOUR(VLOOKUP($A174&amp;TEXT(G$3,"dd/mm/yyyy")&amp;$D$2,tbReporteAsistencia[[#All],[SerialDeBusqueda]:[FechaRegistro]],3,FALSE))&lt;HOUR($D$1),IFERROR((G$3+$D$1)-(VLOOKUP($A174&amp;TEXT(G$3,"dd/mm/yyyy")&amp;$D$2,tbReporteAsistencia[[#All],[SerialDeBusqueda]:[FechaRegistro]],3,FALSE)),""),""),""))&gt;$I$1,1,0),"")</f>
        <v/>
      </c>
      <c r="H174" s="29" t="str">
        <f>IFERROR(IF(MINUTE(IFERROR(IF(HOUR(VLOOKUP($A174&amp;TEXT(H$3,"dd/mm/yyyy")&amp;$D$2,tbReporteAsistencia[[#All],[SerialDeBusqueda]:[FechaRegistro]],3,FALSE))&lt;HOUR($D$1),IFERROR((H$3+$D$1)-(VLOOKUP($A174&amp;TEXT(H$3,"dd/mm/yyyy")&amp;$D$2,tbReporteAsistencia[[#All],[SerialDeBusqueda]:[FechaRegistro]],3,FALSE)),""),""),""))&gt;$I$1,1,0),"")</f>
        <v/>
      </c>
      <c r="I174" s="29" t="str">
        <f>IFERROR(IF(MINUTE(IFERROR(IF(HOUR(VLOOKUP($A174&amp;TEXT(I$3,"dd/mm/yyyy")&amp;$D$2,tbReporteAsistencia[[#All],[SerialDeBusqueda]:[FechaRegistro]],3,FALSE))&lt;HOUR($D$1),IFERROR((I$3+$D$1)-(VLOOKUP($A174&amp;TEXT(I$3,"dd/mm/yyyy")&amp;$D$2,tbReporteAsistencia[[#All],[SerialDeBusqueda]:[FechaRegistro]],3,FALSE)),""),""),""))&gt;$I$1,1,0),"")</f>
        <v/>
      </c>
      <c r="J174" s="29" t="str">
        <f>IFERROR(IF(MINUTE(IFERROR(IF(HOUR(VLOOKUP($A174&amp;TEXT(J$3,"dd/mm/yyyy")&amp;$D$2,tbReporteAsistencia[[#All],[SerialDeBusqueda]:[FechaRegistro]],3,FALSE))&lt;HOUR($D$1),IFERROR((J$3+$D$1)-(VLOOKUP($A174&amp;TEXT(J$3,"dd/mm/yyyy")&amp;$D$2,tbReporteAsistencia[[#All],[SerialDeBusqueda]:[FechaRegistro]],3,FALSE)),""),""),""))&gt;$I$1,1,0),"")</f>
        <v/>
      </c>
      <c r="K174" s="29" t="str">
        <f>IFERROR(IF(MINUTE(IFERROR(IF(HOUR(VLOOKUP($A174&amp;TEXT(K$3,"dd/mm/yyyy")&amp;$D$2,tbReporteAsistencia[[#All],[SerialDeBusqueda]:[FechaRegistro]],3,FALSE))&lt;HOUR($D$1),IFERROR((K$3+$D$1)-(VLOOKUP($A174&amp;TEXT(K$3,"dd/mm/yyyy")&amp;$D$2,tbReporteAsistencia[[#All],[SerialDeBusqueda]:[FechaRegistro]],3,FALSE)),""),""),""))&gt;$I$1,1,0),"")</f>
        <v/>
      </c>
      <c r="L174" s="29" t="str">
        <f>IFERROR(IF(MINUTE(IFERROR(IF(HOUR(VLOOKUP($A174&amp;TEXT(L$3,"dd/mm/yyyy")&amp;$D$2,tbReporteAsistencia[[#All],[SerialDeBusqueda]:[FechaRegistro]],3,FALSE))&lt;HOUR($D$1),IFERROR((L$3+$D$1)-(VLOOKUP($A174&amp;TEXT(L$3,"dd/mm/yyyy")&amp;$D$2,tbReporteAsistencia[[#All],[SerialDeBusqueda]:[FechaRegistro]],3,FALSE)),""),""),""))&gt;$I$1,1,0),"")</f>
        <v/>
      </c>
      <c r="M174" s="29" t="str">
        <f>IFERROR(IF(MINUTE(IFERROR(IF(HOUR(VLOOKUP($A174&amp;TEXT(M$3,"dd/mm/yyyy")&amp;$D$2,tbReporteAsistencia[[#All],[SerialDeBusqueda]:[FechaRegistro]],3,FALSE))&lt;HOUR($D$1),IFERROR((M$3+$D$1)-(VLOOKUP($A174&amp;TEXT(M$3,"dd/mm/yyyy")&amp;$D$2,tbReporteAsistencia[[#All],[SerialDeBusqueda]:[FechaRegistro]],3,FALSE)),""),""),""))&gt;$I$1,1,0),"")</f>
        <v/>
      </c>
      <c r="N174" s="29" t="str">
        <f>IFERROR(IF(MINUTE(IFERROR(IF(HOUR(VLOOKUP($A174&amp;TEXT(N$3,"dd/mm/yyyy")&amp;$D$2,tbReporteAsistencia[[#All],[SerialDeBusqueda]:[FechaRegistro]],3,FALSE))&lt;HOUR($D$1),IFERROR((N$3+$D$1)-(VLOOKUP($A174&amp;TEXT(N$3,"dd/mm/yyyy")&amp;$D$2,tbReporteAsistencia[[#All],[SerialDeBusqueda]:[FechaRegistro]],3,FALSE)),""),""),""))&gt;$I$1,1,0),"")</f>
        <v/>
      </c>
      <c r="O174" s="29" t="str">
        <f>IFERROR(IF(MINUTE(IFERROR(IF(HOUR(VLOOKUP($A174&amp;TEXT(O$3,"dd/mm/yyyy")&amp;$D$2,tbReporteAsistencia[[#All],[SerialDeBusqueda]:[FechaRegistro]],3,FALSE))&lt;HOUR($D$1),IFERROR((O$3+$D$1)-(VLOOKUP($A174&amp;TEXT(O$3,"dd/mm/yyyy")&amp;$D$2,tbReporteAsistencia[[#All],[SerialDeBusqueda]:[FechaRegistro]],3,FALSE)),""),""),""))&gt;$I$1,1,0),"")</f>
        <v/>
      </c>
      <c r="P174" s="29" t="str">
        <f>IFERROR(IF(MINUTE(IFERROR(IF(HOUR(VLOOKUP($A174&amp;TEXT(P$3,"dd/mm/yyyy")&amp;$D$2,tbReporteAsistencia[[#All],[SerialDeBusqueda]:[FechaRegistro]],3,FALSE))&lt;HOUR($D$1),IFERROR((P$3+$D$1)-(VLOOKUP($A174&amp;TEXT(P$3,"dd/mm/yyyy")&amp;$D$2,tbReporteAsistencia[[#All],[SerialDeBusqueda]:[FechaRegistro]],3,FALSE)),""),""),""))&gt;$I$1,1,0),"")</f>
        <v/>
      </c>
      <c r="Q174" s="29" t="str">
        <f>IFERROR(IF(MINUTE(IFERROR(IF(HOUR(VLOOKUP($A174&amp;TEXT(Q$3,"dd/mm/yyyy")&amp;$D$2,tbReporteAsistencia[[#All],[SerialDeBusqueda]:[FechaRegistro]],3,FALSE))&lt;HOUR($D$1),IFERROR((Q$3+$D$1)-(VLOOKUP($A174&amp;TEXT(Q$3,"dd/mm/yyyy")&amp;$D$2,tbReporteAsistencia[[#All],[SerialDeBusqueda]:[FechaRegistro]],3,FALSE)),""),""),""))&gt;$I$1,1,0),"")</f>
        <v/>
      </c>
      <c r="R174" s="29" t="str">
        <f>IFERROR(IF(MINUTE(IFERROR(IF(HOUR(VLOOKUP($A174&amp;TEXT(R$3,"dd/mm/yyyy")&amp;$D$2,tbReporteAsistencia[[#All],[SerialDeBusqueda]:[FechaRegistro]],3,FALSE))&lt;HOUR($D$1),IFERROR((R$3+$D$1)-(VLOOKUP($A174&amp;TEXT(R$3,"dd/mm/yyyy")&amp;$D$2,tbReporteAsistencia[[#All],[SerialDeBusqueda]:[FechaRegistro]],3,FALSE)),""),""),""))&gt;$I$1,1,0),"")</f>
        <v/>
      </c>
      <c r="S174" s="29" t="str">
        <f>IFERROR(IF(MINUTE(IFERROR(IF(HOUR(VLOOKUP($A174&amp;TEXT(S$3,"dd/mm/yyyy")&amp;$D$2,tbReporteAsistencia[[#All],[SerialDeBusqueda]:[FechaRegistro]],3,FALSE))&lt;HOUR($D$1),IFERROR((S$3+$D$1)-(VLOOKUP($A174&amp;TEXT(S$3,"dd/mm/yyyy")&amp;$D$2,tbReporteAsistencia[[#All],[SerialDeBusqueda]:[FechaRegistro]],3,FALSE)),""),""),""))&gt;$I$1,1,0),"")</f>
        <v/>
      </c>
    </row>
    <row r="175" spans="1:19">
      <c r="A175" s="8">
        <f>Plantilla!A176</f>
        <v>0</v>
      </c>
      <c r="B175" s="8">
        <f>Plantilla!B176</f>
        <v>0</v>
      </c>
      <c r="C175" s="8">
        <f>Plantilla!C176</f>
        <v>0</v>
      </c>
      <c r="D175" s="29" t="str">
        <f>IFERROR(IF(MINUTE(IFERROR(IF(HOUR(VLOOKUP($A175&amp;TEXT(D$3,"dd/mm/yyyy")&amp;$D$2,tbReporteAsistencia[[#All],[SerialDeBusqueda]:[FechaRegistro]],3,FALSE))&lt;HOUR($D$1),IFERROR((D$3+$D$1)-(VLOOKUP($A175&amp;TEXT(D$3,"dd/mm/yyyy")&amp;$D$2,tbReporteAsistencia[[#All],[SerialDeBusqueda]:[FechaRegistro]],3,FALSE)),""),""),""))&gt;$I$1,1,0),"")</f>
        <v/>
      </c>
      <c r="E175" s="29" t="str">
        <f>IFERROR(IF(MINUTE(IFERROR(IF(HOUR(VLOOKUP($A175&amp;TEXT(E$3,"dd/mm/yyyy")&amp;$D$2,tbReporteAsistencia[[#All],[SerialDeBusqueda]:[FechaRegistro]],3,FALSE))&lt;HOUR($D$1),IFERROR((E$3+$D$1)-(VLOOKUP($A175&amp;TEXT(E$3,"dd/mm/yyyy")&amp;$D$2,tbReporteAsistencia[[#All],[SerialDeBusqueda]:[FechaRegistro]],3,FALSE)),""),""),""))&gt;$I$1,1,0),"")</f>
        <v/>
      </c>
      <c r="F175" s="29" t="str">
        <f>IFERROR(IF(MINUTE(IFERROR(IF(HOUR(VLOOKUP($A175&amp;TEXT(F$3,"dd/mm/yyyy")&amp;$D$2,tbReporteAsistencia[[#All],[SerialDeBusqueda]:[FechaRegistro]],3,FALSE))&lt;HOUR($D$1),IFERROR((F$3+$D$1)-(VLOOKUP($A175&amp;TEXT(F$3,"dd/mm/yyyy")&amp;$D$2,tbReporteAsistencia[[#All],[SerialDeBusqueda]:[FechaRegistro]],3,FALSE)),""),""),""))&gt;$I$1,1,0),"")</f>
        <v/>
      </c>
      <c r="G175" s="29" t="str">
        <f>IFERROR(IF(MINUTE(IFERROR(IF(HOUR(VLOOKUP($A175&amp;TEXT(G$3,"dd/mm/yyyy")&amp;$D$2,tbReporteAsistencia[[#All],[SerialDeBusqueda]:[FechaRegistro]],3,FALSE))&lt;HOUR($D$1),IFERROR((G$3+$D$1)-(VLOOKUP($A175&amp;TEXT(G$3,"dd/mm/yyyy")&amp;$D$2,tbReporteAsistencia[[#All],[SerialDeBusqueda]:[FechaRegistro]],3,FALSE)),""),""),""))&gt;$I$1,1,0),"")</f>
        <v/>
      </c>
      <c r="H175" s="29" t="str">
        <f>IFERROR(IF(MINUTE(IFERROR(IF(HOUR(VLOOKUP($A175&amp;TEXT(H$3,"dd/mm/yyyy")&amp;$D$2,tbReporteAsistencia[[#All],[SerialDeBusqueda]:[FechaRegistro]],3,FALSE))&lt;HOUR($D$1),IFERROR((H$3+$D$1)-(VLOOKUP($A175&amp;TEXT(H$3,"dd/mm/yyyy")&amp;$D$2,tbReporteAsistencia[[#All],[SerialDeBusqueda]:[FechaRegistro]],3,FALSE)),""),""),""))&gt;$I$1,1,0),"")</f>
        <v/>
      </c>
      <c r="I175" s="29" t="str">
        <f>IFERROR(IF(MINUTE(IFERROR(IF(HOUR(VLOOKUP($A175&amp;TEXT(I$3,"dd/mm/yyyy")&amp;$D$2,tbReporteAsistencia[[#All],[SerialDeBusqueda]:[FechaRegistro]],3,FALSE))&lt;HOUR($D$1),IFERROR((I$3+$D$1)-(VLOOKUP($A175&amp;TEXT(I$3,"dd/mm/yyyy")&amp;$D$2,tbReporteAsistencia[[#All],[SerialDeBusqueda]:[FechaRegistro]],3,FALSE)),""),""),""))&gt;$I$1,1,0),"")</f>
        <v/>
      </c>
      <c r="J175" s="29" t="str">
        <f>IFERROR(IF(MINUTE(IFERROR(IF(HOUR(VLOOKUP($A175&amp;TEXT(J$3,"dd/mm/yyyy")&amp;$D$2,tbReporteAsistencia[[#All],[SerialDeBusqueda]:[FechaRegistro]],3,FALSE))&lt;HOUR($D$1),IFERROR((J$3+$D$1)-(VLOOKUP($A175&amp;TEXT(J$3,"dd/mm/yyyy")&amp;$D$2,tbReporteAsistencia[[#All],[SerialDeBusqueda]:[FechaRegistro]],3,FALSE)),""),""),""))&gt;$I$1,1,0),"")</f>
        <v/>
      </c>
      <c r="K175" s="29" t="str">
        <f>IFERROR(IF(MINUTE(IFERROR(IF(HOUR(VLOOKUP($A175&amp;TEXT(K$3,"dd/mm/yyyy")&amp;$D$2,tbReporteAsistencia[[#All],[SerialDeBusqueda]:[FechaRegistro]],3,FALSE))&lt;HOUR($D$1),IFERROR((K$3+$D$1)-(VLOOKUP($A175&amp;TEXT(K$3,"dd/mm/yyyy")&amp;$D$2,tbReporteAsistencia[[#All],[SerialDeBusqueda]:[FechaRegistro]],3,FALSE)),""),""),""))&gt;$I$1,1,0),"")</f>
        <v/>
      </c>
      <c r="L175" s="29" t="str">
        <f>IFERROR(IF(MINUTE(IFERROR(IF(HOUR(VLOOKUP($A175&amp;TEXT(L$3,"dd/mm/yyyy")&amp;$D$2,tbReporteAsistencia[[#All],[SerialDeBusqueda]:[FechaRegistro]],3,FALSE))&lt;HOUR($D$1),IFERROR((L$3+$D$1)-(VLOOKUP($A175&amp;TEXT(L$3,"dd/mm/yyyy")&amp;$D$2,tbReporteAsistencia[[#All],[SerialDeBusqueda]:[FechaRegistro]],3,FALSE)),""),""),""))&gt;$I$1,1,0),"")</f>
        <v/>
      </c>
      <c r="M175" s="29" t="str">
        <f>IFERROR(IF(MINUTE(IFERROR(IF(HOUR(VLOOKUP($A175&amp;TEXT(M$3,"dd/mm/yyyy")&amp;$D$2,tbReporteAsistencia[[#All],[SerialDeBusqueda]:[FechaRegistro]],3,FALSE))&lt;HOUR($D$1),IFERROR((M$3+$D$1)-(VLOOKUP($A175&amp;TEXT(M$3,"dd/mm/yyyy")&amp;$D$2,tbReporteAsistencia[[#All],[SerialDeBusqueda]:[FechaRegistro]],3,FALSE)),""),""),""))&gt;$I$1,1,0),"")</f>
        <v/>
      </c>
      <c r="N175" s="29" t="str">
        <f>IFERROR(IF(MINUTE(IFERROR(IF(HOUR(VLOOKUP($A175&amp;TEXT(N$3,"dd/mm/yyyy")&amp;$D$2,tbReporteAsistencia[[#All],[SerialDeBusqueda]:[FechaRegistro]],3,FALSE))&lt;HOUR($D$1),IFERROR((N$3+$D$1)-(VLOOKUP($A175&amp;TEXT(N$3,"dd/mm/yyyy")&amp;$D$2,tbReporteAsistencia[[#All],[SerialDeBusqueda]:[FechaRegistro]],3,FALSE)),""),""),""))&gt;$I$1,1,0),"")</f>
        <v/>
      </c>
      <c r="O175" s="29" t="str">
        <f>IFERROR(IF(MINUTE(IFERROR(IF(HOUR(VLOOKUP($A175&amp;TEXT(O$3,"dd/mm/yyyy")&amp;$D$2,tbReporteAsistencia[[#All],[SerialDeBusqueda]:[FechaRegistro]],3,FALSE))&lt;HOUR($D$1),IFERROR((O$3+$D$1)-(VLOOKUP($A175&amp;TEXT(O$3,"dd/mm/yyyy")&amp;$D$2,tbReporteAsistencia[[#All],[SerialDeBusqueda]:[FechaRegistro]],3,FALSE)),""),""),""))&gt;$I$1,1,0),"")</f>
        <v/>
      </c>
      <c r="P175" s="29" t="str">
        <f>IFERROR(IF(MINUTE(IFERROR(IF(HOUR(VLOOKUP($A175&amp;TEXT(P$3,"dd/mm/yyyy")&amp;$D$2,tbReporteAsistencia[[#All],[SerialDeBusqueda]:[FechaRegistro]],3,FALSE))&lt;HOUR($D$1),IFERROR((P$3+$D$1)-(VLOOKUP($A175&amp;TEXT(P$3,"dd/mm/yyyy")&amp;$D$2,tbReporteAsistencia[[#All],[SerialDeBusqueda]:[FechaRegistro]],3,FALSE)),""),""),""))&gt;$I$1,1,0),"")</f>
        <v/>
      </c>
      <c r="Q175" s="29" t="str">
        <f>IFERROR(IF(MINUTE(IFERROR(IF(HOUR(VLOOKUP($A175&amp;TEXT(Q$3,"dd/mm/yyyy")&amp;$D$2,tbReporteAsistencia[[#All],[SerialDeBusqueda]:[FechaRegistro]],3,FALSE))&lt;HOUR($D$1),IFERROR((Q$3+$D$1)-(VLOOKUP($A175&amp;TEXT(Q$3,"dd/mm/yyyy")&amp;$D$2,tbReporteAsistencia[[#All],[SerialDeBusqueda]:[FechaRegistro]],3,FALSE)),""),""),""))&gt;$I$1,1,0),"")</f>
        <v/>
      </c>
      <c r="R175" s="29" t="str">
        <f>IFERROR(IF(MINUTE(IFERROR(IF(HOUR(VLOOKUP($A175&amp;TEXT(R$3,"dd/mm/yyyy")&amp;$D$2,tbReporteAsistencia[[#All],[SerialDeBusqueda]:[FechaRegistro]],3,FALSE))&lt;HOUR($D$1),IFERROR((R$3+$D$1)-(VLOOKUP($A175&amp;TEXT(R$3,"dd/mm/yyyy")&amp;$D$2,tbReporteAsistencia[[#All],[SerialDeBusqueda]:[FechaRegistro]],3,FALSE)),""),""),""))&gt;$I$1,1,0),"")</f>
        <v/>
      </c>
      <c r="S175" s="29" t="str">
        <f>IFERROR(IF(MINUTE(IFERROR(IF(HOUR(VLOOKUP($A175&amp;TEXT(S$3,"dd/mm/yyyy")&amp;$D$2,tbReporteAsistencia[[#All],[SerialDeBusqueda]:[FechaRegistro]],3,FALSE))&lt;HOUR($D$1),IFERROR((S$3+$D$1)-(VLOOKUP($A175&amp;TEXT(S$3,"dd/mm/yyyy")&amp;$D$2,tbReporteAsistencia[[#All],[SerialDeBusqueda]:[FechaRegistro]],3,FALSE)),""),""),""))&gt;$I$1,1,0),"")</f>
        <v/>
      </c>
    </row>
    <row r="176" spans="1:19">
      <c r="A176" s="8">
        <f>Plantilla!A177</f>
        <v>0</v>
      </c>
      <c r="B176" s="8">
        <f>Plantilla!B177</f>
        <v>0</v>
      </c>
      <c r="C176" s="8">
        <f>Plantilla!C177</f>
        <v>0</v>
      </c>
      <c r="D176" s="29" t="str">
        <f>IFERROR(IF(MINUTE(IFERROR(IF(HOUR(VLOOKUP($A176&amp;TEXT(D$3,"dd/mm/yyyy")&amp;$D$2,tbReporteAsistencia[[#All],[SerialDeBusqueda]:[FechaRegistro]],3,FALSE))&lt;HOUR($D$1),IFERROR((D$3+$D$1)-(VLOOKUP($A176&amp;TEXT(D$3,"dd/mm/yyyy")&amp;$D$2,tbReporteAsistencia[[#All],[SerialDeBusqueda]:[FechaRegistro]],3,FALSE)),""),""),""))&gt;$I$1,1,0),"")</f>
        <v/>
      </c>
      <c r="E176" s="29" t="str">
        <f>IFERROR(IF(MINUTE(IFERROR(IF(HOUR(VLOOKUP($A176&amp;TEXT(E$3,"dd/mm/yyyy")&amp;$D$2,tbReporteAsistencia[[#All],[SerialDeBusqueda]:[FechaRegistro]],3,FALSE))&lt;HOUR($D$1),IFERROR((E$3+$D$1)-(VLOOKUP($A176&amp;TEXT(E$3,"dd/mm/yyyy")&amp;$D$2,tbReporteAsistencia[[#All],[SerialDeBusqueda]:[FechaRegistro]],3,FALSE)),""),""),""))&gt;$I$1,1,0),"")</f>
        <v/>
      </c>
      <c r="F176" s="29" t="str">
        <f>IFERROR(IF(MINUTE(IFERROR(IF(HOUR(VLOOKUP($A176&amp;TEXT(F$3,"dd/mm/yyyy")&amp;$D$2,tbReporteAsistencia[[#All],[SerialDeBusqueda]:[FechaRegistro]],3,FALSE))&lt;HOUR($D$1),IFERROR((F$3+$D$1)-(VLOOKUP($A176&amp;TEXT(F$3,"dd/mm/yyyy")&amp;$D$2,tbReporteAsistencia[[#All],[SerialDeBusqueda]:[FechaRegistro]],3,FALSE)),""),""),""))&gt;$I$1,1,0),"")</f>
        <v/>
      </c>
      <c r="G176" s="29" t="str">
        <f>IFERROR(IF(MINUTE(IFERROR(IF(HOUR(VLOOKUP($A176&amp;TEXT(G$3,"dd/mm/yyyy")&amp;$D$2,tbReporteAsistencia[[#All],[SerialDeBusqueda]:[FechaRegistro]],3,FALSE))&lt;HOUR($D$1),IFERROR((G$3+$D$1)-(VLOOKUP($A176&amp;TEXT(G$3,"dd/mm/yyyy")&amp;$D$2,tbReporteAsistencia[[#All],[SerialDeBusqueda]:[FechaRegistro]],3,FALSE)),""),""),""))&gt;$I$1,1,0),"")</f>
        <v/>
      </c>
      <c r="H176" s="29" t="str">
        <f>IFERROR(IF(MINUTE(IFERROR(IF(HOUR(VLOOKUP($A176&amp;TEXT(H$3,"dd/mm/yyyy")&amp;$D$2,tbReporteAsistencia[[#All],[SerialDeBusqueda]:[FechaRegistro]],3,FALSE))&lt;HOUR($D$1),IFERROR((H$3+$D$1)-(VLOOKUP($A176&amp;TEXT(H$3,"dd/mm/yyyy")&amp;$D$2,tbReporteAsistencia[[#All],[SerialDeBusqueda]:[FechaRegistro]],3,FALSE)),""),""),""))&gt;$I$1,1,0),"")</f>
        <v/>
      </c>
      <c r="I176" s="29" t="str">
        <f>IFERROR(IF(MINUTE(IFERROR(IF(HOUR(VLOOKUP($A176&amp;TEXT(I$3,"dd/mm/yyyy")&amp;$D$2,tbReporteAsistencia[[#All],[SerialDeBusqueda]:[FechaRegistro]],3,FALSE))&lt;HOUR($D$1),IFERROR((I$3+$D$1)-(VLOOKUP($A176&amp;TEXT(I$3,"dd/mm/yyyy")&amp;$D$2,tbReporteAsistencia[[#All],[SerialDeBusqueda]:[FechaRegistro]],3,FALSE)),""),""),""))&gt;$I$1,1,0),"")</f>
        <v/>
      </c>
      <c r="J176" s="29" t="str">
        <f>IFERROR(IF(MINUTE(IFERROR(IF(HOUR(VLOOKUP($A176&amp;TEXT(J$3,"dd/mm/yyyy")&amp;$D$2,tbReporteAsistencia[[#All],[SerialDeBusqueda]:[FechaRegistro]],3,FALSE))&lt;HOUR($D$1),IFERROR((J$3+$D$1)-(VLOOKUP($A176&amp;TEXT(J$3,"dd/mm/yyyy")&amp;$D$2,tbReporteAsistencia[[#All],[SerialDeBusqueda]:[FechaRegistro]],3,FALSE)),""),""),""))&gt;$I$1,1,0),"")</f>
        <v/>
      </c>
      <c r="K176" s="29" t="str">
        <f>IFERROR(IF(MINUTE(IFERROR(IF(HOUR(VLOOKUP($A176&amp;TEXT(K$3,"dd/mm/yyyy")&amp;$D$2,tbReporteAsistencia[[#All],[SerialDeBusqueda]:[FechaRegistro]],3,FALSE))&lt;HOUR($D$1),IFERROR((K$3+$D$1)-(VLOOKUP($A176&amp;TEXT(K$3,"dd/mm/yyyy")&amp;$D$2,tbReporteAsistencia[[#All],[SerialDeBusqueda]:[FechaRegistro]],3,FALSE)),""),""),""))&gt;$I$1,1,0),"")</f>
        <v/>
      </c>
      <c r="L176" s="29" t="str">
        <f>IFERROR(IF(MINUTE(IFERROR(IF(HOUR(VLOOKUP($A176&amp;TEXT(L$3,"dd/mm/yyyy")&amp;$D$2,tbReporteAsistencia[[#All],[SerialDeBusqueda]:[FechaRegistro]],3,FALSE))&lt;HOUR($D$1),IFERROR((L$3+$D$1)-(VLOOKUP($A176&amp;TEXT(L$3,"dd/mm/yyyy")&amp;$D$2,tbReporteAsistencia[[#All],[SerialDeBusqueda]:[FechaRegistro]],3,FALSE)),""),""),""))&gt;$I$1,1,0),"")</f>
        <v/>
      </c>
      <c r="M176" s="29" t="str">
        <f>IFERROR(IF(MINUTE(IFERROR(IF(HOUR(VLOOKUP($A176&amp;TEXT(M$3,"dd/mm/yyyy")&amp;$D$2,tbReporteAsistencia[[#All],[SerialDeBusqueda]:[FechaRegistro]],3,FALSE))&lt;HOUR($D$1),IFERROR((M$3+$D$1)-(VLOOKUP($A176&amp;TEXT(M$3,"dd/mm/yyyy")&amp;$D$2,tbReporteAsistencia[[#All],[SerialDeBusqueda]:[FechaRegistro]],3,FALSE)),""),""),""))&gt;$I$1,1,0),"")</f>
        <v/>
      </c>
      <c r="N176" s="29" t="str">
        <f>IFERROR(IF(MINUTE(IFERROR(IF(HOUR(VLOOKUP($A176&amp;TEXT(N$3,"dd/mm/yyyy")&amp;$D$2,tbReporteAsistencia[[#All],[SerialDeBusqueda]:[FechaRegistro]],3,FALSE))&lt;HOUR($D$1),IFERROR((N$3+$D$1)-(VLOOKUP($A176&amp;TEXT(N$3,"dd/mm/yyyy")&amp;$D$2,tbReporteAsistencia[[#All],[SerialDeBusqueda]:[FechaRegistro]],3,FALSE)),""),""),""))&gt;$I$1,1,0),"")</f>
        <v/>
      </c>
      <c r="O176" s="29" t="str">
        <f>IFERROR(IF(MINUTE(IFERROR(IF(HOUR(VLOOKUP($A176&amp;TEXT(O$3,"dd/mm/yyyy")&amp;$D$2,tbReporteAsistencia[[#All],[SerialDeBusqueda]:[FechaRegistro]],3,FALSE))&lt;HOUR($D$1),IFERROR((O$3+$D$1)-(VLOOKUP($A176&amp;TEXT(O$3,"dd/mm/yyyy")&amp;$D$2,tbReporteAsistencia[[#All],[SerialDeBusqueda]:[FechaRegistro]],3,FALSE)),""),""),""))&gt;$I$1,1,0),"")</f>
        <v/>
      </c>
      <c r="P176" s="29" t="str">
        <f>IFERROR(IF(MINUTE(IFERROR(IF(HOUR(VLOOKUP($A176&amp;TEXT(P$3,"dd/mm/yyyy")&amp;$D$2,tbReporteAsistencia[[#All],[SerialDeBusqueda]:[FechaRegistro]],3,FALSE))&lt;HOUR($D$1),IFERROR((P$3+$D$1)-(VLOOKUP($A176&amp;TEXT(P$3,"dd/mm/yyyy")&amp;$D$2,tbReporteAsistencia[[#All],[SerialDeBusqueda]:[FechaRegistro]],3,FALSE)),""),""),""))&gt;$I$1,1,0),"")</f>
        <v/>
      </c>
      <c r="Q176" s="29" t="str">
        <f>IFERROR(IF(MINUTE(IFERROR(IF(HOUR(VLOOKUP($A176&amp;TEXT(Q$3,"dd/mm/yyyy")&amp;$D$2,tbReporteAsistencia[[#All],[SerialDeBusqueda]:[FechaRegistro]],3,FALSE))&lt;HOUR($D$1),IFERROR((Q$3+$D$1)-(VLOOKUP($A176&amp;TEXT(Q$3,"dd/mm/yyyy")&amp;$D$2,tbReporteAsistencia[[#All],[SerialDeBusqueda]:[FechaRegistro]],3,FALSE)),""),""),""))&gt;$I$1,1,0),"")</f>
        <v/>
      </c>
      <c r="R176" s="29" t="str">
        <f>IFERROR(IF(MINUTE(IFERROR(IF(HOUR(VLOOKUP($A176&amp;TEXT(R$3,"dd/mm/yyyy")&amp;$D$2,tbReporteAsistencia[[#All],[SerialDeBusqueda]:[FechaRegistro]],3,FALSE))&lt;HOUR($D$1),IFERROR((R$3+$D$1)-(VLOOKUP($A176&amp;TEXT(R$3,"dd/mm/yyyy")&amp;$D$2,tbReporteAsistencia[[#All],[SerialDeBusqueda]:[FechaRegistro]],3,FALSE)),""),""),""))&gt;$I$1,1,0),"")</f>
        <v/>
      </c>
      <c r="S176" s="29" t="str">
        <f>IFERROR(IF(MINUTE(IFERROR(IF(HOUR(VLOOKUP($A176&amp;TEXT(S$3,"dd/mm/yyyy")&amp;$D$2,tbReporteAsistencia[[#All],[SerialDeBusqueda]:[FechaRegistro]],3,FALSE))&lt;HOUR($D$1),IFERROR((S$3+$D$1)-(VLOOKUP($A176&amp;TEXT(S$3,"dd/mm/yyyy")&amp;$D$2,tbReporteAsistencia[[#All],[SerialDeBusqueda]:[FechaRegistro]],3,FALSE)),""),""),""))&gt;$I$1,1,0),"")</f>
        <v/>
      </c>
    </row>
    <row r="177" spans="1:19">
      <c r="A177" s="8">
        <f>Plantilla!A178</f>
        <v>0</v>
      </c>
      <c r="B177" s="8">
        <f>Plantilla!B178</f>
        <v>0</v>
      </c>
      <c r="C177" s="8">
        <f>Plantilla!C178</f>
        <v>0</v>
      </c>
      <c r="D177" s="29" t="str">
        <f>IFERROR(IF(MINUTE(IFERROR(IF(HOUR(VLOOKUP($A177&amp;TEXT(D$3,"dd/mm/yyyy")&amp;$D$2,tbReporteAsistencia[[#All],[SerialDeBusqueda]:[FechaRegistro]],3,FALSE))&lt;HOUR($D$1),IFERROR((D$3+$D$1)-(VLOOKUP($A177&amp;TEXT(D$3,"dd/mm/yyyy")&amp;$D$2,tbReporteAsistencia[[#All],[SerialDeBusqueda]:[FechaRegistro]],3,FALSE)),""),""),""))&gt;$I$1,1,0),"")</f>
        <v/>
      </c>
      <c r="E177" s="29" t="str">
        <f>IFERROR(IF(MINUTE(IFERROR(IF(HOUR(VLOOKUP($A177&amp;TEXT(E$3,"dd/mm/yyyy")&amp;$D$2,tbReporteAsistencia[[#All],[SerialDeBusqueda]:[FechaRegistro]],3,FALSE))&lt;HOUR($D$1),IFERROR((E$3+$D$1)-(VLOOKUP($A177&amp;TEXT(E$3,"dd/mm/yyyy")&amp;$D$2,tbReporteAsistencia[[#All],[SerialDeBusqueda]:[FechaRegistro]],3,FALSE)),""),""),""))&gt;$I$1,1,0),"")</f>
        <v/>
      </c>
      <c r="F177" s="29" t="str">
        <f>IFERROR(IF(MINUTE(IFERROR(IF(HOUR(VLOOKUP($A177&amp;TEXT(F$3,"dd/mm/yyyy")&amp;$D$2,tbReporteAsistencia[[#All],[SerialDeBusqueda]:[FechaRegistro]],3,FALSE))&lt;HOUR($D$1),IFERROR((F$3+$D$1)-(VLOOKUP($A177&amp;TEXT(F$3,"dd/mm/yyyy")&amp;$D$2,tbReporteAsistencia[[#All],[SerialDeBusqueda]:[FechaRegistro]],3,FALSE)),""),""),""))&gt;$I$1,1,0),"")</f>
        <v/>
      </c>
      <c r="G177" s="29" t="str">
        <f>IFERROR(IF(MINUTE(IFERROR(IF(HOUR(VLOOKUP($A177&amp;TEXT(G$3,"dd/mm/yyyy")&amp;$D$2,tbReporteAsistencia[[#All],[SerialDeBusqueda]:[FechaRegistro]],3,FALSE))&lt;HOUR($D$1),IFERROR((G$3+$D$1)-(VLOOKUP($A177&amp;TEXT(G$3,"dd/mm/yyyy")&amp;$D$2,tbReporteAsistencia[[#All],[SerialDeBusqueda]:[FechaRegistro]],3,FALSE)),""),""),""))&gt;$I$1,1,0),"")</f>
        <v/>
      </c>
      <c r="H177" s="29" t="str">
        <f>IFERROR(IF(MINUTE(IFERROR(IF(HOUR(VLOOKUP($A177&amp;TEXT(H$3,"dd/mm/yyyy")&amp;$D$2,tbReporteAsistencia[[#All],[SerialDeBusqueda]:[FechaRegistro]],3,FALSE))&lt;HOUR($D$1),IFERROR((H$3+$D$1)-(VLOOKUP($A177&amp;TEXT(H$3,"dd/mm/yyyy")&amp;$D$2,tbReporteAsistencia[[#All],[SerialDeBusqueda]:[FechaRegistro]],3,FALSE)),""),""),""))&gt;$I$1,1,0),"")</f>
        <v/>
      </c>
      <c r="I177" s="29" t="str">
        <f>IFERROR(IF(MINUTE(IFERROR(IF(HOUR(VLOOKUP($A177&amp;TEXT(I$3,"dd/mm/yyyy")&amp;$D$2,tbReporteAsistencia[[#All],[SerialDeBusqueda]:[FechaRegistro]],3,FALSE))&lt;HOUR($D$1),IFERROR((I$3+$D$1)-(VLOOKUP($A177&amp;TEXT(I$3,"dd/mm/yyyy")&amp;$D$2,tbReporteAsistencia[[#All],[SerialDeBusqueda]:[FechaRegistro]],3,FALSE)),""),""),""))&gt;$I$1,1,0),"")</f>
        <v/>
      </c>
      <c r="J177" s="29" t="str">
        <f>IFERROR(IF(MINUTE(IFERROR(IF(HOUR(VLOOKUP($A177&amp;TEXT(J$3,"dd/mm/yyyy")&amp;$D$2,tbReporteAsistencia[[#All],[SerialDeBusqueda]:[FechaRegistro]],3,FALSE))&lt;HOUR($D$1),IFERROR((J$3+$D$1)-(VLOOKUP($A177&amp;TEXT(J$3,"dd/mm/yyyy")&amp;$D$2,tbReporteAsistencia[[#All],[SerialDeBusqueda]:[FechaRegistro]],3,FALSE)),""),""),""))&gt;$I$1,1,0),"")</f>
        <v/>
      </c>
      <c r="K177" s="29" t="str">
        <f>IFERROR(IF(MINUTE(IFERROR(IF(HOUR(VLOOKUP($A177&amp;TEXT(K$3,"dd/mm/yyyy")&amp;$D$2,tbReporteAsistencia[[#All],[SerialDeBusqueda]:[FechaRegistro]],3,FALSE))&lt;HOUR($D$1),IFERROR((K$3+$D$1)-(VLOOKUP($A177&amp;TEXT(K$3,"dd/mm/yyyy")&amp;$D$2,tbReporteAsistencia[[#All],[SerialDeBusqueda]:[FechaRegistro]],3,FALSE)),""),""),""))&gt;$I$1,1,0),"")</f>
        <v/>
      </c>
      <c r="L177" s="29" t="str">
        <f>IFERROR(IF(MINUTE(IFERROR(IF(HOUR(VLOOKUP($A177&amp;TEXT(L$3,"dd/mm/yyyy")&amp;$D$2,tbReporteAsistencia[[#All],[SerialDeBusqueda]:[FechaRegistro]],3,FALSE))&lt;HOUR($D$1),IFERROR((L$3+$D$1)-(VLOOKUP($A177&amp;TEXT(L$3,"dd/mm/yyyy")&amp;$D$2,tbReporteAsistencia[[#All],[SerialDeBusqueda]:[FechaRegistro]],3,FALSE)),""),""),""))&gt;$I$1,1,0),"")</f>
        <v/>
      </c>
      <c r="M177" s="29" t="str">
        <f>IFERROR(IF(MINUTE(IFERROR(IF(HOUR(VLOOKUP($A177&amp;TEXT(M$3,"dd/mm/yyyy")&amp;$D$2,tbReporteAsistencia[[#All],[SerialDeBusqueda]:[FechaRegistro]],3,FALSE))&lt;HOUR($D$1),IFERROR((M$3+$D$1)-(VLOOKUP($A177&amp;TEXT(M$3,"dd/mm/yyyy")&amp;$D$2,tbReporteAsistencia[[#All],[SerialDeBusqueda]:[FechaRegistro]],3,FALSE)),""),""),""))&gt;$I$1,1,0),"")</f>
        <v/>
      </c>
      <c r="N177" s="29" t="str">
        <f>IFERROR(IF(MINUTE(IFERROR(IF(HOUR(VLOOKUP($A177&amp;TEXT(N$3,"dd/mm/yyyy")&amp;$D$2,tbReporteAsistencia[[#All],[SerialDeBusqueda]:[FechaRegistro]],3,FALSE))&lt;HOUR($D$1),IFERROR((N$3+$D$1)-(VLOOKUP($A177&amp;TEXT(N$3,"dd/mm/yyyy")&amp;$D$2,tbReporteAsistencia[[#All],[SerialDeBusqueda]:[FechaRegistro]],3,FALSE)),""),""),""))&gt;$I$1,1,0),"")</f>
        <v/>
      </c>
      <c r="O177" s="29" t="str">
        <f>IFERROR(IF(MINUTE(IFERROR(IF(HOUR(VLOOKUP($A177&amp;TEXT(O$3,"dd/mm/yyyy")&amp;$D$2,tbReporteAsistencia[[#All],[SerialDeBusqueda]:[FechaRegistro]],3,FALSE))&lt;HOUR($D$1),IFERROR((O$3+$D$1)-(VLOOKUP($A177&amp;TEXT(O$3,"dd/mm/yyyy")&amp;$D$2,tbReporteAsistencia[[#All],[SerialDeBusqueda]:[FechaRegistro]],3,FALSE)),""),""),""))&gt;$I$1,1,0),"")</f>
        <v/>
      </c>
      <c r="P177" s="29" t="str">
        <f>IFERROR(IF(MINUTE(IFERROR(IF(HOUR(VLOOKUP($A177&amp;TEXT(P$3,"dd/mm/yyyy")&amp;$D$2,tbReporteAsistencia[[#All],[SerialDeBusqueda]:[FechaRegistro]],3,FALSE))&lt;HOUR($D$1),IFERROR((P$3+$D$1)-(VLOOKUP($A177&amp;TEXT(P$3,"dd/mm/yyyy")&amp;$D$2,tbReporteAsistencia[[#All],[SerialDeBusqueda]:[FechaRegistro]],3,FALSE)),""),""),""))&gt;$I$1,1,0),"")</f>
        <v/>
      </c>
      <c r="Q177" s="29" t="str">
        <f>IFERROR(IF(MINUTE(IFERROR(IF(HOUR(VLOOKUP($A177&amp;TEXT(Q$3,"dd/mm/yyyy")&amp;$D$2,tbReporteAsistencia[[#All],[SerialDeBusqueda]:[FechaRegistro]],3,FALSE))&lt;HOUR($D$1),IFERROR((Q$3+$D$1)-(VLOOKUP($A177&amp;TEXT(Q$3,"dd/mm/yyyy")&amp;$D$2,tbReporteAsistencia[[#All],[SerialDeBusqueda]:[FechaRegistro]],3,FALSE)),""),""),""))&gt;$I$1,1,0),"")</f>
        <v/>
      </c>
      <c r="R177" s="29" t="str">
        <f>IFERROR(IF(MINUTE(IFERROR(IF(HOUR(VLOOKUP($A177&amp;TEXT(R$3,"dd/mm/yyyy")&amp;$D$2,tbReporteAsistencia[[#All],[SerialDeBusqueda]:[FechaRegistro]],3,FALSE))&lt;HOUR($D$1),IFERROR((R$3+$D$1)-(VLOOKUP($A177&amp;TEXT(R$3,"dd/mm/yyyy")&amp;$D$2,tbReporteAsistencia[[#All],[SerialDeBusqueda]:[FechaRegistro]],3,FALSE)),""),""),""))&gt;$I$1,1,0),"")</f>
        <v/>
      </c>
      <c r="S177" s="29" t="str">
        <f>IFERROR(IF(MINUTE(IFERROR(IF(HOUR(VLOOKUP($A177&amp;TEXT(S$3,"dd/mm/yyyy")&amp;$D$2,tbReporteAsistencia[[#All],[SerialDeBusqueda]:[FechaRegistro]],3,FALSE))&lt;HOUR($D$1),IFERROR((S$3+$D$1)-(VLOOKUP($A177&amp;TEXT(S$3,"dd/mm/yyyy")&amp;$D$2,tbReporteAsistencia[[#All],[SerialDeBusqueda]:[FechaRegistro]],3,FALSE)),""),""),""))&gt;$I$1,1,0),"")</f>
        <v/>
      </c>
    </row>
    <row r="178" spans="1:19">
      <c r="A178" s="8">
        <f>Plantilla!A179</f>
        <v>0</v>
      </c>
      <c r="B178" s="8">
        <f>Plantilla!B179</f>
        <v>0</v>
      </c>
      <c r="C178" s="8">
        <f>Plantilla!C179</f>
        <v>0</v>
      </c>
      <c r="D178" s="29" t="str">
        <f>IFERROR(IF(MINUTE(IFERROR(IF(HOUR(VLOOKUP($A178&amp;TEXT(D$3,"dd/mm/yyyy")&amp;$D$2,tbReporteAsistencia[[#All],[SerialDeBusqueda]:[FechaRegistro]],3,FALSE))&lt;HOUR($D$1),IFERROR((D$3+$D$1)-(VLOOKUP($A178&amp;TEXT(D$3,"dd/mm/yyyy")&amp;$D$2,tbReporteAsistencia[[#All],[SerialDeBusqueda]:[FechaRegistro]],3,FALSE)),""),""),""))&gt;$I$1,1,0),"")</f>
        <v/>
      </c>
      <c r="E178" s="29" t="str">
        <f>IFERROR(IF(MINUTE(IFERROR(IF(HOUR(VLOOKUP($A178&amp;TEXT(E$3,"dd/mm/yyyy")&amp;$D$2,tbReporteAsistencia[[#All],[SerialDeBusqueda]:[FechaRegistro]],3,FALSE))&lt;HOUR($D$1),IFERROR((E$3+$D$1)-(VLOOKUP($A178&amp;TEXT(E$3,"dd/mm/yyyy")&amp;$D$2,tbReporteAsistencia[[#All],[SerialDeBusqueda]:[FechaRegistro]],3,FALSE)),""),""),""))&gt;$I$1,1,0),"")</f>
        <v/>
      </c>
      <c r="F178" s="29" t="str">
        <f>IFERROR(IF(MINUTE(IFERROR(IF(HOUR(VLOOKUP($A178&amp;TEXT(F$3,"dd/mm/yyyy")&amp;$D$2,tbReporteAsistencia[[#All],[SerialDeBusqueda]:[FechaRegistro]],3,FALSE))&lt;HOUR($D$1),IFERROR((F$3+$D$1)-(VLOOKUP($A178&amp;TEXT(F$3,"dd/mm/yyyy")&amp;$D$2,tbReporteAsistencia[[#All],[SerialDeBusqueda]:[FechaRegistro]],3,FALSE)),""),""),""))&gt;$I$1,1,0),"")</f>
        <v/>
      </c>
      <c r="G178" s="29" t="str">
        <f>IFERROR(IF(MINUTE(IFERROR(IF(HOUR(VLOOKUP($A178&amp;TEXT(G$3,"dd/mm/yyyy")&amp;$D$2,tbReporteAsistencia[[#All],[SerialDeBusqueda]:[FechaRegistro]],3,FALSE))&lt;HOUR($D$1),IFERROR((G$3+$D$1)-(VLOOKUP($A178&amp;TEXT(G$3,"dd/mm/yyyy")&amp;$D$2,tbReporteAsistencia[[#All],[SerialDeBusqueda]:[FechaRegistro]],3,FALSE)),""),""),""))&gt;$I$1,1,0),"")</f>
        <v/>
      </c>
      <c r="H178" s="29" t="str">
        <f>IFERROR(IF(MINUTE(IFERROR(IF(HOUR(VLOOKUP($A178&amp;TEXT(H$3,"dd/mm/yyyy")&amp;$D$2,tbReporteAsistencia[[#All],[SerialDeBusqueda]:[FechaRegistro]],3,FALSE))&lt;HOUR($D$1),IFERROR((H$3+$D$1)-(VLOOKUP($A178&amp;TEXT(H$3,"dd/mm/yyyy")&amp;$D$2,tbReporteAsistencia[[#All],[SerialDeBusqueda]:[FechaRegistro]],3,FALSE)),""),""),""))&gt;$I$1,1,0),"")</f>
        <v/>
      </c>
      <c r="I178" s="29" t="str">
        <f>IFERROR(IF(MINUTE(IFERROR(IF(HOUR(VLOOKUP($A178&amp;TEXT(I$3,"dd/mm/yyyy")&amp;$D$2,tbReporteAsistencia[[#All],[SerialDeBusqueda]:[FechaRegistro]],3,FALSE))&lt;HOUR($D$1),IFERROR((I$3+$D$1)-(VLOOKUP($A178&amp;TEXT(I$3,"dd/mm/yyyy")&amp;$D$2,tbReporteAsistencia[[#All],[SerialDeBusqueda]:[FechaRegistro]],3,FALSE)),""),""),""))&gt;$I$1,1,0),"")</f>
        <v/>
      </c>
      <c r="J178" s="29" t="str">
        <f>IFERROR(IF(MINUTE(IFERROR(IF(HOUR(VLOOKUP($A178&amp;TEXT(J$3,"dd/mm/yyyy")&amp;$D$2,tbReporteAsistencia[[#All],[SerialDeBusqueda]:[FechaRegistro]],3,FALSE))&lt;HOUR($D$1),IFERROR((J$3+$D$1)-(VLOOKUP($A178&amp;TEXT(J$3,"dd/mm/yyyy")&amp;$D$2,tbReporteAsistencia[[#All],[SerialDeBusqueda]:[FechaRegistro]],3,FALSE)),""),""),""))&gt;$I$1,1,0),"")</f>
        <v/>
      </c>
      <c r="K178" s="29" t="str">
        <f>IFERROR(IF(MINUTE(IFERROR(IF(HOUR(VLOOKUP($A178&amp;TEXT(K$3,"dd/mm/yyyy")&amp;$D$2,tbReporteAsistencia[[#All],[SerialDeBusqueda]:[FechaRegistro]],3,FALSE))&lt;HOUR($D$1),IFERROR((K$3+$D$1)-(VLOOKUP($A178&amp;TEXT(K$3,"dd/mm/yyyy")&amp;$D$2,tbReporteAsistencia[[#All],[SerialDeBusqueda]:[FechaRegistro]],3,FALSE)),""),""),""))&gt;$I$1,1,0),"")</f>
        <v/>
      </c>
      <c r="L178" s="29" t="str">
        <f>IFERROR(IF(MINUTE(IFERROR(IF(HOUR(VLOOKUP($A178&amp;TEXT(L$3,"dd/mm/yyyy")&amp;$D$2,tbReporteAsistencia[[#All],[SerialDeBusqueda]:[FechaRegistro]],3,FALSE))&lt;HOUR($D$1),IFERROR((L$3+$D$1)-(VLOOKUP($A178&amp;TEXT(L$3,"dd/mm/yyyy")&amp;$D$2,tbReporteAsistencia[[#All],[SerialDeBusqueda]:[FechaRegistro]],3,FALSE)),""),""),""))&gt;$I$1,1,0),"")</f>
        <v/>
      </c>
      <c r="M178" s="29" t="str">
        <f>IFERROR(IF(MINUTE(IFERROR(IF(HOUR(VLOOKUP($A178&amp;TEXT(M$3,"dd/mm/yyyy")&amp;$D$2,tbReporteAsistencia[[#All],[SerialDeBusqueda]:[FechaRegistro]],3,FALSE))&lt;HOUR($D$1),IFERROR((M$3+$D$1)-(VLOOKUP($A178&amp;TEXT(M$3,"dd/mm/yyyy")&amp;$D$2,tbReporteAsistencia[[#All],[SerialDeBusqueda]:[FechaRegistro]],3,FALSE)),""),""),""))&gt;$I$1,1,0),"")</f>
        <v/>
      </c>
      <c r="N178" s="29" t="str">
        <f>IFERROR(IF(MINUTE(IFERROR(IF(HOUR(VLOOKUP($A178&amp;TEXT(N$3,"dd/mm/yyyy")&amp;$D$2,tbReporteAsistencia[[#All],[SerialDeBusqueda]:[FechaRegistro]],3,FALSE))&lt;HOUR($D$1),IFERROR((N$3+$D$1)-(VLOOKUP($A178&amp;TEXT(N$3,"dd/mm/yyyy")&amp;$D$2,tbReporteAsistencia[[#All],[SerialDeBusqueda]:[FechaRegistro]],3,FALSE)),""),""),""))&gt;$I$1,1,0),"")</f>
        <v/>
      </c>
      <c r="O178" s="29" t="str">
        <f>IFERROR(IF(MINUTE(IFERROR(IF(HOUR(VLOOKUP($A178&amp;TEXT(O$3,"dd/mm/yyyy")&amp;$D$2,tbReporteAsistencia[[#All],[SerialDeBusqueda]:[FechaRegistro]],3,FALSE))&lt;HOUR($D$1),IFERROR((O$3+$D$1)-(VLOOKUP($A178&amp;TEXT(O$3,"dd/mm/yyyy")&amp;$D$2,tbReporteAsistencia[[#All],[SerialDeBusqueda]:[FechaRegistro]],3,FALSE)),""),""),""))&gt;$I$1,1,0),"")</f>
        <v/>
      </c>
      <c r="P178" s="29" t="str">
        <f>IFERROR(IF(MINUTE(IFERROR(IF(HOUR(VLOOKUP($A178&amp;TEXT(P$3,"dd/mm/yyyy")&amp;$D$2,tbReporteAsistencia[[#All],[SerialDeBusqueda]:[FechaRegistro]],3,FALSE))&lt;HOUR($D$1),IFERROR((P$3+$D$1)-(VLOOKUP($A178&amp;TEXT(P$3,"dd/mm/yyyy")&amp;$D$2,tbReporteAsistencia[[#All],[SerialDeBusqueda]:[FechaRegistro]],3,FALSE)),""),""),""))&gt;$I$1,1,0),"")</f>
        <v/>
      </c>
      <c r="Q178" s="29" t="str">
        <f>IFERROR(IF(MINUTE(IFERROR(IF(HOUR(VLOOKUP($A178&amp;TEXT(Q$3,"dd/mm/yyyy")&amp;$D$2,tbReporteAsistencia[[#All],[SerialDeBusqueda]:[FechaRegistro]],3,FALSE))&lt;HOUR($D$1),IFERROR((Q$3+$D$1)-(VLOOKUP($A178&amp;TEXT(Q$3,"dd/mm/yyyy")&amp;$D$2,tbReporteAsistencia[[#All],[SerialDeBusqueda]:[FechaRegistro]],3,FALSE)),""),""),""))&gt;$I$1,1,0),"")</f>
        <v/>
      </c>
      <c r="R178" s="29" t="str">
        <f>IFERROR(IF(MINUTE(IFERROR(IF(HOUR(VLOOKUP($A178&amp;TEXT(R$3,"dd/mm/yyyy")&amp;$D$2,tbReporteAsistencia[[#All],[SerialDeBusqueda]:[FechaRegistro]],3,FALSE))&lt;HOUR($D$1),IFERROR((R$3+$D$1)-(VLOOKUP($A178&amp;TEXT(R$3,"dd/mm/yyyy")&amp;$D$2,tbReporteAsistencia[[#All],[SerialDeBusqueda]:[FechaRegistro]],3,FALSE)),""),""),""))&gt;$I$1,1,0),"")</f>
        <v/>
      </c>
      <c r="S178" s="29" t="str">
        <f>IFERROR(IF(MINUTE(IFERROR(IF(HOUR(VLOOKUP($A178&amp;TEXT(S$3,"dd/mm/yyyy")&amp;$D$2,tbReporteAsistencia[[#All],[SerialDeBusqueda]:[FechaRegistro]],3,FALSE))&lt;HOUR($D$1),IFERROR((S$3+$D$1)-(VLOOKUP($A178&amp;TEXT(S$3,"dd/mm/yyyy")&amp;$D$2,tbReporteAsistencia[[#All],[SerialDeBusqueda]:[FechaRegistro]],3,FALSE)),""),""),""))&gt;$I$1,1,0),"")</f>
        <v/>
      </c>
    </row>
    <row r="179" spans="1:19">
      <c r="A179" s="8">
        <f>Plantilla!A180</f>
        <v>0</v>
      </c>
      <c r="B179" s="8">
        <f>Plantilla!B180</f>
        <v>0</v>
      </c>
      <c r="C179" s="8">
        <f>Plantilla!C180</f>
        <v>0</v>
      </c>
      <c r="D179" s="29" t="str">
        <f>IFERROR(IF(MINUTE(IFERROR(IF(HOUR(VLOOKUP($A179&amp;TEXT(D$3,"dd/mm/yyyy")&amp;$D$2,tbReporteAsistencia[[#All],[SerialDeBusqueda]:[FechaRegistro]],3,FALSE))&lt;HOUR($D$1),IFERROR((D$3+$D$1)-(VLOOKUP($A179&amp;TEXT(D$3,"dd/mm/yyyy")&amp;$D$2,tbReporteAsistencia[[#All],[SerialDeBusqueda]:[FechaRegistro]],3,FALSE)),""),""),""))&gt;$I$1,1,0),"")</f>
        <v/>
      </c>
      <c r="E179" s="29" t="str">
        <f>IFERROR(IF(MINUTE(IFERROR(IF(HOUR(VLOOKUP($A179&amp;TEXT(E$3,"dd/mm/yyyy")&amp;$D$2,tbReporteAsistencia[[#All],[SerialDeBusqueda]:[FechaRegistro]],3,FALSE))&lt;HOUR($D$1),IFERROR((E$3+$D$1)-(VLOOKUP($A179&amp;TEXT(E$3,"dd/mm/yyyy")&amp;$D$2,tbReporteAsistencia[[#All],[SerialDeBusqueda]:[FechaRegistro]],3,FALSE)),""),""),""))&gt;$I$1,1,0),"")</f>
        <v/>
      </c>
      <c r="F179" s="29" t="str">
        <f>IFERROR(IF(MINUTE(IFERROR(IF(HOUR(VLOOKUP($A179&amp;TEXT(F$3,"dd/mm/yyyy")&amp;$D$2,tbReporteAsistencia[[#All],[SerialDeBusqueda]:[FechaRegistro]],3,FALSE))&lt;HOUR($D$1),IFERROR((F$3+$D$1)-(VLOOKUP($A179&amp;TEXT(F$3,"dd/mm/yyyy")&amp;$D$2,tbReporteAsistencia[[#All],[SerialDeBusqueda]:[FechaRegistro]],3,FALSE)),""),""),""))&gt;$I$1,1,0),"")</f>
        <v/>
      </c>
      <c r="G179" s="29" t="str">
        <f>IFERROR(IF(MINUTE(IFERROR(IF(HOUR(VLOOKUP($A179&amp;TEXT(G$3,"dd/mm/yyyy")&amp;$D$2,tbReporteAsistencia[[#All],[SerialDeBusqueda]:[FechaRegistro]],3,FALSE))&lt;HOUR($D$1),IFERROR((G$3+$D$1)-(VLOOKUP($A179&amp;TEXT(G$3,"dd/mm/yyyy")&amp;$D$2,tbReporteAsistencia[[#All],[SerialDeBusqueda]:[FechaRegistro]],3,FALSE)),""),""),""))&gt;$I$1,1,0),"")</f>
        <v/>
      </c>
      <c r="H179" s="29" t="str">
        <f>IFERROR(IF(MINUTE(IFERROR(IF(HOUR(VLOOKUP($A179&amp;TEXT(H$3,"dd/mm/yyyy")&amp;$D$2,tbReporteAsistencia[[#All],[SerialDeBusqueda]:[FechaRegistro]],3,FALSE))&lt;HOUR($D$1),IFERROR((H$3+$D$1)-(VLOOKUP($A179&amp;TEXT(H$3,"dd/mm/yyyy")&amp;$D$2,tbReporteAsistencia[[#All],[SerialDeBusqueda]:[FechaRegistro]],3,FALSE)),""),""),""))&gt;$I$1,1,0),"")</f>
        <v/>
      </c>
      <c r="I179" s="29" t="str">
        <f>IFERROR(IF(MINUTE(IFERROR(IF(HOUR(VLOOKUP($A179&amp;TEXT(I$3,"dd/mm/yyyy")&amp;$D$2,tbReporteAsistencia[[#All],[SerialDeBusqueda]:[FechaRegistro]],3,FALSE))&lt;HOUR($D$1),IFERROR((I$3+$D$1)-(VLOOKUP($A179&amp;TEXT(I$3,"dd/mm/yyyy")&amp;$D$2,tbReporteAsistencia[[#All],[SerialDeBusqueda]:[FechaRegistro]],3,FALSE)),""),""),""))&gt;$I$1,1,0),"")</f>
        <v/>
      </c>
      <c r="J179" s="29" t="str">
        <f>IFERROR(IF(MINUTE(IFERROR(IF(HOUR(VLOOKUP($A179&amp;TEXT(J$3,"dd/mm/yyyy")&amp;$D$2,tbReporteAsistencia[[#All],[SerialDeBusqueda]:[FechaRegistro]],3,FALSE))&lt;HOUR($D$1),IFERROR((J$3+$D$1)-(VLOOKUP($A179&amp;TEXT(J$3,"dd/mm/yyyy")&amp;$D$2,tbReporteAsistencia[[#All],[SerialDeBusqueda]:[FechaRegistro]],3,FALSE)),""),""),""))&gt;$I$1,1,0),"")</f>
        <v/>
      </c>
      <c r="K179" s="29" t="str">
        <f>IFERROR(IF(MINUTE(IFERROR(IF(HOUR(VLOOKUP($A179&amp;TEXT(K$3,"dd/mm/yyyy")&amp;$D$2,tbReporteAsistencia[[#All],[SerialDeBusqueda]:[FechaRegistro]],3,FALSE))&lt;HOUR($D$1),IFERROR((K$3+$D$1)-(VLOOKUP($A179&amp;TEXT(K$3,"dd/mm/yyyy")&amp;$D$2,tbReporteAsistencia[[#All],[SerialDeBusqueda]:[FechaRegistro]],3,FALSE)),""),""),""))&gt;$I$1,1,0),"")</f>
        <v/>
      </c>
      <c r="L179" s="29" t="str">
        <f>IFERROR(IF(MINUTE(IFERROR(IF(HOUR(VLOOKUP($A179&amp;TEXT(L$3,"dd/mm/yyyy")&amp;$D$2,tbReporteAsistencia[[#All],[SerialDeBusqueda]:[FechaRegistro]],3,FALSE))&lt;HOUR($D$1),IFERROR((L$3+$D$1)-(VLOOKUP($A179&amp;TEXT(L$3,"dd/mm/yyyy")&amp;$D$2,tbReporteAsistencia[[#All],[SerialDeBusqueda]:[FechaRegistro]],3,FALSE)),""),""),""))&gt;$I$1,1,0),"")</f>
        <v/>
      </c>
      <c r="M179" s="29" t="str">
        <f>IFERROR(IF(MINUTE(IFERROR(IF(HOUR(VLOOKUP($A179&amp;TEXT(M$3,"dd/mm/yyyy")&amp;$D$2,tbReporteAsistencia[[#All],[SerialDeBusqueda]:[FechaRegistro]],3,FALSE))&lt;HOUR($D$1),IFERROR((M$3+$D$1)-(VLOOKUP($A179&amp;TEXT(M$3,"dd/mm/yyyy")&amp;$D$2,tbReporteAsistencia[[#All],[SerialDeBusqueda]:[FechaRegistro]],3,FALSE)),""),""),""))&gt;$I$1,1,0),"")</f>
        <v/>
      </c>
      <c r="N179" s="29" t="str">
        <f>IFERROR(IF(MINUTE(IFERROR(IF(HOUR(VLOOKUP($A179&amp;TEXT(N$3,"dd/mm/yyyy")&amp;$D$2,tbReporteAsistencia[[#All],[SerialDeBusqueda]:[FechaRegistro]],3,FALSE))&lt;HOUR($D$1),IFERROR((N$3+$D$1)-(VLOOKUP($A179&amp;TEXT(N$3,"dd/mm/yyyy")&amp;$D$2,tbReporteAsistencia[[#All],[SerialDeBusqueda]:[FechaRegistro]],3,FALSE)),""),""),""))&gt;$I$1,1,0),"")</f>
        <v/>
      </c>
      <c r="O179" s="29" t="str">
        <f>IFERROR(IF(MINUTE(IFERROR(IF(HOUR(VLOOKUP($A179&amp;TEXT(O$3,"dd/mm/yyyy")&amp;$D$2,tbReporteAsistencia[[#All],[SerialDeBusqueda]:[FechaRegistro]],3,FALSE))&lt;HOUR($D$1),IFERROR((O$3+$D$1)-(VLOOKUP($A179&amp;TEXT(O$3,"dd/mm/yyyy")&amp;$D$2,tbReporteAsistencia[[#All],[SerialDeBusqueda]:[FechaRegistro]],3,FALSE)),""),""),""))&gt;$I$1,1,0),"")</f>
        <v/>
      </c>
      <c r="P179" s="29" t="str">
        <f>IFERROR(IF(MINUTE(IFERROR(IF(HOUR(VLOOKUP($A179&amp;TEXT(P$3,"dd/mm/yyyy")&amp;$D$2,tbReporteAsistencia[[#All],[SerialDeBusqueda]:[FechaRegistro]],3,FALSE))&lt;HOUR($D$1),IFERROR((P$3+$D$1)-(VLOOKUP($A179&amp;TEXT(P$3,"dd/mm/yyyy")&amp;$D$2,tbReporteAsistencia[[#All],[SerialDeBusqueda]:[FechaRegistro]],3,FALSE)),""),""),""))&gt;$I$1,1,0),"")</f>
        <v/>
      </c>
      <c r="Q179" s="29" t="str">
        <f>IFERROR(IF(MINUTE(IFERROR(IF(HOUR(VLOOKUP($A179&amp;TEXT(Q$3,"dd/mm/yyyy")&amp;$D$2,tbReporteAsistencia[[#All],[SerialDeBusqueda]:[FechaRegistro]],3,FALSE))&lt;HOUR($D$1),IFERROR((Q$3+$D$1)-(VLOOKUP($A179&amp;TEXT(Q$3,"dd/mm/yyyy")&amp;$D$2,tbReporteAsistencia[[#All],[SerialDeBusqueda]:[FechaRegistro]],3,FALSE)),""),""),""))&gt;$I$1,1,0),"")</f>
        <v/>
      </c>
      <c r="R179" s="29" t="str">
        <f>IFERROR(IF(MINUTE(IFERROR(IF(HOUR(VLOOKUP($A179&amp;TEXT(R$3,"dd/mm/yyyy")&amp;$D$2,tbReporteAsistencia[[#All],[SerialDeBusqueda]:[FechaRegistro]],3,FALSE))&lt;HOUR($D$1),IFERROR((R$3+$D$1)-(VLOOKUP($A179&amp;TEXT(R$3,"dd/mm/yyyy")&amp;$D$2,tbReporteAsistencia[[#All],[SerialDeBusqueda]:[FechaRegistro]],3,FALSE)),""),""),""))&gt;$I$1,1,0),"")</f>
        <v/>
      </c>
      <c r="S179" s="29" t="str">
        <f>IFERROR(IF(MINUTE(IFERROR(IF(HOUR(VLOOKUP($A179&amp;TEXT(S$3,"dd/mm/yyyy")&amp;$D$2,tbReporteAsistencia[[#All],[SerialDeBusqueda]:[FechaRegistro]],3,FALSE))&lt;HOUR($D$1),IFERROR((S$3+$D$1)-(VLOOKUP($A179&amp;TEXT(S$3,"dd/mm/yyyy")&amp;$D$2,tbReporteAsistencia[[#All],[SerialDeBusqueda]:[FechaRegistro]],3,FALSE)),""),""),""))&gt;$I$1,1,0),"")</f>
        <v/>
      </c>
    </row>
    <row r="180" spans="1:19">
      <c r="A180" s="8">
        <f>Plantilla!A181</f>
        <v>0</v>
      </c>
      <c r="B180" s="8">
        <f>Plantilla!B181</f>
        <v>0</v>
      </c>
      <c r="C180" s="8">
        <f>Plantilla!C181</f>
        <v>0</v>
      </c>
      <c r="D180" s="29" t="str">
        <f>IFERROR(IF(MINUTE(IFERROR(IF(HOUR(VLOOKUP($A180&amp;TEXT(D$3,"dd/mm/yyyy")&amp;$D$2,tbReporteAsistencia[[#All],[SerialDeBusqueda]:[FechaRegistro]],3,FALSE))&lt;HOUR($D$1),IFERROR((D$3+$D$1)-(VLOOKUP($A180&amp;TEXT(D$3,"dd/mm/yyyy")&amp;$D$2,tbReporteAsistencia[[#All],[SerialDeBusqueda]:[FechaRegistro]],3,FALSE)),""),""),""))&gt;$I$1,1,0),"")</f>
        <v/>
      </c>
      <c r="E180" s="29" t="str">
        <f>IFERROR(IF(MINUTE(IFERROR(IF(HOUR(VLOOKUP($A180&amp;TEXT(E$3,"dd/mm/yyyy")&amp;$D$2,tbReporteAsistencia[[#All],[SerialDeBusqueda]:[FechaRegistro]],3,FALSE))&lt;HOUR($D$1),IFERROR((E$3+$D$1)-(VLOOKUP($A180&amp;TEXT(E$3,"dd/mm/yyyy")&amp;$D$2,tbReporteAsistencia[[#All],[SerialDeBusqueda]:[FechaRegistro]],3,FALSE)),""),""),""))&gt;$I$1,1,0),"")</f>
        <v/>
      </c>
      <c r="F180" s="29" t="str">
        <f>IFERROR(IF(MINUTE(IFERROR(IF(HOUR(VLOOKUP($A180&amp;TEXT(F$3,"dd/mm/yyyy")&amp;$D$2,tbReporteAsistencia[[#All],[SerialDeBusqueda]:[FechaRegistro]],3,FALSE))&lt;HOUR($D$1),IFERROR((F$3+$D$1)-(VLOOKUP($A180&amp;TEXT(F$3,"dd/mm/yyyy")&amp;$D$2,tbReporteAsistencia[[#All],[SerialDeBusqueda]:[FechaRegistro]],3,FALSE)),""),""),""))&gt;$I$1,1,0),"")</f>
        <v/>
      </c>
      <c r="G180" s="29" t="str">
        <f>IFERROR(IF(MINUTE(IFERROR(IF(HOUR(VLOOKUP($A180&amp;TEXT(G$3,"dd/mm/yyyy")&amp;$D$2,tbReporteAsistencia[[#All],[SerialDeBusqueda]:[FechaRegistro]],3,FALSE))&lt;HOUR($D$1),IFERROR((G$3+$D$1)-(VLOOKUP($A180&amp;TEXT(G$3,"dd/mm/yyyy")&amp;$D$2,tbReporteAsistencia[[#All],[SerialDeBusqueda]:[FechaRegistro]],3,FALSE)),""),""),""))&gt;$I$1,1,0),"")</f>
        <v/>
      </c>
      <c r="H180" s="29" t="str">
        <f>IFERROR(IF(MINUTE(IFERROR(IF(HOUR(VLOOKUP($A180&amp;TEXT(H$3,"dd/mm/yyyy")&amp;$D$2,tbReporteAsistencia[[#All],[SerialDeBusqueda]:[FechaRegistro]],3,FALSE))&lt;HOUR($D$1),IFERROR((H$3+$D$1)-(VLOOKUP($A180&amp;TEXT(H$3,"dd/mm/yyyy")&amp;$D$2,tbReporteAsistencia[[#All],[SerialDeBusqueda]:[FechaRegistro]],3,FALSE)),""),""),""))&gt;$I$1,1,0),"")</f>
        <v/>
      </c>
      <c r="I180" s="29" t="str">
        <f>IFERROR(IF(MINUTE(IFERROR(IF(HOUR(VLOOKUP($A180&amp;TEXT(I$3,"dd/mm/yyyy")&amp;$D$2,tbReporteAsistencia[[#All],[SerialDeBusqueda]:[FechaRegistro]],3,FALSE))&lt;HOUR($D$1),IFERROR((I$3+$D$1)-(VLOOKUP($A180&amp;TEXT(I$3,"dd/mm/yyyy")&amp;$D$2,tbReporteAsistencia[[#All],[SerialDeBusqueda]:[FechaRegistro]],3,FALSE)),""),""),""))&gt;$I$1,1,0),"")</f>
        <v/>
      </c>
      <c r="J180" s="29" t="str">
        <f>IFERROR(IF(MINUTE(IFERROR(IF(HOUR(VLOOKUP($A180&amp;TEXT(J$3,"dd/mm/yyyy")&amp;$D$2,tbReporteAsistencia[[#All],[SerialDeBusqueda]:[FechaRegistro]],3,FALSE))&lt;HOUR($D$1),IFERROR((J$3+$D$1)-(VLOOKUP($A180&amp;TEXT(J$3,"dd/mm/yyyy")&amp;$D$2,tbReporteAsistencia[[#All],[SerialDeBusqueda]:[FechaRegistro]],3,FALSE)),""),""),""))&gt;$I$1,1,0),"")</f>
        <v/>
      </c>
      <c r="K180" s="29" t="str">
        <f>IFERROR(IF(MINUTE(IFERROR(IF(HOUR(VLOOKUP($A180&amp;TEXT(K$3,"dd/mm/yyyy")&amp;$D$2,tbReporteAsistencia[[#All],[SerialDeBusqueda]:[FechaRegistro]],3,FALSE))&lt;HOUR($D$1),IFERROR((K$3+$D$1)-(VLOOKUP($A180&amp;TEXT(K$3,"dd/mm/yyyy")&amp;$D$2,tbReporteAsistencia[[#All],[SerialDeBusqueda]:[FechaRegistro]],3,FALSE)),""),""),""))&gt;$I$1,1,0),"")</f>
        <v/>
      </c>
      <c r="L180" s="29" t="str">
        <f>IFERROR(IF(MINUTE(IFERROR(IF(HOUR(VLOOKUP($A180&amp;TEXT(L$3,"dd/mm/yyyy")&amp;$D$2,tbReporteAsistencia[[#All],[SerialDeBusqueda]:[FechaRegistro]],3,FALSE))&lt;HOUR($D$1),IFERROR((L$3+$D$1)-(VLOOKUP($A180&amp;TEXT(L$3,"dd/mm/yyyy")&amp;$D$2,tbReporteAsistencia[[#All],[SerialDeBusqueda]:[FechaRegistro]],3,FALSE)),""),""),""))&gt;$I$1,1,0),"")</f>
        <v/>
      </c>
      <c r="M180" s="29" t="str">
        <f>IFERROR(IF(MINUTE(IFERROR(IF(HOUR(VLOOKUP($A180&amp;TEXT(M$3,"dd/mm/yyyy")&amp;$D$2,tbReporteAsistencia[[#All],[SerialDeBusqueda]:[FechaRegistro]],3,FALSE))&lt;HOUR($D$1),IFERROR((M$3+$D$1)-(VLOOKUP($A180&amp;TEXT(M$3,"dd/mm/yyyy")&amp;$D$2,tbReporteAsistencia[[#All],[SerialDeBusqueda]:[FechaRegistro]],3,FALSE)),""),""),""))&gt;$I$1,1,0),"")</f>
        <v/>
      </c>
      <c r="N180" s="29" t="str">
        <f>IFERROR(IF(MINUTE(IFERROR(IF(HOUR(VLOOKUP($A180&amp;TEXT(N$3,"dd/mm/yyyy")&amp;$D$2,tbReporteAsistencia[[#All],[SerialDeBusqueda]:[FechaRegistro]],3,FALSE))&lt;HOUR($D$1),IFERROR((N$3+$D$1)-(VLOOKUP($A180&amp;TEXT(N$3,"dd/mm/yyyy")&amp;$D$2,tbReporteAsistencia[[#All],[SerialDeBusqueda]:[FechaRegistro]],3,FALSE)),""),""),""))&gt;$I$1,1,0),"")</f>
        <v/>
      </c>
      <c r="O180" s="29" t="str">
        <f>IFERROR(IF(MINUTE(IFERROR(IF(HOUR(VLOOKUP($A180&amp;TEXT(O$3,"dd/mm/yyyy")&amp;$D$2,tbReporteAsistencia[[#All],[SerialDeBusqueda]:[FechaRegistro]],3,FALSE))&lt;HOUR($D$1),IFERROR((O$3+$D$1)-(VLOOKUP($A180&amp;TEXT(O$3,"dd/mm/yyyy")&amp;$D$2,tbReporteAsistencia[[#All],[SerialDeBusqueda]:[FechaRegistro]],3,FALSE)),""),""),""))&gt;$I$1,1,0),"")</f>
        <v/>
      </c>
      <c r="P180" s="29" t="str">
        <f>IFERROR(IF(MINUTE(IFERROR(IF(HOUR(VLOOKUP($A180&amp;TEXT(P$3,"dd/mm/yyyy")&amp;$D$2,tbReporteAsistencia[[#All],[SerialDeBusqueda]:[FechaRegistro]],3,FALSE))&lt;HOUR($D$1),IFERROR((P$3+$D$1)-(VLOOKUP($A180&amp;TEXT(P$3,"dd/mm/yyyy")&amp;$D$2,tbReporteAsistencia[[#All],[SerialDeBusqueda]:[FechaRegistro]],3,FALSE)),""),""),""))&gt;$I$1,1,0),"")</f>
        <v/>
      </c>
      <c r="Q180" s="29" t="str">
        <f>IFERROR(IF(MINUTE(IFERROR(IF(HOUR(VLOOKUP($A180&amp;TEXT(Q$3,"dd/mm/yyyy")&amp;$D$2,tbReporteAsistencia[[#All],[SerialDeBusqueda]:[FechaRegistro]],3,FALSE))&lt;HOUR($D$1),IFERROR((Q$3+$D$1)-(VLOOKUP($A180&amp;TEXT(Q$3,"dd/mm/yyyy")&amp;$D$2,tbReporteAsistencia[[#All],[SerialDeBusqueda]:[FechaRegistro]],3,FALSE)),""),""),""))&gt;$I$1,1,0),"")</f>
        <v/>
      </c>
      <c r="R180" s="29" t="str">
        <f>IFERROR(IF(MINUTE(IFERROR(IF(HOUR(VLOOKUP($A180&amp;TEXT(R$3,"dd/mm/yyyy")&amp;$D$2,tbReporteAsistencia[[#All],[SerialDeBusqueda]:[FechaRegistro]],3,FALSE))&lt;HOUR($D$1),IFERROR((R$3+$D$1)-(VLOOKUP($A180&amp;TEXT(R$3,"dd/mm/yyyy")&amp;$D$2,tbReporteAsistencia[[#All],[SerialDeBusqueda]:[FechaRegistro]],3,FALSE)),""),""),""))&gt;$I$1,1,0),"")</f>
        <v/>
      </c>
      <c r="S180" s="29" t="str">
        <f>IFERROR(IF(MINUTE(IFERROR(IF(HOUR(VLOOKUP($A180&amp;TEXT(S$3,"dd/mm/yyyy")&amp;$D$2,tbReporteAsistencia[[#All],[SerialDeBusqueda]:[FechaRegistro]],3,FALSE))&lt;HOUR($D$1),IFERROR((S$3+$D$1)-(VLOOKUP($A180&amp;TEXT(S$3,"dd/mm/yyyy")&amp;$D$2,tbReporteAsistencia[[#All],[SerialDeBusqueda]:[FechaRegistro]],3,FALSE)),""),""),""))&gt;$I$1,1,0),"")</f>
        <v/>
      </c>
    </row>
    <row r="181" spans="1:19">
      <c r="A181" s="8">
        <f>Plantilla!A182</f>
        <v>0</v>
      </c>
      <c r="B181" s="8">
        <f>Plantilla!B182</f>
        <v>0</v>
      </c>
      <c r="C181" s="8">
        <f>Plantilla!C182</f>
        <v>0</v>
      </c>
      <c r="D181" s="29" t="str">
        <f>IFERROR(IF(MINUTE(IFERROR(IF(HOUR(VLOOKUP($A181&amp;TEXT(D$3,"dd/mm/yyyy")&amp;$D$2,tbReporteAsistencia[[#All],[SerialDeBusqueda]:[FechaRegistro]],3,FALSE))&lt;HOUR($D$1),IFERROR((D$3+$D$1)-(VLOOKUP($A181&amp;TEXT(D$3,"dd/mm/yyyy")&amp;$D$2,tbReporteAsistencia[[#All],[SerialDeBusqueda]:[FechaRegistro]],3,FALSE)),""),""),""))&gt;$I$1,1,0),"")</f>
        <v/>
      </c>
      <c r="E181" s="29" t="str">
        <f>IFERROR(IF(MINUTE(IFERROR(IF(HOUR(VLOOKUP($A181&amp;TEXT(E$3,"dd/mm/yyyy")&amp;$D$2,tbReporteAsistencia[[#All],[SerialDeBusqueda]:[FechaRegistro]],3,FALSE))&lt;HOUR($D$1),IFERROR((E$3+$D$1)-(VLOOKUP($A181&amp;TEXT(E$3,"dd/mm/yyyy")&amp;$D$2,tbReporteAsistencia[[#All],[SerialDeBusqueda]:[FechaRegistro]],3,FALSE)),""),""),""))&gt;$I$1,1,0),"")</f>
        <v/>
      </c>
      <c r="F181" s="29" t="str">
        <f>IFERROR(IF(MINUTE(IFERROR(IF(HOUR(VLOOKUP($A181&amp;TEXT(F$3,"dd/mm/yyyy")&amp;$D$2,tbReporteAsistencia[[#All],[SerialDeBusqueda]:[FechaRegistro]],3,FALSE))&lt;HOUR($D$1),IFERROR((F$3+$D$1)-(VLOOKUP($A181&amp;TEXT(F$3,"dd/mm/yyyy")&amp;$D$2,tbReporteAsistencia[[#All],[SerialDeBusqueda]:[FechaRegistro]],3,FALSE)),""),""),""))&gt;$I$1,1,0),"")</f>
        <v/>
      </c>
      <c r="G181" s="29" t="str">
        <f>IFERROR(IF(MINUTE(IFERROR(IF(HOUR(VLOOKUP($A181&amp;TEXT(G$3,"dd/mm/yyyy")&amp;$D$2,tbReporteAsistencia[[#All],[SerialDeBusqueda]:[FechaRegistro]],3,FALSE))&lt;HOUR($D$1),IFERROR((G$3+$D$1)-(VLOOKUP($A181&amp;TEXT(G$3,"dd/mm/yyyy")&amp;$D$2,tbReporteAsistencia[[#All],[SerialDeBusqueda]:[FechaRegistro]],3,FALSE)),""),""),""))&gt;$I$1,1,0),"")</f>
        <v/>
      </c>
      <c r="H181" s="29" t="str">
        <f>IFERROR(IF(MINUTE(IFERROR(IF(HOUR(VLOOKUP($A181&amp;TEXT(H$3,"dd/mm/yyyy")&amp;$D$2,tbReporteAsistencia[[#All],[SerialDeBusqueda]:[FechaRegistro]],3,FALSE))&lt;HOUR($D$1),IFERROR((H$3+$D$1)-(VLOOKUP($A181&amp;TEXT(H$3,"dd/mm/yyyy")&amp;$D$2,tbReporteAsistencia[[#All],[SerialDeBusqueda]:[FechaRegistro]],3,FALSE)),""),""),""))&gt;$I$1,1,0),"")</f>
        <v/>
      </c>
      <c r="I181" s="29" t="str">
        <f>IFERROR(IF(MINUTE(IFERROR(IF(HOUR(VLOOKUP($A181&amp;TEXT(I$3,"dd/mm/yyyy")&amp;$D$2,tbReporteAsistencia[[#All],[SerialDeBusqueda]:[FechaRegistro]],3,FALSE))&lt;HOUR($D$1),IFERROR((I$3+$D$1)-(VLOOKUP($A181&amp;TEXT(I$3,"dd/mm/yyyy")&amp;$D$2,tbReporteAsistencia[[#All],[SerialDeBusqueda]:[FechaRegistro]],3,FALSE)),""),""),""))&gt;$I$1,1,0),"")</f>
        <v/>
      </c>
      <c r="J181" s="29" t="str">
        <f>IFERROR(IF(MINUTE(IFERROR(IF(HOUR(VLOOKUP($A181&amp;TEXT(J$3,"dd/mm/yyyy")&amp;$D$2,tbReporteAsistencia[[#All],[SerialDeBusqueda]:[FechaRegistro]],3,FALSE))&lt;HOUR($D$1),IFERROR((J$3+$D$1)-(VLOOKUP($A181&amp;TEXT(J$3,"dd/mm/yyyy")&amp;$D$2,tbReporteAsistencia[[#All],[SerialDeBusqueda]:[FechaRegistro]],3,FALSE)),""),""),""))&gt;$I$1,1,0),"")</f>
        <v/>
      </c>
      <c r="K181" s="29" t="str">
        <f>IFERROR(IF(MINUTE(IFERROR(IF(HOUR(VLOOKUP($A181&amp;TEXT(K$3,"dd/mm/yyyy")&amp;$D$2,tbReporteAsistencia[[#All],[SerialDeBusqueda]:[FechaRegistro]],3,FALSE))&lt;HOUR($D$1),IFERROR((K$3+$D$1)-(VLOOKUP($A181&amp;TEXT(K$3,"dd/mm/yyyy")&amp;$D$2,tbReporteAsistencia[[#All],[SerialDeBusqueda]:[FechaRegistro]],3,FALSE)),""),""),""))&gt;$I$1,1,0),"")</f>
        <v/>
      </c>
      <c r="L181" s="29" t="str">
        <f>IFERROR(IF(MINUTE(IFERROR(IF(HOUR(VLOOKUP($A181&amp;TEXT(L$3,"dd/mm/yyyy")&amp;$D$2,tbReporteAsistencia[[#All],[SerialDeBusqueda]:[FechaRegistro]],3,FALSE))&lt;HOUR($D$1),IFERROR((L$3+$D$1)-(VLOOKUP($A181&amp;TEXT(L$3,"dd/mm/yyyy")&amp;$D$2,tbReporteAsistencia[[#All],[SerialDeBusqueda]:[FechaRegistro]],3,FALSE)),""),""),""))&gt;$I$1,1,0),"")</f>
        <v/>
      </c>
      <c r="M181" s="29" t="str">
        <f>IFERROR(IF(MINUTE(IFERROR(IF(HOUR(VLOOKUP($A181&amp;TEXT(M$3,"dd/mm/yyyy")&amp;$D$2,tbReporteAsistencia[[#All],[SerialDeBusqueda]:[FechaRegistro]],3,FALSE))&lt;HOUR($D$1),IFERROR((M$3+$D$1)-(VLOOKUP($A181&amp;TEXT(M$3,"dd/mm/yyyy")&amp;$D$2,tbReporteAsistencia[[#All],[SerialDeBusqueda]:[FechaRegistro]],3,FALSE)),""),""),""))&gt;$I$1,1,0),"")</f>
        <v/>
      </c>
      <c r="N181" s="29" t="str">
        <f>IFERROR(IF(MINUTE(IFERROR(IF(HOUR(VLOOKUP($A181&amp;TEXT(N$3,"dd/mm/yyyy")&amp;$D$2,tbReporteAsistencia[[#All],[SerialDeBusqueda]:[FechaRegistro]],3,FALSE))&lt;HOUR($D$1),IFERROR((N$3+$D$1)-(VLOOKUP($A181&amp;TEXT(N$3,"dd/mm/yyyy")&amp;$D$2,tbReporteAsistencia[[#All],[SerialDeBusqueda]:[FechaRegistro]],3,FALSE)),""),""),""))&gt;$I$1,1,0),"")</f>
        <v/>
      </c>
      <c r="O181" s="29" t="str">
        <f>IFERROR(IF(MINUTE(IFERROR(IF(HOUR(VLOOKUP($A181&amp;TEXT(O$3,"dd/mm/yyyy")&amp;$D$2,tbReporteAsistencia[[#All],[SerialDeBusqueda]:[FechaRegistro]],3,FALSE))&lt;HOUR($D$1),IFERROR((O$3+$D$1)-(VLOOKUP($A181&amp;TEXT(O$3,"dd/mm/yyyy")&amp;$D$2,tbReporteAsistencia[[#All],[SerialDeBusqueda]:[FechaRegistro]],3,FALSE)),""),""),""))&gt;$I$1,1,0),"")</f>
        <v/>
      </c>
      <c r="P181" s="29" t="str">
        <f>IFERROR(IF(MINUTE(IFERROR(IF(HOUR(VLOOKUP($A181&amp;TEXT(P$3,"dd/mm/yyyy")&amp;$D$2,tbReporteAsistencia[[#All],[SerialDeBusqueda]:[FechaRegistro]],3,FALSE))&lt;HOUR($D$1),IFERROR((P$3+$D$1)-(VLOOKUP($A181&amp;TEXT(P$3,"dd/mm/yyyy")&amp;$D$2,tbReporteAsistencia[[#All],[SerialDeBusqueda]:[FechaRegistro]],3,FALSE)),""),""),""))&gt;$I$1,1,0),"")</f>
        <v/>
      </c>
      <c r="Q181" s="29" t="str">
        <f>IFERROR(IF(MINUTE(IFERROR(IF(HOUR(VLOOKUP($A181&amp;TEXT(Q$3,"dd/mm/yyyy")&amp;$D$2,tbReporteAsistencia[[#All],[SerialDeBusqueda]:[FechaRegistro]],3,FALSE))&lt;HOUR($D$1),IFERROR((Q$3+$D$1)-(VLOOKUP($A181&amp;TEXT(Q$3,"dd/mm/yyyy")&amp;$D$2,tbReporteAsistencia[[#All],[SerialDeBusqueda]:[FechaRegistro]],3,FALSE)),""),""),""))&gt;$I$1,1,0),"")</f>
        <v/>
      </c>
      <c r="R181" s="29" t="str">
        <f>IFERROR(IF(MINUTE(IFERROR(IF(HOUR(VLOOKUP($A181&amp;TEXT(R$3,"dd/mm/yyyy")&amp;$D$2,tbReporteAsistencia[[#All],[SerialDeBusqueda]:[FechaRegistro]],3,FALSE))&lt;HOUR($D$1),IFERROR((R$3+$D$1)-(VLOOKUP($A181&amp;TEXT(R$3,"dd/mm/yyyy")&amp;$D$2,tbReporteAsistencia[[#All],[SerialDeBusqueda]:[FechaRegistro]],3,FALSE)),""),""),""))&gt;$I$1,1,0),"")</f>
        <v/>
      </c>
      <c r="S181" s="29" t="str">
        <f>IFERROR(IF(MINUTE(IFERROR(IF(HOUR(VLOOKUP($A181&amp;TEXT(S$3,"dd/mm/yyyy")&amp;$D$2,tbReporteAsistencia[[#All],[SerialDeBusqueda]:[FechaRegistro]],3,FALSE))&lt;HOUR($D$1),IFERROR((S$3+$D$1)-(VLOOKUP($A181&amp;TEXT(S$3,"dd/mm/yyyy")&amp;$D$2,tbReporteAsistencia[[#All],[SerialDeBusqueda]:[FechaRegistro]],3,FALSE)),""),""),""))&gt;$I$1,1,0),"")</f>
        <v/>
      </c>
    </row>
    <row r="182" spans="1:19">
      <c r="A182" s="8">
        <f>Plantilla!A183</f>
        <v>0</v>
      </c>
      <c r="B182" s="8">
        <f>Plantilla!B183</f>
        <v>0</v>
      </c>
      <c r="C182" s="8">
        <f>Plantilla!C183</f>
        <v>0</v>
      </c>
      <c r="D182" s="29" t="str">
        <f>IFERROR(IF(MINUTE(IFERROR(IF(HOUR(VLOOKUP($A182&amp;TEXT(D$3,"dd/mm/yyyy")&amp;$D$2,tbReporteAsistencia[[#All],[SerialDeBusqueda]:[FechaRegistro]],3,FALSE))&lt;HOUR($D$1),IFERROR((D$3+$D$1)-(VLOOKUP($A182&amp;TEXT(D$3,"dd/mm/yyyy")&amp;$D$2,tbReporteAsistencia[[#All],[SerialDeBusqueda]:[FechaRegistro]],3,FALSE)),""),""),""))&gt;$I$1,1,0),"")</f>
        <v/>
      </c>
      <c r="E182" s="29" t="str">
        <f>IFERROR(IF(MINUTE(IFERROR(IF(HOUR(VLOOKUP($A182&amp;TEXT(E$3,"dd/mm/yyyy")&amp;$D$2,tbReporteAsistencia[[#All],[SerialDeBusqueda]:[FechaRegistro]],3,FALSE))&lt;HOUR($D$1),IFERROR((E$3+$D$1)-(VLOOKUP($A182&amp;TEXT(E$3,"dd/mm/yyyy")&amp;$D$2,tbReporteAsistencia[[#All],[SerialDeBusqueda]:[FechaRegistro]],3,FALSE)),""),""),""))&gt;$I$1,1,0),"")</f>
        <v/>
      </c>
      <c r="F182" s="29" t="str">
        <f>IFERROR(IF(MINUTE(IFERROR(IF(HOUR(VLOOKUP($A182&amp;TEXT(F$3,"dd/mm/yyyy")&amp;$D$2,tbReporteAsistencia[[#All],[SerialDeBusqueda]:[FechaRegistro]],3,FALSE))&lt;HOUR($D$1),IFERROR((F$3+$D$1)-(VLOOKUP($A182&amp;TEXT(F$3,"dd/mm/yyyy")&amp;$D$2,tbReporteAsistencia[[#All],[SerialDeBusqueda]:[FechaRegistro]],3,FALSE)),""),""),""))&gt;$I$1,1,0),"")</f>
        <v/>
      </c>
      <c r="G182" s="29" t="str">
        <f>IFERROR(IF(MINUTE(IFERROR(IF(HOUR(VLOOKUP($A182&amp;TEXT(G$3,"dd/mm/yyyy")&amp;$D$2,tbReporteAsistencia[[#All],[SerialDeBusqueda]:[FechaRegistro]],3,FALSE))&lt;HOUR($D$1),IFERROR((G$3+$D$1)-(VLOOKUP($A182&amp;TEXT(G$3,"dd/mm/yyyy")&amp;$D$2,tbReporteAsistencia[[#All],[SerialDeBusqueda]:[FechaRegistro]],3,FALSE)),""),""),""))&gt;$I$1,1,0),"")</f>
        <v/>
      </c>
      <c r="H182" s="29" t="str">
        <f>IFERROR(IF(MINUTE(IFERROR(IF(HOUR(VLOOKUP($A182&amp;TEXT(H$3,"dd/mm/yyyy")&amp;$D$2,tbReporteAsistencia[[#All],[SerialDeBusqueda]:[FechaRegistro]],3,FALSE))&lt;HOUR($D$1),IFERROR((H$3+$D$1)-(VLOOKUP($A182&amp;TEXT(H$3,"dd/mm/yyyy")&amp;$D$2,tbReporteAsistencia[[#All],[SerialDeBusqueda]:[FechaRegistro]],3,FALSE)),""),""),""))&gt;$I$1,1,0),"")</f>
        <v/>
      </c>
      <c r="I182" s="29" t="str">
        <f>IFERROR(IF(MINUTE(IFERROR(IF(HOUR(VLOOKUP($A182&amp;TEXT(I$3,"dd/mm/yyyy")&amp;$D$2,tbReporteAsistencia[[#All],[SerialDeBusqueda]:[FechaRegistro]],3,FALSE))&lt;HOUR($D$1),IFERROR((I$3+$D$1)-(VLOOKUP($A182&amp;TEXT(I$3,"dd/mm/yyyy")&amp;$D$2,tbReporteAsistencia[[#All],[SerialDeBusqueda]:[FechaRegistro]],3,FALSE)),""),""),""))&gt;$I$1,1,0),"")</f>
        <v/>
      </c>
      <c r="J182" s="29" t="str">
        <f>IFERROR(IF(MINUTE(IFERROR(IF(HOUR(VLOOKUP($A182&amp;TEXT(J$3,"dd/mm/yyyy")&amp;$D$2,tbReporteAsistencia[[#All],[SerialDeBusqueda]:[FechaRegistro]],3,FALSE))&lt;HOUR($D$1),IFERROR((J$3+$D$1)-(VLOOKUP($A182&amp;TEXT(J$3,"dd/mm/yyyy")&amp;$D$2,tbReporteAsistencia[[#All],[SerialDeBusqueda]:[FechaRegistro]],3,FALSE)),""),""),""))&gt;$I$1,1,0),"")</f>
        <v/>
      </c>
      <c r="K182" s="29" t="str">
        <f>IFERROR(IF(MINUTE(IFERROR(IF(HOUR(VLOOKUP($A182&amp;TEXT(K$3,"dd/mm/yyyy")&amp;$D$2,tbReporteAsistencia[[#All],[SerialDeBusqueda]:[FechaRegistro]],3,FALSE))&lt;HOUR($D$1),IFERROR((K$3+$D$1)-(VLOOKUP($A182&amp;TEXT(K$3,"dd/mm/yyyy")&amp;$D$2,tbReporteAsistencia[[#All],[SerialDeBusqueda]:[FechaRegistro]],3,FALSE)),""),""),""))&gt;$I$1,1,0),"")</f>
        <v/>
      </c>
      <c r="L182" s="29" t="str">
        <f>IFERROR(IF(MINUTE(IFERROR(IF(HOUR(VLOOKUP($A182&amp;TEXT(L$3,"dd/mm/yyyy")&amp;$D$2,tbReporteAsistencia[[#All],[SerialDeBusqueda]:[FechaRegistro]],3,FALSE))&lt;HOUR($D$1),IFERROR((L$3+$D$1)-(VLOOKUP($A182&amp;TEXT(L$3,"dd/mm/yyyy")&amp;$D$2,tbReporteAsistencia[[#All],[SerialDeBusqueda]:[FechaRegistro]],3,FALSE)),""),""),""))&gt;$I$1,1,0),"")</f>
        <v/>
      </c>
      <c r="M182" s="29" t="str">
        <f>IFERROR(IF(MINUTE(IFERROR(IF(HOUR(VLOOKUP($A182&amp;TEXT(M$3,"dd/mm/yyyy")&amp;$D$2,tbReporteAsistencia[[#All],[SerialDeBusqueda]:[FechaRegistro]],3,FALSE))&lt;HOUR($D$1),IFERROR((M$3+$D$1)-(VLOOKUP($A182&amp;TEXT(M$3,"dd/mm/yyyy")&amp;$D$2,tbReporteAsistencia[[#All],[SerialDeBusqueda]:[FechaRegistro]],3,FALSE)),""),""),""))&gt;$I$1,1,0),"")</f>
        <v/>
      </c>
      <c r="N182" s="29" t="str">
        <f>IFERROR(IF(MINUTE(IFERROR(IF(HOUR(VLOOKUP($A182&amp;TEXT(N$3,"dd/mm/yyyy")&amp;$D$2,tbReporteAsistencia[[#All],[SerialDeBusqueda]:[FechaRegistro]],3,FALSE))&lt;HOUR($D$1),IFERROR((N$3+$D$1)-(VLOOKUP($A182&amp;TEXT(N$3,"dd/mm/yyyy")&amp;$D$2,tbReporteAsistencia[[#All],[SerialDeBusqueda]:[FechaRegistro]],3,FALSE)),""),""),""))&gt;$I$1,1,0),"")</f>
        <v/>
      </c>
      <c r="O182" s="29" t="str">
        <f>IFERROR(IF(MINUTE(IFERROR(IF(HOUR(VLOOKUP($A182&amp;TEXT(O$3,"dd/mm/yyyy")&amp;$D$2,tbReporteAsistencia[[#All],[SerialDeBusqueda]:[FechaRegistro]],3,FALSE))&lt;HOUR($D$1),IFERROR((O$3+$D$1)-(VLOOKUP($A182&amp;TEXT(O$3,"dd/mm/yyyy")&amp;$D$2,tbReporteAsistencia[[#All],[SerialDeBusqueda]:[FechaRegistro]],3,FALSE)),""),""),""))&gt;$I$1,1,0),"")</f>
        <v/>
      </c>
      <c r="P182" s="29" t="str">
        <f>IFERROR(IF(MINUTE(IFERROR(IF(HOUR(VLOOKUP($A182&amp;TEXT(P$3,"dd/mm/yyyy")&amp;$D$2,tbReporteAsistencia[[#All],[SerialDeBusqueda]:[FechaRegistro]],3,FALSE))&lt;HOUR($D$1),IFERROR((P$3+$D$1)-(VLOOKUP($A182&amp;TEXT(P$3,"dd/mm/yyyy")&amp;$D$2,tbReporteAsistencia[[#All],[SerialDeBusqueda]:[FechaRegistro]],3,FALSE)),""),""),""))&gt;$I$1,1,0),"")</f>
        <v/>
      </c>
      <c r="Q182" s="29" t="str">
        <f>IFERROR(IF(MINUTE(IFERROR(IF(HOUR(VLOOKUP($A182&amp;TEXT(Q$3,"dd/mm/yyyy")&amp;$D$2,tbReporteAsistencia[[#All],[SerialDeBusqueda]:[FechaRegistro]],3,FALSE))&lt;HOUR($D$1),IFERROR((Q$3+$D$1)-(VLOOKUP($A182&amp;TEXT(Q$3,"dd/mm/yyyy")&amp;$D$2,tbReporteAsistencia[[#All],[SerialDeBusqueda]:[FechaRegistro]],3,FALSE)),""),""),""))&gt;$I$1,1,0),"")</f>
        <v/>
      </c>
      <c r="R182" s="29" t="str">
        <f>IFERROR(IF(MINUTE(IFERROR(IF(HOUR(VLOOKUP($A182&amp;TEXT(R$3,"dd/mm/yyyy")&amp;$D$2,tbReporteAsistencia[[#All],[SerialDeBusqueda]:[FechaRegistro]],3,FALSE))&lt;HOUR($D$1),IFERROR((R$3+$D$1)-(VLOOKUP($A182&amp;TEXT(R$3,"dd/mm/yyyy")&amp;$D$2,tbReporteAsistencia[[#All],[SerialDeBusqueda]:[FechaRegistro]],3,FALSE)),""),""),""))&gt;$I$1,1,0),"")</f>
        <v/>
      </c>
      <c r="S182" s="29" t="str">
        <f>IFERROR(IF(MINUTE(IFERROR(IF(HOUR(VLOOKUP($A182&amp;TEXT(S$3,"dd/mm/yyyy")&amp;$D$2,tbReporteAsistencia[[#All],[SerialDeBusqueda]:[FechaRegistro]],3,FALSE))&lt;HOUR($D$1),IFERROR((S$3+$D$1)-(VLOOKUP($A182&amp;TEXT(S$3,"dd/mm/yyyy")&amp;$D$2,tbReporteAsistencia[[#All],[SerialDeBusqueda]:[FechaRegistro]],3,FALSE)),""),""),""))&gt;$I$1,1,0),"")</f>
        <v/>
      </c>
    </row>
    <row r="183" spans="1:19">
      <c r="A183" s="8">
        <f>Plantilla!A184</f>
        <v>0</v>
      </c>
      <c r="B183" s="8">
        <f>Plantilla!B184</f>
        <v>0</v>
      </c>
      <c r="C183" s="8">
        <f>Plantilla!C184</f>
        <v>0</v>
      </c>
      <c r="D183" s="29" t="str">
        <f>IFERROR(IF(MINUTE(IFERROR(IF(HOUR(VLOOKUP($A183&amp;TEXT(D$3,"dd/mm/yyyy")&amp;$D$2,tbReporteAsistencia[[#All],[SerialDeBusqueda]:[FechaRegistro]],3,FALSE))&lt;HOUR($D$1),IFERROR((D$3+$D$1)-(VLOOKUP($A183&amp;TEXT(D$3,"dd/mm/yyyy")&amp;$D$2,tbReporteAsistencia[[#All],[SerialDeBusqueda]:[FechaRegistro]],3,FALSE)),""),""),""))&gt;$I$1,1,0),"")</f>
        <v/>
      </c>
      <c r="E183" s="29" t="str">
        <f>IFERROR(IF(MINUTE(IFERROR(IF(HOUR(VLOOKUP($A183&amp;TEXT(E$3,"dd/mm/yyyy")&amp;$D$2,tbReporteAsistencia[[#All],[SerialDeBusqueda]:[FechaRegistro]],3,FALSE))&lt;HOUR($D$1),IFERROR((E$3+$D$1)-(VLOOKUP($A183&amp;TEXT(E$3,"dd/mm/yyyy")&amp;$D$2,tbReporteAsistencia[[#All],[SerialDeBusqueda]:[FechaRegistro]],3,FALSE)),""),""),""))&gt;$I$1,1,0),"")</f>
        <v/>
      </c>
      <c r="F183" s="29" t="str">
        <f>IFERROR(IF(MINUTE(IFERROR(IF(HOUR(VLOOKUP($A183&amp;TEXT(F$3,"dd/mm/yyyy")&amp;$D$2,tbReporteAsistencia[[#All],[SerialDeBusqueda]:[FechaRegistro]],3,FALSE))&lt;HOUR($D$1),IFERROR((F$3+$D$1)-(VLOOKUP($A183&amp;TEXT(F$3,"dd/mm/yyyy")&amp;$D$2,tbReporteAsistencia[[#All],[SerialDeBusqueda]:[FechaRegistro]],3,FALSE)),""),""),""))&gt;$I$1,1,0),"")</f>
        <v/>
      </c>
      <c r="G183" s="29" t="str">
        <f>IFERROR(IF(MINUTE(IFERROR(IF(HOUR(VLOOKUP($A183&amp;TEXT(G$3,"dd/mm/yyyy")&amp;$D$2,tbReporteAsistencia[[#All],[SerialDeBusqueda]:[FechaRegistro]],3,FALSE))&lt;HOUR($D$1),IFERROR((G$3+$D$1)-(VLOOKUP($A183&amp;TEXT(G$3,"dd/mm/yyyy")&amp;$D$2,tbReporteAsistencia[[#All],[SerialDeBusqueda]:[FechaRegistro]],3,FALSE)),""),""),""))&gt;$I$1,1,0),"")</f>
        <v/>
      </c>
      <c r="H183" s="29" t="str">
        <f>IFERROR(IF(MINUTE(IFERROR(IF(HOUR(VLOOKUP($A183&amp;TEXT(H$3,"dd/mm/yyyy")&amp;$D$2,tbReporteAsistencia[[#All],[SerialDeBusqueda]:[FechaRegistro]],3,FALSE))&lt;HOUR($D$1),IFERROR((H$3+$D$1)-(VLOOKUP($A183&amp;TEXT(H$3,"dd/mm/yyyy")&amp;$D$2,tbReporteAsistencia[[#All],[SerialDeBusqueda]:[FechaRegistro]],3,FALSE)),""),""),""))&gt;$I$1,1,0),"")</f>
        <v/>
      </c>
      <c r="I183" s="29" t="str">
        <f>IFERROR(IF(MINUTE(IFERROR(IF(HOUR(VLOOKUP($A183&amp;TEXT(I$3,"dd/mm/yyyy")&amp;$D$2,tbReporteAsistencia[[#All],[SerialDeBusqueda]:[FechaRegistro]],3,FALSE))&lt;HOUR($D$1),IFERROR((I$3+$D$1)-(VLOOKUP($A183&amp;TEXT(I$3,"dd/mm/yyyy")&amp;$D$2,tbReporteAsistencia[[#All],[SerialDeBusqueda]:[FechaRegistro]],3,FALSE)),""),""),""))&gt;$I$1,1,0),"")</f>
        <v/>
      </c>
      <c r="J183" s="29" t="str">
        <f>IFERROR(IF(MINUTE(IFERROR(IF(HOUR(VLOOKUP($A183&amp;TEXT(J$3,"dd/mm/yyyy")&amp;$D$2,tbReporteAsistencia[[#All],[SerialDeBusqueda]:[FechaRegistro]],3,FALSE))&lt;HOUR($D$1),IFERROR((J$3+$D$1)-(VLOOKUP($A183&amp;TEXT(J$3,"dd/mm/yyyy")&amp;$D$2,tbReporteAsistencia[[#All],[SerialDeBusqueda]:[FechaRegistro]],3,FALSE)),""),""),""))&gt;$I$1,1,0),"")</f>
        <v/>
      </c>
      <c r="K183" s="29" t="str">
        <f>IFERROR(IF(MINUTE(IFERROR(IF(HOUR(VLOOKUP($A183&amp;TEXT(K$3,"dd/mm/yyyy")&amp;$D$2,tbReporteAsistencia[[#All],[SerialDeBusqueda]:[FechaRegistro]],3,FALSE))&lt;HOUR($D$1),IFERROR((K$3+$D$1)-(VLOOKUP($A183&amp;TEXT(K$3,"dd/mm/yyyy")&amp;$D$2,tbReporteAsistencia[[#All],[SerialDeBusqueda]:[FechaRegistro]],3,FALSE)),""),""),""))&gt;$I$1,1,0),"")</f>
        <v/>
      </c>
      <c r="L183" s="29" t="str">
        <f>IFERROR(IF(MINUTE(IFERROR(IF(HOUR(VLOOKUP($A183&amp;TEXT(L$3,"dd/mm/yyyy")&amp;$D$2,tbReporteAsistencia[[#All],[SerialDeBusqueda]:[FechaRegistro]],3,FALSE))&lt;HOUR($D$1),IFERROR((L$3+$D$1)-(VLOOKUP($A183&amp;TEXT(L$3,"dd/mm/yyyy")&amp;$D$2,tbReporteAsistencia[[#All],[SerialDeBusqueda]:[FechaRegistro]],3,FALSE)),""),""),""))&gt;$I$1,1,0),"")</f>
        <v/>
      </c>
      <c r="M183" s="29" t="str">
        <f>IFERROR(IF(MINUTE(IFERROR(IF(HOUR(VLOOKUP($A183&amp;TEXT(M$3,"dd/mm/yyyy")&amp;$D$2,tbReporteAsistencia[[#All],[SerialDeBusqueda]:[FechaRegistro]],3,FALSE))&lt;HOUR($D$1),IFERROR((M$3+$D$1)-(VLOOKUP($A183&amp;TEXT(M$3,"dd/mm/yyyy")&amp;$D$2,tbReporteAsistencia[[#All],[SerialDeBusqueda]:[FechaRegistro]],3,FALSE)),""),""),""))&gt;$I$1,1,0),"")</f>
        <v/>
      </c>
      <c r="N183" s="29" t="str">
        <f>IFERROR(IF(MINUTE(IFERROR(IF(HOUR(VLOOKUP($A183&amp;TEXT(N$3,"dd/mm/yyyy")&amp;$D$2,tbReporteAsistencia[[#All],[SerialDeBusqueda]:[FechaRegistro]],3,FALSE))&lt;HOUR($D$1),IFERROR((N$3+$D$1)-(VLOOKUP($A183&amp;TEXT(N$3,"dd/mm/yyyy")&amp;$D$2,tbReporteAsistencia[[#All],[SerialDeBusqueda]:[FechaRegistro]],3,FALSE)),""),""),""))&gt;$I$1,1,0),"")</f>
        <v/>
      </c>
      <c r="O183" s="29" t="str">
        <f>IFERROR(IF(MINUTE(IFERROR(IF(HOUR(VLOOKUP($A183&amp;TEXT(O$3,"dd/mm/yyyy")&amp;$D$2,tbReporteAsistencia[[#All],[SerialDeBusqueda]:[FechaRegistro]],3,FALSE))&lt;HOUR($D$1),IFERROR((O$3+$D$1)-(VLOOKUP($A183&amp;TEXT(O$3,"dd/mm/yyyy")&amp;$D$2,tbReporteAsistencia[[#All],[SerialDeBusqueda]:[FechaRegistro]],3,FALSE)),""),""),""))&gt;$I$1,1,0),"")</f>
        <v/>
      </c>
      <c r="P183" s="29" t="str">
        <f>IFERROR(IF(MINUTE(IFERROR(IF(HOUR(VLOOKUP($A183&amp;TEXT(P$3,"dd/mm/yyyy")&amp;$D$2,tbReporteAsistencia[[#All],[SerialDeBusqueda]:[FechaRegistro]],3,FALSE))&lt;HOUR($D$1),IFERROR((P$3+$D$1)-(VLOOKUP($A183&amp;TEXT(P$3,"dd/mm/yyyy")&amp;$D$2,tbReporteAsistencia[[#All],[SerialDeBusqueda]:[FechaRegistro]],3,FALSE)),""),""),""))&gt;$I$1,1,0),"")</f>
        <v/>
      </c>
      <c r="Q183" s="29" t="str">
        <f>IFERROR(IF(MINUTE(IFERROR(IF(HOUR(VLOOKUP($A183&amp;TEXT(Q$3,"dd/mm/yyyy")&amp;$D$2,tbReporteAsistencia[[#All],[SerialDeBusqueda]:[FechaRegistro]],3,FALSE))&lt;HOUR($D$1),IFERROR((Q$3+$D$1)-(VLOOKUP($A183&amp;TEXT(Q$3,"dd/mm/yyyy")&amp;$D$2,tbReporteAsistencia[[#All],[SerialDeBusqueda]:[FechaRegistro]],3,FALSE)),""),""),""))&gt;$I$1,1,0),"")</f>
        <v/>
      </c>
      <c r="R183" s="29" t="str">
        <f>IFERROR(IF(MINUTE(IFERROR(IF(HOUR(VLOOKUP($A183&amp;TEXT(R$3,"dd/mm/yyyy")&amp;$D$2,tbReporteAsistencia[[#All],[SerialDeBusqueda]:[FechaRegistro]],3,FALSE))&lt;HOUR($D$1),IFERROR((R$3+$D$1)-(VLOOKUP($A183&amp;TEXT(R$3,"dd/mm/yyyy")&amp;$D$2,tbReporteAsistencia[[#All],[SerialDeBusqueda]:[FechaRegistro]],3,FALSE)),""),""),""))&gt;$I$1,1,0),"")</f>
        <v/>
      </c>
      <c r="S183" s="29" t="str">
        <f>IFERROR(IF(MINUTE(IFERROR(IF(HOUR(VLOOKUP($A183&amp;TEXT(S$3,"dd/mm/yyyy")&amp;$D$2,tbReporteAsistencia[[#All],[SerialDeBusqueda]:[FechaRegistro]],3,FALSE))&lt;HOUR($D$1),IFERROR((S$3+$D$1)-(VLOOKUP($A183&amp;TEXT(S$3,"dd/mm/yyyy")&amp;$D$2,tbReporteAsistencia[[#All],[SerialDeBusqueda]:[FechaRegistro]],3,FALSE)),""),""),""))&gt;$I$1,1,0),"")</f>
        <v/>
      </c>
    </row>
    <row r="184" spans="1:19">
      <c r="A184" s="8">
        <f>Plantilla!A185</f>
        <v>0</v>
      </c>
      <c r="B184" s="8">
        <f>Plantilla!B185</f>
        <v>0</v>
      </c>
      <c r="C184" s="8">
        <f>Plantilla!C185</f>
        <v>0</v>
      </c>
      <c r="D184" s="29" t="str">
        <f>IFERROR(IF(MINUTE(IFERROR(IF(HOUR(VLOOKUP($A184&amp;TEXT(D$3,"dd/mm/yyyy")&amp;$D$2,tbReporteAsistencia[[#All],[SerialDeBusqueda]:[FechaRegistro]],3,FALSE))&lt;HOUR($D$1),IFERROR((D$3+$D$1)-(VLOOKUP($A184&amp;TEXT(D$3,"dd/mm/yyyy")&amp;$D$2,tbReporteAsistencia[[#All],[SerialDeBusqueda]:[FechaRegistro]],3,FALSE)),""),""),""))&gt;$I$1,1,0),"")</f>
        <v/>
      </c>
      <c r="E184" s="29" t="str">
        <f>IFERROR(IF(MINUTE(IFERROR(IF(HOUR(VLOOKUP($A184&amp;TEXT(E$3,"dd/mm/yyyy")&amp;$D$2,tbReporteAsistencia[[#All],[SerialDeBusqueda]:[FechaRegistro]],3,FALSE))&lt;HOUR($D$1),IFERROR((E$3+$D$1)-(VLOOKUP($A184&amp;TEXT(E$3,"dd/mm/yyyy")&amp;$D$2,tbReporteAsistencia[[#All],[SerialDeBusqueda]:[FechaRegistro]],3,FALSE)),""),""),""))&gt;$I$1,1,0),"")</f>
        <v/>
      </c>
      <c r="F184" s="29" t="str">
        <f>IFERROR(IF(MINUTE(IFERROR(IF(HOUR(VLOOKUP($A184&amp;TEXT(F$3,"dd/mm/yyyy")&amp;$D$2,tbReporteAsistencia[[#All],[SerialDeBusqueda]:[FechaRegistro]],3,FALSE))&lt;HOUR($D$1),IFERROR((F$3+$D$1)-(VLOOKUP($A184&amp;TEXT(F$3,"dd/mm/yyyy")&amp;$D$2,tbReporteAsistencia[[#All],[SerialDeBusqueda]:[FechaRegistro]],3,FALSE)),""),""),""))&gt;$I$1,1,0),"")</f>
        <v/>
      </c>
      <c r="G184" s="29" t="str">
        <f>IFERROR(IF(MINUTE(IFERROR(IF(HOUR(VLOOKUP($A184&amp;TEXT(G$3,"dd/mm/yyyy")&amp;$D$2,tbReporteAsistencia[[#All],[SerialDeBusqueda]:[FechaRegistro]],3,FALSE))&lt;HOUR($D$1),IFERROR((G$3+$D$1)-(VLOOKUP($A184&amp;TEXT(G$3,"dd/mm/yyyy")&amp;$D$2,tbReporteAsistencia[[#All],[SerialDeBusqueda]:[FechaRegistro]],3,FALSE)),""),""),""))&gt;$I$1,1,0),"")</f>
        <v/>
      </c>
      <c r="H184" s="29" t="str">
        <f>IFERROR(IF(MINUTE(IFERROR(IF(HOUR(VLOOKUP($A184&amp;TEXT(H$3,"dd/mm/yyyy")&amp;$D$2,tbReporteAsistencia[[#All],[SerialDeBusqueda]:[FechaRegistro]],3,FALSE))&lt;HOUR($D$1),IFERROR((H$3+$D$1)-(VLOOKUP($A184&amp;TEXT(H$3,"dd/mm/yyyy")&amp;$D$2,tbReporteAsistencia[[#All],[SerialDeBusqueda]:[FechaRegistro]],3,FALSE)),""),""),""))&gt;$I$1,1,0),"")</f>
        <v/>
      </c>
      <c r="I184" s="29" t="str">
        <f>IFERROR(IF(MINUTE(IFERROR(IF(HOUR(VLOOKUP($A184&amp;TEXT(I$3,"dd/mm/yyyy")&amp;$D$2,tbReporteAsistencia[[#All],[SerialDeBusqueda]:[FechaRegistro]],3,FALSE))&lt;HOUR($D$1),IFERROR((I$3+$D$1)-(VLOOKUP($A184&amp;TEXT(I$3,"dd/mm/yyyy")&amp;$D$2,tbReporteAsistencia[[#All],[SerialDeBusqueda]:[FechaRegistro]],3,FALSE)),""),""),""))&gt;$I$1,1,0),"")</f>
        <v/>
      </c>
      <c r="J184" s="29" t="str">
        <f>IFERROR(IF(MINUTE(IFERROR(IF(HOUR(VLOOKUP($A184&amp;TEXT(J$3,"dd/mm/yyyy")&amp;$D$2,tbReporteAsistencia[[#All],[SerialDeBusqueda]:[FechaRegistro]],3,FALSE))&lt;HOUR($D$1),IFERROR((J$3+$D$1)-(VLOOKUP($A184&amp;TEXT(J$3,"dd/mm/yyyy")&amp;$D$2,tbReporteAsistencia[[#All],[SerialDeBusqueda]:[FechaRegistro]],3,FALSE)),""),""),""))&gt;$I$1,1,0),"")</f>
        <v/>
      </c>
      <c r="K184" s="29" t="str">
        <f>IFERROR(IF(MINUTE(IFERROR(IF(HOUR(VLOOKUP($A184&amp;TEXT(K$3,"dd/mm/yyyy")&amp;$D$2,tbReporteAsistencia[[#All],[SerialDeBusqueda]:[FechaRegistro]],3,FALSE))&lt;HOUR($D$1),IFERROR((K$3+$D$1)-(VLOOKUP($A184&amp;TEXT(K$3,"dd/mm/yyyy")&amp;$D$2,tbReporteAsistencia[[#All],[SerialDeBusqueda]:[FechaRegistro]],3,FALSE)),""),""),""))&gt;$I$1,1,0),"")</f>
        <v/>
      </c>
      <c r="L184" s="29" t="str">
        <f>IFERROR(IF(MINUTE(IFERROR(IF(HOUR(VLOOKUP($A184&amp;TEXT(L$3,"dd/mm/yyyy")&amp;$D$2,tbReporteAsistencia[[#All],[SerialDeBusqueda]:[FechaRegistro]],3,FALSE))&lt;HOUR($D$1),IFERROR((L$3+$D$1)-(VLOOKUP($A184&amp;TEXT(L$3,"dd/mm/yyyy")&amp;$D$2,tbReporteAsistencia[[#All],[SerialDeBusqueda]:[FechaRegistro]],3,FALSE)),""),""),""))&gt;$I$1,1,0),"")</f>
        <v/>
      </c>
      <c r="M184" s="29" t="str">
        <f>IFERROR(IF(MINUTE(IFERROR(IF(HOUR(VLOOKUP($A184&amp;TEXT(M$3,"dd/mm/yyyy")&amp;$D$2,tbReporteAsistencia[[#All],[SerialDeBusqueda]:[FechaRegistro]],3,FALSE))&lt;HOUR($D$1),IFERROR((M$3+$D$1)-(VLOOKUP($A184&amp;TEXT(M$3,"dd/mm/yyyy")&amp;$D$2,tbReporteAsistencia[[#All],[SerialDeBusqueda]:[FechaRegistro]],3,FALSE)),""),""),""))&gt;$I$1,1,0),"")</f>
        <v/>
      </c>
      <c r="N184" s="29" t="str">
        <f>IFERROR(IF(MINUTE(IFERROR(IF(HOUR(VLOOKUP($A184&amp;TEXT(N$3,"dd/mm/yyyy")&amp;$D$2,tbReporteAsistencia[[#All],[SerialDeBusqueda]:[FechaRegistro]],3,FALSE))&lt;HOUR($D$1),IFERROR((N$3+$D$1)-(VLOOKUP($A184&amp;TEXT(N$3,"dd/mm/yyyy")&amp;$D$2,tbReporteAsistencia[[#All],[SerialDeBusqueda]:[FechaRegistro]],3,FALSE)),""),""),""))&gt;$I$1,1,0),"")</f>
        <v/>
      </c>
      <c r="O184" s="29" t="str">
        <f>IFERROR(IF(MINUTE(IFERROR(IF(HOUR(VLOOKUP($A184&amp;TEXT(O$3,"dd/mm/yyyy")&amp;$D$2,tbReporteAsistencia[[#All],[SerialDeBusqueda]:[FechaRegistro]],3,FALSE))&lt;HOUR($D$1),IFERROR((O$3+$D$1)-(VLOOKUP($A184&amp;TEXT(O$3,"dd/mm/yyyy")&amp;$D$2,tbReporteAsistencia[[#All],[SerialDeBusqueda]:[FechaRegistro]],3,FALSE)),""),""),""))&gt;$I$1,1,0),"")</f>
        <v/>
      </c>
      <c r="P184" s="29" t="str">
        <f>IFERROR(IF(MINUTE(IFERROR(IF(HOUR(VLOOKUP($A184&amp;TEXT(P$3,"dd/mm/yyyy")&amp;$D$2,tbReporteAsistencia[[#All],[SerialDeBusqueda]:[FechaRegistro]],3,FALSE))&lt;HOUR($D$1),IFERROR((P$3+$D$1)-(VLOOKUP($A184&amp;TEXT(P$3,"dd/mm/yyyy")&amp;$D$2,tbReporteAsistencia[[#All],[SerialDeBusqueda]:[FechaRegistro]],3,FALSE)),""),""),""))&gt;$I$1,1,0),"")</f>
        <v/>
      </c>
      <c r="Q184" s="29" t="str">
        <f>IFERROR(IF(MINUTE(IFERROR(IF(HOUR(VLOOKUP($A184&amp;TEXT(Q$3,"dd/mm/yyyy")&amp;$D$2,tbReporteAsistencia[[#All],[SerialDeBusqueda]:[FechaRegistro]],3,FALSE))&lt;HOUR($D$1),IFERROR((Q$3+$D$1)-(VLOOKUP($A184&amp;TEXT(Q$3,"dd/mm/yyyy")&amp;$D$2,tbReporteAsistencia[[#All],[SerialDeBusqueda]:[FechaRegistro]],3,FALSE)),""),""),""))&gt;$I$1,1,0),"")</f>
        <v/>
      </c>
      <c r="R184" s="29" t="str">
        <f>IFERROR(IF(MINUTE(IFERROR(IF(HOUR(VLOOKUP($A184&amp;TEXT(R$3,"dd/mm/yyyy")&amp;$D$2,tbReporteAsistencia[[#All],[SerialDeBusqueda]:[FechaRegistro]],3,FALSE))&lt;HOUR($D$1),IFERROR((R$3+$D$1)-(VLOOKUP($A184&amp;TEXT(R$3,"dd/mm/yyyy")&amp;$D$2,tbReporteAsistencia[[#All],[SerialDeBusqueda]:[FechaRegistro]],3,FALSE)),""),""),""))&gt;$I$1,1,0),"")</f>
        <v/>
      </c>
      <c r="S184" s="29" t="str">
        <f>IFERROR(IF(MINUTE(IFERROR(IF(HOUR(VLOOKUP($A184&amp;TEXT(S$3,"dd/mm/yyyy")&amp;$D$2,tbReporteAsistencia[[#All],[SerialDeBusqueda]:[FechaRegistro]],3,FALSE))&lt;HOUR($D$1),IFERROR((S$3+$D$1)-(VLOOKUP($A184&amp;TEXT(S$3,"dd/mm/yyyy")&amp;$D$2,tbReporteAsistencia[[#All],[SerialDeBusqueda]:[FechaRegistro]],3,FALSE)),""),""),""))&gt;$I$1,1,0),"")</f>
        <v/>
      </c>
    </row>
    <row r="185" spans="1:19">
      <c r="A185" s="8">
        <f>Plantilla!A186</f>
        <v>0</v>
      </c>
      <c r="B185" s="8">
        <f>Plantilla!B186</f>
        <v>0</v>
      </c>
      <c r="C185" s="8">
        <f>Plantilla!C186</f>
        <v>0</v>
      </c>
      <c r="D185" s="29" t="str">
        <f>IFERROR(IF(MINUTE(IFERROR(IF(HOUR(VLOOKUP($A185&amp;TEXT(D$3,"dd/mm/yyyy")&amp;$D$2,tbReporteAsistencia[[#All],[SerialDeBusqueda]:[FechaRegistro]],3,FALSE))&lt;HOUR($D$1),IFERROR((D$3+$D$1)-(VLOOKUP($A185&amp;TEXT(D$3,"dd/mm/yyyy")&amp;$D$2,tbReporteAsistencia[[#All],[SerialDeBusqueda]:[FechaRegistro]],3,FALSE)),""),""),""))&gt;$I$1,1,0),"")</f>
        <v/>
      </c>
      <c r="E185" s="29" t="str">
        <f>IFERROR(IF(MINUTE(IFERROR(IF(HOUR(VLOOKUP($A185&amp;TEXT(E$3,"dd/mm/yyyy")&amp;$D$2,tbReporteAsistencia[[#All],[SerialDeBusqueda]:[FechaRegistro]],3,FALSE))&lt;HOUR($D$1),IFERROR((E$3+$D$1)-(VLOOKUP($A185&amp;TEXT(E$3,"dd/mm/yyyy")&amp;$D$2,tbReporteAsistencia[[#All],[SerialDeBusqueda]:[FechaRegistro]],3,FALSE)),""),""),""))&gt;$I$1,1,0),"")</f>
        <v/>
      </c>
      <c r="F185" s="29" t="str">
        <f>IFERROR(IF(MINUTE(IFERROR(IF(HOUR(VLOOKUP($A185&amp;TEXT(F$3,"dd/mm/yyyy")&amp;$D$2,tbReporteAsistencia[[#All],[SerialDeBusqueda]:[FechaRegistro]],3,FALSE))&lt;HOUR($D$1),IFERROR((F$3+$D$1)-(VLOOKUP($A185&amp;TEXT(F$3,"dd/mm/yyyy")&amp;$D$2,tbReporteAsistencia[[#All],[SerialDeBusqueda]:[FechaRegistro]],3,FALSE)),""),""),""))&gt;$I$1,1,0),"")</f>
        <v/>
      </c>
      <c r="G185" s="29" t="str">
        <f>IFERROR(IF(MINUTE(IFERROR(IF(HOUR(VLOOKUP($A185&amp;TEXT(G$3,"dd/mm/yyyy")&amp;$D$2,tbReporteAsistencia[[#All],[SerialDeBusqueda]:[FechaRegistro]],3,FALSE))&lt;HOUR($D$1),IFERROR((G$3+$D$1)-(VLOOKUP($A185&amp;TEXT(G$3,"dd/mm/yyyy")&amp;$D$2,tbReporteAsistencia[[#All],[SerialDeBusqueda]:[FechaRegistro]],3,FALSE)),""),""),""))&gt;$I$1,1,0),"")</f>
        <v/>
      </c>
      <c r="H185" s="29" t="str">
        <f>IFERROR(IF(MINUTE(IFERROR(IF(HOUR(VLOOKUP($A185&amp;TEXT(H$3,"dd/mm/yyyy")&amp;$D$2,tbReporteAsistencia[[#All],[SerialDeBusqueda]:[FechaRegistro]],3,FALSE))&lt;HOUR($D$1),IFERROR((H$3+$D$1)-(VLOOKUP($A185&amp;TEXT(H$3,"dd/mm/yyyy")&amp;$D$2,tbReporteAsistencia[[#All],[SerialDeBusqueda]:[FechaRegistro]],3,FALSE)),""),""),""))&gt;$I$1,1,0),"")</f>
        <v/>
      </c>
      <c r="I185" s="29" t="str">
        <f>IFERROR(IF(MINUTE(IFERROR(IF(HOUR(VLOOKUP($A185&amp;TEXT(I$3,"dd/mm/yyyy")&amp;$D$2,tbReporteAsistencia[[#All],[SerialDeBusqueda]:[FechaRegistro]],3,FALSE))&lt;HOUR($D$1),IFERROR((I$3+$D$1)-(VLOOKUP($A185&amp;TEXT(I$3,"dd/mm/yyyy")&amp;$D$2,tbReporteAsistencia[[#All],[SerialDeBusqueda]:[FechaRegistro]],3,FALSE)),""),""),""))&gt;$I$1,1,0),"")</f>
        <v/>
      </c>
      <c r="J185" s="29" t="str">
        <f>IFERROR(IF(MINUTE(IFERROR(IF(HOUR(VLOOKUP($A185&amp;TEXT(J$3,"dd/mm/yyyy")&amp;$D$2,tbReporteAsistencia[[#All],[SerialDeBusqueda]:[FechaRegistro]],3,FALSE))&lt;HOUR($D$1),IFERROR((J$3+$D$1)-(VLOOKUP($A185&amp;TEXT(J$3,"dd/mm/yyyy")&amp;$D$2,tbReporteAsistencia[[#All],[SerialDeBusqueda]:[FechaRegistro]],3,FALSE)),""),""),""))&gt;$I$1,1,0),"")</f>
        <v/>
      </c>
      <c r="K185" s="29" t="str">
        <f>IFERROR(IF(MINUTE(IFERROR(IF(HOUR(VLOOKUP($A185&amp;TEXT(K$3,"dd/mm/yyyy")&amp;$D$2,tbReporteAsistencia[[#All],[SerialDeBusqueda]:[FechaRegistro]],3,FALSE))&lt;HOUR($D$1),IFERROR((K$3+$D$1)-(VLOOKUP($A185&amp;TEXT(K$3,"dd/mm/yyyy")&amp;$D$2,tbReporteAsistencia[[#All],[SerialDeBusqueda]:[FechaRegistro]],3,FALSE)),""),""),""))&gt;$I$1,1,0),"")</f>
        <v/>
      </c>
      <c r="L185" s="29" t="str">
        <f>IFERROR(IF(MINUTE(IFERROR(IF(HOUR(VLOOKUP($A185&amp;TEXT(L$3,"dd/mm/yyyy")&amp;$D$2,tbReporteAsistencia[[#All],[SerialDeBusqueda]:[FechaRegistro]],3,FALSE))&lt;HOUR($D$1),IFERROR((L$3+$D$1)-(VLOOKUP($A185&amp;TEXT(L$3,"dd/mm/yyyy")&amp;$D$2,tbReporteAsistencia[[#All],[SerialDeBusqueda]:[FechaRegistro]],3,FALSE)),""),""),""))&gt;$I$1,1,0),"")</f>
        <v/>
      </c>
      <c r="M185" s="29" t="str">
        <f>IFERROR(IF(MINUTE(IFERROR(IF(HOUR(VLOOKUP($A185&amp;TEXT(M$3,"dd/mm/yyyy")&amp;$D$2,tbReporteAsistencia[[#All],[SerialDeBusqueda]:[FechaRegistro]],3,FALSE))&lt;HOUR($D$1),IFERROR((M$3+$D$1)-(VLOOKUP($A185&amp;TEXT(M$3,"dd/mm/yyyy")&amp;$D$2,tbReporteAsistencia[[#All],[SerialDeBusqueda]:[FechaRegistro]],3,FALSE)),""),""),""))&gt;$I$1,1,0),"")</f>
        <v/>
      </c>
      <c r="N185" s="29" t="str">
        <f>IFERROR(IF(MINUTE(IFERROR(IF(HOUR(VLOOKUP($A185&amp;TEXT(N$3,"dd/mm/yyyy")&amp;$D$2,tbReporteAsistencia[[#All],[SerialDeBusqueda]:[FechaRegistro]],3,FALSE))&lt;HOUR($D$1),IFERROR((N$3+$D$1)-(VLOOKUP($A185&amp;TEXT(N$3,"dd/mm/yyyy")&amp;$D$2,tbReporteAsistencia[[#All],[SerialDeBusqueda]:[FechaRegistro]],3,FALSE)),""),""),""))&gt;$I$1,1,0),"")</f>
        <v/>
      </c>
      <c r="O185" s="29" t="str">
        <f>IFERROR(IF(MINUTE(IFERROR(IF(HOUR(VLOOKUP($A185&amp;TEXT(O$3,"dd/mm/yyyy")&amp;$D$2,tbReporteAsistencia[[#All],[SerialDeBusqueda]:[FechaRegistro]],3,FALSE))&lt;HOUR($D$1),IFERROR((O$3+$D$1)-(VLOOKUP($A185&amp;TEXT(O$3,"dd/mm/yyyy")&amp;$D$2,tbReporteAsistencia[[#All],[SerialDeBusqueda]:[FechaRegistro]],3,FALSE)),""),""),""))&gt;$I$1,1,0),"")</f>
        <v/>
      </c>
      <c r="P185" s="29" t="str">
        <f>IFERROR(IF(MINUTE(IFERROR(IF(HOUR(VLOOKUP($A185&amp;TEXT(P$3,"dd/mm/yyyy")&amp;$D$2,tbReporteAsistencia[[#All],[SerialDeBusqueda]:[FechaRegistro]],3,FALSE))&lt;HOUR($D$1),IFERROR((P$3+$D$1)-(VLOOKUP($A185&amp;TEXT(P$3,"dd/mm/yyyy")&amp;$D$2,tbReporteAsistencia[[#All],[SerialDeBusqueda]:[FechaRegistro]],3,FALSE)),""),""),""))&gt;$I$1,1,0),"")</f>
        <v/>
      </c>
      <c r="Q185" s="29" t="str">
        <f>IFERROR(IF(MINUTE(IFERROR(IF(HOUR(VLOOKUP($A185&amp;TEXT(Q$3,"dd/mm/yyyy")&amp;$D$2,tbReporteAsistencia[[#All],[SerialDeBusqueda]:[FechaRegistro]],3,FALSE))&lt;HOUR($D$1),IFERROR((Q$3+$D$1)-(VLOOKUP($A185&amp;TEXT(Q$3,"dd/mm/yyyy")&amp;$D$2,tbReporteAsistencia[[#All],[SerialDeBusqueda]:[FechaRegistro]],3,FALSE)),""),""),""))&gt;$I$1,1,0),"")</f>
        <v/>
      </c>
      <c r="R185" s="29" t="str">
        <f>IFERROR(IF(MINUTE(IFERROR(IF(HOUR(VLOOKUP($A185&amp;TEXT(R$3,"dd/mm/yyyy")&amp;$D$2,tbReporteAsistencia[[#All],[SerialDeBusqueda]:[FechaRegistro]],3,FALSE))&lt;HOUR($D$1),IFERROR((R$3+$D$1)-(VLOOKUP($A185&amp;TEXT(R$3,"dd/mm/yyyy")&amp;$D$2,tbReporteAsistencia[[#All],[SerialDeBusqueda]:[FechaRegistro]],3,FALSE)),""),""),""))&gt;$I$1,1,0),"")</f>
        <v/>
      </c>
      <c r="S185" s="29" t="str">
        <f>IFERROR(IF(MINUTE(IFERROR(IF(HOUR(VLOOKUP($A185&amp;TEXT(S$3,"dd/mm/yyyy")&amp;$D$2,tbReporteAsistencia[[#All],[SerialDeBusqueda]:[FechaRegistro]],3,FALSE))&lt;HOUR($D$1),IFERROR((S$3+$D$1)-(VLOOKUP($A185&amp;TEXT(S$3,"dd/mm/yyyy")&amp;$D$2,tbReporteAsistencia[[#All],[SerialDeBusqueda]:[FechaRegistro]],3,FALSE)),""),""),""))&gt;$I$1,1,0),"")</f>
        <v/>
      </c>
    </row>
    <row r="186" spans="1:19">
      <c r="A186" s="8">
        <f>Plantilla!A187</f>
        <v>0</v>
      </c>
      <c r="B186" s="8">
        <f>Plantilla!B187</f>
        <v>0</v>
      </c>
      <c r="C186" s="8">
        <f>Plantilla!C187</f>
        <v>0</v>
      </c>
      <c r="D186" s="29" t="str">
        <f>IFERROR(IF(MINUTE(IFERROR(IF(HOUR(VLOOKUP($A186&amp;TEXT(D$3,"dd/mm/yyyy")&amp;$D$2,tbReporteAsistencia[[#All],[SerialDeBusqueda]:[FechaRegistro]],3,FALSE))&lt;HOUR($D$1),IFERROR((D$3+$D$1)-(VLOOKUP($A186&amp;TEXT(D$3,"dd/mm/yyyy")&amp;$D$2,tbReporteAsistencia[[#All],[SerialDeBusqueda]:[FechaRegistro]],3,FALSE)),""),""),""))&gt;$I$1,1,0),"")</f>
        <v/>
      </c>
      <c r="E186" s="29" t="str">
        <f>IFERROR(IF(MINUTE(IFERROR(IF(HOUR(VLOOKUP($A186&amp;TEXT(E$3,"dd/mm/yyyy")&amp;$D$2,tbReporteAsistencia[[#All],[SerialDeBusqueda]:[FechaRegistro]],3,FALSE))&lt;HOUR($D$1),IFERROR((E$3+$D$1)-(VLOOKUP($A186&amp;TEXT(E$3,"dd/mm/yyyy")&amp;$D$2,tbReporteAsistencia[[#All],[SerialDeBusqueda]:[FechaRegistro]],3,FALSE)),""),""),""))&gt;$I$1,1,0),"")</f>
        <v/>
      </c>
      <c r="F186" s="29" t="str">
        <f>IFERROR(IF(MINUTE(IFERROR(IF(HOUR(VLOOKUP($A186&amp;TEXT(F$3,"dd/mm/yyyy")&amp;$D$2,tbReporteAsistencia[[#All],[SerialDeBusqueda]:[FechaRegistro]],3,FALSE))&lt;HOUR($D$1),IFERROR((F$3+$D$1)-(VLOOKUP($A186&amp;TEXT(F$3,"dd/mm/yyyy")&amp;$D$2,tbReporteAsistencia[[#All],[SerialDeBusqueda]:[FechaRegistro]],3,FALSE)),""),""),""))&gt;$I$1,1,0),"")</f>
        <v/>
      </c>
      <c r="G186" s="29" t="str">
        <f>IFERROR(IF(MINUTE(IFERROR(IF(HOUR(VLOOKUP($A186&amp;TEXT(G$3,"dd/mm/yyyy")&amp;$D$2,tbReporteAsistencia[[#All],[SerialDeBusqueda]:[FechaRegistro]],3,FALSE))&lt;HOUR($D$1),IFERROR((G$3+$D$1)-(VLOOKUP($A186&amp;TEXT(G$3,"dd/mm/yyyy")&amp;$D$2,tbReporteAsistencia[[#All],[SerialDeBusqueda]:[FechaRegistro]],3,FALSE)),""),""),""))&gt;$I$1,1,0),"")</f>
        <v/>
      </c>
      <c r="H186" s="29" t="str">
        <f>IFERROR(IF(MINUTE(IFERROR(IF(HOUR(VLOOKUP($A186&amp;TEXT(H$3,"dd/mm/yyyy")&amp;$D$2,tbReporteAsistencia[[#All],[SerialDeBusqueda]:[FechaRegistro]],3,FALSE))&lt;HOUR($D$1),IFERROR((H$3+$D$1)-(VLOOKUP($A186&amp;TEXT(H$3,"dd/mm/yyyy")&amp;$D$2,tbReporteAsistencia[[#All],[SerialDeBusqueda]:[FechaRegistro]],3,FALSE)),""),""),""))&gt;$I$1,1,0),"")</f>
        <v/>
      </c>
      <c r="I186" s="29" t="str">
        <f>IFERROR(IF(MINUTE(IFERROR(IF(HOUR(VLOOKUP($A186&amp;TEXT(I$3,"dd/mm/yyyy")&amp;$D$2,tbReporteAsistencia[[#All],[SerialDeBusqueda]:[FechaRegistro]],3,FALSE))&lt;HOUR($D$1),IFERROR((I$3+$D$1)-(VLOOKUP($A186&amp;TEXT(I$3,"dd/mm/yyyy")&amp;$D$2,tbReporteAsistencia[[#All],[SerialDeBusqueda]:[FechaRegistro]],3,FALSE)),""),""),""))&gt;$I$1,1,0),"")</f>
        <v/>
      </c>
      <c r="J186" s="29" t="str">
        <f>IFERROR(IF(MINUTE(IFERROR(IF(HOUR(VLOOKUP($A186&amp;TEXT(J$3,"dd/mm/yyyy")&amp;$D$2,tbReporteAsistencia[[#All],[SerialDeBusqueda]:[FechaRegistro]],3,FALSE))&lt;HOUR($D$1),IFERROR((J$3+$D$1)-(VLOOKUP($A186&amp;TEXT(J$3,"dd/mm/yyyy")&amp;$D$2,tbReporteAsistencia[[#All],[SerialDeBusqueda]:[FechaRegistro]],3,FALSE)),""),""),""))&gt;$I$1,1,0),"")</f>
        <v/>
      </c>
      <c r="K186" s="29" t="str">
        <f>IFERROR(IF(MINUTE(IFERROR(IF(HOUR(VLOOKUP($A186&amp;TEXT(K$3,"dd/mm/yyyy")&amp;$D$2,tbReporteAsistencia[[#All],[SerialDeBusqueda]:[FechaRegistro]],3,FALSE))&lt;HOUR($D$1),IFERROR((K$3+$D$1)-(VLOOKUP($A186&amp;TEXT(K$3,"dd/mm/yyyy")&amp;$D$2,tbReporteAsistencia[[#All],[SerialDeBusqueda]:[FechaRegistro]],3,FALSE)),""),""),""))&gt;$I$1,1,0),"")</f>
        <v/>
      </c>
      <c r="L186" s="29" t="str">
        <f>IFERROR(IF(MINUTE(IFERROR(IF(HOUR(VLOOKUP($A186&amp;TEXT(L$3,"dd/mm/yyyy")&amp;$D$2,tbReporteAsistencia[[#All],[SerialDeBusqueda]:[FechaRegistro]],3,FALSE))&lt;HOUR($D$1),IFERROR((L$3+$D$1)-(VLOOKUP($A186&amp;TEXT(L$3,"dd/mm/yyyy")&amp;$D$2,tbReporteAsistencia[[#All],[SerialDeBusqueda]:[FechaRegistro]],3,FALSE)),""),""),""))&gt;$I$1,1,0),"")</f>
        <v/>
      </c>
      <c r="M186" s="29" t="str">
        <f>IFERROR(IF(MINUTE(IFERROR(IF(HOUR(VLOOKUP($A186&amp;TEXT(M$3,"dd/mm/yyyy")&amp;$D$2,tbReporteAsistencia[[#All],[SerialDeBusqueda]:[FechaRegistro]],3,FALSE))&lt;HOUR($D$1),IFERROR((M$3+$D$1)-(VLOOKUP($A186&amp;TEXT(M$3,"dd/mm/yyyy")&amp;$D$2,tbReporteAsistencia[[#All],[SerialDeBusqueda]:[FechaRegistro]],3,FALSE)),""),""),""))&gt;$I$1,1,0),"")</f>
        <v/>
      </c>
      <c r="N186" s="29" t="str">
        <f>IFERROR(IF(MINUTE(IFERROR(IF(HOUR(VLOOKUP($A186&amp;TEXT(N$3,"dd/mm/yyyy")&amp;$D$2,tbReporteAsistencia[[#All],[SerialDeBusqueda]:[FechaRegistro]],3,FALSE))&lt;HOUR($D$1),IFERROR((N$3+$D$1)-(VLOOKUP($A186&amp;TEXT(N$3,"dd/mm/yyyy")&amp;$D$2,tbReporteAsistencia[[#All],[SerialDeBusqueda]:[FechaRegistro]],3,FALSE)),""),""),""))&gt;$I$1,1,0),"")</f>
        <v/>
      </c>
      <c r="O186" s="29" t="str">
        <f>IFERROR(IF(MINUTE(IFERROR(IF(HOUR(VLOOKUP($A186&amp;TEXT(O$3,"dd/mm/yyyy")&amp;$D$2,tbReporteAsistencia[[#All],[SerialDeBusqueda]:[FechaRegistro]],3,FALSE))&lt;HOUR($D$1),IFERROR((O$3+$D$1)-(VLOOKUP($A186&amp;TEXT(O$3,"dd/mm/yyyy")&amp;$D$2,tbReporteAsistencia[[#All],[SerialDeBusqueda]:[FechaRegistro]],3,FALSE)),""),""),""))&gt;$I$1,1,0),"")</f>
        <v/>
      </c>
      <c r="P186" s="29" t="str">
        <f>IFERROR(IF(MINUTE(IFERROR(IF(HOUR(VLOOKUP($A186&amp;TEXT(P$3,"dd/mm/yyyy")&amp;$D$2,tbReporteAsistencia[[#All],[SerialDeBusqueda]:[FechaRegistro]],3,FALSE))&lt;HOUR($D$1),IFERROR((P$3+$D$1)-(VLOOKUP($A186&amp;TEXT(P$3,"dd/mm/yyyy")&amp;$D$2,tbReporteAsistencia[[#All],[SerialDeBusqueda]:[FechaRegistro]],3,FALSE)),""),""),""))&gt;$I$1,1,0),"")</f>
        <v/>
      </c>
      <c r="Q186" s="29" t="str">
        <f>IFERROR(IF(MINUTE(IFERROR(IF(HOUR(VLOOKUP($A186&amp;TEXT(Q$3,"dd/mm/yyyy")&amp;$D$2,tbReporteAsistencia[[#All],[SerialDeBusqueda]:[FechaRegistro]],3,FALSE))&lt;HOUR($D$1),IFERROR((Q$3+$D$1)-(VLOOKUP($A186&amp;TEXT(Q$3,"dd/mm/yyyy")&amp;$D$2,tbReporteAsistencia[[#All],[SerialDeBusqueda]:[FechaRegistro]],3,FALSE)),""),""),""))&gt;$I$1,1,0),"")</f>
        <v/>
      </c>
      <c r="R186" s="29" t="str">
        <f>IFERROR(IF(MINUTE(IFERROR(IF(HOUR(VLOOKUP($A186&amp;TEXT(R$3,"dd/mm/yyyy")&amp;$D$2,tbReporteAsistencia[[#All],[SerialDeBusqueda]:[FechaRegistro]],3,FALSE))&lt;HOUR($D$1),IFERROR((R$3+$D$1)-(VLOOKUP($A186&amp;TEXT(R$3,"dd/mm/yyyy")&amp;$D$2,tbReporteAsistencia[[#All],[SerialDeBusqueda]:[FechaRegistro]],3,FALSE)),""),""),""))&gt;$I$1,1,0),"")</f>
        <v/>
      </c>
      <c r="S186" s="29" t="str">
        <f>IFERROR(IF(MINUTE(IFERROR(IF(HOUR(VLOOKUP($A186&amp;TEXT(S$3,"dd/mm/yyyy")&amp;$D$2,tbReporteAsistencia[[#All],[SerialDeBusqueda]:[FechaRegistro]],3,FALSE))&lt;HOUR($D$1),IFERROR((S$3+$D$1)-(VLOOKUP($A186&amp;TEXT(S$3,"dd/mm/yyyy")&amp;$D$2,tbReporteAsistencia[[#All],[SerialDeBusqueda]:[FechaRegistro]],3,FALSE)),""),""),""))&gt;$I$1,1,0),"")</f>
        <v/>
      </c>
    </row>
    <row r="187" spans="1:19">
      <c r="A187" s="8">
        <f>Plantilla!A188</f>
        <v>0</v>
      </c>
      <c r="B187" s="8">
        <f>Plantilla!B188</f>
        <v>0</v>
      </c>
      <c r="C187" s="8">
        <f>Plantilla!C188</f>
        <v>0</v>
      </c>
      <c r="D187" s="29" t="str">
        <f>IFERROR(IF(MINUTE(IFERROR(IF(HOUR(VLOOKUP($A187&amp;TEXT(D$3,"dd/mm/yyyy")&amp;$D$2,tbReporteAsistencia[[#All],[SerialDeBusqueda]:[FechaRegistro]],3,FALSE))&lt;HOUR($D$1),IFERROR((D$3+$D$1)-(VLOOKUP($A187&amp;TEXT(D$3,"dd/mm/yyyy")&amp;$D$2,tbReporteAsistencia[[#All],[SerialDeBusqueda]:[FechaRegistro]],3,FALSE)),""),""),""))&gt;$I$1,1,0),"")</f>
        <v/>
      </c>
      <c r="E187" s="29" t="str">
        <f>IFERROR(IF(MINUTE(IFERROR(IF(HOUR(VLOOKUP($A187&amp;TEXT(E$3,"dd/mm/yyyy")&amp;$D$2,tbReporteAsistencia[[#All],[SerialDeBusqueda]:[FechaRegistro]],3,FALSE))&lt;HOUR($D$1),IFERROR((E$3+$D$1)-(VLOOKUP($A187&amp;TEXT(E$3,"dd/mm/yyyy")&amp;$D$2,tbReporteAsistencia[[#All],[SerialDeBusqueda]:[FechaRegistro]],3,FALSE)),""),""),""))&gt;$I$1,1,0),"")</f>
        <v/>
      </c>
      <c r="F187" s="29" t="str">
        <f>IFERROR(IF(MINUTE(IFERROR(IF(HOUR(VLOOKUP($A187&amp;TEXT(F$3,"dd/mm/yyyy")&amp;$D$2,tbReporteAsistencia[[#All],[SerialDeBusqueda]:[FechaRegistro]],3,FALSE))&lt;HOUR($D$1),IFERROR((F$3+$D$1)-(VLOOKUP($A187&amp;TEXT(F$3,"dd/mm/yyyy")&amp;$D$2,tbReporteAsistencia[[#All],[SerialDeBusqueda]:[FechaRegistro]],3,FALSE)),""),""),""))&gt;$I$1,1,0),"")</f>
        <v/>
      </c>
      <c r="G187" s="29" t="str">
        <f>IFERROR(IF(MINUTE(IFERROR(IF(HOUR(VLOOKUP($A187&amp;TEXT(G$3,"dd/mm/yyyy")&amp;$D$2,tbReporteAsistencia[[#All],[SerialDeBusqueda]:[FechaRegistro]],3,FALSE))&lt;HOUR($D$1),IFERROR((G$3+$D$1)-(VLOOKUP($A187&amp;TEXT(G$3,"dd/mm/yyyy")&amp;$D$2,tbReporteAsistencia[[#All],[SerialDeBusqueda]:[FechaRegistro]],3,FALSE)),""),""),""))&gt;$I$1,1,0),"")</f>
        <v/>
      </c>
      <c r="H187" s="29" t="str">
        <f>IFERROR(IF(MINUTE(IFERROR(IF(HOUR(VLOOKUP($A187&amp;TEXT(H$3,"dd/mm/yyyy")&amp;$D$2,tbReporteAsistencia[[#All],[SerialDeBusqueda]:[FechaRegistro]],3,FALSE))&lt;HOUR($D$1),IFERROR((H$3+$D$1)-(VLOOKUP($A187&amp;TEXT(H$3,"dd/mm/yyyy")&amp;$D$2,tbReporteAsistencia[[#All],[SerialDeBusqueda]:[FechaRegistro]],3,FALSE)),""),""),""))&gt;$I$1,1,0),"")</f>
        <v/>
      </c>
      <c r="I187" s="29" t="str">
        <f>IFERROR(IF(MINUTE(IFERROR(IF(HOUR(VLOOKUP($A187&amp;TEXT(I$3,"dd/mm/yyyy")&amp;$D$2,tbReporteAsistencia[[#All],[SerialDeBusqueda]:[FechaRegistro]],3,FALSE))&lt;HOUR($D$1),IFERROR((I$3+$D$1)-(VLOOKUP($A187&amp;TEXT(I$3,"dd/mm/yyyy")&amp;$D$2,tbReporteAsistencia[[#All],[SerialDeBusqueda]:[FechaRegistro]],3,FALSE)),""),""),""))&gt;$I$1,1,0),"")</f>
        <v/>
      </c>
      <c r="J187" s="29" t="str">
        <f>IFERROR(IF(MINUTE(IFERROR(IF(HOUR(VLOOKUP($A187&amp;TEXT(J$3,"dd/mm/yyyy")&amp;$D$2,tbReporteAsistencia[[#All],[SerialDeBusqueda]:[FechaRegistro]],3,FALSE))&lt;HOUR($D$1),IFERROR((J$3+$D$1)-(VLOOKUP($A187&amp;TEXT(J$3,"dd/mm/yyyy")&amp;$D$2,tbReporteAsistencia[[#All],[SerialDeBusqueda]:[FechaRegistro]],3,FALSE)),""),""),""))&gt;$I$1,1,0),"")</f>
        <v/>
      </c>
      <c r="K187" s="29" t="str">
        <f>IFERROR(IF(MINUTE(IFERROR(IF(HOUR(VLOOKUP($A187&amp;TEXT(K$3,"dd/mm/yyyy")&amp;$D$2,tbReporteAsistencia[[#All],[SerialDeBusqueda]:[FechaRegistro]],3,FALSE))&lt;HOUR($D$1),IFERROR((K$3+$D$1)-(VLOOKUP($A187&amp;TEXT(K$3,"dd/mm/yyyy")&amp;$D$2,tbReporteAsistencia[[#All],[SerialDeBusqueda]:[FechaRegistro]],3,FALSE)),""),""),""))&gt;$I$1,1,0),"")</f>
        <v/>
      </c>
      <c r="L187" s="29" t="str">
        <f>IFERROR(IF(MINUTE(IFERROR(IF(HOUR(VLOOKUP($A187&amp;TEXT(L$3,"dd/mm/yyyy")&amp;$D$2,tbReporteAsistencia[[#All],[SerialDeBusqueda]:[FechaRegistro]],3,FALSE))&lt;HOUR($D$1),IFERROR((L$3+$D$1)-(VLOOKUP($A187&amp;TEXT(L$3,"dd/mm/yyyy")&amp;$D$2,tbReporteAsistencia[[#All],[SerialDeBusqueda]:[FechaRegistro]],3,FALSE)),""),""),""))&gt;$I$1,1,0),"")</f>
        <v/>
      </c>
      <c r="M187" s="29" t="str">
        <f>IFERROR(IF(MINUTE(IFERROR(IF(HOUR(VLOOKUP($A187&amp;TEXT(M$3,"dd/mm/yyyy")&amp;$D$2,tbReporteAsistencia[[#All],[SerialDeBusqueda]:[FechaRegistro]],3,FALSE))&lt;HOUR($D$1),IFERROR((M$3+$D$1)-(VLOOKUP($A187&amp;TEXT(M$3,"dd/mm/yyyy")&amp;$D$2,tbReporteAsistencia[[#All],[SerialDeBusqueda]:[FechaRegistro]],3,FALSE)),""),""),""))&gt;$I$1,1,0),"")</f>
        <v/>
      </c>
      <c r="N187" s="29" t="str">
        <f>IFERROR(IF(MINUTE(IFERROR(IF(HOUR(VLOOKUP($A187&amp;TEXT(N$3,"dd/mm/yyyy")&amp;$D$2,tbReporteAsistencia[[#All],[SerialDeBusqueda]:[FechaRegistro]],3,FALSE))&lt;HOUR($D$1),IFERROR((N$3+$D$1)-(VLOOKUP($A187&amp;TEXT(N$3,"dd/mm/yyyy")&amp;$D$2,tbReporteAsistencia[[#All],[SerialDeBusqueda]:[FechaRegistro]],3,FALSE)),""),""),""))&gt;$I$1,1,0),"")</f>
        <v/>
      </c>
      <c r="O187" s="29" t="str">
        <f>IFERROR(IF(MINUTE(IFERROR(IF(HOUR(VLOOKUP($A187&amp;TEXT(O$3,"dd/mm/yyyy")&amp;$D$2,tbReporteAsistencia[[#All],[SerialDeBusqueda]:[FechaRegistro]],3,FALSE))&lt;HOUR($D$1),IFERROR((O$3+$D$1)-(VLOOKUP($A187&amp;TEXT(O$3,"dd/mm/yyyy")&amp;$D$2,tbReporteAsistencia[[#All],[SerialDeBusqueda]:[FechaRegistro]],3,FALSE)),""),""),""))&gt;$I$1,1,0),"")</f>
        <v/>
      </c>
      <c r="P187" s="29" t="str">
        <f>IFERROR(IF(MINUTE(IFERROR(IF(HOUR(VLOOKUP($A187&amp;TEXT(P$3,"dd/mm/yyyy")&amp;$D$2,tbReporteAsistencia[[#All],[SerialDeBusqueda]:[FechaRegistro]],3,FALSE))&lt;HOUR($D$1),IFERROR((P$3+$D$1)-(VLOOKUP($A187&amp;TEXT(P$3,"dd/mm/yyyy")&amp;$D$2,tbReporteAsistencia[[#All],[SerialDeBusqueda]:[FechaRegistro]],3,FALSE)),""),""),""))&gt;$I$1,1,0),"")</f>
        <v/>
      </c>
      <c r="Q187" s="29" t="str">
        <f>IFERROR(IF(MINUTE(IFERROR(IF(HOUR(VLOOKUP($A187&amp;TEXT(Q$3,"dd/mm/yyyy")&amp;$D$2,tbReporteAsistencia[[#All],[SerialDeBusqueda]:[FechaRegistro]],3,FALSE))&lt;HOUR($D$1),IFERROR((Q$3+$D$1)-(VLOOKUP($A187&amp;TEXT(Q$3,"dd/mm/yyyy")&amp;$D$2,tbReporteAsistencia[[#All],[SerialDeBusqueda]:[FechaRegistro]],3,FALSE)),""),""),""))&gt;$I$1,1,0),"")</f>
        <v/>
      </c>
      <c r="R187" s="29" t="str">
        <f>IFERROR(IF(MINUTE(IFERROR(IF(HOUR(VLOOKUP($A187&amp;TEXT(R$3,"dd/mm/yyyy")&amp;$D$2,tbReporteAsistencia[[#All],[SerialDeBusqueda]:[FechaRegistro]],3,FALSE))&lt;HOUR($D$1),IFERROR((R$3+$D$1)-(VLOOKUP($A187&amp;TEXT(R$3,"dd/mm/yyyy")&amp;$D$2,tbReporteAsistencia[[#All],[SerialDeBusqueda]:[FechaRegistro]],3,FALSE)),""),""),""))&gt;$I$1,1,0),"")</f>
        <v/>
      </c>
      <c r="S187" s="29" t="str">
        <f>IFERROR(IF(MINUTE(IFERROR(IF(HOUR(VLOOKUP($A187&amp;TEXT(S$3,"dd/mm/yyyy")&amp;$D$2,tbReporteAsistencia[[#All],[SerialDeBusqueda]:[FechaRegistro]],3,FALSE))&lt;HOUR($D$1),IFERROR((S$3+$D$1)-(VLOOKUP($A187&amp;TEXT(S$3,"dd/mm/yyyy")&amp;$D$2,tbReporteAsistencia[[#All],[SerialDeBusqueda]:[FechaRegistro]],3,FALSE)),""),""),""))&gt;$I$1,1,0),"")</f>
        <v/>
      </c>
    </row>
    <row r="188" spans="1:19">
      <c r="A188" s="8">
        <f>Plantilla!A189</f>
        <v>0</v>
      </c>
      <c r="B188" s="8">
        <f>Plantilla!B189</f>
        <v>0</v>
      </c>
      <c r="C188" s="8">
        <f>Plantilla!C189</f>
        <v>0</v>
      </c>
      <c r="D188" s="29" t="str">
        <f>IFERROR(IF(MINUTE(IFERROR(IF(HOUR(VLOOKUP($A188&amp;TEXT(D$3,"dd/mm/yyyy")&amp;$D$2,tbReporteAsistencia[[#All],[SerialDeBusqueda]:[FechaRegistro]],3,FALSE))&lt;HOUR($D$1),IFERROR((D$3+$D$1)-(VLOOKUP($A188&amp;TEXT(D$3,"dd/mm/yyyy")&amp;$D$2,tbReporteAsistencia[[#All],[SerialDeBusqueda]:[FechaRegistro]],3,FALSE)),""),""),""))&gt;$I$1,1,0),"")</f>
        <v/>
      </c>
      <c r="E188" s="29" t="str">
        <f>IFERROR(IF(MINUTE(IFERROR(IF(HOUR(VLOOKUP($A188&amp;TEXT(E$3,"dd/mm/yyyy")&amp;$D$2,tbReporteAsistencia[[#All],[SerialDeBusqueda]:[FechaRegistro]],3,FALSE))&lt;HOUR($D$1),IFERROR((E$3+$D$1)-(VLOOKUP($A188&amp;TEXT(E$3,"dd/mm/yyyy")&amp;$D$2,tbReporteAsistencia[[#All],[SerialDeBusqueda]:[FechaRegistro]],3,FALSE)),""),""),""))&gt;$I$1,1,0),"")</f>
        <v/>
      </c>
      <c r="F188" s="29" t="str">
        <f>IFERROR(IF(MINUTE(IFERROR(IF(HOUR(VLOOKUP($A188&amp;TEXT(F$3,"dd/mm/yyyy")&amp;$D$2,tbReporteAsistencia[[#All],[SerialDeBusqueda]:[FechaRegistro]],3,FALSE))&lt;HOUR($D$1),IFERROR((F$3+$D$1)-(VLOOKUP($A188&amp;TEXT(F$3,"dd/mm/yyyy")&amp;$D$2,tbReporteAsistencia[[#All],[SerialDeBusqueda]:[FechaRegistro]],3,FALSE)),""),""),""))&gt;$I$1,1,0),"")</f>
        <v/>
      </c>
      <c r="G188" s="29" t="str">
        <f>IFERROR(IF(MINUTE(IFERROR(IF(HOUR(VLOOKUP($A188&amp;TEXT(G$3,"dd/mm/yyyy")&amp;$D$2,tbReporteAsistencia[[#All],[SerialDeBusqueda]:[FechaRegistro]],3,FALSE))&lt;HOUR($D$1),IFERROR((G$3+$D$1)-(VLOOKUP($A188&amp;TEXT(G$3,"dd/mm/yyyy")&amp;$D$2,tbReporteAsistencia[[#All],[SerialDeBusqueda]:[FechaRegistro]],3,FALSE)),""),""),""))&gt;$I$1,1,0),"")</f>
        <v/>
      </c>
      <c r="H188" s="29" t="str">
        <f>IFERROR(IF(MINUTE(IFERROR(IF(HOUR(VLOOKUP($A188&amp;TEXT(H$3,"dd/mm/yyyy")&amp;$D$2,tbReporteAsistencia[[#All],[SerialDeBusqueda]:[FechaRegistro]],3,FALSE))&lt;HOUR($D$1),IFERROR((H$3+$D$1)-(VLOOKUP($A188&amp;TEXT(H$3,"dd/mm/yyyy")&amp;$D$2,tbReporteAsistencia[[#All],[SerialDeBusqueda]:[FechaRegistro]],3,FALSE)),""),""),""))&gt;$I$1,1,0),"")</f>
        <v/>
      </c>
      <c r="I188" s="29" t="str">
        <f>IFERROR(IF(MINUTE(IFERROR(IF(HOUR(VLOOKUP($A188&amp;TEXT(I$3,"dd/mm/yyyy")&amp;$D$2,tbReporteAsistencia[[#All],[SerialDeBusqueda]:[FechaRegistro]],3,FALSE))&lt;HOUR($D$1),IFERROR((I$3+$D$1)-(VLOOKUP($A188&amp;TEXT(I$3,"dd/mm/yyyy")&amp;$D$2,tbReporteAsistencia[[#All],[SerialDeBusqueda]:[FechaRegistro]],3,FALSE)),""),""),""))&gt;$I$1,1,0),"")</f>
        <v/>
      </c>
      <c r="J188" s="29" t="str">
        <f>IFERROR(IF(MINUTE(IFERROR(IF(HOUR(VLOOKUP($A188&amp;TEXT(J$3,"dd/mm/yyyy")&amp;$D$2,tbReporteAsistencia[[#All],[SerialDeBusqueda]:[FechaRegistro]],3,FALSE))&lt;HOUR($D$1),IFERROR((J$3+$D$1)-(VLOOKUP($A188&amp;TEXT(J$3,"dd/mm/yyyy")&amp;$D$2,tbReporteAsistencia[[#All],[SerialDeBusqueda]:[FechaRegistro]],3,FALSE)),""),""),""))&gt;$I$1,1,0),"")</f>
        <v/>
      </c>
      <c r="K188" s="29" t="str">
        <f>IFERROR(IF(MINUTE(IFERROR(IF(HOUR(VLOOKUP($A188&amp;TEXT(K$3,"dd/mm/yyyy")&amp;$D$2,tbReporteAsistencia[[#All],[SerialDeBusqueda]:[FechaRegistro]],3,FALSE))&lt;HOUR($D$1),IFERROR((K$3+$D$1)-(VLOOKUP($A188&amp;TEXT(K$3,"dd/mm/yyyy")&amp;$D$2,tbReporteAsistencia[[#All],[SerialDeBusqueda]:[FechaRegistro]],3,FALSE)),""),""),""))&gt;$I$1,1,0),"")</f>
        <v/>
      </c>
      <c r="L188" s="29" t="str">
        <f>IFERROR(IF(MINUTE(IFERROR(IF(HOUR(VLOOKUP($A188&amp;TEXT(L$3,"dd/mm/yyyy")&amp;$D$2,tbReporteAsistencia[[#All],[SerialDeBusqueda]:[FechaRegistro]],3,FALSE))&lt;HOUR($D$1),IFERROR((L$3+$D$1)-(VLOOKUP($A188&amp;TEXT(L$3,"dd/mm/yyyy")&amp;$D$2,tbReporteAsistencia[[#All],[SerialDeBusqueda]:[FechaRegistro]],3,FALSE)),""),""),""))&gt;$I$1,1,0),"")</f>
        <v/>
      </c>
      <c r="M188" s="29" t="str">
        <f>IFERROR(IF(MINUTE(IFERROR(IF(HOUR(VLOOKUP($A188&amp;TEXT(M$3,"dd/mm/yyyy")&amp;$D$2,tbReporteAsistencia[[#All],[SerialDeBusqueda]:[FechaRegistro]],3,FALSE))&lt;HOUR($D$1),IFERROR((M$3+$D$1)-(VLOOKUP($A188&amp;TEXT(M$3,"dd/mm/yyyy")&amp;$D$2,tbReporteAsistencia[[#All],[SerialDeBusqueda]:[FechaRegistro]],3,FALSE)),""),""),""))&gt;$I$1,1,0),"")</f>
        <v/>
      </c>
      <c r="N188" s="29" t="str">
        <f>IFERROR(IF(MINUTE(IFERROR(IF(HOUR(VLOOKUP($A188&amp;TEXT(N$3,"dd/mm/yyyy")&amp;$D$2,tbReporteAsistencia[[#All],[SerialDeBusqueda]:[FechaRegistro]],3,FALSE))&lt;HOUR($D$1),IFERROR((N$3+$D$1)-(VLOOKUP($A188&amp;TEXT(N$3,"dd/mm/yyyy")&amp;$D$2,tbReporteAsistencia[[#All],[SerialDeBusqueda]:[FechaRegistro]],3,FALSE)),""),""),""))&gt;$I$1,1,0),"")</f>
        <v/>
      </c>
      <c r="O188" s="29" t="str">
        <f>IFERROR(IF(MINUTE(IFERROR(IF(HOUR(VLOOKUP($A188&amp;TEXT(O$3,"dd/mm/yyyy")&amp;$D$2,tbReporteAsistencia[[#All],[SerialDeBusqueda]:[FechaRegistro]],3,FALSE))&lt;HOUR($D$1),IFERROR((O$3+$D$1)-(VLOOKUP($A188&amp;TEXT(O$3,"dd/mm/yyyy")&amp;$D$2,tbReporteAsistencia[[#All],[SerialDeBusqueda]:[FechaRegistro]],3,FALSE)),""),""),""))&gt;$I$1,1,0),"")</f>
        <v/>
      </c>
      <c r="P188" s="29" t="str">
        <f>IFERROR(IF(MINUTE(IFERROR(IF(HOUR(VLOOKUP($A188&amp;TEXT(P$3,"dd/mm/yyyy")&amp;$D$2,tbReporteAsistencia[[#All],[SerialDeBusqueda]:[FechaRegistro]],3,FALSE))&lt;HOUR($D$1),IFERROR((P$3+$D$1)-(VLOOKUP($A188&amp;TEXT(P$3,"dd/mm/yyyy")&amp;$D$2,tbReporteAsistencia[[#All],[SerialDeBusqueda]:[FechaRegistro]],3,FALSE)),""),""),""))&gt;$I$1,1,0),"")</f>
        <v/>
      </c>
      <c r="Q188" s="29" t="str">
        <f>IFERROR(IF(MINUTE(IFERROR(IF(HOUR(VLOOKUP($A188&amp;TEXT(Q$3,"dd/mm/yyyy")&amp;$D$2,tbReporteAsistencia[[#All],[SerialDeBusqueda]:[FechaRegistro]],3,FALSE))&lt;HOUR($D$1),IFERROR((Q$3+$D$1)-(VLOOKUP($A188&amp;TEXT(Q$3,"dd/mm/yyyy")&amp;$D$2,tbReporteAsistencia[[#All],[SerialDeBusqueda]:[FechaRegistro]],3,FALSE)),""),""),""))&gt;$I$1,1,0),"")</f>
        <v/>
      </c>
      <c r="R188" s="29" t="str">
        <f>IFERROR(IF(MINUTE(IFERROR(IF(HOUR(VLOOKUP($A188&amp;TEXT(R$3,"dd/mm/yyyy")&amp;$D$2,tbReporteAsistencia[[#All],[SerialDeBusqueda]:[FechaRegistro]],3,FALSE))&lt;HOUR($D$1),IFERROR((R$3+$D$1)-(VLOOKUP($A188&amp;TEXT(R$3,"dd/mm/yyyy")&amp;$D$2,tbReporteAsistencia[[#All],[SerialDeBusqueda]:[FechaRegistro]],3,FALSE)),""),""),""))&gt;$I$1,1,0),"")</f>
        <v/>
      </c>
      <c r="S188" s="29" t="str">
        <f>IFERROR(IF(MINUTE(IFERROR(IF(HOUR(VLOOKUP($A188&amp;TEXT(S$3,"dd/mm/yyyy")&amp;$D$2,tbReporteAsistencia[[#All],[SerialDeBusqueda]:[FechaRegistro]],3,FALSE))&lt;HOUR($D$1),IFERROR((S$3+$D$1)-(VLOOKUP($A188&amp;TEXT(S$3,"dd/mm/yyyy")&amp;$D$2,tbReporteAsistencia[[#All],[SerialDeBusqueda]:[FechaRegistro]],3,FALSE)),""),""),""))&gt;$I$1,1,0),"")</f>
        <v/>
      </c>
    </row>
    <row r="189" spans="1:19">
      <c r="A189" s="8">
        <f>Plantilla!A190</f>
        <v>0</v>
      </c>
      <c r="B189" s="8">
        <f>Plantilla!B190</f>
        <v>0</v>
      </c>
      <c r="C189" s="8">
        <f>Plantilla!C190</f>
        <v>0</v>
      </c>
      <c r="D189" s="29" t="str">
        <f>IFERROR(IF(MINUTE(IFERROR(IF(HOUR(VLOOKUP($A189&amp;TEXT(D$3,"dd/mm/yyyy")&amp;$D$2,tbReporteAsistencia[[#All],[SerialDeBusqueda]:[FechaRegistro]],3,FALSE))&lt;HOUR($D$1),IFERROR((D$3+$D$1)-(VLOOKUP($A189&amp;TEXT(D$3,"dd/mm/yyyy")&amp;$D$2,tbReporteAsistencia[[#All],[SerialDeBusqueda]:[FechaRegistro]],3,FALSE)),""),""),""))&gt;$I$1,1,0),"")</f>
        <v/>
      </c>
      <c r="E189" s="29" t="str">
        <f>IFERROR(IF(MINUTE(IFERROR(IF(HOUR(VLOOKUP($A189&amp;TEXT(E$3,"dd/mm/yyyy")&amp;$D$2,tbReporteAsistencia[[#All],[SerialDeBusqueda]:[FechaRegistro]],3,FALSE))&lt;HOUR($D$1),IFERROR((E$3+$D$1)-(VLOOKUP($A189&amp;TEXT(E$3,"dd/mm/yyyy")&amp;$D$2,tbReporteAsistencia[[#All],[SerialDeBusqueda]:[FechaRegistro]],3,FALSE)),""),""),""))&gt;$I$1,1,0),"")</f>
        <v/>
      </c>
      <c r="F189" s="29" t="str">
        <f>IFERROR(IF(MINUTE(IFERROR(IF(HOUR(VLOOKUP($A189&amp;TEXT(F$3,"dd/mm/yyyy")&amp;$D$2,tbReporteAsistencia[[#All],[SerialDeBusqueda]:[FechaRegistro]],3,FALSE))&lt;HOUR($D$1),IFERROR((F$3+$D$1)-(VLOOKUP($A189&amp;TEXT(F$3,"dd/mm/yyyy")&amp;$D$2,tbReporteAsistencia[[#All],[SerialDeBusqueda]:[FechaRegistro]],3,FALSE)),""),""),""))&gt;$I$1,1,0),"")</f>
        <v/>
      </c>
      <c r="G189" s="29" t="str">
        <f>IFERROR(IF(MINUTE(IFERROR(IF(HOUR(VLOOKUP($A189&amp;TEXT(G$3,"dd/mm/yyyy")&amp;$D$2,tbReporteAsistencia[[#All],[SerialDeBusqueda]:[FechaRegistro]],3,FALSE))&lt;HOUR($D$1),IFERROR((G$3+$D$1)-(VLOOKUP($A189&amp;TEXT(G$3,"dd/mm/yyyy")&amp;$D$2,tbReporteAsistencia[[#All],[SerialDeBusqueda]:[FechaRegistro]],3,FALSE)),""),""),""))&gt;$I$1,1,0),"")</f>
        <v/>
      </c>
      <c r="H189" s="29" t="str">
        <f>IFERROR(IF(MINUTE(IFERROR(IF(HOUR(VLOOKUP($A189&amp;TEXT(H$3,"dd/mm/yyyy")&amp;$D$2,tbReporteAsistencia[[#All],[SerialDeBusqueda]:[FechaRegistro]],3,FALSE))&lt;HOUR($D$1),IFERROR((H$3+$D$1)-(VLOOKUP($A189&amp;TEXT(H$3,"dd/mm/yyyy")&amp;$D$2,tbReporteAsistencia[[#All],[SerialDeBusqueda]:[FechaRegistro]],3,FALSE)),""),""),""))&gt;$I$1,1,0),"")</f>
        <v/>
      </c>
      <c r="I189" s="29" t="str">
        <f>IFERROR(IF(MINUTE(IFERROR(IF(HOUR(VLOOKUP($A189&amp;TEXT(I$3,"dd/mm/yyyy")&amp;$D$2,tbReporteAsistencia[[#All],[SerialDeBusqueda]:[FechaRegistro]],3,FALSE))&lt;HOUR($D$1),IFERROR((I$3+$D$1)-(VLOOKUP($A189&amp;TEXT(I$3,"dd/mm/yyyy")&amp;$D$2,tbReporteAsistencia[[#All],[SerialDeBusqueda]:[FechaRegistro]],3,FALSE)),""),""),""))&gt;$I$1,1,0),"")</f>
        <v/>
      </c>
      <c r="J189" s="29" t="str">
        <f>IFERROR(IF(MINUTE(IFERROR(IF(HOUR(VLOOKUP($A189&amp;TEXT(J$3,"dd/mm/yyyy")&amp;$D$2,tbReporteAsistencia[[#All],[SerialDeBusqueda]:[FechaRegistro]],3,FALSE))&lt;HOUR($D$1),IFERROR((J$3+$D$1)-(VLOOKUP($A189&amp;TEXT(J$3,"dd/mm/yyyy")&amp;$D$2,tbReporteAsistencia[[#All],[SerialDeBusqueda]:[FechaRegistro]],3,FALSE)),""),""),""))&gt;$I$1,1,0),"")</f>
        <v/>
      </c>
      <c r="K189" s="29" t="str">
        <f>IFERROR(IF(MINUTE(IFERROR(IF(HOUR(VLOOKUP($A189&amp;TEXT(K$3,"dd/mm/yyyy")&amp;$D$2,tbReporteAsistencia[[#All],[SerialDeBusqueda]:[FechaRegistro]],3,FALSE))&lt;HOUR($D$1),IFERROR((K$3+$D$1)-(VLOOKUP($A189&amp;TEXT(K$3,"dd/mm/yyyy")&amp;$D$2,tbReporteAsistencia[[#All],[SerialDeBusqueda]:[FechaRegistro]],3,FALSE)),""),""),""))&gt;$I$1,1,0),"")</f>
        <v/>
      </c>
      <c r="L189" s="29" t="str">
        <f>IFERROR(IF(MINUTE(IFERROR(IF(HOUR(VLOOKUP($A189&amp;TEXT(L$3,"dd/mm/yyyy")&amp;$D$2,tbReporteAsistencia[[#All],[SerialDeBusqueda]:[FechaRegistro]],3,FALSE))&lt;HOUR($D$1),IFERROR((L$3+$D$1)-(VLOOKUP($A189&amp;TEXT(L$3,"dd/mm/yyyy")&amp;$D$2,tbReporteAsistencia[[#All],[SerialDeBusqueda]:[FechaRegistro]],3,FALSE)),""),""),""))&gt;$I$1,1,0),"")</f>
        <v/>
      </c>
      <c r="M189" s="29" t="str">
        <f>IFERROR(IF(MINUTE(IFERROR(IF(HOUR(VLOOKUP($A189&amp;TEXT(M$3,"dd/mm/yyyy")&amp;$D$2,tbReporteAsistencia[[#All],[SerialDeBusqueda]:[FechaRegistro]],3,FALSE))&lt;HOUR($D$1),IFERROR((M$3+$D$1)-(VLOOKUP($A189&amp;TEXT(M$3,"dd/mm/yyyy")&amp;$D$2,tbReporteAsistencia[[#All],[SerialDeBusqueda]:[FechaRegistro]],3,FALSE)),""),""),""))&gt;$I$1,1,0),"")</f>
        <v/>
      </c>
      <c r="N189" s="29" t="str">
        <f>IFERROR(IF(MINUTE(IFERROR(IF(HOUR(VLOOKUP($A189&amp;TEXT(N$3,"dd/mm/yyyy")&amp;$D$2,tbReporteAsistencia[[#All],[SerialDeBusqueda]:[FechaRegistro]],3,FALSE))&lt;HOUR($D$1),IFERROR((N$3+$D$1)-(VLOOKUP($A189&amp;TEXT(N$3,"dd/mm/yyyy")&amp;$D$2,tbReporteAsistencia[[#All],[SerialDeBusqueda]:[FechaRegistro]],3,FALSE)),""),""),""))&gt;$I$1,1,0),"")</f>
        <v/>
      </c>
      <c r="O189" s="29" t="str">
        <f>IFERROR(IF(MINUTE(IFERROR(IF(HOUR(VLOOKUP($A189&amp;TEXT(O$3,"dd/mm/yyyy")&amp;$D$2,tbReporteAsistencia[[#All],[SerialDeBusqueda]:[FechaRegistro]],3,FALSE))&lt;HOUR($D$1),IFERROR((O$3+$D$1)-(VLOOKUP($A189&amp;TEXT(O$3,"dd/mm/yyyy")&amp;$D$2,tbReporteAsistencia[[#All],[SerialDeBusqueda]:[FechaRegistro]],3,FALSE)),""),""),""))&gt;$I$1,1,0),"")</f>
        <v/>
      </c>
      <c r="P189" s="29" t="str">
        <f>IFERROR(IF(MINUTE(IFERROR(IF(HOUR(VLOOKUP($A189&amp;TEXT(P$3,"dd/mm/yyyy")&amp;$D$2,tbReporteAsistencia[[#All],[SerialDeBusqueda]:[FechaRegistro]],3,FALSE))&lt;HOUR($D$1),IFERROR((P$3+$D$1)-(VLOOKUP($A189&amp;TEXT(P$3,"dd/mm/yyyy")&amp;$D$2,tbReporteAsistencia[[#All],[SerialDeBusqueda]:[FechaRegistro]],3,FALSE)),""),""),""))&gt;$I$1,1,0),"")</f>
        <v/>
      </c>
      <c r="Q189" s="29" t="str">
        <f>IFERROR(IF(MINUTE(IFERROR(IF(HOUR(VLOOKUP($A189&amp;TEXT(Q$3,"dd/mm/yyyy")&amp;$D$2,tbReporteAsistencia[[#All],[SerialDeBusqueda]:[FechaRegistro]],3,FALSE))&lt;HOUR($D$1),IFERROR((Q$3+$D$1)-(VLOOKUP($A189&amp;TEXT(Q$3,"dd/mm/yyyy")&amp;$D$2,tbReporteAsistencia[[#All],[SerialDeBusqueda]:[FechaRegistro]],3,FALSE)),""),""),""))&gt;$I$1,1,0),"")</f>
        <v/>
      </c>
      <c r="R189" s="29" t="str">
        <f>IFERROR(IF(MINUTE(IFERROR(IF(HOUR(VLOOKUP($A189&amp;TEXT(R$3,"dd/mm/yyyy")&amp;$D$2,tbReporteAsistencia[[#All],[SerialDeBusqueda]:[FechaRegistro]],3,FALSE))&lt;HOUR($D$1),IFERROR((R$3+$D$1)-(VLOOKUP($A189&amp;TEXT(R$3,"dd/mm/yyyy")&amp;$D$2,tbReporteAsistencia[[#All],[SerialDeBusqueda]:[FechaRegistro]],3,FALSE)),""),""),""))&gt;$I$1,1,0),"")</f>
        <v/>
      </c>
      <c r="S189" s="29" t="str">
        <f>IFERROR(IF(MINUTE(IFERROR(IF(HOUR(VLOOKUP($A189&amp;TEXT(S$3,"dd/mm/yyyy")&amp;$D$2,tbReporteAsistencia[[#All],[SerialDeBusqueda]:[FechaRegistro]],3,FALSE))&lt;HOUR($D$1),IFERROR((S$3+$D$1)-(VLOOKUP($A189&amp;TEXT(S$3,"dd/mm/yyyy")&amp;$D$2,tbReporteAsistencia[[#All],[SerialDeBusqueda]:[FechaRegistro]],3,FALSE)),""),""),""))&gt;$I$1,1,0),"")</f>
        <v/>
      </c>
    </row>
    <row r="190" spans="1:19">
      <c r="A190" s="8">
        <f>Plantilla!A191</f>
        <v>0</v>
      </c>
      <c r="B190" s="8">
        <f>Plantilla!B191</f>
        <v>0</v>
      </c>
      <c r="C190" s="8">
        <f>Plantilla!C191</f>
        <v>0</v>
      </c>
      <c r="D190" s="29" t="str">
        <f>IFERROR(IF(MINUTE(IFERROR(IF(HOUR(VLOOKUP($A190&amp;TEXT(D$3,"dd/mm/yyyy")&amp;$D$2,tbReporteAsistencia[[#All],[SerialDeBusqueda]:[FechaRegistro]],3,FALSE))&lt;HOUR($D$1),IFERROR((D$3+$D$1)-(VLOOKUP($A190&amp;TEXT(D$3,"dd/mm/yyyy")&amp;$D$2,tbReporteAsistencia[[#All],[SerialDeBusqueda]:[FechaRegistro]],3,FALSE)),""),""),""))&gt;$I$1,1,0),"")</f>
        <v/>
      </c>
      <c r="E190" s="29" t="str">
        <f>IFERROR(IF(MINUTE(IFERROR(IF(HOUR(VLOOKUP($A190&amp;TEXT(E$3,"dd/mm/yyyy")&amp;$D$2,tbReporteAsistencia[[#All],[SerialDeBusqueda]:[FechaRegistro]],3,FALSE))&lt;HOUR($D$1),IFERROR((E$3+$D$1)-(VLOOKUP($A190&amp;TEXT(E$3,"dd/mm/yyyy")&amp;$D$2,tbReporteAsistencia[[#All],[SerialDeBusqueda]:[FechaRegistro]],3,FALSE)),""),""),""))&gt;$I$1,1,0),"")</f>
        <v/>
      </c>
      <c r="F190" s="29" t="str">
        <f>IFERROR(IF(MINUTE(IFERROR(IF(HOUR(VLOOKUP($A190&amp;TEXT(F$3,"dd/mm/yyyy")&amp;$D$2,tbReporteAsistencia[[#All],[SerialDeBusqueda]:[FechaRegistro]],3,FALSE))&lt;HOUR($D$1),IFERROR((F$3+$D$1)-(VLOOKUP($A190&amp;TEXT(F$3,"dd/mm/yyyy")&amp;$D$2,tbReporteAsistencia[[#All],[SerialDeBusqueda]:[FechaRegistro]],3,FALSE)),""),""),""))&gt;$I$1,1,0),"")</f>
        <v/>
      </c>
      <c r="G190" s="29" t="str">
        <f>IFERROR(IF(MINUTE(IFERROR(IF(HOUR(VLOOKUP($A190&amp;TEXT(G$3,"dd/mm/yyyy")&amp;$D$2,tbReporteAsistencia[[#All],[SerialDeBusqueda]:[FechaRegistro]],3,FALSE))&lt;HOUR($D$1),IFERROR((G$3+$D$1)-(VLOOKUP($A190&amp;TEXT(G$3,"dd/mm/yyyy")&amp;$D$2,tbReporteAsistencia[[#All],[SerialDeBusqueda]:[FechaRegistro]],3,FALSE)),""),""),""))&gt;$I$1,1,0),"")</f>
        <v/>
      </c>
      <c r="H190" s="29" t="str">
        <f>IFERROR(IF(MINUTE(IFERROR(IF(HOUR(VLOOKUP($A190&amp;TEXT(H$3,"dd/mm/yyyy")&amp;$D$2,tbReporteAsistencia[[#All],[SerialDeBusqueda]:[FechaRegistro]],3,FALSE))&lt;HOUR($D$1),IFERROR((H$3+$D$1)-(VLOOKUP($A190&amp;TEXT(H$3,"dd/mm/yyyy")&amp;$D$2,tbReporteAsistencia[[#All],[SerialDeBusqueda]:[FechaRegistro]],3,FALSE)),""),""),""))&gt;$I$1,1,0),"")</f>
        <v/>
      </c>
      <c r="I190" s="29" t="str">
        <f>IFERROR(IF(MINUTE(IFERROR(IF(HOUR(VLOOKUP($A190&amp;TEXT(I$3,"dd/mm/yyyy")&amp;$D$2,tbReporteAsistencia[[#All],[SerialDeBusqueda]:[FechaRegistro]],3,FALSE))&lt;HOUR($D$1),IFERROR((I$3+$D$1)-(VLOOKUP($A190&amp;TEXT(I$3,"dd/mm/yyyy")&amp;$D$2,tbReporteAsistencia[[#All],[SerialDeBusqueda]:[FechaRegistro]],3,FALSE)),""),""),""))&gt;$I$1,1,0),"")</f>
        <v/>
      </c>
      <c r="J190" s="29" t="str">
        <f>IFERROR(IF(MINUTE(IFERROR(IF(HOUR(VLOOKUP($A190&amp;TEXT(J$3,"dd/mm/yyyy")&amp;$D$2,tbReporteAsistencia[[#All],[SerialDeBusqueda]:[FechaRegistro]],3,FALSE))&lt;HOUR($D$1),IFERROR((J$3+$D$1)-(VLOOKUP($A190&amp;TEXT(J$3,"dd/mm/yyyy")&amp;$D$2,tbReporteAsistencia[[#All],[SerialDeBusqueda]:[FechaRegistro]],3,FALSE)),""),""),""))&gt;$I$1,1,0),"")</f>
        <v/>
      </c>
      <c r="K190" s="29" t="str">
        <f>IFERROR(IF(MINUTE(IFERROR(IF(HOUR(VLOOKUP($A190&amp;TEXT(K$3,"dd/mm/yyyy")&amp;$D$2,tbReporteAsistencia[[#All],[SerialDeBusqueda]:[FechaRegistro]],3,FALSE))&lt;HOUR($D$1),IFERROR((K$3+$D$1)-(VLOOKUP($A190&amp;TEXT(K$3,"dd/mm/yyyy")&amp;$D$2,tbReporteAsistencia[[#All],[SerialDeBusqueda]:[FechaRegistro]],3,FALSE)),""),""),""))&gt;$I$1,1,0),"")</f>
        <v/>
      </c>
      <c r="L190" s="29" t="str">
        <f>IFERROR(IF(MINUTE(IFERROR(IF(HOUR(VLOOKUP($A190&amp;TEXT(L$3,"dd/mm/yyyy")&amp;$D$2,tbReporteAsistencia[[#All],[SerialDeBusqueda]:[FechaRegistro]],3,FALSE))&lt;HOUR($D$1),IFERROR((L$3+$D$1)-(VLOOKUP($A190&amp;TEXT(L$3,"dd/mm/yyyy")&amp;$D$2,tbReporteAsistencia[[#All],[SerialDeBusqueda]:[FechaRegistro]],3,FALSE)),""),""),""))&gt;$I$1,1,0),"")</f>
        <v/>
      </c>
      <c r="M190" s="29" t="str">
        <f>IFERROR(IF(MINUTE(IFERROR(IF(HOUR(VLOOKUP($A190&amp;TEXT(M$3,"dd/mm/yyyy")&amp;$D$2,tbReporteAsistencia[[#All],[SerialDeBusqueda]:[FechaRegistro]],3,FALSE))&lt;HOUR($D$1),IFERROR((M$3+$D$1)-(VLOOKUP($A190&amp;TEXT(M$3,"dd/mm/yyyy")&amp;$D$2,tbReporteAsistencia[[#All],[SerialDeBusqueda]:[FechaRegistro]],3,FALSE)),""),""),""))&gt;$I$1,1,0),"")</f>
        <v/>
      </c>
      <c r="N190" s="29" t="str">
        <f>IFERROR(IF(MINUTE(IFERROR(IF(HOUR(VLOOKUP($A190&amp;TEXT(N$3,"dd/mm/yyyy")&amp;$D$2,tbReporteAsistencia[[#All],[SerialDeBusqueda]:[FechaRegistro]],3,FALSE))&lt;HOUR($D$1),IFERROR((N$3+$D$1)-(VLOOKUP($A190&amp;TEXT(N$3,"dd/mm/yyyy")&amp;$D$2,tbReporteAsistencia[[#All],[SerialDeBusqueda]:[FechaRegistro]],3,FALSE)),""),""),""))&gt;$I$1,1,0),"")</f>
        <v/>
      </c>
      <c r="O190" s="29" t="str">
        <f>IFERROR(IF(MINUTE(IFERROR(IF(HOUR(VLOOKUP($A190&amp;TEXT(O$3,"dd/mm/yyyy")&amp;$D$2,tbReporteAsistencia[[#All],[SerialDeBusqueda]:[FechaRegistro]],3,FALSE))&lt;HOUR($D$1),IFERROR((O$3+$D$1)-(VLOOKUP($A190&amp;TEXT(O$3,"dd/mm/yyyy")&amp;$D$2,tbReporteAsistencia[[#All],[SerialDeBusqueda]:[FechaRegistro]],3,FALSE)),""),""),""))&gt;$I$1,1,0),"")</f>
        <v/>
      </c>
      <c r="P190" s="29" t="str">
        <f>IFERROR(IF(MINUTE(IFERROR(IF(HOUR(VLOOKUP($A190&amp;TEXT(P$3,"dd/mm/yyyy")&amp;$D$2,tbReporteAsistencia[[#All],[SerialDeBusqueda]:[FechaRegistro]],3,FALSE))&lt;HOUR($D$1),IFERROR((P$3+$D$1)-(VLOOKUP($A190&amp;TEXT(P$3,"dd/mm/yyyy")&amp;$D$2,tbReporteAsistencia[[#All],[SerialDeBusqueda]:[FechaRegistro]],3,FALSE)),""),""),""))&gt;$I$1,1,0),"")</f>
        <v/>
      </c>
      <c r="Q190" s="29" t="str">
        <f>IFERROR(IF(MINUTE(IFERROR(IF(HOUR(VLOOKUP($A190&amp;TEXT(Q$3,"dd/mm/yyyy")&amp;$D$2,tbReporteAsistencia[[#All],[SerialDeBusqueda]:[FechaRegistro]],3,FALSE))&lt;HOUR($D$1),IFERROR((Q$3+$D$1)-(VLOOKUP($A190&amp;TEXT(Q$3,"dd/mm/yyyy")&amp;$D$2,tbReporteAsistencia[[#All],[SerialDeBusqueda]:[FechaRegistro]],3,FALSE)),""),""),""))&gt;$I$1,1,0),"")</f>
        <v/>
      </c>
      <c r="R190" s="29" t="str">
        <f>IFERROR(IF(MINUTE(IFERROR(IF(HOUR(VLOOKUP($A190&amp;TEXT(R$3,"dd/mm/yyyy")&amp;$D$2,tbReporteAsistencia[[#All],[SerialDeBusqueda]:[FechaRegistro]],3,FALSE))&lt;HOUR($D$1),IFERROR((R$3+$D$1)-(VLOOKUP($A190&amp;TEXT(R$3,"dd/mm/yyyy")&amp;$D$2,tbReporteAsistencia[[#All],[SerialDeBusqueda]:[FechaRegistro]],3,FALSE)),""),""),""))&gt;$I$1,1,0),"")</f>
        <v/>
      </c>
      <c r="S190" s="29" t="str">
        <f>IFERROR(IF(MINUTE(IFERROR(IF(HOUR(VLOOKUP($A190&amp;TEXT(S$3,"dd/mm/yyyy")&amp;$D$2,tbReporteAsistencia[[#All],[SerialDeBusqueda]:[FechaRegistro]],3,FALSE))&lt;HOUR($D$1),IFERROR((S$3+$D$1)-(VLOOKUP($A190&amp;TEXT(S$3,"dd/mm/yyyy")&amp;$D$2,tbReporteAsistencia[[#All],[SerialDeBusqueda]:[FechaRegistro]],3,FALSE)),""),""),""))&gt;$I$1,1,0),"")</f>
        <v/>
      </c>
    </row>
    <row r="191" spans="1:19">
      <c r="A191" s="8">
        <f>Plantilla!A192</f>
        <v>0</v>
      </c>
      <c r="B191" s="8">
        <f>Plantilla!B192</f>
        <v>0</v>
      </c>
      <c r="C191" s="8">
        <f>Plantilla!C192</f>
        <v>0</v>
      </c>
      <c r="D191" s="29" t="str">
        <f>IFERROR(IF(MINUTE(IFERROR(IF(HOUR(VLOOKUP($A191&amp;TEXT(D$3,"dd/mm/yyyy")&amp;$D$2,tbReporteAsistencia[[#All],[SerialDeBusqueda]:[FechaRegistro]],3,FALSE))&lt;HOUR($D$1),IFERROR((D$3+$D$1)-(VLOOKUP($A191&amp;TEXT(D$3,"dd/mm/yyyy")&amp;$D$2,tbReporteAsistencia[[#All],[SerialDeBusqueda]:[FechaRegistro]],3,FALSE)),""),""),""))&gt;$I$1,1,0),"")</f>
        <v/>
      </c>
      <c r="E191" s="29" t="str">
        <f>IFERROR(IF(MINUTE(IFERROR(IF(HOUR(VLOOKUP($A191&amp;TEXT(E$3,"dd/mm/yyyy")&amp;$D$2,tbReporteAsistencia[[#All],[SerialDeBusqueda]:[FechaRegistro]],3,FALSE))&lt;HOUR($D$1),IFERROR((E$3+$D$1)-(VLOOKUP($A191&amp;TEXT(E$3,"dd/mm/yyyy")&amp;$D$2,tbReporteAsistencia[[#All],[SerialDeBusqueda]:[FechaRegistro]],3,FALSE)),""),""),""))&gt;$I$1,1,0),"")</f>
        <v/>
      </c>
      <c r="F191" s="29" t="str">
        <f>IFERROR(IF(MINUTE(IFERROR(IF(HOUR(VLOOKUP($A191&amp;TEXT(F$3,"dd/mm/yyyy")&amp;$D$2,tbReporteAsistencia[[#All],[SerialDeBusqueda]:[FechaRegistro]],3,FALSE))&lt;HOUR($D$1),IFERROR((F$3+$D$1)-(VLOOKUP($A191&amp;TEXT(F$3,"dd/mm/yyyy")&amp;$D$2,tbReporteAsistencia[[#All],[SerialDeBusqueda]:[FechaRegistro]],3,FALSE)),""),""),""))&gt;$I$1,1,0),"")</f>
        <v/>
      </c>
      <c r="G191" s="29" t="str">
        <f>IFERROR(IF(MINUTE(IFERROR(IF(HOUR(VLOOKUP($A191&amp;TEXT(G$3,"dd/mm/yyyy")&amp;$D$2,tbReporteAsistencia[[#All],[SerialDeBusqueda]:[FechaRegistro]],3,FALSE))&lt;HOUR($D$1),IFERROR((G$3+$D$1)-(VLOOKUP($A191&amp;TEXT(G$3,"dd/mm/yyyy")&amp;$D$2,tbReporteAsistencia[[#All],[SerialDeBusqueda]:[FechaRegistro]],3,FALSE)),""),""),""))&gt;$I$1,1,0),"")</f>
        <v/>
      </c>
      <c r="H191" s="29" t="str">
        <f>IFERROR(IF(MINUTE(IFERROR(IF(HOUR(VLOOKUP($A191&amp;TEXT(H$3,"dd/mm/yyyy")&amp;$D$2,tbReporteAsistencia[[#All],[SerialDeBusqueda]:[FechaRegistro]],3,FALSE))&lt;HOUR($D$1),IFERROR((H$3+$D$1)-(VLOOKUP($A191&amp;TEXT(H$3,"dd/mm/yyyy")&amp;$D$2,tbReporteAsistencia[[#All],[SerialDeBusqueda]:[FechaRegistro]],3,FALSE)),""),""),""))&gt;$I$1,1,0),"")</f>
        <v/>
      </c>
      <c r="I191" s="29" t="str">
        <f>IFERROR(IF(MINUTE(IFERROR(IF(HOUR(VLOOKUP($A191&amp;TEXT(I$3,"dd/mm/yyyy")&amp;$D$2,tbReporteAsistencia[[#All],[SerialDeBusqueda]:[FechaRegistro]],3,FALSE))&lt;HOUR($D$1),IFERROR((I$3+$D$1)-(VLOOKUP($A191&amp;TEXT(I$3,"dd/mm/yyyy")&amp;$D$2,tbReporteAsistencia[[#All],[SerialDeBusqueda]:[FechaRegistro]],3,FALSE)),""),""),""))&gt;$I$1,1,0),"")</f>
        <v/>
      </c>
      <c r="J191" s="29" t="str">
        <f>IFERROR(IF(MINUTE(IFERROR(IF(HOUR(VLOOKUP($A191&amp;TEXT(J$3,"dd/mm/yyyy")&amp;$D$2,tbReporteAsistencia[[#All],[SerialDeBusqueda]:[FechaRegistro]],3,FALSE))&lt;HOUR($D$1),IFERROR((J$3+$D$1)-(VLOOKUP($A191&amp;TEXT(J$3,"dd/mm/yyyy")&amp;$D$2,tbReporteAsistencia[[#All],[SerialDeBusqueda]:[FechaRegistro]],3,FALSE)),""),""),""))&gt;$I$1,1,0),"")</f>
        <v/>
      </c>
      <c r="K191" s="29" t="str">
        <f>IFERROR(IF(MINUTE(IFERROR(IF(HOUR(VLOOKUP($A191&amp;TEXT(K$3,"dd/mm/yyyy")&amp;$D$2,tbReporteAsistencia[[#All],[SerialDeBusqueda]:[FechaRegistro]],3,FALSE))&lt;HOUR($D$1),IFERROR((K$3+$D$1)-(VLOOKUP($A191&amp;TEXT(K$3,"dd/mm/yyyy")&amp;$D$2,tbReporteAsistencia[[#All],[SerialDeBusqueda]:[FechaRegistro]],3,FALSE)),""),""),""))&gt;$I$1,1,0),"")</f>
        <v/>
      </c>
      <c r="L191" s="29" t="str">
        <f>IFERROR(IF(MINUTE(IFERROR(IF(HOUR(VLOOKUP($A191&amp;TEXT(L$3,"dd/mm/yyyy")&amp;$D$2,tbReporteAsistencia[[#All],[SerialDeBusqueda]:[FechaRegistro]],3,FALSE))&lt;HOUR($D$1),IFERROR((L$3+$D$1)-(VLOOKUP($A191&amp;TEXT(L$3,"dd/mm/yyyy")&amp;$D$2,tbReporteAsistencia[[#All],[SerialDeBusqueda]:[FechaRegistro]],3,FALSE)),""),""),""))&gt;$I$1,1,0),"")</f>
        <v/>
      </c>
      <c r="M191" s="29" t="str">
        <f>IFERROR(IF(MINUTE(IFERROR(IF(HOUR(VLOOKUP($A191&amp;TEXT(M$3,"dd/mm/yyyy")&amp;$D$2,tbReporteAsistencia[[#All],[SerialDeBusqueda]:[FechaRegistro]],3,FALSE))&lt;HOUR($D$1),IFERROR((M$3+$D$1)-(VLOOKUP($A191&amp;TEXT(M$3,"dd/mm/yyyy")&amp;$D$2,tbReporteAsistencia[[#All],[SerialDeBusqueda]:[FechaRegistro]],3,FALSE)),""),""),""))&gt;$I$1,1,0),"")</f>
        <v/>
      </c>
      <c r="N191" s="29" t="str">
        <f>IFERROR(IF(MINUTE(IFERROR(IF(HOUR(VLOOKUP($A191&amp;TEXT(N$3,"dd/mm/yyyy")&amp;$D$2,tbReporteAsistencia[[#All],[SerialDeBusqueda]:[FechaRegistro]],3,FALSE))&lt;HOUR($D$1),IFERROR((N$3+$D$1)-(VLOOKUP($A191&amp;TEXT(N$3,"dd/mm/yyyy")&amp;$D$2,tbReporteAsistencia[[#All],[SerialDeBusqueda]:[FechaRegistro]],3,FALSE)),""),""),""))&gt;$I$1,1,0),"")</f>
        <v/>
      </c>
      <c r="O191" s="29" t="str">
        <f>IFERROR(IF(MINUTE(IFERROR(IF(HOUR(VLOOKUP($A191&amp;TEXT(O$3,"dd/mm/yyyy")&amp;$D$2,tbReporteAsistencia[[#All],[SerialDeBusqueda]:[FechaRegistro]],3,FALSE))&lt;HOUR($D$1),IFERROR((O$3+$D$1)-(VLOOKUP($A191&amp;TEXT(O$3,"dd/mm/yyyy")&amp;$D$2,tbReporteAsistencia[[#All],[SerialDeBusqueda]:[FechaRegistro]],3,FALSE)),""),""),""))&gt;$I$1,1,0),"")</f>
        <v/>
      </c>
      <c r="P191" s="29" t="str">
        <f>IFERROR(IF(MINUTE(IFERROR(IF(HOUR(VLOOKUP($A191&amp;TEXT(P$3,"dd/mm/yyyy")&amp;$D$2,tbReporteAsistencia[[#All],[SerialDeBusqueda]:[FechaRegistro]],3,FALSE))&lt;HOUR($D$1),IFERROR((P$3+$D$1)-(VLOOKUP($A191&amp;TEXT(P$3,"dd/mm/yyyy")&amp;$D$2,tbReporteAsistencia[[#All],[SerialDeBusqueda]:[FechaRegistro]],3,FALSE)),""),""),""))&gt;$I$1,1,0),"")</f>
        <v/>
      </c>
      <c r="Q191" s="29" t="str">
        <f>IFERROR(IF(MINUTE(IFERROR(IF(HOUR(VLOOKUP($A191&amp;TEXT(Q$3,"dd/mm/yyyy")&amp;$D$2,tbReporteAsistencia[[#All],[SerialDeBusqueda]:[FechaRegistro]],3,FALSE))&lt;HOUR($D$1),IFERROR((Q$3+$D$1)-(VLOOKUP($A191&amp;TEXT(Q$3,"dd/mm/yyyy")&amp;$D$2,tbReporteAsistencia[[#All],[SerialDeBusqueda]:[FechaRegistro]],3,FALSE)),""),""),""))&gt;$I$1,1,0),"")</f>
        <v/>
      </c>
      <c r="R191" s="29" t="str">
        <f>IFERROR(IF(MINUTE(IFERROR(IF(HOUR(VLOOKUP($A191&amp;TEXT(R$3,"dd/mm/yyyy")&amp;$D$2,tbReporteAsistencia[[#All],[SerialDeBusqueda]:[FechaRegistro]],3,FALSE))&lt;HOUR($D$1),IFERROR((R$3+$D$1)-(VLOOKUP($A191&amp;TEXT(R$3,"dd/mm/yyyy")&amp;$D$2,tbReporteAsistencia[[#All],[SerialDeBusqueda]:[FechaRegistro]],3,FALSE)),""),""),""))&gt;$I$1,1,0),"")</f>
        <v/>
      </c>
      <c r="S191" s="29" t="str">
        <f>IFERROR(IF(MINUTE(IFERROR(IF(HOUR(VLOOKUP($A191&amp;TEXT(S$3,"dd/mm/yyyy")&amp;$D$2,tbReporteAsistencia[[#All],[SerialDeBusqueda]:[FechaRegistro]],3,FALSE))&lt;HOUR($D$1),IFERROR((S$3+$D$1)-(VLOOKUP($A191&amp;TEXT(S$3,"dd/mm/yyyy")&amp;$D$2,tbReporteAsistencia[[#All],[SerialDeBusqueda]:[FechaRegistro]],3,FALSE)),""),""),""))&gt;$I$1,1,0),"")</f>
        <v/>
      </c>
    </row>
    <row r="192" spans="1:19">
      <c r="A192" s="8">
        <f>Plantilla!A193</f>
        <v>0</v>
      </c>
      <c r="B192" s="8">
        <f>Plantilla!B193</f>
        <v>0</v>
      </c>
      <c r="C192" s="8">
        <f>Plantilla!C193</f>
        <v>0</v>
      </c>
      <c r="D192" s="29" t="str">
        <f>IFERROR(IF(MINUTE(IFERROR(IF(HOUR(VLOOKUP($A192&amp;TEXT(D$3,"dd/mm/yyyy")&amp;$D$2,tbReporteAsistencia[[#All],[SerialDeBusqueda]:[FechaRegistro]],3,FALSE))&lt;HOUR($D$1),IFERROR((D$3+$D$1)-(VLOOKUP($A192&amp;TEXT(D$3,"dd/mm/yyyy")&amp;$D$2,tbReporteAsistencia[[#All],[SerialDeBusqueda]:[FechaRegistro]],3,FALSE)),""),""),""))&gt;$I$1,1,0),"")</f>
        <v/>
      </c>
      <c r="E192" s="29" t="str">
        <f>IFERROR(IF(MINUTE(IFERROR(IF(HOUR(VLOOKUP($A192&amp;TEXT(E$3,"dd/mm/yyyy")&amp;$D$2,tbReporteAsistencia[[#All],[SerialDeBusqueda]:[FechaRegistro]],3,FALSE))&lt;HOUR($D$1),IFERROR((E$3+$D$1)-(VLOOKUP($A192&amp;TEXT(E$3,"dd/mm/yyyy")&amp;$D$2,tbReporteAsistencia[[#All],[SerialDeBusqueda]:[FechaRegistro]],3,FALSE)),""),""),""))&gt;$I$1,1,0),"")</f>
        <v/>
      </c>
      <c r="F192" s="29" t="str">
        <f>IFERROR(IF(MINUTE(IFERROR(IF(HOUR(VLOOKUP($A192&amp;TEXT(F$3,"dd/mm/yyyy")&amp;$D$2,tbReporteAsistencia[[#All],[SerialDeBusqueda]:[FechaRegistro]],3,FALSE))&lt;HOUR($D$1),IFERROR((F$3+$D$1)-(VLOOKUP($A192&amp;TEXT(F$3,"dd/mm/yyyy")&amp;$D$2,tbReporteAsistencia[[#All],[SerialDeBusqueda]:[FechaRegistro]],3,FALSE)),""),""),""))&gt;$I$1,1,0),"")</f>
        <v/>
      </c>
      <c r="G192" s="29" t="str">
        <f>IFERROR(IF(MINUTE(IFERROR(IF(HOUR(VLOOKUP($A192&amp;TEXT(G$3,"dd/mm/yyyy")&amp;$D$2,tbReporteAsistencia[[#All],[SerialDeBusqueda]:[FechaRegistro]],3,FALSE))&lt;HOUR($D$1),IFERROR((G$3+$D$1)-(VLOOKUP($A192&amp;TEXT(G$3,"dd/mm/yyyy")&amp;$D$2,tbReporteAsistencia[[#All],[SerialDeBusqueda]:[FechaRegistro]],3,FALSE)),""),""),""))&gt;$I$1,1,0),"")</f>
        <v/>
      </c>
      <c r="H192" s="29" t="str">
        <f>IFERROR(IF(MINUTE(IFERROR(IF(HOUR(VLOOKUP($A192&amp;TEXT(H$3,"dd/mm/yyyy")&amp;$D$2,tbReporteAsistencia[[#All],[SerialDeBusqueda]:[FechaRegistro]],3,FALSE))&lt;HOUR($D$1),IFERROR((H$3+$D$1)-(VLOOKUP($A192&amp;TEXT(H$3,"dd/mm/yyyy")&amp;$D$2,tbReporteAsistencia[[#All],[SerialDeBusqueda]:[FechaRegistro]],3,FALSE)),""),""),""))&gt;$I$1,1,0),"")</f>
        <v/>
      </c>
      <c r="I192" s="29" t="str">
        <f>IFERROR(IF(MINUTE(IFERROR(IF(HOUR(VLOOKUP($A192&amp;TEXT(I$3,"dd/mm/yyyy")&amp;$D$2,tbReporteAsistencia[[#All],[SerialDeBusqueda]:[FechaRegistro]],3,FALSE))&lt;HOUR($D$1),IFERROR((I$3+$D$1)-(VLOOKUP($A192&amp;TEXT(I$3,"dd/mm/yyyy")&amp;$D$2,tbReporteAsistencia[[#All],[SerialDeBusqueda]:[FechaRegistro]],3,FALSE)),""),""),""))&gt;$I$1,1,0),"")</f>
        <v/>
      </c>
      <c r="J192" s="29" t="str">
        <f>IFERROR(IF(MINUTE(IFERROR(IF(HOUR(VLOOKUP($A192&amp;TEXT(J$3,"dd/mm/yyyy")&amp;$D$2,tbReporteAsistencia[[#All],[SerialDeBusqueda]:[FechaRegistro]],3,FALSE))&lt;HOUR($D$1),IFERROR((J$3+$D$1)-(VLOOKUP($A192&amp;TEXT(J$3,"dd/mm/yyyy")&amp;$D$2,tbReporteAsistencia[[#All],[SerialDeBusqueda]:[FechaRegistro]],3,FALSE)),""),""),""))&gt;$I$1,1,0),"")</f>
        <v/>
      </c>
      <c r="K192" s="29" t="str">
        <f>IFERROR(IF(MINUTE(IFERROR(IF(HOUR(VLOOKUP($A192&amp;TEXT(K$3,"dd/mm/yyyy")&amp;$D$2,tbReporteAsistencia[[#All],[SerialDeBusqueda]:[FechaRegistro]],3,FALSE))&lt;HOUR($D$1),IFERROR((K$3+$D$1)-(VLOOKUP($A192&amp;TEXT(K$3,"dd/mm/yyyy")&amp;$D$2,tbReporteAsistencia[[#All],[SerialDeBusqueda]:[FechaRegistro]],3,FALSE)),""),""),""))&gt;$I$1,1,0),"")</f>
        <v/>
      </c>
      <c r="L192" s="29" t="str">
        <f>IFERROR(IF(MINUTE(IFERROR(IF(HOUR(VLOOKUP($A192&amp;TEXT(L$3,"dd/mm/yyyy")&amp;$D$2,tbReporteAsistencia[[#All],[SerialDeBusqueda]:[FechaRegistro]],3,FALSE))&lt;HOUR($D$1),IFERROR((L$3+$D$1)-(VLOOKUP($A192&amp;TEXT(L$3,"dd/mm/yyyy")&amp;$D$2,tbReporteAsistencia[[#All],[SerialDeBusqueda]:[FechaRegistro]],3,FALSE)),""),""),""))&gt;$I$1,1,0),"")</f>
        <v/>
      </c>
      <c r="M192" s="29" t="str">
        <f>IFERROR(IF(MINUTE(IFERROR(IF(HOUR(VLOOKUP($A192&amp;TEXT(M$3,"dd/mm/yyyy")&amp;$D$2,tbReporteAsistencia[[#All],[SerialDeBusqueda]:[FechaRegistro]],3,FALSE))&lt;HOUR($D$1),IFERROR((M$3+$D$1)-(VLOOKUP($A192&amp;TEXT(M$3,"dd/mm/yyyy")&amp;$D$2,tbReporteAsistencia[[#All],[SerialDeBusqueda]:[FechaRegistro]],3,FALSE)),""),""),""))&gt;$I$1,1,0),"")</f>
        <v/>
      </c>
      <c r="N192" s="29" t="str">
        <f>IFERROR(IF(MINUTE(IFERROR(IF(HOUR(VLOOKUP($A192&amp;TEXT(N$3,"dd/mm/yyyy")&amp;$D$2,tbReporteAsistencia[[#All],[SerialDeBusqueda]:[FechaRegistro]],3,FALSE))&lt;HOUR($D$1),IFERROR((N$3+$D$1)-(VLOOKUP($A192&amp;TEXT(N$3,"dd/mm/yyyy")&amp;$D$2,tbReporteAsistencia[[#All],[SerialDeBusqueda]:[FechaRegistro]],3,FALSE)),""),""),""))&gt;$I$1,1,0),"")</f>
        <v/>
      </c>
      <c r="O192" s="29" t="str">
        <f>IFERROR(IF(MINUTE(IFERROR(IF(HOUR(VLOOKUP($A192&amp;TEXT(O$3,"dd/mm/yyyy")&amp;$D$2,tbReporteAsistencia[[#All],[SerialDeBusqueda]:[FechaRegistro]],3,FALSE))&lt;HOUR($D$1),IFERROR((O$3+$D$1)-(VLOOKUP($A192&amp;TEXT(O$3,"dd/mm/yyyy")&amp;$D$2,tbReporteAsistencia[[#All],[SerialDeBusqueda]:[FechaRegistro]],3,FALSE)),""),""),""))&gt;$I$1,1,0),"")</f>
        <v/>
      </c>
      <c r="P192" s="29" t="str">
        <f>IFERROR(IF(MINUTE(IFERROR(IF(HOUR(VLOOKUP($A192&amp;TEXT(P$3,"dd/mm/yyyy")&amp;$D$2,tbReporteAsistencia[[#All],[SerialDeBusqueda]:[FechaRegistro]],3,FALSE))&lt;HOUR($D$1),IFERROR((P$3+$D$1)-(VLOOKUP($A192&amp;TEXT(P$3,"dd/mm/yyyy")&amp;$D$2,tbReporteAsistencia[[#All],[SerialDeBusqueda]:[FechaRegistro]],3,FALSE)),""),""),""))&gt;$I$1,1,0),"")</f>
        <v/>
      </c>
      <c r="Q192" s="29" t="str">
        <f>IFERROR(IF(MINUTE(IFERROR(IF(HOUR(VLOOKUP($A192&amp;TEXT(Q$3,"dd/mm/yyyy")&amp;$D$2,tbReporteAsistencia[[#All],[SerialDeBusqueda]:[FechaRegistro]],3,FALSE))&lt;HOUR($D$1),IFERROR((Q$3+$D$1)-(VLOOKUP($A192&amp;TEXT(Q$3,"dd/mm/yyyy")&amp;$D$2,tbReporteAsistencia[[#All],[SerialDeBusqueda]:[FechaRegistro]],3,FALSE)),""),""),""))&gt;$I$1,1,0),"")</f>
        <v/>
      </c>
      <c r="R192" s="29" t="str">
        <f>IFERROR(IF(MINUTE(IFERROR(IF(HOUR(VLOOKUP($A192&amp;TEXT(R$3,"dd/mm/yyyy")&amp;$D$2,tbReporteAsistencia[[#All],[SerialDeBusqueda]:[FechaRegistro]],3,FALSE))&lt;HOUR($D$1),IFERROR((R$3+$D$1)-(VLOOKUP($A192&amp;TEXT(R$3,"dd/mm/yyyy")&amp;$D$2,tbReporteAsistencia[[#All],[SerialDeBusqueda]:[FechaRegistro]],3,FALSE)),""),""),""))&gt;$I$1,1,0),"")</f>
        <v/>
      </c>
      <c r="S192" s="29" t="str">
        <f>IFERROR(IF(MINUTE(IFERROR(IF(HOUR(VLOOKUP($A192&amp;TEXT(S$3,"dd/mm/yyyy")&amp;$D$2,tbReporteAsistencia[[#All],[SerialDeBusqueda]:[FechaRegistro]],3,FALSE))&lt;HOUR($D$1),IFERROR((S$3+$D$1)-(VLOOKUP($A192&amp;TEXT(S$3,"dd/mm/yyyy")&amp;$D$2,tbReporteAsistencia[[#All],[SerialDeBusqueda]:[FechaRegistro]],3,FALSE)),""),""),""))&gt;$I$1,1,0),"")</f>
        <v/>
      </c>
    </row>
    <row r="193" spans="1:19">
      <c r="A193" s="8">
        <f>Plantilla!A194</f>
        <v>0</v>
      </c>
      <c r="B193" s="8">
        <f>Plantilla!B194</f>
        <v>0</v>
      </c>
      <c r="C193" s="8">
        <f>Plantilla!C194</f>
        <v>0</v>
      </c>
      <c r="D193" s="29" t="str">
        <f>IFERROR(IF(MINUTE(IFERROR(IF(HOUR(VLOOKUP($A193&amp;TEXT(D$3,"dd/mm/yyyy")&amp;$D$2,tbReporteAsistencia[[#All],[SerialDeBusqueda]:[FechaRegistro]],3,FALSE))&lt;HOUR($D$1),IFERROR((D$3+$D$1)-(VLOOKUP($A193&amp;TEXT(D$3,"dd/mm/yyyy")&amp;$D$2,tbReporteAsistencia[[#All],[SerialDeBusqueda]:[FechaRegistro]],3,FALSE)),""),""),""))&gt;$I$1,1,0),"")</f>
        <v/>
      </c>
      <c r="E193" s="29" t="str">
        <f>IFERROR(IF(MINUTE(IFERROR(IF(HOUR(VLOOKUP($A193&amp;TEXT(E$3,"dd/mm/yyyy")&amp;$D$2,tbReporteAsistencia[[#All],[SerialDeBusqueda]:[FechaRegistro]],3,FALSE))&lt;HOUR($D$1),IFERROR((E$3+$D$1)-(VLOOKUP($A193&amp;TEXT(E$3,"dd/mm/yyyy")&amp;$D$2,tbReporteAsistencia[[#All],[SerialDeBusqueda]:[FechaRegistro]],3,FALSE)),""),""),""))&gt;$I$1,1,0),"")</f>
        <v/>
      </c>
      <c r="F193" s="29" t="str">
        <f>IFERROR(IF(MINUTE(IFERROR(IF(HOUR(VLOOKUP($A193&amp;TEXT(F$3,"dd/mm/yyyy")&amp;$D$2,tbReporteAsistencia[[#All],[SerialDeBusqueda]:[FechaRegistro]],3,FALSE))&lt;HOUR($D$1),IFERROR((F$3+$D$1)-(VLOOKUP($A193&amp;TEXT(F$3,"dd/mm/yyyy")&amp;$D$2,tbReporteAsistencia[[#All],[SerialDeBusqueda]:[FechaRegistro]],3,FALSE)),""),""),""))&gt;$I$1,1,0),"")</f>
        <v/>
      </c>
      <c r="G193" s="29" t="str">
        <f>IFERROR(IF(MINUTE(IFERROR(IF(HOUR(VLOOKUP($A193&amp;TEXT(G$3,"dd/mm/yyyy")&amp;$D$2,tbReporteAsistencia[[#All],[SerialDeBusqueda]:[FechaRegistro]],3,FALSE))&lt;HOUR($D$1),IFERROR((G$3+$D$1)-(VLOOKUP($A193&amp;TEXT(G$3,"dd/mm/yyyy")&amp;$D$2,tbReporteAsistencia[[#All],[SerialDeBusqueda]:[FechaRegistro]],3,FALSE)),""),""),""))&gt;$I$1,1,0),"")</f>
        <v/>
      </c>
      <c r="H193" s="29" t="str">
        <f>IFERROR(IF(MINUTE(IFERROR(IF(HOUR(VLOOKUP($A193&amp;TEXT(H$3,"dd/mm/yyyy")&amp;$D$2,tbReporteAsistencia[[#All],[SerialDeBusqueda]:[FechaRegistro]],3,FALSE))&lt;HOUR($D$1),IFERROR((H$3+$D$1)-(VLOOKUP($A193&amp;TEXT(H$3,"dd/mm/yyyy")&amp;$D$2,tbReporteAsistencia[[#All],[SerialDeBusqueda]:[FechaRegistro]],3,FALSE)),""),""),""))&gt;$I$1,1,0),"")</f>
        <v/>
      </c>
      <c r="I193" s="29" t="str">
        <f>IFERROR(IF(MINUTE(IFERROR(IF(HOUR(VLOOKUP($A193&amp;TEXT(I$3,"dd/mm/yyyy")&amp;$D$2,tbReporteAsistencia[[#All],[SerialDeBusqueda]:[FechaRegistro]],3,FALSE))&lt;HOUR($D$1),IFERROR((I$3+$D$1)-(VLOOKUP($A193&amp;TEXT(I$3,"dd/mm/yyyy")&amp;$D$2,tbReporteAsistencia[[#All],[SerialDeBusqueda]:[FechaRegistro]],3,FALSE)),""),""),""))&gt;$I$1,1,0),"")</f>
        <v/>
      </c>
      <c r="J193" s="29" t="str">
        <f>IFERROR(IF(MINUTE(IFERROR(IF(HOUR(VLOOKUP($A193&amp;TEXT(J$3,"dd/mm/yyyy")&amp;$D$2,tbReporteAsistencia[[#All],[SerialDeBusqueda]:[FechaRegistro]],3,FALSE))&lt;HOUR($D$1),IFERROR((J$3+$D$1)-(VLOOKUP($A193&amp;TEXT(J$3,"dd/mm/yyyy")&amp;$D$2,tbReporteAsistencia[[#All],[SerialDeBusqueda]:[FechaRegistro]],3,FALSE)),""),""),""))&gt;$I$1,1,0),"")</f>
        <v/>
      </c>
      <c r="K193" s="29" t="str">
        <f>IFERROR(IF(MINUTE(IFERROR(IF(HOUR(VLOOKUP($A193&amp;TEXT(K$3,"dd/mm/yyyy")&amp;$D$2,tbReporteAsistencia[[#All],[SerialDeBusqueda]:[FechaRegistro]],3,FALSE))&lt;HOUR($D$1),IFERROR((K$3+$D$1)-(VLOOKUP($A193&amp;TEXT(K$3,"dd/mm/yyyy")&amp;$D$2,tbReporteAsistencia[[#All],[SerialDeBusqueda]:[FechaRegistro]],3,FALSE)),""),""),""))&gt;$I$1,1,0),"")</f>
        <v/>
      </c>
      <c r="L193" s="29" t="str">
        <f>IFERROR(IF(MINUTE(IFERROR(IF(HOUR(VLOOKUP($A193&amp;TEXT(L$3,"dd/mm/yyyy")&amp;$D$2,tbReporteAsistencia[[#All],[SerialDeBusqueda]:[FechaRegistro]],3,FALSE))&lt;HOUR($D$1),IFERROR((L$3+$D$1)-(VLOOKUP($A193&amp;TEXT(L$3,"dd/mm/yyyy")&amp;$D$2,tbReporteAsistencia[[#All],[SerialDeBusqueda]:[FechaRegistro]],3,FALSE)),""),""),""))&gt;$I$1,1,0),"")</f>
        <v/>
      </c>
      <c r="M193" s="29" t="str">
        <f>IFERROR(IF(MINUTE(IFERROR(IF(HOUR(VLOOKUP($A193&amp;TEXT(M$3,"dd/mm/yyyy")&amp;$D$2,tbReporteAsistencia[[#All],[SerialDeBusqueda]:[FechaRegistro]],3,FALSE))&lt;HOUR($D$1),IFERROR((M$3+$D$1)-(VLOOKUP($A193&amp;TEXT(M$3,"dd/mm/yyyy")&amp;$D$2,tbReporteAsistencia[[#All],[SerialDeBusqueda]:[FechaRegistro]],3,FALSE)),""),""),""))&gt;$I$1,1,0),"")</f>
        <v/>
      </c>
      <c r="N193" s="29" t="str">
        <f>IFERROR(IF(MINUTE(IFERROR(IF(HOUR(VLOOKUP($A193&amp;TEXT(N$3,"dd/mm/yyyy")&amp;$D$2,tbReporteAsistencia[[#All],[SerialDeBusqueda]:[FechaRegistro]],3,FALSE))&lt;HOUR($D$1),IFERROR((N$3+$D$1)-(VLOOKUP($A193&amp;TEXT(N$3,"dd/mm/yyyy")&amp;$D$2,tbReporteAsistencia[[#All],[SerialDeBusqueda]:[FechaRegistro]],3,FALSE)),""),""),""))&gt;$I$1,1,0),"")</f>
        <v/>
      </c>
      <c r="O193" s="29" t="str">
        <f>IFERROR(IF(MINUTE(IFERROR(IF(HOUR(VLOOKUP($A193&amp;TEXT(O$3,"dd/mm/yyyy")&amp;$D$2,tbReporteAsistencia[[#All],[SerialDeBusqueda]:[FechaRegistro]],3,FALSE))&lt;HOUR($D$1),IFERROR((O$3+$D$1)-(VLOOKUP($A193&amp;TEXT(O$3,"dd/mm/yyyy")&amp;$D$2,tbReporteAsistencia[[#All],[SerialDeBusqueda]:[FechaRegistro]],3,FALSE)),""),""),""))&gt;$I$1,1,0),"")</f>
        <v/>
      </c>
      <c r="P193" s="29" t="str">
        <f>IFERROR(IF(MINUTE(IFERROR(IF(HOUR(VLOOKUP($A193&amp;TEXT(P$3,"dd/mm/yyyy")&amp;$D$2,tbReporteAsistencia[[#All],[SerialDeBusqueda]:[FechaRegistro]],3,FALSE))&lt;HOUR($D$1),IFERROR((P$3+$D$1)-(VLOOKUP($A193&amp;TEXT(P$3,"dd/mm/yyyy")&amp;$D$2,tbReporteAsistencia[[#All],[SerialDeBusqueda]:[FechaRegistro]],3,FALSE)),""),""),""))&gt;$I$1,1,0),"")</f>
        <v/>
      </c>
      <c r="Q193" s="29" t="str">
        <f>IFERROR(IF(MINUTE(IFERROR(IF(HOUR(VLOOKUP($A193&amp;TEXT(Q$3,"dd/mm/yyyy")&amp;$D$2,tbReporteAsistencia[[#All],[SerialDeBusqueda]:[FechaRegistro]],3,FALSE))&lt;HOUR($D$1),IFERROR((Q$3+$D$1)-(VLOOKUP($A193&amp;TEXT(Q$3,"dd/mm/yyyy")&amp;$D$2,tbReporteAsistencia[[#All],[SerialDeBusqueda]:[FechaRegistro]],3,FALSE)),""),""),""))&gt;$I$1,1,0),"")</f>
        <v/>
      </c>
      <c r="R193" s="29" t="str">
        <f>IFERROR(IF(MINUTE(IFERROR(IF(HOUR(VLOOKUP($A193&amp;TEXT(R$3,"dd/mm/yyyy")&amp;$D$2,tbReporteAsistencia[[#All],[SerialDeBusqueda]:[FechaRegistro]],3,FALSE))&lt;HOUR($D$1),IFERROR((R$3+$D$1)-(VLOOKUP($A193&amp;TEXT(R$3,"dd/mm/yyyy")&amp;$D$2,tbReporteAsistencia[[#All],[SerialDeBusqueda]:[FechaRegistro]],3,FALSE)),""),""),""))&gt;$I$1,1,0),"")</f>
        <v/>
      </c>
      <c r="S193" s="29" t="str">
        <f>IFERROR(IF(MINUTE(IFERROR(IF(HOUR(VLOOKUP($A193&amp;TEXT(S$3,"dd/mm/yyyy")&amp;$D$2,tbReporteAsistencia[[#All],[SerialDeBusqueda]:[FechaRegistro]],3,FALSE))&lt;HOUR($D$1),IFERROR((S$3+$D$1)-(VLOOKUP($A193&amp;TEXT(S$3,"dd/mm/yyyy")&amp;$D$2,tbReporteAsistencia[[#All],[SerialDeBusqueda]:[FechaRegistro]],3,FALSE)),""),""),""))&gt;$I$1,1,0),"")</f>
        <v/>
      </c>
    </row>
    <row r="194" spans="1:19">
      <c r="A194" s="8">
        <f>Plantilla!A195</f>
        <v>0</v>
      </c>
      <c r="B194" s="8">
        <f>Plantilla!B195</f>
        <v>0</v>
      </c>
      <c r="C194" s="8">
        <f>Plantilla!C195</f>
        <v>0</v>
      </c>
      <c r="D194" s="29" t="str">
        <f>IFERROR(IF(MINUTE(IFERROR(IF(HOUR(VLOOKUP($A194&amp;TEXT(D$3,"dd/mm/yyyy")&amp;$D$2,tbReporteAsistencia[[#All],[SerialDeBusqueda]:[FechaRegistro]],3,FALSE))&lt;HOUR($D$1),IFERROR((D$3+$D$1)-(VLOOKUP($A194&amp;TEXT(D$3,"dd/mm/yyyy")&amp;$D$2,tbReporteAsistencia[[#All],[SerialDeBusqueda]:[FechaRegistro]],3,FALSE)),""),""),""))&gt;$I$1,1,0),"")</f>
        <v/>
      </c>
      <c r="E194" s="29" t="str">
        <f>IFERROR(IF(MINUTE(IFERROR(IF(HOUR(VLOOKUP($A194&amp;TEXT(E$3,"dd/mm/yyyy")&amp;$D$2,tbReporteAsistencia[[#All],[SerialDeBusqueda]:[FechaRegistro]],3,FALSE))&lt;HOUR($D$1),IFERROR((E$3+$D$1)-(VLOOKUP($A194&amp;TEXT(E$3,"dd/mm/yyyy")&amp;$D$2,tbReporteAsistencia[[#All],[SerialDeBusqueda]:[FechaRegistro]],3,FALSE)),""),""),""))&gt;$I$1,1,0),"")</f>
        <v/>
      </c>
      <c r="F194" s="29" t="str">
        <f>IFERROR(IF(MINUTE(IFERROR(IF(HOUR(VLOOKUP($A194&amp;TEXT(F$3,"dd/mm/yyyy")&amp;$D$2,tbReporteAsistencia[[#All],[SerialDeBusqueda]:[FechaRegistro]],3,FALSE))&lt;HOUR($D$1),IFERROR((F$3+$D$1)-(VLOOKUP($A194&amp;TEXT(F$3,"dd/mm/yyyy")&amp;$D$2,tbReporteAsistencia[[#All],[SerialDeBusqueda]:[FechaRegistro]],3,FALSE)),""),""),""))&gt;$I$1,1,0),"")</f>
        <v/>
      </c>
      <c r="G194" s="29" t="str">
        <f>IFERROR(IF(MINUTE(IFERROR(IF(HOUR(VLOOKUP($A194&amp;TEXT(G$3,"dd/mm/yyyy")&amp;$D$2,tbReporteAsistencia[[#All],[SerialDeBusqueda]:[FechaRegistro]],3,FALSE))&lt;HOUR($D$1),IFERROR((G$3+$D$1)-(VLOOKUP($A194&amp;TEXT(G$3,"dd/mm/yyyy")&amp;$D$2,tbReporteAsistencia[[#All],[SerialDeBusqueda]:[FechaRegistro]],3,FALSE)),""),""),""))&gt;$I$1,1,0),"")</f>
        <v/>
      </c>
      <c r="H194" s="29" t="str">
        <f>IFERROR(IF(MINUTE(IFERROR(IF(HOUR(VLOOKUP($A194&amp;TEXT(H$3,"dd/mm/yyyy")&amp;$D$2,tbReporteAsistencia[[#All],[SerialDeBusqueda]:[FechaRegistro]],3,FALSE))&lt;HOUR($D$1),IFERROR((H$3+$D$1)-(VLOOKUP($A194&amp;TEXT(H$3,"dd/mm/yyyy")&amp;$D$2,tbReporteAsistencia[[#All],[SerialDeBusqueda]:[FechaRegistro]],3,FALSE)),""),""),""))&gt;$I$1,1,0),"")</f>
        <v/>
      </c>
      <c r="I194" s="29" t="str">
        <f>IFERROR(IF(MINUTE(IFERROR(IF(HOUR(VLOOKUP($A194&amp;TEXT(I$3,"dd/mm/yyyy")&amp;$D$2,tbReporteAsistencia[[#All],[SerialDeBusqueda]:[FechaRegistro]],3,FALSE))&lt;HOUR($D$1),IFERROR((I$3+$D$1)-(VLOOKUP($A194&amp;TEXT(I$3,"dd/mm/yyyy")&amp;$D$2,tbReporteAsistencia[[#All],[SerialDeBusqueda]:[FechaRegistro]],3,FALSE)),""),""),""))&gt;$I$1,1,0),"")</f>
        <v/>
      </c>
      <c r="J194" s="29" t="str">
        <f>IFERROR(IF(MINUTE(IFERROR(IF(HOUR(VLOOKUP($A194&amp;TEXT(J$3,"dd/mm/yyyy")&amp;$D$2,tbReporteAsistencia[[#All],[SerialDeBusqueda]:[FechaRegistro]],3,FALSE))&lt;HOUR($D$1),IFERROR((J$3+$D$1)-(VLOOKUP($A194&amp;TEXT(J$3,"dd/mm/yyyy")&amp;$D$2,tbReporteAsistencia[[#All],[SerialDeBusqueda]:[FechaRegistro]],3,FALSE)),""),""),""))&gt;$I$1,1,0),"")</f>
        <v/>
      </c>
      <c r="K194" s="29" t="str">
        <f>IFERROR(IF(MINUTE(IFERROR(IF(HOUR(VLOOKUP($A194&amp;TEXT(K$3,"dd/mm/yyyy")&amp;$D$2,tbReporteAsistencia[[#All],[SerialDeBusqueda]:[FechaRegistro]],3,FALSE))&lt;HOUR($D$1),IFERROR((K$3+$D$1)-(VLOOKUP($A194&amp;TEXT(K$3,"dd/mm/yyyy")&amp;$D$2,tbReporteAsistencia[[#All],[SerialDeBusqueda]:[FechaRegistro]],3,FALSE)),""),""),""))&gt;$I$1,1,0),"")</f>
        <v/>
      </c>
      <c r="L194" s="29" t="str">
        <f>IFERROR(IF(MINUTE(IFERROR(IF(HOUR(VLOOKUP($A194&amp;TEXT(L$3,"dd/mm/yyyy")&amp;$D$2,tbReporteAsistencia[[#All],[SerialDeBusqueda]:[FechaRegistro]],3,FALSE))&lt;HOUR($D$1),IFERROR((L$3+$D$1)-(VLOOKUP($A194&amp;TEXT(L$3,"dd/mm/yyyy")&amp;$D$2,tbReporteAsistencia[[#All],[SerialDeBusqueda]:[FechaRegistro]],3,FALSE)),""),""),""))&gt;$I$1,1,0),"")</f>
        <v/>
      </c>
      <c r="M194" s="29" t="str">
        <f>IFERROR(IF(MINUTE(IFERROR(IF(HOUR(VLOOKUP($A194&amp;TEXT(M$3,"dd/mm/yyyy")&amp;$D$2,tbReporteAsistencia[[#All],[SerialDeBusqueda]:[FechaRegistro]],3,FALSE))&lt;HOUR($D$1),IFERROR((M$3+$D$1)-(VLOOKUP($A194&amp;TEXT(M$3,"dd/mm/yyyy")&amp;$D$2,tbReporteAsistencia[[#All],[SerialDeBusqueda]:[FechaRegistro]],3,FALSE)),""),""),""))&gt;$I$1,1,0),"")</f>
        <v/>
      </c>
      <c r="N194" s="29" t="str">
        <f>IFERROR(IF(MINUTE(IFERROR(IF(HOUR(VLOOKUP($A194&amp;TEXT(N$3,"dd/mm/yyyy")&amp;$D$2,tbReporteAsistencia[[#All],[SerialDeBusqueda]:[FechaRegistro]],3,FALSE))&lt;HOUR($D$1),IFERROR((N$3+$D$1)-(VLOOKUP($A194&amp;TEXT(N$3,"dd/mm/yyyy")&amp;$D$2,tbReporteAsistencia[[#All],[SerialDeBusqueda]:[FechaRegistro]],3,FALSE)),""),""),""))&gt;$I$1,1,0),"")</f>
        <v/>
      </c>
      <c r="O194" s="29" t="str">
        <f>IFERROR(IF(MINUTE(IFERROR(IF(HOUR(VLOOKUP($A194&amp;TEXT(O$3,"dd/mm/yyyy")&amp;$D$2,tbReporteAsistencia[[#All],[SerialDeBusqueda]:[FechaRegistro]],3,FALSE))&lt;HOUR($D$1),IFERROR((O$3+$D$1)-(VLOOKUP($A194&amp;TEXT(O$3,"dd/mm/yyyy")&amp;$D$2,tbReporteAsistencia[[#All],[SerialDeBusqueda]:[FechaRegistro]],3,FALSE)),""),""),""))&gt;$I$1,1,0),"")</f>
        <v/>
      </c>
      <c r="P194" s="29" t="str">
        <f>IFERROR(IF(MINUTE(IFERROR(IF(HOUR(VLOOKUP($A194&amp;TEXT(P$3,"dd/mm/yyyy")&amp;$D$2,tbReporteAsistencia[[#All],[SerialDeBusqueda]:[FechaRegistro]],3,FALSE))&lt;HOUR($D$1),IFERROR((P$3+$D$1)-(VLOOKUP($A194&amp;TEXT(P$3,"dd/mm/yyyy")&amp;$D$2,tbReporteAsistencia[[#All],[SerialDeBusqueda]:[FechaRegistro]],3,FALSE)),""),""),""))&gt;$I$1,1,0),"")</f>
        <v/>
      </c>
      <c r="Q194" s="29" t="str">
        <f>IFERROR(IF(MINUTE(IFERROR(IF(HOUR(VLOOKUP($A194&amp;TEXT(Q$3,"dd/mm/yyyy")&amp;$D$2,tbReporteAsistencia[[#All],[SerialDeBusqueda]:[FechaRegistro]],3,FALSE))&lt;HOUR($D$1),IFERROR((Q$3+$D$1)-(VLOOKUP($A194&amp;TEXT(Q$3,"dd/mm/yyyy")&amp;$D$2,tbReporteAsistencia[[#All],[SerialDeBusqueda]:[FechaRegistro]],3,FALSE)),""),""),""))&gt;$I$1,1,0),"")</f>
        <v/>
      </c>
      <c r="R194" s="29" t="str">
        <f>IFERROR(IF(MINUTE(IFERROR(IF(HOUR(VLOOKUP($A194&amp;TEXT(R$3,"dd/mm/yyyy")&amp;$D$2,tbReporteAsistencia[[#All],[SerialDeBusqueda]:[FechaRegistro]],3,FALSE))&lt;HOUR($D$1),IFERROR((R$3+$D$1)-(VLOOKUP($A194&amp;TEXT(R$3,"dd/mm/yyyy")&amp;$D$2,tbReporteAsistencia[[#All],[SerialDeBusqueda]:[FechaRegistro]],3,FALSE)),""),""),""))&gt;$I$1,1,0),"")</f>
        <v/>
      </c>
      <c r="S194" s="29" t="str">
        <f>IFERROR(IF(MINUTE(IFERROR(IF(HOUR(VLOOKUP($A194&amp;TEXT(S$3,"dd/mm/yyyy")&amp;$D$2,tbReporteAsistencia[[#All],[SerialDeBusqueda]:[FechaRegistro]],3,FALSE))&lt;HOUR($D$1),IFERROR((S$3+$D$1)-(VLOOKUP($A194&amp;TEXT(S$3,"dd/mm/yyyy")&amp;$D$2,tbReporteAsistencia[[#All],[SerialDeBusqueda]:[FechaRegistro]],3,FALSE)),""),""),""))&gt;$I$1,1,0),"")</f>
        <v/>
      </c>
    </row>
    <row r="195" spans="1:19">
      <c r="A195" s="8">
        <f>Plantilla!A196</f>
        <v>0</v>
      </c>
      <c r="B195" s="8">
        <f>Plantilla!B196</f>
        <v>0</v>
      </c>
      <c r="C195" s="8">
        <f>Plantilla!C196</f>
        <v>0</v>
      </c>
      <c r="D195" s="29" t="str">
        <f>IFERROR(IF(MINUTE(IFERROR(IF(HOUR(VLOOKUP($A195&amp;TEXT(D$3,"dd/mm/yyyy")&amp;$D$2,tbReporteAsistencia[[#All],[SerialDeBusqueda]:[FechaRegistro]],3,FALSE))&lt;HOUR($D$1),IFERROR((D$3+$D$1)-(VLOOKUP($A195&amp;TEXT(D$3,"dd/mm/yyyy")&amp;$D$2,tbReporteAsistencia[[#All],[SerialDeBusqueda]:[FechaRegistro]],3,FALSE)),""),""),""))&gt;$I$1,1,0),"")</f>
        <v/>
      </c>
      <c r="E195" s="29" t="str">
        <f>IFERROR(IF(MINUTE(IFERROR(IF(HOUR(VLOOKUP($A195&amp;TEXT(E$3,"dd/mm/yyyy")&amp;$D$2,tbReporteAsistencia[[#All],[SerialDeBusqueda]:[FechaRegistro]],3,FALSE))&lt;HOUR($D$1),IFERROR((E$3+$D$1)-(VLOOKUP($A195&amp;TEXT(E$3,"dd/mm/yyyy")&amp;$D$2,tbReporteAsistencia[[#All],[SerialDeBusqueda]:[FechaRegistro]],3,FALSE)),""),""),""))&gt;$I$1,1,0),"")</f>
        <v/>
      </c>
      <c r="F195" s="29" t="str">
        <f>IFERROR(IF(MINUTE(IFERROR(IF(HOUR(VLOOKUP($A195&amp;TEXT(F$3,"dd/mm/yyyy")&amp;$D$2,tbReporteAsistencia[[#All],[SerialDeBusqueda]:[FechaRegistro]],3,FALSE))&lt;HOUR($D$1),IFERROR((F$3+$D$1)-(VLOOKUP($A195&amp;TEXT(F$3,"dd/mm/yyyy")&amp;$D$2,tbReporteAsistencia[[#All],[SerialDeBusqueda]:[FechaRegistro]],3,FALSE)),""),""),""))&gt;$I$1,1,0),"")</f>
        <v/>
      </c>
      <c r="G195" s="29" t="str">
        <f>IFERROR(IF(MINUTE(IFERROR(IF(HOUR(VLOOKUP($A195&amp;TEXT(G$3,"dd/mm/yyyy")&amp;$D$2,tbReporteAsistencia[[#All],[SerialDeBusqueda]:[FechaRegistro]],3,FALSE))&lt;HOUR($D$1),IFERROR((G$3+$D$1)-(VLOOKUP($A195&amp;TEXT(G$3,"dd/mm/yyyy")&amp;$D$2,tbReporteAsistencia[[#All],[SerialDeBusqueda]:[FechaRegistro]],3,FALSE)),""),""),""))&gt;$I$1,1,0),"")</f>
        <v/>
      </c>
      <c r="H195" s="29" t="str">
        <f>IFERROR(IF(MINUTE(IFERROR(IF(HOUR(VLOOKUP($A195&amp;TEXT(H$3,"dd/mm/yyyy")&amp;$D$2,tbReporteAsistencia[[#All],[SerialDeBusqueda]:[FechaRegistro]],3,FALSE))&lt;HOUR($D$1),IFERROR((H$3+$D$1)-(VLOOKUP($A195&amp;TEXT(H$3,"dd/mm/yyyy")&amp;$D$2,tbReporteAsistencia[[#All],[SerialDeBusqueda]:[FechaRegistro]],3,FALSE)),""),""),""))&gt;$I$1,1,0),"")</f>
        <v/>
      </c>
      <c r="I195" s="29" t="str">
        <f>IFERROR(IF(MINUTE(IFERROR(IF(HOUR(VLOOKUP($A195&amp;TEXT(I$3,"dd/mm/yyyy")&amp;$D$2,tbReporteAsistencia[[#All],[SerialDeBusqueda]:[FechaRegistro]],3,FALSE))&lt;HOUR($D$1),IFERROR((I$3+$D$1)-(VLOOKUP($A195&amp;TEXT(I$3,"dd/mm/yyyy")&amp;$D$2,tbReporteAsistencia[[#All],[SerialDeBusqueda]:[FechaRegistro]],3,FALSE)),""),""),""))&gt;$I$1,1,0),"")</f>
        <v/>
      </c>
      <c r="J195" s="29" t="str">
        <f>IFERROR(IF(MINUTE(IFERROR(IF(HOUR(VLOOKUP($A195&amp;TEXT(J$3,"dd/mm/yyyy")&amp;$D$2,tbReporteAsistencia[[#All],[SerialDeBusqueda]:[FechaRegistro]],3,FALSE))&lt;HOUR($D$1),IFERROR((J$3+$D$1)-(VLOOKUP($A195&amp;TEXT(J$3,"dd/mm/yyyy")&amp;$D$2,tbReporteAsistencia[[#All],[SerialDeBusqueda]:[FechaRegistro]],3,FALSE)),""),""),""))&gt;$I$1,1,0),"")</f>
        <v/>
      </c>
      <c r="K195" s="29" t="str">
        <f>IFERROR(IF(MINUTE(IFERROR(IF(HOUR(VLOOKUP($A195&amp;TEXT(K$3,"dd/mm/yyyy")&amp;$D$2,tbReporteAsistencia[[#All],[SerialDeBusqueda]:[FechaRegistro]],3,FALSE))&lt;HOUR($D$1),IFERROR((K$3+$D$1)-(VLOOKUP($A195&amp;TEXT(K$3,"dd/mm/yyyy")&amp;$D$2,tbReporteAsistencia[[#All],[SerialDeBusqueda]:[FechaRegistro]],3,FALSE)),""),""),""))&gt;$I$1,1,0),"")</f>
        <v/>
      </c>
      <c r="L195" s="29" t="str">
        <f>IFERROR(IF(MINUTE(IFERROR(IF(HOUR(VLOOKUP($A195&amp;TEXT(L$3,"dd/mm/yyyy")&amp;$D$2,tbReporteAsistencia[[#All],[SerialDeBusqueda]:[FechaRegistro]],3,FALSE))&lt;HOUR($D$1),IFERROR((L$3+$D$1)-(VLOOKUP($A195&amp;TEXT(L$3,"dd/mm/yyyy")&amp;$D$2,tbReporteAsistencia[[#All],[SerialDeBusqueda]:[FechaRegistro]],3,FALSE)),""),""),""))&gt;$I$1,1,0),"")</f>
        <v/>
      </c>
      <c r="M195" s="29" t="str">
        <f>IFERROR(IF(MINUTE(IFERROR(IF(HOUR(VLOOKUP($A195&amp;TEXT(M$3,"dd/mm/yyyy")&amp;$D$2,tbReporteAsistencia[[#All],[SerialDeBusqueda]:[FechaRegistro]],3,FALSE))&lt;HOUR($D$1),IFERROR((M$3+$D$1)-(VLOOKUP($A195&amp;TEXT(M$3,"dd/mm/yyyy")&amp;$D$2,tbReporteAsistencia[[#All],[SerialDeBusqueda]:[FechaRegistro]],3,FALSE)),""),""),""))&gt;$I$1,1,0),"")</f>
        <v/>
      </c>
      <c r="N195" s="29" t="str">
        <f>IFERROR(IF(MINUTE(IFERROR(IF(HOUR(VLOOKUP($A195&amp;TEXT(N$3,"dd/mm/yyyy")&amp;$D$2,tbReporteAsistencia[[#All],[SerialDeBusqueda]:[FechaRegistro]],3,FALSE))&lt;HOUR($D$1),IFERROR((N$3+$D$1)-(VLOOKUP($A195&amp;TEXT(N$3,"dd/mm/yyyy")&amp;$D$2,tbReporteAsistencia[[#All],[SerialDeBusqueda]:[FechaRegistro]],3,FALSE)),""),""),""))&gt;$I$1,1,0),"")</f>
        <v/>
      </c>
      <c r="O195" s="29" t="str">
        <f>IFERROR(IF(MINUTE(IFERROR(IF(HOUR(VLOOKUP($A195&amp;TEXT(O$3,"dd/mm/yyyy")&amp;$D$2,tbReporteAsistencia[[#All],[SerialDeBusqueda]:[FechaRegistro]],3,FALSE))&lt;HOUR($D$1),IFERROR((O$3+$D$1)-(VLOOKUP($A195&amp;TEXT(O$3,"dd/mm/yyyy")&amp;$D$2,tbReporteAsistencia[[#All],[SerialDeBusqueda]:[FechaRegistro]],3,FALSE)),""),""),""))&gt;$I$1,1,0),"")</f>
        <v/>
      </c>
      <c r="P195" s="29" t="str">
        <f>IFERROR(IF(MINUTE(IFERROR(IF(HOUR(VLOOKUP($A195&amp;TEXT(P$3,"dd/mm/yyyy")&amp;$D$2,tbReporteAsistencia[[#All],[SerialDeBusqueda]:[FechaRegistro]],3,FALSE))&lt;HOUR($D$1),IFERROR((P$3+$D$1)-(VLOOKUP($A195&amp;TEXT(P$3,"dd/mm/yyyy")&amp;$D$2,tbReporteAsistencia[[#All],[SerialDeBusqueda]:[FechaRegistro]],3,FALSE)),""),""),""))&gt;$I$1,1,0),"")</f>
        <v/>
      </c>
      <c r="Q195" s="29" t="str">
        <f>IFERROR(IF(MINUTE(IFERROR(IF(HOUR(VLOOKUP($A195&amp;TEXT(Q$3,"dd/mm/yyyy")&amp;$D$2,tbReporteAsistencia[[#All],[SerialDeBusqueda]:[FechaRegistro]],3,FALSE))&lt;HOUR($D$1),IFERROR((Q$3+$D$1)-(VLOOKUP($A195&amp;TEXT(Q$3,"dd/mm/yyyy")&amp;$D$2,tbReporteAsistencia[[#All],[SerialDeBusqueda]:[FechaRegistro]],3,FALSE)),""),""),""))&gt;$I$1,1,0),"")</f>
        <v/>
      </c>
      <c r="R195" s="29" t="str">
        <f>IFERROR(IF(MINUTE(IFERROR(IF(HOUR(VLOOKUP($A195&amp;TEXT(R$3,"dd/mm/yyyy")&amp;$D$2,tbReporteAsistencia[[#All],[SerialDeBusqueda]:[FechaRegistro]],3,FALSE))&lt;HOUR($D$1),IFERROR((R$3+$D$1)-(VLOOKUP($A195&amp;TEXT(R$3,"dd/mm/yyyy")&amp;$D$2,tbReporteAsistencia[[#All],[SerialDeBusqueda]:[FechaRegistro]],3,FALSE)),""),""),""))&gt;$I$1,1,0),"")</f>
        <v/>
      </c>
      <c r="S195" s="29" t="str">
        <f>IFERROR(IF(MINUTE(IFERROR(IF(HOUR(VLOOKUP($A195&amp;TEXT(S$3,"dd/mm/yyyy")&amp;$D$2,tbReporteAsistencia[[#All],[SerialDeBusqueda]:[FechaRegistro]],3,FALSE))&lt;HOUR($D$1),IFERROR((S$3+$D$1)-(VLOOKUP($A195&amp;TEXT(S$3,"dd/mm/yyyy")&amp;$D$2,tbReporteAsistencia[[#All],[SerialDeBusqueda]:[FechaRegistro]],3,FALSE)),""),""),""))&gt;$I$1,1,0),"")</f>
        <v/>
      </c>
    </row>
    <row r="196" spans="1:19">
      <c r="A196" s="8">
        <f>Plantilla!A197</f>
        <v>0</v>
      </c>
      <c r="B196" s="8">
        <f>Plantilla!B197</f>
        <v>0</v>
      </c>
      <c r="C196" s="8">
        <f>Plantilla!C197</f>
        <v>0</v>
      </c>
      <c r="D196" s="29" t="str">
        <f>IFERROR(IF(MINUTE(IFERROR(IF(HOUR(VLOOKUP($A196&amp;TEXT(D$3,"dd/mm/yyyy")&amp;$D$2,tbReporteAsistencia[[#All],[SerialDeBusqueda]:[FechaRegistro]],3,FALSE))&lt;HOUR($D$1),IFERROR((D$3+$D$1)-(VLOOKUP($A196&amp;TEXT(D$3,"dd/mm/yyyy")&amp;$D$2,tbReporteAsistencia[[#All],[SerialDeBusqueda]:[FechaRegistro]],3,FALSE)),""),""),""))&gt;$I$1,1,0),"")</f>
        <v/>
      </c>
      <c r="E196" s="29" t="str">
        <f>IFERROR(IF(MINUTE(IFERROR(IF(HOUR(VLOOKUP($A196&amp;TEXT(E$3,"dd/mm/yyyy")&amp;$D$2,tbReporteAsistencia[[#All],[SerialDeBusqueda]:[FechaRegistro]],3,FALSE))&lt;HOUR($D$1),IFERROR((E$3+$D$1)-(VLOOKUP($A196&amp;TEXT(E$3,"dd/mm/yyyy")&amp;$D$2,tbReporteAsistencia[[#All],[SerialDeBusqueda]:[FechaRegistro]],3,FALSE)),""),""),""))&gt;$I$1,1,0),"")</f>
        <v/>
      </c>
      <c r="F196" s="29" t="str">
        <f>IFERROR(IF(MINUTE(IFERROR(IF(HOUR(VLOOKUP($A196&amp;TEXT(F$3,"dd/mm/yyyy")&amp;$D$2,tbReporteAsistencia[[#All],[SerialDeBusqueda]:[FechaRegistro]],3,FALSE))&lt;HOUR($D$1),IFERROR((F$3+$D$1)-(VLOOKUP($A196&amp;TEXT(F$3,"dd/mm/yyyy")&amp;$D$2,tbReporteAsistencia[[#All],[SerialDeBusqueda]:[FechaRegistro]],3,FALSE)),""),""),""))&gt;$I$1,1,0),"")</f>
        <v/>
      </c>
      <c r="G196" s="29" t="str">
        <f>IFERROR(IF(MINUTE(IFERROR(IF(HOUR(VLOOKUP($A196&amp;TEXT(G$3,"dd/mm/yyyy")&amp;$D$2,tbReporteAsistencia[[#All],[SerialDeBusqueda]:[FechaRegistro]],3,FALSE))&lt;HOUR($D$1),IFERROR((G$3+$D$1)-(VLOOKUP($A196&amp;TEXT(G$3,"dd/mm/yyyy")&amp;$D$2,tbReporteAsistencia[[#All],[SerialDeBusqueda]:[FechaRegistro]],3,FALSE)),""),""),""))&gt;$I$1,1,0),"")</f>
        <v/>
      </c>
      <c r="H196" s="29" t="str">
        <f>IFERROR(IF(MINUTE(IFERROR(IF(HOUR(VLOOKUP($A196&amp;TEXT(H$3,"dd/mm/yyyy")&amp;$D$2,tbReporteAsistencia[[#All],[SerialDeBusqueda]:[FechaRegistro]],3,FALSE))&lt;HOUR($D$1),IFERROR((H$3+$D$1)-(VLOOKUP($A196&amp;TEXT(H$3,"dd/mm/yyyy")&amp;$D$2,tbReporteAsistencia[[#All],[SerialDeBusqueda]:[FechaRegistro]],3,FALSE)),""),""),""))&gt;$I$1,1,0),"")</f>
        <v/>
      </c>
      <c r="I196" s="29" t="str">
        <f>IFERROR(IF(MINUTE(IFERROR(IF(HOUR(VLOOKUP($A196&amp;TEXT(I$3,"dd/mm/yyyy")&amp;$D$2,tbReporteAsistencia[[#All],[SerialDeBusqueda]:[FechaRegistro]],3,FALSE))&lt;HOUR($D$1),IFERROR((I$3+$D$1)-(VLOOKUP($A196&amp;TEXT(I$3,"dd/mm/yyyy")&amp;$D$2,tbReporteAsistencia[[#All],[SerialDeBusqueda]:[FechaRegistro]],3,FALSE)),""),""),""))&gt;$I$1,1,0),"")</f>
        <v/>
      </c>
      <c r="J196" s="29" t="str">
        <f>IFERROR(IF(MINUTE(IFERROR(IF(HOUR(VLOOKUP($A196&amp;TEXT(J$3,"dd/mm/yyyy")&amp;$D$2,tbReporteAsistencia[[#All],[SerialDeBusqueda]:[FechaRegistro]],3,FALSE))&lt;HOUR($D$1),IFERROR((J$3+$D$1)-(VLOOKUP($A196&amp;TEXT(J$3,"dd/mm/yyyy")&amp;$D$2,tbReporteAsistencia[[#All],[SerialDeBusqueda]:[FechaRegistro]],3,FALSE)),""),""),""))&gt;$I$1,1,0),"")</f>
        <v/>
      </c>
      <c r="K196" s="29" t="str">
        <f>IFERROR(IF(MINUTE(IFERROR(IF(HOUR(VLOOKUP($A196&amp;TEXT(K$3,"dd/mm/yyyy")&amp;$D$2,tbReporteAsistencia[[#All],[SerialDeBusqueda]:[FechaRegistro]],3,FALSE))&lt;HOUR($D$1),IFERROR((K$3+$D$1)-(VLOOKUP($A196&amp;TEXT(K$3,"dd/mm/yyyy")&amp;$D$2,tbReporteAsistencia[[#All],[SerialDeBusqueda]:[FechaRegistro]],3,FALSE)),""),""),""))&gt;$I$1,1,0),"")</f>
        <v/>
      </c>
      <c r="L196" s="29" t="str">
        <f>IFERROR(IF(MINUTE(IFERROR(IF(HOUR(VLOOKUP($A196&amp;TEXT(L$3,"dd/mm/yyyy")&amp;$D$2,tbReporteAsistencia[[#All],[SerialDeBusqueda]:[FechaRegistro]],3,FALSE))&lt;HOUR($D$1),IFERROR((L$3+$D$1)-(VLOOKUP($A196&amp;TEXT(L$3,"dd/mm/yyyy")&amp;$D$2,tbReporteAsistencia[[#All],[SerialDeBusqueda]:[FechaRegistro]],3,FALSE)),""),""),""))&gt;$I$1,1,0),"")</f>
        <v/>
      </c>
      <c r="M196" s="29" t="str">
        <f>IFERROR(IF(MINUTE(IFERROR(IF(HOUR(VLOOKUP($A196&amp;TEXT(M$3,"dd/mm/yyyy")&amp;$D$2,tbReporteAsistencia[[#All],[SerialDeBusqueda]:[FechaRegistro]],3,FALSE))&lt;HOUR($D$1),IFERROR((M$3+$D$1)-(VLOOKUP($A196&amp;TEXT(M$3,"dd/mm/yyyy")&amp;$D$2,tbReporteAsistencia[[#All],[SerialDeBusqueda]:[FechaRegistro]],3,FALSE)),""),""),""))&gt;$I$1,1,0),"")</f>
        <v/>
      </c>
      <c r="N196" s="29" t="str">
        <f>IFERROR(IF(MINUTE(IFERROR(IF(HOUR(VLOOKUP($A196&amp;TEXT(N$3,"dd/mm/yyyy")&amp;$D$2,tbReporteAsistencia[[#All],[SerialDeBusqueda]:[FechaRegistro]],3,FALSE))&lt;HOUR($D$1),IFERROR((N$3+$D$1)-(VLOOKUP($A196&amp;TEXT(N$3,"dd/mm/yyyy")&amp;$D$2,tbReporteAsistencia[[#All],[SerialDeBusqueda]:[FechaRegistro]],3,FALSE)),""),""),""))&gt;$I$1,1,0),"")</f>
        <v/>
      </c>
      <c r="O196" s="29" t="str">
        <f>IFERROR(IF(MINUTE(IFERROR(IF(HOUR(VLOOKUP($A196&amp;TEXT(O$3,"dd/mm/yyyy")&amp;$D$2,tbReporteAsistencia[[#All],[SerialDeBusqueda]:[FechaRegistro]],3,FALSE))&lt;HOUR($D$1),IFERROR((O$3+$D$1)-(VLOOKUP($A196&amp;TEXT(O$3,"dd/mm/yyyy")&amp;$D$2,tbReporteAsistencia[[#All],[SerialDeBusqueda]:[FechaRegistro]],3,FALSE)),""),""),""))&gt;$I$1,1,0),"")</f>
        <v/>
      </c>
      <c r="P196" s="29" t="str">
        <f>IFERROR(IF(MINUTE(IFERROR(IF(HOUR(VLOOKUP($A196&amp;TEXT(P$3,"dd/mm/yyyy")&amp;$D$2,tbReporteAsistencia[[#All],[SerialDeBusqueda]:[FechaRegistro]],3,FALSE))&lt;HOUR($D$1),IFERROR((P$3+$D$1)-(VLOOKUP($A196&amp;TEXT(P$3,"dd/mm/yyyy")&amp;$D$2,tbReporteAsistencia[[#All],[SerialDeBusqueda]:[FechaRegistro]],3,FALSE)),""),""),""))&gt;$I$1,1,0),"")</f>
        <v/>
      </c>
      <c r="Q196" s="29" t="str">
        <f>IFERROR(IF(MINUTE(IFERROR(IF(HOUR(VLOOKUP($A196&amp;TEXT(Q$3,"dd/mm/yyyy")&amp;$D$2,tbReporteAsistencia[[#All],[SerialDeBusqueda]:[FechaRegistro]],3,FALSE))&lt;HOUR($D$1),IFERROR((Q$3+$D$1)-(VLOOKUP($A196&amp;TEXT(Q$3,"dd/mm/yyyy")&amp;$D$2,tbReporteAsistencia[[#All],[SerialDeBusqueda]:[FechaRegistro]],3,FALSE)),""),""),""))&gt;$I$1,1,0),"")</f>
        <v/>
      </c>
      <c r="R196" s="29" t="str">
        <f>IFERROR(IF(MINUTE(IFERROR(IF(HOUR(VLOOKUP($A196&amp;TEXT(R$3,"dd/mm/yyyy")&amp;$D$2,tbReporteAsistencia[[#All],[SerialDeBusqueda]:[FechaRegistro]],3,FALSE))&lt;HOUR($D$1),IFERROR((R$3+$D$1)-(VLOOKUP($A196&amp;TEXT(R$3,"dd/mm/yyyy")&amp;$D$2,tbReporteAsistencia[[#All],[SerialDeBusqueda]:[FechaRegistro]],3,FALSE)),""),""),""))&gt;$I$1,1,0),"")</f>
        <v/>
      </c>
      <c r="S196" s="29" t="str">
        <f>IFERROR(IF(MINUTE(IFERROR(IF(HOUR(VLOOKUP($A196&amp;TEXT(S$3,"dd/mm/yyyy")&amp;$D$2,tbReporteAsistencia[[#All],[SerialDeBusqueda]:[FechaRegistro]],3,FALSE))&lt;HOUR($D$1),IFERROR((S$3+$D$1)-(VLOOKUP($A196&amp;TEXT(S$3,"dd/mm/yyyy")&amp;$D$2,tbReporteAsistencia[[#All],[SerialDeBusqueda]:[FechaRegistro]],3,FALSE)),""),""),""))&gt;$I$1,1,0),"")</f>
        <v/>
      </c>
    </row>
    <row r="197" spans="1:19">
      <c r="A197" s="8">
        <f>Plantilla!A198</f>
        <v>0</v>
      </c>
      <c r="B197" s="8">
        <f>Plantilla!B198</f>
        <v>0</v>
      </c>
      <c r="C197" s="8">
        <f>Plantilla!C198</f>
        <v>0</v>
      </c>
      <c r="D197" s="29" t="str">
        <f>IFERROR(IF(MINUTE(IFERROR(IF(HOUR(VLOOKUP($A197&amp;TEXT(D$3,"dd/mm/yyyy")&amp;$D$2,tbReporteAsistencia[[#All],[SerialDeBusqueda]:[FechaRegistro]],3,FALSE))&lt;HOUR($D$1),IFERROR((D$3+$D$1)-(VLOOKUP($A197&amp;TEXT(D$3,"dd/mm/yyyy")&amp;$D$2,tbReporteAsistencia[[#All],[SerialDeBusqueda]:[FechaRegistro]],3,FALSE)),""),""),""))&gt;$I$1,1,0),"")</f>
        <v/>
      </c>
      <c r="E197" s="29" t="str">
        <f>IFERROR(IF(MINUTE(IFERROR(IF(HOUR(VLOOKUP($A197&amp;TEXT(E$3,"dd/mm/yyyy")&amp;$D$2,tbReporteAsistencia[[#All],[SerialDeBusqueda]:[FechaRegistro]],3,FALSE))&lt;HOUR($D$1),IFERROR((E$3+$D$1)-(VLOOKUP($A197&amp;TEXT(E$3,"dd/mm/yyyy")&amp;$D$2,tbReporteAsistencia[[#All],[SerialDeBusqueda]:[FechaRegistro]],3,FALSE)),""),""),""))&gt;$I$1,1,0),"")</f>
        <v/>
      </c>
      <c r="F197" s="29" t="str">
        <f>IFERROR(IF(MINUTE(IFERROR(IF(HOUR(VLOOKUP($A197&amp;TEXT(F$3,"dd/mm/yyyy")&amp;$D$2,tbReporteAsistencia[[#All],[SerialDeBusqueda]:[FechaRegistro]],3,FALSE))&lt;HOUR($D$1),IFERROR((F$3+$D$1)-(VLOOKUP($A197&amp;TEXT(F$3,"dd/mm/yyyy")&amp;$D$2,tbReporteAsistencia[[#All],[SerialDeBusqueda]:[FechaRegistro]],3,FALSE)),""),""),""))&gt;$I$1,1,0),"")</f>
        <v/>
      </c>
      <c r="G197" s="29" t="str">
        <f>IFERROR(IF(MINUTE(IFERROR(IF(HOUR(VLOOKUP($A197&amp;TEXT(G$3,"dd/mm/yyyy")&amp;$D$2,tbReporteAsistencia[[#All],[SerialDeBusqueda]:[FechaRegistro]],3,FALSE))&lt;HOUR($D$1),IFERROR((G$3+$D$1)-(VLOOKUP($A197&amp;TEXT(G$3,"dd/mm/yyyy")&amp;$D$2,tbReporteAsistencia[[#All],[SerialDeBusqueda]:[FechaRegistro]],3,FALSE)),""),""),""))&gt;$I$1,1,0),"")</f>
        <v/>
      </c>
      <c r="H197" s="29" t="str">
        <f>IFERROR(IF(MINUTE(IFERROR(IF(HOUR(VLOOKUP($A197&amp;TEXT(H$3,"dd/mm/yyyy")&amp;$D$2,tbReporteAsistencia[[#All],[SerialDeBusqueda]:[FechaRegistro]],3,FALSE))&lt;HOUR($D$1),IFERROR((H$3+$D$1)-(VLOOKUP($A197&amp;TEXT(H$3,"dd/mm/yyyy")&amp;$D$2,tbReporteAsistencia[[#All],[SerialDeBusqueda]:[FechaRegistro]],3,FALSE)),""),""),""))&gt;$I$1,1,0),"")</f>
        <v/>
      </c>
      <c r="I197" s="29" t="str">
        <f>IFERROR(IF(MINUTE(IFERROR(IF(HOUR(VLOOKUP($A197&amp;TEXT(I$3,"dd/mm/yyyy")&amp;$D$2,tbReporteAsistencia[[#All],[SerialDeBusqueda]:[FechaRegistro]],3,FALSE))&lt;HOUR($D$1),IFERROR((I$3+$D$1)-(VLOOKUP($A197&amp;TEXT(I$3,"dd/mm/yyyy")&amp;$D$2,tbReporteAsistencia[[#All],[SerialDeBusqueda]:[FechaRegistro]],3,FALSE)),""),""),""))&gt;$I$1,1,0),"")</f>
        <v/>
      </c>
      <c r="J197" s="29" t="str">
        <f>IFERROR(IF(MINUTE(IFERROR(IF(HOUR(VLOOKUP($A197&amp;TEXT(J$3,"dd/mm/yyyy")&amp;$D$2,tbReporteAsistencia[[#All],[SerialDeBusqueda]:[FechaRegistro]],3,FALSE))&lt;HOUR($D$1),IFERROR((J$3+$D$1)-(VLOOKUP($A197&amp;TEXT(J$3,"dd/mm/yyyy")&amp;$D$2,tbReporteAsistencia[[#All],[SerialDeBusqueda]:[FechaRegistro]],3,FALSE)),""),""),""))&gt;$I$1,1,0),"")</f>
        <v/>
      </c>
      <c r="K197" s="29" t="str">
        <f>IFERROR(IF(MINUTE(IFERROR(IF(HOUR(VLOOKUP($A197&amp;TEXT(K$3,"dd/mm/yyyy")&amp;$D$2,tbReporteAsistencia[[#All],[SerialDeBusqueda]:[FechaRegistro]],3,FALSE))&lt;HOUR($D$1),IFERROR((K$3+$D$1)-(VLOOKUP($A197&amp;TEXT(K$3,"dd/mm/yyyy")&amp;$D$2,tbReporteAsistencia[[#All],[SerialDeBusqueda]:[FechaRegistro]],3,FALSE)),""),""),""))&gt;$I$1,1,0),"")</f>
        <v/>
      </c>
      <c r="L197" s="29" t="str">
        <f>IFERROR(IF(MINUTE(IFERROR(IF(HOUR(VLOOKUP($A197&amp;TEXT(L$3,"dd/mm/yyyy")&amp;$D$2,tbReporteAsistencia[[#All],[SerialDeBusqueda]:[FechaRegistro]],3,FALSE))&lt;HOUR($D$1),IFERROR((L$3+$D$1)-(VLOOKUP($A197&amp;TEXT(L$3,"dd/mm/yyyy")&amp;$D$2,tbReporteAsistencia[[#All],[SerialDeBusqueda]:[FechaRegistro]],3,FALSE)),""),""),""))&gt;$I$1,1,0),"")</f>
        <v/>
      </c>
      <c r="M197" s="29" t="str">
        <f>IFERROR(IF(MINUTE(IFERROR(IF(HOUR(VLOOKUP($A197&amp;TEXT(M$3,"dd/mm/yyyy")&amp;$D$2,tbReporteAsistencia[[#All],[SerialDeBusqueda]:[FechaRegistro]],3,FALSE))&lt;HOUR($D$1),IFERROR((M$3+$D$1)-(VLOOKUP($A197&amp;TEXT(M$3,"dd/mm/yyyy")&amp;$D$2,tbReporteAsistencia[[#All],[SerialDeBusqueda]:[FechaRegistro]],3,FALSE)),""),""),""))&gt;$I$1,1,0),"")</f>
        <v/>
      </c>
      <c r="N197" s="29" t="str">
        <f>IFERROR(IF(MINUTE(IFERROR(IF(HOUR(VLOOKUP($A197&amp;TEXT(N$3,"dd/mm/yyyy")&amp;$D$2,tbReporteAsistencia[[#All],[SerialDeBusqueda]:[FechaRegistro]],3,FALSE))&lt;HOUR($D$1),IFERROR((N$3+$D$1)-(VLOOKUP($A197&amp;TEXT(N$3,"dd/mm/yyyy")&amp;$D$2,tbReporteAsistencia[[#All],[SerialDeBusqueda]:[FechaRegistro]],3,FALSE)),""),""),""))&gt;$I$1,1,0),"")</f>
        <v/>
      </c>
      <c r="O197" s="29" t="str">
        <f>IFERROR(IF(MINUTE(IFERROR(IF(HOUR(VLOOKUP($A197&amp;TEXT(O$3,"dd/mm/yyyy")&amp;$D$2,tbReporteAsistencia[[#All],[SerialDeBusqueda]:[FechaRegistro]],3,FALSE))&lt;HOUR($D$1),IFERROR((O$3+$D$1)-(VLOOKUP($A197&amp;TEXT(O$3,"dd/mm/yyyy")&amp;$D$2,tbReporteAsistencia[[#All],[SerialDeBusqueda]:[FechaRegistro]],3,FALSE)),""),""),""))&gt;$I$1,1,0),"")</f>
        <v/>
      </c>
      <c r="P197" s="29" t="str">
        <f>IFERROR(IF(MINUTE(IFERROR(IF(HOUR(VLOOKUP($A197&amp;TEXT(P$3,"dd/mm/yyyy")&amp;$D$2,tbReporteAsistencia[[#All],[SerialDeBusqueda]:[FechaRegistro]],3,FALSE))&lt;HOUR($D$1),IFERROR((P$3+$D$1)-(VLOOKUP($A197&amp;TEXT(P$3,"dd/mm/yyyy")&amp;$D$2,tbReporteAsistencia[[#All],[SerialDeBusqueda]:[FechaRegistro]],3,FALSE)),""),""),""))&gt;$I$1,1,0),"")</f>
        <v/>
      </c>
      <c r="Q197" s="29" t="str">
        <f>IFERROR(IF(MINUTE(IFERROR(IF(HOUR(VLOOKUP($A197&amp;TEXT(Q$3,"dd/mm/yyyy")&amp;$D$2,tbReporteAsistencia[[#All],[SerialDeBusqueda]:[FechaRegistro]],3,FALSE))&lt;HOUR($D$1),IFERROR((Q$3+$D$1)-(VLOOKUP($A197&amp;TEXT(Q$3,"dd/mm/yyyy")&amp;$D$2,tbReporteAsistencia[[#All],[SerialDeBusqueda]:[FechaRegistro]],3,FALSE)),""),""),""))&gt;$I$1,1,0),"")</f>
        <v/>
      </c>
      <c r="R197" s="29" t="str">
        <f>IFERROR(IF(MINUTE(IFERROR(IF(HOUR(VLOOKUP($A197&amp;TEXT(R$3,"dd/mm/yyyy")&amp;$D$2,tbReporteAsistencia[[#All],[SerialDeBusqueda]:[FechaRegistro]],3,FALSE))&lt;HOUR($D$1),IFERROR((R$3+$D$1)-(VLOOKUP($A197&amp;TEXT(R$3,"dd/mm/yyyy")&amp;$D$2,tbReporteAsistencia[[#All],[SerialDeBusqueda]:[FechaRegistro]],3,FALSE)),""),""),""))&gt;$I$1,1,0),"")</f>
        <v/>
      </c>
      <c r="S197" s="29" t="str">
        <f>IFERROR(IF(MINUTE(IFERROR(IF(HOUR(VLOOKUP($A197&amp;TEXT(S$3,"dd/mm/yyyy")&amp;$D$2,tbReporteAsistencia[[#All],[SerialDeBusqueda]:[FechaRegistro]],3,FALSE))&lt;HOUR($D$1),IFERROR((S$3+$D$1)-(VLOOKUP($A197&amp;TEXT(S$3,"dd/mm/yyyy")&amp;$D$2,tbReporteAsistencia[[#All],[SerialDeBusqueda]:[FechaRegistro]],3,FALSE)),""),""),""))&gt;$I$1,1,0),"")</f>
        <v/>
      </c>
    </row>
    <row r="198" spans="1:19">
      <c r="A198" s="8">
        <f>Plantilla!A199</f>
        <v>0</v>
      </c>
      <c r="B198" s="8">
        <f>Plantilla!B199</f>
        <v>0</v>
      </c>
      <c r="C198" s="8">
        <f>Plantilla!C199</f>
        <v>0</v>
      </c>
      <c r="D198" s="29" t="str">
        <f>IFERROR(IF(MINUTE(IFERROR(IF(HOUR(VLOOKUP($A198&amp;TEXT(D$3,"dd/mm/yyyy")&amp;$D$2,tbReporteAsistencia[[#All],[SerialDeBusqueda]:[FechaRegistro]],3,FALSE))&lt;HOUR($D$1),IFERROR((D$3+$D$1)-(VLOOKUP($A198&amp;TEXT(D$3,"dd/mm/yyyy")&amp;$D$2,tbReporteAsistencia[[#All],[SerialDeBusqueda]:[FechaRegistro]],3,FALSE)),""),""),""))&gt;$I$1,1,0),"")</f>
        <v/>
      </c>
      <c r="E198" s="29" t="str">
        <f>IFERROR(IF(MINUTE(IFERROR(IF(HOUR(VLOOKUP($A198&amp;TEXT(E$3,"dd/mm/yyyy")&amp;$D$2,tbReporteAsistencia[[#All],[SerialDeBusqueda]:[FechaRegistro]],3,FALSE))&lt;HOUR($D$1),IFERROR((E$3+$D$1)-(VLOOKUP($A198&amp;TEXT(E$3,"dd/mm/yyyy")&amp;$D$2,tbReporteAsistencia[[#All],[SerialDeBusqueda]:[FechaRegistro]],3,FALSE)),""),""),""))&gt;$I$1,1,0),"")</f>
        <v/>
      </c>
      <c r="F198" s="29" t="str">
        <f>IFERROR(IF(MINUTE(IFERROR(IF(HOUR(VLOOKUP($A198&amp;TEXT(F$3,"dd/mm/yyyy")&amp;$D$2,tbReporteAsistencia[[#All],[SerialDeBusqueda]:[FechaRegistro]],3,FALSE))&lt;HOUR($D$1),IFERROR((F$3+$D$1)-(VLOOKUP($A198&amp;TEXT(F$3,"dd/mm/yyyy")&amp;$D$2,tbReporteAsistencia[[#All],[SerialDeBusqueda]:[FechaRegistro]],3,FALSE)),""),""),""))&gt;$I$1,1,0),"")</f>
        <v/>
      </c>
      <c r="G198" s="29" t="str">
        <f>IFERROR(IF(MINUTE(IFERROR(IF(HOUR(VLOOKUP($A198&amp;TEXT(G$3,"dd/mm/yyyy")&amp;$D$2,tbReporteAsistencia[[#All],[SerialDeBusqueda]:[FechaRegistro]],3,FALSE))&lt;HOUR($D$1),IFERROR((G$3+$D$1)-(VLOOKUP($A198&amp;TEXT(G$3,"dd/mm/yyyy")&amp;$D$2,tbReporteAsistencia[[#All],[SerialDeBusqueda]:[FechaRegistro]],3,FALSE)),""),""),""))&gt;$I$1,1,0),"")</f>
        <v/>
      </c>
      <c r="H198" s="29" t="str">
        <f>IFERROR(IF(MINUTE(IFERROR(IF(HOUR(VLOOKUP($A198&amp;TEXT(H$3,"dd/mm/yyyy")&amp;$D$2,tbReporteAsistencia[[#All],[SerialDeBusqueda]:[FechaRegistro]],3,FALSE))&lt;HOUR($D$1),IFERROR((H$3+$D$1)-(VLOOKUP($A198&amp;TEXT(H$3,"dd/mm/yyyy")&amp;$D$2,tbReporteAsistencia[[#All],[SerialDeBusqueda]:[FechaRegistro]],3,FALSE)),""),""),""))&gt;$I$1,1,0),"")</f>
        <v/>
      </c>
      <c r="I198" s="29" t="str">
        <f>IFERROR(IF(MINUTE(IFERROR(IF(HOUR(VLOOKUP($A198&amp;TEXT(I$3,"dd/mm/yyyy")&amp;$D$2,tbReporteAsistencia[[#All],[SerialDeBusqueda]:[FechaRegistro]],3,FALSE))&lt;HOUR($D$1),IFERROR((I$3+$D$1)-(VLOOKUP($A198&amp;TEXT(I$3,"dd/mm/yyyy")&amp;$D$2,tbReporteAsistencia[[#All],[SerialDeBusqueda]:[FechaRegistro]],3,FALSE)),""),""),""))&gt;$I$1,1,0),"")</f>
        <v/>
      </c>
      <c r="J198" s="29" t="str">
        <f>IFERROR(IF(MINUTE(IFERROR(IF(HOUR(VLOOKUP($A198&amp;TEXT(J$3,"dd/mm/yyyy")&amp;$D$2,tbReporteAsistencia[[#All],[SerialDeBusqueda]:[FechaRegistro]],3,FALSE))&lt;HOUR($D$1),IFERROR((J$3+$D$1)-(VLOOKUP($A198&amp;TEXT(J$3,"dd/mm/yyyy")&amp;$D$2,tbReporteAsistencia[[#All],[SerialDeBusqueda]:[FechaRegistro]],3,FALSE)),""),""),""))&gt;$I$1,1,0),"")</f>
        <v/>
      </c>
      <c r="K198" s="29" t="str">
        <f>IFERROR(IF(MINUTE(IFERROR(IF(HOUR(VLOOKUP($A198&amp;TEXT(K$3,"dd/mm/yyyy")&amp;$D$2,tbReporteAsistencia[[#All],[SerialDeBusqueda]:[FechaRegistro]],3,FALSE))&lt;HOUR($D$1),IFERROR((K$3+$D$1)-(VLOOKUP($A198&amp;TEXT(K$3,"dd/mm/yyyy")&amp;$D$2,tbReporteAsistencia[[#All],[SerialDeBusqueda]:[FechaRegistro]],3,FALSE)),""),""),""))&gt;$I$1,1,0),"")</f>
        <v/>
      </c>
      <c r="L198" s="29" t="str">
        <f>IFERROR(IF(MINUTE(IFERROR(IF(HOUR(VLOOKUP($A198&amp;TEXT(L$3,"dd/mm/yyyy")&amp;$D$2,tbReporteAsistencia[[#All],[SerialDeBusqueda]:[FechaRegistro]],3,FALSE))&lt;HOUR($D$1),IFERROR((L$3+$D$1)-(VLOOKUP($A198&amp;TEXT(L$3,"dd/mm/yyyy")&amp;$D$2,tbReporteAsistencia[[#All],[SerialDeBusqueda]:[FechaRegistro]],3,FALSE)),""),""),""))&gt;$I$1,1,0),"")</f>
        <v/>
      </c>
      <c r="M198" s="29" t="str">
        <f>IFERROR(IF(MINUTE(IFERROR(IF(HOUR(VLOOKUP($A198&amp;TEXT(M$3,"dd/mm/yyyy")&amp;$D$2,tbReporteAsistencia[[#All],[SerialDeBusqueda]:[FechaRegistro]],3,FALSE))&lt;HOUR($D$1),IFERROR((M$3+$D$1)-(VLOOKUP($A198&amp;TEXT(M$3,"dd/mm/yyyy")&amp;$D$2,tbReporteAsistencia[[#All],[SerialDeBusqueda]:[FechaRegistro]],3,FALSE)),""),""),""))&gt;$I$1,1,0),"")</f>
        <v/>
      </c>
      <c r="N198" s="29" t="str">
        <f>IFERROR(IF(MINUTE(IFERROR(IF(HOUR(VLOOKUP($A198&amp;TEXT(N$3,"dd/mm/yyyy")&amp;$D$2,tbReporteAsistencia[[#All],[SerialDeBusqueda]:[FechaRegistro]],3,FALSE))&lt;HOUR($D$1),IFERROR((N$3+$D$1)-(VLOOKUP($A198&amp;TEXT(N$3,"dd/mm/yyyy")&amp;$D$2,tbReporteAsistencia[[#All],[SerialDeBusqueda]:[FechaRegistro]],3,FALSE)),""),""),""))&gt;$I$1,1,0),"")</f>
        <v/>
      </c>
      <c r="O198" s="29" t="str">
        <f>IFERROR(IF(MINUTE(IFERROR(IF(HOUR(VLOOKUP($A198&amp;TEXT(O$3,"dd/mm/yyyy")&amp;$D$2,tbReporteAsistencia[[#All],[SerialDeBusqueda]:[FechaRegistro]],3,FALSE))&lt;HOUR($D$1),IFERROR((O$3+$D$1)-(VLOOKUP($A198&amp;TEXT(O$3,"dd/mm/yyyy")&amp;$D$2,tbReporteAsistencia[[#All],[SerialDeBusqueda]:[FechaRegistro]],3,FALSE)),""),""),""))&gt;$I$1,1,0),"")</f>
        <v/>
      </c>
      <c r="P198" s="29" t="str">
        <f>IFERROR(IF(MINUTE(IFERROR(IF(HOUR(VLOOKUP($A198&amp;TEXT(P$3,"dd/mm/yyyy")&amp;$D$2,tbReporteAsistencia[[#All],[SerialDeBusqueda]:[FechaRegistro]],3,FALSE))&lt;HOUR($D$1),IFERROR((P$3+$D$1)-(VLOOKUP($A198&amp;TEXT(P$3,"dd/mm/yyyy")&amp;$D$2,tbReporteAsistencia[[#All],[SerialDeBusqueda]:[FechaRegistro]],3,FALSE)),""),""),""))&gt;$I$1,1,0),"")</f>
        <v/>
      </c>
      <c r="Q198" s="29" t="str">
        <f>IFERROR(IF(MINUTE(IFERROR(IF(HOUR(VLOOKUP($A198&amp;TEXT(Q$3,"dd/mm/yyyy")&amp;$D$2,tbReporteAsistencia[[#All],[SerialDeBusqueda]:[FechaRegistro]],3,FALSE))&lt;HOUR($D$1),IFERROR((Q$3+$D$1)-(VLOOKUP($A198&amp;TEXT(Q$3,"dd/mm/yyyy")&amp;$D$2,tbReporteAsistencia[[#All],[SerialDeBusqueda]:[FechaRegistro]],3,FALSE)),""),""),""))&gt;$I$1,1,0),"")</f>
        <v/>
      </c>
      <c r="R198" s="29" t="str">
        <f>IFERROR(IF(MINUTE(IFERROR(IF(HOUR(VLOOKUP($A198&amp;TEXT(R$3,"dd/mm/yyyy")&amp;$D$2,tbReporteAsistencia[[#All],[SerialDeBusqueda]:[FechaRegistro]],3,FALSE))&lt;HOUR($D$1),IFERROR((R$3+$D$1)-(VLOOKUP($A198&amp;TEXT(R$3,"dd/mm/yyyy")&amp;$D$2,tbReporteAsistencia[[#All],[SerialDeBusqueda]:[FechaRegistro]],3,FALSE)),""),""),""))&gt;$I$1,1,0),"")</f>
        <v/>
      </c>
      <c r="S198" s="29" t="str">
        <f>IFERROR(IF(MINUTE(IFERROR(IF(HOUR(VLOOKUP($A198&amp;TEXT(S$3,"dd/mm/yyyy")&amp;$D$2,tbReporteAsistencia[[#All],[SerialDeBusqueda]:[FechaRegistro]],3,FALSE))&lt;HOUR($D$1),IFERROR((S$3+$D$1)-(VLOOKUP($A198&amp;TEXT(S$3,"dd/mm/yyyy")&amp;$D$2,tbReporteAsistencia[[#All],[SerialDeBusqueda]:[FechaRegistro]],3,FALSE)),""),""),""))&gt;$I$1,1,0),"")</f>
        <v/>
      </c>
    </row>
    <row r="199" spans="1:19">
      <c r="A199" s="8">
        <f>Plantilla!A200</f>
        <v>0</v>
      </c>
      <c r="B199" s="8">
        <f>Plantilla!B200</f>
        <v>0</v>
      </c>
      <c r="C199" s="8">
        <f>Plantilla!C200</f>
        <v>0</v>
      </c>
      <c r="D199" s="29" t="str">
        <f>IFERROR(IF(MINUTE(IFERROR(IF(HOUR(VLOOKUP($A199&amp;TEXT(D$3,"dd/mm/yyyy")&amp;$D$2,tbReporteAsistencia[[#All],[SerialDeBusqueda]:[FechaRegistro]],3,FALSE))&lt;HOUR($D$1),IFERROR((D$3+$D$1)-(VLOOKUP($A199&amp;TEXT(D$3,"dd/mm/yyyy")&amp;$D$2,tbReporteAsistencia[[#All],[SerialDeBusqueda]:[FechaRegistro]],3,FALSE)),""),""),""))&gt;$I$1,1,0),"")</f>
        <v/>
      </c>
      <c r="E199" s="29" t="str">
        <f>IFERROR(IF(MINUTE(IFERROR(IF(HOUR(VLOOKUP($A199&amp;TEXT(E$3,"dd/mm/yyyy")&amp;$D$2,tbReporteAsistencia[[#All],[SerialDeBusqueda]:[FechaRegistro]],3,FALSE))&lt;HOUR($D$1),IFERROR((E$3+$D$1)-(VLOOKUP($A199&amp;TEXT(E$3,"dd/mm/yyyy")&amp;$D$2,tbReporteAsistencia[[#All],[SerialDeBusqueda]:[FechaRegistro]],3,FALSE)),""),""),""))&gt;$I$1,1,0),"")</f>
        <v/>
      </c>
      <c r="F199" s="29" t="str">
        <f>IFERROR(IF(MINUTE(IFERROR(IF(HOUR(VLOOKUP($A199&amp;TEXT(F$3,"dd/mm/yyyy")&amp;$D$2,tbReporteAsistencia[[#All],[SerialDeBusqueda]:[FechaRegistro]],3,FALSE))&lt;HOUR($D$1),IFERROR((F$3+$D$1)-(VLOOKUP($A199&amp;TEXT(F$3,"dd/mm/yyyy")&amp;$D$2,tbReporteAsistencia[[#All],[SerialDeBusqueda]:[FechaRegistro]],3,FALSE)),""),""),""))&gt;$I$1,1,0),"")</f>
        <v/>
      </c>
      <c r="G199" s="29" t="str">
        <f>IFERROR(IF(MINUTE(IFERROR(IF(HOUR(VLOOKUP($A199&amp;TEXT(G$3,"dd/mm/yyyy")&amp;$D$2,tbReporteAsistencia[[#All],[SerialDeBusqueda]:[FechaRegistro]],3,FALSE))&lt;HOUR($D$1),IFERROR((G$3+$D$1)-(VLOOKUP($A199&amp;TEXT(G$3,"dd/mm/yyyy")&amp;$D$2,tbReporteAsistencia[[#All],[SerialDeBusqueda]:[FechaRegistro]],3,FALSE)),""),""),""))&gt;$I$1,1,0),"")</f>
        <v/>
      </c>
      <c r="H199" s="29" t="str">
        <f>IFERROR(IF(MINUTE(IFERROR(IF(HOUR(VLOOKUP($A199&amp;TEXT(H$3,"dd/mm/yyyy")&amp;$D$2,tbReporteAsistencia[[#All],[SerialDeBusqueda]:[FechaRegistro]],3,FALSE))&lt;HOUR($D$1),IFERROR((H$3+$D$1)-(VLOOKUP($A199&amp;TEXT(H$3,"dd/mm/yyyy")&amp;$D$2,tbReporteAsistencia[[#All],[SerialDeBusqueda]:[FechaRegistro]],3,FALSE)),""),""),""))&gt;$I$1,1,0),"")</f>
        <v/>
      </c>
      <c r="I199" s="29" t="str">
        <f>IFERROR(IF(MINUTE(IFERROR(IF(HOUR(VLOOKUP($A199&amp;TEXT(I$3,"dd/mm/yyyy")&amp;$D$2,tbReporteAsistencia[[#All],[SerialDeBusqueda]:[FechaRegistro]],3,FALSE))&lt;HOUR($D$1),IFERROR((I$3+$D$1)-(VLOOKUP($A199&amp;TEXT(I$3,"dd/mm/yyyy")&amp;$D$2,tbReporteAsistencia[[#All],[SerialDeBusqueda]:[FechaRegistro]],3,FALSE)),""),""),""))&gt;$I$1,1,0),"")</f>
        <v/>
      </c>
      <c r="J199" s="29" t="str">
        <f>IFERROR(IF(MINUTE(IFERROR(IF(HOUR(VLOOKUP($A199&amp;TEXT(J$3,"dd/mm/yyyy")&amp;$D$2,tbReporteAsistencia[[#All],[SerialDeBusqueda]:[FechaRegistro]],3,FALSE))&lt;HOUR($D$1),IFERROR((J$3+$D$1)-(VLOOKUP($A199&amp;TEXT(J$3,"dd/mm/yyyy")&amp;$D$2,tbReporteAsistencia[[#All],[SerialDeBusqueda]:[FechaRegistro]],3,FALSE)),""),""),""))&gt;$I$1,1,0),"")</f>
        <v/>
      </c>
      <c r="K199" s="29" t="str">
        <f>IFERROR(IF(MINUTE(IFERROR(IF(HOUR(VLOOKUP($A199&amp;TEXT(K$3,"dd/mm/yyyy")&amp;$D$2,tbReporteAsistencia[[#All],[SerialDeBusqueda]:[FechaRegistro]],3,FALSE))&lt;HOUR($D$1),IFERROR((K$3+$D$1)-(VLOOKUP($A199&amp;TEXT(K$3,"dd/mm/yyyy")&amp;$D$2,tbReporteAsistencia[[#All],[SerialDeBusqueda]:[FechaRegistro]],3,FALSE)),""),""),""))&gt;$I$1,1,0),"")</f>
        <v/>
      </c>
      <c r="L199" s="29" t="str">
        <f>IFERROR(IF(MINUTE(IFERROR(IF(HOUR(VLOOKUP($A199&amp;TEXT(L$3,"dd/mm/yyyy")&amp;$D$2,tbReporteAsistencia[[#All],[SerialDeBusqueda]:[FechaRegistro]],3,FALSE))&lt;HOUR($D$1),IFERROR((L$3+$D$1)-(VLOOKUP($A199&amp;TEXT(L$3,"dd/mm/yyyy")&amp;$D$2,tbReporteAsistencia[[#All],[SerialDeBusqueda]:[FechaRegistro]],3,FALSE)),""),""),""))&gt;$I$1,1,0),"")</f>
        <v/>
      </c>
      <c r="M199" s="29" t="str">
        <f>IFERROR(IF(MINUTE(IFERROR(IF(HOUR(VLOOKUP($A199&amp;TEXT(M$3,"dd/mm/yyyy")&amp;$D$2,tbReporteAsistencia[[#All],[SerialDeBusqueda]:[FechaRegistro]],3,FALSE))&lt;HOUR($D$1),IFERROR((M$3+$D$1)-(VLOOKUP($A199&amp;TEXT(M$3,"dd/mm/yyyy")&amp;$D$2,tbReporteAsistencia[[#All],[SerialDeBusqueda]:[FechaRegistro]],3,FALSE)),""),""),""))&gt;$I$1,1,0),"")</f>
        <v/>
      </c>
      <c r="N199" s="29" t="str">
        <f>IFERROR(IF(MINUTE(IFERROR(IF(HOUR(VLOOKUP($A199&amp;TEXT(N$3,"dd/mm/yyyy")&amp;$D$2,tbReporteAsistencia[[#All],[SerialDeBusqueda]:[FechaRegistro]],3,FALSE))&lt;HOUR($D$1),IFERROR((N$3+$D$1)-(VLOOKUP($A199&amp;TEXT(N$3,"dd/mm/yyyy")&amp;$D$2,tbReporteAsistencia[[#All],[SerialDeBusqueda]:[FechaRegistro]],3,FALSE)),""),""),""))&gt;$I$1,1,0),"")</f>
        <v/>
      </c>
      <c r="O199" s="29" t="str">
        <f>IFERROR(IF(MINUTE(IFERROR(IF(HOUR(VLOOKUP($A199&amp;TEXT(O$3,"dd/mm/yyyy")&amp;$D$2,tbReporteAsistencia[[#All],[SerialDeBusqueda]:[FechaRegistro]],3,FALSE))&lt;HOUR($D$1),IFERROR((O$3+$D$1)-(VLOOKUP($A199&amp;TEXT(O$3,"dd/mm/yyyy")&amp;$D$2,tbReporteAsistencia[[#All],[SerialDeBusqueda]:[FechaRegistro]],3,FALSE)),""),""),""))&gt;$I$1,1,0),"")</f>
        <v/>
      </c>
      <c r="P199" s="29" t="str">
        <f>IFERROR(IF(MINUTE(IFERROR(IF(HOUR(VLOOKUP($A199&amp;TEXT(P$3,"dd/mm/yyyy")&amp;$D$2,tbReporteAsistencia[[#All],[SerialDeBusqueda]:[FechaRegistro]],3,FALSE))&lt;HOUR($D$1),IFERROR((P$3+$D$1)-(VLOOKUP($A199&amp;TEXT(P$3,"dd/mm/yyyy")&amp;$D$2,tbReporteAsistencia[[#All],[SerialDeBusqueda]:[FechaRegistro]],3,FALSE)),""),""),""))&gt;$I$1,1,0),"")</f>
        <v/>
      </c>
      <c r="Q199" s="29" t="str">
        <f>IFERROR(IF(MINUTE(IFERROR(IF(HOUR(VLOOKUP($A199&amp;TEXT(Q$3,"dd/mm/yyyy")&amp;$D$2,tbReporteAsistencia[[#All],[SerialDeBusqueda]:[FechaRegistro]],3,FALSE))&lt;HOUR($D$1),IFERROR((Q$3+$D$1)-(VLOOKUP($A199&amp;TEXT(Q$3,"dd/mm/yyyy")&amp;$D$2,tbReporteAsistencia[[#All],[SerialDeBusqueda]:[FechaRegistro]],3,FALSE)),""),""),""))&gt;$I$1,1,0),"")</f>
        <v/>
      </c>
      <c r="R199" s="29" t="str">
        <f>IFERROR(IF(MINUTE(IFERROR(IF(HOUR(VLOOKUP($A199&amp;TEXT(R$3,"dd/mm/yyyy")&amp;$D$2,tbReporteAsistencia[[#All],[SerialDeBusqueda]:[FechaRegistro]],3,FALSE))&lt;HOUR($D$1),IFERROR((R$3+$D$1)-(VLOOKUP($A199&amp;TEXT(R$3,"dd/mm/yyyy")&amp;$D$2,tbReporteAsistencia[[#All],[SerialDeBusqueda]:[FechaRegistro]],3,FALSE)),""),""),""))&gt;$I$1,1,0),"")</f>
        <v/>
      </c>
      <c r="S199" s="29" t="str">
        <f>IFERROR(IF(MINUTE(IFERROR(IF(HOUR(VLOOKUP($A199&amp;TEXT(S$3,"dd/mm/yyyy")&amp;$D$2,tbReporteAsistencia[[#All],[SerialDeBusqueda]:[FechaRegistro]],3,FALSE))&lt;HOUR($D$1),IFERROR((S$3+$D$1)-(VLOOKUP($A199&amp;TEXT(S$3,"dd/mm/yyyy")&amp;$D$2,tbReporteAsistencia[[#All],[SerialDeBusqueda]:[FechaRegistro]],3,FALSE)),""),""),""))&gt;$I$1,1,0),"")</f>
        <v/>
      </c>
    </row>
    <row r="200" spans="1:19">
      <c r="A200" s="8">
        <f>Plantilla!A201</f>
        <v>0</v>
      </c>
      <c r="B200" s="8">
        <f>Plantilla!B201</f>
        <v>0</v>
      </c>
      <c r="C200" s="8">
        <f>Plantilla!C201</f>
        <v>0</v>
      </c>
      <c r="D200" s="29" t="str">
        <f>IFERROR(IF(MINUTE(IFERROR(IF(HOUR(VLOOKUP($A200&amp;TEXT(D$3,"dd/mm/yyyy")&amp;$D$2,tbReporteAsistencia[[#All],[SerialDeBusqueda]:[FechaRegistro]],3,FALSE))&lt;HOUR($D$1),IFERROR((D$3+$D$1)-(VLOOKUP($A200&amp;TEXT(D$3,"dd/mm/yyyy")&amp;$D$2,tbReporteAsistencia[[#All],[SerialDeBusqueda]:[FechaRegistro]],3,FALSE)),""),""),""))&gt;$I$1,1,0),"")</f>
        <v/>
      </c>
      <c r="E200" s="29" t="str">
        <f>IFERROR(IF(MINUTE(IFERROR(IF(HOUR(VLOOKUP($A200&amp;TEXT(E$3,"dd/mm/yyyy")&amp;$D$2,tbReporteAsistencia[[#All],[SerialDeBusqueda]:[FechaRegistro]],3,FALSE))&lt;HOUR($D$1),IFERROR((E$3+$D$1)-(VLOOKUP($A200&amp;TEXT(E$3,"dd/mm/yyyy")&amp;$D$2,tbReporteAsistencia[[#All],[SerialDeBusqueda]:[FechaRegistro]],3,FALSE)),""),""),""))&gt;$I$1,1,0),"")</f>
        <v/>
      </c>
      <c r="F200" s="29" t="str">
        <f>IFERROR(IF(MINUTE(IFERROR(IF(HOUR(VLOOKUP($A200&amp;TEXT(F$3,"dd/mm/yyyy")&amp;$D$2,tbReporteAsistencia[[#All],[SerialDeBusqueda]:[FechaRegistro]],3,FALSE))&lt;HOUR($D$1),IFERROR((F$3+$D$1)-(VLOOKUP($A200&amp;TEXT(F$3,"dd/mm/yyyy")&amp;$D$2,tbReporteAsistencia[[#All],[SerialDeBusqueda]:[FechaRegistro]],3,FALSE)),""),""),""))&gt;$I$1,1,0),"")</f>
        <v/>
      </c>
      <c r="G200" s="29" t="str">
        <f>IFERROR(IF(MINUTE(IFERROR(IF(HOUR(VLOOKUP($A200&amp;TEXT(G$3,"dd/mm/yyyy")&amp;$D$2,tbReporteAsistencia[[#All],[SerialDeBusqueda]:[FechaRegistro]],3,FALSE))&lt;HOUR($D$1),IFERROR((G$3+$D$1)-(VLOOKUP($A200&amp;TEXT(G$3,"dd/mm/yyyy")&amp;$D$2,tbReporteAsistencia[[#All],[SerialDeBusqueda]:[FechaRegistro]],3,FALSE)),""),""),""))&gt;$I$1,1,0),"")</f>
        <v/>
      </c>
      <c r="H200" s="29" t="str">
        <f>IFERROR(IF(MINUTE(IFERROR(IF(HOUR(VLOOKUP($A200&amp;TEXT(H$3,"dd/mm/yyyy")&amp;$D$2,tbReporteAsistencia[[#All],[SerialDeBusqueda]:[FechaRegistro]],3,FALSE))&lt;HOUR($D$1),IFERROR((H$3+$D$1)-(VLOOKUP($A200&amp;TEXT(H$3,"dd/mm/yyyy")&amp;$D$2,tbReporteAsistencia[[#All],[SerialDeBusqueda]:[FechaRegistro]],3,FALSE)),""),""),""))&gt;$I$1,1,0),"")</f>
        <v/>
      </c>
      <c r="I200" s="29" t="str">
        <f>IFERROR(IF(MINUTE(IFERROR(IF(HOUR(VLOOKUP($A200&amp;TEXT(I$3,"dd/mm/yyyy")&amp;$D$2,tbReporteAsistencia[[#All],[SerialDeBusqueda]:[FechaRegistro]],3,FALSE))&lt;HOUR($D$1),IFERROR((I$3+$D$1)-(VLOOKUP($A200&amp;TEXT(I$3,"dd/mm/yyyy")&amp;$D$2,tbReporteAsistencia[[#All],[SerialDeBusqueda]:[FechaRegistro]],3,FALSE)),""),""),""))&gt;$I$1,1,0),"")</f>
        <v/>
      </c>
      <c r="J200" s="29" t="str">
        <f>IFERROR(IF(MINUTE(IFERROR(IF(HOUR(VLOOKUP($A200&amp;TEXT(J$3,"dd/mm/yyyy")&amp;$D$2,tbReporteAsistencia[[#All],[SerialDeBusqueda]:[FechaRegistro]],3,FALSE))&lt;HOUR($D$1),IFERROR((J$3+$D$1)-(VLOOKUP($A200&amp;TEXT(J$3,"dd/mm/yyyy")&amp;$D$2,tbReporteAsistencia[[#All],[SerialDeBusqueda]:[FechaRegistro]],3,FALSE)),""),""),""))&gt;$I$1,1,0),"")</f>
        <v/>
      </c>
      <c r="K200" s="29" t="str">
        <f>IFERROR(IF(MINUTE(IFERROR(IF(HOUR(VLOOKUP($A200&amp;TEXT(K$3,"dd/mm/yyyy")&amp;$D$2,tbReporteAsistencia[[#All],[SerialDeBusqueda]:[FechaRegistro]],3,FALSE))&lt;HOUR($D$1),IFERROR((K$3+$D$1)-(VLOOKUP($A200&amp;TEXT(K$3,"dd/mm/yyyy")&amp;$D$2,tbReporteAsistencia[[#All],[SerialDeBusqueda]:[FechaRegistro]],3,FALSE)),""),""),""))&gt;$I$1,1,0),"")</f>
        <v/>
      </c>
      <c r="L200" s="29" t="str">
        <f>IFERROR(IF(MINUTE(IFERROR(IF(HOUR(VLOOKUP($A200&amp;TEXT(L$3,"dd/mm/yyyy")&amp;$D$2,tbReporteAsistencia[[#All],[SerialDeBusqueda]:[FechaRegistro]],3,FALSE))&lt;HOUR($D$1),IFERROR((L$3+$D$1)-(VLOOKUP($A200&amp;TEXT(L$3,"dd/mm/yyyy")&amp;$D$2,tbReporteAsistencia[[#All],[SerialDeBusqueda]:[FechaRegistro]],3,FALSE)),""),""),""))&gt;$I$1,1,0),"")</f>
        <v/>
      </c>
      <c r="M200" s="29" t="str">
        <f>IFERROR(IF(MINUTE(IFERROR(IF(HOUR(VLOOKUP($A200&amp;TEXT(M$3,"dd/mm/yyyy")&amp;$D$2,tbReporteAsistencia[[#All],[SerialDeBusqueda]:[FechaRegistro]],3,FALSE))&lt;HOUR($D$1),IFERROR((M$3+$D$1)-(VLOOKUP($A200&amp;TEXT(M$3,"dd/mm/yyyy")&amp;$D$2,tbReporteAsistencia[[#All],[SerialDeBusqueda]:[FechaRegistro]],3,FALSE)),""),""),""))&gt;$I$1,1,0),"")</f>
        <v/>
      </c>
      <c r="N200" s="29" t="str">
        <f>IFERROR(IF(MINUTE(IFERROR(IF(HOUR(VLOOKUP($A200&amp;TEXT(N$3,"dd/mm/yyyy")&amp;$D$2,tbReporteAsistencia[[#All],[SerialDeBusqueda]:[FechaRegistro]],3,FALSE))&lt;HOUR($D$1),IFERROR((N$3+$D$1)-(VLOOKUP($A200&amp;TEXT(N$3,"dd/mm/yyyy")&amp;$D$2,tbReporteAsistencia[[#All],[SerialDeBusqueda]:[FechaRegistro]],3,FALSE)),""),""),""))&gt;$I$1,1,0),"")</f>
        <v/>
      </c>
      <c r="O200" s="29" t="str">
        <f>IFERROR(IF(MINUTE(IFERROR(IF(HOUR(VLOOKUP($A200&amp;TEXT(O$3,"dd/mm/yyyy")&amp;$D$2,tbReporteAsistencia[[#All],[SerialDeBusqueda]:[FechaRegistro]],3,FALSE))&lt;HOUR($D$1),IFERROR((O$3+$D$1)-(VLOOKUP($A200&amp;TEXT(O$3,"dd/mm/yyyy")&amp;$D$2,tbReporteAsistencia[[#All],[SerialDeBusqueda]:[FechaRegistro]],3,FALSE)),""),""),""))&gt;$I$1,1,0),"")</f>
        <v/>
      </c>
      <c r="P200" s="29" t="str">
        <f>IFERROR(IF(MINUTE(IFERROR(IF(HOUR(VLOOKUP($A200&amp;TEXT(P$3,"dd/mm/yyyy")&amp;$D$2,tbReporteAsistencia[[#All],[SerialDeBusqueda]:[FechaRegistro]],3,FALSE))&lt;HOUR($D$1),IFERROR((P$3+$D$1)-(VLOOKUP($A200&amp;TEXT(P$3,"dd/mm/yyyy")&amp;$D$2,tbReporteAsistencia[[#All],[SerialDeBusqueda]:[FechaRegistro]],3,FALSE)),""),""),""))&gt;$I$1,1,0),"")</f>
        <v/>
      </c>
      <c r="Q200" s="29" t="str">
        <f>IFERROR(IF(MINUTE(IFERROR(IF(HOUR(VLOOKUP($A200&amp;TEXT(Q$3,"dd/mm/yyyy")&amp;$D$2,tbReporteAsistencia[[#All],[SerialDeBusqueda]:[FechaRegistro]],3,FALSE))&lt;HOUR($D$1),IFERROR((Q$3+$D$1)-(VLOOKUP($A200&amp;TEXT(Q$3,"dd/mm/yyyy")&amp;$D$2,tbReporteAsistencia[[#All],[SerialDeBusqueda]:[FechaRegistro]],3,FALSE)),""),""),""))&gt;$I$1,1,0),"")</f>
        <v/>
      </c>
      <c r="R200" s="29" t="str">
        <f>IFERROR(IF(MINUTE(IFERROR(IF(HOUR(VLOOKUP($A200&amp;TEXT(R$3,"dd/mm/yyyy")&amp;$D$2,tbReporteAsistencia[[#All],[SerialDeBusqueda]:[FechaRegistro]],3,FALSE))&lt;HOUR($D$1),IFERROR((R$3+$D$1)-(VLOOKUP($A200&amp;TEXT(R$3,"dd/mm/yyyy")&amp;$D$2,tbReporteAsistencia[[#All],[SerialDeBusqueda]:[FechaRegistro]],3,FALSE)),""),""),""))&gt;$I$1,1,0),"")</f>
        <v/>
      </c>
      <c r="S200" s="29" t="str">
        <f>IFERROR(IF(MINUTE(IFERROR(IF(HOUR(VLOOKUP($A200&amp;TEXT(S$3,"dd/mm/yyyy")&amp;$D$2,tbReporteAsistencia[[#All],[SerialDeBusqueda]:[FechaRegistro]],3,FALSE))&lt;HOUR($D$1),IFERROR((S$3+$D$1)-(VLOOKUP($A200&amp;TEXT(S$3,"dd/mm/yyyy")&amp;$D$2,tbReporteAsistencia[[#All],[SerialDeBusqueda]:[FechaRegistro]],3,FALSE)),""),""),""))&gt;$I$1,1,0),"")</f>
        <v/>
      </c>
    </row>
    <row r="201" spans="1:19">
      <c r="A201" s="8">
        <f>Plantilla!A202</f>
        <v>0</v>
      </c>
      <c r="B201" s="8">
        <f>Plantilla!B202</f>
        <v>0</v>
      </c>
      <c r="C201" s="8">
        <f>Plantilla!C202</f>
        <v>0</v>
      </c>
      <c r="D201" s="29" t="str">
        <f>IFERROR(IF(MINUTE(IFERROR(IF(HOUR(VLOOKUP($A201&amp;TEXT(D$3,"dd/mm/yyyy")&amp;$D$2,tbReporteAsistencia[[#All],[SerialDeBusqueda]:[FechaRegistro]],3,FALSE))&lt;HOUR($D$1),IFERROR((D$3+$D$1)-(VLOOKUP($A201&amp;TEXT(D$3,"dd/mm/yyyy")&amp;$D$2,tbReporteAsistencia[[#All],[SerialDeBusqueda]:[FechaRegistro]],3,FALSE)),""),""),""))&gt;$I$1,1,0),"")</f>
        <v/>
      </c>
      <c r="E201" s="29" t="str">
        <f>IFERROR(IF(MINUTE(IFERROR(IF(HOUR(VLOOKUP($A201&amp;TEXT(E$3,"dd/mm/yyyy")&amp;$D$2,tbReporteAsistencia[[#All],[SerialDeBusqueda]:[FechaRegistro]],3,FALSE))&lt;HOUR($D$1),IFERROR((E$3+$D$1)-(VLOOKUP($A201&amp;TEXT(E$3,"dd/mm/yyyy")&amp;$D$2,tbReporteAsistencia[[#All],[SerialDeBusqueda]:[FechaRegistro]],3,FALSE)),""),""),""))&gt;$I$1,1,0),"")</f>
        <v/>
      </c>
      <c r="F201" s="29" t="str">
        <f>IFERROR(IF(MINUTE(IFERROR(IF(HOUR(VLOOKUP($A201&amp;TEXT(F$3,"dd/mm/yyyy")&amp;$D$2,tbReporteAsistencia[[#All],[SerialDeBusqueda]:[FechaRegistro]],3,FALSE))&lt;HOUR($D$1),IFERROR((F$3+$D$1)-(VLOOKUP($A201&amp;TEXT(F$3,"dd/mm/yyyy")&amp;$D$2,tbReporteAsistencia[[#All],[SerialDeBusqueda]:[FechaRegistro]],3,FALSE)),""),""),""))&gt;$I$1,1,0),"")</f>
        <v/>
      </c>
      <c r="G201" s="29" t="str">
        <f>IFERROR(IF(MINUTE(IFERROR(IF(HOUR(VLOOKUP($A201&amp;TEXT(G$3,"dd/mm/yyyy")&amp;$D$2,tbReporteAsistencia[[#All],[SerialDeBusqueda]:[FechaRegistro]],3,FALSE))&lt;HOUR($D$1),IFERROR((G$3+$D$1)-(VLOOKUP($A201&amp;TEXT(G$3,"dd/mm/yyyy")&amp;$D$2,tbReporteAsistencia[[#All],[SerialDeBusqueda]:[FechaRegistro]],3,FALSE)),""),""),""))&gt;$I$1,1,0),"")</f>
        <v/>
      </c>
      <c r="H201" s="29" t="str">
        <f>IFERROR(IF(MINUTE(IFERROR(IF(HOUR(VLOOKUP($A201&amp;TEXT(H$3,"dd/mm/yyyy")&amp;$D$2,tbReporteAsistencia[[#All],[SerialDeBusqueda]:[FechaRegistro]],3,FALSE))&lt;HOUR($D$1),IFERROR((H$3+$D$1)-(VLOOKUP($A201&amp;TEXT(H$3,"dd/mm/yyyy")&amp;$D$2,tbReporteAsistencia[[#All],[SerialDeBusqueda]:[FechaRegistro]],3,FALSE)),""),""),""))&gt;$I$1,1,0),"")</f>
        <v/>
      </c>
      <c r="I201" s="29" t="str">
        <f>IFERROR(IF(MINUTE(IFERROR(IF(HOUR(VLOOKUP($A201&amp;TEXT(I$3,"dd/mm/yyyy")&amp;$D$2,tbReporteAsistencia[[#All],[SerialDeBusqueda]:[FechaRegistro]],3,FALSE))&lt;HOUR($D$1),IFERROR((I$3+$D$1)-(VLOOKUP($A201&amp;TEXT(I$3,"dd/mm/yyyy")&amp;$D$2,tbReporteAsistencia[[#All],[SerialDeBusqueda]:[FechaRegistro]],3,FALSE)),""),""),""))&gt;$I$1,1,0),"")</f>
        <v/>
      </c>
      <c r="J201" s="29" t="str">
        <f>IFERROR(IF(MINUTE(IFERROR(IF(HOUR(VLOOKUP($A201&amp;TEXT(J$3,"dd/mm/yyyy")&amp;$D$2,tbReporteAsistencia[[#All],[SerialDeBusqueda]:[FechaRegistro]],3,FALSE))&lt;HOUR($D$1),IFERROR((J$3+$D$1)-(VLOOKUP($A201&amp;TEXT(J$3,"dd/mm/yyyy")&amp;$D$2,tbReporteAsistencia[[#All],[SerialDeBusqueda]:[FechaRegistro]],3,FALSE)),""),""),""))&gt;$I$1,1,0),"")</f>
        <v/>
      </c>
      <c r="K201" s="29" t="str">
        <f>IFERROR(IF(MINUTE(IFERROR(IF(HOUR(VLOOKUP($A201&amp;TEXT(K$3,"dd/mm/yyyy")&amp;$D$2,tbReporteAsistencia[[#All],[SerialDeBusqueda]:[FechaRegistro]],3,FALSE))&lt;HOUR($D$1),IFERROR((K$3+$D$1)-(VLOOKUP($A201&amp;TEXT(K$3,"dd/mm/yyyy")&amp;$D$2,tbReporteAsistencia[[#All],[SerialDeBusqueda]:[FechaRegistro]],3,FALSE)),""),""),""))&gt;$I$1,1,0),"")</f>
        <v/>
      </c>
      <c r="L201" s="29" t="str">
        <f>IFERROR(IF(MINUTE(IFERROR(IF(HOUR(VLOOKUP($A201&amp;TEXT(L$3,"dd/mm/yyyy")&amp;$D$2,tbReporteAsistencia[[#All],[SerialDeBusqueda]:[FechaRegistro]],3,FALSE))&lt;HOUR($D$1),IFERROR((L$3+$D$1)-(VLOOKUP($A201&amp;TEXT(L$3,"dd/mm/yyyy")&amp;$D$2,tbReporteAsistencia[[#All],[SerialDeBusqueda]:[FechaRegistro]],3,FALSE)),""),""),""))&gt;$I$1,1,0),"")</f>
        <v/>
      </c>
      <c r="M201" s="29" t="str">
        <f>IFERROR(IF(MINUTE(IFERROR(IF(HOUR(VLOOKUP($A201&amp;TEXT(M$3,"dd/mm/yyyy")&amp;$D$2,tbReporteAsistencia[[#All],[SerialDeBusqueda]:[FechaRegistro]],3,FALSE))&lt;HOUR($D$1),IFERROR((M$3+$D$1)-(VLOOKUP($A201&amp;TEXT(M$3,"dd/mm/yyyy")&amp;$D$2,tbReporteAsistencia[[#All],[SerialDeBusqueda]:[FechaRegistro]],3,FALSE)),""),""),""))&gt;$I$1,1,0),"")</f>
        <v/>
      </c>
      <c r="N201" s="29" t="str">
        <f>IFERROR(IF(MINUTE(IFERROR(IF(HOUR(VLOOKUP($A201&amp;TEXT(N$3,"dd/mm/yyyy")&amp;$D$2,tbReporteAsistencia[[#All],[SerialDeBusqueda]:[FechaRegistro]],3,FALSE))&lt;HOUR($D$1),IFERROR((N$3+$D$1)-(VLOOKUP($A201&amp;TEXT(N$3,"dd/mm/yyyy")&amp;$D$2,tbReporteAsistencia[[#All],[SerialDeBusqueda]:[FechaRegistro]],3,FALSE)),""),""),""))&gt;$I$1,1,0),"")</f>
        <v/>
      </c>
      <c r="O201" s="29" t="str">
        <f>IFERROR(IF(MINUTE(IFERROR(IF(HOUR(VLOOKUP($A201&amp;TEXT(O$3,"dd/mm/yyyy")&amp;$D$2,tbReporteAsistencia[[#All],[SerialDeBusqueda]:[FechaRegistro]],3,FALSE))&lt;HOUR($D$1),IFERROR((O$3+$D$1)-(VLOOKUP($A201&amp;TEXT(O$3,"dd/mm/yyyy")&amp;$D$2,tbReporteAsistencia[[#All],[SerialDeBusqueda]:[FechaRegistro]],3,FALSE)),""),""),""))&gt;$I$1,1,0),"")</f>
        <v/>
      </c>
      <c r="P201" s="29" t="str">
        <f>IFERROR(IF(MINUTE(IFERROR(IF(HOUR(VLOOKUP($A201&amp;TEXT(P$3,"dd/mm/yyyy")&amp;$D$2,tbReporteAsistencia[[#All],[SerialDeBusqueda]:[FechaRegistro]],3,FALSE))&lt;HOUR($D$1),IFERROR((P$3+$D$1)-(VLOOKUP($A201&amp;TEXT(P$3,"dd/mm/yyyy")&amp;$D$2,tbReporteAsistencia[[#All],[SerialDeBusqueda]:[FechaRegistro]],3,FALSE)),""),""),""))&gt;$I$1,1,0),"")</f>
        <v/>
      </c>
      <c r="Q201" s="29" t="str">
        <f>IFERROR(IF(MINUTE(IFERROR(IF(HOUR(VLOOKUP($A201&amp;TEXT(Q$3,"dd/mm/yyyy")&amp;$D$2,tbReporteAsistencia[[#All],[SerialDeBusqueda]:[FechaRegistro]],3,FALSE))&lt;HOUR($D$1),IFERROR((Q$3+$D$1)-(VLOOKUP($A201&amp;TEXT(Q$3,"dd/mm/yyyy")&amp;$D$2,tbReporteAsistencia[[#All],[SerialDeBusqueda]:[FechaRegistro]],3,FALSE)),""),""),""))&gt;$I$1,1,0),"")</f>
        <v/>
      </c>
      <c r="R201" s="29" t="str">
        <f>IFERROR(IF(MINUTE(IFERROR(IF(HOUR(VLOOKUP($A201&amp;TEXT(R$3,"dd/mm/yyyy")&amp;$D$2,tbReporteAsistencia[[#All],[SerialDeBusqueda]:[FechaRegistro]],3,FALSE))&lt;HOUR($D$1),IFERROR((R$3+$D$1)-(VLOOKUP($A201&amp;TEXT(R$3,"dd/mm/yyyy")&amp;$D$2,tbReporteAsistencia[[#All],[SerialDeBusqueda]:[FechaRegistro]],3,FALSE)),""),""),""))&gt;$I$1,1,0),"")</f>
        <v/>
      </c>
      <c r="S201" s="29" t="str">
        <f>IFERROR(IF(MINUTE(IFERROR(IF(HOUR(VLOOKUP($A201&amp;TEXT(S$3,"dd/mm/yyyy")&amp;$D$2,tbReporteAsistencia[[#All],[SerialDeBusqueda]:[FechaRegistro]],3,FALSE))&lt;HOUR($D$1),IFERROR((S$3+$D$1)-(VLOOKUP($A201&amp;TEXT(S$3,"dd/mm/yyyy")&amp;$D$2,tbReporteAsistencia[[#All],[SerialDeBusqueda]:[FechaRegistro]],3,FALSE)),""),""),""))&gt;$I$1,1,0),"")</f>
        <v/>
      </c>
    </row>
    <row r="202" spans="1:19">
      <c r="A202" s="8">
        <f>Plantilla!A203</f>
        <v>0</v>
      </c>
      <c r="B202" s="8">
        <f>Plantilla!B203</f>
        <v>0</v>
      </c>
      <c r="C202" s="8">
        <f>Plantilla!C203</f>
        <v>0</v>
      </c>
      <c r="D202" s="29" t="str">
        <f>IFERROR(IF(MINUTE(IFERROR(IF(HOUR(VLOOKUP($A202&amp;TEXT(D$3,"dd/mm/yyyy")&amp;$D$2,tbReporteAsistencia[[#All],[SerialDeBusqueda]:[FechaRegistro]],3,FALSE))&lt;HOUR($D$1),IFERROR((D$3+$D$1)-(VLOOKUP($A202&amp;TEXT(D$3,"dd/mm/yyyy")&amp;$D$2,tbReporteAsistencia[[#All],[SerialDeBusqueda]:[FechaRegistro]],3,FALSE)),""),""),""))&gt;$I$1,1,0),"")</f>
        <v/>
      </c>
      <c r="E202" s="29" t="str">
        <f>IFERROR(IF(MINUTE(IFERROR(IF(HOUR(VLOOKUP($A202&amp;TEXT(E$3,"dd/mm/yyyy")&amp;$D$2,tbReporteAsistencia[[#All],[SerialDeBusqueda]:[FechaRegistro]],3,FALSE))&lt;HOUR($D$1),IFERROR((E$3+$D$1)-(VLOOKUP($A202&amp;TEXT(E$3,"dd/mm/yyyy")&amp;$D$2,tbReporteAsistencia[[#All],[SerialDeBusqueda]:[FechaRegistro]],3,FALSE)),""),""),""))&gt;$I$1,1,0),"")</f>
        <v/>
      </c>
      <c r="F202" s="29" t="str">
        <f>IFERROR(IF(MINUTE(IFERROR(IF(HOUR(VLOOKUP($A202&amp;TEXT(F$3,"dd/mm/yyyy")&amp;$D$2,tbReporteAsistencia[[#All],[SerialDeBusqueda]:[FechaRegistro]],3,FALSE))&lt;HOUR($D$1),IFERROR((F$3+$D$1)-(VLOOKUP($A202&amp;TEXT(F$3,"dd/mm/yyyy")&amp;$D$2,tbReporteAsistencia[[#All],[SerialDeBusqueda]:[FechaRegistro]],3,FALSE)),""),""),""))&gt;$I$1,1,0),"")</f>
        <v/>
      </c>
      <c r="G202" s="29" t="str">
        <f>IFERROR(IF(MINUTE(IFERROR(IF(HOUR(VLOOKUP($A202&amp;TEXT(G$3,"dd/mm/yyyy")&amp;$D$2,tbReporteAsistencia[[#All],[SerialDeBusqueda]:[FechaRegistro]],3,FALSE))&lt;HOUR($D$1),IFERROR((G$3+$D$1)-(VLOOKUP($A202&amp;TEXT(G$3,"dd/mm/yyyy")&amp;$D$2,tbReporteAsistencia[[#All],[SerialDeBusqueda]:[FechaRegistro]],3,FALSE)),""),""),""))&gt;$I$1,1,0),"")</f>
        <v/>
      </c>
      <c r="H202" s="29" t="str">
        <f>IFERROR(IF(MINUTE(IFERROR(IF(HOUR(VLOOKUP($A202&amp;TEXT(H$3,"dd/mm/yyyy")&amp;$D$2,tbReporteAsistencia[[#All],[SerialDeBusqueda]:[FechaRegistro]],3,FALSE))&lt;HOUR($D$1),IFERROR((H$3+$D$1)-(VLOOKUP($A202&amp;TEXT(H$3,"dd/mm/yyyy")&amp;$D$2,tbReporteAsistencia[[#All],[SerialDeBusqueda]:[FechaRegistro]],3,FALSE)),""),""),""))&gt;$I$1,1,0),"")</f>
        <v/>
      </c>
      <c r="I202" s="29" t="str">
        <f>IFERROR(IF(MINUTE(IFERROR(IF(HOUR(VLOOKUP($A202&amp;TEXT(I$3,"dd/mm/yyyy")&amp;$D$2,tbReporteAsistencia[[#All],[SerialDeBusqueda]:[FechaRegistro]],3,FALSE))&lt;HOUR($D$1),IFERROR((I$3+$D$1)-(VLOOKUP($A202&amp;TEXT(I$3,"dd/mm/yyyy")&amp;$D$2,tbReporteAsistencia[[#All],[SerialDeBusqueda]:[FechaRegistro]],3,FALSE)),""),""),""))&gt;$I$1,1,0),"")</f>
        <v/>
      </c>
      <c r="J202" s="29" t="str">
        <f>IFERROR(IF(MINUTE(IFERROR(IF(HOUR(VLOOKUP($A202&amp;TEXT(J$3,"dd/mm/yyyy")&amp;$D$2,tbReporteAsistencia[[#All],[SerialDeBusqueda]:[FechaRegistro]],3,FALSE))&lt;HOUR($D$1),IFERROR((J$3+$D$1)-(VLOOKUP($A202&amp;TEXT(J$3,"dd/mm/yyyy")&amp;$D$2,tbReporteAsistencia[[#All],[SerialDeBusqueda]:[FechaRegistro]],3,FALSE)),""),""),""))&gt;$I$1,1,0),"")</f>
        <v/>
      </c>
      <c r="K202" s="29" t="str">
        <f>IFERROR(IF(MINUTE(IFERROR(IF(HOUR(VLOOKUP($A202&amp;TEXT(K$3,"dd/mm/yyyy")&amp;$D$2,tbReporteAsistencia[[#All],[SerialDeBusqueda]:[FechaRegistro]],3,FALSE))&lt;HOUR($D$1),IFERROR((K$3+$D$1)-(VLOOKUP($A202&amp;TEXT(K$3,"dd/mm/yyyy")&amp;$D$2,tbReporteAsistencia[[#All],[SerialDeBusqueda]:[FechaRegistro]],3,FALSE)),""),""),""))&gt;$I$1,1,0),"")</f>
        <v/>
      </c>
      <c r="L202" s="29" t="str">
        <f>IFERROR(IF(MINUTE(IFERROR(IF(HOUR(VLOOKUP($A202&amp;TEXT(L$3,"dd/mm/yyyy")&amp;$D$2,tbReporteAsistencia[[#All],[SerialDeBusqueda]:[FechaRegistro]],3,FALSE))&lt;HOUR($D$1),IFERROR((L$3+$D$1)-(VLOOKUP($A202&amp;TEXT(L$3,"dd/mm/yyyy")&amp;$D$2,tbReporteAsistencia[[#All],[SerialDeBusqueda]:[FechaRegistro]],3,FALSE)),""),""),""))&gt;$I$1,1,0),"")</f>
        <v/>
      </c>
      <c r="M202" s="29" t="str">
        <f>IFERROR(IF(MINUTE(IFERROR(IF(HOUR(VLOOKUP($A202&amp;TEXT(M$3,"dd/mm/yyyy")&amp;$D$2,tbReporteAsistencia[[#All],[SerialDeBusqueda]:[FechaRegistro]],3,FALSE))&lt;HOUR($D$1),IFERROR((M$3+$D$1)-(VLOOKUP($A202&amp;TEXT(M$3,"dd/mm/yyyy")&amp;$D$2,tbReporteAsistencia[[#All],[SerialDeBusqueda]:[FechaRegistro]],3,FALSE)),""),""),""))&gt;$I$1,1,0),"")</f>
        <v/>
      </c>
      <c r="N202" s="29" t="str">
        <f>IFERROR(IF(MINUTE(IFERROR(IF(HOUR(VLOOKUP($A202&amp;TEXT(N$3,"dd/mm/yyyy")&amp;$D$2,tbReporteAsistencia[[#All],[SerialDeBusqueda]:[FechaRegistro]],3,FALSE))&lt;HOUR($D$1),IFERROR((N$3+$D$1)-(VLOOKUP($A202&amp;TEXT(N$3,"dd/mm/yyyy")&amp;$D$2,tbReporteAsistencia[[#All],[SerialDeBusqueda]:[FechaRegistro]],3,FALSE)),""),""),""))&gt;$I$1,1,0),"")</f>
        <v/>
      </c>
      <c r="O202" s="29" t="str">
        <f>IFERROR(IF(MINUTE(IFERROR(IF(HOUR(VLOOKUP($A202&amp;TEXT(O$3,"dd/mm/yyyy")&amp;$D$2,tbReporteAsistencia[[#All],[SerialDeBusqueda]:[FechaRegistro]],3,FALSE))&lt;HOUR($D$1),IFERROR((O$3+$D$1)-(VLOOKUP($A202&amp;TEXT(O$3,"dd/mm/yyyy")&amp;$D$2,tbReporteAsistencia[[#All],[SerialDeBusqueda]:[FechaRegistro]],3,FALSE)),""),""),""))&gt;$I$1,1,0),"")</f>
        <v/>
      </c>
      <c r="P202" s="29" t="str">
        <f>IFERROR(IF(MINUTE(IFERROR(IF(HOUR(VLOOKUP($A202&amp;TEXT(P$3,"dd/mm/yyyy")&amp;$D$2,tbReporteAsistencia[[#All],[SerialDeBusqueda]:[FechaRegistro]],3,FALSE))&lt;HOUR($D$1),IFERROR((P$3+$D$1)-(VLOOKUP($A202&amp;TEXT(P$3,"dd/mm/yyyy")&amp;$D$2,tbReporteAsistencia[[#All],[SerialDeBusqueda]:[FechaRegistro]],3,FALSE)),""),""),""))&gt;$I$1,1,0),"")</f>
        <v/>
      </c>
      <c r="Q202" s="29" t="str">
        <f>IFERROR(IF(MINUTE(IFERROR(IF(HOUR(VLOOKUP($A202&amp;TEXT(Q$3,"dd/mm/yyyy")&amp;$D$2,tbReporteAsistencia[[#All],[SerialDeBusqueda]:[FechaRegistro]],3,FALSE))&lt;HOUR($D$1),IFERROR((Q$3+$D$1)-(VLOOKUP($A202&amp;TEXT(Q$3,"dd/mm/yyyy")&amp;$D$2,tbReporteAsistencia[[#All],[SerialDeBusqueda]:[FechaRegistro]],3,FALSE)),""),""),""))&gt;$I$1,1,0),"")</f>
        <v/>
      </c>
      <c r="R202" s="29" t="str">
        <f>IFERROR(IF(MINUTE(IFERROR(IF(HOUR(VLOOKUP($A202&amp;TEXT(R$3,"dd/mm/yyyy")&amp;$D$2,tbReporteAsistencia[[#All],[SerialDeBusqueda]:[FechaRegistro]],3,FALSE))&lt;HOUR($D$1),IFERROR((R$3+$D$1)-(VLOOKUP($A202&amp;TEXT(R$3,"dd/mm/yyyy")&amp;$D$2,tbReporteAsistencia[[#All],[SerialDeBusqueda]:[FechaRegistro]],3,FALSE)),""),""),""))&gt;$I$1,1,0),"")</f>
        <v/>
      </c>
      <c r="S202" s="29" t="str">
        <f>IFERROR(IF(MINUTE(IFERROR(IF(HOUR(VLOOKUP($A202&amp;TEXT(S$3,"dd/mm/yyyy")&amp;$D$2,tbReporteAsistencia[[#All],[SerialDeBusqueda]:[FechaRegistro]],3,FALSE))&lt;HOUR($D$1),IFERROR((S$3+$D$1)-(VLOOKUP($A202&amp;TEXT(S$3,"dd/mm/yyyy")&amp;$D$2,tbReporteAsistencia[[#All],[SerialDeBusqueda]:[FechaRegistro]],3,FALSE)),""),""),""))&gt;$I$1,1,0),"")</f>
        <v/>
      </c>
    </row>
    <row r="203" spans="1:19">
      <c r="A203" s="8">
        <f>Plantilla!A204</f>
        <v>0</v>
      </c>
      <c r="B203" s="8">
        <f>Plantilla!B204</f>
        <v>0</v>
      </c>
      <c r="C203" s="8">
        <f>Plantilla!C204</f>
        <v>0</v>
      </c>
      <c r="D203" s="29" t="str">
        <f>IFERROR(IF(MINUTE(IFERROR(IF(HOUR(VLOOKUP($A203&amp;TEXT(D$3,"dd/mm/yyyy")&amp;$D$2,tbReporteAsistencia[[#All],[SerialDeBusqueda]:[FechaRegistro]],3,FALSE))&lt;HOUR($D$1),IFERROR((D$3+$D$1)-(VLOOKUP($A203&amp;TEXT(D$3,"dd/mm/yyyy")&amp;$D$2,tbReporteAsistencia[[#All],[SerialDeBusqueda]:[FechaRegistro]],3,FALSE)),""),""),""))&gt;$I$1,1,0),"")</f>
        <v/>
      </c>
      <c r="E203" s="29" t="str">
        <f>IFERROR(IF(MINUTE(IFERROR(IF(HOUR(VLOOKUP($A203&amp;TEXT(E$3,"dd/mm/yyyy")&amp;$D$2,tbReporteAsistencia[[#All],[SerialDeBusqueda]:[FechaRegistro]],3,FALSE))&lt;HOUR($D$1),IFERROR((E$3+$D$1)-(VLOOKUP($A203&amp;TEXT(E$3,"dd/mm/yyyy")&amp;$D$2,tbReporteAsistencia[[#All],[SerialDeBusqueda]:[FechaRegistro]],3,FALSE)),""),""),""))&gt;$I$1,1,0),"")</f>
        <v/>
      </c>
      <c r="F203" s="29" t="str">
        <f>IFERROR(IF(MINUTE(IFERROR(IF(HOUR(VLOOKUP($A203&amp;TEXT(F$3,"dd/mm/yyyy")&amp;$D$2,tbReporteAsistencia[[#All],[SerialDeBusqueda]:[FechaRegistro]],3,FALSE))&lt;HOUR($D$1),IFERROR((F$3+$D$1)-(VLOOKUP($A203&amp;TEXT(F$3,"dd/mm/yyyy")&amp;$D$2,tbReporteAsistencia[[#All],[SerialDeBusqueda]:[FechaRegistro]],3,FALSE)),""),""),""))&gt;$I$1,1,0),"")</f>
        <v/>
      </c>
      <c r="G203" s="29" t="str">
        <f>IFERROR(IF(MINUTE(IFERROR(IF(HOUR(VLOOKUP($A203&amp;TEXT(G$3,"dd/mm/yyyy")&amp;$D$2,tbReporteAsistencia[[#All],[SerialDeBusqueda]:[FechaRegistro]],3,FALSE))&lt;HOUR($D$1),IFERROR((G$3+$D$1)-(VLOOKUP($A203&amp;TEXT(G$3,"dd/mm/yyyy")&amp;$D$2,tbReporteAsistencia[[#All],[SerialDeBusqueda]:[FechaRegistro]],3,FALSE)),""),""),""))&gt;$I$1,1,0),"")</f>
        <v/>
      </c>
      <c r="H203" s="29" t="str">
        <f>IFERROR(IF(MINUTE(IFERROR(IF(HOUR(VLOOKUP($A203&amp;TEXT(H$3,"dd/mm/yyyy")&amp;$D$2,tbReporteAsistencia[[#All],[SerialDeBusqueda]:[FechaRegistro]],3,FALSE))&lt;HOUR($D$1),IFERROR((H$3+$D$1)-(VLOOKUP($A203&amp;TEXT(H$3,"dd/mm/yyyy")&amp;$D$2,tbReporteAsistencia[[#All],[SerialDeBusqueda]:[FechaRegistro]],3,FALSE)),""),""),""))&gt;$I$1,1,0),"")</f>
        <v/>
      </c>
      <c r="I203" s="29" t="str">
        <f>IFERROR(IF(MINUTE(IFERROR(IF(HOUR(VLOOKUP($A203&amp;TEXT(I$3,"dd/mm/yyyy")&amp;$D$2,tbReporteAsistencia[[#All],[SerialDeBusqueda]:[FechaRegistro]],3,FALSE))&lt;HOUR($D$1),IFERROR((I$3+$D$1)-(VLOOKUP($A203&amp;TEXT(I$3,"dd/mm/yyyy")&amp;$D$2,tbReporteAsistencia[[#All],[SerialDeBusqueda]:[FechaRegistro]],3,FALSE)),""),""),""))&gt;$I$1,1,0),"")</f>
        <v/>
      </c>
      <c r="J203" s="29" t="str">
        <f>IFERROR(IF(MINUTE(IFERROR(IF(HOUR(VLOOKUP($A203&amp;TEXT(J$3,"dd/mm/yyyy")&amp;$D$2,tbReporteAsistencia[[#All],[SerialDeBusqueda]:[FechaRegistro]],3,FALSE))&lt;HOUR($D$1),IFERROR((J$3+$D$1)-(VLOOKUP($A203&amp;TEXT(J$3,"dd/mm/yyyy")&amp;$D$2,tbReporteAsistencia[[#All],[SerialDeBusqueda]:[FechaRegistro]],3,FALSE)),""),""),""))&gt;$I$1,1,0),"")</f>
        <v/>
      </c>
      <c r="K203" s="29" t="str">
        <f>IFERROR(IF(MINUTE(IFERROR(IF(HOUR(VLOOKUP($A203&amp;TEXT(K$3,"dd/mm/yyyy")&amp;$D$2,tbReporteAsistencia[[#All],[SerialDeBusqueda]:[FechaRegistro]],3,FALSE))&lt;HOUR($D$1),IFERROR((K$3+$D$1)-(VLOOKUP($A203&amp;TEXT(K$3,"dd/mm/yyyy")&amp;$D$2,tbReporteAsistencia[[#All],[SerialDeBusqueda]:[FechaRegistro]],3,FALSE)),""),""),""))&gt;$I$1,1,0),"")</f>
        <v/>
      </c>
      <c r="L203" s="29" t="str">
        <f>IFERROR(IF(MINUTE(IFERROR(IF(HOUR(VLOOKUP($A203&amp;TEXT(L$3,"dd/mm/yyyy")&amp;$D$2,tbReporteAsistencia[[#All],[SerialDeBusqueda]:[FechaRegistro]],3,FALSE))&lt;HOUR($D$1),IFERROR((L$3+$D$1)-(VLOOKUP($A203&amp;TEXT(L$3,"dd/mm/yyyy")&amp;$D$2,tbReporteAsistencia[[#All],[SerialDeBusqueda]:[FechaRegistro]],3,FALSE)),""),""),""))&gt;$I$1,1,0),"")</f>
        <v/>
      </c>
      <c r="M203" s="29" t="str">
        <f>IFERROR(IF(MINUTE(IFERROR(IF(HOUR(VLOOKUP($A203&amp;TEXT(M$3,"dd/mm/yyyy")&amp;$D$2,tbReporteAsistencia[[#All],[SerialDeBusqueda]:[FechaRegistro]],3,FALSE))&lt;HOUR($D$1),IFERROR((M$3+$D$1)-(VLOOKUP($A203&amp;TEXT(M$3,"dd/mm/yyyy")&amp;$D$2,tbReporteAsistencia[[#All],[SerialDeBusqueda]:[FechaRegistro]],3,FALSE)),""),""),""))&gt;$I$1,1,0),"")</f>
        <v/>
      </c>
      <c r="N203" s="29" t="str">
        <f>IFERROR(IF(MINUTE(IFERROR(IF(HOUR(VLOOKUP($A203&amp;TEXT(N$3,"dd/mm/yyyy")&amp;$D$2,tbReporteAsistencia[[#All],[SerialDeBusqueda]:[FechaRegistro]],3,FALSE))&lt;HOUR($D$1),IFERROR((N$3+$D$1)-(VLOOKUP($A203&amp;TEXT(N$3,"dd/mm/yyyy")&amp;$D$2,tbReporteAsistencia[[#All],[SerialDeBusqueda]:[FechaRegistro]],3,FALSE)),""),""),""))&gt;$I$1,1,0),"")</f>
        <v/>
      </c>
      <c r="O203" s="29" t="str">
        <f>IFERROR(IF(MINUTE(IFERROR(IF(HOUR(VLOOKUP($A203&amp;TEXT(O$3,"dd/mm/yyyy")&amp;$D$2,tbReporteAsistencia[[#All],[SerialDeBusqueda]:[FechaRegistro]],3,FALSE))&lt;HOUR($D$1),IFERROR((O$3+$D$1)-(VLOOKUP($A203&amp;TEXT(O$3,"dd/mm/yyyy")&amp;$D$2,tbReporteAsistencia[[#All],[SerialDeBusqueda]:[FechaRegistro]],3,FALSE)),""),""),""))&gt;$I$1,1,0),"")</f>
        <v/>
      </c>
      <c r="P203" s="29" t="str">
        <f>IFERROR(IF(MINUTE(IFERROR(IF(HOUR(VLOOKUP($A203&amp;TEXT(P$3,"dd/mm/yyyy")&amp;$D$2,tbReporteAsistencia[[#All],[SerialDeBusqueda]:[FechaRegistro]],3,FALSE))&lt;HOUR($D$1),IFERROR((P$3+$D$1)-(VLOOKUP($A203&amp;TEXT(P$3,"dd/mm/yyyy")&amp;$D$2,tbReporteAsistencia[[#All],[SerialDeBusqueda]:[FechaRegistro]],3,FALSE)),""),""),""))&gt;$I$1,1,0),"")</f>
        <v/>
      </c>
      <c r="Q203" s="29" t="str">
        <f>IFERROR(IF(MINUTE(IFERROR(IF(HOUR(VLOOKUP($A203&amp;TEXT(Q$3,"dd/mm/yyyy")&amp;$D$2,tbReporteAsistencia[[#All],[SerialDeBusqueda]:[FechaRegistro]],3,FALSE))&lt;HOUR($D$1),IFERROR((Q$3+$D$1)-(VLOOKUP($A203&amp;TEXT(Q$3,"dd/mm/yyyy")&amp;$D$2,tbReporteAsistencia[[#All],[SerialDeBusqueda]:[FechaRegistro]],3,FALSE)),""),""),""))&gt;$I$1,1,0),"")</f>
        <v/>
      </c>
      <c r="R203" s="29" t="str">
        <f>IFERROR(IF(MINUTE(IFERROR(IF(HOUR(VLOOKUP($A203&amp;TEXT(R$3,"dd/mm/yyyy")&amp;$D$2,tbReporteAsistencia[[#All],[SerialDeBusqueda]:[FechaRegistro]],3,FALSE))&lt;HOUR($D$1),IFERROR((R$3+$D$1)-(VLOOKUP($A203&amp;TEXT(R$3,"dd/mm/yyyy")&amp;$D$2,tbReporteAsistencia[[#All],[SerialDeBusqueda]:[FechaRegistro]],3,FALSE)),""),""),""))&gt;$I$1,1,0),"")</f>
        <v/>
      </c>
      <c r="S203" s="29" t="str">
        <f>IFERROR(IF(MINUTE(IFERROR(IF(HOUR(VLOOKUP($A203&amp;TEXT(S$3,"dd/mm/yyyy")&amp;$D$2,tbReporteAsistencia[[#All],[SerialDeBusqueda]:[FechaRegistro]],3,FALSE))&lt;HOUR($D$1),IFERROR((S$3+$D$1)-(VLOOKUP($A203&amp;TEXT(S$3,"dd/mm/yyyy")&amp;$D$2,tbReporteAsistencia[[#All],[SerialDeBusqueda]:[FechaRegistro]],3,FALSE)),""),""),""))&gt;$I$1,1,0),"")</f>
        <v/>
      </c>
    </row>
    <row r="204" spans="1:19">
      <c r="A204" s="8">
        <f>Plantilla!A205</f>
        <v>0</v>
      </c>
      <c r="B204" s="8">
        <f>Plantilla!B205</f>
        <v>0</v>
      </c>
      <c r="C204" s="8">
        <f>Plantilla!C205</f>
        <v>0</v>
      </c>
      <c r="D204" s="29" t="str">
        <f>IFERROR(IF(MINUTE(IFERROR(IF(HOUR(VLOOKUP($A204&amp;TEXT(D$3,"dd/mm/yyyy")&amp;$D$2,tbReporteAsistencia[[#All],[SerialDeBusqueda]:[FechaRegistro]],3,FALSE))&lt;HOUR($D$1),IFERROR((D$3+$D$1)-(VLOOKUP($A204&amp;TEXT(D$3,"dd/mm/yyyy")&amp;$D$2,tbReporteAsistencia[[#All],[SerialDeBusqueda]:[FechaRegistro]],3,FALSE)),""),""),""))&gt;$I$1,1,0),"")</f>
        <v/>
      </c>
      <c r="E204" s="29" t="str">
        <f>IFERROR(IF(MINUTE(IFERROR(IF(HOUR(VLOOKUP($A204&amp;TEXT(E$3,"dd/mm/yyyy")&amp;$D$2,tbReporteAsistencia[[#All],[SerialDeBusqueda]:[FechaRegistro]],3,FALSE))&lt;HOUR($D$1),IFERROR((E$3+$D$1)-(VLOOKUP($A204&amp;TEXT(E$3,"dd/mm/yyyy")&amp;$D$2,tbReporteAsistencia[[#All],[SerialDeBusqueda]:[FechaRegistro]],3,FALSE)),""),""),""))&gt;$I$1,1,0),"")</f>
        <v/>
      </c>
      <c r="F204" s="29" t="str">
        <f>IFERROR(IF(MINUTE(IFERROR(IF(HOUR(VLOOKUP($A204&amp;TEXT(F$3,"dd/mm/yyyy")&amp;$D$2,tbReporteAsistencia[[#All],[SerialDeBusqueda]:[FechaRegistro]],3,FALSE))&lt;HOUR($D$1),IFERROR((F$3+$D$1)-(VLOOKUP($A204&amp;TEXT(F$3,"dd/mm/yyyy")&amp;$D$2,tbReporteAsistencia[[#All],[SerialDeBusqueda]:[FechaRegistro]],3,FALSE)),""),""),""))&gt;$I$1,1,0),"")</f>
        <v/>
      </c>
      <c r="G204" s="29" t="str">
        <f>IFERROR(IF(MINUTE(IFERROR(IF(HOUR(VLOOKUP($A204&amp;TEXT(G$3,"dd/mm/yyyy")&amp;$D$2,tbReporteAsistencia[[#All],[SerialDeBusqueda]:[FechaRegistro]],3,FALSE))&lt;HOUR($D$1),IFERROR((G$3+$D$1)-(VLOOKUP($A204&amp;TEXT(G$3,"dd/mm/yyyy")&amp;$D$2,tbReporteAsistencia[[#All],[SerialDeBusqueda]:[FechaRegistro]],3,FALSE)),""),""),""))&gt;$I$1,1,0),"")</f>
        <v/>
      </c>
      <c r="H204" s="29" t="str">
        <f>IFERROR(IF(MINUTE(IFERROR(IF(HOUR(VLOOKUP($A204&amp;TEXT(H$3,"dd/mm/yyyy")&amp;$D$2,tbReporteAsistencia[[#All],[SerialDeBusqueda]:[FechaRegistro]],3,FALSE))&lt;HOUR($D$1),IFERROR((H$3+$D$1)-(VLOOKUP($A204&amp;TEXT(H$3,"dd/mm/yyyy")&amp;$D$2,tbReporteAsistencia[[#All],[SerialDeBusqueda]:[FechaRegistro]],3,FALSE)),""),""),""))&gt;$I$1,1,0),"")</f>
        <v/>
      </c>
      <c r="I204" s="29" t="str">
        <f>IFERROR(IF(MINUTE(IFERROR(IF(HOUR(VLOOKUP($A204&amp;TEXT(I$3,"dd/mm/yyyy")&amp;$D$2,tbReporteAsistencia[[#All],[SerialDeBusqueda]:[FechaRegistro]],3,FALSE))&lt;HOUR($D$1),IFERROR((I$3+$D$1)-(VLOOKUP($A204&amp;TEXT(I$3,"dd/mm/yyyy")&amp;$D$2,tbReporteAsistencia[[#All],[SerialDeBusqueda]:[FechaRegistro]],3,FALSE)),""),""),""))&gt;$I$1,1,0),"")</f>
        <v/>
      </c>
      <c r="J204" s="29" t="str">
        <f>IFERROR(IF(MINUTE(IFERROR(IF(HOUR(VLOOKUP($A204&amp;TEXT(J$3,"dd/mm/yyyy")&amp;$D$2,tbReporteAsistencia[[#All],[SerialDeBusqueda]:[FechaRegistro]],3,FALSE))&lt;HOUR($D$1),IFERROR((J$3+$D$1)-(VLOOKUP($A204&amp;TEXT(J$3,"dd/mm/yyyy")&amp;$D$2,tbReporteAsistencia[[#All],[SerialDeBusqueda]:[FechaRegistro]],3,FALSE)),""),""),""))&gt;$I$1,1,0),"")</f>
        <v/>
      </c>
      <c r="K204" s="29" t="str">
        <f>IFERROR(IF(MINUTE(IFERROR(IF(HOUR(VLOOKUP($A204&amp;TEXT(K$3,"dd/mm/yyyy")&amp;$D$2,tbReporteAsistencia[[#All],[SerialDeBusqueda]:[FechaRegistro]],3,FALSE))&lt;HOUR($D$1),IFERROR((K$3+$D$1)-(VLOOKUP($A204&amp;TEXT(K$3,"dd/mm/yyyy")&amp;$D$2,tbReporteAsistencia[[#All],[SerialDeBusqueda]:[FechaRegistro]],3,FALSE)),""),""),""))&gt;$I$1,1,0),"")</f>
        <v/>
      </c>
      <c r="L204" s="29" t="str">
        <f>IFERROR(IF(MINUTE(IFERROR(IF(HOUR(VLOOKUP($A204&amp;TEXT(L$3,"dd/mm/yyyy")&amp;$D$2,tbReporteAsistencia[[#All],[SerialDeBusqueda]:[FechaRegistro]],3,FALSE))&lt;HOUR($D$1),IFERROR((L$3+$D$1)-(VLOOKUP($A204&amp;TEXT(L$3,"dd/mm/yyyy")&amp;$D$2,tbReporteAsistencia[[#All],[SerialDeBusqueda]:[FechaRegistro]],3,FALSE)),""),""),""))&gt;$I$1,1,0),"")</f>
        <v/>
      </c>
      <c r="M204" s="29" t="str">
        <f>IFERROR(IF(MINUTE(IFERROR(IF(HOUR(VLOOKUP($A204&amp;TEXT(M$3,"dd/mm/yyyy")&amp;$D$2,tbReporteAsistencia[[#All],[SerialDeBusqueda]:[FechaRegistro]],3,FALSE))&lt;HOUR($D$1),IFERROR((M$3+$D$1)-(VLOOKUP($A204&amp;TEXT(M$3,"dd/mm/yyyy")&amp;$D$2,tbReporteAsistencia[[#All],[SerialDeBusqueda]:[FechaRegistro]],3,FALSE)),""),""),""))&gt;$I$1,1,0),"")</f>
        <v/>
      </c>
      <c r="N204" s="29" t="str">
        <f>IFERROR(IF(MINUTE(IFERROR(IF(HOUR(VLOOKUP($A204&amp;TEXT(N$3,"dd/mm/yyyy")&amp;$D$2,tbReporteAsistencia[[#All],[SerialDeBusqueda]:[FechaRegistro]],3,FALSE))&lt;HOUR($D$1),IFERROR((N$3+$D$1)-(VLOOKUP($A204&amp;TEXT(N$3,"dd/mm/yyyy")&amp;$D$2,tbReporteAsistencia[[#All],[SerialDeBusqueda]:[FechaRegistro]],3,FALSE)),""),""),""))&gt;$I$1,1,0),"")</f>
        <v/>
      </c>
      <c r="O204" s="29" t="str">
        <f>IFERROR(IF(MINUTE(IFERROR(IF(HOUR(VLOOKUP($A204&amp;TEXT(O$3,"dd/mm/yyyy")&amp;$D$2,tbReporteAsistencia[[#All],[SerialDeBusqueda]:[FechaRegistro]],3,FALSE))&lt;HOUR($D$1),IFERROR((O$3+$D$1)-(VLOOKUP($A204&amp;TEXT(O$3,"dd/mm/yyyy")&amp;$D$2,tbReporteAsistencia[[#All],[SerialDeBusqueda]:[FechaRegistro]],3,FALSE)),""),""),""))&gt;$I$1,1,0),"")</f>
        <v/>
      </c>
      <c r="P204" s="29" t="str">
        <f>IFERROR(IF(MINUTE(IFERROR(IF(HOUR(VLOOKUP($A204&amp;TEXT(P$3,"dd/mm/yyyy")&amp;$D$2,tbReporteAsistencia[[#All],[SerialDeBusqueda]:[FechaRegistro]],3,FALSE))&lt;HOUR($D$1),IFERROR((P$3+$D$1)-(VLOOKUP($A204&amp;TEXT(P$3,"dd/mm/yyyy")&amp;$D$2,tbReporteAsistencia[[#All],[SerialDeBusqueda]:[FechaRegistro]],3,FALSE)),""),""),""))&gt;$I$1,1,0),"")</f>
        <v/>
      </c>
      <c r="Q204" s="29" t="str">
        <f>IFERROR(IF(MINUTE(IFERROR(IF(HOUR(VLOOKUP($A204&amp;TEXT(Q$3,"dd/mm/yyyy")&amp;$D$2,tbReporteAsistencia[[#All],[SerialDeBusqueda]:[FechaRegistro]],3,FALSE))&lt;HOUR($D$1),IFERROR((Q$3+$D$1)-(VLOOKUP($A204&amp;TEXT(Q$3,"dd/mm/yyyy")&amp;$D$2,tbReporteAsistencia[[#All],[SerialDeBusqueda]:[FechaRegistro]],3,FALSE)),""),""),""))&gt;$I$1,1,0),"")</f>
        <v/>
      </c>
      <c r="R204" s="29" t="str">
        <f>IFERROR(IF(MINUTE(IFERROR(IF(HOUR(VLOOKUP($A204&amp;TEXT(R$3,"dd/mm/yyyy")&amp;$D$2,tbReporteAsistencia[[#All],[SerialDeBusqueda]:[FechaRegistro]],3,FALSE))&lt;HOUR($D$1),IFERROR((R$3+$D$1)-(VLOOKUP($A204&amp;TEXT(R$3,"dd/mm/yyyy")&amp;$D$2,tbReporteAsistencia[[#All],[SerialDeBusqueda]:[FechaRegistro]],3,FALSE)),""),""),""))&gt;$I$1,1,0),"")</f>
        <v/>
      </c>
      <c r="S204" s="29" t="str">
        <f>IFERROR(IF(MINUTE(IFERROR(IF(HOUR(VLOOKUP($A204&amp;TEXT(S$3,"dd/mm/yyyy")&amp;$D$2,tbReporteAsistencia[[#All],[SerialDeBusqueda]:[FechaRegistro]],3,FALSE))&lt;HOUR($D$1),IFERROR((S$3+$D$1)-(VLOOKUP($A204&amp;TEXT(S$3,"dd/mm/yyyy")&amp;$D$2,tbReporteAsistencia[[#All],[SerialDeBusqueda]:[FechaRegistro]],3,FALSE)),""),""),""))&gt;$I$1,1,0),"")</f>
        <v/>
      </c>
    </row>
    <row r="205" spans="1:19">
      <c r="A205" s="8">
        <f>Plantilla!A206</f>
        <v>0</v>
      </c>
      <c r="B205" s="8">
        <f>Plantilla!B206</f>
        <v>0</v>
      </c>
      <c r="C205" s="8">
        <f>Plantilla!C206</f>
        <v>0</v>
      </c>
      <c r="D205" s="29" t="str">
        <f>IFERROR(IF(MINUTE(IFERROR(IF(HOUR(VLOOKUP($A205&amp;TEXT(D$3,"dd/mm/yyyy")&amp;$D$2,tbReporteAsistencia[[#All],[SerialDeBusqueda]:[FechaRegistro]],3,FALSE))&lt;HOUR($D$1),IFERROR((D$3+$D$1)-(VLOOKUP($A205&amp;TEXT(D$3,"dd/mm/yyyy")&amp;$D$2,tbReporteAsistencia[[#All],[SerialDeBusqueda]:[FechaRegistro]],3,FALSE)),""),""),""))&gt;$I$1,1,0),"")</f>
        <v/>
      </c>
      <c r="E205" s="29" t="str">
        <f>IFERROR(IF(MINUTE(IFERROR(IF(HOUR(VLOOKUP($A205&amp;TEXT(E$3,"dd/mm/yyyy")&amp;$D$2,tbReporteAsistencia[[#All],[SerialDeBusqueda]:[FechaRegistro]],3,FALSE))&lt;HOUR($D$1),IFERROR((E$3+$D$1)-(VLOOKUP($A205&amp;TEXT(E$3,"dd/mm/yyyy")&amp;$D$2,tbReporteAsistencia[[#All],[SerialDeBusqueda]:[FechaRegistro]],3,FALSE)),""),""),""))&gt;$I$1,1,0),"")</f>
        <v/>
      </c>
      <c r="F205" s="29" t="str">
        <f>IFERROR(IF(MINUTE(IFERROR(IF(HOUR(VLOOKUP($A205&amp;TEXT(F$3,"dd/mm/yyyy")&amp;$D$2,tbReporteAsistencia[[#All],[SerialDeBusqueda]:[FechaRegistro]],3,FALSE))&lt;HOUR($D$1),IFERROR((F$3+$D$1)-(VLOOKUP($A205&amp;TEXT(F$3,"dd/mm/yyyy")&amp;$D$2,tbReporteAsistencia[[#All],[SerialDeBusqueda]:[FechaRegistro]],3,FALSE)),""),""),""))&gt;$I$1,1,0),"")</f>
        <v/>
      </c>
      <c r="G205" s="29" t="str">
        <f>IFERROR(IF(MINUTE(IFERROR(IF(HOUR(VLOOKUP($A205&amp;TEXT(G$3,"dd/mm/yyyy")&amp;$D$2,tbReporteAsistencia[[#All],[SerialDeBusqueda]:[FechaRegistro]],3,FALSE))&lt;HOUR($D$1),IFERROR((G$3+$D$1)-(VLOOKUP($A205&amp;TEXT(G$3,"dd/mm/yyyy")&amp;$D$2,tbReporteAsistencia[[#All],[SerialDeBusqueda]:[FechaRegistro]],3,FALSE)),""),""),""))&gt;$I$1,1,0),"")</f>
        <v/>
      </c>
      <c r="H205" s="29" t="str">
        <f>IFERROR(IF(MINUTE(IFERROR(IF(HOUR(VLOOKUP($A205&amp;TEXT(H$3,"dd/mm/yyyy")&amp;$D$2,tbReporteAsistencia[[#All],[SerialDeBusqueda]:[FechaRegistro]],3,FALSE))&lt;HOUR($D$1),IFERROR((H$3+$D$1)-(VLOOKUP($A205&amp;TEXT(H$3,"dd/mm/yyyy")&amp;$D$2,tbReporteAsistencia[[#All],[SerialDeBusqueda]:[FechaRegistro]],3,FALSE)),""),""),""))&gt;$I$1,1,0),"")</f>
        <v/>
      </c>
      <c r="I205" s="29" t="str">
        <f>IFERROR(IF(MINUTE(IFERROR(IF(HOUR(VLOOKUP($A205&amp;TEXT(I$3,"dd/mm/yyyy")&amp;$D$2,tbReporteAsistencia[[#All],[SerialDeBusqueda]:[FechaRegistro]],3,FALSE))&lt;HOUR($D$1),IFERROR((I$3+$D$1)-(VLOOKUP($A205&amp;TEXT(I$3,"dd/mm/yyyy")&amp;$D$2,tbReporteAsistencia[[#All],[SerialDeBusqueda]:[FechaRegistro]],3,FALSE)),""),""),""))&gt;$I$1,1,0),"")</f>
        <v/>
      </c>
      <c r="J205" s="29" t="str">
        <f>IFERROR(IF(MINUTE(IFERROR(IF(HOUR(VLOOKUP($A205&amp;TEXT(J$3,"dd/mm/yyyy")&amp;$D$2,tbReporteAsistencia[[#All],[SerialDeBusqueda]:[FechaRegistro]],3,FALSE))&lt;HOUR($D$1),IFERROR((J$3+$D$1)-(VLOOKUP($A205&amp;TEXT(J$3,"dd/mm/yyyy")&amp;$D$2,tbReporteAsistencia[[#All],[SerialDeBusqueda]:[FechaRegistro]],3,FALSE)),""),""),""))&gt;$I$1,1,0),"")</f>
        <v/>
      </c>
      <c r="K205" s="29" t="str">
        <f>IFERROR(IF(MINUTE(IFERROR(IF(HOUR(VLOOKUP($A205&amp;TEXT(K$3,"dd/mm/yyyy")&amp;$D$2,tbReporteAsistencia[[#All],[SerialDeBusqueda]:[FechaRegistro]],3,FALSE))&lt;HOUR($D$1),IFERROR((K$3+$D$1)-(VLOOKUP($A205&amp;TEXT(K$3,"dd/mm/yyyy")&amp;$D$2,tbReporteAsistencia[[#All],[SerialDeBusqueda]:[FechaRegistro]],3,FALSE)),""),""),""))&gt;$I$1,1,0),"")</f>
        <v/>
      </c>
      <c r="L205" s="29" t="str">
        <f>IFERROR(IF(MINUTE(IFERROR(IF(HOUR(VLOOKUP($A205&amp;TEXT(L$3,"dd/mm/yyyy")&amp;$D$2,tbReporteAsistencia[[#All],[SerialDeBusqueda]:[FechaRegistro]],3,FALSE))&lt;HOUR($D$1),IFERROR((L$3+$D$1)-(VLOOKUP($A205&amp;TEXT(L$3,"dd/mm/yyyy")&amp;$D$2,tbReporteAsistencia[[#All],[SerialDeBusqueda]:[FechaRegistro]],3,FALSE)),""),""),""))&gt;$I$1,1,0),"")</f>
        <v/>
      </c>
      <c r="M205" s="29" t="str">
        <f>IFERROR(IF(MINUTE(IFERROR(IF(HOUR(VLOOKUP($A205&amp;TEXT(M$3,"dd/mm/yyyy")&amp;$D$2,tbReporteAsistencia[[#All],[SerialDeBusqueda]:[FechaRegistro]],3,FALSE))&lt;HOUR($D$1),IFERROR((M$3+$D$1)-(VLOOKUP($A205&amp;TEXT(M$3,"dd/mm/yyyy")&amp;$D$2,tbReporteAsistencia[[#All],[SerialDeBusqueda]:[FechaRegistro]],3,FALSE)),""),""),""))&gt;$I$1,1,0),"")</f>
        <v/>
      </c>
      <c r="N205" s="29" t="str">
        <f>IFERROR(IF(MINUTE(IFERROR(IF(HOUR(VLOOKUP($A205&amp;TEXT(N$3,"dd/mm/yyyy")&amp;$D$2,tbReporteAsistencia[[#All],[SerialDeBusqueda]:[FechaRegistro]],3,FALSE))&lt;HOUR($D$1),IFERROR((N$3+$D$1)-(VLOOKUP($A205&amp;TEXT(N$3,"dd/mm/yyyy")&amp;$D$2,tbReporteAsistencia[[#All],[SerialDeBusqueda]:[FechaRegistro]],3,FALSE)),""),""),""))&gt;$I$1,1,0),"")</f>
        <v/>
      </c>
      <c r="O205" s="29" t="str">
        <f>IFERROR(IF(MINUTE(IFERROR(IF(HOUR(VLOOKUP($A205&amp;TEXT(O$3,"dd/mm/yyyy")&amp;$D$2,tbReporteAsistencia[[#All],[SerialDeBusqueda]:[FechaRegistro]],3,FALSE))&lt;HOUR($D$1),IFERROR((O$3+$D$1)-(VLOOKUP($A205&amp;TEXT(O$3,"dd/mm/yyyy")&amp;$D$2,tbReporteAsistencia[[#All],[SerialDeBusqueda]:[FechaRegistro]],3,FALSE)),""),""),""))&gt;$I$1,1,0),"")</f>
        <v/>
      </c>
      <c r="P205" s="29" t="str">
        <f>IFERROR(IF(MINUTE(IFERROR(IF(HOUR(VLOOKUP($A205&amp;TEXT(P$3,"dd/mm/yyyy")&amp;$D$2,tbReporteAsistencia[[#All],[SerialDeBusqueda]:[FechaRegistro]],3,FALSE))&lt;HOUR($D$1),IFERROR((P$3+$D$1)-(VLOOKUP($A205&amp;TEXT(P$3,"dd/mm/yyyy")&amp;$D$2,tbReporteAsistencia[[#All],[SerialDeBusqueda]:[FechaRegistro]],3,FALSE)),""),""),""))&gt;$I$1,1,0),"")</f>
        <v/>
      </c>
      <c r="Q205" s="29" t="str">
        <f>IFERROR(IF(MINUTE(IFERROR(IF(HOUR(VLOOKUP($A205&amp;TEXT(Q$3,"dd/mm/yyyy")&amp;$D$2,tbReporteAsistencia[[#All],[SerialDeBusqueda]:[FechaRegistro]],3,FALSE))&lt;HOUR($D$1),IFERROR((Q$3+$D$1)-(VLOOKUP($A205&amp;TEXT(Q$3,"dd/mm/yyyy")&amp;$D$2,tbReporteAsistencia[[#All],[SerialDeBusqueda]:[FechaRegistro]],3,FALSE)),""),""),""))&gt;$I$1,1,0),"")</f>
        <v/>
      </c>
      <c r="R205" s="29" t="str">
        <f>IFERROR(IF(MINUTE(IFERROR(IF(HOUR(VLOOKUP($A205&amp;TEXT(R$3,"dd/mm/yyyy")&amp;$D$2,tbReporteAsistencia[[#All],[SerialDeBusqueda]:[FechaRegistro]],3,FALSE))&lt;HOUR($D$1),IFERROR((R$3+$D$1)-(VLOOKUP($A205&amp;TEXT(R$3,"dd/mm/yyyy")&amp;$D$2,tbReporteAsistencia[[#All],[SerialDeBusqueda]:[FechaRegistro]],3,FALSE)),""),""),""))&gt;$I$1,1,0),"")</f>
        <v/>
      </c>
      <c r="S205" s="29" t="str">
        <f>IFERROR(IF(MINUTE(IFERROR(IF(HOUR(VLOOKUP($A205&amp;TEXT(S$3,"dd/mm/yyyy")&amp;$D$2,tbReporteAsistencia[[#All],[SerialDeBusqueda]:[FechaRegistro]],3,FALSE))&lt;HOUR($D$1),IFERROR((S$3+$D$1)-(VLOOKUP($A205&amp;TEXT(S$3,"dd/mm/yyyy")&amp;$D$2,tbReporteAsistencia[[#All],[SerialDeBusqueda]:[FechaRegistro]],3,FALSE)),""),""),""))&gt;$I$1,1,0),"")</f>
        <v/>
      </c>
    </row>
    <row r="206" spans="1:19">
      <c r="A206" s="8">
        <f>Plantilla!A207</f>
        <v>0</v>
      </c>
      <c r="B206" s="8">
        <f>Plantilla!B207</f>
        <v>0</v>
      </c>
      <c r="C206" s="8">
        <f>Plantilla!C207</f>
        <v>0</v>
      </c>
      <c r="D206" s="29" t="str">
        <f>IFERROR(IF(MINUTE(IFERROR(IF(HOUR(VLOOKUP($A206&amp;TEXT(D$3,"dd/mm/yyyy")&amp;$D$2,tbReporteAsistencia[[#All],[SerialDeBusqueda]:[FechaRegistro]],3,FALSE))&lt;HOUR($D$1),IFERROR((D$3+$D$1)-(VLOOKUP($A206&amp;TEXT(D$3,"dd/mm/yyyy")&amp;$D$2,tbReporteAsistencia[[#All],[SerialDeBusqueda]:[FechaRegistro]],3,FALSE)),""),""),""))&gt;$I$1,1,0),"")</f>
        <v/>
      </c>
      <c r="E206" s="29" t="str">
        <f>IFERROR(IF(MINUTE(IFERROR(IF(HOUR(VLOOKUP($A206&amp;TEXT(E$3,"dd/mm/yyyy")&amp;$D$2,tbReporteAsistencia[[#All],[SerialDeBusqueda]:[FechaRegistro]],3,FALSE))&lt;HOUR($D$1),IFERROR((E$3+$D$1)-(VLOOKUP($A206&amp;TEXT(E$3,"dd/mm/yyyy")&amp;$D$2,tbReporteAsistencia[[#All],[SerialDeBusqueda]:[FechaRegistro]],3,FALSE)),""),""),""))&gt;$I$1,1,0),"")</f>
        <v/>
      </c>
      <c r="F206" s="29" t="str">
        <f>IFERROR(IF(MINUTE(IFERROR(IF(HOUR(VLOOKUP($A206&amp;TEXT(F$3,"dd/mm/yyyy")&amp;$D$2,tbReporteAsistencia[[#All],[SerialDeBusqueda]:[FechaRegistro]],3,FALSE))&lt;HOUR($D$1),IFERROR((F$3+$D$1)-(VLOOKUP($A206&amp;TEXT(F$3,"dd/mm/yyyy")&amp;$D$2,tbReporteAsistencia[[#All],[SerialDeBusqueda]:[FechaRegistro]],3,FALSE)),""),""),""))&gt;$I$1,1,0),"")</f>
        <v/>
      </c>
      <c r="G206" s="29" t="str">
        <f>IFERROR(IF(MINUTE(IFERROR(IF(HOUR(VLOOKUP($A206&amp;TEXT(G$3,"dd/mm/yyyy")&amp;$D$2,tbReporteAsistencia[[#All],[SerialDeBusqueda]:[FechaRegistro]],3,FALSE))&lt;HOUR($D$1),IFERROR((G$3+$D$1)-(VLOOKUP($A206&amp;TEXT(G$3,"dd/mm/yyyy")&amp;$D$2,tbReporteAsistencia[[#All],[SerialDeBusqueda]:[FechaRegistro]],3,FALSE)),""),""),""))&gt;$I$1,1,0),"")</f>
        <v/>
      </c>
      <c r="H206" s="29" t="str">
        <f>IFERROR(IF(MINUTE(IFERROR(IF(HOUR(VLOOKUP($A206&amp;TEXT(H$3,"dd/mm/yyyy")&amp;$D$2,tbReporteAsistencia[[#All],[SerialDeBusqueda]:[FechaRegistro]],3,FALSE))&lt;HOUR($D$1),IFERROR((H$3+$D$1)-(VLOOKUP($A206&amp;TEXT(H$3,"dd/mm/yyyy")&amp;$D$2,tbReporteAsistencia[[#All],[SerialDeBusqueda]:[FechaRegistro]],3,FALSE)),""),""),""))&gt;$I$1,1,0),"")</f>
        <v/>
      </c>
      <c r="I206" s="29" t="str">
        <f>IFERROR(IF(MINUTE(IFERROR(IF(HOUR(VLOOKUP($A206&amp;TEXT(I$3,"dd/mm/yyyy")&amp;$D$2,tbReporteAsistencia[[#All],[SerialDeBusqueda]:[FechaRegistro]],3,FALSE))&lt;HOUR($D$1),IFERROR((I$3+$D$1)-(VLOOKUP($A206&amp;TEXT(I$3,"dd/mm/yyyy")&amp;$D$2,tbReporteAsistencia[[#All],[SerialDeBusqueda]:[FechaRegistro]],3,FALSE)),""),""),""))&gt;$I$1,1,0),"")</f>
        <v/>
      </c>
      <c r="J206" s="29" t="str">
        <f>IFERROR(IF(MINUTE(IFERROR(IF(HOUR(VLOOKUP($A206&amp;TEXT(J$3,"dd/mm/yyyy")&amp;$D$2,tbReporteAsistencia[[#All],[SerialDeBusqueda]:[FechaRegistro]],3,FALSE))&lt;HOUR($D$1),IFERROR((J$3+$D$1)-(VLOOKUP($A206&amp;TEXT(J$3,"dd/mm/yyyy")&amp;$D$2,tbReporteAsistencia[[#All],[SerialDeBusqueda]:[FechaRegistro]],3,FALSE)),""),""),""))&gt;$I$1,1,0),"")</f>
        <v/>
      </c>
      <c r="K206" s="29" t="str">
        <f>IFERROR(IF(MINUTE(IFERROR(IF(HOUR(VLOOKUP($A206&amp;TEXT(K$3,"dd/mm/yyyy")&amp;$D$2,tbReporteAsistencia[[#All],[SerialDeBusqueda]:[FechaRegistro]],3,FALSE))&lt;HOUR($D$1),IFERROR((K$3+$D$1)-(VLOOKUP($A206&amp;TEXT(K$3,"dd/mm/yyyy")&amp;$D$2,tbReporteAsistencia[[#All],[SerialDeBusqueda]:[FechaRegistro]],3,FALSE)),""),""),""))&gt;$I$1,1,0),"")</f>
        <v/>
      </c>
      <c r="L206" s="29" t="str">
        <f>IFERROR(IF(MINUTE(IFERROR(IF(HOUR(VLOOKUP($A206&amp;TEXT(L$3,"dd/mm/yyyy")&amp;$D$2,tbReporteAsistencia[[#All],[SerialDeBusqueda]:[FechaRegistro]],3,FALSE))&lt;HOUR($D$1),IFERROR((L$3+$D$1)-(VLOOKUP($A206&amp;TEXT(L$3,"dd/mm/yyyy")&amp;$D$2,tbReporteAsistencia[[#All],[SerialDeBusqueda]:[FechaRegistro]],3,FALSE)),""),""),""))&gt;$I$1,1,0),"")</f>
        <v/>
      </c>
      <c r="M206" s="29" t="str">
        <f>IFERROR(IF(MINUTE(IFERROR(IF(HOUR(VLOOKUP($A206&amp;TEXT(M$3,"dd/mm/yyyy")&amp;$D$2,tbReporteAsistencia[[#All],[SerialDeBusqueda]:[FechaRegistro]],3,FALSE))&lt;HOUR($D$1),IFERROR((M$3+$D$1)-(VLOOKUP($A206&amp;TEXT(M$3,"dd/mm/yyyy")&amp;$D$2,tbReporteAsistencia[[#All],[SerialDeBusqueda]:[FechaRegistro]],3,FALSE)),""),""),""))&gt;$I$1,1,0),"")</f>
        <v/>
      </c>
      <c r="N206" s="29" t="str">
        <f>IFERROR(IF(MINUTE(IFERROR(IF(HOUR(VLOOKUP($A206&amp;TEXT(N$3,"dd/mm/yyyy")&amp;$D$2,tbReporteAsistencia[[#All],[SerialDeBusqueda]:[FechaRegistro]],3,FALSE))&lt;HOUR($D$1),IFERROR((N$3+$D$1)-(VLOOKUP($A206&amp;TEXT(N$3,"dd/mm/yyyy")&amp;$D$2,tbReporteAsistencia[[#All],[SerialDeBusqueda]:[FechaRegistro]],3,FALSE)),""),""),""))&gt;$I$1,1,0),"")</f>
        <v/>
      </c>
      <c r="O206" s="29" t="str">
        <f>IFERROR(IF(MINUTE(IFERROR(IF(HOUR(VLOOKUP($A206&amp;TEXT(O$3,"dd/mm/yyyy")&amp;$D$2,tbReporteAsistencia[[#All],[SerialDeBusqueda]:[FechaRegistro]],3,FALSE))&lt;HOUR($D$1),IFERROR((O$3+$D$1)-(VLOOKUP($A206&amp;TEXT(O$3,"dd/mm/yyyy")&amp;$D$2,tbReporteAsistencia[[#All],[SerialDeBusqueda]:[FechaRegistro]],3,FALSE)),""),""),""))&gt;$I$1,1,0),"")</f>
        <v/>
      </c>
      <c r="P206" s="29" t="str">
        <f>IFERROR(IF(MINUTE(IFERROR(IF(HOUR(VLOOKUP($A206&amp;TEXT(P$3,"dd/mm/yyyy")&amp;$D$2,tbReporteAsistencia[[#All],[SerialDeBusqueda]:[FechaRegistro]],3,FALSE))&lt;HOUR($D$1),IFERROR((P$3+$D$1)-(VLOOKUP($A206&amp;TEXT(P$3,"dd/mm/yyyy")&amp;$D$2,tbReporteAsistencia[[#All],[SerialDeBusqueda]:[FechaRegistro]],3,FALSE)),""),""),""))&gt;$I$1,1,0),"")</f>
        <v/>
      </c>
      <c r="Q206" s="29" t="str">
        <f>IFERROR(IF(MINUTE(IFERROR(IF(HOUR(VLOOKUP($A206&amp;TEXT(Q$3,"dd/mm/yyyy")&amp;$D$2,tbReporteAsistencia[[#All],[SerialDeBusqueda]:[FechaRegistro]],3,FALSE))&lt;HOUR($D$1),IFERROR((Q$3+$D$1)-(VLOOKUP($A206&amp;TEXT(Q$3,"dd/mm/yyyy")&amp;$D$2,tbReporteAsistencia[[#All],[SerialDeBusqueda]:[FechaRegistro]],3,FALSE)),""),""),""))&gt;$I$1,1,0),"")</f>
        <v/>
      </c>
      <c r="R206" s="29" t="str">
        <f>IFERROR(IF(MINUTE(IFERROR(IF(HOUR(VLOOKUP($A206&amp;TEXT(R$3,"dd/mm/yyyy")&amp;$D$2,tbReporteAsistencia[[#All],[SerialDeBusqueda]:[FechaRegistro]],3,FALSE))&lt;HOUR($D$1),IFERROR((R$3+$D$1)-(VLOOKUP($A206&amp;TEXT(R$3,"dd/mm/yyyy")&amp;$D$2,tbReporteAsistencia[[#All],[SerialDeBusqueda]:[FechaRegistro]],3,FALSE)),""),""),""))&gt;$I$1,1,0),"")</f>
        <v/>
      </c>
      <c r="S206" s="29" t="str">
        <f>IFERROR(IF(MINUTE(IFERROR(IF(HOUR(VLOOKUP($A206&amp;TEXT(S$3,"dd/mm/yyyy")&amp;$D$2,tbReporteAsistencia[[#All],[SerialDeBusqueda]:[FechaRegistro]],3,FALSE))&lt;HOUR($D$1),IFERROR((S$3+$D$1)-(VLOOKUP($A206&amp;TEXT(S$3,"dd/mm/yyyy")&amp;$D$2,tbReporteAsistencia[[#All],[SerialDeBusqueda]:[FechaRegistro]],3,FALSE)),""),""),""))&gt;$I$1,1,0),"")</f>
        <v/>
      </c>
    </row>
    <row r="207" spans="1:19">
      <c r="A207" s="8">
        <f>Plantilla!A208</f>
        <v>0</v>
      </c>
      <c r="B207" s="8">
        <f>Plantilla!B208</f>
        <v>0</v>
      </c>
      <c r="C207" s="8">
        <f>Plantilla!C208</f>
        <v>0</v>
      </c>
      <c r="D207" s="29" t="str">
        <f>IFERROR(IF(MINUTE(IFERROR(IF(HOUR(VLOOKUP($A207&amp;TEXT(D$3,"dd/mm/yyyy")&amp;$D$2,tbReporteAsistencia[[#All],[SerialDeBusqueda]:[FechaRegistro]],3,FALSE))&lt;HOUR($D$1),IFERROR((D$3+$D$1)-(VLOOKUP($A207&amp;TEXT(D$3,"dd/mm/yyyy")&amp;$D$2,tbReporteAsistencia[[#All],[SerialDeBusqueda]:[FechaRegistro]],3,FALSE)),""),""),""))&gt;$I$1,1,0),"")</f>
        <v/>
      </c>
      <c r="E207" s="29" t="str">
        <f>IFERROR(IF(MINUTE(IFERROR(IF(HOUR(VLOOKUP($A207&amp;TEXT(E$3,"dd/mm/yyyy")&amp;$D$2,tbReporteAsistencia[[#All],[SerialDeBusqueda]:[FechaRegistro]],3,FALSE))&lt;HOUR($D$1),IFERROR((E$3+$D$1)-(VLOOKUP($A207&amp;TEXT(E$3,"dd/mm/yyyy")&amp;$D$2,tbReporteAsistencia[[#All],[SerialDeBusqueda]:[FechaRegistro]],3,FALSE)),""),""),""))&gt;$I$1,1,0),"")</f>
        <v/>
      </c>
      <c r="F207" s="29" t="str">
        <f>IFERROR(IF(MINUTE(IFERROR(IF(HOUR(VLOOKUP($A207&amp;TEXT(F$3,"dd/mm/yyyy")&amp;$D$2,tbReporteAsistencia[[#All],[SerialDeBusqueda]:[FechaRegistro]],3,FALSE))&lt;HOUR($D$1),IFERROR((F$3+$D$1)-(VLOOKUP($A207&amp;TEXT(F$3,"dd/mm/yyyy")&amp;$D$2,tbReporteAsistencia[[#All],[SerialDeBusqueda]:[FechaRegistro]],3,FALSE)),""),""),""))&gt;$I$1,1,0),"")</f>
        <v/>
      </c>
      <c r="G207" s="29" t="str">
        <f>IFERROR(IF(MINUTE(IFERROR(IF(HOUR(VLOOKUP($A207&amp;TEXT(G$3,"dd/mm/yyyy")&amp;$D$2,tbReporteAsistencia[[#All],[SerialDeBusqueda]:[FechaRegistro]],3,FALSE))&lt;HOUR($D$1),IFERROR((G$3+$D$1)-(VLOOKUP($A207&amp;TEXT(G$3,"dd/mm/yyyy")&amp;$D$2,tbReporteAsistencia[[#All],[SerialDeBusqueda]:[FechaRegistro]],3,FALSE)),""),""),""))&gt;$I$1,1,0),"")</f>
        <v/>
      </c>
      <c r="H207" s="29" t="str">
        <f>IFERROR(IF(MINUTE(IFERROR(IF(HOUR(VLOOKUP($A207&amp;TEXT(H$3,"dd/mm/yyyy")&amp;$D$2,tbReporteAsistencia[[#All],[SerialDeBusqueda]:[FechaRegistro]],3,FALSE))&lt;HOUR($D$1),IFERROR((H$3+$D$1)-(VLOOKUP($A207&amp;TEXT(H$3,"dd/mm/yyyy")&amp;$D$2,tbReporteAsistencia[[#All],[SerialDeBusqueda]:[FechaRegistro]],3,FALSE)),""),""),""))&gt;$I$1,1,0),"")</f>
        <v/>
      </c>
      <c r="I207" s="29" t="str">
        <f>IFERROR(IF(MINUTE(IFERROR(IF(HOUR(VLOOKUP($A207&amp;TEXT(I$3,"dd/mm/yyyy")&amp;$D$2,tbReporteAsistencia[[#All],[SerialDeBusqueda]:[FechaRegistro]],3,FALSE))&lt;HOUR($D$1),IFERROR((I$3+$D$1)-(VLOOKUP($A207&amp;TEXT(I$3,"dd/mm/yyyy")&amp;$D$2,tbReporteAsistencia[[#All],[SerialDeBusqueda]:[FechaRegistro]],3,FALSE)),""),""),""))&gt;$I$1,1,0),"")</f>
        <v/>
      </c>
      <c r="J207" s="29" t="str">
        <f>IFERROR(IF(MINUTE(IFERROR(IF(HOUR(VLOOKUP($A207&amp;TEXT(J$3,"dd/mm/yyyy")&amp;$D$2,tbReporteAsistencia[[#All],[SerialDeBusqueda]:[FechaRegistro]],3,FALSE))&lt;HOUR($D$1),IFERROR((J$3+$D$1)-(VLOOKUP($A207&amp;TEXT(J$3,"dd/mm/yyyy")&amp;$D$2,tbReporteAsistencia[[#All],[SerialDeBusqueda]:[FechaRegistro]],3,FALSE)),""),""),""))&gt;$I$1,1,0),"")</f>
        <v/>
      </c>
      <c r="K207" s="29" t="str">
        <f>IFERROR(IF(MINUTE(IFERROR(IF(HOUR(VLOOKUP($A207&amp;TEXT(K$3,"dd/mm/yyyy")&amp;$D$2,tbReporteAsistencia[[#All],[SerialDeBusqueda]:[FechaRegistro]],3,FALSE))&lt;HOUR($D$1),IFERROR((K$3+$D$1)-(VLOOKUP($A207&amp;TEXT(K$3,"dd/mm/yyyy")&amp;$D$2,tbReporteAsistencia[[#All],[SerialDeBusqueda]:[FechaRegistro]],3,FALSE)),""),""),""))&gt;$I$1,1,0),"")</f>
        <v/>
      </c>
      <c r="L207" s="29" t="str">
        <f>IFERROR(IF(MINUTE(IFERROR(IF(HOUR(VLOOKUP($A207&amp;TEXT(L$3,"dd/mm/yyyy")&amp;$D$2,tbReporteAsistencia[[#All],[SerialDeBusqueda]:[FechaRegistro]],3,FALSE))&lt;HOUR($D$1),IFERROR((L$3+$D$1)-(VLOOKUP($A207&amp;TEXT(L$3,"dd/mm/yyyy")&amp;$D$2,tbReporteAsistencia[[#All],[SerialDeBusqueda]:[FechaRegistro]],3,FALSE)),""),""),""))&gt;$I$1,1,0),"")</f>
        <v/>
      </c>
      <c r="M207" s="29" t="str">
        <f>IFERROR(IF(MINUTE(IFERROR(IF(HOUR(VLOOKUP($A207&amp;TEXT(M$3,"dd/mm/yyyy")&amp;$D$2,tbReporteAsistencia[[#All],[SerialDeBusqueda]:[FechaRegistro]],3,FALSE))&lt;HOUR($D$1),IFERROR((M$3+$D$1)-(VLOOKUP($A207&amp;TEXT(M$3,"dd/mm/yyyy")&amp;$D$2,tbReporteAsistencia[[#All],[SerialDeBusqueda]:[FechaRegistro]],3,FALSE)),""),""),""))&gt;$I$1,1,0),"")</f>
        <v/>
      </c>
      <c r="N207" s="29" t="str">
        <f>IFERROR(IF(MINUTE(IFERROR(IF(HOUR(VLOOKUP($A207&amp;TEXT(N$3,"dd/mm/yyyy")&amp;$D$2,tbReporteAsistencia[[#All],[SerialDeBusqueda]:[FechaRegistro]],3,FALSE))&lt;HOUR($D$1),IFERROR((N$3+$D$1)-(VLOOKUP($A207&amp;TEXT(N$3,"dd/mm/yyyy")&amp;$D$2,tbReporteAsistencia[[#All],[SerialDeBusqueda]:[FechaRegistro]],3,FALSE)),""),""),""))&gt;$I$1,1,0),"")</f>
        <v/>
      </c>
      <c r="O207" s="29" t="str">
        <f>IFERROR(IF(MINUTE(IFERROR(IF(HOUR(VLOOKUP($A207&amp;TEXT(O$3,"dd/mm/yyyy")&amp;$D$2,tbReporteAsistencia[[#All],[SerialDeBusqueda]:[FechaRegistro]],3,FALSE))&lt;HOUR($D$1),IFERROR((O$3+$D$1)-(VLOOKUP($A207&amp;TEXT(O$3,"dd/mm/yyyy")&amp;$D$2,tbReporteAsistencia[[#All],[SerialDeBusqueda]:[FechaRegistro]],3,FALSE)),""),""),""))&gt;$I$1,1,0),"")</f>
        <v/>
      </c>
      <c r="P207" s="29" t="str">
        <f>IFERROR(IF(MINUTE(IFERROR(IF(HOUR(VLOOKUP($A207&amp;TEXT(P$3,"dd/mm/yyyy")&amp;$D$2,tbReporteAsistencia[[#All],[SerialDeBusqueda]:[FechaRegistro]],3,FALSE))&lt;HOUR($D$1),IFERROR((P$3+$D$1)-(VLOOKUP($A207&amp;TEXT(P$3,"dd/mm/yyyy")&amp;$D$2,tbReporteAsistencia[[#All],[SerialDeBusqueda]:[FechaRegistro]],3,FALSE)),""),""),""))&gt;$I$1,1,0),"")</f>
        <v/>
      </c>
      <c r="Q207" s="29" t="str">
        <f>IFERROR(IF(MINUTE(IFERROR(IF(HOUR(VLOOKUP($A207&amp;TEXT(Q$3,"dd/mm/yyyy")&amp;$D$2,tbReporteAsistencia[[#All],[SerialDeBusqueda]:[FechaRegistro]],3,FALSE))&lt;HOUR($D$1),IFERROR((Q$3+$D$1)-(VLOOKUP($A207&amp;TEXT(Q$3,"dd/mm/yyyy")&amp;$D$2,tbReporteAsistencia[[#All],[SerialDeBusqueda]:[FechaRegistro]],3,FALSE)),""),""),""))&gt;$I$1,1,0),"")</f>
        <v/>
      </c>
      <c r="R207" s="29" t="str">
        <f>IFERROR(IF(MINUTE(IFERROR(IF(HOUR(VLOOKUP($A207&amp;TEXT(R$3,"dd/mm/yyyy")&amp;$D$2,tbReporteAsistencia[[#All],[SerialDeBusqueda]:[FechaRegistro]],3,FALSE))&lt;HOUR($D$1),IFERROR((R$3+$D$1)-(VLOOKUP($A207&amp;TEXT(R$3,"dd/mm/yyyy")&amp;$D$2,tbReporteAsistencia[[#All],[SerialDeBusqueda]:[FechaRegistro]],3,FALSE)),""),""),""))&gt;$I$1,1,0),"")</f>
        <v/>
      </c>
      <c r="S207" s="29" t="str">
        <f>IFERROR(IF(MINUTE(IFERROR(IF(HOUR(VLOOKUP($A207&amp;TEXT(S$3,"dd/mm/yyyy")&amp;$D$2,tbReporteAsistencia[[#All],[SerialDeBusqueda]:[FechaRegistro]],3,FALSE))&lt;HOUR($D$1),IFERROR((S$3+$D$1)-(VLOOKUP($A207&amp;TEXT(S$3,"dd/mm/yyyy")&amp;$D$2,tbReporteAsistencia[[#All],[SerialDeBusqueda]:[FechaRegistro]],3,FALSE)),""),""),""))&gt;$I$1,1,0),"")</f>
        <v/>
      </c>
    </row>
    <row r="208" spans="1:19">
      <c r="A208" s="8">
        <f>Plantilla!A209</f>
        <v>0</v>
      </c>
      <c r="B208" s="8">
        <f>Plantilla!B209</f>
        <v>0</v>
      </c>
      <c r="C208" s="8">
        <f>Plantilla!C209</f>
        <v>0</v>
      </c>
      <c r="D208" s="29" t="str">
        <f>IFERROR(IF(MINUTE(IFERROR(IF(HOUR(VLOOKUP($A208&amp;TEXT(D$3,"dd/mm/yyyy")&amp;$D$2,tbReporteAsistencia[[#All],[SerialDeBusqueda]:[FechaRegistro]],3,FALSE))&lt;HOUR($D$1),IFERROR((D$3+$D$1)-(VLOOKUP($A208&amp;TEXT(D$3,"dd/mm/yyyy")&amp;$D$2,tbReporteAsistencia[[#All],[SerialDeBusqueda]:[FechaRegistro]],3,FALSE)),""),""),""))&gt;$I$1,1,0),"")</f>
        <v/>
      </c>
      <c r="E208" s="29" t="str">
        <f>IFERROR(IF(MINUTE(IFERROR(IF(HOUR(VLOOKUP($A208&amp;TEXT(E$3,"dd/mm/yyyy")&amp;$D$2,tbReporteAsistencia[[#All],[SerialDeBusqueda]:[FechaRegistro]],3,FALSE))&lt;HOUR($D$1),IFERROR((E$3+$D$1)-(VLOOKUP($A208&amp;TEXT(E$3,"dd/mm/yyyy")&amp;$D$2,tbReporteAsistencia[[#All],[SerialDeBusqueda]:[FechaRegistro]],3,FALSE)),""),""),""))&gt;$I$1,1,0),"")</f>
        <v/>
      </c>
      <c r="F208" s="29" t="str">
        <f>IFERROR(IF(MINUTE(IFERROR(IF(HOUR(VLOOKUP($A208&amp;TEXT(F$3,"dd/mm/yyyy")&amp;$D$2,tbReporteAsistencia[[#All],[SerialDeBusqueda]:[FechaRegistro]],3,FALSE))&lt;HOUR($D$1),IFERROR((F$3+$D$1)-(VLOOKUP($A208&amp;TEXT(F$3,"dd/mm/yyyy")&amp;$D$2,tbReporteAsistencia[[#All],[SerialDeBusqueda]:[FechaRegistro]],3,FALSE)),""),""),""))&gt;$I$1,1,0),"")</f>
        <v/>
      </c>
      <c r="G208" s="29" t="str">
        <f>IFERROR(IF(MINUTE(IFERROR(IF(HOUR(VLOOKUP($A208&amp;TEXT(G$3,"dd/mm/yyyy")&amp;$D$2,tbReporteAsistencia[[#All],[SerialDeBusqueda]:[FechaRegistro]],3,FALSE))&lt;HOUR($D$1),IFERROR((G$3+$D$1)-(VLOOKUP($A208&amp;TEXT(G$3,"dd/mm/yyyy")&amp;$D$2,tbReporteAsistencia[[#All],[SerialDeBusqueda]:[FechaRegistro]],3,FALSE)),""),""),""))&gt;$I$1,1,0),"")</f>
        <v/>
      </c>
      <c r="H208" s="29" t="str">
        <f>IFERROR(IF(MINUTE(IFERROR(IF(HOUR(VLOOKUP($A208&amp;TEXT(H$3,"dd/mm/yyyy")&amp;$D$2,tbReporteAsistencia[[#All],[SerialDeBusqueda]:[FechaRegistro]],3,FALSE))&lt;HOUR($D$1),IFERROR((H$3+$D$1)-(VLOOKUP($A208&amp;TEXT(H$3,"dd/mm/yyyy")&amp;$D$2,tbReporteAsistencia[[#All],[SerialDeBusqueda]:[FechaRegistro]],3,FALSE)),""),""),""))&gt;$I$1,1,0),"")</f>
        <v/>
      </c>
      <c r="I208" s="29" t="str">
        <f>IFERROR(IF(MINUTE(IFERROR(IF(HOUR(VLOOKUP($A208&amp;TEXT(I$3,"dd/mm/yyyy")&amp;$D$2,tbReporteAsistencia[[#All],[SerialDeBusqueda]:[FechaRegistro]],3,FALSE))&lt;HOUR($D$1),IFERROR((I$3+$D$1)-(VLOOKUP($A208&amp;TEXT(I$3,"dd/mm/yyyy")&amp;$D$2,tbReporteAsistencia[[#All],[SerialDeBusqueda]:[FechaRegistro]],3,FALSE)),""),""),""))&gt;$I$1,1,0),"")</f>
        <v/>
      </c>
      <c r="J208" s="29" t="str">
        <f>IFERROR(IF(MINUTE(IFERROR(IF(HOUR(VLOOKUP($A208&amp;TEXT(J$3,"dd/mm/yyyy")&amp;$D$2,tbReporteAsistencia[[#All],[SerialDeBusqueda]:[FechaRegistro]],3,FALSE))&lt;HOUR($D$1),IFERROR((J$3+$D$1)-(VLOOKUP($A208&amp;TEXT(J$3,"dd/mm/yyyy")&amp;$D$2,tbReporteAsistencia[[#All],[SerialDeBusqueda]:[FechaRegistro]],3,FALSE)),""),""),""))&gt;$I$1,1,0),"")</f>
        <v/>
      </c>
      <c r="K208" s="29" t="str">
        <f>IFERROR(IF(MINUTE(IFERROR(IF(HOUR(VLOOKUP($A208&amp;TEXT(K$3,"dd/mm/yyyy")&amp;$D$2,tbReporteAsistencia[[#All],[SerialDeBusqueda]:[FechaRegistro]],3,FALSE))&lt;HOUR($D$1),IFERROR((K$3+$D$1)-(VLOOKUP($A208&amp;TEXT(K$3,"dd/mm/yyyy")&amp;$D$2,tbReporteAsistencia[[#All],[SerialDeBusqueda]:[FechaRegistro]],3,FALSE)),""),""),""))&gt;$I$1,1,0),"")</f>
        <v/>
      </c>
      <c r="L208" s="29" t="str">
        <f>IFERROR(IF(MINUTE(IFERROR(IF(HOUR(VLOOKUP($A208&amp;TEXT(L$3,"dd/mm/yyyy")&amp;$D$2,tbReporteAsistencia[[#All],[SerialDeBusqueda]:[FechaRegistro]],3,FALSE))&lt;HOUR($D$1),IFERROR((L$3+$D$1)-(VLOOKUP($A208&amp;TEXT(L$3,"dd/mm/yyyy")&amp;$D$2,tbReporteAsistencia[[#All],[SerialDeBusqueda]:[FechaRegistro]],3,FALSE)),""),""),""))&gt;$I$1,1,0),"")</f>
        <v/>
      </c>
      <c r="M208" s="29" t="str">
        <f>IFERROR(IF(MINUTE(IFERROR(IF(HOUR(VLOOKUP($A208&amp;TEXT(M$3,"dd/mm/yyyy")&amp;$D$2,tbReporteAsistencia[[#All],[SerialDeBusqueda]:[FechaRegistro]],3,FALSE))&lt;HOUR($D$1),IFERROR((M$3+$D$1)-(VLOOKUP($A208&amp;TEXT(M$3,"dd/mm/yyyy")&amp;$D$2,tbReporteAsistencia[[#All],[SerialDeBusqueda]:[FechaRegistro]],3,FALSE)),""),""),""))&gt;$I$1,1,0),"")</f>
        <v/>
      </c>
      <c r="N208" s="29" t="str">
        <f>IFERROR(IF(MINUTE(IFERROR(IF(HOUR(VLOOKUP($A208&amp;TEXT(N$3,"dd/mm/yyyy")&amp;$D$2,tbReporteAsistencia[[#All],[SerialDeBusqueda]:[FechaRegistro]],3,FALSE))&lt;HOUR($D$1),IFERROR((N$3+$D$1)-(VLOOKUP($A208&amp;TEXT(N$3,"dd/mm/yyyy")&amp;$D$2,tbReporteAsistencia[[#All],[SerialDeBusqueda]:[FechaRegistro]],3,FALSE)),""),""),""))&gt;$I$1,1,0),"")</f>
        <v/>
      </c>
      <c r="O208" s="29" t="str">
        <f>IFERROR(IF(MINUTE(IFERROR(IF(HOUR(VLOOKUP($A208&amp;TEXT(O$3,"dd/mm/yyyy")&amp;$D$2,tbReporteAsistencia[[#All],[SerialDeBusqueda]:[FechaRegistro]],3,FALSE))&lt;HOUR($D$1),IFERROR((O$3+$D$1)-(VLOOKUP($A208&amp;TEXT(O$3,"dd/mm/yyyy")&amp;$D$2,tbReporteAsistencia[[#All],[SerialDeBusqueda]:[FechaRegistro]],3,FALSE)),""),""),""))&gt;$I$1,1,0),"")</f>
        <v/>
      </c>
      <c r="P208" s="29" t="str">
        <f>IFERROR(IF(MINUTE(IFERROR(IF(HOUR(VLOOKUP($A208&amp;TEXT(P$3,"dd/mm/yyyy")&amp;$D$2,tbReporteAsistencia[[#All],[SerialDeBusqueda]:[FechaRegistro]],3,FALSE))&lt;HOUR($D$1),IFERROR((P$3+$D$1)-(VLOOKUP($A208&amp;TEXT(P$3,"dd/mm/yyyy")&amp;$D$2,tbReporteAsistencia[[#All],[SerialDeBusqueda]:[FechaRegistro]],3,FALSE)),""),""),""))&gt;$I$1,1,0),"")</f>
        <v/>
      </c>
      <c r="Q208" s="29" t="str">
        <f>IFERROR(IF(MINUTE(IFERROR(IF(HOUR(VLOOKUP($A208&amp;TEXT(Q$3,"dd/mm/yyyy")&amp;$D$2,tbReporteAsistencia[[#All],[SerialDeBusqueda]:[FechaRegistro]],3,FALSE))&lt;HOUR($D$1),IFERROR((Q$3+$D$1)-(VLOOKUP($A208&amp;TEXT(Q$3,"dd/mm/yyyy")&amp;$D$2,tbReporteAsistencia[[#All],[SerialDeBusqueda]:[FechaRegistro]],3,FALSE)),""),""),""))&gt;$I$1,1,0),"")</f>
        <v/>
      </c>
      <c r="R208" s="29" t="str">
        <f>IFERROR(IF(MINUTE(IFERROR(IF(HOUR(VLOOKUP($A208&amp;TEXT(R$3,"dd/mm/yyyy")&amp;$D$2,tbReporteAsistencia[[#All],[SerialDeBusqueda]:[FechaRegistro]],3,FALSE))&lt;HOUR($D$1),IFERROR((R$3+$D$1)-(VLOOKUP($A208&amp;TEXT(R$3,"dd/mm/yyyy")&amp;$D$2,tbReporteAsistencia[[#All],[SerialDeBusqueda]:[FechaRegistro]],3,FALSE)),""),""),""))&gt;$I$1,1,0),"")</f>
        <v/>
      </c>
      <c r="S208" s="29" t="str">
        <f>IFERROR(IF(MINUTE(IFERROR(IF(HOUR(VLOOKUP($A208&amp;TEXT(S$3,"dd/mm/yyyy")&amp;$D$2,tbReporteAsistencia[[#All],[SerialDeBusqueda]:[FechaRegistro]],3,FALSE))&lt;HOUR($D$1),IFERROR((S$3+$D$1)-(VLOOKUP($A208&amp;TEXT(S$3,"dd/mm/yyyy")&amp;$D$2,tbReporteAsistencia[[#All],[SerialDeBusqueda]:[FechaRegistro]],3,FALSE)),""),""),""))&gt;$I$1,1,0),"")</f>
        <v/>
      </c>
    </row>
    <row r="209" spans="1:19">
      <c r="A209" s="8">
        <f>Plantilla!A210</f>
        <v>0</v>
      </c>
      <c r="B209" s="8">
        <f>Plantilla!B210</f>
        <v>0</v>
      </c>
      <c r="C209" s="8">
        <f>Plantilla!C210</f>
        <v>0</v>
      </c>
      <c r="D209" s="29" t="str">
        <f>IFERROR(IF(MINUTE(IFERROR(IF(HOUR(VLOOKUP($A209&amp;TEXT(D$3,"dd/mm/yyyy")&amp;$D$2,tbReporteAsistencia[[#All],[SerialDeBusqueda]:[FechaRegistro]],3,FALSE))&lt;HOUR($D$1),IFERROR((D$3+$D$1)-(VLOOKUP($A209&amp;TEXT(D$3,"dd/mm/yyyy")&amp;$D$2,tbReporteAsistencia[[#All],[SerialDeBusqueda]:[FechaRegistro]],3,FALSE)),""),""),""))&gt;$I$1,1,0),"")</f>
        <v/>
      </c>
      <c r="E209" s="29" t="str">
        <f>IFERROR(IF(MINUTE(IFERROR(IF(HOUR(VLOOKUP($A209&amp;TEXT(E$3,"dd/mm/yyyy")&amp;$D$2,tbReporteAsistencia[[#All],[SerialDeBusqueda]:[FechaRegistro]],3,FALSE))&lt;HOUR($D$1),IFERROR((E$3+$D$1)-(VLOOKUP($A209&amp;TEXT(E$3,"dd/mm/yyyy")&amp;$D$2,tbReporteAsistencia[[#All],[SerialDeBusqueda]:[FechaRegistro]],3,FALSE)),""),""),""))&gt;$I$1,1,0),"")</f>
        <v/>
      </c>
      <c r="F209" s="29" t="str">
        <f>IFERROR(IF(MINUTE(IFERROR(IF(HOUR(VLOOKUP($A209&amp;TEXT(F$3,"dd/mm/yyyy")&amp;$D$2,tbReporteAsistencia[[#All],[SerialDeBusqueda]:[FechaRegistro]],3,FALSE))&lt;HOUR($D$1),IFERROR((F$3+$D$1)-(VLOOKUP($A209&amp;TEXT(F$3,"dd/mm/yyyy")&amp;$D$2,tbReporteAsistencia[[#All],[SerialDeBusqueda]:[FechaRegistro]],3,FALSE)),""),""),""))&gt;$I$1,1,0),"")</f>
        <v/>
      </c>
      <c r="G209" s="29" t="str">
        <f>IFERROR(IF(MINUTE(IFERROR(IF(HOUR(VLOOKUP($A209&amp;TEXT(G$3,"dd/mm/yyyy")&amp;$D$2,tbReporteAsistencia[[#All],[SerialDeBusqueda]:[FechaRegistro]],3,FALSE))&lt;HOUR($D$1),IFERROR((G$3+$D$1)-(VLOOKUP($A209&amp;TEXT(G$3,"dd/mm/yyyy")&amp;$D$2,tbReporteAsistencia[[#All],[SerialDeBusqueda]:[FechaRegistro]],3,FALSE)),""),""),""))&gt;$I$1,1,0),"")</f>
        <v/>
      </c>
      <c r="H209" s="29" t="str">
        <f>IFERROR(IF(MINUTE(IFERROR(IF(HOUR(VLOOKUP($A209&amp;TEXT(H$3,"dd/mm/yyyy")&amp;$D$2,tbReporteAsistencia[[#All],[SerialDeBusqueda]:[FechaRegistro]],3,FALSE))&lt;HOUR($D$1),IFERROR((H$3+$D$1)-(VLOOKUP($A209&amp;TEXT(H$3,"dd/mm/yyyy")&amp;$D$2,tbReporteAsistencia[[#All],[SerialDeBusqueda]:[FechaRegistro]],3,FALSE)),""),""),""))&gt;$I$1,1,0),"")</f>
        <v/>
      </c>
      <c r="I209" s="29" t="str">
        <f>IFERROR(IF(MINUTE(IFERROR(IF(HOUR(VLOOKUP($A209&amp;TEXT(I$3,"dd/mm/yyyy")&amp;$D$2,tbReporteAsistencia[[#All],[SerialDeBusqueda]:[FechaRegistro]],3,FALSE))&lt;HOUR($D$1),IFERROR((I$3+$D$1)-(VLOOKUP($A209&amp;TEXT(I$3,"dd/mm/yyyy")&amp;$D$2,tbReporteAsistencia[[#All],[SerialDeBusqueda]:[FechaRegistro]],3,FALSE)),""),""),""))&gt;$I$1,1,0),"")</f>
        <v/>
      </c>
      <c r="J209" s="29" t="str">
        <f>IFERROR(IF(MINUTE(IFERROR(IF(HOUR(VLOOKUP($A209&amp;TEXT(J$3,"dd/mm/yyyy")&amp;$D$2,tbReporteAsistencia[[#All],[SerialDeBusqueda]:[FechaRegistro]],3,FALSE))&lt;HOUR($D$1),IFERROR((J$3+$D$1)-(VLOOKUP($A209&amp;TEXT(J$3,"dd/mm/yyyy")&amp;$D$2,tbReporteAsistencia[[#All],[SerialDeBusqueda]:[FechaRegistro]],3,FALSE)),""),""),""))&gt;$I$1,1,0),"")</f>
        <v/>
      </c>
      <c r="K209" s="29" t="str">
        <f>IFERROR(IF(MINUTE(IFERROR(IF(HOUR(VLOOKUP($A209&amp;TEXT(K$3,"dd/mm/yyyy")&amp;$D$2,tbReporteAsistencia[[#All],[SerialDeBusqueda]:[FechaRegistro]],3,FALSE))&lt;HOUR($D$1),IFERROR((K$3+$D$1)-(VLOOKUP($A209&amp;TEXT(K$3,"dd/mm/yyyy")&amp;$D$2,tbReporteAsistencia[[#All],[SerialDeBusqueda]:[FechaRegistro]],3,FALSE)),""),""),""))&gt;$I$1,1,0),"")</f>
        <v/>
      </c>
      <c r="L209" s="29" t="str">
        <f>IFERROR(IF(MINUTE(IFERROR(IF(HOUR(VLOOKUP($A209&amp;TEXT(L$3,"dd/mm/yyyy")&amp;$D$2,tbReporteAsistencia[[#All],[SerialDeBusqueda]:[FechaRegistro]],3,FALSE))&lt;HOUR($D$1),IFERROR((L$3+$D$1)-(VLOOKUP($A209&amp;TEXT(L$3,"dd/mm/yyyy")&amp;$D$2,tbReporteAsistencia[[#All],[SerialDeBusqueda]:[FechaRegistro]],3,FALSE)),""),""),""))&gt;$I$1,1,0),"")</f>
        <v/>
      </c>
      <c r="M209" s="29" t="str">
        <f>IFERROR(IF(MINUTE(IFERROR(IF(HOUR(VLOOKUP($A209&amp;TEXT(M$3,"dd/mm/yyyy")&amp;$D$2,tbReporteAsistencia[[#All],[SerialDeBusqueda]:[FechaRegistro]],3,FALSE))&lt;HOUR($D$1),IFERROR((M$3+$D$1)-(VLOOKUP($A209&amp;TEXT(M$3,"dd/mm/yyyy")&amp;$D$2,tbReporteAsistencia[[#All],[SerialDeBusqueda]:[FechaRegistro]],3,FALSE)),""),""),""))&gt;$I$1,1,0),"")</f>
        <v/>
      </c>
      <c r="N209" s="29" t="str">
        <f>IFERROR(IF(MINUTE(IFERROR(IF(HOUR(VLOOKUP($A209&amp;TEXT(N$3,"dd/mm/yyyy")&amp;$D$2,tbReporteAsistencia[[#All],[SerialDeBusqueda]:[FechaRegistro]],3,FALSE))&lt;HOUR($D$1),IFERROR((N$3+$D$1)-(VLOOKUP($A209&amp;TEXT(N$3,"dd/mm/yyyy")&amp;$D$2,tbReporteAsistencia[[#All],[SerialDeBusqueda]:[FechaRegistro]],3,FALSE)),""),""),""))&gt;$I$1,1,0),"")</f>
        <v/>
      </c>
      <c r="O209" s="29" t="str">
        <f>IFERROR(IF(MINUTE(IFERROR(IF(HOUR(VLOOKUP($A209&amp;TEXT(O$3,"dd/mm/yyyy")&amp;$D$2,tbReporteAsistencia[[#All],[SerialDeBusqueda]:[FechaRegistro]],3,FALSE))&lt;HOUR($D$1),IFERROR((O$3+$D$1)-(VLOOKUP($A209&amp;TEXT(O$3,"dd/mm/yyyy")&amp;$D$2,tbReporteAsistencia[[#All],[SerialDeBusqueda]:[FechaRegistro]],3,FALSE)),""),""),""))&gt;$I$1,1,0),"")</f>
        <v/>
      </c>
      <c r="P209" s="29" t="str">
        <f>IFERROR(IF(MINUTE(IFERROR(IF(HOUR(VLOOKUP($A209&amp;TEXT(P$3,"dd/mm/yyyy")&amp;$D$2,tbReporteAsistencia[[#All],[SerialDeBusqueda]:[FechaRegistro]],3,FALSE))&lt;HOUR($D$1),IFERROR((P$3+$D$1)-(VLOOKUP($A209&amp;TEXT(P$3,"dd/mm/yyyy")&amp;$D$2,tbReporteAsistencia[[#All],[SerialDeBusqueda]:[FechaRegistro]],3,FALSE)),""),""),""))&gt;$I$1,1,0),"")</f>
        <v/>
      </c>
      <c r="Q209" s="29" t="str">
        <f>IFERROR(IF(MINUTE(IFERROR(IF(HOUR(VLOOKUP($A209&amp;TEXT(Q$3,"dd/mm/yyyy")&amp;$D$2,tbReporteAsistencia[[#All],[SerialDeBusqueda]:[FechaRegistro]],3,FALSE))&lt;HOUR($D$1),IFERROR((Q$3+$D$1)-(VLOOKUP($A209&amp;TEXT(Q$3,"dd/mm/yyyy")&amp;$D$2,tbReporteAsistencia[[#All],[SerialDeBusqueda]:[FechaRegistro]],3,FALSE)),""),""),""))&gt;$I$1,1,0),"")</f>
        <v/>
      </c>
      <c r="R209" s="29" t="str">
        <f>IFERROR(IF(MINUTE(IFERROR(IF(HOUR(VLOOKUP($A209&amp;TEXT(R$3,"dd/mm/yyyy")&amp;$D$2,tbReporteAsistencia[[#All],[SerialDeBusqueda]:[FechaRegistro]],3,FALSE))&lt;HOUR($D$1),IFERROR((R$3+$D$1)-(VLOOKUP($A209&amp;TEXT(R$3,"dd/mm/yyyy")&amp;$D$2,tbReporteAsistencia[[#All],[SerialDeBusqueda]:[FechaRegistro]],3,FALSE)),""),""),""))&gt;$I$1,1,0),"")</f>
        <v/>
      </c>
      <c r="S209" s="29" t="str">
        <f>IFERROR(IF(MINUTE(IFERROR(IF(HOUR(VLOOKUP($A209&amp;TEXT(S$3,"dd/mm/yyyy")&amp;$D$2,tbReporteAsistencia[[#All],[SerialDeBusqueda]:[FechaRegistro]],3,FALSE))&lt;HOUR($D$1),IFERROR((S$3+$D$1)-(VLOOKUP($A209&amp;TEXT(S$3,"dd/mm/yyyy")&amp;$D$2,tbReporteAsistencia[[#All],[SerialDeBusqueda]:[FechaRegistro]],3,FALSE)),""),""),""))&gt;$I$1,1,0),"")</f>
        <v/>
      </c>
    </row>
    <row r="210" spans="1:19">
      <c r="A210" s="8">
        <f>Plantilla!A211</f>
        <v>0</v>
      </c>
      <c r="B210" s="8">
        <f>Plantilla!B211</f>
        <v>0</v>
      </c>
      <c r="C210" s="8">
        <f>Plantilla!C211</f>
        <v>0</v>
      </c>
      <c r="D210" s="29" t="str">
        <f>IFERROR(IF(MINUTE(IFERROR(IF(HOUR(VLOOKUP($A210&amp;TEXT(D$3,"dd/mm/yyyy")&amp;$D$2,tbReporteAsistencia[[#All],[SerialDeBusqueda]:[FechaRegistro]],3,FALSE))&lt;HOUR($D$1),IFERROR((D$3+$D$1)-(VLOOKUP($A210&amp;TEXT(D$3,"dd/mm/yyyy")&amp;$D$2,tbReporteAsistencia[[#All],[SerialDeBusqueda]:[FechaRegistro]],3,FALSE)),""),""),""))&gt;$I$1,1,0),"")</f>
        <v/>
      </c>
      <c r="E210" s="29" t="str">
        <f>IFERROR(IF(MINUTE(IFERROR(IF(HOUR(VLOOKUP($A210&amp;TEXT(E$3,"dd/mm/yyyy")&amp;$D$2,tbReporteAsistencia[[#All],[SerialDeBusqueda]:[FechaRegistro]],3,FALSE))&lt;HOUR($D$1),IFERROR((E$3+$D$1)-(VLOOKUP($A210&amp;TEXT(E$3,"dd/mm/yyyy")&amp;$D$2,tbReporteAsistencia[[#All],[SerialDeBusqueda]:[FechaRegistro]],3,FALSE)),""),""),""))&gt;$I$1,1,0),"")</f>
        <v/>
      </c>
      <c r="F210" s="29" t="str">
        <f>IFERROR(IF(MINUTE(IFERROR(IF(HOUR(VLOOKUP($A210&amp;TEXT(F$3,"dd/mm/yyyy")&amp;$D$2,tbReporteAsistencia[[#All],[SerialDeBusqueda]:[FechaRegistro]],3,FALSE))&lt;HOUR($D$1),IFERROR((F$3+$D$1)-(VLOOKUP($A210&amp;TEXT(F$3,"dd/mm/yyyy")&amp;$D$2,tbReporteAsistencia[[#All],[SerialDeBusqueda]:[FechaRegistro]],3,FALSE)),""),""),""))&gt;$I$1,1,0),"")</f>
        <v/>
      </c>
      <c r="G210" s="29" t="str">
        <f>IFERROR(IF(MINUTE(IFERROR(IF(HOUR(VLOOKUP($A210&amp;TEXT(G$3,"dd/mm/yyyy")&amp;$D$2,tbReporteAsistencia[[#All],[SerialDeBusqueda]:[FechaRegistro]],3,FALSE))&lt;HOUR($D$1),IFERROR((G$3+$D$1)-(VLOOKUP($A210&amp;TEXT(G$3,"dd/mm/yyyy")&amp;$D$2,tbReporteAsistencia[[#All],[SerialDeBusqueda]:[FechaRegistro]],3,FALSE)),""),""),""))&gt;$I$1,1,0),"")</f>
        <v/>
      </c>
      <c r="H210" s="29" t="str">
        <f>IFERROR(IF(MINUTE(IFERROR(IF(HOUR(VLOOKUP($A210&amp;TEXT(H$3,"dd/mm/yyyy")&amp;$D$2,tbReporteAsistencia[[#All],[SerialDeBusqueda]:[FechaRegistro]],3,FALSE))&lt;HOUR($D$1),IFERROR((H$3+$D$1)-(VLOOKUP($A210&amp;TEXT(H$3,"dd/mm/yyyy")&amp;$D$2,tbReporteAsistencia[[#All],[SerialDeBusqueda]:[FechaRegistro]],3,FALSE)),""),""),""))&gt;$I$1,1,0),"")</f>
        <v/>
      </c>
      <c r="I210" s="29" t="str">
        <f>IFERROR(IF(MINUTE(IFERROR(IF(HOUR(VLOOKUP($A210&amp;TEXT(I$3,"dd/mm/yyyy")&amp;$D$2,tbReporteAsistencia[[#All],[SerialDeBusqueda]:[FechaRegistro]],3,FALSE))&lt;HOUR($D$1),IFERROR((I$3+$D$1)-(VLOOKUP($A210&amp;TEXT(I$3,"dd/mm/yyyy")&amp;$D$2,tbReporteAsistencia[[#All],[SerialDeBusqueda]:[FechaRegistro]],3,FALSE)),""),""),""))&gt;$I$1,1,0),"")</f>
        <v/>
      </c>
      <c r="J210" s="29" t="str">
        <f>IFERROR(IF(MINUTE(IFERROR(IF(HOUR(VLOOKUP($A210&amp;TEXT(J$3,"dd/mm/yyyy")&amp;$D$2,tbReporteAsistencia[[#All],[SerialDeBusqueda]:[FechaRegistro]],3,FALSE))&lt;HOUR($D$1),IFERROR((J$3+$D$1)-(VLOOKUP($A210&amp;TEXT(J$3,"dd/mm/yyyy")&amp;$D$2,tbReporteAsistencia[[#All],[SerialDeBusqueda]:[FechaRegistro]],3,FALSE)),""),""),""))&gt;$I$1,1,0),"")</f>
        <v/>
      </c>
      <c r="K210" s="29" t="str">
        <f>IFERROR(IF(MINUTE(IFERROR(IF(HOUR(VLOOKUP($A210&amp;TEXT(K$3,"dd/mm/yyyy")&amp;$D$2,tbReporteAsistencia[[#All],[SerialDeBusqueda]:[FechaRegistro]],3,FALSE))&lt;HOUR($D$1),IFERROR((K$3+$D$1)-(VLOOKUP($A210&amp;TEXT(K$3,"dd/mm/yyyy")&amp;$D$2,tbReporteAsistencia[[#All],[SerialDeBusqueda]:[FechaRegistro]],3,FALSE)),""),""),""))&gt;$I$1,1,0),"")</f>
        <v/>
      </c>
      <c r="L210" s="29" t="str">
        <f>IFERROR(IF(MINUTE(IFERROR(IF(HOUR(VLOOKUP($A210&amp;TEXT(L$3,"dd/mm/yyyy")&amp;$D$2,tbReporteAsistencia[[#All],[SerialDeBusqueda]:[FechaRegistro]],3,FALSE))&lt;HOUR($D$1),IFERROR((L$3+$D$1)-(VLOOKUP($A210&amp;TEXT(L$3,"dd/mm/yyyy")&amp;$D$2,tbReporteAsistencia[[#All],[SerialDeBusqueda]:[FechaRegistro]],3,FALSE)),""),""),""))&gt;$I$1,1,0),"")</f>
        <v/>
      </c>
      <c r="M210" s="29" t="str">
        <f>IFERROR(IF(MINUTE(IFERROR(IF(HOUR(VLOOKUP($A210&amp;TEXT(M$3,"dd/mm/yyyy")&amp;$D$2,tbReporteAsistencia[[#All],[SerialDeBusqueda]:[FechaRegistro]],3,FALSE))&lt;HOUR($D$1),IFERROR((M$3+$D$1)-(VLOOKUP($A210&amp;TEXT(M$3,"dd/mm/yyyy")&amp;$D$2,tbReporteAsistencia[[#All],[SerialDeBusqueda]:[FechaRegistro]],3,FALSE)),""),""),""))&gt;$I$1,1,0),"")</f>
        <v/>
      </c>
      <c r="N210" s="29" t="str">
        <f>IFERROR(IF(MINUTE(IFERROR(IF(HOUR(VLOOKUP($A210&amp;TEXT(N$3,"dd/mm/yyyy")&amp;$D$2,tbReporteAsistencia[[#All],[SerialDeBusqueda]:[FechaRegistro]],3,FALSE))&lt;HOUR($D$1),IFERROR((N$3+$D$1)-(VLOOKUP($A210&amp;TEXT(N$3,"dd/mm/yyyy")&amp;$D$2,tbReporteAsistencia[[#All],[SerialDeBusqueda]:[FechaRegistro]],3,FALSE)),""),""),""))&gt;$I$1,1,0),"")</f>
        <v/>
      </c>
      <c r="O210" s="29" t="str">
        <f>IFERROR(IF(MINUTE(IFERROR(IF(HOUR(VLOOKUP($A210&amp;TEXT(O$3,"dd/mm/yyyy")&amp;$D$2,tbReporteAsistencia[[#All],[SerialDeBusqueda]:[FechaRegistro]],3,FALSE))&lt;HOUR($D$1),IFERROR((O$3+$D$1)-(VLOOKUP($A210&amp;TEXT(O$3,"dd/mm/yyyy")&amp;$D$2,tbReporteAsistencia[[#All],[SerialDeBusqueda]:[FechaRegistro]],3,FALSE)),""),""),""))&gt;$I$1,1,0),"")</f>
        <v/>
      </c>
      <c r="P210" s="29" t="str">
        <f>IFERROR(IF(MINUTE(IFERROR(IF(HOUR(VLOOKUP($A210&amp;TEXT(P$3,"dd/mm/yyyy")&amp;$D$2,tbReporteAsistencia[[#All],[SerialDeBusqueda]:[FechaRegistro]],3,FALSE))&lt;HOUR($D$1),IFERROR((P$3+$D$1)-(VLOOKUP($A210&amp;TEXT(P$3,"dd/mm/yyyy")&amp;$D$2,tbReporteAsistencia[[#All],[SerialDeBusqueda]:[FechaRegistro]],3,FALSE)),""),""),""))&gt;$I$1,1,0),"")</f>
        <v/>
      </c>
      <c r="Q210" s="29" t="str">
        <f>IFERROR(IF(MINUTE(IFERROR(IF(HOUR(VLOOKUP($A210&amp;TEXT(Q$3,"dd/mm/yyyy")&amp;$D$2,tbReporteAsistencia[[#All],[SerialDeBusqueda]:[FechaRegistro]],3,FALSE))&lt;HOUR($D$1),IFERROR((Q$3+$D$1)-(VLOOKUP($A210&amp;TEXT(Q$3,"dd/mm/yyyy")&amp;$D$2,tbReporteAsistencia[[#All],[SerialDeBusqueda]:[FechaRegistro]],3,FALSE)),""),""),""))&gt;$I$1,1,0),"")</f>
        <v/>
      </c>
      <c r="R210" s="29" t="str">
        <f>IFERROR(IF(MINUTE(IFERROR(IF(HOUR(VLOOKUP($A210&amp;TEXT(R$3,"dd/mm/yyyy")&amp;$D$2,tbReporteAsistencia[[#All],[SerialDeBusqueda]:[FechaRegistro]],3,FALSE))&lt;HOUR($D$1),IFERROR((R$3+$D$1)-(VLOOKUP($A210&amp;TEXT(R$3,"dd/mm/yyyy")&amp;$D$2,tbReporteAsistencia[[#All],[SerialDeBusqueda]:[FechaRegistro]],3,FALSE)),""),""),""))&gt;$I$1,1,0),"")</f>
        <v/>
      </c>
      <c r="S210" s="29" t="str">
        <f>IFERROR(IF(MINUTE(IFERROR(IF(HOUR(VLOOKUP($A210&amp;TEXT(S$3,"dd/mm/yyyy")&amp;$D$2,tbReporteAsistencia[[#All],[SerialDeBusqueda]:[FechaRegistro]],3,FALSE))&lt;HOUR($D$1),IFERROR((S$3+$D$1)-(VLOOKUP($A210&amp;TEXT(S$3,"dd/mm/yyyy")&amp;$D$2,tbReporteAsistencia[[#All],[SerialDeBusqueda]:[FechaRegistro]],3,FALSE)),""),""),""))&gt;$I$1,1,0),"")</f>
        <v/>
      </c>
    </row>
    <row r="211" spans="1:19">
      <c r="A211" s="8">
        <f>Plantilla!A212</f>
        <v>0</v>
      </c>
      <c r="B211" s="8">
        <f>Plantilla!B212</f>
        <v>0</v>
      </c>
      <c r="C211" s="8">
        <f>Plantilla!C212</f>
        <v>0</v>
      </c>
      <c r="D211" s="29" t="str">
        <f>IFERROR(IF(MINUTE(IFERROR(IF(HOUR(VLOOKUP($A211&amp;TEXT(D$3,"dd/mm/yyyy")&amp;$D$2,tbReporteAsistencia[[#All],[SerialDeBusqueda]:[FechaRegistro]],3,FALSE))&lt;HOUR($D$1),IFERROR((D$3+$D$1)-(VLOOKUP($A211&amp;TEXT(D$3,"dd/mm/yyyy")&amp;$D$2,tbReporteAsistencia[[#All],[SerialDeBusqueda]:[FechaRegistro]],3,FALSE)),""),""),""))&gt;$I$1,1,0),"")</f>
        <v/>
      </c>
      <c r="E211" s="29" t="str">
        <f>IFERROR(IF(MINUTE(IFERROR(IF(HOUR(VLOOKUP($A211&amp;TEXT(E$3,"dd/mm/yyyy")&amp;$D$2,tbReporteAsistencia[[#All],[SerialDeBusqueda]:[FechaRegistro]],3,FALSE))&lt;HOUR($D$1),IFERROR((E$3+$D$1)-(VLOOKUP($A211&amp;TEXT(E$3,"dd/mm/yyyy")&amp;$D$2,tbReporteAsistencia[[#All],[SerialDeBusqueda]:[FechaRegistro]],3,FALSE)),""),""),""))&gt;$I$1,1,0),"")</f>
        <v/>
      </c>
      <c r="F211" s="29" t="str">
        <f>IFERROR(IF(MINUTE(IFERROR(IF(HOUR(VLOOKUP($A211&amp;TEXT(F$3,"dd/mm/yyyy")&amp;$D$2,tbReporteAsistencia[[#All],[SerialDeBusqueda]:[FechaRegistro]],3,FALSE))&lt;HOUR($D$1),IFERROR((F$3+$D$1)-(VLOOKUP($A211&amp;TEXT(F$3,"dd/mm/yyyy")&amp;$D$2,tbReporteAsistencia[[#All],[SerialDeBusqueda]:[FechaRegistro]],3,FALSE)),""),""),""))&gt;$I$1,1,0),"")</f>
        <v/>
      </c>
      <c r="G211" s="29" t="str">
        <f>IFERROR(IF(MINUTE(IFERROR(IF(HOUR(VLOOKUP($A211&amp;TEXT(G$3,"dd/mm/yyyy")&amp;$D$2,tbReporteAsistencia[[#All],[SerialDeBusqueda]:[FechaRegistro]],3,FALSE))&lt;HOUR($D$1),IFERROR((G$3+$D$1)-(VLOOKUP($A211&amp;TEXT(G$3,"dd/mm/yyyy")&amp;$D$2,tbReporteAsistencia[[#All],[SerialDeBusqueda]:[FechaRegistro]],3,FALSE)),""),""),""))&gt;$I$1,1,0),"")</f>
        <v/>
      </c>
      <c r="H211" s="29" t="str">
        <f>IFERROR(IF(MINUTE(IFERROR(IF(HOUR(VLOOKUP($A211&amp;TEXT(H$3,"dd/mm/yyyy")&amp;$D$2,tbReporteAsistencia[[#All],[SerialDeBusqueda]:[FechaRegistro]],3,FALSE))&lt;HOUR($D$1),IFERROR((H$3+$D$1)-(VLOOKUP($A211&amp;TEXT(H$3,"dd/mm/yyyy")&amp;$D$2,tbReporteAsistencia[[#All],[SerialDeBusqueda]:[FechaRegistro]],3,FALSE)),""),""),""))&gt;$I$1,1,0),"")</f>
        <v/>
      </c>
      <c r="I211" s="29" t="str">
        <f>IFERROR(IF(MINUTE(IFERROR(IF(HOUR(VLOOKUP($A211&amp;TEXT(I$3,"dd/mm/yyyy")&amp;$D$2,tbReporteAsistencia[[#All],[SerialDeBusqueda]:[FechaRegistro]],3,FALSE))&lt;HOUR($D$1),IFERROR((I$3+$D$1)-(VLOOKUP($A211&amp;TEXT(I$3,"dd/mm/yyyy")&amp;$D$2,tbReporteAsistencia[[#All],[SerialDeBusqueda]:[FechaRegistro]],3,FALSE)),""),""),""))&gt;$I$1,1,0),"")</f>
        <v/>
      </c>
      <c r="J211" s="29" t="str">
        <f>IFERROR(IF(MINUTE(IFERROR(IF(HOUR(VLOOKUP($A211&amp;TEXT(J$3,"dd/mm/yyyy")&amp;$D$2,tbReporteAsistencia[[#All],[SerialDeBusqueda]:[FechaRegistro]],3,FALSE))&lt;HOUR($D$1),IFERROR((J$3+$D$1)-(VLOOKUP($A211&amp;TEXT(J$3,"dd/mm/yyyy")&amp;$D$2,tbReporteAsistencia[[#All],[SerialDeBusqueda]:[FechaRegistro]],3,FALSE)),""),""),""))&gt;$I$1,1,0),"")</f>
        <v/>
      </c>
      <c r="K211" s="29" t="str">
        <f>IFERROR(IF(MINUTE(IFERROR(IF(HOUR(VLOOKUP($A211&amp;TEXT(K$3,"dd/mm/yyyy")&amp;$D$2,tbReporteAsistencia[[#All],[SerialDeBusqueda]:[FechaRegistro]],3,FALSE))&lt;HOUR($D$1),IFERROR((K$3+$D$1)-(VLOOKUP($A211&amp;TEXT(K$3,"dd/mm/yyyy")&amp;$D$2,tbReporteAsistencia[[#All],[SerialDeBusqueda]:[FechaRegistro]],3,FALSE)),""),""),""))&gt;$I$1,1,0),"")</f>
        <v/>
      </c>
      <c r="L211" s="29" t="str">
        <f>IFERROR(IF(MINUTE(IFERROR(IF(HOUR(VLOOKUP($A211&amp;TEXT(L$3,"dd/mm/yyyy")&amp;$D$2,tbReporteAsistencia[[#All],[SerialDeBusqueda]:[FechaRegistro]],3,FALSE))&lt;HOUR($D$1),IFERROR((L$3+$D$1)-(VLOOKUP($A211&amp;TEXT(L$3,"dd/mm/yyyy")&amp;$D$2,tbReporteAsistencia[[#All],[SerialDeBusqueda]:[FechaRegistro]],3,FALSE)),""),""),""))&gt;$I$1,1,0),"")</f>
        <v/>
      </c>
      <c r="M211" s="29" t="str">
        <f>IFERROR(IF(MINUTE(IFERROR(IF(HOUR(VLOOKUP($A211&amp;TEXT(M$3,"dd/mm/yyyy")&amp;$D$2,tbReporteAsistencia[[#All],[SerialDeBusqueda]:[FechaRegistro]],3,FALSE))&lt;HOUR($D$1),IFERROR((M$3+$D$1)-(VLOOKUP($A211&amp;TEXT(M$3,"dd/mm/yyyy")&amp;$D$2,tbReporteAsistencia[[#All],[SerialDeBusqueda]:[FechaRegistro]],3,FALSE)),""),""),""))&gt;$I$1,1,0),"")</f>
        <v/>
      </c>
      <c r="N211" s="29" t="str">
        <f>IFERROR(IF(MINUTE(IFERROR(IF(HOUR(VLOOKUP($A211&amp;TEXT(N$3,"dd/mm/yyyy")&amp;$D$2,tbReporteAsistencia[[#All],[SerialDeBusqueda]:[FechaRegistro]],3,FALSE))&lt;HOUR($D$1),IFERROR((N$3+$D$1)-(VLOOKUP($A211&amp;TEXT(N$3,"dd/mm/yyyy")&amp;$D$2,tbReporteAsistencia[[#All],[SerialDeBusqueda]:[FechaRegistro]],3,FALSE)),""),""),""))&gt;$I$1,1,0),"")</f>
        <v/>
      </c>
      <c r="O211" s="29" t="str">
        <f>IFERROR(IF(MINUTE(IFERROR(IF(HOUR(VLOOKUP($A211&amp;TEXT(O$3,"dd/mm/yyyy")&amp;$D$2,tbReporteAsistencia[[#All],[SerialDeBusqueda]:[FechaRegistro]],3,FALSE))&lt;HOUR($D$1),IFERROR((O$3+$D$1)-(VLOOKUP($A211&amp;TEXT(O$3,"dd/mm/yyyy")&amp;$D$2,tbReporteAsistencia[[#All],[SerialDeBusqueda]:[FechaRegistro]],3,FALSE)),""),""),""))&gt;$I$1,1,0),"")</f>
        <v/>
      </c>
      <c r="P211" s="29" t="str">
        <f>IFERROR(IF(MINUTE(IFERROR(IF(HOUR(VLOOKUP($A211&amp;TEXT(P$3,"dd/mm/yyyy")&amp;$D$2,tbReporteAsistencia[[#All],[SerialDeBusqueda]:[FechaRegistro]],3,FALSE))&lt;HOUR($D$1),IFERROR((P$3+$D$1)-(VLOOKUP($A211&amp;TEXT(P$3,"dd/mm/yyyy")&amp;$D$2,tbReporteAsistencia[[#All],[SerialDeBusqueda]:[FechaRegistro]],3,FALSE)),""),""),""))&gt;$I$1,1,0),"")</f>
        <v/>
      </c>
      <c r="Q211" s="29" t="str">
        <f>IFERROR(IF(MINUTE(IFERROR(IF(HOUR(VLOOKUP($A211&amp;TEXT(Q$3,"dd/mm/yyyy")&amp;$D$2,tbReporteAsistencia[[#All],[SerialDeBusqueda]:[FechaRegistro]],3,FALSE))&lt;HOUR($D$1),IFERROR((Q$3+$D$1)-(VLOOKUP($A211&amp;TEXT(Q$3,"dd/mm/yyyy")&amp;$D$2,tbReporteAsistencia[[#All],[SerialDeBusqueda]:[FechaRegistro]],3,FALSE)),""),""),""))&gt;$I$1,1,0),"")</f>
        <v/>
      </c>
      <c r="R211" s="29" t="str">
        <f>IFERROR(IF(MINUTE(IFERROR(IF(HOUR(VLOOKUP($A211&amp;TEXT(R$3,"dd/mm/yyyy")&amp;$D$2,tbReporteAsistencia[[#All],[SerialDeBusqueda]:[FechaRegistro]],3,FALSE))&lt;HOUR($D$1),IFERROR((R$3+$D$1)-(VLOOKUP($A211&amp;TEXT(R$3,"dd/mm/yyyy")&amp;$D$2,tbReporteAsistencia[[#All],[SerialDeBusqueda]:[FechaRegistro]],3,FALSE)),""),""),""))&gt;$I$1,1,0),"")</f>
        <v/>
      </c>
      <c r="S211" s="29" t="str">
        <f>IFERROR(IF(MINUTE(IFERROR(IF(HOUR(VLOOKUP($A211&amp;TEXT(S$3,"dd/mm/yyyy")&amp;$D$2,tbReporteAsistencia[[#All],[SerialDeBusqueda]:[FechaRegistro]],3,FALSE))&lt;HOUR($D$1),IFERROR((S$3+$D$1)-(VLOOKUP($A211&amp;TEXT(S$3,"dd/mm/yyyy")&amp;$D$2,tbReporteAsistencia[[#All],[SerialDeBusqueda]:[FechaRegistro]],3,FALSE)),""),""),""))&gt;$I$1,1,0),"")</f>
        <v/>
      </c>
    </row>
    <row r="212" spans="1:19">
      <c r="A212" s="8">
        <f>Plantilla!A213</f>
        <v>0</v>
      </c>
      <c r="B212" s="8">
        <f>Plantilla!B213</f>
        <v>0</v>
      </c>
      <c r="C212" s="8">
        <f>Plantilla!C213</f>
        <v>0</v>
      </c>
      <c r="D212" s="29" t="str">
        <f>IFERROR(IF(MINUTE(IFERROR(IF(HOUR(VLOOKUP($A212&amp;TEXT(D$3,"dd/mm/yyyy")&amp;$D$2,tbReporteAsistencia[[#All],[SerialDeBusqueda]:[FechaRegistro]],3,FALSE))&lt;HOUR($D$1),IFERROR((D$3+$D$1)-(VLOOKUP($A212&amp;TEXT(D$3,"dd/mm/yyyy")&amp;$D$2,tbReporteAsistencia[[#All],[SerialDeBusqueda]:[FechaRegistro]],3,FALSE)),""),""),""))&gt;$I$1,1,0),"")</f>
        <v/>
      </c>
      <c r="E212" s="29" t="str">
        <f>IFERROR(IF(MINUTE(IFERROR(IF(HOUR(VLOOKUP($A212&amp;TEXT(E$3,"dd/mm/yyyy")&amp;$D$2,tbReporteAsistencia[[#All],[SerialDeBusqueda]:[FechaRegistro]],3,FALSE))&lt;HOUR($D$1),IFERROR((E$3+$D$1)-(VLOOKUP($A212&amp;TEXT(E$3,"dd/mm/yyyy")&amp;$D$2,tbReporteAsistencia[[#All],[SerialDeBusqueda]:[FechaRegistro]],3,FALSE)),""),""),""))&gt;$I$1,1,0),"")</f>
        <v/>
      </c>
      <c r="F212" s="29" t="str">
        <f>IFERROR(IF(MINUTE(IFERROR(IF(HOUR(VLOOKUP($A212&amp;TEXT(F$3,"dd/mm/yyyy")&amp;$D$2,tbReporteAsistencia[[#All],[SerialDeBusqueda]:[FechaRegistro]],3,FALSE))&lt;HOUR($D$1),IFERROR((F$3+$D$1)-(VLOOKUP($A212&amp;TEXT(F$3,"dd/mm/yyyy")&amp;$D$2,tbReporteAsistencia[[#All],[SerialDeBusqueda]:[FechaRegistro]],3,FALSE)),""),""),""))&gt;$I$1,1,0),"")</f>
        <v/>
      </c>
      <c r="G212" s="29" t="str">
        <f>IFERROR(IF(MINUTE(IFERROR(IF(HOUR(VLOOKUP($A212&amp;TEXT(G$3,"dd/mm/yyyy")&amp;$D$2,tbReporteAsistencia[[#All],[SerialDeBusqueda]:[FechaRegistro]],3,FALSE))&lt;HOUR($D$1),IFERROR((G$3+$D$1)-(VLOOKUP($A212&amp;TEXT(G$3,"dd/mm/yyyy")&amp;$D$2,tbReporteAsistencia[[#All],[SerialDeBusqueda]:[FechaRegistro]],3,FALSE)),""),""),""))&gt;$I$1,1,0),"")</f>
        <v/>
      </c>
      <c r="H212" s="29" t="str">
        <f>IFERROR(IF(MINUTE(IFERROR(IF(HOUR(VLOOKUP($A212&amp;TEXT(H$3,"dd/mm/yyyy")&amp;$D$2,tbReporteAsistencia[[#All],[SerialDeBusqueda]:[FechaRegistro]],3,FALSE))&lt;HOUR($D$1),IFERROR((H$3+$D$1)-(VLOOKUP($A212&amp;TEXT(H$3,"dd/mm/yyyy")&amp;$D$2,tbReporteAsistencia[[#All],[SerialDeBusqueda]:[FechaRegistro]],3,FALSE)),""),""),""))&gt;$I$1,1,0),"")</f>
        <v/>
      </c>
      <c r="I212" s="29" t="str">
        <f>IFERROR(IF(MINUTE(IFERROR(IF(HOUR(VLOOKUP($A212&amp;TEXT(I$3,"dd/mm/yyyy")&amp;$D$2,tbReporteAsistencia[[#All],[SerialDeBusqueda]:[FechaRegistro]],3,FALSE))&lt;HOUR($D$1),IFERROR((I$3+$D$1)-(VLOOKUP($A212&amp;TEXT(I$3,"dd/mm/yyyy")&amp;$D$2,tbReporteAsistencia[[#All],[SerialDeBusqueda]:[FechaRegistro]],3,FALSE)),""),""),""))&gt;$I$1,1,0),"")</f>
        <v/>
      </c>
      <c r="J212" s="29" t="str">
        <f>IFERROR(IF(MINUTE(IFERROR(IF(HOUR(VLOOKUP($A212&amp;TEXT(J$3,"dd/mm/yyyy")&amp;$D$2,tbReporteAsistencia[[#All],[SerialDeBusqueda]:[FechaRegistro]],3,FALSE))&lt;HOUR($D$1),IFERROR((J$3+$D$1)-(VLOOKUP($A212&amp;TEXT(J$3,"dd/mm/yyyy")&amp;$D$2,tbReporteAsistencia[[#All],[SerialDeBusqueda]:[FechaRegistro]],3,FALSE)),""),""),""))&gt;$I$1,1,0),"")</f>
        <v/>
      </c>
      <c r="K212" s="29" t="str">
        <f>IFERROR(IF(MINUTE(IFERROR(IF(HOUR(VLOOKUP($A212&amp;TEXT(K$3,"dd/mm/yyyy")&amp;$D$2,tbReporteAsistencia[[#All],[SerialDeBusqueda]:[FechaRegistro]],3,FALSE))&lt;HOUR($D$1),IFERROR((K$3+$D$1)-(VLOOKUP($A212&amp;TEXT(K$3,"dd/mm/yyyy")&amp;$D$2,tbReporteAsistencia[[#All],[SerialDeBusqueda]:[FechaRegistro]],3,FALSE)),""),""),""))&gt;$I$1,1,0),"")</f>
        <v/>
      </c>
      <c r="L212" s="29" t="str">
        <f>IFERROR(IF(MINUTE(IFERROR(IF(HOUR(VLOOKUP($A212&amp;TEXT(L$3,"dd/mm/yyyy")&amp;$D$2,tbReporteAsistencia[[#All],[SerialDeBusqueda]:[FechaRegistro]],3,FALSE))&lt;HOUR($D$1),IFERROR((L$3+$D$1)-(VLOOKUP($A212&amp;TEXT(L$3,"dd/mm/yyyy")&amp;$D$2,tbReporteAsistencia[[#All],[SerialDeBusqueda]:[FechaRegistro]],3,FALSE)),""),""),""))&gt;$I$1,1,0),"")</f>
        <v/>
      </c>
      <c r="M212" s="29" t="str">
        <f>IFERROR(IF(MINUTE(IFERROR(IF(HOUR(VLOOKUP($A212&amp;TEXT(M$3,"dd/mm/yyyy")&amp;$D$2,tbReporteAsistencia[[#All],[SerialDeBusqueda]:[FechaRegistro]],3,FALSE))&lt;HOUR($D$1),IFERROR((M$3+$D$1)-(VLOOKUP($A212&amp;TEXT(M$3,"dd/mm/yyyy")&amp;$D$2,tbReporteAsistencia[[#All],[SerialDeBusqueda]:[FechaRegistro]],3,FALSE)),""),""),""))&gt;$I$1,1,0),"")</f>
        <v/>
      </c>
      <c r="N212" s="29" t="str">
        <f>IFERROR(IF(MINUTE(IFERROR(IF(HOUR(VLOOKUP($A212&amp;TEXT(N$3,"dd/mm/yyyy")&amp;$D$2,tbReporteAsistencia[[#All],[SerialDeBusqueda]:[FechaRegistro]],3,FALSE))&lt;HOUR($D$1),IFERROR((N$3+$D$1)-(VLOOKUP($A212&amp;TEXT(N$3,"dd/mm/yyyy")&amp;$D$2,tbReporteAsistencia[[#All],[SerialDeBusqueda]:[FechaRegistro]],3,FALSE)),""),""),""))&gt;$I$1,1,0),"")</f>
        <v/>
      </c>
      <c r="O212" s="29" t="str">
        <f>IFERROR(IF(MINUTE(IFERROR(IF(HOUR(VLOOKUP($A212&amp;TEXT(O$3,"dd/mm/yyyy")&amp;$D$2,tbReporteAsistencia[[#All],[SerialDeBusqueda]:[FechaRegistro]],3,FALSE))&lt;HOUR($D$1),IFERROR((O$3+$D$1)-(VLOOKUP($A212&amp;TEXT(O$3,"dd/mm/yyyy")&amp;$D$2,tbReporteAsistencia[[#All],[SerialDeBusqueda]:[FechaRegistro]],3,FALSE)),""),""),""))&gt;$I$1,1,0),"")</f>
        <v/>
      </c>
      <c r="P212" s="29" t="str">
        <f>IFERROR(IF(MINUTE(IFERROR(IF(HOUR(VLOOKUP($A212&amp;TEXT(P$3,"dd/mm/yyyy")&amp;$D$2,tbReporteAsistencia[[#All],[SerialDeBusqueda]:[FechaRegistro]],3,FALSE))&lt;HOUR($D$1),IFERROR((P$3+$D$1)-(VLOOKUP($A212&amp;TEXT(P$3,"dd/mm/yyyy")&amp;$D$2,tbReporteAsistencia[[#All],[SerialDeBusqueda]:[FechaRegistro]],3,FALSE)),""),""),""))&gt;$I$1,1,0),"")</f>
        <v/>
      </c>
      <c r="Q212" s="29" t="str">
        <f>IFERROR(IF(MINUTE(IFERROR(IF(HOUR(VLOOKUP($A212&amp;TEXT(Q$3,"dd/mm/yyyy")&amp;$D$2,tbReporteAsistencia[[#All],[SerialDeBusqueda]:[FechaRegistro]],3,FALSE))&lt;HOUR($D$1),IFERROR((Q$3+$D$1)-(VLOOKUP($A212&amp;TEXT(Q$3,"dd/mm/yyyy")&amp;$D$2,tbReporteAsistencia[[#All],[SerialDeBusqueda]:[FechaRegistro]],3,FALSE)),""),""),""))&gt;$I$1,1,0),"")</f>
        <v/>
      </c>
      <c r="R212" s="29" t="str">
        <f>IFERROR(IF(MINUTE(IFERROR(IF(HOUR(VLOOKUP($A212&amp;TEXT(R$3,"dd/mm/yyyy")&amp;$D$2,tbReporteAsistencia[[#All],[SerialDeBusqueda]:[FechaRegistro]],3,FALSE))&lt;HOUR($D$1),IFERROR((R$3+$D$1)-(VLOOKUP($A212&amp;TEXT(R$3,"dd/mm/yyyy")&amp;$D$2,tbReporteAsistencia[[#All],[SerialDeBusqueda]:[FechaRegistro]],3,FALSE)),""),""),""))&gt;$I$1,1,0),"")</f>
        <v/>
      </c>
      <c r="S212" s="29" t="str">
        <f>IFERROR(IF(MINUTE(IFERROR(IF(HOUR(VLOOKUP($A212&amp;TEXT(S$3,"dd/mm/yyyy")&amp;$D$2,tbReporteAsistencia[[#All],[SerialDeBusqueda]:[FechaRegistro]],3,FALSE))&lt;HOUR($D$1),IFERROR((S$3+$D$1)-(VLOOKUP($A212&amp;TEXT(S$3,"dd/mm/yyyy")&amp;$D$2,tbReporteAsistencia[[#All],[SerialDeBusqueda]:[FechaRegistro]],3,FALSE)),""),""),""))&gt;$I$1,1,0),"")</f>
        <v/>
      </c>
    </row>
    <row r="213" spans="1:19">
      <c r="A213" s="8">
        <f>Plantilla!A214</f>
        <v>0</v>
      </c>
      <c r="B213" s="8">
        <f>Plantilla!B214</f>
        <v>0</v>
      </c>
      <c r="C213" s="8">
        <f>Plantilla!C214</f>
        <v>0</v>
      </c>
      <c r="D213" s="29" t="str">
        <f>IFERROR(IF(MINUTE(IFERROR(IF(HOUR(VLOOKUP($A213&amp;TEXT(D$3,"dd/mm/yyyy")&amp;$D$2,tbReporteAsistencia[[#All],[SerialDeBusqueda]:[FechaRegistro]],3,FALSE))&lt;HOUR($D$1),IFERROR((D$3+$D$1)-(VLOOKUP($A213&amp;TEXT(D$3,"dd/mm/yyyy")&amp;$D$2,tbReporteAsistencia[[#All],[SerialDeBusqueda]:[FechaRegistro]],3,FALSE)),""),""),""))&gt;$I$1,1,0),"")</f>
        <v/>
      </c>
      <c r="E213" s="29" t="str">
        <f>IFERROR(IF(MINUTE(IFERROR(IF(HOUR(VLOOKUP($A213&amp;TEXT(E$3,"dd/mm/yyyy")&amp;$D$2,tbReporteAsistencia[[#All],[SerialDeBusqueda]:[FechaRegistro]],3,FALSE))&lt;HOUR($D$1),IFERROR((E$3+$D$1)-(VLOOKUP($A213&amp;TEXT(E$3,"dd/mm/yyyy")&amp;$D$2,tbReporteAsistencia[[#All],[SerialDeBusqueda]:[FechaRegistro]],3,FALSE)),""),""),""))&gt;$I$1,1,0),"")</f>
        <v/>
      </c>
      <c r="F213" s="29" t="str">
        <f>IFERROR(IF(MINUTE(IFERROR(IF(HOUR(VLOOKUP($A213&amp;TEXT(F$3,"dd/mm/yyyy")&amp;$D$2,tbReporteAsistencia[[#All],[SerialDeBusqueda]:[FechaRegistro]],3,FALSE))&lt;HOUR($D$1),IFERROR((F$3+$D$1)-(VLOOKUP($A213&amp;TEXT(F$3,"dd/mm/yyyy")&amp;$D$2,tbReporteAsistencia[[#All],[SerialDeBusqueda]:[FechaRegistro]],3,FALSE)),""),""),""))&gt;$I$1,1,0),"")</f>
        <v/>
      </c>
      <c r="G213" s="29" t="str">
        <f>IFERROR(IF(MINUTE(IFERROR(IF(HOUR(VLOOKUP($A213&amp;TEXT(G$3,"dd/mm/yyyy")&amp;$D$2,tbReporteAsistencia[[#All],[SerialDeBusqueda]:[FechaRegistro]],3,FALSE))&lt;HOUR($D$1),IFERROR((G$3+$D$1)-(VLOOKUP($A213&amp;TEXT(G$3,"dd/mm/yyyy")&amp;$D$2,tbReporteAsistencia[[#All],[SerialDeBusqueda]:[FechaRegistro]],3,FALSE)),""),""),""))&gt;$I$1,1,0),"")</f>
        <v/>
      </c>
      <c r="H213" s="29" t="str">
        <f>IFERROR(IF(MINUTE(IFERROR(IF(HOUR(VLOOKUP($A213&amp;TEXT(H$3,"dd/mm/yyyy")&amp;$D$2,tbReporteAsistencia[[#All],[SerialDeBusqueda]:[FechaRegistro]],3,FALSE))&lt;HOUR($D$1),IFERROR((H$3+$D$1)-(VLOOKUP($A213&amp;TEXT(H$3,"dd/mm/yyyy")&amp;$D$2,tbReporteAsistencia[[#All],[SerialDeBusqueda]:[FechaRegistro]],3,FALSE)),""),""),""))&gt;$I$1,1,0),"")</f>
        <v/>
      </c>
      <c r="I213" s="29" t="str">
        <f>IFERROR(IF(MINUTE(IFERROR(IF(HOUR(VLOOKUP($A213&amp;TEXT(I$3,"dd/mm/yyyy")&amp;$D$2,tbReporteAsistencia[[#All],[SerialDeBusqueda]:[FechaRegistro]],3,FALSE))&lt;HOUR($D$1),IFERROR((I$3+$D$1)-(VLOOKUP($A213&amp;TEXT(I$3,"dd/mm/yyyy")&amp;$D$2,tbReporteAsistencia[[#All],[SerialDeBusqueda]:[FechaRegistro]],3,FALSE)),""),""),""))&gt;$I$1,1,0),"")</f>
        <v/>
      </c>
      <c r="J213" s="29" t="str">
        <f>IFERROR(IF(MINUTE(IFERROR(IF(HOUR(VLOOKUP($A213&amp;TEXT(J$3,"dd/mm/yyyy")&amp;$D$2,tbReporteAsistencia[[#All],[SerialDeBusqueda]:[FechaRegistro]],3,FALSE))&lt;HOUR($D$1),IFERROR((J$3+$D$1)-(VLOOKUP($A213&amp;TEXT(J$3,"dd/mm/yyyy")&amp;$D$2,tbReporteAsistencia[[#All],[SerialDeBusqueda]:[FechaRegistro]],3,FALSE)),""),""),""))&gt;$I$1,1,0),"")</f>
        <v/>
      </c>
      <c r="K213" s="29" t="str">
        <f>IFERROR(IF(MINUTE(IFERROR(IF(HOUR(VLOOKUP($A213&amp;TEXT(K$3,"dd/mm/yyyy")&amp;$D$2,tbReporteAsistencia[[#All],[SerialDeBusqueda]:[FechaRegistro]],3,FALSE))&lt;HOUR($D$1),IFERROR((K$3+$D$1)-(VLOOKUP($A213&amp;TEXT(K$3,"dd/mm/yyyy")&amp;$D$2,tbReporteAsistencia[[#All],[SerialDeBusqueda]:[FechaRegistro]],3,FALSE)),""),""),""))&gt;$I$1,1,0),"")</f>
        <v/>
      </c>
      <c r="L213" s="29" t="str">
        <f>IFERROR(IF(MINUTE(IFERROR(IF(HOUR(VLOOKUP($A213&amp;TEXT(L$3,"dd/mm/yyyy")&amp;$D$2,tbReporteAsistencia[[#All],[SerialDeBusqueda]:[FechaRegistro]],3,FALSE))&lt;HOUR($D$1),IFERROR((L$3+$D$1)-(VLOOKUP($A213&amp;TEXT(L$3,"dd/mm/yyyy")&amp;$D$2,tbReporteAsistencia[[#All],[SerialDeBusqueda]:[FechaRegistro]],3,FALSE)),""),""),""))&gt;$I$1,1,0),"")</f>
        <v/>
      </c>
      <c r="M213" s="29" t="str">
        <f>IFERROR(IF(MINUTE(IFERROR(IF(HOUR(VLOOKUP($A213&amp;TEXT(M$3,"dd/mm/yyyy")&amp;$D$2,tbReporteAsistencia[[#All],[SerialDeBusqueda]:[FechaRegistro]],3,FALSE))&lt;HOUR($D$1),IFERROR((M$3+$D$1)-(VLOOKUP($A213&amp;TEXT(M$3,"dd/mm/yyyy")&amp;$D$2,tbReporteAsistencia[[#All],[SerialDeBusqueda]:[FechaRegistro]],3,FALSE)),""),""),""))&gt;$I$1,1,0),"")</f>
        <v/>
      </c>
      <c r="N213" s="29" t="str">
        <f>IFERROR(IF(MINUTE(IFERROR(IF(HOUR(VLOOKUP($A213&amp;TEXT(N$3,"dd/mm/yyyy")&amp;$D$2,tbReporteAsistencia[[#All],[SerialDeBusqueda]:[FechaRegistro]],3,FALSE))&lt;HOUR($D$1),IFERROR((N$3+$D$1)-(VLOOKUP($A213&amp;TEXT(N$3,"dd/mm/yyyy")&amp;$D$2,tbReporteAsistencia[[#All],[SerialDeBusqueda]:[FechaRegistro]],3,FALSE)),""),""),""))&gt;$I$1,1,0),"")</f>
        <v/>
      </c>
      <c r="O213" s="29" t="str">
        <f>IFERROR(IF(MINUTE(IFERROR(IF(HOUR(VLOOKUP($A213&amp;TEXT(O$3,"dd/mm/yyyy")&amp;$D$2,tbReporteAsistencia[[#All],[SerialDeBusqueda]:[FechaRegistro]],3,FALSE))&lt;HOUR($D$1),IFERROR((O$3+$D$1)-(VLOOKUP($A213&amp;TEXT(O$3,"dd/mm/yyyy")&amp;$D$2,tbReporteAsistencia[[#All],[SerialDeBusqueda]:[FechaRegistro]],3,FALSE)),""),""),""))&gt;$I$1,1,0),"")</f>
        <v/>
      </c>
      <c r="P213" s="29" t="str">
        <f>IFERROR(IF(MINUTE(IFERROR(IF(HOUR(VLOOKUP($A213&amp;TEXT(P$3,"dd/mm/yyyy")&amp;$D$2,tbReporteAsistencia[[#All],[SerialDeBusqueda]:[FechaRegistro]],3,FALSE))&lt;HOUR($D$1),IFERROR((P$3+$D$1)-(VLOOKUP($A213&amp;TEXT(P$3,"dd/mm/yyyy")&amp;$D$2,tbReporteAsistencia[[#All],[SerialDeBusqueda]:[FechaRegistro]],3,FALSE)),""),""),""))&gt;$I$1,1,0),"")</f>
        <v/>
      </c>
      <c r="Q213" s="29" t="str">
        <f>IFERROR(IF(MINUTE(IFERROR(IF(HOUR(VLOOKUP($A213&amp;TEXT(Q$3,"dd/mm/yyyy")&amp;$D$2,tbReporteAsistencia[[#All],[SerialDeBusqueda]:[FechaRegistro]],3,FALSE))&lt;HOUR($D$1),IFERROR((Q$3+$D$1)-(VLOOKUP($A213&amp;TEXT(Q$3,"dd/mm/yyyy")&amp;$D$2,tbReporteAsistencia[[#All],[SerialDeBusqueda]:[FechaRegistro]],3,FALSE)),""),""),""))&gt;$I$1,1,0),"")</f>
        <v/>
      </c>
      <c r="R213" s="29" t="str">
        <f>IFERROR(IF(MINUTE(IFERROR(IF(HOUR(VLOOKUP($A213&amp;TEXT(R$3,"dd/mm/yyyy")&amp;$D$2,tbReporteAsistencia[[#All],[SerialDeBusqueda]:[FechaRegistro]],3,FALSE))&lt;HOUR($D$1),IFERROR((R$3+$D$1)-(VLOOKUP($A213&amp;TEXT(R$3,"dd/mm/yyyy")&amp;$D$2,tbReporteAsistencia[[#All],[SerialDeBusqueda]:[FechaRegistro]],3,FALSE)),""),""),""))&gt;$I$1,1,0),"")</f>
        <v/>
      </c>
      <c r="S213" s="29" t="str">
        <f>IFERROR(IF(MINUTE(IFERROR(IF(HOUR(VLOOKUP($A213&amp;TEXT(S$3,"dd/mm/yyyy")&amp;$D$2,tbReporteAsistencia[[#All],[SerialDeBusqueda]:[FechaRegistro]],3,FALSE))&lt;HOUR($D$1),IFERROR((S$3+$D$1)-(VLOOKUP($A213&amp;TEXT(S$3,"dd/mm/yyyy")&amp;$D$2,tbReporteAsistencia[[#All],[SerialDeBusqueda]:[FechaRegistro]],3,FALSE)),""),""),""))&gt;$I$1,1,0),"")</f>
        <v/>
      </c>
    </row>
    <row r="214" spans="1:19">
      <c r="A214" s="8">
        <f>Plantilla!A215</f>
        <v>0</v>
      </c>
      <c r="B214" s="8">
        <f>Plantilla!B215</f>
        <v>0</v>
      </c>
      <c r="C214" s="8">
        <f>Plantilla!C215</f>
        <v>0</v>
      </c>
      <c r="D214" s="29" t="str">
        <f>IFERROR(IF(MINUTE(IFERROR(IF(HOUR(VLOOKUP($A214&amp;TEXT(D$3,"dd/mm/yyyy")&amp;$D$2,tbReporteAsistencia[[#All],[SerialDeBusqueda]:[FechaRegistro]],3,FALSE))&lt;HOUR($D$1),IFERROR((D$3+$D$1)-(VLOOKUP($A214&amp;TEXT(D$3,"dd/mm/yyyy")&amp;$D$2,tbReporteAsistencia[[#All],[SerialDeBusqueda]:[FechaRegistro]],3,FALSE)),""),""),""))&gt;$I$1,1,0),"")</f>
        <v/>
      </c>
      <c r="E214" s="29" t="str">
        <f>IFERROR(IF(MINUTE(IFERROR(IF(HOUR(VLOOKUP($A214&amp;TEXT(E$3,"dd/mm/yyyy")&amp;$D$2,tbReporteAsistencia[[#All],[SerialDeBusqueda]:[FechaRegistro]],3,FALSE))&lt;HOUR($D$1),IFERROR((E$3+$D$1)-(VLOOKUP($A214&amp;TEXT(E$3,"dd/mm/yyyy")&amp;$D$2,tbReporteAsistencia[[#All],[SerialDeBusqueda]:[FechaRegistro]],3,FALSE)),""),""),""))&gt;$I$1,1,0),"")</f>
        <v/>
      </c>
      <c r="F214" s="29" t="str">
        <f>IFERROR(IF(MINUTE(IFERROR(IF(HOUR(VLOOKUP($A214&amp;TEXT(F$3,"dd/mm/yyyy")&amp;$D$2,tbReporteAsistencia[[#All],[SerialDeBusqueda]:[FechaRegistro]],3,FALSE))&lt;HOUR($D$1),IFERROR((F$3+$D$1)-(VLOOKUP($A214&amp;TEXT(F$3,"dd/mm/yyyy")&amp;$D$2,tbReporteAsistencia[[#All],[SerialDeBusqueda]:[FechaRegistro]],3,FALSE)),""),""),""))&gt;$I$1,1,0),"")</f>
        <v/>
      </c>
      <c r="G214" s="29" t="str">
        <f>IFERROR(IF(MINUTE(IFERROR(IF(HOUR(VLOOKUP($A214&amp;TEXT(G$3,"dd/mm/yyyy")&amp;$D$2,tbReporteAsistencia[[#All],[SerialDeBusqueda]:[FechaRegistro]],3,FALSE))&lt;HOUR($D$1),IFERROR((G$3+$D$1)-(VLOOKUP($A214&amp;TEXT(G$3,"dd/mm/yyyy")&amp;$D$2,tbReporteAsistencia[[#All],[SerialDeBusqueda]:[FechaRegistro]],3,FALSE)),""),""),""))&gt;$I$1,1,0),"")</f>
        <v/>
      </c>
      <c r="H214" s="29" t="str">
        <f>IFERROR(IF(MINUTE(IFERROR(IF(HOUR(VLOOKUP($A214&amp;TEXT(H$3,"dd/mm/yyyy")&amp;$D$2,tbReporteAsistencia[[#All],[SerialDeBusqueda]:[FechaRegistro]],3,FALSE))&lt;HOUR($D$1),IFERROR((H$3+$D$1)-(VLOOKUP($A214&amp;TEXT(H$3,"dd/mm/yyyy")&amp;$D$2,tbReporteAsistencia[[#All],[SerialDeBusqueda]:[FechaRegistro]],3,FALSE)),""),""),""))&gt;$I$1,1,0),"")</f>
        <v/>
      </c>
      <c r="I214" s="29" t="str">
        <f>IFERROR(IF(MINUTE(IFERROR(IF(HOUR(VLOOKUP($A214&amp;TEXT(I$3,"dd/mm/yyyy")&amp;$D$2,tbReporteAsistencia[[#All],[SerialDeBusqueda]:[FechaRegistro]],3,FALSE))&lt;HOUR($D$1),IFERROR((I$3+$D$1)-(VLOOKUP($A214&amp;TEXT(I$3,"dd/mm/yyyy")&amp;$D$2,tbReporteAsistencia[[#All],[SerialDeBusqueda]:[FechaRegistro]],3,FALSE)),""),""),""))&gt;$I$1,1,0),"")</f>
        <v/>
      </c>
      <c r="J214" s="29" t="str">
        <f>IFERROR(IF(MINUTE(IFERROR(IF(HOUR(VLOOKUP($A214&amp;TEXT(J$3,"dd/mm/yyyy")&amp;$D$2,tbReporteAsistencia[[#All],[SerialDeBusqueda]:[FechaRegistro]],3,FALSE))&lt;HOUR($D$1),IFERROR((J$3+$D$1)-(VLOOKUP($A214&amp;TEXT(J$3,"dd/mm/yyyy")&amp;$D$2,tbReporteAsistencia[[#All],[SerialDeBusqueda]:[FechaRegistro]],3,FALSE)),""),""),""))&gt;$I$1,1,0),"")</f>
        <v/>
      </c>
      <c r="K214" s="29" t="str">
        <f>IFERROR(IF(MINUTE(IFERROR(IF(HOUR(VLOOKUP($A214&amp;TEXT(K$3,"dd/mm/yyyy")&amp;$D$2,tbReporteAsistencia[[#All],[SerialDeBusqueda]:[FechaRegistro]],3,FALSE))&lt;HOUR($D$1),IFERROR((K$3+$D$1)-(VLOOKUP($A214&amp;TEXT(K$3,"dd/mm/yyyy")&amp;$D$2,tbReporteAsistencia[[#All],[SerialDeBusqueda]:[FechaRegistro]],3,FALSE)),""),""),""))&gt;$I$1,1,0),"")</f>
        <v/>
      </c>
      <c r="L214" s="29" t="str">
        <f>IFERROR(IF(MINUTE(IFERROR(IF(HOUR(VLOOKUP($A214&amp;TEXT(L$3,"dd/mm/yyyy")&amp;$D$2,tbReporteAsistencia[[#All],[SerialDeBusqueda]:[FechaRegistro]],3,FALSE))&lt;HOUR($D$1),IFERROR((L$3+$D$1)-(VLOOKUP($A214&amp;TEXT(L$3,"dd/mm/yyyy")&amp;$D$2,tbReporteAsistencia[[#All],[SerialDeBusqueda]:[FechaRegistro]],3,FALSE)),""),""),""))&gt;$I$1,1,0),"")</f>
        <v/>
      </c>
      <c r="M214" s="29" t="str">
        <f>IFERROR(IF(MINUTE(IFERROR(IF(HOUR(VLOOKUP($A214&amp;TEXT(M$3,"dd/mm/yyyy")&amp;$D$2,tbReporteAsistencia[[#All],[SerialDeBusqueda]:[FechaRegistro]],3,FALSE))&lt;HOUR($D$1),IFERROR((M$3+$D$1)-(VLOOKUP($A214&amp;TEXT(M$3,"dd/mm/yyyy")&amp;$D$2,tbReporteAsistencia[[#All],[SerialDeBusqueda]:[FechaRegistro]],3,FALSE)),""),""),""))&gt;$I$1,1,0),"")</f>
        <v/>
      </c>
      <c r="N214" s="29" t="str">
        <f>IFERROR(IF(MINUTE(IFERROR(IF(HOUR(VLOOKUP($A214&amp;TEXT(N$3,"dd/mm/yyyy")&amp;$D$2,tbReporteAsistencia[[#All],[SerialDeBusqueda]:[FechaRegistro]],3,FALSE))&lt;HOUR($D$1),IFERROR((N$3+$D$1)-(VLOOKUP($A214&amp;TEXT(N$3,"dd/mm/yyyy")&amp;$D$2,tbReporteAsistencia[[#All],[SerialDeBusqueda]:[FechaRegistro]],3,FALSE)),""),""),""))&gt;$I$1,1,0),"")</f>
        <v/>
      </c>
      <c r="O214" s="29" t="str">
        <f>IFERROR(IF(MINUTE(IFERROR(IF(HOUR(VLOOKUP($A214&amp;TEXT(O$3,"dd/mm/yyyy")&amp;$D$2,tbReporteAsistencia[[#All],[SerialDeBusqueda]:[FechaRegistro]],3,FALSE))&lt;HOUR($D$1),IFERROR((O$3+$D$1)-(VLOOKUP($A214&amp;TEXT(O$3,"dd/mm/yyyy")&amp;$D$2,tbReporteAsistencia[[#All],[SerialDeBusqueda]:[FechaRegistro]],3,FALSE)),""),""),""))&gt;$I$1,1,0),"")</f>
        <v/>
      </c>
      <c r="P214" s="29" t="str">
        <f>IFERROR(IF(MINUTE(IFERROR(IF(HOUR(VLOOKUP($A214&amp;TEXT(P$3,"dd/mm/yyyy")&amp;$D$2,tbReporteAsistencia[[#All],[SerialDeBusqueda]:[FechaRegistro]],3,FALSE))&lt;HOUR($D$1),IFERROR((P$3+$D$1)-(VLOOKUP($A214&amp;TEXT(P$3,"dd/mm/yyyy")&amp;$D$2,tbReporteAsistencia[[#All],[SerialDeBusqueda]:[FechaRegistro]],3,FALSE)),""),""),""))&gt;$I$1,1,0),"")</f>
        <v/>
      </c>
      <c r="Q214" s="29" t="str">
        <f>IFERROR(IF(MINUTE(IFERROR(IF(HOUR(VLOOKUP($A214&amp;TEXT(Q$3,"dd/mm/yyyy")&amp;$D$2,tbReporteAsistencia[[#All],[SerialDeBusqueda]:[FechaRegistro]],3,FALSE))&lt;HOUR($D$1),IFERROR((Q$3+$D$1)-(VLOOKUP($A214&amp;TEXT(Q$3,"dd/mm/yyyy")&amp;$D$2,tbReporteAsistencia[[#All],[SerialDeBusqueda]:[FechaRegistro]],3,FALSE)),""),""),""))&gt;$I$1,1,0),"")</f>
        <v/>
      </c>
      <c r="R214" s="29" t="str">
        <f>IFERROR(IF(MINUTE(IFERROR(IF(HOUR(VLOOKUP($A214&amp;TEXT(R$3,"dd/mm/yyyy")&amp;$D$2,tbReporteAsistencia[[#All],[SerialDeBusqueda]:[FechaRegistro]],3,FALSE))&lt;HOUR($D$1),IFERROR((R$3+$D$1)-(VLOOKUP($A214&amp;TEXT(R$3,"dd/mm/yyyy")&amp;$D$2,tbReporteAsistencia[[#All],[SerialDeBusqueda]:[FechaRegistro]],3,FALSE)),""),""),""))&gt;$I$1,1,0),"")</f>
        <v/>
      </c>
      <c r="S214" s="29" t="str">
        <f>IFERROR(IF(MINUTE(IFERROR(IF(HOUR(VLOOKUP($A214&amp;TEXT(S$3,"dd/mm/yyyy")&amp;$D$2,tbReporteAsistencia[[#All],[SerialDeBusqueda]:[FechaRegistro]],3,FALSE))&lt;HOUR($D$1),IFERROR((S$3+$D$1)-(VLOOKUP($A214&amp;TEXT(S$3,"dd/mm/yyyy")&amp;$D$2,tbReporteAsistencia[[#All],[SerialDeBusqueda]:[FechaRegistro]],3,FALSE)),""),""),""))&gt;$I$1,1,0),"")</f>
        <v/>
      </c>
    </row>
    <row r="215" spans="1:19">
      <c r="A215" s="8">
        <f>Plantilla!A216</f>
        <v>0</v>
      </c>
      <c r="B215" s="8">
        <f>Plantilla!B216</f>
        <v>0</v>
      </c>
      <c r="C215" s="8">
        <f>Plantilla!C216</f>
        <v>0</v>
      </c>
      <c r="D215" s="29" t="str">
        <f>IFERROR(IF(MINUTE(IFERROR(IF(HOUR(VLOOKUP($A215&amp;TEXT(D$3,"dd/mm/yyyy")&amp;$D$2,tbReporteAsistencia[[#All],[SerialDeBusqueda]:[FechaRegistro]],3,FALSE))&lt;HOUR($D$1),IFERROR((D$3+$D$1)-(VLOOKUP($A215&amp;TEXT(D$3,"dd/mm/yyyy")&amp;$D$2,tbReporteAsistencia[[#All],[SerialDeBusqueda]:[FechaRegistro]],3,FALSE)),""),""),""))&gt;$I$1,1,0),"")</f>
        <v/>
      </c>
      <c r="E215" s="29" t="str">
        <f>IFERROR(IF(MINUTE(IFERROR(IF(HOUR(VLOOKUP($A215&amp;TEXT(E$3,"dd/mm/yyyy")&amp;$D$2,tbReporteAsistencia[[#All],[SerialDeBusqueda]:[FechaRegistro]],3,FALSE))&lt;HOUR($D$1),IFERROR((E$3+$D$1)-(VLOOKUP($A215&amp;TEXT(E$3,"dd/mm/yyyy")&amp;$D$2,tbReporteAsistencia[[#All],[SerialDeBusqueda]:[FechaRegistro]],3,FALSE)),""),""),""))&gt;$I$1,1,0),"")</f>
        <v/>
      </c>
      <c r="F215" s="29" t="str">
        <f>IFERROR(IF(MINUTE(IFERROR(IF(HOUR(VLOOKUP($A215&amp;TEXT(F$3,"dd/mm/yyyy")&amp;$D$2,tbReporteAsistencia[[#All],[SerialDeBusqueda]:[FechaRegistro]],3,FALSE))&lt;HOUR($D$1),IFERROR((F$3+$D$1)-(VLOOKUP($A215&amp;TEXT(F$3,"dd/mm/yyyy")&amp;$D$2,tbReporteAsistencia[[#All],[SerialDeBusqueda]:[FechaRegistro]],3,FALSE)),""),""),""))&gt;$I$1,1,0),"")</f>
        <v/>
      </c>
      <c r="G215" s="29" t="str">
        <f>IFERROR(IF(MINUTE(IFERROR(IF(HOUR(VLOOKUP($A215&amp;TEXT(G$3,"dd/mm/yyyy")&amp;$D$2,tbReporteAsistencia[[#All],[SerialDeBusqueda]:[FechaRegistro]],3,FALSE))&lt;HOUR($D$1),IFERROR((G$3+$D$1)-(VLOOKUP($A215&amp;TEXT(G$3,"dd/mm/yyyy")&amp;$D$2,tbReporteAsistencia[[#All],[SerialDeBusqueda]:[FechaRegistro]],3,FALSE)),""),""),""))&gt;$I$1,1,0),"")</f>
        <v/>
      </c>
      <c r="H215" s="29" t="str">
        <f>IFERROR(IF(MINUTE(IFERROR(IF(HOUR(VLOOKUP($A215&amp;TEXT(H$3,"dd/mm/yyyy")&amp;$D$2,tbReporteAsistencia[[#All],[SerialDeBusqueda]:[FechaRegistro]],3,FALSE))&lt;HOUR($D$1),IFERROR((H$3+$D$1)-(VLOOKUP($A215&amp;TEXT(H$3,"dd/mm/yyyy")&amp;$D$2,tbReporteAsistencia[[#All],[SerialDeBusqueda]:[FechaRegistro]],3,FALSE)),""),""),""))&gt;$I$1,1,0),"")</f>
        <v/>
      </c>
      <c r="I215" s="29" t="str">
        <f>IFERROR(IF(MINUTE(IFERROR(IF(HOUR(VLOOKUP($A215&amp;TEXT(I$3,"dd/mm/yyyy")&amp;$D$2,tbReporteAsistencia[[#All],[SerialDeBusqueda]:[FechaRegistro]],3,FALSE))&lt;HOUR($D$1),IFERROR((I$3+$D$1)-(VLOOKUP($A215&amp;TEXT(I$3,"dd/mm/yyyy")&amp;$D$2,tbReporteAsistencia[[#All],[SerialDeBusqueda]:[FechaRegistro]],3,FALSE)),""),""),""))&gt;$I$1,1,0),"")</f>
        <v/>
      </c>
      <c r="J215" s="29" t="str">
        <f>IFERROR(IF(MINUTE(IFERROR(IF(HOUR(VLOOKUP($A215&amp;TEXT(J$3,"dd/mm/yyyy")&amp;$D$2,tbReporteAsistencia[[#All],[SerialDeBusqueda]:[FechaRegistro]],3,FALSE))&lt;HOUR($D$1),IFERROR((J$3+$D$1)-(VLOOKUP($A215&amp;TEXT(J$3,"dd/mm/yyyy")&amp;$D$2,tbReporteAsistencia[[#All],[SerialDeBusqueda]:[FechaRegistro]],3,FALSE)),""),""),""))&gt;$I$1,1,0),"")</f>
        <v/>
      </c>
      <c r="K215" s="29" t="str">
        <f>IFERROR(IF(MINUTE(IFERROR(IF(HOUR(VLOOKUP($A215&amp;TEXT(K$3,"dd/mm/yyyy")&amp;$D$2,tbReporteAsistencia[[#All],[SerialDeBusqueda]:[FechaRegistro]],3,FALSE))&lt;HOUR($D$1),IFERROR((K$3+$D$1)-(VLOOKUP($A215&amp;TEXT(K$3,"dd/mm/yyyy")&amp;$D$2,tbReporteAsistencia[[#All],[SerialDeBusqueda]:[FechaRegistro]],3,FALSE)),""),""),""))&gt;$I$1,1,0),"")</f>
        <v/>
      </c>
      <c r="L215" s="29" t="str">
        <f>IFERROR(IF(MINUTE(IFERROR(IF(HOUR(VLOOKUP($A215&amp;TEXT(L$3,"dd/mm/yyyy")&amp;$D$2,tbReporteAsistencia[[#All],[SerialDeBusqueda]:[FechaRegistro]],3,FALSE))&lt;HOUR($D$1),IFERROR((L$3+$D$1)-(VLOOKUP($A215&amp;TEXT(L$3,"dd/mm/yyyy")&amp;$D$2,tbReporteAsistencia[[#All],[SerialDeBusqueda]:[FechaRegistro]],3,FALSE)),""),""),""))&gt;$I$1,1,0),"")</f>
        <v/>
      </c>
      <c r="M215" s="29" t="str">
        <f>IFERROR(IF(MINUTE(IFERROR(IF(HOUR(VLOOKUP($A215&amp;TEXT(M$3,"dd/mm/yyyy")&amp;$D$2,tbReporteAsistencia[[#All],[SerialDeBusqueda]:[FechaRegistro]],3,FALSE))&lt;HOUR($D$1),IFERROR((M$3+$D$1)-(VLOOKUP($A215&amp;TEXT(M$3,"dd/mm/yyyy")&amp;$D$2,tbReporteAsistencia[[#All],[SerialDeBusqueda]:[FechaRegistro]],3,FALSE)),""),""),""))&gt;$I$1,1,0),"")</f>
        <v/>
      </c>
      <c r="N215" s="29" t="str">
        <f>IFERROR(IF(MINUTE(IFERROR(IF(HOUR(VLOOKUP($A215&amp;TEXT(N$3,"dd/mm/yyyy")&amp;$D$2,tbReporteAsistencia[[#All],[SerialDeBusqueda]:[FechaRegistro]],3,FALSE))&lt;HOUR($D$1),IFERROR((N$3+$D$1)-(VLOOKUP($A215&amp;TEXT(N$3,"dd/mm/yyyy")&amp;$D$2,tbReporteAsistencia[[#All],[SerialDeBusqueda]:[FechaRegistro]],3,FALSE)),""),""),""))&gt;$I$1,1,0),"")</f>
        <v/>
      </c>
      <c r="O215" s="29" t="str">
        <f>IFERROR(IF(MINUTE(IFERROR(IF(HOUR(VLOOKUP($A215&amp;TEXT(O$3,"dd/mm/yyyy")&amp;$D$2,tbReporteAsistencia[[#All],[SerialDeBusqueda]:[FechaRegistro]],3,FALSE))&lt;HOUR($D$1),IFERROR((O$3+$D$1)-(VLOOKUP($A215&amp;TEXT(O$3,"dd/mm/yyyy")&amp;$D$2,tbReporteAsistencia[[#All],[SerialDeBusqueda]:[FechaRegistro]],3,FALSE)),""),""),""))&gt;$I$1,1,0),"")</f>
        <v/>
      </c>
      <c r="P215" s="29" t="str">
        <f>IFERROR(IF(MINUTE(IFERROR(IF(HOUR(VLOOKUP($A215&amp;TEXT(P$3,"dd/mm/yyyy")&amp;$D$2,tbReporteAsistencia[[#All],[SerialDeBusqueda]:[FechaRegistro]],3,FALSE))&lt;HOUR($D$1),IFERROR((P$3+$D$1)-(VLOOKUP($A215&amp;TEXT(P$3,"dd/mm/yyyy")&amp;$D$2,tbReporteAsistencia[[#All],[SerialDeBusqueda]:[FechaRegistro]],3,FALSE)),""),""),""))&gt;$I$1,1,0),"")</f>
        <v/>
      </c>
      <c r="Q215" s="29" t="str">
        <f>IFERROR(IF(MINUTE(IFERROR(IF(HOUR(VLOOKUP($A215&amp;TEXT(Q$3,"dd/mm/yyyy")&amp;$D$2,tbReporteAsistencia[[#All],[SerialDeBusqueda]:[FechaRegistro]],3,FALSE))&lt;HOUR($D$1),IFERROR((Q$3+$D$1)-(VLOOKUP($A215&amp;TEXT(Q$3,"dd/mm/yyyy")&amp;$D$2,tbReporteAsistencia[[#All],[SerialDeBusqueda]:[FechaRegistro]],3,FALSE)),""),""),""))&gt;$I$1,1,0),"")</f>
        <v/>
      </c>
      <c r="R215" s="29" t="str">
        <f>IFERROR(IF(MINUTE(IFERROR(IF(HOUR(VLOOKUP($A215&amp;TEXT(R$3,"dd/mm/yyyy")&amp;$D$2,tbReporteAsistencia[[#All],[SerialDeBusqueda]:[FechaRegistro]],3,FALSE))&lt;HOUR($D$1),IFERROR((R$3+$D$1)-(VLOOKUP($A215&amp;TEXT(R$3,"dd/mm/yyyy")&amp;$D$2,tbReporteAsistencia[[#All],[SerialDeBusqueda]:[FechaRegistro]],3,FALSE)),""),""),""))&gt;$I$1,1,0),"")</f>
        <v/>
      </c>
      <c r="S215" s="29" t="str">
        <f>IFERROR(IF(MINUTE(IFERROR(IF(HOUR(VLOOKUP($A215&amp;TEXT(S$3,"dd/mm/yyyy")&amp;$D$2,tbReporteAsistencia[[#All],[SerialDeBusqueda]:[FechaRegistro]],3,FALSE))&lt;HOUR($D$1),IFERROR((S$3+$D$1)-(VLOOKUP($A215&amp;TEXT(S$3,"dd/mm/yyyy")&amp;$D$2,tbReporteAsistencia[[#All],[SerialDeBusqueda]:[FechaRegistro]],3,FALSE)),""),""),""))&gt;$I$1,1,0),"")</f>
        <v/>
      </c>
    </row>
    <row r="216" spans="1:19">
      <c r="A216" s="8">
        <f>Plantilla!A217</f>
        <v>0</v>
      </c>
      <c r="B216" s="8">
        <f>Plantilla!B217</f>
        <v>0</v>
      </c>
      <c r="C216" s="8">
        <f>Plantilla!C217</f>
        <v>0</v>
      </c>
      <c r="D216" s="29" t="str">
        <f>IFERROR(IF(MINUTE(IFERROR(IF(HOUR(VLOOKUP($A216&amp;TEXT(D$3,"dd/mm/yyyy")&amp;$D$2,tbReporteAsistencia[[#All],[SerialDeBusqueda]:[FechaRegistro]],3,FALSE))&lt;HOUR($D$1),IFERROR((D$3+$D$1)-(VLOOKUP($A216&amp;TEXT(D$3,"dd/mm/yyyy")&amp;$D$2,tbReporteAsistencia[[#All],[SerialDeBusqueda]:[FechaRegistro]],3,FALSE)),""),""),""))&gt;$I$1,1,0),"")</f>
        <v/>
      </c>
      <c r="E216" s="29" t="str">
        <f>IFERROR(IF(MINUTE(IFERROR(IF(HOUR(VLOOKUP($A216&amp;TEXT(E$3,"dd/mm/yyyy")&amp;$D$2,tbReporteAsistencia[[#All],[SerialDeBusqueda]:[FechaRegistro]],3,FALSE))&lt;HOUR($D$1),IFERROR((E$3+$D$1)-(VLOOKUP($A216&amp;TEXT(E$3,"dd/mm/yyyy")&amp;$D$2,tbReporteAsistencia[[#All],[SerialDeBusqueda]:[FechaRegistro]],3,FALSE)),""),""),""))&gt;$I$1,1,0),"")</f>
        <v/>
      </c>
      <c r="F216" s="29" t="str">
        <f>IFERROR(IF(MINUTE(IFERROR(IF(HOUR(VLOOKUP($A216&amp;TEXT(F$3,"dd/mm/yyyy")&amp;$D$2,tbReporteAsistencia[[#All],[SerialDeBusqueda]:[FechaRegistro]],3,FALSE))&lt;HOUR($D$1),IFERROR((F$3+$D$1)-(VLOOKUP($A216&amp;TEXT(F$3,"dd/mm/yyyy")&amp;$D$2,tbReporteAsistencia[[#All],[SerialDeBusqueda]:[FechaRegistro]],3,FALSE)),""),""),""))&gt;$I$1,1,0),"")</f>
        <v/>
      </c>
      <c r="G216" s="29" t="str">
        <f>IFERROR(IF(MINUTE(IFERROR(IF(HOUR(VLOOKUP($A216&amp;TEXT(G$3,"dd/mm/yyyy")&amp;$D$2,tbReporteAsistencia[[#All],[SerialDeBusqueda]:[FechaRegistro]],3,FALSE))&lt;HOUR($D$1),IFERROR((G$3+$D$1)-(VLOOKUP($A216&amp;TEXT(G$3,"dd/mm/yyyy")&amp;$D$2,tbReporteAsistencia[[#All],[SerialDeBusqueda]:[FechaRegistro]],3,FALSE)),""),""),""))&gt;$I$1,1,0),"")</f>
        <v/>
      </c>
      <c r="H216" s="29" t="str">
        <f>IFERROR(IF(MINUTE(IFERROR(IF(HOUR(VLOOKUP($A216&amp;TEXT(H$3,"dd/mm/yyyy")&amp;$D$2,tbReporteAsistencia[[#All],[SerialDeBusqueda]:[FechaRegistro]],3,FALSE))&lt;HOUR($D$1),IFERROR((H$3+$D$1)-(VLOOKUP($A216&amp;TEXT(H$3,"dd/mm/yyyy")&amp;$D$2,tbReporteAsistencia[[#All],[SerialDeBusqueda]:[FechaRegistro]],3,FALSE)),""),""),""))&gt;$I$1,1,0),"")</f>
        <v/>
      </c>
      <c r="I216" s="29" t="str">
        <f>IFERROR(IF(MINUTE(IFERROR(IF(HOUR(VLOOKUP($A216&amp;TEXT(I$3,"dd/mm/yyyy")&amp;$D$2,tbReporteAsistencia[[#All],[SerialDeBusqueda]:[FechaRegistro]],3,FALSE))&lt;HOUR($D$1),IFERROR((I$3+$D$1)-(VLOOKUP($A216&amp;TEXT(I$3,"dd/mm/yyyy")&amp;$D$2,tbReporteAsistencia[[#All],[SerialDeBusqueda]:[FechaRegistro]],3,FALSE)),""),""),""))&gt;$I$1,1,0),"")</f>
        <v/>
      </c>
      <c r="J216" s="29" t="str">
        <f>IFERROR(IF(MINUTE(IFERROR(IF(HOUR(VLOOKUP($A216&amp;TEXT(J$3,"dd/mm/yyyy")&amp;$D$2,tbReporteAsistencia[[#All],[SerialDeBusqueda]:[FechaRegistro]],3,FALSE))&lt;HOUR($D$1),IFERROR((J$3+$D$1)-(VLOOKUP($A216&amp;TEXT(J$3,"dd/mm/yyyy")&amp;$D$2,tbReporteAsistencia[[#All],[SerialDeBusqueda]:[FechaRegistro]],3,FALSE)),""),""),""))&gt;$I$1,1,0),"")</f>
        <v/>
      </c>
      <c r="K216" s="29" t="str">
        <f>IFERROR(IF(MINUTE(IFERROR(IF(HOUR(VLOOKUP($A216&amp;TEXT(K$3,"dd/mm/yyyy")&amp;$D$2,tbReporteAsistencia[[#All],[SerialDeBusqueda]:[FechaRegistro]],3,FALSE))&lt;HOUR($D$1),IFERROR((K$3+$D$1)-(VLOOKUP($A216&amp;TEXT(K$3,"dd/mm/yyyy")&amp;$D$2,tbReporteAsistencia[[#All],[SerialDeBusqueda]:[FechaRegistro]],3,FALSE)),""),""),""))&gt;$I$1,1,0),"")</f>
        <v/>
      </c>
      <c r="L216" s="29" t="str">
        <f>IFERROR(IF(MINUTE(IFERROR(IF(HOUR(VLOOKUP($A216&amp;TEXT(L$3,"dd/mm/yyyy")&amp;$D$2,tbReporteAsistencia[[#All],[SerialDeBusqueda]:[FechaRegistro]],3,FALSE))&lt;HOUR($D$1),IFERROR((L$3+$D$1)-(VLOOKUP($A216&amp;TEXT(L$3,"dd/mm/yyyy")&amp;$D$2,tbReporteAsistencia[[#All],[SerialDeBusqueda]:[FechaRegistro]],3,FALSE)),""),""),""))&gt;$I$1,1,0),"")</f>
        <v/>
      </c>
      <c r="M216" s="29" t="str">
        <f>IFERROR(IF(MINUTE(IFERROR(IF(HOUR(VLOOKUP($A216&amp;TEXT(M$3,"dd/mm/yyyy")&amp;$D$2,tbReporteAsistencia[[#All],[SerialDeBusqueda]:[FechaRegistro]],3,FALSE))&lt;HOUR($D$1),IFERROR((M$3+$D$1)-(VLOOKUP($A216&amp;TEXT(M$3,"dd/mm/yyyy")&amp;$D$2,tbReporteAsistencia[[#All],[SerialDeBusqueda]:[FechaRegistro]],3,FALSE)),""),""),""))&gt;$I$1,1,0),"")</f>
        <v/>
      </c>
      <c r="N216" s="29" t="str">
        <f>IFERROR(IF(MINUTE(IFERROR(IF(HOUR(VLOOKUP($A216&amp;TEXT(N$3,"dd/mm/yyyy")&amp;$D$2,tbReporteAsistencia[[#All],[SerialDeBusqueda]:[FechaRegistro]],3,FALSE))&lt;HOUR($D$1),IFERROR((N$3+$D$1)-(VLOOKUP($A216&amp;TEXT(N$3,"dd/mm/yyyy")&amp;$D$2,tbReporteAsistencia[[#All],[SerialDeBusqueda]:[FechaRegistro]],3,FALSE)),""),""),""))&gt;$I$1,1,0),"")</f>
        <v/>
      </c>
      <c r="O216" s="29" t="str">
        <f>IFERROR(IF(MINUTE(IFERROR(IF(HOUR(VLOOKUP($A216&amp;TEXT(O$3,"dd/mm/yyyy")&amp;$D$2,tbReporteAsistencia[[#All],[SerialDeBusqueda]:[FechaRegistro]],3,FALSE))&lt;HOUR($D$1),IFERROR((O$3+$D$1)-(VLOOKUP($A216&amp;TEXT(O$3,"dd/mm/yyyy")&amp;$D$2,tbReporteAsistencia[[#All],[SerialDeBusqueda]:[FechaRegistro]],3,FALSE)),""),""),""))&gt;$I$1,1,0),"")</f>
        <v/>
      </c>
      <c r="P216" s="29" t="str">
        <f>IFERROR(IF(MINUTE(IFERROR(IF(HOUR(VLOOKUP($A216&amp;TEXT(P$3,"dd/mm/yyyy")&amp;$D$2,tbReporteAsistencia[[#All],[SerialDeBusqueda]:[FechaRegistro]],3,FALSE))&lt;HOUR($D$1),IFERROR((P$3+$D$1)-(VLOOKUP($A216&amp;TEXT(P$3,"dd/mm/yyyy")&amp;$D$2,tbReporteAsistencia[[#All],[SerialDeBusqueda]:[FechaRegistro]],3,FALSE)),""),""),""))&gt;$I$1,1,0),"")</f>
        <v/>
      </c>
      <c r="Q216" s="29" t="str">
        <f>IFERROR(IF(MINUTE(IFERROR(IF(HOUR(VLOOKUP($A216&amp;TEXT(Q$3,"dd/mm/yyyy")&amp;$D$2,tbReporteAsistencia[[#All],[SerialDeBusqueda]:[FechaRegistro]],3,FALSE))&lt;HOUR($D$1),IFERROR((Q$3+$D$1)-(VLOOKUP($A216&amp;TEXT(Q$3,"dd/mm/yyyy")&amp;$D$2,tbReporteAsistencia[[#All],[SerialDeBusqueda]:[FechaRegistro]],3,FALSE)),""),""),""))&gt;$I$1,1,0),"")</f>
        <v/>
      </c>
      <c r="R216" s="29" t="str">
        <f>IFERROR(IF(MINUTE(IFERROR(IF(HOUR(VLOOKUP($A216&amp;TEXT(R$3,"dd/mm/yyyy")&amp;$D$2,tbReporteAsistencia[[#All],[SerialDeBusqueda]:[FechaRegistro]],3,FALSE))&lt;HOUR($D$1),IFERROR((R$3+$D$1)-(VLOOKUP($A216&amp;TEXT(R$3,"dd/mm/yyyy")&amp;$D$2,tbReporteAsistencia[[#All],[SerialDeBusqueda]:[FechaRegistro]],3,FALSE)),""),""),""))&gt;$I$1,1,0),"")</f>
        <v/>
      </c>
      <c r="S216" s="29" t="str">
        <f>IFERROR(IF(MINUTE(IFERROR(IF(HOUR(VLOOKUP($A216&amp;TEXT(S$3,"dd/mm/yyyy")&amp;$D$2,tbReporteAsistencia[[#All],[SerialDeBusqueda]:[FechaRegistro]],3,FALSE))&lt;HOUR($D$1),IFERROR((S$3+$D$1)-(VLOOKUP($A216&amp;TEXT(S$3,"dd/mm/yyyy")&amp;$D$2,tbReporteAsistencia[[#All],[SerialDeBusqueda]:[FechaRegistro]],3,FALSE)),""),""),""))&gt;$I$1,1,0),"")</f>
        <v/>
      </c>
    </row>
    <row r="217" spans="1:19">
      <c r="A217" s="8">
        <f>Plantilla!A218</f>
        <v>0</v>
      </c>
      <c r="B217" s="8">
        <f>Plantilla!B218</f>
        <v>0</v>
      </c>
      <c r="C217" s="8">
        <f>Plantilla!C218</f>
        <v>0</v>
      </c>
      <c r="D217" s="29" t="str">
        <f>IFERROR(IF(MINUTE(IFERROR(IF(HOUR(VLOOKUP($A217&amp;TEXT(D$3,"dd/mm/yyyy")&amp;$D$2,tbReporteAsistencia[[#All],[SerialDeBusqueda]:[FechaRegistro]],3,FALSE))&lt;HOUR($D$1),IFERROR((D$3+$D$1)-(VLOOKUP($A217&amp;TEXT(D$3,"dd/mm/yyyy")&amp;$D$2,tbReporteAsistencia[[#All],[SerialDeBusqueda]:[FechaRegistro]],3,FALSE)),""),""),""))&gt;$I$1,1,0),"")</f>
        <v/>
      </c>
      <c r="E217" s="29" t="str">
        <f>IFERROR(IF(MINUTE(IFERROR(IF(HOUR(VLOOKUP($A217&amp;TEXT(E$3,"dd/mm/yyyy")&amp;$D$2,tbReporteAsistencia[[#All],[SerialDeBusqueda]:[FechaRegistro]],3,FALSE))&lt;HOUR($D$1),IFERROR((E$3+$D$1)-(VLOOKUP($A217&amp;TEXT(E$3,"dd/mm/yyyy")&amp;$D$2,tbReporteAsistencia[[#All],[SerialDeBusqueda]:[FechaRegistro]],3,FALSE)),""),""),""))&gt;$I$1,1,0),"")</f>
        <v/>
      </c>
      <c r="F217" s="29" t="str">
        <f>IFERROR(IF(MINUTE(IFERROR(IF(HOUR(VLOOKUP($A217&amp;TEXT(F$3,"dd/mm/yyyy")&amp;$D$2,tbReporteAsistencia[[#All],[SerialDeBusqueda]:[FechaRegistro]],3,FALSE))&lt;HOUR($D$1),IFERROR((F$3+$D$1)-(VLOOKUP($A217&amp;TEXT(F$3,"dd/mm/yyyy")&amp;$D$2,tbReporteAsistencia[[#All],[SerialDeBusqueda]:[FechaRegistro]],3,FALSE)),""),""),""))&gt;$I$1,1,0),"")</f>
        <v/>
      </c>
      <c r="G217" s="29" t="str">
        <f>IFERROR(IF(MINUTE(IFERROR(IF(HOUR(VLOOKUP($A217&amp;TEXT(G$3,"dd/mm/yyyy")&amp;$D$2,tbReporteAsistencia[[#All],[SerialDeBusqueda]:[FechaRegistro]],3,FALSE))&lt;HOUR($D$1),IFERROR((G$3+$D$1)-(VLOOKUP($A217&amp;TEXT(G$3,"dd/mm/yyyy")&amp;$D$2,tbReporteAsistencia[[#All],[SerialDeBusqueda]:[FechaRegistro]],3,FALSE)),""),""),""))&gt;$I$1,1,0),"")</f>
        <v/>
      </c>
      <c r="H217" s="29" t="str">
        <f>IFERROR(IF(MINUTE(IFERROR(IF(HOUR(VLOOKUP($A217&amp;TEXT(H$3,"dd/mm/yyyy")&amp;$D$2,tbReporteAsistencia[[#All],[SerialDeBusqueda]:[FechaRegistro]],3,FALSE))&lt;HOUR($D$1),IFERROR((H$3+$D$1)-(VLOOKUP($A217&amp;TEXT(H$3,"dd/mm/yyyy")&amp;$D$2,tbReporteAsistencia[[#All],[SerialDeBusqueda]:[FechaRegistro]],3,FALSE)),""),""),""))&gt;$I$1,1,0),"")</f>
        <v/>
      </c>
      <c r="I217" s="29" t="str">
        <f>IFERROR(IF(MINUTE(IFERROR(IF(HOUR(VLOOKUP($A217&amp;TEXT(I$3,"dd/mm/yyyy")&amp;$D$2,tbReporteAsistencia[[#All],[SerialDeBusqueda]:[FechaRegistro]],3,FALSE))&lt;HOUR($D$1),IFERROR((I$3+$D$1)-(VLOOKUP($A217&amp;TEXT(I$3,"dd/mm/yyyy")&amp;$D$2,tbReporteAsistencia[[#All],[SerialDeBusqueda]:[FechaRegistro]],3,FALSE)),""),""),""))&gt;$I$1,1,0),"")</f>
        <v/>
      </c>
      <c r="J217" s="29" t="str">
        <f>IFERROR(IF(MINUTE(IFERROR(IF(HOUR(VLOOKUP($A217&amp;TEXT(J$3,"dd/mm/yyyy")&amp;$D$2,tbReporteAsistencia[[#All],[SerialDeBusqueda]:[FechaRegistro]],3,FALSE))&lt;HOUR($D$1),IFERROR((J$3+$D$1)-(VLOOKUP($A217&amp;TEXT(J$3,"dd/mm/yyyy")&amp;$D$2,tbReporteAsistencia[[#All],[SerialDeBusqueda]:[FechaRegistro]],3,FALSE)),""),""),""))&gt;$I$1,1,0),"")</f>
        <v/>
      </c>
      <c r="K217" s="29" t="str">
        <f>IFERROR(IF(MINUTE(IFERROR(IF(HOUR(VLOOKUP($A217&amp;TEXT(K$3,"dd/mm/yyyy")&amp;$D$2,tbReporteAsistencia[[#All],[SerialDeBusqueda]:[FechaRegistro]],3,FALSE))&lt;HOUR($D$1),IFERROR((K$3+$D$1)-(VLOOKUP($A217&amp;TEXT(K$3,"dd/mm/yyyy")&amp;$D$2,tbReporteAsistencia[[#All],[SerialDeBusqueda]:[FechaRegistro]],3,FALSE)),""),""),""))&gt;$I$1,1,0),"")</f>
        <v/>
      </c>
      <c r="L217" s="29" t="str">
        <f>IFERROR(IF(MINUTE(IFERROR(IF(HOUR(VLOOKUP($A217&amp;TEXT(L$3,"dd/mm/yyyy")&amp;$D$2,tbReporteAsistencia[[#All],[SerialDeBusqueda]:[FechaRegistro]],3,FALSE))&lt;HOUR($D$1),IFERROR((L$3+$D$1)-(VLOOKUP($A217&amp;TEXT(L$3,"dd/mm/yyyy")&amp;$D$2,tbReporteAsistencia[[#All],[SerialDeBusqueda]:[FechaRegistro]],3,FALSE)),""),""),""))&gt;$I$1,1,0),"")</f>
        <v/>
      </c>
      <c r="M217" s="29" t="str">
        <f>IFERROR(IF(MINUTE(IFERROR(IF(HOUR(VLOOKUP($A217&amp;TEXT(M$3,"dd/mm/yyyy")&amp;$D$2,tbReporteAsistencia[[#All],[SerialDeBusqueda]:[FechaRegistro]],3,FALSE))&lt;HOUR($D$1),IFERROR((M$3+$D$1)-(VLOOKUP($A217&amp;TEXT(M$3,"dd/mm/yyyy")&amp;$D$2,tbReporteAsistencia[[#All],[SerialDeBusqueda]:[FechaRegistro]],3,FALSE)),""),""),""))&gt;$I$1,1,0),"")</f>
        <v/>
      </c>
      <c r="N217" s="29" t="str">
        <f>IFERROR(IF(MINUTE(IFERROR(IF(HOUR(VLOOKUP($A217&amp;TEXT(N$3,"dd/mm/yyyy")&amp;$D$2,tbReporteAsistencia[[#All],[SerialDeBusqueda]:[FechaRegistro]],3,FALSE))&lt;HOUR($D$1),IFERROR((N$3+$D$1)-(VLOOKUP($A217&amp;TEXT(N$3,"dd/mm/yyyy")&amp;$D$2,tbReporteAsistencia[[#All],[SerialDeBusqueda]:[FechaRegistro]],3,FALSE)),""),""),""))&gt;$I$1,1,0),"")</f>
        <v/>
      </c>
      <c r="O217" s="29" t="str">
        <f>IFERROR(IF(MINUTE(IFERROR(IF(HOUR(VLOOKUP($A217&amp;TEXT(O$3,"dd/mm/yyyy")&amp;$D$2,tbReporteAsistencia[[#All],[SerialDeBusqueda]:[FechaRegistro]],3,FALSE))&lt;HOUR($D$1),IFERROR((O$3+$D$1)-(VLOOKUP($A217&amp;TEXT(O$3,"dd/mm/yyyy")&amp;$D$2,tbReporteAsistencia[[#All],[SerialDeBusqueda]:[FechaRegistro]],3,FALSE)),""),""),""))&gt;$I$1,1,0),"")</f>
        <v/>
      </c>
      <c r="P217" s="29" t="str">
        <f>IFERROR(IF(MINUTE(IFERROR(IF(HOUR(VLOOKUP($A217&amp;TEXT(P$3,"dd/mm/yyyy")&amp;$D$2,tbReporteAsistencia[[#All],[SerialDeBusqueda]:[FechaRegistro]],3,FALSE))&lt;HOUR($D$1),IFERROR((P$3+$D$1)-(VLOOKUP($A217&amp;TEXT(P$3,"dd/mm/yyyy")&amp;$D$2,tbReporteAsistencia[[#All],[SerialDeBusqueda]:[FechaRegistro]],3,FALSE)),""),""),""))&gt;$I$1,1,0),"")</f>
        <v/>
      </c>
      <c r="Q217" s="29" t="str">
        <f>IFERROR(IF(MINUTE(IFERROR(IF(HOUR(VLOOKUP($A217&amp;TEXT(Q$3,"dd/mm/yyyy")&amp;$D$2,tbReporteAsistencia[[#All],[SerialDeBusqueda]:[FechaRegistro]],3,FALSE))&lt;HOUR($D$1),IFERROR((Q$3+$D$1)-(VLOOKUP($A217&amp;TEXT(Q$3,"dd/mm/yyyy")&amp;$D$2,tbReporteAsistencia[[#All],[SerialDeBusqueda]:[FechaRegistro]],3,FALSE)),""),""),""))&gt;$I$1,1,0),"")</f>
        <v/>
      </c>
      <c r="R217" s="29" t="str">
        <f>IFERROR(IF(MINUTE(IFERROR(IF(HOUR(VLOOKUP($A217&amp;TEXT(R$3,"dd/mm/yyyy")&amp;$D$2,tbReporteAsistencia[[#All],[SerialDeBusqueda]:[FechaRegistro]],3,FALSE))&lt;HOUR($D$1),IFERROR((R$3+$D$1)-(VLOOKUP($A217&amp;TEXT(R$3,"dd/mm/yyyy")&amp;$D$2,tbReporteAsistencia[[#All],[SerialDeBusqueda]:[FechaRegistro]],3,FALSE)),""),""),""))&gt;$I$1,1,0),"")</f>
        <v/>
      </c>
      <c r="S217" s="29" t="str">
        <f>IFERROR(IF(MINUTE(IFERROR(IF(HOUR(VLOOKUP($A217&amp;TEXT(S$3,"dd/mm/yyyy")&amp;$D$2,tbReporteAsistencia[[#All],[SerialDeBusqueda]:[FechaRegistro]],3,FALSE))&lt;HOUR($D$1),IFERROR((S$3+$D$1)-(VLOOKUP($A217&amp;TEXT(S$3,"dd/mm/yyyy")&amp;$D$2,tbReporteAsistencia[[#All],[SerialDeBusqueda]:[FechaRegistro]],3,FALSE)),""),""),""))&gt;$I$1,1,0),"")</f>
        <v/>
      </c>
    </row>
    <row r="218" spans="1:19">
      <c r="A218" s="8">
        <f>Plantilla!A219</f>
        <v>0</v>
      </c>
      <c r="B218" s="8">
        <f>Plantilla!B219</f>
        <v>0</v>
      </c>
      <c r="C218" s="8">
        <f>Plantilla!C219</f>
        <v>0</v>
      </c>
      <c r="D218" s="29" t="str">
        <f>IFERROR(IF(MINUTE(IFERROR(IF(HOUR(VLOOKUP($A218&amp;TEXT(D$3,"dd/mm/yyyy")&amp;$D$2,tbReporteAsistencia[[#All],[SerialDeBusqueda]:[FechaRegistro]],3,FALSE))&lt;HOUR($D$1),IFERROR((D$3+$D$1)-(VLOOKUP($A218&amp;TEXT(D$3,"dd/mm/yyyy")&amp;$D$2,tbReporteAsistencia[[#All],[SerialDeBusqueda]:[FechaRegistro]],3,FALSE)),""),""),""))&gt;$I$1,1,0),"")</f>
        <v/>
      </c>
      <c r="E218" s="29" t="str">
        <f>IFERROR(IF(MINUTE(IFERROR(IF(HOUR(VLOOKUP($A218&amp;TEXT(E$3,"dd/mm/yyyy")&amp;$D$2,tbReporteAsistencia[[#All],[SerialDeBusqueda]:[FechaRegistro]],3,FALSE))&lt;HOUR($D$1),IFERROR((E$3+$D$1)-(VLOOKUP($A218&amp;TEXT(E$3,"dd/mm/yyyy")&amp;$D$2,tbReporteAsistencia[[#All],[SerialDeBusqueda]:[FechaRegistro]],3,FALSE)),""),""),""))&gt;$I$1,1,0),"")</f>
        <v/>
      </c>
      <c r="F218" s="29" t="str">
        <f>IFERROR(IF(MINUTE(IFERROR(IF(HOUR(VLOOKUP($A218&amp;TEXT(F$3,"dd/mm/yyyy")&amp;$D$2,tbReporteAsistencia[[#All],[SerialDeBusqueda]:[FechaRegistro]],3,FALSE))&lt;HOUR($D$1),IFERROR((F$3+$D$1)-(VLOOKUP($A218&amp;TEXT(F$3,"dd/mm/yyyy")&amp;$D$2,tbReporteAsistencia[[#All],[SerialDeBusqueda]:[FechaRegistro]],3,FALSE)),""),""),""))&gt;$I$1,1,0),"")</f>
        <v/>
      </c>
      <c r="G218" s="29" t="str">
        <f>IFERROR(IF(MINUTE(IFERROR(IF(HOUR(VLOOKUP($A218&amp;TEXT(G$3,"dd/mm/yyyy")&amp;$D$2,tbReporteAsistencia[[#All],[SerialDeBusqueda]:[FechaRegistro]],3,FALSE))&lt;HOUR($D$1),IFERROR((G$3+$D$1)-(VLOOKUP($A218&amp;TEXT(G$3,"dd/mm/yyyy")&amp;$D$2,tbReporteAsistencia[[#All],[SerialDeBusqueda]:[FechaRegistro]],3,FALSE)),""),""),""))&gt;$I$1,1,0),"")</f>
        <v/>
      </c>
      <c r="H218" s="29" t="str">
        <f>IFERROR(IF(MINUTE(IFERROR(IF(HOUR(VLOOKUP($A218&amp;TEXT(H$3,"dd/mm/yyyy")&amp;$D$2,tbReporteAsistencia[[#All],[SerialDeBusqueda]:[FechaRegistro]],3,FALSE))&lt;HOUR($D$1),IFERROR((H$3+$D$1)-(VLOOKUP($A218&amp;TEXT(H$3,"dd/mm/yyyy")&amp;$D$2,tbReporteAsistencia[[#All],[SerialDeBusqueda]:[FechaRegistro]],3,FALSE)),""),""),""))&gt;$I$1,1,0),"")</f>
        <v/>
      </c>
      <c r="I218" s="29" t="str">
        <f>IFERROR(IF(MINUTE(IFERROR(IF(HOUR(VLOOKUP($A218&amp;TEXT(I$3,"dd/mm/yyyy")&amp;$D$2,tbReporteAsistencia[[#All],[SerialDeBusqueda]:[FechaRegistro]],3,FALSE))&lt;HOUR($D$1),IFERROR((I$3+$D$1)-(VLOOKUP($A218&amp;TEXT(I$3,"dd/mm/yyyy")&amp;$D$2,tbReporteAsistencia[[#All],[SerialDeBusqueda]:[FechaRegistro]],3,FALSE)),""),""),""))&gt;$I$1,1,0),"")</f>
        <v/>
      </c>
      <c r="J218" s="29" t="str">
        <f>IFERROR(IF(MINUTE(IFERROR(IF(HOUR(VLOOKUP($A218&amp;TEXT(J$3,"dd/mm/yyyy")&amp;$D$2,tbReporteAsistencia[[#All],[SerialDeBusqueda]:[FechaRegistro]],3,FALSE))&lt;HOUR($D$1),IFERROR((J$3+$D$1)-(VLOOKUP($A218&amp;TEXT(J$3,"dd/mm/yyyy")&amp;$D$2,tbReporteAsistencia[[#All],[SerialDeBusqueda]:[FechaRegistro]],3,FALSE)),""),""),""))&gt;$I$1,1,0),"")</f>
        <v/>
      </c>
      <c r="K218" s="29" t="str">
        <f>IFERROR(IF(MINUTE(IFERROR(IF(HOUR(VLOOKUP($A218&amp;TEXT(K$3,"dd/mm/yyyy")&amp;$D$2,tbReporteAsistencia[[#All],[SerialDeBusqueda]:[FechaRegistro]],3,FALSE))&lt;HOUR($D$1),IFERROR((K$3+$D$1)-(VLOOKUP($A218&amp;TEXT(K$3,"dd/mm/yyyy")&amp;$D$2,tbReporteAsistencia[[#All],[SerialDeBusqueda]:[FechaRegistro]],3,FALSE)),""),""),""))&gt;$I$1,1,0),"")</f>
        <v/>
      </c>
      <c r="L218" s="29" t="str">
        <f>IFERROR(IF(MINUTE(IFERROR(IF(HOUR(VLOOKUP($A218&amp;TEXT(L$3,"dd/mm/yyyy")&amp;$D$2,tbReporteAsistencia[[#All],[SerialDeBusqueda]:[FechaRegistro]],3,FALSE))&lt;HOUR($D$1),IFERROR((L$3+$D$1)-(VLOOKUP($A218&amp;TEXT(L$3,"dd/mm/yyyy")&amp;$D$2,tbReporteAsistencia[[#All],[SerialDeBusqueda]:[FechaRegistro]],3,FALSE)),""),""),""))&gt;$I$1,1,0),"")</f>
        <v/>
      </c>
      <c r="M218" s="29" t="str">
        <f>IFERROR(IF(MINUTE(IFERROR(IF(HOUR(VLOOKUP($A218&amp;TEXT(M$3,"dd/mm/yyyy")&amp;$D$2,tbReporteAsistencia[[#All],[SerialDeBusqueda]:[FechaRegistro]],3,FALSE))&lt;HOUR($D$1),IFERROR((M$3+$D$1)-(VLOOKUP($A218&amp;TEXT(M$3,"dd/mm/yyyy")&amp;$D$2,tbReporteAsistencia[[#All],[SerialDeBusqueda]:[FechaRegistro]],3,FALSE)),""),""),""))&gt;$I$1,1,0),"")</f>
        <v/>
      </c>
      <c r="N218" s="29" t="str">
        <f>IFERROR(IF(MINUTE(IFERROR(IF(HOUR(VLOOKUP($A218&amp;TEXT(N$3,"dd/mm/yyyy")&amp;$D$2,tbReporteAsistencia[[#All],[SerialDeBusqueda]:[FechaRegistro]],3,FALSE))&lt;HOUR($D$1),IFERROR((N$3+$D$1)-(VLOOKUP($A218&amp;TEXT(N$3,"dd/mm/yyyy")&amp;$D$2,tbReporteAsistencia[[#All],[SerialDeBusqueda]:[FechaRegistro]],3,FALSE)),""),""),""))&gt;$I$1,1,0),"")</f>
        <v/>
      </c>
      <c r="O218" s="29" t="str">
        <f>IFERROR(IF(MINUTE(IFERROR(IF(HOUR(VLOOKUP($A218&amp;TEXT(O$3,"dd/mm/yyyy")&amp;$D$2,tbReporteAsistencia[[#All],[SerialDeBusqueda]:[FechaRegistro]],3,FALSE))&lt;HOUR($D$1),IFERROR((O$3+$D$1)-(VLOOKUP($A218&amp;TEXT(O$3,"dd/mm/yyyy")&amp;$D$2,tbReporteAsistencia[[#All],[SerialDeBusqueda]:[FechaRegistro]],3,FALSE)),""),""),""))&gt;$I$1,1,0),"")</f>
        <v/>
      </c>
      <c r="P218" s="29" t="str">
        <f>IFERROR(IF(MINUTE(IFERROR(IF(HOUR(VLOOKUP($A218&amp;TEXT(P$3,"dd/mm/yyyy")&amp;$D$2,tbReporteAsistencia[[#All],[SerialDeBusqueda]:[FechaRegistro]],3,FALSE))&lt;HOUR($D$1),IFERROR((P$3+$D$1)-(VLOOKUP($A218&amp;TEXT(P$3,"dd/mm/yyyy")&amp;$D$2,tbReporteAsistencia[[#All],[SerialDeBusqueda]:[FechaRegistro]],3,FALSE)),""),""),""))&gt;$I$1,1,0),"")</f>
        <v/>
      </c>
      <c r="Q218" s="29" t="str">
        <f>IFERROR(IF(MINUTE(IFERROR(IF(HOUR(VLOOKUP($A218&amp;TEXT(Q$3,"dd/mm/yyyy")&amp;$D$2,tbReporteAsistencia[[#All],[SerialDeBusqueda]:[FechaRegistro]],3,FALSE))&lt;HOUR($D$1),IFERROR((Q$3+$D$1)-(VLOOKUP($A218&amp;TEXT(Q$3,"dd/mm/yyyy")&amp;$D$2,tbReporteAsistencia[[#All],[SerialDeBusqueda]:[FechaRegistro]],3,FALSE)),""),""),""))&gt;$I$1,1,0),"")</f>
        <v/>
      </c>
      <c r="R218" s="29" t="str">
        <f>IFERROR(IF(MINUTE(IFERROR(IF(HOUR(VLOOKUP($A218&amp;TEXT(R$3,"dd/mm/yyyy")&amp;$D$2,tbReporteAsistencia[[#All],[SerialDeBusqueda]:[FechaRegistro]],3,FALSE))&lt;HOUR($D$1),IFERROR((R$3+$D$1)-(VLOOKUP($A218&amp;TEXT(R$3,"dd/mm/yyyy")&amp;$D$2,tbReporteAsistencia[[#All],[SerialDeBusqueda]:[FechaRegistro]],3,FALSE)),""),""),""))&gt;$I$1,1,0),"")</f>
        <v/>
      </c>
      <c r="S218" s="29" t="str">
        <f>IFERROR(IF(MINUTE(IFERROR(IF(HOUR(VLOOKUP($A218&amp;TEXT(S$3,"dd/mm/yyyy")&amp;$D$2,tbReporteAsistencia[[#All],[SerialDeBusqueda]:[FechaRegistro]],3,FALSE))&lt;HOUR($D$1),IFERROR((S$3+$D$1)-(VLOOKUP($A218&amp;TEXT(S$3,"dd/mm/yyyy")&amp;$D$2,tbReporteAsistencia[[#All],[SerialDeBusqueda]:[FechaRegistro]],3,FALSE)),""),""),""))&gt;$I$1,1,0),"")</f>
        <v/>
      </c>
    </row>
    <row r="219" spans="1:19">
      <c r="A219" s="8">
        <f>Plantilla!A220</f>
        <v>0</v>
      </c>
      <c r="B219" s="8">
        <f>Plantilla!B220</f>
        <v>0</v>
      </c>
      <c r="C219" s="8">
        <f>Plantilla!C220</f>
        <v>0</v>
      </c>
      <c r="D219" s="29" t="str">
        <f>IFERROR(IF(MINUTE(IFERROR(IF(HOUR(VLOOKUP($A219&amp;TEXT(D$3,"dd/mm/yyyy")&amp;$D$2,tbReporteAsistencia[[#All],[SerialDeBusqueda]:[FechaRegistro]],3,FALSE))&lt;HOUR($D$1),IFERROR((D$3+$D$1)-(VLOOKUP($A219&amp;TEXT(D$3,"dd/mm/yyyy")&amp;$D$2,tbReporteAsistencia[[#All],[SerialDeBusqueda]:[FechaRegistro]],3,FALSE)),""),""),""))&gt;$I$1,1,0),"")</f>
        <v/>
      </c>
      <c r="E219" s="29" t="str">
        <f>IFERROR(IF(MINUTE(IFERROR(IF(HOUR(VLOOKUP($A219&amp;TEXT(E$3,"dd/mm/yyyy")&amp;$D$2,tbReporteAsistencia[[#All],[SerialDeBusqueda]:[FechaRegistro]],3,FALSE))&lt;HOUR($D$1),IFERROR((E$3+$D$1)-(VLOOKUP($A219&amp;TEXT(E$3,"dd/mm/yyyy")&amp;$D$2,tbReporteAsistencia[[#All],[SerialDeBusqueda]:[FechaRegistro]],3,FALSE)),""),""),""))&gt;$I$1,1,0),"")</f>
        <v/>
      </c>
      <c r="F219" s="29" t="str">
        <f>IFERROR(IF(MINUTE(IFERROR(IF(HOUR(VLOOKUP($A219&amp;TEXT(F$3,"dd/mm/yyyy")&amp;$D$2,tbReporteAsistencia[[#All],[SerialDeBusqueda]:[FechaRegistro]],3,FALSE))&lt;HOUR($D$1),IFERROR((F$3+$D$1)-(VLOOKUP($A219&amp;TEXT(F$3,"dd/mm/yyyy")&amp;$D$2,tbReporteAsistencia[[#All],[SerialDeBusqueda]:[FechaRegistro]],3,FALSE)),""),""),""))&gt;$I$1,1,0),"")</f>
        <v/>
      </c>
      <c r="G219" s="29" t="str">
        <f>IFERROR(IF(MINUTE(IFERROR(IF(HOUR(VLOOKUP($A219&amp;TEXT(G$3,"dd/mm/yyyy")&amp;$D$2,tbReporteAsistencia[[#All],[SerialDeBusqueda]:[FechaRegistro]],3,FALSE))&lt;HOUR($D$1),IFERROR((G$3+$D$1)-(VLOOKUP($A219&amp;TEXT(G$3,"dd/mm/yyyy")&amp;$D$2,tbReporteAsistencia[[#All],[SerialDeBusqueda]:[FechaRegistro]],3,FALSE)),""),""),""))&gt;$I$1,1,0),"")</f>
        <v/>
      </c>
      <c r="H219" s="29" t="str">
        <f>IFERROR(IF(MINUTE(IFERROR(IF(HOUR(VLOOKUP($A219&amp;TEXT(H$3,"dd/mm/yyyy")&amp;$D$2,tbReporteAsistencia[[#All],[SerialDeBusqueda]:[FechaRegistro]],3,FALSE))&lt;HOUR($D$1),IFERROR((H$3+$D$1)-(VLOOKUP($A219&amp;TEXT(H$3,"dd/mm/yyyy")&amp;$D$2,tbReporteAsistencia[[#All],[SerialDeBusqueda]:[FechaRegistro]],3,FALSE)),""),""),""))&gt;$I$1,1,0),"")</f>
        <v/>
      </c>
      <c r="I219" s="29" t="str">
        <f>IFERROR(IF(MINUTE(IFERROR(IF(HOUR(VLOOKUP($A219&amp;TEXT(I$3,"dd/mm/yyyy")&amp;$D$2,tbReporteAsistencia[[#All],[SerialDeBusqueda]:[FechaRegistro]],3,FALSE))&lt;HOUR($D$1),IFERROR((I$3+$D$1)-(VLOOKUP($A219&amp;TEXT(I$3,"dd/mm/yyyy")&amp;$D$2,tbReporteAsistencia[[#All],[SerialDeBusqueda]:[FechaRegistro]],3,FALSE)),""),""),""))&gt;$I$1,1,0),"")</f>
        <v/>
      </c>
      <c r="J219" s="29" t="str">
        <f>IFERROR(IF(MINUTE(IFERROR(IF(HOUR(VLOOKUP($A219&amp;TEXT(J$3,"dd/mm/yyyy")&amp;$D$2,tbReporteAsistencia[[#All],[SerialDeBusqueda]:[FechaRegistro]],3,FALSE))&lt;HOUR($D$1),IFERROR((J$3+$D$1)-(VLOOKUP($A219&amp;TEXT(J$3,"dd/mm/yyyy")&amp;$D$2,tbReporteAsistencia[[#All],[SerialDeBusqueda]:[FechaRegistro]],3,FALSE)),""),""),""))&gt;$I$1,1,0),"")</f>
        <v/>
      </c>
      <c r="K219" s="29" t="str">
        <f>IFERROR(IF(MINUTE(IFERROR(IF(HOUR(VLOOKUP($A219&amp;TEXT(K$3,"dd/mm/yyyy")&amp;$D$2,tbReporteAsistencia[[#All],[SerialDeBusqueda]:[FechaRegistro]],3,FALSE))&lt;HOUR($D$1),IFERROR((K$3+$D$1)-(VLOOKUP($A219&amp;TEXT(K$3,"dd/mm/yyyy")&amp;$D$2,tbReporteAsistencia[[#All],[SerialDeBusqueda]:[FechaRegistro]],3,FALSE)),""),""),""))&gt;$I$1,1,0),"")</f>
        <v/>
      </c>
      <c r="L219" s="29" t="str">
        <f>IFERROR(IF(MINUTE(IFERROR(IF(HOUR(VLOOKUP($A219&amp;TEXT(L$3,"dd/mm/yyyy")&amp;$D$2,tbReporteAsistencia[[#All],[SerialDeBusqueda]:[FechaRegistro]],3,FALSE))&lt;HOUR($D$1),IFERROR((L$3+$D$1)-(VLOOKUP($A219&amp;TEXT(L$3,"dd/mm/yyyy")&amp;$D$2,tbReporteAsistencia[[#All],[SerialDeBusqueda]:[FechaRegistro]],3,FALSE)),""),""),""))&gt;$I$1,1,0),"")</f>
        <v/>
      </c>
      <c r="M219" s="29" t="str">
        <f>IFERROR(IF(MINUTE(IFERROR(IF(HOUR(VLOOKUP($A219&amp;TEXT(M$3,"dd/mm/yyyy")&amp;$D$2,tbReporteAsistencia[[#All],[SerialDeBusqueda]:[FechaRegistro]],3,FALSE))&lt;HOUR($D$1),IFERROR((M$3+$D$1)-(VLOOKUP($A219&amp;TEXT(M$3,"dd/mm/yyyy")&amp;$D$2,tbReporteAsistencia[[#All],[SerialDeBusqueda]:[FechaRegistro]],3,FALSE)),""),""),""))&gt;$I$1,1,0),"")</f>
        <v/>
      </c>
      <c r="N219" s="29" t="str">
        <f>IFERROR(IF(MINUTE(IFERROR(IF(HOUR(VLOOKUP($A219&amp;TEXT(N$3,"dd/mm/yyyy")&amp;$D$2,tbReporteAsistencia[[#All],[SerialDeBusqueda]:[FechaRegistro]],3,FALSE))&lt;HOUR($D$1),IFERROR((N$3+$D$1)-(VLOOKUP($A219&amp;TEXT(N$3,"dd/mm/yyyy")&amp;$D$2,tbReporteAsistencia[[#All],[SerialDeBusqueda]:[FechaRegistro]],3,FALSE)),""),""),""))&gt;$I$1,1,0),"")</f>
        <v/>
      </c>
      <c r="O219" s="29" t="str">
        <f>IFERROR(IF(MINUTE(IFERROR(IF(HOUR(VLOOKUP($A219&amp;TEXT(O$3,"dd/mm/yyyy")&amp;$D$2,tbReporteAsistencia[[#All],[SerialDeBusqueda]:[FechaRegistro]],3,FALSE))&lt;HOUR($D$1),IFERROR((O$3+$D$1)-(VLOOKUP($A219&amp;TEXT(O$3,"dd/mm/yyyy")&amp;$D$2,tbReporteAsistencia[[#All],[SerialDeBusqueda]:[FechaRegistro]],3,FALSE)),""),""),""))&gt;$I$1,1,0),"")</f>
        <v/>
      </c>
      <c r="P219" s="29" t="str">
        <f>IFERROR(IF(MINUTE(IFERROR(IF(HOUR(VLOOKUP($A219&amp;TEXT(P$3,"dd/mm/yyyy")&amp;$D$2,tbReporteAsistencia[[#All],[SerialDeBusqueda]:[FechaRegistro]],3,FALSE))&lt;HOUR($D$1),IFERROR((P$3+$D$1)-(VLOOKUP($A219&amp;TEXT(P$3,"dd/mm/yyyy")&amp;$D$2,tbReporteAsistencia[[#All],[SerialDeBusqueda]:[FechaRegistro]],3,FALSE)),""),""),""))&gt;$I$1,1,0),"")</f>
        <v/>
      </c>
      <c r="Q219" s="29" t="str">
        <f>IFERROR(IF(MINUTE(IFERROR(IF(HOUR(VLOOKUP($A219&amp;TEXT(Q$3,"dd/mm/yyyy")&amp;$D$2,tbReporteAsistencia[[#All],[SerialDeBusqueda]:[FechaRegistro]],3,FALSE))&lt;HOUR($D$1),IFERROR((Q$3+$D$1)-(VLOOKUP($A219&amp;TEXT(Q$3,"dd/mm/yyyy")&amp;$D$2,tbReporteAsistencia[[#All],[SerialDeBusqueda]:[FechaRegistro]],3,FALSE)),""),""),""))&gt;$I$1,1,0),"")</f>
        <v/>
      </c>
      <c r="R219" s="29" t="str">
        <f>IFERROR(IF(MINUTE(IFERROR(IF(HOUR(VLOOKUP($A219&amp;TEXT(R$3,"dd/mm/yyyy")&amp;$D$2,tbReporteAsistencia[[#All],[SerialDeBusqueda]:[FechaRegistro]],3,FALSE))&lt;HOUR($D$1),IFERROR((R$3+$D$1)-(VLOOKUP($A219&amp;TEXT(R$3,"dd/mm/yyyy")&amp;$D$2,tbReporteAsistencia[[#All],[SerialDeBusqueda]:[FechaRegistro]],3,FALSE)),""),""),""))&gt;$I$1,1,0),"")</f>
        <v/>
      </c>
      <c r="S219" s="29" t="str">
        <f>IFERROR(IF(MINUTE(IFERROR(IF(HOUR(VLOOKUP($A219&amp;TEXT(S$3,"dd/mm/yyyy")&amp;$D$2,tbReporteAsistencia[[#All],[SerialDeBusqueda]:[FechaRegistro]],3,FALSE))&lt;HOUR($D$1),IFERROR((S$3+$D$1)-(VLOOKUP($A219&amp;TEXT(S$3,"dd/mm/yyyy")&amp;$D$2,tbReporteAsistencia[[#All],[SerialDeBusqueda]:[FechaRegistro]],3,FALSE)),""),""),""))&gt;$I$1,1,0),"")</f>
        <v/>
      </c>
    </row>
    <row r="220" spans="1:19">
      <c r="A220" s="8">
        <f>Plantilla!A221</f>
        <v>0</v>
      </c>
      <c r="B220" s="8">
        <f>Plantilla!B221</f>
        <v>0</v>
      </c>
      <c r="C220" s="8">
        <f>Plantilla!C221</f>
        <v>0</v>
      </c>
      <c r="D220" s="29" t="str">
        <f>IFERROR(IF(MINUTE(IFERROR(IF(HOUR(VLOOKUP($A220&amp;TEXT(D$3,"dd/mm/yyyy")&amp;$D$2,tbReporteAsistencia[[#All],[SerialDeBusqueda]:[FechaRegistro]],3,FALSE))&lt;HOUR($D$1),IFERROR((D$3+$D$1)-(VLOOKUP($A220&amp;TEXT(D$3,"dd/mm/yyyy")&amp;$D$2,tbReporteAsistencia[[#All],[SerialDeBusqueda]:[FechaRegistro]],3,FALSE)),""),""),""))&gt;$I$1,1,0),"")</f>
        <v/>
      </c>
      <c r="E220" s="29" t="str">
        <f>IFERROR(IF(MINUTE(IFERROR(IF(HOUR(VLOOKUP($A220&amp;TEXT(E$3,"dd/mm/yyyy")&amp;$D$2,tbReporteAsistencia[[#All],[SerialDeBusqueda]:[FechaRegistro]],3,FALSE))&lt;HOUR($D$1),IFERROR((E$3+$D$1)-(VLOOKUP($A220&amp;TEXT(E$3,"dd/mm/yyyy")&amp;$D$2,tbReporteAsistencia[[#All],[SerialDeBusqueda]:[FechaRegistro]],3,FALSE)),""),""),""))&gt;$I$1,1,0),"")</f>
        <v/>
      </c>
      <c r="F220" s="29" t="str">
        <f>IFERROR(IF(MINUTE(IFERROR(IF(HOUR(VLOOKUP($A220&amp;TEXT(F$3,"dd/mm/yyyy")&amp;$D$2,tbReporteAsistencia[[#All],[SerialDeBusqueda]:[FechaRegistro]],3,FALSE))&lt;HOUR($D$1),IFERROR((F$3+$D$1)-(VLOOKUP($A220&amp;TEXT(F$3,"dd/mm/yyyy")&amp;$D$2,tbReporteAsistencia[[#All],[SerialDeBusqueda]:[FechaRegistro]],3,FALSE)),""),""),""))&gt;$I$1,1,0),"")</f>
        <v/>
      </c>
      <c r="G220" s="29" t="str">
        <f>IFERROR(IF(MINUTE(IFERROR(IF(HOUR(VLOOKUP($A220&amp;TEXT(G$3,"dd/mm/yyyy")&amp;$D$2,tbReporteAsistencia[[#All],[SerialDeBusqueda]:[FechaRegistro]],3,FALSE))&lt;HOUR($D$1),IFERROR((G$3+$D$1)-(VLOOKUP($A220&amp;TEXT(G$3,"dd/mm/yyyy")&amp;$D$2,tbReporteAsistencia[[#All],[SerialDeBusqueda]:[FechaRegistro]],3,FALSE)),""),""),""))&gt;$I$1,1,0),"")</f>
        <v/>
      </c>
      <c r="H220" s="29" t="str">
        <f>IFERROR(IF(MINUTE(IFERROR(IF(HOUR(VLOOKUP($A220&amp;TEXT(H$3,"dd/mm/yyyy")&amp;$D$2,tbReporteAsistencia[[#All],[SerialDeBusqueda]:[FechaRegistro]],3,FALSE))&lt;HOUR($D$1),IFERROR((H$3+$D$1)-(VLOOKUP($A220&amp;TEXT(H$3,"dd/mm/yyyy")&amp;$D$2,tbReporteAsistencia[[#All],[SerialDeBusqueda]:[FechaRegistro]],3,FALSE)),""),""),""))&gt;$I$1,1,0),"")</f>
        <v/>
      </c>
      <c r="I220" s="29" t="str">
        <f>IFERROR(IF(MINUTE(IFERROR(IF(HOUR(VLOOKUP($A220&amp;TEXT(I$3,"dd/mm/yyyy")&amp;$D$2,tbReporteAsistencia[[#All],[SerialDeBusqueda]:[FechaRegistro]],3,FALSE))&lt;HOUR($D$1),IFERROR((I$3+$D$1)-(VLOOKUP($A220&amp;TEXT(I$3,"dd/mm/yyyy")&amp;$D$2,tbReporteAsistencia[[#All],[SerialDeBusqueda]:[FechaRegistro]],3,FALSE)),""),""),""))&gt;$I$1,1,0),"")</f>
        <v/>
      </c>
      <c r="J220" s="29" t="str">
        <f>IFERROR(IF(MINUTE(IFERROR(IF(HOUR(VLOOKUP($A220&amp;TEXT(J$3,"dd/mm/yyyy")&amp;$D$2,tbReporteAsistencia[[#All],[SerialDeBusqueda]:[FechaRegistro]],3,FALSE))&lt;HOUR($D$1),IFERROR((J$3+$D$1)-(VLOOKUP($A220&amp;TEXT(J$3,"dd/mm/yyyy")&amp;$D$2,tbReporteAsistencia[[#All],[SerialDeBusqueda]:[FechaRegistro]],3,FALSE)),""),""),""))&gt;$I$1,1,0),"")</f>
        <v/>
      </c>
      <c r="K220" s="29" t="str">
        <f>IFERROR(IF(MINUTE(IFERROR(IF(HOUR(VLOOKUP($A220&amp;TEXT(K$3,"dd/mm/yyyy")&amp;$D$2,tbReporteAsistencia[[#All],[SerialDeBusqueda]:[FechaRegistro]],3,FALSE))&lt;HOUR($D$1),IFERROR((K$3+$D$1)-(VLOOKUP($A220&amp;TEXT(K$3,"dd/mm/yyyy")&amp;$D$2,tbReporteAsistencia[[#All],[SerialDeBusqueda]:[FechaRegistro]],3,FALSE)),""),""),""))&gt;$I$1,1,0),"")</f>
        <v/>
      </c>
      <c r="L220" s="29" t="str">
        <f>IFERROR(IF(MINUTE(IFERROR(IF(HOUR(VLOOKUP($A220&amp;TEXT(L$3,"dd/mm/yyyy")&amp;$D$2,tbReporteAsistencia[[#All],[SerialDeBusqueda]:[FechaRegistro]],3,FALSE))&lt;HOUR($D$1),IFERROR((L$3+$D$1)-(VLOOKUP($A220&amp;TEXT(L$3,"dd/mm/yyyy")&amp;$D$2,tbReporteAsistencia[[#All],[SerialDeBusqueda]:[FechaRegistro]],3,FALSE)),""),""),""))&gt;$I$1,1,0),"")</f>
        <v/>
      </c>
      <c r="M220" s="29" t="str">
        <f>IFERROR(IF(MINUTE(IFERROR(IF(HOUR(VLOOKUP($A220&amp;TEXT(M$3,"dd/mm/yyyy")&amp;$D$2,tbReporteAsistencia[[#All],[SerialDeBusqueda]:[FechaRegistro]],3,FALSE))&lt;HOUR($D$1),IFERROR((M$3+$D$1)-(VLOOKUP($A220&amp;TEXT(M$3,"dd/mm/yyyy")&amp;$D$2,tbReporteAsistencia[[#All],[SerialDeBusqueda]:[FechaRegistro]],3,FALSE)),""),""),""))&gt;$I$1,1,0),"")</f>
        <v/>
      </c>
      <c r="N220" s="29" t="str">
        <f>IFERROR(IF(MINUTE(IFERROR(IF(HOUR(VLOOKUP($A220&amp;TEXT(N$3,"dd/mm/yyyy")&amp;$D$2,tbReporteAsistencia[[#All],[SerialDeBusqueda]:[FechaRegistro]],3,FALSE))&lt;HOUR($D$1),IFERROR((N$3+$D$1)-(VLOOKUP($A220&amp;TEXT(N$3,"dd/mm/yyyy")&amp;$D$2,tbReporteAsistencia[[#All],[SerialDeBusqueda]:[FechaRegistro]],3,FALSE)),""),""),""))&gt;$I$1,1,0),"")</f>
        <v/>
      </c>
      <c r="O220" s="29" t="str">
        <f>IFERROR(IF(MINUTE(IFERROR(IF(HOUR(VLOOKUP($A220&amp;TEXT(O$3,"dd/mm/yyyy")&amp;$D$2,tbReporteAsistencia[[#All],[SerialDeBusqueda]:[FechaRegistro]],3,FALSE))&lt;HOUR($D$1),IFERROR((O$3+$D$1)-(VLOOKUP($A220&amp;TEXT(O$3,"dd/mm/yyyy")&amp;$D$2,tbReporteAsistencia[[#All],[SerialDeBusqueda]:[FechaRegistro]],3,FALSE)),""),""),""))&gt;$I$1,1,0),"")</f>
        <v/>
      </c>
      <c r="P220" s="29" t="str">
        <f>IFERROR(IF(MINUTE(IFERROR(IF(HOUR(VLOOKUP($A220&amp;TEXT(P$3,"dd/mm/yyyy")&amp;$D$2,tbReporteAsistencia[[#All],[SerialDeBusqueda]:[FechaRegistro]],3,FALSE))&lt;HOUR($D$1),IFERROR((P$3+$D$1)-(VLOOKUP($A220&amp;TEXT(P$3,"dd/mm/yyyy")&amp;$D$2,tbReporteAsistencia[[#All],[SerialDeBusqueda]:[FechaRegistro]],3,FALSE)),""),""),""))&gt;$I$1,1,0),"")</f>
        <v/>
      </c>
      <c r="Q220" s="29" t="str">
        <f>IFERROR(IF(MINUTE(IFERROR(IF(HOUR(VLOOKUP($A220&amp;TEXT(Q$3,"dd/mm/yyyy")&amp;$D$2,tbReporteAsistencia[[#All],[SerialDeBusqueda]:[FechaRegistro]],3,FALSE))&lt;HOUR($D$1),IFERROR((Q$3+$D$1)-(VLOOKUP($A220&amp;TEXT(Q$3,"dd/mm/yyyy")&amp;$D$2,tbReporteAsistencia[[#All],[SerialDeBusqueda]:[FechaRegistro]],3,FALSE)),""),""),""))&gt;$I$1,1,0),"")</f>
        <v/>
      </c>
      <c r="R220" s="29" t="str">
        <f>IFERROR(IF(MINUTE(IFERROR(IF(HOUR(VLOOKUP($A220&amp;TEXT(R$3,"dd/mm/yyyy")&amp;$D$2,tbReporteAsistencia[[#All],[SerialDeBusqueda]:[FechaRegistro]],3,FALSE))&lt;HOUR($D$1),IFERROR((R$3+$D$1)-(VLOOKUP($A220&amp;TEXT(R$3,"dd/mm/yyyy")&amp;$D$2,tbReporteAsistencia[[#All],[SerialDeBusqueda]:[FechaRegistro]],3,FALSE)),""),""),""))&gt;$I$1,1,0),"")</f>
        <v/>
      </c>
      <c r="S220" s="29" t="str">
        <f>IFERROR(IF(MINUTE(IFERROR(IF(HOUR(VLOOKUP($A220&amp;TEXT(S$3,"dd/mm/yyyy")&amp;$D$2,tbReporteAsistencia[[#All],[SerialDeBusqueda]:[FechaRegistro]],3,FALSE))&lt;HOUR($D$1),IFERROR((S$3+$D$1)-(VLOOKUP($A220&amp;TEXT(S$3,"dd/mm/yyyy")&amp;$D$2,tbReporteAsistencia[[#All],[SerialDeBusqueda]:[FechaRegistro]],3,FALSE)),""),""),""))&gt;$I$1,1,0),"")</f>
        <v/>
      </c>
    </row>
    <row r="221" spans="1:19">
      <c r="A221" s="8">
        <f>Plantilla!A222</f>
        <v>0</v>
      </c>
      <c r="B221" s="8">
        <f>Plantilla!B222</f>
        <v>0</v>
      </c>
      <c r="C221" s="8">
        <f>Plantilla!C222</f>
        <v>0</v>
      </c>
      <c r="D221" s="29" t="str">
        <f>IFERROR(IF(MINUTE(IFERROR(IF(HOUR(VLOOKUP($A221&amp;TEXT(D$3,"dd/mm/yyyy")&amp;$D$2,tbReporteAsistencia[[#All],[SerialDeBusqueda]:[FechaRegistro]],3,FALSE))&lt;HOUR($D$1),IFERROR((D$3+$D$1)-(VLOOKUP($A221&amp;TEXT(D$3,"dd/mm/yyyy")&amp;$D$2,tbReporteAsistencia[[#All],[SerialDeBusqueda]:[FechaRegistro]],3,FALSE)),""),""),""))&gt;$I$1,1,0),"")</f>
        <v/>
      </c>
      <c r="E221" s="29" t="str">
        <f>IFERROR(IF(MINUTE(IFERROR(IF(HOUR(VLOOKUP($A221&amp;TEXT(E$3,"dd/mm/yyyy")&amp;$D$2,tbReporteAsistencia[[#All],[SerialDeBusqueda]:[FechaRegistro]],3,FALSE))&lt;HOUR($D$1),IFERROR((E$3+$D$1)-(VLOOKUP($A221&amp;TEXT(E$3,"dd/mm/yyyy")&amp;$D$2,tbReporteAsistencia[[#All],[SerialDeBusqueda]:[FechaRegistro]],3,FALSE)),""),""),""))&gt;$I$1,1,0),"")</f>
        <v/>
      </c>
      <c r="F221" s="29" t="str">
        <f>IFERROR(IF(MINUTE(IFERROR(IF(HOUR(VLOOKUP($A221&amp;TEXT(F$3,"dd/mm/yyyy")&amp;$D$2,tbReporteAsistencia[[#All],[SerialDeBusqueda]:[FechaRegistro]],3,FALSE))&lt;HOUR($D$1),IFERROR((F$3+$D$1)-(VLOOKUP($A221&amp;TEXT(F$3,"dd/mm/yyyy")&amp;$D$2,tbReporteAsistencia[[#All],[SerialDeBusqueda]:[FechaRegistro]],3,FALSE)),""),""),""))&gt;$I$1,1,0),"")</f>
        <v/>
      </c>
      <c r="G221" s="29" t="str">
        <f>IFERROR(IF(MINUTE(IFERROR(IF(HOUR(VLOOKUP($A221&amp;TEXT(G$3,"dd/mm/yyyy")&amp;$D$2,tbReporteAsistencia[[#All],[SerialDeBusqueda]:[FechaRegistro]],3,FALSE))&lt;HOUR($D$1),IFERROR((G$3+$D$1)-(VLOOKUP($A221&amp;TEXT(G$3,"dd/mm/yyyy")&amp;$D$2,tbReporteAsistencia[[#All],[SerialDeBusqueda]:[FechaRegistro]],3,FALSE)),""),""),""))&gt;$I$1,1,0),"")</f>
        <v/>
      </c>
      <c r="H221" s="29" t="str">
        <f>IFERROR(IF(MINUTE(IFERROR(IF(HOUR(VLOOKUP($A221&amp;TEXT(H$3,"dd/mm/yyyy")&amp;$D$2,tbReporteAsistencia[[#All],[SerialDeBusqueda]:[FechaRegistro]],3,FALSE))&lt;HOUR($D$1),IFERROR((H$3+$D$1)-(VLOOKUP($A221&amp;TEXT(H$3,"dd/mm/yyyy")&amp;$D$2,tbReporteAsistencia[[#All],[SerialDeBusqueda]:[FechaRegistro]],3,FALSE)),""),""),""))&gt;$I$1,1,0),"")</f>
        <v/>
      </c>
      <c r="I221" s="29" t="str">
        <f>IFERROR(IF(MINUTE(IFERROR(IF(HOUR(VLOOKUP($A221&amp;TEXT(I$3,"dd/mm/yyyy")&amp;$D$2,tbReporteAsistencia[[#All],[SerialDeBusqueda]:[FechaRegistro]],3,FALSE))&lt;HOUR($D$1),IFERROR((I$3+$D$1)-(VLOOKUP($A221&amp;TEXT(I$3,"dd/mm/yyyy")&amp;$D$2,tbReporteAsistencia[[#All],[SerialDeBusqueda]:[FechaRegistro]],3,FALSE)),""),""),""))&gt;$I$1,1,0),"")</f>
        <v/>
      </c>
      <c r="J221" s="29" t="str">
        <f>IFERROR(IF(MINUTE(IFERROR(IF(HOUR(VLOOKUP($A221&amp;TEXT(J$3,"dd/mm/yyyy")&amp;$D$2,tbReporteAsistencia[[#All],[SerialDeBusqueda]:[FechaRegistro]],3,FALSE))&lt;HOUR($D$1),IFERROR((J$3+$D$1)-(VLOOKUP($A221&amp;TEXT(J$3,"dd/mm/yyyy")&amp;$D$2,tbReporteAsistencia[[#All],[SerialDeBusqueda]:[FechaRegistro]],3,FALSE)),""),""),""))&gt;$I$1,1,0),"")</f>
        <v/>
      </c>
      <c r="K221" s="29" t="str">
        <f>IFERROR(IF(MINUTE(IFERROR(IF(HOUR(VLOOKUP($A221&amp;TEXT(K$3,"dd/mm/yyyy")&amp;$D$2,tbReporteAsistencia[[#All],[SerialDeBusqueda]:[FechaRegistro]],3,FALSE))&lt;HOUR($D$1),IFERROR((K$3+$D$1)-(VLOOKUP($A221&amp;TEXT(K$3,"dd/mm/yyyy")&amp;$D$2,tbReporteAsistencia[[#All],[SerialDeBusqueda]:[FechaRegistro]],3,FALSE)),""),""),""))&gt;$I$1,1,0),"")</f>
        <v/>
      </c>
      <c r="L221" s="29" t="str">
        <f>IFERROR(IF(MINUTE(IFERROR(IF(HOUR(VLOOKUP($A221&amp;TEXT(L$3,"dd/mm/yyyy")&amp;$D$2,tbReporteAsistencia[[#All],[SerialDeBusqueda]:[FechaRegistro]],3,FALSE))&lt;HOUR($D$1),IFERROR((L$3+$D$1)-(VLOOKUP($A221&amp;TEXT(L$3,"dd/mm/yyyy")&amp;$D$2,tbReporteAsistencia[[#All],[SerialDeBusqueda]:[FechaRegistro]],3,FALSE)),""),""),""))&gt;$I$1,1,0),"")</f>
        <v/>
      </c>
      <c r="M221" s="29" t="str">
        <f>IFERROR(IF(MINUTE(IFERROR(IF(HOUR(VLOOKUP($A221&amp;TEXT(M$3,"dd/mm/yyyy")&amp;$D$2,tbReporteAsistencia[[#All],[SerialDeBusqueda]:[FechaRegistro]],3,FALSE))&lt;HOUR($D$1),IFERROR((M$3+$D$1)-(VLOOKUP($A221&amp;TEXT(M$3,"dd/mm/yyyy")&amp;$D$2,tbReporteAsistencia[[#All],[SerialDeBusqueda]:[FechaRegistro]],3,FALSE)),""),""),""))&gt;$I$1,1,0),"")</f>
        <v/>
      </c>
      <c r="N221" s="29" t="str">
        <f>IFERROR(IF(MINUTE(IFERROR(IF(HOUR(VLOOKUP($A221&amp;TEXT(N$3,"dd/mm/yyyy")&amp;$D$2,tbReporteAsistencia[[#All],[SerialDeBusqueda]:[FechaRegistro]],3,FALSE))&lt;HOUR($D$1),IFERROR((N$3+$D$1)-(VLOOKUP($A221&amp;TEXT(N$3,"dd/mm/yyyy")&amp;$D$2,tbReporteAsistencia[[#All],[SerialDeBusqueda]:[FechaRegistro]],3,FALSE)),""),""),""))&gt;$I$1,1,0),"")</f>
        <v/>
      </c>
      <c r="O221" s="29" t="str">
        <f>IFERROR(IF(MINUTE(IFERROR(IF(HOUR(VLOOKUP($A221&amp;TEXT(O$3,"dd/mm/yyyy")&amp;$D$2,tbReporteAsistencia[[#All],[SerialDeBusqueda]:[FechaRegistro]],3,FALSE))&lt;HOUR($D$1),IFERROR((O$3+$D$1)-(VLOOKUP($A221&amp;TEXT(O$3,"dd/mm/yyyy")&amp;$D$2,tbReporteAsistencia[[#All],[SerialDeBusqueda]:[FechaRegistro]],3,FALSE)),""),""),""))&gt;$I$1,1,0),"")</f>
        <v/>
      </c>
      <c r="P221" s="29" t="str">
        <f>IFERROR(IF(MINUTE(IFERROR(IF(HOUR(VLOOKUP($A221&amp;TEXT(P$3,"dd/mm/yyyy")&amp;$D$2,tbReporteAsistencia[[#All],[SerialDeBusqueda]:[FechaRegistro]],3,FALSE))&lt;HOUR($D$1),IFERROR((P$3+$D$1)-(VLOOKUP($A221&amp;TEXT(P$3,"dd/mm/yyyy")&amp;$D$2,tbReporteAsistencia[[#All],[SerialDeBusqueda]:[FechaRegistro]],3,FALSE)),""),""),""))&gt;$I$1,1,0),"")</f>
        <v/>
      </c>
      <c r="Q221" s="29" t="str">
        <f>IFERROR(IF(MINUTE(IFERROR(IF(HOUR(VLOOKUP($A221&amp;TEXT(Q$3,"dd/mm/yyyy")&amp;$D$2,tbReporteAsistencia[[#All],[SerialDeBusqueda]:[FechaRegistro]],3,FALSE))&lt;HOUR($D$1),IFERROR((Q$3+$D$1)-(VLOOKUP($A221&amp;TEXT(Q$3,"dd/mm/yyyy")&amp;$D$2,tbReporteAsistencia[[#All],[SerialDeBusqueda]:[FechaRegistro]],3,FALSE)),""),""),""))&gt;$I$1,1,0),"")</f>
        <v/>
      </c>
      <c r="R221" s="29" t="str">
        <f>IFERROR(IF(MINUTE(IFERROR(IF(HOUR(VLOOKUP($A221&amp;TEXT(R$3,"dd/mm/yyyy")&amp;$D$2,tbReporteAsistencia[[#All],[SerialDeBusqueda]:[FechaRegistro]],3,FALSE))&lt;HOUR($D$1),IFERROR((R$3+$D$1)-(VLOOKUP($A221&amp;TEXT(R$3,"dd/mm/yyyy")&amp;$D$2,tbReporteAsistencia[[#All],[SerialDeBusqueda]:[FechaRegistro]],3,FALSE)),""),""),""))&gt;$I$1,1,0),"")</f>
        <v/>
      </c>
      <c r="S221" s="29" t="str">
        <f>IFERROR(IF(MINUTE(IFERROR(IF(HOUR(VLOOKUP($A221&amp;TEXT(S$3,"dd/mm/yyyy")&amp;$D$2,tbReporteAsistencia[[#All],[SerialDeBusqueda]:[FechaRegistro]],3,FALSE))&lt;HOUR($D$1),IFERROR((S$3+$D$1)-(VLOOKUP($A221&amp;TEXT(S$3,"dd/mm/yyyy")&amp;$D$2,tbReporteAsistencia[[#All],[SerialDeBusqueda]:[FechaRegistro]],3,FALSE)),""),""),""))&gt;$I$1,1,0),"")</f>
        <v/>
      </c>
    </row>
    <row r="222" spans="1:19">
      <c r="A222" s="8">
        <f>Plantilla!A223</f>
        <v>0</v>
      </c>
      <c r="B222" s="8">
        <f>Plantilla!B223</f>
        <v>0</v>
      </c>
      <c r="C222" s="8">
        <f>Plantilla!C223</f>
        <v>0</v>
      </c>
      <c r="D222" s="29" t="str">
        <f>IFERROR(IF(MINUTE(IFERROR(IF(HOUR(VLOOKUP($A222&amp;TEXT(D$3,"dd/mm/yyyy")&amp;$D$2,tbReporteAsistencia[[#All],[SerialDeBusqueda]:[FechaRegistro]],3,FALSE))&lt;HOUR($D$1),IFERROR((D$3+$D$1)-(VLOOKUP($A222&amp;TEXT(D$3,"dd/mm/yyyy")&amp;$D$2,tbReporteAsistencia[[#All],[SerialDeBusqueda]:[FechaRegistro]],3,FALSE)),""),""),""))&gt;$I$1,1,0),"")</f>
        <v/>
      </c>
      <c r="E222" s="29" t="str">
        <f>IFERROR(IF(MINUTE(IFERROR(IF(HOUR(VLOOKUP($A222&amp;TEXT(E$3,"dd/mm/yyyy")&amp;$D$2,tbReporteAsistencia[[#All],[SerialDeBusqueda]:[FechaRegistro]],3,FALSE))&lt;HOUR($D$1),IFERROR((E$3+$D$1)-(VLOOKUP($A222&amp;TEXT(E$3,"dd/mm/yyyy")&amp;$D$2,tbReporteAsistencia[[#All],[SerialDeBusqueda]:[FechaRegistro]],3,FALSE)),""),""),""))&gt;$I$1,1,0),"")</f>
        <v/>
      </c>
      <c r="F222" s="29" t="str">
        <f>IFERROR(IF(MINUTE(IFERROR(IF(HOUR(VLOOKUP($A222&amp;TEXT(F$3,"dd/mm/yyyy")&amp;$D$2,tbReporteAsistencia[[#All],[SerialDeBusqueda]:[FechaRegistro]],3,FALSE))&lt;HOUR($D$1),IFERROR((F$3+$D$1)-(VLOOKUP($A222&amp;TEXT(F$3,"dd/mm/yyyy")&amp;$D$2,tbReporteAsistencia[[#All],[SerialDeBusqueda]:[FechaRegistro]],3,FALSE)),""),""),""))&gt;$I$1,1,0),"")</f>
        <v/>
      </c>
      <c r="G222" s="29" t="str">
        <f>IFERROR(IF(MINUTE(IFERROR(IF(HOUR(VLOOKUP($A222&amp;TEXT(G$3,"dd/mm/yyyy")&amp;$D$2,tbReporteAsistencia[[#All],[SerialDeBusqueda]:[FechaRegistro]],3,FALSE))&lt;HOUR($D$1),IFERROR((G$3+$D$1)-(VLOOKUP($A222&amp;TEXT(G$3,"dd/mm/yyyy")&amp;$D$2,tbReporteAsistencia[[#All],[SerialDeBusqueda]:[FechaRegistro]],3,FALSE)),""),""),""))&gt;$I$1,1,0),"")</f>
        <v/>
      </c>
      <c r="H222" s="29" t="str">
        <f>IFERROR(IF(MINUTE(IFERROR(IF(HOUR(VLOOKUP($A222&amp;TEXT(H$3,"dd/mm/yyyy")&amp;$D$2,tbReporteAsistencia[[#All],[SerialDeBusqueda]:[FechaRegistro]],3,FALSE))&lt;HOUR($D$1),IFERROR((H$3+$D$1)-(VLOOKUP($A222&amp;TEXT(H$3,"dd/mm/yyyy")&amp;$D$2,tbReporteAsistencia[[#All],[SerialDeBusqueda]:[FechaRegistro]],3,FALSE)),""),""),""))&gt;$I$1,1,0),"")</f>
        <v/>
      </c>
      <c r="I222" s="29" t="str">
        <f>IFERROR(IF(MINUTE(IFERROR(IF(HOUR(VLOOKUP($A222&amp;TEXT(I$3,"dd/mm/yyyy")&amp;$D$2,tbReporteAsistencia[[#All],[SerialDeBusqueda]:[FechaRegistro]],3,FALSE))&lt;HOUR($D$1),IFERROR((I$3+$D$1)-(VLOOKUP($A222&amp;TEXT(I$3,"dd/mm/yyyy")&amp;$D$2,tbReporteAsistencia[[#All],[SerialDeBusqueda]:[FechaRegistro]],3,FALSE)),""),""),""))&gt;$I$1,1,0),"")</f>
        <v/>
      </c>
      <c r="J222" s="29" t="str">
        <f>IFERROR(IF(MINUTE(IFERROR(IF(HOUR(VLOOKUP($A222&amp;TEXT(J$3,"dd/mm/yyyy")&amp;$D$2,tbReporteAsistencia[[#All],[SerialDeBusqueda]:[FechaRegistro]],3,FALSE))&lt;HOUR($D$1),IFERROR((J$3+$D$1)-(VLOOKUP($A222&amp;TEXT(J$3,"dd/mm/yyyy")&amp;$D$2,tbReporteAsistencia[[#All],[SerialDeBusqueda]:[FechaRegistro]],3,FALSE)),""),""),""))&gt;$I$1,1,0),"")</f>
        <v/>
      </c>
      <c r="K222" s="29" t="str">
        <f>IFERROR(IF(MINUTE(IFERROR(IF(HOUR(VLOOKUP($A222&amp;TEXT(K$3,"dd/mm/yyyy")&amp;$D$2,tbReporteAsistencia[[#All],[SerialDeBusqueda]:[FechaRegistro]],3,FALSE))&lt;HOUR($D$1),IFERROR((K$3+$D$1)-(VLOOKUP($A222&amp;TEXT(K$3,"dd/mm/yyyy")&amp;$D$2,tbReporteAsistencia[[#All],[SerialDeBusqueda]:[FechaRegistro]],3,FALSE)),""),""),""))&gt;$I$1,1,0),"")</f>
        <v/>
      </c>
      <c r="L222" s="29" t="str">
        <f>IFERROR(IF(MINUTE(IFERROR(IF(HOUR(VLOOKUP($A222&amp;TEXT(L$3,"dd/mm/yyyy")&amp;$D$2,tbReporteAsistencia[[#All],[SerialDeBusqueda]:[FechaRegistro]],3,FALSE))&lt;HOUR($D$1),IFERROR((L$3+$D$1)-(VLOOKUP($A222&amp;TEXT(L$3,"dd/mm/yyyy")&amp;$D$2,tbReporteAsistencia[[#All],[SerialDeBusqueda]:[FechaRegistro]],3,FALSE)),""),""),""))&gt;$I$1,1,0),"")</f>
        <v/>
      </c>
      <c r="M222" s="29" t="str">
        <f>IFERROR(IF(MINUTE(IFERROR(IF(HOUR(VLOOKUP($A222&amp;TEXT(M$3,"dd/mm/yyyy")&amp;$D$2,tbReporteAsistencia[[#All],[SerialDeBusqueda]:[FechaRegistro]],3,FALSE))&lt;HOUR($D$1),IFERROR((M$3+$D$1)-(VLOOKUP($A222&amp;TEXT(M$3,"dd/mm/yyyy")&amp;$D$2,tbReporteAsistencia[[#All],[SerialDeBusqueda]:[FechaRegistro]],3,FALSE)),""),""),""))&gt;$I$1,1,0),"")</f>
        <v/>
      </c>
      <c r="N222" s="29" t="str">
        <f>IFERROR(IF(MINUTE(IFERROR(IF(HOUR(VLOOKUP($A222&amp;TEXT(N$3,"dd/mm/yyyy")&amp;$D$2,tbReporteAsistencia[[#All],[SerialDeBusqueda]:[FechaRegistro]],3,FALSE))&lt;HOUR($D$1),IFERROR((N$3+$D$1)-(VLOOKUP($A222&amp;TEXT(N$3,"dd/mm/yyyy")&amp;$D$2,tbReporteAsistencia[[#All],[SerialDeBusqueda]:[FechaRegistro]],3,FALSE)),""),""),""))&gt;$I$1,1,0),"")</f>
        <v/>
      </c>
      <c r="O222" s="29" t="str">
        <f>IFERROR(IF(MINUTE(IFERROR(IF(HOUR(VLOOKUP($A222&amp;TEXT(O$3,"dd/mm/yyyy")&amp;$D$2,tbReporteAsistencia[[#All],[SerialDeBusqueda]:[FechaRegistro]],3,FALSE))&lt;HOUR($D$1),IFERROR((O$3+$D$1)-(VLOOKUP($A222&amp;TEXT(O$3,"dd/mm/yyyy")&amp;$D$2,tbReporteAsistencia[[#All],[SerialDeBusqueda]:[FechaRegistro]],3,FALSE)),""),""),""))&gt;$I$1,1,0),"")</f>
        <v/>
      </c>
      <c r="P222" s="29" t="str">
        <f>IFERROR(IF(MINUTE(IFERROR(IF(HOUR(VLOOKUP($A222&amp;TEXT(P$3,"dd/mm/yyyy")&amp;$D$2,tbReporteAsistencia[[#All],[SerialDeBusqueda]:[FechaRegistro]],3,FALSE))&lt;HOUR($D$1),IFERROR((P$3+$D$1)-(VLOOKUP($A222&amp;TEXT(P$3,"dd/mm/yyyy")&amp;$D$2,tbReporteAsistencia[[#All],[SerialDeBusqueda]:[FechaRegistro]],3,FALSE)),""),""),""))&gt;$I$1,1,0),"")</f>
        <v/>
      </c>
      <c r="Q222" s="29" t="str">
        <f>IFERROR(IF(MINUTE(IFERROR(IF(HOUR(VLOOKUP($A222&amp;TEXT(Q$3,"dd/mm/yyyy")&amp;$D$2,tbReporteAsistencia[[#All],[SerialDeBusqueda]:[FechaRegistro]],3,FALSE))&lt;HOUR($D$1),IFERROR((Q$3+$D$1)-(VLOOKUP($A222&amp;TEXT(Q$3,"dd/mm/yyyy")&amp;$D$2,tbReporteAsistencia[[#All],[SerialDeBusqueda]:[FechaRegistro]],3,FALSE)),""),""),""))&gt;$I$1,1,0),"")</f>
        <v/>
      </c>
      <c r="R222" s="29" t="str">
        <f>IFERROR(IF(MINUTE(IFERROR(IF(HOUR(VLOOKUP($A222&amp;TEXT(R$3,"dd/mm/yyyy")&amp;$D$2,tbReporteAsistencia[[#All],[SerialDeBusqueda]:[FechaRegistro]],3,FALSE))&lt;HOUR($D$1),IFERROR((R$3+$D$1)-(VLOOKUP($A222&amp;TEXT(R$3,"dd/mm/yyyy")&amp;$D$2,tbReporteAsistencia[[#All],[SerialDeBusqueda]:[FechaRegistro]],3,FALSE)),""),""),""))&gt;$I$1,1,0),"")</f>
        <v/>
      </c>
      <c r="S222" s="29" t="str">
        <f>IFERROR(IF(MINUTE(IFERROR(IF(HOUR(VLOOKUP($A222&amp;TEXT(S$3,"dd/mm/yyyy")&amp;$D$2,tbReporteAsistencia[[#All],[SerialDeBusqueda]:[FechaRegistro]],3,FALSE))&lt;HOUR($D$1),IFERROR((S$3+$D$1)-(VLOOKUP($A222&amp;TEXT(S$3,"dd/mm/yyyy")&amp;$D$2,tbReporteAsistencia[[#All],[SerialDeBusqueda]:[FechaRegistro]],3,FALSE)),""),""),""))&gt;$I$1,1,0),"")</f>
        <v/>
      </c>
    </row>
    <row r="223" spans="1:19">
      <c r="A223" s="8">
        <f>Plantilla!A224</f>
        <v>0</v>
      </c>
      <c r="B223" s="8">
        <f>Plantilla!B224</f>
        <v>0</v>
      </c>
      <c r="C223" s="8">
        <f>Plantilla!C224</f>
        <v>0</v>
      </c>
      <c r="D223" s="29" t="str">
        <f>IFERROR(IF(MINUTE(IFERROR(IF(HOUR(VLOOKUP($A223&amp;TEXT(D$3,"dd/mm/yyyy")&amp;$D$2,tbReporteAsistencia[[#All],[SerialDeBusqueda]:[FechaRegistro]],3,FALSE))&lt;HOUR($D$1),IFERROR((D$3+$D$1)-(VLOOKUP($A223&amp;TEXT(D$3,"dd/mm/yyyy")&amp;$D$2,tbReporteAsistencia[[#All],[SerialDeBusqueda]:[FechaRegistro]],3,FALSE)),""),""),""))&gt;$I$1,1,0),"")</f>
        <v/>
      </c>
      <c r="E223" s="29" t="str">
        <f>IFERROR(IF(MINUTE(IFERROR(IF(HOUR(VLOOKUP($A223&amp;TEXT(E$3,"dd/mm/yyyy")&amp;$D$2,tbReporteAsistencia[[#All],[SerialDeBusqueda]:[FechaRegistro]],3,FALSE))&lt;HOUR($D$1),IFERROR((E$3+$D$1)-(VLOOKUP($A223&amp;TEXT(E$3,"dd/mm/yyyy")&amp;$D$2,tbReporteAsistencia[[#All],[SerialDeBusqueda]:[FechaRegistro]],3,FALSE)),""),""),""))&gt;$I$1,1,0),"")</f>
        <v/>
      </c>
      <c r="F223" s="29" t="str">
        <f>IFERROR(IF(MINUTE(IFERROR(IF(HOUR(VLOOKUP($A223&amp;TEXT(F$3,"dd/mm/yyyy")&amp;$D$2,tbReporteAsistencia[[#All],[SerialDeBusqueda]:[FechaRegistro]],3,FALSE))&lt;HOUR($D$1),IFERROR((F$3+$D$1)-(VLOOKUP($A223&amp;TEXT(F$3,"dd/mm/yyyy")&amp;$D$2,tbReporteAsistencia[[#All],[SerialDeBusqueda]:[FechaRegistro]],3,FALSE)),""),""),""))&gt;$I$1,1,0),"")</f>
        <v/>
      </c>
      <c r="G223" s="29" t="str">
        <f>IFERROR(IF(MINUTE(IFERROR(IF(HOUR(VLOOKUP($A223&amp;TEXT(G$3,"dd/mm/yyyy")&amp;$D$2,tbReporteAsistencia[[#All],[SerialDeBusqueda]:[FechaRegistro]],3,FALSE))&lt;HOUR($D$1),IFERROR((G$3+$D$1)-(VLOOKUP($A223&amp;TEXT(G$3,"dd/mm/yyyy")&amp;$D$2,tbReporteAsistencia[[#All],[SerialDeBusqueda]:[FechaRegistro]],3,FALSE)),""),""),""))&gt;$I$1,1,0),"")</f>
        <v/>
      </c>
      <c r="H223" s="29" t="str">
        <f>IFERROR(IF(MINUTE(IFERROR(IF(HOUR(VLOOKUP($A223&amp;TEXT(H$3,"dd/mm/yyyy")&amp;$D$2,tbReporteAsistencia[[#All],[SerialDeBusqueda]:[FechaRegistro]],3,FALSE))&lt;HOUR($D$1),IFERROR((H$3+$D$1)-(VLOOKUP($A223&amp;TEXT(H$3,"dd/mm/yyyy")&amp;$D$2,tbReporteAsistencia[[#All],[SerialDeBusqueda]:[FechaRegistro]],3,FALSE)),""),""),""))&gt;$I$1,1,0),"")</f>
        <v/>
      </c>
      <c r="I223" s="29" t="str">
        <f>IFERROR(IF(MINUTE(IFERROR(IF(HOUR(VLOOKUP($A223&amp;TEXT(I$3,"dd/mm/yyyy")&amp;$D$2,tbReporteAsistencia[[#All],[SerialDeBusqueda]:[FechaRegistro]],3,FALSE))&lt;HOUR($D$1),IFERROR((I$3+$D$1)-(VLOOKUP($A223&amp;TEXT(I$3,"dd/mm/yyyy")&amp;$D$2,tbReporteAsistencia[[#All],[SerialDeBusqueda]:[FechaRegistro]],3,FALSE)),""),""),""))&gt;$I$1,1,0),"")</f>
        <v/>
      </c>
      <c r="J223" s="29" t="str">
        <f>IFERROR(IF(MINUTE(IFERROR(IF(HOUR(VLOOKUP($A223&amp;TEXT(J$3,"dd/mm/yyyy")&amp;$D$2,tbReporteAsistencia[[#All],[SerialDeBusqueda]:[FechaRegistro]],3,FALSE))&lt;HOUR($D$1),IFERROR((J$3+$D$1)-(VLOOKUP($A223&amp;TEXT(J$3,"dd/mm/yyyy")&amp;$D$2,tbReporteAsistencia[[#All],[SerialDeBusqueda]:[FechaRegistro]],3,FALSE)),""),""),""))&gt;$I$1,1,0),"")</f>
        <v/>
      </c>
      <c r="K223" s="29" t="str">
        <f>IFERROR(IF(MINUTE(IFERROR(IF(HOUR(VLOOKUP($A223&amp;TEXT(K$3,"dd/mm/yyyy")&amp;$D$2,tbReporteAsistencia[[#All],[SerialDeBusqueda]:[FechaRegistro]],3,FALSE))&lt;HOUR($D$1),IFERROR((K$3+$D$1)-(VLOOKUP($A223&amp;TEXT(K$3,"dd/mm/yyyy")&amp;$D$2,tbReporteAsistencia[[#All],[SerialDeBusqueda]:[FechaRegistro]],3,FALSE)),""),""),""))&gt;$I$1,1,0),"")</f>
        <v/>
      </c>
      <c r="L223" s="29" t="str">
        <f>IFERROR(IF(MINUTE(IFERROR(IF(HOUR(VLOOKUP($A223&amp;TEXT(L$3,"dd/mm/yyyy")&amp;$D$2,tbReporteAsistencia[[#All],[SerialDeBusqueda]:[FechaRegistro]],3,FALSE))&lt;HOUR($D$1),IFERROR((L$3+$D$1)-(VLOOKUP($A223&amp;TEXT(L$3,"dd/mm/yyyy")&amp;$D$2,tbReporteAsistencia[[#All],[SerialDeBusqueda]:[FechaRegistro]],3,FALSE)),""),""),""))&gt;$I$1,1,0),"")</f>
        <v/>
      </c>
      <c r="M223" s="29" t="str">
        <f>IFERROR(IF(MINUTE(IFERROR(IF(HOUR(VLOOKUP($A223&amp;TEXT(M$3,"dd/mm/yyyy")&amp;$D$2,tbReporteAsistencia[[#All],[SerialDeBusqueda]:[FechaRegistro]],3,FALSE))&lt;HOUR($D$1),IFERROR((M$3+$D$1)-(VLOOKUP($A223&amp;TEXT(M$3,"dd/mm/yyyy")&amp;$D$2,tbReporteAsistencia[[#All],[SerialDeBusqueda]:[FechaRegistro]],3,FALSE)),""),""),""))&gt;$I$1,1,0),"")</f>
        <v/>
      </c>
      <c r="N223" s="29" t="str">
        <f>IFERROR(IF(MINUTE(IFERROR(IF(HOUR(VLOOKUP($A223&amp;TEXT(N$3,"dd/mm/yyyy")&amp;$D$2,tbReporteAsistencia[[#All],[SerialDeBusqueda]:[FechaRegistro]],3,FALSE))&lt;HOUR($D$1),IFERROR((N$3+$D$1)-(VLOOKUP($A223&amp;TEXT(N$3,"dd/mm/yyyy")&amp;$D$2,tbReporteAsistencia[[#All],[SerialDeBusqueda]:[FechaRegistro]],3,FALSE)),""),""),""))&gt;$I$1,1,0),"")</f>
        <v/>
      </c>
      <c r="O223" s="29" t="str">
        <f>IFERROR(IF(MINUTE(IFERROR(IF(HOUR(VLOOKUP($A223&amp;TEXT(O$3,"dd/mm/yyyy")&amp;$D$2,tbReporteAsistencia[[#All],[SerialDeBusqueda]:[FechaRegistro]],3,FALSE))&lt;HOUR($D$1),IFERROR((O$3+$D$1)-(VLOOKUP($A223&amp;TEXT(O$3,"dd/mm/yyyy")&amp;$D$2,tbReporteAsistencia[[#All],[SerialDeBusqueda]:[FechaRegistro]],3,FALSE)),""),""),""))&gt;$I$1,1,0),"")</f>
        <v/>
      </c>
      <c r="P223" s="29" t="str">
        <f>IFERROR(IF(MINUTE(IFERROR(IF(HOUR(VLOOKUP($A223&amp;TEXT(P$3,"dd/mm/yyyy")&amp;$D$2,tbReporteAsistencia[[#All],[SerialDeBusqueda]:[FechaRegistro]],3,FALSE))&lt;HOUR($D$1),IFERROR((P$3+$D$1)-(VLOOKUP($A223&amp;TEXT(P$3,"dd/mm/yyyy")&amp;$D$2,tbReporteAsistencia[[#All],[SerialDeBusqueda]:[FechaRegistro]],3,FALSE)),""),""),""))&gt;$I$1,1,0),"")</f>
        <v/>
      </c>
      <c r="Q223" s="29" t="str">
        <f>IFERROR(IF(MINUTE(IFERROR(IF(HOUR(VLOOKUP($A223&amp;TEXT(Q$3,"dd/mm/yyyy")&amp;$D$2,tbReporteAsistencia[[#All],[SerialDeBusqueda]:[FechaRegistro]],3,FALSE))&lt;HOUR($D$1),IFERROR((Q$3+$D$1)-(VLOOKUP($A223&amp;TEXT(Q$3,"dd/mm/yyyy")&amp;$D$2,tbReporteAsistencia[[#All],[SerialDeBusqueda]:[FechaRegistro]],3,FALSE)),""),""),""))&gt;$I$1,1,0),"")</f>
        <v/>
      </c>
      <c r="R223" s="29" t="str">
        <f>IFERROR(IF(MINUTE(IFERROR(IF(HOUR(VLOOKUP($A223&amp;TEXT(R$3,"dd/mm/yyyy")&amp;$D$2,tbReporteAsistencia[[#All],[SerialDeBusqueda]:[FechaRegistro]],3,FALSE))&lt;HOUR($D$1),IFERROR((R$3+$D$1)-(VLOOKUP($A223&amp;TEXT(R$3,"dd/mm/yyyy")&amp;$D$2,tbReporteAsistencia[[#All],[SerialDeBusqueda]:[FechaRegistro]],3,FALSE)),""),""),""))&gt;$I$1,1,0),"")</f>
        <v/>
      </c>
      <c r="S223" s="29" t="str">
        <f>IFERROR(IF(MINUTE(IFERROR(IF(HOUR(VLOOKUP($A223&amp;TEXT(S$3,"dd/mm/yyyy")&amp;$D$2,tbReporteAsistencia[[#All],[SerialDeBusqueda]:[FechaRegistro]],3,FALSE))&lt;HOUR($D$1),IFERROR((S$3+$D$1)-(VLOOKUP($A223&amp;TEXT(S$3,"dd/mm/yyyy")&amp;$D$2,tbReporteAsistencia[[#All],[SerialDeBusqueda]:[FechaRegistro]],3,FALSE)),""),""),""))&gt;$I$1,1,0),"")</f>
        <v/>
      </c>
    </row>
    <row r="224" spans="1:19">
      <c r="A224" s="8">
        <f>Plantilla!A225</f>
        <v>0</v>
      </c>
      <c r="B224" s="8">
        <f>Plantilla!B225</f>
        <v>0</v>
      </c>
      <c r="C224" s="8">
        <f>Plantilla!C225</f>
        <v>0</v>
      </c>
      <c r="D224" s="29" t="str">
        <f>IFERROR(IF(MINUTE(IFERROR(IF(HOUR(VLOOKUP($A224&amp;TEXT(D$3,"dd/mm/yyyy")&amp;$D$2,tbReporteAsistencia[[#All],[SerialDeBusqueda]:[FechaRegistro]],3,FALSE))&lt;HOUR($D$1),IFERROR((D$3+$D$1)-(VLOOKUP($A224&amp;TEXT(D$3,"dd/mm/yyyy")&amp;$D$2,tbReporteAsistencia[[#All],[SerialDeBusqueda]:[FechaRegistro]],3,FALSE)),""),""),""))&gt;$I$1,1,0),"")</f>
        <v/>
      </c>
      <c r="E224" s="29" t="str">
        <f>IFERROR(IF(MINUTE(IFERROR(IF(HOUR(VLOOKUP($A224&amp;TEXT(E$3,"dd/mm/yyyy")&amp;$D$2,tbReporteAsistencia[[#All],[SerialDeBusqueda]:[FechaRegistro]],3,FALSE))&lt;HOUR($D$1),IFERROR((E$3+$D$1)-(VLOOKUP($A224&amp;TEXT(E$3,"dd/mm/yyyy")&amp;$D$2,tbReporteAsistencia[[#All],[SerialDeBusqueda]:[FechaRegistro]],3,FALSE)),""),""),""))&gt;$I$1,1,0),"")</f>
        <v/>
      </c>
      <c r="F224" s="29" t="str">
        <f>IFERROR(IF(MINUTE(IFERROR(IF(HOUR(VLOOKUP($A224&amp;TEXT(F$3,"dd/mm/yyyy")&amp;$D$2,tbReporteAsistencia[[#All],[SerialDeBusqueda]:[FechaRegistro]],3,FALSE))&lt;HOUR($D$1),IFERROR((F$3+$D$1)-(VLOOKUP($A224&amp;TEXT(F$3,"dd/mm/yyyy")&amp;$D$2,tbReporteAsistencia[[#All],[SerialDeBusqueda]:[FechaRegistro]],3,FALSE)),""),""),""))&gt;$I$1,1,0),"")</f>
        <v/>
      </c>
      <c r="G224" s="29" t="str">
        <f>IFERROR(IF(MINUTE(IFERROR(IF(HOUR(VLOOKUP($A224&amp;TEXT(G$3,"dd/mm/yyyy")&amp;$D$2,tbReporteAsistencia[[#All],[SerialDeBusqueda]:[FechaRegistro]],3,FALSE))&lt;HOUR($D$1),IFERROR((G$3+$D$1)-(VLOOKUP($A224&amp;TEXT(G$3,"dd/mm/yyyy")&amp;$D$2,tbReporteAsistencia[[#All],[SerialDeBusqueda]:[FechaRegistro]],3,FALSE)),""),""),""))&gt;$I$1,1,0),"")</f>
        <v/>
      </c>
      <c r="H224" s="29" t="str">
        <f>IFERROR(IF(MINUTE(IFERROR(IF(HOUR(VLOOKUP($A224&amp;TEXT(H$3,"dd/mm/yyyy")&amp;$D$2,tbReporteAsistencia[[#All],[SerialDeBusqueda]:[FechaRegistro]],3,FALSE))&lt;HOUR($D$1),IFERROR((H$3+$D$1)-(VLOOKUP($A224&amp;TEXT(H$3,"dd/mm/yyyy")&amp;$D$2,tbReporteAsistencia[[#All],[SerialDeBusqueda]:[FechaRegistro]],3,FALSE)),""),""),""))&gt;$I$1,1,0),"")</f>
        <v/>
      </c>
      <c r="I224" s="29" t="str">
        <f>IFERROR(IF(MINUTE(IFERROR(IF(HOUR(VLOOKUP($A224&amp;TEXT(I$3,"dd/mm/yyyy")&amp;$D$2,tbReporteAsistencia[[#All],[SerialDeBusqueda]:[FechaRegistro]],3,FALSE))&lt;HOUR($D$1),IFERROR((I$3+$D$1)-(VLOOKUP($A224&amp;TEXT(I$3,"dd/mm/yyyy")&amp;$D$2,tbReporteAsistencia[[#All],[SerialDeBusqueda]:[FechaRegistro]],3,FALSE)),""),""),""))&gt;$I$1,1,0),"")</f>
        <v/>
      </c>
      <c r="J224" s="29" t="str">
        <f>IFERROR(IF(MINUTE(IFERROR(IF(HOUR(VLOOKUP($A224&amp;TEXT(J$3,"dd/mm/yyyy")&amp;$D$2,tbReporteAsistencia[[#All],[SerialDeBusqueda]:[FechaRegistro]],3,FALSE))&lt;HOUR($D$1),IFERROR((J$3+$D$1)-(VLOOKUP($A224&amp;TEXT(J$3,"dd/mm/yyyy")&amp;$D$2,tbReporteAsistencia[[#All],[SerialDeBusqueda]:[FechaRegistro]],3,FALSE)),""),""),""))&gt;$I$1,1,0),"")</f>
        <v/>
      </c>
      <c r="K224" s="29" t="str">
        <f>IFERROR(IF(MINUTE(IFERROR(IF(HOUR(VLOOKUP($A224&amp;TEXT(K$3,"dd/mm/yyyy")&amp;$D$2,tbReporteAsistencia[[#All],[SerialDeBusqueda]:[FechaRegistro]],3,FALSE))&lt;HOUR($D$1),IFERROR((K$3+$D$1)-(VLOOKUP($A224&amp;TEXT(K$3,"dd/mm/yyyy")&amp;$D$2,tbReporteAsistencia[[#All],[SerialDeBusqueda]:[FechaRegistro]],3,FALSE)),""),""),""))&gt;$I$1,1,0),"")</f>
        <v/>
      </c>
      <c r="L224" s="29" t="str">
        <f>IFERROR(IF(MINUTE(IFERROR(IF(HOUR(VLOOKUP($A224&amp;TEXT(L$3,"dd/mm/yyyy")&amp;$D$2,tbReporteAsistencia[[#All],[SerialDeBusqueda]:[FechaRegistro]],3,FALSE))&lt;HOUR($D$1),IFERROR((L$3+$D$1)-(VLOOKUP($A224&amp;TEXT(L$3,"dd/mm/yyyy")&amp;$D$2,tbReporteAsistencia[[#All],[SerialDeBusqueda]:[FechaRegistro]],3,FALSE)),""),""),""))&gt;$I$1,1,0),"")</f>
        <v/>
      </c>
      <c r="M224" s="29" t="str">
        <f>IFERROR(IF(MINUTE(IFERROR(IF(HOUR(VLOOKUP($A224&amp;TEXT(M$3,"dd/mm/yyyy")&amp;$D$2,tbReporteAsistencia[[#All],[SerialDeBusqueda]:[FechaRegistro]],3,FALSE))&lt;HOUR($D$1),IFERROR((M$3+$D$1)-(VLOOKUP($A224&amp;TEXT(M$3,"dd/mm/yyyy")&amp;$D$2,tbReporteAsistencia[[#All],[SerialDeBusqueda]:[FechaRegistro]],3,FALSE)),""),""),""))&gt;$I$1,1,0),"")</f>
        <v/>
      </c>
      <c r="N224" s="29" t="str">
        <f>IFERROR(IF(MINUTE(IFERROR(IF(HOUR(VLOOKUP($A224&amp;TEXT(N$3,"dd/mm/yyyy")&amp;$D$2,tbReporteAsistencia[[#All],[SerialDeBusqueda]:[FechaRegistro]],3,FALSE))&lt;HOUR($D$1),IFERROR((N$3+$D$1)-(VLOOKUP($A224&amp;TEXT(N$3,"dd/mm/yyyy")&amp;$D$2,tbReporteAsistencia[[#All],[SerialDeBusqueda]:[FechaRegistro]],3,FALSE)),""),""),""))&gt;$I$1,1,0),"")</f>
        <v/>
      </c>
      <c r="O224" s="29" t="str">
        <f>IFERROR(IF(MINUTE(IFERROR(IF(HOUR(VLOOKUP($A224&amp;TEXT(O$3,"dd/mm/yyyy")&amp;$D$2,tbReporteAsistencia[[#All],[SerialDeBusqueda]:[FechaRegistro]],3,FALSE))&lt;HOUR($D$1),IFERROR((O$3+$D$1)-(VLOOKUP($A224&amp;TEXT(O$3,"dd/mm/yyyy")&amp;$D$2,tbReporteAsistencia[[#All],[SerialDeBusqueda]:[FechaRegistro]],3,FALSE)),""),""),""))&gt;$I$1,1,0),"")</f>
        <v/>
      </c>
      <c r="P224" s="29" t="str">
        <f>IFERROR(IF(MINUTE(IFERROR(IF(HOUR(VLOOKUP($A224&amp;TEXT(P$3,"dd/mm/yyyy")&amp;$D$2,tbReporteAsistencia[[#All],[SerialDeBusqueda]:[FechaRegistro]],3,FALSE))&lt;HOUR($D$1),IFERROR((P$3+$D$1)-(VLOOKUP($A224&amp;TEXT(P$3,"dd/mm/yyyy")&amp;$D$2,tbReporteAsistencia[[#All],[SerialDeBusqueda]:[FechaRegistro]],3,FALSE)),""),""),""))&gt;$I$1,1,0),"")</f>
        <v/>
      </c>
      <c r="Q224" s="29" t="str">
        <f>IFERROR(IF(MINUTE(IFERROR(IF(HOUR(VLOOKUP($A224&amp;TEXT(Q$3,"dd/mm/yyyy")&amp;$D$2,tbReporteAsistencia[[#All],[SerialDeBusqueda]:[FechaRegistro]],3,FALSE))&lt;HOUR($D$1),IFERROR((Q$3+$D$1)-(VLOOKUP($A224&amp;TEXT(Q$3,"dd/mm/yyyy")&amp;$D$2,tbReporteAsistencia[[#All],[SerialDeBusqueda]:[FechaRegistro]],3,FALSE)),""),""),""))&gt;$I$1,1,0),"")</f>
        <v/>
      </c>
      <c r="R224" s="29" t="str">
        <f>IFERROR(IF(MINUTE(IFERROR(IF(HOUR(VLOOKUP($A224&amp;TEXT(R$3,"dd/mm/yyyy")&amp;$D$2,tbReporteAsistencia[[#All],[SerialDeBusqueda]:[FechaRegistro]],3,FALSE))&lt;HOUR($D$1),IFERROR((R$3+$D$1)-(VLOOKUP($A224&amp;TEXT(R$3,"dd/mm/yyyy")&amp;$D$2,tbReporteAsistencia[[#All],[SerialDeBusqueda]:[FechaRegistro]],3,FALSE)),""),""),""))&gt;$I$1,1,0),"")</f>
        <v/>
      </c>
      <c r="S224" s="29" t="str">
        <f>IFERROR(IF(MINUTE(IFERROR(IF(HOUR(VLOOKUP($A224&amp;TEXT(S$3,"dd/mm/yyyy")&amp;$D$2,tbReporteAsistencia[[#All],[SerialDeBusqueda]:[FechaRegistro]],3,FALSE))&lt;HOUR($D$1),IFERROR((S$3+$D$1)-(VLOOKUP($A224&amp;TEXT(S$3,"dd/mm/yyyy")&amp;$D$2,tbReporteAsistencia[[#All],[SerialDeBusqueda]:[FechaRegistro]],3,FALSE)),""),""),""))&gt;$I$1,1,0),"")</f>
        <v/>
      </c>
    </row>
    <row r="225" spans="1:19">
      <c r="A225" s="8">
        <f>Plantilla!A226</f>
        <v>0</v>
      </c>
      <c r="B225" s="8">
        <f>Plantilla!B226</f>
        <v>0</v>
      </c>
      <c r="C225" s="8">
        <f>Plantilla!C226</f>
        <v>0</v>
      </c>
      <c r="D225" s="29" t="str">
        <f>IFERROR(IF(MINUTE(IFERROR(IF(HOUR(VLOOKUP($A225&amp;TEXT(D$3,"dd/mm/yyyy")&amp;$D$2,tbReporteAsistencia[[#All],[SerialDeBusqueda]:[FechaRegistro]],3,FALSE))&lt;HOUR($D$1),IFERROR((D$3+$D$1)-(VLOOKUP($A225&amp;TEXT(D$3,"dd/mm/yyyy")&amp;$D$2,tbReporteAsistencia[[#All],[SerialDeBusqueda]:[FechaRegistro]],3,FALSE)),""),""),""))&gt;$I$1,1,0),"")</f>
        <v/>
      </c>
      <c r="E225" s="29" t="str">
        <f>IFERROR(IF(MINUTE(IFERROR(IF(HOUR(VLOOKUP($A225&amp;TEXT(E$3,"dd/mm/yyyy")&amp;$D$2,tbReporteAsistencia[[#All],[SerialDeBusqueda]:[FechaRegistro]],3,FALSE))&lt;HOUR($D$1),IFERROR((E$3+$D$1)-(VLOOKUP($A225&amp;TEXT(E$3,"dd/mm/yyyy")&amp;$D$2,tbReporteAsistencia[[#All],[SerialDeBusqueda]:[FechaRegistro]],3,FALSE)),""),""),""))&gt;$I$1,1,0),"")</f>
        <v/>
      </c>
      <c r="F225" s="29" t="str">
        <f>IFERROR(IF(MINUTE(IFERROR(IF(HOUR(VLOOKUP($A225&amp;TEXT(F$3,"dd/mm/yyyy")&amp;$D$2,tbReporteAsistencia[[#All],[SerialDeBusqueda]:[FechaRegistro]],3,FALSE))&lt;HOUR($D$1),IFERROR((F$3+$D$1)-(VLOOKUP($A225&amp;TEXT(F$3,"dd/mm/yyyy")&amp;$D$2,tbReporteAsistencia[[#All],[SerialDeBusqueda]:[FechaRegistro]],3,FALSE)),""),""),""))&gt;$I$1,1,0),"")</f>
        <v/>
      </c>
      <c r="G225" s="29" t="str">
        <f>IFERROR(IF(MINUTE(IFERROR(IF(HOUR(VLOOKUP($A225&amp;TEXT(G$3,"dd/mm/yyyy")&amp;$D$2,tbReporteAsistencia[[#All],[SerialDeBusqueda]:[FechaRegistro]],3,FALSE))&lt;HOUR($D$1),IFERROR((G$3+$D$1)-(VLOOKUP($A225&amp;TEXT(G$3,"dd/mm/yyyy")&amp;$D$2,tbReporteAsistencia[[#All],[SerialDeBusqueda]:[FechaRegistro]],3,FALSE)),""),""),""))&gt;$I$1,1,0),"")</f>
        <v/>
      </c>
      <c r="H225" s="29" t="str">
        <f>IFERROR(IF(MINUTE(IFERROR(IF(HOUR(VLOOKUP($A225&amp;TEXT(H$3,"dd/mm/yyyy")&amp;$D$2,tbReporteAsistencia[[#All],[SerialDeBusqueda]:[FechaRegistro]],3,FALSE))&lt;HOUR($D$1),IFERROR((H$3+$D$1)-(VLOOKUP($A225&amp;TEXT(H$3,"dd/mm/yyyy")&amp;$D$2,tbReporteAsistencia[[#All],[SerialDeBusqueda]:[FechaRegistro]],3,FALSE)),""),""),""))&gt;$I$1,1,0),"")</f>
        <v/>
      </c>
      <c r="I225" s="29" t="str">
        <f>IFERROR(IF(MINUTE(IFERROR(IF(HOUR(VLOOKUP($A225&amp;TEXT(I$3,"dd/mm/yyyy")&amp;$D$2,tbReporteAsistencia[[#All],[SerialDeBusqueda]:[FechaRegistro]],3,FALSE))&lt;HOUR($D$1),IFERROR((I$3+$D$1)-(VLOOKUP($A225&amp;TEXT(I$3,"dd/mm/yyyy")&amp;$D$2,tbReporteAsistencia[[#All],[SerialDeBusqueda]:[FechaRegistro]],3,FALSE)),""),""),""))&gt;$I$1,1,0),"")</f>
        <v/>
      </c>
      <c r="J225" s="29" t="str">
        <f>IFERROR(IF(MINUTE(IFERROR(IF(HOUR(VLOOKUP($A225&amp;TEXT(J$3,"dd/mm/yyyy")&amp;$D$2,tbReporteAsistencia[[#All],[SerialDeBusqueda]:[FechaRegistro]],3,FALSE))&lt;HOUR($D$1),IFERROR((J$3+$D$1)-(VLOOKUP($A225&amp;TEXT(J$3,"dd/mm/yyyy")&amp;$D$2,tbReporteAsistencia[[#All],[SerialDeBusqueda]:[FechaRegistro]],3,FALSE)),""),""),""))&gt;$I$1,1,0),"")</f>
        <v/>
      </c>
      <c r="K225" s="29" t="str">
        <f>IFERROR(IF(MINUTE(IFERROR(IF(HOUR(VLOOKUP($A225&amp;TEXT(K$3,"dd/mm/yyyy")&amp;$D$2,tbReporteAsistencia[[#All],[SerialDeBusqueda]:[FechaRegistro]],3,FALSE))&lt;HOUR($D$1),IFERROR((K$3+$D$1)-(VLOOKUP($A225&amp;TEXT(K$3,"dd/mm/yyyy")&amp;$D$2,tbReporteAsistencia[[#All],[SerialDeBusqueda]:[FechaRegistro]],3,FALSE)),""),""),""))&gt;$I$1,1,0),"")</f>
        <v/>
      </c>
      <c r="L225" s="29" t="str">
        <f>IFERROR(IF(MINUTE(IFERROR(IF(HOUR(VLOOKUP($A225&amp;TEXT(L$3,"dd/mm/yyyy")&amp;$D$2,tbReporteAsistencia[[#All],[SerialDeBusqueda]:[FechaRegistro]],3,FALSE))&lt;HOUR($D$1),IFERROR((L$3+$D$1)-(VLOOKUP($A225&amp;TEXT(L$3,"dd/mm/yyyy")&amp;$D$2,tbReporteAsistencia[[#All],[SerialDeBusqueda]:[FechaRegistro]],3,FALSE)),""),""),""))&gt;$I$1,1,0),"")</f>
        <v/>
      </c>
      <c r="M225" s="29" t="str">
        <f>IFERROR(IF(MINUTE(IFERROR(IF(HOUR(VLOOKUP($A225&amp;TEXT(M$3,"dd/mm/yyyy")&amp;$D$2,tbReporteAsistencia[[#All],[SerialDeBusqueda]:[FechaRegistro]],3,FALSE))&lt;HOUR($D$1),IFERROR((M$3+$D$1)-(VLOOKUP($A225&amp;TEXT(M$3,"dd/mm/yyyy")&amp;$D$2,tbReporteAsistencia[[#All],[SerialDeBusqueda]:[FechaRegistro]],3,FALSE)),""),""),""))&gt;$I$1,1,0),"")</f>
        <v/>
      </c>
      <c r="N225" s="29" t="str">
        <f>IFERROR(IF(MINUTE(IFERROR(IF(HOUR(VLOOKUP($A225&amp;TEXT(N$3,"dd/mm/yyyy")&amp;$D$2,tbReporteAsistencia[[#All],[SerialDeBusqueda]:[FechaRegistro]],3,FALSE))&lt;HOUR($D$1),IFERROR((N$3+$D$1)-(VLOOKUP($A225&amp;TEXT(N$3,"dd/mm/yyyy")&amp;$D$2,tbReporteAsistencia[[#All],[SerialDeBusqueda]:[FechaRegistro]],3,FALSE)),""),""),""))&gt;$I$1,1,0),"")</f>
        <v/>
      </c>
      <c r="O225" s="29" t="str">
        <f>IFERROR(IF(MINUTE(IFERROR(IF(HOUR(VLOOKUP($A225&amp;TEXT(O$3,"dd/mm/yyyy")&amp;$D$2,tbReporteAsistencia[[#All],[SerialDeBusqueda]:[FechaRegistro]],3,FALSE))&lt;HOUR($D$1),IFERROR((O$3+$D$1)-(VLOOKUP($A225&amp;TEXT(O$3,"dd/mm/yyyy")&amp;$D$2,tbReporteAsistencia[[#All],[SerialDeBusqueda]:[FechaRegistro]],3,FALSE)),""),""),""))&gt;$I$1,1,0),"")</f>
        <v/>
      </c>
      <c r="P225" s="29" t="str">
        <f>IFERROR(IF(MINUTE(IFERROR(IF(HOUR(VLOOKUP($A225&amp;TEXT(P$3,"dd/mm/yyyy")&amp;$D$2,tbReporteAsistencia[[#All],[SerialDeBusqueda]:[FechaRegistro]],3,FALSE))&lt;HOUR($D$1),IFERROR((P$3+$D$1)-(VLOOKUP($A225&amp;TEXT(P$3,"dd/mm/yyyy")&amp;$D$2,tbReporteAsistencia[[#All],[SerialDeBusqueda]:[FechaRegistro]],3,FALSE)),""),""),""))&gt;$I$1,1,0),"")</f>
        <v/>
      </c>
      <c r="Q225" s="29" t="str">
        <f>IFERROR(IF(MINUTE(IFERROR(IF(HOUR(VLOOKUP($A225&amp;TEXT(Q$3,"dd/mm/yyyy")&amp;$D$2,tbReporteAsistencia[[#All],[SerialDeBusqueda]:[FechaRegistro]],3,FALSE))&lt;HOUR($D$1),IFERROR((Q$3+$D$1)-(VLOOKUP($A225&amp;TEXT(Q$3,"dd/mm/yyyy")&amp;$D$2,tbReporteAsistencia[[#All],[SerialDeBusqueda]:[FechaRegistro]],3,FALSE)),""),""),""))&gt;$I$1,1,0),"")</f>
        <v/>
      </c>
      <c r="R225" s="29" t="str">
        <f>IFERROR(IF(MINUTE(IFERROR(IF(HOUR(VLOOKUP($A225&amp;TEXT(R$3,"dd/mm/yyyy")&amp;$D$2,tbReporteAsistencia[[#All],[SerialDeBusqueda]:[FechaRegistro]],3,FALSE))&lt;HOUR($D$1),IFERROR((R$3+$D$1)-(VLOOKUP($A225&amp;TEXT(R$3,"dd/mm/yyyy")&amp;$D$2,tbReporteAsistencia[[#All],[SerialDeBusqueda]:[FechaRegistro]],3,FALSE)),""),""),""))&gt;$I$1,1,0),"")</f>
        <v/>
      </c>
      <c r="S225" s="29" t="str">
        <f>IFERROR(IF(MINUTE(IFERROR(IF(HOUR(VLOOKUP($A225&amp;TEXT(S$3,"dd/mm/yyyy")&amp;$D$2,tbReporteAsistencia[[#All],[SerialDeBusqueda]:[FechaRegistro]],3,FALSE))&lt;HOUR($D$1),IFERROR((S$3+$D$1)-(VLOOKUP($A225&amp;TEXT(S$3,"dd/mm/yyyy")&amp;$D$2,tbReporteAsistencia[[#All],[SerialDeBusqueda]:[FechaRegistro]],3,FALSE)),""),""),""))&gt;$I$1,1,0),"")</f>
        <v/>
      </c>
    </row>
    <row r="226" spans="1:19">
      <c r="A226" s="8">
        <f>Plantilla!A227</f>
        <v>0</v>
      </c>
      <c r="B226" s="8">
        <f>Plantilla!B227</f>
        <v>0</v>
      </c>
      <c r="C226" s="8">
        <f>Plantilla!C227</f>
        <v>0</v>
      </c>
      <c r="D226" s="29" t="str">
        <f>IFERROR(IF(MINUTE(IFERROR(IF(HOUR(VLOOKUP($A226&amp;TEXT(D$3,"dd/mm/yyyy")&amp;$D$2,tbReporteAsistencia[[#All],[SerialDeBusqueda]:[FechaRegistro]],3,FALSE))&lt;HOUR($D$1),IFERROR((D$3+$D$1)-(VLOOKUP($A226&amp;TEXT(D$3,"dd/mm/yyyy")&amp;$D$2,tbReporteAsistencia[[#All],[SerialDeBusqueda]:[FechaRegistro]],3,FALSE)),""),""),""))&gt;$I$1,1,0),"")</f>
        <v/>
      </c>
      <c r="E226" s="29" t="str">
        <f>IFERROR(IF(MINUTE(IFERROR(IF(HOUR(VLOOKUP($A226&amp;TEXT(E$3,"dd/mm/yyyy")&amp;$D$2,tbReporteAsistencia[[#All],[SerialDeBusqueda]:[FechaRegistro]],3,FALSE))&lt;HOUR($D$1),IFERROR((E$3+$D$1)-(VLOOKUP($A226&amp;TEXT(E$3,"dd/mm/yyyy")&amp;$D$2,tbReporteAsistencia[[#All],[SerialDeBusqueda]:[FechaRegistro]],3,FALSE)),""),""),""))&gt;$I$1,1,0),"")</f>
        <v/>
      </c>
      <c r="F226" s="29" t="str">
        <f>IFERROR(IF(MINUTE(IFERROR(IF(HOUR(VLOOKUP($A226&amp;TEXT(F$3,"dd/mm/yyyy")&amp;$D$2,tbReporteAsistencia[[#All],[SerialDeBusqueda]:[FechaRegistro]],3,FALSE))&lt;HOUR($D$1),IFERROR((F$3+$D$1)-(VLOOKUP($A226&amp;TEXT(F$3,"dd/mm/yyyy")&amp;$D$2,tbReporteAsistencia[[#All],[SerialDeBusqueda]:[FechaRegistro]],3,FALSE)),""),""),""))&gt;$I$1,1,0),"")</f>
        <v/>
      </c>
      <c r="G226" s="29" t="str">
        <f>IFERROR(IF(MINUTE(IFERROR(IF(HOUR(VLOOKUP($A226&amp;TEXT(G$3,"dd/mm/yyyy")&amp;$D$2,tbReporteAsistencia[[#All],[SerialDeBusqueda]:[FechaRegistro]],3,FALSE))&lt;HOUR($D$1),IFERROR((G$3+$D$1)-(VLOOKUP($A226&amp;TEXT(G$3,"dd/mm/yyyy")&amp;$D$2,tbReporteAsistencia[[#All],[SerialDeBusqueda]:[FechaRegistro]],3,FALSE)),""),""),""))&gt;$I$1,1,0),"")</f>
        <v/>
      </c>
      <c r="H226" s="29" t="str">
        <f>IFERROR(IF(MINUTE(IFERROR(IF(HOUR(VLOOKUP($A226&amp;TEXT(H$3,"dd/mm/yyyy")&amp;$D$2,tbReporteAsistencia[[#All],[SerialDeBusqueda]:[FechaRegistro]],3,FALSE))&lt;HOUR($D$1),IFERROR((H$3+$D$1)-(VLOOKUP($A226&amp;TEXT(H$3,"dd/mm/yyyy")&amp;$D$2,tbReporteAsistencia[[#All],[SerialDeBusqueda]:[FechaRegistro]],3,FALSE)),""),""),""))&gt;$I$1,1,0),"")</f>
        <v/>
      </c>
      <c r="I226" s="29" t="str">
        <f>IFERROR(IF(MINUTE(IFERROR(IF(HOUR(VLOOKUP($A226&amp;TEXT(I$3,"dd/mm/yyyy")&amp;$D$2,tbReporteAsistencia[[#All],[SerialDeBusqueda]:[FechaRegistro]],3,FALSE))&lt;HOUR($D$1),IFERROR((I$3+$D$1)-(VLOOKUP($A226&amp;TEXT(I$3,"dd/mm/yyyy")&amp;$D$2,tbReporteAsistencia[[#All],[SerialDeBusqueda]:[FechaRegistro]],3,FALSE)),""),""),""))&gt;$I$1,1,0),"")</f>
        <v/>
      </c>
      <c r="J226" s="29" t="str">
        <f>IFERROR(IF(MINUTE(IFERROR(IF(HOUR(VLOOKUP($A226&amp;TEXT(J$3,"dd/mm/yyyy")&amp;$D$2,tbReporteAsistencia[[#All],[SerialDeBusqueda]:[FechaRegistro]],3,FALSE))&lt;HOUR($D$1),IFERROR((J$3+$D$1)-(VLOOKUP($A226&amp;TEXT(J$3,"dd/mm/yyyy")&amp;$D$2,tbReporteAsistencia[[#All],[SerialDeBusqueda]:[FechaRegistro]],3,FALSE)),""),""),""))&gt;$I$1,1,0),"")</f>
        <v/>
      </c>
      <c r="K226" s="29" t="str">
        <f>IFERROR(IF(MINUTE(IFERROR(IF(HOUR(VLOOKUP($A226&amp;TEXT(K$3,"dd/mm/yyyy")&amp;$D$2,tbReporteAsistencia[[#All],[SerialDeBusqueda]:[FechaRegistro]],3,FALSE))&lt;HOUR($D$1),IFERROR((K$3+$D$1)-(VLOOKUP($A226&amp;TEXT(K$3,"dd/mm/yyyy")&amp;$D$2,tbReporteAsistencia[[#All],[SerialDeBusqueda]:[FechaRegistro]],3,FALSE)),""),""),""))&gt;$I$1,1,0),"")</f>
        <v/>
      </c>
      <c r="L226" s="29" t="str">
        <f>IFERROR(IF(MINUTE(IFERROR(IF(HOUR(VLOOKUP($A226&amp;TEXT(L$3,"dd/mm/yyyy")&amp;$D$2,tbReporteAsistencia[[#All],[SerialDeBusqueda]:[FechaRegistro]],3,FALSE))&lt;HOUR($D$1),IFERROR((L$3+$D$1)-(VLOOKUP($A226&amp;TEXT(L$3,"dd/mm/yyyy")&amp;$D$2,tbReporteAsistencia[[#All],[SerialDeBusqueda]:[FechaRegistro]],3,FALSE)),""),""),""))&gt;$I$1,1,0),"")</f>
        <v/>
      </c>
      <c r="M226" s="29" t="str">
        <f>IFERROR(IF(MINUTE(IFERROR(IF(HOUR(VLOOKUP($A226&amp;TEXT(M$3,"dd/mm/yyyy")&amp;$D$2,tbReporteAsistencia[[#All],[SerialDeBusqueda]:[FechaRegistro]],3,FALSE))&lt;HOUR($D$1),IFERROR((M$3+$D$1)-(VLOOKUP($A226&amp;TEXT(M$3,"dd/mm/yyyy")&amp;$D$2,tbReporteAsistencia[[#All],[SerialDeBusqueda]:[FechaRegistro]],3,FALSE)),""),""),""))&gt;$I$1,1,0),"")</f>
        <v/>
      </c>
      <c r="N226" s="29" t="str">
        <f>IFERROR(IF(MINUTE(IFERROR(IF(HOUR(VLOOKUP($A226&amp;TEXT(N$3,"dd/mm/yyyy")&amp;$D$2,tbReporteAsistencia[[#All],[SerialDeBusqueda]:[FechaRegistro]],3,FALSE))&lt;HOUR($D$1),IFERROR((N$3+$D$1)-(VLOOKUP($A226&amp;TEXT(N$3,"dd/mm/yyyy")&amp;$D$2,tbReporteAsistencia[[#All],[SerialDeBusqueda]:[FechaRegistro]],3,FALSE)),""),""),""))&gt;$I$1,1,0),"")</f>
        <v/>
      </c>
      <c r="O226" s="29" t="str">
        <f>IFERROR(IF(MINUTE(IFERROR(IF(HOUR(VLOOKUP($A226&amp;TEXT(O$3,"dd/mm/yyyy")&amp;$D$2,tbReporteAsistencia[[#All],[SerialDeBusqueda]:[FechaRegistro]],3,FALSE))&lt;HOUR($D$1),IFERROR((O$3+$D$1)-(VLOOKUP($A226&amp;TEXT(O$3,"dd/mm/yyyy")&amp;$D$2,tbReporteAsistencia[[#All],[SerialDeBusqueda]:[FechaRegistro]],3,FALSE)),""),""),""))&gt;$I$1,1,0),"")</f>
        <v/>
      </c>
      <c r="P226" s="29" t="str">
        <f>IFERROR(IF(MINUTE(IFERROR(IF(HOUR(VLOOKUP($A226&amp;TEXT(P$3,"dd/mm/yyyy")&amp;$D$2,tbReporteAsistencia[[#All],[SerialDeBusqueda]:[FechaRegistro]],3,FALSE))&lt;HOUR($D$1),IFERROR((P$3+$D$1)-(VLOOKUP($A226&amp;TEXT(P$3,"dd/mm/yyyy")&amp;$D$2,tbReporteAsistencia[[#All],[SerialDeBusqueda]:[FechaRegistro]],3,FALSE)),""),""),""))&gt;$I$1,1,0),"")</f>
        <v/>
      </c>
      <c r="Q226" s="29" t="str">
        <f>IFERROR(IF(MINUTE(IFERROR(IF(HOUR(VLOOKUP($A226&amp;TEXT(Q$3,"dd/mm/yyyy")&amp;$D$2,tbReporteAsistencia[[#All],[SerialDeBusqueda]:[FechaRegistro]],3,FALSE))&lt;HOUR($D$1),IFERROR((Q$3+$D$1)-(VLOOKUP($A226&amp;TEXT(Q$3,"dd/mm/yyyy")&amp;$D$2,tbReporteAsistencia[[#All],[SerialDeBusqueda]:[FechaRegistro]],3,FALSE)),""),""),""))&gt;$I$1,1,0),"")</f>
        <v/>
      </c>
      <c r="R226" s="29" t="str">
        <f>IFERROR(IF(MINUTE(IFERROR(IF(HOUR(VLOOKUP($A226&amp;TEXT(R$3,"dd/mm/yyyy")&amp;$D$2,tbReporteAsistencia[[#All],[SerialDeBusqueda]:[FechaRegistro]],3,FALSE))&lt;HOUR($D$1),IFERROR((R$3+$D$1)-(VLOOKUP($A226&amp;TEXT(R$3,"dd/mm/yyyy")&amp;$D$2,tbReporteAsistencia[[#All],[SerialDeBusqueda]:[FechaRegistro]],3,FALSE)),""),""),""))&gt;$I$1,1,0),"")</f>
        <v/>
      </c>
      <c r="S226" s="29" t="str">
        <f>IFERROR(IF(MINUTE(IFERROR(IF(HOUR(VLOOKUP($A226&amp;TEXT(S$3,"dd/mm/yyyy")&amp;$D$2,tbReporteAsistencia[[#All],[SerialDeBusqueda]:[FechaRegistro]],3,FALSE))&lt;HOUR($D$1),IFERROR((S$3+$D$1)-(VLOOKUP($A226&amp;TEXT(S$3,"dd/mm/yyyy")&amp;$D$2,tbReporteAsistencia[[#All],[SerialDeBusqueda]:[FechaRegistro]],3,FALSE)),""),""),""))&gt;$I$1,1,0),"")</f>
        <v/>
      </c>
    </row>
    <row r="227" spans="1:19">
      <c r="A227" s="8">
        <f>Plantilla!A228</f>
        <v>0</v>
      </c>
      <c r="B227" s="8">
        <f>Plantilla!B228</f>
        <v>0</v>
      </c>
      <c r="C227" s="8">
        <f>Plantilla!C228</f>
        <v>0</v>
      </c>
      <c r="D227" s="29" t="str">
        <f>IFERROR(IF(MINUTE(IFERROR(IF(HOUR(VLOOKUP($A227&amp;TEXT(D$3,"dd/mm/yyyy")&amp;$D$2,tbReporteAsistencia[[#All],[SerialDeBusqueda]:[FechaRegistro]],3,FALSE))&lt;HOUR($D$1),IFERROR((D$3+$D$1)-(VLOOKUP($A227&amp;TEXT(D$3,"dd/mm/yyyy")&amp;$D$2,tbReporteAsistencia[[#All],[SerialDeBusqueda]:[FechaRegistro]],3,FALSE)),""),""),""))&gt;$I$1,1,0),"")</f>
        <v/>
      </c>
      <c r="E227" s="29" t="str">
        <f>IFERROR(IF(MINUTE(IFERROR(IF(HOUR(VLOOKUP($A227&amp;TEXT(E$3,"dd/mm/yyyy")&amp;$D$2,tbReporteAsistencia[[#All],[SerialDeBusqueda]:[FechaRegistro]],3,FALSE))&lt;HOUR($D$1),IFERROR((E$3+$D$1)-(VLOOKUP($A227&amp;TEXT(E$3,"dd/mm/yyyy")&amp;$D$2,tbReporteAsistencia[[#All],[SerialDeBusqueda]:[FechaRegistro]],3,FALSE)),""),""),""))&gt;$I$1,1,0),"")</f>
        <v/>
      </c>
      <c r="F227" s="29" t="str">
        <f>IFERROR(IF(MINUTE(IFERROR(IF(HOUR(VLOOKUP($A227&amp;TEXT(F$3,"dd/mm/yyyy")&amp;$D$2,tbReporteAsistencia[[#All],[SerialDeBusqueda]:[FechaRegistro]],3,FALSE))&lt;HOUR($D$1),IFERROR((F$3+$D$1)-(VLOOKUP($A227&amp;TEXT(F$3,"dd/mm/yyyy")&amp;$D$2,tbReporteAsistencia[[#All],[SerialDeBusqueda]:[FechaRegistro]],3,FALSE)),""),""),""))&gt;$I$1,1,0),"")</f>
        <v/>
      </c>
      <c r="G227" s="29" t="str">
        <f>IFERROR(IF(MINUTE(IFERROR(IF(HOUR(VLOOKUP($A227&amp;TEXT(G$3,"dd/mm/yyyy")&amp;$D$2,tbReporteAsistencia[[#All],[SerialDeBusqueda]:[FechaRegistro]],3,FALSE))&lt;HOUR($D$1),IFERROR((G$3+$D$1)-(VLOOKUP($A227&amp;TEXT(G$3,"dd/mm/yyyy")&amp;$D$2,tbReporteAsistencia[[#All],[SerialDeBusqueda]:[FechaRegistro]],3,FALSE)),""),""),""))&gt;$I$1,1,0),"")</f>
        <v/>
      </c>
      <c r="H227" s="29" t="str">
        <f>IFERROR(IF(MINUTE(IFERROR(IF(HOUR(VLOOKUP($A227&amp;TEXT(H$3,"dd/mm/yyyy")&amp;$D$2,tbReporteAsistencia[[#All],[SerialDeBusqueda]:[FechaRegistro]],3,FALSE))&lt;HOUR($D$1),IFERROR((H$3+$D$1)-(VLOOKUP($A227&amp;TEXT(H$3,"dd/mm/yyyy")&amp;$D$2,tbReporteAsistencia[[#All],[SerialDeBusqueda]:[FechaRegistro]],3,FALSE)),""),""),""))&gt;$I$1,1,0),"")</f>
        <v/>
      </c>
      <c r="I227" s="29" t="str">
        <f>IFERROR(IF(MINUTE(IFERROR(IF(HOUR(VLOOKUP($A227&amp;TEXT(I$3,"dd/mm/yyyy")&amp;$D$2,tbReporteAsistencia[[#All],[SerialDeBusqueda]:[FechaRegistro]],3,FALSE))&lt;HOUR($D$1),IFERROR((I$3+$D$1)-(VLOOKUP($A227&amp;TEXT(I$3,"dd/mm/yyyy")&amp;$D$2,tbReporteAsistencia[[#All],[SerialDeBusqueda]:[FechaRegistro]],3,FALSE)),""),""),""))&gt;$I$1,1,0),"")</f>
        <v/>
      </c>
      <c r="J227" s="29" t="str">
        <f>IFERROR(IF(MINUTE(IFERROR(IF(HOUR(VLOOKUP($A227&amp;TEXT(J$3,"dd/mm/yyyy")&amp;$D$2,tbReporteAsistencia[[#All],[SerialDeBusqueda]:[FechaRegistro]],3,FALSE))&lt;HOUR($D$1),IFERROR((J$3+$D$1)-(VLOOKUP($A227&amp;TEXT(J$3,"dd/mm/yyyy")&amp;$D$2,tbReporteAsistencia[[#All],[SerialDeBusqueda]:[FechaRegistro]],3,FALSE)),""),""),""))&gt;$I$1,1,0),"")</f>
        <v/>
      </c>
      <c r="K227" s="29" t="str">
        <f>IFERROR(IF(MINUTE(IFERROR(IF(HOUR(VLOOKUP($A227&amp;TEXT(K$3,"dd/mm/yyyy")&amp;$D$2,tbReporteAsistencia[[#All],[SerialDeBusqueda]:[FechaRegistro]],3,FALSE))&lt;HOUR($D$1),IFERROR((K$3+$D$1)-(VLOOKUP($A227&amp;TEXT(K$3,"dd/mm/yyyy")&amp;$D$2,tbReporteAsistencia[[#All],[SerialDeBusqueda]:[FechaRegistro]],3,FALSE)),""),""),""))&gt;$I$1,1,0),"")</f>
        <v/>
      </c>
      <c r="L227" s="29" t="str">
        <f>IFERROR(IF(MINUTE(IFERROR(IF(HOUR(VLOOKUP($A227&amp;TEXT(L$3,"dd/mm/yyyy")&amp;$D$2,tbReporteAsistencia[[#All],[SerialDeBusqueda]:[FechaRegistro]],3,FALSE))&lt;HOUR($D$1),IFERROR((L$3+$D$1)-(VLOOKUP($A227&amp;TEXT(L$3,"dd/mm/yyyy")&amp;$D$2,tbReporteAsistencia[[#All],[SerialDeBusqueda]:[FechaRegistro]],3,FALSE)),""),""),""))&gt;$I$1,1,0),"")</f>
        <v/>
      </c>
      <c r="M227" s="29" t="str">
        <f>IFERROR(IF(MINUTE(IFERROR(IF(HOUR(VLOOKUP($A227&amp;TEXT(M$3,"dd/mm/yyyy")&amp;$D$2,tbReporteAsistencia[[#All],[SerialDeBusqueda]:[FechaRegistro]],3,FALSE))&lt;HOUR($D$1),IFERROR((M$3+$D$1)-(VLOOKUP($A227&amp;TEXT(M$3,"dd/mm/yyyy")&amp;$D$2,tbReporteAsistencia[[#All],[SerialDeBusqueda]:[FechaRegistro]],3,FALSE)),""),""),""))&gt;$I$1,1,0),"")</f>
        <v/>
      </c>
      <c r="N227" s="29" t="str">
        <f>IFERROR(IF(MINUTE(IFERROR(IF(HOUR(VLOOKUP($A227&amp;TEXT(N$3,"dd/mm/yyyy")&amp;$D$2,tbReporteAsistencia[[#All],[SerialDeBusqueda]:[FechaRegistro]],3,FALSE))&lt;HOUR($D$1),IFERROR((N$3+$D$1)-(VLOOKUP($A227&amp;TEXT(N$3,"dd/mm/yyyy")&amp;$D$2,tbReporteAsistencia[[#All],[SerialDeBusqueda]:[FechaRegistro]],3,FALSE)),""),""),""))&gt;$I$1,1,0),"")</f>
        <v/>
      </c>
      <c r="O227" s="29" t="str">
        <f>IFERROR(IF(MINUTE(IFERROR(IF(HOUR(VLOOKUP($A227&amp;TEXT(O$3,"dd/mm/yyyy")&amp;$D$2,tbReporteAsistencia[[#All],[SerialDeBusqueda]:[FechaRegistro]],3,FALSE))&lt;HOUR($D$1),IFERROR((O$3+$D$1)-(VLOOKUP($A227&amp;TEXT(O$3,"dd/mm/yyyy")&amp;$D$2,tbReporteAsistencia[[#All],[SerialDeBusqueda]:[FechaRegistro]],3,FALSE)),""),""),""))&gt;$I$1,1,0),"")</f>
        <v/>
      </c>
      <c r="P227" s="29" t="str">
        <f>IFERROR(IF(MINUTE(IFERROR(IF(HOUR(VLOOKUP($A227&amp;TEXT(P$3,"dd/mm/yyyy")&amp;$D$2,tbReporteAsistencia[[#All],[SerialDeBusqueda]:[FechaRegistro]],3,FALSE))&lt;HOUR($D$1),IFERROR((P$3+$D$1)-(VLOOKUP($A227&amp;TEXT(P$3,"dd/mm/yyyy")&amp;$D$2,tbReporteAsistencia[[#All],[SerialDeBusqueda]:[FechaRegistro]],3,FALSE)),""),""),""))&gt;$I$1,1,0),"")</f>
        <v/>
      </c>
      <c r="Q227" s="29" t="str">
        <f>IFERROR(IF(MINUTE(IFERROR(IF(HOUR(VLOOKUP($A227&amp;TEXT(Q$3,"dd/mm/yyyy")&amp;$D$2,tbReporteAsistencia[[#All],[SerialDeBusqueda]:[FechaRegistro]],3,FALSE))&lt;HOUR($D$1),IFERROR((Q$3+$D$1)-(VLOOKUP($A227&amp;TEXT(Q$3,"dd/mm/yyyy")&amp;$D$2,tbReporteAsistencia[[#All],[SerialDeBusqueda]:[FechaRegistro]],3,FALSE)),""),""),""))&gt;$I$1,1,0),"")</f>
        <v/>
      </c>
      <c r="R227" s="29" t="str">
        <f>IFERROR(IF(MINUTE(IFERROR(IF(HOUR(VLOOKUP($A227&amp;TEXT(R$3,"dd/mm/yyyy")&amp;$D$2,tbReporteAsistencia[[#All],[SerialDeBusqueda]:[FechaRegistro]],3,FALSE))&lt;HOUR($D$1),IFERROR((R$3+$D$1)-(VLOOKUP($A227&amp;TEXT(R$3,"dd/mm/yyyy")&amp;$D$2,tbReporteAsistencia[[#All],[SerialDeBusqueda]:[FechaRegistro]],3,FALSE)),""),""),""))&gt;$I$1,1,0),"")</f>
        <v/>
      </c>
      <c r="S227" s="29" t="str">
        <f>IFERROR(IF(MINUTE(IFERROR(IF(HOUR(VLOOKUP($A227&amp;TEXT(S$3,"dd/mm/yyyy")&amp;$D$2,tbReporteAsistencia[[#All],[SerialDeBusqueda]:[FechaRegistro]],3,FALSE))&lt;HOUR($D$1),IFERROR((S$3+$D$1)-(VLOOKUP($A227&amp;TEXT(S$3,"dd/mm/yyyy")&amp;$D$2,tbReporteAsistencia[[#All],[SerialDeBusqueda]:[FechaRegistro]],3,FALSE)),""),""),""))&gt;$I$1,1,0),"")</f>
        <v/>
      </c>
    </row>
    <row r="228" spans="1:19">
      <c r="A228" s="8">
        <f>Plantilla!A229</f>
        <v>0</v>
      </c>
      <c r="B228" s="8">
        <f>Plantilla!B229</f>
        <v>0</v>
      </c>
      <c r="C228" s="8">
        <f>Plantilla!C229</f>
        <v>0</v>
      </c>
      <c r="D228" s="29" t="str">
        <f>IFERROR(IF(MINUTE(IFERROR(IF(HOUR(VLOOKUP($A228&amp;TEXT(D$3,"dd/mm/yyyy")&amp;$D$2,tbReporteAsistencia[[#All],[SerialDeBusqueda]:[FechaRegistro]],3,FALSE))&lt;HOUR($D$1),IFERROR((D$3+$D$1)-(VLOOKUP($A228&amp;TEXT(D$3,"dd/mm/yyyy")&amp;$D$2,tbReporteAsistencia[[#All],[SerialDeBusqueda]:[FechaRegistro]],3,FALSE)),""),""),""))&gt;$I$1,1,0),"")</f>
        <v/>
      </c>
      <c r="E228" s="29" t="str">
        <f>IFERROR(IF(MINUTE(IFERROR(IF(HOUR(VLOOKUP($A228&amp;TEXT(E$3,"dd/mm/yyyy")&amp;$D$2,tbReporteAsistencia[[#All],[SerialDeBusqueda]:[FechaRegistro]],3,FALSE))&lt;HOUR($D$1),IFERROR((E$3+$D$1)-(VLOOKUP($A228&amp;TEXT(E$3,"dd/mm/yyyy")&amp;$D$2,tbReporteAsistencia[[#All],[SerialDeBusqueda]:[FechaRegistro]],3,FALSE)),""),""),""))&gt;$I$1,1,0),"")</f>
        <v/>
      </c>
      <c r="F228" s="29" t="str">
        <f>IFERROR(IF(MINUTE(IFERROR(IF(HOUR(VLOOKUP($A228&amp;TEXT(F$3,"dd/mm/yyyy")&amp;$D$2,tbReporteAsistencia[[#All],[SerialDeBusqueda]:[FechaRegistro]],3,FALSE))&lt;HOUR($D$1),IFERROR((F$3+$D$1)-(VLOOKUP($A228&amp;TEXT(F$3,"dd/mm/yyyy")&amp;$D$2,tbReporteAsistencia[[#All],[SerialDeBusqueda]:[FechaRegistro]],3,FALSE)),""),""),""))&gt;$I$1,1,0),"")</f>
        <v/>
      </c>
      <c r="G228" s="29" t="str">
        <f>IFERROR(IF(MINUTE(IFERROR(IF(HOUR(VLOOKUP($A228&amp;TEXT(G$3,"dd/mm/yyyy")&amp;$D$2,tbReporteAsistencia[[#All],[SerialDeBusqueda]:[FechaRegistro]],3,FALSE))&lt;HOUR($D$1),IFERROR((G$3+$D$1)-(VLOOKUP($A228&amp;TEXT(G$3,"dd/mm/yyyy")&amp;$D$2,tbReporteAsistencia[[#All],[SerialDeBusqueda]:[FechaRegistro]],3,FALSE)),""),""),""))&gt;$I$1,1,0),"")</f>
        <v/>
      </c>
      <c r="H228" s="29" t="str">
        <f>IFERROR(IF(MINUTE(IFERROR(IF(HOUR(VLOOKUP($A228&amp;TEXT(H$3,"dd/mm/yyyy")&amp;$D$2,tbReporteAsistencia[[#All],[SerialDeBusqueda]:[FechaRegistro]],3,FALSE))&lt;HOUR($D$1),IFERROR((H$3+$D$1)-(VLOOKUP($A228&amp;TEXT(H$3,"dd/mm/yyyy")&amp;$D$2,tbReporteAsistencia[[#All],[SerialDeBusqueda]:[FechaRegistro]],3,FALSE)),""),""),""))&gt;$I$1,1,0),"")</f>
        <v/>
      </c>
      <c r="I228" s="29" t="str">
        <f>IFERROR(IF(MINUTE(IFERROR(IF(HOUR(VLOOKUP($A228&amp;TEXT(I$3,"dd/mm/yyyy")&amp;$D$2,tbReporteAsistencia[[#All],[SerialDeBusqueda]:[FechaRegistro]],3,FALSE))&lt;HOUR($D$1),IFERROR((I$3+$D$1)-(VLOOKUP($A228&amp;TEXT(I$3,"dd/mm/yyyy")&amp;$D$2,tbReporteAsistencia[[#All],[SerialDeBusqueda]:[FechaRegistro]],3,FALSE)),""),""),""))&gt;$I$1,1,0),"")</f>
        <v/>
      </c>
      <c r="J228" s="29" t="str">
        <f>IFERROR(IF(MINUTE(IFERROR(IF(HOUR(VLOOKUP($A228&amp;TEXT(J$3,"dd/mm/yyyy")&amp;$D$2,tbReporteAsistencia[[#All],[SerialDeBusqueda]:[FechaRegistro]],3,FALSE))&lt;HOUR($D$1),IFERROR((J$3+$D$1)-(VLOOKUP($A228&amp;TEXT(J$3,"dd/mm/yyyy")&amp;$D$2,tbReporteAsistencia[[#All],[SerialDeBusqueda]:[FechaRegistro]],3,FALSE)),""),""),""))&gt;$I$1,1,0),"")</f>
        <v/>
      </c>
      <c r="K228" s="29" t="str">
        <f>IFERROR(IF(MINUTE(IFERROR(IF(HOUR(VLOOKUP($A228&amp;TEXT(K$3,"dd/mm/yyyy")&amp;$D$2,tbReporteAsistencia[[#All],[SerialDeBusqueda]:[FechaRegistro]],3,FALSE))&lt;HOUR($D$1),IFERROR((K$3+$D$1)-(VLOOKUP($A228&amp;TEXT(K$3,"dd/mm/yyyy")&amp;$D$2,tbReporteAsistencia[[#All],[SerialDeBusqueda]:[FechaRegistro]],3,FALSE)),""),""),""))&gt;$I$1,1,0),"")</f>
        <v/>
      </c>
      <c r="L228" s="29" t="str">
        <f>IFERROR(IF(MINUTE(IFERROR(IF(HOUR(VLOOKUP($A228&amp;TEXT(L$3,"dd/mm/yyyy")&amp;$D$2,tbReporteAsistencia[[#All],[SerialDeBusqueda]:[FechaRegistro]],3,FALSE))&lt;HOUR($D$1),IFERROR((L$3+$D$1)-(VLOOKUP($A228&amp;TEXT(L$3,"dd/mm/yyyy")&amp;$D$2,tbReporteAsistencia[[#All],[SerialDeBusqueda]:[FechaRegistro]],3,FALSE)),""),""),""))&gt;$I$1,1,0),"")</f>
        <v/>
      </c>
      <c r="M228" s="29" t="str">
        <f>IFERROR(IF(MINUTE(IFERROR(IF(HOUR(VLOOKUP($A228&amp;TEXT(M$3,"dd/mm/yyyy")&amp;$D$2,tbReporteAsistencia[[#All],[SerialDeBusqueda]:[FechaRegistro]],3,FALSE))&lt;HOUR($D$1),IFERROR((M$3+$D$1)-(VLOOKUP($A228&amp;TEXT(M$3,"dd/mm/yyyy")&amp;$D$2,tbReporteAsistencia[[#All],[SerialDeBusqueda]:[FechaRegistro]],3,FALSE)),""),""),""))&gt;$I$1,1,0),"")</f>
        <v/>
      </c>
      <c r="N228" s="29" t="str">
        <f>IFERROR(IF(MINUTE(IFERROR(IF(HOUR(VLOOKUP($A228&amp;TEXT(N$3,"dd/mm/yyyy")&amp;$D$2,tbReporteAsistencia[[#All],[SerialDeBusqueda]:[FechaRegistro]],3,FALSE))&lt;HOUR($D$1),IFERROR((N$3+$D$1)-(VLOOKUP($A228&amp;TEXT(N$3,"dd/mm/yyyy")&amp;$D$2,tbReporteAsistencia[[#All],[SerialDeBusqueda]:[FechaRegistro]],3,FALSE)),""),""),""))&gt;$I$1,1,0),"")</f>
        <v/>
      </c>
      <c r="O228" s="29" t="str">
        <f>IFERROR(IF(MINUTE(IFERROR(IF(HOUR(VLOOKUP($A228&amp;TEXT(O$3,"dd/mm/yyyy")&amp;$D$2,tbReporteAsistencia[[#All],[SerialDeBusqueda]:[FechaRegistro]],3,FALSE))&lt;HOUR($D$1),IFERROR((O$3+$D$1)-(VLOOKUP($A228&amp;TEXT(O$3,"dd/mm/yyyy")&amp;$D$2,tbReporteAsistencia[[#All],[SerialDeBusqueda]:[FechaRegistro]],3,FALSE)),""),""),""))&gt;$I$1,1,0),"")</f>
        <v/>
      </c>
      <c r="P228" s="29" t="str">
        <f>IFERROR(IF(MINUTE(IFERROR(IF(HOUR(VLOOKUP($A228&amp;TEXT(P$3,"dd/mm/yyyy")&amp;$D$2,tbReporteAsistencia[[#All],[SerialDeBusqueda]:[FechaRegistro]],3,FALSE))&lt;HOUR($D$1),IFERROR((P$3+$D$1)-(VLOOKUP($A228&amp;TEXT(P$3,"dd/mm/yyyy")&amp;$D$2,tbReporteAsistencia[[#All],[SerialDeBusqueda]:[FechaRegistro]],3,FALSE)),""),""),""))&gt;$I$1,1,0),"")</f>
        <v/>
      </c>
      <c r="Q228" s="29" t="str">
        <f>IFERROR(IF(MINUTE(IFERROR(IF(HOUR(VLOOKUP($A228&amp;TEXT(Q$3,"dd/mm/yyyy")&amp;$D$2,tbReporteAsistencia[[#All],[SerialDeBusqueda]:[FechaRegistro]],3,FALSE))&lt;HOUR($D$1),IFERROR((Q$3+$D$1)-(VLOOKUP($A228&amp;TEXT(Q$3,"dd/mm/yyyy")&amp;$D$2,tbReporteAsistencia[[#All],[SerialDeBusqueda]:[FechaRegistro]],3,FALSE)),""),""),""))&gt;$I$1,1,0),"")</f>
        <v/>
      </c>
      <c r="R228" s="29" t="str">
        <f>IFERROR(IF(MINUTE(IFERROR(IF(HOUR(VLOOKUP($A228&amp;TEXT(R$3,"dd/mm/yyyy")&amp;$D$2,tbReporteAsistencia[[#All],[SerialDeBusqueda]:[FechaRegistro]],3,FALSE))&lt;HOUR($D$1),IFERROR((R$3+$D$1)-(VLOOKUP($A228&amp;TEXT(R$3,"dd/mm/yyyy")&amp;$D$2,tbReporteAsistencia[[#All],[SerialDeBusqueda]:[FechaRegistro]],3,FALSE)),""),""),""))&gt;$I$1,1,0),"")</f>
        <v/>
      </c>
      <c r="S228" s="29" t="str">
        <f>IFERROR(IF(MINUTE(IFERROR(IF(HOUR(VLOOKUP($A228&amp;TEXT(S$3,"dd/mm/yyyy")&amp;$D$2,tbReporteAsistencia[[#All],[SerialDeBusqueda]:[FechaRegistro]],3,FALSE))&lt;HOUR($D$1),IFERROR((S$3+$D$1)-(VLOOKUP($A228&amp;TEXT(S$3,"dd/mm/yyyy")&amp;$D$2,tbReporteAsistencia[[#All],[SerialDeBusqueda]:[FechaRegistro]],3,FALSE)),""),""),""))&gt;$I$1,1,0),"")</f>
        <v/>
      </c>
    </row>
    <row r="229" spans="1:19">
      <c r="A229" s="8">
        <f>Plantilla!A230</f>
        <v>0</v>
      </c>
      <c r="B229" s="8">
        <f>Plantilla!B230</f>
        <v>0</v>
      </c>
      <c r="C229" s="8">
        <f>Plantilla!C230</f>
        <v>0</v>
      </c>
      <c r="D229" s="29" t="str">
        <f>IFERROR(IF(MINUTE(IFERROR(IF(HOUR(VLOOKUP($A229&amp;TEXT(D$3,"dd/mm/yyyy")&amp;$D$2,tbReporteAsistencia[[#All],[SerialDeBusqueda]:[FechaRegistro]],3,FALSE))&lt;HOUR($D$1),IFERROR((D$3+$D$1)-(VLOOKUP($A229&amp;TEXT(D$3,"dd/mm/yyyy")&amp;$D$2,tbReporteAsistencia[[#All],[SerialDeBusqueda]:[FechaRegistro]],3,FALSE)),""),""),""))&gt;$I$1,1,0),"")</f>
        <v/>
      </c>
      <c r="E229" s="29" t="str">
        <f>IFERROR(IF(MINUTE(IFERROR(IF(HOUR(VLOOKUP($A229&amp;TEXT(E$3,"dd/mm/yyyy")&amp;$D$2,tbReporteAsistencia[[#All],[SerialDeBusqueda]:[FechaRegistro]],3,FALSE))&lt;HOUR($D$1),IFERROR((E$3+$D$1)-(VLOOKUP($A229&amp;TEXT(E$3,"dd/mm/yyyy")&amp;$D$2,tbReporteAsistencia[[#All],[SerialDeBusqueda]:[FechaRegistro]],3,FALSE)),""),""),""))&gt;$I$1,1,0),"")</f>
        <v/>
      </c>
      <c r="F229" s="29" t="str">
        <f>IFERROR(IF(MINUTE(IFERROR(IF(HOUR(VLOOKUP($A229&amp;TEXT(F$3,"dd/mm/yyyy")&amp;$D$2,tbReporteAsistencia[[#All],[SerialDeBusqueda]:[FechaRegistro]],3,FALSE))&lt;HOUR($D$1),IFERROR((F$3+$D$1)-(VLOOKUP($A229&amp;TEXT(F$3,"dd/mm/yyyy")&amp;$D$2,tbReporteAsistencia[[#All],[SerialDeBusqueda]:[FechaRegistro]],3,FALSE)),""),""),""))&gt;$I$1,1,0),"")</f>
        <v/>
      </c>
      <c r="G229" s="29" t="str">
        <f>IFERROR(IF(MINUTE(IFERROR(IF(HOUR(VLOOKUP($A229&amp;TEXT(G$3,"dd/mm/yyyy")&amp;$D$2,tbReporteAsistencia[[#All],[SerialDeBusqueda]:[FechaRegistro]],3,FALSE))&lt;HOUR($D$1),IFERROR((G$3+$D$1)-(VLOOKUP($A229&amp;TEXT(G$3,"dd/mm/yyyy")&amp;$D$2,tbReporteAsistencia[[#All],[SerialDeBusqueda]:[FechaRegistro]],3,FALSE)),""),""),""))&gt;$I$1,1,0),"")</f>
        <v/>
      </c>
      <c r="H229" s="29" t="str">
        <f>IFERROR(IF(MINUTE(IFERROR(IF(HOUR(VLOOKUP($A229&amp;TEXT(H$3,"dd/mm/yyyy")&amp;$D$2,tbReporteAsistencia[[#All],[SerialDeBusqueda]:[FechaRegistro]],3,FALSE))&lt;HOUR($D$1),IFERROR((H$3+$D$1)-(VLOOKUP($A229&amp;TEXT(H$3,"dd/mm/yyyy")&amp;$D$2,tbReporteAsistencia[[#All],[SerialDeBusqueda]:[FechaRegistro]],3,FALSE)),""),""),""))&gt;$I$1,1,0),"")</f>
        <v/>
      </c>
      <c r="I229" s="29" t="str">
        <f>IFERROR(IF(MINUTE(IFERROR(IF(HOUR(VLOOKUP($A229&amp;TEXT(I$3,"dd/mm/yyyy")&amp;$D$2,tbReporteAsistencia[[#All],[SerialDeBusqueda]:[FechaRegistro]],3,FALSE))&lt;HOUR($D$1),IFERROR((I$3+$D$1)-(VLOOKUP($A229&amp;TEXT(I$3,"dd/mm/yyyy")&amp;$D$2,tbReporteAsistencia[[#All],[SerialDeBusqueda]:[FechaRegistro]],3,FALSE)),""),""),""))&gt;$I$1,1,0),"")</f>
        <v/>
      </c>
      <c r="J229" s="29" t="str">
        <f>IFERROR(IF(MINUTE(IFERROR(IF(HOUR(VLOOKUP($A229&amp;TEXT(J$3,"dd/mm/yyyy")&amp;$D$2,tbReporteAsistencia[[#All],[SerialDeBusqueda]:[FechaRegistro]],3,FALSE))&lt;HOUR($D$1),IFERROR((J$3+$D$1)-(VLOOKUP($A229&amp;TEXT(J$3,"dd/mm/yyyy")&amp;$D$2,tbReporteAsistencia[[#All],[SerialDeBusqueda]:[FechaRegistro]],3,FALSE)),""),""),""))&gt;$I$1,1,0),"")</f>
        <v/>
      </c>
      <c r="K229" s="29" t="str">
        <f>IFERROR(IF(MINUTE(IFERROR(IF(HOUR(VLOOKUP($A229&amp;TEXT(K$3,"dd/mm/yyyy")&amp;$D$2,tbReporteAsistencia[[#All],[SerialDeBusqueda]:[FechaRegistro]],3,FALSE))&lt;HOUR($D$1),IFERROR((K$3+$D$1)-(VLOOKUP($A229&amp;TEXT(K$3,"dd/mm/yyyy")&amp;$D$2,tbReporteAsistencia[[#All],[SerialDeBusqueda]:[FechaRegistro]],3,FALSE)),""),""),""))&gt;$I$1,1,0),"")</f>
        <v/>
      </c>
      <c r="L229" s="29" t="str">
        <f>IFERROR(IF(MINUTE(IFERROR(IF(HOUR(VLOOKUP($A229&amp;TEXT(L$3,"dd/mm/yyyy")&amp;$D$2,tbReporteAsistencia[[#All],[SerialDeBusqueda]:[FechaRegistro]],3,FALSE))&lt;HOUR($D$1),IFERROR((L$3+$D$1)-(VLOOKUP($A229&amp;TEXT(L$3,"dd/mm/yyyy")&amp;$D$2,tbReporteAsistencia[[#All],[SerialDeBusqueda]:[FechaRegistro]],3,FALSE)),""),""),""))&gt;$I$1,1,0),"")</f>
        <v/>
      </c>
      <c r="M229" s="29" t="str">
        <f>IFERROR(IF(MINUTE(IFERROR(IF(HOUR(VLOOKUP($A229&amp;TEXT(M$3,"dd/mm/yyyy")&amp;$D$2,tbReporteAsistencia[[#All],[SerialDeBusqueda]:[FechaRegistro]],3,FALSE))&lt;HOUR($D$1),IFERROR((M$3+$D$1)-(VLOOKUP($A229&amp;TEXT(M$3,"dd/mm/yyyy")&amp;$D$2,tbReporteAsistencia[[#All],[SerialDeBusqueda]:[FechaRegistro]],3,FALSE)),""),""),""))&gt;$I$1,1,0),"")</f>
        <v/>
      </c>
      <c r="N229" s="29" t="str">
        <f>IFERROR(IF(MINUTE(IFERROR(IF(HOUR(VLOOKUP($A229&amp;TEXT(N$3,"dd/mm/yyyy")&amp;$D$2,tbReporteAsistencia[[#All],[SerialDeBusqueda]:[FechaRegistro]],3,FALSE))&lt;HOUR($D$1),IFERROR((N$3+$D$1)-(VLOOKUP($A229&amp;TEXT(N$3,"dd/mm/yyyy")&amp;$D$2,tbReporteAsistencia[[#All],[SerialDeBusqueda]:[FechaRegistro]],3,FALSE)),""),""),""))&gt;$I$1,1,0),"")</f>
        <v/>
      </c>
      <c r="O229" s="29" t="str">
        <f>IFERROR(IF(MINUTE(IFERROR(IF(HOUR(VLOOKUP($A229&amp;TEXT(O$3,"dd/mm/yyyy")&amp;$D$2,tbReporteAsistencia[[#All],[SerialDeBusqueda]:[FechaRegistro]],3,FALSE))&lt;HOUR($D$1),IFERROR((O$3+$D$1)-(VLOOKUP($A229&amp;TEXT(O$3,"dd/mm/yyyy")&amp;$D$2,tbReporteAsistencia[[#All],[SerialDeBusqueda]:[FechaRegistro]],3,FALSE)),""),""),""))&gt;$I$1,1,0),"")</f>
        <v/>
      </c>
      <c r="P229" s="29" t="str">
        <f>IFERROR(IF(MINUTE(IFERROR(IF(HOUR(VLOOKUP($A229&amp;TEXT(P$3,"dd/mm/yyyy")&amp;$D$2,tbReporteAsistencia[[#All],[SerialDeBusqueda]:[FechaRegistro]],3,FALSE))&lt;HOUR($D$1),IFERROR((P$3+$D$1)-(VLOOKUP($A229&amp;TEXT(P$3,"dd/mm/yyyy")&amp;$D$2,tbReporteAsistencia[[#All],[SerialDeBusqueda]:[FechaRegistro]],3,FALSE)),""),""),""))&gt;$I$1,1,0),"")</f>
        <v/>
      </c>
      <c r="Q229" s="29" t="str">
        <f>IFERROR(IF(MINUTE(IFERROR(IF(HOUR(VLOOKUP($A229&amp;TEXT(Q$3,"dd/mm/yyyy")&amp;$D$2,tbReporteAsistencia[[#All],[SerialDeBusqueda]:[FechaRegistro]],3,FALSE))&lt;HOUR($D$1),IFERROR((Q$3+$D$1)-(VLOOKUP($A229&amp;TEXT(Q$3,"dd/mm/yyyy")&amp;$D$2,tbReporteAsistencia[[#All],[SerialDeBusqueda]:[FechaRegistro]],3,FALSE)),""),""),""))&gt;$I$1,1,0),"")</f>
        <v/>
      </c>
      <c r="R229" s="29" t="str">
        <f>IFERROR(IF(MINUTE(IFERROR(IF(HOUR(VLOOKUP($A229&amp;TEXT(R$3,"dd/mm/yyyy")&amp;$D$2,tbReporteAsistencia[[#All],[SerialDeBusqueda]:[FechaRegistro]],3,FALSE))&lt;HOUR($D$1),IFERROR((R$3+$D$1)-(VLOOKUP($A229&amp;TEXT(R$3,"dd/mm/yyyy")&amp;$D$2,tbReporteAsistencia[[#All],[SerialDeBusqueda]:[FechaRegistro]],3,FALSE)),""),""),""))&gt;$I$1,1,0),"")</f>
        <v/>
      </c>
      <c r="S229" s="29" t="str">
        <f>IFERROR(IF(MINUTE(IFERROR(IF(HOUR(VLOOKUP($A229&amp;TEXT(S$3,"dd/mm/yyyy")&amp;$D$2,tbReporteAsistencia[[#All],[SerialDeBusqueda]:[FechaRegistro]],3,FALSE))&lt;HOUR($D$1),IFERROR((S$3+$D$1)-(VLOOKUP($A229&amp;TEXT(S$3,"dd/mm/yyyy")&amp;$D$2,tbReporteAsistencia[[#All],[SerialDeBusqueda]:[FechaRegistro]],3,FALSE)),""),""),""))&gt;$I$1,1,0),"")</f>
        <v/>
      </c>
    </row>
    <row r="230" spans="1:19">
      <c r="A230" s="8">
        <f>Plantilla!A231</f>
        <v>0</v>
      </c>
      <c r="B230" s="8">
        <f>Plantilla!B231</f>
        <v>0</v>
      </c>
      <c r="C230" s="8">
        <f>Plantilla!C231</f>
        <v>0</v>
      </c>
      <c r="D230" s="29" t="str">
        <f>IFERROR(IF(MINUTE(IFERROR(IF(HOUR(VLOOKUP($A230&amp;TEXT(D$3,"dd/mm/yyyy")&amp;$D$2,tbReporteAsistencia[[#All],[SerialDeBusqueda]:[FechaRegistro]],3,FALSE))&lt;HOUR($D$1),IFERROR((D$3+$D$1)-(VLOOKUP($A230&amp;TEXT(D$3,"dd/mm/yyyy")&amp;$D$2,tbReporteAsistencia[[#All],[SerialDeBusqueda]:[FechaRegistro]],3,FALSE)),""),""),""))&gt;$I$1,1,0),"")</f>
        <v/>
      </c>
      <c r="E230" s="29" t="str">
        <f>IFERROR(IF(MINUTE(IFERROR(IF(HOUR(VLOOKUP($A230&amp;TEXT(E$3,"dd/mm/yyyy")&amp;$D$2,tbReporteAsistencia[[#All],[SerialDeBusqueda]:[FechaRegistro]],3,FALSE))&lt;HOUR($D$1),IFERROR((E$3+$D$1)-(VLOOKUP($A230&amp;TEXT(E$3,"dd/mm/yyyy")&amp;$D$2,tbReporteAsistencia[[#All],[SerialDeBusqueda]:[FechaRegistro]],3,FALSE)),""),""),""))&gt;$I$1,1,0),"")</f>
        <v/>
      </c>
      <c r="F230" s="29" t="str">
        <f>IFERROR(IF(MINUTE(IFERROR(IF(HOUR(VLOOKUP($A230&amp;TEXT(F$3,"dd/mm/yyyy")&amp;$D$2,tbReporteAsistencia[[#All],[SerialDeBusqueda]:[FechaRegistro]],3,FALSE))&lt;HOUR($D$1),IFERROR((F$3+$D$1)-(VLOOKUP($A230&amp;TEXT(F$3,"dd/mm/yyyy")&amp;$D$2,tbReporteAsistencia[[#All],[SerialDeBusqueda]:[FechaRegistro]],3,FALSE)),""),""),""))&gt;$I$1,1,0),"")</f>
        <v/>
      </c>
      <c r="G230" s="29" t="str">
        <f>IFERROR(IF(MINUTE(IFERROR(IF(HOUR(VLOOKUP($A230&amp;TEXT(G$3,"dd/mm/yyyy")&amp;$D$2,tbReporteAsistencia[[#All],[SerialDeBusqueda]:[FechaRegistro]],3,FALSE))&lt;HOUR($D$1),IFERROR((G$3+$D$1)-(VLOOKUP($A230&amp;TEXT(G$3,"dd/mm/yyyy")&amp;$D$2,tbReporteAsistencia[[#All],[SerialDeBusqueda]:[FechaRegistro]],3,FALSE)),""),""),""))&gt;$I$1,1,0),"")</f>
        <v/>
      </c>
      <c r="H230" s="29" t="str">
        <f>IFERROR(IF(MINUTE(IFERROR(IF(HOUR(VLOOKUP($A230&amp;TEXT(H$3,"dd/mm/yyyy")&amp;$D$2,tbReporteAsistencia[[#All],[SerialDeBusqueda]:[FechaRegistro]],3,FALSE))&lt;HOUR($D$1),IFERROR((H$3+$D$1)-(VLOOKUP($A230&amp;TEXT(H$3,"dd/mm/yyyy")&amp;$D$2,tbReporteAsistencia[[#All],[SerialDeBusqueda]:[FechaRegistro]],3,FALSE)),""),""),""))&gt;$I$1,1,0),"")</f>
        <v/>
      </c>
      <c r="I230" s="29" t="str">
        <f>IFERROR(IF(MINUTE(IFERROR(IF(HOUR(VLOOKUP($A230&amp;TEXT(I$3,"dd/mm/yyyy")&amp;$D$2,tbReporteAsistencia[[#All],[SerialDeBusqueda]:[FechaRegistro]],3,FALSE))&lt;HOUR($D$1),IFERROR((I$3+$D$1)-(VLOOKUP($A230&amp;TEXT(I$3,"dd/mm/yyyy")&amp;$D$2,tbReporteAsistencia[[#All],[SerialDeBusqueda]:[FechaRegistro]],3,FALSE)),""),""),""))&gt;$I$1,1,0),"")</f>
        <v/>
      </c>
      <c r="J230" s="29" t="str">
        <f>IFERROR(IF(MINUTE(IFERROR(IF(HOUR(VLOOKUP($A230&amp;TEXT(J$3,"dd/mm/yyyy")&amp;$D$2,tbReporteAsistencia[[#All],[SerialDeBusqueda]:[FechaRegistro]],3,FALSE))&lt;HOUR($D$1),IFERROR((J$3+$D$1)-(VLOOKUP($A230&amp;TEXT(J$3,"dd/mm/yyyy")&amp;$D$2,tbReporteAsistencia[[#All],[SerialDeBusqueda]:[FechaRegistro]],3,FALSE)),""),""),""))&gt;$I$1,1,0),"")</f>
        <v/>
      </c>
      <c r="K230" s="29" t="str">
        <f>IFERROR(IF(MINUTE(IFERROR(IF(HOUR(VLOOKUP($A230&amp;TEXT(K$3,"dd/mm/yyyy")&amp;$D$2,tbReporteAsistencia[[#All],[SerialDeBusqueda]:[FechaRegistro]],3,FALSE))&lt;HOUR($D$1),IFERROR((K$3+$D$1)-(VLOOKUP($A230&amp;TEXT(K$3,"dd/mm/yyyy")&amp;$D$2,tbReporteAsistencia[[#All],[SerialDeBusqueda]:[FechaRegistro]],3,FALSE)),""),""),""))&gt;$I$1,1,0),"")</f>
        <v/>
      </c>
      <c r="L230" s="29" t="str">
        <f>IFERROR(IF(MINUTE(IFERROR(IF(HOUR(VLOOKUP($A230&amp;TEXT(L$3,"dd/mm/yyyy")&amp;$D$2,tbReporteAsistencia[[#All],[SerialDeBusqueda]:[FechaRegistro]],3,FALSE))&lt;HOUR($D$1),IFERROR((L$3+$D$1)-(VLOOKUP($A230&amp;TEXT(L$3,"dd/mm/yyyy")&amp;$D$2,tbReporteAsistencia[[#All],[SerialDeBusqueda]:[FechaRegistro]],3,FALSE)),""),""),""))&gt;$I$1,1,0),"")</f>
        <v/>
      </c>
      <c r="M230" s="29" t="str">
        <f>IFERROR(IF(MINUTE(IFERROR(IF(HOUR(VLOOKUP($A230&amp;TEXT(M$3,"dd/mm/yyyy")&amp;$D$2,tbReporteAsistencia[[#All],[SerialDeBusqueda]:[FechaRegistro]],3,FALSE))&lt;HOUR($D$1),IFERROR((M$3+$D$1)-(VLOOKUP($A230&amp;TEXT(M$3,"dd/mm/yyyy")&amp;$D$2,tbReporteAsistencia[[#All],[SerialDeBusqueda]:[FechaRegistro]],3,FALSE)),""),""),""))&gt;$I$1,1,0),"")</f>
        <v/>
      </c>
      <c r="N230" s="29" t="str">
        <f>IFERROR(IF(MINUTE(IFERROR(IF(HOUR(VLOOKUP($A230&amp;TEXT(N$3,"dd/mm/yyyy")&amp;$D$2,tbReporteAsistencia[[#All],[SerialDeBusqueda]:[FechaRegistro]],3,FALSE))&lt;HOUR($D$1),IFERROR((N$3+$D$1)-(VLOOKUP($A230&amp;TEXT(N$3,"dd/mm/yyyy")&amp;$D$2,tbReporteAsistencia[[#All],[SerialDeBusqueda]:[FechaRegistro]],3,FALSE)),""),""),""))&gt;$I$1,1,0),"")</f>
        <v/>
      </c>
      <c r="O230" s="29" t="str">
        <f>IFERROR(IF(MINUTE(IFERROR(IF(HOUR(VLOOKUP($A230&amp;TEXT(O$3,"dd/mm/yyyy")&amp;$D$2,tbReporteAsistencia[[#All],[SerialDeBusqueda]:[FechaRegistro]],3,FALSE))&lt;HOUR($D$1),IFERROR((O$3+$D$1)-(VLOOKUP($A230&amp;TEXT(O$3,"dd/mm/yyyy")&amp;$D$2,tbReporteAsistencia[[#All],[SerialDeBusqueda]:[FechaRegistro]],3,FALSE)),""),""),""))&gt;$I$1,1,0),"")</f>
        <v/>
      </c>
      <c r="P230" s="29" t="str">
        <f>IFERROR(IF(MINUTE(IFERROR(IF(HOUR(VLOOKUP($A230&amp;TEXT(P$3,"dd/mm/yyyy")&amp;$D$2,tbReporteAsistencia[[#All],[SerialDeBusqueda]:[FechaRegistro]],3,FALSE))&lt;HOUR($D$1),IFERROR((P$3+$D$1)-(VLOOKUP($A230&amp;TEXT(P$3,"dd/mm/yyyy")&amp;$D$2,tbReporteAsistencia[[#All],[SerialDeBusqueda]:[FechaRegistro]],3,FALSE)),""),""),""))&gt;$I$1,1,0),"")</f>
        <v/>
      </c>
      <c r="Q230" s="29" t="str">
        <f>IFERROR(IF(MINUTE(IFERROR(IF(HOUR(VLOOKUP($A230&amp;TEXT(Q$3,"dd/mm/yyyy")&amp;$D$2,tbReporteAsistencia[[#All],[SerialDeBusqueda]:[FechaRegistro]],3,FALSE))&lt;HOUR($D$1),IFERROR((Q$3+$D$1)-(VLOOKUP($A230&amp;TEXT(Q$3,"dd/mm/yyyy")&amp;$D$2,tbReporteAsistencia[[#All],[SerialDeBusqueda]:[FechaRegistro]],3,FALSE)),""),""),""))&gt;$I$1,1,0),"")</f>
        <v/>
      </c>
      <c r="R230" s="29" t="str">
        <f>IFERROR(IF(MINUTE(IFERROR(IF(HOUR(VLOOKUP($A230&amp;TEXT(R$3,"dd/mm/yyyy")&amp;$D$2,tbReporteAsistencia[[#All],[SerialDeBusqueda]:[FechaRegistro]],3,FALSE))&lt;HOUR($D$1),IFERROR((R$3+$D$1)-(VLOOKUP($A230&amp;TEXT(R$3,"dd/mm/yyyy")&amp;$D$2,tbReporteAsistencia[[#All],[SerialDeBusqueda]:[FechaRegistro]],3,FALSE)),""),""),""))&gt;$I$1,1,0),"")</f>
        <v/>
      </c>
      <c r="S230" s="29" t="str">
        <f>IFERROR(IF(MINUTE(IFERROR(IF(HOUR(VLOOKUP($A230&amp;TEXT(S$3,"dd/mm/yyyy")&amp;$D$2,tbReporteAsistencia[[#All],[SerialDeBusqueda]:[FechaRegistro]],3,FALSE))&lt;HOUR($D$1),IFERROR((S$3+$D$1)-(VLOOKUP($A230&amp;TEXT(S$3,"dd/mm/yyyy")&amp;$D$2,tbReporteAsistencia[[#All],[SerialDeBusqueda]:[FechaRegistro]],3,FALSE)),""),""),""))&gt;$I$1,1,0),"")</f>
        <v/>
      </c>
    </row>
    <row r="231" spans="1:19">
      <c r="A231" s="8">
        <f>Plantilla!A232</f>
        <v>0</v>
      </c>
      <c r="B231" s="8">
        <f>Plantilla!B232</f>
        <v>0</v>
      </c>
      <c r="C231" s="8">
        <f>Plantilla!C232</f>
        <v>0</v>
      </c>
      <c r="D231" s="29" t="str">
        <f>IFERROR(IF(MINUTE(IFERROR(IF(HOUR(VLOOKUP($A231&amp;TEXT(D$3,"dd/mm/yyyy")&amp;$D$2,tbReporteAsistencia[[#All],[SerialDeBusqueda]:[FechaRegistro]],3,FALSE))&lt;HOUR($D$1),IFERROR((D$3+$D$1)-(VLOOKUP($A231&amp;TEXT(D$3,"dd/mm/yyyy")&amp;$D$2,tbReporteAsistencia[[#All],[SerialDeBusqueda]:[FechaRegistro]],3,FALSE)),""),""),""))&gt;$I$1,1,0),"")</f>
        <v/>
      </c>
      <c r="E231" s="29" t="str">
        <f>IFERROR(IF(MINUTE(IFERROR(IF(HOUR(VLOOKUP($A231&amp;TEXT(E$3,"dd/mm/yyyy")&amp;$D$2,tbReporteAsistencia[[#All],[SerialDeBusqueda]:[FechaRegistro]],3,FALSE))&lt;HOUR($D$1),IFERROR((E$3+$D$1)-(VLOOKUP($A231&amp;TEXT(E$3,"dd/mm/yyyy")&amp;$D$2,tbReporteAsistencia[[#All],[SerialDeBusqueda]:[FechaRegistro]],3,FALSE)),""),""),""))&gt;$I$1,1,0),"")</f>
        <v/>
      </c>
      <c r="F231" s="29" t="str">
        <f>IFERROR(IF(MINUTE(IFERROR(IF(HOUR(VLOOKUP($A231&amp;TEXT(F$3,"dd/mm/yyyy")&amp;$D$2,tbReporteAsistencia[[#All],[SerialDeBusqueda]:[FechaRegistro]],3,FALSE))&lt;HOUR($D$1),IFERROR((F$3+$D$1)-(VLOOKUP($A231&amp;TEXT(F$3,"dd/mm/yyyy")&amp;$D$2,tbReporteAsistencia[[#All],[SerialDeBusqueda]:[FechaRegistro]],3,FALSE)),""),""),""))&gt;$I$1,1,0),"")</f>
        <v/>
      </c>
      <c r="G231" s="29" t="str">
        <f>IFERROR(IF(MINUTE(IFERROR(IF(HOUR(VLOOKUP($A231&amp;TEXT(G$3,"dd/mm/yyyy")&amp;$D$2,tbReporteAsistencia[[#All],[SerialDeBusqueda]:[FechaRegistro]],3,FALSE))&lt;HOUR($D$1),IFERROR((G$3+$D$1)-(VLOOKUP($A231&amp;TEXT(G$3,"dd/mm/yyyy")&amp;$D$2,tbReporteAsistencia[[#All],[SerialDeBusqueda]:[FechaRegistro]],3,FALSE)),""),""),""))&gt;$I$1,1,0),"")</f>
        <v/>
      </c>
      <c r="H231" s="29" t="str">
        <f>IFERROR(IF(MINUTE(IFERROR(IF(HOUR(VLOOKUP($A231&amp;TEXT(H$3,"dd/mm/yyyy")&amp;$D$2,tbReporteAsistencia[[#All],[SerialDeBusqueda]:[FechaRegistro]],3,FALSE))&lt;HOUR($D$1),IFERROR((H$3+$D$1)-(VLOOKUP($A231&amp;TEXT(H$3,"dd/mm/yyyy")&amp;$D$2,tbReporteAsistencia[[#All],[SerialDeBusqueda]:[FechaRegistro]],3,FALSE)),""),""),""))&gt;$I$1,1,0),"")</f>
        <v/>
      </c>
      <c r="I231" s="29" t="str">
        <f>IFERROR(IF(MINUTE(IFERROR(IF(HOUR(VLOOKUP($A231&amp;TEXT(I$3,"dd/mm/yyyy")&amp;$D$2,tbReporteAsistencia[[#All],[SerialDeBusqueda]:[FechaRegistro]],3,FALSE))&lt;HOUR($D$1),IFERROR((I$3+$D$1)-(VLOOKUP($A231&amp;TEXT(I$3,"dd/mm/yyyy")&amp;$D$2,tbReporteAsistencia[[#All],[SerialDeBusqueda]:[FechaRegistro]],3,FALSE)),""),""),""))&gt;$I$1,1,0),"")</f>
        <v/>
      </c>
      <c r="J231" s="29" t="str">
        <f>IFERROR(IF(MINUTE(IFERROR(IF(HOUR(VLOOKUP($A231&amp;TEXT(J$3,"dd/mm/yyyy")&amp;$D$2,tbReporteAsistencia[[#All],[SerialDeBusqueda]:[FechaRegistro]],3,FALSE))&lt;HOUR($D$1),IFERROR((J$3+$D$1)-(VLOOKUP($A231&amp;TEXT(J$3,"dd/mm/yyyy")&amp;$D$2,tbReporteAsistencia[[#All],[SerialDeBusqueda]:[FechaRegistro]],3,FALSE)),""),""),""))&gt;$I$1,1,0),"")</f>
        <v/>
      </c>
      <c r="K231" s="29" t="str">
        <f>IFERROR(IF(MINUTE(IFERROR(IF(HOUR(VLOOKUP($A231&amp;TEXT(K$3,"dd/mm/yyyy")&amp;$D$2,tbReporteAsistencia[[#All],[SerialDeBusqueda]:[FechaRegistro]],3,FALSE))&lt;HOUR($D$1),IFERROR((K$3+$D$1)-(VLOOKUP($A231&amp;TEXT(K$3,"dd/mm/yyyy")&amp;$D$2,tbReporteAsistencia[[#All],[SerialDeBusqueda]:[FechaRegistro]],3,FALSE)),""),""),""))&gt;$I$1,1,0),"")</f>
        <v/>
      </c>
      <c r="L231" s="29" t="str">
        <f>IFERROR(IF(MINUTE(IFERROR(IF(HOUR(VLOOKUP($A231&amp;TEXT(L$3,"dd/mm/yyyy")&amp;$D$2,tbReporteAsistencia[[#All],[SerialDeBusqueda]:[FechaRegistro]],3,FALSE))&lt;HOUR($D$1),IFERROR((L$3+$D$1)-(VLOOKUP($A231&amp;TEXT(L$3,"dd/mm/yyyy")&amp;$D$2,tbReporteAsistencia[[#All],[SerialDeBusqueda]:[FechaRegistro]],3,FALSE)),""),""),""))&gt;$I$1,1,0),"")</f>
        <v/>
      </c>
      <c r="M231" s="29" t="str">
        <f>IFERROR(IF(MINUTE(IFERROR(IF(HOUR(VLOOKUP($A231&amp;TEXT(M$3,"dd/mm/yyyy")&amp;$D$2,tbReporteAsistencia[[#All],[SerialDeBusqueda]:[FechaRegistro]],3,FALSE))&lt;HOUR($D$1),IFERROR((M$3+$D$1)-(VLOOKUP($A231&amp;TEXT(M$3,"dd/mm/yyyy")&amp;$D$2,tbReporteAsistencia[[#All],[SerialDeBusqueda]:[FechaRegistro]],3,FALSE)),""),""),""))&gt;$I$1,1,0),"")</f>
        <v/>
      </c>
      <c r="N231" s="29" t="str">
        <f>IFERROR(IF(MINUTE(IFERROR(IF(HOUR(VLOOKUP($A231&amp;TEXT(N$3,"dd/mm/yyyy")&amp;$D$2,tbReporteAsistencia[[#All],[SerialDeBusqueda]:[FechaRegistro]],3,FALSE))&lt;HOUR($D$1),IFERROR((N$3+$D$1)-(VLOOKUP($A231&amp;TEXT(N$3,"dd/mm/yyyy")&amp;$D$2,tbReporteAsistencia[[#All],[SerialDeBusqueda]:[FechaRegistro]],3,FALSE)),""),""),""))&gt;$I$1,1,0),"")</f>
        <v/>
      </c>
      <c r="O231" s="29" t="str">
        <f>IFERROR(IF(MINUTE(IFERROR(IF(HOUR(VLOOKUP($A231&amp;TEXT(O$3,"dd/mm/yyyy")&amp;$D$2,tbReporteAsistencia[[#All],[SerialDeBusqueda]:[FechaRegistro]],3,FALSE))&lt;HOUR($D$1),IFERROR((O$3+$D$1)-(VLOOKUP($A231&amp;TEXT(O$3,"dd/mm/yyyy")&amp;$D$2,tbReporteAsistencia[[#All],[SerialDeBusqueda]:[FechaRegistro]],3,FALSE)),""),""),""))&gt;$I$1,1,0),"")</f>
        <v/>
      </c>
      <c r="P231" s="29" t="str">
        <f>IFERROR(IF(MINUTE(IFERROR(IF(HOUR(VLOOKUP($A231&amp;TEXT(P$3,"dd/mm/yyyy")&amp;$D$2,tbReporteAsistencia[[#All],[SerialDeBusqueda]:[FechaRegistro]],3,FALSE))&lt;HOUR($D$1),IFERROR((P$3+$D$1)-(VLOOKUP($A231&amp;TEXT(P$3,"dd/mm/yyyy")&amp;$D$2,tbReporteAsistencia[[#All],[SerialDeBusqueda]:[FechaRegistro]],3,FALSE)),""),""),""))&gt;$I$1,1,0),"")</f>
        <v/>
      </c>
      <c r="Q231" s="29" t="str">
        <f>IFERROR(IF(MINUTE(IFERROR(IF(HOUR(VLOOKUP($A231&amp;TEXT(Q$3,"dd/mm/yyyy")&amp;$D$2,tbReporteAsistencia[[#All],[SerialDeBusqueda]:[FechaRegistro]],3,FALSE))&lt;HOUR($D$1),IFERROR((Q$3+$D$1)-(VLOOKUP($A231&amp;TEXT(Q$3,"dd/mm/yyyy")&amp;$D$2,tbReporteAsistencia[[#All],[SerialDeBusqueda]:[FechaRegistro]],3,FALSE)),""),""),""))&gt;$I$1,1,0),"")</f>
        <v/>
      </c>
      <c r="R231" s="29" t="str">
        <f>IFERROR(IF(MINUTE(IFERROR(IF(HOUR(VLOOKUP($A231&amp;TEXT(R$3,"dd/mm/yyyy")&amp;$D$2,tbReporteAsistencia[[#All],[SerialDeBusqueda]:[FechaRegistro]],3,FALSE))&lt;HOUR($D$1),IFERROR((R$3+$D$1)-(VLOOKUP($A231&amp;TEXT(R$3,"dd/mm/yyyy")&amp;$D$2,tbReporteAsistencia[[#All],[SerialDeBusqueda]:[FechaRegistro]],3,FALSE)),""),""),""))&gt;$I$1,1,0),"")</f>
        <v/>
      </c>
      <c r="S231" s="29" t="str">
        <f>IFERROR(IF(MINUTE(IFERROR(IF(HOUR(VLOOKUP($A231&amp;TEXT(S$3,"dd/mm/yyyy")&amp;$D$2,tbReporteAsistencia[[#All],[SerialDeBusqueda]:[FechaRegistro]],3,FALSE))&lt;HOUR($D$1),IFERROR((S$3+$D$1)-(VLOOKUP($A231&amp;TEXT(S$3,"dd/mm/yyyy")&amp;$D$2,tbReporteAsistencia[[#All],[SerialDeBusqueda]:[FechaRegistro]],3,FALSE)),""),""),""))&gt;$I$1,1,0),"")</f>
        <v/>
      </c>
    </row>
    <row r="232" spans="1:19">
      <c r="A232" s="8">
        <f>Plantilla!A233</f>
        <v>0</v>
      </c>
      <c r="B232" s="8">
        <f>Plantilla!B233</f>
        <v>0</v>
      </c>
      <c r="C232" s="8">
        <f>Plantilla!C233</f>
        <v>0</v>
      </c>
      <c r="D232" s="29" t="str">
        <f>IFERROR(IF(MINUTE(IFERROR(IF(HOUR(VLOOKUP($A232&amp;TEXT(D$3,"dd/mm/yyyy")&amp;$D$2,tbReporteAsistencia[[#All],[SerialDeBusqueda]:[FechaRegistro]],3,FALSE))&lt;HOUR($D$1),IFERROR((D$3+$D$1)-(VLOOKUP($A232&amp;TEXT(D$3,"dd/mm/yyyy")&amp;$D$2,tbReporteAsistencia[[#All],[SerialDeBusqueda]:[FechaRegistro]],3,FALSE)),""),""),""))&gt;$I$1,1,0),"")</f>
        <v/>
      </c>
      <c r="E232" s="29" t="str">
        <f>IFERROR(IF(MINUTE(IFERROR(IF(HOUR(VLOOKUP($A232&amp;TEXT(E$3,"dd/mm/yyyy")&amp;$D$2,tbReporteAsistencia[[#All],[SerialDeBusqueda]:[FechaRegistro]],3,FALSE))&lt;HOUR($D$1),IFERROR((E$3+$D$1)-(VLOOKUP($A232&amp;TEXT(E$3,"dd/mm/yyyy")&amp;$D$2,tbReporteAsistencia[[#All],[SerialDeBusqueda]:[FechaRegistro]],3,FALSE)),""),""),""))&gt;$I$1,1,0),"")</f>
        <v/>
      </c>
      <c r="F232" s="29" t="str">
        <f>IFERROR(IF(MINUTE(IFERROR(IF(HOUR(VLOOKUP($A232&amp;TEXT(F$3,"dd/mm/yyyy")&amp;$D$2,tbReporteAsistencia[[#All],[SerialDeBusqueda]:[FechaRegistro]],3,FALSE))&lt;HOUR($D$1),IFERROR((F$3+$D$1)-(VLOOKUP($A232&amp;TEXT(F$3,"dd/mm/yyyy")&amp;$D$2,tbReporteAsistencia[[#All],[SerialDeBusqueda]:[FechaRegistro]],3,FALSE)),""),""),""))&gt;$I$1,1,0),"")</f>
        <v/>
      </c>
      <c r="G232" s="29" t="str">
        <f>IFERROR(IF(MINUTE(IFERROR(IF(HOUR(VLOOKUP($A232&amp;TEXT(G$3,"dd/mm/yyyy")&amp;$D$2,tbReporteAsistencia[[#All],[SerialDeBusqueda]:[FechaRegistro]],3,FALSE))&lt;HOUR($D$1),IFERROR((G$3+$D$1)-(VLOOKUP($A232&amp;TEXT(G$3,"dd/mm/yyyy")&amp;$D$2,tbReporteAsistencia[[#All],[SerialDeBusqueda]:[FechaRegistro]],3,FALSE)),""),""),""))&gt;$I$1,1,0),"")</f>
        <v/>
      </c>
      <c r="H232" s="29" t="str">
        <f>IFERROR(IF(MINUTE(IFERROR(IF(HOUR(VLOOKUP($A232&amp;TEXT(H$3,"dd/mm/yyyy")&amp;$D$2,tbReporteAsistencia[[#All],[SerialDeBusqueda]:[FechaRegistro]],3,FALSE))&lt;HOUR($D$1),IFERROR((H$3+$D$1)-(VLOOKUP($A232&amp;TEXT(H$3,"dd/mm/yyyy")&amp;$D$2,tbReporteAsistencia[[#All],[SerialDeBusqueda]:[FechaRegistro]],3,FALSE)),""),""),""))&gt;$I$1,1,0),"")</f>
        <v/>
      </c>
      <c r="I232" s="29" t="str">
        <f>IFERROR(IF(MINUTE(IFERROR(IF(HOUR(VLOOKUP($A232&amp;TEXT(I$3,"dd/mm/yyyy")&amp;$D$2,tbReporteAsistencia[[#All],[SerialDeBusqueda]:[FechaRegistro]],3,FALSE))&lt;HOUR($D$1),IFERROR((I$3+$D$1)-(VLOOKUP($A232&amp;TEXT(I$3,"dd/mm/yyyy")&amp;$D$2,tbReporteAsistencia[[#All],[SerialDeBusqueda]:[FechaRegistro]],3,FALSE)),""),""),""))&gt;$I$1,1,0),"")</f>
        <v/>
      </c>
      <c r="J232" s="29" t="str">
        <f>IFERROR(IF(MINUTE(IFERROR(IF(HOUR(VLOOKUP($A232&amp;TEXT(J$3,"dd/mm/yyyy")&amp;$D$2,tbReporteAsistencia[[#All],[SerialDeBusqueda]:[FechaRegistro]],3,FALSE))&lt;HOUR($D$1),IFERROR((J$3+$D$1)-(VLOOKUP($A232&amp;TEXT(J$3,"dd/mm/yyyy")&amp;$D$2,tbReporteAsistencia[[#All],[SerialDeBusqueda]:[FechaRegistro]],3,FALSE)),""),""),""))&gt;$I$1,1,0),"")</f>
        <v/>
      </c>
      <c r="K232" s="29" t="str">
        <f>IFERROR(IF(MINUTE(IFERROR(IF(HOUR(VLOOKUP($A232&amp;TEXT(K$3,"dd/mm/yyyy")&amp;$D$2,tbReporteAsistencia[[#All],[SerialDeBusqueda]:[FechaRegistro]],3,FALSE))&lt;HOUR($D$1),IFERROR((K$3+$D$1)-(VLOOKUP($A232&amp;TEXT(K$3,"dd/mm/yyyy")&amp;$D$2,tbReporteAsistencia[[#All],[SerialDeBusqueda]:[FechaRegistro]],3,FALSE)),""),""),""))&gt;$I$1,1,0),"")</f>
        <v/>
      </c>
      <c r="L232" s="29" t="str">
        <f>IFERROR(IF(MINUTE(IFERROR(IF(HOUR(VLOOKUP($A232&amp;TEXT(L$3,"dd/mm/yyyy")&amp;$D$2,tbReporteAsistencia[[#All],[SerialDeBusqueda]:[FechaRegistro]],3,FALSE))&lt;HOUR($D$1),IFERROR((L$3+$D$1)-(VLOOKUP($A232&amp;TEXT(L$3,"dd/mm/yyyy")&amp;$D$2,tbReporteAsistencia[[#All],[SerialDeBusqueda]:[FechaRegistro]],3,FALSE)),""),""),""))&gt;$I$1,1,0),"")</f>
        <v/>
      </c>
      <c r="M232" s="29" t="str">
        <f>IFERROR(IF(MINUTE(IFERROR(IF(HOUR(VLOOKUP($A232&amp;TEXT(M$3,"dd/mm/yyyy")&amp;$D$2,tbReporteAsistencia[[#All],[SerialDeBusqueda]:[FechaRegistro]],3,FALSE))&lt;HOUR($D$1),IFERROR((M$3+$D$1)-(VLOOKUP($A232&amp;TEXT(M$3,"dd/mm/yyyy")&amp;$D$2,tbReporteAsistencia[[#All],[SerialDeBusqueda]:[FechaRegistro]],3,FALSE)),""),""),""))&gt;$I$1,1,0),"")</f>
        <v/>
      </c>
      <c r="N232" s="29" t="str">
        <f>IFERROR(IF(MINUTE(IFERROR(IF(HOUR(VLOOKUP($A232&amp;TEXT(N$3,"dd/mm/yyyy")&amp;$D$2,tbReporteAsistencia[[#All],[SerialDeBusqueda]:[FechaRegistro]],3,FALSE))&lt;HOUR($D$1),IFERROR((N$3+$D$1)-(VLOOKUP($A232&amp;TEXT(N$3,"dd/mm/yyyy")&amp;$D$2,tbReporteAsistencia[[#All],[SerialDeBusqueda]:[FechaRegistro]],3,FALSE)),""),""),""))&gt;$I$1,1,0),"")</f>
        <v/>
      </c>
      <c r="O232" s="29" t="str">
        <f>IFERROR(IF(MINUTE(IFERROR(IF(HOUR(VLOOKUP($A232&amp;TEXT(O$3,"dd/mm/yyyy")&amp;$D$2,tbReporteAsistencia[[#All],[SerialDeBusqueda]:[FechaRegistro]],3,FALSE))&lt;HOUR($D$1),IFERROR((O$3+$D$1)-(VLOOKUP($A232&amp;TEXT(O$3,"dd/mm/yyyy")&amp;$D$2,tbReporteAsistencia[[#All],[SerialDeBusqueda]:[FechaRegistro]],3,FALSE)),""),""),""))&gt;$I$1,1,0),"")</f>
        <v/>
      </c>
      <c r="P232" s="29" t="str">
        <f>IFERROR(IF(MINUTE(IFERROR(IF(HOUR(VLOOKUP($A232&amp;TEXT(P$3,"dd/mm/yyyy")&amp;$D$2,tbReporteAsistencia[[#All],[SerialDeBusqueda]:[FechaRegistro]],3,FALSE))&lt;HOUR($D$1),IFERROR((P$3+$D$1)-(VLOOKUP($A232&amp;TEXT(P$3,"dd/mm/yyyy")&amp;$D$2,tbReporteAsistencia[[#All],[SerialDeBusqueda]:[FechaRegistro]],3,FALSE)),""),""),""))&gt;$I$1,1,0),"")</f>
        <v/>
      </c>
      <c r="Q232" s="29" t="str">
        <f>IFERROR(IF(MINUTE(IFERROR(IF(HOUR(VLOOKUP($A232&amp;TEXT(Q$3,"dd/mm/yyyy")&amp;$D$2,tbReporteAsistencia[[#All],[SerialDeBusqueda]:[FechaRegistro]],3,FALSE))&lt;HOUR($D$1),IFERROR((Q$3+$D$1)-(VLOOKUP($A232&amp;TEXT(Q$3,"dd/mm/yyyy")&amp;$D$2,tbReporteAsistencia[[#All],[SerialDeBusqueda]:[FechaRegistro]],3,FALSE)),""),""),""))&gt;$I$1,1,0),"")</f>
        <v/>
      </c>
      <c r="R232" s="29" t="str">
        <f>IFERROR(IF(MINUTE(IFERROR(IF(HOUR(VLOOKUP($A232&amp;TEXT(R$3,"dd/mm/yyyy")&amp;$D$2,tbReporteAsistencia[[#All],[SerialDeBusqueda]:[FechaRegistro]],3,FALSE))&lt;HOUR($D$1),IFERROR((R$3+$D$1)-(VLOOKUP($A232&amp;TEXT(R$3,"dd/mm/yyyy")&amp;$D$2,tbReporteAsistencia[[#All],[SerialDeBusqueda]:[FechaRegistro]],3,FALSE)),""),""),""))&gt;$I$1,1,0),"")</f>
        <v/>
      </c>
      <c r="S232" s="29" t="str">
        <f>IFERROR(IF(MINUTE(IFERROR(IF(HOUR(VLOOKUP($A232&amp;TEXT(S$3,"dd/mm/yyyy")&amp;$D$2,tbReporteAsistencia[[#All],[SerialDeBusqueda]:[FechaRegistro]],3,FALSE))&lt;HOUR($D$1),IFERROR((S$3+$D$1)-(VLOOKUP($A232&amp;TEXT(S$3,"dd/mm/yyyy")&amp;$D$2,tbReporteAsistencia[[#All],[SerialDeBusqueda]:[FechaRegistro]],3,FALSE)),""),""),""))&gt;$I$1,1,0),"")</f>
        <v/>
      </c>
    </row>
    <row r="233" spans="1:19">
      <c r="A233" s="8">
        <f>Plantilla!A234</f>
        <v>0</v>
      </c>
      <c r="B233" s="8">
        <f>Plantilla!B234</f>
        <v>0</v>
      </c>
      <c r="C233" s="8">
        <f>Plantilla!C234</f>
        <v>0</v>
      </c>
      <c r="D233" s="29" t="str">
        <f>IFERROR(IF(MINUTE(IFERROR(IF(HOUR(VLOOKUP($A233&amp;TEXT(D$3,"dd/mm/yyyy")&amp;$D$2,tbReporteAsistencia[[#All],[SerialDeBusqueda]:[FechaRegistro]],3,FALSE))&lt;HOUR($D$1),IFERROR((D$3+$D$1)-(VLOOKUP($A233&amp;TEXT(D$3,"dd/mm/yyyy")&amp;$D$2,tbReporteAsistencia[[#All],[SerialDeBusqueda]:[FechaRegistro]],3,FALSE)),""),""),""))&gt;$I$1,1,0),"")</f>
        <v/>
      </c>
      <c r="E233" s="29" t="str">
        <f>IFERROR(IF(MINUTE(IFERROR(IF(HOUR(VLOOKUP($A233&amp;TEXT(E$3,"dd/mm/yyyy")&amp;$D$2,tbReporteAsistencia[[#All],[SerialDeBusqueda]:[FechaRegistro]],3,FALSE))&lt;HOUR($D$1),IFERROR((E$3+$D$1)-(VLOOKUP($A233&amp;TEXT(E$3,"dd/mm/yyyy")&amp;$D$2,tbReporteAsistencia[[#All],[SerialDeBusqueda]:[FechaRegistro]],3,FALSE)),""),""),""))&gt;$I$1,1,0),"")</f>
        <v/>
      </c>
      <c r="F233" s="29" t="str">
        <f>IFERROR(IF(MINUTE(IFERROR(IF(HOUR(VLOOKUP($A233&amp;TEXT(F$3,"dd/mm/yyyy")&amp;$D$2,tbReporteAsistencia[[#All],[SerialDeBusqueda]:[FechaRegistro]],3,FALSE))&lt;HOUR($D$1),IFERROR((F$3+$D$1)-(VLOOKUP($A233&amp;TEXT(F$3,"dd/mm/yyyy")&amp;$D$2,tbReporteAsistencia[[#All],[SerialDeBusqueda]:[FechaRegistro]],3,FALSE)),""),""),""))&gt;$I$1,1,0),"")</f>
        <v/>
      </c>
      <c r="G233" s="29" t="str">
        <f>IFERROR(IF(MINUTE(IFERROR(IF(HOUR(VLOOKUP($A233&amp;TEXT(G$3,"dd/mm/yyyy")&amp;$D$2,tbReporteAsistencia[[#All],[SerialDeBusqueda]:[FechaRegistro]],3,FALSE))&lt;HOUR($D$1),IFERROR((G$3+$D$1)-(VLOOKUP($A233&amp;TEXT(G$3,"dd/mm/yyyy")&amp;$D$2,tbReporteAsistencia[[#All],[SerialDeBusqueda]:[FechaRegistro]],3,FALSE)),""),""),""))&gt;$I$1,1,0),"")</f>
        <v/>
      </c>
      <c r="H233" s="29" t="str">
        <f>IFERROR(IF(MINUTE(IFERROR(IF(HOUR(VLOOKUP($A233&amp;TEXT(H$3,"dd/mm/yyyy")&amp;$D$2,tbReporteAsistencia[[#All],[SerialDeBusqueda]:[FechaRegistro]],3,FALSE))&lt;HOUR($D$1),IFERROR((H$3+$D$1)-(VLOOKUP($A233&amp;TEXT(H$3,"dd/mm/yyyy")&amp;$D$2,tbReporteAsistencia[[#All],[SerialDeBusqueda]:[FechaRegistro]],3,FALSE)),""),""),""))&gt;$I$1,1,0),"")</f>
        <v/>
      </c>
      <c r="I233" s="29" t="str">
        <f>IFERROR(IF(MINUTE(IFERROR(IF(HOUR(VLOOKUP($A233&amp;TEXT(I$3,"dd/mm/yyyy")&amp;$D$2,tbReporteAsistencia[[#All],[SerialDeBusqueda]:[FechaRegistro]],3,FALSE))&lt;HOUR($D$1),IFERROR((I$3+$D$1)-(VLOOKUP($A233&amp;TEXT(I$3,"dd/mm/yyyy")&amp;$D$2,tbReporteAsistencia[[#All],[SerialDeBusqueda]:[FechaRegistro]],3,FALSE)),""),""),""))&gt;$I$1,1,0),"")</f>
        <v/>
      </c>
      <c r="J233" s="29" t="str">
        <f>IFERROR(IF(MINUTE(IFERROR(IF(HOUR(VLOOKUP($A233&amp;TEXT(J$3,"dd/mm/yyyy")&amp;$D$2,tbReporteAsistencia[[#All],[SerialDeBusqueda]:[FechaRegistro]],3,FALSE))&lt;HOUR($D$1),IFERROR((J$3+$D$1)-(VLOOKUP($A233&amp;TEXT(J$3,"dd/mm/yyyy")&amp;$D$2,tbReporteAsistencia[[#All],[SerialDeBusqueda]:[FechaRegistro]],3,FALSE)),""),""),""))&gt;$I$1,1,0),"")</f>
        <v/>
      </c>
      <c r="K233" s="29" t="str">
        <f>IFERROR(IF(MINUTE(IFERROR(IF(HOUR(VLOOKUP($A233&amp;TEXT(K$3,"dd/mm/yyyy")&amp;$D$2,tbReporteAsistencia[[#All],[SerialDeBusqueda]:[FechaRegistro]],3,FALSE))&lt;HOUR($D$1),IFERROR((K$3+$D$1)-(VLOOKUP($A233&amp;TEXT(K$3,"dd/mm/yyyy")&amp;$D$2,tbReporteAsistencia[[#All],[SerialDeBusqueda]:[FechaRegistro]],3,FALSE)),""),""),""))&gt;$I$1,1,0),"")</f>
        <v/>
      </c>
      <c r="L233" s="29" t="str">
        <f>IFERROR(IF(MINUTE(IFERROR(IF(HOUR(VLOOKUP($A233&amp;TEXT(L$3,"dd/mm/yyyy")&amp;$D$2,tbReporteAsistencia[[#All],[SerialDeBusqueda]:[FechaRegistro]],3,FALSE))&lt;HOUR($D$1),IFERROR((L$3+$D$1)-(VLOOKUP($A233&amp;TEXT(L$3,"dd/mm/yyyy")&amp;$D$2,tbReporteAsistencia[[#All],[SerialDeBusqueda]:[FechaRegistro]],3,FALSE)),""),""),""))&gt;$I$1,1,0),"")</f>
        <v/>
      </c>
      <c r="M233" s="29" t="str">
        <f>IFERROR(IF(MINUTE(IFERROR(IF(HOUR(VLOOKUP($A233&amp;TEXT(M$3,"dd/mm/yyyy")&amp;$D$2,tbReporteAsistencia[[#All],[SerialDeBusqueda]:[FechaRegistro]],3,FALSE))&lt;HOUR($D$1),IFERROR((M$3+$D$1)-(VLOOKUP($A233&amp;TEXT(M$3,"dd/mm/yyyy")&amp;$D$2,tbReporteAsistencia[[#All],[SerialDeBusqueda]:[FechaRegistro]],3,FALSE)),""),""),""))&gt;$I$1,1,0),"")</f>
        <v/>
      </c>
      <c r="N233" s="29" t="str">
        <f>IFERROR(IF(MINUTE(IFERROR(IF(HOUR(VLOOKUP($A233&amp;TEXT(N$3,"dd/mm/yyyy")&amp;$D$2,tbReporteAsistencia[[#All],[SerialDeBusqueda]:[FechaRegistro]],3,FALSE))&lt;HOUR($D$1),IFERROR((N$3+$D$1)-(VLOOKUP($A233&amp;TEXT(N$3,"dd/mm/yyyy")&amp;$D$2,tbReporteAsistencia[[#All],[SerialDeBusqueda]:[FechaRegistro]],3,FALSE)),""),""),""))&gt;$I$1,1,0),"")</f>
        <v/>
      </c>
      <c r="O233" s="29" t="str">
        <f>IFERROR(IF(MINUTE(IFERROR(IF(HOUR(VLOOKUP($A233&amp;TEXT(O$3,"dd/mm/yyyy")&amp;$D$2,tbReporteAsistencia[[#All],[SerialDeBusqueda]:[FechaRegistro]],3,FALSE))&lt;HOUR($D$1),IFERROR((O$3+$D$1)-(VLOOKUP($A233&amp;TEXT(O$3,"dd/mm/yyyy")&amp;$D$2,tbReporteAsistencia[[#All],[SerialDeBusqueda]:[FechaRegistro]],3,FALSE)),""),""),""))&gt;$I$1,1,0),"")</f>
        <v/>
      </c>
      <c r="P233" s="29" t="str">
        <f>IFERROR(IF(MINUTE(IFERROR(IF(HOUR(VLOOKUP($A233&amp;TEXT(P$3,"dd/mm/yyyy")&amp;$D$2,tbReporteAsistencia[[#All],[SerialDeBusqueda]:[FechaRegistro]],3,FALSE))&lt;HOUR($D$1),IFERROR((P$3+$D$1)-(VLOOKUP($A233&amp;TEXT(P$3,"dd/mm/yyyy")&amp;$D$2,tbReporteAsistencia[[#All],[SerialDeBusqueda]:[FechaRegistro]],3,FALSE)),""),""),""))&gt;$I$1,1,0),"")</f>
        <v/>
      </c>
      <c r="Q233" s="29" t="str">
        <f>IFERROR(IF(MINUTE(IFERROR(IF(HOUR(VLOOKUP($A233&amp;TEXT(Q$3,"dd/mm/yyyy")&amp;$D$2,tbReporteAsistencia[[#All],[SerialDeBusqueda]:[FechaRegistro]],3,FALSE))&lt;HOUR($D$1),IFERROR((Q$3+$D$1)-(VLOOKUP($A233&amp;TEXT(Q$3,"dd/mm/yyyy")&amp;$D$2,tbReporteAsistencia[[#All],[SerialDeBusqueda]:[FechaRegistro]],3,FALSE)),""),""),""))&gt;$I$1,1,0),"")</f>
        <v/>
      </c>
      <c r="R233" s="29" t="str">
        <f>IFERROR(IF(MINUTE(IFERROR(IF(HOUR(VLOOKUP($A233&amp;TEXT(R$3,"dd/mm/yyyy")&amp;$D$2,tbReporteAsistencia[[#All],[SerialDeBusqueda]:[FechaRegistro]],3,FALSE))&lt;HOUR($D$1),IFERROR((R$3+$D$1)-(VLOOKUP($A233&amp;TEXT(R$3,"dd/mm/yyyy")&amp;$D$2,tbReporteAsistencia[[#All],[SerialDeBusqueda]:[FechaRegistro]],3,FALSE)),""),""),""))&gt;$I$1,1,0),"")</f>
        <v/>
      </c>
      <c r="S233" s="29" t="str">
        <f>IFERROR(IF(MINUTE(IFERROR(IF(HOUR(VLOOKUP($A233&amp;TEXT(S$3,"dd/mm/yyyy")&amp;$D$2,tbReporteAsistencia[[#All],[SerialDeBusqueda]:[FechaRegistro]],3,FALSE))&lt;HOUR($D$1),IFERROR((S$3+$D$1)-(VLOOKUP($A233&amp;TEXT(S$3,"dd/mm/yyyy")&amp;$D$2,tbReporteAsistencia[[#All],[SerialDeBusqueda]:[FechaRegistro]],3,FALSE)),""),""),""))&gt;$I$1,1,0),"")</f>
        <v/>
      </c>
    </row>
    <row r="234" spans="1:19">
      <c r="A234" s="8">
        <f>Plantilla!A235</f>
        <v>0</v>
      </c>
      <c r="B234" s="8">
        <f>Plantilla!B235</f>
        <v>0</v>
      </c>
      <c r="C234" s="8">
        <f>Plantilla!C235</f>
        <v>0</v>
      </c>
      <c r="D234" s="29" t="str">
        <f>IFERROR(IF(MINUTE(IFERROR(IF(HOUR(VLOOKUP($A234&amp;TEXT(D$3,"dd/mm/yyyy")&amp;$D$2,tbReporteAsistencia[[#All],[SerialDeBusqueda]:[FechaRegistro]],3,FALSE))&lt;HOUR($D$1),IFERROR((D$3+$D$1)-(VLOOKUP($A234&amp;TEXT(D$3,"dd/mm/yyyy")&amp;$D$2,tbReporteAsistencia[[#All],[SerialDeBusqueda]:[FechaRegistro]],3,FALSE)),""),""),""))&gt;$I$1,1,0),"")</f>
        <v/>
      </c>
      <c r="E234" s="29" t="str">
        <f>IFERROR(IF(MINUTE(IFERROR(IF(HOUR(VLOOKUP($A234&amp;TEXT(E$3,"dd/mm/yyyy")&amp;$D$2,tbReporteAsistencia[[#All],[SerialDeBusqueda]:[FechaRegistro]],3,FALSE))&lt;HOUR($D$1),IFERROR((E$3+$D$1)-(VLOOKUP($A234&amp;TEXT(E$3,"dd/mm/yyyy")&amp;$D$2,tbReporteAsistencia[[#All],[SerialDeBusqueda]:[FechaRegistro]],3,FALSE)),""),""),""))&gt;$I$1,1,0),"")</f>
        <v/>
      </c>
      <c r="F234" s="29" t="str">
        <f>IFERROR(IF(MINUTE(IFERROR(IF(HOUR(VLOOKUP($A234&amp;TEXT(F$3,"dd/mm/yyyy")&amp;$D$2,tbReporteAsistencia[[#All],[SerialDeBusqueda]:[FechaRegistro]],3,FALSE))&lt;HOUR($D$1),IFERROR((F$3+$D$1)-(VLOOKUP($A234&amp;TEXT(F$3,"dd/mm/yyyy")&amp;$D$2,tbReporteAsistencia[[#All],[SerialDeBusqueda]:[FechaRegistro]],3,FALSE)),""),""),""))&gt;$I$1,1,0),"")</f>
        <v/>
      </c>
      <c r="G234" s="29" t="str">
        <f>IFERROR(IF(MINUTE(IFERROR(IF(HOUR(VLOOKUP($A234&amp;TEXT(G$3,"dd/mm/yyyy")&amp;$D$2,tbReporteAsistencia[[#All],[SerialDeBusqueda]:[FechaRegistro]],3,FALSE))&lt;HOUR($D$1),IFERROR((G$3+$D$1)-(VLOOKUP($A234&amp;TEXT(G$3,"dd/mm/yyyy")&amp;$D$2,tbReporteAsistencia[[#All],[SerialDeBusqueda]:[FechaRegistro]],3,FALSE)),""),""),""))&gt;$I$1,1,0),"")</f>
        <v/>
      </c>
      <c r="H234" s="29" t="str">
        <f>IFERROR(IF(MINUTE(IFERROR(IF(HOUR(VLOOKUP($A234&amp;TEXT(H$3,"dd/mm/yyyy")&amp;$D$2,tbReporteAsistencia[[#All],[SerialDeBusqueda]:[FechaRegistro]],3,FALSE))&lt;HOUR($D$1),IFERROR((H$3+$D$1)-(VLOOKUP($A234&amp;TEXT(H$3,"dd/mm/yyyy")&amp;$D$2,tbReporteAsistencia[[#All],[SerialDeBusqueda]:[FechaRegistro]],3,FALSE)),""),""),""))&gt;$I$1,1,0),"")</f>
        <v/>
      </c>
      <c r="I234" s="29" t="str">
        <f>IFERROR(IF(MINUTE(IFERROR(IF(HOUR(VLOOKUP($A234&amp;TEXT(I$3,"dd/mm/yyyy")&amp;$D$2,tbReporteAsistencia[[#All],[SerialDeBusqueda]:[FechaRegistro]],3,FALSE))&lt;HOUR($D$1),IFERROR((I$3+$D$1)-(VLOOKUP($A234&amp;TEXT(I$3,"dd/mm/yyyy")&amp;$D$2,tbReporteAsistencia[[#All],[SerialDeBusqueda]:[FechaRegistro]],3,FALSE)),""),""),""))&gt;$I$1,1,0),"")</f>
        <v/>
      </c>
      <c r="J234" s="29" t="str">
        <f>IFERROR(IF(MINUTE(IFERROR(IF(HOUR(VLOOKUP($A234&amp;TEXT(J$3,"dd/mm/yyyy")&amp;$D$2,tbReporteAsistencia[[#All],[SerialDeBusqueda]:[FechaRegistro]],3,FALSE))&lt;HOUR($D$1),IFERROR((J$3+$D$1)-(VLOOKUP($A234&amp;TEXT(J$3,"dd/mm/yyyy")&amp;$D$2,tbReporteAsistencia[[#All],[SerialDeBusqueda]:[FechaRegistro]],3,FALSE)),""),""),""))&gt;$I$1,1,0),"")</f>
        <v/>
      </c>
      <c r="K234" s="29" t="str">
        <f>IFERROR(IF(MINUTE(IFERROR(IF(HOUR(VLOOKUP($A234&amp;TEXT(K$3,"dd/mm/yyyy")&amp;$D$2,tbReporteAsistencia[[#All],[SerialDeBusqueda]:[FechaRegistro]],3,FALSE))&lt;HOUR($D$1),IFERROR((K$3+$D$1)-(VLOOKUP($A234&amp;TEXT(K$3,"dd/mm/yyyy")&amp;$D$2,tbReporteAsistencia[[#All],[SerialDeBusqueda]:[FechaRegistro]],3,FALSE)),""),""),""))&gt;$I$1,1,0),"")</f>
        <v/>
      </c>
      <c r="L234" s="29" t="str">
        <f>IFERROR(IF(MINUTE(IFERROR(IF(HOUR(VLOOKUP($A234&amp;TEXT(L$3,"dd/mm/yyyy")&amp;$D$2,tbReporteAsistencia[[#All],[SerialDeBusqueda]:[FechaRegistro]],3,FALSE))&lt;HOUR($D$1),IFERROR((L$3+$D$1)-(VLOOKUP($A234&amp;TEXT(L$3,"dd/mm/yyyy")&amp;$D$2,tbReporteAsistencia[[#All],[SerialDeBusqueda]:[FechaRegistro]],3,FALSE)),""),""),""))&gt;$I$1,1,0),"")</f>
        <v/>
      </c>
      <c r="M234" s="29" t="str">
        <f>IFERROR(IF(MINUTE(IFERROR(IF(HOUR(VLOOKUP($A234&amp;TEXT(M$3,"dd/mm/yyyy")&amp;$D$2,tbReporteAsistencia[[#All],[SerialDeBusqueda]:[FechaRegistro]],3,FALSE))&lt;HOUR($D$1),IFERROR((M$3+$D$1)-(VLOOKUP($A234&amp;TEXT(M$3,"dd/mm/yyyy")&amp;$D$2,tbReporteAsistencia[[#All],[SerialDeBusqueda]:[FechaRegistro]],3,FALSE)),""),""),""))&gt;$I$1,1,0),"")</f>
        <v/>
      </c>
      <c r="N234" s="29" t="str">
        <f>IFERROR(IF(MINUTE(IFERROR(IF(HOUR(VLOOKUP($A234&amp;TEXT(N$3,"dd/mm/yyyy")&amp;$D$2,tbReporteAsistencia[[#All],[SerialDeBusqueda]:[FechaRegistro]],3,FALSE))&lt;HOUR($D$1),IFERROR((N$3+$D$1)-(VLOOKUP($A234&amp;TEXT(N$3,"dd/mm/yyyy")&amp;$D$2,tbReporteAsistencia[[#All],[SerialDeBusqueda]:[FechaRegistro]],3,FALSE)),""),""),""))&gt;$I$1,1,0),"")</f>
        <v/>
      </c>
      <c r="O234" s="29" t="str">
        <f>IFERROR(IF(MINUTE(IFERROR(IF(HOUR(VLOOKUP($A234&amp;TEXT(O$3,"dd/mm/yyyy")&amp;$D$2,tbReporteAsistencia[[#All],[SerialDeBusqueda]:[FechaRegistro]],3,FALSE))&lt;HOUR($D$1),IFERROR((O$3+$D$1)-(VLOOKUP($A234&amp;TEXT(O$3,"dd/mm/yyyy")&amp;$D$2,tbReporteAsistencia[[#All],[SerialDeBusqueda]:[FechaRegistro]],3,FALSE)),""),""),""))&gt;$I$1,1,0),"")</f>
        <v/>
      </c>
      <c r="P234" s="29" t="str">
        <f>IFERROR(IF(MINUTE(IFERROR(IF(HOUR(VLOOKUP($A234&amp;TEXT(P$3,"dd/mm/yyyy")&amp;$D$2,tbReporteAsistencia[[#All],[SerialDeBusqueda]:[FechaRegistro]],3,FALSE))&lt;HOUR($D$1),IFERROR((P$3+$D$1)-(VLOOKUP($A234&amp;TEXT(P$3,"dd/mm/yyyy")&amp;$D$2,tbReporteAsistencia[[#All],[SerialDeBusqueda]:[FechaRegistro]],3,FALSE)),""),""),""))&gt;$I$1,1,0),"")</f>
        <v/>
      </c>
      <c r="Q234" s="29" t="str">
        <f>IFERROR(IF(MINUTE(IFERROR(IF(HOUR(VLOOKUP($A234&amp;TEXT(Q$3,"dd/mm/yyyy")&amp;$D$2,tbReporteAsistencia[[#All],[SerialDeBusqueda]:[FechaRegistro]],3,FALSE))&lt;HOUR($D$1),IFERROR((Q$3+$D$1)-(VLOOKUP($A234&amp;TEXT(Q$3,"dd/mm/yyyy")&amp;$D$2,tbReporteAsistencia[[#All],[SerialDeBusqueda]:[FechaRegistro]],3,FALSE)),""),""),""))&gt;$I$1,1,0),"")</f>
        <v/>
      </c>
      <c r="R234" s="29" t="str">
        <f>IFERROR(IF(MINUTE(IFERROR(IF(HOUR(VLOOKUP($A234&amp;TEXT(R$3,"dd/mm/yyyy")&amp;$D$2,tbReporteAsistencia[[#All],[SerialDeBusqueda]:[FechaRegistro]],3,FALSE))&lt;HOUR($D$1),IFERROR((R$3+$D$1)-(VLOOKUP($A234&amp;TEXT(R$3,"dd/mm/yyyy")&amp;$D$2,tbReporteAsistencia[[#All],[SerialDeBusqueda]:[FechaRegistro]],3,FALSE)),""),""),""))&gt;$I$1,1,0),"")</f>
        <v/>
      </c>
      <c r="S234" s="29" t="str">
        <f>IFERROR(IF(MINUTE(IFERROR(IF(HOUR(VLOOKUP($A234&amp;TEXT(S$3,"dd/mm/yyyy")&amp;$D$2,tbReporteAsistencia[[#All],[SerialDeBusqueda]:[FechaRegistro]],3,FALSE))&lt;HOUR($D$1),IFERROR((S$3+$D$1)-(VLOOKUP($A234&amp;TEXT(S$3,"dd/mm/yyyy")&amp;$D$2,tbReporteAsistencia[[#All],[SerialDeBusqueda]:[FechaRegistro]],3,FALSE)),""),""),""))&gt;$I$1,1,0),"")</f>
        <v/>
      </c>
    </row>
    <row r="235" spans="1:19">
      <c r="A235" s="8">
        <f>Plantilla!A236</f>
        <v>0</v>
      </c>
      <c r="B235" s="8">
        <f>Plantilla!B236</f>
        <v>0</v>
      </c>
      <c r="C235" s="8">
        <f>Plantilla!C236</f>
        <v>0</v>
      </c>
      <c r="D235" s="29" t="str">
        <f>IFERROR(IF(MINUTE(IFERROR(IF(HOUR(VLOOKUP($A235&amp;TEXT(D$3,"dd/mm/yyyy")&amp;$D$2,tbReporteAsistencia[[#All],[SerialDeBusqueda]:[FechaRegistro]],3,FALSE))&lt;HOUR($D$1),IFERROR((D$3+$D$1)-(VLOOKUP($A235&amp;TEXT(D$3,"dd/mm/yyyy")&amp;$D$2,tbReporteAsistencia[[#All],[SerialDeBusqueda]:[FechaRegistro]],3,FALSE)),""),""),""))&gt;$I$1,1,0),"")</f>
        <v/>
      </c>
      <c r="E235" s="29" t="str">
        <f>IFERROR(IF(MINUTE(IFERROR(IF(HOUR(VLOOKUP($A235&amp;TEXT(E$3,"dd/mm/yyyy")&amp;$D$2,tbReporteAsistencia[[#All],[SerialDeBusqueda]:[FechaRegistro]],3,FALSE))&lt;HOUR($D$1),IFERROR((E$3+$D$1)-(VLOOKUP($A235&amp;TEXT(E$3,"dd/mm/yyyy")&amp;$D$2,tbReporteAsistencia[[#All],[SerialDeBusqueda]:[FechaRegistro]],3,FALSE)),""),""),""))&gt;$I$1,1,0),"")</f>
        <v/>
      </c>
      <c r="F235" s="29" t="str">
        <f>IFERROR(IF(MINUTE(IFERROR(IF(HOUR(VLOOKUP($A235&amp;TEXT(F$3,"dd/mm/yyyy")&amp;$D$2,tbReporteAsistencia[[#All],[SerialDeBusqueda]:[FechaRegistro]],3,FALSE))&lt;HOUR($D$1),IFERROR((F$3+$D$1)-(VLOOKUP($A235&amp;TEXT(F$3,"dd/mm/yyyy")&amp;$D$2,tbReporteAsistencia[[#All],[SerialDeBusqueda]:[FechaRegistro]],3,FALSE)),""),""),""))&gt;$I$1,1,0),"")</f>
        <v/>
      </c>
      <c r="G235" s="29" t="str">
        <f>IFERROR(IF(MINUTE(IFERROR(IF(HOUR(VLOOKUP($A235&amp;TEXT(G$3,"dd/mm/yyyy")&amp;$D$2,tbReporteAsistencia[[#All],[SerialDeBusqueda]:[FechaRegistro]],3,FALSE))&lt;HOUR($D$1),IFERROR((G$3+$D$1)-(VLOOKUP($A235&amp;TEXT(G$3,"dd/mm/yyyy")&amp;$D$2,tbReporteAsistencia[[#All],[SerialDeBusqueda]:[FechaRegistro]],3,FALSE)),""),""),""))&gt;$I$1,1,0),"")</f>
        <v/>
      </c>
      <c r="H235" s="29" t="str">
        <f>IFERROR(IF(MINUTE(IFERROR(IF(HOUR(VLOOKUP($A235&amp;TEXT(H$3,"dd/mm/yyyy")&amp;$D$2,tbReporteAsistencia[[#All],[SerialDeBusqueda]:[FechaRegistro]],3,FALSE))&lt;HOUR($D$1),IFERROR((H$3+$D$1)-(VLOOKUP($A235&amp;TEXT(H$3,"dd/mm/yyyy")&amp;$D$2,tbReporteAsistencia[[#All],[SerialDeBusqueda]:[FechaRegistro]],3,FALSE)),""),""),""))&gt;$I$1,1,0),"")</f>
        <v/>
      </c>
      <c r="I235" s="29" t="str">
        <f>IFERROR(IF(MINUTE(IFERROR(IF(HOUR(VLOOKUP($A235&amp;TEXT(I$3,"dd/mm/yyyy")&amp;$D$2,tbReporteAsistencia[[#All],[SerialDeBusqueda]:[FechaRegistro]],3,FALSE))&lt;HOUR($D$1),IFERROR((I$3+$D$1)-(VLOOKUP($A235&amp;TEXT(I$3,"dd/mm/yyyy")&amp;$D$2,tbReporteAsistencia[[#All],[SerialDeBusqueda]:[FechaRegistro]],3,FALSE)),""),""),""))&gt;$I$1,1,0),"")</f>
        <v/>
      </c>
      <c r="J235" s="29" t="str">
        <f>IFERROR(IF(MINUTE(IFERROR(IF(HOUR(VLOOKUP($A235&amp;TEXT(J$3,"dd/mm/yyyy")&amp;$D$2,tbReporteAsistencia[[#All],[SerialDeBusqueda]:[FechaRegistro]],3,FALSE))&lt;HOUR($D$1),IFERROR((J$3+$D$1)-(VLOOKUP($A235&amp;TEXT(J$3,"dd/mm/yyyy")&amp;$D$2,tbReporteAsistencia[[#All],[SerialDeBusqueda]:[FechaRegistro]],3,FALSE)),""),""),""))&gt;$I$1,1,0),"")</f>
        <v/>
      </c>
      <c r="K235" s="29" t="str">
        <f>IFERROR(IF(MINUTE(IFERROR(IF(HOUR(VLOOKUP($A235&amp;TEXT(K$3,"dd/mm/yyyy")&amp;$D$2,tbReporteAsistencia[[#All],[SerialDeBusqueda]:[FechaRegistro]],3,FALSE))&lt;HOUR($D$1),IFERROR((K$3+$D$1)-(VLOOKUP($A235&amp;TEXT(K$3,"dd/mm/yyyy")&amp;$D$2,tbReporteAsistencia[[#All],[SerialDeBusqueda]:[FechaRegistro]],3,FALSE)),""),""),""))&gt;$I$1,1,0),"")</f>
        <v/>
      </c>
      <c r="L235" s="29" t="str">
        <f>IFERROR(IF(MINUTE(IFERROR(IF(HOUR(VLOOKUP($A235&amp;TEXT(L$3,"dd/mm/yyyy")&amp;$D$2,tbReporteAsistencia[[#All],[SerialDeBusqueda]:[FechaRegistro]],3,FALSE))&lt;HOUR($D$1),IFERROR((L$3+$D$1)-(VLOOKUP($A235&amp;TEXT(L$3,"dd/mm/yyyy")&amp;$D$2,tbReporteAsistencia[[#All],[SerialDeBusqueda]:[FechaRegistro]],3,FALSE)),""),""),""))&gt;$I$1,1,0),"")</f>
        <v/>
      </c>
      <c r="M235" s="29" t="str">
        <f>IFERROR(IF(MINUTE(IFERROR(IF(HOUR(VLOOKUP($A235&amp;TEXT(M$3,"dd/mm/yyyy")&amp;$D$2,tbReporteAsistencia[[#All],[SerialDeBusqueda]:[FechaRegistro]],3,FALSE))&lt;HOUR($D$1),IFERROR((M$3+$D$1)-(VLOOKUP($A235&amp;TEXT(M$3,"dd/mm/yyyy")&amp;$D$2,tbReporteAsistencia[[#All],[SerialDeBusqueda]:[FechaRegistro]],3,FALSE)),""),""),""))&gt;$I$1,1,0),"")</f>
        <v/>
      </c>
      <c r="N235" s="29" t="str">
        <f>IFERROR(IF(MINUTE(IFERROR(IF(HOUR(VLOOKUP($A235&amp;TEXT(N$3,"dd/mm/yyyy")&amp;$D$2,tbReporteAsistencia[[#All],[SerialDeBusqueda]:[FechaRegistro]],3,FALSE))&lt;HOUR($D$1),IFERROR((N$3+$D$1)-(VLOOKUP($A235&amp;TEXT(N$3,"dd/mm/yyyy")&amp;$D$2,tbReporteAsistencia[[#All],[SerialDeBusqueda]:[FechaRegistro]],3,FALSE)),""),""),""))&gt;$I$1,1,0),"")</f>
        <v/>
      </c>
      <c r="O235" s="29" t="str">
        <f>IFERROR(IF(MINUTE(IFERROR(IF(HOUR(VLOOKUP($A235&amp;TEXT(O$3,"dd/mm/yyyy")&amp;$D$2,tbReporteAsistencia[[#All],[SerialDeBusqueda]:[FechaRegistro]],3,FALSE))&lt;HOUR($D$1),IFERROR((O$3+$D$1)-(VLOOKUP($A235&amp;TEXT(O$3,"dd/mm/yyyy")&amp;$D$2,tbReporteAsistencia[[#All],[SerialDeBusqueda]:[FechaRegistro]],3,FALSE)),""),""),""))&gt;$I$1,1,0),"")</f>
        <v/>
      </c>
      <c r="P235" s="29" t="str">
        <f>IFERROR(IF(MINUTE(IFERROR(IF(HOUR(VLOOKUP($A235&amp;TEXT(P$3,"dd/mm/yyyy")&amp;$D$2,tbReporteAsistencia[[#All],[SerialDeBusqueda]:[FechaRegistro]],3,FALSE))&lt;HOUR($D$1),IFERROR((P$3+$D$1)-(VLOOKUP($A235&amp;TEXT(P$3,"dd/mm/yyyy")&amp;$D$2,tbReporteAsistencia[[#All],[SerialDeBusqueda]:[FechaRegistro]],3,FALSE)),""),""),""))&gt;$I$1,1,0),"")</f>
        <v/>
      </c>
      <c r="Q235" s="29" t="str">
        <f>IFERROR(IF(MINUTE(IFERROR(IF(HOUR(VLOOKUP($A235&amp;TEXT(Q$3,"dd/mm/yyyy")&amp;$D$2,tbReporteAsistencia[[#All],[SerialDeBusqueda]:[FechaRegistro]],3,FALSE))&lt;HOUR($D$1),IFERROR((Q$3+$D$1)-(VLOOKUP($A235&amp;TEXT(Q$3,"dd/mm/yyyy")&amp;$D$2,tbReporteAsistencia[[#All],[SerialDeBusqueda]:[FechaRegistro]],3,FALSE)),""),""),""))&gt;$I$1,1,0),"")</f>
        <v/>
      </c>
      <c r="R235" s="29" t="str">
        <f>IFERROR(IF(MINUTE(IFERROR(IF(HOUR(VLOOKUP($A235&amp;TEXT(R$3,"dd/mm/yyyy")&amp;$D$2,tbReporteAsistencia[[#All],[SerialDeBusqueda]:[FechaRegistro]],3,FALSE))&lt;HOUR($D$1),IFERROR((R$3+$D$1)-(VLOOKUP($A235&amp;TEXT(R$3,"dd/mm/yyyy")&amp;$D$2,tbReporteAsistencia[[#All],[SerialDeBusqueda]:[FechaRegistro]],3,FALSE)),""),""),""))&gt;$I$1,1,0),"")</f>
        <v/>
      </c>
      <c r="S235" s="29" t="str">
        <f>IFERROR(IF(MINUTE(IFERROR(IF(HOUR(VLOOKUP($A235&amp;TEXT(S$3,"dd/mm/yyyy")&amp;$D$2,tbReporteAsistencia[[#All],[SerialDeBusqueda]:[FechaRegistro]],3,FALSE))&lt;HOUR($D$1),IFERROR((S$3+$D$1)-(VLOOKUP($A235&amp;TEXT(S$3,"dd/mm/yyyy")&amp;$D$2,tbReporteAsistencia[[#All],[SerialDeBusqueda]:[FechaRegistro]],3,FALSE)),""),""),""))&gt;$I$1,1,0),"")</f>
        <v/>
      </c>
    </row>
    <row r="236" spans="1:19">
      <c r="A236" s="8">
        <f>Plantilla!A237</f>
        <v>0</v>
      </c>
      <c r="B236" s="8">
        <f>Plantilla!B237</f>
        <v>0</v>
      </c>
      <c r="C236" s="8">
        <f>Plantilla!C237</f>
        <v>0</v>
      </c>
      <c r="D236" s="29" t="str">
        <f>IFERROR(IF(MINUTE(IFERROR(IF(HOUR(VLOOKUP($A236&amp;TEXT(D$3,"dd/mm/yyyy")&amp;$D$2,tbReporteAsistencia[[#All],[SerialDeBusqueda]:[FechaRegistro]],3,FALSE))&lt;HOUR($D$1),IFERROR((D$3+$D$1)-(VLOOKUP($A236&amp;TEXT(D$3,"dd/mm/yyyy")&amp;$D$2,tbReporteAsistencia[[#All],[SerialDeBusqueda]:[FechaRegistro]],3,FALSE)),""),""),""))&gt;$I$1,1,0),"")</f>
        <v/>
      </c>
      <c r="E236" s="29" t="str">
        <f>IFERROR(IF(MINUTE(IFERROR(IF(HOUR(VLOOKUP($A236&amp;TEXT(E$3,"dd/mm/yyyy")&amp;$D$2,tbReporteAsistencia[[#All],[SerialDeBusqueda]:[FechaRegistro]],3,FALSE))&lt;HOUR($D$1),IFERROR((E$3+$D$1)-(VLOOKUP($A236&amp;TEXT(E$3,"dd/mm/yyyy")&amp;$D$2,tbReporteAsistencia[[#All],[SerialDeBusqueda]:[FechaRegistro]],3,FALSE)),""),""),""))&gt;$I$1,1,0),"")</f>
        <v/>
      </c>
      <c r="F236" s="29" t="str">
        <f>IFERROR(IF(MINUTE(IFERROR(IF(HOUR(VLOOKUP($A236&amp;TEXT(F$3,"dd/mm/yyyy")&amp;$D$2,tbReporteAsistencia[[#All],[SerialDeBusqueda]:[FechaRegistro]],3,FALSE))&lt;HOUR($D$1),IFERROR((F$3+$D$1)-(VLOOKUP($A236&amp;TEXT(F$3,"dd/mm/yyyy")&amp;$D$2,tbReporteAsistencia[[#All],[SerialDeBusqueda]:[FechaRegistro]],3,FALSE)),""),""),""))&gt;$I$1,1,0),"")</f>
        <v/>
      </c>
      <c r="G236" s="29" t="str">
        <f>IFERROR(IF(MINUTE(IFERROR(IF(HOUR(VLOOKUP($A236&amp;TEXT(G$3,"dd/mm/yyyy")&amp;$D$2,tbReporteAsistencia[[#All],[SerialDeBusqueda]:[FechaRegistro]],3,FALSE))&lt;HOUR($D$1),IFERROR((G$3+$D$1)-(VLOOKUP($A236&amp;TEXT(G$3,"dd/mm/yyyy")&amp;$D$2,tbReporteAsistencia[[#All],[SerialDeBusqueda]:[FechaRegistro]],3,FALSE)),""),""),""))&gt;$I$1,1,0),"")</f>
        <v/>
      </c>
      <c r="H236" s="29" t="str">
        <f>IFERROR(IF(MINUTE(IFERROR(IF(HOUR(VLOOKUP($A236&amp;TEXT(H$3,"dd/mm/yyyy")&amp;$D$2,tbReporteAsistencia[[#All],[SerialDeBusqueda]:[FechaRegistro]],3,FALSE))&lt;HOUR($D$1),IFERROR((H$3+$D$1)-(VLOOKUP($A236&amp;TEXT(H$3,"dd/mm/yyyy")&amp;$D$2,tbReporteAsistencia[[#All],[SerialDeBusqueda]:[FechaRegistro]],3,FALSE)),""),""),""))&gt;$I$1,1,0),"")</f>
        <v/>
      </c>
      <c r="I236" s="29" t="str">
        <f>IFERROR(IF(MINUTE(IFERROR(IF(HOUR(VLOOKUP($A236&amp;TEXT(I$3,"dd/mm/yyyy")&amp;$D$2,tbReporteAsistencia[[#All],[SerialDeBusqueda]:[FechaRegistro]],3,FALSE))&lt;HOUR($D$1),IFERROR((I$3+$D$1)-(VLOOKUP($A236&amp;TEXT(I$3,"dd/mm/yyyy")&amp;$D$2,tbReporteAsistencia[[#All],[SerialDeBusqueda]:[FechaRegistro]],3,FALSE)),""),""),""))&gt;$I$1,1,0),"")</f>
        <v/>
      </c>
      <c r="J236" s="29" t="str">
        <f>IFERROR(IF(MINUTE(IFERROR(IF(HOUR(VLOOKUP($A236&amp;TEXT(J$3,"dd/mm/yyyy")&amp;$D$2,tbReporteAsistencia[[#All],[SerialDeBusqueda]:[FechaRegistro]],3,FALSE))&lt;HOUR($D$1),IFERROR((J$3+$D$1)-(VLOOKUP($A236&amp;TEXT(J$3,"dd/mm/yyyy")&amp;$D$2,tbReporteAsistencia[[#All],[SerialDeBusqueda]:[FechaRegistro]],3,FALSE)),""),""),""))&gt;$I$1,1,0),"")</f>
        <v/>
      </c>
      <c r="K236" s="29" t="str">
        <f>IFERROR(IF(MINUTE(IFERROR(IF(HOUR(VLOOKUP($A236&amp;TEXT(K$3,"dd/mm/yyyy")&amp;$D$2,tbReporteAsistencia[[#All],[SerialDeBusqueda]:[FechaRegistro]],3,FALSE))&lt;HOUR($D$1),IFERROR((K$3+$D$1)-(VLOOKUP($A236&amp;TEXT(K$3,"dd/mm/yyyy")&amp;$D$2,tbReporteAsistencia[[#All],[SerialDeBusqueda]:[FechaRegistro]],3,FALSE)),""),""),""))&gt;$I$1,1,0),"")</f>
        <v/>
      </c>
      <c r="L236" s="29" t="str">
        <f>IFERROR(IF(MINUTE(IFERROR(IF(HOUR(VLOOKUP($A236&amp;TEXT(L$3,"dd/mm/yyyy")&amp;$D$2,tbReporteAsistencia[[#All],[SerialDeBusqueda]:[FechaRegistro]],3,FALSE))&lt;HOUR($D$1),IFERROR((L$3+$D$1)-(VLOOKUP($A236&amp;TEXT(L$3,"dd/mm/yyyy")&amp;$D$2,tbReporteAsistencia[[#All],[SerialDeBusqueda]:[FechaRegistro]],3,FALSE)),""),""),""))&gt;$I$1,1,0),"")</f>
        <v/>
      </c>
      <c r="M236" s="29" t="str">
        <f>IFERROR(IF(MINUTE(IFERROR(IF(HOUR(VLOOKUP($A236&amp;TEXT(M$3,"dd/mm/yyyy")&amp;$D$2,tbReporteAsistencia[[#All],[SerialDeBusqueda]:[FechaRegistro]],3,FALSE))&lt;HOUR($D$1),IFERROR((M$3+$D$1)-(VLOOKUP($A236&amp;TEXT(M$3,"dd/mm/yyyy")&amp;$D$2,tbReporteAsistencia[[#All],[SerialDeBusqueda]:[FechaRegistro]],3,FALSE)),""),""),""))&gt;$I$1,1,0),"")</f>
        <v/>
      </c>
      <c r="N236" s="29" t="str">
        <f>IFERROR(IF(MINUTE(IFERROR(IF(HOUR(VLOOKUP($A236&amp;TEXT(N$3,"dd/mm/yyyy")&amp;$D$2,tbReporteAsistencia[[#All],[SerialDeBusqueda]:[FechaRegistro]],3,FALSE))&lt;HOUR($D$1),IFERROR((N$3+$D$1)-(VLOOKUP($A236&amp;TEXT(N$3,"dd/mm/yyyy")&amp;$D$2,tbReporteAsistencia[[#All],[SerialDeBusqueda]:[FechaRegistro]],3,FALSE)),""),""),""))&gt;$I$1,1,0),"")</f>
        <v/>
      </c>
      <c r="O236" s="29" t="str">
        <f>IFERROR(IF(MINUTE(IFERROR(IF(HOUR(VLOOKUP($A236&amp;TEXT(O$3,"dd/mm/yyyy")&amp;$D$2,tbReporteAsistencia[[#All],[SerialDeBusqueda]:[FechaRegistro]],3,FALSE))&lt;HOUR($D$1),IFERROR((O$3+$D$1)-(VLOOKUP($A236&amp;TEXT(O$3,"dd/mm/yyyy")&amp;$D$2,tbReporteAsistencia[[#All],[SerialDeBusqueda]:[FechaRegistro]],3,FALSE)),""),""),""))&gt;$I$1,1,0),"")</f>
        <v/>
      </c>
      <c r="P236" s="29" t="str">
        <f>IFERROR(IF(MINUTE(IFERROR(IF(HOUR(VLOOKUP($A236&amp;TEXT(P$3,"dd/mm/yyyy")&amp;$D$2,tbReporteAsistencia[[#All],[SerialDeBusqueda]:[FechaRegistro]],3,FALSE))&lt;HOUR($D$1),IFERROR((P$3+$D$1)-(VLOOKUP($A236&amp;TEXT(P$3,"dd/mm/yyyy")&amp;$D$2,tbReporteAsistencia[[#All],[SerialDeBusqueda]:[FechaRegistro]],3,FALSE)),""),""),""))&gt;$I$1,1,0),"")</f>
        <v/>
      </c>
      <c r="Q236" s="29" t="str">
        <f>IFERROR(IF(MINUTE(IFERROR(IF(HOUR(VLOOKUP($A236&amp;TEXT(Q$3,"dd/mm/yyyy")&amp;$D$2,tbReporteAsistencia[[#All],[SerialDeBusqueda]:[FechaRegistro]],3,FALSE))&lt;HOUR($D$1),IFERROR((Q$3+$D$1)-(VLOOKUP($A236&amp;TEXT(Q$3,"dd/mm/yyyy")&amp;$D$2,tbReporteAsistencia[[#All],[SerialDeBusqueda]:[FechaRegistro]],3,FALSE)),""),""),""))&gt;$I$1,1,0),"")</f>
        <v/>
      </c>
      <c r="R236" s="29" t="str">
        <f>IFERROR(IF(MINUTE(IFERROR(IF(HOUR(VLOOKUP($A236&amp;TEXT(R$3,"dd/mm/yyyy")&amp;$D$2,tbReporteAsistencia[[#All],[SerialDeBusqueda]:[FechaRegistro]],3,FALSE))&lt;HOUR($D$1),IFERROR((R$3+$D$1)-(VLOOKUP($A236&amp;TEXT(R$3,"dd/mm/yyyy")&amp;$D$2,tbReporteAsistencia[[#All],[SerialDeBusqueda]:[FechaRegistro]],3,FALSE)),""),""),""))&gt;$I$1,1,0),"")</f>
        <v/>
      </c>
      <c r="S236" s="29" t="str">
        <f>IFERROR(IF(MINUTE(IFERROR(IF(HOUR(VLOOKUP($A236&amp;TEXT(S$3,"dd/mm/yyyy")&amp;$D$2,tbReporteAsistencia[[#All],[SerialDeBusqueda]:[FechaRegistro]],3,FALSE))&lt;HOUR($D$1),IFERROR((S$3+$D$1)-(VLOOKUP($A236&amp;TEXT(S$3,"dd/mm/yyyy")&amp;$D$2,tbReporteAsistencia[[#All],[SerialDeBusqueda]:[FechaRegistro]],3,FALSE)),""),""),""))&gt;$I$1,1,0),"")</f>
        <v/>
      </c>
    </row>
    <row r="237" spans="1:19">
      <c r="A237" s="8">
        <f>Plantilla!A238</f>
        <v>0</v>
      </c>
      <c r="B237" s="8">
        <f>Plantilla!B238</f>
        <v>0</v>
      </c>
      <c r="C237" s="8">
        <f>Plantilla!C238</f>
        <v>0</v>
      </c>
      <c r="D237" s="29" t="str">
        <f>IFERROR(IF(MINUTE(IFERROR(IF(HOUR(VLOOKUP($A237&amp;TEXT(D$3,"dd/mm/yyyy")&amp;$D$2,tbReporteAsistencia[[#All],[SerialDeBusqueda]:[FechaRegistro]],3,FALSE))&lt;HOUR($D$1),IFERROR((D$3+$D$1)-(VLOOKUP($A237&amp;TEXT(D$3,"dd/mm/yyyy")&amp;$D$2,tbReporteAsistencia[[#All],[SerialDeBusqueda]:[FechaRegistro]],3,FALSE)),""),""),""))&gt;$I$1,1,0),"")</f>
        <v/>
      </c>
      <c r="E237" s="29" t="str">
        <f>IFERROR(IF(MINUTE(IFERROR(IF(HOUR(VLOOKUP($A237&amp;TEXT(E$3,"dd/mm/yyyy")&amp;$D$2,tbReporteAsistencia[[#All],[SerialDeBusqueda]:[FechaRegistro]],3,FALSE))&lt;HOUR($D$1),IFERROR((E$3+$D$1)-(VLOOKUP($A237&amp;TEXT(E$3,"dd/mm/yyyy")&amp;$D$2,tbReporteAsistencia[[#All],[SerialDeBusqueda]:[FechaRegistro]],3,FALSE)),""),""),""))&gt;$I$1,1,0),"")</f>
        <v/>
      </c>
      <c r="F237" s="29" t="str">
        <f>IFERROR(IF(MINUTE(IFERROR(IF(HOUR(VLOOKUP($A237&amp;TEXT(F$3,"dd/mm/yyyy")&amp;$D$2,tbReporteAsistencia[[#All],[SerialDeBusqueda]:[FechaRegistro]],3,FALSE))&lt;HOUR($D$1),IFERROR((F$3+$D$1)-(VLOOKUP($A237&amp;TEXT(F$3,"dd/mm/yyyy")&amp;$D$2,tbReporteAsistencia[[#All],[SerialDeBusqueda]:[FechaRegistro]],3,FALSE)),""),""),""))&gt;$I$1,1,0),"")</f>
        <v/>
      </c>
      <c r="G237" s="29" t="str">
        <f>IFERROR(IF(MINUTE(IFERROR(IF(HOUR(VLOOKUP($A237&amp;TEXT(G$3,"dd/mm/yyyy")&amp;$D$2,tbReporteAsistencia[[#All],[SerialDeBusqueda]:[FechaRegistro]],3,FALSE))&lt;HOUR($D$1),IFERROR((G$3+$D$1)-(VLOOKUP($A237&amp;TEXT(G$3,"dd/mm/yyyy")&amp;$D$2,tbReporteAsistencia[[#All],[SerialDeBusqueda]:[FechaRegistro]],3,FALSE)),""),""),""))&gt;$I$1,1,0),"")</f>
        <v/>
      </c>
      <c r="H237" s="29" t="str">
        <f>IFERROR(IF(MINUTE(IFERROR(IF(HOUR(VLOOKUP($A237&amp;TEXT(H$3,"dd/mm/yyyy")&amp;$D$2,tbReporteAsistencia[[#All],[SerialDeBusqueda]:[FechaRegistro]],3,FALSE))&lt;HOUR($D$1),IFERROR((H$3+$D$1)-(VLOOKUP($A237&amp;TEXT(H$3,"dd/mm/yyyy")&amp;$D$2,tbReporteAsistencia[[#All],[SerialDeBusqueda]:[FechaRegistro]],3,FALSE)),""),""),""))&gt;$I$1,1,0),"")</f>
        <v/>
      </c>
      <c r="I237" s="29" t="str">
        <f>IFERROR(IF(MINUTE(IFERROR(IF(HOUR(VLOOKUP($A237&amp;TEXT(I$3,"dd/mm/yyyy")&amp;$D$2,tbReporteAsistencia[[#All],[SerialDeBusqueda]:[FechaRegistro]],3,FALSE))&lt;HOUR($D$1),IFERROR((I$3+$D$1)-(VLOOKUP($A237&amp;TEXT(I$3,"dd/mm/yyyy")&amp;$D$2,tbReporteAsistencia[[#All],[SerialDeBusqueda]:[FechaRegistro]],3,FALSE)),""),""),""))&gt;$I$1,1,0),"")</f>
        <v/>
      </c>
      <c r="J237" s="29" t="str">
        <f>IFERROR(IF(MINUTE(IFERROR(IF(HOUR(VLOOKUP($A237&amp;TEXT(J$3,"dd/mm/yyyy")&amp;$D$2,tbReporteAsistencia[[#All],[SerialDeBusqueda]:[FechaRegistro]],3,FALSE))&lt;HOUR($D$1),IFERROR((J$3+$D$1)-(VLOOKUP($A237&amp;TEXT(J$3,"dd/mm/yyyy")&amp;$D$2,tbReporteAsistencia[[#All],[SerialDeBusqueda]:[FechaRegistro]],3,FALSE)),""),""),""))&gt;$I$1,1,0),"")</f>
        <v/>
      </c>
      <c r="K237" s="29" t="str">
        <f>IFERROR(IF(MINUTE(IFERROR(IF(HOUR(VLOOKUP($A237&amp;TEXT(K$3,"dd/mm/yyyy")&amp;$D$2,tbReporteAsistencia[[#All],[SerialDeBusqueda]:[FechaRegistro]],3,FALSE))&lt;HOUR($D$1),IFERROR((K$3+$D$1)-(VLOOKUP($A237&amp;TEXT(K$3,"dd/mm/yyyy")&amp;$D$2,tbReporteAsistencia[[#All],[SerialDeBusqueda]:[FechaRegistro]],3,FALSE)),""),""),""))&gt;$I$1,1,0),"")</f>
        <v/>
      </c>
      <c r="L237" s="29" t="str">
        <f>IFERROR(IF(MINUTE(IFERROR(IF(HOUR(VLOOKUP($A237&amp;TEXT(L$3,"dd/mm/yyyy")&amp;$D$2,tbReporteAsistencia[[#All],[SerialDeBusqueda]:[FechaRegistro]],3,FALSE))&lt;HOUR($D$1),IFERROR((L$3+$D$1)-(VLOOKUP($A237&amp;TEXT(L$3,"dd/mm/yyyy")&amp;$D$2,tbReporteAsistencia[[#All],[SerialDeBusqueda]:[FechaRegistro]],3,FALSE)),""),""),""))&gt;$I$1,1,0),"")</f>
        <v/>
      </c>
      <c r="M237" s="29" t="str">
        <f>IFERROR(IF(MINUTE(IFERROR(IF(HOUR(VLOOKUP($A237&amp;TEXT(M$3,"dd/mm/yyyy")&amp;$D$2,tbReporteAsistencia[[#All],[SerialDeBusqueda]:[FechaRegistro]],3,FALSE))&lt;HOUR($D$1),IFERROR((M$3+$D$1)-(VLOOKUP($A237&amp;TEXT(M$3,"dd/mm/yyyy")&amp;$D$2,tbReporteAsistencia[[#All],[SerialDeBusqueda]:[FechaRegistro]],3,FALSE)),""),""),""))&gt;$I$1,1,0),"")</f>
        <v/>
      </c>
      <c r="N237" s="29" t="str">
        <f>IFERROR(IF(MINUTE(IFERROR(IF(HOUR(VLOOKUP($A237&amp;TEXT(N$3,"dd/mm/yyyy")&amp;$D$2,tbReporteAsistencia[[#All],[SerialDeBusqueda]:[FechaRegistro]],3,FALSE))&lt;HOUR($D$1),IFERROR((N$3+$D$1)-(VLOOKUP($A237&amp;TEXT(N$3,"dd/mm/yyyy")&amp;$D$2,tbReporteAsistencia[[#All],[SerialDeBusqueda]:[FechaRegistro]],3,FALSE)),""),""),""))&gt;$I$1,1,0),"")</f>
        <v/>
      </c>
      <c r="O237" s="29" t="str">
        <f>IFERROR(IF(MINUTE(IFERROR(IF(HOUR(VLOOKUP($A237&amp;TEXT(O$3,"dd/mm/yyyy")&amp;$D$2,tbReporteAsistencia[[#All],[SerialDeBusqueda]:[FechaRegistro]],3,FALSE))&lt;HOUR($D$1),IFERROR((O$3+$D$1)-(VLOOKUP($A237&amp;TEXT(O$3,"dd/mm/yyyy")&amp;$D$2,tbReporteAsistencia[[#All],[SerialDeBusqueda]:[FechaRegistro]],3,FALSE)),""),""),""))&gt;$I$1,1,0),"")</f>
        <v/>
      </c>
      <c r="P237" s="29" t="str">
        <f>IFERROR(IF(MINUTE(IFERROR(IF(HOUR(VLOOKUP($A237&amp;TEXT(P$3,"dd/mm/yyyy")&amp;$D$2,tbReporteAsistencia[[#All],[SerialDeBusqueda]:[FechaRegistro]],3,FALSE))&lt;HOUR($D$1),IFERROR((P$3+$D$1)-(VLOOKUP($A237&amp;TEXT(P$3,"dd/mm/yyyy")&amp;$D$2,tbReporteAsistencia[[#All],[SerialDeBusqueda]:[FechaRegistro]],3,FALSE)),""),""),""))&gt;$I$1,1,0),"")</f>
        <v/>
      </c>
      <c r="Q237" s="29" t="str">
        <f>IFERROR(IF(MINUTE(IFERROR(IF(HOUR(VLOOKUP($A237&amp;TEXT(Q$3,"dd/mm/yyyy")&amp;$D$2,tbReporteAsistencia[[#All],[SerialDeBusqueda]:[FechaRegistro]],3,FALSE))&lt;HOUR($D$1),IFERROR((Q$3+$D$1)-(VLOOKUP($A237&amp;TEXT(Q$3,"dd/mm/yyyy")&amp;$D$2,tbReporteAsistencia[[#All],[SerialDeBusqueda]:[FechaRegistro]],3,FALSE)),""),""),""))&gt;$I$1,1,0),"")</f>
        <v/>
      </c>
      <c r="R237" s="29" t="str">
        <f>IFERROR(IF(MINUTE(IFERROR(IF(HOUR(VLOOKUP($A237&amp;TEXT(R$3,"dd/mm/yyyy")&amp;$D$2,tbReporteAsistencia[[#All],[SerialDeBusqueda]:[FechaRegistro]],3,FALSE))&lt;HOUR($D$1),IFERROR((R$3+$D$1)-(VLOOKUP($A237&amp;TEXT(R$3,"dd/mm/yyyy")&amp;$D$2,tbReporteAsistencia[[#All],[SerialDeBusqueda]:[FechaRegistro]],3,FALSE)),""),""),""))&gt;$I$1,1,0),"")</f>
        <v/>
      </c>
      <c r="S237" s="29" t="str">
        <f>IFERROR(IF(MINUTE(IFERROR(IF(HOUR(VLOOKUP($A237&amp;TEXT(S$3,"dd/mm/yyyy")&amp;$D$2,tbReporteAsistencia[[#All],[SerialDeBusqueda]:[FechaRegistro]],3,FALSE))&lt;HOUR($D$1),IFERROR((S$3+$D$1)-(VLOOKUP($A237&amp;TEXT(S$3,"dd/mm/yyyy")&amp;$D$2,tbReporteAsistencia[[#All],[SerialDeBusqueda]:[FechaRegistro]],3,FALSE)),""),""),""))&gt;$I$1,1,0),"")</f>
        <v/>
      </c>
    </row>
    <row r="238" spans="1:19">
      <c r="A238" s="8">
        <f>Plantilla!A239</f>
        <v>0</v>
      </c>
      <c r="B238" s="8">
        <f>Plantilla!B239</f>
        <v>0</v>
      </c>
      <c r="C238" s="8">
        <f>Plantilla!C239</f>
        <v>0</v>
      </c>
      <c r="D238" s="29" t="str">
        <f>IFERROR(IF(MINUTE(IFERROR(IF(HOUR(VLOOKUP($A238&amp;TEXT(D$3,"dd/mm/yyyy")&amp;$D$2,tbReporteAsistencia[[#All],[SerialDeBusqueda]:[FechaRegistro]],3,FALSE))&lt;HOUR($D$1),IFERROR((D$3+$D$1)-(VLOOKUP($A238&amp;TEXT(D$3,"dd/mm/yyyy")&amp;$D$2,tbReporteAsistencia[[#All],[SerialDeBusqueda]:[FechaRegistro]],3,FALSE)),""),""),""))&gt;$I$1,1,0),"")</f>
        <v/>
      </c>
      <c r="E238" s="29" t="str">
        <f>IFERROR(IF(MINUTE(IFERROR(IF(HOUR(VLOOKUP($A238&amp;TEXT(E$3,"dd/mm/yyyy")&amp;$D$2,tbReporteAsistencia[[#All],[SerialDeBusqueda]:[FechaRegistro]],3,FALSE))&lt;HOUR($D$1),IFERROR((E$3+$D$1)-(VLOOKUP($A238&amp;TEXT(E$3,"dd/mm/yyyy")&amp;$D$2,tbReporteAsistencia[[#All],[SerialDeBusqueda]:[FechaRegistro]],3,FALSE)),""),""),""))&gt;$I$1,1,0),"")</f>
        <v/>
      </c>
      <c r="F238" s="29" t="str">
        <f>IFERROR(IF(MINUTE(IFERROR(IF(HOUR(VLOOKUP($A238&amp;TEXT(F$3,"dd/mm/yyyy")&amp;$D$2,tbReporteAsistencia[[#All],[SerialDeBusqueda]:[FechaRegistro]],3,FALSE))&lt;HOUR($D$1),IFERROR((F$3+$D$1)-(VLOOKUP($A238&amp;TEXT(F$3,"dd/mm/yyyy")&amp;$D$2,tbReporteAsistencia[[#All],[SerialDeBusqueda]:[FechaRegistro]],3,FALSE)),""),""),""))&gt;$I$1,1,0),"")</f>
        <v/>
      </c>
      <c r="G238" s="29" t="str">
        <f>IFERROR(IF(MINUTE(IFERROR(IF(HOUR(VLOOKUP($A238&amp;TEXT(G$3,"dd/mm/yyyy")&amp;$D$2,tbReporteAsistencia[[#All],[SerialDeBusqueda]:[FechaRegistro]],3,FALSE))&lt;HOUR($D$1),IFERROR((G$3+$D$1)-(VLOOKUP($A238&amp;TEXT(G$3,"dd/mm/yyyy")&amp;$D$2,tbReporteAsistencia[[#All],[SerialDeBusqueda]:[FechaRegistro]],3,FALSE)),""),""),""))&gt;$I$1,1,0),"")</f>
        <v/>
      </c>
      <c r="H238" s="29" t="str">
        <f>IFERROR(IF(MINUTE(IFERROR(IF(HOUR(VLOOKUP($A238&amp;TEXT(H$3,"dd/mm/yyyy")&amp;$D$2,tbReporteAsistencia[[#All],[SerialDeBusqueda]:[FechaRegistro]],3,FALSE))&lt;HOUR($D$1),IFERROR((H$3+$D$1)-(VLOOKUP($A238&amp;TEXT(H$3,"dd/mm/yyyy")&amp;$D$2,tbReporteAsistencia[[#All],[SerialDeBusqueda]:[FechaRegistro]],3,FALSE)),""),""),""))&gt;$I$1,1,0),"")</f>
        <v/>
      </c>
      <c r="I238" s="29" t="str">
        <f>IFERROR(IF(MINUTE(IFERROR(IF(HOUR(VLOOKUP($A238&amp;TEXT(I$3,"dd/mm/yyyy")&amp;$D$2,tbReporteAsistencia[[#All],[SerialDeBusqueda]:[FechaRegistro]],3,FALSE))&lt;HOUR($D$1),IFERROR((I$3+$D$1)-(VLOOKUP($A238&amp;TEXT(I$3,"dd/mm/yyyy")&amp;$D$2,tbReporteAsistencia[[#All],[SerialDeBusqueda]:[FechaRegistro]],3,FALSE)),""),""),""))&gt;$I$1,1,0),"")</f>
        <v/>
      </c>
      <c r="J238" s="29" t="str">
        <f>IFERROR(IF(MINUTE(IFERROR(IF(HOUR(VLOOKUP($A238&amp;TEXT(J$3,"dd/mm/yyyy")&amp;$D$2,tbReporteAsistencia[[#All],[SerialDeBusqueda]:[FechaRegistro]],3,FALSE))&lt;HOUR($D$1),IFERROR((J$3+$D$1)-(VLOOKUP($A238&amp;TEXT(J$3,"dd/mm/yyyy")&amp;$D$2,tbReporteAsistencia[[#All],[SerialDeBusqueda]:[FechaRegistro]],3,FALSE)),""),""),""))&gt;$I$1,1,0),"")</f>
        <v/>
      </c>
      <c r="K238" s="29" t="str">
        <f>IFERROR(IF(MINUTE(IFERROR(IF(HOUR(VLOOKUP($A238&amp;TEXT(K$3,"dd/mm/yyyy")&amp;$D$2,tbReporteAsistencia[[#All],[SerialDeBusqueda]:[FechaRegistro]],3,FALSE))&lt;HOUR($D$1),IFERROR((K$3+$D$1)-(VLOOKUP($A238&amp;TEXT(K$3,"dd/mm/yyyy")&amp;$D$2,tbReporteAsistencia[[#All],[SerialDeBusqueda]:[FechaRegistro]],3,FALSE)),""),""),""))&gt;$I$1,1,0),"")</f>
        <v/>
      </c>
      <c r="L238" s="29" t="str">
        <f>IFERROR(IF(MINUTE(IFERROR(IF(HOUR(VLOOKUP($A238&amp;TEXT(L$3,"dd/mm/yyyy")&amp;$D$2,tbReporteAsistencia[[#All],[SerialDeBusqueda]:[FechaRegistro]],3,FALSE))&lt;HOUR($D$1),IFERROR((L$3+$D$1)-(VLOOKUP($A238&amp;TEXT(L$3,"dd/mm/yyyy")&amp;$D$2,tbReporteAsistencia[[#All],[SerialDeBusqueda]:[FechaRegistro]],3,FALSE)),""),""),""))&gt;$I$1,1,0),"")</f>
        <v/>
      </c>
      <c r="M238" s="29" t="str">
        <f>IFERROR(IF(MINUTE(IFERROR(IF(HOUR(VLOOKUP($A238&amp;TEXT(M$3,"dd/mm/yyyy")&amp;$D$2,tbReporteAsistencia[[#All],[SerialDeBusqueda]:[FechaRegistro]],3,FALSE))&lt;HOUR($D$1),IFERROR((M$3+$D$1)-(VLOOKUP($A238&amp;TEXT(M$3,"dd/mm/yyyy")&amp;$D$2,tbReporteAsistencia[[#All],[SerialDeBusqueda]:[FechaRegistro]],3,FALSE)),""),""),""))&gt;$I$1,1,0),"")</f>
        <v/>
      </c>
      <c r="N238" s="29" t="str">
        <f>IFERROR(IF(MINUTE(IFERROR(IF(HOUR(VLOOKUP($A238&amp;TEXT(N$3,"dd/mm/yyyy")&amp;$D$2,tbReporteAsistencia[[#All],[SerialDeBusqueda]:[FechaRegistro]],3,FALSE))&lt;HOUR($D$1),IFERROR((N$3+$D$1)-(VLOOKUP($A238&amp;TEXT(N$3,"dd/mm/yyyy")&amp;$D$2,tbReporteAsistencia[[#All],[SerialDeBusqueda]:[FechaRegistro]],3,FALSE)),""),""),""))&gt;$I$1,1,0),"")</f>
        <v/>
      </c>
      <c r="O238" s="29" t="str">
        <f>IFERROR(IF(MINUTE(IFERROR(IF(HOUR(VLOOKUP($A238&amp;TEXT(O$3,"dd/mm/yyyy")&amp;$D$2,tbReporteAsistencia[[#All],[SerialDeBusqueda]:[FechaRegistro]],3,FALSE))&lt;HOUR($D$1),IFERROR((O$3+$D$1)-(VLOOKUP($A238&amp;TEXT(O$3,"dd/mm/yyyy")&amp;$D$2,tbReporteAsistencia[[#All],[SerialDeBusqueda]:[FechaRegistro]],3,FALSE)),""),""),""))&gt;$I$1,1,0),"")</f>
        <v/>
      </c>
      <c r="P238" s="29" t="str">
        <f>IFERROR(IF(MINUTE(IFERROR(IF(HOUR(VLOOKUP($A238&amp;TEXT(P$3,"dd/mm/yyyy")&amp;$D$2,tbReporteAsistencia[[#All],[SerialDeBusqueda]:[FechaRegistro]],3,FALSE))&lt;HOUR($D$1),IFERROR((P$3+$D$1)-(VLOOKUP($A238&amp;TEXT(P$3,"dd/mm/yyyy")&amp;$D$2,tbReporteAsistencia[[#All],[SerialDeBusqueda]:[FechaRegistro]],3,FALSE)),""),""),""))&gt;$I$1,1,0),"")</f>
        <v/>
      </c>
      <c r="Q238" s="29" t="str">
        <f>IFERROR(IF(MINUTE(IFERROR(IF(HOUR(VLOOKUP($A238&amp;TEXT(Q$3,"dd/mm/yyyy")&amp;$D$2,tbReporteAsistencia[[#All],[SerialDeBusqueda]:[FechaRegistro]],3,FALSE))&lt;HOUR($D$1),IFERROR((Q$3+$D$1)-(VLOOKUP($A238&amp;TEXT(Q$3,"dd/mm/yyyy")&amp;$D$2,tbReporteAsistencia[[#All],[SerialDeBusqueda]:[FechaRegistro]],3,FALSE)),""),""),""))&gt;$I$1,1,0),"")</f>
        <v/>
      </c>
      <c r="R238" s="29" t="str">
        <f>IFERROR(IF(MINUTE(IFERROR(IF(HOUR(VLOOKUP($A238&amp;TEXT(R$3,"dd/mm/yyyy")&amp;$D$2,tbReporteAsistencia[[#All],[SerialDeBusqueda]:[FechaRegistro]],3,FALSE))&lt;HOUR($D$1),IFERROR((R$3+$D$1)-(VLOOKUP($A238&amp;TEXT(R$3,"dd/mm/yyyy")&amp;$D$2,tbReporteAsistencia[[#All],[SerialDeBusqueda]:[FechaRegistro]],3,FALSE)),""),""),""))&gt;$I$1,1,0),"")</f>
        <v/>
      </c>
      <c r="S238" s="29" t="str">
        <f>IFERROR(IF(MINUTE(IFERROR(IF(HOUR(VLOOKUP($A238&amp;TEXT(S$3,"dd/mm/yyyy")&amp;$D$2,tbReporteAsistencia[[#All],[SerialDeBusqueda]:[FechaRegistro]],3,FALSE))&lt;HOUR($D$1),IFERROR((S$3+$D$1)-(VLOOKUP($A238&amp;TEXT(S$3,"dd/mm/yyyy")&amp;$D$2,tbReporteAsistencia[[#All],[SerialDeBusqueda]:[FechaRegistro]],3,FALSE)),""),""),""))&gt;$I$1,1,0),"")</f>
        <v/>
      </c>
    </row>
    <row r="239" spans="1:19">
      <c r="A239" s="8">
        <f>Plantilla!A240</f>
        <v>0</v>
      </c>
      <c r="B239" s="8">
        <f>Plantilla!B240</f>
        <v>0</v>
      </c>
      <c r="C239" s="8">
        <f>Plantilla!C240</f>
        <v>0</v>
      </c>
      <c r="D239" s="29" t="str">
        <f>IFERROR(IF(MINUTE(IFERROR(IF(HOUR(VLOOKUP($A239&amp;TEXT(D$3,"dd/mm/yyyy")&amp;$D$2,tbReporteAsistencia[[#All],[SerialDeBusqueda]:[FechaRegistro]],3,FALSE))&lt;HOUR($D$1),IFERROR((D$3+$D$1)-(VLOOKUP($A239&amp;TEXT(D$3,"dd/mm/yyyy")&amp;$D$2,tbReporteAsistencia[[#All],[SerialDeBusqueda]:[FechaRegistro]],3,FALSE)),""),""),""))&gt;$I$1,1,0),"")</f>
        <v/>
      </c>
      <c r="E239" s="29" t="str">
        <f>IFERROR(IF(MINUTE(IFERROR(IF(HOUR(VLOOKUP($A239&amp;TEXT(E$3,"dd/mm/yyyy")&amp;$D$2,tbReporteAsistencia[[#All],[SerialDeBusqueda]:[FechaRegistro]],3,FALSE))&lt;HOUR($D$1),IFERROR((E$3+$D$1)-(VLOOKUP($A239&amp;TEXT(E$3,"dd/mm/yyyy")&amp;$D$2,tbReporteAsistencia[[#All],[SerialDeBusqueda]:[FechaRegistro]],3,FALSE)),""),""),""))&gt;$I$1,1,0),"")</f>
        <v/>
      </c>
      <c r="F239" s="29" t="str">
        <f>IFERROR(IF(MINUTE(IFERROR(IF(HOUR(VLOOKUP($A239&amp;TEXT(F$3,"dd/mm/yyyy")&amp;$D$2,tbReporteAsistencia[[#All],[SerialDeBusqueda]:[FechaRegistro]],3,FALSE))&lt;HOUR($D$1),IFERROR((F$3+$D$1)-(VLOOKUP($A239&amp;TEXT(F$3,"dd/mm/yyyy")&amp;$D$2,tbReporteAsistencia[[#All],[SerialDeBusqueda]:[FechaRegistro]],3,FALSE)),""),""),""))&gt;$I$1,1,0),"")</f>
        <v/>
      </c>
      <c r="G239" s="29" t="str">
        <f>IFERROR(IF(MINUTE(IFERROR(IF(HOUR(VLOOKUP($A239&amp;TEXT(G$3,"dd/mm/yyyy")&amp;$D$2,tbReporteAsistencia[[#All],[SerialDeBusqueda]:[FechaRegistro]],3,FALSE))&lt;HOUR($D$1),IFERROR((G$3+$D$1)-(VLOOKUP($A239&amp;TEXT(G$3,"dd/mm/yyyy")&amp;$D$2,tbReporteAsistencia[[#All],[SerialDeBusqueda]:[FechaRegistro]],3,FALSE)),""),""),""))&gt;$I$1,1,0),"")</f>
        <v/>
      </c>
      <c r="H239" s="29" t="str">
        <f>IFERROR(IF(MINUTE(IFERROR(IF(HOUR(VLOOKUP($A239&amp;TEXT(H$3,"dd/mm/yyyy")&amp;$D$2,tbReporteAsistencia[[#All],[SerialDeBusqueda]:[FechaRegistro]],3,FALSE))&lt;HOUR($D$1),IFERROR((H$3+$D$1)-(VLOOKUP($A239&amp;TEXT(H$3,"dd/mm/yyyy")&amp;$D$2,tbReporteAsistencia[[#All],[SerialDeBusqueda]:[FechaRegistro]],3,FALSE)),""),""),""))&gt;$I$1,1,0),"")</f>
        <v/>
      </c>
      <c r="I239" s="29" t="str">
        <f>IFERROR(IF(MINUTE(IFERROR(IF(HOUR(VLOOKUP($A239&amp;TEXT(I$3,"dd/mm/yyyy")&amp;$D$2,tbReporteAsistencia[[#All],[SerialDeBusqueda]:[FechaRegistro]],3,FALSE))&lt;HOUR($D$1),IFERROR((I$3+$D$1)-(VLOOKUP($A239&amp;TEXT(I$3,"dd/mm/yyyy")&amp;$D$2,tbReporteAsistencia[[#All],[SerialDeBusqueda]:[FechaRegistro]],3,FALSE)),""),""),""))&gt;$I$1,1,0),"")</f>
        <v/>
      </c>
      <c r="J239" s="29" t="str">
        <f>IFERROR(IF(MINUTE(IFERROR(IF(HOUR(VLOOKUP($A239&amp;TEXT(J$3,"dd/mm/yyyy")&amp;$D$2,tbReporteAsistencia[[#All],[SerialDeBusqueda]:[FechaRegistro]],3,FALSE))&lt;HOUR($D$1),IFERROR((J$3+$D$1)-(VLOOKUP($A239&amp;TEXT(J$3,"dd/mm/yyyy")&amp;$D$2,tbReporteAsistencia[[#All],[SerialDeBusqueda]:[FechaRegistro]],3,FALSE)),""),""),""))&gt;$I$1,1,0),"")</f>
        <v/>
      </c>
      <c r="K239" s="29" t="str">
        <f>IFERROR(IF(MINUTE(IFERROR(IF(HOUR(VLOOKUP($A239&amp;TEXT(K$3,"dd/mm/yyyy")&amp;$D$2,tbReporteAsistencia[[#All],[SerialDeBusqueda]:[FechaRegistro]],3,FALSE))&lt;HOUR($D$1),IFERROR((K$3+$D$1)-(VLOOKUP($A239&amp;TEXT(K$3,"dd/mm/yyyy")&amp;$D$2,tbReporteAsistencia[[#All],[SerialDeBusqueda]:[FechaRegistro]],3,FALSE)),""),""),""))&gt;$I$1,1,0),"")</f>
        <v/>
      </c>
      <c r="L239" s="29" t="str">
        <f>IFERROR(IF(MINUTE(IFERROR(IF(HOUR(VLOOKUP($A239&amp;TEXT(L$3,"dd/mm/yyyy")&amp;$D$2,tbReporteAsistencia[[#All],[SerialDeBusqueda]:[FechaRegistro]],3,FALSE))&lt;HOUR($D$1),IFERROR((L$3+$D$1)-(VLOOKUP($A239&amp;TEXT(L$3,"dd/mm/yyyy")&amp;$D$2,tbReporteAsistencia[[#All],[SerialDeBusqueda]:[FechaRegistro]],3,FALSE)),""),""),""))&gt;$I$1,1,0),"")</f>
        <v/>
      </c>
      <c r="M239" s="29" t="str">
        <f>IFERROR(IF(MINUTE(IFERROR(IF(HOUR(VLOOKUP($A239&amp;TEXT(M$3,"dd/mm/yyyy")&amp;$D$2,tbReporteAsistencia[[#All],[SerialDeBusqueda]:[FechaRegistro]],3,FALSE))&lt;HOUR($D$1),IFERROR((M$3+$D$1)-(VLOOKUP($A239&amp;TEXT(M$3,"dd/mm/yyyy")&amp;$D$2,tbReporteAsistencia[[#All],[SerialDeBusqueda]:[FechaRegistro]],3,FALSE)),""),""),""))&gt;$I$1,1,0),"")</f>
        <v/>
      </c>
      <c r="N239" s="29" t="str">
        <f>IFERROR(IF(MINUTE(IFERROR(IF(HOUR(VLOOKUP($A239&amp;TEXT(N$3,"dd/mm/yyyy")&amp;$D$2,tbReporteAsistencia[[#All],[SerialDeBusqueda]:[FechaRegistro]],3,FALSE))&lt;HOUR($D$1),IFERROR((N$3+$D$1)-(VLOOKUP($A239&amp;TEXT(N$3,"dd/mm/yyyy")&amp;$D$2,tbReporteAsistencia[[#All],[SerialDeBusqueda]:[FechaRegistro]],3,FALSE)),""),""),""))&gt;$I$1,1,0),"")</f>
        <v/>
      </c>
      <c r="O239" s="29" t="str">
        <f>IFERROR(IF(MINUTE(IFERROR(IF(HOUR(VLOOKUP($A239&amp;TEXT(O$3,"dd/mm/yyyy")&amp;$D$2,tbReporteAsistencia[[#All],[SerialDeBusqueda]:[FechaRegistro]],3,FALSE))&lt;HOUR($D$1),IFERROR((O$3+$D$1)-(VLOOKUP($A239&amp;TEXT(O$3,"dd/mm/yyyy")&amp;$D$2,tbReporteAsistencia[[#All],[SerialDeBusqueda]:[FechaRegistro]],3,FALSE)),""),""),""))&gt;$I$1,1,0),"")</f>
        <v/>
      </c>
      <c r="P239" s="29" t="str">
        <f>IFERROR(IF(MINUTE(IFERROR(IF(HOUR(VLOOKUP($A239&amp;TEXT(P$3,"dd/mm/yyyy")&amp;$D$2,tbReporteAsistencia[[#All],[SerialDeBusqueda]:[FechaRegistro]],3,FALSE))&lt;HOUR($D$1),IFERROR((P$3+$D$1)-(VLOOKUP($A239&amp;TEXT(P$3,"dd/mm/yyyy")&amp;$D$2,tbReporteAsistencia[[#All],[SerialDeBusqueda]:[FechaRegistro]],3,FALSE)),""),""),""))&gt;$I$1,1,0),"")</f>
        <v/>
      </c>
      <c r="Q239" s="29" t="str">
        <f>IFERROR(IF(MINUTE(IFERROR(IF(HOUR(VLOOKUP($A239&amp;TEXT(Q$3,"dd/mm/yyyy")&amp;$D$2,tbReporteAsistencia[[#All],[SerialDeBusqueda]:[FechaRegistro]],3,FALSE))&lt;HOUR($D$1),IFERROR((Q$3+$D$1)-(VLOOKUP($A239&amp;TEXT(Q$3,"dd/mm/yyyy")&amp;$D$2,tbReporteAsistencia[[#All],[SerialDeBusqueda]:[FechaRegistro]],3,FALSE)),""),""),""))&gt;$I$1,1,0),"")</f>
        <v/>
      </c>
      <c r="R239" s="29" t="str">
        <f>IFERROR(IF(MINUTE(IFERROR(IF(HOUR(VLOOKUP($A239&amp;TEXT(R$3,"dd/mm/yyyy")&amp;$D$2,tbReporteAsistencia[[#All],[SerialDeBusqueda]:[FechaRegistro]],3,FALSE))&lt;HOUR($D$1),IFERROR((R$3+$D$1)-(VLOOKUP($A239&amp;TEXT(R$3,"dd/mm/yyyy")&amp;$D$2,tbReporteAsistencia[[#All],[SerialDeBusqueda]:[FechaRegistro]],3,FALSE)),""),""),""))&gt;$I$1,1,0),"")</f>
        <v/>
      </c>
      <c r="S239" s="29" t="str">
        <f>IFERROR(IF(MINUTE(IFERROR(IF(HOUR(VLOOKUP($A239&amp;TEXT(S$3,"dd/mm/yyyy")&amp;$D$2,tbReporteAsistencia[[#All],[SerialDeBusqueda]:[FechaRegistro]],3,FALSE))&lt;HOUR($D$1),IFERROR((S$3+$D$1)-(VLOOKUP($A239&amp;TEXT(S$3,"dd/mm/yyyy")&amp;$D$2,tbReporteAsistencia[[#All],[SerialDeBusqueda]:[FechaRegistro]],3,FALSE)),""),""),""))&gt;$I$1,1,0),"")</f>
        <v/>
      </c>
    </row>
    <row r="240" spans="1:19">
      <c r="A240" s="8">
        <f>Plantilla!A241</f>
        <v>0</v>
      </c>
      <c r="B240" s="8">
        <f>Plantilla!B241</f>
        <v>0</v>
      </c>
      <c r="C240" s="8">
        <f>Plantilla!C241</f>
        <v>0</v>
      </c>
      <c r="D240" s="29" t="str">
        <f>IFERROR(IF(MINUTE(IFERROR(IF(HOUR(VLOOKUP($A240&amp;TEXT(D$3,"dd/mm/yyyy")&amp;$D$2,tbReporteAsistencia[[#All],[SerialDeBusqueda]:[FechaRegistro]],3,FALSE))&lt;HOUR($D$1),IFERROR((D$3+$D$1)-(VLOOKUP($A240&amp;TEXT(D$3,"dd/mm/yyyy")&amp;$D$2,tbReporteAsistencia[[#All],[SerialDeBusqueda]:[FechaRegistro]],3,FALSE)),""),""),""))&gt;$I$1,1,0),"")</f>
        <v/>
      </c>
      <c r="E240" s="29" t="str">
        <f>IFERROR(IF(MINUTE(IFERROR(IF(HOUR(VLOOKUP($A240&amp;TEXT(E$3,"dd/mm/yyyy")&amp;$D$2,tbReporteAsistencia[[#All],[SerialDeBusqueda]:[FechaRegistro]],3,FALSE))&lt;HOUR($D$1),IFERROR((E$3+$D$1)-(VLOOKUP($A240&amp;TEXT(E$3,"dd/mm/yyyy")&amp;$D$2,tbReporteAsistencia[[#All],[SerialDeBusqueda]:[FechaRegistro]],3,FALSE)),""),""),""))&gt;$I$1,1,0),"")</f>
        <v/>
      </c>
      <c r="F240" s="29" t="str">
        <f>IFERROR(IF(MINUTE(IFERROR(IF(HOUR(VLOOKUP($A240&amp;TEXT(F$3,"dd/mm/yyyy")&amp;$D$2,tbReporteAsistencia[[#All],[SerialDeBusqueda]:[FechaRegistro]],3,FALSE))&lt;HOUR($D$1),IFERROR((F$3+$D$1)-(VLOOKUP($A240&amp;TEXT(F$3,"dd/mm/yyyy")&amp;$D$2,tbReporteAsistencia[[#All],[SerialDeBusqueda]:[FechaRegistro]],3,FALSE)),""),""),""))&gt;$I$1,1,0),"")</f>
        <v/>
      </c>
      <c r="G240" s="29" t="str">
        <f>IFERROR(IF(MINUTE(IFERROR(IF(HOUR(VLOOKUP($A240&amp;TEXT(G$3,"dd/mm/yyyy")&amp;$D$2,tbReporteAsistencia[[#All],[SerialDeBusqueda]:[FechaRegistro]],3,FALSE))&lt;HOUR($D$1),IFERROR((G$3+$D$1)-(VLOOKUP($A240&amp;TEXT(G$3,"dd/mm/yyyy")&amp;$D$2,tbReporteAsistencia[[#All],[SerialDeBusqueda]:[FechaRegistro]],3,FALSE)),""),""),""))&gt;$I$1,1,0),"")</f>
        <v/>
      </c>
      <c r="H240" s="29" t="str">
        <f>IFERROR(IF(MINUTE(IFERROR(IF(HOUR(VLOOKUP($A240&amp;TEXT(H$3,"dd/mm/yyyy")&amp;$D$2,tbReporteAsistencia[[#All],[SerialDeBusqueda]:[FechaRegistro]],3,FALSE))&lt;HOUR($D$1),IFERROR((H$3+$D$1)-(VLOOKUP($A240&amp;TEXT(H$3,"dd/mm/yyyy")&amp;$D$2,tbReporteAsistencia[[#All],[SerialDeBusqueda]:[FechaRegistro]],3,FALSE)),""),""),""))&gt;$I$1,1,0),"")</f>
        <v/>
      </c>
      <c r="I240" s="29" t="str">
        <f>IFERROR(IF(MINUTE(IFERROR(IF(HOUR(VLOOKUP($A240&amp;TEXT(I$3,"dd/mm/yyyy")&amp;$D$2,tbReporteAsistencia[[#All],[SerialDeBusqueda]:[FechaRegistro]],3,FALSE))&lt;HOUR($D$1),IFERROR((I$3+$D$1)-(VLOOKUP($A240&amp;TEXT(I$3,"dd/mm/yyyy")&amp;$D$2,tbReporteAsistencia[[#All],[SerialDeBusqueda]:[FechaRegistro]],3,FALSE)),""),""),""))&gt;$I$1,1,0),"")</f>
        <v/>
      </c>
      <c r="J240" s="29" t="str">
        <f>IFERROR(IF(MINUTE(IFERROR(IF(HOUR(VLOOKUP($A240&amp;TEXT(J$3,"dd/mm/yyyy")&amp;$D$2,tbReporteAsistencia[[#All],[SerialDeBusqueda]:[FechaRegistro]],3,FALSE))&lt;HOUR($D$1),IFERROR((J$3+$D$1)-(VLOOKUP($A240&amp;TEXT(J$3,"dd/mm/yyyy")&amp;$D$2,tbReporteAsistencia[[#All],[SerialDeBusqueda]:[FechaRegistro]],3,FALSE)),""),""),""))&gt;$I$1,1,0),"")</f>
        <v/>
      </c>
      <c r="K240" s="29" t="str">
        <f>IFERROR(IF(MINUTE(IFERROR(IF(HOUR(VLOOKUP($A240&amp;TEXT(K$3,"dd/mm/yyyy")&amp;$D$2,tbReporteAsistencia[[#All],[SerialDeBusqueda]:[FechaRegistro]],3,FALSE))&lt;HOUR($D$1),IFERROR((K$3+$D$1)-(VLOOKUP($A240&amp;TEXT(K$3,"dd/mm/yyyy")&amp;$D$2,tbReporteAsistencia[[#All],[SerialDeBusqueda]:[FechaRegistro]],3,FALSE)),""),""),""))&gt;$I$1,1,0),"")</f>
        <v/>
      </c>
      <c r="L240" s="29" t="str">
        <f>IFERROR(IF(MINUTE(IFERROR(IF(HOUR(VLOOKUP($A240&amp;TEXT(L$3,"dd/mm/yyyy")&amp;$D$2,tbReporteAsistencia[[#All],[SerialDeBusqueda]:[FechaRegistro]],3,FALSE))&lt;HOUR($D$1),IFERROR((L$3+$D$1)-(VLOOKUP($A240&amp;TEXT(L$3,"dd/mm/yyyy")&amp;$D$2,tbReporteAsistencia[[#All],[SerialDeBusqueda]:[FechaRegistro]],3,FALSE)),""),""),""))&gt;$I$1,1,0),"")</f>
        <v/>
      </c>
      <c r="M240" s="29" t="str">
        <f>IFERROR(IF(MINUTE(IFERROR(IF(HOUR(VLOOKUP($A240&amp;TEXT(M$3,"dd/mm/yyyy")&amp;$D$2,tbReporteAsistencia[[#All],[SerialDeBusqueda]:[FechaRegistro]],3,FALSE))&lt;HOUR($D$1),IFERROR((M$3+$D$1)-(VLOOKUP($A240&amp;TEXT(M$3,"dd/mm/yyyy")&amp;$D$2,tbReporteAsistencia[[#All],[SerialDeBusqueda]:[FechaRegistro]],3,FALSE)),""),""),""))&gt;$I$1,1,0),"")</f>
        <v/>
      </c>
      <c r="N240" s="29" t="str">
        <f>IFERROR(IF(MINUTE(IFERROR(IF(HOUR(VLOOKUP($A240&amp;TEXT(N$3,"dd/mm/yyyy")&amp;$D$2,tbReporteAsistencia[[#All],[SerialDeBusqueda]:[FechaRegistro]],3,FALSE))&lt;HOUR($D$1),IFERROR((N$3+$D$1)-(VLOOKUP($A240&amp;TEXT(N$3,"dd/mm/yyyy")&amp;$D$2,tbReporteAsistencia[[#All],[SerialDeBusqueda]:[FechaRegistro]],3,FALSE)),""),""),""))&gt;$I$1,1,0),"")</f>
        <v/>
      </c>
      <c r="O240" s="29" t="str">
        <f>IFERROR(IF(MINUTE(IFERROR(IF(HOUR(VLOOKUP($A240&amp;TEXT(O$3,"dd/mm/yyyy")&amp;$D$2,tbReporteAsistencia[[#All],[SerialDeBusqueda]:[FechaRegistro]],3,FALSE))&lt;HOUR($D$1),IFERROR((O$3+$D$1)-(VLOOKUP($A240&amp;TEXT(O$3,"dd/mm/yyyy")&amp;$D$2,tbReporteAsistencia[[#All],[SerialDeBusqueda]:[FechaRegistro]],3,FALSE)),""),""),""))&gt;$I$1,1,0),"")</f>
        <v/>
      </c>
      <c r="P240" s="29" t="str">
        <f>IFERROR(IF(MINUTE(IFERROR(IF(HOUR(VLOOKUP($A240&amp;TEXT(P$3,"dd/mm/yyyy")&amp;$D$2,tbReporteAsistencia[[#All],[SerialDeBusqueda]:[FechaRegistro]],3,FALSE))&lt;HOUR($D$1),IFERROR((P$3+$D$1)-(VLOOKUP($A240&amp;TEXT(P$3,"dd/mm/yyyy")&amp;$D$2,tbReporteAsistencia[[#All],[SerialDeBusqueda]:[FechaRegistro]],3,FALSE)),""),""),""))&gt;$I$1,1,0),"")</f>
        <v/>
      </c>
      <c r="Q240" s="29" t="str">
        <f>IFERROR(IF(MINUTE(IFERROR(IF(HOUR(VLOOKUP($A240&amp;TEXT(Q$3,"dd/mm/yyyy")&amp;$D$2,tbReporteAsistencia[[#All],[SerialDeBusqueda]:[FechaRegistro]],3,FALSE))&lt;HOUR($D$1),IFERROR((Q$3+$D$1)-(VLOOKUP($A240&amp;TEXT(Q$3,"dd/mm/yyyy")&amp;$D$2,tbReporteAsistencia[[#All],[SerialDeBusqueda]:[FechaRegistro]],3,FALSE)),""),""),""))&gt;$I$1,1,0),"")</f>
        <v/>
      </c>
      <c r="R240" s="29" t="str">
        <f>IFERROR(IF(MINUTE(IFERROR(IF(HOUR(VLOOKUP($A240&amp;TEXT(R$3,"dd/mm/yyyy")&amp;$D$2,tbReporteAsistencia[[#All],[SerialDeBusqueda]:[FechaRegistro]],3,FALSE))&lt;HOUR($D$1),IFERROR((R$3+$D$1)-(VLOOKUP($A240&amp;TEXT(R$3,"dd/mm/yyyy")&amp;$D$2,tbReporteAsistencia[[#All],[SerialDeBusqueda]:[FechaRegistro]],3,FALSE)),""),""),""))&gt;$I$1,1,0),"")</f>
        <v/>
      </c>
      <c r="S240" s="29" t="str">
        <f>IFERROR(IF(MINUTE(IFERROR(IF(HOUR(VLOOKUP($A240&amp;TEXT(S$3,"dd/mm/yyyy")&amp;$D$2,tbReporteAsistencia[[#All],[SerialDeBusqueda]:[FechaRegistro]],3,FALSE))&lt;HOUR($D$1),IFERROR((S$3+$D$1)-(VLOOKUP($A240&amp;TEXT(S$3,"dd/mm/yyyy")&amp;$D$2,tbReporteAsistencia[[#All],[SerialDeBusqueda]:[FechaRegistro]],3,FALSE)),""),""),""))&gt;$I$1,1,0),"")</f>
        <v/>
      </c>
    </row>
    <row r="241" spans="1:19">
      <c r="A241" s="8">
        <f>Plantilla!A242</f>
        <v>0</v>
      </c>
      <c r="B241" s="8">
        <f>Plantilla!B242</f>
        <v>0</v>
      </c>
      <c r="C241" s="8">
        <f>Plantilla!C242</f>
        <v>0</v>
      </c>
      <c r="D241" s="29" t="str">
        <f>IFERROR(IF(MINUTE(IFERROR(IF(HOUR(VLOOKUP($A241&amp;TEXT(D$3,"dd/mm/yyyy")&amp;$D$2,tbReporteAsistencia[[#All],[SerialDeBusqueda]:[FechaRegistro]],3,FALSE))&lt;HOUR($D$1),IFERROR((D$3+$D$1)-(VLOOKUP($A241&amp;TEXT(D$3,"dd/mm/yyyy")&amp;$D$2,tbReporteAsistencia[[#All],[SerialDeBusqueda]:[FechaRegistro]],3,FALSE)),""),""),""))&gt;$I$1,1,0),"")</f>
        <v/>
      </c>
      <c r="E241" s="29" t="str">
        <f>IFERROR(IF(MINUTE(IFERROR(IF(HOUR(VLOOKUP($A241&amp;TEXT(E$3,"dd/mm/yyyy")&amp;$D$2,tbReporteAsistencia[[#All],[SerialDeBusqueda]:[FechaRegistro]],3,FALSE))&lt;HOUR($D$1),IFERROR((E$3+$D$1)-(VLOOKUP($A241&amp;TEXT(E$3,"dd/mm/yyyy")&amp;$D$2,tbReporteAsistencia[[#All],[SerialDeBusqueda]:[FechaRegistro]],3,FALSE)),""),""),""))&gt;$I$1,1,0),"")</f>
        <v/>
      </c>
      <c r="F241" s="29" t="str">
        <f>IFERROR(IF(MINUTE(IFERROR(IF(HOUR(VLOOKUP($A241&amp;TEXT(F$3,"dd/mm/yyyy")&amp;$D$2,tbReporteAsistencia[[#All],[SerialDeBusqueda]:[FechaRegistro]],3,FALSE))&lt;HOUR($D$1),IFERROR((F$3+$D$1)-(VLOOKUP($A241&amp;TEXT(F$3,"dd/mm/yyyy")&amp;$D$2,tbReporteAsistencia[[#All],[SerialDeBusqueda]:[FechaRegistro]],3,FALSE)),""),""),""))&gt;$I$1,1,0),"")</f>
        <v/>
      </c>
      <c r="G241" s="29" t="str">
        <f>IFERROR(IF(MINUTE(IFERROR(IF(HOUR(VLOOKUP($A241&amp;TEXT(G$3,"dd/mm/yyyy")&amp;$D$2,tbReporteAsistencia[[#All],[SerialDeBusqueda]:[FechaRegistro]],3,FALSE))&lt;HOUR($D$1),IFERROR((G$3+$D$1)-(VLOOKUP($A241&amp;TEXT(G$3,"dd/mm/yyyy")&amp;$D$2,tbReporteAsistencia[[#All],[SerialDeBusqueda]:[FechaRegistro]],3,FALSE)),""),""),""))&gt;$I$1,1,0),"")</f>
        <v/>
      </c>
      <c r="H241" s="29" t="str">
        <f>IFERROR(IF(MINUTE(IFERROR(IF(HOUR(VLOOKUP($A241&amp;TEXT(H$3,"dd/mm/yyyy")&amp;$D$2,tbReporteAsistencia[[#All],[SerialDeBusqueda]:[FechaRegistro]],3,FALSE))&lt;HOUR($D$1),IFERROR((H$3+$D$1)-(VLOOKUP($A241&amp;TEXT(H$3,"dd/mm/yyyy")&amp;$D$2,tbReporteAsistencia[[#All],[SerialDeBusqueda]:[FechaRegistro]],3,FALSE)),""),""),""))&gt;$I$1,1,0),"")</f>
        <v/>
      </c>
      <c r="I241" s="29" t="str">
        <f>IFERROR(IF(MINUTE(IFERROR(IF(HOUR(VLOOKUP($A241&amp;TEXT(I$3,"dd/mm/yyyy")&amp;$D$2,tbReporteAsistencia[[#All],[SerialDeBusqueda]:[FechaRegistro]],3,FALSE))&lt;HOUR($D$1),IFERROR((I$3+$D$1)-(VLOOKUP($A241&amp;TEXT(I$3,"dd/mm/yyyy")&amp;$D$2,tbReporteAsistencia[[#All],[SerialDeBusqueda]:[FechaRegistro]],3,FALSE)),""),""),""))&gt;$I$1,1,0),"")</f>
        <v/>
      </c>
      <c r="J241" s="29" t="str">
        <f>IFERROR(IF(MINUTE(IFERROR(IF(HOUR(VLOOKUP($A241&amp;TEXT(J$3,"dd/mm/yyyy")&amp;$D$2,tbReporteAsistencia[[#All],[SerialDeBusqueda]:[FechaRegistro]],3,FALSE))&lt;HOUR($D$1),IFERROR((J$3+$D$1)-(VLOOKUP($A241&amp;TEXT(J$3,"dd/mm/yyyy")&amp;$D$2,tbReporteAsistencia[[#All],[SerialDeBusqueda]:[FechaRegistro]],3,FALSE)),""),""),""))&gt;$I$1,1,0),"")</f>
        <v/>
      </c>
      <c r="K241" s="29" t="str">
        <f>IFERROR(IF(MINUTE(IFERROR(IF(HOUR(VLOOKUP($A241&amp;TEXT(K$3,"dd/mm/yyyy")&amp;$D$2,tbReporteAsistencia[[#All],[SerialDeBusqueda]:[FechaRegistro]],3,FALSE))&lt;HOUR($D$1),IFERROR((K$3+$D$1)-(VLOOKUP($A241&amp;TEXT(K$3,"dd/mm/yyyy")&amp;$D$2,tbReporteAsistencia[[#All],[SerialDeBusqueda]:[FechaRegistro]],3,FALSE)),""),""),""))&gt;$I$1,1,0),"")</f>
        <v/>
      </c>
      <c r="L241" s="29" t="str">
        <f>IFERROR(IF(MINUTE(IFERROR(IF(HOUR(VLOOKUP($A241&amp;TEXT(L$3,"dd/mm/yyyy")&amp;$D$2,tbReporteAsistencia[[#All],[SerialDeBusqueda]:[FechaRegistro]],3,FALSE))&lt;HOUR($D$1),IFERROR((L$3+$D$1)-(VLOOKUP($A241&amp;TEXT(L$3,"dd/mm/yyyy")&amp;$D$2,tbReporteAsistencia[[#All],[SerialDeBusqueda]:[FechaRegistro]],3,FALSE)),""),""),""))&gt;$I$1,1,0),"")</f>
        <v/>
      </c>
      <c r="M241" s="29" t="str">
        <f>IFERROR(IF(MINUTE(IFERROR(IF(HOUR(VLOOKUP($A241&amp;TEXT(M$3,"dd/mm/yyyy")&amp;$D$2,tbReporteAsistencia[[#All],[SerialDeBusqueda]:[FechaRegistro]],3,FALSE))&lt;HOUR($D$1),IFERROR((M$3+$D$1)-(VLOOKUP($A241&amp;TEXT(M$3,"dd/mm/yyyy")&amp;$D$2,tbReporteAsistencia[[#All],[SerialDeBusqueda]:[FechaRegistro]],3,FALSE)),""),""),""))&gt;$I$1,1,0),"")</f>
        <v/>
      </c>
      <c r="N241" s="29" t="str">
        <f>IFERROR(IF(MINUTE(IFERROR(IF(HOUR(VLOOKUP($A241&amp;TEXT(N$3,"dd/mm/yyyy")&amp;$D$2,tbReporteAsistencia[[#All],[SerialDeBusqueda]:[FechaRegistro]],3,FALSE))&lt;HOUR($D$1),IFERROR((N$3+$D$1)-(VLOOKUP($A241&amp;TEXT(N$3,"dd/mm/yyyy")&amp;$D$2,tbReporteAsistencia[[#All],[SerialDeBusqueda]:[FechaRegistro]],3,FALSE)),""),""),""))&gt;$I$1,1,0),"")</f>
        <v/>
      </c>
      <c r="O241" s="29" t="str">
        <f>IFERROR(IF(MINUTE(IFERROR(IF(HOUR(VLOOKUP($A241&amp;TEXT(O$3,"dd/mm/yyyy")&amp;$D$2,tbReporteAsistencia[[#All],[SerialDeBusqueda]:[FechaRegistro]],3,FALSE))&lt;HOUR($D$1),IFERROR((O$3+$D$1)-(VLOOKUP($A241&amp;TEXT(O$3,"dd/mm/yyyy")&amp;$D$2,tbReporteAsistencia[[#All],[SerialDeBusqueda]:[FechaRegistro]],3,FALSE)),""),""),""))&gt;$I$1,1,0),"")</f>
        <v/>
      </c>
      <c r="P241" s="29" t="str">
        <f>IFERROR(IF(MINUTE(IFERROR(IF(HOUR(VLOOKUP($A241&amp;TEXT(P$3,"dd/mm/yyyy")&amp;$D$2,tbReporteAsistencia[[#All],[SerialDeBusqueda]:[FechaRegistro]],3,FALSE))&lt;HOUR($D$1),IFERROR((P$3+$D$1)-(VLOOKUP($A241&amp;TEXT(P$3,"dd/mm/yyyy")&amp;$D$2,tbReporteAsistencia[[#All],[SerialDeBusqueda]:[FechaRegistro]],3,FALSE)),""),""),""))&gt;$I$1,1,0),"")</f>
        <v/>
      </c>
      <c r="Q241" s="29" t="str">
        <f>IFERROR(IF(MINUTE(IFERROR(IF(HOUR(VLOOKUP($A241&amp;TEXT(Q$3,"dd/mm/yyyy")&amp;$D$2,tbReporteAsistencia[[#All],[SerialDeBusqueda]:[FechaRegistro]],3,FALSE))&lt;HOUR($D$1),IFERROR((Q$3+$D$1)-(VLOOKUP($A241&amp;TEXT(Q$3,"dd/mm/yyyy")&amp;$D$2,tbReporteAsistencia[[#All],[SerialDeBusqueda]:[FechaRegistro]],3,FALSE)),""),""),""))&gt;$I$1,1,0),"")</f>
        <v/>
      </c>
      <c r="R241" s="29" t="str">
        <f>IFERROR(IF(MINUTE(IFERROR(IF(HOUR(VLOOKUP($A241&amp;TEXT(R$3,"dd/mm/yyyy")&amp;$D$2,tbReporteAsistencia[[#All],[SerialDeBusqueda]:[FechaRegistro]],3,FALSE))&lt;HOUR($D$1),IFERROR((R$3+$D$1)-(VLOOKUP($A241&amp;TEXT(R$3,"dd/mm/yyyy")&amp;$D$2,tbReporteAsistencia[[#All],[SerialDeBusqueda]:[FechaRegistro]],3,FALSE)),""),""),""))&gt;$I$1,1,0),"")</f>
        <v/>
      </c>
      <c r="S241" s="29" t="str">
        <f>IFERROR(IF(MINUTE(IFERROR(IF(HOUR(VLOOKUP($A241&amp;TEXT(S$3,"dd/mm/yyyy")&amp;$D$2,tbReporteAsistencia[[#All],[SerialDeBusqueda]:[FechaRegistro]],3,FALSE))&lt;HOUR($D$1),IFERROR((S$3+$D$1)-(VLOOKUP($A241&amp;TEXT(S$3,"dd/mm/yyyy")&amp;$D$2,tbReporteAsistencia[[#All],[SerialDeBusqueda]:[FechaRegistro]],3,FALSE)),""),""),""))&gt;$I$1,1,0),"")</f>
        <v/>
      </c>
    </row>
    <row r="242" spans="1:19">
      <c r="A242" s="8">
        <f>Plantilla!A243</f>
        <v>0</v>
      </c>
      <c r="B242" s="8">
        <f>Plantilla!B243</f>
        <v>0</v>
      </c>
      <c r="C242" s="8">
        <f>Plantilla!C243</f>
        <v>0</v>
      </c>
      <c r="D242" s="29" t="str">
        <f>IFERROR(IF(MINUTE(IFERROR(IF(HOUR(VLOOKUP($A242&amp;TEXT(D$3,"dd/mm/yyyy")&amp;$D$2,tbReporteAsistencia[[#All],[SerialDeBusqueda]:[FechaRegistro]],3,FALSE))&lt;HOUR($D$1),IFERROR((D$3+$D$1)-(VLOOKUP($A242&amp;TEXT(D$3,"dd/mm/yyyy")&amp;$D$2,tbReporteAsistencia[[#All],[SerialDeBusqueda]:[FechaRegistro]],3,FALSE)),""),""),""))&gt;$I$1,1,0),"")</f>
        <v/>
      </c>
      <c r="E242" s="29" t="str">
        <f>IFERROR(IF(MINUTE(IFERROR(IF(HOUR(VLOOKUP($A242&amp;TEXT(E$3,"dd/mm/yyyy")&amp;$D$2,tbReporteAsistencia[[#All],[SerialDeBusqueda]:[FechaRegistro]],3,FALSE))&lt;HOUR($D$1),IFERROR((E$3+$D$1)-(VLOOKUP($A242&amp;TEXT(E$3,"dd/mm/yyyy")&amp;$D$2,tbReporteAsistencia[[#All],[SerialDeBusqueda]:[FechaRegistro]],3,FALSE)),""),""),""))&gt;$I$1,1,0),"")</f>
        <v/>
      </c>
      <c r="F242" s="29" t="str">
        <f>IFERROR(IF(MINUTE(IFERROR(IF(HOUR(VLOOKUP($A242&amp;TEXT(F$3,"dd/mm/yyyy")&amp;$D$2,tbReporteAsistencia[[#All],[SerialDeBusqueda]:[FechaRegistro]],3,FALSE))&lt;HOUR($D$1),IFERROR((F$3+$D$1)-(VLOOKUP($A242&amp;TEXT(F$3,"dd/mm/yyyy")&amp;$D$2,tbReporteAsistencia[[#All],[SerialDeBusqueda]:[FechaRegistro]],3,FALSE)),""),""),""))&gt;$I$1,1,0),"")</f>
        <v/>
      </c>
      <c r="G242" s="29" t="str">
        <f>IFERROR(IF(MINUTE(IFERROR(IF(HOUR(VLOOKUP($A242&amp;TEXT(G$3,"dd/mm/yyyy")&amp;$D$2,tbReporteAsistencia[[#All],[SerialDeBusqueda]:[FechaRegistro]],3,FALSE))&lt;HOUR($D$1),IFERROR((G$3+$D$1)-(VLOOKUP($A242&amp;TEXT(G$3,"dd/mm/yyyy")&amp;$D$2,tbReporteAsistencia[[#All],[SerialDeBusqueda]:[FechaRegistro]],3,FALSE)),""),""),""))&gt;$I$1,1,0),"")</f>
        <v/>
      </c>
      <c r="H242" s="29" t="str">
        <f>IFERROR(IF(MINUTE(IFERROR(IF(HOUR(VLOOKUP($A242&amp;TEXT(H$3,"dd/mm/yyyy")&amp;$D$2,tbReporteAsistencia[[#All],[SerialDeBusqueda]:[FechaRegistro]],3,FALSE))&lt;HOUR($D$1),IFERROR((H$3+$D$1)-(VLOOKUP($A242&amp;TEXT(H$3,"dd/mm/yyyy")&amp;$D$2,tbReporteAsistencia[[#All],[SerialDeBusqueda]:[FechaRegistro]],3,FALSE)),""),""),""))&gt;$I$1,1,0),"")</f>
        <v/>
      </c>
      <c r="I242" s="29" t="str">
        <f>IFERROR(IF(MINUTE(IFERROR(IF(HOUR(VLOOKUP($A242&amp;TEXT(I$3,"dd/mm/yyyy")&amp;$D$2,tbReporteAsistencia[[#All],[SerialDeBusqueda]:[FechaRegistro]],3,FALSE))&lt;HOUR($D$1),IFERROR((I$3+$D$1)-(VLOOKUP($A242&amp;TEXT(I$3,"dd/mm/yyyy")&amp;$D$2,tbReporteAsistencia[[#All],[SerialDeBusqueda]:[FechaRegistro]],3,FALSE)),""),""),""))&gt;$I$1,1,0),"")</f>
        <v/>
      </c>
      <c r="J242" s="29" t="str">
        <f>IFERROR(IF(MINUTE(IFERROR(IF(HOUR(VLOOKUP($A242&amp;TEXT(J$3,"dd/mm/yyyy")&amp;$D$2,tbReporteAsistencia[[#All],[SerialDeBusqueda]:[FechaRegistro]],3,FALSE))&lt;HOUR($D$1),IFERROR((J$3+$D$1)-(VLOOKUP($A242&amp;TEXT(J$3,"dd/mm/yyyy")&amp;$D$2,tbReporteAsistencia[[#All],[SerialDeBusqueda]:[FechaRegistro]],3,FALSE)),""),""),""))&gt;$I$1,1,0),"")</f>
        <v/>
      </c>
      <c r="K242" s="29" t="str">
        <f>IFERROR(IF(MINUTE(IFERROR(IF(HOUR(VLOOKUP($A242&amp;TEXT(K$3,"dd/mm/yyyy")&amp;$D$2,tbReporteAsistencia[[#All],[SerialDeBusqueda]:[FechaRegistro]],3,FALSE))&lt;HOUR($D$1),IFERROR((K$3+$D$1)-(VLOOKUP($A242&amp;TEXT(K$3,"dd/mm/yyyy")&amp;$D$2,tbReporteAsistencia[[#All],[SerialDeBusqueda]:[FechaRegistro]],3,FALSE)),""),""),""))&gt;$I$1,1,0),"")</f>
        <v/>
      </c>
      <c r="L242" s="29" t="str">
        <f>IFERROR(IF(MINUTE(IFERROR(IF(HOUR(VLOOKUP($A242&amp;TEXT(L$3,"dd/mm/yyyy")&amp;$D$2,tbReporteAsistencia[[#All],[SerialDeBusqueda]:[FechaRegistro]],3,FALSE))&lt;HOUR($D$1),IFERROR((L$3+$D$1)-(VLOOKUP($A242&amp;TEXT(L$3,"dd/mm/yyyy")&amp;$D$2,tbReporteAsistencia[[#All],[SerialDeBusqueda]:[FechaRegistro]],3,FALSE)),""),""),""))&gt;$I$1,1,0),"")</f>
        <v/>
      </c>
      <c r="M242" s="29" t="str">
        <f>IFERROR(IF(MINUTE(IFERROR(IF(HOUR(VLOOKUP($A242&amp;TEXT(M$3,"dd/mm/yyyy")&amp;$D$2,tbReporteAsistencia[[#All],[SerialDeBusqueda]:[FechaRegistro]],3,FALSE))&lt;HOUR($D$1),IFERROR((M$3+$D$1)-(VLOOKUP($A242&amp;TEXT(M$3,"dd/mm/yyyy")&amp;$D$2,tbReporteAsistencia[[#All],[SerialDeBusqueda]:[FechaRegistro]],3,FALSE)),""),""),""))&gt;$I$1,1,0),"")</f>
        <v/>
      </c>
      <c r="N242" s="29" t="str">
        <f>IFERROR(IF(MINUTE(IFERROR(IF(HOUR(VLOOKUP($A242&amp;TEXT(N$3,"dd/mm/yyyy")&amp;$D$2,tbReporteAsistencia[[#All],[SerialDeBusqueda]:[FechaRegistro]],3,FALSE))&lt;HOUR($D$1),IFERROR((N$3+$D$1)-(VLOOKUP($A242&amp;TEXT(N$3,"dd/mm/yyyy")&amp;$D$2,tbReporteAsistencia[[#All],[SerialDeBusqueda]:[FechaRegistro]],3,FALSE)),""),""),""))&gt;$I$1,1,0),"")</f>
        <v/>
      </c>
      <c r="O242" s="29" t="str">
        <f>IFERROR(IF(MINUTE(IFERROR(IF(HOUR(VLOOKUP($A242&amp;TEXT(O$3,"dd/mm/yyyy")&amp;$D$2,tbReporteAsistencia[[#All],[SerialDeBusqueda]:[FechaRegistro]],3,FALSE))&lt;HOUR($D$1),IFERROR((O$3+$D$1)-(VLOOKUP($A242&amp;TEXT(O$3,"dd/mm/yyyy")&amp;$D$2,tbReporteAsistencia[[#All],[SerialDeBusqueda]:[FechaRegistro]],3,FALSE)),""),""),""))&gt;$I$1,1,0),"")</f>
        <v/>
      </c>
      <c r="P242" s="29" t="str">
        <f>IFERROR(IF(MINUTE(IFERROR(IF(HOUR(VLOOKUP($A242&amp;TEXT(P$3,"dd/mm/yyyy")&amp;$D$2,tbReporteAsistencia[[#All],[SerialDeBusqueda]:[FechaRegistro]],3,FALSE))&lt;HOUR($D$1),IFERROR((P$3+$D$1)-(VLOOKUP($A242&amp;TEXT(P$3,"dd/mm/yyyy")&amp;$D$2,tbReporteAsistencia[[#All],[SerialDeBusqueda]:[FechaRegistro]],3,FALSE)),""),""),""))&gt;$I$1,1,0),"")</f>
        <v/>
      </c>
      <c r="Q242" s="29" t="str">
        <f>IFERROR(IF(MINUTE(IFERROR(IF(HOUR(VLOOKUP($A242&amp;TEXT(Q$3,"dd/mm/yyyy")&amp;$D$2,tbReporteAsistencia[[#All],[SerialDeBusqueda]:[FechaRegistro]],3,FALSE))&lt;HOUR($D$1),IFERROR((Q$3+$D$1)-(VLOOKUP($A242&amp;TEXT(Q$3,"dd/mm/yyyy")&amp;$D$2,tbReporteAsistencia[[#All],[SerialDeBusqueda]:[FechaRegistro]],3,FALSE)),""),""),""))&gt;$I$1,1,0),"")</f>
        <v/>
      </c>
      <c r="R242" s="29" t="str">
        <f>IFERROR(IF(MINUTE(IFERROR(IF(HOUR(VLOOKUP($A242&amp;TEXT(R$3,"dd/mm/yyyy")&amp;$D$2,tbReporteAsistencia[[#All],[SerialDeBusqueda]:[FechaRegistro]],3,FALSE))&lt;HOUR($D$1),IFERROR((R$3+$D$1)-(VLOOKUP($A242&amp;TEXT(R$3,"dd/mm/yyyy")&amp;$D$2,tbReporteAsistencia[[#All],[SerialDeBusqueda]:[FechaRegistro]],3,FALSE)),""),""),""))&gt;$I$1,1,0),"")</f>
        <v/>
      </c>
      <c r="S242" s="29" t="str">
        <f>IFERROR(IF(MINUTE(IFERROR(IF(HOUR(VLOOKUP($A242&amp;TEXT(S$3,"dd/mm/yyyy")&amp;$D$2,tbReporteAsistencia[[#All],[SerialDeBusqueda]:[FechaRegistro]],3,FALSE))&lt;HOUR($D$1),IFERROR((S$3+$D$1)-(VLOOKUP($A242&amp;TEXT(S$3,"dd/mm/yyyy")&amp;$D$2,tbReporteAsistencia[[#All],[SerialDeBusqueda]:[FechaRegistro]],3,FALSE)),""),""),""))&gt;$I$1,1,0),"")</f>
        <v/>
      </c>
    </row>
    <row r="243" spans="1:19">
      <c r="A243" s="8">
        <f>Plantilla!A244</f>
        <v>0</v>
      </c>
      <c r="B243" s="8">
        <f>Plantilla!B244</f>
        <v>0</v>
      </c>
      <c r="C243" s="8">
        <f>Plantilla!C244</f>
        <v>0</v>
      </c>
      <c r="D243" s="29" t="str">
        <f>IFERROR(IF(MINUTE(IFERROR(IF(HOUR(VLOOKUP($A243&amp;TEXT(D$3,"dd/mm/yyyy")&amp;$D$2,tbReporteAsistencia[[#All],[SerialDeBusqueda]:[FechaRegistro]],3,FALSE))&lt;HOUR($D$1),IFERROR((D$3+$D$1)-(VLOOKUP($A243&amp;TEXT(D$3,"dd/mm/yyyy")&amp;$D$2,tbReporteAsistencia[[#All],[SerialDeBusqueda]:[FechaRegistro]],3,FALSE)),""),""),""))&gt;$I$1,1,0),"")</f>
        <v/>
      </c>
      <c r="E243" s="29" t="str">
        <f>IFERROR(IF(MINUTE(IFERROR(IF(HOUR(VLOOKUP($A243&amp;TEXT(E$3,"dd/mm/yyyy")&amp;$D$2,tbReporteAsistencia[[#All],[SerialDeBusqueda]:[FechaRegistro]],3,FALSE))&lt;HOUR($D$1),IFERROR((E$3+$D$1)-(VLOOKUP($A243&amp;TEXT(E$3,"dd/mm/yyyy")&amp;$D$2,tbReporteAsistencia[[#All],[SerialDeBusqueda]:[FechaRegistro]],3,FALSE)),""),""),""))&gt;$I$1,1,0),"")</f>
        <v/>
      </c>
      <c r="F243" s="29" t="str">
        <f>IFERROR(IF(MINUTE(IFERROR(IF(HOUR(VLOOKUP($A243&amp;TEXT(F$3,"dd/mm/yyyy")&amp;$D$2,tbReporteAsistencia[[#All],[SerialDeBusqueda]:[FechaRegistro]],3,FALSE))&lt;HOUR($D$1),IFERROR((F$3+$D$1)-(VLOOKUP($A243&amp;TEXT(F$3,"dd/mm/yyyy")&amp;$D$2,tbReporteAsistencia[[#All],[SerialDeBusqueda]:[FechaRegistro]],3,FALSE)),""),""),""))&gt;$I$1,1,0),"")</f>
        <v/>
      </c>
      <c r="G243" s="29" t="str">
        <f>IFERROR(IF(MINUTE(IFERROR(IF(HOUR(VLOOKUP($A243&amp;TEXT(G$3,"dd/mm/yyyy")&amp;$D$2,tbReporteAsistencia[[#All],[SerialDeBusqueda]:[FechaRegistro]],3,FALSE))&lt;HOUR($D$1),IFERROR((G$3+$D$1)-(VLOOKUP($A243&amp;TEXT(G$3,"dd/mm/yyyy")&amp;$D$2,tbReporteAsistencia[[#All],[SerialDeBusqueda]:[FechaRegistro]],3,FALSE)),""),""),""))&gt;$I$1,1,0),"")</f>
        <v/>
      </c>
      <c r="H243" s="29" t="str">
        <f>IFERROR(IF(MINUTE(IFERROR(IF(HOUR(VLOOKUP($A243&amp;TEXT(H$3,"dd/mm/yyyy")&amp;$D$2,tbReporteAsistencia[[#All],[SerialDeBusqueda]:[FechaRegistro]],3,FALSE))&lt;HOUR($D$1),IFERROR((H$3+$D$1)-(VLOOKUP($A243&amp;TEXT(H$3,"dd/mm/yyyy")&amp;$D$2,tbReporteAsistencia[[#All],[SerialDeBusqueda]:[FechaRegistro]],3,FALSE)),""),""),""))&gt;$I$1,1,0),"")</f>
        <v/>
      </c>
      <c r="I243" s="29" t="str">
        <f>IFERROR(IF(MINUTE(IFERROR(IF(HOUR(VLOOKUP($A243&amp;TEXT(I$3,"dd/mm/yyyy")&amp;$D$2,tbReporteAsistencia[[#All],[SerialDeBusqueda]:[FechaRegistro]],3,FALSE))&lt;HOUR($D$1),IFERROR((I$3+$D$1)-(VLOOKUP($A243&amp;TEXT(I$3,"dd/mm/yyyy")&amp;$D$2,tbReporteAsistencia[[#All],[SerialDeBusqueda]:[FechaRegistro]],3,FALSE)),""),""),""))&gt;$I$1,1,0),"")</f>
        <v/>
      </c>
      <c r="J243" s="29" t="str">
        <f>IFERROR(IF(MINUTE(IFERROR(IF(HOUR(VLOOKUP($A243&amp;TEXT(J$3,"dd/mm/yyyy")&amp;$D$2,tbReporteAsistencia[[#All],[SerialDeBusqueda]:[FechaRegistro]],3,FALSE))&lt;HOUR($D$1),IFERROR((J$3+$D$1)-(VLOOKUP($A243&amp;TEXT(J$3,"dd/mm/yyyy")&amp;$D$2,tbReporteAsistencia[[#All],[SerialDeBusqueda]:[FechaRegistro]],3,FALSE)),""),""),""))&gt;$I$1,1,0),"")</f>
        <v/>
      </c>
      <c r="K243" s="29" t="str">
        <f>IFERROR(IF(MINUTE(IFERROR(IF(HOUR(VLOOKUP($A243&amp;TEXT(K$3,"dd/mm/yyyy")&amp;$D$2,tbReporteAsistencia[[#All],[SerialDeBusqueda]:[FechaRegistro]],3,FALSE))&lt;HOUR($D$1),IFERROR((K$3+$D$1)-(VLOOKUP($A243&amp;TEXT(K$3,"dd/mm/yyyy")&amp;$D$2,tbReporteAsistencia[[#All],[SerialDeBusqueda]:[FechaRegistro]],3,FALSE)),""),""),""))&gt;$I$1,1,0),"")</f>
        <v/>
      </c>
      <c r="L243" s="29" t="str">
        <f>IFERROR(IF(MINUTE(IFERROR(IF(HOUR(VLOOKUP($A243&amp;TEXT(L$3,"dd/mm/yyyy")&amp;$D$2,tbReporteAsistencia[[#All],[SerialDeBusqueda]:[FechaRegistro]],3,FALSE))&lt;HOUR($D$1),IFERROR((L$3+$D$1)-(VLOOKUP($A243&amp;TEXT(L$3,"dd/mm/yyyy")&amp;$D$2,tbReporteAsistencia[[#All],[SerialDeBusqueda]:[FechaRegistro]],3,FALSE)),""),""),""))&gt;$I$1,1,0),"")</f>
        <v/>
      </c>
      <c r="M243" s="29" t="str">
        <f>IFERROR(IF(MINUTE(IFERROR(IF(HOUR(VLOOKUP($A243&amp;TEXT(M$3,"dd/mm/yyyy")&amp;$D$2,tbReporteAsistencia[[#All],[SerialDeBusqueda]:[FechaRegistro]],3,FALSE))&lt;HOUR($D$1),IFERROR((M$3+$D$1)-(VLOOKUP($A243&amp;TEXT(M$3,"dd/mm/yyyy")&amp;$D$2,tbReporteAsistencia[[#All],[SerialDeBusqueda]:[FechaRegistro]],3,FALSE)),""),""),""))&gt;$I$1,1,0),"")</f>
        <v/>
      </c>
      <c r="N243" s="29" t="str">
        <f>IFERROR(IF(MINUTE(IFERROR(IF(HOUR(VLOOKUP($A243&amp;TEXT(N$3,"dd/mm/yyyy")&amp;$D$2,tbReporteAsistencia[[#All],[SerialDeBusqueda]:[FechaRegistro]],3,FALSE))&lt;HOUR($D$1),IFERROR((N$3+$D$1)-(VLOOKUP($A243&amp;TEXT(N$3,"dd/mm/yyyy")&amp;$D$2,tbReporteAsistencia[[#All],[SerialDeBusqueda]:[FechaRegistro]],3,FALSE)),""),""),""))&gt;$I$1,1,0),"")</f>
        <v/>
      </c>
      <c r="O243" s="29" t="str">
        <f>IFERROR(IF(MINUTE(IFERROR(IF(HOUR(VLOOKUP($A243&amp;TEXT(O$3,"dd/mm/yyyy")&amp;$D$2,tbReporteAsistencia[[#All],[SerialDeBusqueda]:[FechaRegistro]],3,FALSE))&lt;HOUR($D$1),IFERROR((O$3+$D$1)-(VLOOKUP($A243&amp;TEXT(O$3,"dd/mm/yyyy")&amp;$D$2,tbReporteAsistencia[[#All],[SerialDeBusqueda]:[FechaRegistro]],3,FALSE)),""),""),""))&gt;$I$1,1,0),"")</f>
        <v/>
      </c>
      <c r="P243" s="29" t="str">
        <f>IFERROR(IF(MINUTE(IFERROR(IF(HOUR(VLOOKUP($A243&amp;TEXT(P$3,"dd/mm/yyyy")&amp;$D$2,tbReporteAsistencia[[#All],[SerialDeBusqueda]:[FechaRegistro]],3,FALSE))&lt;HOUR($D$1),IFERROR((P$3+$D$1)-(VLOOKUP($A243&amp;TEXT(P$3,"dd/mm/yyyy")&amp;$D$2,tbReporteAsistencia[[#All],[SerialDeBusqueda]:[FechaRegistro]],3,FALSE)),""),""),""))&gt;$I$1,1,0),"")</f>
        <v/>
      </c>
      <c r="Q243" s="29" t="str">
        <f>IFERROR(IF(MINUTE(IFERROR(IF(HOUR(VLOOKUP($A243&amp;TEXT(Q$3,"dd/mm/yyyy")&amp;$D$2,tbReporteAsistencia[[#All],[SerialDeBusqueda]:[FechaRegistro]],3,FALSE))&lt;HOUR($D$1),IFERROR((Q$3+$D$1)-(VLOOKUP($A243&amp;TEXT(Q$3,"dd/mm/yyyy")&amp;$D$2,tbReporteAsistencia[[#All],[SerialDeBusqueda]:[FechaRegistro]],3,FALSE)),""),""),""))&gt;$I$1,1,0),"")</f>
        <v/>
      </c>
      <c r="R243" s="29" t="str">
        <f>IFERROR(IF(MINUTE(IFERROR(IF(HOUR(VLOOKUP($A243&amp;TEXT(R$3,"dd/mm/yyyy")&amp;$D$2,tbReporteAsistencia[[#All],[SerialDeBusqueda]:[FechaRegistro]],3,FALSE))&lt;HOUR($D$1),IFERROR((R$3+$D$1)-(VLOOKUP($A243&amp;TEXT(R$3,"dd/mm/yyyy")&amp;$D$2,tbReporteAsistencia[[#All],[SerialDeBusqueda]:[FechaRegistro]],3,FALSE)),""),""),""))&gt;$I$1,1,0),"")</f>
        <v/>
      </c>
      <c r="S243" s="29" t="str">
        <f>IFERROR(IF(MINUTE(IFERROR(IF(HOUR(VLOOKUP($A243&amp;TEXT(S$3,"dd/mm/yyyy")&amp;$D$2,tbReporteAsistencia[[#All],[SerialDeBusqueda]:[FechaRegistro]],3,FALSE))&lt;HOUR($D$1),IFERROR((S$3+$D$1)-(VLOOKUP($A243&amp;TEXT(S$3,"dd/mm/yyyy")&amp;$D$2,tbReporteAsistencia[[#All],[SerialDeBusqueda]:[FechaRegistro]],3,FALSE)),""),""),""))&gt;$I$1,1,0),"")</f>
        <v/>
      </c>
    </row>
    <row r="244" spans="1:19">
      <c r="A244" s="8">
        <f>Plantilla!A245</f>
        <v>0</v>
      </c>
      <c r="B244" s="8">
        <f>Plantilla!B245</f>
        <v>0</v>
      </c>
      <c r="C244" s="8">
        <f>Plantilla!C245</f>
        <v>0</v>
      </c>
      <c r="D244" s="29" t="str">
        <f>IFERROR(IF(MINUTE(IFERROR(IF(HOUR(VLOOKUP($A244&amp;TEXT(D$3,"dd/mm/yyyy")&amp;$D$2,tbReporteAsistencia[[#All],[SerialDeBusqueda]:[FechaRegistro]],3,FALSE))&lt;HOUR($D$1),IFERROR((D$3+$D$1)-(VLOOKUP($A244&amp;TEXT(D$3,"dd/mm/yyyy")&amp;$D$2,tbReporteAsistencia[[#All],[SerialDeBusqueda]:[FechaRegistro]],3,FALSE)),""),""),""))&gt;$I$1,1,0),"")</f>
        <v/>
      </c>
      <c r="E244" s="29" t="str">
        <f>IFERROR(IF(MINUTE(IFERROR(IF(HOUR(VLOOKUP($A244&amp;TEXT(E$3,"dd/mm/yyyy")&amp;$D$2,tbReporteAsistencia[[#All],[SerialDeBusqueda]:[FechaRegistro]],3,FALSE))&lt;HOUR($D$1),IFERROR((E$3+$D$1)-(VLOOKUP($A244&amp;TEXT(E$3,"dd/mm/yyyy")&amp;$D$2,tbReporteAsistencia[[#All],[SerialDeBusqueda]:[FechaRegistro]],3,FALSE)),""),""),""))&gt;$I$1,1,0),"")</f>
        <v/>
      </c>
      <c r="F244" s="29" t="str">
        <f>IFERROR(IF(MINUTE(IFERROR(IF(HOUR(VLOOKUP($A244&amp;TEXT(F$3,"dd/mm/yyyy")&amp;$D$2,tbReporteAsistencia[[#All],[SerialDeBusqueda]:[FechaRegistro]],3,FALSE))&lt;HOUR($D$1),IFERROR((F$3+$D$1)-(VLOOKUP($A244&amp;TEXT(F$3,"dd/mm/yyyy")&amp;$D$2,tbReporteAsistencia[[#All],[SerialDeBusqueda]:[FechaRegistro]],3,FALSE)),""),""),""))&gt;$I$1,1,0),"")</f>
        <v/>
      </c>
      <c r="G244" s="29" t="str">
        <f>IFERROR(IF(MINUTE(IFERROR(IF(HOUR(VLOOKUP($A244&amp;TEXT(G$3,"dd/mm/yyyy")&amp;$D$2,tbReporteAsistencia[[#All],[SerialDeBusqueda]:[FechaRegistro]],3,FALSE))&lt;HOUR($D$1),IFERROR((G$3+$D$1)-(VLOOKUP($A244&amp;TEXT(G$3,"dd/mm/yyyy")&amp;$D$2,tbReporteAsistencia[[#All],[SerialDeBusqueda]:[FechaRegistro]],3,FALSE)),""),""),""))&gt;$I$1,1,0),"")</f>
        <v/>
      </c>
      <c r="H244" s="29" t="str">
        <f>IFERROR(IF(MINUTE(IFERROR(IF(HOUR(VLOOKUP($A244&amp;TEXT(H$3,"dd/mm/yyyy")&amp;$D$2,tbReporteAsistencia[[#All],[SerialDeBusqueda]:[FechaRegistro]],3,FALSE))&lt;HOUR($D$1),IFERROR((H$3+$D$1)-(VLOOKUP($A244&amp;TEXT(H$3,"dd/mm/yyyy")&amp;$D$2,tbReporteAsistencia[[#All],[SerialDeBusqueda]:[FechaRegistro]],3,FALSE)),""),""),""))&gt;$I$1,1,0),"")</f>
        <v/>
      </c>
      <c r="I244" s="29" t="str">
        <f>IFERROR(IF(MINUTE(IFERROR(IF(HOUR(VLOOKUP($A244&amp;TEXT(I$3,"dd/mm/yyyy")&amp;$D$2,tbReporteAsistencia[[#All],[SerialDeBusqueda]:[FechaRegistro]],3,FALSE))&lt;HOUR($D$1),IFERROR((I$3+$D$1)-(VLOOKUP($A244&amp;TEXT(I$3,"dd/mm/yyyy")&amp;$D$2,tbReporteAsistencia[[#All],[SerialDeBusqueda]:[FechaRegistro]],3,FALSE)),""),""),""))&gt;$I$1,1,0),"")</f>
        <v/>
      </c>
      <c r="J244" s="29" t="str">
        <f>IFERROR(IF(MINUTE(IFERROR(IF(HOUR(VLOOKUP($A244&amp;TEXT(J$3,"dd/mm/yyyy")&amp;$D$2,tbReporteAsistencia[[#All],[SerialDeBusqueda]:[FechaRegistro]],3,FALSE))&lt;HOUR($D$1),IFERROR((J$3+$D$1)-(VLOOKUP($A244&amp;TEXT(J$3,"dd/mm/yyyy")&amp;$D$2,tbReporteAsistencia[[#All],[SerialDeBusqueda]:[FechaRegistro]],3,FALSE)),""),""),""))&gt;$I$1,1,0),"")</f>
        <v/>
      </c>
      <c r="K244" s="29" t="str">
        <f>IFERROR(IF(MINUTE(IFERROR(IF(HOUR(VLOOKUP($A244&amp;TEXT(K$3,"dd/mm/yyyy")&amp;$D$2,tbReporteAsistencia[[#All],[SerialDeBusqueda]:[FechaRegistro]],3,FALSE))&lt;HOUR($D$1),IFERROR((K$3+$D$1)-(VLOOKUP($A244&amp;TEXT(K$3,"dd/mm/yyyy")&amp;$D$2,tbReporteAsistencia[[#All],[SerialDeBusqueda]:[FechaRegistro]],3,FALSE)),""),""),""))&gt;$I$1,1,0),"")</f>
        <v/>
      </c>
      <c r="L244" s="29" t="str">
        <f>IFERROR(IF(MINUTE(IFERROR(IF(HOUR(VLOOKUP($A244&amp;TEXT(L$3,"dd/mm/yyyy")&amp;$D$2,tbReporteAsistencia[[#All],[SerialDeBusqueda]:[FechaRegistro]],3,FALSE))&lt;HOUR($D$1),IFERROR((L$3+$D$1)-(VLOOKUP($A244&amp;TEXT(L$3,"dd/mm/yyyy")&amp;$D$2,tbReporteAsistencia[[#All],[SerialDeBusqueda]:[FechaRegistro]],3,FALSE)),""),""),""))&gt;$I$1,1,0),"")</f>
        <v/>
      </c>
      <c r="M244" s="29" t="str">
        <f>IFERROR(IF(MINUTE(IFERROR(IF(HOUR(VLOOKUP($A244&amp;TEXT(M$3,"dd/mm/yyyy")&amp;$D$2,tbReporteAsistencia[[#All],[SerialDeBusqueda]:[FechaRegistro]],3,FALSE))&lt;HOUR($D$1),IFERROR((M$3+$D$1)-(VLOOKUP($A244&amp;TEXT(M$3,"dd/mm/yyyy")&amp;$D$2,tbReporteAsistencia[[#All],[SerialDeBusqueda]:[FechaRegistro]],3,FALSE)),""),""),""))&gt;$I$1,1,0),"")</f>
        <v/>
      </c>
      <c r="N244" s="29" t="str">
        <f>IFERROR(IF(MINUTE(IFERROR(IF(HOUR(VLOOKUP($A244&amp;TEXT(N$3,"dd/mm/yyyy")&amp;$D$2,tbReporteAsistencia[[#All],[SerialDeBusqueda]:[FechaRegistro]],3,FALSE))&lt;HOUR($D$1),IFERROR((N$3+$D$1)-(VLOOKUP($A244&amp;TEXT(N$3,"dd/mm/yyyy")&amp;$D$2,tbReporteAsistencia[[#All],[SerialDeBusqueda]:[FechaRegistro]],3,FALSE)),""),""),""))&gt;$I$1,1,0),"")</f>
        <v/>
      </c>
      <c r="O244" s="29" t="str">
        <f>IFERROR(IF(MINUTE(IFERROR(IF(HOUR(VLOOKUP($A244&amp;TEXT(O$3,"dd/mm/yyyy")&amp;$D$2,tbReporteAsistencia[[#All],[SerialDeBusqueda]:[FechaRegistro]],3,FALSE))&lt;HOUR($D$1),IFERROR((O$3+$D$1)-(VLOOKUP($A244&amp;TEXT(O$3,"dd/mm/yyyy")&amp;$D$2,tbReporteAsistencia[[#All],[SerialDeBusqueda]:[FechaRegistro]],3,FALSE)),""),""),""))&gt;$I$1,1,0),"")</f>
        <v/>
      </c>
      <c r="P244" s="29" t="str">
        <f>IFERROR(IF(MINUTE(IFERROR(IF(HOUR(VLOOKUP($A244&amp;TEXT(P$3,"dd/mm/yyyy")&amp;$D$2,tbReporteAsistencia[[#All],[SerialDeBusqueda]:[FechaRegistro]],3,FALSE))&lt;HOUR($D$1),IFERROR((P$3+$D$1)-(VLOOKUP($A244&amp;TEXT(P$3,"dd/mm/yyyy")&amp;$D$2,tbReporteAsistencia[[#All],[SerialDeBusqueda]:[FechaRegistro]],3,FALSE)),""),""),""))&gt;$I$1,1,0),"")</f>
        <v/>
      </c>
      <c r="Q244" s="29" t="str">
        <f>IFERROR(IF(MINUTE(IFERROR(IF(HOUR(VLOOKUP($A244&amp;TEXT(Q$3,"dd/mm/yyyy")&amp;$D$2,tbReporteAsistencia[[#All],[SerialDeBusqueda]:[FechaRegistro]],3,FALSE))&lt;HOUR($D$1),IFERROR((Q$3+$D$1)-(VLOOKUP($A244&amp;TEXT(Q$3,"dd/mm/yyyy")&amp;$D$2,tbReporteAsistencia[[#All],[SerialDeBusqueda]:[FechaRegistro]],3,FALSE)),""),""),""))&gt;$I$1,1,0),"")</f>
        <v/>
      </c>
      <c r="R244" s="29" t="str">
        <f>IFERROR(IF(MINUTE(IFERROR(IF(HOUR(VLOOKUP($A244&amp;TEXT(R$3,"dd/mm/yyyy")&amp;$D$2,tbReporteAsistencia[[#All],[SerialDeBusqueda]:[FechaRegistro]],3,FALSE))&lt;HOUR($D$1),IFERROR((R$3+$D$1)-(VLOOKUP($A244&amp;TEXT(R$3,"dd/mm/yyyy")&amp;$D$2,tbReporteAsistencia[[#All],[SerialDeBusqueda]:[FechaRegistro]],3,FALSE)),""),""),""))&gt;$I$1,1,0),"")</f>
        <v/>
      </c>
      <c r="S244" s="29" t="str">
        <f>IFERROR(IF(MINUTE(IFERROR(IF(HOUR(VLOOKUP($A244&amp;TEXT(S$3,"dd/mm/yyyy")&amp;$D$2,tbReporteAsistencia[[#All],[SerialDeBusqueda]:[FechaRegistro]],3,FALSE))&lt;HOUR($D$1),IFERROR((S$3+$D$1)-(VLOOKUP($A244&amp;TEXT(S$3,"dd/mm/yyyy")&amp;$D$2,tbReporteAsistencia[[#All],[SerialDeBusqueda]:[FechaRegistro]],3,FALSE)),""),""),""))&gt;$I$1,1,0),"")</f>
        <v/>
      </c>
    </row>
    <row r="245" spans="1:19">
      <c r="A245" s="8">
        <f>Plantilla!A246</f>
        <v>0</v>
      </c>
      <c r="B245" s="8">
        <f>Plantilla!B246</f>
        <v>0</v>
      </c>
      <c r="C245" s="8">
        <f>Plantilla!C246</f>
        <v>0</v>
      </c>
      <c r="D245" s="29" t="str">
        <f>IFERROR(IF(MINUTE(IFERROR(IF(HOUR(VLOOKUP($A245&amp;TEXT(D$3,"dd/mm/yyyy")&amp;$D$2,tbReporteAsistencia[[#All],[SerialDeBusqueda]:[FechaRegistro]],3,FALSE))&lt;HOUR($D$1),IFERROR((D$3+$D$1)-(VLOOKUP($A245&amp;TEXT(D$3,"dd/mm/yyyy")&amp;$D$2,tbReporteAsistencia[[#All],[SerialDeBusqueda]:[FechaRegistro]],3,FALSE)),""),""),""))&gt;$I$1,1,0),"")</f>
        <v/>
      </c>
      <c r="E245" s="29" t="str">
        <f>IFERROR(IF(MINUTE(IFERROR(IF(HOUR(VLOOKUP($A245&amp;TEXT(E$3,"dd/mm/yyyy")&amp;$D$2,tbReporteAsistencia[[#All],[SerialDeBusqueda]:[FechaRegistro]],3,FALSE))&lt;HOUR($D$1),IFERROR((E$3+$D$1)-(VLOOKUP($A245&amp;TEXT(E$3,"dd/mm/yyyy")&amp;$D$2,tbReporteAsistencia[[#All],[SerialDeBusqueda]:[FechaRegistro]],3,FALSE)),""),""),""))&gt;$I$1,1,0),"")</f>
        <v/>
      </c>
      <c r="F245" s="29" t="str">
        <f>IFERROR(IF(MINUTE(IFERROR(IF(HOUR(VLOOKUP($A245&amp;TEXT(F$3,"dd/mm/yyyy")&amp;$D$2,tbReporteAsistencia[[#All],[SerialDeBusqueda]:[FechaRegistro]],3,FALSE))&lt;HOUR($D$1),IFERROR((F$3+$D$1)-(VLOOKUP($A245&amp;TEXT(F$3,"dd/mm/yyyy")&amp;$D$2,tbReporteAsistencia[[#All],[SerialDeBusqueda]:[FechaRegistro]],3,FALSE)),""),""),""))&gt;$I$1,1,0),"")</f>
        <v/>
      </c>
      <c r="G245" s="29" t="str">
        <f>IFERROR(IF(MINUTE(IFERROR(IF(HOUR(VLOOKUP($A245&amp;TEXT(G$3,"dd/mm/yyyy")&amp;$D$2,tbReporteAsistencia[[#All],[SerialDeBusqueda]:[FechaRegistro]],3,FALSE))&lt;HOUR($D$1),IFERROR((G$3+$D$1)-(VLOOKUP($A245&amp;TEXT(G$3,"dd/mm/yyyy")&amp;$D$2,tbReporteAsistencia[[#All],[SerialDeBusqueda]:[FechaRegistro]],3,FALSE)),""),""),""))&gt;$I$1,1,0),"")</f>
        <v/>
      </c>
      <c r="H245" s="29" t="str">
        <f>IFERROR(IF(MINUTE(IFERROR(IF(HOUR(VLOOKUP($A245&amp;TEXT(H$3,"dd/mm/yyyy")&amp;$D$2,tbReporteAsistencia[[#All],[SerialDeBusqueda]:[FechaRegistro]],3,FALSE))&lt;HOUR($D$1),IFERROR((H$3+$D$1)-(VLOOKUP($A245&amp;TEXT(H$3,"dd/mm/yyyy")&amp;$D$2,tbReporteAsistencia[[#All],[SerialDeBusqueda]:[FechaRegistro]],3,FALSE)),""),""),""))&gt;$I$1,1,0),"")</f>
        <v/>
      </c>
      <c r="I245" s="29" t="str">
        <f>IFERROR(IF(MINUTE(IFERROR(IF(HOUR(VLOOKUP($A245&amp;TEXT(I$3,"dd/mm/yyyy")&amp;$D$2,tbReporteAsistencia[[#All],[SerialDeBusqueda]:[FechaRegistro]],3,FALSE))&lt;HOUR($D$1),IFERROR((I$3+$D$1)-(VLOOKUP($A245&amp;TEXT(I$3,"dd/mm/yyyy")&amp;$D$2,tbReporteAsistencia[[#All],[SerialDeBusqueda]:[FechaRegistro]],3,FALSE)),""),""),""))&gt;$I$1,1,0),"")</f>
        <v/>
      </c>
      <c r="J245" s="29" t="str">
        <f>IFERROR(IF(MINUTE(IFERROR(IF(HOUR(VLOOKUP($A245&amp;TEXT(J$3,"dd/mm/yyyy")&amp;$D$2,tbReporteAsistencia[[#All],[SerialDeBusqueda]:[FechaRegistro]],3,FALSE))&lt;HOUR($D$1),IFERROR((J$3+$D$1)-(VLOOKUP($A245&amp;TEXT(J$3,"dd/mm/yyyy")&amp;$D$2,tbReporteAsistencia[[#All],[SerialDeBusqueda]:[FechaRegistro]],3,FALSE)),""),""),""))&gt;$I$1,1,0),"")</f>
        <v/>
      </c>
      <c r="K245" s="29" t="str">
        <f>IFERROR(IF(MINUTE(IFERROR(IF(HOUR(VLOOKUP($A245&amp;TEXT(K$3,"dd/mm/yyyy")&amp;$D$2,tbReporteAsistencia[[#All],[SerialDeBusqueda]:[FechaRegistro]],3,FALSE))&lt;HOUR($D$1),IFERROR((K$3+$D$1)-(VLOOKUP($A245&amp;TEXT(K$3,"dd/mm/yyyy")&amp;$D$2,tbReporteAsistencia[[#All],[SerialDeBusqueda]:[FechaRegistro]],3,FALSE)),""),""),""))&gt;$I$1,1,0),"")</f>
        <v/>
      </c>
      <c r="L245" s="29" t="str">
        <f>IFERROR(IF(MINUTE(IFERROR(IF(HOUR(VLOOKUP($A245&amp;TEXT(L$3,"dd/mm/yyyy")&amp;$D$2,tbReporteAsistencia[[#All],[SerialDeBusqueda]:[FechaRegistro]],3,FALSE))&lt;HOUR($D$1),IFERROR((L$3+$D$1)-(VLOOKUP($A245&amp;TEXT(L$3,"dd/mm/yyyy")&amp;$D$2,tbReporteAsistencia[[#All],[SerialDeBusqueda]:[FechaRegistro]],3,FALSE)),""),""),""))&gt;$I$1,1,0),"")</f>
        <v/>
      </c>
      <c r="M245" s="29" t="str">
        <f>IFERROR(IF(MINUTE(IFERROR(IF(HOUR(VLOOKUP($A245&amp;TEXT(M$3,"dd/mm/yyyy")&amp;$D$2,tbReporteAsistencia[[#All],[SerialDeBusqueda]:[FechaRegistro]],3,FALSE))&lt;HOUR($D$1),IFERROR((M$3+$D$1)-(VLOOKUP($A245&amp;TEXT(M$3,"dd/mm/yyyy")&amp;$D$2,tbReporteAsistencia[[#All],[SerialDeBusqueda]:[FechaRegistro]],3,FALSE)),""),""),""))&gt;$I$1,1,0),"")</f>
        <v/>
      </c>
      <c r="N245" s="29" t="str">
        <f>IFERROR(IF(MINUTE(IFERROR(IF(HOUR(VLOOKUP($A245&amp;TEXT(N$3,"dd/mm/yyyy")&amp;$D$2,tbReporteAsistencia[[#All],[SerialDeBusqueda]:[FechaRegistro]],3,FALSE))&lt;HOUR($D$1),IFERROR((N$3+$D$1)-(VLOOKUP($A245&amp;TEXT(N$3,"dd/mm/yyyy")&amp;$D$2,tbReporteAsistencia[[#All],[SerialDeBusqueda]:[FechaRegistro]],3,FALSE)),""),""),""))&gt;$I$1,1,0),"")</f>
        <v/>
      </c>
      <c r="O245" s="29" t="str">
        <f>IFERROR(IF(MINUTE(IFERROR(IF(HOUR(VLOOKUP($A245&amp;TEXT(O$3,"dd/mm/yyyy")&amp;$D$2,tbReporteAsistencia[[#All],[SerialDeBusqueda]:[FechaRegistro]],3,FALSE))&lt;HOUR($D$1),IFERROR((O$3+$D$1)-(VLOOKUP($A245&amp;TEXT(O$3,"dd/mm/yyyy")&amp;$D$2,tbReporteAsistencia[[#All],[SerialDeBusqueda]:[FechaRegistro]],3,FALSE)),""),""),""))&gt;$I$1,1,0),"")</f>
        <v/>
      </c>
      <c r="P245" s="29" t="str">
        <f>IFERROR(IF(MINUTE(IFERROR(IF(HOUR(VLOOKUP($A245&amp;TEXT(P$3,"dd/mm/yyyy")&amp;$D$2,tbReporteAsistencia[[#All],[SerialDeBusqueda]:[FechaRegistro]],3,FALSE))&lt;HOUR($D$1),IFERROR((P$3+$D$1)-(VLOOKUP($A245&amp;TEXT(P$3,"dd/mm/yyyy")&amp;$D$2,tbReporteAsistencia[[#All],[SerialDeBusqueda]:[FechaRegistro]],3,FALSE)),""),""),""))&gt;$I$1,1,0),"")</f>
        <v/>
      </c>
      <c r="Q245" s="29" t="str">
        <f>IFERROR(IF(MINUTE(IFERROR(IF(HOUR(VLOOKUP($A245&amp;TEXT(Q$3,"dd/mm/yyyy")&amp;$D$2,tbReporteAsistencia[[#All],[SerialDeBusqueda]:[FechaRegistro]],3,FALSE))&lt;HOUR($D$1),IFERROR((Q$3+$D$1)-(VLOOKUP($A245&amp;TEXT(Q$3,"dd/mm/yyyy")&amp;$D$2,tbReporteAsistencia[[#All],[SerialDeBusqueda]:[FechaRegistro]],3,FALSE)),""),""),""))&gt;$I$1,1,0),"")</f>
        <v/>
      </c>
      <c r="R245" s="29" t="str">
        <f>IFERROR(IF(MINUTE(IFERROR(IF(HOUR(VLOOKUP($A245&amp;TEXT(R$3,"dd/mm/yyyy")&amp;$D$2,tbReporteAsistencia[[#All],[SerialDeBusqueda]:[FechaRegistro]],3,FALSE))&lt;HOUR($D$1),IFERROR((R$3+$D$1)-(VLOOKUP($A245&amp;TEXT(R$3,"dd/mm/yyyy")&amp;$D$2,tbReporteAsistencia[[#All],[SerialDeBusqueda]:[FechaRegistro]],3,FALSE)),""),""),""))&gt;$I$1,1,0),"")</f>
        <v/>
      </c>
      <c r="S245" s="29" t="str">
        <f>IFERROR(IF(MINUTE(IFERROR(IF(HOUR(VLOOKUP($A245&amp;TEXT(S$3,"dd/mm/yyyy")&amp;$D$2,tbReporteAsistencia[[#All],[SerialDeBusqueda]:[FechaRegistro]],3,FALSE))&lt;HOUR($D$1),IFERROR((S$3+$D$1)-(VLOOKUP($A245&amp;TEXT(S$3,"dd/mm/yyyy")&amp;$D$2,tbReporteAsistencia[[#All],[SerialDeBusqueda]:[FechaRegistro]],3,FALSE)),""),""),""))&gt;$I$1,1,0),"")</f>
        <v/>
      </c>
    </row>
    <row r="246" spans="1:19">
      <c r="A246" s="8">
        <f>Plantilla!A247</f>
        <v>0</v>
      </c>
      <c r="B246" s="8">
        <f>Plantilla!B247</f>
        <v>0</v>
      </c>
      <c r="C246" s="8">
        <f>Plantilla!C247</f>
        <v>0</v>
      </c>
      <c r="D246" s="29" t="str">
        <f>IFERROR(IF(MINUTE(IFERROR(IF(HOUR(VLOOKUP($A246&amp;TEXT(D$3,"dd/mm/yyyy")&amp;$D$2,tbReporteAsistencia[[#All],[SerialDeBusqueda]:[FechaRegistro]],3,FALSE))&lt;HOUR($D$1),IFERROR((D$3+$D$1)-(VLOOKUP($A246&amp;TEXT(D$3,"dd/mm/yyyy")&amp;$D$2,tbReporteAsistencia[[#All],[SerialDeBusqueda]:[FechaRegistro]],3,FALSE)),""),""),""))&gt;$I$1,1,0),"")</f>
        <v/>
      </c>
      <c r="E246" s="29" t="str">
        <f>IFERROR(IF(MINUTE(IFERROR(IF(HOUR(VLOOKUP($A246&amp;TEXT(E$3,"dd/mm/yyyy")&amp;$D$2,tbReporteAsistencia[[#All],[SerialDeBusqueda]:[FechaRegistro]],3,FALSE))&lt;HOUR($D$1),IFERROR((E$3+$D$1)-(VLOOKUP($A246&amp;TEXT(E$3,"dd/mm/yyyy")&amp;$D$2,tbReporteAsistencia[[#All],[SerialDeBusqueda]:[FechaRegistro]],3,FALSE)),""),""),""))&gt;$I$1,1,0),"")</f>
        <v/>
      </c>
      <c r="F246" s="29" t="str">
        <f>IFERROR(IF(MINUTE(IFERROR(IF(HOUR(VLOOKUP($A246&amp;TEXT(F$3,"dd/mm/yyyy")&amp;$D$2,tbReporteAsistencia[[#All],[SerialDeBusqueda]:[FechaRegistro]],3,FALSE))&lt;HOUR($D$1),IFERROR((F$3+$D$1)-(VLOOKUP($A246&amp;TEXT(F$3,"dd/mm/yyyy")&amp;$D$2,tbReporteAsistencia[[#All],[SerialDeBusqueda]:[FechaRegistro]],3,FALSE)),""),""),""))&gt;$I$1,1,0),"")</f>
        <v/>
      </c>
      <c r="G246" s="29" t="str">
        <f>IFERROR(IF(MINUTE(IFERROR(IF(HOUR(VLOOKUP($A246&amp;TEXT(G$3,"dd/mm/yyyy")&amp;$D$2,tbReporteAsistencia[[#All],[SerialDeBusqueda]:[FechaRegistro]],3,FALSE))&lt;HOUR($D$1),IFERROR((G$3+$D$1)-(VLOOKUP($A246&amp;TEXT(G$3,"dd/mm/yyyy")&amp;$D$2,tbReporteAsistencia[[#All],[SerialDeBusqueda]:[FechaRegistro]],3,FALSE)),""),""),""))&gt;$I$1,1,0),"")</f>
        <v/>
      </c>
      <c r="H246" s="29" t="str">
        <f>IFERROR(IF(MINUTE(IFERROR(IF(HOUR(VLOOKUP($A246&amp;TEXT(H$3,"dd/mm/yyyy")&amp;$D$2,tbReporteAsistencia[[#All],[SerialDeBusqueda]:[FechaRegistro]],3,FALSE))&lt;HOUR($D$1),IFERROR((H$3+$D$1)-(VLOOKUP($A246&amp;TEXT(H$3,"dd/mm/yyyy")&amp;$D$2,tbReporteAsistencia[[#All],[SerialDeBusqueda]:[FechaRegistro]],3,FALSE)),""),""),""))&gt;$I$1,1,0),"")</f>
        <v/>
      </c>
      <c r="I246" s="29" t="str">
        <f>IFERROR(IF(MINUTE(IFERROR(IF(HOUR(VLOOKUP($A246&amp;TEXT(I$3,"dd/mm/yyyy")&amp;$D$2,tbReporteAsistencia[[#All],[SerialDeBusqueda]:[FechaRegistro]],3,FALSE))&lt;HOUR($D$1),IFERROR((I$3+$D$1)-(VLOOKUP($A246&amp;TEXT(I$3,"dd/mm/yyyy")&amp;$D$2,tbReporteAsistencia[[#All],[SerialDeBusqueda]:[FechaRegistro]],3,FALSE)),""),""),""))&gt;$I$1,1,0),"")</f>
        <v/>
      </c>
      <c r="J246" s="29" t="str">
        <f>IFERROR(IF(MINUTE(IFERROR(IF(HOUR(VLOOKUP($A246&amp;TEXT(J$3,"dd/mm/yyyy")&amp;$D$2,tbReporteAsistencia[[#All],[SerialDeBusqueda]:[FechaRegistro]],3,FALSE))&lt;HOUR($D$1),IFERROR((J$3+$D$1)-(VLOOKUP($A246&amp;TEXT(J$3,"dd/mm/yyyy")&amp;$D$2,tbReporteAsistencia[[#All],[SerialDeBusqueda]:[FechaRegistro]],3,FALSE)),""),""),""))&gt;$I$1,1,0),"")</f>
        <v/>
      </c>
      <c r="K246" s="29" t="str">
        <f>IFERROR(IF(MINUTE(IFERROR(IF(HOUR(VLOOKUP($A246&amp;TEXT(K$3,"dd/mm/yyyy")&amp;$D$2,tbReporteAsistencia[[#All],[SerialDeBusqueda]:[FechaRegistro]],3,FALSE))&lt;HOUR($D$1),IFERROR((K$3+$D$1)-(VLOOKUP($A246&amp;TEXT(K$3,"dd/mm/yyyy")&amp;$D$2,tbReporteAsistencia[[#All],[SerialDeBusqueda]:[FechaRegistro]],3,FALSE)),""),""),""))&gt;$I$1,1,0),"")</f>
        <v/>
      </c>
      <c r="L246" s="29" t="str">
        <f>IFERROR(IF(MINUTE(IFERROR(IF(HOUR(VLOOKUP($A246&amp;TEXT(L$3,"dd/mm/yyyy")&amp;$D$2,tbReporteAsistencia[[#All],[SerialDeBusqueda]:[FechaRegistro]],3,FALSE))&lt;HOUR($D$1),IFERROR((L$3+$D$1)-(VLOOKUP($A246&amp;TEXT(L$3,"dd/mm/yyyy")&amp;$D$2,tbReporteAsistencia[[#All],[SerialDeBusqueda]:[FechaRegistro]],3,FALSE)),""),""),""))&gt;$I$1,1,0),"")</f>
        <v/>
      </c>
      <c r="M246" s="29" t="str">
        <f>IFERROR(IF(MINUTE(IFERROR(IF(HOUR(VLOOKUP($A246&amp;TEXT(M$3,"dd/mm/yyyy")&amp;$D$2,tbReporteAsistencia[[#All],[SerialDeBusqueda]:[FechaRegistro]],3,FALSE))&lt;HOUR($D$1),IFERROR((M$3+$D$1)-(VLOOKUP($A246&amp;TEXT(M$3,"dd/mm/yyyy")&amp;$D$2,tbReporteAsistencia[[#All],[SerialDeBusqueda]:[FechaRegistro]],3,FALSE)),""),""),""))&gt;$I$1,1,0),"")</f>
        <v/>
      </c>
      <c r="N246" s="29" t="str">
        <f>IFERROR(IF(MINUTE(IFERROR(IF(HOUR(VLOOKUP($A246&amp;TEXT(N$3,"dd/mm/yyyy")&amp;$D$2,tbReporteAsistencia[[#All],[SerialDeBusqueda]:[FechaRegistro]],3,FALSE))&lt;HOUR($D$1),IFERROR((N$3+$D$1)-(VLOOKUP($A246&amp;TEXT(N$3,"dd/mm/yyyy")&amp;$D$2,tbReporteAsistencia[[#All],[SerialDeBusqueda]:[FechaRegistro]],3,FALSE)),""),""),""))&gt;$I$1,1,0),"")</f>
        <v/>
      </c>
      <c r="O246" s="29" t="str">
        <f>IFERROR(IF(MINUTE(IFERROR(IF(HOUR(VLOOKUP($A246&amp;TEXT(O$3,"dd/mm/yyyy")&amp;$D$2,tbReporteAsistencia[[#All],[SerialDeBusqueda]:[FechaRegistro]],3,FALSE))&lt;HOUR($D$1),IFERROR((O$3+$D$1)-(VLOOKUP($A246&amp;TEXT(O$3,"dd/mm/yyyy")&amp;$D$2,tbReporteAsistencia[[#All],[SerialDeBusqueda]:[FechaRegistro]],3,FALSE)),""),""),""))&gt;$I$1,1,0),"")</f>
        <v/>
      </c>
      <c r="P246" s="29" t="str">
        <f>IFERROR(IF(MINUTE(IFERROR(IF(HOUR(VLOOKUP($A246&amp;TEXT(P$3,"dd/mm/yyyy")&amp;$D$2,tbReporteAsistencia[[#All],[SerialDeBusqueda]:[FechaRegistro]],3,FALSE))&lt;HOUR($D$1),IFERROR((P$3+$D$1)-(VLOOKUP($A246&amp;TEXT(P$3,"dd/mm/yyyy")&amp;$D$2,tbReporteAsistencia[[#All],[SerialDeBusqueda]:[FechaRegistro]],3,FALSE)),""),""),""))&gt;$I$1,1,0),"")</f>
        <v/>
      </c>
      <c r="Q246" s="29" t="str">
        <f>IFERROR(IF(MINUTE(IFERROR(IF(HOUR(VLOOKUP($A246&amp;TEXT(Q$3,"dd/mm/yyyy")&amp;$D$2,tbReporteAsistencia[[#All],[SerialDeBusqueda]:[FechaRegistro]],3,FALSE))&lt;HOUR($D$1),IFERROR((Q$3+$D$1)-(VLOOKUP($A246&amp;TEXT(Q$3,"dd/mm/yyyy")&amp;$D$2,tbReporteAsistencia[[#All],[SerialDeBusqueda]:[FechaRegistro]],3,FALSE)),""),""),""))&gt;$I$1,1,0),"")</f>
        <v/>
      </c>
      <c r="R246" s="29" t="str">
        <f>IFERROR(IF(MINUTE(IFERROR(IF(HOUR(VLOOKUP($A246&amp;TEXT(R$3,"dd/mm/yyyy")&amp;$D$2,tbReporteAsistencia[[#All],[SerialDeBusqueda]:[FechaRegistro]],3,FALSE))&lt;HOUR($D$1),IFERROR((R$3+$D$1)-(VLOOKUP($A246&amp;TEXT(R$3,"dd/mm/yyyy")&amp;$D$2,tbReporteAsistencia[[#All],[SerialDeBusqueda]:[FechaRegistro]],3,FALSE)),""),""),""))&gt;$I$1,1,0),"")</f>
        <v/>
      </c>
      <c r="S246" s="29" t="str">
        <f>IFERROR(IF(MINUTE(IFERROR(IF(HOUR(VLOOKUP($A246&amp;TEXT(S$3,"dd/mm/yyyy")&amp;$D$2,tbReporteAsistencia[[#All],[SerialDeBusqueda]:[FechaRegistro]],3,FALSE))&lt;HOUR($D$1),IFERROR((S$3+$D$1)-(VLOOKUP($A246&amp;TEXT(S$3,"dd/mm/yyyy")&amp;$D$2,tbReporteAsistencia[[#All],[SerialDeBusqueda]:[FechaRegistro]],3,FALSE)),""),""),""))&gt;$I$1,1,0),"")</f>
        <v/>
      </c>
    </row>
    <row r="247" spans="1:19">
      <c r="A247" s="8">
        <f>Plantilla!A248</f>
        <v>0</v>
      </c>
      <c r="B247" s="8">
        <f>Plantilla!B248</f>
        <v>0</v>
      </c>
      <c r="C247" s="8">
        <f>Plantilla!C248</f>
        <v>0</v>
      </c>
      <c r="D247" s="29" t="str">
        <f>IFERROR(IF(MINUTE(IFERROR(IF(HOUR(VLOOKUP($A247&amp;TEXT(D$3,"dd/mm/yyyy")&amp;$D$2,tbReporteAsistencia[[#All],[SerialDeBusqueda]:[FechaRegistro]],3,FALSE))&lt;HOUR($D$1),IFERROR((D$3+$D$1)-(VLOOKUP($A247&amp;TEXT(D$3,"dd/mm/yyyy")&amp;$D$2,tbReporteAsistencia[[#All],[SerialDeBusqueda]:[FechaRegistro]],3,FALSE)),""),""),""))&gt;$I$1,1,0),"")</f>
        <v/>
      </c>
      <c r="E247" s="29" t="str">
        <f>IFERROR(IF(MINUTE(IFERROR(IF(HOUR(VLOOKUP($A247&amp;TEXT(E$3,"dd/mm/yyyy")&amp;$D$2,tbReporteAsistencia[[#All],[SerialDeBusqueda]:[FechaRegistro]],3,FALSE))&lt;HOUR($D$1),IFERROR((E$3+$D$1)-(VLOOKUP($A247&amp;TEXT(E$3,"dd/mm/yyyy")&amp;$D$2,tbReporteAsistencia[[#All],[SerialDeBusqueda]:[FechaRegistro]],3,FALSE)),""),""),""))&gt;$I$1,1,0),"")</f>
        <v/>
      </c>
      <c r="F247" s="29" t="str">
        <f>IFERROR(IF(MINUTE(IFERROR(IF(HOUR(VLOOKUP($A247&amp;TEXT(F$3,"dd/mm/yyyy")&amp;$D$2,tbReporteAsistencia[[#All],[SerialDeBusqueda]:[FechaRegistro]],3,FALSE))&lt;HOUR($D$1),IFERROR((F$3+$D$1)-(VLOOKUP($A247&amp;TEXT(F$3,"dd/mm/yyyy")&amp;$D$2,tbReporteAsistencia[[#All],[SerialDeBusqueda]:[FechaRegistro]],3,FALSE)),""),""),""))&gt;$I$1,1,0),"")</f>
        <v/>
      </c>
      <c r="G247" s="29" t="str">
        <f>IFERROR(IF(MINUTE(IFERROR(IF(HOUR(VLOOKUP($A247&amp;TEXT(G$3,"dd/mm/yyyy")&amp;$D$2,tbReporteAsistencia[[#All],[SerialDeBusqueda]:[FechaRegistro]],3,FALSE))&lt;HOUR($D$1),IFERROR((G$3+$D$1)-(VLOOKUP($A247&amp;TEXT(G$3,"dd/mm/yyyy")&amp;$D$2,tbReporteAsistencia[[#All],[SerialDeBusqueda]:[FechaRegistro]],3,FALSE)),""),""),""))&gt;$I$1,1,0),"")</f>
        <v/>
      </c>
      <c r="H247" s="29" t="str">
        <f>IFERROR(IF(MINUTE(IFERROR(IF(HOUR(VLOOKUP($A247&amp;TEXT(H$3,"dd/mm/yyyy")&amp;$D$2,tbReporteAsistencia[[#All],[SerialDeBusqueda]:[FechaRegistro]],3,FALSE))&lt;HOUR($D$1),IFERROR((H$3+$D$1)-(VLOOKUP($A247&amp;TEXT(H$3,"dd/mm/yyyy")&amp;$D$2,tbReporteAsistencia[[#All],[SerialDeBusqueda]:[FechaRegistro]],3,FALSE)),""),""),""))&gt;$I$1,1,0),"")</f>
        <v/>
      </c>
      <c r="I247" s="29" t="str">
        <f>IFERROR(IF(MINUTE(IFERROR(IF(HOUR(VLOOKUP($A247&amp;TEXT(I$3,"dd/mm/yyyy")&amp;$D$2,tbReporteAsistencia[[#All],[SerialDeBusqueda]:[FechaRegistro]],3,FALSE))&lt;HOUR($D$1),IFERROR((I$3+$D$1)-(VLOOKUP($A247&amp;TEXT(I$3,"dd/mm/yyyy")&amp;$D$2,tbReporteAsistencia[[#All],[SerialDeBusqueda]:[FechaRegistro]],3,FALSE)),""),""),""))&gt;$I$1,1,0),"")</f>
        <v/>
      </c>
      <c r="J247" s="29" t="str">
        <f>IFERROR(IF(MINUTE(IFERROR(IF(HOUR(VLOOKUP($A247&amp;TEXT(J$3,"dd/mm/yyyy")&amp;$D$2,tbReporteAsistencia[[#All],[SerialDeBusqueda]:[FechaRegistro]],3,FALSE))&lt;HOUR($D$1),IFERROR((J$3+$D$1)-(VLOOKUP($A247&amp;TEXT(J$3,"dd/mm/yyyy")&amp;$D$2,tbReporteAsistencia[[#All],[SerialDeBusqueda]:[FechaRegistro]],3,FALSE)),""),""),""))&gt;$I$1,1,0),"")</f>
        <v/>
      </c>
      <c r="K247" s="29" t="str">
        <f>IFERROR(IF(MINUTE(IFERROR(IF(HOUR(VLOOKUP($A247&amp;TEXT(K$3,"dd/mm/yyyy")&amp;$D$2,tbReporteAsistencia[[#All],[SerialDeBusqueda]:[FechaRegistro]],3,FALSE))&lt;HOUR($D$1),IFERROR((K$3+$D$1)-(VLOOKUP($A247&amp;TEXT(K$3,"dd/mm/yyyy")&amp;$D$2,tbReporteAsistencia[[#All],[SerialDeBusqueda]:[FechaRegistro]],3,FALSE)),""),""),""))&gt;$I$1,1,0),"")</f>
        <v/>
      </c>
      <c r="L247" s="29" t="str">
        <f>IFERROR(IF(MINUTE(IFERROR(IF(HOUR(VLOOKUP($A247&amp;TEXT(L$3,"dd/mm/yyyy")&amp;$D$2,tbReporteAsistencia[[#All],[SerialDeBusqueda]:[FechaRegistro]],3,FALSE))&lt;HOUR($D$1),IFERROR((L$3+$D$1)-(VLOOKUP($A247&amp;TEXT(L$3,"dd/mm/yyyy")&amp;$D$2,tbReporteAsistencia[[#All],[SerialDeBusqueda]:[FechaRegistro]],3,FALSE)),""),""),""))&gt;$I$1,1,0),"")</f>
        <v/>
      </c>
      <c r="M247" s="29" t="str">
        <f>IFERROR(IF(MINUTE(IFERROR(IF(HOUR(VLOOKUP($A247&amp;TEXT(M$3,"dd/mm/yyyy")&amp;$D$2,tbReporteAsistencia[[#All],[SerialDeBusqueda]:[FechaRegistro]],3,FALSE))&lt;HOUR($D$1),IFERROR((M$3+$D$1)-(VLOOKUP($A247&amp;TEXT(M$3,"dd/mm/yyyy")&amp;$D$2,tbReporteAsistencia[[#All],[SerialDeBusqueda]:[FechaRegistro]],3,FALSE)),""),""),""))&gt;$I$1,1,0),"")</f>
        <v/>
      </c>
      <c r="N247" s="29" t="str">
        <f>IFERROR(IF(MINUTE(IFERROR(IF(HOUR(VLOOKUP($A247&amp;TEXT(N$3,"dd/mm/yyyy")&amp;$D$2,tbReporteAsistencia[[#All],[SerialDeBusqueda]:[FechaRegistro]],3,FALSE))&lt;HOUR($D$1),IFERROR((N$3+$D$1)-(VLOOKUP($A247&amp;TEXT(N$3,"dd/mm/yyyy")&amp;$D$2,tbReporteAsistencia[[#All],[SerialDeBusqueda]:[FechaRegistro]],3,FALSE)),""),""),""))&gt;$I$1,1,0),"")</f>
        <v/>
      </c>
      <c r="O247" s="29" t="str">
        <f>IFERROR(IF(MINUTE(IFERROR(IF(HOUR(VLOOKUP($A247&amp;TEXT(O$3,"dd/mm/yyyy")&amp;$D$2,tbReporteAsistencia[[#All],[SerialDeBusqueda]:[FechaRegistro]],3,FALSE))&lt;HOUR($D$1),IFERROR((O$3+$D$1)-(VLOOKUP($A247&amp;TEXT(O$3,"dd/mm/yyyy")&amp;$D$2,tbReporteAsistencia[[#All],[SerialDeBusqueda]:[FechaRegistro]],3,FALSE)),""),""),""))&gt;$I$1,1,0),"")</f>
        <v/>
      </c>
      <c r="P247" s="29" t="str">
        <f>IFERROR(IF(MINUTE(IFERROR(IF(HOUR(VLOOKUP($A247&amp;TEXT(P$3,"dd/mm/yyyy")&amp;$D$2,tbReporteAsistencia[[#All],[SerialDeBusqueda]:[FechaRegistro]],3,FALSE))&lt;HOUR($D$1),IFERROR((P$3+$D$1)-(VLOOKUP($A247&amp;TEXT(P$3,"dd/mm/yyyy")&amp;$D$2,tbReporteAsistencia[[#All],[SerialDeBusqueda]:[FechaRegistro]],3,FALSE)),""),""),""))&gt;$I$1,1,0),"")</f>
        <v/>
      </c>
      <c r="Q247" s="29" t="str">
        <f>IFERROR(IF(MINUTE(IFERROR(IF(HOUR(VLOOKUP($A247&amp;TEXT(Q$3,"dd/mm/yyyy")&amp;$D$2,tbReporteAsistencia[[#All],[SerialDeBusqueda]:[FechaRegistro]],3,FALSE))&lt;HOUR($D$1),IFERROR((Q$3+$D$1)-(VLOOKUP($A247&amp;TEXT(Q$3,"dd/mm/yyyy")&amp;$D$2,tbReporteAsistencia[[#All],[SerialDeBusqueda]:[FechaRegistro]],3,FALSE)),""),""),""))&gt;$I$1,1,0),"")</f>
        <v/>
      </c>
      <c r="R247" s="29" t="str">
        <f>IFERROR(IF(MINUTE(IFERROR(IF(HOUR(VLOOKUP($A247&amp;TEXT(R$3,"dd/mm/yyyy")&amp;$D$2,tbReporteAsistencia[[#All],[SerialDeBusqueda]:[FechaRegistro]],3,FALSE))&lt;HOUR($D$1),IFERROR((R$3+$D$1)-(VLOOKUP($A247&amp;TEXT(R$3,"dd/mm/yyyy")&amp;$D$2,tbReporteAsistencia[[#All],[SerialDeBusqueda]:[FechaRegistro]],3,FALSE)),""),""),""))&gt;$I$1,1,0),"")</f>
        <v/>
      </c>
      <c r="S247" s="29" t="str">
        <f>IFERROR(IF(MINUTE(IFERROR(IF(HOUR(VLOOKUP($A247&amp;TEXT(S$3,"dd/mm/yyyy")&amp;$D$2,tbReporteAsistencia[[#All],[SerialDeBusqueda]:[FechaRegistro]],3,FALSE))&lt;HOUR($D$1),IFERROR((S$3+$D$1)-(VLOOKUP($A247&amp;TEXT(S$3,"dd/mm/yyyy")&amp;$D$2,tbReporteAsistencia[[#All],[SerialDeBusqueda]:[FechaRegistro]],3,FALSE)),""),""),""))&gt;$I$1,1,0),"")</f>
        <v/>
      </c>
    </row>
    <row r="248" spans="1:19">
      <c r="A248" s="8">
        <f>Plantilla!A249</f>
        <v>0</v>
      </c>
      <c r="B248" s="8">
        <f>Plantilla!B249</f>
        <v>0</v>
      </c>
      <c r="C248" s="8">
        <f>Plantilla!C249</f>
        <v>0</v>
      </c>
      <c r="D248" s="29" t="str">
        <f>IFERROR(IF(MINUTE(IFERROR(IF(HOUR(VLOOKUP($A248&amp;TEXT(D$3,"dd/mm/yyyy")&amp;$D$2,tbReporteAsistencia[[#All],[SerialDeBusqueda]:[FechaRegistro]],3,FALSE))&lt;HOUR($D$1),IFERROR((D$3+$D$1)-(VLOOKUP($A248&amp;TEXT(D$3,"dd/mm/yyyy")&amp;$D$2,tbReporteAsistencia[[#All],[SerialDeBusqueda]:[FechaRegistro]],3,FALSE)),""),""),""))&gt;$I$1,1,0),"")</f>
        <v/>
      </c>
      <c r="E248" s="29" t="str">
        <f>IFERROR(IF(MINUTE(IFERROR(IF(HOUR(VLOOKUP($A248&amp;TEXT(E$3,"dd/mm/yyyy")&amp;$D$2,tbReporteAsistencia[[#All],[SerialDeBusqueda]:[FechaRegistro]],3,FALSE))&lt;HOUR($D$1),IFERROR((E$3+$D$1)-(VLOOKUP($A248&amp;TEXT(E$3,"dd/mm/yyyy")&amp;$D$2,tbReporteAsistencia[[#All],[SerialDeBusqueda]:[FechaRegistro]],3,FALSE)),""),""),""))&gt;$I$1,1,0),"")</f>
        <v/>
      </c>
      <c r="F248" s="29" t="str">
        <f>IFERROR(IF(MINUTE(IFERROR(IF(HOUR(VLOOKUP($A248&amp;TEXT(F$3,"dd/mm/yyyy")&amp;$D$2,tbReporteAsistencia[[#All],[SerialDeBusqueda]:[FechaRegistro]],3,FALSE))&lt;HOUR($D$1),IFERROR((F$3+$D$1)-(VLOOKUP($A248&amp;TEXT(F$3,"dd/mm/yyyy")&amp;$D$2,tbReporteAsistencia[[#All],[SerialDeBusqueda]:[FechaRegistro]],3,FALSE)),""),""),""))&gt;$I$1,1,0),"")</f>
        <v/>
      </c>
      <c r="G248" s="29" t="str">
        <f>IFERROR(IF(MINUTE(IFERROR(IF(HOUR(VLOOKUP($A248&amp;TEXT(G$3,"dd/mm/yyyy")&amp;$D$2,tbReporteAsistencia[[#All],[SerialDeBusqueda]:[FechaRegistro]],3,FALSE))&lt;HOUR($D$1),IFERROR((G$3+$D$1)-(VLOOKUP($A248&amp;TEXT(G$3,"dd/mm/yyyy")&amp;$D$2,tbReporteAsistencia[[#All],[SerialDeBusqueda]:[FechaRegistro]],3,FALSE)),""),""),""))&gt;$I$1,1,0),"")</f>
        <v/>
      </c>
      <c r="H248" s="29" t="str">
        <f>IFERROR(IF(MINUTE(IFERROR(IF(HOUR(VLOOKUP($A248&amp;TEXT(H$3,"dd/mm/yyyy")&amp;$D$2,tbReporteAsistencia[[#All],[SerialDeBusqueda]:[FechaRegistro]],3,FALSE))&lt;HOUR($D$1),IFERROR((H$3+$D$1)-(VLOOKUP($A248&amp;TEXT(H$3,"dd/mm/yyyy")&amp;$D$2,tbReporteAsistencia[[#All],[SerialDeBusqueda]:[FechaRegistro]],3,FALSE)),""),""),""))&gt;$I$1,1,0),"")</f>
        <v/>
      </c>
      <c r="I248" s="29" t="str">
        <f>IFERROR(IF(MINUTE(IFERROR(IF(HOUR(VLOOKUP($A248&amp;TEXT(I$3,"dd/mm/yyyy")&amp;$D$2,tbReporteAsistencia[[#All],[SerialDeBusqueda]:[FechaRegistro]],3,FALSE))&lt;HOUR($D$1),IFERROR((I$3+$D$1)-(VLOOKUP($A248&amp;TEXT(I$3,"dd/mm/yyyy")&amp;$D$2,tbReporteAsistencia[[#All],[SerialDeBusqueda]:[FechaRegistro]],3,FALSE)),""),""),""))&gt;$I$1,1,0),"")</f>
        <v/>
      </c>
      <c r="J248" s="29" t="str">
        <f>IFERROR(IF(MINUTE(IFERROR(IF(HOUR(VLOOKUP($A248&amp;TEXT(J$3,"dd/mm/yyyy")&amp;$D$2,tbReporteAsistencia[[#All],[SerialDeBusqueda]:[FechaRegistro]],3,FALSE))&lt;HOUR($D$1),IFERROR((J$3+$D$1)-(VLOOKUP($A248&amp;TEXT(J$3,"dd/mm/yyyy")&amp;$D$2,tbReporteAsistencia[[#All],[SerialDeBusqueda]:[FechaRegistro]],3,FALSE)),""),""),""))&gt;$I$1,1,0),"")</f>
        <v/>
      </c>
      <c r="K248" s="29" t="str">
        <f>IFERROR(IF(MINUTE(IFERROR(IF(HOUR(VLOOKUP($A248&amp;TEXT(K$3,"dd/mm/yyyy")&amp;$D$2,tbReporteAsistencia[[#All],[SerialDeBusqueda]:[FechaRegistro]],3,FALSE))&lt;HOUR($D$1),IFERROR((K$3+$D$1)-(VLOOKUP($A248&amp;TEXT(K$3,"dd/mm/yyyy")&amp;$D$2,tbReporteAsistencia[[#All],[SerialDeBusqueda]:[FechaRegistro]],3,FALSE)),""),""),""))&gt;$I$1,1,0),"")</f>
        <v/>
      </c>
      <c r="L248" s="29" t="str">
        <f>IFERROR(IF(MINUTE(IFERROR(IF(HOUR(VLOOKUP($A248&amp;TEXT(L$3,"dd/mm/yyyy")&amp;$D$2,tbReporteAsistencia[[#All],[SerialDeBusqueda]:[FechaRegistro]],3,FALSE))&lt;HOUR($D$1),IFERROR((L$3+$D$1)-(VLOOKUP($A248&amp;TEXT(L$3,"dd/mm/yyyy")&amp;$D$2,tbReporteAsistencia[[#All],[SerialDeBusqueda]:[FechaRegistro]],3,FALSE)),""),""),""))&gt;$I$1,1,0),"")</f>
        <v/>
      </c>
      <c r="M248" s="29" t="str">
        <f>IFERROR(IF(MINUTE(IFERROR(IF(HOUR(VLOOKUP($A248&amp;TEXT(M$3,"dd/mm/yyyy")&amp;$D$2,tbReporteAsistencia[[#All],[SerialDeBusqueda]:[FechaRegistro]],3,FALSE))&lt;HOUR($D$1),IFERROR((M$3+$D$1)-(VLOOKUP($A248&amp;TEXT(M$3,"dd/mm/yyyy")&amp;$D$2,tbReporteAsistencia[[#All],[SerialDeBusqueda]:[FechaRegistro]],3,FALSE)),""),""),""))&gt;$I$1,1,0),"")</f>
        <v/>
      </c>
      <c r="N248" s="29" t="str">
        <f>IFERROR(IF(MINUTE(IFERROR(IF(HOUR(VLOOKUP($A248&amp;TEXT(N$3,"dd/mm/yyyy")&amp;$D$2,tbReporteAsistencia[[#All],[SerialDeBusqueda]:[FechaRegistro]],3,FALSE))&lt;HOUR($D$1),IFERROR((N$3+$D$1)-(VLOOKUP($A248&amp;TEXT(N$3,"dd/mm/yyyy")&amp;$D$2,tbReporteAsistencia[[#All],[SerialDeBusqueda]:[FechaRegistro]],3,FALSE)),""),""),""))&gt;$I$1,1,0),"")</f>
        <v/>
      </c>
      <c r="O248" s="29" t="str">
        <f>IFERROR(IF(MINUTE(IFERROR(IF(HOUR(VLOOKUP($A248&amp;TEXT(O$3,"dd/mm/yyyy")&amp;$D$2,tbReporteAsistencia[[#All],[SerialDeBusqueda]:[FechaRegistro]],3,FALSE))&lt;HOUR($D$1),IFERROR((O$3+$D$1)-(VLOOKUP($A248&amp;TEXT(O$3,"dd/mm/yyyy")&amp;$D$2,tbReporteAsistencia[[#All],[SerialDeBusqueda]:[FechaRegistro]],3,FALSE)),""),""),""))&gt;$I$1,1,0),"")</f>
        <v/>
      </c>
      <c r="P248" s="29" t="str">
        <f>IFERROR(IF(MINUTE(IFERROR(IF(HOUR(VLOOKUP($A248&amp;TEXT(P$3,"dd/mm/yyyy")&amp;$D$2,tbReporteAsistencia[[#All],[SerialDeBusqueda]:[FechaRegistro]],3,FALSE))&lt;HOUR($D$1),IFERROR((P$3+$D$1)-(VLOOKUP($A248&amp;TEXT(P$3,"dd/mm/yyyy")&amp;$D$2,tbReporteAsistencia[[#All],[SerialDeBusqueda]:[FechaRegistro]],3,FALSE)),""),""),""))&gt;$I$1,1,0),"")</f>
        <v/>
      </c>
      <c r="Q248" s="29" t="str">
        <f>IFERROR(IF(MINUTE(IFERROR(IF(HOUR(VLOOKUP($A248&amp;TEXT(Q$3,"dd/mm/yyyy")&amp;$D$2,tbReporteAsistencia[[#All],[SerialDeBusqueda]:[FechaRegistro]],3,FALSE))&lt;HOUR($D$1),IFERROR((Q$3+$D$1)-(VLOOKUP($A248&amp;TEXT(Q$3,"dd/mm/yyyy")&amp;$D$2,tbReporteAsistencia[[#All],[SerialDeBusqueda]:[FechaRegistro]],3,FALSE)),""),""),""))&gt;$I$1,1,0),"")</f>
        <v/>
      </c>
      <c r="R248" s="29" t="str">
        <f>IFERROR(IF(MINUTE(IFERROR(IF(HOUR(VLOOKUP($A248&amp;TEXT(R$3,"dd/mm/yyyy")&amp;$D$2,tbReporteAsistencia[[#All],[SerialDeBusqueda]:[FechaRegistro]],3,FALSE))&lt;HOUR($D$1),IFERROR((R$3+$D$1)-(VLOOKUP($A248&amp;TEXT(R$3,"dd/mm/yyyy")&amp;$D$2,tbReporteAsistencia[[#All],[SerialDeBusqueda]:[FechaRegistro]],3,FALSE)),""),""),""))&gt;$I$1,1,0),"")</f>
        <v/>
      </c>
      <c r="S248" s="29" t="str">
        <f>IFERROR(IF(MINUTE(IFERROR(IF(HOUR(VLOOKUP($A248&amp;TEXT(S$3,"dd/mm/yyyy")&amp;$D$2,tbReporteAsistencia[[#All],[SerialDeBusqueda]:[FechaRegistro]],3,FALSE))&lt;HOUR($D$1),IFERROR((S$3+$D$1)-(VLOOKUP($A248&amp;TEXT(S$3,"dd/mm/yyyy")&amp;$D$2,tbReporteAsistencia[[#All],[SerialDeBusqueda]:[FechaRegistro]],3,FALSE)),""),""),""))&gt;$I$1,1,0),"")</f>
        <v/>
      </c>
    </row>
    <row r="249" spans="1:19">
      <c r="A249" s="8">
        <f>Plantilla!A250</f>
        <v>0</v>
      </c>
      <c r="B249" s="8">
        <f>Plantilla!B250</f>
        <v>0</v>
      </c>
      <c r="C249" s="8">
        <f>Plantilla!C250</f>
        <v>0</v>
      </c>
      <c r="D249" s="29" t="str">
        <f>IFERROR(IF(MINUTE(IFERROR(IF(HOUR(VLOOKUP($A249&amp;TEXT(D$3,"dd/mm/yyyy")&amp;$D$2,tbReporteAsistencia[[#All],[SerialDeBusqueda]:[FechaRegistro]],3,FALSE))&lt;HOUR($D$1),IFERROR((D$3+$D$1)-(VLOOKUP($A249&amp;TEXT(D$3,"dd/mm/yyyy")&amp;$D$2,tbReporteAsistencia[[#All],[SerialDeBusqueda]:[FechaRegistro]],3,FALSE)),""),""),""))&gt;$I$1,1,0),"")</f>
        <v/>
      </c>
      <c r="E249" s="29" t="str">
        <f>IFERROR(IF(MINUTE(IFERROR(IF(HOUR(VLOOKUP($A249&amp;TEXT(E$3,"dd/mm/yyyy")&amp;$D$2,tbReporteAsistencia[[#All],[SerialDeBusqueda]:[FechaRegistro]],3,FALSE))&lt;HOUR($D$1),IFERROR((E$3+$D$1)-(VLOOKUP($A249&amp;TEXT(E$3,"dd/mm/yyyy")&amp;$D$2,tbReporteAsistencia[[#All],[SerialDeBusqueda]:[FechaRegistro]],3,FALSE)),""),""),""))&gt;$I$1,1,0),"")</f>
        <v/>
      </c>
      <c r="F249" s="29" t="str">
        <f>IFERROR(IF(MINUTE(IFERROR(IF(HOUR(VLOOKUP($A249&amp;TEXT(F$3,"dd/mm/yyyy")&amp;$D$2,tbReporteAsistencia[[#All],[SerialDeBusqueda]:[FechaRegistro]],3,FALSE))&lt;HOUR($D$1),IFERROR((F$3+$D$1)-(VLOOKUP($A249&amp;TEXT(F$3,"dd/mm/yyyy")&amp;$D$2,tbReporteAsistencia[[#All],[SerialDeBusqueda]:[FechaRegistro]],3,FALSE)),""),""),""))&gt;$I$1,1,0),"")</f>
        <v/>
      </c>
      <c r="G249" s="29" t="str">
        <f>IFERROR(IF(MINUTE(IFERROR(IF(HOUR(VLOOKUP($A249&amp;TEXT(G$3,"dd/mm/yyyy")&amp;$D$2,tbReporteAsistencia[[#All],[SerialDeBusqueda]:[FechaRegistro]],3,FALSE))&lt;HOUR($D$1),IFERROR((G$3+$D$1)-(VLOOKUP($A249&amp;TEXT(G$3,"dd/mm/yyyy")&amp;$D$2,tbReporteAsistencia[[#All],[SerialDeBusqueda]:[FechaRegistro]],3,FALSE)),""),""),""))&gt;$I$1,1,0),"")</f>
        <v/>
      </c>
      <c r="H249" s="29" t="str">
        <f>IFERROR(IF(MINUTE(IFERROR(IF(HOUR(VLOOKUP($A249&amp;TEXT(H$3,"dd/mm/yyyy")&amp;$D$2,tbReporteAsistencia[[#All],[SerialDeBusqueda]:[FechaRegistro]],3,FALSE))&lt;HOUR($D$1),IFERROR((H$3+$D$1)-(VLOOKUP($A249&amp;TEXT(H$3,"dd/mm/yyyy")&amp;$D$2,tbReporteAsistencia[[#All],[SerialDeBusqueda]:[FechaRegistro]],3,FALSE)),""),""),""))&gt;$I$1,1,0),"")</f>
        <v/>
      </c>
      <c r="I249" s="29" t="str">
        <f>IFERROR(IF(MINUTE(IFERROR(IF(HOUR(VLOOKUP($A249&amp;TEXT(I$3,"dd/mm/yyyy")&amp;$D$2,tbReporteAsistencia[[#All],[SerialDeBusqueda]:[FechaRegistro]],3,FALSE))&lt;HOUR($D$1),IFERROR((I$3+$D$1)-(VLOOKUP($A249&amp;TEXT(I$3,"dd/mm/yyyy")&amp;$D$2,tbReporteAsistencia[[#All],[SerialDeBusqueda]:[FechaRegistro]],3,FALSE)),""),""),""))&gt;$I$1,1,0),"")</f>
        <v/>
      </c>
      <c r="J249" s="29" t="str">
        <f>IFERROR(IF(MINUTE(IFERROR(IF(HOUR(VLOOKUP($A249&amp;TEXT(J$3,"dd/mm/yyyy")&amp;$D$2,tbReporteAsistencia[[#All],[SerialDeBusqueda]:[FechaRegistro]],3,FALSE))&lt;HOUR($D$1),IFERROR((J$3+$D$1)-(VLOOKUP($A249&amp;TEXT(J$3,"dd/mm/yyyy")&amp;$D$2,tbReporteAsistencia[[#All],[SerialDeBusqueda]:[FechaRegistro]],3,FALSE)),""),""),""))&gt;$I$1,1,0),"")</f>
        <v/>
      </c>
      <c r="K249" s="29" t="str">
        <f>IFERROR(IF(MINUTE(IFERROR(IF(HOUR(VLOOKUP($A249&amp;TEXT(K$3,"dd/mm/yyyy")&amp;$D$2,tbReporteAsistencia[[#All],[SerialDeBusqueda]:[FechaRegistro]],3,FALSE))&lt;HOUR($D$1),IFERROR((K$3+$D$1)-(VLOOKUP($A249&amp;TEXT(K$3,"dd/mm/yyyy")&amp;$D$2,tbReporteAsistencia[[#All],[SerialDeBusqueda]:[FechaRegistro]],3,FALSE)),""),""),""))&gt;$I$1,1,0),"")</f>
        <v/>
      </c>
      <c r="L249" s="29" t="str">
        <f>IFERROR(IF(MINUTE(IFERROR(IF(HOUR(VLOOKUP($A249&amp;TEXT(L$3,"dd/mm/yyyy")&amp;$D$2,tbReporteAsistencia[[#All],[SerialDeBusqueda]:[FechaRegistro]],3,FALSE))&lt;HOUR($D$1),IFERROR((L$3+$D$1)-(VLOOKUP($A249&amp;TEXT(L$3,"dd/mm/yyyy")&amp;$D$2,tbReporteAsistencia[[#All],[SerialDeBusqueda]:[FechaRegistro]],3,FALSE)),""),""),""))&gt;$I$1,1,0),"")</f>
        <v/>
      </c>
      <c r="M249" s="29" t="str">
        <f>IFERROR(IF(MINUTE(IFERROR(IF(HOUR(VLOOKUP($A249&amp;TEXT(M$3,"dd/mm/yyyy")&amp;$D$2,tbReporteAsistencia[[#All],[SerialDeBusqueda]:[FechaRegistro]],3,FALSE))&lt;HOUR($D$1),IFERROR((M$3+$D$1)-(VLOOKUP($A249&amp;TEXT(M$3,"dd/mm/yyyy")&amp;$D$2,tbReporteAsistencia[[#All],[SerialDeBusqueda]:[FechaRegistro]],3,FALSE)),""),""),""))&gt;$I$1,1,0),"")</f>
        <v/>
      </c>
      <c r="N249" s="29" t="str">
        <f>IFERROR(IF(MINUTE(IFERROR(IF(HOUR(VLOOKUP($A249&amp;TEXT(N$3,"dd/mm/yyyy")&amp;$D$2,tbReporteAsistencia[[#All],[SerialDeBusqueda]:[FechaRegistro]],3,FALSE))&lt;HOUR($D$1),IFERROR((N$3+$D$1)-(VLOOKUP($A249&amp;TEXT(N$3,"dd/mm/yyyy")&amp;$D$2,tbReporteAsistencia[[#All],[SerialDeBusqueda]:[FechaRegistro]],3,FALSE)),""),""),""))&gt;$I$1,1,0),"")</f>
        <v/>
      </c>
      <c r="O249" s="29" t="str">
        <f>IFERROR(IF(MINUTE(IFERROR(IF(HOUR(VLOOKUP($A249&amp;TEXT(O$3,"dd/mm/yyyy")&amp;$D$2,tbReporteAsistencia[[#All],[SerialDeBusqueda]:[FechaRegistro]],3,FALSE))&lt;HOUR($D$1),IFERROR((O$3+$D$1)-(VLOOKUP($A249&amp;TEXT(O$3,"dd/mm/yyyy")&amp;$D$2,tbReporteAsistencia[[#All],[SerialDeBusqueda]:[FechaRegistro]],3,FALSE)),""),""),""))&gt;$I$1,1,0),"")</f>
        <v/>
      </c>
      <c r="P249" s="29" t="str">
        <f>IFERROR(IF(MINUTE(IFERROR(IF(HOUR(VLOOKUP($A249&amp;TEXT(P$3,"dd/mm/yyyy")&amp;$D$2,tbReporteAsistencia[[#All],[SerialDeBusqueda]:[FechaRegistro]],3,FALSE))&lt;HOUR($D$1),IFERROR((P$3+$D$1)-(VLOOKUP($A249&amp;TEXT(P$3,"dd/mm/yyyy")&amp;$D$2,tbReporteAsistencia[[#All],[SerialDeBusqueda]:[FechaRegistro]],3,FALSE)),""),""),""))&gt;$I$1,1,0),"")</f>
        <v/>
      </c>
      <c r="Q249" s="29" t="str">
        <f>IFERROR(IF(MINUTE(IFERROR(IF(HOUR(VLOOKUP($A249&amp;TEXT(Q$3,"dd/mm/yyyy")&amp;$D$2,tbReporteAsistencia[[#All],[SerialDeBusqueda]:[FechaRegistro]],3,FALSE))&lt;HOUR($D$1),IFERROR((Q$3+$D$1)-(VLOOKUP($A249&amp;TEXT(Q$3,"dd/mm/yyyy")&amp;$D$2,tbReporteAsistencia[[#All],[SerialDeBusqueda]:[FechaRegistro]],3,FALSE)),""),""),""))&gt;$I$1,1,0),"")</f>
        <v/>
      </c>
      <c r="R249" s="29" t="str">
        <f>IFERROR(IF(MINUTE(IFERROR(IF(HOUR(VLOOKUP($A249&amp;TEXT(R$3,"dd/mm/yyyy")&amp;$D$2,tbReporteAsistencia[[#All],[SerialDeBusqueda]:[FechaRegistro]],3,FALSE))&lt;HOUR($D$1),IFERROR((R$3+$D$1)-(VLOOKUP($A249&amp;TEXT(R$3,"dd/mm/yyyy")&amp;$D$2,tbReporteAsistencia[[#All],[SerialDeBusqueda]:[FechaRegistro]],3,FALSE)),""),""),""))&gt;$I$1,1,0),"")</f>
        <v/>
      </c>
      <c r="S249" s="29" t="str">
        <f>IFERROR(IF(MINUTE(IFERROR(IF(HOUR(VLOOKUP($A249&amp;TEXT(S$3,"dd/mm/yyyy")&amp;$D$2,tbReporteAsistencia[[#All],[SerialDeBusqueda]:[FechaRegistro]],3,FALSE))&lt;HOUR($D$1),IFERROR((S$3+$D$1)-(VLOOKUP($A249&amp;TEXT(S$3,"dd/mm/yyyy")&amp;$D$2,tbReporteAsistencia[[#All],[SerialDeBusqueda]:[FechaRegistro]],3,FALSE)),""),""),""))&gt;$I$1,1,0),"")</f>
        <v/>
      </c>
    </row>
    <row r="250" spans="1:19">
      <c r="A250" s="8">
        <f>Plantilla!A251</f>
        <v>0</v>
      </c>
      <c r="B250" s="8">
        <f>Plantilla!B251</f>
        <v>0</v>
      </c>
      <c r="C250" s="8">
        <f>Plantilla!C251</f>
        <v>0</v>
      </c>
      <c r="D250" s="29" t="str">
        <f>IFERROR(IF(MINUTE(IFERROR(IF(HOUR(VLOOKUP($A250&amp;TEXT(D$3,"dd/mm/yyyy")&amp;$D$2,tbReporteAsistencia[[#All],[SerialDeBusqueda]:[FechaRegistro]],3,FALSE))&lt;HOUR($D$1),IFERROR((D$3+$D$1)-(VLOOKUP($A250&amp;TEXT(D$3,"dd/mm/yyyy")&amp;$D$2,tbReporteAsistencia[[#All],[SerialDeBusqueda]:[FechaRegistro]],3,FALSE)),""),""),""))&gt;$I$1,1,0),"")</f>
        <v/>
      </c>
      <c r="E250" s="29" t="str">
        <f>IFERROR(IF(MINUTE(IFERROR(IF(HOUR(VLOOKUP($A250&amp;TEXT(E$3,"dd/mm/yyyy")&amp;$D$2,tbReporteAsistencia[[#All],[SerialDeBusqueda]:[FechaRegistro]],3,FALSE))&lt;HOUR($D$1),IFERROR((E$3+$D$1)-(VLOOKUP($A250&amp;TEXT(E$3,"dd/mm/yyyy")&amp;$D$2,tbReporteAsistencia[[#All],[SerialDeBusqueda]:[FechaRegistro]],3,FALSE)),""),""),""))&gt;$I$1,1,0),"")</f>
        <v/>
      </c>
      <c r="F250" s="29" t="str">
        <f>IFERROR(IF(MINUTE(IFERROR(IF(HOUR(VLOOKUP($A250&amp;TEXT(F$3,"dd/mm/yyyy")&amp;$D$2,tbReporteAsistencia[[#All],[SerialDeBusqueda]:[FechaRegistro]],3,FALSE))&lt;HOUR($D$1),IFERROR((F$3+$D$1)-(VLOOKUP($A250&amp;TEXT(F$3,"dd/mm/yyyy")&amp;$D$2,tbReporteAsistencia[[#All],[SerialDeBusqueda]:[FechaRegistro]],3,FALSE)),""),""),""))&gt;$I$1,1,0),"")</f>
        <v/>
      </c>
      <c r="G250" s="29" t="str">
        <f>IFERROR(IF(MINUTE(IFERROR(IF(HOUR(VLOOKUP($A250&amp;TEXT(G$3,"dd/mm/yyyy")&amp;$D$2,tbReporteAsistencia[[#All],[SerialDeBusqueda]:[FechaRegistro]],3,FALSE))&lt;HOUR($D$1),IFERROR((G$3+$D$1)-(VLOOKUP($A250&amp;TEXT(G$3,"dd/mm/yyyy")&amp;$D$2,tbReporteAsistencia[[#All],[SerialDeBusqueda]:[FechaRegistro]],3,FALSE)),""),""),""))&gt;$I$1,1,0),"")</f>
        <v/>
      </c>
      <c r="H250" s="29" t="str">
        <f>IFERROR(IF(MINUTE(IFERROR(IF(HOUR(VLOOKUP($A250&amp;TEXT(H$3,"dd/mm/yyyy")&amp;$D$2,tbReporteAsistencia[[#All],[SerialDeBusqueda]:[FechaRegistro]],3,FALSE))&lt;HOUR($D$1),IFERROR((H$3+$D$1)-(VLOOKUP($A250&amp;TEXT(H$3,"dd/mm/yyyy")&amp;$D$2,tbReporteAsistencia[[#All],[SerialDeBusqueda]:[FechaRegistro]],3,FALSE)),""),""),""))&gt;$I$1,1,0),"")</f>
        <v/>
      </c>
      <c r="I250" s="29" t="str">
        <f>IFERROR(IF(MINUTE(IFERROR(IF(HOUR(VLOOKUP($A250&amp;TEXT(I$3,"dd/mm/yyyy")&amp;$D$2,tbReporteAsistencia[[#All],[SerialDeBusqueda]:[FechaRegistro]],3,FALSE))&lt;HOUR($D$1),IFERROR((I$3+$D$1)-(VLOOKUP($A250&amp;TEXT(I$3,"dd/mm/yyyy")&amp;$D$2,tbReporteAsistencia[[#All],[SerialDeBusqueda]:[FechaRegistro]],3,FALSE)),""),""),""))&gt;$I$1,1,0),"")</f>
        <v/>
      </c>
      <c r="J250" s="29" t="str">
        <f>IFERROR(IF(MINUTE(IFERROR(IF(HOUR(VLOOKUP($A250&amp;TEXT(J$3,"dd/mm/yyyy")&amp;$D$2,tbReporteAsistencia[[#All],[SerialDeBusqueda]:[FechaRegistro]],3,FALSE))&lt;HOUR($D$1),IFERROR((J$3+$D$1)-(VLOOKUP($A250&amp;TEXT(J$3,"dd/mm/yyyy")&amp;$D$2,tbReporteAsistencia[[#All],[SerialDeBusqueda]:[FechaRegistro]],3,FALSE)),""),""),""))&gt;$I$1,1,0),"")</f>
        <v/>
      </c>
      <c r="K250" s="29" t="str">
        <f>IFERROR(IF(MINUTE(IFERROR(IF(HOUR(VLOOKUP($A250&amp;TEXT(K$3,"dd/mm/yyyy")&amp;$D$2,tbReporteAsistencia[[#All],[SerialDeBusqueda]:[FechaRegistro]],3,FALSE))&lt;HOUR($D$1),IFERROR((K$3+$D$1)-(VLOOKUP($A250&amp;TEXT(K$3,"dd/mm/yyyy")&amp;$D$2,tbReporteAsistencia[[#All],[SerialDeBusqueda]:[FechaRegistro]],3,FALSE)),""),""),""))&gt;$I$1,1,0),"")</f>
        <v/>
      </c>
      <c r="L250" s="29" t="str">
        <f>IFERROR(IF(MINUTE(IFERROR(IF(HOUR(VLOOKUP($A250&amp;TEXT(L$3,"dd/mm/yyyy")&amp;$D$2,tbReporteAsistencia[[#All],[SerialDeBusqueda]:[FechaRegistro]],3,FALSE))&lt;HOUR($D$1),IFERROR((L$3+$D$1)-(VLOOKUP($A250&amp;TEXT(L$3,"dd/mm/yyyy")&amp;$D$2,tbReporteAsistencia[[#All],[SerialDeBusqueda]:[FechaRegistro]],3,FALSE)),""),""),""))&gt;$I$1,1,0),"")</f>
        <v/>
      </c>
      <c r="M250" s="29" t="str">
        <f>IFERROR(IF(MINUTE(IFERROR(IF(HOUR(VLOOKUP($A250&amp;TEXT(M$3,"dd/mm/yyyy")&amp;$D$2,tbReporteAsistencia[[#All],[SerialDeBusqueda]:[FechaRegistro]],3,FALSE))&lt;HOUR($D$1),IFERROR((M$3+$D$1)-(VLOOKUP($A250&amp;TEXT(M$3,"dd/mm/yyyy")&amp;$D$2,tbReporteAsistencia[[#All],[SerialDeBusqueda]:[FechaRegistro]],3,FALSE)),""),""),""))&gt;$I$1,1,0),"")</f>
        <v/>
      </c>
      <c r="N250" s="29" t="str">
        <f>IFERROR(IF(MINUTE(IFERROR(IF(HOUR(VLOOKUP($A250&amp;TEXT(N$3,"dd/mm/yyyy")&amp;$D$2,tbReporteAsistencia[[#All],[SerialDeBusqueda]:[FechaRegistro]],3,FALSE))&lt;HOUR($D$1),IFERROR((N$3+$D$1)-(VLOOKUP($A250&amp;TEXT(N$3,"dd/mm/yyyy")&amp;$D$2,tbReporteAsistencia[[#All],[SerialDeBusqueda]:[FechaRegistro]],3,FALSE)),""),""),""))&gt;$I$1,1,0),"")</f>
        <v/>
      </c>
      <c r="O250" s="29" t="str">
        <f>IFERROR(IF(MINUTE(IFERROR(IF(HOUR(VLOOKUP($A250&amp;TEXT(O$3,"dd/mm/yyyy")&amp;$D$2,tbReporteAsistencia[[#All],[SerialDeBusqueda]:[FechaRegistro]],3,FALSE))&lt;HOUR($D$1),IFERROR((O$3+$D$1)-(VLOOKUP($A250&amp;TEXT(O$3,"dd/mm/yyyy")&amp;$D$2,tbReporteAsistencia[[#All],[SerialDeBusqueda]:[FechaRegistro]],3,FALSE)),""),""),""))&gt;$I$1,1,0),"")</f>
        <v/>
      </c>
      <c r="P250" s="29" t="str">
        <f>IFERROR(IF(MINUTE(IFERROR(IF(HOUR(VLOOKUP($A250&amp;TEXT(P$3,"dd/mm/yyyy")&amp;$D$2,tbReporteAsistencia[[#All],[SerialDeBusqueda]:[FechaRegistro]],3,FALSE))&lt;HOUR($D$1),IFERROR((P$3+$D$1)-(VLOOKUP($A250&amp;TEXT(P$3,"dd/mm/yyyy")&amp;$D$2,tbReporteAsistencia[[#All],[SerialDeBusqueda]:[FechaRegistro]],3,FALSE)),""),""),""))&gt;$I$1,1,0),"")</f>
        <v/>
      </c>
      <c r="Q250" s="29" t="str">
        <f>IFERROR(IF(MINUTE(IFERROR(IF(HOUR(VLOOKUP($A250&amp;TEXT(Q$3,"dd/mm/yyyy")&amp;$D$2,tbReporteAsistencia[[#All],[SerialDeBusqueda]:[FechaRegistro]],3,FALSE))&lt;HOUR($D$1),IFERROR((Q$3+$D$1)-(VLOOKUP($A250&amp;TEXT(Q$3,"dd/mm/yyyy")&amp;$D$2,tbReporteAsistencia[[#All],[SerialDeBusqueda]:[FechaRegistro]],3,FALSE)),""),""),""))&gt;$I$1,1,0),"")</f>
        <v/>
      </c>
      <c r="R250" s="29" t="str">
        <f>IFERROR(IF(MINUTE(IFERROR(IF(HOUR(VLOOKUP($A250&amp;TEXT(R$3,"dd/mm/yyyy")&amp;$D$2,tbReporteAsistencia[[#All],[SerialDeBusqueda]:[FechaRegistro]],3,FALSE))&lt;HOUR($D$1),IFERROR((R$3+$D$1)-(VLOOKUP($A250&amp;TEXT(R$3,"dd/mm/yyyy")&amp;$D$2,tbReporteAsistencia[[#All],[SerialDeBusqueda]:[FechaRegistro]],3,FALSE)),""),""),""))&gt;$I$1,1,0),"")</f>
        <v/>
      </c>
      <c r="S250" s="29" t="str">
        <f>IFERROR(IF(MINUTE(IFERROR(IF(HOUR(VLOOKUP($A250&amp;TEXT(S$3,"dd/mm/yyyy")&amp;$D$2,tbReporteAsistencia[[#All],[SerialDeBusqueda]:[FechaRegistro]],3,FALSE))&lt;HOUR($D$1),IFERROR((S$3+$D$1)-(VLOOKUP($A250&amp;TEXT(S$3,"dd/mm/yyyy")&amp;$D$2,tbReporteAsistencia[[#All],[SerialDeBusqueda]:[FechaRegistro]],3,FALSE)),""),""),""))&gt;$I$1,1,0),"")</f>
        <v/>
      </c>
    </row>
    <row r="251" spans="1:19">
      <c r="A251" s="8">
        <f>Plantilla!A252</f>
        <v>0</v>
      </c>
      <c r="B251" s="8">
        <f>Plantilla!B252</f>
        <v>0</v>
      </c>
      <c r="C251" s="8">
        <f>Plantilla!C252</f>
        <v>0</v>
      </c>
      <c r="D251" s="29" t="str">
        <f>IFERROR(IF(MINUTE(IFERROR(IF(HOUR(VLOOKUP($A251&amp;TEXT(D$3,"dd/mm/yyyy")&amp;$D$2,tbReporteAsistencia[[#All],[SerialDeBusqueda]:[FechaRegistro]],3,FALSE))&lt;HOUR($D$1),IFERROR((D$3+$D$1)-(VLOOKUP($A251&amp;TEXT(D$3,"dd/mm/yyyy")&amp;$D$2,tbReporteAsistencia[[#All],[SerialDeBusqueda]:[FechaRegistro]],3,FALSE)),""),""),""))&gt;$I$1,1,0),"")</f>
        <v/>
      </c>
      <c r="E251" s="29" t="str">
        <f>IFERROR(IF(MINUTE(IFERROR(IF(HOUR(VLOOKUP($A251&amp;TEXT(E$3,"dd/mm/yyyy")&amp;$D$2,tbReporteAsistencia[[#All],[SerialDeBusqueda]:[FechaRegistro]],3,FALSE))&lt;HOUR($D$1),IFERROR((E$3+$D$1)-(VLOOKUP($A251&amp;TEXT(E$3,"dd/mm/yyyy")&amp;$D$2,tbReporteAsistencia[[#All],[SerialDeBusqueda]:[FechaRegistro]],3,FALSE)),""),""),""))&gt;$I$1,1,0),"")</f>
        <v/>
      </c>
      <c r="F251" s="29" t="str">
        <f>IFERROR(IF(MINUTE(IFERROR(IF(HOUR(VLOOKUP($A251&amp;TEXT(F$3,"dd/mm/yyyy")&amp;$D$2,tbReporteAsistencia[[#All],[SerialDeBusqueda]:[FechaRegistro]],3,FALSE))&lt;HOUR($D$1),IFERROR((F$3+$D$1)-(VLOOKUP($A251&amp;TEXT(F$3,"dd/mm/yyyy")&amp;$D$2,tbReporteAsistencia[[#All],[SerialDeBusqueda]:[FechaRegistro]],3,FALSE)),""),""),""))&gt;$I$1,1,0),"")</f>
        <v/>
      </c>
      <c r="G251" s="29" t="str">
        <f>IFERROR(IF(MINUTE(IFERROR(IF(HOUR(VLOOKUP($A251&amp;TEXT(G$3,"dd/mm/yyyy")&amp;$D$2,tbReporteAsistencia[[#All],[SerialDeBusqueda]:[FechaRegistro]],3,FALSE))&lt;HOUR($D$1),IFERROR((G$3+$D$1)-(VLOOKUP($A251&amp;TEXT(G$3,"dd/mm/yyyy")&amp;$D$2,tbReporteAsistencia[[#All],[SerialDeBusqueda]:[FechaRegistro]],3,FALSE)),""),""),""))&gt;$I$1,1,0),"")</f>
        <v/>
      </c>
      <c r="H251" s="29" t="str">
        <f>IFERROR(IF(MINUTE(IFERROR(IF(HOUR(VLOOKUP($A251&amp;TEXT(H$3,"dd/mm/yyyy")&amp;$D$2,tbReporteAsistencia[[#All],[SerialDeBusqueda]:[FechaRegistro]],3,FALSE))&lt;HOUR($D$1),IFERROR((H$3+$D$1)-(VLOOKUP($A251&amp;TEXT(H$3,"dd/mm/yyyy")&amp;$D$2,tbReporteAsistencia[[#All],[SerialDeBusqueda]:[FechaRegistro]],3,FALSE)),""),""),""))&gt;$I$1,1,0),"")</f>
        <v/>
      </c>
      <c r="I251" s="29" t="str">
        <f>IFERROR(IF(MINUTE(IFERROR(IF(HOUR(VLOOKUP($A251&amp;TEXT(I$3,"dd/mm/yyyy")&amp;$D$2,tbReporteAsistencia[[#All],[SerialDeBusqueda]:[FechaRegistro]],3,FALSE))&lt;HOUR($D$1),IFERROR((I$3+$D$1)-(VLOOKUP($A251&amp;TEXT(I$3,"dd/mm/yyyy")&amp;$D$2,tbReporteAsistencia[[#All],[SerialDeBusqueda]:[FechaRegistro]],3,FALSE)),""),""),""))&gt;$I$1,1,0),"")</f>
        <v/>
      </c>
      <c r="J251" s="29" t="str">
        <f>IFERROR(IF(MINUTE(IFERROR(IF(HOUR(VLOOKUP($A251&amp;TEXT(J$3,"dd/mm/yyyy")&amp;$D$2,tbReporteAsistencia[[#All],[SerialDeBusqueda]:[FechaRegistro]],3,FALSE))&lt;HOUR($D$1),IFERROR((J$3+$D$1)-(VLOOKUP($A251&amp;TEXT(J$3,"dd/mm/yyyy")&amp;$D$2,tbReporteAsistencia[[#All],[SerialDeBusqueda]:[FechaRegistro]],3,FALSE)),""),""),""))&gt;$I$1,1,0),"")</f>
        <v/>
      </c>
      <c r="K251" s="29" t="str">
        <f>IFERROR(IF(MINUTE(IFERROR(IF(HOUR(VLOOKUP($A251&amp;TEXT(K$3,"dd/mm/yyyy")&amp;$D$2,tbReporteAsistencia[[#All],[SerialDeBusqueda]:[FechaRegistro]],3,FALSE))&lt;HOUR($D$1),IFERROR((K$3+$D$1)-(VLOOKUP($A251&amp;TEXT(K$3,"dd/mm/yyyy")&amp;$D$2,tbReporteAsistencia[[#All],[SerialDeBusqueda]:[FechaRegistro]],3,FALSE)),""),""),""))&gt;$I$1,1,0),"")</f>
        <v/>
      </c>
      <c r="L251" s="29" t="str">
        <f>IFERROR(IF(MINUTE(IFERROR(IF(HOUR(VLOOKUP($A251&amp;TEXT(L$3,"dd/mm/yyyy")&amp;$D$2,tbReporteAsistencia[[#All],[SerialDeBusqueda]:[FechaRegistro]],3,FALSE))&lt;HOUR($D$1),IFERROR((L$3+$D$1)-(VLOOKUP($A251&amp;TEXT(L$3,"dd/mm/yyyy")&amp;$D$2,tbReporteAsistencia[[#All],[SerialDeBusqueda]:[FechaRegistro]],3,FALSE)),""),""),""))&gt;$I$1,1,0),"")</f>
        <v/>
      </c>
      <c r="M251" s="29" t="str">
        <f>IFERROR(IF(MINUTE(IFERROR(IF(HOUR(VLOOKUP($A251&amp;TEXT(M$3,"dd/mm/yyyy")&amp;$D$2,tbReporteAsistencia[[#All],[SerialDeBusqueda]:[FechaRegistro]],3,FALSE))&lt;HOUR($D$1),IFERROR((M$3+$D$1)-(VLOOKUP($A251&amp;TEXT(M$3,"dd/mm/yyyy")&amp;$D$2,tbReporteAsistencia[[#All],[SerialDeBusqueda]:[FechaRegistro]],3,FALSE)),""),""),""))&gt;$I$1,1,0),"")</f>
        <v/>
      </c>
      <c r="N251" s="29" t="str">
        <f>IFERROR(IF(MINUTE(IFERROR(IF(HOUR(VLOOKUP($A251&amp;TEXT(N$3,"dd/mm/yyyy")&amp;$D$2,tbReporteAsistencia[[#All],[SerialDeBusqueda]:[FechaRegistro]],3,FALSE))&lt;HOUR($D$1),IFERROR((N$3+$D$1)-(VLOOKUP($A251&amp;TEXT(N$3,"dd/mm/yyyy")&amp;$D$2,tbReporteAsistencia[[#All],[SerialDeBusqueda]:[FechaRegistro]],3,FALSE)),""),""),""))&gt;$I$1,1,0),"")</f>
        <v/>
      </c>
      <c r="O251" s="29" t="str">
        <f>IFERROR(IF(MINUTE(IFERROR(IF(HOUR(VLOOKUP($A251&amp;TEXT(O$3,"dd/mm/yyyy")&amp;$D$2,tbReporteAsistencia[[#All],[SerialDeBusqueda]:[FechaRegistro]],3,FALSE))&lt;HOUR($D$1),IFERROR((O$3+$D$1)-(VLOOKUP($A251&amp;TEXT(O$3,"dd/mm/yyyy")&amp;$D$2,tbReporteAsistencia[[#All],[SerialDeBusqueda]:[FechaRegistro]],3,FALSE)),""),""),""))&gt;$I$1,1,0),"")</f>
        <v/>
      </c>
      <c r="P251" s="29" t="str">
        <f>IFERROR(IF(MINUTE(IFERROR(IF(HOUR(VLOOKUP($A251&amp;TEXT(P$3,"dd/mm/yyyy")&amp;$D$2,tbReporteAsistencia[[#All],[SerialDeBusqueda]:[FechaRegistro]],3,FALSE))&lt;HOUR($D$1),IFERROR((P$3+$D$1)-(VLOOKUP($A251&amp;TEXT(P$3,"dd/mm/yyyy")&amp;$D$2,tbReporteAsistencia[[#All],[SerialDeBusqueda]:[FechaRegistro]],3,FALSE)),""),""),""))&gt;$I$1,1,0),"")</f>
        <v/>
      </c>
      <c r="Q251" s="29" t="str">
        <f>IFERROR(IF(MINUTE(IFERROR(IF(HOUR(VLOOKUP($A251&amp;TEXT(Q$3,"dd/mm/yyyy")&amp;$D$2,tbReporteAsistencia[[#All],[SerialDeBusqueda]:[FechaRegistro]],3,FALSE))&lt;HOUR($D$1),IFERROR((Q$3+$D$1)-(VLOOKUP($A251&amp;TEXT(Q$3,"dd/mm/yyyy")&amp;$D$2,tbReporteAsistencia[[#All],[SerialDeBusqueda]:[FechaRegistro]],3,FALSE)),""),""),""))&gt;$I$1,1,0),"")</f>
        <v/>
      </c>
      <c r="R251" s="29" t="str">
        <f>IFERROR(IF(MINUTE(IFERROR(IF(HOUR(VLOOKUP($A251&amp;TEXT(R$3,"dd/mm/yyyy")&amp;$D$2,tbReporteAsistencia[[#All],[SerialDeBusqueda]:[FechaRegistro]],3,FALSE))&lt;HOUR($D$1),IFERROR((R$3+$D$1)-(VLOOKUP($A251&amp;TEXT(R$3,"dd/mm/yyyy")&amp;$D$2,tbReporteAsistencia[[#All],[SerialDeBusqueda]:[FechaRegistro]],3,FALSE)),""),""),""))&gt;$I$1,1,0),"")</f>
        <v/>
      </c>
      <c r="S251" s="29" t="str">
        <f>IFERROR(IF(MINUTE(IFERROR(IF(HOUR(VLOOKUP($A251&amp;TEXT(S$3,"dd/mm/yyyy")&amp;$D$2,tbReporteAsistencia[[#All],[SerialDeBusqueda]:[FechaRegistro]],3,FALSE))&lt;HOUR($D$1),IFERROR((S$3+$D$1)-(VLOOKUP($A251&amp;TEXT(S$3,"dd/mm/yyyy")&amp;$D$2,tbReporteAsistencia[[#All],[SerialDeBusqueda]:[FechaRegistro]],3,FALSE)),""),""),""))&gt;$I$1,1,0),"")</f>
        <v/>
      </c>
    </row>
    <row r="252" spans="1:19">
      <c r="A252" s="8">
        <f>Plantilla!A253</f>
        <v>0</v>
      </c>
      <c r="B252" s="8">
        <f>Plantilla!B253</f>
        <v>0</v>
      </c>
      <c r="C252" s="8">
        <f>Plantilla!C253</f>
        <v>0</v>
      </c>
      <c r="D252" s="29" t="str">
        <f>IFERROR(IF(MINUTE(IFERROR(IF(HOUR(VLOOKUP($A252&amp;TEXT(D$3,"dd/mm/yyyy")&amp;$D$2,tbReporteAsistencia[[#All],[SerialDeBusqueda]:[FechaRegistro]],3,FALSE))&lt;HOUR($D$1),IFERROR((D$3+$D$1)-(VLOOKUP($A252&amp;TEXT(D$3,"dd/mm/yyyy")&amp;$D$2,tbReporteAsistencia[[#All],[SerialDeBusqueda]:[FechaRegistro]],3,FALSE)),""),""),""))&gt;$I$1,1,0),"")</f>
        <v/>
      </c>
      <c r="E252" s="29" t="str">
        <f>IFERROR(IF(MINUTE(IFERROR(IF(HOUR(VLOOKUP($A252&amp;TEXT(E$3,"dd/mm/yyyy")&amp;$D$2,tbReporteAsistencia[[#All],[SerialDeBusqueda]:[FechaRegistro]],3,FALSE))&lt;HOUR($D$1),IFERROR((E$3+$D$1)-(VLOOKUP($A252&amp;TEXT(E$3,"dd/mm/yyyy")&amp;$D$2,tbReporteAsistencia[[#All],[SerialDeBusqueda]:[FechaRegistro]],3,FALSE)),""),""),""))&gt;$I$1,1,0),"")</f>
        <v/>
      </c>
      <c r="F252" s="29" t="str">
        <f>IFERROR(IF(MINUTE(IFERROR(IF(HOUR(VLOOKUP($A252&amp;TEXT(F$3,"dd/mm/yyyy")&amp;$D$2,tbReporteAsistencia[[#All],[SerialDeBusqueda]:[FechaRegistro]],3,FALSE))&lt;HOUR($D$1),IFERROR((F$3+$D$1)-(VLOOKUP($A252&amp;TEXT(F$3,"dd/mm/yyyy")&amp;$D$2,tbReporteAsistencia[[#All],[SerialDeBusqueda]:[FechaRegistro]],3,FALSE)),""),""),""))&gt;$I$1,1,0),"")</f>
        <v/>
      </c>
      <c r="G252" s="29" t="str">
        <f>IFERROR(IF(MINUTE(IFERROR(IF(HOUR(VLOOKUP($A252&amp;TEXT(G$3,"dd/mm/yyyy")&amp;$D$2,tbReporteAsistencia[[#All],[SerialDeBusqueda]:[FechaRegistro]],3,FALSE))&lt;HOUR($D$1),IFERROR((G$3+$D$1)-(VLOOKUP($A252&amp;TEXT(G$3,"dd/mm/yyyy")&amp;$D$2,tbReporteAsistencia[[#All],[SerialDeBusqueda]:[FechaRegistro]],3,FALSE)),""),""),""))&gt;$I$1,1,0),"")</f>
        <v/>
      </c>
      <c r="H252" s="29" t="str">
        <f>IFERROR(IF(MINUTE(IFERROR(IF(HOUR(VLOOKUP($A252&amp;TEXT(H$3,"dd/mm/yyyy")&amp;$D$2,tbReporteAsistencia[[#All],[SerialDeBusqueda]:[FechaRegistro]],3,FALSE))&lt;HOUR($D$1),IFERROR((H$3+$D$1)-(VLOOKUP($A252&amp;TEXT(H$3,"dd/mm/yyyy")&amp;$D$2,tbReporteAsistencia[[#All],[SerialDeBusqueda]:[FechaRegistro]],3,FALSE)),""),""),""))&gt;$I$1,1,0),"")</f>
        <v/>
      </c>
      <c r="I252" s="29" t="str">
        <f>IFERROR(IF(MINUTE(IFERROR(IF(HOUR(VLOOKUP($A252&amp;TEXT(I$3,"dd/mm/yyyy")&amp;$D$2,tbReporteAsistencia[[#All],[SerialDeBusqueda]:[FechaRegistro]],3,FALSE))&lt;HOUR($D$1),IFERROR((I$3+$D$1)-(VLOOKUP($A252&amp;TEXT(I$3,"dd/mm/yyyy")&amp;$D$2,tbReporteAsistencia[[#All],[SerialDeBusqueda]:[FechaRegistro]],3,FALSE)),""),""),""))&gt;$I$1,1,0),"")</f>
        <v/>
      </c>
      <c r="J252" s="29" t="str">
        <f>IFERROR(IF(MINUTE(IFERROR(IF(HOUR(VLOOKUP($A252&amp;TEXT(J$3,"dd/mm/yyyy")&amp;$D$2,tbReporteAsistencia[[#All],[SerialDeBusqueda]:[FechaRegistro]],3,FALSE))&lt;HOUR($D$1),IFERROR((J$3+$D$1)-(VLOOKUP($A252&amp;TEXT(J$3,"dd/mm/yyyy")&amp;$D$2,tbReporteAsistencia[[#All],[SerialDeBusqueda]:[FechaRegistro]],3,FALSE)),""),""),""))&gt;$I$1,1,0),"")</f>
        <v/>
      </c>
      <c r="K252" s="29" t="str">
        <f>IFERROR(IF(MINUTE(IFERROR(IF(HOUR(VLOOKUP($A252&amp;TEXT(K$3,"dd/mm/yyyy")&amp;$D$2,tbReporteAsistencia[[#All],[SerialDeBusqueda]:[FechaRegistro]],3,FALSE))&lt;HOUR($D$1),IFERROR((K$3+$D$1)-(VLOOKUP($A252&amp;TEXT(K$3,"dd/mm/yyyy")&amp;$D$2,tbReporteAsistencia[[#All],[SerialDeBusqueda]:[FechaRegistro]],3,FALSE)),""),""),""))&gt;$I$1,1,0),"")</f>
        <v/>
      </c>
      <c r="L252" s="29" t="str">
        <f>IFERROR(IF(MINUTE(IFERROR(IF(HOUR(VLOOKUP($A252&amp;TEXT(L$3,"dd/mm/yyyy")&amp;$D$2,tbReporteAsistencia[[#All],[SerialDeBusqueda]:[FechaRegistro]],3,FALSE))&lt;HOUR($D$1),IFERROR((L$3+$D$1)-(VLOOKUP($A252&amp;TEXT(L$3,"dd/mm/yyyy")&amp;$D$2,tbReporteAsistencia[[#All],[SerialDeBusqueda]:[FechaRegistro]],3,FALSE)),""),""),""))&gt;$I$1,1,0),"")</f>
        <v/>
      </c>
      <c r="M252" s="29" t="str">
        <f>IFERROR(IF(MINUTE(IFERROR(IF(HOUR(VLOOKUP($A252&amp;TEXT(M$3,"dd/mm/yyyy")&amp;$D$2,tbReporteAsistencia[[#All],[SerialDeBusqueda]:[FechaRegistro]],3,FALSE))&lt;HOUR($D$1),IFERROR((M$3+$D$1)-(VLOOKUP($A252&amp;TEXT(M$3,"dd/mm/yyyy")&amp;$D$2,tbReporteAsistencia[[#All],[SerialDeBusqueda]:[FechaRegistro]],3,FALSE)),""),""),""))&gt;$I$1,1,0),"")</f>
        <v/>
      </c>
      <c r="N252" s="29" t="str">
        <f>IFERROR(IF(MINUTE(IFERROR(IF(HOUR(VLOOKUP($A252&amp;TEXT(N$3,"dd/mm/yyyy")&amp;$D$2,tbReporteAsistencia[[#All],[SerialDeBusqueda]:[FechaRegistro]],3,FALSE))&lt;HOUR($D$1),IFERROR((N$3+$D$1)-(VLOOKUP($A252&amp;TEXT(N$3,"dd/mm/yyyy")&amp;$D$2,tbReporteAsistencia[[#All],[SerialDeBusqueda]:[FechaRegistro]],3,FALSE)),""),""),""))&gt;$I$1,1,0),"")</f>
        <v/>
      </c>
      <c r="O252" s="29" t="str">
        <f>IFERROR(IF(MINUTE(IFERROR(IF(HOUR(VLOOKUP($A252&amp;TEXT(O$3,"dd/mm/yyyy")&amp;$D$2,tbReporteAsistencia[[#All],[SerialDeBusqueda]:[FechaRegistro]],3,FALSE))&lt;HOUR($D$1),IFERROR((O$3+$D$1)-(VLOOKUP($A252&amp;TEXT(O$3,"dd/mm/yyyy")&amp;$D$2,tbReporteAsistencia[[#All],[SerialDeBusqueda]:[FechaRegistro]],3,FALSE)),""),""),""))&gt;$I$1,1,0),"")</f>
        <v/>
      </c>
      <c r="P252" s="29" t="str">
        <f>IFERROR(IF(MINUTE(IFERROR(IF(HOUR(VLOOKUP($A252&amp;TEXT(P$3,"dd/mm/yyyy")&amp;$D$2,tbReporteAsistencia[[#All],[SerialDeBusqueda]:[FechaRegistro]],3,FALSE))&lt;HOUR($D$1),IFERROR((P$3+$D$1)-(VLOOKUP($A252&amp;TEXT(P$3,"dd/mm/yyyy")&amp;$D$2,tbReporteAsistencia[[#All],[SerialDeBusqueda]:[FechaRegistro]],3,FALSE)),""),""),""))&gt;$I$1,1,0),"")</f>
        <v/>
      </c>
      <c r="Q252" s="29" t="str">
        <f>IFERROR(IF(MINUTE(IFERROR(IF(HOUR(VLOOKUP($A252&amp;TEXT(Q$3,"dd/mm/yyyy")&amp;$D$2,tbReporteAsistencia[[#All],[SerialDeBusqueda]:[FechaRegistro]],3,FALSE))&lt;HOUR($D$1),IFERROR((Q$3+$D$1)-(VLOOKUP($A252&amp;TEXT(Q$3,"dd/mm/yyyy")&amp;$D$2,tbReporteAsistencia[[#All],[SerialDeBusqueda]:[FechaRegistro]],3,FALSE)),""),""),""))&gt;$I$1,1,0),"")</f>
        <v/>
      </c>
      <c r="R252" s="29" t="str">
        <f>IFERROR(IF(MINUTE(IFERROR(IF(HOUR(VLOOKUP($A252&amp;TEXT(R$3,"dd/mm/yyyy")&amp;$D$2,tbReporteAsistencia[[#All],[SerialDeBusqueda]:[FechaRegistro]],3,FALSE))&lt;HOUR($D$1),IFERROR((R$3+$D$1)-(VLOOKUP($A252&amp;TEXT(R$3,"dd/mm/yyyy")&amp;$D$2,tbReporteAsistencia[[#All],[SerialDeBusqueda]:[FechaRegistro]],3,FALSE)),""),""),""))&gt;$I$1,1,0),"")</f>
        <v/>
      </c>
      <c r="S252" s="29" t="str">
        <f>IFERROR(IF(MINUTE(IFERROR(IF(HOUR(VLOOKUP($A252&amp;TEXT(S$3,"dd/mm/yyyy")&amp;$D$2,tbReporteAsistencia[[#All],[SerialDeBusqueda]:[FechaRegistro]],3,FALSE))&lt;HOUR($D$1),IFERROR((S$3+$D$1)-(VLOOKUP($A252&amp;TEXT(S$3,"dd/mm/yyyy")&amp;$D$2,tbReporteAsistencia[[#All],[SerialDeBusqueda]:[FechaRegistro]],3,FALSE)),""),""),""))&gt;$I$1,1,0),"")</f>
        <v/>
      </c>
    </row>
    <row r="253" spans="1:19">
      <c r="A253" s="8">
        <f>Plantilla!A254</f>
        <v>0</v>
      </c>
      <c r="B253" s="8">
        <f>Plantilla!B254</f>
        <v>0</v>
      </c>
      <c r="C253" s="8">
        <f>Plantilla!C254</f>
        <v>0</v>
      </c>
      <c r="D253" s="29" t="str">
        <f>IFERROR(IF(MINUTE(IFERROR(IF(HOUR(VLOOKUP($A253&amp;TEXT(D$3,"dd/mm/yyyy")&amp;$D$2,tbReporteAsistencia[[#All],[SerialDeBusqueda]:[FechaRegistro]],3,FALSE))&lt;HOUR($D$1),IFERROR((D$3+$D$1)-(VLOOKUP($A253&amp;TEXT(D$3,"dd/mm/yyyy")&amp;$D$2,tbReporteAsistencia[[#All],[SerialDeBusqueda]:[FechaRegistro]],3,FALSE)),""),""),""))&gt;$I$1,1,0),"")</f>
        <v/>
      </c>
      <c r="E253" s="29" t="str">
        <f>IFERROR(IF(MINUTE(IFERROR(IF(HOUR(VLOOKUP($A253&amp;TEXT(E$3,"dd/mm/yyyy")&amp;$D$2,tbReporteAsistencia[[#All],[SerialDeBusqueda]:[FechaRegistro]],3,FALSE))&lt;HOUR($D$1),IFERROR((E$3+$D$1)-(VLOOKUP($A253&amp;TEXT(E$3,"dd/mm/yyyy")&amp;$D$2,tbReporteAsistencia[[#All],[SerialDeBusqueda]:[FechaRegistro]],3,FALSE)),""),""),""))&gt;$I$1,1,0),"")</f>
        <v/>
      </c>
      <c r="F253" s="29" t="str">
        <f>IFERROR(IF(MINUTE(IFERROR(IF(HOUR(VLOOKUP($A253&amp;TEXT(F$3,"dd/mm/yyyy")&amp;$D$2,tbReporteAsistencia[[#All],[SerialDeBusqueda]:[FechaRegistro]],3,FALSE))&lt;HOUR($D$1),IFERROR((F$3+$D$1)-(VLOOKUP($A253&amp;TEXT(F$3,"dd/mm/yyyy")&amp;$D$2,tbReporteAsistencia[[#All],[SerialDeBusqueda]:[FechaRegistro]],3,FALSE)),""),""),""))&gt;$I$1,1,0),"")</f>
        <v/>
      </c>
      <c r="G253" s="29" t="str">
        <f>IFERROR(IF(MINUTE(IFERROR(IF(HOUR(VLOOKUP($A253&amp;TEXT(G$3,"dd/mm/yyyy")&amp;$D$2,tbReporteAsistencia[[#All],[SerialDeBusqueda]:[FechaRegistro]],3,FALSE))&lt;HOUR($D$1),IFERROR((G$3+$D$1)-(VLOOKUP($A253&amp;TEXT(G$3,"dd/mm/yyyy")&amp;$D$2,tbReporteAsistencia[[#All],[SerialDeBusqueda]:[FechaRegistro]],3,FALSE)),""),""),""))&gt;$I$1,1,0),"")</f>
        <v/>
      </c>
      <c r="H253" s="29" t="str">
        <f>IFERROR(IF(MINUTE(IFERROR(IF(HOUR(VLOOKUP($A253&amp;TEXT(H$3,"dd/mm/yyyy")&amp;$D$2,tbReporteAsistencia[[#All],[SerialDeBusqueda]:[FechaRegistro]],3,FALSE))&lt;HOUR($D$1),IFERROR((H$3+$D$1)-(VLOOKUP($A253&amp;TEXT(H$3,"dd/mm/yyyy")&amp;$D$2,tbReporteAsistencia[[#All],[SerialDeBusqueda]:[FechaRegistro]],3,FALSE)),""),""),""))&gt;$I$1,1,0),"")</f>
        <v/>
      </c>
      <c r="I253" s="29" t="str">
        <f>IFERROR(IF(MINUTE(IFERROR(IF(HOUR(VLOOKUP($A253&amp;TEXT(I$3,"dd/mm/yyyy")&amp;$D$2,tbReporteAsistencia[[#All],[SerialDeBusqueda]:[FechaRegistro]],3,FALSE))&lt;HOUR($D$1),IFERROR((I$3+$D$1)-(VLOOKUP($A253&amp;TEXT(I$3,"dd/mm/yyyy")&amp;$D$2,tbReporteAsistencia[[#All],[SerialDeBusqueda]:[FechaRegistro]],3,FALSE)),""),""),""))&gt;$I$1,1,0),"")</f>
        <v/>
      </c>
      <c r="J253" s="29" t="str">
        <f>IFERROR(IF(MINUTE(IFERROR(IF(HOUR(VLOOKUP($A253&amp;TEXT(J$3,"dd/mm/yyyy")&amp;$D$2,tbReporteAsistencia[[#All],[SerialDeBusqueda]:[FechaRegistro]],3,FALSE))&lt;HOUR($D$1),IFERROR((J$3+$D$1)-(VLOOKUP($A253&amp;TEXT(J$3,"dd/mm/yyyy")&amp;$D$2,tbReporteAsistencia[[#All],[SerialDeBusqueda]:[FechaRegistro]],3,FALSE)),""),""),""))&gt;$I$1,1,0),"")</f>
        <v/>
      </c>
      <c r="K253" s="29" t="str">
        <f>IFERROR(IF(MINUTE(IFERROR(IF(HOUR(VLOOKUP($A253&amp;TEXT(K$3,"dd/mm/yyyy")&amp;$D$2,tbReporteAsistencia[[#All],[SerialDeBusqueda]:[FechaRegistro]],3,FALSE))&lt;HOUR($D$1),IFERROR((K$3+$D$1)-(VLOOKUP($A253&amp;TEXT(K$3,"dd/mm/yyyy")&amp;$D$2,tbReporteAsistencia[[#All],[SerialDeBusqueda]:[FechaRegistro]],3,FALSE)),""),""),""))&gt;$I$1,1,0),"")</f>
        <v/>
      </c>
      <c r="L253" s="29" t="str">
        <f>IFERROR(IF(MINUTE(IFERROR(IF(HOUR(VLOOKUP($A253&amp;TEXT(L$3,"dd/mm/yyyy")&amp;$D$2,tbReporteAsistencia[[#All],[SerialDeBusqueda]:[FechaRegistro]],3,FALSE))&lt;HOUR($D$1),IFERROR((L$3+$D$1)-(VLOOKUP($A253&amp;TEXT(L$3,"dd/mm/yyyy")&amp;$D$2,tbReporteAsistencia[[#All],[SerialDeBusqueda]:[FechaRegistro]],3,FALSE)),""),""),""))&gt;$I$1,1,0),"")</f>
        <v/>
      </c>
      <c r="M253" s="29" t="str">
        <f>IFERROR(IF(MINUTE(IFERROR(IF(HOUR(VLOOKUP($A253&amp;TEXT(M$3,"dd/mm/yyyy")&amp;$D$2,tbReporteAsistencia[[#All],[SerialDeBusqueda]:[FechaRegistro]],3,FALSE))&lt;HOUR($D$1),IFERROR((M$3+$D$1)-(VLOOKUP($A253&amp;TEXT(M$3,"dd/mm/yyyy")&amp;$D$2,tbReporteAsistencia[[#All],[SerialDeBusqueda]:[FechaRegistro]],3,FALSE)),""),""),""))&gt;$I$1,1,0),"")</f>
        <v/>
      </c>
      <c r="N253" s="29" t="str">
        <f>IFERROR(IF(MINUTE(IFERROR(IF(HOUR(VLOOKUP($A253&amp;TEXT(N$3,"dd/mm/yyyy")&amp;$D$2,tbReporteAsistencia[[#All],[SerialDeBusqueda]:[FechaRegistro]],3,FALSE))&lt;HOUR($D$1),IFERROR((N$3+$D$1)-(VLOOKUP($A253&amp;TEXT(N$3,"dd/mm/yyyy")&amp;$D$2,tbReporteAsistencia[[#All],[SerialDeBusqueda]:[FechaRegistro]],3,FALSE)),""),""),""))&gt;$I$1,1,0),"")</f>
        <v/>
      </c>
      <c r="O253" s="29" t="str">
        <f>IFERROR(IF(MINUTE(IFERROR(IF(HOUR(VLOOKUP($A253&amp;TEXT(O$3,"dd/mm/yyyy")&amp;$D$2,tbReporteAsistencia[[#All],[SerialDeBusqueda]:[FechaRegistro]],3,FALSE))&lt;HOUR($D$1),IFERROR((O$3+$D$1)-(VLOOKUP($A253&amp;TEXT(O$3,"dd/mm/yyyy")&amp;$D$2,tbReporteAsistencia[[#All],[SerialDeBusqueda]:[FechaRegistro]],3,FALSE)),""),""),""))&gt;$I$1,1,0),"")</f>
        <v/>
      </c>
      <c r="P253" s="29" t="str">
        <f>IFERROR(IF(MINUTE(IFERROR(IF(HOUR(VLOOKUP($A253&amp;TEXT(P$3,"dd/mm/yyyy")&amp;$D$2,tbReporteAsistencia[[#All],[SerialDeBusqueda]:[FechaRegistro]],3,FALSE))&lt;HOUR($D$1),IFERROR((P$3+$D$1)-(VLOOKUP($A253&amp;TEXT(P$3,"dd/mm/yyyy")&amp;$D$2,tbReporteAsistencia[[#All],[SerialDeBusqueda]:[FechaRegistro]],3,FALSE)),""),""),""))&gt;$I$1,1,0),"")</f>
        <v/>
      </c>
      <c r="Q253" s="29" t="str">
        <f>IFERROR(IF(MINUTE(IFERROR(IF(HOUR(VLOOKUP($A253&amp;TEXT(Q$3,"dd/mm/yyyy")&amp;$D$2,tbReporteAsistencia[[#All],[SerialDeBusqueda]:[FechaRegistro]],3,FALSE))&lt;HOUR($D$1),IFERROR((Q$3+$D$1)-(VLOOKUP($A253&amp;TEXT(Q$3,"dd/mm/yyyy")&amp;$D$2,tbReporteAsistencia[[#All],[SerialDeBusqueda]:[FechaRegistro]],3,FALSE)),""),""),""))&gt;$I$1,1,0),"")</f>
        <v/>
      </c>
      <c r="R253" s="29" t="str">
        <f>IFERROR(IF(MINUTE(IFERROR(IF(HOUR(VLOOKUP($A253&amp;TEXT(R$3,"dd/mm/yyyy")&amp;$D$2,tbReporteAsistencia[[#All],[SerialDeBusqueda]:[FechaRegistro]],3,FALSE))&lt;HOUR($D$1),IFERROR((R$3+$D$1)-(VLOOKUP($A253&amp;TEXT(R$3,"dd/mm/yyyy")&amp;$D$2,tbReporteAsistencia[[#All],[SerialDeBusqueda]:[FechaRegistro]],3,FALSE)),""),""),""))&gt;$I$1,1,0),"")</f>
        <v/>
      </c>
      <c r="S253" s="29" t="str">
        <f>IFERROR(IF(MINUTE(IFERROR(IF(HOUR(VLOOKUP($A253&amp;TEXT(S$3,"dd/mm/yyyy")&amp;$D$2,tbReporteAsistencia[[#All],[SerialDeBusqueda]:[FechaRegistro]],3,FALSE))&lt;HOUR($D$1),IFERROR((S$3+$D$1)-(VLOOKUP($A253&amp;TEXT(S$3,"dd/mm/yyyy")&amp;$D$2,tbReporteAsistencia[[#All],[SerialDeBusqueda]:[FechaRegistro]],3,FALSE)),""),""),""))&gt;$I$1,1,0),"")</f>
        <v/>
      </c>
    </row>
    <row r="254" spans="1:19">
      <c r="A254" s="8">
        <f>Plantilla!A255</f>
        <v>0</v>
      </c>
      <c r="B254" s="8">
        <f>Plantilla!B255</f>
        <v>0</v>
      </c>
      <c r="C254" s="8">
        <f>Plantilla!C255</f>
        <v>0</v>
      </c>
      <c r="D254" s="29" t="str">
        <f>IFERROR(IF(MINUTE(IFERROR(IF(HOUR(VLOOKUP($A254&amp;TEXT(D$3,"dd/mm/yyyy")&amp;$D$2,tbReporteAsistencia[[#All],[SerialDeBusqueda]:[FechaRegistro]],3,FALSE))&lt;HOUR($D$1),IFERROR((D$3+$D$1)-(VLOOKUP($A254&amp;TEXT(D$3,"dd/mm/yyyy")&amp;$D$2,tbReporteAsistencia[[#All],[SerialDeBusqueda]:[FechaRegistro]],3,FALSE)),""),""),""))&gt;$I$1,1,0),"")</f>
        <v/>
      </c>
      <c r="E254" s="29" t="str">
        <f>IFERROR(IF(MINUTE(IFERROR(IF(HOUR(VLOOKUP($A254&amp;TEXT(E$3,"dd/mm/yyyy")&amp;$D$2,tbReporteAsistencia[[#All],[SerialDeBusqueda]:[FechaRegistro]],3,FALSE))&lt;HOUR($D$1),IFERROR((E$3+$D$1)-(VLOOKUP($A254&amp;TEXT(E$3,"dd/mm/yyyy")&amp;$D$2,tbReporteAsistencia[[#All],[SerialDeBusqueda]:[FechaRegistro]],3,FALSE)),""),""),""))&gt;$I$1,1,0),"")</f>
        <v/>
      </c>
      <c r="F254" s="29" t="str">
        <f>IFERROR(IF(MINUTE(IFERROR(IF(HOUR(VLOOKUP($A254&amp;TEXT(F$3,"dd/mm/yyyy")&amp;$D$2,tbReporteAsistencia[[#All],[SerialDeBusqueda]:[FechaRegistro]],3,FALSE))&lt;HOUR($D$1),IFERROR((F$3+$D$1)-(VLOOKUP($A254&amp;TEXT(F$3,"dd/mm/yyyy")&amp;$D$2,tbReporteAsistencia[[#All],[SerialDeBusqueda]:[FechaRegistro]],3,FALSE)),""),""),""))&gt;$I$1,1,0),"")</f>
        <v/>
      </c>
      <c r="G254" s="29" t="str">
        <f>IFERROR(IF(MINUTE(IFERROR(IF(HOUR(VLOOKUP($A254&amp;TEXT(G$3,"dd/mm/yyyy")&amp;$D$2,tbReporteAsistencia[[#All],[SerialDeBusqueda]:[FechaRegistro]],3,FALSE))&lt;HOUR($D$1),IFERROR((G$3+$D$1)-(VLOOKUP($A254&amp;TEXT(G$3,"dd/mm/yyyy")&amp;$D$2,tbReporteAsistencia[[#All],[SerialDeBusqueda]:[FechaRegistro]],3,FALSE)),""),""),""))&gt;$I$1,1,0),"")</f>
        <v/>
      </c>
      <c r="H254" s="29" t="str">
        <f>IFERROR(IF(MINUTE(IFERROR(IF(HOUR(VLOOKUP($A254&amp;TEXT(H$3,"dd/mm/yyyy")&amp;$D$2,tbReporteAsistencia[[#All],[SerialDeBusqueda]:[FechaRegistro]],3,FALSE))&lt;HOUR($D$1),IFERROR((H$3+$D$1)-(VLOOKUP($A254&amp;TEXT(H$3,"dd/mm/yyyy")&amp;$D$2,tbReporteAsistencia[[#All],[SerialDeBusqueda]:[FechaRegistro]],3,FALSE)),""),""),""))&gt;$I$1,1,0),"")</f>
        <v/>
      </c>
      <c r="I254" s="29" t="str">
        <f>IFERROR(IF(MINUTE(IFERROR(IF(HOUR(VLOOKUP($A254&amp;TEXT(I$3,"dd/mm/yyyy")&amp;$D$2,tbReporteAsistencia[[#All],[SerialDeBusqueda]:[FechaRegistro]],3,FALSE))&lt;HOUR($D$1),IFERROR((I$3+$D$1)-(VLOOKUP($A254&amp;TEXT(I$3,"dd/mm/yyyy")&amp;$D$2,tbReporteAsistencia[[#All],[SerialDeBusqueda]:[FechaRegistro]],3,FALSE)),""),""),""))&gt;$I$1,1,0),"")</f>
        <v/>
      </c>
      <c r="J254" s="29" t="str">
        <f>IFERROR(IF(MINUTE(IFERROR(IF(HOUR(VLOOKUP($A254&amp;TEXT(J$3,"dd/mm/yyyy")&amp;$D$2,tbReporteAsistencia[[#All],[SerialDeBusqueda]:[FechaRegistro]],3,FALSE))&lt;HOUR($D$1),IFERROR((J$3+$D$1)-(VLOOKUP($A254&amp;TEXT(J$3,"dd/mm/yyyy")&amp;$D$2,tbReporteAsistencia[[#All],[SerialDeBusqueda]:[FechaRegistro]],3,FALSE)),""),""),""))&gt;$I$1,1,0),"")</f>
        <v/>
      </c>
      <c r="K254" s="29" t="str">
        <f>IFERROR(IF(MINUTE(IFERROR(IF(HOUR(VLOOKUP($A254&amp;TEXT(K$3,"dd/mm/yyyy")&amp;$D$2,tbReporteAsistencia[[#All],[SerialDeBusqueda]:[FechaRegistro]],3,FALSE))&lt;HOUR($D$1),IFERROR((K$3+$D$1)-(VLOOKUP($A254&amp;TEXT(K$3,"dd/mm/yyyy")&amp;$D$2,tbReporteAsistencia[[#All],[SerialDeBusqueda]:[FechaRegistro]],3,FALSE)),""),""),""))&gt;$I$1,1,0),"")</f>
        <v/>
      </c>
      <c r="L254" s="29" t="str">
        <f>IFERROR(IF(MINUTE(IFERROR(IF(HOUR(VLOOKUP($A254&amp;TEXT(L$3,"dd/mm/yyyy")&amp;$D$2,tbReporteAsistencia[[#All],[SerialDeBusqueda]:[FechaRegistro]],3,FALSE))&lt;HOUR($D$1),IFERROR((L$3+$D$1)-(VLOOKUP($A254&amp;TEXT(L$3,"dd/mm/yyyy")&amp;$D$2,tbReporteAsistencia[[#All],[SerialDeBusqueda]:[FechaRegistro]],3,FALSE)),""),""),""))&gt;$I$1,1,0),"")</f>
        <v/>
      </c>
      <c r="M254" s="29" t="str">
        <f>IFERROR(IF(MINUTE(IFERROR(IF(HOUR(VLOOKUP($A254&amp;TEXT(M$3,"dd/mm/yyyy")&amp;$D$2,tbReporteAsistencia[[#All],[SerialDeBusqueda]:[FechaRegistro]],3,FALSE))&lt;HOUR($D$1),IFERROR((M$3+$D$1)-(VLOOKUP($A254&amp;TEXT(M$3,"dd/mm/yyyy")&amp;$D$2,tbReporteAsistencia[[#All],[SerialDeBusqueda]:[FechaRegistro]],3,FALSE)),""),""),""))&gt;$I$1,1,0),"")</f>
        <v/>
      </c>
      <c r="N254" s="29" t="str">
        <f>IFERROR(IF(MINUTE(IFERROR(IF(HOUR(VLOOKUP($A254&amp;TEXT(N$3,"dd/mm/yyyy")&amp;$D$2,tbReporteAsistencia[[#All],[SerialDeBusqueda]:[FechaRegistro]],3,FALSE))&lt;HOUR($D$1),IFERROR((N$3+$D$1)-(VLOOKUP($A254&amp;TEXT(N$3,"dd/mm/yyyy")&amp;$D$2,tbReporteAsistencia[[#All],[SerialDeBusqueda]:[FechaRegistro]],3,FALSE)),""),""),""))&gt;$I$1,1,0),"")</f>
        <v/>
      </c>
      <c r="O254" s="29" t="str">
        <f>IFERROR(IF(MINUTE(IFERROR(IF(HOUR(VLOOKUP($A254&amp;TEXT(O$3,"dd/mm/yyyy")&amp;$D$2,tbReporteAsistencia[[#All],[SerialDeBusqueda]:[FechaRegistro]],3,FALSE))&lt;HOUR($D$1),IFERROR((O$3+$D$1)-(VLOOKUP($A254&amp;TEXT(O$3,"dd/mm/yyyy")&amp;$D$2,tbReporteAsistencia[[#All],[SerialDeBusqueda]:[FechaRegistro]],3,FALSE)),""),""),""))&gt;$I$1,1,0),"")</f>
        <v/>
      </c>
      <c r="P254" s="29" t="str">
        <f>IFERROR(IF(MINUTE(IFERROR(IF(HOUR(VLOOKUP($A254&amp;TEXT(P$3,"dd/mm/yyyy")&amp;$D$2,tbReporteAsistencia[[#All],[SerialDeBusqueda]:[FechaRegistro]],3,FALSE))&lt;HOUR($D$1),IFERROR((P$3+$D$1)-(VLOOKUP($A254&amp;TEXT(P$3,"dd/mm/yyyy")&amp;$D$2,tbReporteAsistencia[[#All],[SerialDeBusqueda]:[FechaRegistro]],3,FALSE)),""),""),""))&gt;$I$1,1,0),"")</f>
        <v/>
      </c>
      <c r="Q254" s="29" t="str">
        <f>IFERROR(IF(MINUTE(IFERROR(IF(HOUR(VLOOKUP($A254&amp;TEXT(Q$3,"dd/mm/yyyy")&amp;$D$2,tbReporteAsistencia[[#All],[SerialDeBusqueda]:[FechaRegistro]],3,FALSE))&lt;HOUR($D$1),IFERROR((Q$3+$D$1)-(VLOOKUP($A254&amp;TEXT(Q$3,"dd/mm/yyyy")&amp;$D$2,tbReporteAsistencia[[#All],[SerialDeBusqueda]:[FechaRegistro]],3,FALSE)),""),""),""))&gt;$I$1,1,0),"")</f>
        <v/>
      </c>
      <c r="R254" s="29" t="str">
        <f>IFERROR(IF(MINUTE(IFERROR(IF(HOUR(VLOOKUP($A254&amp;TEXT(R$3,"dd/mm/yyyy")&amp;$D$2,tbReporteAsistencia[[#All],[SerialDeBusqueda]:[FechaRegistro]],3,FALSE))&lt;HOUR($D$1),IFERROR((R$3+$D$1)-(VLOOKUP($A254&amp;TEXT(R$3,"dd/mm/yyyy")&amp;$D$2,tbReporteAsistencia[[#All],[SerialDeBusqueda]:[FechaRegistro]],3,FALSE)),""),""),""))&gt;$I$1,1,0),"")</f>
        <v/>
      </c>
      <c r="S254" s="29" t="str">
        <f>IFERROR(IF(MINUTE(IFERROR(IF(HOUR(VLOOKUP($A254&amp;TEXT(S$3,"dd/mm/yyyy")&amp;$D$2,tbReporteAsistencia[[#All],[SerialDeBusqueda]:[FechaRegistro]],3,FALSE))&lt;HOUR($D$1),IFERROR((S$3+$D$1)-(VLOOKUP($A254&amp;TEXT(S$3,"dd/mm/yyyy")&amp;$D$2,tbReporteAsistencia[[#All],[SerialDeBusqueda]:[FechaRegistro]],3,FALSE)),""),""),""))&gt;$I$1,1,0),"")</f>
        <v/>
      </c>
    </row>
    <row r="255" spans="1:19">
      <c r="A255" s="8">
        <f>Plantilla!A256</f>
        <v>0</v>
      </c>
      <c r="B255" s="8">
        <f>Plantilla!B256</f>
        <v>0</v>
      </c>
      <c r="C255" s="8">
        <f>Plantilla!C256</f>
        <v>0</v>
      </c>
      <c r="D255" s="29" t="str">
        <f>IFERROR(IF(MINUTE(IFERROR(IF(HOUR(VLOOKUP($A255&amp;TEXT(D$3,"dd/mm/yyyy")&amp;$D$2,tbReporteAsistencia[[#All],[SerialDeBusqueda]:[FechaRegistro]],3,FALSE))&lt;HOUR($D$1),IFERROR((D$3+$D$1)-(VLOOKUP($A255&amp;TEXT(D$3,"dd/mm/yyyy")&amp;$D$2,tbReporteAsistencia[[#All],[SerialDeBusqueda]:[FechaRegistro]],3,FALSE)),""),""),""))&gt;$I$1,1,0),"")</f>
        <v/>
      </c>
      <c r="E255" s="29" t="str">
        <f>IFERROR(IF(MINUTE(IFERROR(IF(HOUR(VLOOKUP($A255&amp;TEXT(E$3,"dd/mm/yyyy")&amp;$D$2,tbReporteAsistencia[[#All],[SerialDeBusqueda]:[FechaRegistro]],3,FALSE))&lt;HOUR($D$1),IFERROR((E$3+$D$1)-(VLOOKUP($A255&amp;TEXT(E$3,"dd/mm/yyyy")&amp;$D$2,tbReporteAsistencia[[#All],[SerialDeBusqueda]:[FechaRegistro]],3,FALSE)),""),""),""))&gt;$I$1,1,0),"")</f>
        <v/>
      </c>
      <c r="F255" s="29" t="str">
        <f>IFERROR(IF(MINUTE(IFERROR(IF(HOUR(VLOOKUP($A255&amp;TEXT(F$3,"dd/mm/yyyy")&amp;$D$2,tbReporteAsistencia[[#All],[SerialDeBusqueda]:[FechaRegistro]],3,FALSE))&lt;HOUR($D$1),IFERROR((F$3+$D$1)-(VLOOKUP($A255&amp;TEXT(F$3,"dd/mm/yyyy")&amp;$D$2,tbReporteAsistencia[[#All],[SerialDeBusqueda]:[FechaRegistro]],3,FALSE)),""),""),""))&gt;$I$1,1,0),"")</f>
        <v/>
      </c>
      <c r="G255" s="29" t="str">
        <f>IFERROR(IF(MINUTE(IFERROR(IF(HOUR(VLOOKUP($A255&amp;TEXT(G$3,"dd/mm/yyyy")&amp;$D$2,tbReporteAsistencia[[#All],[SerialDeBusqueda]:[FechaRegistro]],3,FALSE))&lt;HOUR($D$1),IFERROR((G$3+$D$1)-(VLOOKUP($A255&amp;TEXT(G$3,"dd/mm/yyyy")&amp;$D$2,tbReporteAsistencia[[#All],[SerialDeBusqueda]:[FechaRegistro]],3,FALSE)),""),""),""))&gt;$I$1,1,0),"")</f>
        <v/>
      </c>
      <c r="H255" s="29" t="str">
        <f>IFERROR(IF(MINUTE(IFERROR(IF(HOUR(VLOOKUP($A255&amp;TEXT(H$3,"dd/mm/yyyy")&amp;$D$2,tbReporteAsistencia[[#All],[SerialDeBusqueda]:[FechaRegistro]],3,FALSE))&lt;HOUR($D$1),IFERROR((H$3+$D$1)-(VLOOKUP($A255&amp;TEXT(H$3,"dd/mm/yyyy")&amp;$D$2,tbReporteAsistencia[[#All],[SerialDeBusqueda]:[FechaRegistro]],3,FALSE)),""),""),""))&gt;$I$1,1,0),"")</f>
        <v/>
      </c>
      <c r="I255" s="29" t="str">
        <f>IFERROR(IF(MINUTE(IFERROR(IF(HOUR(VLOOKUP($A255&amp;TEXT(I$3,"dd/mm/yyyy")&amp;$D$2,tbReporteAsistencia[[#All],[SerialDeBusqueda]:[FechaRegistro]],3,FALSE))&lt;HOUR($D$1),IFERROR((I$3+$D$1)-(VLOOKUP($A255&amp;TEXT(I$3,"dd/mm/yyyy")&amp;$D$2,tbReporteAsistencia[[#All],[SerialDeBusqueda]:[FechaRegistro]],3,FALSE)),""),""),""))&gt;$I$1,1,0),"")</f>
        <v/>
      </c>
      <c r="J255" s="29" t="str">
        <f>IFERROR(IF(MINUTE(IFERROR(IF(HOUR(VLOOKUP($A255&amp;TEXT(J$3,"dd/mm/yyyy")&amp;$D$2,tbReporteAsistencia[[#All],[SerialDeBusqueda]:[FechaRegistro]],3,FALSE))&lt;HOUR($D$1),IFERROR((J$3+$D$1)-(VLOOKUP($A255&amp;TEXT(J$3,"dd/mm/yyyy")&amp;$D$2,tbReporteAsistencia[[#All],[SerialDeBusqueda]:[FechaRegistro]],3,FALSE)),""),""),""))&gt;$I$1,1,0),"")</f>
        <v/>
      </c>
      <c r="K255" s="29" t="str">
        <f>IFERROR(IF(MINUTE(IFERROR(IF(HOUR(VLOOKUP($A255&amp;TEXT(K$3,"dd/mm/yyyy")&amp;$D$2,tbReporteAsistencia[[#All],[SerialDeBusqueda]:[FechaRegistro]],3,FALSE))&lt;HOUR($D$1),IFERROR((K$3+$D$1)-(VLOOKUP($A255&amp;TEXT(K$3,"dd/mm/yyyy")&amp;$D$2,tbReporteAsistencia[[#All],[SerialDeBusqueda]:[FechaRegistro]],3,FALSE)),""),""),""))&gt;$I$1,1,0),"")</f>
        <v/>
      </c>
      <c r="L255" s="29" t="str">
        <f>IFERROR(IF(MINUTE(IFERROR(IF(HOUR(VLOOKUP($A255&amp;TEXT(L$3,"dd/mm/yyyy")&amp;$D$2,tbReporteAsistencia[[#All],[SerialDeBusqueda]:[FechaRegistro]],3,FALSE))&lt;HOUR($D$1),IFERROR((L$3+$D$1)-(VLOOKUP($A255&amp;TEXT(L$3,"dd/mm/yyyy")&amp;$D$2,tbReporteAsistencia[[#All],[SerialDeBusqueda]:[FechaRegistro]],3,FALSE)),""),""),""))&gt;$I$1,1,0),"")</f>
        <v/>
      </c>
      <c r="M255" s="29" t="str">
        <f>IFERROR(IF(MINUTE(IFERROR(IF(HOUR(VLOOKUP($A255&amp;TEXT(M$3,"dd/mm/yyyy")&amp;$D$2,tbReporteAsistencia[[#All],[SerialDeBusqueda]:[FechaRegistro]],3,FALSE))&lt;HOUR($D$1),IFERROR((M$3+$D$1)-(VLOOKUP($A255&amp;TEXT(M$3,"dd/mm/yyyy")&amp;$D$2,tbReporteAsistencia[[#All],[SerialDeBusqueda]:[FechaRegistro]],3,FALSE)),""),""),""))&gt;$I$1,1,0),"")</f>
        <v/>
      </c>
      <c r="N255" s="29" t="str">
        <f>IFERROR(IF(MINUTE(IFERROR(IF(HOUR(VLOOKUP($A255&amp;TEXT(N$3,"dd/mm/yyyy")&amp;$D$2,tbReporteAsistencia[[#All],[SerialDeBusqueda]:[FechaRegistro]],3,FALSE))&lt;HOUR($D$1),IFERROR((N$3+$D$1)-(VLOOKUP($A255&amp;TEXT(N$3,"dd/mm/yyyy")&amp;$D$2,tbReporteAsistencia[[#All],[SerialDeBusqueda]:[FechaRegistro]],3,FALSE)),""),""),""))&gt;$I$1,1,0),"")</f>
        <v/>
      </c>
      <c r="O255" s="29" t="str">
        <f>IFERROR(IF(MINUTE(IFERROR(IF(HOUR(VLOOKUP($A255&amp;TEXT(O$3,"dd/mm/yyyy")&amp;$D$2,tbReporteAsistencia[[#All],[SerialDeBusqueda]:[FechaRegistro]],3,FALSE))&lt;HOUR($D$1),IFERROR((O$3+$D$1)-(VLOOKUP($A255&amp;TEXT(O$3,"dd/mm/yyyy")&amp;$D$2,tbReporteAsistencia[[#All],[SerialDeBusqueda]:[FechaRegistro]],3,FALSE)),""),""),""))&gt;$I$1,1,0),"")</f>
        <v/>
      </c>
      <c r="P255" s="29" t="str">
        <f>IFERROR(IF(MINUTE(IFERROR(IF(HOUR(VLOOKUP($A255&amp;TEXT(P$3,"dd/mm/yyyy")&amp;$D$2,tbReporteAsistencia[[#All],[SerialDeBusqueda]:[FechaRegistro]],3,FALSE))&lt;HOUR($D$1),IFERROR((P$3+$D$1)-(VLOOKUP($A255&amp;TEXT(P$3,"dd/mm/yyyy")&amp;$D$2,tbReporteAsistencia[[#All],[SerialDeBusqueda]:[FechaRegistro]],3,FALSE)),""),""),""))&gt;$I$1,1,0),"")</f>
        <v/>
      </c>
      <c r="Q255" s="29" t="str">
        <f>IFERROR(IF(MINUTE(IFERROR(IF(HOUR(VLOOKUP($A255&amp;TEXT(Q$3,"dd/mm/yyyy")&amp;$D$2,tbReporteAsistencia[[#All],[SerialDeBusqueda]:[FechaRegistro]],3,FALSE))&lt;HOUR($D$1),IFERROR((Q$3+$D$1)-(VLOOKUP($A255&amp;TEXT(Q$3,"dd/mm/yyyy")&amp;$D$2,tbReporteAsistencia[[#All],[SerialDeBusqueda]:[FechaRegistro]],3,FALSE)),""),""),""))&gt;$I$1,1,0),"")</f>
        <v/>
      </c>
      <c r="R255" s="29" t="str">
        <f>IFERROR(IF(MINUTE(IFERROR(IF(HOUR(VLOOKUP($A255&amp;TEXT(R$3,"dd/mm/yyyy")&amp;$D$2,tbReporteAsistencia[[#All],[SerialDeBusqueda]:[FechaRegistro]],3,FALSE))&lt;HOUR($D$1),IFERROR((R$3+$D$1)-(VLOOKUP($A255&amp;TEXT(R$3,"dd/mm/yyyy")&amp;$D$2,tbReporteAsistencia[[#All],[SerialDeBusqueda]:[FechaRegistro]],3,FALSE)),""),""),""))&gt;$I$1,1,0),"")</f>
        <v/>
      </c>
      <c r="S255" s="29" t="str">
        <f>IFERROR(IF(MINUTE(IFERROR(IF(HOUR(VLOOKUP($A255&amp;TEXT(S$3,"dd/mm/yyyy")&amp;$D$2,tbReporteAsistencia[[#All],[SerialDeBusqueda]:[FechaRegistro]],3,FALSE))&lt;HOUR($D$1),IFERROR((S$3+$D$1)-(VLOOKUP($A255&amp;TEXT(S$3,"dd/mm/yyyy")&amp;$D$2,tbReporteAsistencia[[#All],[SerialDeBusqueda]:[FechaRegistro]],3,FALSE)),""),""),""))&gt;$I$1,1,0),"")</f>
        <v/>
      </c>
    </row>
    <row r="256" spans="1:19">
      <c r="A256" s="8">
        <f>Plantilla!A257</f>
        <v>0</v>
      </c>
      <c r="B256" s="8">
        <f>Plantilla!B257</f>
        <v>0</v>
      </c>
      <c r="C256" s="8">
        <f>Plantilla!C257</f>
        <v>0</v>
      </c>
      <c r="D256" s="29" t="str">
        <f>IFERROR(IF(MINUTE(IFERROR(IF(HOUR(VLOOKUP($A256&amp;TEXT(D$3,"dd/mm/yyyy")&amp;$D$2,tbReporteAsistencia[[#All],[SerialDeBusqueda]:[FechaRegistro]],3,FALSE))&lt;HOUR($D$1),IFERROR((D$3+$D$1)-(VLOOKUP($A256&amp;TEXT(D$3,"dd/mm/yyyy")&amp;$D$2,tbReporteAsistencia[[#All],[SerialDeBusqueda]:[FechaRegistro]],3,FALSE)),""),""),""))&gt;$I$1,1,0),"")</f>
        <v/>
      </c>
      <c r="E256" s="29" t="str">
        <f>IFERROR(IF(MINUTE(IFERROR(IF(HOUR(VLOOKUP($A256&amp;TEXT(E$3,"dd/mm/yyyy")&amp;$D$2,tbReporteAsistencia[[#All],[SerialDeBusqueda]:[FechaRegistro]],3,FALSE))&lt;HOUR($D$1),IFERROR((E$3+$D$1)-(VLOOKUP($A256&amp;TEXT(E$3,"dd/mm/yyyy")&amp;$D$2,tbReporteAsistencia[[#All],[SerialDeBusqueda]:[FechaRegistro]],3,FALSE)),""),""),""))&gt;$I$1,1,0),"")</f>
        <v/>
      </c>
      <c r="F256" s="29" t="str">
        <f>IFERROR(IF(MINUTE(IFERROR(IF(HOUR(VLOOKUP($A256&amp;TEXT(F$3,"dd/mm/yyyy")&amp;$D$2,tbReporteAsistencia[[#All],[SerialDeBusqueda]:[FechaRegistro]],3,FALSE))&lt;HOUR($D$1),IFERROR((F$3+$D$1)-(VLOOKUP($A256&amp;TEXT(F$3,"dd/mm/yyyy")&amp;$D$2,tbReporteAsistencia[[#All],[SerialDeBusqueda]:[FechaRegistro]],3,FALSE)),""),""),""))&gt;$I$1,1,0),"")</f>
        <v/>
      </c>
      <c r="G256" s="29" t="str">
        <f>IFERROR(IF(MINUTE(IFERROR(IF(HOUR(VLOOKUP($A256&amp;TEXT(G$3,"dd/mm/yyyy")&amp;$D$2,tbReporteAsistencia[[#All],[SerialDeBusqueda]:[FechaRegistro]],3,FALSE))&lt;HOUR($D$1),IFERROR((G$3+$D$1)-(VLOOKUP($A256&amp;TEXT(G$3,"dd/mm/yyyy")&amp;$D$2,tbReporteAsistencia[[#All],[SerialDeBusqueda]:[FechaRegistro]],3,FALSE)),""),""),""))&gt;$I$1,1,0),"")</f>
        <v/>
      </c>
      <c r="H256" s="29" t="str">
        <f>IFERROR(IF(MINUTE(IFERROR(IF(HOUR(VLOOKUP($A256&amp;TEXT(H$3,"dd/mm/yyyy")&amp;$D$2,tbReporteAsistencia[[#All],[SerialDeBusqueda]:[FechaRegistro]],3,FALSE))&lt;HOUR($D$1),IFERROR((H$3+$D$1)-(VLOOKUP($A256&amp;TEXT(H$3,"dd/mm/yyyy")&amp;$D$2,tbReporteAsistencia[[#All],[SerialDeBusqueda]:[FechaRegistro]],3,FALSE)),""),""),""))&gt;$I$1,1,0),"")</f>
        <v/>
      </c>
      <c r="I256" s="29" t="str">
        <f>IFERROR(IF(MINUTE(IFERROR(IF(HOUR(VLOOKUP($A256&amp;TEXT(I$3,"dd/mm/yyyy")&amp;$D$2,tbReporteAsistencia[[#All],[SerialDeBusqueda]:[FechaRegistro]],3,FALSE))&lt;HOUR($D$1),IFERROR((I$3+$D$1)-(VLOOKUP($A256&amp;TEXT(I$3,"dd/mm/yyyy")&amp;$D$2,tbReporteAsistencia[[#All],[SerialDeBusqueda]:[FechaRegistro]],3,FALSE)),""),""),""))&gt;$I$1,1,0),"")</f>
        <v/>
      </c>
      <c r="J256" s="29" t="str">
        <f>IFERROR(IF(MINUTE(IFERROR(IF(HOUR(VLOOKUP($A256&amp;TEXT(J$3,"dd/mm/yyyy")&amp;$D$2,tbReporteAsistencia[[#All],[SerialDeBusqueda]:[FechaRegistro]],3,FALSE))&lt;HOUR($D$1),IFERROR((J$3+$D$1)-(VLOOKUP($A256&amp;TEXT(J$3,"dd/mm/yyyy")&amp;$D$2,tbReporteAsistencia[[#All],[SerialDeBusqueda]:[FechaRegistro]],3,FALSE)),""),""),""))&gt;$I$1,1,0),"")</f>
        <v/>
      </c>
      <c r="K256" s="29" t="str">
        <f>IFERROR(IF(MINUTE(IFERROR(IF(HOUR(VLOOKUP($A256&amp;TEXT(K$3,"dd/mm/yyyy")&amp;$D$2,tbReporteAsistencia[[#All],[SerialDeBusqueda]:[FechaRegistro]],3,FALSE))&lt;HOUR($D$1),IFERROR((K$3+$D$1)-(VLOOKUP($A256&amp;TEXT(K$3,"dd/mm/yyyy")&amp;$D$2,tbReporteAsistencia[[#All],[SerialDeBusqueda]:[FechaRegistro]],3,FALSE)),""),""),""))&gt;$I$1,1,0),"")</f>
        <v/>
      </c>
      <c r="L256" s="29" t="str">
        <f>IFERROR(IF(MINUTE(IFERROR(IF(HOUR(VLOOKUP($A256&amp;TEXT(L$3,"dd/mm/yyyy")&amp;$D$2,tbReporteAsistencia[[#All],[SerialDeBusqueda]:[FechaRegistro]],3,FALSE))&lt;HOUR($D$1),IFERROR((L$3+$D$1)-(VLOOKUP($A256&amp;TEXT(L$3,"dd/mm/yyyy")&amp;$D$2,tbReporteAsistencia[[#All],[SerialDeBusqueda]:[FechaRegistro]],3,FALSE)),""),""),""))&gt;$I$1,1,0),"")</f>
        <v/>
      </c>
      <c r="M256" s="29" t="str">
        <f>IFERROR(IF(MINUTE(IFERROR(IF(HOUR(VLOOKUP($A256&amp;TEXT(M$3,"dd/mm/yyyy")&amp;$D$2,tbReporteAsistencia[[#All],[SerialDeBusqueda]:[FechaRegistro]],3,FALSE))&lt;HOUR($D$1),IFERROR((M$3+$D$1)-(VLOOKUP($A256&amp;TEXT(M$3,"dd/mm/yyyy")&amp;$D$2,tbReporteAsistencia[[#All],[SerialDeBusqueda]:[FechaRegistro]],3,FALSE)),""),""),""))&gt;$I$1,1,0),"")</f>
        <v/>
      </c>
      <c r="N256" s="29" t="str">
        <f>IFERROR(IF(MINUTE(IFERROR(IF(HOUR(VLOOKUP($A256&amp;TEXT(N$3,"dd/mm/yyyy")&amp;$D$2,tbReporteAsistencia[[#All],[SerialDeBusqueda]:[FechaRegistro]],3,FALSE))&lt;HOUR($D$1),IFERROR((N$3+$D$1)-(VLOOKUP($A256&amp;TEXT(N$3,"dd/mm/yyyy")&amp;$D$2,tbReporteAsistencia[[#All],[SerialDeBusqueda]:[FechaRegistro]],3,FALSE)),""),""),""))&gt;$I$1,1,0),"")</f>
        <v/>
      </c>
      <c r="O256" s="29" t="str">
        <f>IFERROR(IF(MINUTE(IFERROR(IF(HOUR(VLOOKUP($A256&amp;TEXT(O$3,"dd/mm/yyyy")&amp;$D$2,tbReporteAsistencia[[#All],[SerialDeBusqueda]:[FechaRegistro]],3,FALSE))&lt;HOUR($D$1),IFERROR((O$3+$D$1)-(VLOOKUP($A256&amp;TEXT(O$3,"dd/mm/yyyy")&amp;$D$2,tbReporteAsistencia[[#All],[SerialDeBusqueda]:[FechaRegistro]],3,FALSE)),""),""),""))&gt;$I$1,1,0),"")</f>
        <v/>
      </c>
      <c r="P256" s="29" t="str">
        <f>IFERROR(IF(MINUTE(IFERROR(IF(HOUR(VLOOKUP($A256&amp;TEXT(P$3,"dd/mm/yyyy")&amp;$D$2,tbReporteAsistencia[[#All],[SerialDeBusqueda]:[FechaRegistro]],3,FALSE))&lt;HOUR($D$1),IFERROR((P$3+$D$1)-(VLOOKUP($A256&amp;TEXT(P$3,"dd/mm/yyyy")&amp;$D$2,tbReporteAsistencia[[#All],[SerialDeBusqueda]:[FechaRegistro]],3,FALSE)),""),""),""))&gt;$I$1,1,0),"")</f>
        <v/>
      </c>
      <c r="Q256" s="29" t="str">
        <f>IFERROR(IF(MINUTE(IFERROR(IF(HOUR(VLOOKUP($A256&amp;TEXT(Q$3,"dd/mm/yyyy")&amp;$D$2,tbReporteAsistencia[[#All],[SerialDeBusqueda]:[FechaRegistro]],3,FALSE))&lt;HOUR($D$1),IFERROR((Q$3+$D$1)-(VLOOKUP($A256&amp;TEXT(Q$3,"dd/mm/yyyy")&amp;$D$2,tbReporteAsistencia[[#All],[SerialDeBusqueda]:[FechaRegistro]],3,FALSE)),""),""),""))&gt;$I$1,1,0),"")</f>
        <v/>
      </c>
      <c r="R256" s="29" t="str">
        <f>IFERROR(IF(MINUTE(IFERROR(IF(HOUR(VLOOKUP($A256&amp;TEXT(R$3,"dd/mm/yyyy")&amp;$D$2,tbReporteAsistencia[[#All],[SerialDeBusqueda]:[FechaRegistro]],3,FALSE))&lt;HOUR($D$1),IFERROR((R$3+$D$1)-(VLOOKUP($A256&amp;TEXT(R$3,"dd/mm/yyyy")&amp;$D$2,tbReporteAsistencia[[#All],[SerialDeBusqueda]:[FechaRegistro]],3,FALSE)),""),""),""))&gt;$I$1,1,0),"")</f>
        <v/>
      </c>
      <c r="S256" s="29" t="str">
        <f>IFERROR(IF(MINUTE(IFERROR(IF(HOUR(VLOOKUP($A256&amp;TEXT(S$3,"dd/mm/yyyy")&amp;$D$2,tbReporteAsistencia[[#All],[SerialDeBusqueda]:[FechaRegistro]],3,FALSE))&lt;HOUR($D$1),IFERROR((S$3+$D$1)-(VLOOKUP($A256&amp;TEXT(S$3,"dd/mm/yyyy")&amp;$D$2,tbReporteAsistencia[[#All],[SerialDeBusqueda]:[FechaRegistro]],3,FALSE)),""),""),""))&gt;$I$1,1,0),"")</f>
        <v/>
      </c>
    </row>
    <row r="257" spans="1:19">
      <c r="A257" s="8">
        <f>Plantilla!A258</f>
        <v>0</v>
      </c>
      <c r="B257" s="8">
        <f>Plantilla!B258</f>
        <v>0</v>
      </c>
      <c r="C257" s="8">
        <f>Plantilla!C258</f>
        <v>0</v>
      </c>
      <c r="D257" s="29" t="str">
        <f>IFERROR(IF(MINUTE(IFERROR(IF(HOUR(VLOOKUP($A257&amp;TEXT(D$3,"dd/mm/yyyy")&amp;$D$2,tbReporteAsistencia[[#All],[SerialDeBusqueda]:[FechaRegistro]],3,FALSE))&lt;HOUR($D$1),IFERROR((D$3+$D$1)-(VLOOKUP($A257&amp;TEXT(D$3,"dd/mm/yyyy")&amp;$D$2,tbReporteAsistencia[[#All],[SerialDeBusqueda]:[FechaRegistro]],3,FALSE)),""),""),""))&gt;$I$1,1,0),"")</f>
        <v/>
      </c>
      <c r="E257" s="29" t="str">
        <f>IFERROR(IF(MINUTE(IFERROR(IF(HOUR(VLOOKUP($A257&amp;TEXT(E$3,"dd/mm/yyyy")&amp;$D$2,tbReporteAsistencia[[#All],[SerialDeBusqueda]:[FechaRegistro]],3,FALSE))&lt;HOUR($D$1),IFERROR((E$3+$D$1)-(VLOOKUP($A257&amp;TEXT(E$3,"dd/mm/yyyy")&amp;$D$2,tbReporteAsistencia[[#All],[SerialDeBusqueda]:[FechaRegistro]],3,FALSE)),""),""),""))&gt;$I$1,1,0),"")</f>
        <v/>
      </c>
      <c r="F257" s="29" t="str">
        <f>IFERROR(IF(MINUTE(IFERROR(IF(HOUR(VLOOKUP($A257&amp;TEXT(F$3,"dd/mm/yyyy")&amp;$D$2,tbReporteAsistencia[[#All],[SerialDeBusqueda]:[FechaRegistro]],3,FALSE))&lt;HOUR($D$1),IFERROR((F$3+$D$1)-(VLOOKUP($A257&amp;TEXT(F$3,"dd/mm/yyyy")&amp;$D$2,tbReporteAsistencia[[#All],[SerialDeBusqueda]:[FechaRegistro]],3,FALSE)),""),""),""))&gt;$I$1,1,0),"")</f>
        <v/>
      </c>
      <c r="G257" s="29" t="str">
        <f>IFERROR(IF(MINUTE(IFERROR(IF(HOUR(VLOOKUP($A257&amp;TEXT(G$3,"dd/mm/yyyy")&amp;$D$2,tbReporteAsistencia[[#All],[SerialDeBusqueda]:[FechaRegistro]],3,FALSE))&lt;HOUR($D$1),IFERROR((G$3+$D$1)-(VLOOKUP($A257&amp;TEXT(G$3,"dd/mm/yyyy")&amp;$D$2,tbReporteAsistencia[[#All],[SerialDeBusqueda]:[FechaRegistro]],3,FALSE)),""),""),""))&gt;$I$1,1,0),"")</f>
        <v/>
      </c>
      <c r="H257" s="29" t="str">
        <f>IFERROR(IF(MINUTE(IFERROR(IF(HOUR(VLOOKUP($A257&amp;TEXT(H$3,"dd/mm/yyyy")&amp;$D$2,tbReporteAsistencia[[#All],[SerialDeBusqueda]:[FechaRegistro]],3,FALSE))&lt;HOUR($D$1),IFERROR((H$3+$D$1)-(VLOOKUP($A257&amp;TEXT(H$3,"dd/mm/yyyy")&amp;$D$2,tbReporteAsistencia[[#All],[SerialDeBusqueda]:[FechaRegistro]],3,FALSE)),""),""),""))&gt;$I$1,1,0),"")</f>
        <v/>
      </c>
      <c r="I257" s="29" t="str">
        <f>IFERROR(IF(MINUTE(IFERROR(IF(HOUR(VLOOKUP($A257&amp;TEXT(I$3,"dd/mm/yyyy")&amp;$D$2,tbReporteAsistencia[[#All],[SerialDeBusqueda]:[FechaRegistro]],3,FALSE))&lt;HOUR($D$1),IFERROR((I$3+$D$1)-(VLOOKUP($A257&amp;TEXT(I$3,"dd/mm/yyyy")&amp;$D$2,tbReporteAsistencia[[#All],[SerialDeBusqueda]:[FechaRegistro]],3,FALSE)),""),""),""))&gt;$I$1,1,0),"")</f>
        <v/>
      </c>
      <c r="J257" s="29" t="str">
        <f>IFERROR(IF(MINUTE(IFERROR(IF(HOUR(VLOOKUP($A257&amp;TEXT(J$3,"dd/mm/yyyy")&amp;$D$2,tbReporteAsistencia[[#All],[SerialDeBusqueda]:[FechaRegistro]],3,FALSE))&lt;HOUR($D$1),IFERROR((J$3+$D$1)-(VLOOKUP($A257&amp;TEXT(J$3,"dd/mm/yyyy")&amp;$D$2,tbReporteAsistencia[[#All],[SerialDeBusqueda]:[FechaRegistro]],3,FALSE)),""),""),""))&gt;$I$1,1,0),"")</f>
        <v/>
      </c>
      <c r="K257" s="29" t="str">
        <f>IFERROR(IF(MINUTE(IFERROR(IF(HOUR(VLOOKUP($A257&amp;TEXT(K$3,"dd/mm/yyyy")&amp;$D$2,tbReporteAsistencia[[#All],[SerialDeBusqueda]:[FechaRegistro]],3,FALSE))&lt;HOUR($D$1),IFERROR((K$3+$D$1)-(VLOOKUP($A257&amp;TEXT(K$3,"dd/mm/yyyy")&amp;$D$2,tbReporteAsistencia[[#All],[SerialDeBusqueda]:[FechaRegistro]],3,FALSE)),""),""),""))&gt;$I$1,1,0),"")</f>
        <v/>
      </c>
      <c r="L257" s="29" t="str">
        <f>IFERROR(IF(MINUTE(IFERROR(IF(HOUR(VLOOKUP($A257&amp;TEXT(L$3,"dd/mm/yyyy")&amp;$D$2,tbReporteAsistencia[[#All],[SerialDeBusqueda]:[FechaRegistro]],3,FALSE))&lt;HOUR($D$1),IFERROR((L$3+$D$1)-(VLOOKUP($A257&amp;TEXT(L$3,"dd/mm/yyyy")&amp;$D$2,tbReporteAsistencia[[#All],[SerialDeBusqueda]:[FechaRegistro]],3,FALSE)),""),""),""))&gt;$I$1,1,0),"")</f>
        <v/>
      </c>
      <c r="M257" s="29" t="str">
        <f>IFERROR(IF(MINUTE(IFERROR(IF(HOUR(VLOOKUP($A257&amp;TEXT(M$3,"dd/mm/yyyy")&amp;$D$2,tbReporteAsistencia[[#All],[SerialDeBusqueda]:[FechaRegistro]],3,FALSE))&lt;HOUR($D$1),IFERROR((M$3+$D$1)-(VLOOKUP($A257&amp;TEXT(M$3,"dd/mm/yyyy")&amp;$D$2,tbReporteAsistencia[[#All],[SerialDeBusqueda]:[FechaRegistro]],3,FALSE)),""),""),""))&gt;$I$1,1,0),"")</f>
        <v/>
      </c>
      <c r="N257" s="29" t="str">
        <f>IFERROR(IF(MINUTE(IFERROR(IF(HOUR(VLOOKUP($A257&amp;TEXT(N$3,"dd/mm/yyyy")&amp;$D$2,tbReporteAsistencia[[#All],[SerialDeBusqueda]:[FechaRegistro]],3,FALSE))&lt;HOUR($D$1),IFERROR((N$3+$D$1)-(VLOOKUP($A257&amp;TEXT(N$3,"dd/mm/yyyy")&amp;$D$2,tbReporteAsistencia[[#All],[SerialDeBusqueda]:[FechaRegistro]],3,FALSE)),""),""),""))&gt;$I$1,1,0),"")</f>
        <v/>
      </c>
      <c r="O257" s="29" t="str">
        <f>IFERROR(IF(MINUTE(IFERROR(IF(HOUR(VLOOKUP($A257&amp;TEXT(O$3,"dd/mm/yyyy")&amp;$D$2,tbReporteAsistencia[[#All],[SerialDeBusqueda]:[FechaRegistro]],3,FALSE))&lt;HOUR($D$1),IFERROR((O$3+$D$1)-(VLOOKUP($A257&amp;TEXT(O$3,"dd/mm/yyyy")&amp;$D$2,tbReporteAsistencia[[#All],[SerialDeBusqueda]:[FechaRegistro]],3,FALSE)),""),""),""))&gt;$I$1,1,0),"")</f>
        <v/>
      </c>
      <c r="P257" s="29" t="str">
        <f>IFERROR(IF(MINUTE(IFERROR(IF(HOUR(VLOOKUP($A257&amp;TEXT(P$3,"dd/mm/yyyy")&amp;$D$2,tbReporteAsistencia[[#All],[SerialDeBusqueda]:[FechaRegistro]],3,FALSE))&lt;HOUR($D$1),IFERROR((P$3+$D$1)-(VLOOKUP($A257&amp;TEXT(P$3,"dd/mm/yyyy")&amp;$D$2,tbReporteAsistencia[[#All],[SerialDeBusqueda]:[FechaRegistro]],3,FALSE)),""),""),""))&gt;$I$1,1,0),"")</f>
        <v/>
      </c>
      <c r="Q257" s="29" t="str">
        <f>IFERROR(IF(MINUTE(IFERROR(IF(HOUR(VLOOKUP($A257&amp;TEXT(Q$3,"dd/mm/yyyy")&amp;$D$2,tbReporteAsistencia[[#All],[SerialDeBusqueda]:[FechaRegistro]],3,FALSE))&lt;HOUR($D$1),IFERROR((Q$3+$D$1)-(VLOOKUP($A257&amp;TEXT(Q$3,"dd/mm/yyyy")&amp;$D$2,tbReporteAsistencia[[#All],[SerialDeBusqueda]:[FechaRegistro]],3,FALSE)),""),""),""))&gt;$I$1,1,0),"")</f>
        <v/>
      </c>
      <c r="R257" s="29" t="str">
        <f>IFERROR(IF(MINUTE(IFERROR(IF(HOUR(VLOOKUP($A257&amp;TEXT(R$3,"dd/mm/yyyy")&amp;$D$2,tbReporteAsistencia[[#All],[SerialDeBusqueda]:[FechaRegistro]],3,FALSE))&lt;HOUR($D$1),IFERROR((R$3+$D$1)-(VLOOKUP($A257&amp;TEXT(R$3,"dd/mm/yyyy")&amp;$D$2,tbReporteAsistencia[[#All],[SerialDeBusqueda]:[FechaRegistro]],3,FALSE)),""),""),""))&gt;$I$1,1,0),"")</f>
        <v/>
      </c>
      <c r="S257" s="29" t="str">
        <f>IFERROR(IF(MINUTE(IFERROR(IF(HOUR(VLOOKUP($A257&amp;TEXT(S$3,"dd/mm/yyyy")&amp;$D$2,tbReporteAsistencia[[#All],[SerialDeBusqueda]:[FechaRegistro]],3,FALSE))&lt;HOUR($D$1),IFERROR((S$3+$D$1)-(VLOOKUP($A257&amp;TEXT(S$3,"dd/mm/yyyy")&amp;$D$2,tbReporteAsistencia[[#All],[SerialDeBusqueda]:[FechaRegistro]],3,FALSE)),""),""),""))&gt;$I$1,1,0),"")</f>
        <v/>
      </c>
    </row>
    <row r="258" spans="1:19">
      <c r="A258" s="8">
        <f>Plantilla!A259</f>
        <v>0</v>
      </c>
      <c r="B258" s="8">
        <f>Plantilla!B259</f>
        <v>0</v>
      </c>
      <c r="C258" s="8">
        <f>Plantilla!C259</f>
        <v>0</v>
      </c>
      <c r="D258" s="29" t="str">
        <f>IFERROR(IF(MINUTE(IFERROR(IF(HOUR(VLOOKUP($A258&amp;TEXT(D$3,"dd/mm/yyyy")&amp;$D$2,tbReporteAsistencia[[#All],[SerialDeBusqueda]:[FechaRegistro]],3,FALSE))&lt;HOUR($D$1),IFERROR((D$3+$D$1)-(VLOOKUP($A258&amp;TEXT(D$3,"dd/mm/yyyy")&amp;$D$2,tbReporteAsistencia[[#All],[SerialDeBusqueda]:[FechaRegistro]],3,FALSE)),""),""),""))&gt;$I$1,1,0),"")</f>
        <v/>
      </c>
      <c r="E258" s="29" t="str">
        <f>IFERROR(IF(MINUTE(IFERROR(IF(HOUR(VLOOKUP($A258&amp;TEXT(E$3,"dd/mm/yyyy")&amp;$D$2,tbReporteAsistencia[[#All],[SerialDeBusqueda]:[FechaRegistro]],3,FALSE))&lt;HOUR($D$1),IFERROR((E$3+$D$1)-(VLOOKUP($A258&amp;TEXT(E$3,"dd/mm/yyyy")&amp;$D$2,tbReporteAsistencia[[#All],[SerialDeBusqueda]:[FechaRegistro]],3,FALSE)),""),""),""))&gt;$I$1,1,0),"")</f>
        <v/>
      </c>
      <c r="F258" s="29" t="str">
        <f>IFERROR(IF(MINUTE(IFERROR(IF(HOUR(VLOOKUP($A258&amp;TEXT(F$3,"dd/mm/yyyy")&amp;$D$2,tbReporteAsistencia[[#All],[SerialDeBusqueda]:[FechaRegistro]],3,FALSE))&lt;HOUR($D$1),IFERROR((F$3+$D$1)-(VLOOKUP($A258&amp;TEXT(F$3,"dd/mm/yyyy")&amp;$D$2,tbReporteAsistencia[[#All],[SerialDeBusqueda]:[FechaRegistro]],3,FALSE)),""),""),""))&gt;$I$1,1,0),"")</f>
        <v/>
      </c>
      <c r="G258" s="29" t="str">
        <f>IFERROR(IF(MINUTE(IFERROR(IF(HOUR(VLOOKUP($A258&amp;TEXT(G$3,"dd/mm/yyyy")&amp;$D$2,tbReporteAsistencia[[#All],[SerialDeBusqueda]:[FechaRegistro]],3,FALSE))&lt;HOUR($D$1),IFERROR((G$3+$D$1)-(VLOOKUP($A258&amp;TEXT(G$3,"dd/mm/yyyy")&amp;$D$2,tbReporteAsistencia[[#All],[SerialDeBusqueda]:[FechaRegistro]],3,FALSE)),""),""),""))&gt;$I$1,1,0),"")</f>
        <v/>
      </c>
      <c r="H258" s="29" t="str">
        <f>IFERROR(IF(MINUTE(IFERROR(IF(HOUR(VLOOKUP($A258&amp;TEXT(H$3,"dd/mm/yyyy")&amp;$D$2,tbReporteAsistencia[[#All],[SerialDeBusqueda]:[FechaRegistro]],3,FALSE))&lt;HOUR($D$1),IFERROR((H$3+$D$1)-(VLOOKUP($A258&amp;TEXT(H$3,"dd/mm/yyyy")&amp;$D$2,tbReporteAsistencia[[#All],[SerialDeBusqueda]:[FechaRegistro]],3,FALSE)),""),""),""))&gt;$I$1,1,0),"")</f>
        <v/>
      </c>
      <c r="I258" s="29" t="str">
        <f>IFERROR(IF(MINUTE(IFERROR(IF(HOUR(VLOOKUP($A258&amp;TEXT(I$3,"dd/mm/yyyy")&amp;$D$2,tbReporteAsistencia[[#All],[SerialDeBusqueda]:[FechaRegistro]],3,FALSE))&lt;HOUR($D$1),IFERROR((I$3+$D$1)-(VLOOKUP($A258&amp;TEXT(I$3,"dd/mm/yyyy")&amp;$D$2,tbReporteAsistencia[[#All],[SerialDeBusqueda]:[FechaRegistro]],3,FALSE)),""),""),""))&gt;$I$1,1,0),"")</f>
        <v/>
      </c>
      <c r="J258" s="29" t="str">
        <f>IFERROR(IF(MINUTE(IFERROR(IF(HOUR(VLOOKUP($A258&amp;TEXT(J$3,"dd/mm/yyyy")&amp;$D$2,tbReporteAsistencia[[#All],[SerialDeBusqueda]:[FechaRegistro]],3,FALSE))&lt;HOUR($D$1),IFERROR((J$3+$D$1)-(VLOOKUP($A258&amp;TEXT(J$3,"dd/mm/yyyy")&amp;$D$2,tbReporteAsistencia[[#All],[SerialDeBusqueda]:[FechaRegistro]],3,FALSE)),""),""),""))&gt;$I$1,1,0),"")</f>
        <v/>
      </c>
      <c r="K258" s="29" t="str">
        <f>IFERROR(IF(MINUTE(IFERROR(IF(HOUR(VLOOKUP($A258&amp;TEXT(K$3,"dd/mm/yyyy")&amp;$D$2,tbReporteAsistencia[[#All],[SerialDeBusqueda]:[FechaRegistro]],3,FALSE))&lt;HOUR($D$1),IFERROR((K$3+$D$1)-(VLOOKUP($A258&amp;TEXT(K$3,"dd/mm/yyyy")&amp;$D$2,tbReporteAsistencia[[#All],[SerialDeBusqueda]:[FechaRegistro]],3,FALSE)),""),""),""))&gt;$I$1,1,0),"")</f>
        <v/>
      </c>
      <c r="L258" s="29" t="str">
        <f>IFERROR(IF(MINUTE(IFERROR(IF(HOUR(VLOOKUP($A258&amp;TEXT(L$3,"dd/mm/yyyy")&amp;$D$2,tbReporteAsistencia[[#All],[SerialDeBusqueda]:[FechaRegistro]],3,FALSE))&lt;HOUR($D$1),IFERROR((L$3+$D$1)-(VLOOKUP($A258&amp;TEXT(L$3,"dd/mm/yyyy")&amp;$D$2,tbReporteAsistencia[[#All],[SerialDeBusqueda]:[FechaRegistro]],3,FALSE)),""),""),""))&gt;$I$1,1,0),"")</f>
        <v/>
      </c>
      <c r="M258" s="29" t="str">
        <f>IFERROR(IF(MINUTE(IFERROR(IF(HOUR(VLOOKUP($A258&amp;TEXT(M$3,"dd/mm/yyyy")&amp;$D$2,tbReporteAsistencia[[#All],[SerialDeBusqueda]:[FechaRegistro]],3,FALSE))&lt;HOUR($D$1),IFERROR((M$3+$D$1)-(VLOOKUP($A258&amp;TEXT(M$3,"dd/mm/yyyy")&amp;$D$2,tbReporteAsistencia[[#All],[SerialDeBusqueda]:[FechaRegistro]],3,FALSE)),""),""),""))&gt;$I$1,1,0),"")</f>
        <v/>
      </c>
      <c r="N258" s="29" t="str">
        <f>IFERROR(IF(MINUTE(IFERROR(IF(HOUR(VLOOKUP($A258&amp;TEXT(N$3,"dd/mm/yyyy")&amp;$D$2,tbReporteAsistencia[[#All],[SerialDeBusqueda]:[FechaRegistro]],3,FALSE))&lt;HOUR($D$1),IFERROR((N$3+$D$1)-(VLOOKUP($A258&amp;TEXT(N$3,"dd/mm/yyyy")&amp;$D$2,tbReporteAsistencia[[#All],[SerialDeBusqueda]:[FechaRegistro]],3,FALSE)),""),""),""))&gt;$I$1,1,0),"")</f>
        <v/>
      </c>
      <c r="O258" s="29" t="str">
        <f>IFERROR(IF(MINUTE(IFERROR(IF(HOUR(VLOOKUP($A258&amp;TEXT(O$3,"dd/mm/yyyy")&amp;$D$2,tbReporteAsistencia[[#All],[SerialDeBusqueda]:[FechaRegistro]],3,FALSE))&lt;HOUR($D$1),IFERROR((O$3+$D$1)-(VLOOKUP($A258&amp;TEXT(O$3,"dd/mm/yyyy")&amp;$D$2,tbReporteAsistencia[[#All],[SerialDeBusqueda]:[FechaRegistro]],3,FALSE)),""),""),""))&gt;$I$1,1,0),"")</f>
        <v/>
      </c>
      <c r="P258" s="29" t="str">
        <f>IFERROR(IF(MINUTE(IFERROR(IF(HOUR(VLOOKUP($A258&amp;TEXT(P$3,"dd/mm/yyyy")&amp;$D$2,tbReporteAsistencia[[#All],[SerialDeBusqueda]:[FechaRegistro]],3,FALSE))&lt;HOUR($D$1),IFERROR((P$3+$D$1)-(VLOOKUP($A258&amp;TEXT(P$3,"dd/mm/yyyy")&amp;$D$2,tbReporteAsistencia[[#All],[SerialDeBusqueda]:[FechaRegistro]],3,FALSE)),""),""),""))&gt;$I$1,1,0),"")</f>
        <v/>
      </c>
      <c r="Q258" s="29" t="str">
        <f>IFERROR(IF(MINUTE(IFERROR(IF(HOUR(VLOOKUP($A258&amp;TEXT(Q$3,"dd/mm/yyyy")&amp;$D$2,tbReporteAsistencia[[#All],[SerialDeBusqueda]:[FechaRegistro]],3,FALSE))&lt;HOUR($D$1),IFERROR((Q$3+$D$1)-(VLOOKUP($A258&amp;TEXT(Q$3,"dd/mm/yyyy")&amp;$D$2,tbReporteAsistencia[[#All],[SerialDeBusqueda]:[FechaRegistro]],3,FALSE)),""),""),""))&gt;$I$1,1,0),"")</f>
        <v/>
      </c>
      <c r="R258" s="29" t="str">
        <f>IFERROR(IF(MINUTE(IFERROR(IF(HOUR(VLOOKUP($A258&amp;TEXT(R$3,"dd/mm/yyyy")&amp;$D$2,tbReporteAsistencia[[#All],[SerialDeBusqueda]:[FechaRegistro]],3,FALSE))&lt;HOUR($D$1),IFERROR((R$3+$D$1)-(VLOOKUP($A258&amp;TEXT(R$3,"dd/mm/yyyy")&amp;$D$2,tbReporteAsistencia[[#All],[SerialDeBusqueda]:[FechaRegistro]],3,FALSE)),""),""),""))&gt;$I$1,1,0),"")</f>
        <v/>
      </c>
      <c r="S258" s="29" t="str">
        <f>IFERROR(IF(MINUTE(IFERROR(IF(HOUR(VLOOKUP($A258&amp;TEXT(S$3,"dd/mm/yyyy")&amp;$D$2,tbReporteAsistencia[[#All],[SerialDeBusqueda]:[FechaRegistro]],3,FALSE))&lt;HOUR($D$1),IFERROR((S$3+$D$1)-(VLOOKUP($A258&amp;TEXT(S$3,"dd/mm/yyyy")&amp;$D$2,tbReporteAsistencia[[#All],[SerialDeBusqueda]:[FechaRegistro]],3,FALSE)),""),""),""))&gt;$I$1,1,0),"")</f>
        <v/>
      </c>
    </row>
    <row r="259" spans="1:19">
      <c r="A259" s="8">
        <f>Plantilla!A260</f>
        <v>0</v>
      </c>
      <c r="B259" s="8">
        <f>Plantilla!B260</f>
        <v>0</v>
      </c>
      <c r="C259" s="8">
        <f>Plantilla!C260</f>
        <v>0</v>
      </c>
      <c r="D259" s="29" t="str">
        <f>IFERROR(IF(MINUTE(IFERROR(IF(HOUR(VLOOKUP($A259&amp;TEXT(D$3,"dd/mm/yyyy")&amp;$D$2,tbReporteAsistencia[[#All],[SerialDeBusqueda]:[FechaRegistro]],3,FALSE))&lt;HOUR($D$1),IFERROR((D$3+$D$1)-(VLOOKUP($A259&amp;TEXT(D$3,"dd/mm/yyyy")&amp;$D$2,tbReporteAsistencia[[#All],[SerialDeBusqueda]:[FechaRegistro]],3,FALSE)),""),""),""))&gt;$I$1,1,0),"")</f>
        <v/>
      </c>
      <c r="E259" s="29" t="str">
        <f>IFERROR(IF(MINUTE(IFERROR(IF(HOUR(VLOOKUP($A259&amp;TEXT(E$3,"dd/mm/yyyy")&amp;$D$2,tbReporteAsistencia[[#All],[SerialDeBusqueda]:[FechaRegistro]],3,FALSE))&lt;HOUR($D$1),IFERROR((E$3+$D$1)-(VLOOKUP($A259&amp;TEXT(E$3,"dd/mm/yyyy")&amp;$D$2,tbReporteAsistencia[[#All],[SerialDeBusqueda]:[FechaRegistro]],3,FALSE)),""),""),""))&gt;$I$1,1,0),"")</f>
        <v/>
      </c>
      <c r="F259" s="29" t="str">
        <f>IFERROR(IF(MINUTE(IFERROR(IF(HOUR(VLOOKUP($A259&amp;TEXT(F$3,"dd/mm/yyyy")&amp;$D$2,tbReporteAsistencia[[#All],[SerialDeBusqueda]:[FechaRegistro]],3,FALSE))&lt;HOUR($D$1),IFERROR((F$3+$D$1)-(VLOOKUP($A259&amp;TEXT(F$3,"dd/mm/yyyy")&amp;$D$2,tbReporteAsistencia[[#All],[SerialDeBusqueda]:[FechaRegistro]],3,FALSE)),""),""),""))&gt;$I$1,1,0),"")</f>
        <v/>
      </c>
      <c r="G259" s="29" t="str">
        <f>IFERROR(IF(MINUTE(IFERROR(IF(HOUR(VLOOKUP($A259&amp;TEXT(G$3,"dd/mm/yyyy")&amp;$D$2,tbReporteAsistencia[[#All],[SerialDeBusqueda]:[FechaRegistro]],3,FALSE))&lt;HOUR($D$1),IFERROR((G$3+$D$1)-(VLOOKUP($A259&amp;TEXT(G$3,"dd/mm/yyyy")&amp;$D$2,tbReporteAsistencia[[#All],[SerialDeBusqueda]:[FechaRegistro]],3,FALSE)),""),""),""))&gt;$I$1,1,0),"")</f>
        <v/>
      </c>
      <c r="H259" s="29" t="str">
        <f>IFERROR(IF(MINUTE(IFERROR(IF(HOUR(VLOOKUP($A259&amp;TEXT(H$3,"dd/mm/yyyy")&amp;$D$2,tbReporteAsistencia[[#All],[SerialDeBusqueda]:[FechaRegistro]],3,FALSE))&lt;HOUR($D$1),IFERROR((H$3+$D$1)-(VLOOKUP($A259&amp;TEXT(H$3,"dd/mm/yyyy")&amp;$D$2,tbReporteAsistencia[[#All],[SerialDeBusqueda]:[FechaRegistro]],3,FALSE)),""),""),""))&gt;$I$1,1,0),"")</f>
        <v/>
      </c>
      <c r="I259" s="29" t="str">
        <f>IFERROR(IF(MINUTE(IFERROR(IF(HOUR(VLOOKUP($A259&amp;TEXT(I$3,"dd/mm/yyyy")&amp;$D$2,tbReporteAsistencia[[#All],[SerialDeBusqueda]:[FechaRegistro]],3,FALSE))&lt;HOUR($D$1),IFERROR((I$3+$D$1)-(VLOOKUP($A259&amp;TEXT(I$3,"dd/mm/yyyy")&amp;$D$2,tbReporteAsistencia[[#All],[SerialDeBusqueda]:[FechaRegistro]],3,FALSE)),""),""),""))&gt;$I$1,1,0),"")</f>
        <v/>
      </c>
      <c r="J259" s="29" t="str">
        <f>IFERROR(IF(MINUTE(IFERROR(IF(HOUR(VLOOKUP($A259&amp;TEXT(J$3,"dd/mm/yyyy")&amp;$D$2,tbReporteAsistencia[[#All],[SerialDeBusqueda]:[FechaRegistro]],3,FALSE))&lt;HOUR($D$1),IFERROR((J$3+$D$1)-(VLOOKUP($A259&amp;TEXT(J$3,"dd/mm/yyyy")&amp;$D$2,tbReporteAsistencia[[#All],[SerialDeBusqueda]:[FechaRegistro]],3,FALSE)),""),""),""))&gt;$I$1,1,0),"")</f>
        <v/>
      </c>
      <c r="K259" s="29" t="str">
        <f>IFERROR(IF(MINUTE(IFERROR(IF(HOUR(VLOOKUP($A259&amp;TEXT(K$3,"dd/mm/yyyy")&amp;$D$2,tbReporteAsistencia[[#All],[SerialDeBusqueda]:[FechaRegistro]],3,FALSE))&lt;HOUR($D$1),IFERROR((K$3+$D$1)-(VLOOKUP($A259&amp;TEXT(K$3,"dd/mm/yyyy")&amp;$D$2,tbReporteAsistencia[[#All],[SerialDeBusqueda]:[FechaRegistro]],3,FALSE)),""),""),""))&gt;$I$1,1,0),"")</f>
        <v/>
      </c>
      <c r="L259" s="29" t="str">
        <f>IFERROR(IF(MINUTE(IFERROR(IF(HOUR(VLOOKUP($A259&amp;TEXT(L$3,"dd/mm/yyyy")&amp;$D$2,tbReporteAsistencia[[#All],[SerialDeBusqueda]:[FechaRegistro]],3,FALSE))&lt;HOUR($D$1),IFERROR((L$3+$D$1)-(VLOOKUP($A259&amp;TEXT(L$3,"dd/mm/yyyy")&amp;$D$2,tbReporteAsistencia[[#All],[SerialDeBusqueda]:[FechaRegistro]],3,FALSE)),""),""),""))&gt;$I$1,1,0),"")</f>
        <v/>
      </c>
      <c r="M259" s="29" t="str">
        <f>IFERROR(IF(MINUTE(IFERROR(IF(HOUR(VLOOKUP($A259&amp;TEXT(M$3,"dd/mm/yyyy")&amp;$D$2,tbReporteAsistencia[[#All],[SerialDeBusqueda]:[FechaRegistro]],3,FALSE))&lt;HOUR($D$1),IFERROR((M$3+$D$1)-(VLOOKUP($A259&amp;TEXT(M$3,"dd/mm/yyyy")&amp;$D$2,tbReporteAsistencia[[#All],[SerialDeBusqueda]:[FechaRegistro]],3,FALSE)),""),""),""))&gt;$I$1,1,0),"")</f>
        <v/>
      </c>
      <c r="N259" s="29" t="str">
        <f>IFERROR(IF(MINUTE(IFERROR(IF(HOUR(VLOOKUP($A259&amp;TEXT(N$3,"dd/mm/yyyy")&amp;$D$2,tbReporteAsistencia[[#All],[SerialDeBusqueda]:[FechaRegistro]],3,FALSE))&lt;HOUR($D$1),IFERROR((N$3+$D$1)-(VLOOKUP($A259&amp;TEXT(N$3,"dd/mm/yyyy")&amp;$D$2,tbReporteAsistencia[[#All],[SerialDeBusqueda]:[FechaRegistro]],3,FALSE)),""),""),""))&gt;$I$1,1,0),"")</f>
        <v/>
      </c>
      <c r="O259" s="29" t="str">
        <f>IFERROR(IF(MINUTE(IFERROR(IF(HOUR(VLOOKUP($A259&amp;TEXT(O$3,"dd/mm/yyyy")&amp;$D$2,tbReporteAsistencia[[#All],[SerialDeBusqueda]:[FechaRegistro]],3,FALSE))&lt;HOUR($D$1),IFERROR((O$3+$D$1)-(VLOOKUP($A259&amp;TEXT(O$3,"dd/mm/yyyy")&amp;$D$2,tbReporteAsistencia[[#All],[SerialDeBusqueda]:[FechaRegistro]],3,FALSE)),""),""),""))&gt;$I$1,1,0),"")</f>
        <v/>
      </c>
      <c r="P259" s="29" t="str">
        <f>IFERROR(IF(MINUTE(IFERROR(IF(HOUR(VLOOKUP($A259&amp;TEXT(P$3,"dd/mm/yyyy")&amp;$D$2,tbReporteAsistencia[[#All],[SerialDeBusqueda]:[FechaRegistro]],3,FALSE))&lt;HOUR($D$1),IFERROR((P$3+$D$1)-(VLOOKUP($A259&amp;TEXT(P$3,"dd/mm/yyyy")&amp;$D$2,tbReporteAsistencia[[#All],[SerialDeBusqueda]:[FechaRegistro]],3,FALSE)),""),""),""))&gt;$I$1,1,0),"")</f>
        <v/>
      </c>
      <c r="Q259" s="29" t="str">
        <f>IFERROR(IF(MINUTE(IFERROR(IF(HOUR(VLOOKUP($A259&amp;TEXT(Q$3,"dd/mm/yyyy")&amp;$D$2,tbReporteAsistencia[[#All],[SerialDeBusqueda]:[FechaRegistro]],3,FALSE))&lt;HOUR($D$1),IFERROR((Q$3+$D$1)-(VLOOKUP($A259&amp;TEXT(Q$3,"dd/mm/yyyy")&amp;$D$2,tbReporteAsistencia[[#All],[SerialDeBusqueda]:[FechaRegistro]],3,FALSE)),""),""),""))&gt;$I$1,1,0),"")</f>
        <v/>
      </c>
      <c r="R259" s="29" t="str">
        <f>IFERROR(IF(MINUTE(IFERROR(IF(HOUR(VLOOKUP($A259&amp;TEXT(R$3,"dd/mm/yyyy")&amp;$D$2,tbReporteAsistencia[[#All],[SerialDeBusqueda]:[FechaRegistro]],3,FALSE))&lt;HOUR($D$1),IFERROR((R$3+$D$1)-(VLOOKUP($A259&amp;TEXT(R$3,"dd/mm/yyyy")&amp;$D$2,tbReporteAsistencia[[#All],[SerialDeBusqueda]:[FechaRegistro]],3,FALSE)),""),""),""))&gt;$I$1,1,0),"")</f>
        <v/>
      </c>
      <c r="S259" s="29" t="str">
        <f>IFERROR(IF(MINUTE(IFERROR(IF(HOUR(VLOOKUP($A259&amp;TEXT(S$3,"dd/mm/yyyy")&amp;$D$2,tbReporteAsistencia[[#All],[SerialDeBusqueda]:[FechaRegistro]],3,FALSE))&lt;HOUR($D$1),IFERROR((S$3+$D$1)-(VLOOKUP($A259&amp;TEXT(S$3,"dd/mm/yyyy")&amp;$D$2,tbReporteAsistencia[[#All],[SerialDeBusqueda]:[FechaRegistro]],3,FALSE)),""),""),""))&gt;$I$1,1,0),"")</f>
        <v/>
      </c>
    </row>
    <row r="260" spans="1:19">
      <c r="A260" s="8">
        <f>Plantilla!A261</f>
        <v>0</v>
      </c>
      <c r="B260" s="8">
        <f>Plantilla!B261</f>
        <v>0</v>
      </c>
      <c r="C260" s="8">
        <f>Plantilla!C261</f>
        <v>0</v>
      </c>
      <c r="D260" s="29" t="str">
        <f>IFERROR(IF(MINUTE(IFERROR(IF(HOUR(VLOOKUP($A260&amp;TEXT(D$3,"dd/mm/yyyy")&amp;$D$2,tbReporteAsistencia[[#All],[SerialDeBusqueda]:[FechaRegistro]],3,FALSE))&lt;HOUR($D$1),IFERROR((D$3+$D$1)-(VLOOKUP($A260&amp;TEXT(D$3,"dd/mm/yyyy")&amp;$D$2,tbReporteAsistencia[[#All],[SerialDeBusqueda]:[FechaRegistro]],3,FALSE)),""),""),""))&gt;$I$1,1,0),"")</f>
        <v/>
      </c>
      <c r="E260" s="29" t="str">
        <f>IFERROR(IF(MINUTE(IFERROR(IF(HOUR(VLOOKUP($A260&amp;TEXT(E$3,"dd/mm/yyyy")&amp;$D$2,tbReporteAsistencia[[#All],[SerialDeBusqueda]:[FechaRegistro]],3,FALSE))&lt;HOUR($D$1),IFERROR((E$3+$D$1)-(VLOOKUP($A260&amp;TEXT(E$3,"dd/mm/yyyy")&amp;$D$2,tbReporteAsistencia[[#All],[SerialDeBusqueda]:[FechaRegistro]],3,FALSE)),""),""),""))&gt;$I$1,1,0),"")</f>
        <v/>
      </c>
      <c r="F260" s="29" t="str">
        <f>IFERROR(IF(MINUTE(IFERROR(IF(HOUR(VLOOKUP($A260&amp;TEXT(F$3,"dd/mm/yyyy")&amp;$D$2,tbReporteAsistencia[[#All],[SerialDeBusqueda]:[FechaRegistro]],3,FALSE))&lt;HOUR($D$1),IFERROR((F$3+$D$1)-(VLOOKUP($A260&amp;TEXT(F$3,"dd/mm/yyyy")&amp;$D$2,tbReporteAsistencia[[#All],[SerialDeBusqueda]:[FechaRegistro]],3,FALSE)),""),""),""))&gt;$I$1,1,0),"")</f>
        <v/>
      </c>
      <c r="G260" s="29" t="str">
        <f>IFERROR(IF(MINUTE(IFERROR(IF(HOUR(VLOOKUP($A260&amp;TEXT(G$3,"dd/mm/yyyy")&amp;$D$2,tbReporteAsistencia[[#All],[SerialDeBusqueda]:[FechaRegistro]],3,FALSE))&lt;HOUR($D$1),IFERROR((G$3+$D$1)-(VLOOKUP($A260&amp;TEXT(G$3,"dd/mm/yyyy")&amp;$D$2,tbReporteAsistencia[[#All],[SerialDeBusqueda]:[FechaRegistro]],3,FALSE)),""),""),""))&gt;$I$1,1,0),"")</f>
        <v/>
      </c>
      <c r="H260" s="29" t="str">
        <f>IFERROR(IF(MINUTE(IFERROR(IF(HOUR(VLOOKUP($A260&amp;TEXT(H$3,"dd/mm/yyyy")&amp;$D$2,tbReporteAsistencia[[#All],[SerialDeBusqueda]:[FechaRegistro]],3,FALSE))&lt;HOUR($D$1),IFERROR((H$3+$D$1)-(VLOOKUP($A260&amp;TEXT(H$3,"dd/mm/yyyy")&amp;$D$2,tbReporteAsistencia[[#All],[SerialDeBusqueda]:[FechaRegistro]],3,FALSE)),""),""),""))&gt;$I$1,1,0),"")</f>
        <v/>
      </c>
      <c r="I260" s="29" t="str">
        <f>IFERROR(IF(MINUTE(IFERROR(IF(HOUR(VLOOKUP($A260&amp;TEXT(I$3,"dd/mm/yyyy")&amp;$D$2,tbReporteAsistencia[[#All],[SerialDeBusqueda]:[FechaRegistro]],3,FALSE))&lt;HOUR($D$1),IFERROR((I$3+$D$1)-(VLOOKUP($A260&amp;TEXT(I$3,"dd/mm/yyyy")&amp;$D$2,tbReporteAsistencia[[#All],[SerialDeBusqueda]:[FechaRegistro]],3,FALSE)),""),""),""))&gt;$I$1,1,0),"")</f>
        <v/>
      </c>
      <c r="J260" s="29" t="str">
        <f>IFERROR(IF(MINUTE(IFERROR(IF(HOUR(VLOOKUP($A260&amp;TEXT(J$3,"dd/mm/yyyy")&amp;$D$2,tbReporteAsistencia[[#All],[SerialDeBusqueda]:[FechaRegistro]],3,FALSE))&lt;HOUR($D$1),IFERROR((J$3+$D$1)-(VLOOKUP($A260&amp;TEXT(J$3,"dd/mm/yyyy")&amp;$D$2,tbReporteAsistencia[[#All],[SerialDeBusqueda]:[FechaRegistro]],3,FALSE)),""),""),""))&gt;$I$1,1,0),"")</f>
        <v/>
      </c>
      <c r="K260" s="29" t="str">
        <f>IFERROR(IF(MINUTE(IFERROR(IF(HOUR(VLOOKUP($A260&amp;TEXT(K$3,"dd/mm/yyyy")&amp;$D$2,tbReporteAsistencia[[#All],[SerialDeBusqueda]:[FechaRegistro]],3,FALSE))&lt;HOUR($D$1),IFERROR((K$3+$D$1)-(VLOOKUP($A260&amp;TEXT(K$3,"dd/mm/yyyy")&amp;$D$2,tbReporteAsistencia[[#All],[SerialDeBusqueda]:[FechaRegistro]],3,FALSE)),""),""),""))&gt;$I$1,1,0),"")</f>
        <v/>
      </c>
      <c r="L260" s="29" t="str">
        <f>IFERROR(IF(MINUTE(IFERROR(IF(HOUR(VLOOKUP($A260&amp;TEXT(L$3,"dd/mm/yyyy")&amp;$D$2,tbReporteAsistencia[[#All],[SerialDeBusqueda]:[FechaRegistro]],3,FALSE))&lt;HOUR($D$1),IFERROR((L$3+$D$1)-(VLOOKUP($A260&amp;TEXT(L$3,"dd/mm/yyyy")&amp;$D$2,tbReporteAsistencia[[#All],[SerialDeBusqueda]:[FechaRegistro]],3,FALSE)),""),""),""))&gt;$I$1,1,0),"")</f>
        <v/>
      </c>
      <c r="M260" s="29" t="str">
        <f>IFERROR(IF(MINUTE(IFERROR(IF(HOUR(VLOOKUP($A260&amp;TEXT(M$3,"dd/mm/yyyy")&amp;$D$2,tbReporteAsistencia[[#All],[SerialDeBusqueda]:[FechaRegistro]],3,FALSE))&lt;HOUR($D$1),IFERROR((M$3+$D$1)-(VLOOKUP($A260&amp;TEXT(M$3,"dd/mm/yyyy")&amp;$D$2,tbReporteAsistencia[[#All],[SerialDeBusqueda]:[FechaRegistro]],3,FALSE)),""),""),""))&gt;$I$1,1,0),"")</f>
        <v/>
      </c>
      <c r="N260" s="29" t="str">
        <f>IFERROR(IF(MINUTE(IFERROR(IF(HOUR(VLOOKUP($A260&amp;TEXT(N$3,"dd/mm/yyyy")&amp;$D$2,tbReporteAsistencia[[#All],[SerialDeBusqueda]:[FechaRegistro]],3,FALSE))&lt;HOUR($D$1),IFERROR((N$3+$D$1)-(VLOOKUP($A260&amp;TEXT(N$3,"dd/mm/yyyy")&amp;$D$2,tbReporteAsistencia[[#All],[SerialDeBusqueda]:[FechaRegistro]],3,FALSE)),""),""),""))&gt;$I$1,1,0),"")</f>
        <v/>
      </c>
      <c r="O260" s="29" t="str">
        <f>IFERROR(IF(MINUTE(IFERROR(IF(HOUR(VLOOKUP($A260&amp;TEXT(O$3,"dd/mm/yyyy")&amp;$D$2,tbReporteAsistencia[[#All],[SerialDeBusqueda]:[FechaRegistro]],3,FALSE))&lt;HOUR($D$1),IFERROR((O$3+$D$1)-(VLOOKUP($A260&amp;TEXT(O$3,"dd/mm/yyyy")&amp;$D$2,tbReporteAsistencia[[#All],[SerialDeBusqueda]:[FechaRegistro]],3,FALSE)),""),""),""))&gt;$I$1,1,0),"")</f>
        <v/>
      </c>
      <c r="P260" s="29" t="str">
        <f>IFERROR(IF(MINUTE(IFERROR(IF(HOUR(VLOOKUP($A260&amp;TEXT(P$3,"dd/mm/yyyy")&amp;$D$2,tbReporteAsistencia[[#All],[SerialDeBusqueda]:[FechaRegistro]],3,FALSE))&lt;HOUR($D$1),IFERROR((P$3+$D$1)-(VLOOKUP($A260&amp;TEXT(P$3,"dd/mm/yyyy")&amp;$D$2,tbReporteAsistencia[[#All],[SerialDeBusqueda]:[FechaRegistro]],3,FALSE)),""),""),""))&gt;$I$1,1,0),"")</f>
        <v/>
      </c>
      <c r="Q260" s="29" t="str">
        <f>IFERROR(IF(MINUTE(IFERROR(IF(HOUR(VLOOKUP($A260&amp;TEXT(Q$3,"dd/mm/yyyy")&amp;$D$2,tbReporteAsistencia[[#All],[SerialDeBusqueda]:[FechaRegistro]],3,FALSE))&lt;HOUR($D$1),IFERROR((Q$3+$D$1)-(VLOOKUP($A260&amp;TEXT(Q$3,"dd/mm/yyyy")&amp;$D$2,tbReporteAsistencia[[#All],[SerialDeBusqueda]:[FechaRegistro]],3,FALSE)),""),""),""))&gt;$I$1,1,0),"")</f>
        <v/>
      </c>
      <c r="R260" s="29" t="str">
        <f>IFERROR(IF(MINUTE(IFERROR(IF(HOUR(VLOOKUP($A260&amp;TEXT(R$3,"dd/mm/yyyy")&amp;$D$2,tbReporteAsistencia[[#All],[SerialDeBusqueda]:[FechaRegistro]],3,FALSE))&lt;HOUR($D$1),IFERROR((R$3+$D$1)-(VLOOKUP($A260&amp;TEXT(R$3,"dd/mm/yyyy")&amp;$D$2,tbReporteAsistencia[[#All],[SerialDeBusqueda]:[FechaRegistro]],3,FALSE)),""),""),""))&gt;$I$1,1,0),"")</f>
        <v/>
      </c>
      <c r="S260" s="29" t="str">
        <f>IFERROR(IF(MINUTE(IFERROR(IF(HOUR(VLOOKUP($A260&amp;TEXT(S$3,"dd/mm/yyyy")&amp;$D$2,tbReporteAsistencia[[#All],[SerialDeBusqueda]:[FechaRegistro]],3,FALSE))&lt;HOUR($D$1),IFERROR((S$3+$D$1)-(VLOOKUP($A260&amp;TEXT(S$3,"dd/mm/yyyy")&amp;$D$2,tbReporteAsistencia[[#All],[SerialDeBusqueda]:[FechaRegistro]],3,FALSE)),""),""),""))&gt;$I$1,1,0),"")</f>
        <v/>
      </c>
    </row>
    <row r="261" spans="1:19">
      <c r="A261" s="8">
        <f>Plantilla!A262</f>
        <v>0</v>
      </c>
      <c r="B261" s="8">
        <f>Plantilla!B262</f>
        <v>0</v>
      </c>
      <c r="C261" s="8">
        <f>Plantilla!C262</f>
        <v>0</v>
      </c>
      <c r="D261" s="29" t="str">
        <f>IFERROR(IF(MINUTE(IFERROR(IF(HOUR(VLOOKUP($A261&amp;TEXT(D$3,"dd/mm/yyyy")&amp;$D$2,tbReporteAsistencia[[#All],[SerialDeBusqueda]:[FechaRegistro]],3,FALSE))&lt;HOUR($D$1),IFERROR((D$3+$D$1)-(VLOOKUP($A261&amp;TEXT(D$3,"dd/mm/yyyy")&amp;$D$2,tbReporteAsistencia[[#All],[SerialDeBusqueda]:[FechaRegistro]],3,FALSE)),""),""),""))&gt;$I$1,1,0),"")</f>
        <v/>
      </c>
      <c r="E261" s="29" t="str">
        <f>IFERROR(IF(MINUTE(IFERROR(IF(HOUR(VLOOKUP($A261&amp;TEXT(E$3,"dd/mm/yyyy")&amp;$D$2,tbReporteAsistencia[[#All],[SerialDeBusqueda]:[FechaRegistro]],3,FALSE))&lt;HOUR($D$1),IFERROR((E$3+$D$1)-(VLOOKUP($A261&amp;TEXT(E$3,"dd/mm/yyyy")&amp;$D$2,tbReporteAsistencia[[#All],[SerialDeBusqueda]:[FechaRegistro]],3,FALSE)),""),""),""))&gt;$I$1,1,0),"")</f>
        <v/>
      </c>
      <c r="F261" s="29" t="str">
        <f>IFERROR(IF(MINUTE(IFERROR(IF(HOUR(VLOOKUP($A261&amp;TEXT(F$3,"dd/mm/yyyy")&amp;$D$2,tbReporteAsistencia[[#All],[SerialDeBusqueda]:[FechaRegistro]],3,FALSE))&lt;HOUR($D$1),IFERROR((F$3+$D$1)-(VLOOKUP($A261&amp;TEXT(F$3,"dd/mm/yyyy")&amp;$D$2,tbReporteAsistencia[[#All],[SerialDeBusqueda]:[FechaRegistro]],3,FALSE)),""),""),""))&gt;$I$1,1,0),"")</f>
        <v/>
      </c>
      <c r="G261" s="29" t="str">
        <f>IFERROR(IF(MINUTE(IFERROR(IF(HOUR(VLOOKUP($A261&amp;TEXT(G$3,"dd/mm/yyyy")&amp;$D$2,tbReporteAsistencia[[#All],[SerialDeBusqueda]:[FechaRegistro]],3,FALSE))&lt;HOUR($D$1),IFERROR((G$3+$D$1)-(VLOOKUP($A261&amp;TEXT(G$3,"dd/mm/yyyy")&amp;$D$2,tbReporteAsistencia[[#All],[SerialDeBusqueda]:[FechaRegistro]],3,FALSE)),""),""),""))&gt;$I$1,1,0),"")</f>
        <v/>
      </c>
      <c r="H261" s="29" t="str">
        <f>IFERROR(IF(MINUTE(IFERROR(IF(HOUR(VLOOKUP($A261&amp;TEXT(H$3,"dd/mm/yyyy")&amp;$D$2,tbReporteAsistencia[[#All],[SerialDeBusqueda]:[FechaRegistro]],3,FALSE))&lt;HOUR($D$1),IFERROR((H$3+$D$1)-(VLOOKUP($A261&amp;TEXT(H$3,"dd/mm/yyyy")&amp;$D$2,tbReporteAsistencia[[#All],[SerialDeBusqueda]:[FechaRegistro]],3,FALSE)),""),""),""))&gt;$I$1,1,0),"")</f>
        <v/>
      </c>
      <c r="I261" s="29" t="str">
        <f>IFERROR(IF(MINUTE(IFERROR(IF(HOUR(VLOOKUP($A261&amp;TEXT(I$3,"dd/mm/yyyy")&amp;$D$2,tbReporteAsistencia[[#All],[SerialDeBusqueda]:[FechaRegistro]],3,FALSE))&lt;HOUR($D$1),IFERROR((I$3+$D$1)-(VLOOKUP($A261&amp;TEXT(I$3,"dd/mm/yyyy")&amp;$D$2,tbReporteAsistencia[[#All],[SerialDeBusqueda]:[FechaRegistro]],3,FALSE)),""),""),""))&gt;$I$1,1,0),"")</f>
        <v/>
      </c>
      <c r="J261" s="29" t="str">
        <f>IFERROR(IF(MINUTE(IFERROR(IF(HOUR(VLOOKUP($A261&amp;TEXT(J$3,"dd/mm/yyyy")&amp;$D$2,tbReporteAsistencia[[#All],[SerialDeBusqueda]:[FechaRegistro]],3,FALSE))&lt;HOUR($D$1),IFERROR((J$3+$D$1)-(VLOOKUP($A261&amp;TEXT(J$3,"dd/mm/yyyy")&amp;$D$2,tbReporteAsistencia[[#All],[SerialDeBusqueda]:[FechaRegistro]],3,FALSE)),""),""),""))&gt;$I$1,1,0),"")</f>
        <v/>
      </c>
      <c r="K261" s="29" t="str">
        <f>IFERROR(IF(MINUTE(IFERROR(IF(HOUR(VLOOKUP($A261&amp;TEXT(K$3,"dd/mm/yyyy")&amp;$D$2,tbReporteAsistencia[[#All],[SerialDeBusqueda]:[FechaRegistro]],3,FALSE))&lt;HOUR($D$1),IFERROR((K$3+$D$1)-(VLOOKUP($A261&amp;TEXT(K$3,"dd/mm/yyyy")&amp;$D$2,tbReporteAsistencia[[#All],[SerialDeBusqueda]:[FechaRegistro]],3,FALSE)),""),""),""))&gt;$I$1,1,0),"")</f>
        <v/>
      </c>
      <c r="L261" s="29" t="str">
        <f>IFERROR(IF(MINUTE(IFERROR(IF(HOUR(VLOOKUP($A261&amp;TEXT(L$3,"dd/mm/yyyy")&amp;$D$2,tbReporteAsistencia[[#All],[SerialDeBusqueda]:[FechaRegistro]],3,FALSE))&lt;HOUR($D$1),IFERROR((L$3+$D$1)-(VLOOKUP($A261&amp;TEXT(L$3,"dd/mm/yyyy")&amp;$D$2,tbReporteAsistencia[[#All],[SerialDeBusqueda]:[FechaRegistro]],3,FALSE)),""),""),""))&gt;$I$1,1,0),"")</f>
        <v/>
      </c>
      <c r="M261" s="29" t="str">
        <f>IFERROR(IF(MINUTE(IFERROR(IF(HOUR(VLOOKUP($A261&amp;TEXT(M$3,"dd/mm/yyyy")&amp;$D$2,tbReporteAsistencia[[#All],[SerialDeBusqueda]:[FechaRegistro]],3,FALSE))&lt;HOUR($D$1),IFERROR((M$3+$D$1)-(VLOOKUP($A261&amp;TEXT(M$3,"dd/mm/yyyy")&amp;$D$2,tbReporteAsistencia[[#All],[SerialDeBusqueda]:[FechaRegistro]],3,FALSE)),""),""),""))&gt;$I$1,1,0),"")</f>
        <v/>
      </c>
      <c r="N261" s="29" t="str">
        <f>IFERROR(IF(MINUTE(IFERROR(IF(HOUR(VLOOKUP($A261&amp;TEXT(N$3,"dd/mm/yyyy")&amp;$D$2,tbReporteAsistencia[[#All],[SerialDeBusqueda]:[FechaRegistro]],3,FALSE))&lt;HOUR($D$1),IFERROR((N$3+$D$1)-(VLOOKUP($A261&amp;TEXT(N$3,"dd/mm/yyyy")&amp;$D$2,tbReporteAsistencia[[#All],[SerialDeBusqueda]:[FechaRegistro]],3,FALSE)),""),""),""))&gt;$I$1,1,0),"")</f>
        <v/>
      </c>
      <c r="O261" s="29" t="str">
        <f>IFERROR(IF(MINUTE(IFERROR(IF(HOUR(VLOOKUP($A261&amp;TEXT(O$3,"dd/mm/yyyy")&amp;$D$2,tbReporteAsistencia[[#All],[SerialDeBusqueda]:[FechaRegistro]],3,FALSE))&lt;HOUR($D$1),IFERROR((O$3+$D$1)-(VLOOKUP($A261&amp;TEXT(O$3,"dd/mm/yyyy")&amp;$D$2,tbReporteAsistencia[[#All],[SerialDeBusqueda]:[FechaRegistro]],3,FALSE)),""),""),""))&gt;$I$1,1,0),"")</f>
        <v/>
      </c>
      <c r="P261" s="29" t="str">
        <f>IFERROR(IF(MINUTE(IFERROR(IF(HOUR(VLOOKUP($A261&amp;TEXT(P$3,"dd/mm/yyyy")&amp;$D$2,tbReporteAsistencia[[#All],[SerialDeBusqueda]:[FechaRegistro]],3,FALSE))&lt;HOUR($D$1),IFERROR((P$3+$D$1)-(VLOOKUP($A261&amp;TEXT(P$3,"dd/mm/yyyy")&amp;$D$2,tbReporteAsistencia[[#All],[SerialDeBusqueda]:[FechaRegistro]],3,FALSE)),""),""),""))&gt;$I$1,1,0),"")</f>
        <v/>
      </c>
      <c r="Q261" s="29" t="str">
        <f>IFERROR(IF(MINUTE(IFERROR(IF(HOUR(VLOOKUP($A261&amp;TEXT(Q$3,"dd/mm/yyyy")&amp;$D$2,tbReporteAsistencia[[#All],[SerialDeBusqueda]:[FechaRegistro]],3,FALSE))&lt;HOUR($D$1),IFERROR((Q$3+$D$1)-(VLOOKUP($A261&amp;TEXT(Q$3,"dd/mm/yyyy")&amp;$D$2,tbReporteAsistencia[[#All],[SerialDeBusqueda]:[FechaRegistro]],3,FALSE)),""),""),""))&gt;$I$1,1,0),"")</f>
        <v/>
      </c>
      <c r="R261" s="29" t="str">
        <f>IFERROR(IF(MINUTE(IFERROR(IF(HOUR(VLOOKUP($A261&amp;TEXT(R$3,"dd/mm/yyyy")&amp;$D$2,tbReporteAsistencia[[#All],[SerialDeBusqueda]:[FechaRegistro]],3,FALSE))&lt;HOUR($D$1),IFERROR((R$3+$D$1)-(VLOOKUP($A261&amp;TEXT(R$3,"dd/mm/yyyy")&amp;$D$2,tbReporteAsistencia[[#All],[SerialDeBusqueda]:[FechaRegistro]],3,FALSE)),""),""),""))&gt;$I$1,1,0),"")</f>
        <v/>
      </c>
      <c r="S261" s="29" t="str">
        <f>IFERROR(IF(MINUTE(IFERROR(IF(HOUR(VLOOKUP($A261&amp;TEXT(S$3,"dd/mm/yyyy")&amp;$D$2,tbReporteAsistencia[[#All],[SerialDeBusqueda]:[FechaRegistro]],3,FALSE))&lt;HOUR($D$1),IFERROR((S$3+$D$1)-(VLOOKUP($A261&amp;TEXT(S$3,"dd/mm/yyyy")&amp;$D$2,tbReporteAsistencia[[#All],[SerialDeBusqueda]:[FechaRegistro]],3,FALSE)),""),""),""))&gt;$I$1,1,0),"")</f>
        <v/>
      </c>
    </row>
    <row r="262" spans="1:19">
      <c r="A262" s="8">
        <f>Plantilla!A263</f>
        <v>0</v>
      </c>
      <c r="B262" s="8">
        <f>Plantilla!B263</f>
        <v>0</v>
      </c>
      <c r="C262" s="8">
        <f>Plantilla!C263</f>
        <v>0</v>
      </c>
      <c r="D262" s="29" t="str">
        <f>IFERROR(IF(MINUTE(IFERROR(IF(HOUR(VLOOKUP($A262&amp;TEXT(D$3,"dd/mm/yyyy")&amp;$D$2,tbReporteAsistencia[[#All],[SerialDeBusqueda]:[FechaRegistro]],3,FALSE))&lt;HOUR($D$1),IFERROR((D$3+$D$1)-(VLOOKUP($A262&amp;TEXT(D$3,"dd/mm/yyyy")&amp;$D$2,tbReporteAsistencia[[#All],[SerialDeBusqueda]:[FechaRegistro]],3,FALSE)),""),""),""))&gt;$I$1,1,0),"")</f>
        <v/>
      </c>
      <c r="E262" s="29" t="str">
        <f>IFERROR(IF(MINUTE(IFERROR(IF(HOUR(VLOOKUP($A262&amp;TEXT(E$3,"dd/mm/yyyy")&amp;$D$2,tbReporteAsistencia[[#All],[SerialDeBusqueda]:[FechaRegistro]],3,FALSE))&lt;HOUR($D$1),IFERROR((E$3+$D$1)-(VLOOKUP($A262&amp;TEXT(E$3,"dd/mm/yyyy")&amp;$D$2,tbReporteAsistencia[[#All],[SerialDeBusqueda]:[FechaRegistro]],3,FALSE)),""),""),""))&gt;$I$1,1,0),"")</f>
        <v/>
      </c>
      <c r="F262" s="29" t="str">
        <f>IFERROR(IF(MINUTE(IFERROR(IF(HOUR(VLOOKUP($A262&amp;TEXT(F$3,"dd/mm/yyyy")&amp;$D$2,tbReporteAsistencia[[#All],[SerialDeBusqueda]:[FechaRegistro]],3,FALSE))&lt;HOUR($D$1),IFERROR((F$3+$D$1)-(VLOOKUP($A262&amp;TEXT(F$3,"dd/mm/yyyy")&amp;$D$2,tbReporteAsistencia[[#All],[SerialDeBusqueda]:[FechaRegistro]],3,FALSE)),""),""),""))&gt;$I$1,1,0),"")</f>
        <v/>
      </c>
      <c r="G262" s="29" t="str">
        <f>IFERROR(IF(MINUTE(IFERROR(IF(HOUR(VLOOKUP($A262&amp;TEXT(G$3,"dd/mm/yyyy")&amp;$D$2,tbReporteAsistencia[[#All],[SerialDeBusqueda]:[FechaRegistro]],3,FALSE))&lt;HOUR($D$1),IFERROR((G$3+$D$1)-(VLOOKUP($A262&amp;TEXT(G$3,"dd/mm/yyyy")&amp;$D$2,tbReporteAsistencia[[#All],[SerialDeBusqueda]:[FechaRegistro]],3,FALSE)),""),""),""))&gt;$I$1,1,0),"")</f>
        <v/>
      </c>
      <c r="H262" s="29" t="str">
        <f>IFERROR(IF(MINUTE(IFERROR(IF(HOUR(VLOOKUP($A262&amp;TEXT(H$3,"dd/mm/yyyy")&amp;$D$2,tbReporteAsistencia[[#All],[SerialDeBusqueda]:[FechaRegistro]],3,FALSE))&lt;HOUR($D$1),IFERROR((H$3+$D$1)-(VLOOKUP($A262&amp;TEXT(H$3,"dd/mm/yyyy")&amp;$D$2,tbReporteAsistencia[[#All],[SerialDeBusqueda]:[FechaRegistro]],3,FALSE)),""),""),""))&gt;$I$1,1,0),"")</f>
        <v/>
      </c>
      <c r="I262" s="29" t="str">
        <f>IFERROR(IF(MINUTE(IFERROR(IF(HOUR(VLOOKUP($A262&amp;TEXT(I$3,"dd/mm/yyyy")&amp;$D$2,tbReporteAsistencia[[#All],[SerialDeBusqueda]:[FechaRegistro]],3,FALSE))&lt;HOUR($D$1),IFERROR((I$3+$D$1)-(VLOOKUP($A262&amp;TEXT(I$3,"dd/mm/yyyy")&amp;$D$2,tbReporteAsistencia[[#All],[SerialDeBusqueda]:[FechaRegistro]],3,FALSE)),""),""),""))&gt;$I$1,1,0),"")</f>
        <v/>
      </c>
      <c r="J262" s="29" t="str">
        <f>IFERROR(IF(MINUTE(IFERROR(IF(HOUR(VLOOKUP($A262&amp;TEXT(J$3,"dd/mm/yyyy")&amp;$D$2,tbReporteAsistencia[[#All],[SerialDeBusqueda]:[FechaRegistro]],3,FALSE))&lt;HOUR($D$1),IFERROR((J$3+$D$1)-(VLOOKUP($A262&amp;TEXT(J$3,"dd/mm/yyyy")&amp;$D$2,tbReporteAsistencia[[#All],[SerialDeBusqueda]:[FechaRegistro]],3,FALSE)),""),""),""))&gt;$I$1,1,0),"")</f>
        <v/>
      </c>
      <c r="K262" s="29" t="str">
        <f>IFERROR(IF(MINUTE(IFERROR(IF(HOUR(VLOOKUP($A262&amp;TEXT(K$3,"dd/mm/yyyy")&amp;$D$2,tbReporteAsistencia[[#All],[SerialDeBusqueda]:[FechaRegistro]],3,FALSE))&lt;HOUR($D$1),IFERROR((K$3+$D$1)-(VLOOKUP($A262&amp;TEXT(K$3,"dd/mm/yyyy")&amp;$D$2,tbReporteAsistencia[[#All],[SerialDeBusqueda]:[FechaRegistro]],3,FALSE)),""),""),""))&gt;$I$1,1,0),"")</f>
        <v/>
      </c>
      <c r="L262" s="29" t="str">
        <f>IFERROR(IF(MINUTE(IFERROR(IF(HOUR(VLOOKUP($A262&amp;TEXT(L$3,"dd/mm/yyyy")&amp;$D$2,tbReporteAsistencia[[#All],[SerialDeBusqueda]:[FechaRegistro]],3,FALSE))&lt;HOUR($D$1),IFERROR((L$3+$D$1)-(VLOOKUP($A262&amp;TEXT(L$3,"dd/mm/yyyy")&amp;$D$2,tbReporteAsistencia[[#All],[SerialDeBusqueda]:[FechaRegistro]],3,FALSE)),""),""),""))&gt;$I$1,1,0),"")</f>
        <v/>
      </c>
      <c r="M262" s="29" t="str">
        <f>IFERROR(IF(MINUTE(IFERROR(IF(HOUR(VLOOKUP($A262&amp;TEXT(M$3,"dd/mm/yyyy")&amp;$D$2,tbReporteAsistencia[[#All],[SerialDeBusqueda]:[FechaRegistro]],3,FALSE))&lt;HOUR($D$1),IFERROR((M$3+$D$1)-(VLOOKUP($A262&amp;TEXT(M$3,"dd/mm/yyyy")&amp;$D$2,tbReporteAsistencia[[#All],[SerialDeBusqueda]:[FechaRegistro]],3,FALSE)),""),""),""))&gt;$I$1,1,0),"")</f>
        <v/>
      </c>
      <c r="N262" s="29" t="str">
        <f>IFERROR(IF(MINUTE(IFERROR(IF(HOUR(VLOOKUP($A262&amp;TEXT(N$3,"dd/mm/yyyy")&amp;$D$2,tbReporteAsistencia[[#All],[SerialDeBusqueda]:[FechaRegistro]],3,FALSE))&lt;HOUR($D$1),IFERROR((N$3+$D$1)-(VLOOKUP($A262&amp;TEXT(N$3,"dd/mm/yyyy")&amp;$D$2,tbReporteAsistencia[[#All],[SerialDeBusqueda]:[FechaRegistro]],3,FALSE)),""),""),""))&gt;$I$1,1,0),"")</f>
        <v/>
      </c>
      <c r="O262" s="29" t="str">
        <f>IFERROR(IF(MINUTE(IFERROR(IF(HOUR(VLOOKUP($A262&amp;TEXT(O$3,"dd/mm/yyyy")&amp;$D$2,tbReporteAsistencia[[#All],[SerialDeBusqueda]:[FechaRegistro]],3,FALSE))&lt;HOUR($D$1),IFERROR((O$3+$D$1)-(VLOOKUP($A262&amp;TEXT(O$3,"dd/mm/yyyy")&amp;$D$2,tbReporteAsistencia[[#All],[SerialDeBusqueda]:[FechaRegistro]],3,FALSE)),""),""),""))&gt;$I$1,1,0),"")</f>
        <v/>
      </c>
      <c r="P262" s="29" t="str">
        <f>IFERROR(IF(MINUTE(IFERROR(IF(HOUR(VLOOKUP($A262&amp;TEXT(P$3,"dd/mm/yyyy")&amp;$D$2,tbReporteAsistencia[[#All],[SerialDeBusqueda]:[FechaRegistro]],3,FALSE))&lt;HOUR($D$1),IFERROR((P$3+$D$1)-(VLOOKUP($A262&amp;TEXT(P$3,"dd/mm/yyyy")&amp;$D$2,tbReporteAsistencia[[#All],[SerialDeBusqueda]:[FechaRegistro]],3,FALSE)),""),""),""))&gt;$I$1,1,0),"")</f>
        <v/>
      </c>
      <c r="Q262" s="29" t="str">
        <f>IFERROR(IF(MINUTE(IFERROR(IF(HOUR(VLOOKUP($A262&amp;TEXT(Q$3,"dd/mm/yyyy")&amp;$D$2,tbReporteAsistencia[[#All],[SerialDeBusqueda]:[FechaRegistro]],3,FALSE))&lt;HOUR($D$1),IFERROR((Q$3+$D$1)-(VLOOKUP($A262&amp;TEXT(Q$3,"dd/mm/yyyy")&amp;$D$2,tbReporteAsistencia[[#All],[SerialDeBusqueda]:[FechaRegistro]],3,FALSE)),""),""),""))&gt;$I$1,1,0),"")</f>
        <v/>
      </c>
      <c r="R262" s="29" t="str">
        <f>IFERROR(IF(MINUTE(IFERROR(IF(HOUR(VLOOKUP($A262&amp;TEXT(R$3,"dd/mm/yyyy")&amp;$D$2,tbReporteAsistencia[[#All],[SerialDeBusqueda]:[FechaRegistro]],3,FALSE))&lt;HOUR($D$1),IFERROR((R$3+$D$1)-(VLOOKUP($A262&amp;TEXT(R$3,"dd/mm/yyyy")&amp;$D$2,tbReporteAsistencia[[#All],[SerialDeBusqueda]:[FechaRegistro]],3,FALSE)),""),""),""))&gt;$I$1,1,0),"")</f>
        <v/>
      </c>
      <c r="S262" s="29" t="str">
        <f>IFERROR(IF(MINUTE(IFERROR(IF(HOUR(VLOOKUP($A262&amp;TEXT(S$3,"dd/mm/yyyy")&amp;$D$2,tbReporteAsistencia[[#All],[SerialDeBusqueda]:[FechaRegistro]],3,FALSE))&lt;HOUR($D$1),IFERROR((S$3+$D$1)-(VLOOKUP($A262&amp;TEXT(S$3,"dd/mm/yyyy")&amp;$D$2,tbReporteAsistencia[[#All],[SerialDeBusqueda]:[FechaRegistro]],3,FALSE)),""),""),""))&gt;$I$1,1,0),"")</f>
        <v/>
      </c>
    </row>
    <row r="263" spans="1:19">
      <c r="A263" s="8">
        <f>Plantilla!A264</f>
        <v>0</v>
      </c>
      <c r="B263" s="8">
        <f>Plantilla!B264</f>
        <v>0</v>
      </c>
      <c r="C263" s="8">
        <f>Plantilla!C264</f>
        <v>0</v>
      </c>
      <c r="D263" s="29" t="str">
        <f>IFERROR(IF(MINUTE(IFERROR(IF(HOUR(VLOOKUP($A263&amp;TEXT(D$3,"dd/mm/yyyy")&amp;$D$2,tbReporteAsistencia[[#All],[SerialDeBusqueda]:[FechaRegistro]],3,FALSE))&lt;HOUR($D$1),IFERROR((D$3+$D$1)-(VLOOKUP($A263&amp;TEXT(D$3,"dd/mm/yyyy")&amp;$D$2,tbReporteAsistencia[[#All],[SerialDeBusqueda]:[FechaRegistro]],3,FALSE)),""),""),""))&gt;$I$1,1,0),"")</f>
        <v/>
      </c>
      <c r="E263" s="29" t="str">
        <f>IFERROR(IF(MINUTE(IFERROR(IF(HOUR(VLOOKUP($A263&amp;TEXT(E$3,"dd/mm/yyyy")&amp;$D$2,tbReporteAsistencia[[#All],[SerialDeBusqueda]:[FechaRegistro]],3,FALSE))&lt;HOUR($D$1),IFERROR((E$3+$D$1)-(VLOOKUP($A263&amp;TEXT(E$3,"dd/mm/yyyy")&amp;$D$2,tbReporteAsistencia[[#All],[SerialDeBusqueda]:[FechaRegistro]],3,FALSE)),""),""),""))&gt;$I$1,1,0),"")</f>
        <v/>
      </c>
      <c r="F263" s="29" t="str">
        <f>IFERROR(IF(MINUTE(IFERROR(IF(HOUR(VLOOKUP($A263&amp;TEXT(F$3,"dd/mm/yyyy")&amp;$D$2,tbReporteAsistencia[[#All],[SerialDeBusqueda]:[FechaRegistro]],3,FALSE))&lt;HOUR($D$1),IFERROR((F$3+$D$1)-(VLOOKUP($A263&amp;TEXT(F$3,"dd/mm/yyyy")&amp;$D$2,tbReporteAsistencia[[#All],[SerialDeBusqueda]:[FechaRegistro]],3,FALSE)),""),""),""))&gt;$I$1,1,0),"")</f>
        <v/>
      </c>
      <c r="G263" s="29" t="str">
        <f>IFERROR(IF(MINUTE(IFERROR(IF(HOUR(VLOOKUP($A263&amp;TEXT(G$3,"dd/mm/yyyy")&amp;$D$2,tbReporteAsistencia[[#All],[SerialDeBusqueda]:[FechaRegistro]],3,FALSE))&lt;HOUR($D$1),IFERROR((G$3+$D$1)-(VLOOKUP($A263&amp;TEXT(G$3,"dd/mm/yyyy")&amp;$D$2,tbReporteAsistencia[[#All],[SerialDeBusqueda]:[FechaRegistro]],3,FALSE)),""),""),""))&gt;$I$1,1,0),"")</f>
        <v/>
      </c>
      <c r="H263" s="29" t="str">
        <f>IFERROR(IF(MINUTE(IFERROR(IF(HOUR(VLOOKUP($A263&amp;TEXT(H$3,"dd/mm/yyyy")&amp;$D$2,tbReporteAsistencia[[#All],[SerialDeBusqueda]:[FechaRegistro]],3,FALSE))&lt;HOUR($D$1),IFERROR((H$3+$D$1)-(VLOOKUP($A263&amp;TEXT(H$3,"dd/mm/yyyy")&amp;$D$2,tbReporteAsistencia[[#All],[SerialDeBusqueda]:[FechaRegistro]],3,FALSE)),""),""),""))&gt;$I$1,1,0),"")</f>
        <v/>
      </c>
      <c r="I263" s="29" t="str">
        <f>IFERROR(IF(MINUTE(IFERROR(IF(HOUR(VLOOKUP($A263&amp;TEXT(I$3,"dd/mm/yyyy")&amp;$D$2,tbReporteAsistencia[[#All],[SerialDeBusqueda]:[FechaRegistro]],3,FALSE))&lt;HOUR($D$1),IFERROR((I$3+$D$1)-(VLOOKUP($A263&amp;TEXT(I$3,"dd/mm/yyyy")&amp;$D$2,tbReporteAsistencia[[#All],[SerialDeBusqueda]:[FechaRegistro]],3,FALSE)),""),""),""))&gt;$I$1,1,0),"")</f>
        <v/>
      </c>
      <c r="J263" s="29" t="str">
        <f>IFERROR(IF(MINUTE(IFERROR(IF(HOUR(VLOOKUP($A263&amp;TEXT(J$3,"dd/mm/yyyy")&amp;$D$2,tbReporteAsistencia[[#All],[SerialDeBusqueda]:[FechaRegistro]],3,FALSE))&lt;HOUR($D$1),IFERROR((J$3+$D$1)-(VLOOKUP($A263&amp;TEXT(J$3,"dd/mm/yyyy")&amp;$D$2,tbReporteAsistencia[[#All],[SerialDeBusqueda]:[FechaRegistro]],3,FALSE)),""),""),""))&gt;$I$1,1,0),"")</f>
        <v/>
      </c>
      <c r="K263" s="29" t="str">
        <f>IFERROR(IF(MINUTE(IFERROR(IF(HOUR(VLOOKUP($A263&amp;TEXT(K$3,"dd/mm/yyyy")&amp;$D$2,tbReporteAsistencia[[#All],[SerialDeBusqueda]:[FechaRegistro]],3,FALSE))&lt;HOUR($D$1),IFERROR((K$3+$D$1)-(VLOOKUP($A263&amp;TEXT(K$3,"dd/mm/yyyy")&amp;$D$2,tbReporteAsistencia[[#All],[SerialDeBusqueda]:[FechaRegistro]],3,FALSE)),""),""),""))&gt;$I$1,1,0),"")</f>
        <v/>
      </c>
      <c r="L263" s="29" t="str">
        <f>IFERROR(IF(MINUTE(IFERROR(IF(HOUR(VLOOKUP($A263&amp;TEXT(L$3,"dd/mm/yyyy")&amp;$D$2,tbReporteAsistencia[[#All],[SerialDeBusqueda]:[FechaRegistro]],3,FALSE))&lt;HOUR($D$1),IFERROR((L$3+$D$1)-(VLOOKUP($A263&amp;TEXT(L$3,"dd/mm/yyyy")&amp;$D$2,tbReporteAsistencia[[#All],[SerialDeBusqueda]:[FechaRegistro]],3,FALSE)),""),""),""))&gt;$I$1,1,0),"")</f>
        <v/>
      </c>
      <c r="M263" s="29" t="str">
        <f>IFERROR(IF(MINUTE(IFERROR(IF(HOUR(VLOOKUP($A263&amp;TEXT(M$3,"dd/mm/yyyy")&amp;$D$2,tbReporteAsistencia[[#All],[SerialDeBusqueda]:[FechaRegistro]],3,FALSE))&lt;HOUR($D$1),IFERROR((M$3+$D$1)-(VLOOKUP($A263&amp;TEXT(M$3,"dd/mm/yyyy")&amp;$D$2,tbReporteAsistencia[[#All],[SerialDeBusqueda]:[FechaRegistro]],3,FALSE)),""),""),""))&gt;$I$1,1,0),"")</f>
        <v/>
      </c>
      <c r="N263" s="29" t="str">
        <f>IFERROR(IF(MINUTE(IFERROR(IF(HOUR(VLOOKUP($A263&amp;TEXT(N$3,"dd/mm/yyyy")&amp;$D$2,tbReporteAsistencia[[#All],[SerialDeBusqueda]:[FechaRegistro]],3,FALSE))&lt;HOUR($D$1),IFERROR((N$3+$D$1)-(VLOOKUP($A263&amp;TEXT(N$3,"dd/mm/yyyy")&amp;$D$2,tbReporteAsistencia[[#All],[SerialDeBusqueda]:[FechaRegistro]],3,FALSE)),""),""),""))&gt;$I$1,1,0),"")</f>
        <v/>
      </c>
      <c r="O263" s="29" t="str">
        <f>IFERROR(IF(MINUTE(IFERROR(IF(HOUR(VLOOKUP($A263&amp;TEXT(O$3,"dd/mm/yyyy")&amp;$D$2,tbReporteAsistencia[[#All],[SerialDeBusqueda]:[FechaRegistro]],3,FALSE))&lt;HOUR($D$1),IFERROR((O$3+$D$1)-(VLOOKUP($A263&amp;TEXT(O$3,"dd/mm/yyyy")&amp;$D$2,tbReporteAsistencia[[#All],[SerialDeBusqueda]:[FechaRegistro]],3,FALSE)),""),""),""))&gt;$I$1,1,0),"")</f>
        <v/>
      </c>
      <c r="P263" s="29" t="str">
        <f>IFERROR(IF(MINUTE(IFERROR(IF(HOUR(VLOOKUP($A263&amp;TEXT(P$3,"dd/mm/yyyy")&amp;$D$2,tbReporteAsistencia[[#All],[SerialDeBusqueda]:[FechaRegistro]],3,FALSE))&lt;HOUR($D$1),IFERROR((P$3+$D$1)-(VLOOKUP($A263&amp;TEXT(P$3,"dd/mm/yyyy")&amp;$D$2,tbReporteAsistencia[[#All],[SerialDeBusqueda]:[FechaRegistro]],3,FALSE)),""),""),""))&gt;$I$1,1,0),"")</f>
        <v/>
      </c>
      <c r="Q263" s="29" t="str">
        <f>IFERROR(IF(MINUTE(IFERROR(IF(HOUR(VLOOKUP($A263&amp;TEXT(Q$3,"dd/mm/yyyy")&amp;$D$2,tbReporteAsistencia[[#All],[SerialDeBusqueda]:[FechaRegistro]],3,FALSE))&lt;HOUR($D$1),IFERROR((Q$3+$D$1)-(VLOOKUP($A263&amp;TEXT(Q$3,"dd/mm/yyyy")&amp;$D$2,tbReporteAsistencia[[#All],[SerialDeBusqueda]:[FechaRegistro]],3,FALSE)),""),""),""))&gt;$I$1,1,0),"")</f>
        <v/>
      </c>
      <c r="R263" s="29" t="str">
        <f>IFERROR(IF(MINUTE(IFERROR(IF(HOUR(VLOOKUP($A263&amp;TEXT(R$3,"dd/mm/yyyy")&amp;$D$2,tbReporteAsistencia[[#All],[SerialDeBusqueda]:[FechaRegistro]],3,FALSE))&lt;HOUR($D$1),IFERROR((R$3+$D$1)-(VLOOKUP($A263&amp;TEXT(R$3,"dd/mm/yyyy")&amp;$D$2,tbReporteAsistencia[[#All],[SerialDeBusqueda]:[FechaRegistro]],3,FALSE)),""),""),""))&gt;$I$1,1,0),"")</f>
        <v/>
      </c>
      <c r="S263" s="29" t="str">
        <f>IFERROR(IF(MINUTE(IFERROR(IF(HOUR(VLOOKUP($A263&amp;TEXT(S$3,"dd/mm/yyyy")&amp;$D$2,tbReporteAsistencia[[#All],[SerialDeBusqueda]:[FechaRegistro]],3,FALSE))&lt;HOUR($D$1),IFERROR((S$3+$D$1)-(VLOOKUP($A263&amp;TEXT(S$3,"dd/mm/yyyy")&amp;$D$2,tbReporteAsistencia[[#All],[SerialDeBusqueda]:[FechaRegistro]],3,FALSE)),""),""),""))&gt;$I$1,1,0),"")</f>
        <v/>
      </c>
    </row>
    <row r="264" spans="1:19">
      <c r="A264" s="8">
        <f>Plantilla!A265</f>
        <v>0</v>
      </c>
      <c r="B264" s="8">
        <f>Plantilla!B265</f>
        <v>0</v>
      </c>
      <c r="C264" s="8">
        <f>Plantilla!C265</f>
        <v>0</v>
      </c>
      <c r="D264" s="29" t="str">
        <f>IFERROR(IF(MINUTE(IFERROR(IF(HOUR(VLOOKUP($A264&amp;TEXT(D$3,"dd/mm/yyyy")&amp;$D$2,tbReporteAsistencia[[#All],[SerialDeBusqueda]:[FechaRegistro]],3,FALSE))&lt;HOUR($D$1),IFERROR((D$3+$D$1)-(VLOOKUP($A264&amp;TEXT(D$3,"dd/mm/yyyy")&amp;$D$2,tbReporteAsistencia[[#All],[SerialDeBusqueda]:[FechaRegistro]],3,FALSE)),""),""),""))&gt;$I$1,1,0),"")</f>
        <v/>
      </c>
      <c r="E264" s="29" t="str">
        <f>IFERROR(IF(MINUTE(IFERROR(IF(HOUR(VLOOKUP($A264&amp;TEXT(E$3,"dd/mm/yyyy")&amp;$D$2,tbReporteAsistencia[[#All],[SerialDeBusqueda]:[FechaRegistro]],3,FALSE))&lt;HOUR($D$1),IFERROR((E$3+$D$1)-(VLOOKUP($A264&amp;TEXT(E$3,"dd/mm/yyyy")&amp;$D$2,tbReporteAsistencia[[#All],[SerialDeBusqueda]:[FechaRegistro]],3,FALSE)),""),""),""))&gt;$I$1,1,0),"")</f>
        <v/>
      </c>
      <c r="F264" s="29" t="str">
        <f>IFERROR(IF(MINUTE(IFERROR(IF(HOUR(VLOOKUP($A264&amp;TEXT(F$3,"dd/mm/yyyy")&amp;$D$2,tbReporteAsistencia[[#All],[SerialDeBusqueda]:[FechaRegistro]],3,FALSE))&lt;HOUR($D$1),IFERROR((F$3+$D$1)-(VLOOKUP($A264&amp;TEXT(F$3,"dd/mm/yyyy")&amp;$D$2,tbReporteAsistencia[[#All],[SerialDeBusqueda]:[FechaRegistro]],3,FALSE)),""),""),""))&gt;$I$1,1,0),"")</f>
        <v/>
      </c>
      <c r="G264" s="29" t="str">
        <f>IFERROR(IF(MINUTE(IFERROR(IF(HOUR(VLOOKUP($A264&amp;TEXT(G$3,"dd/mm/yyyy")&amp;$D$2,tbReporteAsistencia[[#All],[SerialDeBusqueda]:[FechaRegistro]],3,FALSE))&lt;HOUR($D$1),IFERROR((G$3+$D$1)-(VLOOKUP($A264&amp;TEXT(G$3,"dd/mm/yyyy")&amp;$D$2,tbReporteAsistencia[[#All],[SerialDeBusqueda]:[FechaRegistro]],3,FALSE)),""),""),""))&gt;$I$1,1,0),"")</f>
        <v/>
      </c>
      <c r="H264" s="29" t="str">
        <f>IFERROR(IF(MINUTE(IFERROR(IF(HOUR(VLOOKUP($A264&amp;TEXT(H$3,"dd/mm/yyyy")&amp;$D$2,tbReporteAsistencia[[#All],[SerialDeBusqueda]:[FechaRegistro]],3,FALSE))&lt;HOUR($D$1),IFERROR((H$3+$D$1)-(VLOOKUP($A264&amp;TEXT(H$3,"dd/mm/yyyy")&amp;$D$2,tbReporteAsistencia[[#All],[SerialDeBusqueda]:[FechaRegistro]],3,FALSE)),""),""),""))&gt;$I$1,1,0),"")</f>
        <v/>
      </c>
      <c r="I264" s="29" t="str">
        <f>IFERROR(IF(MINUTE(IFERROR(IF(HOUR(VLOOKUP($A264&amp;TEXT(I$3,"dd/mm/yyyy")&amp;$D$2,tbReporteAsistencia[[#All],[SerialDeBusqueda]:[FechaRegistro]],3,FALSE))&lt;HOUR($D$1),IFERROR((I$3+$D$1)-(VLOOKUP($A264&amp;TEXT(I$3,"dd/mm/yyyy")&amp;$D$2,tbReporteAsistencia[[#All],[SerialDeBusqueda]:[FechaRegistro]],3,FALSE)),""),""),""))&gt;$I$1,1,0),"")</f>
        <v/>
      </c>
      <c r="J264" s="29" t="str">
        <f>IFERROR(IF(MINUTE(IFERROR(IF(HOUR(VLOOKUP($A264&amp;TEXT(J$3,"dd/mm/yyyy")&amp;$D$2,tbReporteAsistencia[[#All],[SerialDeBusqueda]:[FechaRegistro]],3,FALSE))&lt;HOUR($D$1),IFERROR((J$3+$D$1)-(VLOOKUP($A264&amp;TEXT(J$3,"dd/mm/yyyy")&amp;$D$2,tbReporteAsistencia[[#All],[SerialDeBusqueda]:[FechaRegistro]],3,FALSE)),""),""),""))&gt;$I$1,1,0),"")</f>
        <v/>
      </c>
      <c r="K264" s="29" t="str">
        <f>IFERROR(IF(MINUTE(IFERROR(IF(HOUR(VLOOKUP($A264&amp;TEXT(K$3,"dd/mm/yyyy")&amp;$D$2,tbReporteAsistencia[[#All],[SerialDeBusqueda]:[FechaRegistro]],3,FALSE))&lt;HOUR($D$1),IFERROR((K$3+$D$1)-(VLOOKUP($A264&amp;TEXT(K$3,"dd/mm/yyyy")&amp;$D$2,tbReporteAsistencia[[#All],[SerialDeBusqueda]:[FechaRegistro]],3,FALSE)),""),""),""))&gt;$I$1,1,0),"")</f>
        <v/>
      </c>
      <c r="L264" s="29" t="str">
        <f>IFERROR(IF(MINUTE(IFERROR(IF(HOUR(VLOOKUP($A264&amp;TEXT(L$3,"dd/mm/yyyy")&amp;$D$2,tbReporteAsistencia[[#All],[SerialDeBusqueda]:[FechaRegistro]],3,FALSE))&lt;HOUR($D$1),IFERROR((L$3+$D$1)-(VLOOKUP($A264&amp;TEXT(L$3,"dd/mm/yyyy")&amp;$D$2,tbReporteAsistencia[[#All],[SerialDeBusqueda]:[FechaRegistro]],3,FALSE)),""),""),""))&gt;$I$1,1,0),"")</f>
        <v/>
      </c>
      <c r="M264" s="29" t="str">
        <f>IFERROR(IF(MINUTE(IFERROR(IF(HOUR(VLOOKUP($A264&amp;TEXT(M$3,"dd/mm/yyyy")&amp;$D$2,tbReporteAsistencia[[#All],[SerialDeBusqueda]:[FechaRegistro]],3,FALSE))&lt;HOUR($D$1),IFERROR((M$3+$D$1)-(VLOOKUP($A264&amp;TEXT(M$3,"dd/mm/yyyy")&amp;$D$2,tbReporteAsistencia[[#All],[SerialDeBusqueda]:[FechaRegistro]],3,FALSE)),""),""),""))&gt;$I$1,1,0),"")</f>
        <v/>
      </c>
      <c r="N264" s="29" t="str">
        <f>IFERROR(IF(MINUTE(IFERROR(IF(HOUR(VLOOKUP($A264&amp;TEXT(N$3,"dd/mm/yyyy")&amp;$D$2,tbReporteAsistencia[[#All],[SerialDeBusqueda]:[FechaRegistro]],3,FALSE))&lt;HOUR($D$1),IFERROR((N$3+$D$1)-(VLOOKUP($A264&amp;TEXT(N$3,"dd/mm/yyyy")&amp;$D$2,tbReporteAsistencia[[#All],[SerialDeBusqueda]:[FechaRegistro]],3,FALSE)),""),""),""))&gt;$I$1,1,0),"")</f>
        <v/>
      </c>
      <c r="O264" s="29" t="str">
        <f>IFERROR(IF(MINUTE(IFERROR(IF(HOUR(VLOOKUP($A264&amp;TEXT(O$3,"dd/mm/yyyy")&amp;$D$2,tbReporteAsistencia[[#All],[SerialDeBusqueda]:[FechaRegistro]],3,FALSE))&lt;HOUR($D$1),IFERROR((O$3+$D$1)-(VLOOKUP($A264&amp;TEXT(O$3,"dd/mm/yyyy")&amp;$D$2,tbReporteAsistencia[[#All],[SerialDeBusqueda]:[FechaRegistro]],3,FALSE)),""),""),""))&gt;$I$1,1,0),"")</f>
        <v/>
      </c>
      <c r="P264" s="29" t="str">
        <f>IFERROR(IF(MINUTE(IFERROR(IF(HOUR(VLOOKUP($A264&amp;TEXT(P$3,"dd/mm/yyyy")&amp;$D$2,tbReporteAsistencia[[#All],[SerialDeBusqueda]:[FechaRegistro]],3,FALSE))&lt;HOUR($D$1),IFERROR((P$3+$D$1)-(VLOOKUP($A264&amp;TEXT(P$3,"dd/mm/yyyy")&amp;$D$2,tbReporteAsistencia[[#All],[SerialDeBusqueda]:[FechaRegistro]],3,FALSE)),""),""),""))&gt;$I$1,1,0),"")</f>
        <v/>
      </c>
      <c r="Q264" s="29" t="str">
        <f>IFERROR(IF(MINUTE(IFERROR(IF(HOUR(VLOOKUP($A264&amp;TEXT(Q$3,"dd/mm/yyyy")&amp;$D$2,tbReporteAsistencia[[#All],[SerialDeBusqueda]:[FechaRegistro]],3,FALSE))&lt;HOUR($D$1),IFERROR((Q$3+$D$1)-(VLOOKUP($A264&amp;TEXT(Q$3,"dd/mm/yyyy")&amp;$D$2,tbReporteAsistencia[[#All],[SerialDeBusqueda]:[FechaRegistro]],3,FALSE)),""),""),""))&gt;$I$1,1,0),"")</f>
        <v/>
      </c>
      <c r="R264" s="29" t="str">
        <f>IFERROR(IF(MINUTE(IFERROR(IF(HOUR(VLOOKUP($A264&amp;TEXT(R$3,"dd/mm/yyyy")&amp;$D$2,tbReporteAsistencia[[#All],[SerialDeBusqueda]:[FechaRegistro]],3,FALSE))&lt;HOUR($D$1),IFERROR((R$3+$D$1)-(VLOOKUP($A264&amp;TEXT(R$3,"dd/mm/yyyy")&amp;$D$2,tbReporteAsistencia[[#All],[SerialDeBusqueda]:[FechaRegistro]],3,FALSE)),""),""),""))&gt;$I$1,1,0),"")</f>
        <v/>
      </c>
      <c r="S264" s="29" t="str">
        <f>IFERROR(IF(MINUTE(IFERROR(IF(HOUR(VLOOKUP($A264&amp;TEXT(S$3,"dd/mm/yyyy")&amp;$D$2,tbReporteAsistencia[[#All],[SerialDeBusqueda]:[FechaRegistro]],3,FALSE))&lt;HOUR($D$1),IFERROR((S$3+$D$1)-(VLOOKUP($A264&amp;TEXT(S$3,"dd/mm/yyyy")&amp;$D$2,tbReporteAsistencia[[#All],[SerialDeBusqueda]:[FechaRegistro]],3,FALSE)),""),""),""))&gt;$I$1,1,0),"")</f>
        <v/>
      </c>
    </row>
    <row r="265" spans="1:19">
      <c r="A265" s="8">
        <f>Plantilla!A266</f>
        <v>0</v>
      </c>
      <c r="B265" s="8">
        <f>Plantilla!B266</f>
        <v>0</v>
      </c>
      <c r="C265" s="8">
        <f>Plantilla!C266</f>
        <v>0</v>
      </c>
      <c r="D265" s="29" t="str">
        <f>IFERROR(IF(MINUTE(IFERROR(IF(HOUR(VLOOKUP($A265&amp;TEXT(D$3,"dd/mm/yyyy")&amp;$D$2,tbReporteAsistencia[[#All],[SerialDeBusqueda]:[FechaRegistro]],3,FALSE))&lt;HOUR($D$1),IFERROR((D$3+$D$1)-(VLOOKUP($A265&amp;TEXT(D$3,"dd/mm/yyyy")&amp;$D$2,tbReporteAsistencia[[#All],[SerialDeBusqueda]:[FechaRegistro]],3,FALSE)),""),""),""))&gt;$I$1,1,0),"")</f>
        <v/>
      </c>
      <c r="E265" s="29" t="str">
        <f>IFERROR(IF(MINUTE(IFERROR(IF(HOUR(VLOOKUP($A265&amp;TEXT(E$3,"dd/mm/yyyy")&amp;$D$2,tbReporteAsistencia[[#All],[SerialDeBusqueda]:[FechaRegistro]],3,FALSE))&lt;HOUR($D$1),IFERROR((E$3+$D$1)-(VLOOKUP($A265&amp;TEXT(E$3,"dd/mm/yyyy")&amp;$D$2,tbReporteAsistencia[[#All],[SerialDeBusqueda]:[FechaRegistro]],3,FALSE)),""),""),""))&gt;$I$1,1,0),"")</f>
        <v/>
      </c>
      <c r="F265" s="29" t="str">
        <f>IFERROR(IF(MINUTE(IFERROR(IF(HOUR(VLOOKUP($A265&amp;TEXT(F$3,"dd/mm/yyyy")&amp;$D$2,tbReporteAsistencia[[#All],[SerialDeBusqueda]:[FechaRegistro]],3,FALSE))&lt;HOUR($D$1),IFERROR((F$3+$D$1)-(VLOOKUP($A265&amp;TEXT(F$3,"dd/mm/yyyy")&amp;$D$2,tbReporteAsistencia[[#All],[SerialDeBusqueda]:[FechaRegistro]],3,FALSE)),""),""),""))&gt;$I$1,1,0),"")</f>
        <v/>
      </c>
      <c r="G265" s="29" t="str">
        <f>IFERROR(IF(MINUTE(IFERROR(IF(HOUR(VLOOKUP($A265&amp;TEXT(G$3,"dd/mm/yyyy")&amp;$D$2,tbReporteAsistencia[[#All],[SerialDeBusqueda]:[FechaRegistro]],3,FALSE))&lt;HOUR($D$1),IFERROR((G$3+$D$1)-(VLOOKUP($A265&amp;TEXT(G$3,"dd/mm/yyyy")&amp;$D$2,tbReporteAsistencia[[#All],[SerialDeBusqueda]:[FechaRegistro]],3,FALSE)),""),""),""))&gt;$I$1,1,0),"")</f>
        <v/>
      </c>
      <c r="H265" s="29" t="str">
        <f>IFERROR(IF(MINUTE(IFERROR(IF(HOUR(VLOOKUP($A265&amp;TEXT(H$3,"dd/mm/yyyy")&amp;$D$2,tbReporteAsistencia[[#All],[SerialDeBusqueda]:[FechaRegistro]],3,FALSE))&lt;HOUR($D$1),IFERROR((H$3+$D$1)-(VLOOKUP($A265&amp;TEXT(H$3,"dd/mm/yyyy")&amp;$D$2,tbReporteAsistencia[[#All],[SerialDeBusqueda]:[FechaRegistro]],3,FALSE)),""),""),""))&gt;$I$1,1,0),"")</f>
        <v/>
      </c>
      <c r="I265" s="29" t="str">
        <f>IFERROR(IF(MINUTE(IFERROR(IF(HOUR(VLOOKUP($A265&amp;TEXT(I$3,"dd/mm/yyyy")&amp;$D$2,tbReporteAsistencia[[#All],[SerialDeBusqueda]:[FechaRegistro]],3,FALSE))&lt;HOUR($D$1),IFERROR((I$3+$D$1)-(VLOOKUP($A265&amp;TEXT(I$3,"dd/mm/yyyy")&amp;$D$2,tbReporteAsistencia[[#All],[SerialDeBusqueda]:[FechaRegistro]],3,FALSE)),""),""),""))&gt;$I$1,1,0),"")</f>
        <v/>
      </c>
      <c r="J265" s="29" t="str">
        <f>IFERROR(IF(MINUTE(IFERROR(IF(HOUR(VLOOKUP($A265&amp;TEXT(J$3,"dd/mm/yyyy")&amp;$D$2,tbReporteAsistencia[[#All],[SerialDeBusqueda]:[FechaRegistro]],3,FALSE))&lt;HOUR($D$1),IFERROR((J$3+$D$1)-(VLOOKUP($A265&amp;TEXT(J$3,"dd/mm/yyyy")&amp;$D$2,tbReporteAsistencia[[#All],[SerialDeBusqueda]:[FechaRegistro]],3,FALSE)),""),""),""))&gt;$I$1,1,0),"")</f>
        <v/>
      </c>
      <c r="K265" s="29" t="str">
        <f>IFERROR(IF(MINUTE(IFERROR(IF(HOUR(VLOOKUP($A265&amp;TEXT(K$3,"dd/mm/yyyy")&amp;$D$2,tbReporteAsistencia[[#All],[SerialDeBusqueda]:[FechaRegistro]],3,FALSE))&lt;HOUR($D$1),IFERROR((K$3+$D$1)-(VLOOKUP($A265&amp;TEXT(K$3,"dd/mm/yyyy")&amp;$D$2,tbReporteAsistencia[[#All],[SerialDeBusqueda]:[FechaRegistro]],3,FALSE)),""),""),""))&gt;$I$1,1,0),"")</f>
        <v/>
      </c>
      <c r="L265" s="29" t="str">
        <f>IFERROR(IF(MINUTE(IFERROR(IF(HOUR(VLOOKUP($A265&amp;TEXT(L$3,"dd/mm/yyyy")&amp;$D$2,tbReporteAsistencia[[#All],[SerialDeBusqueda]:[FechaRegistro]],3,FALSE))&lt;HOUR($D$1),IFERROR((L$3+$D$1)-(VLOOKUP($A265&amp;TEXT(L$3,"dd/mm/yyyy")&amp;$D$2,tbReporteAsistencia[[#All],[SerialDeBusqueda]:[FechaRegistro]],3,FALSE)),""),""),""))&gt;$I$1,1,0),"")</f>
        <v/>
      </c>
      <c r="M265" s="29" t="str">
        <f>IFERROR(IF(MINUTE(IFERROR(IF(HOUR(VLOOKUP($A265&amp;TEXT(M$3,"dd/mm/yyyy")&amp;$D$2,tbReporteAsistencia[[#All],[SerialDeBusqueda]:[FechaRegistro]],3,FALSE))&lt;HOUR($D$1),IFERROR((M$3+$D$1)-(VLOOKUP($A265&amp;TEXT(M$3,"dd/mm/yyyy")&amp;$D$2,tbReporteAsistencia[[#All],[SerialDeBusqueda]:[FechaRegistro]],3,FALSE)),""),""),""))&gt;$I$1,1,0),"")</f>
        <v/>
      </c>
      <c r="N265" s="29" t="str">
        <f>IFERROR(IF(MINUTE(IFERROR(IF(HOUR(VLOOKUP($A265&amp;TEXT(N$3,"dd/mm/yyyy")&amp;$D$2,tbReporteAsistencia[[#All],[SerialDeBusqueda]:[FechaRegistro]],3,FALSE))&lt;HOUR($D$1),IFERROR((N$3+$D$1)-(VLOOKUP($A265&amp;TEXT(N$3,"dd/mm/yyyy")&amp;$D$2,tbReporteAsistencia[[#All],[SerialDeBusqueda]:[FechaRegistro]],3,FALSE)),""),""),""))&gt;$I$1,1,0),"")</f>
        <v/>
      </c>
      <c r="O265" s="29" t="str">
        <f>IFERROR(IF(MINUTE(IFERROR(IF(HOUR(VLOOKUP($A265&amp;TEXT(O$3,"dd/mm/yyyy")&amp;$D$2,tbReporteAsistencia[[#All],[SerialDeBusqueda]:[FechaRegistro]],3,FALSE))&lt;HOUR($D$1),IFERROR((O$3+$D$1)-(VLOOKUP($A265&amp;TEXT(O$3,"dd/mm/yyyy")&amp;$D$2,tbReporteAsistencia[[#All],[SerialDeBusqueda]:[FechaRegistro]],3,FALSE)),""),""),""))&gt;$I$1,1,0),"")</f>
        <v/>
      </c>
      <c r="P265" s="29" t="str">
        <f>IFERROR(IF(MINUTE(IFERROR(IF(HOUR(VLOOKUP($A265&amp;TEXT(P$3,"dd/mm/yyyy")&amp;$D$2,tbReporteAsistencia[[#All],[SerialDeBusqueda]:[FechaRegistro]],3,FALSE))&lt;HOUR($D$1),IFERROR((P$3+$D$1)-(VLOOKUP($A265&amp;TEXT(P$3,"dd/mm/yyyy")&amp;$D$2,tbReporteAsistencia[[#All],[SerialDeBusqueda]:[FechaRegistro]],3,FALSE)),""),""),""))&gt;$I$1,1,0),"")</f>
        <v/>
      </c>
      <c r="Q265" s="29" t="str">
        <f>IFERROR(IF(MINUTE(IFERROR(IF(HOUR(VLOOKUP($A265&amp;TEXT(Q$3,"dd/mm/yyyy")&amp;$D$2,tbReporteAsistencia[[#All],[SerialDeBusqueda]:[FechaRegistro]],3,FALSE))&lt;HOUR($D$1),IFERROR((Q$3+$D$1)-(VLOOKUP($A265&amp;TEXT(Q$3,"dd/mm/yyyy")&amp;$D$2,tbReporteAsistencia[[#All],[SerialDeBusqueda]:[FechaRegistro]],3,FALSE)),""),""),""))&gt;$I$1,1,0),"")</f>
        <v/>
      </c>
      <c r="R265" s="29" t="str">
        <f>IFERROR(IF(MINUTE(IFERROR(IF(HOUR(VLOOKUP($A265&amp;TEXT(R$3,"dd/mm/yyyy")&amp;$D$2,tbReporteAsistencia[[#All],[SerialDeBusqueda]:[FechaRegistro]],3,FALSE))&lt;HOUR($D$1),IFERROR((R$3+$D$1)-(VLOOKUP($A265&amp;TEXT(R$3,"dd/mm/yyyy")&amp;$D$2,tbReporteAsistencia[[#All],[SerialDeBusqueda]:[FechaRegistro]],3,FALSE)),""),""),""))&gt;$I$1,1,0),"")</f>
        <v/>
      </c>
      <c r="S265" s="29" t="str">
        <f>IFERROR(IF(MINUTE(IFERROR(IF(HOUR(VLOOKUP($A265&amp;TEXT(S$3,"dd/mm/yyyy")&amp;$D$2,tbReporteAsistencia[[#All],[SerialDeBusqueda]:[FechaRegistro]],3,FALSE))&lt;HOUR($D$1),IFERROR((S$3+$D$1)-(VLOOKUP($A265&amp;TEXT(S$3,"dd/mm/yyyy")&amp;$D$2,tbReporteAsistencia[[#All],[SerialDeBusqueda]:[FechaRegistro]],3,FALSE)),""),""),""))&gt;$I$1,1,0),"")</f>
        <v/>
      </c>
    </row>
    <row r="266" spans="1:19">
      <c r="A266" s="8">
        <f>Plantilla!A267</f>
        <v>0</v>
      </c>
      <c r="B266" s="8">
        <f>Plantilla!B267</f>
        <v>0</v>
      </c>
      <c r="C266" s="8">
        <f>Plantilla!C267</f>
        <v>0</v>
      </c>
      <c r="D266" s="29" t="str">
        <f>IFERROR(IF(MINUTE(IFERROR(IF(HOUR(VLOOKUP($A266&amp;TEXT(D$3,"dd/mm/yyyy")&amp;$D$2,tbReporteAsistencia[[#All],[SerialDeBusqueda]:[FechaRegistro]],3,FALSE))&lt;HOUR($D$1),IFERROR((D$3+$D$1)-(VLOOKUP($A266&amp;TEXT(D$3,"dd/mm/yyyy")&amp;$D$2,tbReporteAsistencia[[#All],[SerialDeBusqueda]:[FechaRegistro]],3,FALSE)),""),""),""))&gt;$I$1,1,0),"")</f>
        <v/>
      </c>
      <c r="E266" s="29" t="str">
        <f>IFERROR(IF(MINUTE(IFERROR(IF(HOUR(VLOOKUP($A266&amp;TEXT(E$3,"dd/mm/yyyy")&amp;$D$2,tbReporteAsistencia[[#All],[SerialDeBusqueda]:[FechaRegistro]],3,FALSE))&lt;HOUR($D$1),IFERROR((E$3+$D$1)-(VLOOKUP($A266&amp;TEXT(E$3,"dd/mm/yyyy")&amp;$D$2,tbReporteAsistencia[[#All],[SerialDeBusqueda]:[FechaRegistro]],3,FALSE)),""),""),""))&gt;$I$1,1,0),"")</f>
        <v/>
      </c>
      <c r="F266" s="29" t="str">
        <f>IFERROR(IF(MINUTE(IFERROR(IF(HOUR(VLOOKUP($A266&amp;TEXT(F$3,"dd/mm/yyyy")&amp;$D$2,tbReporteAsistencia[[#All],[SerialDeBusqueda]:[FechaRegistro]],3,FALSE))&lt;HOUR($D$1),IFERROR((F$3+$D$1)-(VLOOKUP($A266&amp;TEXT(F$3,"dd/mm/yyyy")&amp;$D$2,tbReporteAsistencia[[#All],[SerialDeBusqueda]:[FechaRegistro]],3,FALSE)),""),""),""))&gt;$I$1,1,0),"")</f>
        <v/>
      </c>
      <c r="G266" s="29" t="str">
        <f>IFERROR(IF(MINUTE(IFERROR(IF(HOUR(VLOOKUP($A266&amp;TEXT(G$3,"dd/mm/yyyy")&amp;$D$2,tbReporteAsistencia[[#All],[SerialDeBusqueda]:[FechaRegistro]],3,FALSE))&lt;HOUR($D$1),IFERROR((G$3+$D$1)-(VLOOKUP($A266&amp;TEXT(G$3,"dd/mm/yyyy")&amp;$D$2,tbReporteAsistencia[[#All],[SerialDeBusqueda]:[FechaRegistro]],3,FALSE)),""),""),""))&gt;$I$1,1,0),"")</f>
        <v/>
      </c>
      <c r="H266" s="29" t="str">
        <f>IFERROR(IF(MINUTE(IFERROR(IF(HOUR(VLOOKUP($A266&amp;TEXT(H$3,"dd/mm/yyyy")&amp;$D$2,tbReporteAsistencia[[#All],[SerialDeBusqueda]:[FechaRegistro]],3,FALSE))&lt;HOUR($D$1),IFERROR((H$3+$D$1)-(VLOOKUP($A266&amp;TEXT(H$3,"dd/mm/yyyy")&amp;$D$2,tbReporteAsistencia[[#All],[SerialDeBusqueda]:[FechaRegistro]],3,FALSE)),""),""),""))&gt;$I$1,1,0),"")</f>
        <v/>
      </c>
      <c r="I266" s="29" t="str">
        <f>IFERROR(IF(MINUTE(IFERROR(IF(HOUR(VLOOKUP($A266&amp;TEXT(I$3,"dd/mm/yyyy")&amp;$D$2,tbReporteAsistencia[[#All],[SerialDeBusqueda]:[FechaRegistro]],3,FALSE))&lt;HOUR($D$1),IFERROR((I$3+$D$1)-(VLOOKUP($A266&amp;TEXT(I$3,"dd/mm/yyyy")&amp;$D$2,tbReporteAsistencia[[#All],[SerialDeBusqueda]:[FechaRegistro]],3,FALSE)),""),""),""))&gt;$I$1,1,0),"")</f>
        <v/>
      </c>
      <c r="J266" s="29" t="str">
        <f>IFERROR(IF(MINUTE(IFERROR(IF(HOUR(VLOOKUP($A266&amp;TEXT(J$3,"dd/mm/yyyy")&amp;$D$2,tbReporteAsistencia[[#All],[SerialDeBusqueda]:[FechaRegistro]],3,FALSE))&lt;HOUR($D$1),IFERROR((J$3+$D$1)-(VLOOKUP($A266&amp;TEXT(J$3,"dd/mm/yyyy")&amp;$D$2,tbReporteAsistencia[[#All],[SerialDeBusqueda]:[FechaRegistro]],3,FALSE)),""),""),""))&gt;$I$1,1,0),"")</f>
        <v/>
      </c>
      <c r="K266" s="29" t="str">
        <f>IFERROR(IF(MINUTE(IFERROR(IF(HOUR(VLOOKUP($A266&amp;TEXT(K$3,"dd/mm/yyyy")&amp;$D$2,tbReporteAsistencia[[#All],[SerialDeBusqueda]:[FechaRegistro]],3,FALSE))&lt;HOUR($D$1),IFERROR((K$3+$D$1)-(VLOOKUP($A266&amp;TEXT(K$3,"dd/mm/yyyy")&amp;$D$2,tbReporteAsistencia[[#All],[SerialDeBusqueda]:[FechaRegistro]],3,FALSE)),""),""),""))&gt;$I$1,1,0),"")</f>
        <v/>
      </c>
      <c r="L266" s="29" t="str">
        <f>IFERROR(IF(MINUTE(IFERROR(IF(HOUR(VLOOKUP($A266&amp;TEXT(L$3,"dd/mm/yyyy")&amp;$D$2,tbReporteAsistencia[[#All],[SerialDeBusqueda]:[FechaRegistro]],3,FALSE))&lt;HOUR($D$1),IFERROR((L$3+$D$1)-(VLOOKUP($A266&amp;TEXT(L$3,"dd/mm/yyyy")&amp;$D$2,tbReporteAsistencia[[#All],[SerialDeBusqueda]:[FechaRegistro]],3,FALSE)),""),""),""))&gt;$I$1,1,0),"")</f>
        <v/>
      </c>
      <c r="M266" s="29" t="str">
        <f>IFERROR(IF(MINUTE(IFERROR(IF(HOUR(VLOOKUP($A266&amp;TEXT(M$3,"dd/mm/yyyy")&amp;$D$2,tbReporteAsistencia[[#All],[SerialDeBusqueda]:[FechaRegistro]],3,FALSE))&lt;HOUR($D$1),IFERROR((M$3+$D$1)-(VLOOKUP($A266&amp;TEXT(M$3,"dd/mm/yyyy")&amp;$D$2,tbReporteAsistencia[[#All],[SerialDeBusqueda]:[FechaRegistro]],3,FALSE)),""),""),""))&gt;$I$1,1,0),"")</f>
        <v/>
      </c>
      <c r="N266" s="29" t="str">
        <f>IFERROR(IF(MINUTE(IFERROR(IF(HOUR(VLOOKUP($A266&amp;TEXT(N$3,"dd/mm/yyyy")&amp;$D$2,tbReporteAsistencia[[#All],[SerialDeBusqueda]:[FechaRegistro]],3,FALSE))&lt;HOUR($D$1),IFERROR((N$3+$D$1)-(VLOOKUP($A266&amp;TEXT(N$3,"dd/mm/yyyy")&amp;$D$2,tbReporteAsistencia[[#All],[SerialDeBusqueda]:[FechaRegistro]],3,FALSE)),""),""),""))&gt;$I$1,1,0),"")</f>
        <v/>
      </c>
      <c r="O266" s="29" t="str">
        <f>IFERROR(IF(MINUTE(IFERROR(IF(HOUR(VLOOKUP($A266&amp;TEXT(O$3,"dd/mm/yyyy")&amp;$D$2,tbReporteAsistencia[[#All],[SerialDeBusqueda]:[FechaRegistro]],3,FALSE))&lt;HOUR($D$1),IFERROR((O$3+$D$1)-(VLOOKUP($A266&amp;TEXT(O$3,"dd/mm/yyyy")&amp;$D$2,tbReporteAsistencia[[#All],[SerialDeBusqueda]:[FechaRegistro]],3,FALSE)),""),""),""))&gt;$I$1,1,0),"")</f>
        <v/>
      </c>
      <c r="P266" s="29" t="str">
        <f>IFERROR(IF(MINUTE(IFERROR(IF(HOUR(VLOOKUP($A266&amp;TEXT(P$3,"dd/mm/yyyy")&amp;$D$2,tbReporteAsistencia[[#All],[SerialDeBusqueda]:[FechaRegistro]],3,FALSE))&lt;HOUR($D$1),IFERROR((P$3+$D$1)-(VLOOKUP($A266&amp;TEXT(P$3,"dd/mm/yyyy")&amp;$D$2,tbReporteAsistencia[[#All],[SerialDeBusqueda]:[FechaRegistro]],3,FALSE)),""),""),""))&gt;$I$1,1,0),"")</f>
        <v/>
      </c>
      <c r="Q266" s="29" t="str">
        <f>IFERROR(IF(MINUTE(IFERROR(IF(HOUR(VLOOKUP($A266&amp;TEXT(Q$3,"dd/mm/yyyy")&amp;$D$2,tbReporteAsistencia[[#All],[SerialDeBusqueda]:[FechaRegistro]],3,FALSE))&lt;HOUR($D$1),IFERROR((Q$3+$D$1)-(VLOOKUP($A266&amp;TEXT(Q$3,"dd/mm/yyyy")&amp;$D$2,tbReporteAsistencia[[#All],[SerialDeBusqueda]:[FechaRegistro]],3,FALSE)),""),""),""))&gt;$I$1,1,0),"")</f>
        <v/>
      </c>
      <c r="R266" s="29" t="str">
        <f>IFERROR(IF(MINUTE(IFERROR(IF(HOUR(VLOOKUP($A266&amp;TEXT(R$3,"dd/mm/yyyy")&amp;$D$2,tbReporteAsistencia[[#All],[SerialDeBusqueda]:[FechaRegistro]],3,FALSE))&lt;HOUR($D$1),IFERROR((R$3+$D$1)-(VLOOKUP($A266&amp;TEXT(R$3,"dd/mm/yyyy")&amp;$D$2,tbReporteAsistencia[[#All],[SerialDeBusqueda]:[FechaRegistro]],3,FALSE)),""),""),""))&gt;$I$1,1,0),"")</f>
        <v/>
      </c>
      <c r="S266" s="29" t="str">
        <f>IFERROR(IF(MINUTE(IFERROR(IF(HOUR(VLOOKUP($A266&amp;TEXT(S$3,"dd/mm/yyyy")&amp;$D$2,tbReporteAsistencia[[#All],[SerialDeBusqueda]:[FechaRegistro]],3,FALSE))&lt;HOUR($D$1),IFERROR((S$3+$D$1)-(VLOOKUP($A266&amp;TEXT(S$3,"dd/mm/yyyy")&amp;$D$2,tbReporteAsistencia[[#All],[SerialDeBusqueda]:[FechaRegistro]],3,FALSE)),""),""),""))&gt;$I$1,1,0),"")</f>
        <v/>
      </c>
    </row>
    <row r="267" spans="1:19">
      <c r="A267" s="8">
        <f>Plantilla!A268</f>
        <v>0</v>
      </c>
      <c r="B267" s="8">
        <f>Plantilla!B268</f>
        <v>0</v>
      </c>
      <c r="C267" s="8">
        <f>Plantilla!C268</f>
        <v>0</v>
      </c>
      <c r="D267" s="29" t="str">
        <f>IFERROR(IF(MINUTE(IFERROR(IF(HOUR(VLOOKUP($A267&amp;TEXT(D$3,"dd/mm/yyyy")&amp;$D$2,tbReporteAsistencia[[#All],[SerialDeBusqueda]:[FechaRegistro]],3,FALSE))&lt;HOUR($D$1),IFERROR((D$3+$D$1)-(VLOOKUP($A267&amp;TEXT(D$3,"dd/mm/yyyy")&amp;$D$2,tbReporteAsistencia[[#All],[SerialDeBusqueda]:[FechaRegistro]],3,FALSE)),""),""),""))&gt;$I$1,1,0),"")</f>
        <v/>
      </c>
      <c r="E267" s="29" t="str">
        <f>IFERROR(IF(MINUTE(IFERROR(IF(HOUR(VLOOKUP($A267&amp;TEXT(E$3,"dd/mm/yyyy")&amp;$D$2,tbReporteAsistencia[[#All],[SerialDeBusqueda]:[FechaRegistro]],3,FALSE))&lt;HOUR($D$1),IFERROR((E$3+$D$1)-(VLOOKUP($A267&amp;TEXT(E$3,"dd/mm/yyyy")&amp;$D$2,tbReporteAsistencia[[#All],[SerialDeBusqueda]:[FechaRegistro]],3,FALSE)),""),""),""))&gt;$I$1,1,0),"")</f>
        <v/>
      </c>
      <c r="F267" s="29" t="str">
        <f>IFERROR(IF(MINUTE(IFERROR(IF(HOUR(VLOOKUP($A267&amp;TEXT(F$3,"dd/mm/yyyy")&amp;$D$2,tbReporteAsistencia[[#All],[SerialDeBusqueda]:[FechaRegistro]],3,FALSE))&lt;HOUR($D$1),IFERROR((F$3+$D$1)-(VLOOKUP($A267&amp;TEXT(F$3,"dd/mm/yyyy")&amp;$D$2,tbReporteAsistencia[[#All],[SerialDeBusqueda]:[FechaRegistro]],3,FALSE)),""),""),""))&gt;$I$1,1,0),"")</f>
        <v/>
      </c>
      <c r="G267" s="29" t="str">
        <f>IFERROR(IF(MINUTE(IFERROR(IF(HOUR(VLOOKUP($A267&amp;TEXT(G$3,"dd/mm/yyyy")&amp;$D$2,tbReporteAsistencia[[#All],[SerialDeBusqueda]:[FechaRegistro]],3,FALSE))&lt;HOUR($D$1),IFERROR((G$3+$D$1)-(VLOOKUP($A267&amp;TEXT(G$3,"dd/mm/yyyy")&amp;$D$2,tbReporteAsistencia[[#All],[SerialDeBusqueda]:[FechaRegistro]],3,FALSE)),""),""),""))&gt;$I$1,1,0),"")</f>
        <v/>
      </c>
      <c r="H267" s="29" t="str">
        <f>IFERROR(IF(MINUTE(IFERROR(IF(HOUR(VLOOKUP($A267&amp;TEXT(H$3,"dd/mm/yyyy")&amp;$D$2,tbReporteAsistencia[[#All],[SerialDeBusqueda]:[FechaRegistro]],3,FALSE))&lt;HOUR($D$1),IFERROR((H$3+$D$1)-(VLOOKUP($A267&amp;TEXT(H$3,"dd/mm/yyyy")&amp;$D$2,tbReporteAsistencia[[#All],[SerialDeBusqueda]:[FechaRegistro]],3,FALSE)),""),""),""))&gt;$I$1,1,0),"")</f>
        <v/>
      </c>
      <c r="I267" s="29" t="str">
        <f>IFERROR(IF(MINUTE(IFERROR(IF(HOUR(VLOOKUP($A267&amp;TEXT(I$3,"dd/mm/yyyy")&amp;$D$2,tbReporteAsistencia[[#All],[SerialDeBusqueda]:[FechaRegistro]],3,FALSE))&lt;HOUR($D$1),IFERROR((I$3+$D$1)-(VLOOKUP($A267&amp;TEXT(I$3,"dd/mm/yyyy")&amp;$D$2,tbReporteAsistencia[[#All],[SerialDeBusqueda]:[FechaRegistro]],3,FALSE)),""),""),""))&gt;$I$1,1,0),"")</f>
        <v/>
      </c>
      <c r="J267" s="29" t="str">
        <f>IFERROR(IF(MINUTE(IFERROR(IF(HOUR(VLOOKUP($A267&amp;TEXT(J$3,"dd/mm/yyyy")&amp;$D$2,tbReporteAsistencia[[#All],[SerialDeBusqueda]:[FechaRegistro]],3,FALSE))&lt;HOUR($D$1),IFERROR((J$3+$D$1)-(VLOOKUP($A267&amp;TEXT(J$3,"dd/mm/yyyy")&amp;$D$2,tbReporteAsistencia[[#All],[SerialDeBusqueda]:[FechaRegistro]],3,FALSE)),""),""),""))&gt;$I$1,1,0),"")</f>
        <v/>
      </c>
      <c r="K267" s="29" t="str">
        <f>IFERROR(IF(MINUTE(IFERROR(IF(HOUR(VLOOKUP($A267&amp;TEXT(K$3,"dd/mm/yyyy")&amp;$D$2,tbReporteAsistencia[[#All],[SerialDeBusqueda]:[FechaRegistro]],3,FALSE))&lt;HOUR($D$1),IFERROR((K$3+$D$1)-(VLOOKUP($A267&amp;TEXT(K$3,"dd/mm/yyyy")&amp;$D$2,tbReporteAsistencia[[#All],[SerialDeBusqueda]:[FechaRegistro]],3,FALSE)),""),""),""))&gt;$I$1,1,0),"")</f>
        <v/>
      </c>
      <c r="L267" s="29" t="str">
        <f>IFERROR(IF(MINUTE(IFERROR(IF(HOUR(VLOOKUP($A267&amp;TEXT(L$3,"dd/mm/yyyy")&amp;$D$2,tbReporteAsistencia[[#All],[SerialDeBusqueda]:[FechaRegistro]],3,FALSE))&lt;HOUR($D$1),IFERROR((L$3+$D$1)-(VLOOKUP($A267&amp;TEXT(L$3,"dd/mm/yyyy")&amp;$D$2,tbReporteAsistencia[[#All],[SerialDeBusqueda]:[FechaRegistro]],3,FALSE)),""),""),""))&gt;$I$1,1,0),"")</f>
        <v/>
      </c>
      <c r="M267" s="29" t="str">
        <f>IFERROR(IF(MINUTE(IFERROR(IF(HOUR(VLOOKUP($A267&amp;TEXT(M$3,"dd/mm/yyyy")&amp;$D$2,tbReporteAsistencia[[#All],[SerialDeBusqueda]:[FechaRegistro]],3,FALSE))&lt;HOUR($D$1),IFERROR((M$3+$D$1)-(VLOOKUP($A267&amp;TEXT(M$3,"dd/mm/yyyy")&amp;$D$2,tbReporteAsistencia[[#All],[SerialDeBusqueda]:[FechaRegistro]],3,FALSE)),""),""),""))&gt;$I$1,1,0),"")</f>
        <v/>
      </c>
      <c r="N267" s="29" t="str">
        <f>IFERROR(IF(MINUTE(IFERROR(IF(HOUR(VLOOKUP($A267&amp;TEXT(N$3,"dd/mm/yyyy")&amp;$D$2,tbReporteAsistencia[[#All],[SerialDeBusqueda]:[FechaRegistro]],3,FALSE))&lt;HOUR($D$1),IFERROR((N$3+$D$1)-(VLOOKUP($A267&amp;TEXT(N$3,"dd/mm/yyyy")&amp;$D$2,tbReporteAsistencia[[#All],[SerialDeBusqueda]:[FechaRegistro]],3,FALSE)),""),""),""))&gt;$I$1,1,0),"")</f>
        <v/>
      </c>
      <c r="O267" s="29" t="str">
        <f>IFERROR(IF(MINUTE(IFERROR(IF(HOUR(VLOOKUP($A267&amp;TEXT(O$3,"dd/mm/yyyy")&amp;$D$2,tbReporteAsistencia[[#All],[SerialDeBusqueda]:[FechaRegistro]],3,FALSE))&lt;HOUR($D$1),IFERROR((O$3+$D$1)-(VLOOKUP($A267&amp;TEXT(O$3,"dd/mm/yyyy")&amp;$D$2,tbReporteAsistencia[[#All],[SerialDeBusqueda]:[FechaRegistro]],3,FALSE)),""),""),""))&gt;$I$1,1,0),"")</f>
        <v/>
      </c>
      <c r="P267" s="29" t="str">
        <f>IFERROR(IF(MINUTE(IFERROR(IF(HOUR(VLOOKUP($A267&amp;TEXT(P$3,"dd/mm/yyyy")&amp;$D$2,tbReporteAsistencia[[#All],[SerialDeBusqueda]:[FechaRegistro]],3,FALSE))&lt;HOUR($D$1),IFERROR((P$3+$D$1)-(VLOOKUP($A267&amp;TEXT(P$3,"dd/mm/yyyy")&amp;$D$2,tbReporteAsistencia[[#All],[SerialDeBusqueda]:[FechaRegistro]],3,FALSE)),""),""),""))&gt;$I$1,1,0),"")</f>
        <v/>
      </c>
      <c r="Q267" s="29" t="str">
        <f>IFERROR(IF(MINUTE(IFERROR(IF(HOUR(VLOOKUP($A267&amp;TEXT(Q$3,"dd/mm/yyyy")&amp;$D$2,tbReporteAsistencia[[#All],[SerialDeBusqueda]:[FechaRegistro]],3,FALSE))&lt;HOUR($D$1),IFERROR((Q$3+$D$1)-(VLOOKUP($A267&amp;TEXT(Q$3,"dd/mm/yyyy")&amp;$D$2,tbReporteAsistencia[[#All],[SerialDeBusqueda]:[FechaRegistro]],3,FALSE)),""),""),""))&gt;$I$1,1,0),"")</f>
        <v/>
      </c>
      <c r="R267" s="29" t="str">
        <f>IFERROR(IF(MINUTE(IFERROR(IF(HOUR(VLOOKUP($A267&amp;TEXT(R$3,"dd/mm/yyyy")&amp;$D$2,tbReporteAsistencia[[#All],[SerialDeBusqueda]:[FechaRegistro]],3,FALSE))&lt;HOUR($D$1),IFERROR((R$3+$D$1)-(VLOOKUP($A267&amp;TEXT(R$3,"dd/mm/yyyy")&amp;$D$2,tbReporteAsistencia[[#All],[SerialDeBusqueda]:[FechaRegistro]],3,FALSE)),""),""),""))&gt;$I$1,1,0),"")</f>
        <v/>
      </c>
      <c r="S267" s="29" t="str">
        <f>IFERROR(IF(MINUTE(IFERROR(IF(HOUR(VLOOKUP($A267&amp;TEXT(S$3,"dd/mm/yyyy")&amp;$D$2,tbReporteAsistencia[[#All],[SerialDeBusqueda]:[FechaRegistro]],3,FALSE))&lt;HOUR($D$1),IFERROR((S$3+$D$1)-(VLOOKUP($A267&amp;TEXT(S$3,"dd/mm/yyyy")&amp;$D$2,tbReporteAsistencia[[#All],[SerialDeBusqueda]:[FechaRegistro]],3,FALSE)),""),""),""))&gt;$I$1,1,0),"")</f>
        <v/>
      </c>
    </row>
    <row r="268" spans="1:19">
      <c r="A268" s="8">
        <f>Plantilla!A269</f>
        <v>0</v>
      </c>
      <c r="B268" s="8">
        <f>Plantilla!B269</f>
        <v>0</v>
      </c>
      <c r="C268" s="8">
        <f>Plantilla!C269</f>
        <v>0</v>
      </c>
      <c r="D268" s="29" t="str">
        <f>IFERROR(IF(MINUTE(IFERROR(IF(HOUR(VLOOKUP($A268&amp;TEXT(D$3,"dd/mm/yyyy")&amp;$D$2,tbReporteAsistencia[[#All],[SerialDeBusqueda]:[FechaRegistro]],3,FALSE))&lt;HOUR($D$1),IFERROR((D$3+$D$1)-(VLOOKUP($A268&amp;TEXT(D$3,"dd/mm/yyyy")&amp;$D$2,tbReporteAsistencia[[#All],[SerialDeBusqueda]:[FechaRegistro]],3,FALSE)),""),""),""))&gt;$I$1,1,0),"")</f>
        <v/>
      </c>
      <c r="E268" s="29" t="str">
        <f>IFERROR(IF(MINUTE(IFERROR(IF(HOUR(VLOOKUP($A268&amp;TEXT(E$3,"dd/mm/yyyy")&amp;$D$2,tbReporteAsistencia[[#All],[SerialDeBusqueda]:[FechaRegistro]],3,FALSE))&lt;HOUR($D$1),IFERROR((E$3+$D$1)-(VLOOKUP($A268&amp;TEXT(E$3,"dd/mm/yyyy")&amp;$D$2,tbReporteAsistencia[[#All],[SerialDeBusqueda]:[FechaRegistro]],3,FALSE)),""),""),""))&gt;$I$1,1,0),"")</f>
        <v/>
      </c>
      <c r="F268" s="29" t="str">
        <f>IFERROR(IF(MINUTE(IFERROR(IF(HOUR(VLOOKUP($A268&amp;TEXT(F$3,"dd/mm/yyyy")&amp;$D$2,tbReporteAsistencia[[#All],[SerialDeBusqueda]:[FechaRegistro]],3,FALSE))&lt;HOUR($D$1),IFERROR((F$3+$D$1)-(VLOOKUP($A268&amp;TEXT(F$3,"dd/mm/yyyy")&amp;$D$2,tbReporteAsistencia[[#All],[SerialDeBusqueda]:[FechaRegistro]],3,FALSE)),""),""),""))&gt;$I$1,1,0),"")</f>
        <v/>
      </c>
      <c r="G268" s="29" t="str">
        <f>IFERROR(IF(MINUTE(IFERROR(IF(HOUR(VLOOKUP($A268&amp;TEXT(G$3,"dd/mm/yyyy")&amp;$D$2,tbReporteAsistencia[[#All],[SerialDeBusqueda]:[FechaRegistro]],3,FALSE))&lt;HOUR($D$1),IFERROR((G$3+$D$1)-(VLOOKUP($A268&amp;TEXT(G$3,"dd/mm/yyyy")&amp;$D$2,tbReporteAsistencia[[#All],[SerialDeBusqueda]:[FechaRegistro]],3,FALSE)),""),""),""))&gt;$I$1,1,0),"")</f>
        <v/>
      </c>
      <c r="H268" s="29" t="str">
        <f>IFERROR(IF(MINUTE(IFERROR(IF(HOUR(VLOOKUP($A268&amp;TEXT(H$3,"dd/mm/yyyy")&amp;$D$2,tbReporteAsistencia[[#All],[SerialDeBusqueda]:[FechaRegistro]],3,FALSE))&lt;HOUR($D$1),IFERROR((H$3+$D$1)-(VLOOKUP($A268&amp;TEXT(H$3,"dd/mm/yyyy")&amp;$D$2,tbReporteAsistencia[[#All],[SerialDeBusqueda]:[FechaRegistro]],3,FALSE)),""),""),""))&gt;$I$1,1,0),"")</f>
        <v/>
      </c>
      <c r="I268" s="29" t="str">
        <f>IFERROR(IF(MINUTE(IFERROR(IF(HOUR(VLOOKUP($A268&amp;TEXT(I$3,"dd/mm/yyyy")&amp;$D$2,tbReporteAsistencia[[#All],[SerialDeBusqueda]:[FechaRegistro]],3,FALSE))&lt;HOUR($D$1),IFERROR((I$3+$D$1)-(VLOOKUP($A268&amp;TEXT(I$3,"dd/mm/yyyy")&amp;$D$2,tbReporteAsistencia[[#All],[SerialDeBusqueda]:[FechaRegistro]],3,FALSE)),""),""),""))&gt;$I$1,1,0),"")</f>
        <v/>
      </c>
      <c r="J268" s="29" t="str">
        <f>IFERROR(IF(MINUTE(IFERROR(IF(HOUR(VLOOKUP($A268&amp;TEXT(J$3,"dd/mm/yyyy")&amp;$D$2,tbReporteAsistencia[[#All],[SerialDeBusqueda]:[FechaRegistro]],3,FALSE))&lt;HOUR($D$1),IFERROR((J$3+$D$1)-(VLOOKUP($A268&amp;TEXT(J$3,"dd/mm/yyyy")&amp;$D$2,tbReporteAsistencia[[#All],[SerialDeBusqueda]:[FechaRegistro]],3,FALSE)),""),""),""))&gt;$I$1,1,0),"")</f>
        <v/>
      </c>
      <c r="K268" s="29" t="str">
        <f>IFERROR(IF(MINUTE(IFERROR(IF(HOUR(VLOOKUP($A268&amp;TEXT(K$3,"dd/mm/yyyy")&amp;$D$2,tbReporteAsistencia[[#All],[SerialDeBusqueda]:[FechaRegistro]],3,FALSE))&lt;HOUR($D$1),IFERROR((K$3+$D$1)-(VLOOKUP($A268&amp;TEXT(K$3,"dd/mm/yyyy")&amp;$D$2,tbReporteAsistencia[[#All],[SerialDeBusqueda]:[FechaRegistro]],3,FALSE)),""),""),""))&gt;$I$1,1,0),"")</f>
        <v/>
      </c>
      <c r="L268" s="29" t="str">
        <f>IFERROR(IF(MINUTE(IFERROR(IF(HOUR(VLOOKUP($A268&amp;TEXT(L$3,"dd/mm/yyyy")&amp;$D$2,tbReporteAsistencia[[#All],[SerialDeBusqueda]:[FechaRegistro]],3,FALSE))&lt;HOUR($D$1),IFERROR((L$3+$D$1)-(VLOOKUP($A268&amp;TEXT(L$3,"dd/mm/yyyy")&amp;$D$2,tbReporteAsistencia[[#All],[SerialDeBusqueda]:[FechaRegistro]],3,FALSE)),""),""),""))&gt;$I$1,1,0),"")</f>
        <v/>
      </c>
      <c r="M268" s="29" t="str">
        <f>IFERROR(IF(MINUTE(IFERROR(IF(HOUR(VLOOKUP($A268&amp;TEXT(M$3,"dd/mm/yyyy")&amp;$D$2,tbReporteAsistencia[[#All],[SerialDeBusqueda]:[FechaRegistro]],3,FALSE))&lt;HOUR($D$1),IFERROR((M$3+$D$1)-(VLOOKUP($A268&amp;TEXT(M$3,"dd/mm/yyyy")&amp;$D$2,tbReporteAsistencia[[#All],[SerialDeBusqueda]:[FechaRegistro]],3,FALSE)),""),""),""))&gt;$I$1,1,0),"")</f>
        <v/>
      </c>
      <c r="N268" s="29" t="str">
        <f>IFERROR(IF(MINUTE(IFERROR(IF(HOUR(VLOOKUP($A268&amp;TEXT(N$3,"dd/mm/yyyy")&amp;$D$2,tbReporteAsistencia[[#All],[SerialDeBusqueda]:[FechaRegistro]],3,FALSE))&lt;HOUR($D$1),IFERROR((N$3+$D$1)-(VLOOKUP($A268&amp;TEXT(N$3,"dd/mm/yyyy")&amp;$D$2,tbReporteAsistencia[[#All],[SerialDeBusqueda]:[FechaRegistro]],3,FALSE)),""),""),""))&gt;$I$1,1,0),"")</f>
        <v/>
      </c>
      <c r="O268" s="29" t="str">
        <f>IFERROR(IF(MINUTE(IFERROR(IF(HOUR(VLOOKUP($A268&amp;TEXT(O$3,"dd/mm/yyyy")&amp;$D$2,tbReporteAsistencia[[#All],[SerialDeBusqueda]:[FechaRegistro]],3,FALSE))&lt;HOUR($D$1),IFERROR((O$3+$D$1)-(VLOOKUP($A268&amp;TEXT(O$3,"dd/mm/yyyy")&amp;$D$2,tbReporteAsistencia[[#All],[SerialDeBusqueda]:[FechaRegistro]],3,FALSE)),""),""),""))&gt;$I$1,1,0),"")</f>
        <v/>
      </c>
      <c r="P268" s="29" t="str">
        <f>IFERROR(IF(MINUTE(IFERROR(IF(HOUR(VLOOKUP($A268&amp;TEXT(P$3,"dd/mm/yyyy")&amp;$D$2,tbReporteAsistencia[[#All],[SerialDeBusqueda]:[FechaRegistro]],3,FALSE))&lt;HOUR($D$1),IFERROR((P$3+$D$1)-(VLOOKUP($A268&amp;TEXT(P$3,"dd/mm/yyyy")&amp;$D$2,tbReporteAsistencia[[#All],[SerialDeBusqueda]:[FechaRegistro]],3,FALSE)),""),""),""))&gt;$I$1,1,0),"")</f>
        <v/>
      </c>
      <c r="Q268" s="29" t="str">
        <f>IFERROR(IF(MINUTE(IFERROR(IF(HOUR(VLOOKUP($A268&amp;TEXT(Q$3,"dd/mm/yyyy")&amp;$D$2,tbReporteAsistencia[[#All],[SerialDeBusqueda]:[FechaRegistro]],3,FALSE))&lt;HOUR($D$1),IFERROR((Q$3+$D$1)-(VLOOKUP($A268&amp;TEXT(Q$3,"dd/mm/yyyy")&amp;$D$2,tbReporteAsistencia[[#All],[SerialDeBusqueda]:[FechaRegistro]],3,FALSE)),""),""),""))&gt;$I$1,1,0),"")</f>
        <v/>
      </c>
      <c r="R268" s="29" t="str">
        <f>IFERROR(IF(MINUTE(IFERROR(IF(HOUR(VLOOKUP($A268&amp;TEXT(R$3,"dd/mm/yyyy")&amp;$D$2,tbReporteAsistencia[[#All],[SerialDeBusqueda]:[FechaRegistro]],3,FALSE))&lt;HOUR($D$1),IFERROR((R$3+$D$1)-(VLOOKUP($A268&amp;TEXT(R$3,"dd/mm/yyyy")&amp;$D$2,tbReporteAsistencia[[#All],[SerialDeBusqueda]:[FechaRegistro]],3,FALSE)),""),""),""))&gt;$I$1,1,0),"")</f>
        <v/>
      </c>
      <c r="S268" s="29" t="str">
        <f>IFERROR(IF(MINUTE(IFERROR(IF(HOUR(VLOOKUP($A268&amp;TEXT(S$3,"dd/mm/yyyy")&amp;$D$2,tbReporteAsistencia[[#All],[SerialDeBusqueda]:[FechaRegistro]],3,FALSE))&lt;HOUR($D$1),IFERROR((S$3+$D$1)-(VLOOKUP($A268&amp;TEXT(S$3,"dd/mm/yyyy")&amp;$D$2,tbReporteAsistencia[[#All],[SerialDeBusqueda]:[FechaRegistro]],3,FALSE)),""),""),""))&gt;$I$1,1,0),"")</f>
        <v/>
      </c>
    </row>
    <row r="269" spans="1:19">
      <c r="A269" s="8">
        <f>Plantilla!A270</f>
        <v>0</v>
      </c>
      <c r="B269" s="8">
        <f>Plantilla!B270</f>
        <v>0</v>
      </c>
      <c r="C269" s="8">
        <f>Plantilla!C270</f>
        <v>0</v>
      </c>
      <c r="D269" s="29" t="str">
        <f>IFERROR(IF(MINUTE(IFERROR(IF(HOUR(VLOOKUP($A269&amp;TEXT(D$3,"dd/mm/yyyy")&amp;$D$2,tbReporteAsistencia[[#All],[SerialDeBusqueda]:[FechaRegistro]],3,FALSE))&lt;HOUR($D$1),IFERROR((D$3+$D$1)-(VLOOKUP($A269&amp;TEXT(D$3,"dd/mm/yyyy")&amp;$D$2,tbReporteAsistencia[[#All],[SerialDeBusqueda]:[FechaRegistro]],3,FALSE)),""),""),""))&gt;$I$1,1,0),"")</f>
        <v/>
      </c>
      <c r="E269" s="29" t="str">
        <f>IFERROR(IF(MINUTE(IFERROR(IF(HOUR(VLOOKUP($A269&amp;TEXT(E$3,"dd/mm/yyyy")&amp;$D$2,tbReporteAsistencia[[#All],[SerialDeBusqueda]:[FechaRegistro]],3,FALSE))&lt;HOUR($D$1),IFERROR((E$3+$D$1)-(VLOOKUP($A269&amp;TEXT(E$3,"dd/mm/yyyy")&amp;$D$2,tbReporteAsistencia[[#All],[SerialDeBusqueda]:[FechaRegistro]],3,FALSE)),""),""),""))&gt;$I$1,1,0),"")</f>
        <v/>
      </c>
      <c r="F269" s="29" t="str">
        <f>IFERROR(IF(MINUTE(IFERROR(IF(HOUR(VLOOKUP($A269&amp;TEXT(F$3,"dd/mm/yyyy")&amp;$D$2,tbReporteAsistencia[[#All],[SerialDeBusqueda]:[FechaRegistro]],3,FALSE))&lt;HOUR($D$1),IFERROR((F$3+$D$1)-(VLOOKUP($A269&amp;TEXT(F$3,"dd/mm/yyyy")&amp;$D$2,tbReporteAsistencia[[#All],[SerialDeBusqueda]:[FechaRegistro]],3,FALSE)),""),""),""))&gt;$I$1,1,0),"")</f>
        <v/>
      </c>
      <c r="G269" s="29" t="str">
        <f>IFERROR(IF(MINUTE(IFERROR(IF(HOUR(VLOOKUP($A269&amp;TEXT(G$3,"dd/mm/yyyy")&amp;$D$2,tbReporteAsistencia[[#All],[SerialDeBusqueda]:[FechaRegistro]],3,FALSE))&lt;HOUR($D$1),IFERROR((G$3+$D$1)-(VLOOKUP($A269&amp;TEXT(G$3,"dd/mm/yyyy")&amp;$D$2,tbReporteAsistencia[[#All],[SerialDeBusqueda]:[FechaRegistro]],3,FALSE)),""),""),""))&gt;$I$1,1,0),"")</f>
        <v/>
      </c>
      <c r="H269" s="29" t="str">
        <f>IFERROR(IF(MINUTE(IFERROR(IF(HOUR(VLOOKUP($A269&amp;TEXT(H$3,"dd/mm/yyyy")&amp;$D$2,tbReporteAsistencia[[#All],[SerialDeBusqueda]:[FechaRegistro]],3,FALSE))&lt;HOUR($D$1),IFERROR((H$3+$D$1)-(VLOOKUP($A269&amp;TEXT(H$3,"dd/mm/yyyy")&amp;$D$2,tbReporteAsistencia[[#All],[SerialDeBusqueda]:[FechaRegistro]],3,FALSE)),""),""),""))&gt;$I$1,1,0),"")</f>
        <v/>
      </c>
      <c r="I269" s="29" t="str">
        <f>IFERROR(IF(MINUTE(IFERROR(IF(HOUR(VLOOKUP($A269&amp;TEXT(I$3,"dd/mm/yyyy")&amp;$D$2,tbReporteAsistencia[[#All],[SerialDeBusqueda]:[FechaRegistro]],3,FALSE))&lt;HOUR($D$1),IFERROR((I$3+$D$1)-(VLOOKUP($A269&amp;TEXT(I$3,"dd/mm/yyyy")&amp;$D$2,tbReporteAsistencia[[#All],[SerialDeBusqueda]:[FechaRegistro]],3,FALSE)),""),""),""))&gt;$I$1,1,0),"")</f>
        <v/>
      </c>
      <c r="J269" s="29" t="str">
        <f>IFERROR(IF(MINUTE(IFERROR(IF(HOUR(VLOOKUP($A269&amp;TEXT(J$3,"dd/mm/yyyy")&amp;$D$2,tbReporteAsistencia[[#All],[SerialDeBusqueda]:[FechaRegistro]],3,FALSE))&lt;HOUR($D$1),IFERROR((J$3+$D$1)-(VLOOKUP($A269&amp;TEXT(J$3,"dd/mm/yyyy")&amp;$D$2,tbReporteAsistencia[[#All],[SerialDeBusqueda]:[FechaRegistro]],3,FALSE)),""),""),""))&gt;$I$1,1,0),"")</f>
        <v/>
      </c>
      <c r="K269" s="29" t="str">
        <f>IFERROR(IF(MINUTE(IFERROR(IF(HOUR(VLOOKUP($A269&amp;TEXT(K$3,"dd/mm/yyyy")&amp;$D$2,tbReporteAsistencia[[#All],[SerialDeBusqueda]:[FechaRegistro]],3,FALSE))&lt;HOUR($D$1),IFERROR((K$3+$D$1)-(VLOOKUP($A269&amp;TEXT(K$3,"dd/mm/yyyy")&amp;$D$2,tbReporteAsistencia[[#All],[SerialDeBusqueda]:[FechaRegistro]],3,FALSE)),""),""),""))&gt;$I$1,1,0),"")</f>
        <v/>
      </c>
      <c r="L269" s="29" t="str">
        <f>IFERROR(IF(MINUTE(IFERROR(IF(HOUR(VLOOKUP($A269&amp;TEXT(L$3,"dd/mm/yyyy")&amp;$D$2,tbReporteAsistencia[[#All],[SerialDeBusqueda]:[FechaRegistro]],3,FALSE))&lt;HOUR($D$1),IFERROR((L$3+$D$1)-(VLOOKUP($A269&amp;TEXT(L$3,"dd/mm/yyyy")&amp;$D$2,tbReporteAsistencia[[#All],[SerialDeBusqueda]:[FechaRegistro]],3,FALSE)),""),""),""))&gt;$I$1,1,0),"")</f>
        <v/>
      </c>
      <c r="M269" s="29" t="str">
        <f>IFERROR(IF(MINUTE(IFERROR(IF(HOUR(VLOOKUP($A269&amp;TEXT(M$3,"dd/mm/yyyy")&amp;$D$2,tbReporteAsistencia[[#All],[SerialDeBusqueda]:[FechaRegistro]],3,FALSE))&lt;HOUR($D$1),IFERROR((M$3+$D$1)-(VLOOKUP($A269&amp;TEXT(M$3,"dd/mm/yyyy")&amp;$D$2,tbReporteAsistencia[[#All],[SerialDeBusqueda]:[FechaRegistro]],3,FALSE)),""),""),""))&gt;$I$1,1,0),"")</f>
        <v/>
      </c>
      <c r="N269" s="29" t="str">
        <f>IFERROR(IF(MINUTE(IFERROR(IF(HOUR(VLOOKUP($A269&amp;TEXT(N$3,"dd/mm/yyyy")&amp;$D$2,tbReporteAsistencia[[#All],[SerialDeBusqueda]:[FechaRegistro]],3,FALSE))&lt;HOUR($D$1),IFERROR((N$3+$D$1)-(VLOOKUP($A269&amp;TEXT(N$3,"dd/mm/yyyy")&amp;$D$2,tbReporteAsistencia[[#All],[SerialDeBusqueda]:[FechaRegistro]],3,FALSE)),""),""),""))&gt;$I$1,1,0),"")</f>
        <v/>
      </c>
      <c r="O269" s="29" t="str">
        <f>IFERROR(IF(MINUTE(IFERROR(IF(HOUR(VLOOKUP($A269&amp;TEXT(O$3,"dd/mm/yyyy")&amp;$D$2,tbReporteAsistencia[[#All],[SerialDeBusqueda]:[FechaRegistro]],3,FALSE))&lt;HOUR($D$1),IFERROR((O$3+$D$1)-(VLOOKUP($A269&amp;TEXT(O$3,"dd/mm/yyyy")&amp;$D$2,tbReporteAsistencia[[#All],[SerialDeBusqueda]:[FechaRegistro]],3,FALSE)),""),""),""))&gt;$I$1,1,0),"")</f>
        <v/>
      </c>
      <c r="P269" s="29" t="str">
        <f>IFERROR(IF(MINUTE(IFERROR(IF(HOUR(VLOOKUP($A269&amp;TEXT(P$3,"dd/mm/yyyy")&amp;$D$2,tbReporteAsistencia[[#All],[SerialDeBusqueda]:[FechaRegistro]],3,FALSE))&lt;HOUR($D$1),IFERROR((P$3+$D$1)-(VLOOKUP($A269&amp;TEXT(P$3,"dd/mm/yyyy")&amp;$D$2,tbReporteAsistencia[[#All],[SerialDeBusqueda]:[FechaRegistro]],3,FALSE)),""),""),""))&gt;$I$1,1,0),"")</f>
        <v/>
      </c>
      <c r="Q269" s="29" t="str">
        <f>IFERROR(IF(MINUTE(IFERROR(IF(HOUR(VLOOKUP($A269&amp;TEXT(Q$3,"dd/mm/yyyy")&amp;$D$2,tbReporteAsistencia[[#All],[SerialDeBusqueda]:[FechaRegistro]],3,FALSE))&lt;HOUR($D$1),IFERROR((Q$3+$D$1)-(VLOOKUP($A269&amp;TEXT(Q$3,"dd/mm/yyyy")&amp;$D$2,tbReporteAsistencia[[#All],[SerialDeBusqueda]:[FechaRegistro]],3,FALSE)),""),""),""))&gt;$I$1,1,0),"")</f>
        <v/>
      </c>
      <c r="R269" s="29" t="str">
        <f>IFERROR(IF(MINUTE(IFERROR(IF(HOUR(VLOOKUP($A269&amp;TEXT(R$3,"dd/mm/yyyy")&amp;$D$2,tbReporteAsistencia[[#All],[SerialDeBusqueda]:[FechaRegistro]],3,FALSE))&lt;HOUR($D$1),IFERROR((R$3+$D$1)-(VLOOKUP($A269&amp;TEXT(R$3,"dd/mm/yyyy")&amp;$D$2,tbReporteAsistencia[[#All],[SerialDeBusqueda]:[FechaRegistro]],3,FALSE)),""),""),""))&gt;$I$1,1,0),"")</f>
        <v/>
      </c>
      <c r="S269" s="29" t="str">
        <f>IFERROR(IF(MINUTE(IFERROR(IF(HOUR(VLOOKUP($A269&amp;TEXT(S$3,"dd/mm/yyyy")&amp;$D$2,tbReporteAsistencia[[#All],[SerialDeBusqueda]:[FechaRegistro]],3,FALSE))&lt;HOUR($D$1),IFERROR((S$3+$D$1)-(VLOOKUP($A269&amp;TEXT(S$3,"dd/mm/yyyy")&amp;$D$2,tbReporteAsistencia[[#All],[SerialDeBusqueda]:[FechaRegistro]],3,FALSE)),""),""),""))&gt;$I$1,1,0),"")</f>
        <v/>
      </c>
    </row>
    <row r="270" spans="1:19">
      <c r="A270" s="8">
        <f>Plantilla!A271</f>
        <v>0</v>
      </c>
      <c r="B270" s="8">
        <f>Plantilla!B271</f>
        <v>0</v>
      </c>
      <c r="C270" s="8">
        <f>Plantilla!C271</f>
        <v>0</v>
      </c>
      <c r="D270" s="29" t="str">
        <f>IFERROR(IF(MINUTE(IFERROR(IF(HOUR(VLOOKUP($A270&amp;TEXT(D$3,"dd/mm/yyyy")&amp;$D$2,tbReporteAsistencia[[#All],[SerialDeBusqueda]:[FechaRegistro]],3,FALSE))&lt;HOUR($D$1),IFERROR((D$3+$D$1)-(VLOOKUP($A270&amp;TEXT(D$3,"dd/mm/yyyy")&amp;$D$2,tbReporteAsistencia[[#All],[SerialDeBusqueda]:[FechaRegistro]],3,FALSE)),""),""),""))&gt;$I$1,1,0),"")</f>
        <v/>
      </c>
      <c r="E270" s="29" t="str">
        <f>IFERROR(IF(MINUTE(IFERROR(IF(HOUR(VLOOKUP($A270&amp;TEXT(E$3,"dd/mm/yyyy")&amp;$D$2,tbReporteAsistencia[[#All],[SerialDeBusqueda]:[FechaRegistro]],3,FALSE))&lt;HOUR($D$1),IFERROR((E$3+$D$1)-(VLOOKUP($A270&amp;TEXT(E$3,"dd/mm/yyyy")&amp;$D$2,tbReporteAsistencia[[#All],[SerialDeBusqueda]:[FechaRegistro]],3,FALSE)),""),""),""))&gt;$I$1,1,0),"")</f>
        <v/>
      </c>
      <c r="F270" s="29" t="str">
        <f>IFERROR(IF(MINUTE(IFERROR(IF(HOUR(VLOOKUP($A270&amp;TEXT(F$3,"dd/mm/yyyy")&amp;$D$2,tbReporteAsistencia[[#All],[SerialDeBusqueda]:[FechaRegistro]],3,FALSE))&lt;HOUR($D$1),IFERROR((F$3+$D$1)-(VLOOKUP($A270&amp;TEXT(F$3,"dd/mm/yyyy")&amp;$D$2,tbReporteAsistencia[[#All],[SerialDeBusqueda]:[FechaRegistro]],3,FALSE)),""),""),""))&gt;$I$1,1,0),"")</f>
        <v/>
      </c>
      <c r="G270" s="29" t="str">
        <f>IFERROR(IF(MINUTE(IFERROR(IF(HOUR(VLOOKUP($A270&amp;TEXT(G$3,"dd/mm/yyyy")&amp;$D$2,tbReporteAsistencia[[#All],[SerialDeBusqueda]:[FechaRegistro]],3,FALSE))&lt;HOUR($D$1),IFERROR((G$3+$D$1)-(VLOOKUP($A270&amp;TEXT(G$3,"dd/mm/yyyy")&amp;$D$2,tbReporteAsistencia[[#All],[SerialDeBusqueda]:[FechaRegistro]],3,FALSE)),""),""),""))&gt;$I$1,1,0),"")</f>
        <v/>
      </c>
      <c r="H270" s="29" t="str">
        <f>IFERROR(IF(MINUTE(IFERROR(IF(HOUR(VLOOKUP($A270&amp;TEXT(H$3,"dd/mm/yyyy")&amp;$D$2,tbReporteAsistencia[[#All],[SerialDeBusqueda]:[FechaRegistro]],3,FALSE))&lt;HOUR($D$1),IFERROR((H$3+$D$1)-(VLOOKUP($A270&amp;TEXT(H$3,"dd/mm/yyyy")&amp;$D$2,tbReporteAsistencia[[#All],[SerialDeBusqueda]:[FechaRegistro]],3,FALSE)),""),""),""))&gt;$I$1,1,0),"")</f>
        <v/>
      </c>
      <c r="I270" s="29" t="str">
        <f>IFERROR(IF(MINUTE(IFERROR(IF(HOUR(VLOOKUP($A270&amp;TEXT(I$3,"dd/mm/yyyy")&amp;$D$2,tbReporteAsistencia[[#All],[SerialDeBusqueda]:[FechaRegistro]],3,FALSE))&lt;HOUR($D$1),IFERROR((I$3+$D$1)-(VLOOKUP($A270&amp;TEXT(I$3,"dd/mm/yyyy")&amp;$D$2,tbReporteAsistencia[[#All],[SerialDeBusqueda]:[FechaRegistro]],3,FALSE)),""),""),""))&gt;$I$1,1,0),"")</f>
        <v/>
      </c>
      <c r="J270" s="29" t="str">
        <f>IFERROR(IF(MINUTE(IFERROR(IF(HOUR(VLOOKUP($A270&amp;TEXT(J$3,"dd/mm/yyyy")&amp;$D$2,tbReporteAsistencia[[#All],[SerialDeBusqueda]:[FechaRegistro]],3,FALSE))&lt;HOUR($D$1),IFERROR((J$3+$D$1)-(VLOOKUP($A270&amp;TEXT(J$3,"dd/mm/yyyy")&amp;$D$2,tbReporteAsistencia[[#All],[SerialDeBusqueda]:[FechaRegistro]],3,FALSE)),""),""),""))&gt;$I$1,1,0),"")</f>
        <v/>
      </c>
      <c r="K270" s="29" t="str">
        <f>IFERROR(IF(MINUTE(IFERROR(IF(HOUR(VLOOKUP($A270&amp;TEXT(K$3,"dd/mm/yyyy")&amp;$D$2,tbReporteAsistencia[[#All],[SerialDeBusqueda]:[FechaRegistro]],3,FALSE))&lt;HOUR($D$1),IFERROR((K$3+$D$1)-(VLOOKUP($A270&amp;TEXT(K$3,"dd/mm/yyyy")&amp;$D$2,tbReporteAsistencia[[#All],[SerialDeBusqueda]:[FechaRegistro]],3,FALSE)),""),""),""))&gt;$I$1,1,0),"")</f>
        <v/>
      </c>
      <c r="L270" s="29" t="str">
        <f>IFERROR(IF(MINUTE(IFERROR(IF(HOUR(VLOOKUP($A270&amp;TEXT(L$3,"dd/mm/yyyy")&amp;$D$2,tbReporteAsistencia[[#All],[SerialDeBusqueda]:[FechaRegistro]],3,FALSE))&lt;HOUR($D$1),IFERROR((L$3+$D$1)-(VLOOKUP($A270&amp;TEXT(L$3,"dd/mm/yyyy")&amp;$D$2,tbReporteAsistencia[[#All],[SerialDeBusqueda]:[FechaRegistro]],3,FALSE)),""),""),""))&gt;$I$1,1,0),"")</f>
        <v/>
      </c>
      <c r="M270" s="29" t="str">
        <f>IFERROR(IF(MINUTE(IFERROR(IF(HOUR(VLOOKUP($A270&amp;TEXT(M$3,"dd/mm/yyyy")&amp;$D$2,tbReporteAsistencia[[#All],[SerialDeBusqueda]:[FechaRegistro]],3,FALSE))&lt;HOUR($D$1),IFERROR((M$3+$D$1)-(VLOOKUP($A270&amp;TEXT(M$3,"dd/mm/yyyy")&amp;$D$2,tbReporteAsistencia[[#All],[SerialDeBusqueda]:[FechaRegistro]],3,FALSE)),""),""),""))&gt;$I$1,1,0),"")</f>
        <v/>
      </c>
      <c r="N270" s="29" t="str">
        <f>IFERROR(IF(MINUTE(IFERROR(IF(HOUR(VLOOKUP($A270&amp;TEXT(N$3,"dd/mm/yyyy")&amp;$D$2,tbReporteAsistencia[[#All],[SerialDeBusqueda]:[FechaRegistro]],3,FALSE))&lt;HOUR($D$1),IFERROR((N$3+$D$1)-(VLOOKUP($A270&amp;TEXT(N$3,"dd/mm/yyyy")&amp;$D$2,tbReporteAsistencia[[#All],[SerialDeBusqueda]:[FechaRegistro]],3,FALSE)),""),""),""))&gt;$I$1,1,0),"")</f>
        <v/>
      </c>
      <c r="O270" s="29" t="str">
        <f>IFERROR(IF(MINUTE(IFERROR(IF(HOUR(VLOOKUP($A270&amp;TEXT(O$3,"dd/mm/yyyy")&amp;$D$2,tbReporteAsistencia[[#All],[SerialDeBusqueda]:[FechaRegistro]],3,FALSE))&lt;HOUR($D$1),IFERROR((O$3+$D$1)-(VLOOKUP($A270&amp;TEXT(O$3,"dd/mm/yyyy")&amp;$D$2,tbReporteAsistencia[[#All],[SerialDeBusqueda]:[FechaRegistro]],3,FALSE)),""),""),""))&gt;$I$1,1,0),"")</f>
        <v/>
      </c>
      <c r="P270" s="29" t="str">
        <f>IFERROR(IF(MINUTE(IFERROR(IF(HOUR(VLOOKUP($A270&amp;TEXT(P$3,"dd/mm/yyyy")&amp;$D$2,tbReporteAsistencia[[#All],[SerialDeBusqueda]:[FechaRegistro]],3,FALSE))&lt;HOUR($D$1),IFERROR((P$3+$D$1)-(VLOOKUP($A270&amp;TEXT(P$3,"dd/mm/yyyy")&amp;$D$2,tbReporteAsistencia[[#All],[SerialDeBusqueda]:[FechaRegistro]],3,FALSE)),""),""),""))&gt;$I$1,1,0),"")</f>
        <v/>
      </c>
      <c r="Q270" s="29" t="str">
        <f>IFERROR(IF(MINUTE(IFERROR(IF(HOUR(VLOOKUP($A270&amp;TEXT(Q$3,"dd/mm/yyyy")&amp;$D$2,tbReporteAsistencia[[#All],[SerialDeBusqueda]:[FechaRegistro]],3,FALSE))&lt;HOUR($D$1),IFERROR((Q$3+$D$1)-(VLOOKUP($A270&amp;TEXT(Q$3,"dd/mm/yyyy")&amp;$D$2,tbReporteAsistencia[[#All],[SerialDeBusqueda]:[FechaRegistro]],3,FALSE)),""),""),""))&gt;$I$1,1,0),"")</f>
        <v/>
      </c>
      <c r="R270" s="29" t="str">
        <f>IFERROR(IF(MINUTE(IFERROR(IF(HOUR(VLOOKUP($A270&amp;TEXT(R$3,"dd/mm/yyyy")&amp;$D$2,tbReporteAsistencia[[#All],[SerialDeBusqueda]:[FechaRegistro]],3,FALSE))&lt;HOUR($D$1),IFERROR((R$3+$D$1)-(VLOOKUP($A270&amp;TEXT(R$3,"dd/mm/yyyy")&amp;$D$2,tbReporteAsistencia[[#All],[SerialDeBusqueda]:[FechaRegistro]],3,FALSE)),""),""),""))&gt;$I$1,1,0),"")</f>
        <v/>
      </c>
      <c r="S270" s="29" t="str">
        <f>IFERROR(IF(MINUTE(IFERROR(IF(HOUR(VLOOKUP($A270&amp;TEXT(S$3,"dd/mm/yyyy")&amp;$D$2,tbReporteAsistencia[[#All],[SerialDeBusqueda]:[FechaRegistro]],3,FALSE))&lt;HOUR($D$1),IFERROR((S$3+$D$1)-(VLOOKUP($A270&amp;TEXT(S$3,"dd/mm/yyyy")&amp;$D$2,tbReporteAsistencia[[#All],[SerialDeBusqueda]:[FechaRegistro]],3,FALSE)),""),""),""))&gt;$I$1,1,0),"")</f>
        <v/>
      </c>
    </row>
    <row r="271" spans="1:19">
      <c r="A271" s="8">
        <f>Plantilla!A272</f>
        <v>0</v>
      </c>
      <c r="B271" s="8">
        <f>Plantilla!B272</f>
        <v>0</v>
      </c>
      <c r="C271" s="8">
        <f>Plantilla!C272</f>
        <v>0</v>
      </c>
      <c r="D271" s="29" t="str">
        <f>IFERROR(IF(MINUTE(IFERROR(IF(HOUR(VLOOKUP($A271&amp;TEXT(D$3,"dd/mm/yyyy")&amp;$D$2,tbReporteAsistencia[[#All],[SerialDeBusqueda]:[FechaRegistro]],3,FALSE))&lt;HOUR($D$1),IFERROR((D$3+$D$1)-(VLOOKUP($A271&amp;TEXT(D$3,"dd/mm/yyyy")&amp;$D$2,tbReporteAsistencia[[#All],[SerialDeBusqueda]:[FechaRegistro]],3,FALSE)),""),""),""))&gt;$I$1,1,0),"")</f>
        <v/>
      </c>
      <c r="E271" s="29" t="str">
        <f>IFERROR(IF(MINUTE(IFERROR(IF(HOUR(VLOOKUP($A271&amp;TEXT(E$3,"dd/mm/yyyy")&amp;$D$2,tbReporteAsistencia[[#All],[SerialDeBusqueda]:[FechaRegistro]],3,FALSE))&lt;HOUR($D$1),IFERROR((E$3+$D$1)-(VLOOKUP($A271&amp;TEXT(E$3,"dd/mm/yyyy")&amp;$D$2,tbReporteAsistencia[[#All],[SerialDeBusqueda]:[FechaRegistro]],3,FALSE)),""),""),""))&gt;$I$1,1,0),"")</f>
        <v/>
      </c>
      <c r="F271" s="29" t="str">
        <f>IFERROR(IF(MINUTE(IFERROR(IF(HOUR(VLOOKUP($A271&amp;TEXT(F$3,"dd/mm/yyyy")&amp;$D$2,tbReporteAsistencia[[#All],[SerialDeBusqueda]:[FechaRegistro]],3,FALSE))&lt;HOUR($D$1),IFERROR((F$3+$D$1)-(VLOOKUP($A271&amp;TEXT(F$3,"dd/mm/yyyy")&amp;$D$2,tbReporteAsistencia[[#All],[SerialDeBusqueda]:[FechaRegistro]],3,FALSE)),""),""),""))&gt;$I$1,1,0),"")</f>
        <v/>
      </c>
      <c r="G271" s="29" t="str">
        <f>IFERROR(IF(MINUTE(IFERROR(IF(HOUR(VLOOKUP($A271&amp;TEXT(G$3,"dd/mm/yyyy")&amp;$D$2,tbReporteAsistencia[[#All],[SerialDeBusqueda]:[FechaRegistro]],3,FALSE))&lt;HOUR($D$1),IFERROR((G$3+$D$1)-(VLOOKUP($A271&amp;TEXT(G$3,"dd/mm/yyyy")&amp;$D$2,tbReporteAsistencia[[#All],[SerialDeBusqueda]:[FechaRegistro]],3,FALSE)),""),""),""))&gt;$I$1,1,0),"")</f>
        <v/>
      </c>
      <c r="H271" s="29" t="str">
        <f>IFERROR(IF(MINUTE(IFERROR(IF(HOUR(VLOOKUP($A271&amp;TEXT(H$3,"dd/mm/yyyy")&amp;$D$2,tbReporteAsistencia[[#All],[SerialDeBusqueda]:[FechaRegistro]],3,FALSE))&lt;HOUR($D$1),IFERROR((H$3+$D$1)-(VLOOKUP($A271&amp;TEXT(H$3,"dd/mm/yyyy")&amp;$D$2,tbReporteAsistencia[[#All],[SerialDeBusqueda]:[FechaRegistro]],3,FALSE)),""),""),""))&gt;$I$1,1,0),"")</f>
        <v/>
      </c>
      <c r="I271" s="29" t="str">
        <f>IFERROR(IF(MINUTE(IFERROR(IF(HOUR(VLOOKUP($A271&amp;TEXT(I$3,"dd/mm/yyyy")&amp;$D$2,tbReporteAsistencia[[#All],[SerialDeBusqueda]:[FechaRegistro]],3,FALSE))&lt;HOUR($D$1),IFERROR((I$3+$D$1)-(VLOOKUP($A271&amp;TEXT(I$3,"dd/mm/yyyy")&amp;$D$2,tbReporteAsistencia[[#All],[SerialDeBusqueda]:[FechaRegistro]],3,FALSE)),""),""),""))&gt;$I$1,1,0),"")</f>
        <v/>
      </c>
      <c r="J271" s="29" t="str">
        <f>IFERROR(IF(MINUTE(IFERROR(IF(HOUR(VLOOKUP($A271&amp;TEXT(J$3,"dd/mm/yyyy")&amp;$D$2,tbReporteAsistencia[[#All],[SerialDeBusqueda]:[FechaRegistro]],3,FALSE))&lt;HOUR($D$1),IFERROR((J$3+$D$1)-(VLOOKUP($A271&amp;TEXT(J$3,"dd/mm/yyyy")&amp;$D$2,tbReporteAsistencia[[#All],[SerialDeBusqueda]:[FechaRegistro]],3,FALSE)),""),""),""))&gt;$I$1,1,0),"")</f>
        <v/>
      </c>
      <c r="K271" s="29" t="str">
        <f>IFERROR(IF(MINUTE(IFERROR(IF(HOUR(VLOOKUP($A271&amp;TEXT(K$3,"dd/mm/yyyy")&amp;$D$2,tbReporteAsistencia[[#All],[SerialDeBusqueda]:[FechaRegistro]],3,FALSE))&lt;HOUR($D$1),IFERROR((K$3+$D$1)-(VLOOKUP($A271&amp;TEXT(K$3,"dd/mm/yyyy")&amp;$D$2,tbReporteAsistencia[[#All],[SerialDeBusqueda]:[FechaRegistro]],3,FALSE)),""),""),""))&gt;$I$1,1,0),"")</f>
        <v/>
      </c>
      <c r="L271" s="29" t="str">
        <f>IFERROR(IF(MINUTE(IFERROR(IF(HOUR(VLOOKUP($A271&amp;TEXT(L$3,"dd/mm/yyyy")&amp;$D$2,tbReporteAsistencia[[#All],[SerialDeBusqueda]:[FechaRegistro]],3,FALSE))&lt;HOUR($D$1),IFERROR((L$3+$D$1)-(VLOOKUP($A271&amp;TEXT(L$3,"dd/mm/yyyy")&amp;$D$2,tbReporteAsistencia[[#All],[SerialDeBusqueda]:[FechaRegistro]],3,FALSE)),""),""),""))&gt;$I$1,1,0),"")</f>
        <v/>
      </c>
      <c r="M271" s="29" t="str">
        <f>IFERROR(IF(MINUTE(IFERROR(IF(HOUR(VLOOKUP($A271&amp;TEXT(M$3,"dd/mm/yyyy")&amp;$D$2,tbReporteAsistencia[[#All],[SerialDeBusqueda]:[FechaRegistro]],3,FALSE))&lt;HOUR($D$1),IFERROR((M$3+$D$1)-(VLOOKUP($A271&amp;TEXT(M$3,"dd/mm/yyyy")&amp;$D$2,tbReporteAsistencia[[#All],[SerialDeBusqueda]:[FechaRegistro]],3,FALSE)),""),""),""))&gt;$I$1,1,0),"")</f>
        <v/>
      </c>
      <c r="N271" s="29" t="str">
        <f>IFERROR(IF(MINUTE(IFERROR(IF(HOUR(VLOOKUP($A271&amp;TEXT(N$3,"dd/mm/yyyy")&amp;$D$2,tbReporteAsistencia[[#All],[SerialDeBusqueda]:[FechaRegistro]],3,FALSE))&lt;HOUR($D$1),IFERROR((N$3+$D$1)-(VLOOKUP($A271&amp;TEXT(N$3,"dd/mm/yyyy")&amp;$D$2,tbReporteAsistencia[[#All],[SerialDeBusqueda]:[FechaRegistro]],3,FALSE)),""),""),""))&gt;$I$1,1,0),"")</f>
        <v/>
      </c>
      <c r="O271" s="29" t="str">
        <f>IFERROR(IF(MINUTE(IFERROR(IF(HOUR(VLOOKUP($A271&amp;TEXT(O$3,"dd/mm/yyyy")&amp;$D$2,tbReporteAsistencia[[#All],[SerialDeBusqueda]:[FechaRegistro]],3,FALSE))&lt;HOUR($D$1),IFERROR((O$3+$D$1)-(VLOOKUP($A271&amp;TEXT(O$3,"dd/mm/yyyy")&amp;$D$2,tbReporteAsistencia[[#All],[SerialDeBusqueda]:[FechaRegistro]],3,FALSE)),""),""),""))&gt;$I$1,1,0),"")</f>
        <v/>
      </c>
      <c r="P271" s="29" t="str">
        <f>IFERROR(IF(MINUTE(IFERROR(IF(HOUR(VLOOKUP($A271&amp;TEXT(P$3,"dd/mm/yyyy")&amp;$D$2,tbReporteAsistencia[[#All],[SerialDeBusqueda]:[FechaRegistro]],3,FALSE))&lt;HOUR($D$1),IFERROR((P$3+$D$1)-(VLOOKUP($A271&amp;TEXT(P$3,"dd/mm/yyyy")&amp;$D$2,tbReporteAsistencia[[#All],[SerialDeBusqueda]:[FechaRegistro]],3,FALSE)),""),""),""))&gt;$I$1,1,0),"")</f>
        <v/>
      </c>
      <c r="Q271" s="29" t="str">
        <f>IFERROR(IF(MINUTE(IFERROR(IF(HOUR(VLOOKUP($A271&amp;TEXT(Q$3,"dd/mm/yyyy")&amp;$D$2,tbReporteAsistencia[[#All],[SerialDeBusqueda]:[FechaRegistro]],3,FALSE))&lt;HOUR($D$1),IFERROR((Q$3+$D$1)-(VLOOKUP($A271&amp;TEXT(Q$3,"dd/mm/yyyy")&amp;$D$2,tbReporteAsistencia[[#All],[SerialDeBusqueda]:[FechaRegistro]],3,FALSE)),""),""),""))&gt;$I$1,1,0),"")</f>
        <v/>
      </c>
      <c r="R271" s="29" t="str">
        <f>IFERROR(IF(MINUTE(IFERROR(IF(HOUR(VLOOKUP($A271&amp;TEXT(R$3,"dd/mm/yyyy")&amp;$D$2,tbReporteAsistencia[[#All],[SerialDeBusqueda]:[FechaRegistro]],3,FALSE))&lt;HOUR($D$1),IFERROR((R$3+$D$1)-(VLOOKUP($A271&amp;TEXT(R$3,"dd/mm/yyyy")&amp;$D$2,tbReporteAsistencia[[#All],[SerialDeBusqueda]:[FechaRegistro]],3,FALSE)),""),""),""))&gt;$I$1,1,0),"")</f>
        <v/>
      </c>
      <c r="S271" s="29" t="str">
        <f>IFERROR(IF(MINUTE(IFERROR(IF(HOUR(VLOOKUP($A271&amp;TEXT(S$3,"dd/mm/yyyy")&amp;$D$2,tbReporteAsistencia[[#All],[SerialDeBusqueda]:[FechaRegistro]],3,FALSE))&lt;HOUR($D$1),IFERROR((S$3+$D$1)-(VLOOKUP($A271&amp;TEXT(S$3,"dd/mm/yyyy")&amp;$D$2,tbReporteAsistencia[[#All],[SerialDeBusqueda]:[FechaRegistro]],3,FALSE)),""),""),""))&gt;$I$1,1,0),"")</f>
        <v/>
      </c>
    </row>
    <row r="272" spans="1:19">
      <c r="A272" s="8">
        <f>Plantilla!A273</f>
        <v>0</v>
      </c>
      <c r="B272" s="8">
        <f>Plantilla!B273</f>
        <v>0</v>
      </c>
      <c r="C272" s="8">
        <f>Plantilla!C273</f>
        <v>0</v>
      </c>
      <c r="D272" s="29" t="str">
        <f>IFERROR(IF(MINUTE(IFERROR(IF(HOUR(VLOOKUP($A272&amp;TEXT(D$3,"dd/mm/yyyy")&amp;$D$2,tbReporteAsistencia[[#All],[SerialDeBusqueda]:[FechaRegistro]],3,FALSE))&lt;HOUR($D$1),IFERROR((D$3+$D$1)-(VLOOKUP($A272&amp;TEXT(D$3,"dd/mm/yyyy")&amp;$D$2,tbReporteAsistencia[[#All],[SerialDeBusqueda]:[FechaRegistro]],3,FALSE)),""),""),""))&gt;$I$1,1,0),"")</f>
        <v/>
      </c>
      <c r="E272" s="29" t="str">
        <f>IFERROR(IF(MINUTE(IFERROR(IF(HOUR(VLOOKUP($A272&amp;TEXT(E$3,"dd/mm/yyyy")&amp;$D$2,tbReporteAsistencia[[#All],[SerialDeBusqueda]:[FechaRegistro]],3,FALSE))&lt;HOUR($D$1),IFERROR((E$3+$D$1)-(VLOOKUP($A272&amp;TEXT(E$3,"dd/mm/yyyy")&amp;$D$2,tbReporteAsistencia[[#All],[SerialDeBusqueda]:[FechaRegistro]],3,FALSE)),""),""),""))&gt;$I$1,1,0),"")</f>
        <v/>
      </c>
      <c r="F272" s="29" t="str">
        <f>IFERROR(IF(MINUTE(IFERROR(IF(HOUR(VLOOKUP($A272&amp;TEXT(F$3,"dd/mm/yyyy")&amp;$D$2,tbReporteAsistencia[[#All],[SerialDeBusqueda]:[FechaRegistro]],3,FALSE))&lt;HOUR($D$1),IFERROR((F$3+$D$1)-(VLOOKUP($A272&amp;TEXT(F$3,"dd/mm/yyyy")&amp;$D$2,tbReporteAsistencia[[#All],[SerialDeBusqueda]:[FechaRegistro]],3,FALSE)),""),""),""))&gt;$I$1,1,0),"")</f>
        <v/>
      </c>
      <c r="G272" s="29" t="str">
        <f>IFERROR(IF(MINUTE(IFERROR(IF(HOUR(VLOOKUP($A272&amp;TEXT(G$3,"dd/mm/yyyy")&amp;$D$2,tbReporteAsistencia[[#All],[SerialDeBusqueda]:[FechaRegistro]],3,FALSE))&lt;HOUR($D$1),IFERROR((G$3+$D$1)-(VLOOKUP($A272&amp;TEXT(G$3,"dd/mm/yyyy")&amp;$D$2,tbReporteAsistencia[[#All],[SerialDeBusqueda]:[FechaRegistro]],3,FALSE)),""),""),""))&gt;$I$1,1,0),"")</f>
        <v/>
      </c>
      <c r="H272" s="29" t="str">
        <f>IFERROR(IF(MINUTE(IFERROR(IF(HOUR(VLOOKUP($A272&amp;TEXT(H$3,"dd/mm/yyyy")&amp;$D$2,tbReporteAsistencia[[#All],[SerialDeBusqueda]:[FechaRegistro]],3,FALSE))&lt;HOUR($D$1),IFERROR((H$3+$D$1)-(VLOOKUP($A272&amp;TEXT(H$3,"dd/mm/yyyy")&amp;$D$2,tbReporteAsistencia[[#All],[SerialDeBusqueda]:[FechaRegistro]],3,FALSE)),""),""),""))&gt;$I$1,1,0),"")</f>
        <v/>
      </c>
      <c r="I272" s="29" t="str">
        <f>IFERROR(IF(MINUTE(IFERROR(IF(HOUR(VLOOKUP($A272&amp;TEXT(I$3,"dd/mm/yyyy")&amp;$D$2,tbReporteAsistencia[[#All],[SerialDeBusqueda]:[FechaRegistro]],3,FALSE))&lt;HOUR($D$1),IFERROR((I$3+$D$1)-(VLOOKUP($A272&amp;TEXT(I$3,"dd/mm/yyyy")&amp;$D$2,tbReporteAsistencia[[#All],[SerialDeBusqueda]:[FechaRegistro]],3,FALSE)),""),""),""))&gt;$I$1,1,0),"")</f>
        <v/>
      </c>
      <c r="J272" s="29" t="str">
        <f>IFERROR(IF(MINUTE(IFERROR(IF(HOUR(VLOOKUP($A272&amp;TEXT(J$3,"dd/mm/yyyy")&amp;$D$2,tbReporteAsistencia[[#All],[SerialDeBusqueda]:[FechaRegistro]],3,FALSE))&lt;HOUR($D$1),IFERROR((J$3+$D$1)-(VLOOKUP($A272&amp;TEXT(J$3,"dd/mm/yyyy")&amp;$D$2,tbReporteAsistencia[[#All],[SerialDeBusqueda]:[FechaRegistro]],3,FALSE)),""),""),""))&gt;$I$1,1,0),"")</f>
        <v/>
      </c>
      <c r="K272" s="29" t="str">
        <f>IFERROR(IF(MINUTE(IFERROR(IF(HOUR(VLOOKUP($A272&amp;TEXT(K$3,"dd/mm/yyyy")&amp;$D$2,tbReporteAsistencia[[#All],[SerialDeBusqueda]:[FechaRegistro]],3,FALSE))&lt;HOUR($D$1),IFERROR((K$3+$D$1)-(VLOOKUP($A272&amp;TEXT(K$3,"dd/mm/yyyy")&amp;$D$2,tbReporteAsistencia[[#All],[SerialDeBusqueda]:[FechaRegistro]],3,FALSE)),""),""),""))&gt;$I$1,1,0),"")</f>
        <v/>
      </c>
      <c r="L272" s="29" t="str">
        <f>IFERROR(IF(MINUTE(IFERROR(IF(HOUR(VLOOKUP($A272&amp;TEXT(L$3,"dd/mm/yyyy")&amp;$D$2,tbReporteAsistencia[[#All],[SerialDeBusqueda]:[FechaRegistro]],3,FALSE))&lt;HOUR($D$1),IFERROR((L$3+$D$1)-(VLOOKUP($A272&amp;TEXT(L$3,"dd/mm/yyyy")&amp;$D$2,tbReporteAsistencia[[#All],[SerialDeBusqueda]:[FechaRegistro]],3,FALSE)),""),""),""))&gt;$I$1,1,0),"")</f>
        <v/>
      </c>
      <c r="M272" s="29" t="str">
        <f>IFERROR(IF(MINUTE(IFERROR(IF(HOUR(VLOOKUP($A272&amp;TEXT(M$3,"dd/mm/yyyy")&amp;$D$2,tbReporteAsistencia[[#All],[SerialDeBusqueda]:[FechaRegistro]],3,FALSE))&lt;HOUR($D$1),IFERROR((M$3+$D$1)-(VLOOKUP($A272&amp;TEXT(M$3,"dd/mm/yyyy")&amp;$D$2,tbReporteAsistencia[[#All],[SerialDeBusqueda]:[FechaRegistro]],3,FALSE)),""),""),""))&gt;$I$1,1,0),"")</f>
        <v/>
      </c>
      <c r="N272" s="29" t="str">
        <f>IFERROR(IF(MINUTE(IFERROR(IF(HOUR(VLOOKUP($A272&amp;TEXT(N$3,"dd/mm/yyyy")&amp;$D$2,tbReporteAsistencia[[#All],[SerialDeBusqueda]:[FechaRegistro]],3,FALSE))&lt;HOUR($D$1),IFERROR((N$3+$D$1)-(VLOOKUP($A272&amp;TEXT(N$3,"dd/mm/yyyy")&amp;$D$2,tbReporteAsistencia[[#All],[SerialDeBusqueda]:[FechaRegistro]],3,FALSE)),""),""),""))&gt;$I$1,1,0),"")</f>
        <v/>
      </c>
      <c r="O272" s="29" t="str">
        <f>IFERROR(IF(MINUTE(IFERROR(IF(HOUR(VLOOKUP($A272&amp;TEXT(O$3,"dd/mm/yyyy")&amp;$D$2,tbReporteAsistencia[[#All],[SerialDeBusqueda]:[FechaRegistro]],3,FALSE))&lt;HOUR($D$1),IFERROR((O$3+$D$1)-(VLOOKUP($A272&amp;TEXT(O$3,"dd/mm/yyyy")&amp;$D$2,tbReporteAsistencia[[#All],[SerialDeBusqueda]:[FechaRegistro]],3,FALSE)),""),""),""))&gt;$I$1,1,0),"")</f>
        <v/>
      </c>
      <c r="P272" s="29" t="str">
        <f>IFERROR(IF(MINUTE(IFERROR(IF(HOUR(VLOOKUP($A272&amp;TEXT(P$3,"dd/mm/yyyy")&amp;$D$2,tbReporteAsistencia[[#All],[SerialDeBusqueda]:[FechaRegistro]],3,FALSE))&lt;HOUR($D$1),IFERROR((P$3+$D$1)-(VLOOKUP($A272&amp;TEXT(P$3,"dd/mm/yyyy")&amp;$D$2,tbReporteAsistencia[[#All],[SerialDeBusqueda]:[FechaRegistro]],3,FALSE)),""),""),""))&gt;$I$1,1,0),"")</f>
        <v/>
      </c>
      <c r="Q272" s="29" t="str">
        <f>IFERROR(IF(MINUTE(IFERROR(IF(HOUR(VLOOKUP($A272&amp;TEXT(Q$3,"dd/mm/yyyy")&amp;$D$2,tbReporteAsistencia[[#All],[SerialDeBusqueda]:[FechaRegistro]],3,FALSE))&lt;HOUR($D$1),IFERROR((Q$3+$D$1)-(VLOOKUP($A272&amp;TEXT(Q$3,"dd/mm/yyyy")&amp;$D$2,tbReporteAsistencia[[#All],[SerialDeBusqueda]:[FechaRegistro]],3,FALSE)),""),""),""))&gt;$I$1,1,0),"")</f>
        <v/>
      </c>
      <c r="R272" s="29" t="str">
        <f>IFERROR(IF(MINUTE(IFERROR(IF(HOUR(VLOOKUP($A272&amp;TEXT(R$3,"dd/mm/yyyy")&amp;$D$2,tbReporteAsistencia[[#All],[SerialDeBusqueda]:[FechaRegistro]],3,FALSE))&lt;HOUR($D$1),IFERROR((R$3+$D$1)-(VLOOKUP($A272&amp;TEXT(R$3,"dd/mm/yyyy")&amp;$D$2,tbReporteAsistencia[[#All],[SerialDeBusqueda]:[FechaRegistro]],3,FALSE)),""),""),""))&gt;$I$1,1,0),"")</f>
        <v/>
      </c>
      <c r="S272" s="29" t="str">
        <f>IFERROR(IF(MINUTE(IFERROR(IF(HOUR(VLOOKUP($A272&amp;TEXT(S$3,"dd/mm/yyyy")&amp;$D$2,tbReporteAsistencia[[#All],[SerialDeBusqueda]:[FechaRegistro]],3,FALSE))&lt;HOUR($D$1),IFERROR((S$3+$D$1)-(VLOOKUP($A272&amp;TEXT(S$3,"dd/mm/yyyy")&amp;$D$2,tbReporteAsistencia[[#All],[SerialDeBusqueda]:[FechaRegistro]],3,FALSE)),""),""),""))&gt;$I$1,1,0),"")</f>
        <v/>
      </c>
    </row>
    <row r="273" spans="1:19">
      <c r="A273" s="8">
        <f>Plantilla!A274</f>
        <v>0</v>
      </c>
      <c r="B273" s="8">
        <f>Plantilla!B274</f>
        <v>0</v>
      </c>
      <c r="C273" s="8">
        <f>Plantilla!C274</f>
        <v>0</v>
      </c>
      <c r="D273" s="29" t="str">
        <f>IFERROR(IF(MINUTE(IFERROR(IF(HOUR(VLOOKUP($A273&amp;TEXT(D$3,"dd/mm/yyyy")&amp;$D$2,tbReporteAsistencia[[#All],[SerialDeBusqueda]:[FechaRegistro]],3,FALSE))&lt;HOUR($D$1),IFERROR((D$3+$D$1)-(VLOOKUP($A273&amp;TEXT(D$3,"dd/mm/yyyy")&amp;$D$2,tbReporteAsistencia[[#All],[SerialDeBusqueda]:[FechaRegistro]],3,FALSE)),""),""),""))&gt;$I$1,1,0),"")</f>
        <v/>
      </c>
      <c r="E273" s="29" t="str">
        <f>IFERROR(IF(MINUTE(IFERROR(IF(HOUR(VLOOKUP($A273&amp;TEXT(E$3,"dd/mm/yyyy")&amp;$D$2,tbReporteAsistencia[[#All],[SerialDeBusqueda]:[FechaRegistro]],3,FALSE))&lt;HOUR($D$1),IFERROR((E$3+$D$1)-(VLOOKUP($A273&amp;TEXT(E$3,"dd/mm/yyyy")&amp;$D$2,tbReporteAsistencia[[#All],[SerialDeBusqueda]:[FechaRegistro]],3,FALSE)),""),""),""))&gt;$I$1,1,0),"")</f>
        <v/>
      </c>
      <c r="F273" s="29" t="str">
        <f>IFERROR(IF(MINUTE(IFERROR(IF(HOUR(VLOOKUP($A273&amp;TEXT(F$3,"dd/mm/yyyy")&amp;$D$2,tbReporteAsistencia[[#All],[SerialDeBusqueda]:[FechaRegistro]],3,FALSE))&lt;HOUR($D$1),IFERROR((F$3+$D$1)-(VLOOKUP($A273&amp;TEXT(F$3,"dd/mm/yyyy")&amp;$D$2,tbReporteAsistencia[[#All],[SerialDeBusqueda]:[FechaRegistro]],3,FALSE)),""),""),""))&gt;$I$1,1,0),"")</f>
        <v/>
      </c>
      <c r="G273" s="29" t="str">
        <f>IFERROR(IF(MINUTE(IFERROR(IF(HOUR(VLOOKUP($A273&amp;TEXT(G$3,"dd/mm/yyyy")&amp;$D$2,tbReporteAsistencia[[#All],[SerialDeBusqueda]:[FechaRegistro]],3,FALSE))&lt;HOUR($D$1),IFERROR((G$3+$D$1)-(VLOOKUP($A273&amp;TEXT(G$3,"dd/mm/yyyy")&amp;$D$2,tbReporteAsistencia[[#All],[SerialDeBusqueda]:[FechaRegistro]],3,FALSE)),""),""),""))&gt;$I$1,1,0),"")</f>
        <v/>
      </c>
      <c r="H273" s="29" t="str">
        <f>IFERROR(IF(MINUTE(IFERROR(IF(HOUR(VLOOKUP($A273&amp;TEXT(H$3,"dd/mm/yyyy")&amp;$D$2,tbReporteAsistencia[[#All],[SerialDeBusqueda]:[FechaRegistro]],3,FALSE))&lt;HOUR($D$1),IFERROR((H$3+$D$1)-(VLOOKUP($A273&amp;TEXT(H$3,"dd/mm/yyyy")&amp;$D$2,tbReporteAsistencia[[#All],[SerialDeBusqueda]:[FechaRegistro]],3,FALSE)),""),""),""))&gt;$I$1,1,0),"")</f>
        <v/>
      </c>
      <c r="I273" s="29" t="str">
        <f>IFERROR(IF(MINUTE(IFERROR(IF(HOUR(VLOOKUP($A273&amp;TEXT(I$3,"dd/mm/yyyy")&amp;$D$2,tbReporteAsistencia[[#All],[SerialDeBusqueda]:[FechaRegistro]],3,FALSE))&lt;HOUR($D$1),IFERROR((I$3+$D$1)-(VLOOKUP($A273&amp;TEXT(I$3,"dd/mm/yyyy")&amp;$D$2,tbReporteAsistencia[[#All],[SerialDeBusqueda]:[FechaRegistro]],3,FALSE)),""),""),""))&gt;$I$1,1,0),"")</f>
        <v/>
      </c>
      <c r="J273" s="29" t="str">
        <f>IFERROR(IF(MINUTE(IFERROR(IF(HOUR(VLOOKUP($A273&amp;TEXT(J$3,"dd/mm/yyyy")&amp;$D$2,tbReporteAsistencia[[#All],[SerialDeBusqueda]:[FechaRegistro]],3,FALSE))&lt;HOUR($D$1),IFERROR((J$3+$D$1)-(VLOOKUP($A273&amp;TEXT(J$3,"dd/mm/yyyy")&amp;$D$2,tbReporteAsistencia[[#All],[SerialDeBusqueda]:[FechaRegistro]],3,FALSE)),""),""),""))&gt;$I$1,1,0),"")</f>
        <v/>
      </c>
      <c r="K273" s="29" t="str">
        <f>IFERROR(IF(MINUTE(IFERROR(IF(HOUR(VLOOKUP($A273&amp;TEXT(K$3,"dd/mm/yyyy")&amp;$D$2,tbReporteAsistencia[[#All],[SerialDeBusqueda]:[FechaRegistro]],3,FALSE))&lt;HOUR($D$1),IFERROR((K$3+$D$1)-(VLOOKUP($A273&amp;TEXT(K$3,"dd/mm/yyyy")&amp;$D$2,tbReporteAsistencia[[#All],[SerialDeBusqueda]:[FechaRegistro]],3,FALSE)),""),""),""))&gt;$I$1,1,0),"")</f>
        <v/>
      </c>
      <c r="L273" s="29" t="str">
        <f>IFERROR(IF(MINUTE(IFERROR(IF(HOUR(VLOOKUP($A273&amp;TEXT(L$3,"dd/mm/yyyy")&amp;$D$2,tbReporteAsistencia[[#All],[SerialDeBusqueda]:[FechaRegistro]],3,FALSE))&lt;HOUR($D$1),IFERROR((L$3+$D$1)-(VLOOKUP($A273&amp;TEXT(L$3,"dd/mm/yyyy")&amp;$D$2,tbReporteAsistencia[[#All],[SerialDeBusqueda]:[FechaRegistro]],3,FALSE)),""),""),""))&gt;$I$1,1,0),"")</f>
        <v/>
      </c>
      <c r="M273" s="29" t="str">
        <f>IFERROR(IF(MINUTE(IFERROR(IF(HOUR(VLOOKUP($A273&amp;TEXT(M$3,"dd/mm/yyyy")&amp;$D$2,tbReporteAsistencia[[#All],[SerialDeBusqueda]:[FechaRegistro]],3,FALSE))&lt;HOUR($D$1),IFERROR((M$3+$D$1)-(VLOOKUP($A273&amp;TEXT(M$3,"dd/mm/yyyy")&amp;$D$2,tbReporteAsistencia[[#All],[SerialDeBusqueda]:[FechaRegistro]],3,FALSE)),""),""),""))&gt;$I$1,1,0),"")</f>
        <v/>
      </c>
      <c r="N273" s="29" t="str">
        <f>IFERROR(IF(MINUTE(IFERROR(IF(HOUR(VLOOKUP($A273&amp;TEXT(N$3,"dd/mm/yyyy")&amp;$D$2,tbReporteAsistencia[[#All],[SerialDeBusqueda]:[FechaRegistro]],3,FALSE))&lt;HOUR($D$1),IFERROR((N$3+$D$1)-(VLOOKUP($A273&amp;TEXT(N$3,"dd/mm/yyyy")&amp;$D$2,tbReporteAsistencia[[#All],[SerialDeBusqueda]:[FechaRegistro]],3,FALSE)),""),""),""))&gt;$I$1,1,0),"")</f>
        <v/>
      </c>
      <c r="O273" s="29" t="str">
        <f>IFERROR(IF(MINUTE(IFERROR(IF(HOUR(VLOOKUP($A273&amp;TEXT(O$3,"dd/mm/yyyy")&amp;$D$2,tbReporteAsistencia[[#All],[SerialDeBusqueda]:[FechaRegistro]],3,FALSE))&lt;HOUR($D$1),IFERROR((O$3+$D$1)-(VLOOKUP($A273&amp;TEXT(O$3,"dd/mm/yyyy")&amp;$D$2,tbReporteAsistencia[[#All],[SerialDeBusqueda]:[FechaRegistro]],3,FALSE)),""),""),""))&gt;$I$1,1,0),"")</f>
        <v/>
      </c>
      <c r="P273" s="29" t="str">
        <f>IFERROR(IF(MINUTE(IFERROR(IF(HOUR(VLOOKUP($A273&amp;TEXT(P$3,"dd/mm/yyyy")&amp;$D$2,tbReporteAsistencia[[#All],[SerialDeBusqueda]:[FechaRegistro]],3,FALSE))&lt;HOUR($D$1),IFERROR((P$3+$D$1)-(VLOOKUP($A273&amp;TEXT(P$3,"dd/mm/yyyy")&amp;$D$2,tbReporteAsistencia[[#All],[SerialDeBusqueda]:[FechaRegistro]],3,FALSE)),""),""),""))&gt;$I$1,1,0),"")</f>
        <v/>
      </c>
      <c r="Q273" s="29" t="str">
        <f>IFERROR(IF(MINUTE(IFERROR(IF(HOUR(VLOOKUP($A273&amp;TEXT(Q$3,"dd/mm/yyyy")&amp;$D$2,tbReporteAsistencia[[#All],[SerialDeBusqueda]:[FechaRegistro]],3,FALSE))&lt;HOUR($D$1),IFERROR((Q$3+$D$1)-(VLOOKUP($A273&amp;TEXT(Q$3,"dd/mm/yyyy")&amp;$D$2,tbReporteAsistencia[[#All],[SerialDeBusqueda]:[FechaRegistro]],3,FALSE)),""),""),""))&gt;$I$1,1,0),"")</f>
        <v/>
      </c>
      <c r="R273" s="29" t="str">
        <f>IFERROR(IF(MINUTE(IFERROR(IF(HOUR(VLOOKUP($A273&amp;TEXT(R$3,"dd/mm/yyyy")&amp;$D$2,tbReporteAsistencia[[#All],[SerialDeBusqueda]:[FechaRegistro]],3,FALSE))&lt;HOUR($D$1),IFERROR((R$3+$D$1)-(VLOOKUP($A273&amp;TEXT(R$3,"dd/mm/yyyy")&amp;$D$2,tbReporteAsistencia[[#All],[SerialDeBusqueda]:[FechaRegistro]],3,FALSE)),""),""),""))&gt;$I$1,1,0),"")</f>
        <v/>
      </c>
      <c r="S273" s="29" t="str">
        <f>IFERROR(IF(MINUTE(IFERROR(IF(HOUR(VLOOKUP($A273&amp;TEXT(S$3,"dd/mm/yyyy")&amp;$D$2,tbReporteAsistencia[[#All],[SerialDeBusqueda]:[FechaRegistro]],3,FALSE))&lt;HOUR($D$1),IFERROR((S$3+$D$1)-(VLOOKUP($A273&amp;TEXT(S$3,"dd/mm/yyyy")&amp;$D$2,tbReporteAsistencia[[#All],[SerialDeBusqueda]:[FechaRegistro]],3,FALSE)),""),""),""))&gt;$I$1,1,0),"")</f>
        <v/>
      </c>
    </row>
    <row r="274" spans="1:19">
      <c r="A274" s="8">
        <f>Plantilla!A275</f>
        <v>0</v>
      </c>
      <c r="B274" s="8">
        <f>Plantilla!B275</f>
        <v>0</v>
      </c>
      <c r="C274" s="8">
        <f>Plantilla!C275</f>
        <v>0</v>
      </c>
      <c r="D274" s="29" t="str">
        <f>IFERROR(IF(MINUTE(IFERROR(IF(HOUR(VLOOKUP($A274&amp;TEXT(D$3,"dd/mm/yyyy")&amp;$D$2,tbReporteAsistencia[[#All],[SerialDeBusqueda]:[FechaRegistro]],3,FALSE))&lt;HOUR($D$1),IFERROR((D$3+$D$1)-(VLOOKUP($A274&amp;TEXT(D$3,"dd/mm/yyyy")&amp;$D$2,tbReporteAsistencia[[#All],[SerialDeBusqueda]:[FechaRegistro]],3,FALSE)),""),""),""))&gt;$I$1,1,0),"")</f>
        <v/>
      </c>
      <c r="E274" s="29" t="str">
        <f>IFERROR(IF(MINUTE(IFERROR(IF(HOUR(VLOOKUP($A274&amp;TEXT(E$3,"dd/mm/yyyy")&amp;$D$2,tbReporteAsistencia[[#All],[SerialDeBusqueda]:[FechaRegistro]],3,FALSE))&lt;HOUR($D$1),IFERROR((E$3+$D$1)-(VLOOKUP($A274&amp;TEXT(E$3,"dd/mm/yyyy")&amp;$D$2,tbReporteAsistencia[[#All],[SerialDeBusqueda]:[FechaRegistro]],3,FALSE)),""),""),""))&gt;$I$1,1,0),"")</f>
        <v/>
      </c>
      <c r="F274" s="29" t="str">
        <f>IFERROR(IF(MINUTE(IFERROR(IF(HOUR(VLOOKUP($A274&amp;TEXT(F$3,"dd/mm/yyyy")&amp;$D$2,tbReporteAsistencia[[#All],[SerialDeBusqueda]:[FechaRegistro]],3,FALSE))&lt;HOUR($D$1),IFERROR((F$3+$D$1)-(VLOOKUP($A274&amp;TEXT(F$3,"dd/mm/yyyy")&amp;$D$2,tbReporteAsistencia[[#All],[SerialDeBusqueda]:[FechaRegistro]],3,FALSE)),""),""),""))&gt;$I$1,1,0),"")</f>
        <v/>
      </c>
      <c r="G274" s="29" t="str">
        <f>IFERROR(IF(MINUTE(IFERROR(IF(HOUR(VLOOKUP($A274&amp;TEXT(G$3,"dd/mm/yyyy")&amp;$D$2,tbReporteAsistencia[[#All],[SerialDeBusqueda]:[FechaRegistro]],3,FALSE))&lt;HOUR($D$1),IFERROR((G$3+$D$1)-(VLOOKUP($A274&amp;TEXT(G$3,"dd/mm/yyyy")&amp;$D$2,tbReporteAsistencia[[#All],[SerialDeBusqueda]:[FechaRegistro]],3,FALSE)),""),""),""))&gt;$I$1,1,0),"")</f>
        <v/>
      </c>
      <c r="H274" s="29" t="str">
        <f>IFERROR(IF(MINUTE(IFERROR(IF(HOUR(VLOOKUP($A274&amp;TEXT(H$3,"dd/mm/yyyy")&amp;$D$2,tbReporteAsistencia[[#All],[SerialDeBusqueda]:[FechaRegistro]],3,FALSE))&lt;HOUR($D$1),IFERROR((H$3+$D$1)-(VLOOKUP($A274&amp;TEXT(H$3,"dd/mm/yyyy")&amp;$D$2,tbReporteAsistencia[[#All],[SerialDeBusqueda]:[FechaRegistro]],3,FALSE)),""),""),""))&gt;$I$1,1,0),"")</f>
        <v/>
      </c>
      <c r="I274" s="29" t="str">
        <f>IFERROR(IF(MINUTE(IFERROR(IF(HOUR(VLOOKUP($A274&amp;TEXT(I$3,"dd/mm/yyyy")&amp;$D$2,tbReporteAsistencia[[#All],[SerialDeBusqueda]:[FechaRegistro]],3,FALSE))&lt;HOUR($D$1),IFERROR((I$3+$D$1)-(VLOOKUP($A274&amp;TEXT(I$3,"dd/mm/yyyy")&amp;$D$2,tbReporteAsistencia[[#All],[SerialDeBusqueda]:[FechaRegistro]],3,FALSE)),""),""),""))&gt;$I$1,1,0),"")</f>
        <v/>
      </c>
      <c r="J274" s="29" t="str">
        <f>IFERROR(IF(MINUTE(IFERROR(IF(HOUR(VLOOKUP($A274&amp;TEXT(J$3,"dd/mm/yyyy")&amp;$D$2,tbReporteAsistencia[[#All],[SerialDeBusqueda]:[FechaRegistro]],3,FALSE))&lt;HOUR($D$1),IFERROR((J$3+$D$1)-(VLOOKUP($A274&amp;TEXT(J$3,"dd/mm/yyyy")&amp;$D$2,tbReporteAsistencia[[#All],[SerialDeBusqueda]:[FechaRegistro]],3,FALSE)),""),""),""))&gt;$I$1,1,0),"")</f>
        <v/>
      </c>
      <c r="K274" s="29" t="str">
        <f>IFERROR(IF(MINUTE(IFERROR(IF(HOUR(VLOOKUP($A274&amp;TEXT(K$3,"dd/mm/yyyy")&amp;$D$2,tbReporteAsistencia[[#All],[SerialDeBusqueda]:[FechaRegistro]],3,FALSE))&lt;HOUR($D$1),IFERROR((K$3+$D$1)-(VLOOKUP($A274&amp;TEXT(K$3,"dd/mm/yyyy")&amp;$D$2,tbReporteAsistencia[[#All],[SerialDeBusqueda]:[FechaRegistro]],3,FALSE)),""),""),""))&gt;$I$1,1,0),"")</f>
        <v/>
      </c>
      <c r="L274" s="29" t="str">
        <f>IFERROR(IF(MINUTE(IFERROR(IF(HOUR(VLOOKUP($A274&amp;TEXT(L$3,"dd/mm/yyyy")&amp;$D$2,tbReporteAsistencia[[#All],[SerialDeBusqueda]:[FechaRegistro]],3,FALSE))&lt;HOUR($D$1),IFERROR((L$3+$D$1)-(VLOOKUP($A274&amp;TEXT(L$3,"dd/mm/yyyy")&amp;$D$2,tbReporteAsistencia[[#All],[SerialDeBusqueda]:[FechaRegistro]],3,FALSE)),""),""),""))&gt;$I$1,1,0),"")</f>
        <v/>
      </c>
      <c r="M274" s="29" t="str">
        <f>IFERROR(IF(MINUTE(IFERROR(IF(HOUR(VLOOKUP($A274&amp;TEXT(M$3,"dd/mm/yyyy")&amp;$D$2,tbReporteAsistencia[[#All],[SerialDeBusqueda]:[FechaRegistro]],3,FALSE))&lt;HOUR($D$1),IFERROR((M$3+$D$1)-(VLOOKUP($A274&amp;TEXT(M$3,"dd/mm/yyyy")&amp;$D$2,tbReporteAsistencia[[#All],[SerialDeBusqueda]:[FechaRegistro]],3,FALSE)),""),""),""))&gt;$I$1,1,0),"")</f>
        <v/>
      </c>
      <c r="N274" s="29" t="str">
        <f>IFERROR(IF(MINUTE(IFERROR(IF(HOUR(VLOOKUP($A274&amp;TEXT(N$3,"dd/mm/yyyy")&amp;$D$2,tbReporteAsistencia[[#All],[SerialDeBusqueda]:[FechaRegistro]],3,FALSE))&lt;HOUR($D$1),IFERROR((N$3+$D$1)-(VLOOKUP($A274&amp;TEXT(N$3,"dd/mm/yyyy")&amp;$D$2,tbReporteAsistencia[[#All],[SerialDeBusqueda]:[FechaRegistro]],3,FALSE)),""),""),""))&gt;$I$1,1,0),"")</f>
        <v/>
      </c>
      <c r="O274" s="29" t="str">
        <f>IFERROR(IF(MINUTE(IFERROR(IF(HOUR(VLOOKUP($A274&amp;TEXT(O$3,"dd/mm/yyyy")&amp;$D$2,tbReporteAsistencia[[#All],[SerialDeBusqueda]:[FechaRegistro]],3,FALSE))&lt;HOUR($D$1),IFERROR((O$3+$D$1)-(VLOOKUP($A274&amp;TEXT(O$3,"dd/mm/yyyy")&amp;$D$2,tbReporteAsistencia[[#All],[SerialDeBusqueda]:[FechaRegistro]],3,FALSE)),""),""),""))&gt;$I$1,1,0),"")</f>
        <v/>
      </c>
      <c r="P274" s="29" t="str">
        <f>IFERROR(IF(MINUTE(IFERROR(IF(HOUR(VLOOKUP($A274&amp;TEXT(P$3,"dd/mm/yyyy")&amp;$D$2,tbReporteAsistencia[[#All],[SerialDeBusqueda]:[FechaRegistro]],3,FALSE))&lt;HOUR($D$1),IFERROR((P$3+$D$1)-(VLOOKUP($A274&amp;TEXT(P$3,"dd/mm/yyyy")&amp;$D$2,tbReporteAsistencia[[#All],[SerialDeBusqueda]:[FechaRegistro]],3,FALSE)),""),""),""))&gt;$I$1,1,0),"")</f>
        <v/>
      </c>
      <c r="Q274" s="29" t="str">
        <f>IFERROR(IF(MINUTE(IFERROR(IF(HOUR(VLOOKUP($A274&amp;TEXT(Q$3,"dd/mm/yyyy")&amp;$D$2,tbReporteAsistencia[[#All],[SerialDeBusqueda]:[FechaRegistro]],3,FALSE))&lt;HOUR($D$1),IFERROR((Q$3+$D$1)-(VLOOKUP($A274&amp;TEXT(Q$3,"dd/mm/yyyy")&amp;$D$2,tbReporteAsistencia[[#All],[SerialDeBusqueda]:[FechaRegistro]],3,FALSE)),""),""),""))&gt;$I$1,1,0),"")</f>
        <v/>
      </c>
      <c r="R274" s="29" t="str">
        <f>IFERROR(IF(MINUTE(IFERROR(IF(HOUR(VLOOKUP($A274&amp;TEXT(R$3,"dd/mm/yyyy")&amp;$D$2,tbReporteAsistencia[[#All],[SerialDeBusqueda]:[FechaRegistro]],3,FALSE))&lt;HOUR($D$1),IFERROR((R$3+$D$1)-(VLOOKUP($A274&amp;TEXT(R$3,"dd/mm/yyyy")&amp;$D$2,tbReporteAsistencia[[#All],[SerialDeBusqueda]:[FechaRegistro]],3,FALSE)),""),""),""))&gt;$I$1,1,0),"")</f>
        <v/>
      </c>
      <c r="S274" s="29" t="str">
        <f>IFERROR(IF(MINUTE(IFERROR(IF(HOUR(VLOOKUP($A274&amp;TEXT(S$3,"dd/mm/yyyy")&amp;$D$2,tbReporteAsistencia[[#All],[SerialDeBusqueda]:[FechaRegistro]],3,FALSE))&lt;HOUR($D$1),IFERROR((S$3+$D$1)-(VLOOKUP($A274&amp;TEXT(S$3,"dd/mm/yyyy")&amp;$D$2,tbReporteAsistencia[[#All],[SerialDeBusqueda]:[FechaRegistro]],3,FALSE)),""),""),""))&gt;$I$1,1,0),"")</f>
        <v/>
      </c>
    </row>
    <row r="275" spans="1:19">
      <c r="A275" s="8">
        <f>Plantilla!A276</f>
        <v>0</v>
      </c>
      <c r="B275" s="8">
        <f>Plantilla!B276</f>
        <v>0</v>
      </c>
      <c r="C275" s="8">
        <f>Plantilla!C276</f>
        <v>0</v>
      </c>
      <c r="D275" s="29" t="str">
        <f>IFERROR(IF(MINUTE(IFERROR(IF(HOUR(VLOOKUP($A275&amp;TEXT(D$3,"dd/mm/yyyy")&amp;$D$2,tbReporteAsistencia[[#All],[SerialDeBusqueda]:[FechaRegistro]],3,FALSE))&lt;HOUR($D$1),IFERROR((D$3+$D$1)-(VLOOKUP($A275&amp;TEXT(D$3,"dd/mm/yyyy")&amp;$D$2,tbReporteAsistencia[[#All],[SerialDeBusqueda]:[FechaRegistro]],3,FALSE)),""),""),""))&gt;$I$1,1,0),"")</f>
        <v/>
      </c>
      <c r="E275" s="29" t="str">
        <f>IFERROR(IF(MINUTE(IFERROR(IF(HOUR(VLOOKUP($A275&amp;TEXT(E$3,"dd/mm/yyyy")&amp;$D$2,tbReporteAsistencia[[#All],[SerialDeBusqueda]:[FechaRegistro]],3,FALSE))&lt;HOUR($D$1),IFERROR((E$3+$D$1)-(VLOOKUP($A275&amp;TEXT(E$3,"dd/mm/yyyy")&amp;$D$2,tbReporteAsistencia[[#All],[SerialDeBusqueda]:[FechaRegistro]],3,FALSE)),""),""),""))&gt;$I$1,1,0),"")</f>
        <v/>
      </c>
      <c r="F275" s="29" t="str">
        <f>IFERROR(IF(MINUTE(IFERROR(IF(HOUR(VLOOKUP($A275&amp;TEXT(F$3,"dd/mm/yyyy")&amp;$D$2,tbReporteAsistencia[[#All],[SerialDeBusqueda]:[FechaRegistro]],3,FALSE))&lt;HOUR($D$1),IFERROR((F$3+$D$1)-(VLOOKUP($A275&amp;TEXT(F$3,"dd/mm/yyyy")&amp;$D$2,tbReporteAsistencia[[#All],[SerialDeBusqueda]:[FechaRegistro]],3,FALSE)),""),""),""))&gt;$I$1,1,0),"")</f>
        <v/>
      </c>
      <c r="G275" s="29" t="str">
        <f>IFERROR(IF(MINUTE(IFERROR(IF(HOUR(VLOOKUP($A275&amp;TEXT(G$3,"dd/mm/yyyy")&amp;$D$2,tbReporteAsistencia[[#All],[SerialDeBusqueda]:[FechaRegistro]],3,FALSE))&lt;HOUR($D$1),IFERROR((G$3+$D$1)-(VLOOKUP($A275&amp;TEXT(G$3,"dd/mm/yyyy")&amp;$D$2,tbReporteAsistencia[[#All],[SerialDeBusqueda]:[FechaRegistro]],3,FALSE)),""),""),""))&gt;$I$1,1,0),"")</f>
        <v/>
      </c>
      <c r="H275" s="29" t="str">
        <f>IFERROR(IF(MINUTE(IFERROR(IF(HOUR(VLOOKUP($A275&amp;TEXT(H$3,"dd/mm/yyyy")&amp;$D$2,tbReporteAsistencia[[#All],[SerialDeBusqueda]:[FechaRegistro]],3,FALSE))&lt;HOUR($D$1),IFERROR((H$3+$D$1)-(VLOOKUP($A275&amp;TEXT(H$3,"dd/mm/yyyy")&amp;$D$2,tbReporteAsistencia[[#All],[SerialDeBusqueda]:[FechaRegistro]],3,FALSE)),""),""),""))&gt;$I$1,1,0),"")</f>
        <v/>
      </c>
      <c r="I275" s="29" t="str">
        <f>IFERROR(IF(MINUTE(IFERROR(IF(HOUR(VLOOKUP($A275&amp;TEXT(I$3,"dd/mm/yyyy")&amp;$D$2,tbReporteAsistencia[[#All],[SerialDeBusqueda]:[FechaRegistro]],3,FALSE))&lt;HOUR($D$1),IFERROR((I$3+$D$1)-(VLOOKUP($A275&amp;TEXT(I$3,"dd/mm/yyyy")&amp;$D$2,tbReporteAsistencia[[#All],[SerialDeBusqueda]:[FechaRegistro]],3,FALSE)),""),""),""))&gt;$I$1,1,0),"")</f>
        <v/>
      </c>
      <c r="J275" s="29" t="str">
        <f>IFERROR(IF(MINUTE(IFERROR(IF(HOUR(VLOOKUP($A275&amp;TEXT(J$3,"dd/mm/yyyy")&amp;$D$2,tbReporteAsistencia[[#All],[SerialDeBusqueda]:[FechaRegistro]],3,FALSE))&lt;HOUR($D$1),IFERROR((J$3+$D$1)-(VLOOKUP($A275&amp;TEXT(J$3,"dd/mm/yyyy")&amp;$D$2,tbReporteAsistencia[[#All],[SerialDeBusqueda]:[FechaRegistro]],3,FALSE)),""),""),""))&gt;$I$1,1,0),"")</f>
        <v/>
      </c>
      <c r="K275" s="29" t="str">
        <f>IFERROR(IF(MINUTE(IFERROR(IF(HOUR(VLOOKUP($A275&amp;TEXT(K$3,"dd/mm/yyyy")&amp;$D$2,tbReporteAsistencia[[#All],[SerialDeBusqueda]:[FechaRegistro]],3,FALSE))&lt;HOUR($D$1),IFERROR((K$3+$D$1)-(VLOOKUP($A275&amp;TEXT(K$3,"dd/mm/yyyy")&amp;$D$2,tbReporteAsistencia[[#All],[SerialDeBusqueda]:[FechaRegistro]],3,FALSE)),""),""),""))&gt;$I$1,1,0),"")</f>
        <v/>
      </c>
      <c r="L275" s="29" t="str">
        <f>IFERROR(IF(MINUTE(IFERROR(IF(HOUR(VLOOKUP($A275&amp;TEXT(L$3,"dd/mm/yyyy")&amp;$D$2,tbReporteAsistencia[[#All],[SerialDeBusqueda]:[FechaRegistro]],3,FALSE))&lt;HOUR($D$1),IFERROR((L$3+$D$1)-(VLOOKUP($A275&amp;TEXT(L$3,"dd/mm/yyyy")&amp;$D$2,tbReporteAsistencia[[#All],[SerialDeBusqueda]:[FechaRegistro]],3,FALSE)),""),""),""))&gt;$I$1,1,0),"")</f>
        <v/>
      </c>
      <c r="M275" s="29" t="str">
        <f>IFERROR(IF(MINUTE(IFERROR(IF(HOUR(VLOOKUP($A275&amp;TEXT(M$3,"dd/mm/yyyy")&amp;$D$2,tbReporteAsistencia[[#All],[SerialDeBusqueda]:[FechaRegistro]],3,FALSE))&lt;HOUR($D$1),IFERROR((M$3+$D$1)-(VLOOKUP($A275&amp;TEXT(M$3,"dd/mm/yyyy")&amp;$D$2,tbReporteAsistencia[[#All],[SerialDeBusqueda]:[FechaRegistro]],3,FALSE)),""),""),""))&gt;$I$1,1,0),"")</f>
        <v/>
      </c>
      <c r="N275" s="29" t="str">
        <f>IFERROR(IF(MINUTE(IFERROR(IF(HOUR(VLOOKUP($A275&amp;TEXT(N$3,"dd/mm/yyyy")&amp;$D$2,tbReporteAsistencia[[#All],[SerialDeBusqueda]:[FechaRegistro]],3,FALSE))&lt;HOUR($D$1),IFERROR((N$3+$D$1)-(VLOOKUP($A275&amp;TEXT(N$3,"dd/mm/yyyy")&amp;$D$2,tbReporteAsistencia[[#All],[SerialDeBusqueda]:[FechaRegistro]],3,FALSE)),""),""),""))&gt;$I$1,1,0),"")</f>
        <v/>
      </c>
      <c r="O275" s="29" t="str">
        <f>IFERROR(IF(MINUTE(IFERROR(IF(HOUR(VLOOKUP($A275&amp;TEXT(O$3,"dd/mm/yyyy")&amp;$D$2,tbReporteAsistencia[[#All],[SerialDeBusqueda]:[FechaRegistro]],3,FALSE))&lt;HOUR($D$1),IFERROR((O$3+$D$1)-(VLOOKUP($A275&amp;TEXT(O$3,"dd/mm/yyyy")&amp;$D$2,tbReporteAsistencia[[#All],[SerialDeBusqueda]:[FechaRegistro]],3,FALSE)),""),""),""))&gt;$I$1,1,0),"")</f>
        <v/>
      </c>
      <c r="P275" s="29" t="str">
        <f>IFERROR(IF(MINUTE(IFERROR(IF(HOUR(VLOOKUP($A275&amp;TEXT(P$3,"dd/mm/yyyy")&amp;$D$2,tbReporteAsistencia[[#All],[SerialDeBusqueda]:[FechaRegistro]],3,FALSE))&lt;HOUR($D$1),IFERROR((P$3+$D$1)-(VLOOKUP($A275&amp;TEXT(P$3,"dd/mm/yyyy")&amp;$D$2,tbReporteAsistencia[[#All],[SerialDeBusqueda]:[FechaRegistro]],3,FALSE)),""),""),""))&gt;$I$1,1,0),"")</f>
        <v/>
      </c>
      <c r="Q275" s="29" t="str">
        <f>IFERROR(IF(MINUTE(IFERROR(IF(HOUR(VLOOKUP($A275&amp;TEXT(Q$3,"dd/mm/yyyy")&amp;$D$2,tbReporteAsistencia[[#All],[SerialDeBusqueda]:[FechaRegistro]],3,FALSE))&lt;HOUR($D$1),IFERROR((Q$3+$D$1)-(VLOOKUP($A275&amp;TEXT(Q$3,"dd/mm/yyyy")&amp;$D$2,tbReporteAsistencia[[#All],[SerialDeBusqueda]:[FechaRegistro]],3,FALSE)),""),""),""))&gt;$I$1,1,0),"")</f>
        <v/>
      </c>
      <c r="R275" s="29" t="str">
        <f>IFERROR(IF(MINUTE(IFERROR(IF(HOUR(VLOOKUP($A275&amp;TEXT(R$3,"dd/mm/yyyy")&amp;$D$2,tbReporteAsistencia[[#All],[SerialDeBusqueda]:[FechaRegistro]],3,FALSE))&lt;HOUR($D$1),IFERROR((R$3+$D$1)-(VLOOKUP($A275&amp;TEXT(R$3,"dd/mm/yyyy")&amp;$D$2,tbReporteAsistencia[[#All],[SerialDeBusqueda]:[FechaRegistro]],3,FALSE)),""),""),""))&gt;$I$1,1,0),"")</f>
        <v/>
      </c>
      <c r="S275" s="29" t="str">
        <f>IFERROR(IF(MINUTE(IFERROR(IF(HOUR(VLOOKUP($A275&amp;TEXT(S$3,"dd/mm/yyyy")&amp;$D$2,tbReporteAsistencia[[#All],[SerialDeBusqueda]:[FechaRegistro]],3,FALSE))&lt;HOUR($D$1),IFERROR((S$3+$D$1)-(VLOOKUP($A275&amp;TEXT(S$3,"dd/mm/yyyy")&amp;$D$2,tbReporteAsistencia[[#All],[SerialDeBusqueda]:[FechaRegistro]],3,FALSE)),""),""),""))&gt;$I$1,1,0),"")</f>
        <v/>
      </c>
    </row>
    <row r="276" spans="1:19">
      <c r="A276" s="8">
        <f>Plantilla!A277</f>
        <v>0</v>
      </c>
      <c r="B276" s="8">
        <f>Plantilla!B277</f>
        <v>0</v>
      </c>
      <c r="C276" s="8">
        <f>Plantilla!C277</f>
        <v>0</v>
      </c>
      <c r="D276" s="29" t="str">
        <f>IFERROR(IF(MINUTE(IFERROR(IF(HOUR(VLOOKUP($A276&amp;TEXT(D$3,"dd/mm/yyyy")&amp;$D$2,tbReporteAsistencia[[#All],[SerialDeBusqueda]:[FechaRegistro]],3,FALSE))&lt;HOUR($D$1),IFERROR((D$3+$D$1)-(VLOOKUP($A276&amp;TEXT(D$3,"dd/mm/yyyy")&amp;$D$2,tbReporteAsistencia[[#All],[SerialDeBusqueda]:[FechaRegistro]],3,FALSE)),""),""),""))&gt;$I$1,1,0),"")</f>
        <v/>
      </c>
      <c r="E276" s="29" t="str">
        <f>IFERROR(IF(MINUTE(IFERROR(IF(HOUR(VLOOKUP($A276&amp;TEXT(E$3,"dd/mm/yyyy")&amp;$D$2,tbReporteAsistencia[[#All],[SerialDeBusqueda]:[FechaRegistro]],3,FALSE))&lt;HOUR($D$1),IFERROR((E$3+$D$1)-(VLOOKUP($A276&amp;TEXT(E$3,"dd/mm/yyyy")&amp;$D$2,tbReporteAsistencia[[#All],[SerialDeBusqueda]:[FechaRegistro]],3,FALSE)),""),""),""))&gt;$I$1,1,0),"")</f>
        <v/>
      </c>
      <c r="F276" s="29" t="str">
        <f>IFERROR(IF(MINUTE(IFERROR(IF(HOUR(VLOOKUP($A276&amp;TEXT(F$3,"dd/mm/yyyy")&amp;$D$2,tbReporteAsistencia[[#All],[SerialDeBusqueda]:[FechaRegistro]],3,FALSE))&lt;HOUR($D$1),IFERROR((F$3+$D$1)-(VLOOKUP($A276&amp;TEXT(F$3,"dd/mm/yyyy")&amp;$D$2,tbReporteAsistencia[[#All],[SerialDeBusqueda]:[FechaRegistro]],3,FALSE)),""),""),""))&gt;$I$1,1,0),"")</f>
        <v/>
      </c>
      <c r="G276" s="29" t="str">
        <f>IFERROR(IF(MINUTE(IFERROR(IF(HOUR(VLOOKUP($A276&amp;TEXT(G$3,"dd/mm/yyyy")&amp;$D$2,tbReporteAsistencia[[#All],[SerialDeBusqueda]:[FechaRegistro]],3,FALSE))&lt;HOUR($D$1),IFERROR((G$3+$D$1)-(VLOOKUP($A276&amp;TEXT(G$3,"dd/mm/yyyy")&amp;$D$2,tbReporteAsistencia[[#All],[SerialDeBusqueda]:[FechaRegistro]],3,FALSE)),""),""),""))&gt;$I$1,1,0),"")</f>
        <v/>
      </c>
      <c r="H276" s="29" t="str">
        <f>IFERROR(IF(MINUTE(IFERROR(IF(HOUR(VLOOKUP($A276&amp;TEXT(H$3,"dd/mm/yyyy")&amp;$D$2,tbReporteAsistencia[[#All],[SerialDeBusqueda]:[FechaRegistro]],3,FALSE))&lt;HOUR($D$1),IFERROR((H$3+$D$1)-(VLOOKUP($A276&amp;TEXT(H$3,"dd/mm/yyyy")&amp;$D$2,tbReporteAsistencia[[#All],[SerialDeBusqueda]:[FechaRegistro]],3,FALSE)),""),""),""))&gt;$I$1,1,0),"")</f>
        <v/>
      </c>
      <c r="I276" s="29" t="str">
        <f>IFERROR(IF(MINUTE(IFERROR(IF(HOUR(VLOOKUP($A276&amp;TEXT(I$3,"dd/mm/yyyy")&amp;$D$2,tbReporteAsistencia[[#All],[SerialDeBusqueda]:[FechaRegistro]],3,FALSE))&lt;HOUR($D$1),IFERROR((I$3+$D$1)-(VLOOKUP($A276&amp;TEXT(I$3,"dd/mm/yyyy")&amp;$D$2,tbReporteAsistencia[[#All],[SerialDeBusqueda]:[FechaRegistro]],3,FALSE)),""),""),""))&gt;$I$1,1,0),"")</f>
        <v/>
      </c>
      <c r="J276" s="29" t="str">
        <f>IFERROR(IF(MINUTE(IFERROR(IF(HOUR(VLOOKUP($A276&amp;TEXT(J$3,"dd/mm/yyyy")&amp;$D$2,tbReporteAsistencia[[#All],[SerialDeBusqueda]:[FechaRegistro]],3,FALSE))&lt;HOUR($D$1),IFERROR((J$3+$D$1)-(VLOOKUP($A276&amp;TEXT(J$3,"dd/mm/yyyy")&amp;$D$2,tbReporteAsistencia[[#All],[SerialDeBusqueda]:[FechaRegistro]],3,FALSE)),""),""),""))&gt;$I$1,1,0),"")</f>
        <v/>
      </c>
      <c r="K276" s="29" t="str">
        <f>IFERROR(IF(MINUTE(IFERROR(IF(HOUR(VLOOKUP($A276&amp;TEXT(K$3,"dd/mm/yyyy")&amp;$D$2,tbReporteAsistencia[[#All],[SerialDeBusqueda]:[FechaRegistro]],3,FALSE))&lt;HOUR($D$1),IFERROR((K$3+$D$1)-(VLOOKUP($A276&amp;TEXT(K$3,"dd/mm/yyyy")&amp;$D$2,tbReporteAsistencia[[#All],[SerialDeBusqueda]:[FechaRegistro]],3,FALSE)),""),""),""))&gt;$I$1,1,0),"")</f>
        <v/>
      </c>
      <c r="L276" s="29" t="str">
        <f>IFERROR(IF(MINUTE(IFERROR(IF(HOUR(VLOOKUP($A276&amp;TEXT(L$3,"dd/mm/yyyy")&amp;$D$2,tbReporteAsistencia[[#All],[SerialDeBusqueda]:[FechaRegistro]],3,FALSE))&lt;HOUR($D$1),IFERROR((L$3+$D$1)-(VLOOKUP($A276&amp;TEXT(L$3,"dd/mm/yyyy")&amp;$D$2,tbReporteAsistencia[[#All],[SerialDeBusqueda]:[FechaRegistro]],3,FALSE)),""),""),""))&gt;$I$1,1,0),"")</f>
        <v/>
      </c>
      <c r="M276" s="29" t="str">
        <f>IFERROR(IF(MINUTE(IFERROR(IF(HOUR(VLOOKUP($A276&amp;TEXT(M$3,"dd/mm/yyyy")&amp;$D$2,tbReporteAsistencia[[#All],[SerialDeBusqueda]:[FechaRegistro]],3,FALSE))&lt;HOUR($D$1),IFERROR((M$3+$D$1)-(VLOOKUP($A276&amp;TEXT(M$3,"dd/mm/yyyy")&amp;$D$2,tbReporteAsistencia[[#All],[SerialDeBusqueda]:[FechaRegistro]],3,FALSE)),""),""),""))&gt;$I$1,1,0),"")</f>
        <v/>
      </c>
      <c r="N276" s="29" t="str">
        <f>IFERROR(IF(MINUTE(IFERROR(IF(HOUR(VLOOKUP($A276&amp;TEXT(N$3,"dd/mm/yyyy")&amp;$D$2,tbReporteAsistencia[[#All],[SerialDeBusqueda]:[FechaRegistro]],3,FALSE))&lt;HOUR($D$1),IFERROR((N$3+$D$1)-(VLOOKUP($A276&amp;TEXT(N$3,"dd/mm/yyyy")&amp;$D$2,tbReporteAsistencia[[#All],[SerialDeBusqueda]:[FechaRegistro]],3,FALSE)),""),""),""))&gt;$I$1,1,0),"")</f>
        <v/>
      </c>
      <c r="O276" s="29" t="str">
        <f>IFERROR(IF(MINUTE(IFERROR(IF(HOUR(VLOOKUP($A276&amp;TEXT(O$3,"dd/mm/yyyy")&amp;$D$2,tbReporteAsistencia[[#All],[SerialDeBusqueda]:[FechaRegistro]],3,FALSE))&lt;HOUR($D$1),IFERROR((O$3+$D$1)-(VLOOKUP($A276&amp;TEXT(O$3,"dd/mm/yyyy")&amp;$D$2,tbReporteAsistencia[[#All],[SerialDeBusqueda]:[FechaRegistro]],3,FALSE)),""),""),""))&gt;$I$1,1,0),"")</f>
        <v/>
      </c>
      <c r="P276" s="29" t="str">
        <f>IFERROR(IF(MINUTE(IFERROR(IF(HOUR(VLOOKUP($A276&amp;TEXT(P$3,"dd/mm/yyyy")&amp;$D$2,tbReporteAsistencia[[#All],[SerialDeBusqueda]:[FechaRegistro]],3,FALSE))&lt;HOUR($D$1),IFERROR((P$3+$D$1)-(VLOOKUP($A276&amp;TEXT(P$3,"dd/mm/yyyy")&amp;$D$2,tbReporteAsistencia[[#All],[SerialDeBusqueda]:[FechaRegistro]],3,FALSE)),""),""),""))&gt;$I$1,1,0),"")</f>
        <v/>
      </c>
      <c r="Q276" s="29" t="str">
        <f>IFERROR(IF(MINUTE(IFERROR(IF(HOUR(VLOOKUP($A276&amp;TEXT(Q$3,"dd/mm/yyyy")&amp;$D$2,tbReporteAsistencia[[#All],[SerialDeBusqueda]:[FechaRegistro]],3,FALSE))&lt;HOUR($D$1),IFERROR((Q$3+$D$1)-(VLOOKUP($A276&amp;TEXT(Q$3,"dd/mm/yyyy")&amp;$D$2,tbReporteAsistencia[[#All],[SerialDeBusqueda]:[FechaRegistro]],3,FALSE)),""),""),""))&gt;$I$1,1,0),"")</f>
        <v/>
      </c>
      <c r="R276" s="29" t="str">
        <f>IFERROR(IF(MINUTE(IFERROR(IF(HOUR(VLOOKUP($A276&amp;TEXT(R$3,"dd/mm/yyyy")&amp;$D$2,tbReporteAsistencia[[#All],[SerialDeBusqueda]:[FechaRegistro]],3,FALSE))&lt;HOUR($D$1),IFERROR((R$3+$D$1)-(VLOOKUP($A276&amp;TEXT(R$3,"dd/mm/yyyy")&amp;$D$2,tbReporteAsistencia[[#All],[SerialDeBusqueda]:[FechaRegistro]],3,FALSE)),""),""),""))&gt;$I$1,1,0),"")</f>
        <v/>
      </c>
      <c r="S276" s="29" t="str">
        <f>IFERROR(IF(MINUTE(IFERROR(IF(HOUR(VLOOKUP($A276&amp;TEXT(S$3,"dd/mm/yyyy")&amp;$D$2,tbReporteAsistencia[[#All],[SerialDeBusqueda]:[FechaRegistro]],3,FALSE))&lt;HOUR($D$1),IFERROR((S$3+$D$1)-(VLOOKUP($A276&amp;TEXT(S$3,"dd/mm/yyyy")&amp;$D$2,tbReporteAsistencia[[#All],[SerialDeBusqueda]:[FechaRegistro]],3,FALSE)),""),""),""))&gt;$I$1,1,0),"")</f>
        <v/>
      </c>
    </row>
    <row r="277" spans="1:19">
      <c r="A277" s="8">
        <f>Plantilla!A278</f>
        <v>0</v>
      </c>
      <c r="B277" s="8">
        <f>Plantilla!B278</f>
        <v>0</v>
      </c>
      <c r="C277" s="8">
        <f>Plantilla!C278</f>
        <v>0</v>
      </c>
      <c r="D277" s="29" t="str">
        <f>IFERROR(IF(MINUTE(IFERROR(IF(HOUR(VLOOKUP($A277&amp;TEXT(D$3,"dd/mm/yyyy")&amp;$D$2,tbReporteAsistencia[[#All],[SerialDeBusqueda]:[FechaRegistro]],3,FALSE))&lt;HOUR($D$1),IFERROR((D$3+$D$1)-(VLOOKUP($A277&amp;TEXT(D$3,"dd/mm/yyyy")&amp;$D$2,tbReporteAsistencia[[#All],[SerialDeBusqueda]:[FechaRegistro]],3,FALSE)),""),""),""))&gt;$I$1,1,0),"")</f>
        <v/>
      </c>
      <c r="E277" s="29" t="str">
        <f>IFERROR(IF(MINUTE(IFERROR(IF(HOUR(VLOOKUP($A277&amp;TEXT(E$3,"dd/mm/yyyy")&amp;$D$2,tbReporteAsistencia[[#All],[SerialDeBusqueda]:[FechaRegistro]],3,FALSE))&lt;HOUR($D$1),IFERROR((E$3+$D$1)-(VLOOKUP($A277&amp;TEXT(E$3,"dd/mm/yyyy")&amp;$D$2,tbReporteAsistencia[[#All],[SerialDeBusqueda]:[FechaRegistro]],3,FALSE)),""),""),""))&gt;$I$1,1,0),"")</f>
        <v/>
      </c>
      <c r="F277" s="29" t="str">
        <f>IFERROR(IF(MINUTE(IFERROR(IF(HOUR(VLOOKUP($A277&amp;TEXT(F$3,"dd/mm/yyyy")&amp;$D$2,tbReporteAsistencia[[#All],[SerialDeBusqueda]:[FechaRegistro]],3,FALSE))&lt;HOUR($D$1),IFERROR((F$3+$D$1)-(VLOOKUP($A277&amp;TEXT(F$3,"dd/mm/yyyy")&amp;$D$2,tbReporteAsistencia[[#All],[SerialDeBusqueda]:[FechaRegistro]],3,FALSE)),""),""),""))&gt;$I$1,1,0),"")</f>
        <v/>
      </c>
      <c r="G277" s="29" t="str">
        <f>IFERROR(IF(MINUTE(IFERROR(IF(HOUR(VLOOKUP($A277&amp;TEXT(G$3,"dd/mm/yyyy")&amp;$D$2,tbReporteAsistencia[[#All],[SerialDeBusqueda]:[FechaRegistro]],3,FALSE))&lt;HOUR($D$1),IFERROR((G$3+$D$1)-(VLOOKUP($A277&amp;TEXT(G$3,"dd/mm/yyyy")&amp;$D$2,tbReporteAsistencia[[#All],[SerialDeBusqueda]:[FechaRegistro]],3,FALSE)),""),""),""))&gt;$I$1,1,0),"")</f>
        <v/>
      </c>
      <c r="H277" s="29" t="str">
        <f>IFERROR(IF(MINUTE(IFERROR(IF(HOUR(VLOOKUP($A277&amp;TEXT(H$3,"dd/mm/yyyy")&amp;$D$2,tbReporteAsistencia[[#All],[SerialDeBusqueda]:[FechaRegistro]],3,FALSE))&lt;HOUR($D$1),IFERROR((H$3+$D$1)-(VLOOKUP($A277&amp;TEXT(H$3,"dd/mm/yyyy")&amp;$D$2,tbReporteAsistencia[[#All],[SerialDeBusqueda]:[FechaRegistro]],3,FALSE)),""),""),""))&gt;$I$1,1,0),"")</f>
        <v/>
      </c>
      <c r="I277" s="29" t="str">
        <f>IFERROR(IF(MINUTE(IFERROR(IF(HOUR(VLOOKUP($A277&amp;TEXT(I$3,"dd/mm/yyyy")&amp;$D$2,tbReporteAsistencia[[#All],[SerialDeBusqueda]:[FechaRegistro]],3,FALSE))&lt;HOUR($D$1),IFERROR((I$3+$D$1)-(VLOOKUP($A277&amp;TEXT(I$3,"dd/mm/yyyy")&amp;$D$2,tbReporteAsistencia[[#All],[SerialDeBusqueda]:[FechaRegistro]],3,FALSE)),""),""),""))&gt;$I$1,1,0),"")</f>
        <v/>
      </c>
      <c r="J277" s="29" t="str">
        <f>IFERROR(IF(MINUTE(IFERROR(IF(HOUR(VLOOKUP($A277&amp;TEXT(J$3,"dd/mm/yyyy")&amp;$D$2,tbReporteAsistencia[[#All],[SerialDeBusqueda]:[FechaRegistro]],3,FALSE))&lt;HOUR($D$1),IFERROR((J$3+$D$1)-(VLOOKUP($A277&amp;TEXT(J$3,"dd/mm/yyyy")&amp;$D$2,tbReporteAsistencia[[#All],[SerialDeBusqueda]:[FechaRegistro]],3,FALSE)),""),""),""))&gt;$I$1,1,0),"")</f>
        <v/>
      </c>
      <c r="K277" s="29" t="str">
        <f>IFERROR(IF(MINUTE(IFERROR(IF(HOUR(VLOOKUP($A277&amp;TEXT(K$3,"dd/mm/yyyy")&amp;$D$2,tbReporteAsistencia[[#All],[SerialDeBusqueda]:[FechaRegistro]],3,FALSE))&lt;HOUR($D$1),IFERROR((K$3+$D$1)-(VLOOKUP($A277&amp;TEXT(K$3,"dd/mm/yyyy")&amp;$D$2,tbReporteAsistencia[[#All],[SerialDeBusqueda]:[FechaRegistro]],3,FALSE)),""),""),""))&gt;$I$1,1,0),"")</f>
        <v/>
      </c>
      <c r="L277" s="29" t="str">
        <f>IFERROR(IF(MINUTE(IFERROR(IF(HOUR(VLOOKUP($A277&amp;TEXT(L$3,"dd/mm/yyyy")&amp;$D$2,tbReporteAsistencia[[#All],[SerialDeBusqueda]:[FechaRegistro]],3,FALSE))&lt;HOUR($D$1),IFERROR((L$3+$D$1)-(VLOOKUP($A277&amp;TEXT(L$3,"dd/mm/yyyy")&amp;$D$2,tbReporteAsistencia[[#All],[SerialDeBusqueda]:[FechaRegistro]],3,FALSE)),""),""),""))&gt;$I$1,1,0),"")</f>
        <v/>
      </c>
      <c r="M277" s="29" t="str">
        <f>IFERROR(IF(MINUTE(IFERROR(IF(HOUR(VLOOKUP($A277&amp;TEXT(M$3,"dd/mm/yyyy")&amp;$D$2,tbReporteAsistencia[[#All],[SerialDeBusqueda]:[FechaRegistro]],3,FALSE))&lt;HOUR($D$1),IFERROR((M$3+$D$1)-(VLOOKUP($A277&amp;TEXT(M$3,"dd/mm/yyyy")&amp;$D$2,tbReporteAsistencia[[#All],[SerialDeBusqueda]:[FechaRegistro]],3,FALSE)),""),""),""))&gt;$I$1,1,0),"")</f>
        <v/>
      </c>
      <c r="N277" s="29" t="str">
        <f>IFERROR(IF(MINUTE(IFERROR(IF(HOUR(VLOOKUP($A277&amp;TEXT(N$3,"dd/mm/yyyy")&amp;$D$2,tbReporteAsistencia[[#All],[SerialDeBusqueda]:[FechaRegistro]],3,FALSE))&lt;HOUR($D$1),IFERROR((N$3+$D$1)-(VLOOKUP($A277&amp;TEXT(N$3,"dd/mm/yyyy")&amp;$D$2,tbReporteAsistencia[[#All],[SerialDeBusqueda]:[FechaRegistro]],3,FALSE)),""),""),""))&gt;$I$1,1,0),"")</f>
        <v/>
      </c>
      <c r="O277" s="29" t="str">
        <f>IFERROR(IF(MINUTE(IFERROR(IF(HOUR(VLOOKUP($A277&amp;TEXT(O$3,"dd/mm/yyyy")&amp;$D$2,tbReporteAsistencia[[#All],[SerialDeBusqueda]:[FechaRegistro]],3,FALSE))&lt;HOUR($D$1),IFERROR((O$3+$D$1)-(VLOOKUP($A277&amp;TEXT(O$3,"dd/mm/yyyy")&amp;$D$2,tbReporteAsistencia[[#All],[SerialDeBusqueda]:[FechaRegistro]],3,FALSE)),""),""),""))&gt;$I$1,1,0),"")</f>
        <v/>
      </c>
      <c r="P277" s="29" t="str">
        <f>IFERROR(IF(MINUTE(IFERROR(IF(HOUR(VLOOKUP($A277&amp;TEXT(P$3,"dd/mm/yyyy")&amp;$D$2,tbReporteAsistencia[[#All],[SerialDeBusqueda]:[FechaRegistro]],3,FALSE))&lt;HOUR($D$1),IFERROR((P$3+$D$1)-(VLOOKUP($A277&amp;TEXT(P$3,"dd/mm/yyyy")&amp;$D$2,tbReporteAsistencia[[#All],[SerialDeBusqueda]:[FechaRegistro]],3,FALSE)),""),""),""))&gt;$I$1,1,0),"")</f>
        <v/>
      </c>
      <c r="Q277" s="29" t="str">
        <f>IFERROR(IF(MINUTE(IFERROR(IF(HOUR(VLOOKUP($A277&amp;TEXT(Q$3,"dd/mm/yyyy")&amp;$D$2,tbReporteAsistencia[[#All],[SerialDeBusqueda]:[FechaRegistro]],3,FALSE))&lt;HOUR($D$1),IFERROR((Q$3+$D$1)-(VLOOKUP($A277&amp;TEXT(Q$3,"dd/mm/yyyy")&amp;$D$2,tbReporteAsistencia[[#All],[SerialDeBusqueda]:[FechaRegistro]],3,FALSE)),""),""),""))&gt;$I$1,1,0),"")</f>
        <v/>
      </c>
      <c r="R277" s="29" t="str">
        <f>IFERROR(IF(MINUTE(IFERROR(IF(HOUR(VLOOKUP($A277&amp;TEXT(R$3,"dd/mm/yyyy")&amp;$D$2,tbReporteAsistencia[[#All],[SerialDeBusqueda]:[FechaRegistro]],3,FALSE))&lt;HOUR($D$1),IFERROR((R$3+$D$1)-(VLOOKUP($A277&amp;TEXT(R$3,"dd/mm/yyyy")&amp;$D$2,tbReporteAsistencia[[#All],[SerialDeBusqueda]:[FechaRegistro]],3,FALSE)),""),""),""))&gt;$I$1,1,0),"")</f>
        <v/>
      </c>
      <c r="S277" s="29" t="str">
        <f>IFERROR(IF(MINUTE(IFERROR(IF(HOUR(VLOOKUP($A277&amp;TEXT(S$3,"dd/mm/yyyy")&amp;$D$2,tbReporteAsistencia[[#All],[SerialDeBusqueda]:[FechaRegistro]],3,FALSE))&lt;HOUR($D$1),IFERROR((S$3+$D$1)-(VLOOKUP($A277&amp;TEXT(S$3,"dd/mm/yyyy")&amp;$D$2,tbReporteAsistencia[[#All],[SerialDeBusqueda]:[FechaRegistro]],3,FALSE)),""),""),""))&gt;$I$1,1,0),"")</f>
        <v/>
      </c>
    </row>
    <row r="278" spans="1:19">
      <c r="A278" s="8">
        <f>Plantilla!A279</f>
        <v>0</v>
      </c>
      <c r="B278" s="8">
        <f>Plantilla!B279</f>
        <v>0</v>
      </c>
      <c r="C278" s="8">
        <f>Plantilla!C279</f>
        <v>0</v>
      </c>
      <c r="D278" s="29" t="str">
        <f>IFERROR(IF(MINUTE(IFERROR(IF(HOUR(VLOOKUP($A278&amp;TEXT(D$3,"dd/mm/yyyy")&amp;$D$2,tbReporteAsistencia[[#All],[SerialDeBusqueda]:[FechaRegistro]],3,FALSE))&lt;HOUR($D$1),IFERROR((D$3+$D$1)-(VLOOKUP($A278&amp;TEXT(D$3,"dd/mm/yyyy")&amp;$D$2,tbReporteAsistencia[[#All],[SerialDeBusqueda]:[FechaRegistro]],3,FALSE)),""),""),""))&gt;$I$1,1,0),"")</f>
        <v/>
      </c>
      <c r="E278" s="29" t="str">
        <f>IFERROR(IF(MINUTE(IFERROR(IF(HOUR(VLOOKUP($A278&amp;TEXT(E$3,"dd/mm/yyyy")&amp;$D$2,tbReporteAsistencia[[#All],[SerialDeBusqueda]:[FechaRegistro]],3,FALSE))&lt;HOUR($D$1),IFERROR((E$3+$D$1)-(VLOOKUP($A278&amp;TEXT(E$3,"dd/mm/yyyy")&amp;$D$2,tbReporteAsistencia[[#All],[SerialDeBusqueda]:[FechaRegistro]],3,FALSE)),""),""),""))&gt;$I$1,1,0),"")</f>
        <v/>
      </c>
      <c r="F278" s="29" t="str">
        <f>IFERROR(IF(MINUTE(IFERROR(IF(HOUR(VLOOKUP($A278&amp;TEXT(F$3,"dd/mm/yyyy")&amp;$D$2,tbReporteAsistencia[[#All],[SerialDeBusqueda]:[FechaRegistro]],3,FALSE))&lt;HOUR($D$1),IFERROR((F$3+$D$1)-(VLOOKUP($A278&amp;TEXT(F$3,"dd/mm/yyyy")&amp;$D$2,tbReporteAsistencia[[#All],[SerialDeBusqueda]:[FechaRegistro]],3,FALSE)),""),""),""))&gt;$I$1,1,0),"")</f>
        <v/>
      </c>
      <c r="G278" s="29" t="str">
        <f>IFERROR(IF(MINUTE(IFERROR(IF(HOUR(VLOOKUP($A278&amp;TEXT(G$3,"dd/mm/yyyy")&amp;$D$2,tbReporteAsistencia[[#All],[SerialDeBusqueda]:[FechaRegistro]],3,FALSE))&lt;HOUR($D$1),IFERROR((G$3+$D$1)-(VLOOKUP($A278&amp;TEXT(G$3,"dd/mm/yyyy")&amp;$D$2,tbReporteAsistencia[[#All],[SerialDeBusqueda]:[FechaRegistro]],3,FALSE)),""),""),""))&gt;$I$1,1,0),"")</f>
        <v/>
      </c>
      <c r="H278" s="29" t="str">
        <f>IFERROR(IF(MINUTE(IFERROR(IF(HOUR(VLOOKUP($A278&amp;TEXT(H$3,"dd/mm/yyyy")&amp;$D$2,tbReporteAsistencia[[#All],[SerialDeBusqueda]:[FechaRegistro]],3,FALSE))&lt;HOUR($D$1),IFERROR((H$3+$D$1)-(VLOOKUP($A278&amp;TEXT(H$3,"dd/mm/yyyy")&amp;$D$2,tbReporteAsistencia[[#All],[SerialDeBusqueda]:[FechaRegistro]],3,FALSE)),""),""),""))&gt;$I$1,1,0),"")</f>
        <v/>
      </c>
      <c r="I278" s="29" t="str">
        <f>IFERROR(IF(MINUTE(IFERROR(IF(HOUR(VLOOKUP($A278&amp;TEXT(I$3,"dd/mm/yyyy")&amp;$D$2,tbReporteAsistencia[[#All],[SerialDeBusqueda]:[FechaRegistro]],3,FALSE))&lt;HOUR($D$1),IFERROR((I$3+$D$1)-(VLOOKUP($A278&amp;TEXT(I$3,"dd/mm/yyyy")&amp;$D$2,tbReporteAsistencia[[#All],[SerialDeBusqueda]:[FechaRegistro]],3,FALSE)),""),""),""))&gt;$I$1,1,0),"")</f>
        <v/>
      </c>
      <c r="J278" s="29" t="str">
        <f>IFERROR(IF(MINUTE(IFERROR(IF(HOUR(VLOOKUP($A278&amp;TEXT(J$3,"dd/mm/yyyy")&amp;$D$2,tbReporteAsistencia[[#All],[SerialDeBusqueda]:[FechaRegistro]],3,FALSE))&lt;HOUR($D$1),IFERROR((J$3+$D$1)-(VLOOKUP($A278&amp;TEXT(J$3,"dd/mm/yyyy")&amp;$D$2,tbReporteAsistencia[[#All],[SerialDeBusqueda]:[FechaRegistro]],3,FALSE)),""),""),""))&gt;$I$1,1,0),"")</f>
        <v/>
      </c>
      <c r="K278" s="29" t="str">
        <f>IFERROR(IF(MINUTE(IFERROR(IF(HOUR(VLOOKUP($A278&amp;TEXT(K$3,"dd/mm/yyyy")&amp;$D$2,tbReporteAsistencia[[#All],[SerialDeBusqueda]:[FechaRegistro]],3,FALSE))&lt;HOUR($D$1),IFERROR((K$3+$D$1)-(VLOOKUP($A278&amp;TEXT(K$3,"dd/mm/yyyy")&amp;$D$2,tbReporteAsistencia[[#All],[SerialDeBusqueda]:[FechaRegistro]],3,FALSE)),""),""),""))&gt;$I$1,1,0),"")</f>
        <v/>
      </c>
      <c r="L278" s="29" t="str">
        <f>IFERROR(IF(MINUTE(IFERROR(IF(HOUR(VLOOKUP($A278&amp;TEXT(L$3,"dd/mm/yyyy")&amp;$D$2,tbReporteAsistencia[[#All],[SerialDeBusqueda]:[FechaRegistro]],3,FALSE))&lt;HOUR($D$1),IFERROR((L$3+$D$1)-(VLOOKUP($A278&amp;TEXT(L$3,"dd/mm/yyyy")&amp;$D$2,tbReporteAsistencia[[#All],[SerialDeBusqueda]:[FechaRegistro]],3,FALSE)),""),""),""))&gt;$I$1,1,0),"")</f>
        <v/>
      </c>
      <c r="M278" s="29" t="str">
        <f>IFERROR(IF(MINUTE(IFERROR(IF(HOUR(VLOOKUP($A278&amp;TEXT(M$3,"dd/mm/yyyy")&amp;$D$2,tbReporteAsistencia[[#All],[SerialDeBusqueda]:[FechaRegistro]],3,FALSE))&lt;HOUR($D$1),IFERROR((M$3+$D$1)-(VLOOKUP($A278&amp;TEXT(M$3,"dd/mm/yyyy")&amp;$D$2,tbReporteAsistencia[[#All],[SerialDeBusqueda]:[FechaRegistro]],3,FALSE)),""),""),""))&gt;$I$1,1,0),"")</f>
        <v/>
      </c>
      <c r="N278" s="29" t="str">
        <f>IFERROR(IF(MINUTE(IFERROR(IF(HOUR(VLOOKUP($A278&amp;TEXT(N$3,"dd/mm/yyyy")&amp;$D$2,tbReporteAsistencia[[#All],[SerialDeBusqueda]:[FechaRegistro]],3,FALSE))&lt;HOUR($D$1),IFERROR((N$3+$D$1)-(VLOOKUP($A278&amp;TEXT(N$3,"dd/mm/yyyy")&amp;$D$2,tbReporteAsistencia[[#All],[SerialDeBusqueda]:[FechaRegistro]],3,FALSE)),""),""),""))&gt;$I$1,1,0),"")</f>
        <v/>
      </c>
      <c r="O278" s="29" t="str">
        <f>IFERROR(IF(MINUTE(IFERROR(IF(HOUR(VLOOKUP($A278&amp;TEXT(O$3,"dd/mm/yyyy")&amp;$D$2,tbReporteAsistencia[[#All],[SerialDeBusqueda]:[FechaRegistro]],3,FALSE))&lt;HOUR($D$1),IFERROR((O$3+$D$1)-(VLOOKUP($A278&amp;TEXT(O$3,"dd/mm/yyyy")&amp;$D$2,tbReporteAsistencia[[#All],[SerialDeBusqueda]:[FechaRegistro]],3,FALSE)),""),""),""))&gt;$I$1,1,0),"")</f>
        <v/>
      </c>
      <c r="P278" s="29" t="str">
        <f>IFERROR(IF(MINUTE(IFERROR(IF(HOUR(VLOOKUP($A278&amp;TEXT(P$3,"dd/mm/yyyy")&amp;$D$2,tbReporteAsistencia[[#All],[SerialDeBusqueda]:[FechaRegistro]],3,FALSE))&lt;HOUR($D$1),IFERROR((P$3+$D$1)-(VLOOKUP($A278&amp;TEXT(P$3,"dd/mm/yyyy")&amp;$D$2,tbReporteAsistencia[[#All],[SerialDeBusqueda]:[FechaRegistro]],3,FALSE)),""),""),""))&gt;$I$1,1,0),"")</f>
        <v/>
      </c>
      <c r="Q278" s="29" t="str">
        <f>IFERROR(IF(MINUTE(IFERROR(IF(HOUR(VLOOKUP($A278&amp;TEXT(Q$3,"dd/mm/yyyy")&amp;$D$2,tbReporteAsistencia[[#All],[SerialDeBusqueda]:[FechaRegistro]],3,FALSE))&lt;HOUR($D$1),IFERROR((Q$3+$D$1)-(VLOOKUP($A278&amp;TEXT(Q$3,"dd/mm/yyyy")&amp;$D$2,tbReporteAsistencia[[#All],[SerialDeBusqueda]:[FechaRegistro]],3,FALSE)),""),""),""))&gt;$I$1,1,0),"")</f>
        <v/>
      </c>
      <c r="R278" s="29" t="str">
        <f>IFERROR(IF(MINUTE(IFERROR(IF(HOUR(VLOOKUP($A278&amp;TEXT(R$3,"dd/mm/yyyy")&amp;$D$2,tbReporteAsistencia[[#All],[SerialDeBusqueda]:[FechaRegistro]],3,FALSE))&lt;HOUR($D$1),IFERROR((R$3+$D$1)-(VLOOKUP($A278&amp;TEXT(R$3,"dd/mm/yyyy")&amp;$D$2,tbReporteAsistencia[[#All],[SerialDeBusqueda]:[FechaRegistro]],3,FALSE)),""),""),""))&gt;$I$1,1,0),"")</f>
        <v/>
      </c>
      <c r="S278" s="29" t="str">
        <f>IFERROR(IF(MINUTE(IFERROR(IF(HOUR(VLOOKUP($A278&amp;TEXT(S$3,"dd/mm/yyyy")&amp;$D$2,tbReporteAsistencia[[#All],[SerialDeBusqueda]:[FechaRegistro]],3,FALSE))&lt;HOUR($D$1),IFERROR((S$3+$D$1)-(VLOOKUP($A278&amp;TEXT(S$3,"dd/mm/yyyy")&amp;$D$2,tbReporteAsistencia[[#All],[SerialDeBusqueda]:[FechaRegistro]],3,FALSE)),""),""),""))&gt;$I$1,1,0),"")</f>
        <v/>
      </c>
    </row>
    <row r="279" spans="1:19">
      <c r="A279" s="8">
        <f>Plantilla!A280</f>
        <v>0</v>
      </c>
      <c r="B279" s="8">
        <f>Plantilla!B280</f>
        <v>0</v>
      </c>
      <c r="C279" s="8">
        <f>Plantilla!C280</f>
        <v>0</v>
      </c>
      <c r="D279" s="29" t="str">
        <f>IFERROR(IF(MINUTE(IFERROR(IF(HOUR(VLOOKUP($A279&amp;TEXT(D$3,"dd/mm/yyyy")&amp;$D$2,tbReporteAsistencia[[#All],[SerialDeBusqueda]:[FechaRegistro]],3,FALSE))&lt;HOUR($D$1),IFERROR((D$3+$D$1)-(VLOOKUP($A279&amp;TEXT(D$3,"dd/mm/yyyy")&amp;$D$2,tbReporteAsistencia[[#All],[SerialDeBusqueda]:[FechaRegistro]],3,FALSE)),""),""),""))&gt;$I$1,1,0),"")</f>
        <v/>
      </c>
      <c r="E279" s="29" t="str">
        <f>IFERROR(IF(MINUTE(IFERROR(IF(HOUR(VLOOKUP($A279&amp;TEXT(E$3,"dd/mm/yyyy")&amp;$D$2,tbReporteAsistencia[[#All],[SerialDeBusqueda]:[FechaRegistro]],3,FALSE))&lt;HOUR($D$1),IFERROR((E$3+$D$1)-(VLOOKUP($A279&amp;TEXT(E$3,"dd/mm/yyyy")&amp;$D$2,tbReporteAsistencia[[#All],[SerialDeBusqueda]:[FechaRegistro]],3,FALSE)),""),""),""))&gt;$I$1,1,0),"")</f>
        <v/>
      </c>
      <c r="F279" s="29" t="str">
        <f>IFERROR(IF(MINUTE(IFERROR(IF(HOUR(VLOOKUP($A279&amp;TEXT(F$3,"dd/mm/yyyy")&amp;$D$2,tbReporteAsistencia[[#All],[SerialDeBusqueda]:[FechaRegistro]],3,FALSE))&lt;HOUR($D$1),IFERROR((F$3+$D$1)-(VLOOKUP($A279&amp;TEXT(F$3,"dd/mm/yyyy")&amp;$D$2,tbReporteAsistencia[[#All],[SerialDeBusqueda]:[FechaRegistro]],3,FALSE)),""),""),""))&gt;$I$1,1,0),"")</f>
        <v/>
      </c>
      <c r="G279" s="29" t="str">
        <f>IFERROR(IF(MINUTE(IFERROR(IF(HOUR(VLOOKUP($A279&amp;TEXT(G$3,"dd/mm/yyyy")&amp;$D$2,tbReporteAsistencia[[#All],[SerialDeBusqueda]:[FechaRegistro]],3,FALSE))&lt;HOUR($D$1),IFERROR((G$3+$D$1)-(VLOOKUP($A279&amp;TEXT(G$3,"dd/mm/yyyy")&amp;$D$2,tbReporteAsistencia[[#All],[SerialDeBusqueda]:[FechaRegistro]],3,FALSE)),""),""),""))&gt;$I$1,1,0),"")</f>
        <v/>
      </c>
      <c r="H279" s="29" t="str">
        <f>IFERROR(IF(MINUTE(IFERROR(IF(HOUR(VLOOKUP($A279&amp;TEXT(H$3,"dd/mm/yyyy")&amp;$D$2,tbReporteAsistencia[[#All],[SerialDeBusqueda]:[FechaRegistro]],3,FALSE))&lt;HOUR($D$1),IFERROR((H$3+$D$1)-(VLOOKUP($A279&amp;TEXT(H$3,"dd/mm/yyyy")&amp;$D$2,tbReporteAsistencia[[#All],[SerialDeBusqueda]:[FechaRegistro]],3,FALSE)),""),""),""))&gt;$I$1,1,0),"")</f>
        <v/>
      </c>
      <c r="I279" s="29" t="str">
        <f>IFERROR(IF(MINUTE(IFERROR(IF(HOUR(VLOOKUP($A279&amp;TEXT(I$3,"dd/mm/yyyy")&amp;$D$2,tbReporteAsistencia[[#All],[SerialDeBusqueda]:[FechaRegistro]],3,FALSE))&lt;HOUR($D$1),IFERROR((I$3+$D$1)-(VLOOKUP($A279&amp;TEXT(I$3,"dd/mm/yyyy")&amp;$D$2,tbReporteAsistencia[[#All],[SerialDeBusqueda]:[FechaRegistro]],3,FALSE)),""),""),""))&gt;$I$1,1,0),"")</f>
        <v/>
      </c>
      <c r="J279" s="29" t="str">
        <f>IFERROR(IF(MINUTE(IFERROR(IF(HOUR(VLOOKUP($A279&amp;TEXT(J$3,"dd/mm/yyyy")&amp;$D$2,tbReporteAsistencia[[#All],[SerialDeBusqueda]:[FechaRegistro]],3,FALSE))&lt;HOUR($D$1),IFERROR((J$3+$D$1)-(VLOOKUP($A279&amp;TEXT(J$3,"dd/mm/yyyy")&amp;$D$2,tbReporteAsistencia[[#All],[SerialDeBusqueda]:[FechaRegistro]],3,FALSE)),""),""),""))&gt;$I$1,1,0),"")</f>
        <v/>
      </c>
      <c r="K279" s="29" t="str">
        <f>IFERROR(IF(MINUTE(IFERROR(IF(HOUR(VLOOKUP($A279&amp;TEXT(K$3,"dd/mm/yyyy")&amp;$D$2,tbReporteAsistencia[[#All],[SerialDeBusqueda]:[FechaRegistro]],3,FALSE))&lt;HOUR($D$1),IFERROR((K$3+$D$1)-(VLOOKUP($A279&amp;TEXT(K$3,"dd/mm/yyyy")&amp;$D$2,tbReporteAsistencia[[#All],[SerialDeBusqueda]:[FechaRegistro]],3,FALSE)),""),""),""))&gt;$I$1,1,0),"")</f>
        <v/>
      </c>
      <c r="L279" s="29" t="str">
        <f>IFERROR(IF(MINUTE(IFERROR(IF(HOUR(VLOOKUP($A279&amp;TEXT(L$3,"dd/mm/yyyy")&amp;$D$2,tbReporteAsistencia[[#All],[SerialDeBusqueda]:[FechaRegistro]],3,FALSE))&lt;HOUR($D$1),IFERROR((L$3+$D$1)-(VLOOKUP($A279&amp;TEXT(L$3,"dd/mm/yyyy")&amp;$D$2,tbReporteAsistencia[[#All],[SerialDeBusqueda]:[FechaRegistro]],3,FALSE)),""),""),""))&gt;$I$1,1,0),"")</f>
        <v/>
      </c>
      <c r="M279" s="29" t="str">
        <f>IFERROR(IF(MINUTE(IFERROR(IF(HOUR(VLOOKUP($A279&amp;TEXT(M$3,"dd/mm/yyyy")&amp;$D$2,tbReporteAsistencia[[#All],[SerialDeBusqueda]:[FechaRegistro]],3,FALSE))&lt;HOUR($D$1),IFERROR((M$3+$D$1)-(VLOOKUP($A279&amp;TEXT(M$3,"dd/mm/yyyy")&amp;$D$2,tbReporteAsistencia[[#All],[SerialDeBusqueda]:[FechaRegistro]],3,FALSE)),""),""),""))&gt;$I$1,1,0),"")</f>
        <v/>
      </c>
      <c r="N279" s="29" t="str">
        <f>IFERROR(IF(MINUTE(IFERROR(IF(HOUR(VLOOKUP($A279&amp;TEXT(N$3,"dd/mm/yyyy")&amp;$D$2,tbReporteAsistencia[[#All],[SerialDeBusqueda]:[FechaRegistro]],3,FALSE))&lt;HOUR($D$1),IFERROR((N$3+$D$1)-(VLOOKUP($A279&amp;TEXT(N$3,"dd/mm/yyyy")&amp;$D$2,tbReporteAsistencia[[#All],[SerialDeBusqueda]:[FechaRegistro]],3,FALSE)),""),""),""))&gt;$I$1,1,0),"")</f>
        <v/>
      </c>
      <c r="O279" s="29" t="str">
        <f>IFERROR(IF(MINUTE(IFERROR(IF(HOUR(VLOOKUP($A279&amp;TEXT(O$3,"dd/mm/yyyy")&amp;$D$2,tbReporteAsistencia[[#All],[SerialDeBusqueda]:[FechaRegistro]],3,FALSE))&lt;HOUR($D$1),IFERROR((O$3+$D$1)-(VLOOKUP($A279&amp;TEXT(O$3,"dd/mm/yyyy")&amp;$D$2,tbReporteAsistencia[[#All],[SerialDeBusqueda]:[FechaRegistro]],3,FALSE)),""),""),""))&gt;$I$1,1,0),"")</f>
        <v/>
      </c>
      <c r="P279" s="29" t="str">
        <f>IFERROR(IF(MINUTE(IFERROR(IF(HOUR(VLOOKUP($A279&amp;TEXT(P$3,"dd/mm/yyyy")&amp;$D$2,tbReporteAsistencia[[#All],[SerialDeBusqueda]:[FechaRegistro]],3,FALSE))&lt;HOUR($D$1),IFERROR((P$3+$D$1)-(VLOOKUP($A279&amp;TEXT(P$3,"dd/mm/yyyy")&amp;$D$2,tbReporteAsistencia[[#All],[SerialDeBusqueda]:[FechaRegistro]],3,FALSE)),""),""),""))&gt;$I$1,1,0),"")</f>
        <v/>
      </c>
      <c r="Q279" s="29" t="str">
        <f>IFERROR(IF(MINUTE(IFERROR(IF(HOUR(VLOOKUP($A279&amp;TEXT(Q$3,"dd/mm/yyyy")&amp;$D$2,tbReporteAsistencia[[#All],[SerialDeBusqueda]:[FechaRegistro]],3,FALSE))&lt;HOUR($D$1),IFERROR((Q$3+$D$1)-(VLOOKUP($A279&amp;TEXT(Q$3,"dd/mm/yyyy")&amp;$D$2,tbReporteAsistencia[[#All],[SerialDeBusqueda]:[FechaRegistro]],3,FALSE)),""),""),""))&gt;$I$1,1,0),"")</f>
        <v/>
      </c>
      <c r="R279" s="29" t="str">
        <f>IFERROR(IF(MINUTE(IFERROR(IF(HOUR(VLOOKUP($A279&amp;TEXT(R$3,"dd/mm/yyyy")&amp;$D$2,tbReporteAsistencia[[#All],[SerialDeBusqueda]:[FechaRegistro]],3,FALSE))&lt;HOUR($D$1),IFERROR((R$3+$D$1)-(VLOOKUP($A279&amp;TEXT(R$3,"dd/mm/yyyy")&amp;$D$2,tbReporteAsistencia[[#All],[SerialDeBusqueda]:[FechaRegistro]],3,FALSE)),""),""),""))&gt;$I$1,1,0),"")</f>
        <v/>
      </c>
      <c r="S279" s="29" t="str">
        <f>IFERROR(IF(MINUTE(IFERROR(IF(HOUR(VLOOKUP($A279&amp;TEXT(S$3,"dd/mm/yyyy")&amp;$D$2,tbReporteAsistencia[[#All],[SerialDeBusqueda]:[FechaRegistro]],3,FALSE))&lt;HOUR($D$1),IFERROR((S$3+$D$1)-(VLOOKUP($A279&amp;TEXT(S$3,"dd/mm/yyyy")&amp;$D$2,tbReporteAsistencia[[#All],[SerialDeBusqueda]:[FechaRegistro]],3,FALSE)),""),""),""))&gt;$I$1,1,0),"")</f>
        <v/>
      </c>
    </row>
    <row r="280" spans="1:19">
      <c r="A280" s="8">
        <f>Plantilla!A281</f>
        <v>0</v>
      </c>
      <c r="B280" s="8">
        <f>Plantilla!B281</f>
        <v>0</v>
      </c>
      <c r="C280" s="8">
        <f>Plantilla!C281</f>
        <v>0</v>
      </c>
      <c r="D280" s="29" t="str">
        <f>IFERROR(IF(MINUTE(IFERROR(IF(HOUR(VLOOKUP($A280&amp;TEXT(D$3,"dd/mm/yyyy")&amp;$D$2,tbReporteAsistencia[[#All],[SerialDeBusqueda]:[FechaRegistro]],3,FALSE))&lt;HOUR($D$1),IFERROR((D$3+$D$1)-(VLOOKUP($A280&amp;TEXT(D$3,"dd/mm/yyyy")&amp;$D$2,tbReporteAsistencia[[#All],[SerialDeBusqueda]:[FechaRegistro]],3,FALSE)),""),""),""))&gt;$I$1,1,0),"")</f>
        <v/>
      </c>
      <c r="E280" s="29" t="str">
        <f>IFERROR(IF(MINUTE(IFERROR(IF(HOUR(VLOOKUP($A280&amp;TEXT(E$3,"dd/mm/yyyy")&amp;$D$2,tbReporteAsistencia[[#All],[SerialDeBusqueda]:[FechaRegistro]],3,FALSE))&lt;HOUR($D$1),IFERROR((E$3+$D$1)-(VLOOKUP($A280&amp;TEXT(E$3,"dd/mm/yyyy")&amp;$D$2,tbReporteAsistencia[[#All],[SerialDeBusqueda]:[FechaRegistro]],3,FALSE)),""),""),""))&gt;$I$1,1,0),"")</f>
        <v/>
      </c>
      <c r="F280" s="29" t="str">
        <f>IFERROR(IF(MINUTE(IFERROR(IF(HOUR(VLOOKUP($A280&amp;TEXT(F$3,"dd/mm/yyyy")&amp;$D$2,tbReporteAsistencia[[#All],[SerialDeBusqueda]:[FechaRegistro]],3,FALSE))&lt;HOUR($D$1),IFERROR((F$3+$D$1)-(VLOOKUP($A280&amp;TEXT(F$3,"dd/mm/yyyy")&amp;$D$2,tbReporteAsistencia[[#All],[SerialDeBusqueda]:[FechaRegistro]],3,FALSE)),""),""),""))&gt;$I$1,1,0),"")</f>
        <v/>
      </c>
      <c r="G280" s="29" t="str">
        <f>IFERROR(IF(MINUTE(IFERROR(IF(HOUR(VLOOKUP($A280&amp;TEXT(G$3,"dd/mm/yyyy")&amp;$D$2,tbReporteAsistencia[[#All],[SerialDeBusqueda]:[FechaRegistro]],3,FALSE))&lt;HOUR($D$1),IFERROR((G$3+$D$1)-(VLOOKUP($A280&amp;TEXT(G$3,"dd/mm/yyyy")&amp;$D$2,tbReporteAsistencia[[#All],[SerialDeBusqueda]:[FechaRegistro]],3,FALSE)),""),""),""))&gt;$I$1,1,0),"")</f>
        <v/>
      </c>
      <c r="H280" s="29" t="str">
        <f>IFERROR(IF(MINUTE(IFERROR(IF(HOUR(VLOOKUP($A280&amp;TEXT(H$3,"dd/mm/yyyy")&amp;$D$2,tbReporteAsistencia[[#All],[SerialDeBusqueda]:[FechaRegistro]],3,FALSE))&lt;HOUR($D$1),IFERROR((H$3+$D$1)-(VLOOKUP($A280&amp;TEXT(H$3,"dd/mm/yyyy")&amp;$D$2,tbReporteAsistencia[[#All],[SerialDeBusqueda]:[FechaRegistro]],3,FALSE)),""),""),""))&gt;$I$1,1,0),"")</f>
        <v/>
      </c>
      <c r="I280" s="29" t="str">
        <f>IFERROR(IF(MINUTE(IFERROR(IF(HOUR(VLOOKUP($A280&amp;TEXT(I$3,"dd/mm/yyyy")&amp;$D$2,tbReporteAsistencia[[#All],[SerialDeBusqueda]:[FechaRegistro]],3,FALSE))&lt;HOUR($D$1),IFERROR((I$3+$D$1)-(VLOOKUP($A280&amp;TEXT(I$3,"dd/mm/yyyy")&amp;$D$2,tbReporteAsistencia[[#All],[SerialDeBusqueda]:[FechaRegistro]],3,FALSE)),""),""),""))&gt;$I$1,1,0),"")</f>
        <v/>
      </c>
      <c r="J280" s="29" t="str">
        <f>IFERROR(IF(MINUTE(IFERROR(IF(HOUR(VLOOKUP($A280&amp;TEXT(J$3,"dd/mm/yyyy")&amp;$D$2,tbReporteAsistencia[[#All],[SerialDeBusqueda]:[FechaRegistro]],3,FALSE))&lt;HOUR($D$1),IFERROR((J$3+$D$1)-(VLOOKUP($A280&amp;TEXT(J$3,"dd/mm/yyyy")&amp;$D$2,tbReporteAsistencia[[#All],[SerialDeBusqueda]:[FechaRegistro]],3,FALSE)),""),""),""))&gt;$I$1,1,0),"")</f>
        <v/>
      </c>
      <c r="K280" s="29" t="str">
        <f>IFERROR(IF(MINUTE(IFERROR(IF(HOUR(VLOOKUP($A280&amp;TEXT(K$3,"dd/mm/yyyy")&amp;$D$2,tbReporteAsistencia[[#All],[SerialDeBusqueda]:[FechaRegistro]],3,FALSE))&lt;HOUR($D$1),IFERROR((K$3+$D$1)-(VLOOKUP($A280&amp;TEXT(K$3,"dd/mm/yyyy")&amp;$D$2,tbReporteAsistencia[[#All],[SerialDeBusqueda]:[FechaRegistro]],3,FALSE)),""),""),""))&gt;$I$1,1,0),"")</f>
        <v/>
      </c>
      <c r="L280" s="29" t="str">
        <f>IFERROR(IF(MINUTE(IFERROR(IF(HOUR(VLOOKUP($A280&amp;TEXT(L$3,"dd/mm/yyyy")&amp;$D$2,tbReporteAsistencia[[#All],[SerialDeBusqueda]:[FechaRegistro]],3,FALSE))&lt;HOUR($D$1),IFERROR((L$3+$D$1)-(VLOOKUP($A280&amp;TEXT(L$3,"dd/mm/yyyy")&amp;$D$2,tbReporteAsistencia[[#All],[SerialDeBusqueda]:[FechaRegistro]],3,FALSE)),""),""),""))&gt;$I$1,1,0),"")</f>
        <v/>
      </c>
      <c r="M280" s="29" t="str">
        <f>IFERROR(IF(MINUTE(IFERROR(IF(HOUR(VLOOKUP($A280&amp;TEXT(M$3,"dd/mm/yyyy")&amp;$D$2,tbReporteAsistencia[[#All],[SerialDeBusqueda]:[FechaRegistro]],3,FALSE))&lt;HOUR($D$1),IFERROR((M$3+$D$1)-(VLOOKUP($A280&amp;TEXT(M$3,"dd/mm/yyyy")&amp;$D$2,tbReporteAsistencia[[#All],[SerialDeBusqueda]:[FechaRegistro]],3,FALSE)),""),""),""))&gt;$I$1,1,0),"")</f>
        <v/>
      </c>
      <c r="N280" s="29" t="str">
        <f>IFERROR(IF(MINUTE(IFERROR(IF(HOUR(VLOOKUP($A280&amp;TEXT(N$3,"dd/mm/yyyy")&amp;$D$2,tbReporteAsistencia[[#All],[SerialDeBusqueda]:[FechaRegistro]],3,FALSE))&lt;HOUR($D$1),IFERROR((N$3+$D$1)-(VLOOKUP($A280&amp;TEXT(N$3,"dd/mm/yyyy")&amp;$D$2,tbReporteAsistencia[[#All],[SerialDeBusqueda]:[FechaRegistro]],3,FALSE)),""),""),""))&gt;$I$1,1,0),"")</f>
        <v/>
      </c>
      <c r="O280" s="29" t="str">
        <f>IFERROR(IF(MINUTE(IFERROR(IF(HOUR(VLOOKUP($A280&amp;TEXT(O$3,"dd/mm/yyyy")&amp;$D$2,tbReporteAsistencia[[#All],[SerialDeBusqueda]:[FechaRegistro]],3,FALSE))&lt;HOUR($D$1),IFERROR((O$3+$D$1)-(VLOOKUP($A280&amp;TEXT(O$3,"dd/mm/yyyy")&amp;$D$2,tbReporteAsistencia[[#All],[SerialDeBusqueda]:[FechaRegistro]],3,FALSE)),""),""),""))&gt;$I$1,1,0),"")</f>
        <v/>
      </c>
      <c r="P280" s="29" t="str">
        <f>IFERROR(IF(MINUTE(IFERROR(IF(HOUR(VLOOKUP($A280&amp;TEXT(P$3,"dd/mm/yyyy")&amp;$D$2,tbReporteAsistencia[[#All],[SerialDeBusqueda]:[FechaRegistro]],3,FALSE))&lt;HOUR($D$1),IFERROR((P$3+$D$1)-(VLOOKUP($A280&amp;TEXT(P$3,"dd/mm/yyyy")&amp;$D$2,tbReporteAsistencia[[#All],[SerialDeBusqueda]:[FechaRegistro]],3,FALSE)),""),""),""))&gt;$I$1,1,0),"")</f>
        <v/>
      </c>
      <c r="Q280" s="29" t="str">
        <f>IFERROR(IF(MINUTE(IFERROR(IF(HOUR(VLOOKUP($A280&amp;TEXT(Q$3,"dd/mm/yyyy")&amp;$D$2,tbReporteAsistencia[[#All],[SerialDeBusqueda]:[FechaRegistro]],3,FALSE))&lt;HOUR($D$1),IFERROR((Q$3+$D$1)-(VLOOKUP($A280&amp;TEXT(Q$3,"dd/mm/yyyy")&amp;$D$2,tbReporteAsistencia[[#All],[SerialDeBusqueda]:[FechaRegistro]],3,FALSE)),""),""),""))&gt;$I$1,1,0),"")</f>
        <v/>
      </c>
      <c r="R280" s="29" t="str">
        <f>IFERROR(IF(MINUTE(IFERROR(IF(HOUR(VLOOKUP($A280&amp;TEXT(R$3,"dd/mm/yyyy")&amp;$D$2,tbReporteAsistencia[[#All],[SerialDeBusqueda]:[FechaRegistro]],3,FALSE))&lt;HOUR($D$1),IFERROR((R$3+$D$1)-(VLOOKUP($A280&amp;TEXT(R$3,"dd/mm/yyyy")&amp;$D$2,tbReporteAsistencia[[#All],[SerialDeBusqueda]:[FechaRegistro]],3,FALSE)),""),""),""))&gt;$I$1,1,0),"")</f>
        <v/>
      </c>
      <c r="S280" s="29" t="str">
        <f>IFERROR(IF(MINUTE(IFERROR(IF(HOUR(VLOOKUP($A280&amp;TEXT(S$3,"dd/mm/yyyy")&amp;$D$2,tbReporteAsistencia[[#All],[SerialDeBusqueda]:[FechaRegistro]],3,FALSE))&lt;HOUR($D$1),IFERROR((S$3+$D$1)-(VLOOKUP($A280&amp;TEXT(S$3,"dd/mm/yyyy")&amp;$D$2,tbReporteAsistencia[[#All],[SerialDeBusqueda]:[FechaRegistro]],3,FALSE)),""),""),""))&gt;$I$1,1,0),"")</f>
        <v/>
      </c>
    </row>
    <row r="281" spans="1:19">
      <c r="A281" s="8">
        <f>Plantilla!A282</f>
        <v>0</v>
      </c>
      <c r="B281" s="8">
        <f>Plantilla!B282</f>
        <v>0</v>
      </c>
      <c r="C281" s="8">
        <f>Plantilla!C282</f>
        <v>0</v>
      </c>
      <c r="D281" s="29" t="str">
        <f>IFERROR(IF(MINUTE(IFERROR(IF(HOUR(VLOOKUP($A281&amp;TEXT(D$3,"dd/mm/yyyy")&amp;$D$2,tbReporteAsistencia[[#All],[SerialDeBusqueda]:[FechaRegistro]],3,FALSE))&lt;HOUR($D$1),IFERROR((D$3+$D$1)-(VLOOKUP($A281&amp;TEXT(D$3,"dd/mm/yyyy")&amp;$D$2,tbReporteAsistencia[[#All],[SerialDeBusqueda]:[FechaRegistro]],3,FALSE)),""),""),""))&gt;$I$1,1,0),"")</f>
        <v/>
      </c>
      <c r="E281" s="29" t="str">
        <f>IFERROR(IF(MINUTE(IFERROR(IF(HOUR(VLOOKUP($A281&amp;TEXT(E$3,"dd/mm/yyyy")&amp;$D$2,tbReporteAsistencia[[#All],[SerialDeBusqueda]:[FechaRegistro]],3,FALSE))&lt;HOUR($D$1),IFERROR((E$3+$D$1)-(VLOOKUP($A281&amp;TEXT(E$3,"dd/mm/yyyy")&amp;$D$2,tbReporteAsistencia[[#All],[SerialDeBusqueda]:[FechaRegistro]],3,FALSE)),""),""),""))&gt;$I$1,1,0),"")</f>
        <v/>
      </c>
      <c r="F281" s="29" t="str">
        <f>IFERROR(IF(MINUTE(IFERROR(IF(HOUR(VLOOKUP($A281&amp;TEXT(F$3,"dd/mm/yyyy")&amp;$D$2,tbReporteAsistencia[[#All],[SerialDeBusqueda]:[FechaRegistro]],3,FALSE))&lt;HOUR($D$1),IFERROR((F$3+$D$1)-(VLOOKUP($A281&amp;TEXT(F$3,"dd/mm/yyyy")&amp;$D$2,tbReporteAsistencia[[#All],[SerialDeBusqueda]:[FechaRegistro]],3,FALSE)),""),""),""))&gt;$I$1,1,0),"")</f>
        <v/>
      </c>
      <c r="G281" s="29" t="str">
        <f>IFERROR(IF(MINUTE(IFERROR(IF(HOUR(VLOOKUP($A281&amp;TEXT(G$3,"dd/mm/yyyy")&amp;$D$2,tbReporteAsistencia[[#All],[SerialDeBusqueda]:[FechaRegistro]],3,FALSE))&lt;HOUR($D$1),IFERROR((G$3+$D$1)-(VLOOKUP($A281&amp;TEXT(G$3,"dd/mm/yyyy")&amp;$D$2,tbReporteAsistencia[[#All],[SerialDeBusqueda]:[FechaRegistro]],3,FALSE)),""),""),""))&gt;$I$1,1,0),"")</f>
        <v/>
      </c>
      <c r="H281" s="29" t="str">
        <f>IFERROR(IF(MINUTE(IFERROR(IF(HOUR(VLOOKUP($A281&amp;TEXT(H$3,"dd/mm/yyyy")&amp;$D$2,tbReporteAsistencia[[#All],[SerialDeBusqueda]:[FechaRegistro]],3,FALSE))&lt;HOUR($D$1),IFERROR((H$3+$D$1)-(VLOOKUP($A281&amp;TEXT(H$3,"dd/mm/yyyy")&amp;$D$2,tbReporteAsistencia[[#All],[SerialDeBusqueda]:[FechaRegistro]],3,FALSE)),""),""),""))&gt;$I$1,1,0),"")</f>
        <v/>
      </c>
      <c r="I281" s="29" t="str">
        <f>IFERROR(IF(MINUTE(IFERROR(IF(HOUR(VLOOKUP($A281&amp;TEXT(I$3,"dd/mm/yyyy")&amp;$D$2,tbReporteAsistencia[[#All],[SerialDeBusqueda]:[FechaRegistro]],3,FALSE))&lt;HOUR($D$1),IFERROR((I$3+$D$1)-(VLOOKUP($A281&amp;TEXT(I$3,"dd/mm/yyyy")&amp;$D$2,tbReporteAsistencia[[#All],[SerialDeBusqueda]:[FechaRegistro]],3,FALSE)),""),""),""))&gt;$I$1,1,0),"")</f>
        <v/>
      </c>
      <c r="J281" s="29" t="str">
        <f>IFERROR(IF(MINUTE(IFERROR(IF(HOUR(VLOOKUP($A281&amp;TEXT(J$3,"dd/mm/yyyy")&amp;$D$2,tbReporteAsistencia[[#All],[SerialDeBusqueda]:[FechaRegistro]],3,FALSE))&lt;HOUR($D$1),IFERROR((J$3+$D$1)-(VLOOKUP($A281&amp;TEXT(J$3,"dd/mm/yyyy")&amp;$D$2,tbReporteAsistencia[[#All],[SerialDeBusqueda]:[FechaRegistro]],3,FALSE)),""),""),""))&gt;$I$1,1,0),"")</f>
        <v/>
      </c>
      <c r="K281" s="29" t="str">
        <f>IFERROR(IF(MINUTE(IFERROR(IF(HOUR(VLOOKUP($A281&amp;TEXT(K$3,"dd/mm/yyyy")&amp;$D$2,tbReporteAsistencia[[#All],[SerialDeBusqueda]:[FechaRegistro]],3,FALSE))&lt;HOUR($D$1),IFERROR((K$3+$D$1)-(VLOOKUP($A281&amp;TEXT(K$3,"dd/mm/yyyy")&amp;$D$2,tbReporteAsistencia[[#All],[SerialDeBusqueda]:[FechaRegistro]],3,FALSE)),""),""),""))&gt;$I$1,1,0),"")</f>
        <v/>
      </c>
      <c r="L281" s="29" t="str">
        <f>IFERROR(IF(MINUTE(IFERROR(IF(HOUR(VLOOKUP($A281&amp;TEXT(L$3,"dd/mm/yyyy")&amp;$D$2,tbReporteAsistencia[[#All],[SerialDeBusqueda]:[FechaRegistro]],3,FALSE))&lt;HOUR($D$1),IFERROR((L$3+$D$1)-(VLOOKUP($A281&amp;TEXT(L$3,"dd/mm/yyyy")&amp;$D$2,tbReporteAsistencia[[#All],[SerialDeBusqueda]:[FechaRegistro]],3,FALSE)),""),""),""))&gt;$I$1,1,0),"")</f>
        <v/>
      </c>
      <c r="M281" s="29" t="str">
        <f>IFERROR(IF(MINUTE(IFERROR(IF(HOUR(VLOOKUP($A281&amp;TEXT(M$3,"dd/mm/yyyy")&amp;$D$2,tbReporteAsistencia[[#All],[SerialDeBusqueda]:[FechaRegistro]],3,FALSE))&lt;HOUR($D$1),IFERROR((M$3+$D$1)-(VLOOKUP($A281&amp;TEXT(M$3,"dd/mm/yyyy")&amp;$D$2,tbReporteAsistencia[[#All],[SerialDeBusqueda]:[FechaRegistro]],3,FALSE)),""),""),""))&gt;$I$1,1,0),"")</f>
        <v/>
      </c>
      <c r="N281" s="29" t="str">
        <f>IFERROR(IF(MINUTE(IFERROR(IF(HOUR(VLOOKUP($A281&amp;TEXT(N$3,"dd/mm/yyyy")&amp;$D$2,tbReporteAsistencia[[#All],[SerialDeBusqueda]:[FechaRegistro]],3,FALSE))&lt;HOUR($D$1),IFERROR((N$3+$D$1)-(VLOOKUP($A281&amp;TEXT(N$3,"dd/mm/yyyy")&amp;$D$2,tbReporteAsistencia[[#All],[SerialDeBusqueda]:[FechaRegistro]],3,FALSE)),""),""),""))&gt;$I$1,1,0),"")</f>
        <v/>
      </c>
      <c r="O281" s="29" t="str">
        <f>IFERROR(IF(MINUTE(IFERROR(IF(HOUR(VLOOKUP($A281&amp;TEXT(O$3,"dd/mm/yyyy")&amp;$D$2,tbReporteAsistencia[[#All],[SerialDeBusqueda]:[FechaRegistro]],3,FALSE))&lt;HOUR($D$1),IFERROR((O$3+$D$1)-(VLOOKUP($A281&amp;TEXT(O$3,"dd/mm/yyyy")&amp;$D$2,tbReporteAsistencia[[#All],[SerialDeBusqueda]:[FechaRegistro]],3,FALSE)),""),""),""))&gt;$I$1,1,0),"")</f>
        <v/>
      </c>
      <c r="P281" s="29" t="str">
        <f>IFERROR(IF(MINUTE(IFERROR(IF(HOUR(VLOOKUP($A281&amp;TEXT(P$3,"dd/mm/yyyy")&amp;$D$2,tbReporteAsistencia[[#All],[SerialDeBusqueda]:[FechaRegistro]],3,FALSE))&lt;HOUR($D$1),IFERROR((P$3+$D$1)-(VLOOKUP($A281&amp;TEXT(P$3,"dd/mm/yyyy")&amp;$D$2,tbReporteAsistencia[[#All],[SerialDeBusqueda]:[FechaRegistro]],3,FALSE)),""),""),""))&gt;$I$1,1,0),"")</f>
        <v/>
      </c>
      <c r="Q281" s="29" t="str">
        <f>IFERROR(IF(MINUTE(IFERROR(IF(HOUR(VLOOKUP($A281&amp;TEXT(Q$3,"dd/mm/yyyy")&amp;$D$2,tbReporteAsistencia[[#All],[SerialDeBusqueda]:[FechaRegistro]],3,FALSE))&lt;HOUR($D$1),IFERROR((Q$3+$D$1)-(VLOOKUP($A281&amp;TEXT(Q$3,"dd/mm/yyyy")&amp;$D$2,tbReporteAsistencia[[#All],[SerialDeBusqueda]:[FechaRegistro]],3,FALSE)),""),""),""))&gt;$I$1,1,0),"")</f>
        <v/>
      </c>
      <c r="R281" s="29" t="str">
        <f>IFERROR(IF(MINUTE(IFERROR(IF(HOUR(VLOOKUP($A281&amp;TEXT(R$3,"dd/mm/yyyy")&amp;$D$2,tbReporteAsistencia[[#All],[SerialDeBusqueda]:[FechaRegistro]],3,FALSE))&lt;HOUR($D$1),IFERROR((R$3+$D$1)-(VLOOKUP($A281&amp;TEXT(R$3,"dd/mm/yyyy")&amp;$D$2,tbReporteAsistencia[[#All],[SerialDeBusqueda]:[FechaRegistro]],3,FALSE)),""),""),""))&gt;$I$1,1,0),"")</f>
        <v/>
      </c>
      <c r="S281" s="29" t="str">
        <f>IFERROR(IF(MINUTE(IFERROR(IF(HOUR(VLOOKUP($A281&amp;TEXT(S$3,"dd/mm/yyyy")&amp;$D$2,tbReporteAsistencia[[#All],[SerialDeBusqueda]:[FechaRegistro]],3,FALSE))&lt;HOUR($D$1),IFERROR((S$3+$D$1)-(VLOOKUP($A281&amp;TEXT(S$3,"dd/mm/yyyy")&amp;$D$2,tbReporteAsistencia[[#All],[SerialDeBusqueda]:[FechaRegistro]],3,FALSE)),""),""),""))&gt;$I$1,1,0),"")</f>
        <v/>
      </c>
    </row>
    <row r="282" spans="1:19">
      <c r="A282" s="8">
        <f>Plantilla!A283</f>
        <v>0</v>
      </c>
      <c r="B282" s="8">
        <f>Plantilla!B283</f>
        <v>0</v>
      </c>
      <c r="C282" s="8">
        <f>Plantilla!C283</f>
        <v>0</v>
      </c>
      <c r="D282" s="29" t="str">
        <f>IFERROR(IF(MINUTE(IFERROR(IF(HOUR(VLOOKUP($A282&amp;TEXT(D$3,"dd/mm/yyyy")&amp;$D$2,tbReporteAsistencia[[#All],[SerialDeBusqueda]:[FechaRegistro]],3,FALSE))&lt;HOUR($D$1),IFERROR((D$3+$D$1)-(VLOOKUP($A282&amp;TEXT(D$3,"dd/mm/yyyy")&amp;$D$2,tbReporteAsistencia[[#All],[SerialDeBusqueda]:[FechaRegistro]],3,FALSE)),""),""),""))&gt;$I$1,1,0),"")</f>
        <v/>
      </c>
      <c r="E282" s="29" t="str">
        <f>IFERROR(IF(MINUTE(IFERROR(IF(HOUR(VLOOKUP($A282&amp;TEXT(E$3,"dd/mm/yyyy")&amp;$D$2,tbReporteAsistencia[[#All],[SerialDeBusqueda]:[FechaRegistro]],3,FALSE))&lt;HOUR($D$1),IFERROR((E$3+$D$1)-(VLOOKUP($A282&amp;TEXT(E$3,"dd/mm/yyyy")&amp;$D$2,tbReporteAsistencia[[#All],[SerialDeBusqueda]:[FechaRegistro]],3,FALSE)),""),""),""))&gt;$I$1,1,0),"")</f>
        <v/>
      </c>
      <c r="F282" s="29" t="str">
        <f>IFERROR(IF(MINUTE(IFERROR(IF(HOUR(VLOOKUP($A282&amp;TEXT(F$3,"dd/mm/yyyy")&amp;$D$2,tbReporteAsistencia[[#All],[SerialDeBusqueda]:[FechaRegistro]],3,FALSE))&lt;HOUR($D$1),IFERROR((F$3+$D$1)-(VLOOKUP($A282&amp;TEXT(F$3,"dd/mm/yyyy")&amp;$D$2,tbReporteAsistencia[[#All],[SerialDeBusqueda]:[FechaRegistro]],3,FALSE)),""),""),""))&gt;$I$1,1,0),"")</f>
        <v/>
      </c>
      <c r="G282" s="29" t="str">
        <f>IFERROR(IF(MINUTE(IFERROR(IF(HOUR(VLOOKUP($A282&amp;TEXT(G$3,"dd/mm/yyyy")&amp;$D$2,tbReporteAsistencia[[#All],[SerialDeBusqueda]:[FechaRegistro]],3,FALSE))&lt;HOUR($D$1),IFERROR((G$3+$D$1)-(VLOOKUP($A282&amp;TEXT(G$3,"dd/mm/yyyy")&amp;$D$2,tbReporteAsistencia[[#All],[SerialDeBusqueda]:[FechaRegistro]],3,FALSE)),""),""),""))&gt;$I$1,1,0),"")</f>
        <v/>
      </c>
      <c r="H282" s="29" t="str">
        <f>IFERROR(IF(MINUTE(IFERROR(IF(HOUR(VLOOKUP($A282&amp;TEXT(H$3,"dd/mm/yyyy")&amp;$D$2,tbReporteAsistencia[[#All],[SerialDeBusqueda]:[FechaRegistro]],3,FALSE))&lt;HOUR($D$1),IFERROR((H$3+$D$1)-(VLOOKUP($A282&amp;TEXT(H$3,"dd/mm/yyyy")&amp;$D$2,tbReporteAsistencia[[#All],[SerialDeBusqueda]:[FechaRegistro]],3,FALSE)),""),""),""))&gt;$I$1,1,0),"")</f>
        <v/>
      </c>
      <c r="I282" s="29" t="str">
        <f>IFERROR(IF(MINUTE(IFERROR(IF(HOUR(VLOOKUP($A282&amp;TEXT(I$3,"dd/mm/yyyy")&amp;$D$2,tbReporteAsistencia[[#All],[SerialDeBusqueda]:[FechaRegistro]],3,FALSE))&lt;HOUR($D$1),IFERROR((I$3+$D$1)-(VLOOKUP($A282&amp;TEXT(I$3,"dd/mm/yyyy")&amp;$D$2,tbReporteAsistencia[[#All],[SerialDeBusqueda]:[FechaRegistro]],3,FALSE)),""),""),""))&gt;$I$1,1,0),"")</f>
        <v/>
      </c>
      <c r="J282" s="29" t="str">
        <f>IFERROR(IF(MINUTE(IFERROR(IF(HOUR(VLOOKUP($A282&amp;TEXT(J$3,"dd/mm/yyyy")&amp;$D$2,tbReporteAsistencia[[#All],[SerialDeBusqueda]:[FechaRegistro]],3,FALSE))&lt;HOUR($D$1),IFERROR((J$3+$D$1)-(VLOOKUP($A282&amp;TEXT(J$3,"dd/mm/yyyy")&amp;$D$2,tbReporteAsistencia[[#All],[SerialDeBusqueda]:[FechaRegistro]],3,FALSE)),""),""),""))&gt;$I$1,1,0),"")</f>
        <v/>
      </c>
      <c r="K282" s="29" t="str">
        <f>IFERROR(IF(MINUTE(IFERROR(IF(HOUR(VLOOKUP($A282&amp;TEXT(K$3,"dd/mm/yyyy")&amp;$D$2,tbReporteAsistencia[[#All],[SerialDeBusqueda]:[FechaRegistro]],3,FALSE))&lt;HOUR($D$1),IFERROR((K$3+$D$1)-(VLOOKUP($A282&amp;TEXT(K$3,"dd/mm/yyyy")&amp;$D$2,tbReporteAsistencia[[#All],[SerialDeBusqueda]:[FechaRegistro]],3,FALSE)),""),""),""))&gt;$I$1,1,0),"")</f>
        <v/>
      </c>
      <c r="L282" s="29" t="str">
        <f>IFERROR(IF(MINUTE(IFERROR(IF(HOUR(VLOOKUP($A282&amp;TEXT(L$3,"dd/mm/yyyy")&amp;$D$2,tbReporteAsistencia[[#All],[SerialDeBusqueda]:[FechaRegistro]],3,FALSE))&lt;HOUR($D$1),IFERROR((L$3+$D$1)-(VLOOKUP($A282&amp;TEXT(L$3,"dd/mm/yyyy")&amp;$D$2,tbReporteAsistencia[[#All],[SerialDeBusqueda]:[FechaRegistro]],3,FALSE)),""),""),""))&gt;$I$1,1,0),"")</f>
        <v/>
      </c>
      <c r="M282" s="29" t="str">
        <f>IFERROR(IF(MINUTE(IFERROR(IF(HOUR(VLOOKUP($A282&amp;TEXT(M$3,"dd/mm/yyyy")&amp;$D$2,tbReporteAsistencia[[#All],[SerialDeBusqueda]:[FechaRegistro]],3,FALSE))&lt;HOUR($D$1),IFERROR((M$3+$D$1)-(VLOOKUP($A282&amp;TEXT(M$3,"dd/mm/yyyy")&amp;$D$2,tbReporteAsistencia[[#All],[SerialDeBusqueda]:[FechaRegistro]],3,FALSE)),""),""),""))&gt;$I$1,1,0),"")</f>
        <v/>
      </c>
      <c r="N282" s="29" t="str">
        <f>IFERROR(IF(MINUTE(IFERROR(IF(HOUR(VLOOKUP($A282&amp;TEXT(N$3,"dd/mm/yyyy")&amp;$D$2,tbReporteAsistencia[[#All],[SerialDeBusqueda]:[FechaRegistro]],3,FALSE))&lt;HOUR($D$1),IFERROR((N$3+$D$1)-(VLOOKUP($A282&amp;TEXT(N$3,"dd/mm/yyyy")&amp;$D$2,tbReporteAsistencia[[#All],[SerialDeBusqueda]:[FechaRegistro]],3,FALSE)),""),""),""))&gt;$I$1,1,0),"")</f>
        <v/>
      </c>
      <c r="O282" s="29" t="str">
        <f>IFERROR(IF(MINUTE(IFERROR(IF(HOUR(VLOOKUP($A282&amp;TEXT(O$3,"dd/mm/yyyy")&amp;$D$2,tbReporteAsistencia[[#All],[SerialDeBusqueda]:[FechaRegistro]],3,FALSE))&lt;HOUR($D$1),IFERROR((O$3+$D$1)-(VLOOKUP($A282&amp;TEXT(O$3,"dd/mm/yyyy")&amp;$D$2,tbReporteAsistencia[[#All],[SerialDeBusqueda]:[FechaRegistro]],3,FALSE)),""),""),""))&gt;$I$1,1,0),"")</f>
        <v/>
      </c>
      <c r="P282" s="29" t="str">
        <f>IFERROR(IF(MINUTE(IFERROR(IF(HOUR(VLOOKUP($A282&amp;TEXT(P$3,"dd/mm/yyyy")&amp;$D$2,tbReporteAsistencia[[#All],[SerialDeBusqueda]:[FechaRegistro]],3,FALSE))&lt;HOUR($D$1),IFERROR((P$3+$D$1)-(VLOOKUP($A282&amp;TEXT(P$3,"dd/mm/yyyy")&amp;$D$2,tbReporteAsistencia[[#All],[SerialDeBusqueda]:[FechaRegistro]],3,FALSE)),""),""),""))&gt;$I$1,1,0),"")</f>
        <v/>
      </c>
      <c r="Q282" s="29" t="str">
        <f>IFERROR(IF(MINUTE(IFERROR(IF(HOUR(VLOOKUP($A282&amp;TEXT(Q$3,"dd/mm/yyyy")&amp;$D$2,tbReporteAsistencia[[#All],[SerialDeBusqueda]:[FechaRegistro]],3,FALSE))&lt;HOUR($D$1),IFERROR((Q$3+$D$1)-(VLOOKUP($A282&amp;TEXT(Q$3,"dd/mm/yyyy")&amp;$D$2,tbReporteAsistencia[[#All],[SerialDeBusqueda]:[FechaRegistro]],3,FALSE)),""),""),""))&gt;$I$1,1,0),"")</f>
        <v/>
      </c>
      <c r="R282" s="29" t="str">
        <f>IFERROR(IF(MINUTE(IFERROR(IF(HOUR(VLOOKUP($A282&amp;TEXT(R$3,"dd/mm/yyyy")&amp;$D$2,tbReporteAsistencia[[#All],[SerialDeBusqueda]:[FechaRegistro]],3,FALSE))&lt;HOUR($D$1),IFERROR((R$3+$D$1)-(VLOOKUP($A282&amp;TEXT(R$3,"dd/mm/yyyy")&amp;$D$2,tbReporteAsistencia[[#All],[SerialDeBusqueda]:[FechaRegistro]],3,FALSE)),""),""),""))&gt;$I$1,1,0),"")</f>
        <v/>
      </c>
      <c r="S282" s="29" t="str">
        <f>IFERROR(IF(MINUTE(IFERROR(IF(HOUR(VLOOKUP($A282&amp;TEXT(S$3,"dd/mm/yyyy")&amp;$D$2,tbReporteAsistencia[[#All],[SerialDeBusqueda]:[FechaRegistro]],3,FALSE))&lt;HOUR($D$1),IFERROR((S$3+$D$1)-(VLOOKUP($A282&amp;TEXT(S$3,"dd/mm/yyyy")&amp;$D$2,tbReporteAsistencia[[#All],[SerialDeBusqueda]:[FechaRegistro]],3,FALSE)),""),""),""))&gt;$I$1,1,0),"")</f>
        <v/>
      </c>
    </row>
    <row r="283" spans="1:19">
      <c r="A283" s="8">
        <f>Plantilla!A284</f>
        <v>0</v>
      </c>
      <c r="B283" s="8">
        <f>Plantilla!B284</f>
        <v>0</v>
      </c>
      <c r="C283" s="8">
        <f>Plantilla!C284</f>
        <v>0</v>
      </c>
      <c r="D283" s="29" t="str">
        <f>IFERROR(IF(MINUTE(IFERROR(IF(HOUR(VLOOKUP($A283&amp;TEXT(D$3,"dd/mm/yyyy")&amp;$D$2,tbReporteAsistencia[[#All],[SerialDeBusqueda]:[FechaRegistro]],3,FALSE))&lt;HOUR($D$1),IFERROR((D$3+$D$1)-(VLOOKUP($A283&amp;TEXT(D$3,"dd/mm/yyyy")&amp;$D$2,tbReporteAsistencia[[#All],[SerialDeBusqueda]:[FechaRegistro]],3,FALSE)),""),""),""))&gt;$I$1,1,0),"")</f>
        <v/>
      </c>
      <c r="E283" s="29" t="str">
        <f>IFERROR(IF(MINUTE(IFERROR(IF(HOUR(VLOOKUP($A283&amp;TEXT(E$3,"dd/mm/yyyy")&amp;$D$2,tbReporteAsistencia[[#All],[SerialDeBusqueda]:[FechaRegistro]],3,FALSE))&lt;HOUR($D$1),IFERROR((E$3+$D$1)-(VLOOKUP($A283&amp;TEXT(E$3,"dd/mm/yyyy")&amp;$D$2,tbReporteAsistencia[[#All],[SerialDeBusqueda]:[FechaRegistro]],3,FALSE)),""),""),""))&gt;$I$1,1,0),"")</f>
        <v/>
      </c>
      <c r="F283" s="29" t="str">
        <f>IFERROR(IF(MINUTE(IFERROR(IF(HOUR(VLOOKUP($A283&amp;TEXT(F$3,"dd/mm/yyyy")&amp;$D$2,tbReporteAsistencia[[#All],[SerialDeBusqueda]:[FechaRegistro]],3,FALSE))&lt;HOUR($D$1),IFERROR((F$3+$D$1)-(VLOOKUP($A283&amp;TEXT(F$3,"dd/mm/yyyy")&amp;$D$2,tbReporteAsistencia[[#All],[SerialDeBusqueda]:[FechaRegistro]],3,FALSE)),""),""),""))&gt;$I$1,1,0),"")</f>
        <v/>
      </c>
      <c r="G283" s="29" t="str">
        <f>IFERROR(IF(MINUTE(IFERROR(IF(HOUR(VLOOKUP($A283&amp;TEXT(G$3,"dd/mm/yyyy")&amp;$D$2,tbReporteAsistencia[[#All],[SerialDeBusqueda]:[FechaRegistro]],3,FALSE))&lt;HOUR($D$1),IFERROR((G$3+$D$1)-(VLOOKUP($A283&amp;TEXT(G$3,"dd/mm/yyyy")&amp;$D$2,tbReporteAsistencia[[#All],[SerialDeBusqueda]:[FechaRegistro]],3,FALSE)),""),""),""))&gt;$I$1,1,0),"")</f>
        <v/>
      </c>
      <c r="H283" s="29" t="str">
        <f>IFERROR(IF(MINUTE(IFERROR(IF(HOUR(VLOOKUP($A283&amp;TEXT(H$3,"dd/mm/yyyy")&amp;$D$2,tbReporteAsistencia[[#All],[SerialDeBusqueda]:[FechaRegistro]],3,FALSE))&lt;HOUR($D$1),IFERROR((H$3+$D$1)-(VLOOKUP($A283&amp;TEXT(H$3,"dd/mm/yyyy")&amp;$D$2,tbReporteAsistencia[[#All],[SerialDeBusqueda]:[FechaRegistro]],3,FALSE)),""),""),""))&gt;$I$1,1,0),"")</f>
        <v/>
      </c>
      <c r="I283" s="29" t="str">
        <f>IFERROR(IF(MINUTE(IFERROR(IF(HOUR(VLOOKUP($A283&amp;TEXT(I$3,"dd/mm/yyyy")&amp;$D$2,tbReporteAsistencia[[#All],[SerialDeBusqueda]:[FechaRegistro]],3,FALSE))&lt;HOUR($D$1),IFERROR((I$3+$D$1)-(VLOOKUP($A283&amp;TEXT(I$3,"dd/mm/yyyy")&amp;$D$2,tbReporteAsistencia[[#All],[SerialDeBusqueda]:[FechaRegistro]],3,FALSE)),""),""),""))&gt;$I$1,1,0),"")</f>
        <v/>
      </c>
      <c r="J283" s="29" t="str">
        <f>IFERROR(IF(MINUTE(IFERROR(IF(HOUR(VLOOKUP($A283&amp;TEXT(J$3,"dd/mm/yyyy")&amp;$D$2,tbReporteAsistencia[[#All],[SerialDeBusqueda]:[FechaRegistro]],3,FALSE))&lt;HOUR($D$1),IFERROR((J$3+$D$1)-(VLOOKUP($A283&amp;TEXT(J$3,"dd/mm/yyyy")&amp;$D$2,tbReporteAsistencia[[#All],[SerialDeBusqueda]:[FechaRegistro]],3,FALSE)),""),""),""))&gt;$I$1,1,0),"")</f>
        <v/>
      </c>
      <c r="K283" s="29" t="str">
        <f>IFERROR(IF(MINUTE(IFERROR(IF(HOUR(VLOOKUP($A283&amp;TEXT(K$3,"dd/mm/yyyy")&amp;$D$2,tbReporteAsistencia[[#All],[SerialDeBusqueda]:[FechaRegistro]],3,FALSE))&lt;HOUR($D$1),IFERROR((K$3+$D$1)-(VLOOKUP($A283&amp;TEXT(K$3,"dd/mm/yyyy")&amp;$D$2,tbReporteAsistencia[[#All],[SerialDeBusqueda]:[FechaRegistro]],3,FALSE)),""),""),""))&gt;$I$1,1,0),"")</f>
        <v/>
      </c>
      <c r="L283" s="29" t="str">
        <f>IFERROR(IF(MINUTE(IFERROR(IF(HOUR(VLOOKUP($A283&amp;TEXT(L$3,"dd/mm/yyyy")&amp;$D$2,tbReporteAsistencia[[#All],[SerialDeBusqueda]:[FechaRegistro]],3,FALSE))&lt;HOUR($D$1),IFERROR((L$3+$D$1)-(VLOOKUP($A283&amp;TEXT(L$3,"dd/mm/yyyy")&amp;$D$2,tbReporteAsistencia[[#All],[SerialDeBusqueda]:[FechaRegistro]],3,FALSE)),""),""),""))&gt;$I$1,1,0),"")</f>
        <v/>
      </c>
      <c r="M283" s="29" t="str">
        <f>IFERROR(IF(MINUTE(IFERROR(IF(HOUR(VLOOKUP($A283&amp;TEXT(M$3,"dd/mm/yyyy")&amp;$D$2,tbReporteAsistencia[[#All],[SerialDeBusqueda]:[FechaRegistro]],3,FALSE))&lt;HOUR($D$1),IFERROR((M$3+$D$1)-(VLOOKUP($A283&amp;TEXT(M$3,"dd/mm/yyyy")&amp;$D$2,tbReporteAsistencia[[#All],[SerialDeBusqueda]:[FechaRegistro]],3,FALSE)),""),""),""))&gt;$I$1,1,0),"")</f>
        <v/>
      </c>
      <c r="N283" s="29" t="str">
        <f>IFERROR(IF(MINUTE(IFERROR(IF(HOUR(VLOOKUP($A283&amp;TEXT(N$3,"dd/mm/yyyy")&amp;$D$2,tbReporteAsistencia[[#All],[SerialDeBusqueda]:[FechaRegistro]],3,FALSE))&lt;HOUR($D$1),IFERROR((N$3+$D$1)-(VLOOKUP($A283&amp;TEXT(N$3,"dd/mm/yyyy")&amp;$D$2,tbReporteAsistencia[[#All],[SerialDeBusqueda]:[FechaRegistro]],3,FALSE)),""),""),""))&gt;$I$1,1,0),"")</f>
        <v/>
      </c>
      <c r="O283" s="29" t="str">
        <f>IFERROR(IF(MINUTE(IFERROR(IF(HOUR(VLOOKUP($A283&amp;TEXT(O$3,"dd/mm/yyyy")&amp;$D$2,tbReporteAsistencia[[#All],[SerialDeBusqueda]:[FechaRegistro]],3,FALSE))&lt;HOUR($D$1),IFERROR((O$3+$D$1)-(VLOOKUP($A283&amp;TEXT(O$3,"dd/mm/yyyy")&amp;$D$2,tbReporteAsistencia[[#All],[SerialDeBusqueda]:[FechaRegistro]],3,FALSE)),""),""),""))&gt;$I$1,1,0),"")</f>
        <v/>
      </c>
      <c r="P283" s="29" t="str">
        <f>IFERROR(IF(MINUTE(IFERROR(IF(HOUR(VLOOKUP($A283&amp;TEXT(P$3,"dd/mm/yyyy")&amp;$D$2,tbReporteAsistencia[[#All],[SerialDeBusqueda]:[FechaRegistro]],3,FALSE))&lt;HOUR($D$1),IFERROR((P$3+$D$1)-(VLOOKUP($A283&amp;TEXT(P$3,"dd/mm/yyyy")&amp;$D$2,tbReporteAsistencia[[#All],[SerialDeBusqueda]:[FechaRegistro]],3,FALSE)),""),""),""))&gt;$I$1,1,0),"")</f>
        <v/>
      </c>
      <c r="Q283" s="29" t="str">
        <f>IFERROR(IF(MINUTE(IFERROR(IF(HOUR(VLOOKUP($A283&amp;TEXT(Q$3,"dd/mm/yyyy")&amp;$D$2,tbReporteAsistencia[[#All],[SerialDeBusqueda]:[FechaRegistro]],3,FALSE))&lt;HOUR($D$1),IFERROR((Q$3+$D$1)-(VLOOKUP($A283&amp;TEXT(Q$3,"dd/mm/yyyy")&amp;$D$2,tbReporteAsistencia[[#All],[SerialDeBusqueda]:[FechaRegistro]],3,FALSE)),""),""),""))&gt;$I$1,1,0),"")</f>
        <v/>
      </c>
      <c r="R283" s="29" t="str">
        <f>IFERROR(IF(MINUTE(IFERROR(IF(HOUR(VLOOKUP($A283&amp;TEXT(R$3,"dd/mm/yyyy")&amp;$D$2,tbReporteAsistencia[[#All],[SerialDeBusqueda]:[FechaRegistro]],3,FALSE))&lt;HOUR($D$1),IFERROR((R$3+$D$1)-(VLOOKUP($A283&amp;TEXT(R$3,"dd/mm/yyyy")&amp;$D$2,tbReporteAsistencia[[#All],[SerialDeBusqueda]:[FechaRegistro]],3,FALSE)),""),""),""))&gt;$I$1,1,0),"")</f>
        <v/>
      </c>
      <c r="S283" s="29" t="str">
        <f>IFERROR(IF(MINUTE(IFERROR(IF(HOUR(VLOOKUP($A283&amp;TEXT(S$3,"dd/mm/yyyy")&amp;$D$2,tbReporteAsistencia[[#All],[SerialDeBusqueda]:[FechaRegistro]],3,FALSE))&lt;HOUR($D$1),IFERROR((S$3+$D$1)-(VLOOKUP($A283&amp;TEXT(S$3,"dd/mm/yyyy")&amp;$D$2,tbReporteAsistencia[[#All],[SerialDeBusqueda]:[FechaRegistro]],3,FALSE)),""),""),""))&gt;$I$1,1,0),"")</f>
        <v/>
      </c>
    </row>
    <row r="284" spans="1:19">
      <c r="A284" s="8">
        <f>Plantilla!A285</f>
        <v>0</v>
      </c>
      <c r="B284" s="8">
        <f>Plantilla!B285</f>
        <v>0</v>
      </c>
      <c r="C284" s="8">
        <f>Plantilla!C285</f>
        <v>0</v>
      </c>
      <c r="D284" s="29" t="str">
        <f>IFERROR(IF(MINUTE(IFERROR(IF(HOUR(VLOOKUP($A284&amp;TEXT(D$3,"dd/mm/yyyy")&amp;$D$2,tbReporteAsistencia[[#All],[SerialDeBusqueda]:[FechaRegistro]],3,FALSE))&lt;HOUR($D$1),IFERROR((D$3+$D$1)-(VLOOKUP($A284&amp;TEXT(D$3,"dd/mm/yyyy")&amp;$D$2,tbReporteAsistencia[[#All],[SerialDeBusqueda]:[FechaRegistro]],3,FALSE)),""),""),""))&gt;$I$1,1,0),"")</f>
        <v/>
      </c>
      <c r="E284" s="29" t="str">
        <f>IFERROR(IF(MINUTE(IFERROR(IF(HOUR(VLOOKUP($A284&amp;TEXT(E$3,"dd/mm/yyyy")&amp;$D$2,tbReporteAsistencia[[#All],[SerialDeBusqueda]:[FechaRegistro]],3,FALSE))&lt;HOUR($D$1),IFERROR((E$3+$D$1)-(VLOOKUP($A284&amp;TEXT(E$3,"dd/mm/yyyy")&amp;$D$2,tbReporteAsistencia[[#All],[SerialDeBusqueda]:[FechaRegistro]],3,FALSE)),""),""),""))&gt;$I$1,1,0),"")</f>
        <v/>
      </c>
      <c r="F284" s="29" t="str">
        <f>IFERROR(IF(MINUTE(IFERROR(IF(HOUR(VLOOKUP($A284&amp;TEXT(F$3,"dd/mm/yyyy")&amp;$D$2,tbReporteAsistencia[[#All],[SerialDeBusqueda]:[FechaRegistro]],3,FALSE))&lt;HOUR($D$1),IFERROR((F$3+$D$1)-(VLOOKUP($A284&amp;TEXT(F$3,"dd/mm/yyyy")&amp;$D$2,tbReporteAsistencia[[#All],[SerialDeBusqueda]:[FechaRegistro]],3,FALSE)),""),""),""))&gt;$I$1,1,0),"")</f>
        <v/>
      </c>
      <c r="G284" s="29" t="str">
        <f>IFERROR(IF(MINUTE(IFERROR(IF(HOUR(VLOOKUP($A284&amp;TEXT(G$3,"dd/mm/yyyy")&amp;$D$2,tbReporteAsistencia[[#All],[SerialDeBusqueda]:[FechaRegistro]],3,FALSE))&lt;HOUR($D$1),IFERROR((G$3+$D$1)-(VLOOKUP($A284&amp;TEXT(G$3,"dd/mm/yyyy")&amp;$D$2,tbReporteAsistencia[[#All],[SerialDeBusqueda]:[FechaRegistro]],3,FALSE)),""),""),""))&gt;$I$1,1,0),"")</f>
        <v/>
      </c>
      <c r="H284" s="29" t="str">
        <f>IFERROR(IF(MINUTE(IFERROR(IF(HOUR(VLOOKUP($A284&amp;TEXT(H$3,"dd/mm/yyyy")&amp;$D$2,tbReporteAsistencia[[#All],[SerialDeBusqueda]:[FechaRegistro]],3,FALSE))&lt;HOUR($D$1),IFERROR((H$3+$D$1)-(VLOOKUP($A284&amp;TEXT(H$3,"dd/mm/yyyy")&amp;$D$2,tbReporteAsistencia[[#All],[SerialDeBusqueda]:[FechaRegistro]],3,FALSE)),""),""),""))&gt;$I$1,1,0),"")</f>
        <v/>
      </c>
      <c r="I284" s="29" t="str">
        <f>IFERROR(IF(MINUTE(IFERROR(IF(HOUR(VLOOKUP($A284&amp;TEXT(I$3,"dd/mm/yyyy")&amp;$D$2,tbReporteAsistencia[[#All],[SerialDeBusqueda]:[FechaRegistro]],3,FALSE))&lt;HOUR($D$1),IFERROR((I$3+$D$1)-(VLOOKUP($A284&amp;TEXT(I$3,"dd/mm/yyyy")&amp;$D$2,tbReporteAsistencia[[#All],[SerialDeBusqueda]:[FechaRegistro]],3,FALSE)),""),""),""))&gt;$I$1,1,0),"")</f>
        <v/>
      </c>
      <c r="J284" s="29" t="str">
        <f>IFERROR(IF(MINUTE(IFERROR(IF(HOUR(VLOOKUP($A284&amp;TEXT(J$3,"dd/mm/yyyy")&amp;$D$2,tbReporteAsistencia[[#All],[SerialDeBusqueda]:[FechaRegistro]],3,FALSE))&lt;HOUR($D$1),IFERROR((J$3+$D$1)-(VLOOKUP($A284&amp;TEXT(J$3,"dd/mm/yyyy")&amp;$D$2,tbReporteAsistencia[[#All],[SerialDeBusqueda]:[FechaRegistro]],3,FALSE)),""),""),""))&gt;$I$1,1,0),"")</f>
        <v/>
      </c>
      <c r="K284" s="29" t="str">
        <f>IFERROR(IF(MINUTE(IFERROR(IF(HOUR(VLOOKUP($A284&amp;TEXT(K$3,"dd/mm/yyyy")&amp;$D$2,tbReporteAsistencia[[#All],[SerialDeBusqueda]:[FechaRegistro]],3,FALSE))&lt;HOUR($D$1),IFERROR((K$3+$D$1)-(VLOOKUP($A284&amp;TEXT(K$3,"dd/mm/yyyy")&amp;$D$2,tbReporteAsistencia[[#All],[SerialDeBusqueda]:[FechaRegistro]],3,FALSE)),""),""),""))&gt;$I$1,1,0),"")</f>
        <v/>
      </c>
      <c r="L284" s="29" t="str">
        <f>IFERROR(IF(MINUTE(IFERROR(IF(HOUR(VLOOKUP($A284&amp;TEXT(L$3,"dd/mm/yyyy")&amp;$D$2,tbReporteAsistencia[[#All],[SerialDeBusqueda]:[FechaRegistro]],3,FALSE))&lt;HOUR($D$1),IFERROR((L$3+$D$1)-(VLOOKUP($A284&amp;TEXT(L$3,"dd/mm/yyyy")&amp;$D$2,tbReporteAsistencia[[#All],[SerialDeBusqueda]:[FechaRegistro]],3,FALSE)),""),""),""))&gt;$I$1,1,0),"")</f>
        <v/>
      </c>
      <c r="M284" s="29" t="str">
        <f>IFERROR(IF(MINUTE(IFERROR(IF(HOUR(VLOOKUP($A284&amp;TEXT(M$3,"dd/mm/yyyy")&amp;$D$2,tbReporteAsistencia[[#All],[SerialDeBusqueda]:[FechaRegistro]],3,FALSE))&lt;HOUR($D$1),IFERROR((M$3+$D$1)-(VLOOKUP($A284&amp;TEXT(M$3,"dd/mm/yyyy")&amp;$D$2,tbReporteAsistencia[[#All],[SerialDeBusqueda]:[FechaRegistro]],3,FALSE)),""),""),""))&gt;$I$1,1,0),"")</f>
        <v/>
      </c>
      <c r="N284" s="29" t="str">
        <f>IFERROR(IF(MINUTE(IFERROR(IF(HOUR(VLOOKUP($A284&amp;TEXT(N$3,"dd/mm/yyyy")&amp;$D$2,tbReporteAsistencia[[#All],[SerialDeBusqueda]:[FechaRegistro]],3,FALSE))&lt;HOUR($D$1),IFERROR((N$3+$D$1)-(VLOOKUP($A284&amp;TEXT(N$3,"dd/mm/yyyy")&amp;$D$2,tbReporteAsistencia[[#All],[SerialDeBusqueda]:[FechaRegistro]],3,FALSE)),""),""),""))&gt;$I$1,1,0),"")</f>
        <v/>
      </c>
      <c r="O284" s="29" t="str">
        <f>IFERROR(IF(MINUTE(IFERROR(IF(HOUR(VLOOKUP($A284&amp;TEXT(O$3,"dd/mm/yyyy")&amp;$D$2,tbReporteAsistencia[[#All],[SerialDeBusqueda]:[FechaRegistro]],3,FALSE))&lt;HOUR($D$1),IFERROR((O$3+$D$1)-(VLOOKUP($A284&amp;TEXT(O$3,"dd/mm/yyyy")&amp;$D$2,tbReporteAsistencia[[#All],[SerialDeBusqueda]:[FechaRegistro]],3,FALSE)),""),""),""))&gt;$I$1,1,0),"")</f>
        <v/>
      </c>
      <c r="P284" s="29" t="str">
        <f>IFERROR(IF(MINUTE(IFERROR(IF(HOUR(VLOOKUP($A284&amp;TEXT(P$3,"dd/mm/yyyy")&amp;$D$2,tbReporteAsistencia[[#All],[SerialDeBusqueda]:[FechaRegistro]],3,FALSE))&lt;HOUR($D$1),IFERROR((P$3+$D$1)-(VLOOKUP($A284&amp;TEXT(P$3,"dd/mm/yyyy")&amp;$D$2,tbReporteAsistencia[[#All],[SerialDeBusqueda]:[FechaRegistro]],3,FALSE)),""),""),""))&gt;$I$1,1,0),"")</f>
        <v/>
      </c>
      <c r="Q284" s="29" t="str">
        <f>IFERROR(IF(MINUTE(IFERROR(IF(HOUR(VLOOKUP($A284&amp;TEXT(Q$3,"dd/mm/yyyy")&amp;$D$2,tbReporteAsistencia[[#All],[SerialDeBusqueda]:[FechaRegistro]],3,FALSE))&lt;HOUR($D$1),IFERROR((Q$3+$D$1)-(VLOOKUP($A284&amp;TEXT(Q$3,"dd/mm/yyyy")&amp;$D$2,tbReporteAsistencia[[#All],[SerialDeBusqueda]:[FechaRegistro]],3,FALSE)),""),""),""))&gt;$I$1,1,0),"")</f>
        <v/>
      </c>
      <c r="R284" s="29" t="str">
        <f>IFERROR(IF(MINUTE(IFERROR(IF(HOUR(VLOOKUP($A284&amp;TEXT(R$3,"dd/mm/yyyy")&amp;$D$2,tbReporteAsistencia[[#All],[SerialDeBusqueda]:[FechaRegistro]],3,FALSE))&lt;HOUR($D$1),IFERROR((R$3+$D$1)-(VLOOKUP($A284&amp;TEXT(R$3,"dd/mm/yyyy")&amp;$D$2,tbReporteAsistencia[[#All],[SerialDeBusqueda]:[FechaRegistro]],3,FALSE)),""),""),""))&gt;$I$1,1,0),"")</f>
        <v/>
      </c>
      <c r="S284" s="29" t="str">
        <f>IFERROR(IF(MINUTE(IFERROR(IF(HOUR(VLOOKUP($A284&amp;TEXT(S$3,"dd/mm/yyyy")&amp;$D$2,tbReporteAsistencia[[#All],[SerialDeBusqueda]:[FechaRegistro]],3,FALSE))&lt;HOUR($D$1),IFERROR((S$3+$D$1)-(VLOOKUP($A284&amp;TEXT(S$3,"dd/mm/yyyy")&amp;$D$2,tbReporteAsistencia[[#All],[SerialDeBusqueda]:[FechaRegistro]],3,FALSE)),""),""),""))&gt;$I$1,1,0),"")</f>
        <v/>
      </c>
    </row>
    <row r="285" spans="1:19">
      <c r="A285" s="8">
        <f>Plantilla!A286</f>
        <v>0</v>
      </c>
      <c r="B285" s="8">
        <f>Plantilla!B286</f>
        <v>0</v>
      </c>
      <c r="C285" s="8">
        <f>Plantilla!C286</f>
        <v>0</v>
      </c>
      <c r="D285" s="29" t="str">
        <f>IFERROR(IF(MINUTE(IFERROR(IF(HOUR(VLOOKUP($A285&amp;TEXT(D$3,"dd/mm/yyyy")&amp;$D$2,tbReporteAsistencia[[#All],[SerialDeBusqueda]:[FechaRegistro]],3,FALSE))&lt;HOUR($D$1),IFERROR((D$3+$D$1)-(VLOOKUP($A285&amp;TEXT(D$3,"dd/mm/yyyy")&amp;$D$2,tbReporteAsistencia[[#All],[SerialDeBusqueda]:[FechaRegistro]],3,FALSE)),""),""),""))&gt;$I$1,1,0),"")</f>
        <v/>
      </c>
      <c r="E285" s="29" t="str">
        <f>IFERROR(IF(MINUTE(IFERROR(IF(HOUR(VLOOKUP($A285&amp;TEXT(E$3,"dd/mm/yyyy")&amp;$D$2,tbReporteAsistencia[[#All],[SerialDeBusqueda]:[FechaRegistro]],3,FALSE))&lt;HOUR($D$1),IFERROR((E$3+$D$1)-(VLOOKUP($A285&amp;TEXT(E$3,"dd/mm/yyyy")&amp;$D$2,tbReporteAsistencia[[#All],[SerialDeBusqueda]:[FechaRegistro]],3,FALSE)),""),""),""))&gt;$I$1,1,0),"")</f>
        <v/>
      </c>
      <c r="F285" s="29" t="str">
        <f>IFERROR(IF(MINUTE(IFERROR(IF(HOUR(VLOOKUP($A285&amp;TEXT(F$3,"dd/mm/yyyy")&amp;$D$2,tbReporteAsistencia[[#All],[SerialDeBusqueda]:[FechaRegistro]],3,FALSE))&lt;HOUR($D$1),IFERROR((F$3+$D$1)-(VLOOKUP($A285&amp;TEXT(F$3,"dd/mm/yyyy")&amp;$D$2,tbReporteAsistencia[[#All],[SerialDeBusqueda]:[FechaRegistro]],3,FALSE)),""),""),""))&gt;$I$1,1,0),"")</f>
        <v/>
      </c>
      <c r="G285" s="29" t="str">
        <f>IFERROR(IF(MINUTE(IFERROR(IF(HOUR(VLOOKUP($A285&amp;TEXT(G$3,"dd/mm/yyyy")&amp;$D$2,tbReporteAsistencia[[#All],[SerialDeBusqueda]:[FechaRegistro]],3,FALSE))&lt;HOUR($D$1),IFERROR((G$3+$D$1)-(VLOOKUP($A285&amp;TEXT(G$3,"dd/mm/yyyy")&amp;$D$2,tbReporteAsistencia[[#All],[SerialDeBusqueda]:[FechaRegistro]],3,FALSE)),""),""),""))&gt;$I$1,1,0),"")</f>
        <v/>
      </c>
      <c r="H285" s="29" t="str">
        <f>IFERROR(IF(MINUTE(IFERROR(IF(HOUR(VLOOKUP($A285&amp;TEXT(H$3,"dd/mm/yyyy")&amp;$D$2,tbReporteAsistencia[[#All],[SerialDeBusqueda]:[FechaRegistro]],3,FALSE))&lt;HOUR($D$1),IFERROR((H$3+$D$1)-(VLOOKUP($A285&amp;TEXT(H$3,"dd/mm/yyyy")&amp;$D$2,tbReporteAsistencia[[#All],[SerialDeBusqueda]:[FechaRegistro]],3,FALSE)),""),""),""))&gt;$I$1,1,0),"")</f>
        <v/>
      </c>
      <c r="I285" s="29" t="str">
        <f>IFERROR(IF(MINUTE(IFERROR(IF(HOUR(VLOOKUP($A285&amp;TEXT(I$3,"dd/mm/yyyy")&amp;$D$2,tbReporteAsistencia[[#All],[SerialDeBusqueda]:[FechaRegistro]],3,FALSE))&lt;HOUR($D$1),IFERROR((I$3+$D$1)-(VLOOKUP($A285&amp;TEXT(I$3,"dd/mm/yyyy")&amp;$D$2,tbReporteAsistencia[[#All],[SerialDeBusqueda]:[FechaRegistro]],3,FALSE)),""),""),""))&gt;$I$1,1,0),"")</f>
        <v/>
      </c>
      <c r="J285" s="29" t="str">
        <f>IFERROR(IF(MINUTE(IFERROR(IF(HOUR(VLOOKUP($A285&amp;TEXT(J$3,"dd/mm/yyyy")&amp;$D$2,tbReporteAsistencia[[#All],[SerialDeBusqueda]:[FechaRegistro]],3,FALSE))&lt;HOUR($D$1),IFERROR((J$3+$D$1)-(VLOOKUP($A285&amp;TEXT(J$3,"dd/mm/yyyy")&amp;$D$2,tbReporteAsistencia[[#All],[SerialDeBusqueda]:[FechaRegistro]],3,FALSE)),""),""),""))&gt;$I$1,1,0),"")</f>
        <v/>
      </c>
      <c r="K285" s="29" t="str">
        <f>IFERROR(IF(MINUTE(IFERROR(IF(HOUR(VLOOKUP($A285&amp;TEXT(K$3,"dd/mm/yyyy")&amp;$D$2,tbReporteAsistencia[[#All],[SerialDeBusqueda]:[FechaRegistro]],3,FALSE))&lt;HOUR($D$1),IFERROR((K$3+$D$1)-(VLOOKUP($A285&amp;TEXT(K$3,"dd/mm/yyyy")&amp;$D$2,tbReporteAsistencia[[#All],[SerialDeBusqueda]:[FechaRegistro]],3,FALSE)),""),""),""))&gt;$I$1,1,0),"")</f>
        <v/>
      </c>
      <c r="L285" s="29" t="str">
        <f>IFERROR(IF(MINUTE(IFERROR(IF(HOUR(VLOOKUP($A285&amp;TEXT(L$3,"dd/mm/yyyy")&amp;$D$2,tbReporteAsistencia[[#All],[SerialDeBusqueda]:[FechaRegistro]],3,FALSE))&lt;HOUR($D$1),IFERROR((L$3+$D$1)-(VLOOKUP($A285&amp;TEXT(L$3,"dd/mm/yyyy")&amp;$D$2,tbReporteAsistencia[[#All],[SerialDeBusqueda]:[FechaRegistro]],3,FALSE)),""),""),""))&gt;$I$1,1,0),"")</f>
        <v/>
      </c>
      <c r="M285" s="29" t="str">
        <f>IFERROR(IF(MINUTE(IFERROR(IF(HOUR(VLOOKUP($A285&amp;TEXT(M$3,"dd/mm/yyyy")&amp;$D$2,tbReporteAsistencia[[#All],[SerialDeBusqueda]:[FechaRegistro]],3,FALSE))&lt;HOUR($D$1),IFERROR((M$3+$D$1)-(VLOOKUP($A285&amp;TEXT(M$3,"dd/mm/yyyy")&amp;$D$2,tbReporteAsistencia[[#All],[SerialDeBusqueda]:[FechaRegistro]],3,FALSE)),""),""),""))&gt;$I$1,1,0),"")</f>
        <v/>
      </c>
      <c r="N285" s="29" t="str">
        <f>IFERROR(IF(MINUTE(IFERROR(IF(HOUR(VLOOKUP($A285&amp;TEXT(N$3,"dd/mm/yyyy")&amp;$D$2,tbReporteAsistencia[[#All],[SerialDeBusqueda]:[FechaRegistro]],3,FALSE))&lt;HOUR($D$1),IFERROR((N$3+$D$1)-(VLOOKUP($A285&amp;TEXT(N$3,"dd/mm/yyyy")&amp;$D$2,tbReporteAsistencia[[#All],[SerialDeBusqueda]:[FechaRegistro]],3,FALSE)),""),""),""))&gt;$I$1,1,0),"")</f>
        <v/>
      </c>
      <c r="O285" s="29" t="str">
        <f>IFERROR(IF(MINUTE(IFERROR(IF(HOUR(VLOOKUP($A285&amp;TEXT(O$3,"dd/mm/yyyy")&amp;$D$2,tbReporteAsistencia[[#All],[SerialDeBusqueda]:[FechaRegistro]],3,FALSE))&lt;HOUR($D$1),IFERROR((O$3+$D$1)-(VLOOKUP($A285&amp;TEXT(O$3,"dd/mm/yyyy")&amp;$D$2,tbReporteAsistencia[[#All],[SerialDeBusqueda]:[FechaRegistro]],3,FALSE)),""),""),""))&gt;$I$1,1,0),"")</f>
        <v/>
      </c>
      <c r="P285" s="29" t="str">
        <f>IFERROR(IF(MINUTE(IFERROR(IF(HOUR(VLOOKUP($A285&amp;TEXT(P$3,"dd/mm/yyyy")&amp;$D$2,tbReporteAsistencia[[#All],[SerialDeBusqueda]:[FechaRegistro]],3,FALSE))&lt;HOUR($D$1),IFERROR((P$3+$D$1)-(VLOOKUP($A285&amp;TEXT(P$3,"dd/mm/yyyy")&amp;$D$2,tbReporteAsistencia[[#All],[SerialDeBusqueda]:[FechaRegistro]],3,FALSE)),""),""),""))&gt;$I$1,1,0),"")</f>
        <v/>
      </c>
      <c r="Q285" s="29" t="str">
        <f>IFERROR(IF(MINUTE(IFERROR(IF(HOUR(VLOOKUP($A285&amp;TEXT(Q$3,"dd/mm/yyyy")&amp;$D$2,tbReporteAsistencia[[#All],[SerialDeBusqueda]:[FechaRegistro]],3,FALSE))&lt;HOUR($D$1),IFERROR((Q$3+$D$1)-(VLOOKUP($A285&amp;TEXT(Q$3,"dd/mm/yyyy")&amp;$D$2,tbReporteAsistencia[[#All],[SerialDeBusqueda]:[FechaRegistro]],3,FALSE)),""),""),""))&gt;$I$1,1,0),"")</f>
        <v/>
      </c>
      <c r="R285" s="29" t="str">
        <f>IFERROR(IF(MINUTE(IFERROR(IF(HOUR(VLOOKUP($A285&amp;TEXT(R$3,"dd/mm/yyyy")&amp;$D$2,tbReporteAsistencia[[#All],[SerialDeBusqueda]:[FechaRegistro]],3,FALSE))&lt;HOUR($D$1),IFERROR((R$3+$D$1)-(VLOOKUP($A285&amp;TEXT(R$3,"dd/mm/yyyy")&amp;$D$2,tbReporteAsistencia[[#All],[SerialDeBusqueda]:[FechaRegistro]],3,FALSE)),""),""),""))&gt;$I$1,1,0),"")</f>
        <v/>
      </c>
      <c r="S285" s="29" t="str">
        <f>IFERROR(IF(MINUTE(IFERROR(IF(HOUR(VLOOKUP($A285&amp;TEXT(S$3,"dd/mm/yyyy")&amp;$D$2,tbReporteAsistencia[[#All],[SerialDeBusqueda]:[FechaRegistro]],3,FALSE))&lt;HOUR($D$1),IFERROR((S$3+$D$1)-(VLOOKUP($A285&amp;TEXT(S$3,"dd/mm/yyyy")&amp;$D$2,tbReporteAsistencia[[#All],[SerialDeBusqueda]:[FechaRegistro]],3,FALSE)),""),""),""))&gt;$I$1,1,0),"")</f>
        <v/>
      </c>
    </row>
    <row r="286" spans="1:19">
      <c r="A286" s="8">
        <f>Plantilla!A287</f>
        <v>0</v>
      </c>
      <c r="B286" s="8">
        <f>Plantilla!B287</f>
        <v>0</v>
      </c>
      <c r="C286" s="8">
        <f>Plantilla!C287</f>
        <v>0</v>
      </c>
      <c r="D286" s="29" t="str">
        <f>IFERROR(IF(MINUTE(IFERROR(IF(HOUR(VLOOKUP($A286&amp;TEXT(D$3,"dd/mm/yyyy")&amp;$D$2,tbReporteAsistencia[[#All],[SerialDeBusqueda]:[FechaRegistro]],3,FALSE))&lt;HOUR($D$1),IFERROR((D$3+$D$1)-(VLOOKUP($A286&amp;TEXT(D$3,"dd/mm/yyyy")&amp;$D$2,tbReporteAsistencia[[#All],[SerialDeBusqueda]:[FechaRegistro]],3,FALSE)),""),""),""))&gt;$I$1,1,0),"")</f>
        <v/>
      </c>
      <c r="E286" s="29" t="str">
        <f>IFERROR(IF(MINUTE(IFERROR(IF(HOUR(VLOOKUP($A286&amp;TEXT(E$3,"dd/mm/yyyy")&amp;$D$2,tbReporteAsistencia[[#All],[SerialDeBusqueda]:[FechaRegistro]],3,FALSE))&lt;HOUR($D$1),IFERROR((E$3+$D$1)-(VLOOKUP($A286&amp;TEXT(E$3,"dd/mm/yyyy")&amp;$D$2,tbReporteAsistencia[[#All],[SerialDeBusqueda]:[FechaRegistro]],3,FALSE)),""),""),""))&gt;$I$1,1,0),"")</f>
        <v/>
      </c>
      <c r="F286" s="29" t="str">
        <f>IFERROR(IF(MINUTE(IFERROR(IF(HOUR(VLOOKUP($A286&amp;TEXT(F$3,"dd/mm/yyyy")&amp;$D$2,tbReporteAsistencia[[#All],[SerialDeBusqueda]:[FechaRegistro]],3,FALSE))&lt;HOUR($D$1),IFERROR((F$3+$D$1)-(VLOOKUP($A286&amp;TEXT(F$3,"dd/mm/yyyy")&amp;$D$2,tbReporteAsistencia[[#All],[SerialDeBusqueda]:[FechaRegistro]],3,FALSE)),""),""),""))&gt;$I$1,1,0),"")</f>
        <v/>
      </c>
      <c r="G286" s="29" t="str">
        <f>IFERROR(IF(MINUTE(IFERROR(IF(HOUR(VLOOKUP($A286&amp;TEXT(G$3,"dd/mm/yyyy")&amp;$D$2,tbReporteAsistencia[[#All],[SerialDeBusqueda]:[FechaRegistro]],3,FALSE))&lt;HOUR($D$1),IFERROR((G$3+$D$1)-(VLOOKUP($A286&amp;TEXT(G$3,"dd/mm/yyyy")&amp;$D$2,tbReporteAsistencia[[#All],[SerialDeBusqueda]:[FechaRegistro]],3,FALSE)),""),""),""))&gt;$I$1,1,0),"")</f>
        <v/>
      </c>
      <c r="H286" s="29" t="str">
        <f>IFERROR(IF(MINUTE(IFERROR(IF(HOUR(VLOOKUP($A286&amp;TEXT(H$3,"dd/mm/yyyy")&amp;$D$2,tbReporteAsistencia[[#All],[SerialDeBusqueda]:[FechaRegistro]],3,FALSE))&lt;HOUR($D$1),IFERROR((H$3+$D$1)-(VLOOKUP($A286&amp;TEXT(H$3,"dd/mm/yyyy")&amp;$D$2,tbReporteAsistencia[[#All],[SerialDeBusqueda]:[FechaRegistro]],3,FALSE)),""),""),""))&gt;$I$1,1,0),"")</f>
        <v/>
      </c>
      <c r="I286" s="29" t="str">
        <f>IFERROR(IF(MINUTE(IFERROR(IF(HOUR(VLOOKUP($A286&amp;TEXT(I$3,"dd/mm/yyyy")&amp;$D$2,tbReporteAsistencia[[#All],[SerialDeBusqueda]:[FechaRegistro]],3,FALSE))&lt;HOUR($D$1),IFERROR((I$3+$D$1)-(VLOOKUP($A286&amp;TEXT(I$3,"dd/mm/yyyy")&amp;$D$2,tbReporteAsistencia[[#All],[SerialDeBusqueda]:[FechaRegistro]],3,FALSE)),""),""),""))&gt;$I$1,1,0),"")</f>
        <v/>
      </c>
      <c r="J286" s="29" t="str">
        <f>IFERROR(IF(MINUTE(IFERROR(IF(HOUR(VLOOKUP($A286&amp;TEXT(J$3,"dd/mm/yyyy")&amp;$D$2,tbReporteAsistencia[[#All],[SerialDeBusqueda]:[FechaRegistro]],3,FALSE))&lt;HOUR($D$1),IFERROR((J$3+$D$1)-(VLOOKUP($A286&amp;TEXT(J$3,"dd/mm/yyyy")&amp;$D$2,tbReporteAsistencia[[#All],[SerialDeBusqueda]:[FechaRegistro]],3,FALSE)),""),""),""))&gt;$I$1,1,0),"")</f>
        <v/>
      </c>
      <c r="K286" s="29" t="str">
        <f>IFERROR(IF(MINUTE(IFERROR(IF(HOUR(VLOOKUP($A286&amp;TEXT(K$3,"dd/mm/yyyy")&amp;$D$2,tbReporteAsistencia[[#All],[SerialDeBusqueda]:[FechaRegistro]],3,FALSE))&lt;HOUR($D$1),IFERROR((K$3+$D$1)-(VLOOKUP($A286&amp;TEXT(K$3,"dd/mm/yyyy")&amp;$D$2,tbReporteAsistencia[[#All],[SerialDeBusqueda]:[FechaRegistro]],3,FALSE)),""),""),""))&gt;$I$1,1,0),"")</f>
        <v/>
      </c>
      <c r="L286" s="29" t="str">
        <f>IFERROR(IF(MINUTE(IFERROR(IF(HOUR(VLOOKUP($A286&amp;TEXT(L$3,"dd/mm/yyyy")&amp;$D$2,tbReporteAsistencia[[#All],[SerialDeBusqueda]:[FechaRegistro]],3,FALSE))&lt;HOUR($D$1),IFERROR((L$3+$D$1)-(VLOOKUP($A286&amp;TEXT(L$3,"dd/mm/yyyy")&amp;$D$2,tbReporteAsistencia[[#All],[SerialDeBusqueda]:[FechaRegistro]],3,FALSE)),""),""),""))&gt;$I$1,1,0),"")</f>
        <v/>
      </c>
      <c r="M286" s="29" t="str">
        <f>IFERROR(IF(MINUTE(IFERROR(IF(HOUR(VLOOKUP($A286&amp;TEXT(M$3,"dd/mm/yyyy")&amp;$D$2,tbReporteAsistencia[[#All],[SerialDeBusqueda]:[FechaRegistro]],3,FALSE))&lt;HOUR($D$1),IFERROR((M$3+$D$1)-(VLOOKUP($A286&amp;TEXT(M$3,"dd/mm/yyyy")&amp;$D$2,tbReporteAsistencia[[#All],[SerialDeBusqueda]:[FechaRegistro]],3,FALSE)),""),""),""))&gt;$I$1,1,0),"")</f>
        <v/>
      </c>
      <c r="N286" s="29" t="str">
        <f>IFERROR(IF(MINUTE(IFERROR(IF(HOUR(VLOOKUP($A286&amp;TEXT(N$3,"dd/mm/yyyy")&amp;$D$2,tbReporteAsistencia[[#All],[SerialDeBusqueda]:[FechaRegistro]],3,FALSE))&lt;HOUR($D$1),IFERROR((N$3+$D$1)-(VLOOKUP($A286&amp;TEXT(N$3,"dd/mm/yyyy")&amp;$D$2,tbReporteAsistencia[[#All],[SerialDeBusqueda]:[FechaRegistro]],3,FALSE)),""),""),""))&gt;$I$1,1,0),"")</f>
        <v/>
      </c>
      <c r="O286" s="29" t="str">
        <f>IFERROR(IF(MINUTE(IFERROR(IF(HOUR(VLOOKUP($A286&amp;TEXT(O$3,"dd/mm/yyyy")&amp;$D$2,tbReporteAsistencia[[#All],[SerialDeBusqueda]:[FechaRegistro]],3,FALSE))&lt;HOUR($D$1),IFERROR((O$3+$D$1)-(VLOOKUP($A286&amp;TEXT(O$3,"dd/mm/yyyy")&amp;$D$2,tbReporteAsistencia[[#All],[SerialDeBusqueda]:[FechaRegistro]],3,FALSE)),""),""),""))&gt;$I$1,1,0),"")</f>
        <v/>
      </c>
      <c r="P286" s="29" t="str">
        <f>IFERROR(IF(MINUTE(IFERROR(IF(HOUR(VLOOKUP($A286&amp;TEXT(P$3,"dd/mm/yyyy")&amp;$D$2,tbReporteAsistencia[[#All],[SerialDeBusqueda]:[FechaRegistro]],3,FALSE))&lt;HOUR($D$1),IFERROR((P$3+$D$1)-(VLOOKUP($A286&amp;TEXT(P$3,"dd/mm/yyyy")&amp;$D$2,tbReporteAsistencia[[#All],[SerialDeBusqueda]:[FechaRegistro]],3,FALSE)),""),""),""))&gt;$I$1,1,0),"")</f>
        <v/>
      </c>
      <c r="Q286" s="29" t="str">
        <f>IFERROR(IF(MINUTE(IFERROR(IF(HOUR(VLOOKUP($A286&amp;TEXT(Q$3,"dd/mm/yyyy")&amp;$D$2,tbReporteAsistencia[[#All],[SerialDeBusqueda]:[FechaRegistro]],3,FALSE))&lt;HOUR($D$1),IFERROR((Q$3+$D$1)-(VLOOKUP($A286&amp;TEXT(Q$3,"dd/mm/yyyy")&amp;$D$2,tbReporteAsistencia[[#All],[SerialDeBusqueda]:[FechaRegistro]],3,FALSE)),""),""),""))&gt;$I$1,1,0),"")</f>
        <v/>
      </c>
      <c r="R286" s="29" t="str">
        <f>IFERROR(IF(MINUTE(IFERROR(IF(HOUR(VLOOKUP($A286&amp;TEXT(R$3,"dd/mm/yyyy")&amp;$D$2,tbReporteAsistencia[[#All],[SerialDeBusqueda]:[FechaRegistro]],3,FALSE))&lt;HOUR($D$1),IFERROR((R$3+$D$1)-(VLOOKUP($A286&amp;TEXT(R$3,"dd/mm/yyyy")&amp;$D$2,tbReporteAsistencia[[#All],[SerialDeBusqueda]:[FechaRegistro]],3,FALSE)),""),""),""))&gt;$I$1,1,0),"")</f>
        <v/>
      </c>
      <c r="S286" s="29" t="str">
        <f>IFERROR(IF(MINUTE(IFERROR(IF(HOUR(VLOOKUP($A286&amp;TEXT(S$3,"dd/mm/yyyy")&amp;$D$2,tbReporteAsistencia[[#All],[SerialDeBusqueda]:[FechaRegistro]],3,FALSE))&lt;HOUR($D$1),IFERROR((S$3+$D$1)-(VLOOKUP($A286&amp;TEXT(S$3,"dd/mm/yyyy")&amp;$D$2,tbReporteAsistencia[[#All],[SerialDeBusqueda]:[FechaRegistro]],3,FALSE)),""),""),""))&gt;$I$1,1,0),"")</f>
        <v/>
      </c>
    </row>
    <row r="287" spans="1:19">
      <c r="A287" s="8">
        <f>Plantilla!A288</f>
        <v>0</v>
      </c>
      <c r="B287" s="8">
        <f>Plantilla!B288</f>
        <v>0</v>
      </c>
      <c r="C287" s="8">
        <f>Plantilla!C288</f>
        <v>0</v>
      </c>
      <c r="D287" s="29" t="str">
        <f>IFERROR(IF(MINUTE(IFERROR(IF(HOUR(VLOOKUP($A287&amp;TEXT(D$3,"dd/mm/yyyy")&amp;$D$2,tbReporteAsistencia[[#All],[SerialDeBusqueda]:[FechaRegistro]],3,FALSE))&lt;HOUR($D$1),IFERROR((D$3+$D$1)-(VLOOKUP($A287&amp;TEXT(D$3,"dd/mm/yyyy")&amp;$D$2,tbReporteAsistencia[[#All],[SerialDeBusqueda]:[FechaRegistro]],3,FALSE)),""),""),""))&gt;$I$1,1,0),"")</f>
        <v/>
      </c>
      <c r="E287" s="29" t="str">
        <f>IFERROR(IF(MINUTE(IFERROR(IF(HOUR(VLOOKUP($A287&amp;TEXT(E$3,"dd/mm/yyyy")&amp;$D$2,tbReporteAsistencia[[#All],[SerialDeBusqueda]:[FechaRegistro]],3,FALSE))&lt;HOUR($D$1),IFERROR((E$3+$D$1)-(VLOOKUP($A287&amp;TEXT(E$3,"dd/mm/yyyy")&amp;$D$2,tbReporteAsistencia[[#All],[SerialDeBusqueda]:[FechaRegistro]],3,FALSE)),""),""),""))&gt;$I$1,1,0),"")</f>
        <v/>
      </c>
      <c r="F287" s="29" t="str">
        <f>IFERROR(IF(MINUTE(IFERROR(IF(HOUR(VLOOKUP($A287&amp;TEXT(F$3,"dd/mm/yyyy")&amp;$D$2,tbReporteAsistencia[[#All],[SerialDeBusqueda]:[FechaRegistro]],3,FALSE))&lt;HOUR($D$1),IFERROR((F$3+$D$1)-(VLOOKUP($A287&amp;TEXT(F$3,"dd/mm/yyyy")&amp;$D$2,tbReporteAsistencia[[#All],[SerialDeBusqueda]:[FechaRegistro]],3,FALSE)),""),""),""))&gt;$I$1,1,0),"")</f>
        <v/>
      </c>
      <c r="G287" s="29" t="str">
        <f>IFERROR(IF(MINUTE(IFERROR(IF(HOUR(VLOOKUP($A287&amp;TEXT(G$3,"dd/mm/yyyy")&amp;$D$2,tbReporteAsistencia[[#All],[SerialDeBusqueda]:[FechaRegistro]],3,FALSE))&lt;HOUR($D$1),IFERROR((G$3+$D$1)-(VLOOKUP($A287&amp;TEXT(G$3,"dd/mm/yyyy")&amp;$D$2,tbReporteAsistencia[[#All],[SerialDeBusqueda]:[FechaRegistro]],3,FALSE)),""),""),""))&gt;$I$1,1,0),"")</f>
        <v/>
      </c>
      <c r="H287" s="29" t="str">
        <f>IFERROR(IF(MINUTE(IFERROR(IF(HOUR(VLOOKUP($A287&amp;TEXT(H$3,"dd/mm/yyyy")&amp;$D$2,tbReporteAsistencia[[#All],[SerialDeBusqueda]:[FechaRegistro]],3,FALSE))&lt;HOUR($D$1),IFERROR((H$3+$D$1)-(VLOOKUP($A287&amp;TEXT(H$3,"dd/mm/yyyy")&amp;$D$2,tbReporteAsistencia[[#All],[SerialDeBusqueda]:[FechaRegistro]],3,FALSE)),""),""),""))&gt;$I$1,1,0),"")</f>
        <v/>
      </c>
      <c r="I287" s="29" t="str">
        <f>IFERROR(IF(MINUTE(IFERROR(IF(HOUR(VLOOKUP($A287&amp;TEXT(I$3,"dd/mm/yyyy")&amp;$D$2,tbReporteAsistencia[[#All],[SerialDeBusqueda]:[FechaRegistro]],3,FALSE))&lt;HOUR($D$1),IFERROR((I$3+$D$1)-(VLOOKUP($A287&amp;TEXT(I$3,"dd/mm/yyyy")&amp;$D$2,tbReporteAsistencia[[#All],[SerialDeBusqueda]:[FechaRegistro]],3,FALSE)),""),""),""))&gt;$I$1,1,0),"")</f>
        <v/>
      </c>
      <c r="J287" s="29" t="str">
        <f>IFERROR(IF(MINUTE(IFERROR(IF(HOUR(VLOOKUP($A287&amp;TEXT(J$3,"dd/mm/yyyy")&amp;$D$2,tbReporteAsistencia[[#All],[SerialDeBusqueda]:[FechaRegistro]],3,FALSE))&lt;HOUR($D$1),IFERROR((J$3+$D$1)-(VLOOKUP($A287&amp;TEXT(J$3,"dd/mm/yyyy")&amp;$D$2,tbReporteAsistencia[[#All],[SerialDeBusqueda]:[FechaRegistro]],3,FALSE)),""),""),""))&gt;$I$1,1,0),"")</f>
        <v/>
      </c>
      <c r="K287" s="29" t="str">
        <f>IFERROR(IF(MINUTE(IFERROR(IF(HOUR(VLOOKUP($A287&amp;TEXT(K$3,"dd/mm/yyyy")&amp;$D$2,tbReporteAsistencia[[#All],[SerialDeBusqueda]:[FechaRegistro]],3,FALSE))&lt;HOUR($D$1),IFERROR((K$3+$D$1)-(VLOOKUP($A287&amp;TEXT(K$3,"dd/mm/yyyy")&amp;$D$2,tbReporteAsistencia[[#All],[SerialDeBusqueda]:[FechaRegistro]],3,FALSE)),""),""),""))&gt;$I$1,1,0),"")</f>
        <v/>
      </c>
      <c r="L287" s="29" t="str">
        <f>IFERROR(IF(MINUTE(IFERROR(IF(HOUR(VLOOKUP($A287&amp;TEXT(L$3,"dd/mm/yyyy")&amp;$D$2,tbReporteAsistencia[[#All],[SerialDeBusqueda]:[FechaRegistro]],3,FALSE))&lt;HOUR($D$1),IFERROR((L$3+$D$1)-(VLOOKUP($A287&amp;TEXT(L$3,"dd/mm/yyyy")&amp;$D$2,tbReporteAsistencia[[#All],[SerialDeBusqueda]:[FechaRegistro]],3,FALSE)),""),""),""))&gt;$I$1,1,0),"")</f>
        <v/>
      </c>
      <c r="M287" s="29" t="str">
        <f>IFERROR(IF(MINUTE(IFERROR(IF(HOUR(VLOOKUP($A287&amp;TEXT(M$3,"dd/mm/yyyy")&amp;$D$2,tbReporteAsistencia[[#All],[SerialDeBusqueda]:[FechaRegistro]],3,FALSE))&lt;HOUR($D$1),IFERROR((M$3+$D$1)-(VLOOKUP($A287&amp;TEXT(M$3,"dd/mm/yyyy")&amp;$D$2,tbReporteAsistencia[[#All],[SerialDeBusqueda]:[FechaRegistro]],3,FALSE)),""),""),""))&gt;$I$1,1,0),"")</f>
        <v/>
      </c>
      <c r="N287" s="29" t="str">
        <f>IFERROR(IF(MINUTE(IFERROR(IF(HOUR(VLOOKUP($A287&amp;TEXT(N$3,"dd/mm/yyyy")&amp;$D$2,tbReporteAsistencia[[#All],[SerialDeBusqueda]:[FechaRegistro]],3,FALSE))&lt;HOUR($D$1),IFERROR((N$3+$D$1)-(VLOOKUP($A287&amp;TEXT(N$3,"dd/mm/yyyy")&amp;$D$2,tbReporteAsistencia[[#All],[SerialDeBusqueda]:[FechaRegistro]],3,FALSE)),""),""),""))&gt;$I$1,1,0),"")</f>
        <v/>
      </c>
      <c r="O287" s="29" t="str">
        <f>IFERROR(IF(MINUTE(IFERROR(IF(HOUR(VLOOKUP($A287&amp;TEXT(O$3,"dd/mm/yyyy")&amp;$D$2,tbReporteAsistencia[[#All],[SerialDeBusqueda]:[FechaRegistro]],3,FALSE))&lt;HOUR($D$1),IFERROR((O$3+$D$1)-(VLOOKUP($A287&amp;TEXT(O$3,"dd/mm/yyyy")&amp;$D$2,tbReporteAsistencia[[#All],[SerialDeBusqueda]:[FechaRegistro]],3,FALSE)),""),""),""))&gt;$I$1,1,0),"")</f>
        <v/>
      </c>
      <c r="P287" s="29" t="str">
        <f>IFERROR(IF(MINUTE(IFERROR(IF(HOUR(VLOOKUP($A287&amp;TEXT(P$3,"dd/mm/yyyy")&amp;$D$2,tbReporteAsistencia[[#All],[SerialDeBusqueda]:[FechaRegistro]],3,FALSE))&lt;HOUR($D$1),IFERROR((P$3+$D$1)-(VLOOKUP($A287&amp;TEXT(P$3,"dd/mm/yyyy")&amp;$D$2,tbReporteAsistencia[[#All],[SerialDeBusqueda]:[FechaRegistro]],3,FALSE)),""),""),""))&gt;$I$1,1,0),"")</f>
        <v/>
      </c>
      <c r="Q287" s="29" t="str">
        <f>IFERROR(IF(MINUTE(IFERROR(IF(HOUR(VLOOKUP($A287&amp;TEXT(Q$3,"dd/mm/yyyy")&amp;$D$2,tbReporteAsistencia[[#All],[SerialDeBusqueda]:[FechaRegistro]],3,FALSE))&lt;HOUR($D$1),IFERROR((Q$3+$D$1)-(VLOOKUP($A287&amp;TEXT(Q$3,"dd/mm/yyyy")&amp;$D$2,tbReporteAsistencia[[#All],[SerialDeBusqueda]:[FechaRegistro]],3,FALSE)),""),""),""))&gt;$I$1,1,0),"")</f>
        <v/>
      </c>
      <c r="R287" s="29" t="str">
        <f>IFERROR(IF(MINUTE(IFERROR(IF(HOUR(VLOOKUP($A287&amp;TEXT(R$3,"dd/mm/yyyy")&amp;$D$2,tbReporteAsistencia[[#All],[SerialDeBusqueda]:[FechaRegistro]],3,FALSE))&lt;HOUR($D$1),IFERROR((R$3+$D$1)-(VLOOKUP($A287&amp;TEXT(R$3,"dd/mm/yyyy")&amp;$D$2,tbReporteAsistencia[[#All],[SerialDeBusqueda]:[FechaRegistro]],3,FALSE)),""),""),""))&gt;$I$1,1,0),"")</f>
        <v/>
      </c>
      <c r="S287" s="29" t="str">
        <f>IFERROR(IF(MINUTE(IFERROR(IF(HOUR(VLOOKUP($A287&amp;TEXT(S$3,"dd/mm/yyyy")&amp;$D$2,tbReporteAsistencia[[#All],[SerialDeBusqueda]:[FechaRegistro]],3,FALSE))&lt;HOUR($D$1),IFERROR((S$3+$D$1)-(VLOOKUP($A287&amp;TEXT(S$3,"dd/mm/yyyy")&amp;$D$2,tbReporteAsistencia[[#All],[SerialDeBusqueda]:[FechaRegistro]],3,FALSE)),""),""),""))&gt;$I$1,1,0),"")</f>
        <v/>
      </c>
    </row>
    <row r="288" spans="1:19">
      <c r="A288" s="8">
        <f>Plantilla!A289</f>
        <v>0</v>
      </c>
      <c r="B288" s="8">
        <f>Plantilla!B289</f>
        <v>0</v>
      </c>
      <c r="C288" s="8">
        <f>Plantilla!C289</f>
        <v>0</v>
      </c>
      <c r="D288" s="29" t="str">
        <f>IFERROR(IF(MINUTE(IFERROR(IF(HOUR(VLOOKUP($A288&amp;TEXT(D$3,"dd/mm/yyyy")&amp;$D$2,tbReporteAsistencia[[#All],[SerialDeBusqueda]:[FechaRegistro]],3,FALSE))&lt;HOUR($D$1),IFERROR((D$3+$D$1)-(VLOOKUP($A288&amp;TEXT(D$3,"dd/mm/yyyy")&amp;$D$2,tbReporteAsistencia[[#All],[SerialDeBusqueda]:[FechaRegistro]],3,FALSE)),""),""),""))&gt;$I$1,1,0),"")</f>
        <v/>
      </c>
      <c r="E288" s="29" t="str">
        <f>IFERROR(IF(MINUTE(IFERROR(IF(HOUR(VLOOKUP($A288&amp;TEXT(E$3,"dd/mm/yyyy")&amp;$D$2,tbReporteAsistencia[[#All],[SerialDeBusqueda]:[FechaRegistro]],3,FALSE))&lt;HOUR($D$1),IFERROR((E$3+$D$1)-(VLOOKUP($A288&amp;TEXT(E$3,"dd/mm/yyyy")&amp;$D$2,tbReporteAsistencia[[#All],[SerialDeBusqueda]:[FechaRegistro]],3,FALSE)),""),""),""))&gt;$I$1,1,0),"")</f>
        <v/>
      </c>
      <c r="F288" s="29" t="str">
        <f>IFERROR(IF(MINUTE(IFERROR(IF(HOUR(VLOOKUP($A288&amp;TEXT(F$3,"dd/mm/yyyy")&amp;$D$2,tbReporteAsistencia[[#All],[SerialDeBusqueda]:[FechaRegistro]],3,FALSE))&lt;HOUR($D$1),IFERROR((F$3+$D$1)-(VLOOKUP($A288&amp;TEXT(F$3,"dd/mm/yyyy")&amp;$D$2,tbReporteAsistencia[[#All],[SerialDeBusqueda]:[FechaRegistro]],3,FALSE)),""),""),""))&gt;$I$1,1,0),"")</f>
        <v/>
      </c>
      <c r="G288" s="29" t="str">
        <f>IFERROR(IF(MINUTE(IFERROR(IF(HOUR(VLOOKUP($A288&amp;TEXT(G$3,"dd/mm/yyyy")&amp;$D$2,tbReporteAsistencia[[#All],[SerialDeBusqueda]:[FechaRegistro]],3,FALSE))&lt;HOUR($D$1),IFERROR((G$3+$D$1)-(VLOOKUP($A288&amp;TEXT(G$3,"dd/mm/yyyy")&amp;$D$2,tbReporteAsistencia[[#All],[SerialDeBusqueda]:[FechaRegistro]],3,FALSE)),""),""),""))&gt;$I$1,1,0),"")</f>
        <v/>
      </c>
      <c r="H288" s="29" t="str">
        <f>IFERROR(IF(MINUTE(IFERROR(IF(HOUR(VLOOKUP($A288&amp;TEXT(H$3,"dd/mm/yyyy")&amp;$D$2,tbReporteAsistencia[[#All],[SerialDeBusqueda]:[FechaRegistro]],3,FALSE))&lt;HOUR($D$1),IFERROR((H$3+$D$1)-(VLOOKUP($A288&amp;TEXT(H$3,"dd/mm/yyyy")&amp;$D$2,tbReporteAsistencia[[#All],[SerialDeBusqueda]:[FechaRegistro]],3,FALSE)),""),""),""))&gt;$I$1,1,0),"")</f>
        <v/>
      </c>
      <c r="I288" s="29" t="str">
        <f>IFERROR(IF(MINUTE(IFERROR(IF(HOUR(VLOOKUP($A288&amp;TEXT(I$3,"dd/mm/yyyy")&amp;$D$2,tbReporteAsistencia[[#All],[SerialDeBusqueda]:[FechaRegistro]],3,FALSE))&lt;HOUR($D$1),IFERROR((I$3+$D$1)-(VLOOKUP($A288&amp;TEXT(I$3,"dd/mm/yyyy")&amp;$D$2,tbReporteAsistencia[[#All],[SerialDeBusqueda]:[FechaRegistro]],3,FALSE)),""),""),""))&gt;$I$1,1,0),"")</f>
        <v/>
      </c>
      <c r="J288" s="29" t="str">
        <f>IFERROR(IF(MINUTE(IFERROR(IF(HOUR(VLOOKUP($A288&amp;TEXT(J$3,"dd/mm/yyyy")&amp;$D$2,tbReporteAsistencia[[#All],[SerialDeBusqueda]:[FechaRegistro]],3,FALSE))&lt;HOUR($D$1),IFERROR((J$3+$D$1)-(VLOOKUP($A288&amp;TEXT(J$3,"dd/mm/yyyy")&amp;$D$2,tbReporteAsistencia[[#All],[SerialDeBusqueda]:[FechaRegistro]],3,FALSE)),""),""),""))&gt;$I$1,1,0),"")</f>
        <v/>
      </c>
      <c r="K288" s="29" t="str">
        <f>IFERROR(IF(MINUTE(IFERROR(IF(HOUR(VLOOKUP($A288&amp;TEXT(K$3,"dd/mm/yyyy")&amp;$D$2,tbReporteAsistencia[[#All],[SerialDeBusqueda]:[FechaRegistro]],3,FALSE))&lt;HOUR($D$1),IFERROR((K$3+$D$1)-(VLOOKUP($A288&amp;TEXT(K$3,"dd/mm/yyyy")&amp;$D$2,tbReporteAsistencia[[#All],[SerialDeBusqueda]:[FechaRegistro]],3,FALSE)),""),""),""))&gt;$I$1,1,0),"")</f>
        <v/>
      </c>
      <c r="L288" s="29" t="str">
        <f>IFERROR(IF(MINUTE(IFERROR(IF(HOUR(VLOOKUP($A288&amp;TEXT(L$3,"dd/mm/yyyy")&amp;$D$2,tbReporteAsistencia[[#All],[SerialDeBusqueda]:[FechaRegistro]],3,FALSE))&lt;HOUR($D$1),IFERROR((L$3+$D$1)-(VLOOKUP($A288&amp;TEXT(L$3,"dd/mm/yyyy")&amp;$D$2,tbReporteAsistencia[[#All],[SerialDeBusqueda]:[FechaRegistro]],3,FALSE)),""),""),""))&gt;$I$1,1,0),"")</f>
        <v/>
      </c>
      <c r="M288" s="29" t="str">
        <f>IFERROR(IF(MINUTE(IFERROR(IF(HOUR(VLOOKUP($A288&amp;TEXT(M$3,"dd/mm/yyyy")&amp;$D$2,tbReporteAsistencia[[#All],[SerialDeBusqueda]:[FechaRegistro]],3,FALSE))&lt;HOUR($D$1),IFERROR((M$3+$D$1)-(VLOOKUP($A288&amp;TEXT(M$3,"dd/mm/yyyy")&amp;$D$2,tbReporteAsistencia[[#All],[SerialDeBusqueda]:[FechaRegistro]],3,FALSE)),""),""),""))&gt;$I$1,1,0),"")</f>
        <v/>
      </c>
      <c r="N288" s="29" t="str">
        <f>IFERROR(IF(MINUTE(IFERROR(IF(HOUR(VLOOKUP($A288&amp;TEXT(N$3,"dd/mm/yyyy")&amp;$D$2,tbReporteAsistencia[[#All],[SerialDeBusqueda]:[FechaRegistro]],3,FALSE))&lt;HOUR($D$1),IFERROR((N$3+$D$1)-(VLOOKUP($A288&amp;TEXT(N$3,"dd/mm/yyyy")&amp;$D$2,tbReporteAsistencia[[#All],[SerialDeBusqueda]:[FechaRegistro]],3,FALSE)),""),""),""))&gt;$I$1,1,0),"")</f>
        <v/>
      </c>
      <c r="O288" s="29" t="str">
        <f>IFERROR(IF(MINUTE(IFERROR(IF(HOUR(VLOOKUP($A288&amp;TEXT(O$3,"dd/mm/yyyy")&amp;$D$2,tbReporteAsistencia[[#All],[SerialDeBusqueda]:[FechaRegistro]],3,FALSE))&lt;HOUR($D$1),IFERROR((O$3+$D$1)-(VLOOKUP($A288&amp;TEXT(O$3,"dd/mm/yyyy")&amp;$D$2,tbReporteAsistencia[[#All],[SerialDeBusqueda]:[FechaRegistro]],3,FALSE)),""),""),""))&gt;$I$1,1,0),"")</f>
        <v/>
      </c>
      <c r="P288" s="29" t="str">
        <f>IFERROR(IF(MINUTE(IFERROR(IF(HOUR(VLOOKUP($A288&amp;TEXT(P$3,"dd/mm/yyyy")&amp;$D$2,tbReporteAsistencia[[#All],[SerialDeBusqueda]:[FechaRegistro]],3,FALSE))&lt;HOUR($D$1),IFERROR((P$3+$D$1)-(VLOOKUP($A288&amp;TEXT(P$3,"dd/mm/yyyy")&amp;$D$2,tbReporteAsistencia[[#All],[SerialDeBusqueda]:[FechaRegistro]],3,FALSE)),""),""),""))&gt;$I$1,1,0),"")</f>
        <v/>
      </c>
      <c r="Q288" s="29" t="str">
        <f>IFERROR(IF(MINUTE(IFERROR(IF(HOUR(VLOOKUP($A288&amp;TEXT(Q$3,"dd/mm/yyyy")&amp;$D$2,tbReporteAsistencia[[#All],[SerialDeBusqueda]:[FechaRegistro]],3,FALSE))&lt;HOUR($D$1),IFERROR((Q$3+$D$1)-(VLOOKUP($A288&amp;TEXT(Q$3,"dd/mm/yyyy")&amp;$D$2,tbReporteAsistencia[[#All],[SerialDeBusqueda]:[FechaRegistro]],3,FALSE)),""),""),""))&gt;$I$1,1,0),"")</f>
        <v/>
      </c>
      <c r="R288" s="29" t="str">
        <f>IFERROR(IF(MINUTE(IFERROR(IF(HOUR(VLOOKUP($A288&amp;TEXT(R$3,"dd/mm/yyyy")&amp;$D$2,tbReporteAsistencia[[#All],[SerialDeBusqueda]:[FechaRegistro]],3,FALSE))&lt;HOUR($D$1),IFERROR((R$3+$D$1)-(VLOOKUP($A288&amp;TEXT(R$3,"dd/mm/yyyy")&amp;$D$2,tbReporteAsistencia[[#All],[SerialDeBusqueda]:[FechaRegistro]],3,FALSE)),""),""),""))&gt;$I$1,1,0),"")</f>
        <v/>
      </c>
      <c r="S288" s="29" t="str">
        <f>IFERROR(IF(MINUTE(IFERROR(IF(HOUR(VLOOKUP($A288&amp;TEXT(S$3,"dd/mm/yyyy")&amp;$D$2,tbReporteAsistencia[[#All],[SerialDeBusqueda]:[FechaRegistro]],3,FALSE))&lt;HOUR($D$1),IFERROR((S$3+$D$1)-(VLOOKUP($A288&amp;TEXT(S$3,"dd/mm/yyyy")&amp;$D$2,tbReporteAsistencia[[#All],[SerialDeBusqueda]:[FechaRegistro]],3,FALSE)),""),""),""))&gt;$I$1,1,0),"")</f>
        <v/>
      </c>
    </row>
    <row r="289" spans="1:19">
      <c r="A289" s="8">
        <f>Plantilla!A290</f>
        <v>0</v>
      </c>
      <c r="B289" s="8">
        <f>Plantilla!B290</f>
        <v>0</v>
      </c>
      <c r="C289" s="8">
        <f>Plantilla!C290</f>
        <v>0</v>
      </c>
      <c r="D289" s="29" t="str">
        <f>IFERROR(IF(MINUTE(IFERROR(IF(HOUR(VLOOKUP($A289&amp;TEXT(D$3,"dd/mm/yyyy")&amp;$D$2,tbReporteAsistencia[[#All],[SerialDeBusqueda]:[FechaRegistro]],3,FALSE))&lt;HOUR($D$1),IFERROR((D$3+$D$1)-(VLOOKUP($A289&amp;TEXT(D$3,"dd/mm/yyyy")&amp;$D$2,tbReporteAsistencia[[#All],[SerialDeBusqueda]:[FechaRegistro]],3,FALSE)),""),""),""))&gt;$I$1,1,0),"")</f>
        <v/>
      </c>
      <c r="E289" s="29" t="str">
        <f>IFERROR(IF(MINUTE(IFERROR(IF(HOUR(VLOOKUP($A289&amp;TEXT(E$3,"dd/mm/yyyy")&amp;$D$2,tbReporteAsistencia[[#All],[SerialDeBusqueda]:[FechaRegistro]],3,FALSE))&lt;HOUR($D$1),IFERROR((E$3+$D$1)-(VLOOKUP($A289&amp;TEXT(E$3,"dd/mm/yyyy")&amp;$D$2,tbReporteAsistencia[[#All],[SerialDeBusqueda]:[FechaRegistro]],3,FALSE)),""),""),""))&gt;$I$1,1,0),"")</f>
        <v/>
      </c>
      <c r="F289" s="29" t="str">
        <f>IFERROR(IF(MINUTE(IFERROR(IF(HOUR(VLOOKUP($A289&amp;TEXT(F$3,"dd/mm/yyyy")&amp;$D$2,tbReporteAsistencia[[#All],[SerialDeBusqueda]:[FechaRegistro]],3,FALSE))&lt;HOUR($D$1),IFERROR((F$3+$D$1)-(VLOOKUP($A289&amp;TEXT(F$3,"dd/mm/yyyy")&amp;$D$2,tbReporteAsistencia[[#All],[SerialDeBusqueda]:[FechaRegistro]],3,FALSE)),""),""),""))&gt;$I$1,1,0),"")</f>
        <v/>
      </c>
      <c r="G289" s="29" t="str">
        <f>IFERROR(IF(MINUTE(IFERROR(IF(HOUR(VLOOKUP($A289&amp;TEXT(G$3,"dd/mm/yyyy")&amp;$D$2,tbReporteAsistencia[[#All],[SerialDeBusqueda]:[FechaRegistro]],3,FALSE))&lt;HOUR($D$1),IFERROR((G$3+$D$1)-(VLOOKUP($A289&amp;TEXT(G$3,"dd/mm/yyyy")&amp;$D$2,tbReporteAsistencia[[#All],[SerialDeBusqueda]:[FechaRegistro]],3,FALSE)),""),""),""))&gt;$I$1,1,0),"")</f>
        <v/>
      </c>
      <c r="H289" s="29" t="str">
        <f>IFERROR(IF(MINUTE(IFERROR(IF(HOUR(VLOOKUP($A289&amp;TEXT(H$3,"dd/mm/yyyy")&amp;$D$2,tbReporteAsistencia[[#All],[SerialDeBusqueda]:[FechaRegistro]],3,FALSE))&lt;HOUR($D$1),IFERROR((H$3+$D$1)-(VLOOKUP($A289&amp;TEXT(H$3,"dd/mm/yyyy")&amp;$D$2,tbReporteAsistencia[[#All],[SerialDeBusqueda]:[FechaRegistro]],3,FALSE)),""),""),""))&gt;$I$1,1,0),"")</f>
        <v/>
      </c>
      <c r="I289" s="29" t="str">
        <f>IFERROR(IF(MINUTE(IFERROR(IF(HOUR(VLOOKUP($A289&amp;TEXT(I$3,"dd/mm/yyyy")&amp;$D$2,tbReporteAsistencia[[#All],[SerialDeBusqueda]:[FechaRegistro]],3,FALSE))&lt;HOUR($D$1),IFERROR((I$3+$D$1)-(VLOOKUP($A289&amp;TEXT(I$3,"dd/mm/yyyy")&amp;$D$2,tbReporteAsistencia[[#All],[SerialDeBusqueda]:[FechaRegistro]],3,FALSE)),""),""),""))&gt;$I$1,1,0),"")</f>
        <v/>
      </c>
      <c r="J289" s="29" t="str">
        <f>IFERROR(IF(MINUTE(IFERROR(IF(HOUR(VLOOKUP($A289&amp;TEXT(J$3,"dd/mm/yyyy")&amp;$D$2,tbReporteAsistencia[[#All],[SerialDeBusqueda]:[FechaRegistro]],3,FALSE))&lt;HOUR($D$1),IFERROR((J$3+$D$1)-(VLOOKUP($A289&amp;TEXT(J$3,"dd/mm/yyyy")&amp;$D$2,tbReporteAsistencia[[#All],[SerialDeBusqueda]:[FechaRegistro]],3,FALSE)),""),""),""))&gt;$I$1,1,0),"")</f>
        <v/>
      </c>
      <c r="K289" s="29" t="str">
        <f>IFERROR(IF(MINUTE(IFERROR(IF(HOUR(VLOOKUP($A289&amp;TEXT(K$3,"dd/mm/yyyy")&amp;$D$2,tbReporteAsistencia[[#All],[SerialDeBusqueda]:[FechaRegistro]],3,FALSE))&lt;HOUR($D$1),IFERROR((K$3+$D$1)-(VLOOKUP($A289&amp;TEXT(K$3,"dd/mm/yyyy")&amp;$D$2,tbReporteAsistencia[[#All],[SerialDeBusqueda]:[FechaRegistro]],3,FALSE)),""),""),""))&gt;$I$1,1,0),"")</f>
        <v/>
      </c>
      <c r="L289" s="29" t="str">
        <f>IFERROR(IF(MINUTE(IFERROR(IF(HOUR(VLOOKUP($A289&amp;TEXT(L$3,"dd/mm/yyyy")&amp;$D$2,tbReporteAsistencia[[#All],[SerialDeBusqueda]:[FechaRegistro]],3,FALSE))&lt;HOUR($D$1),IFERROR((L$3+$D$1)-(VLOOKUP($A289&amp;TEXT(L$3,"dd/mm/yyyy")&amp;$D$2,tbReporteAsistencia[[#All],[SerialDeBusqueda]:[FechaRegistro]],3,FALSE)),""),""),""))&gt;$I$1,1,0),"")</f>
        <v/>
      </c>
      <c r="M289" s="29" t="str">
        <f>IFERROR(IF(MINUTE(IFERROR(IF(HOUR(VLOOKUP($A289&amp;TEXT(M$3,"dd/mm/yyyy")&amp;$D$2,tbReporteAsistencia[[#All],[SerialDeBusqueda]:[FechaRegistro]],3,FALSE))&lt;HOUR($D$1),IFERROR((M$3+$D$1)-(VLOOKUP($A289&amp;TEXT(M$3,"dd/mm/yyyy")&amp;$D$2,tbReporteAsistencia[[#All],[SerialDeBusqueda]:[FechaRegistro]],3,FALSE)),""),""),""))&gt;$I$1,1,0),"")</f>
        <v/>
      </c>
      <c r="N289" s="29" t="str">
        <f>IFERROR(IF(MINUTE(IFERROR(IF(HOUR(VLOOKUP($A289&amp;TEXT(N$3,"dd/mm/yyyy")&amp;$D$2,tbReporteAsistencia[[#All],[SerialDeBusqueda]:[FechaRegistro]],3,FALSE))&lt;HOUR($D$1),IFERROR((N$3+$D$1)-(VLOOKUP($A289&amp;TEXT(N$3,"dd/mm/yyyy")&amp;$D$2,tbReporteAsistencia[[#All],[SerialDeBusqueda]:[FechaRegistro]],3,FALSE)),""),""),""))&gt;$I$1,1,0),"")</f>
        <v/>
      </c>
      <c r="O289" s="29" t="str">
        <f>IFERROR(IF(MINUTE(IFERROR(IF(HOUR(VLOOKUP($A289&amp;TEXT(O$3,"dd/mm/yyyy")&amp;$D$2,tbReporteAsistencia[[#All],[SerialDeBusqueda]:[FechaRegistro]],3,FALSE))&lt;HOUR($D$1),IFERROR((O$3+$D$1)-(VLOOKUP($A289&amp;TEXT(O$3,"dd/mm/yyyy")&amp;$D$2,tbReporteAsistencia[[#All],[SerialDeBusqueda]:[FechaRegistro]],3,FALSE)),""),""),""))&gt;$I$1,1,0),"")</f>
        <v/>
      </c>
      <c r="P289" s="29" t="str">
        <f>IFERROR(IF(MINUTE(IFERROR(IF(HOUR(VLOOKUP($A289&amp;TEXT(P$3,"dd/mm/yyyy")&amp;$D$2,tbReporteAsistencia[[#All],[SerialDeBusqueda]:[FechaRegistro]],3,FALSE))&lt;HOUR($D$1),IFERROR((P$3+$D$1)-(VLOOKUP($A289&amp;TEXT(P$3,"dd/mm/yyyy")&amp;$D$2,tbReporteAsistencia[[#All],[SerialDeBusqueda]:[FechaRegistro]],3,FALSE)),""),""),""))&gt;$I$1,1,0),"")</f>
        <v/>
      </c>
      <c r="Q289" s="29" t="str">
        <f>IFERROR(IF(MINUTE(IFERROR(IF(HOUR(VLOOKUP($A289&amp;TEXT(Q$3,"dd/mm/yyyy")&amp;$D$2,tbReporteAsistencia[[#All],[SerialDeBusqueda]:[FechaRegistro]],3,FALSE))&lt;HOUR($D$1),IFERROR((Q$3+$D$1)-(VLOOKUP($A289&amp;TEXT(Q$3,"dd/mm/yyyy")&amp;$D$2,tbReporteAsistencia[[#All],[SerialDeBusqueda]:[FechaRegistro]],3,FALSE)),""),""),""))&gt;$I$1,1,0),"")</f>
        <v/>
      </c>
      <c r="R289" s="29" t="str">
        <f>IFERROR(IF(MINUTE(IFERROR(IF(HOUR(VLOOKUP($A289&amp;TEXT(R$3,"dd/mm/yyyy")&amp;$D$2,tbReporteAsistencia[[#All],[SerialDeBusqueda]:[FechaRegistro]],3,FALSE))&lt;HOUR($D$1),IFERROR((R$3+$D$1)-(VLOOKUP($A289&amp;TEXT(R$3,"dd/mm/yyyy")&amp;$D$2,tbReporteAsistencia[[#All],[SerialDeBusqueda]:[FechaRegistro]],3,FALSE)),""),""),""))&gt;$I$1,1,0),"")</f>
        <v/>
      </c>
      <c r="S289" s="29" t="str">
        <f>IFERROR(IF(MINUTE(IFERROR(IF(HOUR(VLOOKUP($A289&amp;TEXT(S$3,"dd/mm/yyyy")&amp;$D$2,tbReporteAsistencia[[#All],[SerialDeBusqueda]:[FechaRegistro]],3,FALSE))&lt;HOUR($D$1),IFERROR((S$3+$D$1)-(VLOOKUP($A289&amp;TEXT(S$3,"dd/mm/yyyy")&amp;$D$2,tbReporteAsistencia[[#All],[SerialDeBusqueda]:[FechaRegistro]],3,FALSE)),""),""),""))&gt;$I$1,1,0),"")</f>
        <v/>
      </c>
    </row>
    <row r="290" spans="1:19">
      <c r="A290" s="8">
        <f>Plantilla!A291</f>
        <v>0</v>
      </c>
      <c r="B290" s="8">
        <f>Plantilla!B291</f>
        <v>0</v>
      </c>
      <c r="C290" s="8">
        <f>Plantilla!C291</f>
        <v>0</v>
      </c>
      <c r="D290" s="29" t="str">
        <f>IFERROR(IF(MINUTE(IFERROR(IF(HOUR(VLOOKUP($A290&amp;TEXT(D$3,"dd/mm/yyyy")&amp;$D$2,tbReporteAsistencia[[#All],[SerialDeBusqueda]:[FechaRegistro]],3,FALSE))&lt;HOUR($D$1),IFERROR((D$3+$D$1)-(VLOOKUP($A290&amp;TEXT(D$3,"dd/mm/yyyy")&amp;$D$2,tbReporteAsistencia[[#All],[SerialDeBusqueda]:[FechaRegistro]],3,FALSE)),""),""),""))&gt;$I$1,1,0),"")</f>
        <v/>
      </c>
      <c r="E290" s="29" t="str">
        <f>IFERROR(IF(MINUTE(IFERROR(IF(HOUR(VLOOKUP($A290&amp;TEXT(E$3,"dd/mm/yyyy")&amp;$D$2,tbReporteAsistencia[[#All],[SerialDeBusqueda]:[FechaRegistro]],3,FALSE))&lt;HOUR($D$1),IFERROR((E$3+$D$1)-(VLOOKUP($A290&amp;TEXT(E$3,"dd/mm/yyyy")&amp;$D$2,tbReporteAsistencia[[#All],[SerialDeBusqueda]:[FechaRegistro]],3,FALSE)),""),""),""))&gt;$I$1,1,0),"")</f>
        <v/>
      </c>
      <c r="F290" s="29" t="str">
        <f>IFERROR(IF(MINUTE(IFERROR(IF(HOUR(VLOOKUP($A290&amp;TEXT(F$3,"dd/mm/yyyy")&amp;$D$2,tbReporteAsistencia[[#All],[SerialDeBusqueda]:[FechaRegistro]],3,FALSE))&lt;HOUR($D$1),IFERROR((F$3+$D$1)-(VLOOKUP($A290&amp;TEXT(F$3,"dd/mm/yyyy")&amp;$D$2,tbReporteAsistencia[[#All],[SerialDeBusqueda]:[FechaRegistro]],3,FALSE)),""),""),""))&gt;$I$1,1,0),"")</f>
        <v/>
      </c>
      <c r="G290" s="29" t="str">
        <f>IFERROR(IF(MINUTE(IFERROR(IF(HOUR(VLOOKUP($A290&amp;TEXT(G$3,"dd/mm/yyyy")&amp;$D$2,tbReporteAsistencia[[#All],[SerialDeBusqueda]:[FechaRegistro]],3,FALSE))&lt;HOUR($D$1),IFERROR((G$3+$D$1)-(VLOOKUP($A290&amp;TEXT(G$3,"dd/mm/yyyy")&amp;$D$2,tbReporteAsistencia[[#All],[SerialDeBusqueda]:[FechaRegistro]],3,FALSE)),""),""),""))&gt;$I$1,1,0),"")</f>
        <v/>
      </c>
      <c r="H290" s="29" t="str">
        <f>IFERROR(IF(MINUTE(IFERROR(IF(HOUR(VLOOKUP($A290&amp;TEXT(H$3,"dd/mm/yyyy")&amp;$D$2,tbReporteAsistencia[[#All],[SerialDeBusqueda]:[FechaRegistro]],3,FALSE))&lt;HOUR($D$1),IFERROR((H$3+$D$1)-(VLOOKUP($A290&amp;TEXT(H$3,"dd/mm/yyyy")&amp;$D$2,tbReporteAsistencia[[#All],[SerialDeBusqueda]:[FechaRegistro]],3,FALSE)),""),""),""))&gt;$I$1,1,0),"")</f>
        <v/>
      </c>
      <c r="I290" s="29" t="str">
        <f>IFERROR(IF(MINUTE(IFERROR(IF(HOUR(VLOOKUP($A290&amp;TEXT(I$3,"dd/mm/yyyy")&amp;$D$2,tbReporteAsistencia[[#All],[SerialDeBusqueda]:[FechaRegistro]],3,FALSE))&lt;HOUR($D$1),IFERROR((I$3+$D$1)-(VLOOKUP($A290&amp;TEXT(I$3,"dd/mm/yyyy")&amp;$D$2,tbReporteAsistencia[[#All],[SerialDeBusqueda]:[FechaRegistro]],3,FALSE)),""),""),""))&gt;$I$1,1,0),"")</f>
        <v/>
      </c>
      <c r="J290" s="29" t="str">
        <f>IFERROR(IF(MINUTE(IFERROR(IF(HOUR(VLOOKUP($A290&amp;TEXT(J$3,"dd/mm/yyyy")&amp;$D$2,tbReporteAsistencia[[#All],[SerialDeBusqueda]:[FechaRegistro]],3,FALSE))&lt;HOUR($D$1),IFERROR((J$3+$D$1)-(VLOOKUP($A290&amp;TEXT(J$3,"dd/mm/yyyy")&amp;$D$2,tbReporteAsistencia[[#All],[SerialDeBusqueda]:[FechaRegistro]],3,FALSE)),""),""),""))&gt;$I$1,1,0),"")</f>
        <v/>
      </c>
      <c r="K290" s="29" t="str">
        <f>IFERROR(IF(MINUTE(IFERROR(IF(HOUR(VLOOKUP($A290&amp;TEXT(K$3,"dd/mm/yyyy")&amp;$D$2,tbReporteAsistencia[[#All],[SerialDeBusqueda]:[FechaRegistro]],3,FALSE))&lt;HOUR($D$1),IFERROR((K$3+$D$1)-(VLOOKUP($A290&amp;TEXT(K$3,"dd/mm/yyyy")&amp;$D$2,tbReporteAsistencia[[#All],[SerialDeBusqueda]:[FechaRegistro]],3,FALSE)),""),""),""))&gt;$I$1,1,0),"")</f>
        <v/>
      </c>
      <c r="L290" s="29" t="str">
        <f>IFERROR(IF(MINUTE(IFERROR(IF(HOUR(VLOOKUP($A290&amp;TEXT(L$3,"dd/mm/yyyy")&amp;$D$2,tbReporteAsistencia[[#All],[SerialDeBusqueda]:[FechaRegistro]],3,FALSE))&lt;HOUR($D$1),IFERROR((L$3+$D$1)-(VLOOKUP($A290&amp;TEXT(L$3,"dd/mm/yyyy")&amp;$D$2,tbReporteAsistencia[[#All],[SerialDeBusqueda]:[FechaRegistro]],3,FALSE)),""),""),""))&gt;$I$1,1,0),"")</f>
        <v/>
      </c>
      <c r="M290" s="29" t="str">
        <f>IFERROR(IF(MINUTE(IFERROR(IF(HOUR(VLOOKUP($A290&amp;TEXT(M$3,"dd/mm/yyyy")&amp;$D$2,tbReporteAsistencia[[#All],[SerialDeBusqueda]:[FechaRegistro]],3,FALSE))&lt;HOUR($D$1),IFERROR((M$3+$D$1)-(VLOOKUP($A290&amp;TEXT(M$3,"dd/mm/yyyy")&amp;$D$2,tbReporteAsistencia[[#All],[SerialDeBusqueda]:[FechaRegistro]],3,FALSE)),""),""),""))&gt;$I$1,1,0),"")</f>
        <v/>
      </c>
      <c r="N290" s="29" t="str">
        <f>IFERROR(IF(MINUTE(IFERROR(IF(HOUR(VLOOKUP($A290&amp;TEXT(N$3,"dd/mm/yyyy")&amp;$D$2,tbReporteAsistencia[[#All],[SerialDeBusqueda]:[FechaRegistro]],3,FALSE))&lt;HOUR($D$1),IFERROR((N$3+$D$1)-(VLOOKUP($A290&amp;TEXT(N$3,"dd/mm/yyyy")&amp;$D$2,tbReporteAsistencia[[#All],[SerialDeBusqueda]:[FechaRegistro]],3,FALSE)),""),""),""))&gt;$I$1,1,0),"")</f>
        <v/>
      </c>
      <c r="O290" s="29" t="str">
        <f>IFERROR(IF(MINUTE(IFERROR(IF(HOUR(VLOOKUP($A290&amp;TEXT(O$3,"dd/mm/yyyy")&amp;$D$2,tbReporteAsistencia[[#All],[SerialDeBusqueda]:[FechaRegistro]],3,FALSE))&lt;HOUR($D$1),IFERROR((O$3+$D$1)-(VLOOKUP($A290&amp;TEXT(O$3,"dd/mm/yyyy")&amp;$D$2,tbReporteAsistencia[[#All],[SerialDeBusqueda]:[FechaRegistro]],3,FALSE)),""),""),""))&gt;$I$1,1,0),"")</f>
        <v/>
      </c>
      <c r="P290" s="29" t="str">
        <f>IFERROR(IF(MINUTE(IFERROR(IF(HOUR(VLOOKUP($A290&amp;TEXT(P$3,"dd/mm/yyyy")&amp;$D$2,tbReporteAsistencia[[#All],[SerialDeBusqueda]:[FechaRegistro]],3,FALSE))&lt;HOUR($D$1),IFERROR((P$3+$D$1)-(VLOOKUP($A290&amp;TEXT(P$3,"dd/mm/yyyy")&amp;$D$2,tbReporteAsistencia[[#All],[SerialDeBusqueda]:[FechaRegistro]],3,FALSE)),""),""),""))&gt;$I$1,1,0),"")</f>
        <v/>
      </c>
      <c r="Q290" s="29" t="str">
        <f>IFERROR(IF(MINUTE(IFERROR(IF(HOUR(VLOOKUP($A290&amp;TEXT(Q$3,"dd/mm/yyyy")&amp;$D$2,tbReporteAsistencia[[#All],[SerialDeBusqueda]:[FechaRegistro]],3,FALSE))&lt;HOUR($D$1),IFERROR((Q$3+$D$1)-(VLOOKUP($A290&amp;TEXT(Q$3,"dd/mm/yyyy")&amp;$D$2,tbReporteAsistencia[[#All],[SerialDeBusqueda]:[FechaRegistro]],3,FALSE)),""),""),""))&gt;$I$1,1,0),"")</f>
        <v/>
      </c>
      <c r="R290" s="29" t="str">
        <f>IFERROR(IF(MINUTE(IFERROR(IF(HOUR(VLOOKUP($A290&amp;TEXT(R$3,"dd/mm/yyyy")&amp;$D$2,tbReporteAsistencia[[#All],[SerialDeBusqueda]:[FechaRegistro]],3,FALSE))&lt;HOUR($D$1),IFERROR((R$3+$D$1)-(VLOOKUP($A290&amp;TEXT(R$3,"dd/mm/yyyy")&amp;$D$2,tbReporteAsistencia[[#All],[SerialDeBusqueda]:[FechaRegistro]],3,FALSE)),""),""),""))&gt;$I$1,1,0),"")</f>
        <v/>
      </c>
      <c r="S290" s="29" t="str">
        <f>IFERROR(IF(MINUTE(IFERROR(IF(HOUR(VLOOKUP($A290&amp;TEXT(S$3,"dd/mm/yyyy")&amp;$D$2,tbReporteAsistencia[[#All],[SerialDeBusqueda]:[FechaRegistro]],3,FALSE))&lt;HOUR($D$1),IFERROR((S$3+$D$1)-(VLOOKUP($A290&amp;TEXT(S$3,"dd/mm/yyyy")&amp;$D$2,tbReporteAsistencia[[#All],[SerialDeBusqueda]:[FechaRegistro]],3,FALSE)),""),""),""))&gt;$I$1,1,0),"")</f>
        <v/>
      </c>
    </row>
    <row r="291" spans="1:19">
      <c r="A291" s="8">
        <f>Plantilla!A292</f>
        <v>0</v>
      </c>
      <c r="B291" s="8">
        <f>Plantilla!B292</f>
        <v>0</v>
      </c>
      <c r="C291" s="8">
        <f>Plantilla!C292</f>
        <v>0</v>
      </c>
      <c r="D291" s="29" t="str">
        <f>IFERROR(IF(MINUTE(IFERROR(IF(HOUR(VLOOKUP($A291&amp;TEXT(D$3,"dd/mm/yyyy")&amp;$D$2,tbReporteAsistencia[[#All],[SerialDeBusqueda]:[FechaRegistro]],3,FALSE))&lt;HOUR($D$1),IFERROR((D$3+$D$1)-(VLOOKUP($A291&amp;TEXT(D$3,"dd/mm/yyyy")&amp;$D$2,tbReporteAsistencia[[#All],[SerialDeBusqueda]:[FechaRegistro]],3,FALSE)),""),""),""))&gt;$I$1,1,0),"")</f>
        <v/>
      </c>
      <c r="E291" s="29" t="str">
        <f>IFERROR(IF(MINUTE(IFERROR(IF(HOUR(VLOOKUP($A291&amp;TEXT(E$3,"dd/mm/yyyy")&amp;$D$2,tbReporteAsistencia[[#All],[SerialDeBusqueda]:[FechaRegistro]],3,FALSE))&lt;HOUR($D$1),IFERROR((E$3+$D$1)-(VLOOKUP($A291&amp;TEXT(E$3,"dd/mm/yyyy")&amp;$D$2,tbReporteAsistencia[[#All],[SerialDeBusqueda]:[FechaRegistro]],3,FALSE)),""),""),""))&gt;$I$1,1,0),"")</f>
        <v/>
      </c>
      <c r="F291" s="29" t="str">
        <f>IFERROR(IF(MINUTE(IFERROR(IF(HOUR(VLOOKUP($A291&amp;TEXT(F$3,"dd/mm/yyyy")&amp;$D$2,tbReporteAsistencia[[#All],[SerialDeBusqueda]:[FechaRegistro]],3,FALSE))&lt;HOUR($D$1),IFERROR((F$3+$D$1)-(VLOOKUP($A291&amp;TEXT(F$3,"dd/mm/yyyy")&amp;$D$2,tbReporteAsistencia[[#All],[SerialDeBusqueda]:[FechaRegistro]],3,FALSE)),""),""),""))&gt;$I$1,1,0),"")</f>
        <v/>
      </c>
      <c r="G291" s="29" t="str">
        <f>IFERROR(IF(MINUTE(IFERROR(IF(HOUR(VLOOKUP($A291&amp;TEXT(G$3,"dd/mm/yyyy")&amp;$D$2,tbReporteAsistencia[[#All],[SerialDeBusqueda]:[FechaRegistro]],3,FALSE))&lt;HOUR($D$1),IFERROR((G$3+$D$1)-(VLOOKUP($A291&amp;TEXT(G$3,"dd/mm/yyyy")&amp;$D$2,tbReporteAsistencia[[#All],[SerialDeBusqueda]:[FechaRegistro]],3,FALSE)),""),""),""))&gt;$I$1,1,0),"")</f>
        <v/>
      </c>
      <c r="H291" s="29" t="str">
        <f>IFERROR(IF(MINUTE(IFERROR(IF(HOUR(VLOOKUP($A291&amp;TEXT(H$3,"dd/mm/yyyy")&amp;$D$2,tbReporteAsistencia[[#All],[SerialDeBusqueda]:[FechaRegistro]],3,FALSE))&lt;HOUR($D$1),IFERROR((H$3+$D$1)-(VLOOKUP($A291&amp;TEXT(H$3,"dd/mm/yyyy")&amp;$D$2,tbReporteAsistencia[[#All],[SerialDeBusqueda]:[FechaRegistro]],3,FALSE)),""),""),""))&gt;$I$1,1,0),"")</f>
        <v/>
      </c>
      <c r="I291" s="29" t="str">
        <f>IFERROR(IF(MINUTE(IFERROR(IF(HOUR(VLOOKUP($A291&amp;TEXT(I$3,"dd/mm/yyyy")&amp;$D$2,tbReporteAsistencia[[#All],[SerialDeBusqueda]:[FechaRegistro]],3,FALSE))&lt;HOUR($D$1),IFERROR((I$3+$D$1)-(VLOOKUP($A291&amp;TEXT(I$3,"dd/mm/yyyy")&amp;$D$2,tbReporteAsistencia[[#All],[SerialDeBusqueda]:[FechaRegistro]],3,FALSE)),""),""),""))&gt;$I$1,1,0),"")</f>
        <v/>
      </c>
      <c r="J291" s="29" t="str">
        <f>IFERROR(IF(MINUTE(IFERROR(IF(HOUR(VLOOKUP($A291&amp;TEXT(J$3,"dd/mm/yyyy")&amp;$D$2,tbReporteAsistencia[[#All],[SerialDeBusqueda]:[FechaRegistro]],3,FALSE))&lt;HOUR($D$1),IFERROR((J$3+$D$1)-(VLOOKUP($A291&amp;TEXT(J$3,"dd/mm/yyyy")&amp;$D$2,tbReporteAsistencia[[#All],[SerialDeBusqueda]:[FechaRegistro]],3,FALSE)),""),""),""))&gt;$I$1,1,0),"")</f>
        <v/>
      </c>
      <c r="K291" s="29" t="str">
        <f>IFERROR(IF(MINUTE(IFERROR(IF(HOUR(VLOOKUP($A291&amp;TEXT(K$3,"dd/mm/yyyy")&amp;$D$2,tbReporteAsistencia[[#All],[SerialDeBusqueda]:[FechaRegistro]],3,FALSE))&lt;HOUR($D$1),IFERROR((K$3+$D$1)-(VLOOKUP($A291&amp;TEXT(K$3,"dd/mm/yyyy")&amp;$D$2,tbReporteAsistencia[[#All],[SerialDeBusqueda]:[FechaRegistro]],3,FALSE)),""),""),""))&gt;$I$1,1,0),"")</f>
        <v/>
      </c>
      <c r="L291" s="29" t="str">
        <f>IFERROR(IF(MINUTE(IFERROR(IF(HOUR(VLOOKUP($A291&amp;TEXT(L$3,"dd/mm/yyyy")&amp;$D$2,tbReporteAsistencia[[#All],[SerialDeBusqueda]:[FechaRegistro]],3,FALSE))&lt;HOUR($D$1),IFERROR((L$3+$D$1)-(VLOOKUP($A291&amp;TEXT(L$3,"dd/mm/yyyy")&amp;$D$2,tbReporteAsistencia[[#All],[SerialDeBusqueda]:[FechaRegistro]],3,FALSE)),""),""),""))&gt;$I$1,1,0),"")</f>
        <v/>
      </c>
      <c r="M291" s="29" t="str">
        <f>IFERROR(IF(MINUTE(IFERROR(IF(HOUR(VLOOKUP($A291&amp;TEXT(M$3,"dd/mm/yyyy")&amp;$D$2,tbReporteAsistencia[[#All],[SerialDeBusqueda]:[FechaRegistro]],3,FALSE))&lt;HOUR($D$1),IFERROR((M$3+$D$1)-(VLOOKUP($A291&amp;TEXT(M$3,"dd/mm/yyyy")&amp;$D$2,tbReporteAsistencia[[#All],[SerialDeBusqueda]:[FechaRegistro]],3,FALSE)),""),""),""))&gt;$I$1,1,0),"")</f>
        <v/>
      </c>
      <c r="N291" s="29" t="str">
        <f>IFERROR(IF(MINUTE(IFERROR(IF(HOUR(VLOOKUP($A291&amp;TEXT(N$3,"dd/mm/yyyy")&amp;$D$2,tbReporteAsistencia[[#All],[SerialDeBusqueda]:[FechaRegistro]],3,FALSE))&lt;HOUR($D$1),IFERROR((N$3+$D$1)-(VLOOKUP($A291&amp;TEXT(N$3,"dd/mm/yyyy")&amp;$D$2,tbReporteAsistencia[[#All],[SerialDeBusqueda]:[FechaRegistro]],3,FALSE)),""),""),""))&gt;$I$1,1,0),"")</f>
        <v/>
      </c>
      <c r="O291" s="29" t="str">
        <f>IFERROR(IF(MINUTE(IFERROR(IF(HOUR(VLOOKUP($A291&amp;TEXT(O$3,"dd/mm/yyyy")&amp;$D$2,tbReporteAsistencia[[#All],[SerialDeBusqueda]:[FechaRegistro]],3,FALSE))&lt;HOUR($D$1),IFERROR((O$3+$D$1)-(VLOOKUP($A291&amp;TEXT(O$3,"dd/mm/yyyy")&amp;$D$2,tbReporteAsistencia[[#All],[SerialDeBusqueda]:[FechaRegistro]],3,FALSE)),""),""),""))&gt;$I$1,1,0),"")</f>
        <v/>
      </c>
      <c r="P291" s="29" t="str">
        <f>IFERROR(IF(MINUTE(IFERROR(IF(HOUR(VLOOKUP($A291&amp;TEXT(P$3,"dd/mm/yyyy")&amp;$D$2,tbReporteAsistencia[[#All],[SerialDeBusqueda]:[FechaRegistro]],3,FALSE))&lt;HOUR($D$1),IFERROR((P$3+$D$1)-(VLOOKUP($A291&amp;TEXT(P$3,"dd/mm/yyyy")&amp;$D$2,tbReporteAsistencia[[#All],[SerialDeBusqueda]:[FechaRegistro]],3,FALSE)),""),""),""))&gt;$I$1,1,0),"")</f>
        <v/>
      </c>
      <c r="Q291" s="29" t="str">
        <f>IFERROR(IF(MINUTE(IFERROR(IF(HOUR(VLOOKUP($A291&amp;TEXT(Q$3,"dd/mm/yyyy")&amp;$D$2,tbReporteAsistencia[[#All],[SerialDeBusqueda]:[FechaRegistro]],3,FALSE))&lt;HOUR($D$1),IFERROR((Q$3+$D$1)-(VLOOKUP($A291&amp;TEXT(Q$3,"dd/mm/yyyy")&amp;$D$2,tbReporteAsistencia[[#All],[SerialDeBusqueda]:[FechaRegistro]],3,FALSE)),""),""),""))&gt;$I$1,1,0),"")</f>
        <v/>
      </c>
      <c r="R291" s="29" t="str">
        <f>IFERROR(IF(MINUTE(IFERROR(IF(HOUR(VLOOKUP($A291&amp;TEXT(R$3,"dd/mm/yyyy")&amp;$D$2,tbReporteAsistencia[[#All],[SerialDeBusqueda]:[FechaRegistro]],3,FALSE))&lt;HOUR($D$1),IFERROR((R$3+$D$1)-(VLOOKUP($A291&amp;TEXT(R$3,"dd/mm/yyyy")&amp;$D$2,tbReporteAsistencia[[#All],[SerialDeBusqueda]:[FechaRegistro]],3,FALSE)),""),""),""))&gt;$I$1,1,0),"")</f>
        <v/>
      </c>
      <c r="S291" s="29" t="str">
        <f>IFERROR(IF(MINUTE(IFERROR(IF(HOUR(VLOOKUP($A291&amp;TEXT(S$3,"dd/mm/yyyy")&amp;$D$2,tbReporteAsistencia[[#All],[SerialDeBusqueda]:[FechaRegistro]],3,FALSE))&lt;HOUR($D$1),IFERROR((S$3+$D$1)-(VLOOKUP($A291&amp;TEXT(S$3,"dd/mm/yyyy")&amp;$D$2,tbReporteAsistencia[[#All],[SerialDeBusqueda]:[FechaRegistro]],3,FALSE)),""),""),""))&gt;$I$1,1,0),"")</f>
        <v/>
      </c>
    </row>
    <row r="292" spans="1:19">
      <c r="A292" s="8">
        <f>Plantilla!A293</f>
        <v>0</v>
      </c>
      <c r="B292" s="8">
        <f>Plantilla!B293</f>
        <v>0</v>
      </c>
      <c r="C292" s="8">
        <f>Plantilla!C293</f>
        <v>0</v>
      </c>
      <c r="D292" s="29" t="str">
        <f>IFERROR(IF(MINUTE(IFERROR(IF(HOUR(VLOOKUP($A292&amp;TEXT(D$3,"dd/mm/yyyy")&amp;$D$2,tbReporteAsistencia[[#All],[SerialDeBusqueda]:[FechaRegistro]],3,FALSE))&lt;HOUR($D$1),IFERROR((D$3+$D$1)-(VLOOKUP($A292&amp;TEXT(D$3,"dd/mm/yyyy")&amp;$D$2,tbReporteAsistencia[[#All],[SerialDeBusqueda]:[FechaRegistro]],3,FALSE)),""),""),""))&gt;$I$1,1,0),"")</f>
        <v/>
      </c>
      <c r="E292" s="29" t="str">
        <f>IFERROR(IF(MINUTE(IFERROR(IF(HOUR(VLOOKUP($A292&amp;TEXT(E$3,"dd/mm/yyyy")&amp;$D$2,tbReporteAsistencia[[#All],[SerialDeBusqueda]:[FechaRegistro]],3,FALSE))&lt;HOUR($D$1),IFERROR((E$3+$D$1)-(VLOOKUP($A292&amp;TEXT(E$3,"dd/mm/yyyy")&amp;$D$2,tbReporteAsistencia[[#All],[SerialDeBusqueda]:[FechaRegistro]],3,FALSE)),""),""),""))&gt;$I$1,1,0),"")</f>
        <v/>
      </c>
      <c r="F292" s="29" t="str">
        <f>IFERROR(IF(MINUTE(IFERROR(IF(HOUR(VLOOKUP($A292&amp;TEXT(F$3,"dd/mm/yyyy")&amp;$D$2,tbReporteAsistencia[[#All],[SerialDeBusqueda]:[FechaRegistro]],3,FALSE))&lt;HOUR($D$1),IFERROR((F$3+$D$1)-(VLOOKUP($A292&amp;TEXT(F$3,"dd/mm/yyyy")&amp;$D$2,tbReporteAsistencia[[#All],[SerialDeBusqueda]:[FechaRegistro]],3,FALSE)),""),""),""))&gt;$I$1,1,0),"")</f>
        <v/>
      </c>
      <c r="G292" s="29" t="str">
        <f>IFERROR(IF(MINUTE(IFERROR(IF(HOUR(VLOOKUP($A292&amp;TEXT(G$3,"dd/mm/yyyy")&amp;$D$2,tbReporteAsistencia[[#All],[SerialDeBusqueda]:[FechaRegistro]],3,FALSE))&lt;HOUR($D$1),IFERROR((G$3+$D$1)-(VLOOKUP($A292&amp;TEXT(G$3,"dd/mm/yyyy")&amp;$D$2,tbReporteAsistencia[[#All],[SerialDeBusqueda]:[FechaRegistro]],3,FALSE)),""),""),""))&gt;$I$1,1,0),"")</f>
        <v/>
      </c>
      <c r="H292" s="29" t="str">
        <f>IFERROR(IF(MINUTE(IFERROR(IF(HOUR(VLOOKUP($A292&amp;TEXT(H$3,"dd/mm/yyyy")&amp;$D$2,tbReporteAsistencia[[#All],[SerialDeBusqueda]:[FechaRegistro]],3,FALSE))&lt;HOUR($D$1),IFERROR((H$3+$D$1)-(VLOOKUP($A292&amp;TEXT(H$3,"dd/mm/yyyy")&amp;$D$2,tbReporteAsistencia[[#All],[SerialDeBusqueda]:[FechaRegistro]],3,FALSE)),""),""),""))&gt;$I$1,1,0),"")</f>
        <v/>
      </c>
      <c r="I292" s="29" t="str">
        <f>IFERROR(IF(MINUTE(IFERROR(IF(HOUR(VLOOKUP($A292&amp;TEXT(I$3,"dd/mm/yyyy")&amp;$D$2,tbReporteAsistencia[[#All],[SerialDeBusqueda]:[FechaRegistro]],3,FALSE))&lt;HOUR($D$1),IFERROR((I$3+$D$1)-(VLOOKUP($A292&amp;TEXT(I$3,"dd/mm/yyyy")&amp;$D$2,tbReporteAsistencia[[#All],[SerialDeBusqueda]:[FechaRegistro]],3,FALSE)),""),""),""))&gt;$I$1,1,0),"")</f>
        <v/>
      </c>
      <c r="J292" s="29" t="str">
        <f>IFERROR(IF(MINUTE(IFERROR(IF(HOUR(VLOOKUP($A292&amp;TEXT(J$3,"dd/mm/yyyy")&amp;$D$2,tbReporteAsistencia[[#All],[SerialDeBusqueda]:[FechaRegistro]],3,FALSE))&lt;HOUR($D$1),IFERROR((J$3+$D$1)-(VLOOKUP($A292&amp;TEXT(J$3,"dd/mm/yyyy")&amp;$D$2,tbReporteAsistencia[[#All],[SerialDeBusqueda]:[FechaRegistro]],3,FALSE)),""),""),""))&gt;$I$1,1,0),"")</f>
        <v/>
      </c>
      <c r="K292" s="29" t="str">
        <f>IFERROR(IF(MINUTE(IFERROR(IF(HOUR(VLOOKUP($A292&amp;TEXT(K$3,"dd/mm/yyyy")&amp;$D$2,tbReporteAsistencia[[#All],[SerialDeBusqueda]:[FechaRegistro]],3,FALSE))&lt;HOUR($D$1),IFERROR((K$3+$D$1)-(VLOOKUP($A292&amp;TEXT(K$3,"dd/mm/yyyy")&amp;$D$2,tbReporteAsistencia[[#All],[SerialDeBusqueda]:[FechaRegistro]],3,FALSE)),""),""),""))&gt;$I$1,1,0),"")</f>
        <v/>
      </c>
      <c r="L292" s="29" t="str">
        <f>IFERROR(IF(MINUTE(IFERROR(IF(HOUR(VLOOKUP($A292&amp;TEXT(L$3,"dd/mm/yyyy")&amp;$D$2,tbReporteAsistencia[[#All],[SerialDeBusqueda]:[FechaRegistro]],3,FALSE))&lt;HOUR($D$1),IFERROR((L$3+$D$1)-(VLOOKUP($A292&amp;TEXT(L$3,"dd/mm/yyyy")&amp;$D$2,tbReporteAsistencia[[#All],[SerialDeBusqueda]:[FechaRegistro]],3,FALSE)),""),""),""))&gt;$I$1,1,0),"")</f>
        <v/>
      </c>
      <c r="M292" s="29" t="str">
        <f>IFERROR(IF(MINUTE(IFERROR(IF(HOUR(VLOOKUP($A292&amp;TEXT(M$3,"dd/mm/yyyy")&amp;$D$2,tbReporteAsistencia[[#All],[SerialDeBusqueda]:[FechaRegistro]],3,FALSE))&lt;HOUR($D$1),IFERROR((M$3+$D$1)-(VLOOKUP($A292&amp;TEXT(M$3,"dd/mm/yyyy")&amp;$D$2,tbReporteAsistencia[[#All],[SerialDeBusqueda]:[FechaRegistro]],3,FALSE)),""),""),""))&gt;$I$1,1,0),"")</f>
        <v/>
      </c>
      <c r="N292" s="29" t="str">
        <f>IFERROR(IF(MINUTE(IFERROR(IF(HOUR(VLOOKUP($A292&amp;TEXT(N$3,"dd/mm/yyyy")&amp;$D$2,tbReporteAsistencia[[#All],[SerialDeBusqueda]:[FechaRegistro]],3,FALSE))&lt;HOUR($D$1),IFERROR((N$3+$D$1)-(VLOOKUP($A292&amp;TEXT(N$3,"dd/mm/yyyy")&amp;$D$2,tbReporteAsistencia[[#All],[SerialDeBusqueda]:[FechaRegistro]],3,FALSE)),""),""),""))&gt;$I$1,1,0),"")</f>
        <v/>
      </c>
      <c r="O292" s="29" t="str">
        <f>IFERROR(IF(MINUTE(IFERROR(IF(HOUR(VLOOKUP($A292&amp;TEXT(O$3,"dd/mm/yyyy")&amp;$D$2,tbReporteAsistencia[[#All],[SerialDeBusqueda]:[FechaRegistro]],3,FALSE))&lt;HOUR($D$1),IFERROR((O$3+$D$1)-(VLOOKUP($A292&amp;TEXT(O$3,"dd/mm/yyyy")&amp;$D$2,tbReporteAsistencia[[#All],[SerialDeBusqueda]:[FechaRegistro]],3,FALSE)),""),""),""))&gt;$I$1,1,0),"")</f>
        <v/>
      </c>
      <c r="P292" s="29" t="str">
        <f>IFERROR(IF(MINUTE(IFERROR(IF(HOUR(VLOOKUP($A292&amp;TEXT(P$3,"dd/mm/yyyy")&amp;$D$2,tbReporteAsistencia[[#All],[SerialDeBusqueda]:[FechaRegistro]],3,FALSE))&lt;HOUR($D$1),IFERROR((P$3+$D$1)-(VLOOKUP($A292&amp;TEXT(P$3,"dd/mm/yyyy")&amp;$D$2,tbReporteAsistencia[[#All],[SerialDeBusqueda]:[FechaRegistro]],3,FALSE)),""),""),""))&gt;$I$1,1,0),"")</f>
        <v/>
      </c>
      <c r="Q292" s="29" t="str">
        <f>IFERROR(IF(MINUTE(IFERROR(IF(HOUR(VLOOKUP($A292&amp;TEXT(Q$3,"dd/mm/yyyy")&amp;$D$2,tbReporteAsistencia[[#All],[SerialDeBusqueda]:[FechaRegistro]],3,FALSE))&lt;HOUR($D$1),IFERROR((Q$3+$D$1)-(VLOOKUP($A292&amp;TEXT(Q$3,"dd/mm/yyyy")&amp;$D$2,tbReporteAsistencia[[#All],[SerialDeBusqueda]:[FechaRegistro]],3,FALSE)),""),""),""))&gt;$I$1,1,0),"")</f>
        <v/>
      </c>
      <c r="R292" s="29" t="str">
        <f>IFERROR(IF(MINUTE(IFERROR(IF(HOUR(VLOOKUP($A292&amp;TEXT(R$3,"dd/mm/yyyy")&amp;$D$2,tbReporteAsistencia[[#All],[SerialDeBusqueda]:[FechaRegistro]],3,FALSE))&lt;HOUR($D$1),IFERROR((R$3+$D$1)-(VLOOKUP($A292&amp;TEXT(R$3,"dd/mm/yyyy")&amp;$D$2,tbReporteAsistencia[[#All],[SerialDeBusqueda]:[FechaRegistro]],3,FALSE)),""),""),""))&gt;$I$1,1,0),"")</f>
        <v/>
      </c>
      <c r="S292" s="29" t="str">
        <f>IFERROR(IF(MINUTE(IFERROR(IF(HOUR(VLOOKUP($A292&amp;TEXT(S$3,"dd/mm/yyyy")&amp;$D$2,tbReporteAsistencia[[#All],[SerialDeBusqueda]:[FechaRegistro]],3,FALSE))&lt;HOUR($D$1),IFERROR((S$3+$D$1)-(VLOOKUP($A292&amp;TEXT(S$3,"dd/mm/yyyy")&amp;$D$2,tbReporteAsistencia[[#All],[SerialDeBusqueda]:[FechaRegistro]],3,FALSE)),""),""),""))&gt;$I$1,1,0),"")</f>
        <v/>
      </c>
    </row>
    <row r="293" spans="1:19">
      <c r="A293" s="8">
        <f>Plantilla!A294</f>
        <v>0</v>
      </c>
      <c r="B293" s="8">
        <f>Plantilla!B294</f>
        <v>0</v>
      </c>
      <c r="C293" s="8">
        <f>Plantilla!C294</f>
        <v>0</v>
      </c>
      <c r="D293" s="29" t="str">
        <f>IFERROR(IF(MINUTE(IFERROR(IF(HOUR(VLOOKUP($A293&amp;TEXT(D$3,"dd/mm/yyyy")&amp;$D$2,tbReporteAsistencia[[#All],[SerialDeBusqueda]:[FechaRegistro]],3,FALSE))&lt;HOUR($D$1),IFERROR((D$3+$D$1)-(VLOOKUP($A293&amp;TEXT(D$3,"dd/mm/yyyy")&amp;$D$2,tbReporteAsistencia[[#All],[SerialDeBusqueda]:[FechaRegistro]],3,FALSE)),""),""),""))&gt;$I$1,1,0),"")</f>
        <v/>
      </c>
      <c r="E293" s="29" t="str">
        <f>IFERROR(IF(MINUTE(IFERROR(IF(HOUR(VLOOKUP($A293&amp;TEXT(E$3,"dd/mm/yyyy")&amp;$D$2,tbReporteAsistencia[[#All],[SerialDeBusqueda]:[FechaRegistro]],3,FALSE))&lt;HOUR($D$1),IFERROR((E$3+$D$1)-(VLOOKUP($A293&amp;TEXT(E$3,"dd/mm/yyyy")&amp;$D$2,tbReporteAsistencia[[#All],[SerialDeBusqueda]:[FechaRegistro]],3,FALSE)),""),""),""))&gt;$I$1,1,0),"")</f>
        <v/>
      </c>
      <c r="F293" s="29" t="str">
        <f>IFERROR(IF(MINUTE(IFERROR(IF(HOUR(VLOOKUP($A293&amp;TEXT(F$3,"dd/mm/yyyy")&amp;$D$2,tbReporteAsistencia[[#All],[SerialDeBusqueda]:[FechaRegistro]],3,FALSE))&lt;HOUR($D$1),IFERROR((F$3+$D$1)-(VLOOKUP($A293&amp;TEXT(F$3,"dd/mm/yyyy")&amp;$D$2,tbReporteAsistencia[[#All],[SerialDeBusqueda]:[FechaRegistro]],3,FALSE)),""),""),""))&gt;$I$1,1,0),"")</f>
        <v/>
      </c>
      <c r="G293" s="29" t="str">
        <f>IFERROR(IF(MINUTE(IFERROR(IF(HOUR(VLOOKUP($A293&amp;TEXT(G$3,"dd/mm/yyyy")&amp;$D$2,tbReporteAsistencia[[#All],[SerialDeBusqueda]:[FechaRegistro]],3,FALSE))&lt;HOUR($D$1),IFERROR((G$3+$D$1)-(VLOOKUP($A293&amp;TEXT(G$3,"dd/mm/yyyy")&amp;$D$2,tbReporteAsistencia[[#All],[SerialDeBusqueda]:[FechaRegistro]],3,FALSE)),""),""),""))&gt;$I$1,1,0),"")</f>
        <v/>
      </c>
      <c r="H293" s="29" t="str">
        <f>IFERROR(IF(MINUTE(IFERROR(IF(HOUR(VLOOKUP($A293&amp;TEXT(H$3,"dd/mm/yyyy")&amp;$D$2,tbReporteAsistencia[[#All],[SerialDeBusqueda]:[FechaRegistro]],3,FALSE))&lt;HOUR($D$1),IFERROR((H$3+$D$1)-(VLOOKUP($A293&amp;TEXT(H$3,"dd/mm/yyyy")&amp;$D$2,tbReporteAsistencia[[#All],[SerialDeBusqueda]:[FechaRegistro]],3,FALSE)),""),""),""))&gt;$I$1,1,0),"")</f>
        <v/>
      </c>
      <c r="I293" s="29" t="str">
        <f>IFERROR(IF(MINUTE(IFERROR(IF(HOUR(VLOOKUP($A293&amp;TEXT(I$3,"dd/mm/yyyy")&amp;$D$2,tbReporteAsistencia[[#All],[SerialDeBusqueda]:[FechaRegistro]],3,FALSE))&lt;HOUR($D$1),IFERROR((I$3+$D$1)-(VLOOKUP($A293&amp;TEXT(I$3,"dd/mm/yyyy")&amp;$D$2,tbReporteAsistencia[[#All],[SerialDeBusqueda]:[FechaRegistro]],3,FALSE)),""),""),""))&gt;$I$1,1,0),"")</f>
        <v/>
      </c>
      <c r="J293" s="29" t="str">
        <f>IFERROR(IF(MINUTE(IFERROR(IF(HOUR(VLOOKUP($A293&amp;TEXT(J$3,"dd/mm/yyyy")&amp;$D$2,tbReporteAsistencia[[#All],[SerialDeBusqueda]:[FechaRegistro]],3,FALSE))&lt;HOUR($D$1),IFERROR((J$3+$D$1)-(VLOOKUP($A293&amp;TEXT(J$3,"dd/mm/yyyy")&amp;$D$2,tbReporteAsistencia[[#All],[SerialDeBusqueda]:[FechaRegistro]],3,FALSE)),""),""),""))&gt;$I$1,1,0),"")</f>
        <v/>
      </c>
      <c r="K293" s="29" t="str">
        <f>IFERROR(IF(MINUTE(IFERROR(IF(HOUR(VLOOKUP($A293&amp;TEXT(K$3,"dd/mm/yyyy")&amp;$D$2,tbReporteAsistencia[[#All],[SerialDeBusqueda]:[FechaRegistro]],3,FALSE))&lt;HOUR($D$1),IFERROR((K$3+$D$1)-(VLOOKUP($A293&amp;TEXT(K$3,"dd/mm/yyyy")&amp;$D$2,tbReporteAsistencia[[#All],[SerialDeBusqueda]:[FechaRegistro]],3,FALSE)),""),""),""))&gt;$I$1,1,0),"")</f>
        <v/>
      </c>
      <c r="L293" s="29" t="str">
        <f>IFERROR(IF(MINUTE(IFERROR(IF(HOUR(VLOOKUP($A293&amp;TEXT(L$3,"dd/mm/yyyy")&amp;$D$2,tbReporteAsistencia[[#All],[SerialDeBusqueda]:[FechaRegistro]],3,FALSE))&lt;HOUR($D$1),IFERROR((L$3+$D$1)-(VLOOKUP($A293&amp;TEXT(L$3,"dd/mm/yyyy")&amp;$D$2,tbReporteAsistencia[[#All],[SerialDeBusqueda]:[FechaRegistro]],3,FALSE)),""),""),""))&gt;$I$1,1,0),"")</f>
        <v/>
      </c>
      <c r="M293" s="29" t="str">
        <f>IFERROR(IF(MINUTE(IFERROR(IF(HOUR(VLOOKUP($A293&amp;TEXT(M$3,"dd/mm/yyyy")&amp;$D$2,tbReporteAsistencia[[#All],[SerialDeBusqueda]:[FechaRegistro]],3,FALSE))&lt;HOUR($D$1),IFERROR((M$3+$D$1)-(VLOOKUP($A293&amp;TEXT(M$3,"dd/mm/yyyy")&amp;$D$2,tbReporteAsistencia[[#All],[SerialDeBusqueda]:[FechaRegistro]],3,FALSE)),""),""),""))&gt;$I$1,1,0),"")</f>
        <v/>
      </c>
      <c r="N293" s="29" t="str">
        <f>IFERROR(IF(MINUTE(IFERROR(IF(HOUR(VLOOKUP($A293&amp;TEXT(N$3,"dd/mm/yyyy")&amp;$D$2,tbReporteAsistencia[[#All],[SerialDeBusqueda]:[FechaRegistro]],3,FALSE))&lt;HOUR($D$1),IFERROR((N$3+$D$1)-(VLOOKUP($A293&amp;TEXT(N$3,"dd/mm/yyyy")&amp;$D$2,tbReporteAsistencia[[#All],[SerialDeBusqueda]:[FechaRegistro]],3,FALSE)),""),""),""))&gt;$I$1,1,0),"")</f>
        <v/>
      </c>
      <c r="O293" s="29" t="str">
        <f>IFERROR(IF(MINUTE(IFERROR(IF(HOUR(VLOOKUP($A293&amp;TEXT(O$3,"dd/mm/yyyy")&amp;$D$2,tbReporteAsistencia[[#All],[SerialDeBusqueda]:[FechaRegistro]],3,FALSE))&lt;HOUR($D$1),IFERROR((O$3+$D$1)-(VLOOKUP($A293&amp;TEXT(O$3,"dd/mm/yyyy")&amp;$D$2,tbReporteAsistencia[[#All],[SerialDeBusqueda]:[FechaRegistro]],3,FALSE)),""),""),""))&gt;$I$1,1,0),"")</f>
        <v/>
      </c>
      <c r="P293" s="29" t="str">
        <f>IFERROR(IF(MINUTE(IFERROR(IF(HOUR(VLOOKUP($A293&amp;TEXT(P$3,"dd/mm/yyyy")&amp;$D$2,tbReporteAsistencia[[#All],[SerialDeBusqueda]:[FechaRegistro]],3,FALSE))&lt;HOUR($D$1),IFERROR((P$3+$D$1)-(VLOOKUP($A293&amp;TEXT(P$3,"dd/mm/yyyy")&amp;$D$2,tbReporteAsistencia[[#All],[SerialDeBusqueda]:[FechaRegistro]],3,FALSE)),""),""),""))&gt;$I$1,1,0),"")</f>
        <v/>
      </c>
      <c r="Q293" s="29" t="str">
        <f>IFERROR(IF(MINUTE(IFERROR(IF(HOUR(VLOOKUP($A293&amp;TEXT(Q$3,"dd/mm/yyyy")&amp;$D$2,tbReporteAsistencia[[#All],[SerialDeBusqueda]:[FechaRegistro]],3,FALSE))&lt;HOUR($D$1),IFERROR((Q$3+$D$1)-(VLOOKUP($A293&amp;TEXT(Q$3,"dd/mm/yyyy")&amp;$D$2,tbReporteAsistencia[[#All],[SerialDeBusqueda]:[FechaRegistro]],3,FALSE)),""),""),""))&gt;$I$1,1,0),"")</f>
        <v/>
      </c>
      <c r="R293" s="29" t="str">
        <f>IFERROR(IF(MINUTE(IFERROR(IF(HOUR(VLOOKUP($A293&amp;TEXT(R$3,"dd/mm/yyyy")&amp;$D$2,tbReporteAsistencia[[#All],[SerialDeBusqueda]:[FechaRegistro]],3,FALSE))&lt;HOUR($D$1),IFERROR((R$3+$D$1)-(VLOOKUP($A293&amp;TEXT(R$3,"dd/mm/yyyy")&amp;$D$2,tbReporteAsistencia[[#All],[SerialDeBusqueda]:[FechaRegistro]],3,FALSE)),""),""),""))&gt;$I$1,1,0),"")</f>
        <v/>
      </c>
      <c r="S293" s="29" t="str">
        <f>IFERROR(IF(MINUTE(IFERROR(IF(HOUR(VLOOKUP($A293&amp;TEXT(S$3,"dd/mm/yyyy")&amp;$D$2,tbReporteAsistencia[[#All],[SerialDeBusqueda]:[FechaRegistro]],3,FALSE))&lt;HOUR($D$1),IFERROR((S$3+$D$1)-(VLOOKUP($A293&amp;TEXT(S$3,"dd/mm/yyyy")&amp;$D$2,tbReporteAsistencia[[#All],[SerialDeBusqueda]:[FechaRegistro]],3,FALSE)),""),""),""))&gt;$I$1,1,0),"")</f>
        <v/>
      </c>
    </row>
    <row r="294" spans="1:19">
      <c r="A294" s="8">
        <f>Plantilla!A295</f>
        <v>0</v>
      </c>
      <c r="B294" s="8">
        <f>Plantilla!B295</f>
        <v>0</v>
      </c>
      <c r="C294" s="8">
        <f>Plantilla!C295</f>
        <v>0</v>
      </c>
      <c r="D294" s="29" t="str">
        <f>IFERROR(IF(MINUTE(IFERROR(IF(HOUR(VLOOKUP($A294&amp;TEXT(D$3,"dd/mm/yyyy")&amp;$D$2,tbReporteAsistencia[[#All],[SerialDeBusqueda]:[FechaRegistro]],3,FALSE))&lt;HOUR($D$1),IFERROR((D$3+$D$1)-(VLOOKUP($A294&amp;TEXT(D$3,"dd/mm/yyyy")&amp;$D$2,tbReporteAsistencia[[#All],[SerialDeBusqueda]:[FechaRegistro]],3,FALSE)),""),""),""))&gt;$I$1,1,0),"")</f>
        <v/>
      </c>
      <c r="E294" s="29" t="str">
        <f>IFERROR(IF(MINUTE(IFERROR(IF(HOUR(VLOOKUP($A294&amp;TEXT(E$3,"dd/mm/yyyy")&amp;$D$2,tbReporteAsistencia[[#All],[SerialDeBusqueda]:[FechaRegistro]],3,FALSE))&lt;HOUR($D$1),IFERROR((E$3+$D$1)-(VLOOKUP($A294&amp;TEXT(E$3,"dd/mm/yyyy")&amp;$D$2,tbReporteAsistencia[[#All],[SerialDeBusqueda]:[FechaRegistro]],3,FALSE)),""),""),""))&gt;$I$1,1,0),"")</f>
        <v/>
      </c>
      <c r="F294" s="29" t="str">
        <f>IFERROR(IF(MINUTE(IFERROR(IF(HOUR(VLOOKUP($A294&amp;TEXT(F$3,"dd/mm/yyyy")&amp;$D$2,tbReporteAsistencia[[#All],[SerialDeBusqueda]:[FechaRegistro]],3,FALSE))&lt;HOUR($D$1),IFERROR((F$3+$D$1)-(VLOOKUP($A294&amp;TEXT(F$3,"dd/mm/yyyy")&amp;$D$2,tbReporteAsistencia[[#All],[SerialDeBusqueda]:[FechaRegistro]],3,FALSE)),""),""),""))&gt;$I$1,1,0),"")</f>
        <v/>
      </c>
      <c r="G294" s="29" t="str">
        <f>IFERROR(IF(MINUTE(IFERROR(IF(HOUR(VLOOKUP($A294&amp;TEXT(G$3,"dd/mm/yyyy")&amp;$D$2,tbReporteAsistencia[[#All],[SerialDeBusqueda]:[FechaRegistro]],3,FALSE))&lt;HOUR($D$1),IFERROR((G$3+$D$1)-(VLOOKUP($A294&amp;TEXT(G$3,"dd/mm/yyyy")&amp;$D$2,tbReporteAsistencia[[#All],[SerialDeBusqueda]:[FechaRegistro]],3,FALSE)),""),""),""))&gt;$I$1,1,0),"")</f>
        <v/>
      </c>
      <c r="H294" s="29" t="str">
        <f>IFERROR(IF(MINUTE(IFERROR(IF(HOUR(VLOOKUP($A294&amp;TEXT(H$3,"dd/mm/yyyy")&amp;$D$2,tbReporteAsistencia[[#All],[SerialDeBusqueda]:[FechaRegistro]],3,FALSE))&lt;HOUR($D$1),IFERROR((H$3+$D$1)-(VLOOKUP($A294&amp;TEXT(H$3,"dd/mm/yyyy")&amp;$D$2,tbReporteAsistencia[[#All],[SerialDeBusqueda]:[FechaRegistro]],3,FALSE)),""),""),""))&gt;$I$1,1,0),"")</f>
        <v/>
      </c>
      <c r="I294" s="29" t="str">
        <f>IFERROR(IF(MINUTE(IFERROR(IF(HOUR(VLOOKUP($A294&amp;TEXT(I$3,"dd/mm/yyyy")&amp;$D$2,tbReporteAsistencia[[#All],[SerialDeBusqueda]:[FechaRegistro]],3,FALSE))&lt;HOUR($D$1),IFERROR((I$3+$D$1)-(VLOOKUP($A294&amp;TEXT(I$3,"dd/mm/yyyy")&amp;$D$2,tbReporteAsistencia[[#All],[SerialDeBusqueda]:[FechaRegistro]],3,FALSE)),""),""),""))&gt;$I$1,1,0),"")</f>
        <v/>
      </c>
      <c r="J294" s="29" t="str">
        <f>IFERROR(IF(MINUTE(IFERROR(IF(HOUR(VLOOKUP($A294&amp;TEXT(J$3,"dd/mm/yyyy")&amp;$D$2,tbReporteAsistencia[[#All],[SerialDeBusqueda]:[FechaRegistro]],3,FALSE))&lt;HOUR($D$1),IFERROR((J$3+$D$1)-(VLOOKUP($A294&amp;TEXT(J$3,"dd/mm/yyyy")&amp;$D$2,tbReporteAsistencia[[#All],[SerialDeBusqueda]:[FechaRegistro]],3,FALSE)),""),""),""))&gt;$I$1,1,0),"")</f>
        <v/>
      </c>
      <c r="K294" s="29" t="str">
        <f>IFERROR(IF(MINUTE(IFERROR(IF(HOUR(VLOOKUP($A294&amp;TEXT(K$3,"dd/mm/yyyy")&amp;$D$2,tbReporteAsistencia[[#All],[SerialDeBusqueda]:[FechaRegistro]],3,FALSE))&lt;HOUR($D$1),IFERROR((K$3+$D$1)-(VLOOKUP($A294&amp;TEXT(K$3,"dd/mm/yyyy")&amp;$D$2,tbReporteAsistencia[[#All],[SerialDeBusqueda]:[FechaRegistro]],3,FALSE)),""),""),""))&gt;$I$1,1,0),"")</f>
        <v/>
      </c>
      <c r="L294" s="29" t="str">
        <f>IFERROR(IF(MINUTE(IFERROR(IF(HOUR(VLOOKUP($A294&amp;TEXT(L$3,"dd/mm/yyyy")&amp;$D$2,tbReporteAsistencia[[#All],[SerialDeBusqueda]:[FechaRegistro]],3,FALSE))&lt;HOUR($D$1),IFERROR((L$3+$D$1)-(VLOOKUP($A294&amp;TEXT(L$3,"dd/mm/yyyy")&amp;$D$2,tbReporteAsistencia[[#All],[SerialDeBusqueda]:[FechaRegistro]],3,FALSE)),""),""),""))&gt;$I$1,1,0),"")</f>
        <v/>
      </c>
      <c r="M294" s="29" t="str">
        <f>IFERROR(IF(MINUTE(IFERROR(IF(HOUR(VLOOKUP($A294&amp;TEXT(M$3,"dd/mm/yyyy")&amp;$D$2,tbReporteAsistencia[[#All],[SerialDeBusqueda]:[FechaRegistro]],3,FALSE))&lt;HOUR($D$1),IFERROR((M$3+$D$1)-(VLOOKUP($A294&amp;TEXT(M$3,"dd/mm/yyyy")&amp;$D$2,tbReporteAsistencia[[#All],[SerialDeBusqueda]:[FechaRegistro]],3,FALSE)),""),""),""))&gt;$I$1,1,0),"")</f>
        <v/>
      </c>
      <c r="N294" s="29" t="str">
        <f>IFERROR(IF(MINUTE(IFERROR(IF(HOUR(VLOOKUP($A294&amp;TEXT(N$3,"dd/mm/yyyy")&amp;$D$2,tbReporteAsistencia[[#All],[SerialDeBusqueda]:[FechaRegistro]],3,FALSE))&lt;HOUR($D$1),IFERROR((N$3+$D$1)-(VLOOKUP($A294&amp;TEXT(N$3,"dd/mm/yyyy")&amp;$D$2,tbReporteAsistencia[[#All],[SerialDeBusqueda]:[FechaRegistro]],3,FALSE)),""),""),""))&gt;$I$1,1,0),"")</f>
        <v/>
      </c>
      <c r="O294" s="29" t="str">
        <f>IFERROR(IF(MINUTE(IFERROR(IF(HOUR(VLOOKUP($A294&amp;TEXT(O$3,"dd/mm/yyyy")&amp;$D$2,tbReporteAsistencia[[#All],[SerialDeBusqueda]:[FechaRegistro]],3,FALSE))&lt;HOUR($D$1),IFERROR((O$3+$D$1)-(VLOOKUP($A294&amp;TEXT(O$3,"dd/mm/yyyy")&amp;$D$2,tbReporteAsistencia[[#All],[SerialDeBusqueda]:[FechaRegistro]],3,FALSE)),""),""),""))&gt;$I$1,1,0),"")</f>
        <v/>
      </c>
      <c r="P294" s="29" t="str">
        <f>IFERROR(IF(MINUTE(IFERROR(IF(HOUR(VLOOKUP($A294&amp;TEXT(P$3,"dd/mm/yyyy")&amp;$D$2,tbReporteAsistencia[[#All],[SerialDeBusqueda]:[FechaRegistro]],3,FALSE))&lt;HOUR($D$1),IFERROR((P$3+$D$1)-(VLOOKUP($A294&amp;TEXT(P$3,"dd/mm/yyyy")&amp;$D$2,tbReporteAsistencia[[#All],[SerialDeBusqueda]:[FechaRegistro]],3,FALSE)),""),""),""))&gt;$I$1,1,0),"")</f>
        <v/>
      </c>
      <c r="Q294" s="29" t="str">
        <f>IFERROR(IF(MINUTE(IFERROR(IF(HOUR(VLOOKUP($A294&amp;TEXT(Q$3,"dd/mm/yyyy")&amp;$D$2,tbReporteAsistencia[[#All],[SerialDeBusqueda]:[FechaRegistro]],3,FALSE))&lt;HOUR($D$1),IFERROR((Q$3+$D$1)-(VLOOKUP($A294&amp;TEXT(Q$3,"dd/mm/yyyy")&amp;$D$2,tbReporteAsistencia[[#All],[SerialDeBusqueda]:[FechaRegistro]],3,FALSE)),""),""),""))&gt;$I$1,1,0),"")</f>
        <v/>
      </c>
      <c r="R294" s="29" t="str">
        <f>IFERROR(IF(MINUTE(IFERROR(IF(HOUR(VLOOKUP($A294&amp;TEXT(R$3,"dd/mm/yyyy")&amp;$D$2,tbReporteAsistencia[[#All],[SerialDeBusqueda]:[FechaRegistro]],3,FALSE))&lt;HOUR($D$1),IFERROR((R$3+$D$1)-(VLOOKUP($A294&amp;TEXT(R$3,"dd/mm/yyyy")&amp;$D$2,tbReporteAsistencia[[#All],[SerialDeBusqueda]:[FechaRegistro]],3,FALSE)),""),""),""))&gt;$I$1,1,0),"")</f>
        <v/>
      </c>
      <c r="S294" s="29" t="str">
        <f>IFERROR(IF(MINUTE(IFERROR(IF(HOUR(VLOOKUP($A294&amp;TEXT(S$3,"dd/mm/yyyy")&amp;$D$2,tbReporteAsistencia[[#All],[SerialDeBusqueda]:[FechaRegistro]],3,FALSE))&lt;HOUR($D$1),IFERROR((S$3+$D$1)-(VLOOKUP($A294&amp;TEXT(S$3,"dd/mm/yyyy")&amp;$D$2,tbReporteAsistencia[[#All],[SerialDeBusqueda]:[FechaRegistro]],3,FALSE)),""),""),""))&gt;$I$1,1,0),"")</f>
        <v/>
      </c>
    </row>
    <row r="295" spans="1:19">
      <c r="A295" s="8">
        <f>Plantilla!A296</f>
        <v>0</v>
      </c>
      <c r="B295" s="8">
        <f>Plantilla!B296</f>
        <v>0</v>
      </c>
      <c r="C295" s="8">
        <f>Plantilla!C296</f>
        <v>0</v>
      </c>
      <c r="D295" s="29" t="str">
        <f>IFERROR(IF(MINUTE(IFERROR(IF(HOUR(VLOOKUP($A295&amp;TEXT(D$3,"dd/mm/yyyy")&amp;$D$2,tbReporteAsistencia[[#All],[SerialDeBusqueda]:[FechaRegistro]],3,FALSE))&lt;HOUR($D$1),IFERROR((D$3+$D$1)-(VLOOKUP($A295&amp;TEXT(D$3,"dd/mm/yyyy")&amp;$D$2,tbReporteAsistencia[[#All],[SerialDeBusqueda]:[FechaRegistro]],3,FALSE)),""),""),""))&gt;$I$1,1,0),"")</f>
        <v/>
      </c>
      <c r="E295" s="29" t="str">
        <f>IFERROR(IF(MINUTE(IFERROR(IF(HOUR(VLOOKUP($A295&amp;TEXT(E$3,"dd/mm/yyyy")&amp;$D$2,tbReporteAsistencia[[#All],[SerialDeBusqueda]:[FechaRegistro]],3,FALSE))&lt;HOUR($D$1),IFERROR((E$3+$D$1)-(VLOOKUP($A295&amp;TEXT(E$3,"dd/mm/yyyy")&amp;$D$2,tbReporteAsistencia[[#All],[SerialDeBusqueda]:[FechaRegistro]],3,FALSE)),""),""),""))&gt;$I$1,1,0),"")</f>
        <v/>
      </c>
      <c r="F295" s="29" t="str">
        <f>IFERROR(IF(MINUTE(IFERROR(IF(HOUR(VLOOKUP($A295&amp;TEXT(F$3,"dd/mm/yyyy")&amp;$D$2,tbReporteAsistencia[[#All],[SerialDeBusqueda]:[FechaRegistro]],3,FALSE))&lt;HOUR($D$1),IFERROR((F$3+$D$1)-(VLOOKUP($A295&amp;TEXT(F$3,"dd/mm/yyyy")&amp;$D$2,tbReporteAsistencia[[#All],[SerialDeBusqueda]:[FechaRegistro]],3,FALSE)),""),""),""))&gt;$I$1,1,0),"")</f>
        <v/>
      </c>
      <c r="G295" s="29" t="str">
        <f>IFERROR(IF(MINUTE(IFERROR(IF(HOUR(VLOOKUP($A295&amp;TEXT(G$3,"dd/mm/yyyy")&amp;$D$2,tbReporteAsistencia[[#All],[SerialDeBusqueda]:[FechaRegistro]],3,FALSE))&lt;HOUR($D$1),IFERROR((G$3+$D$1)-(VLOOKUP($A295&amp;TEXT(G$3,"dd/mm/yyyy")&amp;$D$2,tbReporteAsistencia[[#All],[SerialDeBusqueda]:[FechaRegistro]],3,FALSE)),""),""),""))&gt;$I$1,1,0),"")</f>
        <v/>
      </c>
      <c r="H295" s="29" t="str">
        <f>IFERROR(IF(MINUTE(IFERROR(IF(HOUR(VLOOKUP($A295&amp;TEXT(H$3,"dd/mm/yyyy")&amp;$D$2,tbReporteAsistencia[[#All],[SerialDeBusqueda]:[FechaRegistro]],3,FALSE))&lt;HOUR($D$1),IFERROR((H$3+$D$1)-(VLOOKUP($A295&amp;TEXT(H$3,"dd/mm/yyyy")&amp;$D$2,tbReporteAsistencia[[#All],[SerialDeBusqueda]:[FechaRegistro]],3,FALSE)),""),""),""))&gt;$I$1,1,0),"")</f>
        <v/>
      </c>
      <c r="I295" s="29" t="str">
        <f>IFERROR(IF(MINUTE(IFERROR(IF(HOUR(VLOOKUP($A295&amp;TEXT(I$3,"dd/mm/yyyy")&amp;$D$2,tbReporteAsistencia[[#All],[SerialDeBusqueda]:[FechaRegistro]],3,FALSE))&lt;HOUR($D$1),IFERROR((I$3+$D$1)-(VLOOKUP($A295&amp;TEXT(I$3,"dd/mm/yyyy")&amp;$D$2,tbReporteAsistencia[[#All],[SerialDeBusqueda]:[FechaRegistro]],3,FALSE)),""),""),""))&gt;$I$1,1,0),"")</f>
        <v/>
      </c>
      <c r="J295" s="29" t="str">
        <f>IFERROR(IF(MINUTE(IFERROR(IF(HOUR(VLOOKUP($A295&amp;TEXT(J$3,"dd/mm/yyyy")&amp;$D$2,tbReporteAsistencia[[#All],[SerialDeBusqueda]:[FechaRegistro]],3,FALSE))&lt;HOUR($D$1),IFERROR((J$3+$D$1)-(VLOOKUP($A295&amp;TEXT(J$3,"dd/mm/yyyy")&amp;$D$2,tbReporteAsistencia[[#All],[SerialDeBusqueda]:[FechaRegistro]],3,FALSE)),""),""),""))&gt;$I$1,1,0),"")</f>
        <v/>
      </c>
      <c r="K295" s="29" t="str">
        <f>IFERROR(IF(MINUTE(IFERROR(IF(HOUR(VLOOKUP($A295&amp;TEXT(K$3,"dd/mm/yyyy")&amp;$D$2,tbReporteAsistencia[[#All],[SerialDeBusqueda]:[FechaRegistro]],3,FALSE))&lt;HOUR($D$1),IFERROR((K$3+$D$1)-(VLOOKUP($A295&amp;TEXT(K$3,"dd/mm/yyyy")&amp;$D$2,tbReporteAsistencia[[#All],[SerialDeBusqueda]:[FechaRegistro]],3,FALSE)),""),""),""))&gt;$I$1,1,0),"")</f>
        <v/>
      </c>
      <c r="L295" s="29" t="str">
        <f>IFERROR(IF(MINUTE(IFERROR(IF(HOUR(VLOOKUP($A295&amp;TEXT(L$3,"dd/mm/yyyy")&amp;$D$2,tbReporteAsistencia[[#All],[SerialDeBusqueda]:[FechaRegistro]],3,FALSE))&lt;HOUR($D$1),IFERROR((L$3+$D$1)-(VLOOKUP($A295&amp;TEXT(L$3,"dd/mm/yyyy")&amp;$D$2,tbReporteAsistencia[[#All],[SerialDeBusqueda]:[FechaRegistro]],3,FALSE)),""),""),""))&gt;$I$1,1,0),"")</f>
        <v/>
      </c>
      <c r="M295" s="29" t="str">
        <f>IFERROR(IF(MINUTE(IFERROR(IF(HOUR(VLOOKUP($A295&amp;TEXT(M$3,"dd/mm/yyyy")&amp;$D$2,tbReporteAsistencia[[#All],[SerialDeBusqueda]:[FechaRegistro]],3,FALSE))&lt;HOUR($D$1),IFERROR((M$3+$D$1)-(VLOOKUP($A295&amp;TEXT(M$3,"dd/mm/yyyy")&amp;$D$2,tbReporteAsistencia[[#All],[SerialDeBusqueda]:[FechaRegistro]],3,FALSE)),""),""),""))&gt;$I$1,1,0),"")</f>
        <v/>
      </c>
      <c r="N295" s="29" t="str">
        <f>IFERROR(IF(MINUTE(IFERROR(IF(HOUR(VLOOKUP($A295&amp;TEXT(N$3,"dd/mm/yyyy")&amp;$D$2,tbReporteAsistencia[[#All],[SerialDeBusqueda]:[FechaRegistro]],3,FALSE))&lt;HOUR($D$1),IFERROR((N$3+$D$1)-(VLOOKUP($A295&amp;TEXT(N$3,"dd/mm/yyyy")&amp;$D$2,tbReporteAsistencia[[#All],[SerialDeBusqueda]:[FechaRegistro]],3,FALSE)),""),""),""))&gt;$I$1,1,0),"")</f>
        <v/>
      </c>
      <c r="O295" s="29" t="str">
        <f>IFERROR(IF(MINUTE(IFERROR(IF(HOUR(VLOOKUP($A295&amp;TEXT(O$3,"dd/mm/yyyy")&amp;$D$2,tbReporteAsistencia[[#All],[SerialDeBusqueda]:[FechaRegistro]],3,FALSE))&lt;HOUR($D$1),IFERROR((O$3+$D$1)-(VLOOKUP($A295&amp;TEXT(O$3,"dd/mm/yyyy")&amp;$D$2,tbReporteAsistencia[[#All],[SerialDeBusqueda]:[FechaRegistro]],3,FALSE)),""),""),""))&gt;$I$1,1,0),"")</f>
        <v/>
      </c>
      <c r="P295" s="29" t="str">
        <f>IFERROR(IF(MINUTE(IFERROR(IF(HOUR(VLOOKUP($A295&amp;TEXT(P$3,"dd/mm/yyyy")&amp;$D$2,tbReporteAsistencia[[#All],[SerialDeBusqueda]:[FechaRegistro]],3,FALSE))&lt;HOUR($D$1),IFERROR((P$3+$D$1)-(VLOOKUP($A295&amp;TEXT(P$3,"dd/mm/yyyy")&amp;$D$2,tbReporteAsistencia[[#All],[SerialDeBusqueda]:[FechaRegistro]],3,FALSE)),""),""),""))&gt;$I$1,1,0),"")</f>
        <v/>
      </c>
      <c r="Q295" s="29" t="str">
        <f>IFERROR(IF(MINUTE(IFERROR(IF(HOUR(VLOOKUP($A295&amp;TEXT(Q$3,"dd/mm/yyyy")&amp;$D$2,tbReporteAsistencia[[#All],[SerialDeBusqueda]:[FechaRegistro]],3,FALSE))&lt;HOUR($D$1),IFERROR((Q$3+$D$1)-(VLOOKUP($A295&amp;TEXT(Q$3,"dd/mm/yyyy")&amp;$D$2,tbReporteAsistencia[[#All],[SerialDeBusqueda]:[FechaRegistro]],3,FALSE)),""),""),""))&gt;$I$1,1,0),"")</f>
        <v/>
      </c>
      <c r="R295" s="29" t="str">
        <f>IFERROR(IF(MINUTE(IFERROR(IF(HOUR(VLOOKUP($A295&amp;TEXT(R$3,"dd/mm/yyyy")&amp;$D$2,tbReporteAsistencia[[#All],[SerialDeBusqueda]:[FechaRegistro]],3,FALSE))&lt;HOUR($D$1),IFERROR((R$3+$D$1)-(VLOOKUP($A295&amp;TEXT(R$3,"dd/mm/yyyy")&amp;$D$2,tbReporteAsistencia[[#All],[SerialDeBusqueda]:[FechaRegistro]],3,FALSE)),""),""),""))&gt;$I$1,1,0),"")</f>
        <v/>
      </c>
      <c r="S295" s="29" t="str">
        <f>IFERROR(IF(MINUTE(IFERROR(IF(HOUR(VLOOKUP($A295&amp;TEXT(S$3,"dd/mm/yyyy")&amp;$D$2,tbReporteAsistencia[[#All],[SerialDeBusqueda]:[FechaRegistro]],3,FALSE))&lt;HOUR($D$1),IFERROR((S$3+$D$1)-(VLOOKUP($A295&amp;TEXT(S$3,"dd/mm/yyyy")&amp;$D$2,tbReporteAsistencia[[#All],[SerialDeBusqueda]:[FechaRegistro]],3,FALSE)),""),""),""))&gt;$I$1,1,0),"")</f>
        <v/>
      </c>
    </row>
    <row r="296" spans="1:19">
      <c r="A296" s="8">
        <f>Plantilla!A297</f>
        <v>0</v>
      </c>
      <c r="B296" s="8">
        <f>Plantilla!B297</f>
        <v>0</v>
      </c>
      <c r="C296" s="8">
        <f>Plantilla!C297</f>
        <v>0</v>
      </c>
      <c r="D296" s="29" t="str">
        <f>IFERROR(IF(MINUTE(IFERROR(IF(HOUR(VLOOKUP($A296&amp;TEXT(D$3,"dd/mm/yyyy")&amp;$D$2,tbReporteAsistencia[[#All],[SerialDeBusqueda]:[FechaRegistro]],3,FALSE))&lt;HOUR($D$1),IFERROR((D$3+$D$1)-(VLOOKUP($A296&amp;TEXT(D$3,"dd/mm/yyyy")&amp;$D$2,tbReporteAsistencia[[#All],[SerialDeBusqueda]:[FechaRegistro]],3,FALSE)),""),""),""))&gt;$I$1,1,0),"")</f>
        <v/>
      </c>
      <c r="E296" s="29" t="str">
        <f>IFERROR(IF(MINUTE(IFERROR(IF(HOUR(VLOOKUP($A296&amp;TEXT(E$3,"dd/mm/yyyy")&amp;$D$2,tbReporteAsistencia[[#All],[SerialDeBusqueda]:[FechaRegistro]],3,FALSE))&lt;HOUR($D$1),IFERROR((E$3+$D$1)-(VLOOKUP($A296&amp;TEXT(E$3,"dd/mm/yyyy")&amp;$D$2,tbReporteAsistencia[[#All],[SerialDeBusqueda]:[FechaRegistro]],3,FALSE)),""),""),""))&gt;$I$1,1,0),"")</f>
        <v/>
      </c>
      <c r="F296" s="29" t="str">
        <f>IFERROR(IF(MINUTE(IFERROR(IF(HOUR(VLOOKUP($A296&amp;TEXT(F$3,"dd/mm/yyyy")&amp;$D$2,tbReporteAsistencia[[#All],[SerialDeBusqueda]:[FechaRegistro]],3,FALSE))&lt;HOUR($D$1),IFERROR((F$3+$D$1)-(VLOOKUP($A296&amp;TEXT(F$3,"dd/mm/yyyy")&amp;$D$2,tbReporteAsistencia[[#All],[SerialDeBusqueda]:[FechaRegistro]],3,FALSE)),""),""),""))&gt;$I$1,1,0),"")</f>
        <v/>
      </c>
      <c r="G296" s="29" t="str">
        <f>IFERROR(IF(MINUTE(IFERROR(IF(HOUR(VLOOKUP($A296&amp;TEXT(G$3,"dd/mm/yyyy")&amp;$D$2,tbReporteAsistencia[[#All],[SerialDeBusqueda]:[FechaRegistro]],3,FALSE))&lt;HOUR($D$1),IFERROR((G$3+$D$1)-(VLOOKUP($A296&amp;TEXT(G$3,"dd/mm/yyyy")&amp;$D$2,tbReporteAsistencia[[#All],[SerialDeBusqueda]:[FechaRegistro]],3,FALSE)),""),""),""))&gt;$I$1,1,0),"")</f>
        <v/>
      </c>
      <c r="H296" s="29" t="str">
        <f>IFERROR(IF(MINUTE(IFERROR(IF(HOUR(VLOOKUP($A296&amp;TEXT(H$3,"dd/mm/yyyy")&amp;$D$2,tbReporteAsistencia[[#All],[SerialDeBusqueda]:[FechaRegistro]],3,FALSE))&lt;HOUR($D$1),IFERROR((H$3+$D$1)-(VLOOKUP($A296&amp;TEXT(H$3,"dd/mm/yyyy")&amp;$D$2,tbReporteAsistencia[[#All],[SerialDeBusqueda]:[FechaRegistro]],3,FALSE)),""),""),""))&gt;$I$1,1,0),"")</f>
        <v/>
      </c>
      <c r="I296" s="29" t="str">
        <f>IFERROR(IF(MINUTE(IFERROR(IF(HOUR(VLOOKUP($A296&amp;TEXT(I$3,"dd/mm/yyyy")&amp;$D$2,tbReporteAsistencia[[#All],[SerialDeBusqueda]:[FechaRegistro]],3,FALSE))&lt;HOUR($D$1),IFERROR((I$3+$D$1)-(VLOOKUP($A296&amp;TEXT(I$3,"dd/mm/yyyy")&amp;$D$2,tbReporteAsistencia[[#All],[SerialDeBusqueda]:[FechaRegistro]],3,FALSE)),""),""),""))&gt;$I$1,1,0),"")</f>
        <v/>
      </c>
      <c r="J296" s="29" t="str">
        <f>IFERROR(IF(MINUTE(IFERROR(IF(HOUR(VLOOKUP($A296&amp;TEXT(J$3,"dd/mm/yyyy")&amp;$D$2,tbReporteAsistencia[[#All],[SerialDeBusqueda]:[FechaRegistro]],3,FALSE))&lt;HOUR($D$1),IFERROR((J$3+$D$1)-(VLOOKUP($A296&amp;TEXT(J$3,"dd/mm/yyyy")&amp;$D$2,tbReporteAsistencia[[#All],[SerialDeBusqueda]:[FechaRegistro]],3,FALSE)),""),""),""))&gt;$I$1,1,0),"")</f>
        <v/>
      </c>
      <c r="K296" s="29" t="str">
        <f>IFERROR(IF(MINUTE(IFERROR(IF(HOUR(VLOOKUP($A296&amp;TEXT(K$3,"dd/mm/yyyy")&amp;$D$2,tbReporteAsistencia[[#All],[SerialDeBusqueda]:[FechaRegistro]],3,FALSE))&lt;HOUR($D$1),IFERROR((K$3+$D$1)-(VLOOKUP($A296&amp;TEXT(K$3,"dd/mm/yyyy")&amp;$D$2,tbReporteAsistencia[[#All],[SerialDeBusqueda]:[FechaRegistro]],3,FALSE)),""),""),""))&gt;$I$1,1,0),"")</f>
        <v/>
      </c>
      <c r="L296" s="29" t="str">
        <f>IFERROR(IF(MINUTE(IFERROR(IF(HOUR(VLOOKUP($A296&amp;TEXT(L$3,"dd/mm/yyyy")&amp;$D$2,tbReporteAsistencia[[#All],[SerialDeBusqueda]:[FechaRegistro]],3,FALSE))&lt;HOUR($D$1),IFERROR((L$3+$D$1)-(VLOOKUP($A296&amp;TEXT(L$3,"dd/mm/yyyy")&amp;$D$2,tbReporteAsistencia[[#All],[SerialDeBusqueda]:[FechaRegistro]],3,FALSE)),""),""),""))&gt;$I$1,1,0),"")</f>
        <v/>
      </c>
      <c r="M296" s="29" t="str">
        <f>IFERROR(IF(MINUTE(IFERROR(IF(HOUR(VLOOKUP($A296&amp;TEXT(M$3,"dd/mm/yyyy")&amp;$D$2,tbReporteAsistencia[[#All],[SerialDeBusqueda]:[FechaRegistro]],3,FALSE))&lt;HOUR($D$1),IFERROR((M$3+$D$1)-(VLOOKUP($A296&amp;TEXT(M$3,"dd/mm/yyyy")&amp;$D$2,tbReporteAsistencia[[#All],[SerialDeBusqueda]:[FechaRegistro]],3,FALSE)),""),""),""))&gt;$I$1,1,0),"")</f>
        <v/>
      </c>
      <c r="N296" s="29" t="str">
        <f>IFERROR(IF(MINUTE(IFERROR(IF(HOUR(VLOOKUP($A296&amp;TEXT(N$3,"dd/mm/yyyy")&amp;$D$2,tbReporteAsistencia[[#All],[SerialDeBusqueda]:[FechaRegistro]],3,FALSE))&lt;HOUR($D$1),IFERROR((N$3+$D$1)-(VLOOKUP($A296&amp;TEXT(N$3,"dd/mm/yyyy")&amp;$D$2,tbReporteAsistencia[[#All],[SerialDeBusqueda]:[FechaRegistro]],3,FALSE)),""),""),""))&gt;$I$1,1,0),"")</f>
        <v/>
      </c>
      <c r="O296" s="29" t="str">
        <f>IFERROR(IF(MINUTE(IFERROR(IF(HOUR(VLOOKUP($A296&amp;TEXT(O$3,"dd/mm/yyyy")&amp;$D$2,tbReporteAsistencia[[#All],[SerialDeBusqueda]:[FechaRegistro]],3,FALSE))&lt;HOUR($D$1),IFERROR((O$3+$D$1)-(VLOOKUP($A296&amp;TEXT(O$3,"dd/mm/yyyy")&amp;$D$2,tbReporteAsistencia[[#All],[SerialDeBusqueda]:[FechaRegistro]],3,FALSE)),""),""),""))&gt;$I$1,1,0),"")</f>
        <v/>
      </c>
      <c r="P296" s="29" t="str">
        <f>IFERROR(IF(MINUTE(IFERROR(IF(HOUR(VLOOKUP($A296&amp;TEXT(P$3,"dd/mm/yyyy")&amp;$D$2,tbReporteAsistencia[[#All],[SerialDeBusqueda]:[FechaRegistro]],3,FALSE))&lt;HOUR($D$1),IFERROR((P$3+$D$1)-(VLOOKUP($A296&amp;TEXT(P$3,"dd/mm/yyyy")&amp;$D$2,tbReporteAsistencia[[#All],[SerialDeBusqueda]:[FechaRegistro]],3,FALSE)),""),""),""))&gt;$I$1,1,0),"")</f>
        <v/>
      </c>
      <c r="Q296" s="29" t="str">
        <f>IFERROR(IF(MINUTE(IFERROR(IF(HOUR(VLOOKUP($A296&amp;TEXT(Q$3,"dd/mm/yyyy")&amp;$D$2,tbReporteAsistencia[[#All],[SerialDeBusqueda]:[FechaRegistro]],3,FALSE))&lt;HOUR($D$1),IFERROR((Q$3+$D$1)-(VLOOKUP($A296&amp;TEXT(Q$3,"dd/mm/yyyy")&amp;$D$2,tbReporteAsistencia[[#All],[SerialDeBusqueda]:[FechaRegistro]],3,FALSE)),""),""),""))&gt;$I$1,1,0),"")</f>
        <v/>
      </c>
      <c r="R296" s="29" t="str">
        <f>IFERROR(IF(MINUTE(IFERROR(IF(HOUR(VLOOKUP($A296&amp;TEXT(R$3,"dd/mm/yyyy")&amp;$D$2,tbReporteAsistencia[[#All],[SerialDeBusqueda]:[FechaRegistro]],3,FALSE))&lt;HOUR($D$1),IFERROR((R$3+$D$1)-(VLOOKUP($A296&amp;TEXT(R$3,"dd/mm/yyyy")&amp;$D$2,tbReporteAsistencia[[#All],[SerialDeBusqueda]:[FechaRegistro]],3,FALSE)),""),""),""))&gt;$I$1,1,0),"")</f>
        <v/>
      </c>
      <c r="S296" s="29" t="str">
        <f>IFERROR(IF(MINUTE(IFERROR(IF(HOUR(VLOOKUP($A296&amp;TEXT(S$3,"dd/mm/yyyy")&amp;$D$2,tbReporteAsistencia[[#All],[SerialDeBusqueda]:[FechaRegistro]],3,FALSE))&lt;HOUR($D$1),IFERROR((S$3+$D$1)-(VLOOKUP($A296&amp;TEXT(S$3,"dd/mm/yyyy")&amp;$D$2,tbReporteAsistencia[[#All],[SerialDeBusqueda]:[FechaRegistro]],3,FALSE)),""),""),""))&gt;$I$1,1,0),"")</f>
        <v/>
      </c>
    </row>
    <row r="297" spans="1:19">
      <c r="A297" s="8">
        <f>Plantilla!A298</f>
        <v>0</v>
      </c>
      <c r="B297" s="8">
        <f>Plantilla!B298</f>
        <v>0</v>
      </c>
      <c r="C297" s="8">
        <f>Plantilla!C298</f>
        <v>0</v>
      </c>
      <c r="D297" s="29" t="str">
        <f>IFERROR(IF(MINUTE(IFERROR(IF(HOUR(VLOOKUP($A297&amp;TEXT(D$3,"dd/mm/yyyy")&amp;$D$2,tbReporteAsistencia[[#All],[SerialDeBusqueda]:[FechaRegistro]],3,FALSE))&lt;HOUR($D$1),IFERROR((D$3+$D$1)-(VLOOKUP($A297&amp;TEXT(D$3,"dd/mm/yyyy")&amp;$D$2,tbReporteAsistencia[[#All],[SerialDeBusqueda]:[FechaRegistro]],3,FALSE)),""),""),""))&gt;$I$1,1,0),"")</f>
        <v/>
      </c>
      <c r="E297" s="29" t="str">
        <f>IFERROR(IF(MINUTE(IFERROR(IF(HOUR(VLOOKUP($A297&amp;TEXT(E$3,"dd/mm/yyyy")&amp;$D$2,tbReporteAsistencia[[#All],[SerialDeBusqueda]:[FechaRegistro]],3,FALSE))&lt;HOUR($D$1),IFERROR((E$3+$D$1)-(VLOOKUP($A297&amp;TEXT(E$3,"dd/mm/yyyy")&amp;$D$2,tbReporteAsistencia[[#All],[SerialDeBusqueda]:[FechaRegistro]],3,FALSE)),""),""),""))&gt;$I$1,1,0),"")</f>
        <v/>
      </c>
      <c r="F297" s="29" t="str">
        <f>IFERROR(IF(MINUTE(IFERROR(IF(HOUR(VLOOKUP($A297&amp;TEXT(F$3,"dd/mm/yyyy")&amp;$D$2,tbReporteAsistencia[[#All],[SerialDeBusqueda]:[FechaRegistro]],3,FALSE))&lt;HOUR($D$1),IFERROR((F$3+$D$1)-(VLOOKUP($A297&amp;TEXT(F$3,"dd/mm/yyyy")&amp;$D$2,tbReporteAsistencia[[#All],[SerialDeBusqueda]:[FechaRegistro]],3,FALSE)),""),""),""))&gt;$I$1,1,0),"")</f>
        <v/>
      </c>
      <c r="G297" s="29" t="str">
        <f>IFERROR(IF(MINUTE(IFERROR(IF(HOUR(VLOOKUP($A297&amp;TEXT(G$3,"dd/mm/yyyy")&amp;$D$2,tbReporteAsistencia[[#All],[SerialDeBusqueda]:[FechaRegistro]],3,FALSE))&lt;HOUR($D$1),IFERROR((G$3+$D$1)-(VLOOKUP($A297&amp;TEXT(G$3,"dd/mm/yyyy")&amp;$D$2,tbReporteAsistencia[[#All],[SerialDeBusqueda]:[FechaRegistro]],3,FALSE)),""),""),""))&gt;$I$1,1,0),"")</f>
        <v/>
      </c>
      <c r="H297" s="29" t="str">
        <f>IFERROR(IF(MINUTE(IFERROR(IF(HOUR(VLOOKUP($A297&amp;TEXT(H$3,"dd/mm/yyyy")&amp;$D$2,tbReporteAsistencia[[#All],[SerialDeBusqueda]:[FechaRegistro]],3,FALSE))&lt;HOUR($D$1),IFERROR((H$3+$D$1)-(VLOOKUP($A297&amp;TEXT(H$3,"dd/mm/yyyy")&amp;$D$2,tbReporteAsistencia[[#All],[SerialDeBusqueda]:[FechaRegistro]],3,FALSE)),""),""),""))&gt;$I$1,1,0),"")</f>
        <v/>
      </c>
      <c r="I297" s="29" t="str">
        <f>IFERROR(IF(MINUTE(IFERROR(IF(HOUR(VLOOKUP($A297&amp;TEXT(I$3,"dd/mm/yyyy")&amp;$D$2,tbReporteAsistencia[[#All],[SerialDeBusqueda]:[FechaRegistro]],3,FALSE))&lt;HOUR($D$1),IFERROR((I$3+$D$1)-(VLOOKUP($A297&amp;TEXT(I$3,"dd/mm/yyyy")&amp;$D$2,tbReporteAsistencia[[#All],[SerialDeBusqueda]:[FechaRegistro]],3,FALSE)),""),""),""))&gt;$I$1,1,0),"")</f>
        <v/>
      </c>
      <c r="J297" s="29" t="str">
        <f>IFERROR(IF(MINUTE(IFERROR(IF(HOUR(VLOOKUP($A297&amp;TEXT(J$3,"dd/mm/yyyy")&amp;$D$2,tbReporteAsistencia[[#All],[SerialDeBusqueda]:[FechaRegistro]],3,FALSE))&lt;HOUR($D$1),IFERROR((J$3+$D$1)-(VLOOKUP($A297&amp;TEXT(J$3,"dd/mm/yyyy")&amp;$D$2,tbReporteAsistencia[[#All],[SerialDeBusqueda]:[FechaRegistro]],3,FALSE)),""),""),""))&gt;$I$1,1,0),"")</f>
        <v/>
      </c>
      <c r="K297" s="29" t="str">
        <f>IFERROR(IF(MINUTE(IFERROR(IF(HOUR(VLOOKUP($A297&amp;TEXT(K$3,"dd/mm/yyyy")&amp;$D$2,tbReporteAsistencia[[#All],[SerialDeBusqueda]:[FechaRegistro]],3,FALSE))&lt;HOUR($D$1),IFERROR((K$3+$D$1)-(VLOOKUP($A297&amp;TEXT(K$3,"dd/mm/yyyy")&amp;$D$2,tbReporteAsistencia[[#All],[SerialDeBusqueda]:[FechaRegistro]],3,FALSE)),""),""),""))&gt;$I$1,1,0),"")</f>
        <v/>
      </c>
      <c r="L297" s="29" t="str">
        <f>IFERROR(IF(MINUTE(IFERROR(IF(HOUR(VLOOKUP($A297&amp;TEXT(L$3,"dd/mm/yyyy")&amp;$D$2,tbReporteAsistencia[[#All],[SerialDeBusqueda]:[FechaRegistro]],3,FALSE))&lt;HOUR($D$1),IFERROR((L$3+$D$1)-(VLOOKUP($A297&amp;TEXT(L$3,"dd/mm/yyyy")&amp;$D$2,tbReporteAsistencia[[#All],[SerialDeBusqueda]:[FechaRegistro]],3,FALSE)),""),""),""))&gt;$I$1,1,0),"")</f>
        <v/>
      </c>
      <c r="M297" s="29" t="str">
        <f>IFERROR(IF(MINUTE(IFERROR(IF(HOUR(VLOOKUP($A297&amp;TEXT(M$3,"dd/mm/yyyy")&amp;$D$2,tbReporteAsistencia[[#All],[SerialDeBusqueda]:[FechaRegistro]],3,FALSE))&lt;HOUR($D$1),IFERROR((M$3+$D$1)-(VLOOKUP($A297&amp;TEXT(M$3,"dd/mm/yyyy")&amp;$D$2,tbReporteAsistencia[[#All],[SerialDeBusqueda]:[FechaRegistro]],3,FALSE)),""),""),""))&gt;$I$1,1,0),"")</f>
        <v/>
      </c>
      <c r="N297" s="29" t="str">
        <f>IFERROR(IF(MINUTE(IFERROR(IF(HOUR(VLOOKUP($A297&amp;TEXT(N$3,"dd/mm/yyyy")&amp;$D$2,tbReporteAsistencia[[#All],[SerialDeBusqueda]:[FechaRegistro]],3,FALSE))&lt;HOUR($D$1),IFERROR((N$3+$D$1)-(VLOOKUP($A297&amp;TEXT(N$3,"dd/mm/yyyy")&amp;$D$2,tbReporteAsistencia[[#All],[SerialDeBusqueda]:[FechaRegistro]],3,FALSE)),""),""),""))&gt;$I$1,1,0),"")</f>
        <v/>
      </c>
      <c r="O297" s="29" t="str">
        <f>IFERROR(IF(MINUTE(IFERROR(IF(HOUR(VLOOKUP($A297&amp;TEXT(O$3,"dd/mm/yyyy")&amp;$D$2,tbReporteAsistencia[[#All],[SerialDeBusqueda]:[FechaRegistro]],3,FALSE))&lt;HOUR($D$1),IFERROR((O$3+$D$1)-(VLOOKUP($A297&amp;TEXT(O$3,"dd/mm/yyyy")&amp;$D$2,tbReporteAsistencia[[#All],[SerialDeBusqueda]:[FechaRegistro]],3,FALSE)),""),""),""))&gt;$I$1,1,0),"")</f>
        <v/>
      </c>
      <c r="P297" s="29" t="str">
        <f>IFERROR(IF(MINUTE(IFERROR(IF(HOUR(VLOOKUP($A297&amp;TEXT(P$3,"dd/mm/yyyy")&amp;$D$2,tbReporteAsistencia[[#All],[SerialDeBusqueda]:[FechaRegistro]],3,FALSE))&lt;HOUR($D$1),IFERROR((P$3+$D$1)-(VLOOKUP($A297&amp;TEXT(P$3,"dd/mm/yyyy")&amp;$D$2,tbReporteAsistencia[[#All],[SerialDeBusqueda]:[FechaRegistro]],3,FALSE)),""),""),""))&gt;$I$1,1,0),"")</f>
        <v/>
      </c>
      <c r="Q297" s="29" t="str">
        <f>IFERROR(IF(MINUTE(IFERROR(IF(HOUR(VLOOKUP($A297&amp;TEXT(Q$3,"dd/mm/yyyy")&amp;$D$2,tbReporteAsistencia[[#All],[SerialDeBusqueda]:[FechaRegistro]],3,FALSE))&lt;HOUR($D$1),IFERROR((Q$3+$D$1)-(VLOOKUP($A297&amp;TEXT(Q$3,"dd/mm/yyyy")&amp;$D$2,tbReporteAsistencia[[#All],[SerialDeBusqueda]:[FechaRegistro]],3,FALSE)),""),""),""))&gt;$I$1,1,0),"")</f>
        <v/>
      </c>
      <c r="R297" s="29" t="str">
        <f>IFERROR(IF(MINUTE(IFERROR(IF(HOUR(VLOOKUP($A297&amp;TEXT(R$3,"dd/mm/yyyy")&amp;$D$2,tbReporteAsistencia[[#All],[SerialDeBusqueda]:[FechaRegistro]],3,FALSE))&lt;HOUR($D$1),IFERROR((R$3+$D$1)-(VLOOKUP($A297&amp;TEXT(R$3,"dd/mm/yyyy")&amp;$D$2,tbReporteAsistencia[[#All],[SerialDeBusqueda]:[FechaRegistro]],3,FALSE)),""),""),""))&gt;$I$1,1,0),"")</f>
        <v/>
      </c>
      <c r="S297" s="29" t="str">
        <f>IFERROR(IF(MINUTE(IFERROR(IF(HOUR(VLOOKUP($A297&amp;TEXT(S$3,"dd/mm/yyyy")&amp;$D$2,tbReporteAsistencia[[#All],[SerialDeBusqueda]:[FechaRegistro]],3,FALSE))&lt;HOUR($D$1),IFERROR((S$3+$D$1)-(VLOOKUP($A297&amp;TEXT(S$3,"dd/mm/yyyy")&amp;$D$2,tbReporteAsistencia[[#All],[SerialDeBusqueda]:[FechaRegistro]],3,FALSE)),""),""),""))&gt;$I$1,1,0),"")</f>
        <v/>
      </c>
    </row>
    <row r="298" spans="1:19">
      <c r="A298" s="8">
        <f>Plantilla!A299</f>
        <v>0</v>
      </c>
      <c r="B298" s="8">
        <f>Plantilla!B299</f>
        <v>0</v>
      </c>
      <c r="C298" s="8">
        <f>Plantilla!C299</f>
        <v>0</v>
      </c>
      <c r="D298" s="29" t="str">
        <f>IFERROR(IF(MINUTE(IFERROR(IF(HOUR(VLOOKUP($A298&amp;TEXT(D$3,"dd/mm/yyyy")&amp;$D$2,tbReporteAsistencia[[#All],[SerialDeBusqueda]:[FechaRegistro]],3,FALSE))&lt;HOUR($D$1),IFERROR((D$3+$D$1)-(VLOOKUP($A298&amp;TEXT(D$3,"dd/mm/yyyy")&amp;$D$2,tbReporteAsistencia[[#All],[SerialDeBusqueda]:[FechaRegistro]],3,FALSE)),""),""),""))&gt;$I$1,1,0),"")</f>
        <v/>
      </c>
      <c r="E298" s="29" t="str">
        <f>IFERROR(IF(MINUTE(IFERROR(IF(HOUR(VLOOKUP($A298&amp;TEXT(E$3,"dd/mm/yyyy")&amp;$D$2,tbReporteAsistencia[[#All],[SerialDeBusqueda]:[FechaRegistro]],3,FALSE))&lt;HOUR($D$1),IFERROR((E$3+$D$1)-(VLOOKUP($A298&amp;TEXT(E$3,"dd/mm/yyyy")&amp;$D$2,tbReporteAsistencia[[#All],[SerialDeBusqueda]:[FechaRegistro]],3,FALSE)),""),""),""))&gt;$I$1,1,0),"")</f>
        <v/>
      </c>
      <c r="F298" s="29" t="str">
        <f>IFERROR(IF(MINUTE(IFERROR(IF(HOUR(VLOOKUP($A298&amp;TEXT(F$3,"dd/mm/yyyy")&amp;$D$2,tbReporteAsistencia[[#All],[SerialDeBusqueda]:[FechaRegistro]],3,FALSE))&lt;HOUR($D$1),IFERROR((F$3+$D$1)-(VLOOKUP($A298&amp;TEXT(F$3,"dd/mm/yyyy")&amp;$D$2,tbReporteAsistencia[[#All],[SerialDeBusqueda]:[FechaRegistro]],3,FALSE)),""),""),""))&gt;$I$1,1,0),"")</f>
        <v/>
      </c>
      <c r="G298" s="29" t="str">
        <f>IFERROR(IF(MINUTE(IFERROR(IF(HOUR(VLOOKUP($A298&amp;TEXT(G$3,"dd/mm/yyyy")&amp;$D$2,tbReporteAsistencia[[#All],[SerialDeBusqueda]:[FechaRegistro]],3,FALSE))&lt;HOUR($D$1),IFERROR((G$3+$D$1)-(VLOOKUP($A298&amp;TEXT(G$3,"dd/mm/yyyy")&amp;$D$2,tbReporteAsistencia[[#All],[SerialDeBusqueda]:[FechaRegistro]],3,FALSE)),""),""),""))&gt;$I$1,1,0),"")</f>
        <v/>
      </c>
      <c r="H298" s="29" t="str">
        <f>IFERROR(IF(MINUTE(IFERROR(IF(HOUR(VLOOKUP($A298&amp;TEXT(H$3,"dd/mm/yyyy")&amp;$D$2,tbReporteAsistencia[[#All],[SerialDeBusqueda]:[FechaRegistro]],3,FALSE))&lt;HOUR($D$1),IFERROR((H$3+$D$1)-(VLOOKUP($A298&amp;TEXT(H$3,"dd/mm/yyyy")&amp;$D$2,tbReporteAsistencia[[#All],[SerialDeBusqueda]:[FechaRegistro]],3,FALSE)),""),""),""))&gt;$I$1,1,0),"")</f>
        <v/>
      </c>
      <c r="I298" s="29" t="str">
        <f>IFERROR(IF(MINUTE(IFERROR(IF(HOUR(VLOOKUP($A298&amp;TEXT(I$3,"dd/mm/yyyy")&amp;$D$2,tbReporteAsistencia[[#All],[SerialDeBusqueda]:[FechaRegistro]],3,FALSE))&lt;HOUR($D$1),IFERROR((I$3+$D$1)-(VLOOKUP($A298&amp;TEXT(I$3,"dd/mm/yyyy")&amp;$D$2,tbReporteAsistencia[[#All],[SerialDeBusqueda]:[FechaRegistro]],3,FALSE)),""),""),""))&gt;$I$1,1,0),"")</f>
        <v/>
      </c>
      <c r="J298" s="29" t="str">
        <f>IFERROR(IF(MINUTE(IFERROR(IF(HOUR(VLOOKUP($A298&amp;TEXT(J$3,"dd/mm/yyyy")&amp;$D$2,tbReporteAsistencia[[#All],[SerialDeBusqueda]:[FechaRegistro]],3,FALSE))&lt;HOUR($D$1),IFERROR((J$3+$D$1)-(VLOOKUP($A298&amp;TEXT(J$3,"dd/mm/yyyy")&amp;$D$2,tbReporteAsistencia[[#All],[SerialDeBusqueda]:[FechaRegistro]],3,FALSE)),""),""),""))&gt;$I$1,1,0),"")</f>
        <v/>
      </c>
      <c r="K298" s="29" t="str">
        <f>IFERROR(IF(MINUTE(IFERROR(IF(HOUR(VLOOKUP($A298&amp;TEXT(K$3,"dd/mm/yyyy")&amp;$D$2,tbReporteAsistencia[[#All],[SerialDeBusqueda]:[FechaRegistro]],3,FALSE))&lt;HOUR($D$1),IFERROR((K$3+$D$1)-(VLOOKUP($A298&amp;TEXT(K$3,"dd/mm/yyyy")&amp;$D$2,tbReporteAsistencia[[#All],[SerialDeBusqueda]:[FechaRegistro]],3,FALSE)),""),""),""))&gt;$I$1,1,0),"")</f>
        <v/>
      </c>
      <c r="L298" s="29" t="str">
        <f>IFERROR(IF(MINUTE(IFERROR(IF(HOUR(VLOOKUP($A298&amp;TEXT(L$3,"dd/mm/yyyy")&amp;$D$2,tbReporteAsistencia[[#All],[SerialDeBusqueda]:[FechaRegistro]],3,FALSE))&lt;HOUR($D$1),IFERROR((L$3+$D$1)-(VLOOKUP($A298&amp;TEXT(L$3,"dd/mm/yyyy")&amp;$D$2,tbReporteAsistencia[[#All],[SerialDeBusqueda]:[FechaRegistro]],3,FALSE)),""),""),""))&gt;$I$1,1,0),"")</f>
        <v/>
      </c>
      <c r="M298" s="29" t="str">
        <f>IFERROR(IF(MINUTE(IFERROR(IF(HOUR(VLOOKUP($A298&amp;TEXT(M$3,"dd/mm/yyyy")&amp;$D$2,tbReporteAsistencia[[#All],[SerialDeBusqueda]:[FechaRegistro]],3,FALSE))&lt;HOUR($D$1),IFERROR((M$3+$D$1)-(VLOOKUP($A298&amp;TEXT(M$3,"dd/mm/yyyy")&amp;$D$2,tbReporteAsistencia[[#All],[SerialDeBusqueda]:[FechaRegistro]],3,FALSE)),""),""),""))&gt;$I$1,1,0),"")</f>
        <v/>
      </c>
      <c r="N298" s="29" t="str">
        <f>IFERROR(IF(MINUTE(IFERROR(IF(HOUR(VLOOKUP($A298&amp;TEXT(N$3,"dd/mm/yyyy")&amp;$D$2,tbReporteAsistencia[[#All],[SerialDeBusqueda]:[FechaRegistro]],3,FALSE))&lt;HOUR($D$1),IFERROR((N$3+$D$1)-(VLOOKUP($A298&amp;TEXT(N$3,"dd/mm/yyyy")&amp;$D$2,tbReporteAsistencia[[#All],[SerialDeBusqueda]:[FechaRegistro]],3,FALSE)),""),""),""))&gt;$I$1,1,0),"")</f>
        <v/>
      </c>
      <c r="O298" s="29" t="str">
        <f>IFERROR(IF(MINUTE(IFERROR(IF(HOUR(VLOOKUP($A298&amp;TEXT(O$3,"dd/mm/yyyy")&amp;$D$2,tbReporteAsistencia[[#All],[SerialDeBusqueda]:[FechaRegistro]],3,FALSE))&lt;HOUR($D$1),IFERROR((O$3+$D$1)-(VLOOKUP($A298&amp;TEXT(O$3,"dd/mm/yyyy")&amp;$D$2,tbReporteAsistencia[[#All],[SerialDeBusqueda]:[FechaRegistro]],3,FALSE)),""),""),""))&gt;$I$1,1,0),"")</f>
        <v/>
      </c>
      <c r="P298" s="29" t="str">
        <f>IFERROR(IF(MINUTE(IFERROR(IF(HOUR(VLOOKUP($A298&amp;TEXT(P$3,"dd/mm/yyyy")&amp;$D$2,tbReporteAsistencia[[#All],[SerialDeBusqueda]:[FechaRegistro]],3,FALSE))&lt;HOUR($D$1),IFERROR((P$3+$D$1)-(VLOOKUP($A298&amp;TEXT(P$3,"dd/mm/yyyy")&amp;$D$2,tbReporteAsistencia[[#All],[SerialDeBusqueda]:[FechaRegistro]],3,FALSE)),""),""),""))&gt;$I$1,1,0),"")</f>
        <v/>
      </c>
      <c r="Q298" s="29" t="str">
        <f>IFERROR(IF(MINUTE(IFERROR(IF(HOUR(VLOOKUP($A298&amp;TEXT(Q$3,"dd/mm/yyyy")&amp;$D$2,tbReporteAsistencia[[#All],[SerialDeBusqueda]:[FechaRegistro]],3,FALSE))&lt;HOUR($D$1),IFERROR((Q$3+$D$1)-(VLOOKUP($A298&amp;TEXT(Q$3,"dd/mm/yyyy")&amp;$D$2,tbReporteAsistencia[[#All],[SerialDeBusqueda]:[FechaRegistro]],3,FALSE)),""),""),""))&gt;$I$1,1,0),"")</f>
        <v/>
      </c>
      <c r="R298" s="29" t="str">
        <f>IFERROR(IF(MINUTE(IFERROR(IF(HOUR(VLOOKUP($A298&amp;TEXT(R$3,"dd/mm/yyyy")&amp;$D$2,tbReporteAsistencia[[#All],[SerialDeBusqueda]:[FechaRegistro]],3,FALSE))&lt;HOUR($D$1),IFERROR((R$3+$D$1)-(VLOOKUP($A298&amp;TEXT(R$3,"dd/mm/yyyy")&amp;$D$2,tbReporteAsistencia[[#All],[SerialDeBusqueda]:[FechaRegistro]],3,FALSE)),""),""),""))&gt;$I$1,1,0),"")</f>
        <v/>
      </c>
      <c r="S298" s="29" t="str">
        <f>IFERROR(IF(MINUTE(IFERROR(IF(HOUR(VLOOKUP($A298&amp;TEXT(S$3,"dd/mm/yyyy")&amp;$D$2,tbReporteAsistencia[[#All],[SerialDeBusqueda]:[FechaRegistro]],3,FALSE))&lt;HOUR($D$1),IFERROR((S$3+$D$1)-(VLOOKUP($A298&amp;TEXT(S$3,"dd/mm/yyyy")&amp;$D$2,tbReporteAsistencia[[#All],[SerialDeBusqueda]:[FechaRegistro]],3,FALSE)),""),""),""))&gt;$I$1,1,0),"")</f>
        <v/>
      </c>
    </row>
    <row r="299" spans="1:19">
      <c r="A299" s="8">
        <f>Plantilla!A300</f>
        <v>0</v>
      </c>
      <c r="B299" s="8">
        <f>Plantilla!B300</f>
        <v>0</v>
      </c>
      <c r="C299" s="8">
        <f>Plantilla!C300</f>
        <v>0</v>
      </c>
      <c r="D299" s="29" t="str">
        <f>IFERROR(IF(MINUTE(IFERROR(IF(HOUR(VLOOKUP($A299&amp;TEXT(D$3,"dd/mm/yyyy")&amp;$D$2,tbReporteAsistencia[[#All],[SerialDeBusqueda]:[FechaRegistro]],3,FALSE))&lt;HOUR($D$1),IFERROR((D$3+$D$1)-(VLOOKUP($A299&amp;TEXT(D$3,"dd/mm/yyyy")&amp;$D$2,tbReporteAsistencia[[#All],[SerialDeBusqueda]:[FechaRegistro]],3,FALSE)),""),""),""))&gt;$I$1,1,0),"")</f>
        <v/>
      </c>
      <c r="E299" s="29" t="str">
        <f>IFERROR(IF(MINUTE(IFERROR(IF(HOUR(VLOOKUP($A299&amp;TEXT(E$3,"dd/mm/yyyy")&amp;$D$2,tbReporteAsistencia[[#All],[SerialDeBusqueda]:[FechaRegistro]],3,FALSE))&lt;HOUR($D$1),IFERROR((E$3+$D$1)-(VLOOKUP($A299&amp;TEXT(E$3,"dd/mm/yyyy")&amp;$D$2,tbReporteAsistencia[[#All],[SerialDeBusqueda]:[FechaRegistro]],3,FALSE)),""),""),""))&gt;$I$1,1,0),"")</f>
        <v/>
      </c>
      <c r="F299" s="29" t="str">
        <f>IFERROR(IF(MINUTE(IFERROR(IF(HOUR(VLOOKUP($A299&amp;TEXT(F$3,"dd/mm/yyyy")&amp;$D$2,tbReporteAsistencia[[#All],[SerialDeBusqueda]:[FechaRegistro]],3,FALSE))&lt;HOUR($D$1),IFERROR((F$3+$D$1)-(VLOOKUP($A299&amp;TEXT(F$3,"dd/mm/yyyy")&amp;$D$2,tbReporteAsistencia[[#All],[SerialDeBusqueda]:[FechaRegistro]],3,FALSE)),""),""),""))&gt;$I$1,1,0),"")</f>
        <v/>
      </c>
      <c r="G299" s="29" t="str">
        <f>IFERROR(IF(MINUTE(IFERROR(IF(HOUR(VLOOKUP($A299&amp;TEXT(G$3,"dd/mm/yyyy")&amp;$D$2,tbReporteAsistencia[[#All],[SerialDeBusqueda]:[FechaRegistro]],3,FALSE))&lt;HOUR($D$1),IFERROR((G$3+$D$1)-(VLOOKUP($A299&amp;TEXT(G$3,"dd/mm/yyyy")&amp;$D$2,tbReporteAsistencia[[#All],[SerialDeBusqueda]:[FechaRegistro]],3,FALSE)),""),""),""))&gt;$I$1,1,0),"")</f>
        <v/>
      </c>
      <c r="H299" s="29" t="str">
        <f>IFERROR(IF(MINUTE(IFERROR(IF(HOUR(VLOOKUP($A299&amp;TEXT(H$3,"dd/mm/yyyy")&amp;$D$2,tbReporteAsistencia[[#All],[SerialDeBusqueda]:[FechaRegistro]],3,FALSE))&lt;HOUR($D$1),IFERROR((H$3+$D$1)-(VLOOKUP($A299&amp;TEXT(H$3,"dd/mm/yyyy")&amp;$D$2,tbReporteAsistencia[[#All],[SerialDeBusqueda]:[FechaRegistro]],3,FALSE)),""),""),""))&gt;$I$1,1,0),"")</f>
        <v/>
      </c>
      <c r="I299" s="29" t="str">
        <f>IFERROR(IF(MINUTE(IFERROR(IF(HOUR(VLOOKUP($A299&amp;TEXT(I$3,"dd/mm/yyyy")&amp;$D$2,tbReporteAsistencia[[#All],[SerialDeBusqueda]:[FechaRegistro]],3,FALSE))&lt;HOUR($D$1),IFERROR((I$3+$D$1)-(VLOOKUP($A299&amp;TEXT(I$3,"dd/mm/yyyy")&amp;$D$2,tbReporteAsistencia[[#All],[SerialDeBusqueda]:[FechaRegistro]],3,FALSE)),""),""),""))&gt;$I$1,1,0),"")</f>
        <v/>
      </c>
      <c r="J299" s="29" t="str">
        <f>IFERROR(IF(MINUTE(IFERROR(IF(HOUR(VLOOKUP($A299&amp;TEXT(J$3,"dd/mm/yyyy")&amp;$D$2,tbReporteAsistencia[[#All],[SerialDeBusqueda]:[FechaRegistro]],3,FALSE))&lt;HOUR($D$1),IFERROR((J$3+$D$1)-(VLOOKUP($A299&amp;TEXT(J$3,"dd/mm/yyyy")&amp;$D$2,tbReporteAsistencia[[#All],[SerialDeBusqueda]:[FechaRegistro]],3,FALSE)),""),""),""))&gt;$I$1,1,0),"")</f>
        <v/>
      </c>
      <c r="K299" s="29" t="str">
        <f>IFERROR(IF(MINUTE(IFERROR(IF(HOUR(VLOOKUP($A299&amp;TEXT(K$3,"dd/mm/yyyy")&amp;$D$2,tbReporteAsistencia[[#All],[SerialDeBusqueda]:[FechaRegistro]],3,FALSE))&lt;HOUR($D$1),IFERROR((K$3+$D$1)-(VLOOKUP($A299&amp;TEXT(K$3,"dd/mm/yyyy")&amp;$D$2,tbReporteAsistencia[[#All],[SerialDeBusqueda]:[FechaRegistro]],3,FALSE)),""),""),""))&gt;$I$1,1,0),"")</f>
        <v/>
      </c>
      <c r="L299" s="29" t="str">
        <f>IFERROR(IF(MINUTE(IFERROR(IF(HOUR(VLOOKUP($A299&amp;TEXT(L$3,"dd/mm/yyyy")&amp;$D$2,tbReporteAsistencia[[#All],[SerialDeBusqueda]:[FechaRegistro]],3,FALSE))&lt;HOUR($D$1),IFERROR((L$3+$D$1)-(VLOOKUP($A299&amp;TEXT(L$3,"dd/mm/yyyy")&amp;$D$2,tbReporteAsistencia[[#All],[SerialDeBusqueda]:[FechaRegistro]],3,FALSE)),""),""),""))&gt;$I$1,1,0),"")</f>
        <v/>
      </c>
      <c r="M299" s="29" t="str">
        <f>IFERROR(IF(MINUTE(IFERROR(IF(HOUR(VLOOKUP($A299&amp;TEXT(M$3,"dd/mm/yyyy")&amp;$D$2,tbReporteAsistencia[[#All],[SerialDeBusqueda]:[FechaRegistro]],3,FALSE))&lt;HOUR($D$1),IFERROR((M$3+$D$1)-(VLOOKUP($A299&amp;TEXT(M$3,"dd/mm/yyyy")&amp;$D$2,tbReporteAsistencia[[#All],[SerialDeBusqueda]:[FechaRegistro]],3,FALSE)),""),""),""))&gt;$I$1,1,0),"")</f>
        <v/>
      </c>
      <c r="N299" s="29" t="str">
        <f>IFERROR(IF(MINUTE(IFERROR(IF(HOUR(VLOOKUP($A299&amp;TEXT(N$3,"dd/mm/yyyy")&amp;$D$2,tbReporteAsistencia[[#All],[SerialDeBusqueda]:[FechaRegistro]],3,FALSE))&lt;HOUR($D$1),IFERROR((N$3+$D$1)-(VLOOKUP($A299&amp;TEXT(N$3,"dd/mm/yyyy")&amp;$D$2,tbReporteAsistencia[[#All],[SerialDeBusqueda]:[FechaRegistro]],3,FALSE)),""),""),""))&gt;$I$1,1,0),"")</f>
        <v/>
      </c>
      <c r="O299" s="29" t="str">
        <f>IFERROR(IF(MINUTE(IFERROR(IF(HOUR(VLOOKUP($A299&amp;TEXT(O$3,"dd/mm/yyyy")&amp;$D$2,tbReporteAsistencia[[#All],[SerialDeBusqueda]:[FechaRegistro]],3,FALSE))&lt;HOUR($D$1),IFERROR((O$3+$D$1)-(VLOOKUP($A299&amp;TEXT(O$3,"dd/mm/yyyy")&amp;$D$2,tbReporteAsistencia[[#All],[SerialDeBusqueda]:[FechaRegistro]],3,FALSE)),""),""),""))&gt;$I$1,1,0),"")</f>
        <v/>
      </c>
      <c r="P299" s="29" t="str">
        <f>IFERROR(IF(MINUTE(IFERROR(IF(HOUR(VLOOKUP($A299&amp;TEXT(P$3,"dd/mm/yyyy")&amp;$D$2,tbReporteAsistencia[[#All],[SerialDeBusqueda]:[FechaRegistro]],3,FALSE))&lt;HOUR($D$1),IFERROR((P$3+$D$1)-(VLOOKUP($A299&amp;TEXT(P$3,"dd/mm/yyyy")&amp;$D$2,tbReporteAsistencia[[#All],[SerialDeBusqueda]:[FechaRegistro]],3,FALSE)),""),""),""))&gt;$I$1,1,0),"")</f>
        <v/>
      </c>
      <c r="Q299" s="29" t="str">
        <f>IFERROR(IF(MINUTE(IFERROR(IF(HOUR(VLOOKUP($A299&amp;TEXT(Q$3,"dd/mm/yyyy")&amp;$D$2,tbReporteAsistencia[[#All],[SerialDeBusqueda]:[FechaRegistro]],3,FALSE))&lt;HOUR($D$1),IFERROR((Q$3+$D$1)-(VLOOKUP($A299&amp;TEXT(Q$3,"dd/mm/yyyy")&amp;$D$2,tbReporteAsistencia[[#All],[SerialDeBusqueda]:[FechaRegistro]],3,FALSE)),""),""),""))&gt;$I$1,1,0),"")</f>
        <v/>
      </c>
      <c r="R299" s="29" t="str">
        <f>IFERROR(IF(MINUTE(IFERROR(IF(HOUR(VLOOKUP($A299&amp;TEXT(R$3,"dd/mm/yyyy")&amp;$D$2,tbReporteAsistencia[[#All],[SerialDeBusqueda]:[FechaRegistro]],3,FALSE))&lt;HOUR($D$1),IFERROR((R$3+$D$1)-(VLOOKUP($A299&amp;TEXT(R$3,"dd/mm/yyyy")&amp;$D$2,tbReporteAsistencia[[#All],[SerialDeBusqueda]:[FechaRegistro]],3,FALSE)),""),""),""))&gt;$I$1,1,0),"")</f>
        <v/>
      </c>
      <c r="S299" s="29" t="str">
        <f>IFERROR(IF(MINUTE(IFERROR(IF(HOUR(VLOOKUP($A299&amp;TEXT(S$3,"dd/mm/yyyy")&amp;$D$2,tbReporteAsistencia[[#All],[SerialDeBusqueda]:[FechaRegistro]],3,FALSE))&lt;HOUR($D$1),IFERROR((S$3+$D$1)-(VLOOKUP($A299&amp;TEXT(S$3,"dd/mm/yyyy")&amp;$D$2,tbReporteAsistencia[[#All],[SerialDeBusqueda]:[FechaRegistro]],3,FALSE)),""),""),""))&gt;$I$1,1,0),"")</f>
        <v/>
      </c>
    </row>
    <row r="300" spans="1:19">
      <c r="A300" s="8">
        <f>Plantilla!A301</f>
        <v>0</v>
      </c>
      <c r="B300" s="8">
        <f>Plantilla!B301</f>
        <v>0</v>
      </c>
      <c r="C300" s="8">
        <f>Plantilla!C301</f>
        <v>0</v>
      </c>
      <c r="D300" s="29" t="str">
        <f>IFERROR(IF(MINUTE(IFERROR(IF(HOUR(VLOOKUP($A300&amp;TEXT(D$3,"dd/mm/yyyy")&amp;$D$2,tbReporteAsistencia[[#All],[SerialDeBusqueda]:[FechaRegistro]],3,FALSE))&lt;HOUR($D$1),IFERROR((D$3+$D$1)-(VLOOKUP($A300&amp;TEXT(D$3,"dd/mm/yyyy")&amp;$D$2,tbReporteAsistencia[[#All],[SerialDeBusqueda]:[FechaRegistro]],3,FALSE)),""),""),""))&gt;$I$1,1,0),"")</f>
        <v/>
      </c>
      <c r="E300" s="29" t="str">
        <f>IFERROR(IF(MINUTE(IFERROR(IF(HOUR(VLOOKUP($A300&amp;TEXT(E$3,"dd/mm/yyyy")&amp;$D$2,tbReporteAsistencia[[#All],[SerialDeBusqueda]:[FechaRegistro]],3,FALSE))&lt;HOUR($D$1),IFERROR((E$3+$D$1)-(VLOOKUP($A300&amp;TEXT(E$3,"dd/mm/yyyy")&amp;$D$2,tbReporteAsistencia[[#All],[SerialDeBusqueda]:[FechaRegistro]],3,FALSE)),""),""),""))&gt;$I$1,1,0),"")</f>
        <v/>
      </c>
      <c r="F300" s="29" t="str">
        <f>IFERROR(IF(MINUTE(IFERROR(IF(HOUR(VLOOKUP($A300&amp;TEXT(F$3,"dd/mm/yyyy")&amp;$D$2,tbReporteAsistencia[[#All],[SerialDeBusqueda]:[FechaRegistro]],3,FALSE))&lt;HOUR($D$1),IFERROR((F$3+$D$1)-(VLOOKUP($A300&amp;TEXT(F$3,"dd/mm/yyyy")&amp;$D$2,tbReporteAsistencia[[#All],[SerialDeBusqueda]:[FechaRegistro]],3,FALSE)),""),""),""))&gt;$I$1,1,0),"")</f>
        <v/>
      </c>
      <c r="G300" s="29" t="str">
        <f>IFERROR(IF(MINUTE(IFERROR(IF(HOUR(VLOOKUP($A300&amp;TEXT(G$3,"dd/mm/yyyy")&amp;$D$2,tbReporteAsistencia[[#All],[SerialDeBusqueda]:[FechaRegistro]],3,FALSE))&lt;HOUR($D$1),IFERROR((G$3+$D$1)-(VLOOKUP($A300&amp;TEXT(G$3,"dd/mm/yyyy")&amp;$D$2,tbReporteAsistencia[[#All],[SerialDeBusqueda]:[FechaRegistro]],3,FALSE)),""),""),""))&gt;$I$1,1,0),"")</f>
        <v/>
      </c>
      <c r="H300" s="29" t="str">
        <f>IFERROR(IF(MINUTE(IFERROR(IF(HOUR(VLOOKUP($A300&amp;TEXT(H$3,"dd/mm/yyyy")&amp;$D$2,tbReporteAsistencia[[#All],[SerialDeBusqueda]:[FechaRegistro]],3,FALSE))&lt;HOUR($D$1),IFERROR((H$3+$D$1)-(VLOOKUP($A300&amp;TEXT(H$3,"dd/mm/yyyy")&amp;$D$2,tbReporteAsistencia[[#All],[SerialDeBusqueda]:[FechaRegistro]],3,FALSE)),""),""),""))&gt;$I$1,1,0),"")</f>
        <v/>
      </c>
      <c r="I300" s="29" t="str">
        <f>IFERROR(IF(MINUTE(IFERROR(IF(HOUR(VLOOKUP($A300&amp;TEXT(I$3,"dd/mm/yyyy")&amp;$D$2,tbReporteAsistencia[[#All],[SerialDeBusqueda]:[FechaRegistro]],3,FALSE))&lt;HOUR($D$1),IFERROR((I$3+$D$1)-(VLOOKUP($A300&amp;TEXT(I$3,"dd/mm/yyyy")&amp;$D$2,tbReporteAsistencia[[#All],[SerialDeBusqueda]:[FechaRegistro]],3,FALSE)),""),""),""))&gt;$I$1,1,0),"")</f>
        <v/>
      </c>
      <c r="J300" s="29" t="str">
        <f>IFERROR(IF(MINUTE(IFERROR(IF(HOUR(VLOOKUP($A300&amp;TEXT(J$3,"dd/mm/yyyy")&amp;$D$2,tbReporteAsistencia[[#All],[SerialDeBusqueda]:[FechaRegistro]],3,FALSE))&lt;HOUR($D$1),IFERROR((J$3+$D$1)-(VLOOKUP($A300&amp;TEXT(J$3,"dd/mm/yyyy")&amp;$D$2,tbReporteAsistencia[[#All],[SerialDeBusqueda]:[FechaRegistro]],3,FALSE)),""),""),""))&gt;$I$1,1,0),"")</f>
        <v/>
      </c>
      <c r="K300" s="29" t="str">
        <f>IFERROR(IF(MINUTE(IFERROR(IF(HOUR(VLOOKUP($A300&amp;TEXT(K$3,"dd/mm/yyyy")&amp;$D$2,tbReporteAsistencia[[#All],[SerialDeBusqueda]:[FechaRegistro]],3,FALSE))&lt;HOUR($D$1),IFERROR((K$3+$D$1)-(VLOOKUP($A300&amp;TEXT(K$3,"dd/mm/yyyy")&amp;$D$2,tbReporteAsistencia[[#All],[SerialDeBusqueda]:[FechaRegistro]],3,FALSE)),""),""),""))&gt;$I$1,1,0),"")</f>
        <v/>
      </c>
      <c r="L300" s="29" t="str">
        <f>IFERROR(IF(MINUTE(IFERROR(IF(HOUR(VLOOKUP($A300&amp;TEXT(L$3,"dd/mm/yyyy")&amp;$D$2,tbReporteAsistencia[[#All],[SerialDeBusqueda]:[FechaRegistro]],3,FALSE))&lt;HOUR($D$1),IFERROR((L$3+$D$1)-(VLOOKUP($A300&amp;TEXT(L$3,"dd/mm/yyyy")&amp;$D$2,tbReporteAsistencia[[#All],[SerialDeBusqueda]:[FechaRegistro]],3,FALSE)),""),""),""))&gt;$I$1,1,0),"")</f>
        <v/>
      </c>
      <c r="M300" s="29" t="str">
        <f>IFERROR(IF(MINUTE(IFERROR(IF(HOUR(VLOOKUP($A300&amp;TEXT(M$3,"dd/mm/yyyy")&amp;$D$2,tbReporteAsistencia[[#All],[SerialDeBusqueda]:[FechaRegistro]],3,FALSE))&lt;HOUR($D$1),IFERROR((M$3+$D$1)-(VLOOKUP($A300&amp;TEXT(M$3,"dd/mm/yyyy")&amp;$D$2,tbReporteAsistencia[[#All],[SerialDeBusqueda]:[FechaRegistro]],3,FALSE)),""),""),""))&gt;$I$1,1,0),"")</f>
        <v/>
      </c>
      <c r="N300" s="29" t="str">
        <f>IFERROR(IF(MINUTE(IFERROR(IF(HOUR(VLOOKUP($A300&amp;TEXT(N$3,"dd/mm/yyyy")&amp;$D$2,tbReporteAsistencia[[#All],[SerialDeBusqueda]:[FechaRegistro]],3,FALSE))&lt;HOUR($D$1),IFERROR((N$3+$D$1)-(VLOOKUP($A300&amp;TEXT(N$3,"dd/mm/yyyy")&amp;$D$2,tbReporteAsistencia[[#All],[SerialDeBusqueda]:[FechaRegistro]],3,FALSE)),""),""),""))&gt;$I$1,1,0),"")</f>
        <v/>
      </c>
      <c r="O300" s="29" t="str">
        <f>IFERROR(IF(MINUTE(IFERROR(IF(HOUR(VLOOKUP($A300&amp;TEXT(O$3,"dd/mm/yyyy")&amp;$D$2,tbReporteAsistencia[[#All],[SerialDeBusqueda]:[FechaRegistro]],3,FALSE))&lt;HOUR($D$1),IFERROR((O$3+$D$1)-(VLOOKUP($A300&amp;TEXT(O$3,"dd/mm/yyyy")&amp;$D$2,tbReporteAsistencia[[#All],[SerialDeBusqueda]:[FechaRegistro]],3,FALSE)),""),""),""))&gt;$I$1,1,0),"")</f>
        <v/>
      </c>
      <c r="P300" s="29" t="str">
        <f>IFERROR(IF(MINUTE(IFERROR(IF(HOUR(VLOOKUP($A300&amp;TEXT(P$3,"dd/mm/yyyy")&amp;$D$2,tbReporteAsistencia[[#All],[SerialDeBusqueda]:[FechaRegistro]],3,FALSE))&lt;HOUR($D$1),IFERROR((P$3+$D$1)-(VLOOKUP($A300&amp;TEXT(P$3,"dd/mm/yyyy")&amp;$D$2,tbReporteAsistencia[[#All],[SerialDeBusqueda]:[FechaRegistro]],3,FALSE)),""),""),""))&gt;$I$1,1,0),"")</f>
        <v/>
      </c>
      <c r="Q300" s="29" t="str">
        <f>IFERROR(IF(MINUTE(IFERROR(IF(HOUR(VLOOKUP($A300&amp;TEXT(Q$3,"dd/mm/yyyy")&amp;$D$2,tbReporteAsistencia[[#All],[SerialDeBusqueda]:[FechaRegistro]],3,FALSE))&lt;HOUR($D$1),IFERROR((Q$3+$D$1)-(VLOOKUP($A300&amp;TEXT(Q$3,"dd/mm/yyyy")&amp;$D$2,tbReporteAsistencia[[#All],[SerialDeBusqueda]:[FechaRegistro]],3,FALSE)),""),""),""))&gt;$I$1,1,0),"")</f>
        <v/>
      </c>
      <c r="R300" s="29" t="str">
        <f>IFERROR(IF(MINUTE(IFERROR(IF(HOUR(VLOOKUP($A300&amp;TEXT(R$3,"dd/mm/yyyy")&amp;$D$2,tbReporteAsistencia[[#All],[SerialDeBusqueda]:[FechaRegistro]],3,FALSE))&lt;HOUR($D$1),IFERROR((R$3+$D$1)-(VLOOKUP($A300&amp;TEXT(R$3,"dd/mm/yyyy")&amp;$D$2,tbReporteAsistencia[[#All],[SerialDeBusqueda]:[FechaRegistro]],3,FALSE)),""),""),""))&gt;$I$1,1,0),"")</f>
        <v/>
      </c>
      <c r="S300" s="29" t="str">
        <f>IFERROR(IF(MINUTE(IFERROR(IF(HOUR(VLOOKUP($A300&amp;TEXT(S$3,"dd/mm/yyyy")&amp;$D$2,tbReporteAsistencia[[#All],[SerialDeBusqueda]:[FechaRegistro]],3,FALSE))&lt;HOUR($D$1),IFERROR((S$3+$D$1)-(VLOOKUP($A300&amp;TEXT(S$3,"dd/mm/yyyy")&amp;$D$2,tbReporteAsistencia[[#All],[SerialDeBusqueda]:[FechaRegistro]],3,FALSE)),""),""),""))&gt;$I$1,1,0),"")</f>
        <v/>
      </c>
    </row>
    <row r="301" spans="1:19">
      <c r="A301" s="8">
        <f>Plantilla!A302</f>
        <v>0</v>
      </c>
      <c r="B301" s="8">
        <f>Plantilla!B302</f>
        <v>0</v>
      </c>
      <c r="C301" s="8">
        <f>Plantilla!C302</f>
        <v>0</v>
      </c>
      <c r="D301" s="29" t="str">
        <f>IFERROR(IF(MINUTE(IFERROR(IF(HOUR(VLOOKUP($A301&amp;TEXT(D$3,"dd/mm/yyyy")&amp;$D$2,tbReporteAsistencia[[#All],[SerialDeBusqueda]:[FechaRegistro]],3,FALSE))&lt;HOUR($D$1),IFERROR((D$3+$D$1)-(VLOOKUP($A301&amp;TEXT(D$3,"dd/mm/yyyy")&amp;$D$2,tbReporteAsistencia[[#All],[SerialDeBusqueda]:[FechaRegistro]],3,FALSE)),""),""),""))&gt;$I$1,1,0),"")</f>
        <v/>
      </c>
      <c r="E301" s="29" t="str">
        <f>IFERROR(IF(MINUTE(IFERROR(IF(HOUR(VLOOKUP($A301&amp;TEXT(E$3,"dd/mm/yyyy")&amp;$D$2,tbReporteAsistencia[[#All],[SerialDeBusqueda]:[FechaRegistro]],3,FALSE))&lt;HOUR($D$1),IFERROR((E$3+$D$1)-(VLOOKUP($A301&amp;TEXT(E$3,"dd/mm/yyyy")&amp;$D$2,tbReporteAsistencia[[#All],[SerialDeBusqueda]:[FechaRegistro]],3,FALSE)),""),""),""))&gt;$I$1,1,0),"")</f>
        <v/>
      </c>
      <c r="F301" s="29" t="str">
        <f>IFERROR(IF(MINUTE(IFERROR(IF(HOUR(VLOOKUP($A301&amp;TEXT(F$3,"dd/mm/yyyy")&amp;$D$2,tbReporteAsistencia[[#All],[SerialDeBusqueda]:[FechaRegistro]],3,FALSE))&lt;HOUR($D$1),IFERROR((F$3+$D$1)-(VLOOKUP($A301&amp;TEXT(F$3,"dd/mm/yyyy")&amp;$D$2,tbReporteAsistencia[[#All],[SerialDeBusqueda]:[FechaRegistro]],3,FALSE)),""),""),""))&gt;$I$1,1,0),"")</f>
        <v/>
      </c>
      <c r="G301" s="29" t="str">
        <f>IFERROR(IF(MINUTE(IFERROR(IF(HOUR(VLOOKUP($A301&amp;TEXT(G$3,"dd/mm/yyyy")&amp;$D$2,tbReporteAsistencia[[#All],[SerialDeBusqueda]:[FechaRegistro]],3,FALSE))&lt;HOUR($D$1),IFERROR((G$3+$D$1)-(VLOOKUP($A301&amp;TEXT(G$3,"dd/mm/yyyy")&amp;$D$2,tbReporteAsistencia[[#All],[SerialDeBusqueda]:[FechaRegistro]],3,FALSE)),""),""),""))&gt;$I$1,1,0),"")</f>
        <v/>
      </c>
      <c r="H301" s="29" t="str">
        <f>IFERROR(IF(MINUTE(IFERROR(IF(HOUR(VLOOKUP($A301&amp;TEXT(H$3,"dd/mm/yyyy")&amp;$D$2,tbReporteAsistencia[[#All],[SerialDeBusqueda]:[FechaRegistro]],3,FALSE))&lt;HOUR($D$1),IFERROR((H$3+$D$1)-(VLOOKUP($A301&amp;TEXT(H$3,"dd/mm/yyyy")&amp;$D$2,tbReporteAsistencia[[#All],[SerialDeBusqueda]:[FechaRegistro]],3,FALSE)),""),""),""))&gt;$I$1,1,0),"")</f>
        <v/>
      </c>
      <c r="I301" s="29" t="str">
        <f>IFERROR(IF(MINUTE(IFERROR(IF(HOUR(VLOOKUP($A301&amp;TEXT(I$3,"dd/mm/yyyy")&amp;$D$2,tbReporteAsistencia[[#All],[SerialDeBusqueda]:[FechaRegistro]],3,FALSE))&lt;HOUR($D$1),IFERROR((I$3+$D$1)-(VLOOKUP($A301&amp;TEXT(I$3,"dd/mm/yyyy")&amp;$D$2,tbReporteAsistencia[[#All],[SerialDeBusqueda]:[FechaRegistro]],3,FALSE)),""),""),""))&gt;$I$1,1,0),"")</f>
        <v/>
      </c>
      <c r="J301" s="29" t="str">
        <f>IFERROR(IF(MINUTE(IFERROR(IF(HOUR(VLOOKUP($A301&amp;TEXT(J$3,"dd/mm/yyyy")&amp;$D$2,tbReporteAsistencia[[#All],[SerialDeBusqueda]:[FechaRegistro]],3,FALSE))&lt;HOUR($D$1),IFERROR((J$3+$D$1)-(VLOOKUP($A301&amp;TEXT(J$3,"dd/mm/yyyy")&amp;$D$2,tbReporteAsistencia[[#All],[SerialDeBusqueda]:[FechaRegistro]],3,FALSE)),""),""),""))&gt;$I$1,1,0),"")</f>
        <v/>
      </c>
      <c r="K301" s="29" t="str">
        <f>IFERROR(IF(MINUTE(IFERROR(IF(HOUR(VLOOKUP($A301&amp;TEXT(K$3,"dd/mm/yyyy")&amp;$D$2,tbReporteAsistencia[[#All],[SerialDeBusqueda]:[FechaRegistro]],3,FALSE))&lt;HOUR($D$1),IFERROR((K$3+$D$1)-(VLOOKUP($A301&amp;TEXT(K$3,"dd/mm/yyyy")&amp;$D$2,tbReporteAsistencia[[#All],[SerialDeBusqueda]:[FechaRegistro]],3,FALSE)),""),""),""))&gt;$I$1,1,0),"")</f>
        <v/>
      </c>
      <c r="L301" s="29" t="str">
        <f>IFERROR(IF(MINUTE(IFERROR(IF(HOUR(VLOOKUP($A301&amp;TEXT(L$3,"dd/mm/yyyy")&amp;$D$2,tbReporteAsistencia[[#All],[SerialDeBusqueda]:[FechaRegistro]],3,FALSE))&lt;HOUR($D$1),IFERROR((L$3+$D$1)-(VLOOKUP($A301&amp;TEXT(L$3,"dd/mm/yyyy")&amp;$D$2,tbReporteAsistencia[[#All],[SerialDeBusqueda]:[FechaRegistro]],3,FALSE)),""),""),""))&gt;$I$1,1,0),"")</f>
        <v/>
      </c>
      <c r="M301" s="29" t="str">
        <f>IFERROR(IF(MINUTE(IFERROR(IF(HOUR(VLOOKUP($A301&amp;TEXT(M$3,"dd/mm/yyyy")&amp;$D$2,tbReporteAsistencia[[#All],[SerialDeBusqueda]:[FechaRegistro]],3,FALSE))&lt;HOUR($D$1),IFERROR((M$3+$D$1)-(VLOOKUP($A301&amp;TEXT(M$3,"dd/mm/yyyy")&amp;$D$2,tbReporteAsistencia[[#All],[SerialDeBusqueda]:[FechaRegistro]],3,FALSE)),""),""),""))&gt;$I$1,1,0),"")</f>
        <v/>
      </c>
      <c r="N301" s="29" t="str">
        <f>IFERROR(IF(MINUTE(IFERROR(IF(HOUR(VLOOKUP($A301&amp;TEXT(N$3,"dd/mm/yyyy")&amp;$D$2,tbReporteAsistencia[[#All],[SerialDeBusqueda]:[FechaRegistro]],3,FALSE))&lt;HOUR($D$1),IFERROR((N$3+$D$1)-(VLOOKUP($A301&amp;TEXT(N$3,"dd/mm/yyyy")&amp;$D$2,tbReporteAsistencia[[#All],[SerialDeBusqueda]:[FechaRegistro]],3,FALSE)),""),""),""))&gt;$I$1,1,0),"")</f>
        <v/>
      </c>
      <c r="O301" s="29" t="str">
        <f>IFERROR(IF(MINUTE(IFERROR(IF(HOUR(VLOOKUP($A301&amp;TEXT(O$3,"dd/mm/yyyy")&amp;$D$2,tbReporteAsistencia[[#All],[SerialDeBusqueda]:[FechaRegistro]],3,FALSE))&lt;HOUR($D$1),IFERROR((O$3+$D$1)-(VLOOKUP($A301&amp;TEXT(O$3,"dd/mm/yyyy")&amp;$D$2,tbReporteAsistencia[[#All],[SerialDeBusqueda]:[FechaRegistro]],3,FALSE)),""),""),""))&gt;$I$1,1,0),"")</f>
        <v/>
      </c>
      <c r="P301" s="29" t="str">
        <f>IFERROR(IF(MINUTE(IFERROR(IF(HOUR(VLOOKUP($A301&amp;TEXT(P$3,"dd/mm/yyyy")&amp;$D$2,tbReporteAsistencia[[#All],[SerialDeBusqueda]:[FechaRegistro]],3,FALSE))&lt;HOUR($D$1),IFERROR((P$3+$D$1)-(VLOOKUP($A301&amp;TEXT(P$3,"dd/mm/yyyy")&amp;$D$2,tbReporteAsistencia[[#All],[SerialDeBusqueda]:[FechaRegistro]],3,FALSE)),""),""),""))&gt;$I$1,1,0),"")</f>
        <v/>
      </c>
      <c r="Q301" s="29" t="str">
        <f>IFERROR(IF(MINUTE(IFERROR(IF(HOUR(VLOOKUP($A301&amp;TEXT(Q$3,"dd/mm/yyyy")&amp;$D$2,tbReporteAsistencia[[#All],[SerialDeBusqueda]:[FechaRegistro]],3,FALSE))&lt;HOUR($D$1),IFERROR((Q$3+$D$1)-(VLOOKUP($A301&amp;TEXT(Q$3,"dd/mm/yyyy")&amp;$D$2,tbReporteAsistencia[[#All],[SerialDeBusqueda]:[FechaRegistro]],3,FALSE)),""),""),""))&gt;$I$1,1,0),"")</f>
        <v/>
      </c>
      <c r="R301" s="29" t="str">
        <f>IFERROR(IF(MINUTE(IFERROR(IF(HOUR(VLOOKUP($A301&amp;TEXT(R$3,"dd/mm/yyyy")&amp;$D$2,tbReporteAsistencia[[#All],[SerialDeBusqueda]:[FechaRegistro]],3,FALSE))&lt;HOUR($D$1),IFERROR((R$3+$D$1)-(VLOOKUP($A301&amp;TEXT(R$3,"dd/mm/yyyy")&amp;$D$2,tbReporteAsistencia[[#All],[SerialDeBusqueda]:[FechaRegistro]],3,FALSE)),""),""),""))&gt;$I$1,1,0),"")</f>
        <v/>
      </c>
      <c r="S301" s="29" t="str">
        <f>IFERROR(IF(MINUTE(IFERROR(IF(HOUR(VLOOKUP($A301&amp;TEXT(S$3,"dd/mm/yyyy")&amp;$D$2,tbReporteAsistencia[[#All],[SerialDeBusqueda]:[FechaRegistro]],3,FALSE))&lt;HOUR($D$1),IFERROR((S$3+$D$1)-(VLOOKUP($A301&amp;TEXT(S$3,"dd/mm/yyyy")&amp;$D$2,tbReporteAsistencia[[#All],[SerialDeBusqueda]:[FechaRegistro]],3,FALSE)),""),""),""))&gt;$I$1,1,0),"")</f>
        <v/>
      </c>
    </row>
    <row r="302" spans="1:19">
      <c r="A302" s="8">
        <f>Plantilla!A303</f>
        <v>0</v>
      </c>
      <c r="B302" s="8">
        <f>Plantilla!B303</f>
        <v>0</v>
      </c>
      <c r="C302" s="8">
        <f>Plantilla!C303</f>
        <v>0</v>
      </c>
      <c r="D302" s="29" t="str">
        <f>IFERROR(IF(MINUTE(IFERROR(IF(HOUR(VLOOKUP($A302&amp;TEXT(D$3,"dd/mm/yyyy")&amp;$D$2,tbReporteAsistencia[[#All],[SerialDeBusqueda]:[FechaRegistro]],3,FALSE))&lt;HOUR($D$1),IFERROR((D$3+$D$1)-(VLOOKUP($A302&amp;TEXT(D$3,"dd/mm/yyyy")&amp;$D$2,tbReporteAsistencia[[#All],[SerialDeBusqueda]:[FechaRegistro]],3,FALSE)),""),""),""))&gt;$I$1,1,0),"")</f>
        <v/>
      </c>
      <c r="E302" s="29" t="str">
        <f>IFERROR(IF(MINUTE(IFERROR(IF(HOUR(VLOOKUP($A302&amp;TEXT(E$3,"dd/mm/yyyy")&amp;$D$2,tbReporteAsistencia[[#All],[SerialDeBusqueda]:[FechaRegistro]],3,FALSE))&lt;HOUR($D$1),IFERROR((E$3+$D$1)-(VLOOKUP($A302&amp;TEXT(E$3,"dd/mm/yyyy")&amp;$D$2,tbReporteAsistencia[[#All],[SerialDeBusqueda]:[FechaRegistro]],3,FALSE)),""),""),""))&gt;$I$1,1,0),"")</f>
        <v/>
      </c>
      <c r="F302" s="29" t="str">
        <f>IFERROR(IF(MINUTE(IFERROR(IF(HOUR(VLOOKUP($A302&amp;TEXT(F$3,"dd/mm/yyyy")&amp;$D$2,tbReporteAsistencia[[#All],[SerialDeBusqueda]:[FechaRegistro]],3,FALSE))&lt;HOUR($D$1),IFERROR((F$3+$D$1)-(VLOOKUP($A302&amp;TEXT(F$3,"dd/mm/yyyy")&amp;$D$2,tbReporteAsistencia[[#All],[SerialDeBusqueda]:[FechaRegistro]],3,FALSE)),""),""),""))&gt;$I$1,1,0),"")</f>
        <v/>
      </c>
      <c r="G302" s="29" t="str">
        <f>IFERROR(IF(MINUTE(IFERROR(IF(HOUR(VLOOKUP($A302&amp;TEXT(G$3,"dd/mm/yyyy")&amp;$D$2,tbReporteAsistencia[[#All],[SerialDeBusqueda]:[FechaRegistro]],3,FALSE))&lt;HOUR($D$1),IFERROR((G$3+$D$1)-(VLOOKUP($A302&amp;TEXT(G$3,"dd/mm/yyyy")&amp;$D$2,tbReporteAsistencia[[#All],[SerialDeBusqueda]:[FechaRegistro]],3,FALSE)),""),""),""))&gt;$I$1,1,0),"")</f>
        <v/>
      </c>
      <c r="H302" s="29" t="str">
        <f>IFERROR(IF(MINUTE(IFERROR(IF(HOUR(VLOOKUP($A302&amp;TEXT(H$3,"dd/mm/yyyy")&amp;$D$2,tbReporteAsistencia[[#All],[SerialDeBusqueda]:[FechaRegistro]],3,FALSE))&lt;HOUR($D$1),IFERROR((H$3+$D$1)-(VLOOKUP($A302&amp;TEXT(H$3,"dd/mm/yyyy")&amp;$D$2,tbReporteAsistencia[[#All],[SerialDeBusqueda]:[FechaRegistro]],3,FALSE)),""),""),""))&gt;$I$1,1,0),"")</f>
        <v/>
      </c>
      <c r="I302" s="29" t="str">
        <f>IFERROR(IF(MINUTE(IFERROR(IF(HOUR(VLOOKUP($A302&amp;TEXT(I$3,"dd/mm/yyyy")&amp;$D$2,tbReporteAsistencia[[#All],[SerialDeBusqueda]:[FechaRegistro]],3,FALSE))&lt;HOUR($D$1),IFERROR((I$3+$D$1)-(VLOOKUP($A302&amp;TEXT(I$3,"dd/mm/yyyy")&amp;$D$2,tbReporteAsistencia[[#All],[SerialDeBusqueda]:[FechaRegistro]],3,FALSE)),""),""),""))&gt;$I$1,1,0),"")</f>
        <v/>
      </c>
      <c r="J302" s="29" t="str">
        <f>IFERROR(IF(MINUTE(IFERROR(IF(HOUR(VLOOKUP($A302&amp;TEXT(J$3,"dd/mm/yyyy")&amp;$D$2,tbReporteAsistencia[[#All],[SerialDeBusqueda]:[FechaRegistro]],3,FALSE))&lt;HOUR($D$1),IFERROR((J$3+$D$1)-(VLOOKUP($A302&amp;TEXT(J$3,"dd/mm/yyyy")&amp;$D$2,tbReporteAsistencia[[#All],[SerialDeBusqueda]:[FechaRegistro]],3,FALSE)),""),""),""))&gt;$I$1,1,0),"")</f>
        <v/>
      </c>
      <c r="K302" s="29" t="str">
        <f>IFERROR(IF(MINUTE(IFERROR(IF(HOUR(VLOOKUP($A302&amp;TEXT(K$3,"dd/mm/yyyy")&amp;$D$2,tbReporteAsistencia[[#All],[SerialDeBusqueda]:[FechaRegistro]],3,FALSE))&lt;HOUR($D$1),IFERROR((K$3+$D$1)-(VLOOKUP($A302&amp;TEXT(K$3,"dd/mm/yyyy")&amp;$D$2,tbReporteAsistencia[[#All],[SerialDeBusqueda]:[FechaRegistro]],3,FALSE)),""),""),""))&gt;$I$1,1,0),"")</f>
        <v/>
      </c>
      <c r="L302" s="29" t="str">
        <f>IFERROR(IF(MINUTE(IFERROR(IF(HOUR(VLOOKUP($A302&amp;TEXT(L$3,"dd/mm/yyyy")&amp;$D$2,tbReporteAsistencia[[#All],[SerialDeBusqueda]:[FechaRegistro]],3,FALSE))&lt;HOUR($D$1),IFERROR((L$3+$D$1)-(VLOOKUP($A302&amp;TEXT(L$3,"dd/mm/yyyy")&amp;$D$2,tbReporteAsistencia[[#All],[SerialDeBusqueda]:[FechaRegistro]],3,FALSE)),""),""),""))&gt;$I$1,1,0),"")</f>
        <v/>
      </c>
      <c r="M302" s="29" t="str">
        <f>IFERROR(IF(MINUTE(IFERROR(IF(HOUR(VLOOKUP($A302&amp;TEXT(M$3,"dd/mm/yyyy")&amp;$D$2,tbReporteAsistencia[[#All],[SerialDeBusqueda]:[FechaRegistro]],3,FALSE))&lt;HOUR($D$1),IFERROR((M$3+$D$1)-(VLOOKUP($A302&amp;TEXT(M$3,"dd/mm/yyyy")&amp;$D$2,tbReporteAsistencia[[#All],[SerialDeBusqueda]:[FechaRegistro]],3,FALSE)),""),""),""))&gt;$I$1,1,0),"")</f>
        <v/>
      </c>
      <c r="N302" s="29" t="str">
        <f>IFERROR(IF(MINUTE(IFERROR(IF(HOUR(VLOOKUP($A302&amp;TEXT(N$3,"dd/mm/yyyy")&amp;$D$2,tbReporteAsistencia[[#All],[SerialDeBusqueda]:[FechaRegistro]],3,FALSE))&lt;HOUR($D$1),IFERROR((N$3+$D$1)-(VLOOKUP($A302&amp;TEXT(N$3,"dd/mm/yyyy")&amp;$D$2,tbReporteAsistencia[[#All],[SerialDeBusqueda]:[FechaRegistro]],3,FALSE)),""),""),""))&gt;$I$1,1,0),"")</f>
        <v/>
      </c>
      <c r="O302" s="29" t="str">
        <f>IFERROR(IF(MINUTE(IFERROR(IF(HOUR(VLOOKUP($A302&amp;TEXT(O$3,"dd/mm/yyyy")&amp;$D$2,tbReporteAsistencia[[#All],[SerialDeBusqueda]:[FechaRegistro]],3,FALSE))&lt;HOUR($D$1),IFERROR((O$3+$D$1)-(VLOOKUP($A302&amp;TEXT(O$3,"dd/mm/yyyy")&amp;$D$2,tbReporteAsistencia[[#All],[SerialDeBusqueda]:[FechaRegistro]],3,FALSE)),""),""),""))&gt;$I$1,1,0),"")</f>
        <v/>
      </c>
      <c r="P302" s="29" t="str">
        <f>IFERROR(IF(MINUTE(IFERROR(IF(HOUR(VLOOKUP($A302&amp;TEXT(P$3,"dd/mm/yyyy")&amp;$D$2,tbReporteAsistencia[[#All],[SerialDeBusqueda]:[FechaRegistro]],3,FALSE))&lt;HOUR($D$1),IFERROR((P$3+$D$1)-(VLOOKUP($A302&amp;TEXT(P$3,"dd/mm/yyyy")&amp;$D$2,tbReporteAsistencia[[#All],[SerialDeBusqueda]:[FechaRegistro]],3,FALSE)),""),""),""))&gt;$I$1,1,0),"")</f>
        <v/>
      </c>
      <c r="Q302" s="29" t="str">
        <f>IFERROR(IF(MINUTE(IFERROR(IF(HOUR(VLOOKUP($A302&amp;TEXT(Q$3,"dd/mm/yyyy")&amp;$D$2,tbReporteAsistencia[[#All],[SerialDeBusqueda]:[FechaRegistro]],3,FALSE))&lt;HOUR($D$1),IFERROR((Q$3+$D$1)-(VLOOKUP($A302&amp;TEXT(Q$3,"dd/mm/yyyy")&amp;$D$2,tbReporteAsistencia[[#All],[SerialDeBusqueda]:[FechaRegistro]],3,FALSE)),""),""),""))&gt;$I$1,1,0),"")</f>
        <v/>
      </c>
      <c r="R302" s="29" t="str">
        <f>IFERROR(IF(MINUTE(IFERROR(IF(HOUR(VLOOKUP($A302&amp;TEXT(R$3,"dd/mm/yyyy")&amp;$D$2,tbReporteAsistencia[[#All],[SerialDeBusqueda]:[FechaRegistro]],3,FALSE))&lt;HOUR($D$1),IFERROR((R$3+$D$1)-(VLOOKUP($A302&amp;TEXT(R$3,"dd/mm/yyyy")&amp;$D$2,tbReporteAsistencia[[#All],[SerialDeBusqueda]:[FechaRegistro]],3,FALSE)),""),""),""))&gt;$I$1,1,0),"")</f>
        <v/>
      </c>
      <c r="S302" s="29" t="str">
        <f>IFERROR(IF(MINUTE(IFERROR(IF(HOUR(VLOOKUP($A302&amp;TEXT(S$3,"dd/mm/yyyy")&amp;$D$2,tbReporteAsistencia[[#All],[SerialDeBusqueda]:[FechaRegistro]],3,FALSE))&lt;HOUR($D$1),IFERROR((S$3+$D$1)-(VLOOKUP($A302&amp;TEXT(S$3,"dd/mm/yyyy")&amp;$D$2,tbReporteAsistencia[[#All],[SerialDeBusqueda]:[FechaRegistro]],3,FALSE)),""),""),""))&gt;$I$1,1,0),"")</f>
        <v/>
      </c>
    </row>
    <row r="303" spans="1:19">
      <c r="A303" s="8">
        <f>Plantilla!A304</f>
        <v>0</v>
      </c>
      <c r="B303" s="8">
        <f>Plantilla!B304</f>
        <v>0</v>
      </c>
      <c r="C303" s="8">
        <f>Plantilla!C304</f>
        <v>0</v>
      </c>
      <c r="D303" s="29" t="str">
        <f>IFERROR(IF(MINUTE(IFERROR(IF(HOUR(VLOOKUP($A303&amp;TEXT(D$3,"dd/mm/yyyy")&amp;$D$2,tbReporteAsistencia[[#All],[SerialDeBusqueda]:[FechaRegistro]],3,FALSE))&lt;HOUR($D$1),IFERROR((D$3+$D$1)-(VLOOKUP($A303&amp;TEXT(D$3,"dd/mm/yyyy")&amp;$D$2,tbReporteAsistencia[[#All],[SerialDeBusqueda]:[FechaRegistro]],3,FALSE)),""),""),""))&gt;$I$1,1,0),"")</f>
        <v/>
      </c>
      <c r="E303" s="29" t="str">
        <f>IFERROR(IF(MINUTE(IFERROR(IF(HOUR(VLOOKUP($A303&amp;TEXT(E$3,"dd/mm/yyyy")&amp;$D$2,tbReporteAsistencia[[#All],[SerialDeBusqueda]:[FechaRegistro]],3,FALSE))&lt;HOUR($D$1),IFERROR((E$3+$D$1)-(VLOOKUP($A303&amp;TEXT(E$3,"dd/mm/yyyy")&amp;$D$2,tbReporteAsistencia[[#All],[SerialDeBusqueda]:[FechaRegistro]],3,FALSE)),""),""),""))&gt;$I$1,1,0),"")</f>
        <v/>
      </c>
      <c r="F303" s="29" t="str">
        <f>IFERROR(IF(MINUTE(IFERROR(IF(HOUR(VLOOKUP($A303&amp;TEXT(F$3,"dd/mm/yyyy")&amp;$D$2,tbReporteAsistencia[[#All],[SerialDeBusqueda]:[FechaRegistro]],3,FALSE))&lt;HOUR($D$1),IFERROR((F$3+$D$1)-(VLOOKUP($A303&amp;TEXT(F$3,"dd/mm/yyyy")&amp;$D$2,tbReporteAsistencia[[#All],[SerialDeBusqueda]:[FechaRegistro]],3,FALSE)),""),""),""))&gt;$I$1,1,0),"")</f>
        <v/>
      </c>
      <c r="G303" s="29" t="str">
        <f>IFERROR(IF(MINUTE(IFERROR(IF(HOUR(VLOOKUP($A303&amp;TEXT(G$3,"dd/mm/yyyy")&amp;$D$2,tbReporteAsistencia[[#All],[SerialDeBusqueda]:[FechaRegistro]],3,FALSE))&lt;HOUR($D$1),IFERROR((G$3+$D$1)-(VLOOKUP($A303&amp;TEXT(G$3,"dd/mm/yyyy")&amp;$D$2,tbReporteAsistencia[[#All],[SerialDeBusqueda]:[FechaRegistro]],3,FALSE)),""),""),""))&gt;$I$1,1,0),"")</f>
        <v/>
      </c>
      <c r="H303" s="29" t="str">
        <f>IFERROR(IF(MINUTE(IFERROR(IF(HOUR(VLOOKUP($A303&amp;TEXT(H$3,"dd/mm/yyyy")&amp;$D$2,tbReporteAsistencia[[#All],[SerialDeBusqueda]:[FechaRegistro]],3,FALSE))&lt;HOUR($D$1),IFERROR((H$3+$D$1)-(VLOOKUP($A303&amp;TEXT(H$3,"dd/mm/yyyy")&amp;$D$2,tbReporteAsistencia[[#All],[SerialDeBusqueda]:[FechaRegistro]],3,FALSE)),""),""),""))&gt;$I$1,1,0),"")</f>
        <v/>
      </c>
      <c r="I303" s="29" t="str">
        <f>IFERROR(IF(MINUTE(IFERROR(IF(HOUR(VLOOKUP($A303&amp;TEXT(I$3,"dd/mm/yyyy")&amp;$D$2,tbReporteAsistencia[[#All],[SerialDeBusqueda]:[FechaRegistro]],3,FALSE))&lt;HOUR($D$1),IFERROR((I$3+$D$1)-(VLOOKUP($A303&amp;TEXT(I$3,"dd/mm/yyyy")&amp;$D$2,tbReporteAsistencia[[#All],[SerialDeBusqueda]:[FechaRegistro]],3,FALSE)),""),""),""))&gt;$I$1,1,0),"")</f>
        <v/>
      </c>
      <c r="J303" s="29" t="str">
        <f>IFERROR(IF(MINUTE(IFERROR(IF(HOUR(VLOOKUP($A303&amp;TEXT(J$3,"dd/mm/yyyy")&amp;$D$2,tbReporteAsistencia[[#All],[SerialDeBusqueda]:[FechaRegistro]],3,FALSE))&lt;HOUR($D$1),IFERROR((J$3+$D$1)-(VLOOKUP($A303&amp;TEXT(J$3,"dd/mm/yyyy")&amp;$D$2,tbReporteAsistencia[[#All],[SerialDeBusqueda]:[FechaRegistro]],3,FALSE)),""),""),""))&gt;$I$1,1,0),"")</f>
        <v/>
      </c>
      <c r="K303" s="29" t="str">
        <f>IFERROR(IF(MINUTE(IFERROR(IF(HOUR(VLOOKUP($A303&amp;TEXT(K$3,"dd/mm/yyyy")&amp;$D$2,tbReporteAsistencia[[#All],[SerialDeBusqueda]:[FechaRegistro]],3,FALSE))&lt;HOUR($D$1),IFERROR((K$3+$D$1)-(VLOOKUP($A303&amp;TEXT(K$3,"dd/mm/yyyy")&amp;$D$2,tbReporteAsistencia[[#All],[SerialDeBusqueda]:[FechaRegistro]],3,FALSE)),""),""),""))&gt;$I$1,1,0),"")</f>
        <v/>
      </c>
      <c r="L303" s="29" t="str">
        <f>IFERROR(IF(MINUTE(IFERROR(IF(HOUR(VLOOKUP($A303&amp;TEXT(L$3,"dd/mm/yyyy")&amp;$D$2,tbReporteAsistencia[[#All],[SerialDeBusqueda]:[FechaRegistro]],3,FALSE))&lt;HOUR($D$1),IFERROR((L$3+$D$1)-(VLOOKUP($A303&amp;TEXT(L$3,"dd/mm/yyyy")&amp;$D$2,tbReporteAsistencia[[#All],[SerialDeBusqueda]:[FechaRegistro]],3,FALSE)),""),""),""))&gt;$I$1,1,0),"")</f>
        <v/>
      </c>
      <c r="M303" s="29" t="str">
        <f>IFERROR(IF(MINUTE(IFERROR(IF(HOUR(VLOOKUP($A303&amp;TEXT(M$3,"dd/mm/yyyy")&amp;$D$2,tbReporteAsistencia[[#All],[SerialDeBusqueda]:[FechaRegistro]],3,FALSE))&lt;HOUR($D$1),IFERROR((M$3+$D$1)-(VLOOKUP($A303&amp;TEXT(M$3,"dd/mm/yyyy")&amp;$D$2,tbReporteAsistencia[[#All],[SerialDeBusqueda]:[FechaRegistro]],3,FALSE)),""),""),""))&gt;$I$1,1,0),"")</f>
        <v/>
      </c>
      <c r="N303" s="29" t="str">
        <f>IFERROR(IF(MINUTE(IFERROR(IF(HOUR(VLOOKUP($A303&amp;TEXT(N$3,"dd/mm/yyyy")&amp;$D$2,tbReporteAsistencia[[#All],[SerialDeBusqueda]:[FechaRegistro]],3,FALSE))&lt;HOUR($D$1),IFERROR((N$3+$D$1)-(VLOOKUP($A303&amp;TEXT(N$3,"dd/mm/yyyy")&amp;$D$2,tbReporteAsistencia[[#All],[SerialDeBusqueda]:[FechaRegistro]],3,FALSE)),""),""),""))&gt;$I$1,1,0),"")</f>
        <v/>
      </c>
      <c r="O303" s="29" t="str">
        <f>IFERROR(IF(MINUTE(IFERROR(IF(HOUR(VLOOKUP($A303&amp;TEXT(O$3,"dd/mm/yyyy")&amp;$D$2,tbReporteAsistencia[[#All],[SerialDeBusqueda]:[FechaRegistro]],3,FALSE))&lt;HOUR($D$1),IFERROR((O$3+$D$1)-(VLOOKUP($A303&amp;TEXT(O$3,"dd/mm/yyyy")&amp;$D$2,tbReporteAsistencia[[#All],[SerialDeBusqueda]:[FechaRegistro]],3,FALSE)),""),""),""))&gt;$I$1,1,0),"")</f>
        <v/>
      </c>
      <c r="P303" s="29" t="str">
        <f>IFERROR(IF(MINUTE(IFERROR(IF(HOUR(VLOOKUP($A303&amp;TEXT(P$3,"dd/mm/yyyy")&amp;$D$2,tbReporteAsistencia[[#All],[SerialDeBusqueda]:[FechaRegistro]],3,FALSE))&lt;HOUR($D$1),IFERROR((P$3+$D$1)-(VLOOKUP($A303&amp;TEXT(P$3,"dd/mm/yyyy")&amp;$D$2,tbReporteAsistencia[[#All],[SerialDeBusqueda]:[FechaRegistro]],3,FALSE)),""),""),""))&gt;$I$1,1,0),"")</f>
        <v/>
      </c>
      <c r="Q303" s="29" t="str">
        <f>IFERROR(IF(MINUTE(IFERROR(IF(HOUR(VLOOKUP($A303&amp;TEXT(Q$3,"dd/mm/yyyy")&amp;$D$2,tbReporteAsistencia[[#All],[SerialDeBusqueda]:[FechaRegistro]],3,FALSE))&lt;HOUR($D$1),IFERROR((Q$3+$D$1)-(VLOOKUP($A303&amp;TEXT(Q$3,"dd/mm/yyyy")&amp;$D$2,tbReporteAsistencia[[#All],[SerialDeBusqueda]:[FechaRegistro]],3,FALSE)),""),""),""))&gt;$I$1,1,0),"")</f>
        <v/>
      </c>
      <c r="R303" s="29" t="str">
        <f>IFERROR(IF(MINUTE(IFERROR(IF(HOUR(VLOOKUP($A303&amp;TEXT(R$3,"dd/mm/yyyy")&amp;$D$2,tbReporteAsistencia[[#All],[SerialDeBusqueda]:[FechaRegistro]],3,FALSE))&lt;HOUR($D$1),IFERROR((R$3+$D$1)-(VLOOKUP($A303&amp;TEXT(R$3,"dd/mm/yyyy")&amp;$D$2,tbReporteAsistencia[[#All],[SerialDeBusqueda]:[FechaRegistro]],3,FALSE)),""),""),""))&gt;$I$1,1,0),"")</f>
        <v/>
      </c>
      <c r="S303" s="29" t="str">
        <f>IFERROR(IF(MINUTE(IFERROR(IF(HOUR(VLOOKUP($A303&amp;TEXT(S$3,"dd/mm/yyyy")&amp;$D$2,tbReporteAsistencia[[#All],[SerialDeBusqueda]:[FechaRegistro]],3,FALSE))&lt;HOUR($D$1),IFERROR((S$3+$D$1)-(VLOOKUP($A303&amp;TEXT(S$3,"dd/mm/yyyy")&amp;$D$2,tbReporteAsistencia[[#All],[SerialDeBusqueda]:[FechaRegistro]],3,FALSE)),""),""),""))&gt;$I$1,1,0),"")</f>
        <v/>
      </c>
    </row>
    <row r="304" spans="1:19">
      <c r="A304" s="8">
        <f>Plantilla!A305</f>
        <v>0</v>
      </c>
      <c r="B304" s="8">
        <f>Plantilla!B305</f>
        <v>0</v>
      </c>
      <c r="C304" s="8">
        <f>Plantilla!C305</f>
        <v>0</v>
      </c>
      <c r="D304" s="29" t="str">
        <f>IFERROR(IF(MINUTE(IFERROR(IF(HOUR(VLOOKUP($A304&amp;TEXT(D$3,"dd/mm/yyyy")&amp;$D$2,tbReporteAsistencia[[#All],[SerialDeBusqueda]:[FechaRegistro]],3,FALSE))&lt;HOUR($D$1),IFERROR((D$3+$D$1)-(VLOOKUP($A304&amp;TEXT(D$3,"dd/mm/yyyy")&amp;$D$2,tbReporteAsistencia[[#All],[SerialDeBusqueda]:[FechaRegistro]],3,FALSE)),""),""),""))&gt;$I$1,1,0),"")</f>
        <v/>
      </c>
      <c r="E304" s="29" t="str">
        <f>IFERROR(IF(MINUTE(IFERROR(IF(HOUR(VLOOKUP($A304&amp;TEXT(E$3,"dd/mm/yyyy")&amp;$D$2,tbReporteAsistencia[[#All],[SerialDeBusqueda]:[FechaRegistro]],3,FALSE))&lt;HOUR($D$1),IFERROR((E$3+$D$1)-(VLOOKUP($A304&amp;TEXT(E$3,"dd/mm/yyyy")&amp;$D$2,tbReporteAsistencia[[#All],[SerialDeBusqueda]:[FechaRegistro]],3,FALSE)),""),""),""))&gt;$I$1,1,0),"")</f>
        <v/>
      </c>
      <c r="F304" s="29" t="str">
        <f>IFERROR(IF(MINUTE(IFERROR(IF(HOUR(VLOOKUP($A304&amp;TEXT(F$3,"dd/mm/yyyy")&amp;$D$2,tbReporteAsistencia[[#All],[SerialDeBusqueda]:[FechaRegistro]],3,FALSE))&lt;HOUR($D$1),IFERROR((F$3+$D$1)-(VLOOKUP($A304&amp;TEXT(F$3,"dd/mm/yyyy")&amp;$D$2,tbReporteAsistencia[[#All],[SerialDeBusqueda]:[FechaRegistro]],3,FALSE)),""),""),""))&gt;$I$1,1,0),"")</f>
        <v/>
      </c>
      <c r="G304" s="29" t="str">
        <f>IFERROR(IF(MINUTE(IFERROR(IF(HOUR(VLOOKUP($A304&amp;TEXT(G$3,"dd/mm/yyyy")&amp;$D$2,tbReporteAsistencia[[#All],[SerialDeBusqueda]:[FechaRegistro]],3,FALSE))&lt;HOUR($D$1),IFERROR((G$3+$D$1)-(VLOOKUP($A304&amp;TEXT(G$3,"dd/mm/yyyy")&amp;$D$2,tbReporteAsistencia[[#All],[SerialDeBusqueda]:[FechaRegistro]],3,FALSE)),""),""),""))&gt;$I$1,1,0),"")</f>
        <v/>
      </c>
      <c r="H304" s="29" t="str">
        <f>IFERROR(IF(MINUTE(IFERROR(IF(HOUR(VLOOKUP($A304&amp;TEXT(H$3,"dd/mm/yyyy")&amp;$D$2,tbReporteAsistencia[[#All],[SerialDeBusqueda]:[FechaRegistro]],3,FALSE))&lt;HOUR($D$1),IFERROR((H$3+$D$1)-(VLOOKUP($A304&amp;TEXT(H$3,"dd/mm/yyyy")&amp;$D$2,tbReporteAsistencia[[#All],[SerialDeBusqueda]:[FechaRegistro]],3,FALSE)),""),""),""))&gt;$I$1,1,0),"")</f>
        <v/>
      </c>
      <c r="I304" s="29" t="str">
        <f>IFERROR(IF(MINUTE(IFERROR(IF(HOUR(VLOOKUP($A304&amp;TEXT(I$3,"dd/mm/yyyy")&amp;$D$2,tbReporteAsistencia[[#All],[SerialDeBusqueda]:[FechaRegistro]],3,FALSE))&lt;HOUR($D$1),IFERROR((I$3+$D$1)-(VLOOKUP($A304&amp;TEXT(I$3,"dd/mm/yyyy")&amp;$D$2,tbReporteAsistencia[[#All],[SerialDeBusqueda]:[FechaRegistro]],3,FALSE)),""),""),""))&gt;$I$1,1,0),"")</f>
        <v/>
      </c>
      <c r="J304" s="29" t="str">
        <f>IFERROR(IF(MINUTE(IFERROR(IF(HOUR(VLOOKUP($A304&amp;TEXT(J$3,"dd/mm/yyyy")&amp;$D$2,tbReporteAsistencia[[#All],[SerialDeBusqueda]:[FechaRegistro]],3,FALSE))&lt;HOUR($D$1),IFERROR((J$3+$D$1)-(VLOOKUP($A304&amp;TEXT(J$3,"dd/mm/yyyy")&amp;$D$2,tbReporteAsistencia[[#All],[SerialDeBusqueda]:[FechaRegistro]],3,FALSE)),""),""),""))&gt;$I$1,1,0),"")</f>
        <v/>
      </c>
      <c r="K304" s="29" t="str">
        <f>IFERROR(IF(MINUTE(IFERROR(IF(HOUR(VLOOKUP($A304&amp;TEXT(K$3,"dd/mm/yyyy")&amp;$D$2,tbReporteAsistencia[[#All],[SerialDeBusqueda]:[FechaRegistro]],3,FALSE))&lt;HOUR($D$1),IFERROR((K$3+$D$1)-(VLOOKUP($A304&amp;TEXT(K$3,"dd/mm/yyyy")&amp;$D$2,tbReporteAsistencia[[#All],[SerialDeBusqueda]:[FechaRegistro]],3,FALSE)),""),""),""))&gt;$I$1,1,0),"")</f>
        <v/>
      </c>
      <c r="L304" s="29" t="str">
        <f>IFERROR(IF(MINUTE(IFERROR(IF(HOUR(VLOOKUP($A304&amp;TEXT(L$3,"dd/mm/yyyy")&amp;$D$2,tbReporteAsistencia[[#All],[SerialDeBusqueda]:[FechaRegistro]],3,FALSE))&lt;HOUR($D$1),IFERROR((L$3+$D$1)-(VLOOKUP($A304&amp;TEXT(L$3,"dd/mm/yyyy")&amp;$D$2,tbReporteAsistencia[[#All],[SerialDeBusqueda]:[FechaRegistro]],3,FALSE)),""),""),""))&gt;$I$1,1,0),"")</f>
        <v/>
      </c>
      <c r="M304" s="29" t="str">
        <f>IFERROR(IF(MINUTE(IFERROR(IF(HOUR(VLOOKUP($A304&amp;TEXT(M$3,"dd/mm/yyyy")&amp;$D$2,tbReporteAsistencia[[#All],[SerialDeBusqueda]:[FechaRegistro]],3,FALSE))&lt;HOUR($D$1),IFERROR((M$3+$D$1)-(VLOOKUP($A304&amp;TEXT(M$3,"dd/mm/yyyy")&amp;$D$2,tbReporteAsistencia[[#All],[SerialDeBusqueda]:[FechaRegistro]],3,FALSE)),""),""),""))&gt;$I$1,1,0),"")</f>
        <v/>
      </c>
      <c r="N304" s="29" t="str">
        <f>IFERROR(IF(MINUTE(IFERROR(IF(HOUR(VLOOKUP($A304&amp;TEXT(N$3,"dd/mm/yyyy")&amp;$D$2,tbReporteAsistencia[[#All],[SerialDeBusqueda]:[FechaRegistro]],3,FALSE))&lt;HOUR($D$1),IFERROR((N$3+$D$1)-(VLOOKUP($A304&amp;TEXT(N$3,"dd/mm/yyyy")&amp;$D$2,tbReporteAsistencia[[#All],[SerialDeBusqueda]:[FechaRegistro]],3,FALSE)),""),""),""))&gt;$I$1,1,0),"")</f>
        <v/>
      </c>
      <c r="O304" s="29" t="str">
        <f>IFERROR(IF(MINUTE(IFERROR(IF(HOUR(VLOOKUP($A304&amp;TEXT(O$3,"dd/mm/yyyy")&amp;$D$2,tbReporteAsistencia[[#All],[SerialDeBusqueda]:[FechaRegistro]],3,FALSE))&lt;HOUR($D$1),IFERROR((O$3+$D$1)-(VLOOKUP($A304&amp;TEXT(O$3,"dd/mm/yyyy")&amp;$D$2,tbReporteAsistencia[[#All],[SerialDeBusqueda]:[FechaRegistro]],3,FALSE)),""),""),""))&gt;$I$1,1,0),"")</f>
        <v/>
      </c>
      <c r="P304" s="29" t="str">
        <f>IFERROR(IF(MINUTE(IFERROR(IF(HOUR(VLOOKUP($A304&amp;TEXT(P$3,"dd/mm/yyyy")&amp;$D$2,tbReporteAsistencia[[#All],[SerialDeBusqueda]:[FechaRegistro]],3,FALSE))&lt;HOUR($D$1),IFERROR((P$3+$D$1)-(VLOOKUP($A304&amp;TEXT(P$3,"dd/mm/yyyy")&amp;$D$2,tbReporteAsistencia[[#All],[SerialDeBusqueda]:[FechaRegistro]],3,FALSE)),""),""),""))&gt;$I$1,1,0),"")</f>
        <v/>
      </c>
      <c r="Q304" s="29" t="str">
        <f>IFERROR(IF(MINUTE(IFERROR(IF(HOUR(VLOOKUP($A304&amp;TEXT(Q$3,"dd/mm/yyyy")&amp;$D$2,tbReporteAsistencia[[#All],[SerialDeBusqueda]:[FechaRegistro]],3,FALSE))&lt;HOUR($D$1),IFERROR((Q$3+$D$1)-(VLOOKUP($A304&amp;TEXT(Q$3,"dd/mm/yyyy")&amp;$D$2,tbReporteAsistencia[[#All],[SerialDeBusqueda]:[FechaRegistro]],3,FALSE)),""),""),""))&gt;$I$1,1,0),"")</f>
        <v/>
      </c>
      <c r="R304" s="29" t="str">
        <f>IFERROR(IF(MINUTE(IFERROR(IF(HOUR(VLOOKUP($A304&amp;TEXT(R$3,"dd/mm/yyyy")&amp;$D$2,tbReporteAsistencia[[#All],[SerialDeBusqueda]:[FechaRegistro]],3,FALSE))&lt;HOUR($D$1),IFERROR((R$3+$D$1)-(VLOOKUP($A304&amp;TEXT(R$3,"dd/mm/yyyy")&amp;$D$2,tbReporteAsistencia[[#All],[SerialDeBusqueda]:[FechaRegistro]],3,FALSE)),""),""),""))&gt;$I$1,1,0),"")</f>
        <v/>
      </c>
      <c r="S304" s="29" t="str">
        <f>IFERROR(IF(MINUTE(IFERROR(IF(HOUR(VLOOKUP($A304&amp;TEXT(S$3,"dd/mm/yyyy")&amp;$D$2,tbReporteAsistencia[[#All],[SerialDeBusqueda]:[FechaRegistro]],3,FALSE))&lt;HOUR($D$1),IFERROR((S$3+$D$1)-(VLOOKUP($A304&amp;TEXT(S$3,"dd/mm/yyyy")&amp;$D$2,tbReporteAsistencia[[#All],[SerialDeBusqueda]:[FechaRegistro]],3,FALSE)),""),""),""))&gt;$I$1,1,0),"")</f>
        <v/>
      </c>
    </row>
    <row r="305" spans="1:19">
      <c r="A305" s="8">
        <f>Plantilla!A306</f>
        <v>0</v>
      </c>
      <c r="B305" s="8">
        <f>Plantilla!B306</f>
        <v>0</v>
      </c>
      <c r="C305" s="8">
        <f>Plantilla!C306</f>
        <v>0</v>
      </c>
      <c r="D305" s="29" t="str">
        <f>IFERROR(IF(MINUTE(IFERROR(IF(HOUR(VLOOKUP($A305&amp;TEXT(D$3,"dd/mm/yyyy")&amp;$D$2,tbReporteAsistencia[[#All],[SerialDeBusqueda]:[FechaRegistro]],3,FALSE))&lt;HOUR($D$1),IFERROR((D$3+$D$1)-(VLOOKUP($A305&amp;TEXT(D$3,"dd/mm/yyyy")&amp;$D$2,tbReporteAsistencia[[#All],[SerialDeBusqueda]:[FechaRegistro]],3,FALSE)),""),""),""))&gt;$I$1,1,0),"")</f>
        <v/>
      </c>
      <c r="E305" s="29" t="str">
        <f>IFERROR(IF(MINUTE(IFERROR(IF(HOUR(VLOOKUP($A305&amp;TEXT(E$3,"dd/mm/yyyy")&amp;$D$2,tbReporteAsistencia[[#All],[SerialDeBusqueda]:[FechaRegistro]],3,FALSE))&lt;HOUR($D$1),IFERROR((E$3+$D$1)-(VLOOKUP($A305&amp;TEXT(E$3,"dd/mm/yyyy")&amp;$D$2,tbReporteAsistencia[[#All],[SerialDeBusqueda]:[FechaRegistro]],3,FALSE)),""),""),""))&gt;$I$1,1,0),"")</f>
        <v/>
      </c>
      <c r="F305" s="29" t="str">
        <f>IFERROR(IF(MINUTE(IFERROR(IF(HOUR(VLOOKUP($A305&amp;TEXT(F$3,"dd/mm/yyyy")&amp;$D$2,tbReporteAsistencia[[#All],[SerialDeBusqueda]:[FechaRegistro]],3,FALSE))&lt;HOUR($D$1),IFERROR((F$3+$D$1)-(VLOOKUP($A305&amp;TEXT(F$3,"dd/mm/yyyy")&amp;$D$2,tbReporteAsistencia[[#All],[SerialDeBusqueda]:[FechaRegistro]],3,FALSE)),""),""),""))&gt;$I$1,1,0),"")</f>
        <v/>
      </c>
      <c r="G305" s="29" t="str">
        <f>IFERROR(IF(MINUTE(IFERROR(IF(HOUR(VLOOKUP($A305&amp;TEXT(G$3,"dd/mm/yyyy")&amp;$D$2,tbReporteAsistencia[[#All],[SerialDeBusqueda]:[FechaRegistro]],3,FALSE))&lt;HOUR($D$1),IFERROR((G$3+$D$1)-(VLOOKUP($A305&amp;TEXT(G$3,"dd/mm/yyyy")&amp;$D$2,tbReporteAsistencia[[#All],[SerialDeBusqueda]:[FechaRegistro]],3,FALSE)),""),""),""))&gt;$I$1,1,0),"")</f>
        <v/>
      </c>
      <c r="H305" s="29" t="str">
        <f>IFERROR(IF(MINUTE(IFERROR(IF(HOUR(VLOOKUP($A305&amp;TEXT(H$3,"dd/mm/yyyy")&amp;$D$2,tbReporteAsistencia[[#All],[SerialDeBusqueda]:[FechaRegistro]],3,FALSE))&lt;HOUR($D$1),IFERROR((H$3+$D$1)-(VLOOKUP($A305&amp;TEXT(H$3,"dd/mm/yyyy")&amp;$D$2,tbReporteAsistencia[[#All],[SerialDeBusqueda]:[FechaRegistro]],3,FALSE)),""),""),""))&gt;$I$1,1,0),"")</f>
        <v/>
      </c>
      <c r="I305" s="29" t="str">
        <f>IFERROR(IF(MINUTE(IFERROR(IF(HOUR(VLOOKUP($A305&amp;TEXT(I$3,"dd/mm/yyyy")&amp;$D$2,tbReporteAsistencia[[#All],[SerialDeBusqueda]:[FechaRegistro]],3,FALSE))&lt;HOUR($D$1),IFERROR((I$3+$D$1)-(VLOOKUP($A305&amp;TEXT(I$3,"dd/mm/yyyy")&amp;$D$2,tbReporteAsistencia[[#All],[SerialDeBusqueda]:[FechaRegistro]],3,FALSE)),""),""),""))&gt;$I$1,1,0),"")</f>
        <v/>
      </c>
      <c r="J305" s="29" t="str">
        <f>IFERROR(IF(MINUTE(IFERROR(IF(HOUR(VLOOKUP($A305&amp;TEXT(J$3,"dd/mm/yyyy")&amp;$D$2,tbReporteAsistencia[[#All],[SerialDeBusqueda]:[FechaRegistro]],3,FALSE))&lt;HOUR($D$1),IFERROR((J$3+$D$1)-(VLOOKUP($A305&amp;TEXT(J$3,"dd/mm/yyyy")&amp;$D$2,tbReporteAsistencia[[#All],[SerialDeBusqueda]:[FechaRegistro]],3,FALSE)),""),""),""))&gt;$I$1,1,0),"")</f>
        <v/>
      </c>
      <c r="K305" s="29" t="str">
        <f>IFERROR(IF(MINUTE(IFERROR(IF(HOUR(VLOOKUP($A305&amp;TEXT(K$3,"dd/mm/yyyy")&amp;$D$2,tbReporteAsistencia[[#All],[SerialDeBusqueda]:[FechaRegistro]],3,FALSE))&lt;HOUR($D$1),IFERROR((K$3+$D$1)-(VLOOKUP($A305&amp;TEXT(K$3,"dd/mm/yyyy")&amp;$D$2,tbReporteAsistencia[[#All],[SerialDeBusqueda]:[FechaRegistro]],3,FALSE)),""),""),""))&gt;$I$1,1,0),"")</f>
        <v/>
      </c>
      <c r="L305" s="29" t="str">
        <f>IFERROR(IF(MINUTE(IFERROR(IF(HOUR(VLOOKUP($A305&amp;TEXT(L$3,"dd/mm/yyyy")&amp;$D$2,tbReporteAsistencia[[#All],[SerialDeBusqueda]:[FechaRegistro]],3,FALSE))&lt;HOUR($D$1),IFERROR((L$3+$D$1)-(VLOOKUP($A305&amp;TEXT(L$3,"dd/mm/yyyy")&amp;$D$2,tbReporteAsistencia[[#All],[SerialDeBusqueda]:[FechaRegistro]],3,FALSE)),""),""),""))&gt;$I$1,1,0),"")</f>
        <v/>
      </c>
      <c r="M305" s="29" t="str">
        <f>IFERROR(IF(MINUTE(IFERROR(IF(HOUR(VLOOKUP($A305&amp;TEXT(M$3,"dd/mm/yyyy")&amp;$D$2,tbReporteAsistencia[[#All],[SerialDeBusqueda]:[FechaRegistro]],3,FALSE))&lt;HOUR($D$1),IFERROR((M$3+$D$1)-(VLOOKUP($A305&amp;TEXT(M$3,"dd/mm/yyyy")&amp;$D$2,tbReporteAsistencia[[#All],[SerialDeBusqueda]:[FechaRegistro]],3,FALSE)),""),""),""))&gt;$I$1,1,0),"")</f>
        <v/>
      </c>
      <c r="N305" s="29" t="str">
        <f>IFERROR(IF(MINUTE(IFERROR(IF(HOUR(VLOOKUP($A305&amp;TEXT(N$3,"dd/mm/yyyy")&amp;$D$2,tbReporteAsistencia[[#All],[SerialDeBusqueda]:[FechaRegistro]],3,FALSE))&lt;HOUR($D$1),IFERROR((N$3+$D$1)-(VLOOKUP($A305&amp;TEXT(N$3,"dd/mm/yyyy")&amp;$D$2,tbReporteAsistencia[[#All],[SerialDeBusqueda]:[FechaRegistro]],3,FALSE)),""),""),""))&gt;$I$1,1,0),"")</f>
        <v/>
      </c>
      <c r="O305" s="29" t="str">
        <f>IFERROR(IF(MINUTE(IFERROR(IF(HOUR(VLOOKUP($A305&amp;TEXT(O$3,"dd/mm/yyyy")&amp;$D$2,tbReporteAsistencia[[#All],[SerialDeBusqueda]:[FechaRegistro]],3,FALSE))&lt;HOUR($D$1),IFERROR((O$3+$D$1)-(VLOOKUP($A305&amp;TEXT(O$3,"dd/mm/yyyy")&amp;$D$2,tbReporteAsistencia[[#All],[SerialDeBusqueda]:[FechaRegistro]],3,FALSE)),""),""),""))&gt;$I$1,1,0),"")</f>
        <v/>
      </c>
      <c r="P305" s="29" t="str">
        <f>IFERROR(IF(MINUTE(IFERROR(IF(HOUR(VLOOKUP($A305&amp;TEXT(P$3,"dd/mm/yyyy")&amp;$D$2,tbReporteAsistencia[[#All],[SerialDeBusqueda]:[FechaRegistro]],3,FALSE))&lt;HOUR($D$1),IFERROR((P$3+$D$1)-(VLOOKUP($A305&amp;TEXT(P$3,"dd/mm/yyyy")&amp;$D$2,tbReporteAsistencia[[#All],[SerialDeBusqueda]:[FechaRegistro]],3,FALSE)),""),""),""))&gt;$I$1,1,0),"")</f>
        <v/>
      </c>
      <c r="Q305" s="29" t="str">
        <f>IFERROR(IF(MINUTE(IFERROR(IF(HOUR(VLOOKUP($A305&amp;TEXT(Q$3,"dd/mm/yyyy")&amp;$D$2,tbReporteAsistencia[[#All],[SerialDeBusqueda]:[FechaRegistro]],3,FALSE))&lt;HOUR($D$1),IFERROR((Q$3+$D$1)-(VLOOKUP($A305&amp;TEXT(Q$3,"dd/mm/yyyy")&amp;$D$2,tbReporteAsistencia[[#All],[SerialDeBusqueda]:[FechaRegistro]],3,FALSE)),""),""),""))&gt;$I$1,1,0),"")</f>
        <v/>
      </c>
      <c r="R305" s="29" t="str">
        <f>IFERROR(IF(MINUTE(IFERROR(IF(HOUR(VLOOKUP($A305&amp;TEXT(R$3,"dd/mm/yyyy")&amp;$D$2,tbReporteAsistencia[[#All],[SerialDeBusqueda]:[FechaRegistro]],3,FALSE))&lt;HOUR($D$1),IFERROR((R$3+$D$1)-(VLOOKUP($A305&amp;TEXT(R$3,"dd/mm/yyyy")&amp;$D$2,tbReporteAsistencia[[#All],[SerialDeBusqueda]:[FechaRegistro]],3,FALSE)),""),""),""))&gt;$I$1,1,0),"")</f>
        <v/>
      </c>
      <c r="S305" s="29" t="str">
        <f>IFERROR(IF(MINUTE(IFERROR(IF(HOUR(VLOOKUP($A305&amp;TEXT(S$3,"dd/mm/yyyy")&amp;$D$2,tbReporteAsistencia[[#All],[SerialDeBusqueda]:[FechaRegistro]],3,FALSE))&lt;HOUR($D$1),IFERROR((S$3+$D$1)-(VLOOKUP($A305&amp;TEXT(S$3,"dd/mm/yyyy")&amp;$D$2,tbReporteAsistencia[[#All],[SerialDeBusqueda]:[FechaRegistro]],3,FALSE)),""),""),""))&gt;$I$1,1,0),"")</f>
        <v/>
      </c>
    </row>
    <row r="306" spans="1:19">
      <c r="A306" s="8">
        <f>Plantilla!A307</f>
        <v>0</v>
      </c>
      <c r="B306" s="8">
        <f>Plantilla!B307</f>
        <v>0</v>
      </c>
      <c r="C306" s="8">
        <f>Plantilla!C307</f>
        <v>0</v>
      </c>
      <c r="D306" s="29" t="str">
        <f>IFERROR(IF(MINUTE(IFERROR(IF(HOUR(VLOOKUP($A306&amp;TEXT(D$3,"dd/mm/yyyy")&amp;$D$2,tbReporteAsistencia[[#All],[SerialDeBusqueda]:[FechaRegistro]],3,FALSE))&lt;HOUR($D$1),IFERROR((D$3+$D$1)-(VLOOKUP($A306&amp;TEXT(D$3,"dd/mm/yyyy")&amp;$D$2,tbReporteAsistencia[[#All],[SerialDeBusqueda]:[FechaRegistro]],3,FALSE)),""),""),""))&gt;$I$1,1,0),"")</f>
        <v/>
      </c>
      <c r="E306" s="29" t="str">
        <f>IFERROR(IF(MINUTE(IFERROR(IF(HOUR(VLOOKUP($A306&amp;TEXT(E$3,"dd/mm/yyyy")&amp;$D$2,tbReporteAsistencia[[#All],[SerialDeBusqueda]:[FechaRegistro]],3,FALSE))&lt;HOUR($D$1),IFERROR((E$3+$D$1)-(VLOOKUP($A306&amp;TEXT(E$3,"dd/mm/yyyy")&amp;$D$2,tbReporteAsistencia[[#All],[SerialDeBusqueda]:[FechaRegistro]],3,FALSE)),""),""),""))&gt;$I$1,1,0),"")</f>
        <v/>
      </c>
      <c r="F306" s="29" t="str">
        <f>IFERROR(IF(MINUTE(IFERROR(IF(HOUR(VLOOKUP($A306&amp;TEXT(F$3,"dd/mm/yyyy")&amp;$D$2,tbReporteAsistencia[[#All],[SerialDeBusqueda]:[FechaRegistro]],3,FALSE))&lt;HOUR($D$1),IFERROR((F$3+$D$1)-(VLOOKUP($A306&amp;TEXT(F$3,"dd/mm/yyyy")&amp;$D$2,tbReporteAsistencia[[#All],[SerialDeBusqueda]:[FechaRegistro]],3,FALSE)),""),""),""))&gt;$I$1,1,0),"")</f>
        <v/>
      </c>
      <c r="G306" s="29" t="str">
        <f>IFERROR(IF(MINUTE(IFERROR(IF(HOUR(VLOOKUP($A306&amp;TEXT(G$3,"dd/mm/yyyy")&amp;$D$2,tbReporteAsistencia[[#All],[SerialDeBusqueda]:[FechaRegistro]],3,FALSE))&lt;HOUR($D$1),IFERROR((G$3+$D$1)-(VLOOKUP($A306&amp;TEXT(G$3,"dd/mm/yyyy")&amp;$D$2,tbReporteAsistencia[[#All],[SerialDeBusqueda]:[FechaRegistro]],3,FALSE)),""),""),""))&gt;$I$1,1,0),"")</f>
        <v/>
      </c>
      <c r="H306" s="29" t="str">
        <f>IFERROR(IF(MINUTE(IFERROR(IF(HOUR(VLOOKUP($A306&amp;TEXT(H$3,"dd/mm/yyyy")&amp;$D$2,tbReporteAsistencia[[#All],[SerialDeBusqueda]:[FechaRegistro]],3,FALSE))&lt;HOUR($D$1),IFERROR((H$3+$D$1)-(VLOOKUP($A306&amp;TEXT(H$3,"dd/mm/yyyy")&amp;$D$2,tbReporteAsistencia[[#All],[SerialDeBusqueda]:[FechaRegistro]],3,FALSE)),""),""),""))&gt;$I$1,1,0),"")</f>
        <v/>
      </c>
      <c r="I306" s="29" t="str">
        <f>IFERROR(IF(MINUTE(IFERROR(IF(HOUR(VLOOKUP($A306&amp;TEXT(I$3,"dd/mm/yyyy")&amp;$D$2,tbReporteAsistencia[[#All],[SerialDeBusqueda]:[FechaRegistro]],3,FALSE))&lt;HOUR($D$1),IFERROR((I$3+$D$1)-(VLOOKUP($A306&amp;TEXT(I$3,"dd/mm/yyyy")&amp;$D$2,tbReporteAsistencia[[#All],[SerialDeBusqueda]:[FechaRegistro]],3,FALSE)),""),""),""))&gt;$I$1,1,0),"")</f>
        <v/>
      </c>
      <c r="J306" s="29" t="str">
        <f>IFERROR(IF(MINUTE(IFERROR(IF(HOUR(VLOOKUP($A306&amp;TEXT(J$3,"dd/mm/yyyy")&amp;$D$2,tbReporteAsistencia[[#All],[SerialDeBusqueda]:[FechaRegistro]],3,FALSE))&lt;HOUR($D$1),IFERROR((J$3+$D$1)-(VLOOKUP($A306&amp;TEXT(J$3,"dd/mm/yyyy")&amp;$D$2,tbReporteAsistencia[[#All],[SerialDeBusqueda]:[FechaRegistro]],3,FALSE)),""),""),""))&gt;$I$1,1,0),"")</f>
        <v/>
      </c>
      <c r="K306" s="29" t="str">
        <f>IFERROR(IF(MINUTE(IFERROR(IF(HOUR(VLOOKUP($A306&amp;TEXT(K$3,"dd/mm/yyyy")&amp;$D$2,tbReporteAsistencia[[#All],[SerialDeBusqueda]:[FechaRegistro]],3,FALSE))&lt;HOUR($D$1),IFERROR((K$3+$D$1)-(VLOOKUP($A306&amp;TEXT(K$3,"dd/mm/yyyy")&amp;$D$2,tbReporteAsistencia[[#All],[SerialDeBusqueda]:[FechaRegistro]],3,FALSE)),""),""),""))&gt;$I$1,1,0),"")</f>
        <v/>
      </c>
      <c r="L306" s="29" t="str">
        <f>IFERROR(IF(MINUTE(IFERROR(IF(HOUR(VLOOKUP($A306&amp;TEXT(L$3,"dd/mm/yyyy")&amp;$D$2,tbReporteAsistencia[[#All],[SerialDeBusqueda]:[FechaRegistro]],3,FALSE))&lt;HOUR($D$1),IFERROR((L$3+$D$1)-(VLOOKUP($A306&amp;TEXT(L$3,"dd/mm/yyyy")&amp;$D$2,tbReporteAsistencia[[#All],[SerialDeBusqueda]:[FechaRegistro]],3,FALSE)),""),""),""))&gt;$I$1,1,0),"")</f>
        <v/>
      </c>
      <c r="M306" s="29" t="str">
        <f>IFERROR(IF(MINUTE(IFERROR(IF(HOUR(VLOOKUP($A306&amp;TEXT(M$3,"dd/mm/yyyy")&amp;$D$2,tbReporteAsistencia[[#All],[SerialDeBusqueda]:[FechaRegistro]],3,FALSE))&lt;HOUR($D$1),IFERROR((M$3+$D$1)-(VLOOKUP($A306&amp;TEXT(M$3,"dd/mm/yyyy")&amp;$D$2,tbReporteAsistencia[[#All],[SerialDeBusqueda]:[FechaRegistro]],3,FALSE)),""),""),""))&gt;$I$1,1,0),"")</f>
        <v/>
      </c>
      <c r="N306" s="29" t="str">
        <f>IFERROR(IF(MINUTE(IFERROR(IF(HOUR(VLOOKUP($A306&amp;TEXT(N$3,"dd/mm/yyyy")&amp;$D$2,tbReporteAsistencia[[#All],[SerialDeBusqueda]:[FechaRegistro]],3,FALSE))&lt;HOUR($D$1),IFERROR((N$3+$D$1)-(VLOOKUP($A306&amp;TEXT(N$3,"dd/mm/yyyy")&amp;$D$2,tbReporteAsistencia[[#All],[SerialDeBusqueda]:[FechaRegistro]],3,FALSE)),""),""),""))&gt;$I$1,1,0),"")</f>
        <v/>
      </c>
      <c r="O306" s="29" t="str">
        <f>IFERROR(IF(MINUTE(IFERROR(IF(HOUR(VLOOKUP($A306&amp;TEXT(O$3,"dd/mm/yyyy")&amp;$D$2,tbReporteAsistencia[[#All],[SerialDeBusqueda]:[FechaRegistro]],3,FALSE))&lt;HOUR($D$1),IFERROR((O$3+$D$1)-(VLOOKUP($A306&amp;TEXT(O$3,"dd/mm/yyyy")&amp;$D$2,tbReporteAsistencia[[#All],[SerialDeBusqueda]:[FechaRegistro]],3,FALSE)),""),""),""))&gt;$I$1,1,0),"")</f>
        <v/>
      </c>
      <c r="P306" s="29" t="str">
        <f>IFERROR(IF(MINUTE(IFERROR(IF(HOUR(VLOOKUP($A306&amp;TEXT(P$3,"dd/mm/yyyy")&amp;$D$2,tbReporteAsistencia[[#All],[SerialDeBusqueda]:[FechaRegistro]],3,FALSE))&lt;HOUR($D$1),IFERROR((P$3+$D$1)-(VLOOKUP($A306&amp;TEXT(P$3,"dd/mm/yyyy")&amp;$D$2,tbReporteAsistencia[[#All],[SerialDeBusqueda]:[FechaRegistro]],3,FALSE)),""),""),""))&gt;$I$1,1,0),"")</f>
        <v/>
      </c>
      <c r="Q306" s="29" t="str">
        <f>IFERROR(IF(MINUTE(IFERROR(IF(HOUR(VLOOKUP($A306&amp;TEXT(Q$3,"dd/mm/yyyy")&amp;$D$2,tbReporteAsistencia[[#All],[SerialDeBusqueda]:[FechaRegistro]],3,FALSE))&lt;HOUR($D$1),IFERROR((Q$3+$D$1)-(VLOOKUP($A306&amp;TEXT(Q$3,"dd/mm/yyyy")&amp;$D$2,tbReporteAsistencia[[#All],[SerialDeBusqueda]:[FechaRegistro]],3,FALSE)),""),""),""))&gt;$I$1,1,0),"")</f>
        <v/>
      </c>
      <c r="R306" s="29" t="str">
        <f>IFERROR(IF(MINUTE(IFERROR(IF(HOUR(VLOOKUP($A306&amp;TEXT(R$3,"dd/mm/yyyy")&amp;$D$2,tbReporteAsistencia[[#All],[SerialDeBusqueda]:[FechaRegistro]],3,FALSE))&lt;HOUR($D$1),IFERROR((R$3+$D$1)-(VLOOKUP($A306&amp;TEXT(R$3,"dd/mm/yyyy")&amp;$D$2,tbReporteAsistencia[[#All],[SerialDeBusqueda]:[FechaRegistro]],3,FALSE)),""),""),""))&gt;$I$1,1,0),"")</f>
        <v/>
      </c>
      <c r="S306" s="29" t="str">
        <f>IFERROR(IF(MINUTE(IFERROR(IF(HOUR(VLOOKUP($A306&amp;TEXT(S$3,"dd/mm/yyyy")&amp;$D$2,tbReporteAsistencia[[#All],[SerialDeBusqueda]:[FechaRegistro]],3,FALSE))&lt;HOUR($D$1),IFERROR((S$3+$D$1)-(VLOOKUP($A306&amp;TEXT(S$3,"dd/mm/yyyy")&amp;$D$2,tbReporteAsistencia[[#All],[SerialDeBusqueda]:[FechaRegistro]],3,FALSE)),""),""),""))&gt;$I$1,1,0),"")</f>
        <v/>
      </c>
    </row>
    <row r="307" spans="1:19">
      <c r="A307" s="8">
        <f>Plantilla!A308</f>
        <v>0</v>
      </c>
      <c r="B307" s="8">
        <f>Plantilla!B308</f>
        <v>0</v>
      </c>
      <c r="C307" s="8">
        <f>Plantilla!C308</f>
        <v>0</v>
      </c>
      <c r="D307" s="29" t="str">
        <f>IFERROR(IF(MINUTE(IFERROR(IF(HOUR(VLOOKUP($A307&amp;TEXT(D$3,"dd/mm/yyyy")&amp;$D$2,tbReporteAsistencia[[#All],[SerialDeBusqueda]:[FechaRegistro]],3,FALSE))&lt;HOUR($D$1),IFERROR((D$3+$D$1)-(VLOOKUP($A307&amp;TEXT(D$3,"dd/mm/yyyy")&amp;$D$2,tbReporteAsistencia[[#All],[SerialDeBusqueda]:[FechaRegistro]],3,FALSE)),""),""),""))&gt;$I$1,1,0),"")</f>
        <v/>
      </c>
      <c r="E307" s="29" t="str">
        <f>IFERROR(IF(MINUTE(IFERROR(IF(HOUR(VLOOKUP($A307&amp;TEXT(E$3,"dd/mm/yyyy")&amp;$D$2,tbReporteAsistencia[[#All],[SerialDeBusqueda]:[FechaRegistro]],3,FALSE))&lt;HOUR($D$1),IFERROR((E$3+$D$1)-(VLOOKUP($A307&amp;TEXT(E$3,"dd/mm/yyyy")&amp;$D$2,tbReporteAsistencia[[#All],[SerialDeBusqueda]:[FechaRegistro]],3,FALSE)),""),""),""))&gt;$I$1,1,0),"")</f>
        <v/>
      </c>
      <c r="F307" s="29" t="str">
        <f>IFERROR(IF(MINUTE(IFERROR(IF(HOUR(VLOOKUP($A307&amp;TEXT(F$3,"dd/mm/yyyy")&amp;$D$2,tbReporteAsistencia[[#All],[SerialDeBusqueda]:[FechaRegistro]],3,FALSE))&lt;HOUR($D$1),IFERROR((F$3+$D$1)-(VLOOKUP($A307&amp;TEXT(F$3,"dd/mm/yyyy")&amp;$D$2,tbReporteAsistencia[[#All],[SerialDeBusqueda]:[FechaRegistro]],3,FALSE)),""),""),""))&gt;$I$1,1,0),"")</f>
        <v/>
      </c>
      <c r="G307" s="29" t="str">
        <f>IFERROR(IF(MINUTE(IFERROR(IF(HOUR(VLOOKUP($A307&amp;TEXT(G$3,"dd/mm/yyyy")&amp;$D$2,tbReporteAsistencia[[#All],[SerialDeBusqueda]:[FechaRegistro]],3,FALSE))&lt;HOUR($D$1),IFERROR((G$3+$D$1)-(VLOOKUP($A307&amp;TEXT(G$3,"dd/mm/yyyy")&amp;$D$2,tbReporteAsistencia[[#All],[SerialDeBusqueda]:[FechaRegistro]],3,FALSE)),""),""),""))&gt;$I$1,1,0),"")</f>
        <v/>
      </c>
      <c r="H307" s="29" t="str">
        <f>IFERROR(IF(MINUTE(IFERROR(IF(HOUR(VLOOKUP($A307&amp;TEXT(H$3,"dd/mm/yyyy")&amp;$D$2,tbReporteAsistencia[[#All],[SerialDeBusqueda]:[FechaRegistro]],3,FALSE))&lt;HOUR($D$1),IFERROR((H$3+$D$1)-(VLOOKUP($A307&amp;TEXT(H$3,"dd/mm/yyyy")&amp;$D$2,tbReporteAsistencia[[#All],[SerialDeBusqueda]:[FechaRegistro]],3,FALSE)),""),""),""))&gt;$I$1,1,0),"")</f>
        <v/>
      </c>
      <c r="I307" s="29" t="str">
        <f>IFERROR(IF(MINUTE(IFERROR(IF(HOUR(VLOOKUP($A307&amp;TEXT(I$3,"dd/mm/yyyy")&amp;$D$2,tbReporteAsistencia[[#All],[SerialDeBusqueda]:[FechaRegistro]],3,FALSE))&lt;HOUR($D$1),IFERROR((I$3+$D$1)-(VLOOKUP($A307&amp;TEXT(I$3,"dd/mm/yyyy")&amp;$D$2,tbReporteAsistencia[[#All],[SerialDeBusqueda]:[FechaRegistro]],3,FALSE)),""),""),""))&gt;$I$1,1,0),"")</f>
        <v/>
      </c>
      <c r="J307" s="29" t="str">
        <f>IFERROR(IF(MINUTE(IFERROR(IF(HOUR(VLOOKUP($A307&amp;TEXT(J$3,"dd/mm/yyyy")&amp;$D$2,tbReporteAsistencia[[#All],[SerialDeBusqueda]:[FechaRegistro]],3,FALSE))&lt;HOUR($D$1),IFERROR((J$3+$D$1)-(VLOOKUP($A307&amp;TEXT(J$3,"dd/mm/yyyy")&amp;$D$2,tbReporteAsistencia[[#All],[SerialDeBusqueda]:[FechaRegistro]],3,FALSE)),""),""),""))&gt;$I$1,1,0),"")</f>
        <v/>
      </c>
      <c r="K307" s="29" t="str">
        <f>IFERROR(IF(MINUTE(IFERROR(IF(HOUR(VLOOKUP($A307&amp;TEXT(K$3,"dd/mm/yyyy")&amp;$D$2,tbReporteAsistencia[[#All],[SerialDeBusqueda]:[FechaRegistro]],3,FALSE))&lt;HOUR($D$1),IFERROR((K$3+$D$1)-(VLOOKUP($A307&amp;TEXT(K$3,"dd/mm/yyyy")&amp;$D$2,tbReporteAsistencia[[#All],[SerialDeBusqueda]:[FechaRegistro]],3,FALSE)),""),""),""))&gt;$I$1,1,0),"")</f>
        <v/>
      </c>
      <c r="L307" s="29" t="str">
        <f>IFERROR(IF(MINUTE(IFERROR(IF(HOUR(VLOOKUP($A307&amp;TEXT(L$3,"dd/mm/yyyy")&amp;$D$2,tbReporteAsistencia[[#All],[SerialDeBusqueda]:[FechaRegistro]],3,FALSE))&lt;HOUR($D$1),IFERROR((L$3+$D$1)-(VLOOKUP($A307&amp;TEXT(L$3,"dd/mm/yyyy")&amp;$D$2,tbReporteAsistencia[[#All],[SerialDeBusqueda]:[FechaRegistro]],3,FALSE)),""),""),""))&gt;$I$1,1,0),"")</f>
        <v/>
      </c>
      <c r="M307" s="29" t="str">
        <f>IFERROR(IF(MINUTE(IFERROR(IF(HOUR(VLOOKUP($A307&amp;TEXT(M$3,"dd/mm/yyyy")&amp;$D$2,tbReporteAsistencia[[#All],[SerialDeBusqueda]:[FechaRegistro]],3,FALSE))&lt;HOUR($D$1),IFERROR((M$3+$D$1)-(VLOOKUP($A307&amp;TEXT(M$3,"dd/mm/yyyy")&amp;$D$2,tbReporteAsistencia[[#All],[SerialDeBusqueda]:[FechaRegistro]],3,FALSE)),""),""),""))&gt;$I$1,1,0),"")</f>
        <v/>
      </c>
      <c r="N307" s="29" t="str">
        <f>IFERROR(IF(MINUTE(IFERROR(IF(HOUR(VLOOKUP($A307&amp;TEXT(N$3,"dd/mm/yyyy")&amp;$D$2,tbReporteAsistencia[[#All],[SerialDeBusqueda]:[FechaRegistro]],3,FALSE))&lt;HOUR($D$1),IFERROR((N$3+$D$1)-(VLOOKUP($A307&amp;TEXT(N$3,"dd/mm/yyyy")&amp;$D$2,tbReporteAsistencia[[#All],[SerialDeBusqueda]:[FechaRegistro]],3,FALSE)),""),""),""))&gt;$I$1,1,0),"")</f>
        <v/>
      </c>
      <c r="O307" s="29" t="str">
        <f>IFERROR(IF(MINUTE(IFERROR(IF(HOUR(VLOOKUP($A307&amp;TEXT(O$3,"dd/mm/yyyy")&amp;$D$2,tbReporteAsistencia[[#All],[SerialDeBusqueda]:[FechaRegistro]],3,FALSE))&lt;HOUR($D$1),IFERROR((O$3+$D$1)-(VLOOKUP($A307&amp;TEXT(O$3,"dd/mm/yyyy")&amp;$D$2,tbReporteAsistencia[[#All],[SerialDeBusqueda]:[FechaRegistro]],3,FALSE)),""),""),""))&gt;$I$1,1,0),"")</f>
        <v/>
      </c>
      <c r="P307" s="29" t="str">
        <f>IFERROR(IF(MINUTE(IFERROR(IF(HOUR(VLOOKUP($A307&amp;TEXT(P$3,"dd/mm/yyyy")&amp;$D$2,tbReporteAsistencia[[#All],[SerialDeBusqueda]:[FechaRegistro]],3,FALSE))&lt;HOUR($D$1),IFERROR((P$3+$D$1)-(VLOOKUP($A307&amp;TEXT(P$3,"dd/mm/yyyy")&amp;$D$2,tbReporteAsistencia[[#All],[SerialDeBusqueda]:[FechaRegistro]],3,FALSE)),""),""),""))&gt;$I$1,1,0),"")</f>
        <v/>
      </c>
      <c r="Q307" s="29" t="str">
        <f>IFERROR(IF(MINUTE(IFERROR(IF(HOUR(VLOOKUP($A307&amp;TEXT(Q$3,"dd/mm/yyyy")&amp;$D$2,tbReporteAsistencia[[#All],[SerialDeBusqueda]:[FechaRegistro]],3,FALSE))&lt;HOUR($D$1),IFERROR((Q$3+$D$1)-(VLOOKUP($A307&amp;TEXT(Q$3,"dd/mm/yyyy")&amp;$D$2,tbReporteAsistencia[[#All],[SerialDeBusqueda]:[FechaRegistro]],3,FALSE)),""),""),""))&gt;$I$1,1,0),"")</f>
        <v/>
      </c>
      <c r="R307" s="29" t="str">
        <f>IFERROR(IF(MINUTE(IFERROR(IF(HOUR(VLOOKUP($A307&amp;TEXT(R$3,"dd/mm/yyyy")&amp;$D$2,tbReporteAsistencia[[#All],[SerialDeBusqueda]:[FechaRegistro]],3,FALSE))&lt;HOUR($D$1),IFERROR((R$3+$D$1)-(VLOOKUP($A307&amp;TEXT(R$3,"dd/mm/yyyy")&amp;$D$2,tbReporteAsistencia[[#All],[SerialDeBusqueda]:[FechaRegistro]],3,FALSE)),""),""),""))&gt;$I$1,1,0),"")</f>
        <v/>
      </c>
      <c r="S307" s="29" t="str">
        <f>IFERROR(IF(MINUTE(IFERROR(IF(HOUR(VLOOKUP($A307&amp;TEXT(S$3,"dd/mm/yyyy")&amp;$D$2,tbReporteAsistencia[[#All],[SerialDeBusqueda]:[FechaRegistro]],3,FALSE))&lt;HOUR($D$1),IFERROR((S$3+$D$1)-(VLOOKUP($A307&amp;TEXT(S$3,"dd/mm/yyyy")&amp;$D$2,tbReporteAsistencia[[#All],[SerialDeBusqueda]:[FechaRegistro]],3,FALSE)),""),""),""))&gt;$I$1,1,0),"")</f>
        <v/>
      </c>
    </row>
    <row r="308" spans="1:19">
      <c r="A308" s="8">
        <f>Plantilla!A309</f>
        <v>0</v>
      </c>
      <c r="B308" s="8">
        <f>Plantilla!B309</f>
        <v>0</v>
      </c>
      <c r="C308" s="8">
        <f>Plantilla!C309</f>
        <v>0</v>
      </c>
      <c r="D308" s="29" t="str">
        <f>IFERROR(IF(MINUTE(IFERROR(IF(HOUR(VLOOKUP($A308&amp;TEXT(D$3,"dd/mm/yyyy")&amp;$D$2,tbReporteAsistencia[[#All],[SerialDeBusqueda]:[FechaRegistro]],3,FALSE))&lt;HOUR($D$1),IFERROR((D$3+$D$1)-(VLOOKUP($A308&amp;TEXT(D$3,"dd/mm/yyyy")&amp;$D$2,tbReporteAsistencia[[#All],[SerialDeBusqueda]:[FechaRegistro]],3,FALSE)),""),""),""))&gt;$I$1,1,0),"")</f>
        <v/>
      </c>
      <c r="E308" s="29" t="str">
        <f>IFERROR(IF(MINUTE(IFERROR(IF(HOUR(VLOOKUP($A308&amp;TEXT(E$3,"dd/mm/yyyy")&amp;$D$2,tbReporteAsistencia[[#All],[SerialDeBusqueda]:[FechaRegistro]],3,FALSE))&lt;HOUR($D$1),IFERROR((E$3+$D$1)-(VLOOKUP($A308&amp;TEXT(E$3,"dd/mm/yyyy")&amp;$D$2,tbReporteAsistencia[[#All],[SerialDeBusqueda]:[FechaRegistro]],3,FALSE)),""),""),""))&gt;$I$1,1,0),"")</f>
        <v/>
      </c>
      <c r="F308" s="29" t="str">
        <f>IFERROR(IF(MINUTE(IFERROR(IF(HOUR(VLOOKUP($A308&amp;TEXT(F$3,"dd/mm/yyyy")&amp;$D$2,tbReporteAsistencia[[#All],[SerialDeBusqueda]:[FechaRegistro]],3,FALSE))&lt;HOUR($D$1),IFERROR((F$3+$D$1)-(VLOOKUP($A308&amp;TEXT(F$3,"dd/mm/yyyy")&amp;$D$2,tbReporteAsistencia[[#All],[SerialDeBusqueda]:[FechaRegistro]],3,FALSE)),""),""),""))&gt;$I$1,1,0),"")</f>
        <v/>
      </c>
      <c r="G308" s="29" t="str">
        <f>IFERROR(IF(MINUTE(IFERROR(IF(HOUR(VLOOKUP($A308&amp;TEXT(G$3,"dd/mm/yyyy")&amp;$D$2,tbReporteAsistencia[[#All],[SerialDeBusqueda]:[FechaRegistro]],3,FALSE))&lt;HOUR($D$1),IFERROR((G$3+$D$1)-(VLOOKUP($A308&amp;TEXT(G$3,"dd/mm/yyyy")&amp;$D$2,tbReporteAsistencia[[#All],[SerialDeBusqueda]:[FechaRegistro]],3,FALSE)),""),""),""))&gt;$I$1,1,0),"")</f>
        <v/>
      </c>
      <c r="H308" s="29" t="str">
        <f>IFERROR(IF(MINUTE(IFERROR(IF(HOUR(VLOOKUP($A308&amp;TEXT(H$3,"dd/mm/yyyy")&amp;$D$2,tbReporteAsistencia[[#All],[SerialDeBusqueda]:[FechaRegistro]],3,FALSE))&lt;HOUR($D$1),IFERROR((H$3+$D$1)-(VLOOKUP($A308&amp;TEXT(H$3,"dd/mm/yyyy")&amp;$D$2,tbReporteAsistencia[[#All],[SerialDeBusqueda]:[FechaRegistro]],3,FALSE)),""),""),""))&gt;$I$1,1,0),"")</f>
        <v/>
      </c>
      <c r="I308" s="29" t="str">
        <f>IFERROR(IF(MINUTE(IFERROR(IF(HOUR(VLOOKUP($A308&amp;TEXT(I$3,"dd/mm/yyyy")&amp;$D$2,tbReporteAsistencia[[#All],[SerialDeBusqueda]:[FechaRegistro]],3,FALSE))&lt;HOUR($D$1),IFERROR((I$3+$D$1)-(VLOOKUP($A308&amp;TEXT(I$3,"dd/mm/yyyy")&amp;$D$2,tbReporteAsistencia[[#All],[SerialDeBusqueda]:[FechaRegistro]],3,FALSE)),""),""),""))&gt;$I$1,1,0),"")</f>
        <v/>
      </c>
      <c r="J308" s="29" t="str">
        <f>IFERROR(IF(MINUTE(IFERROR(IF(HOUR(VLOOKUP($A308&amp;TEXT(J$3,"dd/mm/yyyy")&amp;$D$2,tbReporteAsistencia[[#All],[SerialDeBusqueda]:[FechaRegistro]],3,FALSE))&lt;HOUR($D$1),IFERROR((J$3+$D$1)-(VLOOKUP($A308&amp;TEXT(J$3,"dd/mm/yyyy")&amp;$D$2,tbReporteAsistencia[[#All],[SerialDeBusqueda]:[FechaRegistro]],3,FALSE)),""),""),""))&gt;$I$1,1,0),"")</f>
        <v/>
      </c>
      <c r="K308" s="29" t="str">
        <f>IFERROR(IF(MINUTE(IFERROR(IF(HOUR(VLOOKUP($A308&amp;TEXT(K$3,"dd/mm/yyyy")&amp;$D$2,tbReporteAsistencia[[#All],[SerialDeBusqueda]:[FechaRegistro]],3,FALSE))&lt;HOUR($D$1),IFERROR((K$3+$D$1)-(VLOOKUP($A308&amp;TEXT(K$3,"dd/mm/yyyy")&amp;$D$2,tbReporteAsistencia[[#All],[SerialDeBusqueda]:[FechaRegistro]],3,FALSE)),""),""),""))&gt;$I$1,1,0),"")</f>
        <v/>
      </c>
      <c r="L308" s="29" t="str">
        <f>IFERROR(IF(MINUTE(IFERROR(IF(HOUR(VLOOKUP($A308&amp;TEXT(L$3,"dd/mm/yyyy")&amp;$D$2,tbReporteAsistencia[[#All],[SerialDeBusqueda]:[FechaRegistro]],3,FALSE))&lt;HOUR($D$1),IFERROR((L$3+$D$1)-(VLOOKUP($A308&amp;TEXT(L$3,"dd/mm/yyyy")&amp;$D$2,tbReporteAsistencia[[#All],[SerialDeBusqueda]:[FechaRegistro]],3,FALSE)),""),""),""))&gt;$I$1,1,0),"")</f>
        <v/>
      </c>
      <c r="M308" s="29" t="str">
        <f>IFERROR(IF(MINUTE(IFERROR(IF(HOUR(VLOOKUP($A308&amp;TEXT(M$3,"dd/mm/yyyy")&amp;$D$2,tbReporteAsistencia[[#All],[SerialDeBusqueda]:[FechaRegistro]],3,FALSE))&lt;HOUR($D$1),IFERROR((M$3+$D$1)-(VLOOKUP($A308&amp;TEXT(M$3,"dd/mm/yyyy")&amp;$D$2,tbReporteAsistencia[[#All],[SerialDeBusqueda]:[FechaRegistro]],3,FALSE)),""),""),""))&gt;$I$1,1,0),"")</f>
        <v/>
      </c>
      <c r="N308" s="29" t="str">
        <f>IFERROR(IF(MINUTE(IFERROR(IF(HOUR(VLOOKUP($A308&amp;TEXT(N$3,"dd/mm/yyyy")&amp;$D$2,tbReporteAsistencia[[#All],[SerialDeBusqueda]:[FechaRegistro]],3,FALSE))&lt;HOUR($D$1),IFERROR((N$3+$D$1)-(VLOOKUP($A308&amp;TEXT(N$3,"dd/mm/yyyy")&amp;$D$2,tbReporteAsistencia[[#All],[SerialDeBusqueda]:[FechaRegistro]],3,FALSE)),""),""),""))&gt;$I$1,1,0),"")</f>
        <v/>
      </c>
      <c r="O308" s="29" t="str">
        <f>IFERROR(IF(MINUTE(IFERROR(IF(HOUR(VLOOKUP($A308&amp;TEXT(O$3,"dd/mm/yyyy")&amp;$D$2,tbReporteAsistencia[[#All],[SerialDeBusqueda]:[FechaRegistro]],3,FALSE))&lt;HOUR($D$1),IFERROR((O$3+$D$1)-(VLOOKUP($A308&amp;TEXT(O$3,"dd/mm/yyyy")&amp;$D$2,tbReporteAsistencia[[#All],[SerialDeBusqueda]:[FechaRegistro]],3,FALSE)),""),""),""))&gt;$I$1,1,0),"")</f>
        <v/>
      </c>
      <c r="P308" s="29" t="str">
        <f>IFERROR(IF(MINUTE(IFERROR(IF(HOUR(VLOOKUP($A308&amp;TEXT(P$3,"dd/mm/yyyy")&amp;$D$2,tbReporteAsistencia[[#All],[SerialDeBusqueda]:[FechaRegistro]],3,FALSE))&lt;HOUR($D$1),IFERROR((P$3+$D$1)-(VLOOKUP($A308&amp;TEXT(P$3,"dd/mm/yyyy")&amp;$D$2,tbReporteAsistencia[[#All],[SerialDeBusqueda]:[FechaRegistro]],3,FALSE)),""),""),""))&gt;$I$1,1,0),"")</f>
        <v/>
      </c>
      <c r="Q308" s="29" t="str">
        <f>IFERROR(IF(MINUTE(IFERROR(IF(HOUR(VLOOKUP($A308&amp;TEXT(Q$3,"dd/mm/yyyy")&amp;$D$2,tbReporteAsistencia[[#All],[SerialDeBusqueda]:[FechaRegistro]],3,FALSE))&lt;HOUR($D$1),IFERROR((Q$3+$D$1)-(VLOOKUP($A308&amp;TEXT(Q$3,"dd/mm/yyyy")&amp;$D$2,tbReporteAsistencia[[#All],[SerialDeBusqueda]:[FechaRegistro]],3,FALSE)),""),""),""))&gt;$I$1,1,0),"")</f>
        <v/>
      </c>
      <c r="R308" s="29" t="str">
        <f>IFERROR(IF(MINUTE(IFERROR(IF(HOUR(VLOOKUP($A308&amp;TEXT(R$3,"dd/mm/yyyy")&amp;$D$2,tbReporteAsistencia[[#All],[SerialDeBusqueda]:[FechaRegistro]],3,FALSE))&lt;HOUR($D$1),IFERROR((R$3+$D$1)-(VLOOKUP($A308&amp;TEXT(R$3,"dd/mm/yyyy")&amp;$D$2,tbReporteAsistencia[[#All],[SerialDeBusqueda]:[FechaRegistro]],3,FALSE)),""),""),""))&gt;$I$1,1,0),"")</f>
        <v/>
      </c>
      <c r="S308" s="29" t="str">
        <f>IFERROR(IF(MINUTE(IFERROR(IF(HOUR(VLOOKUP($A308&amp;TEXT(S$3,"dd/mm/yyyy")&amp;$D$2,tbReporteAsistencia[[#All],[SerialDeBusqueda]:[FechaRegistro]],3,FALSE))&lt;HOUR($D$1),IFERROR((S$3+$D$1)-(VLOOKUP($A308&amp;TEXT(S$3,"dd/mm/yyyy")&amp;$D$2,tbReporteAsistencia[[#All],[SerialDeBusqueda]:[FechaRegistro]],3,FALSE)),""),""),""))&gt;$I$1,1,0),"")</f>
        <v/>
      </c>
    </row>
    <row r="309" spans="1:19">
      <c r="A309" s="8">
        <f>Plantilla!A310</f>
        <v>0</v>
      </c>
      <c r="B309" s="8">
        <f>Plantilla!B310</f>
        <v>0</v>
      </c>
      <c r="C309" s="8">
        <f>Plantilla!C310</f>
        <v>0</v>
      </c>
      <c r="D309" s="29" t="str">
        <f>IFERROR(IF(MINUTE(IFERROR(IF(HOUR(VLOOKUP($A309&amp;TEXT(D$3,"dd/mm/yyyy")&amp;$D$2,tbReporteAsistencia[[#All],[SerialDeBusqueda]:[FechaRegistro]],3,FALSE))&lt;HOUR($D$1),IFERROR((D$3+$D$1)-(VLOOKUP($A309&amp;TEXT(D$3,"dd/mm/yyyy")&amp;$D$2,tbReporteAsistencia[[#All],[SerialDeBusqueda]:[FechaRegistro]],3,FALSE)),""),""),""))&gt;$I$1,1,0),"")</f>
        <v/>
      </c>
      <c r="E309" s="29" t="str">
        <f>IFERROR(IF(MINUTE(IFERROR(IF(HOUR(VLOOKUP($A309&amp;TEXT(E$3,"dd/mm/yyyy")&amp;$D$2,tbReporteAsistencia[[#All],[SerialDeBusqueda]:[FechaRegistro]],3,FALSE))&lt;HOUR($D$1),IFERROR((E$3+$D$1)-(VLOOKUP($A309&amp;TEXT(E$3,"dd/mm/yyyy")&amp;$D$2,tbReporteAsistencia[[#All],[SerialDeBusqueda]:[FechaRegistro]],3,FALSE)),""),""),""))&gt;$I$1,1,0),"")</f>
        <v/>
      </c>
      <c r="F309" s="29" t="str">
        <f>IFERROR(IF(MINUTE(IFERROR(IF(HOUR(VLOOKUP($A309&amp;TEXT(F$3,"dd/mm/yyyy")&amp;$D$2,tbReporteAsistencia[[#All],[SerialDeBusqueda]:[FechaRegistro]],3,FALSE))&lt;HOUR($D$1),IFERROR((F$3+$D$1)-(VLOOKUP($A309&amp;TEXT(F$3,"dd/mm/yyyy")&amp;$D$2,tbReporteAsistencia[[#All],[SerialDeBusqueda]:[FechaRegistro]],3,FALSE)),""),""),""))&gt;$I$1,1,0),"")</f>
        <v/>
      </c>
      <c r="G309" s="29" t="str">
        <f>IFERROR(IF(MINUTE(IFERROR(IF(HOUR(VLOOKUP($A309&amp;TEXT(G$3,"dd/mm/yyyy")&amp;$D$2,tbReporteAsistencia[[#All],[SerialDeBusqueda]:[FechaRegistro]],3,FALSE))&lt;HOUR($D$1),IFERROR((G$3+$D$1)-(VLOOKUP($A309&amp;TEXT(G$3,"dd/mm/yyyy")&amp;$D$2,tbReporteAsistencia[[#All],[SerialDeBusqueda]:[FechaRegistro]],3,FALSE)),""),""),""))&gt;$I$1,1,0),"")</f>
        <v/>
      </c>
      <c r="H309" s="29" t="str">
        <f>IFERROR(IF(MINUTE(IFERROR(IF(HOUR(VLOOKUP($A309&amp;TEXT(H$3,"dd/mm/yyyy")&amp;$D$2,tbReporteAsistencia[[#All],[SerialDeBusqueda]:[FechaRegistro]],3,FALSE))&lt;HOUR($D$1),IFERROR((H$3+$D$1)-(VLOOKUP($A309&amp;TEXT(H$3,"dd/mm/yyyy")&amp;$D$2,tbReporteAsistencia[[#All],[SerialDeBusqueda]:[FechaRegistro]],3,FALSE)),""),""),""))&gt;$I$1,1,0),"")</f>
        <v/>
      </c>
      <c r="I309" s="29" t="str">
        <f>IFERROR(IF(MINUTE(IFERROR(IF(HOUR(VLOOKUP($A309&amp;TEXT(I$3,"dd/mm/yyyy")&amp;$D$2,tbReporteAsistencia[[#All],[SerialDeBusqueda]:[FechaRegistro]],3,FALSE))&lt;HOUR($D$1),IFERROR((I$3+$D$1)-(VLOOKUP($A309&amp;TEXT(I$3,"dd/mm/yyyy")&amp;$D$2,tbReporteAsistencia[[#All],[SerialDeBusqueda]:[FechaRegistro]],3,FALSE)),""),""),""))&gt;$I$1,1,0),"")</f>
        <v/>
      </c>
      <c r="J309" s="29" t="str">
        <f>IFERROR(IF(MINUTE(IFERROR(IF(HOUR(VLOOKUP($A309&amp;TEXT(J$3,"dd/mm/yyyy")&amp;$D$2,tbReporteAsistencia[[#All],[SerialDeBusqueda]:[FechaRegistro]],3,FALSE))&lt;HOUR($D$1),IFERROR((J$3+$D$1)-(VLOOKUP($A309&amp;TEXT(J$3,"dd/mm/yyyy")&amp;$D$2,tbReporteAsistencia[[#All],[SerialDeBusqueda]:[FechaRegistro]],3,FALSE)),""),""),""))&gt;$I$1,1,0),"")</f>
        <v/>
      </c>
      <c r="K309" s="29" t="str">
        <f>IFERROR(IF(MINUTE(IFERROR(IF(HOUR(VLOOKUP($A309&amp;TEXT(K$3,"dd/mm/yyyy")&amp;$D$2,tbReporteAsistencia[[#All],[SerialDeBusqueda]:[FechaRegistro]],3,FALSE))&lt;HOUR($D$1),IFERROR((K$3+$D$1)-(VLOOKUP($A309&amp;TEXT(K$3,"dd/mm/yyyy")&amp;$D$2,tbReporteAsistencia[[#All],[SerialDeBusqueda]:[FechaRegistro]],3,FALSE)),""),""),""))&gt;$I$1,1,0),"")</f>
        <v/>
      </c>
      <c r="L309" s="29" t="str">
        <f>IFERROR(IF(MINUTE(IFERROR(IF(HOUR(VLOOKUP($A309&amp;TEXT(L$3,"dd/mm/yyyy")&amp;$D$2,tbReporteAsistencia[[#All],[SerialDeBusqueda]:[FechaRegistro]],3,FALSE))&lt;HOUR($D$1),IFERROR((L$3+$D$1)-(VLOOKUP($A309&amp;TEXT(L$3,"dd/mm/yyyy")&amp;$D$2,tbReporteAsistencia[[#All],[SerialDeBusqueda]:[FechaRegistro]],3,FALSE)),""),""),""))&gt;$I$1,1,0),"")</f>
        <v/>
      </c>
      <c r="M309" s="29" t="str">
        <f>IFERROR(IF(MINUTE(IFERROR(IF(HOUR(VLOOKUP($A309&amp;TEXT(M$3,"dd/mm/yyyy")&amp;$D$2,tbReporteAsistencia[[#All],[SerialDeBusqueda]:[FechaRegistro]],3,FALSE))&lt;HOUR($D$1),IFERROR((M$3+$D$1)-(VLOOKUP($A309&amp;TEXT(M$3,"dd/mm/yyyy")&amp;$D$2,tbReporteAsistencia[[#All],[SerialDeBusqueda]:[FechaRegistro]],3,FALSE)),""),""),""))&gt;$I$1,1,0),"")</f>
        <v/>
      </c>
      <c r="N309" s="29" t="str">
        <f>IFERROR(IF(MINUTE(IFERROR(IF(HOUR(VLOOKUP($A309&amp;TEXT(N$3,"dd/mm/yyyy")&amp;$D$2,tbReporteAsistencia[[#All],[SerialDeBusqueda]:[FechaRegistro]],3,FALSE))&lt;HOUR($D$1),IFERROR((N$3+$D$1)-(VLOOKUP($A309&amp;TEXT(N$3,"dd/mm/yyyy")&amp;$D$2,tbReporteAsistencia[[#All],[SerialDeBusqueda]:[FechaRegistro]],3,FALSE)),""),""),""))&gt;$I$1,1,0),"")</f>
        <v/>
      </c>
      <c r="O309" s="29" t="str">
        <f>IFERROR(IF(MINUTE(IFERROR(IF(HOUR(VLOOKUP($A309&amp;TEXT(O$3,"dd/mm/yyyy")&amp;$D$2,tbReporteAsistencia[[#All],[SerialDeBusqueda]:[FechaRegistro]],3,FALSE))&lt;HOUR($D$1),IFERROR((O$3+$D$1)-(VLOOKUP($A309&amp;TEXT(O$3,"dd/mm/yyyy")&amp;$D$2,tbReporteAsistencia[[#All],[SerialDeBusqueda]:[FechaRegistro]],3,FALSE)),""),""),""))&gt;$I$1,1,0),"")</f>
        <v/>
      </c>
      <c r="P309" s="29" t="str">
        <f>IFERROR(IF(MINUTE(IFERROR(IF(HOUR(VLOOKUP($A309&amp;TEXT(P$3,"dd/mm/yyyy")&amp;$D$2,tbReporteAsistencia[[#All],[SerialDeBusqueda]:[FechaRegistro]],3,FALSE))&lt;HOUR($D$1),IFERROR((P$3+$D$1)-(VLOOKUP($A309&amp;TEXT(P$3,"dd/mm/yyyy")&amp;$D$2,tbReporteAsistencia[[#All],[SerialDeBusqueda]:[FechaRegistro]],3,FALSE)),""),""),""))&gt;$I$1,1,0),"")</f>
        <v/>
      </c>
      <c r="Q309" s="29" t="str">
        <f>IFERROR(IF(MINUTE(IFERROR(IF(HOUR(VLOOKUP($A309&amp;TEXT(Q$3,"dd/mm/yyyy")&amp;$D$2,tbReporteAsistencia[[#All],[SerialDeBusqueda]:[FechaRegistro]],3,FALSE))&lt;HOUR($D$1),IFERROR((Q$3+$D$1)-(VLOOKUP($A309&amp;TEXT(Q$3,"dd/mm/yyyy")&amp;$D$2,tbReporteAsistencia[[#All],[SerialDeBusqueda]:[FechaRegistro]],3,FALSE)),""),""),""))&gt;$I$1,1,0),"")</f>
        <v/>
      </c>
      <c r="R309" s="29" t="str">
        <f>IFERROR(IF(MINUTE(IFERROR(IF(HOUR(VLOOKUP($A309&amp;TEXT(R$3,"dd/mm/yyyy")&amp;$D$2,tbReporteAsistencia[[#All],[SerialDeBusqueda]:[FechaRegistro]],3,FALSE))&lt;HOUR($D$1),IFERROR((R$3+$D$1)-(VLOOKUP($A309&amp;TEXT(R$3,"dd/mm/yyyy")&amp;$D$2,tbReporteAsistencia[[#All],[SerialDeBusqueda]:[FechaRegistro]],3,FALSE)),""),""),""))&gt;$I$1,1,0),"")</f>
        <v/>
      </c>
      <c r="S309" s="29" t="str">
        <f>IFERROR(IF(MINUTE(IFERROR(IF(HOUR(VLOOKUP($A309&amp;TEXT(S$3,"dd/mm/yyyy")&amp;$D$2,tbReporteAsistencia[[#All],[SerialDeBusqueda]:[FechaRegistro]],3,FALSE))&lt;HOUR($D$1),IFERROR((S$3+$D$1)-(VLOOKUP($A309&amp;TEXT(S$3,"dd/mm/yyyy")&amp;$D$2,tbReporteAsistencia[[#All],[SerialDeBusqueda]:[FechaRegistro]],3,FALSE)),""),""),""))&gt;$I$1,1,0),"")</f>
        <v/>
      </c>
    </row>
    <row r="310" spans="1:19">
      <c r="A310" s="8">
        <f>Plantilla!A311</f>
        <v>0</v>
      </c>
      <c r="B310" s="8">
        <f>Plantilla!B311</f>
        <v>0</v>
      </c>
      <c r="C310" s="8">
        <f>Plantilla!C311</f>
        <v>0</v>
      </c>
      <c r="D310" s="29" t="str">
        <f>IFERROR(IF(MINUTE(IFERROR(IF(HOUR(VLOOKUP($A310&amp;TEXT(D$3,"dd/mm/yyyy")&amp;$D$2,tbReporteAsistencia[[#All],[SerialDeBusqueda]:[FechaRegistro]],3,FALSE))&lt;HOUR($D$1),IFERROR((D$3+$D$1)-(VLOOKUP($A310&amp;TEXT(D$3,"dd/mm/yyyy")&amp;$D$2,tbReporteAsistencia[[#All],[SerialDeBusqueda]:[FechaRegistro]],3,FALSE)),""),""),""))&gt;$I$1,1,0),"")</f>
        <v/>
      </c>
      <c r="E310" s="29" t="str">
        <f>IFERROR(IF(MINUTE(IFERROR(IF(HOUR(VLOOKUP($A310&amp;TEXT(E$3,"dd/mm/yyyy")&amp;$D$2,tbReporteAsistencia[[#All],[SerialDeBusqueda]:[FechaRegistro]],3,FALSE))&lt;HOUR($D$1),IFERROR((E$3+$D$1)-(VLOOKUP($A310&amp;TEXT(E$3,"dd/mm/yyyy")&amp;$D$2,tbReporteAsistencia[[#All],[SerialDeBusqueda]:[FechaRegistro]],3,FALSE)),""),""),""))&gt;$I$1,1,0),"")</f>
        <v/>
      </c>
      <c r="F310" s="29" t="str">
        <f>IFERROR(IF(MINUTE(IFERROR(IF(HOUR(VLOOKUP($A310&amp;TEXT(F$3,"dd/mm/yyyy")&amp;$D$2,tbReporteAsistencia[[#All],[SerialDeBusqueda]:[FechaRegistro]],3,FALSE))&lt;HOUR($D$1),IFERROR((F$3+$D$1)-(VLOOKUP($A310&amp;TEXT(F$3,"dd/mm/yyyy")&amp;$D$2,tbReporteAsistencia[[#All],[SerialDeBusqueda]:[FechaRegistro]],3,FALSE)),""),""),""))&gt;$I$1,1,0),"")</f>
        <v/>
      </c>
      <c r="G310" s="29" t="str">
        <f>IFERROR(IF(MINUTE(IFERROR(IF(HOUR(VLOOKUP($A310&amp;TEXT(G$3,"dd/mm/yyyy")&amp;$D$2,tbReporteAsistencia[[#All],[SerialDeBusqueda]:[FechaRegistro]],3,FALSE))&lt;HOUR($D$1),IFERROR((G$3+$D$1)-(VLOOKUP($A310&amp;TEXT(G$3,"dd/mm/yyyy")&amp;$D$2,tbReporteAsistencia[[#All],[SerialDeBusqueda]:[FechaRegistro]],3,FALSE)),""),""),""))&gt;$I$1,1,0),"")</f>
        <v/>
      </c>
      <c r="H310" s="29" t="str">
        <f>IFERROR(IF(MINUTE(IFERROR(IF(HOUR(VLOOKUP($A310&amp;TEXT(H$3,"dd/mm/yyyy")&amp;$D$2,tbReporteAsistencia[[#All],[SerialDeBusqueda]:[FechaRegistro]],3,FALSE))&lt;HOUR($D$1),IFERROR((H$3+$D$1)-(VLOOKUP($A310&amp;TEXT(H$3,"dd/mm/yyyy")&amp;$D$2,tbReporteAsistencia[[#All],[SerialDeBusqueda]:[FechaRegistro]],3,FALSE)),""),""),""))&gt;$I$1,1,0),"")</f>
        <v/>
      </c>
      <c r="I310" s="29" t="str">
        <f>IFERROR(IF(MINUTE(IFERROR(IF(HOUR(VLOOKUP($A310&amp;TEXT(I$3,"dd/mm/yyyy")&amp;$D$2,tbReporteAsistencia[[#All],[SerialDeBusqueda]:[FechaRegistro]],3,FALSE))&lt;HOUR($D$1),IFERROR((I$3+$D$1)-(VLOOKUP($A310&amp;TEXT(I$3,"dd/mm/yyyy")&amp;$D$2,tbReporteAsistencia[[#All],[SerialDeBusqueda]:[FechaRegistro]],3,FALSE)),""),""),""))&gt;$I$1,1,0),"")</f>
        <v/>
      </c>
      <c r="J310" s="29" t="str">
        <f>IFERROR(IF(MINUTE(IFERROR(IF(HOUR(VLOOKUP($A310&amp;TEXT(J$3,"dd/mm/yyyy")&amp;$D$2,tbReporteAsistencia[[#All],[SerialDeBusqueda]:[FechaRegistro]],3,FALSE))&lt;HOUR($D$1),IFERROR((J$3+$D$1)-(VLOOKUP($A310&amp;TEXT(J$3,"dd/mm/yyyy")&amp;$D$2,tbReporteAsistencia[[#All],[SerialDeBusqueda]:[FechaRegistro]],3,FALSE)),""),""),""))&gt;$I$1,1,0),"")</f>
        <v/>
      </c>
      <c r="K310" s="29" t="str">
        <f>IFERROR(IF(MINUTE(IFERROR(IF(HOUR(VLOOKUP($A310&amp;TEXT(K$3,"dd/mm/yyyy")&amp;$D$2,tbReporteAsistencia[[#All],[SerialDeBusqueda]:[FechaRegistro]],3,FALSE))&lt;HOUR($D$1),IFERROR((K$3+$D$1)-(VLOOKUP($A310&amp;TEXT(K$3,"dd/mm/yyyy")&amp;$D$2,tbReporteAsistencia[[#All],[SerialDeBusqueda]:[FechaRegistro]],3,FALSE)),""),""),""))&gt;$I$1,1,0),"")</f>
        <v/>
      </c>
      <c r="L310" s="29" t="str">
        <f>IFERROR(IF(MINUTE(IFERROR(IF(HOUR(VLOOKUP($A310&amp;TEXT(L$3,"dd/mm/yyyy")&amp;$D$2,tbReporteAsistencia[[#All],[SerialDeBusqueda]:[FechaRegistro]],3,FALSE))&lt;HOUR($D$1),IFERROR((L$3+$D$1)-(VLOOKUP($A310&amp;TEXT(L$3,"dd/mm/yyyy")&amp;$D$2,tbReporteAsistencia[[#All],[SerialDeBusqueda]:[FechaRegistro]],3,FALSE)),""),""),""))&gt;$I$1,1,0),"")</f>
        <v/>
      </c>
      <c r="M310" s="29" t="str">
        <f>IFERROR(IF(MINUTE(IFERROR(IF(HOUR(VLOOKUP($A310&amp;TEXT(M$3,"dd/mm/yyyy")&amp;$D$2,tbReporteAsistencia[[#All],[SerialDeBusqueda]:[FechaRegistro]],3,FALSE))&lt;HOUR($D$1),IFERROR((M$3+$D$1)-(VLOOKUP($A310&amp;TEXT(M$3,"dd/mm/yyyy")&amp;$D$2,tbReporteAsistencia[[#All],[SerialDeBusqueda]:[FechaRegistro]],3,FALSE)),""),""),""))&gt;$I$1,1,0),"")</f>
        <v/>
      </c>
      <c r="N310" s="29" t="str">
        <f>IFERROR(IF(MINUTE(IFERROR(IF(HOUR(VLOOKUP($A310&amp;TEXT(N$3,"dd/mm/yyyy")&amp;$D$2,tbReporteAsistencia[[#All],[SerialDeBusqueda]:[FechaRegistro]],3,FALSE))&lt;HOUR($D$1),IFERROR((N$3+$D$1)-(VLOOKUP($A310&amp;TEXT(N$3,"dd/mm/yyyy")&amp;$D$2,tbReporteAsistencia[[#All],[SerialDeBusqueda]:[FechaRegistro]],3,FALSE)),""),""),""))&gt;$I$1,1,0),"")</f>
        <v/>
      </c>
      <c r="O310" s="29" t="str">
        <f>IFERROR(IF(MINUTE(IFERROR(IF(HOUR(VLOOKUP($A310&amp;TEXT(O$3,"dd/mm/yyyy")&amp;$D$2,tbReporteAsistencia[[#All],[SerialDeBusqueda]:[FechaRegistro]],3,FALSE))&lt;HOUR($D$1),IFERROR((O$3+$D$1)-(VLOOKUP($A310&amp;TEXT(O$3,"dd/mm/yyyy")&amp;$D$2,tbReporteAsistencia[[#All],[SerialDeBusqueda]:[FechaRegistro]],3,FALSE)),""),""),""))&gt;$I$1,1,0),"")</f>
        <v/>
      </c>
      <c r="P310" s="29" t="str">
        <f>IFERROR(IF(MINUTE(IFERROR(IF(HOUR(VLOOKUP($A310&amp;TEXT(P$3,"dd/mm/yyyy")&amp;$D$2,tbReporteAsistencia[[#All],[SerialDeBusqueda]:[FechaRegistro]],3,FALSE))&lt;HOUR($D$1),IFERROR((P$3+$D$1)-(VLOOKUP($A310&amp;TEXT(P$3,"dd/mm/yyyy")&amp;$D$2,tbReporteAsistencia[[#All],[SerialDeBusqueda]:[FechaRegistro]],3,FALSE)),""),""),""))&gt;$I$1,1,0),"")</f>
        <v/>
      </c>
      <c r="Q310" s="29" t="str">
        <f>IFERROR(IF(MINUTE(IFERROR(IF(HOUR(VLOOKUP($A310&amp;TEXT(Q$3,"dd/mm/yyyy")&amp;$D$2,tbReporteAsistencia[[#All],[SerialDeBusqueda]:[FechaRegistro]],3,FALSE))&lt;HOUR($D$1),IFERROR((Q$3+$D$1)-(VLOOKUP($A310&amp;TEXT(Q$3,"dd/mm/yyyy")&amp;$D$2,tbReporteAsistencia[[#All],[SerialDeBusqueda]:[FechaRegistro]],3,FALSE)),""),""),""))&gt;$I$1,1,0),"")</f>
        <v/>
      </c>
      <c r="R310" s="29" t="str">
        <f>IFERROR(IF(MINUTE(IFERROR(IF(HOUR(VLOOKUP($A310&amp;TEXT(R$3,"dd/mm/yyyy")&amp;$D$2,tbReporteAsistencia[[#All],[SerialDeBusqueda]:[FechaRegistro]],3,FALSE))&lt;HOUR($D$1),IFERROR((R$3+$D$1)-(VLOOKUP($A310&amp;TEXT(R$3,"dd/mm/yyyy")&amp;$D$2,tbReporteAsistencia[[#All],[SerialDeBusqueda]:[FechaRegistro]],3,FALSE)),""),""),""))&gt;$I$1,1,0),"")</f>
        <v/>
      </c>
      <c r="S310" s="29" t="str">
        <f>IFERROR(IF(MINUTE(IFERROR(IF(HOUR(VLOOKUP($A310&amp;TEXT(S$3,"dd/mm/yyyy")&amp;$D$2,tbReporteAsistencia[[#All],[SerialDeBusqueda]:[FechaRegistro]],3,FALSE))&lt;HOUR($D$1),IFERROR((S$3+$D$1)-(VLOOKUP($A310&amp;TEXT(S$3,"dd/mm/yyyy")&amp;$D$2,tbReporteAsistencia[[#All],[SerialDeBusqueda]:[FechaRegistro]],3,FALSE)),""),""),""))&gt;$I$1,1,0),"")</f>
        <v/>
      </c>
    </row>
    <row r="311" spans="1:19">
      <c r="A311" s="8">
        <f>Plantilla!A312</f>
        <v>0</v>
      </c>
      <c r="B311" s="8">
        <f>Plantilla!B312</f>
        <v>0</v>
      </c>
      <c r="C311" s="8">
        <f>Plantilla!C312</f>
        <v>0</v>
      </c>
      <c r="D311" s="29" t="str">
        <f>IFERROR(IF(MINUTE(IFERROR(IF(HOUR(VLOOKUP($A311&amp;TEXT(D$3,"dd/mm/yyyy")&amp;$D$2,tbReporteAsistencia[[#All],[SerialDeBusqueda]:[FechaRegistro]],3,FALSE))&lt;HOUR($D$1),IFERROR((D$3+$D$1)-(VLOOKUP($A311&amp;TEXT(D$3,"dd/mm/yyyy")&amp;$D$2,tbReporteAsistencia[[#All],[SerialDeBusqueda]:[FechaRegistro]],3,FALSE)),""),""),""))&gt;$I$1,1,0),"")</f>
        <v/>
      </c>
      <c r="E311" s="29" t="str">
        <f>IFERROR(IF(MINUTE(IFERROR(IF(HOUR(VLOOKUP($A311&amp;TEXT(E$3,"dd/mm/yyyy")&amp;$D$2,tbReporteAsistencia[[#All],[SerialDeBusqueda]:[FechaRegistro]],3,FALSE))&lt;HOUR($D$1),IFERROR((E$3+$D$1)-(VLOOKUP($A311&amp;TEXT(E$3,"dd/mm/yyyy")&amp;$D$2,tbReporteAsistencia[[#All],[SerialDeBusqueda]:[FechaRegistro]],3,FALSE)),""),""),""))&gt;$I$1,1,0),"")</f>
        <v/>
      </c>
      <c r="F311" s="29" t="str">
        <f>IFERROR(IF(MINUTE(IFERROR(IF(HOUR(VLOOKUP($A311&amp;TEXT(F$3,"dd/mm/yyyy")&amp;$D$2,tbReporteAsistencia[[#All],[SerialDeBusqueda]:[FechaRegistro]],3,FALSE))&lt;HOUR($D$1),IFERROR((F$3+$D$1)-(VLOOKUP($A311&amp;TEXT(F$3,"dd/mm/yyyy")&amp;$D$2,tbReporteAsistencia[[#All],[SerialDeBusqueda]:[FechaRegistro]],3,FALSE)),""),""),""))&gt;$I$1,1,0),"")</f>
        <v/>
      </c>
      <c r="G311" s="29" t="str">
        <f>IFERROR(IF(MINUTE(IFERROR(IF(HOUR(VLOOKUP($A311&amp;TEXT(G$3,"dd/mm/yyyy")&amp;$D$2,tbReporteAsistencia[[#All],[SerialDeBusqueda]:[FechaRegistro]],3,FALSE))&lt;HOUR($D$1),IFERROR((G$3+$D$1)-(VLOOKUP($A311&amp;TEXT(G$3,"dd/mm/yyyy")&amp;$D$2,tbReporteAsistencia[[#All],[SerialDeBusqueda]:[FechaRegistro]],3,FALSE)),""),""),""))&gt;$I$1,1,0),"")</f>
        <v/>
      </c>
      <c r="H311" s="29" t="str">
        <f>IFERROR(IF(MINUTE(IFERROR(IF(HOUR(VLOOKUP($A311&amp;TEXT(H$3,"dd/mm/yyyy")&amp;$D$2,tbReporteAsistencia[[#All],[SerialDeBusqueda]:[FechaRegistro]],3,FALSE))&lt;HOUR($D$1),IFERROR((H$3+$D$1)-(VLOOKUP($A311&amp;TEXT(H$3,"dd/mm/yyyy")&amp;$D$2,tbReporteAsistencia[[#All],[SerialDeBusqueda]:[FechaRegistro]],3,FALSE)),""),""),""))&gt;$I$1,1,0),"")</f>
        <v/>
      </c>
      <c r="I311" s="29" t="str">
        <f>IFERROR(IF(MINUTE(IFERROR(IF(HOUR(VLOOKUP($A311&amp;TEXT(I$3,"dd/mm/yyyy")&amp;$D$2,tbReporteAsistencia[[#All],[SerialDeBusqueda]:[FechaRegistro]],3,FALSE))&lt;HOUR($D$1),IFERROR((I$3+$D$1)-(VLOOKUP($A311&amp;TEXT(I$3,"dd/mm/yyyy")&amp;$D$2,tbReporteAsistencia[[#All],[SerialDeBusqueda]:[FechaRegistro]],3,FALSE)),""),""),""))&gt;$I$1,1,0),"")</f>
        <v/>
      </c>
      <c r="J311" s="29" t="str">
        <f>IFERROR(IF(MINUTE(IFERROR(IF(HOUR(VLOOKUP($A311&amp;TEXT(J$3,"dd/mm/yyyy")&amp;$D$2,tbReporteAsistencia[[#All],[SerialDeBusqueda]:[FechaRegistro]],3,FALSE))&lt;HOUR($D$1),IFERROR((J$3+$D$1)-(VLOOKUP($A311&amp;TEXT(J$3,"dd/mm/yyyy")&amp;$D$2,tbReporteAsistencia[[#All],[SerialDeBusqueda]:[FechaRegistro]],3,FALSE)),""),""),""))&gt;$I$1,1,0),"")</f>
        <v/>
      </c>
      <c r="K311" s="29" t="str">
        <f>IFERROR(IF(MINUTE(IFERROR(IF(HOUR(VLOOKUP($A311&amp;TEXT(K$3,"dd/mm/yyyy")&amp;$D$2,tbReporteAsistencia[[#All],[SerialDeBusqueda]:[FechaRegistro]],3,FALSE))&lt;HOUR($D$1),IFERROR((K$3+$D$1)-(VLOOKUP($A311&amp;TEXT(K$3,"dd/mm/yyyy")&amp;$D$2,tbReporteAsistencia[[#All],[SerialDeBusqueda]:[FechaRegistro]],3,FALSE)),""),""),""))&gt;$I$1,1,0),"")</f>
        <v/>
      </c>
      <c r="L311" s="29" t="str">
        <f>IFERROR(IF(MINUTE(IFERROR(IF(HOUR(VLOOKUP($A311&amp;TEXT(L$3,"dd/mm/yyyy")&amp;$D$2,tbReporteAsistencia[[#All],[SerialDeBusqueda]:[FechaRegistro]],3,FALSE))&lt;HOUR($D$1),IFERROR((L$3+$D$1)-(VLOOKUP($A311&amp;TEXT(L$3,"dd/mm/yyyy")&amp;$D$2,tbReporteAsistencia[[#All],[SerialDeBusqueda]:[FechaRegistro]],3,FALSE)),""),""),""))&gt;$I$1,1,0),"")</f>
        <v/>
      </c>
      <c r="M311" s="29" t="str">
        <f>IFERROR(IF(MINUTE(IFERROR(IF(HOUR(VLOOKUP($A311&amp;TEXT(M$3,"dd/mm/yyyy")&amp;$D$2,tbReporteAsistencia[[#All],[SerialDeBusqueda]:[FechaRegistro]],3,FALSE))&lt;HOUR($D$1),IFERROR((M$3+$D$1)-(VLOOKUP($A311&amp;TEXT(M$3,"dd/mm/yyyy")&amp;$D$2,tbReporteAsistencia[[#All],[SerialDeBusqueda]:[FechaRegistro]],3,FALSE)),""),""),""))&gt;$I$1,1,0),"")</f>
        <v/>
      </c>
      <c r="N311" s="29" t="str">
        <f>IFERROR(IF(MINUTE(IFERROR(IF(HOUR(VLOOKUP($A311&amp;TEXT(N$3,"dd/mm/yyyy")&amp;$D$2,tbReporteAsistencia[[#All],[SerialDeBusqueda]:[FechaRegistro]],3,FALSE))&lt;HOUR($D$1),IFERROR((N$3+$D$1)-(VLOOKUP($A311&amp;TEXT(N$3,"dd/mm/yyyy")&amp;$D$2,tbReporteAsistencia[[#All],[SerialDeBusqueda]:[FechaRegistro]],3,FALSE)),""),""),""))&gt;$I$1,1,0),"")</f>
        <v/>
      </c>
      <c r="O311" s="29" t="str">
        <f>IFERROR(IF(MINUTE(IFERROR(IF(HOUR(VLOOKUP($A311&amp;TEXT(O$3,"dd/mm/yyyy")&amp;$D$2,tbReporteAsistencia[[#All],[SerialDeBusqueda]:[FechaRegistro]],3,FALSE))&lt;HOUR($D$1),IFERROR((O$3+$D$1)-(VLOOKUP($A311&amp;TEXT(O$3,"dd/mm/yyyy")&amp;$D$2,tbReporteAsistencia[[#All],[SerialDeBusqueda]:[FechaRegistro]],3,FALSE)),""),""),""))&gt;$I$1,1,0),"")</f>
        <v/>
      </c>
      <c r="P311" s="29" t="str">
        <f>IFERROR(IF(MINUTE(IFERROR(IF(HOUR(VLOOKUP($A311&amp;TEXT(P$3,"dd/mm/yyyy")&amp;$D$2,tbReporteAsistencia[[#All],[SerialDeBusqueda]:[FechaRegistro]],3,FALSE))&lt;HOUR($D$1),IFERROR((P$3+$D$1)-(VLOOKUP($A311&amp;TEXT(P$3,"dd/mm/yyyy")&amp;$D$2,tbReporteAsistencia[[#All],[SerialDeBusqueda]:[FechaRegistro]],3,FALSE)),""),""),""))&gt;$I$1,1,0),"")</f>
        <v/>
      </c>
      <c r="Q311" s="29" t="str">
        <f>IFERROR(IF(MINUTE(IFERROR(IF(HOUR(VLOOKUP($A311&amp;TEXT(Q$3,"dd/mm/yyyy")&amp;$D$2,tbReporteAsistencia[[#All],[SerialDeBusqueda]:[FechaRegistro]],3,FALSE))&lt;HOUR($D$1),IFERROR((Q$3+$D$1)-(VLOOKUP($A311&amp;TEXT(Q$3,"dd/mm/yyyy")&amp;$D$2,tbReporteAsistencia[[#All],[SerialDeBusqueda]:[FechaRegistro]],3,FALSE)),""),""),""))&gt;$I$1,1,0),"")</f>
        <v/>
      </c>
      <c r="R311" s="29" t="str">
        <f>IFERROR(IF(MINUTE(IFERROR(IF(HOUR(VLOOKUP($A311&amp;TEXT(R$3,"dd/mm/yyyy")&amp;$D$2,tbReporteAsistencia[[#All],[SerialDeBusqueda]:[FechaRegistro]],3,FALSE))&lt;HOUR($D$1),IFERROR((R$3+$D$1)-(VLOOKUP($A311&amp;TEXT(R$3,"dd/mm/yyyy")&amp;$D$2,tbReporteAsistencia[[#All],[SerialDeBusqueda]:[FechaRegistro]],3,FALSE)),""),""),""))&gt;$I$1,1,0),"")</f>
        <v/>
      </c>
      <c r="S311" s="29" t="str">
        <f>IFERROR(IF(MINUTE(IFERROR(IF(HOUR(VLOOKUP($A311&amp;TEXT(S$3,"dd/mm/yyyy")&amp;$D$2,tbReporteAsistencia[[#All],[SerialDeBusqueda]:[FechaRegistro]],3,FALSE))&lt;HOUR($D$1),IFERROR((S$3+$D$1)-(VLOOKUP($A311&amp;TEXT(S$3,"dd/mm/yyyy")&amp;$D$2,tbReporteAsistencia[[#All],[SerialDeBusqueda]:[FechaRegistro]],3,FALSE)),""),""),""))&gt;$I$1,1,0),"")</f>
        <v/>
      </c>
    </row>
    <row r="312" spans="1:19">
      <c r="A312" s="8">
        <f>Plantilla!A313</f>
        <v>0</v>
      </c>
      <c r="B312" s="8">
        <f>Plantilla!B313</f>
        <v>0</v>
      </c>
      <c r="C312" s="8">
        <f>Plantilla!C313</f>
        <v>0</v>
      </c>
      <c r="D312" s="29" t="str">
        <f>IFERROR(IF(MINUTE(IFERROR(IF(HOUR(VLOOKUP($A312&amp;TEXT(D$3,"dd/mm/yyyy")&amp;$D$2,tbReporteAsistencia[[#All],[SerialDeBusqueda]:[FechaRegistro]],3,FALSE))&lt;HOUR($D$1),IFERROR((D$3+$D$1)-(VLOOKUP($A312&amp;TEXT(D$3,"dd/mm/yyyy")&amp;$D$2,tbReporteAsistencia[[#All],[SerialDeBusqueda]:[FechaRegistro]],3,FALSE)),""),""),""))&gt;$I$1,1,0),"")</f>
        <v/>
      </c>
      <c r="E312" s="29" t="str">
        <f>IFERROR(IF(MINUTE(IFERROR(IF(HOUR(VLOOKUP($A312&amp;TEXT(E$3,"dd/mm/yyyy")&amp;$D$2,tbReporteAsistencia[[#All],[SerialDeBusqueda]:[FechaRegistro]],3,FALSE))&lt;HOUR($D$1),IFERROR((E$3+$D$1)-(VLOOKUP($A312&amp;TEXT(E$3,"dd/mm/yyyy")&amp;$D$2,tbReporteAsistencia[[#All],[SerialDeBusqueda]:[FechaRegistro]],3,FALSE)),""),""),""))&gt;$I$1,1,0),"")</f>
        <v/>
      </c>
      <c r="F312" s="29" t="str">
        <f>IFERROR(IF(MINUTE(IFERROR(IF(HOUR(VLOOKUP($A312&amp;TEXT(F$3,"dd/mm/yyyy")&amp;$D$2,tbReporteAsistencia[[#All],[SerialDeBusqueda]:[FechaRegistro]],3,FALSE))&lt;HOUR($D$1),IFERROR((F$3+$D$1)-(VLOOKUP($A312&amp;TEXT(F$3,"dd/mm/yyyy")&amp;$D$2,tbReporteAsistencia[[#All],[SerialDeBusqueda]:[FechaRegistro]],3,FALSE)),""),""),""))&gt;$I$1,1,0),"")</f>
        <v/>
      </c>
      <c r="G312" s="29" t="str">
        <f>IFERROR(IF(MINUTE(IFERROR(IF(HOUR(VLOOKUP($A312&amp;TEXT(G$3,"dd/mm/yyyy")&amp;$D$2,tbReporteAsistencia[[#All],[SerialDeBusqueda]:[FechaRegistro]],3,FALSE))&lt;HOUR($D$1),IFERROR((G$3+$D$1)-(VLOOKUP($A312&amp;TEXT(G$3,"dd/mm/yyyy")&amp;$D$2,tbReporteAsistencia[[#All],[SerialDeBusqueda]:[FechaRegistro]],3,FALSE)),""),""),""))&gt;$I$1,1,0),"")</f>
        <v/>
      </c>
      <c r="H312" s="29" t="str">
        <f>IFERROR(IF(MINUTE(IFERROR(IF(HOUR(VLOOKUP($A312&amp;TEXT(H$3,"dd/mm/yyyy")&amp;$D$2,tbReporteAsistencia[[#All],[SerialDeBusqueda]:[FechaRegistro]],3,FALSE))&lt;HOUR($D$1),IFERROR((H$3+$D$1)-(VLOOKUP($A312&amp;TEXT(H$3,"dd/mm/yyyy")&amp;$D$2,tbReporteAsistencia[[#All],[SerialDeBusqueda]:[FechaRegistro]],3,FALSE)),""),""),""))&gt;$I$1,1,0),"")</f>
        <v/>
      </c>
      <c r="I312" s="29" t="str">
        <f>IFERROR(IF(MINUTE(IFERROR(IF(HOUR(VLOOKUP($A312&amp;TEXT(I$3,"dd/mm/yyyy")&amp;$D$2,tbReporteAsistencia[[#All],[SerialDeBusqueda]:[FechaRegistro]],3,FALSE))&lt;HOUR($D$1),IFERROR((I$3+$D$1)-(VLOOKUP($A312&amp;TEXT(I$3,"dd/mm/yyyy")&amp;$D$2,tbReporteAsistencia[[#All],[SerialDeBusqueda]:[FechaRegistro]],3,FALSE)),""),""),""))&gt;$I$1,1,0),"")</f>
        <v/>
      </c>
      <c r="J312" s="29" t="str">
        <f>IFERROR(IF(MINUTE(IFERROR(IF(HOUR(VLOOKUP($A312&amp;TEXT(J$3,"dd/mm/yyyy")&amp;$D$2,tbReporteAsistencia[[#All],[SerialDeBusqueda]:[FechaRegistro]],3,FALSE))&lt;HOUR($D$1),IFERROR((J$3+$D$1)-(VLOOKUP($A312&amp;TEXT(J$3,"dd/mm/yyyy")&amp;$D$2,tbReporteAsistencia[[#All],[SerialDeBusqueda]:[FechaRegistro]],3,FALSE)),""),""),""))&gt;$I$1,1,0),"")</f>
        <v/>
      </c>
      <c r="K312" s="29" t="str">
        <f>IFERROR(IF(MINUTE(IFERROR(IF(HOUR(VLOOKUP($A312&amp;TEXT(K$3,"dd/mm/yyyy")&amp;$D$2,tbReporteAsistencia[[#All],[SerialDeBusqueda]:[FechaRegistro]],3,FALSE))&lt;HOUR($D$1),IFERROR((K$3+$D$1)-(VLOOKUP($A312&amp;TEXT(K$3,"dd/mm/yyyy")&amp;$D$2,tbReporteAsistencia[[#All],[SerialDeBusqueda]:[FechaRegistro]],3,FALSE)),""),""),""))&gt;$I$1,1,0),"")</f>
        <v/>
      </c>
      <c r="L312" s="29" t="str">
        <f>IFERROR(IF(MINUTE(IFERROR(IF(HOUR(VLOOKUP($A312&amp;TEXT(L$3,"dd/mm/yyyy")&amp;$D$2,tbReporteAsistencia[[#All],[SerialDeBusqueda]:[FechaRegistro]],3,FALSE))&lt;HOUR($D$1),IFERROR((L$3+$D$1)-(VLOOKUP($A312&amp;TEXT(L$3,"dd/mm/yyyy")&amp;$D$2,tbReporteAsistencia[[#All],[SerialDeBusqueda]:[FechaRegistro]],3,FALSE)),""),""),""))&gt;$I$1,1,0),"")</f>
        <v/>
      </c>
      <c r="M312" s="29" t="str">
        <f>IFERROR(IF(MINUTE(IFERROR(IF(HOUR(VLOOKUP($A312&amp;TEXT(M$3,"dd/mm/yyyy")&amp;$D$2,tbReporteAsistencia[[#All],[SerialDeBusqueda]:[FechaRegistro]],3,FALSE))&lt;HOUR($D$1),IFERROR((M$3+$D$1)-(VLOOKUP($A312&amp;TEXT(M$3,"dd/mm/yyyy")&amp;$D$2,tbReporteAsistencia[[#All],[SerialDeBusqueda]:[FechaRegistro]],3,FALSE)),""),""),""))&gt;$I$1,1,0),"")</f>
        <v/>
      </c>
      <c r="N312" s="29" t="str">
        <f>IFERROR(IF(MINUTE(IFERROR(IF(HOUR(VLOOKUP($A312&amp;TEXT(N$3,"dd/mm/yyyy")&amp;$D$2,tbReporteAsistencia[[#All],[SerialDeBusqueda]:[FechaRegistro]],3,FALSE))&lt;HOUR($D$1),IFERROR((N$3+$D$1)-(VLOOKUP($A312&amp;TEXT(N$3,"dd/mm/yyyy")&amp;$D$2,tbReporteAsistencia[[#All],[SerialDeBusqueda]:[FechaRegistro]],3,FALSE)),""),""),""))&gt;$I$1,1,0),"")</f>
        <v/>
      </c>
      <c r="O312" s="29" t="str">
        <f>IFERROR(IF(MINUTE(IFERROR(IF(HOUR(VLOOKUP($A312&amp;TEXT(O$3,"dd/mm/yyyy")&amp;$D$2,tbReporteAsistencia[[#All],[SerialDeBusqueda]:[FechaRegistro]],3,FALSE))&lt;HOUR($D$1),IFERROR((O$3+$D$1)-(VLOOKUP($A312&amp;TEXT(O$3,"dd/mm/yyyy")&amp;$D$2,tbReporteAsistencia[[#All],[SerialDeBusqueda]:[FechaRegistro]],3,FALSE)),""),""),""))&gt;$I$1,1,0),"")</f>
        <v/>
      </c>
      <c r="P312" s="29" t="str">
        <f>IFERROR(IF(MINUTE(IFERROR(IF(HOUR(VLOOKUP($A312&amp;TEXT(P$3,"dd/mm/yyyy")&amp;$D$2,tbReporteAsistencia[[#All],[SerialDeBusqueda]:[FechaRegistro]],3,FALSE))&lt;HOUR($D$1),IFERROR((P$3+$D$1)-(VLOOKUP($A312&amp;TEXT(P$3,"dd/mm/yyyy")&amp;$D$2,tbReporteAsistencia[[#All],[SerialDeBusqueda]:[FechaRegistro]],3,FALSE)),""),""),""))&gt;$I$1,1,0),"")</f>
        <v/>
      </c>
      <c r="Q312" s="29" t="str">
        <f>IFERROR(IF(MINUTE(IFERROR(IF(HOUR(VLOOKUP($A312&amp;TEXT(Q$3,"dd/mm/yyyy")&amp;$D$2,tbReporteAsistencia[[#All],[SerialDeBusqueda]:[FechaRegistro]],3,FALSE))&lt;HOUR($D$1),IFERROR((Q$3+$D$1)-(VLOOKUP($A312&amp;TEXT(Q$3,"dd/mm/yyyy")&amp;$D$2,tbReporteAsistencia[[#All],[SerialDeBusqueda]:[FechaRegistro]],3,FALSE)),""),""),""))&gt;$I$1,1,0),"")</f>
        <v/>
      </c>
      <c r="R312" s="29" t="str">
        <f>IFERROR(IF(MINUTE(IFERROR(IF(HOUR(VLOOKUP($A312&amp;TEXT(R$3,"dd/mm/yyyy")&amp;$D$2,tbReporteAsistencia[[#All],[SerialDeBusqueda]:[FechaRegistro]],3,FALSE))&lt;HOUR($D$1),IFERROR((R$3+$D$1)-(VLOOKUP($A312&amp;TEXT(R$3,"dd/mm/yyyy")&amp;$D$2,tbReporteAsistencia[[#All],[SerialDeBusqueda]:[FechaRegistro]],3,FALSE)),""),""),""))&gt;$I$1,1,0),"")</f>
        <v/>
      </c>
      <c r="S312" s="29" t="str">
        <f>IFERROR(IF(MINUTE(IFERROR(IF(HOUR(VLOOKUP($A312&amp;TEXT(S$3,"dd/mm/yyyy")&amp;$D$2,tbReporteAsistencia[[#All],[SerialDeBusqueda]:[FechaRegistro]],3,FALSE))&lt;HOUR($D$1),IFERROR((S$3+$D$1)-(VLOOKUP($A312&amp;TEXT(S$3,"dd/mm/yyyy")&amp;$D$2,tbReporteAsistencia[[#All],[SerialDeBusqueda]:[FechaRegistro]],3,FALSE)),""),""),""))&gt;$I$1,1,0),"")</f>
        <v/>
      </c>
    </row>
    <row r="313" spans="1:19">
      <c r="A313" s="8">
        <f>Plantilla!A314</f>
        <v>0</v>
      </c>
      <c r="B313" s="8">
        <f>Plantilla!B314</f>
        <v>0</v>
      </c>
      <c r="C313" s="8">
        <f>Plantilla!C314</f>
        <v>0</v>
      </c>
      <c r="D313" s="29" t="str">
        <f>IFERROR(IF(MINUTE(IFERROR(IF(HOUR(VLOOKUP($A313&amp;TEXT(D$3,"dd/mm/yyyy")&amp;$D$2,tbReporteAsistencia[[#All],[SerialDeBusqueda]:[FechaRegistro]],3,FALSE))&lt;HOUR($D$1),IFERROR((D$3+$D$1)-(VLOOKUP($A313&amp;TEXT(D$3,"dd/mm/yyyy")&amp;$D$2,tbReporteAsistencia[[#All],[SerialDeBusqueda]:[FechaRegistro]],3,FALSE)),""),""),""))&gt;$I$1,1,0),"")</f>
        <v/>
      </c>
      <c r="E313" s="29" t="str">
        <f>IFERROR(IF(MINUTE(IFERROR(IF(HOUR(VLOOKUP($A313&amp;TEXT(E$3,"dd/mm/yyyy")&amp;$D$2,tbReporteAsistencia[[#All],[SerialDeBusqueda]:[FechaRegistro]],3,FALSE))&lt;HOUR($D$1),IFERROR((E$3+$D$1)-(VLOOKUP($A313&amp;TEXT(E$3,"dd/mm/yyyy")&amp;$D$2,tbReporteAsistencia[[#All],[SerialDeBusqueda]:[FechaRegistro]],3,FALSE)),""),""),""))&gt;$I$1,1,0),"")</f>
        <v/>
      </c>
      <c r="F313" s="29" t="str">
        <f>IFERROR(IF(MINUTE(IFERROR(IF(HOUR(VLOOKUP($A313&amp;TEXT(F$3,"dd/mm/yyyy")&amp;$D$2,tbReporteAsistencia[[#All],[SerialDeBusqueda]:[FechaRegistro]],3,FALSE))&lt;HOUR($D$1),IFERROR((F$3+$D$1)-(VLOOKUP($A313&amp;TEXT(F$3,"dd/mm/yyyy")&amp;$D$2,tbReporteAsistencia[[#All],[SerialDeBusqueda]:[FechaRegistro]],3,FALSE)),""),""),""))&gt;$I$1,1,0),"")</f>
        <v/>
      </c>
      <c r="G313" s="29" t="str">
        <f>IFERROR(IF(MINUTE(IFERROR(IF(HOUR(VLOOKUP($A313&amp;TEXT(G$3,"dd/mm/yyyy")&amp;$D$2,tbReporteAsistencia[[#All],[SerialDeBusqueda]:[FechaRegistro]],3,FALSE))&lt;HOUR($D$1),IFERROR((G$3+$D$1)-(VLOOKUP($A313&amp;TEXT(G$3,"dd/mm/yyyy")&amp;$D$2,tbReporteAsistencia[[#All],[SerialDeBusqueda]:[FechaRegistro]],3,FALSE)),""),""),""))&gt;$I$1,1,0),"")</f>
        <v/>
      </c>
      <c r="H313" s="29" t="str">
        <f>IFERROR(IF(MINUTE(IFERROR(IF(HOUR(VLOOKUP($A313&amp;TEXT(H$3,"dd/mm/yyyy")&amp;$D$2,tbReporteAsistencia[[#All],[SerialDeBusqueda]:[FechaRegistro]],3,FALSE))&lt;HOUR($D$1),IFERROR((H$3+$D$1)-(VLOOKUP($A313&amp;TEXT(H$3,"dd/mm/yyyy")&amp;$D$2,tbReporteAsistencia[[#All],[SerialDeBusqueda]:[FechaRegistro]],3,FALSE)),""),""),""))&gt;$I$1,1,0),"")</f>
        <v/>
      </c>
      <c r="I313" s="29" t="str">
        <f>IFERROR(IF(MINUTE(IFERROR(IF(HOUR(VLOOKUP($A313&amp;TEXT(I$3,"dd/mm/yyyy")&amp;$D$2,tbReporteAsistencia[[#All],[SerialDeBusqueda]:[FechaRegistro]],3,FALSE))&lt;HOUR($D$1),IFERROR((I$3+$D$1)-(VLOOKUP($A313&amp;TEXT(I$3,"dd/mm/yyyy")&amp;$D$2,tbReporteAsistencia[[#All],[SerialDeBusqueda]:[FechaRegistro]],3,FALSE)),""),""),""))&gt;$I$1,1,0),"")</f>
        <v/>
      </c>
      <c r="J313" s="29" t="str">
        <f>IFERROR(IF(MINUTE(IFERROR(IF(HOUR(VLOOKUP($A313&amp;TEXT(J$3,"dd/mm/yyyy")&amp;$D$2,tbReporteAsistencia[[#All],[SerialDeBusqueda]:[FechaRegistro]],3,FALSE))&lt;HOUR($D$1),IFERROR((J$3+$D$1)-(VLOOKUP($A313&amp;TEXT(J$3,"dd/mm/yyyy")&amp;$D$2,tbReporteAsistencia[[#All],[SerialDeBusqueda]:[FechaRegistro]],3,FALSE)),""),""),""))&gt;$I$1,1,0),"")</f>
        <v/>
      </c>
      <c r="K313" s="29" t="str">
        <f>IFERROR(IF(MINUTE(IFERROR(IF(HOUR(VLOOKUP($A313&amp;TEXT(K$3,"dd/mm/yyyy")&amp;$D$2,tbReporteAsistencia[[#All],[SerialDeBusqueda]:[FechaRegistro]],3,FALSE))&lt;HOUR($D$1),IFERROR((K$3+$D$1)-(VLOOKUP($A313&amp;TEXT(K$3,"dd/mm/yyyy")&amp;$D$2,tbReporteAsistencia[[#All],[SerialDeBusqueda]:[FechaRegistro]],3,FALSE)),""),""),""))&gt;$I$1,1,0),"")</f>
        <v/>
      </c>
      <c r="L313" s="29" t="str">
        <f>IFERROR(IF(MINUTE(IFERROR(IF(HOUR(VLOOKUP($A313&amp;TEXT(L$3,"dd/mm/yyyy")&amp;$D$2,tbReporteAsistencia[[#All],[SerialDeBusqueda]:[FechaRegistro]],3,FALSE))&lt;HOUR($D$1),IFERROR((L$3+$D$1)-(VLOOKUP($A313&amp;TEXT(L$3,"dd/mm/yyyy")&amp;$D$2,tbReporteAsistencia[[#All],[SerialDeBusqueda]:[FechaRegistro]],3,FALSE)),""),""),""))&gt;$I$1,1,0),"")</f>
        <v/>
      </c>
      <c r="M313" s="29" t="str">
        <f>IFERROR(IF(MINUTE(IFERROR(IF(HOUR(VLOOKUP($A313&amp;TEXT(M$3,"dd/mm/yyyy")&amp;$D$2,tbReporteAsistencia[[#All],[SerialDeBusqueda]:[FechaRegistro]],3,FALSE))&lt;HOUR($D$1),IFERROR((M$3+$D$1)-(VLOOKUP($A313&amp;TEXT(M$3,"dd/mm/yyyy")&amp;$D$2,tbReporteAsistencia[[#All],[SerialDeBusqueda]:[FechaRegistro]],3,FALSE)),""),""),""))&gt;$I$1,1,0),"")</f>
        <v/>
      </c>
      <c r="N313" s="29" t="str">
        <f>IFERROR(IF(MINUTE(IFERROR(IF(HOUR(VLOOKUP($A313&amp;TEXT(N$3,"dd/mm/yyyy")&amp;$D$2,tbReporteAsistencia[[#All],[SerialDeBusqueda]:[FechaRegistro]],3,FALSE))&lt;HOUR($D$1),IFERROR((N$3+$D$1)-(VLOOKUP($A313&amp;TEXT(N$3,"dd/mm/yyyy")&amp;$D$2,tbReporteAsistencia[[#All],[SerialDeBusqueda]:[FechaRegistro]],3,FALSE)),""),""),""))&gt;$I$1,1,0),"")</f>
        <v/>
      </c>
      <c r="O313" s="29" t="str">
        <f>IFERROR(IF(MINUTE(IFERROR(IF(HOUR(VLOOKUP($A313&amp;TEXT(O$3,"dd/mm/yyyy")&amp;$D$2,tbReporteAsistencia[[#All],[SerialDeBusqueda]:[FechaRegistro]],3,FALSE))&lt;HOUR($D$1),IFERROR((O$3+$D$1)-(VLOOKUP($A313&amp;TEXT(O$3,"dd/mm/yyyy")&amp;$D$2,tbReporteAsistencia[[#All],[SerialDeBusqueda]:[FechaRegistro]],3,FALSE)),""),""),""))&gt;$I$1,1,0),"")</f>
        <v/>
      </c>
      <c r="P313" s="29" t="str">
        <f>IFERROR(IF(MINUTE(IFERROR(IF(HOUR(VLOOKUP($A313&amp;TEXT(P$3,"dd/mm/yyyy")&amp;$D$2,tbReporteAsistencia[[#All],[SerialDeBusqueda]:[FechaRegistro]],3,FALSE))&lt;HOUR($D$1),IFERROR((P$3+$D$1)-(VLOOKUP($A313&amp;TEXT(P$3,"dd/mm/yyyy")&amp;$D$2,tbReporteAsistencia[[#All],[SerialDeBusqueda]:[FechaRegistro]],3,FALSE)),""),""),""))&gt;$I$1,1,0),"")</f>
        <v/>
      </c>
      <c r="Q313" s="29" t="str">
        <f>IFERROR(IF(MINUTE(IFERROR(IF(HOUR(VLOOKUP($A313&amp;TEXT(Q$3,"dd/mm/yyyy")&amp;$D$2,tbReporteAsistencia[[#All],[SerialDeBusqueda]:[FechaRegistro]],3,FALSE))&lt;HOUR($D$1),IFERROR((Q$3+$D$1)-(VLOOKUP($A313&amp;TEXT(Q$3,"dd/mm/yyyy")&amp;$D$2,tbReporteAsistencia[[#All],[SerialDeBusqueda]:[FechaRegistro]],3,FALSE)),""),""),""))&gt;$I$1,1,0),"")</f>
        <v/>
      </c>
      <c r="R313" s="29" t="str">
        <f>IFERROR(IF(MINUTE(IFERROR(IF(HOUR(VLOOKUP($A313&amp;TEXT(R$3,"dd/mm/yyyy")&amp;$D$2,tbReporteAsistencia[[#All],[SerialDeBusqueda]:[FechaRegistro]],3,FALSE))&lt;HOUR($D$1),IFERROR((R$3+$D$1)-(VLOOKUP($A313&amp;TEXT(R$3,"dd/mm/yyyy")&amp;$D$2,tbReporteAsistencia[[#All],[SerialDeBusqueda]:[FechaRegistro]],3,FALSE)),""),""),""))&gt;$I$1,1,0),"")</f>
        <v/>
      </c>
      <c r="S313" s="29" t="str">
        <f>IFERROR(IF(MINUTE(IFERROR(IF(HOUR(VLOOKUP($A313&amp;TEXT(S$3,"dd/mm/yyyy")&amp;$D$2,tbReporteAsistencia[[#All],[SerialDeBusqueda]:[FechaRegistro]],3,FALSE))&lt;HOUR($D$1),IFERROR((S$3+$D$1)-(VLOOKUP($A313&amp;TEXT(S$3,"dd/mm/yyyy")&amp;$D$2,tbReporteAsistencia[[#All],[SerialDeBusqueda]:[FechaRegistro]],3,FALSE)),""),""),""))&gt;$I$1,1,0),"")</f>
        <v/>
      </c>
    </row>
    <row r="314" spans="1:19">
      <c r="A314" s="8">
        <f>Plantilla!A315</f>
        <v>0</v>
      </c>
      <c r="B314" s="8">
        <f>Plantilla!B315</f>
        <v>0</v>
      </c>
      <c r="C314" s="8">
        <f>Plantilla!C315</f>
        <v>0</v>
      </c>
      <c r="D314" s="29" t="str">
        <f>IFERROR(IF(MINUTE(IFERROR(IF(HOUR(VLOOKUP($A314&amp;TEXT(D$3,"dd/mm/yyyy")&amp;$D$2,tbReporteAsistencia[[#All],[SerialDeBusqueda]:[FechaRegistro]],3,FALSE))&lt;HOUR($D$1),IFERROR((D$3+$D$1)-(VLOOKUP($A314&amp;TEXT(D$3,"dd/mm/yyyy")&amp;$D$2,tbReporteAsistencia[[#All],[SerialDeBusqueda]:[FechaRegistro]],3,FALSE)),""),""),""))&gt;$I$1,1,0),"")</f>
        <v/>
      </c>
      <c r="E314" s="29" t="str">
        <f>IFERROR(IF(MINUTE(IFERROR(IF(HOUR(VLOOKUP($A314&amp;TEXT(E$3,"dd/mm/yyyy")&amp;$D$2,tbReporteAsistencia[[#All],[SerialDeBusqueda]:[FechaRegistro]],3,FALSE))&lt;HOUR($D$1),IFERROR((E$3+$D$1)-(VLOOKUP($A314&amp;TEXT(E$3,"dd/mm/yyyy")&amp;$D$2,tbReporteAsistencia[[#All],[SerialDeBusqueda]:[FechaRegistro]],3,FALSE)),""),""),""))&gt;$I$1,1,0),"")</f>
        <v/>
      </c>
      <c r="F314" s="29" t="str">
        <f>IFERROR(IF(MINUTE(IFERROR(IF(HOUR(VLOOKUP($A314&amp;TEXT(F$3,"dd/mm/yyyy")&amp;$D$2,tbReporteAsistencia[[#All],[SerialDeBusqueda]:[FechaRegistro]],3,FALSE))&lt;HOUR($D$1),IFERROR((F$3+$D$1)-(VLOOKUP($A314&amp;TEXT(F$3,"dd/mm/yyyy")&amp;$D$2,tbReporteAsistencia[[#All],[SerialDeBusqueda]:[FechaRegistro]],3,FALSE)),""),""),""))&gt;$I$1,1,0),"")</f>
        <v/>
      </c>
      <c r="G314" s="29" t="str">
        <f>IFERROR(IF(MINUTE(IFERROR(IF(HOUR(VLOOKUP($A314&amp;TEXT(G$3,"dd/mm/yyyy")&amp;$D$2,tbReporteAsistencia[[#All],[SerialDeBusqueda]:[FechaRegistro]],3,FALSE))&lt;HOUR($D$1),IFERROR((G$3+$D$1)-(VLOOKUP($A314&amp;TEXT(G$3,"dd/mm/yyyy")&amp;$D$2,tbReporteAsistencia[[#All],[SerialDeBusqueda]:[FechaRegistro]],3,FALSE)),""),""),""))&gt;$I$1,1,0),"")</f>
        <v/>
      </c>
      <c r="H314" s="29" t="str">
        <f>IFERROR(IF(MINUTE(IFERROR(IF(HOUR(VLOOKUP($A314&amp;TEXT(H$3,"dd/mm/yyyy")&amp;$D$2,tbReporteAsistencia[[#All],[SerialDeBusqueda]:[FechaRegistro]],3,FALSE))&lt;HOUR($D$1),IFERROR((H$3+$D$1)-(VLOOKUP($A314&amp;TEXT(H$3,"dd/mm/yyyy")&amp;$D$2,tbReporteAsistencia[[#All],[SerialDeBusqueda]:[FechaRegistro]],3,FALSE)),""),""),""))&gt;$I$1,1,0),"")</f>
        <v/>
      </c>
      <c r="I314" s="29" t="str">
        <f>IFERROR(IF(MINUTE(IFERROR(IF(HOUR(VLOOKUP($A314&amp;TEXT(I$3,"dd/mm/yyyy")&amp;$D$2,tbReporteAsistencia[[#All],[SerialDeBusqueda]:[FechaRegistro]],3,FALSE))&lt;HOUR($D$1),IFERROR((I$3+$D$1)-(VLOOKUP($A314&amp;TEXT(I$3,"dd/mm/yyyy")&amp;$D$2,tbReporteAsistencia[[#All],[SerialDeBusqueda]:[FechaRegistro]],3,FALSE)),""),""),""))&gt;$I$1,1,0),"")</f>
        <v/>
      </c>
      <c r="J314" s="29" t="str">
        <f>IFERROR(IF(MINUTE(IFERROR(IF(HOUR(VLOOKUP($A314&amp;TEXT(J$3,"dd/mm/yyyy")&amp;$D$2,tbReporteAsistencia[[#All],[SerialDeBusqueda]:[FechaRegistro]],3,FALSE))&lt;HOUR($D$1),IFERROR((J$3+$D$1)-(VLOOKUP($A314&amp;TEXT(J$3,"dd/mm/yyyy")&amp;$D$2,tbReporteAsistencia[[#All],[SerialDeBusqueda]:[FechaRegistro]],3,FALSE)),""),""),""))&gt;$I$1,1,0),"")</f>
        <v/>
      </c>
      <c r="K314" s="29" t="str">
        <f>IFERROR(IF(MINUTE(IFERROR(IF(HOUR(VLOOKUP($A314&amp;TEXT(K$3,"dd/mm/yyyy")&amp;$D$2,tbReporteAsistencia[[#All],[SerialDeBusqueda]:[FechaRegistro]],3,FALSE))&lt;HOUR($D$1),IFERROR((K$3+$D$1)-(VLOOKUP($A314&amp;TEXT(K$3,"dd/mm/yyyy")&amp;$D$2,tbReporteAsistencia[[#All],[SerialDeBusqueda]:[FechaRegistro]],3,FALSE)),""),""),""))&gt;$I$1,1,0),"")</f>
        <v/>
      </c>
      <c r="L314" s="29" t="str">
        <f>IFERROR(IF(MINUTE(IFERROR(IF(HOUR(VLOOKUP($A314&amp;TEXT(L$3,"dd/mm/yyyy")&amp;$D$2,tbReporteAsistencia[[#All],[SerialDeBusqueda]:[FechaRegistro]],3,FALSE))&lt;HOUR($D$1),IFERROR((L$3+$D$1)-(VLOOKUP($A314&amp;TEXT(L$3,"dd/mm/yyyy")&amp;$D$2,tbReporteAsistencia[[#All],[SerialDeBusqueda]:[FechaRegistro]],3,FALSE)),""),""),""))&gt;$I$1,1,0),"")</f>
        <v/>
      </c>
      <c r="M314" s="29" t="str">
        <f>IFERROR(IF(MINUTE(IFERROR(IF(HOUR(VLOOKUP($A314&amp;TEXT(M$3,"dd/mm/yyyy")&amp;$D$2,tbReporteAsistencia[[#All],[SerialDeBusqueda]:[FechaRegistro]],3,FALSE))&lt;HOUR($D$1),IFERROR((M$3+$D$1)-(VLOOKUP($A314&amp;TEXT(M$3,"dd/mm/yyyy")&amp;$D$2,tbReporteAsistencia[[#All],[SerialDeBusqueda]:[FechaRegistro]],3,FALSE)),""),""),""))&gt;$I$1,1,0),"")</f>
        <v/>
      </c>
      <c r="N314" s="29" t="str">
        <f>IFERROR(IF(MINUTE(IFERROR(IF(HOUR(VLOOKUP($A314&amp;TEXT(N$3,"dd/mm/yyyy")&amp;$D$2,tbReporteAsistencia[[#All],[SerialDeBusqueda]:[FechaRegistro]],3,FALSE))&lt;HOUR($D$1),IFERROR((N$3+$D$1)-(VLOOKUP($A314&amp;TEXT(N$3,"dd/mm/yyyy")&amp;$D$2,tbReporteAsistencia[[#All],[SerialDeBusqueda]:[FechaRegistro]],3,FALSE)),""),""),""))&gt;$I$1,1,0),"")</f>
        <v/>
      </c>
      <c r="O314" s="29" t="str">
        <f>IFERROR(IF(MINUTE(IFERROR(IF(HOUR(VLOOKUP($A314&amp;TEXT(O$3,"dd/mm/yyyy")&amp;$D$2,tbReporteAsistencia[[#All],[SerialDeBusqueda]:[FechaRegistro]],3,FALSE))&lt;HOUR($D$1),IFERROR((O$3+$D$1)-(VLOOKUP($A314&amp;TEXT(O$3,"dd/mm/yyyy")&amp;$D$2,tbReporteAsistencia[[#All],[SerialDeBusqueda]:[FechaRegistro]],3,FALSE)),""),""),""))&gt;$I$1,1,0),"")</f>
        <v/>
      </c>
      <c r="P314" s="29" t="str">
        <f>IFERROR(IF(MINUTE(IFERROR(IF(HOUR(VLOOKUP($A314&amp;TEXT(P$3,"dd/mm/yyyy")&amp;$D$2,tbReporteAsistencia[[#All],[SerialDeBusqueda]:[FechaRegistro]],3,FALSE))&lt;HOUR($D$1),IFERROR((P$3+$D$1)-(VLOOKUP($A314&amp;TEXT(P$3,"dd/mm/yyyy")&amp;$D$2,tbReporteAsistencia[[#All],[SerialDeBusqueda]:[FechaRegistro]],3,FALSE)),""),""),""))&gt;$I$1,1,0),"")</f>
        <v/>
      </c>
      <c r="Q314" s="29" t="str">
        <f>IFERROR(IF(MINUTE(IFERROR(IF(HOUR(VLOOKUP($A314&amp;TEXT(Q$3,"dd/mm/yyyy")&amp;$D$2,tbReporteAsistencia[[#All],[SerialDeBusqueda]:[FechaRegistro]],3,FALSE))&lt;HOUR($D$1),IFERROR((Q$3+$D$1)-(VLOOKUP($A314&amp;TEXT(Q$3,"dd/mm/yyyy")&amp;$D$2,tbReporteAsistencia[[#All],[SerialDeBusqueda]:[FechaRegistro]],3,FALSE)),""),""),""))&gt;$I$1,1,0),"")</f>
        <v/>
      </c>
      <c r="R314" s="29" t="str">
        <f>IFERROR(IF(MINUTE(IFERROR(IF(HOUR(VLOOKUP($A314&amp;TEXT(R$3,"dd/mm/yyyy")&amp;$D$2,tbReporteAsistencia[[#All],[SerialDeBusqueda]:[FechaRegistro]],3,FALSE))&lt;HOUR($D$1),IFERROR((R$3+$D$1)-(VLOOKUP($A314&amp;TEXT(R$3,"dd/mm/yyyy")&amp;$D$2,tbReporteAsistencia[[#All],[SerialDeBusqueda]:[FechaRegistro]],3,FALSE)),""),""),""))&gt;$I$1,1,0),"")</f>
        <v/>
      </c>
      <c r="S314" s="29" t="str">
        <f>IFERROR(IF(MINUTE(IFERROR(IF(HOUR(VLOOKUP($A314&amp;TEXT(S$3,"dd/mm/yyyy")&amp;$D$2,tbReporteAsistencia[[#All],[SerialDeBusqueda]:[FechaRegistro]],3,FALSE))&lt;HOUR($D$1),IFERROR((S$3+$D$1)-(VLOOKUP($A314&amp;TEXT(S$3,"dd/mm/yyyy")&amp;$D$2,tbReporteAsistencia[[#All],[SerialDeBusqueda]:[FechaRegistro]],3,FALSE)),""),""),""))&gt;$I$1,1,0),"")</f>
        <v/>
      </c>
    </row>
    <row r="315" spans="1:19">
      <c r="A315" s="8">
        <f>Plantilla!A316</f>
        <v>0</v>
      </c>
      <c r="B315" s="8">
        <f>Plantilla!B316</f>
        <v>0</v>
      </c>
      <c r="C315" s="8">
        <f>Plantilla!C316</f>
        <v>0</v>
      </c>
      <c r="D315" s="29" t="str">
        <f>IFERROR(IF(MINUTE(IFERROR(IF(HOUR(VLOOKUP($A315&amp;TEXT(D$3,"dd/mm/yyyy")&amp;$D$2,tbReporteAsistencia[[#All],[SerialDeBusqueda]:[FechaRegistro]],3,FALSE))&lt;HOUR($D$1),IFERROR((D$3+$D$1)-(VLOOKUP($A315&amp;TEXT(D$3,"dd/mm/yyyy")&amp;$D$2,tbReporteAsistencia[[#All],[SerialDeBusqueda]:[FechaRegistro]],3,FALSE)),""),""),""))&gt;$I$1,1,0),"")</f>
        <v/>
      </c>
      <c r="E315" s="29" t="str">
        <f>IFERROR(IF(MINUTE(IFERROR(IF(HOUR(VLOOKUP($A315&amp;TEXT(E$3,"dd/mm/yyyy")&amp;$D$2,tbReporteAsistencia[[#All],[SerialDeBusqueda]:[FechaRegistro]],3,FALSE))&lt;HOUR($D$1),IFERROR((E$3+$D$1)-(VLOOKUP($A315&amp;TEXT(E$3,"dd/mm/yyyy")&amp;$D$2,tbReporteAsistencia[[#All],[SerialDeBusqueda]:[FechaRegistro]],3,FALSE)),""),""),""))&gt;$I$1,1,0),"")</f>
        <v/>
      </c>
      <c r="F315" s="29" t="str">
        <f>IFERROR(IF(MINUTE(IFERROR(IF(HOUR(VLOOKUP($A315&amp;TEXT(F$3,"dd/mm/yyyy")&amp;$D$2,tbReporteAsistencia[[#All],[SerialDeBusqueda]:[FechaRegistro]],3,FALSE))&lt;HOUR($D$1),IFERROR((F$3+$D$1)-(VLOOKUP($A315&amp;TEXT(F$3,"dd/mm/yyyy")&amp;$D$2,tbReporteAsistencia[[#All],[SerialDeBusqueda]:[FechaRegistro]],3,FALSE)),""),""),""))&gt;$I$1,1,0),"")</f>
        <v/>
      </c>
      <c r="G315" s="29" t="str">
        <f>IFERROR(IF(MINUTE(IFERROR(IF(HOUR(VLOOKUP($A315&amp;TEXT(G$3,"dd/mm/yyyy")&amp;$D$2,tbReporteAsistencia[[#All],[SerialDeBusqueda]:[FechaRegistro]],3,FALSE))&lt;HOUR($D$1),IFERROR((G$3+$D$1)-(VLOOKUP($A315&amp;TEXT(G$3,"dd/mm/yyyy")&amp;$D$2,tbReporteAsistencia[[#All],[SerialDeBusqueda]:[FechaRegistro]],3,FALSE)),""),""),""))&gt;$I$1,1,0),"")</f>
        <v/>
      </c>
      <c r="H315" s="29" t="str">
        <f>IFERROR(IF(MINUTE(IFERROR(IF(HOUR(VLOOKUP($A315&amp;TEXT(H$3,"dd/mm/yyyy")&amp;$D$2,tbReporteAsistencia[[#All],[SerialDeBusqueda]:[FechaRegistro]],3,FALSE))&lt;HOUR($D$1),IFERROR((H$3+$D$1)-(VLOOKUP($A315&amp;TEXT(H$3,"dd/mm/yyyy")&amp;$D$2,tbReporteAsistencia[[#All],[SerialDeBusqueda]:[FechaRegistro]],3,FALSE)),""),""),""))&gt;$I$1,1,0),"")</f>
        <v/>
      </c>
      <c r="I315" s="29" t="str">
        <f>IFERROR(IF(MINUTE(IFERROR(IF(HOUR(VLOOKUP($A315&amp;TEXT(I$3,"dd/mm/yyyy")&amp;$D$2,tbReporteAsistencia[[#All],[SerialDeBusqueda]:[FechaRegistro]],3,FALSE))&lt;HOUR($D$1),IFERROR((I$3+$D$1)-(VLOOKUP($A315&amp;TEXT(I$3,"dd/mm/yyyy")&amp;$D$2,tbReporteAsistencia[[#All],[SerialDeBusqueda]:[FechaRegistro]],3,FALSE)),""),""),""))&gt;$I$1,1,0),"")</f>
        <v/>
      </c>
      <c r="J315" s="29" t="str">
        <f>IFERROR(IF(MINUTE(IFERROR(IF(HOUR(VLOOKUP($A315&amp;TEXT(J$3,"dd/mm/yyyy")&amp;$D$2,tbReporteAsistencia[[#All],[SerialDeBusqueda]:[FechaRegistro]],3,FALSE))&lt;HOUR($D$1),IFERROR((J$3+$D$1)-(VLOOKUP($A315&amp;TEXT(J$3,"dd/mm/yyyy")&amp;$D$2,tbReporteAsistencia[[#All],[SerialDeBusqueda]:[FechaRegistro]],3,FALSE)),""),""),""))&gt;$I$1,1,0),"")</f>
        <v/>
      </c>
      <c r="K315" s="29" t="str">
        <f>IFERROR(IF(MINUTE(IFERROR(IF(HOUR(VLOOKUP($A315&amp;TEXT(K$3,"dd/mm/yyyy")&amp;$D$2,tbReporteAsistencia[[#All],[SerialDeBusqueda]:[FechaRegistro]],3,FALSE))&lt;HOUR($D$1),IFERROR((K$3+$D$1)-(VLOOKUP($A315&amp;TEXT(K$3,"dd/mm/yyyy")&amp;$D$2,tbReporteAsistencia[[#All],[SerialDeBusqueda]:[FechaRegistro]],3,FALSE)),""),""),""))&gt;$I$1,1,0),"")</f>
        <v/>
      </c>
      <c r="L315" s="29" t="str">
        <f>IFERROR(IF(MINUTE(IFERROR(IF(HOUR(VLOOKUP($A315&amp;TEXT(L$3,"dd/mm/yyyy")&amp;$D$2,tbReporteAsistencia[[#All],[SerialDeBusqueda]:[FechaRegistro]],3,FALSE))&lt;HOUR($D$1),IFERROR((L$3+$D$1)-(VLOOKUP($A315&amp;TEXT(L$3,"dd/mm/yyyy")&amp;$D$2,tbReporteAsistencia[[#All],[SerialDeBusqueda]:[FechaRegistro]],3,FALSE)),""),""),""))&gt;$I$1,1,0),"")</f>
        <v/>
      </c>
      <c r="M315" s="29" t="str">
        <f>IFERROR(IF(MINUTE(IFERROR(IF(HOUR(VLOOKUP($A315&amp;TEXT(M$3,"dd/mm/yyyy")&amp;$D$2,tbReporteAsistencia[[#All],[SerialDeBusqueda]:[FechaRegistro]],3,FALSE))&lt;HOUR($D$1),IFERROR((M$3+$D$1)-(VLOOKUP($A315&amp;TEXT(M$3,"dd/mm/yyyy")&amp;$D$2,tbReporteAsistencia[[#All],[SerialDeBusqueda]:[FechaRegistro]],3,FALSE)),""),""),""))&gt;$I$1,1,0),"")</f>
        <v/>
      </c>
      <c r="N315" s="29" t="str">
        <f>IFERROR(IF(MINUTE(IFERROR(IF(HOUR(VLOOKUP($A315&amp;TEXT(N$3,"dd/mm/yyyy")&amp;$D$2,tbReporteAsistencia[[#All],[SerialDeBusqueda]:[FechaRegistro]],3,FALSE))&lt;HOUR($D$1),IFERROR((N$3+$D$1)-(VLOOKUP($A315&amp;TEXT(N$3,"dd/mm/yyyy")&amp;$D$2,tbReporteAsistencia[[#All],[SerialDeBusqueda]:[FechaRegistro]],3,FALSE)),""),""),""))&gt;$I$1,1,0),"")</f>
        <v/>
      </c>
      <c r="O315" s="29" t="str">
        <f>IFERROR(IF(MINUTE(IFERROR(IF(HOUR(VLOOKUP($A315&amp;TEXT(O$3,"dd/mm/yyyy")&amp;$D$2,tbReporteAsistencia[[#All],[SerialDeBusqueda]:[FechaRegistro]],3,FALSE))&lt;HOUR($D$1),IFERROR((O$3+$D$1)-(VLOOKUP($A315&amp;TEXT(O$3,"dd/mm/yyyy")&amp;$D$2,tbReporteAsistencia[[#All],[SerialDeBusqueda]:[FechaRegistro]],3,FALSE)),""),""),""))&gt;$I$1,1,0),"")</f>
        <v/>
      </c>
      <c r="P315" s="29" t="str">
        <f>IFERROR(IF(MINUTE(IFERROR(IF(HOUR(VLOOKUP($A315&amp;TEXT(P$3,"dd/mm/yyyy")&amp;$D$2,tbReporteAsistencia[[#All],[SerialDeBusqueda]:[FechaRegistro]],3,FALSE))&lt;HOUR($D$1),IFERROR((P$3+$D$1)-(VLOOKUP($A315&amp;TEXT(P$3,"dd/mm/yyyy")&amp;$D$2,tbReporteAsistencia[[#All],[SerialDeBusqueda]:[FechaRegistro]],3,FALSE)),""),""),""))&gt;$I$1,1,0),"")</f>
        <v/>
      </c>
      <c r="Q315" s="29" t="str">
        <f>IFERROR(IF(MINUTE(IFERROR(IF(HOUR(VLOOKUP($A315&amp;TEXT(Q$3,"dd/mm/yyyy")&amp;$D$2,tbReporteAsistencia[[#All],[SerialDeBusqueda]:[FechaRegistro]],3,FALSE))&lt;HOUR($D$1),IFERROR((Q$3+$D$1)-(VLOOKUP($A315&amp;TEXT(Q$3,"dd/mm/yyyy")&amp;$D$2,tbReporteAsistencia[[#All],[SerialDeBusqueda]:[FechaRegistro]],3,FALSE)),""),""),""))&gt;$I$1,1,0),"")</f>
        <v/>
      </c>
      <c r="R315" s="29" t="str">
        <f>IFERROR(IF(MINUTE(IFERROR(IF(HOUR(VLOOKUP($A315&amp;TEXT(R$3,"dd/mm/yyyy")&amp;$D$2,tbReporteAsistencia[[#All],[SerialDeBusqueda]:[FechaRegistro]],3,FALSE))&lt;HOUR($D$1),IFERROR((R$3+$D$1)-(VLOOKUP($A315&amp;TEXT(R$3,"dd/mm/yyyy")&amp;$D$2,tbReporteAsistencia[[#All],[SerialDeBusqueda]:[FechaRegistro]],3,FALSE)),""),""),""))&gt;$I$1,1,0),"")</f>
        <v/>
      </c>
      <c r="S315" s="29" t="str">
        <f>IFERROR(IF(MINUTE(IFERROR(IF(HOUR(VLOOKUP($A315&amp;TEXT(S$3,"dd/mm/yyyy")&amp;$D$2,tbReporteAsistencia[[#All],[SerialDeBusqueda]:[FechaRegistro]],3,FALSE))&lt;HOUR($D$1),IFERROR((S$3+$D$1)-(VLOOKUP($A315&amp;TEXT(S$3,"dd/mm/yyyy")&amp;$D$2,tbReporteAsistencia[[#All],[SerialDeBusqueda]:[FechaRegistro]],3,FALSE)),""),""),""))&gt;$I$1,1,0),"")</f>
        <v/>
      </c>
    </row>
    <row r="316" spans="1:19">
      <c r="A316" s="8">
        <f>Plantilla!A317</f>
        <v>0</v>
      </c>
      <c r="B316" s="8">
        <f>Plantilla!B317</f>
        <v>0</v>
      </c>
      <c r="C316" s="8">
        <f>Plantilla!C317</f>
        <v>0</v>
      </c>
      <c r="D316" s="29" t="str">
        <f>IFERROR(IF(MINUTE(IFERROR(IF(HOUR(VLOOKUP($A316&amp;TEXT(D$3,"dd/mm/yyyy")&amp;$D$2,tbReporteAsistencia[[#All],[SerialDeBusqueda]:[FechaRegistro]],3,FALSE))&lt;HOUR($D$1),IFERROR((D$3+$D$1)-(VLOOKUP($A316&amp;TEXT(D$3,"dd/mm/yyyy")&amp;$D$2,tbReporteAsistencia[[#All],[SerialDeBusqueda]:[FechaRegistro]],3,FALSE)),""),""),""))&gt;$I$1,1,0),"")</f>
        <v/>
      </c>
      <c r="E316" s="29" t="str">
        <f>IFERROR(IF(MINUTE(IFERROR(IF(HOUR(VLOOKUP($A316&amp;TEXT(E$3,"dd/mm/yyyy")&amp;$D$2,tbReporteAsistencia[[#All],[SerialDeBusqueda]:[FechaRegistro]],3,FALSE))&lt;HOUR($D$1),IFERROR((E$3+$D$1)-(VLOOKUP($A316&amp;TEXT(E$3,"dd/mm/yyyy")&amp;$D$2,tbReporteAsistencia[[#All],[SerialDeBusqueda]:[FechaRegistro]],3,FALSE)),""),""),""))&gt;$I$1,1,0),"")</f>
        <v/>
      </c>
      <c r="F316" s="29" t="str">
        <f>IFERROR(IF(MINUTE(IFERROR(IF(HOUR(VLOOKUP($A316&amp;TEXT(F$3,"dd/mm/yyyy")&amp;$D$2,tbReporteAsistencia[[#All],[SerialDeBusqueda]:[FechaRegistro]],3,FALSE))&lt;HOUR($D$1),IFERROR((F$3+$D$1)-(VLOOKUP($A316&amp;TEXT(F$3,"dd/mm/yyyy")&amp;$D$2,tbReporteAsistencia[[#All],[SerialDeBusqueda]:[FechaRegistro]],3,FALSE)),""),""),""))&gt;$I$1,1,0),"")</f>
        <v/>
      </c>
      <c r="G316" s="29" t="str">
        <f>IFERROR(IF(MINUTE(IFERROR(IF(HOUR(VLOOKUP($A316&amp;TEXT(G$3,"dd/mm/yyyy")&amp;$D$2,tbReporteAsistencia[[#All],[SerialDeBusqueda]:[FechaRegistro]],3,FALSE))&lt;HOUR($D$1),IFERROR((G$3+$D$1)-(VLOOKUP($A316&amp;TEXT(G$3,"dd/mm/yyyy")&amp;$D$2,tbReporteAsistencia[[#All],[SerialDeBusqueda]:[FechaRegistro]],3,FALSE)),""),""),""))&gt;$I$1,1,0),"")</f>
        <v/>
      </c>
      <c r="H316" s="29" t="str">
        <f>IFERROR(IF(MINUTE(IFERROR(IF(HOUR(VLOOKUP($A316&amp;TEXT(H$3,"dd/mm/yyyy")&amp;$D$2,tbReporteAsistencia[[#All],[SerialDeBusqueda]:[FechaRegistro]],3,FALSE))&lt;HOUR($D$1),IFERROR((H$3+$D$1)-(VLOOKUP($A316&amp;TEXT(H$3,"dd/mm/yyyy")&amp;$D$2,tbReporteAsistencia[[#All],[SerialDeBusqueda]:[FechaRegistro]],3,FALSE)),""),""),""))&gt;$I$1,1,0),"")</f>
        <v/>
      </c>
      <c r="I316" s="29" t="str">
        <f>IFERROR(IF(MINUTE(IFERROR(IF(HOUR(VLOOKUP($A316&amp;TEXT(I$3,"dd/mm/yyyy")&amp;$D$2,tbReporteAsistencia[[#All],[SerialDeBusqueda]:[FechaRegistro]],3,FALSE))&lt;HOUR($D$1),IFERROR((I$3+$D$1)-(VLOOKUP($A316&amp;TEXT(I$3,"dd/mm/yyyy")&amp;$D$2,tbReporteAsistencia[[#All],[SerialDeBusqueda]:[FechaRegistro]],3,FALSE)),""),""),""))&gt;$I$1,1,0),"")</f>
        <v/>
      </c>
      <c r="J316" s="29" t="str">
        <f>IFERROR(IF(MINUTE(IFERROR(IF(HOUR(VLOOKUP($A316&amp;TEXT(J$3,"dd/mm/yyyy")&amp;$D$2,tbReporteAsistencia[[#All],[SerialDeBusqueda]:[FechaRegistro]],3,FALSE))&lt;HOUR($D$1),IFERROR((J$3+$D$1)-(VLOOKUP($A316&amp;TEXT(J$3,"dd/mm/yyyy")&amp;$D$2,tbReporteAsistencia[[#All],[SerialDeBusqueda]:[FechaRegistro]],3,FALSE)),""),""),""))&gt;$I$1,1,0),"")</f>
        <v/>
      </c>
      <c r="K316" s="29" t="str">
        <f>IFERROR(IF(MINUTE(IFERROR(IF(HOUR(VLOOKUP($A316&amp;TEXT(K$3,"dd/mm/yyyy")&amp;$D$2,tbReporteAsistencia[[#All],[SerialDeBusqueda]:[FechaRegistro]],3,FALSE))&lt;HOUR($D$1),IFERROR((K$3+$D$1)-(VLOOKUP($A316&amp;TEXT(K$3,"dd/mm/yyyy")&amp;$D$2,tbReporteAsistencia[[#All],[SerialDeBusqueda]:[FechaRegistro]],3,FALSE)),""),""),""))&gt;$I$1,1,0),"")</f>
        <v/>
      </c>
      <c r="L316" s="29" t="str">
        <f>IFERROR(IF(MINUTE(IFERROR(IF(HOUR(VLOOKUP($A316&amp;TEXT(L$3,"dd/mm/yyyy")&amp;$D$2,tbReporteAsistencia[[#All],[SerialDeBusqueda]:[FechaRegistro]],3,FALSE))&lt;HOUR($D$1),IFERROR((L$3+$D$1)-(VLOOKUP($A316&amp;TEXT(L$3,"dd/mm/yyyy")&amp;$D$2,tbReporteAsistencia[[#All],[SerialDeBusqueda]:[FechaRegistro]],3,FALSE)),""),""),""))&gt;$I$1,1,0),"")</f>
        <v/>
      </c>
      <c r="M316" s="29" t="str">
        <f>IFERROR(IF(MINUTE(IFERROR(IF(HOUR(VLOOKUP($A316&amp;TEXT(M$3,"dd/mm/yyyy")&amp;$D$2,tbReporteAsistencia[[#All],[SerialDeBusqueda]:[FechaRegistro]],3,FALSE))&lt;HOUR($D$1),IFERROR((M$3+$D$1)-(VLOOKUP($A316&amp;TEXT(M$3,"dd/mm/yyyy")&amp;$D$2,tbReporteAsistencia[[#All],[SerialDeBusqueda]:[FechaRegistro]],3,FALSE)),""),""),""))&gt;$I$1,1,0),"")</f>
        <v/>
      </c>
      <c r="N316" s="29" t="str">
        <f>IFERROR(IF(MINUTE(IFERROR(IF(HOUR(VLOOKUP($A316&amp;TEXT(N$3,"dd/mm/yyyy")&amp;$D$2,tbReporteAsistencia[[#All],[SerialDeBusqueda]:[FechaRegistro]],3,FALSE))&lt;HOUR($D$1),IFERROR((N$3+$D$1)-(VLOOKUP($A316&amp;TEXT(N$3,"dd/mm/yyyy")&amp;$D$2,tbReporteAsistencia[[#All],[SerialDeBusqueda]:[FechaRegistro]],3,FALSE)),""),""),""))&gt;$I$1,1,0),"")</f>
        <v/>
      </c>
      <c r="O316" s="29" t="str">
        <f>IFERROR(IF(MINUTE(IFERROR(IF(HOUR(VLOOKUP($A316&amp;TEXT(O$3,"dd/mm/yyyy")&amp;$D$2,tbReporteAsistencia[[#All],[SerialDeBusqueda]:[FechaRegistro]],3,FALSE))&lt;HOUR($D$1),IFERROR((O$3+$D$1)-(VLOOKUP($A316&amp;TEXT(O$3,"dd/mm/yyyy")&amp;$D$2,tbReporteAsistencia[[#All],[SerialDeBusqueda]:[FechaRegistro]],3,FALSE)),""),""),""))&gt;$I$1,1,0),"")</f>
        <v/>
      </c>
      <c r="P316" s="29" t="str">
        <f>IFERROR(IF(MINUTE(IFERROR(IF(HOUR(VLOOKUP($A316&amp;TEXT(P$3,"dd/mm/yyyy")&amp;$D$2,tbReporteAsistencia[[#All],[SerialDeBusqueda]:[FechaRegistro]],3,FALSE))&lt;HOUR($D$1),IFERROR((P$3+$D$1)-(VLOOKUP($A316&amp;TEXT(P$3,"dd/mm/yyyy")&amp;$D$2,tbReporteAsistencia[[#All],[SerialDeBusqueda]:[FechaRegistro]],3,FALSE)),""),""),""))&gt;$I$1,1,0),"")</f>
        <v/>
      </c>
      <c r="Q316" s="29" t="str">
        <f>IFERROR(IF(MINUTE(IFERROR(IF(HOUR(VLOOKUP($A316&amp;TEXT(Q$3,"dd/mm/yyyy")&amp;$D$2,tbReporteAsistencia[[#All],[SerialDeBusqueda]:[FechaRegistro]],3,FALSE))&lt;HOUR($D$1),IFERROR((Q$3+$D$1)-(VLOOKUP($A316&amp;TEXT(Q$3,"dd/mm/yyyy")&amp;$D$2,tbReporteAsistencia[[#All],[SerialDeBusqueda]:[FechaRegistro]],3,FALSE)),""),""),""))&gt;$I$1,1,0),"")</f>
        <v/>
      </c>
      <c r="R316" s="29" t="str">
        <f>IFERROR(IF(MINUTE(IFERROR(IF(HOUR(VLOOKUP($A316&amp;TEXT(R$3,"dd/mm/yyyy")&amp;$D$2,tbReporteAsistencia[[#All],[SerialDeBusqueda]:[FechaRegistro]],3,FALSE))&lt;HOUR($D$1),IFERROR((R$3+$D$1)-(VLOOKUP($A316&amp;TEXT(R$3,"dd/mm/yyyy")&amp;$D$2,tbReporteAsistencia[[#All],[SerialDeBusqueda]:[FechaRegistro]],3,FALSE)),""),""),""))&gt;$I$1,1,0),"")</f>
        <v/>
      </c>
      <c r="S316" s="29" t="str">
        <f>IFERROR(IF(MINUTE(IFERROR(IF(HOUR(VLOOKUP($A316&amp;TEXT(S$3,"dd/mm/yyyy")&amp;$D$2,tbReporteAsistencia[[#All],[SerialDeBusqueda]:[FechaRegistro]],3,FALSE))&lt;HOUR($D$1),IFERROR((S$3+$D$1)-(VLOOKUP($A316&amp;TEXT(S$3,"dd/mm/yyyy")&amp;$D$2,tbReporteAsistencia[[#All],[SerialDeBusqueda]:[FechaRegistro]],3,FALSE)),""),""),""))&gt;$I$1,1,0),"")</f>
        <v/>
      </c>
    </row>
    <row r="317" spans="1:19">
      <c r="A317" s="8">
        <f>Plantilla!A318</f>
        <v>0</v>
      </c>
      <c r="B317" s="8">
        <f>Plantilla!B318</f>
        <v>0</v>
      </c>
      <c r="C317" s="8">
        <f>Plantilla!C318</f>
        <v>0</v>
      </c>
      <c r="D317" s="29" t="str">
        <f>IFERROR(IF(MINUTE(IFERROR(IF(HOUR(VLOOKUP($A317&amp;TEXT(D$3,"dd/mm/yyyy")&amp;$D$2,tbReporteAsistencia[[#All],[SerialDeBusqueda]:[FechaRegistro]],3,FALSE))&lt;HOUR($D$1),IFERROR((D$3+$D$1)-(VLOOKUP($A317&amp;TEXT(D$3,"dd/mm/yyyy")&amp;$D$2,tbReporteAsistencia[[#All],[SerialDeBusqueda]:[FechaRegistro]],3,FALSE)),""),""),""))&gt;$I$1,1,0),"")</f>
        <v/>
      </c>
      <c r="E317" s="29" t="str">
        <f>IFERROR(IF(MINUTE(IFERROR(IF(HOUR(VLOOKUP($A317&amp;TEXT(E$3,"dd/mm/yyyy")&amp;$D$2,tbReporteAsistencia[[#All],[SerialDeBusqueda]:[FechaRegistro]],3,FALSE))&lt;HOUR($D$1),IFERROR((E$3+$D$1)-(VLOOKUP($A317&amp;TEXT(E$3,"dd/mm/yyyy")&amp;$D$2,tbReporteAsistencia[[#All],[SerialDeBusqueda]:[FechaRegistro]],3,FALSE)),""),""),""))&gt;$I$1,1,0),"")</f>
        <v/>
      </c>
      <c r="F317" s="29" t="str">
        <f>IFERROR(IF(MINUTE(IFERROR(IF(HOUR(VLOOKUP($A317&amp;TEXT(F$3,"dd/mm/yyyy")&amp;$D$2,tbReporteAsistencia[[#All],[SerialDeBusqueda]:[FechaRegistro]],3,FALSE))&lt;HOUR($D$1),IFERROR((F$3+$D$1)-(VLOOKUP($A317&amp;TEXT(F$3,"dd/mm/yyyy")&amp;$D$2,tbReporteAsistencia[[#All],[SerialDeBusqueda]:[FechaRegistro]],3,FALSE)),""),""),""))&gt;$I$1,1,0),"")</f>
        <v/>
      </c>
      <c r="G317" s="29" t="str">
        <f>IFERROR(IF(MINUTE(IFERROR(IF(HOUR(VLOOKUP($A317&amp;TEXT(G$3,"dd/mm/yyyy")&amp;$D$2,tbReporteAsistencia[[#All],[SerialDeBusqueda]:[FechaRegistro]],3,FALSE))&lt;HOUR($D$1),IFERROR((G$3+$D$1)-(VLOOKUP($A317&amp;TEXT(G$3,"dd/mm/yyyy")&amp;$D$2,tbReporteAsistencia[[#All],[SerialDeBusqueda]:[FechaRegistro]],3,FALSE)),""),""),""))&gt;$I$1,1,0),"")</f>
        <v/>
      </c>
      <c r="H317" s="29" t="str">
        <f>IFERROR(IF(MINUTE(IFERROR(IF(HOUR(VLOOKUP($A317&amp;TEXT(H$3,"dd/mm/yyyy")&amp;$D$2,tbReporteAsistencia[[#All],[SerialDeBusqueda]:[FechaRegistro]],3,FALSE))&lt;HOUR($D$1),IFERROR((H$3+$D$1)-(VLOOKUP($A317&amp;TEXT(H$3,"dd/mm/yyyy")&amp;$D$2,tbReporteAsistencia[[#All],[SerialDeBusqueda]:[FechaRegistro]],3,FALSE)),""),""),""))&gt;$I$1,1,0),"")</f>
        <v/>
      </c>
      <c r="I317" s="29" t="str">
        <f>IFERROR(IF(MINUTE(IFERROR(IF(HOUR(VLOOKUP($A317&amp;TEXT(I$3,"dd/mm/yyyy")&amp;$D$2,tbReporteAsistencia[[#All],[SerialDeBusqueda]:[FechaRegistro]],3,FALSE))&lt;HOUR($D$1),IFERROR((I$3+$D$1)-(VLOOKUP($A317&amp;TEXT(I$3,"dd/mm/yyyy")&amp;$D$2,tbReporteAsistencia[[#All],[SerialDeBusqueda]:[FechaRegistro]],3,FALSE)),""),""),""))&gt;$I$1,1,0),"")</f>
        <v/>
      </c>
      <c r="J317" s="29" t="str">
        <f>IFERROR(IF(MINUTE(IFERROR(IF(HOUR(VLOOKUP($A317&amp;TEXT(J$3,"dd/mm/yyyy")&amp;$D$2,tbReporteAsistencia[[#All],[SerialDeBusqueda]:[FechaRegistro]],3,FALSE))&lt;HOUR($D$1),IFERROR((J$3+$D$1)-(VLOOKUP($A317&amp;TEXT(J$3,"dd/mm/yyyy")&amp;$D$2,tbReporteAsistencia[[#All],[SerialDeBusqueda]:[FechaRegistro]],3,FALSE)),""),""),""))&gt;$I$1,1,0),"")</f>
        <v/>
      </c>
      <c r="K317" s="29" t="str">
        <f>IFERROR(IF(MINUTE(IFERROR(IF(HOUR(VLOOKUP($A317&amp;TEXT(K$3,"dd/mm/yyyy")&amp;$D$2,tbReporteAsistencia[[#All],[SerialDeBusqueda]:[FechaRegistro]],3,FALSE))&lt;HOUR($D$1),IFERROR((K$3+$D$1)-(VLOOKUP($A317&amp;TEXT(K$3,"dd/mm/yyyy")&amp;$D$2,tbReporteAsistencia[[#All],[SerialDeBusqueda]:[FechaRegistro]],3,FALSE)),""),""),""))&gt;$I$1,1,0),"")</f>
        <v/>
      </c>
      <c r="L317" s="29" t="str">
        <f>IFERROR(IF(MINUTE(IFERROR(IF(HOUR(VLOOKUP($A317&amp;TEXT(L$3,"dd/mm/yyyy")&amp;$D$2,tbReporteAsistencia[[#All],[SerialDeBusqueda]:[FechaRegistro]],3,FALSE))&lt;HOUR($D$1),IFERROR((L$3+$D$1)-(VLOOKUP($A317&amp;TEXT(L$3,"dd/mm/yyyy")&amp;$D$2,tbReporteAsistencia[[#All],[SerialDeBusqueda]:[FechaRegistro]],3,FALSE)),""),""),""))&gt;$I$1,1,0),"")</f>
        <v/>
      </c>
      <c r="M317" s="29" t="str">
        <f>IFERROR(IF(MINUTE(IFERROR(IF(HOUR(VLOOKUP($A317&amp;TEXT(M$3,"dd/mm/yyyy")&amp;$D$2,tbReporteAsistencia[[#All],[SerialDeBusqueda]:[FechaRegistro]],3,FALSE))&lt;HOUR($D$1),IFERROR((M$3+$D$1)-(VLOOKUP($A317&amp;TEXT(M$3,"dd/mm/yyyy")&amp;$D$2,tbReporteAsistencia[[#All],[SerialDeBusqueda]:[FechaRegistro]],3,FALSE)),""),""),""))&gt;$I$1,1,0),"")</f>
        <v/>
      </c>
      <c r="N317" s="29" t="str">
        <f>IFERROR(IF(MINUTE(IFERROR(IF(HOUR(VLOOKUP($A317&amp;TEXT(N$3,"dd/mm/yyyy")&amp;$D$2,tbReporteAsistencia[[#All],[SerialDeBusqueda]:[FechaRegistro]],3,FALSE))&lt;HOUR($D$1),IFERROR((N$3+$D$1)-(VLOOKUP($A317&amp;TEXT(N$3,"dd/mm/yyyy")&amp;$D$2,tbReporteAsistencia[[#All],[SerialDeBusqueda]:[FechaRegistro]],3,FALSE)),""),""),""))&gt;$I$1,1,0),"")</f>
        <v/>
      </c>
      <c r="O317" s="29" t="str">
        <f>IFERROR(IF(MINUTE(IFERROR(IF(HOUR(VLOOKUP($A317&amp;TEXT(O$3,"dd/mm/yyyy")&amp;$D$2,tbReporteAsistencia[[#All],[SerialDeBusqueda]:[FechaRegistro]],3,FALSE))&lt;HOUR($D$1),IFERROR((O$3+$D$1)-(VLOOKUP($A317&amp;TEXT(O$3,"dd/mm/yyyy")&amp;$D$2,tbReporteAsistencia[[#All],[SerialDeBusqueda]:[FechaRegistro]],3,FALSE)),""),""),""))&gt;$I$1,1,0),"")</f>
        <v/>
      </c>
      <c r="P317" s="29" t="str">
        <f>IFERROR(IF(MINUTE(IFERROR(IF(HOUR(VLOOKUP($A317&amp;TEXT(P$3,"dd/mm/yyyy")&amp;$D$2,tbReporteAsistencia[[#All],[SerialDeBusqueda]:[FechaRegistro]],3,FALSE))&lt;HOUR($D$1),IFERROR((P$3+$D$1)-(VLOOKUP($A317&amp;TEXT(P$3,"dd/mm/yyyy")&amp;$D$2,tbReporteAsistencia[[#All],[SerialDeBusqueda]:[FechaRegistro]],3,FALSE)),""),""),""))&gt;$I$1,1,0),"")</f>
        <v/>
      </c>
      <c r="Q317" s="29" t="str">
        <f>IFERROR(IF(MINUTE(IFERROR(IF(HOUR(VLOOKUP($A317&amp;TEXT(Q$3,"dd/mm/yyyy")&amp;$D$2,tbReporteAsistencia[[#All],[SerialDeBusqueda]:[FechaRegistro]],3,FALSE))&lt;HOUR($D$1),IFERROR((Q$3+$D$1)-(VLOOKUP($A317&amp;TEXT(Q$3,"dd/mm/yyyy")&amp;$D$2,tbReporteAsistencia[[#All],[SerialDeBusqueda]:[FechaRegistro]],3,FALSE)),""),""),""))&gt;$I$1,1,0),"")</f>
        <v/>
      </c>
      <c r="R317" s="29" t="str">
        <f>IFERROR(IF(MINUTE(IFERROR(IF(HOUR(VLOOKUP($A317&amp;TEXT(R$3,"dd/mm/yyyy")&amp;$D$2,tbReporteAsistencia[[#All],[SerialDeBusqueda]:[FechaRegistro]],3,FALSE))&lt;HOUR($D$1),IFERROR((R$3+$D$1)-(VLOOKUP($A317&amp;TEXT(R$3,"dd/mm/yyyy")&amp;$D$2,tbReporteAsistencia[[#All],[SerialDeBusqueda]:[FechaRegistro]],3,FALSE)),""),""),""))&gt;$I$1,1,0),"")</f>
        <v/>
      </c>
      <c r="S317" s="29" t="str">
        <f>IFERROR(IF(MINUTE(IFERROR(IF(HOUR(VLOOKUP($A317&amp;TEXT(S$3,"dd/mm/yyyy")&amp;$D$2,tbReporteAsistencia[[#All],[SerialDeBusqueda]:[FechaRegistro]],3,FALSE))&lt;HOUR($D$1),IFERROR((S$3+$D$1)-(VLOOKUP($A317&amp;TEXT(S$3,"dd/mm/yyyy")&amp;$D$2,tbReporteAsistencia[[#All],[SerialDeBusqueda]:[FechaRegistro]],3,FALSE)),""),""),""))&gt;$I$1,1,0),"")</f>
        <v/>
      </c>
    </row>
    <row r="318" spans="1:19">
      <c r="A318" s="8">
        <f>Plantilla!A319</f>
        <v>0</v>
      </c>
      <c r="B318" s="8">
        <f>Plantilla!B319</f>
        <v>0</v>
      </c>
      <c r="C318" s="8">
        <f>Plantilla!C319</f>
        <v>0</v>
      </c>
      <c r="D318" s="29" t="str">
        <f>IFERROR(IF(MINUTE(IFERROR(IF(HOUR(VLOOKUP($A318&amp;TEXT(D$3,"dd/mm/yyyy")&amp;$D$2,tbReporteAsistencia[[#All],[SerialDeBusqueda]:[FechaRegistro]],3,FALSE))&lt;HOUR($D$1),IFERROR((D$3+$D$1)-(VLOOKUP($A318&amp;TEXT(D$3,"dd/mm/yyyy")&amp;$D$2,tbReporteAsistencia[[#All],[SerialDeBusqueda]:[FechaRegistro]],3,FALSE)),""),""),""))&gt;$I$1,1,0),"")</f>
        <v/>
      </c>
      <c r="E318" s="29" t="str">
        <f>IFERROR(IF(MINUTE(IFERROR(IF(HOUR(VLOOKUP($A318&amp;TEXT(E$3,"dd/mm/yyyy")&amp;$D$2,tbReporteAsistencia[[#All],[SerialDeBusqueda]:[FechaRegistro]],3,FALSE))&lt;HOUR($D$1),IFERROR((E$3+$D$1)-(VLOOKUP($A318&amp;TEXT(E$3,"dd/mm/yyyy")&amp;$D$2,tbReporteAsistencia[[#All],[SerialDeBusqueda]:[FechaRegistro]],3,FALSE)),""),""),""))&gt;$I$1,1,0),"")</f>
        <v/>
      </c>
      <c r="F318" s="29" t="str">
        <f>IFERROR(IF(MINUTE(IFERROR(IF(HOUR(VLOOKUP($A318&amp;TEXT(F$3,"dd/mm/yyyy")&amp;$D$2,tbReporteAsistencia[[#All],[SerialDeBusqueda]:[FechaRegistro]],3,FALSE))&lt;HOUR($D$1),IFERROR((F$3+$D$1)-(VLOOKUP($A318&amp;TEXT(F$3,"dd/mm/yyyy")&amp;$D$2,tbReporteAsistencia[[#All],[SerialDeBusqueda]:[FechaRegistro]],3,FALSE)),""),""),""))&gt;$I$1,1,0),"")</f>
        <v/>
      </c>
      <c r="G318" s="29" t="str">
        <f>IFERROR(IF(MINUTE(IFERROR(IF(HOUR(VLOOKUP($A318&amp;TEXT(G$3,"dd/mm/yyyy")&amp;$D$2,tbReporteAsistencia[[#All],[SerialDeBusqueda]:[FechaRegistro]],3,FALSE))&lt;HOUR($D$1),IFERROR((G$3+$D$1)-(VLOOKUP($A318&amp;TEXT(G$3,"dd/mm/yyyy")&amp;$D$2,tbReporteAsistencia[[#All],[SerialDeBusqueda]:[FechaRegistro]],3,FALSE)),""),""),""))&gt;$I$1,1,0),"")</f>
        <v/>
      </c>
      <c r="H318" s="29" t="str">
        <f>IFERROR(IF(MINUTE(IFERROR(IF(HOUR(VLOOKUP($A318&amp;TEXT(H$3,"dd/mm/yyyy")&amp;$D$2,tbReporteAsistencia[[#All],[SerialDeBusqueda]:[FechaRegistro]],3,FALSE))&lt;HOUR($D$1),IFERROR((H$3+$D$1)-(VLOOKUP($A318&amp;TEXT(H$3,"dd/mm/yyyy")&amp;$D$2,tbReporteAsistencia[[#All],[SerialDeBusqueda]:[FechaRegistro]],3,FALSE)),""),""),""))&gt;$I$1,1,0),"")</f>
        <v/>
      </c>
      <c r="I318" s="29" t="str">
        <f>IFERROR(IF(MINUTE(IFERROR(IF(HOUR(VLOOKUP($A318&amp;TEXT(I$3,"dd/mm/yyyy")&amp;$D$2,tbReporteAsistencia[[#All],[SerialDeBusqueda]:[FechaRegistro]],3,FALSE))&lt;HOUR($D$1),IFERROR((I$3+$D$1)-(VLOOKUP($A318&amp;TEXT(I$3,"dd/mm/yyyy")&amp;$D$2,tbReporteAsistencia[[#All],[SerialDeBusqueda]:[FechaRegistro]],3,FALSE)),""),""),""))&gt;$I$1,1,0),"")</f>
        <v/>
      </c>
      <c r="J318" s="29" t="str">
        <f>IFERROR(IF(MINUTE(IFERROR(IF(HOUR(VLOOKUP($A318&amp;TEXT(J$3,"dd/mm/yyyy")&amp;$D$2,tbReporteAsistencia[[#All],[SerialDeBusqueda]:[FechaRegistro]],3,FALSE))&lt;HOUR($D$1),IFERROR((J$3+$D$1)-(VLOOKUP($A318&amp;TEXT(J$3,"dd/mm/yyyy")&amp;$D$2,tbReporteAsistencia[[#All],[SerialDeBusqueda]:[FechaRegistro]],3,FALSE)),""),""),""))&gt;$I$1,1,0),"")</f>
        <v/>
      </c>
      <c r="K318" s="29" t="str">
        <f>IFERROR(IF(MINUTE(IFERROR(IF(HOUR(VLOOKUP($A318&amp;TEXT(K$3,"dd/mm/yyyy")&amp;$D$2,tbReporteAsistencia[[#All],[SerialDeBusqueda]:[FechaRegistro]],3,FALSE))&lt;HOUR($D$1),IFERROR((K$3+$D$1)-(VLOOKUP($A318&amp;TEXT(K$3,"dd/mm/yyyy")&amp;$D$2,tbReporteAsistencia[[#All],[SerialDeBusqueda]:[FechaRegistro]],3,FALSE)),""),""),""))&gt;$I$1,1,0),"")</f>
        <v/>
      </c>
      <c r="L318" s="29" t="str">
        <f>IFERROR(IF(MINUTE(IFERROR(IF(HOUR(VLOOKUP($A318&amp;TEXT(L$3,"dd/mm/yyyy")&amp;$D$2,tbReporteAsistencia[[#All],[SerialDeBusqueda]:[FechaRegistro]],3,FALSE))&lt;HOUR($D$1),IFERROR((L$3+$D$1)-(VLOOKUP($A318&amp;TEXT(L$3,"dd/mm/yyyy")&amp;$D$2,tbReporteAsistencia[[#All],[SerialDeBusqueda]:[FechaRegistro]],3,FALSE)),""),""),""))&gt;$I$1,1,0),"")</f>
        <v/>
      </c>
      <c r="M318" s="29" t="str">
        <f>IFERROR(IF(MINUTE(IFERROR(IF(HOUR(VLOOKUP($A318&amp;TEXT(M$3,"dd/mm/yyyy")&amp;$D$2,tbReporteAsistencia[[#All],[SerialDeBusqueda]:[FechaRegistro]],3,FALSE))&lt;HOUR($D$1),IFERROR((M$3+$D$1)-(VLOOKUP($A318&amp;TEXT(M$3,"dd/mm/yyyy")&amp;$D$2,tbReporteAsistencia[[#All],[SerialDeBusqueda]:[FechaRegistro]],3,FALSE)),""),""),""))&gt;$I$1,1,0),"")</f>
        <v/>
      </c>
      <c r="N318" s="29" t="str">
        <f>IFERROR(IF(MINUTE(IFERROR(IF(HOUR(VLOOKUP($A318&amp;TEXT(N$3,"dd/mm/yyyy")&amp;$D$2,tbReporteAsistencia[[#All],[SerialDeBusqueda]:[FechaRegistro]],3,FALSE))&lt;HOUR($D$1),IFERROR((N$3+$D$1)-(VLOOKUP($A318&amp;TEXT(N$3,"dd/mm/yyyy")&amp;$D$2,tbReporteAsistencia[[#All],[SerialDeBusqueda]:[FechaRegistro]],3,FALSE)),""),""),""))&gt;$I$1,1,0),"")</f>
        <v/>
      </c>
      <c r="O318" s="29" t="str">
        <f>IFERROR(IF(MINUTE(IFERROR(IF(HOUR(VLOOKUP($A318&amp;TEXT(O$3,"dd/mm/yyyy")&amp;$D$2,tbReporteAsistencia[[#All],[SerialDeBusqueda]:[FechaRegistro]],3,FALSE))&lt;HOUR($D$1),IFERROR((O$3+$D$1)-(VLOOKUP($A318&amp;TEXT(O$3,"dd/mm/yyyy")&amp;$D$2,tbReporteAsistencia[[#All],[SerialDeBusqueda]:[FechaRegistro]],3,FALSE)),""),""),""))&gt;$I$1,1,0),"")</f>
        <v/>
      </c>
      <c r="P318" s="29" t="str">
        <f>IFERROR(IF(MINUTE(IFERROR(IF(HOUR(VLOOKUP($A318&amp;TEXT(P$3,"dd/mm/yyyy")&amp;$D$2,tbReporteAsistencia[[#All],[SerialDeBusqueda]:[FechaRegistro]],3,FALSE))&lt;HOUR($D$1),IFERROR((P$3+$D$1)-(VLOOKUP($A318&amp;TEXT(P$3,"dd/mm/yyyy")&amp;$D$2,tbReporteAsistencia[[#All],[SerialDeBusqueda]:[FechaRegistro]],3,FALSE)),""),""),""))&gt;$I$1,1,0),"")</f>
        <v/>
      </c>
      <c r="Q318" s="29" t="str">
        <f>IFERROR(IF(MINUTE(IFERROR(IF(HOUR(VLOOKUP($A318&amp;TEXT(Q$3,"dd/mm/yyyy")&amp;$D$2,tbReporteAsistencia[[#All],[SerialDeBusqueda]:[FechaRegistro]],3,FALSE))&lt;HOUR($D$1),IFERROR((Q$3+$D$1)-(VLOOKUP($A318&amp;TEXT(Q$3,"dd/mm/yyyy")&amp;$D$2,tbReporteAsistencia[[#All],[SerialDeBusqueda]:[FechaRegistro]],3,FALSE)),""),""),""))&gt;$I$1,1,0),"")</f>
        <v/>
      </c>
      <c r="R318" s="29" t="str">
        <f>IFERROR(IF(MINUTE(IFERROR(IF(HOUR(VLOOKUP($A318&amp;TEXT(R$3,"dd/mm/yyyy")&amp;$D$2,tbReporteAsistencia[[#All],[SerialDeBusqueda]:[FechaRegistro]],3,FALSE))&lt;HOUR($D$1),IFERROR((R$3+$D$1)-(VLOOKUP($A318&amp;TEXT(R$3,"dd/mm/yyyy")&amp;$D$2,tbReporteAsistencia[[#All],[SerialDeBusqueda]:[FechaRegistro]],3,FALSE)),""),""),""))&gt;$I$1,1,0),"")</f>
        <v/>
      </c>
      <c r="S318" s="29" t="str">
        <f>IFERROR(IF(MINUTE(IFERROR(IF(HOUR(VLOOKUP($A318&amp;TEXT(S$3,"dd/mm/yyyy")&amp;$D$2,tbReporteAsistencia[[#All],[SerialDeBusqueda]:[FechaRegistro]],3,FALSE))&lt;HOUR($D$1),IFERROR((S$3+$D$1)-(VLOOKUP($A318&amp;TEXT(S$3,"dd/mm/yyyy")&amp;$D$2,tbReporteAsistencia[[#All],[SerialDeBusqueda]:[FechaRegistro]],3,FALSE)),""),""),""))&gt;$I$1,1,0),"")</f>
        <v/>
      </c>
    </row>
    <row r="319" spans="1:19">
      <c r="A319" s="8">
        <f>Plantilla!A320</f>
        <v>0</v>
      </c>
      <c r="B319" s="8">
        <f>Plantilla!B320</f>
        <v>0</v>
      </c>
      <c r="C319" s="8">
        <f>Plantilla!C320</f>
        <v>0</v>
      </c>
      <c r="D319" s="29" t="str">
        <f>IFERROR(IF(MINUTE(IFERROR(IF(HOUR(VLOOKUP($A319&amp;TEXT(D$3,"dd/mm/yyyy")&amp;$D$2,tbReporteAsistencia[[#All],[SerialDeBusqueda]:[FechaRegistro]],3,FALSE))&lt;HOUR($D$1),IFERROR((D$3+$D$1)-(VLOOKUP($A319&amp;TEXT(D$3,"dd/mm/yyyy")&amp;$D$2,tbReporteAsistencia[[#All],[SerialDeBusqueda]:[FechaRegistro]],3,FALSE)),""),""),""))&gt;$I$1,1,0),"")</f>
        <v/>
      </c>
      <c r="E319" s="29" t="str">
        <f>IFERROR(IF(MINUTE(IFERROR(IF(HOUR(VLOOKUP($A319&amp;TEXT(E$3,"dd/mm/yyyy")&amp;$D$2,tbReporteAsistencia[[#All],[SerialDeBusqueda]:[FechaRegistro]],3,FALSE))&lt;HOUR($D$1),IFERROR((E$3+$D$1)-(VLOOKUP($A319&amp;TEXT(E$3,"dd/mm/yyyy")&amp;$D$2,tbReporteAsistencia[[#All],[SerialDeBusqueda]:[FechaRegistro]],3,FALSE)),""),""),""))&gt;$I$1,1,0),"")</f>
        <v/>
      </c>
      <c r="F319" s="29" t="str">
        <f>IFERROR(IF(MINUTE(IFERROR(IF(HOUR(VLOOKUP($A319&amp;TEXT(F$3,"dd/mm/yyyy")&amp;$D$2,tbReporteAsistencia[[#All],[SerialDeBusqueda]:[FechaRegistro]],3,FALSE))&lt;HOUR($D$1),IFERROR((F$3+$D$1)-(VLOOKUP($A319&amp;TEXT(F$3,"dd/mm/yyyy")&amp;$D$2,tbReporteAsistencia[[#All],[SerialDeBusqueda]:[FechaRegistro]],3,FALSE)),""),""),""))&gt;$I$1,1,0),"")</f>
        <v/>
      </c>
      <c r="G319" s="29" t="str">
        <f>IFERROR(IF(MINUTE(IFERROR(IF(HOUR(VLOOKUP($A319&amp;TEXT(G$3,"dd/mm/yyyy")&amp;$D$2,tbReporteAsistencia[[#All],[SerialDeBusqueda]:[FechaRegistro]],3,FALSE))&lt;HOUR($D$1),IFERROR((G$3+$D$1)-(VLOOKUP($A319&amp;TEXT(G$3,"dd/mm/yyyy")&amp;$D$2,tbReporteAsistencia[[#All],[SerialDeBusqueda]:[FechaRegistro]],3,FALSE)),""),""),""))&gt;$I$1,1,0),"")</f>
        <v/>
      </c>
      <c r="H319" s="29" t="str">
        <f>IFERROR(IF(MINUTE(IFERROR(IF(HOUR(VLOOKUP($A319&amp;TEXT(H$3,"dd/mm/yyyy")&amp;$D$2,tbReporteAsistencia[[#All],[SerialDeBusqueda]:[FechaRegistro]],3,FALSE))&lt;HOUR($D$1),IFERROR((H$3+$D$1)-(VLOOKUP($A319&amp;TEXT(H$3,"dd/mm/yyyy")&amp;$D$2,tbReporteAsistencia[[#All],[SerialDeBusqueda]:[FechaRegistro]],3,FALSE)),""),""),""))&gt;$I$1,1,0),"")</f>
        <v/>
      </c>
      <c r="I319" s="29" t="str">
        <f>IFERROR(IF(MINUTE(IFERROR(IF(HOUR(VLOOKUP($A319&amp;TEXT(I$3,"dd/mm/yyyy")&amp;$D$2,tbReporteAsistencia[[#All],[SerialDeBusqueda]:[FechaRegistro]],3,FALSE))&lt;HOUR($D$1),IFERROR((I$3+$D$1)-(VLOOKUP($A319&amp;TEXT(I$3,"dd/mm/yyyy")&amp;$D$2,tbReporteAsistencia[[#All],[SerialDeBusqueda]:[FechaRegistro]],3,FALSE)),""),""),""))&gt;$I$1,1,0),"")</f>
        <v/>
      </c>
      <c r="J319" s="29" t="str">
        <f>IFERROR(IF(MINUTE(IFERROR(IF(HOUR(VLOOKUP($A319&amp;TEXT(J$3,"dd/mm/yyyy")&amp;$D$2,tbReporteAsistencia[[#All],[SerialDeBusqueda]:[FechaRegistro]],3,FALSE))&lt;HOUR($D$1),IFERROR((J$3+$D$1)-(VLOOKUP($A319&amp;TEXT(J$3,"dd/mm/yyyy")&amp;$D$2,tbReporteAsistencia[[#All],[SerialDeBusqueda]:[FechaRegistro]],3,FALSE)),""),""),""))&gt;$I$1,1,0),"")</f>
        <v/>
      </c>
      <c r="K319" s="29" t="str">
        <f>IFERROR(IF(MINUTE(IFERROR(IF(HOUR(VLOOKUP($A319&amp;TEXT(K$3,"dd/mm/yyyy")&amp;$D$2,tbReporteAsistencia[[#All],[SerialDeBusqueda]:[FechaRegistro]],3,FALSE))&lt;HOUR($D$1),IFERROR((K$3+$D$1)-(VLOOKUP($A319&amp;TEXT(K$3,"dd/mm/yyyy")&amp;$D$2,tbReporteAsistencia[[#All],[SerialDeBusqueda]:[FechaRegistro]],3,FALSE)),""),""),""))&gt;$I$1,1,0),"")</f>
        <v/>
      </c>
      <c r="L319" s="29" t="str">
        <f>IFERROR(IF(MINUTE(IFERROR(IF(HOUR(VLOOKUP($A319&amp;TEXT(L$3,"dd/mm/yyyy")&amp;$D$2,tbReporteAsistencia[[#All],[SerialDeBusqueda]:[FechaRegistro]],3,FALSE))&lt;HOUR($D$1),IFERROR((L$3+$D$1)-(VLOOKUP($A319&amp;TEXT(L$3,"dd/mm/yyyy")&amp;$D$2,tbReporteAsistencia[[#All],[SerialDeBusqueda]:[FechaRegistro]],3,FALSE)),""),""),""))&gt;$I$1,1,0),"")</f>
        <v/>
      </c>
      <c r="M319" s="29" t="str">
        <f>IFERROR(IF(MINUTE(IFERROR(IF(HOUR(VLOOKUP($A319&amp;TEXT(M$3,"dd/mm/yyyy")&amp;$D$2,tbReporteAsistencia[[#All],[SerialDeBusqueda]:[FechaRegistro]],3,FALSE))&lt;HOUR($D$1),IFERROR((M$3+$D$1)-(VLOOKUP($A319&amp;TEXT(M$3,"dd/mm/yyyy")&amp;$D$2,tbReporteAsistencia[[#All],[SerialDeBusqueda]:[FechaRegistro]],3,FALSE)),""),""),""))&gt;$I$1,1,0),"")</f>
        <v/>
      </c>
      <c r="N319" s="29" t="str">
        <f>IFERROR(IF(MINUTE(IFERROR(IF(HOUR(VLOOKUP($A319&amp;TEXT(N$3,"dd/mm/yyyy")&amp;$D$2,tbReporteAsistencia[[#All],[SerialDeBusqueda]:[FechaRegistro]],3,FALSE))&lt;HOUR($D$1),IFERROR((N$3+$D$1)-(VLOOKUP($A319&amp;TEXT(N$3,"dd/mm/yyyy")&amp;$D$2,tbReporteAsistencia[[#All],[SerialDeBusqueda]:[FechaRegistro]],3,FALSE)),""),""),""))&gt;$I$1,1,0),"")</f>
        <v/>
      </c>
      <c r="O319" s="29" t="str">
        <f>IFERROR(IF(MINUTE(IFERROR(IF(HOUR(VLOOKUP($A319&amp;TEXT(O$3,"dd/mm/yyyy")&amp;$D$2,tbReporteAsistencia[[#All],[SerialDeBusqueda]:[FechaRegistro]],3,FALSE))&lt;HOUR($D$1),IFERROR((O$3+$D$1)-(VLOOKUP($A319&amp;TEXT(O$3,"dd/mm/yyyy")&amp;$D$2,tbReporteAsistencia[[#All],[SerialDeBusqueda]:[FechaRegistro]],3,FALSE)),""),""),""))&gt;$I$1,1,0),"")</f>
        <v/>
      </c>
      <c r="P319" s="29" t="str">
        <f>IFERROR(IF(MINUTE(IFERROR(IF(HOUR(VLOOKUP($A319&amp;TEXT(P$3,"dd/mm/yyyy")&amp;$D$2,tbReporteAsistencia[[#All],[SerialDeBusqueda]:[FechaRegistro]],3,FALSE))&lt;HOUR($D$1),IFERROR((P$3+$D$1)-(VLOOKUP($A319&amp;TEXT(P$3,"dd/mm/yyyy")&amp;$D$2,tbReporteAsistencia[[#All],[SerialDeBusqueda]:[FechaRegistro]],3,FALSE)),""),""),""))&gt;$I$1,1,0),"")</f>
        <v/>
      </c>
      <c r="Q319" s="29" t="str">
        <f>IFERROR(IF(MINUTE(IFERROR(IF(HOUR(VLOOKUP($A319&amp;TEXT(Q$3,"dd/mm/yyyy")&amp;$D$2,tbReporteAsistencia[[#All],[SerialDeBusqueda]:[FechaRegistro]],3,FALSE))&lt;HOUR($D$1),IFERROR((Q$3+$D$1)-(VLOOKUP($A319&amp;TEXT(Q$3,"dd/mm/yyyy")&amp;$D$2,tbReporteAsistencia[[#All],[SerialDeBusqueda]:[FechaRegistro]],3,FALSE)),""),""),""))&gt;$I$1,1,0),"")</f>
        <v/>
      </c>
      <c r="R319" s="29" t="str">
        <f>IFERROR(IF(MINUTE(IFERROR(IF(HOUR(VLOOKUP($A319&amp;TEXT(R$3,"dd/mm/yyyy")&amp;$D$2,tbReporteAsistencia[[#All],[SerialDeBusqueda]:[FechaRegistro]],3,FALSE))&lt;HOUR($D$1),IFERROR((R$3+$D$1)-(VLOOKUP($A319&amp;TEXT(R$3,"dd/mm/yyyy")&amp;$D$2,tbReporteAsistencia[[#All],[SerialDeBusqueda]:[FechaRegistro]],3,FALSE)),""),""),""))&gt;$I$1,1,0),"")</f>
        <v/>
      </c>
      <c r="S319" s="29" t="str">
        <f>IFERROR(IF(MINUTE(IFERROR(IF(HOUR(VLOOKUP($A319&amp;TEXT(S$3,"dd/mm/yyyy")&amp;$D$2,tbReporteAsistencia[[#All],[SerialDeBusqueda]:[FechaRegistro]],3,FALSE))&lt;HOUR($D$1),IFERROR((S$3+$D$1)-(VLOOKUP($A319&amp;TEXT(S$3,"dd/mm/yyyy")&amp;$D$2,tbReporteAsistencia[[#All],[SerialDeBusqueda]:[FechaRegistro]],3,FALSE)),""),""),""))&gt;$I$1,1,0),"")</f>
        <v/>
      </c>
    </row>
    <row r="320" spans="1:19">
      <c r="A320" s="8">
        <f>Plantilla!A321</f>
        <v>0</v>
      </c>
      <c r="B320" s="8">
        <f>Plantilla!B321</f>
        <v>0</v>
      </c>
      <c r="C320" s="8">
        <f>Plantilla!C321</f>
        <v>0</v>
      </c>
      <c r="D320" s="29" t="str">
        <f>IFERROR(IF(MINUTE(IFERROR(IF(HOUR(VLOOKUP($A320&amp;TEXT(D$3,"dd/mm/yyyy")&amp;$D$2,tbReporteAsistencia[[#All],[SerialDeBusqueda]:[FechaRegistro]],3,FALSE))&lt;HOUR($D$1),IFERROR((D$3+$D$1)-(VLOOKUP($A320&amp;TEXT(D$3,"dd/mm/yyyy")&amp;$D$2,tbReporteAsistencia[[#All],[SerialDeBusqueda]:[FechaRegistro]],3,FALSE)),""),""),""))&gt;$I$1,1,0),"")</f>
        <v/>
      </c>
      <c r="E320" s="29" t="str">
        <f>IFERROR(IF(MINUTE(IFERROR(IF(HOUR(VLOOKUP($A320&amp;TEXT(E$3,"dd/mm/yyyy")&amp;$D$2,tbReporteAsistencia[[#All],[SerialDeBusqueda]:[FechaRegistro]],3,FALSE))&lt;HOUR($D$1),IFERROR((E$3+$D$1)-(VLOOKUP($A320&amp;TEXT(E$3,"dd/mm/yyyy")&amp;$D$2,tbReporteAsistencia[[#All],[SerialDeBusqueda]:[FechaRegistro]],3,FALSE)),""),""),""))&gt;$I$1,1,0),"")</f>
        <v/>
      </c>
      <c r="F320" s="29" t="str">
        <f>IFERROR(IF(MINUTE(IFERROR(IF(HOUR(VLOOKUP($A320&amp;TEXT(F$3,"dd/mm/yyyy")&amp;$D$2,tbReporteAsistencia[[#All],[SerialDeBusqueda]:[FechaRegistro]],3,FALSE))&lt;HOUR($D$1),IFERROR((F$3+$D$1)-(VLOOKUP($A320&amp;TEXT(F$3,"dd/mm/yyyy")&amp;$D$2,tbReporteAsistencia[[#All],[SerialDeBusqueda]:[FechaRegistro]],3,FALSE)),""),""),""))&gt;$I$1,1,0),"")</f>
        <v/>
      </c>
      <c r="G320" s="29" t="str">
        <f>IFERROR(IF(MINUTE(IFERROR(IF(HOUR(VLOOKUP($A320&amp;TEXT(G$3,"dd/mm/yyyy")&amp;$D$2,tbReporteAsistencia[[#All],[SerialDeBusqueda]:[FechaRegistro]],3,FALSE))&lt;HOUR($D$1),IFERROR((G$3+$D$1)-(VLOOKUP($A320&amp;TEXT(G$3,"dd/mm/yyyy")&amp;$D$2,tbReporteAsistencia[[#All],[SerialDeBusqueda]:[FechaRegistro]],3,FALSE)),""),""),""))&gt;$I$1,1,0),"")</f>
        <v/>
      </c>
      <c r="H320" s="29" t="str">
        <f>IFERROR(IF(MINUTE(IFERROR(IF(HOUR(VLOOKUP($A320&amp;TEXT(H$3,"dd/mm/yyyy")&amp;$D$2,tbReporteAsistencia[[#All],[SerialDeBusqueda]:[FechaRegistro]],3,FALSE))&lt;HOUR($D$1),IFERROR((H$3+$D$1)-(VLOOKUP($A320&amp;TEXT(H$3,"dd/mm/yyyy")&amp;$D$2,tbReporteAsistencia[[#All],[SerialDeBusqueda]:[FechaRegistro]],3,FALSE)),""),""),""))&gt;$I$1,1,0),"")</f>
        <v/>
      </c>
      <c r="I320" s="29" t="str">
        <f>IFERROR(IF(MINUTE(IFERROR(IF(HOUR(VLOOKUP($A320&amp;TEXT(I$3,"dd/mm/yyyy")&amp;$D$2,tbReporteAsistencia[[#All],[SerialDeBusqueda]:[FechaRegistro]],3,FALSE))&lt;HOUR($D$1),IFERROR((I$3+$D$1)-(VLOOKUP($A320&amp;TEXT(I$3,"dd/mm/yyyy")&amp;$D$2,tbReporteAsistencia[[#All],[SerialDeBusqueda]:[FechaRegistro]],3,FALSE)),""),""),""))&gt;$I$1,1,0),"")</f>
        <v/>
      </c>
      <c r="J320" s="29" t="str">
        <f>IFERROR(IF(MINUTE(IFERROR(IF(HOUR(VLOOKUP($A320&amp;TEXT(J$3,"dd/mm/yyyy")&amp;$D$2,tbReporteAsistencia[[#All],[SerialDeBusqueda]:[FechaRegistro]],3,FALSE))&lt;HOUR($D$1),IFERROR((J$3+$D$1)-(VLOOKUP($A320&amp;TEXT(J$3,"dd/mm/yyyy")&amp;$D$2,tbReporteAsistencia[[#All],[SerialDeBusqueda]:[FechaRegistro]],3,FALSE)),""),""),""))&gt;$I$1,1,0),"")</f>
        <v/>
      </c>
      <c r="K320" s="29" t="str">
        <f>IFERROR(IF(MINUTE(IFERROR(IF(HOUR(VLOOKUP($A320&amp;TEXT(K$3,"dd/mm/yyyy")&amp;$D$2,tbReporteAsistencia[[#All],[SerialDeBusqueda]:[FechaRegistro]],3,FALSE))&lt;HOUR($D$1),IFERROR((K$3+$D$1)-(VLOOKUP($A320&amp;TEXT(K$3,"dd/mm/yyyy")&amp;$D$2,tbReporteAsistencia[[#All],[SerialDeBusqueda]:[FechaRegistro]],3,FALSE)),""),""),""))&gt;$I$1,1,0),"")</f>
        <v/>
      </c>
      <c r="L320" s="29" t="str">
        <f>IFERROR(IF(MINUTE(IFERROR(IF(HOUR(VLOOKUP($A320&amp;TEXT(L$3,"dd/mm/yyyy")&amp;$D$2,tbReporteAsistencia[[#All],[SerialDeBusqueda]:[FechaRegistro]],3,FALSE))&lt;HOUR($D$1),IFERROR((L$3+$D$1)-(VLOOKUP($A320&amp;TEXT(L$3,"dd/mm/yyyy")&amp;$D$2,tbReporteAsistencia[[#All],[SerialDeBusqueda]:[FechaRegistro]],3,FALSE)),""),""),""))&gt;$I$1,1,0),"")</f>
        <v/>
      </c>
      <c r="M320" s="29" t="str">
        <f>IFERROR(IF(MINUTE(IFERROR(IF(HOUR(VLOOKUP($A320&amp;TEXT(M$3,"dd/mm/yyyy")&amp;$D$2,tbReporteAsistencia[[#All],[SerialDeBusqueda]:[FechaRegistro]],3,FALSE))&lt;HOUR($D$1),IFERROR((M$3+$D$1)-(VLOOKUP($A320&amp;TEXT(M$3,"dd/mm/yyyy")&amp;$D$2,tbReporteAsistencia[[#All],[SerialDeBusqueda]:[FechaRegistro]],3,FALSE)),""),""),""))&gt;$I$1,1,0),"")</f>
        <v/>
      </c>
      <c r="N320" s="29" t="str">
        <f>IFERROR(IF(MINUTE(IFERROR(IF(HOUR(VLOOKUP($A320&amp;TEXT(N$3,"dd/mm/yyyy")&amp;$D$2,tbReporteAsistencia[[#All],[SerialDeBusqueda]:[FechaRegistro]],3,FALSE))&lt;HOUR($D$1),IFERROR((N$3+$D$1)-(VLOOKUP($A320&amp;TEXT(N$3,"dd/mm/yyyy")&amp;$D$2,tbReporteAsistencia[[#All],[SerialDeBusqueda]:[FechaRegistro]],3,FALSE)),""),""),""))&gt;$I$1,1,0),"")</f>
        <v/>
      </c>
      <c r="O320" s="29" t="str">
        <f>IFERROR(IF(MINUTE(IFERROR(IF(HOUR(VLOOKUP($A320&amp;TEXT(O$3,"dd/mm/yyyy")&amp;$D$2,tbReporteAsistencia[[#All],[SerialDeBusqueda]:[FechaRegistro]],3,FALSE))&lt;HOUR($D$1),IFERROR((O$3+$D$1)-(VLOOKUP($A320&amp;TEXT(O$3,"dd/mm/yyyy")&amp;$D$2,tbReporteAsistencia[[#All],[SerialDeBusqueda]:[FechaRegistro]],3,FALSE)),""),""),""))&gt;$I$1,1,0),"")</f>
        <v/>
      </c>
      <c r="P320" s="29" t="str">
        <f>IFERROR(IF(MINUTE(IFERROR(IF(HOUR(VLOOKUP($A320&amp;TEXT(P$3,"dd/mm/yyyy")&amp;$D$2,tbReporteAsistencia[[#All],[SerialDeBusqueda]:[FechaRegistro]],3,FALSE))&lt;HOUR($D$1),IFERROR((P$3+$D$1)-(VLOOKUP($A320&amp;TEXT(P$3,"dd/mm/yyyy")&amp;$D$2,tbReporteAsistencia[[#All],[SerialDeBusqueda]:[FechaRegistro]],3,FALSE)),""),""),""))&gt;$I$1,1,0),"")</f>
        <v/>
      </c>
      <c r="Q320" s="29" t="str">
        <f>IFERROR(IF(MINUTE(IFERROR(IF(HOUR(VLOOKUP($A320&amp;TEXT(Q$3,"dd/mm/yyyy")&amp;$D$2,tbReporteAsistencia[[#All],[SerialDeBusqueda]:[FechaRegistro]],3,FALSE))&lt;HOUR($D$1),IFERROR((Q$3+$D$1)-(VLOOKUP($A320&amp;TEXT(Q$3,"dd/mm/yyyy")&amp;$D$2,tbReporteAsistencia[[#All],[SerialDeBusqueda]:[FechaRegistro]],3,FALSE)),""),""),""))&gt;$I$1,1,0),"")</f>
        <v/>
      </c>
      <c r="R320" s="29" t="str">
        <f>IFERROR(IF(MINUTE(IFERROR(IF(HOUR(VLOOKUP($A320&amp;TEXT(R$3,"dd/mm/yyyy")&amp;$D$2,tbReporteAsistencia[[#All],[SerialDeBusqueda]:[FechaRegistro]],3,FALSE))&lt;HOUR($D$1),IFERROR((R$3+$D$1)-(VLOOKUP($A320&amp;TEXT(R$3,"dd/mm/yyyy")&amp;$D$2,tbReporteAsistencia[[#All],[SerialDeBusqueda]:[FechaRegistro]],3,FALSE)),""),""),""))&gt;$I$1,1,0),"")</f>
        <v/>
      </c>
      <c r="S320" s="29" t="str">
        <f>IFERROR(IF(MINUTE(IFERROR(IF(HOUR(VLOOKUP($A320&amp;TEXT(S$3,"dd/mm/yyyy")&amp;$D$2,tbReporteAsistencia[[#All],[SerialDeBusqueda]:[FechaRegistro]],3,FALSE))&lt;HOUR($D$1),IFERROR((S$3+$D$1)-(VLOOKUP($A320&amp;TEXT(S$3,"dd/mm/yyyy")&amp;$D$2,tbReporteAsistencia[[#All],[SerialDeBusqueda]:[FechaRegistro]],3,FALSE)),""),""),""))&gt;$I$1,1,0),"")</f>
        <v/>
      </c>
    </row>
    <row r="321" spans="1:19">
      <c r="A321" s="8">
        <f>Plantilla!A322</f>
        <v>0</v>
      </c>
      <c r="B321" s="8">
        <f>Plantilla!B322</f>
        <v>0</v>
      </c>
      <c r="C321" s="8">
        <f>Plantilla!C322</f>
        <v>0</v>
      </c>
      <c r="D321" s="29" t="str">
        <f>IFERROR(IF(MINUTE(IFERROR(IF(HOUR(VLOOKUP($A321&amp;TEXT(D$3,"dd/mm/yyyy")&amp;$D$2,tbReporteAsistencia[[#All],[SerialDeBusqueda]:[FechaRegistro]],3,FALSE))&lt;HOUR($D$1),IFERROR((D$3+$D$1)-(VLOOKUP($A321&amp;TEXT(D$3,"dd/mm/yyyy")&amp;$D$2,tbReporteAsistencia[[#All],[SerialDeBusqueda]:[FechaRegistro]],3,FALSE)),""),""),""))&gt;$I$1,1,0),"")</f>
        <v/>
      </c>
      <c r="E321" s="29" t="str">
        <f>IFERROR(IF(MINUTE(IFERROR(IF(HOUR(VLOOKUP($A321&amp;TEXT(E$3,"dd/mm/yyyy")&amp;$D$2,tbReporteAsistencia[[#All],[SerialDeBusqueda]:[FechaRegistro]],3,FALSE))&lt;HOUR($D$1),IFERROR((E$3+$D$1)-(VLOOKUP($A321&amp;TEXT(E$3,"dd/mm/yyyy")&amp;$D$2,tbReporteAsistencia[[#All],[SerialDeBusqueda]:[FechaRegistro]],3,FALSE)),""),""),""))&gt;$I$1,1,0),"")</f>
        <v/>
      </c>
      <c r="F321" s="29" t="str">
        <f>IFERROR(IF(MINUTE(IFERROR(IF(HOUR(VLOOKUP($A321&amp;TEXT(F$3,"dd/mm/yyyy")&amp;$D$2,tbReporteAsistencia[[#All],[SerialDeBusqueda]:[FechaRegistro]],3,FALSE))&lt;HOUR($D$1),IFERROR((F$3+$D$1)-(VLOOKUP($A321&amp;TEXT(F$3,"dd/mm/yyyy")&amp;$D$2,tbReporteAsistencia[[#All],[SerialDeBusqueda]:[FechaRegistro]],3,FALSE)),""),""),""))&gt;$I$1,1,0),"")</f>
        <v/>
      </c>
      <c r="G321" s="29" t="str">
        <f>IFERROR(IF(MINUTE(IFERROR(IF(HOUR(VLOOKUP($A321&amp;TEXT(G$3,"dd/mm/yyyy")&amp;$D$2,tbReporteAsistencia[[#All],[SerialDeBusqueda]:[FechaRegistro]],3,FALSE))&lt;HOUR($D$1),IFERROR((G$3+$D$1)-(VLOOKUP($A321&amp;TEXT(G$3,"dd/mm/yyyy")&amp;$D$2,tbReporteAsistencia[[#All],[SerialDeBusqueda]:[FechaRegistro]],3,FALSE)),""),""),""))&gt;$I$1,1,0),"")</f>
        <v/>
      </c>
      <c r="H321" s="29" t="str">
        <f>IFERROR(IF(MINUTE(IFERROR(IF(HOUR(VLOOKUP($A321&amp;TEXT(H$3,"dd/mm/yyyy")&amp;$D$2,tbReporteAsistencia[[#All],[SerialDeBusqueda]:[FechaRegistro]],3,FALSE))&lt;HOUR($D$1),IFERROR((H$3+$D$1)-(VLOOKUP($A321&amp;TEXT(H$3,"dd/mm/yyyy")&amp;$D$2,tbReporteAsistencia[[#All],[SerialDeBusqueda]:[FechaRegistro]],3,FALSE)),""),""),""))&gt;$I$1,1,0),"")</f>
        <v/>
      </c>
      <c r="I321" s="29" t="str">
        <f>IFERROR(IF(MINUTE(IFERROR(IF(HOUR(VLOOKUP($A321&amp;TEXT(I$3,"dd/mm/yyyy")&amp;$D$2,tbReporteAsistencia[[#All],[SerialDeBusqueda]:[FechaRegistro]],3,FALSE))&lt;HOUR($D$1),IFERROR((I$3+$D$1)-(VLOOKUP($A321&amp;TEXT(I$3,"dd/mm/yyyy")&amp;$D$2,tbReporteAsistencia[[#All],[SerialDeBusqueda]:[FechaRegistro]],3,FALSE)),""),""),""))&gt;$I$1,1,0),"")</f>
        <v/>
      </c>
      <c r="J321" s="29" t="str">
        <f>IFERROR(IF(MINUTE(IFERROR(IF(HOUR(VLOOKUP($A321&amp;TEXT(J$3,"dd/mm/yyyy")&amp;$D$2,tbReporteAsistencia[[#All],[SerialDeBusqueda]:[FechaRegistro]],3,FALSE))&lt;HOUR($D$1),IFERROR((J$3+$D$1)-(VLOOKUP($A321&amp;TEXT(J$3,"dd/mm/yyyy")&amp;$D$2,tbReporteAsistencia[[#All],[SerialDeBusqueda]:[FechaRegistro]],3,FALSE)),""),""),""))&gt;$I$1,1,0),"")</f>
        <v/>
      </c>
      <c r="K321" s="29" t="str">
        <f>IFERROR(IF(MINUTE(IFERROR(IF(HOUR(VLOOKUP($A321&amp;TEXT(K$3,"dd/mm/yyyy")&amp;$D$2,tbReporteAsistencia[[#All],[SerialDeBusqueda]:[FechaRegistro]],3,FALSE))&lt;HOUR($D$1),IFERROR((K$3+$D$1)-(VLOOKUP($A321&amp;TEXT(K$3,"dd/mm/yyyy")&amp;$D$2,tbReporteAsistencia[[#All],[SerialDeBusqueda]:[FechaRegistro]],3,FALSE)),""),""),""))&gt;$I$1,1,0),"")</f>
        <v/>
      </c>
      <c r="L321" s="29" t="str">
        <f>IFERROR(IF(MINUTE(IFERROR(IF(HOUR(VLOOKUP($A321&amp;TEXT(L$3,"dd/mm/yyyy")&amp;$D$2,tbReporteAsistencia[[#All],[SerialDeBusqueda]:[FechaRegistro]],3,FALSE))&lt;HOUR($D$1),IFERROR((L$3+$D$1)-(VLOOKUP($A321&amp;TEXT(L$3,"dd/mm/yyyy")&amp;$D$2,tbReporteAsistencia[[#All],[SerialDeBusqueda]:[FechaRegistro]],3,FALSE)),""),""),""))&gt;$I$1,1,0),"")</f>
        <v/>
      </c>
      <c r="M321" s="29" t="str">
        <f>IFERROR(IF(MINUTE(IFERROR(IF(HOUR(VLOOKUP($A321&amp;TEXT(M$3,"dd/mm/yyyy")&amp;$D$2,tbReporteAsistencia[[#All],[SerialDeBusqueda]:[FechaRegistro]],3,FALSE))&lt;HOUR($D$1),IFERROR((M$3+$D$1)-(VLOOKUP($A321&amp;TEXT(M$3,"dd/mm/yyyy")&amp;$D$2,tbReporteAsistencia[[#All],[SerialDeBusqueda]:[FechaRegistro]],3,FALSE)),""),""),""))&gt;$I$1,1,0),"")</f>
        <v/>
      </c>
      <c r="N321" s="29" t="str">
        <f>IFERROR(IF(MINUTE(IFERROR(IF(HOUR(VLOOKUP($A321&amp;TEXT(N$3,"dd/mm/yyyy")&amp;$D$2,tbReporteAsistencia[[#All],[SerialDeBusqueda]:[FechaRegistro]],3,FALSE))&lt;HOUR($D$1),IFERROR((N$3+$D$1)-(VLOOKUP($A321&amp;TEXT(N$3,"dd/mm/yyyy")&amp;$D$2,tbReporteAsistencia[[#All],[SerialDeBusqueda]:[FechaRegistro]],3,FALSE)),""),""),""))&gt;$I$1,1,0),"")</f>
        <v/>
      </c>
      <c r="O321" s="29" t="str">
        <f>IFERROR(IF(MINUTE(IFERROR(IF(HOUR(VLOOKUP($A321&amp;TEXT(O$3,"dd/mm/yyyy")&amp;$D$2,tbReporteAsistencia[[#All],[SerialDeBusqueda]:[FechaRegistro]],3,FALSE))&lt;HOUR($D$1),IFERROR((O$3+$D$1)-(VLOOKUP($A321&amp;TEXT(O$3,"dd/mm/yyyy")&amp;$D$2,tbReporteAsistencia[[#All],[SerialDeBusqueda]:[FechaRegistro]],3,FALSE)),""),""),""))&gt;$I$1,1,0),"")</f>
        <v/>
      </c>
      <c r="P321" s="29" t="str">
        <f>IFERROR(IF(MINUTE(IFERROR(IF(HOUR(VLOOKUP($A321&amp;TEXT(P$3,"dd/mm/yyyy")&amp;$D$2,tbReporteAsistencia[[#All],[SerialDeBusqueda]:[FechaRegistro]],3,FALSE))&lt;HOUR($D$1),IFERROR((P$3+$D$1)-(VLOOKUP($A321&amp;TEXT(P$3,"dd/mm/yyyy")&amp;$D$2,tbReporteAsistencia[[#All],[SerialDeBusqueda]:[FechaRegistro]],3,FALSE)),""),""),""))&gt;$I$1,1,0),"")</f>
        <v/>
      </c>
      <c r="Q321" s="29" t="str">
        <f>IFERROR(IF(MINUTE(IFERROR(IF(HOUR(VLOOKUP($A321&amp;TEXT(Q$3,"dd/mm/yyyy")&amp;$D$2,tbReporteAsistencia[[#All],[SerialDeBusqueda]:[FechaRegistro]],3,FALSE))&lt;HOUR($D$1),IFERROR((Q$3+$D$1)-(VLOOKUP($A321&amp;TEXT(Q$3,"dd/mm/yyyy")&amp;$D$2,tbReporteAsistencia[[#All],[SerialDeBusqueda]:[FechaRegistro]],3,FALSE)),""),""),""))&gt;$I$1,1,0),"")</f>
        <v/>
      </c>
      <c r="R321" s="29" t="str">
        <f>IFERROR(IF(MINUTE(IFERROR(IF(HOUR(VLOOKUP($A321&amp;TEXT(R$3,"dd/mm/yyyy")&amp;$D$2,tbReporteAsistencia[[#All],[SerialDeBusqueda]:[FechaRegistro]],3,FALSE))&lt;HOUR($D$1),IFERROR((R$3+$D$1)-(VLOOKUP($A321&amp;TEXT(R$3,"dd/mm/yyyy")&amp;$D$2,tbReporteAsistencia[[#All],[SerialDeBusqueda]:[FechaRegistro]],3,FALSE)),""),""),""))&gt;$I$1,1,0),"")</f>
        <v/>
      </c>
      <c r="S321" s="29" t="str">
        <f>IFERROR(IF(MINUTE(IFERROR(IF(HOUR(VLOOKUP($A321&amp;TEXT(S$3,"dd/mm/yyyy")&amp;$D$2,tbReporteAsistencia[[#All],[SerialDeBusqueda]:[FechaRegistro]],3,FALSE))&lt;HOUR($D$1),IFERROR((S$3+$D$1)-(VLOOKUP($A321&amp;TEXT(S$3,"dd/mm/yyyy")&amp;$D$2,tbReporteAsistencia[[#All],[SerialDeBusqueda]:[FechaRegistro]],3,FALSE)),""),""),""))&gt;$I$1,1,0),"")</f>
        <v/>
      </c>
    </row>
    <row r="322" spans="1:19">
      <c r="A322" s="8">
        <f>Plantilla!A323</f>
        <v>0</v>
      </c>
      <c r="B322" s="8">
        <f>Plantilla!B323</f>
        <v>0</v>
      </c>
      <c r="C322" s="8">
        <f>Plantilla!C323</f>
        <v>0</v>
      </c>
      <c r="D322" s="29" t="str">
        <f>IFERROR(IF(MINUTE(IFERROR(IF(HOUR(VLOOKUP($A322&amp;TEXT(D$3,"dd/mm/yyyy")&amp;$D$2,tbReporteAsistencia[[#All],[SerialDeBusqueda]:[FechaRegistro]],3,FALSE))&lt;HOUR($D$1),IFERROR((D$3+$D$1)-(VLOOKUP($A322&amp;TEXT(D$3,"dd/mm/yyyy")&amp;$D$2,tbReporteAsistencia[[#All],[SerialDeBusqueda]:[FechaRegistro]],3,FALSE)),""),""),""))&gt;$I$1,1,0),"")</f>
        <v/>
      </c>
      <c r="E322" s="29" t="str">
        <f>IFERROR(IF(MINUTE(IFERROR(IF(HOUR(VLOOKUP($A322&amp;TEXT(E$3,"dd/mm/yyyy")&amp;$D$2,tbReporteAsistencia[[#All],[SerialDeBusqueda]:[FechaRegistro]],3,FALSE))&lt;HOUR($D$1),IFERROR((E$3+$D$1)-(VLOOKUP($A322&amp;TEXT(E$3,"dd/mm/yyyy")&amp;$D$2,tbReporteAsistencia[[#All],[SerialDeBusqueda]:[FechaRegistro]],3,FALSE)),""),""),""))&gt;$I$1,1,0),"")</f>
        <v/>
      </c>
      <c r="F322" s="29" t="str">
        <f>IFERROR(IF(MINUTE(IFERROR(IF(HOUR(VLOOKUP($A322&amp;TEXT(F$3,"dd/mm/yyyy")&amp;$D$2,tbReporteAsistencia[[#All],[SerialDeBusqueda]:[FechaRegistro]],3,FALSE))&lt;HOUR($D$1),IFERROR((F$3+$D$1)-(VLOOKUP($A322&amp;TEXT(F$3,"dd/mm/yyyy")&amp;$D$2,tbReporteAsistencia[[#All],[SerialDeBusqueda]:[FechaRegistro]],3,FALSE)),""),""),""))&gt;$I$1,1,0),"")</f>
        <v/>
      </c>
      <c r="G322" s="29" t="str">
        <f>IFERROR(IF(MINUTE(IFERROR(IF(HOUR(VLOOKUP($A322&amp;TEXT(G$3,"dd/mm/yyyy")&amp;$D$2,tbReporteAsistencia[[#All],[SerialDeBusqueda]:[FechaRegistro]],3,FALSE))&lt;HOUR($D$1),IFERROR((G$3+$D$1)-(VLOOKUP($A322&amp;TEXT(G$3,"dd/mm/yyyy")&amp;$D$2,tbReporteAsistencia[[#All],[SerialDeBusqueda]:[FechaRegistro]],3,FALSE)),""),""),""))&gt;$I$1,1,0),"")</f>
        <v/>
      </c>
      <c r="H322" s="29" t="str">
        <f>IFERROR(IF(MINUTE(IFERROR(IF(HOUR(VLOOKUP($A322&amp;TEXT(H$3,"dd/mm/yyyy")&amp;$D$2,tbReporteAsistencia[[#All],[SerialDeBusqueda]:[FechaRegistro]],3,FALSE))&lt;HOUR($D$1),IFERROR((H$3+$D$1)-(VLOOKUP($A322&amp;TEXT(H$3,"dd/mm/yyyy")&amp;$D$2,tbReporteAsistencia[[#All],[SerialDeBusqueda]:[FechaRegistro]],3,FALSE)),""),""),""))&gt;$I$1,1,0),"")</f>
        <v/>
      </c>
      <c r="I322" s="29" t="str">
        <f>IFERROR(IF(MINUTE(IFERROR(IF(HOUR(VLOOKUP($A322&amp;TEXT(I$3,"dd/mm/yyyy")&amp;$D$2,tbReporteAsistencia[[#All],[SerialDeBusqueda]:[FechaRegistro]],3,FALSE))&lt;HOUR($D$1),IFERROR((I$3+$D$1)-(VLOOKUP($A322&amp;TEXT(I$3,"dd/mm/yyyy")&amp;$D$2,tbReporteAsistencia[[#All],[SerialDeBusqueda]:[FechaRegistro]],3,FALSE)),""),""),""))&gt;$I$1,1,0),"")</f>
        <v/>
      </c>
      <c r="J322" s="29" t="str">
        <f>IFERROR(IF(MINUTE(IFERROR(IF(HOUR(VLOOKUP($A322&amp;TEXT(J$3,"dd/mm/yyyy")&amp;$D$2,tbReporteAsistencia[[#All],[SerialDeBusqueda]:[FechaRegistro]],3,FALSE))&lt;HOUR($D$1),IFERROR((J$3+$D$1)-(VLOOKUP($A322&amp;TEXT(J$3,"dd/mm/yyyy")&amp;$D$2,tbReporteAsistencia[[#All],[SerialDeBusqueda]:[FechaRegistro]],3,FALSE)),""),""),""))&gt;$I$1,1,0),"")</f>
        <v/>
      </c>
      <c r="K322" s="29" t="str">
        <f>IFERROR(IF(MINUTE(IFERROR(IF(HOUR(VLOOKUP($A322&amp;TEXT(K$3,"dd/mm/yyyy")&amp;$D$2,tbReporteAsistencia[[#All],[SerialDeBusqueda]:[FechaRegistro]],3,FALSE))&lt;HOUR($D$1),IFERROR((K$3+$D$1)-(VLOOKUP($A322&amp;TEXT(K$3,"dd/mm/yyyy")&amp;$D$2,tbReporteAsistencia[[#All],[SerialDeBusqueda]:[FechaRegistro]],3,FALSE)),""),""),""))&gt;$I$1,1,0),"")</f>
        <v/>
      </c>
      <c r="L322" s="29" t="str">
        <f>IFERROR(IF(MINUTE(IFERROR(IF(HOUR(VLOOKUP($A322&amp;TEXT(L$3,"dd/mm/yyyy")&amp;$D$2,tbReporteAsistencia[[#All],[SerialDeBusqueda]:[FechaRegistro]],3,FALSE))&lt;HOUR($D$1),IFERROR((L$3+$D$1)-(VLOOKUP($A322&amp;TEXT(L$3,"dd/mm/yyyy")&amp;$D$2,tbReporteAsistencia[[#All],[SerialDeBusqueda]:[FechaRegistro]],3,FALSE)),""),""),""))&gt;$I$1,1,0),"")</f>
        <v/>
      </c>
      <c r="M322" s="29" t="str">
        <f>IFERROR(IF(MINUTE(IFERROR(IF(HOUR(VLOOKUP($A322&amp;TEXT(M$3,"dd/mm/yyyy")&amp;$D$2,tbReporteAsistencia[[#All],[SerialDeBusqueda]:[FechaRegistro]],3,FALSE))&lt;HOUR($D$1),IFERROR((M$3+$D$1)-(VLOOKUP($A322&amp;TEXT(M$3,"dd/mm/yyyy")&amp;$D$2,tbReporteAsistencia[[#All],[SerialDeBusqueda]:[FechaRegistro]],3,FALSE)),""),""),""))&gt;$I$1,1,0),"")</f>
        <v/>
      </c>
      <c r="N322" s="29" t="str">
        <f>IFERROR(IF(MINUTE(IFERROR(IF(HOUR(VLOOKUP($A322&amp;TEXT(N$3,"dd/mm/yyyy")&amp;$D$2,tbReporteAsistencia[[#All],[SerialDeBusqueda]:[FechaRegistro]],3,FALSE))&lt;HOUR($D$1),IFERROR((N$3+$D$1)-(VLOOKUP($A322&amp;TEXT(N$3,"dd/mm/yyyy")&amp;$D$2,tbReporteAsistencia[[#All],[SerialDeBusqueda]:[FechaRegistro]],3,FALSE)),""),""),""))&gt;$I$1,1,0),"")</f>
        <v/>
      </c>
      <c r="O322" s="29" t="str">
        <f>IFERROR(IF(MINUTE(IFERROR(IF(HOUR(VLOOKUP($A322&amp;TEXT(O$3,"dd/mm/yyyy")&amp;$D$2,tbReporteAsistencia[[#All],[SerialDeBusqueda]:[FechaRegistro]],3,FALSE))&lt;HOUR($D$1),IFERROR((O$3+$D$1)-(VLOOKUP($A322&amp;TEXT(O$3,"dd/mm/yyyy")&amp;$D$2,tbReporteAsistencia[[#All],[SerialDeBusqueda]:[FechaRegistro]],3,FALSE)),""),""),""))&gt;$I$1,1,0),"")</f>
        <v/>
      </c>
      <c r="P322" s="29" t="str">
        <f>IFERROR(IF(MINUTE(IFERROR(IF(HOUR(VLOOKUP($A322&amp;TEXT(P$3,"dd/mm/yyyy")&amp;$D$2,tbReporteAsistencia[[#All],[SerialDeBusqueda]:[FechaRegistro]],3,FALSE))&lt;HOUR($D$1),IFERROR((P$3+$D$1)-(VLOOKUP($A322&amp;TEXT(P$3,"dd/mm/yyyy")&amp;$D$2,tbReporteAsistencia[[#All],[SerialDeBusqueda]:[FechaRegistro]],3,FALSE)),""),""),""))&gt;$I$1,1,0),"")</f>
        <v/>
      </c>
      <c r="Q322" s="29" t="str">
        <f>IFERROR(IF(MINUTE(IFERROR(IF(HOUR(VLOOKUP($A322&amp;TEXT(Q$3,"dd/mm/yyyy")&amp;$D$2,tbReporteAsistencia[[#All],[SerialDeBusqueda]:[FechaRegistro]],3,FALSE))&lt;HOUR($D$1),IFERROR((Q$3+$D$1)-(VLOOKUP($A322&amp;TEXT(Q$3,"dd/mm/yyyy")&amp;$D$2,tbReporteAsistencia[[#All],[SerialDeBusqueda]:[FechaRegistro]],3,FALSE)),""),""),""))&gt;$I$1,1,0),"")</f>
        <v/>
      </c>
      <c r="R322" s="29" t="str">
        <f>IFERROR(IF(MINUTE(IFERROR(IF(HOUR(VLOOKUP($A322&amp;TEXT(R$3,"dd/mm/yyyy")&amp;$D$2,tbReporteAsistencia[[#All],[SerialDeBusqueda]:[FechaRegistro]],3,FALSE))&lt;HOUR($D$1),IFERROR((R$3+$D$1)-(VLOOKUP($A322&amp;TEXT(R$3,"dd/mm/yyyy")&amp;$D$2,tbReporteAsistencia[[#All],[SerialDeBusqueda]:[FechaRegistro]],3,FALSE)),""),""),""))&gt;$I$1,1,0),"")</f>
        <v/>
      </c>
      <c r="S322" s="29" t="str">
        <f>IFERROR(IF(MINUTE(IFERROR(IF(HOUR(VLOOKUP($A322&amp;TEXT(S$3,"dd/mm/yyyy")&amp;$D$2,tbReporteAsistencia[[#All],[SerialDeBusqueda]:[FechaRegistro]],3,FALSE))&lt;HOUR($D$1),IFERROR((S$3+$D$1)-(VLOOKUP($A322&amp;TEXT(S$3,"dd/mm/yyyy")&amp;$D$2,tbReporteAsistencia[[#All],[SerialDeBusqueda]:[FechaRegistro]],3,FALSE)),""),""),""))&gt;$I$1,1,0),"")</f>
        <v/>
      </c>
    </row>
    <row r="323" spans="1:19">
      <c r="A323" s="8">
        <f>Plantilla!A324</f>
        <v>0</v>
      </c>
      <c r="B323" s="8">
        <f>Plantilla!B324</f>
        <v>0</v>
      </c>
      <c r="C323" s="8">
        <f>Plantilla!C324</f>
        <v>0</v>
      </c>
      <c r="D323" s="29" t="str">
        <f>IFERROR(IF(MINUTE(IFERROR(IF(HOUR(VLOOKUP($A323&amp;TEXT(D$3,"dd/mm/yyyy")&amp;$D$2,tbReporteAsistencia[[#All],[SerialDeBusqueda]:[FechaRegistro]],3,FALSE))&lt;HOUR($D$1),IFERROR((D$3+$D$1)-(VLOOKUP($A323&amp;TEXT(D$3,"dd/mm/yyyy")&amp;$D$2,tbReporteAsistencia[[#All],[SerialDeBusqueda]:[FechaRegistro]],3,FALSE)),""),""),""))&gt;$I$1,1,0),"")</f>
        <v/>
      </c>
      <c r="E323" s="29" t="str">
        <f>IFERROR(IF(MINUTE(IFERROR(IF(HOUR(VLOOKUP($A323&amp;TEXT(E$3,"dd/mm/yyyy")&amp;$D$2,tbReporteAsistencia[[#All],[SerialDeBusqueda]:[FechaRegistro]],3,FALSE))&lt;HOUR($D$1),IFERROR((E$3+$D$1)-(VLOOKUP($A323&amp;TEXT(E$3,"dd/mm/yyyy")&amp;$D$2,tbReporteAsistencia[[#All],[SerialDeBusqueda]:[FechaRegistro]],3,FALSE)),""),""),""))&gt;$I$1,1,0),"")</f>
        <v/>
      </c>
      <c r="F323" s="29" t="str">
        <f>IFERROR(IF(MINUTE(IFERROR(IF(HOUR(VLOOKUP($A323&amp;TEXT(F$3,"dd/mm/yyyy")&amp;$D$2,tbReporteAsistencia[[#All],[SerialDeBusqueda]:[FechaRegistro]],3,FALSE))&lt;HOUR($D$1),IFERROR((F$3+$D$1)-(VLOOKUP($A323&amp;TEXT(F$3,"dd/mm/yyyy")&amp;$D$2,tbReporteAsistencia[[#All],[SerialDeBusqueda]:[FechaRegistro]],3,FALSE)),""),""),""))&gt;$I$1,1,0),"")</f>
        <v/>
      </c>
      <c r="G323" s="29" t="str">
        <f>IFERROR(IF(MINUTE(IFERROR(IF(HOUR(VLOOKUP($A323&amp;TEXT(G$3,"dd/mm/yyyy")&amp;$D$2,tbReporteAsistencia[[#All],[SerialDeBusqueda]:[FechaRegistro]],3,FALSE))&lt;HOUR($D$1),IFERROR((G$3+$D$1)-(VLOOKUP($A323&amp;TEXT(G$3,"dd/mm/yyyy")&amp;$D$2,tbReporteAsistencia[[#All],[SerialDeBusqueda]:[FechaRegistro]],3,FALSE)),""),""),""))&gt;$I$1,1,0),"")</f>
        <v/>
      </c>
      <c r="H323" s="29" t="str">
        <f>IFERROR(IF(MINUTE(IFERROR(IF(HOUR(VLOOKUP($A323&amp;TEXT(H$3,"dd/mm/yyyy")&amp;$D$2,tbReporteAsistencia[[#All],[SerialDeBusqueda]:[FechaRegistro]],3,FALSE))&lt;HOUR($D$1),IFERROR((H$3+$D$1)-(VLOOKUP($A323&amp;TEXT(H$3,"dd/mm/yyyy")&amp;$D$2,tbReporteAsistencia[[#All],[SerialDeBusqueda]:[FechaRegistro]],3,FALSE)),""),""),""))&gt;$I$1,1,0),"")</f>
        <v/>
      </c>
      <c r="I323" s="29" t="str">
        <f>IFERROR(IF(MINUTE(IFERROR(IF(HOUR(VLOOKUP($A323&amp;TEXT(I$3,"dd/mm/yyyy")&amp;$D$2,tbReporteAsistencia[[#All],[SerialDeBusqueda]:[FechaRegistro]],3,FALSE))&lt;HOUR($D$1),IFERROR((I$3+$D$1)-(VLOOKUP($A323&amp;TEXT(I$3,"dd/mm/yyyy")&amp;$D$2,tbReporteAsistencia[[#All],[SerialDeBusqueda]:[FechaRegistro]],3,FALSE)),""),""),""))&gt;$I$1,1,0),"")</f>
        <v/>
      </c>
      <c r="J323" s="29" t="str">
        <f>IFERROR(IF(MINUTE(IFERROR(IF(HOUR(VLOOKUP($A323&amp;TEXT(J$3,"dd/mm/yyyy")&amp;$D$2,tbReporteAsistencia[[#All],[SerialDeBusqueda]:[FechaRegistro]],3,FALSE))&lt;HOUR($D$1),IFERROR((J$3+$D$1)-(VLOOKUP($A323&amp;TEXT(J$3,"dd/mm/yyyy")&amp;$D$2,tbReporteAsistencia[[#All],[SerialDeBusqueda]:[FechaRegistro]],3,FALSE)),""),""),""))&gt;$I$1,1,0),"")</f>
        <v/>
      </c>
      <c r="K323" s="29" t="str">
        <f>IFERROR(IF(MINUTE(IFERROR(IF(HOUR(VLOOKUP($A323&amp;TEXT(K$3,"dd/mm/yyyy")&amp;$D$2,tbReporteAsistencia[[#All],[SerialDeBusqueda]:[FechaRegistro]],3,FALSE))&lt;HOUR($D$1),IFERROR((K$3+$D$1)-(VLOOKUP($A323&amp;TEXT(K$3,"dd/mm/yyyy")&amp;$D$2,tbReporteAsistencia[[#All],[SerialDeBusqueda]:[FechaRegistro]],3,FALSE)),""),""),""))&gt;$I$1,1,0),"")</f>
        <v/>
      </c>
      <c r="L323" s="29" t="str">
        <f>IFERROR(IF(MINUTE(IFERROR(IF(HOUR(VLOOKUP($A323&amp;TEXT(L$3,"dd/mm/yyyy")&amp;$D$2,tbReporteAsistencia[[#All],[SerialDeBusqueda]:[FechaRegistro]],3,FALSE))&lt;HOUR($D$1),IFERROR((L$3+$D$1)-(VLOOKUP($A323&amp;TEXT(L$3,"dd/mm/yyyy")&amp;$D$2,tbReporteAsistencia[[#All],[SerialDeBusqueda]:[FechaRegistro]],3,FALSE)),""),""),""))&gt;$I$1,1,0),"")</f>
        <v/>
      </c>
      <c r="M323" s="29" t="str">
        <f>IFERROR(IF(MINUTE(IFERROR(IF(HOUR(VLOOKUP($A323&amp;TEXT(M$3,"dd/mm/yyyy")&amp;$D$2,tbReporteAsistencia[[#All],[SerialDeBusqueda]:[FechaRegistro]],3,FALSE))&lt;HOUR($D$1),IFERROR((M$3+$D$1)-(VLOOKUP($A323&amp;TEXT(M$3,"dd/mm/yyyy")&amp;$D$2,tbReporteAsistencia[[#All],[SerialDeBusqueda]:[FechaRegistro]],3,FALSE)),""),""),""))&gt;$I$1,1,0),"")</f>
        <v/>
      </c>
      <c r="N323" s="29" t="str">
        <f>IFERROR(IF(MINUTE(IFERROR(IF(HOUR(VLOOKUP($A323&amp;TEXT(N$3,"dd/mm/yyyy")&amp;$D$2,tbReporteAsistencia[[#All],[SerialDeBusqueda]:[FechaRegistro]],3,FALSE))&lt;HOUR($D$1),IFERROR((N$3+$D$1)-(VLOOKUP($A323&amp;TEXT(N$3,"dd/mm/yyyy")&amp;$D$2,tbReporteAsistencia[[#All],[SerialDeBusqueda]:[FechaRegistro]],3,FALSE)),""),""),""))&gt;$I$1,1,0),"")</f>
        <v/>
      </c>
      <c r="O323" s="29" t="str">
        <f>IFERROR(IF(MINUTE(IFERROR(IF(HOUR(VLOOKUP($A323&amp;TEXT(O$3,"dd/mm/yyyy")&amp;$D$2,tbReporteAsistencia[[#All],[SerialDeBusqueda]:[FechaRegistro]],3,FALSE))&lt;HOUR($D$1),IFERROR((O$3+$D$1)-(VLOOKUP($A323&amp;TEXT(O$3,"dd/mm/yyyy")&amp;$D$2,tbReporteAsistencia[[#All],[SerialDeBusqueda]:[FechaRegistro]],3,FALSE)),""),""),""))&gt;$I$1,1,0),"")</f>
        <v/>
      </c>
      <c r="P323" s="29" t="str">
        <f>IFERROR(IF(MINUTE(IFERROR(IF(HOUR(VLOOKUP($A323&amp;TEXT(P$3,"dd/mm/yyyy")&amp;$D$2,tbReporteAsistencia[[#All],[SerialDeBusqueda]:[FechaRegistro]],3,FALSE))&lt;HOUR($D$1),IFERROR((P$3+$D$1)-(VLOOKUP($A323&amp;TEXT(P$3,"dd/mm/yyyy")&amp;$D$2,tbReporteAsistencia[[#All],[SerialDeBusqueda]:[FechaRegistro]],3,FALSE)),""),""),""))&gt;$I$1,1,0),"")</f>
        <v/>
      </c>
      <c r="Q323" s="29" t="str">
        <f>IFERROR(IF(MINUTE(IFERROR(IF(HOUR(VLOOKUP($A323&amp;TEXT(Q$3,"dd/mm/yyyy")&amp;$D$2,tbReporteAsistencia[[#All],[SerialDeBusqueda]:[FechaRegistro]],3,FALSE))&lt;HOUR($D$1),IFERROR((Q$3+$D$1)-(VLOOKUP($A323&amp;TEXT(Q$3,"dd/mm/yyyy")&amp;$D$2,tbReporteAsistencia[[#All],[SerialDeBusqueda]:[FechaRegistro]],3,FALSE)),""),""),""))&gt;$I$1,1,0),"")</f>
        <v/>
      </c>
      <c r="R323" s="29" t="str">
        <f>IFERROR(IF(MINUTE(IFERROR(IF(HOUR(VLOOKUP($A323&amp;TEXT(R$3,"dd/mm/yyyy")&amp;$D$2,tbReporteAsistencia[[#All],[SerialDeBusqueda]:[FechaRegistro]],3,FALSE))&lt;HOUR($D$1),IFERROR((R$3+$D$1)-(VLOOKUP($A323&amp;TEXT(R$3,"dd/mm/yyyy")&amp;$D$2,tbReporteAsistencia[[#All],[SerialDeBusqueda]:[FechaRegistro]],3,FALSE)),""),""),""))&gt;$I$1,1,0),"")</f>
        <v/>
      </c>
      <c r="S323" s="29" t="str">
        <f>IFERROR(IF(MINUTE(IFERROR(IF(HOUR(VLOOKUP($A323&amp;TEXT(S$3,"dd/mm/yyyy")&amp;$D$2,tbReporteAsistencia[[#All],[SerialDeBusqueda]:[FechaRegistro]],3,FALSE))&lt;HOUR($D$1),IFERROR((S$3+$D$1)-(VLOOKUP($A323&amp;TEXT(S$3,"dd/mm/yyyy")&amp;$D$2,tbReporteAsistencia[[#All],[SerialDeBusqueda]:[FechaRegistro]],3,FALSE)),""),""),""))&gt;$I$1,1,0),"")</f>
        <v/>
      </c>
    </row>
    <row r="324" spans="1:19">
      <c r="A324" s="8">
        <f>Plantilla!A325</f>
        <v>0</v>
      </c>
      <c r="B324" s="8">
        <f>Plantilla!B325</f>
        <v>0</v>
      </c>
      <c r="C324" s="8">
        <f>Plantilla!C325</f>
        <v>0</v>
      </c>
      <c r="D324" s="29" t="str">
        <f>IFERROR(IF(MINUTE(IFERROR(IF(HOUR(VLOOKUP($A324&amp;TEXT(D$3,"dd/mm/yyyy")&amp;$D$2,tbReporteAsistencia[[#All],[SerialDeBusqueda]:[FechaRegistro]],3,FALSE))&lt;HOUR($D$1),IFERROR((D$3+$D$1)-(VLOOKUP($A324&amp;TEXT(D$3,"dd/mm/yyyy")&amp;$D$2,tbReporteAsistencia[[#All],[SerialDeBusqueda]:[FechaRegistro]],3,FALSE)),""),""),""))&gt;$I$1,1,0),"")</f>
        <v/>
      </c>
      <c r="E324" s="29" t="str">
        <f>IFERROR(IF(MINUTE(IFERROR(IF(HOUR(VLOOKUP($A324&amp;TEXT(E$3,"dd/mm/yyyy")&amp;$D$2,tbReporteAsistencia[[#All],[SerialDeBusqueda]:[FechaRegistro]],3,FALSE))&lt;HOUR($D$1),IFERROR((E$3+$D$1)-(VLOOKUP($A324&amp;TEXT(E$3,"dd/mm/yyyy")&amp;$D$2,tbReporteAsistencia[[#All],[SerialDeBusqueda]:[FechaRegistro]],3,FALSE)),""),""),""))&gt;$I$1,1,0),"")</f>
        <v/>
      </c>
      <c r="F324" s="29" t="str">
        <f>IFERROR(IF(MINUTE(IFERROR(IF(HOUR(VLOOKUP($A324&amp;TEXT(F$3,"dd/mm/yyyy")&amp;$D$2,tbReporteAsistencia[[#All],[SerialDeBusqueda]:[FechaRegistro]],3,FALSE))&lt;HOUR($D$1),IFERROR((F$3+$D$1)-(VLOOKUP($A324&amp;TEXT(F$3,"dd/mm/yyyy")&amp;$D$2,tbReporteAsistencia[[#All],[SerialDeBusqueda]:[FechaRegistro]],3,FALSE)),""),""),""))&gt;$I$1,1,0),"")</f>
        <v/>
      </c>
      <c r="G324" s="29" t="str">
        <f>IFERROR(IF(MINUTE(IFERROR(IF(HOUR(VLOOKUP($A324&amp;TEXT(G$3,"dd/mm/yyyy")&amp;$D$2,tbReporteAsistencia[[#All],[SerialDeBusqueda]:[FechaRegistro]],3,FALSE))&lt;HOUR($D$1),IFERROR((G$3+$D$1)-(VLOOKUP($A324&amp;TEXT(G$3,"dd/mm/yyyy")&amp;$D$2,tbReporteAsistencia[[#All],[SerialDeBusqueda]:[FechaRegistro]],3,FALSE)),""),""),""))&gt;$I$1,1,0),"")</f>
        <v/>
      </c>
      <c r="H324" s="29" t="str">
        <f>IFERROR(IF(MINUTE(IFERROR(IF(HOUR(VLOOKUP($A324&amp;TEXT(H$3,"dd/mm/yyyy")&amp;$D$2,tbReporteAsistencia[[#All],[SerialDeBusqueda]:[FechaRegistro]],3,FALSE))&lt;HOUR($D$1),IFERROR((H$3+$D$1)-(VLOOKUP($A324&amp;TEXT(H$3,"dd/mm/yyyy")&amp;$D$2,tbReporteAsistencia[[#All],[SerialDeBusqueda]:[FechaRegistro]],3,FALSE)),""),""),""))&gt;$I$1,1,0),"")</f>
        <v/>
      </c>
      <c r="I324" s="29" t="str">
        <f>IFERROR(IF(MINUTE(IFERROR(IF(HOUR(VLOOKUP($A324&amp;TEXT(I$3,"dd/mm/yyyy")&amp;$D$2,tbReporteAsistencia[[#All],[SerialDeBusqueda]:[FechaRegistro]],3,FALSE))&lt;HOUR($D$1),IFERROR((I$3+$D$1)-(VLOOKUP($A324&amp;TEXT(I$3,"dd/mm/yyyy")&amp;$D$2,tbReporteAsistencia[[#All],[SerialDeBusqueda]:[FechaRegistro]],3,FALSE)),""),""),""))&gt;$I$1,1,0),"")</f>
        <v/>
      </c>
      <c r="J324" s="29" t="str">
        <f>IFERROR(IF(MINUTE(IFERROR(IF(HOUR(VLOOKUP($A324&amp;TEXT(J$3,"dd/mm/yyyy")&amp;$D$2,tbReporteAsistencia[[#All],[SerialDeBusqueda]:[FechaRegistro]],3,FALSE))&lt;HOUR($D$1),IFERROR((J$3+$D$1)-(VLOOKUP($A324&amp;TEXT(J$3,"dd/mm/yyyy")&amp;$D$2,tbReporteAsistencia[[#All],[SerialDeBusqueda]:[FechaRegistro]],3,FALSE)),""),""),""))&gt;$I$1,1,0),"")</f>
        <v/>
      </c>
      <c r="K324" s="29" t="str">
        <f>IFERROR(IF(MINUTE(IFERROR(IF(HOUR(VLOOKUP($A324&amp;TEXT(K$3,"dd/mm/yyyy")&amp;$D$2,tbReporteAsistencia[[#All],[SerialDeBusqueda]:[FechaRegistro]],3,FALSE))&lt;HOUR($D$1),IFERROR((K$3+$D$1)-(VLOOKUP($A324&amp;TEXT(K$3,"dd/mm/yyyy")&amp;$D$2,tbReporteAsistencia[[#All],[SerialDeBusqueda]:[FechaRegistro]],3,FALSE)),""),""),""))&gt;$I$1,1,0),"")</f>
        <v/>
      </c>
      <c r="L324" s="29" t="str">
        <f>IFERROR(IF(MINUTE(IFERROR(IF(HOUR(VLOOKUP($A324&amp;TEXT(L$3,"dd/mm/yyyy")&amp;$D$2,tbReporteAsistencia[[#All],[SerialDeBusqueda]:[FechaRegistro]],3,FALSE))&lt;HOUR($D$1),IFERROR((L$3+$D$1)-(VLOOKUP($A324&amp;TEXT(L$3,"dd/mm/yyyy")&amp;$D$2,tbReporteAsistencia[[#All],[SerialDeBusqueda]:[FechaRegistro]],3,FALSE)),""),""),""))&gt;$I$1,1,0),"")</f>
        <v/>
      </c>
      <c r="M324" s="29" t="str">
        <f>IFERROR(IF(MINUTE(IFERROR(IF(HOUR(VLOOKUP($A324&amp;TEXT(M$3,"dd/mm/yyyy")&amp;$D$2,tbReporteAsistencia[[#All],[SerialDeBusqueda]:[FechaRegistro]],3,FALSE))&lt;HOUR($D$1),IFERROR((M$3+$D$1)-(VLOOKUP($A324&amp;TEXT(M$3,"dd/mm/yyyy")&amp;$D$2,tbReporteAsistencia[[#All],[SerialDeBusqueda]:[FechaRegistro]],3,FALSE)),""),""),""))&gt;$I$1,1,0),"")</f>
        <v/>
      </c>
      <c r="N324" s="29" t="str">
        <f>IFERROR(IF(MINUTE(IFERROR(IF(HOUR(VLOOKUP($A324&amp;TEXT(N$3,"dd/mm/yyyy")&amp;$D$2,tbReporteAsistencia[[#All],[SerialDeBusqueda]:[FechaRegistro]],3,FALSE))&lt;HOUR($D$1),IFERROR((N$3+$D$1)-(VLOOKUP($A324&amp;TEXT(N$3,"dd/mm/yyyy")&amp;$D$2,tbReporteAsistencia[[#All],[SerialDeBusqueda]:[FechaRegistro]],3,FALSE)),""),""),""))&gt;$I$1,1,0),"")</f>
        <v/>
      </c>
      <c r="O324" s="29" t="str">
        <f>IFERROR(IF(MINUTE(IFERROR(IF(HOUR(VLOOKUP($A324&amp;TEXT(O$3,"dd/mm/yyyy")&amp;$D$2,tbReporteAsistencia[[#All],[SerialDeBusqueda]:[FechaRegistro]],3,FALSE))&lt;HOUR($D$1),IFERROR((O$3+$D$1)-(VLOOKUP($A324&amp;TEXT(O$3,"dd/mm/yyyy")&amp;$D$2,tbReporteAsistencia[[#All],[SerialDeBusqueda]:[FechaRegistro]],3,FALSE)),""),""),""))&gt;$I$1,1,0),"")</f>
        <v/>
      </c>
      <c r="P324" s="29" t="str">
        <f>IFERROR(IF(MINUTE(IFERROR(IF(HOUR(VLOOKUP($A324&amp;TEXT(P$3,"dd/mm/yyyy")&amp;$D$2,tbReporteAsistencia[[#All],[SerialDeBusqueda]:[FechaRegistro]],3,FALSE))&lt;HOUR($D$1),IFERROR((P$3+$D$1)-(VLOOKUP($A324&amp;TEXT(P$3,"dd/mm/yyyy")&amp;$D$2,tbReporteAsistencia[[#All],[SerialDeBusqueda]:[FechaRegistro]],3,FALSE)),""),""),""))&gt;$I$1,1,0),"")</f>
        <v/>
      </c>
      <c r="Q324" s="29" t="str">
        <f>IFERROR(IF(MINUTE(IFERROR(IF(HOUR(VLOOKUP($A324&amp;TEXT(Q$3,"dd/mm/yyyy")&amp;$D$2,tbReporteAsistencia[[#All],[SerialDeBusqueda]:[FechaRegistro]],3,FALSE))&lt;HOUR($D$1),IFERROR((Q$3+$D$1)-(VLOOKUP($A324&amp;TEXT(Q$3,"dd/mm/yyyy")&amp;$D$2,tbReporteAsistencia[[#All],[SerialDeBusqueda]:[FechaRegistro]],3,FALSE)),""),""),""))&gt;$I$1,1,0),"")</f>
        <v/>
      </c>
      <c r="R324" s="29" t="str">
        <f>IFERROR(IF(MINUTE(IFERROR(IF(HOUR(VLOOKUP($A324&amp;TEXT(R$3,"dd/mm/yyyy")&amp;$D$2,tbReporteAsistencia[[#All],[SerialDeBusqueda]:[FechaRegistro]],3,FALSE))&lt;HOUR($D$1),IFERROR((R$3+$D$1)-(VLOOKUP($A324&amp;TEXT(R$3,"dd/mm/yyyy")&amp;$D$2,tbReporteAsistencia[[#All],[SerialDeBusqueda]:[FechaRegistro]],3,FALSE)),""),""),""))&gt;$I$1,1,0),"")</f>
        <v/>
      </c>
      <c r="S324" s="29" t="str">
        <f>IFERROR(IF(MINUTE(IFERROR(IF(HOUR(VLOOKUP($A324&amp;TEXT(S$3,"dd/mm/yyyy")&amp;$D$2,tbReporteAsistencia[[#All],[SerialDeBusqueda]:[FechaRegistro]],3,FALSE))&lt;HOUR($D$1),IFERROR((S$3+$D$1)-(VLOOKUP($A324&amp;TEXT(S$3,"dd/mm/yyyy")&amp;$D$2,tbReporteAsistencia[[#All],[SerialDeBusqueda]:[FechaRegistro]],3,FALSE)),""),""),""))&gt;$I$1,1,0),"")</f>
        <v/>
      </c>
    </row>
    <row r="325" spans="1:19">
      <c r="A325" s="8">
        <f>Plantilla!A326</f>
        <v>0</v>
      </c>
      <c r="B325" s="8">
        <f>Plantilla!B326</f>
        <v>0</v>
      </c>
      <c r="C325" s="8">
        <f>Plantilla!C326</f>
        <v>0</v>
      </c>
      <c r="D325" s="29" t="str">
        <f>IFERROR(IF(MINUTE(IFERROR(IF(HOUR(VLOOKUP($A325&amp;TEXT(D$3,"dd/mm/yyyy")&amp;$D$2,tbReporteAsistencia[[#All],[SerialDeBusqueda]:[FechaRegistro]],3,FALSE))&lt;HOUR($D$1),IFERROR((D$3+$D$1)-(VLOOKUP($A325&amp;TEXT(D$3,"dd/mm/yyyy")&amp;$D$2,tbReporteAsistencia[[#All],[SerialDeBusqueda]:[FechaRegistro]],3,FALSE)),""),""),""))&gt;$I$1,1,0),"")</f>
        <v/>
      </c>
      <c r="E325" s="29" t="str">
        <f>IFERROR(IF(MINUTE(IFERROR(IF(HOUR(VLOOKUP($A325&amp;TEXT(E$3,"dd/mm/yyyy")&amp;$D$2,tbReporteAsistencia[[#All],[SerialDeBusqueda]:[FechaRegistro]],3,FALSE))&lt;HOUR($D$1),IFERROR((E$3+$D$1)-(VLOOKUP($A325&amp;TEXT(E$3,"dd/mm/yyyy")&amp;$D$2,tbReporteAsistencia[[#All],[SerialDeBusqueda]:[FechaRegistro]],3,FALSE)),""),""),""))&gt;$I$1,1,0),"")</f>
        <v/>
      </c>
      <c r="F325" s="29" t="str">
        <f>IFERROR(IF(MINUTE(IFERROR(IF(HOUR(VLOOKUP($A325&amp;TEXT(F$3,"dd/mm/yyyy")&amp;$D$2,tbReporteAsistencia[[#All],[SerialDeBusqueda]:[FechaRegistro]],3,FALSE))&lt;HOUR($D$1),IFERROR((F$3+$D$1)-(VLOOKUP($A325&amp;TEXT(F$3,"dd/mm/yyyy")&amp;$D$2,tbReporteAsistencia[[#All],[SerialDeBusqueda]:[FechaRegistro]],3,FALSE)),""),""),""))&gt;$I$1,1,0),"")</f>
        <v/>
      </c>
      <c r="G325" s="29" t="str">
        <f>IFERROR(IF(MINUTE(IFERROR(IF(HOUR(VLOOKUP($A325&amp;TEXT(G$3,"dd/mm/yyyy")&amp;$D$2,tbReporteAsistencia[[#All],[SerialDeBusqueda]:[FechaRegistro]],3,FALSE))&lt;HOUR($D$1),IFERROR((G$3+$D$1)-(VLOOKUP($A325&amp;TEXT(G$3,"dd/mm/yyyy")&amp;$D$2,tbReporteAsistencia[[#All],[SerialDeBusqueda]:[FechaRegistro]],3,FALSE)),""),""),""))&gt;$I$1,1,0),"")</f>
        <v/>
      </c>
      <c r="H325" s="29" t="str">
        <f>IFERROR(IF(MINUTE(IFERROR(IF(HOUR(VLOOKUP($A325&amp;TEXT(H$3,"dd/mm/yyyy")&amp;$D$2,tbReporteAsistencia[[#All],[SerialDeBusqueda]:[FechaRegistro]],3,FALSE))&lt;HOUR($D$1),IFERROR((H$3+$D$1)-(VLOOKUP($A325&amp;TEXT(H$3,"dd/mm/yyyy")&amp;$D$2,tbReporteAsistencia[[#All],[SerialDeBusqueda]:[FechaRegistro]],3,FALSE)),""),""),""))&gt;$I$1,1,0),"")</f>
        <v/>
      </c>
      <c r="I325" s="29" t="str">
        <f>IFERROR(IF(MINUTE(IFERROR(IF(HOUR(VLOOKUP($A325&amp;TEXT(I$3,"dd/mm/yyyy")&amp;$D$2,tbReporteAsistencia[[#All],[SerialDeBusqueda]:[FechaRegistro]],3,FALSE))&lt;HOUR($D$1),IFERROR((I$3+$D$1)-(VLOOKUP($A325&amp;TEXT(I$3,"dd/mm/yyyy")&amp;$D$2,tbReporteAsistencia[[#All],[SerialDeBusqueda]:[FechaRegistro]],3,FALSE)),""),""),""))&gt;$I$1,1,0),"")</f>
        <v/>
      </c>
      <c r="J325" s="29" t="str">
        <f>IFERROR(IF(MINUTE(IFERROR(IF(HOUR(VLOOKUP($A325&amp;TEXT(J$3,"dd/mm/yyyy")&amp;$D$2,tbReporteAsistencia[[#All],[SerialDeBusqueda]:[FechaRegistro]],3,FALSE))&lt;HOUR($D$1),IFERROR((J$3+$D$1)-(VLOOKUP($A325&amp;TEXT(J$3,"dd/mm/yyyy")&amp;$D$2,tbReporteAsistencia[[#All],[SerialDeBusqueda]:[FechaRegistro]],3,FALSE)),""),""),""))&gt;$I$1,1,0),"")</f>
        <v/>
      </c>
      <c r="K325" s="29" t="str">
        <f>IFERROR(IF(MINUTE(IFERROR(IF(HOUR(VLOOKUP($A325&amp;TEXT(K$3,"dd/mm/yyyy")&amp;$D$2,tbReporteAsistencia[[#All],[SerialDeBusqueda]:[FechaRegistro]],3,FALSE))&lt;HOUR($D$1),IFERROR((K$3+$D$1)-(VLOOKUP($A325&amp;TEXT(K$3,"dd/mm/yyyy")&amp;$D$2,tbReporteAsistencia[[#All],[SerialDeBusqueda]:[FechaRegistro]],3,FALSE)),""),""),""))&gt;$I$1,1,0),"")</f>
        <v/>
      </c>
      <c r="L325" s="29" t="str">
        <f>IFERROR(IF(MINUTE(IFERROR(IF(HOUR(VLOOKUP($A325&amp;TEXT(L$3,"dd/mm/yyyy")&amp;$D$2,tbReporteAsistencia[[#All],[SerialDeBusqueda]:[FechaRegistro]],3,FALSE))&lt;HOUR($D$1),IFERROR((L$3+$D$1)-(VLOOKUP($A325&amp;TEXT(L$3,"dd/mm/yyyy")&amp;$D$2,tbReporteAsistencia[[#All],[SerialDeBusqueda]:[FechaRegistro]],3,FALSE)),""),""),""))&gt;$I$1,1,0),"")</f>
        <v/>
      </c>
      <c r="M325" s="29" t="str">
        <f>IFERROR(IF(MINUTE(IFERROR(IF(HOUR(VLOOKUP($A325&amp;TEXT(M$3,"dd/mm/yyyy")&amp;$D$2,tbReporteAsistencia[[#All],[SerialDeBusqueda]:[FechaRegistro]],3,FALSE))&lt;HOUR($D$1),IFERROR((M$3+$D$1)-(VLOOKUP($A325&amp;TEXT(M$3,"dd/mm/yyyy")&amp;$D$2,tbReporteAsistencia[[#All],[SerialDeBusqueda]:[FechaRegistro]],3,FALSE)),""),""),""))&gt;$I$1,1,0),"")</f>
        <v/>
      </c>
      <c r="N325" s="29" t="str">
        <f>IFERROR(IF(MINUTE(IFERROR(IF(HOUR(VLOOKUP($A325&amp;TEXT(N$3,"dd/mm/yyyy")&amp;$D$2,tbReporteAsistencia[[#All],[SerialDeBusqueda]:[FechaRegistro]],3,FALSE))&lt;HOUR($D$1),IFERROR((N$3+$D$1)-(VLOOKUP($A325&amp;TEXT(N$3,"dd/mm/yyyy")&amp;$D$2,tbReporteAsistencia[[#All],[SerialDeBusqueda]:[FechaRegistro]],3,FALSE)),""),""),""))&gt;$I$1,1,0),"")</f>
        <v/>
      </c>
      <c r="O325" s="29" t="str">
        <f>IFERROR(IF(MINUTE(IFERROR(IF(HOUR(VLOOKUP($A325&amp;TEXT(O$3,"dd/mm/yyyy")&amp;$D$2,tbReporteAsistencia[[#All],[SerialDeBusqueda]:[FechaRegistro]],3,FALSE))&lt;HOUR($D$1),IFERROR((O$3+$D$1)-(VLOOKUP($A325&amp;TEXT(O$3,"dd/mm/yyyy")&amp;$D$2,tbReporteAsistencia[[#All],[SerialDeBusqueda]:[FechaRegistro]],3,FALSE)),""),""),""))&gt;$I$1,1,0),"")</f>
        <v/>
      </c>
      <c r="P325" s="29" t="str">
        <f>IFERROR(IF(MINUTE(IFERROR(IF(HOUR(VLOOKUP($A325&amp;TEXT(P$3,"dd/mm/yyyy")&amp;$D$2,tbReporteAsistencia[[#All],[SerialDeBusqueda]:[FechaRegistro]],3,FALSE))&lt;HOUR($D$1),IFERROR((P$3+$D$1)-(VLOOKUP($A325&amp;TEXT(P$3,"dd/mm/yyyy")&amp;$D$2,tbReporteAsistencia[[#All],[SerialDeBusqueda]:[FechaRegistro]],3,FALSE)),""),""),""))&gt;$I$1,1,0),"")</f>
        <v/>
      </c>
      <c r="Q325" s="29" t="str">
        <f>IFERROR(IF(MINUTE(IFERROR(IF(HOUR(VLOOKUP($A325&amp;TEXT(Q$3,"dd/mm/yyyy")&amp;$D$2,tbReporteAsistencia[[#All],[SerialDeBusqueda]:[FechaRegistro]],3,FALSE))&lt;HOUR($D$1),IFERROR((Q$3+$D$1)-(VLOOKUP($A325&amp;TEXT(Q$3,"dd/mm/yyyy")&amp;$D$2,tbReporteAsistencia[[#All],[SerialDeBusqueda]:[FechaRegistro]],3,FALSE)),""),""),""))&gt;$I$1,1,0),"")</f>
        <v/>
      </c>
      <c r="R325" s="29" t="str">
        <f>IFERROR(IF(MINUTE(IFERROR(IF(HOUR(VLOOKUP($A325&amp;TEXT(R$3,"dd/mm/yyyy")&amp;$D$2,tbReporteAsistencia[[#All],[SerialDeBusqueda]:[FechaRegistro]],3,FALSE))&lt;HOUR($D$1),IFERROR((R$3+$D$1)-(VLOOKUP($A325&amp;TEXT(R$3,"dd/mm/yyyy")&amp;$D$2,tbReporteAsistencia[[#All],[SerialDeBusqueda]:[FechaRegistro]],3,FALSE)),""),""),""))&gt;$I$1,1,0),"")</f>
        <v/>
      </c>
      <c r="S325" s="29" t="str">
        <f>IFERROR(IF(MINUTE(IFERROR(IF(HOUR(VLOOKUP($A325&amp;TEXT(S$3,"dd/mm/yyyy")&amp;$D$2,tbReporteAsistencia[[#All],[SerialDeBusqueda]:[FechaRegistro]],3,FALSE))&lt;HOUR($D$1),IFERROR((S$3+$D$1)-(VLOOKUP($A325&amp;TEXT(S$3,"dd/mm/yyyy")&amp;$D$2,tbReporteAsistencia[[#All],[SerialDeBusqueda]:[FechaRegistro]],3,FALSE)),""),""),""))&gt;$I$1,1,0),"")</f>
        <v/>
      </c>
    </row>
    <row r="326" spans="1:19">
      <c r="A326" s="8">
        <f>Plantilla!A327</f>
        <v>0</v>
      </c>
      <c r="B326" s="8">
        <f>Plantilla!B327</f>
        <v>0</v>
      </c>
      <c r="C326" s="8">
        <f>Plantilla!C327</f>
        <v>0</v>
      </c>
      <c r="D326" s="29" t="str">
        <f>IFERROR(IF(MINUTE(IFERROR(IF(HOUR(VLOOKUP($A326&amp;TEXT(D$3,"dd/mm/yyyy")&amp;$D$2,tbReporteAsistencia[[#All],[SerialDeBusqueda]:[FechaRegistro]],3,FALSE))&lt;HOUR($D$1),IFERROR((D$3+$D$1)-(VLOOKUP($A326&amp;TEXT(D$3,"dd/mm/yyyy")&amp;$D$2,tbReporteAsistencia[[#All],[SerialDeBusqueda]:[FechaRegistro]],3,FALSE)),""),""),""))&gt;$I$1,1,0),"")</f>
        <v/>
      </c>
      <c r="E326" s="29" t="str">
        <f>IFERROR(IF(MINUTE(IFERROR(IF(HOUR(VLOOKUP($A326&amp;TEXT(E$3,"dd/mm/yyyy")&amp;$D$2,tbReporteAsistencia[[#All],[SerialDeBusqueda]:[FechaRegistro]],3,FALSE))&lt;HOUR($D$1),IFERROR((E$3+$D$1)-(VLOOKUP($A326&amp;TEXT(E$3,"dd/mm/yyyy")&amp;$D$2,tbReporteAsistencia[[#All],[SerialDeBusqueda]:[FechaRegistro]],3,FALSE)),""),""),""))&gt;$I$1,1,0),"")</f>
        <v/>
      </c>
      <c r="F326" s="29" t="str">
        <f>IFERROR(IF(MINUTE(IFERROR(IF(HOUR(VLOOKUP($A326&amp;TEXT(F$3,"dd/mm/yyyy")&amp;$D$2,tbReporteAsistencia[[#All],[SerialDeBusqueda]:[FechaRegistro]],3,FALSE))&lt;HOUR($D$1),IFERROR((F$3+$D$1)-(VLOOKUP($A326&amp;TEXT(F$3,"dd/mm/yyyy")&amp;$D$2,tbReporteAsistencia[[#All],[SerialDeBusqueda]:[FechaRegistro]],3,FALSE)),""),""),""))&gt;$I$1,1,0),"")</f>
        <v/>
      </c>
      <c r="G326" s="29" t="str">
        <f>IFERROR(IF(MINUTE(IFERROR(IF(HOUR(VLOOKUP($A326&amp;TEXT(G$3,"dd/mm/yyyy")&amp;$D$2,tbReporteAsistencia[[#All],[SerialDeBusqueda]:[FechaRegistro]],3,FALSE))&lt;HOUR($D$1),IFERROR((G$3+$D$1)-(VLOOKUP($A326&amp;TEXT(G$3,"dd/mm/yyyy")&amp;$D$2,tbReporteAsistencia[[#All],[SerialDeBusqueda]:[FechaRegistro]],3,FALSE)),""),""),""))&gt;$I$1,1,0),"")</f>
        <v/>
      </c>
      <c r="H326" s="29" t="str">
        <f>IFERROR(IF(MINUTE(IFERROR(IF(HOUR(VLOOKUP($A326&amp;TEXT(H$3,"dd/mm/yyyy")&amp;$D$2,tbReporteAsistencia[[#All],[SerialDeBusqueda]:[FechaRegistro]],3,FALSE))&lt;HOUR($D$1),IFERROR((H$3+$D$1)-(VLOOKUP($A326&amp;TEXT(H$3,"dd/mm/yyyy")&amp;$D$2,tbReporteAsistencia[[#All],[SerialDeBusqueda]:[FechaRegistro]],3,FALSE)),""),""),""))&gt;$I$1,1,0),"")</f>
        <v/>
      </c>
      <c r="I326" s="29" t="str">
        <f>IFERROR(IF(MINUTE(IFERROR(IF(HOUR(VLOOKUP($A326&amp;TEXT(I$3,"dd/mm/yyyy")&amp;$D$2,tbReporteAsistencia[[#All],[SerialDeBusqueda]:[FechaRegistro]],3,FALSE))&lt;HOUR($D$1),IFERROR((I$3+$D$1)-(VLOOKUP($A326&amp;TEXT(I$3,"dd/mm/yyyy")&amp;$D$2,tbReporteAsistencia[[#All],[SerialDeBusqueda]:[FechaRegistro]],3,FALSE)),""),""),""))&gt;$I$1,1,0),"")</f>
        <v/>
      </c>
      <c r="J326" s="29" t="str">
        <f>IFERROR(IF(MINUTE(IFERROR(IF(HOUR(VLOOKUP($A326&amp;TEXT(J$3,"dd/mm/yyyy")&amp;$D$2,tbReporteAsistencia[[#All],[SerialDeBusqueda]:[FechaRegistro]],3,FALSE))&lt;HOUR($D$1),IFERROR((J$3+$D$1)-(VLOOKUP($A326&amp;TEXT(J$3,"dd/mm/yyyy")&amp;$D$2,tbReporteAsistencia[[#All],[SerialDeBusqueda]:[FechaRegistro]],3,FALSE)),""),""),""))&gt;$I$1,1,0),"")</f>
        <v/>
      </c>
      <c r="K326" s="29" t="str">
        <f>IFERROR(IF(MINUTE(IFERROR(IF(HOUR(VLOOKUP($A326&amp;TEXT(K$3,"dd/mm/yyyy")&amp;$D$2,tbReporteAsistencia[[#All],[SerialDeBusqueda]:[FechaRegistro]],3,FALSE))&lt;HOUR($D$1),IFERROR((K$3+$D$1)-(VLOOKUP($A326&amp;TEXT(K$3,"dd/mm/yyyy")&amp;$D$2,tbReporteAsistencia[[#All],[SerialDeBusqueda]:[FechaRegistro]],3,FALSE)),""),""),""))&gt;$I$1,1,0),"")</f>
        <v/>
      </c>
      <c r="L326" s="29" t="str">
        <f>IFERROR(IF(MINUTE(IFERROR(IF(HOUR(VLOOKUP($A326&amp;TEXT(L$3,"dd/mm/yyyy")&amp;$D$2,tbReporteAsistencia[[#All],[SerialDeBusqueda]:[FechaRegistro]],3,FALSE))&lt;HOUR($D$1),IFERROR((L$3+$D$1)-(VLOOKUP($A326&amp;TEXT(L$3,"dd/mm/yyyy")&amp;$D$2,tbReporteAsistencia[[#All],[SerialDeBusqueda]:[FechaRegistro]],3,FALSE)),""),""),""))&gt;$I$1,1,0),"")</f>
        <v/>
      </c>
      <c r="M326" s="29" t="str">
        <f>IFERROR(IF(MINUTE(IFERROR(IF(HOUR(VLOOKUP($A326&amp;TEXT(M$3,"dd/mm/yyyy")&amp;$D$2,tbReporteAsistencia[[#All],[SerialDeBusqueda]:[FechaRegistro]],3,FALSE))&lt;HOUR($D$1),IFERROR((M$3+$D$1)-(VLOOKUP($A326&amp;TEXT(M$3,"dd/mm/yyyy")&amp;$D$2,tbReporteAsistencia[[#All],[SerialDeBusqueda]:[FechaRegistro]],3,FALSE)),""),""),""))&gt;$I$1,1,0),"")</f>
        <v/>
      </c>
      <c r="N326" s="29" t="str">
        <f>IFERROR(IF(MINUTE(IFERROR(IF(HOUR(VLOOKUP($A326&amp;TEXT(N$3,"dd/mm/yyyy")&amp;$D$2,tbReporteAsistencia[[#All],[SerialDeBusqueda]:[FechaRegistro]],3,FALSE))&lt;HOUR($D$1),IFERROR((N$3+$D$1)-(VLOOKUP($A326&amp;TEXT(N$3,"dd/mm/yyyy")&amp;$D$2,tbReporteAsistencia[[#All],[SerialDeBusqueda]:[FechaRegistro]],3,FALSE)),""),""),""))&gt;$I$1,1,0),"")</f>
        <v/>
      </c>
      <c r="O326" s="29" t="str">
        <f>IFERROR(IF(MINUTE(IFERROR(IF(HOUR(VLOOKUP($A326&amp;TEXT(O$3,"dd/mm/yyyy")&amp;$D$2,tbReporteAsistencia[[#All],[SerialDeBusqueda]:[FechaRegistro]],3,FALSE))&lt;HOUR($D$1),IFERROR((O$3+$D$1)-(VLOOKUP($A326&amp;TEXT(O$3,"dd/mm/yyyy")&amp;$D$2,tbReporteAsistencia[[#All],[SerialDeBusqueda]:[FechaRegistro]],3,FALSE)),""),""),""))&gt;$I$1,1,0),"")</f>
        <v/>
      </c>
      <c r="P326" s="29" t="str">
        <f>IFERROR(IF(MINUTE(IFERROR(IF(HOUR(VLOOKUP($A326&amp;TEXT(P$3,"dd/mm/yyyy")&amp;$D$2,tbReporteAsistencia[[#All],[SerialDeBusqueda]:[FechaRegistro]],3,FALSE))&lt;HOUR($D$1),IFERROR((P$3+$D$1)-(VLOOKUP($A326&amp;TEXT(P$3,"dd/mm/yyyy")&amp;$D$2,tbReporteAsistencia[[#All],[SerialDeBusqueda]:[FechaRegistro]],3,FALSE)),""),""),""))&gt;$I$1,1,0),"")</f>
        <v/>
      </c>
      <c r="Q326" s="29" t="str">
        <f>IFERROR(IF(MINUTE(IFERROR(IF(HOUR(VLOOKUP($A326&amp;TEXT(Q$3,"dd/mm/yyyy")&amp;$D$2,tbReporteAsistencia[[#All],[SerialDeBusqueda]:[FechaRegistro]],3,FALSE))&lt;HOUR($D$1),IFERROR((Q$3+$D$1)-(VLOOKUP($A326&amp;TEXT(Q$3,"dd/mm/yyyy")&amp;$D$2,tbReporteAsistencia[[#All],[SerialDeBusqueda]:[FechaRegistro]],3,FALSE)),""),""),""))&gt;$I$1,1,0),"")</f>
        <v/>
      </c>
      <c r="R326" s="29" t="str">
        <f>IFERROR(IF(MINUTE(IFERROR(IF(HOUR(VLOOKUP($A326&amp;TEXT(R$3,"dd/mm/yyyy")&amp;$D$2,tbReporteAsistencia[[#All],[SerialDeBusqueda]:[FechaRegistro]],3,FALSE))&lt;HOUR($D$1),IFERROR((R$3+$D$1)-(VLOOKUP($A326&amp;TEXT(R$3,"dd/mm/yyyy")&amp;$D$2,tbReporteAsistencia[[#All],[SerialDeBusqueda]:[FechaRegistro]],3,FALSE)),""),""),""))&gt;$I$1,1,0),"")</f>
        <v/>
      </c>
      <c r="S326" s="29" t="str">
        <f>IFERROR(IF(MINUTE(IFERROR(IF(HOUR(VLOOKUP($A326&amp;TEXT(S$3,"dd/mm/yyyy")&amp;$D$2,tbReporteAsistencia[[#All],[SerialDeBusqueda]:[FechaRegistro]],3,FALSE))&lt;HOUR($D$1),IFERROR((S$3+$D$1)-(VLOOKUP($A326&amp;TEXT(S$3,"dd/mm/yyyy")&amp;$D$2,tbReporteAsistencia[[#All],[SerialDeBusqueda]:[FechaRegistro]],3,FALSE)),""),""),""))&gt;$I$1,1,0),"")</f>
        <v/>
      </c>
    </row>
    <row r="327" spans="1:19">
      <c r="A327" s="8">
        <f>Plantilla!A328</f>
        <v>0</v>
      </c>
      <c r="B327" s="8">
        <f>Plantilla!B328</f>
        <v>0</v>
      </c>
      <c r="C327" s="8">
        <f>Plantilla!C328</f>
        <v>0</v>
      </c>
      <c r="D327" s="29" t="str">
        <f>IFERROR(IF(MINUTE(IFERROR(IF(HOUR(VLOOKUP($A327&amp;TEXT(D$3,"dd/mm/yyyy")&amp;$D$2,tbReporteAsistencia[[#All],[SerialDeBusqueda]:[FechaRegistro]],3,FALSE))&lt;HOUR($D$1),IFERROR((D$3+$D$1)-(VLOOKUP($A327&amp;TEXT(D$3,"dd/mm/yyyy")&amp;$D$2,tbReporteAsistencia[[#All],[SerialDeBusqueda]:[FechaRegistro]],3,FALSE)),""),""),""))&gt;$I$1,1,0),"")</f>
        <v/>
      </c>
      <c r="E327" s="29" t="str">
        <f>IFERROR(IF(MINUTE(IFERROR(IF(HOUR(VLOOKUP($A327&amp;TEXT(E$3,"dd/mm/yyyy")&amp;$D$2,tbReporteAsistencia[[#All],[SerialDeBusqueda]:[FechaRegistro]],3,FALSE))&lt;HOUR($D$1),IFERROR((E$3+$D$1)-(VLOOKUP($A327&amp;TEXT(E$3,"dd/mm/yyyy")&amp;$D$2,tbReporteAsistencia[[#All],[SerialDeBusqueda]:[FechaRegistro]],3,FALSE)),""),""),""))&gt;$I$1,1,0),"")</f>
        <v/>
      </c>
      <c r="F327" s="29" t="str">
        <f>IFERROR(IF(MINUTE(IFERROR(IF(HOUR(VLOOKUP($A327&amp;TEXT(F$3,"dd/mm/yyyy")&amp;$D$2,tbReporteAsistencia[[#All],[SerialDeBusqueda]:[FechaRegistro]],3,FALSE))&lt;HOUR($D$1),IFERROR((F$3+$D$1)-(VLOOKUP($A327&amp;TEXT(F$3,"dd/mm/yyyy")&amp;$D$2,tbReporteAsistencia[[#All],[SerialDeBusqueda]:[FechaRegistro]],3,FALSE)),""),""),""))&gt;$I$1,1,0),"")</f>
        <v/>
      </c>
      <c r="G327" s="29" t="str">
        <f>IFERROR(IF(MINUTE(IFERROR(IF(HOUR(VLOOKUP($A327&amp;TEXT(G$3,"dd/mm/yyyy")&amp;$D$2,tbReporteAsistencia[[#All],[SerialDeBusqueda]:[FechaRegistro]],3,FALSE))&lt;HOUR($D$1),IFERROR((G$3+$D$1)-(VLOOKUP($A327&amp;TEXT(G$3,"dd/mm/yyyy")&amp;$D$2,tbReporteAsistencia[[#All],[SerialDeBusqueda]:[FechaRegistro]],3,FALSE)),""),""),""))&gt;$I$1,1,0),"")</f>
        <v/>
      </c>
      <c r="H327" s="29" t="str">
        <f>IFERROR(IF(MINUTE(IFERROR(IF(HOUR(VLOOKUP($A327&amp;TEXT(H$3,"dd/mm/yyyy")&amp;$D$2,tbReporteAsistencia[[#All],[SerialDeBusqueda]:[FechaRegistro]],3,FALSE))&lt;HOUR($D$1),IFERROR((H$3+$D$1)-(VLOOKUP($A327&amp;TEXT(H$3,"dd/mm/yyyy")&amp;$D$2,tbReporteAsistencia[[#All],[SerialDeBusqueda]:[FechaRegistro]],3,FALSE)),""),""),""))&gt;$I$1,1,0),"")</f>
        <v/>
      </c>
      <c r="I327" s="29" t="str">
        <f>IFERROR(IF(MINUTE(IFERROR(IF(HOUR(VLOOKUP($A327&amp;TEXT(I$3,"dd/mm/yyyy")&amp;$D$2,tbReporteAsistencia[[#All],[SerialDeBusqueda]:[FechaRegistro]],3,FALSE))&lt;HOUR($D$1),IFERROR((I$3+$D$1)-(VLOOKUP($A327&amp;TEXT(I$3,"dd/mm/yyyy")&amp;$D$2,tbReporteAsistencia[[#All],[SerialDeBusqueda]:[FechaRegistro]],3,FALSE)),""),""),""))&gt;$I$1,1,0),"")</f>
        <v/>
      </c>
      <c r="J327" s="29" t="str">
        <f>IFERROR(IF(MINUTE(IFERROR(IF(HOUR(VLOOKUP($A327&amp;TEXT(J$3,"dd/mm/yyyy")&amp;$D$2,tbReporteAsistencia[[#All],[SerialDeBusqueda]:[FechaRegistro]],3,FALSE))&lt;HOUR($D$1),IFERROR((J$3+$D$1)-(VLOOKUP($A327&amp;TEXT(J$3,"dd/mm/yyyy")&amp;$D$2,tbReporteAsistencia[[#All],[SerialDeBusqueda]:[FechaRegistro]],3,FALSE)),""),""),""))&gt;$I$1,1,0),"")</f>
        <v/>
      </c>
      <c r="K327" s="29" t="str">
        <f>IFERROR(IF(MINUTE(IFERROR(IF(HOUR(VLOOKUP($A327&amp;TEXT(K$3,"dd/mm/yyyy")&amp;$D$2,tbReporteAsistencia[[#All],[SerialDeBusqueda]:[FechaRegistro]],3,FALSE))&lt;HOUR($D$1),IFERROR((K$3+$D$1)-(VLOOKUP($A327&amp;TEXT(K$3,"dd/mm/yyyy")&amp;$D$2,tbReporteAsistencia[[#All],[SerialDeBusqueda]:[FechaRegistro]],3,FALSE)),""),""),""))&gt;$I$1,1,0),"")</f>
        <v/>
      </c>
      <c r="L327" s="29" t="str">
        <f>IFERROR(IF(MINUTE(IFERROR(IF(HOUR(VLOOKUP($A327&amp;TEXT(L$3,"dd/mm/yyyy")&amp;$D$2,tbReporteAsistencia[[#All],[SerialDeBusqueda]:[FechaRegistro]],3,FALSE))&lt;HOUR($D$1),IFERROR((L$3+$D$1)-(VLOOKUP($A327&amp;TEXT(L$3,"dd/mm/yyyy")&amp;$D$2,tbReporteAsistencia[[#All],[SerialDeBusqueda]:[FechaRegistro]],3,FALSE)),""),""),""))&gt;$I$1,1,0),"")</f>
        <v/>
      </c>
      <c r="M327" s="29" t="str">
        <f>IFERROR(IF(MINUTE(IFERROR(IF(HOUR(VLOOKUP($A327&amp;TEXT(M$3,"dd/mm/yyyy")&amp;$D$2,tbReporteAsistencia[[#All],[SerialDeBusqueda]:[FechaRegistro]],3,FALSE))&lt;HOUR($D$1),IFERROR((M$3+$D$1)-(VLOOKUP($A327&amp;TEXT(M$3,"dd/mm/yyyy")&amp;$D$2,tbReporteAsistencia[[#All],[SerialDeBusqueda]:[FechaRegistro]],3,FALSE)),""),""),""))&gt;$I$1,1,0),"")</f>
        <v/>
      </c>
      <c r="N327" s="29" t="str">
        <f>IFERROR(IF(MINUTE(IFERROR(IF(HOUR(VLOOKUP($A327&amp;TEXT(N$3,"dd/mm/yyyy")&amp;$D$2,tbReporteAsistencia[[#All],[SerialDeBusqueda]:[FechaRegistro]],3,FALSE))&lt;HOUR($D$1),IFERROR((N$3+$D$1)-(VLOOKUP($A327&amp;TEXT(N$3,"dd/mm/yyyy")&amp;$D$2,tbReporteAsistencia[[#All],[SerialDeBusqueda]:[FechaRegistro]],3,FALSE)),""),""),""))&gt;$I$1,1,0),"")</f>
        <v/>
      </c>
      <c r="O327" s="29" t="str">
        <f>IFERROR(IF(MINUTE(IFERROR(IF(HOUR(VLOOKUP($A327&amp;TEXT(O$3,"dd/mm/yyyy")&amp;$D$2,tbReporteAsistencia[[#All],[SerialDeBusqueda]:[FechaRegistro]],3,FALSE))&lt;HOUR($D$1),IFERROR((O$3+$D$1)-(VLOOKUP($A327&amp;TEXT(O$3,"dd/mm/yyyy")&amp;$D$2,tbReporteAsistencia[[#All],[SerialDeBusqueda]:[FechaRegistro]],3,FALSE)),""),""),""))&gt;$I$1,1,0),"")</f>
        <v/>
      </c>
      <c r="P327" s="29" t="str">
        <f>IFERROR(IF(MINUTE(IFERROR(IF(HOUR(VLOOKUP($A327&amp;TEXT(P$3,"dd/mm/yyyy")&amp;$D$2,tbReporteAsistencia[[#All],[SerialDeBusqueda]:[FechaRegistro]],3,FALSE))&lt;HOUR($D$1),IFERROR((P$3+$D$1)-(VLOOKUP($A327&amp;TEXT(P$3,"dd/mm/yyyy")&amp;$D$2,tbReporteAsistencia[[#All],[SerialDeBusqueda]:[FechaRegistro]],3,FALSE)),""),""),""))&gt;$I$1,1,0),"")</f>
        <v/>
      </c>
      <c r="Q327" s="29" t="str">
        <f>IFERROR(IF(MINUTE(IFERROR(IF(HOUR(VLOOKUP($A327&amp;TEXT(Q$3,"dd/mm/yyyy")&amp;$D$2,tbReporteAsistencia[[#All],[SerialDeBusqueda]:[FechaRegistro]],3,FALSE))&lt;HOUR($D$1),IFERROR((Q$3+$D$1)-(VLOOKUP($A327&amp;TEXT(Q$3,"dd/mm/yyyy")&amp;$D$2,tbReporteAsistencia[[#All],[SerialDeBusqueda]:[FechaRegistro]],3,FALSE)),""),""),""))&gt;$I$1,1,0),"")</f>
        <v/>
      </c>
      <c r="R327" s="29" t="str">
        <f>IFERROR(IF(MINUTE(IFERROR(IF(HOUR(VLOOKUP($A327&amp;TEXT(R$3,"dd/mm/yyyy")&amp;$D$2,tbReporteAsistencia[[#All],[SerialDeBusqueda]:[FechaRegistro]],3,FALSE))&lt;HOUR($D$1),IFERROR((R$3+$D$1)-(VLOOKUP($A327&amp;TEXT(R$3,"dd/mm/yyyy")&amp;$D$2,tbReporteAsistencia[[#All],[SerialDeBusqueda]:[FechaRegistro]],3,FALSE)),""),""),""))&gt;$I$1,1,0),"")</f>
        <v/>
      </c>
      <c r="S327" s="29" t="str">
        <f>IFERROR(IF(MINUTE(IFERROR(IF(HOUR(VLOOKUP($A327&amp;TEXT(S$3,"dd/mm/yyyy")&amp;$D$2,tbReporteAsistencia[[#All],[SerialDeBusqueda]:[FechaRegistro]],3,FALSE))&lt;HOUR($D$1),IFERROR((S$3+$D$1)-(VLOOKUP($A327&amp;TEXT(S$3,"dd/mm/yyyy")&amp;$D$2,tbReporteAsistencia[[#All],[SerialDeBusqueda]:[FechaRegistro]],3,FALSE)),""),""),""))&gt;$I$1,1,0),"")</f>
        <v/>
      </c>
    </row>
    <row r="328" spans="1:19">
      <c r="A328" s="8">
        <f>Plantilla!A329</f>
        <v>0</v>
      </c>
      <c r="B328" s="8">
        <f>Plantilla!B329</f>
        <v>0</v>
      </c>
      <c r="C328" s="8">
        <f>Plantilla!C329</f>
        <v>0</v>
      </c>
      <c r="D328" s="29" t="str">
        <f>IFERROR(IF(MINUTE(IFERROR(IF(HOUR(VLOOKUP($A328&amp;TEXT(D$3,"dd/mm/yyyy")&amp;$D$2,tbReporteAsistencia[[#All],[SerialDeBusqueda]:[FechaRegistro]],3,FALSE))&lt;HOUR($D$1),IFERROR((D$3+$D$1)-(VLOOKUP($A328&amp;TEXT(D$3,"dd/mm/yyyy")&amp;$D$2,tbReporteAsistencia[[#All],[SerialDeBusqueda]:[FechaRegistro]],3,FALSE)),""),""),""))&gt;$I$1,1,0),"")</f>
        <v/>
      </c>
      <c r="E328" s="29" t="str">
        <f>IFERROR(IF(MINUTE(IFERROR(IF(HOUR(VLOOKUP($A328&amp;TEXT(E$3,"dd/mm/yyyy")&amp;$D$2,tbReporteAsistencia[[#All],[SerialDeBusqueda]:[FechaRegistro]],3,FALSE))&lt;HOUR($D$1),IFERROR((E$3+$D$1)-(VLOOKUP($A328&amp;TEXT(E$3,"dd/mm/yyyy")&amp;$D$2,tbReporteAsistencia[[#All],[SerialDeBusqueda]:[FechaRegistro]],3,FALSE)),""),""),""))&gt;$I$1,1,0),"")</f>
        <v/>
      </c>
      <c r="F328" s="29" t="str">
        <f>IFERROR(IF(MINUTE(IFERROR(IF(HOUR(VLOOKUP($A328&amp;TEXT(F$3,"dd/mm/yyyy")&amp;$D$2,tbReporteAsistencia[[#All],[SerialDeBusqueda]:[FechaRegistro]],3,FALSE))&lt;HOUR($D$1),IFERROR((F$3+$D$1)-(VLOOKUP($A328&amp;TEXT(F$3,"dd/mm/yyyy")&amp;$D$2,tbReporteAsistencia[[#All],[SerialDeBusqueda]:[FechaRegistro]],3,FALSE)),""),""),""))&gt;$I$1,1,0),"")</f>
        <v/>
      </c>
      <c r="G328" s="29" t="str">
        <f>IFERROR(IF(MINUTE(IFERROR(IF(HOUR(VLOOKUP($A328&amp;TEXT(G$3,"dd/mm/yyyy")&amp;$D$2,tbReporteAsistencia[[#All],[SerialDeBusqueda]:[FechaRegistro]],3,FALSE))&lt;HOUR($D$1),IFERROR((G$3+$D$1)-(VLOOKUP($A328&amp;TEXT(G$3,"dd/mm/yyyy")&amp;$D$2,tbReporteAsistencia[[#All],[SerialDeBusqueda]:[FechaRegistro]],3,FALSE)),""),""),""))&gt;$I$1,1,0),"")</f>
        <v/>
      </c>
      <c r="H328" s="29" t="str">
        <f>IFERROR(IF(MINUTE(IFERROR(IF(HOUR(VLOOKUP($A328&amp;TEXT(H$3,"dd/mm/yyyy")&amp;$D$2,tbReporteAsistencia[[#All],[SerialDeBusqueda]:[FechaRegistro]],3,FALSE))&lt;HOUR($D$1),IFERROR((H$3+$D$1)-(VLOOKUP($A328&amp;TEXT(H$3,"dd/mm/yyyy")&amp;$D$2,tbReporteAsistencia[[#All],[SerialDeBusqueda]:[FechaRegistro]],3,FALSE)),""),""),""))&gt;$I$1,1,0),"")</f>
        <v/>
      </c>
      <c r="I328" s="29" t="str">
        <f>IFERROR(IF(MINUTE(IFERROR(IF(HOUR(VLOOKUP($A328&amp;TEXT(I$3,"dd/mm/yyyy")&amp;$D$2,tbReporteAsistencia[[#All],[SerialDeBusqueda]:[FechaRegistro]],3,FALSE))&lt;HOUR($D$1),IFERROR((I$3+$D$1)-(VLOOKUP($A328&amp;TEXT(I$3,"dd/mm/yyyy")&amp;$D$2,tbReporteAsistencia[[#All],[SerialDeBusqueda]:[FechaRegistro]],3,FALSE)),""),""),""))&gt;$I$1,1,0),"")</f>
        <v/>
      </c>
      <c r="J328" s="29" t="str">
        <f>IFERROR(IF(MINUTE(IFERROR(IF(HOUR(VLOOKUP($A328&amp;TEXT(J$3,"dd/mm/yyyy")&amp;$D$2,tbReporteAsistencia[[#All],[SerialDeBusqueda]:[FechaRegistro]],3,FALSE))&lt;HOUR($D$1),IFERROR((J$3+$D$1)-(VLOOKUP($A328&amp;TEXT(J$3,"dd/mm/yyyy")&amp;$D$2,tbReporteAsistencia[[#All],[SerialDeBusqueda]:[FechaRegistro]],3,FALSE)),""),""),""))&gt;$I$1,1,0),"")</f>
        <v/>
      </c>
      <c r="K328" s="29" t="str">
        <f>IFERROR(IF(MINUTE(IFERROR(IF(HOUR(VLOOKUP($A328&amp;TEXT(K$3,"dd/mm/yyyy")&amp;$D$2,tbReporteAsistencia[[#All],[SerialDeBusqueda]:[FechaRegistro]],3,FALSE))&lt;HOUR($D$1),IFERROR((K$3+$D$1)-(VLOOKUP($A328&amp;TEXT(K$3,"dd/mm/yyyy")&amp;$D$2,tbReporteAsistencia[[#All],[SerialDeBusqueda]:[FechaRegistro]],3,FALSE)),""),""),""))&gt;$I$1,1,0),"")</f>
        <v/>
      </c>
      <c r="L328" s="29" t="str">
        <f>IFERROR(IF(MINUTE(IFERROR(IF(HOUR(VLOOKUP($A328&amp;TEXT(L$3,"dd/mm/yyyy")&amp;$D$2,tbReporteAsistencia[[#All],[SerialDeBusqueda]:[FechaRegistro]],3,FALSE))&lt;HOUR($D$1),IFERROR((L$3+$D$1)-(VLOOKUP($A328&amp;TEXT(L$3,"dd/mm/yyyy")&amp;$D$2,tbReporteAsistencia[[#All],[SerialDeBusqueda]:[FechaRegistro]],3,FALSE)),""),""),""))&gt;$I$1,1,0),"")</f>
        <v/>
      </c>
      <c r="M328" s="29" t="str">
        <f>IFERROR(IF(MINUTE(IFERROR(IF(HOUR(VLOOKUP($A328&amp;TEXT(M$3,"dd/mm/yyyy")&amp;$D$2,tbReporteAsistencia[[#All],[SerialDeBusqueda]:[FechaRegistro]],3,FALSE))&lt;HOUR($D$1),IFERROR((M$3+$D$1)-(VLOOKUP($A328&amp;TEXT(M$3,"dd/mm/yyyy")&amp;$D$2,tbReporteAsistencia[[#All],[SerialDeBusqueda]:[FechaRegistro]],3,FALSE)),""),""),""))&gt;$I$1,1,0),"")</f>
        <v/>
      </c>
      <c r="N328" s="29" t="str">
        <f>IFERROR(IF(MINUTE(IFERROR(IF(HOUR(VLOOKUP($A328&amp;TEXT(N$3,"dd/mm/yyyy")&amp;$D$2,tbReporteAsistencia[[#All],[SerialDeBusqueda]:[FechaRegistro]],3,FALSE))&lt;HOUR($D$1),IFERROR((N$3+$D$1)-(VLOOKUP($A328&amp;TEXT(N$3,"dd/mm/yyyy")&amp;$D$2,tbReporteAsistencia[[#All],[SerialDeBusqueda]:[FechaRegistro]],3,FALSE)),""),""),""))&gt;$I$1,1,0),"")</f>
        <v/>
      </c>
      <c r="O328" s="29" t="str">
        <f>IFERROR(IF(MINUTE(IFERROR(IF(HOUR(VLOOKUP($A328&amp;TEXT(O$3,"dd/mm/yyyy")&amp;$D$2,tbReporteAsistencia[[#All],[SerialDeBusqueda]:[FechaRegistro]],3,FALSE))&lt;HOUR($D$1),IFERROR((O$3+$D$1)-(VLOOKUP($A328&amp;TEXT(O$3,"dd/mm/yyyy")&amp;$D$2,tbReporteAsistencia[[#All],[SerialDeBusqueda]:[FechaRegistro]],3,FALSE)),""),""),""))&gt;$I$1,1,0),"")</f>
        <v/>
      </c>
      <c r="P328" s="29" t="str">
        <f>IFERROR(IF(MINUTE(IFERROR(IF(HOUR(VLOOKUP($A328&amp;TEXT(P$3,"dd/mm/yyyy")&amp;$D$2,tbReporteAsistencia[[#All],[SerialDeBusqueda]:[FechaRegistro]],3,FALSE))&lt;HOUR($D$1),IFERROR((P$3+$D$1)-(VLOOKUP($A328&amp;TEXT(P$3,"dd/mm/yyyy")&amp;$D$2,tbReporteAsistencia[[#All],[SerialDeBusqueda]:[FechaRegistro]],3,FALSE)),""),""),""))&gt;$I$1,1,0),"")</f>
        <v/>
      </c>
      <c r="Q328" s="29" t="str">
        <f>IFERROR(IF(MINUTE(IFERROR(IF(HOUR(VLOOKUP($A328&amp;TEXT(Q$3,"dd/mm/yyyy")&amp;$D$2,tbReporteAsistencia[[#All],[SerialDeBusqueda]:[FechaRegistro]],3,FALSE))&lt;HOUR($D$1),IFERROR((Q$3+$D$1)-(VLOOKUP($A328&amp;TEXT(Q$3,"dd/mm/yyyy")&amp;$D$2,tbReporteAsistencia[[#All],[SerialDeBusqueda]:[FechaRegistro]],3,FALSE)),""),""),""))&gt;$I$1,1,0),"")</f>
        <v/>
      </c>
      <c r="R328" s="29" t="str">
        <f>IFERROR(IF(MINUTE(IFERROR(IF(HOUR(VLOOKUP($A328&amp;TEXT(R$3,"dd/mm/yyyy")&amp;$D$2,tbReporteAsistencia[[#All],[SerialDeBusqueda]:[FechaRegistro]],3,FALSE))&lt;HOUR($D$1),IFERROR((R$3+$D$1)-(VLOOKUP($A328&amp;TEXT(R$3,"dd/mm/yyyy")&amp;$D$2,tbReporteAsistencia[[#All],[SerialDeBusqueda]:[FechaRegistro]],3,FALSE)),""),""),""))&gt;$I$1,1,0),"")</f>
        <v/>
      </c>
      <c r="S328" s="29" t="str">
        <f>IFERROR(IF(MINUTE(IFERROR(IF(HOUR(VLOOKUP($A328&amp;TEXT(S$3,"dd/mm/yyyy")&amp;$D$2,tbReporteAsistencia[[#All],[SerialDeBusqueda]:[FechaRegistro]],3,FALSE))&lt;HOUR($D$1),IFERROR((S$3+$D$1)-(VLOOKUP($A328&amp;TEXT(S$3,"dd/mm/yyyy")&amp;$D$2,tbReporteAsistencia[[#All],[SerialDeBusqueda]:[FechaRegistro]],3,FALSE)),""),""),""))&gt;$I$1,1,0),"")</f>
        <v/>
      </c>
    </row>
    <row r="329" spans="1:19">
      <c r="A329" s="8">
        <f>Plantilla!A330</f>
        <v>0</v>
      </c>
      <c r="B329" s="8">
        <f>Plantilla!B330</f>
        <v>0</v>
      </c>
      <c r="C329" s="8">
        <f>Plantilla!C330</f>
        <v>0</v>
      </c>
      <c r="D329" s="29" t="str">
        <f>IFERROR(IF(MINUTE(IFERROR(IF(HOUR(VLOOKUP($A329&amp;TEXT(D$3,"dd/mm/yyyy")&amp;$D$2,tbReporteAsistencia[[#All],[SerialDeBusqueda]:[FechaRegistro]],3,FALSE))&lt;HOUR($D$1),IFERROR((D$3+$D$1)-(VLOOKUP($A329&amp;TEXT(D$3,"dd/mm/yyyy")&amp;$D$2,tbReporteAsistencia[[#All],[SerialDeBusqueda]:[FechaRegistro]],3,FALSE)),""),""),""))&gt;$I$1,1,0),"")</f>
        <v/>
      </c>
      <c r="E329" s="29" t="str">
        <f>IFERROR(IF(MINUTE(IFERROR(IF(HOUR(VLOOKUP($A329&amp;TEXT(E$3,"dd/mm/yyyy")&amp;$D$2,tbReporteAsistencia[[#All],[SerialDeBusqueda]:[FechaRegistro]],3,FALSE))&lt;HOUR($D$1),IFERROR((E$3+$D$1)-(VLOOKUP($A329&amp;TEXT(E$3,"dd/mm/yyyy")&amp;$D$2,tbReporteAsistencia[[#All],[SerialDeBusqueda]:[FechaRegistro]],3,FALSE)),""),""),""))&gt;$I$1,1,0),"")</f>
        <v/>
      </c>
      <c r="F329" s="29" t="str">
        <f>IFERROR(IF(MINUTE(IFERROR(IF(HOUR(VLOOKUP($A329&amp;TEXT(F$3,"dd/mm/yyyy")&amp;$D$2,tbReporteAsistencia[[#All],[SerialDeBusqueda]:[FechaRegistro]],3,FALSE))&lt;HOUR($D$1),IFERROR((F$3+$D$1)-(VLOOKUP($A329&amp;TEXT(F$3,"dd/mm/yyyy")&amp;$D$2,tbReporteAsistencia[[#All],[SerialDeBusqueda]:[FechaRegistro]],3,FALSE)),""),""),""))&gt;$I$1,1,0),"")</f>
        <v/>
      </c>
      <c r="G329" s="29" t="str">
        <f>IFERROR(IF(MINUTE(IFERROR(IF(HOUR(VLOOKUP($A329&amp;TEXT(G$3,"dd/mm/yyyy")&amp;$D$2,tbReporteAsistencia[[#All],[SerialDeBusqueda]:[FechaRegistro]],3,FALSE))&lt;HOUR($D$1),IFERROR((G$3+$D$1)-(VLOOKUP($A329&amp;TEXT(G$3,"dd/mm/yyyy")&amp;$D$2,tbReporteAsistencia[[#All],[SerialDeBusqueda]:[FechaRegistro]],3,FALSE)),""),""),""))&gt;$I$1,1,0),"")</f>
        <v/>
      </c>
      <c r="H329" s="29" t="str">
        <f>IFERROR(IF(MINUTE(IFERROR(IF(HOUR(VLOOKUP($A329&amp;TEXT(H$3,"dd/mm/yyyy")&amp;$D$2,tbReporteAsistencia[[#All],[SerialDeBusqueda]:[FechaRegistro]],3,FALSE))&lt;HOUR($D$1),IFERROR((H$3+$D$1)-(VLOOKUP($A329&amp;TEXT(H$3,"dd/mm/yyyy")&amp;$D$2,tbReporteAsistencia[[#All],[SerialDeBusqueda]:[FechaRegistro]],3,FALSE)),""),""),""))&gt;$I$1,1,0),"")</f>
        <v/>
      </c>
      <c r="I329" s="29" t="str">
        <f>IFERROR(IF(MINUTE(IFERROR(IF(HOUR(VLOOKUP($A329&amp;TEXT(I$3,"dd/mm/yyyy")&amp;$D$2,tbReporteAsistencia[[#All],[SerialDeBusqueda]:[FechaRegistro]],3,FALSE))&lt;HOUR($D$1),IFERROR((I$3+$D$1)-(VLOOKUP($A329&amp;TEXT(I$3,"dd/mm/yyyy")&amp;$D$2,tbReporteAsistencia[[#All],[SerialDeBusqueda]:[FechaRegistro]],3,FALSE)),""),""),""))&gt;$I$1,1,0),"")</f>
        <v/>
      </c>
      <c r="J329" s="29" t="str">
        <f>IFERROR(IF(MINUTE(IFERROR(IF(HOUR(VLOOKUP($A329&amp;TEXT(J$3,"dd/mm/yyyy")&amp;$D$2,tbReporteAsistencia[[#All],[SerialDeBusqueda]:[FechaRegistro]],3,FALSE))&lt;HOUR($D$1),IFERROR((J$3+$D$1)-(VLOOKUP($A329&amp;TEXT(J$3,"dd/mm/yyyy")&amp;$D$2,tbReporteAsistencia[[#All],[SerialDeBusqueda]:[FechaRegistro]],3,FALSE)),""),""),""))&gt;$I$1,1,0),"")</f>
        <v/>
      </c>
      <c r="K329" s="29" t="str">
        <f>IFERROR(IF(MINUTE(IFERROR(IF(HOUR(VLOOKUP($A329&amp;TEXT(K$3,"dd/mm/yyyy")&amp;$D$2,tbReporteAsistencia[[#All],[SerialDeBusqueda]:[FechaRegistro]],3,FALSE))&lt;HOUR($D$1),IFERROR((K$3+$D$1)-(VLOOKUP($A329&amp;TEXT(K$3,"dd/mm/yyyy")&amp;$D$2,tbReporteAsistencia[[#All],[SerialDeBusqueda]:[FechaRegistro]],3,FALSE)),""),""),""))&gt;$I$1,1,0),"")</f>
        <v/>
      </c>
      <c r="L329" s="29" t="str">
        <f>IFERROR(IF(MINUTE(IFERROR(IF(HOUR(VLOOKUP($A329&amp;TEXT(L$3,"dd/mm/yyyy")&amp;$D$2,tbReporteAsistencia[[#All],[SerialDeBusqueda]:[FechaRegistro]],3,FALSE))&lt;HOUR($D$1),IFERROR((L$3+$D$1)-(VLOOKUP($A329&amp;TEXT(L$3,"dd/mm/yyyy")&amp;$D$2,tbReporteAsistencia[[#All],[SerialDeBusqueda]:[FechaRegistro]],3,FALSE)),""),""),""))&gt;$I$1,1,0),"")</f>
        <v/>
      </c>
      <c r="M329" s="29" t="str">
        <f>IFERROR(IF(MINUTE(IFERROR(IF(HOUR(VLOOKUP($A329&amp;TEXT(M$3,"dd/mm/yyyy")&amp;$D$2,tbReporteAsistencia[[#All],[SerialDeBusqueda]:[FechaRegistro]],3,FALSE))&lt;HOUR($D$1),IFERROR((M$3+$D$1)-(VLOOKUP($A329&amp;TEXT(M$3,"dd/mm/yyyy")&amp;$D$2,tbReporteAsistencia[[#All],[SerialDeBusqueda]:[FechaRegistro]],3,FALSE)),""),""),""))&gt;$I$1,1,0),"")</f>
        <v/>
      </c>
      <c r="N329" s="29" t="str">
        <f>IFERROR(IF(MINUTE(IFERROR(IF(HOUR(VLOOKUP($A329&amp;TEXT(N$3,"dd/mm/yyyy")&amp;$D$2,tbReporteAsistencia[[#All],[SerialDeBusqueda]:[FechaRegistro]],3,FALSE))&lt;HOUR($D$1),IFERROR((N$3+$D$1)-(VLOOKUP($A329&amp;TEXT(N$3,"dd/mm/yyyy")&amp;$D$2,tbReporteAsistencia[[#All],[SerialDeBusqueda]:[FechaRegistro]],3,FALSE)),""),""),""))&gt;$I$1,1,0),"")</f>
        <v/>
      </c>
      <c r="O329" s="29" t="str">
        <f>IFERROR(IF(MINUTE(IFERROR(IF(HOUR(VLOOKUP($A329&amp;TEXT(O$3,"dd/mm/yyyy")&amp;$D$2,tbReporteAsistencia[[#All],[SerialDeBusqueda]:[FechaRegistro]],3,FALSE))&lt;HOUR($D$1),IFERROR((O$3+$D$1)-(VLOOKUP($A329&amp;TEXT(O$3,"dd/mm/yyyy")&amp;$D$2,tbReporteAsistencia[[#All],[SerialDeBusqueda]:[FechaRegistro]],3,FALSE)),""),""),""))&gt;$I$1,1,0),"")</f>
        <v/>
      </c>
      <c r="P329" s="29" t="str">
        <f>IFERROR(IF(MINUTE(IFERROR(IF(HOUR(VLOOKUP($A329&amp;TEXT(P$3,"dd/mm/yyyy")&amp;$D$2,tbReporteAsistencia[[#All],[SerialDeBusqueda]:[FechaRegistro]],3,FALSE))&lt;HOUR($D$1),IFERROR((P$3+$D$1)-(VLOOKUP($A329&amp;TEXT(P$3,"dd/mm/yyyy")&amp;$D$2,tbReporteAsistencia[[#All],[SerialDeBusqueda]:[FechaRegistro]],3,FALSE)),""),""),""))&gt;$I$1,1,0),"")</f>
        <v/>
      </c>
      <c r="Q329" s="29" t="str">
        <f>IFERROR(IF(MINUTE(IFERROR(IF(HOUR(VLOOKUP($A329&amp;TEXT(Q$3,"dd/mm/yyyy")&amp;$D$2,tbReporteAsistencia[[#All],[SerialDeBusqueda]:[FechaRegistro]],3,FALSE))&lt;HOUR($D$1),IFERROR((Q$3+$D$1)-(VLOOKUP($A329&amp;TEXT(Q$3,"dd/mm/yyyy")&amp;$D$2,tbReporteAsistencia[[#All],[SerialDeBusqueda]:[FechaRegistro]],3,FALSE)),""),""),""))&gt;$I$1,1,0),"")</f>
        <v/>
      </c>
      <c r="R329" s="29" t="str">
        <f>IFERROR(IF(MINUTE(IFERROR(IF(HOUR(VLOOKUP($A329&amp;TEXT(R$3,"dd/mm/yyyy")&amp;$D$2,tbReporteAsistencia[[#All],[SerialDeBusqueda]:[FechaRegistro]],3,FALSE))&lt;HOUR($D$1),IFERROR((R$3+$D$1)-(VLOOKUP($A329&amp;TEXT(R$3,"dd/mm/yyyy")&amp;$D$2,tbReporteAsistencia[[#All],[SerialDeBusqueda]:[FechaRegistro]],3,FALSE)),""),""),""))&gt;$I$1,1,0),"")</f>
        <v/>
      </c>
      <c r="S329" s="29" t="str">
        <f>IFERROR(IF(MINUTE(IFERROR(IF(HOUR(VLOOKUP($A329&amp;TEXT(S$3,"dd/mm/yyyy")&amp;$D$2,tbReporteAsistencia[[#All],[SerialDeBusqueda]:[FechaRegistro]],3,FALSE))&lt;HOUR($D$1),IFERROR((S$3+$D$1)-(VLOOKUP($A329&amp;TEXT(S$3,"dd/mm/yyyy")&amp;$D$2,tbReporteAsistencia[[#All],[SerialDeBusqueda]:[FechaRegistro]],3,FALSE)),""),""),""))&gt;$I$1,1,0),"")</f>
        <v/>
      </c>
    </row>
    <row r="330" spans="1:19">
      <c r="A330" s="8">
        <f>Plantilla!A331</f>
        <v>0</v>
      </c>
      <c r="B330" s="8">
        <f>Plantilla!B331</f>
        <v>0</v>
      </c>
      <c r="C330" s="8">
        <f>Plantilla!C331</f>
        <v>0</v>
      </c>
      <c r="D330" s="29" t="str">
        <f>IFERROR(IF(MINUTE(IFERROR(IF(HOUR(VLOOKUP($A330&amp;TEXT(D$3,"dd/mm/yyyy")&amp;$D$2,tbReporteAsistencia[[#All],[SerialDeBusqueda]:[FechaRegistro]],3,FALSE))&lt;HOUR($D$1),IFERROR((D$3+$D$1)-(VLOOKUP($A330&amp;TEXT(D$3,"dd/mm/yyyy")&amp;$D$2,tbReporteAsistencia[[#All],[SerialDeBusqueda]:[FechaRegistro]],3,FALSE)),""),""),""))&gt;$I$1,1,0),"")</f>
        <v/>
      </c>
      <c r="E330" s="29" t="str">
        <f>IFERROR(IF(MINUTE(IFERROR(IF(HOUR(VLOOKUP($A330&amp;TEXT(E$3,"dd/mm/yyyy")&amp;$D$2,tbReporteAsistencia[[#All],[SerialDeBusqueda]:[FechaRegistro]],3,FALSE))&lt;HOUR($D$1),IFERROR((E$3+$D$1)-(VLOOKUP($A330&amp;TEXT(E$3,"dd/mm/yyyy")&amp;$D$2,tbReporteAsistencia[[#All],[SerialDeBusqueda]:[FechaRegistro]],3,FALSE)),""),""),""))&gt;$I$1,1,0),"")</f>
        <v/>
      </c>
      <c r="F330" s="29" t="str">
        <f>IFERROR(IF(MINUTE(IFERROR(IF(HOUR(VLOOKUP($A330&amp;TEXT(F$3,"dd/mm/yyyy")&amp;$D$2,tbReporteAsistencia[[#All],[SerialDeBusqueda]:[FechaRegistro]],3,FALSE))&lt;HOUR($D$1),IFERROR((F$3+$D$1)-(VLOOKUP($A330&amp;TEXT(F$3,"dd/mm/yyyy")&amp;$D$2,tbReporteAsistencia[[#All],[SerialDeBusqueda]:[FechaRegistro]],3,FALSE)),""),""),""))&gt;$I$1,1,0),"")</f>
        <v/>
      </c>
      <c r="G330" s="29" t="str">
        <f>IFERROR(IF(MINUTE(IFERROR(IF(HOUR(VLOOKUP($A330&amp;TEXT(G$3,"dd/mm/yyyy")&amp;$D$2,tbReporteAsistencia[[#All],[SerialDeBusqueda]:[FechaRegistro]],3,FALSE))&lt;HOUR($D$1),IFERROR((G$3+$D$1)-(VLOOKUP($A330&amp;TEXT(G$3,"dd/mm/yyyy")&amp;$D$2,tbReporteAsistencia[[#All],[SerialDeBusqueda]:[FechaRegistro]],3,FALSE)),""),""),""))&gt;$I$1,1,0),"")</f>
        <v/>
      </c>
      <c r="H330" s="29" t="str">
        <f>IFERROR(IF(MINUTE(IFERROR(IF(HOUR(VLOOKUP($A330&amp;TEXT(H$3,"dd/mm/yyyy")&amp;$D$2,tbReporteAsistencia[[#All],[SerialDeBusqueda]:[FechaRegistro]],3,FALSE))&lt;HOUR($D$1),IFERROR((H$3+$D$1)-(VLOOKUP($A330&amp;TEXT(H$3,"dd/mm/yyyy")&amp;$D$2,tbReporteAsistencia[[#All],[SerialDeBusqueda]:[FechaRegistro]],3,FALSE)),""),""),""))&gt;$I$1,1,0),"")</f>
        <v/>
      </c>
      <c r="I330" s="29" t="str">
        <f>IFERROR(IF(MINUTE(IFERROR(IF(HOUR(VLOOKUP($A330&amp;TEXT(I$3,"dd/mm/yyyy")&amp;$D$2,tbReporteAsistencia[[#All],[SerialDeBusqueda]:[FechaRegistro]],3,FALSE))&lt;HOUR($D$1),IFERROR((I$3+$D$1)-(VLOOKUP($A330&amp;TEXT(I$3,"dd/mm/yyyy")&amp;$D$2,tbReporteAsistencia[[#All],[SerialDeBusqueda]:[FechaRegistro]],3,FALSE)),""),""),""))&gt;$I$1,1,0),"")</f>
        <v/>
      </c>
      <c r="J330" s="29" t="str">
        <f>IFERROR(IF(MINUTE(IFERROR(IF(HOUR(VLOOKUP($A330&amp;TEXT(J$3,"dd/mm/yyyy")&amp;$D$2,tbReporteAsistencia[[#All],[SerialDeBusqueda]:[FechaRegistro]],3,FALSE))&lt;HOUR($D$1),IFERROR((J$3+$D$1)-(VLOOKUP($A330&amp;TEXT(J$3,"dd/mm/yyyy")&amp;$D$2,tbReporteAsistencia[[#All],[SerialDeBusqueda]:[FechaRegistro]],3,FALSE)),""),""),""))&gt;$I$1,1,0),"")</f>
        <v/>
      </c>
      <c r="K330" s="29" t="str">
        <f>IFERROR(IF(MINUTE(IFERROR(IF(HOUR(VLOOKUP($A330&amp;TEXT(K$3,"dd/mm/yyyy")&amp;$D$2,tbReporteAsistencia[[#All],[SerialDeBusqueda]:[FechaRegistro]],3,FALSE))&lt;HOUR($D$1),IFERROR((K$3+$D$1)-(VLOOKUP($A330&amp;TEXT(K$3,"dd/mm/yyyy")&amp;$D$2,tbReporteAsistencia[[#All],[SerialDeBusqueda]:[FechaRegistro]],3,FALSE)),""),""),""))&gt;$I$1,1,0),"")</f>
        <v/>
      </c>
      <c r="L330" s="29" t="str">
        <f>IFERROR(IF(MINUTE(IFERROR(IF(HOUR(VLOOKUP($A330&amp;TEXT(L$3,"dd/mm/yyyy")&amp;$D$2,tbReporteAsistencia[[#All],[SerialDeBusqueda]:[FechaRegistro]],3,FALSE))&lt;HOUR($D$1),IFERROR((L$3+$D$1)-(VLOOKUP($A330&amp;TEXT(L$3,"dd/mm/yyyy")&amp;$D$2,tbReporteAsistencia[[#All],[SerialDeBusqueda]:[FechaRegistro]],3,FALSE)),""),""),""))&gt;$I$1,1,0),"")</f>
        <v/>
      </c>
      <c r="M330" s="29" t="str">
        <f>IFERROR(IF(MINUTE(IFERROR(IF(HOUR(VLOOKUP($A330&amp;TEXT(M$3,"dd/mm/yyyy")&amp;$D$2,tbReporteAsistencia[[#All],[SerialDeBusqueda]:[FechaRegistro]],3,FALSE))&lt;HOUR($D$1),IFERROR((M$3+$D$1)-(VLOOKUP($A330&amp;TEXT(M$3,"dd/mm/yyyy")&amp;$D$2,tbReporteAsistencia[[#All],[SerialDeBusqueda]:[FechaRegistro]],3,FALSE)),""),""),""))&gt;$I$1,1,0),"")</f>
        <v/>
      </c>
      <c r="N330" s="29" t="str">
        <f>IFERROR(IF(MINUTE(IFERROR(IF(HOUR(VLOOKUP($A330&amp;TEXT(N$3,"dd/mm/yyyy")&amp;$D$2,tbReporteAsistencia[[#All],[SerialDeBusqueda]:[FechaRegistro]],3,FALSE))&lt;HOUR($D$1),IFERROR((N$3+$D$1)-(VLOOKUP($A330&amp;TEXT(N$3,"dd/mm/yyyy")&amp;$D$2,tbReporteAsistencia[[#All],[SerialDeBusqueda]:[FechaRegistro]],3,FALSE)),""),""),""))&gt;$I$1,1,0),"")</f>
        <v/>
      </c>
      <c r="O330" s="29" t="str">
        <f>IFERROR(IF(MINUTE(IFERROR(IF(HOUR(VLOOKUP($A330&amp;TEXT(O$3,"dd/mm/yyyy")&amp;$D$2,tbReporteAsistencia[[#All],[SerialDeBusqueda]:[FechaRegistro]],3,FALSE))&lt;HOUR($D$1),IFERROR((O$3+$D$1)-(VLOOKUP($A330&amp;TEXT(O$3,"dd/mm/yyyy")&amp;$D$2,tbReporteAsistencia[[#All],[SerialDeBusqueda]:[FechaRegistro]],3,FALSE)),""),""),""))&gt;$I$1,1,0),"")</f>
        <v/>
      </c>
      <c r="P330" s="29" t="str">
        <f>IFERROR(IF(MINUTE(IFERROR(IF(HOUR(VLOOKUP($A330&amp;TEXT(P$3,"dd/mm/yyyy")&amp;$D$2,tbReporteAsistencia[[#All],[SerialDeBusqueda]:[FechaRegistro]],3,FALSE))&lt;HOUR($D$1),IFERROR((P$3+$D$1)-(VLOOKUP($A330&amp;TEXT(P$3,"dd/mm/yyyy")&amp;$D$2,tbReporteAsistencia[[#All],[SerialDeBusqueda]:[FechaRegistro]],3,FALSE)),""),""),""))&gt;$I$1,1,0),"")</f>
        <v/>
      </c>
      <c r="Q330" s="29" t="str">
        <f>IFERROR(IF(MINUTE(IFERROR(IF(HOUR(VLOOKUP($A330&amp;TEXT(Q$3,"dd/mm/yyyy")&amp;$D$2,tbReporteAsistencia[[#All],[SerialDeBusqueda]:[FechaRegistro]],3,FALSE))&lt;HOUR($D$1),IFERROR((Q$3+$D$1)-(VLOOKUP($A330&amp;TEXT(Q$3,"dd/mm/yyyy")&amp;$D$2,tbReporteAsistencia[[#All],[SerialDeBusqueda]:[FechaRegistro]],3,FALSE)),""),""),""))&gt;$I$1,1,0),"")</f>
        <v/>
      </c>
      <c r="R330" s="29" t="str">
        <f>IFERROR(IF(MINUTE(IFERROR(IF(HOUR(VLOOKUP($A330&amp;TEXT(R$3,"dd/mm/yyyy")&amp;$D$2,tbReporteAsistencia[[#All],[SerialDeBusqueda]:[FechaRegistro]],3,FALSE))&lt;HOUR($D$1),IFERROR((R$3+$D$1)-(VLOOKUP($A330&amp;TEXT(R$3,"dd/mm/yyyy")&amp;$D$2,tbReporteAsistencia[[#All],[SerialDeBusqueda]:[FechaRegistro]],3,FALSE)),""),""),""))&gt;$I$1,1,0),"")</f>
        <v/>
      </c>
      <c r="S330" s="29" t="str">
        <f>IFERROR(IF(MINUTE(IFERROR(IF(HOUR(VLOOKUP($A330&amp;TEXT(S$3,"dd/mm/yyyy")&amp;$D$2,tbReporteAsistencia[[#All],[SerialDeBusqueda]:[FechaRegistro]],3,FALSE))&lt;HOUR($D$1),IFERROR((S$3+$D$1)-(VLOOKUP($A330&amp;TEXT(S$3,"dd/mm/yyyy")&amp;$D$2,tbReporteAsistencia[[#All],[SerialDeBusqueda]:[FechaRegistro]],3,FALSE)),""),""),""))&gt;$I$1,1,0),"")</f>
        <v/>
      </c>
    </row>
    <row r="331" spans="1:19">
      <c r="A331" s="8">
        <f>Plantilla!A332</f>
        <v>0</v>
      </c>
      <c r="B331" s="8">
        <f>Plantilla!B332</f>
        <v>0</v>
      </c>
      <c r="C331" s="8">
        <f>Plantilla!C332</f>
        <v>0</v>
      </c>
      <c r="D331" s="29" t="str">
        <f>IFERROR(IF(MINUTE(IFERROR(IF(HOUR(VLOOKUP($A331&amp;TEXT(D$3,"dd/mm/yyyy")&amp;$D$2,tbReporteAsistencia[[#All],[SerialDeBusqueda]:[FechaRegistro]],3,FALSE))&lt;HOUR($D$1),IFERROR((D$3+$D$1)-(VLOOKUP($A331&amp;TEXT(D$3,"dd/mm/yyyy")&amp;$D$2,tbReporteAsistencia[[#All],[SerialDeBusqueda]:[FechaRegistro]],3,FALSE)),""),""),""))&gt;$I$1,1,0),"")</f>
        <v/>
      </c>
      <c r="E331" s="29" t="str">
        <f>IFERROR(IF(MINUTE(IFERROR(IF(HOUR(VLOOKUP($A331&amp;TEXT(E$3,"dd/mm/yyyy")&amp;$D$2,tbReporteAsistencia[[#All],[SerialDeBusqueda]:[FechaRegistro]],3,FALSE))&lt;HOUR($D$1),IFERROR((E$3+$D$1)-(VLOOKUP($A331&amp;TEXT(E$3,"dd/mm/yyyy")&amp;$D$2,tbReporteAsistencia[[#All],[SerialDeBusqueda]:[FechaRegistro]],3,FALSE)),""),""),""))&gt;$I$1,1,0),"")</f>
        <v/>
      </c>
      <c r="F331" s="29" t="str">
        <f>IFERROR(IF(MINUTE(IFERROR(IF(HOUR(VLOOKUP($A331&amp;TEXT(F$3,"dd/mm/yyyy")&amp;$D$2,tbReporteAsistencia[[#All],[SerialDeBusqueda]:[FechaRegistro]],3,FALSE))&lt;HOUR($D$1),IFERROR((F$3+$D$1)-(VLOOKUP($A331&amp;TEXT(F$3,"dd/mm/yyyy")&amp;$D$2,tbReporteAsistencia[[#All],[SerialDeBusqueda]:[FechaRegistro]],3,FALSE)),""),""),""))&gt;$I$1,1,0),"")</f>
        <v/>
      </c>
      <c r="G331" s="29" t="str">
        <f>IFERROR(IF(MINUTE(IFERROR(IF(HOUR(VLOOKUP($A331&amp;TEXT(G$3,"dd/mm/yyyy")&amp;$D$2,tbReporteAsistencia[[#All],[SerialDeBusqueda]:[FechaRegistro]],3,FALSE))&lt;HOUR($D$1),IFERROR((G$3+$D$1)-(VLOOKUP($A331&amp;TEXT(G$3,"dd/mm/yyyy")&amp;$D$2,tbReporteAsistencia[[#All],[SerialDeBusqueda]:[FechaRegistro]],3,FALSE)),""),""),""))&gt;$I$1,1,0),"")</f>
        <v/>
      </c>
      <c r="H331" s="29" t="str">
        <f>IFERROR(IF(MINUTE(IFERROR(IF(HOUR(VLOOKUP($A331&amp;TEXT(H$3,"dd/mm/yyyy")&amp;$D$2,tbReporteAsistencia[[#All],[SerialDeBusqueda]:[FechaRegistro]],3,FALSE))&lt;HOUR($D$1),IFERROR((H$3+$D$1)-(VLOOKUP($A331&amp;TEXT(H$3,"dd/mm/yyyy")&amp;$D$2,tbReporteAsistencia[[#All],[SerialDeBusqueda]:[FechaRegistro]],3,FALSE)),""),""),""))&gt;$I$1,1,0),"")</f>
        <v/>
      </c>
      <c r="I331" s="29" t="str">
        <f>IFERROR(IF(MINUTE(IFERROR(IF(HOUR(VLOOKUP($A331&amp;TEXT(I$3,"dd/mm/yyyy")&amp;$D$2,tbReporteAsistencia[[#All],[SerialDeBusqueda]:[FechaRegistro]],3,FALSE))&lt;HOUR($D$1),IFERROR((I$3+$D$1)-(VLOOKUP($A331&amp;TEXT(I$3,"dd/mm/yyyy")&amp;$D$2,tbReporteAsistencia[[#All],[SerialDeBusqueda]:[FechaRegistro]],3,FALSE)),""),""),""))&gt;$I$1,1,0),"")</f>
        <v/>
      </c>
      <c r="J331" s="29" t="str">
        <f>IFERROR(IF(MINUTE(IFERROR(IF(HOUR(VLOOKUP($A331&amp;TEXT(J$3,"dd/mm/yyyy")&amp;$D$2,tbReporteAsistencia[[#All],[SerialDeBusqueda]:[FechaRegistro]],3,FALSE))&lt;HOUR($D$1),IFERROR((J$3+$D$1)-(VLOOKUP($A331&amp;TEXT(J$3,"dd/mm/yyyy")&amp;$D$2,tbReporteAsistencia[[#All],[SerialDeBusqueda]:[FechaRegistro]],3,FALSE)),""),""),""))&gt;$I$1,1,0),"")</f>
        <v/>
      </c>
      <c r="K331" s="29" t="str">
        <f>IFERROR(IF(MINUTE(IFERROR(IF(HOUR(VLOOKUP($A331&amp;TEXT(K$3,"dd/mm/yyyy")&amp;$D$2,tbReporteAsistencia[[#All],[SerialDeBusqueda]:[FechaRegistro]],3,FALSE))&lt;HOUR($D$1),IFERROR((K$3+$D$1)-(VLOOKUP($A331&amp;TEXT(K$3,"dd/mm/yyyy")&amp;$D$2,tbReporteAsistencia[[#All],[SerialDeBusqueda]:[FechaRegistro]],3,FALSE)),""),""),""))&gt;$I$1,1,0),"")</f>
        <v/>
      </c>
      <c r="L331" s="29" t="str">
        <f>IFERROR(IF(MINUTE(IFERROR(IF(HOUR(VLOOKUP($A331&amp;TEXT(L$3,"dd/mm/yyyy")&amp;$D$2,tbReporteAsistencia[[#All],[SerialDeBusqueda]:[FechaRegistro]],3,FALSE))&lt;HOUR($D$1),IFERROR((L$3+$D$1)-(VLOOKUP($A331&amp;TEXT(L$3,"dd/mm/yyyy")&amp;$D$2,tbReporteAsistencia[[#All],[SerialDeBusqueda]:[FechaRegistro]],3,FALSE)),""),""),""))&gt;$I$1,1,0),"")</f>
        <v/>
      </c>
      <c r="M331" s="29" t="str">
        <f>IFERROR(IF(MINUTE(IFERROR(IF(HOUR(VLOOKUP($A331&amp;TEXT(M$3,"dd/mm/yyyy")&amp;$D$2,tbReporteAsistencia[[#All],[SerialDeBusqueda]:[FechaRegistro]],3,FALSE))&lt;HOUR($D$1),IFERROR((M$3+$D$1)-(VLOOKUP($A331&amp;TEXT(M$3,"dd/mm/yyyy")&amp;$D$2,tbReporteAsistencia[[#All],[SerialDeBusqueda]:[FechaRegistro]],3,FALSE)),""),""),""))&gt;$I$1,1,0),"")</f>
        <v/>
      </c>
      <c r="N331" s="29" t="str">
        <f>IFERROR(IF(MINUTE(IFERROR(IF(HOUR(VLOOKUP($A331&amp;TEXT(N$3,"dd/mm/yyyy")&amp;$D$2,tbReporteAsistencia[[#All],[SerialDeBusqueda]:[FechaRegistro]],3,FALSE))&lt;HOUR($D$1),IFERROR((N$3+$D$1)-(VLOOKUP($A331&amp;TEXT(N$3,"dd/mm/yyyy")&amp;$D$2,tbReporteAsistencia[[#All],[SerialDeBusqueda]:[FechaRegistro]],3,FALSE)),""),""),""))&gt;$I$1,1,0),"")</f>
        <v/>
      </c>
      <c r="O331" s="29" t="str">
        <f>IFERROR(IF(MINUTE(IFERROR(IF(HOUR(VLOOKUP($A331&amp;TEXT(O$3,"dd/mm/yyyy")&amp;$D$2,tbReporteAsistencia[[#All],[SerialDeBusqueda]:[FechaRegistro]],3,FALSE))&lt;HOUR($D$1),IFERROR((O$3+$D$1)-(VLOOKUP($A331&amp;TEXT(O$3,"dd/mm/yyyy")&amp;$D$2,tbReporteAsistencia[[#All],[SerialDeBusqueda]:[FechaRegistro]],3,FALSE)),""),""),""))&gt;$I$1,1,0),"")</f>
        <v/>
      </c>
      <c r="P331" s="29" t="str">
        <f>IFERROR(IF(MINUTE(IFERROR(IF(HOUR(VLOOKUP($A331&amp;TEXT(P$3,"dd/mm/yyyy")&amp;$D$2,tbReporteAsistencia[[#All],[SerialDeBusqueda]:[FechaRegistro]],3,FALSE))&lt;HOUR($D$1),IFERROR((P$3+$D$1)-(VLOOKUP($A331&amp;TEXT(P$3,"dd/mm/yyyy")&amp;$D$2,tbReporteAsistencia[[#All],[SerialDeBusqueda]:[FechaRegistro]],3,FALSE)),""),""),""))&gt;$I$1,1,0),"")</f>
        <v/>
      </c>
      <c r="Q331" s="29" t="str">
        <f>IFERROR(IF(MINUTE(IFERROR(IF(HOUR(VLOOKUP($A331&amp;TEXT(Q$3,"dd/mm/yyyy")&amp;$D$2,tbReporteAsistencia[[#All],[SerialDeBusqueda]:[FechaRegistro]],3,FALSE))&lt;HOUR($D$1),IFERROR((Q$3+$D$1)-(VLOOKUP($A331&amp;TEXT(Q$3,"dd/mm/yyyy")&amp;$D$2,tbReporteAsistencia[[#All],[SerialDeBusqueda]:[FechaRegistro]],3,FALSE)),""),""),""))&gt;$I$1,1,0),"")</f>
        <v/>
      </c>
      <c r="R331" s="29" t="str">
        <f>IFERROR(IF(MINUTE(IFERROR(IF(HOUR(VLOOKUP($A331&amp;TEXT(R$3,"dd/mm/yyyy")&amp;$D$2,tbReporteAsistencia[[#All],[SerialDeBusqueda]:[FechaRegistro]],3,FALSE))&lt;HOUR($D$1),IFERROR((R$3+$D$1)-(VLOOKUP($A331&amp;TEXT(R$3,"dd/mm/yyyy")&amp;$D$2,tbReporteAsistencia[[#All],[SerialDeBusqueda]:[FechaRegistro]],3,FALSE)),""),""),""))&gt;$I$1,1,0),"")</f>
        <v/>
      </c>
      <c r="S331" s="29" t="str">
        <f>IFERROR(IF(MINUTE(IFERROR(IF(HOUR(VLOOKUP($A331&amp;TEXT(S$3,"dd/mm/yyyy")&amp;$D$2,tbReporteAsistencia[[#All],[SerialDeBusqueda]:[FechaRegistro]],3,FALSE))&lt;HOUR($D$1),IFERROR((S$3+$D$1)-(VLOOKUP($A331&amp;TEXT(S$3,"dd/mm/yyyy")&amp;$D$2,tbReporteAsistencia[[#All],[SerialDeBusqueda]:[FechaRegistro]],3,FALSE)),""),""),""))&gt;$I$1,1,0),"")</f>
        <v/>
      </c>
    </row>
    <row r="332" spans="1:19">
      <c r="A332" s="8">
        <f>Plantilla!A333</f>
        <v>0</v>
      </c>
      <c r="B332" s="8">
        <f>Plantilla!B333</f>
        <v>0</v>
      </c>
      <c r="C332" s="8">
        <f>Plantilla!C333</f>
        <v>0</v>
      </c>
      <c r="D332" s="29" t="str">
        <f>IFERROR(IF(MINUTE(IFERROR(IF(HOUR(VLOOKUP($A332&amp;TEXT(D$3,"dd/mm/yyyy")&amp;$D$2,tbReporteAsistencia[[#All],[SerialDeBusqueda]:[FechaRegistro]],3,FALSE))&lt;HOUR($D$1),IFERROR((D$3+$D$1)-(VLOOKUP($A332&amp;TEXT(D$3,"dd/mm/yyyy")&amp;$D$2,tbReporteAsistencia[[#All],[SerialDeBusqueda]:[FechaRegistro]],3,FALSE)),""),""),""))&gt;$I$1,1,0),"")</f>
        <v/>
      </c>
      <c r="E332" s="29" t="str">
        <f>IFERROR(IF(MINUTE(IFERROR(IF(HOUR(VLOOKUP($A332&amp;TEXT(E$3,"dd/mm/yyyy")&amp;$D$2,tbReporteAsistencia[[#All],[SerialDeBusqueda]:[FechaRegistro]],3,FALSE))&lt;HOUR($D$1),IFERROR((E$3+$D$1)-(VLOOKUP($A332&amp;TEXT(E$3,"dd/mm/yyyy")&amp;$D$2,tbReporteAsistencia[[#All],[SerialDeBusqueda]:[FechaRegistro]],3,FALSE)),""),""),""))&gt;$I$1,1,0),"")</f>
        <v/>
      </c>
      <c r="F332" s="29" t="str">
        <f>IFERROR(IF(MINUTE(IFERROR(IF(HOUR(VLOOKUP($A332&amp;TEXT(F$3,"dd/mm/yyyy")&amp;$D$2,tbReporteAsistencia[[#All],[SerialDeBusqueda]:[FechaRegistro]],3,FALSE))&lt;HOUR($D$1),IFERROR((F$3+$D$1)-(VLOOKUP($A332&amp;TEXT(F$3,"dd/mm/yyyy")&amp;$D$2,tbReporteAsistencia[[#All],[SerialDeBusqueda]:[FechaRegistro]],3,FALSE)),""),""),""))&gt;$I$1,1,0),"")</f>
        <v/>
      </c>
      <c r="G332" s="29" t="str">
        <f>IFERROR(IF(MINUTE(IFERROR(IF(HOUR(VLOOKUP($A332&amp;TEXT(G$3,"dd/mm/yyyy")&amp;$D$2,tbReporteAsistencia[[#All],[SerialDeBusqueda]:[FechaRegistro]],3,FALSE))&lt;HOUR($D$1),IFERROR((G$3+$D$1)-(VLOOKUP($A332&amp;TEXT(G$3,"dd/mm/yyyy")&amp;$D$2,tbReporteAsistencia[[#All],[SerialDeBusqueda]:[FechaRegistro]],3,FALSE)),""),""),""))&gt;$I$1,1,0),"")</f>
        <v/>
      </c>
      <c r="H332" s="29" t="str">
        <f>IFERROR(IF(MINUTE(IFERROR(IF(HOUR(VLOOKUP($A332&amp;TEXT(H$3,"dd/mm/yyyy")&amp;$D$2,tbReporteAsistencia[[#All],[SerialDeBusqueda]:[FechaRegistro]],3,FALSE))&lt;HOUR($D$1),IFERROR((H$3+$D$1)-(VLOOKUP($A332&amp;TEXT(H$3,"dd/mm/yyyy")&amp;$D$2,tbReporteAsistencia[[#All],[SerialDeBusqueda]:[FechaRegistro]],3,FALSE)),""),""),""))&gt;$I$1,1,0),"")</f>
        <v/>
      </c>
      <c r="I332" s="29" t="str">
        <f>IFERROR(IF(MINUTE(IFERROR(IF(HOUR(VLOOKUP($A332&amp;TEXT(I$3,"dd/mm/yyyy")&amp;$D$2,tbReporteAsistencia[[#All],[SerialDeBusqueda]:[FechaRegistro]],3,FALSE))&lt;HOUR($D$1),IFERROR((I$3+$D$1)-(VLOOKUP($A332&amp;TEXT(I$3,"dd/mm/yyyy")&amp;$D$2,tbReporteAsistencia[[#All],[SerialDeBusqueda]:[FechaRegistro]],3,FALSE)),""),""),""))&gt;$I$1,1,0),"")</f>
        <v/>
      </c>
      <c r="J332" s="29" t="str">
        <f>IFERROR(IF(MINUTE(IFERROR(IF(HOUR(VLOOKUP($A332&amp;TEXT(J$3,"dd/mm/yyyy")&amp;$D$2,tbReporteAsistencia[[#All],[SerialDeBusqueda]:[FechaRegistro]],3,FALSE))&lt;HOUR($D$1),IFERROR((J$3+$D$1)-(VLOOKUP($A332&amp;TEXT(J$3,"dd/mm/yyyy")&amp;$D$2,tbReporteAsistencia[[#All],[SerialDeBusqueda]:[FechaRegistro]],3,FALSE)),""),""),""))&gt;$I$1,1,0),"")</f>
        <v/>
      </c>
      <c r="K332" s="29" t="str">
        <f>IFERROR(IF(MINUTE(IFERROR(IF(HOUR(VLOOKUP($A332&amp;TEXT(K$3,"dd/mm/yyyy")&amp;$D$2,tbReporteAsistencia[[#All],[SerialDeBusqueda]:[FechaRegistro]],3,FALSE))&lt;HOUR($D$1),IFERROR((K$3+$D$1)-(VLOOKUP($A332&amp;TEXT(K$3,"dd/mm/yyyy")&amp;$D$2,tbReporteAsistencia[[#All],[SerialDeBusqueda]:[FechaRegistro]],3,FALSE)),""),""),""))&gt;$I$1,1,0),"")</f>
        <v/>
      </c>
      <c r="L332" s="29" t="str">
        <f>IFERROR(IF(MINUTE(IFERROR(IF(HOUR(VLOOKUP($A332&amp;TEXT(L$3,"dd/mm/yyyy")&amp;$D$2,tbReporteAsistencia[[#All],[SerialDeBusqueda]:[FechaRegistro]],3,FALSE))&lt;HOUR($D$1),IFERROR((L$3+$D$1)-(VLOOKUP($A332&amp;TEXT(L$3,"dd/mm/yyyy")&amp;$D$2,tbReporteAsistencia[[#All],[SerialDeBusqueda]:[FechaRegistro]],3,FALSE)),""),""),""))&gt;$I$1,1,0),"")</f>
        <v/>
      </c>
      <c r="M332" s="29" t="str">
        <f>IFERROR(IF(MINUTE(IFERROR(IF(HOUR(VLOOKUP($A332&amp;TEXT(M$3,"dd/mm/yyyy")&amp;$D$2,tbReporteAsistencia[[#All],[SerialDeBusqueda]:[FechaRegistro]],3,FALSE))&lt;HOUR($D$1),IFERROR((M$3+$D$1)-(VLOOKUP($A332&amp;TEXT(M$3,"dd/mm/yyyy")&amp;$D$2,tbReporteAsistencia[[#All],[SerialDeBusqueda]:[FechaRegistro]],3,FALSE)),""),""),""))&gt;$I$1,1,0),"")</f>
        <v/>
      </c>
      <c r="N332" s="29" t="str">
        <f>IFERROR(IF(MINUTE(IFERROR(IF(HOUR(VLOOKUP($A332&amp;TEXT(N$3,"dd/mm/yyyy")&amp;$D$2,tbReporteAsistencia[[#All],[SerialDeBusqueda]:[FechaRegistro]],3,FALSE))&lt;HOUR($D$1),IFERROR((N$3+$D$1)-(VLOOKUP($A332&amp;TEXT(N$3,"dd/mm/yyyy")&amp;$D$2,tbReporteAsistencia[[#All],[SerialDeBusqueda]:[FechaRegistro]],3,FALSE)),""),""),""))&gt;$I$1,1,0),"")</f>
        <v/>
      </c>
      <c r="O332" s="29" t="str">
        <f>IFERROR(IF(MINUTE(IFERROR(IF(HOUR(VLOOKUP($A332&amp;TEXT(O$3,"dd/mm/yyyy")&amp;$D$2,tbReporteAsistencia[[#All],[SerialDeBusqueda]:[FechaRegistro]],3,FALSE))&lt;HOUR($D$1),IFERROR((O$3+$D$1)-(VLOOKUP($A332&amp;TEXT(O$3,"dd/mm/yyyy")&amp;$D$2,tbReporteAsistencia[[#All],[SerialDeBusqueda]:[FechaRegistro]],3,FALSE)),""),""),""))&gt;$I$1,1,0),"")</f>
        <v/>
      </c>
      <c r="P332" s="29" t="str">
        <f>IFERROR(IF(MINUTE(IFERROR(IF(HOUR(VLOOKUP($A332&amp;TEXT(P$3,"dd/mm/yyyy")&amp;$D$2,tbReporteAsistencia[[#All],[SerialDeBusqueda]:[FechaRegistro]],3,FALSE))&lt;HOUR($D$1),IFERROR((P$3+$D$1)-(VLOOKUP($A332&amp;TEXT(P$3,"dd/mm/yyyy")&amp;$D$2,tbReporteAsistencia[[#All],[SerialDeBusqueda]:[FechaRegistro]],3,FALSE)),""),""),""))&gt;$I$1,1,0),"")</f>
        <v/>
      </c>
      <c r="Q332" s="29" t="str">
        <f>IFERROR(IF(MINUTE(IFERROR(IF(HOUR(VLOOKUP($A332&amp;TEXT(Q$3,"dd/mm/yyyy")&amp;$D$2,tbReporteAsistencia[[#All],[SerialDeBusqueda]:[FechaRegistro]],3,FALSE))&lt;HOUR($D$1),IFERROR((Q$3+$D$1)-(VLOOKUP($A332&amp;TEXT(Q$3,"dd/mm/yyyy")&amp;$D$2,tbReporteAsistencia[[#All],[SerialDeBusqueda]:[FechaRegistro]],3,FALSE)),""),""),""))&gt;$I$1,1,0),"")</f>
        <v/>
      </c>
      <c r="R332" s="29" t="str">
        <f>IFERROR(IF(MINUTE(IFERROR(IF(HOUR(VLOOKUP($A332&amp;TEXT(R$3,"dd/mm/yyyy")&amp;$D$2,tbReporteAsistencia[[#All],[SerialDeBusqueda]:[FechaRegistro]],3,FALSE))&lt;HOUR($D$1),IFERROR((R$3+$D$1)-(VLOOKUP($A332&amp;TEXT(R$3,"dd/mm/yyyy")&amp;$D$2,tbReporteAsistencia[[#All],[SerialDeBusqueda]:[FechaRegistro]],3,FALSE)),""),""),""))&gt;$I$1,1,0),"")</f>
        <v/>
      </c>
      <c r="S332" s="29" t="str">
        <f>IFERROR(IF(MINUTE(IFERROR(IF(HOUR(VLOOKUP($A332&amp;TEXT(S$3,"dd/mm/yyyy")&amp;$D$2,tbReporteAsistencia[[#All],[SerialDeBusqueda]:[FechaRegistro]],3,FALSE))&lt;HOUR($D$1),IFERROR((S$3+$D$1)-(VLOOKUP($A332&amp;TEXT(S$3,"dd/mm/yyyy")&amp;$D$2,tbReporteAsistencia[[#All],[SerialDeBusqueda]:[FechaRegistro]],3,FALSE)),""),""),""))&gt;$I$1,1,0),"")</f>
        <v/>
      </c>
    </row>
    <row r="333" spans="1:19">
      <c r="A333" s="8">
        <f>Plantilla!A334</f>
        <v>0</v>
      </c>
      <c r="B333" s="8">
        <f>Plantilla!B334</f>
        <v>0</v>
      </c>
      <c r="C333" s="8">
        <f>Plantilla!C334</f>
        <v>0</v>
      </c>
      <c r="D333" s="29" t="str">
        <f>IFERROR(IF(MINUTE(IFERROR(IF(HOUR(VLOOKUP($A333&amp;TEXT(D$3,"dd/mm/yyyy")&amp;$D$2,tbReporteAsistencia[[#All],[SerialDeBusqueda]:[FechaRegistro]],3,FALSE))&lt;HOUR($D$1),IFERROR((D$3+$D$1)-(VLOOKUP($A333&amp;TEXT(D$3,"dd/mm/yyyy")&amp;$D$2,tbReporteAsistencia[[#All],[SerialDeBusqueda]:[FechaRegistro]],3,FALSE)),""),""),""))&gt;$I$1,1,0),"")</f>
        <v/>
      </c>
      <c r="E333" s="29" t="str">
        <f>IFERROR(IF(MINUTE(IFERROR(IF(HOUR(VLOOKUP($A333&amp;TEXT(E$3,"dd/mm/yyyy")&amp;$D$2,tbReporteAsistencia[[#All],[SerialDeBusqueda]:[FechaRegistro]],3,FALSE))&lt;HOUR($D$1),IFERROR((E$3+$D$1)-(VLOOKUP($A333&amp;TEXT(E$3,"dd/mm/yyyy")&amp;$D$2,tbReporteAsistencia[[#All],[SerialDeBusqueda]:[FechaRegistro]],3,FALSE)),""),""),""))&gt;$I$1,1,0),"")</f>
        <v/>
      </c>
      <c r="F333" s="29" t="str">
        <f>IFERROR(IF(MINUTE(IFERROR(IF(HOUR(VLOOKUP($A333&amp;TEXT(F$3,"dd/mm/yyyy")&amp;$D$2,tbReporteAsistencia[[#All],[SerialDeBusqueda]:[FechaRegistro]],3,FALSE))&lt;HOUR($D$1),IFERROR((F$3+$D$1)-(VLOOKUP($A333&amp;TEXT(F$3,"dd/mm/yyyy")&amp;$D$2,tbReporteAsistencia[[#All],[SerialDeBusqueda]:[FechaRegistro]],3,FALSE)),""),""),""))&gt;$I$1,1,0),"")</f>
        <v/>
      </c>
      <c r="G333" s="29" t="str">
        <f>IFERROR(IF(MINUTE(IFERROR(IF(HOUR(VLOOKUP($A333&amp;TEXT(G$3,"dd/mm/yyyy")&amp;$D$2,tbReporteAsistencia[[#All],[SerialDeBusqueda]:[FechaRegistro]],3,FALSE))&lt;HOUR($D$1),IFERROR((G$3+$D$1)-(VLOOKUP($A333&amp;TEXT(G$3,"dd/mm/yyyy")&amp;$D$2,tbReporteAsistencia[[#All],[SerialDeBusqueda]:[FechaRegistro]],3,FALSE)),""),""),""))&gt;$I$1,1,0),"")</f>
        <v/>
      </c>
      <c r="H333" s="29" t="str">
        <f>IFERROR(IF(MINUTE(IFERROR(IF(HOUR(VLOOKUP($A333&amp;TEXT(H$3,"dd/mm/yyyy")&amp;$D$2,tbReporteAsistencia[[#All],[SerialDeBusqueda]:[FechaRegistro]],3,FALSE))&lt;HOUR($D$1),IFERROR((H$3+$D$1)-(VLOOKUP($A333&amp;TEXT(H$3,"dd/mm/yyyy")&amp;$D$2,tbReporteAsistencia[[#All],[SerialDeBusqueda]:[FechaRegistro]],3,FALSE)),""),""),""))&gt;$I$1,1,0),"")</f>
        <v/>
      </c>
      <c r="I333" s="29" t="str">
        <f>IFERROR(IF(MINUTE(IFERROR(IF(HOUR(VLOOKUP($A333&amp;TEXT(I$3,"dd/mm/yyyy")&amp;$D$2,tbReporteAsistencia[[#All],[SerialDeBusqueda]:[FechaRegistro]],3,FALSE))&lt;HOUR($D$1),IFERROR((I$3+$D$1)-(VLOOKUP($A333&amp;TEXT(I$3,"dd/mm/yyyy")&amp;$D$2,tbReporteAsistencia[[#All],[SerialDeBusqueda]:[FechaRegistro]],3,FALSE)),""),""),""))&gt;$I$1,1,0),"")</f>
        <v/>
      </c>
      <c r="J333" s="29" t="str">
        <f>IFERROR(IF(MINUTE(IFERROR(IF(HOUR(VLOOKUP($A333&amp;TEXT(J$3,"dd/mm/yyyy")&amp;$D$2,tbReporteAsistencia[[#All],[SerialDeBusqueda]:[FechaRegistro]],3,FALSE))&lt;HOUR($D$1),IFERROR((J$3+$D$1)-(VLOOKUP($A333&amp;TEXT(J$3,"dd/mm/yyyy")&amp;$D$2,tbReporteAsistencia[[#All],[SerialDeBusqueda]:[FechaRegistro]],3,FALSE)),""),""),""))&gt;$I$1,1,0),"")</f>
        <v/>
      </c>
      <c r="K333" s="29" t="str">
        <f>IFERROR(IF(MINUTE(IFERROR(IF(HOUR(VLOOKUP($A333&amp;TEXT(K$3,"dd/mm/yyyy")&amp;$D$2,tbReporteAsistencia[[#All],[SerialDeBusqueda]:[FechaRegistro]],3,FALSE))&lt;HOUR($D$1),IFERROR((K$3+$D$1)-(VLOOKUP($A333&amp;TEXT(K$3,"dd/mm/yyyy")&amp;$D$2,tbReporteAsistencia[[#All],[SerialDeBusqueda]:[FechaRegistro]],3,FALSE)),""),""),""))&gt;$I$1,1,0),"")</f>
        <v/>
      </c>
      <c r="L333" s="29" t="str">
        <f>IFERROR(IF(MINUTE(IFERROR(IF(HOUR(VLOOKUP($A333&amp;TEXT(L$3,"dd/mm/yyyy")&amp;$D$2,tbReporteAsistencia[[#All],[SerialDeBusqueda]:[FechaRegistro]],3,FALSE))&lt;HOUR($D$1),IFERROR((L$3+$D$1)-(VLOOKUP($A333&amp;TEXT(L$3,"dd/mm/yyyy")&amp;$D$2,tbReporteAsistencia[[#All],[SerialDeBusqueda]:[FechaRegistro]],3,FALSE)),""),""),""))&gt;$I$1,1,0),"")</f>
        <v/>
      </c>
      <c r="M333" s="29" t="str">
        <f>IFERROR(IF(MINUTE(IFERROR(IF(HOUR(VLOOKUP($A333&amp;TEXT(M$3,"dd/mm/yyyy")&amp;$D$2,tbReporteAsistencia[[#All],[SerialDeBusqueda]:[FechaRegistro]],3,FALSE))&lt;HOUR($D$1),IFERROR((M$3+$D$1)-(VLOOKUP($A333&amp;TEXT(M$3,"dd/mm/yyyy")&amp;$D$2,tbReporteAsistencia[[#All],[SerialDeBusqueda]:[FechaRegistro]],3,FALSE)),""),""),""))&gt;$I$1,1,0),"")</f>
        <v/>
      </c>
      <c r="N333" s="29" t="str">
        <f>IFERROR(IF(MINUTE(IFERROR(IF(HOUR(VLOOKUP($A333&amp;TEXT(N$3,"dd/mm/yyyy")&amp;$D$2,tbReporteAsistencia[[#All],[SerialDeBusqueda]:[FechaRegistro]],3,FALSE))&lt;HOUR($D$1),IFERROR((N$3+$D$1)-(VLOOKUP($A333&amp;TEXT(N$3,"dd/mm/yyyy")&amp;$D$2,tbReporteAsistencia[[#All],[SerialDeBusqueda]:[FechaRegistro]],3,FALSE)),""),""),""))&gt;$I$1,1,0),"")</f>
        <v/>
      </c>
      <c r="O333" s="29" t="str">
        <f>IFERROR(IF(MINUTE(IFERROR(IF(HOUR(VLOOKUP($A333&amp;TEXT(O$3,"dd/mm/yyyy")&amp;$D$2,tbReporteAsistencia[[#All],[SerialDeBusqueda]:[FechaRegistro]],3,FALSE))&lt;HOUR($D$1),IFERROR((O$3+$D$1)-(VLOOKUP($A333&amp;TEXT(O$3,"dd/mm/yyyy")&amp;$D$2,tbReporteAsistencia[[#All],[SerialDeBusqueda]:[FechaRegistro]],3,FALSE)),""),""),""))&gt;$I$1,1,0),"")</f>
        <v/>
      </c>
      <c r="P333" s="29" t="str">
        <f>IFERROR(IF(MINUTE(IFERROR(IF(HOUR(VLOOKUP($A333&amp;TEXT(P$3,"dd/mm/yyyy")&amp;$D$2,tbReporteAsistencia[[#All],[SerialDeBusqueda]:[FechaRegistro]],3,FALSE))&lt;HOUR($D$1),IFERROR((P$3+$D$1)-(VLOOKUP($A333&amp;TEXT(P$3,"dd/mm/yyyy")&amp;$D$2,tbReporteAsistencia[[#All],[SerialDeBusqueda]:[FechaRegistro]],3,FALSE)),""),""),""))&gt;$I$1,1,0),"")</f>
        <v/>
      </c>
      <c r="Q333" s="29" t="str">
        <f>IFERROR(IF(MINUTE(IFERROR(IF(HOUR(VLOOKUP($A333&amp;TEXT(Q$3,"dd/mm/yyyy")&amp;$D$2,tbReporteAsistencia[[#All],[SerialDeBusqueda]:[FechaRegistro]],3,FALSE))&lt;HOUR($D$1),IFERROR((Q$3+$D$1)-(VLOOKUP($A333&amp;TEXT(Q$3,"dd/mm/yyyy")&amp;$D$2,tbReporteAsistencia[[#All],[SerialDeBusqueda]:[FechaRegistro]],3,FALSE)),""),""),""))&gt;$I$1,1,0),"")</f>
        <v/>
      </c>
      <c r="R333" s="29" t="str">
        <f>IFERROR(IF(MINUTE(IFERROR(IF(HOUR(VLOOKUP($A333&amp;TEXT(R$3,"dd/mm/yyyy")&amp;$D$2,tbReporteAsistencia[[#All],[SerialDeBusqueda]:[FechaRegistro]],3,FALSE))&lt;HOUR($D$1),IFERROR((R$3+$D$1)-(VLOOKUP($A333&amp;TEXT(R$3,"dd/mm/yyyy")&amp;$D$2,tbReporteAsistencia[[#All],[SerialDeBusqueda]:[FechaRegistro]],3,FALSE)),""),""),""))&gt;$I$1,1,0),"")</f>
        <v/>
      </c>
      <c r="S333" s="29" t="str">
        <f>IFERROR(IF(MINUTE(IFERROR(IF(HOUR(VLOOKUP($A333&amp;TEXT(S$3,"dd/mm/yyyy")&amp;$D$2,tbReporteAsistencia[[#All],[SerialDeBusqueda]:[FechaRegistro]],3,FALSE))&lt;HOUR($D$1),IFERROR((S$3+$D$1)-(VLOOKUP($A333&amp;TEXT(S$3,"dd/mm/yyyy")&amp;$D$2,tbReporteAsistencia[[#All],[SerialDeBusqueda]:[FechaRegistro]],3,FALSE)),""),""),""))&gt;$I$1,1,0),"")</f>
        <v/>
      </c>
    </row>
    <row r="334" spans="1:19">
      <c r="A334" s="8">
        <f>Plantilla!A335</f>
        <v>0</v>
      </c>
      <c r="B334" s="8">
        <f>Plantilla!B335</f>
        <v>0</v>
      </c>
      <c r="C334" s="8">
        <f>Plantilla!C335</f>
        <v>0</v>
      </c>
      <c r="D334" s="29" t="str">
        <f>IFERROR(IF(MINUTE(IFERROR(IF(HOUR(VLOOKUP($A334&amp;TEXT(D$3,"dd/mm/yyyy")&amp;$D$2,tbReporteAsistencia[[#All],[SerialDeBusqueda]:[FechaRegistro]],3,FALSE))&lt;HOUR($D$1),IFERROR((D$3+$D$1)-(VLOOKUP($A334&amp;TEXT(D$3,"dd/mm/yyyy")&amp;$D$2,tbReporteAsistencia[[#All],[SerialDeBusqueda]:[FechaRegistro]],3,FALSE)),""),""),""))&gt;$I$1,1,0),"")</f>
        <v/>
      </c>
      <c r="E334" s="29" t="str">
        <f>IFERROR(IF(MINUTE(IFERROR(IF(HOUR(VLOOKUP($A334&amp;TEXT(E$3,"dd/mm/yyyy")&amp;$D$2,tbReporteAsistencia[[#All],[SerialDeBusqueda]:[FechaRegistro]],3,FALSE))&lt;HOUR($D$1),IFERROR((E$3+$D$1)-(VLOOKUP($A334&amp;TEXT(E$3,"dd/mm/yyyy")&amp;$D$2,tbReporteAsistencia[[#All],[SerialDeBusqueda]:[FechaRegistro]],3,FALSE)),""),""),""))&gt;$I$1,1,0),"")</f>
        <v/>
      </c>
      <c r="F334" s="29" t="str">
        <f>IFERROR(IF(MINUTE(IFERROR(IF(HOUR(VLOOKUP($A334&amp;TEXT(F$3,"dd/mm/yyyy")&amp;$D$2,tbReporteAsistencia[[#All],[SerialDeBusqueda]:[FechaRegistro]],3,FALSE))&lt;HOUR($D$1),IFERROR((F$3+$D$1)-(VLOOKUP($A334&amp;TEXT(F$3,"dd/mm/yyyy")&amp;$D$2,tbReporteAsistencia[[#All],[SerialDeBusqueda]:[FechaRegistro]],3,FALSE)),""),""),""))&gt;$I$1,1,0),"")</f>
        <v/>
      </c>
      <c r="G334" s="29" t="str">
        <f>IFERROR(IF(MINUTE(IFERROR(IF(HOUR(VLOOKUP($A334&amp;TEXT(G$3,"dd/mm/yyyy")&amp;$D$2,tbReporteAsistencia[[#All],[SerialDeBusqueda]:[FechaRegistro]],3,FALSE))&lt;HOUR($D$1),IFERROR((G$3+$D$1)-(VLOOKUP($A334&amp;TEXT(G$3,"dd/mm/yyyy")&amp;$D$2,tbReporteAsistencia[[#All],[SerialDeBusqueda]:[FechaRegistro]],3,FALSE)),""),""),""))&gt;$I$1,1,0),"")</f>
        <v/>
      </c>
      <c r="H334" s="29" t="str">
        <f>IFERROR(IF(MINUTE(IFERROR(IF(HOUR(VLOOKUP($A334&amp;TEXT(H$3,"dd/mm/yyyy")&amp;$D$2,tbReporteAsistencia[[#All],[SerialDeBusqueda]:[FechaRegistro]],3,FALSE))&lt;HOUR($D$1),IFERROR((H$3+$D$1)-(VLOOKUP($A334&amp;TEXT(H$3,"dd/mm/yyyy")&amp;$D$2,tbReporteAsistencia[[#All],[SerialDeBusqueda]:[FechaRegistro]],3,FALSE)),""),""),""))&gt;$I$1,1,0),"")</f>
        <v/>
      </c>
      <c r="I334" s="29" t="str">
        <f>IFERROR(IF(MINUTE(IFERROR(IF(HOUR(VLOOKUP($A334&amp;TEXT(I$3,"dd/mm/yyyy")&amp;$D$2,tbReporteAsistencia[[#All],[SerialDeBusqueda]:[FechaRegistro]],3,FALSE))&lt;HOUR($D$1),IFERROR((I$3+$D$1)-(VLOOKUP($A334&amp;TEXT(I$3,"dd/mm/yyyy")&amp;$D$2,tbReporteAsistencia[[#All],[SerialDeBusqueda]:[FechaRegistro]],3,FALSE)),""),""),""))&gt;$I$1,1,0),"")</f>
        <v/>
      </c>
      <c r="J334" s="29" t="str">
        <f>IFERROR(IF(MINUTE(IFERROR(IF(HOUR(VLOOKUP($A334&amp;TEXT(J$3,"dd/mm/yyyy")&amp;$D$2,tbReporteAsistencia[[#All],[SerialDeBusqueda]:[FechaRegistro]],3,FALSE))&lt;HOUR($D$1),IFERROR((J$3+$D$1)-(VLOOKUP($A334&amp;TEXT(J$3,"dd/mm/yyyy")&amp;$D$2,tbReporteAsistencia[[#All],[SerialDeBusqueda]:[FechaRegistro]],3,FALSE)),""),""),""))&gt;$I$1,1,0),"")</f>
        <v/>
      </c>
      <c r="K334" s="29" t="str">
        <f>IFERROR(IF(MINUTE(IFERROR(IF(HOUR(VLOOKUP($A334&amp;TEXT(K$3,"dd/mm/yyyy")&amp;$D$2,tbReporteAsistencia[[#All],[SerialDeBusqueda]:[FechaRegistro]],3,FALSE))&lt;HOUR($D$1),IFERROR((K$3+$D$1)-(VLOOKUP($A334&amp;TEXT(K$3,"dd/mm/yyyy")&amp;$D$2,tbReporteAsistencia[[#All],[SerialDeBusqueda]:[FechaRegistro]],3,FALSE)),""),""),""))&gt;$I$1,1,0),"")</f>
        <v/>
      </c>
      <c r="L334" s="29" t="str">
        <f>IFERROR(IF(MINUTE(IFERROR(IF(HOUR(VLOOKUP($A334&amp;TEXT(L$3,"dd/mm/yyyy")&amp;$D$2,tbReporteAsistencia[[#All],[SerialDeBusqueda]:[FechaRegistro]],3,FALSE))&lt;HOUR($D$1),IFERROR((L$3+$D$1)-(VLOOKUP($A334&amp;TEXT(L$3,"dd/mm/yyyy")&amp;$D$2,tbReporteAsistencia[[#All],[SerialDeBusqueda]:[FechaRegistro]],3,FALSE)),""),""),""))&gt;$I$1,1,0),"")</f>
        <v/>
      </c>
      <c r="M334" s="29" t="str">
        <f>IFERROR(IF(MINUTE(IFERROR(IF(HOUR(VLOOKUP($A334&amp;TEXT(M$3,"dd/mm/yyyy")&amp;$D$2,tbReporteAsistencia[[#All],[SerialDeBusqueda]:[FechaRegistro]],3,FALSE))&lt;HOUR($D$1),IFERROR((M$3+$D$1)-(VLOOKUP($A334&amp;TEXT(M$3,"dd/mm/yyyy")&amp;$D$2,tbReporteAsistencia[[#All],[SerialDeBusqueda]:[FechaRegistro]],3,FALSE)),""),""),""))&gt;$I$1,1,0),"")</f>
        <v/>
      </c>
      <c r="N334" s="29" t="str">
        <f>IFERROR(IF(MINUTE(IFERROR(IF(HOUR(VLOOKUP($A334&amp;TEXT(N$3,"dd/mm/yyyy")&amp;$D$2,tbReporteAsistencia[[#All],[SerialDeBusqueda]:[FechaRegistro]],3,FALSE))&lt;HOUR($D$1),IFERROR((N$3+$D$1)-(VLOOKUP($A334&amp;TEXT(N$3,"dd/mm/yyyy")&amp;$D$2,tbReporteAsistencia[[#All],[SerialDeBusqueda]:[FechaRegistro]],3,FALSE)),""),""),""))&gt;$I$1,1,0),"")</f>
        <v/>
      </c>
      <c r="O334" s="29" t="str">
        <f>IFERROR(IF(MINUTE(IFERROR(IF(HOUR(VLOOKUP($A334&amp;TEXT(O$3,"dd/mm/yyyy")&amp;$D$2,tbReporteAsistencia[[#All],[SerialDeBusqueda]:[FechaRegistro]],3,FALSE))&lt;HOUR($D$1),IFERROR((O$3+$D$1)-(VLOOKUP($A334&amp;TEXT(O$3,"dd/mm/yyyy")&amp;$D$2,tbReporteAsistencia[[#All],[SerialDeBusqueda]:[FechaRegistro]],3,FALSE)),""),""),""))&gt;$I$1,1,0),"")</f>
        <v/>
      </c>
      <c r="P334" s="29" t="str">
        <f>IFERROR(IF(MINUTE(IFERROR(IF(HOUR(VLOOKUP($A334&amp;TEXT(P$3,"dd/mm/yyyy")&amp;$D$2,tbReporteAsistencia[[#All],[SerialDeBusqueda]:[FechaRegistro]],3,FALSE))&lt;HOUR($D$1),IFERROR((P$3+$D$1)-(VLOOKUP($A334&amp;TEXT(P$3,"dd/mm/yyyy")&amp;$D$2,tbReporteAsistencia[[#All],[SerialDeBusqueda]:[FechaRegistro]],3,FALSE)),""),""),""))&gt;$I$1,1,0),"")</f>
        <v/>
      </c>
      <c r="Q334" s="29" t="str">
        <f>IFERROR(IF(MINUTE(IFERROR(IF(HOUR(VLOOKUP($A334&amp;TEXT(Q$3,"dd/mm/yyyy")&amp;$D$2,tbReporteAsistencia[[#All],[SerialDeBusqueda]:[FechaRegistro]],3,FALSE))&lt;HOUR($D$1),IFERROR((Q$3+$D$1)-(VLOOKUP($A334&amp;TEXT(Q$3,"dd/mm/yyyy")&amp;$D$2,tbReporteAsistencia[[#All],[SerialDeBusqueda]:[FechaRegistro]],3,FALSE)),""),""),""))&gt;$I$1,1,0),"")</f>
        <v/>
      </c>
      <c r="R334" s="29" t="str">
        <f>IFERROR(IF(MINUTE(IFERROR(IF(HOUR(VLOOKUP($A334&amp;TEXT(R$3,"dd/mm/yyyy")&amp;$D$2,tbReporteAsistencia[[#All],[SerialDeBusqueda]:[FechaRegistro]],3,FALSE))&lt;HOUR($D$1),IFERROR((R$3+$D$1)-(VLOOKUP($A334&amp;TEXT(R$3,"dd/mm/yyyy")&amp;$D$2,tbReporteAsistencia[[#All],[SerialDeBusqueda]:[FechaRegistro]],3,FALSE)),""),""),""))&gt;$I$1,1,0),"")</f>
        <v/>
      </c>
      <c r="S334" s="29" t="str">
        <f>IFERROR(IF(MINUTE(IFERROR(IF(HOUR(VLOOKUP($A334&amp;TEXT(S$3,"dd/mm/yyyy")&amp;$D$2,tbReporteAsistencia[[#All],[SerialDeBusqueda]:[FechaRegistro]],3,FALSE))&lt;HOUR($D$1),IFERROR((S$3+$D$1)-(VLOOKUP($A334&amp;TEXT(S$3,"dd/mm/yyyy")&amp;$D$2,tbReporteAsistencia[[#All],[SerialDeBusqueda]:[FechaRegistro]],3,FALSE)),""),""),""))&gt;$I$1,1,0),"")</f>
        <v/>
      </c>
    </row>
    <row r="335" spans="1:19">
      <c r="A335" s="8">
        <f>Plantilla!A336</f>
        <v>0</v>
      </c>
      <c r="B335" s="8">
        <f>Plantilla!B336</f>
        <v>0</v>
      </c>
      <c r="C335" s="8">
        <f>Plantilla!C336</f>
        <v>0</v>
      </c>
      <c r="D335" s="29" t="str">
        <f>IFERROR(IF(MINUTE(IFERROR(IF(HOUR(VLOOKUP($A335&amp;TEXT(D$3,"dd/mm/yyyy")&amp;$D$2,tbReporteAsistencia[[#All],[SerialDeBusqueda]:[FechaRegistro]],3,FALSE))&lt;HOUR($D$1),IFERROR((D$3+$D$1)-(VLOOKUP($A335&amp;TEXT(D$3,"dd/mm/yyyy")&amp;$D$2,tbReporteAsistencia[[#All],[SerialDeBusqueda]:[FechaRegistro]],3,FALSE)),""),""),""))&gt;$I$1,1,0),"")</f>
        <v/>
      </c>
      <c r="E335" s="29" t="str">
        <f>IFERROR(IF(MINUTE(IFERROR(IF(HOUR(VLOOKUP($A335&amp;TEXT(E$3,"dd/mm/yyyy")&amp;$D$2,tbReporteAsistencia[[#All],[SerialDeBusqueda]:[FechaRegistro]],3,FALSE))&lt;HOUR($D$1),IFERROR((E$3+$D$1)-(VLOOKUP($A335&amp;TEXT(E$3,"dd/mm/yyyy")&amp;$D$2,tbReporteAsistencia[[#All],[SerialDeBusqueda]:[FechaRegistro]],3,FALSE)),""),""),""))&gt;$I$1,1,0),"")</f>
        <v/>
      </c>
      <c r="F335" s="29" t="str">
        <f>IFERROR(IF(MINUTE(IFERROR(IF(HOUR(VLOOKUP($A335&amp;TEXT(F$3,"dd/mm/yyyy")&amp;$D$2,tbReporteAsistencia[[#All],[SerialDeBusqueda]:[FechaRegistro]],3,FALSE))&lt;HOUR($D$1),IFERROR((F$3+$D$1)-(VLOOKUP($A335&amp;TEXT(F$3,"dd/mm/yyyy")&amp;$D$2,tbReporteAsistencia[[#All],[SerialDeBusqueda]:[FechaRegistro]],3,FALSE)),""),""),""))&gt;$I$1,1,0),"")</f>
        <v/>
      </c>
      <c r="G335" s="29" t="str">
        <f>IFERROR(IF(MINUTE(IFERROR(IF(HOUR(VLOOKUP($A335&amp;TEXT(G$3,"dd/mm/yyyy")&amp;$D$2,tbReporteAsistencia[[#All],[SerialDeBusqueda]:[FechaRegistro]],3,FALSE))&lt;HOUR($D$1),IFERROR((G$3+$D$1)-(VLOOKUP($A335&amp;TEXT(G$3,"dd/mm/yyyy")&amp;$D$2,tbReporteAsistencia[[#All],[SerialDeBusqueda]:[FechaRegistro]],3,FALSE)),""),""),""))&gt;$I$1,1,0),"")</f>
        <v/>
      </c>
      <c r="H335" s="29" t="str">
        <f>IFERROR(IF(MINUTE(IFERROR(IF(HOUR(VLOOKUP($A335&amp;TEXT(H$3,"dd/mm/yyyy")&amp;$D$2,tbReporteAsistencia[[#All],[SerialDeBusqueda]:[FechaRegistro]],3,FALSE))&lt;HOUR($D$1),IFERROR((H$3+$D$1)-(VLOOKUP($A335&amp;TEXT(H$3,"dd/mm/yyyy")&amp;$D$2,tbReporteAsistencia[[#All],[SerialDeBusqueda]:[FechaRegistro]],3,FALSE)),""),""),""))&gt;$I$1,1,0),"")</f>
        <v/>
      </c>
      <c r="I335" s="29" t="str">
        <f>IFERROR(IF(MINUTE(IFERROR(IF(HOUR(VLOOKUP($A335&amp;TEXT(I$3,"dd/mm/yyyy")&amp;$D$2,tbReporteAsistencia[[#All],[SerialDeBusqueda]:[FechaRegistro]],3,FALSE))&lt;HOUR($D$1),IFERROR((I$3+$D$1)-(VLOOKUP($A335&amp;TEXT(I$3,"dd/mm/yyyy")&amp;$D$2,tbReporteAsistencia[[#All],[SerialDeBusqueda]:[FechaRegistro]],3,FALSE)),""),""),""))&gt;$I$1,1,0),"")</f>
        <v/>
      </c>
      <c r="J335" s="29" t="str">
        <f>IFERROR(IF(MINUTE(IFERROR(IF(HOUR(VLOOKUP($A335&amp;TEXT(J$3,"dd/mm/yyyy")&amp;$D$2,tbReporteAsistencia[[#All],[SerialDeBusqueda]:[FechaRegistro]],3,FALSE))&lt;HOUR($D$1),IFERROR((J$3+$D$1)-(VLOOKUP($A335&amp;TEXT(J$3,"dd/mm/yyyy")&amp;$D$2,tbReporteAsistencia[[#All],[SerialDeBusqueda]:[FechaRegistro]],3,FALSE)),""),""),""))&gt;$I$1,1,0),"")</f>
        <v/>
      </c>
      <c r="K335" s="29" t="str">
        <f>IFERROR(IF(MINUTE(IFERROR(IF(HOUR(VLOOKUP($A335&amp;TEXT(K$3,"dd/mm/yyyy")&amp;$D$2,tbReporteAsistencia[[#All],[SerialDeBusqueda]:[FechaRegistro]],3,FALSE))&lt;HOUR($D$1),IFERROR((K$3+$D$1)-(VLOOKUP($A335&amp;TEXT(K$3,"dd/mm/yyyy")&amp;$D$2,tbReporteAsistencia[[#All],[SerialDeBusqueda]:[FechaRegistro]],3,FALSE)),""),""),""))&gt;$I$1,1,0),"")</f>
        <v/>
      </c>
      <c r="L335" s="29" t="str">
        <f>IFERROR(IF(MINUTE(IFERROR(IF(HOUR(VLOOKUP($A335&amp;TEXT(L$3,"dd/mm/yyyy")&amp;$D$2,tbReporteAsistencia[[#All],[SerialDeBusqueda]:[FechaRegistro]],3,FALSE))&lt;HOUR($D$1),IFERROR((L$3+$D$1)-(VLOOKUP($A335&amp;TEXT(L$3,"dd/mm/yyyy")&amp;$D$2,tbReporteAsistencia[[#All],[SerialDeBusqueda]:[FechaRegistro]],3,FALSE)),""),""),""))&gt;$I$1,1,0),"")</f>
        <v/>
      </c>
      <c r="M335" s="29" t="str">
        <f>IFERROR(IF(MINUTE(IFERROR(IF(HOUR(VLOOKUP($A335&amp;TEXT(M$3,"dd/mm/yyyy")&amp;$D$2,tbReporteAsistencia[[#All],[SerialDeBusqueda]:[FechaRegistro]],3,FALSE))&lt;HOUR($D$1),IFERROR((M$3+$D$1)-(VLOOKUP($A335&amp;TEXT(M$3,"dd/mm/yyyy")&amp;$D$2,tbReporteAsistencia[[#All],[SerialDeBusqueda]:[FechaRegistro]],3,FALSE)),""),""),""))&gt;$I$1,1,0),"")</f>
        <v/>
      </c>
      <c r="N335" s="29" t="str">
        <f>IFERROR(IF(MINUTE(IFERROR(IF(HOUR(VLOOKUP($A335&amp;TEXT(N$3,"dd/mm/yyyy")&amp;$D$2,tbReporteAsistencia[[#All],[SerialDeBusqueda]:[FechaRegistro]],3,FALSE))&lt;HOUR($D$1),IFERROR((N$3+$D$1)-(VLOOKUP($A335&amp;TEXT(N$3,"dd/mm/yyyy")&amp;$D$2,tbReporteAsistencia[[#All],[SerialDeBusqueda]:[FechaRegistro]],3,FALSE)),""),""),""))&gt;$I$1,1,0),"")</f>
        <v/>
      </c>
      <c r="O335" s="29" t="str">
        <f>IFERROR(IF(MINUTE(IFERROR(IF(HOUR(VLOOKUP($A335&amp;TEXT(O$3,"dd/mm/yyyy")&amp;$D$2,tbReporteAsistencia[[#All],[SerialDeBusqueda]:[FechaRegistro]],3,FALSE))&lt;HOUR($D$1),IFERROR((O$3+$D$1)-(VLOOKUP($A335&amp;TEXT(O$3,"dd/mm/yyyy")&amp;$D$2,tbReporteAsistencia[[#All],[SerialDeBusqueda]:[FechaRegistro]],3,FALSE)),""),""),""))&gt;$I$1,1,0),"")</f>
        <v/>
      </c>
      <c r="P335" s="29" t="str">
        <f>IFERROR(IF(MINUTE(IFERROR(IF(HOUR(VLOOKUP($A335&amp;TEXT(P$3,"dd/mm/yyyy")&amp;$D$2,tbReporteAsistencia[[#All],[SerialDeBusqueda]:[FechaRegistro]],3,FALSE))&lt;HOUR($D$1),IFERROR((P$3+$D$1)-(VLOOKUP($A335&amp;TEXT(P$3,"dd/mm/yyyy")&amp;$D$2,tbReporteAsistencia[[#All],[SerialDeBusqueda]:[FechaRegistro]],3,FALSE)),""),""),""))&gt;$I$1,1,0),"")</f>
        <v/>
      </c>
      <c r="Q335" s="29" t="str">
        <f>IFERROR(IF(MINUTE(IFERROR(IF(HOUR(VLOOKUP($A335&amp;TEXT(Q$3,"dd/mm/yyyy")&amp;$D$2,tbReporteAsistencia[[#All],[SerialDeBusqueda]:[FechaRegistro]],3,FALSE))&lt;HOUR($D$1),IFERROR((Q$3+$D$1)-(VLOOKUP($A335&amp;TEXT(Q$3,"dd/mm/yyyy")&amp;$D$2,tbReporteAsistencia[[#All],[SerialDeBusqueda]:[FechaRegistro]],3,FALSE)),""),""),""))&gt;$I$1,1,0),"")</f>
        <v/>
      </c>
      <c r="R335" s="29" t="str">
        <f>IFERROR(IF(MINUTE(IFERROR(IF(HOUR(VLOOKUP($A335&amp;TEXT(R$3,"dd/mm/yyyy")&amp;$D$2,tbReporteAsistencia[[#All],[SerialDeBusqueda]:[FechaRegistro]],3,FALSE))&lt;HOUR($D$1),IFERROR((R$3+$D$1)-(VLOOKUP($A335&amp;TEXT(R$3,"dd/mm/yyyy")&amp;$D$2,tbReporteAsistencia[[#All],[SerialDeBusqueda]:[FechaRegistro]],3,FALSE)),""),""),""))&gt;$I$1,1,0),"")</f>
        <v/>
      </c>
      <c r="S335" s="29" t="str">
        <f>IFERROR(IF(MINUTE(IFERROR(IF(HOUR(VLOOKUP($A335&amp;TEXT(S$3,"dd/mm/yyyy")&amp;$D$2,tbReporteAsistencia[[#All],[SerialDeBusqueda]:[FechaRegistro]],3,FALSE))&lt;HOUR($D$1),IFERROR((S$3+$D$1)-(VLOOKUP($A335&amp;TEXT(S$3,"dd/mm/yyyy")&amp;$D$2,tbReporteAsistencia[[#All],[SerialDeBusqueda]:[FechaRegistro]],3,FALSE)),""),""),""))&gt;$I$1,1,0),"")</f>
        <v/>
      </c>
    </row>
    <row r="336" spans="1:19">
      <c r="A336" s="8">
        <f>Plantilla!A337</f>
        <v>0</v>
      </c>
      <c r="B336" s="8">
        <f>Plantilla!B337</f>
        <v>0</v>
      </c>
      <c r="C336" s="8">
        <f>Plantilla!C337</f>
        <v>0</v>
      </c>
      <c r="D336" s="29" t="str">
        <f>IFERROR(IF(MINUTE(IFERROR(IF(HOUR(VLOOKUP($A336&amp;TEXT(D$3,"dd/mm/yyyy")&amp;$D$2,tbReporteAsistencia[[#All],[SerialDeBusqueda]:[FechaRegistro]],3,FALSE))&lt;HOUR($D$1),IFERROR((D$3+$D$1)-(VLOOKUP($A336&amp;TEXT(D$3,"dd/mm/yyyy")&amp;$D$2,tbReporteAsistencia[[#All],[SerialDeBusqueda]:[FechaRegistro]],3,FALSE)),""),""),""))&gt;$I$1,1,0),"")</f>
        <v/>
      </c>
      <c r="E336" s="29" t="str">
        <f>IFERROR(IF(MINUTE(IFERROR(IF(HOUR(VLOOKUP($A336&amp;TEXT(E$3,"dd/mm/yyyy")&amp;$D$2,tbReporteAsistencia[[#All],[SerialDeBusqueda]:[FechaRegistro]],3,FALSE))&lt;HOUR($D$1),IFERROR((E$3+$D$1)-(VLOOKUP($A336&amp;TEXT(E$3,"dd/mm/yyyy")&amp;$D$2,tbReporteAsistencia[[#All],[SerialDeBusqueda]:[FechaRegistro]],3,FALSE)),""),""),""))&gt;$I$1,1,0),"")</f>
        <v/>
      </c>
      <c r="F336" s="29" t="str">
        <f>IFERROR(IF(MINUTE(IFERROR(IF(HOUR(VLOOKUP($A336&amp;TEXT(F$3,"dd/mm/yyyy")&amp;$D$2,tbReporteAsistencia[[#All],[SerialDeBusqueda]:[FechaRegistro]],3,FALSE))&lt;HOUR($D$1),IFERROR((F$3+$D$1)-(VLOOKUP($A336&amp;TEXT(F$3,"dd/mm/yyyy")&amp;$D$2,tbReporteAsistencia[[#All],[SerialDeBusqueda]:[FechaRegistro]],3,FALSE)),""),""),""))&gt;$I$1,1,0),"")</f>
        <v/>
      </c>
      <c r="G336" s="29" t="str">
        <f>IFERROR(IF(MINUTE(IFERROR(IF(HOUR(VLOOKUP($A336&amp;TEXT(G$3,"dd/mm/yyyy")&amp;$D$2,tbReporteAsistencia[[#All],[SerialDeBusqueda]:[FechaRegistro]],3,FALSE))&lt;HOUR($D$1),IFERROR((G$3+$D$1)-(VLOOKUP($A336&amp;TEXT(G$3,"dd/mm/yyyy")&amp;$D$2,tbReporteAsistencia[[#All],[SerialDeBusqueda]:[FechaRegistro]],3,FALSE)),""),""),""))&gt;$I$1,1,0),"")</f>
        <v/>
      </c>
      <c r="H336" s="29" t="str">
        <f>IFERROR(IF(MINUTE(IFERROR(IF(HOUR(VLOOKUP($A336&amp;TEXT(H$3,"dd/mm/yyyy")&amp;$D$2,tbReporteAsistencia[[#All],[SerialDeBusqueda]:[FechaRegistro]],3,FALSE))&lt;HOUR($D$1),IFERROR((H$3+$D$1)-(VLOOKUP($A336&amp;TEXT(H$3,"dd/mm/yyyy")&amp;$D$2,tbReporteAsistencia[[#All],[SerialDeBusqueda]:[FechaRegistro]],3,FALSE)),""),""),""))&gt;$I$1,1,0),"")</f>
        <v/>
      </c>
      <c r="I336" s="29" t="str">
        <f>IFERROR(IF(MINUTE(IFERROR(IF(HOUR(VLOOKUP($A336&amp;TEXT(I$3,"dd/mm/yyyy")&amp;$D$2,tbReporteAsistencia[[#All],[SerialDeBusqueda]:[FechaRegistro]],3,FALSE))&lt;HOUR($D$1),IFERROR((I$3+$D$1)-(VLOOKUP($A336&amp;TEXT(I$3,"dd/mm/yyyy")&amp;$D$2,tbReporteAsistencia[[#All],[SerialDeBusqueda]:[FechaRegistro]],3,FALSE)),""),""),""))&gt;$I$1,1,0),"")</f>
        <v/>
      </c>
      <c r="J336" s="29" t="str">
        <f>IFERROR(IF(MINUTE(IFERROR(IF(HOUR(VLOOKUP($A336&amp;TEXT(J$3,"dd/mm/yyyy")&amp;$D$2,tbReporteAsistencia[[#All],[SerialDeBusqueda]:[FechaRegistro]],3,FALSE))&lt;HOUR($D$1),IFERROR((J$3+$D$1)-(VLOOKUP($A336&amp;TEXT(J$3,"dd/mm/yyyy")&amp;$D$2,tbReporteAsistencia[[#All],[SerialDeBusqueda]:[FechaRegistro]],3,FALSE)),""),""),""))&gt;$I$1,1,0),"")</f>
        <v/>
      </c>
      <c r="K336" s="29" t="str">
        <f>IFERROR(IF(MINUTE(IFERROR(IF(HOUR(VLOOKUP($A336&amp;TEXT(K$3,"dd/mm/yyyy")&amp;$D$2,tbReporteAsistencia[[#All],[SerialDeBusqueda]:[FechaRegistro]],3,FALSE))&lt;HOUR($D$1),IFERROR((K$3+$D$1)-(VLOOKUP($A336&amp;TEXT(K$3,"dd/mm/yyyy")&amp;$D$2,tbReporteAsistencia[[#All],[SerialDeBusqueda]:[FechaRegistro]],3,FALSE)),""),""),""))&gt;$I$1,1,0),"")</f>
        <v/>
      </c>
      <c r="L336" s="29" t="str">
        <f>IFERROR(IF(MINUTE(IFERROR(IF(HOUR(VLOOKUP($A336&amp;TEXT(L$3,"dd/mm/yyyy")&amp;$D$2,tbReporteAsistencia[[#All],[SerialDeBusqueda]:[FechaRegistro]],3,FALSE))&lt;HOUR($D$1),IFERROR((L$3+$D$1)-(VLOOKUP($A336&amp;TEXT(L$3,"dd/mm/yyyy")&amp;$D$2,tbReporteAsistencia[[#All],[SerialDeBusqueda]:[FechaRegistro]],3,FALSE)),""),""),""))&gt;$I$1,1,0),"")</f>
        <v/>
      </c>
      <c r="M336" s="29" t="str">
        <f>IFERROR(IF(MINUTE(IFERROR(IF(HOUR(VLOOKUP($A336&amp;TEXT(M$3,"dd/mm/yyyy")&amp;$D$2,tbReporteAsistencia[[#All],[SerialDeBusqueda]:[FechaRegistro]],3,FALSE))&lt;HOUR($D$1),IFERROR((M$3+$D$1)-(VLOOKUP($A336&amp;TEXT(M$3,"dd/mm/yyyy")&amp;$D$2,tbReporteAsistencia[[#All],[SerialDeBusqueda]:[FechaRegistro]],3,FALSE)),""),""),""))&gt;$I$1,1,0),"")</f>
        <v/>
      </c>
      <c r="N336" s="29" t="str">
        <f>IFERROR(IF(MINUTE(IFERROR(IF(HOUR(VLOOKUP($A336&amp;TEXT(N$3,"dd/mm/yyyy")&amp;$D$2,tbReporteAsistencia[[#All],[SerialDeBusqueda]:[FechaRegistro]],3,FALSE))&lt;HOUR($D$1),IFERROR((N$3+$D$1)-(VLOOKUP($A336&amp;TEXT(N$3,"dd/mm/yyyy")&amp;$D$2,tbReporteAsistencia[[#All],[SerialDeBusqueda]:[FechaRegistro]],3,FALSE)),""),""),""))&gt;$I$1,1,0),"")</f>
        <v/>
      </c>
      <c r="O336" s="29" t="str">
        <f>IFERROR(IF(MINUTE(IFERROR(IF(HOUR(VLOOKUP($A336&amp;TEXT(O$3,"dd/mm/yyyy")&amp;$D$2,tbReporteAsistencia[[#All],[SerialDeBusqueda]:[FechaRegistro]],3,FALSE))&lt;HOUR($D$1),IFERROR((O$3+$D$1)-(VLOOKUP($A336&amp;TEXT(O$3,"dd/mm/yyyy")&amp;$D$2,tbReporteAsistencia[[#All],[SerialDeBusqueda]:[FechaRegistro]],3,FALSE)),""),""),""))&gt;$I$1,1,0),"")</f>
        <v/>
      </c>
      <c r="P336" s="29" t="str">
        <f>IFERROR(IF(MINUTE(IFERROR(IF(HOUR(VLOOKUP($A336&amp;TEXT(P$3,"dd/mm/yyyy")&amp;$D$2,tbReporteAsistencia[[#All],[SerialDeBusqueda]:[FechaRegistro]],3,FALSE))&lt;HOUR($D$1),IFERROR((P$3+$D$1)-(VLOOKUP($A336&amp;TEXT(P$3,"dd/mm/yyyy")&amp;$D$2,tbReporteAsistencia[[#All],[SerialDeBusqueda]:[FechaRegistro]],3,FALSE)),""),""),""))&gt;$I$1,1,0),"")</f>
        <v/>
      </c>
      <c r="Q336" s="29" t="str">
        <f>IFERROR(IF(MINUTE(IFERROR(IF(HOUR(VLOOKUP($A336&amp;TEXT(Q$3,"dd/mm/yyyy")&amp;$D$2,tbReporteAsistencia[[#All],[SerialDeBusqueda]:[FechaRegistro]],3,FALSE))&lt;HOUR($D$1),IFERROR((Q$3+$D$1)-(VLOOKUP($A336&amp;TEXT(Q$3,"dd/mm/yyyy")&amp;$D$2,tbReporteAsistencia[[#All],[SerialDeBusqueda]:[FechaRegistro]],3,FALSE)),""),""),""))&gt;$I$1,1,0),"")</f>
        <v/>
      </c>
      <c r="R336" s="29" t="str">
        <f>IFERROR(IF(MINUTE(IFERROR(IF(HOUR(VLOOKUP($A336&amp;TEXT(R$3,"dd/mm/yyyy")&amp;$D$2,tbReporteAsistencia[[#All],[SerialDeBusqueda]:[FechaRegistro]],3,FALSE))&lt;HOUR($D$1),IFERROR((R$3+$D$1)-(VLOOKUP($A336&amp;TEXT(R$3,"dd/mm/yyyy")&amp;$D$2,tbReporteAsistencia[[#All],[SerialDeBusqueda]:[FechaRegistro]],3,FALSE)),""),""),""))&gt;$I$1,1,0),"")</f>
        <v/>
      </c>
      <c r="S336" s="29" t="str">
        <f>IFERROR(IF(MINUTE(IFERROR(IF(HOUR(VLOOKUP($A336&amp;TEXT(S$3,"dd/mm/yyyy")&amp;$D$2,tbReporteAsistencia[[#All],[SerialDeBusqueda]:[FechaRegistro]],3,FALSE))&lt;HOUR($D$1),IFERROR((S$3+$D$1)-(VLOOKUP($A336&amp;TEXT(S$3,"dd/mm/yyyy")&amp;$D$2,tbReporteAsistencia[[#All],[SerialDeBusqueda]:[FechaRegistro]],3,FALSE)),""),""),""))&gt;$I$1,1,0),"")</f>
        <v/>
      </c>
    </row>
    <row r="337" spans="1:19">
      <c r="A337" s="8">
        <f>Plantilla!A338</f>
        <v>0</v>
      </c>
      <c r="B337" s="8">
        <f>Plantilla!B338</f>
        <v>0</v>
      </c>
      <c r="C337" s="8">
        <f>Plantilla!C338</f>
        <v>0</v>
      </c>
      <c r="D337" s="29" t="str">
        <f>IFERROR(IF(MINUTE(IFERROR(IF(HOUR(VLOOKUP($A337&amp;TEXT(D$3,"dd/mm/yyyy")&amp;$D$2,tbReporteAsistencia[[#All],[SerialDeBusqueda]:[FechaRegistro]],3,FALSE))&lt;HOUR($D$1),IFERROR((D$3+$D$1)-(VLOOKUP($A337&amp;TEXT(D$3,"dd/mm/yyyy")&amp;$D$2,tbReporteAsistencia[[#All],[SerialDeBusqueda]:[FechaRegistro]],3,FALSE)),""),""),""))&gt;$I$1,1,0),"")</f>
        <v/>
      </c>
      <c r="E337" s="29" t="str">
        <f>IFERROR(IF(MINUTE(IFERROR(IF(HOUR(VLOOKUP($A337&amp;TEXT(E$3,"dd/mm/yyyy")&amp;$D$2,tbReporteAsistencia[[#All],[SerialDeBusqueda]:[FechaRegistro]],3,FALSE))&lt;HOUR($D$1),IFERROR((E$3+$D$1)-(VLOOKUP($A337&amp;TEXT(E$3,"dd/mm/yyyy")&amp;$D$2,tbReporteAsistencia[[#All],[SerialDeBusqueda]:[FechaRegistro]],3,FALSE)),""),""),""))&gt;$I$1,1,0),"")</f>
        <v/>
      </c>
      <c r="F337" s="29" t="str">
        <f>IFERROR(IF(MINUTE(IFERROR(IF(HOUR(VLOOKUP($A337&amp;TEXT(F$3,"dd/mm/yyyy")&amp;$D$2,tbReporteAsistencia[[#All],[SerialDeBusqueda]:[FechaRegistro]],3,FALSE))&lt;HOUR($D$1),IFERROR((F$3+$D$1)-(VLOOKUP($A337&amp;TEXT(F$3,"dd/mm/yyyy")&amp;$D$2,tbReporteAsistencia[[#All],[SerialDeBusqueda]:[FechaRegistro]],3,FALSE)),""),""),""))&gt;$I$1,1,0),"")</f>
        <v/>
      </c>
      <c r="G337" s="29" t="str">
        <f>IFERROR(IF(MINUTE(IFERROR(IF(HOUR(VLOOKUP($A337&amp;TEXT(G$3,"dd/mm/yyyy")&amp;$D$2,tbReporteAsistencia[[#All],[SerialDeBusqueda]:[FechaRegistro]],3,FALSE))&lt;HOUR($D$1),IFERROR((G$3+$D$1)-(VLOOKUP($A337&amp;TEXT(G$3,"dd/mm/yyyy")&amp;$D$2,tbReporteAsistencia[[#All],[SerialDeBusqueda]:[FechaRegistro]],3,FALSE)),""),""),""))&gt;$I$1,1,0),"")</f>
        <v/>
      </c>
      <c r="H337" s="29" t="str">
        <f>IFERROR(IF(MINUTE(IFERROR(IF(HOUR(VLOOKUP($A337&amp;TEXT(H$3,"dd/mm/yyyy")&amp;$D$2,tbReporteAsistencia[[#All],[SerialDeBusqueda]:[FechaRegistro]],3,FALSE))&lt;HOUR($D$1),IFERROR((H$3+$D$1)-(VLOOKUP($A337&amp;TEXT(H$3,"dd/mm/yyyy")&amp;$D$2,tbReporteAsistencia[[#All],[SerialDeBusqueda]:[FechaRegistro]],3,FALSE)),""),""),""))&gt;$I$1,1,0),"")</f>
        <v/>
      </c>
      <c r="I337" s="29" t="str">
        <f>IFERROR(IF(MINUTE(IFERROR(IF(HOUR(VLOOKUP($A337&amp;TEXT(I$3,"dd/mm/yyyy")&amp;$D$2,tbReporteAsistencia[[#All],[SerialDeBusqueda]:[FechaRegistro]],3,FALSE))&lt;HOUR($D$1),IFERROR((I$3+$D$1)-(VLOOKUP($A337&amp;TEXT(I$3,"dd/mm/yyyy")&amp;$D$2,tbReporteAsistencia[[#All],[SerialDeBusqueda]:[FechaRegistro]],3,FALSE)),""),""),""))&gt;$I$1,1,0),"")</f>
        <v/>
      </c>
      <c r="J337" s="29" t="str">
        <f>IFERROR(IF(MINUTE(IFERROR(IF(HOUR(VLOOKUP($A337&amp;TEXT(J$3,"dd/mm/yyyy")&amp;$D$2,tbReporteAsistencia[[#All],[SerialDeBusqueda]:[FechaRegistro]],3,FALSE))&lt;HOUR($D$1),IFERROR((J$3+$D$1)-(VLOOKUP($A337&amp;TEXT(J$3,"dd/mm/yyyy")&amp;$D$2,tbReporteAsistencia[[#All],[SerialDeBusqueda]:[FechaRegistro]],3,FALSE)),""),""),""))&gt;$I$1,1,0),"")</f>
        <v/>
      </c>
      <c r="K337" s="29" t="str">
        <f>IFERROR(IF(MINUTE(IFERROR(IF(HOUR(VLOOKUP($A337&amp;TEXT(K$3,"dd/mm/yyyy")&amp;$D$2,tbReporteAsistencia[[#All],[SerialDeBusqueda]:[FechaRegistro]],3,FALSE))&lt;HOUR($D$1),IFERROR((K$3+$D$1)-(VLOOKUP($A337&amp;TEXT(K$3,"dd/mm/yyyy")&amp;$D$2,tbReporteAsistencia[[#All],[SerialDeBusqueda]:[FechaRegistro]],3,FALSE)),""),""),""))&gt;$I$1,1,0),"")</f>
        <v/>
      </c>
      <c r="L337" s="29" t="str">
        <f>IFERROR(IF(MINUTE(IFERROR(IF(HOUR(VLOOKUP($A337&amp;TEXT(L$3,"dd/mm/yyyy")&amp;$D$2,tbReporteAsistencia[[#All],[SerialDeBusqueda]:[FechaRegistro]],3,FALSE))&lt;HOUR($D$1),IFERROR((L$3+$D$1)-(VLOOKUP($A337&amp;TEXT(L$3,"dd/mm/yyyy")&amp;$D$2,tbReporteAsistencia[[#All],[SerialDeBusqueda]:[FechaRegistro]],3,FALSE)),""),""),""))&gt;$I$1,1,0),"")</f>
        <v/>
      </c>
      <c r="M337" s="29" t="str">
        <f>IFERROR(IF(MINUTE(IFERROR(IF(HOUR(VLOOKUP($A337&amp;TEXT(M$3,"dd/mm/yyyy")&amp;$D$2,tbReporteAsistencia[[#All],[SerialDeBusqueda]:[FechaRegistro]],3,FALSE))&lt;HOUR($D$1),IFERROR((M$3+$D$1)-(VLOOKUP($A337&amp;TEXT(M$3,"dd/mm/yyyy")&amp;$D$2,tbReporteAsistencia[[#All],[SerialDeBusqueda]:[FechaRegistro]],3,FALSE)),""),""),""))&gt;$I$1,1,0),"")</f>
        <v/>
      </c>
      <c r="N337" s="29" t="str">
        <f>IFERROR(IF(MINUTE(IFERROR(IF(HOUR(VLOOKUP($A337&amp;TEXT(N$3,"dd/mm/yyyy")&amp;$D$2,tbReporteAsistencia[[#All],[SerialDeBusqueda]:[FechaRegistro]],3,FALSE))&lt;HOUR($D$1),IFERROR((N$3+$D$1)-(VLOOKUP($A337&amp;TEXT(N$3,"dd/mm/yyyy")&amp;$D$2,tbReporteAsistencia[[#All],[SerialDeBusqueda]:[FechaRegistro]],3,FALSE)),""),""),""))&gt;$I$1,1,0),"")</f>
        <v/>
      </c>
      <c r="O337" s="29" t="str">
        <f>IFERROR(IF(MINUTE(IFERROR(IF(HOUR(VLOOKUP($A337&amp;TEXT(O$3,"dd/mm/yyyy")&amp;$D$2,tbReporteAsistencia[[#All],[SerialDeBusqueda]:[FechaRegistro]],3,FALSE))&lt;HOUR($D$1),IFERROR((O$3+$D$1)-(VLOOKUP($A337&amp;TEXT(O$3,"dd/mm/yyyy")&amp;$D$2,tbReporteAsistencia[[#All],[SerialDeBusqueda]:[FechaRegistro]],3,FALSE)),""),""),""))&gt;$I$1,1,0),"")</f>
        <v/>
      </c>
      <c r="P337" s="29" t="str">
        <f>IFERROR(IF(MINUTE(IFERROR(IF(HOUR(VLOOKUP($A337&amp;TEXT(P$3,"dd/mm/yyyy")&amp;$D$2,tbReporteAsistencia[[#All],[SerialDeBusqueda]:[FechaRegistro]],3,FALSE))&lt;HOUR($D$1),IFERROR((P$3+$D$1)-(VLOOKUP($A337&amp;TEXT(P$3,"dd/mm/yyyy")&amp;$D$2,tbReporteAsistencia[[#All],[SerialDeBusqueda]:[FechaRegistro]],3,FALSE)),""),""),""))&gt;$I$1,1,0),"")</f>
        <v/>
      </c>
      <c r="Q337" s="29" t="str">
        <f>IFERROR(IF(MINUTE(IFERROR(IF(HOUR(VLOOKUP($A337&amp;TEXT(Q$3,"dd/mm/yyyy")&amp;$D$2,tbReporteAsistencia[[#All],[SerialDeBusqueda]:[FechaRegistro]],3,FALSE))&lt;HOUR($D$1),IFERROR((Q$3+$D$1)-(VLOOKUP($A337&amp;TEXT(Q$3,"dd/mm/yyyy")&amp;$D$2,tbReporteAsistencia[[#All],[SerialDeBusqueda]:[FechaRegistro]],3,FALSE)),""),""),""))&gt;$I$1,1,0),"")</f>
        <v/>
      </c>
      <c r="R337" s="29" t="str">
        <f>IFERROR(IF(MINUTE(IFERROR(IF(HOUR(VLOOKUP($A337&amp;TEXT(R$3,"dd/mm/yyyy")&amp;$D$2,tbReporteAsistencia[[#All],[SerialDeBusqueda]:[FechaRegistro]],3,FALSE))&lt;HOUR($D$1),IFERROR((R$3+$D$1)-(VLOOKUP($A337&amp;TEXT(R$3,"dd/mm/yyyy")&amp;$D$2,tbReporteAsistencia[[#All],[SerialDeBusqueda]:[FechaRegistro]],3,FALSE)),""),""),""))&gt;$I$1,1,0),"")</f>
        <v/>
      </c>
      <c r="S337" s="29" t="str">
        <f>IFERROR(IF(MINUTE(IFERROR(IF(HOUR(VLOOKUP($A337&amp;TEXT(S$3,"dd/mm/yyyy")&amp;$D$2,tbReporteAsistencia[[#All],[SerialDeBusqueda]:[FechaRegistro]],3,FALSE))&lt;HOUR($D$1),IFERROR((S$3+$D$1)-(VLOOKUP($A337&amp;TEXT(S$3,"dd/mm/yyyy")&amp;$D$2,tbReporteAsistencia[[#All],[SerialDeBusqueda]:[FechaRegistro]],3,FALSE)),""),""),""))&gt;$I$1,1,0),"")</f>
        <v/>
      </c>
    </row>
    <row r="338" spans="1:19">
      <c r="A338" s="8">
        <f>Plantilla!A339</f>
        <v>0</v>
      </c>
      <c r="B338" s="8">
        <f>Plantilla!B339</f>
        <v>0</v>
      </c>
      <c r="C338" s="8">
        <f>Plantilla!C339</f>
        <v>0</v>
      </c>
      <c r="D338" s="29" t="str">
        <f>IFERROR(IF(MINUTE(IFERROR(IF(HOUR(VLOOKUP($A338&amp;TEXT(D$3,"dd/mm/yyyy")&amp;$D$2,tbReporteAsistencia[[#All],[SerialDeBusqueda]:[FechaRegistro]],3,FALSE))&lt;HOUR($D$1),IFERROR((D$3+$D$1)-(VLOOKUP($A338&amp;TEXT(D$3,"dd/mm/yyyy")&amp;$D$2,tbReporteAsistencia[[#All],[SerialDeBusqueda]:[FechaRegistro]],3,FALSE)),""),""),""))&gt;$I$1,1,0),"")</f>
        <v/>
      </c>
      <c r="E338" s="29" t="str">
        <f>IFERROR(IF(MINUTE(IFERROR(IF(HOUR(VLOOKUP($A338&amp;TEXT(E$3,"dd/mm/yyyy")&amp;$D$2,tbReporteAsistencia[[#All],[SerialDeBusqueda]:[FechaRegistro]],3,FALSE))&lt;HOUR($D$1),IFERROR((E$3+$D$1)-(VLOOKUP($A338&amp;TEXT(E$3,"dd/mm/yyyy")&amp;$D$2,tbReporteAsistencia[[#All],[SerialDeBusqueda]:[FechaRegistro]],3,FALSE)),""),""),""))&gt;$I$1,1,0),"")</f>
        <v/>
      </c>
      <c r="F338" s="29" t="str">
        <f>IFERROR(IF(MINUTE(IFERROR(IF(HOUR(VLOOKUP($A338&amp;TEXT(F$3,"dd/mm/yyyy")&amp;$D$2,tbReporteAsistencia[[#All],[SerialDeBusqueda]:[FechaRegistro]],3,FALSE))&lt;HOUR($D$1),IFERROR((F$3+$D$1)-(VLOOKUP($A338&amp;TEXT(F$3,"dd/mm/yyyy")&amp;$D$2,tbReporteAsistencia[[#All],[SerialDeBusqueda]:[FechaRegistro]],3,FALSE)),""),""),""))&gt;$I$1,1,0),"")</f>
        <v/>
      </c>
      <c r="G338" s="29" t="str">
        <f>IFERROR(IF(MINUTE(IFERROR(IF(HOUR(VLOOKUP($A338&amp;TEXT(G$3,"dd/mm/yyyy")&amp;$D$2,tbReporteAsistencia[[#All],[SerialDeBusqueda]:[FechaRegistro]],3,FALSE))&lt;HOUR($D$1),IFERROR((G$3+$D$1)-(VLOOKUP($A338&amp;TEXT(G$3,"dd/mm/yyyy")&amp;$D$2,tbReporteAsistencia[[#All],[SerialDeBusqueda]:[FechaRegistro]],3,FALSE)),""),""),""))&gt;$I$1,1,0),"")</f>
        <v/>
      </c>
      <c r="H338" s="29" t="str">
        <f>IFERROR(IF(MINUTE(IFERROR(IF(HOUR(VLOOKUP($A338&amp;TEXT(H$3,"dd/mm/yyyy")&amp;$D$2,tbReporteAsistencia[[#All],[SerialDeBusqueda]:[FechaRegistro]],3,FALSE))&lt;HOUR($D$1),IFERROR((H$3+$D$1)-(VLOOKUP($A338&amp;TEXT(H$3,"dd/mm/yyyy")&amp;$D$2,tbReporteAsistencia[[#All],[SerialDeBusqueda]:[FechaRegistro]],3,FALSE)),""),""),""))&gt;$I$1,1,0),"")</f>
        <v/>
      </c>
      <c r="I338" s="29" t="str">
        <f>IFERROR(IF(MINUTE(IFERROR(IF(HOUR(VLOOKUP($A338&amp;TEXT(I$3,"dd/mm/yyyy")&amp;$D$2,tbReporteAsistencia[[#All],[SerialDeBusqueda]:[FechaRegistro]],3,FALSE))&lt;HOUR($D$1),IFERROR((I$3+$D$1)-(VLOOKUP($A338&amp;TEXT(I$3,"dd/mm/yyyy")&amp;$D$2,tbReporteAsistencia[[#All],[SerialDeBusqueda]:[FechaRegistro]],3,FALSE)),""),""),""))&gt;$I$1,1,0),"")</f>
        <v/>
      </c>
      <c r="J338" s="29" t="str">
        <f>IFERROR(IF(MINUTE(IFERROR(IF(HOUR(VLOOKUP($A338&amp;TEXT(J$3,"dd/mm/yyyy")&amp;$D$2,tbReporteAsistencia[[#All],[SerialDeBusqueda]:[FechaRegistro]],3,FALSE))&lt;HOUR($D$1),IFERROR((J$3+$D$1)-(VLOOKUP($A338&amp;TEXT(J$3,"dd/mm/yyyy")&amp;$D$2,tbReporteAsistencia[[#All],[SerialDeBusqueda]:[FechaRegistro]],3,FALSE)),""),""),""))&gt;$I$1,1,0),"")</f>
        <v/>
      </c>
      <c r="K338" s="29" t="str">
        <f>IFERROR(IF(MINUTE(IFERROR(IF(HOUR(VLOOKUP($A338&amp;TEXT(K$3,"dd/mm/yyyy")&amp;$D$2,tbReporteAsistencia[[#All],[SerialDeBusqueda]:[FechaRegistro]],3,FALSE))&lt;HOUR($D$1),IFERROR((K$3+$D$1)-(VLOOKUP($A338&amp;TEXT(K$3,"dd/mm/yyyy")&amp;$D$2,tbReporteAsistencia[[#All],[SerialDeBusqueda]:[FechaRegistro]],3,FALSE)),""),""),""))&gt;$I$1,1,0),"")</f>
        <v/>
      </c>
      <c r="L338" s="29" t="str">
        <f>IFERROR(IF(MINUTE(IFERROR(IF(HOUR(VLOOKUP($A338&amp;TEXT(L$3,"dd/mm/yyyy")&amp;$D$2,tbReporteAsistencia[[#All],[SerialDeBusqueda]:[FechaRegistro]],3,FALSE))&lt;HOUR($D$1),IFERROR((L$3+$D$1)-(VLOOKUP($A338&amp;TEXT(L$3,"dd/mm/yyyy")&amp;$D$2,tbReporteAsistencia[[#All],[SerialDeBusqueda]:[FechaRegistro]],3,FALSE)),""),""),""))&gt;$I$1,1,0),"")</f>
        <v/>
      </c>
      <c r="M338" s="29" t="str">
        <f>IFERROR(IF(MINUTE(IFERROR(IF(HOUR(VLOOKUP($A338&amp;TEXT(M$3,"dd/mm/yyyy")&amp;$D$2,tbReporteAsistencia[[#All],[SerialDeBusqueda]:[FechaRegistro]],3,FALSE))&lt;HOUR($D$1),IFERROR((M$3+$D$1)-(VLOOKUP($A338&amp;TEXT(M$3,"dd/mm/yyyy")&amp;$D$2,tbReporteAsistencia[[#All],[SerialDeBusqueda]:[FechaRegistro]],3,FALSE)),""),""),""))&gt;$I$1,1,0),"")</f>
        <v/>
      </c>
      <c r="N338" s="29" t="str">
        <f>IFERROR(IF(MINUTE(IFERROR(IF(HOUR(VLOOKUP($A338&amp;TEXT(N$3,"dd/mm/yyyy")&amp;$D$2,tbReporteAsistencia[[#All],[SerialDeBusqueda]:[FechaRegistro]],3,FALSE))&lt;HOUR($D$1),IFERROR((N$3+$D$1)-(VLOOKUP($A338&amp;TEXT(N$3,"dd/mm/yyyy")&amp;$D$2,tbReporteAsistencia[[#All],[SerialDeBusqueda]:[FechaRegistro]],3,FALSE)),""),""),""))&gt;$I$1,1,0),"")</f>
        <v/>
      </c>
      <c r="O338" s="29" t="str">
        <f>IFERROR(IF(MINUTE(IFERROR(IF(HOUR(VLOOKUP($A338&amp;TEXT(O$3,"dd/mm/yyyy")&amp;$D$2,tbReporteAsistencia[[#All],[SerialDeBusqueda]:[FechaRegistro]],3,FALSE))&lt;HOUR($D$1),IFERROR((O$3+$D$1)-(VLOOKUP($A338&amp;TEXT(O$3,"dd/mm/yyyy")&amp;$D$2,tbReporteAsistencia[[#All],[SerialDeBusqueda]:[FechaRegistro]],3,FALSE)),""),""),""))&gt;$I$1,1,0),"")</f>
        <v/>
      </c>
      <c r="P338" s="29" t="str">
        <f>IFERROR(IF(MINUTE(IFERROR(IF(HOUR(VLOOKUP($A338&amp;TEXT(P$3,"dd/mm/yyyy")&amp;$D$2,tbReporteAsistencia[[#All],[SerialDeBusqueda]:[FechaRegistro]],3,FALSE))&lt;HOUR($D$1),IFERROR((P$3+$D$1)-(VLOOKUP($A338&amp;TEXT(P$3,"dd/mm/yyyy")&amp;$D$2,tbReporteAsistencia[[#All],[SerialDeBusqueda]:[FechaRegistro]],3,FALSE)),""),""),""))&gt;$I$1,1,0),"")</f>
        <v/>
      </c>
      <c r="Q338" s="29" t="str">
        <f>IFERROR(IF(MINUTE(IFERROR(IF(HOUR(VLOOKUP($A338&amp;TEXT(Q$3,"dd/mm/yyyy")&amp;$D$2,tbReporteAsistencia[[#All],[SerialDeBusqueda]:[FechaRegistro]],3,FALSE))&lt;HOUR($D$1),IFERROR((Q$3+$D$1)-(VLOOKUP($A338&amp;TEXT(Q$3,"dd/mm/yyyy")&amp;$D$2,tbReporteAsistencia[[#All],[SerialDeBusqueda]:[FechaRegistro]],3,FALSE)),""),""),""))&gt;$I$1,1,0),"")</f>
        <v/>
      </c>
      <c r="R338" s="29" t="str">
        <f>IFERROR(IF(MINUTE(IFERROR(IF(HOUR(VLOOKUP($A338&amp;TEXT(R$3,"dd/mm/yyyy")&amp;$D$2,tbReporteAsistencia[[#All],[SerialDeBusqueda]:[FechaRegistro]],3,FALSE))&lt;HOUR($D$1),IFERROR((R$3+$D$1)-(VLOOKUP($A338&amp;TEXT(R$3,"dd/mm/yyyy")&amp;$D$2,tbReporteAsistencia[[#All],[SerialDeBusqueda]:[FechaRegistro]],3,FALSE)),""),""),""))&gt;$I$1,1,0),"")</f>
        <v/>
      </c>
      <c r="S338" s="29" t="str">
        <f>IFERROR(IF(MINUTE(IFERROR(IF(HOUR(VLOOKUP($A338&amp;TEXT(S$3,"dd/mm/yyyy")&amp;$D$2,tbReporteAsistencia[[#All],[SerialDeBusqueda]:[FechaRegistro]],3,FALSE))&lt;HOUR($D$1),IFERROR((S$3+$D$1)-(VLOOKUP($A338&amp;TEXT(S$3,"dd/mm/yyyy")&amp;$D$2,tbReporteAsistencia[[#All],[SerialDeBusqueda]:[FechaRegistro]],3,FALSE)),""),""),""))&gt;$I$1,1,0),"")</f>
        <v/>
      </c>
    </row>
    <row r="339" spans="1:19">
      <c r="A339" s="8">
        <f>Plantilla!A340</f>
        <v>0</v>
      </c>
      <c r="B339" s="8">
        <f>Plantilla!B340</f>
        <v>0</v>
      </c>
      <c r="C339" s="8">
        <f>Plantilla!C340</f>
        <v>0</v>
      </c>
      <c r="D339" s="29" t="str">
        <f>IFERROR(IF(MINUTE(IFERROR(IF(HOUR(VLOOKUP($A339&amp;TEXT(D$3,"dd/mm/yyyy")&amp;$D$2,tbReporteAsistencia[[#All],[SerialDeBusqueda]:[FechaRegistro]],3,FALSE))&lt;HOUR($D$1),IFERROR((D$3+$D$1)-(VLOOKUP($A339&amp;TEXT(D$3,"dd/mm/yyyy")&amp;$D$2,tbReporteAsistencia[[#All],[SerialDeBusqueda]:[FechaRegistro]],3,FALSE)),""),""),""))&gt;$I$1,1,0),"")</f>
        <v/>
      </c>
      <c r="E339" s="29" t="str">
        <f>IFERROR(IF(MINUTE(IFERROR(IF(HOUR(VLOOKUP($A339&amp;TEXT(E$3,"dd/mm/yyyy")&amp;$D$2,tbReporteAsistencia[[#All],[SerialDeBusqueda]:[FechaRegistro]],3,FALSE))&lt;HOUR($D$1),IFERROR((E$3+$D$1)-(VLOOKUP($A339&amp;TEXT(E$3,"dd/mm/yyyy")&amp;$D$2,tbReporteAsistencia[[#All],[SerialDeBusqueda]:[FechaRegistro]],3,FALSE)),""),""),""))&gt;$I$1,1,0),"")</f>
        <v/>
      </c>
      <c r="F339" s="29" t="str">
        <f>IFERROR(IF(MINUTE(IFERROR(IF(HOUR(VLOOKUP($A339&amp;TEXT(F$3,"dd/mm/yyyy")&amp;$D$2,tbReporteAsistencia[[#All],[SerialDeBusqueda]:[FechaRegistro]],3,FALSE))&lt;HOUR($D$1),IFERROR((F$3+$D$1)-(VLOOKUP($A339&amp;TEXT(F$3,"dd/mm/yyyy")&amp;$D$2,tbReporteAsistencia[[#All],[SerialDeBusqueda]:[FechaRegistro]],3,FALSE)),""),""),""))&gt;$I$1,1,0),"")</f>
        <v/>
      </c>
      <c r="G339" s="29" t="str">
        <f>IFERROR(IF(MINUTE(IFERROR(IF(HOUR(VLOOKUP($A339&amp;TEXT(G$3,"dd/mm/yyyy")&amp;$D$2,tbReporteAsistencia[[#All],[SerialDeBusqueda]:[FechaRegistro]],3,FALSE))&lt;HOUR($D$1),IFERROR((G$3+$D$1)-(VLOOKUP($A339&amp;TEXT(G$3,"dd/mm/yyyy")&amp;$D$2,tbReporteAsistencia[[#All],[SerialDeBusqueda]:[FechaRegistro]],3,FALSE)),""),""),""))&gt;$I$1,1,0),"")</f>
        <v/>
      </c>
      <c r="H339" s="29" t="str">
        <f>IFERROR(IF(MINUTE(IFERROR(IF(HOUR(VLOOKUP($A339&amp;TEXT(H$3,"dd/mm/yyyy")&amp;$D$2,tbReporteAsistencia[[#All],[SerialDeBusqueda]:[FechaRegistro]],3,FALSE))&lt;HOUR($D$1),IFERROR((H$3+$D$1)-(VLOOKUP($A339&amp;TEXT(H$3,"dd/mm/yyyy")&amp;$D$2,tbReporteAsistencia[[#All],[SerialDeBusqueda]:[FechaRegistro]],3,FALSE)),""),""),""))&gt;$I$1,1,0),"")</f>
        <v/>
      </c>
      <c r="I339" s="29" t="str">
        <f>IFERROR(IF(MINUTE(IFERROR(IF(HOUR(VLOOKUP($A339&amp;TEXT(I$3,"dd/mm/yyyy")&amp;$D$2,tbReporteAsistencia[[#All],[SerialDeBusqueda]:[FechaRegistro]],3,FALSE))&lt;HOUR($D$1),IFERROR((I$3+$D$1)-(VLOOKUP($A339&amp;TEXT(I$3,"dd/mm/yyyy")&amp;$D$2,tbReporteAsistencia[[#All],[SerialDeBusqueda]:[FechaRegistro]],3,FALSE)),""),""),""))&gt;$I$1,1,0),"")</f>
        <v/>
      </c>
      <c r="J339" s="29" t="str">
        <f>IFERROR(IF(MINUTE(IFERROR(IF(HOUR(VLOOKUP($A339&amp;TEXT(J$3,"dd/mm/yyyy")&amp;$D$2,tbReporteAsistencia[[#All],[SerialDeBusqueda]:[FechaRegistro]],3,FALSE))&lt;HOUR($D$1),IFERROR((J$3+$D$1)-(VLOOKUP($A339&amp;TEXT(J$3,"dd/mm/yyyy")&amp;$D$2,tbReporteAsistencia[[#All],[SerialDeBusqueda]:[FechaRegistro]],3,FALSE)),""),""),""))&gt;$I$1,1,0),"")</f>
        <v/>
      </c>
      <c r="K339" s="29" t="str">
        <f>IFERROR(IF(MINUTE(IFERROR(IF(HOUR(VLOOKUP($A339&amp;TEXT(K$3,"dd/mm/yyyy")&amp;$D$2,tbReporteAsistencia[[#All],[SerialDeBusqueda]:[FechaRegistro]],3,FALSE))&lt;HOUR($D$1),IFERROR((K$3+$D$1)-(VLOOKUP($A339&amp;TEXT(K$3,"dd/mm/yyyy")&amp;$D$2,tbReporteAsistencia[[#All],[SerialDeBusqueda]:[FechaRegistro]],3,FALSE)),""),""),""))&gt;$I$1,1,0),"")</f>
        <v/>
      </c>
      <c r="L339" s="29" t="str">
        <f>IFERROR(IF(MINUTE(IFERROR(IF(HOUR(VLOOKUP($A339&amp;TEXT(L$3,"dd/mm/yyyy")&amp;$D$2,tbReporteAsistencia[[#All],[SerialDeBusqueda]:[FechaRegistro]],3,FALSE))&lt;HOUR($D$1),IFERROR((L$3+$D$1)-(VLOOKUP($A339&amp;TEXT(L$3,"dd/mm/yyyy")&amp;$D$2,tbReporteAsistencia[[#All],[SerialDeBusqueda]:[FechaRegistro]],3,FALSE)),""),""),""))&gt;$I$1,1,0),"")</f>
        <v/>
      </c>
      <c r="M339" s="29" t="str">
        <f>IFERROR(IF(MINUTE(IFERROR(IF(HOUR(VLOOKUP($A339&amp;TEXT(M$3,"dd/mm/yyyy")&amp;$D$2,tbReporteAsistencia[[#All],[SerialDeBusqueda]:[FechaRegistro]],3,FALSE))&lt;HOUR($D$1),IFERROR((M$3+$D$1)-(VLOOKUP($A339&amp;TEXT(M$3,"dd/mm/yyyy")&amp;$D$2,tbReporteAsistencia[[#All],[SerialDeBusqueda]:[FechaRegistro]],3,FALSE)),""),""),""))&gt;$I$1,1,0),"")</f>
        <v/>
      </c>
      <c r="N339" s="29" t="str">
        <f>IFERROR(IF(MINUTE(IFERROR(IF(HOUR(VLOOKUP($A339&amp;TEXT(N$3,"dd/mm/yyyy")&amp;$D$2,tbReporteAsistencia[[#All],[SerialDeBusqueda]:[FechaRegistro]],3,FALSE))&lt;HOUR($D$1),IFERROR((N$3+$D$1)-(VLOOKUP($A339&amp;TEXT(N$3,"dd/mm/yyyy")&amp;$D$2,tbReporteAsistencia[[#All],[SerialDeBusqueda]:[FechaRegistro]],3,FALSE)),""),""),""))&gt;$I$1,1,0),"")</f>
        <v/>
      </c>
      <c r="O339" s="29" t="str">
        <f>IFERROR(IF(MINUTE(IFERROR(IF(HOUR(VLOOKUP($A339&amp;TEXT(O$3,"dd/mm/yyyy")&amp;$D$2,tbReporteAsistencia[[#All],[SerialDeBusqueda]:[FechaRegistro]],3,FALSE))&lt;HOUR($D$1),IFERROR((O$3+$D$1)-(VLOOKUP($A339&amp;TEXT(O$3,"dd/mm/yyyy")&amp;$D$2,tbReporteAsistencia[[#All],[SerialDeBusqueda]:[FechaRegistro]],3,FALSE)),""),""),""))&gt;$I$1,1,0),"")</f>
        <v/>
      </c>
      <c r="P339" s="29" t="str">
        <f>IFERROR(IF(MINUTE(IFERROR(IF(HOUR(VLOOKUP($A339&amp;TEXT(P$3,"dd/mm/yyyy")&amp;$D$2,tbReporteAsistencia[[#All],[SerialDeBusqueda]:[FechaRegistro]],3,FALSE))&lt;HOUR($D$1),IFERROR((P$3+$D$1)-(VLOOKUP($A339&amp;TEXT(P$3,"dd/mm/yyyy")&amp;$D$2,tbReporteAsistencia[[#All],[SerialDeBusqueda]:[FechaRegistro]],3,FALSE)),""),""),""))&gt;$I$1,1,0),"")</f>
        <v/>
      </c>
      <c r="Q339" s="29" t="str">
        <f>IFERROR(IF(MINUTE(IFERROR(IF(HOUR(VLOOKUP($A339&amp;TEXT(Q$3,"dd/mm/yyyy")&amp;$D$2,tbReporteAsistencia[[#All],[SerialDeBusqueda]:[FechaRegistro]],3,FALSE))&lt;HOUR($D$1),IFERROR((Q$3+$D$1)-(VLOOKUP($A339&amp;TEXT(Q$3,"dd/mm/yyyy")&amp;$D$2,tbReporteAsistencia[[#All],[SerialDeBusqueda]:[FechaRegistro]],3,FALSE)),""),""),""))&gt;$I$1,1,0),"")</f>
        <v/>
      </c>
      <c r="R339" s="29" t="str">
        <f>IFERROR(IF(MINUTE(IFERROR(IF(HOUR(VLOOKUP($A339&amp;TEXT(R$3,"dd/mm/yyyy")&amp;$D$2,tbReporteAsistencia[[#All],[SerialDeBusqueda]:[FechaRegistro]],3,FALSE))&lt;HOUR($D$1),IFERROR((R$3+$D$1)-(VLOOKUP($A339&amp;TEXT(R$3,"dd/mm/yyyy")&amp;$D$2,tbReporteAsistencia[[#All],[SerialDeBusqueda]:[FechaRegistro]],3,FALSE)),""),""),""))&gt;$I$1,1,0),"")</f>
        <v/>
      </c>
      <c r="S339" s="29" t="str">
        <f>IFERROR(IF(MINUTE(IFERROR(IF(HOUR(VLOOKUP($A339&amp;TEXT(S$3,"dd/mm/yyyy")&amp;$D$2,tbReporteAsistencia[[#All],[SerialDeBusqueda]:[FechaRegistro]],3,FALSE))&lt;HOUR($D$1),IFERROR((S$3+$D$1)-(VLOOKUP($A339&amp;TEXT(S$3,"dd/mm/yyyy")&amp;$D$2,tbReporteAsistencia[[#All],[SerialDeBusqueda]:[FechaRegistro]],3,FALSE)),""),""),""))&gt;$I$1,1,0),"")</f>
        <v/>
      </c>
    </row>
    <row r="340" spans="1:19">
      <c r="A340" s="8">
        <f>Plantilla!A341</f>
        <v>0</v>
      </c>
      <c r="B340" s="8">
        <f>Plantilla!B341</f>
        <v>0</v>
      </c>
      <c r="C340" s="8">
        <f>Plantilla!C341</f>
        <v>0</v>
      </c>
      <c r="D340" s="29" t="str">
        <f>IFERROR(IF(MINUTE(IFERROR(IF(HOUR(VLOOKUP($A340&amp;TEXT(D$3,"dd/mm/yyyy")&amp;$D$2,tbReporteAsistencia[[#All],[SerialDeBusqueda]:[FechaRegistro]],3,FALSE))&lt;HOUR($D$1),IFERROR((D$3+$D$1)-(VLOOKUP($A340&amp;TEXT(D$3,"dd/mm/yyyy")&amp;$D$2,tbReporteAsistencia[[#All],[SerialDeBusqueda]:[FechaRegistro]],3,FALSE)),""),""),""))&gt;$I$1,1,0),"")</f>
        <v/>
      </c>
      <c r="E340" s="29" t="str">
        <f>IFERROR(IF(MINUTE(IFERROR(IF(HOUR(VLOOKUP($A340&amp;TEXT(E$3,"dd/mm/yyyy")&amp;$D$2,tbReporteAsistencia[[#All],[SerialDeBusqueda]:[FechaRegistro]],3,FALSE))&lt;HOUR($D$1),IFERROR((E$3+$D$1)-(VLOOKUP($A340&amp;TEXT(E$3,"dd/mm/yyyy")&amp;$D$2,tbReporteAsistencia[[#All],[SerialDeBusqueda]:[FechaRegistro]],3,FALSE)),""),""),""))&gt;$I$1,1,0),"")</f>
        <v/>
      </c>
      <c r="F340" s="29" t="str">
        <f>IFERROR(IF(MINUTE(IFERROR(IF(HOUR(VLOOKUP($A340&amp;TEXT(F$3,"dd/mm/yyyy")&amp;$D$2,tbReporteAsistencia[[#All],[SerialDeBusqueda]:[FechaRegistro]],3,FALSE))&lt;HOUR($D$1),IFERROR((F$3+$D$1)-(VLOOKUP($A340&amp;TEXT(F$3,"dd/mm/yyyy")&amp;$D$2,tbReporteAsistencia[[#All],[SerialDeBusqueda]:[FechaRegistro]],3,FALSE)),""),""),""))&gt;$I$1,1,0),"")</f>
        <v/>
      </c>
      <c r="G340" s="29" t="str">
        <f>IFERROR(IF(MINUTE(IFERROR(IF(HOUR(VLOOKUP($A340&amp;TEXT(G$3,"dd/mm/yyyy")&amp;$D$2,tbReporteAsistencia[[#All],[SerialDeBusqueda]:[FechaRegistro]],3,FALSE))&lt;HOUR($D$1),IFERROR((G$3+$D$1)-(VLOOKUP($A340&amp;TEXT(G$3,"dd/mm/yyyy")&amp;$D$2,tbReporteAsistencia[[#All],[SerialDeBusqueda]:[FechaRegistro]],3,FALSE)),""),""),""))&gt;$I$1,1,0),"")</f>
        <v/>
      </c>
      <c r="H340" s="29" t="str">
        <f>IFERROR(IF(MINUTE(IFERROR(IF(HOUR(VLOOKUP($A340&amp;TEXT(H$3,"dd/mm/yyyy")&amp;$D$2,tbReporteAsistencia[[#All],[SerialDeBusqueda]:[FechaRegistro]],3,FALSE))&lt;HOUR($D$1),IFERROR((H$3+$D$1)-(VLOOKUP($A340&amp;TEXT(H$3,"dd/mm/yyyy")&amp;$D$2,tbReporteAsistencia[[#All],[SerialDeBusqueda]:[FechaRegistro]],3,FALSE)),""),""),""))&gt;$I$1,1,0),"")</f>
        <v/>
      </c>
      <c r="I340" s="29" t="str">
        <f>IFERROR(IF(MINUTE(IFERROR(IF(HOUR(VLOOKUP($A340&amp;TEXT(I$3,"dd/mm/yyyy")&amp;$D$2,tbReporteAsistencia[[#All],[SerialDeBusqueda]:[FechaRegistro]],3,FALSE))&lt;HOUR($D$1),IFERROR((I$3+$D$1)-(VLOOKUP($A340&amp;TEXT(I$3,"dd/mm/yyyy")&amp;$D$2,tbReporteAsistencia[[#All],[SerialDeBusqueda]:[FechaRegistro]],3,FALSE)),""),""),""))&gt;$I$1,1,0),"")</f>
        <v/>
      </c>
      <c r="J340" s="29" t="str">
        <f>IFERROR(IF(MINUTE(IFERROR(IF(HOUR(VLOOKUP($A340&amp;TEXT(J$3,"dd/mm/yyyy")&amp;$D$2,tbReporteAsistencia[[#All],[SerialDeBusqueda]:[FechaRegistro]],3,FALSE))&lt;HOUR($D$1),IFERROR((J$3+$D$1)-(VLOOKUP($A340&amp;TEXT(J$3,"dd/mm/yyyy")&amp;$D$2,tbReporteAsistencia[[#All],[SerialDeBusqueda]:[FechaRegistro]],3,FALSE)),""),""),""))&gt;$I$1,1,0),"")</f>
        <v/>
      </c>
      <c r="K340" s="29" t="str">
        <f>IFERROR(IF(MINUTE(IFERROR(IF(HOUR(VLOOKUP($A340&amp;TEXT(K$3,"dd/mm/yyyy")&amp;$D$2,tbReporteAsistencia[[#All],[SerialDeBusqueda]:[FechaRegistro]],3,FALSE))&lt;HOUR($D$1),IFERROR((K$3+$D$1)-(VLOOKUP($A340&amp;TEXT(K$3,"dd/mm/yyyy")&amp;$D$2,tbReporteAsistencia[[#All],[SerialDeBusqueda]:[FechaRegistro]],3,FALSE)),""),""),""))&gt;$I$1,1,0),"")</f>
        <v/>
      </c>
      <c r="L340" s="29" t="str">
        <f>IFERROR(IF(MINUTE(IFERROR(IF(HOUR(VLOOKUP($A340&amp;TEXT(L$3,"dd/mm/yyyy")&amp;$D$2,tbReporteAsistencia[[#All],[SerialDeBusqueda]:[FechaRegistro]],3,FALSE))&lt;HOUR($D$1),IFERROR((L$3+$D$1)-(VLOOKUP($A340&amp;TEXT(L$3,"dd/mm/yyyy")&amp;$D$2,tbReporteAsistencia[[#All],[SerialDeBusqueda]:[FechaRegistro]],3,FALSE)),""),""),""))&gt;$I$1,1,0),"")</f>
        <v/>
      </c>
      <c r="M340" s="29" t="str">
        <f>IFERROR(IF(MINUTE(IFERROR(IF(HOUR(VLOOKUP($A340&amp;TEXT(M$3,"dd/mm/yyyy")&amp;$D$2,tbReporteAsistencia[[#All],[SerialDeBusqueda]:[FechaRegistro]],3,FALSE))&lt;HOUR($D$1),IFERROR((M$3+$D$1)-(VLOOKUP($A340&amp;TEXT(M$3,"dd/mm/yyyy")&amp;$D$2,tbReporteAsistencia[[#All],[SerialDeBusqueda]:[FechaRegistro]],3,FALSE)),""),""),""))&gt;$I$1,1,0),"")</f>
        <v/>
      </c>
      <c r="N340" s="29" t="str">
        <f>IFERROR(IF(MINUTE(IFERROR(IF(HOUR(VLOOKUP($A340&amp;TEXT(N$3,"dd/mm/yyyy")&amp;$D$2,tbReporteAsistencia[[#All],[SerialDeBusqueda]:[FechaRegistro]],3,FALSE))&lt;HOUR($D$1),IFERROR((N$3+$D$1)-(VLOOKUP($A340&amp;TEXT(N$3,"dd/mm/yyyy")&amp;$D$2,tbReporteAsistencia[[#All],[SerialDeBusqueda]:[FechaRegistro]],3,FALSE)),""),""),""))&gt;$I$1,1,0),"")</f>
        <v/>
      </c>
      <c r="O340" s="29" t="str">
        <f>IFERROR(IF(MINUTE(IFERROR(IF(HOUR(VLOOKUP($A340&amp;TEXT(O$3,"dd/mm/yyyy")&amp;$D$2,tbReporteAsistencia[[#All],[SerialDeBusqueda]:[FechaRegistro]],3,FALSE))&lt;HOUR($D$1),IFERROR((O$3+$D$1)-(VLOOKUP($A340&amp;TEXT(O$3,"dd/mm/yyyy")&amp;$D$2,tbReporteAsistencia[[#All],[SerialDeBusqueda]:[FechaRegistro]],3,FALSE)),""),""),""))&gt;$I$1,1,0),"")</f>
        <v/>
      </c>
      <c r="P340" s="29" t="str">
        <f>IFERROR(IF(MINUTE(IFERROR(IF(HOUR(VLOOKUP($A340&amp;TEXT(P$3,"dd/mm/yyyy")&amp;$D$2,tbReporteAsistencia[[#All],[SerialDeBusqueda]:[FechaRegistro]],3,FALSE))&lt;HOUR($D$1),IFERROR((P$3+$D$1)-(VLOOKUP($A340&amp;TEXT(P$3,"dd/mm/yyyy")&amp;$D$2,tbReporteAsistencia[[#All],[SerialDeBusqueda]:[FechaRegistro]],3,FALSE)),""),""),""))&gt;$I$1,1,0),"")</f>
        <v/>
      </c>
      <c r="Q340" s="29" t="str">
        <f>IFERROR(IF(MINUTE(IFERROR(IF(HOUR(VLOOKUP($A340&amp;TEXT(Q$3,"dd/mm/yyyy")&amp;$D$2,tbReporteAsistencia[[#All],[SerialDeBusqueda]:[FechaRegistro]],3,FALSE))&lt;HOUR($D$1),IFERROR((Q$3+$D$1)-(VLOOKUP($A340&amp;TEXT(Q$3,"dd/mm/yyyy")&amp;$D$2,tbReporteAsistencia[[#All],[SerialDeBusqueda]:[FechaRegistro]],3,FALSE)),""),""),""))&gt;$I$1,1,0),"")</f>
        <v/>
      </c>
      <c r="R340" s="29" t="str">
        <f>IFERROR(IF(MINUTE(IFERROR(IF(HOUR(VLOOKUP($A340&amp;TEXT(R$3,"dd/mm/yyyy")&amp;$D$2,tbReporteAsistencia[[#All],[SerialDeBusqueda]:[FechaRegistro]],3,FALSE))&lt;HOUR($D$1),IFERROR((R$3+$D$1)-(VLOOKUP($A340&amp;TEXT(R$3,"dd/mm/yyyy")&amp;$D$2,tbReporteAsistencia[[#All],[SerialDeBusqueda]:[FechaRegistro]],3,FALSE)),""),""),""))&gt;$I$1,1,0),"")</f>
        <v/>
      </c>
      <c r="S340" s="29" t="str">
        <f>IFERROR(IF(MINUTE(IFERROR(IF(HOUR(VLOOKUP($A340&amp;TEXT(S$3,"dd/mm/yyyy")&amp;$D$2,tbReporteAsistencia[[#All],[SerialDeBusqueda]:[FechaRegistro]],3,FALSE))&lt;HOUR($D$1),IFERROR((S$3+$D$1)-(VLOOKUP($A340&amp;TEXT(S$3,"dd/mm/yyyy")&amp;$D$2,tbReporteAsistencia[[#All],[SerialDeBusqueda]:[FechaRegistro]],3,FALSE)),""),""),""))&gt;$I$1,1,0),"")</f>
        <v/>
      </c>
    </row>
    <row r="341" spans="1:19">
      <c r="A341" s="8">
        <f>Plantilla!A342</f>
        <v>0</v>
      </c>
      <c r="B341" s="8">
        <f>Plantilla!B342</f>
        <v>0</v>
      </c>
      <c r="C341" s="8">
        <f>Plantilla!C342</f>
        <v>0</v>
      </c>
      <c r="D341" s="29" t="str">
        <f>IFERROR(IF(MINUTE(IFERROR(IF(HOUR(VLOOKUP($A341&amp;TEXT(D$3,"dd/mm/yyyy")&amp;$D$2,tbReporteAsistencia[[#All],[SerialDeBusqueda]:[FechaRegistro]],3,FALSE))&lt;HOUR($D$1),IFERROR((D$3+$D$1)-(VLOOKUP($A341&amp;TEXT(D$3,"dd/mm/yyyy")&amp;$D$2,tbReporteAsistencia[[#All],[SerialDeBusqueda]:[FechaRegistro]],3,FALSE)),""),""),""))&gt;$I$1,1,0),"")</f>
        <v/>
      </c>
      <c r="E341" s="29" t="str">
        <f>IFERROR(IF(MINUTE(IFERROR(IF(HOUR(VLOOKUP($A341&amp;TEXT(E$3,"dd/mm/yyyy")&amp;$D$2,tbReporteAsistencia[[#All],[SerialDeBusqueda]:[FechaRegistro]],3,FALSE))&lt;HOUR($D$1),IFERROR((E$3+$D$1)-(VLOOKUP($A341&amp;TEXT(E$3,"dd/mm/yyyy")&amp;$D$2,tbReporteAsistencia[[#All],[SerialDeBusqueda]:[FechaRegistro]],3,FALSE)),""),""),""))&gt;$I$1,1,0),"")</f>
        <v/>
      </c>
      <c r="F341" s="29" t="str">
        <f>IFERROR(IF(MINUTE(IFERROR(IF(HOUR(VLOOKUP($A341&amp;TEXT(F$3,"dd/mm/yyyy")&amp;$D$2,tbReporteAsistencia[[#All],[SerialDeBusqueda]:[FechaRegistro]],3,FALSE))&lt;HOUR($D$1),IFERROR((F$3+$D$1)-(VLOOKUP($A341&amp;TEXT(F$3,"dd/mm/yyyy")&amp;$D$2,tbReporteAsistencia[[#All],[SerialDeBusqueda]:[FechaRegistro]],3,FALSE)),""),""),""))&gt;$I$1,1,0),"")</f>
        <v/>
      </c>
      <c r="G341" s="29" t="str">
        <f>IFERROR(IF(MINUTE(IFERROR(IF(HOUR(VLOOKUP($A341&amp;TEXT(G$3,"dd/mm/yyyy")&amp;$D$2,tbReporteAsistencia[[#All],[SerialDeBusqueda]:[FechaRegistro]],3,FALSE))&lt;HOUR($D$1),IFERROR((G$3+$D$1)-(VLOOKUP($A341&amp;TEXT(G$3,"dd/mm/yyyy")&amp;$D$2,tbReporteAsistencia[[#All],[SerialDeBusqueda]:[FechaRegistro]],3,FALSE)),""),""),""))&gt;$I$1,1,0),"")</f>
        <v/>
      </c>
      <c r="H341" s="29" t="str">
        <f>IFERROR(IF(MINUTE(IFERROR(IF(HOUR(VLOOKUP($A341&amp;TEXT(H$3,"dd/mm/yyyy")&amp;$D$2,tbReporteAsistencia[[#All],[SerialDeBusqueda]:[FechaRegistro]],3,FALSE))&lt;HOUR($D$1),IFERROR((H$3+$D$1)-(VLOOKUP($A341&amp;TEXT(H$3,"dd/mm/yyyy")&amp;$D$2,tbReporteAsistencia[[#All],[SerialDeBusqueda]:[FechaRegistro]],3,FALSE)),""),""),""))&gt;$I$1,1,0),"")</f>
        <v/>
      </c>
      <c r="I341" s="29" t="str">
        <f>IFERROR(IF(MINUTE(IFERROR(IF(HOUR(VLOOKUP($A341&amp;TEXT(I$3,"dd/mm/yyyy")&amp;$D$2,tbReporteAsistencia[[#All],[SerialDeBusqueda]:[FechaRegistro]],3,FALSE))&lt;HOUR($D$1),IFERROR((I$3+$D$1)-(VLOOKUP($A341&amp;TEXT(I$3,"dd/mm/yyyy")&amp;$D$2,tbReporteAsistencia[[#All],[SerialDeBusqueda]:[FechaRegistro]],3,FALSE)),""),""),""))&gt;$I$1,1,0),"")</f>
        <v/>
      </c>
      <c r="J341" s="29" t="str">
        <f>IFERROR(IF(MINUTE(IFERROR(IF(HOUR(VLOOKUP($A341&amp;TEXT(J$3,"dd/mm/yyyy")&amp;$D$2,tbReporteAsistencia[[#All],[SerialDeBusqueda]:[FechaRegistro]],3,FALSE))&lt;HOUR($D$1),IFERROR((J$3+$D$1)-(VLOOKUP($A341&amp;TEXT(J$3,"dd/mm/yyyy")&amp;$D$2,tbReporteAsistencia[[#All],[SerialDeBusqueda]:[FechaRegistro]],3,FALSE)),""),""),""))&gt;$I$1,1,0),"")</f>
        <v/>
      </c>
      <c r="K341" s="29" t="str">
        <f>IFERROR(IF(MINUTE(IFERROR(IF(HOUR(VLOOKUP($A341&amp;TEXT(K$3,"dd/mm/yyyy")&amp;$D$2,tbReporteAsistencia[[#All],[SerialDeBusqueda]:[FechaRegistro]],3,FALSE))&lt;HOUR($D$1),IFERROR((K$3+$D$1)-(VLOOKUP($A341&amp;TEXT(K$3,"dd/mm/yyyy")&amp;$D$2,tbReporteAsistencia[[#All],[SerialDeBusqueda]:[FechaRegistro]],3,FALSE)),""),""),""))&gt;$I$1,1,0),"")</f>
        <v/>
      </c>
      <c r="L341" s="29" t="str">
        <f>IFERROR(IF(MINUTE(IFERROR(IF(HOUR(VLOOKUP($A341&amp;TEXT(L$3,"dd/mm/yyyy")&amp;$D$2,tbReporteAsistencia[[#All],[SerialDeBusqueda]:[FechaRegistro]],3,FALSE))&lt;HOUR($D$1),IFERROR((L$3+$D$1)-(VLOOKUP($A341&amp;TEXT(L$3,"dd/mm/yyyy")&amp;$D$2,tbReporteAsistencia[[#All],[SerialDeBusqueda]:[FechaRegistro]],3,FALSE)),""),""),""))&gt;$I$1,1,0),"")</f>
        <v/>
      </c>
      <c r="M341" s="29" t="str">
        <f>IFERROR(IF(MINUTE(IFERROR(IF(HOUR(VLOOKUP($A341&amp;TEXT(M$3,"dd/mm/yyyy")&amp;$D$2,tbReporteAsistencia[[#All],[SerialDeBusqueda]:[FechaRegistro]],3,FALSE))&lt;HOUR($D$1),IFERROR((M$3+$D$1)-(VLOOKUP($A341&amp;TEXT(M$3,"dd/mm/yyyy")&amp;$D$2,tbReporteAsistencia[[#All],[SerialDeBusqueda]:[FechaRegistro]],3,FALSE)),""),""),""))&gt;$I$1,1,0),"")</f>
        <v/>
      </c>
      <c r="N341" s="29" t="str">
        <f>IFERROR(IF(MINUTE(IFERROR(IF(HOUR(VLOOKUP($A341&amp;TEXT(N$3,"dd/mm/yyyy")&amp;$D$2,tbReporteAsistencia[[#All],[SerialDeBusqueda]:[FechaRegistro]],3,FALSE))&lt;HOUR($D$1),IFERROR((N$3+$D$1)-(VLOOKUP($A341&amp;TEXT(N$3,"dd/mm/yyyy")&amp;$D$2,tbReporteAsistencia[[#All],[SerialDeBusqueda]:[FechaRegistro]],3,FALSE)),""),""),""))&gt;$I$1,1,0),"")</f>
        <v/>
      </c>
      <c r="O341" s="29" t="str">
        <f>IFERROR(IF(MINUTE(IFERROR(IF(HOUR(VLOOKUP($A341&amp;TEXT(O$3,"dd/mm/yyyy")&amp;$D$2,tbReporteAsistencia[[#All],[SerialDeBusqueda]:[FechaRegistro]],3,FALSE))&lt;HOUR($D$1),IFERROR((O$3+$D$1)-(VLOOKUP($A341&amp;TEXT(O$3,"dd/mm/yyyy")&amp;$D$2,tbReporteAsistencia[[#All],[SerialDeBusqueda]:[FechaRegistro]],3,FALSE)),""),""),""))&gt;$I$1,1,0),"")</f>
        <v/>
      </c>
      <c r="P341" s="29" t="str">
        <f>IFERROR(IF(MINUTE(IFERROR(IF(HOUR(VLOOKUP($A341&amp;TEXT(P$3,"dd/mm/yyyy")&amp;$D$2,tbReporteAsistencia[[#All],[SerialDeBusqueda]:[FechaRegistro]],3,FALSE))&lt;HOUR($D$1),IFERROR((P$3+$D$1)-(VLOOKUP($A341&amp;TEXT(P$3,"dd/mm/yyyy")&amp;$D$2,tbReporteAsistencia[[#All],[SerialDeBusqueda]:[FechaRegistro]],3,FALSE)),""),""),""))&gt;$I$1,1,0),"")</f>
        <v/>
      </c>
      <c r="Q341" s="29" t="str">
        <f>IFERROR(IF(MINUTE(IFERROR(IF(HOUR(VLOOKUP($A341&amp;TEXT(Q$3,"dd/mm/yyyy")&amp;$D$2,tbReporteAsistencia[[#All],[SerialDeBusqueda]:[FechaRegistro]],3,FALSE))&lt;HOUR($D$1),IFERROR((Q$3+$D$1)-(VLOOKUP($A341&amp;TEXT(Q$3,"dd/mm/yyyy")&amp;$D$2,tbReporteAsistencia[[#All],[SerialDeBusqueda]:[FechaRegistro]],3,FALSE)),""),""),""))&gt;$I$1,1,0),"")</f>
        <v/>
      </c>
      <c r="R341" s="29" t="str">
        <f>IFERROR(IF(MINUTE(IFERROR(IF(HOUR(VLOOKUP($A341&amp;TEXT(R$3,"dd/mm/yyyy")&amp;$D$2,tbReporteAsistencia[[#All],[SerialDeBusqueda]:[FechaRegistro]],3,FALSE))&lt;HOUR($D$1),IFERROR((R$3+$D$1)-(VLOOKUP($A341&amp;TEXT(R$3,"dd/mm/yyyy")&amp;$D$2,tbReporteAsistencia[[#All],[SerialDeBusqueda]:[FechaRegistro]],3,FALSE)),""),""),""))&gt;$I$1,1,0),"")</f>
        <v/>
      </c>
      <c r="S341" s="29" t="str">
        <f>IFERROR(IF(MINUTE(IFERROR(IF(HOUR(VLOOKUP($A341&amp;TEXT(S$3,"dd/mm/yyyy")&amp;$D$2,tbReporteAsistencia[[#All],[SerialDeBusqueda]:[FechaRegistro]],3,FALSE))&lt;HOUR($D$1),IFERROR((S$3+$D$1)-(VLOOKUP($A341&amp;TEXT(S$3,"dd/mm/yyyy")&amp;$D$2,tbReporteAsistencia[[#All],[SerialDeBusqueda]:[FechaRegistro]],3,FALSE)),""),""),""))&gt;$I$1,1,0),"")</f>
        <v/>
      </c>
    </row>
    <row r="342" spans="1:19">
      <c r="A342" s="8">
        <f>Plantilla!A343</f>
        <v>0</v>
      </c>
      <c r="B342" s="8">
        <f>Plantilla!B343</f>
        <v>0</v>
      </c>
      <c r="C342" s="8">
        <f>Plantilla!C343</f>
        <v>0</v>
      </c>
      <c r="D342" s="29" t="str">
        <f>IFERROR(IF(MINUTE(IFERROR(IF(HOUR(VLOOKUP($A342&amp;TEXT(D$3,"dd/mm/yyyy")&amp;$D$2,tbReporteAsistencia[[#All],[SerialDeBusqueda]:[FechaRegistro]],3,FALSE))&lt;HOUR($D$1),IFERROR((D$3+$D$1)-(VLOOKUP($A342&amp;TEXT(D$3,"dd/mm/yyyy")&amp;$D$2,tbReporteAsistencia[[#All],[SerialDeBusqueda]:[FechaRegistro]],3,FALSE)),""),""),""))&gt;$I$1,1,0),"")</f>
        <v/>
      </c>
      <c r="E342" s="29" t="str">
        <f>IFERROR(IF(MINUTE(IFERROR(IF(HOUR(VLOOKUP($A342&amp;TEXT(E$3,"dd/mm/yyyy")&amp;$D$2,tbReporteAsistencia[[#All],[SerialDeBusqueda]:[FechaRegistro]],3,FALSE))&lt;HOUR($D$1),IFERROR((E$3+$D$1)-(VLOOKUP($A342&amp;TEXT(E$3,"dd/mm/yyyy")&amp;$D$2,tbReporteAsistencia[[#All],[SerialDeBusqueda]:[FechaRegistro]],3,FALSE)),""),""),""))&gt;$I$1,1,0),"")</f>
        <v/>
      </c>
      <c r="F342" s="29" t="str">
        <f>IFERROR(IF(MINUTE(IFERROR(IF(HOUR(VLOOKUP($A342&amp;TEXT(F$3,"dd/mm/yyyy")&amp;$D$2,tbReporteAsistencia[[#All],[SerialDeBusqueda]:[FechaRegistro]],3,FALSE))&lt;HOUR($D$1),IFERROR((F$3+$D$1)-(VLOOKUP($A342&amp;TEXT(F$3,"dd/mm/yyyy")&amp;$D$2,tbReporteAsistencia[[#All],[SerialDeBusqueda]:[FechaRegistro]],3,FALSE)),""),""),""))&gt;$I$1,1,0),"")</f>
        <v/>
      </c>
      <c r="G342" s="29" t="str">
        <f>IFERROR(IF(MINUTE(IFERROR(IF(HOUR(VLOOKUP($A342&amp;TEXT(G$3,"dd/mm/yyyy")&amp;$D$2,tbReporteAsistencia[[#All],[SerialDeBusqueda]:[FechaRegistro]],3,FALSE))&lt;HOUR($D$1),IFERROR((G$3+$D$1)-(VLOOKUP($A342&amp;TEXT(G$3,"dd/mm/yyyy")&amp;$D$2,tbReporteAsistencia[[#All],[SerialDeBusqueda]:[FechaRegistro]],3,FALSE)),""),""),""))&gt;$I$1,1,0),"")</f>
        <v/>
      </c>
      <c r="H342" s="29" t="str">
        <f>IFERROR(IF(MINUTE(IFERROR(IF(HOUR(VLOOKUP($A342&amp;TEXT(H$3,"dd/mm/yyyy")&amp;$D$2,tbReporteAsistencia[[#All],[SerialDeBusqueda]:[FechaRegistro]],3,FALSE))&lt;HOUR($D$1),IFERROR((H$3+$D$1)-(VLOOKUP($A342&amp;TEXT(H$3,"dd/mm/yyyy")&amp;$D$2,tbReporteAsistencia[[#All],[SerialDeBusqueda]:[FechaRegistro]],3,FALSE)),""),""),""))&gt;$I$1,1,0),"")</f>
        <v/>
      </c>
      <c r="I342" s="29" t="str">
        <f>IFERROR(IF(MINUTE(IFERROR(IF(HOUR(VLOOKUP($A342&amp;TEXT(I$3,"dd/mm/yyyy")&amp;$D$2,tbReporteAsistencia[[#All],[SerialDeBusqueda]:[FechaRegistro]],3,FALSE))&lt;HOUR($D$1),IFERROR((I$3+$D$1)-(VLOOKUP($A342&amp;TEXT(I$3,"dd/mm/yyyy")&amp;$D$2,tbReporteAsistencia[[#All],[SerialDeBusqueda]:[FechaRegistro]],3,FALSE)),""),""),""))&gt;$I$1,1,0),"")</f>
        <v/>
      </c>
      <c r="J342" s="29" t="str">
        <f>IFERROR(IF(MINUTE(IFERROR(IF(HOUR(VLOOKUP($A342&amp;TEXT(J$3,"dd/mm/yyyy")&amp;$D$2,tbReporteAsistencia[[#All],[SerialDeBusqueda]:[FechaRegistro]],3,FALSE))&lt;HOUR($D$1),IFERROR((J$3+$D$1)-(VLOOKUP($A342&amp;TEXT(J$3,"dd/mm/yyyy")&amp;$D$2,tbReporteAsistencia[[#All],[SerialDeBusqueda]:[FechaRegistro]],3,FALSE)),""),""),""))&gt;$I$1,1,0),"")</f>
        <v/>
      </c>
      <c r="K342" s="29" t="str">
        <f>IFERROR(IF(MINUTE(IFERROR(IF(HOUR(VLOOKUP($A342&amp;TEXT(K$3,"dd/mm/yyyy")&amp;$D$2,tbReporteAsistencia[[#All],[SerialDeBusqueda]:[FechaRegistro]],3,FALSE))&lt;HOUR($D$1),IFERROR((K$3+$D$1)-(VLOOKUP($A342&amp;TEXT(K$3,"dd/mm/yyyy")&amp;$D$2,tbReporteAsistencia[[#All],[SerialDeBusqueda]:[FechaRegistro]],3,FALSE)),""),""),""))&gt;$I$1,1,0),"")</f>
        <v/>
      </c>
      <c r="L342" s="29" t="str">
        <f>IFERROR(IF(MINUTE(IFERROR(IF(HOUR(VLOOKUP($A342&amp;TEXT(L$3,"dd/mm/yyyy")&amp;$D$2,tbReporteAsistencia[[#All],[SerialDeBusqueda]:[FechaRegistro]],3,FALSE))&lt;HOUR($D$1),IFERROR((L$3+$D$1)-(VLOOKUP($A342&amp;TEXT(L$3,"dd/mm/yyyy")&amp;$D$2,tbReporteAsistencia[[#All],[SerialDeBusqueda]:[FechaRegistro]],3,FALSE)),""),""),""))&gt;$I$1,1,0),"")</f>
        <v/>
      </c>
      <c r="M342" s="29" t="str">
        <f>IFERROR(IF(MINUTE(IFERROR(IF(HOUR(VLOOKUP($A342&amp;TEXT(M$3,"dd/mm/yyyy")&amp;$D$2,tbReporteAsistencia[[#All],[SerialDeBusqueda]:[FechaRegistro]],3,FALSE))&lt;HOUR($D$1),IFERROR((M$3+$D$1)-(VLOOKUP($A342&amp;TEXT(M$3,"dd/mm/yyyy")&amp;$D$2,tbReporteAsistencia[[#All],[SerialDeBusqueda]:[FechaRegistro]],3,FALSE)),""),""),""))&gt;$I$1,1,0),"")</f>
        <v/>
      </c>
      <c r="N342" s="29" t="str">
        <f>IFERROR(IF(MINUTE(IFERROR(IF(HOUR(VLOOKUP($A342&amp;TEXT(N$3,"dd/mm/yyyy")&amp;$D$2,tbReporteAsistencia[[#All],[SerialDeBusqueda]:[FechaRegistro]],3,FALSE))&lt;HOUR($D$1),IFERROR((N$3+$D$1)-(VLOOKUP($A342&amp;TEXT(N$3,"dd/mm/yyyy")&amp;$D$2,tbReporteAsistencia[[#All],[SerialDeBusqueda]:[FechaRegistro]],3,FALSE)),""),""),""))&gt;$I$1,1,0),"")</f>
        <v/>
      </c>
      <c r="O342" s="29" t="str">
        <f>IFERROR(IF(MINUTE(IFERROR(IF(HOUR(VLOOKUP($A342&amp;TEXT(O$3,"dd/mm/yyyy")&amp;$D$2,tbReporteAsistencia[[#All],[SerialDeBusqueda]:[FechaRegistro]],3,FALSE))&lt;HOUR($D$1),IFERROR((O$3+$D$1)-(VLOOKUP($A342&amp;TEXT(O$3,"dd/mm/yyyy")&amp;$D$2,tbReporteAsistencia[[#All],[SerialDeBusqueda]:[FechaRegistro]],3,FALSE)),""),""),""))&gt;$I$1,1,0),"")</f>
        <v/>
      </c>
      <c r="P342" s="29" t="str">
        <f>IFERROR(IF(MINUTE(IFERROR(IF(HOUR(VLOOKUP($A342&amp;TEXT(P$3,"dd/mm/yyyy")&amp;$D$2,tbReporteAsistencia[[#All],[SerialDeBusqueda]:[FechaRegistro]],3,FALSE))&lt;HOUR($D$1),IFERROR((P$3+$D$1)-(VLOOKUP($A342&amp;TEXT(P$3,"dd/mm/yyyy")&amp;$D$2,tbReporteAsistencia[[#All],[SerialDeBusqueda]:[FechaRegistro]],3,FALSE)),""),""),""))&gt;$I$1,1,0),"")</f>
        <v/>
      </c>
      <c r="Q342" s="29" t="str">
        <f>IFERROR(IF(MINUTE(IFERROR(IF(HOUR(VLOOKUP($A342&amp;TEXT(Q$3,"dd/mm/yyyy")&amp;$D$2,tbReporteAsistencia[[#All],[SerialDeBusqueda]:[FechaRegistro]],3,FALSE))&lt;HOUR($D$1),IFERROR((Q$3+$D$1)-(VLOOKUP($A342&amp;TEXT(Q$3,"dd/mm/yyyy")&amp;$D$2,tbReporteAsistencia[[#All],[SerialDeBusqueda]:[FechaRegistro]],3,FALSE)),""),""),""))&gt;$I$1,1,0),"")</f>
        <v/>
      </c>
      <c r="R342" s="29" t="str">
        <f>IFERROR(IF(MINUTE(IFERROR(IF(HOUR(VLOOKUP($A342&amp;TEXT(R$3,"dd/mm/yyyy")&amp;$D$2,tbReporteAsistencia[[#All],[SerialDeBusqueda]:[FechaRegistro]],3,FALSE))&lt;HOUR($D$1),IFERROR((R$3+$D$1)-(VLOOKUP($A342&amp;TEXT(R$3,"dd/mm/yyyy")&amp;$D$2,tbReporteAsistencia[[#All],[SerialDeBusqueda]:[FechaRegistro]],3,FALSE)),""),""),""))&gt;$I$1,1,0),"")</f>
        <v/>
      </c>
      <c r="S342" s="29" t="str">
        <f>IFERROR(IF(MINUTE(IFERROR(IF(HOUR(VLOOKUP($A342&amp;TEXT(S$3,"dd/mm/yyyy")&amp;$D$2,tbReporteAsistencia[[#All],[SerialDeBusqueda]:[FechaRegistro]],3,FALSE))&lt;HOUR($D$1),IFERROR((S$3+$D$1)-(VLOOKUP($A342&amp;TEXT(S$3,"dd/mm/yyyy")&amp;$D$2,tbReporteAsistencia[[#All],[SerialDeBusqueda]:[FechaRegistro]],3,FALSE)),""),""),""))&gt;$I$1,1,0),"")</f>
        <v/>
      </c>
    </row>
    <row r="343" spans="1:19">
      <c r="A343" s="8">
        <f>Plantilla!A344</f>
        <v>0</v>
      </c>
      <c r="B343" s="8">
        <f>Plantilla!B344</f>
        <v>0</v>
      </c>
      <c r="C343" s="8">
        <f>Plantilla!C344</f>
        <v>0</v>
      </c>
      <c r="D343" s="29" t="str">
        <f>IFERROR(IF(MINUTE(IFERROR(IF(HOUR(VLOOKUP($A343&amp;TEXT(D$3,"dd/mm/yyyy")&amp;$D$2,tbReporteAsistencia[[#All],[SerialDeBusqueda]:[FechaRegistro]],3,FALSE))&lt;HOUR($D$1),IFERROR((D$3+$D$1)-(VLOOKUP($A343&amp;TEXT(D$3,"dd/mm/yyyy")&amp;$D$2,tbReporteAsistencia[[#All],[SerialDeBusqueda]:[FechaRegistro]],3,FALSE)),""),""),""))&gt;$I$1,1,0),"")</f>
        <v/>
      </c>
      <c r="E343" s="29" t="str">
        <f>IFERROR(IF(MINUTE(IFERROR(IF(HOUR(VLOOKUP($A343&amp;TEXT(E$3,"dd/mm/yyyy")&amp;$D$2,tbReporteAsistencia[[#All],[SerialDeBusqueda]:[FechaRegistro]],3,FALSE))&lt;HOUR($D$1),IFERROR((E$3+$D$1)-(VLOOKUP($A343&amp;TEXT(E$3,"dd/mm/yyyy")&amp;$D$2,tbReporteAsistencia[[#All],[SerialDeBusqueda]:[FechaRegistro]],3,FALSE)),""),""),""))&gt;$I$1,1,0),"")</f>
        <v/>
      </c>
      <c r="F343" s="29" t="str">
        <f>IFERROR(IF(MINUTE(IFERROR(IF(HOUR(VLOOKUP($A343&amp;TEXT(F$3,"dd/mm/yyyy")&amp;$D$2,tbReporteAsistencia[[#All],[SerialDeBusqueda]:[FechaRegistro]],3,FALSE))&lt;HOUR($D$1),IFERROR((F$3+$D$1)-(VLOOKUP($A343&amp;TEXT(F$3,"dd/mm/yyyy")&amp;$D$2,tbReporteAsistencia[[#All],[SerialDeBusqueda]:[FechaRegistro]],3,FALSE)),""),""),""))&gt;$I$1,1,0),"")</f>
        <v/>
      </c>
      <c r="G343" s="29" t="str">
        <f>IFERROR(IF(MINUTE(IFERROR(IF(HOUR(VLOOKUP($A343&amp;TEXT(G$3,"dd/mm/yyyy")&amp;$D$2,tbReporteAsistencia[[#All],[SerialDeBusqueda]:[FechaRegistro]],3,FALSE))&lt;HOUR($D$1),IFERROR((G$3+$D$1)-(VLOOKUP($A343&amp;TEXT(G$3,"dd/mm/yyyy")&amp;$D$2,tbReporteAsistencia[[#All],[SerialDeBusqueda]:[FechaRegistro]],3,FALSE)),""),""),""))&gt;$I$1,1,0),"")</f>
        <v/>
      </c>
      <c r="H343" s="29" t="str">
        <f>IFERROR(IF(MINUTE(IFERROR(IF(HOUR(VLOOKUP($A343&amp;TEXT(H$3,"dd/mm/yyyy")&amp;$D$2,tbReporteAsistencia[[#All],[SerialDeBusqueda]:[FechaRegistro]],3,FALSE))&lt;HOUR($D$1),IFERROR((H$3+$D$1)-(VLOOKUP($A343&amp;TEXT(H$3,"dd/mm/yyyy")&amp;$D$2,tbReporteAsistencia[[#All],[SerialDeBusqueda]:[FechaRegistro]],3,FALSE)),""),""),""))&gt;$I$1,1,0),"")</f>
        <v/>
      </c>
      <c r="I343" s="29" t="str">
        <f>IFERROR(IF(MINUTE(IFERROR(IF(HOUR(VLOOKUP($A343&amp;TEXT(I$3,"dd/mm/yyyy")&amp;$D$2,tbReporteAsistencia[[#All],[SerialDeBusqueda]:[FechaRegistro]],3,FALSE))&lt;HOUR($D$1),IFERROR((I$3+$D$1)-(VLOOKUP($A343&amp;TEXT(I$3,"dd/mm/yyyy")&amp;$D$2,tbReporteAsistencia[[#All],[SerialDeBusqueda]:[FechaRegistro]],3,FALSE)),""),""),""))&gt;$I$1,1,0),"")</f>
        <v/>
      </c>
      <c r="J343" s="29" t="str">
        <f>IFERROR(IF(MINUTE(IFERROR(IF(HOUR(VLOOKUP($A343&amp;TEXT(J$3,"dd/mm/yyyy")&amp;$D$2,tbReporteAsistencia[[#All],[SerialDeBusqueda]:[FechaRegistro]],3,FALSE))&lt;HOUR($D$1),IFERROR((J$3+$D$1)-(VLOOKUP($A343&amp;TEXT(J$3,"dd/mm/yyyy")&amp;$D$2,tbReporteAsistencia[[#All],[SerialDeBusqueda]:[FechaRegistro]],3,FALSE)),""),""),""))&gt;$I$1,1,0),"")</f>
        <v/>
      </c>
      <c r="K343" s="29" t="str">
        <f>IFERROR(IF(MINUTE(IFERROR(IF(HOUR(VLOOKUP($A343&amp;TEXT(K$3,"dd/mm/yyyy")&amp;$D$2,tbReporteAsistencia[[#All],[SerialDeBusqueda]:[FechaRegistro]],3,FALSE))&lt;HOUR($D$1),IFERROR((K$3+$D$1)-(VLOOKUP($A343&amp;TEXT(K$3,"dd/mm/yyyy")&amp;$D$2,tbReporteAsistencia[[#All],[SerialDeBusqueda]:[FechaRegistro]],3,FALSE)),""),""),""))&gt;$I$1,1,0),"")</f>
        <v/>
      </c>
      <c r="L343" s="29" t="str">
        <f>IFERROR(IF(MINUTE(IFERROR(IF(HOUR(VLOOKUP($A343&amp;TEXT(L$3,"dd/mm/yyyy")&amp;$D$2,tbReporteAsistencia[[#All],[SerialDeBusqueda]:[FechaRegistro]],3,FALSE))&lt;HOUR($D$1),IFERROR((L$3+$D$1)-(VLOOKUP($A343&amp;TEXT(L$3,"dd/mm/yyyy")&amp;$D$2,tbReporteAsistencia[[#All],[SerialDeBusqueda]:[FechaRegistro]],3,FALSE)),""),""),""))&gt;$I$1,1,0),"")</f>
        <v/>
      </c>
      <c r="M343" s="29" t="str">
        <f>IFERROR(IF(MINUTE(IFERROR(IF(HOUR(VLOOKUP($A343&amp;TEXT(M$3,"dd/mm/yyyy")&amp;$D$2,tbReporteAsistencia[[#All],[SerialDeBusqueda]:[FechaRegistro]],3,FALSE))&lt;HOUR($D$1),IFERROR((M$3+$D$1)-(VLOOKUP($A343&amp;TEXT(M$3,"dd/mm/yyyy")&amp;$D$2,tbReporteAsistencia[[#All],[SerialDeBusqueda]:[FechaRegistro]],3,FALSE)),""),""),""))&gt;$I$1,1,0),"")</f>
        <v/>
      </c>
      <c r="N343" s="29" t="str">
        <f>IFERROR(IF(MINUTE(IFERROR(IF(HOUR(VLOOKUP($A343&amp;TEXT(N$3,"dd/mm/yyyy")&amp;$D$2,tbReporteAsistencia[[#All],[SerialDeBusqueda]:[FechaRegistro]],3,FALSE))&lt;HOUR($D$1),IFERROR((N$3+$D$1)-(VLOOKUP($A343&amp;TEXT(N$3,"dd/mm/yyyy")&amp;$D$2,tbReporteAsistencia[[#All],[SerialDeBusqueda]:[FechaRegistro]],3,FALSE)),""),""),""))&gt;$I$1,1,0),"")</f>
        <v/>
      </c>
      <c r="O343" s="29" t="str">
        <f>IFERROR(IF(MINUTE(IFERROR(IF(HOUR(VLOOKUP($A343&amp;TEXT(O$3,"dd/mm/yyyy")&amp;$D$2,tbReporteAsistencia[[#All],[SerialDeBusqueda]:[FechaRegistro]],3,FALSE))&lt;HOUR($D$1),IFERROR((O$3+$D$1)-(VLOOKUP($A343&amp;TEXT(O$3,"dd/mm/yyyy")&amp;$D$2,tbReporteAsistencia[[#All],[SerialDeBusqueda]:[FechaRegistro]],3,FALSE)),""),""),""))&gt;$I$1,1,0),"")</f>
        <v/>
      </c>
      <c r="P343" s="29" t="str">
        <f>IFERROR(IF(MINUTE(IFERROR(IF(HOUR(VLOOKUP($A343&amp;TEXT(P$3,"dd/mm/yyyy")&amp;$D$2,tbReporteAsistencia[[#All],[SerialDeBusqueda]:[FechaRegistro]],3,FALSE))&lt;HOUR($D$1),IFERROR((P$3+$D$1)-(VLOOKUP($A343&amp;TEXT(P$3,"dd/mm/yyyy")&amp;$D$2,tbReporteAsistencia[[#All],[SerialDeBusqueda]:[FechaRegistro]],3,FALSE)),""),""),""))&gt;$I$1,1,0),"")</f>
        <v/>
      </c>
      <c r="Q343" s="29" t="str">
        <f>IFERROR(IF(MINUTE(IFERROR(IF(HOUR(VLOOKUP($A343&amp;TEXT(Q$3,"dd/mm/yyyy")&amp;$D$2,tbReporteAsistencia[[#All],[SerialDeBusqueda]:[FechaRegistro]],3,FALSE))&lt;HOUR($D$1),IFERROR((Q$3+$D$1)-(VLOOKUP($A343&amp;TEXT(Q$3,"dd/mm/yyyy")&amp;$D$2,tbReporteAsistencia[[#All],[SerialDeBusqueda]:[FechaRegistro]],3,FALSE)),""),""),""))&gt;$I$1,1,0),"")</f>
        <v/>
      </c>
      <c r="R343" s="29" t="str">
        <f>IFERROR(IF(MINUTE(IFERROR(IF(HOUR(VLOOKUP($A343&amp;TEXT(R$3,"dd/mm/yyyy")&amp;$D$2,tbReporteAsistencia[[#All],[SerialDeBusqueda]:[FechaRegistro]],3,FALSE))&lt;HOUR($D$1),IFERROR((R$3+$D$1)-(VLOOKUP($A343&amp;TEXT(R$3,"dd/mm/yyyy")&amp;$D$2,tbReporteAsistencia[[#All],[SerialDeBusqueda]:[FechaRegistro]],3,FALSE)),""),""),""))&gt;$I$1,1,0),"")</f>
        <v/>
      </c>
      <c r="S343" s="29" t="str">
        <f>IFERROR(IF(MINUTE(IFERROR(IF(HOUR(VLOOKUP($A343&amp;TEXT(S$3,"dd/mm/yyyy")&amp;$D$2,tbReporteAsistencia[[#All],[SerialDeBusqueda]:[FechaRegistro]],3,FALSE))&lt;HOUR($D$1),IFERROR((S$3+$D$1)-(VLOOKUP($A343&amp;TEXT(S$3,"dd/mm/yyyy")&amp;$D$2,tbReporteAsistencia[[#All],[SerialDeBusqueda]:[FechaRegistro]],3,FALSE)),""),""),""))&gt;$I$1,1,0),"")</f>
        <v/>
      </c>
    </row>
    <row r="344" spans="1:19">
      <c r="A344" s="8">
        <f>Plantilla!A345</f>
        <v>0</v>
      </c>
      <c r="B344" s="8">
        <f>Plantilla!B345</f>
        <v>0</v>
      </c>
      <c r="C344" s="8">
        <f>Plantilla!C345</f>
        <v>0</v>
      </c>
      <c r="D344" s="29" t="str">
        <f>IFERROR(IF(MINUTE(IFERROR(IF(HOUR(VLOOKUP($A344&amp;TEXT(D$3,"dd/mm/yyyy")&amp;$D$2,tbReporteAsistencia[[#All],[SerialDeBusqueda]:[FechaRegistro]],3,FALSE))&lt;HOUR($D$1),IFERROR((D$3+$D$1)-(VLOOKUP($A344&amp;TEXT(D$3,"dd/mm/yyyy")&amp;$D$2,tbReporteAsistencia[[#All],[SerialDeBusqueda]:[FechaRegistro]],3,FALSE)),""),""),""))&gt;$I$1,1,0),"")</f>
        <v/>
      </c>
      <c r="E344" s="29" t="str">
        <f>IFERROR(IF(MINUTE(IFERROR(IF(HOUR(VLOOKUP($A344&amp;TEXT(E$3,"dd/mm/yyyy")&amp;$D$2,tbReporteAsistencia[[#All],[SerialDeBusqueda]:[FechaRegistro]],3,FALSE))&lt;HOUR($D$1),IFERROR((E$3+$D$1)-(VLOOKUP($A344&amp;TEXT(E$3,"dd/mm/yyyy")&amp;$D$2,tbReporteAsistencia[[#All],[SerialDeBusqueda]:[FechaRegistro]],3,FALSE)),""),""),""))&gt;$I$1,1,0),"")</f>
        <v/>
      </c>
      <c r="F344" s="29" t="str">
        <f>IFERROR(IF(MINUTE(IFERROR(IF(HOUR(VLOOKUP($A344&amp;TEXT(F$3,"dd/mm/yyyy")&amp;$D$2,tbReporteAsistencia[[#All],[SerialDeBusqueda]:[FechaRegistro]],3,FALSE))&lt;HOUR($D$1),IFERROR((F$3+$D$1)-(VLOOKUP($A344&amp;TEXT(F$3,"dd/mm/yyyy")&amp;$D$2,tbReporteAsistencia[[#All],[SerialDeBusqueda]:[FechaRegistro]],3,FALSE)),""),""),""))&gt;$I$1,1,0),"")</f>
        <v/>
      </c>
      <c r="G344" s="29" t="str">
        <f>IFERROR(IF(MINUTE(IFERROR(IF(HOUR(VLOOKUP($A344&amp;TEXT(G$3,"dd/mm/yyyy")&amp;$D$2,tbReporteAsistencia[[#All],[SerialDeBusqueda]:[FechaRegistro]],3,FALSE))&lt;HOUR($D$1),IFERROR((G$3+$D$1)-(VLOOKUP($A344&amp;TEXT(G$3,"dd/mm/yyyy")&amp;$D$2,tbReporteAsistencia[[#All],[SerialDeBusqueda]:[FechaRegistro]],3,FALSE)),""),""),""))&gt;$I$1,1,0),"")</f>
        <v/>
      </c>
      <c r="H344" s="29" t="str">
        <f>IFERROR(IF(MINUTE(IFERROR(IF(HOUR(VLOOKUP($A344&amp;TEXT(H$3,"dd/mm/yyyy")&amp;$D$2,tbReporteAsistencia[[#All],[SerialDeBusqueda]:[FechaRegistro]],3,FALSE))&lt;HOUR($D$1),IFERROR((H$3+$D$1)-(VLOOKUP($A344&amp;TEXT(H$3,"dd/mm/yyyy")&amp;$D$2,tbReporteAsistencia[[#All],[SerialDeBusqueda]:[FechaRegistro]],3,FALSE)),""),""),""))&gt;$I$1,1,0),"")</f>
        <v/>
      </c>
      <c r="I344" s="29" t="str">
        <f>IFERROR(IF(MINUTE(IFERROR(IF(HOUR(VLOOKUP($A344&amp;TEXT(I$3,"dd/mm/yyyy")&amp;$D$2,tbReporteAsistencia[[#All],[SerialDeBusqueda]:[FechaRegistro]],3,FALSE))&lt;HOUR($D$1),IFERROR((I$3+$D$1)-(VLOOKUP($A344&amp;TEXT(I$3,"dd/mm/yyyy")&amp;$D$2,tbReporteAsistencia[[#All],[SerialDeBusqueda]:[FechaRegistro]],3,FALSE)),""),""),""))&gt;$I$1,1,0),"")</f>
        <v/>
      </c>
      <c r="J344" s="29" t="str">
        <f>IFERROR(IF(MINUTE(IFERROR(IF(HOUR(VLOOKUP($A344&amp;TEXT(J$3,"dd/mm/yyyy")&amp;$D$2,tbReporteAsistencia[[#All],[SerialDeBusqueda]:[FechaRegistro]],3,FALSE))&lt;HOUR($D$1),IFERROR((J$3+$D$1)-(VLOOKUP($A344&amp;TEXT(J$3,"dd/mm/yyyy")&amp;$D$2,tbReporteAsistencia[[#All],[SerialDeBusqueda]:[FechaRegistro]],3,FALSE)),""),""),""))&gt;$I$1,1,0),"")</f>
        <v/>
      </c>
      <c r="K344" s="29" t="str">
        <f>IFERROR(IF(MINUTE(IFERROR(IF(HOUR(VLOOKUP($A344&amp;TEXT(K$3,"dd/mm/yyyy")&amp;$D$2,tbReporteAsistencia[[#All],[SerialDeBusqueda]:[FechaRegistro]],3,FALSE))&lt;HOUR($D$1),IFERROR((K$3+$D$1)-(VLOOKUP($A344&amp;TEXT(K$3,"dd/mm/yyyy")&amp;$D$2,tbReporteAsistencia[[#All],[SerialDeBusqueda]:[FechaRegistro]],3,FALSE)),""),""),""))&gt;$I$1,1,0),"")</f>
        <v/>
      </c>
      <c r="L344" s="29" t="str">
        <f>IFERROR(IF(MINUTE(IFERROR(IF(HOUR(VLOOKUP($A344&amp;TEXT(L$3,"dd/mm/yyyy")&amp;$D$2,tbReporteAsistencia[[#All],[SerialDeBusqueda]:[FechaRegistro]],3,FALSE))&lt;HOUR($D$1),IFERROR((L$3+$D$1)-(VLOOKUP($A344&amp;TEXT(L$3,"dd/mm/yyyy")&amp;$D$2,tbReporteAsistencia[[#All],[SerialDeBusqueda]:[FechaRegistro]],3,FALSE)),""),""),""))&gt;$I$1,1,0),"")</f>
        <v/>
      </c>
      <c r="M344" s="29" t="str">
        <f>IFERROR(IF(MINUTE(IFERROR(IF(HOUR(VLOOKUP($A344&amp;TEXT(M$3,"dd/mm/yyyy")&amp;$D$2,tbReporteAsistencia[[#All],[SerialDeBusqueda]:[FechaRegistro]],3,FALSE))&lt;HOUR($D$1),IFERROR((M$3+$D$1)-(VLOOKUP($A344&amp;TEXT(M$3,"dd/mm/yyyy")&amp;$D$2,tbReporteAsistencia[[#All],[SerialDeBusqueda]:[FechaRegistro]],3,FALSE)),""),""),""))&gt;$I$1,1,0),"")</f>
        <v/>
      </c>
      <c r="N344" s="29" t="str">
        <f>IFERROR(IF(MINUTE(IFERROR(IF(HOUR(VLOOKUP($A344&amp;TEXT(N$3,"dd/mm/yyyy")&amp;$D$2,tbReporteAsistencia[[#All],[SerialDeBusqueda]:[FechaRegistro]],3,FALSE))&lt;HOUR($D$1),IFERROR((N$3+$D$1)-(VLOOKUP($A344&amp;TEXT(N$3,"dd/mm/yyyy")&amp;$D$2,tbReporteAsistencia[[#All],[SerialDeBusqueda]:[FechaRegistro]],3,FALSE)),""),""),""))&gt;$I$1,1,0),"")</f>
        <v/>
      </c>
      <c r="O344" s="29" t="str">
        <f>IFERROR(IF(MINUTE(IFERROR(IF(HOUR(VLOOKUP($A344&amp;TEXT(O$3,"dd/mm/yyyy")&amp;$D$2,tbReporteAsistencia[[#All],[SerialDeBusqueda]:[FechaRegistro]],3,FALSE))&lt;HOUR($D$1),IFERROR((O$3+$D$1)-(VLOOKUP($A344&amp;TEXT(O$3,"dd/mm/yyyy")&amp;$D$2,tbReporteAsistencia[[#All],[SerialDeBusqueda]:[FechaRegistro]],3,FALSE)),""),""),""))&gt;$I$1,1,0),"")</f>
        <v/>
      </c>
      <c r="P344" s="29" t="str">
        <f>IFERROR(IF(MINUTE(IFERROR(IF(HOUR(VLOOKUP($A344&amp;TEXT(P$3,"dd/mm/yyyy")&amp;$D$2,tbReporteAsistencia[[#All],[SerialDeBusqueda]:[FechaRegistro]],3,FALSE))&lt;HOUR($D$1),IFERROR((P$3+$D$1)-(VLOOKUP($A344&amp;TEXT(P$3,"dd/mm/yyyy")&amp;$D$2,tbReporteAsistencia[[#All],[SerialDeBusqueda]:[FechaRegistro]],3,FALSE)),""),""),""))&gt;$I$1,1,0),"")</f>
        <v/>
      </c>
      <c r="Q344" s="29" t="str">
        <f>IFERROR(IF(MINUTE(IFERROR(IF(HOUR(VLOOKUP($A344&amp;TEXT(Q$3,"dd/mm/yyyy")&amp;$D$2,tbReporteAsistencia[[#All],[SerialDeBusqueda]:[FechaRegistro]],3,FALSE))&lt;HOUR($D$1),IFERROR((Q$3+$D$1)-(VLOOKUP($A344&amp;TEXT(Q$3,"dd/mm/yyyy")&amp;$D$2,tbReporteAsistencia[[#All],[SerialDeBusqueda]:[FechaRegistro]],3,FALSE)),""),""),""))&gt;$I$1,1,0),"")</f>
        <v/>
      </c>
      <c r="R344" s="29" t="str">
        <f>IFERROR(IF(MINUTE(IFERROR(IF(HOUR(VLOOKUP($A344&amp;TEXT(R$3,"dd/mm/yyyy")&amp;$D$2,tbReporteAsistencia[[#All],[SerialDeBusqueda]:[FechaRegistro]],3,FALSE))&lt;HOUR($D$1),IFERROR((R$3+$D$1)-(VLOOKUP($A344&amp;TEXT(R$3,"dd/mm/yyyy")&amp;$D$2,tbReporteAsistencia[[#All],[SerialDeBusqueda]:[FechaRegistro]],3,FALSE)),""),""),""))&gt;$I$1,1,0),"")</f>
        <v/>
      </c>
      <c r="S344" s="29" t="str">
        <f>IFERROR(IF(MINUTE(IFERROR(IF(HOUR(VLOOKUP($A344&amp;TEXT(S$3,"dd/mm/yyyy")&amp;$D$2,tbReporteAsistencia[[#All],[SerialDeBusqueda]:[FechaRegistro]],3,FALSE))&lt;HOUR($D$1),IFERROR((S$3+$D$1)-(VLOOKUP($A344&amp;TEXT(S$3,"dd/mm/yyyy")&amp;$D$2,tbReporteAsistencia[[#All],[SerialDeBusqueda]:[FechaRegistro]],3,FALSE)),""),""),""))&gt;$I$1,1,0),"")</f>
        <v/>
      </c>
    </row>
    <row r="345" spans="1:19">
      <c r="A345" s="8">
        <f>Plantilla!A346</f>
        <v>0</v>
      </c>
      <c r="B345" s="8">
        <f>Plantilla!B346</f>
        <v>0</v>
      </c>
      <c r="C345" s="8">
        <f>Plantilla!C346</f>
        <v>0</v>
      </c>
      <c r="D345" s="29" t="str">
        <f>IFERROR(IF(MINUTE(IFERROR(IF(HOUR(VLOOKUP($A345&amp;TEXT(D$3,"dd/mm/yyyy")&amp;$D$2,tbReporteAsistencia[[#All],[SerialDeBusqueda]:[FechaRegistro]],3,FALSE))&lt;HOUR($D$1),IFERROR((D$3+$D$1)-(VLOOKUP($A345&amp;TEXT(D$3,"dd/mm/yyyy")&amp;$D$2,tbReporteAsistencia[[#All],[SerialDeBusqueda]:[FechaRegistro]],3,FALSE)),""),""),""))&gt;$I$1,1,0),"")</f>
        <v/>
      </c>
      <c r="E345" s="29" t="str">
        <f>IFERROR(IF(MINUTE(IFERROR(IF(HOUR(VLOOKUP($A345&amp;TEXT(E$3,"dd/mm/yyyy")&amp;$D$2,tbReporteAsistencia[[#All],[SerialDeBusqueda]:[FechaRegistro]],3,FALSE))&lt;HOUR($D$1),IFERROR((E$3+$D$1)-(VLOOKUP($A345&amp;TEXT(E$3,"dd/mm/yyyy")&amp;$D$2,tbReporteAsistencia[[#All],[SerialDeBusqueda]:[FechaRegistro]],3,FALSE)),""),""),""))&gt;$I$1,1,0),"")</f>
        <v/>
      </c>
      <c r="F345" s="29" t="str">
        <f>IFERROR(IF(MINUTE(IFERROR(IF(HOUR(VLOOKUP($A345&amp;TEXT(F$3,"dd/mm/yyyy")&amp;$D$2,tbReporteAsistencia[[#All],[SerialDeBusqueda]:[FechaRegistro]],3,FALSE))&lt;HOUR($D$1),IFERROR((F$3+$D$1)-(VLOOKUP($A345&amp;TEXT(F$3,"dd/mm/yyyy")&amp;$D$2,tbReporteAsistencia[[#All],[SerialDeBusqueda]:[FechaRegistro]],3,FALSE)),""),""),""))&gt;$I$1,1,0),"")</f>
        <v/>
      </c>
      <c r="G345" s="29" t="str">
        <f>IFERROR(IF(MINUTE(IFERROR(IF(HOUR(VLOOKUP($A345&amp;TEXT(G$3,"dd/mm/yyyy")&amp;$D$2,tbReporteAsistencia[[#All],[SerialDeBusqueda]:[FechaRegistro]],3,FALSE))&lt;HOUR($D$1),IFERROR((G$3+$D$1)-(VLOOKUP($A345&amp;TEXT(G$3,"dd/mm/yyyy")&amp;$D$2,tbReporteAsistencia[[#All],[SerialDeBusqueda]:[FechaRegistro]],3,FALSE)),""),""),""))&gt;$I$1,1,0),"")</f>
        <v/>
      </c>
      <c r="H345" s="29" t="str">
        <f>IFERROR(IF(MINUTE(IFERROR(IF(HOUR(VLOOKUP($A345&amp;TEXT(H$3,"dd/mm/yyyy")&amp;$D$2,tbReporteAsistencia[[#All],[SerialDeBusqueda]:[FechaRegistro]],3,FALSE))&lt;HOUR($D$1),IFERROR((H$3+$D$1)-(VLOOKUP($A345&amp;TEXT(H$3,"dd/mm/yyyy")&amp;$D$2,tbReporteAsistencia[[#All],[SerialDeBusqueda]:[FechaRegistro]],3,FALSE)),""),""),""))&gt;$I$1,1,0),"")</f>
        <v/>
      </c>
      <c r="I345" s="29" t="str">
        <f>IFERROR(IF(MINUTE(IFERROR(IF(HOUR(VLOOKUP($A345&amp;TEXT(I$3,"dd/mm/yyyy")&amp;$D$2,tbReporteAsistencia[[#All],[SerialDeBusqueda]:[FechaRegistro]],3,FALSE))&lt;HOUR($D$1),IFERROR((I$3+$D$1)-(VLOOKUP($A345&amp;TEXT(I$3,"dd/mm/yyyy")&amp;$D$2,tbReporteAsistencia[[#All],[SerialDeBusqueda]:[FechaRegistro]],3,FALSE)),""),""),""))&gt;$I$1,1,0),"")</f>
        <v/>
      </c>
      <c r="J345" s="29" t="str">
        <f>IFERROR(IF(MINUTE(IFERROR(IF(HOUR(VLOOKUP($A345&amp;TEXT(J$3,"dd/mm/yyyy")&amp;$D$2,tbReporteAsistencia[[#All],[SerialDeBusqueda]:[FechaRegistro]],3,FALSE))&lt;HOUR($D$1),IFERROR((J$3+$D$1)-(VLOOKUP($A345&amp;TEXT(J$3,"dd/mm/yyyy")&amp;$D$2,tbReporteAsistencia[[#All],[SerialDeBusqueda]:[FechaRegistro]],3,FALSE)),""),""),""))&gt;$I$1,1,0),"")</f>
        <v/>
      </c>
      <c r="K345" s="29" t="str">
        <f>IFERROR(IF(MINUTE(IFERROR(IF(HOUR(VLOOKUP($A345&amp;TEXT(K$3,"dd/mm/yyyy")&amp;$D$2,tbReporteAsistencia[[#All],[SerialDeBusqueda]:[FechaRegistro]],3,FALSE))&lt;HOUR($D$1),IFERROR((K$3+$D$1)-(VLOOKUP($A345&amp;TEXT(K$3,"dd/mm/yyyy")&amp;$D$2,tbReporteAsistencia[[#All],[SerialDeBusqueda]:[FechaRegistro]],3,FALSE)),""),""),""))&gt;$I$1,1,0),"")</f>
        <v/>
      </c>
      <c r="L345" s="29" t="str">
        <f>IFERROR(IF(MINUTE(IFERROR(IF(HOUR(VLOOKUP($A345&amp;TEXT(L$3,"dd/mm/yyyy")&amp;$D$2,tbReporteAsistencia[[#All],[SerialDeBusqueda]:[FechaRegistro]],3,FALSE))&lt;HOUR($D$1),IFERROR((L$3+$D$1)-(VLOOKUP($A345&amp;TEXT(L$3,"dd/mm/yyyy")&amp;$D$2,tbReporteAsistencia[[#All],[SerialDeBusqueda]:[FechaRegistro]],3,FALSE)),""),""),""))&gt;$I$1,1,0),"")</f>
        <v/>
      </c>
      <c r="M345" s="29" t="str">
        <f>IFERROR(IF(MINUTE(IFERROR(IF(HOUR(VLOOKUP($A345&amp;TEXT(M$3,"dd/mm/yyyy")&amp;$D$2,tbReporteAsistencia[[#All],[SerialDeBusqueda]:[FechaRegistro]],3,FALSE))&lt;HOUR($D$1),IFERROR((M$3+$D$1)-(VLOOKUP($A345&amp;TEXT(M$3,"dd/mm/yyyy")&amp;$D$2,tbReporteAsistencia[[#All],[SerialDeBusqueda]:[FechaRegistro]],3,FALSE)),""),""),""))&gt;$I$1,1,0),"")</f>
        <v/>
      </c>
      <c r="N345" s="29" t="str">
        <f>IFERROR(IF(MINUTE(IFERROR(IF(HOUR(VLOOKUP($A345&amp;TEXT(N$3,"dd/mm/yyyy")&amp;$D$2,tbReporteAsistencia[[#All],[SerialDeBusqueda]:[FechaRegistro]],3,FALSE))&lt;HOUR($D$1),IFERROR((N$3+$D$1)-(VLOOKUP($A345&amp;TEXT(N$3,"dd/mm/yyyy")&amp;$D$2,tbReporteAsistencia[[#All],[SerialDeBusqueda]:[FechaRegistro]],3,FALSE)),""),""),""))&gt;$I$1,1,0),"")</f>
        <v/>
      </c>
      <c r="O345" s="29" t="str">
        <f>IFERROR(IF(MINUTE(IFERROR(IF(HOUR(VLOOKUP($A345&amp;TEXT(O$3,"dd/mm/yyyy")&amp;$D$2,tbReporteAsistencia[[#All],[SerialDeBusqueda]:[FechaRegistro]],3,FALSE))&lt;HOUR($D$1),IFERROR((O$3+$D$1)-(VLOOKUP($A345&amp;TEXT(O$3,"dd/mm/yyyy")&amp;$D$2,tbReporteAsistencia[[#All],[SerialDeBusqueda]:[FechaRegistro]],3,FALSE)),""),""),""))&gt;$I$1,1,0),"")</f>
        <v/>
      </c>
      <c r="P345" s="29" t="str">
        <f>IFERROR(IF(MINUTE(IFERROR(IF(HOUR(VLOOKUP($A345&amp;TEXT(P$3,"dd/mm/yyyy")&amp;$D$2,tbReporteAsistencia[[#All],[SerialDeBusqueda]:[FechaRegistro]],3,FALSE))&lt;HOUR($D$1),IFERROR((P$3+$D$1)-(VLOOKUP($A345&amp;TEXT(P$3,"dd/mm/yyyy")&amp;$D$2,tbReporteAsistencia[[#All],[SerialDeBusqueda]:[FechaRegistro]],3,FALSE)),""),""),""))&gt;$I$1,1,0),"")</f>
        <v/>
      </c>
      <c r="Q345" s="29" t="str">
        <f>IFERROR(IF(MINUTE(IFERROR(IF(HOUR(VLOOKUP($A345&amp;TEXT(Q$3,"dd/mm/yyyy")&amp;$D$2,tbReporteAsistencia[[#All],[SerialDeBusqueda]:[FechaRegistro]],3,FALSE))&lt;HOUR($D$1),IFERROR((Q$3+$D$1)-(VLOOKUP($A345&amp;TEXT(Q$3,"dd/mm/yyyy")&amp;$D$2,tbReporteAsistencia[[#All],[SerialDeBusqueda]:[FechaRegistro]],3,FALSE)),""),""),""))&gt;$I$1,1,0),"")</f>
        <v/>
      </c>
      <c r="R345" s="29" t="str">
        <f>IFERROR(IF(MINUTE(IFERROR(IF(HOUR(VLOOKUP($A345&amp;TEXT(R$3,"dd/mm/yyyy")&amp;$D$2,tbReporteAsistencia[[#All],[SerialDeBusqueda]:[FechaRegistro]],3,FALSE))&lt;HOUR($D$1),IFERROR((R$3+$D$1)-(VLOOKUP($A345&amp;TEXT(R$3,"dd/mm/yyyy")&amp;$D$2,tbReporteAsistencia[[#All],[SerialDeBusqueda]:[FechaRegistro]],3,FALSE)),""),""),""))&gt;$I$1,1,0),"")</f>
        <v/>
      </c>
      <c r="S345" s="29" t="str">
        <f>IFERROR(IF(MINUTE(IFERROR(IF(HOUR(VLOOKUP($A345&amp;TEXT(S$3,"dd/mm/yyyy")&amp;$D$2,tbReporteAsistencia[[#All],[SerialDeBusqueda]:[FechaRegistro]],3,FALSE))&lt;HOUR($D$1),IFERROR((S$3+$D$1)-(VLOOKUP($A345&amp;TEXT(S$3,"dd/mm/yyyy")&amp;$D$2,tbReporteAsistencia[[#All],[SerialDeBusqueda]:[FechaRegistro]],3,FALSE)),""),""),""))&gt;$I$1,1,0),"")</f>
        <v/>
      </c>
    </row>
    <row r="346" spans="1:19">
      <c r="A346" s="8">
        <f>Plantilla!A347</f>
        <v>0</v>
      </c>
      <c r="B346" s="8">
        <f>Plantilla!B347</f>
        <v>0</v>
      </c>
      <c r="C346" s="8">
        <f>Plantilla!C347</f>
        <v>0</v>
      </c>
      <c r="D346" s="29" t="str">
        <f>IFERROR(IF(MINUTE(IFERROR(IF(HOUR(VLOOKUP($A346&amp;TEXT(D$3,"dd/mm/yyyy")&amp;$D$2,tbReporteAsistencia[[#All],[SerialDeBusqueda]:[FechaRegistro]],3,FALSE))&lt;HOUR($D$1),IFERROR((D$3+$D$1)-(VLOOKUP($A346&amp;TEXT(D$3,"dd/mm/yyyy")&amp;$D$2,tbReporteAsistencia[[#All],[SerialDeBusqueda]:[FechaRegistro]],3,FALSE)),""),""),""))&gt;$I$1,1,0),"")</f>
        <v/>
      </c>
      <c r="E346" s="29" t="str">
        <f>IFERROR(IF(MINUTE(IFERROR(IF(HOUR(VLOOKUP($A346&amp;TEXT(E$3,"dd/mm/yyyy")&amp;$D$2,tbReporteAsistencia[[#All],[SerialDeBusqueda]:[FechaRegistro]],3,FALSE))&lt;HOUR($D$1),IFERROR((E$3+$D$1)-(VLOOKUP($A346&amp;TEXT(E$3,"dd/mm/yyyy")&amp;$D$2,tbReporteAsistencia[[#All],[SerialDeBusqueda]:[FechaRegistro]],3,FALSE)),""),""),""))&gt;$I$1,1,0),"")</f>
        <v/>
      </c>
      <c r="F346" s="29" t="str">
        <f>IFERROR(IF(MINUTE(IFERROR(IF(HOUR(VLOOKUP($A346&amp;TEXT(F$3,"dd/mm/yyyy")&amp;$D$2,tbReporteAsistencia[[#All],[SerialDeBusqueda]:[FechaRegistro]],3,FALSE))&lt;HOUR($D$1),IFERROR((F$3+$D$1)-(VLOOKUP($A346&amp;TEXT(F$3,"dd/mm/yyyy")&amp;$D$2,tbReporteAsistencia[[#All],[SerialDeBusqueda]:[FechaRegistro]],3,FALSE)),""),""),""))&gt;$I$1,1,0),"")</f>
        <v/>
      </c>
      <c r="G346" s="29" t="str">
        <f>IFERROR(IF(MINUTE(IFERROR(IF(HOUR(VLOOKUP($A346&amp;TEXT(G$3,"dd/mm/yyyy")&amp;$D$2,tbReporteAsistencia[[#All],[SerialDeBusqueda]:[FechaRegistro]],3,FALSE))&lt;HOUR($D$1),IFERROR((G$3+$D$1)-(VLOOKUP($A346&amp;TEXT(G$3,"dd/mm/yyyy")&amp;$D$2,tbReporteAsistencia[[#All],[SerialDeBusqueda]:[FechaRegistro]],3,FALSE)),""),""),""))&gt;$I$1,1,0),"")</f>
        <v/>
      </c>
      <c r="H346" s="29" t="str">
        <f>IFERROR(IF(MINUTE(IFERROR(IF(HOUR(VLOOKUP($A346&amp;TEXT(H$3,"dd/mm/yyyy")&amp;$D$2,tbReporteAsistencia[[#All],[SerialDeBusqueda]:[FechaRegistro]],3,FALSE))&lt;HOUR($D$1),IFERROR((H$3+$D$1)-(VLOOKUP($A346&amp;TEXT(H$3,"dd/mm/yyyy")&amp;$D$2,tbReporteAsistencia[[#All],[SerialDeBusqueda]:[FechaRegistro]],3,FALSE)),""),""),""))&gt;$I$1,1,0),"")</f>
        <v/>
      </c>
      <c r="I346" s="29" t="str">
        <f>IFERROR(IF(MINUTE(IFERROR(IF(HOUR(VLOOKUP($A346&amp;TEXT(I$3,"dd/mm/yyyy")&amp;$D$2,tbReporteAsistencia[[#All],[SerialDeBusqueda]:[FechaRegistro]],3,FALSE))&lt;HOUR($D$1),IFERROR((I$3+$D$1)-(VLOOKUP($A346&amp;TEXT(I$3,"dd/mm/yyyy")&amp;$D$2,tbReporteAsistencia[[#All],[SerialDeBusqueda]:[FechaRegistro]],3,FALSE)),""),""),""))&gt;$I$1,1,0),"")</f>
        <v/>
      </c>
      <c r="J346" s="29" t="str">
        <f>IFERROR(IF(MINUTE(IFERROR(IF(HOUR(VLOOKUP($A346&amp;TEXT(J$3,"dd/mm/yyyy")&amp;$D$2,tbReporteAsistencia[[#All],[SerialDeBusqueda]:[FechaRegistro]],3,FALSE))&lt;HOUR($D$1),IFERROR((J$3+$D$1)-(VLOOKUP($A346&amp;TEXT(J$3,"dd/mm/yyyy")&amp;$D$2,tbReporteAsistencia[[#All],[SerialDeBusqueda]:[FechaRegistro]],3,FALSE)),""),""),""))&gt;$I$1,1,0),"")</f>
        <v/>
      </c>
      <c r="K346" s="29" t="str">
        <f>IFERROR(IF(MINUTE(IFERROR(IF(HOUR(VLOOKUP($A346&amp;TEXT(K$3,"dd/mm/yyyy")&amp;$D$2,tbReporteAsistencia[[#All],[SerialDeBusqueda]:[FechaRegistro]],3,FALSE))&lt;HOUR($D$1),IFERROR((K$3+$D$1)-(VLOOKUP($A346&amp;TEXT(K$3,"dd/mm/yyyy")&amp;$D$2,tbReporteAsistencia[[#All],[SerialDeBusqueda]:[FechaRegistro]],3,FALSE)),""),""),""))&gt;$I$1,1,0),"")</f>
        <v/>
      </c>
      <c r="L346" s="29" t="str">
        <f>IFERROR(IF(MINUTE(IFERROR(IF(HOUR(VLOOKUP($A346&amp;TEXT(L$3,"dd/mm/yyyy")&amp;$D$2,tbReporteAsistencia[[#All],[SerialDeBusqueda]:[FechaRegistro]],3,FALSE))&lt;HOUR($D$1),IFERROR((L$3+$D$1)-(VLOOKUP($A346&amp;TEXT(L$3,"dd/mm/yyyy")&amp;$D$2,tbReporteAsistencia[[#All],[SerialDeBusqueda]:[FechaRegistro]],3,FALSE)),""),""),""))&gt;$I$1,1,0),"")</f>
        <v/>
      </c>
      <c r="M346" s="29" t="str">
        <f>IFERROR(IF(MINUTE(IFERROR(IF(HOUR(VLOOKUP($A346&amp;TEXT(M$3,"dd/mm/yyyy")&amp;$D$2,tbReporteAsistencia[[#All],[SerialDeBusqueda]:[FechaRegistro]],3,FALSE))&lt;HOUR($D$1),IFERROR((M$3+$D$1)-(VLOOKUP($A346&amp;TEXT(M$3,"dd/mm/yyyy")&amp;$D$2,tbReporteAsistencia[[#All],[SerialDeBusqueda]:[FechaRegistro]],3,FALSE)),""),""),""))&gt;$I$1,1,0),"")</f>
        <v/>
      </c>
      <c r="N346" s="29" t="str">
        <f>IFERROR(IF(MINUTE(IFERROR(IF(HOUR(VLOOKUP($A346&amp;TEXT(N$3,"dd/mm/yyyy")&amp;$D$2,tbReporteAsistencia[[#All],[SerialDeBusqueda]:[FechaRegistro]],3,FALSE))&lt;HOUR($D$1),IFERROR((N$3+$D$1)-(VLOOKUP($A346&amp;TEXT(N$3,"dd/mm/yyyy")&amp;$D$2,tbReporteAsistencia[[#All],[SerialDeBusqueda]:[FechaRegistro]],3,FALSE)),""),""),""))&gt;$I$1,1,0),"")</f>
        <v/>
      </c>
      <c r="O346" s="29" t="str">
        <f>IFERROR(IF(MINUTE(IFERROR(IF(HOUR(VLOOKUP($A346&amp;TEXT(O$3,"dd/mm/yyyy")&amp;$D$2,tbReporteAsistencia[[#All],[SerialDeBusqueda]:[FechaRegistro]],3,FALSE))&lt;HOUR($D$1),IFERROR((O$3+$D$1)-(VLOOKUP($A346&amp;TEXT(O$3,"dd/mm/yyyy")&amp;$D$2,tbReporteAsistencia[[#All],[SerialDeBusqueda]:[FechaRegistro]],3,FALSE)),""),""),""))&gt;$I$1,1,0),"")</f>
        <v/>
      </c>
      <c r="P346" s="29" t="str">
        <f>IFERROR(IF(MINUTE(IFERROR(IF(HOUR(VLOOKUP($A346&amp;TEXT(P$3,"dd/mm/yyyy")&amp;$D$2,tbReporteAsistencia[[#All],[SerialDeBusqueda]:[FechaRegistro]],3,FALSE))&lt;HOUR($D$1),IFERROR((P$3+$D$1)-(VLOOKUP($A346&amp;TEXT(P$3,"dd/mm/yyyy")&amp;$D$2,tbReporteAsistencia[[#All],[SerialDeBusqueda]:[FechaRegistro]],3,FALSE)),""),""),""))&gt;$I$1,1,0),"")</f>
        <v/>
      </c>
      <c r="Q346" s="29" t="str">
        <f>IFERROR(IF(MINUTE(IFERROR(IF(HOUR(VLOOKUP($A346&amp;TEXT(Q$3,"dd/mm/yyyy")&amp;$D$2,tbReporteAsistencia[[#All],[SerialDeBusqueda]:[FechaRegistro]],3,FALSE))&lt;HOUR($D$1),IFERROR((Q$3+$D$1)-(VLOOKUP($A346&amp;TEXT(Q$3,"dd/mm/yyyy")&amp;$D$2,tbReporteAsistencia[[#All],[SerialDeBusqueda]:[FechaRegistro]],3,FALSE)),""),""),""))&gt;$I$1,1,0),"")</f>
        <v/>
      </c>
      <c r="R346" s="29" t="str">
        <f>IFERROR(IF(MINUTE(IFERROR(IF(HOUR(VLOOKUP($A346&amp;TEXT(R$3,"dd/mm/yyyy")&amp;$D$2,tbReporteAsistencia[[#All],[SerialDeBusqueda]:[FechaRegistro]],3,FALSE))&lt;HOUR($D$1),IFERROR((R$3+$D$1)-(VLOOKUP($A346&amp;TEXT(R$3,"dd/mm/yyyy")&amp;$D$2,tbReporteAsistencia[[#All],[SerialDeBusqueda]:[FechaRegistro]],3,FALSE)),""),""),""))&gt;$I$1,1,0),"")</f>
        <v/>
      </c>
      <c r="S346" s="29" t="str">
        <f>IFERROR(IF(MINUTE(IFERROR(IF(HOUR(VLOOKUP($A346&amp;TEXT(S$3,"dd/mm/yyyy")&amp;$D$2,tbReporteAsistencia[[#All],[SerialDeBusqueda]:[FechaRegistro]],3,FALSE))&lt;HOUR($D$1),IFERROR((S$3+$D$1)-(VLOOKUP($A346&amp;TEXT(S$3,"dd/mm/yyyy")&amp;$D$2,tbReporteAsistencia[[#All],[SerialDeBusqueda]:[FechaRegistro]],3,FALSE)),""),""),""))&gt;$I$1,1,0),"")</f>
        <v/>
      </c>
    </row>
    <row r="347" spans="1:19">
      <c r="A347" s="8">
        <f>Plantilla!A348</f>
        <v>0</v>
      </c>
      <c r="B347" s="8">
        <f>Plantilla!B348</f>
        <v>0</v>
      </c>
      <c r="C347" s="8">
        <f>Plantilla!C348</f>
        <v>0</v>
      </c>
      <c r="D347" s="29" t="str">
        <f>IFERROR(IF(MINUTE(IFERROR(IF(HOUR(VLOOKUP($A347&amp;TEXT(D$3,"dd/mm/yyyy")&amp;$D$2,tbReporteAsistencia[[#All],[SerialDeBusqueda]:[FechaRegistro]],3,FALSE))&lt;HOUR($D$1),IFERROR((D$3+$D$1)-(VLOOKUP($A347&amp;TEXT(D$3,"dd/mm/yyyy")&amp;$D$2,tbReporteAsistencia[[#All],[SerialDeBusqueda]:[FechaRegistro]],3,FALSE)),""),""),""))&gt;$I$1,1,0),"")</f>
        <v/>
      </c>
      <c r="E347" s="29" t="str">
        <f>IFERROR(IF(MINUTE(IFERROR(IF(HOUR(VLOOKUP($A347&amp;TEXT(E$3,"dd/mm/yyyy")&amp;$D$2,tbReporteAsistencia[[#All],[SerialDeBusqueda]:[FechaRegistro]],3,FALSE))&lt;HOUR($D$1),IFERROR((E$3+$D$1)-(VLOOKUP($A347&amp;TEXT(E$3,"dd/mm/yyyy")&amp;$D$2,tbReporteAsistencia[[#All],[SerialDeBusqueda]:[FechaRegistro]],3,FALSE)),""),""),""))&gt;$I$1,1,0),"")</f>
        <v/>
      </c>
      <c r="F347" s="29" t="str">
        <f>IFERROR(IF(MINUTE(IFERROR(IF(HOUR(VLOOKUP($A347&amp;TEXT(F$3,"dd/mm/yyyy")&amp;$D$2,tbReporteAsistencia[[#All],[SerialDeBusqueda]:[FechaRegistro]],3,FALSE))&lt;HOUR($D$1),IFERROR((F$3+$D$1)-(VLOOKUP($A347&amp;TEXT(F$3,"dd/mm/yyyy")&amp;$D$2,tbReporteAsistencia[[#All],[SerialDeBusqueda]:[FechaRegistro]],3,FALSE)),""),""),""))&gt;$I$1,1,0),"")</f>
        <v/>
      </c>
      <c r="G347" s="29" t="str">
        <f>IFERROR(IF(MINUTE(IFERROR(IF(HOUR(VLOOKUP($A347&amp;TEXT(G$3,"dd/mm/yyyy")&amp;$D$2,tbReporteAsistencia[[#All],[SerialDeBusqueda]:[FechaRegistro]],3,FALSE))&lt;HOUR($D$1),IFERROR((G$3+$D$1)-(VLOOKUP($A347&amp;TEXT(G$3,"dd/mm/yyyy")&amp;$D$2,tbReporteAsistencia[[#All],[SerialDeBusqueda]:[FechaRegistro]],3,FALSE)),""),""),""))&gt;$I$1,1,0),"")</f>
        <v/>
      </c>
      <c r="H347" s="29" t="str">
        <f>IFERROR(IF(MINUTE(IFERROR(IF(HOUR(VLOOKUP($A347&amp;TEXT(H$3,"dd/mm/yyyy")&amp;$D$2,tbReporteAsistencia[[#All],[SerialDeBusqueda]:[FechaRegistro]],3,FALSE))&lt;HOUR($D$1),IFERROR((H$3+$D$1)-(VLOOKUP($A347&amp;TEXT(H$3,"dd/mm/yyyy")&amp;$D$2,tbReporteAsistencia[[#All],[SerialDeBusqueda]:[FechaRegistro]],3,FALSE)),""),""),""))&gt;$I$1,1,0),"")</f>
        <v/>
      </c>
      <c r="I347" s="29" t="str">
        <f>IFERROR(IF(MINUTE(IFERROR(IF(HOUR(VLOOKUP($A347&amp;TEXT(I$3,"dd/mm/yyyy")&amp;$D$2,tbReporteAsistencia[[#All],[SerialDeBusqueda]:[FechaRegistro]],3,FALSE))&lt;HOUR($D$1),IFERROR((I$3+$D$1)-(VLOOKUP($A347&amp;TEXT(I$3,"dd/mm/yyyy")&amp;$D$2,tbReporteAsistencia[[#All],[SerialDeBusqueda]:[FechaRegistro]],3,FALSE)),""),""),""))&gt;$I$1,1,0),"")</f>
        <v/>
      </c>
      <c r="J347" s="29" t="str">
        <f>IFERROR(IF(MINUTE(IFERROR(IF(HOUR(VLOOKUP($A347&amp;TEXT(J$3,"dd/mm/yyyy")&amp;$D$2,tbReporteAsistencia[[#All],[SerialDeBusqueda]:[FechaRegistro]],3,FALSE))&lt;HOUR($D$1),IFERROR((J$3+$D$1)-(VLOOKUP($A347&amp;TEXT(J$3,"dd/mm/yyyy")&amp;$D$2,tbReporteAsistencia[[#All],[SerialDeBusqueda]:[FechaRegistro]],3,FALSE)),""),""),""))&gt;$I$1,1,0),"")</f>
        <v/>
      </c>
      <c r="K347" s="29" t="str">
        <f>IFERROR(IF(MINUTE(IFERROR(IF(HOUR(VLOOKUP($A347&amp;TEXT(K$3,"dd/mm/yyyy")&amp;$D$2,tbReporteAsistencia[[#All],[SerialDeBusqueda]:[FechaRegistro]],3,FALSE))&lt;HOUR($D$1),IFERROR((K$3+$D$1)-(VLOOKUP($A347&amp;TEXT(K$3,"dd/mm/yyyy")&amp;$D$2,tbReporteAsistencia[[#All],[SerialDeBusqueda]:[FechaRegistro]],3,FALSE)),""),""),""))&gt;$I$1,1,0),"")</f>
        <v/>
      </c>
      <c r="L347" s="29" t="str">
        <f>IFERROR(IF(MINUTE(IFERROR(IF(HOUR(VLOOKUP($A347&amp;TEXT(L$3,"dd/mm/yyyy")&amp;$D$2,tbReporteAsistencia[[#All],[SerialDeBusqueda]:[FechaRegistro]],3,FALSE))&lt;HOUR($D$1),IFERROR((L$3+$D$1)-(VLOOKUP($A347&amp;TEXT(L$3,"dd/mm/yyyy")&amp;$D$2,tbReporteAsistencia[[#All],[SerialDeBusqueda]:[FechaRegistro]],3,FALSE)),""),""),""))&gt;$I$1,1,0),"")</f>
        <v/>
      </c>
      <c r="M347" s="29" t="str">
        <f>IFERROR(IF(MINUTE(IFERROR(IF(HOUR(VLOOKUP($A347&amp;TEXT(M$3,"dd/mm/yyyy")&amp;$D$2,tbReporteAsistencia[[#All],[SerialDeBusqueda]:[FechaRegistro]],3,FALSE))&lt;HOUR($D$1),IFERROR((M$3+$D$1)-(VLOOKUP($A347&amp;TEXT(M$3,"dd/mm/yyyy")&amp;$D$2,tbReporteAsistencia[[#All],[SerialDeBusqueda]:[FechaRegistro]],3,FALSE)),""),""),""))&gt;$I$1,1,0),"")</f>
        <v/>
      </c>
      <c r="N347" s="29" t="str">
        <f>IFERROR(IF(MINUTE(IFERROR(IF(HOUR(VLOOKUP($A347&amp;TEXT(N$3,"dd/mm/yyyy")&amp;$D$2,tbReporteAsistencia[[#All],[SerialDeBusqueda]:[FechaRegistro]],3,FALSE))&lt;HOUR($D$1),IFERROR((N$3+$D$1)-(VLOOKUP($A347&amp;TEXT(N$3,"dd/mm/yyyy")&amp;$D$2,tbReporteAsistencia[[#All],[SerialDeBusqueda]:[FechaRegistro]],3,FALSE)),""),""),""))&gt;$I$1,1,0),"")</f>
        <v/>
      </c>
      <c r="O347" s="29" t="str">
        <f>IFERROR(IF(MINUTE(IFERROR(IF(HOUR(VLOOKUP($A347&amp;TEXT(O$3,"dd/mm/yyyy")&amp;$D$2,tbReporteAsistencia[[#All],[SerialDeBusqueda]:[FechaRegistro]],3,FALSE))&lt;HOUR($D$1),IFERROR((O$3+$D$1)-(VLOOKUP($A347&amp;TEXT(O$3,"dd/mm/yyyy")&amp;$D$2,tbReporteAsistencia[[#All],[SerialDeBusqueda]:[FechaRegistro]],3,FALSE)),""),""),""))&gt;$I$1,1,0),"")</f>
        <v/>
      </c>
      <c r="P347" s="29" t="str">
        <f>IFERROR(IF(MINUTE(IFERROR(IF(HOUR(VLOOKUP($A347&amp;TEXT(P$3,"dd/mm/yyyy")&amp;$D$2,tbReporteAsistencia[[#All],[SerialDeBusqueda]:[FechaRegistro]],3,FALSE))&lt;HOUR($D$1),IFERROR((P$3+$D$1)-(VLOOKUP($A347&amp;TEXT(P$3,"dd/mm/yyyy")&amp;$D$2,tbReporteAsistencia[[#All],[SerialDeBusqueda]:[FechaRegistro]],3,FALSE)),""),""),""))&gt;$I$1,1,0),"")</f>
        <v/>
      </c>
      <c r="Q347" s="29" t="str">
        <f>IFERROR(IF(MINUTE(IFERROR(IF(HOUR(VLOOKUP($A347&amp;TEXT(Q$3,"dd/mm/yyyy")&amp;$D$2,tbReporteAsistencia[[#All],[SerialDeBusqueda]:[FechaRegistro]],3,FALSE))&lt;HOUR($D$1),IFERROR((Q$3+$D$1)-(VLOOKUP($A347&amp;TEXT(Q$3,"dd/mm/yyyy")&amp;$D$2,tbReporteAsistencia[[#All],[SerialDeBusqueda]:[FechaRegistro]],3,FALSE)),""),""),""))&gt;$I$1,1,0),"")</f>
        <v/>
      </c>
      <c r="R347" s="29" t="str">
        <f>IFERROR(IF(MINUTE(IFERROR(IF(HOUR(VLOOKUP($A347&amp;TEXT(R$3,"dd/mm/yyyy")&amp;$D$2,tbReporteAsistencia[[#All],[SerialDeBusqueda]:[FechaRegistro]],3,FALSE))&lt;HOUR($D$1),IFERROR((R$3+$D$1)-(VLOOKUP($A347&amp;TEXT(R$3,"dd/mm/yyyy")&amp;$D$2,tbReporteAsistencia[[#All],[SerialDeBusqueda]:[FechaRegistro]],3,FALSE)),""),""),""))&gt;$I$1,1,0),"")</f>
        <v/>
      </c>
      <c r="S347" s="29" t="str">
        <f>IFERROR(IF(MINUTE(IFERROR(IF(HOUR(VLOOKUP($A347&amp;TEXT(S$3,"dd/mm/yyyy")&amp;$D$2,tbReporteAsistencia[[#All],[SerialDeBusqueda]:[FechaRegistro]],3,FALSE))&lt;HOUR($D$1),IFERROR((S$3+$D$1)-(VLOOKUP($A347&amp;TEXT(S$3,"dd/mm/yyyy")&amp;$D$2,tbReporteAsistencia[[#All],[SerialDeBusqueda]:[FechaRegistro]],3,FALSE)),""),""),""))&gt;$I$1,1,0),"")</f>
        <v/>
      </c>
    </row>
    <row r="348" spans="1:19">
      <c r="A348" s="8">
        <f>Plantilla!A349</f>
        <v>0</v>
      </c>
      <c r="B348" s="8">
        <f>Plantilla!B349</f>
        <v>0</v>
      </c>
      <c r="C348" s="8">
        <f>Plantilla!C349</f>
        <v>0</v>
      </c>
      <c r="D348" s="29" t="str">
        <f>IFERROR(IF(MINUTE(IFERROR(IF(HOUR(VLOOKUP($A348&amp;TEXT(D$3,"dd/mm/yyyy")&amp;$D$2,tbReporteAsistencia[[#All],[SerialDeBusqueda]:[FechaRegistro]],3,FALSE))&lt;HOUR($D$1),IFERROR((D$3+$D$1)-(VLOOKUP($A348&amp;TEXT(D$3,"dd/mm/yyyy")&amp;$D$2,tbReporteAsistencia[[#All],[SerialDeBusqueda]:[FechaRegistro]],3,FALSE)),""),""),""))&gt;$I$1,1,0),"")</f>
        <v/>
      </c>
      <c r="E348" s="29" t="str">
        <f>IFERROR(IF(MINUTE(IFERROR(IF(HOUR(VLOOKUP($A348&amp;TEXT(E$3,"dd/mm/yyyy")&amp;$D$2,tbReporteAsistencia[[#All],[SerialDeBusqueda]:[FechaRegistro]],3,FALSE))&lt;HOUR($D$1),IFERROR((E$3+$D$1)-(VLOOKUP($A348&amp;TEXT(E$3,"dd/mm/yyyy")&amp;$D$2,tbReporteAsistencia[[#All],[SerialDeBusqueda]:[FechaRegistro]],3,FALSE)),""),""),""))&gt;$I$1,1,0),"")</f>
        <v/>
      </c>
      <c r="F348" s="29" t="str">
        <f>IFERROR(IF(MINUTE(IFERROR(IF(HOUR(VLOOKUP($A348&amp;TEXT(F$3,"dd/mm/yyyy")&amp;$D$2,tbReporteAsistencia[[#All],[SerialDeBusqueda]:[FechaRegistro]],3,FALSE))&lt;HOUR($D$1),IFERROR((F$3+$D$1)-(VLOOKUP($A348&amp;TEXT(F$3,"dd/mm/yyyy")&amp;$D$2,tbReporteAsistencia[[#All],[SerialDeBusqueda]:[FechaRegistro]],3,FALSE)),""),""),""))&gt;$I$1,1,0),"")</f>
        <v/>
      </c>
      <c r="G348" s="29" t="str">
        <f>IFERROR(IF(MINUTE(IFERROR(IF(HOUR(VLOOKUP($A348&amp;TEXT(G$3,"dd/mm/yyyy")&amp;$D$2,tbReporteAsistencia[[#All],[SerialDeBusqueda]:[FechaRegistro]],3,FALSE))&lt;HOUR($D$1),IFERROR((G$3+$D$1)-(VLOOKUP($A348&amp;TEXT(G$3,"dd/mm/yyyy")&amp;$D$2,tbReporteAsistencia[[#All],[SerialDeBusqueda]:[FechaRegistro]],3,FALSE)),""),""),""))&gt;$I$1,1,0),"")</f>
        <v/>
      </c>
      <c r="H348" s="29" t="str">
        <f>IFERROR(IF(MINUTE(IFERROR(IF(HOUR(VLOOKUP($A348&amp;TEXT(H$3,"dd/mm/yyyy")&amp;$D$2,tbReporteAsistencia[[#All],[SerialDeBusqueda]:[FechaRegistro]],3,FALSE))&lt;HOUR($D$1),IFERROR((H$3+$D$1)-(VLOOKUP($A348&amp;TEXT(H$3,"dd/mm/yyyy")&amp;$D$2,tbReporteAsistencia[[#All],[SerialDeBusqueda]:[FechaRegistro]],3,FALSE)),""),""),""))&gt;$I$1,1,0),"")</f>
        <v/>
      </c>
      <c r="I348" s="29" t="str">
        <f>IFERROR(IF(MINUTE(IFERROR(IF(HOUR(VLOOKUP($A348&amp;TEXT(I$3,"dd/mm/yyyy")&amp;$D$2,tbReporteAsistencia[[#All],[SerialDeBusqueda]:[FechaRegistro]],3,FALSE))&lt;HOUR($D$1),IFERROR((I$3+$D$1)-(VLOOKUP($A348&amp;TEXT(I$3,"dd/mm/yyyy")&amp;$D$2,tbReporteAsistencia[[#All],[SerialDeBusqueda]:[FechaRegistro]],3,FALSE)),""),""),""))&gt;$I$1,1,0),"")</f>
        <v/>
      </c>
      <c r="J348" s="29" t="str">
        <f>IFERROR(IF(MINUTE(IFERROR(IF(HOUR(VLOOKUP($A348&amp;TEXT(J$3,"dd/mm/yyyy")&amp;$D$2,tbReporteAsistencia[[#All],[SerialDeBusqueda]:[FechaRegistro]],3,FALSE))&lt;HOUR($D$1),IFERROR((J$3+$D$1)-(VLOOKUP($A348&amp;TEXT(J$3,"dd/mm/yyyy")&amp;$D$2,tbReporteAsistencia[[#All],[SerialDeBusqueda]:[FechaRegistro]],3,FALSE)),""),""),""))&gt;$I$1,1,0),"")</f>
        <v/>
      </c>
      <c r="K348" s="29" t="str">
        <f>IFERROR(IF(MINUTE(IFERROR(IF(HOUR(VLOOKUP($A348&amp;TEXT(K$3,"dd/mm/yyyy")&amp;$D$2,tbReporteAsistencia[[#All],[SerialDeBusqueda]:[FechaRegistro]],3,FALSE))&lt;HOUR($D$1),IFERROR((K$3+$D$1)-(VLOOKUP($A348&amp;TEXT(K$3,"dd/mm/yyyy")&amp;$D$2,tbReporteAsistencia[[#All],[SerialDeBusqueda]:[FechaRegistro]],3,FALSE)),""),""),""))&gt;$I$1,1,0),"")</f>
        <v/>
      </c>
      <c r="L348" s="29" t="str">
        <f>IFERROR(IF(MINUTE(IFERROR(IF(HOUR(VLOOKUP($A348&amp;TEXT(L$3,"dd/mm/yyyy")&amp;$D$2,tbReporteAsistencia[[#All],[SerialDeBusqueda]:[FechaRegistro]],3,FALSE))&lt;HOUR($D$1),IFERROR((L$3+$D$1)-(VLOOKUP($A348&amp;TEXT(L$3,"dd/mm/yyyy")&amp;$D$2,tbReporteAsistencia[[#All],[SerialDeBusqueda]:[FechaRegistro]],3,FALSE)),""),""),""))&gt;$I$1,1,0),"")</f>
        <v/>
      </c>
      <c r="M348" s="29" t="str">
        <f>IFERROR(IF(MINUTE(IFERROR(IF(HOUR(VLOOKUP($A348&amp;TEXT(M$3,"dd/mm/yyyy")&amp;$D$2,tbReporteAsistencia[[#All],[SerialDeBusqueda]:[FechaRegistro]],3,FALSE))&lt;HOUR($D$1),IFERROR((M$3+$D$1)-(VLOOKUP($A348&amp;TEXT(M$3,"dd/mm/yyyy")&amp;$D$2,tbReporteAsistencia[[#All],[SerialDeBusqueda]:[FechaRegistro]],3,FALSE)),""),""),""))&gt;$I$1,1,0),"")</f>
        <v/>
      </c>
      <c r="N348" s="29" t="str">
        <f>IFERROR(IF(MINUTE(IFERROR(IF(HOUR(VLOOKUP($A348&amp;TEXT(N$3,"dd/mm/yyyy")&amp;$D$2,tbReporteAsistencia[[#All],[SerialDeBusqueda]:[FechaRegistro]],3,FALSE))&lt;HOUR($D$1),IFERROR((N$3+$D$1)-(VLOOKUP($A348&amp;TEXT(N$3,"dd/mm/yyyy")&amp;$D$2,tbReporteAsistencia[[#All],[SerialDeBusqueda]:[FechaRegistro]],3,FALSE)),""),""),""))&gt;$I$1,1,0),"")</f>
        <v/>
      </c>
      <c r="O348" s="29" t="str">
        <f>IFERROR(IF(MINUTE(IFERROR(IF(HOUR(VLOOKUP($A348&amp;TEXT(O$3,"dd/mm/yyyy")&amp;$D$2,tbReporteAsistencia[[#All],[SerialDeBusqueda]:[FechaRegistro]],3,FALSE))&lt;HOUR($D$1),IFERROR((O$3+$D$1)-(VLOOKUP($A348&amp;TEXT(O$3,"dd/mm/yyyy")&amp;$D$2,tbReporteAsistencia[[#All],[SerialDeBusqueda]:[FechaRegistro]],3,FALSE)),""),""),""))&gt;$I$1,1,0),"")</f>
        <v/>
      </c>
      <c r="P348" s="29" t="str">
        <f>IFERROR(IF(MINUTE(IFERROR(IF(HOUR(VLOOKUP($A348&amp;TEXT(P$3,"dd/mm/yyyy")&amp;$D$2,tbReporteAsistencia[[#All],[SerialDeBusqueda]:[FechaRegistro]],3,FALSE))&lt;HOUR($D$1),IFERROR((P$3+$D$1)-(VLOOKUP($A348&amp;TEXT(P$3,"dd/mm/yyyy")&amp;$D$2,tbReporteAsistencia[[#All],[SerialDeBusqueda]:[FechaRegistro]],3,FALSE)),""),""),""))&gt;$I$1,1,0),"")</f>
        <v/>
      </c>
      <c r="Q348" s="29" t="str">
        <f>IFERROR(IF(MINUTE(IFERROR(IF(HOUR(VLOOKUP($A348&amp;TEXT(Q$3,"dd/mm/yyyy")&amp;$D$2,tbReporteAsistencia[[#All],[SerialDeBusqueda]:[FechaRegistro]],3,FALSE))&lt;HOUR($D$1),IFERROR((Q$3+$D$1)-(VLOOKUP($A348&amp;TEXT(Q$3,"dd/mm/yyyy")&amp;$D$2,tbReporteAsistencia[[#All],[SerialDeBusqueda]:[FechaRegistro]],3,FALSE)),""),""),""))&gt;$I$1,1,0),"")</f>
        <v/>
      </c>
      <c r="R348" s="29" t="str">
        <f>IFERROR(IF(MINUTE(IFERROR(IF(HOUR(VLOOKUP($A348&amp;TEXT(R$3,"dd/mm/yyyy")&amp;$D$2,tbReporteAsistencia[[#All],[SerialDeBusqueda]:[FechaRegistro]],3,FALSE))&lt;HOUR($D$1),IFERROR((R$3+$D$1)-(VLOOKUP($A348&amp;TEXT(R$3,"dd/mm/yyyy")&amp;$D$2,tbReporteAsistencia[[#All],[SerialDeBusqueda]:[FechaRegistro]],3,FALSE)),""),""),""))&gt;$I$1,1,0),"")</f>
        <v/>
      </c>
      <c r="S348" s="29" t="str">
        <f>IFERROR(IF(MINUTE(IFERROR(IF(HOUR(VLOOKUP($A348&amp;TEXT(S$3,"dd/mm/yyyy")&amp;$D$2,tbReporteAsistencia[[#All],[SerialDeBusqueda]:[FechaRegistro]],3,FALSE))&lt;HOUR($D$1),IFERROR((S$3+$D$1)-(VLOOKUP($A348&amp;TEXT(S$3,"dd/mm/yyyy")&amp;$D$2,tbReporteAsistencia[[#All],[SerialDeBusqueda]:[FechaRegistro]],3,FALSE)),""),""),""))&gt;$I$1,1,0),"")</f>
        <v/>
      </c>
    </row>
    <row r="349" spans="1:19">
      <c r="A349" s="8">
        <f>Plantilla!A350</f>
        <v>0</v>
      </c>
      <c r="B349" s="8">
        <f>Plantilla!B350</f>
        <v>0</v>
      </c>
      <c r="C349" s="8">
        <f>Plantilla!C350</f>
        <v>0</v>
      </c>
      <c r="D349" s="29" t="str">
        <f>IFERROR(IF(MINUTE(IFERROR(IF(HOUR(VLOOKUP($A349&amp;TEXT(D$3,"dd/mm/yyyy")&amp;$D$2,tbReporteAsistencia[[#All],[SerialDeBusqueda]:[FechaRegistro]],3,FALSE))&lt;HOUR($D$1),IFERROR((D$3+$D$1)-(VLOOKUP($A349&amp;TEXT(D$3,"dd/mm/yyyy")&amp;$D$2,tbReporteAsistencia[[#All],[SerialDeBusqueda]:[FechaRegistro]],3,FALSE)),""),""),""))&gt;$I$1,1,0),"")</f>
        <v/>
      </c>
      <c r="E349" s="29" t="str">
        <f>IFERROR(IF(MINUTE(IFERROR(IF(HOUR(VLOOKUP($A349&amp;TEXT(E$3,"dd/mm/yyyy")&amp;$D$2,tbReporteAsistencia[[#All],[SerialDeBusqueda]:[FechaRegistro]],3,FALSE))&lt;HOUR($D$1),IFERROR((E$3+$D$1)-(VLOOKUP($A349&amp;TEXT(E$3,"dd/mm/yyyy")&amp;$D$2,tbReporteAsistencia[[#All],[SerialDeBusqueda]:[FechaRegistro]],3,FALSE)),""),""),""))&gt;$I$1,1,0),"")</f>
        <v/>
      </c>
      <c r="F349" s="29" t="str">
        <f>IFERROR(IF(MINUTE(IFERROR(IF(HOUR(VLOOKUP($A349&amp;TEXT(F$3,"dd/mm/yyyy")&amp;$D$2,tbReporteAsistencia[[#All],[SerialDeBusqueda]:[FechaRegistro]],3,FALSE))&lt;HOUR($D$1),IFERROR((F$3+$D$1)-(VLOOKUP($A349&amp;TEXT(F$3,"dd/mm/yyyy")&amp;$D$2,tbReporteAsistencia[[#All],[SerialDeBusqueda]:[FechaRegistro]],3,FALSE)),""),""),""))&gt;$I$1,1,0),"")</f>
        <v/>
      </c>
      <c r="G349" s="29" t="str">
        <f>IFERROR(IF(MINUTE(IFERROR(IF(HOUR(VLOOKUP($A349&amp;TEXT(G$3,"dd/mm/yyyy")&amp;$D$2,tbReporteAsistencia[[#All],[SerialDeBusqueda]:[FechaRegistro]],3,FALSE))&lt;HOUR($D$1),IFERROR((G$3+$D$1)-(VLOOKUP($A349&amp;TEXT(G$3,"dd/mm/yyyy")&amp;$D$2,tbReporteAsistencia[[#All],[SerialDeBusqueda]:[FechaRegistro]],3,FALSE)),""),""),""))&gt;$I$1,1,0),"")</f>
        <v/>
      </c>
      <c r="H349" s="29" t="str">
        <f>IFERROR(IF(MINUTE(IFERROR(IF(HOUR(VLOOKUP($A349&amp;TEXT(H$3,"dd/mm/yyyy")&amp;$D$2,tbReporteAsistencia[[#All],[SerialDeBusqueda]:[FechaRegistro]],3,FALSE))&lt;HOUR($D$1),IFERROR((H$3+$D$1)-(VLOOKUP($A349&amp;TEXT(H$3,"dd/mm/yyyy")&amp;$D$2,tbReporteAsistencia[[#All],[SerialDeBusqueda]:[FechaRegistro]],3,FALSE)),""),""),""))&gt;$I$1,1,0),"")</f>
        <v/>
      </c>
      <c r="I349" s="29" t="str">
        <f>IFERROR(IF(MINUTE(IFERROR(IF(HOUR(VLOOKUP($A349&amp;TEXT(I$3,"dd/mm/yyyy")&amp;$D$2,tbReporteAsistencia[[#All],[SerialDeBusqueda]:[FechaRegistro]],3,FALSE))&lt;HOUR($D$1),IFERROR((I$3+$D$1)-(VLOOKUP($A349&amp;TEXT(I$3,"dd/mm/yyyy")&amp;$D$2,tbReporteAsistencia[[#All],[SerialDeBusqueda]:[FechaRegistro]],3,FALSE)),""),""),""))&gt;$I$1,1,0),"")</f>
        <v/>
      </c>
      <c r="J349" s="29" t="str">
        <f>IFERROR(IF(MINUTE(IFERROR(IF(HOUR(VLOOKUP($A349&amp;TEXT(J$3,"dd/mm/yyyy")&amp;$D$2,tbReporteAsistencia[[#All],[SerialDeBusqueda]:[FechaRegistro]],3,FALSE))&lt;HOUR($D$1),IFERROR((J$3+$D$1)-(VLOOKUP($A349&amp;TEXT(J$3,"dd/mm/yyyy")&amp;$D$2,tbReporteAsistencia[[#All],[SerialDeBusqueda]:[FechaRegistro]],3,FALSE)),""),""),""))&gt;$I$1,1,0),"")</f>
        <v/>
      </c>
      <c r="K349" s="29" t="str">
        <f>IFERROR(IF(MINUTE(IFERROR(IF(HOUR(VLOOKUP($A349&amp;TEXT(K$3,"dd/mm/yyyy")&amp;$D$2,tbReporteAsistencia[[#All],[SerialDeBusqueda]:[FechaRegistro]],3,FALSE))&lt;HOUR($D$1),IFERROR((K$3+$D$1)-(VLOOKUP($A349&amp;TEXT(K$3,"dd/mm/yyyy")&amp;$D$2,tbReporteAsistencia[[#All],[SerialDeBusqueda]:[FechaRegistro]],3,FALSE)),""),""),""))&gt;$I$1,1,0),"")</f>
        <v/>
      </c>
      <c r="L349" s="29" t="str">
        <f>IFERROR(IF(MINUTE(IFERROR(IF(HOUR(VLOOKUP($A349&amp;TEXT(L$3,"dd/mm/yyyy")&amp;$D$2,tbReporteAsistencia[[#All],[SerialDeBusqueda]:[FechaRegistro]],3,FALSE))&lt;HOUR($D$1),IFERROR((L$3+$D$1)-(VLOOKUP($A349&amp;TEXT(L$3,"dd/mm/yyyy")&amp;$D$2,tbReporteAsistencia[[#All],[SerialDeBusqueda]:[FechaRegistro]],3,FALSE)),""),""),""))&gt;$I$1,1,0),"")</f>
        <v/>
      </c>
      <c r="M349" s="29" t="str">
        <f>IFERROR(IF(MINUTE(IFERROR(IF(HOUR(VLOOKUP($A349&amp;TEXT(M$3,"dd/mm/yyyy")&amp;$D$2,tbReporteAsistencia[[#All],[SerialDeBusqueda]:[FechaRegistro]],3,FALSE))&lt;HOUR($D$1),IFERROR((M$3+$D$1)-(VLOOKUP($A349&amp;TEXT(M$3,"dd/mm/yyyy")&amp;$D$2,tbReporteAsistencia[[#All],[SerialDeBusqueda]:[FechaRegistro]],3,FALSE)),""),""),""))&gt;$I$1,1,0),"")</f>
        <v/>
      </c>
      <c r="N349" s="29" t="str">
        <f>IFERROR(IF(MINUTE(IFERROR(IF(HOUR(VLOOKUP($A349&amp;TEXT(N$3,"dd/mm/yyyy")&amp;$D$2,tbReporteAsistencia[[#All],[SerialDeBusqueda]:[FechaRegistro]],3,FALSE))&lt;HOUR($D$1),IFERROR((N$3+$D$1)-(VLOOKUP($A349&amp;TEXT(N$3,"dd/mm/yyyy")&amp;$D$2,tbReporteAsistencia[[#All],[SerialDeBusqueda]:[FechaRegistro]],3,FALSE)),""),""),""))&gt;$I$1,1,0),"")</f>
        <v/>
      </c>
      <c r="O349" s="29" t="str">
        <f>IFERROR(IF(MINUTE(IFERROR(IF(HOUR(VLOOKUP($A349&amp;TEXT(O$3,"dd/mm/yyyy")&amp;$D$2,tbReporteAsistencia[[#All],[SerialDeBusqueda]:[FechaRegistro]],3,FALSE))&lt;HOUR($D$1),IFERROR((O$3+$D$1)-(VLOOKUP($A349&amp;TEXT(O$3,"dd/mm/yyyy")&amp;$D$2,tbReporteAsistencia[[#All],[SerialDeBusqueda]:[FechaRegistro]],3,FALSE)),""),""),""))&gt;$I$1,1,0),"")</f>
        <v/>
      </c>
      <c r="P349" s="29" t="str">
        <f>IFERROR(IF(MINUTE(IFERROR(IF(HOUR(VLOOKUP($A349&amp;TEXT(P$3,"dd/mm/yyyy")&amp;$D$2,tbReporteAsistencia[[#All],[SerialDeBusqueda]:[FechaRegistro]],3,FALSE))&lt;HOUR($D$1),IFERROR((P$3+$D$1)-(VLOOKUP($A349&amp;TEXT(P$3,"dd/mm/yyyy")&amp;$D$2,tbReporteAsistencia[[#All],[SerialDeBusqueda]:[FechaRegistro]],3,FALSE)),""),""),""))&gt;$I$1,1,0),"")</f>
        <v/>
      </c>
      <c r="Q349" s="29" t="str">
        <f>IFERROR(IF(MINUTE(IFERROR(IF(HOUR(VLOOKUP($A349&amp;TEXT(Q$3,"dd/mm/yyyy")&amp;$D$2,tbReporteAsistencia[[#All],[SerialDeBusqueda]:[FechaRegistro]],3,FALSE))&lt;HOUR($D$1),IFERROR((Q$3+$D$1)-(VLOOKUP($A349&amp;TEXT(Q$3,"dd/mm/yyyy")&amp;$D$2,tbReporteAsistencia[[#All],[SerialDeBusqueda]:[FechaRegistro]],3,FALSE)),""),""),""))&gt;$I$1,1,0),"")</f>
        <v/>
      </c>
      <c r="R349" s="29" t="str">
        <f>IFERROR(IF(MINUTE(IFERROR(IF(HOUR(VLOOKUP($A349&amp;TEXT(R$3,"dd/mm/yyyy")&amp;$D$2,tbReporteAsistencia[[#All],[SerialDeBusqueda]:[FechaRegistro]],3,FALSE))&lt;HOUR($D$1),IFERROR((R$3+$D$1)-(VLOOKUP($A349&amp;TEXT(R$3,"dd/mm/yyyy")&amp;$D$2,tbReporteAsistencia[[#All],[SerialDeBusqueda]:[FechaRegistro]],3,FALSE)),""),""),""))&gt;$I$1,1,0),"")</f>
        <v/>
      </c>
      <c r="S349" s="29" t="str">
        <f>IFERROR(IF(MINUTE(IFERROR(IF(HOUR(VLOOKUP($A349&amp;TEXT(S$3,"dd/mm/yyyy")&amp;$D$2,tbReporteAsistencia[[#All],[SerialDeBusqueda]:[FechaRegistro]],3,FALSE))&lt;HOUR($D$1),IFERROR((S$3+$D$1)-(VLOOKUP($A349&amp;TEXT(S$3,"dd/mm/yyyy")&amp;$D$2,tbReporteAsistencia[[#All],[SerialDeBusqueda]:[FechaRegistro]],3,FALSE)),""),""),""))&gt;$I$1,1,0),"")</f>
        <v/>
      </c>
    </row>
    <row r="350" spans="1:19">
      <c r="A350" s="8">
        <f>Plantilla!A351</f>
        <v>0</v>
      </c>
      <c r="B350" s="8">
        <f>Plantilla!B351</f>
        <v>0</v>
      </c>
      <c r="C350" s="8">
        <f>Plantilla!C351</f>
        <v>0</v>
      </c>
      <c r="D350" s="29" t="str">
        <f>IFERROR(IF(MINUTE(IFERROR(IF(HOUR(VLOOKUP($A350&amp;TEXT(D$3,"dd/mm/yyyy")&amp;$D$2,tbReporteAsistencia[[#All],[SerialDeBusqueda]:[FechaRegistro]],3,FALSE))&lt;HOUR($D$1),IFERROR((D$3+$D$1)-(VLOOKUP($A350&amp;TEXT(D$3,"dd/mm/yyyy")&amp;$D$2,tbReporteAsistencia[[#All],[SerialDeBusqueda]:[FechaRegistro]],3,FALSE)),""),""),""))&gt;$I$1,1,0),"")</f>
        <v/>
      </c>
      <c r="E350" s="29" t="str">
        <f>IFERROR(IF(MINUTE(IFERROR(IF(HOUR(VLOOKUP($A350&amp;TEXT(E$3,"dd/mm/yyyy")&amp;$D$2,tbReporteAsistencia[[#All],[SerialDeBusqueda]:[FechaRegistro]],3,FALSE))&lt;HOUR($D$1),IFERROR((E$3+$D$1)-(VLOOKUP($A350&amp;TEXT(E$3,"dd/mm/yyyy")&amp;$D$2,tbReporteAsistencia[[#All],[SerialDeBusqueda]:[FechaRegistro]],3,FALSE)),""),""),""))&gt;$I$1,1,0),"")</f>
        <v/>
      </c>
      <c r="F350" s="29" t="str">
        <f>IFERROR(IF(MINUTE(IFERROR(IF(HOUR(VLOOKUP($A350&amp;TEXT(F$3,"dd/mm/yyyy")&amp;$D$2,tbReporteAsistencia[[#All],[SerialDeBusqueda]:[FechaRegistro]],3,FALSE))&lt;HOUR($D$1),IFERROR((F$3+$D$1)-(VLOOKUP($A350&amp;TEXT(F$3,"dd/mm/yyyy")&amp;$D$2,tbReporteAsistencia[[#All],[SerialDeBusqueda]:[FechaRegistro]],3,FALSE)),""),""),""))&gt;$I$1,1,0),"")</f>
        <v/>
      </c>
      <c r="G350" s="29" t="str">
        <f>IFERROR(IF(MINUTE(IFERROR(IF(HOUR(VLOOKUP($A350&amp;TEXT(G$3,"dd/mm/yyyy")&amp;$D$2,tbReporteAsistencia[[#All],[SerialDeBusqueda]:[FechaRegistro]],3,FALSE))&lt;HOUR($D$1),IFERROR((G$3+$D$1)-(VLOOKUP($A350&amp;TEXT(G$3,"dd/mm/yyyy")&amp;$D$2,tbReporteAsistencia[[#All],[SerialDeBusqueda]:[FechaRegistro]],3,FALSE)),""),""),""))&gt;$I$1,1,0),"")</f>
        <v/>
      </c>
      <c r="H350" s="29" t="str">
        <f>IFERROR(IF(MINUTE(IFERROR(IF(HOUR(VLOOKUP($A350&amp;TEXT(H$3,"dd/mm/yyyy")&amp;$D$2,tbReporteAsistencia[[#All],[SerialDeBusqueda]:[FechaRegistro]],3,FALSE))&lt;HOUR($D$1),IFERROR((H$3+$D$1)-(VLOOKUP($A350&amp;TEXT(H$3,"dd/mm/yyyy")&amp;$D$2,tbReporteAsistencia[[#All],[SerialDeBusqueda]:[FechaRegistro]],3,FALSE)),""),""),""))&gt;$I$1,1,0),"")</f>
        <v/>
      </c>
      <c r="I350" s="29" t="str">
        <f>IFERROR(IF(MINUTE(IFERROR(IF(HOUR(VLOOKUP($A350&amp;TEXT(I$3,"dd/mm/yyyy")&amp;$D$2,tbReporteAsistencia[[#All],[SerialDeBusqueda]:[FechaRegistro]],3,FALSE))&lt;HOUR($D$1),IFERROR((I$3+$D$1)-(VLOOKUP($A350&amp;TEXT(I$3,"dd/mm/yyyy")&amp;$D$2,tbReporteAsistencia[[#All],[SerialDeBusqueda]:[FechaRegistro]],3,FALSE)),""),""),""))&gt;$I$1,1,0),"")</f>
        <v/>
      </c>
      <c r="J350" s="29" t="str">
        <f>IFERROR(IF(MINUTE(IFERROR(IF(HOUR(VLOOKUP($A350&amp;TEXT(J$3,"dd/mm/yyyy")&amp;$D$2,tbReporteAsistencia[[#All],[SerialDeBusqueda]:[FechaRegistro]],3,FALSE))&lt;HOUR($D$1),IFERROR((J$3+$D$1)-(VLOOKUP($A350&amp;TEXT(J$3,"dd/mm/yyyy")&amp;$D$2,tbReporteAsistencia[[#All],[SerialDeBusqueda]:[FechaRegistro]],3,FALSE)),""),""),""))&gt;$I$1,1,0),"")</f>
        <v/>
      </c>
      <c r="K350" s="29" t="str">
        <f>IFERROR(IF(MINUTE(IFERROR(IF(HOUR(VLOOKUP($A350&amp;TEXT(K$3,"dd/mm/yyyy")&amp;$D$2,tbReporteAsistencia[[#All],[SerialDeBusqueda]:[FechaRegistro]],3,FALSE))&lt;HOUR($D$1),IFERROR((K$3+$D$1)-(VLOOKUP($A350&amp;TEXT(K$3,"dd/mm/yyyy")&amp;$D$2,tbReporteAsistencia[[#All],[SerialDeBusqueda]:[FechaRegistro]],3,FALSE)),""),""),""))&gt;$I$1,1,0),"")</f>
        <v/>
      </c>
      <c r="L350" s="29" t="str">
        <f>IFERROR(IF(MINUTE(IFERROR(IF(HOUR(VLOOKUP($A350&amp;TEXT(L$3,"dd/mm/yyyy")&amp;$D$2,tbReporteAsistencia[[#All],[SerialDeBusqueda]:[FechaRegistro]],3,FALSE))&lt;HOUR($D$1),IFERROR((L$3+$D$1)-(VLOOKUP($A350&amp;TEXT(L$3,"dd/mm/yyyy")&amp;$D$2,tbReporteAsistencia[[#All],[SerialDeBusqueda]:[FechaRegistro]],3,FALSE)),""),""),""))&gt;$I$1,1,0),"")</f>
        <v/>
      </c>
      <c r="M350" s="29" t="str">
        <f>IFERROR(IF(MINUTE(IFERROR(IF(HOUR(VLOOKUP($A350&amp;TEXT(M$3,"dd/mm/yyyy")&amp;$D$2,tbReporteAsistencia[[#All],[SerialDeBusqueda]:[FechaRegistro]],3,FALSE))&lt;HOUR($D$1),IFERROR((M$3+$D$1)-(VLOOKUP($A350&amp;TEXT(M$3,"dd/mm/yyyy")&amp;$D$2,tbReporteAsistencia[[#All],[SerialDeBusqueda]:[FechaRegistro]],3,FALSE)),""),""),""))&gt;$I$1,1,0),"")</f>
        <v/>
      </c>
      <c r="N350" s="29" t="str">
        <f>IFERROR(IF(MINUTE(IFERROR(IF(HOUR(VLOOKUP($A350&amp;TEXT(N$3,"dd/mm/yyyy")&amp;$D$2,tbReporteAsistencia[[#All],[SerialDeBusqueda]:[FechaRegistro]],3,FALSE))&lt;HOUR($D$1),IFERROR((N$3+$D$1)-(VLOOKUP($A350&amp;TEXT(N$3,"dd/mm/yyyy")&amp;$D$2,tbReporteAsistencia[[#All],[SerialDeBusqueda]:[FechaRegistro]],3,FALSE)),""),""),""))&gt;$I$1,1,0),"")</f>
        <v/>
      </c>
      <c r="O350" s="29" t="str">
        <f>IFERROR(IF(MINUTE(IFERROR(IF(HOUR(VLOOKUP($A350&amp;TEXT(O$3,"dd/mm/yyyy")&amp;$D$2,tbReporteAsistencia[[#All],[SerialDeBusqueda]:[FechaRegistro]],3,FALSE))&lt;HOUR($D$1),IFERROR((O$3+$D$1)-(VLOOKUP($A350&amp;TEXT(O$3,"dd/mm/yyyy")&amp;$D$2,tbReporteAsistencia[[#All],[SerialDeBusqueda]:[FechaRegistro]],3,FALSE)),""),""),""))&gt;$I$1,1,0),"")</f>
        <v/>
      </c>
      <c r="P350" s="29" t="str">
        <f>IFERROR(IF(MINUTE(IFERROR(IF(HOUR(VLOOKUP($A350&amp;TEXT(P$3,"dd/mm/yyyy")&amp;$D$2,tbReporteAsistencia[[#All],[SerialDeBusqueda]:[FechaRegistro]],3,FALSE))&lt;HOUR($D$1),IFERROR((P$3+$D$1)-(VLOOKUP($A350&amp;TEXT(P$3,"dd/mm/yyyy")&amp;$D$2,tbReporteAsistencia[[#All],[SerialDeBusqueda]:[FechaRegistro]],3,FALSE)),""),""),""))&gt;$I$1,1,0),"")</f>
        <v/>
      </c>
      <c r="Q350" s="29" t="str">
        <f>IFERROR(IF(MINUTE(IFERROR(IF(HOUR(VLOOKUP($A350&amp;TEXT(Q$3,"dd/mm/yyyy")&amp;$D$2,tbReporteAsistencia[[#All],[SerialDeBusqueda]:[FechaRegistro]],3,FALSE))&lt;HOUR($D$1),IFERROR((Q$3+$D$1)-(VLOOKUP($A350&amp;TEXT(Q$3,"dd/mm/yyyy")&amp;$D$2,tbReporteAsistencia[[#All],[SerialDeBusqueda]:[FechaRegistro]],3,FALSE)),""),""),""))&gt;$I$1,1,0),"")</f>
        <v/>
      </c>
      <c r="R350" s="29" t="str">
        <f>IFERROR(IF(MINUTE(IFERROR(IF(HOUR(VLOOKUP($A350&amp;TEXT(R$3,"dd/mm/yyyy")&amp;$D$2,tbReporteAsistencia[[#All],[SerialDeBusqueda]:[FechaRegistro]],3,FALSE))&lt;HOUR($D$1),IFERROR((R$3+$D$1)-(VLOOKUP($A350&amp;TEXT(R$3,"dd/mm/yyyy")&amp;$D$2,tbReporteAsistencia[[#All],[SerialDeBusqueda]:[FechaRegistro]],3,FALSE)),""),""),""))&gt;$I$1,1,0),"")</f>
        <v/>
      </c>
      <c r="S350" s="29" t="str">
        <f>IFERROR(IF(MINUTE(IFERROR(IF(HOUR(VLOOKUP($A350&amp;TEXT(S$3,"dd/mm/yyyy")&amp;$D$2,tbReporteAsistencia[[#All],[SerialDeBusqueda]:[FechaRegistro]],3,FALSE))&lt;HOUR($D$1),IFERROR((S$3+$D$1)-(VLOOKUP($A350&amp;TEXT(S$3,"dd/mm/yyyy")&amp;$D$2,tbReporteAsistencia[[#All],[SerialDeBusqueda]:[FechaRegistro]],3,FALSE)),""),""),""))&gt;$I$1,1,0),"")</f>
        <v/>
      </c>
    </row>
    <row r="351" spans="1:19">
      <c r="A351" s="8">
        <f>Plantilla!A352</f>
        <v>0</v>
      </c>
      <c r="B351" s="8">
        <f>Plantilla!B352</f>
        <v>0</v>
      </c>
      <c r="C351" s="8">
        <f>Plantilla!C352</f>
        <v>0</v>
      </c>
      <c r="D351" s="29" t="str">
        <f>IFERROR(IF(MINUTE(IFERROR(IF(HOUR(VLOOKUP($A351&amp;TEXT(D$3,"dd/mm/yyyy")&amp;$D$2,tbReporteAsistencia[[#All],[SerialDeBusqueda]:[FechaRegistro]],3,FALSE))&lt;HOUR($D$1),IFERROR((D$3+$D$1)-(VLOOKUP($A351&amp;TEXT(D$3,"dd/mm/yyyy")&amp;$D$2,tbReporteAsistencia[[#All],[SerialDeBusqueda]:[FechaRegistro]],3,FALSE)),""),""),""))&gt;$I$1,1,0),"")</f>
        <v/>
      </c>
      <c r="E351" s="29" t="str">
        <f>IFERROR(IF(MINUTE(IFERROR(IF(HOUR(VLOOKUP($A351&amp;TEXT(E$3,"dd/mm/yyyy")&amp;$D$2,tbReporteAsistencia[[#All],[SerialDeBusqueda]:[FechaRegistro]],3,FALSE))&lt;HOUR($D$1),IFERROR((E$3+$D$1)-(VLOOKUP($A351&amp;TEXT(E$3,"dd/mm/yyyy")&amp;$D$2,tbReporteAsistencia[[#All],[SerialDeBusqueda]:[FechaRegistro]],3,FALSE)),""),""),""))&gt;$I$1,1,0),"")</f>
        <v/>
      </c>
      <c r="F351" s="29" t="str">
        <f>IFERROR(IF(MINUTE(IFERROR(IF(HOUR(VLOOKUP($A351&amp;TEXT(F$3,"dd/mm/yyyy")&amp;$D$2,tbReporteAsistencia[[#All],[SerialDeBusqueda]:[FechaRegistro]],3,FALSE))&lt;HOUR($D$1),IFERROR((F$3+$D$1)-(VLOOKUP($A351&amp;TEXT(F$3,"dd/mm/yyyy")&amp;$D$2,tbReporteAsistencia[[#All],[SerialDeBusqueda]:[FechaRegistro]],3,FALSE)),""),""),""))&gt;$I$1,1,0),"")</f>
        <v/>
      </c>
      <c r="G351" s="29" t="str">
        <f>IFERROR(IF(MINUTE(IFERROR(IF(HOUR(VLOOKUP($A351&amp;TEXT(G$3,"dd/mm/yyyy")&amp;$D$2,tbReporteAsistencia[[#All],[SerialDeBusqueda]:[FechaRegistro]],3,FALSE))&lt;HOUR($D$1),IFERROR((G$3+$D$1)-(VLOOKUP($A351&amp;TEXT(G$3,"dd/mm/yyyy")&amp;$D$2,tbReporteAsistencia[[#All],[SerialDeBusqueda]:[FechaRegistro]],3,FALSE)),""),""),""))&gt;$I$1,1,0),"")</f>
        <v/>
      </c>
      <c r="H351" s="29" t="str">
        <f>IFERROR(IF(MINUTE(IFERROR(IF(HOUR(VLOOKUP($A351&amp;TEXT(H$3,"dd/mm/yyyy")&amp;$D$2,tbReporteAsistencia[[#All],[SerialDeBusqueda]:[FechaRegistro]],3,FALSE))&lt;HOUR($D$1),IFERROR((H$3+$D$1)-(VLOOKUP($A351&amp;TEXT(H$3,"dd/mm/yyyy")&amp;$D$2,tbReporteAsistencia[[#All],[SerialDeBusqueda]:[FechaRegistro]],3,FALSE)),""),""),""))&gt;$I$1,1,0),"")</f>
        <v/>
      </c>
      <c r="I351" s="29" t="str">
        <f>IFERROR(IF(MINUTE(IFERROR(IF(HOUR(VLOOKUP($A351&amp;TEXT(I$3,"dd/mm/yyyy")&amp;$D$2,tbReporteAsistencia[[#All],[SerialDeBusqueda]:[FechaRegistro]],3,FALSE))&lt;HOUR($D$1),IFERROR((I$3+$D$1)-(VLOOKUP($A351&amp;TEXT(I$3,"dd/mm/yyyy")&amp;$D$2,tbReporteAsistencia[[#All],[SerialDeBusqueda]:[FechaRegistro]],3,FALSE)),""),""),""))&gt;$I$1,1,0),"")</f>
        <v/>
      </c>
      <c r="J351" s="29" t="str">
        <f>IFERROR(IF(MINUTE(IFERROR(IF(HOUR(VLOOKUP($A351&amp;TEXT(J$3,"dd/mm/yyyy")&amp;$D$2,tbReporteAsistencia[[#All],[SerialDeBusqueda]:[FechaRegistro]],3,FALSE))&lt;HOUR($D$1),IFERROR((J$3+$D$1)-(VLOOKUP($A351&amp;TEXT(J$3,"dd/mm/yyyy")&amp;$D$2,tbReporteAsistencia[[#All],[SerialDeBusqueda]:[FechaRegistro]],3,FALSE)),""),""),""))&gt;$I$1,1,0),"")</f>
        <v/>
      </c>
      <c r="K351" s="29" t="str">
        <f>IFERROR(IF(MINUTE(IFERROR(IF(HOUR(VLOOKUP($A351&amp;TEXT(K$3,"dd/mm/yyyy")&amp;$D$2,tbReporteAsistencia[[#All],[SerialDeBusqueda]:[FechaRegistro]],3,FALSE))&lt;HOUR($D$1),IFERROR((K$3+$D$1)-(VLOOKUP($A351&amp;TEXT(K$3,"dd/mm/yyyy")&amp;$D$2,tbReporteAsistencia[[#All],[SerialDeBusqueda]:[FechaRegistro]],3,FALSE)),""),""),""))&gt;$I$1,1,0),"")</f>
        <v/>
      </c>
      <c r="L351" s="29" t="str">
        <f>IFERROR(IF(MINUTE(IFERROR(IF(HOUR(VLOOKUP($A351&amp;TEXT(L$3,"dd/mm/yyyy")&amp;$D$2,tbReporteAsistencia[[#All],[SerialDeBusqueda]:[FechaRegistro]],3,FALSE))&lt;HOUR($D$1),IFERROR((L$3+$D$1)-(VLOOKUP($A351&amp;TEXT(L$3,"dd/mm/yyyy")&amp;$D$2,tbReporteAsistencia[[#All],[SerialDeBusqueda]:[FechaRegistro]],3,FALSE)),""),""),""))&gt;$I$1,1,0),"")</f>
        <v/>
      </c>
      <c r="M351" s="29" t="str">
        <f>IFERROR(IF(MINUTE(IFERROR(IF(HOUR(VLOOKUP($A351&amp;TEXT(M$3,"dd/mm/yyyy")&amp;$D$2,tbReporteAsistencia[[#All],[SerialDeBusqueda]:[FechaRegistro]],3,FALSE))&lt;HOUR($D$1),IFERROR((M$3+$D$1)-(VLOOKUP($A351&amp;TEXT(M$3,"dd/mm/yyyy")&amp;$D$2,tbReporteAsistencia[[#All],[SerialDeBusqueda]:[FechaRegistro]],3,FALSE)),""),""),""))&gt;$I$1,1,0),"")</f>
        <v/>
      </c>
      <c r="N351" s="29" t="str">
        <f>IFERROR(IF(MINUTE(IFERROR(IF(HOUR(VLOOKUP($A351&amp;TEXT(N$3,"dd/mm/yyyy")&amp;$D$2,tbReporteAsistencia[[#All],[SerialDeBusqueda]:[FechaRegistro]],3,FALSE))&lt;HOUR($D$1),IFERROR((N$3+$D$1)-(VLOOKUP($A351&amp;TEXT(N$3,"dd/mm/yyyy")&amp;$D$2,tbReporteAsistencia[[#All],[SerialDeBusqueda]:[FechaRegistro]],3,FALSE)),""),""),""))&gt;$I$1,1,0),"")</f>
        <v/>
      </c>
      <c r="O351" s="29" t="str">
        <f>IFERROR(IF(MINUTE(IFERROR(IF(HOUR(VLOOKUP($A351&amp;TEXT(O$3,"dd/mm/yyyy")&amp;$D$2,tbReporteAsistencia[[#All],[SerialDeBusqueda]:[FechaRegistro]],3,FALSE))&lt;HOUR($D$1),IFERROR((O$3+$D$1)-(VLOOKUP($A351&amp;TEXT(O$3,"dd/mm/yyyy")&amp;$D$2,tbReporteAsistencia[[#All],[SerialDeBusqueda]:[FechaRegistro]],3,FALSE)),""),""),""))&gt;$I$1,1,0),"")</f>
        <v/>
      </c>
      <c r="P351" s="29" t="str">
        <f>IFERROR(IF(MINUTE(IFERROR(IF(HOUR(VLOOKUP($A351&amp;TEXT(P$3,"dd/mm/yyyy")&amp;$D$2,tbReporteAsistencia[[#All],[SerialDeBusqueda]:[FechaRegistro]],3,FALSE))&lt;HOUR($D$1),IFERROR((P$3+$D$1)-(VLOOKUP($A351&amp;TEXT(P$3,"dd/mm/yyyy")&amp;$D$2,tbReporteAsistencia[[#All],[SerialDeBusqueda]:[FechaRegistro]],3,FALSE)),""),""),""))&gt;$I$1,1,0),"")</f>
        <v/>
      </c>
      <c r="Q351" s="29" t="str">
        <f>IFERROR(IF(MINUTE(IFERROR(IF(HOUR(VLOOKUP($A351&amp;TEXT(Q$3,"dd/mm/yyyy")&amp;$D$2,tbReporteAsistencia[[#All],[SerialDeBusqueda]:[FechaRegistro]],3,FALSE))&lt;HOUR($D$1),IFERROR((Q$3+$D$1)-(VLOOKUP($A351&amp;TEXT(Q$3,"dd/mm/yyyy")&amp;$D$2,tbReporteAsistencia[[#All],[SerialDeBusqueda]:[FechaRegistro]],3,FALSE)),""),""),""))&gt;$I$1,1,0),"")</f>
        <v/>
      </c>
      <c r="R351" s="29" t="str">
        <f>IFERROR(IF(MINUTE(IFERROR(IF(HOUR(VLOOKUP($A351&amp;TEXT(R$3,"dd/mm/yyyy")&amp;$D$2,tbReporteAsistencia[[#All],[SerialDeBusqueda]:[FechaRegistro]],3,FALSE))&lt;HOUR($D$1),IFERROR((R$3+$D$1)-(VLOOKUP($A351&amp;TEXT(R$3,"dd/mm/yyyy")&amp;$D$2,tbReporteAsistencia[[#All],[SerialDeBusqueda]:[FechaRegistro]],3,FALSE)),""),""),""))&gt;$I$1,1,0),"")</f>
        <v/>
      </c>
      <c r="S351" s="29" t="str">
        <f>IFERROR(IF(MINUTE(IFERROR(IF(HOUR(VLOOKUP($A351&amp;TEXT(S$3,"dd/mm/yyyy")&amp;$D$2,tbReporteAsistencia[[#All],[SerialDeBusqueda]:[FechaRegistro]],3,FALSE))&lt;HOUR($D$1),IFERROR((S$3+$D$1)-(VLOOKUP($A351&amp;TEXT(S$3,"dd/mm/yyyy")&amp;$D$2,tbReporteAsistencia[[#All],[SerialDeBusqueda]:[FechaRegistro]],3,FALSE)),""),""),""))&gt;$I$1,1,0),"")</f>
        <v/>
      </c>
    </row>
    <row r="352" spans="1:19">
      <c r="A352" s="8">
        <f>Plantilla!A353</f>
        <v>0</v>
      </c>
      <c r="B352" s="8">
        <f>Plantilla!B353</f>
        <v>0</v>
      </c>
      <c r="C352" s="8">
        <f>Plantilla!C353</f>
        <v>0</v>
      </c>
      <c r="D352" s="29" t="str">
        <f>IFERROR(IF(MINUTE(IFERROR(IF(HOUR(VLOOKUP($A352&amp;TEXT(D$3,"dd/mm/yyyy")&amp;$D$2,tbReporteAsistencia[[#All],[SerialDeBusqueda]:[FechaRegistro]],3,FALSE))&lt;HOUR($D$1),IFERROR((D$3+$D$1)-(VLOOKUP($A352&amp;TEXT(D$3,"dd/mm/yyyy")&amp;$D$2,tbReporteAsistencia[[#All],[SerialDeBusqueda]:[FechaRegistro]],3,FALSE)),""),""),""))&gt;$I$1,1,0),"")</f>
        <v/>
      </c>
      <c r="E352" s="29" t="str">
        <f>IFERROR(IF(MINUTE(IFERROR(IF(HOUR(VLOOKUP($A352&amp;TEXT(E$3,"dd/mm/yyyy")&amp;$D$2,tbReporteAsistencia[[#All],[SerialDeBusqueda]:[FechaRegistro]],3,FALSE))&lt;HOUR($D$1),IFERROR((E$3+$D$1)-(VLOOKUP($A352&amp;TEXT(E$3,"dd/mm/yyyy")&amp;$D$2,tbReporteAsistencia[[#All],[SerialDeBusqueda]:[FechaRegistro]],3,FALSE)),""),""),""))&gt;$I$1,1,0),"")</f>
        <v/>
      </c>
      <c r="F352" s="29" t="str">
        <f>IFERROR(IF(MINUTE(IFERROR(IF(HOUR(VLOOKUP($A352&amp;TEXT(F$3,"dd/mm/yyyy")&amp;$D$2,tbReporteAsistencia[[#All],[SerialDeBusqueda]:[FechaRegistro]],3,FALSE))&lt;HOUR($D$1),IFERROR((F$3+$D$1)-(VLOOKUP($A352&amp;TEXT(F$3,"dd/mm/yyyy")&amp;$D$2,tbReporteAsistencia[[#All],[SerialDeBusqueda]:[FechaRegistro]],3,FALSE)),""),""),""))&gt;$I$1,1,0),"")</f>
        <v/>
      </c>
      <c r="G352" s="29" t="str">
        <f>IFERROR(IF(MINUTE(IFERROR(IF(HOUR(VLOOKUP($A352&amp;TEXT(G$3,"dd/mm/yyyy")&amp;$D$2,tbReporteAsistencia[[#All],[SerialDeBusqueda]:[FechaRegistro]],3,FALSE))&lt;HOUR($D$1),IFERROR((G$3+$D$1)-(VLOOKUP($A352&amp;TEXT(G$3,"dd/mm/yyyy")&amp;$D$2,tbReporteAsistencia[[#All],[SerialDeBusqueda]:[FechaRegistro]],3,FALSE)),""),""),""))&gt;$I$1,1,0),"")</f>
        <v/>
      </c>
      <c r="H352" s="29" t="str">
        <f>IFERROR(IF(MINUTE(IFERROR(IF(HOUR(VLOOKUP($A352&amp;TEXT(H$3,"dd/mm/yyyy")&amp;$D$2,tbReporteAsistencia[[#All],[SerialDeBusqueda]:[FechaRegistro]],3,FALSE))&lt;HOUR($D$1),IFERROR((H$3+$D$1)-(VLOOKUP($A352&amp;TEXT(H$3,"dd/mm/yyyy")&amp;$D$2,tbReporteAsistencia[[#All],[SerialDeBusqueda]:[FechaRegistro]],3,FALSE)),""),""),""))&gt;$I$1,1,0),"")</f>
        <v/>
      </c>
      <c r="I352" s="29" t="str">
        <f>IFERROR(IF(MINUTE(IFERROR(IF(HOUR(VLOOKUP($A352&amp;TEXT(I$3,"dd/mm/yyyy")&amp;$D$2,tbReporteAsistencia[[#All],[SerialDeBusqueda]:[FechaRegistro]],3,FALSE))&lt;HOUR($D$1),IFERROR((I$3+$D$1)-(VLOOKUP($A352&amp;TEXT(I$3,"dd/mm/yyyy")&amp;$D$2,tbReporteAsistencia[[#All],[SerialDeBusqueda]:[FechaRegistro]],3,FALSE)),""),""),""))&gt;$I$1,1,0),"")</f>
        <v/>
      </c>
      <c r="J352" s="29" t="str">
        <f>IFERROR(IF(MINUTE(IFERROR(IF(HOUR(VLOOKUP($A352&amp;TEXT(J$3,"dd/mm/yyyy")&amp;$D$2,tbReporteAsistencia[[#All],[SerialDeBusqueda]:[FechaRegistro]],3,FALSE))&lt;HOUR($D$1),IFERROR((J$3+$D$1)-(VLOOKUP($A352&amp;TEXT(J$3,"dd/mm/yyyy")&amp;$D$2,tbReporteAsistencia[[#All],[SerialDeBusqueda]:[FechaRegistro]],3,FALSE)),""),""),""))&gt;$I$1,1,0),"")</f>
        <v/>
      </c>
      <c r="K352" s="29" t="str">
        <f>IFERROR(IF(MINUTE(IFERROR(IF(HOUR(VLOOKUP($A352&amp;TEXT(K$3,"dd/mm/yyyy")&amp;$D$2,tbReporteAsistencia[[#All],[SerialDeBusqueda]:[FechaRegistro]],3,FALSE))&lt;HOUR($D$1),IFERROR((K$3+$D$1)-(VLOOKUP($A352&amp;TEXT(K$3,"dd/mm/yyyy")&amp;$D$2,tbReporteAsistencia[[#All],[SerialDeBusqueda]:[FechaRegistro]],3,FALSE)),""),""),""))&gt;$I$1,1,0),"")</f>
        <v/>
      </c>
      <c r="L352" s="29" t="str">
        <f>IFERROR(IF(MINUTE(IFERROR(IF(HOUR(VLOOKUP($A352&amp;TEXT(L$3,"dd/mm/yyyy")&amp;$D$2,tbReporteAsistencia[[#All],[SerialDeBusqueda]:[FechaRegistro]],3,FALSE))&lt;HOUR($D$1),IFERROR((L$3+$D$1)-(VLOOKUP($A352&amp;TEXT(L$3,"dd/mm/yyyy")&amp;$D$2,tbReporteAsistencia[[#All],[SerialDeBusqueda]:[FechaRegistro]],3,FALSE)),""),""),""))&gt;$I$1,1,0),"")</f>
        <v/>
      </c>
      <c r="M352" s="29" t="str">
        <f>IFERROR(IF(MINUTE(IFERROR(IF(HOUR(VLOOKUP($A352&amp;TEXT(M$3,"dd/mm/yyyy")&amp;$D$2,tbReporteAsistencia[[#All],[SerialDeBusqueda]:[FechaRegistro]],3,FALSE))&lt;HOUR($D$1),IFERROR((M$3+$D$1)-(VLOOKUP($A352&amp;TEXT(M$3,"dd/mm/yyyy")&amp;$D$2,tbReporteAsistencia[[#All],[SerialDeBusqueda]:[FechaRegistro]],3,FALSE)),""),""),""))&gt;$I$1,1,0),"")</f>
        <v/>
      </c>
      <c r="N352" s="29" t="str">
        <f>IFERROR(IF(MINUTE(IFERROR(IF(HOUR(VLOOKUP($A352&amp;TEXT(N$3,"dd/mm/yyyy")&amp;$D$2,tbReporteAsistencia[[#All],[SerialDeBusqueda]:[FechaRegistro]],3,FALSE))&lt;HOUR($D$1),IFERROR((N$3+$D$1)-(VLOOKUP($A352&amp;TEXT(N$3,"dd/mm/yyyy")&amp;$D$2,tbReporteAsistencia[[#All],[SerialDeBusqueda]:[FechaRegistro]],3,FALSE)),""),""),""))&gt;$I$1,1,0),"")</f>
        <v/>
      </c>
      <c r="O352" s="29" t="str">
        <f>IFERROR(IF(MINUTE(IFERROR(IF(HOUR(VLOOKUP($A352&amp;TEXT(O$3,"dd/mm/yyyy")&amp;$D$2,tbReporteAsistencia[[#All],[SerialDeBusqueda]:[FechaRegistro]],3,FALSE))&lt;HOUR($D$1),IFERROR((O$3+$D$1)-(VLOOKUP($A352&amp;TEXT(O$3,"dd/mm/yyyy")&amp;$D$2,tbReporteAsistencia[[#All],[SerialDeBusqueda]:[FechaRegistro]],3,FALSE)),""),""),""))&gt;$I$1,1,0),"")</f>
        <v/>
      </c>
      <c r="P352" s="29" t="str">
        <f>IFERROR(IF(MINUTE(IFERROR(IF(HOUR(VLOOKUP($A352&amp;TEXT(P$3,"dd/mm/yyyy")&amp;$D$2,tbReporteAsistencia[[#All],[SerialDeBusqueda]:[FechaRegistro]],3,FALSE))&lt;HOUR($D$1),IFERROR((P$3+$D$1)-(VLOOKUP($A352&amp;TEXT(P$3,"dd/mm/yyyy")&amp;$D$2,tbReporteAsistencia[[#All],[SerialDeBusqueda]:[FechaRegistro]],3,FALSE)),""),""),""))&gt;$I$1,1,0),"")</f>
        <v/>
      </c>
      <c r="Q352" s="29" t="str">
        <f>IFERROR(IF(MINUTE(IFERROR(IF(HOUR(VLOOKUP($A352&amp;TEXT(Q$3,"dd/mm/yyyy")&amp;$D$2,tbReporteAsistencia[[#All],[SerialDeBusqueda]:[FechaRegistro]],3,FALSE))&lt;HOUR($D$1),IFERROR((Q$3+$D$1)-(VLOOKUP($A352&amp;TEXT(Q$3,"dd/mm/yyyy")&amp;$D$2,tbReporteAsistencia[[#All],[SerialDeBusqueda]:[FechaRegistro]],3,FALSE)),""),""),""))&gt;$I$1,1,0),"")</f>
        <v/>
      </c>
      <c r="R352" s="29" t="str">
        <f>IFERROR(IF(MINUTE(IFERROR(IF(HOUR(VLOOKUP($A352&amp;TEXT(R$3,"dd/mm/yyyy")&amp;$D$2,tbReporteAsistencia[[#All],[SerialDeBusqueda]:[FechaRegistro]],3,FALSE))&lt;HOUR($D$1),IFERROR((R$3+$D$1)-(VLOOKUP($A352&amp;TEXT(R$3,"dd/mm/yyyy")&amp;$D$2,tbReporteAsistencia[[#All],[SerialDeBusqueda]:[FechaRegistro]],3,FALSE)),""),""),""))&gt;$I$1,1,0),"")</f>
        <v/>
      </c>
      <c r="S352" s="29" t="str">
        <f>IFERROR(IF(MINUTE(IFERROR(IF(HOUR(VLOOKUP($A352&amp;TEXT(S$3,"dd/mm/yyyy")&amp;$D$2,tbReporteAsistencia[[#All],[SerialDeBusqueda]:[FechaRegistro]],3,FALSE))&lt;HOUR($D$1),IFERROR((S$3+$D$1)-(VLOOKUP($A352&amp;TEXT(S$3,"dd/mm/yyyy")&amp;$D$2,tbReporteAsistencia[[#All],[SerialDeBusqueda]:[FechaRegistro]],3,FALSE)),""),""),""))&gt;$I$1,1,0),"")</f>
        <v/>
      </c>
    </row>
    <row r="353" spans="1:19">
      <c r="A353" s="8">
        <f>Plantilla!A354</f>
        <v>0</v>
      </c>
      <c r="B353" s="8">
        <f>Plantilla!B354</f>
        <v>0</v>
      </c>
      <c r="C353" s="8">
        <f>Plantilla!C354</f>
        <v>0</v>
      </c>
      <c r="D353" s="29" t="str">
        <f>IFERROR(IF(MINUTE(IFERROR(IF(HOUR(VLOOKUP($A353&amp;TEXT(D$3,"dd/mm/yyyy")&amp;$D$2,tbReporteAsistencia[[#All],[SerialDeBusqueda]:[FechaRegistro]],3,FALSE))&lt;HOUR($D$1),IFERROR((D$3+$D$1)-(VLOOKUP($A353&amp;TEXT(D$3,"dd/mm/yyyy")&amp;$D$2,tbReporteAsistencia[[#All],[SerialDeBusqueda]:[FechaRegistro]],3,FALSE)),""),""),""))&gt;$I$1,1,0),"")</f>
        <v/>
      </c>
      <c r="E353" s="29" t="str">
        <f>IFERROR(IF(MINUTE(IFERROR(IF(HOUR(VLOOKUP($A353&amp;TEXT(E$3,"dd/mm/yyyy")&amp;$D$2,tbReporteAsistencia[[#All],[SerialDeBusqueda]:[FechaRegistro]],3,FALSE))&lt;HOUR($D$1),IFERROR((E$3+$D$1)-(VLOOKUP($A353&amp;TEXT(E$3,"dd/mm/yyyy")&amp;$D$2,tbReporteAsistencia[[#All],[SerialDeBusqueda]:[FechaRegistro]],3,FALSE)),""),""),""))&gt;$I$1,1,0),"")</f>
        <v/>
      </c>
      <c r="F353" s="29" t="str">
        <f>IFERROR(IF(MINUTE(IFERROR(IF(HOUR(VLOOKUP($A353&amp;TEXT(F$3,"dd/mm/yyyy")&amp;$D$2,tbReporteAsistencia[[#All],[SerialDeBusqueda]:[FechaRegistro]],3,FALSE))&lt;HOUR($D$1),IFERROR((F$3+$D$1)-(VLOOKUP($A353&amp;TEXT(F$3,"dd/mm/yyyy")&amp;$D$2,tbReporteAsistencia[[#All],[SerialDeBusqueda]:[FechaRegistro]],3,FALSE)),""),""),""))&gt;$I$1,1,0),"")</f>
        <v/>
      </c>
      <c r="G353" s="29" t="str">
        <f>IFERROR(IF(MINUTE(IFERROR(IF(HOUR(VLOOKUP($A353&amp;TEXT(G$3,"dd/mm/yyyy")&amp;$D$2,tbReporteAsistencia[[#All],[SerialDeBusqueda]:[FechaRegistro]],3,FALSE))&lt;HOUR($D$1),IFERROR((G$3+$D$1)-(VLOOKUP($A353&amp;TEXT(G$3,"dd/mm/yyyy")&amp;$D$2,tbReporteAsistencia[[#All],[SerialDeBusqueda]:[FechaRegistro]],3,FALSE)),""),""),""))&gt;$I$1,1,0),"")</f>
        <v/>
      </c>
      <c r="H353" s="29" t="str">
        <f>IFERROR(IF(MINUTE(IFERROR(IF(HOUR(VLOOKUP($A353&amp;TEXT(H$3,"dd/mm/yyyy")&amp;$D$2,tbReporteAsistencia[[#All],[SerialDeBusqueda]:[FechaRegistro]],3,FALSE))&lt;HOUR($D$1),IFERROR((H$3+$D$1)-(VLOOKUP($A353&amp;TEXT(H$3,"dd/mm/yyyy")&amp;$D$2,tbReporteAsistencia[[#All],[SerialDeBusqueda]:[FechaRegistro]],3,FALSE)),""),""),""))&gt;$I$1,1,0),"")</f>
        <v/>
      </c>
      <c r="I353" s="29" t="str">
        <f>IFERROR(IF(MINUTE(IFERROR(IF(HOUR(VLOOKUP($A353&amp;TEXT(I$3,"dd/mm/yyyy")&amp;$D$2,tbReporteAsistencia[[#All],[SerialDeBusqueda]:[FechaRegistro]],3,FALSE))&lt;HOUR($D$1),IFERROR((I$3+$D$1)-(VLOOKUP($A353&amp;TEXT(I$3,"dd/mm/yyyy")&amp;$D$2,tbReporteAsistencia[[#All],[SerialDeBusqueda]:[FechaRegistro]],3,FALSE)),""),""),""))&gt;$I$1,1,0),"")</f>
        <v/>
      </c>
      <c r="J353" s="29" t="str">
        <f>IFERROR(IF(MINUTE(IFERROR(IF(HOUR(VLOOKUP($A353&amp;TEXT(J$3,"dd/mm/yyyy")&amp;$D$2,tbReporteAsistencia[[#All],[SerialDeBusqueda]:[FechaRegistro]],3,FALSE))&lt;HOUR($D$1),IFERROR((J$3+$D$1)-(VLOOKUP($A353&amp;TEXT(J$3,"dd/mm/yyyy")&amp;$D$2,tbReporteAsistencia[[#All],[SerialDeBusqueda]:[FechaRegistro]],3,FALSE)),""),""),""))&gt;$I$1,1,0),"")</f>
        <v/>
      </c>
      <c r="K353" s="29" t="str">
        <f>IFERROR(IF(MINUTE(IFERROR(IF(HOUR(VLOOKUP($A353&amp;TEXT(K$3,"dd/mm/yyyy")&amp;$D$2,tbReporteAsistencia[[#All],[SerialDeBusqueda]:[FechaRegistro]],3,FALSE))&lt;HOUR($D$1),IFERROR((K$3+$D$1)-(VLOOKUP($A353&amp;TEXT(K$3,"dd/mm/yyyy")&amp;$D$2,tbReporteAsistencia[[#All],[SerialDeBusqueda]:[FechaRegistro]],3,FALSE)),""),""),""))&gt;$I$1,1,0),"")</f>
        <v/>
      </c>
      <c r="L353" s="29" t="str">
        <f>IFERROR(IF(MINUTE(IFERROR(IF(HOUR(VLOOKUP($A353&amp;TEXT(L$3,"dd/mm/yyyy")&amp;$D$2,tbReporteAsistencia[[#All],[SerialDeBusqueda]:[FechaRegistro]],3,FALSE))&lt;HOUR($D$1),IFERROR((L$3+$D$1)-(VLOOKUP($A353&amp;TEXT(L$3,"dd/mm/yyyy")&amp;$D$2,tbReporteAsistencia[[#All],[SerialDeBusqueda]:[FechaRegistro]],3,FALSE)),""),""),""))&gt;$I$1,1,0),"")</f>
        <v/>
      </c>
      <c r="M353" s="29" t="str">
        <f>IFERROR(IF(MINUTE(IFERROR(IF(HOUR(VLOOKUP($A353&amp;TEXT(M$3,"dd/mm/yyyy")&amp;$D$2,tbReporteAsistencia[[#All],[SerialDeBusqueda]:[FechaRegistro]],3,FALSE))&lt;HOUR($D$1),IFERROR((M$3+$D$1)-(VLOOKUP($A353&amp;TEXT(M$3,"dd/mm/yyyy")&amp;$D$2,tbReporteAsistencia[[#All],[SerialDeBusqueda]:[FechaRegistro]],3,FALSE)),""),""),""))&gt;$I$1,1,0),"")</f>
        <v/>
      </c>
      <c r="N353" s="29" t="str">
        <f>IFERROR(IF(MINUTE(IFERROR(IF(HOUR(VLOOKUP($A353&amp;TEXT(N$3,"dd/mm/yyyy")&amp;$D$2,tbReporteAsistencia[[#All],[SerialDeBusqueda]:[FechaRegistro]],3,FALSE))&lt;HOUR($D$1),IFERROR((N$3+$D$1)-(VLOOKUP($A353&amp;TEXT(N$3,"dd/mm/yyyy")&amp;$D$2,tbReporteAsistencia[[#All],[SerialDeBusqueda]:[FechaRegistro]],3,FALSE)),""),""),""))&gt;$I$1,1,0),"")</f>
        <v/>
      </c>
      <c r="O353" s="29" t="str">
        <f>IFERROR(IF(MINUTE(IFERROR(IF(HOUR(VLOOKUP($A353&amp;TEXT(O$3,"dd/mm/yyyy")&amp;$D$2,tbReporteAsistencia[[#All],[SerialDeBusqueda]:[FechaRegistro]],3,FALSE))&lt;HOUR($D$1),IFERROR((O$3+$D$1)-(VLOOKUP($A353&amp;TEXT(O$3,"dd/mm/yyyy")&amp;$D$2,tbReporteAsistencia[[#All],[SerialDeBusqueda]:[FechaRegistro]],3,FALSE)),""),""),""))&gt;$I$1,1,0),"")</f>
        <v/>
      </c>
      <c r="P353" s="29" t="str">
        <f>IFERROR(IF(MINUTE(IFERROR(IF(HOUR(VLOOKUP($A353&amp;TEXT(P$3,"dd/mm/yyyy")&amp;$D$2,tbReporteAsistencia[[#All],[SerialDeBusqueda]:[FechaRegistro]],3,FALSE))&lt;HOUR($D$1),IFERROR((P$3+$D$1)-(VLOOKUP($A353&amp;TEXT(P$3,"dd/mm/yyyy")&amp;$D$2,tbReporteAsistencia[[#All],[SerialDeBusqueda]:[FechaRegistro]],3,FALSE)),""),""),""))&gt;$I$1,1,0),"")</f>
        <v/>
      </c>
      <c r="Q353" s="29" t="str">
        <f>IFERROR(IF(MINUTE(IFERROR(IF(HOUR(VLOOKUP($A353&amp;TEXT(Q$3,"dd/mm/yyyy")&amp;$D$2,tbReporteAsistencia[[#All],[SerialDeBusqueda]:[FechaRegistro]],3,FALSE))&lt;HOUR($D$1),IFERROR((Q$3+$D$1)-(VLOOKUP($A353&amp;TEXT(Q$3,"dd/mm/yyyy")&amp;$D$2,tbReporteAsistencia[[#All],[SerialDeBusqueda]:[FechaRegistro]],3,FALSE)),""),""),""))&gt;$I$1,1,0),"")</f>
        <v/>
      </c>
      <c r="R353" s="29" t="str">
        <f>IFERROR(IF(MINUTE(IFERROR(IF(HOUR(VLOOKUP($A353&amp;TEXT(R$3,"dd/mm/yyyy")&amp;$D$2,tbReporteAsistencia[[#All],[SerialDeBusqueda]:[FechaRegistro]],3,FALSE))&lt;HOUR($D$1),IFERROR((R$3+$D$1)-(VLOOKUP($A353&amp;TEXT(R$3,"dd/mm/yyyy")&amp;$D$2,tbReporteAsistencia[[#All],[SerialDeBusqueda]:[FechaRegistro]],3,FALSE)),""),""),""))&gt;$I$1,1,0),"")</f>
        <v/>
      </c>
      <c r="S353" s="29" t="str">
        <f>IFERROR(IF(MINUTE(IFERROR(IF(HOUR(VLOOKUP($A353&amp;TEXT(S$3,"dd/mm/yyyy")&amp;$D$2,tbReporteAsistencia[[#All],[SerialDeBusqueda]:[FechaRegistro]],3,FALSE))&lt;HOUR($D$1),IFERROR((S$3+$D$1)-(VLOOKUP($A353&amp;TEXT(S$3,"dd/mm/yyyy")&amp;$D$2,tbReporteAsistencia[[#All],[SerialDeBusqueda]:[FechaRegistro]],3,FALSE)),""),""),""))&gt;$I$1,1,0),"")</f>
        <v/>
      </c>
    </row>
    <row r="354" spans="1:19">
      <c r="A354" s="8">
        <f>Plantilla!A355</f>
        <v>0</v>
      </c>
      <c r="B354" s="8">
        <f>Plantilla!B355</f>
        <v>0</v>
      </c>
      <c r="C354" s="8">
        <f>Plantilla!C355</f>
        <v>0</v>
      </c>
      <c r="D354" s="29" t="str">
        <f>IFERROR(IF(MINUTE(IFERROR(IF(HOUR(VLOOKUP($A354&amp;TEXT(D$3,"dd/mm/yyyy")&amp;$D$2,tbReporteAsistencia[[#All],[SerialDeBusqueda]:[FechaRegistro]],3,FALSE))&lt;HOUR($D$1),IFERROR((D$3+$D$1)-(VLOOKUP($A354&amp;TEXT(D$3,"dd/mm/yyyy")&amp;$D$2,tbReporteAsistencia[[#All],[SerialDeBusqueda]:[FechaRegistro]],3,FALSE)),""),""),""))&gt;$I$1,1,0),"")</f>
        <v/>
      </c>
      <c r="E354" s="29" t="str">
        <f>IFERROR(IF(MINUTE(IFERROR(IF(HOUR(VLOOKUP($A354&amp;TEXT(E$3,"dd/mm/yyyy")&amp;$D$2,tbReporteAsistencia[[#All],[SerialDeBusqueda]:[FechaRegistro]],3,FALSE))&lt;HOUR($D$1),IFERROR((E$3+$D$1)-(VLOOKUP($A354&amp;TEXT(E$3,"dd/mm/yyyy")&amp;$D$2,tbReporteAsistencia[[#All],[SerialDeBusqueda]:[FechaRegistro]],3,FALSE)),""),""),""))&gt;$I$1,1,0),"")</f>
        <v/>
      </c>
      <c r="F354" s="29" t="str">
        <f>IFERROR(IF(MINUTE(IFERROR(IF(HOUR(VLOOKUP($A354&amp;TEXT(F$3,"dd/mm/yyyy")&amp;$D$2,tbReporteAsistencia[[#All],[SerialDeBusqueda]:[FechaRegistro]],3,FALSE))&lt;HOUR($D$1),IFERROR((F$3+$D$1)-(VLOOKUP($A354&amp;TEXT(F$3,"dd/mm/yyyy")&amp;$D$2,tbReporteAsistencia[[#All],[SerialDeBusqueda]:[FechaRegistro]],3,FALSE)),""),""),""))&gt;$I$1,1,0),"")</f>
        <v/>
      </c>
      <c r="G354" s="29" t="str">
        <f>IFERROR(IF(MINUTE(IFERROR(IF(HOUR(VLOOKUP($A354&amp;TEXT(G$3,"dd/mm/yyyy")&amp;$D$2,tbReporteAsistencia[[#All],[SerialDeBusqueda]:[FechaRegistro]],3,FALSE))&lt;HOUR($D$1),IFERROR((G$3+$D$1)-(VLOOKUP($A354&amp;TEXT(G$3,"dd/mm/yyyy")&amp;$D$2,tbReporteAsistencia[[#All],[SerialDeBusqueda]:[FechaRegistro]],3,FALSE)),""),""),""))&gt;$I$1,1,0),"")</f>
        <v/>
      </c>
      <c r="H354" s="29" t="str">
        <f>IFERROR(IF(MINUTE(IFERROR(IF(HOUR(VLOOKUP($A354&amp;TEXT(H$3,"dd/mm/yyyy")&amp;$D$2,tbReporteAsistencia[[#All],[SerialDeBusqueda]:[FechaRegistro]],3,FALSE))&lt;HOUR($D$1),IFERROR((H$3+$D$1)-(VLOOKUP($A354&amp;TEXT(H$3,"dd/mm/yyyy")&amp;$D$2,tbReporteAsistencia[[#All],[SerialDeBusqueda]:[FechaRegistro]],3,FALSE)),""),""),""))&gt;$I$1,1,0),"")</f>
        <v/>
      </c>
      <c r="I354" s="29" t="str">
        <f>IFERROR(IF(MINUTE(IFERROR(IF(HOUR(VLOOKUP($A354&amp;TEXT(I$3,"dd/mm/yyyy")&amp;$D$2,tbReporteAsistencia[[#All],[SerialDeBusqueda]:[FechaRegistro]],3,FALSE))&lt;HOUR($D$1),IFERROR((I$3+$D$1)-(VLOOKUP($A354&amp;TEXT(I$3,"dd/mm/yyyy")&amp;$D$2,tbReporteAsistencia[[#All],[SerialDeBusqueda]:[FechaRegistro]],3,FALSE)),""),""),""))&gt;$I$1,1,0),"")</f>
        <v/>
      </c>
      <c r="J354" s="29" t="str">
        <f>IFERROR(IF(MINUTE(IFERROR(IF(HOUR(VLOOKUP($A354&amp;TEXT(J$3,"dd/mm/yyyy")&amp;$D$2,tbReporteAsistencia[[#All],[SerialDeBusqueda]:[FechaRegistro]],3,FALSE))&lt;HOUR($D$1),IFERROR((J$3+$D$1)-(VLOOKUP($A354&amp;TEXT(J$3,"dd/mm/yyyy")&amp;$D$2,tbReporteAsistencia[[#All],[SerialDeBusqueda]:[FechaRegistro]],3,FALSE)),""),""),""))&gt;$I$1,1,0),"")</f>
        <v/>
      </c>
      <c r="K354" s="29" t="str">
        <f>IFERROR(IF(MINUTE(IFERROR(IF(HOUR(VLOOKUP($A354&amp;TEXT(K$3,"dd/mm/yyyy")&amp;$D$2,tbReporteAsistencia[[#All],[SerialDeBusqueda]:[FechaRegistro]],3,FALSE))&lt;HOUR($D$1),IFERROR((K$3+$D$1)-(VLOOKUP($A354&amp;TEXT(K$3,"dd/mm/yyyy")&amp;$D$2,tbReporteAsistencia[[#All],[SerialDeBusqueda]:[FechaRegistro]],3,FALSE)),""),""),""))&gt;$I$1,1,0),"")</f>
        <v/>
      </c>
      <c r="L354" s="29" t="str">
        <f>IFERROR(IF(MINUTE(IFERROR(IF(HOUR(VLOOKUP($A354&amp;TEXT(L$3,"dd/mm/yyyy")&amp;$D$2,tbReporteAsistencia[[#All],[SerialDeBusqueda]:[FechaRegistro]],3,FALSE))&lt;HOUR($D$1),IFERROR((L$3+$D$1)-(VLOOKUP($A354&amp;TEXT(L$3,"dd/mm/yyyy")&amp;$D$2,tbReporteAsistencia[[#All],[SerialDeBusqueda]:[FechaRegistro]],3,FALSE)),""),""),""))&gt;$I$1,1,0),"")</f>
        <v/>
      </c>
      <c r="M354" s="29" t="str">
        <f>IFERROR(IF(MINUTE(IFERROR(IF(HOUR(VLOOKUP($A354&amp;TEXT(M$3,"dd/mm/yyyy")&amp;$D$2,tbReporteAsistencia[[#All],[SerialDeBusqueda]:[FechaRegistro]],3,FALSE))&lt;HOUR($D$1),IFERROR((M$3+$D$1)-(VLOOKUP($A354&amp;TEXT(M$3,"dd/mm/yyyy")&amp;$D$2,tbReporteAsistencia[[#All],[SerialDeBusqueda]:[FechaRegistro]],3,FALSE)),""),""),""))&gt;$I$1,1,0),"")</f>
        <v/>
      </c>
      <c r="N354" s="29" t="str">
        <f>IFERROR(IF(MINUTE(IFERROR(IF(HOUR(VLOOKUP($A354&amp;TEXT(N$3,"dd/mm/yyyy")&amp;$D$2,tbReporteAsistencia[[#All],[SerialDeBusqueda]:[FechaRegistro]],3,FALSE))&lt;HOUR($D$1),IFERROR((N$3+$D$1)-(VLOOKUP($A354&amp;TEXT(N$3,"dd/mm/yyyy")&amp;$D$2,tbReporteAsistencia[[#All],[SerialDeBusqueda]:[FechaRegistro]],3,FALSE)),""),""),""))&gt;$I$1,1,0),"")</f>
        <v/>
      </c>
      <c r="O354" s="29" t="str">
        <f>IFERROR(IF(MINUTE(IFERROR(IF(HOUR(VLOOKUP($A354&amp;TEXT(O$3,"dd/mm/yyyy")&amp;$D$2,tbReporteAsistencia[[#All],[SerialDeBusqueda]:[FechaRegistro]],3,FALSE))&lt;HOUR($D$1),IFERROR((O$3+$D$1)-(VLOOKUP($A354&amp;TEXT(O$3,"dd/mm/yyyy")&amp;$D$2,tbReporteAsistencia[[#All],[SerialDeBusqueda]:[FechaRegistro]],3,FALSE)),""),""),""))&gt;$I$1,1,0),"")</f>
        <v/>
      </c>
      <c r="P354" s="29" t="str">
        <f>IFERROR(IF(MINUTE(IFERROR(IF(HOUR(VLOOKUP($A354&amp;TEXT(P$3,"dd/mm/yyyy")&amp;$D$2,tbReporteAsistencia[[#All],[SerialDeBusqueda]:[FechaRegistro]],3,FALSE))&lt;HOUR($D$1),IFERROR((P$3+$D$1)-(VLOOKUP($A354&amp;TEXT(P$3,"dd/mm/yyyy")&amp;$D$2,tbReporteAsistencia[[#All],[SerialDeBusqueda]:[FechaRegistro]],3,FALSE)),""),""),""))&gt;$I$1,1,0),"")</f>
        <v/>
      </c>
      <c r="Q354" s="29" t="str">
        <f>IFERROR(IF(MINUTE(IFERROR(IF(HOUR(VLOOKUP($A354&amp;TEXT(Q$3,"dd/mm/yyyy")&amp;$D$2,tbReporteAsistencia[[#All],[SerialDeBusqueda]:[FechaRegistro]],3,FALSE))&lt;HOUR($D$1),IFERROR((Q$3+$D$1)-(VLOOKUP($A354&amp;TEXT(Q$3,"dd/mm/yyyy")&amp;$D$2,tbReporteAsistencia[[#All],[SerialDeBusqueda]:[FechaRegistro]],3,FALSE)),""),""),""))&gt;$I$1,1,0),"")</f>
        <v/>
      </c>
      <c r="R354" s="29" t="str">
        <f>IFERROR(IF(MINUTE(IFERROR(IF(HOUR(VLOOKUP($A354&amp;TEXT(R$3,"dd/mm/yyyy")&amp;$D$2,tbReporteAsistencia[[#All],[SerialDeBusqueda]:[FechaRegistro]],3,FALSE))&lt;HOUR($D$1),IFERROR((R$3+$D$1)-(VLOOKUP($A354&amp;TEXT(R$3,"dd/mm/yyyy")&amp;$D$2,tbReporteAsistencia[[#All],[SerialDeBusqueda]:[FechaRegistro]],3,FALSE)),""),""),""))&gt;$I$1,1,0),"")</f>
        <v/>
      </c>
      <c r="S354" s="29" t="str">
        <f>IFERROR(IF(MINUTE(IFERROR(IF(HOUR(VLOOKUP($A354&amp;TEXT(S$3,"dd/mm/yyyy")&amp;$D$2,tbReporteAsistencia[[#All],[SerialDeBusqueda]:[FechaRegistro]],3,FALSE))&lt;HOUR($D$1),IFERROR((S$3+$D$1)-(VLOOKUP($A354&amp;TEXT(S$3,"dd/mm/yyyy")&amp;$D$2,tbReporteAsistencia[[#All],[SerialDeBusqueda]:[FechaRegistro]],3,FALSE)),""),""),""))&gt;$I$1,1,0),"")</f>
        <v/>
      </c>
    </row>
    <row r="355" spans="1:19">
      <c r="A355" s="8">
        <f>Plantilla!A356</f>
        <v>0</v>
      </c>
      <c r="B355" s="8">
        <f>Plantilla!B356</f>
        <v>0</v>
      </c>
      <c r="C355" s="8">
        <f>Plantilla!C356</f>
        <v>0</v>
      </c>
      <c r="D355" s="29" t="str">
        <f>IFERROR(IF(MINUTE(IFERROR(IF(HOUR(VLOOKUP($A355&amp;TEXT(D$3,"dd/mm/yyyy")&amp;$D$2,tbReporteAsistencia[[#All],[SerialDeBusqueda]:[FechaRegistro]],3,FALSE))&lt;HOUR($D$1),IFERROR((D$3+$D$1)-(VLOOKUP($A355&amp;TEXT(D$3,"dd/mm/yyyy")&amp;$D$2,tbReporteAsistencia[[#All],[SerialDeBusqueda]:[FechaRegistro]],3,FALSE)),""),""),""))&gt;$I$1,1,0),"")</f>
        <v/>
      </c>
      <c r="E355" s="29" t="str">
        <f>IFERROR(IF(MINUTE(IFERROR(IF(HOUR(VLOOKUP($A355&amp;TEXT(E$3,"dd/mm/yyyy")&amp;$D$2,tbReporteAsistencia[[#All],[SerialDeBusqueda]:[FechaRegistro]],3,FALSE))&lt;HOUR($D$1),IFERROR((E$3+$D$1)-(VLOOKUP($A355&amp;TEXT(E$3,"dd/mm/yyyy")&amp;$D$2,tbReporteAsistencia[[#All],[SerialDeBusqueda]:[FechaRegistro]],3,FALSE)),""),""),""))&gt;$I$1,1,0),"")</f>
        <v/>
      </c>
      <c r="F355" s="29" t="str">
        <f>IFERROR(IF(MINUTE(IFERROR(IF(HOUR(VLOOKUP($A355&amp;TEXT(F$3,"dd/mm/yyyy")&amp;$D$2,tbReporteAsistencia[[#All],[SerialDeBusqueda]:[FechaRegistro]],3,FALSE))&lt;HOUR($D$1),IFERROR((F$3+$D$1)-(VLOOKUP($A355&amp;TEXT(F$3,"dd/mm/yyyy")&amp;$D$2,tbReporteAsistencia[[#All],[SerialDeBusqueda]:[FechaRegistro]],3,FALSE)),""),""),""))&gt;$I$1,1,0),"")</f>
        <v/>
      </c>
      <c r="G355" s="29" t="str">
        <f>IFERROR(IF(MINUTE(IFERROR(IF(HOUR(VLOOKUP($A355&amp;TEXT(G$3,"dd/mm/yyyy")&amp;$D$2,tbReporteAsistencia[[#All],[SerialDeBusqueda]:[FechaRegistro]],3,FALSE))&lt;HOUR($D$1),IFERROR((G$3+$D$1)-(VLOOKUP($A355&amp;TEXT(G$3,"dd/mm/yyyy")&amp;$D$2,tbReporteAsistencia[[#All],[SerialDeBusqueda]:[FechaRegistro]],3,FALSE)),""),""),""))&gt;$I$1,1,0),"")</f>
        <v/>
      </c>
      <c r="H355" s="29" t="str">
        <f>IFERROR(IF(MINUTE(IFERROR(IF(HOUR(VLOOKUP($A355&amp;TEXT(H$3,"dd/mm/yyyy")&amp;$D$2,tbReporteAsistencia[[#All],[SerialDeBusqueda]:[FechaRegistro]],3,FALSE))&lt;HOUR($D$1),IFERROR((H$3+$D$1)-(VLOOKUP($A355&amp;TEXT(H$3,"dd/mm/yyyy")&amp;$D$2,tbReporteAsistencia[[#All],[SerialDeBusqueda]:[FechaRegistro]],3,FALSE)),""),""),""))&gt;$I$1,1,0),"")</f>
        <v/>
      </c>
      <c r="I355" s="29" t="str">
        <f>IFERROR(IF(MINUTE(IFERROR(IF(HOUR(VLOOKUP($A355&amp;TEXT(I$3,"dd/mm/yyyy")&amp;$D$2,tbReporteAsistencia[[#All],[SerialDeBusqueda]:[FechaRegistro]],3,FALSE))&lt;HOUR($D$1),IFERROR((I$3+$D$1)-(VLOOKUP($A355&amp;TEXT(I$3,"dd/mm/yyyy")&amp;$D$2,tbReporteAsistencia[[#All],[SerialDeBusqueda]:[FechaRegistro]],3,FALSE)),""),""),""))&gt;$I$1,1,0),"")</f>
        <v/>
      </c>
      <c r="J355" s="29" t="str">
        <f>IFERROR(IF(MINUTE(IFERROR(IF(HOUR(VLOOKUP($A355&amp;TEXT(J$3,"dd/mm/yyyy")&amp;$D$2,tbReporteAsistencia[[#All],[SerialDeBusqueda]:[FechaRegistro]],3,FALSE))&lt;HOUR($D$1),IFERROR((J$3+$D$1)-(VLOOKUP($A355&amp;TEXT(J$3,"dd/mm/yyyy")&amp;$D$2,tbReporteAsistencia[[#All],[SerialDeBusqueda]:[FechaRegistro]],3,FALSE)),""),""),""))&gt;$I$1,1,0),"")</f>
        <v/>
      </c>
      <c r="K355" s="29" t="str">
        <f>IFERROR(IF(MINUTE(IFERROR(IF(HOUR(VLOOKUP($A355&amp;TEXT(K$3,"dd/mm/yyyy")&amp;$D$2,tbReporteAsistencia[[#All],[SerialDeBusqueda]:[FechaRegistro]],3,FALSE))&lt;HOUR($D$1),IFERROR((K$3+$D$1)-(VLOOKUP($A355&amp;TEXT(K$3,"dd/mm/yyyy")&amp;$D$2,tbReporteAsistencia[[#All],[SerialDeBusqueda]:[FechaRegistro]],3,FALSE)),""),""),""))&gt;$I$1,1,0),"")</f>
        <v/>
      </c>
      <c r="L355" s="29" t="str">
        <f>IFERROR(IF(MINUTE(IFERROR(IF(HOUR(VLOOKUP($A355&amp;TEXT(L$3,"dd/mm/yyyy")&amp;$D$2,tbReporteAsistencia[[#All],[SerialDeBusqueda]:[FechaRegistro]],3,FALSE))&lt;HOUR($D$1),IFERROR((L$3+$D$1)-(VLOOKUP($A355&amp;TEXT(L$3,"dd/mm/yyyy")&amp;$D$2,tbReporteAsistencia[[#All],[SerialDeBusqueda]:[FechaRegistro]],3,FALSE)),""),""),""))&gt;$I$1,1,0),"")</f>
        <v/>
      </c>
      <c r="M355" s="29" t="str">
        <f>IFERROR(IF(MINUTE(IFERROR(IF(HOUR(VLOOKUP($A355&amp;TEXT(M$3,"dd/mm/yyyy")&amp;$D$2,tbReporteAsistencia[[#All],[SerialDeBusqueda]:[FechaRegistro]],3,FALSE))&lt;HOUR($D$1),IFERROR((M$3+$D$1)-(VLOOKUP($A355&amp;TEXT(M$3,"dd/mm/yyyy")&amp;$D$2,tbReporteAsistencia[[#All],[SerialDeBusqueda]:[FechaRegistro]],3,FALSE)),""),""),""))&gt;$I$1,1,0),"")</f>
        <v/>
      </c>
      <c r="N355" s="29" t="str">
        <f>IFERROR(IF(MINUTE(IFERROR(IF(HOUR(VLOOKUP($A355&amp;TEXT(N$3,"dd/mm/yyyy")&amp;$D$2,tbReporteAsistencia[[#All],[SerialDeBusqueda]:[FechaRegistro]],3,FALSE))&lt;HOUR($D$1),IFERROR((N$3+$D$1)-(VLOOKUP($A355&amp;TEXT(N$3,"dd/mm/yyyy")&amp;$D$2,tbReporteAsistencia[[#All],[SerialDeBusqueda]:[FechaRegistro]],3,FALSE)),""),""),""))&gt;$I$1,1,0),"")</f>
        <v/>
      </c>
      <c r="O355" s="29" t="str">
        <f>IFERROR(IF(MINUTE(IFERROR(IF(HOUR(VLOOKUP($A355&amp;TEXT(O$3,"dd/mm/yyyy")&amp;$D$2,tbReporteAsistencia[[#All],[SerialDeBusqueda]:[FechaRegistro]],3,FALSE))&lt;HOUR($D$1),IFERROR((O$3+$D$1)-(VLOOKUP($A355&amp;TEXT(O$3,"dd/mm/yyyy")&amp;$D$2,tbReporteAsistencia[[#All],[SerialDeBusqueda]:[FechaRegistro]],3,FALSE)),""),""),""))&gt;$I$1,1,0),"")</f>
        <v/>
      </c>
      <c r="P355" s="29" t="str">
        <f>IFERROR(IF(MINUTE(IFERROR(IF(HOUR(VLOOKUP($A355&amp;TEXT(P$3,"dd/mm/yyyy")&amp;$D$2,tbReporteAsistencia[[#All],[SerialDeBusqueda]:[FechaRegistro]],3,FALSE))&lt;HOUR($D$1),IFERROR((P$3+$D$1)-(VLOOKUP($A355&amp;TEXT(P$3,"dd/mm/yyyy")&amp;$D$2,tbReporteAsistencia[[#All],[SerialDeBusqueda]:[FechaRegistro]],3,FALSE)),""),""),""))&gt;$I$1,1,0),"")</f>
        <v/>
      </c>
      <c r="Q355" s="29" t="str">
        <f>IFERROR(IF(MINUTE(IFERROR(IF(HOUR(VLOOKUP($A355&amp;TEXT(Q$3,"dd/mm/yyyy")&amp;$D$2,tbReporteAsistencia[[#All],[SerialDeBusqueda]:[FechaRegistro]],3,FALSE))&lt;HOUR($D$1),IFERROR((Q$3+$D$1)-(VLOOKUP($A355&amp;TEXT(Q$3,"dd/mm/yyyy")&amp;$D$2,tbReporteAsistencia[[#All],[SerialDeBusqueda]:[FechaRegistro]],3,FALSE)),""),""),""))&gt;$I$1,1,0),"")</f>
        <v/>
      </c>
      <c r="R355" s="29" t="str">
        <f>IFERROR(IF(MINUTE(IFERROR(IF(HOUR(VLOOKUP($A355&amp;TEXT(R$3,"dd/mm/yyyy")&amp;$D$2,tbReporteAsistencia[[#All],[SerialDeBusqueda]:[FechaRegistro]],3,FALSE))&lt;HOUR($D$1),IFERROR((R$3+$D$1)-(VLOOKUP($A355&amp;TEXT(R$3,"dd/mm/yyyy")&amp;$D$2,tbReporteAsistencia[[#All],[SerialDeBusqueda]:[FechaRegistro]],3,FALSE)),""),""),""))&gt;$I$1,1,0),"")</f>
        <v/>
      </c>
      <c r="S355" s="29" t="str">
        <f>IFERROR(IF(MINUTE(IFERROR(IF(HOUR(VLOOKUP($A355&amp;TEXT(S$3,"dd/mm/yyyy")&amp;$D$2,tbReporteAsistencia[[#All],[SerialDeBusqueda]:[FechaRegistro]],3,FALSE))&lt;HOUR($D$1),IFERROR((S$3+$D$1)-(VLOOKUP($A355&amp;TEXT(S$3,"dd/mm/yyyy")&amp;$D$2,tbReporteAsistencia[[#All],[SerialDeBusqueda]:[FechaRegistro]],3,FALSE)),""),""),""))&gt;$I$1,1,0),"")</f>
        <v/>
      </c>
    </row>
    <row r="356" spans="1:19">
      <c r="A356" s="8">
        <f>Plantilla!A357</f>
        <v>0</v>
      </c>
      <c r="B356" s="8">
        <f>Plantilla!B357</f>
        <v>0</v>
      </c>
      <c r="C356" s="8">
        <f>Plantilla!C357</f>
        <v>0</v>
      </c>
      <c r="D356" s="29" t="str">
        <f>IFERROR(IF(MINUTE(IFERROR(IF(HOUR(VLOOKUP($A356&amp;TEXT(D$3,"dd/mm/yyyy")&amp;$D$2,tbReporteAsistencia[[#All],[SerialDeBusqueda]:[FechaRegistro]],3,FALSE))&lt;HOUR($D$1),IFERROR((D$3+$D$1)-(VLOOKUP($A356&amp;TEXT(D$3,"dd/mm/yyyy")&amp;$D$2,tbReporteAsistencia[[#All],[SerialDeBusqueda]:[FechaRegistro]],3,FALSE)),""),""),""))&gt;$I$1,1,0),"")</f>
        <v/>
      </c>
      <c r="E356" s="29" t="str">
        <f>IFERROR(IF(MINUTE(IFERROR(IF(HOUR(VLOOKUP($A356&amp;TEXT(E$3,"dd/mm/yyyy")&amp;$D$2,tbReporteAsistencia[[#All],[SerialDeBusqueda]:[FechaRegistro]],3,FALSE))&lt;HOUR($D$1),IFERROR((E$3+$D$1)-(VLOOKUP($A356&amp;TEXT(E$3,"dd/mm/yyyy")&amp;$D$2,tbReporteAsistencia[[#All],[SerialDeBusqueda]:[FechaRegistro]],3,FALSE)),""),""),""))&gt;$I$1,1,0),"")</f>
        <v/>
      </c>
      <c r="F356" s="29" t="str">
        <f>IFERROR(IF(MINUTE(IFERROR(IF(HOUR(VLOOKUP($A356&amp;TEXT(F$3,"dd/mm/yyyy")&amp;$D$2,tbReporteAsistencia[[#All],[SerialDeBusqueda]:[FechaRegistro]],3,FALSE))&lt;HOUR($D$1),IFERROR((F$3+$D$1)-(VLOOKUP($A356&amp;TEXT(F$3,"dd/mm/yyyy")&amp;$D$2,tbReporteAsistencia[[#All],[SerialDeBusqueda]:[FechaRegistro]],3,FALSE)),""),""),""))&gt;$I$1,1,0),"")</f>
        <v/>
      </c>
      <c r="G356" s="29" t="str">
        <f>IFERROR(IF(MINUTE(IFERROR(IF(HOUR(VLOOKUP($A356&amp;TEXT(G$3,"dd/mm/yyyy")&amp;$D$2,tbReporteAsistencia[[#All],[SerialDeBusqueda]:[FechaRegistro]],3,FALSE))&lt;HOUR($D$1),IFERROR((G$3+$D$1)-(VLOOKUP($A356&amp;TEXT(G$3,"dd/mm/yyyy")&amp;$D$2,tbReporteAsistencia[[#All],[SerialDeBusqueda]:[FechaRegistro]],3,FALSE)),""),""),""))&gt;$I$1,1,0),"")</f>
        <v/>
      </c>
      <c r="H356" s="29" t="str">
        <f>IFERROR(IF(MINUTE(IFERROR(IF(HOUR(VLOOKUP($A356&amp;TEXT(H$3,"dd/mm/yyyy")&amp;$D$2,tbReporteAsistencia[[#All],[SerialDeBusqueda]:[FechaRegistro]],3,FALSE))&lt;HOUR($D$1),IFERROR((H$3+$D$1)-(VLOOKUP($A356&amp;TEXT(H$3,"dd/mm/yyyy")&amp;$D$2,tbReporteAsistencia[[#All],[SerialDeBusqueda]:[FechaRegistro]],3,FALSE)),""),""),""))&gt;$I$1,1,0),"")</f>
        <v/>
      </c>
      <c r="I356" s="29" t="str">
        <f>IFERROR(IF(MINUTE(IFERROR(IF(HOUR(VLOOKUP($A356&amp;TEXT(I$3,"dd/mm/yyyy")&amp;$D$2,tbReporteAsistencia[[#All],[SerialDeBusqueda]:[FechaRegistro]],3,FALSE))&lt;HOUR($D$1),IFERROR((I$3+$D$1)-(VLOOKUP($A356&amp;TEXT(I$3,"dd/mm/yyyy")&amp;$D$2,tbReporteAsistencia[[#All],[SerialDeBusqueda]:[FechaRegistro]],3,FALSE)),""),""),""))&gt;$I$1,1,0),"")</f>
        <v/>
      </c>
      <c r="J356" s="29" t="str">
        <f>IFERROR(IF(MINUTE(IFERROR(IF(HOUR(VLOOKUP($A356&amp;TEXT(J$3,"dd/mm/yyyy")&amp;$D$2,tbReporteAsistencia[[#All],[SerialDeBusqueda]:[FechaRegistro]],3,FALSE))&lt;HOUR($D$1),IFERROR((J$3+$D$1)-(VLOOKUP($A356&amp;TEXT(J$3,"dd/mm/yyyy")&amp;$D$2,tbReporteAsistencia[[#All],[SerialDeBusqueda]:[FechaRegistro]],3,FALSE)),""),""),""))&gt;$I$1,1,0),"")</f>
        <v/>
      </c>
      <c r="K356" s="29" t="str">
        <f>IFERROR(IF(MINUTE(IFERROR(IF(HOUR(VLOOKUP($A356&amp;TEXT(K$3,"dd/mm/yyyy")&amp;$D$2,tbReporteAsistencia[[#All],[SerialDeBusqueda]:[FechaRegistro]],3,FALSE))&lt;HOUR($D$1),IFERROR((K$3+$D$1)-(VLOOKUP($A356&amp;TEXT(K$3,"dd/mm/yyyy")&amp;$D$2,tbReporteAsistencia[[#All],[SerialDeBusqueda]:[FechaRegistro]],3,FALSE)),""),""),""))&gt;$I$1,1,0),"")</f>
        <v/>
      </c>
      <c r="L356" s="29" t="str">
        <f>IFERROR(IF(MINUTE(IFERROR(IF(HOUR(VLOOKUP($A356&amp;TEXT(L$3,"dd/mm/yyyy")&amp;$D$2,tbReporteAsistencia[[#All],[SerialDeBusqueda]:[FechaRegistro]],3,FALSE))&lt;HOUR($D$1),IFERROR((L$3+$D$1)-(VLOOKUP($A356&amp;TEXT(L$3,"dd/mm/yyyy")&amp;$D$2,tbReporteAsistencia[[#All],[SerialDeBusqueda]:[FechaRegistro]],3,FALSE)),""),""),""))&gt;$I$1,1,0),"")</f>
        <v/>
      </c>
      <c r="M356" s="29" t="str">
        <f>IFERROR(IF(MINUTE(IFERROR(IF(HOUR(VLOOKUP($A356&amp;TEXT(M$3,"dd/mm/yyyy")&amp;$D$2,tbReporteAsistencia[[#All],[SerialDeBusqueda]:[FechaRegistro]],3,FALSE))&lt;HOUR($D$1),IFERROR((M$3+$D$1)-(VLOOKUP($A356&amp;TEXT(M$3,"dd/mm/yyyy")&amp;$D$2,tbReporteAsistencia[[#All],[SerialDeBusqueda]:[FechaRegistro]],3,FALSE)),""),""),""))&gt;$I$1,1,0),"")</f>
        <v/>
      </c>
      <c r="N356" s="29" t="str">
        <f>IFERROR(IF(MINUTE(IFERROR(IF(HOUR(VLOOKUP($A356&amp;TEXT(N$3,"dd/mm/yyyy")&amp;$D$2,tbReporteAsistencia[[#All],[SerialDeBusqueda]:[FechaRegistro]],3,FALSE))&lt;HOUR($D$1),IFERROR((N$3+$D$1)-(VLOOKUP($A356&amp;TEXT(N$3,"dd/mm/yyyy")&amp;$D$2,tbReporteAsistencia[[#All],[SerialDeBusqueda]:[FechaRegistro]],3,FALSE)),""),""),""))&gt;$I$1,1,0),"")</f>
        <v/>
      </c>
      <c r="O356" s="29" t="str">
        <f>IFERROR(IF(MINUTE(IFERROR(IF(HOUR(VLOOKUP($A356&amp;TEXT(O$3,"dd/mm/yyyy")&amp;$D$2,tbReporteAsistencia[[#All],[SerialDeBusqueda]:[FechaRegistro]],3,FALSE))&lt;HOUR($D$1),IFERROR((O$3+$D$1)-(VLOOKUP($A356&amp;TEXT(O$3,"dd/mm/yyyy")&amp;$D$2,tbReporteAsistencia[[#All],[SerialDeBusqueda]:[FechaRegistro]],3,FALSE)),""),""),""))&gt;$I$1,1,0),"")</f>
        <v/>
      </c>
      <c r="P356" s="29" t="str">
        <f>IFERROR(IF(MINUTE(IFERROR(IF(HOUR(VLOOKUP($A356&amp;TEXT(P$3,"dd/mm/yyyy")&amp;$D$2,tbReporteAsistencia[[#All],[SerialDeBusqueda]:[FechaRegistro]],3,FALSE))&lt;HOUR($D$1),IFERROR((P$3+$D$1)-(VLOOKUP($A356&amp;TEXT(P$3,"dd/mm/yyyy")&amp;$D$2,tbReporteAsistencia[[#All],[SerialDeBusqueda]:[FechaRegistro]],3,FALSE)),""),""),""))&gt;$I$1,1,0),"")</f>
        <v/>
      </c>
      <c r="Q356" s="29" t="str">
        <f>IFERROR(IF(MINUTE(IFERROR(IF(HOUR(VLOOKUP($A356&amp;TEXT(Q$3,"dd/mm/yyyy")&amp;$D$2,tbReporteAsistencia[[#All],[SerialDeBusqueda]:[FechaRegistro]],3,FALSE))&lt;HOUR($D$1),IFERROR((Q$3+$D$1)-(VLOOKUP($A356&amp;TEXT(Q$3,"dd/mm/yyyy")&amp;$D$2,tbReporteAsistencia[[#All],[SerialDeBusqueda]:[FechaRegistro]],3,FALSE)),""),""),""))&gt;$I$1,1,0),"")</f>
        <v/>
      </c>
      <c r="R356" s="29" t="str">
        <f>IFERROR(IF(MINUTE(IFERROR(IF(HOUR(VLOOKUP($A356&amp;TEXT(R$3,"dd/mm/yyyy")&amp;$D$2,tbReporteAsistencia[[#All],[SerialDeBusqueda]:[FechaRegistro]],3,FALSE))&lt;HOUR($D$1),IFERROR((R$3+$D$1)-(VLOOKUP($A356&amp;TEXT(R$3,"dd/mm/yyyy")&amp;$D$2,tbReporteAsistencia[[#All],[SerialDeBusqueda]:[FechaRegistro]],3,FALSE)),""),""),""))&gt;$I$1,1,0),"")</f>
        <v/>
      </c>
      <c r="S356" s="29" t="str">
        <f>IFERROR(IF(MINUTE(IFERROR(IF(HOUR(VLOOKUP($A356&amp;TEXT(S$3,"dd/mm/yyyy")&amp;$D$2,tbReporteAsistencia[[#All],[SerialDeBusqueda]:[FechaRegistro]],3,FALSE))&lt;HOUR($D$1),IFERROR((S$3+$D$1)-(VLOOKUP($A356&amp;TEXT(S$3,"dd/mm/yyyy")&amp;$D$2,tbReporteAsistencia[[#All],[SerialDeBusqueda]:[FechaRegistro]],3,FALSE)),""),""),""))&gt;$I$1,1,0),"")</f>
        <v/>
      </c>
    </row>
    <row r="357" spans="1:19">
      <c r="A357" s="8">
        <f>Plantilla!A358</f>
        <v>0</v>
      </c>
      <c r="B357" s="8">
        <f>Plantilla!B358</f>
        <v>0</v>
      </c>
      <c r="C357" s="8">
        <f>Plantilla!C358</f>
        <v>0</v>
      </c>
      <c r="D357" s="29" t="str">
        <f>IFERROR(IF(MINUTE(IFERROR(IF(HOUR(VLOOKUP($A357&amp;TEXT(D$3,"dd/mm/yyyy")&amp;$D$2,tbReporteAsistencia[[#All],[SerialDeBusqueda]:[FechaRegistro]],3,FALSE))&lt;HOUR($D$1),IFERROR((D$3+$D$1)-(VLOOKUP($A357&amp;TEXT(D$3,"dd/mm/yyyy")&amp;$D$2,tbReporteAsistencia[[#All],[SerialDeBusqueda]:[FechaRegistro]],3,FALSE)),""),""),""))&gt;$I$1,1,0),"")</f>
        <v/>
      </c>
      <c r="E357" s="29" t="str">
        <f>IFERROR(IF(MINUTE(IFERROR(IF(HOUR(VLOOKUP($A357&amp;TEXT(E$3,"dd/mm/yyyy")&amp;$D$2,tbReporteAsistencia[[#All],[SerialDeBusqueda]:[FechaRegistro]],3,FALSE))&lt;HOUR($D$1),IFERROR((E$3+$D$1)-(VLOOKUP($A357&amp;TEXT(E$3,"dd/mm/yyyy")&amp;$D$2,tbReporteAsistencia[[#All],[SerialDeBusqueda]:[FechaRegistro]],3,FALSE)),""),""),""))&gt;$I$1,1,0),"")</f>
        <v/>
      </c>
      <c r="F357" s="29" t="str">
        <f>IFERROR(IF(MINUTE(IFERROR(IF(HOUR(VLOOKUP($A357&amp;TEXT(F$3,"dd/mm/yyyy")&amp;$D$2,tbReporteAsistencia[[#All],[SerialDeBusqueda]:[FechaRegistro]],3,FALSE))&lt;HOUR($D$1),IFERROR((F$3+$D$1)-(VLOOKUP($A357&amp;TEXT(F$3,"dd/mm/yyyy")&amp;$D$2,tbReporteAsistencia[[#All],[SerialDeBusqueda]:[FechaRegistro]],3,FALSE)),""),""),""))&gt;$I$1,1,0),"")</f>
        <v/>
      </c>
      <c r="G357" s="29" t="str">
        <f>IFERROR(IF(MINUTE(IFERROR(IF(HOUR(VLOOKUP($A357&amp;TEXT(G$3,"dd/mm/yyyy")&amp;$D$2,tbReporteAsistencia[[#All],[SerialDeBusqueda]:[FechaRegistro]],3,FALSE))&lt;HOUR($D$1),IFERROR((G$3+$D$1)-(VLOOKUP($A357&amp;TEXT(G$3,"dd/mm/yyyy")&amp;$D$2,tbReporteAsistencia[[#All],[SerialDeBusqueda]:[FechaRegistro]],3,FALSE)),""),""),""))&gt;$I$1,1,0),"")</f>
        <v/>
      </c>
      <c r="H357" s="29" t="str">
        <f>IFERROR(IF(MINUTE(IFERROR(IF(HOUR(VLOOKUP($A357&amp;TEXT(H$3,"dd/mm/yyyy")&amp;$D$2,tbReporteAsistencia[[#All],[SerialDeBusqueda]:[FechaRegistro]],3,FALSE))&lt;HOUR($D$1),IFERROR((H$3+$D$1)-(VLOOKUP($A357&amp;TEXT(H$3,"dd/mm/yyyy")&amp;$D$2,tbReporteAsistencia[[#All],[SerialDeBusqueda]:[FechaRegistro]],3,FALSE)),""),""),""))&gt;$I$1,1,0),"")</f>
        <v/>
      </c>
      <c r="I357" s="29" t="str">
        <f>IFERROR(IF(MINUTE(IFERROR(IF(HOUR(VLOOKUP($A357&amp;TEXT(I$3,"dd/mm/yyyy")&amp;$D$2,tbReporteAsistencia[[#All],[SerialDeBusqueda]:[FechaRegistro]],3,FALSE))&lt;HOUR($D$1),IFERROR((I$3+$D$1)-(VLOOKUP($A357&amp;TEXT(I$3,"dd/mm/yyyy")&amp;$D$2,tbReporteAsistencia[[#All],[SerialDeBusqueda]:[FechaRegistro]],3,FALSE)),""),""),""))&gt;$I$1,1,0),"")</f>
        <v/>
      </c>
      <c r="J357" s="29" t="str">
        <f>IFERROR(IF(MINUTE(IFERROR(IF(HOUR(VLOOKUP($A357&amp;TEXT(J$3,"dd/mm/yyyy")&amp;$D$2,tbReporteAsistencia[[#All],[SerialDeBusqueda]:[FechaRegistro]],3,FALSE))&lt;HOUR($D$1),IFERROR((J$3+$D$1)-(VLOOKUP($A357&amp;TEXT(J$3,"dd/mm/yyyy")&amp;$D$2,tbReporteAsistencia[[#All],[SerialDeBusqueda]:[FechaRegistro]],3,FALSE)),""),""),""))&gt;$I$1,1,0),"")</f>
        <v/>
      </c>
      <c r="K357" s="29" t="str">
        <f>IFERROR(IF(MINUTE(IFERROR(IF(HOUR(VLOOKUP($A357&amp;TEXT(K$3,"dd/mm/yyyy")&amp;$D$2,tbReporteAsistencia[[#All],[SerialDeBusqueda]:[FechaRegistro]],3,FALSE))&lt;HOUR($D$1),IFERROR((K$3+$D$1)-(VLOOKUP($A357&amp;TEXT(K$3,"dd/mm/yyyy")&amp;$D$2,tbReporteAsistencia[[#All],[SerialDeBusqueda]:[FechaRegistro]],3,FALSE)),""),""),""))&gt;$I$1,1,0),"")</f>
        <v/>
      </c>
      <c r="L357" s="29" t="str">
        <f>IFERROR(IF(MINUTE(IFERROR(IF(HOUR(VLOOKUP($A357&amp;TEXT(L$3,"dd/mm/yyyy")&amp;$D$2,tbReporteAsistencia[[#All],[SerialDeBusqueda]:[FechaRegistro]],3,FALSE))&lt;HOUR($D$1),IFERROR((L$3+$D$1)-(VLOOKUP($A357&amp;TEXT(L$3,"dd/mm/yyyy")&amp;$D$2,tbReporteAsistencia[[#All],[SerialDeBusqueda]:[FechaRegistro]],3,FALSE)),""),""),""))&gt;$I$1,1,0),"")</f>
        <v/>
      </c>
      <c r="M357" s="29" t="str">
        <f>IFERROR(IF(MINUTE(IFERROR(IF(HOUR(VLOOKUP($A357&amp;TEXT(M$3,"dd/mm/yyyy")&amp;$D$2,tbReporteAsistencia[[#All],[SerialDeBusqueda]:[FechaRegistro]],3,FALSE))&lt;HOUR($D$1),IFERROR((M$3+$D$1)-(VLOOKUP($A357&amp;TEXT(M$3,"dd/mm/yyyy")&amp;$D$2,tbReporteAsistencia[[#All],[SerialDeBusqueda]:[FechaRegistro]],3,FALSE)),""),""),""))&gt;$I$1,1,0),"")</f>
        <v/>
      </c>
      <c r="N357" s="29" t="str">
        <f>IFERROR(IF(MINUTE(IFERROR(IF(HOUR(VLOOKUP($A357&amp;TEXT(N$3,"dd/mm/yyyy")&amp;$D$2,tbReporteAsistencia[[#All],[SerialDeBusqueda]:[FechaRegistro]],3,FALSE))&lt;HOUR($D$1),IFERROR((N$3+$D$1)-(VLOOKUP($A357&amp;TEXT(N$3,"dd/mm/yyyy")&amp;$D$2,tbReporteAsistencia[[#All],[SerialDeBusqueda]:[FechaRegistro]],3,FALSE)),""),""),""))&gt;$I$1,1,0),"")</f>
        <v/>
      </c>
      <c r="O357" s="29" t="str">
        <f>IFERROR(IF(MINUTE(IFERROR(IF(HOUR(VLOOKUP($A357&amp;TEXT(O$3,"dd/mm/yyyy")&amp;$D$2,tbReporteAsistencia[[#All],[SerialDeBusqueda]:[FechaRegistro]],3,FALSE))&lt;HOUR($D$1),IFERROR((O$3+$D$1)-(VLOOKUP($A357&amp;TEXT(O$3,"dd/mm/yyyy")&amp;$D$2,tbReporteAsistencia[[#All],[SerialDeBusqueda]:[FechaRegistro]],3,FALSE)),""),""),""))&gt;$I$1,1,0),"")</f>
        <v/>
      </c>
      <c r="P357" s="29" t="str">
        <f>IFERROR(IF(MINUTE(IFERROR(IF(HOUR(VLOOKUP($A357&amp;TEXT(P$3,"dd/mm/yyyy")&amp;$D$2,tbReporteAsistencia[[#All],[SerialDeBusqueda]:[FechaRegistro]],3,FALSE))&lt;HOUR($D$1),IFERROR((P$3+$D$1)-(VLOOKUP($A357&amp;TEXT(P$3,"dd/mm/yyyy")&amp;$D$2,tbReporteAsistencia[[#All],[SerialDeBusqueda]:[FechaRegistro]],3,FALSE)),""),""),""))&gt;$I$1,1,0),"")</f>
        <v/>
      </c>
      <c r="Q357" s="29" t="str">
        <f>IFERROR(IF(MINUTE(IFERROR(IF(HOUR(VLOOKUP($A357&amp;TEXT(Q$3,"dd/mm/yyyy")&amp;$D$2,tbReporteAsistencia[[#All],[SerialDeBusqueda]:[FechaRegistro]],3,FALSE))&lt;HOUR($D$1),IFERROR((Q$3+$D$1)-(VLOOKUP($A357&amp;TEXT(Q$3,"dd/mm/yyyy")&amp;$D$2,tbReporteAsistencia[[#All],[SerialDeBusqueda]:[FechaRegistro]],3,FALSE)),""),""),""))&gt;$I$1,1,0),"")</f>
        <v/>
      </c>
      <c r="R357" s="29" t="str">
        <f>IFERROR(IF(MINUTE(IFERROR(IF(HOUR(VLOOKUP($A357&amp;TEXT(R$3,"dd/mm/yyyy")&amp;$D$2,tbReporteAsistencia[[#All],[SerialDeBusqueda]:[FechaRegistro]],3,FALSE))&lt;HOUR($D$1),IFERROR((R$3+$D$1)-(VLOOKUP($A357&amp;TEXT(R$3,"dd/mm/yyyy")&amp;$D$2,tbReporteAsistencia[[#All],[SerialDeBusqueda]:[FechaRegistro]],3,FALSE)),""),""),""))&gt;$I$1,1,0),"")</f>
        <v/>
      </c>
      <c r="S357" s="29" t="str">
        <f>IFERROR(IF(MINUTE(IFERROR(IF(HOUR(VLOOKUP($A357&amp;TEXT(S$3,"dd/mm/yyyy")&amp;$D$2,tbReporteAsistencia[[#All],[SerialDeBusqueda]:[FechaRegistro]],3,FALSE))&lt;HOUR($D$1),IFERROR((S$3+$D$1)-(VLOOKUP($A357&amp;TEXT(S$3,"dd/mm/yyyy")&amp;$D$2,tbReporteAsistencia[[#All],[SerialDeBusqueda]:[FechaRegistro]],3,FALSE)),""),""),""))&gt;$I$1,1,0),"")</f>
        <v/>
      </c>
    </row>
    <row r="358" spans="1:19">
      <c r="A358" s="8">
        <f>Plantilla!A359</f>
        <v>0</v>
      </c>
      <c r="B358" s="8">
        <f>Plantilla!B359</f>
        <v>0</v>
      </c>
      <c r="C358" s="8">
        <f>Plantilla!C359</f>
        <v>0</v>
      </c>
      <c r="D358" s="29" t="str">
        <f>IFERROR(IF(MINUTE(IFERROR(IF(HOUR(VLOOKUP($A358&amp;TEXT(D$3,"dd/mm/yyyy")&amp;$D$2,tbReporteAsistencia[[#All],[SerialDeBusqueda]:[FechaRegistro]],3,FALSE))&lt;HOUR($D$1),IFERROR((D$3+$D$1)-(VLOOKUP($A358&amp;TEXT(D$3,"dd/mm/yyyy")&amp;$D$2,tbReporteAsistencia[[#All],[SerialDeBusqueda]:[FechaRegistro]],3,FALSE)),""),""),""))&gt;$I$1,1,0),"")</f>
        <v/>
      </c>
      <c r="E358" s="29" t="str">
        <f>IFERROR(IF(MINUTE(IFERROR(IF(HOUR(VLOOKUP($A358&amp;TEXT(E$3,"dd/mm/yyyy")&amp;$D$2,tbReporteAsistencia[[#All],[SerialDeBusqueda]:[FechaRegistro]],3,FALSE))&lt;HOUR($D$1),IFERROR((E$3+$D$1)-(VLOOKUP($A358&amp;TEXT(E$3,"dd/mm/yyyy")&amp;$D$2,tbReporteAsistencia[[#All],[SerialDeBusqueda]:[FechaRegistro]],3,FALSE)),""),""),""))&gt;$I$1,1,0),"")</f>
        <v/>
      </c>
      <c r="F358" s="29" t="str">
        <f>IFERROR(IF(MINUTE(IFERROR(IF(HOUR(VLOOKUP($A358&amp;TEXT(F$3,"dd/mm/yyyy")&amp;$D$2,tbReporteAsistencia[[#All],[SerialDeBusqueda]:[FechaRegistro]],3,FALSE))&lt;HOUR($D$1),IFERROR((F$3+$D$1)-(VLOOKUP($A358&amp;TEXT(F$3,"dd/mm/yyyy")&amp;$D$2,tbReporteAsistencia[[#All],[SerialDeBusqueda]:[FechaRegistro]],3,FALSE)),""),""),""))&gt;$I$1,1,0),"")</f>
        <v/>
      </c>
      <c r="G358" s="29" t="str">
        <f>IFERROR(IF(MINUTE(IFERROR(IF(HOUR(VLOOKUP($A358&amp;TEXT(G$3,"dd/mm/yyyy")&amp;$D$2,tbReporteAsistencia[[#All],[SerialDeBusqueda]:[FechaRegistro]],3,FALSE))&lt;HOUR($D$1),IFERROR((G$3+$D$1)-(VLOOKUP($A358&amp;TEXT(G$3,"dd/mm/yyyy")&amp;$D$2,tbReporteAsistencia[[#All],[SerialDeBusqueda]:[FechaRegistro]],3,FALSE)),""),""),""))&gt;$I$1,1,0),"")</f>
        <v/>
      </c>
      <c r="H358" s="29" t="str">
        <f>IFERROR(IF(MINUTE(IFERROR(IF(HOUR(VLOOKUP($A358&amp;TEXT(H$3,"dd/mm/yyyy")&amp;$D$2,tbReporteAsistencia[[#All],[SerialDeBusqueda]:[FechaRegistro]],3,FALSE))&lt;HOUR($D$1),IFERROR((H$3+$D$1)-(VLOOKUP($A358&amp;TEXT(H$3,"dd/mm/yyyy")&amp;$D$2,tbReporteAsistencia[[#All],[SerialDeBusqueda]:[FechaRegistro]],3,FALSE)),""),""),""))&gt;$I$1,1,0),"")</f>
        <v/>
      </c>
      <c r="I358" s="29" t="str">
        <f>IFERROR(IF(MINUTE(IFERROR(IF(HOUR(VLOOKUP($A358&amp;TEXT(I$3,"dd/mm/yyyy")&amp;$D$2,tbReporteAsistencia[[#All],[SerialDeBusqueda]:[FechaRegistro]],3,FALSE))&lt;HOUR($D$1),IFERROR((I$3+$D$1)-(VLOOKUP($A358&amp;TEXT(I$3,"dd/mm/yyyy")&amp;$D$2,tbReporteAsistencia[[#All],[SerialDeBusqueda]:[FechaRegistro]],3,FALSE)),""),""),""))&gt;$I$1,1,0),"")</f>
        <v/>
      </c>
      <c r="J358" s="29" t="str">
        <f>IFERROR(IF(MINUTE(IFERROR(IF(HOUR(VLOOKUP($A358&amp;TEXT(J$3,"dd/mm/yyyy")&amp;$D$2,tbReporteAsistencia[[#All],[SerialDeBusqueda]:[FechaRegistro]],3,FALSE))&lt;HOUR($D$1),IFERROR((J$3+$D$1)-(VLOOKUP($A358&amp;TEXT(J$3,"dd/mm/yyyy")&amp;$D$2,tbReporteAsistencia[[#All],[SerialDeBusqueda]:[FechaRegistro]],3,FALSE)),""),""),""))&gt;$I$1,1,0),"")</f>
        <v/>
      </c>
      <c r="K358" s="29" t="str">
        <f>IFERROR(IF(MINUTE(IFERROR(IF(HOUR(VLOOKUP($A358&amp;TEXT(K$3,"dd/mm/yyyy")&amp;$D$2,tbReporteAsistencia[[#All],[SerialDeBusqueda]:[FechaRegistro]],3,FALSE))&lt;HOUR($D$1),IFERROR((K$3+$D$1)-(VLOOKUP($A358&amp;TEXT(K$3,"dd/mm/yyyy")&amp;$D$2,tbReporteAsistencia[[#All],[SerialDeBusqueda]:[FechaRegistro]],3,FALSE)),""),""),""))&gt;$I$1,1,0),"")</f>
        <v/>
      </c>
      <c r="L358" s="29" t="str">
        <f>IFERROR(IF(MINUTE(IFERROR(IF(HOUR(VLOOKUP($A358&amp;TEXT(L$3,"dd/mm/yyyy")&amp;$D$2,tbReporteAsistencia[[#All],[SerialDeBusqueda]:[FechaRegistro]],3,FALSE))&lt;HOUR($D$1),IFERROR((L$3+$D$1)-(VLOOKUP($A358&amp;TEXT(L$3,"dd/mm/yyyy")&amp;$D$2,tbReporteAsistencia[[#All],[SerialDeBusqueda]:[FechaRegistro]],3,FALSE)),""),""),""))&gt;$I$1,1,0),"")</f>
        <v/>
      </c>
      <c r="M358" s="29" t="str">
        <f>IFERROR(IF(MINUTE(IFERROR(IF(HOUR(VLOOKUP($A358&amp;TEXT(M$3,"dd/mm/yyyy")&amp;$D$2,tbReporteAsistencia[[#All],[SerialDeBusqueda]:[FechaRegistro]],3,FALSE))&lt;HOUR($D$1),IFERROR((M$3+$D$1)-(VLOOKUP($A358&amp;TEXT(M$3,"dd/mm/yyyy")&amp;$D$2,tbReporteAsistencia[[#All],[SerialDeBusqueda]:[FechaRegistro]],3,FALSE)),""),""),""))&gt;$I$1,1,0),"")</f>
        <v/>
      </c>
      <c r="N358" s="29" t="str">
        <f>IFERROR(IF(MINUTE(IFERROR(IF(HOUR(VLOOKUP($A358&amp;TEXT(N$3,"dd/mm/yyyy")&amp;$D$2,tbReporteAsistencia[[#All],[SerialDeBusqueda]:[FechaRegistro]],3,FALSE))&lt;HOUR($D$1),IFERROR((N$3+$D$1)-(VLOOKUP($A358&amp;TEXT(N$3,"dd/mm/yyyy")&amp;$D$2,tbReporteAsistencia[[#All],[SerialDeBusqueda]:[FechaRegistro]],3,FALSE)),""),""),""))&gt;$I$1,1,0),"")</f>
        <v/>
      </c>
      <c r="O358" s="29" t="str">
        <f>IFERROR(IF(MINUTE(IFERROR(IF(HOUR(VLOOKUP($A358&amp;TEXT(O$3,"dd/mm/yyyy")&amp;$D$2,tbReporteAsistencia[[#All],[SerialDeBusqueda]:[FechaRegistro]],3,FALSE))&lt;HOUR($D$1),IFERROR((O$3+$D$1)-(VLOOKUP($A358&amp;TEXT(O$3,"dd/mm/yyyy")&amp;$D$2,tbReporteAsistencia[[#All],[SerialDeBusqueda]:[FechaRegistro]],3,FALSE)),""),""),""))&gt;$I$1,1,0),"")</f>
        <v/>
      </c>
      <c r="P358" s="29" t="str">
        <f>IFERROR(IF(MINUTE(IFERROR(IF(HOUR(VLOOKUP($A358&amp;TEXT(P$3,"dd/mm/yyyy")&amp;$D$2,tbReporteAsistencia[[#All],[SerialDeBusqueda]:[FechaRegistro]],3,FALSE))&lt;HOUR($D$1),IFERROR((P$3+$D$1)-(VLOOKUP($A358&amp;TEXT(P$3,"dd/mm/yyyy")&amp;$D$2,tbReporteAsistencia[[#All],[SerialDeBusqueda]:[FechaRegistro]],3,FALSE)),""),""),""))&gt;$I$1,1,0),"")</f>
        <v/>
      </c>
      <c r="Q358" s="29" t="str">
        <f>IFERROR(IF(MINUTE(IFERROR(IF(HOUR(VLOOKUP($A358&amp;TEXT(Q$3,"dd/mm/yyyy")&amp;$D$2,tbReporteAsistencia[[#All],[SerialDeBusqueda]:[FechaRegistro]],3,FALSE))&lt;HOUR($D$1),IFERROR((Q$3+$D$1)-(VLOOKUP($A358&amp;TEXT(Q$3,"dd/mm/yyyy")&amp;$D$2,tbReporteAsistencia[[#All],[SerialDeBusqueda]:[FechaRegistro]],3,FALSE)),""),""),""))&gt;$I$1,1,0),"")</f>
        <v/>
      </c>
      <c r="R358" s="29" t="str">
        <f>IFERROR(IF(MINUTE(IFERROR(IF(HOUR(VLOOKUP($A358&amp;TEXT(R$3,"dd/mm/yyyy")&amp;$D$2,tbReporteAsistencia[[#All],[SerialDeBusqueda]:[FechaRegistro]],3,FALSE))&lt;HOUR($D$1),IFERROR((R$3+$D$1)-(VLOOKUP($A358&amp;TEXT(R$3,"dd/mm/yyyy")&amp;$D$2,tbReporteAsistencia[[#All],[SerialDeBusqueda]:[FechaRegistro]],3,FALSE)),""),""),""))&gt;$I$1,1,0),"")</f>
        <v/>
      </c>
      <c r="S358" s="29" t="str">
        <f>IFERROR(IF(MINUTE(IFERROR(IF(HOUR(VLOOKUP($A358&amp;TEXT(S$3,"dd/mm/yyyy")&amp;$D$2,tbReporteAsistencia[[#All],[SerialDeBusqueda]:[FechaRegistro]],3,FALSE))&lt;HOUR($D$1),IFERROR((S$3+$D$1)-(VLOOKUP($A358&amp;TEXT(S$3,"dd/mm/yyyy")&amp;$D$2,tbReporteAsistencia[[#All],[SerialDeBusqueda]:[FechaRegistro]],3,FALSE)),""),""),""))&gt;$I$1,1,0),"")</f>
        <v/>
      </c>
    </row>
    <row r="359" spans="1:19">
      <c r="A359" s="8">
        <f>Plantilla!A360</f>
        <v>0</v>
      </c>
      <c r="B359" s="8">
        <f>Plantilla!B360</f>
        <v>0</v>
      </c>
      <c r="C359" s="8">
        <f>Plantilla!C360</f>
        <v>0</v>
      </c>
      <c r="D359" s="29" t="str">
        <f>IFERROR(IF(MINUTE(IFERROR(IF(HOUR(VLOOKUP($A359&amp;TEXT(D$3,"dd/mm/yyyy")&amp;$D$2,tbReporteAsistencia[[#All],[SerialDeBusqueda]:[FechaRegistro]],3,FALSE))&lt;HOUR($D$1),IFERROR((D$3+$D$1)-(VLOOKUP($A359&amp;TEXT(D$3,"dd/mm/yyyy")&amp;$D$2,tbReporteAsistencia[[#All],[SerialDeBusqueda]:[FechaRegistro]],3,FALSE)),""),""),""))&gt;$I$1,1,0),"")</f>
        <v/>
      </c>
      <c r="E359" s="29" t="str">
        <f>IFERROR(IF(MINUTE(IFERROR(IF(HOUR(VLOOKUP($A359&amp;TEXT(E$3,"dd/mm/yyyy")&amp;$D$2,tbReporteAsistencia[[#All],[SerialDeBusqueda]:[FechaRegistro]],3,FALSE))&lt;HOUR($D$1),IFERROR((E$3+$D$1)-(VLOOKUP($A359&amp;TEXT(E$3,"dd/mm/yyyy")&amp;$D$2,tbReporteAsistencia[[#All],[SerialDeBusqueda]:[FechaRegistro]],3,FALSE)),""),""),""))&gt;$I$1,1,0),"")</f>
        <v/>
      </c>
      <c r="F359" s="29" t="str">
        <f>IFERROR(IF(MINUTE(IFERROR(IF(HOUR(VLOOKUP($A359&amp;TEXT(F$3,"dd/mm/yyyy")&amp;$D$2,tbReporteAsistencia[[#All],[SerialDeBusqueda]:[FechaRegistro]],3,FALSE))&lt;HOUR($D$1),IFERROR((F$3+$D$1)-(VLOOKUP($A359&amp;TEXT(F$3,"dd/mm/yyyy")&amp;$D$2,tbReporteAsistencia[[#All],[SerialDeBusqueda]:[FechaRegistro]],3,FALSE)),""),""),""))&gt;$I$1,1,0),"")</f>
        <v/>
      </c>
      <c r="G359" s="29" t="str">
        <f>IFERROR(IF(MINUTE(IFERROR(IF(HOUR(VLOOKUP($A359&amp;TEXT(G$3,"dd/mm/yyyy")&amp;$D$2,tbReporteAsistencia[[#All],[SerialDeBusqueda]:[FechaRegistro]],3,FALSE))&lt;HOUR($D$1),IFERROR((G$3+$D$1)-(VLOOKUP($A359&amp;TEXT(G$3,"dd/mm/yyyy")&amp;$D$2,tbReporteAsistencia[[#All],[SerialDeBusqueda]:[FechaRegistro]],3,FALSE)),""),""),""))&gt;$I$1,1,0),"")</f>
        <v/>
      </c>
      <c r="H359" s="29" t="str">
        <f>IFERROR(IF(MINUTE(IFERROR(IF(HOUR(VLOOKUP($A359&amp;TEXT(H$3,"dd/mm/yyyy")&amp;$D$2,tbReporteAsistencia[[#All],[SerialDeBusqueda]:[FechaRegistro]],3,FALSE))&lt;HOUR($D$1),IFERROR((H$3+$D$1)-(VLOOKUP($A359&amp;TEXT(H$3,"dd/mm/yyyy")&amp;$D$2,tbReporteAsistencia[[#All],[SerialDeBusqueda]:[FechaRegistro]],3,FALSE)),""),""),""))&gt;$I$1,1,0),"")</f>
        <v/>
      </c>
      <c r="I359" s="29" t="str">
        <f>IFERROR(IF(MINUTE(IFERROR(IF(HOUR(VLOOKUP($A359&amp;TEXT(I$3,"dd/mm/yyyy")&amp;$D$2,tbReporteAsistencia[[#All],[SerialDeBusqueda]:[FechaRegistro]],3,FALSE))&lt;HOUR($D$1),IFERROR((I$3+$D$1)-(VLOOKUP($A359&amp;TEXT(I$3,"dd/mm/yyyy")&amp;$D$2,tbReporteAsistencia[[#All],[SerialDeBusqueda]:[FechaRegistro]],3,FALSE)),""),""),""))&gt;$I$1,1,0),"")</f>
        <v/>
      </c>
      <c r="J359" s="29" t="str">
        <f>IFERROR(IF(MINUTE(IFERROR(IF(HOUR(VLOOKUP($A359&amp;TEXT(J$3,"dd/mm/yyyy")&amp;$D$2,tbReporteAsistencia[[#All],[SerialDeBusqueda]:[FechaRegistro]],3,FALSE))&lt;HOUR($D$1),IFERROR((J$3+$D$1)-(VLOOKUP($A359&amp;TEXT(J$3,"dd/mm/yyyy")&amp;$D$2,tbReporteAsistencia[[#All],[SerialDeBusqueda]:[FechaRegistro]],3,FALSE)),""),""),""))&gt;$I$1,1,0),"")</f>
        <v/>
      </c>
      <c r="K359" s="29" t="str">
        <f>IFERROR(IF(MINUTE(IFERROR(IF(HOUR(VLOOKUP($A359&amp;TEXT(K$3,"dd/mm/yyyy")&amp;$D$2,tbReporteAsistencia[[#All],[SerialDeBusqueda]:[FechaRegistro]],3,FALSE))&lt;HOUR($D$1),IFERROR((K$3+$D$1)-(VLOOKUP($A359&amp;TEXT(K$3,"dd/mm/yyyy")&amp;$D$2,tbReporteAsistencia[[#All],[SerialDeBusqueda]:[FechaRegistro]],3,FALSE)),""),""),""))&gt;$I$1,1,0),"")</f>
        <v/>
      </c>
      <c r="L359" s="29" t="str">
        <f>IFERROR(IF(MINUTE(IFERROR(IF(HOUR(VLOOKUP($A359&amp;TEXT(L$3,"dd/mm/yyyy")&amp;$D$2,tbReporteAsistencia[[#All],[SerialDeBusqueda]:[FechaRegistro]],3,FALSE))&lt;HOUR($D$1),IFERROR((L$3+$D$1)-(VLOOKUP($A359&amp;TEXT(L$3,"dd/mm/yyyy")&amp;$D$2,tbReporteAsistencia[[#All],[SerialDeBusqueda]:[FechaRegistro]],3,FALSE)),""),""),""))&gt;$I$1,1,0),"")</f>
        <v/>
      </c>
      <c r="M359" s="29" t="str">
        <f>IFERROR(IF(MINUTE(IFERROR(IF(HOUR(VLOOKUP($A359&amp;TEXT(M$3,"dd/mm/yyyy")&amp;$D$2,tbReporteAsistencia[[#All],[SerialDeBusqueda]:[FechaRegistro]],3,FALSE))&lt;HOUR($D$1),IFERROR((M$3+$D$1)-(VLOOKUP($A359&amp;TEXT(M$3,"dd/mm/yyyy")&amp;$D$2,tbReporteAsistencia[[#All],[SerialDeBusqueda]:[FechaRegistro]],3,FALSE)),""),""),""))&gt;$I$1,1,0),"")</f>
        <v/>
      </c>
      <c r="N359" s="29" t="str">
        <f>IFERROR(IF(MINUTE(IFERROR(IF(HOUR(VLOOKUP($A359&amp;TEXT(N$3,"dd/mm/yyyy")&amp;$D$2,tbReporteAsistencia[[#All],[SerialDeBusqueda]:[FechaRegistro]],3,FALSE))&lt;HOUR($D$1),IFERROR((N$3+$D$1)-(VLOOKUP($A359&amp;TEXT(N$3,"dd/mm/yyyy")&amp;$D$2,tbReporteAsistencia[[#All],[SerialDeBusqueda]:[FechaRegistro]],3,FALSE)),""),""),""))&gt;$I$1,1,0),"")</f>
        <v/>
      </c>
      <c r="O359" s="29" t="str">
        <f>IFERROR(IF(MINUTE(IFERROR(IF(HOUR(VLOOKUP($A359&amp;TEXT(O$3,"dd/mm/yyyy")&amp;$D$2,tbReporteAsistencia[[#All],[SerialDeBusqueda]:[FechaRegistro]],3,FALSE))&lt;HOUR($D$1),IFERROR((O$3+$D$1)-(VLOOKUP($A359&amp;TEXT(O$3,"dd/mm/yyyy")&amp;$D$2,tbReporteAsistencia[[#All],[SerialDeBusqueda]:[FechaRegistro]],3,FALSE)),""),""),""))&gt;$I$1,1,0),"")</f>
        <v/>
      </c>
      <c r="P359" s="29" t="str">
        <f>IFERROR(IF(MINUTE(IFERROR(IF(HOUR(VLOOKUP($A359&amp;TEXT(P$3,"dd/mm/yyyy")&amp;$D$2,tbReporteAsistencia[[#All],[SerialDeBusqueda]:[FechaRegistro]],3,FALSE))&lt;HOUR($D$1),IFERROR((P$3+$D$1)-(VLOOKUP($A359&amp;TEXT(P$3,"dd/mm/yyyy")&amp;$D$2,tbReporteAsistencia[[#All],[SerialDeBusqueda]:[FechaRegistro]],3,FALSE)),""),""),""))&gt;$I$1,1,0),"")</f>
        <v/>
      </c>
      <c r="Q359" s="29" t="str">
        <f>IFERROR(IF(MINUTE(IFERROR(IF(HOUR(VLOOKUP($A359&amp;TEXT(Q$3,"dd/mm/yyyy")&amp;$D$2,tbReporteAsistencia[[#All],[SerialDeBusqueda]:[FechaRegistro]],3,FALSE))&lt;HOUR($D$1),IFERROR((Q$3+$D$1)-(VLOOKUP($A359&amp;TEXT(Q$3,"dd/mm/yyyy")&amp;$D$2,tbReporteAsistencia[[#All],[SerialDeBusqueda]:[FechaRegistro]],3,FALSE)),""),""),""))&gt;$I$1,1,0),"")</f>
        <v/>
      </c>
      <c r="R359" s="29" t="str">
        <f>IFERROR(IF(MINUTE(IFERROR(IF(HOUR(VLOOKUP($A359&amp;TEXT(R$3,"dd/mm/yyyy")&amp;$D$2,tbReporteAsistencia[[#All],[SerialDeBusqueda]:[FechaRegistro]],3,FALSE))&lt;HOUR($D$1),IFERROR((R$3+$D$1)-(VLOOKUP($A359&amp;TEXT(R$3,"dd/mm/yyyy")&amp;$D$2,tbReporteAsistencia[[#All],[SerialDeBusqueda]:[FechaRegistro]],3,FALSE)),""),""),""))&gt;$I$1,1,0),"")</f>
        <v/>
      </c>
      <c r="S359" s="29" t="str">
        <f>IFERROR(IF(MINUTE(IFERROR(IF(HOUR(VLOOKUP($A359&amp;TEXT(S$3,"dd/mm/yyyy")&amp;$D$2,tbReporteAsistencia[[#All],[SerialDeBusqueda]:[FechaRegistro]],3,FALSE))&lt;HOUR($D$1),IFERROR((S$3+$D$1)-(VLOOKUP($A359&amp;TEXT(S$3,"dd/mm/yyyy")&amp;$D$2,tbReporteAsistencia[[#All],[SerialDeBusqueda]:[FechaRegistro]],3,FALSE)),""),""),""))&gt;$I$1,1,0),"")</f>
        <v/>
      </c>
    </row>
    <row r="360" spans="1:19">
      <c r="A360" s="8">
        <f>Plantilla!A361</f>
        <v>0</v>
      </c>
      <c r="B360" s="8">
        <f>Plantilla!B361</f>
        <v>0</v>
      </c>
      <c r="C360" s="8">
        <f>Plantilla!C361</f>
        <v>0</v>
      </c>
      <c r="D360" s="29" t="str">
        <f>IFERROR(IF(MINUTE(IFERROR(IF(HOUR(VLOOKUP($A360&amp;TEXT(D$3,"dd/mm/yyyy")&amp;$D$2,tbReporteAsistencia[[#All],[SerialDeBusqueda]:[FechaRegistro]],3,FALSE))&lt;HOUR($D$1),IFERROR((D$3+$D$1)-(VLOOKUP($A360&amp;TEXT(D$3,"dd/mm/yyyy")&amp;$D$2,tbReporteAsistencia[[#All],[SerialDeBusqueda]:[FechaRegistro]],3,FALSE)),""),""),""))&gt;$I$1,1,0),"")</f>
        <v/>
      </c>
      <c r="E360" s="29" t="str">
        <f>IFERROR(IF(MINUTE(IFERROR(IF(HOUR(VLOOKUP($A360&amp;TEXT(E$3,"dd/mm/yyyy")&amp;$D$2,tbReporteAsistencia[[#All],[SerialDeBusqueda]:[FechaRegistro]],3,FALSE))&lt;HOUR($D$1),IFERROR((E$3+$D$1)-(VLOOKUP($A360&amp;TEXT(E$3,"dd/mm/yyyy")&amp;$D$2,tbReporteAsistencia[[#All],[SerialDeBusqueda]:[FechaRegistro]],3,FALSE)),""),""),""))&gt;$I$1,1,0),"")</f>
        <v/>
      </c>
      <c r="F360" s="29" t="str">
        <f>IFERROR(IF(MINUTE(IFERROR(IF(HOUR(VLOOKUP($A360&amp;TEXT(F$3,"dd/mm/yyyy")&amp;$D$2,tbReporteAsistencia[[#All],[SerialDeBusqueda]:[FechaRegistro]],3,FALSE))&lt;HOUR($D$1),IFERROR((F$3+$D$1)-(VLOOKUP($A360&amp;TEXT(F$3,"dd/mm/yyyy")&amp;$D$2,tbReporteAsistencia[[#All],[SerialDeBusqueda]:[FechaRegistro]],3,FALSE)),""),""),""))&gt;$I$1,1,0),"")</f>
        <v/>
      </c>
      <c r="G360" s="29" t="str">
        <f>IFERROR(IF(MINUTE(IFERROR(IF(HOUR(VLOOKUP($A360&amp;TEXT(G$3,"dd/mm/yyyy")&amp;$D$2,tbReporteAsistencia[[#All],[SerialDeBusqueda]:[FechaRegistro]],3,FALSE))&lt;HOUR($D$1),IFERROR((G$3+$D$1)-(VLOOKUP($A360&amp;TEXT(G$3,"dd/mm/yyyy")&amp;$D$2,tbReporteAsistencia[[#All],[SerialDeBusqueda]:[FechaRegistro]],3,FALSE)),""),""),""))&gt;$I$1,1,0),"")</f>
        <v/>
      </c>
      <c r="H360" s="29" t="str">
        <f>IFERROR(IF(MINUTE(IFERROR(IF(HOUR(VLOOKUP($A360&amp;TEXT(H$3,"dd/mm/yyyy")&amp;$D$2,tbReporteAsistencia[[#All],[SerialDeBusqueda]:[FechaRegistro]],3,FALSE))&lt;HOUR($D$1),IFERROR((H$3+$D$1)-(VLOOKUP($A360&amp;TEXT(H$3,"dd/mm/yyyy")&amp;$D$2,tbReporteAsistencia[[#All],[SerialDeBusqueda]:[FechaRegistro]],3,FALSE)),""),""),""))&gt;$I$1,1,0),"")</f>
        <v/>
      </c>
      <c r="I360" s="29" t="str">
        <f>IFERROR(IF(MINUTE(IFERROR(IF(HOUR(VLOOKUP($A360&amp;TEXT(I$3,"dd/mm/yyyy")&amp;$D$2,tbReporteAsistencia[[#All],[SerialDeBusqueda]:[FechaRegistro]],3,FALSE))&lt;HOUR($D$1),IFERROR((I$3+$D$1)-(VLOOKUP($A360&amp;TEXT(I$3,"dd/mm/yyyy")&amp;$D$2,tbReporteAsistencia[[#All],[SerialDeBusqueda]:[FechaRegistro]],3,FALSE)),""),""),""))&gt;$I$1,1,0),"")</f>
        <v/>
      </c>
      <c r="J360" s="29" t="str">
        <f>IFERROR(IF(MINUTE(IFERROR(IF(HOUR(VLOOKUP($A360&amp;TEXT(J$3,"dd/mm/yyyy")&amp;$D$2,tbReporteAsistencia[[#All],[SerialDeBusqueda]:[FechaRegistro]],3,FALSE))&lt;HOUR($D$1),IFERROR((J$3+$D$1)-(VLOOKUP($A360&amp;TEXT(J$3,"dd/mm/yyyy")&amp;$D$2,tbReporteAsistencia[[#All],[SerialDeBusqueda]:[FechaRegistro]],3,FALSE)),""),""),""))&gt;$I$1,1,0),"")</f>
        <v/>
      </c>
      <c r="K360" s="29" t="str">
        <f>IFERROR(IF(MINUTE(IFERROR(IF(HOUR(VLOOKUP($A360&amp;TEXT(K$3,"dd/mm/yyyy")&amp;$D$2,tbReporteAsistencia[[#All],[SerialDeBusqueda]:[FechaRegistro]],3,FALSE))&lt;HOUR($D$1),IFERROR((K$3+$D$1)-(VLOOKUP($A360&amp;TEXT(K$3,"dd/mm/yyyy")&amp;$D$2,tbReporteAsistencia[[#All],[SerialDeBusqueda]:[FechaRegistro]],3,FALSE)),""),""),""))&gt;$I$1,1,0),"")</f>
        <v/>
      </c>
      <c r="L360" s="29" t="str">
        <f>IFERROR(IF(MINUTE(IFERROR(IF(HOUR(VLOOKUP($A360&amp;TEXT(L$3,"dd/mm/yyyy")&amp;$D$2,tbReporteAsistencia[[#All],[SerialDeBusqueda]:[FechaRegistro]],3,FALSE))&lt;HOUR($D$1),IFERROR((L$3+$D$1)-(VLOOKUP($A360&amp;TEXT(L$3,"dd/mm/yyyy")&amp;$D$2,tbReporteAsistencia[[#All],[SerialDeBusqueda]:[FechaRegistro]],3,FALSE)),""),""),""))&gt;$I$1,1,0),"")</f>
        <v/>
      </c>
      <c r="M360" s="29" t="str">
        <f>IFERROR(IF(MINUTE(IFERROR(IF(HOUR(VLOOKUP($A360&amp;TEXT(M$3,"dd/mm/yyyy")&amp;$D$2,tbReporteAsistencia[[#All],[SerialDeBusqueda]:[FechaRegistro]],3,FALSE))&lt;HOUR($D$1),IFERROR((M$3+$D$1)-(VLOOKUP($A360&amp;TEXT(M$3,"dd/mm/yyyy")&amp;$D$2,tbReporteAsistencia[[#All],[SerialDeBusqueda]:[FechaRegistro]],3,FALSE)),""),""),""))&gt;$I$1,1,0),"")</f>
        <v/>
      </c>
      <c r="N360" s="29" t="str">
        <f>IFERROR(IF(MINUTE(IFERROR(IF(HOUR(VLOOKUP($A360&amp;TEXT(N$3,"dd/mm/yyyy")&amp;$D$2,tbReporteAsistencia[[#All],[SerialDeBusqueda]:[FechaRegistro]],3,FALSE))&lt;HOUR($D$1),IFERROR((N$3+$D$1)-(VLOOKUP($A360&amp;TEXT(N$3,"dd/mm/yyyy")&amp;$D$2,tbReporteAsistencia[[#All],[SerialDeBusqueda]:[FechaRegistro]],3,FALSE)),""),""),""))&gt;$I$1,1,0),"")</f>
        <v/>
      </c>
      <c r="O360" s="29" t="str">
        <f>IFERROR(IF(MINUTE(IFERROR(IF(HOUR(VLOOKUP($A360&amp;TEXT(O$3,"dd/mm/yyyy")&amp;$D$2,tbReporteAsistencia[[#All],[SerialDeBusqueda]:[FechaRegistro]],3,FALSE))&lt;HOUR($D$1),IFERROR((O$3+$D$1)-(VLOOKUP($A360&amp;TEXT(O$3,"dd/mm/yyyy")&amp;$D$2,tbReporteAsistencia[[#All],[SerialDeBusqueda]:[FechaRegistro]],3,FALSE)),""),""),""))&gt;$I$1,1,0),"")</f>
        <v/>
      </c>
      <c r="P360" s="29" t="str">
        <f>IFERROR(IF(MINUTE(IFERROR(IF(HOUR(VLOOKUP($A360&amp;TEXT(P$3,"dd/mm/yyyy")&amp;$D$2,tbReporteAsistencia[[#All],[SerialDeBusqueda]:[FechaRegistro]],3,FALSE))&lt;HOUR($D$1),IFERROR((P$3+$D$1)-(VLOOKUP($A360&amp;TEXT(P$3,"dd/mm/yyyy")&amp;$D$2,tbReporteAsistencia[[#All],[SerialDeBusqueda]:[FechaRegistro]],3,FALSE)),""),""),""))&gt;$I$1,1,0),"")</f>
        <v/>
      </c>
      <c r="Q360" s="29" t="str">
        <f>IFERROR(IF(MINUTE(IFERROR(IF(HOUR(VLOOKUP($A360&amp;TEXT(Q$3,"dd/mm/yyyy")&amp;$D$2,tbReporteAsistencia[[#All],[SerialDeBusqueda]:[FechaRegistro]],3,FALSE))&lt;HOUR($D$1),IFERROR((Q$3+$D$1)-(VLOOKUP($A360&amp;TEXT(Q$3,"dd/mm/yyyy")&amp;$D$2,tbReporteAsistencia[[#All],[SerialDeBusqueda]:[FechaRegistro]],3,FALSE)),""),""),""))&gt;$I$1,1,0),"")</f>
        <v/>
      </c>
      <c r="R360" s="29" t="str">
        <f>IFERROR(IF(MINUTE(IFERROR(IF(HOUR(VLOOKUP($A360&amp;TEXT(R$3,"dd/mm/yyyy")&amp;$D$2,tbReporteAsistencia[[#All],[SerialDeBusqueda]:[FechaRegistro]],3,FALSE))&lt;HOUR($D$1),IFERROR((R$3+$D$1)-(VLOOKUP($A360&amp;TEXT(R$3,"dd/mm/yyyy")&amp;$D$2,tbReporteAsistencia[[#All],[SerialDeBusqueda]:[FechaRegistro]],3,FALSE)),""),""),""))&gt;$I$1,1,0),"")</f>
        <v/>
      </c>
      <c r="S360" s="29" t="str">
        <f>IFERROR(IF(MINUTE(IFERROR(IF(HOUR(VLOOKUP($A360&amp;TEXT(S$3,"dd/mm/yyyy")&amp;$D$2,tbReporteAsistencia[[#All],[SerialDeBusqueda]:[FechaRegistro]],3,FALSE))&lt;HOUR($D$1),IFERROR((S$3+$D$1)-(VLOOKUP($A360&amp;TEXT(S$3,"dd/mm/yyyy")&amp;$D$2,tbReporteAsistencia[[#All],[SerialDeBusqueda]:[FechaRegistro]],3,FALSE)),""),""),""))&gt;$I$1,1,0),"")</f>
        <v/>
      </c>
    </row>
    <row r="361" spans="1:19">
      <c r="A361" s="8">
        <f>Plantilla!A362</f>
        <v>0</v>
      </c>
      <c r="B361" s="8">
        <f>Plantilla!B362</f>
        <v>0</v>
      </c>
      <c r="C361" s="8">
        <f>Plantilla!C362</f>
        <v>0</v>
      </c>
      <c r="D361" s="29" t="str">
        <f>IFERROR(IF(MINUTE(IFERROR(IF(HOUR(VLOOKUP($A361&amp;TEXT(D$3,"dd/mm/yyyy")&amp;$D$2,tbReporteAsistencia[[#All],[SerialDeBusqueda]:[FechaRegistro]],3,FALSE))&lt;HOUR($D$1),IFERROR((D$3+$D$1)-(VLOOKUP($A361&amp;TEXT(D$3,"dd/mm/yyyy")&amp;$D$2,tbReporteAsistencia[[#All],[SerialDeBusqueda]:[FechaRegistro]],3,FALSE)),""),""),""))&gt;$I$1,1,0),"")</f>
        <v/>
      </c>
      <c r="E361" s="29" t="str">
        <f>IFERROR(IF(MINUTE(IFERROR(IF(HOUR(VLOOKUP($A361&amp;TEXT(E$3,"dd/mm/yyyy")&amp;$D$2,tbReporteAsistencia[[#All],[SerialDeBusqueda]:[FechaRegistro]],3,FALSE))&lt;HOUR($D$1),IFERROR((E$3+$D$1)-(VLOOKUP($A361&amp;TEXT(E$3,"dd/mm/yyyy")&amp;$D$2,tbReporteAsistencia[[#All],[SerialDeBusqueda]:[FechaRegistro]],3,FALSE)),""),""),""))&gt;$I$1,1,0),"")</f>
        <v/>
      </c>
      <c r="F361" s="29" t="str">
        <f>IFERROR(IF(MINUTE(IFERROR(IF(HOUR(VLOOKUP($A361&amp;TEXT(F$3,"dd/mm/yyyy")&amp;$D$2,tbReporteAsistencia[[#All],[SerialDeBusqueda]:[FechaRegistro]],3,FALSE))&lt;HOUR($D$1),IFERROR((F$3+$D$1)-(VLOOKUP($A361&amp;TEXT(F$3,"dd/mm/yyyy")&amp;$D$2,tbReporteAsistencia[[#All],[SerialDeBusqueda]:[FechaRegistro]],3,FALSE)),""),""),""))&gt;$I$1,1,0),"")</f>
        <v/>
      </c>
      <c r="G361" s="29" t="str">
        <f>IFERROR(IF(MINUTE(IFERROR(IF(HOUR(VLOOKUP($A361&amp;TEXT(G$3,"dd/mm/yyyy")&amp;$D$2,tbReporteAsistencia[[#All],[SerialDeBusqueda]:[FechaRegistro]],3,FALSE))&lt;HOUR($D$1),IFERROR((G$3+$D$1)-(VLOOKUP($A361&amp;TEXT(G$3,"dd/mm/yyyy")&amp;$D$2,tbReporteAsistencia[[#All],[SerialDeBusqueda]:[FechaRegistro]],3,FALSE)),""),""),""))&gt;$I$1,1,0),"")</f>
        <v/>
      </c>
      <c r="H361" s="29" t="str">
        <f>IFERROR(IF(MINUTE(IFERROR(IF(HOUR(VLOOKUP($A361&amp;TEXT(H$3,"dd/mm/yyyy")&amp;$D$2,tbReporteAsistencia[[#All],[SerialDeBusqueda]:[FechaRegistro]],3,FALSE))&lt;HOUR($D$1),IFERROR((H$3+$D$1)-(VLOOKUP($A361&amp;TEXT(H$3,"dd/mm/yyyy")&amp;$D$2,tbReporteAsistencia[[#All],[SerialDeBusqueda]:[FechaRegistro]],3,FALSE)),""),""),""))&gt;$I$1,1,0),"")</f>
        <v/>
      </c>
      <c r="I361" s="29" t="str">
        <f>IFERROR(IF(MINUTE(IFERROR(IF(HOUR(VLOOKUP($A361&amp;TEXT(I$3,"dd/mm/yyyy")&amp;$D$2,tbReporteAsistencia[[#All],[SerialDeBusqueda]:[FechaRegistro]],3,FALSE))&lt;HOUR($D$1),IFERROR((I$3+$D$1)-(VLOOKUP($A361&amp;TEXT(I$3,"dd/mm/yyyy")&amp;$D$2,tbReporteAsistencia[[#All],[SerialDeBusqueda]:[FechaRegistro]],3,FALSE)),""),""),""))&gt;$I$1,1,0),"")</f>
        <v/>
      </c>
      <c r="J361" s="29" t="str">
        <f>IFERROR(IF(MINUTE(IFERROR(IF(HOUR(VLOOKUP($A361&amp;TEXT(J$3,"dd/mm/yyyy")&amp;$D$2,tbReporteAsistencia[[#All],[SerialDeBusqueda]:[FechaRegistro]],3,FALSE))&lt;HOUR($D$1),IFERROR((J$3+$D$1)-(VLOOKUP($A361&amp;TEXT(J$3,"dd/mm/yyyy")&amp;$D$2,tbReporteAsistencia[[#All],[SerialDeBusqueda]:[FechaRegistro]],3,FALSE)),""),""),""))&gt;$I$1,1,0),"")</f>
        <v/>
      </c>
      <c r="K361" s="29" t="str">
        <f>IFERROR(IF(MINUTE(IFERROR(IF(HOUR(VLOOKUP($A361&amp;TEXT(K$3,"dd/mm/yyyy")&amp;$D$2,tbReporteAsistencia[[#All],[SerialDeBusqueda]:[FechaRegistro]],3,FALSE))&lt;HOUR($D$1),IFERROR((K$3+$D$1)-(VLOOKUP($A361&amp;TEXT(K$3,"dd/mm/yyyy")&amp;$D$2,tbReporteAsistencia[[#All],[SerialDeBusqueda]:[FechaRegistro]],3,FALSE)),""),""),""))&gt;$I$1,1,0),"")</f>
        <v/>
      </c>
      <c r="L361" s="29" t="str">
        <f>IFERROR(IF(MINUTE(IFERROR(IF(HOUR(VLOOKUP($A361&amp;TEXT(L$3,"dd/mm/yyyy")&amp;$D$2,tbReporteAsistencia[[#All],[SerialDeBusqueda]:[FechaRegistro]],3,FALSE))&lt;HOUR($D$1),IFERROR((L$3+$D$1)-(VLOOKUP($A361&amp;TEXT(L$3,"dd/mm/yyyy")&amp;$D$2,tbReporteAsistencia[[#All],[SerialDeBusqueda]:[FechaRegistro]],3,FALSE)),""),""),""))&gt;$I$1,1,0),"")</f>
        <v/>
      </c>
      <c r="M361" s="29" t="str">
        <f>IFERROR(IF(MINUTE(IFERROR(IF(HOUR(VLOOKUP($A361&amp;TEXT(M$3,"dd/mm/yyyy")&amp;$D$2,tbReporteAsistencia[[#All],[SerialDeBusqueda]:[FechaRegistro]],3,FALSE))&lt;HOUR($D$1),IFERROR((M$3+$D$1)-(VLOOKUP($A361&amp;TEXT(M$3,"dd/mm/yyyy")&amp;$D$2,tbReporteAsistencia[[#All],[SerialDeBusqueda]:[FechaRegistro]],3,FALSE)),""),""),""))&gt;$I$1,1,0),"")</f>
        <v/>
      </c>
      <c r="N361" s="29" t="str">
        <f>IFERROR(IF(MINUTE(IFERROR(IF(HOUR(VLOOKUP($A361&amp;TEXT(N$3,"dd/mm/yyyy")&amp;$D$2,tbReporteAsistencia[[#All],[SerialDeBusqueda]:[FechaRegistro]],3,FALSE))&lt;HOUR($D$1),IFERROR((N$3+$D$1)-(VLOOKUP($A361&amp;TEXT(N$3,"dd/mm/yyyy")&amp;$D$2,tbReporteAsistencia[[#All],[SerialDeBusqueda]:[FechaRegistro]],3,FALSE)),""),""),""))&gt;$I$1,1,0),"")</f>
        <v/>
      </c>
      <c r="O361" s="29" t="str">
        <f>IFERROR(IF(MINUTE(IFERROR(IF(HOUR(VLOOKUP($A361&amp;TEXT(O$3,"dd/mm/yyyy")&amp;$D$2,tbReporteAsistencia[[#All],[SerialDeBusqueda]:[FechaRegistro]],3,FALSE))&lt;HOUR($D$1),IFERROR((O$3+$D$1)-(VLOOKUP($A361&amp;TEXT(O$3,"dd/mm/yyyy")&amp;$D$2,tbReporteAsistencia[[#All],[SerialDeBusqueda]:[FechaRegistro]],3,FALSE)),""),""),""))&gt;$I$1,1,0),"")</f>
        <v/>
      </c>
      <c r="P361" s="29" t="str">
        <f>IFERROR(IF(MINUTE(IFERROR(IF(HOUR(VLOOKUP($A361&amp;TEXT(P$3,"dd/mm/yyyy")&amp;$D$2,tbReporteAsistencia[[#All],[SerialDeBusqueda]:[FechaRegistro]],3,FALSE))&lt;HOUR($D$1),IFERROR((P$3+$D$1)-(VLOOKUP($A361&amp;TEXT(P$3,"dd/mm/yyyy")&amp;$D$2,tbReporteAsistencia[[#All],[SerialDeBusqueda]:[FechaRegistro]],3,FALSE)),""),""),""))&gt;$I$1,1,0),"")</f>
        <v/>
      </c>
      <c r="Q361" s="29" t="str">
        <f>IFERROR(IF(MINUTE(IFERROR(IF(HOUR(VLOOKUP($A361&amp;TEXT(Q$3,"dd/mm/yyyy")&amp;$D$2,tbReporteAsistencia[[#All],[SerialDeBusqueda]:[FechaRegistro]],3,FALSE))&lt;HOUR($D$1),IFERROR((Q$3+$D$1)-(VLOOKUP($A361&amp;TEXT(Q$3,"dd/mm/yyyy")&amp;$D$2,tbReporteAsistencia[[#All],[SerialDeBusqueda]:[FechaRegistro]],3,FALSE)),""),""),""))&gt;$I$1,1,0),"")</f>
        <v/>
      </c>
      <c r="R361" s="29" t="str">
        <f>IFERROR(IF(MINUTE(IFERROR(IF(HOUR(VLOOKUP($A361&amp;TEXT(R$3,"dd/mm/yyyy")&amp;$D$2,tbReporteAsistencia[[#All],[SerialDeBusqueda]:[FechaRegistro]],3,FALSE))&lt;HOUR($D$1),IFERROR((R$3+$D$1)-(VLOOKUP($A361&amp;TEXT(R$3,"dd/mm/yyyy")&amp;$D$2,tbReporteAsistencia[[#All],[SerialDeBusqueda]:[FechaRegistro]],3,FALSE)),""),""),""))&gt;$I$1,1,0),"")</f>
        <v/>
      </c>
      <c r="S361" s="29" t="str">
        <f>IFERROR(IF(MINUTE(IFERROR(IF(HOUR(VLOOKUP($A361&amp;TEXT(S$3,"dd/mm/yyyy")&amp;$D$2,tbReporteAsistencia[[#All],[SerialDeBusqueda]:[FechaRegistro]],3,FALSE))&lt;HOUR($D$1),IFERROR((S$3+$D$1)-(VLOOKUP($A361&amp;TEXT(S$3,"dd/mm/yyyy")&amp;$D$2,tbReporteAsistencia[[#All],[SerialDeBusqueda]:[FechaRegistro]],3,FALSE)),""),""),""))&gt;$I$1,1,0),"")</f>
        <v/>
      </c>
    </row>
    <row r="362" spans="1:19">
      <c r="A362" s="8">
        <f>Plantilla!A363</f>
        <v>0</v>
      </c>
      <c r="B362" s="8">
        <f>Plantilla!B363</f>
        <v>0</v>
      </c>
      <c r="C362" s="8">
        <f>Plantilla!C363</f>
        <v>0</v>
      </c>
      <c r="D362" s="29" t="str">
        <f>IFERROR(IF(MINUTE(IFERROR(IF(HOUR(VLOOKUP($A362&amp;TEXT(D$3,"dd/mm/yyyy")&amp;$D$2,tbReporteAsistencia[[#All],[SerialDeBusqueda]:[FechaRegistro]],3,FALSE))&lt;HOUR($D$1),IFERROR((D$3+$D$1)-(VLOOKUP($A362&amp;TEXT(D$3,"dd/mm/yyyy")&amp;$D$2,tbReporteAsistencia[[#All],[SerialDeBusqueda]:[FechaRegistro]],3,FALSE)),""),""),""))&gt;$I$1,1,0),"")</f>
        <v/>
      </c>
      <c r="E362" s="29" t="str">
        <f>IFERROR(IF(MINUTE(IFERROR(IF(HOUR(VLOOKUP($A362&amp;TEXT(E$3,"dd/mm/yyyy")&amp;$D$2,tbReporteAsistencia[[#All],[SerialDeBusqueda]:[FechaRegistro]],3,FALSE))&lt;HOUR($D$1),IFERROR((E$3+$D$1)-(VLOOKUP($A362&amp;TEXT(E$3,"dd/mm/yyyy")&amp;$D$2,tbReporteAsistencia[[#All],[SerialDeBusqueda]:[FechaRegistro]],3,FALSE)),""),""),""))&gt;$I$1,1,0),"")</f>
        <v/>
      </c>
      <c r="F362" s="29" t="str">
        <f>IFERROR(IF(MINUTE(IFERROR(IF(HOUR(VLOOKUP($A362&amp;TEXT(F$3,"dd/mm/yyyy")&amp;$D$2,tbReporteAsistencia[[#All],[SerialDeBusqueda]:[FechaRegistro]],3,FALSE))&lt;HOUR($D$1),IFERROR((F$3+$D$1)-(VLOOKUP($A362&amp;TEXT(F$3,"dd/mm/yyyy")&amp;$D$2,tbReporteAsistencia[[#All],[SerialDeBusqueda]:[FechaRegistro]],3,FALSE)),""),""),""))&gt;$I$1,1,0),"")</f>
        <v/>
      </c>
      <c r="G362" s="29" t="str">
        <f>IFERROR(IF(MINUTE(IFERROR(IF(HOUR(VLOOKUP($A362&amp;TEXT(G$3,"dd/mm/yyyy")&amp;$D$2,tbReporteAsistencia[[#All],[SerialDeBusqueda]:[FechaRegistro]],3,FALSE))&lt;HOUR($D$1),IFERROR((G$3+$D$1)-(VLOOKUP($A362&amp;TEXT(G$3,"dd/mm/yyyy")&amp;$D$2,tbReporteAsistencia[[#All],[SerialDeBusqueda]:[FechaRegistro]],3,FALSE)),""),""),""))&gt;$I$1,1,0),"")</f>
        <v/>
      </c>
      <c r="H362" s="29" t="str">
        <f>IFERROR(IF(MINUTE(IFERROR(IF(HOUR(VLOOKUP($A362&amp;TEXT(H$3,"dd/mm/yyyy")&amp;$D$2,tbReporteAsistencia[[#All],[SerialDeBusqueda]:[FechaRegistro]],3,FALSE))&lt;HOUR($D$1),IFERROR((H$3+$D$1)-(VLOOKUP($A362&amp;TEXT(H$3,"dd/mm/yyyy")&amp;$D$2,tbReporteAsistencia[[#All],[SerialDeBusqueda]:[FechaRegistro]],3,FALSE)),""),""),""))&gt;$I$1,1,0),"")</f>
        <v/>
      </c>
      <c r="I362" s="29" t="str">
        <f>IFERROR(IF(MINUTE(IFERROR(IF(HOUR(VLOOKUP($A362&amp;TEXT(I$3,"dd/mm/yyyy")&amp;$D$2,tbReporteAsistencia[[#All],[SerialDeBusqueda]:[FechaRegistro]],3,FALSE))&lt;HOUR($D$1),IFERROR((I$3+$D$1)-(VLOOKUP($A362&amp;TEXT(I$3,"dd/mm/yyyy")&amp;$D$2,tbReporteAsistencia[[#All],[SerialDeBusqueda]:[FechaRegistro]],3,FALSE)),""),""),""))&gt;$I$1,1,0),"")</f>
        <v/>
      </c>
      <c r="J362" s="29" t="str">
        <f>IFERROR(IF(MINUTE(IFERROR(IF(HOUR(VLOOKUP($A362&amp;TEXT(J$3,"dd/mm/yyyy")&amp;$D$2,tbReporteAsistencia[[#All],[SerialDeBusqueda]:[FechaRegistro]],3,FALSE))&lt;HOUR($D$1),IFERROR((J$3+$D$1)-(VLOOKUP($A362&amp;TEXT(J$3,"dd/mm/yyyy")&amp;$D$2,tbReporteAsistencia[[#All],[SerialDeBusqueda]:[FechaRegistro]],3,FALSE)),""),""),""))&gt;$I$1,1,0),"")</f>
        <v/>
      </c>
      <c r="K362" s="29" t="str">
        <f>IFERROR(IF(MINUTE(IFERROR(IF(HOUR(VLOOKUP($A362&amp;TEXT(K$3,"dd/mm/yyyy")&amp;$D$2,tbReporteAsistencia[[#All],[SerialDeBusqueda]:[FechaRegistro]],3,FALSE))&lt;HOUR($D$1),IFERROR((K$3+$D$1)-(VLOOKUP($A362&amp;TEXT(K$3,"dd/mm/yyyy")&amp;$D$2,tbReporteAsistencia[[#All],[SerialDeBusqueda]:[FechaRegistro]],3,FALSE)),""),""),""))&gt;$I$1,1,0),"")</f>
        <v/>
      </c>
      <c r="L362" s="29" t="str">
        <f>IFERROR(IF(MINUTE(IFERROR(IF(HOUR(VLOOKUP($A362&amp;TEXT(L$3,"dd/mm/yyyy")&amp;$D$2,tbReporteAsistencia[[#All],[SerialDeBusqueda]:[FechaRegistro]],3,FALSE))&lt;HOUR($D$1),IFERROR((L$3+$D$1)-(VLOOKUP($A362&amp;TEXT(L$3,"dd/mm/yyyy")&amp;$D$2,tbReporteAsistencia[[#All],[SerialDeBusqueda]:[FechaRegistro]],3,FALSE)),""),""),""))&gt;$I$1,1,0),"")</f>
        <v/>
      </c>
      <c r="M362" s="29" t="str">
        <f>IFERROR(IF(MINUTE(IFERROR(IF(HOUR(VLOOKUP($A362&amp;TEXT(M$3,"dd/mm/yyyy")&amp;$D$2,tbReporteAsistencia[[#All],[SerialDeBusqueda]:[FechaRegistro]],3,FALSE))&lt;HOUR($D$1),IFERROR((M$3+$D$1)-(VLOOKUP($A362&amp;TEXT(M$3,"dd/mm/yyyy")&amp;$D$2,tbReporteAsistencia[[#All],[SerialDeBusqueda]:[FechaRegistro]],3,FALSE)),""),""),""))&gt;$I$1,1,0),"")</f>
        <v/>
      </c>
      <c r="N362" s="29" t="str">
        <f>IFERROR(IF(MINUTE(IFERROR(IF(HOUR(VLOOKUP($A362&amp;TEXT(N$3,"dd/mm/yyyy")&amp;$D$2,tbReporteAsistencia[[#All],[SerialDeBusqueda]:[FechaRegistro]],3,FALSE))&lt;HOUR($D$1),IFERROR((N$3+$D$1)-(VLOOKUP($A362&amp;TEXT(N$3,"dd/mm/yyyy")&amp;$D$2,tbReporteAsistencia[[#All],[SerialDeBusqueda]:[FechaRegistro]],3,FALSE)),""),""),""))&gt;$I$1,1,0),"")</f>
        <v/>
      </c>
      <c r="O362" s="29" t="str">
        <f>IFERROR(IF(MINUTE(IFERROR(IF(HOUR(VLOOKUP($A362&amp;TEXT(O$3,"dd/mm/yyyy")&amp;$D$2,tbReporteAsistencia[[#All],[SerialDeBusqueda]:[FechaRegistro]],3,FALSE))&lt;HOUR($D$1),IFERROR((O$3+$D$1)-(VLOOKUP($A362&amp;TEXT(O$3,"dd/mm/yyyy")&amp;$D$2,tbReporteAsistencia[[#All],[SerialDeBusqueda]:[FechaRegistro]],3,FALSE)),""),""),""))&gt;$I$1,1,0),"")</f>
        <v/>
      </c>
      <c r="P362" s="29" t="str">
        <f>IFERROR(IF(MINUTE(IFERROR(IF(HOUR(VLOOKUP($A362&amp;TEXT(P$3,"dd/mm/yyyy")&amp;$D$2,tbReporteAsistencia[[#All],[SerialDeBusqueda]:[FechaRegistro]],3,FALSE))&lt;HOUR($D$1),IFERROR((P$3+$D$1)-(VLOOKUP($A362&amp;TEXT(P$3,"dd/mm/yyyy")&amp;$D$2,tbReporteAsistencia[[#All],[SerialDeBusqueda]:[FechaRegistro]],3,FALSE)),""),""),""))&gt;$I$1,1,0),"")</f>
        <v/>
      </c>
      <c r="Q362" s="29" t="str">
        <f>IFERROR(IF(MINUTE(IFERROR(IF(HOUR(VLOOKUP($A362&amp;TEXT(Q$3,"dd/mm/yyyy")&amp;$D$2,tbReporteAsistencia[[#All],[SerialDeBusqueda]:[FechaRegistro]],3,FALSE))&lt;HOUR($D$1),IFERROR((Q$3+$D$1)-(VLOOKUP($A362&amp;TEXT(Q$3,"dd/mm/yyyy")&amp;$D$2,tbReporteAsistencia[[#All],[SerialDeBusqueda]:[FechaRegistro]],3,FALSE)),""),""),""))&gt;$I$1,1,0),"")</f>
        <v/>
      </c>
      <c r="R362" s="29" t="str">
        <f>IFERROR(IF(MINUTE(IFERROR(IF(HOUR(VLOOKUP($A362&amp;TEXT(R$3,"dd/mm/yyyy")&amp;$D$2,tbReporteAsistencia[[#All],[SerialDeBusqueda]:[FechaRegistro]],3,FALSE))&lt;HOUR($D$1),IFERROR((R$3+$D$1)-(VLOOKUP($A362&amp;TEXT(R$3,"dd/mm/yyyy")&amp;$D$2,tbReporteAsistencia[[#All],[SerialDeBusqueda]:[FechaRegistro]],3,FALSE)),""),""),""))&gt;$I$1,1,0),"")</f>
        <v/>
      </c>
      <c r="S362" s="29" t="str">
        <f>IFERROR(IF(MINUTE(IFERROR(IF(HOUR(VLOOKUP($A362&amp;TEXT(S$3,"dd/mm/yyyy")&amp;$D$2,tbReporteAsistencia[[#All],[SerialDeBusqueda]:[FechaRegistro]],3,FALSE))&lt;HOUR($D$1),IFERROR((S$3+$D$1)-(VLOOKUP($A362&amp;TEXT(S$3,"dd/mm/yyyy")&amp;$D$2,tbReporteAsistencia[[#All],[SerialDeBusqueda]:[FechaRegistro]],3,FALSE)),""),""),""))&gt;$I$1,1,0),"")</f>
        <v/>
      </c>
    </row>
    <row r="363" spans="1:19">
      <c r="A363" s="8">
        <f>Plantilla!A364</f>
        <v>0</v>
      </c>
      <c r="B363" s="8">
        <f>Plantilla!B364</f>
        <v>0</v>
      </c>
      <c r="C363" s="8">
        <f>Plantilla!C364</f>
        <v>0</v>
      </c>
      <c r="D363" s="29" t="str">
        <f>IFERROR(IF(MINUTE(IFERROR(IF(HOUR(VLOOKUP($A363&amp;TEXT(D$3,"dd/mm/yyyy")&amp;$D$2,tbReporteAsistencia[[#All],[SerialDeBusqueda]:[FechaRegistro]],3,FALSE))&lt;HOUR($D$1),IFERROR((D$3+$D$1)-(VLOOKUP($A363&amp;TEXT(D$3,"dd/mm/yyyy")&amp;$D$2,tbReporteAsistencia[[#All],[SerialDeBusqueda]:[FechaRegistro]],3,FALSE)),""),""),""))&gt;$I$1,1,0),"")</f>
        <v/>
      </c>
      <c r="E363" s="29" t="str">
        <f>IFERROR(IF(MINUTE(IFERROR(IF(HOUR(VLOOKUP($A363&amp;TEXT(E$3,"dd/mm/yyyy")&amp;$D$2,tbReporteAsistencia[[#All],[SerialDeBusqueda]:[FechaRegistro]],3,FALSE))&lt;HOUR($D$1),IFERROR((E$3+$D$1)-(VLOOKUP($A363&amp;TEXT(E$3,"dd/mm/yyyy")&amp;$D$2,tbReporteAsistencia[[#All],[SerialDeBusqueda]:[FechaRegistro]],3,FALSE)),""),""),""))&gt;$I$1,1,0),"")</f>
        <v/>
      </c>
      <c r="F363" s="29" t="str">
        <f>IFERROR(IF(MINUTE(IFERROR(IF(HOUR(VLOOKUP($A363&amp;TEXT(F$3,"dd/mm/yyyy")&amp;$D$2,tbReporteAsistencia[[#All],[SerialDeBusqueda]:[FechaRegistro]],3,FALSE))&lt;HOUR($D$1),IFERROR((F$3+$D$1)-(VLOOKUP($A363&amp;TEXT(F$3,"dd/mm/yyyy")&amp;$D$2,tbReporteAsistencia[[#All],[SerialDeBusqueda]:[FechaRegistro]],3,FALSE)),""),""),""))&gt;$I$1,1,0),"")</f>
        <v/>
      </c>
      <c r="G363" s="29" t="str">
        <f>IFERROR(IF(MINUTE(IFERROR(IF(HOUR(VLOOKUP($A363&amp;TEXT(G$3,"dd/mm/yyyy")&amp;$D$2,tbReporteAsistencia[[#All],[SerialDeBusqueda]:[FechaRegistro]],3,FALSE))&lt;HOUR($D$1),IFERROR((G$3+$D$1)-(VLOOKUP($A363&amp;TEXT(G$3,"dd/mm/yyyy")&amp;$D$2,tbReporteAsistencia[[#All],[SerialDeBusqueda]:[FechaRegistro]],3,FALSE)),""),""),""))&gt;$I$1,1,0),"")</f>
        <v/>
      </c>
      <c r="H363" s="29" t="str">
        <f>IFERROR(IF(MINUTE(IFERROR(IF(HOUR(VLOOKUP($A363&amp;TEXT(H$3,"dd/mm/yyyy")&amp;$D$2,tbReporteAsistencia[[#All],[SerialDeBusqueda]:[FechaRegistro]],3,FALSE))&lt;HOUR($D$1),IFERROR((H$3+$D$1)-(VLOOKUP($A363&amp;TEXT(H$3,"dd/mm/yyyy")&amp;$D$2,tbReporteAsistencia[[#All],[SerialDeBusqueda]:[FechaRegistro]],3,FALSE)),""),""),""))&gt;$I$1,1,0),"")</f>
        <v/>
      </c>
      <c r="I363" s="29" t="str">
        <f>IFERROR(IF(MINUTE(IFERROR(IF(HOUR(VLOOKUP($A363&amp;TEXT(I$3,"dd/mm/yyyy")&amp;$D$2,tbReporteAsistencia[[#All],[SerialDeBusqueda]:[FechaRegistro]],3,FALSE))&lt;HOUR($D$1),IFERROR((I$3+$D$1)-(VLOOKUP($A363&amp;TEXT(I$3,"dd/mm/yyyy")&amp;$D$2,tbReporteAsistencia[[#All],[SerialDeBusqueda]:[FechaRegistro]],3,FALSE)),""),""),""))&gt;$I$1,1,0),"")</f>
        <v/>
      </c>
      <c r="J363" s="29" t="str">
        <f>IFERROR(IF(MINUTE(IFERROR(IF(HOUR(VLOOKUP($A363&amp;TEXT(J$3,"dd/mm/yyyy")&amp;$D$2,tbReporteAsistencia[[#All],[SerialDeBusqueda]:[FechaRegistro]],3,FALSE))&lt;HOUR($D$1),IFERROR((J$3+$D$1)-(VLOOKUP($A363&amp;TEXT(J$3,"dd/mm/yyyy")&amp;$D$2,tbReporteAsistencia[[#All],[SerialDeBusqueda]:[FechaRegistro]],3,FALSE)),""),""),""))&gt;$I$1,1,0),"")</f>
        <v/>
      </c>
      <c r="K363" s="29" t="str">
        <f>IFERROR(IF(MINUTE(IFERROR(IF(HOUR(VLOOKUP($A363&amp;TEXT(K$3,"dd/mm/yyyy")&amp;$D$2,tbReporteAsistencia[[#All],[SerialDeBusqueda]:[FechaRegistro]],3,FALSE))&lt;HOUR($D$1),IFERROR((K$3+$D$1)-(VLOOKUP($A363&amp;TEXT(K$3,"dd/mm/yyyy")&amp;$D$2,tbReporteAsistencia[[#All],[SerialDeBusqueda]:[FechaRegistro]],3,FALSE)),""),""),""))&gt;$I$1,1,0),"")</f>
        <v/>
      </c>
      <c r="L363" s="29" t="str">
        <f>IFERROR(IF(MINUTE(IFERROR(IF(HOUR(VLOOKUP($A363&amp;TEXT(L$3,"dd/mm/yyyy")&amp;$D$2,tbReporteAsistencia[[#All],[SerialDeBusqueda]:[FechaRegistro]],3,FALSE))&lt;HOUR($D$1),IFERROR((L$3+$D$1)-(VLOOKUP($A363&amp;TEXT(L$3,"dd/mm/yyyy")&amp;$D$2,tbReporteAsistencia[[#All],[SerialDeBusqueda]:[FechaRegistro]],3,FALSE)),""),""),""))&gt;$I$1,1,0),"")</f>
        <v/>
      </c>
      <c r="M363" s="29" t="str">
        <f>IFERROR(IF(MINUTE(IFERROR(IF(HOUR(VLOOKUP($A363&amp;TEXT(M$3,"dd/mm/yyyy")&amp;$D$2,tbReporteAsistencia[[#All],[SerialDeBusqueda]:[FechaRegistro]],3,FALSE))&lt;HOUR($D$1),IFERROR((M$3+$D$1)-(VLOOKUP($A363&amp;TEXT(M$3,"dd/mm/yyyy")&amp;$D$2,tbReporteAsistencia[[#All],[SerialDeBusqueda]:[FechaRegistro]],3,FALSE)),""),""),""))&gt;$I$1,1,0),"")</f>
        <v/>
      </c>
      <c r="N363" s="29" t="str">
        <f>IFERROR(IF(MINUTE(IFERROR(IF(HOUR(VLOOKUP($A363&amp;TEXT(N$3,"dd/mm/yyyy")&amp;$D$2,tbReporteAsistencia[[#All],[SerialDeBusqueda]:[FechaRegistro]],3,FALSE))&lt;HOUR($D$1),IFERROR((N$3+$D$1)-(VLOOKUP($A363&amp;TEXT(N$3,"dd/mm/yyyy")&amp;$D$2,tbReporteAsistencia[[#All],[SerialDeBusqueda]:[FechaRegistro]],3,FALSE)),""),""),""))&gt;$I$1,1,0),"")</f>
        <v/>
      </c>
      <c r="O363" s="29" t="str">
        <f>IFERROR(IF(MINUTE(IFERROR(IF(HOUR(VLOOKUP($A363&amp;TEXT(O$3,"dd/mm/yyyy")&amp;$D$2,tbReporteAsistencia[[#All],[SerialDeBusqueda]:[FechaRegistro]],3,FALSE))&lt;HOUR($D$1),IFERROR((O$3+$D$1)-(VLOOKUP($A363&amp;TEXT(O$3,"dd/mm/yyyy")&amp;$D$2,tbReporteAsistencia[[#All],[SerialDeBusqueda]:[FechaRegistro]],3,FALSE)),""),""),""))&gt;$I$1,1,0),"")</f>
        <v/>
      </c>
      <c r="P363" s="29" t="str">
        <f>IFERROR(IF(MINUTE(IFERROR(IF(HOUR(VLOOKUP($A363&amp;TEXT(P$3,"dd/mm/yyyy")&amp;$D$2,tbReporteAsistencia[[#All],[SerialDeBusqueda]:[FechaRegistro]],3,FALSE))&lt;HOUR($D$1),IFERROR((P$3+$D$1)-(VLOOKUP($A363&amp;TEXT(P$3,"dd/mm/yyyy")&amp;$D$2,tbReporteAsistencia[[#All],[SerialDeBusqueda]:[FechaRegistro]],3,FALSE)),""),""),""))&gt;$I$1,1,0),"")</f>
        <v/>
      </c>
      <c r="Q363" s="29" t="str">
        <f>IFERROR(IF(MINUTE(IFERROR(IF(HOUR(VLOOKUP($A363&amp;TEXT(Q$3,"dd/mm/yyyy")&amp;$D$2,tbReporteAsistencia[[#All],[SerialDeBusqueda]:[FechaRegistro]],3,FALSE))&lt;HOUR($D$1),IFERROR((Q$3+$D$1)-(VLOOKUP($A363&amp;TEXT(Q$3,"dd/mm/yyyy")&amp;$D$2,tbReporteAsistencia[[#All],[SerialDeBusqueda]:[FechaRegistro]],3,FALSE)),""),""),""))&gt;$I$1,1,0),"")</f>
        <v/>
      </c>
      <c r="R363" s="29" t="str">
        <f>IFERROR(IF(MINUTE(IFERROR(IF(HOUR(VLOOKUP($A363&amp;TEXT(R$3,"dd/mm/yyyy")&amp;$D$2,tbReporteAsistencia[[#All],[SerialDeBusqueda]:[FechaRegistro]],3,FALSE))&lt;HOUR($D$1),IFERROR((R$3+$D$1)-(VLOOKUP($A363&amp;TEXT(R$3,"dd/mm/yyyy")&amp;$D$2,tbReporteAsistencia[[#All],[SerialDeBusqueda]:[FechaRegistro]],3,FALSE)),""),""),""))&gt;$I$1,1,0),"")</f>
        <v/>
      </c>
      <c r="S363" s="29" t="str">
        <f>IFERROR(IF(MINUTE(IFERROR(IF(HOUR(VLOOKUP($A363&amp;TEXT(S$3,"dd/mm/yyyy")&amp;$D$2,tbReporteAsistencia[[#All],[SerialDeBusqueda]:[FechaRegistro]],3,FALSE))&lt;HOUR($D$1),IFERROR((S$3+$D$1)-(VLOOKUP($A363&amp;TEXT(S$3,"dd/mm/yyyy")&amp;$D$2,tbReporteAsistencia[[#All],[SerialDeBusqueda]:[FechaRegistro]],3,FALSE)),""),""),""))&gt;$I$1,1,0),"")</f>
        <v/>
      </c>
    </row>
    <row r="364" spans="1:19">
      <c r="A364" s="8">
        <f>Plantilla!A365</f>
        <v>0</v>
      </c>
      <c r="B364" s="8">
        <f>Plantilla!B365</f>
        <v>0</v>
      </c>
      <c r="C364" s="8">
        <f>Plantilla!C365</f>
        <v>0</v>
      </c>
      <c r="D364" s="29" t="str">
        <f>IFERROR(IF(MINUTE(IFERROR(IF(HOUR(VLOOKUP($A364&amp;TEXT(D$3,"dd/mm/yyyy")&amp;$D$2,tbReporteAsistencia[[#All],[SerialDeBusqueda]:[FechaRegistro]],3,FALSE))&lt;HOUR($D$1),IFERROR((D$3+$D$1)-(VLOOKUP($A364&amp;TEXT(D$3,"dd/mm/yyyy")&amp;$D$2,tbReporteAsistencia[[#All],[SerialDeBusqueda]:[FechaRegistro]],3,FALSE)),""),""),""))&gt;$I$1,1,0),"")</f>
        <v/>
      </c>
      <c r="E364" s="29" t="str">
        <f>IFERROR(IF(MINUTE(IFERROR(IF(HOUR(VLOOKUP($A364&amp;TEXT(E$3,"dd/mm/yyyy")&amp;$D$2,tbReporteAsistencia[[#All],[SerialDeBusqueda]:[FechaRegistro]],3,FALSE))&lt;HOUR($D$1),IFERROR((E$3+$D$1)-(VLOOKUP($A364&amp;TEXT(E$3,"dd/mm/yyyy")&amp;$D$2,tbReporteAsistencia[[#All],[SerialDeBusqueda]:[FechaRegistro]],3,FALSE)),""),""),""))&gt;$I$1,1,0),"")</f>
        <v/>
      </c>
      <c r="F364" s="29" t="str">
        <f>IFERROR(IF(MINUTE(IFERROR(IF(HOUR(VLOOKUP($A364&amp;TEXT(F$3,"dd/mm/yyyy")&amp;$D$2,tbReporteAsistencia[[#All],[SerialDeBusqueda]:[FechaRegistro]],3,FALSE))&lt;HOUR($D$1),IFERROR((F$3+$D$1)-(VLOOKUP($A364&amp;TEXT(F$3,"dd/mm/yyyy")&amp;$D$2,tbReporteAsistencia[[#All],[SerialDeBusqueda]:[FechaRegistro]],3,FALSE)),""),""),""))&gt;$I$1,1,0),"")</f>
        <v/>
      </c>
      <c r="G364" s="29" t="str">
        <f>IFERROR(IF(MINUTE(IFERROR(IF(HOUR(VLOOKUP($A364&amp;TEXT(G$3,"dd/mm/yyyy")&amp;$D$2,tbReporteAsistencia[[#All],[SerialDeBusqueda]:[FechaRegistro]],3,FALSE))&lt;HOUR($D$1),IFERROR((G$3+$D$1)-(VLOOKUP($A364&amp;TEXT(G$3,"dd/mm/yyyy")&amp;$D$2,tbReporteAsistencia[[#All],[SerialDeBusqueda]:[FechaRegistro]],3,FALSE)),""),""),""))&gt;$I$1,1,0),"")</f>
        <v/>
      </c>
      <c r="H364" s="29" t="str">
        <f>IFERROR(IF(MINUTE(IFERROR(IF(HOUR(VLOOKUP($A364&amp;TEXT(H$3,"dd/mm/yyyy")&amp;$D$2,tbReporteAsistencia[[#All],[SerialDeBusqueda]:[FechaRegistro]],3,FALSE))&lt;HOUR($D$1),IFERROR((H$3+$D$1)-(VLOOKUP($A364&amp;TEXT(H$3,"dd/mm/yyyy")&amp;$D$2,tbReporteAsistencia[[#All],[SerialDeBusqueda]:[FechaRegistro]],3,FALSE)),""),""),""))&gt;$I$1,1,0),"")</f>
        <v/>
      </c>
      <c r="I364" s="29" t="str">
        <f>IFERROR(IF(MINUTE(IFERROR(IF(HOUR(VLOOKUP($A364&amp;TEXT(I$3,"dd/mm/yyyy")&amp;$D$2,tbReporteAsistencia[[#All],[SerialDeBusqueda]:[FechaRegistro]],3,FALSE))&lt;HOUR($D$1),IFERROR((I$3+$D$1)-(VLOOKUP($A364&amp;TEXT(I$3,"dd/mm/yyyy")&amp;$D$2,tbReporteAsistencia[[#All],[SerialDeBusqueda]:[FechaRegistro]],3,FALSE)),""),""),""))&gt;$I$1,1,0),"")</f>
        <v/>
      </c>
      <c r="J364" s="29" t="str">
        <f>IFERROR(IF(MINUTE(IFERROR(IF(HOUR(VLOOKUP($A364&amp;TEXT(J$3,"dd/mm/yyyy")&amp;$D$2,tbReporteAsistencia[[#All],[SerialDeBusqueda]:[FechaRegistro]],3,FALSE))&lt;HOUR($D$1),IFERROR((J$3+$D$1)-(VLOOKUP($A364&amp;TEXT(J$3,"dd/mm/yyyy")&amp;$D$2,tbReporteAsistencia[[#All],[SerialDeBusqueda]:[FechaRegistro]],3,FALSE)),""),""),""))&gt;$I$1,1,0),"")</f>
        <v/>
      </c>
      <c r="K364" s="29" t="str">
        <f>IFERROR(IF(MINUTE(IFERROR(IF(HOUR(VLOOKUP($A364&amp;TEXT(K$3,"dd/mm/yyyy")&amp;$D$2,tbReporteAsistencia[[#All],[SerialDeBusqueda]:[FechaRegistro]],3,FALSE))&lt;HOUR($D$1),IFERROR((K$3+$D$1)-(VLOOKUP($A364&amp;TEXT(K$3,"dd/mm/yyyy")&amp;$D$2,tbReporteAsistencia[[#All],[SerialDeBusqueda]:[FechaRegistro]],3,FALSE)),""),""),""))&gt;$I$1,1,0),"")</f>
        <v/>
      </c>
      <c r="L364" s="29" t="str">
        <f>IFERROR(IF(MINUTE(IFERROR(IF(HOUR(VLOOKUP($A364&amp;TEXT(L$3,"dd/mm/yyyy")&amp;$D$2,tbReporteAsistencia[[#All],[SerialDeBusqueda]:[FechaRegistro]],3,FALSE))&lt;HOUR($D$1),IFERROR((L$3+$D$1)-(VLOOKUP($A364&amp;TEXT(L$3,"dd/mm/yyyy")&amp;$D$2,tbReporteAsistencia[[#All],[SerialDeBusqueda]:[FechaRegistro]],3,FALSE)),""),""),""))&gt;$I$1,1,0),"")</f>
        <v/>
      </c>
      <c r="M364" s="29" t="str">
        <f>IFERROR(IF(MINUTE(IFERROR(IF(HOUR(VLOOKUP($A364&amp;TEXT(M$3,"dd/mm/yyyy")&amp;$D$2,tbReporteAsistencia[[#All],[SerialDeBusqueda]:[FechaRegistro]],3,FALSE))&lt;HOUR($D$1),IFERROR((M$3+$D$1)-(VLOOKUP($A364&amp;TEXT(M$3,"dd/mm/yyyy")&amp;$D$2,tbReporteAsistencia[[#All],[SerialDeBusqueda]:[FechaRegistro]],3,FALSE)),""),""),""))&gt;$I$1,1,0),"")</f>
        <v/>
      </c>
      <c r="N364" s="29" t="str">
        <f>IFERROR(IF(MINUTE(IFERROR(IF(HOUR(VLOOKUP($A364&amp;TEXT(N$3,"dd/mm/yyyy")&amp;$D$2,tbReporteAsistencia[[#All],[SerialDeBusqueda]:[FechaRegistro]],3,FALSE))&lt;HOUR($D$1),IFERROR((N$3+$D$1)-(VLOOKUP($A364&amp;TEXT(N$3,"dd/mm/yyyy")&amp;$D$2,tbReporteAsistencia[[#All],[SerialDeBusqueda]:[FechaRegistro]],3,FALSE)),""),""),""))&gt;$I$1,1,0),"")</f>
        <v/>
      </c>
      <c r="O364" s="29" t="str">
        <f>IFERROR(IF(MINUTE(IFERROR(IF(HOUR(VLOOKUP($A364&amp;TEXT(O$3,"dd/mm/yyyy")&amp;$D$2,tbReporteAsistencia[[#All],[SerialDeBusqueda]:[FechaRegistro]],3,FALSE))&lt;HOUR($D$1),IFERROR((O$3+$D$1)-(VLOOKUP($A364&amp;TEXT(O$3,"dd/mm/yyyy")&amp;$D$2,tbReporteAsistencia[[#All],[SerialDeBusqueda]:[FechaRegistro]],3,FALSE)),""),""),""))&gt;$I$1,1,0),"")</f>
        <v/>
      </c>
      <c r="P364" s="29" t="str">
        <f>IFERROR(IF(MINUTE(IFERROR(IF(HOUR(VLOOKUP($A364&amp;TEXT(P$3,"dd/mm/yyyy")&amp;$D$2,tbReporteAsistencia[[#All],[SerialDeBusqueda]:[FechaRegistro]],3,FALSE))&lt;HOUR($D$1),IFERROR((P$3+$D$1)-(VLOOKUP($A364&amp;TEXT(P$3,"dd/mm/yyyy")&amp;$D$2,tbReporteAsistencia[[#All],[SerialDeBusqueda]:[FechaRegistro]],3,FALSE)),""),""),""))&gt;$I$1,1,0),"")</f>
        <v/>
      </c>
      <c r="Q364" s="29" t="str">
        <f>IFERROR(IF(MINUTE(IFERROR(IF(HOUR(VLOOKUP($A364&amp;TEXT(Q$3,"dd/mm/yyyy")&amp;$D$2,tbReporteAsistencia[[#All],[SerialDeBusqueda]:[FechaRegistro]],3,FALSE))&lt;HOUR($D$1),IFERROR((Q$3+$D$1)-(VLOOKUP($A364&amp;TEXT(Q$3,"dd/mm/yyyy")&amp;$D$2,tbReporteAsistencia[[#All],[SerialDeBusqueda]:[FechaRegistro]],3,FALSE)),""),""),""))&gt;$I$1,1,0),"")</f>
        <v/>
      </c>
      <c r="R364" s="29" t="str">
        <f>IFERROR(IF(MINUTE(IFERROR(IF(HOUR(VLOOKUP($A364&amp;TEXT(R$3,"dd/mm/yyyy")&amp;$D$2,tbReporteAsistencia[[#All],[SerialDeBusqueda]:[FechaRegistro]],3,FALSE))&lt;HOUR($D$1),IFERROR((R$3+$D$1)-(VLOOKUP($A364&amp;TEXT(R$3,"dd/mm/yyyy")&amp;$D$2,tbReporteAsistencia[[#All],[SerialDeBusqueda]:[FechaRegistro]],3,FALSE)),""),""),""))&gt;$I$1,1,0),"")</f>
        <v/>
      </c>
      <c r="S364" s="29" t="str">
        <f>IFERROR(IF(MINUTE(IFERROR(IF(HOUR(VLOOKUP($A364&amp;TEXT(S$3,"dd/mm/yyyy")&amp;$D$2,tbReporteAsistencia[[#All],[SerialDeBusqueda]:[FechaRegistro]],3,FALSE))&lt;HOUR($D$1),IFERROR((S$3+$D$1)-(VLOOKUP($A364&amp;TEXT(S$3,"dd/mm/yyyy")&amp;$D$2,tbReporteAsistencia[[#All],[SerialDeBusqueda]:[FechaRegistro]],3,FALSE)),""),""),""))&gt;$I$1,1,0),"")</f>
        <v/>
      </c>
    </row>
    <row r="365" spans="1:19">
      <c r="A365" s="8">
        <f>Plantilla!A366</f>
        <v>0</v>
      </c>
      <c r="B365" s="8">
        <f>Plantilla!B366</f>
        <v>0</v>
      </c>
      <c r="C365" s="8">
        <f>Plantilla!C366</f>
        <v>0</v>
      </c>
      <c r="D365" s="29" t="str">
        <f>IFERROR(IF(MINUTE(IFERROR(IF(HOUR(VLOOKUP($A365&amp;TEXT(D$3,"dd/mm/yyyy")&amp;$D$2,tbReporteAsistencia[[#All],[SerialDeBusqueda]:[FechaRegistro]],3,FALSE))&lt;HOUR($D$1),IFERROR((D$3+$D$1)-(VLOOKUP($A365&amp;TEXT(D$3,"dd/mm/yyyy")&amp;$D$2,tbReporteAsistencia[[#All],[SerialDeBusqueda]:[FechaRegistro]],3,FALSE)),""),""),""))&gt;$I$1,1,0),"")</f>
        <v/>
      </c>
      <c r="E365" s="29" t="str">
        <f>IFERROR(IF(MINUTE(IFERROR(IF(HOUR(VLOOKUP($A365&amp;TEXT(E$3,"dd/mm/yyyy")&amp;$D$2,tbReporteAsistencia[[#All],[SerialDeBusqueda]:[FechaRegistro]],3,FALSE))&lt;HOUR($D$1),IFERROR((E$3+$D$1)-(VLOOKUP($A365&amp;TEXT(E$3,"dd/mm/yyyy")&amp;$D$2,tbReporteAsistencia[[#All],[SerialDeBusqueda]:[FechaRegistro]],3,FALSE)),""),""),""))&gt;$I$1,1,0),"")</f>
        <v/>
      </c>
      <c r="F365" s="29" t="str">
        <f>IFERROR(IF(MINUTE(IFERROR(IF(HOUR(VLOOKUP($A365&amp;TEXT(F$3,"dd/mm/yyyy")&amp;$D$2,tbReporteAsistencia[[#All],[SerialDeBusqueda]:[FechaRegistro]],3,FALSE))&lt;HOUR($D$1),IFERROR((F$3+$D$1)-(VLOOKUP($A365&amp;TEXT(F$3,"dd/mm/yyyy")&amp;$D$2,tbReporteAsistencia[[#All],[SerialDeBusqueda]:[FechaRegistro]],3,FALSE)),""),""),""))&gt;$I$1,1,0),"")</f>
        <v/>
      </c>
      <c r="G365" s="29" t="str">
        <f>IFERROR(IF(MINUTE(IFERROR(IF(HOUR(VLOOKUP($A365&amp;TEXT(G$3,"dd/mm/yyyy")&amp;$D$2,tbReporteAsistencia[[#All],[SerialDeBusqueda]:[FechaRegistro]],3,FALSE))&lt;HOUR($D$1),IFERROR((G$3+$D$1)-(VLOOKUP($A365&amp;TEXT(G$3,"dd/mm/yyyy")&amp;$D$2,tbReporteAsistencia[[#All],[SerialDeBusqueda]:[FechaRegistro]],3,FALSE)),""),""),""))&gt;$I$1,1,0),"")</f>
        <v/>
      </c>
      <c r="H365" s="29" t="str">
        <f>IFERROR(IF(MINUTE(IFERROR(IF(HOUR(VLOOKUP($A365&amp;TEXT(H$3,"dd/mm/yyyy")&amp;$D$2,tbReporteAsistencia[[#All],[SerialDeBusqueda]:[FechaRegistro]],3,FALSE))&lt;HOUR($D$1),IFERROR((H$3+$D$1)-(VLOOKUP($A365&amp;TEXT(H$3,"dd/mm/yyyy")&amp;$D$2,tbReporteAsistencia[[#All],[SerialDeBusqueda]:[FechaRegistro]],3,FALSE)),""),""),""))&gt;$I$1,1,0),"")</f>
        <v/>
      </c>
      <c r="I365" s="29" t="str">
        <f>IFERROR(IF(MINUTE(IFERROR(IF(HOUR(VLOOKUP($A365&amp;TEXT(I$3,"dd/mm/yyyy")&amp;$D$2,tbReporteAsistencia[[#All],[SerialDeBusqueda]:[FechaRegistro]],3,FALSE))&lt;HOUR($D$1),IFERROR((I$3+$D$1)-(VLOOKUP($A365&amp;TEXT(I$3,"dd/mm/yyyy")&amp;$D$2,tbReporteAsistencia[[#All],[SerialDeBusqueda]:[FechaRegistro]],3,FALSE)),""),""),""))&gt;$I$1,1,0),"")</f>
        <v/>
      </c>
      <c r="J365" s="29" t="str">
        <f>IFERROR(IF(MINUTE(IFERROR(IF(HOUR(VLOOKUP($A365&amp;TEXT(J$3,"dd/mm/yyyy")&amp;$D$2,tbReporteAsistencia[[#All],[SerialDeBusqueda]:[FechaRegistro]],3,FALSE))&lt;HOUR($D$1),IFERROR((J$3+$D$1)-(VLOOKUP($A365&amp;TEXT(J$3,"dd/mm/yyyy")&amp;$D$2,tbReporteAsistencia[[#All],[SerialDeBusqueda]:[FechaRegistro]],3,FALSE)),""),""),""))&gt;$I$1,1,0),"")</f>
        <v/>
      </c>
      <c r="K365" s="29" t="str">
        <f>IFERROR(IF(MINUTE(IFERROR(IF(HOUR(VLOOKUP($A365&amp;TEXT(K$3,"dd/mm/yyyy")&amp;$D$2,tbReporteAsistencia[[#All],[SerialDeBusqueda]:[FechaRegistro]],3,FALSE))&lt;HOUR($D$1),IFERROR((K$3+$D$1)-(VLOOKUP($A365&amp;TEXT(K$3,"dd/mm/yyyy")&amp;$D$2,tbReporteAsistencia[[#All],[SerialDeBusqueda]:[FechaRegistro]],3,FALSE)),""),""),""))&gt;$I$1,1,0),"")</f>
        <v/>
      </c>
      <c r="L365" s="29" t="str">
        <f>IFERROR(IF(MINUTE(IFERROR(IF(HOUR(VLOOKUP($A365&amp;TEXT(L$3,"dd/mm/yyyy")&amp;$D$2,tbReporteAsistencia[[#All],[SerialDeBusqueda]:[FechaRegistro]],3,FALSE))&lt;HOUR($D$1),IFERROR((L$3+$D$1)-(VLOOKUP($A365&amp;TEXT(L$3,"dd/mm/yyyy")&amp;$D$2,tbReporteAsistencia[[#All],[SerialDeBusqueda]:[FechaRegistro]],3,FALSE)),""),""),""))&gt;$I$1,1,0),"")</f>
        <v/>
      </c>
      <c r="M365" s="29" t="str">
        <f>IFERROR(IF(MINUTE(IFERROR(IF(HOUR(VLOOKUP($A365&amp;TEXT(M$3,"dd/mm/yyyy")&amp;$D$2,tbReporteAsistencia[[#All],[SerialDeBusqueda]:[FechaRegistro]],3,FALSE))&lt;HOUR($D$1),IFERROR((M$3+$D$1)-(VLOOKUP($A365&amp;TEXT(M$3,"dd/mm/yyyy")&amp;$D$2,tbReporteAsistencia[[#All],[SerialDeBusqueda]:[FechaRegistro]],3,FALSE)),""),""),""))&gt;$I$1,1,0),"")</f>
        <v/>
      </c>
      <c r="N365" s="29" t="str">
        <f>IFERROR(IF(MINUTE(IFERROR(IF(HOUR(VLOOKUP($A365&amp;TEXT(N$3,"dd/mm/yyyy")&amp;$D$2,tbReporteAsistencia[[#All],[SerialDeBusqueda]:[FechaRegistro]],3,FALSE))&lt;HOUR($D$1),IFERROR((N$3+$D$1)-(VLOOKUP($A365&amp;TEXT(N$3,"dd/mm/yyyy")&amp;$D$2,tbReporteAsistencia[[#All],[SerialDeBusqueda]:[FechaRegistro]],3,FALSE)),""),""),""))&gt;$I$1,1,0),"")</f>
        <v/>
      </c>
      <c r="O365" s="29" t="str">
        <f>IFERROR(IF(MINUTE(IFERROR(IF(HOUR(VLOOKUP($A365&amp;TEXT(O$3,"dd/mm/yyyy")&amp;$D$2,tbReporteAsistencia[[#All],[SerialDeBusqueda]:[FechaRegistro]],3,FALSE))&lt;HOUR($D$1),IFERROR((O$3+$D$1)-(VLOOKUP($A365&amp;TEXT(O$3,"dd/mm/yyyy")&amp;$D$2,tbReporteAsistencia[[#All],[SerialDeBusqueda]:[FechaRegistro]],3,FALSE)),""),""),""))&gt;$I$1,1,0),"")</f>
        <v/>
      </c>
      <c r="P365" s="29" t="str">
        <f>IFERROR(IF(MINUTE(IFERROR(IF(HOUR(VLOOKUP($A365&amp;TEXT(P$3,"dd/mm/yyyy")&amp;$D$2,tbReporteAsistencia[[#All],[SerialDeBusqueda]:[FechaRegistro]],3,FALSE))&lt;HOUR($D$1),IFERROR((P$3+$D$1)-(VLOOKUP($A365&amp;TEXT(P$3,"dd/mm/yyyy")&amp;$D$2,tbReporteAsistencia[[#All],[SerialDeBusqueda]:[FechaRegistro]],3,FALSE)),""),""),""))&gt;$I$1,1,0),"")</f>
        <v/>
      </c>
      <c r="Q365" s="29" t="str">
        <f>IFERROR(IF(MINUTE(IFERROR(IF(HOUR(VLOOKUP($A365&amp;TEXT(Q$3,"dd/mm/yyyy")&amp;$D$2,tbReporteAsistencia[[#All],[SerialDeBusqueda]:[FechaRegistro]],3,FALSE))&lt;HOUR($D$1),IFERROR((Q$3+$D$1)-(VLOOKUP($A365&amp;TEXT(Q$3,"dd/mm/yyyy")&amp;$D$2,tbReporteAsistencia[[#All],[SerialDeBusqueda]:[FechaRegistro]],3,FALSE)),""),""),""))&gt;$I$1,1,0),"")</f>
        <v/>
      </c>
      <c r="R365" s="29" t="str">
        <f>IFERROR(IF(MINUTE(IFERROR(IF(HOUR(VLOOKUP($A365&amp;TEXT(R$3,"dd/mm/yyyy")&amp;$D$2,tbReporteAsistencia[[#All],[SerialDeBusqueda]:[FechaRegistro]],3,FALSE))&lt;HOUR($D$1),IFERROR((R$3+$D$1)-(VLOOKUP($A365&amp;TEXT(R$3,"dd/mm/yyyy")&amp;$D$2,tbReporteAsistencia[[#All],[SerialDeBusqueda]:[FechaRegistro]],3,FALSE)),""),""),""))&gt;$I$1,1,0),"")</f>
        <v/>
      </c>
      <c r="S365" s="29" t="str">
        <f>IFERROR(IF(MINUTE(IFERROR(IF(HOUR(VLOOKUP($A365&amp;TEXT(S$3,"dd/mm/yyyy")&amp;$D$2,tbReporteAsistencia[[#All],[SerialDeBusqueda]:[FechaRegistro]],3,FALSE))&lt;HOUR($D$1),IFERROR((S$3+$D$1)-(VLOOKUP($A365&amp;TEXT(S$3,"dd/mm/yyyy")&amp;$D$2,tbReporteAsistencia[[#All],[SerialDeBusqueda]:[FechaRegistro]],3,FALSE)),""),""),""))&gt;$I$1,1,0),"")</f>
        <v/>
      </c>
    </row>
    <row r="366" spans="1:19">
      <c r="A366" s="8">
        <f>Plantilla!A367</f>
        <v>0</v>
      </c>
      <c r="B366" s="8">
        <f>Plantilla!B367</f>
        <v>0</v>
      </c>
      <c r="C366" s="8">
        <f>Plantilla!C367</f>
        <v>0</v>
      </c>
      <c r="D366" s="29" t="str">
        <f>IFERROR(IF(MINUTE(IFERROR(IF(HOUR(VLOOKUP($A366&amp;TEXT(D$3,"dd/mm/yyyy")&amp;$D$2,tbReporteAsistencia[[#All],[SerialDeBusqueda]:[FechaRegistro]],3,FALSE))&lt;HOUR($D$1),IFERROR((D$3+$D$1)-(VLOOKUP($A366&amp;TEXT(D$3,"dd/mm/yyyy")&amp;$D$2,tbReporteAsistencia[[#All],[SerialDeBusqueda]:[FechaRegistro]],3,FALSE)),""),""),""))&gt;$I$1,1,0),"")</f>
        <v/>
      </c>
      <c r="E366" s="29" t="str">
        <f>IFERROR(IF(MINUTE(IFERROR(IF(HOUR(VLOOKUP($A366&amp;TEXT(E$3,"dd/mm/yyyy")&amp;$D$2,tbReporteAsistencia[[#All],[SerialDeBusqueda]:[FechaRegistro]],3,FALSE))&lt;HOUR($D$1),IFERROR((E$3+$D$1)-(VLOOKUP($A366&amp;TEXT(E$3,"dd/mm/yyyy")&amp;$D$2,tbReporteAsistencia[[#All],[SerialDeBusqueda]:[FechaRegistro]],3,FALSE)),""),""),""))&gt;$I$1,1,0),"")</f>
        <v/>
      </c>
      <c r="F366" s="29" t="str">
        <f>IFERROR(IF(MINUTE(IFERROR(IF(HOUR(VLOOKUP($A366&amp;TEXT(F$3,"dd/mm/yyyy")&amp;$D$2,tbReporteAsistencia[[#All],[SerialDeBusqueda]:[FechaRegistro]],3,FALSE))&lt;HOUR($D$1),IFERROR((F$3+$D$1)-(VLOOKUP($A366&amp;TEXT(F$3,"dd/mm/yyyy")&amp;$D$2,tbReporteAsistencia[[#All],[SerialDeBusqueda]:[FechaRegistro]],3,FALSE)),""),""),""))&gt;$I$1,1,0),"")</f>
        <v/>
      </c>
      <c r="G366" s="29" t="str">
        <f>IFERROR(IF(MINUTE(IFERROR(IF(HOUR(VLOOKUP($A366&amp;TEXT(G$3,"dd/mm/yyyy")&amp;$D$2,tbReporteAsistencia[[#All],[SerialDeBusqueda]:[FechaRegistro]],3,FALSE))&lt;HOUR($D$1),IFERROR((G$3+$D$1)-(VLOOKUP($A366&amp;TEXT(G$3,"dd/mm/yyyy")&amp;$D$2,tbReporteAsistencia[[#All],[SerialDeBusqueda]:[FechaRegistro]],3,FALSE)),""),""),""))&gt;$I$1,1,0),"")</f>
        <v/>
      </c>
      <c r="H366" s="29" t="str">
        <f>IFERROR(IF(MINUTE(IFERROR(IF(HOUR(VLOOKUP($A366&amp;TEXT(H$3,"dd/mm/yyyy")&amp;$D$2,tbReporteAsistencia[[#All],[SerialDeBusqueda]:[FechaRegistro]],3,FALSE))&lt;HOUR($D$1),IFERROR((H$3+$D$1)-(VLOOKUP($A366&amp;TEXT(H$3,"dd/mm/yyyy")&amp;$D$2,tbReporteAsistencia[[#All],[SerialDeBusqueda]:[FechaRegistro]],3,FALSE)),""),""),""))&gt;$I$1,1,0),"")</f>
        <v/>
      </c>
      <c r="I366" s="29" t="str">
        <f>IFERROR(IF(MINUTE(IFERROR(IF(HOUR(VLOOKUP($A366&amp;TEXT(I$3,"dd/mm/yyyy")&amp;$D$2,tbReporteAsistencia[[#All],[SerialDeBusqueda]:[FechaRegistro]],3,FALSE))&lt;HOUR($D$1),IFERROR((I$3+$D$1)-(VLOOKUP($A366&amp;TEXT(I$3,"dd/mm/yyyy")&amp;$D$2,tbReporteAsistencia[[#All],[SerialDeBusqueda]:[FechaRegistro]],3,FALSE)),""),""),""))&gt;$I$1,1,0),"")</f>
        <v/>
      </c>
      <c r="J366" s="29" t="str">
        <f>IFERROR(IF(MINUTE(IFERROR(IF(HOUR(VLOOKUP($A366&amp;TEXT(J$3,"dd/mm/yyyy")&amp;$D$2,tbReporteAsistencia[[#All],[SerialDeBusqueda]:[FechaRegistro]],3,FALSE))&lt;HOUR($D$1),IFERROR((J$3+$D$1)-(VLOOKUP($A366&amp;TEXT(J$3,"dd/mm/yyyy")&amp;$D$2,tbReporteAsistencia[[#All],[SerialDeBusqueda]:[FechaRegistro]],3,FALSE)),""),""),""))&gt;$I$1,1,0),"")</f>
        <v/>
      </c>
      <c r="K366" s="29" t="str">
        <f>IFERROR(IF(MINUTE(IFERROR(IF(HOUR(VLOOKUP($A366&amp;TEXT(K$3,"dd/mm/yyyy")&amp;$D$2,tbReporteAsistencia[[#All],[SerialDeBusqueda]:[FechaRegistro]],3,FALSE))&lt;HOUR($D$1),IFERROR((K$3+$D$1)-(VLOOKUP($A366&amp;TEXT(K$3,"dd/mm/yyyy")&amp;$D$2,tbReporteAsistencia[[#All],[SerialDeBusqueda]:[FechaRegistro]],3,FALSE)),""),""),""))&gt;$I$1,1,0),"")</f>
        <v/>
      </c>
      <c r="L366" s="29" t="str">
        <f>IFERROR(IF(MINUTE(IFERROR(IF(HOUR(VLOOKUP($A366&amp;TEXT(L$3,"dd/mm/yyyy")&amp;$D$2,tbReporteAsistencia[[#All],[SerialDeBusqueda]:[FechaRegistro]],3,FALSE))&lt;HOUR($D$1),IFERROR((L$3+$D$1)-(VLOOKUP($A366&amp;TEXT(L$3,"dd/mm/yyyy")&amp;$D$2,tbReporteAsistencia[[#All],[SerialDeBusqueda]:[FechaRegistro]],3,FALSE)),""),""),""))&gt;$I$1,1,0),"")</f>
        <v/>
      </c>
      <c r="M366" s="29" t="str">
        <f>IFERROR(IF(MINUTE(IFERROR(IF(HOUR(VLOOKUP($A366&amp;TEXT(M$3,"dd/mm/yyyy")&amp;$D$2,tbReporteAsistencia[[#All],[SerialDeBusqueda]:[FechaRegistro]],3,FALSE))&lt;HOUR($D$1),IFERROR((M$3+$D$1)-(VLOOKUP($A366&amp;TEXT(M$3,"dd/mm/yyyy")&amp;$D$2,tbReporteAsistencia[[#All],[SerialDeBusqueda]:[FechaRegistro]],3,FALSE)),""),""),""))&gt;$I$1,1,0),"")</f>
        <v/>
      </c>
      <c r="N366" s="29" t="str">
        <f>IFERROR(IF(MINUTE(IFERROR(IF(HOUR(VLOOKUP($A366&amp;TEXT(N$3,"dd/mm/yyyy")&amp;$D$2,tbReporteAsistencia[[#All],[SerialDeBusqueda]:[FechaRegistro]],3,FALSE))&lt;HOUR($D$1),IFERROR((N$3+$D$1)-(VLOOKUP($A366&amp;TEXT(N$3,"dd/mm/yyyy")&amp;$D$2,tbReporteAsistencia[[#All],[SerialDeBusqueda]:[FechaRegistro]],3,FALSE)),""),""),""))&gt;$I$1,1,0),"")</f>
        <v/>
      </c>
      <c r="O366" s="29" t="str">
        <f>IFERROR(IF(MINUTE(IFERROR(IF(HOUR(VLOOKUP($A366&amp;TEXT(O$3,"dd/mm/yyyy")&amp;$D$2,tbReporteAsistencia[[#All],[SerialDeBusqueda]:[FechaRegistro]],3,FALSE))&lt;HOUR($D$1),IFERROR((O$3+$D$1)-(VLOOKUP($A366&amp;TEXT(O$3,"dd/mm/yyyy")&amp;$D$2,tbReporteAsistencia[[#All],[SerialDeBusqueda]:[FechaRegistro]],3,FALSE)),""),""),""))&gt;$I$1,1,0),"")</f>
        <v/>
      </c>
      <c r="P366" s="29" t="str">
        <f>IFERROR(IF(MINUTE(IFERROR(IF(HOUR(VLOOKUP($A366&amp;TEXT(P$3,"dd/mm/yyyy")&amp;$D$2,tbReporteAsistencia[[#All],[SerialDeBusqueda]:[FechaRegistro]],3,FALSE))&lt;HOUR($D$1),IFERROR((P$3+$D$1)-(VLOOKUP($A366&amp;TEXT(P$3,"dd/mm/yyyy")&amp;$D$2,tbReporteAsistencia[[#All],[SerialDeBusqueda]:[FechaRegistro]],3,FALSE)),""),""),""))&gt;$I$1,1,0),"")</f>
        <v/>
      </c>
      <c r="Q366" s="29" t="str">
        <f>IFERROR(IF(MINUTE(IFERROR(IF(HOUR(VLOOKUP($A366&amp;TEXT(Q$3,"dd/mm/yyyy")&amp;$D$2,tbReporteAsistencia[[#All],[SerialDeBusqueda]:[FechaRegistro]],3,FALSE))&lt;HOUR($D$1),IFERROR((Q$3+$D$1)-(VLOOKUP($A366&amp;TEXT(Q$3,"dd/mm/yyyy")&amp;$D$2,tbReporteAsistencia[[#All],[SerialDeBusqueda]:[FechaRegistro]],3,FALSE)),""),""),""))&gt;$I$1,1,0),"")</f>
        <v/>
      </c>
      <c r="R366" s="29" t="str">
        <f>IFERROR(IF(MINUTE(IFERROR(IF(HOUR(VLOOKUP($A366&amp;TEXT(R$3,"dd/mm/yyyy")&amp;$D$2,tbReporteAsistencia[[#All],[SerialDeBusqueda]:[FechaRegistro]],3,FALSE))&lt;HOUR($D$1),IFERROR((R$3+$D$1)-(VLOOKUP($A366&amp;TEXT(R$3,"dd/mm/yyyy")&amp;$D$2,tbReporteAsistencia[[#All],[SerialDeBusqueda]:[FechaRegistro]],3,FALSE)),""),""),""))&gt;$I$1,1,0),"")</f>
        <v/>
      </c>
      <c r="S366" s="29" t="str">
        <f>IFERROR(IF(MINUTE(IFERROR(IF(HOUR(VLOOKUP($A366&amp;TEXT(S$3,"dd/mm/yyyy")&amp;$D$2,tbReporteAsistencia[[#All],[SerialDeBusqueda]:[FechaRegistro]],3,FALSE))&lt;HOUR($D$1),IFERROR((S$3+$D$1)-(VLOOKUP($A366&amp;TEXT(S$3,"dd/mm/yyyy")&amp;$D$2,tbReporteAsistencia[[#All],[SerialDeBusqueda]:[FechaRegistro]],3,FALSE)),""),""),""))&gt;$I$1,1,0),"")</f>
        <v/>
      </c>
    </row>
    <row r="367" spans="1:19">
      <c r="A367" s="8">
        <f>Plantilla!A368</f>
        <v>0</v>
      </c>
      <c r="B367" s="8">
        <f>Plantilla!B368</f>
        <v>0</v>
      </c>
      <c r="C367" s="8">
        <f>Plantilla!C368</f>
        <v>0</v>
      </c>
      <c r="D367" s="29" t="str">
        <f>IFERROR(IF(MINUTE(IFERROR(IF(HOUR(VLOOKUP($A367&amp;TEXT(D$3,"dd/mm/yyyy")&amp;$D$2,tbReporteAsistencia[[#All],[SerialDeBusqueda]:[FechaRegistro]],3,FALSE))&lt;HOUR($D$1),IFERROR((D$3+$D$1)-(VLOOKUP($A367&amp;TEXT(D$3,"dd/mm/yyyy")&amp;$D$2,tbReporteAsistencia[[#All],[SerialDeBusqueda]:[FechaRegistro]],3,FALSE)),""),""),""))&gt;$I$1,1,0),"")</f>
        <v/>
      </c>
      <c r="E367" s="29" t="str">
        <f>IFERROR(IF(MINUTE(IFERROR(IF(HOUR(VLOOKUP($A367&amp;TEXT(E$3,"dd/mm/yyyy")&amp;$D$2,tbReporteAsistencia[[#All],[SerialDeBusqueda]:[FechaRegistro]],3,FALSE))&lt;HOUR($D$1),IFERROR((E$3+$D$1)-(VLOOKUP($A367&amp;TEXT(E$3,"dd/mm/yyyy")&amp;$D$2,tbReporteAsistencia[[#All],[SerialDeBusqueda]:[FechaRegistro]],3,FALSE)),""),""),""))&gt;$I$1,1,0),"")</f>
        <v/>
      </c>
      <c r="F367" s="29" t="str">
        <f>IFERROR(IF(MINUTE(IFERROR(IF(HOUR(VLOOKUP($A367&amp;TEXT(F$3,"dd/mm/yyyy")&amp;$D$2,tbReporteAsistencia[[#All],[SerialDeBusqueda]:[FechaRegistro]],3,FALSE))&lt;HOUR($D$1),IFERROR((F$3+$D$1)-(VLOOKUP($A367&amp;TEXT(F$3,"dd/mm/yyyy")&amp;$D$2,tbReporteAsistencia[[#All],[SerialDeBusqueda]:[FechaRegistro]],3,FALSE)),""),""),""))&gt;$I$1,1,0),"")</f>
        <v/>
      </c>
      <c r="G367" s="29" t="str">
        <f>IFERROR(IF(MINUTE(IFERROR(IF(HOUR(VLOOKUP($A367&amp;TEXT(G$3,"dd/mm/yyyy")&amp;$D$2,tbReporteAsistencia[[#All],[SerialDeBusqueda]:[FechaRegistro]],3,FALSE))&lt;HOUR($D$1),IFERROR((G$3+$D$1)-(VLOOKUP($A367&amp;TEXT(G$3,"dd/mm/yyyy")&amp;$D$2,tbReporteAsistencia[[#All],[SerialDeBusqueda]:[FechaRegistro]],3,FALSE)),""),""),""))&gt;$I$1,1,0),"")</f>
        <v/>
      </c>
      <c r="H367" s="29" t="str">
        <f>IFERROR(IF(MINUTE(IFERROR(IF(HOUR(VLOOKUP($A367&amp;TEXT(H$3,"dd/mm/yyyy")&amp;$D$2,tbReporteAsistencia[[#All],[SerialDeBusqueda]:[FechaRegistro]],3,FALSE))&lt;HOUR($D$1),IFERROR((H$3+$D$1)-(VLOOKUP($A367&amp;TEXT(H$3,"dd/mm/yyyy")&amp;$D$2,tbReporteAsistencia[[#All],[SerialDeBusqueda]:[FechaRegistro]],3,FALSE)),""),""),""))&gt;$I$1,1,0),"")</f>
        <v/>
      </c>
      <c r="I367" s="29" t="str">
        <f>IFERROR(IF(MINUTE(IFERROR(IF(HOUR(VLOOKUP($A367&amp;TEXT(I$3,"dd/mm/yyyy")&amp;$D$2,tbReporteAsistencia[[#All],[SerialDeBusqueda]:[FechaRegistro]],3,FALSE))&lt;HOUR($D$1),IFERROR((I$3+$D$1)-(VLOOKUP($A367&amp;TEXT(I$3,"dd/mm/yyyy")&amp;$D$2,tbReporteAsistencia[[#All],[SerialDeBusqueda]:[FechaRegistro]],3,FALSE)),""),""),""))&gt;$I$1,1,0),"")</f>
        <v/>
      </c>
      <c r="J367" s="29" t="str">
        <f>IFERROR(IF(MINUTE(IFERROR(IF(HOUR(VLOOKUP($A367&amp;TEXT(J$3,"dd/mm/yyyy")&amp;$D$2,tbReporteAsistencia[[#All],[SerialDeBusqueda]:[FechaRegistro]],3,FALSE))&lt;HOUR($D$1),IFERROR((J$3+$D$1)-(VLOOKUP($A367&amp;TEXT(J$3,"dd/mm/yyyy")&amp;$D$2,tbReporteAsistencia[[#All],[SerialDeBusqueda]:[FechaRegistro]],3,FALSE)),""),""),""))&gt;$I$1,1,0),"")</f>
        <v/>
      </c>
      <c r="K367" s="29" t="str">
        <f>IFERROR(IF(MINUTE(IFERROR(IF(HOUR(VLOOKUP($A367&amp;TEXT(K$3,"dd/mm/yyyy")&amp;$D$2,tbReporteAsistencia[[#All],[SerialDeBusqueda]:[FechaRegistro]],3,FALSE))&lt;HOUR($D$1),IFERROR((K$3+$D$1)-(VLOOKUP($A367&amp;TEXT(K$3,"dd/mm/yyyy")&amp;$D$2,tbReporteAsistencia[[#All],[SerialDeBusqueda]:[FechaRegistro]],3,FALSE)),""),""),""))&gt;$I$1,1,0),"")</f>
        <v/>
      </c>
      <c r="L367" s="29" t="str">
        <f>IFERROR(IF(MINUTE(IFERROR(IF(HOUR(VLOOKUP($A367&amp;TEXT(L$3,"dd/mm/yyyy")&amp;$D$2,tbReporteAsistencia[[#All],[SerialDeBusqueda]:[FechaRegistro]],3,FALSE))&lt;HOUR($D$1),IFERROR((L$3+$D$1)-(VLOOKUP($A367&amp;TEXT(L$3,"dd/mm/yyyy")&amp;$D$2,tbReporteAsistencia[[#All],[SerialDeBusqueda]:[FechaRegistro]],3,FALSE)),""),""),""))&gt;$I$1,1,0),"")</f>
        <v/>
      </c>
      <c r="M367" s="29" t="str">
        <f>IFERROR(IF(MINUTE(IFERROR(IF(HOUR(VLOOKUP($A367&amp;TEXT(M$3,"dd/mm/yyyy")&amp;$D$2,tbReporteAsistencia[[#All],[SerialDeBusqueda]:[FechaRegistro]],3,FALSE))&lt;HOUR($D$1),IFERROR((M$3+$D$1)-(VLOOKUP($A367&amp;TEXT(M$3,"dd/mm/yyyy")&amp;$D$2,tbReporteAsistencia[[#All],[SerialDeBusqueda]:[FechaRegistro]],3,FALSE)),""),""),""))&gt;$I$1,1,0),"")</f>
        <v/>
      </c>
      <c r="N367" s="29" t="str">
        <f>IFERROR(IF(MINUTE(IFERROR(IF(HOUR(VLOOKUP($A367&amp;TEXT(N$3,"dd/mm/yyyy")&amp;$D$2,tbReporteAsistencia[[#All],[SerialDeBusqueda]:[FechaRegistro]],3,FALSE))&lt;HOUR($D$1),IFERROR((N$3+$D$1)-(VLOOKUP($A367&amp;TEXT(N$3,"dd/mm/yyyy")&amp;$D$2,tbReporteAsistencia[[#All],[SerialDeBusqueda]:[FechaRegistro]],3,FALSE)),""),""),""))&gt;$I$1,1,0),"")</f>
        <v/>
      </c>
      <c r="O367" s="29" t="str">
        <f>IFERROR(IF(MINUTE(IFERROR(IF(HOUR(VLOOKUP($A367&amp;TEXT(O$3,"dd/mm/yyyy")&amp;$D$2,tbReporteAsistencia[[#All],[SerialDeBusqueda]:[FechaRegistro]],3,FALSE))&lt;HOUR($D$1),IFERROR((O$3+$D$1)-(VLOOKUP($A367&amp;TEXT(O$3,"dd/mm/yyyy")&amp;$D$2,tbReporteAsistencia[[#All],[SerialDeBusqueda]:[FechaRegistro]],3,FALSE)),""),""),""))&gt;$I$1,1,0),"")</f>
        <v/>
      </c>
      <c r="P367" s="29" t="str">
        <f>IFERROR(IF(MINUTE(IFERROR(IF(HOUR(VLOOKUP($A367&amp;TEXT(P$3,"dd/mm/yyyy")&amp;$D$2,tbReporteAsistencia[[#All],[SerialDeBusqueda]:[FechaRegistro]],3,FALSE))&lt;HOUR($D$1),IFERROR((P$3+$D$1)-(VLOOKUP($A367&amp;TEXT(P$3,"dd/mm/yyyy")&amp;$D$2,tbReporteAsistencia[[#All],[SerialDeBusqueda]:[FechaRegistro]],3,FALSE)),""),""),""))&gt;$I$1,1,0),"")</f>
        <v/>
      </c>
      <c r="Q367" s="29" t="str">
        <f>IFERROR(IF(MINUTE(IFERROR(IF(HOUR(VLOOKUP($A367&amp;TEXT(Q$3,"dd/mm/yyyy")&amp;$D$2,tbReporteAsistencia[[#All],[SerialDeBusqueda]:[FechaRegistro]],3,FALSE))&lt;HOUR($D$1),IFERROR((Q$3+$D$1)-(VLOOKUP($A367&amp;TEXT(Q$3,"dd/mm/yyyy")&amp;$D$2,tbReporteAsistencia[[#All],[SerialDeBusqueda]:[FechaRegistro]],3,FALSE)),""),""),""))&gt;$I$1,1,0),"")</f>
        <v/>
      </c>
      <c r="R367" s="29" t="str">
        <f>IFERROR(IF(MINUTE(IFERROR(IF(HOUR(VLOOKUP($A367&amp;TEXT(R$3,"dd/mm/yyyy")&amp;$D$2,tbReporteAsistencia[[#All],[SerialDeBusqueda]:[FechaRegistro]],3,FALSE))&lt;HOUR($D$1),IFERROR((R$3+$D$1)-(VLOOKUP($A367&amp;TEXT(R$3,"dd/mm/yyyy")&amp;$D$2,tbReporteAsistencia[[#All],[SerialDeBusqueda]:[FechaRegistro]],3,FALSE)),""),""),""))&gt;$I$1,1,0),"")</f>
        <v/>
      </c>
      <c r="S367" s="29" t="str">
        <f>IFERROR(IF(MINUTE(IFERROR(IF(HOUR(VLOOKUP($A367&amp;TEXT(S$3,"dd/mm/yyyy")&amp;$D$2,tbReporteAsistencia[[#All],[SerialDeBusqueda]:[FechaRegistro]],3,FALSE))&lt;HOUR($D$1),IFERROR((S$3+$D$1)-(VLOOKUP($A367&amp;TEXT(S$3,"dd/mm/yyyy")&amp;$D$2,tbReporteAsistencia[[#All],[SerialDeBusqueda]:[FechaRegistro]],3,FALSE)),""),""),""))&gt;$I$1,1,0),"")</f>
        <v/>
      </c>
    </row>
    <row r="368" spans="1:19">
      <c r="A368" s="8">
        <f>Plantilla!A369</f>
        <v>0</v>
      </c>
      <c r="B368" s="8">
        <f>Plantilla!B369</f>
        <v>0</v>
      </c>
      <c r="C368" s="8">
        <f>Plantilla!C369</f>
        <v>0</v>
      </c>
      <c r="D368" s="29" t="str">
        <f>IFERROR(IF(MINUTE(IFERROR(IF(HOUR(VLOOKUP($A368&amp;TEXT(D$3,"dd/mm/yyyy")&amp;$D$2,tbReporteAsistencia[[#All],[SerialDeBusqueda]:[FechaRegistro]],3,FALSE))&lt;HOUR($D$1),IFERROR((D$3+$D$1)-(VLOOKUP($A368&amp;TEXT(D$3,"dd/mm/yyyy")&amp;$D$2,tbReporteAsistencia[[#All],[SerialDeBusqueda]:[FechaRegistro]],3,FALSE)),""),""),""))&gt;$I$1,1,0),"")</f>
        <v/>
      </c>
      <c r="E368" s="29" t="str">
        <f>IFERROR(IF(MINUTE(IFERROR(IF(HOUR(VLOOKUP($A368&amp;TEXT(E$3,"dd/mm/yyyy")&amp;$D$2,tbReporteAsistencia[[#All],[SerialDeBusqueda]:[FechaRegistro]],3,FALSE))&lt;HOUR($D$1),IFERROR((E$3+$D$1)-(VLOOKUP($A368&amp;TEXT(E$3,"dd/mm/yyyy")&amp;$D$2,tbReporteAsistencia[[#All],[SerialDeBusqueda]:[FechaRegistro]],3,FALSE)),""),""),""))&gt;$I$1,1,0),"")</f>
        <v/>
      </c>
      <c r="F368" s="29" t="str">
        <f>IFERROR(IF(MINUTE(IFERROR(IF(HOUR(VLOOKUP($A368&amp;TEXT(F$3,"dd/mm/yyyy")&amp;$D$2,tbReporteAsistencia[[#All],[SerialDeBusqueda]:[FechaRegistro]],3,FALSE))&lt;HOUR($D$1),IFERROR((F$3+$D$1)-(VLOOKUP($A368&amp;TEXT(F$3,"dd/mm/yyyy")&amp;$D$2,tbReporteAsistencia[[#All],[SerialDeBusqueda]:[FechaRegistro]],3,FALSE)),""),""),""))&gt;$I$1,1,0),"")</f>
        <v/>
      </c>
      <c r="G368" s="29" t="str">
        <f>IFERROR(IF(MINUTE(IFERROR(IF(HOUR(VLOOKUP($A368&amp;TEXT(G$3,"dd/mm/yyyy")&amp;$D$2,tbReporteAsistencia[[#All],[SerialDeBusqueda]:[FechaRegistro]],3,FALSE))&lt;HOUR($D$1),IFERROR((G$3+$D$1)-(VLOOKUP($A368&amp;TEXT(G$3,"dd/mm/yyyy")&amp;$D$2,tbReporteAsistencia[[#All],[SerialDeBusqueda]:[FechaRegistro]],3,FALSE)),""),""),""))&gt;$I$1,1,0),"")</f>
        <v/>
      </c>
      <c r="H368" s="29" t="str">
        <f>IFERROR(IF(MINUTE(IFERROR(IF(HOUR(VLOOKUP($A368&amp;TEXT(H$3,"dd/mm/yyyy")&amp;$D$2,tbReporteAsistencia[[#All],[SerialDeBusqueda]:[FechaRegistro]],3,FALSE))&lt;HOUR($D$1),IFERROR((H$3+$D$1)-(VLOOKUP($A368&amp;TEXT(H$3,"dd/mm/yyyy")&amp;$D$2,tbReporteAsistencia[[#All],[SerialDeBusqueda]:[FechaRegistro]],3,FALSE)),""),""),""))&gt;$I$1,1,0),"")</f>
        <v/>
      </c>
      <c r="I368" s="29" t="str">
        <f>IFERROR(IF(MINUTE(IFERROR(IF(HOUR(VLOOKUP($A368&amp;TEXT(I$3,"dd/mm/yyyy")&amp;$D$2,tbReporteAsistencia[[#All],[SerialDeBusqueda]:[FechaRegistro]],3,FALSE))&lt;HOUR($D$1),IFERROR((I$3+$D$1)-(VLOOKUP($A368&amp;TEXT(I$3,"dd/mm/yyyy")&amp;$D$2,tbReporteAsistencia[[#All],[SerialDeBusqueda]:[FechaRegistro]],3,FALSE)),""),""),""))&gt;$I$1,1,0),"")</f>
        <v/>
      </c>
      <c r="J368" s="29" t="str">
        <f>IFERROR(IF(MINUTE(IFERROR(IF(HOUR(VLOOKUP($A368&amp;TEXT(J$3,"dd/mm/yyyy")&amp;$D$2,tbReporteAsistencia[[#All],[SerialDeBusqueda]:[FechaRegistro]],3,FALSE))&lt;HOUR($D$1),IFERROR((J$3+$D$1)-(VLOOKUP($A368&amp;TEXT(J$3,"dd/mm/yyyy")&amp;$D$2,tbReporteAsistencia[[#All],[SerialDeBusqueda]:[FechaRegistro]],3,FALSE)),""),""),""))&gt;$I$1,1,0),"")</f>
        <v/>
      </c>
      <c r="K368" s="29" t="str">
        <f>IFERROR(IF(MINUTE(IFERROR(IF(HOUR(VLOOKUP($A368&amp;TEXT(K$3,"dd/mm/yyyy")&amp;$D$2,tbReporteAsistencia[[#All],[SerialDeBusqueda]:[FechaRegistro]],3,FALSE))&lt;HOUR($D$1),IFERROR((K$3+$D$1)-(VLOOKUP($A368&amp;TEXT(K$3,"dd/mm/yyyy")&amp;$D$2,tbReporteAsistencia[[#All],[SerialDeBusqueda]:[FechaRegistro]],3,FALSE)),""),""),""))&gt;$I$1,1,0),"")</f>
        <v/>
      </c>
      <c r="L368" s="29" t="str">
        <f>IFERROR(IF(MINUTE(IFERROR(IF(HOUR(VLOOKUP($A368&amp;TEXT(L$3,"dd/mm/yyyy")&amp;$D$2,tbReporteAsistencia[[#All],[SerialDeBusqueda]:[FechaRegistro]],3,FALSE))&lt;HOUR($D$1),IFERROR((L$3+$D$1)-(VLOOKUP($A368&amp;TEXT(L$3,"dd/mm/yyyy")&amp;$D$2,tbReporteAsistencia[[#All],[SerialDeBusqueda]:[FechaRegistro]],3,FALSE)),""),""),""))&gt;$I$1,1,0),"")</f>
        <v/>
      </c>
      <c r="M368" s="29" t="str">
        <f>IFERROR(IF(MINUTE(IFERROR(IF(HOUR(VLOOKUP($A368&amp;TEXT(M$3,"dd/mm/yyyy")&amp;$D$2,tbReporteAsistencia[[#All],[SerialDeBusqueda]:[FechaRegistro]],3,FALSE))&lt;HOUR($D$1),IFERROR((M$3+$D$1)-(VLOOKUP($A368&amp;TEXT(M$3,"dd/mm/yyyy")&amp;$D$2,tbReporteAsistencia[[#All],[SerialDeBusqueda]:[FechaRegistro]],3,FALSE)),""),""),""))&gt;$I$1,1,0),"")</f>
        <v/>
      </c>
      <c r="N368" s="29" t="str">
        <f>IFERROR(IF(MINUTE(IFERROR(IF(HOUR(VLOOKUP($A368&amp;TEXT(N$3,"dd/mm/yyyy")&amp;$D$2,tbReporteAsistencia[[#All],[SerialDeBusqueda]:[FechaRegistro]],3,FALSE))&lt;HOUR($D$1),IFERROR((N$3+$D$1)-(VLOOKUP($A368&amp;TEXT(N$3,"dd/mm/yyyy")&amp;$D$2,tbReporteAsistencia[[#All],[SerialDeBusqueda]:[FechaRegistro]],3,FALSE)),""),""),""))&gt;$I$1,1,0),"")</f>
        <v/>
      </c>
      <c r="O368" s="29" t="str">
        <f>IFERROR(IF(MINUTE(IFERROR(IF(HOUR(VLOOKUP($A368&amp;TEXT(O$3,"dd/mm/yyyy")&amp;$D$2,tbReporteAsistencia[[#All],[SerialDeBusqueda]:[FechaRegistro]],3,FALSE))&lt;HOUR($D$1),IFERROR((O$3+$D$1)-(VLOOKUP($A368&amp;TEXT(O$3,"dd/mm/yyyy")&amp;$D$2,tbReporteAsistencia[[#All],[SerialDeBusqueda]:[FechaRegistro]],3,FALSE)),""),""),""))&gt;$I$1,1,0),"")</f>
        <v/>
      </c>
      <c r="P368" s="29" t="str">
        <f>IFERROR(IF(MINUTE(IFERROR(IF(HOUR(VLOOKUP($A368&amp;TEXT(P$3,"dd/mm/yyyy")&amp;$D$2,tbReporteAsistencia[[#All],[SerialDeBusqueda]:[FechaRegistro]],3,FALSE))&lt;HOUR($D$1),IFERROR((P$3+$D$1)-(VLOOKUP($A368&amp;TEXT(P$3,"dd/mm/yyyy")&amp;$D$2,tbReporteAsistencia[[#All],[SerialDeBusqueda]:[FechaRegistro]],3,FALSE)),""),""),""))&gt;$I$1,1,0),"")</f>
        <v/>
      </c>
      <c r="Q368" s="29" t="str">
        <f>IFERROR(IF(MINUTE(IFERROR(IF(HOUR(VLOOKUP($A368&amp;TEXT(Q$3,"dd/mm/yyyy")&amp;$D$2,tbReporteAsistencia[[#All],[SerialDeBusqueda]:[FechaRegistro]],3,FALSE))&lt;HOUR($D$1),IFERROR((Q$3+$D$1)-(VLOOKUP($A368&amp;TEXT(Q$3,"dd/mm/yyyy")&amp;$D$2,tbReporteAsistencia[[#All],[SerialDeBusqueda]:[FechaRegistro]],3,FALSE)),""),""),""))&gt;$I$1,1,0),"")</f>
        <v/>
      </c>
      <c r="R368" s="29" t="str">
        <f>IFERROR(IF(MINUTE(IFERROR(IF(HOUR(VLOOKUP($A368&amp;TEXT(R$3,"dd/mm/yyyy")&amp;$D$2,tbReporteAsistencia[[#All],[SerialDeBusqueda]:[FechaRegistro]],3,FALSE))&lt;HOUR($D$1),IFERROR((R$3+$D$1)-(VLOOKUP($A368&amp;TEXT(R$3,"dd/mm/yyyy")&amp;$D$2,tbReporteAsistencia[[#All],[SerialDeBusqueda]:[FechaRegistro]],3,FALSE)),""),""),""))&gt;$I$1,1,0),"")</f>
        <v/>
      </c>
      <c r="S368" s="29" t="str">
        <f>IFERROR(IF(MINUTE(IFERROR(IF(HOUR(VLOOKUP($A368&amp;TEXT(S$3,"dd/mm/yyyy")&amp;$D$2,tbReporteAsistencia[[#All],[SerialDeBusqueda]:[FechaRegistro]],3,FALSE))&lt;HOUR($D$1),IFERROR((S$3+$D$1)-(VLOOKUP($A368&amp;TEXT(S$3,"dd/mm/yyyy")&amp;$D$2,tbReporteAsistencia[[#All],[SerialDeBusqueda]:[FechaRegistro]],3,FALSE)),""),""),""))&gt;$I$1,1,0),"")</f>
        <v/>
      </c>
    </row>
    <row r="369" spans="1:19">
      <c r="A369" s="8">
        <f>Plantilla!A370</f>
        <v>0</v>
      </c>
      <c r="B369" s="8">
        <f>Plantilla!B370</f>
        <v>0</v>
      </c>
      <c r="C369" s="8">
        <f>Plantilla!C370</f>
        <v>0</v>
      </c>
      <c r="D369" s="29" t="str">
        <f>IFERROR(IF(MINUTE(IFERROR(IF(HOUR(VLOOKUP($A369&amp;TEXT(D$3,"dd/mm/yyyy")&amp;$D$2,tbReporteAsistencia[[#All],[SerialDeBusqueda]:[FechaRegistro]],3,FALSE))&lt;HOUR($D$1),IFERROR((D$3+$D$1)-(VLOOKUP($A369&amp;TEXT(D$3,"dd/mm/yyyy")&amp;$D$2,tbReporteAsistencia[[#All],[SerialDeBusqueda]:[FechaRegistro]],3,FALSE)),""),""),""))&gt;$I$1,1,0),"")</f>
        <v/>
      </c>
      <c r="E369" s="29" t="str">
        <f>IFERROR(IF(MINUTE(IFERROR(IF(HOUR(VLOOKUP($A369&amp;TEXT(E$3,"dd/mm/yyyy")&amp;$D$2,tbReporteAsistencia[[#All],[SerialDeBusqueda]:[FechaRegistro]],3,FALSE))&lt;HOUR($D$1),IFERROR((E$3+$D$1)-(VLOOKUP($A369&amp;TEXT(E$3,"dd/mm/yyyy")&amp;$D$2,tbReporteAsistencia[[#All],[SerialDeBusqueda]:[FechaRegistro]],3,FALSE)),""),""),""))&gt;$I$1,1,0),"")</f>
        <v/>
      </c>
      <c r="F369" s="29" t="str">
        <f>IFERROR(IF(MINUTE(IFERROR(IF(HOUR(VLOOKUP($A369&amp;TEXT(F$3,"dd/mm/yyyy")&amp;$D$2,tbReporteAsistencia[[#All],[SerialDeBusqueda]:[FechaRegistro]],3,FALSE))&lt;HOUR($D$1),IFERROR((F$3+$D$1)-(VLOOKUP($A369&amp;TEXT(F$3,"dd/mm/yyyy")&amp;$D$2,tbReporteAsistencia[[#All],[SerialDeBusqueda]:[FechaRegistro]],3,FALSE)),""),""),""))&gt;$I$1,1,0),"")</f>
        <v/>
      </c>
      <c r="G369" s="29" t="str">
        <f>IFERROR(IF(MINUTE(IFERROR(IF(HOUR(VLOOKUP($A369&amp;TEXT(G$3,"dd/mm/yyyy")&amp;$D$2,tbReporteAsistencia[[#All],[SerialDeBusqueda]:[FechaRegistro]],3,FALSE))&lt;HOUR($D$1),IFERROR((G$3+$D$1)-(VLOOKUP($A369&amp;TEXT(G$3,"dd/mm/yyyy")&amp;$D$2,tbReporteAsistencia[[#All],[SerialDeBusqueda]:[FechaRegistro]],3,FALSE)),""),""),""))&gt;$I$1,1,0),"")</f>
        <v/>
      </c>
      <c r="H369" s="29" t="str">
        <f>IFERROR(IF(MINUTE(IFERROR(IF(HOUR(VLOOKUP($A369&amp;TEXT(H$3,"dd/mm/yyyy")&amp;$D$2,tbReporteAsistencia[[#All],[SerialDeBusqueda]:[FechaRegistro]],3,FALSE))&lt;HOUR($D$1),IFERROR((H$3+$D$1)-(VLOOKUP($A369&amp;TEXT(H$3,"dd/mm/yyyy")&amp;$D$2,tbReporteAsistencia[[#All],[SerialDeBusqueda]:[FechaRegistro]],3,FALSE)),""),""),""))&gt;$I$1,1,0),"")</f>
        <v/>
      </c>
      <c r="I369" s="29" t="str">
        <f>IFERROR(IF(MINUTE(IFERROR(IF(HOUR(VLOOKUP($A369&amp;TEXT(I$3,"dd/mm/yyyy")&amp;$D$2,tbReporteAsistencia[[#All],[SerialDeBusqueda]:[FechaRegistro]],3,FALSE))&lt;HOUR($D$1),IFERROR((I$3+$D$1)-(VLOOKUP($A369&amp;TEXT(I$3,"dd/mm/yyyy")&amp;$D$2,tbReporteAsistencia[[#All],[SerialDeBusqueda]:[FechaRegistro]],3,FALSE)),""),""),""))&gt;$I$1,1,0),"")</f>
        <v/>
      </c>
      <c r="J369" s="29" t="str">
        <f>IFERROR(IF(MINUTE(IFERROR(IF(HOUR(VLOOKUP($A369&amp;TEXT(J$3,"dd/mm/yyyy")&amp;$D$2,tbReporteAsistencia[[#All],[SerialDeBusqueda]:[FechaRegistro]],3,FALSE))&lt;HOUR($D$1),IFERROR((J$3+$D$1)-(VLOOKUP($A369&amp;TEXT(J$3,"dd/mm/yyyy")&amp;$D$2,tbReporteAsistencia[[#All],[SerialDeBusqueda]:[FechaRegistro]],3,FALSE)),""),""),""))&gt;$I$1,1,0),"")</f>
        <v/>
      </c>
      <c r="K369" s="29" t="str">
        <f>IFERROR(IF(MINUTE(IFERROR(IF(HOUR(VLOOKUP($A369&amp;TEXT(K$3,"dd/mm/yyyy")&amp;$D$2,tbReporteAsistencia[[#All],[SerialDeBusqueda]:[FechaRegistro]],3,FALSE))&lt;HOUR($D$1),IFERROR((K$3+$D$1)-(VLOOKUP($A369&amp;TEXT(K$3,"dd/mm/yyyy")&amp;$D$2,tbReporteAsistencia[[#All],[SerialDeBusqueda]:[FechaRegistro]],3,FALSE)),""),""),""))&gt;$I$1,1,0),"")</f>
        <v/>
      </c>
      <c r="L369" s="29" t="str">
        <f>IFERROR(IF(MINUTE(IFERROR(IF(HOUR(VLOOKUP($A369&amp;TEXT(L$3,"dd/mm/yyyy")&amp;$D$2,tbReporteAsistencia[[#All],[SerialDeBusqueda]:[FechaRegistro]],3,FALSE))&lt;HOUR($D$1),IFERROR((L$3+$D$1)-(VLOOKUP($A369&amp;TEXT(L$3,"dd/mm/yyyy")&amp;$D$2,tbReporteAsistencia[[#All],[SerialDeBusqueda]:[FechaRegistro]],3,FALSE)),""),""),""))&gt;$I$1,1,0),"")</f>
        <v/>
      </c>
      <c r="M369" s="29" t="str">
        <f>IFERROR(IF(MINUTE(IFERROR(IF(HOUR(VLOOKUP($A369&amp;TEXT(M$3,"dd/mm/yyyy")&amp;$D$2,tbReporteAsistencia[[#All],[SerialDeBusqueda]:[FechaRegistro]],3,FALSE))&lt;HOUR($D$1),IFERROR((M$3+$D$1)-(VLOOKUP($A369&amp;TEXT(M$3,"dd/mm/yyyy")&amp;$D$2,tbReporteAsistencia[[#All],[SerialDeBusqueda]:[FechaRegistro]],3,FALSE)),""),""),""))&gt;$I$1,1,0),"")</f>
        <v/>
      </c>
      <c r="N369" s="29" t="str">
        <f>IFERROR(IF(MINUTE(IFERROR(IF(HOUR(VLOOKUP($A369&amp;TEXT(N$3,"dd/mm/yyyy")&amp;$D$2,tbReporteAsistencia[[#All],[SerialDeBusqueda]:[FechaRegistro]],3,FALSE))&lt;HOUR($D$1),IFERROR((N$3+$D$1)-(VLOOKUP($A369&amp;TEXT(N$3,"dd/mm/yyyy")&amp;$D$2,tbReporteAsistencia[[#All],[SerialDeBusqueda]:[FechaRegistro]],3,FALSE)),""),""),""))&gt;$I$1,1,0),"")</f>
        <v/>
      </c>
      <c r="O369" s="29" t="str">
        <f>IFERROR(IF(MINUTE(IFERROR(IF(HOUR(VLOOKUP($A369&amp;TEXT(O$3,"dd/mm/yyyy")&amp;$D$2,tbReporteAsistencia[[#All],[SerialDeBusqueda]:[FechaRegistro]],3,FALSE))&lt;HOUR($D$1),IFERROR((O$3+$D$1)-(VLOOKUP($A369&amp;TEXT(O$3,"dd/mm/yyyy")&amp;$D$2,tbReporteAsistencia[[#All],[SerialDeBusqueda]:[FechaRegistro]],3,FALSE)),""),""),""))&gt;$I$1,1,0),"")</f>
        <v/>
      </c>
      <c r="P369" s="29" t="str">
        <f>IFERROR(IF(MINUTE(IFERROR(IF(HOUR(VLOOKUP($A369&amp;TEXT(P$3,"dd/mm/yyyy")&amp;$D$2,tbReporteAsistencia[[#All],[SerialDeBusqueda]:[FechaRegistro]],3,FALSE))&lt;HOUR($D$1),IFERROR((P$3+$D$1)-(VLOOKUP($A369&amp;TEXT(P$3,"dd/mm/yyyy")&amp;$D$2,tbReporteAsistencia[[#All],[SerialDeBusqueda]:[FechaRegistro]],3,FALSE)),""),""),""))&gt;$I$1,1,0),"")</f>
        <v/>
      </c>
      <c r="Q369" s="29" t="str">
        <f>IFERROR(IF(MINUTE(IFERROR(IF(HOUR(VLOOKUP($A369&amp;TEXT(Q$3,"dd/mm/yyyy")&amp;$D$2,tbReporteAsistencia[[#All],[SerialDeBusqueda]:[FechaRegistro]],3,FALSE))&lt;HOUR($D$1),IFERROR((Q$3+$D$1)-(VLOOKUP($A369&amp;TEXT(Q$3,"dd/mm/yyyy")&amp;$D$2,tbReporteAsistencia[[#All],[SerialDeBusqueda]:[FechaRegistro]],3,FALSE)),""),""),""))&gt;$I$1,1,0),"")</f>
        <v/>
      </c>
      <c r="R369" s="29" t="str">
        <f>IFERROR(IF(MINUTE(IFERROR(IF(HOUR(VLOOKUP($A369&amp;TEXT(R$3,"dd/mm/yyyy")&amp;$D$2,tbReporteAsistencia[[#All],[SerialDeBusqueda]:[FechaRegistro]],3,FALSE))&lt;HOUR($D$1),IFERROR((R$3+$D$1)-(VLOOKUP($A369&amp;TEXT(R$3,"dd/mm/yyyy")&amp;$D$2,tbReporteAsistencia[[#All],[SerialDeBusqueda]:[FechaRegistro]],3,FALSE)),""),""),""))&gt;$I$1,1,0),"")</f>
        <v/>
      </c>
      <c r="S369" s="29" t="str">
        <f>IFERROR(IF(MINUTE(IFERROR(IF(HOUR(VLOOKUP($A369&amp;TEXT(S$3,"dd/mm/yyyy")&amp;$D$2,tbReporteAsistencia[[#All],[SerialDeBusqueda]:[FechaRegistro]],3,FALSE))&lt;HOUR($D$1),IFERROR((S$3+$D$1)-(VLOOKUP($A369&amp;TEXT(S$3,"dd/mm/yyyy")&amp;$D$2,tbReporteAsistencia[[#All],[SerialDeBusqueda]:[FechaRegistro]],3,FALSE)),""),""),""))&gt;$I$1,1,0),"")</f>
        <v/>
      </c>
    </row>
    <row r="370" spans="1:19">
      <c r="A370" s="8">
        <f>Plantilla!A371</f>
        <v>0</v>
      </c>
      <c r="B370" s="8">
        <f>Plantilla!B371</f>
        <v>0</v>
      </c>
      <c r="C370" s="8">
        <f>Plantilla!C371</f>
        <v>0</v>
      </c>
      <c r="D370" s="29" t="str">
        <f>IFERROR(IF(MINUTE(IFERROR(IF(HOUR(VLOOKUP($A370&amp;TEXT(D$3,"dd/mm/yyyy")&amp;$D$2,tbReporteAsistencia[[#All],[SerialDeBusqueda]:[FechaRegistro]],3,FALSE))&lt;HOUR($D$1),IFERROR((D$3+$D$1)-(VLOOKUP($A370&amp;TEXT(D$3,"dd/mm/yyyy")&amp;$D$2,tbReporteAsistencia[[#All],[SerialDeBusqueda]:[FechaRegistro]],3,FALSE)),""),""),""))&gt;$I$1,1,0),"")</f>
        <v/>
      </c>
      <c r="E370" s="29" t="str">
        <f>IFERROR(IF(MINUTE(IFERROR(IF(HOUR(VLOOKUP($A370&amp;TEXT(E$3,"dd/mm/yyyy")&amp;$D$2,tbReporteAsistencia[[#All],[SerialDeBusqueda]:[FechaRegistro]],3,FALSE))&lt;HOUR($D$1),IFERROR((E$3+$D$1)-(VLOOKUP($A370&amp;TEXT(E$3,"dd/mm/yyyy")&amp;$D$2,tbReporteAsistencia[[#All],[SerialDeBusqueda]:[FechaRegistro]],3,FALSE)),""),""),""))&gt;$I$1,1,0),"")</f>
        <v/>
      </c>
      <c r="F370" s="29" t="str">
        <f>IFERROR(IF(MINUTE(IFERROR(IF(HOUR(VLOOKUP($A370&amp;TEXT(F$3,"dd/mm/yyyy")&amp;$D$2,tbReporteAsistencia[[#All],[SerialDeBusqueda]:[FechaRegistro]],3,FALSE))&lt;HOUR($D$1),IFERROR((F$3+$D$1)-(VLOOKUP($A370&amp;TEXT(F$3,"dd/mm/yyyy")&amp;$D$2,tbReporteAsistencia[[#All],[SerialDeBusqueda]:[FechaRegistro]],3,FALSE)),""),""),""))&gt;$I$1,1,0),"")</f>
        <v/>
      </c>
      <c r="G370" s="29" t="str">
        <f>IFERROR(IF(MINUTE(IFERROR(IF(HOUR(VLOOKUP($A370&amp;TEXT(G$3,"dd/mm/yyyy")&amp;$D$2,tbReporteAsistencia[[#All],[SerialDeBusqueda]:[FechaRegistro]],3,FALSE))&lt;HOUR($D$1),IFERROR((G$3+$D$1)-(VLOOKUP($A370&amp;TEXT(G$3,"dd/mm/yyyy")&amp;$D$2,tbReporteAsistencia[[#All],[SerialDeBusqueda]:[FechaRegistro]],3,FALSE)),""),""),""))&gt;$I$1,1,0),"")</f>
        <v/>
      </c>
      <c r="H370" s="29" t="str">
        <f>IFERROR(IF(MINUTE(IFERROR(IF(HOUR(VLOOKUP($A370&amp;TEXT(H$3,"dd/mm/yyyy")&amp;$D$2,tbReporteAsistencia[[#All],[SerialDeBusqueda]:[FechaRegistro]],3,FALSE))&lt;HOUR($D$1),IFERROR((H$3+$D$1)-(VLOOKUP($A370&amp;TEXT(H$3,"dd/mm/yyyy")&amp;$D$2,tbReporteAsistencia[[#All],[SerialDeBusqueda]:[FechaRegistro]],3,FALSE)),""),""),""))&gt;$I$1,1,0),"")</f>
        <v/>
      </c>
      <c r="I370" s="29" t="str">
        <f>IFERROR(IF(MINUTE(IFERROR(IF(HOUR(VLOOKUP($A370&amp;TEXT(I$3,"dd/mm/yyyy")&amp;$D$2,tbReporteAsistencia[[#All],[SerialDeBusqueda]:[FechaRegistro]],3,FALSE))&lt;HOUR($D$1),IFERROR((I$3+$D$1)-(VLOOKUP($A370&amp;TEXT(I$3,"dd/mm/yyyy")&amp;$D$2,tbReporteAsistencia[[#All],[SerialDeBusqueda]:[FechaRegistro]],3,FALSE)),""),""),""))&gt;$I$1,1,0),"")</f>
        <v/>
      </c>
      <c r="J370" s="29" t="str">
        <f>IFERROR(IF(MINUTE(IFERROR(IF(HOUR(VLOOKUP($A370&amp;TEXT(J$3,"dd/mm/yyyy")&amp;$D$2,tbReporteAsistencia[[#All],[SerialDeBusqueda]:[FechaRegistro]],3,FALSE))&lt;HOUR($D$1),IFERROR((J$3+$D$1)-(VLOOKUP($A370&amp;TEXT(J$3,"dd/mm/yyyy")&amp;$D$2,tbReporteAsistencia[[#All],[SerialDeBusqueda]:[FechaRegistro]],3,FALSE)),""),""),""))&gt;$I$1,1,0),"")</f>
        <v/>
      </c>
      <c r="K370" s="29" t="str">
        <f>IFERROR(IF(MINUTE(IFERROR(IF(HOUR(VLOOKUP($A370&amp;TEXT(K$3,"dd/mm/yyyy")&amp;$D$2,tbReporteAsistencia[[#All],[SerialDeBusqueda]:[FechaRegistro]],3,FALSE))&lt;HOUR($D$1),IFERROR((K$3+$D$1)-(VLOOKUP($A370&amp;TEXT(K$3,"dd/mm/yyyy")&amp;$D$2,tbReporteAsistencia[[#All],[SerialDeBusqueda]:[FechaRegistro]],3,FALSE)),""),""),""))&gt;$I$1,1,0),"")</f>
        <v/>
      </c>
      <c r="L370" s="29" t="str">
        <f>IFERROR(IF(MINUTE(IFERROR(IF(HOUR(VLOOKUP($A370&amp;TEXT(L$3,"dd/mm/yyyy")&amp;$D$2,tbReporteAsistencia[[#All],[SerialDeBusqueda]:[FechaRegistro]],3,FALSE))&lt;HOUR($D$1),IFERROR((L$3+$D$1)-(VLOOKUP($A370&amp;TEXT(L$3,"dd/mm/yyyy")&amp;$D$2,tbReporteAsistencia[[#All],[SerialDeBusqueda]:[FechaRegistro]],3,FALSE)),""),""),""))&gt;$I$1,1,0),"")</f>
        <v/>
      </c>
      <c r="M370" s="29" t="str">
        <f>IFERROR(IF(MINUTE(IFERROR(IF(HOUR(VLOOKUP($A370&amp;TEXT(M$3,"dd/mm/yyyy")&amp;$D$2,tbReporteAsistencia[[#All],[SerialDeBusqueda]:[FechaRegistro]],3,FALSE))&lt;HOUR($D$1),IFERROR((M$3+$D$1)-(VLOOKUP($A370&amp;TEXT(M$3,"dd/mm/yyyy")&amp;$D$2,tbReporteAsistencia[[#All],[SerialDeBusqueda]:[FechaRegistro]],3,FALSE)),""),""),""))&gt;$I$1,1,0),"")</f>
        <v/>
      </c>
      <c r="N370" s="29" t="str">
        <f>IFERROR(IF(MINUTE(IFERROR(IF(HOUR(VLOOKUP($A370&amp;TEXT(N$3,"dd/mm/yyyy")&amp;$D$2,tbReporteAsistencia[[#All],[SerialDeBusqueda]:[FechaRegistro]],3,FALSE))&lt;HOUR($D$1),IFERROR((N$3+$D$1)-(VLOOKUP($A370&amp;TEXT(N$3,"dd/mm/yyyy")&amp;$D$2,tbReporteAsistencia[[#All],[SerialDeBusqueda]:[FechaRegistro]],3,FALSE)),""),""),""))&gt;$I$1,1,0),"")</f>
        <v/>
      </c>
      <c r="O370" s="29" t="str">
        <f>IFERROR(IF(MINUTE(IFERROR(IF(HOUR(VLOOKUP($A370&amp;TEXT(O$3,"dd/mm/yyyy")&amp;$D$2,tbReporteAsistencia[[#All],[SerialDeBusqueda]:[FechaRegistro]],3,FALSE))&lt;HOUR($D$1),IFERROR((O$3+$D$1)-(VLOOKUP($A370&amp;TEXT(O$3,"dd/mm/yyyy")&amp;$D$2,tbReporteAsistencia[[#All],[SerialDeBusqueda]:[FechaRegistro]],3,FALSE)),""),""),""))&gt;$I$1,1,0),"")</f>
        <v/>
      </c>
      <c r="P370" s="29" t="str">
        <f>IFERROR(IF(MINUTE(IFERROR(IF(HOUR(VLOOKUP($A370&amp;TEXT(P$3,"dd/mm/yyyy")&amp;$D$2,tbReporteAsistencia[[#All],[SerialDeBusqueda]:[FechaRegistro]],3,FALSE))&lt;HOUR($D$1),IFERROR((P$3+$D$1)-(VLOOKUP($A370&amp;TEXT(P$3,"dd/mm/yyyy")&amp;$D$2,tbReporteAsistencia[[#All],[SerialDeBusqueda]:[FechaRegistro]],3,FALSE)),""),""),""))&gt;$I$1,1,0),"")</f>
        <v/>
      </c>
      <c r="Q370" s="29" t="str">
        <f>IFERROR(IF(MINUTE(IFERROR(IF(HOUR(VLOOKUP($A370&amp;TEXT(Q$3,"dd/mm/yyyy")&amp;$D$2,tbReporteAsistencia[[#All],[SerialDeBusqueda]:[FechaRegistro]],3,FALSE))&lt;HOUR($D$1),IFERROR((Q$3+$D$1)-(VLOOKUP($A370&amp;TEXT(Q$3,"dd/mm/yyyy")&amp;$D$2,tbReporteAsistencia[[#All],[SerialDeBusqueda]:[FechaRegistro]],3,FALSE)),""),""),""))&gt;$I$1,1,0),"")</f>
        <v/>
      </c>
      <c r="R370" s="29" t="str">
        <f>IFERROR(IF(MINUTE(IFERROR(IF(HOUR(VLOOKUP($A370&amp;TEXT(R$3,"dd/mm/yyyy")&amp;$D$2,tbReporteAsistencia[[#All],[SerialDeBusqueda]:[FechaRegistro]],3,FALSE))&lt;HOUR($D$1),IFERROR((R$3+$D$1)-(VLOOKUP($A370&amp;TEXT(R$3,"dd/mm/yyyy")&amp;$D$2,tbReporteAsistencia[[#All],[SerialDeBusqueda]:[FechaRegistro]],3,FALSE)),""),""),""))&gt;$I$1,1,0),"")</f>
        <v/>
      </c>
      <c r="S370" s="29" t="str">
        <f>IFERROR(IF(MINUTE(IFERROR(IF(HOUR(VLOOKUP($A370&amp;TEXT(S$3,"dd/mm/yyyy")&amp;$D$2,tbReporteAsistencia[[#All],[SerialDeBusqueda]:[FechaRegistro]],3,FALSE))&lt;HOUR($D$1),IFERROR((S$3+$D$1)-(VLOOKUP($A370&amp;TEXT(S$3,"dd/mm/yyyy")&amp;$D$2,tbReporteAsistencia[[#All],[SerialDeBusqueda]:[FechaRegistro]],3,FALSE)),""),""),""))&gt;$I$1,1,0),"")</f>
        <v/>
      </c>
    </row>
    <row r="371" spans="1:19">
      <c r="A371" s="8">
        <f>Plantilla!A372</f>
        <v>0</v>
      </c>
      <c r="B371" s="8">
        <f>Plantilla!B372</f>
        <v>0</v>
      </c>
      <c r="C371" s="8">
        <f>Plantilla!C372</f>
        <v>0</v>
      </c>
      <c r="D371" s="29" t="str">
        <f>IFERROR(IF(MINUTE(IFERROR(IF(HOUR(VLOOKUP($A371&amp;TEXT(D$3,"dd/mm/yyyy")&amp;$D$2,tbReporteAsistencia[[#All],[SerialDeBusqueda]:[FechaRegistro]],3,FALSE))&lt;HOUR($D$1),IFERROR((D$3+$D$1)-(VLOOKUP($A371&amp;TEXT(D$3,"dd/mm/yyyy")&amp;$D$2,tbReporteAsistencia[[#All],[SerialDeBusqueda]:[FechaRegistro]],3,FALSE)),""),""),""))&gt;$I$1,1,0),"")</f>
        <v/>
      </c>
      <c r="E371" s="29" t="str">
        <f>IFERROR(IF(MINUTE(IFERROR(IF(HOUR(VLOOKUP($A371&amp;TEXT(E$3,"dd/mm/yyyy")&amp;$D$2,tbReporteAsistencia[[#All],[SerialDeBusqueda]:[FechaRegistro]],3,FALSE))&lt;HOUR($D$1),IFERROR((E$3+$D$1)-(VLOOKUP($A371&amp;TEXT(E$3,"dd/mm/yyyy")&amp;$D$2,tbReporteAsistencia[[#All],[SerialDeBusqueda]:[FechaRegistro]],3,FALSE)),""),""),""))&gt;$I$1,1,0),"")</f>
        <v/>
      </c>
      <c r="F371" s="29" t="str">
        <f>IFERROR(IF(MINUTE(IFERROR(IF(HOUR(VLOOKUP($A371&amp;TEXT(F$3,"dd/mm/yyyy")&amp;$D$2,tbReporteAsistencia[[#All],[SerialDeBusqueda]:[FechaRegistro]],3,FALSE))&lt;HOUR($D$1),IFERROR((F$3+$D$1)-(VLOOKUP($A371&amp;TEXT(F$3,"dd/mm/yyyy")&amp;$D$2,tbReporteAsistencia[[#All],[SerialDeBusqueda]:[FechaRegistro]],3,FALSE)),""),""),""))&gt;$I$1,1,0),"")</f>
        <v/>
      </c>
      <c r="G371" s="29" t="str">
        <f>IFERROR(IF(MINUTE(IFERROR(IF(HOUR(VLOOKUP($A371&amp;TEXT(G$3,"dd/mm/yyyy")&amp;$D$2,tbReporteAsistencia[[#All],[SerialDeBusqueda]:[FechaRegistro]],3,FALSE))&lt;HOUR($D$1),IFERROR((G$3+$D$1)-(VLOOKUP($A371&amp;TEXT(G$3,"dd/mm/yyyy")&amp;$D$2,tbReporteAsistencia[[#All],[SerialDeBusqueda]:[FechaRegistro]],3,FALSE)),""),""),""))&gt;$I$1,1,0),"")</f>
        <v/>
      </c>
      <c r="H371" s="29" t="str">
        <f>IFERROR(IF(MINUTE(IFERROR(IF(HOUR(VLOOKUP($A371&amp;TEXT(H$3,"dd/mm/yyyy")&amp;$D$2,tbReporteAsistencia[[#All],[SerialDeBusqueda]:[FechaRegistro]],3,FALSE))&lt;HOUR($D$1),IFERROR((H$3+$D$1)-(VLOOKUP($A371&amp;TEXT(H$3,"dd/mm/yyyy")&amp;$D$2,tbReporteAsistencia[[#All],[SerialDeBusqueda]:[FechaRegistro]],3,FALSE)),""),""),""))&gt;$I$1,1,0),"")</f>
        <v/>
      </c>
      <c r="I371" s="29" t="str">
        <f>IFERROR(IF(MINUTE(IFERROR(IF(HOUR(VLOOKUP($A371&amp;TEXT(I$3,"dd/mm/yyyy")&amp;$D$2,tbReporteAsistencia[[#All],[SerialDeBusqueda]:[FechaRegistro]],3,FALSE))&lt;HOUR($D$1),IFERROR((I$3+$D$1)-(VLOOKUP($A371&amp;TEXT(I$3,"dd/mm/yyyy")&amp;$D$2,tbReporteAsistencia[[#All],[SerialDeBusqueda]:[FechaRegistro]],3,FALSE)),""),""),""))&gt;$I$1,1,0),"")</f>
        <v/>
      </c>
      <c r="J371" s="29" t="str">
        <f>IFERROR(IF(MINUTE(IFERROR(IF(HOUR(VLOOKUP($A371&amp;TEXT(J$3,"dd/mm/yyyy")&amp;$D$2,tbReporteAsistencia[[#All],[SerialDeBusqueda]:[FechaRegistro]],3,FALSE))&lt;HOUR($D$1),IFERROR((J$3+$D$1)-(VLOOKUP($A371&amp;TEXT(J$3,"dd/mm/yyyy")&amp;$D$2,tbReporteAsistencia[[#All],[SerialDeBusqueda]:[FechaRegistro]],3,FALSE)),""),""),""))&gt;$I$1,1,0),"")</f>
        <v/>
      </c>
      <c r="K371" s="29" t="str">
        <f>IFERROR(IF(MINUTE(IFERROR(IF(HOUR(VLOOKUP($A371&amp;TEXT(K$3,"dd/mm/yyyy")&amp;$D$2,tbReporteAsistencia[[#All],[SerialDeBusqueda]:[FechaRegistro]],3,FALSE))&lt;HOUR($D$1),IFERROR((K$3+$D$1)-(VLOOKUP($A371&amp;TEXT(K$3,"dd/mm/yyyy")&amp;$D$2,tbReporteAsistencia[[#All],[SerialDeBusqueda]:[FechaRegistro]],3,FALSE)),""),""),""))&gt;$I$1,1,0),"")</f>
        <v/>
      </c>
      <c r="L371" s="29" t="str">
        <f>IFERROR(IF(MINUTE(IFERROR(IF(HOUR(VLOOKUP($A371&amp;TEXT(L$3,"dd/mm/yyyy")&amp;$D$2,tbReporteAsistencia[[#All],[SerialDeBusqueda]:[FechaRegistro]],3,FALSE))&lt;HOUR($D$1),IFERROR((L$3+$D$1)-(VLOOKUP($A371&amp;TEXT(L$3,"dd/mm/yyyy")&amp;$D$2,tbReporteAsistencia[[#All],[SerialDeBusqueda]:[FechaRegistro]],3,FALSE)),""),""),""))&gt;$I$1,1,0),"")</f>
        <v/>
      </c>
      <c r="M371" s="29" t="str">
        <f>IFERROR(IF(MINUTE(IFERROR(IF(HOUR(VLOOKUP($A371&amp;TEXT(M$3,"dd/mm/yyyy")&amp;$D$2,tbReporteAsistencia[[#All],[SerialDeBusqueda]:[FechaRegistro]],3,FALSE))&lt;HOUR($D$1),IFERROR((M$3+$D$1)-(VLOOKUP($A371&amp;TEXT(M$3,"dd/mm/yyyy")&amp;$D$2,tbReporteAsistencia[[#All],[SerialDeBusqueda]:[FechaRegistro]],3,FALSE)),""),""),""))&gt;$I$1,1,0),"")</f>
        <v/>
      </c>
      <c r="N371" s="29" t="str">
        <f>IFERROR(IF(MINUTE(IFERROR(IF(HOUR(VLOOKUP($A371&amp;TEXT(N$3,"dd/mm/yyyy")&amp;$D$2,tbReporteAsistencia[[#All],[SerialDeBusqueda]:[FechaRegistro]],3,FALSE))&lt;HOUR($D$1),IFERROR((N$3+$D$1)-(VLOOKUP($A371&amp;TEXT(N$3,"dd/mm/yyyy")&amp;$D$2,tbReporteAsistencia[[#All],[SerialDeBusqueda]:[FechaRegistro]],3,FALSE)),""),""),""))&gt;$I$1,1,0),"")</f>
        <v/>
      </c>
      <c r="O371" s="29" t="str">
        <f>IFERROR(IF(MINUTE(IFERROR(IF(HOUR(VLOOKUP($A371&amp;TEXT(O$3,"dd/mm/yyyy")&amp;$D$2,tbReporteAsistencia[[#All],[SerialDeBusqueda]:[FechaRegistro]],3,FALSE))&lt;HOUR($D$1),IFERROR((O$3+$D$1)-(VLOOKUP($A371&amp;TEXT(O$3,"dd/mm/yyyy")&amp;$D$2,tbReporteAsistencia[[#All],[SerialDeBusqueda]:[FechaRegistro]],3,FALSE)),""),""),""))&gt;$I$1,1,0),"")</f>
        <v/>
      </c>
      <c r="P371" s="29" t="str">
        <f>IFERROR(IF(MINUTE(IFERROR(IF(HOUR(VLOOKUP($A371&amp;TEXT(P$3,"dd/mm/yyyy")&amp;$D$2,tbReporteAsistencia[[#All],[SerialDeBusqueda]:[FechaRegistro]],3,FALSE))&lt;HOUR($D$1),IFERROR((P$3+$D$1)-(VLOOKUP($A371&amp;TEXT(P$3,"dd/mm/yyyy")&amp;$D$2,tbReporteAsistencia[[#All],[SerialDeBusqueda]:[FechaRegistro]],3,FALSE)),""),""),""))&gt;$I$1,1,0),"")</f>
        <v/>
      </c>
      <c r="Q371" s="29" t="str">
        <f>IFERROR(IF(MINUTE(IFERROR(IF(HOUR(VLOOKUP($A371&amp;TEXT(Q$3,"dd/mm/yyyy")&amp;$D$2,tbReporteAsistencia[[#All],[SerialDeBusqueda]:[FechaRegistro]],3,FALSE))&lt;HOUR($D$1),IFERROR((Q$3+$D$1)-(VLOOKUP($A371&amp;TEXT(Q$3,"dd/mm/yyyy")&amp;$D$2,tbReporteAsistencia[[#All],[SerialDeBusqueda]:[FechaRegistro]],3,FALSE)),""),""),""))&gt;$I$1,1,0),"")</f>
        <v/>
      </c>
      <c r="R371" s="29" t="str">
        <f>IFERROR(IF(MINUTE(IFERROR(IF(HOUR(VLOOKUP($A371&amp;TEXT(R$3,"dd/mm/yyyy")&amp;$D$2,tbReporteAsistencia[[#All],[SerialDeBusqueda]:[FechaRegistro]],3,FALSE))&lt;HOUR($D$1),IFERROR((R$3+$D$1)-(VLOOKUP($A371&amp;TEXT(R$3,"dd/mm/yyyy")&amp;$D$2,tbReporteAsistencia[[#All],[SerialDeBusqueda]:[FechaRegistro]],3,FALSE)),""),""),""))&gt;$I$1,1,0),"")</f>
        <v/>
      </c>
      <c r="S371" s="29" t="str">
        <f>IFERROR(IF(MINUTE(IFERROR(IF(HOUR(VLOOKUP($A371&amp;TEXT(S$3,"dd/mm/yyyy")&amp;$D$2,tbReporteAsistencia[[#All],[SerialDeBusqueda]:[FechaRegistro]],3,FALSE))&lt;HOUR($D$1),IFERROR((S$3+$D$1)-(VLOOKUP($A371&amp;TEXT(S$3,"dd/mm/yyyy")&amp;$D$2,tbReporteAsistencia[[#All],[SerialDeBusqueda]:[FechaRegistro]],3,FALSE)),""),""),""))&gt;$I$1,1,0),"")</f>
        <v/>
      </c>
    </row>
    <row r="372" spans="1:19">
      <c r="A372" s="8">
        <f>Plantilla!A373</f>
        <v>0</v>
      </c>
      <c r="B372" s="8">
        <f>Plantilla!B373</f>
        <v>0</v>
      </c>
      <c r="C372" s="8">
        <f>Plantilla!C373</f>
        <v>0</v>
      </c>
      <c r="D372" s="29" t="str">
        <f>IFERROR(IF(MINUTE(IFERROR(IF(HOUR(VLOOKUP($A372&amp;TEXT(D$3,"dd/mm/yyyy")&amp;$D$2,tbReporteAsistencia[[#All],[SerialDeBusqueda]:[FechaRegistro]],3,FALSE))&lt;HOUR($D$1),IFERROR((D$3+$D$1)-(VLOOKUP($A372&amp;TEXT(D$3,"dd/mm/yyyy")&amp;$D$2,tbReporteAsistencia[[#All],[SerialDeBusqueda]:[FechaRegistro]],3,FALSE)),""),""),""))&gt;$I$1,1,0),"")</f>
        <v/>
      </c>
      <c r="E372" s="29" t="str">
        <f>IFERROR(IF(MINUTE(IFERROR(IF(HOUR(VLOOKUP($A372&amp;TEXT(E$3,"dd/mm/yyyy")&amp;$D$2,tbReporteAsistencia[[#All],[SerialDeBusqueda]:[FechaRegistro]],3,FALSE))&lt;HOUR($D$1),IFERROR((E$3+$D$1)-(VLOOKUP($A372&amp;TEXT(E$3,"dd/mm/yyyy")&amp;$D$2,tbReporteAsistencia[[#All],[SerialDeBusqueda]:[FechaRegistro]],3,FALSE)),""),""),""))&gt;$I$1,1,0),"")</f>
        <v/>
      </c>
      <c r="F372" s="29" t="str">
        <f>IFERROR(IF(MINUTE(IFERROR(IF(HOUR(VLOOKUP($A372&amp;TEXT(F$3,"dd/mm/yyyy")&amp;$D$2,tbReporteAsistencia[[#All],[SerialDeBusqueda]:[FechaRegistro]],3,FALSE))&lt;HOUR($D$1),IFERROR((F$3+$D$1)-(VLOOKUP($A372&amp;TEXT(F$3,"dd/mm/yyyy")&amp;$D$2,tbReporteAsistencia[[#All],[SerialDeBusqueda]:[FechaRegistro]],3,FALSE)),""),""),""))&gt;$I$1,1,0),"")</f>
        <v/>
      </c>
      <c r="G372" s="29" t="str">
        <f>IFERROR(IF(MINUTE(IFERROR(IF(HOUR(VLOOKUP($A372&amp;TEXT(G$3,"dd/mm/yyyy")&amp;$D$2,tbReporteAsistencia[[#All],[SerialDeBusqueda]:[FechaRegistro]],3,FALSE))&lt;HOUR($D$1),IFERROR((G$3+$D$1)-(VLOOKUP($A372&amp;TEXT(G$3,"dd/mm/yyyy")&amp;$D$2,tbReporteAsistencia[[#All],[SerialDeBusqueda]:[FechaRegistro]],3,FALSE)),""),""),""))&gt;$I$1,1,0),"")</f>
        <v/>
      </c>
      <c r="H372" s="29" t="str">
        <f>IFERROR(IF(MINUTE(IFERROR(IF(HOUR(VLOOKUP($A372&amp;TEXT(H$3,"dd/mm/yyyy")&amp;$D$2,tbReporteAsistencia[[#All],[SerialDeBusqueda]:[FechaRegistro]],3,FALSE))&lt;HOUR($D$1),IFERROR((H$3+$D$1)-(VLOOKUP($A372&amp;TEXT(H$3,"dd/mm/yyyy")&amp;$D$2,tbReporteAsistencia[[#All],[SerialDeBusqueda]:[FechaRegistro]],3,FALSE)),""),""),""))&gt;$I$1,1,0),"")</f>
        <v/>
      </c>
      <c r="I372" s="29" t="str">
        <f>IFERROR(IF(MINUTE(IFERROR(IF(HOUR(VLOOKUP($A372&amp;TEXT(I$3,"dd/mm/yyyy")&amp;$D$2,tbReporteAsistencia[[#All],[SerialDeBusqueda]:[FechaRegistro]],3,FALSE))&lt;HOUR($D$1),IFERROR((I$3+$D$1)-(VLOOKUP($A372&amp;TEXT(I$3,"dd/mm/yyyy")&amp;$D$2,tbReporteAsistencia[[#All],[SerialDeBusqueda]:[FechaRegistro]],3,FALSE)),""),""),""))&gt;$I$1,1,0),"")</f>
        <v/>
      </c>
      <c r="J372" s="29" t="str">
        <f>IFERROR(IF(MINUTE(IFERROR(IF(HOUR(VLOOKUP($A372&amp;TEXT(J$3,"dd/mm/yyyy")&amp;$D$2,tbReporteAsistencia[[#All],[SerialDeBusqueda]:[FechaRegistro]],3,FALSE))&lt;HOUR($D$1),IFERROR((J$3+$D$1)-(VLOOKUP($A372&amp;TEXT(J$3,"dd/mm/yyyy")&amp;$D$2,tbReporteAsistencia[[#All],[SerialDeBusqueda]:[FechaRegistro]],3,FALSE)),""),""),""))&gt;$I$1,1,0),"")</f>
        <v/>
      </c>
      <c r="K372" s="29" t="str">
        <f>IFERROR(IF(MINUTE(IFERROR(IF(HOUR(VLOOKUP($A372&amp;TEXT(K$3,"dd/mm/yyyy")&amp;$D$2,tbReporteAsistencia[[#All],[SerialDeBusqueda]:[FechaRegistro]],3,FALSE))&lt;HOUR($D$1),IFERROR((K$3+$D$1)-(VLOOKUP($A372&amp;TEXT(K$3,"dd/mm/yyyy")&amp;$D$2,tbReporteAsistencia[[#All],[SerialDeBusqueda]:[FechaRegistro]],3,FALSE)),""),""),""))&gt;$I$1,1,0),"")</f>
        <v/>
      </c>
      <c r="L372" s="29" t="str">
        <f>IFERROR(IF(MINUTE(IFERROR(IF(HOUR(VLOOKUP($A372&amp;TEXT(L$3,"dd/mm/yyyy")&amp;$D$2,tbReporteAsistencia[[#All],[SerialDeBusqueda]:[FechaRegistro]],3,FALSE))&lt;HOUR($D$1),IFERROR((L$3+$D$1)-(VLOOKUP($A372&amp;TEXT(L$3,"dd/mm/yyyy")&amp;$D$2,tbReporteAsistencia[[#All],[SerialDeBusqueda]:[FechaRegistro]],3,FALSE)),""),""),""))&gt;$I$1,1,0),"")</f>
        <v/>
      </c>
      <c r="M372" s="29" t="str">
        <f>IFERROR(IF(MINUTE(IFERROR(IF(HOUR(VLOOKUP($A372&amp;TEXT(M$3,"dd/mm/yyyy")&amp;$D$2,tbReporteAsistencia[[#All],[SerialDeBusqueda]:[FechaRegistro]],3,FALSE))&lt;HOUR($D$1),IFERROR((M$3+$D$1)-(VLOOKUP($A372&amp;TEXT(M$3,"dd/mm/yyyy")&amp;$D$2,tbReporteAsistencia[[#All],[SerialDeBusqueda]:[FechaRegistro]],3,FALSE)),""),""),""))&gt;$I$1,1,0),"")</f>
        <v/>
      </c>
      <c r="N372" s="29" t="str">
        <f>IFERROR(IF(MINUTE(IFERROR(IF(HOUR(VLOOKUP($A372&amp;TEXT(N$3,"dd/mm/yyyy")&amp;$D$2,tbReporteAsistencia[[#All],[SerialDeBusqueda]:[FechaRegistro]],3,FALSE))&lt;HOUR($D$1),IFERROR((N$3+$D$1)-(VLOOKUP($A372&amp;TEXT(N$3,"dd/mm/yyyy")&amp;$D$2,tbReporteAsistencia[[#All],[SerialDeBusqueda]:[FechaRegistro]],3,FALSE)),""),""),""))&gt;$I$1,1,0),"")</f>
        <v/>
      </c>
      <c r="O372" s="29" t="str">
        <f>IFERROR(IF(MINUTE(IFERROR(IF(HOUR(VLOOKUP($A372&amp;TEXT(O$3,"dd/mm/yyyy")&amp;$D$2,tbReporteAsistencia[[#All],[SerialDeBusqueda]:[FechaRegistro]],3,FALSE))&lt;HOUR($D$1),IFERROR((O$3+$D$1)-(VLOOKUP($A372&amp;TEXT(O$3,"dd/mm/yyyy")&amp;$D$2,tbReporteAsistencia[[#All],[SerialDeBusqueda]:[FechaRegistro]],3,FALSE)),""),""),""))&gt;$I$1,1,0),"")</f>
        <v/>
      </c>
      <c r="P372" s="29" t="str">
        <f>IFERROR(IF(MINUTE(IFERROR(IF(HOUR(VLOOKUP($A372&amp;TEXT(P$3,"dd/mm/yyyy")&amp;$D$2,tbReporteAsistencia[[#All],[SerialDeBusqueda]:[FechaRegistro]],3,FALSE))&lt;HOUR($D$1),IFERROR((P$3+$D$1)-(VLOOKUP($A372&amp;TEXT(P$3,"dd/mm/yyyy")&amp;$D$2,tbReporteAsistencia[[#All],[SerialDeBusqueda]:[FechaRegistro]],3,FALSE)),""),""),""))&gt;$I$1,1,0),"")</f>
        <v/>
      </c>
      <c r="Q372" s="29" t="str">
        <f>IFERROR(IF(MINUTE(IFERROR(IF(HOUR(VLOOKUP($A372&amp;TEXT(Q$3,"dd/mm/yyyy")&amp;$D$2,tbReporteAsistencia[[#All],[SerialDeBusqueda]:[FechaRegistro]],3,FALSE))&lt;HOUR($D$1),IFERROR((Q$3+$D$1)-(VLOOKUP($A372&amp;TEXT(Q$3,"dd/mm/yyyy")&amp;$D$2,tbReporteAsistencia[[#All],[SerialDeBusqueda]:[FechaRegistro]],3,FALSE)),""),""),""))&gt;$I$1,1,0),"")</f>
        <v/>
      </c>
      <c r="R372" s="29" t="str">
        <f>IFERROR(IF(MINUTE(IFERROR(IF(HOUR(VLOOKUP($A372&amp;TEXT(R$3,"dd/mm/yyyy")&amp;$D$2,tbReporteAsistencia[[#All],[SerialDeBusqueda]:[FechaRegistro]],3,FALSE))&lt;HOUR($D$1),IFERROR((R$3+$D$1)-(VLOOKUP($A372&amp;TEXT(R$3,"dd/mm/yyyy")&amp;$D$2,tbReporteAsistencia[[#All],[SerialDeBusqueda]:[FechaRegistro]],3,FALSE)),""),""),""))&gt;$I$1,1,0),"")</f>
        <v/>
      </c>
      <c r="S372" s="29" t="str">
        <f>IFERROR(IF(MINUTE(IFERROR(IF(HOUR(VLOOKUP($A372&amp;TEXT(S$3,"dd/mm/yyyy")&amp;$D$2,tbReporteAsistencia[[#All],[SerialDeBusqueda]:[FechaRegistro]],3,FALSE))&lt;HOUR($D$1),IFERROR((S$3+$D$1)-(VLOOKUP($A372&amp;TEXT(S$3,"dd/mm/yyyy")&amp;$D$2,tbReporteAsistencia[[#All],[SerialDeBusqueda]:[FechaRegistro]],3,FALSE)),""),""),""))&gt;$I$1,1,0),"")</f>
        <v/>
      </c>
    </row>
    <row r="373" spans="1:19">
      <c r="A373" s="8">
        <f>Plantilla!A374</f>
        <v>0</v>
      </c>
      <c r="B373" s="8">
        <f>Plantilla!B374</f>
        <v>0</v>
      </c>
      <c r="C373" s="8">
        <f>Plantilla!C374</f>
        <v>0</v>
      </c>
      <c r="D373" s="29" t="str">
        <f>IFERROR(IF(MINUTE(IFERROR(IF(HOUR(VLOOKUP($A373&amp;TEXT(D$3,"dd/mm/yyyy")&amp;$D$2,tbReporteAsistencia[[#All],[SerialDeBusqueda]:[FechaRegistro]],3,FALSE))&lt;HOUR($D$1),IFERROR((D$3+$D$1)-(VLOOKUP($A373&amp;TEXT(D$3,"dd/mm/yyyy")&amp;$D$2,tbReporteAsistencia[[#All],[SerialDeBusqueda]:[FechaRegistro]],3,FALSE)),""),""),""))&gt;$I$1,1,0),"")</f>
        <v/>
      </c>
      <c r="E373" s="29" t="str">
        <f>IFERROR(IF(MINUTE(IFERROR(IF(HOUR(VLOOKUP($A373&amp;TEXT(E$3,"dd/mm/yyyy")&amp;$D$2,tbReporteAsistencia[[#All],[SerialDeBusqueda]:[FechaRegistro]],3,FALSE))&lt;HOUR($D$1),IFERROR((E$3+$D$1)-(VLOOKUP($A373&amp;TEXT(E$3,"dd/mm/yyyy")&amp;$D$2,tbReporteAsistencia[[#All],[SerialDeBusqueda]:[FechaRegistro]],3,FALSE)),""),""),""))&gt;$I$1,1,0),"")</f>
        <v/>
      </c>
      <c r="F373" s="29" t="str">
        <f>IFERROR(IF(MINUTE(IFERROR(IF(HOUR(VLOOKUP($A373&amp;TEXT(F$3,"dd/mm/yyyy")&amp;$D$2,tbReporteAsistencia[[#All],[SerialDeBusqueda]:[FechaRegistro]],3,FALSE))&lt;HOUR($D$1),IFERROR((F$3+$D$1)-(VLOOKUP($A373&amp;TEXT(F$3,"dd/mm/yyyy")&amp;$D$2,tbReporteAsistencia[[#All],[SerialDeBusqueda]:[FechaRegistro]],3,FALSE)),""),""),""))&gt;$I$1,1,0),"")</f>
        <v/>
      </c>
      <c r="G373" s="29" t="str">
        <f>IFERROR(IF(MINUTE(IFERROR(IF(HOUR(VLOOKUP($A373&amp;TEXT(G$3,"dd/mm/yyyy")&amp;$D$2,tbReporteAsistencia[[#All],[SerialDeBusqueda]:[FechaRegistro]],3,FALSE))&lt;HOUR($D$1),IFERROR((G$3+$D$1)-(VLOOKUP($A373&amp;TEXT(G$3,"dd/mm/yyyy")&amp;$D$2,tbReporteAsistencia[[#All],[SerialDeBusqueda]:[FechaRegistro]],3,FALSE)),""),""),""))&gt;$I$1,1,0),"")</f>
        <v/>
      </c>
      <c r="H373" s="29" t="str">
        <f>IFERROR(IF(MINUTE(IFERROR(IF(HOUR(VLOOKUP($A373&amp;TEXT(H$3,"dd/mm/yyyy")&amp;$D$2,tbReporteAsistencia[[#All],[SerialDeBusqueda]:[FechaRegistro]],3,FALSE))&lt;HOUR($D$1),IFERROR((H$3+$D$1)-(VLOOKUP($A373&amp;TEXT(H$3,"dd/mm/yyyy")&amp;$D$2,tbReporteAsistencia[[#All],[SerialDeBusqueda]:[FechaRegistro]],3,FALSE)),""),""),""))&gt;$I$1,1,0),"")</f>
        <v/>
      </c>
      <c r="I373" s="29" t="str">
        <f>IFERROR(IF(MINUTE(IFERROR(IF(HOUR(VLOOKUP($A373&amp;TEXT(I$3,"dd/mm/yyyy")&amp;$D$2,tbReporteAsistencia[[#All],[SerialDeBusqueda]:[FechaRegistro]],3,FALSE))&lt;HOUR($D$1),IFERROR((I$3+$D$1)-(VLOOKUP($A373&amp;TEXT(I$3,"dd/mm/yyyy")&amp;$D$2,tbReporteAsistencia[[#All],[SerialDeBusqueda]:[FechaRegistro]],3,FALSE)),""),""),""))&gt;$I$1,1,0),"")</f>
        <v/>
      </c>
      <c r="J373" s="29" t="str">
        <f>IFERROR(IF(MINUTE(IFERROR(IF(HOUR(VLOOKUP($A373&amp;TEXT(J$3,"dd/mm/yyyy")&amp;$D$2,tbReporteAsistencia[[#All],[SerialDeBusqueda]:[FechaRegistro]],3,FALSE))&lt;HOUR($D$1),IFERROR((J$3+$D$1)-(VLOOKUP($A373&amp;TEXT(J$3,"dd/mm/yyyy")&amp;$D$2,tbReporteAsistencia[[#All],[SerialDeBusqueda]:[FechaRegistro]],3,FALSE)),""),""),""))&gt;$I$1,1,0),"")</f>
        <v/>
      </c>
      <c r="K373" s="29" t="str">
        <f>IFERROR(IF(MINUTE(IFERROR(IF(HOUR(VLOOKUP($A373&amp;TEXT(K$3,"dd/mm/yyyy")&amp;$D$2,tbReporteAsistencia[[#All],[SerialDeBusqueda]:[FechaRegistro]],3,FALSE))&lt;HOUR($D$1),IFERROR((K$3+$D$1)-(VLOOKUP($A373&amp;TEXT(K$3,"dd/mm/yyyy")&amp;$D$2,tbReporteAsistencia[[#All],[SerialDeBusqueda]:[FechaRegistro]],3,FALSE)),""),""),""))&gt;$I$1,1,0),"")</f>
        <v/>
      </c>
      <c r="L373" s="29" t="str">
        <f>IFERROR(IF(MINUTE(IFERROR(IF(HOUR(VLOOKUP($A373&amp;TEXT(L$3,"dd/mm/yyyy")&amp;$D$2,tbReporteAsistencia[[#All],[SerialDeBusqueda]:[FechaRegistro]],3,FALSE))&lt;HOUR($D$1),IFERROR((L$3+$D$1)-(VLOOKUP($A373&amp;TEXT(L$3,"dd/mm/yyyy")&amp;$D$2,tbReporteAsistencia[[#All],[SerialDeBusqueda]:[FechaRegistro]],3,FALSE)),""),""),""))&gt;$I$1,1,0),"")</f>
        <v/>
      </c>
      <c r="M373" s="29" t="str">
        <f>IFERROR(IF(MINUTE(IFERROR(IF(HOUR(VLOOKUP($A373&amp;TEXT(M$3,"dd/mm/yyyy")&amp;$D$2,tbReporteAsistencia[[#All],[SerialDeBusqueda]:[FechaRegistro]],3,FALSE))&lt;HOUR($D$1),IFERROR((M$3+$D$1)-(VLOOKUP($A373&amp;TEXT(M$3,"dd/mm/yyyy")&amp;$D$2,tbReporteAsistencia[[#All],[SerialDeBusqueda]:[FechaRegistro]],3,FALSE)),""),""),""))&gt;$I$1,1,0),"")</f>
        <v/>
      </c>
      <c r="N373" s="29" t="str">
        <f>IFERROR(IF(MINUTE(IFERROR(IF(HOUR(VLOOKUP($A373&amp;TEXT(N$3,"dd/mm/yyyy")&amp;$D$2,tbReporteAsistencia[[#All],[SerialDeBusqueda]:[FechaRegistro]],3,FALSE))&lt;HOUR($D$1),IFERROR((N$3+$D$1)-(VLOOKUP($A373&amp;TEXT(N$3,"dd/mm/yyyy")&amp;$D$2,tbReporteAsistencia[[#All],[SerialDeBusqueda]:[FechaRegistro]],3,FALSE)),""),""),""))&gt;$I$1,1,0),"")</f>
        <v/>
      </c>
      <c r="O373" s="29" t="str">
        <f>IFERROR(IF(MINUTE(IFERROR(IF(HOUR(VLOOKUP($A373&amp;TEXT(O$3,"dd/mm/yyyy")&amp;$D$2,tbReporteAsistencia[[#All],[SerialDeBusqueda]:[FechaRegistro]],3,FALSE))&lt;HOUR($D$1),IFERROR((O$3+$D$1)-(VLOOKUP($A373&amp;TEXT(O$3,"dd/mm/yyyy")&amp;$D$2,tbReporteAsistencia[[#All],[SerialDeBusqueda]:[FechaRegistro]],3,FALSE)),""),""),""))&gt;$I$1,1,0),"")</f>
        <v/>
      </c>
      <c r="P373" s="29" t="str">
        <f>IFERROR(IF(MINUTE(IFERROR(IF(HOUR(VLOOKUP($A373&amp;TEXT(P$3,"dd/mm/yyyy")&amp;$D$2,tbReporteAsistencia[[#All],[SerialDeBusqueda]:[FechaRegistro]],3,FALSE))&lt;HOUR($D$1),IFERROR((P$3+$D$1)-(VLOOKUP($A373&amp;TEXT(P$3,"dd/mm/yyyy")&amp;$D$2,tbReporteAsistencia[[#All],[SerialDeBusqueda]:[FechaRegistro]],3,FALSE)),""),""),""))&gt;$I$1,1,0),"")</f>
        <v/>
      </c>
      <c r="Q373" s="29" t="str">
        <f>IFERROR(IF(MINUTE(IFERROR(IF(HOUR(VLOOKUP($A373&amp;TEXT(Q$3,"dd/mm/yyyy")&amp;$D$2,tbReporteAsistencia[[#All],[SerialDeBusqueda]:[FechaRegistro]],3,FALSE))&lt;HOUR($D$1),IFERROR((Q$3+$D$1)-(VLOOKUP($A373&amp;TEXT(Q$3,"dd/mm/yyyy")&amp;$D$2,tbReporteAsistencia[[#All],[SerialDeBusqueda]:[FechaRegistro]],3,FALSE)),""),""),""))&gt;$I$1,1,0),"")</f>
        <v/>
      </c>
      <c r="R373" s="29" t="str">
        <f>IFERROR(IF(MINUTE(IFERROR(IF(HOUR(VLOOKUP($A373&amp;TEXT(R$3,"dd/mm/yyyy")&amp;$D$2,tbReporteAsistencia[[#All],[SerialDeBusqueda]:[FechaRegistro]],3,FALSE))&lt;HOUR($D$1),IFERROR((R$3+$D$1)-(VLOOKUP($A373&amp;TEXT(R$3,"dd/mm/yyyy")&amp;$D$2,tbReporteAsistencia[[#All],[SerialDeBusqueda]:[FechaRegistro]],3,FALSE)),""),""),""))&gt;$I$1,1,0),"")</f>
        <v/>
      </c>
      <c r="S373" s="29" t="str">
        <f>IFERROR(IF(MINUTE(IFERROR(IF(HOUR(VLOOKUP($A373&amp;TEXT(S$3,"dd/mm/yyyy")&amp;$D$2,tbReporteAsistencia[[#All],[SerialDeBusqueda]:[FechaRegistro]],3,FALSE))&lt;HOUR($D$1),IFERROR((S$3+$D$1)-(VLOOKUP($A373&amp;TEXT(S$3,"dd/mm/yyyy")&amp;$D$2,tbReporteAsistencia[[#All],[SerialDeBusqueda]:[FechaRegistro]],3,FALSE)),""),""),""))&gt;$I$1,1,0),"")</f>
        <v/>
      </c>
    </row>
    <row r="374" spans="1:19">
      <c r="A374" s="8">
        <f>Plantilla!A375</f>
        <v>0</v>
      </c>
      <c r="B374" s="8">
        <f>Plantilla!B375</f>
        <v>0</v>
      </c>
      <c r="C374" s="8">
        <f>Plantilla!C375</f>
        <v>0</v>
      </c>
      <c r="D374" s="29" t="str">
        <f>IFERROR(IF(MINUTE(IFERROR(IF(HOUR(VLOOKUP($A374&amp;TEXT(D$3,"dd/mm/yyyy")&amp;$D$2,tbReporteAsistencia[[#All],[SerialDeBusqueda]:[FechaRegistro]],3,FALSE))&lt;HOUR($D$1),IFERROR((D$3+$D$1)-(VLOOKUP($A374&amp;TEXT(D$3,"dd/mm/yyyy")&amp;$D$2,tbReporteAsistencia[[#All],[SerialDeBusqueda]:[FechaRegistro]],3,FALSE)),""),""),""))&gt;$I$1,1,0),"")</f>
        <v/>
      </c>
      <c r="E374" s="29" t="str">
        <f>IFERROR(IF(MINUTE(IFERROR(IF(HOUR(VLOOKUP($A374&amp;TEXT(E$3,"dd/mm/yyyy")&amp;$D$2,tbReporteAsistencia[[#All],[SerialDeBusqueda]:[FechaRegistro]],3,FALSE))&lt;HOUR($D$1),IFERROR((E$3+$D$1)-(VLOOKUP($A374&amp;TEXT(E$3,"dd/mm/yyyy")&amp;$D$2,tbReporteAsistencia[[#All],[SerialDeBusqueda]:[FechaRegistro]],3,FALSE)),""),""),""))&gt;$I$1,1,0),"")</f>
        <v/>
      </c>
      <c r="F374" s="29" t="str">
        <f>IFERROR(IF(MINUTE(IFERROR(IF(HOUR(VLOOKUP($A374&amp;TEXT(F$3,"dd/mm/yyyy")&amp;$D$2,tbReporteAsistencia[[#All],[SerialDeBusqueda]:[FechaRegistro]],3,FALSE))&lt;HOUR($D$1),IFERROR((F$3+$D$1)-(VLOOKUP($A374&amp;TEXT(F$3,"dd/mm/yyyy")&amp;$D$2,tbReporteAsistencia[[#All],[SerialDeBusqueda]:[FechaRegistro]],3,FALSE)),""),""),""))&gt;$I$1,1,0),"")</f>
        <v/>
      </c>
      <c r="G374" s="29" t="str">
        <f>IFERROR(IF(MINUTE(IFERROR(IF(HOUR(VLOOKUP($A374&amp;TEXT(G$3,"dd/mm/yyyy")&amp;$D$2,tbReporteAsistencia[[#All],[SerialDeBusqueda]:[FechaRegistro]],3,FALSE))&lt;HOUR($D$1),IFERROR((G$3+$D$1)-(VLOOKUP($A374&amp;TEXT(G$3,"dd/mm/yyyy")&amp;$D$2,tbReporteAsistencia[[#All],[SerialDeBusqueda]:[FechaRegistro]],3,FALSE)),""),""),""))&gt;$I$1,1,0),"")</f>
        <v/>
      </c>
      <c r="H374" s="29" t="str">
        <f>IFERROR(IF(MINUTE(IFERROR(IF(HOUR(VLOOKUP($A374&amp;TEXT(H$3,"dd/mm/yyyy")&amp;$D$2,tbReporteAsistencia[[#All],[SerialDeBusqueda]:[FechaRegistro]],3,FALSE))&lt;HOUR($D$1),IFERROR((H$3+$D$1)-(VLOOKUP($A374&amp;TEXT(H$3,"dd/mm/yyyy")&amp;$D$2,tbReporteAsistencia[[#All],[SerialDeBusqueda]:[FechaRegistro]],3,FALSE)),""),""),""))&gt;$I$1,1,0),"")</f>
        <v/>
      </c>
      <c r="I374" s="29" t="str">
        <f>IFERROR(IF(MINUTE(IFERROR(IF(HOUR(VLOOKUP($A374&amp;TEXT(I$3,"dd/mm/yyyy")&amp;$D$2,tbReporteAsistencia[[#All],[SerialDeBusqueda]:[FechaRegistro]],3,FALSE))&lt;HOUR($D$1),IFERROR((I$3+$D$1)-(VLOOKUP($A374&amp;TEXT(I$3,"dd/mm/yyyy")&amp;$D$2,tbReporteAsistencia[[#All],[SerialDeBusqueda]:[FechaRegistro]],3,FALSE)),""),""),""))&gt;$I$1,1,0),"")</f>
        <v/>
      </c>
      <c r="J374" s="29" t="str">
        <f>IFERROR(IF(MINUTE(IFERROR(IF(HOUR(VLOOKUP($A374&amp;TEXT(J$3,"dd/mm/yyyy")&amp;$D$2,tbReporteAsistencia[[#All],[SerialDeBusqueda]:[FechaRegistro]],3,FALSE))&lt;HOUR($D$1),IFERROR((J$3+$D$1)-(VLOOKUP($A374&amp;TEXT(J$3,"dd/mm/yyyy")&amp;$D$2,tbReporteAsistencia[[#All],[SerialDeBusqueda]:[FechaRegistro]],3,FALSE)),""),""),""))&gt;$I$1,1,0),"")</f>
        <v/>
      </c>
      <c r="K374" s="29" t="str">
        <f>IFERROR(IF(MINUTE(IFERROR(IF(HOUR(VLOOKUP($A374&amp;TEXT(K$3,"dd/mm/yyyy")&amp;$D$2,tbReporteAsistencia[[#All],[SerialDeBusqueda]:[FechaRegistro]],3,FALSE))&lt;HOUR($D$1),IFERROR((K$3+$D$1)-(VLOOKUP($A374&amp;TEXT(K$3,"dd/mm/yyyy")&amp;$D$2,tbReporteAsistencia[[#All],[SerialDeBusqueda]:[FechaRegistro]],3,FALSE)),""),""),""))&gt;$I$1,1,0),"")</f>
        <v/>
      </c>
      <c r="L374" s="29" t="str">
        <f>IFERROR(IF(MINUTE(IFERROR(IF(HOUR(VLOOKUP($A374&amp;TEXT(L$3,"dd/mm/yyyy")&amp;$D$2,tbReporteAsistencia[[#All],[SerialDeBusqueda]:[FechaRegistro]],3,FALSE))&lt;HOUR($D$1),IFERROR((L$3+$D$1)-(VLOOKUP($A374&amp;TEXT(L$3,"dd/mm/yyyy")&amp;$D$2,tbReporteAsistencia[[#All],[SerialDeBusqueda]:[FechaRegistro]],3,FALSE)),""),""),""))&gt;$I$1,1,0),"")</f>
        <v/>
      </c>
      <c r="M374" s="29" t="str">
        <f>IFERROR(IF(MINUTE(IFERROR(IF(HOUR(VLOOKUP($A374&amp;TEXT(M$3,"dd/mm/yyyy")&amp;$D$2,tbReporteAsistencia[[#All],[SerialDeBusqueda]:[FechaRegistro]],3,FALSE))&lt;HOUR($D$1),IFERROR((M$3+$D$1)-(VLOOKUP($A374&amp;TEXT(M$3,"dd/mm/yyyy")&amp;$D$2,tbReporteAsistencia[[#All],[SerialDeBusqueda]:[FechaRegistro]],3,FALSE)),""),""),""))&gt;$I$1,1,0),"")</f>
        <v/>
      </c>
      <c r="N374" s="29" t="str">
        <f>IFERROR(IF(MINUTE(IFERROR(IF(HOUR(VLOOKUP($A374&amp;TEXT(N$3,"dd/mm/yyyy")&amp;$D$2,tbReporteAsistencia[[#All],[SerialDeBusqueda]:[FechaRegistro]],3,FALSE))&lt;HOUR($D$1),IFERROR((N$3+$D$1)-(VLOOKUP($A374&amp;TEXT(N$3,"dd/mm/yyyy")&amp;$D$2,tbReporteAsistencia[[#All],[SerialDeBusqueda]:[FechaRegistro]],3,FALSE)),""),""),""))&gt;$I$1,1,0),"")</f>
        <v/>
      </c>
      <c r="O374" s="29" t="str">
        <f>IFERROR(IF(MINUTE(IFERROR(IF(HOUR(VLOOKUP($A374&amp;TEXT(O$3,"dd/mm/yyyy")&amp;$D$2,tbReporteAsistencia[[#All],[SerialDeBusqueda]:[FechaRegistro]],3,FALSE))&lt;HOUR($D$1),IFERROR((O$3+$D$1)-(VLOOKUP($A374&amp;TEXT(O$3,"dd/mm/yyyy")&amp;$D$2,tbReporteAsistencia[[#All],[SerialDeBusqueda]:[FechaRegistro]],3,FALSE)),""),""),""))&gt;$I$1,1,0),"")</f>
        <v/>
      </c>
      <c r="P374" s="29" t="str">
        <f>IFERROR(IF(MINUTE(IFERROR(IF(HOUR(VLOOKUP($A374&amp;TEXT(P$3,"dd/mm/yyyy")&amp;$D$2,tbReporteAsistencia[[#All],[SerialDeBusqueda]:[FechaRegistro]],3,FALSE))&lt;HOUR($D$1),IFERROR((P$3+$D$1)-(VLOOKUP($A374&amp;TEXT(P$3,"dd/mm/yyyy")&amp;$D$2,tbReporteAsistencia[[#All],[SerialDeBusqueda]:[FechaRegistro]],3,FALSE)),""),""),""))&gt;$I$1,1,0),"")</f>
        <v/>
      </c>
      <c r="Q374" s="29" t="str">
        <f>IFERROR(IF(MINUTE(IFERROR(IF(HOUR(VLOOKUP($A374&amp;TEXT(Q$3,"dd/mm/yyyy")&amp;$D$2,tbReporteAsistencia[[#All],[SerialDeBusqueda]:[FechaRegistro]],3,FALSE))&lt;HOUR($D$1),IFERROR((Q$3+$D$1)-(VLOOKUP($A374&amp;TEXT(Q$3,"dd/mm/yyyy")&amp;$D$2,tbReporteAsistencia[[#All],[SerialDeBusqueda]:[FechaRegistro]],3,FALSE)),""),""),""))&gt;$I$1,1,0),"")</f>
        <v/>
      </c>
      <c r="R374" s="29" t="str">
        <f>IFERROR(IF(MINUTE(IFERROR(IF(HOUR(VLOOKUP($A374&amp;TEXT(R$3,"dd/mm/yyyy")&amp;$D$2,tbReporteAsistencia[[#All],[SerialDeBusqueda]:[FechaRegistro]],3,FALSE))&lt;HOUR($D$1),IFERROR((R$3+$D$1)-(VLOOKUP($A374&amp;TEXT(R$3,"dd/mm/yyyy")&amp;$D$2,tbReporteAsistencia[[#All],[SerialDeBusqueda]:[FechaRegistro]],3,FALSE)),""),""),""))&gt;$I$1,1,0),"")</f>
        <v/>
      </c>
      <c r="S374" s="29" t="str">
        <f>IFERROR(IF(MINUTE(IFERROR(IF(HOUR(VLOOKUP($A374&amp;TEXT(S$3,"dd/mm/yyyy")&amp;$D$2,tbReporteAsistencia[[#All],[SerialDeBusqueda]:[FechaRegistro]],3,FALSE))&lt;HOUR($D$1),IFERROR((S$3+$D$1)-(VLOOKUP($A374&amp;TEXT(S$3,"dd/mm/yyyy")&amp;$D$2,tbReporteAsistencia[[#All],[SerialDeBusqueda]:[FechaRegistro]],3,FALSE)),""),""),""))&gt;$I$1,1,0),"")</f>
        <v/>
      </c>
    </row>
    <row r="375" spans="1:19">
      <c r="A375" s="8">
        <f>Plantilla!A376</f>
        <v>0</v>
      </c>
      <c r="B375" s="8">
        <f>Plantilla!B376</f>
        <v>0</v>
      </c>
      <c r="C375" s="8">
        <f>Plantilla!C376</f>
        <v>0</v>
      </c>
      <c r="D375" s="29" t="str">
        <f>IFERROR(IF(MINUTE(IFERROR(IF(HOUR(VLOOKUP($A375&amp;TEXT(D$3,"dd/mm/yyyy")&amp;$D$2,tbReporteAsistencia[[#All],[SerialDeBusqueda]:[FechaRegistro]],3,FALSE))&lt;HOUR($D$1),IFERROR((D$3+$D$1)-(VLOOKUP($A375&amp;TEXT(D$3,"dd/mm/yyyy")&amp;$D$2,tbReporteAsistencia[[#All],[SerialDeBusqueda]:[FechaRegistro]],3,FALSE)),""),""),""))&gt;$I$1,1,0),"")</f>
        <v/>
      </c>
      <c r="E375" s="29" t="str">
        <f>IFERROR(IF(MINUTE(IFERROR(IF(HOUR(VLOOKUP($A375&amp;TEXT(E$3,"dd/mm/yyyy")&amp;$D$2,tbReporteAsistencia[[#All],[SerialDeBusqueda]:[FechaRegistro]],3,FALSE))&lt;HOUR($D$1),IFERROR((E$3+$D$1)-(VLOOKUP($A375&amp;TEXT(E$3,"dd/mm/yyyy")&amp;$D$2,tbReporteAsistencia[[#All],[SerialDeBusqueda]:[FechaRegistro]],3,FALSE)),""),""),""))&gt;$I$1,1,0),"")</f>
        <v/>
      </c>
      <c r="F375" s="29" t="str">
        <f>IFERROR(IF(MINUTE(IFERROR(IF(HOUR(VLOOKUP($A375&amp;TEXT(F$3,"dd/mm/yyyy")&amp;$D$2,tbReporteAsistencia[[#All],[SerialDeBusqueda]:[FechaRegistro]],3,FALSE))&lt;HOUR($D$1),IFERROR((F$3+$D$1)-(VLOOKUP($A375&amp;TEXT(F$3,"dd/mm/yyyy")&amp;$D$2,tbReporteAsistencia[[#All],[SerialDeBusqueda]:[FechaRegistro]],3,FALSE)),""),""),""))&gt;$I$1,1,0),"")</f>
        <v/>
      </c>
      <c r="G375" s="29" t="str">
        <f>IFERROR(IF(MINUTE(IFERROR(IF(HOUR(VLOOKUP($A375&amp;TEXT(G$3,"dd/mm/yyyy")&amp;$D$2,tbReporteAsistencia[[#All],[SerialDeBusqueda]:[FechaRegistro]],3,FALSE))&lt;HOUR($D$1),IFERROR((G$3+$D$1)-(VLOOKUP($A375&amp;TEXT(G$3,"dd/mm/yyyy")&amp;$D$2,tbReporteAsistencia[[#All],[SerialDeBusqueda]:[FechaRegistro]],3,FALSE)),""),""),""))&gt;$I$1,1,0),"")</f>
        <v/>
      </c>
      <c r="H375" s="29" t="str">
        <f>IFERROR(IF(MINUTE(IFERROR(IF(HOUR(VLOOKUP($A375&amp;TEXT(H$3,"dd/mm/yyyy")&amp;$D$2,tbReporteAsistencia[[#All],[SerialDeBusqueda]:[FechaRegistro]],3,FALSE))&lt;HOUR($D$1),IFERROR((H$3+$D$1)-(VLOOKUP($A375&amp;TEXT(H$3,"dd/mm/yyyy")&amp;$D$2,tbReporteAsistencia[[#All],[SerialDeBusqueda]:[FechaRegistro]],3,FALSE)),""),""),""))&gt;$I$1,1,0),"")</f>
        <v/>
      </c>
      <c r="I375" s="29" t="str">
        <f>IFERROR(IF(MINUTE(IFERROR(IF(HOUR(VLOOKUP($A375&amp;TEXT(I$3,"dd/mm/yyyy")&amp;$D$2,tbReporteAsistencia[[#All],[SerialDeBusqueda]:[FechaRegistro]],3,FALSE))&lt;HOUR($D$1),IFERROR((I$3+$D$1)-(VLOOKUP($A375&amp;TEXT(I$3,"dd/mm/yyyy")&amp;$D$2,tbReporteAsistencia[[#All],[SerialDeBusqueda]:[FechaRegistro]],3,FALSE)),""),""),""))&gt;$I$1,1,0),"")</f>
        <v/>
      </c>
      <c r="J375" s="29" t="str">
        <f>IFERROR(IF(MINUTE(IFERROR(IF(HOUR(VLOOKUP($A375&amp;TEXT(J$3,"dd/mm/yyyy")&amp;$D$2,tbReporteAsistencia[[#All],[SerialDeBusqueda]:[FechaRegistro]],3,FALSE))&lt;HOUR($D$1),IFERROR((J$3+$D$1)-(VLOOKUP($A375&amp;TEXT(J$3,"dd/mm/yyyy")&amp;$D$2,tbReporteAsistencia[[#All],[SerialDeBusqueda]:[FechaRegistro]],3,FALSE)),""),""),""))&gt;$I$1,1,0),"")</f>
        <v/>
      </c>
      <c r="K375" s="29" t="str">
        <f>IFERROR(IF(MINUTE(IFERROR(IF(HOUR(VLOOKUP($A375&amp;TEXT(K$3,"dd/mm/yyyy")&amp;$D$2,tbReporteAsistencia[[#All],[SerialDeBusqueda]:[FechaRegistro]],3,FALSE))&lt;HOUR($D$1),IFERROR((K$3+$D$1)-(VLOOKUP($A375&amp;TEXT(K$3,"dd/mm/yyyy")&amp;$D$2,tbReporteAsistencia[[#All],[SerialDeBusqueda]:[FechaRegistro]],3,FALSE)),""),""),""))&gt;$I$1,1,0),"")</f>
        <v/>
      </c>
      <c r="L375" s="29" t="str">
        <f>IFERROR(IF(MINUTE(IFERROR(IF(HOUR(VLOOKUP($A375&amp;TEXT(L$3,"dd/mm/yyyy")&amp;$D$2,tbReporteAsistencia[[#All],[SerialDeBusqueda]:[FechaRegistro]],3,FALSE))&lt;HOUR($D$1),IFERROR((L$3+$D$1)-(VLOOKUP($A375&amp;TEXT(L$3,"dd/mm/yyyy")&amp;$D$2,tbReporteAsistencia[[#All],[SerialDeBusqueda]:[FechaRegistro]],3,FALSE)),""),""),""))&gt;$I$1,1,0),"")</f>
        <v/>
      </c>
      <c r="M375" s="29" t="str">
        <f>IFERROR(IF(MINUTE(IFERROR(IF(HOUR(VLOOKUP($A375&amp;TEXT(M$3,"dd/mm/yyyy")&amp;$D$2,tbReporteAsistencia[[#All],[SerialDeBusqueda]:[FechaRegistro]],3,FALSE))&lt;HOUR($D$1),IFERROR((M$3+$D$1)-(VLOOKUP($A375&amp;TEXT(M$3,"dd/mm/yyyy")&amp;$D$2,tbReporteAsistencia[[#All],[SerialDeBusqueda]:[FechaRegistro]],3,FALSE)),""),""),""))&gt;$I$1,1,0),"")</f>
        <v/>
      </c>
      <c r="N375" s="29" t="str">
        <f>IFERROR(IF(MINUTE(IFERROR(IF(HOUR(VLOOKUP($A375&amp;TEXT(N$3,"dd/mm/yyyy")&amp;$D$2,tbReporteAsistencia[[#All],[SerialDeBusqueda]:[FechaRegistro]],3,FALSE))&lt;HOUR($D$1),IFERROR((N$3+$D$1)-(VLOOKUP($A375&amp;TEXT(N$3,"dd/mm/yyyy")&amp;$D$2,tbReporteAsistencia[[#All],[SerialDeBusqueda]:[FechaRegistro]],3,FALSE)),""),""),""))&gt;$I$1,1,0),"")</f>
        <v/>
      </c>
      <c r="O375" s="29" t="str">
        <f>IFERROR(IF(MINUTE(IFERROR(IF(HOUR(VLOOKUP($A375&amp;TEXT(O$3,"dd/mm/yyyy")&amp;$D$2,tbReporteAsistencia[[#All],[SerialDeBusqueda]:[FechaRegistro]],3,FALSE))&lt;HOUR($D$1),IFERROR((O$3+$D$1)-(VLOOKUP($A375&amp;TEXT(O$3,"dd/mm/yyyy")&amp;$D$2,tbReporteAsistencia[[#All],[SerialDeBusqueda]:[FechaRegistro]],3,FALSE)),""),""),""))&gt;$I$1,1,0),"")</f>
        <v/>
      </c>
      <c r="P375" s="29" t="str">
        <f>IFERROR(IF(MINUTE(IFERROR(IF(HOUR(VLOOKUP($A375&amp;TEXT(P$3,"dd/mm/yyyy")&amp;$D$2,tbReporteAsistencia[[#All],[SerialDeBusqueda]:[FechaRegistro]],3,FALSE))&lt;HOUR($D$1),IFERROR((P$3+$D$1)-(VLOOKUP($A375&amp;TEXT(P$3,"dd/mm/yyyy")&amp;$D$2,tbReporteAsistencia[[#All],[SerialDeBusqueda]:[FechaRegistro]],3,FALSE)),""),""),""))&gt;$I$1,1,0),"")</f>
        <v/>
      </c>
      <c r="Q375" s="29" t="str">
        <f>IFERROR(IF(MINUTE(IFERROR(IF(HOUR(VLOOKUP($A375&amp;TEXT(Q$3,"dd/mm/yyyy")&amp;$D$2,tbReporteAsistencia[[#All],[SerialDeBusqueda]:[FechaRegistro]],3,FALSE))&lt;HOUR($D$1),IFERROR((Q$3+$D$1)-(VLOOKUP($A375&amp;TEXT(Q$3,"dd/mm/yyyy")&amp;$D$2,tbReporteAsistencia[[#All],[SerialDeBusqueda]:[FechaRegistro]],3,FALSE)),""),""),""))&gt;$I$1,1,0),"")</f>
        <v/>
      </c>
      <c r="R375" s="29" t="str">
        <f>IFERROR(IF(MINUTE(IFERROR(IF(HOUR(VLOOKUP($A375&amp;TEXT(R$3,"dd/mm/yyyy")&amp;$D$2,tbReporteAsistencia[[#All],[SerialDeBusqueda]:[FechaRegistro]],3,FALSE))&lt;HOUR($D$1),IFERROR((R$3+$D$1)-(VLOOKUP($A375&amp;TEXT(R$3,"dd/mm/yyyy")&amp;$D$2,tbReporteAsistencia[[#All],[SerialDeBusqueda]:[FechaRegistro]],3,FALSE)),""),""),""))&gt;$I$1,1,0),"")</f>
        <v/>
      </c>
      <c r="S375" s="29" t="str">
        <f>IFERROR(IF(MINUTE(IFERROR(IF(HOUR(VLOOKUP($A375&amp;TEXT(S$3,"dd/mm/yyyy")&amp;$D$2,tbReporteAsistencia[[#All],[SerialDeBusqueda]:[FechaRegistro]],3,FALSE))&lt;HOUR($D$1),IFERROR((S$3+$D$1)-(VLOOKUP($A375&amp;TEXT(S$3,"dd/mm/yyyy")&amp;$D$2,tbReporteAsistencia[[#All],[SerialDeBusqueda]:[FechaRegistro]],3,FALSE)),""),""),""))&gt;$I$1,1,0),"")</f>
        <v/>
      </c>
    </row>
    <row r="376" spans="1:19">
      <c r="A376" s="8">
        <f>Plantilla!A377</f>
        <v>0</v>
      </c>
      <c r="B376" s="8">
        <f>Plantilla!B377</f>
        <v>0</v>
      </c>
      <c r="C376" s="8">
        <f>Plantilla!C377</f>
        <v>0</v>
      </c>
      <c r="D376" s="29" t="str">
        <f>IFERROR(IF(MINUTE(IFERROR(IF(HOUR(VLOOKUP($A376&amp;TEXT(D$3,"dd/mm/yyyy")&amp;$D$2,tbReporteAsistencia[[#All],[SerialDeBusqueda]:[FechaRegistro]],3,FALSE))&lt;HOUR($D$1),IFERROR((D$3+$D$1)-(VLOOKUP($A376&amp;TEXT(D$3,"dd/mm/yyyy")&amp;$D$2,tbReporteAsistencia[[#All],[SerialDeBusqueda]:[FechaRegistro]],3,FALSE)),""),""),""))&gt;$I$1,1,0),"")</f>
        <v/>
      </c>
      <c r="E376" s="29" t="str">
        <f>IFERROR(IF(MINUTE(IFERROR(IF(HOUR(VLOOKUP($A376&amp;TEXT(E$3,"dd/mm/yyyy")&amp;$D$2,tbReporteAsistencia[[#All],[SerialDeBusqueda]:[FechaRegistro]],3,FALSE))&lt;HOUR($D$1),IFERROR((E$3+$D$1)-(VLOOKUP($A376&amp;TEXT(E$3,"dd/mm/yyyy")&amp;$D$2,tbReporteAsistencia[[#All],[SerialDeBusqueda]:[FechaRegistro]],3,FALSE)),""),""),""))&gt;$I$1,1,0),"")</f>
        <v/>
      </c>
      <c r="F376" s="29" t="str">
        <f>IFERROR(IF(MINUTE(IFERROR(IF(HOUR(VLOOKUP($A376&amp;TEXT(F$3,"dd/mm/yyyy")&amp;$D$2,tbReporteAsistencia[[#All],[SerialDeBusqueda]:[FechaRegistro]],3,FALSE))&lt;HOUR($D$1),IFERROR((F$3+$D$1)-(VLOOKUP($A376&amp;TEXT(F$3,"dd/mm/yyyy")&amp;$D$2,tbReporteAsistencia[[#All],[SerialDeBusqueda]:[FechaRegistro]],3,FALSE)),""),""),""))&gt;$I$1,1,0),"")</f>
        <v/>
      </c>
      <c r="G376" s="29" t="str">
        <f>IFERROR(IF(MINUTE(IFERROR(IF(HOUR(VLOOKUP($A376&amp;TEXT(G$3,"dd/mm/yyyy")&amp;$D$2,tbReporteAsistencia[[#All],[SerialDeBusqueda]:[FechaRegistro]],3,FALSE))&lt;HOUR($D$1),IFERROR((G$3+$D$1)-(VLOOKUP($A376&amp;TEXT(G$3,"dd/mm/yyyy")&amp;$D$2,tbReporteAsistencia[[#All],[SerialDeBusqueda]:[FechaRegistro]],3,FALSE)),""),""),""))&gt;$I$1,1,0),"")</f>
        <v/>
      </c>
      <c r="H376" s="29" t="str">
        <f>IFERROR(IF(MINUTE(IFERROR(IF(HOUR(VLOOKUP($A376&amp;TEXT(H$3,"dd/mm/yyyy")&amp;$D$2,tbReporteAsistencia[[#All],[SerialDeBusqueda]:[FechaRegistro]],3,FALSE))&lt;HOUR($D$1),IFERROR((H$3+$D$1)-(VLOOKUP($A376&amp;TEXT(H$3,"dd/mm/yyyy")&amp;$D$2,tbReporteAsistencia[[#All],[SerialDeBusqueda]:[FechaRegistro]],3,FALSE)),""),""),""))&gt;$I$1,1,0),"")</f>
        <v/>
      </c>
      <c r="I376" s="29" t="str">
        <f>IFERROR(IF(MINUTE(IFERROR(IF(HOUR(VLOOKUP($A376&amp;TEXT(I$3,"dd/mm/yyyy")&amp;$D$2,tbReporteAsistencia[[#All],[SerialDeBusqueda]:[FechaRegistro]],3,FALSE))&lt;HOUR($D$1),IFERROR((I$3+$D$1)-(VLOOKUP($A376&amp;TEXT(I$3,"dd/mm/yyyy")&amp;$D$2,tbReporteAsistencia[[#All],[SerialDeBusqueda]:[FechaRegistro]],3,FALSE)),""),""),""))&gt;$I$1,1,0),"")</f>
        <v/>
      </c>
      <c r="J376" s="29" t="str">
        <f>IFERROR(IF(MINUTE(IFERROR(IF(HOUR(VLOOKUP($A376&amp;TEXT(J$3,"dd/mm/yyyy")&amp;$D$2,tbReporteAsistencia[[#All],[SerialDeBusqueda]:[FechaRegistro]],3,FALSE))&lt;HOUR($D$1),IFERROR((J$3+$D$1)-(VLOOKUP($A376&amp;TEXT(J$3,"dd/mm/yyyy")&amp;$D$2,tbReporteAsistencia[[#All],[SerialDeBusqueda]:[FechaRegistro]],3,FALSE)),""),""),""))&gt;$I$1,1,0),"")</f>
        <v/>
      </c>
      <c r="K376" s="29" t="str">
        <f>IFERROR(IF(MINUTE(IFERROR(IF(HOUR(VLOOKUP($A376&amp;TEXT(K$3,"dd/mm/yyyy")&amp;$D$2,tbReporteAsistencia[[#All],[SerialDeBusqueda]:[FechaRegistro]],3,FALSE))&lt;HOUR($D$1),IFERROR((K$3+$D$1)-(VLOOKUP($A376&amp;TEXT(K$3,"dd/mm/yyyy")&amp;$D$2,tbReporteAsistencia[[#All],[SerialDeBusqueda]:[FechaRegistro]],3,FALSE)),""),""),""))&gt;$I$1,1,0),"")</f>
        <v/>
      </c>
      <c r="L376" s="29" t="str">
        <f>IFERROR(IF(MINUTE(IFERROR(IF(HOUR(VLOOKUP($A376&amp;TEXT(L$3,"dd/mm/yyyy")&amp;$D$2,tbReporteAsistencia[[#All],[SerialDeBusqueda]:[FechaRegistro]],3,FALSE))&lt;HOUR($D$1),IFERROR((L$3+$D$1)-(VLOOKUP($A376&amp;TEXT(L$3,"dd/mm/yyyy")&amp;$D$2,tbReporteAsistencia[[#All],[SerialDeBusqueda]:[FechaRegistro]],3,FALSE)),""),""),""))&gt;$I$1,1,0),"")</f>
        <v/>
      </c>
      <c r="M376" s="29" t="str">
        <f>IFERROR(IF(MINUTE(IFERROR(IF(HOUR(VLOOKUP($A376&amp;TEXT(M$3,"dd/mm/yyyy")&amp;$D$2,tbReporteAsistencia[[#All],[SerialDeBusqueda]:[FechaRegistro]],3,FALSE))&lt;HOUR($D$1),IFERROR((M$3+$D$1)-(VLOOKUP($A376&amp;TEXT(M$3,"dd/mm/yyyy")&amp;$D$2,tbReporteAsistencia[[#All],[SerialDeBusqueda]:[FechaRegistro]],3,FALSE)),""),""),""))&gt;$I$1,1,0),"")</f>
        <v/>
      </c>
      <c r="N376" s="29" t="str">
        <f>IFERROR(IF(MINUTE(IFERROR(IF(HOUR(VLOOKUP($A376&amp;TEXT(N$3,"dd/mm/yyyy")&amp;$D$2,tbReporteAsistencia[[#All],[SerialDeBusqueda]:[FechaRegistro]],3,FALSE))&lt;HOUR($D$1),IFERROR((N$3+$D$1)-(VLOOKUP($A376&amp;TEXT(N$3,"dd/mm/yyyy")&amp;$D$2,tbReporteAsistencia[[#All],[SerialDeBusqueda]:[FechaRegistro]],3,FALSE)),""),""),""))&gt;$I$1,1,0),"")</f>
        <v/>
      </c>
      <c r="O376" s="29" t="str">
        <f>IFERROR(IF(MINUTE(IFERROR(IF(HOUR(VLOOKUP($A376&amp;TEXT(O$3,"dd/mm/yyyy")&amp;$D$2,tbReporteAsistencia[[#All],[SerialDeBusqueda]:[FechaRegistro]],3,FALSE))&lt;HOUR($D$1),IFERROR((O$3+$D$1)-(VLOOKUP($A376&amp;TEXT(O$3,"dd/mm/yyyy")&amp;$D$2,tbReporteAsistencia[[#All],[SerialDeBusqueda]:[FechaRegistro]],3,FALSE)),""),""),""))&gt;$I$1,1,0),"")</f>
        <v/>
      </c>
      <c r="P376" s="29" t="str">
        <f>IFERROR(IF(MINUTE(IFERROR(IF(HOUR(VLOOKUP($A376&amp;TEXT(P$3,"dd/mm/yyyy")&amp;$D$2,tbReporteAsistencia[[#All],[SerialDeBusqueda]:[FechaRegistro]],3,FALSE))&lt;HOUR($D$1),IFERROR((P$3+$D$1)-(VLOOKUP($A376&amp;TEXT(P$3,"dd/mm/yyyy")&amp;$D$2,tbReporteAsistencia[[#All],[SerialDeBusqueda]:[FechaRegistro]],3,FALSE)),""),""),""))&gt;$I$1,1,0),"")</f>
        <v/>
      </c>
      <c r="Q376" s="29" t="str">
        <f>IFERROR(IF(MINUTE(IFERROR(IF(HOUR(VLOOKUP($A376&amp;TEXT(Q$3,"dd/mm/yyyy")&amp;$D$2,tbReporteAsistencia[[#All],[SerialDeBusqueda]:[FechaRegistro]],3,FALSE))&lt;HOUR($D$1),IFERROR((Q$3+$D$1)-(VLOOKUP($A376&amp;TEXT(Q$3,"dd/mm/yyyy")&amp;$D$2,tbReporteAsistencia[[#All],[SerialDeBusqueda]:[FechaRegistro]],3,FALSE)),""),""),""))&gt;$I$1,1,0),"")</f>
        <v/>
      </c>
      <c r="R376" s="29" t="str">
        <f>IFERROR(IF(MINUTE(IFERROR(IF(HOUR(VLOOKUP($A376&amp;TEXT(R$3,"dd/mm/yyyy")&amp;$D$2,tbReporteAsistencia[[#All],[SerialDeBusqueda]:[FechaRegistro]],3,FALSE))&lt;HOUR($D$1),IFERROR((R$3+$D$1)-(VLOOKUP($A376&amp;TEXT(R$3,"dd/mm/yyyy")&amp;$D$2,tbReporteAsistencia[[#All],[SerialDeBusqueda]:[FechaRegistro]],3,FALSE)),""),""),""))&gt;$I$1,1,0),"")</f>
        <v/>
      </c>
      <c r="S376" s="29" t="str">
        <f>IFERROR(IF(MINUTE(IFERROR(IF(HOUR(VLOOKUP($A376&amp;TEXT(S$3,"dd/mm/yyyy")&amp;$D$2,tbReporteAsistencia[[#All],[SerialDeBusqueda]:[FechaRegistro]],3,FALSE))&lt;HOUR($D$1),IFERROR((S$3+$D$1)-(VLOOKUP($A376&amp;TEXT(S$3,"dd/mm/yyyy")&amp;$D$2,tbReporteAsistencia[[#All],[SerialDeBusqueda]:[FechaRegistro]],3,FALSE)),""),""),""))&gt;$I$1,1,0),"")</f>
        <v/>
      </c>
    </row>
    <row r="377" spans="1:19">
      <c r="A377" s="8">
        <f>Plantilla!A378</f>
        <v>0</v>
      </c>
      <c r="B377" s="8">
        <f>Plantilla!B378</f>
        <v>0</v>
      </c>
      <c r="C377" s="8">
        <f>Plantilla!C378</f>
        <v>0</v>
      </c>
      <c r="D377" s="29" t="str">
        <f>IFERROR(IF(MINUTE(IFERROR(IF(HOUR(VLOOKUP($A377&amp;TEXT(D$3,"dd/mm/yyyy")&amp;$D$2,tbReporteAsistencia[[#All],[SerialDeBusqueda]:[FechaRegistro]],3,FALSE))&lt;HOUR($D$1),IFERROR((D$3+$D$1)-(VLOOKUP($A377&amp;TEXT(D$3,"dd/mm/yyyy")&amp;$D$2,tbReporteAsistencia[[#All],[SerialDeBusqueda]:[FechaRegistro]],3,FALSE)),""),""),""))&gt;$I$1,1,0),"")</f>
        <v/>
      </c>
      <c r="E377" s="29" t="str">
        <f>IFERROR(IF(MINUTE(IFERROR(IF(HOUR(VLOOKUP($A377&amp;TEXT(E$3,"dd/mm/yyyy")&amp;$D$2,tbReporteAsistencia[[#All],[SerialDeBusqueda]:[FechaRegistro]],3,FALSE))&lt;HOUR($D$1),IFERROR((E$3+$D$1)-(VLOOKUP($A377&amp;TEXT(E$3,"dd/mm/yyyy")&amp;$D$2,tbReporteAsistencia[[#All],[SerialDeBusqueda]:[FechaRegistro]],3,FALSE)),""),""),""))&gt;$I$1,1,0),"")</f>
        <v/>
      </c>
      <c r="F377" s="29" t="str">
        <f>IFERROR(IF(MINUTE(IFERROR(IF(HOUR(VLOOKUP($A377&amp;TEXT(F$3,"dd/mm/yyyy")&amp;$D$2,tbReporteAsistencia[[#All],[SerialDeBusqueda]:[FechaRegistro]],3,FALSE))&lt;HOUR($D$1),IFERROR((F$3+$D$1)-(VLOOKUP($A377&amp;TEXT(F$3,"dd/mm/yyyy")&amp;$D$2,tbReporteAsistencia[[#All],[SerialDeBusqueda]:[FechaRegistro]],3,FALSE)),""),""),""))&gt;$I$1,1,0),"")</f>
        <v/>
      </c>
      <c r="G377" s="29" t="str">
        <f>IFERROR(IF(MINUTE(IFERROR(IF(HOUR(VLOOKUP($A377&amp;TEXT(G$3,"dd/mm/yyyy")&amp;$D$2,tbReporteAsistencia[[#All],[SerialDeBusqueda]:[FechaRegistro]],3,FALSE))&lt;HOUR($D$1),IFERROR((G$3+$D$1)-(VLOOKUP($A377&amp;TEXT(G$3,"dd/mm/yyyy")&amp;$D$2,tbReporteAsistencia[[#All],[SerialDeBusqueda]:[FechaRegistro]],3,FALSE)),""),""),""))&gt;$I$1,1,0),"")</f>
        <v/>
      </c>
      <c r="H377" s="29" t="str">
        <f>IFERROR(IF(MINUTE(IFERROR(IF(HOUR(VLOOKUP($A377&amp;TEXT(H$3,"dd/mm/yyyy")&amp;$D$2,tbReporteAsistencia[[#All],[SerialDeBusqueda]:[FechaRegistro]],3,FALSE))&lt;HOUR($D$1),IFERROR((H$3+$D$1)-(VLOOKUP($A377&amp;TEXT(H$3,"dd/mm/yyyy")&amp;$D$2,tbReporteAsistencia[[#All],[SerialDeBusqueda]:[FechaRegistro]],3,FALSE)),""),""),""))&gt;$I$1,1,0),"")</f>
        <v/>
      </c>
      <c r="I377" s="29" t="str">
        <f>IFERROR(IF(MINUTE(IFERROR(IF(HOUR(VLOOKUP($A377&amp;TEXT(I$3,"dd/mm/yyyy")&amp;$D$2,tbReporteAsistencia[[#All],[SerialDeBusqueda]:[FechaRegistro]],3,FALSE))&lt;HOUR($D$1),IFERROR((I$3+$D$1)-(VLOOKUP($A377&amp;TEXT(I$3,"dd/mm/yyyy")&amp;$D$2,tbReporteAsistencia[[#All],[SerialDeBusqueda]:[FechaRegistro]],3,FALSE)),""),""),""))&gt;$I$1,1,0),"")</f>
        <v/>
      </c>
      <c r="J377" s="29" t="str">
        <f>IFERROR(IF(MINUTE(IFERROR(IF(HOUR(VLOOKUP($A377&amp;TEXT(J$3,"dd/mm/yyyy")&amp;$D$2,tbReporteAsistencia[[#All],[SerialDeBusqueda]:[FechaRegistro]],3,FALSE))&lt;HOUR($D$1),IFERROR((J$3+$D$1)-(VLOOKUP($A377&amp;TEXT(J$3,"dd/mm/yyyy")&amp;$D$2,tbReporteAsistencia[[#All],[SerialDeBusqueda]:[FechaRegistro]],3,FALSE)),""),""),""))&gt;$I$1,1,0),"")</f>
        <v/>
      </c>
      <c r="K377" s="29" t="str">
        <f>IFERROR(IF(MINUTE(IFERROR(IF(HOUR(VLOOKUP($A377&amp;TEXT(K$3,"dd/mm/yyyy")&amp;$D$2,tbReporteAsistencia[[#All],[SerialDeBusqueda]:[FechaRegistro]],3,FALSE))&lt;HOUR($D$1),IFERROR((K$3+$D$1)-(VLOOKUP($A377&amp;TEXT(K$3,"dd/mm/yyyy")&amp;$D$2,tbReporteAsistencia[[#All],[SerialDeBusqueda]:[FechaRegistro]],3,FALSE)),""),""),""))&gt;$I$1,1,0),"")</f>
        <v/>
      </c>
      <c r="L377" s="29" t="str">
        <f>IFERROR(IF(MINUTE(IFERROR(IF(HOUR(VLOOKUP($A377&amp;TEXT(L$3,"dd/mm/yyyy")&amp;$D$2,tbReporteAsistencia[[#All],[SerialDeBusqueda]:[FechaRegistro]],3,FALSE))&lt;HOUR($D$1),IFERROR((L$3+$D$1)-(VLOOKUP($A377&amp;TEXT(L$3,"dd/mm/yyyy")&amp;$D$2,tbReporteAsistencia[[#All],[SerialDeBusqueda]:[FechaRegistro]],3,FALSE)),""),""),""))&gt;$I$1,1,0),"")</f>
        <v/>
      </c>
      <c r="M377" s="29" t="str">
        <f>IFERROR(IF(MINUTE(IFERROR(IF(HOUR(VLOOKUP($A377&amp;TEXT(M$3,"dd/mm/yyyy")&amp;$D$2,tbReporteAsistencia[[#All],[SerialDeBusqueda]:[FechaRegistro]],3,FALSE))&lt;HOUR($D$1),IFERROR((M$3+$D$1)-(VLOOKUP($A377&amp;TEXT(M$3,"dd/mm/yyyy")&amp;$D$2,tbReporteAsistencia[[#All],[SerialDeBusqueda]:[FechaRegistro]],3,FALSE)),""),""),""))&gt;$I$1,1,0),"")</f>
        <v/>
      </c>
      <c r="N377" s="29" t="str">
        <f>IFERROR(IF(MINUTE(IFERROR(IF(HOUR(VLOOKUP($A377&amp;TEXT(N$3,"dd/mm/yyyy")&amp;$D$2,tbReporteAsistencia[[#All],[SerialDeBusqueda]:[FechaRegistro]],3,FALSE))&lt;HOUR($D$1),IFERROR((N$3+$D$1)-(VLOOKUP($A377&amp;TEXT(N$3,"dd/mm/yyyy")&amp;$D$2,tbReporteAsistencia[[#All],[SerialDeBusqueda]:[FechaRegistro]],3,FALSE)),""),""),""))&gt;$I$1,1,0),"")</f>
        <v/>
      </c>
      <c r="O377" s="29" t="str">
        <f>IFERROR(IF(MINUTE(IFERROR(IF(HOUR(VLOOKUP($A377&amp;TEXT(O$3,"dd/mm/yyyy")&amp;$D$2,tbReporteAsistencia[[#All],[SerialDeBusqueda]:[FechaRegistro]],3,FALSE))&lt;HOUR($D$1),IFERROR((O$3+$D$1)-(VLOOKUP($A377&amp;TEXT(O$3,"dd/mm/yyyy")&amp;$D$2,tbReporteAsistencia[[#All],[SerialDeBusqueda]:[FechaRegistro]],3,FALSE)),""),""),""))&gt;$I$1,1,0),"")</f>
        <v/>
      </c>
      <c r="P377" s="29" t="str">
        <f>IFERROR(IF(MINUTE(IFERROR(IF(HOUR(VLOOKUP($A377&amp;TEXT(P$3,"dd/mm/yyyy")&amp;$D$2,tbReporteAsistencia[[#All],[SerialDeBusqueda]:[FechaRegistro]],3,FALSE))&lt;HOUR($D$1),IFERROR((P$3+$D$1)-(VLOOKUP($A377&amp;TEXT(P$3,"dd/mm/yyyy")&amp;$D$2,tbReporteAsistencia[[#All],[SerialDeBusqueda]:[FechaRegistro]],3,FALSE)),""),""),""))&gt;$I$1,1,0),"")</f>
        <v/>
      </c>
      <c r="Q377" s="29" t="str">
        <f>IFERROR(IF(MINUTE(IFERROR(IF(HOUR(VLOOKUP($A377&amp;TEXT(Q$3,"dd/mm/yyyy")&amp;$D$2,tbReporteAsistencia[[#All],[SerialDeBusqueda]:[FechaRegistro]],3,FALSE))&lt;HOUR($D$1),IFERROR((Q$3+$D$1)-(VLOOKUP($A377&amp;TEXT(Q$3,"dd/mm/yyyy")&amp;$D$2,tbReporteAsistencia[[#All],[SerialDeBusqueda]:[FechaRegistro]],3,FALSE)),""),""),""))&gt;$I$1,1,0),"")</f>
        <v/>
      </c>
      <c r="R377" s="29" t="str">
        <f>IFERROR(IF(MINUTE(IFERROR(IF(HOUR(VLOOKUP($A377&amp;TEXT(R$3,"dd/mm/yyyy")&amp;$D$2,tbReporteAsistencia[[#All],[SerialDeBusqueda]:[FechaRegistro]],3,FALSE))&lt;HOUR($D$1),IFERROR((R$3+$D$1)-(VLOOKUP($A377&amp;TEXT(R$3,"dd/mm/yyyy")&amp;$D$2,tbReporteAsistencia[[#All],[SerialDeBusqueda]:[FechaRegistro]],3,FALSE)),""),""),""))&gt;$I$1,1,0),"")</f>
        <v/>
      </c>
      <c r="S377" s="29" t="str">
        <f>IFERROR(IF(MINUTE(IFERROR(IF(HOUR(VLOOKUP($A377&amp;TEXT(S$3,"dd/mm/yyyy")&amp;$D$2,tbReporteAsistencia[[#All],[SerialDeBusqueda]:[FechaRegistro]],3,FALSE))&lt;HOUR($D$1),IFERROR((S$3+$D$1)-(VLOOKUP($A377&amp;TEXT(S$3,"dd/mm/yyyy")&amp;$D$2,tbReporteAsistencia[[#All],[SerialDeBusqueda]:[FechaRegistro]],3,FALSE)),""),""),""))&gt;$I$1,1,0),"")</f>
        <v/>
      </c>
    </row>
    <row r="378" spans="1:19">
      <c r="A378" s="8">
        <f>Plantilla!A379</f>
        <v>0</v>
      </c>
      <c r="B378" s="8">
        <f>Plantilla!B379</f>
        <v>0</v>
      </c>
      <c r="C378" s="8">
        <f>Plantilla!C379</f>
        <v>0</v>
      </c>
      <c r="D378" s="29" t="str">
        <f>IFERROR(IF(MINUTE(IFERROR(IF(HOUR(VLOOKUP($A378&amp;TEXT(D$3,"dd/mm/yyyy")&amp;$D$2,tbReporteAsistencia[[#All],[SerialDeBusqueda]:[FechaRegistro]],3,FALSE))&lt;HOUR($D$1),IFERROR((D$3+$D$1)-(VLOOKUP($A378&amp;TEXT(D$3,"dd/mm/yyyy")&amp;$D$2,tbReporteAsistencia[[#All],[SerialDeBusqueda]:[FechaRegistro]],3,FALSE)),""),""),""))&gt;$I$1,1,0),"")</f>
        <v/>
      </c>
      <c r="E378" s="29" t="str">
        <f>IFERROR(IF(MINUTE(IFERROR(IF(HOUR(VLOOKUP($A378&amp;TEXT(E$3,"dd/mm/yyyy")&amp;$D$2,tbReporteAsistencia[[#All],[SerialDeBusqueda]:[FechaRegistro]],3,FALSE))&lt;HOUR($D$1),IFERROR((E$3+$D$1)-(VLOOKUP($A378&amp;TEXT(E$3,"dd/mm/yyyy")&amp;$D$2,tbReporteAsistencia[[#All],[SerialDeBusqueda]:[FechaRegistro]],3,FALSE)),""),""),""))&gt;$I$1,1,0),"")</f>
        <v/>
      </c>
      <c r="F378" s="29" t="str">
        <f>IFERROR(IF(MINUTE(IFERROR(IF(HOUR(VLOOKUP($A378&amp;TEXT(F$3,"dd/mm/yyyy")&amp;$D$2,tbReporteAsistencia[[#All],[SerialDeBusqueda]:[FechaRegistro]],3,FALSE))&lt;HOUR($D$1),IFERROR((F$3+$D$1)-(VLOOKUP($A378&amp;TEXT(F$3,"dd/mm/yyyy")&amp;$D$2,tbReporteAsistencia[[#All],[SerialDeBusqueda]:[FechaRegistro]],3,FALSE)),""),""),""))&gt;$I$1,1,0),"")</f>
        <v/>
      </c>
      <c r="G378" s="29" t="str">
        <f>IFERROR(IF(MINUTE(IFERROR(IF(HOUR(VLOOKUP($A378&amp;TEXT(G$3,"dd/mm/yyyy")&amp;$D$2,tbReporteAsistencia[[#All],[SerialDeBusqueda]:[FechaRegistro]],3,FALSE))&lt;HOUR($D$1),IFERROR((G$3+$D$1)-(VLOOKUP($A378&amp;TEXT(G$3,"dd/mm/yyyy")&amp;$D$2,tbReporteAsistencia[[#All],[SerialDeBusqueda]:[FechaRegistro]],3,FALSE)),""),""),""))&gt;$I$1,1,0),"")</f>
        <v/>
      </c>
      <c r="H378" s="29" t="str">
        <f>IFERROR(IF(MINUTE(IFERROR(IF(HOUR(VLOOKUP($A378&amp;TEXT(H$3,"dd/mm/yyyy")&amp;$D$2,tbReporteAsistencia[[#All],[SerialDeBusqueda]:[FechaRegistro]],3,FALSE))&lt;HOUR($D$1),IFERROR((H$3+$D$1)-(VLOOKUP($A378&amp;TEXT(H$3,"dd/mm/yyyy")&amp;$D$2,tbReporteAsistencia[[#All],[SerialDeBusqueda]:[FechaRegistro]],3,FALSE)),""),""),""))&gt;$I$1,1,0),"")</f>
        <v/>
      </c>
      <c r="I378" s="29" t="str">
        <f>IFERROR(IF(MINUTE(IFERROR(IF(HOUR(VLOOKUP($A378&amp;TEXT(I$3,"dd/mm/yyyy")&amp;$D$2,tbReporteAsistencia[[#All],[SerialDeBusqueda]:[FechaRegistro]],3,FALSE))&lt;HOUR($D$1),IFERROR((I$3+$D$1)-(VLOOKUP($A378&amp;TEXT(I$3,"dd/mm/yyyy")&amp;$D$2,tbReporteAsistencia[[#All],[SerialDeBusqueda]:[FechaRegistro]],3,FALSE)),""),""),""))&gt;$I$1,1,0),"")</f>
        <v/>
      </c>
      <c r="J378" s="29" t="str">
        <f>IFERROR(IF(MINUTE(IFERROR(IF(HOUR(VLOOKUP($A378&amp;TEXT(J$3,"dd/mm/yyyy")&amp;$D$2,tbReporteAsistencia[[#All],[SerialDeBusqueda]:[FechaRegistro]],3,FALSE))&lt;HOUR($D$1),IFERROR((J$3+$D$1)-(VLOOKUP($A378&amp;TEXT(J$3,"dd/mm/yyyy")&amp;$D$2,tbReporteAsistencia[[#All],[SerialDeBusqueda]:[FechaRegistro]],3,FALSE)),""),""),""))&gt;$I$1,1,0),"")</f>
        <v/>
      </c>
      <c r="K378" s="29" t="str">
        <f>IFERROR(IF(MINUTE(IFERROR(IF(HOUR(VLOOKUP($A378&amp;TEXT(K$3,"dd/mm/yyyy")&amp;$D$2,tbReporteAsistencia[[#All],[SerialDeBusqueda]:[FechaRegistro]],3,FALSE))&lt;HOUR($D$1),IFERROR((K$3+$D$1)-(VLOOKUP($A378&amp;TEXT(K$3,"dd/mm/yyyy")&amp;$D$2,tbReporteAsistencia[[#All],[SerialDeBusqueda]:[FechaRegistro]],3,FALSE)),""),""),""))&gt;$I$1,1,0),"")</f>
        <v/>
      </c>
      <c r="L378" s="29" t="str">
        <f>IFERROR(IF(MINUTE(IFERROR(IF(HOUR(VLOOKUP($A378&amp;TEXT(L$3,"dd/mm/yyyy")&amp;$D$2,tbReporteAsistencia[[#All],[SerialDeBusqueda]:[FechaRegistro]],3,FALSE))&lt;HOUR($D$1),IFERROR((L$3+$D$1)-(VLOOKUP($A378&amp;TEXT(L$3,"dd/mm/yyyy")&amp;$D$2,tbReporteAsistencia[[#All],[SerialDeBusqueda]:[FechaRegistro]],3,FALSE)),""),""),""))&gt;$I$1,1,0),"")</f>
        <v/>
      </c>
      <c r="M378" s="29" t="str">
        <f>IFERROR(IF(MINUTE(IFERROR(IF(HOUR(VLOOKUP($A378&amp;TEXT(M$3,"dd/mm/yyyy")&amp;$D$2,tbReporteAsistencia[[#All],[SerialDeBusqueda]:[FechaRegistro]],3,FALSE))&lt;HOUR($D$1),IFERROR((M$3+$D$1)-(VLOOKUP($A378&amp;TEXT(M$3,"dd/mm/yyyy")&amp;$D$2,tbReporteAsistencia[[#All],[SerialDeBusqueda]:[FechaRegistro]],3,FALSE)),""),""),""))&gt;$I$1,1,0),"")</f>
        <v/>
      </c>
      <c r="N378" s="29" t="str">
        <f>IFERROR(IF(MINUTE(IFERROR(IF(HOUR(VLOOKUP($A378&amp;TEXT(N$3,"dd/mm/yyyy")&amp;$D$2,tbReporteAsistencia[[#All],[SerialDeBusqueda]:[FechaRegistro]],3,FALSE))&lt;HOUR($D$1),IFERROR((N$3+$D$1)-(VLOOKUP($A378&amp;TEXT(N$3,"dd/mm/yyyy")&amp;$D$2,tbReporteAsistencia[[#All],[SerialDeBusqueda]:[FechaRegistro]],3,FALSE)),""),""),""))&gt;$I$1,1,0),"")</f>
        <v/>
      </c>
      <c r="O378" s="29" t="str">
        <f>IFERROR(IF(MINUTE(IFERROR(IF(HOUR(VLOOKUP($A378&amp;TEXT(O$3,"dd/mm/yyyy")&amp;$D$2,tbReporteAsistencia[[#All],[SerialDeBusqueda]:[FechaRegistro]],3,FALSE))&lt;HOUR($D$1),IFERROR((O$3+$D$1)-(VLOOKUP($A378&amp;TEXT(O$3,"dd/mm/yyyy")&amp;$D$2,tbReporteAsistencia[[#All],[SerialDeBusqueda]:[FechaRegistro]],3,FALSE)),""),""),""))&gt;$I$1,1,0),"")</f>
        <v/>
      </c>
      <c r="P378" s="29" t="str">
        <f>IFERROR(IF(MINUTE(IFERROR(IF(HOUR(VLOOKUP($A378&amp;TEXT(P$3,"dd/mm/yyyy")&amp;$D$2,tbReporteAsistencia[[#All],[SerialDeBusqueda]:[FechaRegistro]],3,FALSE))&lt;HOUR($D$1),IFERROR((P$3+$D$1)-(VLOOKUP($A378&amp;TEXT(P$3,"dd/mm/yyyy")&amp;$D$2,tbReporteAsistencia[[#All],[SerialDeBusqueda]:[FechaRegistro]],3,FALSE)),""),""),""))&gt;$I$1,1,0),"")</f>
        <v/>
      </c>
      <c r="Q378" s="29" t="str">
        <f>IFERROR(IF(MINUTE(IFERROR(IF(HOUR(VLOOKUP($A378&amp;TEXT(Q$3,"dd/mm/yyyy")&amp;$D$2,tbReporteAsistencia[[#All],[SerialDeBusqueda]:[FechaRegistro]],3,FALSE))&lt;HOUR($D$1),IFERROR((Q$3+$D$1)-(VLOOKUP($A378&amp;TEXT(Q$3,"dd/mm/yyyy")&amp;$D$2,tbReporteAsistencia[[#All],[SerialDeBusqueda]:[FechaRegistro]],3,FALSE)),""),""),""))&gt;$I$1,1,0),"")</f>
        <v/>
      </c>
      <c r="R378" s="29" t="str">
        <f>IFERROR(IF(MINUTE(IFERROR(IF(HOUR(VLOOKUP($A378&amp;TEXT(R$3,"dd/mm/yyyy")&amp;$D$2,tbReporteAsistencia[[#All],[SerialDeBusqueda]:[FechaRegistro]],3,FALSE))&lt;HOUR($D$1),IFERROR((R$3+$D$1)-(VLOOKUP($A378&amp;TEXT(R$3,"dd/mm/yyyy")&amp;$D$2,tbReporteAsistencia[[#All],[SerialDeBusqueda]:[FechaRegistro]],3,FALSE)),""),""),""))&gt;$I$1,1,0),"")</f>
        <v/>
      </c>
      <c r="S378" s="29" t="str">
        <f>IFERROR(IF(MINUTE(IFERROR(IF(HOUR(VLOOKUP($A378&amp;TEXT(S$3,"dd/mm/yyyy")&amp;$D$2,tbReporteAsistencia[[#All],[SerialDeBusqueda]:[FechaRegistro]],3,FALSE))&lt;HOUR($D$1),IFERROR((S$3+$D$1)-(VLOOKUP($A378&amp;TEXT(S$3,"dd/mm/yyyy")&amp;$D$2,tbReporteAsistencia[[#All],[SerialDeBusqueda]:[FechaRegistro]],3,FALSE)),""),""),""))&gt;$I$1,1,0),"")</f>
        <v/>
      </c>
    </row>
    <row r="379" spans="1:19">
      <c r="A379" s="8">
        <f>Plantilla!A380</f>
        <v>0</v>
      </c>
      <c r="B379" s="8">
        <f>Plantilla!B380</f>
        <v>0</v>
      </c>
      <c r="C379" s="8">
        <f>Plantilla!C380</f>
        <v>0</v>
      </c>
      <c r="D379" s="29" t="str">
        <f>IFERROR(IF(MINUTE(IFERROR(IF(HOUR(VLOOKUP($A379&amp;TEXT(D$3,"dd/mm/yyyy")&amp;$D$2,tbReporteAsistencia[[#All],[SerialDeBusqueda]:[FechaRegistro]],3,FALSE))&lt;HOUR($D$1),IFERROR((D$3+$D$1)-(VLOOKUP($A379&amp;TEXT(D$3,"dd/mm/yyyy")&amp;$D$2,tbReporteAsistencia[[#All],[SerialDeBusqueda]:[FechaRegistro]],3,FALSE)),""),""),""))&gt;$I$1,1,0),"")</f>
        <v/>
      </c>
      <c r="E379" s="29" t="str">
        <f>IFERROR(IF(MINUTE(IFERROR(IF(HOUR(VLOOKUP($A379&amp;TEXT(E$3,"dd/mm/yyyy")&amp;$D$2,tbReporteAsistencia[[#All],[SerialDeBusqueda]:[FechaRegistro]],3,FALSE))&lt;HOUR($D$1),IFERROR((E$3+$D$1)-(VLOOKUP($A379&amp;TEXT(E$3,"dd/mm/yyyy")&amp;$D$2,tbReporteAsistencia[[#All],[SerialDeBusqueda]:[FechaRegistro]],3,FALSE)),""),""),""))&gt;$I$1,1,0),"")</f>
        <v/>
      </c>
      <c r="F379" s="29" t="str">
        <f>IFERROR(IF(MINUTE(IFERROR(IF(HOUR(VLOOKUP($A379&amp;TEXT(F$3,"dd/mm/yyyy")&amp;$D$2,tbReporteAsistencia[[#All],[SerialDeBusqueda]:[FechaRegistro]],3,FALSE))&lt;HOUR($D$1),IFERROR((F$3+$D$1)-(VLOOKUP($A379&amp;TEXT(F$3,"dd/mm/yyyy")&amp;$D$2,tbReporteAsistencia[[#All],[SerialDeBusqueda]:[FechaRegistro]],3,FALSE)),""),""),""))&gt;$I$1,1,0),"")</f>
        <v/>
      </c>
      <c r="G379" s="29" t="str">
        <f>IFERROR(IF(MINUTE(IFERROR(IF(HOUR(VLOOKUP($A379&amp;TEXT(G$3,"dd/mm/yyyy")&amp;$D$2,tbReporteAsistencia[[#All],[SerialDeBusqueda]:[FechaRegistro]],3,FALSE))&lt;HOUR($D$1),IFERROR((G$3+$D$1)-(VLOOKUP($A379&amp;TEXT(G$3,"dd/mm/yyyy")&amp;$D$2,tbReporteAsistencia[[#All],[SerialDeBusqueda]:[FechaRegistro]],3,FALSE)),""),""),""))&gt;$I$1,1,0),"")</f>
        <v/>
      </c>
      <c r="H379" s="29" t="str">
        <f>IFERROR(IF(MINUTE(IFERROR(IF(HOUR(VLOOKUP($A379&amp;TEXT(H$3,"dd/mm/yyyy")&amp;$D$2,tbReporteAsistencia[[#All],[SerialDeBusqueda]:[FechaRegistro]],3,FALSE))&lt;HOUR($D$1),IFERROR((H$3+$D$1)-(VLOOKUP($A379&amp;TEXT(H$3,"dd/mm/yyyy")&amp;$D$2,tbReporteAsistencia[[#All],[SerialDeBusqueda]:[FechaRegistro]],3,FALSE)),""),""),""))&gt;$I$1,1,0),"")</f>
        <v/>
      </c>
      <c r="I379" s="29" t="str">
        <f>IFERROR(IF(MINUTE(IFERROR(IF(HOUR(VLOOKUP($A379&amp;TEXT(I$3,"dd/mm/yyyy")&amp;$D$2,tbReporteAsistencia[[#All],[SerialDeBusqueda]:[FechaRegistro]],3,FALSE))&lt;HOUR($D$1),IFERROR((I$3+$D$1)-(VLOOKUP($A379&amp;TEXT(I$3,"dd/mm/yyyy")&amp;$D$2,tbReporteAsistencia[[#All],[SerialDeBusqueda]:[FechaRegistro]],3,FALSE)),""),""),""))&gt;$I$1,1,0),"")</f>
        <v/>
      </c>
      <c r="J379" s="29" t="str">
        <f>IFERROR(IF(MINUTE(IFERROR(IF(HOUR(VLOOKUP($A379&amp;TEXT(J$3,"dd/mm/yyyy")&amp;$D$2,tbReporteAsistencia[[#All],[SerialDeBusqueda]:[FechaRegistro]],3,FALSE))&lt;HOUR($D$1),IFERROR((J$3+$D$1)-(VLOOKUP($A379&amp;TEXT(J$3,"dd/mm/yyyy")&amp;$D$2,tbReporteAsistencia[[#All],[SerialDeBusqueda]:[FechaRegistro]],3,FALSE)),""),""),""))&gt;$I$1,1,0),"")</f>
        <v/>
      </c>
      <c r="K379" s="29" t="str">
        <f>IFERROR(IF(MINUTE(IFERROR(IF(HOUR(VLOOKUP($A379&amp;TEXT(K$3,"dd/mm/yyyy")&amp;$D$2,tbReporteAsistencia[[#All],[SerialDeBusqueda]:[FechaRegistro]],3,FALSE))&lt;HOUR($D$1),IFERROR((K$3+$D$1)-(VLOOKUP($A379&amp;TEXT(K$3,"dd/mm/yyyy")&amp;$D$2,tbReporteAsistencia[[#All],[SerialDeBusqueda]:[FechaRegistro]],3,FALSE)),""),""),""))&gt;$I$1,1,0),"")</f>
        <v/>
      </c>
      <c r="L379" s="29" t="str">
        <f>IFERROR(IF(MINUTE(IFERROR(IF(HOUR(VLOOKUP($A379&amp;TEXT(L$3,"dd/mm/yyyy")&amp;$D$2,tbReporteAsistencia[[#All],[SerialDeBusqueda]:[FechaRegistro]],3,FALSE))&lt;HOUR($D$1),IFERROR((L$3+$D$1)-(VLOOKUP($A379&amp;TEXT(L$3,"dd/mm/yyyy")&amp;$D$2,tbReporteAsistencia[[#All],[SerialDeBusqueda]:[FechaRegistro]],3,FALSE)),""),""),""))&gt;$I$1,1,0),"")</f>
        <v/>
      </c>
      <c r="M379" s="29" t="str">
        <f>IFERROR(IF(MINUTE(IFERROR(IF(HOUR(VLOOKUP($A379&amp;TEXT(M$3,"dd/mm/yyyy")&amp;$D$2,tbReporteAsistencia[[#All],[SerialDeBusqueda]:[FechaRegistro]],3,FALSE))&lt;HOUR($D$1),IFERROR((M$3+$D$1)-(VLOOKUP($A379&amp;TEXT(M$3,"dd/mm/yyyy")&amp;$D$2,tbReporteAsistencia[[#All],[SerialDeBusqueda]:[FechaRegistro]],3,FALSE)),""),""),""))&gt;$I$1,1,0),"")</f>
        <v/>
      </c>
      <c r="N379" s="29" t="str">
        <f>IFERROR(IF(MINUTE(IFERROR(IF(HOUR(VLOOKUP($A379&amp;TEXT(N$3,"dd/mm/yyyy")&amp;$D$2,tbReporteAsistencia[[#All],[SerialDeBusqueda]:[FechaRegistro]],3,FALSE))&lt;HOUR($D$1),IFERROR((N$3+$D$1)-(VLOOKUP($A379&amp;TEXT(N$3,"dd/mm/yyyy")&amp;$D$2,tbReporteAsistencia[[#All],[SerialDeBusqueda]:[FechaRegistro]],3,FALSE)),""),""),""))&gt;$I$1,1,0),"")</f>
        <v/>
      </c>
      <c r="O379" s="29" t="str">
        <f>IFERROR(IF(MINUTE(IFERROR(IF(HOUR(VLOOKUP($A379&amp;TEXT(O$3,"dd/mm/yyyy")&amp;$D$2,tbReporteAsistencia[[#All],[SerialDeBusqueda]:[FechaRegistro]],3,FALSE))&lt;HOUR($D$1),IFERROR((O$3+$D$1)-(VLOOKUP($A379&amp;TEXT(O$3,"dd/mm/yyyy")&amp;$D$2,tbReporteAsistencia[[#All],[SerialDeBusqueda]:[FechaRegistro]],3,FALSE)),""),""),""))&gt;$I$1,1,0),"")</f>
        <v/>
      </c>
      <c r="P379" s="29" t="str">
        <f>IFERROR(IF(MINUTE(IFERROR(IF(HOUR(VLOOKUP($A379&amp;TEXT(P$3,"dd/mm/yyyy")&amp;$D$2,tbReporteAsistencia[[#All],[SerialDeBusqueda]:[FechaRegistro]],3,FALSE))&lt;HOUR($D$1),IFERROR((P$3+$D$1)-(VLOOKUP($A379&amp;TEXT(P$3,"dd/mm/yyyy")&amp;$D$2,tbReporteAsistencia[[#All],[SerialDeBusqueda]:[FechaRegistro]],3,FALSE)),""),""),""))&gt;$I$1,1,0),"")</f>
        <v/>
      </c>
      <c r="Q379" s="29" t="str">
        <f>IFERROR(IF(MINUTE(IFERROR(IF(HOUR(VLOOKUP($A379&amp;TEXT(Q$3,"dd/mm/yyyy")&amp;$D$2,tbReporteAsistencia[[#All],[SerialDeBusqueda]:[FechaRegistro]],3,FALSE))&lt;HOUR($D$1),IFERROR((Q$3+$D$1)-(VLOOKUP($A379&amp;TEXT(Q$3,"dd/mm/yyyy")&amp;$D$2,tbReporteAsistencia[[#All],[SerialDeBusqueda]:[FechaRegistro]],3,FALSE)),""),""),""))&gt;$I$1,1,0),"")</f>
        <v/>
      </c>
      <c r="R379" s="29" t="str">
        <f>IFERROR(IF(MINUTE(IFERROR(IF(HOUR(VLOOKUP($A379&amp;TEXT(R$3,"dd/mm/yyyy")&amp;$D$2,tbReporteAsistencia[[#All],[SerialDeBusqueda]:[FechaRegistro]],3,FALSE))&lt;HOUR($D$1),IFERROR((R$3+$D$1)-(VLOOKUP($A379&amp;TEXT(R$3,"dd/mm/yyyy")&amp;$D$2,tbReporteAsistencia[[#All],[SerialDeBusqueda]:[FechaRegistro]],3,FALSE)),""),""),""))&gt;$I$1,1,0),"")</f>
        <v/>
      </c>
      <c r="S379" s="29" t="str">
        <f>IFERROR(IF(MINUTE(IFERROR(IF(HOUR(VLOOKUP($A379&amp;TEXT(S$3,"dd/mm/yyyy")&amp;$D$2,tbReporteAsistencia[[#All],[SerialDeBusqueda]:[FechaRegistro]],3,FALSE))&lt;HOUR($D$1),IFERROR((S$3+$D$1)-(VLOOKUP($A379&amp;TEXT(S$3,"dd/mm/yyyy")&amp;$D$2,tbReporteAsistencia[[#All],[SerialDeBusqueda]:[FechaRegistro]],3,FALSE)),""),""),""))&gt;$I$1,1,0),"")</f>
        <v/>
      </c>
    </row>
    <row r="380" spans="1:19">
      <c r="A380" s="8">
        <f>Plantilla!A381</f>
        <v>0</v>
      </c>
      <c r="B380" s="8">
        <f>Plantilla!B381</f>
        <v>0</v>
      </c>
      <c r="C380" s="8">
        <f>Plantilla!C381</f>
        <v>0</v>
      </c>
      <c r="D380" s="29" t="str">
        <f>IFERROR(IF(MINUTE(IFERROR(IF(HOUR(VLOOKUP($A380&amp;TEXT(D$3,"dd/mm/yyyy")&amp;$D$2,tbReporteAsistencia[[#All],[SerialDeBusqueda]:[FechaRegistro]],3,FALSE))&lt;HOUR($D$1),IFERROR((D$3+$D$1)-(VLOOKUP($A380&amp;TEXT(D$3,"dd/mm/yyyy")&amp;$D$2,tbReporteAsistencia[[#All],[SerialDeBusqueda]:[FechaRegistro]],3,FALSE)),""),""),""))&gt;$I$1,1,0),"")</f>
        <v/>
      </c>
      <c r="E380" s="29" t="str">
        <f>IFERROR(IF(MINUTE(IFERROR(IF(HOUR(VLOOKUP($A380&amp;TEXT(E$3,"dd/mm/yyyy")&amp;$D$2,tbReporteAsistencia[[#All],[SerialDeBusqueda]:[FechaRegistro]],3,FALSE))&lt;HOUR($D$1),IFERROR((E$3+$D$1)-(VLOOKUP($A380&amp;TEXT(E$3,"dd/mm/yyyy")&amp;$D$2,tbReporteAsistencia[[#All],[SerialDeBusqueda]:[FechaRegistro]],3,FALSE)),""),""),""))&gt;$I$1,1,0),"")</f>
        <v/>
      </c>
      <c r="F380" s="29" t="str">
        <f>IFERROR(IF(MINUTE(IFERROR(IF(HOUR(VLOOKUP($A380&amp;TEXT(F$3,"dd/mm/yyyy")&amp;$D$2,tbReporteAsistencia[[#All],[SerialDeBusqueda]:[FechaRegistro]],3,FALSE))&lt;HOUR($D$1),IFERROR((F$3+$D$1)-(VLOOKUP($A380&amp;TEXT(F$3,"dd/mm/yyyy")&amp;$D$2,tbReporteAsistencia[[#All],[SerialDeBusqueda]:[FechaRegistro]],3,FALSE)),""),""),""))&gt;$I$1,1,0),"")</f>
        <v/>
      </c>
      <c r="G380" s="29" t="str">
        <f>IFERROR(IF(MINUTE(IFERROR(IF(HOUR(VLOOKUP($A380&amp;TEXT(G$3,"dd/mm/yyyy")&amp;$D$2,tbReporteAsistencia[[#All],[SerialDeBusqueda]:[FechaRegistro]],3,FALSE))&lt;HOUR($D$1),IFERROR((G$3+$D$1)-(VLOOKUP($A380&amp;TEXT(G$3,"dd/mm/yyyy")&amp;$D$2,tbReporteAsistencia[[#All],[SerialDeBusqueda]:[FechaRegistro]],3,FALSE)),""),""),""))&gt;$I$1,1,0),"")</f>
        <v/>
      </c>
      <c r="H380" s="29" t="str">
        <f>IFERROR(IF(MINUTE(IFERROR(IF(HOUR(VLOOKUP($A380&amp;TEXT(H$3,"dd/mm/yyyy")&amp;$D$2,tbReporteAsistencia[[#All],[SerialDeBusqueda]:[FechaRegistro]],3,FALSE))&lt;HOUR($D$1),IFERROR((H$3+$D$1)-(VLOOKUP($A380&amp;TEXT(H$3,"dd/mm/yyyy")&amp;$D$2,tbReporteAsistencia[[#All],[SerialDeBusqueda]:[FechaRegistro]],3,FALSE)),""),""),""))&gt;$I$1,1,0),"")</f>
        <v/>
      </c>
      <c r="I380" s="29" t="str">
        <f>IFERROR(IF(MINUTE(IFERROR(IF(HOUR(VLOOKUP($A380&amp;TEXT(I$3,"dd/mm/yyyy")&amp;$D$2,tbReporteAsistencia[[#All],[SerialDeBusqueda]:[FechaRegistro]],3,FALSE))&lt;HOUR($D$1),IFERROR((I$3+$D$1)-(VLOOKUP($A380&amp;TEXT(I$3,"dd/mm/yyyy")&amp;$D$2,tbReporteAsistencia[[#All],[SerialDeBusqueda]:[FechaRegistro]],3,FALSE)),""),""),""))&gt;$I$1,1,0),"")</f>
        <v/>
      </c>
      <c r="J380" s="29" t="str">
        <f>IFERROR(IF(MINUTE(IFERROR(IF(HOUR(VLOOKUP($A380&amp;TEXT(J$3,"dd/mm/yyyy")&amp;$D$2,tbReporteAsistencia[[#All],[SerialDeBusqueda]:[FechaRegistro]],3,FALSE))&lt;HOUR($D$1),IFERROR((J$3+$D$1)-(VLOOKUP($A380&amp;TEXT(J$3,"dd/mm/yyyy")&amp;$D$2,tbReporteAsistencia[[#All],[SerialDeBusqueda]:[FechaRegistro]],3,FALSE)),""),""),""))&gt;$I$1,1,0),"")</f>
        <v/>
      </c>
      <c r="K380" s="29" t="str">
        <f>IFERROR(IF(MINUTE(IFERROR(IF(HOUR(VLOOKUP($A380&amp;TEXT(K$3,"dd/mm/yyyy")&amp;$D$2,tbReporteAsistencia[[#All],[SerialDeBusqueda]:[FechaRegistro]],3,FALSE))&lt;HOUR($D$1),IFERROR((K$3+$D$1)-(VLOOKUP($A380&amp;TEXT(K$3,"dd/mm/yyyy")&amp;$D$2,tbReporteAsistencia[[#All],[SerialDeBusqueda]:[FechaRegistro]],3,FALSE)),""),""),""))&gt;$I$1,1,0),"")</f>
        <v/>
      </c>
      <c r="L380" s="29" t="str">
        <f>IFERROR(IF(MINUTE(IFERROR(IF(HOUR(VLOOKUP($A380&amp;TEXT(L$3,"dd/mm/yyyy")&amp;$D$2,tbReporteAsistencia[[#All],[SerialDeBusqueda]:[FechaRegistro]],3,FALSE))&lt;HOUR($D$1),IFERROR((L$3+$D$1)-(VLOOKUP($A380&amp;TEXT(L$3,"dd/mm/yyyy")&amp;$D$2,tbReporteAsistencia[[#All],[SerialDeBusqueda]:[FechaRegistro]],3,FALSE)),""),""),""))&gt;$I$1,1,0),"")</f>
        <v/>
      </c>
      <c r="M380" s="29" t="str">
        <f>IFERROR(IF(MINUTE(IFERROR(IF(HOUR(VLOOKUP($A380&amp;TEXT(M$3,"dd/mm/yyyy")&amp;$D$2,tbReporteAsistencia[[#All],[SerialDeBusqueda]:[FechaRegistro]],3,FALSE))&lt;HOUR($D$1),IFERROR((M$3+$D$1)-(VLOOKUP($A380&amp;TEXT(M$3,"dd/mm/yyyy")&amp;$D$2,tbReporteAsistencia[[#All],[SerialDeBusqueda]:[FechaRegistro]],3,FALSE)),""),""),""))&gt;$I$1,1,0),"")</f>
        <v/>
      </c>
      <c r="N380" s="29" t="str">
        <f>IFERROR(IF(MINUTE(IFERROR(IF(HOUR(VLOOKUP($A380&amp;TEXT(N$3,"dd/mm/yyyy")&amp;$D$2,tbReporteAsistencia[[#All],[SerialDeBusqueda]:[FechaRegistro]],3,FALSE))&lt;HOUR($D$1),IFERROR((N$3+$D$1)-(VLOOKUP($A380&amp;TEXT(N$3,"dd/mm/yyyy")&amp;$D$2,tbReporteAsistencia[[#All],[SerialDeBusqueda]:[FechaRegistro]],3,FALSE)),""),""),""))&gt;$I$1,1,0),"")</f>
        <v/>
      </c>
      <c r="O380" s="29" t="str">
        <f>IFERROR(IF(MINUTE(IFERROR(IF(HOUR(VLOOKUP($A380&amp;TEXT(O$3,"dd/mm/yyyy")&amp;$D$2,tbReporteAsistencia[[#All],[SerialDeBusqueda]:[FechaRegistro]],3,FALSE))&lt;HOUR($D$1),IFERROR((O$3+$D$1)-(VLOOKUP($A380&amp;TEXT(O$3,"dd/mm/yyyy")&amp;$D$2,tbReporteAsistencia[[#All],[SerialDeBusqueda]:[FechaRegistro]],3,FALSE)),""),""),""))&gt;$I$1,1,0),"")</f>
        <v/>
      </c>
      <c r="P380" s="29" t="str">
        <f>IFERROR(IF(MINUTE(IFERROR(IF(HOUR(VLOOKUP($A380&amp;TEXT(P$3,"dd/mm/yyyy")&amp;$D$2,tbReporteAsistencia[[#All],[SerialDeBusqueda]:[FechaRegistro]],3,FALSE))&lt;HOUR($D$1),IFERROR((P$3+$D$1)-(VLOOKUP($A380&amp;TEXT(P$3,"dd/mm/yyyy")&amp;$D$2,tbReporteAsistencia[[#All],[SerialDeBusqueda]:[FechaRegistro]],3,FALSE)),""),""),""))&gt;$I$1,1,0),"")</f>
        <v/>
      </c>
      <c r="Q380" s="29" t="str">
        <f>IFERROR(IF(MINUTE(IFERROR(IF(HOUR(VLOOKUP($A380&amp;TEXT(Q$3,"dd/mm/yyyy")&amp;$D$2,tbReporteAsistencia[[#All],[SerialDeBusqueda]:[FechaRegistro]],3,FALSE))&lt;HOUR($D$1),IFERROR((Q$3+$D$1)-(VLOOKUP($A380&amp;TEXT(Q$3,"dd/mm/yyyy")&amp;$D$2,tbReporteAsistencia[[#All],[SerialDeBusqueda]:[FechaRegistro]],3,FALSE)),""),""),""))&gt;$I$1,1,0),"")</f>
        <v/>
      </c>
      <c r="R380" s="29" t="str">
        <f>IFERROR(IF(MINUTE(IFERROR(IF(HOUR(VLOOKUP($A380&amp;TEXT(R$3,"dd/mm/yyyy")&amp;$D$2,tbReporteAsistencia[[#All],[SerialDeBusqueda]:[FechaRegistro]],3,FALSE))&lt;HOUR($D$1),IFERROR((R$3+$D$1)-(VLOOKUP($A380&amp;TEXT(R$3,"dd/mm/yyyy")&amp;$D$2,tbReporteAsistencia[[#All],[SerialDeBusqueda]:[FechaRegistro]],3,FALSE)),""),""),""))&gt;$I$1,1,0),"")</f>
        <v/>
      </c>
      <c r="S380" s="29" t="str">
        <f>IFERROR(IF(MINUTE(IFERROR(IF(HOUR(VLOOKUP($A380&amp;TEXT(S$3,"dd/mm/yyyy")&amp;$D$2,tbReporteAsistencia[[#All],[SerialDeBusqueda]:[FechaRegistro]],3,FALSE))&lt;HOUR($D$1),IFERROR((S$3+$D$1)-(VLOOKUP($A380&amp;TEXT(S$3,"dd/mm/yyyy")&amp;$D$2,tbReporteAsistencia[[#All],[SerialDeBusqueda]:[FechaRegistro]],3,FALSE)),""),""),""))&gt;$I$1,1,0),"")</f>
        <v/>
      </c>
    </row>
    <row r="381" spans="1:19">
      <c r="A381" s="8">
        <f>Plantilla!A382</f>
        <v>0</v>
      </c>
      <c r="B381" s="8">
        <f>Plantilla!B382</f>
        <v>0</v>
      </c>
      <c r="C381" s="8">
        <f>Plantilla!C382</f>
        <v>0</v>
      </c>
      <c r="D381" s="29" t="str">
        <f>IFERROR(IF(MINUTE(IFERROR(IF(HOUR(VLOOKUP($A381&amp;TEXT(D$3,"dd/mm/yyyy")&amp;$D$2,tbReporteAsistencia[[#All],[SerialDeBusqueda]:[FechaRegistro]],3,FALSE))&lt;HOUR($D$1),IFERROR((D$3+$D$1)-(VLOOKUP($A381&amp;TEXT(D$3,"dd/mm/yyyy")&amp;$D$2,tbReporteAsistencia[[#All],[SerialDeBusqueda]:[FechaRegistro]],3,FALSE)),""),""),""))&gt;$I$1,1,0),"")</f>
        <v/>
      </c>
      <c r="E381" s="29" t="str">
        <f>IFERROR(IF(MINUTE(IFERROR(IF(HOUR(VLOOKUP($A381&amp;TEXT(E$3,"dd/mm/yyyy")&amp;$D$2,tbReporteAsistencia[[#All],[SerialDeBusqueda]:[FechaRegistro]],3,FALSE))&lt;HOUR($D$1),IFERROR((E$3+$D$1)-(VLOOKUP($A381&amp;TEXT(E$3,"dd/mm/yyyy")&amp;$D$2,tbReporteAsistencia[[#All],[SerialDeBusqueda]:[FechaRegistro]],3,FALSE)),""),""),""))&gt;$I$1,1,0),"")</f>
        <v/>
      </c>
      <c r="F381" s="29" t="str">
        <f>IFERROR(IF(MINUTE(IFERROR(IF(HOUR(VLOOKUP($A381&amp;TEXT(F$3,"dd/mm/yyyy")&amp;$D$2,tbReporteAsistencia[[#All],[SerialDeBusqueda]:[FechaRegistro]],3,FALSE))&lt;HOUR($D$1),IFERROR((F$3+$D$1)-(VLOOKUP($A381&amp;TEXT(F$3,"dd/mm/yyyy")&amp;$D$2,tbReporteAsistencia[[#All],[SerialDeBusqueda]:[FechaRegistro]],3,FALSE)),""),""),""))&gt;$I$1,1,0),"")</f>
        <v/>
      </c>
      <c r="G381" s="29" t="str">
        <f>IFERROR(IF(MINUTE(IFERROR(IF(HOUR(VLOOKUP($A381&amp;TEXT(G$3,"dd/mm/yyyy")&amp;$D$2,tbReporteAsistencia[[#All],[SerialDeBusqueda]:[FechaRegistro]],3,FALSE))&lt;HOUR($D$1),IFERROR((G$3+$D$1)-(VLOOKUP($A381&amp;TEXT(G$3,"dd/mm/yyyy")&amp;$D$2,tbReporteAsistencia[[#All],[SerialDeBusqueda]:[FechaRegistro]],3,FALSE)),""),""),""))&gt;$I$1,1,0),"")</f>
        <v/>
      </c>
      <c r="H381" s="29" t="str">
        <f>IFERROR(IF(MINUTE(IFERROR(IF(HOUR(VLOOKUP($A381&amp;TEXT(H$3,"dd/mm/yyyy")&amp;$D$2,tbReporteAsistencia[[#All],[SerialDeBusqueda]:[FechaRegistro]],3,FALSE))&lt;HOUR($D$1),IFERROR((H$3+$D$1)-(VLOOKUP($A381&amp;TEXT(H$3,"dd/mm/yyyy")&amp;$D$2,tbReporteAsistencia[[#All],[SerialDeBusqueda]:[FechaRegistro]],3,FALSE)),""),""),""))&gt;$I$1,1,0),"")</f>
        <v/>
      </c>
      <c r="I381" s="29" t="str">
        <f>IFERROR(IF(MINUTE(IFERROR(IF(HOUR(VLOOKUP($A381&amp;TEXT(I$3,"dd/mm/yyyy")&amp;$D$2,tbReporteAsistencia[[#All],[SerialDeBusqueda]:[FechaRegistro]],3,FALSE))&lt;HOUR($D$1),IFERROR((I$3+$D$1)-(VLOOKUP($A381&amp;TEXT(I$3,"dd/mm/yyyy")&amp;$D$2,tbReporteAsistencia[[#All],[SerialDeBusqueda]:[FechaRegistro]],3,FALSE)),""),""),""))&gt;$I$1,1,0),"")</f>
        <v/>
      </c>
      <c r="J381" s="29" t="str">
        <f>IFERROR(IF(MINUTE(IFERROR(IF(HOUR(VLOOKUP($A381&amp;TEXT(J$3,"dd/mm/yyyy")&amp;$D$2,tbReporteAsistencia[[#All],[SerialDeBusqueda]:[FechaRegistro]],3,FALSE))&lt;HOUR($D$1),IFERROR((J$3+$D$1)-(VLOOKUP($A381&amp;TEXT(J$3,"dd/mm/yyyy")&amp;$D$2,tbReporteAsistencia[[#All],[SerialDeBusqueda]:[FechaRegistro]],3,FALSE)),""),""),""))&gt;$I$1,1,0),"")</f>
        <v/>
      </c>
      <c r="K381" s="29" t="str">
        <f>IFERROR(IF(MINUTE(IFERROR(IF(HOUR(VLOOKUP($A381&amp;TEXT(K$3,"dd/mm/yyyy")&amp;$D$2,tbReporteAsistencia[[#All],[SerialDeBusqueda]:[FechaRegistro]],3,FALSE))&lt;HOUR($D$1),IFERROR((K$3+$D$1)-(VLOOKUP($A381&amp;TEXT(K$3,"dd/mm/yyyy")&amp;$D$2,tbReporteAsistencia[[#All],[SerialDeBusqueda]:[FechaRegistro]],3,FALSE)),""),""),""))&gt;$I$1,1,0),"")</f>
        <v/>
      </c>
      <c r="L381" s="29" t="str">
        <f>IFERROR(IF(MINUTE(IFERROR(IF(HOUR(VLOOKUP($A381&amp;TEXT(L$3,"dd/mm/yyyy")&amp;$D$2,tbReporteAsistencia[[#All],[SerialDeBusqueda]:[FechaRegistro]],3,FALSE))&lt;HOUR($D$1),IFERROR((L$3+$D$1)-(VLOOKUP($A381&amp;TEXT(L$3,"dd/mm/yyyy")&amp;$D$2,tbReporteAsistencia[[#All],[SerialDeBusqueda]:[FechaRegistro]],3,FALSE)),""),""),""))&gt;$I$1,1,0),"")</f>
        <v/>
      </c>
      <c r="M381" s="29" t="str">
        <f>IFERROR(IF(MINUTE(IFERROR(IF(HOUR(VLOOKUP($A381&amp;TEXT(M$3,"dd/mm/yyyy")&amp;$D$2,tbReporteAsistencia[[#All],[SerialDeBusqueda]:[FechaRegistro]],3,FALSE))&lt;HOUR($D$1),IFERROR((M$3+$D$1)-(VLOOKUP($A381&amp;TEXT(M$3,"dd/mm/yyyy")&amp;$D$2,tbReporteAsistencia[[#All],[SerialDeBusqueda]:[FechaRegistro]],3,FALSE)),""),""),""))&gt;$I$1,1,0),"")</f>
        <v/>
      </c>
      <c r="N381" s="29" t="str">
        <f>IFERROR(IF(MINUTE(IFERROR(IF(HOUR(VLOOKUP($A381&amp;TEXT(N$3,"dd/mm/yyyy")&amp;$D$2,tbReporteAsistencia[[#All],[SerialDeBusqueda]:[FechaRegistro]],3,FALSE))&lt;HOUR($D$1),IFERROR((N$3+$D$1)-(VLOOKUP($A381&amp;TEXT(N$3,"dd/mm/yyyy")&amp;$D$2,tbReporteAsistencia[[#All],[SerialDeBusqueda]:[FechaRegistro]],3,FALSE)),""),""),""))&gt;$I$1,1,0),"")</f>
        <v/>
      </c>
      <c r="O381" s="29" t="str">
        <f>IFERROR(IF(MINUTE(IFERROR(IF(HOUR(VLOOKUP($A381&amp;TEXT(O$3,"dd/mm/yyyy")&amp;$D$2,tbReporteAsistencia[[#All],[SerialDeBusqueda]:[FechaRegistro]],3,FALSE))&lt;HOUR($D$1),IFERROR((O$3+$D$1)-(VLOOKUP($A381&amp;TEXT(O$3,"dd/mm/yyyy")&amp;$D$2,tbReporteAsistencia[[#All],[SerialDeBusqueda]:[FechaRegistro]],3,FALSE)),""),""),""))&gt;$I$1,1,0),"")</f>
        <v/>
      </c>
      <c r="P381" s="29" t="str">
        <f>IFERROR(IF(MINUTE(IFERROR(IF(HOUR(VLOOKUP($A381&amp;TEXT(P$3,"dd/mm/yyyy")&amp;$D$2,tbReporteAsistencia[[#All],[SerialDeBusqueda]:[FechaRegistro]],3,FALSE))&lt;HOUR($D$1),IFERROR((P$3+$D$1)-(VLOOKUP($A381&amp;TEXT(P$3,"dd/mm/yyyy")&amp;$D$2,tbReporteAsistencia[[#All],[SerialDeBusqueda]:[FechaRegistro]],3,FALSE)),""),""),""))&gt;$I$1,1,0),"")</f>
        <v/>
      </c>
      <c r="Q381" s="29" t="str">
        <f>IFERROR(IF(MINUTE(IFERROR(IF(HOUR(VLOOKUP($A381&amp;TEXT(Q$3,"dd/mm/yyyy")&amp;$D$2,tbReporteAsistencia[[#All],[SerialDeBusqueda]:[FechaRegistro]],3,FALSE))&lt;HOUR($D$1),IFERROR((Q$3+$D$1)-(VLOOKUP($A381&amp;TEXT(Q$3,"dd/mm/yyyy")&amp;$D$2,tbReporteAsistencia[[#All],[SerialDeBusqueda]:[FechaRegistro]],3,FALSE)),""),""),""))&gt;$I$1,1,0),"")</f>
        <v/>
      </c>
      <c r="R381" s="29" t="str">
        <f>IFERROR(IF(MINUTE(IFERROR(IF(HOUR(VLOOKUP($A381&amp;TEXT(R$3,"dd/mm/yyyy")&amp;$D$2,tbReporteAsistencia[[#All],[SerialDeBusqueda]:[FechaRegistro]],3,FALSE))&lt;HOUR($D$1),IFERROR((R$3+$D$1)-(VLOOKUP($A381&amp;TEXT(R$3,"dd/mm/yyyy")&amp;$D$2,tbReporteAsistencia[[#All],[SerialDeBusqueda]:[FechaRegistro]],3,FALSE)),""),""),""))&gt;$I$1,1,0),"")</f>
        <v/>
      </c>
      <c r="S381" s="29" t="str">
        <f>IFERROR(IF(MINUTE(IFERROR(IF(HOUR(VLOOKUP($A381&amp;TEXT(S$3,"dd/mm/yyyy")&amp;$D$2,tbReporteAsistencia[[#All],[SerialDeBusqueda]:[FechaRegistro]],3,FALSE))&lt;HOUR($D$1),IFERROR((S$3+$D$1)-(VLOOKUP($A381&amp;TEXT(S$3,"dd/mm/yyyy")&amp;$D$2,tbReporteAsistencia[[#All],[SerialDeBusqueda]:[FechaRegistro]],3,FALSE)),""),""),""))&gt;$I$1,1,0),"")</f>
        <v/>
      </c>
    </row>
    <row r="382" spans="1:19">
      <c r="A382" s="8">
        <f>Plantilla!A383</f>
        <v>0</v>
      </c>
      <c r="B382" s="8">
        <f>Plantilla!B383</f>
        <v>0</v>
      </c>
      <c r="C382" s="8">
        <f>Plantilla!C383</f>
        <v>0</v>
      </c>
      <c r="D382" s="29" t="str">
        <f>IFERROR(IF(MINUTE(IFERROR(IF(HOUR(VLOOKUP($A382&amp;TEXT(D$3,"dd/mm/yyyy")&amp;$D$2,tbReporteAsistencia[[#All],[SerialDeBusqueda]:[FechaRegistro]],3,FALSE))&lt;HOUR($D$1),IFERROR((D$3+$D$1)-(VLOOKUP($A382&amp;TEXT(D$3,"dd/mm/yyyy")&amp;$D$2,tbReporteAsistencia[[#All],[SerialDeBusqueda]:[FechaRegistro]],3,FALSE)),""),""),""))&gt;$I$1,1,0),"")</f>
        <v/>
      </c>
      <c r="E382" s="29" t="str">
        <f>IFERROR(IF(MINUTE(IFERROR(IF(HOUR(VLOOKUP($A382&amp;TEXT(E$3,"dd/mm/yyyy")&amp;$D$2,tbReporteAsistencia[[#All],[SerialDeBusqueda]:[FechaRegistro]],3,FALSE))&lt;HOUR($D$1),IFERROR((E$3+$D$1)-(VLOOKUP($A382&amp;TEXT(E$3,"dd/mm/yyyy")&amp;$D$2,tbReporteAsistencia[[#All],[SerialDeBusqueda]:[FechaRegistro]],3,FALSE)),""),""),""))&gt;$I$1,1,0),"")</f>
        <v/>
      </c>
      <c r="F382" s="29" t="str">
        <f>IFERROR(IF(MINUTE(IFERROR(IF(HOUR(VLOOKUP($A382&amp;TEXT(F$3,"dd/mm/yyyy")&amp;$D$2,tbReporteAsistencia[[#All],[SerialDeBusqueda]:[FechaRegistro]],3,FALSE))&lt;HOUR($D$1),IFERROR((F$3+$D$1)-(VLOOKUP($A382&amp;TEXT(F$3,"dd/mm/yyyy")&amp;$D$2,tbReporteAsistencia[[#All],[SerialDeBusqueda]:[FechaRegistro]],3,FALSE)),""),""),""))&gt;$I$1,1,0),"")</f>
        <v/>
      </c>
      <c r="G382" s="29" t="str">
        <f>IFERROR(IF(MINUTE(IFERROR(IF(HOUR(VLOOKUP($A382&amp;TEXT(G$3,"dd/mm/yyyy")&amp;$D$2,tbReporteAsistencia[[#All],[SerialDeBusqueda]:[FechaRegistro]],3,FALSE))&lt;HOUR($D$1),IFERROR((G$3+$D$1)-(VLOOKUP($A382&amp;TEXT(G$3,"dd/mm/yyyy")&amp;$D$2,tbReporteAsistencia[[#All],[SerialDeBusqueda]:[FechaRegistro]],3,FALSE)),""),""),""))&gt;$I$1,1,0),"")</f>
        <v/>
      </c>
      <c r="H382" s="29" t="str">
        <f>IFERROR(IF(MINUTE(IFERROR(IF(HOUR(VLOOKUP($A382&amp;TEXT(H$3,"dd/mm/yyyy")&amp;$D$2,tbReporteAsistencia[[#All],[SerialDeBusqueda]:[FechaRegistro]],3,FALSE))&lt;HOUR($D$1),IFERROR((H$3+$D$1)-(VLOOKUP($A382&amp;TEXT(H$3,"dd/mm/yyyy")&amp;$D$2,tbReporteAsistencia[[#All],[SerialDeBusqueda]:[FechaRegistro]],3,FALSE)),""),""),""))&gt;$I$1,1,0),"")</f>
        <v/>
      </c>
      <c r="I382" s="29" t="str">
        <f>IFERROR(IF(MINUTE(IFERROR(IF(HOUR(VLOOKUP($A382&amp;TEXT(I$3,"dd/mm/yyyy")&amp;$D$2,tbReporteAsistencia[[#All],[SerialDeBusqueda]:[FechaRegistro]],3,FALSE))&lt;HOUR($D$1),IFERROR((I$3+$D$1)-(VLOOKUP($A382&amp;TEXT(I$3,"dd/mm/yyyy")&amp;$D$2,tbReporteAsistencia[[#All],[SerialDeBusqueda]:[FechaRegistro]],3,FALSE)),""),""),""))&gt;$I$1,1,0),"")</f>
        <v/>
      </c>
      <c r="J382" s="29" t="str">
        <f>IFERROR(IF(MINUTE(IFERROR(IF(HOUR(VLOOKUP($A382&amp;TEXT(J$3,"dd/mm/yyyy")&amp;$D$2,tbReporteAsistencia[[#All],[SerialDeBusqueda]:[FechaRegistro]],3,FALSE))&lt;HOUR($D$1),IFERROR((J$3+$D$1)-(VLOOKUP($A382&amp;TEXT(J$3,"dd/mm/yyyy")&amp;$D$2,tbReporteAsistencia[[#All],[SerialDeBusqueda]:[FechaRegistro]],3,FALSE)),""),""),""))&gt;$I$1,1,0),"")</f>
        <v/>
      </c>
      <c r="K382" s="29" t="str">
        <f>IFERROR(IF(MINUTE(IFERROR(IF(HOUR(VLOOKUP($A382&amp;TEXT(K$3,"dd/mm/yyyy")&amp;$D$2,tbReporteAsistencia[[#All],[SerialDeBusqueda]:[FechaRegistro]],3,FALSE))&lt;HOUR($D$1),IFERROR((K$3+$D$1)-(VLOOKUP($A382&amp;TEXT(K$3,"dd/mm/yyyy")&amp;$D$2,tbReporteAsistencia[[#All],[SerialDeBusqueda]:[FechaRegistro]],3,FALSE)),""),""),""))&gt;$I$1,1,0),"")</f>
        <v/>
      </c>
      <c r="L382" s="29" t="str">
        <f>IFERROR(IF(MINUTE(IFERROR(IF(HOUR(VLOOKUP($A382&amp;TEXT(L$3,"dd/mm/yyyy")&amp;$D$2,tbReporteAsistencia[[#All],[SerialDeBusqueda]:[FechaRegistro]],3,FALSE))&lt;HOUR($D$1),IFERROR((L$3+$D$1)-(VLOOKUP($A382&amp;TEXT(L$3,"dd/mm/yyyy")&amp;$D$2,tbReporteAsistencia[[#All],[SerialDeBusqueda]:[FechaRegistro]],3,FALSE)),""),""),""))&gt;$I$1,1,0),"")</f>
        <v/>
      </c>
      <c r="M382" s="29" t="str">
        <f>IFERROR(IF(MINUTE(IFERROR(IF(HOUR(VLOOKUP($A382&amp;TEXT(M$3,"dd/mm/yyyy")&amp;$D$2,tbReporteAsistencia[[#All],[SerialDeBusqueda]:[FechaRegistro]],3,FALSE))&lt;HOUR($D$1),IFERROR((M$3+$D$1)-(VLOOKUP($A382&amp;TEXT(M$3,"dd/mm/yyyy")&amp;$D$2,tbReporteAsistencia[[#All],[SerialDeBusqueda]:[FechaRegistro]],3,FALSE)),""),""),""))&gt;$I$1,1,0),"")</f>
        <v/>
      </c>
      <c r="N382" s="29" t="str">
        <f>IFERROR(IF(MINUTE(IFERROR(IF(HOUR(VLOOKUP($A382&amp;TEXT(N$3,"dd/mm/yyyy")&amp;$D$2,tbReporteAsistencia[[#All],[SerialDeBusqueda]:[FechaRegistro]],3,FALSE))&lt;HOUR($D$1),IFERROR((N$3+$D$1)-(VLOOKUP($A382&amp;TEXT(N$3,"dd/mm/yyyy")&amp;$D$2,tbReporteAsistencia[[#All],[SerialDeBusqueda]:[FechaRegistro]],3,FALSE)),""),""),""))&gt;$I$1,1,0),"")</f>
        <v/>
      </c>
      <c r="O382" s="29" t="str">
        <f>IFERROR(IF(MINUTE(IFERROR(IF(HOUR(VLOOKUP($A382&amp;TEXT(O$3,"dd/mm/yyyy")&amp;$D$2,tbReporteAsistencia[[#All],[SerialDeBusqueda]:[FechaRegistro]],3,FALSE))&lt;HOUR($D$1),IFERROR((O$3+$D$1)-(VLOOKUP($A382&amp;TEXT(O$3,"dd/mm/yyyy")&amp;$D$2,tbReporteAsistencia[[#All],[SerialDeBusqueda]:[FechaRegistro]],3,FALSE)),""),""),""))&gt;$I$1,1,0),"")</f>
        <v/>
      </c>
      <c r="P382" s="29" t="str">
        <f>IFERROR(IF(MINUTE(IFERROR(IF(HOUR(VLOOKUP($A382&amp;TEXT(P$3,"dd/mm/yyyy")&amp;$D$2,tbReporteAsistencia[[#All],[SerialDeBusqueda]:[FechaRegistro]],3,FALSE))&lt;HOUR($D$1),IFERROR((P$3+$D$1)-(VLOOKUP($A382&amp;TEXT(P$3,"dd/mm/yyyy")&amp;$D$2,tbReporteAsistencia[[#All],[SerialDeBusqueda]:[FechaRegistro]],3,FALSE)),""),""),""))&gt;$I$1,1,0),"")</f>
        <v/>
      </c>
      <c r="Q382" s="29" t="str">
        <f>IFERROR(IF(MINUTE(IFERROR(IF(HOUR(VLOOKUP($A382&amp;TEXT(Q$3,"dd/mm/yyyy")&amp;$D$2,tbReporteAsistencia[[#All],[SerialDeBusqueda]:[FechaRegistro]],3,FALSE))&lt;HOUR($D$1),IFERROR((Q$3+$D$1)-(VLOOKUP($A382&amp;TEXT(Q$3,"dd/mm/yyyy")&amp;$D$2,tbReporteAsistencia[[#All],[SerialDeBusqueda]:[FechaRegistro]],3,FALSE)),""),""),""))&gt;$I$1,1,0),"")</f>
        <v/>
      </c>
      <c r="R382" s="29" t="str">
        <f>IFERROR(IF(MINUTE(IFERROR(IF(HOUR(VLOOKUP($A382&amp;TEXT(R$3,"dd/mm/yyyy")&amp;$D$2,tbReporteAsistencia[[#All],[SerialDeBusqueda]:[FechaRegistro]],3,FALSE))&lt;HOUR($D$1),IFERROR((R$3+$D$1)-(VLOOKUP($A382&amp;TEXT(R$3,"dd/mm/yyyy")&amp;$D$2,tbReporteAsistencia[[#All],[SerialDeBusqueda]:[FechaRegistro]],3,FALSE)),""),""),""))&gt;$I$1,1,0),"")</f>
        <v/>
      </c>
      <c r="S382" s="29" t="str">
        <f>IFERROR(IF(MINUTE(IFERROR(IF(HOUR(VLOOKUP($A382&amp;TEXT(S$3,"dd/mm/yyyy")&amp;$D$2,tbReporteAsistencia[[#All],[SerialDeBusqueda]:[FechaRegistro]],3,FALSE))&lt;HOUR($D$1),IFERROR((S$3+$D$1)-(VLOOKUP($A382&amp;TEXT(S$3,"dd/mm/yyyy")&amp;$D$2,tbReporteAsistencia[[#All],[SerialDeBusqueda]:[FechaRegistro]],3,FALSE)),""),""),""))&gt;$I$1,1,0),"")</f>
        <v/>
      </c>
    </row>
    <row r="383" spans="1:19">
      <c r="A383" s="8">
        <f>Plantilla!A384</f>
        <v>0</v>
      </c>
      <c r="B383" s="8">
        <f>Plantilla!B384</f>
        <v>0</v>
      </c>
      <c r="C383" s="8">
        <f>Plantilla!C384</f>
        <v>0</v>
      </c>
      <c r="D383" s="29" t="str">
        <f>IFERROR(IF(MINUTE(IFERROR(IF(HOUR(VLOOKUP($A383&amp;TEXT(D$3,"dd/mm/yyyy")&amp;$D$2,tbReporteAsistencia[[#All],[SerialDeBusqueda]:[FechaRegistro]],3,FALSE))&lt;HOUR($D$1),IFERROR((D$3+$D$1)-(VLOOKUP($A383&amp;TEXT(D$3,"dd/mm/yyyy")&amp;$D$2,tbReporteAsistencia[[#All],[SerialDeBusqueda]:[FechaRegistro]],3,FALSE)),""),""),""))&gt;$I$1,1,0),"")</f>
        <v/>
      </c>
      <c r="E383" s="29" t="str">
        <f>IFERROR(IF(MINUTE(IFERROR(IF(HOUR(VLOOKUP($A383&amp;TEXT(E$3,"dd/mm/yyyy")&amp;$D$2,tbReporteAsistencia[[#All],[SerialDeBusqueda]:[FechaRegistro]],3,FALSE))&lt;HOUR($D$1),IFERROR((E$3+$D$1)-(VLOOKUP($A383&amp;TEXT(E$3,"dd/mm/yyyy")&amp;$D$2,tbReporteAsistencia[[#All],[SerialDeBusqueda]:[FechaRegistro]],3,FALSE)),""),""),""))&gt;$I$1,1,0),"")</f>
        <v/>
      </c>
      <c r="F383" s="29" t="str">
        <f>IFERROR(IF(MINUTE(IFERROR(IF(HOUR(VLOOKUP($A383&amp;TEXT(F$3,"dd/mm/yyyy")&amp;$D$2,tbReporteAsistencia[[#All],[SerialDeBusqueda]:[FechaRegistro]],3,FALSE))&lt;HOUR($D$1),IFERROR((F$3+$D$1)-(VLOOKUP($A383&amp;TEXT(F$3,"dd/mm/yyyy")&amp;$D$2,tbReporteAsistencia[[#All],[SerialDeBusqueda]:[FechaRegistro]],3,FALSE)),""),""),""))&gt;$I$1,1,0),"")</f>
        <v/>
      </c>
      <c r="G383" s="29" t="str">
        <f>IFERROR(IF(MINUTE(IFERROR(IF(HOUR(VLOOKUP($A383&amp;TEXT(G$3,"dd/mm/yyyy")&amp;$D$2,tbReporteAsistencia[[#All],[SerialDeBusqueda]:[FechaRegistro]],3,FALSE))&lt;HOUR($D$1),IFERROR((G$3+$D$1)-(VLOOKUP($A383&amp;TEXT(G$3,"dd/mm/yyyy")&amp;$D$2,tbReporteAsistencia[[#All],[SerialDeBusqueda]:[FechaRegistro]],3,FALSE)),""),""),""))&gt;$I$1,1,0),"")</f>
        <v/>
      </c>
      <c r="H383" s="29" t="str">
        <f>IFERROR(IF(MINUTE(IFERROR(IF(HOUR(VLOOKUP($A383&amp;TEXT(H$3,"dd/mm/yyyy")&amp;$D$2,tbReporteAsistencia[[#All],[SerialDeBusqueda]:[FechaRegistro]],3,FALSE))&lt;HOUR($D$1),IFERROR((H$3+$D$1)-(VLOOKUP($A383&amp;TEXT(H$3,"dd/mm/yyyy")&amp;$D$2,tbReporteAsistencia[[#All],[SerialDeBusqueda]:[FechaRegistro]],3,FALSE)),""),""),""))&gt;$I$1,1,0),"")</f>
        <v/>
      </c>
      <c r="I383" s="29" t="str">
        <f>IFERROR(IF(MINUTE(IFERROR(IF(HOUR(VLOOKUP($A383&amp;TEXT(I$3,"dd/mm/yyyy")&amp;$D$2,tbReporteAsistencia[[#All],[SerialDeBusqueda]:[FechaRegistro]],3,FALSE))&lt;HOUR($D$1),IFERROR((I$3+$D$1)-(VLOOKUP($A383&amp;TEXT(I$3,"dd/mm/yyyy")&amp;$D$2,tbReporteAsistencia[[#All],[SerialDeBusqueda]:[FechaRegistro]],3,FALSE)),""),""),""))&gt;$I$1,1,0),"")</f>
        <v/>
      </c>
      <c r="J383" s="29" t="str">
        <f>IFERROR(IF(MINUTE(IFERROR(IF(HOUR(VLOOKUP($A383&amp;TEXT(J$3,"dd/mm/yyyy")&amp;$D$2,tbReporteAsistencia[[#All],[SerialDeBusqueda]:[FechaRegistro]],3,FALSE))&lt;HOUR($D$1),IFERROR((J$3+$D$1)-(VLOOKUP($A383&amp;TEXT(J$3,"dd/mm/yyyy")&amp;$D$2,tbReporteAsistencia[[#All],[SerialDeBusqueda]:[FechaRegistro]],3,FALSE)),""),""),""))&gt;$I$1,1,0),"")</f>
        <v/>
      </c>
      <c r="K383" s="29" t="str">
        <f>IFERROR(IF(MINUTE(IFERROR(IF(HOUR(VLOOKUP($A383&amp;TEXT(K$3,"dd/mm/yyyy")&amp;$D$2,tbReporteAsistencia[[#All],[SerialDeBusqueda]:[FechaRegistro]],3,FALSE))&lt;HOUR($D$1),IFERROR((K$3+$D$1)-(VLOOKUP($A383&amp;TEXT(K$3,"dd/mm/yyyy")&amp;$D$2,tbReporteAsistencia[[#All],[SerialDeBusqueda]:[FechaRegistro]],3,FALSE)),""),""),""))&gt;$I$1,1,0),"")</f>
        <v/>
      </c>
      <c r="L383" s="29" t="str">
        <f>IFERROR(IF(MINUTE(IFERROR(IF(HOUR(VLOOKUP($A383&amp;TEXT(L$3,"dd/mm/yyyy")&amp;$D$2,tbReporteAsistencia[[#All],[SerialDeBusqueda]:[FechaRegistro]],3,FALSE))&lt;HOUR($D$1),IFERROR((L$3+$D$1)-(VLOOKUP($A383&amp;TEXT(L$3,"dd/mm/yyyy")&amp;$D$2,tbReporteAsistencia[[#All],[SerialDeBusqueda]:[FechaRegistro]],3,FALSE)),""),""),""))&gt;$I$1,1,0),"")</f>
        <v/>
      </c>
      <c r="M383" s="29" t="str">
        <f>IFERROR(IF(MINUTE(IFERROR(IF(HOUR(VLOOKUP($A383&amp;TEXT(M$3,"dd/mm/yyyy")&amp;$D$2,tbReporteAsistencia[[#All],[SerialDeBusqueda]:[FechaRegistro]],3,FALSE))&lt;HOUR($D$1),IFERROR((M$3+$D$1)-(VLOOKUP($A383&amp;TEXT(M$3,"dd/mm/yyyy")&amp;$D$2,tbReporteAsistencia[[#All],[SerialDeBusqueda]:[FechaRegistro]],3,FALSE)),""),""),""))&gt;$I$1,1,0),"")</f>
        <v/>
      </c>
      <c r="N383" s="29" t="str">
        <f>IFERROR(IF(MINUTE(IFERROR(IF(HOUR(VLOOKUP($A383&amp;TEXT(N$3,"dd/mm/yyyy")&amp;$D$2,tbReporteAsistencia[[#All],[SerialDeBusqueda]:[FechaRegistro]],3,FALSE))&lt;HOUR($D$1),IFERROR((N$3+$D$1)-(VLOOKUP($A383&amp;TEXT(N$3,"dd/mm/yyyy")&amp;$D$2,tbReporteAsistencia[[#All],[SerialDeBusqueda]:[FechaRegistro]],3,FALSE)),""),""),""))&gt;$I$1,1,0),"")</f>
        <v/>
      </c>
      <c r="O383" s="29" t="str">
        <f>IFERROR(IF(MINUTE(IFERROR(IF(HOUR(VLOOKUP($A383&amp;TEXT(O$3,"dd/mm/yyyy")&amp;$D$2,tbReporteAsistencia[[#All],[SerialDeBusqueda]:[FechaRegistro]],3,FALSE))&lt;HOUR($D$1),IFERROR((O$3+$D$1)-(VLOOKUP($A383&amp;TEXT(O$3,"dd/mm/yyyy")&amp;$D$2,tbReporteAsistencia[[#All],[SerialDeBusqueda]:[FechaRegistro]],3,FALSE)),""),""),""))&gt;$I$1,1,0),"")</f>
        <v/>
      </c>
      <c r="P383" s="29" t="str">
        <f>IFERROR(IF(MINUTE(IFERROR(IF(HOUR(VLOOKUP($A383&amp;TEXT(P$3,"dd/mm/yyyy")&amp;$D$2,tbReporteAsistencia[[#All],[SerialDeBusqueda]:[FechaRegistro]],3,FALSE))&lt;HOUR($D$1),IFERROR((P$3+$D$1)-(VLOOKUP($A383&amp;TEXT(P$3,"dd/mm/yyyy")&amp;$D$2,tbReporteAsistencia[[#All],[SerialDeBusqueda]:[FechaRegistro]],3,FALSE)),""),""),""))&gt;$I$1,1,0),"")</f>
        <v/>
      </c>
      <c r="Q383" s="29" t="str">
        <f>IFERROR(IF(MINUTE(IFERROR(IF(HOUR(VLOOKUP($A383&amp;TEXT(Q$3,"dd/mm/yyyy")&amp;$D$2,tbReporteAsistencia[[#All],[SerialDeBusqueda]:[FechaRegistro]],3,FALSE))&lt;HOUR($D$1),IFERROR((Q$3+$D$1)-(VLOOKUP($A383&amp;TEXT(Q$3,"dd/mm/yyyy")&amp;$D$2,tbReporteAsistencia[[#All],[SerialDeBusqueda]:[FechaRegistro]],3,FALSE)),""),""),""))&gt;$I$1,1,0),"")</f>
        <v/>
      </c>
      <c r="R383" s="29" t="str">
        <f>IFERROR(IF(MINUTE(IFERROR(IF(HOUR(VLOOKUP($A383&amp;TEXT(R$3,"dd/mm/yyyy")&amp;$D$2,tbReporteAsistencia[[#All],[SerialDeBusqueda]:[FechaRegistro]],3,FALSE))&lt;HOUR($D$1),IFERROR((R$3+$D$1)-(VLOOKUP($A383&amp;TEXT(R$3,"dd/mm/yyyy")&amp;$D$2,tbReporteAsistencia[[#All],[SerialDeBusqueda]:[FechaRegistro]],3,FALSE)),""),""),""))&gt;$I$1,1,0),"")</f>
        <v/>
      </c>
      <c r="S383" s="29" t="str">
        <f>IFERROR(IF(MINUTE(IFERROR(IF(HOUR(VLOOKUP($A383&amp;TEXT(S$3,"dd/mm/yyyy")&amp;$D$2,tbReporteAsistencia[[#All],[SerialDeBusqueda]:[FechaRegistro]],3,FALSE))&lt;HOUR($D$1),IFERROR((S$3+$D$1)-(VLOOKUP($A383&amp;TEXT(S$3,"dd/mm/yyyy")&amp;$D$2,tbReporteAsistencia[[#All],[SerialDeBusqueda]:[FechaRegistro]],3,FALSE)),""),""),""))&gt;$I$1,1,0),"")</f>
        <v/>
      </c>
    </row>
    <row r="384" spans="1:19">
      <c r="A384" s="8">
        <f>Plantilla!A385</f>
        <v>0</v>
      </c>
      <c r="B384" s="8">
        <f>Plantilla!B385</f>
        <v>0</v>
      </c>
      <c r="C384" s="8">
        <f>Plantilla!C385</f>
        <v>0</v>
      </c>
      <c r="D384" s="29" t="str">
        <f>IFERROR(IF(MINUTE(IFERROR(IF(HOUR(VLOOKUP($A384&amp;TEXT(D$3,"dd/mm/yyyy")&amp;$D$2,tbReporteAsistencia[[#All],[SerialDeBusqueda]:[FechaRegistro]],3,FALSE))&lt;HOUR($D$1),IFERROR((D$3+$D$1)-(VLOOKUP($A384&amp;TEXT(D$3,"dd/mm/yyyy")&amp;$D$2,tbReporteAsistencia[[#All],[SerialDeBusqueda]:[FechaRegistro]],3,FALSE)),""),""),""))&gt;$I$1,1,0),"")</f>
        <v/>
      </c>
      <c r="E384" s="29" t="str">
        <f>IFERROR(IF(MINUTE(IFERROR(IF(HOUR(VLOOKUP($A384&amp;TEXT(E$3,"dd/mm/yyyy")&amp;$D$2,tbReporteAsistencia[[#All],[SerialDeBusqueda]:[FechaRegistro]],3,FALSE))&lt;HOUR($D$1),IFERROR((E$3+$D$1)-(VLOOKUP($A384&amp;TEXT(E$3,"dd/mm/yyyy")&amp;$D$2,tbReporteAsistencia[[#All],[SerialDeBusqueda]:[FechaRegistro]],3,FALSE)),""),""),""))&gt;$I$1,1,0),"")</f>
        <v/>
      </c>
      <c r="F384" s="29" t="str">
        <f>IFERROR(IF(MINUTE(IFERROR(IF(HOUR(VLOOKUP($A384&amp;TEXT(F$3,"dd/mm/yyyy")&amp;$D$2,tbReporteAsistencia[[#All],[SerialDeBusqueda]:[FechaRegistro]],3,FALSE))&lt;HOUR($D$1),IFERROR((F$3+$D$1)-(VLOOKUP($A384&amp;TEXT(F$3,"dd/mm/yyyy")&amp;$D$2,tbReporteAsistencia[[#All],[SerialDeBusqueda]:[FechaRegistro]],3,FALSE)),""),""),""))&gt;$I$1,1,0),"")</f>
        <v/>
      </c>
      <c r="G384" s="29" t="str">
        <f>IFERROR(IF(MINUTE(IFERROR(IF(HOUR(VLOOKUP($A384&amp;TEXT(G$3,"dd/mm/yyyy")&amp;$D$2,tbReporteAsistencia[[#All],[SerialDeBusqueda]:[FechaRegistro]],3,FALSE))&lt;HOUR($D$1),IFERROR((G$3+$D$1)-(VLOOKUP($A384&amp;TEXT(G$3,"dd/mm/yyyy")&amp;$D$2,tbReporteAsistencia[[#All],[SerialDeBusqueda]:[FechaRegistro]],3,FALSE)),""),""),""))&gt;$I$1,1,0),"")</f>
        <v/>
      </c>
      <c r="H384" s="29" t="str">
        <f>IFERROR(IF(MINUTE(IFERROR(IF(HOUR(VLOOKUP($A384&amp;TEXT(H$3,"dd/mm/yyyy")&amp;$D$2,tbReporteAsistencia[[#All],[SerialDeBusqueda]:[FechaRegistro]],3,FALSE))&lt;HOUR($D$1),IFERROR((H$3+$D$1)-(VLOOKUP($A384&amp;TEXT(H$3,"dd/mm/yyyy")&amp;$D$2,tbReporteAsistencia[[#All],[SerialDeBusqueda]:[FechaRegistro]],3,FALSE)),""),""),""))&gt;$I$1,1,0),"")</f>
        <v/>
      </c>
      <c r="I384" s="29" t="str">
        <f>IFERROR(IF(MINUTE(IFERROR(IF(HOUR(VLOOKUP($A384&amp;TEXT(I$3,"dd/mm/yyyy")&amp;$D$2,tbReporteAsistencia[[#All],[SerialDeBusqueda]:[FechaRegistro]],3,FALSE))&lt;HOUR($D$1),IFERROR((I$3+$D$1)-(VLOOKUP($A384&amp;TEXT(I$3,"dd/mm/yyyy")&amp;$D$2,tbReporteAsistencia[[#All],[SerialDeBusqueda]:[FechaRegistro]],3,FALSE)),""),""),""))&gt;$I$1,1,0),"")</f>
        <v/>
      </c>
      <c r="J384" s="29" t="str">
        <f>IFERROR(IF(MINUTE(IFERROR(IF(HOUR(VLOOKUP($A384&amp;TEXT(J$3,"dd/mm/yyyy")&amp;$D$2,tbReporteAsistencia[[#All],[SerialDeBusqueda]:[FechaRegistro]],3,FALSE))&lt;HOUR($D$1),IFERROR((J$3+$D$1)-(VLOOKUP($A384&amp;TEXT(J$3,"dd/mm/yyyy")&amp;$D$2,tbReporteAsistencia[[#All],[SerialDeBusqueda]:[FechaRegistro]],3,FALSE)),""),""),""))&gt;$I$1,1,0),"")</f>
        <v/>
      </c>
      <c r="K384" s="29" t="str">
        <f>IFERROR(IF(MINUTE(IFERROR(IF(HOUR(VLOOKUP($A384&amp;TEXT(K$3,"dd/mm/yyyy")&amp;$D$2,tbReporteAsistencia[[#All],[SerialDeBusqueda]:[FechaRegistro]],3,FALSE))&lt;HOUR($D$1),IFERROR((K$3+$D$1)-(VLOOKUP($A384&amp;TEXT(K$3,"dd/mm/yyyy")&amp;$D$2,tbReporteAsistencia[[#All],[SerialDeBusqueda]:[FechaRegistro]],3,FALSE)),""),""),""))&gt;$I$1,1,0),"")</f>
        <v/>
      </c>
      <c r="L384" s="29" t="str">
        <f>IFERROR(IF(MINUTE(IFERROR(IF(HOUR(VLOOKUP($A384&amp;TEXT(L$3,"dd/mm/yyyy")&amp;$D$2,tbReporteAsistencia[[#All],[SerialDeBusqueda]:[FechaRegistro]],3,FALSE))&lt;HOUR($D$1),IFERROR((L$3+$D$1)-(VLOOKUP($A384&amp;TEXT(L$3,"dd/mm/yyyy")&amp;$D$2,tbReporteAsistencia[[#All],[SerialDeBusqueda]:[FechaRegistro]],3,FALSE)),""),""),""))&gt;$I$1,1,0),"")</f>
        <v/>
      </c>
      <c r="M384" s="29" t="str">
        <f>IFERROR(IF(MINUTE(IFERROR(IF(HOUR(VLOOKUP($A384&amp;TEXT(M$3,"dd/mm/yyyy")&amp;$D$2,tbReporteAsistencia[[#All],[SerialDeBusqueda]:[FechaRegistro]],3,FALSE))&lt;HOUR($D$1),IFERROR((M$3+$D$1)-(VLOOKUP($A384&amp;TEXT(M$3,"dd/mm/yyyy")&amp;$D$2,tbReporteAsistencia[[#All],[SerialDeBusqueda]:[FechaRegistro]],3,FALSE)),""),""),""))&gt;$I$1,1,0),"")</f>
        <v/>
      </c>
      <c r="N384" s="29" t="str">
        <f>IFERROR(IF(MINUTE(IFERROR(IF(HOUR(VLOOKUP($A384&amp;TEXT(N$3,"dd/mm/yyyy")&amp;$D$2,tbReporteAsistencia[[#All],[SerialDeBusqueda]:[FechaRegistro]],3,FALSE))&lt;HOUR($D$1),IFERROR((N$3+$D$1)-(VLOOKUP($A384&amp;TEXT(N$3,"dd/mm/yyyy")&amp;$D$2,tbReporteAsistencia[[#All],[SerialDeBusqueda]:[FechaRegistro]],3,FALSE)),""),""),""))&gt;$I$1,1,0),"")</f>
        <v/>
      </c>
      <c r="O384" s="29" t="str">
        <f>IFERROR(IF(MINUTE(IFERROR(IF(HOUR(VLOOKUP($A384&amp;TEXT(O$3,"dd/mm/yyyy")&amp;$D$2,tbReporteAsistencia[[#All],[SerialDeBusqueda]:[FechaRegistro]],3,FALSE))&lt;HOUR($D$1),IFERROR((O$3+$D$1)-(VLOOKUP($A384&amp;TEXT(O$3,"dd/mm/yyyy")&amp;$D$2,tbReporteAsistencia[[#All],[SerialDeBusqueda]:[FechaRegistro]],3,FALSE)),""),""),""))&gt;$I$1,1,0),"")</f>
        <v/>
      </c>
      <c r="P384" s="29" t="str">
        <f>IFERROR(IF(MINUTE(IFERROR(IF(HOUR(VLOOKUP($A384&amp;TEXT(P$3,"dd/mm/yyyy")&amp;$D$2,tbReporteAsistencia[[#All],[SerialDeBusqueda]:[FechaRegistro]],3,FALSE))&lt;HOUR($D$1),IFERROR((P$3+$D$1)-(VLOOKUP($A384&amp;TEXT(P$3,"dd/mm/yyyy")&amp;$D$2,tbReporteAsistencia[[#All],[SerialDeBusqueda]:[FechaRegistro]],3,FALSE)),""),""),""))&gt;$I$1,1,0),"")</f>
        <v/>
      </c>
      <c r="Q384" s="29" t="str">
        <f>IFERROR(IF(MINUTE(IFERROR(IF(HOUR(VLOOKUP($A384&amp;TEXT(Q$3,"dd/mm/yyyy")&amp;$D$2,tbReporteAsistencia[[#All],[SerialDeBusqueda]:[FechaRegistro]],3,FALSE))&lt;HOUR($D$1),IFERROR((Q$3+$D$1)-(VLOOKUP($A384&amp;TEXT(Q$3,"dd/mm/yyyy")&amp;$D$2,tbReporteAsistencia[[#All],[SerialDeBusqueda]:[FechaRegistro]],3,FALSE)),""),""),""))&gt;$I$1,1,0),"")</f>
        <v/>
      </c>
      <c r="R384" s="29" t="str">
        <f>IFERROR(IF(MINUTE(IFERROR(IF(HOUR(VLOOKUP($A384&amp;TEXT(R$3,"dd/mm/yyyy")&amp;$D$2,tbReporteAsistencia[[#All],[SerialDeBusqueda]:[FechaRegistro]],3,FALSE))&lt;HOUR($D$1),IFERROR((R$3+$D$1)-(VLOOKUP($A384&amp;TEXT(R$3,"dd/mm/yyyy")&amp;$D$2,tbReporteAsistencia[[#All],[SerialDeBusqueda]:[FechaRegistro]],3,FALSE)),""),""),""))&gt;$I$1,1,0),"")</f>
        <v/>
      </c>
      <c r="S384" s="29" t="str">
        <f>IFERROR(IF(MINUTE(IFERROR(IF(HOUR(VLOOKUP($A384&amp;TEXT(S$3,"dd/mm/yyyy")&amp;$D$2,tbReporteAsistencia[[#All],[SerialDeBusqueda]:[FechaRegistro]],3,FALSE))&lt;HOUR($D$1),IFERROR((S$3+$D$1)-(VLOOKUP($A384&amp;TEXT(S$3,"dd/mm/yyyy")&amp;$D$2,tbReporteAsistencia[[#All],[SerialDeBusqueda]:[FechaRegistro]],3,FALSE)),""),""),""))&gt;$I$1,1,0),"")</f>
        <v/>
      </c>
    </row>
    <row r="385" spans="1:19">
      <c r="A385" s="8">
        <f>Plantilla!A386</f>
        <v>0</v>
      </c>
      <c r="B385" s="8">
        <f>Plantilla!B386</f>
        <v>0</v>
      </c>
      <c r="C385" s="8">
        <f>Plantilla!C386</f>
        <v>0</v>
      </c>
      <c r="D385" s="29" t="str">
        <f>IFERROR(IF(MINUTE(IFERROR(IF(HOUR(VLOOKUP($A385&amp;TEXT(D$3,"dd/mm/yyyy")&amp;$D$2,tbReporteAsistencia[[#All],[SerialDeBusqueda]:[FechaRegistro]],3,FALSE))&lt;HOUR($D$1),IFERROR((D$3+$D$1)-(VLOOKUP($A385&amp;TEXT(D$3,"dd/mm/yyyy")&amp;$D$2,tbReporteAsistencia[[#All],[SerialDeBusqueda]:[FechaRegistro]],3,FALSE)),""),""),""))&gt;$I$1,1,0),"")</f>
        <v/>
      </c>
      <c r="E385" s="29" t="str">
        <f>IFERROR(IF(MINUTE(IFERROR(IF(HOUR(VLOOKUP($A385&amp;TEXT(E$3,"dd/mm/yyyy")&amp;$D$2,tbReporteAsistencia[[#All],[SerialDeBusqueda]:[FechaRegistro]],3,FALSE))&lt;HOUR($D$1),IFERROR((E$3+$D$1)-(VLOOKUP($A385&amp;TEXT(E$3,"dd/mm/yyyy")&amp;$D$2,tbReporteAsistencia[[#All],[SerialDeBusqueda]:[FechaRegistro]],3,FALSE)),""),""),""))&gt;$I$1,1,0),"")</f>
        <v/>
      </c>
      <c r="F385" s="29" t="str">
        <f>IFERROR(IF(MINUTE(IFERROR(IF(HOUR(VLOOKUP($A385&amp;TEXT(F$3,"dd/mm/yyyy")&amp;$D$2,tbReporteAsistencia[[#All],[SerialDeBusqueda]:[FechaRegistro]],3,FALSE))&lt;HOUR($D$1),IFERROR((F$3+$D$1)-(VLOOKUP($A385&amp;TEXT(F$3,"dd/mm/yyyy")&amp;$D$2,tbReporteAsistencia[[#All],[SerialDeBusqueda]:[FechaRegistro]],3,FALSE)),""),""),""))&gt;$I$1,1,0),"")</f>
        <v/>
      </c>
      <c r="G385" s="29" t="str">
        <f>IFERROR(IF(MINUTE(IFERROR(IF(HOUR(VLOOKUP($A385&amp;TEXT(G$3,"dd/mm/yyyy")&amp;$D$2,tbReporteAsistencia[[#All],[SerialDeBusqueda]:[FechaRegistro]],3,FALSE))&lt;HOUR($D$1),IFERROR((G$3+$D$1)-(VLOOKUP($A385&amp;TEXT(G$3,"dd/mm/yyyy")&amp;$D$2,tbReporteAsistencia[[#All],[SerialDeBusqueda]:[FechaRegistro]],3,FALSE)),""),""),""))&gt;$I$1,1,0),"")</f>
        <v/>
      </c>
      <c r="H385" s="29" t="str">
        <f>IFERROR(IF(MINUTE(IFERROR(IF(HOUR(VLOOKUP($A385&amp;TEXT(H$3,"dd/mm/yyyy")&amp;$D$2,tbReporteAsistencia[[#All],[SerialDeBusqueda]:[FechaRegistro]],3,FALSE))&lt;HOUR($D$1),IFERROR((H$3+$D$1)-(VLOOKUP($A385&amp;TEXT(H$3,"dd/mm/yyyy")&amp;$D$2,tbReporteAsistencia[[#All],[SerialDeBusqueda]:[FechaRegistro]],3,FALSE)),""),""),""))&gt;$I$1,1,0),"")</f>
        <v/>
      </c>
      <c r="I385" s="29" t="str">
        <f>IFERROR(IF(MINUTE(IFERROR(IF(HOUR(VLOOKUP($A385&amp;TEXT(I$3,"dd/mm/yyyy")&amp;$D$2,tbReporteAsistencia[[#All],[SerialDeBusqueda]:[FechaRegistro]],3,FALSE))&lt;HOUR($D$1),IFERROR((I$3+$D$1)-(VLOOKUP($A385&amp;TEXT(I$3,"dd/mm/yyyy")&amp;$D$2,tbReporteAsistencia[[#All],[SerialDeBusqueda]:[FechaRegistro]],3,FALSE)),""),""),""))&gt;$I$1,1,0),"")</f>
        <v/>
      </c>
      <c r="J385" s="29" t="str">
        <f>IFERROR(IF(MINUTE(IFERROR(IF(HOUR(VLOOKUP($A385&amp;TEXT(J$3,"dd/mm/yyyy")&amp;$D$2,tbReporteAsistencia[[#All],[SerialDeBusqueda]:[FechaRegistro]],3,FALSE))&lt;HOUR($D$1),IFERROR((J$3+$D$1)-(VLOOKUP($A385&amp;TEXT(J$3,"dd/mm/yyyy")&amp;$D$2,tbReporteAsistencia[[#All],[SerialDeBusqueda]:[FechaRegistro]],3,FALSE)),""),""),""))&gt;$I$1,1,0),"")</f>
        <v/>
      </c>
      <c r="K385" s="29" t="str">
        <f>IFERROR(IF(MINUTE(IFERROR(IF(HOUR(VLOOKUP($A385&amp;TEXT(K$3,"dd/mm/yyyy")&amp;$D$2,tbReporteAsistencia[[#All],[SerialDeBusqueda]:[FechaRegistro]],3,FALSE))&lt;HOUR($D$1),IFERROR((K$3+$D$1)-(VLOOKUP($A385&amp;TEXT(K$3,"dd/mm/yyyy")&amp;$D$2,tbReporteAsistencia[[#All],[SerialDeBusqueda]:[FechaRegistro]],3,FALSE)),""),""),""))&gt;$I$1,1,0),"")</f>
        <v/>
      </c>
      <c r="L385" s="29" t="str">
        <f>IFERROR(IF(MINUTE(IFERROR(IF(HOUR(VLOOKUP($A385&amp;TEXT(L$3,"dd/mm/yyyy")&amp;$D$2,tbReporteAsistencia[[#All],[SerialDeBusqueda]:[FechaRegistro]],3,FALSE))&lt;HOUR($D$1),IFERROR((L$3+$D$1)-(VLOOKUP($A385&amp;TEXT(L$3,"dd/mm/yyyy")&amp;$D$2,tbReporteAsistencia[[#All],[SerialDeBusqueda]:[FechaRegistro]],3,FALSE)),""),""),""))&gt;$I$1,1,0),"")</f>
        <v/>
      </c>
      <c r="M385" s="29" t="str">
        <f>IFERROR(IF(MINUTE(IFERROR(IF(HOUR(VLOOKUP($A385&amp;TEXT(M$3,"dd/mm/yyyy")&amp;$D$2,tbReporteAsistencia[[#All],[SerialDeBusqueda]:[FechaRegistro]],3,FALSE))&lt;HOUR($D$1),IFERROR((M$3+$D$1)-(VLOOKUP($A385&amp;TEXT(M$3,"dd/mm/yyyy")&amp;$D$2,tbReporteAsistencia[[#All],[SerialDeBusqueda]:[FechaRegistro]],3,FALSE)),""),""),""))&gt;$I$1,1,0),"")</f>
        <v/>
      </c>
      <c r="N385" s="29" t="str">
        <f>IFERROR(IF(MINUTE(IFERROR(IF(HOUR(VLOOKUP($A385&amp;TEXT(N$3,"dd/mm/yyyy")&amp;$D$2,tbReporteAsistencia[[#All],[SerialDeBusqueda]:[FechaRegistro]],3,FALSE))&lt;HOUR($D$1),IFERROR((N$3+$D$1)-(VLOOKUP($A385&amp;TEXT(N$3,"dd/mm/yyyy")&amp;$D$2,tbReporteAsistencia[[#All],[SerialDeBusqueda]:[FechaRegistro]],3,FALSE)),""),""),""))&gt;$I$1,1,0),"")</f>
        <v/>
      </c>
      <c r="O385" s="29" t="str">
        <f>IFERROR(IF(MINUTE(IFERROR(IF(HOUR(VLOOKUP($A385&amp;TEXT(O$3,"dd/mm/yyyy")&amp;$D$2,tbReporteAsistencia[[#All],[SerialDeBusqueda]:[FechaRegistro]],3,FALSE))&lt;HOUR($D$1),IFERROR((O$3+$D$1)-(VLOOKUP($A385&amp;TEXT(O$3,"dd/mm/yyyy")&amp;$D$2,tbReporteAsistencia[[#All],[SerialDeBusqueda]:[FechaRegistro]],3,FALSE)),""),""),""))&gt;$I$1,1,0),"")</f>
        <v/>
      </c>
      <c r="P385" s="29" t="str">
        <f>IFERROR(IF(MINUTE(IFERROR(IF(HOUR(VLOOKUP($A385&amp;TEXT(P$3,"dd/mm/yyyy")&amp;$D$2,tbReporteAsistencia[[#All],[SerialDeBusqueda]:[FechaRegistro]],3,FALSE))&lt;HOUR($D$1),IFERROR((P$3+$D$1)-(VLOOKUP($A385&amp;TEXT(P$3,"dd/mm/yyyy")&amp;$D$2,tbReporteAsistencia[[#All],[SerialDeBusqueda]:[FechaRegistro]],3,FALSE)),""),""),""))&gt;$I$1,1,0),"")</f>
        <v/>
      </c>
      <c r="Q385" s="29" t="str">
        <f>IFERROR(IF(MINUTE(IFERROR(IF(HOUR(VLOOKUP($A385&amp;TEXT(Q$3,"dd/mm/yyyy")&amp;$D$2,tbReporteAsistencia[[#All],[SerialDeBusqueda]:[FechaRegistro]],3,FALSE))&lt;HOUR($D$1),IFERROR((Q$3+$D$1)-(VLOOKUP($A385&amp;TEXT(Q$3,"dd/mm/yyyy")&amp;$D$2,tbReporteAsistencia[[#All],[SerialDeBusqueda]:[FechaRegistro]],3,FALSE)),""),""),""))&gt;$I$1,1,0),"")</f>
        <v/>
      </c>
      <c r="R385" s="29" t="str">
        <f>IFERROR(IF(MINUTE(IFERROR(IF(HOUR(VLOOKUP($A385&amp;TEXT(R$3,"dd/mm/yyyy")&amp;$D$2,tbReporteAsistencia[[#All],[SerialDeBusqueda]:[FechaRegistro]],3,FALSE))&lt;HOUR($D$1),IFERROR((R$3+$D$1)-(VLOOKUP($A385&amp;TEXT(R$3,"dd/mm/yyyy")&amp;$D$2,tbReporteAsistencia[[#All],[SerialDeBusqueda]:[FechaRegistro]],3,FALSE)),""),""),""))&gt;$I$1,1,0),"")</f>
        <v/>
      </c>
      <c r="S385" s="29" t="str">
        <f>IFERROR(IF(MINUTE(IFERROR(IF(HOUR(VLOOKUP($A385&amp;TEXT(S$3,"dd/mm/yyyy")&amp;$D$2,tbReporteAsistencia[[#All],[SerialDeBusqueda]:[FechaRegistro]],3,FALSE))&lt;HOUR($D$1),IFERROR((S$3+$D$1)-(VLOOKUP($A385&amp;TEXT(S$3,"dd/mm/yyyy")&amp;$D$2,tbReporteAsistencia[[#All],[SerialDeBusqueda]:[FechaRegistro]],3,FALSE)),""),""),""))&gt;$I$1,1,0),"")</f>
        <v/>
      </c>
    </row>
    <row r="386" spans="1:19">
      <c r="A386" s="8">
        <f>Plantilla!A387</f>
        <v>0</v>
      </c>
      <c r="B386" s="8">
        <f>Plantilla!B387</f>
        <v>0</v>
      </c>
      <c r="C386" s="8">
        <f>Plantilla!C387</f>
        <v>0</v>
      </c>
      <c r="D386" s="29" t="str">
        <f>IFERROR(IF(MINUTE(IFERROR(IF(HOUR(VLOOKUP($A386&amp;TEXT(D$3,"dd/mm/yyyy")&amp;$D$2,tbReporteAsistencia[[#All],[SerialDeBusqueda]:[FechaRegistro]],3,FALSE))&lt;HOUR($D$1),IFERROR((D$3+$D$1)-(VLOOKUP($A386&amp;TEXT(D$3,"dd/mm/yyyy")&amp;$D$2,tbReporteAsistencia[[#All],[SerialDeBusqueda]:[FechaRegistro]],3,FALSE)),""),""),""))&gt;$I$1,1,0),"")</f>
        <v/>
      </c>
      <c r="E386" s="29" t="str">
        <f>IFERROR(IF(MINUTE(IFERROR(IF(HOUR(VLOOKUP($A386&amp;TEXT(E$3,"dd/mm/yyyy")&amp;$D$2,tbReporteAsistencia[[#All],[SerialDeBusqueda]:[FechaRegistro]],3,FALSE))&lt;HOUR($D$1),IFERROR((E$3+$D$1)-(VLOOKUP($A386&amp;TEXT(E$3,"dd/mm/yyyy")&amp;$D$2,tbReporteAsistencia[[#All],[SerialDeBusqueda]:[FechaRegistro]],3,FALSE)),""),""),""))&gt;$I$1,1,0),"")</f>
        <v/>
      </c>
      <c r="F386" s="29" t="str">
        <f>IFERROR(IF(MINUTE(IFERROR(IF(HOUR(VLOOKUP($A386&amp;TEXT(F$3,"dd/mm/yyyy")&amp;$D$2,tbReporteAsistencia[[#All],[SerialDeBusqueda]:[FechaRegistro]],3,FALSE))&lt;HOUR($D$1),IFERROR((F$3+$D$1)-(VLOOKUP($A386&amp;TEXT(F$3,"dd/mm/yyyy")&amp;$D$2,tbReporteAsistencia[[#All],[SerialDeBusqueda]:[FechaRegistro]],3,FALSE)),""),""),""))&gt;$I$1,1,0),"")</f>
        <v/>
      </c>
      <c r="G386" s="29" t="str">
        <f>IFERROR(IF(MINUTE(IFERROR(IF(HOUR(VLOOKUP($A386&amp;TEXT(G$3,"dd/mm/yyyy")&amp;$D$2,tbReporteAsistencia[[#All],[SerialDeBusqueda]:[FechaRegistro]],3,FALSE))&lt;HOUR($D$1),IFERROR((G$3+$D$1)-(VLOOKUP($A386&amp;TEXT(G$3,"dd/mm/yyyy")&amp;$D$2,tbReporteAsistencia[[#All],[SerialDeBusqueda]:[FechaRegistro]],3,FALSE)),""),""),""))&gt;$I$1,1,0),"")</f>
        <v/>
      </c>
      <c r="H386" s="29" t="str">
        <f>IFERROR(IF(MINUTE(IFERROR(IF(HOUR(VLOOKUP($A386&amp;TEXT(H$3,"dd/mm/yyyy")&amp;$D$2,tbReporteAsistencia[[#All],[SerialDeBusqueda]:[FechaRegistro]],3,FALSE))&lt;HOUR($D$1),IFERROR((H$3+$D$1)-(VLOOKUP($A386&amp;TEXT(H$3,"dd/mm/yyyy")&amp;$D$2,tbReporteAsistencia[[#All],[SerialDeBusqueda]:[FechaRegistro]],3,FALSE)),""),""),""))&gt;$I$1,1,0),"")</f>
        <v/>
      </c>
      <c r="I386" s="29" t="str">
        <f>IFERROR(IF(MINUTE(IFERROR(IF(HOUR(VLOOKUP($A386&amp;TEXT(I$3,"dd/mm/yyyy")&amp;$D$2,tbReporteAsistencia[[#All],[SerialDeBusqueda]:[FechaRegistro]],3,FALSE))&lt;HOUR($D$1),IFERROR((I$3+$D$1)-(VLOOKUP($A386&amp;TEXT(I$3,"dd/mm/yyyy")&amp;$D$2,tbReporteAsistencia[[#All],[SerialDeBusqueda]:[FechaRegistro]],3,FALSE)),""),""),""))&gt;$I$1,1,0),"")</f>
        <v/>
      </c>
      <c r="J386" s="29" t="str">
        <f>IFERROR(IF(MINUTE(IFERROR(IF(HOUR(VLOOKUP($A386&amp;TEXT(J$3,"dd/mm/yyyy")&amp;$D$2,tbReporteAsistencia[[#All],[SerialDeBusqueda]:[FechaRegistro]],3,FALSE))&lt;HOUR($D$1),IFERROR((J$3+$D$1)-(VLOOKUP($A386&amp;TEXT(J$3,"dd/mm/yyyy")&amp;$D$2,tbReporteAsistencia[[#All],[SerialDeBusqueda]:[FechaRegistro]],3,FALSE)),""),""),""))&gt;$I$1,1,0),"")</f>
        <v/>
      </c>
      <c r="K386" s="29" t="str">
        <f>IFERROR(IF(MINUTE(IFERROR(IF(HOUR(VLOOKUP($A386&amp;TEXT(K$3,"dd/mm/yyyy")&amp;$D$2,tbReporteAsistencia[[#All],[SerialDeBusqueda]:[FechaRegistro]],3,FALSE))&lt;HOUR($D$1),IFERROR((K$3+$D$1)-(VLOOKUP($A386&amp;TEXT(K$3,"dd/mm/yyyy")&amp;$D$2,tbReporteAsistencia[[#All],[SerialDeBusqueda]:[FechaRegistro]],3,FALSE)),""),""),""))&gt;$I$1,1,0),"")</f>
        <v/>
      </c>
      <c r="L386" s="29" t="str">
        <f>IFERROR(IF(MINUTE(IFERROR(IF(HOUR(VLOOKUP($A386&amp;TEXT(L$3,"dd/mm/yyyy")&amp;$D$2,tbReporteAsistencia[[#All],[SerialDeBusqueda]:[FechaRegistro]],3,FALSE))&lt;HOUR($D$1),IFERROR((L$3+$D$1)-(VLOOKUP($A386&amp;TEXT(L$3,"dd/mm/yyyy")&amp;$D$2,tbReporteAsistencia[[#All],[SerialDeBusqueda]:[FechaRegistro]],3,FALSE)),""),""),""))&gt;$I$1,1,0),"")</f>
        <v/>
      </c>
      <c r="M386" s="29" t="str">
        <f>IFERROR(IF(MINUTE(IFERROR(IF(HOUR(VLOOKUP($A386&amp;TEXT(M$3,"dd/mm/yyyy")&amp;$D$2,tbReporteAsistencia[[#All],[SerialDeBusqueda]:[FechaRegistro]],3,FALSE))&lt;HOUR($D$1),IFERROR((M$3+$D$1)-(VLOOKUP($A386&amp;TEXT(M$3,"dd/mm/yyyy")&amp;$D$2,tbReporteAsistencia[[#All],[SerialDeBusqueda]:[FechaRegistro]],3,FALSE)),""),""),""))&gt;$I$1,1,0),"")</f>
        <v/>
      </c>
      <c r="N386" s="29" t="str">
        <f>IFERROR(IF(MINUTE(IFERROR(IF(HOUR(VLOOKUP($A386&amp;TEXT(N$3,"dd/mm/yyyy")&amp;$D$2,tbReporteAsistencia[[#All],[SerialDeBusqueda]:[FechaRegistro]],3,FALSE))&lt;HOUR($D$1),IFERROR((N$3+$D$1)-(VLOOKUP($A386&amp;TEXT(N$3,"dd/mm/yyyy")&amp;$D$2,tbReporteAsistencia[[#All],[SerialDeBusqueda]:[FechaRegistro]],3,FALSE)),""),""),""))&gt;$I$1,1,0),"")</f>
        <v/>
      </c>
      <c r="O386" s="29" t="str">
        <f>IFERROR(IF(MINUTE(IFERROR(IF(HOUR(VLOOKUP($A386&amp;TEXT(O$3,"dd/mm/yyyy")&amp;$D$2,tbReporteAsistencia[[#All],[SerialDeBusqueda]:[FechaRegistro]],3,FALSE))&lt;HOUR($D$1),IFERROR((O$3+$D$1)-(VLOOKUP($A386&amp;TEXT(O$3,"dd/mm/yyyy")&amp;$D$2,tbReporteAsistencia[[#All],[SerialDeBusqueda]:[FechaRegistro]],3,FALSE)),""),""),""))&gt;$I$1,1,0),"")</f>
        <v/>
      </c>
      <c r="P386" s="29" t="str">
        <f>IFERROR(IF(MINUTE(IFERROR(IF(HOUR(VLOOKUP($A386&amp;TEXT(P$3,"dd/mm/yyyy")&amp;$D$2,tbReporteAsistencia[[#All],[SerialDeBusqueda]:[FechaRegistro]],3,FALSE))&lt;HOUR($D$1),IFERROR((P$3+$D$1)-(VLOOKUP($A386&amp;TEXT(P$3,"dd/mm/yyyy")&amp;$D$2,tbReporteAsistencia[[#All],[SerialDeBusqueda]:[FechaRegistro]],3,FALSE)),""),""),""))&gt;$I$1,1,0),"")</f>
        <v/>
      </c>
      <c r="Q386" s="29" t="str">
        <f>IFERROR(IF(MINUTE(IFERROR(IF(HOUR(VLOOKUP($A386&amp;TEXT(Q$3,"dd/mm/yyyy")&amp;$D$2,tbReporteAsistencia[[#All],[SerialDeBusqueda]:[FechaRegistro]],3,FALSE))&lt;HOUR($D$1),IFERROR((Q$3+$D$1)-(VLOOKUP($A386&amp;TEXT(Q$3,"dd/mm/yyyy")&amp;$D$2,tbReporteAsistencia[[#All],[SerialDeBusqueda]:[FechaRegistro]],3,FALSE)),""),""),""))&gt;$I$1,1,0),"")</f>
        <v/>
      </c>
      <c r="R386" s="29" t="str">
        <f>IFERROR(IF(MINUTE(IFERROR(IF(HOUR(VLOOKUP($A386&amp;TEXT(R$3,"dd/mm/yyyy")&amp;$D$2,tbReporteAsistencia[[#All],[SerialDeBusqueda]:[FechaRegistro]],3,FALSE))&lt;HOUR($D$1),IFERROR((R$3+$D$1)-(VLOOKUP($A386&amp;TEXT(R$3,"dd/mm/yyyy")&amp;$D$2,tbReporteAsistencia[[#All],[SerialDeBusqueda]:[FechaRegistro]],3,FALSE)),""),""),""))&gt;$I$1,1,0),"")</f>
        <v/>
      </c>
      <c r="S386" s="29" t="str">
        <f>IFERROR(IF(MINUTE(IFERROR(IF(HOUR(VLOOKUP($A386&amp;TEXT(S$3,"dd/mm/yyyy")&amp;$D$2,tbReporteAsistencia[[#All],[SerialDeBusqueda]:[FechaRegistro]],3,FALSE))&lt;HOUR($D$1),IFERROR((S$3+$D$1)-(VLOOKUP($A386&amp;TEXT(S$3,"dd/mm/yyyy")&amp;$D$2,tbReporteAsistencia[[#All],[SerialDeBusqueda]:[FechaRegistro]],3,FALSE)),""),""),""))&gt;$I$1,1,0),"")</f>
        <v/>
      </c>
    </row>
    <row r="387" spans="1:19">
      <c r="A387" s="8">
        <f>Plantilla!A388</f>
        <v>0</v>
      </c>
      <c r="B387" s="8">
        <f>Plantilla!B388</f>
        <v>0</v>
      </c>
      <c r="C387" s="8">
        <f>Plantilla!C388</f>
        <v>0</v>
      </c>
      <c r="D387" s="29" t="str">
        <f>IFERROR(IF(MINUTE(IFERROR(IF(HOUR(VLOOKUP($A387&amp;TEXT(D$3,"dd/mm/yyyy")&amp;$D$2,tbReporteAsistencia[[#All],[SerialDeBusqueda]:[FechaRegistro]],3,FALSE))&lt;HOUR($D$1),IFERROR((D$3+$D$1)-(VLOOKUP($A387&amp;TEXT(D$3,"dd/mm/yyyy")&amp;$D$2,tbReporteAsistencia[[#All],[SerialDeBusqueda]:[FechaRegistro]],3,FALSE)),""),""),""))&gt;$I$1,1,0),"")</f>
        <v/>
      </c>
      <c r="E387" s="29" t="str">
        <f>IFERROR(IF(MINUTE(IFERROR(IF(HOUR(VLOOKUP($A387&amp;TEXT(E$3,"dd/mm/yyyy")&amp;$D$2,tbReporteAsistencia[[#All],[SerialDeBusqueda]:[FechaRegistro]],3,FALSE))&lt;HOUR($D$1),IFERROR((E$3+$D$1)-(VLOOKUP($A387&amp;TEXT(E$3,"dd/mm/yyyy")&amp;$D$2,tbReporteAsistencia[[#All],[SerialDeBusqueda]:[FechaRegistro]],3,FALSE)),""),""),""))&gt;$I$1,1,0),"")</f>
        <v/>
      </c>
      <c r="F387" s="29" t="str">
        <f>IFERROR(IF(MINUTE(IFERROR(IF(HOUR(VLOOKUP($A387&amp;TEXT(F$3,"dd/mm/yyyy")&amp;$D$2,tbReporteAsistencia[[#All],[SerialDeBusqueda]:[FechaRegistro]],3,FALSE))&lt;HOUR($D$1),IFERROR((F$3+$D$1)-(VLOOKUP($A387&amp;TEXT(F$3,"dd/mm/yyyy")&amp;$D$2,tbReporteAsistencia[[#All],[SerialDeBusqueda]:[FechaRegistro]],3,FALSE)),""),""),""))&gt;$I$1,1,0),"")</f>
        <v/>
      </c>
      <c r="G387" s="29" t="str">
        <f>IFERROR(IF(MINUTE(IFERROR(IF(HOUR(VLOOKUP($A387&amp;TEXT(G$3,"dd/mm/yyyy")&amp;$D$2,tbReporteAsistencia[[#All],[SerialDeBusqueda]:[FechaRegistro]],3,FALSE))&lt;HOUR($D$1),IFERROR((G$3+$D$1)-(VLOOKUP($A387&amp;TEXT(G$3,"dd/mm/yyyy")&amp;$D$2,tbReporteAsistencia[[#All],[SerialDeBusqueda]:[FechaRegistro]],3,FALSE)),""),""),""))&gt;$I$1,1,0),"")</f>
        <v/>
      </c>
      <c r="H387" s="29" t="str">
        <f>IFERROR(IF(MINUTE(IFERROR(IF(HOUR(VLOOKUP($A387&amp;TEXT(H$3,"dd/mm/yyyy")&amp;$D$2,tbReporteAsistencia[[#All],[SerialDeBusqueda]:[FechaRegistro]],3,FALSE))&lt;HOUR($D$1),IFERROR((H$3+$D$1)-(VLOOKUP($A387&amp;TEXT(H$3,"dd/mm/yyyy")&amp;$D$2,tbReporteAsistencia[[#All],[SerialDeBusqueda]:[FechaRegistro]],3,FALSE)),""),""),""))&gt;$I$1,1,0),"")</f>
        <v/>
      </c>
      <c r="I387" s="29" t="str">
        <f>IFERROR(IF(MINUTE(IFERROR(IF(HOUR(VLOOKUP($A387&amp;TEXT(I$3,"dd/mm/yyyy")&amp;$D$2,tbReporteAsistencia[[#All],[SerialDeBusqueda]:[FechaRegistro]],3,FALSE))&lt;HOUR($D$1),IFERROR((I$3+$D$1)-(VLOOKUP($A387&amp;TEXT(I$3,"dd/mm/yyyy")&amp;$D$2,tbReporteAsistencia[[#All],[SerialDeBusqueda]:[FechaRegistro]],3,FALSE)),""),""),""))&gt;$I$1,1,0),"")</f>
        <v/>
      </c>
      <c r="J387" s="29" t="str">
        <f>IFERROR(IF(MINUTE(IFERROR(IF(HOUR(VLOOKUP($A387&amp;TEXT(J$3,"dd/mm/yyyy")&amp;$D$2,tbReporteAsistencia[[#All],[SerialDeBusqueda]:[FechaRegistro]],3,FALSE))&lt;HOUR($D$1),IFERROR((J$3+$D$1)-(VLOOKUP($A387&amp;TEXT(J$3,"dd/mm/yyyy")&amp;$D$2,tbReporteAsistencia[[#All],[SerialDeBusqueda]:[FechaRegistro]],3,FALSE)),""),""),""))&gt;$I$1,1,0),"")</f>
        <v/>
      </c>
      <c r="K387" s="29" t="str">
        <f>IFERROR(IF(MINUTE(IFERROR(IF(HOUR(VLOOKUP($A387&amp;TEXT(K$3,"dd/mm/yyyy")&amp;$D$2,tbReporteAsistencia[[#All],[SerialDeBusqueda]:[FechaRegistro]],3,FALSE))&lt;HOUR($D$1),IFERROR((K$3+$D$1)-(VLOOKUP($A387&amp;TEXT(K$3,"dd/mm/yyyy")&amp;$D$2,tbReporteAsistencia[[#All],[SerialDeBusqueda]:[FechaRegistro]],3,FALSE)),""),""),""))&gt;$I$1,1,0),"")</f>
        <v/>
      </c>
      <c r="L387" s="29" t="str">
        <f>IFERROR(IF(MINUTE(IFERROR(IF(HOUR(VLOOKUP($A387&amp;TEXT(L$3,"dd/mm/yyyy")&amp;$D$2,tbReporteAsistencia[[#All],[SerialDeBusqueda]:[FechaRegistro]],3,FALSE))&lt;HOUR($D$1),IFERROR((L$3+$D$1)-(VLOOKUP($A387&amp;TEXT(L$3,"dd/mm/yyyy")&amp;$D$2,tbReporteAsistencia[[#All],[SerialDeBusqueda]:[FechaRegistro]],3,FALSE)),""),""),""))&gt;$I$1,1,0),"")</f>
        <v/>
      </c>
      <c r="M387" s="29" t="str">
        <f>IFERROR(IF(MINUTE(IFERROR(IF(HOUR(VLOOKUP($A387&amp;TEXT(M$3,"dd/mm/yyyy")&amp;$D$2,tbReporteAsistencia[[#All],[SerialDeBusqueda]:[FechaRegistro]],3,FALSE))&lt;HOUR($D$1),IFERROR((M$3+$D$1)-(VLOOKUP($A387&amp;TEXT(M$3,"dd/mm/yyyy")&amp;$D$2,tbReporteAsistencia[[#All],[SerialDeBusqueda]:[FechaRegistro]],3,FALSE)),""),""),""))&gt;$I$1,1,0),"")</f>
        <v/>
      </c>
      <c r="N387" s="29" t="str">
        <f>IFERROR(IF(MINUTE(IFERROR(IF(HOUR(VLOOKUP($A387&amp;TEXT(N$3,"dd/mm/yyyy")&amp;$D$2,tbReporteAsistencia[[#All],[SerialDeBusqueda]:[FechaRegistro]],3,FALSE))&lt;HOUR($D$1),IFERROR((N$3+$D$1)-(VLOOKUP($A387&amp;TEXT(N$3,"dd/mm/yyyy")&amp;$D$2,tbReporteAsistencia[[#All],[SerialDeBusqueda]:[FechaRegistro]],3,FALSE)),""),""),""))&gt;$I$1,1,0),"")</f>
        <v/>
      </c>
      <c r="O387" s="29" t="str">
        <f>IFERROR(IF(MINUTE(IFERROR(IF(HOUR(VLOOKUP($A387&amp;TEXT(O$3,"dd/mm/yyyy")&amp;$D$2,tbReporteAsistencia[[#All],[SerialDeBusqueda]:[FechaRegistro]],3,FALSE))&lt;HOUR($D$1),IFERROR((O$3+$D$1)-(VLOOKUP($A387&amp;TEXT(O$3,"dd/mm/yyyy")&amp;$D$2,tbReporteAsistencia[[#All],[SerialDeBusqueda]:[FechaRegistro]],3,FALSE)),""),""),""))&gt;$I$1,1,0),"")</f>
        <v/>
      </c>
      <c r="P387" s="29" t="str">
        <f>IFERROR(IF(MINUTE(IFERROR(IF(HOUR(VLOOKUP($A387&amp;TEXT(P$3,"dd/mm/yyyy")&amp;$D$2,tbReporteAsistencia[[#All],[SerialDeBusqueda]:[FechaRegistro]],3,FALSE))&lt;HOUR($D$1),IFERROR((P$3+$D$1)-(VLOOKUP($A387&amp;TEXT(P$3,"dd/mm/yyyy")&amp;$D$2,tbReporteAsistencia[[#All],[SerialDeBusqueda]:[FechaRegistro]],3,FALSE)),""),""),""))&gt;$I$1,1,0),"")</f>
        <v/>
      </c>
      <c r="Q387" s="29" t="str">
        <f>IFERROR(IF(MINUTE(IFERROR(IF(HOUR(VLOOKUP($A387&amp;TEXT(Q$3,"dd/mm/yyyy")&amp;$D$2,tbReporteAsistencia[[#All],[SerialDeBusqueda]:[FechaRegistro]],3,FALSE))&lt;HOUR($D$1),IFERROR((Q$3+$D$1)-(VLOOKUP($A387&amp;TEXT(Q$3,"dd/mm/yyyy")&amp;$D$2,tbReporteAsistencia[[#All],[SerialDeBusqueda]:[FechaRegistro]],3,FALSE)),""),""),""))&gt;$I$1,1,0),"")</f>
        <v/>
      </c>
      <c r="R387" s="29" t="str">
        <f>IFERROR(IF(MINUTE(IFERROR(IF(HOUR(VLOOKUP($A387&amp;TEXT(R$3,"dd/mm/yyyy")&amp;$D$2,tbReporteAsistencia[[#All],[SerialDeBusqueda]:[FechaRegistro]],3,FALSE))&lt;HOUR($D$1),IFERROR((R$3+$D$1)-(VLOOKUP($A387&amp;TEXT(R$3,"dd/mm/yyyy")&amp;$D$2,tbReporteAsistencia[[#All],[SerialDeBusqueda]:[FechaRegistro]],3,FALSE)),""),""),""))&gt;$I$1,1,0),"")</f>
        <v/>
      </c>
      <c r="S387" s="29" t="str">
        <f>IFERROR(IF(MINUTE(IFERROR(IF(HOUR(VLOOKUP($A387&amp;TEXT(S$3,"dd/mm/yyyy")&amp;$D$2,tbReporteAsistencia[[#All],[SerialDeBusqueda]:[FechaRegistro]],3,FALSE))&lt;HOUR($D$1),IFERROR((S$3+$D$1)-(VLOOKUP($A387&amp;TEXT(S$3,"dd/mm/yyyy")&amp;$D$2,tbReporteAsistencia[[#All],[SerialDeBusqueda]:[FechaRegistro]],3,FALSE)),""),""),""))&gt;$I$1,1,0),"")</f>
        <v/>
      </c>
    </row>
    <row r="388" spans="1:19">
      <c r="A388" s="8">
        <f>Plantilla!A389</f>
        <v>0</v>
      </c>
      <c r="B388" s="8">
        <f>Plantilla!B389</f>
        <v>0</v>
      </c>
      <c r="C388" s="8">
        <f>Plantilla!C389</f>
        <v>0</v>
      </c>
      <c r="D388" s="29" t="str">
        <f>IFERROR(IF(MINUTE(IFERROR(IF(HOUR(VLOOKUP($A388&amp;TEXT(D$3,"dd/mm/yyyy")&amp;$D$2,tbReporteAsistencia[[#All],[SerialDeBusqueda]:[FechaRegistro]],3,FALSE))&lt;HOUR($D$1),IFERROR((D$3+$D$1)-(VLOOKUP($A388&amp;TEXT(D$3,"dd/mm/yyyy")&amp;$D$2,tbReporteAsistencia[[#All],[SerialDeBusqueda]:[FechaRegistro]],3,FALSE)),""),""),""))&gt;$I$1,1,0),"")</f>
        <v/>
      </c>
      <c r="E388" s="29" t="str">
        <f>IFERROR(IF(MINUTE(IFERROR(IF(HOUR(VLOOKUP($A388&amp;TEXT(E$3,"dd/mm/yyyy")&amp;$D$2,tbReporteAsistencia[[#All],[SerialDeBusqueda]:[FechaRegistro]],3,FALSE))&lt;HOUR($D$1),IFERROR((E$3+$D$1)-(VLOOKUP($A388&amp;TEXT(E$3,"dd/mm/yyyy")&amp;$D$2,tbReporteAsistencia[[#All],[SerialDeBusqueda]:[FechaRegistro]],3,FALSE)),""),""),""))&gt;$I$1,1,0),"")</f>
        <v/>
      </c>
      <c r="F388" s="29" t="str">
        <f>IFERROR(IF(MINUTE(IFERROR(IF(HOUR(VLOOKUP($A388&amp;TEXT(F$3,"dd/mm/yyyy")&amp;$D$2,tbReporteAsistencia[[#All],[SerialDeBusqueda]:[FechaRegistro]],3,FALSE))&lt;HOUR($D$1),IFERROR((F$3+$D$1)-(VLOOKUP($A388&amp;TEXT(F$3,"dd/mm/yyyy")&amp;$D$2,tbReporteAsistencia[[#All],[SerialDeBusqueda]:[FechaRegistro]],3,FALSE)),""),""),""))&gt;$I$1,1,0),"")</f>
        <v/>
      </c>
      <c r="G388" s="29" t="str">
        <f>IFERROR(IF(MINUTE(IFERROR(IF(HOUR(VLOOKUP($A388&amp;TEXT(G$3,"dd/mm/yyyy")&amp;$D$2,tbReporteAsistencia[[#All],[SerialDeBusqueda]:[FechaRegistro]],3,FALSE))&lt;HOUR($D$1),IFERROR((G$3+$D$1)-(VLOOKUP($A388&amp;TEXT(G$3,"dd/mm/yyyy")&amp;$D$2,tbReporteAsistencia[[#All],[SerialDeBusqueda]:[FechaRegistro]],3,FALSE)),""),""),""))&gt;$I$1,1,0),"")</f>
        <v/>
      </c>
      <c r="H388" s="29" t="str">
        <f>IFERROR(IF(MINUTE(IFERROR(IF(HOUR(VLOOKUP($A388&amp;TEXT(H$3,"dd/mm/yyyy")&amp;$D$2,tbReporteAsistencia[[#All],[SerialDeBusqueda]:[FechaRegistro]],3,FALSE))&lt;HOUR($D$1),IFERROR((H$3+$D$1)-(VLOOKUP($A388&amp;TEXT(H$3,"dd/mm/yyyy")&amp;$D$2,tbReporteAsistencia[[#All],[SerialDeBusqueda]:[FechaRegistro]],3,FALSE)),""),""),""))&gt;$I$1,1,0),"")</f>
        <v/>
      </c>
      <c r="I388" s="29" t="str">
        <f>IFERROR(IF(MINUTE(IFERROR(IF(HOUR(VLOOKUP($A388&amp;TEXT(I$3,"dd/mm/yyyy")&amp;$D$2,tbReporteAsistencia[[#All],[SerialDeBusqueda]:[FechaRegistro]],3,FALSE))&lt;HOUR($D$1),IFERROR((I$3+$D$1)-(VLOOKUP($A388&amp;TEXT(I$3,"dd/mm/yyyy")&amp;$D$2,tbReporteAsistencia[[#All],[SerialDeBusqueda]:[FechaRegistro]],3,FALSE)),""),""),""))&gt;$I$1,1,0),"")</f>
        <v/>
      </c>
      <c r="J388" s="29" t="str">
        <f>IFERROR(IF(MINUTE(IFERROR(IF(HOUR(VLOOKUP($A388&amp;TEXT(J$3,"dd/mm/yyyy")&amp;$D$2,tbReporteAsistencia[[#All],[SerialDeBusqueda]:[FechaRegistro]],3,FALSE))&lt;HOUR($D$1),IFERROR((J$3+$D$1)-(VLOOKUP($A388&amp;TEXT(J$3,"dd/mm/yyyy")&amp;$D$2,tbReporteAsistencia[[#All],[SerialDeBusqueda]:[FechaRegistro]],3,FALSE)),""),""),""))&gt;$I$1,1,0),"")</f>
        <v/>
      </c>
      <c r="K388" s="29" t="str">
        <f>IFERROR(IF(MINUTE(IFERROR(IF(HOUR(VLOOKUP($A388&amp;TEXT(K$3,"dd/mm/yyyy")&amp;$D$2,tbReporteAsistencia[[#All],[SerialDeBusqueda]:[FechaRegistro]],3,FALSE))&lt;HOUR($D$1),IFERROR((K$3+$D$1)-(VLOOKUP($A388&amp;TEXT(K$3,"dd/mm/yyyy")&amp;$D$2,tbReporteAsistencia[[#All],[SerialDeBusqueda]:[FechaRegistro]],3,FALSE)),""),""),""))&gt;$I$1,1,0),"")</f>
        <v/>
      </c>
      <c r="L388" s="29" t="str">
        <f>IFERROR(IF(MINUTE(IFERROR(IF(HOUR(VLOOKUP($A388&amp;TEXT(L$3,"dd/mm/yyyy")&amp;$D$2,tbReporteAsistencia[[#All],[SerialDeBusqueda]:[FechaRegistro]],3,FALSE))&lt;HOUR($D$1),IFERROR((L$3+$D$1)-(VLOOKUP($A388&amp;TEXT(L$3,"dd/mm/yyyy")&amp;$D$2,tbReporteAsistencia[[#All],[SerialDeBusqueda]:[FechaRegistro]],3,FALSE)),""),""),""))&gt;$I$1,1,0),"")</f>
        <v/>
      </c>
      <c r="M388" s="29" t="str">
        <f>IFERROR(IF(MINUTE(IFERROR(IF(HOUR(VLOOKUP($A388&amp;TEXT(M$3,"dd/mm/yyyy")&amp;$D$2,tbReporteAsistencia[[#All],[SerialDeBusqueda]:[FechaRegistro]],3,FALSE))&lt;HOUR($D$1),IFERROR((M$3+$D$1)-(VLOOKUP($A388&amp;TEXT(M$3,"dd/mm/yyyy")&amp;$D$2,tbReporteAsistencia[[#All],[SerialDeBusqueda]:[FechaRegistro]],3,FALSE)),""),""),""))&gt;$I$1,1,0),"")</f>
        <v/>
      </c>
      <c r="N388" s="29" t="str">
        <f>IFERROR(IF(MINUTE(IFERROR(IF(HOUR(VLOOKUP($A388&amp;TEXT(N$3,"dd/mm/yyyy")&amp;$D$2,tbReporteAsistencia[[#All],[SerialDeBusqueda]:[FechaRegistro]],3,FALSE))&lt;HOUR($D$1),IFERROR((N$3+$D$1)-(VLOOKUP($A388&amp;TEXT(N$3,"dd/mm/yyyy")&amp;$D$2,tbReporteAsistencia[[#All],[SerialDeBusqueda]:[FechaRegistro]],3,FALSE)),""),""),""))&gt;$I$1,1,0),"")</f>
        <v/>
      </c>
      <c r="O388" s="29" t="str">
        <f>IFERROR(IF(MINUTE(IFERROR(IF(HOUR(VLOOKUP($A388&amp;TEXT(O$3,"dd/mm/yyyy")&amp;$D$2,tbReporteAsistencia[[#All],[SerialDeBusqueda]:[FechaRegistro]],3,FALSE))&lt;HOUR($D$1),IFERROR((O$3+$D$1)-(VLOOKUP($A388&amp;TEXT(O$3,"dd/mm/yyyy")&amp;$D$2,tbReporteAsistencia[[#All],[SerialDeBusqueda]:[FechaRegistro]],3,FALSE)),""),""),""))&gt;$I$1,1,0),"")</f>
        <v/>
      </c>
      <c r="P388" s="29" t="str">
        <f>IFERROR(IF(MINUTE(IFERROR(IF(HOUR(VLOOKUP($A388&amp;TEXT(P$3,"dd/mm/yyyy")&amp;$D$2,tbReporteAsistencia[[#All],[SerialDeBusqueda]:[FechaRegistro]],3,FALSE))&lt;HOUR($D$1),IFERROR((P$3+$D$1)-(VLOOKUP($A388&amp;TEXT(P$3,"dd/mm/yyyy")&amp;$D$2,tbReporteAsistencia[[#All],[SerialDeBusqueda]:[FechaRegistro]],3,FALSE)),""),""),""))&gt;$I$1,1,0),"")</f>
        <v/>
      </c>
      <c r="Q388" s="29" t="str">
        <f>IFERROR(IF(MINUTE(IFERROR(IF(HOUR(VLOOKUP($A388&amp;TEXT(Q$3,"dd/mm/yyyy")&amp;$D$2,tbReporteAsistencia[[#All],[SerialDeBusqueda]:[FechaRegistro]],3,FALSE))&lt;HOUR($D$1),IFERROR((Q$3+$D$1)-(VLOOKUP($A388&amp;TEXT(Q$3,"dd/mm/yyyy")&amp;$D$2,tbReporteAsistencia[[#All],[SerialDeBusqueda]:[FechaRegistro]],3,FALSE)),""),""),""))&gt;$I$1,1,0),"")</f>
        <v/>
      </c>
      <c r="R388" s="29" t="str">
        <f>IFERROR(IF(MINUTE(IFERROR(IF(HOUR(VLOOKUP($A388&amp;TEXT(R$3,"dd/mm/yyyy")&amp;$D$2,tbReporteAsistencia[[#All],[SerialDeBusqueda]:[FechaRegistro]],3,FALSE))&lt;HOUR($D$1),IFERROR((R$3+$D$1)-(VLOOKUP($A388&amp;TEXT(R$3,"dd/mm/yyyy")&amp;$D$2,tbReporteAsistencia[[#All],[SerialDeBusqueda]:[FechaRegistro]],3,FALSE)),""),""),""))&gt;$I$1,1,0),"")</f>
        <v/>
      </c>
      <c r="S388" s="29" t="str">
        <f>IFERROR(IF(MINUTE(IFERROR(IF(HOUR(VLOOKUP($A388&amp;TEXT(S$3,"dd/mm/yyyy")&amp;$D$2,tbReporteAsistencia[[#All],[SerialDeBusqueda]:[FechaRegistro]],3,FALSE))&lt;HOUR($D$1),IFERROR((S$3+$D$1)-(VLOOKUP($A388&amp;TEXT(S$3,"dd/mm/yyyy")&amp;$D$2,tbReporteAsistencia[[#All],[SerialDeBusqueda]:[FechaRegistro]],3,FALSE)),""),""),""))&gt;$I$1,1,0),"")</f>
        <v/>
      </c>
    </row>
    <row r="389" spans="1:19">
      <c r="A389" s="8">
        <f>Plantilla!A390</f>
        <v>0</v>
      </c>
      <c r="B389" s="8">
        <f>Plantilla!B390</f>
        <v>0</v>
      </c>
      <c r="C389" s="8">
        <f>Plantilla!C390</f>
        <v>0</v>
      </c>
      <c r="D389" s="29" t="str">
        <f>IFERROR(IF(MINUTE(IFERROR(IF(HOUR(VLOOKUP($A389&amp;TEXT(D$3,"dd/mm/yyyy")&amp;$D$2,tbReporteAsistencia[[#All],[SerialDeBusqueda]:[FechaRegistro]],3,FALSE))&lt;HOUR($D$1),IFERROR((D$3+$D$1)-(VLOOKUP($A389&amp;TEXT(D$3,"dd/mm/yyyy")&amp;$D$2,tbReporteAsistencia[[#All],[SerialDeBusqueda]:[FechaRegistro]],3,FALSE)),""),""),""))&gt;$I$1,1,0),"")</f>
        <v/>
      </c>
      <c r="E389" s="29" t="str">
        <f>IFERROR(IF(MINUTE(IFERROR(IF(HOUR(VLOOKUP($A389&amp;TEXT(E$3,"dd/mm/yyyy")&amp;$D$2,tbReporteAsistencia[[#All],[SerialDeBusqueda]:[FechaRegistro]],3,FALSE))&lt;HOUR($D$1),IFERROR((E$3+$D$1)-(VLOOKUP($A389&amp;TEXT(E$3,"dd/mm/yyyy")&amp;$D$2,tbReporteAsistencia[[#All],[SerialDeBusqueda]:[FechaRegistro]],3,FALSE)),""),""),""))&gt;$I$1,1,0),"")</f>
        <v/>
      </c>
      <c r="F389" s="29" t="str">
        <f>IFERROR(IF(MINUTE(IFERROR(IF(HOUR(VLOOKUP($A389&amp;TEXT(F$3,"dd/mm/yyyy")&amp;$D$2,tbReporteAsistencia[[#All],[SerialDeBusqueda]:[FechaRegistro]],3,FALSE))&lt;HOUR($D$1),IFERROR((F$3+$D$1)-(VLOOKUP($A389&amp;TEXT(F$3,"dd/mm/yyyy")&amp;$D$2,tbReporteAsistencia[[#All],[SerialDeBusqueda]:[FechaRegistro]],3,FALSE)),""),""),""))&gt;$I$1,1,0),"")</f>
        <v/>
      </c>
      <c r="G389" s="29" t="str">
        <f>IFERROR(IF(MINUTE(IFERROR(IF(HOUR(VLOOKUP($A389&amp;TEXT(G$3,"dd/mm/yyyy")&amp;$D$2,tbReporteAsistencia[[#All],[SerialDeBusqueda]:[FechaRegistro]],3,FALSE))&lt;HOUR($D$1),IFERROR((G$3+$D$1)-(VLOOKUP($A389&amp;TEXT(G$3,"dd/mm/yyyy")&amp;$D$2,tbReporteAsistencia[[#All],[SerialDeBusqueda]:[FechaRegistro]],3,FALSE)),""),""),""))&gt;$I$1,1,0),"")</f>
        <v/>
      </c>
      <c r="H389" s="29" t="str">
        <f>IFERROR(IF(MINUTE(IFERROR(IF(HOUR(VLOOKUP($A389&amp;TEXT(H$3,"dd/mm/yyyy")&amp;$D$2,tbReporteAsistencia[[#All],[SerialDeBusqueda]:[FechaRegistro]],3,FALSE))&lt;HOUR($D$1),IFERROR((H$3+$D$1)-(VLOOKUP($A389&amp;TEXT(H$3,"dd/mm/yyyy")&amp;$D$2,tbReporteAsistencia[[#All],[SerialDeBusqueda]:[FechaRegistro]],3,FALSE)),""),""),""))&gt;$I$1,1,0),"")</f>
        <v/>
      </c>
      <c r="I389" s="29" t="str">
        <f>IFERROR(IF(MINUTE(IFERROR(IF(HOUR(VLOOKUP($A389&amp;TEXT(I$3,"dd/mm/yyyy")&amp;$D$2,tbReporteAsistencia[[#All],[SerialDeBusqueda]:[FechaRegistro]],3,FALSE))&lt;HOUR($D$1),IFERROR((I$3+$D$1)-(VLOOKUP($A389&amp;TEXT(I$3,"dd/mm/yyyy")&amp;$D$2,tbReporteAsistencia[[#All],[SerialDeBusqueda]:[FechaRegistro]],3,FALSE)),""),""),""))&gt;$I$1,1,0),"")</f>
        <v/>
      </c>
      <c r="J389" s="29" t="str">
        <f>IFERROR(IF(MINUTE(IFERROR(IF(HOUR(VLOOKUP($A389&amp;TEXT(J$3,"dd/mm/yyyy")&amp;$D$2,tbReporteAsistencia[[#All],[SerialDeBusqueda]:[FechaRegistro]],3,FALSE))&lt;HOUR($D$1),IFERROR((J$3+$D$1)-(VLOOKUP($A389&amp;TEXT(J$3,"dd/mm/yyyy")&amp;$D$2,tbReporteAsistencia[[#All],[SerialDeBusqueda]:[FechaRegistro]],3,FALSE)),""),""),""))&gt;$I$1,1,0),"")</f>
        <v/>
      </c>
      <c r="K389" s="29" t="str">
        <f>IFERROR(IF(MINUTE(IFERROR(IF(HOUR(VLOOKUP($A389&amp;TEXT(K$3,"dd/mm/yyyy")&amp;$D$2,tbReporteAsistencia[[#All],[SerialDeBusqueda]:[FechaRegistro]],3,FALSE))&lt;HOUR($D$1),IFERROR((K$3+$D$1)-(VLOOKUP($A389&amp;TEXT(K$3,"dd/mm/yyyy")&amp;$D$2,tbReporteAsistencia[[#All],[SerialDeBusqueda]:[FechaRegistro]],3,FALSE)),""),""),""))&gt;$I$1,1,0),"")</f>
        <v/>
      </c>
      <c r="L389" s="29" t="str">
        <f>IFERROR(IF(MINUTE(IFERROR(IF(HOUR(VLOOKUP($A389&amp;TEXT(L$3,"dd/mm/yyyy")&amp;$D$2,tbReporteAsistencia[[#All],[SerialDeBusqueda]:[FechaRegistro]],3,FALSE))&lt;HOUR($D$1),IFERROR((L$3+$D$1)-(VLOOKUP($A389&amp;TEXT(L$3,"dd/mm/yyyy")&amp;$D$2,tbReporteAsistencia[[#All],[SerialDeBusqueda]:[FechaRegistro]],3,FALSE)),""),""),""))&gt;$I$1,1,0),"")</f>
        <v/>
      </c>
      <c r="M389" s="29" t="str">
        <f>IFERROR(IF(MINUTE(IFERROR(IF(HOUR(VLOOKUP($A389&amp;TEXT(M$3,"dd/mm/yyyy")&amp;$D$2,tbReporteAsistencia[[#All],[SerialDeBusqueda]:[FechaRegistro]],3,FALSE))&lt;HOUR($D$1),IFERROR((M$3+$D$1)-(VLOOKUP($A389&amp;TEXT(M$3,"dd/mm/yyyy")&amp;$D$2,tbReporteAsistencia[[#All],[SerialDeBusqueda]:[FechaRegistro]],3,FALSE)),""),""),""))&gt;$I$1,1,0),"")</f>
        <v/>
      </c>
      <c r="N389" s="29" t="str">
        <f>IFERROR(IF(MINUTE(IFERROR(IF(HOUR(VLOOKUP($A389&amp;TEXT(N$3,"dd/mm/yyyy")&amp;$D$2,tbReporteAsistencia[[#All],[SerialDeBusqueda]:[FechaRegistro]],3,FALSE))&lt;HOUR($D$1),IFERROR((N$3+$D$1)-(VLOOKUP($A389&amp;TEXT(N$3,"dd/mm/yyyy")&amp;$D$2,tbReporteAsistencia[[#All],[SerialDeBusqueda]:[FechaRegistro]],3,FALSE)),""),""),""))&gt;$I$1,1,0),"")</f>
        <v/>
      </c>
      <c r="O389" s="29" t="str">
        <f>IFERROR(IF(MINUTE(IFERROR(IF(HOUR(VLOOKUP($A389&amp;TEXT(O$3,"dd/mm/yyyy")&amp;$D$2,tbReporteAsistencia[[#All],[SerialDeBusqueda]:[FechaRegistro]],3,FALSE))&lt;HOUR($D$1),IFERROR((O$3+$D$1)-(VLOOKUP($A389&amp;TEXT(O$3,"dd/mm/yyyy")&amp;$D$2,tbReporteAsistencia[[#All],[SerialDeBusqueda]:[FechaRegistro]],3,FALSE)),""),""),""))&gt;$I$1,1,0),"")</f>
        <v/>
      </c>
      <c r="P389" s="29" t="str">
        <f>IFERROR(IF(MINUTE(IFERROR(IF(HOUR(VLOOKUP($A389&amp;TEXT(P$3,"dd/mm/yyyy")&amp;$D$2,tbReporteAsistencia[[#All],[SerialDeBusqueda]:[FechaRegistro]],3,FALSE))&lt;HOUR($D$1),IFERROR((P$3+$D$1)-(VLOOKUP($A389&amp;TEXT(P$3,"dd/mm/yyyy")&amp;$D$2,tbReporteAsistencia[[#All],[SerialDeBusqueda]:[FechaRegistro]],3,FALSE)),""),""),""))&gt;$I$1,1,0),"")</f>
        <v/>
      </c>
      <c r="Q389" s="29" t="str">
        <f>IFERROR(IF(MINUTE(IFERROR(IF(HOUR(VLOOKUP($A389&amp;TEXT(Q$3,"dd/mm/yyyy")&amp;$D$2,tbReporteAsistencia[[#All],[SerialDeBusqueda]:[FechaRegistro]],3,FALSE))&lt;HOUR($D$1),IFERROR((Q$3+$D$1)-(VLOOKUP($A389&amp;TEXT(Q$3,"dd/mm/yyyy")&amp;$D$2,tbReporteAsistencia[[#All],[SerialDeBusqueda]:[FechaRegistro]],3,FALSE)),""),""),""))&gt;$I$1,1,0),"")</f>
        <v/>
      </c>
      <c r="R389" s="29" t="str">
        <f>IFERROR(IF(MINUTE(IFERROR(IF(HOUR(VLOOKUP($A389&amp;TEXT(R$3,"dd/mm/yyyy")&amp;$D$2,tbReporteAsistencia[[#All],[SerialDeBusqueda]:[FechaRegistro]],3,FALSE))&lt;HOUR($D$1),IFERROR((R$3+$D$1)-(VLOOKUP($A389&amp;TEXT(R$3,"dd/mm/yyyy")&amp;$D$2,tbReporteAsistencia[[#All],[SerialDeBusqueda]:[FechaRegistro]],3,FALSE)),""),""),""))&gt;$I$1,1,0),"")</f>
        <v/>
      </c>
      <c r="S389" s="29" t="str">
        <f>IFERROR(IF(MINUTE(IFERROR(IF(HOUR(VLOOKUP($A389&amp;TEXT(S$3,"dd/mm/yyyy")&amp;$D$2,tbReporteAsistencia[[#All],[SerialDeBusqueda]:[FechaRegistro]],3,FALSE))&lt;HOUR($D$1),IFERROR((S$3+$D$1)-(VLOOKUP($A389&amp;TEXT(S$3,"dd/mm/yyyy")&amp;$D$2,tbReporteAsistencia[[#All],[SerialDeBusqueda]:[FechaRegistro]],3,FALSE)),""),""),""))&gt;$I$1,1,0),"")</f>
        <v/>
      </c>
    </row>
    <row r="390" spans="1:19">
      <c r="A390" s="8">
        <f>Plantilla!A391</f>
        <v>0</v>
      </c>
      <c r="B390" s="8">
        <f>Plantilla!B391</f>
        <v>0</v>
      </c>
      <c r="C390" s="8">
        <f>Plantilla!C391</f>
        <v>0</v>
      </c>
      <c r="D390" s="29" t="str">
        <f>IFERROR(IF(MINUTE(IFERROR(IF(HOUR(VLOOKUP($A390&amp;TEXT(D$3,"dd/mm/yyyy")&amp;$D$2,tbReporteAsistencia[[#All],[SerialDeBusqueda]:[FechaRegistro]],3,FALSE))&lt;HOUR($D$1),IFERROR((D$3+$D$1)-(VLOOKUP($A390&amp;TEXT(D$3,"dd/mm/yyyy")&amp;$D$2,tbReporteAsistencia[[#All],[SerialDeBusqueda]:[FechaRegistro]],3,FALSE)),""),""),""))&gt;$I$1,1,0),"")</f>
        <v/>
      </c>
      <c r="E390" s="29" t="str">
        <f>IFERROR(IF(MINUTE(IFERROR(IF(HOUR(VLOOKUP($A390&amp;TEXT(E$3,"dd/mm/yyyy")&amp;$D$2,tbReporteAsistencia[[#All],[SerialDeBusqueda]:[FechaRegistro]],3,FALSE))&lt;HOUR($D$1),IFERROR((E$3+$D$1)-(VLOOKUP($A390&amp;TEXT(E$3,"dd/mm/yyyy")&amp;$D$2,tbReporteAsistencia[[#All],[SerialDeBusqueda]:[FechaRegistro]],3,FALSE)),""),""),""))&gt;$I$1,1,0),"")</f>
        <v/>
      </c>
      <c r="F390" s="29" t="str">
        <f>IFERROR(IF(MINUTE(IFERROR(IF(HOUR(VLOOKUP($A390&amp;TEXT(F$3,"dd/mm/yyyy")&amp;$D$2,tbReporteAsistencia[[#All],[SerialDeBusqueda]:[FechaRegistro]],3,FALSE))&lt;HOUR($D$1),IFERROR((F$3+$D$1)-(VLOOKUP($A390&amp;TEXT(F$3,"dd/mm/yyyy")&amp;$D$2,tbReporteAsistencia[[#All],[SerialDeBusqueda]:[FechaRegistro]],3,FALSE)),""),""),""))&gt;$I$1,1,0),"")</f>
        <v/>
      </c>
      <c r="G390" s="29" t="str">
        <f>IFERROR(IF(MINUTE(IFERROR(IF(HOUR(VLOOKUP($A390&amp;TEXT(G$3,"dd/mm/yyyy")&amp;$D$2,tbReporteAsistencia[[#All],[SerialDeBusqueda]:[FechaRegistro]],3,FALSE))&lt;HOUR($D$1),IFERROR((G$3+$D$1)-(VLOOKUP($A390&amp;TEXT(G$3,"dd/mm/yyyy")&amp;$D$2,tbReporteAsistencia[[#All],[SerialDeBusqueda]:[FechaRegistro]],3,FALSE)),""),""),""))&gt;$I$1,1,0),"")</f>
        <v/>
      </c>
      <c r="H390" s="29" t="str">
        <f>IFERROR(IF(MINUTE(IFERROR(IF(HOUR(VLOOKUP($A390&amp;TEXT(H$3,"dd/mm/yyyy")&amp;$D$2,tbReporteAsistencia[[#All],[SerialDeBusqueda]:[FechaRegistro]],3,FALSE))&lt;HOUR($D$1),IFERROR((H$3+$D$1)-(VLOOKUP($A390&amp;TEXT(H$3,"dd/mm/yyyy")&amp;$D$2,tbReporteAsistencia[[#All],[SerialDeBusqueda]:[FechaRegistro]],3,FALSE)),""),""),""))&gt;$I$1,1,0),"")</f>
        <v/>
      </c>
      <c r="I390" s="29" t="str">
        <f>IFERROR(IF(MINUTE(IFERROR(IF(HOUR(VLOOKUP($A390&amp;TEXT(I$3,"dd/mm/yyyy")&amp;$D$2,tbReporteAsistencia[[#All],[SerialDeBusqueda]:[FechaRegistro]],3,FALSE))&lt;HOUR($D$1),IFERROR((I$3+$D$1)-(VLOOKUP($A390&amp;TEXT(I$3,"dd/mm/yyyy")&amp;$D$2,tbReporteAsistencia[[#All],[SerialDeBusqueda]:[FechaRegistro]],3,FALSE)),""),""),""))&gt;$I$1,1,0),"")</f>
        <v/>
      </c>
      <c r="J390" s="29" t="str">
        <f>IFERROR(IF(MINUTE(IFERROR(IF(HOUR(VLOOKUP($A390&amp;TEXT(J$3,"dd/mm/yyyy")&amp;$D$2,tbReporteAsistencia[[#All],[SerialDeBusqueda]:[FechaRegistro]],3,FALSE))&lt;HOUR($D$1),IFERROR((J$3+$D$1)-(VLOOKUP($A390&amp;TEXT(J$3,"dd/mm/yyyy")&amp;$D$2,tbReporteAsistencia[[#All],[SerialDeBusqueda]:[FechaRegistro]],3,FALSE)),""),""),""))&gt;$I$1,1,0),"")</f>
        <v/>
      </c>
      <c r="K390" s="29" t="str">
        <f>IFERROR(IF(MINUTE(IFERROR(IF(HOUR(VLOOKUP($A390&amp;TEXT(K$3,"dd/mm/yyyy")&amp;$D$2,tbReporteAsistencia[[#All],[SerialDeBusqueda]:[FechaRegistro]],3,FALSE))&lt;HOUR($D$1),IFERROR((K$3+$D$1)-(VLOOKUP($A390&amp;TEXT(K$3,"dd/mm/yyyy")&amp;$D$2,tbReporteAsistencia[[#All],[SerialDeBusqueda]:[FechaRegistro]],3,FALSE)),""),""),""))&gt;$I$1,1,0),"")</f>
        <v/>
      </c>
      <c r="L390" s="29" t="str">
        <f>IFERROR(IF(MINUTE(IFERROR(IF(HOUR(VLOOKUP($A390&amp;TEXT(L$3,"dd/mm/yyyy")&amp;$D$2,tbReporteAsistencia[[#All],[SerialDeBusqueda]:[FechaRegistro]],3,FALSE))&lt;HOUR($D$1),IFERROR((L$3+$D$1)-(VLOOKUP($A390&amp;TEXT(L$3,"dd/mm/yyyy")&amp;$D$2,tbReporteAsistencia[[#All],[SerialDeBusqueda]:[FechaRegistro]],3,FALSE)),""),""),""))&gt;$I$1,1,0),"")</f>
        <v/>
      </c>
      <c r="M390" s="29" t="str">
        <f>IFERROR(IF(MINUTE(IFERROR(IF(HOUR(VLOOKUP($A390&amp;TEXT(M$3,"dd/mm/yyyy")&amp;$D$2,tbReporteAsistencia[[#All],[SerialDeBusqueda]:[FechaRegistro]],3,FALSE))&lt;HOUR($D$1),IFERROR((M$3+$D$1)-(VLOOKUP($A390&amp;TEXT(M$3,"dd/mm/yyyy")&amp;$D$2,tbReporteAsistencia[[#All],[SerialDeBusqueda]:[FechaRegistro]],3,FALSE)),""),""),""))&gt;$I$1,1,0),"")</f>
        <v/>
      </c>
      <c r="N390" s="29" t="str">
        <f>IFERROR(IF(MINUTE(IFERROR(IF(HOUR(VLOOKUP($A390&amp;TEXT(N$3,"dd/mm/yyyy")&amp;$D$2,tbReporteAsistencia[[#All],[SerialDeBusqueda]:[FechaRegistro]],3,FALSE))&lt;HOUR($D$1),IFERROR((N$3+$D$1)-(VLOOKUP($A390&amp;TEXT(N$3,"dd/mm/yyyy")&amp;$D$2,tbReporteAsistencia[[#All],[SerialDeBusqueda]:[FechaRegistro]],3,FALSE)),""),""),""))&gt;$I$1,1,0),"")</f>
        <v/>
      </c>
      <c r="O390" s="29" t="str">
        <f>IFERROR(IF(MINUTE(IFERROR(IF(HOUR(VLOOKUP($A390&amp;TEXT(O$3,"dd/mm/yyyy")&amp;$D$2,tbReporteAsistencia[[#All],[SerialDeBusqueda]:[FechaRegistro]],3,FALSE))&lt;HOUR($D$1),IFERROR((O$3+$D$1)-(VLOOKUP($A390&amp;TEXT(O$3,"dd/mm/yyyy")&amp;$D$2,tbReporteAsistencia[[#All],[SerialDeBusqueda]:[FechaRegistro]],3,FALSE)),""),""),""))&gt;$I$1,1,0),"")</f>
        <v/>
      </c>
      <c r="P390" s="29" t="str">
        <f>IFERROR(IF(MINUTE(IFERROR(IF(HOUR(VLOOKUP($A390&amp;TEXT(P$3,"dd/mm/yyyy")&amp;$D$2,tbReporteAsistencia[[#All],[SerialDeBusqueda]:[FechaRegistro]],3,FALSE))&lt;HOUR($D$1),IFERROR((P$3+$D$1)-(VLOOKUP($A390&amp;TEXT(P$3,"dd/mm/yyyy")&amp;$D$2,tbReporteAsistencia[[#All],[SerialDeBusqueda]:[FechaRegistro]],3,FALSE)),""),""),""))&gt;$I$1,1,0),"")</f>
        <v/>
      </c>
      <c r="Q390" s="29" t="str">
        <f>IFERROR(IF(MINUTE(IFERROR(IF(HOUR(VLOOKUP($A390&amp;TEXT(Q$3,"dd/mm/yyyy")&amp;$D$2,tbReporteAsistencia[[#All],[SerialDeBusqueda]:[FechaRegistro]],3,FALSE))&lt;HOUR($D$1),IFERROR((Q$3+$D$1)-(VLOOKUP($A390&amp;TEXT(Q$3,"dd/mm/yyyy")&amp;$D$2,tbReporteAsistencia[[#All],[SerialDeBusqueda]:[FechaRegistro]],3,FALSE)),""),""),""))&gt;$I$1,1,0),"")</f>
        <v/>
      </c>
      <c r="R390" s="29" t="str">
        <f>IFERROR(IF(MINUTE(IFERROR(IF(HOUR(VLOOKUP($A390&amp;TEXT(R$3,"dd/mm/yyyy")&amp;$D$2,tbReporteAsistencia[[#All],[SerialDeBusqueda]:[FechaRegistro]],3,FALSE))&lt;HOUR($D$1),IFERROR((R$3+$D$1)-(VLOOKUP($A390&amp;TEXT(R$3,"dd/mm/yyyy")&amp;$D$2,tbReporteAsistencia[[#All],[SerialDeBusqueda]:[FechaRegistro]],3,FALSE)),""),""),""))&gt;$I$1,1,0),"")</f>
        <v/>
      </c>
      <c r="S390" s="29" t="str">
        <f>IFERROR(IF(MINUTE(IFERROR(IF(HOUR(VLOOKUP($A390&amp;TEXT(S$3,"dd/mm/yyyy")&amp;$D$2,tbReporteAsistencia[[#All],[SerialDeBusqueda]:[FechaRegistro]],3,FALSE))&lt;HOUR($D$1),IFERROR((S$3+$D$1)-(VLOOKUP($A390&amp;TEXT(S$3,"dd/mm/yyyy")&amp;$D$2,tbReporteAsistencia[[#All],[SerialDeBusqueda]:[FechaRegistro]],3,FALSE)),""),""),""))&gt;$I$1,1,0),"")</f>
        <v/>
      </c>
    </row>
    <row r="391" spans="1:19">
      <c r="A391" s="8">
        <f>Plantilla!A392</f>
        <v>0</v>
      </c>
      <c r="B391" s="8">
        <f>Plantilla!B392</f>
        <v>0</v>
      </c>
      <c r="C391" s="8">
        <f>Plantilla!C392</f>
        <v>0</v>
      </c>
      <c r="D391" s="29" t="str">
        <f>IFERROR(IF(MINUTE(IFERROR(IF(HOUR(VLOOKUP($A391&amp;TEXT(D$3,"dd/mm/yyyy")&amp;$D$2,tbReporteAsistencia[[#All],[SerialDeBusqueda]:[FechaRegistro]],3,FALSE))&lt;HOUR($D$1),IFERROR((D$3+$D$1)-(VLOOKUP($A391&amp;TEXT(D$3,"dd/mm/yyyy")&amp;$D$2,tbReporteAsistencia[[#All],[SerialDeBusqueda]:[FechaRegistro]],3,FALSE)),""),""),""))&gt;$I$1,1,0),"")</f>
        <v/>
      </c>
      <c r="E391" s="29" t="str">
        <f>IFERROR(IF(MINUTE(IFERROR(IF(HOUR(VLOOKUP($A391&amp;TEXT(E$3,"dd/mm/yyyy")&amp;$D$2,tbReporteAsistencia[[#All],[SerialDeBusqueda]:[FechaRegistro]],3,FALSE))&lt;HOUR($D$1),IFERROR((E$3+$D$1)-(VLOOKUP($A391&amp;TEXT(E$3,"dd/mm/yyyy")&amp;$D$2,tbReporteAsistencia[[#All],[SerialDeBusqueda]:[FechaRegistro]],3,FALSE)),""),""),""))&gt;$I$1,1,0),"")</f>
        <v/>
      </c>
      <c r="F391" s="29" t="str">
        <f>IFERROR(IF(MINUTE(IFERROR(IF(HOUR(VLOOKUP($A391&amp;TEXT(F$3,"dd/mm/yyyy")&amp;$D$2,tbReporteAsistencia[[#All],[SerialDeBusqueda]:[FechaRegistro]],3,FALSE))&lt;HOUR($D$1),IFERROR((F$3+$D$1)-(VLOOKUP($A391&amp;TEXT(F$3,"dd/mm/yyyy")&amp;$D$2,tbReporteAsistencia[[#All],[SerialDeBusqueda]:[FechaRegistro]],3,FALSE)),""),""),""))&gt;$I$1,1,0),"")</f>
        <v/>
      </c>
      <c r="G391" s="29" t="str">
        <f>IFERROR(IF(MINUTE(IFERROR(IF(HOUR(VLOOKUP($A391&amp;TEXT(G$3,"dd/mm/yyyy")&amp;$D$2,tbReporteAsistencia[[#All],[SerialDeBusqueda]:[FechaRegistro]],3,FALSE))&lt;HOUR($D$1),IFERROR((G$3+$D$1)-(VLOOKUP($A391&amp;TEXT(G$3,"dd/mm/yyyy")&amp;$D$2,tbReporteAsistencia[[#All],[SerialDeBusqueda]:[FechaRegistro]],3,FALSE)),""),""),""))&gt;$I$1,1,0),"")</f>
        <v/>
      </c>
      <c r="H391" s="29" t="str">
        <f>IFERROR(IF(MINUTE(IFERROR(IF(HOUR(VLOOKUP($A391&amp;TEXT(H$3,"dd/mm/yyyy")&amp;$D$2,tbReporteAsistencia[[#All],[SerialDeBusqueda]:[FechaRegistro]],3,FALSE))&lt;HOUR($D$1),IFERROR((H$3+$D$1)-(VLOOKUP($A391&amp;TEXT(H$3,"dd/mm/yyyy")&amp;$D$2,tbReporteAsistencia[[#All],[SerialDeBusqueda]:[FechaRegistro]],3,FALSE)),""),""),""))&gt;$I$1,1,0),"")</f>
        <v/>
      </c>
      <c r="I391" s="29" t="str">
        <f>IFERROR(IF(MINUTE(IFERROR(IF(HOUR(VLOOKUP($A391&amp;TEXT(I$3,"dd/mm/yyyy")&amp;$D$2,tbReporteAsistencia[[#All],[SerialDeBusqueda]:[FechaRegistro]],3,FALSE))&lt;HOUR($D$1),IFERROR((I$3+$D$1)-(VLOOKUP($A391&amp;TEXT(I$3,"dd/mm/yyyy")&amp;$D$2,tbReporteAsistencia[[#All],[SerialDeBusqueda]:[FechaRegistro]],3,FALSE)),""),""),""))&gt;$I$1,1,0),"")</f>
        <v/>
      </c>
      <c r="J391" s="29" t="str">
        <f>IFERROR(IF(MINUTE(IFERROR(IF(HOUR(VLOOKUP($A391&amp;TEXT(J$3,"dd/mm/yyyy")&amp;$D$2,tbReporteAsistencia[[#All],[SerialDeBusqueda]:[FechaRegistro]],3,FALSE))&lt;HOUR($D$1),IFERROR((J$3+$D$1)-(VLOOKUP($A391&amp;TEXT(J$3,"dd/mm/yyyy")&amp;$D$2,tbReporteAsistencia[[#All],[SerialDeBusqueda]:[FechaRegistro]],3,FALSE)),""),""),""))&gt;$I$1,1,0),"")</f>
        <v/>
      </c>
      <c r="K391" s="29" t="str">
        <f>IFERROR(IF(MINUTE(IFERROR(IF(HOUR(VLOOKUP($A391&amp;TEXT(K$3,"dd/mm/yyyy")&amp;$D$2,tbReporteAsistencia[[#All],[SerialDeBusqueda]:[FechaRegistro]],3,FALSE))&lt;HOUR($D$1),IFERROR((K$3+$D$1)-(VLOOKUP($A391&amp;TEXT(K$3,"dd/mm/yyyy")&amp;$D$2,tbReporteAsistencia[[#All],[SerialDeBusqueda]:[FechaRegistro]],3,FALSE)),""),""),""))&gt;$I$1,1,0),"")</f>
        <v/>
      </c>
      <c r="L391" s="29" t="str">
        <f>IFERROR(IF(MINUTE(IFERROR(IF(HOUR(VLOOKUP($A391&amp;TEXT(L$3,"dd/mm/yyyy")&amp;$D$2,tbReporteAsistencia[[#All],[SerialDeBusqueda]:[FechaRegistro]],3,FALSE))&lt;HOUR($D$1),IFERROR((L$3+$D$1)-(VLOOKUP($A391&amp;TEXT(L$3,"dd/mm/yyyy")&amp;$D$2,tbReporteAsistencia[[#All],[SerialDeBusqueda]:[FechaRegistro]],3,FALSE)),""),""),""))&gt;$I$1,1,0),"")</f>
        <v/>
      </c>
      <c r="M391" s="29" t="str">
        <f>IFERROR(IF(MINUTE(IFERROR(IF(HOUR(VLOOKUP($A391&amp;TEXT(M$3,"dd/mm/yyyy")&amp;$D$2,tbReporteAsistencia[[#All],[SerialDeBusqueda]:[FechaRegistro]],3,FALSE))&lt;HOUR($D$1),IFERROR((M$3+$D$1)-(VLOOKUP($A391&amp;TEXT(M$3,"dd/mm/yyyy")&amp;$D$2,tbReporteAsistencia[[#All],[SerialDeBusqueda]:[FechaRegistro]],3,FALSE)),""),""),""))&gt;$I$1,1,0),"")</f>
        <v/>
      </c>
      <c r="N391" s="29" t="str">
        <f>IFERROR(IF(MINUTE(IFERROR(IF(HOUR(VLOOKUP($A391&amp;TEXT(N$3,"dd/mm/yyyy")&amp;$D$2,tbReporteAsistencia[[#All],[SerialDeBusqueda]:[FechaRegistro]],3,FALSE))&lt;HOUR($D$1),IFERROR((N$3+$D$1)-(VLOOKUP($A391&amp;TEXT(N$3,"dd/mm/yyyy")&amp;$D$2,tbReporteAsistencia[[#All],[SerialDeBusqueda]:[FechaRegistro]],3,FALSE)),""),""),""))&gt;$I$1,1,0),"")</f>
        <v/>
      </c>
      <c r="O391" s="29" t="str">
        <f>IFERROR(IF(MINUTE(IFERROR(IF(HOUR(VLOOKUP($A391&amp;TEXT(O$3,"dd/mm/yyyy")&amp;$D$2,tbReporteAsistencia[[#All],[SerialDeBusqueda]:[FechaRegistro]],3,FALSE))&lt;HOUR($D$1),IFERROR((O$3+$D$1)-(VLOOKUP($A391&amp;TEXT(O$3,"dd/mm/yyyy")&amp;$D$2,tbReporteAsistencia[[#All],[SerialDeBusqueda]:[FechaRegistro]],3,FALSE)),""),""),""))&gt;$I$1,1,0),"")</f>
        <v/>
      </c>
      <c r="P391" s="29" t="str">
        <f>IFERROR(IF(MINUTE(IFERROR(IF(HOUR(VLOOKUP($A391&amp;TEXT(P$3,"dd/mm/yyyy")&amp;$D$2,tbReporteAsistencia[[#All],[SerialDeBusqueda]:[FechaRegistro]],3,FALSE))&lt;HOUR($D$1),IFERROR((P$3+$D$1)-(VLOOKUP($A391&amp;TEXT(P$3,"dd/mm/yyyy")&amp;$D$2,tbReporteAsistencia[[#All],[SerialDeBusqueda]:[FechaRegistro]],3,FALSE)),""),""),""))&gt;$I$1,1,0),"")</f>
        <v/>
      </c>
      <c r="Q391" s="29" t="str">
        <f>IFERROR(IF(MINUTE(IFERROR(IF(HOUR(VLOOKUP($A391&amp;TEXT(Q$3,"dd/mm/yyyy")&amp;$D$2,tbReporteAsistencia[[#All],[SerialDeBusqueda]:[FechaRegistro]],3,FALSE))&lt;HOUR($D$1),IFERROR((Q$3+$D$1)-(VLOOKUP($A391&amp;TEXT(Q$3,"dd/mm/yyyy")&amp;$D$2,tbReporteAsistencia[[#All],[SerialDeBusqueda]:[FechaRegistro]],3,FALSE)),""),""),""))&gt;$I$1,1,0),"")</f>
        <v/>
      </c>
      <c r="R391" s="29" t="str">
        <f>IFERROR(IF(MINUTE(IFERROR(IF(HOUR(VLOOKUP($A391&amp;TEXT(R$3,"dd/mm/yyyy")&amp;$D$2,tbReporteAsistencia[[#All],[SerialDeBusqueda]:[FechaRegistro]],3,FALSE))&lt;HOUR($D$1),IFERROR((R$3+$D$1)-(VLOOKUP($A391&amp;TEXT(R$3,"dd/mm/yyyy")&amp;$D$2,tbReporteAsistencia[[#All],[SerialDeBusqueda]:[FechaRegistro]],3,FALSE)),""),""),""))&gt;$I$1,1,0),"")</f>
        <v/>
      </c>
      <c r="S391" s="29" t="str">
        <f>IFERROR(IF(MINUTE(IFERROR(IF(HOUR(VLOOKUP($A391&amp;TEXT(S$3,"dd/mm/yyyy")&amp;$D$2,tbReporteAsistencia[[#All],[SerialDeBusqueda]:[FechaRegistro]],3,FALSE))&lt;HOUR($D$1),IFERROR((S$3+$D$1)-(VLOOKUP($A391&amp;TEXT(S$3,"dd/mm/yyyy")&amp;$D$2,tbReporteAsistencia[[#All],[SerialDeBusqueda]:[FechaRegistro]],3,FALSE)),""),""),""))&gt;$I$1,1,0),"")</f>
        <v/>
      </c>
    </row>
    <row r="392" spans="1:19">
      <c r="A392" s="8">
        <f>Plantilla!A393</f>
        <v>0</v>
      </c>
      <c r="B392" s="8">
        <f>Plantilla!B393</f>
        <v>0</v>
      </c>
      <c r="C392" s="8">
        <f>Plantilla!C393</f>
        <v>0</v>
      </c>
      <c r="D392" s="29" t="str">
        <f>IFERROR(IF(MINUTE(IFERROR(IF(HOUR(VLOOKUP($A392&amp;TEXT(D$3,"dd/mm/yyyy")&amp;$D$2,tbReporteAsistencia[[#All],[SerialDeBusqueda]:[FechaRegistro]],3,FALSE))&lt;HOUR($D$1),IFERROR((D$3+$D$1)-(VLOOKUP($A392&amp;TEXT(D$3,"dd/mm/yyyy")&amp;$D$2,tbReporteAsistencia[[#All],[SerialDeBusqueda]:[FechaRegistro]],3,FALSE)),""),""),""))&gt;$I$1,1,0),"")</f>
        <v/>
      </c>
      <c r="E392" s="29" t="str">
        <f>IFERROR(IF(MINUTE(IFERROR(IF(HOUR(VLOOKUP($A392&amp;TEXT(E$3,"dd/mm/yyyy")&amp;$D$2,tbReporteAsistencia[[#All],[SerialDeBusqueda]:[FechaRegistro]],3,FALSE))&lt;HOUR($D$1),IFERROR((E$3+$D$1)-(VLOOKUP($A392&amp;TEXT(E$3,"dd/mm/yyyy")&amp;$D$2,tbReporteAsistencia[[#All],[SerialDeBusqueda]:[FechaRegistro]],3,FALSE)),""),""),""))&gt;$I$1,1,0),"")</f>
        <v/>
      </c>
      <c r="F392" s="29" t="str">
        <f>IFERROR(IF(MINUTE(IFERROR(IF(HOUR(VLOOKUP($A392&amp;TEXT(F$3,"dd/mm/yyyy")&amp;$D$2,tbReporteAsistencia[[#All],[SerialDeBusqueda]:[FechaRegistro]],3,FALSE))&lt;HOUR($D$1),IFERROR((F$3+$D$1)-(VLOOKUP($A392&amp;TEXT(F$3,"dd/mm/yyyy")&amp;$D$2,tbReporteAsistencia[[#All],[SerialDeBusqueda]:[FechaRegistro]],3,FALSE)),""),""),""))&gt;$I$1,1,0),"")</f>
        <v/>
      </c>
      <c r="G392" s="29" t="str">
        <f>IFERROR(IF(MINUTE(IFERROR(IF(HOUR(VLOOKUP($A392&amp;TEXT(G$3,"dd/mm/yyyy")&amp;$D$2,tbReporteAsistencia[[#All],[SerialDeBusqueda]:[FechaRegistro]],3,FALSE))&lt;HOUR($D$1),IFERROR((G$3+$D$1)-(VLOOKUP($A392&amp;TEXT(G$3,"dd/mm/yyyy")&amp;$D$2,tbReporteAsistencia[[#All],[SerialDeBusqueda]:[FechaRegistro]],3,FALSE)),""),""),""))&gt;$I$1,1,0),"")</f>
        <v/>
      </c>
      <c r="H392" s="29" t="str">
        <f>IFERROR(IF(MINUTE(IFERROR(IF(HOUR(VLOOKUP($A392&amp;TEXT(H$3,"dd/mm/yyyy")&amp;$D$2,tbReporteAsistencia[[#All],[SerialDeBusqueda]:[FechaRegistro]],3,FALSE))&lt;HOUR($D$1),IFERROR((H$3+$D$1)-(VLOOKUP($A392&amp;TEXT(H$3,"dd/mm/yyyy")&amp;$D$2,tbReporteAsistencia[[#All],[SerialDeBusqueda]:[FechaRegistro]],3,FALSE)),""),""),""))&gt;$I$1,1,0),"")</f>
        <v/>
      </c>
      <c r="I392" s="29" t="str">
        <f>IFERROR(IF(MINUTE(IFERROR(IF(HOUR(VLOOKUP($A392&amp;TEXT(I$3,"dd/mm/yyyy")&amp;$D$2,tbReporteAsistencia[[#All],[SerialDeBusqueda]:[FechaRegistro]],3,FALSE))&lt;HOUR($D$1),IFERROR((I$3+$D$1)-(VLOOKUP($A392&amp;TEXT(I$3,"dd/mm/yyyy")&amp;$D$2,tbReporteAsistencia[[#All],[SerialDeBusqueda]:[FechaRegistro]],3,FALSE)),""),""),""))&gt;$I$1,1,0),"")</f>
        <v/>
      </c>
      <c r="J392" s="29" t="str">
        <f>IFERROR(IF(MINUTE(IFERROR(IF(HOUR(VLOOKUP($A392&amp;TEXT(J$3,"dd/mm/yyyy")&amp;$D$2,tbReporteAsistencia[[#All],[SerialDeBusqueda]:[FechaRegistro]],3,FALSE))&lt;HOUR($D$1),IFERROR((J$3+$D$1)-(VLOOKUP($A392&amp;TEXT(J$3,"dd/mm/yyyy")&amp;$D$2,tbReporteAsistencia[[#All],[SerialDeBusqueda]:[FechaRegistro]],3,FALSE)),""),""),""))&gt;$I$1,1,0),"")</f>
        <v/>
      </c>
      <c r="K392" s="29" t="str">
        <f>IFERROR(IF(MINUTE(IFERROR(IF(HOUR(VLOOKUP($A392&amp;TEXT(K$3,"dd/mm/yyyy")&amp;$D$2,tbReporteAsistencia[[#All],[SerialDeBusqueda]:[FechaRegistro]],3,FALSE))&lt;HOUR($D$1),IFERROR((K$3+$D$1)-(VLOOKUP($A392&amp;TEXT(K$3,"dd/mm/yyyy")&amp;$D$2,tbReporteAsistencia[[#All],[SerialDeBusqueda]:[FechaRegistro]],3,FALSE)),""),""),""))&gt;$I$1,1,0),"")</f>
        <v/>
      </c>
      <c r="L392" s="29" t="str">
        <f>IFERROR(IF(MINUTE(IFERROR(IF(HOUR(VLOOKUP($A392&amp;TEXT(L$3,"dd/mm/yyyy")&amp;$D$2,tbReporteAsistencia[[#All],[SerialDeBusqueda]:[FechaRegistro]],3,FALSE))&lt;HOUR($D$1),IFERROR((L$3+$D$1)-(VLOOKUP($A392&amp;TEXT(L$3,"dd/mm/yyyy")&amp;$D$2,tbReporteAsistencia[[#All],[SerialDeBusqueda]:[FechaRegistro]],3,FALSE)),""),""),""))&gt;$I$1,1,0),"")</f>
        <v/>
      </c>
      <c r="M392" s="29" t="str">
        <f>IFERROR(IF(MINUTE(IFERROR(IF(HOUR(VLOOKUP($A392&amp;TEXT(M$3,"dd/mm/yyyy")&amp;$D$2,tbReporteAsistencia[[#All],[SerialDeBusqueda]:[FechaRegistro]],3,FALSE))&lt;HOUR($D$1),IFERROR((M$3+$D$1)-(VLOOKUP($A392&amp;TEXT(M$3,"dd/mm/yyyy")&amp;$D$2,tbReporteAsistencia[[#All],[SerialDeBusqueda]:[FechaRegistro]],3,FALSE)),""),""),""))&gt;$I$1,1,0),"")</f>
        <v/>
      </c>
      <c r="N392" s="29" t="str">
        <f>IFERROR(IF(MINUTE(IFERROR(IF(HOUR(VLOOKUP($A392&amp;TEXT(N$3,"dd/mm/yyyy")&amp;$D$2,tbReporteAsistencia[[#All],[SerialDeBusqueda]:[FechaRegistro]],3,FALSE))&lt;HOUR($D$1),IFERROR((N$3+$D$1)-(VLOOKUP($A392&amp;TEXT(N$3,"dd/mm/yyyy")&amp;$D$2,tbReporteAsistencia[[#All],[SerialDeBusqueda]:[FechaRegistro]],3,FALSE)),""),""),""))&gt;$I$1,1,0),"")</f>
        <v/>
      </c>
      <c r="O392" s="29" t="str">
        <f>IFERROR(IF(MINUTE(IFERROR(IF(HOUR(VLOOKUP($A392&amp;TEXT(O$3,"dd/mm/yyyy")&amp;$D$2,tbReporteAsistencia[[#All],[SerialDeBusqueda]:[FechaRegistro]],3,FALSE))&lt;HOUR($D$1),IFERROR((O$3+$D$1)-(VLOOKUP($A392&amp;TEXT(O$3,"dd/mm/yyyy")&amp;$D$2,tbReporteAsistencia[[#All],[SerialDeBusqueda]:[FechaRegistro]],3,FALSE)),""),""),""))&gt;$I$1,1,0),"")</f>
        <v/>
      </c>
      <c r="P392" s="29" t="str">
        <f>IFERROR(IF(MINUTE(IFERROR(IF(HOUR(VLOOKUP($A392&amp;TEXT(P$3,"dd/mm/yyyy")&amp;$D$2,tbReporteAsistencia[[#All],[SerialDeBusqueda]:[FechaRegistro]],3,FALSE))&lt;HOUR($D$1),IFERROR((P$3+$D$1)-(VLOOKUP($A392&amp;TEXT(P$3,"dd/mm/yyyy")&amp;$D$2,tbReporteAsistencia[[#All],[SerialDeBusqueda]:[FechaRegistro]],3,FALSE)),""),""),""))&gt;$I$1,1,0),"")</f>
        <v/>
      </c>
      <c r="Q392" s="29" t="str">
        <f>IFERROR(IF(MINUTE(IFERROR(IF(HOUR(VLOOKUP($A392&amp;TEXT(Q$3,"dd/mm/yyyy")&amp;$D$2,tbReporteAsistencia[[#All],[SerialDeBusqueda]:[FechaRegistro]],3,FALSE))&lt;HOUR($D$1),IFERROR((Q$3+$D$1)-(VLOOKUP($A392&amp;TEXT(Q$3,"dd/mm/yyyy")&amp;$D$2,tbReporteAsistencia[[#All],[SerialDeBusqueda]:[FechaRegistro]],3,FALSE)),""),""),""))&gt;$I$1,1,0),"")</f>
        <v/>
      </c>
      <c r="R392" s="29" t="str">
        <f>IFERROR(IF(MINUTE(IFERROR(IF(HOUR(VLOOKUP($A392&amp;TEXT(R$3,"dd/mm/yyyy")&amp;$D$2,tbReporteAsistencia[[#All],[SerialDeBusqueda]:[FechaRegistro]],3,FALSE))&lt;HOUR($D$1),IFERROR((R$3+$D$1)-(VLOOKUP($A392&amp;TEXT(R$3,"dd/mm/yyyy")&amp;$D$2,tbReporteAsistencia[[#All],[SerialDeBusqueda]:[FechaRegistro]],3,FALSE)),""),""),""))&gt;$I$1,1,0),"")</f>
        <v/>
      </c>
      <c r="S392" s="29" t="str">
        <f>IFERROR(IF(MINUTE(IFERROR(IF(HOUR(VLOOKUP($A392&amp;TEXT(S$3,"dd/mm/yyyy")&amp;$D$2,tbReporteAsistencia[[#All],[SerialDeBusqueda]:[FechaRegistro]],3,FALSE))&lt;HOUR($D$1),IFERROR((S$3+$D$1)-(VLOOKUP($A392&amp;TEXT(S$3,"dd/mm/yyyy")&amp;$D$2,tbReporteAsistencia[[#All],[SerialDeBusqueda]:[FechaRegistro]],3,FALSE)),""),""),""))&gt;$I$1,1,0),"")</f>
        <v/>
      </c>
    </row>
    <row r="393" spans="1:19">
      <c r="A393" s="8">
        <f>Plantilla!A394</f>
        <v>0</v>
      </c>
      <c r="B393" s="8">
        <f>Plantilla!B394</f>
        <v>0</v>
      </c>
      <c r="C393" s="8">
        <f>Plantilla!C394</f>
        <v>0</v>
      </c>
      <c r="D393" s="29" t="str">
        <f>IFERROR(IF(MINUTE(IFERROR(IF(HOUR(VLOOKUP($A393&amp;TEXT(D$3,"dd/mm/yyyy")&amp;$D$2,tbReporteAsistencia[[#All],[SerialDeBusqueda]:[FechaRegistro]],3,FALSE))&lt;HOUR($D$1),IFERROR((D$3+$D$1)-(VLOOKUP($A393&amp;TEXT(D$3,"dd/mm/yyyy")&amp;$D$2,tbReporteAsistencia[[#All],[SerialDeBusqueda]:[FechaRegistro]],3,FALSE)),""),""),""))&gt;$I$1,1,0),"")</f>
        <v/>
      </c>
      <c r="E393" s="29" t="str">
        <f>IFERROR(IF(MINUTE(IFERROR(IF(HOUR(VLOOKUP($A393&amp;TEXT(E$3,"dd/mm/yyyy")&amp;$D$2,tbReporteAsistencia[[#All],[SerialDeBusqueda]:[FechaRegistro]],3,FALSE))&lt;HOUR($D$1),IFERROR((E$3+$D$1)-(VLOOKUP($A393&amp;TEXT(E$3,"dd/mm/yyyy")&amp;$D$2,tbReporteAsistencia[[#All],[SerialDeBusqueda]:[FechaRegistro]],3,FALSE)),""),""),""))&gt;$I$1,1,0),"")</f>
        <v/>
      </c>
      <c r="F393" s="29" t="str">
        <f>IFERROR(IF(MINUTE(IFERROR(IF(HOUR(VLOOKUP($A393&amp;TEXT(F$3,"dd/mm/yyyy")&amp;$D$2,tbReporteAsistencia[[#All],[SerialDeBusqueda]:[FechaRegistro]],3,FALSE))&lt;HOUR($D$1),IFERROR((F$3+$D$1)-(VLOOKUP($A393&amp;TEXT(F$3,"dd/mm/yyyy")&amp;$D$2,tbReporteAsistencia[[#All],[SerialDeBusqueda]:[FechaRegistro]],3,FALSE)),""),""),""))&gt;$I$1,1,0),"")</f>
        <v/>
      </c>
      <c r="G393" s="29" t="str">
        <f>IFERROR(IF(MINUTE(IFERROR(IF(HOUR(VLOOKUP($A393&amp;TEXT(G$3,"dd/mm/yyyy")&amp;$D$2,tbReporteAsistencia[[#All],[SerialDeBusqueda]:[FechaRegistro]],3,FALSE))&lt;HOUR($D$1),IFERROR((G$3+$D$1)-(VLOOKUP($A393&amp;TEXT(G$3,"dd/mm/yyyy")&amp;$D$2,tbReporteAsistencia[[#All],[SerialDeBusqueda]:[FechaRegistro]],3,FALSE)),""),""),""))&gt;$I$1,1,0),"")</f>
        <v/>
      </c>
      <c r="H393" s="29" t="str">
        <f>IFERROR(IF(MINUTE(IFERROR(IF(HOUR(VLOOKUP($A393&amp;TEXT(H$3,"dd/mm/yyyy")&amp;$D$2,tbReporteAsistencia[[#All],[SerialDeBusqueda]:[FechaRegistro]],3,FALSE))&lt;HOUR($D$1),IFERROR((H$3+$D$1)-(VLOOKUP($A393&amp;TEXT(H$3,"dd/mm/yyyy")&amp;$D$2,tbReporteAsistencia[[#All],[SerialDeBusqueda]:[FechaRegistro]],3,FALSE)),""),""),""))&gt;$I$1,1,0),"")</f>
        <v/>
      </c>
      <c r="I393" s="29" t="str">
        <f>IFERROR(IF(MINUTE(IFERROR(IF(HOUR(VLOOKUP($A393&amp;TEXT(I$3,"dd/mm/yyyy")&amp;$D$2,tbReporteAsistencia[[#All],[SerialDeBusqueda]:[FechaRegistro]],3,FALSE))&lt;HOUR($D$1),IFERROR((I$3+$D$1)-(VLOOKUP($A393&amp;TEXT(I$3,"dd/mm/yyyy")&amp;$D$2,tbReporteAsistencia[[#All],[SerialDeBusqueda]:[FechaRegistro]],3,FALSE)),""),""),""))&gt;$I$1,1,0),"")</f>
        <v/>
      </c>
      <c r="J393" s="29" t="str">
        <f>IFERROR(IF(MINUTE(IFERROR(IF(HOUR(VLOOKUP($A393&amp;TEXT(J$3,"dd/mm/yyyy")&amp;$D$2,tbReporteAsistencia[[#All],[SerialDeBusqueda]:[FechaRegistro]],3,FALSE))&lt;HOUR($D$1),IFERROR((J$3+$D$1)-(VLOOKUP($A393&amp;TEXT(J$3,"dd/mm/yyyy")&amp;$D$2,tbReporteAsistencia[[#All],[SerialDeBusqueda]:[FechaRegistro]],3,FALSE)),""),""),""))&gt;$I$1,1,0),"")</f>
        <v/>
      </c>
      <c r="K393" s="29" t="str">
        <f>IFERROR(IF(MINUTE(IFERROR(IF(HOUR(VLOOKUP($A393&amp;TEXT(K$3,"dd/mm/yyyy")&amp;$D$2,tbReporteAsistencia[[#All],[SerialDeBusqueda]:[FechaRegistro]],3,FALSE))&lt;HOUR($D$1),IFERROR((K$3+$D$1)-(VLOOKUP($A393&amp;TEXT(K$3,"dd/mm/yyyy")&amp;$D$2,tbReporteAsistencia[[#All],[SerialDeBusqueda]:[FechaRegistro]],3,FALSE)),""),""),""))&gt;$I$1,1,0),"")</f>
        <v/>
      </c>
      <c r="L393" s="29" t="str">
        <f>IFERROR(IF(MINUTE(IFERROR(IF(HOUR(VLOOKUP($A393&amp;TEXT(L$3,"dd/mm/yyyy")&amp;$D$2,tbReporteAsistencia[[#All],[SerialDeBusqueda]:[FechaRegistro]],3,FALSE))&lt;HOUR($D$1),IFERROR((L$3+$D$1)-(VLOOKUP($A393&amp;TEXT(L$3,"dd/mm/yyyy")&amp;$D$2,tbReporteAsistencia[[#All],[SerialDeBusqueda]:[FechaRegistro]],3,FALSE)),""),""),""))&gt;$I$1,1,0),"")</f>
        <v/>
      </c>
      <c r="M393" s="29" t="str">
        <f>IFERROR(IF(MINUTE(IFERROR(IF(HOUR(VLOOKUP($A393&amp;TEXT(M$3,"dd/mm/yyyy")&amp;$D$2,tbReporteAsistencia[[#All],[SerialDeBusqueda]:[FechaRegistro]],3,FALSE))&lt;HOUR($D$1),IFERROR((M$3+$D$1)-(VLOOKUP($A393&amp;TEXT(M$3,"dd/mm/yyyy")&amp;$D$2,tbReporteAsistencia[[#All],[SerialDeBusqueda]:[FechaRegistro]],3,FALSE)),""),""),""))&gt;$I$1,1,0),"")</f>
        <v/>
      </c>
      <c r="N393" s="29" t="str">
        <f>IFERROR(IF(MINUTE(IFERROR(IF(HOUR(VLOOKUP($A393&amp;TEXT(N$3,"dd/mm/yyyy")&amp;$D$2,tbReporteAsistencia[[#All],[SerialDeBusqueda]:[FechaRegistro]],3,FALSE))&lt;HOUR($D$1),IFERROR((N$3+$D$1)-(VLOOKUP($A393&amp;TEXT(N$3,"dd/mm/yyyy")&amp;$D$2,tbReporteAsistencia[[#All],[SerialDeBusqueda]:[FechaRegistro]],3,FALSE)),""),""),""))&gt;$I$1,1,0),"")</f>
        <v/>
      </c>
      <c r="O393" s="29" t="str">
        <f>IFERROR(IF(MINUTE(IFERROR(IF(HOUR(VLOOKUP($A393&amp;TEXT(O$3,"dd/mm/yyyy")&amp;$D$2,tbReporteAsistencia[[#All],[SerialDeBusqueda]:[FechaRegistro]],3,FALSE))&lt;HOUR($D$1),IFERROR((O$3+$D$1)-(VLOOKUP($A393&amp;TEXT(O$3,"dd/mm/yyyy")&amp;$D$2,tbReporteAsistencia[[#All],[SerialDeBusqueda]:[FechaRegistro]],3,FALSE)),""),""),""))&gt;$I$1,1,0),"")</f>
        <v/>
      </c>
      <c r="P393" s="29" t="str">
        <f>IFERROR(IF(MINUTE(IFERROR(IF(HOUR(VLOOKUP($A393&amp;TEXT(P$3,"dd/mm/yyyy")&amp;$D$2,tbReporteAsistencia[[#All],[SerialDeBusqueda]:[FechaRegistro]],3,FALSE))&lt;HOUR($D$1),IFERROR((P$3+$D$1)-(VLOOKUP($A393&amp;TEXT(P$3,"dd/mm/yyyy")&amp;$D$2,tbReporteAsistencia[[#All],[SerialDeBusqueda]:[FechaRegistro]],3,FALSE)),""),""),""))&gt;$I$1,1,0),"")</f>
        <v/>
      </c>
      <c r="Q393" s="29" t="str">
        <f>IFERROR(IF(MINUTE(IFERROR(IF(HOUR(VLOOKUP($A393&amp;TEXT(Q$3,"dd/mm/yyyy")&amp;$D$2,tbReporteAsistencia[[#All],[SerialDeBusqueda]:[FechaRegistro]],3,FALSE))&lt;HOUR($D$1),IFERROR((Q$3+$D$1)-(VLOOKUP($A393&amp;TEXT(Q$3,"dd/mm/yyyy")&amp;$D$2,tbReporteAsistencia[[#All],[SerialDeBusqueda]:[FechaRegistro]],3,FALSE)),""),""),""))&gt;$I$1,1,0),"")</f>
        <v/>
      </c>
      <c r="R393" s="29" t="str">
        <f>IFERROR(IF(MINUTE(IFERROR(IF(HOUR(VLOOKUP($A393&amp;TEXT(R$3,"dd/mm/yyyy")&amp;$D$2,tbReporteAsistencia[[#All],[SerialDeBusqueda]:[FechaRegistro]],3,FALSE))&lt;HOUR($D$1),IFERROR((R$3+$D$1)-(VLOOKUP($A393&amp;TEXT(R$3,"dd/mm/yyyy")&amp;$D$2,tbReporteAsistencia[[#All],[SerialDeBusqueda]:[FechaRegistro]],3,FALSE)),""),""),""))&gt;$I$1,1,0),"")</f>
        <v/>
      </c>
      <c r="S393" s="29" t="str">
        <f>IFERROR(IF(MINUTE(IFERROR(IF(HOUR(VLOOKUP($A393&amp;TEXT(S$3,"dd/mm/yyyy")&amp;$D$2,tbReporteAsistencia[[#All],[SerialDeBusqueda]:[FechaRegistro]],3,FALSE))&lt;HOUR($D$1),IFERROR((S$3+$D$1)-(VLOOKUP($A393&amp;TEXT(S$3,"dd/mm/yyyy")&amp;$D$2,tbReporteAsistencia[[#All],[SerialDeBusqueda]:[FechaRegistro]],3,FALSE)),""),""),""))&gt;$I$1,1,0),"")</f>
        <v/>
      </c>
    </row>
    <row r="394" spans="1:19">
      <c r="A394" s="8">
        <f>Plantilla!A395</f>
        <v>0</v>
      </c>
      <c r="B394" s="8">
        <f>Plantilla!B395</f>
        <v>0</v>
      </c>
      <c r="C394" s="8">
        <f>Plantilla!C395</f>
        <v>0</v>
      </c>
      <c r="D394" s="29" t="str">
        <f>IFERROR(IF(MINUTE(IFERROR(IF(HOUR(VLOOKUP($A394&amp;TEXT(D$3,"dd/mm/yyyy")&amp;$D$2,tbReporteAsistencia[[#All],[SerialDeBusqueda]:[FechaRegistro]],3,FALSE))&lt;HOUR($D$1),IFERROR((D$3+$D$1)-(VLOOKUP($A394&amp;TEXT(D$3,"dd/mm/yyyy")&amp;$D$2,tbReporteAsistencia[[#All],[SerialDeBusqueda]:[FechaRegistro]],3,FALSE)),""),""),""))&gt;$I$1,1,0),"")</f>
        <v/>
      </c>
      <c r="E394" s="29" t="str">
        <f>IFERROR(IF(MINUTE(IFERROR(IF(HOUR(VLOOKUP($A394&amp;TEXT(E$3,"dd/mm/yyyy")&amp;$D$2,tbReporteAsistencia[[#All],[SerialDeBusqueda]:[FechaRegistro]],3,FALSE))&lt;HOUR($D$1),IFERROR((E$3+$D$1)-(VLOOKUP($A394&amp;TEXT(E$3,"dd/mm/yyyy")&amp;$D$2,tbReporteAsistencia[[#All],[SerialDeBusqueda]:[FechaRegistro]],3,FALSE)),""),""),""))&gt;$I$1,1,0),"")</f>
        <v/>
      </c>
      <c r="F394" s="29" t="str">
        <f>IFERROR(IF(MINUTE(IFERROR(IF(HOUR(VLOOKUP($A394&amp;TEXT(F$3,"dd/mm/yyyy")&amp;$D$2,tbReporteAsistencia[[#All],[SerialDeBusqueda]:[FechaRegistro]],3,FALSE))&lt;HOUR($D$1),IFERROR((F$3+$D$1)-(VLOOKUP($A394&amp;TEXT(F$3,"dd/mm/yyyy")&amp;$D$2,tbReporteAsistencia[[#All],[SerialDeBusqueda]:[FechaRegistro]],3,FALSE)),""),""),""))&gt;$I$1,1,0),"")</f>
        <v/>
      </c>
      <c r="G394" s="29" t="str">
        <f>IFERROR(IF(MINUTE(IFERROR(IF(HOUR(VLOOKUP($A394&amp;TEXT(G$3,"dd/mm/yyyy")&amp;$D$2,tbReporteAsistencia[[#All],[SerialDeBusqueda]:[FechaRegistro]],3,FALSE))&lt;HOUR($D$1),IFERROR((G$3+$D$1)-(VLOOKUP($A394&amp;TEXT(G$3,"dd/mm/yyyy")&amp;$D$2,tbReporteAsistencia[[#All],[SerialDeBusqueda]:[FechaRegistro]],3,FALSE)),""),""),""))&gt;$I$1,1,0),"")</f>
        <v/>
      </c>
      <c r="H394" s="29" t="str">
        <f>IFERROR(IF(MINUTE(IFERROR(IF(HOUR(VLOOKUP($A394&amp;TEXT(H$3,"dd/mm/yyyy")&amp;$D$2,tbReporteAsistencia[[#All],[SerialDeBusqueda]:[FechaRegistro]],3,FALSE))&lt;HOUR($D$1),IFERROR((H$3+$D$1)-(VLOOKUP($A394&amp;TEXT(H$3,"dd/mm/yyyy")&amp;$D$2,tbReporteAsistencia[[#All],[SerialDeBusqueda]:[FechaRegistro]],3,FALSE)),""),""),""))&gt;$I$1,1,0),"")</f>
        <v/>
      </c>
      <c r="I394" s="29" t="str">
        <f>IFERROR(IF(MINUTE(IFERROR(IF(HOUR(VLOOKUP($A394&amp;TEXT(I$3,"dd/mm/yyyy")&amp;$D$2,tbReporteAsistencia[[#All],[SerialDeBusqueda]:[FechaRegistro]],3,FALSE))&lt;HOUR($D$1),IFERROR((I$3+$D$1)-(VLOOKUP($A394&amp;TEXT(I$3,"dd/mm/yyyy")&amp;$D$2,tbReporteAsistencia[[#All],[SerialDeBusqueda]:[FechaRegistro]],3,FALSE)),""),""),""))&gt;$I$1,1,0),"")</f>
        <v/>
      </c>
      <c r="J394" s="29" t="str">
        <f>IFERROR(IF(MINUTE(IFERROR(IF(HOUR(VLOOKUP($A394&amp;TEXT(J$3,"dd/mm/yyyy")&amp;$D$2,tbReporteAsistencia[[#All],[SerialDeBusqueda]:[FechaRegistro]],3,FALSE))&lt;HOUR($D$1),IFERROR((J$3+$D$1)-(VLOOKUP($A394&amp;TEXT(J$3,"dd/mm/yyyy")&amp;$D$2,tbReporteAsistencia[[#All],[SerialDeBusqueda]:[FechaRegistro]],3,FALSE)),""),""),""))&gt;$I$1,1,0),"")</f>
        <v/>
      </c>
      <c r="K394" s="29" t="str">
        <f>IFERROR(IF(MINUTE(IFERROR(IF(HOUR(VLOOKUP($A394&amp;TEXT(K$3,"dd/mm/yyyy")&amp;$D$2,tbReporteAsistencia[[#All],[SerialDeBusqueda]:[FechaRegistro]],3,FALSE))&lt;HOUR($D$1),IFERROR((K$3+$D$1)-(VLOOKUP($A394&amp;TEXT(K$3,"dd/mm/yyyy")&amp;$D$2,tbReporteAsistencia[[#All],[SerialDeBusqueda]:[FechaRegistro]],3,FALSE)),""),""),""))&gt;$I$1,1,0),"")</f>
        <v/>
      </c>
      <c r="L394" s="29" t="str">
        <f>IFERROR(IF(MINUTE(IFERROR(IF(HOUR(VLOOKUP($A394&amp;TEXT(L$3,"dd/mm/yyyy")&amp;$D$2,tbReporteAsistencia[[#All],[SerialDeBusqueda]:[FechaRegistro]],3,FALSE))&lt;HOUR($D$1),IFERROR((L$3+$D$1)-(VLOOKUP($A394&amp;TEXT(L$3,"dd/mm/yyyy")&amp;$D$2,tbReporteAsistencia[[#All],[SerialDeBusqueda]:[FechaRegistro]],3,FALSE)),""),""),""))&gt;$I$1,1,0),"")</f>
        <v/>
      </c>
      <c r="M394" s="29" t="str">
        <f>IFERROR(IF(MINUTE(IFERROR(IF(HOUR(VLOOKUP($A394&amp;TEXT(M$3,"dd/mm/yyyy")&amp;$D$2,tbReporteAsistencia[[#All],[SerialDeBusqueda]:[FechaRegistro]],3,FALSE))&lt;HOUR($D$1),IFERROR((M$3+$D$1)-(VLOOKUP($A394&amp;TEXT(M$3,"dd/mm/yyyy")&amp;$D$2,tbReporteAsistencia[[#All],[SerialDeBusqueda]:[FechaRegistro]],3,FALSE)),""),""),""))&gt;$I$1,1,0),"")</f>
        <v/>
      </c>
      <c r="N394" s="29" t="str">
        <f>IFERROR(IF(MINUTE(IFERROR(IF(HOUR(VLOOKUP($A394&amp;TEXT(N$3,"dd/mm/yyyy")&amp;$D$2,tbReporteAsistencia[[#All],[SerialDeBusqueda]:[FechaRegistro]],3,FALSE))&lt;HOUR($D$1),IFERROR((N$3+$D$1)-(VLOOKUP($A394&amp;TEXT(N$3,"dd/mm/yyyy")&amp;$D$2,tbReporteAsistencia[[#All],[SerialDeBusqueda]:[FechaRegistro]],3,FALSE)),""),""),""))&gt;$I$1,1,0),"")</f>
        <v/>
      </c>
      <c r="O394" s="29" t="str">
        <f>IFERROR(IF(MINUTE(IFERROR(IF(HOUR(VLOOKUP($A394&amp;TEXT(O$3,"dd/mm/yyyy")&amp;$D$2,tbReporteAsistencia[[#All],[SerialDeBusqueda]:[FechaRegistro]],3,FALSE))&lt;HOUR($D$1),IFERROR((O$3+$D$1)-(VLOOKUP($A394&amp;TEXT(O$3,"dd/mm/yyyy")&amp;$D$2,tbReporteAsistencia[[#All],[SerialDeBusqueda]:[FechaRegistro]],3,FALSE)),""),""),""))&gt;$I$1,1,0),"")</f>
        <v/>
      </c>
      <c r="P394" s="29" t="str">
        <f>IFERROR(IF(MINUTE(IFERROR(IF(HOUR(VLOOKUP($A394&amp;TEXT(P$3,"dd/mm/yyyy")&amp;$D$2,tbReporteAsistencia[[#All],[SerialDeBusqueda]:[FechaRegistro]],3,FALSE))&lt;HOUR($D$1),IFERROR((P$3+$D$1)-(VLOOKUP($A394&amp;TEXT(P$3,"dd/mm/yyyy")&amp;$D$2,tbReporteAsistencia[[#All],[SerialDeBusqueda]:[FechaRegistro]],3,FALSE)),""),""),""))&gt;$I$1,1,0),"")</f>
        <v/>
      </c>
      <c r="Q394" s="29" t="str">
        <f>IFERROR(IF(MINUTE(IFERROR(IF(HOUR(VLOOKUP($A394&amp;TEXT(Q$3,"dd/mm/yyyy")&amp;$D$2,tbReporteAsistencia[[#All],[SerialDeBusqueda]:[FechaRegistro]],3,FALSE))&lt;HOUR($D$1),IFERROR((Q$3+$D$1)-(VLOOKUP($A394&amp;TEXT(Q$3,"dd/mm/yyyy")&amp;$D$2,tbReporteAsistencia[[#All],[SerialDeBusqueda]:[FechaRegistro]],3,FALSE)),""),""),""))&gt;$I$1,1,0),"")</f>
        <v/>
      </c>
      <c r="R394" s="29" t="str">
        <f>IFERROR(IF(MINUTE(IFERROR(IF(HOUR(VLOOKUP($A394&amp;TEXT(R$3,"dd/mm/yyyy")&amp;$D$2,tbReporteAsistencia[[#All],[SerialDeBusqueda]:[FechaRegistro]],3,FALSE))&lt;HOUR($D$1),IFERROR((R$3+$D$1)-(VLOOKUP($A394&amp;TEXT(R$3,"dd/mm/yyyy")&amp;$D$2,tbReporteAsistencia[[#All],[SerialDeBusqueda]:[FechaRegistro]],3,FALSE)),""),""),""))&gt;$I$1,1,0),"")</f>
        <v/>
      </c>
      <c r="S394" s="29" t="str">
        <f>IFERROR(IF(MINUTE(IFERROR(IF(HOUR(VLOOKUP($A394&amp;TEXT(S$3,"dd/mm/yyyy")&amp;$D$2,tbReporteAsistencia[[#All],[SerialDeBusqueda]:[FechaRegistro]],3,FALSE))&lt;HOUR($D$1),IFERROR((S$3+$D$1)-(VLOOKUP($A394&amp;TEXT(S$3,"dd/mm/yyyy")&amp;$D$2,tbReporteAsistencia[[#All],[SerialDeBusqueda]:[FechaRegistro]],3,FALSE)),""),""),""))&gt;$I$1,1,0),"")</f>
        <v/>
      </c>
    </row>
    <row r="395" spans="1:19">
      <c r="A395" s="8">
        <f>Plantilla!A396</f>
        <v>0</v>
      </c>
      <c r="B395" s="8">
        <f>Plantilla!B396</f>
        <v>0</v>
      </c>
      <c r="C395" s="8">
        <f>Plantilla!C396</f>
        <v>0</v>
      </c>
      <c r="D395" s="29" t="str">
        <f>IFERROR(IF(MINUTE(IFERROR(IF(HOUR(VLOOKUP($A395&amp;TEXT(D$3,"dd/mm/yyyy")&amp;$D$2,tbReporteAsistencia[[#All],[SerialDeBusqueda]:[FechaRegistro]],3,FALSE))&lt;HOUR($D$1),IFERROR((D$3+$D$1)-(VLOOKUP($A395&amp;TEXT(D$3,"dd/mm/yyyy")&amp;$D$2,tbReporteAsistencia[[#All],[SerialDeBusqueda]:[FechaRegistro]],3,FALSE)),""),""),""))&gt;$I$1,1,0),"")</f>
        <v/>
      </c>
      <c r="E395" s="29" t="str">
        <f>IFERROR(IF(MINUTE(IFERROR(IF(HOUR(VLOOKUP($A395&amp;TEXT(E$3,"dd/mm/yyyy")&amp;$D$2,tbReporteAsistencia[[#All],[SerialDeBusqueda]:[FechaRegistro]],3,FALSE))&lt;HOUR($D$1),IFERROR((E$3+$D$1)-(VLOOKUP($A395&amp;TEXT(E$3,"dd/mm/yyyy")&amp;$D$2,tbReporteAsistencia[[#All],[SerialDeBusqueda]:[FechaRegistro]],3,FALSE)),""),""),""))&gt;$I$1,1,0),"")</f>
        <v/>
      </c>
      <c r="F395" s="29" t="str">
        <f>IFERROR(IF(MINUTE(IFERROR(IF(HOUR(VLOOKUP($A395&amp;TEXT(F$3,"dd/mm/yyyy")&amp;$D$2,tbReporteAsistencia[[#All],[SerialDeBusqueda]:[FechaRegistro]],3,FALSE))&lt;HOUR($D$1),IFERROR((F$3+$D$1)-(VLOOKUP($A395&amp;TEXT(F$3,"dd/mm/yyyy")&amp;$D$2,tbReporteAsistencia[[#All],[SerialDeBusqueda]:[FechaRegistro]],3,FALSE)),""),""),""))&gt;$I$1,1,0),"")</f>
        <v/>
      </c>
      <c r="G395" s="29" t="str">
        <f>IFERROR(IF(MINUTE(IFERROR(IF(HOUR(VLOOKUP($A395&amp;TEXT(G$3,"dd/mm/yyyy")&amp;$D$2,tbReporteAsistencia[[#All],[SerialDeBusqueda]:[FechaRegistro]],3,FALSE))&lt;HOUR($D$1),IFERROR((G$3+$D$1)-(VLOOKUP($A395&amp;TEXT(G$3,"dd/mm/yyyy")&amp;$D$2,tbReporteAsistencia[[#All],[SerialDeBusqueda]:[FechaRegistro]],3,FALSE)),""),""),""))&gt;$I$1,1,0),"")</f>
        <v/>
      </c>
      <c r="H395" s="29" t="str">
        <f>IFERROR(IF(MINUTE(IFERROR(IF(HOUR(VLOOKUP($A395&amp;TEXT(H$3,"dd/mm/yyyy")&amp;$D$2,tbReporteAsistencia[[#All],[SerialDeBusqueda]:[FechaRegistro]],3,FALSE))&lt;HOUR($D$1),IFERROR((H$3+$D$1)-(VLOOKUP($A395&amp;TEXT(H$3,"dd/mm/yyyy")&amp;$D$2,tbReporteAsistencia[[#All],[SerialDeBusqueda]:[FechaRegistro]],3,FALSE)),""),""),""))&gt;$I$1,1,0),"")</f>
        <v/>
      </c>
      <c r="I395" s="29" t="str">
        <f>IFERROR(IF(MINUTE(IFERROR(IF(HOUR(VLOOKUP($A395&amp;TEXT(I$3,"dd/mm/yyyy")&amp;$D$2,tbReporteAsistencia[[#All],[SerialDeBusqueda]:[FechaRegistro]],3,FALSE))&lt;HOUR($D$1),IFERROR((I$3+$D$1)-(VLOOKUP($A395&amp;TEXT(I$3,"dd/mm/yyyy")&amp;$D$2,tbReporteAsistencia[[#All],[SerialDeBusqueda]:[FechaRegistro]],3,FALSE)),""),""),""))&gt;$I$1,1,0),"")</f>
        <v/>
      </c>
      <c r="J395" s="29" t="str">
        <f>IFERROR(IF(MINUTE(IFERROR(IF(HOUR(VLOOKUP($A395&amp;TEXT(J$3,"dd/mm/yyyy")&amp;$D$2,tbReporteAsistencia[[#All],[SerialDeBusqueda]:[FechaRegistro]],3,FALSE))&lt;HOUR($D$1),IFERROR((J$3+$D$1)-(VLOOKUP($A395&amp;TEXT(J$3,"dd/mm/yyyy")&amp;$D$2,tbReporteAsistencia[[#All],[SerialDeBusqueda]:[FechaRegistro]],3,FALSE)),""),""),""))&gt;$I$1,1,0),"")</f>
        <v/>
      </c>
      <c r="K395" s="29" t="str">
        <f>IFERROR(IF(MINUTE(IFERROR(IF(HOUR(VLOOKUP($A395&amp;TEXT(K$3,"dd/mm/yyyy")&amp;$D$2,tbReporteAsistencia[[#All],[SerialDeBusqueda]:[FechaRegistro]],3,FALSE))&lt;HOUR($D$1),IFERROR((K$3+$D$1)-(VLOOKUP($A395&amp;TEXT(K$3,"dd/mm/yyyy")&amp;$D$2,tbReporteAsistencia[[#All],[SerialDeBusqueda]:[FechaRegistro]],3,FALSE)),""),""),""))&gt;$I$1,1,0),"")</f>
        <v/>
      </c>
      <c r="L395" s="29" t="str">
        <f>IFERROR(IF(MINUTE(IFERROR(IF(HOUR(VLOOKUP($A395&amp;TEXT(L$3,"dd/mm/yyyy")&amp;$D$2,tbReporteAsistencia[[#All],[SerialDeBusqueda]:[FechaRegistro]],3,FALSE))&lt;HOUR($D$1),IFERROR((L$3+$D$1)-(VLOOKUP($A395&amp;TEXT(L$3,"dd/mm/yyyy")&amp;$D$2,tbReporteAsistencia[[#All],[SerialDeBusqueda]:[FechaRegistro]],3,FALSE)),""),""),""))&gt;$I$1,1,0),"")</f>
        <v/>
      </c>
      <c r="M395" s="29" t="str">
        <f>IFERROR(IF(MINUTE(IFERROR(IF(HOUR(VLOOKUP($A395&amp;TEXT(M$3,"dd/mm/yyyy")&amp;$D$2,tbReporteAsistencia[[#All],[SerialDeBusqueda]:[FechaRegistro]],3,FALSE))&lt;HOUR($D$1),IFERROR((M$3+$D$1)-(VLOOKUP($A395&amp;TEXT(M$3,"dd/mm/yyyy")&amp;$D$2,tbReporteAsistencia[[#All],[SerialDeBusqueda]:[FechaRegistro]],3,FALSE)),""),""),""))&gt;$I$1,1,0),"")</f>
        <v/>
      </c>
      <c r="N395" s="29" t="str">
        <f>IFERROR(IF(MINUTE(IFERROR(IF(HOUR(VLOOKUP($A395&amp;TEXT(N$3,"dd/mm/yyyy")&amp;$D$2,tbReporteAsistencia[[#All],[SerialDeBusqueda]:[FechaRegistro]],3,FALSE))&lt;HOUR($D$1),IFERROR((N$3+$D$1)-(VLOOKUP($A395&amp;TEXT(N$3,"dd/mm/yyyy")&amp;$D$2,tbReporteAsistencia[[#All],[SerialDeBusqueda]:[FechaRegistro]],3,FALSE)),""),""),""))&gt;$I$1,1,0),"")</f>
        <v/>
      </c>
      <c r="O395" s="29" t="str">
        <f>IFERROR(IF(MINUTE(IFERROR(IF(HOUR(VLOOKUP($A395&amp;TEXT(O$3,"dd/mm/yyyy")&amp;$D$2,tbReporteAsistencia[[#All],[SerialDeBusqueda]:[FechaRegistro]],3,FALSE))&lt;HOUR($D$1),IFERROR((O$3+$D$1)-(VLOOKUP($A395&amp;TEXT(O$3,"dd/mm/yyyy")&amp;$D$2,tbReporteAsistencia[[#All],[SerialDeBusqueda]:[FechaRegistro]],3,FALSE)),""),""),""))&gt;$I$1,1,0),"")</f>
        <v/>
      </c>
      <c r="P395" s="29" t="str">
        <f>IFERROR(IF(MINUTE(IFERROR(IF(HOUR(VLOOKUP($A395&amp;TEXT(P$3,"dd/mm/yyyy")&amp;$D$2,tbReporteAsistencia[[#All],[SerialDeBusqueda]:[FechaRegistro]],3,FALSE))&lt;HOUR($D$1),IFERROR((P$3+$D$1)-(VLOOKUP($A395&amp;TEXT(P$3,"dd/mm/yyyy")&amp;$D$2,tbReporteAsistencia[[#All],[SerialDeBusqueda]:[FechaRegistro]],3,FALSE)),""),""),""))&gt;$I$1,1,0),"")</f>
        <v/>
      </c>
      <c r="Q395" s="29" t="str">
        <f>IFERROR(IF(MINUTE(IFERROR(IF(HOUR(VLOOKUP($A395&amp;TEXT(Q$3,"dd/mm/yyyy")&amp;$D$2,tbReporteAsistencia[[#All],[SerialDeBusqueda]:[FechaRegistro]],3,FALSE))&lt;HOUR($D$1),IFERROR((Q$3+$D$1)-(VLOOKUP($A395&amp;TEXT(Q$3,"dd/mm/yyyy")&amp;$D$2,tbReporteAsistencia[[#All],[SerialDeBusqueda]:[FechaRegistro]],3,FALSE)),""),""),""))&gt;$I$1,1,0),"")</f>
        <v/>
      </c>
      <c r="R395" s="29" t="str">
        <f>IFERROR(IF(MINUTE(IFERROR(IF(HOUR(VLOOKUP($A395&amp;TEXT(R$3,"dd/mm/yyyy")&amp;$D$2,tbReporteAsistencia[[#All],[SerialDeBusqueda]:[FechaRegistro]],3,FALSE))&lt;HOUR($D$1),IFERROR((R$3+$D$1)-(VLOOKUP($A395&amp;TEXT(R$3,"dd/mm/yyyy")&amp;$D$2,tbReporteAsistencia[[#All],[SerialDeBusqueda]:[FechaRegistro]],3,FALSE)),""),""),""))&gt;$I$1,1,0),"")</f>
        <v/>
      </c>
      <c r="S395" s="29" t="str">
        <f>IFERROR(IF(MINUTE(IFERROR(IF(HOUR(VLOOKUP($A395&amp;TEXT(S$3,"dd/mm/yyyy")&amp;$D$2,tbReporteAsistencia[[#All],[SerialDeBusqueda]:[FechaRegistro]],3,FALSE))&lt;HOUR($D$1),IFERROR((S$3+$D$1)-(VLOOKUP($A395&amp;TEXT(S$3,"dd/mm/yyyy")&amp;$D$2,tbReporteAsistencia[[#All],[SerialDeBusqueda]:[FechaRegistro]],3,FALSE)),""),""),""))&gt;$I$1,1,0),"")</f>
        <v/>
      </c>
    </row>
    <row r="396" spans="1:19">
      <c r="A396" s="8">
        <f>Plantilla!A397</f>
        <v>0</v>
      </c>
      <c r="B396" s="8">
        <f>Plantilla!B397</f>
        <v>0</v>
      </c>
      <c r="C396" s="8">
        <f>Plantilla!C397</f>
        <v>0</v>
      </c>
      <c r="D396" s="29" t="str">
        <f>IFERROR(IF(MINUTE(IFERROR(IF(HOUR(VLOOKUP($A396&amp;TEXT(D$3,"dd/mm/yyyy")&amp;$D$2,tbReporteAsistencia[[#All],[SerialDeBusqueda]:[FechaRegistro]],3,FALSE))&lt;HOUR($D$1),IFERROR((D$3+$D$1)-(VLOOKUP($A396&amp;TEXT(D$3,"dd/mm/yyyy")&amp;$D$2,tbReporteAsistencia[[#All],[SerialDeBusqueda]:[FechaRegistro]],3,FALSE)),""),""),""))&gt;$I$1,1,0),"")</f>
        <v/>
      </c>
      <c r="E396" s="29" t="str">
        <f>IFERROR(IF(MINUTE(IFERROR(IF(HOUR(VLOOKUP($A396&amp;TEXT(E$3,"dd/mm/yyyy")&amp;$D$2,tbReporteAsistencia[[#All],[SerialDeBusqueda]:[FechaRegistro]],3,FALSE))&lt;HOUR($D$1),IFERROR((E$3+$D$1)-(VLOOKUP($A396&amp;TEXT(E$3,"dd/mm/yyyy")&amp;$D$2,tbReporteAsistencia[[#All],[SerialDeBusqueda]:[FechaRegistro]],3,FALSE)),""),""),""))&gt;$I$1,1,0),"")</f>
        <v/>
      </c>
      <c r="F396" s="29" t="str">
        <f>IFERROR(IF(MINUTE(IFERROR(IF(HOUR(VLOOKUP($A396&amp;TEXT(F$3,"dd/mm/yyyy")&amp;$D$2,tbReporteAsistencia[[#All],[SerialDeBusqueda]:[FechaRegistro]],3,FALSE))&lt;HOUR($D$1),IFERROR((F$3+$D$1)-(VLOOKUP($A396&amp;TEXT(F$3,"dd/mm/yyyy")&amp;$D$2,tbReporteAsistencia[[#All],[SerialDeBusqueda]:[FechaRegistro]],3,FALSE)),""),""),""))&gt;$I$1,1,0),"")</f>
        <v/>
      </c>
      <c r="G396" s="29" t="str">
        <f>IFERROR(IF(MINUTE(IFERROR(IF(HOUR(VLOOKUP($A396&amp;TEXT(G$3,"dd/mm/yyyy")&amp;$D$2,tbReporteAsistencia[[#All],[SerialDeBusqueda]:[FechaRegistro]],3,FALSE))&lt;HOUR($D$1),IFERROR((G$3+$D$1)-(VLOOKUP($A396&amp;TEXT(G$3,"dd/mm/yyyy")&amp;$D$2,tbReporteAsistencia[[#All],[SerialDeBusqueda]:[FechaRegistro]],3,FALSE)),""),""),""))&gt;$I$1,1,0),"")</f>
        <v/>
      </c>
      <c r="H396" s="29" t="str">
        <f>IFERROR(IF(MINUTE(IFERROR(IF(HOUR(VLOOKUP($A396&amp;TEXT(H$3,"dd/mm/yyyy")&amp;$D$2,tbReporteAsistencia[[#All],[SerialDeBusqueda]:[FechaRegistro]],3,FALSE))&lt;HOUR($D$1),IFERROR((H$3+$D$1)-(VLOOKUP($A396&amp;TEXT(H$3,"dd/mm/yyyy")&amp;$D$2,tbReporteAsistencia[[#All],[SerialDeBusqueda]:[FechaRegistro]],3,FALSE)),""),""),""))&gt;$I$1,1,0),"")</f>
        <v/>
      </c>
      <c r="I396" s="29" t="str">
        <f>IFERROR(IF(MINUTE(IFERROR(IF(HOUR(VLOOKUP($A396&amp;TEXT(I$3,"dd/mm/yyyy")&amp;$D$2,tbReporteAsistencia[[#All],[SerialDeBusqueda]:[FechaRegistro]],3,FALSE))&lt;HOUR($D$1),IFERROR((I$3+$D$1)-(VLOOKUP($A396&amp;TEXT(I$3,"dd/mm/yyyy")&amp;$D$2,tbReporteAsistencia[[#All],[SerialDeBusqueda]:[FechaRegistro]],3,FALSE)),""),""),""))&gt;$I$1,1,0),"")</f>
        <v/>
      </c>
      <c r="J396" s="29" t="str">
        <f>IFERROR(IF(MINUTE(IFERROR(IF(HOUR(VLOOKUP($A396&amp;TEXT(J$3,"dd/mm/yyyy")&amp;$D$2,tbReporteAsistencia[[#All],[SerialDeBusqueda]:[FechaRegistro]],3,FALSE))&lt;HOUR($D$1),IFERROR((J$3+$D$1)-(VLOOKUP($A396&amp;TEXT(J$3,"dd/mm/yyyy")&amp;$D$2,tbReporteAsistencia[[#All],[SerialDeBusqueda]:[FechaRegistro]],3,FALSE)),""),""),""))&gt;$I$1,1,0),"")</f>
        <v/>
      </c>
      <c r="K396" s="29" t="str">
        <f>IFERROR(IF(MINUTE(IFERROR(IF(HOUR(VLOOKUP($A396&amp;TEXT(K$3,"dd/mm/yyyy")&amp;$D$2,tbReporteAsistencia[[#All],[SerialDeBusqueda]:[FechaRegistro]],3,FALSE))&lt;HOUR($D$1),IFERROR((K$3+$D$1)-(VLOOKUP($A396&amp;TEXT(K$3,"dd/mm/yyyy")&amp;$D$2,tbReporteAsistencia[[#All],[SerialDeBusqueda]:[FechaRegistro]],3,FALSE)),""),""),""))&gt;$I$1,1,0),"")</f>
        <v/>
      </c>
      <c r="L396" s="29" t="str">
        <f>IFERROR(IF(MINUTE(IFERROR(IF(HOUR(VLOOKUP($A396&amp;TEXT(L$3,"dd/mm/yyyy")&amp;$D$2,tbReporteAsistencia[[#All],[SerialDeBusqueda]:[FechaRegistro]],3,FALSE))&lt;HOUR($D$1),IFERROR((L$3+$D$1)-(VLOOKUP($A396&amp;TEXT(L$3,"dd/mm/yyyy")&amp;$D$2,tbReporteAsistencia[[#All],[SerialDeBusqueda]:[FechaRegistro]],3,FALSE)),""),""),""))&gt;$I$1,1,0),"")</f>
        <v/>
      </c>
      <c r="M396" s="29" t="str">
        <f>IFERROR(IF(MINUTE(IFERROR(IF(HOUR(VLOOKUP($A396&amp;TEXT(M$3,"dd/mm/yyyy")&amp;$D$2,tbReporteAsistencia[[#All],[SerialDeBusqueda]:[FechaRegistro]],3,FALSE))&lt;HOUR($D$1),IFERROR((M$3+$D$1)-(VLOOKUP($A396&amp;TEXT(M$3,"dd/mm/yyyy")&amp;$D$2,tbReporteAsistencia[[#All],[SerialDeBusqueda]:[FechaRegistro]],3,FALSE)),""),""),""))&gt;$I$1,1,0),"")</f>
        <v/>
      </c>
      <c r="N396" s="29" t="str">
        <f>IFERROR(IF(MINUTE(IFERROR(IF(HOUR(VLOOKUP($A396&amp;TEXT(N$3,"dd/mm/yyyy")&amp;$D$2,tbReporteAsistencia[[#All],[SerialDeBusqueda]:[FechaRegistro]],3,FALSE))&lt;HOUR($D$1),IFERROR((N$3+$D$1)-(VLOOKUP($A396&amp;TEXT(N$3,"dd/mm/yyyy")&amp;$D$2,tbReporteAsistencia[[#All],[SerialDeBusqueda]:[FechaRegistro]],3,FALSE)),""),""),""))&gt;$I$1,1,0),"")</f>
        <v/>
      </c>
      <c r="O396" s="29" t="str">
        <f>IFERROR(IF(MINUTE(IFERROR(IF(HOUR(VLOOKUP($A396&amp;TEXT(O$3,"dd/mm/yyyy")&amp;$D$2,tbReporteAsistencia[[#All],[SerialDeBusqueda]:[FechaRegistro]],3,FALSE))&lt;HOUR($D$1),IFERROR((O$3+$D$1)-(VLOOKUP($A396&amp;TEXT(O$3,"dd/mm/yyyy")&amp;$D$2,tbReporteAsistencia[[#All],[SerialDeBusqueda]:[FechaRegistro]],3,FALSE)),""),""),""))&gt;$I$1,1,0),"")</f>
        <v/>
      </c>
      <c r="P396" s="29" t="str">
        <f>IFERROR(IF(MINUTE(IFERROR(IF(HOUR(VLOOKUP($A396&amp;TEXT(P$3,"dd/mm/yyyy")&amp;$D$2,tbReporteAsistencia[[#All],[SerialDeBusqueda]:[FechaRegistro]],3,FALSE))&lt;HOUR($D$1),IFERROR((P$3+$D$1)-(VLOOKUP($A396&amp;TEXT(P$3,"dd/mm/yyyy")&amp;$D$2,tbReporteAsistencia[[#All],[SerialDeBusqueda]:[FechaRegistro]],3,FALSE)),""),""),""))&gt;$I$1,1,0),"")</f>
        <v/>
      </c>
      <c r="Q396" s="29" t="str">
        <f>IFERROR(IF(MINUTE(IFERROR(IF(HOUR(VLOOKUP($A396&amp;TEXT(Q$3,"dd/mm/yyyy")&amp;$D$2,tbReporteAsistencia[[#All],[SerialDeBusqueda]:[FechaRegistro]],3,FALSE))&lt;HOUR($D$1),IFERROR((Q$3+$D$1)-(VLOOKUP($A396&amp;TEXT(Q$3,"dd/mm/yyyy")&amp;$D$2,tbReporteAsistencia[[#All],[SerialDeBusqueda]:[FechaRegistro]],3,FALSE)),""),""),""))&gt;$I$1,1,0),"")</f>
        <v/>
      </c>
      <c r="R396" s="29" t="str">
        <f>IFERROR(IF(MINUTE(IFERROR(IF(HOUR(VLOOKUP($A396&amp;TEXT(R$3,"dd/mm/yyyy")&amp;$D$2,tbReporteAsistencia[[#All],[SerialDeBusqueda]:[FechaRegistro]],3,FALSE))&lt;HOUR($D$1),IFERROR((R$3+$D$1)-(VLOOKUP($A396&amp;TEXT(R$3,"dd/mm/yyyy")&amp;$D$2,tbReporteAsistencia[[#All],[SerialDeBusqueda]:[FechaRegistro]],3,FALSE)),""),""),""))&gt;$I$1,1,0),"")</f>
        <v/>
      </c>
      <c r="S396" s="29" t="str">
        <f>IFERROR(IF(MINUTE(IFERROR(IF(HOUR(VLOOKUP($A396&amp;TEXT(S$3,"dd/mm/yyyy")&amp;$D$2,tbReporteAsistencia[[#All],[SerialDeBusqueda]:[FechaRegistro]],3,FALSE))&lt;HOUR($D$1),IFERROR((S$3+$D$1)-(VLOOKUP($A396&amp;TEXT(S$3,"dd/mm/yyyy")&amp;$D$2,tbReporteAsistencia[[#All],[SerialDeBusqueda]:[FechaRegistro]],3,FALSE)),""),""),""))&gt;$I$1,1,0),"")</f>
        <v/>
      </c>
    </row>
    <row r="397" spans="1:19">
      <c r="A397" s="8">
        <f>Plantilla!A398</f>
        <v>0</v>
      </c>
      <c r="B397" s="8">
        <f>Plantilla!B398</f>
        <v>0</v>
      </c>
      <c r="C397" s="8">
        <f>Plantilla!C398</f>
        <v>0</v>
      </c>
      <c r="D397" s="29" t="str">
        <f>IFERROR(IF(MINUTE(IFERROR(IF(HOUR(VLOOKUP($A397&amp;TEXT(D$3,"dd/mm/yyyy")&amp;$D$2,tbReporteAsistencia[[#All],[SerialDeBusqueda]:[FechaRegistro]],3,FALSE))&lt;HOUR($D$1),IFERROR((D$3+$D$1)-(VLOOKUP($A397&amp;TEXT(D$3,"dd/mm/yyyy")&amp;$D$2,tbReporteAsistencia[[#All],[SerialDeBusqueda]:[FechaRegistro]],3,FALSE)),""),""),""))&gt;$I$1,1,0),"")</f>
        <v/>
      </c>
      <c r="E397" s="29" t="str">
        <f>IFERROR(IF(MINUTE(IFERROR(IF(HOUR(VLOOKUP($A397&amp;TEXT(E$3,"dd/mm/yyyy")&amp;$D$2,tbReporteAsistencia[[#All],[SerialDeBusqueda]:[FechaRegistro]],3,FALSE))&lt;HOUR($D$1),IFERROR((E$3+$D$1)-(VLOOKUP($A397&amp;TEXT(E$3,"dd/mm/yyyy")&amp;$D$2,tbReporteAsistencia[[#All],[SerialDeBusqueda]:[FechaRegistro]],3,FALSE)),""),""),""))&gt;$I$1,1,0),"")</f>
        <v/>
      </c>
      <c r="F397" s="29" t="str">
        <f>IFERROR(IF(MINUTE(IFERROR(IF(HOUR(VLOOKUP($A397&amp;TEXT(F$3,"dd/mm/yyyy")&amp;$D$2,tbReporteAsistencia[[#All],[SerialDeBusqueda]:[FechaRegistro]],3,FALSE))&lt;HOUR($D$1),IFERROR((F$3+$D$1)-(VLOOKUP($A397&amp;TEXT(F$3,"dd/mm/yyyy")&amp;$D$2,tbReporteAsistencia[[#All],[SerialDeBusqueda]:[FechaRegistro]],3,FALSE)),""),""),""))&gt;$I$1,1,0),"")</f>
        <v/>
      </c>
      <c r="G397" s="29" t="str">
        <f>IFERROR(IF(MINUTE(IFERROR(IF(HOUR(VLOOKUP($A397&amp;TEXT(G$3,"dd/mm/yyyy")&amp;$D$2,tbReporteAsistencia[[#All],[SerialDeBusqueda]:[FechaRegistro]],3,FALSE))&lt;HOUR($D$1),IFERROR((G$3+$D$1)-(VLOOKUP($A397&amp;TEXT(G$3,"dd/mm/yyyy")&amp;$D$2,tbReporteAsistencia[[#All],[SerialDeBusqueda]:[FechaRegistro]],3,FALSE)),""),""),""))&gt;$I$1,1,0),"")</f>
        <v/>
      </c>
      <c r="H397" s="29" t="str">
        <f>IFERROR(IF(MINUTE(IFERROR(IF(HOUR(VLOOKUP($A397&amp;TEXT(H$3,"dd/mm/yyyy")&amp;$D$2,tbReporteAsistencia[[#All],[SerialDeBusqueda]:[FechaRegistro]],3,FALSE))&lt;HOUR($D$1),IFERROR((H$3+$D$1)-(VLOOKUP($A397&amp;TEXT(H$3,"dd/mm/yyyy")&amp;$D$2,tbReporteAsistencia[[#All],[SerialDeBusqueda]:[FechaRegistro]],3,FALSE)),""),""),""))&gt;$I$1,1,0),"")</f>
        <v/>
      </c>
      <c r="I397" s="29" t="str">
        <f>IFERROR(IF(MINUTE(IFERROR(IF(HOUR(VLOOKUP($A397&amp;TEXT(I$3,"dd/mm/yyyy")&amp;$D$2,tbReporteAsistencia[[#All],[SerialDeBusqueda]:[FechaRegistro]],3,FALSE))&lt;HOUR($D$1),IFERROR((I$3+$D$1)-(VLOOKUP($A397&amp;TEXT(I$3,"dd/mm/yyyy")&amp;$D$2,tbReporteAsistencia[[#All],[SerialDeBusqueda]:[FechaRegistro]],3,FALSE)),""),""),""))&gt;$I$1,1,0),"")</f>
        <v/>
      </c>
      <c r="J397" s="29" t="str">
        <f>IFERROR(IF(MINUTE(IFERROR(IF(HOUR(VLOOKUP($A397&amp;TEXT(J$3,"dd/mm/yyyy")&amp;$D$2,tbReporteAsistencia[[#All],[SerialDeBusqueda]:[FechaRegistro]],3,FALSE))&lt;HOUR($D$1),IFERROR((J$3+$D$1)-(VLOOKUP($A397&amp;TEXT(J$3,"dd/mm/yyyy")&amp;$D$2,tbReporteAsistencia[[#All],[SerialDeBusqueda]:[FechaRegistro]],3,FALSE)),""),""),""))&gt;$I$1,1,0),"")</f>
        <v/>
      </c>
      <c r="K397" s="29" t="str">
        <f>IFERROR(IF(MINUTE(IFERROR(IF(HOUR(VLOOKUP($A397&amp;TEXT(K$3,"dd/mm/yyyy")&amp;$D$2,tbReporteAsistencia[[#All],[SerialDeBusqueda]:[FechaRegistro]],3,FALSE))&lt;HOUR($D$1),IFERROR((K$3+$D$1)-(VLOOKUP($A397&amp;TEXT(K$3,"dd/mm/yyyy")&amp;$D$2,tbReporteAsistencia[[#All],[SerialDeBusqueda]:[FechaRegistro]],3,FALSE)),""),""),""))&gt;$I$1,1,0),"")</f>
        <v/>
      </c>
      <c r="L397" s="29" t="str">
        <f>IFERROR(IF(MINUTE(IFERROR(IF(HOUR(VLOOKUP($A397&amp;TEXT(L$3,"dd/mm/yyyy")&amp;$D$2,tbReporteAsistencia[[#All],[SerialDeBusqueda]:[FechaRegistro]],3,FALSE))&lt;HOUR($D$1),IFERROR((L$3+$D$1)-(VLOOKUP($A397&amp;TEXT(L$3,"dd/mm/yyyy")&amp;$D$2,tbReporteAsistencia[[#All],[SerialDeBusqueda]:[FechaRegistro]],3,FALSE)),""),""),""))&gt;$I$1,1,0),"")</f>
        <v/>
      </c>
      <c r="M397" s="29" t="str">
        <f>IFERROR(IF(MINUTE(IFERROR(IF(HOUR(VLOOKUP($A397&amp;TEXT(M$3,"dd/mm/yyyy")&amp;$D$2,tbReporteAsistencia[[#All],[SerialDeBusqueda]:[FechaRegistro]],3,FALSE))&lt;HOUR($D$1),IFERROR((M$3+$D$1)-(VLOOKUP($A397&amp;TEXT(M$3,"dd/mm/yyyy")&amp;$D$2,tbReporteAsistencia[[#All],[SerialDeBusqueda]:[FechaRegistro]],3,FALSE)),""),""),""))&gt;$I$1,1,0),"")</f>
        <v/>
      </c>
      <c r="N397" s="29" t="str">
        <f>IFERROR(IF(MINUTE(IFERROR(IF(HOUR(VLOOKUP($A397&amp;TEXT(N$3,"dd/mm/yyyy")&amp;$D$2,tbReporteAsistencia[[#All],[SerialDeBusqueda]:[FechaRegistro]],3,FALSE))&lt;HOUR($D$1),IFERROR((N$3+$D$1)-(VLOOKUP($A397&amp;TEXT(N$3,"dd/mm/yyyy")&amp;$D$2,tbReporteAsistencia[[#All],[SerialDeBusqueda]:[FechaRegistro]],3,FALSE)),""),""),""))&gt;$I$1,1,0),"")</f>
        <v/>
      </c>
      <c r="O397" s="29" t="str">
        <f>IFERROR(IF(MINUTE(IFERROR(IF(HOUR(VLOOKUP($A397&amp;TEXT(O$3,"dd/mm/yyyy")&amp;$D$2,tbReporteAsistencia[[#All],[SerialDeBusqueda]:[FechaRegistro]],3,FALSE))&lt;HOUR($D$1),IFERROR((O$3+$D$1)-(VLOOKUP($A397&amp;TEXT(O$3,"dd/mm/yyyy")&amp;$D$2,tbReporteAsistencia[[#All],[SerialDeBusqueda]:[FechaRegistro]],3,FALSE)),""),""),""))&gt;$I$1,1,0),"")</f>
        <v/>
      </c>
      <c r="P397" s="29" t="str">
        <f>IFERROR(IF(MINUTE(IFERROR(IF(HOUR(VLOOKUP($A397&amp;TEXT(P$3,"dd/mm/yyyy")&amp;$D$2,tbReporteAsistencia[[#All],[SerialDeBusqueda]:[FechaRegistro]],3,FALSE))&lt;HOUR($D$1),IFERROR((P$3+$D$1)-(VLOOKUP($A397&amp;TEXT(P$3,"dd/mm/yyyy")&amp;$D$2,tbReporteAsistencia[[#All],[SerialDeBusqueda]:[FechaRegistro]],3,FALSE)),""),""),""))&gt;$I$1,1,0),"")</f>
        <v/>
      </c>
      <c r="Q397" s="29" t="str">
        <f>IFERROR(IF(MINUTE(IFERROR(IF(HOUR(VLOOKUP($A397&amp;TEXT(Q$3,"dd/mm/yyyy")&amp;$D$2,tbReporteAsistencia[[#All],[SerialDeBusqueda]:[FechaRegistro]],3,FALSE))&lt;HOUR($D$1),IFERROR((Q$3+$D$1)-(VLOOKUP($A397&amp;TEXT(Q$3,"dd/mm/yyyy")&amp;$D$2,tbReporteAsistencia[[#All],[SerialDeBusqueda]:[FechaRegistro]],3,FALSE)),""),""),""))&gt;$I$1,1,0),"")</f>
        <v/>
      </c>
      <c r="R397" s="29" t="str">
        <f>IFERROR(IF(MINUTE(IFERROR(IF(HOUR(VLOOKUP($A397&amp;TEXT(R$3,"dd/mm/yyyy")&amp;$D$2,tbReporteAsistencia[[#All],[SerialDeBusqueda]:[FechaRegistro]],3,FALSE))&lt;HOUR($D$1),IFERROR((R$3+$D$1)-(VLOOKUP($A397&amp;TEXT(R$3,"dd/mm/yyyy")&amp;$D$2,tbReporteAsistencia[[#All],[SerialDeBusqueda]:[FechaRegistro]],3,FALSE)),""),""),""))&gt;$I$1,1,0),"")</f>
        <v/>
      </c>
      <c r="S397" s="29" t="str">
        <f>IFERROR(IF(MINUTE(IFERROR(IF(HOUR(VLOOKUP($A397&amp;TEXT(S$3,"dd/mm/yyyy")&amp;$D$2,tbReporteAsistencia[[#All],[SerialDeBusqueda]:[FechaRegistro]],3,FALSE))&lt;HOUR($D$1),IFERROR((S$3+$D$1)-(VLOOKUP($A397&amp;TEXT(S$3,"dd/mm/yyyy")&amp;$D$2,tbReporteAsistencia[[#All],[SerialDeBusqueda]:[FechaRegistro]],3,FALSE)),""),""),""))&gt;$I$1,1,0),"")</f>
        <v/>
      </c>
    </row>
    <row r="398" spans="1:19">
      <c r="A398" s="8">
        <f>Plantilla!A399</f>
        <v>0</v>
      </c>
      <c r="B398" s="8">
        <f>Plantilla!B399</f>
        <v>0</v>
      </c>
      <c r="C398" s="8">
        <f>Plantilla!C399</f>
        <v>0</v>
      </c>
      <c r="D398" s="29" t="str">
        <f>IFERROR(IF(MINUTE(IFERROR(IF(HOUR(VLOOKUP($A398&amp;TEXT(D$3,"dd/mm/yyyy")&amp;$D$2,tbReporteAsistencia[[#All],[SerialDeBusqueda]:[FechaRegistro]],3,FALSE))&lt;HOUR($D$1),IFERROR((D$3+$D$1)-(VLOOKUP($A398&amp;TEXT(D$3,"dd/mm/yyyy")&amp;$D$2,tbReporteAsistencia[[#All],[SerialDeBusqueda]:[FechaRegistro]],3,FALSE)),""),""),""))&gt;$I$1,1,0),"")</f>
        <v/>
      </c>
      <c r="E398" s="29" t="str">
        <f>IFERROR(IF(MINUTE(IFERROR(IF(HOUR(VLOOKUP($A398&amp;TEXT(E$3,"dd/mm/yyyy")&amp;$D$2,tbReporteAsistencia[[#All],[SerialDeBusqueda]:[FechaRegistro]],3,FALSE))&lt;HOUR($D$1),IFERROR((E$3+$D$1)-(VLOOKUP($A398&amp;TEXT(E$3,"dd/mm/yyyy")&amp;$D$2,tbReporteAsistencia[[#All],[SerialDeBusqueda]:[FechaRegistro]],3,FALSE)),""),""),""))&gt;$I$1,1,0),"")</f>
        <v/>
      </c>
      <c r="F398" s="29" t="str">
        <f>IFERROR(IF(MINUTE(IFERROR(IF(HOUR(VLOOKUP($A398&amp;TEXT(F$3,"dd/mm/yyyy")&amp;$D$2,tbReporteAsistencia[[#All],[SerialDeBusqueda]:[FechaRegistro]],3,FALSE))&lt;HOUR($D$1),IFERROR((F$3+$D$1)-(VLOOKUP($A398&amp;TEXT(F$3,"dd/mm/yyyy")&amp;$D$2,tbReporteAsistencia[[#All],[SerialDeBusqueda]:[FechaRegistro]],3,FALSE)),""),""),""))&gt;$I$1,1,0),"")</f>
        <v/>
      </c>
      <c r="G398" s="29" t="str">
        <f>IFERROR(IF(MINUTE(IFERROR(IF(HOUR(VLOOKUP($A398&amp;TEXT(G$3,"dd/mm/yyyy")&amp;$D$2,tbReporteAsistencia[[#All],[SerialDeBusqueda]:[FechaRegistro]],3,FALSE))&lt;HOUR($D$1),IFERROR((G$3+$D$1)-(VLOOKUP($A398&amp;TEXT(G$3,"dd/mm/yyyy")&amp;$D$2,tbReporteAsistencia[[#All],[SerialDeBusqueda]:[FechaRegistro]],3,FALSE)),""),""),""))&gt;$I$1,1,0),"")</f>
        <v/>
      </c>
      <c r="H398" s="29" t="str">
        <f>IFERROR(IF(MINUTE(IFERROR(IF(HOUR(VLOOKUP($A398&amp;TEXT(H$3,"dd/mm/yyyy")&amp;$D$2,tbReporteAsistencia[[#All],[SerialDeBusqueda]:[FechaRegistro]],3,FALSE))&lt;HOUR($D$1),IFERROR((H$3+$D$1)-(VLOOKUP($A398&amp;TEXT(H$3,"dd/mm/yyyy")&amp;$D$2,tbReporteAsistencia[[#All],[SerialDeBusqueda]:[FechaRegistro]],3,FALSE)),""),""),""))&gt;$I$1,1,0),"")</f>
        <v/>
      </c>
      <c r="I398" s="29" t="str">
        <f>IFERROR(IF(MINUTE(IFERROR(IF(HOUR(VLOOKUP($A398&amp;TEXT(I$3,"dd/mm/yyyy")&amp;$D$2,tbReporteAsistencia[[#All],[SerialDeBusqueda]:[FechaRegistro]],3,FALSE))&lt;HOUR($D$1),IFERROR((I$3+$D$1)-(VLOOKUP($A398&amp;TEXT(I$3,"dd/mm/yyyy")&amp;$D$2,tbReporteAsistencia[[#All],[SerialDeBusqueda]:[FechaRegistro]],3,FALSE)),""),""),""))&gt;$I$1,1,0),"")</f>
        <v/>
      </c>
      <c r="J398" s="29" t="str">
        <f>IFERROR(IF(MINUTE(IFERROR(IF(HOUR(VLOOKUP($A398&amp;TEXT(J$3,"dd/mm/yyyy")&amp;$D$2,tbReporteAsistencia[[#All],[SerialDeBusqueda]:[FechaRegistro]],3,FALSE))&lt;HOUR($D$1),IFERROR((J$3+$D$1)-(VLOOKUP($A398&amp;TEXT(J$3,"dd/mm/yyyy")&amp;$D$2,tbReporteAsistencia[[#All],[SerialDeBusqueda]:[FechaRegistro]],3,FALSE)),""),""),""))&gt;$I$1,1,0),"")</f>
        <v/>
      </c>
      <c r="K398" s="29" t="str">
        <f>IFERROR(IF(MINUTE(IFERROR(IF(HOUR(VLOOKUP($A398&amp;TEXT(K$3,"dd/mm/yyyy")&amp;$D$2,tbReporteAsistencia[[#All],[SerialDeBusqueda]:[FechaRegistro]],3,FALSE))&lt;HOUR($D$1),IFERROR((K$3+$D$1)-(VLOOKUP($A398&amp;TEXT(K$3,"dd/mm/yyyy")&amp;$D$2,tbReporteAsistencia[[#All],[SerialDeBusqueda]:[FechaRegistro]],3,FALSE)),""),""),""))&gt;$I$1,1,0),"")</f>
        <v/>
      </c>
      <c r="L398" s="29" t="str">
        <f>IFERROR(IF(MINUTE(IFERROR(IF(HOUR(VLOOKUP($A398&amp;TEXT(L$3,"dd/mm/yyyy")&amp;$D$2,tbReporteAsistencia[[#All],[SerialDeBusqueda]:[FechaRegistro]],3,FALSE))&lt;HOUR($D$1),IFERROR((L$3+$D$1)-(VLOOKUP($A398&amp;TEXT(L$3,"dd/mm/yyyy")&amp;$D$2,tbReporteAsistencia[[#All],[SerialDeBusqueda]:[FechaRegistro]],3,FALSE)),""),""),""))&gt;$I$1,1,0),"")</f>
        <v/>
      </c>
      <c r="M398" s="29" t="str">
        <f>IFERROR(IF(MINUTE(IFERROR(IF(HOUR(VLOOKUP($A398&amp;TEXT(M$3,"dd/mm/yyyy")&amp;$D$2,tbReporteAsistencia[[#All],[SerialDeBusqueda]:[FechaRegistro]],3,FALSE))&lt;HOUR($D$1),IFERROR((M$3+$D$1)-(VLOOKUP($A398&amp;TEXT(M$3,"dd/mm/yyyy")&amp;$D$2,tbReporteAsistencia[[#All],[SerialDeBusqueda]:[FechaRegistro]],3,FALSE)),""),""),""))&gt;$I$1,1,0),"")</f>
        <v/>
      </c>
      <c r="N398" s="29" t="str">
        <f>IFERROR(IF(MINUTE(IFERROR(IF(HOUR(VLOOKUP($A398&amp;TEXT(N$3,"dd/mm/yyyy")&amp;$D$2,tbReporteAsistencia[[#All],[SerialDeBusqueda]:[FechaRegistro]],3,FALSE))&lt;HOUR($D$1),IFERROR((N$3+$D$1)-(VLOOKUP($A398&amp;TEXT(N$3,"dd/mm/yyyy")&amp;$D$2,tbReporteAsistencia[[#All],[SerialDeBusqueda]:[FechaRegistro]],3,FALSE)),""),""),""))&gt;$I$1,1,0),"")</f>
        <v/>
      </c>
      <c r="O398" s="29" t="str">
        <f>IFERROR(IF(MINUTE(IFERROR(IF(HOUR(VLOOKUP($A398&amp;TEXT(O$3,"dd/mm/yyyy")&amp;$D$2,tbReporteAsistencia[[#All],[SerialDeBusqueda]:[FechaRegistro]],3,FALSE))&lt;HOUR($D$1),IFERROR((O$3+$D$1)-(VLOOKUP($A398&amp;TEXT(O$3,"dd/mm/yyyy")&amp;$D$2,tbReporteAsistencia[[#All],[SerialDeBusqueda]:[FechaRegistro]],3,FALSE)),""),""),""))&gt;$I$1,1,0),"")</f>
        <v/>
      </c>
      <c r="P398" s="29" t="str">
        <f>IFERROR(IF(MINUTE(IFERROR(IF(HOUR(VLOOKUP($A398&amp;TEXT(P$3,"dd/mm/yyyy")&amp;$D$2,tbReporteAsistencia[[#All],[SerialDeBusqueda]:[FechaRegistro]],3,FALSE))&lt;HOUR($D$1),IFERROR((P$3+$D$1)-(VLOOKUP($A398&amp;TEXT(P$3,"dd/mm/yyyy")&amp;$D$2,tbReporteAsistencia[[#All],[SerialDeBusqueda]:[FechaRegistro]],3,FALSE)),""),""),""))&gt;$I$1,1,0),"")</f>
        <v/>
      </c>
      <c r="Q398" s="29" t="str">
        <f>IFERROR(IF(MINUTE(IFERROR(IF(HOUR(VLOOKUP($A398&amp;TEXT(Q$3,"dd/mm/yyyy")&amp;$D$2,tbReporteAsistencia[[#All],[SerialDeBusqueda]:[FechaRegistro]],3,FALSE))&lt;HOUR($D$1),IFERROR((Q$3+$D$1)-(VLOOKUP($A398&amp;TEXT(Q$3,"dd/mm/yyyy")&amp;$D$2,tbReporteAsistencia[[#All],[SerialDeBusqueda]:[FechaRegistro]],3,FALSE)),""),""),""))&gt;$I$1,1,0),"")</f>
        <v/>
      </c>
      <c r="R398" s="29" t="str">
        <f>IFERROR(IF(MINUTE(IFERROR(IF(HOUR(VLOOKUP($A398&amp;TEXT(R$3,"dd/mm/yyyy")&amp;$D$2,tbReporteAsistencia[[#All],[SerialDeBusqueda]:[FechaRegistro]],3,FALSE))&lt;HOUR($D$1),IFERROR((R$3+$D$1)-(VLOOKUP($A398&amp;TEXT(R$3,"dd/mm/yyyy")&amp;$D$2,tbReporteAsistencia[[#All],[SerialDeBusqueda]:[FechaRegistro]],3,FALSE)),""),""),""))&gt;$I$1,1,0),"")</f>
        <v/>
      </c>
      <c r="S398" s="29" t="str">
        <f>IFERROR(IF(MINUTE(IFERROR(IF(HOUR(VLOOKUP($A398&amp;TEXT(S$3,"dd/mm/yyyy")&amp;$D$2,tbReporteAsistencia[[#All],[SerialDeBusqueda]:[FechaRegistro]],3,FALSE))&lt;HOUR($D$1),IFERROR((S$3+$D$1)-(VLOOKUP($A398&amp;TEXT(S$3,"dd/mm/yyyy")&amp;$D$2,tbReporteAsistencia[[#All],[SerialDeBusqueda]:[FechaRegistro]],3,FALSE)),""),""),""))&gt;$I$1,1,0),"")</f>
        <v/>
      </c>
    </row>
    <row r="399" spans="1:19">
      <c r="A399" s="8">
        <f>Plantilla!A400</f>
        <v>0</v>
      </c>
      <c r="B399" s="8">
        <f>Plantilla!B400</f>
        <v>0</v>
      </c>
      <c r="C399" s="8">
        <f>Plantilla!C400</f>
        <v>0</v>
      </c>
      <c r="D399" s="29" t="str">
        <f>IFERROR(IF(MINUTE(IFERROR(IF(HOUR(VLOOKUP($A399&amp;TEXT(D$3,"dd/mm/yyyy")&amp;$D$2,tbReporteAsistencia[[#All],[SerialDeBusqueda]:[FechaRegistro]],3,FALSE))&lt;HOUR($D$1),IFERROR((D$3+$D$1)-(VLOOKUP($A399&amp;TEXT(D$3,"dd/mm/yyyy")&amp;$D$2,tbReporteAsistencia[[#All],[SerialDeBusqueda]:[FechaRegistro]],3,FALSE)),""),""),""))&gt;$I$1,1,0),"")</f>
        <v/>
      </c>
      <c r="E399" s="29" t="str">
        <f>IFERROR(IF(MINUTE(IFERROR(IF(HOUR(VLOOKUP($A399&amp;TEXT(E$3,"dd/mm/yyyy")&amp;$D$2,tbReporteAsistencia[[#All],[SerialDeBusqueda]:[FechaRegistro]],3,FALSE))&lt;HOUR($D$1),IFERROR((E$3+$D$1)-(VLOOKUP($A399&amp;TEXT(E$3,"dd/mm/yyyy")&amp;$D$2,tbReporteAsistencia[[#All],[SerialDeBusqueda]:[FechaRegistro]],3,FALSE)),""),""),""))&gt;$I$1,1,0),"")</f>
        <v/>
      </c>
      <c r="F399" s="29" t="str">
        <f>IFERROR(IF(MINUTE(IFERROR(IF(HOUR(VLOOKUP($A399&amp;TEXT(F$3,"dd/mm/yyyy")&amp;$D$2,tbReporteAsistencia[[#All],[SerialDeBusqueda]:[FechaRegistro]],3,FALSE))&lt;HOUR($D$1),IFERROR((F$3+$D$1)-(VLOOKUP($A399&amp;TEXT(F$3,"dd/mm/yyyy")&amp;$D$2,tbReporteAsistencia[[#All],[SerialDeBusqueda]:[FechaRegistro]],3,FALSE)),""),""),""))&gt;$I$1,1,0),"")</f>
        <v/>
      </c>
      <c r="G399" s="29" t="str">
        <f>IFERROR(IF(MINUTE(IFERROR(IF(HOUR(VLOOKUP($A399&amp;TEXT(G$3,"dd/mm/yyyy")&amp;$D$2,tbReporteAsistencia[[#All],[SerialDeBusqueda]:[FechaRegistro]],3,FALSE))&lt;HOUR($D$1),IFERROR((G$3+$D$1)-(VLOOKUP($A399&amp;TEXT(G$3,"dd/mm/yyyy")&amp;$D$2,tbReporteAsistencia[[#All],[SerialDeBusqueda]:[FechaRegistro]],3,FALSE)),""),""),""))&gt;$I$1,1,0),"")</f>
        <v/>
      </c>
      <c r="H399" s="29" t="str">
        <f>IFERROR(IF(MINUTE(IFERROR(IF(HOUR(VLOOKUP($A399&amp;TEXT(H$3,"dd/mm/yyyy")&amp;$D$2,tbReporteAsistencia[[#All],[SerialDeBusqueda]:[FechaRegistro]],3,FALSE))&lt;HOUR($D$1),IFERROR((H$3+$D$1)-(VLOOKUP($A399&amp;TEXT(H$3,"dd/mm/yyyy")&amp;$D$2,tbReporteAsistencia[[#All],[SerialDeBusqueda]:[FechaRegistro]],3,FALSE)),""),""),""))&gt;$I$1,1,0),"")</f>
        <v/>
      </c>
      <c r="I399" s="29" t="str">
        <f>IFERROR(IF(MINUTE(IFERROR(IF(HOUR(VLOOKUP($A399&amp;TEXT(I$3,"dd/mm/yyyy")&amp;$D$2,tbReporteAsistencia[[#All],[SerialDeBusqueda]:[FechaRegistro]],3,FALSE))&lt;HOUR($D$1),IFERROR((I$3+$D$1)-(VLOOKUP($A399&amp;TEXT(I$3,"dd/mm/yyyy")&amp;$D$2,tbReporteAsistencia[[#All],[SerialDeBusqueda]:[FechaRegistro]],3,FALSE)),""),""),""))&gt;$I$1,1,0),"")</f>
        <v/>
      </c>
      <c r="J399" s="29" t="str">
        <f>IFERROR(IF(MINUTE(IFERROR(IF(HOUR(VLOOKUP($A399&amp;TEXT(J$3,"dd/mm/yyyy")&amp;$D$2,tbReporteAsistencia[[#All],[SerialDeBusqueda]:[FechaRegistro]],3,FALSE))&lt;HOUR($D$1),IFERROR((J$3+$D$1)-(VLOOKUP($A399&amp;TEXT(J$3,"dd/mm/yyyy")&amp;$D$2,tbReporteAsistencia[[#All],[SerialDeBusqueda]:[FechaRegistro]],3,FALSE)),""),""),""))&gt;$I$1,1,0),"")</f>
        <v/>
      </c>
      <c r="K399" s="29" t="str">
        <f>IFERROR(IF(MINUTE(IFERROR(IF(HOUR(VLOOKUP($A399&amp;TEXT(K$3,"dd/mm/yyyy")&amp;$D$2,tbReporteAsistencia[[#All],[SerialDeBusqueda]:[FechaRegistro]],3,FALSE))&lt;HOUR($D$1),IFERROR((K$3+$D$1)-(VLOOKUP($A399&amp;TEXT(K$3,"dd/mm/yyyy")&amp;$D$2,tbReporteAsistencia[[#All],[SerialDeBusqueda]:[FechaRegistro]],3,FALSE)),""),""),""))&gt;$I$1,1,0),"")</f>
        <v/>
      </c>
      <c r="L399" s="29" t="str">
        <f>IFERROR(IF(MINUTE(IFERROR(IF(HOUR(VLOOKUP($A399&amp;TEXT(L$3,"dd/mm/yyyy")&amp;$D$2,tbReporteAsistencia[[#All],[SerialDeBusqueda]:[FechaRegistro]],3,FALSE))&lt;HOUR($D$1),IFERROR((L$3+$D$1)-(VLOOKUP($A399&amp;TEXT(L$3,"dd/mm/yyyy")&amp;$D$2,tbReporteAsistencia[[#All],[SerialDeBusqueda]:[FechaRegistro]],3,FALSE)),""),""),""))&gt;$I$1,1,0),"")</f>
        <v/>
      </c>
      <c r="M399" s="29" t="str">
        <f>IFERROR(IF(MINUTE(IFERROR(IF(HOUR(VLOOKUP($A399&amp;TEXT(M$3,"dd/mm/yyyy")&amp;$D$2,tbReporteAsistencia[[#All],[SerialDeBusqueda]:[FechaRegistro]],3,FALSE))&lt;HOUR($D$1),IFERROR((M$3+$D$1)-(VLOOKUP($A399&amp;TEXT(M$3,"dd/mm/yyyy")&amp;$D$2,tbReporteAsistencia[[#All],[SerialDeBusqueda]:[FechaRegistro]],3,FALSE)),""),""),""))&gt;$I$1,1,0),"")</f>
        <v/>
      </c>
      <c r="N399" s="29" t="str">
        <f>IFERROR(IF(MINUTE(IFERROR(IF(HOUR(VLOOKUP($A399&amp;TEXT(N$3,"dd/mm/yyyy")&amp;$D$2,tbReporteAsistencia[[#All],[SerialDeBusqueda]:[FechaRegistro]],3,FALSE))&lt;HOUR($D$1),IFERROR((N$3+$D$1)-(VLOOKUP($A399&amp;TEXT(N$3,"dd/mm/yyyy")&amp;$D$2,tbReporteAsistencia[[#All],[SerialDeBusqueda]:[FechaRegistro]],3,FALSE)),""),""),""))&gt;$I$1,1,0),"")</f>
        <v/>
      </c>
      <c r="O399" s="29" t="str">
        <f>IFERROR(IF(MINUTE(IFERROR(IF(HOUR(VLOOKUP($A399&amp;TEXT(O$3,"dd/mm/yyyy")&amp;$D$2,tbReporteAsistencia[[#All],[SerialDeBusqueda]:[FechaRegistro]],3,FALSE))&lt;HOUR($D$1),IFERROR((O$3+$D$1)-(VLOOKUP($A399&amp;TEXT(O$3,"dd/mm/yyyy")&amp;$D$2,tbReporteAsistencia[[#All],[SerialDeBusqueda]:[FechaRegistro]],3,FALSE)),""),""),""))&gt;$I$1,1,0),"")</f>
        <v/>
      </c>
      <c r="P399" s="29" t="str">
        <f>IFERROR(IF(MINUTE(IFERROR(IF(HOUR(VLOOKUP($A399&amp;TEXT(P$3,"dd/mm/yyyy")&amp;$D$2,tbReporteAsistencia[[#All],[SerialDeBusqueda]:[FechaRegistro]],3,FALSE))&lt;HOUR($D$1),IFERROR((P$3+$D$1)-(VLOOKUP($A399&amp;TEXT(P$3,"dd/mm/yyyy")&amp;$D$2,tbReporteAsistencia[[#All],[SerialDeBusqueda]:[FechaRegistro]],3,FALSE)),""),""),""))&gt;$I$1,1,0),"")</f>
        <v/>
      </c>
      <c r="Q399" s="29" t="str">
        <f>IFERROR(IF(MINUTE(IFERROR(IF(HOUR(VLOOKUP($A399&amp;TEXT(Q$3,"dd/mm/yyyy")&amp;$D$2,tbReporteAsistencia[[#All],[SerialDeBusqueda]:[FechaRegistro]],3,FALSE))&lt;HOUR($D$1),IFERROR((Q$3+$D$1)-(VLOOKUP($A399&amp;TEXT(Q$3,"dd/mm/yyyy")&amp;$D$2,tbReporteAsistencia[[#All],[SerialDeBusqueda]:[FechaRegistro]],3,FALSE)),""),""),""))&gt;$I$1,1,0),"")</f>
        <v/>
      </c>
      <c r="R399" s="29" t="str">
        <f>IFERROR(IF(MINUTE(IFERROR(IF(HOUR(VLOOKUP($A399&amp;TEXT(R$3,"dd/mm/yyyy")&amp;$D$2,tbReporteAsistencia[[#All],[SerialDeBusqueda]:[FechaRegistro]],3,FALSE))&lt;HOUR($D$1),IFERROR((R$3+$D$1)-(VLOOKUP($A399&amp;TEXT(R$3,"dd/mm/yyyy")&amp;$D$2,tbReporteAsistencia[[#All],[SerialDeBusqueda]:[FechaRegistro]],3,FALSE)),""),""),""))&gt;$I$1,1,0),"")</f>
        <v/>
      </c>
      <c r="S399" s="29" t="str">
        <f>IFERROR(IF(MINUTE(IFERROR(IF(HOUR(VLOOKUP($A399&amp;TEXT(S$3,"dd/mm/yyyy")&amp;$D$2,tbReporteAsistencia[[#All],[SerialDeBusqueda]:[FechaRegistro]],3,FALSE))&lt;HOUR($D$1),IFERROR((S$3+$D$1)-(VLOOKUP($A399&amp;TEXT(S$3,"dd/mm/yyyy")&amp;$D$2,tbReporteAsistencia[[#All],[SerialDeBusqueda]:[FechaRegistro]],3,FALSE)),""),""),""))&gt;$I$1,1,0),"")</f>
        <v/>
      </c>
    </row>
    <row r="400" spans="1:19">
      <c r="A400" s="8">
        <f>Plantilla!A401</f>
        <v>0</v>
      </c>
      <c r="B400" s="8">
        <f>Plantilla!B401</f>
        <v>0</v>
      </c>
      <c r="C400" s="8">
        <f>Plantilla!C401</f>
        <v>0</v>
      </c>
      <c r="D400" s="29" t="str">
        <f>IFERROR(IF(MINUTE(IFERROR(IF(HOUR(VLOOKUP($A400&amp;TEXT(D$3,"dd/mm/yyyy")&amp;$D$2,tbReporteAsistencia[[#All],[SerialDeBusqueda]:[FechaRegistro]],3,FALSE))&lt;HOUR($D$1),IFERROR((D$3+$D$1)-(VLOOKUP($A400&amp;TEXT(D$3,"dd/mm/yyyy")&amp;$D$2,tbReporteAsistencia[[#All],[SerialDeBusqueda]:[FechaRegistro]],3,FALSE)),""),""),""))&gt;$I$1,1,0),"")</f>
        <v/>
      </c>
      <c r="E400" s="29" t="str">
        <f>IFERROR(IF(MINUTE(IFERROR(IF(HOUR(VLOOKUP($A400&amp;TEXT(E$3,"dd/mm/yyyy")&amp;$D$2,tbReporteAsistencia[[#All],[SerialDeBusqueda]:[FechaRegistro]],3,FALSE))&lt;HOUR($D$1),IFERROR((E$3+$D$1)-(VLOOKUP($A400&amp;TEXT(E$3,"dd/mm/yyyy")&amp;$D$2,tbReporteAsistencia[[#All],[SerialDeBusqueda]:[FechaRegistro]],3,FALSE)),""),""),""))&gt;$I$1,1,0),"")</f>
        <v/>
      </c>
      <c r="F400" s="29" t="str">
        <f>IFERROR(IF(MINUTE(IFERROR(IF(HOUR(VLOOKUP($A400&amp;TEXT(F$3,"dd/mm/yyyy")&amp;$D$2,tbReporteAsistencia[[#All],[SerialDeBusqueda]:[FechaRegistro]],3,FALSE))&lt;HOUR($D$1),IFERROR((F$3+$D$1)-(VLOOKUP($A400&amp;TEXT(F$3,"dd/mm/yyyy")&amp;$D$2,tbReporteAsistencia[[#All],[SerialDeBusqueda]:[FechaRegistro]],3,FALSE)),""),""),""))&gt;$I$1,1,0),"")</f>
        <v/>
      </c>
      <c r="G400" s="29" t="str">
        <f>IFERROR(IF(MINUTE(IFERROR(IF(HOUR(VLOOKUP($A400&amp;TEXT(G$3,"dd/mm/yyyy")&amp;$D$2,tbReporteAsistencia[[#All],[SerialDeBusqueda]:[FechaRegistro]],3,FALSE))&lt;HOUR($D$1),IFERROR((G$3+$D$1)-(VLOOKUP($A400&amp;TEXT(G$3,"dd/mm/yyyy")&amp;$D$2,tbReporteAsistencia[[#All],[SerialDeBusqueda]:[FechaRegistro]],3,FALSE)),""),""),""))&gt;$I$1,1,0),"")</f>
        <v/>
      </c>
      <c r="H400" s="29" t="str">
        <f>IFERROR(IF(MINUTE(IFERROR(IF(HOUR(VLOOKUP($A400&amp;TEXT(H$3,"dd/mm/yyyy")&amp;$D$2,tbReporteAsistencia[[#All],[SerialDeBusqueda]:[FechaRegistro]],3,FALSE))&lt;HOUR($D$1),IFERROR((H$3+$D$1)-(VLOOKUP($A400&amp;TEXT(H$3,"dd/mm/yyyy")&amp;$D$2,tbReporteAsistencia[[#All],[SerialDeBusqueda]:[FechaRegistro]],3,FALSE)),""),""),""))&gt;$I$1,1,0),"")</f>
        <v/>
      </c>
      <c r="I400" s="29" t="str">
        <f>IFERROR(IF(MINUTE(IFERROR(IF(HOUR(VLOOKUP($A400&amp;TEXT(I$3,"dd/mm/yyyy")&amp;$D$2,tbReporteAsistencia[[#All],[SerialDeBusqueda]:[FechaRegistro]],3,FALSE))&lt;HOUR($D$1),IFERROR((I$3+$D$1)-(VLOOKUP($A400&amp;TEXT(I$3,"dd/mm/yyyy")&amp;$D$2,tbReporteAsistencia[[#All],[SerialDeBusqueda]:[FechaRegistro]],3,FALSE)),""),""),""))&gt;$I$1,1,0),"")</f>
        <v/>
      </c>
      <c r="J400" s="29" t="str">
        <f>IFERROR(IF(MINUTE(IFERROR(IF(HOUR(VLOOKUP($A400&amp;TEXT(J$3,"dd/mm/yyyy")&amp;$D$2,tbReporteAsistencia[[#All],[SerialDeBusqueda]:[FechaRegistro]],3,FALSE))&lt;HOUR($D$1),IFERROR((J$3+$D$1)-(VLOOKUP($A400&amp;TEXT(J$3,"dd/mm/yyyy")&amp;$D$2,tbReporteAsistencia[[#All],[SerialDeBusqueda]:[FechaRegistro]],3,FALSE)),""),""),""))&gt;$I$1,1,0),"")</f>
        <v/>
      </c>
      <c r="K400" s="29" t="str">
        <f>IFERROR(IF(MINUTE(IFERROR(IF(HOUR(VLOOKUP($A400&amp;TEXT(K$3,"dd/mm/yyyy")&amp;$D$2,tbReporteAsistencia[[#All],[SerialDeBusqueda]:[FechaRegistro]],3,FALSE))&lt;HOUR($D$1),IFERROR((K$3+$D$1)-(VLOOKUP($A400&amp;TEXT(K$3,"dd/mm/yyyy")&amp;$D$2,tbReporteAsistencia[[#All],[SerialDeBusqueda]:[FechaRegistro]],3,FALSE)),""),""),""))&gt;$I$1,1,0),"")</f>
        <v/>
      </c>
      <c r="L400" s="29" t="str">
        <f>IFERROR(IF(MINUTE(IFERROR(IF(HOUR(VLOOKUP($A400&amp;TEXT(L$3,"dd/mm/yyyy")&amp;$D$2,tbReporteAsistencia[[#All],[SerialDeBusqueda]:[FechaRegistro]],3,FALSE))&lt;HOUR($D$1),IFERROR((L$3+$D$1)-(VLOOKUP($A400&amp;TEXT(L$3,"dd/mm/yyyy")&amp;$D$2,tbReporteAsistencia[[#All],[SerialDeBusqueda]:[FechaRegistro]],3,FALSE)),""),""),""))&gt;$I$1,1,0),"")</f>
        <v/>
      </c>
      <c r="M400" s="29" t="str">
        <f>IFERROR(IF(MINUTE(IFERROR(IF(HOUR(VLOOKUP($A400&amp;TEXT(M$3,"dd/mm/yyyy")&amp;$D$2,tbReporteAsistencia[[#All],[SerialDeBusqueda]:[FechaRegistro]],3,FALSE))&lt;HOUR($D$1),IFERROR((M$3+$D$1)-(VLOOKUP($A400&amp;TEXT(M$3,"dd/mm/yyyy")&amp;$D$2,tbReporteAsistencia[[#All],[SerialDeBusqueda]:[FechaRegistro]],3,FALSE)),""),""),""))&gt;$I$1,1,0),"")</f>
        <v/>
      </c>
      <c r="N400" s="29" t="str">
        <f>IFERROR(IF(MINUTE(IFERROR(IF(HOUR(VLOOKUP($A400&amp;TEXT(N$3,"dd/mm/yyyy")&amp;$D$2,tbReporteAsistencia[[#All],[SerialDeBusqueda]:[FechaRegistro]],3,FALSE))&lt;HOUR($D$1),IFERROR((N$3+$D$1)-(VLOOKUP($A400&amp;TEXT(N$3,"dd/mm/yyyy")&amp;$D$2,tbReporteAsistencia[[#All],[SerialDeBusqueda]:[FechaRegistro]],3,FALSE)),""),""),""))&gt;$I$1,1,0),"")</f>
        <v/>
      </c>
      <c r="O400" s="29" t="str">
        <f>IFERROR(IF(MINUTE(IFERROR(IF(HOUR(VLOOKUP($A400&amp;TEXT(O$3,"dd/mm/yyyy")&amp;$D$2,tbReporteAsistencia[[#All],[SerialDeBusqueda]:[FechaRegistro]],3,FALSE))&lt;HOUR($D$1),IFERROR((O$3+$D$1)-(VLOOKUP($A400&amp;TEXT(O$3,"dd/mm/yyyy")&amp;$D$2,tbReporteAsistencia[[#All],[SerialDeBusqueda]:[FechaRegistro]],3,FALSE)),""),""),""))&gt;$I$1,1,0),"")</f>
        <v/>
      </c>
      <c r="P400" s="29" t="str">
        <f>IFERROR(IF(MINUTE(IFERROR(IF(HOUR(VLOOKUP($A400&amp;TEXT(P$3,"dd/mm/yyyy")&amp;$D$2,tbReporteAsistencia[[#All],[SerialDeBusqueda]:[FechaRegistro]],3,FALSE))&lt;HOUR($D$1),IFERROR((P$3+$D$1)-(VLOOKUP($A400&amp;TEXT(P$3,"dd/mm/yyyy")&amp;$D$2,tbReporteAsistencia[[#All],[SerialDeBusqueda]:[FechaRegistro]],3,FALSE)),""),""),""))&gt;$I$1,1,0),"")</f>
        <v/>
      </c>
      <c r="Q400" s="29" t="str">
        <f>IFERROR(IF(MINUTE(IFERROR(IF(HOUR(VLOOKUP($A400&amp;TEXT(Q$3,"dd/mm/yyyy")&amp;$D$2,tbReporteAsistencia[[#All],[SerialDeBusqueda]:[FechaRegistro]],3,FALSE))&lt;HOUR($D$1),IFERROR((Q$3+$D$1)-(VLOOKUP($A400&amp;TEXT(Q$3,"dd/mm/yyyy")&amp;$D$2,tbReporteAsistencia[[#All],[SerialDeBusqueda]:[FechaRegistro]],3,FALSE)),""),""),""))&gt;$I$1,1,0),"")</f>
        <v/>
      </c>
      <c r="R400" s="29" t="str">
        <f>IFERROR(IF(MINUTE(IFERROR(IF(HOUR(VLOOKUP($A400&amp;TEXT(R$3,"dd/mm/yyyy")&amp;$D$2,tbReporteAsistencia[[#All],[SerialDeBusqueda]:[FechaRegistro]],3,FALSE))&lt;HOUR($D$1),IFERROR((R$3+$D$1)-(VLOOKUP($A400&amp;TEXT(R$3,"dd/mm/yyyy")&amp;$D$2,tbReporteAsistencia[[#All],[SerialDeBusqueda]:[FechaRegistro]],3,FALSE)),""),""),""))&gt;$I$1,1,0),"")</f>
        <v/>
      </c>
      <c r="S400" s="29" t="str">
        <f>IFERROR(IF(MINUTE(IFERROR(IF(HOUR(VLOOKUP($A400&amp;TEXT(S$3,"dd/mm/yyyy")&amp;$D$2,tbReporteAsistencia[[#All],[SerialDeBusqueda]:[FechaRegistro]],3,FALSE))&lt;HOUR($D$1),IFERROR((S$3+$D$1)-(VLOOKUP($A400&amp;TEXT(S$3,"dd/mm/yyyy")&amp;$D$2,tbReporteAsistencia[[#All],[SerialDeBusqueda]:[FechaRegistro]],3,FALSE)),""),""),""))&gt;$I$1,1,0),"")</f>
        <v/>
      </c>
    </row>
    <row r="401" spans="1:19">
      <c r="A401" s="8">
        <f>Plantilla!A402</f>
        <v>0</v>
      </c>
      <c r="B401" s="8">
        <f>Plantilla!B402</f>
        <v>0</v>
      </c>
      <c r="C401" s="8">
        <f>Plantilla!C402</f>
        <v>0</v>
      </c>
      <c r="D401" s="29" t="str">
        <f>IFERROR(IF(MINUTE(IFERROR(IF(HOUR(VLOOKUP($A401&amp;TEXT(D$3,"dd/mm/yyyy")&amp;$D$2,tbReporteAsistencia[[#All],[SerialDeBusqueda]:[FechaRegistro]],3,FALSE))&lt;HOUR($D$1),IFERROR((D$3+$D$1)-(VLOOKUP($A401&amp;TEXT(D$3,"dd/mm/yyyy")&amp;$D$2,tbReporteAsistencia[[#All],[SerialDeBusqueda]:[FechaRegistro]],3,FALSE)),""),""),""))&gt;$I$1,1,0),"")</f>
        <v/>
      </c>
      <c r="E401" s="29" t="str">
        <f>IFERROR(IF(MINUTE(IFERROR(IF(HOUR(VLOOKUP($A401&amp;TEXT(E$3,"dd/mm/yyyy")&amp;$D$2,tbReporteAsistencia[[#All],[SerialDeBusqueda]:[FechaRegistro]],3,FALSE))&lt;HOUR($D$1),IFERROR((E$3+$D$1)-(VLOOKUP($A401&amp;TEXT(E$3,"dd/mm/yyyy")&amp;$D$2,tbReporteAsistencia[[#All],[SerialDeBusqueda]:[FechaRegistro]],3,FALSE)),""),""),""))&gt;$I$1,1,0),"")</f>
        <v/>
      </c>
      <c r="F401" s="29" t="str">
        <f>IFERROR(IF(MINUTE(IFERROR(IF(HOUR(VLOOKUP($A401&amp;TEXT(F$3,"dd/mm/yyyy")&amp;$D$2,tbReporteAsistencia[[#All],[SerialDeBusqueda]:[FechaRegistro]],3,FALSE))&lt;HOUR($D$1),IFERROR((F$3+$D$1)-(VLOOKUP($A401&amp;TEXT(F$3,"dd/mm/yyyy")&amp;$D$2,tbReporteAsistencia[[#All],[SerialDeBusqueda]:[FechaRegistro]],3,FALSE)),""),""),""))&gt;$I$1,1,0),"")</f>
        <v/>
      </c>
      <c r="G401" s="29" t="str">
        <f>IFERROR(IF(MINUTE(IFERROR(IF(HOUR(VLOOKUP($A401&amp;TEXT(G$3,"dd/mm/yyyy")&amp;$D$2,tbReporteAsistencia[[#All],[SerialDeBusqueda]:[FechaRegistro]],3,FALSE))&lt;HOUR($D$1),IFERROR((G$3+$D$1)-(VLOOKUP($A401&amp;TEXT(G$3,"dd/mm/yyyy")&amp;$D$2,tbReporteAsistencia[[#All],[SerialDeBusqueda]:[FechaRegistro]],3,FALSE)),""),""),""))&gt;$I$1,1,0),"")</f>
        <v/>
      </c>
      <c r="H401" s="29" t="str">
        <f>IFERROR(IF(MINUTE(IFERROR(IF(HOUR(VLOOKUP($A401&amp;TEXT(H$3,"dd/mm/yyyy")&amp;$D$2,tbReporteAsistencia[[#All],[SerialDeBusqueda]:[FechaRegistro]],3,FALSE))&lt;HOUR($D$1),IFERROR((H$3+$D$1)-(VLOOKUP($A401&amp;TEXT(H$3,"dd/mm/yyyy")&amp;$D$2,tbReporteAsistencia[[#All],[SerialDeBusqueda]:[FechaRegistro]],3,FALSE)),""),""),""))&gt;$I$1,1,0),"")</f>
        <v/>
      </c>
      <c r="I401" s="29" t="str">
        <f>IFERROR(IF(MINUTE(IFERROR(IF(HOUR(VLOOKUP($A401&amp;TEXT(I$3,"dd/mm/yyyy")&amp;$D$2,tbReporteAsistencia[[#All],[SerialDeBusqueda]:[FechaRegistro]],3,FALSE))&lt;HOUR($D$1),IFERROR((I$3+$D$1)-(VLOOKUP($A401&amp;TEXT(I$3,"dd/mm/yyyy")&amp;$D$2,tbReporteAsistencia[[#All],[SerialDeBusqueda]:[FechaRegistro]],3,FALSE)),""),""),""))&gt;$I$1,1,0),"")</f>
        <v/>
      </c>
      <c r="J401" s="29" t="str">
        <f>IFERROR(IF(MINUTE(IFERROR(IF(HOUR(VLOOKUP($A401&amp;TEXT(J$3,"dd/mm/yyyy")&amp;$D$2,tbReporteAsistencia[[#All],[SerialDeBusqueda]:[FechaRegistro]],3,FALSE))&lt;HOUR($D$1),IFERROR((J$3+$D$1)-(VLOOKUP($A401&amp;TEXT(J$3,"dd/mm/yyyy")&amp;$D$2,tbReporteAsistencia[[#All],[SerialDeBusqueda]:[FechaRegistro]],3,FALSE)),""),""),""))&gt;$I$1,1,0),"")</f>
        <v/>
      </c>
      <c r="K401" s="29" t="str">
        <f>IFERROR(IF(MINUTE(IFERROR(IF(HOUR(VLOOKUP($A401&amp;TEXT(K$3,"dd/mm/yyyy")&amp;$D$2,tbReporteAsistencia[[#All],[SerialDeBusqueda]:[FechaRegistro]],3,FALSE))&lt;HOUR($D$1),IFERROR((K$3+$D$1)-(VLOOKUP($A401&amp;TEXT(K$3,"dd/mm/yyyy")&amp;$D$2,tbReporteAsistencia[[#All],[SerialDeBusqueda]:[FechaRegistro]],3,FALSE)),""),""),""))&gt;$I$1,1,0),"")</f>
        <v/>
      </c>
      <c r="L401" s="29" t="str">
        <f>IFERROR(IF(MINUTE(IFERROR(IF(HOUR(VLOOKUP($A401&amp;TEXT(L$3,"dd/mm/yyyy")&amp;$D$2,tbReporteAsistencia[[#All],[SerialDeBusqueda]:[FechaRegistro]],3,FALSE))&lt;HOUR($D$1),IFERROR((L$3+$D$1)-(VLOOKUP($A401&amp;TEXT(L$3,"dd/mm/yyyy")&amp;$D$2,tbReporteAsistencia[[#All],[SerialDeBusqueda]:[FechaRegistro]],3,FALSE)),""),""),""))&gt;$I$1,1,0),"")</f>
        <v/>
      </c>
      <c r="M401" s="29" t="str">
        <f>IFERROR(IF(MINUTE(IFERROR(IF(HOUR(VLOOKUP($A401&amp;TEXT(M$3,"dd/mm/yyyy")&amp;$D$2,tbReporteAsistencia[[#All],[SerialDeBusqueda]:[FechaRegistro]],3,FALSE))&lt;HOUR($D$1),IFERROR((M$3+$D$1)-(VLOOKUP($A401&amp;TEXT(M$3,"dd/mm/yyyy")&amp;$D$2,tbReporteAsistencia[[#All],[SerialDeBusqueda]:[FechaRegistro]],3,FALSE)),""),""),""))&gt;$I$1,1,0),"")</f>
        <v/>
      </c>
      <c r="N401" s="29" t="str">
        <f>IFERROR(IF(MINUTE(IFERROR(IF(HOUR(VLOOKUP($A401&amp;TEXT(N$3,"dd/mm/yyyy")&amp;$D$2,tbReporteAsistencia[[#All],[SerialDeBusqueda]:[FechaRegistro]],3,FALSE))&lt;HOUR($D$1),IFERROR((N$3+$D$1)-(VLOOKUP($A401&amp;TEXT(N$3,"dd/mm/yyyy")&amp;$D$2,tbReporteAsistencia[[#All],[SerialDeBusqueda]:[FechaRegistro]],3,FALSE)),""),""),""))&gt;$I$1,1,0),"")</f>
        <v/>
      </c>
      <c r="O401" s="29" t="str">
        <f>IFERROR(IF(MINUTE(IFERROR(IF(HOUR(VLOOKUP($A401&amp;TEXT(O$3,"dd/mm/yyyy")&amp;$D$2,tbReporteAsistencia[[#All],[SerialDeBusqueda]:[FechaRegistro]],3,FALSE))&lt;HOUR($D$1),IFERROR((O$3+$D$1)-(VLOOKUP($A401&amp;TEXT(O$3,"dd/mm/yyyy")&amp;$D$2,tbReporteAsistencia[[#All],[SerialDeBusqueda]:[FechaRegistro]],3,FALSE)),""),""),""))&gt;$I$1,1,0),"")</f>
        <v/>
      </c>
      <c r="P401" s="29" t="str">
        <f>IFERROR(IF(MINUTE(IFERROR(IF(HOUR(VLOOKUP($A401&amp;TEXT(P$3,"dd/mm/yyyy")&amp;$D$2,tbReporteAsistencia[[#All],[SerialDeBusqueda]:[FechaRegistro]],3,FALSE))&lt;HOUR($D$1),IFERROR((P$3+$D$1)-(VLOOKUP($A401&amp;TEXT(P$3,"dd/mm/yyyy")&amp;$D$2,tbReporteAsistencia[[#All],[SerialDeBusqueda]:[FechaRegistro]],3,FALSE)),""),""),""))&gt;$I$1,1,0),"")</f>
        <v/>
      </c>
      <c r="Q401" s="29" t="str">
        <f>IFERROR(IF(MINUTE(IFERROR(IF(HOUR(VLOOKUP($A401&amp;TEXT(Q$3,"dd/mm/yyyy")&amp;$D$2,tbReporteAsistencia[[#All],[SerialDeBusqueda]:[FechaRegistro]],3,FALSE))&lt;HOUR($D$1),IFERROR((Q$3+$D$1)-(VLOOKUP($A401&amp;TEXT(Q$3,"dd/mm/yyyy")&amp;$D$2,tbReporteAsistencia[[#All],[SerialDeBusqueda]:[FechaRegistro]],3,FALSE)),""),""),""))&gt;$I$1,1,0),"")</f>
        <v/>
      </c>
      <c r="R401" s="29" t="str">
        <f>IFERROR(IF(MINUTE(IFERROR(IF(HOUR(VLOOKUP($A401&amp;TEXT(R$3,"dd/mm/yyyy")&amp;$D$2,tbReporteAsistencia[[#All],[SerialDeBusqueda]:[FechaRegistro]],3,FALSE))&lt;HOUR($D$1),IFERROR((R$3+$D$1)-(VLOOKUP($A401&amp;TEXT(R$3,"dd/mm/yyyy")&amp;$D$2,tbReporteAsistencia[[#All],[SerialDeBusqueda]:[FechaRegistro]],3,FALSE)),""),""),""))&gt;$I$1,1,0),"")</f>
        <v/>
      </c>
      <c r="S401" s="29" t="str">
        <f>IFERROR(IF(MINUTE(IFERROR(IF(HOUR(VLOOKUP($A401&amp;TEXT(S$3,"dd/mm/yyyy")&amp;$D$2,tbReporteAsistencia[[#All],[SerialDeBusqueda]:[FechaRegistro]],3,FALSE))&lt;HOUR($D$1),IFERROR((S$3+$D$1)-(VLOOKUP($A401&amp;TEXT(S$3,"dd/mm/yyyy")&amp;$D$2,tbReporteAsistencia[[#All],[SerialDeBusqueda]:[FechaRegistro]],3,FALSE)),""),""),""))&gt;$I$1,1,0),"")</f>
        <v/>
      </c>
    </row>
    <row r="402" spans="1:19">
      <c r="A402" s="8">
        <f>Plantilla!A403</f>
        <v>0</v>
      </c>
      <c r="B402" s="8">
        <f>Plantilla!B403</f>
        <v>0</v>
      </c>
      <c r="C402" s="8">
        <f>Plantilla!C403</f>
        <v>0</v>
      </c>
      <c r="D402" s="29" t="str">
        <f>IFERROR(IF(MINUTE(IFERROR(IF(HOUR(VLOOKUP($A402&amp;TEXT(D$3,"dd/mm/yyyy")&amp;$D$2,tbReporteAsistencia[[#All],[SerialDeBusqueda]:[FechaRegistro]],3,FALSE))&lt;HOUR($D$1),IFERROR((D$3+$D$1)-(VLOOKUP($A402&amp;TEXT(D$3,"dd/mm/yyyy")&amp;$D$2,tbReporteAsistencia[[#All],[SerialDeBusqueda]:[FechaRegistro]],3,FALSE)),""),""),""))&gt;$I$1,1,0),"")</f>
        <v/>
      </c>
      <c r="E402" s="29" t="str">
        <f>IFERROR(IF(MINUTE(IFERROR(IF(HOUR(VLOOKUP($A402&amp;TEXT(E$3,"dd/mm/yyyy")&amp;$D$2,tbReporteAsistencia[[#All],[SerialDeBusqueda]:[FechaRegistro]],3,FALSE))&lt;HOUR($D$1),IFERROR((E$3+$D$1)-(VLOOKUP($A402&amp;TEXT(E$3,"dd/mm/yyyy")&amp;$D$2,tbReporteAsistencia[[#All],[SerialDeBusqueda]:[FechaRegistro]],3,FALSE)),""),""),""))&gt;$I$1,1,0),"")</f>
        <v/>
      </c>
      <c r="F402" s="29" t="str">
        <f>IFERROR(IF(MINUTE(IFERROR(IF(HOUR(VLOOKUP($A402&amp;TEXT(F$3,"dd/mm/yyyy")&amp;$D$2,tbReporteAsistencia[[#All],[SerialDeBusqueda]:[FechaRegistro]],3,FALSE))&lt;HOUR($D$1),IFERROR((F$3+$D$1)-(VLOOKUP($A402&amp;TEXT(F$3,"dd/mm/yyyy")&amp;$D$2,tbReporteAsistencia[[#All],[SerialDeBusqueda]:[FechaRegistro]],3,FALSE)),""),""),""))&gt;$I$1,1,0),"")</f>
        <v/>
      </c>
      <c r="G402" s="29" t="str">
        <f>IFERROR(IF(MINUTE(IFERROR(IF(HOUR(VLOOKUP($A402&amp;TEXT(G$3,"dd/mm/yyyy")&amp;$D$2,tbReporteAsistencia[[#All],[SerialDeBusqueda]:[FechaRegistro]],3,FALSE))&lt;HOUR($D$1),IFERROR((G$3+$D$1)-(VLOOKUP($A402&amp;TEXT(G$3,"dd/mm/yyyy")&amp;$D$2,tbReporteAsistencia[[#All],[SerialDeBusqueda]:[FechaRegistro]],3,FALSE)),""),""),""))&gt;$I$1,1,0),"")</f>
        <v/>
      </c>
      <c r="H402" s="29" t="str">
        <f>IFERROR(IF(MINUTE(IFERROR(IF(HOUR(VLOOKUP($A402&amp;TEXT(H$3,"dd/mm/yyyy")&amp;$D$2,tbReporteAsistencia[[#All],[SerialDeBusqueda]:[FechaRegistro]],3,FALSE))&lt;HOUR($D$1),IFERROR((H$3+$D$1)-(VLOOKUP($A402&amp;TEXT(H$3,"dd/mm/yyyy")&amp;$D$2,tbReporteAsistencia[[#All],[SerialDeBusqueda]:[FechaRegistro]],3,FALSE)),""),""),""))&gt;$I$1,1,0),"")</f>
        <v/>
      </c>
      <c r="I402" s="29" t="str">
        <f>IFERROR(IF(MINUTE(IFERROR(IF(HOUR(VLOOKUP($A402&amp;TEXT(I$3,"dd/mm/yyyy")&amp;$D$2,tbReporteAsistencia[[#All],[SerialDeBusqueda]:[FechaRegistro]],3,FALSE))&lt;HOUR($D$1),IFERROR((I$3+$D$1)-(VLOOKUP($A402&amp;TEXT(I$3,"dd/mm/yyyy")&amp;$D$2,tbReporteAsistencia[[#All],[SerialDeBusqueda]:[FechaRegistro]],3,FALSE)),""),""),""))&gt;$I$1,1,0),"")</f>
        <v/>
      </c>
      <c r="J402" s="29" t="str">
        <f>IFERROR(IF(MINUTE(IFERROR(IF(HOUR(VLOOKUP($A402&amp;TEXT(J$3,"dd/mm/yyyy")&amp;$D$2,tbReporteAsistencia[[#All],[SerialDeBusqueda]:[FechaRegistro]],3,FALSE))&lt;HOUR($D$1),IFERROR((J$3+$D$1)-(VLOOKUP($A402&amp;TEXT(J$3,"dd/mm/yyyy")&amp;$D$2,tbReporteAsistencia[[#All],[SerialDeBusqueda]:[FechaRegistro]],3,FALSE)),""),""),""))&gt;$I$1,1,0),"")</f>
        <v/>
      </c>
      <c r="K402" s="29" t="str">
        <f>IFERROR(IF(MINUTE(IFERROR(IF(HOUR(VLOOKUP($A402&amp;TEXT(K$3,"dd/mm/yyyy")&amp;$D$2,tbReporteAsistencia[[#All],[SerialDeBusqueda]:[FechaRegistro]],3,FALSE))&lt;HOUR($D$1),IFERROR((K$3+$D$1)-(VLOOKUP($A402&amp;TEXT(K$3,"dd/mm/yyyy")&amp;$D$2,tbReporteAsistencia[[#All],[SerialDeBusqueda]:[FechaRegistro]],3,FALSE)),""),""),""))&gt;$I$1,1,0),"")</f>
        <v/>
      </c>
      <c r="L402" s="29" t="str">
        <f>IFERROR(IF(MINUTE(IFERROR(IF(HOUR(VLOOKUP($A402&amp;TEXT(L$3,"dd/mm/yyyy")&amp;$D$2,tbReporteAsistencia[[#All],[SerialDeBusqueda]:[FechaRegistro]],3,FALSE))&lt;HOUR($D$1),IFERROR((L$3+$D$1)-(VLOOKUP($A402&amp;TEXT(L$3,"dd/mm/yyyy")&amp;$D$2,tbReporteAsistencia[[#All],[SerialDeBusqueda]:[FechaRegistro]],3,FALSE)),""),""),""))&gt;$I$1,1,0),"")</f>
        <v/>
      </c>
      <c r="M402" s="29" t="str">
        <f>IFERROR(IF(MINUTE(IFERROR(IF(HOUR(VLOOKUP($A402&amp;TEXT(M$3,"dd/mm/yyyy")&amp;$D$2,tbReporteAsistencia[[#All],[SerialDeBusqueda]:[FechaRegistro]],3,FALSE))&lt;HOUR($D$1),IFERROR((M$3+$D$1)-(VLOOKUP($A402&amp;TEXT(M$3,"dd/mm/yyyy")&amp;$D$2,tbReporteAsistencia[[#All],[SerialDeBusqueda]:[FechaRegistro]],3,FALSE)),""),""),""))&gt;$I$1,1,0),"")</f>
        <v/>
      </c>
      <c r="N402" s="29" t="str">
        <f>IFERROR(IF(MINUTE(IFERROR(IF(HOUR(VLOOKUP($A402&amp;TEXT(N$3,"dd/mm/yyyy")&amp;$D$2,tbReporteAsistencia[[#All],[SerialDeBusqueda]:[FechaRegistro]],3,FALSE))&lt;HOUR($D$1),IFERROR((N$3+$D$1)-(VLOOKUP($A402&amp;TEXT(N$3,"dd/mm/yyyy")&amp;$D$2,tbReporteAsistencia[[#All],[SerialDeBusqueda]:[FechaRegistro]],3,FALSE)),""),""),""))&gt;$I$1,1,0),"")</f>
        <v/>
      </c>
      <c r="O402" s="29" t="str">
        <f>IFERROR(IF(MINUTE(IFERROR(IF(HOUR(VLOOKUP($A402&amp;TEXT(O$3,"dd/mm/yyyy")&amp;$D$2,tbReporteAsistencia[[#All],[SerialDeBusqueda]:[FechaRegistro]],3,FALSE))&lt;HOUR($D$1),IFERROR((O$3+$D$1)-(VLOOKUP($A402&amp;TEXT(O$3,"dd/mm/yyyy")&amp;$D$2,tbReporteAsistencia[[#All],[SerialDeBusqueda]:[FechaRegistro]],3,FALSE)),""),""),""))&gt;$I$1,1,0),"")</f>
        <v/>
      </c>
      <c r="P402" s="29" t="str">
        <f>IFERROR(IF(MINUTE(IFERROR(IF(HOUR(VLOOKUP($A402&amp;TEXT(P$3,"dd/mm/yyyy")&amp;$D$2,tbReporteAsistencia[[#All],[SerialDeBusqueda]:[FechaRegistro]],3,FALSE))&lt;HOUR($D$1),IFERROR((P$3+$D$1)-(VLOOKUP($A402&amp;TEXT(P$3,"dd/mm/yyyy")&amp;$D$2,tbReporteAsistencia[[#All],[SerialDeBusqueda]:[FechaRegistro]],3,FALSE)),""),""),""))&gt;$I$1,1,0),"")</f>
        <v/>
      </c>
      <c r="Q402" s="29" t="str">
        <f>IFERROR(IF(MINUTE(IFERROR(IF(HOUR(VLOOKUP($A402&amp;TEXT(Q$3,"dd/mm/yyyy")&amp;$D$2,tbReporteAsistencia[[#All],[SerialDeBusqueda]:[FechaRegistro]],3,FALSE))&lt;HOUR($D$1),IFERROR((Q$3+$D$1)-(VLOOKUP($A402&amp;TEXT(Q$3,"dd/mm/yyyy")&amp;$D$2,tbReporteAsistencia[[#All],[SerialDeBusqueda]:[FechaRegistro]],3,FALSE)),""),""),""))&gt;$I$1,1,0),"")</f>
        <v/>
      </c>
      <c r="R402" s="29" t="str">
        <f>IFERROR(IF(MINUTE(IFERROR(IF(HOUR(VLOOKUP($A402&amp;TEXT(R$3,"dd/mm/yyyy")&amp;$D$2,tbReporteAsistencia[[#All],[SerialDeBusqueda]:[FechaRegistro]],3,FALSE))&lt;HOUR($D$1),IFERROR((R$3+$D$1)-(VLOOKUP($A402&amp;TEXT(R$3,"dd/mm/yyyy")&amp;$D$2,tbReporteAsistencia[[#All],[SerialDeBusqueda]:[FechaRegistro]],3,FALSE)),""),""),""))&gt;$I$1,1,0),"")</f>
        <v/>
      </c>
      <c r="S402" s="29" t="str">
        <f>IFERROR(IF(MINUTE(IFERROR(IF(HOUR(VLOOKUP($A402&amp;TEXT(S$3,"dd/mm/yyyy")&amp;$D$2,tbReporteAsistencia[[#All],[SerialDeBusqueda]:[FechaRegistro]],3,FALSE))&lt;HOUR($D$1),IFERROR((S$3+$D$1)-(VLOOKUP($A402&amp;TEXT(S$3,"dd/mm/yyyy")&amp;$D$2,tbReporteAsistencia[[#All],[SerialDeBusqueda]:[FechaRegistro]],3,FALSE)),""),""),""))&gt;$I$1,1,0),"")</f>
        <v/>
      </c>
    </row>
    <row r="403" spans="1:19">
      <c r="A403" s="8">
        <f>Plantilla!A404</f>
        <v>0</v>
      </c>
      <c r="B403" s="8">
        <f>Plantilla!B404</f>
        <v>0</v>
      </c>
      <c r="C403" s="8">
        <f>Plantilla!C404</f>
        <v>0</v>
      </c>
      <c r="D403" s="29" t="str">
        <f>IFERROR(IF(MINUTE(IFERROR(IF(HOUR(VLOOKUP($A403&amp;TEXT(D$3,"dd/mm/yyyy")&amp;$D$2,tbReporteAsistencia[[#All],[SerialDeBusqueda]:[FechaRegistro]],3,FALSE))&lt;HOUR($D$1),IFERROR((D$3+$D$1)-(VLOOKUP($A403&amp;TEXT(D$3,"dd/mm/yyyy")&amp;$D$2,tbReporteAsistencia[[#All],[SerialDeBusqueda]:[FechaRegistro]],3,FALSE)),""),""),""))&gt;$I$1,1,0),"")</f>
        <v/>
      </c>
      <c r="E403" s="29" t="str">
        <f>IFERROR(IF(MINUTE(IFERROR(IF(HOUR(VLOOKUP($A403&amp;TEXT(E$3,"dd/mm/yyyy")&amp;$D$2,tbReporteAsistencia[[#All],[SerialDeBusqueda]:[FechaRegistro]],3,FALSE))&lt;HOUR($D$1),IFERROR((E$3+$D$1)-(VLOOKUP($A403&amp;TEXT(E$3,"dd/mm/yyyy")&amp;$D$2,tbReporteAsistencia[[#All],[SerialDeBusqueda]:[FechaRegistro]],3,FALSE)),""),""),""))&gt;$I$1,1,0),"")</f>
        <v/>
      </c>
      <c r="F403" s="29" t="str">
        <f>IFERROR(IF(MINUTE(IFERROR(IF(HOUR(VLOOKUP($A403&amp;TEXT(F$3,"dd/mm/yyyy")&amp;$D$2,tbReporteAsistencia[[#All],[SerialDeBusqueda]:[FechaRegistro]],3,FALSE))&lt;HOUR($D$1),IFERROR((F$3+$D$1)-(VLOOKUP($A403&amp;TEXT(F$3,"dd/mm/yyyy")&amp;$D$2,tbReporteAsistencia[[#All],[SerialDeBusqueda]:[FechaRegistro]],3,FALSE)),""),""),""))&gt;$I$1,1,0),"")</f>
        <v/>
      </c>
      <c r="G403" s="29" t="str">
        <f>IFERROR(IF(MINUTE(IFERROR(IF(HOUR(VLOOKUP($A403&amp;TEXT(G$3,"dd/mm/yyyy")&amp;$D$2,tbReporteAsistencia[[#All],[SerialDeBusqueda]:[FechaRegistro]],3,FALSE))&lt;HOUR($D$1),IFERROR((G$3+$D$1)-(VLOOKUP($A403&amp;TEXT(G$3,"dd/mm/yyyy")&amp;$D$2,tbReporteAsistencia[[#All],[SerialDeBusqueda]:[FechaRegistro]],3,FALSE)),""),""),""))&gt;$I$1,1,0),"")</f>
        <v/>
      </c>
      <c r="H403" s="29" t="str">
        <f>IFERROR(IF(MINUTE(IFERROR(IF(HOUR(VLOOKUP($A403&amp;TEXT(H$3,"dd/mm/yyyy")&amp;$D$2,tbReporteAsistencia[[#All],[SerialDeBusqueda]:[FechaRegistro]],3,FALSE))&lt;HOUR($D$1),IFERROR((H$3+$D$1)-(VLOOKUP($A403&amp;TEXT(H$3,"dd/mm/yyyy")&amp;$D$2,tbReporteAsistencia[[#All],[SerialDeBusqueda]:[FechaRegistro]],3,FALSE)),""),""),""))&gt;$I$1,1,0),"")</f>
        <v/>
      </c>
      <c r="I403" s="29" t="str">
        <f>IFERROR(IF(MINUTE(IFERROR(IF(HOUR(VLOOKUP($A403&amp;TEXT(I$3,"dd/mm/yyyy")&amp;$D$2,tbReporteAsistencia[[#All],[SerialDeBusqueda]:[FechaRegistro]],3,FALSE))&lt;HOUR($D$1),IFERROR((I$3+$D$1)-(VLOOKUP($A403&amp;TEXT(I$3,"dd/mm/yyyy")&amp;$D$2,tbReporteAsistencia[[#All],[SerialDeBusqueda]:[FechaRegistro]],3,FALSE)),""),""),""))&gt;$I$1,1,0),"")</f>
        <v/>
      </c>
      <c r="J403" s="29" t="str">
        <f>IFERROR(IF(MINUTE(IFERROR(IF(HOUR(VLOOKUP($A403&amp;TEXT(J$3,"dd/mm/yyyy")&amp;$D$2,tbReporteAsistencia[[#All],[SerialDeBusqueda]:[FechaRegistro]],3,FALSE))&lt;HOUR($D$1),IFERROR((J$3+$D$1)-(VLOOKUP($A403&amp;TEXT(J$3,"dd/mm/yyyy")&amp;$D$2,tbReporteAsistencia[[#All],[SerialDeBusqueda]:[FechaRegistro]],3,FALSE)),""),""),""))&gt;$I$1,1,0),"")</f>
        <v/>
      </c>
      <c r="K403" s="29" t="str">
        <f>IFERROR(IF(MINUTE(IFERROR(IF(HOUR(VLOOKUP($A403&amp;TEXT(K$3,"dd/mm/yyyy")&amp;$D$2,tbReporteAsistencia[[#All],[SerialDeBusqueda]:[FechaRegistro]],3,FALSE))&lt;HOUR($D$1),IFERROR((K$3+$D$1)-(VLOOKUP($A403&amp;TEXT(K$3,"dd/mm/yyyy")&amp;$D$2,tbReporteAsistencia[[#All],[SerialDeBusqueda]:[FechaRegistro]],3,FALSE)),""),""),""))&gt;$I$1,1,0),"")</f>
        <v/>
      </c>
      <c r="L403" s="29" t="str">
        <f>IFERROR(IF(MINUTE(IFERROR(IF(HOUR(VLOOKUP($A403&amp;TEXT(L$3,"dd/mm/yyyy")&amp;$D$2,tbReporteAsistencia[[#All],[SerialDeBusqueda]:[FechaRegistro]],3,FALSE))&lt;HOUR($D$1),IFERROR((L$3+$D$1)-(VLOOKUP($A403&amp;TEXT(L$3,"dd/mm/yyyy")&amp;$D$2,tbReporteAsistencia[[#All],[SerialDeBusqueda]:[FechaRegistro]],3,FALSE)),""),""),""))&gt;$I$1,1,0),"")</f>
        <v/>
      </c>
      <c r="M403" s="29" t="str">
        <f>IFERROR(IF(MINUTE(IFERROR(IF(HOUR(VLOOKUP($A403&amp;TEXT(M$3,"dd/mm/yyyy")&amp;$D$2,tbReporteAsistencia[[#All],[SerialDeBusqueda]:[FechaRegistro]],3,FALSE))&lt;HOUR($D$1),IFERROR((M$3+$D$1)-(VLOOKUP($A403&amp;TEXT(M$3,"dd/mm/yyyy")&amp;$D$2,tbReporteAsistencia[[#All],[SerialDeBusqueda]:[FechaRegistro]],3,FALSE)),""),""),""))&gt;$I$1,1,0),"")</f>
        <v/>
      </c>
      <c r="N403" s="29" t="str">
        <f>IFERROR(IF(MINUTE(IFERROR(IF(HOUR(VLOOKUP($A403&amp;TEXT(N$3,"dd/mm/yyyy")&amp;$D$2,tbReporteAsistencia[[#All],[SerialDeBusqueda]:[FechaRegistro]],3,FALSE))&lt;HOUR($D$1),IFERROR((N$3+$D$1)-(VLOOKUP($A403&amp;TEXT(N$3,"dd/mm/yyyy")&amp;$D$2,tbReporteAsistencia[[#All],[SerialDeBusqueda]:[FechaRegistro]],3,FALSE)),""),""),""))&gt;$I$1,1,0),"")</f>
        <v/>
      </c>
      <c r="O403" s="29" t="str">
        <f>IFERROR(IF(MINUTE(IFERROR(IF(HOUR(VLOOKUP($A403&amp;TEXT(O$3,"dd/mm/yyyy")&amp;$D$2,tbReporteAsistencia[[#All],[SerialDeBusqueda]:[FechaRegistro]],3,FALSE))&lt;HOUR($D$1),IFERROR((O$3+$D$1)-(VLOOKUP($A403&amp;TEXT(O$3,"dd/mm/yyyy")&amp;$D$2,tbReporteAsistencia[[#All],[SerialDeBusqueda]:[FechaRegistro]],3,FALSE)),""),""),""))&gt;$I$1,1,0),"")</f>
        <v/>
      </c>
      <c r="P403" s="29" t="str">
        <f>IFERROR(IF(MINUTE(IFERROR(IF(HOUR(VLOOKUP($A403&amp;TEXT(P$3,"dd/mm/yyyy")&amp;$D$2,tbReporteAsistencia[[#All],[SerialDeBusqueda]:[FechaRegistro]],3,FALSE))&lt;HOUR($D$1),IFERROR((P$3+$D$1)-(VLOOKUP($A403&amp;TEXT(P$3,"dd/mm/yyyy")&amp;$D$2,tbReporteAsistencia[[#All],[SerialDeBusqueda]:[FechaRegistro]],3,FALSE)),""),""),""))&gt;$I$1,1,0),"")</f>
        <v/>
      </c>
      <c r="Q403" s="29" t="str">
        <f>IFERROR(IF(MINUTE(IFERROR(IF(HOUR(VLOOKUP($A403&amp;TEXT(Q$3,"dd/mm/yyyy")&amp;$D$2,tbReporteAsistencia[[#All],[SerialDeBusqueda]:[FechaRegistro]],3,FALSE))&lt;HOUR($D$1),IFERROR((Q$3+$D$1)-(VLOOKUP($A403&amp;TEXT(Q$3,"dd/mm/yyyy")&amp;$D$2,tbReporteAsistencia[[#All],[SerialDeBusqueda]:[FechaRegistro]],3,FALSE)),""),""),""))&gt;$I$1,1,0),"")</f>
        <v/>
      </c>
      <c r="R403" s="29" t="str">
        <f>IFERROR(IF(MINUTE(IFERROR(IF(HOUR(VLOOKUP($A403&amp;TEXT(R$3,"dd/mm/yyyy")&amp;$D$2,tbReporteAsistencia[[#All],[SerialDeBusqueda]:[FechaRegistro]],3,FALSE))&lt;HOUR($D$1),IFERROR((R$3+$D$1)-(VLOOKUP($A403&amp;TEXT(R$3,"dd/mm/yyyy")&amp;$D$2,tbReporteAsistencia[[#All],[SerialDeBusqueda]:[FechaRegistro]],3,FALSE)),""),""),""))&gt;$I$1,1,0),"")</f>
        <v/>
      </c>
      <c r="S403" s="29" t="str">
        <f>IFERROR(IF(MINUTE(IFERROR(IF(HOUR(VLOOKUP($A403&amp;TEXT(S$3,"dd/mm/yyyy")&amp;$D$2,tbReporteAsistencia[[#All],[SerialDeBusqueda]:[FechaRegistro]],3,FALSE))&lt;HOUR($D$1),IFERROR((S$3+$D$1)-(VLOOKUP($A403&amp;TEXT(S$3,"dd/mm/yyyy")&amp;$D$2,tbReporteAsistencia[[#All],[SerialDeBusqueda]:[FechaRegistro]],3,FALSE)),""),""),""))&gt;$I$1,1,0),"")</f>
        <v/>
      </c>
    </row>
    <row r="404" spans="1:19">
      <c r="A404" s="8">
        <f>Plantilla!A405</f>
        <v>0</v>
      </c>
      <c r="B404" s="8">
        <f>Plantilla!B405</f>
        <v>0</v>
      </c>
      <c r="C404" s="8">
        <f>Plantilla!C405</f>
        <v>0</v>
      </c>
      <c r="D404" s="29" t="str">
        <f>IFERROR(IF(MINUTE(IFERROR(IF(HOUR(VLOOKUP($A404&amp;TEXT(D$3,"dd/mm/yyyy")&amp;$D$2,tbReporteAsistencia[[#All],[SerialDeBusqueda]:[FechaRegistro]],3,FALSE))&lt;HOUR($D$1),IFERROR((D$3+$D$1)-(VLOOKUP($A404&amp;TEXT(D$3,"dd/mm/yyyy")&amp;$D$2,tbReporteAsistencia[[#All],[SerialDeBusqueda]:[FechaRegistro]],3,FALSE)),""),""),""))&gt;$I$1,1,0),"")</f>
        <v/>
      </c>
      <c r="E404" s="29" t="str">
        <f>IFERROR(IF(MINUTE(IFERROR(IF(HOUR(VLOOKUP($A404&amp;TEXT(E$3,"dd/mm/yyyy")&amp;$D$2,tbReporteAsistencia[[#All],[SerialDeBusqueda]:[FechaRegistro]],3,FALSE))&lt;HOUR($D$1),IFERROR((E$3+$D$1)-(VLOOKUP($A404&amp;TEXT(E$3,"dd/mm/yyyy")&amp;$D$2,tbReporteAsistencia[[#All],[SerialDeBusqueda]:[FechaRegistro]],3,FALSE)),""),""),""))&gt;$I$1,1,0),"")</f>
        <v/>
      </c>
      <c r="F404" s="29" t="str">
        <f>IFERROR(IF(MINUTE(IFERROR(IF(HOUR(VLOOKUP($A404&amp;TEXT(F$3,"dd/mm/yyyy")&amp;$D$2,tbReporteAsistencia[[#All],[SerialDeBusqueda]:[FechaRegistro]],3,FALSE))&lt;HOUR($D$1),IFERROR((F$3+$D$1)-(VLOOKUP($A404&amp;TEXT(F$3,"dd/mm/yyyy")&amp;$D$2,tbReporteAsistencia[[#All],[SerialDeBusqueda]:[FechaRegistro]],3,FALSE)),""),""),""))&gt;$I$1,1,0),"")</f>
        <v/>
      </c>
      <c r="G404" s="29" t="str">
        <f>IFERROR(IF(MINUTE(IFERROR(IF(HOUR(VLOOKUP($A404&amp;TEXT(G$3,"dd/mm/yyyy")&amp;$D$2,tbReporteAsistencia[[#All],[SerialDeBusqueda]:[FechaRegistro]],3,FALSE))&lt;HOUR($D$1),IFERROR((G$3+$D$1)-(VLOOKUP($A404&amp;TEXT(G$3,"dd/mm/yyyy")&amp;$D$2,tbReporteAsistencia[[#All],[SerialDeBusqueda]:[FechaRegistro]],3,FALSE)),""),""),""))&gt;$I$1,1,0),"")</f>
        <v/>
      </c>
      <c r="H404" s="29" t="str">
        <f>IFERROR(IF(MINUTE(IFERROR(IF(HOUR(VLOOKUP($A404&amp;TEXT(H$3,"dd/mm/yyyy")&amp;$D$2,tbReporteAsistencia[[#All],[SerialDeBusqueda]:[FechaRegistro]],3,FALSE))&lt;HOUR($D$1),IFERROR((H$3+$D$1)-(VLOOKUP($A404&amp;TEXT(H$3,"dd/mm/yyyy")&amp;$D$2,tbReporteAsistencia[[#All],[SerialDeBusqueda]:[FechaRegistro]],3,FALSE)),""),""),""))&gt;$I$1,1,0),"")</f>
        <v/>
      </c>
      <c r="I404" s="29" t="str">
        <f>IFERROR(IF(MINUTE(IFERROR(IF(HOUR(VLOOKUP($A404&amp;TEXT(I$3,"dd/mm/yyyy")&amp;$D$2,tbReporteAsistencia[[#All],[SerialDeBusqueda]:[FechaRegistro]],3,FALSE))&lt;HOUR($D$1),IFERROR((I$3+$D$1)-(VLOOKUP($A404&amp;TEXT(I$3,"dd/mm/yyyy")&amp;$D$2,tbReporteAsistencia[[#All],[SerialDeBusqueda]:[FechaRegistro]],3,FALSE)),""),""),""))&gt;$I$1,1,0),"")</f>
        <v/>
      </c>
      <c r="J404" s="29" t="str">
        <f>IFERROR(IF(MINUTE(IFERROR(IF(HOUR(VLOOKUP($A404&amp;TEXT(J$3,"dd/mm/yyyy")&amp;$D$2,tbReporteAsistencia[[#All],[SerialDeBusqueda]:[FechaRegistro]],3,FALSE))&lt;HOUR($D$1),IFERROR((J$3+$D$1)-(VLOOKUP($A404&amp;TEXT(J$3,"dd/mm/yyyy")&amp;$D$2,tbReporteAsistencia[[#All],[SerialDeBusqueda]:[FechaRegistro]],3,FALSE)),""),""),""))&gt;$I$1,1,0),"")</f>
        <v/>
      </c>
      <c r="K404" s="29" t="str">
        <f>IFERROR(IF(MINUTE(IFERROR(IF(HOUR(VLOOKUP($A404&amp;TEXT(K$3,"dd/mm/yyyy")&amp;$D$2,tbReporteAsistencia[[#All],[SerialDeBusqueda]:[FechaRegistro]],3,FALSE))&lt;HOUR($D$1),IFERROR((K$3+$D$1)-(VLOOKUP($A404&amp;TEXT(K$3,"dd/mm/yyyy")&amp;$D$2,tbReporteAsistencia[[#All],[SerialDeBusqueda]:[FechaRegistro]],3,FALSE)),""),""),""))&gt;$I$1,1,0),"")</f>
        <v/>
      </c>
      <c r="L404" s="29" t="str">
        <f>IFERROR(IF(MINUTE(IFERROR(IF(HOUR(VLOOKUP($A404&amp;TEXT(L$3,"dd/mm/yyyy")&amp;$D$2,tbReporteAsistencia[[#All],[SerialDeBusqueda]:[FechaRegistro]],3,FALSE))&lt;HOUR($D$1),IFERROR((L$3+$D$1)-(VLOOKUP($A404&amp;TEXT(L$3,"dd/mm/yyyy")&amp;$D$2,tbReporteAsistencia[[#All],[SerialDeBusqueda]:[FechaRegistro]],3,FALSE)),""),""),""))&gt;$I$1,1,0),"")</f>
        <v/>
      </c>
      <c r="M404" s="29" t="str">
        <f>IFERROR(IF(MINUTE(IFERROR(IF(HOUR(VLOOKUP($A404&amp;TEXT(M$3,"dd/mm/yyyy")&amp;$D$2,tbReporteAsistencia[[#All],[SerialDeBusqueda]:[FechaRegistro]],3,FALSE))&lt;HOUR($D$1),IFERROR((M$3+$D$1)-(VLOOKUP($A404&amp;TEXT(M$3,"dd/mm/yyyy")&amp;$D$2,tbReporteAsistencia[[#All],[SerialDeBusqueda]:[FechaRegistro]],3,FALSE)),""),""),""))&gt;$I$1,1,0),"")</f>
        <v/>
      </c>
      <c r="N404" s="29" t="str">
        <f>IFERROR(IF(MINUTE(IFERROR(IF(HOUR(VLOOKUP($A404&amp;TEXT(N$3,"dd/mm/yyyy")&amp;$D$2,tbReporteAsistencia[[#All],[SerialDeBusqueda]:[FechaRegistro]],3,FALSE))&lt;HOUR($D$1),IFERROR((N$3+$D$1)-(VLOOKUP($A404&amp;TEXT(N$3,"dd/mm/yyyy")&amp;$D$2,tbReporteAsistencia[[#All],[SerialDeBusqueda]:[FechaRegistro]],3,FALSE)),""),""),""))&gt;$I$1,1,0),"")</f>
        <v/>
      </c>
      <c r="O404" s="29" t="str">
        <f>IFERROR(IF(MINUTE(IFERROR(IF(HOUR(VLOOKUP($A404&amp;TEXT(O$3,"dd/mm/yyyy")&amp;$D$2,tbReporteAsistencia[[#All],[SerialDeBusqueda]:[FechaRegistro]],3,FALSE))&lt;HOUR($D$1),IFERROR((O$3+$D$1)-(VLOOKUP($A404&amp;TEXT(O$3,"dd/mm/yyyy")&amp;$D$2,tbReporteAsistencia[[#All],[SerialDeBusqueda]:[FechaRegistro]],3,FALSE)),""),""),""))&gt;$I$1,1,0),"")</f>
        <v/>
      </c>
      <c r="P404" s="29" t="str">
        <f>IFERROR(IF(MINUTE(IFERROR(IF(HOUR(VLOOKUP($A404&amp;TEXT(P$3,"dd/mm/yyyy")&amp;$D$2,tbReporteAsistencia[[#All],[SerialDeBusqueda]:[FechaRegistro]],3,FALSE))&lt;HOUR($D$1),IFERROR((P$3+$D$1)-(VLOOKUP($A404&amp;TEXT(P$3,"dd/mm/yyyy")&amp;$D$2,tbReporteAsistencia[[#All],[SerialDeBusqueda]:[FechaRegistro]],3,FALSE)),""),""),""))&gt;$I$1,1,0),"")</f>
        <v/>
      </c>
      <c r="Q404" s="29" t="str">
        <f>IFERROR(IF(MINUTE(IFERROR(IF(HOUR(VLOOKUP($A404&amp;TEXT(Q$3,"dd/mm/yyyy")&amp;$D$2,tbReporteAsistencia[[#All],[SerialDeBusqueda]:[FechaRegistro]],3,FALSE))&lt;HOUR($D$1),IFERROR((Q$3+$D$1)-(VLOOKUP($A404&amp;TEXT(Q$3,"dd/mm/yyyy")&amp;$D$2,tbReporteAsistencia[[#All],[SerialDeBusqueda]:[FechaRegistro]],3,FALSE)),""),""),""))&gt;$I$1,1,0),"")</f>
        <v/>
      </c>
      <c r="R404" s="29" t="str">
        <f>IFERROR(IF(MINUTE(IFERROR(IF(HOUR(VLOOKUP($A404&amp;TEXT(R$3,"dd/mm/yyyy")&amp;$D$2,tbReporteAsistencia[[#All],[SerialDeBusqueda]:[FechaRegistro]],3,FALSE))&lt;HOUR($D$1),IFERROR((R$3+$D$1)-(VLOOKUP($A404&amp;TEXT(R$3,"dd/mm/yyyy")&amp;$D$2,tbReporteAsistencia[[#All],[SerialDeBusqueda]:[FechaRegistro]],3,FALSE)),""),""),""))&gt;$I$1,1,0),"")</f>
        <v/>
      </c>
      <c r="S404" s="29" t="str">
        <f>IFERROR(IF(MINUTE(IFERROR(IF(HOUR(VLOOKUP($A404&amp;TEXT(S$3,"dd/mm/yyyy")&amp;$D$2,tbReporteAsistencia[[#All],[SerialDeBusqueda]:[FechaRegistro]],3,FALSE))&lt;HOUR($D$1),IFERROR((S$3+$D$1)-(VLOOKUP($A404&amp;TEXT(S$3,"dd/mm/yyyy")&amp;$D$2,tbReporteAsistencia[[#All],[SerialDeBusqueda]:[FechaRegistro]],3,FALSE)),""),""),""))&gt;$I$1,1,0),"")</f>
        <v/>
      </c>
    </row>
    <row r="405" spans="1:19">
      <c r="A405" s="8">
        <f>Plantilla!A406</f>
        <v>0</v>
      </c>
      <c r="B405" s="8">
        <f>Plantilla!B406</f>
        <v>0</v>
      </c>
      <c r="C405" s="8">
        <f>Plantilla!C406</f>
        <v>0</v>
      </c>
      <c r="D405" s="29" t="str">
        <f>IFERROR(IF(MINUTE(IFERROR(IF(HOUR(VLOOKUP($A405&amp;TEXT(D$3,"dd/mm/yyyy")&amp;$D$2,tbReporteAsistencia[[#All],[SerialDeBusqueda]:[FechaRegistro]],3,FALSE))&lt;HOUR($D$1),IFERROR((D$3+$D$1)-(VLOOKUP($A405&amp;TEXT(D$3,"dd/mm/yyyy")&amp;$D$2,tbReporteAsistencia[[#All],[SerialDeBusqueda]:[FechaRegistro]],3,FALSE)),""),""),""))&gt;$I$1,1,0),"")</f>
        <v/>
      </c>
      <c r="E405" s="29" t="str">
        <f>IFERROR(IF(MINUTE(IFERROR(IF(HOUR(VLOOKUP($A405&amp;TEXT(E$3,"dd/mm/yyyy")&amp;$D$2,tbReporteAsistencia[[#All],[SerialDeBusqueda]:[FechaRegistro]],3,FALSE))&lt;HOUR($D$1),IFERROR((E$3+$D$1)-(VLOOKUP($A405&amp;TEXT(E$3,"dd/mm/yyyy")&amp;$D$2,tbReporteAsistencia[[#All],[SerialDeBusqueda]:[FechaRegistro]],3,FALSE)),""),""),""))&gt;$I$1,1,0),"")</f>
        <v/>
      </c>
      <c r="F405" s="29" t="str">
        <f>IFERROR(IF(MINUTE(IFERROR(IF(HOUR(VLOOKUP($A405&amp;TEXT(F$3,"dd/mm/yyyy")&amp;$D$2,tbReporteAsistencia[[#All],[SerialDeBusqueda]:[FechaRegistro]],3,FALSE))&lt;HOUR($D$1),IFERROR((F$3+$D$1)-(VLOOKUP($A405&amp;TEXT(F$3,"dd/mm/yyyy")&amp;$D$2,tbReporteAsistencia[[#All],[SerialDeBusqueda]:[FechaRegistro]],3,FALSE)),""),""),""))&gt;$I$1,1,0),"")</f>
        <v/>
      </c>
      <c r="G405" s="29" t="str">
        <f>IFERROR(IF(MINUTE(IFERROR(IF(HOUR(VLOOKUP($A405&amp;TEXT(G$3,"dd/mm/yyyy")&amp;$D$2,tbReporteAsistencia[[#All],[SerialDeBusqueda]:[FechaRegistro]],3,FALSE))&lt;HOUR($D$1),IFERROR((G$3+$D$1)-(VLOOKUP($A405&amp;TEXT(G$3,"dd/mm/yyyy")&amp;$D$2,tbReporteAsistencia[[#All],[SerialDeBusqueda]:[FechaRegistro]],3,FALSE)),""),""),""))&gt;$I$1,1,0),"")</f>
        <v/>
      </c>
      <c r="H405" s="29" t="str">
        <f>IFERROR(IF(MINUTE(IFERROR(IF(HOUR(VLOOKUP($A405&amp;TEXT(H$3,"dd/mm/yyyy")&amp;$D$2,tbReporteAsistencia[[#All],[SerialDeBusqueda]:[FechaRegistro]],3,FALSE))&lt;HOUR($D$1),IFERROR((H$3+$D$1)-(VLOOKUP($A405&amp;TEXT(H$3,"dd/mm/yyyy")&amp;$D$2,tbReporteAsistencia[[#All],[SerialDeBusqueda]:[FechaRegistro]],3,FALSE)),""),""),""))&gt;$I$1,1,0),"")</f>
        <v/>
      </c>
      <c r="I405" s="29" t="str">
        <f>IFERROR(IF(MINUTE(IFERROR(IF(HOUR(VLOOKUP($A405&amp;TEXT(I$3,"dd/mm/yyyy")&amp;$D$2,tbReporteAsistencia[[#All],[SerialDeBusqueda]:[FechaRegistro]],3,FALSE))&lt;HOUR($D$1),IFERROR((I$3+$D$1)-(VLOOKUP($A405&amp;TEXT(I$3,"dd/mm/yyyy")&amp;$D$2,tbReporteAsistencia[[#All],[SerialDeBusqueda]:[FechaRegistro]],3,FALSE)),""),""),""))&gt;$I$1,1,0),"")</f>
        <v/>
      </c>
      <c r="J405" s="29" t="str">
        <f>IFERROR(IF(MINUTE(IFERROR(IF(HOUR(VLOOKUP($A405&amp;TEXT(J$3,"dd/mm/yyyy")&amp;$D$2,tbReporteAsistencia[[#All],[SerialDeBusqueda]:[FechaRegistro]],3,FALSE))&lt;HOUR($D$1),IFERROR((J$3+$D$1)-(VLOOKUP($A405&amp;TEXT(J$3,"dd/mm/yyyy")&amp;$D$2,tbReporteAsistencia[[#All],[SerialDeBusqueda]:[FechaRegistro]],3,FALSE)),""),""),""))&gt;$I$1,1,0),"")</f>
        <v/>
      </c>
      <c r="K405" s="29" t="str">
        <f>IFERROR(IF(MINUTE(IFERROR(IF(HOUR(VLOOKUP($A405&amp;TEXT(K$3,"dd/mm/yyyy")&amp;$D$2,tbReporteAsistencia[[#All],[SerialDeBusqueda]:[FechaRegistro]],3,FALSE))&lt;HOUR($D$1),IFERROR((K$3+$D$1)-(VLOOKUP($A405&amp;TEXT(K$3,"dd/mm/yyyy")&amp;$D$2,tbReporteAsistencia[[#All],[SerialDeBusqueda]:[FechaRegistro]],3,FALSE)),""),""),""))&gt;$I$1,1,0),"")</f>
        <v/>
      </c>
      <c r="L405" s="29" t="str">
        <f>IFERROR(IF(MINUTE(IFERROR(IF(HOUR(VLOOKUP($A405&amp;TEXT(L$3,"dd/mm/yyyy")&amp;$D$2,tbReporteAsistencia[[#All],[SerialDeBusqueda]:[FechaRegistro]],3,FALSE))&lt;HOUR($D$1),IFERROR((L$3+$D$1)-(VLOOKUP($A405&amp;TEXT(L$3,"dd/mm/yyyy")&amp;$D$2,tbReporteAsistencia[[#All],[SerialDeBusqueda]:[FechaRegistro]],3,FALSE)),""),""),""))&gt;$I$1,1,0),"")</f>
        <v/>
      </c>
      <c r="M405" s="29" t="str">
        <f>IFERROR(IF(MINUTE(IFERROR(IF(HOUR(VLOOKUP($A405&amp;TEXT(M$3,"dd/mm/yyyy")&amp;$D$2,tbReporteAsistencia[[#All],[SerialDeBusqueda]:[FechaRegistro]],3,FALSE))&lt;HOUR($D$1),IFERROR((M$3+$D$1)-(VLOOKUP($A405&amp;TEXT(M$3,"dd/mm/yyyy")&amp;$D$2,tbReporteAsistencia[[#All],[SerialDeBusqueda]:[FechaRegistro]],3,FALSE)),""),""),""))&gt;$I$1,1,0),"")</f>
        <v/>
      </c>
      <c r="N405" s="29" t="str">
        <f>IFERROR(IF(MINUTE(IFERROR(IF(HOUR(VLOOKUP($A405&amp;TEXT(N$3,"dd/mm/yyyy")&amp;$D$2,tbReporteAsistencia[[#All],[SerialDeBusqueda]:[FechaRegistro]],3,FALSE))&lt;HOUR($D$1),IFERROR((N$3+$D$1)-(VLOOKUP($A405&amp;TEXT(N$3,"dd/mm/yyyy")&amp;$D$2,tbReporteAsistencia[[#All],[SerialDeBusqueda]:[FechaRegistro]],3,FALSE)),""),""),""))&gt;$I$1,1,0),"")</f>
        <v/>
      </c>
      <c r="O405" s="29" t="str">
        <f>IFERROR(IF(MINUTE(IFERROR(IF(HOUR(VLOOKUP($A405&amp;TEXT(O$3,"dd/mm/yyyy")&amp;$D$2,tbReporteAsistencia[[#All],[SerialDeBusqueda]:[FechaRegistro]],3,FALSE))&lt;HOUR($D$1),IFERROR((O$3+$D$1)-(VLOOKUP($A405&amp;TEXT(O$3,"dd/mm/yyyy")&amp;$D$2,tbReporteAsistencia[[#All],[SerialDeBusqueda]:[FechaRegistro]],3,FALSE)),""),""),""))&gt;$I$1,1,0),"")</f>
        <v/>
      </c>
      <c r="P405" s="29" t="str">
        <f>IFERROR(IF(MINUTE(IFERROR(IF(HOUR(VLOOKUP($A405&amp;TEXT(P$3,"dd/mm/yyyy")&amp;$D$2,tbReporteAsistencia[[#All],[SerialDeBusqueda]:[FechaRegistro]],3,FALSE))&lt;HOUR($D$1),IFERROR((P$3+$D$1)-(VLOOKUP($A405&amp;TEXT(P$3,"dd/mm/yyyy")&amp;$D$2,tbReporteAsistencia[[#All],[SerialDeBusqueda]:[FechaRegistro]],3,FALSE)),""),""),""))&gt;$I$1,1,0),"")</f>
        <v/>
      </c>
      <c r="Q405" s="29" t="str">
        <f>IFERROR(IF(MINUTE(IFERROR(IF(HOUR(VLOOKUP($A405&amp;TEXT(Q$3,"dd/mm/yyyy")&amp;$D$2,tbReporteAsistencia[[#All],[SerialDeBusqueda]:[FechaRegistro]],3,FALSE))&lt;HOUR($D$1),IFERROR((Q$3+$D$1)-(VLOOKUP($A405&amp;TEXT(Q$3,"dd/mm/yyyy")&amp;$D$2,tbReporteAsistencia[[#All],[SerialDeBusqueda]:[FechaRegistro]],3,FALSE)),""),""),""))&gt;$I$1,1,0),"")</f>
        <v/>
      </c>
      <c r="R405" s="29" t="str">
        <f>IFERROR(IF(MINUTE(IFERROR(IF(HOUR(VLOOKUP($A405&amp;TEXT(R$3,"dd/mm/yyyy")&amp;$D$2,tbReporteAsistencia[[#All],[SerialDeBusqueda]:[FechaRegistro]],3,FALSE))&lt;HOUR($D$1),IFERROR((R$3+$D$1)-(VLOOKUP($A405&amp;TEXT(R$3,"dd/mm/yyyy")&amp;$D$2,tbReporteAsistencia[[#All],[SerialDeBusqueda]:[FechaRegistro]],3,FALSE)),""),""),""))&gt;$I$1,1,0),"")</f>
        <v/>
      </c>
      <c r="S405" s="29" t="str">
        <f>IFERROR(IF(MINUTE(IFERROR(IF(HOUR(VLOOKUP($A405&amp;TEXT(S$3,"dd/mm/yyyy")&amp;$D$2,tbReporteAsistencia[[#All],[SerialDeBusqueda]:[FechaRegistro]],3,FALSE))&lt;HOUR($D$1),IFERROR((S$3+$D$1)-(VLOOKUP($A405&amp;TEXT(S$3,"dd/mm/yyyy")&amp;$D$2,tbReporteAsistencia[[#All],[SerialDeBusqueda]:[FechaRegistro]],3,FALSE)),""),""),""))&gt;$I$1,1,0),"")</f>
        <v/>
      </c>
    </row>
    <row r="406" spans="1:19">
      <c r="A406" s="8">
        <f>Plantilla!A407</f>
        <v>0</v>
      </c>
      <c r="B406" s="8">
        <f>Plantilla!B407</f>
        <v>0</v>
      </c>
      <c r="C406" s="8">
        <f>Plantilla!C407</f>
        <v>0</v>
      </c>
      <c r="D406" s="29" t="str">
        <f>IFERROR(IF(MINUTE(IFERROR(IF(HOUR(VLOOKUP($A406&amp;TEXT(D$3,"dd/mm/yyyy")&amp;$D$2,tbReporteAsistencia[[#All],[SerialDeBusqueda]:[FechaRegistro]],3,FALSE))&lt;HOUR($D$1),IFERROR((D$3+$D$1)-(VLOOKUP($A406&amp;TEXT(D$3,"dd/mm/yyyy")&amp;$D$2,tbReporteAsistencia[[#All],[SerialDeBusqueda]:[FechaRegistro]],3,FALSE)),""),""),""))&gt;$I$1,1,0),"")</f>
        <v/>
      </c>
      <c r="E406" s="29" t="str">
        <f>IFERROR(IF(MINUTE(IFERROR(IF(HOUR(VLOOKUP($A406&amp;TEXT(E$3,"dd/mm/yyyy")&amp;$D$2,tbReporteAsistencia[[#All],[SerialDeBusqueda]:[FechaRegistro]],3,FALSE))&lt;HOUR($D$1),IFERROR((E$3+$D$1)-(VLOOKUP($A406&amp;TEXT(E$3,"dd/mm/yyyy")&amp;$D$2,tbReporteAsistencia[[#All],[SerialDeBusqueda]:[FechaRegistro]],3,FALSE)),""),""),""))&gt;$I$1,1,0),"")</f>
        <v/>
      </c>
      <c r="F406" s="29" t="str">
        <f>IFERROR(IF(MINUTE(IFERROR(IF(HOUR(VLOOKUP($A406&amp;TEXT(F$3,"dd/mm/yyyy")&amp;$D$2,tbReporteAsistencia[[#All],[SerialDeBusqueda]:[FechaRegistro]],3,FALSE))&lt;HOUR($D$1),IFERROR((F$3+$D$1)-(VLOOKUP($A406&amp;TEXT(F$3,"dd/mm/yyyy")&amp;$D$2,tbReporteAsistencia[[#All],[SerialDeBusqueda]:[FechaRegistro]],3,FALSE)),""),""),""))&gt;$I$1,1,0),"")</f>
        <v/>
      </c>
      <c r="G406" s="29" t="str">
        <f>IFERROR(IF(MINUTE(IFERROR(IF(HOUR(VLOOKUP($A406&amp;TEXT(G$3,"dd/mm/yyyy")&amp;$D$2,tbReporteAsistencia[[#All],[SerialDeBusqueda]:[FechaRegistro]],3,FALSE))&lt;HOUR($D$1),IFERROR((G$3+$D$1)-(VLOOKUP($A406&amp;TEXT(G$3,"dd/mm/yyyy")&amp;$D$2,tbReporteAsistencia[[#All],[SerialDeBusqueda]:[FechaRegistro]],3,FALSE)),""),""),""))&gt;$I$1,1,0),"")</f>
        <v/>
      </c>
      <c r="H406" s="29" t="str">
        <f>IFERROR(IF(MINUTE(IFERROR(IF(HOUR(VLOOKUP($A406&amp;TEXT(H$3,"dd/mm/yyyy")&amp;$D$2,tbReporteAsistencia[[#All],[SerialDeBusqueda]:[FechaRegistro]],3,FALSE))&lt;HOUR($D$1),IFERROR((H$3+$D$1)-(VLOOKUP($A406&amp;TEXT(H$3,"dd/mm/yyyy")&amp;$D$2,tbReporteAsistencia[[#All],[SerialDeBusqueda]:[FechaRegistro]],3,FALSE)),""),""),""))&gt;$I$1,1,0),"")</f>
        <v/>
      </c>
      <c r="I406" s="29" t="str">
        <f>IFERROR(IF(MINUTE(IFERROR(IF(HOUR(VLOOKUP($A406&amp;TEXT(I$3,"dd/mm/yyyy")&amp;$D$2,tbReporteAsistencia[[#All],[SerialDeBusqueda]:[FechaRegistro]],3,FALSE))&lt;HOUR($D$1),IFERROR((I$3+$D$1)-(VLOOKUP($A406&amp;TEXT(I$3,"dd/mm/yyyy")&amp;$D$2,tbReporteAsistencia[[#All],[SerialDeBusqueda]:[FechaRegistro]],3,FALSE)),""),""),""))&gt;$I$1,1,0),"")</f>
        <v/>
      </c>
      <c r="J406" s="29" t="str">
        <f>IFERROR(IF(MINUTE(IFERROR(IF(HOUR(VLOOKUP($A406&amp;TEXT(J$3,"dd/mm/yyyy")&amp;$D$2,tbReporteAsistencia[[#All],[SerialDeBusqueda]:[FechaRegistro]],3,FALSE))&lt;HOUR($D$1),IFERROR((J$3+$D$1)-(VLOOKUP($A406&amp;TEXT(J$3,"dd/mm/yyyy")&amp;$D$2,tbReporteAsistencia[[#All],[SerialDeBusqueda]:[FechaRegistro]],3,FALSE)),""),""),""))&gt;$I$1,1,0),"")</f>
        <v/>
      </c>
      <c r="K406" s="29" t="str">
        <f>IFERROR(IF(MINUTE(IFERROR(IF(HOUR(VLOOKUP($A406&amp;TEXT(K$3,"dd/mm/yyyy")&amp;$D$2,tbReporteAsistencia[[#All],[SerialDeBusqueda]:[FechaRegistro]],3,FALSE))&lt;HOUR($D$1),IFERROR((K$3+$D$1)-(VLOOKUP($A406&amp;TEXT(K$3,"dd/mm/yyyy")&amp;$D$2,tbReporteAsistencia[[#All],[SerialDeBusqueda]:[FechaRegistro]],3,FALSE)),""),""),""))&gt;$I$1,1,0),"")</f>
        <v/>
      </c>
      <c r="L406" s="29" t="str">
        <f>IFERROR(IF(MINUTE(IFERROR(IF(HOUR(VLOOKUP($A406&amp;TEXT(L$3,"dd/mm/yyyy")&amp;$D$2,tbReporteAsistencia[[#All],[SerialDeBusqueda]:[FechaRegistro]],3,FALSE))&lt;HOUR($D$1),IFERROR((L$3+$D$1)-(VLOOKUP($A406&amp;TEXT(L$3,"dd/mm/yyyy")&amp;$D$2,tbReporteAsistencia[[#All],[SerialDeBusqueda]:[FechaRegistro]],3,FALSE)),""),""),""))&gt;$I$1,1,0),"")</f>
        <v/>
      </c>
      <c r="M406" s="29" t="str">
        <f>IFERROR(IF(MINUTE(IFERROR(IF(HOUR(VLOOKUP($A406&amp;TEXT(M$3,"dd/mm/yyyy")&amp;$D$2,tbReporteAsistencia[[#All],[SerialDeBusqueda]:[FechaRegistro]],3,FALSE))&lt;HOUR($D$1),IFERROR((M$3+$D$1)-(VLOOKUP($A406&amp;TEXT(M$3,"dd/mm/yyyy")&amp;$D$2,tbReporteAsistencia[[#All],[SerialDeBusqueda]:[FechaRegistro]],3,FALSE)),""),""),""))&gt;$I$1,1,0),"")</f>
        <v/>
      </c>
      <c r="N406" s="29" t="str">
        <f>IFERROR(IF(MINUTE(IFERROR(IF(HOUR(VLOOKUP($A406&amp;TEXT(N$3,"dd/mm/yyyy")&amp;$D$2,tbReporteAsistencia[[#All],[SerialDeBusqueda]:[FechaRegistro]],3,FALSE))&lt;HOUR($D$1),IFERROR((N$3+$D$1)-(VLOOKUP($A406&amp;TEXT(N$3,"dd/mm/yyyy")&amp;$D$2,tbReporteAsistencia[[#All],[SerialDeBusqueda]:[FechaRegistro]],3,FALSE)),""),""),""))&gt;$I$1,1,0),"")</f>
        <v/>
      </c>
      <c r="O406" s="29" t="str">
        <f>IFERROR(IF(MINUTE(IFERROR(IF(HOUR(VLOOKUP($A406&amp;TEXT(O$3,"dd/mm/yyyy")&amp;$D$2,tbReporteAsistencia[[#All],[SerialDeBusqueda]:[FechaRegistro]],3,FALSE))&lt;HOUR($D$1),IFERROR((O$3+$D$1)-(VLOOKUP($A406&amp;TEXT(O$3,"dd/mm/yyyy")&amp;$D$2,tbReporteAsistencia[[#All],[SerialDeBusqueda]:[FechaRegistro]],3,FALSE)),""),""),""))&gt;$I$1,1,0),"")</f>
        <v/>
      </c>
      <c r="P406" s="29" t="str">
        <f>IFERROR(IF(MINUTE(IFERROR(IF(HOUR(VLOOKUP($A406&amp;TEXT(P$3,"dd/mm/yyyy")&amp;$D$2,tbReporteAsistencia[[#All],[SerialDeBusqueda]:[FechaRegistro]],3,FALSE))&lt;HOUR($D$1),IFERROR((P$3+$D$1)-(VLOOKUP($A406&amp;TEXT(P$3,"dd/mm/yyyy")&amp;$D$2,tbReporteAsistencia[[#All],[SerialDeBusqueda]:[FechaRegistro]],3,FALSE)),""),""),""))&gt;$I$1,1,0),"")</f>
        <v/>
      </c>
      <c r="Q406" s="29" t="str">
        <f>IFERROR(IF(MINUTE(IFERROR(IF(HOUR(VLOOKUP($A406&amp;TEXT(Q$3,"dd/mm/yyyy")&amp;$D$2,tbReporteAsistencia[[#All],[SerialDeBusqueda]:[FechaRegistro]],3,FALSE))&lt;HOUR($D$1),IFERROR((Q$3+$D$1)-(VLOOKUP($A406&amp;TEXT(Q$3,"dd/mm/yyyy")&amp;$D$2,tbReporteAsistencia[[#All],[SerialDeBusqueda]:[FechaRegistro]],3,FALSE)),""),""),""))&gt;$I$1,1,0),"")</f>
        <v/>
      </c>
      <c r="R406" s="29" t="str">
        <f>IFERROR(IF(MINUTE(IFERROR(IF(HOUR(VLOOKUP($A406&amp;TEXT(R$3,"dd/mm/yyyy")&amp;$D$2,tbReporteAsistencia[[#All],[SerialDeBusqueda]:[FechaRegistro]],3,FALSE))&lt;HOUR($D$1),IFERROR((R$3+$D$1)-(VLOOKUP($A406&amp;TEXT(R$3,"dd/mm/yyyy")&amp;$D$2,tbReporteAsistencia[[#All],[SerialDeBusqueda]:[FechaRegistro]],3,FALSE)),""),""),""))&gt;$I$1,1,0),"")</f>
        <v/>
      </c>
      <c r="S406" s="29" t="str">
        <f>IFERROR(IF(MINUTE(IFERROR(IF(HOUR(VLOOKUP($A406&amp;TEXT(S$3,"dd/mm/yyyy")&amp;$D$2,tbReporteAsistencia[[#All],[SerialDeBusqueda]:[FechaRegistro]],3,FALSE))&lt;HOUR($D$1),IFERROR((S$3+$D$1)-(VLOOKUP($A406&amp;TEXT(S$3,"dd/mm/yyyy")&amp;$D$2,tbReporteAsistencia[[#All],[SerialDeBusqueda]:[FechaRegistro]],3,FALSE)),""),""),""))&gt;$I$1,1,0),"")</f>
        <v/>
      </c>
    </row>
    <row r="407" spans="1:19">
      <c r="A407" s="8">
        <f>Plantilla!A408</f>
        <v>0</v>
      </c>
      <c r="B407" s="8">
        <f>Plantilla!B408</f>
        <v>0</v>
      </c>
      <c r="C407" s="8">
        <f>Plantilla!C408</f>
        <v>0</v>
      </c>
      <c r="D407" s="29" t="str">
        <f>IFERROR(IF(MINUTE(IFERROR(IF(HOUR(VLOOKUP($A407&amp;TEXT(D$3,"dd/mm/yyyy")&amp;$D$2,tbReporteAsistencia[[#All],[SerialDeBusqueda]:[FechaRegistro]],3,FALSE))&lt;HOUR($D$1),IFERROR((D$3+$D$1)-(VLOOKUP($A407&amp;TEXT(D$3,"dd/mm/yyyy")&amp;$D$2,tbReporteAsistencia[[#All],[SerialDeBusqueda]:[FechaRegistro]],3,FALSE)),""),""),""))&gt;$I$1,1,0),"")</f>
        <v/>
      </c>
      <c r="E407" s="29" t="str">
        <f>IFERROR(IF(MINUTE(IFERROR(IF(HOUR(VLOOKUP($A407&amp;TEXT(E$3,"dd/mm/yyyy")&amp;$D$2,tbReporteAsistencia[[#All],[SerialDeBusqueda]:[FechaRegistro]],3,FALSE))&lt;HOUR($D$1),IFERROR((E$3+$D$1)-(VLOOKUP($A407&amp;TEXT(E$3,"dd/mm/yyyy")&amp;$D$2,tbReporteAsistencia[[#All],[SerialDeBusqueda]:[FechaRegistro]],3,FALSE)),""),""),""))&gt;$I$1,1,0),"")</f>
        <v/>
      </c>
      <c r="F407" s="29" t="str">
        <f>IFERROR(IF(MINUTE(IFERROR(IF(HOUR(VLOOKUP($A407&amp;TEXT(F$3,"dd/mm/yyyy")&amp;$D$2,tbReporteAsistencia[[#All],[SerialDeBusqueda]:[FechaRegistro]],3,FALSE))&lt;HOUR($D$1),IFERROR((F$3+$D$1)-(VLOOKUP($A407&amp;TEXT(F$3,"dd/mm/yyyy")&amp;$D$2,tbReporteAsistencia[[#All],[SerialDeBusqueda]:[FechaRegistro]],3,FALSE)),""),""),""))&gt;$I$1,1,0),"")</f>
        <v/>
      </c>
      <c r="G407" s="29" t="str">
        <f>IFERROR(IF(MINUTE(IFERROR(IF(HOUR(VLOOKUP($A407&amp;TEXT(G$3,"dd/mm/yyyy")&amp;$D$2,tbReporteAsistencia[[#All],[SerialDeBusqueda]:[FechaRegistro]],3,FALSE))&lt;HOUR($D$1),IFERROR((G$3+$D$1)-(VLOOKUP($A407&amp;TEXT(G$3,"dd/mm/yyyy")&amp;$D$2,tbReporteAsistencia[[#All],[SerialDeBusqueda]:[FechaRegistro]],3,FALSE)),""),""),""))&gt;$I$1,1,0),"")</f>
        <v/>
      </c>
      <c r="H407" s="29" t="str">
        <f>IFERROR(IF(MINUTE(IFERROR(IF(HOUR(VLOOKUP($A407&amp;TEXT(H$3,"dd/mm/yyyy")&amp;$D$2,tbReporteAsistencia[[#All],[SerialDeBusqueda]:[FechaRegistro]],3,FALSE))&lt;HOUR($D$1),IFERROR((H$3+$D$1)-(VLOOKUP($A407&amp;TEXT(H$3,"dd/mm/yyyy")&amp;$D$2,tbReporteAsistencia[[#All],[SerialDeBusqueda]:[FechaRegistro]],3,FALSE)),""),""),""))&gt;$I$1,1,0),"")</f>
        <v/>
      </c>
      <c r="I407" s="29" t="str">
        <f>IFERROR(IF(MINUTE(IFERROR(IF(HOUR(VLOOKUP($A407&amp;TEXT(I$3,"dd/mm/yyyy")&amp;$D$2,tbReporteAsistencia[[#All],[SerialDeBusqueda]:[FechaRegistro]],3,FALSE))&lt;HOUR($D$1),IFERROR((I$3+$D$1)-(VLOOKUP($A407&amp;TEXT(I$3,"dd/mm/yyyy")&amp;$D$2,tbReporteAsistencia[[#All],[SerialDeBusqueda]:[FechaRegistro]],3,FALSE)),""),""),""))&gt;$I$1,1,0),"")</f>
        <v/>
      </c>
      <c r="J407" s="29" t="str">
        <f>IFERROR(IF(MINUTE(IFERROR(IF(HOUR(VLOOKUP($A407&amp;TEXT(J$3,"dd/mm/yyyy")&amp;$D$2,tbReporteAsistencia[[#All],[SerialDeBusqueda]:[FechaRegistro]],3,FALSE))&lt;HOUR($D$1),IFERROR((J$3+$D$1)-(VLOOKUP($A407&amp;TEXT(J$3,"dd/mm/yyyy")&amp;$D$2,tbReporteAsistencia[[#All],[SerialDeBusqueda]:[FechaRegistro]],3,FALSE)),""),""),""))&gt;$I$1,1,0),"")</f>
        <v/>
      </c>
      <c r="K407" s="29" t="str">
        <f>IFERROR(IF(MINUTE(IFERROR(IF(HOUR(VLOOKUP($A407&amp;TEXT(K$3,"dd/mm/yyyy")&amp;$D$2,tbReporteAsistencia[[#All],[SerialDeBusqueda]:[FechaRegistro]],3,FALSE))&lt;HOUR($D$1),IFERROR((K$3+$D$1)-(VLOOKUP($A407&amp;TEXT(K$3,"dd/mm/yyyy")&amp;$D$2,tbReporteAsistencia[[#All],[SerialDeBusqueda]:[FechaRegistro]],3,FALSE)),""),""),""))&gt;$I$1,1,0),"")</f>
        <v/>
      </c>
      <c r="L407" s="29" t="str">
        <f>IFERROR(IF(MINUTE(IFERROR(IF(HOUR(VLOOKUP($A407&amp;TEXT(L$3,"dd/mm/yyyy")&amp;$D$2,tbReporteAsistencia[[#All],[SerialDeBusqueda]:[FechaRegistro]],3,FALSE))&lt;HOUR($D$1),IFERROR((L$3+$D$1)-(VLOOKUP($A407&amp;TEXT(L$3,"dd/mm/yyyy")&amp;$D$2,tbReporteAsistencia[[#All],[SerialDeBusqueda]:[FechaRegistro]],3,FALSE)),""),""),""))&gt;$I$1,1,0),"")</f>
        <v/>
      </c>
      <c r="M407" s="29" t="str">
        <f>IFERROR(IF(MINUTE(IFERROR(IF(HOUR(VLOOKUP($A407&amp;TEXT(M$3,"dd/mm/yyyy")&amp;$D$2,tbReporteAsistencia[[#All],[SerialDeBusqueda]:[FechaRegistro]],3,FALSE))&lt;HOUR($D$1),IFERROR((M$3+$D$1)-(VLOOKUP($A407&amp;TEXT(M$3,"dd/mm/yyyy")&amp;$D$2,tbReporteAsistencia[[#All],[SerialDeBusqueda]:[FechaRegistro]],3,FALSE)),""),""),""))&gt;$I$1,1,0),"")</f>
        <v/>
      </c>
      <c r="N407" s="29" t="str">
        <f>IFERROR(IF(MINUTE(IFERROR(IF(HOUR(VLOOKUP($A407&amp;TEXT(N$3,"dd/mm/yyyy")&amp;$D$2,tbReporteAsistencia[[#All],[SerialDeBusqueda]:[FechaRegistro]],3,FALSE))&lt;HOUR($D$1),IFERROR((N$3+$D$1)-(VLOOKUP($A407&amp;TEXT(N$3,"dd/mm/yyyy")&amp;$D$2,tbReporteAsistencia[[#All],[SerialDeBusqueda]:[FechaRegistro]],3,FALSE)),""),""),""))&gt;$I$1,1,0),"")</f>
        <v/>
      </c>
      <c r="O407" s="29" t="str">
        <f>IFERROR(IF(MINUTE(IFERROR(IF(HOUR(VLOOKUP($A407&amp;TEXT(O$3,"dd/mm/yyyy")&amp;$D$2,tbReporteAsistencia[[#All],[SerialDeBusqueda]:[FechaRegistro]],3,FALSE))&lt;HOUR($D$1),IFERROR((O$3+$D$1)-(VLOOKUP($A407&amp;TEXT(O$3,"dd/mm/yyyy")&amp;$D$2,tbReporteAsistencia[[#All],[SerialDeBusqueda]:[FechaRegistro]],3,FALSE)),""),""),""))&gt;$I$1,1,0),"")</f>
        <v/>
      </c>
      <c r="P407" s="29" t="str">
        <f>IFERROR(IF(MINUTE(IFERROR(IF(HOUR(VLOOKUP($A407&amp;TEXT(P$3,"dd/mm/yyyy")&amp;$D$2,tbReporteAsistencia[[#All],[SerialDeBusqueda]:[FechaRegistro]],3,FALSE))&lt;HOUR($D$1),IFERROR((P$3+$D$1)-(VLOOKUP($A407&amp;TEXT(P$3,"dd/mm/yyyy")&amp;$D$2,tbReporteAsistencia[[#All],[SerialDeBusqueda]:[FechaRegistro]],3,FALSE)),""),""),""))&gt;$I$1,1,0),"")</f>
        <v/>
      </c>
      <c r="Q407" s="29" t="str">
        <f>IFERROR(IF(MINUTE(IFERROR(IF(HOUR(VLOOKUP($A407&amp;TEXT(Q$3,"dd/mm/yyyy")&amp;$D$2,tbReporteAsistencia[[#All],[SerialDeBusqueda]:[FechaRegistro]],3,FALSE))&lt;HOUR($D$1),IFERROR((Q$3+$D$1)-(VLOOKUP($A407&amp;TEXT(Q$3,"dd/mm/yyyy")&amp;$D$2,tbReporteAsistencia[[#All],[SerialDeBusqueda]:[FechaRegistro]],3,FALSE)),""),""),""))&gt;$I$1,1,0),"")</f>
        <v/>
      </c>
      <c r="R407" s="29" t="str">
        <f>IFERROR(IF(MINUTE(IFERROR(IF(HOUR(VLOOKUP($A407&amp;TEXT(R$3,"dd/mm/yyyy")&amp;$D$2,tbReporteAsistencia[[#All],[SerialDeBusqueda]:[FechaRegistro]],3,FALSE))&lt;HOUR($D$1),IFERROR((R$3+$D$1)-(VLOOKUP($A407&amp;TEXT(R$3,"dd/mm/yyyy")&amp;$D$2,tbReporteAsistencia[[#All],[SerialDeBusqueda]:[FechaRegistro]],3,FALSE)),""),""),""))&gt;$I$1,1,0),"")</f>
        <v/>
      </c>
      <c r="S407" s="29" t="str">
        <f>IFERROR(IF(MINUTE(IFERROR(IF(HOUR(VLOOKUP($A407&amp;TEXT(S$3,"dd/mm/yyyy")&amp;$D$2,tbReporteAsistencia[[#All],[SerialDeBusqueda]:[FechaRegistro]],3,FALSE))&lt;HOUR($D$1),IFERROR((S$3+$D$1)-(VLOOKUP($A407&amp;TEXT(S$3,"dd/mm/yyyy")&amp;$D$2,tbReporteAsistencia[[#All],[SerialDeBusqueda]:[FechaRegistro]],3,FALSE)),""),""),""))&gt;$I$1,1,0),"")</f>
        <v/>
      </c>
    </row>
    <row r="408" spans="1:19">
      <c r="A408" s="8">
        <f>Plantilla!A409</f>
        <v>0</v>
      </c>
      <c r="B408" s="8">
        <f>Plantilla!B409</f>
        <v>0</v>
      </c>
      <c r="C408" s="8">
        <f>Plantilla!C409</f>
        <v>0</v>
      </c>
      <c r="D408" s="29" t="str">
        <f>IFERROR(IF(MINUTE(IFERROR(IF(HOUR(VLOOKUP($A408&amp;TEXT(D$3,"dd/mm/yyyy")&amp;$D$2,tbReporteAsistencia[[#All],[SerialDeBusqueda]:[FechaRegistro]],3,FALSE))&lt;HOUR($D$1),IFERROR((D$3+$D$1)-(VLOOKUP($A408&amp;TEXT(D$3,"dd/mm/yyyy")&amp;$D$2,tbReporteAsistencia[[#All],[SerialDeBusqueda]:[FechaRegistro]],3,FALSE)),""),""),""))&gt;$I$1,1,0),"")</f>
        <v/>
      </c>
      <c r="E408" s="29" t="str">
        <f>IFERROR(IF(MINUTE(IFERROR(IF(HOUR(VLOOKUP($A408&amp;TEXT(E$3,"dd/mm/yyyy")&amp;$D$2,tbReporteAsistencia[[#All],[SerialDeBusqueda]:[FechaRegistro]],3,FALSE))&lt;HOUR($D$1),IFERROR((E$3+$D$1)-(VLOOKUP($A408&amp;TEXT(E$3,"dd/mm/yyyy")&amp;$D$2,tbReporteAsistencia[[#All],[SerialDeBusqueda]:[FechaRegistro]],3,FALSE)),""),""),""))&gt;$I$1,1,0),"")</f>
        <v/>
      </c>
      <c r="F408" s="29" t="str">
        <f>IFERROR(IF(MINUTE(IFERROR(IF(HOUR(VLOOKUP($A408&amp;TEXT(F$3,"dd/mm/yyyy")&amp;$D$2,tbReporteAsistencia[[#All],[SerialDeBusqueda]:[FechaRegistro]],3,FALSE))&lt;HOUR($D$1),IFERROR((F$3+$D$1)-(VLOOKUP($A408&amp;TEXT(F$3,"dd/mm/yyyy")&amp;$D$2,tbReporteAsistencia[[#All],[SerialDeBusqueda]:[FechaRegistro]],3,FALSE)),""),""),""))&gt;$I$1,1,0),"")</f>
        <v/>
      </c>
      <c r="G408" s="29" t="str">
        <f>IFERROR(IF(MINUTE(IFERROR(IF(HOUR(VLOOKUP($A408&amp;TEXT(G$3,"dd/mm/yyyy")&amp;$D$2,tbReporteAsistencia[[#All],[SerialDeBusqueda]:[FechaRegistro]],3,FALSE))&lt;HOUR($D$1),IFERROR((G$3+$D$1)-(VLOOKUP($A408&amp;TEXT(G$3,"dd/mm/yyyy")&amp;$D$2,tbReporteAsistencia[[#All],[SerialDeBusqueda]:[FechaRegistro]],3,FALSE)),""),""),""))&gt;$I$1,1,0),"")</f>
        <v/>
      </c>
      <c r="H408" s="29" t="str">
        <f>IFERROR(IF(MINUTE(IFERROR(IF(HOUR(VLOOKUP($A408&amp;TEXT(H$3,"dd/mm/yyyy")&amp;$D$2,tbReporteAsistencia[[#All],[SerialDeBusqueda]:[FechaRegistro]],3,FALSE))&lt;HOUR($D$1),IFERROR((H$3+$D$1)-(VLOOKUP($A408&amp;TEXT(H$3,"dd/mm/yyyy")&amp;$D$2,tbReporteAsistencia[[#All],[SerialDeBusqueda]:[FechaRegistro]],3,FALSE)),""),""),""))&gt;$I$1,1,0),"")</f>
        <v/>
      </c>
      <c r="I408" s="29" t="str">
        <f>IFERROR(IF(MINUTE(IFERROR(IF(HOUR(VLOOKUP($A408&amp;TEXT(I$3,"dd/mm/yyyy")&amp;$D$2,tbReporteAsistencia[[#All],[SerialDeBusqueda]:[FechaRegistro]],3,FALSE))&lt;HOUR($D$1),IFERROR((I$3+$D$1)-(VLOOKUP($A408&amp;TEXT(I$3,"dd/mm/yyyy")&amp;$D$2,tbReporteAsistencia[[#All],[SerialDeBusqueda]:[FechaRegistro]],3,FALSE)),""),""),""))&gt;$I$1,1,0),"")</f>
        <v/>
      </c>
      <c r="J408" s="29" t="str">
        <f>IFERROR(IF(MINUTE(IFERROR(IF(HOUR(VLOOKUP($A408&amp;TEXT(J$3,"dd/mm/yyyy")&amp;$D$2,tbReporteAsistencia[[#All],[SerialDeBusqueda]:[FechaRegistro]],3,FALSE))&lt;HOUR($D$1),IFERROR((J$3+$D$1)-(VLOOKUP($A408&amp;TEXT(J$3,"dd/mm/yyyy")&amp;$D$2,tbReporteAsistencia[[#All],[SerialDeBusqueda]:[FechaRegistro]],3,FALSE)),""),""),""))&gt;$I$1,1,0),"")</f>
        <v/>
      </c>
      <c r="K408" s="29" t="str">
        <f>IFERROR(IF(MINUTE(IFERROR(IF(HOUR(VLOOKUP($A408&amp;TEXT(K$3,"dd/mm/yyyy")&amp;$D$2,tbReporteAsistencia[[#All],[SerialDeBusqueda]:[FechaRegistro]],3,FALSE))&lt;HOUR($D$1),IFERROR((K$3+$D$1)-(VLOOKUP($A408&amp;TEXT(K$3,"dd/mm/yyyy")&amp;$D$2,tbReporteAsistencia[[#All],[SerialDeBusqueda]:[FechaRegistro]],3,FALSE)),""),""),""))&gt;$I$1,1,0),"")</f>
        <v/>
      </c>
      <c r="L408" s="29" t="str">
        <f>IFERROR(IF(MINUTE(IFERROR(IF(HOUR(VLOOKUP($A408&amp;TEXT(L$3,"dd/mm/yyyy")&amp;$D$2,tbReporteAsistencia[[#All],[SerialDeBusqueda]:[FechaRegistro]],3,FALSE))&lt;HOUR($D$1),IFERROR((L$3+$D$1)-(VLOOKUP($A408&amp;TEXT(L$3,"dd/mm/yyyy")&amp;$D$2,tbReporteAsistencia[[#All],[SerialDeBusqueda]:[FechaRegistro]],3,FALSE)),""),""),""))&gt;$I$1,1,0),"")</f>
        <v/>
      </c>
      <c r="M408" s="29" t="str">
        <f>IFERROR(IF(MINUTE(IFERROR(IF(HOUR(VLOOKUP($A408&amp;TEXT(M$3,"dd/mm/yyyy")&amp;$D$2,tbReporteAsistencia[[#All],[SerialDeBusqueda]:[FechaRegistro]],3,FALSE))&lt;HOUR($D$1),IFERROR((M$3+$D$1)-(VLOOKUP($A408&amp;TEXT(M$3,"dd/mm/yyyy")&amp;$D$2,tbReporteAsistencia[[#All],[SerialDeBusqueda]:[FechaRegistro]],3,FALSE)),""),""),""))&gt;$I$1,1,0),"")</f>
        <v/>
      </c>
      <c r="N408" s="29" t="str">
        <f>IFERROR(IF(MINUTE(IFERROR(IF(HOUR(VLOOKUP($A408&amp;TEXT(N$3,"dd/mm/yyyy")&amp;$D$2,tbReporteAsistencia[[#All],[SerialDeBusqueda]:[FechaRegistro]],3,FALSE))&lt;HOUR($D$1),IFERROR((N$3+$D$1)-(VLOOKUP($A408&amp;TEXT(N$3,"dd/mm/yyyy")&amp;$D$2,tbReporteAsistencia[[#All],[SerialDeBusqueda]:[FechaRegistro]],3,FALSE)),""),""),""))&gt;$I$1,1,0),"")</f>
        <v/>
      </c>
      <c r="O408" s="29" t="str">
        <f>IFERROR(IF(MINUTE(IFERROR(IF(HOUR(VLOOKUP($A408&amp;TEXT(O$3,"dd/mm/yyyy")&amp;$D$2,tbReporteAsistencia[[#All],[SerialDeBusqueda]:[FechaRegistro]],3,FALSE))&lt;HOUR($D$1),IFERROR((O$3+$D$1)-(VLOOKUP($A408&amp;TEXT(O$3,"dd/mm/yyyy")&amp;$D$2,tbReporteAsistencia[[#All],[SerialDeBusqueda]:[FechaRegistro]],3,FALSE)),""),""),""))&gt;$I$1,1,0),"")</f>
        <v/>
      </c>
      <c r="P408" s="29" t="str">
        <f>IFERROR(IF(MINUTE(IFERROR(IF(HOUR(VLOOKUP($A408&amp;TEXT(P$3,"dd/mm/yyyy")&amp;$D$2,tbReporteAsistencia[[#All],[SerialDeBusqueda]:[FechaRegistro]],3,FALSE))&lt;HOUR($D$1),IFERROR((P$3+$D$1)-(VLOOKUP($A408&amp;TEXT(P$3,"dd/mm/yyyy")&amp;$D$2,tbReporteAsistencia[[#All],[SerialDeBusqueda]:[FechaRegistro]],3,FALSE)),""),""),""))&gt;$I$1,1,0),"")</f>
        <v/>
      </c>
      <c r="Q408" s="29" t="str">
        <f>IFERROR(IF(MINUTE(IFERROR(IF(HOUR(VLOOKUP($A408&amp;TEXT(Q$3,"dd/mm/yyyy")&amp;$D$2,tbReporteAsistencia[[#All],[SerialDeBusqueda]:[FechaRegistro]],3,FALSE))&lt;HOUR($D$1),IFERROR((Q$3+$D$1)-(VLOOKUP($A408&amp;TEXT(Q$3,"dd/mm/yyyy")&amp;$D$2,tbReporteAsistencia[[#All],[SerialDeBusqueda]:[FechaRegistro]],3,FALSE)),""),""),""))&gt;$I$1,1,0),"")</f>
        <v/>
      </c>
      <c r="R408" s="29" t="str">
        <f>IFERROR(IF(MINUTE(IFERROR(IF(HOUR(VLOOKUP($A408&amp;TEXT(R$3,"dd/mm/yyyy")&amp;$D$2,tbReporteAsistencia[[#All],[SerialDeBusqueda]:[FechaRegistro]],3,FALSE))&lt;HOUR($D$1),IFERROR((R$3+$D$1)-(VLOOKUP($A408&amp;TEXT(R$3,"dd/mm/yyyy")&amp;$D$2,tbReporteAsistencia[[#All],[SerialDeBusqueda]:[FechaRegistro]],3,FALSE)),""),""),""))&gt;$I$1,1,0),"")</f>
        <v/>
      </c>
      <c r="S408" s="29" t="str">
        <f>IFERROR(IF(MINUTE(IFERROR(IF(HOUR(VLOOKUP($A408&amp;TEXT(S$3,"dd/mm/yyyy")&amp;$D$2,tbReporteAsistencia[[#All],[SerialDeBusqueda]:[FechaRegistro]],3,FALSE))&lt;HOUR($D$1),IFERROR((S$3+$D$1)-(VLOOKUP($A408&amp;TEXT(S$3,"dd/mm/yyyy")&amp;$D$2,tbReporteAsistencia[[#All],[SerialDeBusqueda]:[FechaRegistro]],3,FALSE)),""),""),""))&gt;$I$1,1,0),"")</f>
        <v/>
      </c>
    </row>
    <row r="409" spans="1:19">
      <c r="A409" s="8">
        <f>Plantilla!A410</f>
        <v>0</v>
      </c>
      <c r="B409" s="8">
        <f>Plantilla!B410</f>
        <v>0</v>
      </c>
      <c r="C409" s="8">
        <f>Plantilla!C410</f>
        <v>0</v>
      </c>
      <c r="D409" s="29" t="str">
        <f>IFERROR(IF(MINUTE(IFERROR(IF(HOUR(VLOOKUP($A409&amp;TEXT(D$3,"dd/mm/yyyy")&amp;$D$2,tbReporteAsistencia[[#All],[SerialDeBusqueda]:[FechaRegistro]],3,FALSE))&lt;HOUR($D$1),IFERROR((D$3+$D$1)-(VLOOKUP($A409&amp;TEXT(D$3,"dd/mm/yyyy")&amp;$D$2,tbReporteAsistencia[[#All],[SerialDeBusqueda]:[FechaRegistro]],3,FALSE)),""),""),""))&gt;$I$1,1,0),"")</f>
        <v/>
      </c>
      <c r="E409" s="29" t="str">
        <f>IFERROR(IF(MINUTE(IFERROR(IF(HOUR(VLOOKUP($A409&amp;TEXT(E$3,"dd/mm/yyyy")&amp;$D$2,tbReporteAsistencia[[#All],[SerialDeBusqueda]:[FechaRegistro]],3,FALSE))&lt;HOUR($D$1),IFERROR((E$3+$D$1)-(VLOOKUP($A409&amp;TEXT(E$3,"dd/mm/yyyy")&amp;$D$2,tbReporteAsistencia[[#All],[SerialDeBusqueda]:[FechaRegistro]],3,FALSE)),""),""),""))&gt;$I$1,1,0),"")</f>
        <v/>
      </c>
      <c r="F409" s="29" t="str">
        <f>IFERROR(IF(MINUTE(IFERROR(IF(HOUR(VLOOKUP($A409&amp;TEXT(F$3,"dd/mm/yyyy")&amp;$D$2,tbReporteAsistencia[[#All],[SerialDeBusqueda]:[FechaRegistro]],3,FALSE))&lt;HOUR($D$1),IFERROR((F$3+$D$1)-(VLOOKUP($A409&amp;TEXT(F$3,"dd/mm/yyyy")&amp;$D$2,tbReporteAsistencia[[#All],[SerialDeBusqueda]:[FechaRegistro]],3,FALSE)),""),""),""))&gt;$I$1,1,0),"")</f>
        <v/>
      </c>
      <c r="G409" s="29" t="str">
        <f>IFERROR(IF(MINUTE(IFERROR(IF(HOUR(VLOOKUP($A409&amp;TEXT(G$3,"dd/mm/yyyy")&amp;$D$2,tbReporteAsistencia[[#All],[SerialDeBusqueda]:[FechaRegistro]],3,FALSE))&lt;HOUR($D$1),IFERROR((G$3+$D$1)-(VLOOKUP($A409&amp;TEXT(G$3,"dd/mm/yyyy")&amp;$D$2,tbReporteAsistencia[[#All],[SerialDeBusqueda]:[FechaRegistro]],3,FALSE)),""),""),""))&gt;$I$1,1,0),"")</f>
        <v/>
      </c>
      <c r="H409" s="29" t="str">
        <f>IFERROR(IF(MINUTE(IFERROR(IF(HOUR(VLOOKUP($A409&amp;TEXT(H$3,"dd/mm/yyyy")&amp;$D$2,tbReporteAsistencia[[#All],[SerialDeBusqueda]:[FechaRegistro]],3,FALSE))&lt;HOUR($D$1),IFERROR((H$3+$D$1)-(VLOOKUP($A409&amp;TEXT(H$3,"dd/mm/yyyy")&amp;$D$2,tbReporteAsistencia[[#All],[SerialDeBusqueda]:[FechaRegistro]],3,FALSE)),""),""),""))&gt;$I$1,1,0),"")</f>
        <v/>
      </c>
      <c r="I409" s="29" t="str">
        <f>IFERROR(IF(MINUTE(IFERROR(IF(HOUR(VLOOKUP($A409&amp;TEXT(I$3,"dd/mm/yyyy")&amp;$D$2,tbReporteAsistencia[[#All],[SerialDeBusqueda]:[FechaRegistro]],3,FALSE))&lt;HOUR($D$1),IFERROR((I$3+$D$1)-(VLOOKUP($A409&amp;TEXT(I$3,"dd/mm/yyyy")&amp;$D$2,tbReporteAsistencia[[#All],[SerialDeBusqueda]:[FechaRegistro]],3,FALSE)),""),""),""))&gt;$I$1,1,0),"")</f>
        <v/>
      </c>
      <c r="J409" s="29" t="str">
        <f>IFERROR(IF(MINUTE(IFERROR(IF(HOUR(VLOOKUP($A409&amp;TEXT(J$3,"dd/mm/yyyy")&amp;$D$2,tbReporteAsistencia[[#All],[SerialDeBusqueda]:[FechaRegistro]],3,FALSE))&lt;HOUR($D$1),IFERROR((J$3+$D$1)-(VLOOKUP($A409&amp;TEXT(J$3,"dd/mm/yyyy")&amp;$D$2,tbReporteAsistencia[[#All],[SerialDeBusqueda]:[FechaRegistro]],3,FALSE)),""),""),""))&gt;$I$1,1,0),"")</f>
        <v/>
      </c>
      <c r="K409" s="29" t="str">
        <f>IFERROR(IF(MINUTE(IFERROR(IF(HOUR(VLOOKUP($A409&amp;TEXT(K$3,"dd/mm/yyyy")&amp;$D$2,tbReporteAsistencia[[#All],[SerialDeBusqueda]:[FechaRegistro]],3,FALSE))&lt;HOUR($D$1),IFERROR((K$3+$D$1)-(VLOOKUP($A409&amp;TEXT(K$3,"dd/mm/yyyy")&amp;$D$2,tbReporteAsistencia[[#All],[SerialDeBusqueda]:[FechaRegistro]],3,FALSE)),""),""),""))&gt;$I$1,1,0),"")</f>
        <v/>
      </c>
      <c r="L409" s="29" t="str">
        <f>IFERROR(IF(MINUTE(IFERROR(IF(HOUR(VLOOKUP($A409&amp;TEXT(L$3,"dd/mm/yyyy")&amp;$D$2,tbReporteAsistencia[[#All],[SerialDeBusqueda]:[FechaRegistro]],3,FALSE))&lt;HOUR($D$1),IFERROR((L$3+$D$1)-(VLOOKUP($A409&amp;TEXT(L$3,"dd/mm/yyyy")&amp;$D$2,tbReporteAsistencia[[#All],[SerialDeBusqueda]:[FechaRegistro]],3,FALSE)),""),""),""))&gt;$I$1,1,0),"")</f>
        <v/>
      </c>
      <c r="M409" s="29" t="str">
        <f>IFERROR(IF(MINUTE(IFERROR(IF(HOUR(VLOOKUP($A409&amp;TEXT(M$3,"dd/mm/yyyy")&amp;$D$2,tbReporteAsistencia[[#All],[SerialDeBusqueda]:[FechaRegistro]],3,FALSE))&lt;HOUR($D$1),IFERROR((M$3+$D$1)-(VLOOKUP($A409&amp;TEXT(M$3,"dd/mm/yyyy")&amp;$D$2,tbReporteAsistencia[[#All],[SerialDeBusqueda]:[FechaRegistro]],3,FALSE)),""),""),""))&gt;$I$1,1,0),"")</f>
        <v/>
      </c>
      <c r="N409" s="29" t="str">
        <f>IFERROR(IF(MINUTE(IFERROR(IF(HOUR(VLOOKUP($A409&amp;TEXT(N$3,"dd/mm/yyyy")&amp;$D$2,tbReporteAsistencia[[#All],[SerialDeBusqueda]:[FechaRegistro]],3,FALSE))&lt;HOUR($D$1),IFERROR((N$3+$D$1)-(VLOOKUP($A409&amp;TEXT(N$3,"dd/mm/yyyy")&amp;$D$2,tbReporteAsistencia[[#All],[SerialDeBusqueda]:[FechaRegistro]],3,FALSE)),""),""),""))&gt;$I$1,1,0),"")</f>
        <v/>
      </c>
      <c r="O409" s="29" t="str">
        <f>IFERROR(IF(MINUTE(IFERROR(IF(HOUR(VLOOKUP($A409&amp;TEXT(O$3,"dd/mm/yyyy")&amp;$D$2,tbReporteAsistencia[[#All],[SerialDeBusqueda]:[FechaRegistro]],3,FALSE))&lt;HOUR($D$1),IFERROR((O$3+$D$1)-(VLOOKUP($A409&amp;TEXT(O$3,"dd/mm/yyyy")&amp;$D$2,tbReporteAsistencia[[#All],[SerialDeBusqueda]:[FechaRegistro]],3,FALSE)),""),""),""))&gt;$I$1,1,0),"")</f>
        <v/>
      </c>
      <c r="P409" s="29" t="str">
        <f>IFERROR(IF(MINUTE(IFERROR(IF(HOUR(VLOOKUP($A409&amp;TEXT(P$3,"dd/mm/yyyy")&amp;$D$2,tbReporteAsistencia[[#All],[SerialDeBusqueda]:[FechaRegistro]],3,FALSE))&lt;HOUR($D$1),IFERROR((P$3+$D$1)-(VLOOKUP($A409&amp;TEXT(P$3,"dd/mm/yyyy")&amp;$D$2,tbReporteAsistencia[[#All],[SerialDeBusqueda]:[FechaRegistro]],3,FALSE)),""),""),""))&gt;$I$1,1,0),"")</f>
        <v/>
      </c>
      <c r="Q409" s="29" t="str">
        <f>IFERROR(IF(MINUTE(IFERROR(IF(HOUR(VLOOKUP($A409&amp;TEXT(Q$3,"dd/mm/yyyy")&amp;$D$2,tbReporteAsistencia[[#All],[SerialDeBusqueda]:[FechaRegistro]],3,FALSE))&lt;HOUR($D$1),IFERROR((Q$3+$D$1)-(VLOOKUP($A409&amp;TEXT(Q$3,"dd/mm/yyyy")&amp;$D$2,tbReporteAsistencia[[#All],[SerialDeBusqueda]:[FechaRegistro]],3,FALSE)),""),""),""))&gt;$I$1,1,0),"")</f>
        <v/>
      </c>
      <c r="R409" s="29" t="str">
        <f>IFERROR(IF(MINUTE(IFERROR(IF(HOUR(VLOOKUP($A409&amp;TEXT(R$3,"dd/mm/yyyy")&amp;$D$2,tbReporteAsistencia[[#All],[SerialDeBusqueda]:[FechaRegistro]],3,FALSE))&lt;HOUR($D$1),IFERROR((R$3+$D$1)-(VLOOKUP($A409&amp;TEXT(R$3,"dd/mm/yyyy")&amp;$D$2,tbReporteAsistencia[[#All],[SerialDeBusqueda]:[FechaRegistro]],3,FALSE)),""),""),""))&gt;$I$1,1,0),"")</f>
        <v/>
      </c>
      <c r="S409" s="29" t="str">
        <f>IFERROR(IF(MINUTE(IFERROR(IF(HOUR(VLOOKUP($A409&amp;TEXT(S$3,"dd/mm/yyyy")&amp;$D$2,tbReporteAsistencia[[#All],[SerialDeBusqueda]:[FechaRegistro]],3,FALSE))&lt;HOUR($D$1),IFERROR((S$3+$D$1)-(VLOOKUP($A409&amp;TEXT(S$3,"dd/mm/yyyy")&amp;$D$2,tbReporteAsistencia[[#All],[SerialDeBusqueda]:[FechaRegistro]],3,FALSE)),""),""),""))&gt;$I$1,1,0),"")</f>
        <v/>
      </c>
    </row>
    <row r="410" spans="1:19">
      <c r="A410" s="8">
        <f>Plantilla!A411</f>
        <v>0</v>
      </c>
      <c r="B410" s="8">
        <f>Plantilla!B411</f>
        <v>0</v>
      </c>
      <c r="C410" s="8">
        <f>Plantilla!C411</f>
        <v>0</v>
      </c>
      <c r="D410" s="29" t="str">
        <f>IFERROR(IF(MINUTE(IFERROR(IF(HOUR(VLOOKUP($A410&amp;TEXT(D$3,"dd/mm/yyyy")&amp;$D$2,tbReporteAsistencia[[#All],[SerialDeBusqueda]:[FechaRegistro]],3,FALSE))&lt;HOUR($D$1),IFERROR((D$3+$D$1)-(VLOOKUP($A410&amp;TEXT(D$3,"dd/mm/yyyy")&amp;$D$2,tbReporteAsistencia[[#All],[SerialDeBusqueda]:[FechaRegistro]],3,FALSE)),""),""),""))&gt;$I$1,1,0),"")</f>
        <v/>
      </c>
      <c r="E410" s="29" t="str">
        <f>IFERROR(IF(MINUTE(IFERROR(IF(HOUR(VLOOKUP($A410&amp;TEXT(E$3,"dd/mm/yyyy")&amp;$D$2,tbReporteAsistencia[[#All],[SerialDeBusqueda]:[FechaRegistro]],3,FALSE))&lt;HOUR($D$1),IFERROR((E$3+$D$1)-(VLOOKUP($A410&amp;TEXT(E$3,"dd/mm/yyyy")&amp;$D$2,tbReporteAsistencia[[#All],[SerialDeBusqueda]:[FechaRegistro]],3,FALSE)),""),""),""))&gt;$I$1,1,0),"")</f>
        <v/>
      </c>
      <c r="F410" s="29" t="str">
        <f>IFERROR(IF(MINUTE(IFERROR(IF(HOUR(VLOOKUP($A410&amp;TEXT(F$3,"dd/mm/yyyy")&amp;$D$2,tbReporteAsistencia[[#All],[SerialDeBusqueda]:[FechaRegistro]],3,FALSE))&lt;HOUR($D$1),IFERROR((F$3+$D$1)-(VLOOKUP($A410&amp;TEXT(F$3,"dd/mm/yyyy")&amp;$D$2,tbReporteAsistencia[[#All],[SerialDeBusqueda]:[FechaRegistro]],3,FALSE)),""),""),""))&gt;$I$1,1,0),"")</f>
        <v/>
      </c>
      <c r="G410" s="29" t="str">
        <f>IFERROR(IF(MINUTE(IFERROR(IF(HOUR(VLOOKUP($A410&amp;TEXT(G$3,"dd/mm/yyyy")&amp;$D$2,tbReporteAsistencia[[#All],[SerialDeBusqueda]:[FechaRegistro]],3,FALSE))&lt;HOUR($D$1),IFERROR((G$3+$D$1)-(VLOOKUP($A410&amp;TEXT(G$3,"dd/mm/yyyy")&amp;$D$2,tbReporteAsistencia[[#All],[SerialDeBusqueda]:[FechaRegistro]],3,FALSE)),""),""),""))&gt;$I$1,1,0),"")</f>
        <v/>
      </c>
      <c r="H410" s="29" t="str">
        <f>IFERROR(IF(MINUTE(IFERROR(IF(HOUR(VLOOKUP($A410&amp;TEXT(H$3,"dd/mm/yyyy")&amp;$D$2,tbReporteAsistencia[[#All],[SerialDeBusqueda]:[FechaRegistro]],3,FALSE))&lt;HOUR($D$1),IFERROR((H$3+$D$1)-(VLOOKUP($A410&amp;TEXT(H$3,"dd/mm/yyyy")&amp;$D$2,tbReporteAsistencia[[#All],[SerialDeBusqueda]:[FechaRegistro]],3,FALSE)),""),""),""))&gt;$I$1,1,0),"")</f>
        <v/>
      </c>
      <c r="I410" s="29" t="str">
        <f>IFERROR(IF(MINUTE(IFERROR(IF(HOUR(VLOOKUP($A410&amp;TEXT(I$3,"dd/mm/yyyy")&amp;$D$2,tbReporteAsistencia[[#All],[SerialDeBusqueda]:[FechaRegistro]],3,FALSE))&lt;HOUR($D$1),IFERROR((I$3+$D$1)-(VLOOKUP($A410&amp;TEXT(I$3,"dd/mm/yyyy")&amp;$D$2,tbReporteAsistencia[[#All],[SerialDeBusqueda]:[FechaRegistro]],3,FALSE)),""),""),""))&gt;$I$1,1,0),"")</f>
        <v/>
      </c>
      <c r="J410" s="29" t="str">
        <f>IFERROR(IF(MINUTE(IFERROR(IF(HOUR(VLOOKUP($A410&amp;TEXT(J$3,"dd/mm/yyyy")&amp;$D$2,tbReporteAsistencia[[#All],[SerialDeBusqueda]:[FechaRegistro]],3,FALSE))&lt;HOUR($D$1),IFERROR((J$3+$D$1)-(VLOOKUP($A410&amp;TEXT(J$3,"dd/mm/yyyy")&amp;$D$2,tbReporteAsistencia[[#All],[SerialDeBusqueda]:[FechaRegistro]],3,FALSE)),""),""),""))&gt;$I$1,1,0),"")</f>
        <v/>
      </c>
      <c r="K410" s="29" t="str">
        <f>IFERROR(IF(MINUTE(IFERROR(IF(HOUR(VLOOKUP($A410&amp;TEXT(K$3,"dd/mm/yyyy")&amp;$D$2,tbReporteAsistencia[[#All],[SerialDeBusqueda]:[FechaRegistro]],3,FALSE))&lt;HOUR($D$1),IFERROR((K$3+$D$1)-(VLOOKUP($A410&amp;TEXT(K$3,"dd/mm/yyyy")&amp;$D$2,tbReporteAsistencia[[#All],[SerialDeBusqueda]:[FechaRegistro]],3,FALSE)),""),""),""))&gt;$I$1,1,0),"")</f>
        <v/>
      </c>
      <c r="L410" s="29" t="str">
        <f>IFERROR(IF(MINUTE(IFERROR(IF(HOUR(VLOOKUP($A410&amp;TEXT(L$3,"dd/mm/yyyy")&amp;$D$2,tbReporteAsistencia[[#All],[SerialDeBusqueda]:[FechaRegistro]],3,FALSE))&lt;HOUR($D$1),IFERROR((L$3+$D$1)-(VLOOKUP($A410&amp;TEXT(L$3,"dd/mm/yyyy")&amp;$D$2,tbReporteAsistencia[[#All],[SerialDeBusqueda]:[FechaRegistro]],3,FALSE)),""),""),""))&gt;$I$1,1,0),"")</f>
        <v/>
      </c>
      <c r="M410" s="29" t="str">
        <f>IFERROR(IF(MINUTE(IFERROR(IF(HOUR(VLOOKUP($A410&amp;TEXT(M$3,"dd/mm/yyyy")&amp;$D$2,tbReporteAsistencia[[#All],[SerialDeBusqueda]:[FechaRegistro]],3,FALSE))&lt;HOUR($D$1),IFERROR((M$3+$D$1)-(VLOOKUP($A410&amp;TEXT(M$3,"dd/mm/yyyy")&amp;$D$2,tbReporteAsistencia[[#All],[SerialDeBusqueda]:[FechaRegistro]],3,FALSE)),""),""),""))&gt;$I$1,1,0),"")</f>
        <v/>
      </c>
      <c r="N410" s="29" t="str">
        <f>IFERROR(IF(MINUTE(IFERROR(IF(HOUR(VLOOKUP($A410&amp;TEXT(N$3,"dd/mm/yyyy")&amp;$D$2,tbReporteAsistencia[[#All],[SerialDeBusqueda]:[FechaRegistro]],3,FALSE))&lt;HOUR($D$1),IFERROR((N$3+$D$1)-(VLOOKUP($A410&amp;TEXT(N$3,"dd/mm/yyyy")&amp;$D$2,tbReporteAsistencia[[#All],[SerialDeBusqueda]:[FechaRegistro]],3,FALSE)),""),""),""))&gt;$I$1,1,0),"")</f>
        <v/>
      </c>
      <c r="O410" s="29" t="str">
        <f>IFERROR(IF(MINUTE(IFERROR(IF(HOUR(VLOOKUP($A410&amp;TEXT(O$3,"dd/mm/yyyy")&amp;$D$2,tbReporteAsistencia[[#All],[SerialDeBusqueda]:[FechaRegistro]],3,FALSE))&lt;HOUR($D$1),IFERROR((O$3+$D$1)-(VLOOKUP($A410&amp;TEXT(O$3,"dd/mm/yyyy")&amp;$D$2,tbReporteAsistencia[[#All],[SerialDeBusqueda]:[FechaRegistro]],3,FALSE)),""),""),""))&gt;$I$1,1,0),"")</f>
        <v/>
      </c>
      <c r="P410" s="29" t="str">
        <f>IFERROR(IF(MINUTE(IFERROR(IF(HOUR(VLOOKUP($A410&amp;TEXT(P$3,"dd/mm/yyyy")&amp;$D$2,tbReporteAsistencia[[#All],[SerialDeBusqueda]:[FechaRegistro]],3,FALSE))&lt;HOUR($D$1),IFERROR((P$3+$D$1)-(VLOOKUP($A410&amp;TEXT(P$3,"dd/mm/yyyy")&amp;$D$2,tbReporteAsistencia[[#All],[SerialDeBusqueda]:[FechaRegistro]],3,FALSE)),""),""),""))&gt;$I$1,1,0),"")</f>
        <v/>
      </c>
      <c r="Q410" s="29" t="str">
        <f>IFERROR(IF(MINUTE(IFERROR(IF(HOUR(VLOOKUP($A410&amp;TEXT(Q$3,"dd/mm/yyyy")&amp;$D$2,tbReporteAsistencia[[#All],[SerialDeBusqueda]:[FechaRegistro]],3,FALSE))&lt;HOUR($D$1),IFERROR((Q$3+$D$1)-(VLOOKUP($A410&amp;TEXT(Q$3,"dd/mm/yyyy")&amp;$D$2,tbReporteAsistencia[[#All],[SerialDeBusqueda]:[FechaRegistro]],3,FALSE)),""),""),""))&gt;$I$1,1,0),"")</f>
        <v/>
      </c>
      <c r="R410" s="29" t="str">
        <f>IFERROR(IF(MINUTE(IFERROR(IF(HOUR(VLOOKUP($A410&amp;TEXT(R$3,"dd/mm/yyyy")&amp;$D$2,tbReporteAsistencia[[#All],[SerialDeBusqueda]:[FechaRegistro]],3,FALSE))&lt;HOUR($D$1),IFERROR((R$3+$D$1)-(VLOOKUP($A410&amp;TEXT(R$3,"dd/mm/yyyy")&amp;$D$2,tbReporteAsistencia[[#All],[SerialDeBusqueda]:[FechaRegistro]],3,FALSE)),""),""),""))&gt;$I$1,1,0),"")</f>
        <v/>
      </c>
      <c r="S410" s="29" t="str">
        <f>IFERROR(IF(MINUTE(IFERROR(IF(HOUR(VLOOKUP($A410&amp;TEXT(S$3,"dd/mm/yyyy")&amp;$D$2,tbReporteAsistencia[[#All],[SerialDeBusqueda]:[FechaRegistro]],3,FALSE))&lt;HOUR($D$1),IFERROR((S$3+$D$1)-(VLOOKUP($A410&amp;TEXT(S$3,"dd/mm/yyyy")&amp;$D$2,tbReporteAsistencia[[#All],[SerialDeBusqueda]:[FechaRegistro]],3,FALSE)),""),""),""))&gt;$I$1,1,0),"")</f>
        <v/>
      </c>
    </row>
    <row r="411" spans="1:19">
      <c r="A411" s="8">
        <f>Plantilla!A412</f>
        <v>0</v>
      </c>
      <c r="B411" s="8">
        <f>Plantilla!B412</f>
        <v>0</v>
      </c>
      <c r="C411" s="8">
        <f>Plantilla!C412</f>
        <v>0</v>
      </c>
      <c r="D411" s="29" t="str">
        <f>IFERROR(IF(MINUTE(IFERROR(IF(HOUR(VLOOKUP($A411&amp;TEXT(D$3,"dd/mm/yyyy")&amp;$D$2,tbReporteAsistencia[[#All],[SerialDeBusqueda]:[FechaRegistro]],3,FALSE))&lt;HOUR($D$1),IFERROR((D$3+$D$1)-(VLOOKUP($A411&amp;TEXT(D$3,"dd/mm/yyyy")&amp;$D$2,tbReporteAsistencia[[#All],[SerialDeBusqueda]:[FechaRegistro]],3,FALSE)),""),""),""))&gt;$I$1,1,0),"")</f>
        <v/>
      </c>
      <c r="E411" s="29" t="str">
        <f>IFERROR(IF(MINUTE(IFERROR(IF(HOUR(VLOOKUP($A411&amp;TEXT(E$3,"dd/mm/yyyy")&amp;$D$2,tbReporteAsistencia[[#All],[SerialDeBusqueda]:[FechaRegistro]],3,FALSE))&lt;HOUR($D$1),IFERROR((E$3+$D$1)-(VLOOKUP($A411&amp;TEXT(E$3,"dd/mm/yyyy")&amp;$D$2,tbReporteAsistencia[[#All],[SerialDeBusqueda]:[FechaRegistro]],3,FALSE)),""),""),""))&gt;$I$1,1,0),"")</f>
        <v/>
      </c>
      <c r="F411" s="29" t="str">
        <f>IFERROR(IF(MINUTE(IFERROR(IF(HOUR(VLOOKUP($A411&amp;TEXT(F$3,"dd/mm/yyyy")&amp;$D$2,tbReporteAsistencia[[#All],[SerialDeBusqueda]:[FechaRegistro]],3,FALSE))&lt;HOUR($D$1),IFERROR((F$3+$D$1)-(VLOOKUP($A411&amp;TEXT(F$3,"dd/mm/yyyy")&amp;$D$2,tbReporteAsistencia[[#All],[SerialDeBusqueda]:[FechaRegistro]],3,FALSE)),""),""),""))&gt;$I$1,1,0),"")</f>
        <v/>
      </c>
      <c r="G411" s="29" t="str">
        <f>IFERROR(IF(MINUTE(IFERROR(IF(HOUR(VLOOKUP($A411&amp;TEXT(G$3,"dd/mm/yyyy")&amp;$D$2,tbReporteAsistencia[[#All],[SerialDeBusqueda]:[FechaRegistro]],3,FALSE))&lt;HOUR($D$1),IFERROR((G$3+$D$1)-(VLOOKUP($A411&amp;TEXT(G$3,"dd/mm/yyyy")&amp;$D$2,tbReporteAsistencia[[#All],[SerialDeBusqueda]:[FechaRegistro]],3,FALSE)),""),""),""))&gt;$I$1,1,0),"")</f>
        <v/>
      </c>
      <c r="H411" s="29" t="str">
        <f>IFERROR(IF(MINUTE(IFERROR(IF(HOUR(VLOOKUP($A411&amp;TEXT(H$3,"dd/mm/yyyy")&amp;$D$2,tbReporteAsistencia[[#All],[SerialDeBusqueda]:[FechaRegistro]],3,FALSE))&lt;HOUR($D$1),IFERROR((H$3+$D$1)-(VLOOKUP($A411&amp;TEXT(H$3,"dd/mm/yyyy")&amp;$D$2,tbReporteAsistencia[[#All],[SerialDeBusqueda]:[FechaRegistro]],3,FALSE)),""),""),""))&gt;$I$1,1,0),"")</f>
        <v/>
      </c>
      <c r="I411" s="29" t="str">
        <f>IFERROR(IF(MINUTE(IFERROR(IF(HOUR(VLOOKUP($A411&amp;TEXT(I$3,"dd/mm/yyyy")&amp;$D$2,tbReporteAsistencia[[#All],[SerialDeBusqueda]:[FechaRegistro]],3,FALSE))&lt;HOUR($D$1),IFERROR((I$3+$D$1)-(VLOOKUP($A411&amp;TEXT(I$3,"dd/mm/yyyy")&amp;$D$2,tbReporteAsistencia[[#All],[SerialDeBusqueda]:[FechaRegistro]],3,FALSE)),""),""),""))&gt;$I$1,1,0),"")</f>
        <v/>
      </c>
      <c r="J411" s="29" t="str">
        <f>IFERROR(IF(MINUTE(IFERROR(IF(HOUR(VLOOKUP($A411&amp;TEXT(J$3,"dd/mm/yyyy")&amp;$D$2,tbReporteAsistencia[[#All],[SerialDeBusqueda]:[FechaRegistro]],3,FALSE))&lt;HOUR($D$1),IFERROR((J$3+$D$1)-(VLOOKUP($A411&amp;TEXT(J$3,"dd/mm/yyyy")&amp;$D$2,tbReporteAsistencia[[#All],[SerialDeBusqueda]:[FechaRegistro]],3,FALSE)),""),""),""))&gt;$I$1,1,0),"")</f>
        <v/>
      </c>
      <c r="K411" s="29" t="str">
        <f>IFERROR(IF(MINUTE(IFERROR(IF(HOUR(VLOOKUP($A411&amp;TEXT(K$3,"dd/mm/yyyy")&amp;$D$2,tbReporteAsistencia[[#All],[SerialDeBusqueda]:[FechaRegistro]],3,FALSE))&lt;HOUR($D$1),IFERROR((K$3+$D$1)-(VLOOKUP($A411&amp;TEXT(K$3,"dd/mm/yyyy")&amp;$D$2,tbReporteAsistencia[[#All],[SerialDeBusqueda]:[FechaRegistro]],3,FALSE)),""),""),""))&gt;$I$1,1,0),"")</f>
        <v/>
      </c>
      <c r="L411" s="29" t="str">
        <f>IFERROR(IF(MINUTE(IFERROR(IF(HOUR(VLOOKUP($A411&amp;TEXT(L$3,"dd/mm/yyyy")&amp;$D$2,tbReporteAsistencia[[#All],[SerialDeBusqueda]:[FechaRegistro]],3,FALSE))&lt;HOUR($D$1),IFERROR((L$3+$D$1)-(VLOOKUP($A411&amp;TEXT(L$3,"dd/mm/yyyy")&amp;$D$2,tbReporteAsistencia[[#All],[SerialDeBusqueda]:[FechaRegistro]],3,FALSE)),""),""),""))&gt;$I$1,1,0),"")</f>
        <v/>
      </c>
      <c r="M411" s="29" t="str">
        <f>IFERROR(IF(MINUTE(IFERROR(IF(HOUR(VLOOKUP($A411&amp;TEXT(M$3,"dd/mm/yyyy")&amp;$D$2,tbReporteAsistencia[[#All],[SerialDeBusqueda]:[FechaRegistro]],3,FALSE))&lt;HOUR($D$1),IFERROR((M$3+$D$1)-(VLOOKUP($A411&amp;TEXT(M$3,"dd/mm/yyyy")&amp;$D$2,tbReporteAsistencia[[#All],[SerialDeBusqueda]:[FechaRegistro]],3,FALSE)),""),""),""))&gt;$I$1,1,0),"")</f>
        <v/>
      </c>
      <c r="N411" s="29" t="str">
        <f>IFERROR(IF(MINUTE(IFERROR(IF(HOUR(VLOOKUP($A411&amp;TEXT(N$3,"dd/mm/yyyy")&amp;$D$2,tbReporteAsistencia[[#All],[SerialDeBusqueda]:[FechaRegistro]],3,FALSE))&lt;HOUR($D$1),IFERROR((N$3+$D$1)-(VLOOKUP($A411&amp;TEXT(N$3,"dd/mm/yyyy")&amp;$D$2,tbReporteAsistencia[[#All],[SerialDeBusqueda]:[FechaRegistro]],3,FALSE)),""),""),""))&gt;$I$1,1,0),"")</f>
        <v/>
      </c>
      <c r="O411" s="29" t="str">
        <f>IFERROR(IF(MINUTE(IFERROR(IF(HOUR(VLOOKUP($A411&amp;TEXT(O$3,"dd/mm/yyyy")&amp;$D$2,tbReporteAsistencia[[#All],[SerialDeBusqueda]:[FechaRegistro]],3,FALSE))&lt;HOUR($D$1),IFERROR((O$3+$D$1)-(VLOOKUP($A411&amp;TEXT(O$3,"dd/mm/yyyy")&amp;$D$2,tbReporteAsistencia[[#All],[SerialDeBusqueda]:[FechaRegistro]],3,FALSE)),""),""),""))&gt;$I$1,1,0),"")</f>
        <v/>
      </c>
      <c r="P411" s="29" t="str">
        <f>IFERROR(IF(MINUTE(IFERROR(IF(HOUR(VLOOKUP($A411&amp;TEXT(P$3,"dd/mm/yyyy")&amp;$D$2,tbReporteAsistencia[[#All],[SerialDeBusqueda]:[FechaRegistro]],3,FALSE))&lt;HOUR($D$1),IFERROR((P$3+$D$1)-(VLOOKUP($A411&amp;TEXT(P$3,"dd/mm/yyyy")&amp;$D$2,tbReporteAsistencia[[#All],[SerialDeBusqueda]:[FechaRegistro]],3,FALSE)),""),""),""))&gt;$I$1,1,0),"")</f>
        <v/>
      </c>
      <c r="Q411" s="29" t="str">
        <f>IFERROR(IF(MINUTE(IFERROR(IF(HOUR(VLOOKUP($A411&amp;TEXT(Q$3,"dd/mm/yyyy")&amp;$D$2,tbReporteAsistencia[[#All],[SerialDeBusqueda]:[FechaRegistro]],3,FALSE))&lt;HOUR($D$1),IFERROR((Q$3+$D$1)-(VLOOKUP($A411&amp;TEXT(Q$3,"dd/mm/yyyy")&amp;$D$2,tbReporteAsistencia[[#All],[SerialDeBusqueda]:[FechaRegistro]],3,FALSE)),""),""),""))&gt;$I$1,1,0),"")</f>
        <v/>
      </c>
      <c r="R411" s="29" t="str">
        <f>IFERROR(IF(MINUTE(IFERROR(IF(HOUR(VLOOKUP($A411&amp;TEXT(R$3,"dd/mm/yyyy")&amp;$D$2,tbReporteAsistencia[[#All],[SerialDeBusqueda]:[FechaRegistro]],3,FALSE))&lt;HOUR($D$1),IFERROR((R$3+$D$1)-(VLOOKUP($A411&amp;TEXT(R$3,"dd/mm/yyyy")&amp;$D$2,tbReporteAsistencia[[#All],[SerialDeBusqueda]:[FechaRegistro]],3,FALSE)),""),""),""))&gt;$I$1,1,0),"")</f>
        <v/>
      </c>
      <c r="S411" s="29" t="str">
        <f>IFERROR(IF(MINUTE(IFERROR(IF(HOUR(VLOOKUP($A411&amp;TEXT(S$3,"dd/mm/yyyy")&amp;$D$2,tbReporteAsistencia[[#All],[SerialDeBusqueda]:[FechaRegistro]],3,FALSE))&lt;HOUR($D$1),IFERROR((S$3+$D$1)-(VLOOKUP($A411&amp;TEXT(S$3,"dd/mm/yyyy")&amp;$D$2,tbReporteAsistencia[[#All],[SerialDeBusqueda]:[FechaRegistro]],3,FALSE)),""),""),""))&gt;$I$1,1,0),"")</f>
        <v/>
      </c>
    </row>
    <row r="412" spans="1:19">
      <c r="A412" s="8">
        <f>Plantilla!A413</f>
        <v>0</v>
      </c>
      <c r="B412" s="8">
        <f>Plantilla!B413</f>
        <v>0</v>
      </c>
      <c r="C412" s="8">
        <f>Plantilla!C413</f>
        <v>0</v>
      </c>
      <c r="D412" s="29" t="str">
        <f>IFERROR(IF(MINUTE(IFERROR(IF(HOUR(VLOOKUP($A412&amp;TEXT(D$3,"dd/mm/yyyy")&amp;$D$2,tbReporteAsistencia[[#All],[SerialDeBusqueda]:[FechaRegistro]],3,FALSE))&lt;HOUR($D$1),IFERROR((D$3+$D$1)-(VLOOKUP($A412&amp;TEXT(D$3,"dd/mm/yyyy")&amp;$D$2,tbReporteAsistencia[[#All],[SerialDeBusqueda]:[FechaRegistro]],3,FALSE)),""),""),""))&gt;$I$1,1,0),"")</f>
        <v/>
      </c>
      <c r="E412" s="29" t="str">
        <f>IFERROR(IF(MINUTE(IFERROR(IF(HOUR(VLOOKUP($A412&amp;TEXT(E$3,"dd/mm/yyyy")&amp;$D$2,tbReporteAsistencia[[#All],[SerialDeBusqueda]:[FechaRegistro]],3,FALSE))&lt;HOUR($D$1),IFERROR((E$3+$D$1)-(VLOOKUP($A412&amp;TEXT(E$3,"dd/mm/yyyy")&amp;$D$2,tbReporteAsistencia[[#All],[SerialDeBusqueda]:[FechaRegistro]],3,FALSE)),""),""),""))&gt;$I$1,1,0),"")</f>
        <v/>
      </c>
      <c r="F412" s="29" t="str">
        <f>IFERROR(IF(MINUTE(IFERROR(IF(HOUR(VLOOKUP($A412&amp;TEXT(F$3,"dd/mm/yyyy")&amp;$D$2,tbReporteAsistencia[[#All],[SerialDeBusqueda]:[FechaRegistro]],3,FALSE))&lt;HOUR($D$1),IFERROR((F$3+$D$1)-(VLOOKUP($A412&amp;TEXT(F$3,"dd/mm/yyyy")&amp;$D$2,tbReporteAsistencia[[#All],[SerialDeBusqueda]:[FechaRegistro]],3,FALSE)),""),""),""))&gt;$I$1,1,0),"")</f>
        <v/>
      </c>
      <c r="G412" s="29" t="str">
        <f>IFERROR(IF(MINUTE(IFERROR(IF(HOUR(VLOOKUP($A412&amp;TEXT(G$3,"dd/mm/yyyy")&amp;$D$2,tbReporteAsistencia[[#All],[SerialDeBusqueda]:[FechaRegistro]],3,FALSE))&lt;HOUR($D$1),IFERROR((G$3+$D$1)-(VLOOKUP($A412&amp;TEXT(G$3,"dd/mm/yyyy")&amp;$D$2,tbReporteAsistencia[[#All],[SerialDeBusqueda]:[FechaRegistro]],3,FALSE)),""),""),""))&gt;$I$1,1,0),"")</f>
        <v/>
      </c>
      <c r="H412" s="29" t="str">
        <f>IFERROR(IF(MINUTE(IFERROR(IF(HOUR(VLOOKUP($A412&amp;TEXT(H$3,"dd/mm/yyyy")&amp;$D$2,tbReporteAsistencia[[#All],[SerialDeBusqueda]:[FechaRegistro]],3,FALSE))&lt;HOUR($D$1),IFERROR((H$3+$D$1)-(VLOOKUP($A412&amp;TEXT(H$3,"dd/mm/yyyy")&amp;$D$2,tbReporteAsistencia[[#All],[SerialDeBusqueda]:[FechaRegistro]],3,FALSE)),""),""),""))&gt;$I$1,1,0),"")</f>
        <v/>
      </c>
      <c r="I412" s="29" t="str">
        <f>IFERROR(IF(MINUTE(IFERROR(IF(HOUR(VLOOKUP($A412&amp;TEXT(I$3,"dd/mm/yyyy")&amp;$D$2,tbReporteAsistencia[[#All],[SerialDeBusqueda]:[FechaRegistro]],3,FALSE))&lt;HOUR($D$1),IFERROR((I$3+$D$1)-(VLOOKUP($A412&amp;TEXT(I$3,"dd/mm/yyyy")&amp;$D$2,tbReporteAsistencia[[#All],[SerialDeBusqueda]:[FechaRegistro]],3,FALSE)),""),""),""))&gt;$I$1,1,0),"")</f>
        <v/>
      </c>
      <c r="J412" s="29" t="str">
        <f>IFERROR(IF(MINUTE(IFERROR(IF(HOUR(VLOOKUP($A412&amp;TEXT(J$3,"dd/mm/yyyy")&amp;$D$2,tbReporteAsistencia[[#All],[SerialDeBusqueda]:[FechaRegistro]],3,FALSE))&lt;HOUR($D$1),IFERROR((J$3+$D$1)-(VLOOKUP($A412&amp;TEXT(J$3,"dd/mm/yyyy")&amp;$D$2,tbReporteAsistencia[[#All],[SerialDeBusqueda]:[FechaRegistro]],3,FALSE)),""),""),""))&gt;$I$1,1,0),"")</f>
        <v/>
      </c>
      <c r="K412" s="29" t="str">
        <f>IFERROR(IF(MINUTE(IFERROR(IF(HOUR(VLOOKUP($A412&amp;TEXT(K$3,"dd/mm/yyyy")&amp;$D$2,tbReporteAsistencia[[#All],[SerialDeBusqueda]:[FechaRegistro]],3,FALSE))&lt;HOUR($D$1),IFERROR((K$3+$D$1)-(VLOOKUP($A412&amp;TEXT(K$3,"dd/mm/yyyy")&amp;$D$2,tbReporteAsistencia[[#All],[SerialDeBusqueda]:[FechaRegistro]],3,FALSE)),""),""),""))&gt;$I$1,1,0),"")</f>
        <v/>
      </c>
      <c r="L412" s="29" t="str">
        <f>IFERROR(IF(MINUTE(IFERROR(IF(HOUR(VLOOKUP($A412&amp;TEXT(L$3,"dd/mm/yyyy")&amp;$D$2,tbReporteAsistencia[[#All],[SerialDeBusqueda]:[FechaRegistro]],3,FALSE))&lt;HOUR($D$1),IFERROR((L$3+$D$1)-(VLOOKUP($A412&amp;TEXT(L$3,"dd/mm/yyyy")&amp;$D$2,tbReporteAsistencia[[#All],[SerialDeBusqueda]:[FechaRegistro]],3,FALSE)),""),""),""))&gt;$I$1,1,0),"")</f>
        <v/>
      </c>
      <c r="M412" s="29" t="str">
        <f>IFERROR(IF(MINUTE(IFERROR(IF(HOUR(VLOOKUP($A412&amp;TEXT(M$3,"dd/mm/yyyy")&amp;$D$2,tbReporteAsistencia[[#All],[SerialDeBusqueda]:[FechaRegistro]],3,FALSE))&lt;HOUR($D$1),IFERROR((M$3+$D$1)-(VLOOKUP($A412&amp;TEXT(M$3,"dd/mm/yyyy")&amp;$D$2,tbReporteAsistencia[[#All],[SerialDeBusqueda]:[FechaRegistro]],3,FALSE)),""),""),""))&gt;$I$1,1,0),"")</f>
        <v/>
      </c>
      <c r="N412" s="29" t="str">
        <f>IFERROR(IF(MINUTE(IFERROR(IF(HOUR(VLOOKUP($A412&amp;TEXT(N$3,"dd/mm/yyyy")&amp;$D$2,tbReporteAsistencia[[#All],[SerialDeBusqueda]:[FechaRegistro]],3,FALSE))&lt;HOUR($D$1),IFERROR((N$3+$D$1)-(VLOOKUP($A412&amp;TEXT(N$3,"dd/mm/yyyy")&amp;$D$2,tbReporteAsistencia[[#All],[SerialDeBusqueda]:[FechaRegistro]],3,FALSE)),""),""),""))&gt;$I$1,1,0),"")</f>
        <v/>
      </c>
      <c r="O412" s="29" t="str">
        <f>IFERROR(IF(MINUTE(IFERROR(IF(HOUR(VLOOKUP($A412&amp;TEXT(O$3,"dd/mm/yyyy")&amp;$D$2,tbReporteAsistencia[[#All],[SerialDeBusqueda]:[FechaRegistro]],3,FALSE))&lt;HOUR($D$1),IFERROR((O$3+$D$1)-(VLOOKUP($A412&amp;TEXT(O$3,"dd/mm/yyyy")&amp;$D$2,tbReporteAsistencia[[#All],[SerialDeBusqueda]:[FechaRegistro]],3,FALSE)),""),""),""))&gt;$I$1,1,0),"")</f>
        <v/>
      </c>
      <c r="P412" s="29" t="str">
        <f>IFERROR(IF(MINUTE(IFERROR(IF(HOUR(VLOOKUP($A412&amp;TEXT(P$3,"dd/mm/yyyy")&amp;$D$2,tbReporteAsistencia[[#All],[SerialDeBusqueda]:[FechaRegistro]],3,FALSE))&lt;HOUR($D$1),IFERROR((P$3+$D$1)-(VLOOKUP($A412&amp;TEXT(P$3,"dd/mm/yyyy")&amp;$D$2,tbReporteAsistencia[[#All],[SerialDeBusqueda]:[FechaRegistro]],3,FALSE)),""),""),""))&gt;$I$1,1,0),"")</f>
        <v/>
      </c>
      <c r="Q412" s="29" t="str">
        <f>IFERROR(IF(MINUTE(IFERROR(IF(HOUR(VLOOKUP($A412&amp;TEXT(Q$3,"dd/mm/yyyy")&amp;$D$2,tbReporteAsistencia[[#All],[SerialDeBusqueda]:[FechaRegistro]],3,FALSE))&lt;HOUR($D$1),IFERROR((Q$3+$D$1)-(VLOOKUP($A412&amp;TEXT(Q$3,"dd/mm/yyyy")&amp;$D$2,tbReporteAsistencia[[#All],[SerialDeBusqueda]:[FechaRegistro]],3,FALSE)),""),""),""))&gt;$I$1,1,0),"")</f>
        <v/>
      </c>
      <c r="R412" s="29" t="str">
        <f>IFERROR(IF(MINUTE(IFERROR(IF(HOUR(VLOOKUP($A412&amp;TEXT(R$3,"dd/mm/yyyy")&amp;$D$2,tbReporteAsistencia[[#All],[SerialDeBusqueda]:[FechaRegistro]],3,FALSE))&lt;HOUR($D$1),IFERROR((R$3+$D$1)-(VLOOKUP($A412&amp;TEXT(R$3,"dd/mm/yyyy")&amp;$D$2,tbReporteAsistencia[[#All],[SerialDeBusqueda]:[FechaRegistro]],3,FALSE)),""),""),""))&gt;$I$1,1,0),"")</f>
        <v/>
      </c>
      <c r="S412" s="29" t="str">
        <f>IFERROR(IF(MINUTE(IFERROR(IF(HOUR(VLOOKUP($A412&amp;TEXT(S$3,"dd/mm/yyyy")&amp;$D$2,tbReporteAsistencia[[#All],[SerialDeBusqueda]:[FechaRegistro]],3,FALSE))&lt;HOUR($D$1),IFERROR((S$3+$D$1)-(VLOOKUP($A412&amp;TEXT(S$3,"dd/mm/yyyy")&amp;$D$2,tbReporteAsistencia[[#All],[SerialDeBusqueda]:[FechaRegistro]],3,FALSE)),""),""),""))&gt;$I$1,1,0),"")</f>
        <v/>
      </c>
    </row>
    <row r="413" spans="1:19">
      <c r="A413" s="8">
        <f>Plantilla!A414</f>
        <v>0</v>
      </c>
      <c r="B413" s="8">
        <f>Plantilla!B414</f>
        <v>0</v>
      </c>
      <c r="C413" s="8">
        <f>Plantilla!C414</f>
        <v>0</v>
      </c>
      <c r="D413" s="29" t="str">
        <f>IFERROR(IF(MINUTE(IFERROR(IF(HOUR(VLOOKUP($A413&amp;TEXT(D$3,"dd/mm/yyyy")&amp;$D$2,tbReporteAsistencia[[#All],[SerialDeBusqueda]:[FechaRegistro]],3,FALSE))&lt;HOUR($D$1),IFERROR((D$3+$D$1)-(VLOOKUP($A413&amp;TEXT(D$3,"dd/mm/yyyy")&amp;$D$2,tbReporteAsistencia[[#All],[SerialDeBusqueda]:[FechaRegistro]],3,FALSE)),""),""),""))&gt;$I$1,1,0),"")</f>
        <v/>
      </c>
      <c r="E413" s="29" t="str">
        <f>IFERROR(IF(MINUTE(IFERROR(IF(HOUR(VLOOKUP($A413&amp;TEXT(E$3,"dd/mm/yyyy")&amp;$D$2,tbReporteAsistencia[[#All],[SerialDeBusqueda]:[FechaRegistro]],3,FALSE))&lt;HOUR($D$1),IFERROR((E$3+$D$1)-(VLOOKUP($A413&amp;TEXT(E$3,"dd/mm/yyyy")&amp;$D$2,tbReporteAsistencia[[#All],[SerialDeBusqueda]:[FechaRegistro]],3,FALSE)),""),""),""))&gt;$I$1,1,0),"")</f>
        <v/>
      </c>
      <c r="F413" s="29" t="str">
        <f>IFERROR(IF(MINUTE(IFERROR(IF(HOUR(VLOOKUP($A413&amp;TEXT(F$3,"dd/mm/yyyy")&amp;$D$2,tbReporteAsistencia[[#All],[SerialDeBusqueda]:[FechaRegistro]],3,FALSE))&lt;HOUR($D$1),IFERROR((F$3+$D$1)-(VLOOKUP($A413&amp;TEXT(F$3,"dd/mm/yyyy")&amp;$D$2,tbReporteAsistencia[[#All],[SerialDeBusqueda]:[FechaRegistro]],3,FALSE)),""),""),""))&gt;$I$1,1,0),"")</f>
        <v/>
      </c>
      <c r="G413" s="29" t="str">
        <f>IFERROR(IF(MINUTE(IFERROR(IF(HOUR(VLOOKUP($A413&amp;TEXT(G$3,"dd/mm/yyyy")&amp;$D$2,tbReporteAsistencia[[#All],[SerialDeBusqueda]:[FechaRegistro]],3,FALSE))&lt;HOUR($D$1),IFERROR((G$3+$D$1)-(VLOOKUP($A413&amp;TEXT(G$3,"dd/mm/yyyy")&amp;$D$2,tbReporteAsistencia[[#All],[SerialDeBusqueda]:[FechaRegistro]],3,FALSE)),""),""),""))&gt;$I$1,1,0),"")</f>
        <v/>
      </c>
      <c r="H413" s="29" t="str">
        <f>IFERROR(IF(MINUTE(IFERROR(IF(HOUR(VLOOKUP($A413&amp;TEXT(H$3,"dd/mm/yyyy")&amp;$D$2,tbReporteAsistencia[[#All],[SerialDeBusqueda]:[FechaRegistro]],3,FALSE))&lt;HOUR($D$1),IFERROR((H$3+$D$1)-(VLOOKUP($A413&amp;TEXT(H$3,"dd/mm/yyyy")&amp;$D$2,tbReporteAsistencia[[#All],[SerialDeBusqueda]:[FechaRegistro]],3,FALSE)),""),""),""))&gt;$I$1,1,0),"")</f>
        <v/>
      </c>
      <c r="I413" s="29" t="str">
        <f>IFERROR(IF(MINUTE(IFERROR(IF(HOUR(VLOOKUP($A413&amp;TEXT(I$3,"dd/mm/yyyy")&amp;$D$2,tbReporteAsistencia[[#All],[SerialDeBusqueda]:[FechaRegistro]],3,FALSE))&lt;HOUR($D$1),IFERROR((I$3+$D$1)-(VLOOKUP($A413&amp;TEXT(I$3,"dd/mm/yyyy")&amp;$D$2,tbReporteAsistencia[[#All],[SerialDeBusqueda]:[FechaRegistro]],3,FALSE)),""),""),""))&gt;$I$1,1,0),"")</f>
        <v/>
      </c>
      <c r="J413" s="29" t="str">
        <f>IFERROR(IF(MINUTE(IFERROR(IF(HOUR(VLOOKUP($A413&amp;TEXT(J$3,"dd/mm/yyyy")&amp;$D$2,tbReporteAsistencia[[#All],[SerialDeBusqueda]:[FechaRegistro]],3,FALSE))&lt;HOUR($D$1),IFERROR((J$3+$D$1)-(VLOOKUP($A413&amp;TEXT(J$3,"dd/mm/yyyy")&amp;$D$2,tbReporteAsistencia[[#All],[SerialDeBusqueda]:[FechaRegistro]],3,FALSE)),""),""),""))&gt;$I$1,1,0),"")</f>
        <v/>
      </c>
      <c r="K413" s="29" t="str">
        <f>IFERROR(IF(MINUTE(IFERROR(IF(HOUR(VLOOKUP($A413&amp;TEXT(K$3,"dd/mm/yyyy")&amp;$D$2,tbReporteAsistencia[[#All],[SerialDeBusqueda]:[FechaRegistro]],3,FALSE))&lt;HOUR($D$1),IFERROR((K$3+$D$1)-(VLOOKUP($A413&amp;TEXT(K$3,"dd/mm/yyyy")&amp;$D$2,tbReporteAsistencia[[#All],[SerialDeBusqueda]:[FechaRegistro]],3,FALSE)),""),""),""))&gt;$I$1,1,0),"")</f>
        <v/>
      </c>
      <c r="L413" s="29" t="str">
        <f>IFERROR(IF(MINUTE(IFERROR(IF(HOUR(VLOOKUP($A413&amp;TEXT(L$3,"dd/mm/yyyy")&amp;$D$2,tbReporteAsistencia[[#All],[SerialDeBusqueda]:[FechaRegistro]],3,FALSE))&lt;HOUR($D$1),IFERROR((L$3+$D$1)-(VLOOKUP($A413&amp;TEXT(L$3,"dd/mm/yyyy")&amp;$D$2,tbReporteAsistencia[[#All],[SerialDeBusqueda]:[FechaRegistro]],3,FALSE)),""),""),""))&gt;$I$1,1,0),"")</f>
        <v/>
      </c>
      <c r="M413" s="29" t="str">
        <f>IFERROR(IF(MINUTE(IFERROR(IF(HOUR(VLOOKUP($A413&amp;TEXT(M$3,"dd/mm/yyyy")&amp;$D$2,tbReporteAsistencia[[#All],[SerialDeBusqueda]:[FechaRegistro]],3,FALSE))&lt;HOUR($D$1),IFERROR((M$3+$D$1)-(VLOOKUP($A413&amp;TEXT(M$3,"dd/mm/yyyy")&amp;$D$2,tbReporteAsistencia[[#All],[SerialDeBusqueda]:[FechaRegistro]],3,FALSE)),""),""),""))&gt;$I$1,1,0),"")</f>
        <v/>
      </c>
      <c r="N413" s="29" t="str">
        <f>IFERROR(IF(MINUTE(IFERROR(IF(HOUR(VLOOKUP($A413&amp;TEXT(N$3,"dd/mm/yyyy")&amp;$D$2,tbReporteAsistencia[[#All],[SerialDeBusqueda]:[FechaRegistro]],3,FALSE))&lt;HOUR($D$1),IFERROR((N$3+$D$1)-(VLOOKUP($A413&amp;TEXT(N$3,"dd/mm/yyyy")&amp;$D$2,tbReporteAsistencia[[#All],[SerialDeBusqueda]:[FechaRegistro]],3,FALSE)),""),""),""))&gt;$I$1,1,0),"")</f>
        <v/>
      </c>
      <c r="O413" s="29" t="str">
        <f>IFERROR(IF(MINUTE(IFERROR(IF(HOUR(VLOOKUP($A413&amp;TEXT(O$3,"dd/mm/yyyy")&amp;$D$2,tbReporteAsistencia[[#All],[SerialDeBusqueda]:[FechaRegistro]],3,FALSE))&lt;HOUR($D$1),IFERROR((O$3+$D$1)-(VLOOKUP($A413&amp;TEXT(O$3,"dd/mm/yyyy")&amp;$D$2,tbReporteAsistencia[[#All],[SerialDeBusqueda]:[FechaRegistro]],3,FALSE)),""),""),""))&gt;$I$1,1,0),"")</f>
        <v/>
      </c>
      <c r="P413" s="29" t="str">
        <f>IFERROR(IF(MINUTE(IFERROR(IF(HOUR(VLOOKUP($A413&amp;TEXT(P$3,"dd/mm/yyyy")&amp;$D$2,tbReporteAsistencia[[#All],[SerialDeBusqueda]:[FechaRegistro]],3,FALSE))&lt;HOUR($D$1),IFERROR((P$3+$D$1)-(VLOOKUP($A413&amp;TEXT(P$3,"dd/mm/yyyy")&amp;$D$2,tbReporteAsistencia[[#All],[SerialDeBusqueda]:[FechaRegistro]],3,FALSE)),""),""),""))&gt;$I$1,1,0),"")</f>
        <v/>
      </c>
      <c r="Q413" s="29" t="str">
        <f>IFERROR(IF(MINUTE(IFERROR(IF(HOUR(VLOOKUP($A413&amp;TEXT(Q$3,"dd/mm/yyyy")&amp;$D$2,tbReporteAsistencia[[#All],[SerialDeBusqueda]:[FechaRegistro]],3,FALSE))&lt;HOUR($D$1),IFERROR((Q$3+$D$1)-(VLOOKUP($A413&amp;TEXT(Q$3,"dd/mm/yyyy")&amp;$D$2,tbReporteAsistencia[[#All],[SerialDeBusqueda]:[FechaRegistro]],3,FALSE)),""),""),""))&gt;$I$1,1,0),"")</f>
        <v/>
      </c>
      <c r="R413" s="29" t="str">
        <f>IFERROR(IF(MINUTE(IFERROR(IF(HOUR(VLOOKUP($A413&amp;TEXT(R$3,"dd/mm/yyyy")&amp;$D$2,tbReporteAsistencia[[#All],[SerialDeBusqueda]:[FechaRegistro]],3,FALSE))&lt;HOUR($D$1),IFERROR((R$3+$D$1)-(VLOOKUP($A413&amp;TEXT(R$3,"dd/mm/yyyy")&amp;$D$2,tbReporteAsistencia[[#All],[SerialDeBusqueda]:[FechaRegistro]],3,FALSE)),""),""),""))&gt;$I$1,1,0),"")</f>
        <v/>
      </c>
      <c r="S413" s="29" t="str">
        <f>IFERROR(IF(MINUTE(IFERROR(IF(HOUR(VLOOKUP($A413&amp;TEXT(S$3,"dd/mm/yyyy")&amp;$D$2,tbReporteAsistencia[[#All],[SerialDeBusqueda]:[FechaRegistro]],3,FALSE))&lt;HOUR($D$1),IFERROR((S$3+$D$1)-(VLOOKUP($A413&amp;TEXT(S$3,"dd/mm/yyyy")&amp;$D$2,tbReporteAsistencia[[#All],[SerialDeBusqueda]:[FechaRegistro]],3,FALSE)),""),""),""))&gt;$I$1,1,0),"")</f>
        <v/>
      </c>
    </row>
    <row r="414" spans="1:19">
      <c r="A414" s="8">
        <f>Plantilla!A415</f>
        <v>0</v>
      </c>
      <c r="B414" s="8">
        <f>Plantilla!B415</f>
        <v>0</v>
      </c>
      <c r="C414" s="8">
        <f>Plantilla!C415</f>
        <v>0</v>
      </c>
      <c r="D414" s="29" t="str">
        <f>IFERROR(IF(MINUTE(IFERROR(IF(HOUR(VLOOKUP($A414&amp;TEXT(D$3,"dd/mm/yyyy")&amp;$D$2,tbReporteAsistencia[[#All],[SerialDeBusqueda]:[FechaRegistro]],3,FALSE))&lt;HOUR($D$1),IFERROR((D$3+$D$1)-(VLOOKUP($A414&amp;TEXT(D$3,"dd/mm/yyyy")&amp;$D$2,tbReporteAsistencia[[#All],[SerialDeBusqueda]:[FechaRegistro]],3,FALSE)),""),""),""))&gt;$I$1,1,0),"")</f>
        <v/>
      </c>
      <c r="E414" s="29" t="str">
        <f>IFERROR(IF(MINUTE(IFERROR(IF(HOUR(VLOOKUP($A414&amp;TEXT(E$3,"dd/mm/yyyy")&amp;$D$2,tbReporteAsistencia[[#All],[SerialDeBusqueda]:[FechaRegistro]],3,FALSE))&lt;HOUR($D$1),IFERROR((E$3+$D$1)-(VLOOKUP($A414&amp;TEXT(E$3,"dd/mm/yyyy")&amp;$D$2,tbReporteAsistencia[[#All],[SerialDeBusqueda]:[FechaRegistro]],3,FALSE)),""),""),""))&gt;$I$1,1,0),"")</f>
        <v/>
      </c>
      <c r="F414" s="29" t="str">
        <f>IFERROR(IF(MINUTE(IFERROR(IF(HOUR(VLOOKUP($A414&amp;TEXT(F$3,"dd/mm/yyyy")&amp;$D$2,tbReporteAsistencia[[#All],[SerialDeBusqueda]:[FechaRegistro]],3,FALSE))&lt;HOUR($D$1),IFERROR((F$3+$D$1)-(VLOOKUP($A414&amp;TEXT(F$3,"dd/mm/yyyy")&amp;$D$2,tbReporteAsistencia[[#All],[SerialDeBusqueda]:[FechaRegistro]],3,FALSE)),""),""),""))&gt;$I$1,1,0),"")</f>
        <v/>
      </c>
      <c r="G414" s="29" t="str">
        <f>IFERROR(IF(MINUTE(IFERROR(IF(HOUR(VLOOKUP($A414&amp;TEXT(G$3,"dd/mm/yyyy")&amp;$D$2,tbReporteAsistencia[[#All],[SerialDeBusqueda]:[FechaRegistro]],3,FALSE))&lt;HOUR($D$1),IFERROR((G$3+$D$1)-(VLOOKUP($A414&amp;TEXT(G$3,"dd/mm/yyyy")&amp;$D$2,tbReporteAsistencia[[#All],[SerialDeBusqueda]:[FechaRegistro]],3,FALSE)),""),""),""))&gt;$I$1,1,0),"")</f>
        <v/>
      </c>
      <c r="H414" s="29" t="str">
        <f>IFERROR(IF(MINUTE(IFERROR(IF(HOUR(VLOOKUP($A414&amp;TEXT(H$3,"dd/mm/yyyy")&amp;$D$2,tbReporteAsistencia[[#All],[SerialDeBusqueda]:[FechaRegistro]],3,FALSE))&lt;HOUR($D$1),IFERROR((H$3+$D$1)-(VLOOKUP($A414&amp;TEXT(H$3,"dd/mm/yyyy")&amp;$D$2,tbReporteAsistencia[[#All],[SerialDeBusqueda]:[FechaRegistro]],3,FALSE)),""),""),""))&gt;$I$1,1,0),"")</f>
        <v/>
      </c>
      <c r="I414" s="29" t="str">
        <f>IFERROR(IF(MINUTE(IFERROR(IF(HOUR(VLOOKUP($A414&amp;TEXT(I$3,"dd/mm/yyyy")&amp;$D$2,tbReporteAsistencia[[#All],[SerialDeBusqueda]:[FechaRegistro]],3,FALSE))&lt;HOUR($D$1),IFERROR((I$3+$D$1)-(VLOOKUP($A414&amp;TEXT(I$3,"dd/mm/yyyy")&amp;$D$2,tbReporteAsistencia[[#All],[SerialDeBusqueda]:[FechaRegistro]],3,FALSE)),""),""),""))&gt;$I$1,1,0),"")</f>
        <v/>
      </c>
      <c r="J414" s="29" t="str">
        <f>IFERROR(IF(MINUTE(IFERROR(IF(HOUR(VLOOKUP($A414&amp;TEXT(J$3,"dd/mm/yyyy")&amp;$D$2,tbReporteAsistencia[[#All],[SerialDeBusqueda]:[FechaRegistro]],3,FALSE))&lt;HOUR($D$1),IFERROR((J$3+$D$1)-(VLOOKUP($A414&amp;TEXT(J$3,"dd/mm/yyyy")&amp;$D$2,tbReporteAsistencia[[#All],[SerialDeBusqueda]:[FechaRegistro]],3,FALSE)),""),""),""))&gt;$I$1,1,0),"")</f>
        <v/>
      </c>
      <c r="K414" s="29" t="str">
        <f>IFERROR(IF(MINUTE(IFERROR(IF(HOUR(VLOOKUP($A414&amp;TEXT(K$3,"dd/mm/yyyy")&amp;$D$2,tbReporteAsistencia[[#All],[SerialDeBusqueda]:[FechaRegistro]],3,FALSE))&lt;HOUR($D$1),IFERROR((K$3+$D$1)-(VLOOKUP($A414&amp;TEXT(K$3,"dd/mm/yyyy")&amp;$D$2,tbReporteAsistencia[[#All],[SerialDeBusqueda]:[FechaRegistro]],3,FALSE)),""),""),""))&gt;$I$1,1,0),"")</f>
        <v/>
      </c>
      <c r="L414" s="29" t="str">
        <f>IFERROR(IF(MINUTE(IFERROR(IF(HOUR(VLOOKUP($A414&amp;TEXT(L$3,"dd/mm/yyyy")&amp;$D$2,tbReporteAsistencia[[#All],[SerialDeBusqueda]:[FechaRegistro]],3,FALSE))&lt;HOUR($D$1),IFERROR((L$3+$D$1)-(VLOOKUP($A414&amp;TEXT(L$3,"dd/mm/yyyy")&amp;$D$2,tbReporteAsistencia[[#All],[SerialDeBusqueda]:[FechaRegistro]],3,FALSE)),""),""),""))&gt;$I$1,1,0),"")</f>
        <v/>
      </c>
      <c r="M414" s="29" t="str">
        <f>IFERROR(IF(MINUTE(IFERROR(IF(HOUR(VLOOKUP($A414&amp;TEXT(M$3,"dd/mm/yyyy")&amp;$D$2,tbReporteAsistencia[[#All],[SerialDeBusqueda]:[FechaRegistro]],3,FALSE))&lt;HOUR($D$1),IFERROR((M$3+$D$1)-(VLOOKUP($A414&amp;TEXT(M$3,"dd/mm/yyyy")&amp;$D$2,tbReporteAsistencia[[#All],[SerialDeBusqueda]:[FechaRegistro]],3,FALSE)),""),""),""))&gt;$I$1,1,0),"")</f>
        <v/>
      </c>
      <c r="N414" s="29" t="str">
        <f>IFERROR(IF(MINUTE(IFERROR(IF(HOUR(VLOOKUP($A414&amp;TEXT(N$3,"dd/mm/yyyy")&amp;$D$2,tbReporteAsistencia[[#All],[SerialDeBusqueda]:[FechaRegistro]],3,FALSE))&lt;HOUR($D$1),IFERROR((N$3+$D$1)-(VLOOKUP($A414&amp;TEXT(N$3,"dd/mm/yyyy")&amp;$D$2,tbReporteAsistencia[[#All],[SerialDeBusqueda]:[FechaRegistro]],3,FALSE)),""),""),""))&gt;$I$1,1,0),"")</f>
        <v/>
      </c>
      <c r="O414" s="29" t="str">
        <f>IFERROR(IF(MINUTE(IFERROR(IF(HOUR(VLOOKUP($A414&amp;TEXT(O$3,"dd/mm/yyyy")&amp;$D$2,tbReporteAsistencia[[#All],[SerialDeBusqueda]:[FechaRegistro]],3,FALSE))&lt;HOUR($D$1),IFERROR((O$3+$D$1)-(VLOOKUP($A414&amp;TEXT(O$3,"dd/mm/yyyy")&amp;$D$2,tbReporteAsistencia[[#All],[SerialDeBusqueda]:[FechaRegistro]],3,FALSE)),""),""),""))&gt;$I$1,1,0),"")</f>
        <v/>
      </c>
      <c r="P414" s="29" t="str">
        <f>IFERROR(IF(MINUTE(IFERROR(IF(HOUR(VLOOKUP($A414&amp;TEXT(P$3,"dd/mm/yyyy")&amp;$D$2,tbReporteAsistencia[[#All],[SerialDeBusqueda]:[FechaRegistro]],3,FALSE))&lt;HOUR($D$1),IFERROR((P$3+$D$1)-(VLOOKUP($A414&amp;TEXT(P$3,"dd/mm/yyyy")&amp;$D$2,tbReporteAsistencia[[#All],[SerialDeBusqueda]:[FechaRegistro]],3,FALSE)),""),""),""))&gt;$I$1,1,0),"")</f>
        <v/>
      </c>
      <c r="Q414" s="29" t="str">
        <f>IFERROR(IF(MINUTE(IFERROR(IF(HOUR(VLOOKUP($A414&amp;TEXT(Q$3,"dd/mm/yyyy")&amp;$D$2,tbReporteAsistencia[[#All],[SerialDeBusqueda]:[FechaRegistro]],3,FALSE))&lt;HOUR($D$1),IFERROR((Q$3+$D$1)-(VLOOKUP($A414&amp;TEXT(Q$3,"dd/mm/yyyy")&amp;$D$2,tbReporteAsistencia[[#All],[SerialDeBusqueda]:[FechaRegistro]],3,FALSE)),""),""),""))&gt;$I$1,1,0),"")</f>
        <v/>
      </c>
      <c r="R414" s="29" t="str">
        <f>IFERROR(IF(MINUTE(IFERROR(IF(HOUR(VLOOKUP($A414&amp;TEXT(R$3,"dd/mm/yyyy")&amp;$D$2,tbReporteAsistencia[[#All],[SerialDeBusqueda]:[FechaRegistro]],3,FALSE))&lt;HOUR($D$1),IFERROR((R$3+$D$1)-(VLOOKUP($A414&amp;TEXT(R$3,"dd/mm/yyyy")&amp;$D$2,tbReporteAsistencia[[#All],[SerialDeBusqueda]:[FechaRegistro]],3,FALSE)),""),""),""))&gt;$I$1,1,0),"")</f>
        <v/>
      </c>
      <c r="S414" s="29" t="str">
        <f>IFERROR(IF(MINUTE(IFERROR(IF(HOUR(VLOOKUP($A414&amp;TEXT(S$3,"dd/mm/yyyy")&amp;$D$2,tbReporteAsistencia[[#All],[SerialDeBusqueda]:[FechaRegistro]],3,FALSE))&lt;HOUR($D$1),IFERROR((S$3+$D$1)-(VLOOKUP($A414&amp;TEXT(S$3,"dd/mm/yyyy")&amp;$D$2,tbReporteAsistencia[[#All],[SerialDeBusqueda]:[FechaRegistro]],3,FALSE)),""),""),""))&gt;$I$1,1,0),"")</f>
        <v/>
      </c>
    </row>
    <row r="415" spans="1:19">
      <c r="A415" s="8">
        <f>Plantilla!A416</f>
        <v>0</v>
      </c>
      <c r="B415" s="8">
        <f>Plantilla!B416</f>
        <v>0</v>
      </c>
      <c r="C415" s="8">
        <f>Plantilla!C416</f>
        <v>0</v>
      </c>
      <c r="D415" s="29" t="str">
        <f>IFERROR(IF(MINUTE(IFERROR(IF(HOUR(VLOOKUP($A415&amp;TEXT(D$3,"dd/mm/yyyy")&amp;$D$2,tbReporteAsistencia[[#All],[SerialDeBusqueda]:[FechaRegistro]],3,FALSE))&lt;HOUR($D$1),IFERROR((D$3+$D$1)-(VLOOKUP($A415&amp;TEXT(D$3,"dd/mm/yyyy")&amp;$D$2,tbReporteAsistencia[[#All],[SerialDeBusqueda]:[FechaRegistro]],3,FALSE)),""),""),""))&gt;$I$1,1,0),"")</f>
        <v/>
      </c>
      <c r="E415" s="29" t="str">
        <f>IFERROR(IF(MINUTE(IFERROR(IF(HOUR(VLOOKUP($A415&amp;TEXT(E$3,"dd/mm/yyyy")&amp;$D$2,tbReporteAsistencia[[#All],[SerialDeBusqueda]:[FechaRegistro]],3,FALSE))&lt;HOUR($D$1),IFERROR((E$3+$D$1)-(VLOOKUP($A415&amp;TEXT(E$3,"dd/mm/yyyy")&amp;$D$2,tbReporteAsistencia[[#All],[SerialDeBusqueda]:[FechaRegistro]],3,FALSE)),""),""),""))&gt;$I$1,1,0),"")</f>
        <v/>
      </c>
      <c r="F415" s="29" t="str">
        <f>IFERROR(IF(MINUTE(IFERROR(IF(HOUR(VLOOKUP($A415&amp;TEXT(F$3,"dd/mm/yyyy")&amp;$D$2,tbReporteAsistencia[[#All],[SerialDeBusqueda]:[FechaRegistro]],3,FALSE))&lt;HOUR($D$1),IFERROR((F$3+$D$1)-(VLOOKUP($A415&amp;TEXT(F$3,"dd/mm/yyyy")&amp;$D$2,tbReporteAsistencia[[#All],[SerialDeBusqueda]:[FechaRegistro]],3,FALSE)),""),""),""))&gt;$I$1,1,0),"")</f>
        <v/>
      </c>
      <c r="G415" s="29" t="str">
        <f>IFERROR(IF(MINUTE(IFERROR(IF(HOUR(VLOOKUP($A415&amp;TEXT(G$3,"dd/mm/yyyy")&amp;$D$2,tbReporteAsistencia[[#All],[SerialDeBusqueda]:[FechaRegistro]],3,FALSE))&lt;HOUR($D$1),IFERROR((G$3+$D$1)-(VLOOKUP($A415&amp;TEXT(G$3,"dd/mm/yyyy")&amp;$D$2,tbReporteAsistencia[[#All],[SerialDeBusqueda]:[FechaRegistro]],3,FALSE)),""),""),""))&gt;$I$1,1,0),"")</f>
        <v/>
      </c>
      <c r="H415" s="29" t="str">
        <f>IFERROR(IF(MINUTE(IFERROR(IF(HOUR(VLOOKUP($A415&amp;TEXT(H$3,"dd/mm/yyyy")&amp;$D$2,tbReporteAsistencia[[#All],[SerialDeBusqueda]:[FechaRegistro]],3,FALSE))&lt;HOUR($D$1),IFERROR((H$3+$D$1)-(VLOOKUP($A415&amp;TEXT(H$3,"dd/mm/yyyy")&amp;$D$2,tbReporteAsistencia[[#All],[SerialDeBusqueda]:[FechaRegistro]],3,FALSE)),""),""),""))&gt;$I$1,1,0),"")</f>
        <v/>
      </c>
      <c r="I415" s="29" t="str">
        <f>IFERROR(IF(MINUTE(IFERROR(IF(HOUR(VLOOKUP($A415&amp;TEXT(I$3,"dd/mm/yyyy")&amp;$D$2,tbReporteAsistencia[[#All],[SerialDeBusqueda]:[FechaRegistro]],3,FALSE))&lt;HOUR($D$1),IFERROR((I$3+$D$1)-(VLOOKUP($A415&amp;TEXT(I$3,"dd/mm/yyyy")&amp;$D$2,tbReporteAsistencia[[#All],[SerialDeBusqueda]:[FechaRegistro]],3,FALSE)),""),""),""))&gt;$I$1,1,0),"")</f>
        <v/>
      </c>
      <c r="J415" s="29" t="str">
        <f>IFERROR(IF(MINUTE(IFERROR(IF(HOUR(VLOOKUP($A415&amp;TEXT(J$3,"dd/mm/yyyy")&amp;$D$2,tbReporteAsistencia[[#All],[SerialDeBusqueda]:[FechaRegistro]],3,FALSE))&lt;HOUR($D$1),IFERROR((J$3+$D$1)-(VLOOKUP($A415&amp;TEXT(J$3,"dd/mm/yyyy")&amp;$D$2,tbReporteAsistencia[[#All],[SerialDeBusqueda]:[FechaRegistro]],3,FALSE)),""),""),""))&gt;$I$1,1,0),"")</f>
        <v/>
      </c>
      <c r="K415" s="29" t="str">
        <f>IFERROR(IF(MINUTE(IFERROR(IF(HOUR(VLOOKUP($A415&amp;TEXT(K$3,"dd/mm/yyyy")&amp;$D$2,tbReporteAsistencia[[#All],[SerialDeBusqueda]:[FechaRegistro]],3,FALSE))&lt;HOUR($D$1),IFERROR((K$3+$D$1)-(VLOOKUP($A415&amp;TEXT(K$3,"dd/mm/yyyy")&amp;$D$2,tbReporteAsistencia[[#All],[SerialDeBusqueda]:[FechaRegistro]],3,FALSE)),""),""),""))&gt;$I$1,1,0),"")</f>
        <v/>
      </c>
      <c r="L415" s="29" t="str">
        <f>IFERROR(IF(MINUTE(IFERROR(IF(HOUR(VLOOKUP($A415&amp;TEXT(L$3,"dd/mm/yyyy")&amp;$D$2,tbReporteAsistencia[[#All],[SerialDeBusqueda]:[FechaRegistro]],3,FALSE))&lt;HOUR($D$1),IFERROR((L$3+$D$1)-(VLOOKUP($A415&amp;TEXT(L$3,"dd/mm/yyyy")&amp;$D$2,tbReporteAsistencia[[#All],[SerialDeBusqueda]:[FechaRegistro]],3,FALSE)),""),""),""))&gt;$I$1,1,0),"")</f>
        <v/>
      </c>
      <c r="M415" s="29" t="str">
        <f>IFERROR(IF(MINUTE(IFERROR(IF(HOUR(VLOOKUP($A415&amp;TEXT(M$3,"dd/mm/yyyy")&amp;$D$2,tbReporteAsistencia[[#All],[SerialDeBusqueda]:[FechaRegistro]],3,FALSE))&lt;HOUR($D$1),IFERROR((M$3+$D$1)-(VLOOKUP($A415&amp;TEXT(M$3,"dd/mm/yyyy")&amp;$D$2,tbReporteAsistencia[[#All],[SerialDeBusqueda]:[FechaRegistro]],3,FALSE)),""),""),""))&gt;$I$1,1,0),"")</f>
        <v/>
      </c>
      <c r="N415" s="29" t="str">
        <f>IFERROR(IF(MINUTE(IFERROR(IF(HOUR(VLOOKUP($A415&amp;TEXT(N$3,"dd/mm/yyyy")&amp;$D$2,tbReporteAsistencia[[#All],[SerialDeBusqueda]:[FechaRegistro]],3,FALSE))&lt;HOUR($D$1),IFERROR((N$3+$D$1)-(VLOOKUP($A415&amp;TEXT(N$3,"dd/mm/yyyy")&amp;$D$2,tbReporteAsistencia[[#All],[SerialDeBusqueda]:[FechaRegistro]],3,FALSE)),""),""),""))&gt;$I$1,1,0),"")</f>
        <v/>
      </c>
      <c r="O415" s="29" t="str">
        <f>IFERROR(IF(MINUTE(IFERROR(IF(HOUR(VLOOKUP($A415&amp;TEXT(O$3,"dd/mm/yyyy")&amp;$D$2,tbReporteAsistencia[[#All],[SerialDeBusqueda]:[FechaRegistro]],3,FALSE))&lt;HOUR($D$1),IFERROR((O$3+$D$1)-(VLOOKUP($A415&amp;TEXT(O$3,"dd/mm/yyyy")&amp;$D$2,tbReporteAsistencia[[#All],[SerialDeBusqueda]:[FechaRegistro]],3,FALSE)),""),""),""))&gt;$I$1,1,0),"")</f>
        <v/>
      </c>
      <c r="P415" s="29" t="str">
        <f>IFERROR(IF(MINUTE(IFERROR(IF(HOUR(VLOOKUP($A415&amp;TEXT(P$3,"dd/mm/yyyy")&amp;$D$2,tbReporteAsistencia[[#All],[SerialDeBusqueda]:[FechaRegistro]],3,FALSE))&lt;HOUR($D$1),IFERROR((P$3+$D$1)-(VLOOKUP($A415&amp;TEXT(P$3,"dd/mm/yyyy")&amp;$D$2,tbReporteAsistencia[[#All],[SerialDeBusqueda]:[FechaRegistro]],3,FALSE)),""),""),""))&gt;$I$1,1,0),"")</f>
        <v/>
      </c>
      <c r="Q415" s="29" t="str">
        <f>IFERROR(IF(MINUTE(IFERROR(IF(HOUR(VLOOKUP($A415&amp;TEXT(Q$3,"dd/mm/yyyy")&amp;$D$2,tbReporteAsistencia[[#All],[SerialDeBusqueda]:[FechaRegistro]],3,FALSE))&lt;HOUR($D$1),IFERROR((Q$3+$D$1)-(VLOOKUP($A415&amp;TEXT(Q$3,"dd/mm/yyyy")&amp;$D$2,tbReporteAsistencia[[#All],[SerialDeBusqueda]:[FechaRegistro]],3,FALSE)),""),""),""))&gt;$I$1,1,0),"")</f>
        <v/>
      </c>
      <c r="R415" s="29" t="str">
        <f>IFERROR(IF(MINUTE(IFERROR(IF(HOUR(VLOOKUP($A415&amp;TEXT(R$3,"dd/mm/yyyy")&amp;$D$2,tbReporteAsistencia[[#All],[SerialDeBusqueda]:[FechaRegistro]],3,FALSE))&lt;HOUR($D$1),IFERROR((R$3+$D$1)-(VLOOKUP($A415&amp;TEXT(R$3,"dd/mm/yyyy")&amp;$D$2,tbReporteAsistencia[[#All],[SerialDeBusqueda]:[FechaRegistro]],3,FALSE)),""),""),""))&gt;$I$1,1,0),"")</f>
        <v/>
      </c>
      <c r="S415" s="29" t="str">
        <f>IFERROR(IF(MINUTE(IFERROR(IF(HOUR(VLOOKUP($A415&amp;TEXT(S$3,"dd/mm/yyyy")&amp;$D$2,tbReporteAsistencia[[#All],[SerialDeBusqueda]:[FechaRegistro]],3,FALSE))&lt;HOUR($D$1),IFERROR((S$3+$D$1)-(VLOOKUP($A415&amp;TEXT(S$3,"dd/mm/yyyy")&amp;$D$2,tbReporteAsistencia[[#All],[SerialDeBusqueda]:[FechaRegistro]],3,FALSE)),""),""),""))&gt;$I$1,1,0),"")</f>
        <v/>
      </c>
    </row>
    <row r="416" spans="1:19">
      <c r="A416" s="8">
        <f>Plantilla!A417</f>
        <v>0</v>
      </c>
      <c r="B416" s="8">
        <f>Plantilla!B417</f>
        <v>0</v>
      </c>
      <c r="C416" s="8">
        <f>Plantilla!C417</f>
        <v>0</v>
      </c>
      <c r="D416" s="29" t="str">
        <f>IFERROR(IF(MINUTE(IFERROR(IF(HOUR(VLOOKUP($A416&amp;TEXT(D$3,"dd/mm/yyyy")&amp;$D$2,tbReporteAsistencia[[#All],[SerialDeBusqueda]:[FechaRegistro]],3,FALSE))&lt;HOUR($D$1),IFERROR((D$3+$D$1)-(VLOOKUP($A416&amp;TEXT(D$3,"dd/mm/yyyy")&amp;$D$2,tbReporteAsistencia[[#All],[SerialDeBusqueda]:[FechaRegistro]],3,FALSE)),""),""),""))&gt;$I$1,1,0),"")</f>
        <v/>
      </c>
      <c r="E416" s="29" t="str">
        <f>IFERROR(IF(MINUTE(IFERROR(IF(HOUR(VLOOKUP($A416&amp;TEXT(E$3,"dd/mm/yyyy")&amp;$D$2,tbReporteAsistencia[[#All],[SerialDeBusqueda]:[FechaRegistro]],3,FALSE))&lt;HOUR($D$1),IFERROR((E$3+$D$1)-(VLOOKUP($A416&amp;TEXT(E$3,"dd/mm/yyyy")&amp;$D$2,tbReporteAsistencia[[#All],[SerialDeBusqueda]:[FechaRegistro]],3,FALSE)),""),""),""))&gt;$I$1,1,0),"")</f>
        <v/>
      </c>
      <c r="F416" s="29" t="str">
        <f>IFERROR(IF(MINUTE(IFERROR(IF(HOUR(VLOOKUP($A416&amp;TEXT(F$3,"dd/mm/yyyy")&amp;$D$2,tbReporteAsistencia[[#All],[SerialDeBusqueda]:[FechaRegistro]],3,FALSE))&lt;HOUR($D$1),IFERROR((F$3+$D$1)-(VLOOKUP($A416&amp;TEXT(F$3,"dd/mm/yyyy")&amp;$D$2,tbReporteAsistencia[[#All],[SerialDeBusqueda]:[FechaRegistro]],3,FALSE)),""),""),""))&gt;$I$1,1,0),"")</f>
        <v/>
      </c>
      <c r="G416" s="29" t="str">
        <f>IFERROR(IF(MINUTE(IFERROR(IF(HOUR(VLOOKUP($A416&amp;TEXT(G$3,"dd/mm/yyyy")&amp;$D$2,tbReporteAsistencia[[#All],[SerialDeBusqueda]:[FechaRegistro]],3,FALSE))&lt;HOUR($D$1),IFERROR((G$3+$D$1)-(VLOOKUP($A416&amp;TEXT(G$3,"dd/mm/yyyy")&amp;$D$2,tbReporteAsistencia[[#All],[SerialDeBusqueda]:[FechaRegistro]],3,FALSE)),""),""),""))&gt;$I$1,1,0),"")</f>
        <v/>
      </c>
      <c r="H416" s="29" t="str">
        <f>IFERROR(IF(MINUTE(IFERROR(IF(HOUR(VLOOKUP($A416&amp;TEXT(H$3,"dd/mm/yyyy")&amp;$D$2,tbReporteAsistencia[[#All],[SerialDeBusqueda]:[FechaRegistro]],3,FALSE))&lt;HOUR($D$1),IFERROR((H$3+$D$1)-(VLOOKUP($A416&amp;TEXT(H$3,"dd/mm/yyyy")&amp;$D$2,tbReporteAsistencia[[#All],[SerialDeBusqueda]:[FechaRegistro]],3,FALSE)),""),""),""))&gt;$I$1,1,0),"")</f>
        <v/>
      </c>
      <c r="I416" s="29" t="str">
        <f>IFERROR(IF(MINUTE(IFERROR(IF(HOUR(VLOOKUP($A416&amp;TEXT(I$3,"dd/mm/yyyy")&amp;$D$2,tbReporteAsistencia[[#All],[SerialDeBusqueda]:[FechaRegistro]],3,FALSE))&lt;HOUR($D$1),IFERROR((I$3+$D$1)-(VLOOKUP($A416&amp;TEXT(I$3,"dd/mm/yyyy")&amp;$D$2,tbReporteAsistencia[[#All],[SerialDeBusqueda]:[FechaRegistro]],3,FALSE)),""),""),""))&gt;$I$1,1,0),"")</f>
        <v/>
      </c>
      <c r="J416" s="29" t="str">
        <f>IFERROR(IF(MINUTE(IFERROR(IF(HOUR(VLOOKUP($A416&amp;TEXT(J$3,"dd/mm/yyyy")&amp;$D$2,tbReporteAsistencia[[#All],[SerialDeBusqueda]:[FechaRegistro]],3,FALSE))&lt;HOUR($D$1),IFERROR((J$3+$D$1)-(VLOOKUP($A416&amp;TEXT(J$3,"dd/mm/yyyy")&amp;$D$2,tbReporteAsistencia[[#All],[SerialDeBusqueda]:[FechaRegistro]],3,FALSE)),""),""),""))&gt;$I$1,1,0),"")</f>
        <v/>
      </c>
      <c r="K416" s="29" t="str">
        <f>IFERROR(IF(MINUTE(IFERROR(IF(HOUR(VLOOKUP($A416&amp;TEXT(K$3,"dd/mm/yyyy")&amp;$D$2,tbReporteAsistencia[[#All],[SerialDeBusqueda]:[FechaRegistro]],3,FALSE))&lt;HOUR($D$1),IFERROR((K$3+$D$1)-(VLOOKUP($A416&amp;TEXT(K$3,"dd/mm/yyyy")&amp;$D$2,tbReporteAsistencia[[#All],[SerialDeBusqueda]:[FechaRegistro]],3,FALSE)),""),""),""))&gt;$I$1,1,0),"")</f>
        <v/>
      </c>
      <c r="L416" s="29" t="str">
        <f>IFERROR(IF(MINUTE(IFERROR(IF(HOUR(VLOOKUP($A416&amp;TEXT(L$3,"dd/mm/yyyy")&amp;$D$2,tbReporteAsistencia[[#All],[SerialDeBusqueda]:[FechaRegistro]],3,FALSE))&lt;HOUR($D$1),IFERROR((L$3+$D$1)-(VLOOKUP($A416&amp;TEXT(L$3,"dd/mm/yyyy")&amp;$D$2,tbReporteAsistencia[[#All],[SerialDeBusqueda]:[FechaRegistro]],3,FALSE)),""),""),""))&gt;$I$1,1,0),"")</f>
        <v/>
      </c>
      <c r="M416" s="29" t="str">
        <f>IFERROR(IF(MINUTE(IFERROR(IF(HOUR(VLOOKUP($A416&amp;TEXT(M$3,"dd/mm/yyyy")&amp;$D$2,tbReporteAsistencia[[#All],[SerialDeBusqueda]:[FechaRegistro]],3,FALSE))&lt;HOUR($D$1),IFERROR((M$3+$D$1)-(VLOOKUP($A416&amp;TEXT(M$3,"dd/mm/yyyy")&amp;$D$2,tbReporteAsistencia[[#All],[SerialDeBusqueda]:[FechaRegistro]],3,FALSE)),""),""),""))&gt;$I$1,1,0),"")</f>
        <v/>
      </c>
      <c r="N416" s="29" t="str">
        <f>IFERROR(IF(MINUTE(IFERROR(IF(HOUR(VLOOKUP($A416&amp;TEXT(N$3,"dd/mm/yyyy")&amp;$D$2,tbReporteAsistencia[[#All],[SerialDeBusqueda]:[FechaRegistro]],3,FALSE))&lt;HOUR($D$1),IFERROR((N$3+$D$1)-(VLOOKUP($A416&amp;TEXT(N$3,"dd/mm/yyyy")&amp;$D$2,tbReporteAsistencia[[#All],[SerialDeBusqueda]:[FechaRegistro]],3,FALSE)),""),""),""))&gt;$I$1,1,0),"")</f>
        <v/>
      </c>
      <c r="O416" s="29" t="str">
        <f>IFERROR(IF(MINUTE(IFERROR(IF(HOUR(VLOOKUP($A416&amp;TEXT(O$3,"dd/mm/yyyy")&amp;$D$2,tbReporteAsistencia[[#All],[SerialDeBusqueda]:[FechaRegistro]],3,FALSE))&lt;HOUR($D$1),IFERROR((O$3+$D$1)-(VLOOKUP($A416&amp;TEXT(O$3,"dd/mm/yyyy")&amp;$D$2,tbReporteAsistencia[[#All],[SerialDeBusqueda]:[FechaRegistro]],3,FALSE)),""),""),""))&gt;$I$1,1,0),"")</f>
        <v/>
      </c>
      <c r="P416" s="29" t="str">
        <f>IFERROR(IF(MINUTE(IFERROR(IF(HOUR(VLOOKUP($A416&amp;TEXT(P$3,"dd/mm/yyyy")&amp;$D$2,tbReporteAsistencia[[#All],[SerialDeBusqueda]:[FechaRegistro]],3,FALSE))&lt;HOUR($D$1),IFERROR((P$3+$D$1)-(VLOOKUP($A416&amp;TEXT(P$3,"dd/mm/yyyy")&amp;$D$2,tbReporteAsistencia[[#All],[SerialDeBusqueda]:[FechaRegistro]],3,FALSE)),""),""),""))&gt;$I$1,1,0),"")</f>
        <v/>
      </c>
      <c r="Q416" s="29" t="str">
        <f>IFERROR(IF(MINUTE(IFERROR(IF(HOUR(VLOOKUP($A416&amp;TEXT(Q$3,"dd/mm/yyyy")&amp;$D$2,tbReporteAsistencia[[#All],[SerialDeBusqueda]:[FechaRegistro]],3,FALSE))&lt;HOUR($D$1),IFERROR((Q$3+$D$1)-(VLOOKUP($A416&amp;TEXT(Q$3,"dd/mm/yyyy")&amp;$D$2,tbReporteAsistencia[[#All],[SerialDeBusqueda]:[FechaRegistro]],3,FALSE)),""),""),""))&gt;$I$1,1,0),"")</f>
        <v/>
      </c>
      <c r="R416" s="29" t="str">
        <f>IFERROR(IF(MINUTE(IFERROR(IF(HOUR(VLOOKUP($A416&amp;TEXT(R$3,"dd/mm/yyyy")&amp;$D$2,tbReporteAsistencia[[#All],[SerialDeBusqueda]:[FechaRegistro]],3,FALSE))&lt;HOUR($D$1),IFERROR((R$3+$D$1)-(VLOOKUP($A416&amp;TEXT(R$3,"dd/mm/yyyy")&amp;$D$2,tbReporteAsistencia[[#All],[SerialDeBusqueda]:[FechaRegistro]],3,FALSE)),""),""),""))&gt;$I$1,1,0),"")</f>
        <v/>
      </c>
      <c r="S416" s="29" t="str">
        <f>IFERROR(IF(MINUTE(IFERROR(IF(HOUR(VLOOKUP($A416&amp;TEXT(S$3,"dd/mm/yyyy")&amp;$D$2,tbReporteAsistencia[[#All],[SerialDeBusqueda]:[FechaRegistro]],3,FALSE))&lt;HOUR($D$1),IFERROR((S$3+$D$1)-(VLOOKUP($A416&amp;TEXT(S$3,"dd/mm/yyyy")&amp;$D$2,tbReporteAsistencia[[#All],[SerialDeBusqueda]:[FechaRegistro]],3,FALSE)),""),""),""))&gt;$I$1,1,0),"")</f>
        <v/>
      </c>
    </row>
    <row r="417" spans="1:19">
      <c r="A417" s="8">
        <f>Plantilla!A418</f>
        <v>0</v>
      </c>
      <c r="B417" s="8">
        <f>Plantilla!B418</f>
        <v>0</v>
      </c>
      <c r="C417" s="8">
        <f>Plantilla!C418</f>
        <v>0</v>
      </c>
      <c r="D417" s="29" t="str">
        <f>IFERROR(IF(MINUTE(IFERROR(IF(HOUR(VLOOKUP($A417&amp;TEXT(D$3,"dd/mm/yyyy")&amp;$D$2,tbReporteAsistencia[[#All],[SerialDeBusqueda]:[FechaRegistro]],3,FALSE))&lt;HOUR($D$1),IFERROR((D$3+$D$1)-(VLOOKUP($A417&amp;TEXT(D$3,"dd/mm/yyyy")&amp;$D$2,tbReporteAsistencia[[#All],[SerialDeBusqueda]:[FechaRegistro]],3,FALSE)),""),""),""))&gt;$I$1,1,0),"")</f>
        <v/>
      </c>
      <c r="E417" s="29" t="str">
        <f>IFERROR(IF(MINUTE(IFERROR(IF(HOUR(VLOOKUP($A417&amp;TEXT(E$3,"dd/mm/yyyy")&amp;$D$2,tbReporteAsistencia[[#All],[SerialDeBusqueda]:[FechaRegistro]],3,FALSE))&lt;HOUR($D$1),IFERROR((E$3+$D$1)-(VLOOKUP($A417&amp;TEXT(E$3,"dd/mm/yyyy")&amp;$D$2,tbReporteAsistencia[[#All],[SerialDeBusqueda]:[FechaRegistro]],3,FALSE)),""),""),""))&gt;$I$1,1,0),"")</f>
        <v/>
      </c>
      <c r="F417" s="29" t="str">
        <f>IFERROR(IF(MINUTE(IFERROR(IF(HOUR(VLOOKUP($A417&amp;TEXT(F$3,"dd/mm/yyyy")&amp;$D$2,tbReporteAsistencia[[#All],[SerialDeBusqueda]:[FechaRegistro]],3,FALSE))&lt;HOUR($D$1),IFERROR((F$3+$D$1)-(VLOOKUP($A417&amp;TEXT(F$3,"dd/mm/yyyy")&amp;$D$2,tbReporteAsistencia[[#All],[SerialDeBusqueda]:[FechaRegistro]],3,FALSE)),""),""),""))&gt;$I$1,1,0),"")</f>
        <v/>
      </c>
      <c r="G417" s="29" t="str">
        <f>IFERROR(IF(MINUTE(IFERROR(IF(HOUR(VLOOKUP($A417&amp;TEXT(G$3,"dd/mm/yyyy")&amp;$D$2,tbReporteAsistencia[[#All],[SerialDeBusqueda]:[FechaRegistro]],3,FALSE))&lt;HOUR($D$1),IFERROR((G$3+$D$1)-(VLOOKUP($A417&amp;TEXT(G$3,"dd/mm/yyyy")&amp;$D$2,tbReporteAsistencia[[#All],[SerialDeBusqueda]:[FechaRegistro]],3,FALSE)),""),""),""))&gt;$I$1,1,0),"")</f>
        <v/>
      </c>
      <c r="H417" s="29" t="str">
        <f>IFERROR(IF(MINUTE(IFERROR(IF(HOUR(VLOOKUP($A417&amp;TEXT(H$3,"dd/mm/yyyy")&amp;$D$2,tbReporteAsistencia[[#All],[SerialDeBusqueda]:[FechaRegistro]],3,FALSE))&lt;HOUR($D$1),IFERROR((H$3+$D$1)-(VLOOKUP($A417&amp;TEXT(H$3,"dd/mm/yyyy")&amp;$D$2,tbReporteAsistencia[[#All],[SerialDeBusqueda]:[FechaRegistro]],3,FALSE)),""),""),""))&gt;$I$1,1,0),"")</f>
        <v/>
      </c>
      <c r="I417" s="29" t="str">
        <f>IFERROR(IF(MINUTE(IFERROR(IF(HOUR(VLOOKUP($A417&amp;TEXT(I$3,"dd/mm/yyyy")&amp;$D$2,tbReporteAsistencia[[#All],[SerialDeBusqueda]:[FechaRegistro]],3,FALSE))&lt;HOUR($D$1),IFERROR((I$3+$D$1)-(VLOOKUP($A417&amp;TEXT(I$3,"dd/mm/yyyy")&amp;$D$2,tbReporteAsistencia[[#All],[SerialDeBusqueda]:[FechaRegistro]],3,FALSE)),""),""),""))&gt;$I$1,1,0),"")</f>
        <v/>
      </c>
      <c r="J417" s="29" t="str">
        <f>IFERROR(IF(MINUTE(IFERROR(IF(HOUR(VLOOKUP($A417&amp;TEXT(J$3,"dd/mm/yyyy")&amp;$D$2,tbReporteAsistencia[[#All],[SerialDeBusqueda]:[FechaRegistro]],3,FALSE))&lt;HOUR($D$1),IFERROR((J$3+$D$1)-(VLOOKUP($A417&amp;TEXT(J$3,"dd/mm/yyyy")&amp;$D$2,tbReporteAsistencia[[#All],[SerialDeBusqueda]:[FechaRegistro]],3,FALSE)),""),""),""))&gt;$I$1,1,0),"")</f>
        <v/>
      </c>
      <c r="K417" s="29" t="str">
        <f>IFERROR(IF(MINUTE(IFERROR(IF(HOUR(VLOOKUP($A417&amp;TEXT(K$3,"dd/mm/yyyy")&amp;$D$2,tbReporteAsistencia[[#All],[SerialDeBusqueda]:[FechaRegistro]],3,FALSE))&lt;HOUR($D$1),IFERROR((K$3+$D$1)-(VLOOKUP($A417&amp;TEXT(K$3,"dd/mm/yyyy")&amp;$D$2,tbReporteAsistencia[[#All],[SerialDeBusqueda]:[FechaRegistro]],3,FALSE)),""),""),""))&gt;$I$1,1,0),"")</f>
        <v/>
      </c>
      <c r="L417" s="29" t="str">
        <f>IFERROR(IF(MINUTE(IFERROR(IF(HOUR(VLOOKUP($A417&amp;TEXT(L$3,"dd/mm/yyyy")&amp;$D$2,tbReporteAsistencia[[#All],[SerialDeBusqueda]:[FechaRegistro]],3,FALSE))&lt;HOUR($D$1),IFERROR((L$3+$D$1)-(VLOOKUP($A417&amp;TEXT(L$3,"dd/mm/yyyy")&amp;$D$2,tbReporteAsistencia[[#All],[SerialDeBusqueda]:[FechaRegistro]],3,FALSE)),""),""),""))&gt;$I$1,1,0),"")</f>
        <v/>
      </c>
      <c r="M417" s="29" t="str">
        <f>IFERROR(IF(MINUTE(IFERROR(IF(HOUR(VLOOKUP($A417&amp;TEXT(M$3,"dd/mm/yyyy")&amp;$D$2,tbReporteAsistencia[[#All],[SerialDeBusqueda]:[FechaRegistro]],3,FALSE))&lt;HOUR($D$1),IFERROR((M$3+$D$1)-(VLOOKUP($A417&amp;TEXT(M$3,"dd/mm/yyyy")&amp;$D$2,tbReporteAsistencia[[#All],[SerialDeBusqueda]:[FechaRegistro]],3,FALSE)),""),""),""))&gt;$I$1,1,0),"")</f>
        <v/>
      </c>
      <c r="N417" s="29" t="str">
        <f>IFERROR(IF(MINUTE(IFERROR(IF(HOUR(VLOOKUP($A417&amp;TEXT(N$3,"dd/mm/yyyy")&amp;$D$2,tbReporteAsistencia[[#All],[SerialDeBusqueda]:[FechaRegistro]],3,FALSE))&lt;HOUR($D$1),IFERROR((N$3+$D$1)-(VLOOKUP($A417&amp;TEXT(N$3,"dd/mm/yyyy")&amp;$D$2,tbReporteAsistencia[[#All],[SerialDeBusqueda]:[FechaRegistro]],3,FALSE)),""),""),""))&gt;$I$1,1,0),"")</f>
        <v/>
      </c>
      <c r="O417" s="29" t="str">
        <f>IFERROR(IF(MINUTE(IFERROR(IF(HOUR(VLOOKUP($A417&amp;TEXT(O$3,"dd/mm/yyyy")&amp;$D$2,tbReporteAsistencia[[#All],[SerialDeBusqueda]:[FechaRegistro]],3,FALSE))&lt;HOUR($D$1),IFERROR((O$3+$D$1)-(VLOOKUP($A417&amp;TEXT(O$3,"dd/mm/yyyy")&amp;$D$2,tbReporteAsistencia[[#All],[SerialDeBusqueda]:[FechaRegistro]],3,FALSE)),""),""),""))&gt;$I$1,1,0),"")</f>
        <v/>
      </c>
      <c r="P417" s="29" t="str">
        <f>IFERROR(IF(MINUTE(IFERROR(IF(HOUR(VLOOKUP($A417&amp;TEXT(P$3,"dd/mm/yyyy")&amp;$D$2,tbReporteAsistencia[[#All],[SerialDeBusqueda]:[FechaRegistro]],3,FALSE))&lt;HOUR($D$1),IFERROR((P$3+$D$1)-(VLOOKUP($A417&amp;TEXT(P$3,"dd/mm/yyyy")&amp;$D$2,tbReporteAsistencia[[#All],[SerialDeBusqueda]:[FechaRegistro]],3,FALSE)),""),""),""))&gt;$I$1,1,0),"")</f>
        <v/>
      </c>
      <c r="Q417" s="29" t="str">
        <f>IFERROR(IF(MINUTE(IFERROR(IF(HOUR(VLOOKUP($A417&amp;TEXT(Q$3,"dd/mm/yyyy")&amp;$D$2,tbReporteAsistencia[[#All],[SerialDeBusqueda]:[FechaRegistro]],3,FALSE))&lt;HOUR($D$1),IFERROR((Q$3+$D$1)-(VLOOKUP($A417&amp;TEXT(Q$3,"dd/mm/yyyy")&amp;$D$2,tbReporteAsistencia[[#All],[SerialDeBusqueda]:[FechaRegistro]],3,FALSE)),""),""),""))&gt;$I$1,1,0),"")</f>
        <v/>
      </c>
      <c r="R417" s="29" t="str">
        <f>IFERROR(IF(MINUTE(IFERROR(IF(HOUR(VLOOKUP($A417&amp;TEXT(R$3,"dd/mm/yyyy")&amp;$D$2,tbReporteAsistencia[[#All],[SerialDeBusqueda]:[FechaRegistro]],3,FALSE))&lt;HOUR($D$1),IFERROR((R$3+$D$1)-(VLOOKUP($A417&amp;TEXT(R$3,"dd/mm/yyyy")&amp;$D$2,tbReporteAsistencia[[#All],[SerialDeBusqueda]:[FechaRegistro]],3,FALSE)),""),""),""))&gt;$I$1,1,0),"")</f>
        <v/>
      </c>
      <c r="S417" s="29" t="str">
        <f>IFERROR(IF(MINUTE(IFERROR(IF(HOUR(VLOOKUP($A417&amp;TEXT(S$3,"dd/mm/yyyy")&amp;$D$2,tbReporteAsistencia[[#All],[SerialDeBusqueda]:[FechaRegistro]],3,FALSE))&lt;HOUR($D$1),IFERROR((S$3+$D$1)-(VLOOKUP($A417&amp;TEXT(S$3,"dd/mm/yyyy")&amp;$D$2,tbReporteAsistencia[[#All],[SerialDeBusqueda]:[FechaRegistro]],3,FALSE)),""),""),""))&gt;$I$1,1,0),"")</f>
        <v/>
      </c>
    </row>
    <row r="418" spans="1:19">
      <c r="A418" s="8">
        <f>Plantilla!A419</f>
        <v>0</v>
      </c>
      <c r="B418" s="8">
        <f>Plantilla!B419</f>
        <v>0</v>
      </c>
      <c r="C418" s="8">
        <f>Plantilla!C419</f>
        <v>0</v>
      </c>
      <c r="D418" s="29" t="str">
        <f>IFERROR(IF(MINUTE(IFERROR(IF(HOUR(VLOOKUP($A418&amp;TEXT(D$3,"dd/mm/yyyy")&amp;$D$2,tbReporteAsistencia[[#All],[SerialDeBusqueda]:[FechaRegistro]],3,FALSE))&lt;HOUR($D$1),IFERROR((D$3+$D$1)-(VLOOKUP($A418&amp;TEXT(D$3,"dd/mm/yyyy")&amp;$D$2,tbReporteAsistencia[[#All],[SerialDeBusqueda]:[FechaRegistro]],3,FALSE)),""),""),""))&gt;$I$1,1,0),"")</f>
        <v/>
      </c>
      <c r="E418" s="29" t="str">
        <f>IFERROR(IF(MINUTE(IFERROR(IF(HOUR(VLOOKUP($A418&amp;TEXT(E$3,"dd/mm/yyyy")&amp;$D$2,tbReporteAsistencia[[#All],[SerialDeBusqueda]:[FechaRegistro]],3,FALSE))&lt;HOUR($D$1),IFERROR((E$3+$D$1)-(VLOOKUP($A418&amp;TEXT(E$3,"dd/mm/yyyy")&amp;$D$2,tbReporteAsistencia[[#All],[SerialDeBusqueda]:[FechaRegistro]],3,FALSE)),""),""),""))&gt;$I$1,1,0),"")</f>
        <v/>
      </c>
      <c r="F418" s="29" t="str">
        <f>IFERROR(IF(MINUTE(IFERROR(IF(HOUR(VLOOKUP($A418&amp;TEXT(F$3,"dd/mm/yyyy")&amp;$D$2,tbReporteAsistencia[[#All],[SerialDeBusqueda]:[FechaRegistro]],3,FALSE))&lt;HOUR($D$1),IFERROR((F$3+$D$1)-(VLOOKUP($A418&amp;TEXT(F$3,"dd/mm/yyyy")&amp;$D$2,tbReporteAsistencia[[#All],[SerialDeBusqueda]:[FechaRegistro]],3,FALSE)),""),""),""))&gt;$I$1,1,0),"")</f>
        <v/>
      </c>
      <c r="G418" s="29" t="str">
        <f>IFERROR(IF(MINUTE(IFERROR(IF(HOUR(VLOOKUP($A418&amp;TEXT(G$3,"dd/mm/yyyy")&amp;$D$2,tbReporteAsistencia[[#All],[SerialDeBusqueda]:[FechaRegistro]],3,FALSE))&lt;HOUR($D$1),IFERROR((G$3+$D$1)-(VLOOKUP($A418&amp;TEXT(G$3,"dd/mm/yyyy")&amp;$D$2,tbReporteAsistencia[[#All],[SerialDeBusqueda]:[FechaRegistro]],3,FALSE)),""),""),""))&gt;$I$1,1,0),"")</f>
        <v/>
      </c>
      <c r="H418" s="29" t="str">
        <f>IFERROR(IF(MINUTE(IFERROR(IF(HOUR(VLOOKUP($A418&amp;TEXT(H$3,"dd/mm/yyyy")&amp;$D$2,tbReporteAsistencia[[#All],[SerialDeBusqueda]:[FechaRegistro]],3,FALSE))&lt;HOUR($D$1),IFERROR((H$3+$D$1)-(VLOOKUP($A418&amp;TEXT(H$3,"dd/mm/yyyy")&amp;$D$2,tbReporteAsistencia[[#All],[SerialDeBusqueda]:[FechaRegistro]],3,FALSE)),""),""),""))&gt;$I$1,1,0),"")</f>
        <v/>
      </c>
      <c r="I418" s="29" t="str">
        <f>IFERROR(IF(MINUTE(IFERROR(IF(HOUR(VLOOKUP($A418&amp;TEXT(I$3,"dd/mm/yyyy")&amp;$D$2,tbReporteAsistencia[[#All],[SerialDeBusqueda]:[FechaRegistro]],3,FALSE))&lt;HOUR($D$1),IFERROR((I$3+$D$1)-(VLOOKUP($A418&amp;TEXT(I$3,"dd/mm/yyyy")&amp;$D$2,tbReporteAsistencia[[#All],[SerialDeBusqueda]:[FechaRegistro]],3,FALSE)),""),""),""))&gt;$I$1,1,0),"")</f>
        <v/>
      </c>
      <c r="J418" s="29" t="str">
        <f>IFERROR(IF(MINUTE(IFERROR(IF(HOUR(VLOOKUP($A418&amp;TEXT(J$3,"dd/mm/yyyy")&amp;$D$2,tbReporteAsistencia[[#All],[SerialDeBusqueda]:[FechaRegistro]],3,FALSE))&lt;HOUR($D$1),IFERROR((J$3+$D$1)-(VLOOKUP($A418&amp;TEXT(J$3,"dd/mm/yyyy")&amp;$D$2,tbReporteAsistencia[[#All],[SerialDeBusqueda]:[FechaRegistro]],3,FALSE)),""),""),""))&gt;$I$1,1,0),"")</f>
        <v/>
      </c>
      <c r="K418" s="29" t="str">
        <f>IFERROR(IF(MINUTE(IFERROR(IF(HOUR(VLOOKUP($A418&amp;TEXT(K$3,"dd/mm/yyyy")&amp;$D$2,tbReporteAsistencia[[#All],[SerialDeBusqueda]:[FechaRegistro]],3,FALSE))&lt;HOUR($D$1),IFERROR((K$3+$D$1)-(VLOOKUP($A418&amp;TEXT(K$3,"dd/mm/yyyy")&amp;$D$2,tbReporteAsistencia[[#All],[SerialDeBusqueda]:[FechaRegistro]],3,FALSE)),""),""),""))&gt;$I$1,1,0),"")</f>
        <v/>
      </c>
      <c r="L418" s="29" t="str">
        <f>IFERROR(IF(MINUTE(IFERROR(IF(HOUR(VLOOKUP($A418&amp;TEXT(L$3,"dd/mm/yyyy")&amp;$D$2,tbReporteAsistencia[[#All],[SerialDeBusqueda]:[FechaRegistro]],3,FALSE))&lt;HOUR($D$1),IFERROR((L$3+$D$1)-(VLOOKUP($A418&amp;TEXT(L$3,"dd/mm/yyyy")&amp;$D$2,tbReporteAsistencia[[#All],[SerialDeBusqueda]:[FechaRegistro]],3,FALSE)),""),""),""))&gt;$I$1,1,0),"")</f>
        <v/>
      </c>
      <c r="M418" s="29" t="str">
        <f>IFERROR(IF(MINUTE(IFERROR(IF(HOUR(VLOOKUP($A418&amp;TEXT(M$3,"dd/mm/yyyy")&amp;$D$2,tbReporteAsistencia[[#All],[SerialDeBusqueda]:[FechaRegistro]],3,FALSE))&lt;HOUR($D$1),IFERROR((M$3+$D$1)-(VLOOKUP($A418&amp;TEXT(M$3,"dd/mm/yyyy")&amp;$D$2,tbReporteAsistencia[[#All],[SerialDeBusqueda]:[FechaRegistro]],3,FALSE)),""),""),""))&gt;$I$1,1,0),"")</f>
        <v/>
      </c>
      <c r="N418" s="29" t="str">
        <f>IFERROR(IF(MINUTE(IFERROR(IF(HOUR(VLOOKUP($A418&amp;TEXT(N$3,"dd/mm/yyyy")&amp;$D$2,tbReporteAsistencia[[#All],[SerialDeBusqueda]:[FechaRegistro]],3,FALSE))&lt;HOUR($D$1),IFERROR((N$3+$D$1)-(VLOOKUP($A418&amp;TEXT(N$3,"dd/mm/yyyy")&amp;$D$2,tbReporteAsistencia[[#All],[SerialDeBusqueda]:[FechaRegistro]],3,FALSE)),""),""),""))&gt;$I$1,1,0),"")</f>
        <v/>
      </c>
      <c r="O418" s="29" t="str">
        <f>IFERROR(IF(MINUTE(IFERROR(IF(HOUR(VLOOKUP($A418&amp;TEXT(O$3,"dd/mm/yyyy")&amp;$D$2,tbReporteAsistencia[[#All],[SerialDeBusqueda]:[FechaRegistro]],3,FALSE))&lt;HOUR($D$1),IFERROR((O$3+$D$1)-(VLOOKUP($A418&amp;TEXT(O$3,"dd/mm/yyyy")&amp;$D$2,tbReporteAsistencia[[#All],[SerialDeBusqueda]:[FechaRegistro]],3,FALSE)),""),""),""))&gt;$I$1,1,0),"")</f>
        <v/>
      </c>
      <c r="P418" s="29" t="str">
        <f>IFERROR(IF(MINUTE(IFERROR(IF(HOUR(VLOOKUP($A418&amp;TEXT(P$3,"dd/mm/yyyy")&amp;$D$2,tbReporteAsistencia[[#All],[SerialDeBusqueda]:[FechaRegistro]],3,FALSE))&lt;HOUR($D$1),IFERROR((P$3+$D$1)-(VLOOKUP($A418&amp;TEXT(P$3,"dd/mm/yyyy")&amp;$D$2,tbReporteAsistencia[[#All],[SerialDeBusqueda]:[FechaRegistro]],3,FALSE)),""),""),""))&gt;$I$1,1,0),"")</f>
        <v/>
      </c>
      <c r="Q418" s="29" t="str">
        <f>IFERROR(IF(MINUTE(IFERROR(IF(HOUR(VLOOKUP($A418&amp;TEXT(Q$3,"dd/mm/yyyy")&amp;$D$2,tbReporteAsistencia[[#All],[SerialDeBusqueda]:[FechaRegistro]],3,FALSE))&lt;HOUR($D$1),IFERROR((Q$3+$D$1)-(VLOOKUP($A418&amp;TEXT(Q$3,"dd/mm/yyyy")&amp;$D$2,tbReporteAsistencia[[#All],[SerialDeBusqueda]:[FechaRegistro]],3,FALSE)),""),""),""))&gt;$I$1,1,0),"")</f>
        <v/>
      </c>
      <c r="R418" s="29" t="str">
        <f>IFERROR(IF(MINUTE(IFERROR(IF(HOUR(VLOOKUP($A418&amp;TEXT(R$3,"dd/mm/yyyy")&amp;$D$2,tbReporteAsistencia[[#All],[SerialDeBusqueda]:[FechaRegistro]],3,FALSE))&lt;HOUR($D$1),IFERROR((R$3+$D$1)-(VLOOKUP($A418&amp;TEXT(R$3,"dd/mm/yyyy")&amp;$D$2,tbReporteAsistencia[[#All],[SerialDeBusqueda]:[FechaRegistro]],3,FALSE)),""),""),""))&gt;$I$1,1,0),"")</f>
        <v/>
      </c>
      <c r="S418" s="29" t="str">
        <f>IFERROR(IF(MINUTE(IFERROR(IF(HOUR(VLOOKUP($A418&amp;TEXT(S$3,"dd/mm/yyyy")&amp;$D$2,tbReporteAsistencia[[#All],[SerialDeBusqueda]:[FechaRegistro]],3,FALSE))&lt;HOUR($D$1),IFERROR((S$3+$D$1)-(VLOOKUP($A418&amp;TEXT(S$3,"dd/mm/yyyy")&amp;$D$2,tbReporteAsistencia[[#All],[SerialDeBusqueda]:[FechaRegistro]],3,FALSE)),""),""),""))&gt;$I$1,1,0),"")</f>
        <v/>
      </c>
    </row>
    <row r="419" spans="1:19">
      <c r="A419" s="8">
        <f>Plantilla!A420</f>
        <v>0</v>
      </c>
      <c r="B419" s="8">
        <f>Plantilla!B420</f>
        <v>0</v>
      </c>
      <c r="C419" s="8">
        <f>Plantilla!C420</f>
        <v>0</v>
      </c>
      <c r="D419" s="29" t="str">
        <f>IFERROR(IF(MINUTE(IFERROR(IF(HOUR(VLOOKUP($A419&amp;TEXT(D$3,"dd/mm/yyyy")&amp;$D$2,tbReporteAsistencia[[#All],[SerialDeBusqueda]:[FechaRegistro]],3,FALSE))&lt;HOUR($D$1),IFERROR((D$3+$D$1)-(VLOOKUP($A419&amp;TEXT(D$3,"dd/mm/yyyy")&amp;$D$2,tbReporteAsistencia[[#All],[SerialDeBusqueda]:[FechaRegistro]],3,FALSE)),""),""),""))&gt;$I$1,1,0),"")</f>
        <v/>
      </c>
      <c r="E419" s="29" t="str">
        <f>IFERROR(IF(MINUTE(IFERROR(IF(HOUR(VLOOKUP($A419&amp;TEXT(E$3,"dd/mm/yyyy")&amp;$D$2,tbReporteAsistencia[[#All],[SerialDeBusqueda]:[FechaRegistro]],3,FALSE))&lt;HOUR($D$1),IFERROR((E$3+$D$1)-(VLOOKUP($A419&amp;TEXT(E$3,"dd/mm/yyyy")&amp;$D$2,tbReporteAsistencia[[#All],[SerialDeBusqueda]:[FechaRegistro]],3,FALSE)),""),""),""))&gt;$I$1,1,0),"")</f>
        <v/>
      </c>
      <c r="F419" s="29" t="str">
        <f>IFERROR(IF(MINUTE(IFERROR(IF(HOUR(VLOOKUP($A419&amp;TEXT(F$3,"dd/mm/yyyy")&amp;$D$2,tbReporteAsistencia[[#All],[SerialDeBusqueda]:[FechaRegistro]],3,FALSE))&lt;HOUR($D$1),IFERROR((F$3+$D$1)-(VLOOKUP($A419&amp;TEXT(F$3,"dd/mm/yyyy")&amp;$D$2,tbReporteAsistencia[[#All],[SerialDeBusqueda]:[FechaRegistro]],3,FALSE)),""),""),""))&gt;$I$1,1,0),"")</f>
        <v/>
      </c>
      <c r="G419" s="29" t="str">
        <f>IFERROR(IF(MINUTE(IFERROR(IF(HOUR(VLOOKUP($A419&amp;TEXT(G$3,"dd/mm/yyyy")&amp;$D$2,tbReporteAsistencia[[#All],[SerialDeBusqueda]:[FechaRegistro]],3,FALSE))&lt;HOUR($D$1),IFERROR((G$3+$D$1)-(VLOOKUP($A419&amp;TEXT(G$3,"dd/mm/yyyy")&amp;$D$2,tbReporteAsistencia[[#All],[SerialDeBusqueda]:[FechaRegistro]],3,FALSE)),""),""),""))&gt;$I$1,1,0),"")</f>
        <v/>
      </c>
      <c r="H419" s="29" t="str">
        <f>IFERROR(IF(MINUTE(IFERROR(IF(HOUR(VLOOKUP($A419&amp;TEXT(H$3,"dd/mm/yyyy")&amp;$D$2,tbReporteAsistencia[[#All],[SerialDeBusqueda]:[FechaRegistro]],3,FALSE))&lt;HOUR($D$1),IFERROR((H$3+$D$1)-(VLOOKUP($A419&amp;TEXT(H$3,"dd/mm/yyyy")&amp;$D$2,tbReporteAsistencia[[#All],[SerialDeBusqueda]:[FechaRegistro]],3,FALSE)),""),""),""))&gt;$I$1,1,0),"")</f>
        <v/>
      </c>
      <c r="I419" s="29" t="str">
        <f>IFERROR(IF(MINUTE(IFERROR(IF(HOUR(VLOOKUP($A419&amp;TEXT(I$3,"dd/mm/yyyy")&amp;$D$2,tbReporteAsistencia[[#All],[SerialDeBusqueda]:[FechaRegistro]],3,FALSE))&lt;HOUR($D$1),IFERROR((I$3+$D$1)-(VLOOKUP($A419&amp;TEXT(I$3,"dd/mm/yyyy")&amp;$D$2,tbReporteAsistencia[[#All],[SerialDeBusqueda]:[FechaRegistro]],3,FALSE)),""),""),""))&gt;$I$1,1,0),"")</f>
        <v/>
      </c>
      <c r="J419" s="29" t="str">
        <f>IFERROR(IF(MINUTE(IFERROR(IF(HOUR(VLOOKUP($A419&amp;TEXT(J$3,"dd/mm/yyyy")&amp;$D$2,tbReporteAsistencia[[#All],[SerialDeBusqueda]:[FechaRegistro]],3,FALSE))&lt;HOUR($D$1),IFERROR((J$3+$D$1)-(VLOOKUP($A419&amp;TEXT(J$3,"dd/mm/yyyy")&amp;$D$2,tbReporteAsistencia[[#All],[SerialDeBusqueda]:[FechaRegistro]],3,FALSE)),""),""),""))&gt;$I$1,1,0),"")</f>
        <v/>
      </c>
      <c r="K419" s="29" t="str">
        <f>IFERROR(IF(MINUTE(IFERROR(IF(HOUR(VLOOKUP($A419&amp;TEXT(K$3,"dd/mm/yyyy")&amp;$D$2,tbReporteAsistencia[[#All],[SerialDeBusqueda]:[FechaRegistro]],3,FALSE))&lt;HOUR($D$1),IFERROR((K$3+$D$1)-(VLOOKUP($A419&amp;TEXT(K$3,"dd/mm/yyyy")&amp;$D$2,tbReporteAsistencia[[#All],[SerialDeBusqueda]:[FechaRegistro]],3,FALSE)),""),""),""))&gt;$I$1,1,0),"")</f>
        <v/>
      </c>
      <c r="L419" s="29" t="str">
        <f>IFERROR(IF(MINUTE(IFERROR(IF(HOUR(VLOOKUP($A419&amp;TEXT(L$3,"dd/mm/yyyy")&amp;$D$2,tbReporteAsistencia[[#All],[SerialDeBusqueda]:[FechaRegistro]],3,FALSE))&lt;HOUR($D$1),IFERROR((L$3+$D$1)-(VLOOKUP($A419&amp;TEXT(L$3,"dd/mm/yyyy")&amp;$D$2,tbReporteAsistencia[[#All],[SerialDeBusqueda]:[FechaRegistro]],3,FALSE)),""),""),""))&gt;$I$1,1,0),"")</f>
        <v/>
      </c>
      <c r="M419" s="29" t="str">
        <f>IFERROR(IF(MINUTE(IFERROR(IF(HOUR(VLOOKUP($A419&amp;TEXT(M$3,"dd/mm/yyyy")&amp;$D$2,tbReporteAsistencia[[#All],[SerialDeBusqueda]:[FechaRegistro]],3,FALSE))&lt;HOUR($D$1),IFERROR((M$3+$D$1)-(VLOOKUP($A419&amp;TEXT(M$3,"dd/mm/yyyy")&amp;$D$2,tbReporteAsistencia[[#All],[SerialDeBusqueda]:[FechaRegistro]],3,FALSE)),""),""),""))&gt;$I$1,1,0),"")</f>
        <v/>
      </c>
      <c r="N419" s="29" t="str">
        <f>IFERROR(IF(MINUTE(IFERROR(IF(HOUR(VLOOKUP($A419&amp;TEXT(N$3,"dd/mm/yyyy")&amp;$D$2,tbReporteAsistencia[[#All],[SerialDeBusqueda]:[FechaRegistro]],3,FALSE))&lt;HOUR($D$1),IFERROR((N$3+$D$1)-(VLOOKUP($A419&amp;TEXT(N$3,"dd/mm/yyyy")&amp;$D$2,tbReporteAsistencia[[#All],[SerialDeBusqueda]:[FechaRegistro]],3,FALSE)),""),""),""))&gt;$I$1,1,0),"")</f>
        <v/>
      </c>
      <c r="O419" s="29" t="str">
        <f>IFERROR(IF(MINUTE(IFERROR(IF(HOUR(VLOOKUP($A419&amp;TEXT(O$3,"dd/mm/yyyy")&amp;$D$2,tbReporteAsistencia[[#All],[SerialDeBusqueda]:[FechaRegistro]],3,FALSE))&lt;HOUR($D$1),IFERROR((O$3+$D$1)-(VLOOKUP($A419&amp;TEXT(O$3,"dd/mm/yyyy")&amp;$D$2,tbReporteAsistencia[[#All],[SerialDeBusqueda]:[FechaRegistro]],3,FALSE)),""),""),""))&gt;$I$1,1,0),"")</f>
        <v/>
      </c>
      <c r="P419" s="29" t="str">
        <f>IFERROR(IF(MINUTE(IFERROR(IF(HOUR(VLOOKUP($A419&amp;TEXT(P$3,"dd/mm/yyyy")&amp;$D$2,tbReporteAsistencia[[#All],[SerialDeBusqueda]:[FechaRegistro]],3,FALSE))&lt;HOUR($D$1),IFERROR((P$3+$D$1)-(VLOOKUP($A419&amp;TEXT(P$3,"dd/mm/yyyy")&amp;$D$2,tbReporteAsistencia[[#All],[SerialDeBusqueda]:[FechaRegistro]],3,FALSE)),""),""),""))&gt;$I$1,1,0),"")</f>
        <v/>
      </c>
      <c r="Q419" s="29" t="str">
        <f>IFERROR(IF(MINUTE(IFERROR(IF(HOUR(VLOOKUP($A419&amp;TEXT(Q$3,"dd/mm/yyyy")&amp;$D$2,tbReporteAsistencia[[#All],[SerialDeBusqueda]:[FechaRegistro]],3,FALSE))&lt;HOUR($D$1),IFERROR((Q$3+$D$1)-(VLOOKUP($A419&amp;TEXT(Q$3,"dd/mm/yyyy")&amp;$D$2,tbReporteAsistencia[[#All],[SerialDeBusqueda]:[FechaRegistro]],3,FALSE)),""),""),""))&gt;$I$1,1,0),"")</f>
        <v/>
      </c>
      <c r="R419" s="29" t="str">
        <f>IFERROR(IF(MINUTE(IFERROR(IF(HOUR(VLOOKUP($A419&amp;TEXT(R$3,"dd/mm/yyyy")&amp;$D$2,tbReporteAsistencia[[#All],[SerialDeBusqueda]:[FechaRegistro]],3,FALSE))&lt;HOUR($D$1),IFERROR((R$3+$D$1)-(VLOOKUP($A419&amp;TEXT(R$3,"dd/mm/yyyy")&amp;$D$2,tbReporteAsistencia[[#All],[SerialDeBusqueda]:[FechaRegistro]],3,FALSE)),""),""),""))&gt;$I$1,1,0),"")</f>
        <v/>
      </c>
      <c r="S419" s="29" t="str">
        <f>IFERROR(IF(MINUTE(IFERROR(IF(HOUR(VLOOKUP($A419&amp;TEXT(S$3,"dd/mm/yyyy")&amp;$D$2,tbReporteAsistencia[[#All],[SerialDeBusqueda]:[FechaRegistro]],3,FALSE))&lt;HOUR($D$1),IFERROR((S$3+$D$1)-(VLOOKUP($A419&amp;TEXT(S$3,"dd/mm/yyyy")&amp;$D$2,tbReporteAsistencia[[#All],[SerialDeBusqueda]:[FechaRegistro]],3,FALSE)),""),""),""))&gt;$I$1,1,0),"")</f>
        <v/>
      </c>
    </row>
    <row r="420" spans="1:19">
      <c r="A420" s="8">
        <f>Plantilla!A421</f>
        <v>0</v>
      </c>
      <c r="B420" s="8">
        <f>Plantilla!B421</f>
        <v>0</v>
      </c>
      <c r="C420" s="8">
        <f>Plantilla!C421</f>
        <v>0</v>
      </c>
      <c r="D420" s="29" t="str">
        <f>IFERROR(IF(MINUTE(IFERROR(IF(HOUR(VLOOKUP($A420&amp;TEXT(D$3,"dd/mm/yyyy")&amp;$D$2,tbReporteAsistencia[[#All],[SerialDeBusqueda]:[FechaRegistro]],3,FALSE))&lt;HOUR($D$1),IFERROR((D$3+$D$1)-(VLOOKUP($A420&amp;TEXT(D$3,"dd/mm/yyyy")&amp;$D$2,tbReporteAsistencia[[#All],[SerialDeBusqueda]:[FechaRegistro]],3,FALSE)),""),""),""))&gt;$I$1,1,0),"")</f>
        <v/>
      </c>
      <c r="E420" s="29" t="str">
        <f>IFERROR(IF(MINUTE(IFERROR(IF(HOUR(VLOOKUP($A420&amp;TEXT(E$3,"dd/mm/yyyy")&amp;$D$2,tbReporteAsistencia[[#All],[SerialDeBusqueda]:[FechaRegistro]],3,FALSE))&lt;HOUR($D$1),IFERROR((E$3+$D$1)-(VLOOKUP($A420&amp;TEXT(E$3,"dd/mm/yyyy")&amp;$D$2,tbReporteAsistencia[[#All],[SerialDeBusqueda]:[FechaRegistro]],3,FALSE)),""),""),""))&gt;$I$1,1,0),"")</f>
        <v/>
      </c>
      <c r="F420" s="29" t="str">
        <f>IFERROR(IF(MINUTE(IFERROR(IF(HOUR(VLOOKUP($A420&amp;TEXT(F$3,"dd/mm/yyyy")&amp;$D$2,tbReporteAsistencia[[#All],[SerialDeBusqueda]:[FechaRegistro]],3,FALSE))&lt;HOUR($D$1),IFERROR((F$3+$D$1)-(VLOOKUP($A420&amp;TEXT(F$3,"dd/mm/yyyy")&amp;$D$2,tbReporteAsistencia[[#All],[SerialDeBusqueda]:[FechaRegistro]],3,FALSE)),""),""),""))&gt;$I$1,1,0),"")</f>
        <v/>
      </c>
      <c r="G420" s="29" t="str">
        <f>IFERROR(IF(MINUTE(IFERROR(IF(HOUR(VLOOKUP($A420&amp;TEXT(G$3,"dd/mm/yyyy")&amp;$D$2,tbReporteAsistencia[[#All],[SerialDeBusqueda]:[FechaRegistro]],3,FALSE))&lt;HOUR($D$1),IFERROR((G$3+$D$1)-(VLOOKUP($A420&amp;TEXT(G$3,"dd/mm/yyyy")&amp;$D$2,tbReporteAsistencia[[#All],[SerialDeBusqueda]:[FechaRegistro]],3,FALSE)),""),""),""))&gt;$I$1,1,0),"")</f>
        <v/>
      </c>
      <c r="H420" s="29" t="str">
        <f>IFERROR(IF(MINUTE(IFERROR(IF(HOUR(VLOOKUP($A420&amp;TEXT(H$3,"dd/mm/yyyy")&amp;$D$2,tbReporteAsistencia[[#All],[SerialDeBusqueda]:[FechaRegistro]],3,FALSE))&lt;HOUR($D$1),IFERROR((H$3+$D$1)-(VLOOKUP($A420&amp;TEXT(H$3,"dd/mm/yyyy")&amp;$D$2,tbReporteAsistencia[[#All],[SerialDeBusqueda]:[FechaRegistro]],3,FALSE)),""),""),""))&gt;$I$1,1,0),"")</f>
        <v/>
      </c>
      <c r="I420" s="29" t="str">
        <f>IFERROR(IF(MINUTE(IFERROR(IF(HOUR(VLOOKUP($A420&amp;TEXT(I$3,"dd/mm/yyyy")&amp;$D$2,tbReporteAsistencia[[#All],[SerialDeBusqueda]:[FechaRegistro]],3,FALSE))&lt;HOUR($D$1),IFERROR((I$3+$D$1)-(VLOOKUP($A420&amp;TEXT(I$3,"dd/mm/yyyy")&amp;$D$2,tbReporteAsistencia[[#All],[SerialDeBusqueda]:[FechaRegistro]],3,FALSE)),""),""),""))&gt;$I$1,1,0),"")</f>
        <v/>
      </c>
      <c r="J420" s="29" t="str">
        <f>IFERROR(IF(MINUTE(IFERROR(IF(HOUR(VLOOKUP($A420&amp;TEXT(J$3,"dd/mm/yyyy")&amp;$D$2,tbReporteAsistencia[[#All],[SerialDeBusqueda]:[FechaRegistro]],3,FALSE))&lt;HOUR($D$1),IFERROR((J$3+$D$1)-(VLOOKUP($A420&amp;TEXT(J$3,"dd/mm/yyyy")&amp;$D$2,tbReporteAsistencia[[#All],[SerialDeBusqueda]:[FechaRegistro]],3,FALSE)),""),""),""))&gt;$I$1,1,0),"")</f>
        <v/>
      </c>
      <c r="K420" s="29" t="str">
        <f>IFERROR(IF(MINUTE(IFERROR(IF(HOUR(VLOOKUP($A420&amp;TEXT(K$3,"dd/mm/yyyy")&amp;$D$2,tbReporteAsistencia[[#All],[SerialDeBusqueda]:[FechaRegistro]],3,FALSE))&lt;HOUR($D$1),IFERROR((K$3+$D$1)-(VLOOKUP($A420&amp;TEXT(K$3,"dd/mm/yyyy")&amp;$D$2,tbReporteAsistencia[[#All],[SerialDeBusqueda]:[FechaRegistro]],3,FALSE)),""),""),""))&gt;$I$1,1,0),"")</f>
        <v/>
      </c>
      <c r="L420" s="29" t="str">
        <f>IFERROR(IF(MINUTE(IFERROR(IF(HOUR(VLOOKUP($A420&amp;TEXT(L$3,"dd/mm/yyyy")&amp;$D$2,tbReporteAsistencia[[#All],[SerialDeBusqueda]:[FechaRegistro]],3,FALSE))&lt;HOUR($D$1),IFERROR((L$3+$D$1)-(VLOOKUP($A420&amp;TEXT(L$3,"dd/mm/yyyy")&amp;$D$2,tbReporteAsistencia[[#All],[SerialDeBusqueda]:[FechaRegistro]],3,FALSE)),""),""),""))&gt;$I$1,1,0),"")</f>
        <v/>
      </c>
      <c r="M420" s="29" t="str">
        <f>IFERROR(IF(MINUTE(IFERROR(IF(HOUR(VLOOKUP($A420&amp;TEXT(M$3,"dd/mm/yyyy")&amp;$D$2,tbReporteAsistencia[[#All],[SerialDeBusqueda]:[FechaRegistro]],3,FALSE))&lt;HOUR($D$1),IFERROR((M$3+$D$1)-(VLOOKUP($A420&amp;TEXT(M$3,"dd/mm/yyyy")&amp;$D$2,tbReporteAsistencia[[#All],[SerialDeBusqueda]:[FechaRegistro]],3,FALSE)),""),""),""))&gt;$I$1,1,0),"")</f>
        <v/>
      </c>
      <c r="N420" s="29" t="str">
        <f>IFERROR(IF(MINUTE(IFERROR(IF(HOUR(VLOOKUP($A420&amp;TEXT(N$3,"dd/mm/yyyy")&amp;$D$2,tbReporteAsistencia[[#All],[SerialDeBusqueda]:[FechaRegistro]],3,FALSE))&lt;HOUR($D$1),IFERROR((N$3+$D$1)-(VLOOKUP($A420&amp;TEXT(N$3,"dd/mm/yyyy")&amp;$D$2,tbReporteAsistencia[[#All],[SerialDeBusqueda]:[FechaRegistro]],3,FALSE)),""),""),""))&gt;$I$1,1,0),"")</f>
        <v/>
      </c>
      <c r="O420" s="29" t="str">
        <f>IFERROR(IF(MINUTE(IFERROR(IF(HOUR(VLOOKUP($A420&amp;TEXT(O$3,"dd/mm/yyyy")&amp;$D$2,tbReporteAsistencia[[#All],[SerialDeBusqueda]:[FechaRegistro]],3,FALSE))&lt;HOUR($D$1),IFERROR((O$3+$D$1)-(VLOOKUP($A420&amp;TEXT(O$3,"dd/mm/yyyy")&amp;$D$2,tbReporteAsistencia[[#All],[SerialDeBusqueda]:[FechaRegistro]],3,FALSE)),""),""),""))&gt;$I$1,1,0),"")</f>
        <v/>
      </c>
      <c r="P420" s="29" t="str">
        <f>IFERROR(IF(MINUTE(IFERROR(IF(HOUR(VLOOKUP($A420&amp;TEXT(P$3,"dd/mm/yyyy")&amp;$D$2,tbReporteAsistencia[[#All],[SerialDeBusqueda]:[FechaRegistro]],3,FALSE))&lt;HOUR($D$1),IFERROR((P$3+$D$1)-(VLOOKUP($A420&amp;TEXT(P$3,"dd/mm/yyyy")&amp;$D$2,tbReporteAsistencia[[#All],[SerialDeBusqueda]:[FechaRegistro]],3,FALSE)),""),""),""))&gt;$I$1,1,0),"")</f>
        <v/>
      </c>
      <c r="Q420" s="29" t="str">
        <f>IFERROR(IF(MINUTE(IFERROR(IF(HOUR(VLOOKUP($A420&amp;TEXT(Q$3,"dd/mm/yyyy")&amp;$D$2,tbReporteAsistencia[[#All],[SerialDeBusqueda]:[FechaRegistro]],3,FALSE))&lt;HOUR($D$1),IFERROR((Q$3+$D$1)-(VLOOKUP($A420&amp;TEXT(Q$3,"dd/mm/yyyy")&amp;$D$2,tbReporteAsistencia[[#All],[SerialDeBusqueda]:[FechaRegistro]],3,FALSE)),""),""),""))&gt;$I$1,1,0),"")</f>
        <v/>
      </c>
      <c r="R420" s="29" t="str">
        <f>IFERROR(IF(MINUTE(IFERROR(IF(HOUR(VLOOKUP($A420&amp;TEXT(R$3,"dd/mm/yyyy")&amp;$D$2,tbReporteAsistencia[[#All],[SerialDeBusqueda]:[FechaRegistro]],3,FALSE))&lt;HOUR($D$1),IFERROR((R$3+$D$1)-(VLOOKUP($A420&amp;TEXT(R$3,"dd/mm/yyyy")&amp;$D$2,tbReporteAsistencia[[#All],[SerialDeBusqueda]:[FechaRegistro]],3,FALSE)),""),""),""))&gt;$I$1,1,0),"")</f>
        <v/>
      </c>
      <c r="S420" s="29" t="str">
        <f>IFERROR(IF(MINUTE(IFERROR(IF(HOUR(VLOOKUP($A420&amp;TEXT(S$3,"dd/mm/yyyy")&amp;$D$2,tbReporteAsistencia[[#All],[SerialDeBusqueda]:[FechaRegistro]],3,FALSE))&lt;HOUR($D$1),IFERROR((S$3+$D$1)-(VLOOKUP($A420&amp;TEXT(S$3,"dd/mm/yyyy")&amp;$D$2,tbReporteAsistencia[[#All],[SerialDeBusqueda]:[FechaRegistro]],3,FALSE)),""),""),""))&gt;$I$1,1,0),"")</f>
        <v/>
      </c>
    </row>
    <row r="421" spans="1:19">
      <c r="A421" s="8">
        <f>Plantilla!A422</f>
        <v>0</v>
      </c>
      <c r="B421" s="8">
        <f>Plantilla!B422</f>
        <v>0</v>
      </c>
      <c r="C421" s="8">
        <f>Plantilla!C422</f>
        <v>0</v>
      </c>
      <c r="D421" s="29" t="str">
        <f>IFERROR(IF(MINUTE(IFERROR(IF(HOUR(VLOOKUP($A421&amp;TEXT(D$3,"dd/mm/yyyy")&amp;$D$2,tbReporteAsistencia[[#All],[SerialDeBusqueda]:[FechaRegistro]],3,FALSE))&lt;HOUR($D$1),IFERROR((D$3+$D$1)-(VLOOKUP($A421&amp;TEXT(D$3,"dd/mm/yyyy")&amp;$D$2,tbReporteAsistencia[[#All],[SerialDeBusqueda]:[FechaRegistro]],3,FALSE)),""),""),""))&gt;$I$1,1,0),"")</f>
        <v/>
      </c>
      <c r="E421" s="29" t="str">
        <f>IFERROR(IF(MINUTE(IFERROR(IF(HOUR(VLOOKUP($A421&amp;TEXT(E$3,"dd/mm/yyyy")&amp;$D$2,tbReporteAsistencia[[#All],[SerialDeBusqueda]:[FechaRegistro]],3,FALSE))&lt;HOUR($D$1),IFERROR((E$3+$D$1)-(VLOOKUP($A421&amp;TEXT(E$3,"dd/mm/yyyy")&amp;$D$2,tbReporteAsistencia[[#All],[SerialDeBusqueda]:[FechaRegistro]],3,FALSE)),""),""),""))&gt;$I$1,1,0),"")</f>
        <v/>
      </c>
      <c r="F421" s="29" t="str">
        <f>IFERROR(IF(MINUTE(IFERROR(IF(HOUR(VLOOKUP($A421&amp;TEXT(F$3,"dd/mm/yyyy")&amp;$D$2,tbReporteAsistencia[[#All],[SerialDeBusqueda]:[FechaRegistro]],3,FALSE))&lt;HOUR($D$1),IFERROR((F$3+$D$1)-(VLOOKUP($A421&amp;TEXT(F$3,"dd/mm/yyyy")&amp;$D$2,tbReporteAsistencia[[#All],[SerialDeBusqueda]:[FechaRegistro]],3,FALSE)),""),""),""))&gt;$I$1,1,0),"")</f>
        <v/>
      </c>
      <c r="G421" s="29" t="str">
        <f>IFERROR(IF(MINUTE(IFERROR(IF(HOUR(VLOOKUP($A421&amp;TEXT(G$3,"dd/mm/yyyy")&amp;$D$2,tbReporteAsistencia[[#All],[SerialDeBusqueda]:[FechaRegistro]],3,FALSE))&lt;HOUR($D$1),IFERROR((G$3+$D$1)-(VLOOKUP($A421&amp;TEXT(G$3,"dd/mm/yyyy")&amp;$D$2,tbReporteAsistencia[[#All],[SerialDeBusqueda]:[FechaRegistro]],3,FALSE)),""),""),""))&gt;$I$1,1,0),"")</f>
        <v/>
      </c>
      <c r="H421" s="29" t="str">
        <f>IFERROR(IF(MINUTE(IFERROR(IF(HOUR(VLOOKUP($A421&amp;TEXT(H$3,"dd/mm/yyyy")&amp;$D$2,tbReporteAsistencia[[#All],[SerialDeBusqueda]:[FechaRegistro]],3,FALSE))&lt;HOUR($D$1),IFERROR((H$3+$D$1)-(VLOOKUP($A421&amp;TEXT(H$3,"dd/mm/yyyy")&amp;$D$2,tbReporteAsistencia[[#All],[SerialDeBusqueda]:[FechaRegistro]],3,FALSE)),""),""),""))&gt;$I$1,1,0),"")</f>
        <v/>
      </c>
      <c r="I421" s="29" t="str">
        <f>IFERROR(IF(MINUTE(IFERROR(IF(HOUR(VLOOKUP($A421&amp;TEXT(I$3,"dd/mm/yyyy")&amp;$D$2,tbReporteAsistencia[[#All],[SerialDeBusqueda]:[FechaRegistro]],3,FALSE))&lt;HOUR($D$1),IFERROR((I$3+$D$1)-(VLOOKUP($A421&amp;TEXT(I$3,"dd/mm/yyyy")&amp;$D$2,tbReporteAsistencia[[#All],[SerialDeBusqueda]:[FechaRegistro]],3,FALSE)),""),""),""))&gt;$I$1,1,0),"")</f>
        <v/>
      </c>
      <c r="J421" s="29" t="str">
        <f>IFERROR(IF(MINUTE(IFERROR(IF(HOUR(VLOOKUP($A421&amp;TEXT(J$3,"dd/mm/yyyy")&amp;$D$2,tbReporteAsistencia[[#All],[SerialDeBusqueda]:[FechaRegistro]],3,FALSE))&lt;HOUR($D$1),IFERROR((J$3+$D$1)-(VLOOKUP($A421&amp;TEXT(J$3,"dd/mm/yyyy")&amp;$D$2,tbReporteAsistencia[[#All],[SerialDeBusqueda]:[FechaRegistro]],3,FALSE)),""),""),""))&gt;$I$1,1,0),"")</f>
        <v/>
      </c>
      <c r="K421" s="29" t="str">
        <f>IFERROR(IF(MINUTE(IFERROR(IF(HOUR(VLOOKUP($A421&amp;TEXT(K$3,"dd/mm/yyyy")&amp;$D$2,tbReporteAsistencia[[#All],[SerialDeBusqueda]:[FechaRegistro]],3,FALSE))&lt;HOUR($D$1),IFERROR((K$3+$D$1)-(VLOOKUP($A421&amp;TEXT(K$3,"dd/mm/yyyy")&amp;$D$2,tbReporteAsistencia[[#All],[SerialDeBusqueda]:[FechaRegistro]],3,FALSE)),""),""),""))&gt;$I$1,1,0),"")</f>
        <v/>
      </c>
      <c r="L421" s="29" t="str">
        <f>IFERROR(IF(MINUTE(IFERROR(IF(HOUR(VLOOKUP($A421&amp;TEXT(L$3,"dd/mm/yyyy")&amp;$D$2,tbReporteAsistencia[[#All],[SerialDeBusqueda]:[FechaRegistro]],3,FALSE))&lt;HOUR($D$1),IFERROR((L$3+$D$1)-(VLOOKUP($A421&amp;TEXT(L$3,"dd/mm/yyyy")&amp;$D$2,tbReporteAsistencia[[#All],[SerialDeBusqueda]:[FechaRegistro]],3,FALSE)),""),""),""))&gt;$I$1,1,0),"")</f>
        <v/>
      </c>
      <c r="M421" s="29" t="str">
        <f>IFERROR(IF(MINUTE(IFERROR(IF(HOUR(VLOOKUP($A421&amp;TEXT(M$3,"dd/mm/yyyy")&amp;$D$2,tbReporteAsistencia[[#All],[SerialDeBusqueda]:[FechaRegistro]],3,FALSE))&lt;HOUR($D$1),IFERROR((M$3+$D$1)-(VLOOKUP($A421&amp;TEXT(M$3,"dd/mm/yyyy")&amp;$D$2,tbReporteAsistencia[[#All],[SerialDeBusqueda]:[FechaRegistro]],3,FALSE)),""),""),""))&gt;$I$1,1,0),"")</f>
        <v/>
      </c>
      <c r="N421" s="29" t="str">
        <f>IFERROR(IF(MINUTE(IFERROR(IF(HOUR(VLOOKUP($A421&amp;TEXT(N$3,"dd/mm/yyyy")&amp;$D$2,tbReporteAsistencia[[#All],[SerialDeBusqueda]:[FechaRegistro]],3,FALSE))&lt;HOUR($D$1),IFERROR((N$3+$D$1)-(VLOOKUP($A421&amp;TEXT(N$3,"dd/mm/yyyy")&amp;$D$2,tbReporteAsistencia[[#All],[SerialDeBusqueda]:[FechaRegistro]],3,FALSE)),""),""),""))&gt;$I$1,1,0),"")</f>
        <v/>
      </c>
      <c r="O421" s="29" t="str">
        <f>IFERROR(IF(MINUTE(IFERROR(IF(HOUR(VLOOKUP($A421&amp;TEXT(O$3,"dd/mm/yyyy")&amp;$D$2,tbReporteAsistencia[[#All],[SerialDeBusqueda]:[FechaRegistro]],3,FALSE))&lt;HOUR($D$1),IFERROR((O$3+$D$1)-(VLOOKUP($A421&amp;TEXT(O$3,"dd/mm/yyyy")&amp;$D$2,tbReporteAsistencia[[#All],[SerialDeBusqueda]:[FechaRegistro]],3,FALSE)),""),""),""))&gt;$I$1,1,0),"")</f>
        <v/>
      </c>
      <c r="P421" s="29" t="str">
        <f>IFERROR(IF(MINUTE(IFERROR(IF(HOUR(VLOOKUP($A421&amp;TEXT(P$3,"dd/mm/yyyy")&amp;$D$2,tbReporteAsistencia[[#All],[SerialDeBusqueda]:[FechaRegistro]],3,FALSE))&lt;HOUR($D$1),IFERROR((P$3+$D$1)-(VLOOKUP($A421&amp;TEXT(P$3,"dd/mm/yyyy")&amp;$D$2,tbReporteAsistencia[[#All],[SerialDeBusqueda]:[FechaRegistro]],3,FALSE)),""),""),""))&gt;$I$1,1,0),"")</f>
        <v/>
      </c>
      <c r="Q421" s="29" t="str">
        <f>IFERROR(IF(MINUTE(IFERROR(IF(HOUR(VLOOKUP($A421&amp;TEXT(Q$3,"dd/mm/yyyy")&amp;$D$2,tbReporteAsistencia[[#All],[SerialDeBusqueda]:[FechaRegistro]],3,FALSE))&lt;HOUR($D$1),IFERROR((Q$3+$D$1)-(VLOOKUP($A421&amp;TEXT(Q$3,"dd/mm/yyyy")&amp;$D$2,tbReporteAsistencia[[#All],[SerialDeBusqueda]:[FechaRegistro]],3,FALSE)),""),""),""))&gt;$I$1,1,0),"")</f>
        <v/>
      </c>
      <c r="R421" s="29" t="str">
        <f>IFERROR(IF(MINUTE(IFERROR(IF(HOUR(VLOOKUP($A421&amp;TEXT(R$3,"dd/mm/yyyy")&amp;$D$2,tbReporteAsistencia[[#All],[SerialDeBusqueda]:[FechaRegistro]],3,FALSE))&lt;HOUR($D$1),IFERROR((R$3+$D$1)-(VLOOKUP($A421&amp;TEXT(R$3,"dd/mm/yyyy")&amp;$D$2,tbReporteAsistencia[[#All],[SerialDeBusqueda]:[FechaRegistro]],3,FALSE)),""),""),""))&gt;$I$1,1,0),"")</f>
        <v/>
      </c>
      <c r="S421" s="29" t="str">
        <f>IFERROR(IF(MINUTE(IFERROR(IF(HOUR(VLOOKUP($A421&amp;TEXT(S$3,"dd/mm/yyyy")&amp;$D$2,tbReporteAsistencia[[#All],[SerialDeBusqueda]:[FechaRegistro]],3,FALSE))&lt;HOUR($D$1),IFERROR((S$3+$D$1)-(VLOOKUP($A421&amp;TEXT(S$3,"dd/mm/yyyy")&amp;$D$2,tbReporteAsistencia[[#All],[SerialDeBusqueda]:[FechaRegistro]],3,FALSE)),""),""),""))&gt;$I$1,1,0),"")</f>
        <v/>
      </c>
    </row>
    <row r="422" spans="1:19">
      <c r="A422" s="8">
        <f>Plantilla!A423</f>
        <v>0</v>
      </c>
      <c r="B422" s="8">
        <f>Plantilla!B423</f>
        <v>0</v>
      </c>
      <c r="C422" s="8">
        <f>Plantilla!C423</f>
        <v>0</v>
      </c>
      <c r="D422" s="29" t="str">
        <f>IFERROR(IF(MINUTE(IFERROR(IF(HOUR(VLOOKUP($A422&amp;TEXT(D$3,"dd/mm/yyyy")&amp;$D$2,tbReporteAsistencia[[#All],[SerialDeBusqueda]:[FechaRegistro]],3,FALSE))&lt;HOUR($D$1),IFERROR((D$3+$D$1)-(VLOOKUP($A422&amp;TEXT(D$3,"dd/mm/yyyy")&amp;$D$2,tbReporteAsistencia[[#All],[SerialDeBusqueda]:[FechaRegistro]],3,FALSE)),""),""),""))&gt;$I$1,1,0),"")</f>
        <v/>
      </c>
      <c r="E422" s="29" t="str">
        <f>IFERROR(IF(MINUTE(IFERROR(IF(HOUR(VLOOKUP($A422&amp;TEXT(E$3,"dd/mm/yyyy")&amp;$D$2,tbReporteAsistencia[[#All],[SerialDeBusqueda]:[FechaRegistro]],3,FALSE))&lt;HOUR($D$1),IFERROR((E$3+$D$1)-(VLOOKUP($A422&amp;TEXT(E$3,"dd/mm/yyyy")&amp;$D$2,tbReporteAsistencia[[#All],[SerialDeBusqueda]:[FechaRegistro]],3,FALSE)),""),""),""))&gt;$I$1,1,0),"")</f>
        <v/>
      </c>
      <c r="F422" s="29" t="str">
        <f>IFERROR(IF(MINUTE(IFERROR(IF(HOUR(VLOOKUP($A422&amp;TEXT(F$3,"dd/mm/yyyy")&amp;$D$2,tbReporteAsistencia[[#All],[SerialDeBusqueda]:[FechaRegistro]],3,FALSE))&lt;HOUR($D$1),IFERROR((F$3+$D$1)-(VLOOKUP($A422&amp;TEXT(F$3,"dd/mm/yyyy")&amp;$D$2,tbReporteAsistencia[[#All],[SerialDeBusqueda]:[FechaRegistro]],3,FALSE)),""),""),""))&gt;$I$1,1,0),"")</f>
        <v/>
      </c>
      <c r="G422" s="29" t="str">
        <f>IFERROR(IF(MINUTE(IFERROR(IF(HOUR(VLOOKUP($A422&amp;TEXT(G$3,"dd/mm/yyyy")&amp;$D$2,tbReporteAsistencia[[#All],[SerialDeBusqueda]:[FechaRegistro]],3,FALSE))&lt;HOUR($D$1),IFERROR((G$3+$D$1)-(VLOOKUP($A422&amp;TEXT(G$3,"dd/mm/yyyy")&amp;$D$2,tbReporteAsistencia[[#All],[SerialDeBusqueda]:[FechaRegistro]],3,FALSE)),""),""),""))&gt;$I$1,1,0),"")</f>
        <v/>
      </c>
      <c r="H422" s="29" t="str">
        <f>IFERROR(IF(MINUTE(IFERROR(IF(HOUR(VLOOKUP($A422&amp;TEXT(H$3,"dd/mm/yyyy")&amp;$D$2,tbReporteAsistencia[[#All],[SerialDeBusqueda]:[FechaRegistro]],3,FALSE))&lt;HOUR($D$1),IFERROR((H$3+$D$1)-(VLOOKUP($A422&amp;TEXT(H$3,"dd/mm/yyyy")&amp;$D$2,tbReporteAsistencia[[#All],[SerialDeBusqueda]:[FechaRegistro]],3,FALSE)),""),""),""))&gt;$I$1,1,0),"")</f>
        <v/>
      </c>
      <c r="I422" s="29" t="str">
        <f>IFERROR(IF(MINUTE(IFERROR(IF(HOUR(VLOOKUP($A422&amp;TEXT(I$3,"dd/mm/yyyy")&amp;$D$2,tbReporteAsistencia[[#All],[SerialDeBusqueda]:[FechaRegistro]],3,FALSE))&lt;HOUR($D$1),IFERROR((I$3+$D$1)-(VLOOKUP($A422&amp;TEXT(I$3,"dd/mm/yyyy")&amp;$D$2,tbReporteAsistencia[[#All],[SerialDeBusqueda]:[FechaRegistro]],3,FALSE)),""),""),""))&gt;$I$1,1,0),"")</f>
        <v/>
      </c>
      <c r="J422" s="29" t="str">
        <f>IFERROR(IF(MINUTE(IFERROR(IF(HOUR(VLOOKUP($A422&amp;TEXT(J$3,"dd/mm/yyyy")&amp;$D$2,tbReporteAsistencia[[#All],[SerialDeBusqueda]:[FechaRegistro]],3,FALSE))&lt;HOUR($D$1),IFERROR((J$3+$D$1)-(VLOOKUP($A422&amp;TEXT(J$3,"dd/mm/yyyy")&amp;$D$2,tbReporteAsistencia[[#All],[SerialDeBusqueda]:[FechaRegistro]],3,FALSE)),""),""),""))&gt;$I$1,1,0),"")</f>
        <v/>
      </c>
      <c r="K422" s="29" t="str">
        <f>IFERROR(IF(MINUTE(IFERROR(IF(HOUR(VLOOKUP($A422&amp;TEXT(K$3,"dd/mm/yyyy")&amp;$D$2,tbReporteAsistencia[[#All],[SerialDeBusqueda]:[FechaRegistro]],3,FALSE))&lt;HOUR($D$1),IFERROR((K$3+$D$1)-(VLOOKUP($A422&amp;TEXT(K$3,"dd/mm/yyyy")&amp;$D$2,tbReporteAsistencia[[#All],[SerialDeBusqueda]:[FechaRegistro]],3,FALSE)),""),""),""))&gt;$I$1,1,0),"")</f>
        <v/>
      </c>
      <c r="L422" s="29" t="str">
        <f>IFERROR(IF(MINUTE(IFERROR(IF(HOUR(VLOOKUP($A422&amp;TEXT(L$3,"dd/mm/yyyy")&amp;$D$2,tbReporteAsistencia[[#All],[SerialDeBusqueda]:[FechaRegistro]],3,FALSE))&lt;HOUR($D$1),IFERROR((L$3+$D$1)-(VLOOKUP($A422&amp;TEXT(L$3,"dd/mm/yyyy")&amp;$D$2,tbReporteAsistencia[[#All],[SerialDeBusqueda]:[FechaRegistro]],3,FALSE)),""),""),""))&gt;$I$1,1,0),"")</f>
        <v/>
      </c>
      <c r="M422" s="29" t="str">
        <f>IFERROR(IF(MINUTE(IFERROR(IF(HOUR(VLOOKUP($A422&amp;TEXT(M$3,"dd/mm/yyyy")&amp;$D$2,tbReporteAsistencia[[#All],[SerialDeBusqueda]:[FechaRegistro]],3,FALSE))&lt;HOUR($D$1),IFERROR((M$3+$D$1)-(VLOOKUP($A422&amp;TEXT(M$3,"dd/mm/yyyy")&amp;$D$2,tbReporteAsistencia[[#All],[SerialDeBusqueda]:[FechaRegistro]],3,FALSE)),""),""),""))&gt;$I$1,1,0),"")</f>
        <v/>
      </c>
      <c r="N422" s="29" t="str">
        <f>IFERROR(IF(MINUTE(IFERROR(IF(HOUR(VLOOKUP($A422&amp;TEXT(N$3,"dd/mm/yyyy")&amp;$D$2,tbReporteAsistencia[[#All],[SerialDeBusqueda]:[FechaRegistro]],3,FALSE))&lt;HOUR($D$1),IFERROR((N$3+$D$1)-(VLOOKUP($A422&amp;TEXT(N$3,"dd/mm/yyyy")&amp;$D$2,tbReporteAsistencia[[#All],[SerialDeBusqueda]:[FechaRegistro]],3,FALSE)),""),""),""))&gt;$I$1,1,0),"")</f>
        <v/>
      </c>
      <c r="O422" s="29" t="str">
        <f>IFERROR(IF(MINUTE(IFERROR(IF(HOUR(VLOOKUP($A422&amp;TEXT(O$3,"dd/mm/yyyy")&amp;$D$2,tbReporteAsistencia[[#All],[SerialDeBusqueda]:[FechaRegistro]],3,FALSE))&lt;HOUR($D$1),IFERROR((O$3+$D$1)-(VLOOKUP($A422&amp;TEXT(O$3,"dd/mm/yyyy")&amp;$D$2,tbReporteAsistencia[[#All],[SerialDeBusqueda]:[FechaRegistro]],3,FALSE)),""),""),""))&gt;$I$1,1,0),"")</f>
        <v/>
      </c>
      <c r="P422" s="29" t="str">
        <f>IFERROR(IF(MINUTE(IFERROR(IF(HOUR(VLOOKUP($A422&amp;TEXT(P$3,"dd/mm/yyyy")&amp;$D$2,tbReporteAsistencia[[#All],[SerialDeBusqueda]:[FechaRegistro]],3,FALSE))&lt;HOUR($D$1),IFERROR((P$3+$D$1)-(VLOOKUP($A422&amp;TEXT(P$3,"dd/mm/yyyy")&amp;$D$2,tbReporteAsistencia[[#All],[SerialDeBusqueda]:[FechaRegistro]],3,FALSE)),""),""),""))&gt;$I$1,1,0),"")</f>
        <v/>
      </c>
      <c r="Q422" s="29" t="str">
        <f>IFERROR(IF(MINUTE(IFERROR(IF(HOUR(VLOOKUP($A422&amp;TEXT(Q$3,"dd/mm/yyyy")&amp;$D$2,tbReporteAsistencia[[#All],[SerialDeBusqueda]:[FechaRegistro]],3,FALSE))&lt;HOUR($D$1),IFERROR((Q$3+$D$1)-(VLOOKUP($A422&amp;TEXT(Q$3,"dd/mm/yyyy")&amp;$D$2,tbReporteAsistencia[[#All],[SerialDeBusqueda]:[FechaRegistro]],3,FALSE)),""),""),""))&gt;$I$1,1,0),"")</f>
        <v/>
      </c>
      <c r="R422" s="29" t="str">
        <f>IFERROR(IF(MINUTE(IFERROR(IF(HOUR(VLOOKUP($A422&amp;TEXT(R$3,"dd/mm/yyyy")&amp;$D$2,tbReporteAsistencia[[#All],[SerialDeBusqueda]:[FechaRegistro]],3,FALSE))&lt;HOUR($D$1),IFERROR((R$3+$D$1)-(VLOOKUP($A422&amp;TEXT(R$3,"dd/mm/yyyy")&amp;$D$2,tbReporteAsistencia[[#All],[SerialDeBusqueda]:[FechaRegistro]],3,FALSE)),""),""),""))&gt;$I$1,1,0),"")</f>
        <v/>
      </c>
      <c r="S422" s="29" t="str">
        <f>IFERROR(IF(MINUTE(IFERROR(IF(HOUR(VLOOKUP($A422&amp;TEXT(S$3,"dd/mm/yyyy")&amp;$D$2,tbReporteAsistencia[[#All],[SerialDeBusqueda]:[FechaRegistro]],3,FALSE))&lt;HOUR($D$1),IFERROR((S$3+$D$1)-(VLOOKUP($A422&amp;TEXT(S$3,"dd/mm/yyyy")&amp;$D$2,tbReporteAsistencia[[#All],[SerialDeBusqueda]:[FechaRegistro]],3,FALSE)),""),""),""))&gt;$I$1,1,0),"")</f>
        <v/>
      </c>
    </row>
    <row r="423" spans="1:19">
      <c r="A423" s="8">
        <f>Plantilla!A424</f>
        <v>0</v>
      </c>
      <c r="B423" s="8">
        <f>Plantilla!B424</f>
        <v>0</v>
      </c>
      <c r="C423" s="8">
        <f>Plantilla!C424</f>
        <v>0</v>
      </c>
      <c r="D423" s="29" t="str">
        <f>IFERROR(IF(MINUTE(IFERROR(IF(HOUR(VLOOKUP($A423&amp;TEXT(D$3,"dd/mm/yyyy")&amp;$D$2,tbReporteAsistencia[[#All],[SerialDeBusqueda]:[FechaRegistro]],3,FALSE))&lt;HOUR($D$1),IFERROR((D$3+$D$1)-(VLOOKUP($A423&amp;TEXT(D$3,"dd/mm/yyyy")&amp;$D$2,tbReporteAsistencia[[#All],[SerialDeBusqueda]:[FechaRegistro]],3,FALSE)),""),""),""))&gt;$I$1,1,0),"")</f>
        <v/>
      </c>
      <c r="E423" s="29" t="str">
        <f>IFERROR(IF(MINUTE(IFERROR(IF(HOUR(VLOOKUP($A423&amp;TEXT(E$3,"dd/mm/yyyy")&amp;$D$2,tbReporteAsistencia[[#All],[SerialDeBusqueda]:[FechaRegistro]],3,FALSE))&lt;HOUR($D$1),IFERROR((E$3+$D$1)-(VLOOKUP($A423&amp;TEXT(E$3,"dd/mm/yyyy")&amp;$D$2,tbReporteAsistencia[[#All],[SerialDeBusqueda]:[FechaRegistro]],3,FALSE)),""),""),""))&gt;$I$1,1,0),"")</f>
        <v/>
      </c>
      <c r="F423" s="29" t="str">
        <f>IFERROR(IF(MINUTE(IFERROR(IF(HOUR(VLOOKUP($A423&amp;TEXT(F$3,"dd/mm/yyyy")&amp;$D$2,tbReporteAsistencia[[#All],[SerialDeBusqueda]:[FechaRegistro]],3,FALSE))&lt;HOUR($D$1),IFERROR((F$3+$D$1)-(VLOOKUP($A423&amp;TEXT(F$3,"dd/mm/yyyy")&amp;$D$2,tbReporteAsistencia[[#All],[SerialDeBusqueda]:[FechaRegistro]],3,FALSE)),""),""),""))&gt;$I$1,1,0),"")</f>
        <v/>
      </c>
      <c r="G423" s="29" t="str">
        <f>IFERROR(IF(MINUTE(IFERROR(IF(HOUR(VLOOKUP($A423&amp;TEXT(G$3,"dd/mm/yyyy")&amp;$D$2,tbReporteAsistencia[[#All],[SerialDeBusqueda]:[FechaRegistro]],3,FALSE))&lt;HOUR($D$1),IFERROR((G$3+$D$1)-(VLOOKUP($A423&amp;TEXT(G$3,"dd/mm/yyyy")&amp;$D$2,tbReporteAsistencia[[#All],[SerialDeBusqueda]:[FechaRegistro]],3,FALSE)),""),""),""))&gt;$I$1,1,0),"")</f>
        <v/>
      </c>
      <c r="H423" s="29" t="str">
        <f>IFERROR(IF(MINUTE(IFERROR(IF(HOUR(VLOOKUP($A423&amp;TEXT(H$3,"dd/mm/yyyy")&amp;$D$2,tbReporteAsistencia[[#All],[SerialDeBusqueda]:[FechaRegistro]],3,FALSE))&lt;HOUR($D$1),IFERROR((H$3+$D$1)-(VLOOKUP($A423&amp;TEXT(H$3,"dd/mm/yyyy")&amp;$D$2,tbReporteAsistencia[[#All],[SerialDeBusqueda]:[FechaRegistro]],3,FALSE)),""),""),""))&gt;$I$1,1,0),"")</f>
        <v/>
      </c>
      <c r="I423" s="29" t="str">
        <f>IFERROR(IF(MINUTE(IFERROR(IF(HOUR(VLOOKUP($A423&amp;TEXT(I$3,"dd/mm/yyyy")&amp;$D$2,tbReporteAsistencia[[#All],[SerialDeBusqueda]:[FechaRegistro]],3,FALSE))&lt;HOUR($D$1),IFERROR((I$3+$D$1)-(VLOOKUP($A423&amp;TEXT(I$3,"dd/mm/yyyy")&amp;$D$2,tbReporteAsistencia[[#All],[SerialDeBusqueda]:[FechaRegistro]],3,FALSE)),""),""),""))&gt;$I$1,1,0),"")</f>
        <v/>
      </c>
      <c r="J423" s="29" t="str">
        <f>IFERROR(IF(MINUTE(IFERROR(IF(HOUR(VLOOKUP($A423&amp;TEXT(J$3,"dd/mm/yyyy")&amp;$D$2,tbReporteAsistencia[[#All],[SerialDeBusqueda]:[FechaRegistro]],3,FALSE))&lt;HOUR($D$1),IFERROR((J$3+$D$1)-(VLOOKUP($A423&amp;TEXT(J$3,"dd/mm/yyyy")&amp;$D$2,tbReporteAsistencia[[#All],[SerialDeBusqueda]:[FechaRegistro]],3,FALSE)),""),""),""))&gt;$I$1,1,0),"")</f>
        <v/>
      </c>
      <c r="K423" s="29" t="str">
        <f>IFERROR(IF(MINUTE(IFERROR(IF(HOUR(VLOOKUP($A423&amp;TEXT(K$3,"dd/mm/yyyy")&amp;$D$2,tbReporteAsistencia[[#All],[SerialDeBusqueda]:[FechaRegistro]],3,FALSE))&lt;HOUR($D$1),IFERROR((K$3+$D$1)-(VLOOKUP($A423&amp;TEXT(K$3,"dd/mm/yyyy")&amp;$D$2,tbReporteAsistencia[[#All],[SerialDeBusqueda]:[FechaRegistro]],3,FALSE)),""),""),""))&gt;$I$1,1,0),"")</f>
        <v/>
      </c>
      <c r="L423" s="29" t="str">
        <f>IFERROR(IF(MINUTE(IFERROR(IF(HOUR(VLOOKUP($A423&amp;TEXT(L$3,"dd/mm/yyyy")&amp;$D$2,tbReporteAsistencia[[#All],[SerialDeBusqueda]:[FechaRegistro]],3,FALSE))&lt;HOUR($D$1),IFERROR((L$3+$D$1)-(VLOOKUP($A423&amp;TEXT(L$3,"dd/mm/yyyy")&amp;$D$2,tbReporteAsistencia[[#All],[SerialDeBusqueda]:[FechaRegistro]],3,FALSE)),""),""),""))&gt;$I$1,1,0),"")</f>
        <v/>
      </c>
      <c r="M423" s="29" t="str">
        <f>IFERROR(IF(MINUTE(IFERROR(IF(HOUR(VLOOKUP($A423&amp;TEXT(M$3,"dd/mm/yyyy")&amp;$D$2,tbReporteAsistencia[[#All],[SerialDeBusqueda]:[FechaRegistro]],3,FALSE))&lt;HOUR($D$1),IFERROR((M$3+$D$1)-(VLOOKUP($A423&amp;TEXT(M$3,"dd/mm/yyyy")&amp;$D$2,tbReporteAsistencia[[#All],[SerialDeBusqueda]:[FechaRegistro]],3,FALSE)),""),""),""))&gt;$I$1,1,0),"")</f>
        <v/>
      </c>
      <c r="N423" s="29" t="str">
        <f>IFERROR(IF(MINUTE(IFERROR(IF(HOUR(VLOOKUP($A423&amp;TEXT(N$3,"dd/mm/yyyy")&amp;$D$2,tbReporteAsistencia[[#All],[SerialDeBusqueda]:[FechaRegistro]],3,FALSE))&lt;HOUR($D$1),IFERROR((N$3+$D$1)-(VLOOKUP($A423&amp;TEXT(N$3,"dd/mm/yyyy")&amp;$D$2,tbReporteAsistencia[[#All],[SerialDeBusqueda]:[FechaRegistro]],3,FALSE)),""),""),""))&gt;$I$1,1,0),"")</f>
        <v/>
      </c>
      <c r="O423" s="29" t="str">
        <f>IFERROR(IF(MINUTE(IFERROR(IF(HOUR(VLOOKUP($A423&amp;TEXT(O$3,"dd/mm/yyyy")&amp;$D$2,tbReporteAsistencia[[#All],[SerialDeBusqueda]:[FechaRegistro]],3,FALSE))&lt;HOUR($D$1),IFERROR((O$3+$D$1)-(VLOOKUP($A423&amp;TEXT(O$3,"dd/mm/yyyy")&amp;$D$2,tbReporteAsistencia[[#All],[SerialDeBusqueda]:[FechaRegistro]],3,FALSE)),""),""),""))&gt;$I$1,1,0),"")</f>
        <v/>
      </c>
      <c r="P423" s="29" t="str">
        <f>IFERROR(IF(MINUTE(IFERROR(IF(HOUR(VLOOKUP($A423&amp;TEXT(P$3,"dd/mm/yyyy")&amp;$D$2,tbReporteAsistencia[[#All],[SerialDeBusqueda]:[FechaRegistro]],3,FALSE))&lt;HOUR($D$1),IFERROR((P$3+$D$1)-(VLOOKUP($A423&amp;TEXT(P$3,"dd/mm/yyyy")&amp;$D$2,tbReporteAsistencia[[#All],[SerialDeBusqueda]:[FechaRegistro]],3,FALSE)),""),""),""))&gt;$I$1,1,0),"")</f>
        <v/>
      </c>
      <c r="Q423" s="29" t="str">
        <f>IFERROR(IF(MINUTE(IFERROR(IF(HOUR(VLOOKUP($A423&amp;TEXT(Q$3,"dd/mm/yyyy")&amp;$D$2,tbReporteAsistencia[[#All],[SerialDeBusqueda]:[FechaRegistro]],3,FALSE))&lt;HOUR($D$1),IFERROR((Q$3+$D$1)-(VLOOKUP($A423&amp;TEXT(Q$3,"dd/mm/yyyy")&amp;$D$2,tbReporteAsistencia[[#All],[SerialDeBusqueda]:[FechaRegistro]],3,FALSE)),""),""),""))&gt;$I$1,1,0),"")</f>
        <v/>
      </c>
      <c r="R423" s="29" t="str">
        <f>IFERROR(IF(MINUTE(IFERROR(IF(HOUR(VLOOKUP($A423&amp;TEXT(R$3,"dd/mm/yyyy")&amp;$D$2,tbReporteAsistencia[[#All],[SerialDeBusqueda]:[FechaRegistro]],3,FALSE))&lt;HOUR($D$1),IFERROR((R$3+$D$1)-(VLOOKUP($A423&amp;TEXT(R$3,"dd/mm/yyyy")&amp;$D$2,tbReporteAsistencia[[#All],[SerialDeBusqueda]:[FechaRegistro]],3,FALSE)),""),""),""))&gt;$I$1,1,0),"")</f>
        <v/>
      </c>
      <c r="S423" s="29" t="str">
        <f>IFERROR(IF(MINUTE(IFERROR(IF(HOUR(VLOOKUP($A423&amp;TEXT(S$3,"dd/mm/yyyy")&amp;$D$2,tbReporteAsistencia[[#All],[SerialDeBusqueda]:[FechaRegistro]],3,FALSE))&lt;HOUR($D$1),IFERROR((S$3+$D$1)-(VLOOKUP($A423&amp;TEXT(S$3,"dd/mm/yyyy")&amp;$D$2,tbReporteAsistencia[[#All],[SerialDeBusqueda]:[FechaRegistro]],3,FALSE)),""),""),""))&gt;$I$1,1,0),"")</f>
        <v/>
      </c>
    </row>
    <row r="424" spans="1:19">
      <c r="A424" s="8">
        <f>Plantilla!A425</f>
        <v>0</v>
      </c>
      <c r="B424" s="8">
        <f>Plantilla!B425</f>
        <v>0</v>
      </c>
      <c r="C424" s="8">
        <f>Plantilla!C425</f>
        <v>0</v>
      </c>
      <c r="D424" s="29" t="str">
        <f>IFERROR(IF(MINUTE(IFERROR(IF(HOUR(VLOOKUP($A424&amp;TEXT(D$3,"dd/mm/yyyy")&amp;$D$2,tbReporteAsistencia[[#All],[SerialDeBusqueda]:[FechaRegistro]],3,FALSE))&lt;HOUR($D$1),IFERROR((D$3+$D$1)-(VLOOKUP($A424&amp;TEXT(D$3,"dd/mm/yyyy")&amp;$D$2,tbReporteAsistencia[[#All],[SerialDeBusqueda]:[FechaRegistro]],3,FALSE)),""),""),""))&gt;$I$1,1,0),"")</f>
        <v/>
      </c>
      <c r="E424" s="29" t="str">
        <f>IFERROR(IF(MINUTE(IFERROR(IF(HOUR(VLOOKUP($A424&amp;TEXT(E$3,"dd/mm/yyyy")&amp;$D$2,tbReporteAsistencia[[#All],[SerialDeBusqueda]:[FechaRegistro]],3,FALSE))&lt;HOUR($D$1),IFERROR((E$3+$D$1)-(VLOOKUP($A424&amp;TEXT(E$3,"dd/mm/yyyy")&amp;$D$2,tbReporteAsistencia[[#All],[SerialDeBusqueda]:[FechaRegistro]],3,FALSE)),""),""),""))&gt;$I$1,1,0),"")</f>
        <v/>
      </c>
      <c r="F424" s="29" t="str">
        <f>IFERROR(IF(MINUTE(IFERROR(IF(HOUR(VLOOKUP($A424&amp;TEXT(F$3,"dd/mm/yyyy")&amp;$D$2,tbReporteAsistencia[[#All],[SerialDeBusqueda]:[FechaRegistro]],3,FALSE))&lt;HOUR($D$1),IFERROR((F$3+$D$1)-(VLOOKUP($A424&amp;TEXT(F$3,"dd/mm/yyyy")&amp;$D$2,tbReporteAsistencia[[#All],[SerialDeBusqueda]:[FechaRegistro]],3,FALSE)),""),""),""))&gt;$I$1,1,0),"")</f>
        <v/>
      </c>
      <c r="G424" s="29" t="str">
        <f>IFERROR(IF(MINUTE(IFERROR(IF(HOUR(VLOOKUP($A424&amp;TEXT(G$3,"dd/mm/yyyy")&amp;$D$2,tbReporteAsistencia[[#All],[SerialDeBusqueda]:[FechaRegistro]],3,FALSE))&lt;HOUR($D$1),IFERROR((G$3+$D$1)-(VLOOKUP($A424&amp;TEXT(G$3,"dd/mm/yyyy")&amp;$D$2,tbReporteAsistencia[[#All],[SerialDeBusqueda]:[FechaRegistro]],3,FALSE)),""),""),""))&gt;$I$1,1,0),"")</f>
        <v/>
      </c>
      <c r="H424" s="29" t="str">
        <f>IFERROR(IF(MINUTE(IFERROR(IF(HOUR(VLOOKUP($A424&amp;TEXT(H$3,"dd/mm/yyyy")&amp;$D$2,tbReporteAsistencia[[#All],[SerialDeBusqueda]:[FechaRegistro]],3,FALSE))&lt;HOUR($D$1),IFERROR((H$3+$D$1)-(VLOOKUP($A424&amp;TEXT(H$3,"dd/mm/yyyy")&amp;$D$2,tbReporteAsistencia[[#All],[SerialDeBusqueda]:[FechaRegistro]],3,FALSE)),""),""),""))&gt;$I$1,1,0),"")</f>
        <v/>
      </c>
      <c r="I424" s="29" t="str">
        <f>IFERROR(IF(MINUTE(IFERROR(IF(HOUR(VLOOKUP($A424&amp;TEXT(I$3,"dd/mm/yyyy")&amp;$D$2,tbReporteAsistencia[[#All],[SerialDeBusqueda]:[FechaRegistro]],3,FALSE))&lt;HOUR($D$1),IFERROR((I$3+$D$1)-(VLOOKUP($A424&amp;TEXT(I$3,"dd/mm/yyyy")&amp;$D$2,tbReporteAsistencia[[#All],[SerialDeBusqueda]:[FechaRegistro]],3,FALSE)),""),""),""))&gt;$I$1,1,0),"")</f>
        <v/>
      </c>
      <c r="J424" s="29" t="str">
        <f>IFERROR(IF(MINUTE(IFERROR(IF(HOUR(VLOOKUP($A424&amp;TEXT(J$3,"dd/mm/yyyy")&amp;$D$2,tbReporteAsistencia[[#All],[SerialDeBusqueda]:[FechaRegistro]],3,FALSE))&lt;HOUR($D$1),IFERROR((J$3+$D$1)-(VLOOKUP($A424&amp;TEXT(J$3,"dd/mm/yyyy")&amp;$D$2,tbReporteAsistencia[[#All],[SerialDeBusqueda]:[FechaRegistro]],3,FALSE)),""),""),""))&gt;$I$1,1,0),"")</f>
        <v/>
      </c>
      <c r="K424" s="29" t="str">
        <f>IFERROR(IF(MINUTE(IFERROR(IF(HOUR(VLOOKUP($A424&amp;TEXT(K$3,"dd/mm/yyyy")&amp;$D$2,tbReporteAsistencia[[#All],[SerialDeBusqueda]:[FechaRegistro]],3,FALSE))&lt;HOUR($D$1),IFERROR((K$3+$D$1)-(VLOOKUP($A424&amp;TEXT(K$3,"dd/mm/yyyy")&amp;$D$2,tbReporteAsistencia[[#All],[SerialDeBusqueda]:[FechaRegistro]],3,FALSE)),""),""),""))&gt;$I$1,1,0),"")</f>
        <v/>
      </c>
      <c r="L424" s="29" t="str">
        <f>IFERROR(IF(MINUTE(IFERROR(IF(HOUR(VLOOKUP($A424&amp;TEXT(L$3,"dd/mm/yyyy")&amp;$D$2,tbReporteAsistencia[[#All],[SerialDeBusqueda]:[FechaRegistro]],3,FALSE))&lt;HOUR($D$1),IFERROR((L$3+$D$1)-(VLOOKUP($A424&amp;TEXT(L$3,"dd/mm/yyyy")&amp;$D$2,tbReporteAsistencia[[#All],[SerialDeBusqueda]:[FechaRegistro]],3,FALSE)),""),""),""))&gt;$I$1,1,0),"")</f>
        <v/>
      </c>
      <c r="M424" s="29" t="str">
        <f>IFERROR(IF(MINUTE(IFERROR(IF(HOUR(VLOOKUP($A424&amp;TEXT(M$3,"dd/mm/yyyy")&amp;$D$2,tbReporteAsistencia[[#All],[SerialDeBusqueda]:[FechaRegistro]],3,FALSE))&lt;HOUR($D$1),IFERROR((M$3+$D$1)-(VLOOKUP($A424&amp;TEXT(M$3,"dd/mm/yyyy")&amp;$D$2,tbReporteAsistencia[[#All],[SerialDeBusqueda]:[FechaRegistro]],3,FALSE)),""),""),""))&gt;$I$1,1,0),"")</f>
        <v/>
      </c>
      <c r="N424" s="29" t="str">
        <f>IFERROR(IF(MINUTE(IFERROR(IF(HOUR(VLOOKUP($A424&amp;TEXT(N$3,"dd/mm/yyyy")&amp;$D$2,tbReporteAsistencia[[#All],[SerialDeBusqueda]:[FechaRegistro]],3,FALSE))&lt;HOUR($D$1),IFERROR((N$3+$D$1)-(VLOOKUP($A424&amp;TEXT(N$3,"dd/mm/yyyy")&amp;$D$2,tbReporteAsistencia[[#All],[SerialDeBusqueda]:[FechaRegistro]],3,FALSE)),""),""),""))&gt;$I$1,1,0),"")</f>
        <v/>
      </c>
      <c r="O424" s="29" t="str">
        <f>IFERROR(IF(MINUTE(IFERROR(IF(HOUR(VLOOKUP($A424&amp;TEXT(O$3,"dd/mm/yyyy")&amp;$D$2,tbReporteAsistencia[[#All],[SerialDeBusqueda]:[FechaRegistro]],3,FALSE))&lt;HOUR($D$1),IFERROR((O$3+$D$1)-(VLOOKUP($A424&amp;TEXT(O$3,"dd/mm/yyyy")&amp;$D$2,tbReporteAsistencia[[#All],[SerialDeBusqueda]:[FechaRegistro]],3,FALSE)),""),""),""))&gt;$I$1,1,0),"")</f>
        <v/>
      </c>
      <c r="P424" s="29" t="str">
        <f>IFERROR(IF(MINUTE(IFERROR(IF(HOUR(VLOOKUP($A424&amp;TEXT(P$3,"dd/mm/yyyy")&amp;$D$2,tbReporteAsistencia[[#All],[SerialDeBusqueda]:[FechaRegistro]],3,FALSE))&lt;HOUR($D$1),IFERROR((P$3+$D$1)-(VLOOKUP($A424&amp;TEXT(P$3,"dd/mm/yyyy")&amp;$D$2,tbReporteAsistencia[[#All],[SerialDeBusqueda]:[FechaRegistro]],3,FALSE)),""),""),""))&gt;$I$1,1,0),"")</f>
        <v/>
      </c>
      <c r="Q424" s="29" t="str">
        <f>IFERROR(IF(MINUTE(IFERROR(IF(HOUR(VLOOKUP($A424&amp;TEXT(Q$3,"dd/mm/yyyy")&amp;$D$2,tbReporteAsistencia[[#All],[SerialDeBusqueda]:[FechaRegistro]],3,FALSE))&lt;HOUR($D$1),IFERROR((Q$3+$D$1)-(VLOOKUP($A424&amp;TEXT(Q$3,"dd/mm/yyyy")&amp;$D$2,tbReporteAsistencia[[#All],[SerialDeBusqueda]:[FechaRegistro]],3,FALSE)),""),""),""))&gt;$I$1,1,0),"")</f>
        <v/>
      </c>
      <c r="R424" s="29" t="str">
        <f>IFERROR(IF(MINUTE(IFERROR(IF(HOUR(VLOOKUP($A424&amp;TEXT(R$3,"dd/mm/yyyy")&amp;$D$2,tbReporteAsistencia[[#All],[SerialDeBusqueda]:[FechaRegistro]],3,FALSE))&lt;HOUR($D$1),IFERROR((R$3+$D$1)-(VLOOKUP($A424&amp;TEXT(R$3,"dd/mm/yyyy")&amp;$D$2,tbReporteAsistencia[[#All],[SerialDeBusqueda]:[FechaRegistro]],3,FALSE)),""),""),""))&gt;$I$1,1,0),"")</f>
        <v/>
      </c>
      <c r="S424" s="29" t="str">
        <f>IFERROR(IF(MINUTE(IFERROR(IF(HOUR(VLOOKUP($A424&amp;TEXT(S$3,"dd/mm/yyyy")&amp;$D$2,tbReporteAsistencia[[#All],[SerialDeBusqueda]:[FechaRegistro]],3,FALSE))&lt;HOUR($D$1),IFERROR((S$3+$D$1)-(VLOOKUP($A424&amp;TEXT(S$3,"dd/mm/yyyy")&amp;$D$2,tbReporteAsistencia[[#All],[SerialDeBusqueda]:[FechaRegistro]],3,FALSE)),""),""),""))&gt;$I$1,1,0),"")</f>
        <v/>
      </c>
    </row>
    <row r="425" spans="1:19">
      <c r="A425" s="8">
        <f>Plantilla!A426</f>
        <v>0</v>
      </c>
      <c r="B425" s="8">
        <f>Plantilla!B426</f>
        <v>0</v>
      </c>
      <c r="C425" s="8">
        <f>Plantilla!C426</f>
        <v>0</v>
      </c>
      <c r="D425" s="29" t="str">
        <f>IFERROR(IF(MINUTE(IFERROR(IF(HOUR(VLOOKUP($A425&amp;TEXT(D$3,"dd/mm/yyyy")&amp;$D$2,tbReporteAsistencia[[#All],[SerialDeBusqueda]:[FechaRegistro]],3,FALSE))&lt;HOUR($D$1),IFERROR((D$3+$D$1)-(VLOOKUP($A425&amp;TEXT(D$3,"dd/mm/yyyy")&amp;$D$2,tbReporteAsistencia[[#All],[SerialDeBusqueda]:[FechaRegistro]],3,FALSE)),""),""),""))&gt;$I$1,1,0),"")</f>
        <v/>
      </c>
      <c r="E425" s="29" t="str">
        <f>IFERROR(IF(MINUTE(IFERROR(IF(HOUR(VLOOKUP($A425&amp;TEXT(E$3,"dd/mm/yyyy")&amp;$D$2,tbReporteAsistencia[[#All],[SerialDeBusqueda]:[FechaRegistro]],3,FALSE))&lt;HOUR($D$1),IFERROR((E$3+$D$1)-(VLOOKUP($A425&amp;TEXT(E$3,"dd/mm/yyyy")&amp;$D$2,tbReporteAsistencia[[#All],[SerialDeBusqueda]:[FechaRegistro]],3,FALSE)),""),""),""))&gt;$I$1,1,0),"")</f>
        <v/>
      </c>
      <c r="F425" s="29" t="str">
        <f>IFERROR(IF(MINUTE(IFERROR(IF(HOUR(VLOOKUP($A425&amp;TEXT(F$3,"dd/mm/yyyy")&amp;$D$2,tbReporteAsistencia[[#All],[SerialDeBusqueda]:[FechaRegistro]],3,FALSE))&lt;HOUR($D$1),IFERROR((F$3+$D$1)-(VLOOKUP($A425&amp;TEXT(F$3,"dd/mm/yyyy")&amp;$D$2,tbReporteAsistencia[[#All],[SerialDeBusqueda]:[FechaRegistro]],3,FALSE)),""),""),""))&gt;$I$1,1,0),"")</f>
        <v/>
      </c>
      <c r="G425" s="29" t="str">
        <f>IFERROR(IF(MINUTE(IFERROR(IF(HOUR(VLOOKUP($A425&amp;TEXT(G$3,"dd/mm/yyyy")&amp;$D$2,tbReporteAsistencia[[#All],[SerialDeBusqueda]:[FechaRegistro]],3,FALSE))&lt;HOUR($D$1),IFERROR((G$3+$D$1)-(VLOOKUP($A425&amp;TEXT(G$3,"dd/mm/yyyy")&amp;$D$2,tbReporteAsistencia[[#All],[SerialDeBusqueda]:[FechaRegistro]],3,FALSE)),""),""),""))&gt;$I$1,1,0),"")</f>
        <v/>
      </c>
      <c r="H425" s="29" t="str">
        <f>IFERROR(IF(MINUTE(IFERROR(IF(HOUR(VLOOKUP($A425&amp;TEXT(H$3,"dd/mm/yyyy")&amp;$D$2,tbReporteAsistencia[[#All],[SerialDeBusqueda]:[FechaRegistro]],3,FALSE))&lt;HOUR($D$1),IFERROR((H$3+$D$1)-(VLOOKUP($A425&amp;TEXT(H$3,"dd/mm/yyyy")&amp;$D$2,tbReporteAsistencia[[#All],[SerialDeBusqueda]:[FechaRegistro]],3,FALSE)),""),""),""))&gt;$I$1,1,0),"")</f>
        <v/>
      </c>
      <c r="I425" s="29" t="str">
        <f>IFERROR(IF(MINUTE(IFERROR(IF(HOUR(VLOOKUP($A425&amp;TEXT(I$3,"dd/mm/yyyy")&amp;$D$2,tbReporteAsistencia[[#All],[SerialDeBusqueda]:[FechaRegistro]],3,FALSE))&lt;HOUR($D$1),IFERROR((I$3+$D$1)-(VLOOKUP($A425&amp;TEXT(I$3,"dd/mm/yyyy")&amp;$D$2,tbReporteAsistencia[[#All],[SerialDeBusqueda]:[FechaRegistro]],3,FALSE)),""),""),""))&gt;$I$1,1,0),"")</f>
        <v/>
      </c>
      <c r="J425" s="29" t="str">
        <f>IFERROR(IF(MINUTE(IFERROR(IF(HOUR(VLOOKUP($A425&amp;TEXT(J$3,"dd/mm/yyyy")&amp;$D$2,tbReporteAsistencia[[#All],[SerialDeBusqueda]:[FechaRegistro]],3,FALSE))&lt;HOUR($D$1),IFERROR((J$3+$D$1)-(VLOOKUP($A425&amp;TEXT(J$3,"dd/mm/yyyy")&amp;$D$2,tbReporteAsistencia[[#All],[SerialDeBusqueda]:[FechaRegistro]],3,FALSE)),""),""),""))&gt;$I$1,1,0),"")</f>
        <v/>
      </c>
      <c r="K425" s="29" t="str">
        <f>IFERROR(IF(MINUTE(IFERROR(IF(HOUR(VLOOKUP($A425&amp;TEXT(K$3,"dd/mm/yyyy")&amp;$D$2,tbReporteAsistencia[[#All],[SerialDeBusqueda]:[FechaRegistro]],3,FALSE))&lt;HOUR($D$1),IFERROR((K$3+$D$1)-(VLOOKUP($A425&amp;TEXT(K$3,"dd/mm/yyyy")&amp;$D$2,tbReporteAsistencia[[#All],[SerialDeBusqueda]:[FechaRegistro]],3,FALSE)),""),""),""))&gt;$I$1,1,0),"")</f>
        <v/>
      </c>
      <c r="L425" s="29" t="str">
        <f>IFERROR(IF(MINUTE(IFERROR(IF(HOUR(VLOOKUP($A425&amp;TEXT(L$3,"dd/mm/yyyy")&amp;$D$2,tbReporteAsistencia[[#All],[SerialDeBusqueda]:[FechaRegistro]],3,FALSE))&lt;HOUR($D$1),IFERROR((L$3+$D$1)-(VLOOKUP($A425&amp;TEXT(L$3,"dd/mm/yyyy")&amp;$D$2,tbReporteAsistencia[[#All],[SerialDeBusqueda]:[FechaRegistro]],3,FALSE)),""),""),""))&gt;$I$1,1,0),"")</f>
        <v/>
      </c>
      <c r="M425" s="29" t="str">
        <f>IFERROR(IF(MINUTE(IFERROR(IF(HOUR(VLOOKUP($A425&amp;TEXT(M$3,"dd/mm/yyyy")&amp;$D$2,tbReporteAsistencia[[#All],[SerialDeBusqueda]:[FechaRegistro]],3,FALSE))&lt;HOUR($D$1),IFERROR((M$3+$D$1)-(VLOOKUP($A425&amp;TEXT(M$3,"dd/mm/yyyy")&amp;$D$2,tbReporteAsistencia[[#All],[SerialDeBusqueda]:[FechaRegistro]],3,FALSE)),""),""),""))&gt;$I$1,1,0),"")</f>
        <v/>
      </c>
      <c r="N425" s="29" t="str">
        <f>IFERROR(IF(MINUTE(IFERROR(IF(HOUR(VLOOKUP($A425&amp;TEXT(N$3,"dd/mm/yyyy")&amp;$D$2,tbReporteAsistencia[[#All],[SerialDeBusqueda]:[FechaRegistro]],3,FALSE))&lt;HOUR($D$1),IFERROR((N$3+$D$1)-(VLOOKUP($A425&amp;TEXT(N$3,"dd/mm/yyyy")&amp;$D$2,tbReporteAsistencia[[#All],[SerialDeBusqueda]:[FechaRegistro]],3,FALSE)),""),""),""))&gt;$I$1,1,0),"")</f>
        <v/>
      </c>
      <c r="O425" s="29" t="str">
        <f>IFERROR(IF(MINUTE(IFERROR(IF(HOUR(VLOOKUP($A425&amp;TEXT(O$3,"dd/mm/yyyy")&amp;$D$2,tbReporteAsistencia[[#All],[SerialDeBusqueda]:[FechaRegistro]],3,FALSE))&lt;HOUR($D$1),IFERROR((O$3+$D$1)-(VLOOKUP($A425&amp;TEXT(O$3,"dd/mm/yyyy")&amp;$D$2,tbReporteAsistencia[[#All],[SerialDeBusqueda]:[FechaRegistro]],3,FALSE)),""),""),""))&gt;$I$1,1,0),"")</f>
        <v/>
      </c>
      <c r="P425" s="29" t="str">
        <f>IFERROR(IF(MINUTE(IFERROR(IF(HOUR(VLOOKUP($A425&amp;TEXT(P$3,"dd/mm/yyyy")&amp;$D$2,tbReporteAsistencia[[#All],[SerialDeBusqueda]:[FechaRegistro]],3,FALSE))&lt;HOUR($D$1),IFERROR((P$3+$D$1)-(VLOOKUP($A425&amp;TEXT(P$3,"dd/mm/yyyy")&amp;$D$2,tbReporteAsistencia[[#All],[SerialDeBusqueda]:[FechaRegistro]],3,FALSE)),""),""),""))&gt;$I$1,1,0),"")</f>
        <v/>
      </c>
      <c r="Q425" s="29" t="str">
        <f>IFERROR(IF(MINUTE(IFERROR(IF(HOUR(VLOOKUP($A425&amp;TEXT(Q$3,"dd/mm/yyyy")&amp;$D$2,tbReporteAsistencia[[#All],[SerialDeBusqueda]:[FechaRegistro]],3,FALSE))&lt;HOUR($D$1),IFERROR((Q$3+$D$1)-(VLOOKUP($A425&amp;TEXT(Q$3,"dd/mm/yyyy")&amp;$D$2,tbReporteAsistencia[[#All],[SerialDeBusqueda]:[FechaRegistro]],3,FALSE)),""),""),""))&gt;$I$1,1,0),"")</f>
        <v/>
      </c>
      <c r="R425" s="29" t="str">
        <f>IFERROR(IF(MINUTE(IFERROR(IF(HOUR(VLOOKUP($A425&amp;TEXT(R$3,"dd/mm/yyyy")&amp;$D$2,tbReporteAsistencia[[#All],[SerialDeBusqueda]:[FechaRegistro]],3,FALSE))&lt;HOUR($D$1),IFERROR((R$3+$D$1)-(VLOOKUP($A425&amp;TEXT(R$3,"dd/mm/yyyy")&amp;$D$2,tbReporteAsistencia[[#All],[SerialDeBusqueda]:[FechaRegistro]],3,FALSE)),""),""),""))&gt;$I$1,1,0),"")</f>
        <v/>
      </c>
      <c r="S425" s="29" t="str">
        <f>IFERROR(IF(MINUTE(IFERROR(IF(HOUR(VLOOKUP($A425&amp;TEXT(S$3,"dd/mm/yyyy")&amp;$D$2,tbReporteAsistencia[[#All],[SerialDeBusqueda]:[FechaRegistro]],3,FALSE))&lt;HOUR($D$1),IFERROR((S$3+$D$1)-(VLOOKUP($A425&amp;TEXT(S$3,"dd/mm/yyyy")&amp;$D$2,tbReporteAsistencia[[#All],[SerialDeBusqueda]:[FechaRegistro]],3,FALSE)),""),""),""))&gt;$I$1,1,0),"")</f>
        <v/>
      </c>
    </row>
    <row r="426" spans="1:19">
      <c r="A426" s="8">
        <f>Plantilla!A427</f>
        <v>0</v>
      </c>
      <c r="B426" s="8">
        <f>Plantilla!B427</f>
        <v>0</v>
      </c>
      <c r="C426" s="8">
        <f>Plantilla!C427</f>
        <v>0</v>
      </c>
      <c r="D426" s="29" t="str">
        <f>IFERROR(IF(MINUTE(IFERROR(IF(HOUR(VLOOKUP($A426&amp;TEXT(D$3,"dd/mm/yyyy")&amp;$D$2,tbReporteAsistencia[[#All],[SerialDeBusqueda]:[FechaRegistro]],3,FALSE))&lt;HOUR($D$1),IFERROR((D$3+$D$1)-(VLOOKUP($A426&amp;TEXT(D$3,"dd/mm/yyyy")&amp;$D$2,tbReporteAsistencia[[#All],[SerialDeBusqueda]:[FechaRegistro]],3,FALSE)),""),""),""))&gt;$I$1,1,0),"")</f>
        <v/>
      </c>
      <c r="E426" s="29" t="str">
        <f>IFERROR(IF(MINUTE(IFERROR(IF(HOUR(VLOOKUP($A426&amp;TEXT(E$3,"dd/mm/yyyy")&amp;$D$2,tbReporteAsistencia[[#All],[SerialDeBusqueda]:[FechaRegistro]],3,FALSE))&lt;HOUR($D$1),IFERROR((E$3+$D$1)-(VLOOKUP($A426&amp;TEXT(E$3,"dd/mm/yyyy")&amp;$D$2,tbReporteAsistencia[[#All],[SerialDeBusqueda]:[FechaRegistro]],3,FALSE)),""),""),""))&gt;$I$1,1,0),"")</f>
        <v/>
      </c>
      <c r="F426" s="29" t="str">
        <f>IFERROR(IF(MINUTE(IFERROR(IF(HOUR(VLOOKUP($A426&amp;TEXT(F$3,"dd/mm/yyyy")&amp;$D$2,tbReporteAsistencia[[#All],[SerialDeBusqueda]:[FechaRegistro]],3,FALSE))&lt;HOUR($D$1),IFERROR((F$3+$D$1)-(VLOOKUP($A426&amp;TEXT(F$3,"dd/mm/yyyy")&amp;$D$2,tbReporteAsistencia[[#All],[SerialDeBusqueda]:[FechaRegistro]],3,FALSE)),""),""),""))&gt;$I$1,1,0),"")</f>
        <v/>
      </c>
      <c r="G426" s="29" t="str">
        <f>IFERROR(IF(MINUTE(IFERROR(IF(HOUR(VLOOKUP($A426&amp;TEXT(G$3,"dd/mm/yyyy")&amp;$D$2,tbReporteAsistencia[[#All],[SerialDeBusqueda]:[FechaRegistro]],3,FALSE))&lt;HOUR($D$1),IFERROR((G$3+$D$1)-(VLOOKUP($A426&amp;TEXT(G$3,"dd/mm/yyyy")&amp;$D$2,tbReporteAsistencia[[#All],[SerialDeBusqueda]:[FechaRegistro]],3,FALSE)),""),""),""))&gt;$I$1,1,0),"")</f>
        <v/>
      </c>
      <c r="H426" s="29" t="str">
        <f>IFERROR(IF(MINUTE(IFERROR(IF(HOUR(VLOOKUP($A426&amp;TEXT(H$3,"dd/mm/yyyy")&amp;$D$2,tbReporteAsistencia[[#All],[SerialDeBusqueda]:[FechaRegistro]],3,FALSE))&lt;HOUR($D$1),IFERROR((H$3+$D$1)-(VLOOKUP($A426&amp;TEXT(H$3,"dd/mm/yyyy")&amp;$D$2,tbReporteAsistencia[[#All],[SerialDeBusqueda]:[FechaRegistro]],3,FALSE)),""),""),""))&gt;$I$1,1,0),"")</f>
        <v/>
      </c>
      <c r="I426" s="29" t="str">
        <f>IFERROR(IF(MINUTE(IFERROR(IF(HOUR(VLOOKUP($A426&amp;TEXT(I$3,"dd/mm/yyyy")&amp;$D$2,tbReporteAsistencia[[#All],[SerialDeBusqueda]:[FechaRegistro]],3,FALSE))&lt;HOUR($D$1),IFERROR((I$3+$D$1)-(VLOOKUP($A426&amp;TEXT(I$3,"dd/mm/yyyy")&amp;$D$2,tbReporteAsistencia[[#All],[SerialDeBusqueda]:[FechaRegistro]],3,FALSE)),""),""),""))&gt;$I$1,1,0),"")</f>
        <v/>
      </c>
      <c r="J426" s="29" t="str">
        <f>IFERROR(IF(MINUTE(IFERROR(IF(HOUR(VLOOKUP($A426&amp;TEXT(J$3,"dd/mm/yyyy")&amp;$D$2,tbReporteAsistencia[[#All],[SerialDeBusqueda]:[FechaRegistro]],3,FALSE))&lt;HOUR($D$1),IFERROR((J$3+$D$1)-(VLOOKUP($A426&amp;TEXT(J$3,"dd/mm/yyyy")&amp;$D$2,tbReporteAsistencia[[#All],[SerialDeBusqueda]:[FechaRegistro]],3,FALSE)),""),""),""))&gt;$I$1,1,0),"")</f>
        <v/>
      </c>
      <c r="K426" s="29" t="str">
        <f>IFERROR(IF(MINUTE(IFERROR(IF(HOUR(VLOOKUP($A426&amp;TEXT(K$3,"dd/mm/yyyy")&amp;$D$2,tbReporteAsistencia[[#All],[SerialDeBusqueda]:[FechaRegistro]],3,FALSE))&lt;HOUR($D$1),IFERROR((K$3+$D$1)-(VLOOKUP($A426&amp;TEXT(K$3,"dd/mm/yyyy")&amp;$D$2,tbReporteAsistencia[[#All],[SerialDeBusqueda]:[FechaRegistro]],3,FALSE)),""),""),""))&gt;$I$1,1,0),"")</f>
        <v/>
      </c>
      <c r="L426" s="29" t="str">
        <f>IFERROR(IF(MINUTE(IFERROR(IF(HOUR(VLOOKUP($A426&amp;TEXT(L$3,"dd/mm/yyyy")&amp;$D$2,tbReporteAsistencia[[#All],[SerialDeBusqueda]:[FechaRegistro]],3,FALSE))&lt;HOUR($D$1),IFERROR((L$3+$D$1)-(VLOOKUP($A426&amp;TEXT(L$3,"dd/mm/yyyy")&amp;$D$2,tbReporteAsistencia[[#All],[SerialDeBusqueda]:[FechaRegistro]],3,FALSE)),""),""),""))&gt;$I$1,1,0),"")</f>
        <v/>
      </c>
      <c r="M426" s="29" t="str">
        <f>IFERROR(IF(MINUTE(IFERROR(IF(HOUR(VLOOKUP($A426&amp;TEXT(M$3,"dd/mm/yyyy")&amp;$D$2,tbReporteAsistencia[[#All],[SerialDeBusqueda]:[FechaRegistro]],3,FALSE))&lt;HOUR($D$1),IFERROR((M$3+$D$1)-(VLOOKUP($A426&amp;TEXT(M$3,"dd/mm/yyyy")&amp;$D$2,tbReporteAsistencia[[#All],[SerialDeBusqueda]:[FechaRegistro]],3,FALSE)),""),""),""))&gt;$I$1,1,0),"")</f>
        <v/>
      </c>
      <c r="N426" s="29" t="str">
        <f>IFERROR(IF(MINUTE(IFERROR(IF(HOUR(VLOOKUP($A426&amp;TEXT(N$3,"dd/mm/yyyy")&amp;$D$2,tbReporteAsistencia[[#All],[SerialDeBusqueda]:[FechaRegistro]],3,FALSE))&lt;HOUR($D$1),IFERROR((N$3+$D$1)-(VLOOKUP($A426&amp;TEXT(N$3,"dd/mm/yyyy")&amp;$D$2,tbReporteAsistencia[[#All],[SerialDeBusqueda]:[FechaRegistro]],3,FALSE)),""),""),""))&gt;$I$1,1,0),"")</f>
        <v/>
      </c>
      <c r="O426" s="29" t="str">
        <f>IFERROR(IF(MINUTE(IFERROR(IF(HOUR(VLOOKUP($A426&amp;TEXT(O$3,"dd/mm/yyyy")&amp;$D$2,tbReporteAsistencia[[#All],[SerialDeBusqueda]:[FechaRegistro]],3,FALSE))&lt;HOUR($D$1),IFERROR((O$3+$D$1)-(VLOOKUP($A426&amp;TEXT(O$3,"dd/mm/yyyy")&amp;$D$2,tbReporteAsistencia[[#All],[SerialDeBusqueda]:[FechaRegistro]],3,FALSE)),""),""),""))&gt;$I$1,1,0),"")</f>
        <v/>
      </c>
      <c r="P426" s="29" t="str">
        <f>IFERROR(IF(MINUTE(IFERROR(IF(HOUR(VLOOKUP($A426&amp;TEXT(P$3,"dd/mm/yyyy")&amp;$D$2,tbReporteAsistencia[[#All],[SerialDeBusqueda]:[FechaRegistro]],3,FALSE))&lt;HOUR($D$1),IFERROR((P$3+$D$1)-(VLOOKUP($A426&amp;TEXT(P$3,"dd/mm/yyyy")&amp;$D$2,tbReporteAsistencia[[#All],[SerialDeBusqueda]:[FechaRegistro]],3,FALSE)),""),""),""))&gt;$I$1,1,0),"")</f>
        <v/>
      </c>
      <c r="Q426" s="29" t="str">
        <f>IFERROR(IF(MINUTE(IFERROR(IF(HOUR(VLOOKUP($A426&amp;TEXT(Q$3,"dd/mm/yyyy")&amp;$D$2,tbReporteAsistencia[[#All],[SerialDeBusqueda]:[FechaRegistro]],3,FALSE))&lt;HOUR($D$1),IFERROR((Q$3+$D$1)-(VLOOKUP($A426&amp;TEXT(Q$3,"dd/mm/yyyy")&amp;$D$2,tbReporteAsistencia[[#All],[SerialDeBusqueda]:[FechaRegistro]],3,FALSE)),""),""),""))&gt;$I$1,1,0),"")</f>
        <v/>
      </c>
      <c r="R426" s="29" t="str">
        <f>IFERROR(IF(MINUTE(IFERROR(IF(HOUR(VLOOKUP($A426&amp;TEXT(R$3,"dd/mm/yyyy")&amp;$D$2,tbReporteAsistencia[[#All],[SerialDeBusqueda]:[FechaRegistro]],3,FALSE))&lt;HOUR($D$1),IFERROR((R$3+$D$1)-(VLOOKUP($A426&amp;TEXT(R$3,"dd/mm/yyyy")&amp;$D$2,tbReporteAsistencia[[#All],[SerialDeBusqueda]:[FechaRegistro]],3,FALSE)),""),""),""))&gt;$I$1,1,0),"")</f>
        <v/>
      </c>
      <c r="S426" s="29" t="str">
        <f>IFERROR(IF(MINUTE(IFERROR(IF(HOUR(VLOOKUP($A426&amp;TEXT(S$3,"dd/mm/yyyy")&amp;$D$2,tbReporteAsistencia[[#All],[SerialDeBusqueda]:[FechaRegistro]],3,FALSE))&lt;HOUR($D$1),IFERROR((S$3+$D$1)-(VLOOKUP($A426&amp;TEXT(S$3,"dd/mm/yyyy")&amp;$D$2,tbReporteAsistencia[[#All],[SerialDeBusqueda]:[FechaRegistro]],3,FALSE)),""),""),""))&gt;$I$1,1,0),"")</f>
        <v/>
      </c>
    </row>
    <row r="427" spans="1:19">
      <c r="A427" s="8">
        <f>Plantilla!A428</f>
        <v>0</v>
      </c>
      <c r="B427" s="8">
        <f>Plantilla!B428</f>
        <v>0</v>
      </c>
      <c r="C427" s="8">
        <f>Plantilla!C428</f>
        <v>0</v>
      </c>
      <c r="D427" s="29" t="str">
        <f>IFERROR(IF(MINUTE(IFERROR(IF(HOUR(VLOOKUP($A427&amp;TEXT(D$3,"dd/mm/yyyy")&amp;$D$2,tbReporteAsistencia[[#All],[SerialDeBusqueda]:[FechaRegistro]],3,FALSE))&lt;HOUR($D$1),IFERROR((D$3+$D$1)-(VLOOKUP($A427&amp;TEXT(D$3,"dd/mm/yyyy")&amp;$D$2,tbReporteAsistencia[[#All],[SerialDeBusqueda]:[FechaRegistro]],3,FALSE)),""),""),""))&gt;$I$1,1,0),"")</f>
        <v/>
      </c>
      <c r="E427" s="29" t="str">
        <f>IFERROR(IF(MINUTE(IFERROR(IF(HOUR(VLOOKUP($A427&amp;TEXT(E$3,"dd/mm/yyyy")&amp;$D$2,tbReporteAsistencia[[#All],[SerialDeBusqueda]:[FechaRegistro]],3,FALSE))&lt;HOUR($D$1),IFERROR((E$3+$D$1)-(VLOOKUP($A427&amp;TEXT(E$3,"dd/mm/yyyy")&amp;$D$2,tbReporteAsistencia[[#All],[SerialDeBusqueda]:[FechaRegistro]],3,FALSE)),""),""),""))&gt;$I$1,1,0),"")</f>
        <v/>
      </c>
      <c r="F427" s="29" t="str">
        <f>IFERROR(IF(MINUTE(IFERROR(IF(HOUR(VLOOKUP($A427&amp;TEXT(F$3,"dd/mm/yyyy")&amp;$D$2,tbReporteAsistencia[[#All],[SerialDeBusqueda]:[FechaRegistro]],3,FALSE))&lt;HOUR($D$1),IFERROR((F$3+$D$1)-(VLOOKUP($A427&amp;TEXT(F$3,"dd/mm/yyyy")&amp;$D$2,tbReporteAsistencia[[#All],[SerialDeBusqueda]:[FechaRegistro]],3,FALSE)),""),""),""))&gt;$I$1,1,0),"")</f>
        <v/>
      </c>
      <c r="G427" s="29" t="str">
        <f>IFERROR(IF(MINUTE(IFERROR(IF(HOUR(VLOOKUP($A427&amp;TEXT(G$3,"dd/mm/yyyy")&amp;$D$2,tbReporteAsistencia[[#All],[SerialDeBusqueda]:[FechaRegistro]],3,FALSE))&lt;HOUR($D$1),IFERROR((G$3+$D$1)-(VLOOKUP($A427&amp;TEXT(G$3,"dd/mm/yyyy")&amp;$D$2,tbReporteAsistencia[[#All],[SerialDeBusqueda]:[FechaRegistro]],3,FALSE)),""),""),""))&gt;$I$1,1,0),"")</f>
        <v/>
      </c>
      <c r="H427" s="29" t="str">
        <f>IFERROR(IF(MINUTE(IFERROR(IF(HOUR(VLOOKUP($A427&amp;TEXT(H$3,"dd/mm/yyyy")&amp;$D$2,tbReporteAsistencia[[#All],[SerialDeBusqueda]:[FechaRegistro]],3,FALSE))&lt;HOUR($D$1),IFERROR((H$3+$D$1)-(VLOOKUP($A427&amp;TEXT(H$3,"dd/mm/yyyy")&amp;$D$2,tbReporteAsistencia[[#All],[SerialDeBusqueda]:[FechaRegistro]],3,FALSE)),""),""),""))&gt;$I$1,1,0),"")</f>
        <v/>
      </c>
      <c r="I427" s="29" t="str">
        <f>IFERROR(IF(MINUTE(IFERROR(IF(HOUR(VLOOKUP($A427&amp;TEXT(I$3,"dd/mm/yyyy")&amp;$D$2,tbReporteAsistencia[[#All],[SerialDeBusqueda]:[FechaRegistro]],3,FALSE))&lt;HOUR($D$1),IFERROR((I$3+$D$1)-(VLOOKUP($A427&amp;TEXT(I$3,"dd/mm/yyyy")&amp;$D$2,tbReporteAsistencia[[#All],[SerialDeBusqueda]:[FechaRegistro]],3,FALSE)),""),""),""))&gt;$I$1,1,0),"")</f>
        <v/>
      </c>
      <c r="J427" s="29" t="str">
        <f>IFERROR(IF(MINUTE(IFERROR(IF(HOUR(VLOOKUP($A427&amp;TEXT(J$3,"dd/mm/yyyy")&amp;$D$2,tbReporteAsistencia[[#All],[SerialDeBusqueda]:[FechaRegistro]],3,FALSE))&lt;HOUR($D$1),IFERROR((J$3+$D$1)-(VLOOKUP($A427&amp;TEXT(J$3,"dd/mm/yyyy")&amp;$D$2,tbReporteAsistencia[[#All],[SerialDeBusqueda]:[FechaRegistro]],3,FALSE)),""),""),""))&gt;$I$1,1,0),"")</f>
        <v/>
      </c>
      <c r="K427" s="29" t="str">
        <f>IFERROR(IF(MINUTE(IFERROR(IF(HOUR(VLOOKUP($A427&amp;TEXT(K$3,"dd/mm/yyyy")&amp;$D$2,tbReporteAsistencia[[#All],[SerialDeBusqueda]:[FechaRegistro]],3,FALSE))&lt;HOUR($D$1),IFERROR((K$3+$D$1)-(VLOOKUP($A427&amp;TEXT(K$3,"dd/mm/yyyy")&amp;$D$2,tbReporteAsistencia[[#All],[SerialDeBusqueda]:[FechaRegistro]],3,FALSE)),""),""),""))&gt;$I$1,1,0),"")</f>
        <v/>
      </c>
      <c r="L427" s="29" t="str">
        <f>IFERROR(IF(MINUTE(IFERROR(IF(HOUR(VLOOKUP($A427&amp;TEXT(L$3,"dd/mm/yyyy")&amp;$D$2,tbReporteAsistencia[[#All],[SerialDeBusqueda]:[FechaRegistro]],3,FALSE))&lt;HOUR($D$1),IFERROR((L$3+$D$1)-(VLOOKUP($A427&amp;TEXT(L$3,"dd/mm/yyyy")&amp;$D$2,tbReporteAsistencia[[#All],[SerialDeBusqueda]:[FechaRegistro]],3,FALSE)),""),""),""))&gt;$I$1,1,0),"")</f>
        <v/>
      </c>
      <c r="M427" s="29" t="str">
        <f>IFERROR(IF(MINUTE(IFERROR(IF(HOUR(VLOOKUP($A427&amp;TEXT(M$3,"dd/mm/yyyy")&amp;$D$2,tbReporteAsistencia[[#All],[SerialDeBusqueda]:[FechaRegistro]],3,FALSE))&lt;HOUR($D$1),IFERROR((M$3+$D$1)-(VLOOKUP($A427&amp;TEXT(M$3,"dd/mm/yyyy")&amp;$D$2,tbReporteAsistencia[[#All],[SerialDeBusqueda]:[FechaRegistro]],3,FALSE)),""),""),""))&gt;$I$1,1,0),"")</f>
        <v/>
      </c>
      <c r="N427" s="29" t="str">
        <f>IFERROR(IF(MINUTE(IFERROR(IF(HOUR(VLOOKUP($A427&amp;TEXT(N$3,"dd/mm/yyyy")&amp;$D$2,tbReporteAsistencia[[#All],[SerialDeBusqueda]:[FechaRegistro]],3,FALSE))&lt;HOUR($D$1),IFERROR((N$3+$D$1)-(VLOOKUP($A427&amp;TEXT(N$3,"dd/mm/yyyy")&amp;$D$2,tbReporteAsistencia[[#All],[SerialDeBusqueda]:[FechaRegistro]],3,FALSE)),""),""),""))&gt;$I$1,1,0),"")</f>
        <v/>
      </c>
      <c r="O427" s="29" t="str">
        <f>IFERROR(IF(MINUTE(IFERROR(IF(HOUR(VLOOKUP($A427&amp;TEXT(O$3,"dd/mm/yyyy")&amp;$D$2,tbReporteAsistencia[[#All],[SerialDeBusqueda]:[FechaRegistro]],3,FALSE))&lt;HOUR($D$1),IFERROR((O$3+$D$1)-(VLOOKUP($A427&amp;TEXT(O$3,"dd/mm/yyyy")&amp;$D$2,tbReporteAsistencia[[#All],[SerialDeBusqueda]:[FechaRegistro]],3,FALSE)),""),""),""))&gt;$I$1,1,0),"")</f>
        <v/>
      </c>
      <c r="P427" s="29" t="str">
        <f>IFERROR(IF(MINUTE(IFERROR(IF(HOUR(VLOOKUP($A427&amp;TEXT(P$3,"dd/mm/yyyy")&amp;$D$2,tbReporteAsistencia[[#All],[SerialDeBusqueda]:[FechaRegistro]],3,FALSE))&lt;HOUR($D$1),IFERROR((P$3+$D$1)-(VLOOKUP($A427&amp;TEXT(P$3,"dd/mm/yyyy")&amp;$D$2,tbReporteAsistencia[[#All],[SerialDeBusqueda]:[FechaRegistro]],3,FALSE)),""),""),""))&gt;$I$1,1,0),"")</f>
        <v/>
      </c>
      <c r="Q427" s="29" t="str">
        <f>IFERROR(IF(MINUTE(IFERROR(IF(HOUR(VLOOKUP($A427&amp;TEXT(Q$3,"dd/mm/yyyy")&amp;$D$2,tbReporteAsistencia[[#All],[SerialDeBusqueda]:[FechaRegistro]],3,FALSE))&lt;HOUR($D$1),IFERROR((Q$3+$D$1)-(VLOOKUP($A427&amp;TEXT(Q$3,"dd/mm/yyyy")&amp;$D$2,tbReporteAsistencia[[#All],[SerialDeBusqueda]:[FechaRegistro]],3,FALSE)),""),""),""))&gt;$I$1,1,0),"")</f>
        <v/>
      </c>
      <c r="R427" s="29" t="str">
        <f>IFERROR(IF(MINUTE(IFERROR(IF(HOUR(VLOOKUP($A427&amp;TEXT(R$3,"dd/mm/yyyy")&amp;$D$2,tbReporteAsistencia[[#All],[SerialDeBusqueda]:[FechaRegistro]],3,FALSE))&lt;HOUR($D$1),IFERROR((R$3+$D$1)-(VLOOKUP($A427&amp;TEXT(R$3,"dd/mm/yyyy")&amp;$D$2,tbReporteAsistencia[[#All],[SerialDeBusqueda]:[FechaRegistro]],3,FALSE)),""),""),""))&gt;$I$1,1,0),"")</f>
        <v/>
      </c>
      <c r="S427" s="29" t="str">
        <f>IFERROR(IF(MINUTE(IFERROR(IF(HOUR(VLOOKUP($A427&amp;TEXT(S$3,"dd/mm/yyyy")&amp;$D$2,tbReporteAsistencia[[#All],[SerialDeBusqueda]:[FechaRegistro]],3,FALSE))&lt;HOUR($D$1),IFERROR((S$3+$D$1)-(VLOOKUP($A427&amp;TEXT(S$3,"dd/mm/yyyy")&amp;$D$2,tbReporteAsistencia[[#All],[SerialDeBusqueda]:[FechaRegistro]],3,FALSE)),""),""),""))&gt;$I$1,1,0),"")</f>
        <v/>
      </c>
    </row>
    <row r="428" spans="1:19">
      <c r="A428" s="8">
        <f>Plantilla!A429</f>
        <v>0</v>
      </c>
      <c r="B428" s="8">
        <f>Plantilla!B429</f>
        <v>0</v>
      </c>
      <c r="C428" s="8">
        <f>Plantilla!C429</f>
        <v>0</v>
      </c>
      <c r="D428" s="29" t="str">
        <f>IFERROR(IF(MINUTE(IFERROR(IF(HOUR(VLOOKUP($A428&amp;TEXT(D$3,"dd/mm/yyyy")&amp;$D$2,tbReporteAsistencia[[#All],[SerialDeBusqueda]:[FechaRegistro]],3,FALSE))&lt;HOUR($D$1),IFERROR((D$3+$D$1)-(VLOOKUP($A428&amp;TEXT(D$3,"dd/mm/yyyy")&amp;$D$2,tbReporteAsistencia[[#All],[SerialDeBusqueda]:[FechaRegistro]],3,FALSE)),""),""),""))&gt;$I$1,1,0),"")</f>
        <v/>
      </c>
      <c r="E428" s="29" t="str">
        <f>IFERROR(IF(MINUTE(IFERROR(IF(HOUR(VLOOKUP($A428&amp;TEXT(E$3,"dd/mm/yyyy")&amp;$D$2,tbReporteAsistencia[[#All],[SerialDeBusqueda]:[FechaRegistro]],3,FALSE))&lt;HOUR($D$1),IFERROR((E$3+$D$1)-(VLOOKUP($A428&amp;TEXT(E$3,"dd/mm/yyyy")&amp;$D$2,tbReporteAsistencia[[#All],[SerialDeBusqueda]:[FechaRegistro]],3,FALSE)),""),""),""))&gt;$I$1,1,0),"")</f>
        <v/>
      </c>
      <c r="F428" s="29" t="str">
        <f>IFERROR(IF(MINUTE(IFERROR(IF(HOUR(VLOOKUP($A428&amp;TEXT(F$3,"dd/mm/yyyy")&amp;$D$2,tbReporteAsistencia[[#All],[SerialDeBusqueda]:[FechaRegistro]],3,FALSE))&lt;HOUR($D$1),IFERROR((F$3+$D$1)-(VLOOKUP($A428&amp;TEXT(F$3,"dd/mm/yyyy")&amp;$D$2,tbReporteAsistencia[[#All],[SerialDeBusqueda]:[FechaRegistro]],3,FALSE)),""),""),""))&gt;$I$1,1,0),"")</f>
        <v/>
      </c>
      <c r="G428" s="29" t="str">
        <f>IFERROR(IF(MINUTE(IFERROR(IF(HOUR(VLOOKUP($A428&amp;TEXT(G$3,"dd/mm/yyyy")&amp;$D$2,tbReporteAsistencia[[#All],[SerialDeBusqueda]:[FechaRegistro]],3,FALSE))&lt;HOUR($D$1),IFERROR((G$3+$D$1)-(VLOOKUP($A428&amp;TEXT(G$3,"dd/mm/yyyy")&amp;$D$2,tbReporteAsistencia[[#All],[SerialDeBusqueda]:[FechaRegistro]],3,FALSE)),""),""),""))&gt;$I$1,1,0),"")</f>
        <v/>
      </c>
      <c r="H428" s="29" t="str">
        <f>IFERROR(IF(MINUTE(IFERROR(IF(HOUR(VLOOKUP($A428&amp;TEXT(H$3,"dd/mm/yyyy")&amp;$D$2,tbReporteAsistencia[[#All],[SerialDeBusqueda]:[FechaRegistro]],3,FALSE))&lt;HOUR($D$1),IFERROR((H$3+$D$1)-(VLOOKUP($A428&amp;TEXT(H$3,"dd/mm/yyyy")&amp;$D$2,tbReporteAsistencia[[#All],[SerialDeBusqueda]:[FechaRegistro]],3,FALSE)),""),""),""))&gt;$I$1,1,0),"")</f>
        <v/>
      </c>
      <c r="I428" s="29" t="str">
        <f>IFERROR(IF(MINUTE(IFERROR(IF(HOUR(VLOOKUP($A428&amp;TEXT(I$3,"dd/mm/yyyy")&amp;$D$2,tbReporteAsistencia[[#All],[SerialDeBusqueda]:[FechaRegistro]],3,FALSE))&lt;HOUR($D$1),IFERROR((I$3+$D$1)-(VLOOKUP($A428&amp;TEXT(I$3,"dd/mm/yyyy")&amp;$D$2,tbReporteAsistencia[[#All],[SerialDeBusqueda]:[FechaRegistro]],3,FALSE)),""),""),""))&gt;$I$1,1,0),"")</f>
        <v/>
      </c>
      <c r="J428" s="29" t="str">
        <f>IFERROR(IF(MINUTE(IFERROR(IF(HOUR(VLOOKUP($A428&amp;TEXT(J$3,"dd/mm/yyyy")&amp;$D$2,tbReporteAsistencia[[#All],[SerialDeBusqueda]:[FechaRegistro]],3,FALSE))&lt;HOUR($D$1),IFERROR((J$3+$D$1)-(VLOOKUP($A428&amp;TEXT(J$3,"dd/mm/yyyy")&amp;$D$2,tbReporteAsistencia[[#All],[SerialDeBusqueda]:[FechaRegistro]],3,FALSE)),""),""),""))&gt;$I$1,1,0),"")</f>
        <v/>
      </c>
      <c r="K428" s="29" t="str">
        <f>IFERROR(IF(MINUTE(IFERROR(IF(HOUR(VLOOKUP($A428&amp;TEXT(K$3,"dd/mm/yyyy")&amp;$D$2,tbReporteAsistencia[[#All],[SerialDeBusqueda]:[FechaRegistro]],3,FALSE))&lt;HOUR($D$1),IFERROR((K$3+$D$1)-(VLOOKUP($A428&amp;TEXT(K$3,"dd/mm/yyyy")&amp;$D$2,tbReporteAsistencia[[#All],[SerialDeBusqueda]:[FechaRegistro]],3,FALSE)),""),""),""))&gt;$I$1,1,0),"")</f>
        <v/>
      </c>
      <c r="L428" s="29" t="str">
        <f>IFERROR(IF(MINUTE(IFERROR(IF(HOUR(VLOOKUP($A428&amp;TEXT(L$3,"dd/mm/yyyy")&amp;$D$2,tbReporteAsistencia[[#All],[SerialDeBusqueda]:[FechaRegistro]],3,FALSE))&lt;HOUR($D$1),IFERROR((L$3+$D$1)-(VLOOKUP($A428&amp;TEXT(L$3,"dd/mm/yyyy")&amp;$D$2,tbReporteAsistencia[[#All],[SerialDeBusqueda]:[FechaRegistro]],3,FALSE)),""),""),""))&gt;$I$1,1,0),"")</f>
        <v/>
      </c>
      <c r="M428" s="29" t="str">
        <f>IFERROR(IF(MINUTE(IFERROR(IF(HOUR(VLOOKUP($A428&amp;TEXT(M$3,"dd/mm/yyyy")&amp;$D$2,tbReporteAsistencia[[#All],[SerialDeBusqueda]:[FechaRegistro]],3,FALSE))&lt;HOUR($D$1),IFERROR((M$3+$D$1)-(VLOOKUP($A428&amp;TEXT(M$3,"dd/mm/yyyy")&amp;$D$2,tbReporteAsistencia[[#All],[SerialDeBusqueda]:[FechaRegistro]],3,FALSE)),""),""),""))&gt;$I$1,1,0),"")</f>
        <v/>
      </c>
      <c r="N428" s="29" t="str">
        <f>IFERROR(IF(MINUTE(IFERROR(IF(HOUR(VLOOKUP($A428&amp;TEXT(N$3,"dd/mm/yyyy")&amp;$D$2,tbReporteAsistencia[[#All],[SerialDeBusqueda]:[FechaRegistro]],3,FALSE))&lt;HOUR($D$1),IFERROR((N$3+$D$1)-(VLOOKUP($A428&amp;TEXT(N$3,"dd/mm/yyyy")&amp;$D$2,tbReporteAsistencia[[#All],[SerialDeBusqueda]:[FechaRegistro]],3,FALSE)),""),""),""))&gt;$I$1,1,0),"")</f>
        <v/>
      </c>
      <c r="O428" s="29" t="str">
        <f>IFERROR(IF(MINUTE(IFERROR(IF(HOUR(VLOOKUP($A428&amp;TEXT(O$3,"dd/mm/yyyy")&amp;$D$2,tbReporteAsistencia[[#All],[SerialDeBusqueda]:[FechaRegistro]],3,FALSE))&lt;HOUR($D$1),IFERROR((O$3+$D$1)-(VLOOKUP($A428&amp;TEXT(O$3,"dd/mm/yyyy")&amp;$D$2,tbReporteAsistencia[[#All],[SerialDeBusqueda]:[FechaRegistro]],3,FALSE)),""),""),""))&gt;$I$1,1,0),"")</f>
        <v/>
      </c>
      <c r="P428" s="29" t="str">
        <f>IFERROR(IF(MINUTE(IFERROR(IF(HOUR(VLOOKUP($A428&amp;TEXT(P$3,"dd/mm/yyyy")&amp;$D$2,tbReporteAsistencia[[#All],[SerialDeBusqueda]:[FechaRegistro]],3,FALSE))&lt;HOUR($D$1),IFERROR((P$3+$D$1)-(VLOOKUP($A428&amp;TEXT(P$3,"dd/mm/yyyy")&amp;$D$2,tbReporteAsistencia[[#All],[SerialDeBusqueda]:[FechaRegistro]],3,FALSE)),""),""),""))&gt;$I$1,1,0),"")</f>
        <v/>
      </c>
      <c r="Q428" s="29" t="str">
        <f>IFERROR(IF(MINUTE(IFERROR(IF(HOUR(VLOOKUP($A428&amp;TEXT(Q$3,"dd/mm/yyyy")&amp;$D$2,tbReporteAsistencia[[#All],[SerialDeBusqueda]:[FechaRegistro]],3,FALSE))&lt;HOUR($D$1),IFERROR((Q$3+$D$1)-(VLOOKUP($A428&amp;TEXT(Q$3,"dd/mm/yyyy")&amp;$D$2,tbReporteAsistencia[[#All],[SerialDeBusqueda]:[FechaRegistro]],3,FALSE)),""),""),""))&gt;$I$1,1,0),"")</f>
        <v/>
      </c>
      <c r="R428" s="29" t="str">
        <f>IFERROR(IF(MINUTE(IFERROR(IF(HOUR(VLOOKUP($A428&amp;TEXT(R$3,"dd/mm/yyyy")&amp;$D$2,tbReporteAsistencia[[#All],[SerialDeBusqueda]:[FechaRegistro]],3,FALSE))&lt;HOUR($D$1),IFERROR((R$3+$D$1)-(VLOOKUP($A428&amp;TEXT(R$3,"dd/mm/yyyy")&amp;$D$2,tbReporteAsistencia[[#All],[SerialDeBusqueda]:[FechaRegistro]],3,FALSE)),""),""),""))&gt;$I$1,1,0),"")</f>
        <v/>
      </c>
      <c r="S428" s="29" t="str">
        <f>IFERROR(IF(MINUTE(IFERROR(IF(HOUR(VLOOKUP($A428&amp;TEXT(S$3,"dd/mm/yyyy")&amp;$D$2,tbReporteAsistencia[[#All],[SerialDeBusqueda]:[FechaRegistro]],3,FALSE))&lt;HOUR($D$1),IFERROR((S$3+$D$1)-(VLOOKUP($A428&amp;TEXT(S$3,"dd/mm/yyyy")&amp;$D$2,tbReporteAsistencia[[#All],[SerialDeBusqueda]:[FechaRegistro]],3,FALSE)),""),""),""))&gt;$I$1,1,0),"")</f>
        <v/>
      </c>
    </row>
    <row r="429" spans="1:19">
      <c r="A429" s="8">
        <f>Plantilla!A430</f>
        <v>0</v>
      </c>
      <c r="B429" s="8">
        <f>Plantilla!B430</f>
        <v>0</v>
      </c>
      <c r="C429" s="8">
        <f>Plantilla!C430</f>
        <v>0</v>
      </c>
      <c r="D429" s="29" t="str">
        <f>IFERROR(IF(MINUTE(IFERROR(IF(HOUR(VLOOKUP($A429&amp;TEXT(D$3,"dd/mm/yyyy")&amp;$D$2,tbReporteAsistencia[[#All],[SerialDeBusqueda]:[FechaRegistro]],3,FALSE))&lt;HOUR($D$1),IFERROR((D$3+$D$1)-(VLOOKUP($A429&amp;TEXT(D$3,"dd/mm/yyyy")&amp;$D$2,tbReporteAsistencia[[#All],[SerialDeBusqueda]:[FechaRegistro]],3,FALSE)),""),""),""))&gt;$I$1,1,0),"")</f>
        <v/>
      </c>
      <c r="E429" s="29" t="str">
        <f>IFERROR(IF(MINUTE(IFERROR(IF(HOUR(VLOOKUP($A429&amp;TEXT(E$3,"dd/mm/yyyy")&amp;$D$2,tbReporteAsistencia[[#All],[SerialDeBusqueda]:[FechaRegistro]],3,FALSE))&lt;HOUR($D$1),IFERROR((E$3+$D$1)-(VLOOKUP($A429&amp;TEXT(E$3,"dd/mm/yyyy")&amp;$D$2,tbReporteAsistencia[[#All],[SerialDeBusqueda]:[FechaRegistro]],3,FALSE)),""),""),""))&gt;$I$1,1,0),"")</f>
        <v/>
      </c>
      <c r="F429" s="29" t="str">
        <f>IFERROR(IF(MINUTE(IFERROR(IF(HOUR(VLOOKUP($A429&amp;TEXT(F$3,"dd/mm/yyyy")&amp;$D$2,tbReporteAsistencia[[#All],[SerialDeBusqueda]:[FechaRegistro]],3,FALSE))&lt;HOUR($D$1),IFERROR((F$3+$D$1)-(VLOOKUP($A429&amp;TEXT(F$3,"dd/mm/yyyy")&amp;$D$2,tbReporteAsistencia[[#All],[SerialDeBusqueda]:[FechaRegistro]],3,FALSE)),""),""),""))&gt;$I$1,1,0),"")</f>
        <v/>
      </c>
      <c r="G429" s="29" t="str">
        <f>IFERROR(IF(MINUTE(IFERROR(IF(HOUR(VLOOKUP($A429&amp;TEXT(G$3,"dd/mm/yyyy")&amp;$D$2,tbReporteAsistencia[[#All],[SerialDeBusqueda]:[FechaRegistro]],3,FALSE))&lt;HOUR($D$1),IFERROR((G$3+$D$1)-(VLOOKUP($A429&amp;TEXT(G$3,"dd/mm/yyyy")&amp;$D$2,tbReporteAsistencia[[#All],[SerialDeBusqueda]:[FechaRegistro]],3,FALSE)),""),""),""))&gt;$I$1,1,0),"")</f>
        <v/>
      </c>
      <c r="H429" s="29" t="str">
        <f>IFERROR(IF(MINUTE(IFERROR(IF(HOUR(VLOOKUP($A429&amp;TEXT(H$3,"dd/mm/yyyy")&amp;$D$2,tbReporteAsistencia[[#All],[SerialDeBusqueda]:[FechaRegistro]],3,FALSE))&lt;HOUR($D$1),IFERROR((H$3+$D$1)-(VLOOKUP($A429&amp;TEXT(H$3,"dd/mm/yyyy")&amp;$D$2,tbReporteAsistencia[[#All],[SerialDeBusqueda]:[FechaRegistro]],3,FALSE)),""),""),""))&gt;$I$1,1,0),"")</f>
        <v/>
      </c>
      <c r="I429" s="29" t="str">
        <f>IFERROR(IF(MINUTE(IFERROR(IF(HOUR(VLOOKUP($A429&amp;TEXT(I$3,"dd/mm/yyyy")&amp;$D$2,tbReporteAsistencia[[#All],[SerialDeBusqueda]:[FechaRegistro]],3,FALSE))&lt;HOUR($D$1),IFERROR((I$3+$D$1)-(VLOOKUP($A429&amp;TEXT(I$3,"dd/mm/yyyy")&amp;$D$2,tbReporteAsistencia[[#All],[SerialDeBusqueda]:[FechaRegistro]],3,FALSE)),""),""),""))&gt;$I$1,1,0),"")</f>
        <v/>
      </c>
      <c r="J429" s="29" t="str">
        <f>IFERROR(IF(MINUTE(IFERROR(IF(HOUR(VLOOKUP($A429&amp;TEXT(J$3,"dd/mm/yyyy")&amp;$D$2,tbReporteAsistencia[[#All],[SerialDeBusqueda]:[FechaRegistro]],3,FALSE))&lt;HOUR($D$1),IFERROR((J$3+$D$1)-(VLOOKUP($A429&amp;TEXT(J$3,"dd/mm/yyyy")&amp;$D$2,tbReporteAsistencia[[#All],[SerialDeBusqueda]:[FechaRegistro]],3,FALSE)),""),""),""))&gt;$I$1,1,0),"")</f>
        <v/>
      </c>
      <c r="K429" s="29" t="str">
        <f>IFERROR(IF(MINUTE(IFERROR(IF(HOUR(VLOOKUP($A429&amp;TEXT(K$3,"dd/mm/yyyy")&amp;$D$2,tbReporteAsistencia[[#All],[SerialDeBusqueda]:[FechaRegistro]],3,FALSE))&lt;HOUR($D$1),IFERROR((K$3+$D$1)-(VLOOKUP($A429&amp;TEXT(K$3,"dd/mm/yyyy")&amp;$D$2,tbReporteAsistencia[[#All],[SerialDeBusqueda]:[FechaRegistro]],3,FALSE)),""),""),""))&gt;$I$1,1,0),"")</f>
        <v/>
      </c>
      <c r="L429" s="29" t="str">
        <f>IFERROR(IF(MINUTE(IFERROR(IF(HOUR(VLOOKUP($A429&amp;TEXT(L$3,"dd/mm/yyyy")&amp;$D$2,tbReporteAsistencia[[#All],[SerialDeBusqueda]:[FechaRegistro]],3,FALSE))&lt;HOUR($D$1),IFERROR((L$3+$D$1)-(VLOOKUP($A429&amp;TEXT(L$3,"dd/mm/yyyy")&amp;$D$2,tbReporteAsistencia[[#All],[SerialDeBusqueda]:[FechaRegistro]],3,FALSE)),""),""),""))&gt;$I$1,1,0),"")</f>
        <v/>
      </c>
      <c r="M429" s="29" t="str">
        <f>IFERROR(IF(MINUTE(IFERROR(IF(HOUR(VLOOKUP($A429&amp;TEXT(M$3,"dd/mm/yyyy")&amp;$D$2,tbReporteAsistencia[[#All],[SerialDeBusqueda]:[FechaRegistro]],3,FALSE))&lt;HOUR($D$1),IFERROR((M$3+$D$1)-(VLOOKUP($A429&amp;TEXT(M$3,"dd/mm/yyyy")&amp;$D$2,tbReporteAsistencia[[#All],[SerialDeBusqueda]:[FechaRegistro]],3,FALSE)),""),""),""))&gt;$I$1,1,0),"")</f>
        <v/>
      </c>
      <c r="N429" s="29" t="str">
        <f>IFERROR(IF(MINUTE(IFERROR(IF(HOUR(VLOOKUP($A429&amp;TEXT(N$3,"dd/mm/yyyy")&amp;$D$2,tbReporteAsistencia[[#All],[SerialDeBusqueda]:[FechaRegistro]],3,FALSE))&lt;HOUR($D$1),IFERROR((N$3+$D$1)-(VLOOKUP($A429&amp;TEXT(N$3,"dd/mm/yyyy")&amp;$D$2,tbReporteAsistencia[[#All],[SerialDeBusqueda]:[FechaRegistro]],3,FALSE)),""),""),""))&gt;$I$1,1,0),"")</f>
        <v/>
      </c>
      <c r="O429" s="29" t="str">
        <f>IFERROR(IF(MINUTE(IFERROR(IF(HOUR(VLOOKUP($A429&amp;TEXT(O$3,"dd/mm/yyyy")&amp;$D$2,tbReporteAsistencia[[#All],[SerialDeBusqueda]:[FechaRegistro]],3,FALSE))&lt;HOUR($D$1),IFERROR((O$3+$D$1)-(VLOOKUP($A429&amp;TEXT(O$3,"dd/mm/yyyy")&amp;$D$2,tbReporteAsistencia[[#All],[SerialDeBusqueda]:[FechaRegistro]],3,FALSE)),""),""),""))&gt;$I$1,1,0),"")</f>
        <v/>
      </c>
      <c r="P429" s="29" t="str">
        <f>IFERROR(IF(MINUTE(IFERROR(IF(HOUR(VLOOKUP($A429&amp;TEXT(P$3,"dd/mm/yyyy")&amp;$D$2,tbReporteAsistencia[[#All],[SerialDeBusqueda]:[FechaRegistro]],3,FALSE))&lt;HOUR($D$1),IFERROR((P$3+$D$1)-(VLOOKUP($A429&amp;TEXT(P$3,"dd/mm/yyyy")&amp;$D$2,tbReporteAsistencia[[#All],[SerialDeBusqueda]:[FechaRegistro]],3,FALSE)),""),""),""))&gt;$I$1,1,0),"")</f>
        <v/>
      </c>
      <c r="Q429" s="29" t="str">
        <f>IFERROR(IF(MINUTE(IFERROR(IF(HOUR(VLOOKUP($A429&amp;TEXT(Q$3,"dd/mm/yyyy")&amp;$D$2,tbReporteAsistencia[[#All],[SerialDeBusqueda]:[FechaRegistro]],3,FALSE))&lt;HOUR($D$1),IFERROR((Q$3+$D$1)-(VLOOKUP($A429&amp;TEXT(Q$3,"dd/mm/yyyy")&amp;$D$2,tbReporteAsistencia[[#All],[SerialDeBusqueda]:[FechaRegistro]],3,FALSE)),""),""),""))&gt;$I$1,1,0),"")</f>
        <v/>
      </c>
      <c r="R429" s="29" t="str">
        <f>IFERROR(IF(MINUTE(IFERROR(IF(HOUR(VLOOKUP($A429&amp;TEXT(R$3,"dd/mm/yyyy")&amp;$D$2,tbReporteAsistencia[[#All],[SerialDeBusqueda]:[FechaRegistro]],3,FALSE))&lt;HOUR($D$1),IFERROR((R$3+$D$1)-(VLOOKUP($A429&amp;TEXT(R$3,"dd/mm/yyyy")&amp;$D$2,tbReporteAsistencia[[#All],[SerialDeBusqueda]:[FechaRegistro]],3,FALSE)),""),""),""))&gt;$I$1,1,0),"")</f>
        <v/>
      </c>
      <c r="S429" s="29" t="str">
        <f>IFERROR(IF(MINUTE(IFERROR(IF(HOUR(VLOOKUP($A429&amp;TEXT(S$3,"dd/mm/yyyy")&amp;$D$2,tbReporteAsistencia[[#All],[SerialDeBusqueda]:[FechaRegistro]],3,FALSE))&lt;HOUR($D$1),IFERROR((S$3+$D$1)-(VLOOKUP($A429&amp;TEXT(S$3,"dd/mm/yyyy")&amp;$D$2,tbReporteAsistencia[[#All],[SerialDeBusqueda]:[FechaRegistro]],3,FALSE)),""),""),""))&gt;$I$1,1,0),"")</f>
        <v/>
      </c>
    </row>
    <row r="430" spans="1:19">
      <c r="A430" s="8">
        <f>Plantilla!A431</f>
        <v>0</v>
      </c>
      <c r="B430" s="8">
        <f>Plantilla!B431</f>
        <v>0</v>
      </c>
      <c r="C430" s="8">
        <f>Plantilla!C431</f>
        <v>0</v>
      </c>
      <c r="D430" s="29" t="str">
        <f>IFERROR(IF(MINUTE(IFERROR(IF(HOUR(VLOOKUP($A430&amp;TEXT(D$3,"dd/mm/yyyy")&amp;$D$2,tbReporteAsistencia[[#All],[SerialDeBusqueda]:[FechaRegistro]],3,FALSE))&lt;HOUR($D$1),IFERROR((D$3+$D$1)-(VLOOKUP($A430&amp;TEXT(D$3,"dd/mm/yyyy")&amp;$D$2,tbReporteAsistencia[[#All],[SerialDeBusqueda]:[FechaRegistro]],3,FALSE)),""),""),""))&gt;$I$1,1,0),"")</f>
        <v/>
      </c>
      <c r="E430" s="29" t="str">
        <f>IFERROR(IF(MINUTE(IFERROR(IF(HOUR(VLOOKUP($A430&amp;TEXT(E$3,"dd/mm/yyyy")&amp;$D$2,tbReporteAsistencia[[#All],[SerialDeBusqueda]:[FechaRegistro]],3,FALSE))&lt;HOUR($D$1),IFERROR((E$3+$D$1)-(VLOOKUP($A430&amp;TEXT(E$3,"dd/mm/yyyy")&amp;$D$2,tbReporteAsistencia[[#All],[SerialDeBusqueda]:[FechaRegistro]],3,FALSE)),""),""),""))&gt;$I$1,1,0),"")</f>
        <v/>
      </c>
      <c r="F430" s="29" t="str">
        <f>IFERROR(IF(MINUTE(IFERROR(IF(HOUR(VLOOKUP($A430&amp;TEXT(F$3,"dd/mm/yyyy")&amp;$D$2,tbReporteAsistencia[[#All],[SerialDeBusqueda]:[FechaRegistro]],3,FALSE))&lt;HOUR($D$1),IFERROR((F$3+$D$1)-(VLOOKUP($A430&amp;TEXT(F$3,"dd/mm/yyyy")&amp;$D$2,tbReporteAsistencia[[#All],[SerialDeBusqueda]:[FechaRegistro]],3,FALSE)),""),""),""))&gt;$I$1,1,0),"")</f>
        <v/>
      </c>
      <c r="G430" s="29" t="str">
        <f>IFERROR(IF(MINUTE(IFERROR(IF(HOUR(VLOOKUP($A430&amp;TEXT(G$3,"dd/mm/yyyy")&amp;$D$2,tbReporteAsistencia[[#All],[SerialDeBusqueda]:[FechaRegistro]],3,FALSE))&lt;HOUR($D$1),IFERROR((G$3+$D$1)-(VLOOKUP($A430&amp;TEXT(G$3,"dd/mm/yyyy")&amp;$D$2,tbReporteAsistencia[[#All],[SerialDeBusqueda]:[FechaRegistro]],3,FALSE)),""),""),""))&gt;$I$1,1,0),"")</f>
        <v/>
      </c>
      <c r="H430" s="29" t="str">
        <f>IFERROR(IF(MINUTE(IFERROR(IF(HOUR(VLOOKUP($A430&amp;TEXT(H$3,"dd/mm/yyyy")&amp;$D$2,tbReporteAsistencia[[#All],[SerialDeBusqueda]:[FechaRegistro]],3,FALSE))&lt;HOUR($D$1),IFERROR((H$3+$D$1)-(VLOOKUP($A430&amp;TEXT(H$3,"dd/mm/yyyy")&amp;$D$2,tbReporteAsistencia[[#All],[SerialDeBusqueda]:[FechaRegistro]],3,FALSE)),""),""),""))&gt;$I$1,1,0),"")</f>
        <v/>
      </c>
      <c r="I430" s="29" t="str">
        <f>IFERROR(IF(MINUTE(IFERROR(IF(HOUR(VLOOKUP($A430&amp;TEXT(I$3,"dd/mm/yyyy")&amp;$D$2,tbReporteAsistencia[[#All],[SerialDeBusqueda]:[FechaRegistro]],3,FALSE))&lt;HOUR($D$1),IFERROR((I$3+$D$1)-(VLOOKUP($A430&amp;TEXT(I$3,"dd/mm/yyyy")&amp;$D$2,tbReporteAsistencia[[#All],[SerialDeBusqueda]:[FechaRegistro]],3,FALSE)),""),""),""))&gt;$I$1,1,0),"")</f>
        <v/>
      </c>
      <c r="J430" s="29" t="str">
        <f>IFERROR(IF(MINUTE(IFERROR(IF(HOUR(VLOOKUP($A430&amp;TEXT(J$3,"dd/mm/yyyy")&amp;$D$2,tbReporteAsistencia[[#All],[SerialDeBusqueda]:[FechaRegistro]],3,FALSE))&lt;HOUR($D$1),IFERROR((J$3+$D$1)-(VLOOKUP($A430&amp;TEXT(J$3,"dd/mm/yyyy")&amp;$D$2,tbReporteAsistencia[[#All],[SerialDeBusqueda]:[FechaRegistro]],3,FALSE)),""),""),""))&gt;$I$1,1,0),"")</f>
        <v/>
      </c>
      <c r="K430" s="29" t="str">
        <f>IFERROR(IF(MINUTE(IFERROR(IF(HOUR(VLOOKUP($A430&amp;TEXT(K$3,"dd/mm/yyyy")&amp;$D$2,tbReporteAsistencia[[#All],[SerialDeBusqueda]:[FechaRegistro]],3,FALSE))&lt;HOUR($D$1),IFERROR((K$3+$D$1)-(VLOOKUP($A430&amp;TEXT(K$3,"dd/mm/yyyy")&amp;$D$2,tbReporteAsistencia[[#All],[SerialDeBusqueda]:[FechaRegistro]],3,FALSE)),""),""),""))&gt;$I$1,1,0),"")</f>
        <v/>
      </c>
      <c r="L430" s="29" t="str">
        <f>IFERROR(IF(MINUTE(IFERROR(IF(HOUR(VLOOKUP($A430&amp;TEXT(L$3,"dd/mm/yyyy")&amp;$D$2,tbReporteAsistencia[[#All],[SerialDeBusqueda]:[FechaRegistro]],3,FALSE))&lt;HOUR($D$1),IFERROR((L$3+$D$1)-(VLOOKUP($A430&amp;TEXT(L$3,"dd/mm/yyyy")&amp;$D$2,tbReporteAsistencia[[#All],[SerialDeBusqueda]:[FechaRegistro]],3,FALSE)),""),""),""))&gt;$I$1,1,0),"")</f>
        <v/>
      </c>
      <c r="M430" s="29" t="str">
        <f>IFERROR(IF(MINUTE(IFERROR(IF(HOUR(VLOOKUP($A430&amp;TEXT(M$3,"dd/mm/yyyy")&amp;$D$2,tbReporteAsistencia[[#All],[SerialDeBusqueda]:[FechaRegistro]],3,FALSE))&lt;HOUR($D$1),IFERROR((M$3+$D$1)-(VLOOKUP($A430&amp;TEXT(M$3,"dd/mm/yyyy")&amp;$D$2,tbReporteAsistencia[[#All],[SerialDeBusqueda]:[FechaRegistro]],3,FALSE)),""),""),""))&gt;$I$1,1,0),"")</f>
        <v/>
      </c>
      <c r="N430" s="29" t="str">
        <f>IFERROR(IF(MINUTE(IFERROR(IF(HOUR(VLOOKUP($A430&amp;TEXT(N$3,"dd/mm/yyyy")&amp;$D$2,tbReporteAsistencia[[#All],[SerialDeBusqueda]:[FechaRegistro]],3,FALSE))&lt;HOUR($D$1),IFERROR((N$3+$D$1)-(VLOOKUP($A430&amp;TEXT(N$3,"dd/mm/yyyy")&amp;$D$2,tbReporteAsistencia[[#All],[SerialDeBusqueda]:[FechaRegistro]],3,FALSE)),""),""),""))&gt;$I$1,1,0),"")</f>
        <v/>
      </c>
      <c r="O430" s="29" t="str">
        <f>IFERROR(IF(MINUTE(IFERROR(IF(HOUR(VLOOKUP($A430&amp;TEXT(O$3,"dd/mm/yyyy")&amp;$D$2,tbReporteAsistencia[[#All],[SerialDeBusqueda]:[FechaRegistro]],3,FALSE))&lt;HOUR($D$1),IFERROR((O$3+$D$1)-(VLOOKUP($A430&amp;TEXT(O$3,"dd/mm/yyyy")&amp;$D$2,tbReporteAsistencia[[#All],[SerialDeBusqueda]:[FechaRegistro]],3,FALSE)),""),""),""))&gt;$I$1,1,0),"")</f>
        <v/>
      </c>
      <c r="P430" s="29" t="str">
        <f>IFERROR(IF(MINUTE(IFERROR(IF(HOUR(VLOOKUP($A430&amp;TEXT(P$3,"dd/mm/yyyy")&amp;$D$2,tbReporteAsistencia[[#All],[SerialDeBusqueda]:[FechaRegistro]],3,FALSE))&lt;HOUR($D$1),IFERROR((P$3+$D$1)-(VLOOKUP($A430&amp;TEXT(P$3,"dd/mm/yyyy")&amp;$D$2,tbReporteAsistencia[[#All],[SerialDeBusqueda]:[FechaRegistro]],3,FALSE)),""),""),""))&gt;$I$1,1,0),"")</f>
        <v/>
      </c>
      <c r="Q430" s="29" t="str">
        <f>IFERROR(IF(MINUTE(IFERROR(IF(HOUR(VLOOKUP($A430&amp;TEXT(Q$3,"dd/mm/yyyy")&amp;$D$2,tbReporteAsistencia[[#All],[SerialDeBusqueda]:[FechaRegistro]],3,FALSE))&lt;HOUR($D$1),IFERROR((Q$3+$D$1)-(VLOOKUP($A430&amp;TEXT(Q$3,"dd/mm/yyyy")&amp;$D$2,tbReporteAsistencia[[#All],[SerialDeBusqueda]:[FechaRegistro]],3,FALSE)),""),""),""))&gt;$I$1,1,0),"")</f>
        <v/>
      </c>
      <c r="R430" s="29" t="str">
        <f>IFERROR(IF(MINUTE(IFERROR(IF(HOUR(VLOOKUP($A430&amp;TEXT(R$3,"dd/mm/yyyy")&amp;$D$2,tbReporteAsistencia[[#All],[SerialDeBusqueda]:[FechaRegistro]],3,FALSE))&lt;HOUR($D$1),IFERROR((R$3+$D$1)-(VLOOKUP($A430&amp;TEXT(R$3,"dd/mm/yyyy")&amp;$D$2,tbReporteAsistencia[[#All],[SerialDeBusqueda]:[FechaRegistro]],3,FALSE)),""),""),""))&gt;$I$1,1,0),"")</f>
        <v/>
      </c>
      <c r="S430" s="29" t="str">
        <f>IFERROR(IF(MINUTE(IFERROR(IF(HOUR(VLOOKUP($A430&amp;TEXT(S$3,"dd/mm/yyyy")&amp;$D$2,tbReporteAsistencia[[#All],[SerialDeBusqueda]:[FechaRegistro]],3,FALSE))&lt;HOUR($D$1),IFERROR((S$3+$D$1)-(VLOOKUP($A430&amp;TEXT(S$3,"dd/mm/yyyy")&amp;$D$2,tbReporteAsistencia[[#All],[SerialDeBusqueda]:[FechaRegistro]],3,FALSE)),""),""),""))&gt;$I$1,1,0),"")</f>
        <v/>
      </c>
    </row>
    <row r="431" spans="1:19">
      <c r="A431" s="8">
        <f>Plantilla!A432</f>
        <v>0</v>
      </c>
      <c r="B431" s="8">
        <f>Plantilla!B432</f>
        <v>0</v>
      </c>
      <c r="C431" s="8">
        <f>Plantilla!C432</f>
        <v>0</v>
      </c>
      <c r="D431" s="29" t="str">
        <f>IFERROR(IF(MINUTE(IFERROR(IF(HOUR(VLOOKUP($A431&amp;TEXT(D$3,"dd/mm/yyyy")&amp;$D$2,tbReporteAsistencia[[#All],[SerialDeBusqueda]:[FechaRegistro]],3,FALSE))&lt;HOUR($D$1),IFERROR((D$3+$D$1)-(VLOOKUP($A431&amp;TEXT(D$3,"dd/mm/yyyy")&amp;$D$2,tbReporteAsistencia[[#All],[SerialDeBusqueda]:[FechaRegistro]],3,FALSE)),""),""),""))&gt;$I$1,1,0),"")</f>
        <v/>
      </c>
      <c r="E431" s="29" t="str">
        <f>IFERROR(IF(MINUTE(IFERROR(IF(HOUR(VLOOKUP($A431&amp;TEXT(E$3,"dd/mm/yyyy")&amp;$D$2,tbReporteAsistencia[[#All],[SerialDeBusqueda]:[FechaRegistro]],3,FALSE))&lt;HOUR($D$1),IFERROR((E$3+$D$1)-(VLOOKUP($A431&amp;TEXT(E$3,"dd/mm/yyyy")&amp;$D$2,tbReporteAsistencia[[#All],[SerialDeBusqueda]:[FechaRegistro]],3,FALSE)),""),""),""))&gt;$I$1,1,0),"")</f>
        <v/>
      </c>
      <c r="F431" s="29" t="str">
        <f>IFERROR(IF(MINUTE(IFERROR(IF(HOUR(VLOOKUP($A431&amp;TEXT(F$3,"dd/mm/yyyy")&amp;$D$2,tbReporteAsistencia[[#All],[SerialDeBusqueda]:[FechaRegistro]],3,FALSE))&lt;HOUR($D$1),IFERROR((F$3+$D$1)-(VLOOKUP($A431&amp;TEXT(F$3,"dd/mm/yyyy")&amp;$D$2,tbReporteAsistencia[[#All],[SerialDeBusqueda]:[FechaRegistro]],3,FALSE)),""),""),""))&gt;$I$1,1,0),"")</f>
        <v/>
      </c>
      <c r="G431" s="29" t="str">
        <f>IFERROR(IF(MINUTE(IFERROR(IF(HOUR(VLOOKUP($A431&amp;TEXT(G$3,"dd/mm/yyyy")&amp;$D$2,tbReporteAsistencia[[#All],[SerialDeBusqueda]:[FechaRegistro]],3,FALSE))&lt;HOUR($D$1),IFERROR((G$3+$D$1)-(VLOOKUP($A431&amp;TEXT(G$3,"dd/mm/yyyy")&amp;$D$2,tbReporteAsistencia[[#All],[SerialDeBusqueda]:[FechaRegistro]],3,FALSE)),""),""),""))&gt;$I$1,1,0),"")</f>
        <v/>
      </c>
      <c r="H431" s="29" t="str">
        <f>IFERROR(IF(MINUTE(IFERROR(IF(HOUR(VLOOKUP($A431&amp;TEXT(H$3,"dd/mm/yyyy")&amp;$D$2,tbReporteAsistencia[[#All],[SerialDeBusqueda]:[FechaRegistro]],3,FALSE))&lt;HOUR($D$1),IFERROR((H$3+$D$1)-(VLOOKUP($A431&amp;TEXT(H$3,"dd/mm/yyyy")&amp;$D$2,tbReporteAsistencia[[#All],[SerialDeBusqueda]:[FechaRegistro]],3,FALSE)),""),""),""))&gt;$I$1,1,0),"")</f>
        <v/>
      </c>
      <c r="I431" s="29" t="str">
        <f>IFERROR(IF(MINUTE(IFERROR(IF(HOUR(VLOOKUP($A431&amp;TEXT(I$3,"dd/mm/yyyy")&amp;$D$2,tbReporteAsistencia[[#All],[SerialDeBusqueda]:[FechaRegistro]],3,FALSE))&lt;HOUR($D$1),IFERROR((I$3+$D$1)-(VLOOKUP($A431&amp;TEXT(I$3,"dd/mm/yyyy")&amp;$D$2,tbReporteAsistencia[[#All],[SerialDeBusqueda]:[FechaRegistro]],3,FALSE)),""),""),""))&gt;$I$1,1,0),"")</f>
        <v/>
      </c>
      <c r="J431" s="29" t="str">
        <f>IFERROR(IF(MINUTE(IFERROR(IF(HOUR(VLOOKUP($A431&amp;TEXT(J$3,"dd/mm/yyyy")&amp;$D$2,tbReporteAsistencia[[#All],[SerialDeBusqueda]:[FechaRegistro]],3,FALSE))&lt;HOUR($D$1),IFERROR((J$3+$D$1)-(VLOOKUP($A431&amp;TEXT(J$3,"dd/mm/yyyy")&amp;$D$2,tbReporteAsistencia[[#All],[SerialDeBusqueda]:[FechaRegistro]],3,FALSE)),""),""),""))&gt;$I$1,1,0),"")</f>
        <v/>
      </c>
      <c r="K431" s="29" t="str">
        <f>IFERROR(IF(MINUTE(IFERROR(IF(HOUR(VLOOKUP($A431&amp;TEXT(K$3,"dd/mm/yyyy")&amp;$D$2,tbReporteAsistencia[[#All],[SerialDeBusqueda]:[FechaRegistro]],3,FALSE))&lt;HOUR($D$1),IFERROR((K$3+$D$1)-(VLOOKUP($A431&amp;TEXT(K$3,"dd/mm/yyyy")&amp;$D$2,tbReporteAsistencia[[#All],[SerialDeBusqueda]:[FechaRegistro]],3,FALSE)),""),""),""))&gt;$I$1,1,0),"")</f>
        <v/>
      </c>
      <c r="L431" s="29" t="str">
        <f>IFERROR(IF(MINUTE(IFERROR(IF(HOUR(VLOOKUP($A431&amp;TEXT(L$3,"dd/mm/yyyy")&amp;$D$2,tbReporteAsistencia[[#All],[SerialDeBusqueda]:[FechaRegistro]],3,FALSE))&lt;HOUR($D$1),IFERROR((L$3+$D$1)-(VLOOKUP($A431&amp;TEXT(L$3,"dd/mm/yyyy")&amp;$D$2,tbReporteAsistencia[[#All],[SerialDeBusqueda]:[FechaRegistro]],3,FALSE)),""),""),""))&gt;$I$1,1,0),"")</f>
        <v/>
      </c>
      <c r="M431" s="29" t="str">
        <f>IFERROR(IF(MINUTE(IFERROR(IF(HOUR(VLOOKUP($A431&amp;TEXT(M$3,"dd/mm/yyyy")&amp;$D$2,tbReporteAsistencia[[#All],[SerialDeBusqueda]:[FechaRegistro]],3,FALSE))&lt;HOUR($D$1),IFERROR((M$3+$D$1)-(VLOOKUP($A431&amp;TEXT(M$3,"dd/mm/yyyy")&amp;$D$2,tbReporteAsistencia[[#All],[SerialDeBusqueda]:[FechaRegistro]],3,FALSE)),""),""),""))&gt;$I$1,1,0),"")</f>
        <v/>
      </c>
      <c r="N431" s="29" t="str">
        <f>IFERROR(IF(MINUTE(IFERROR(IF(HOUR(VLOOKUP($A431&amp;TEXT(N$3,"dd/mm/yyyy")&amp;$D$2,tbReporteAsistencia[[#All],[SerialDeBusqueda]:[FechaRegistro]],3,FALSE))&lt;HOUR($D$1),IFERROR((N$3+$D$1)-(VLOOKUP($A431&amp;TEXT(N$3,"dd/mm/yyyy")&amp;$D$2,tbReporteAsistencia[[#All],[SerialDeBusqueda]:[FechaRegistro]],3,FALSE)),""),""),""))&gt;$I$1,1,0),"")</f>
        <v/>
      </c>
      <c r="O431" s="29" t="str">
        <f>IFERROR(IF(MINUTE(IFERROR(IF(HOUR(VLOOKUP($A431&amp;TEXT(O$3,"dd/mm/yyyy")&amp;$D$2,tbReporteAsistencia[[#All],[SerialDeBusqueda]:[FechaRegistro]],3,FALSE))&lt;HOUR($D$1),IFERROR((O$3+$D$1)-(VLOOKUP($A431&amp;TEXT(O$3,"dd/mm/yyyy")&amp;$D$2,tbReporteAsistencia[[#All],[SerialDeBusqueda]:[FechaRegistro]],3,FALSE)),""),""),""))&gt;$I$1,1,0),"")</f>
        <v/>
      </c>
      <c r="P431" s="29" t="str">
        <f>IFERROR(IF(MINUTE(IFERROR(IF(HOUR(VLOOKUP($A431&amp;TEXT(P$3,"dd/mm/yyyy")&amp;$D$2,tbReporteAsistencia[[#All],[SerialDeBusqueda]:[FechaRegistro]],3,FALSE))&lt;HOUR($D$1),IFERROR((P$3+$D$1)-(VLOOKUP($A431&amp;TEXT(P$3,"dd/mm/yyyy")&amp;$D$2,tbReporteAsistencia[[#All],[SerialDeBusqueda]:[FechaRegistro]],3,FALSE)),""),""),""))&gt;$I$1,1,0),"")</f>
        <v/>
      </c>
      <c r="Q431" s="29" t="str">
        <f>IFERROR(IF(MINUTE(IFERROR(IF(HOUR(VLOOKUP($A431&amp;TEXT(Q$3,"dd/mm/yyyy")&amp;$D$2,tbReporteAsistencia[[#All],[SerialDeBusqueda]:[FechaRegistro]],3,FALSE))&lt;HOUR($D$1),IFERROR((Q$3+$D$1)-(VLOOKUP($A431&amp;TEXT(Q$3,"dd/mm/yyyy")&amp;$D$2,tbReporteAsistencia[[#All],[SerialDeBusqueda]:[FechaRegistro]],3,FALSE)),""),""),""))&gt;$I$1,1,0),"")</f>
        <v/>
      </c>
      <c r="R431" s="29" t="str">
        <f>IFERROR(IF(MINUTE(IFERROR(IF(HOUR(VLOOKUP($A431&amp;TEXT(R$3,"dd/mm/yyyy")&amp;$D$2,tbReporteAsistencia[[#All],[SerialDeBusqueda]:[FechaRegistro]],3,FALSE))&lt;HOUR($D$1),IFERROR((R$3+$D$1)-(VLOOKUP($A431&amp;TEXT(R$3,"dd/mm/yyyy")&amp;$D$2,tbReporteAsistencia[[#All],[SerialDeBusqueda]:[FechaRegistro]],3,FALSE)),""),""),""))&gt;$I$1,1,0),"")</f>
        <v/>
      </c>
      <c r="S431" s="29" t="str">
        <f>IFERROR(IF(MINUTE(IFERROR(IF(HOUR(VLOOKUP($A431&amp;TEXT(S$3,"dd/mm/yyyy")&amp;$D$2,tbReporteAsistencia[[#All],[SerialDeBusqueda]:[FechaRegistro]],3,FALSE))&lt;HOUR($D$1),IFERROR((S$3+$D$1)-(VLOOKUP($A431&amp;TEXT(S$3,"dd/mm/yyyy")&amp;$D$2,tbReporteAsistencia[[#All],[SerialDeBusqueda]:[FechaRegistro]],3,FALSE)),""),""),""))&gt;$I$1,1,0),"")</f>
        <v/>
      </c>
    </row>
    <row r="432" spans="1:19">
      <c r="A432" s="8">
        <f>Plantilla!A433</f>
        <v>0</v>
      </c>
      <c r="B432" s="8">
        <f>Plantilla!B433</f>
        <v>0</v>
      </c>
      <c r="C432" s="8">
        <f>Plantilla!C433</f>
        <v>0</v>
      </c>
      <c r="D432" s="29" t="str">
        <f>IFERROR(IF(MINUTE(IFERROR(IF(HOUR(VLOOKUP($A432&amp;TEXT(D$3,"dd/mm/yyyy")&amp;$D$2,tbReporteAsistencia[[#All],[SerialDeBusqueda]:[FechaRegistro]],3,FALSE))&lt;HOUR($D$1),IFERROR((D$3+$D$1)-(VLOOKUP($A432&amp;TEXT(D$3,"dd/mm/yyyy")&amp;$D$2,tbReporteAsistencia[[#All],[SerialDeBusqueda]:[FechaRegistro]],3,FALSE)),""),""),""))&gt;$I$1,1,0),"")</f>
        <v/>
      </c>
      <c r="E432" s="29" t="str">
        <f>IFERROR(IF(MINUTE(IFERROR(IF(HOUR(VLOOKUP($A432&amp;TEXT(E$3,"dd/mm/yyyy")&amp;$D$2,tbReporteAsistencia[[#All],[SerialDeBusqueda]:[FechaRegistro]],3,FALSE))&lt;HOUR($D$1),IFERROR((E$3+$D$1)-(VLOOKUP($A432&amp;TEXT(E$3,"dd/mm/yyyy")&amp;$D$2,tbReporteAsistencia[[#All],[SerialDeBusqueda]:[FechaRegistro]],3,FALSE)),""),""),""))&gt;$I$1,1,0),"")</f>
        <v/>
      </c>
      <c r="F432" s="29" t="str">
        <f>IFERROR(IF(MINUTE(IFERROR(IF(HOUR(VLOOKUP($A432&amp;TEXT(F$3,"dd/mm/yyyy")&amp;$D$2,tbReporteAsistencia[[#All],[SerialDeBusqueda]:[FechaRegistro]],3,FALSE))&lt;HOUR($D$1),IFERROR((F$3+$D$1)-(VLOOKUP($A432&amp;TEXT(F$3,"dd/mm/yyyy")&amp;$D$2,tbReporteAsistencia[[#All],[SerialDeBusqueda]:[FechaRegistro]],3,FALSE)),""),""),""))&gt;$I$1,1,0),"")</f>
        <v/>
      </c>
      <c r="G432" s="29" t="str">
        <f>IFERROR(IF(MINUTE(IFERROR(IF(HOUR(VLOOKUP($A432&amp;TEXT(G$3,"dd/mm/yyyy")&amp;$D$2,tbReporteAsistencia[[#All],[SerialDeBusqueda]:[FechaRegistro]],3,FALSE))&lt;HOUR($D$1),IFERROR((G$3+$D$1)-(VLOOKUP($A432&amp;TEXT(G$3,"dd/mm/yyyy")&amp;$D$2,tbReporteAsistencia[[#All],[SerialDeBusqueda]:[FechaRegistro]],3,FALSE)),""),""),""))&gt;$I$1,1,0),"")</f>
        <v/>
      </c>
      <c r="H432" s="29" t="str">
        <f>IFERROR(IF(MINUTE(IFERROR(IF(HOUR(VLOOKUP($A432&amp;TEXT(H$3,"dd/mm/yyyy")&amp;$D$2,tbReporteAsistencia[[#All],[SerialDeBusqueda]:[FechaRegistro]],3,FALSE))&lt;HOUR($D$1),IFERROR((H$3+$D$1)-(VLOOKUP($A432&amp;TEXT(H$3,"dd/mm/yyyy")&amp;$D$2,tbReporteAsistencia[[#All],[SerialDeBusqueda]:[FechaRegistro]],3,FALSE)),""),""),""))&gt;$I$1,1,0),"")</f>
        <v/>
      </c>
      <c r="I432" s="29" t="str">
        <f>IFERROR(IF(MINUTE(IFERROR(IF(HOUR(VLOOKUP($A432&amp;TEXT(I$3,"dd/mm/yyyy")&amp;$D$2,tbReporteAsistencia[[#All],[SerialDeBusqueda]:[FechaRegistro]],3,FALSE))&lt;HOUR($D$1),IFERROR((I$3+$D$1)-(VLOOKUP($A432&amp;TEXT(I$3,"dd/mm/yyyy")&amp;$D$2,tbReporteAsistencia[[#All],[SerialDeBusqueda]:[FechaRegistro]],3,FALSE)),""),""),""))&gt;$I$1,1,0),"")</f>
        <v/>
      </c>
      <c r="J432" s="29" t="str">
        <f>IFERROR(IF(MINUTE(IFERROR(IF(HOUR(VLOOKUP($A432&amp;TEXT(J$3,"dd/mm/yyyy")&amp;$D$2,tbReporteAsistencia[[#All],[SerialDeBusqueda]:[FechaRegistro]],3,FALSE))&lt;HOUR($D$1),IFERROR((J$3+$D$1)-(VLOOKUP($A432&amp;TEXT(J$3,"dd/mm/yyyy")&amp;$D$2,tbReporteAsistencia[[#All],[SerialDeBusqueda]:[FechaRegistro]],3,FALSE)),""),""),""))&gt;$I$1,1,0),"")</f>
        <v/>
      </c>
      <c r="K432" s="29" t="str">
        <f>IFERROR(IF(MINUTE(IFERROR(IF(HOUR(VLOOKUP($A432&amp;TEXT(K$3,"dd/mm/yyyy")&amp;$D$2,tbReporteAsistencia[[#All],[SerialDeBusqueda]:[FechaRegistro]],3,FALSE))&lt;HOUR($D$1),IFERROR((K$3+$D$1)-(VLOOKUP($A432&amp;TEXT(K$3,"dd/mm/yyyy")&amp;$D$2,tbReporteAsistencia[[#All],[SerialDeBusqueda]:[FechaRegistro]],3,FALSE)),""),""),""))&gt;$I$1,1,0),"")</f>
        <v/>
      </c>
      <c r="L432" s="29" t="str">
        <f>IFERROR(IF(MINUTE(IFERROR(IF(HOUR(VLOOKUP($A432&amp;TEXT(L$3,"dd/mm/yyyy")&amp;$D$2,tbReporteAsistencia[[#All],[SerialDeBusqueda]:[FechaRegistro]],3,FALSE))&lt;HOUR($D$1),IFERROR((L$3+$D$1)-(VLOOKUP($A432&amp;TEXT(L$3,"dd/mm/yyyy")&amp;$D$2,tbReporteAsistencia[[#All],[SerialDeBusqueda]:[FechaRegistro]],3,FALSE)),""),""),""))&gt;$I$1,1,0),"")</f>
        <v/>
      </c>
      <c r="M432" s="29" t="str">
        <f>IFERROR(IF(MINUTE(IFERROR(IF(HOUR(VLOOKUP($A432&amp;TEXT(M$3,"dd/mm/yyyy")&amp;$D$2,tbReporteAsistencia[[#All],[SerialDeBusqueda]:[FechaRegistro]],3,FALSE))&lt;HOUR($D$1),IFERROR((M$3+$D$1)-(VLOOKUP($A432&amp;TEXT(M$3,"dd/mm/yyyy")&amp;$D$2,tbReporteAsistencia[[#All],[SerialDeBusqueda]:[FechaRegistro]],3,FALSE)),""),""),""))&gt;$I$1,1,0),"")</f>
        <v/>
      </c>
      <c r="N432" s="29" t="str">
        <f>IFERROR(IF(MINUTE(IFERROR(IF(HOUR(VLOOKUP($A432&amp;TEXT(N$3,"dd/mm/yyyy")&amp;$D$2,tbReporteAsistencia[[#All],[SerialDeBusqueda]:[FechaRegistro]],3,FALSE))&lt;HOUR($D$1),IFERROR((N$3+$D$1)-(VLOOKUP($A432&amp;TEXT(N$3,"dd/mm/yyyy")&amp;$D$2,tbReporteAsistencia[[#All],[SerialDeBusqueda]:[FechaRegistro]],3,FALSE)),""),""),""))&gt;$I$1,1,0),"")</f>
        <v/>
      </c>
      <c r="O432" s="29" t="str">
        <f>IFERROR(IF(MINUTE(IFERROR(IF(HOUR(VLOOKUP($A432&amp;TEXT(O$3,"dd/mm/yyyy")&amp;$D$2,tbReporteAsistencia[[#All],[SerialDeBusqueda]:[FechaRegistro]],3,FALSE))&lt;HOUR($D$1),IFERROR((O$3+$D$1)-(VLOOKUP($A432&amp;TEXT(O$3,"dd/mm/yyyy")&amp;$D$2,tbReporteAsistencia[[#All],[SerialDeBusqueda]:[FechaRegistro]],3,FALSE)),""),""),""))&gt;$I$1,1,0),"")</f>
        <v/>
      </c>
      <c r="P432" s="29" t="str">
        <f>IFERROR(IF(MINUTE(IFERROR(IF(HOUR(VLOOKUP($A432&amp;TEXT(P$3,"dd/mm/yyyy")&amp;$D$2,tbReporteAsistencia[[#All],[SerialDeBusqueda]:[FechaRegistro]],3,FALSE))&lt;HOUR($D$1),IFERROR((P$3+$D$1)-(VLOOKUP($A432&amp;TEXT(P$3,"dd/mm/yyyy")&amp;$D$2,tbReporteAsistencia[[#All],[SerialDeBusqueda]:[FechaRegistro]],3,FALSE)),""),""),""))&gt;$I$1,1,0),"")</f>
        <v/>
      </c>
      <c r="Q432" s="29" t="str">
        <f>IFERROR(IF(MINUTE(IFERROR(IF(HOUR(VLOOKUP($A432&amp;TEXT(Q$3,"dd/mm/yyyy")&amp;$D$2,tbReporteAsistencia[[#All],[SerialDeBusqueda]:[FechaRegistro]],3,FALSE))&lt;HOUR($D$1),IFERROR((Q$3+$D$1)-(VLOOKUP($A432&amp;TEXT(Q$3,"dd/mm/yyyy")&amp;$D$2,tbReporteAsistencia[[#All],[SerialDeBusqueda]:[FechaRegistro]],3,FALSE)),""),""),""))&gt;$I$1,1,0),"")</f>
        <v/>
      </c>
      <c r="R432" s="29" t="str">
        <f>IFERROR(IF(MINUTE(IFERROR(IF(HOUR(VLOOKUP($A432&amp;TEXT(R$3,"dd/mm/yyyy")&amp;$D$2,tbReporteAsistencia[[#All],[SerialDeBusqueda]:[FechaRegistro]],3,FALSE))&lt;HOUR($D$1),IFERROR((R$3+$D$1)-(VLOOKUP($A432&amp;TEXT(R$3,"dd/mm/yyyy")&amp;$D$2,tbReporteAsistencia[[#All],[SerialDeBusqueda]:[FechaRegistro]],3,FALSE)),""),""),""))&gt;$I$1,1,0),"")</f>
        <v/>
      </c>
      <c r="S432" s="29" t="str">
        <f>IFERROR(IF(MINUTE(IFERROR(IF(HOUR(VLOOKUP($A432&amp;TEXT(S$3,"dd/mm/yyyy")&amp;$D$2,tbReporteAsistencia[[#All],[SerialDeBusqueda]:[FechaRegistro]],3,FALSE))&lt;HOUR($D$1),IFERROR((S$3+$D$1)-(VLOOKUP($A432&amp;TEXT(S$3,"dd/mm/yyyy")&amp;$D$2,tbReporteAsistencia[[#All],[SerialDeBusqueda]:[FechaRegistro]],3,FALSE)),""),""),""))&gt;$I$1,1,0),"")</f>
        <v/>
      </c>
    </row>
    <row r="433" spans="1:19">
      <c r="A433" s="8">
        <f>Plantilla!A434</f>
        <v>0</v>
      </c>
      <c r="B433" s="8">
        <f>Plantilla!B434</f>
        <v>0</v>
      </c>
      <c r="C433" s="8">
        <f>Plantilla!C434</f>
        <v>0</v>
      </c>
      <c r="D433" s="29" t="str">
        <f>IFERROR(IF(MINUTE(IFERROR(IF(HOUR(VLOOKUP($A433&amp;TEXT(D$3,"dd/mm/yyyy")&amp;$D$2,tbReporteAsistencia[[#All],[SerialDeBusqueda]:[FechaRegistro]],3,FALSE))&lt;HOUR($D$1),IFERROR((D$3+$D$1)-(VLOOKUP($A433&amp;TEXT(D$3,"dd/mm/yyyy")&amp;$D$2,tbReporteAsistencia[[#All],[SerialDeBusqueda]:[FechaRegistro]],3,FALSE)),""),""),""))&gt;$I$1,1,0),"")</f>
        <v/>
      </c>
      <c r="E433" s="29" t="str">
        <f>IFERROR(IF(MINUTE(IFERROR(IF(HOUR(VLOOKUP($A433&amp;TEXT(E$3,"dd/mm/yyyy")&amp;$D$2,tbReporteAsistencia[[#All],[SerialDeBusqueda]:[FechaRegistro]],3,FALSE))&lt;HOUR($D$1),IFERROR((E$3+$D$1)-(VLOOKUP($A433&amp;TEXT(E$3,"dd/mm/yyyy")&amp;$D$2,tbReporteAsistencia[[#All],[SerialDeBusqueda]:[FechaRegistro]],3,FALSE)),""),""),""))&gt;$I$1,1,0),"")</f>
        <v/>
      </c>
      <c r="F433" s="29" t="str">
        <f>IFERROR(IF(MINUTE(IFERROR(IF(HOUR(VLOOKUP($A433&amp;TEXT(F$3,"dd/mm/yyyy")&amp;$D$2,tbReporteAsistencia[[#All],[SerialDeBusqueda]:[FechaRegistro]],3,FALSE))&lt;HOUR($D$1),IFERROR((F$3+$D$1)-(VLOOKUP($A433&amp;TEXT(F$3,"dd/mm/yyyy")&amp;$D$2,tbReporteAsistencia[[#All],[SerialDeBusqueda]:[FechaRegistro]],3,FALSE)),""),""),""))&gt;$I$1,1,0),"")</f>
        <v/>
      </c>
      <c r="G433" s="29" t="str">
        <f>IFERROR(IF(MINUTE(IFERROR(IF(HOUR(VLOOKUP($A433&amp;TEXT(G$3,"dd/mm/yyyy")&amp;$D$2,tbReporteAsistencia[[#All],[SerialDeBusqueda]:[FechaRegistro]],3,FALSE))&lt;HOUR($D$1),IFERROR((G$3+$D$1)-(VLOOKUP($A433&amp;TEXT(G$3,"dd/mm/yyyy")&amp;$D$2,tbReporteAsistencia[[#All],[SerialDeBusqueda]:[FechaRegistro]],3,FALSE)),""),""),""))&gt;$I$1,1,0),"")</f>
        <v/>
      </c>
      <c r="H433" s="29" t="str">
        <f>IFERROR(IF(MINUTE(IFERROR(IF(HOUR(VLOOKUP($A433&amp;TEXT(H$3,"dd/mm/yyyy")&amp;$D$2,tbReporteAsistencia[[#All],[SerialDeBusqueda]:[FechaRegistro]],3,FALSE))&lt;HOUR($D$1),IFERROR((H$3+$D$1)-(VLOOKUP($A433&amp;TEXT(H$3,"dd/mm/yyyy")&amp;$D$2,tbReporteAsistencia[[#All],[SerialDeBusqueda]:[FechaRegistro]],3,FALSE)),""),""),""))&gt;$I$1,1,0),"")</f>
        <v/>
      </c>
      <c r="I433" s="29" t="str">
        <f>IFERROR(IF(MINUTE(IFERROR(IF(HOUR(VLOOKUP($A433&amp;TEXT(I$3,"dd/mm/yyyy")&amp;$D$2,tbReporteAsistencia[[#All],[SerialDeBusqueda]:[FechaRegistro]],3,FALSE))&lt;HOUR($D$1),IFERROR((I$3+$D$1)-(VLOOKUP($A433&amp;TEXT(I$3,"dd/mm/yyyy")&amp;$D$2,tbReporteAsistencia[[#All],[SerialDeBusqueda]:[FechaRegistro]],3,FALSE)),""),""),""))&gt;$I$1,1,0),"")</f>
        <v/>
      </c>
      <c r="J433" s="29" t="str">
        <f>IFERROR(IF(MINUTE(IFERROR(IF(HOUR(VLOOKUP($A433&amp;TEXT(J$3,"dd/mm/yyyy")&amp;$D$2,tbReporteAsistencia[[#All],[SerialDeBusqueda]:[FechaRegistro]],3,FALSE))&lt;HOUR($D$1),IFERROR((J$3+$D$1)-(VLOOKUP($A433&amp;TEXT(J$3,"dd/mm/yyyy")&amp;$D$2,tbReporteAsistencia[[#All],[SerialDeBusqueda]:[FechaRegistro]],3,FALSE)),""),""),""))&gt;$I$1,1,0),"")</f>
        <v/>
      </c>
      <c r="K433" s="29" t="str">
        <f>IFERROR(IF(MINUTE(IFERROR(IF(HOUR(VLOOKUP($A433&amp;TEXT(K$3,"dd/mm/yyyy")&amp;$D$2,tbReporteAsistencia[[#All],[SerialDeBusqueda]:[FechaRegistro]],3,FALSE))&lt;HOUR($D$1),IFERROR((K$3+$D$1)-(VLOOKUP($A433&amp;TEXT(K$3,"dd/mm/yyyy")&amp;$D$2,tbReporteAsistencia[[#All],[SerialDeBusqueda]:[FechaRegistro]],3,FALSE)),""),""),""))&gt;$I$1,1,0),"")</f>
        <v/>
      </c>
      <c r="L433" s="29" t="str">
        <f>IFERROR(IF(MINUTE(IFERROR(IF(HOUR(VLOOKUP($A433&amp;TEXT(L$3,"dd/mm/yyyy")&amp;$D$2,tbReporteAsistencia[[#All],[SerialDeBusqueda]:[FechaRegistro]],3,FALSE))&lt;HOUR($D$1),IFERROR((L$3+$D$1)-(VLOOKUP($A433&amp;TEXT(L$3,"dd/mm/yyyy")&amp;$D$2,tbReporteAsistencia[[#All],[SerialDeBusqueda]:[FechaRegistro]],3,FALSE)),""),""),""))&gt;$I$1,1,0),"")</f>
        <v/>
      </c>
      <c r="M433" s="29" t="str">
        <f>IFERROR(IF(MINUTE(IFERROR(IF(HOUR(VLOOKUP($A433&amp;TEXT(M$3,"dd/mm/yyyy")&amp;$D$2,tbReporteAsistencia[[#All],[SerialDeBusqueda]:[FechaRegistro]],3,FALSE))&lt;HOUR($D$1),IFERROR((M$3+$D$1)-(VLOOKUP($A433&amp;TEXT(M$3,"dd/mm/yyyy")&amp;$D$2,tbReporteAsistencia[[#All],[SerialDeBusqueda]:[FechaRegistro]],3,FALSE)),""),""),""))&gt;$I$1,1,0),"")</f>
        <v/>
      </c>
      <c r="N433" s="29" t="str">
        <f>IFERROR(IF(MINUTE(IFERROR(IF(HOUR(VLOOKUP($A433&amp;TEXT(N$3,"dd/mm/yyyy")&amp;$D$2,tbReporteAsistencia[[#All],[SerialDeBusqueda]:[FechaRegistro]],3,FALSE))&lt;HOUR($D$1),IFERROR((N$3+$D$1)-(VLOOKUP($A433&amp;TEXT(N$3,"dd/mm/yyyy")&amp;$D$2,tbReporteAsistencia[[#All],[SerialDeBusqueda]:[FechaRegistro]],3,FALSE)),""),""),""))&gt;$I$1,1,0),"")</f>
        <v/>
      </c>
      <c r="O433" s="29" t="str">
        <f>IFERROR(IF(MINUTE(IFERROR(IF(HOUR(VLOOKUP($A433&amp;TEXT(O$3,"dd/mm/yyyy")&amp;$D$2,tbReporteAsistencia[[#All],[SerialDeBusqueda]:[FechaRegistro]],3,FALSE))&lt;HOUR($D$1),IFERROR((O$3+$D$1)-(VLOOKUP($A433&amp;TEXT(O$3,"dd/mm/yyyy")&amp;$D$2,tbReporteAsistencia[[#All],[SerialDeBusqueda]:[FechaRegistro]],3,FALSE)),""),""),""))&gt;$I$1,1,0),"")</f>
        <v/>
      </c>
      <c r="P433" s="29" t="str">
        <f>IFERROR(IF(MINUTE(IFERROR(IF(HOUR(VLOOKUP($A433&amp;TEXT(P$3,"dd/mm/yyyy")&amp;$D$2,tbReporteAsistencia[[#All],[SerialDeBusqueda]:[FechaRegistro]],3,FALSE))&lt;HOUR($D$1),IFERROR((P$3+$D$1)-(VLOOKUP($A433&amp;TEXT(P$3,"dd/mm/yyyy")&amp;$D$2,tbReporteAsistencia[[#All],[SerialDeBusqueda]:[FechaRegistro]],3,FALSE)),""),""),""))&gt;$I$1,1,0),"")</f>
        <v/>
      </c>
      <c r="Q433" s="29" t="str">
        <f>IFERROR(IF(MINUTE(IFERROR(IF(HOUR(VLOOKUP($A433&amp;TEXT(Q$3,"dd/mm/yyyy")&amp;$D$2,tbReporteAsistencia[[#All],[SerialDeBusqueda]:[FechaRegistro]],3,FALSE))&lt;HOUR($D$1),IFERROR((Q$3+$D$1)-(VLOOKUP($A433&amp;TEXT(Q$3,"dd/mm/yyyy")&amp;$D$2,tbReporteAsistencia[[#All],[SerialDeBusqueda]:[FechaRegistro]],3,FALSE)),""),""),""))&gt;$I$1,1,0),"")</f>
        <v/>
      </c>
      <c r="R433" s="29" t="str">
        <f>IFERROR(IF(MINUTE(IFERROR(IF(HOUR(VLOOKUP($A433&amp;TEXT(R$3,"dd/mm/yyyy")&amp;$D$2,tbReporteAsistencia[[#All],[SerialDeBusqueda]:[FechaRegistro]],3,FALSE))&lt;HOUR($D$1),IFERROR((R$3+$D$1)-(VLOOKUP($A433&amp;TEXT(R$3,"dd/mm/yyyy")&amp;$D$2,tbReporteAsistencia[[#All],[SerialDeBusqueda]:[FechaRegistro]],3,FALSE)),""),""),""))&gt;$I$1,1,0),"")</f>
        <v/>
      </c>
      <c r="S433" s="29" t="str">
        <f>IFERROR(IF(MINUTE(IFERROR(IF(HOUR(VLOOKUP($A433&amp;TEXT(S$3,"dd/mm/yyyy")&amp;$D$2,tbReporteAsistencia[[#All],[SerialDeBusqueda]:[FechaRegistro]],3,FALSE))&lt;HOUR($D$1),IFERROR((S$3+$D$1)-(VLOOKUP($A433&amp;TEXT(S$3,"dd/mm/yyyy")&amp;$D$2,tbReporteAsistencia[[#All],[SerialDeBusqueda]:[FechaRegistro]],3,FALSE)),""),""),""))&gt;$I$1,1,0),"")</f>
        <v/>
      </c>
    </row>
    <row r="434" spans="1:19">
      <c r="A434" s="8">
        <f>Plantilla!A435</f>
        <v>0</v>
      </c>
      <c r="B434" s="8">
        <f>Plantilla!B435</f>
        <v>0</v>
      </c>
      <c r="C434" s="8">
        <f>Plantilla!C435</f>
        <v>0</v>
      </c>
      <c r="D434" s="29" t="str">
        <f>IFERROR(IF(MINUTE(IFERROR(IF(HOUR(VLOOKUP($A434&amp;TEXT(D$3,"dd/mm/yyyy")&amp;$D$2,tbReporteAsistencia[[#All],[SerialDeBusqueda]:[FechaRegistro]],3,FALSE))&lt;HOUR($D$1),IFERROR((D$3+$D$1)-(VLOOKUP($A434&amp;TEXT(D$3,"dd/mm/yyyy")&amp;$D$2,tbReporteAsistencia[[#All],[SerialDeBusqueda]:[FechaRegistro]],3,FALSE)),""),""),""))&gt;$I$1,1,0),"")</f>
        <v/>
      </c>
      <c r="E434" s="29" t="str">
        <f>IFERROR(IF(MINUTE(IFERROR(IF(HOUR(VLOOKUP($A434&amp;TEXT(E$3,"dd/mm/yyyy")&amp;$D$2,tbReporteAsistencia[[#All],[SerialDeBusqueda]:[FechaRegistro]],3,FALSE))&lt;HOUR($D$1),IFERROR((E$3+$D$1)-(VLOOKUP($A434&amp;TEXT(E$3,"dd/mm/yyyy")&amp;$D$2,tbReporteAsistencia[[#All],[SerialDeBusqueda]:[FechaRegistro]],3,FALSE)),""),""),""))&gt;$I$1,1,0),"")</f>
        <v/>
      </c>
      <c r="F434" s="29" t="str">
        <f>IFERROR(IF(MINUTE(IFERROR(IF(HOUR(VLOOKUP($A434&amp;TEXT(F$3,"dd/mm/yyyy")&amp;$D$2,tbReporteAsistencia[[#All],[SerialDeBusqueda]:[FechaRegistro]],3,FALSE))&lt;HOUR($D$1),IFERROR((F$3+$D$1)-(VLOOKUP($A434&amp;TEXT(F$3,"dd/mm/yyyy")&amp;$D$2,tbReporteAsistencia[[#All],[SerialDeBusqueda]:[FechaRegistro]],3,FALSE)),""),""),""))&gt;$I$1,1,0),"")</f>
        <v/>
      </c>
      <c r="G434" s="29" t="str">
        <f>IFERROR(IF(MINUTE(IFERROR(IF(HOUR(VLOOKUP($A434&amp;TEXT(G$3,"dd/mm/yyyy")&amp;$D$2,tbReporteAsistencia[[#All],[SerialDeBusqueda]:[FechaRegistro]],3,FALSE))&lt;HOUR($D$1),IFERROR((G$3+$D$1)-(VLOOKUP($A434&amp;TEXT(G$3,"dd/mm/yyyy")&amp;$D$2,tbReporteAsistencia[[#All],[SerialDeBusqueda]:[FechaRegistro]],3,FALSE)),""),""),""))&gt;$I$1,1,0),"")</f>
        <v/>
      </c>
      <c r="H434" s="29" t="str">
        <f>IFERROR(IF(MINUTE(IFERROR(IF(HOUR(VLOOKUP($A434&amp;TEXT(H$3,"dd/mm/yyyy")&amp;$D$2,tbReporteAsistencia[[#All],[SerialDeBusqueda]:[FechaRegistro]],3,FALSE))&lt;HOUR($D$1),IFERROR((H$3+$D$1)-(VLOOKUP($A434&amp;TEXT(H$3,"dd/mm/yyyy")&amp;$D$2,tbReporteAsistencia[[#All],[SerialDeBusqueda]:[FechaRegistro]],3,FALSE)),""),""),""))&gt;$I$1,1,0),"")</f>
        <v/>
      </c>
      <c r="I434" s="29" t="str">
        <f>IFERROR(IF(MINUTE(IFERROR(IF(HOUR(VLOOKUP($A434&amp;TEXT(I$3,"dd/mm/yyyy")&amp;$D$2,tbReporteAsistencia[[#All],[SerialDeBusqueda]:[FechaRegistro]],3,FALSE))&lt;HOUR($D$1),IFERROR((I$3+$D$1)-(VLOOKUP($A434&amp;TEXT(I$3,"dd/mm/yyyy")&amp;$D$2,tbReporteAsistencia[[#All],[SerialDeBusqueda]:[FechaRegistro]],3,FALSE)),""),""),""))&gt;$I$1,1,0),"")</f>
        <v/>
      </c>
      <c r="J434" s="29" t="str">
        <f>IFERROR(IF(MINUTE(IFERROR(IF(HOUR(VLOOKUP($A434&amp;TEXT(J$3,"dd/mm/yyyy")&amp;$D$2,tbReporteAsistencia[[#All],[SerialDeBusqueda]:[FechaRegistro]],3,FALSE))&lt;HOUR($D$1),IFERROR((J$3+$D$1)-(VLOOKUP($A434&amp;TEXT(J$3,"dd/mm/yyyy")&amp;$D$2,tbReporteAsistencia[[#All],[SerialDeBusqueda]:[FechaRegistro]],3,FALSE)),""),""),""))&gt;$I$1,1,0),"")</f>
        <v/>
      </c>
      <c r="K434" s="29" t="str">
        <f>IFERROR(IF(MINUTE(IFERROR(IF(HOUR(VLOOKUP($A434&amp;TEXT(K$3,"dd/mm/yyyy")&amp;$D$2,tbReporteAsistencia[[#All],[SerialDeBusqueda]:[FechaRegistro]],3,FALSE))&lt;HOUR($D$1),IFERROR((K$3+$D$1)-(VLOOKUP($A434&amp;TEXT(K$3,"dd/mm/yyyy")&amp;$D$2,tbReporteAsistencia[[#All],[SerialDeBusqueda]:[FechaRegistro]],3,FALSE)),""),""),""))&gt;$I$1,1,0),"")</f>
        <v/>
      </c>
      <c r="L434" s="29" t="str">
        <f>IFERROR(IF(MINUTE(IFERROR(IF(HOUR(VLOOKUP($A434&amp;TEXT(L$3,"dd/mm/yyyy")&amp;$D$2,tbReporteAsistencia[[#All],[SerialDeBusqueda]:[FechaRegistro]],3,FALSE))&lt;HOUR($D$1),IFERROR((L$3+$D$1)-(VLOOKUP($A434&amp;TEXT(L$3,"dd/mm/yyyy")&amp;$D$2,tbReporteAsistencia[[#All],[SerialDeBusqueda]:[FechaRegistro]],3,FALSE)),""),""),""))&gt;$I$1,1,0),"")</f>
        <v/>
      </c>
      <c r="M434" s="29" t="str">
        <f>IFERROR(IF(MINUTE(IFERROR(IF(HOUR(VLOOKUP($A434&amp;TEXT(M$3,"dd/mm/yyyy")&amp;$D$2,tbReporteAsistencia[[#All],[SerialDeBusqueda]:[FechaRegistro]],3,FALSE))&lt;HOUR($D$1),IFERROR((M$3+$D$1)-(VLOOKUP($A434&amp;TEXT(M$3,"dd/mm/yyyy")&amp;$D$2,tbReporteAsistencia[[#All],[SerialDeBusqueda]:[FechaRegistro]],3,FALSE)),""),""),""))&gt;$I$1,1,0),"")</f>
        <v/>
      </c>
      <c r="N434" s="29" t="str">
        <f>IFERROR(IF(MINUTE(IFERROR(IF(HOUR(VLOOKUP($A434&amp;TEXT(N$3,"dd/mm/yyyy")&amp;$D$2,tbReporteAsistencia[[#All],[SerialDeBusqueda]:[FechaRegistro]],3,FALSE))&lt;HOUR($D$1),IFERROR((N$3+$D$1)-(VLOOKUP($A434&amp;TEXT(N$3,"dd/mm/yyyy")&amp;$D$2,tbReporteAsistencia[[#All],[SerialDeBusqueda]:[FechaRegistro]],3,FALSE)),""),""),""))&gt;$I$1,1,0),"")</f>
        <v/>
      </c>
      <c r="O434" s="29" t="str">
        <f>IFERROR(IF(MINUTE(IFERROR(IF(HOUR(VLOOKUP($A434&amp;TEXT(O$3,"dd/mm/yyyy")&amp;$D$2,tbReporteAsistencia[[#All],[SerialDeBusqueda]:[FechaRegistro]],3,FALSE))&lt;HOUR($D$1),IFERROR((O$3+$D$1)-(VLOOKUP($A434&amp;TEXT(O$3,"dd/mm/yyyy")&amp;$D$2,tbReporteAsistencia[[#All],[SerialDeBusqueda]:[FechaRegistro]],3,FALSE)),""),""),""))&gt;$I$1,1,0),"")</f>
        <v/>
      </c>
      <c r="P434" s="29" t="str">
        <f>IFERROR(IF(MINUTE(IFERROR(IF(HOUR(VLOOKUP($A434&amp;TEXT(P$3,"dd/mm/yyyy")&amp;$D$2,tbReporteAsistencia[[#All],[SerialDeBusqueda]:[FechaRegistro]],3,FALSE))&lt;HOUR($D$1),IFERROR((P$3+$D$1)-(VLOOKUP($A434&amp;TEXT(P$3,"dd/mm/yyyy")&amp;$D$2,tbReporteAsistencia[[#All],[SerialDeBusqueda]:[FechaRegistro]],3,FALSE)),""),""),""))&gt;$I$1,1,0),"")</f>
        <v/>
      </c>
      <c r="Q434" s="29" t="str">
        <f>IFERROR(IF(MINUTE(IFERROR(IF(HOUR(VLOOKUP($A434&amp;TEXT(Q$3,"dd/mm/yyyy")&amp;$D$2,tbReporteAsistencia[[#All],[SerialDeBusqueda]:[FechaRegistro]],3,FALSE))&lt;HOUR($D$1),IFERROR((Q$3+$D$1)-(VLOOKUP($A434&amp;TEXT(Q$3,"dd/mm/yyyy")&amp;$D$2,tbReporteAsistencia[[#All],[SerialDeBusqueda]:[FechaRegistro]],3,FALSE)),""),""),""))&gt;$I$1,1,0),"")</f>
        <v/>
      </c>
      <c r="R434" s="29" t="str">
        <f>IFERROR(IF(MINUTE(IFERROR(IF(HOUR(VLOOKUP($A434&amp;TEXT(R$3,"dd/mm/yyyy")&amp;$D$2,tbReporteAsistencia[[#All],[SerialDeBusqueda]:[FechaRegistro]],3,FALSE))&lt;HOUR($D$1),IFERROR((R$3+$D$1)-(VLOOKUP($A434&amp;TEXT(R$3,"dd/mm/yyyy")&amp;$D$2,tbReporteAsistencia[[#All],[SerialDeBusqueda]:[FechaRegistro]],3,FALSE)),""),""),""))&gt;$I$1,1,0),"")</f>
        <v/>
      </c>
      <c r="S434" s="29" t="str">
        <f>IFERROR(IF(MINUTE(IFERROR(IF(HOUR(VLOOKUP($A434&amp;TEXT(S$3,"dd/mm/yyyy")&amp;$D$2,tbReporteAsistencia[[#All],[SerialDeBusqueda]:[FechaRegistro]],3,FALSE))&lt;HOUR($D$1),IFERROR((S$3+$D$1)-(VLOOKUP($A434&amp;TEXT(S$3,"dd/mm/yyyy")&amp;$D$2,tbReporteAsistencia[[#All],[SerialDeBusqueda]:[FechaRegistro]],3,FALSE)),""),""),""))&gt;$I$1,1,0),"")</f>
        <v/>
      </c>
    </row>
    <row r="435" spans="1:19">
      <c r="A435" s="8">
        <f>Plantilla!A436</f>
        <v>0</v>
      </c>
      <c r="B435" s="8">
        <f>Plantilla!B436</f>
        <v>0</v>
      </c>
      <c r="C435" s="8">
        <f>Plantilla!C436</f>
        <v>0</v>
      </c>
      <c r="D435" s="29" t="str">
        <f>IFERROR(IF(MINUTE(IFERROR(IF(HOUR(VLOOKUP($A435&amp;TEXT(D$3,"dd/mm/yyyy")&amp;$D$2,tbReporteAsistencia[[#All],[SerialDeBusqueda]:[FechaRegistro]],3,FALSE))&lt;HOUR($D$1),IFERROR((D$3+$D$1)-(VLOOKUP($A435&amp;TEXT(D$3,"dd/mm/yyyy")&amp;$D$2,tbReporteAsistencia[[#All],[SerialDeBusqueda]:[FechaRegistro]],3,FALSE)),""),""),""))&gt;$I$1,1,0),"")</f>
        <v/>
      </c>
      <c r="E435" s="29" t="str">
        <f>IFERROR(IF(MINUTE(IFERROR(IF(HOUR(VLOOKUP($A435&amp;TEXT(E$3,"dd/mm/yyyy")&amp;$D$2,tbReporteAsistencia[[#All],[SerialDeBusqueda]:[FechaRegistro]],3,FALSE))&lt;HOUR($D$1),IFERROR((E$3+$D$1)-(VLOOKUP($A435&amp;TEXT(E$3,"dd/mm/yyyy")&amp;$D$2,tbReporteAsistencia[[#All],[SerialDeBusqueda]:[FechaRegistro]],3,FALSE)),""),""),""))&gt;$I$1,1,0),"")</f>
        <v/>
      </c>
      <c r="F435" s="29" t="str">
        <f>IFERROR(IF(MINUTE(IFERROR(IF(HOUR(VLOOKUP($A435&amp;TEXT(F$3,"dd/mm/yyyy")&amp;$D$2,tbReporteAsistencia[[#All],[SerialDeBusqueda]:[FechaRegistro]],3,FALSE))&lt;HOUR($D$1),IFERROR((F$3+$D$1)-(VLOOKUP($A435&amp;TEXT(F$3,"dd/mm/yyyy")&amp;$D$2,tbReporteAsistencia[[#All],[SerialDeBusqueda]:[FechaRegistro]],3,FALSE)),""),""),""))&gt;$I$1,1,0),"")</f>
        <v/>
      </c>
      <c r="G435" s="29" t="str">
        <f>IFERROR(IF(MINUTE(IFERROR(IF(HOUR(VLOOKUP($A435&amp;TEXT(G$3,"dd/mm/yyyy")&amp;$D$2,tbReporteAsistencia[[#All],[SerialDeBusqueda]:[FechaRegistro]],3,FALSE))&lt;HOUR($D$1),IFERROR((G$3+$D$1)-(VLOOKUP($A435&amp;TEXT(G$3,"dd/mm/yyyy")&amp;$D$2,tbReporteAsistencia[[#All],[SerialDeBusqueda]:[FechaRegistro]],3,FALSE)),""),""),""))&gt;$I$1,1,0),"")</f>
        <v/>
      </c>
      <c r="H435" s="29" t="str">
        <f>IFERROR(IF(MINUTE(IFERROR(IF(HOUR(VLOOKUP($A435&amp;TEXT(H$3,"dd/mm/yyyy")&amp;$D$2,tbReporteAsistencia[[#All],[SerialDeBusqueda]:[FechaRegistro]],3,FALSE))&lt;HOUR($D$1),IFERROR((H$3+$D$1)-(VLOOKUP($A435&amp;TEXT(H$3,"dd/mm/yyyy")&amp;$D$2,tbReporteAsistencia[[#All],[SerialDeBusqueda]:[FechaRegistro]],3,FALSE)),""),""),""))&gt;$I$1,1,0),"")</f>
        <v/>
      </c>
      <c r="I435" s="29" t="str">
        <f>IFERROR(IF(MINUTE(IFERROR(IF(HOUR(VLOOKUP($A435&amp;TEXT(I$3,"dd/mm/yyyy")&amp;$D$2,tbReporteAsistencia[[#All],[SerialDeBusqueda]:[FechaRegistro]],3,FALSE))&lt;HOUR($D$1),IFERROR((I$3+$D$1)-(VLOOKUP($A435&amp;TEXT(I$3,"dd/mm/yyyy")&amp;$D$2,tbReporteAsistencia[[#All],[SerialDeBusqueda]:[FechaRegistro]],3,FALSE)),""),""),""))&gt;$I$1,1,0),"")</f>
        <v/>
      </c>
      <c r="J435" s="29" t="str">
        <f>IFERROR(IF(MINUTE(IFERROR(IF(HOUR(VLOOKUP($A435&amp;TEXT(J$3,"dd/mm/yyyy")&amp;$D$2,tbReporteAsistencia[[#All],[SerialDeBusqueda]:[FechaRegistro]],3,FALSE))&lt;HOUR($D$1),IFERROR((J$3+$D$1)-(VLOOKUP($A435&amp;TEXT(J$3,"dd/mm/yyyy")&amp;$D$2,tbReporteAsistencia[[#All],[SerialDeBusqueda]:[FechaRegistro]],3,FALSE)),""),""),""))&gt;$I$1,1,0),"")</f>
        <v/>
      </c>
      <c r="K435" s="29" t="str">
        <f>IFERROR(IF(MINUTE(IFERROR(IF(HOUR(VLOOKUP($A435&amp;TEXT(K$3,"dd/mm/yyyy")&amp;$D$2,tbReporteAsistencia[[#All],[SerialDeBusqueda]:[FechaRegistro]],3,FALSE))&lt;HOUR($D$1),IFERROR((K$3+$D$1)-(VLOOKUP($A435&amp;TEXT(K$3,"dd/mm/yyyy")&amp;$D$2,tbReporteAsistencia[[#All],[SerialDeBusqueda]:[FechaRegistro]],3,FALSE)),""),""),""))&gt;$I$1,1,0),"")</f>
        <v/>
      </c>
      <c r="L435" s="29" t="str">
        <f>IFERROR(IF(MINUTE(IFERROR(IF(HOUR(VLOOKUP($A435&amp;TEXT(L$3,"dd/mm/yyyy")&amp;$D$2,tbReporteAsistencia[[#All],[SerialDeBusqueda]:[FechaRegistro]],3,FALSE))&lt;HOUR($D$1),IFERROR((L$3+$D$1)-(VLOOKUP($A435&amp;TEXT(L$3,"dd/mm/yyyy")&amp;$D$2,tbReporteAsistencia[[#All],[SerialDeBusqueda]:[FechaRegistro]],3,FALSE)),""),""),""))&gt;$I$1,1,0),"")</f>
        <v/>
      </c>
      <c r="M435" s="29" t="str">
        <f>IFERROR(IF(MINUTE(IFERROR(IF(HOUR(VLOOKUP($A435&amp;TEXT(M$3,"dd/mm/yyyy")&amp;$D$2,tbReporteAsistencia[[#All],[SerialDeBusqueda]:[FechaRegistro]],3,FALSE))&lt;HOUR($D$1),IFERROR((M$3+$D$1)-(VLOOKUP($A435&amp;TEXT(M$3,"dd/mm/yyyy")&amp;$D$2,tbReporteAsistencia[[#All],[SerialDeBusqueda]:[FechaRegistro]],3,FALSE)),""),""),""))&gt;$I$1,1,0),"")</f>
        <v/>
      </c>
      <c r="N435" s="29" t="str">
        <f>IFERROR(IF(MINUTE(IFERROR(IF(HOUR(VLOOKUP($A435&amp;TEXT(N$3,"dd/mm/yyyy")&amp;$D$2,tbReporteAsistencia[[#All],[SerialDeBusqueda]:[FechaRegistro]],3,FALSE))&lt;HOUR($D$1),IFERROR((N$3+$D$1)-(VLOOKUP($A435&amp;TEXT(N$3,"dd/mm/yyyy")&amp;$D$2,tbReporteAsistencia[[#All],[SerialDeBusqueda]:[FechaRegistro]],3,FALSE)),""),""),""))&gt;$I$1,1,0),"")</f>
        <v/>
      </c>
      <c r="O435" s="29" t="str">
        <f>IFERROR(IF(MINUTE(IFERROR(IF(HOUR(VLOOKUP($A435&amp;TEXT(O$3,"dd/mm/yyyy")&amp;$D$2,tbReporteAsistencia[[#All],[SerialDeBusqueda]:[FechaRegistro]],3,FALSE))&lt;HOUR($D$1),IFERROR((O$3+$D$1)-(VLOOKUP($A435&amp;TEXT(O$3,"dd/mm/yyyy")&amp;$D$2,tbReporteAsistencia[[#All],[SerialDeBusqueda]:[FechaRegistro]],3,FALSE)),""),""),""))&gt;$I$1,1,0),"")</f>
        <v/>
      </c>
      <c r="P435" s="29" t="str">
        <f>IFERROR(IF(MINUTE(IFERROR(IF(HOUR(VLOOKUP($A435&amp;TEXT(P$3,"dd/mm/yyyy")&amp;$D$2,tbReporteAsistencia[[#All],[SerialDeBusqueda]:[FechaRegistro]],3,FALSE))&lt;HOUR($D$1),IFERROR((P$3+$D$1)-(VLOOKUP($A435&amp;TEXT(P$3,"dd/mm/yyyy")&amp;$D$2,tbReporteAsistencia[[#All],[SerialDeBusqueda]:[FechaRegistro]],3,FALSE)),""),""),""))&gt;$I$1,1,0),"")</f>
        <v/>
      </c>
      <c r="Q435" s="29" t="str">
        <f>IFERROR(IF(MINUTE(IFERROR(IF(HOUR(VLOOKUP($A435&amp;TEXT(Q$3,"dd/mm/yyyy")&amp;$D$2,tbReporteAsistencia[[#All],[SerialDeBusqueda]:[FechaRegistro]],3,FALSE))&lt;HOUR($D$1),IFERROR((Q$3+$D$1)-(VLOOKUP($A435&amp;TEXT(Q$3,"dd/mm/yyyy")&amp;$D$2,tbReporteAsistencia[[#All],[SerialDeBusqueda]:[FechaRegistro]],3,FALSE)),""),""),""))&gt;$I$1,1,0),"")</f>
        <v/>
      </c>
      <c r="R435" s="29" t="str">
        <f>IFERROR(IF(MINUTE(IFERROR(IF(HOUR(VLOOKUP($A435&amp;TEXT(R$3,"dd/mm/yyyy")&amp;$D$2,tbReporteAsistencia[[#All],[SerialDeBusqueda]:[FechaRegistro]],3,FALSE))&lt;HOUR($D$1),IFERROR((R$3+$D$1)-(VLOOKUP($A435&amp;TEXT(R$3,"dd/mm/yyyy")&amp;$D$2,tbReporteAsistencia[[#All],[SerialDeBusqueda]:[FechaRegistro]],3,FALSE)),""),""),""))&gt;$I$1,1,0),"")</f>
        <v/>
      </c>
      <c r="S435" s="29" t="str">
        <f>IFERROR(IF(MINUTE(IFERROR(IF(HOUR(VLOOKUP($A435&amp;TEXT(S$3,"dd/mm/yyyy")&amp;$D$2,tbReporteAsistencia[[#All],[SerialDeBusqueda]:[FechaRegistro]],3,FALSE))&lt;HOUR($D$1),IFERROR((S$3+$D$1)-(VLOOKUP($A435&amp;TEXT(S$3,"dd/mm/yyyy")&amp;$D$2,tbReporteAsistencia[[#All],[SerialDeBusqueda]:[FechaRegistro]],3,FALSE)),""),""),""))&gt;$I$1,1,0),"")</f>
        <v/>
      </c>
    </row>
    <row r="436" spans="1:19">
      <c r="A436" s="8">
        <f>Plantilla!A437</f>
        <v>0</v>
      </c>
      <c r="B436" s="8">
        <f>Plantilla!B437</f>
        <v>0</v>
      </c>
      <c r="C436" s="8">
        <f>Plantilla!C437</f>
        <v>0</v>
      </c>
      <c r="D436" s="29" t="str">
        <f>IFERROR(IF(MINUTE(IFERROR(IF(HOUR(VLOOKUP($A436&amp;TEXT(D$3,"dd/mm/yyyy")&amp;$D$2,tbReporteAsistencia[[#All],[SerialDeBusqueda]:[FechaRegistro]],3,FALSE))&lt;HOUR($D$1),IFERROR((D$3+$D$1)-(VLOOKUP($A436&amp;TEXT(D$3,"dd/mm/yyyy")&amp;$D$2,tbReporteAsistencia[[#All],[SerialDeBusqueda]:[FechaRegistro]],3,FALSE)),""),""),""))&gt;$I$1,1,0),"")</f>
        <v/>
      </c>
      <c r="E436" s="29" t="str">
        <f>IFERROR(IF(MINUTE(IFERROR(IF(HOUR(VLOOKUP($A436&amp;TEXT(E$3,"dd/mm/yyyy")&amp;$D$2,tbReporteAsistencia[[#All],[SerialDeBusqueda]:[FechaRegistro]],3,FALSE))&lt;HOUR($D$1),IFERROR((E$3+$D$1)-(VLOOKUP($A436&amp;TEXT(E$3,"dd/mm/yyyy")&amp;$D$2,tbReporteAsistencia[[#All],[SerialDeBusqueda]:[FechaRegistro]],3,FALSE)),""),""),""))&gt;$I$1,1,0),"")</f>
        <v/>
      </c>
      <c r="F436" s="29" t="str">
        <f>IFERROR(IF(MINUTE(IFERROR(IF(HOUR(VLOOKUP($A436&amp;TEXT(F$3,"dd/mm/yyyy")&amp;$D$2,tbReporteAsistencia[[#All],[SerialDeBusqueda]:[FechaRegistro]],3,FALSE))&lt;HOUR($D$1),IFERROR((F$3+$D$1)-(VLOOKUP($A436&amp;TEXT(F$3,"dd/mm/yyyy")&amp;$D$2,tbReporteAsistencia[[#All],[SerialDeBusqueda]:[FechaRegistro]],3,FALSE)),""),""),""))&gt;$I$1,1,0),"")</f>
        <v/>
      </c>
      <c r="G436" s="29" t="str">
        <f>IFERROR(IF(MINUTE(IFERROR(IF(HOUR(VLOOKUP($A436&amp;TEXT(G$3,"dd/mm/yyyy")&amp;$D$2,tbReporteAsistencia[[#All],[SerialDeBusqueda]:[FechaRegistro]],3,FALSE))&lt;HOUR($D$1),IFERROR((G$3+$D$1)-(VLOOKUP($A436&amp;TEXT(G$3,"dd/mm/yyyy")&amp;$D$2,tbReporteAsistencia[[#All],[SerialDeBusqueda]:[FechaRegistro]],3,FALSE)),""),""),""))&gt;$I$1,1,0),"")</f>
        <v/>
      </c>
      <c r="H436" s="29" t="str">
        <f>IFERROR(IF(MINUTE(IFERROR(IF(HOUR(VLOOKUP($A436&amp;TEXT(H$3,"dd/mm/yyyy")&amp;$D$2,tbReporteAsistencia[[#All],[SerialDeBusqueda]:[FechaRegistro]],3,FALSE))&lt;HOUR($D$1),IFERROR((H$3+$D$1)-(VLOOKUP($A436&amp;TEXT(H$3,"dd/mm/yyyy")&amp;$D$2,tbReporteAsistencia[[#All],[SerialDeBusqueda]:[FechaRegistro]],3,FALSE)),""),""),""))&gt;$I$1,1,0),"")</f>
        <v/>
      </c>
      <c r="I436" s="29" t="str">
        <f>IFERROR(IF(MINUTE(IFERROR(IF(HOUR(VLOOKUP($A436&amp;TEXT(I$3,"dd/mm/yyyy")&amp;$D$2,tbReporteAsistencia[[#All],[SerialDeBusqueda]:[FechaRegistro]],3,FALSE))&lt;HOUR($D$1),IFERROR((I$3+$D$1)-(VLOOKUP($A436&amp;TEXT(I$3,"dd/mm/yyyy")&amp;$D$2,tbReporteAsistencia[[#All],[SerialDeBusqueda]:[FechaRegistro]],3,FALSE)),""),""),""))&gt;$I$1,1,0),"")</f>
        <v/>
      </c>
      <c r="J436" s="29" t="str">
        <f>IFERROR(IF(MINUTE(IFERROR(IF(HOUR(VLOOKUP($A436&amp;TEXT(J$3,"dd/mm/yyyy")&amp;$D$2,tbReporteAsistencia[[#All],[SerialDeBusqueda]:[FechaRegistro]],3,FALSE))&lt;HOUR($D$1),IFERROR((J$3+$D$1)-(VLOOKUP($A436&amp;TEXT(J$3,"dd/mm/yyyy")&amp;$D$2,tbReporteAsistencia[[#All],[SerialDeBusqueda]:[FechaRegistro]],3,FALSE)),""),""),""))&gt;$I$1,1,0),"")</f>
        <v/>
      </c>
      <c r="K436" s="29" t="str">
        <f>IFERROR(IF(MINUTE(IFERROR(IF(HOUR(VLOOKUP($A436&amp;TEXT(K$3,"dd/mm/yyyy")&amp;$D$2,tbReporteAsistencia[[#All],[SerialDeBusqueda]:[FechaRegistro]],3,FALSE))&lt;HOUR($D$1),IFERROR((K$3+$D$1)-(VLOOKUP($A436&amp;TEXT(K$3,"dd/mm/yyyy")&amp;$D$2,tbReporteAsistencia[[#All],[SerialDeBusqueda]:[FechaRegistro]],3,FALSE)),""),""),""))&gt;$I$1,1,0),"")</f>
        <v/>
      </c>
      <c r="L436" s="29" t="str">
        <f>IFERROR(IF(MINUTE(IFERROR(IF(HOUR(VLOOKUP($A436&amp;TEXT(L$3,"dd/mm/yyyy")&amp;$D$2,tbReporteAsistencia[[#All],[SerialDeBusqueda]:[FechaRegistro]],3,FALSE))&lt;HOUR($D$1),IFERROR((L$3+$D$1)-(VLOOKUP($A436&amp;TEXT(L$3,"dd/mm/yyyy")&amp;$D$2,tbReporteAsistencia[[#All],[SerialDeBusqueda]:[FechaRegistro]],3,FALSE)),""),""),""))&gt;$I$1,1,0),"")</f>
        <v/>
      </c>
      <c r="M436" s="29" t="str">
        <f>IFERROR(IF(MINUTE(IFERROR(IF(HOUR(VLOOKUP($A436&amp;TEXT(M$3,"dd/mm/yyyy")&amp;$D$2,tbReporteAsistencia[[#All],[SerialDeBusqueda]:[FechaRegistro]],3,FALSE))&lt;HOUR($D$1),IFERROR((M$3+$D$1)-(VLOOKUP($A436&amp;TEXT(M$3,"dd/mm/yyyy")&amp;$D$2,tbReporteAsistencia[[#All],[SerialDeBusqueda]:[FechaRegistro]],3,FALSE)),""),""),""))&gt;$I$1,1,0),"")</f>
        <v/>
      </c>
      <c r="N436" s="29" t="str">
        <f>IFERROR(IF(MINUTE(IFERROR(IF(HOUR(VLOOKUP($A436&amp;TEXT(N$3,"dd/mm/yyyy")&amp;$D$2,tbReporteAsistencia[[#All],[SerialDeBusqueda]:[FechaRegistro]],3,FALSE))&lt;HOUR($D$1),IFERROR((N$3+$D$1)-(VLOOKUP($A436&amp;TEXT(N$3,"dd/mm/yyyy")&amp;$D$2,tbReporteAsistencia[[#All],[SerialDeBusqueda]:[FechaRegistro]],3,FALSE)),""),""),""))&gt;$I$1,1,0),"")</f>
        <v/>
      </c>
      <c r="O436" s="29" t="str">
        <f>IFERROR(IF(MINUTE(IFERROR(IF(HOUR(VLOOKUP($A436&amp;TEXT(O$3,"dd/mm/yyyy")&amp;$D$2,tbReporteAsistencia[[#All],[SerialDeBusqueda]:[FechaRegistro]],3,FALSE))&lt;HOUR($D$1),IFERROR((O$3+$D$1)-(VLOOKUP($A436&amp;TEXT(O$3,"dd/mm/yyyy")&amp;$D$2,tbReporteAsistencia[[#All],[SerialDeBusqueda]:[FechaRegistro]],3,FALSE)),""),""),""))&gt;$I$1,1,0),"")</f>
        <v/>
      </c>
      <c r="P436" s="29" t="str">
        <f>IFERROR(IF(MINUTE(IFERROR(IF(HOUR(VLOOKUP($A436&amp;TEXT(P$3,"dd/mm/yyyy")&amp;$D$2,tbReporteAsistencia[[#All],[SerialDeBusqueda]:[FechaRegistro]],3,FALSE))&lt;HOUR($D$1),IFERROR((P$3+$D$1)-(VLOOKUP($A436&amp;TEXT(P$3,"dd/mm/yyyy")&amp;$D$2,tbReporteAsistencia[[#All],[SerialDeBusqueda]:[FechaRegistro]],3,FALSE)),""),""),""))&gt;$I$1,1,0),"")</f>
        <v/>
      </c>
      <c r="Q436" s="29" t="str">
        <f>IFERROR(IF(MINUTE(IFERROR(IF(HOUR(VLOOKUP($A436&amp;TEXT(Q$3,"dd/mm/yyyy")&amp;$D$2,tbReporteAsistencia[[#All],[SerialDeBusqueda]:[FechaRegistro]],3,FALSE))&lt;HOUR($D$1),IFERROR((Q$3+$D$1)-(VLOOKUP($A436&amp;TEXT(Q$3,"dd/mm/yyyy")&amp;$D$2,tbReporteAsistencia[[#All],[SerialDeBusqueda]:[FechaRegistro]],3,FALSE)),""),""),""))&gt;$I$1,1,0),"")</f>
        <v/>
      </c>
      <c r="R436" s="29" t="str">
        <f>IFERROR(IF(MINUTE(IFERROR(IF(HOUR(VLOOKUP($A436&amp;TEXT(R$3,"dd/mm/yyyy")&amp;$D$2,tbReporteAsistencia[[#All],[SerialDeBusqueda]:[FechaRegistro]],3,FALSE))&lt;HOUR($D$1),IFERROR((R$3+$D$1)-(VLOOKUP($A436&amp;TEXT(R$3,"dd/mm/yyyy")&amp;$D$2,tbReporteAsistencia[[#All],[SerialDeBusqueda]:[FechaRegistro]],3,FALSE)),""),""),""))&gt;$I$1,1,0),"")</f>
        <v/>
      </c>
      <c r="S436" s="29" t="str">
        <f>IFERROR(IF(MINUTE(IFERROR(IF(HOUR(VLOOKUP($A436&amp;TEXT(S$3,"dd/mm/yyyy")&amp;$D$2,tbReporteAsistencia[[#All],[SerialDeBusqueda]:[FechaRegistro]],3,FALSE))&lt;HOUR($D$1),IFERROR((S$3+$D$1)-(VLOOKUP($A436&amp;TEXT(S$3,"dd/mm/yyyy")&amp;$D$2,tbReporteAsistencia[[#All],[SerialDeBusqueda]:[FechaRegistro]],3,FALSE)),""),""),""))&gt;$I$1,1,0),"")</f>
        <v/>
      </c>
    </row>
    <row r="437" spans="1:19">
      <c r="A437" s="8">
        <f>Plantilla!A438</f>
        <v>0</v>
      </c>
      <c r="B437" s="8">
        <f>Plantilla!B438</f>
        <v>0</v>
      </c>
      <c r="C437" s="8">
        <f>Plantilla!C438</f>
        <v>0</v>
      </c>
      <c r="D437" s="29" t="str">
        <f>IFERROR(IF(MINUTE(IFERROR(IF(HOUR(VLOOKUP($A437&amp;TEXT(D$3,"dd/mm/yyyy")&amp;$D$2,tbReporteAsistencia[[#All],[SerialDeBusqueda]:[FechaRegistro]],3,FALSE))&lt;HOUR($D$1),IFERROR((D$3+$D$1)-(VLOOKUP($A437&amp;TEXT(D$3,"dd/mm/yyyy")&amp;$D$2,tbReporteAsistencia[[#All],[SerialDeBusqueda]:[FechaRegistro]],3,FALSE)),""),""),""))&gt;$I$1,1,0),"")</f>
        <v/>
      </c>
      <c r="E437" s="29" t="str">
        <f>IFERROR(IF(MINUTE(IFERROR(IF(HOUR(VLOOKUP($A437&amp;TEXT(E$3,"dd/mm/yyyy")&amp;$D$2,tbReporteAsistencia[[#All],[SerialDeBusqueda]:[FechaRegistro]],3,FALSE))&lt;HOUR($D$1),IFERROR((E$3+$D$1)-(VLOOKUP($A437&amp;TEXT(E$3,"dd/mm/yyyy")&amp;$D$2,tbReporteAsistencia[[#All],[SerialDeBusqueda]:[FechaRegistro]],3,FALSE)),""),""),""))&gt;$I$1,1,0),"")</f>
        <v/>
      </c>
      <c r="F437" s="29" t="str">
        <f>IFERROR(IF(MINUTE(IFERROR(IF(HOUR(VLOOKUP($A437&amp;TEXT(F$3,"dd/mm/yyyy")&amp;$D$2,tbReporteAsistencia[[#All],[SerialDeBusqueda]:[FechaRegistro]],3,FALSE))&lt;HOUR($D$1),IFERROR((F$3+$D$1)-(VLOOKUP($A437&amp;TEXT(F$3,"dd/mm/yyyy")&amp;$D$2,tbReporteAsistencia[[#All],[SerialDeBusqueda]:[FechaRegistro]],3,FALSE)),""),""),""))&gt;$I$1,1,0),"")</f>
        <v/>
      </c>
      <c r="G437" s="29" t="str">
        <f>IFERROR(IF(MINUTE(IFERROR(IF(HOUR(VLOOKUP($A437&amp;TEXT(G$3,"dd/mm/yyyy")&amp;$D$2,tbReporteAsistencia[[#All],[SerialDeBusqueda]:[FechaRegistro]],3,FALSE))&lt;HOUR($D$1),IFERROR((G$3+$D$1)-(VLOOKUP($A437&amp;TEXT(G$3,"dd/mm/yyyy")&amp;$D$2,tbReporteAsistencia[[#All],[SerialDeBusqueda]:[FechaRegistro]],3,FALSE)),""),""),""))&gt;$I$1,1,0),"")</f>
        <v/>
      </c>
      <c r="H437" s="29" t="str">
        <f>IFERROR(IF(MINUTE(IFERROR(IF(HOUR(VLOOKUP($A437&amp;TEXT(H$3,"dd/mm/yyyy")&amp;$D$2,tbReporteAsistencia[[#All],[SerialDeBusqueda]:[FechaRegistro]],3,FALSE))&lt;HOUR($D$1),IFERROR((H$3+$D$1)-(VLOOKUP($A437&amp;TEXT(H$3,"dd/mm/yyyy")&amp;$D$2,tbReporteAsistencia[[#All],[SerialDeBusqueda]:[FechaRegistro]],3,FALSE)),""),""),""))&gt;$I$1,1,0),"")</f>
        <v/>
      </c>
      <c r="I437" s="29" t="str">
        <f>IFERROR(IF(MINUTE(IFERROR(IF(HOUR(VLOOKUP($A437&amp;TEXT(I$3,"dd/mm/yyyy")&amp;$D$2,tbReporteAsistencia[[#All],[SerialDeBusqueda]:[FechaRegistro]],3,FALSE))&lt;HOUR($D$1),IFERROR((I$3+$D$1)-(VLOOKUP($A437&amp;TEXT(I$3,"dd/mm/yyyy")&amp;$D$2,tbReporteAsistencia[[#All],[SerialDeBusqueda]:[FechaRegistro]],3,FALSE)),""),""),""))&gt;$I$1,1,0),"")</f>
        <v/>
      </c>
      <c r="J437" s="29" t="str">
        <f>IFERROR(IF(MINUTE(IFERROR(IF(HOUR(VLOOKUP($A437&amp;TEXT(J$3,"dd/mm/yyyy")&amp;$D$2,tbReporteAsistencia[[#All],[SerialDeBusqueda]:[FechaRegistro]],3,FALSE))&lt;HOUR($D$1),IFERROR((J$3+$D$1)-(VLOOKUP($A437&amp;TEXT(J$3,"dd/mm/yyyy")&amp;$D$2,tbReporteAsistencia[[#All],[SerialDeBusqueda]:[FechaRegistro]],3,FALSE)),""),""),""))&gt;$I$1,1,0),"")</f>
        <v/>
      </c>
      <c r="K437" s="29" t="str">
        <f>IFERROR(IF(MINUTE(IFERROR(IF(HOUR(VLOOKUP($A437&amp;TEXT(K$3,"dd/mm/yyyy")&amp;$D$2,tbReporteAsistencia[[#All],[SerialDeBusqueda]:[FechaRegistro]],3,FALSE))&lt;HOUR($D$1),IFERROR((K$3+$D$1)-(VLOOKUP($A437&amp;TEXT(K$3,"dd/mm/yyyy")&amp;$D$2,tbReporteAsistencia[[#All],[SerialDeBusqueda]:[FechaRegistro]],3,FALSE)),""),""),""))&gt;$I$1,1,0),"")</f>
        <v/>
      </c>
      <c r="L437" s="29" t="str">
        <f>IFERROR(IF(MINUTE(IFERROR(IF(HOUR(VLOOKUP($A437&amp;TEXT(L$3,"dd/mm/yyyy")&amp;$D$2,tbReporteAsistencia[[#All],[SerialDeBusqueda]:[FechaRegistro]],3,FALSE))&lt;HOUR($D$1),IFERROR((L$3+$D$1)-(VLOOKUP($A437&amp;TEXT(L$3,"dd/mm/yyyy")&amp;$D$2,tbReporteAsistencia[[#All],[SerialDeBusqueda]:[FechaRegistro]],3,FALSE)),""),""),""))&gt;$I$1,1,0),"")</f>
        <v/>
      </c>
      <c r="M437" s="29" t="str">
        <f>IFERROR(IF(MINUTE(IFERROR(IF(HOUR(VLOOKUP($A437&amp;TEXT(M$3,"dd/mm/yyyy")&amp;$D$2,tbReporteAsistencia[[#All],[SerialDeBusqueda]:[FechaRegistro]],3,FALSE))&lt;HOUR($D$1),IFERROR((M$3+$D$1)-(VLOOKUP($A437&amp;TEXT(M$3,"dd/mm/yyyy")&amp;$D$2,tbReporteAsistencia[[#All],[SerialDeBusqueda]:[FechaRegistro]],3,FALSE)),""),""),""))&gt;$I$1,1,0),"")</f>
        <v/>
      </c>
      <c r="N437" s="29" t="str">
        <f>IFERROR(IF(MINUTE(IFERROR(IF(HOUR(VLOOKUP($A437&amp;TEXT(N$3,"dd/mm/yyyy")&amp;$D$2,tbReporteAsistencia[[#All],[SerialDeBusqueda]:[FechaRegistro]],3,FALSE))&lt;HOUR($D$1),IFERROR((N$3+$D$1)-(VLOOKUP($A437&amp;TEXT(N$3,"dd/mm/yyyy")&amp;$D$2,tbReporteAsistencia[[#All],[SerialDeBusqueda]:[FechaRegistro]],3,FALSE)),""),""),""))&gt;$I$1,1,0),"")</f>
        <v/>
      </c>
      <c r="O437" s="29" t="str">
        <f>IFERROR(IF(MINUTE(IFERROR(IF(HOUR(VLOOKUP($A437&amp;TEXT(O$3,"dd/mm/yyyy")&amp;$D$2,tbReporteAsistencia[[#All],[SerialDeBusqueda]:[FechaRegistro]],3,FALSE))&lt;HOUR($D$1),IFERROR((O$3+$D$1)-(VLOOKUP($A437&amp;TEXT(O$3,"dd/mm/yyyy")&amp;$D$2,tbReporteAsistencia[[#All],[SerialDeBusqueda]:[FechaRegistro]],3,FALSE)),""),""),""))&gt;$I$1,1,0),"")</f>
        <v/>
      </c>
      <c r="P437" s="29" t="str">
        <f>IFERROR(IF(MINUTE(IFERROR(IF(HOUR(VLOOKUP($A437&amp;TEXT(P$3,"dd/mm/yyyy")&amp;$D$2,tbReporteAsistencia[[#All],[SerialDeBusqueda]:[FechaRegistro]],3,FALSE))&lt;HOUR($D$1),IFERROR((P$3+$D$1)-(VLOOKUP($A437&amp;TEXT(P$3,"dd/mm/yyyy")&amp;$D$2,tbReporteAsistencia[[#All],[SerialDeBusqueda]:[FechaRegistro]],3,FALSE)),""),""),""))&gt;$I$1,1,0),"")</f>
        <v/>
      </c>
      <c r="Q437" s="29" t="str">
        <f>IFERROR(IF(MINUTE(IFERROR(IF(HOUR(VLOOKUP($A437&amp;TEXT(Q$3,"dd/mm/yyyy")&amp;$D$2,tbReporteAsistencia[[#All],[SerialDeBusqueda]:[FechaRegistro]],3,FALSE))&lt;HOUR($D$1),IFERROR((Q$3+$D$1)-(VLOOKUP($A437&amp;TEXT(Q$3,"dd/mm/yyyy")&amp;$D$2,tbReporteAsistencia[[#All],[SerialDeBusqueda]:[FechaRegistro]],3,FALSE)),""),""),""))&gt;$I$1,1,0),"")</f>
        <v/>
      </c>
      <c r="R437" s="29" t="str">
        <f>IFERROR(IF(MINUTE(IFERROR(IF(HOUR(VLOOKUP($A437&amp;TEXT(R$3,"dd/mm/yyyy")&amp;$D$2,tbReporteAsistencia[[#All],[SerialDeBusqueda]:[FechaRegistro]],3,FALSE))&lt;HOUR($D$1),IFERROR((R$3+$D$1)-(VLOOKUP($A437&amp;TEXT(R$3,"dd/mm/yyyy")&amp;$D$2,tbReporteAsistencia[[#All],[SerialDeBusqueda]:[FechaRegistro]],3,FALSE)),""),""),""))&gt;$I$1,1,0),"")</f>
        <v/>
      </c>
      <c r="S437" s="29" t="str">
        <f>IFERROR(IF(MINUTE(IFERROR(IF(HOUR(VLOOKUP($A437&amp;TEXT(S$3,"dd/mm/yyyy")&amp;$D$2,tbReporteAsistencia[[#All],[SerialDeBusqueda]:[FechaRegistro]],3,FALSE))&lt;HOUR($D$1),IFERROR((S$3+$D$1)-(VLOOKUP($A437&amp;TEXT(S$3,"dd/mm/yyyy")&amp;$D$2,tbReporteAsistencia[[#All],[SerialDeBusqueda]:[FechaRegistro]],3,FALSE)),""),""),""))&gt;$I$1,1,0),"")</f>
        <v/>
      </c>
    </row>
    <row r="438" spans="1:19">
      <c r="A438" s="8">
        <f>Plantilla!A439</f>
        <v>0</v>
      </c>
      <c r="B438" s="8">
        <f>Plantilla!B439</f>
        <v>0</v>
      </c>
      <c r="C438" s="8">
        <f>Plantilla!C439</f>
        <v>0</v>
      </c>
      <c r="D438" s="29" t="str">
        <f>IFERROR(IF(MINUTE(IFERROR(IF(HOUR(VLOOKUP($A438&amp;TEXT(D$3,"dd/mm/yyyy")&amp;$D$2,tbReporteAsistencia[[#All],[SerialDeBusqueda]:[FechaRegistro]],3,FALSE))&lt;HOUR($D$1),IFERROR((D$3+$D$1)-(VLOOKUP($A438&amp;TEXT(D$3,"dd/mm/yyyy")&amp;$D$2,tbReporteAsistencia[[#All],[SerialDeBusqueda]:[FechaRegistro]],3,FALSE)),""),""),""))&gt;$I$1,1,0),"")</f>
        <v/>
      </c>
      <c r="E438" s="29" t="str">
        <f>IFERROR(IF(MINUTE(IFERROR(IF(HOUR(VLOOKUP($A438&amp;TEXT(E$3,"dd/mm/yyyy")&amp;$D$2,tbReporteAsistencia[[#All],[SerialDeBusqueda]:[FechaRegistro]],3,FALSE))&lt;HOUR($D$1),IFERROR((E$3+$D$1)-(VLOOKUP($A438&amp;TEXT(E$3,"dd/mm/yyyy")&amp;$D$2,tbReporteAsistencia[[#All],[SerialDeBusqueda]:[FechaRegistro]],3,FALSE)),""),""),""))&gt;$I$1,1,0),"")</f>
        <v/>
      </c>
      <c r="F438" s="29" t="str">
        <f>IFERROR(IF(MINUTE(IFERROR(IF(HOUR(VLOOKUP($A438&amp;TEXT(F$3,"dd/mm/yyyy")&amp;$D$2,tbReporteAsistencia[[#All],[SerialDeBusqueda]:[FechaRegistro]],3,FALSE))&lt;HOUR($D$1),IFERROR((F$3+$D$1)-(VLOOKUP($A438&amp;TEXT(F$3,"dd/mm/yyyy")&amp;$D$2,tbReporteAsistencia[[#All],[SerialDeBusqueda]:[FechaRegistro]],3,FALSE)),""),""),""))&gt;$I$1,1,0),"")</f>
        <v/>
      </c>
      <c r="G438" s="29" t="str">
        <f>IFERROR(IF(MINUTE(IFERROR(IF(HOUR(VLOOKUP($A438&amp;TEXT(G$3,"dd/mm/yyyy")&amp;$D$2,tbReporteAsistencia[[#All],[SerialDeBusqueda]:[FechaRegistro]],3,FALSE))&lt;HOUR($D$1),IFERROR((G$3+$D$1)-(VLOOKUP($A438&amp;TEXT(G$3,"dd/mm/yyyy")&amp;$D$2,tbReporteAsistencia[[#All],[SerialDeBusqueda]:[FechaRegistro]],3,FALSE)),""),""),""))&gt;$I$1,1,0),"")</f>
        <v/>
      </c>
      <c r="H438" s="29" t="str">
        <f>IFERROR(IF(MINUTE(IFERROR(IF(HOUR(VLOOKUP($A438&amp;TEXT(H$3,"dd/mm/yyyy")&amp;$D$2,tbReporteAsistencia[[#All],[SerialDeBusqueda]:[FechaRegistro]],3,FALSE))&lt;HOUR($D$1),IFERROR((H$3+$D$1)-(VLOOKUP($A438&amp;TEXT(H$3,"dd/mm/yyyy")&amp;$D$2,tbReporteAsistencia[[#All],[SerialDeBusqueda]:[FechaRegistro]],3,FALSE)),""),""),""))&gt;$I$1,1,0),"")</f>
        <v/>
      </c>
      <c r="I438" s="29" t="str">
        <f>IFERROR(IF(MINUTE(IFERROR(IF(HOUR(VLOOKUP($A438&amp;TEXT(I$3,"dd/mm/yyyy")&amp;$D$2,tbReporteAsistencia[[#All],[SerialDeBusqueda]:[FechaRegistro]],3,FALSE))&lt;HOUR($D$1),IFERROR((I$3+$D$1)-(VLOOKUP($A438&amp;TEXT(I$3,"dd/mm/yyyy")&amp;$D$2,tbReporteAsistencia[[#All],[SerialDeBusqueda]:[FechaRegistro]],3,FALSE)),""),""),""))&gt;$I$1,1,0),"")</f>
        <v/>
      </c>
      <c r="J438" s="29" t="str">
        <f>IFERROR(IF(MINUTE(IFERROR(IF(HOUR(VLOOKUP($A438&amp;TEXT(J$3,"dd/mm/yyyy")&amp;$D$2,tbReporteAsistencia[[#All],[SerialDeBusqueda]:[FechaRegistro]],3,FALSE))&lt;HOUR($D$1),IFERROR((J$3+$D$1)-(VLOOKUP($A438&amp;TEXT(J$3,"dd/mm/yyyy")&amp;$D$2,tbReporteAsistencia[[#All],[SerialDeBusqueda]:[FechaRegistro]],3,FALSE)),""),""),""))&gt;$I$1,1,0),"")</f>
        <v/>
      </c>
      <c r="K438" s="29" t="str">
        <f>IFERROR(IF(MINUTE(IFERROR(IF(HOUR(VLOOKUP($A438&amp;TEXT(K$3,"dd/mm/yyyy")&amp;$D$2,tbReporteAsistencia[[#All],[SerialDeBusqueda]:[FechaRegistro]],3,FALSE))&lt;HOUR($D$1),IFERROR((K$3+$D$1)-(VLOOKUP($A438&amp;TEXT(K$3,"dd/mm/yyyy")&amp;$D$2,tbReporteAsistencia[[#All],[SerialDeBusqueda]:[FechaRegistro]],3,FALSE)),""),""),""))&gt;$I$1,1,0),"")</f>
        <v/>
      </c>
      <c r="L438" s="29" t="str">
        <f>IFERROR(IF(MINUTE(IFERROR(IF(HOUR(VLOOKUP($A438&amp;TEXT(L$3,"dd/mm/yyyy")&amp;$D$2,tbReporteAsistencia[[#All],[SerialDeBusqueda]:[FechaRegistro]],3,FALSE))&lt;HOUR($D$1),IFERROR((L$3+$D$1)-(VLOOKUP($A438&amp;TEXT(L$3,"dd/mm/yyyy")&amp;$D$2,tbReporteAsistencia[[#All],[SerialDeBusqueda]:[FechaRegistro]],3,FALSE)),""),""),""))&gt;$I$1,1,0),"")</f>
        <v/>
      </c>
      <c r="M438" s="29" t="str">
        <f>IFERROR(IF(MINUTE(IFERROR(IF(HOUR(VLOOKUP($A438&amp;TEXT(M$3,"dd/mm/yyyy")&amp;$D$2,tbReporteAsistencia[[#All],[SerialDeBusqueda]:[FechaRegistro]],3,FALSE))&lt;HOUR($D$1),IFERROR((M$3+$D$1)-(VLOOKUP($A438&amp;TEXT(M$3,"dd/mm/yyyy")&amp;$D$2,tbReporteAsistencia[[#All],[SerialDeBusqueda]:[FechaRegistro]],3,FALSE)),""),""),""))&gt;$I$1,1,0),"")</f>
        <v/>
      </c>
      <c r="N438" s="29" t="str">
        <f>IFERROR(IF(MINUTE(IFERROR(IF(HOUR(VLOOKUP($A438&amp;TEXT(N$3,"dd/mm/yyyy")&amp;$D$2,tbReporteAsistencia[[#All],[SerialDeBusqueda]:[FechaRegistro]],3,FALSE))&lt;HOUR($D$1),IFERROR((N$3+$D$1)-(VLOOKUP($A438&amp;TEXT(N$3,"dd/mm/yyyy")&amp;$D$2,tbReporteAsistencia[[#All],[SerialDeBusqueda]:[FechaRegistro]],3,FALSE)),""),""),""))&gt;$I$1,1,0),"")</f>
        <v/>
      </c>
      <c r="O438" s="29" t="str">
        <f>IFERROR(IF(MINUTE(IFERROR(IF(HOUR(VLOOKUP($A438&amp;TEXT(O$3,"dd/mm/yyyy")&amp;$D$2,tbReporteAsistencia[[#All],[SerialDeBusqueda]:[FechaRegistro]],3,FALSE))&lt;HOUR($D$1),IFERROR((O$3+$D$1)-(VLOOKUP($A438&amp;TEXT(O$3,"dd/mm/yyyy")&amp;$D$2,tbReporteAsistencia[[#All],[SerialDeBusqueda]:[FechaRegistro]],3,FALSE)),""),""),""))&gt;$I$1,1,0),"")</f>
        <v/>
      </c>
      <c r="P438" s="29" t="str">
        <f>IFERROR(IF(MINUTE(IFERROR(IF(HOUR(VLOOKUP($A438&amp;TEXT(P$3,"dd/mm/yyyy")&amp;$D$2,tbReporteAsistencia[[#All],[SerialDeBusqueda]:[FechaRegistro]],3,FALSE))&lt;HOUR($D$1),IFERROR((P$3+$D$1)-(VLOOKUP($A438&amp;TEXT(P$3,"dd/mm/yyyy")&amp;$D$2,tbReporteAsistencia[[#All],[SerialDeBusqueda]:[FechaRegistro]],3,FALSE)),""),""),""))&gt;$I$1,1,0),"")</f>
        <v/>
      </c>
      <c r="Q438" s="29" t="str">
        <f>IFERROR(IF(MINUTE(IFERROR(IF(HOUR(VLOOKUP($A438&amp;TEXT(Q$3,"dd/mm/yyyy")&amp;$D$2,tbReporteAsistencia[[#All],[SerialDeBusqueda]:[FechaRegistro]],3,FALSE))&lt;HOUR($D$1),IFERROR((Q$3+$D$1)-(VLOOKUP($A438&amp;TEXT(Q$3,"dd/mm/yyyy")&amp;$D$2,tbReporteAsistencia[[#All],[SerialDeBusqueda]:[FechaRegistro]],3,FALSE)),""),""),""))&gt;$I$1,1,0),"")</f>
        <v/>
      </c>
      <c r="R438" s="29" t="str">
        <f>IFERROR(IF(MINUTE(IFERROR(IF(HOUR(VLOOKUP($A438&amp;TEXT(R$3,"dd/mm/yyyy")&amp;$D$2,tbReporteAsistencia[[#All],[SerialDeBusqueda]:[FechaRegistro]],3,FALSE))&lt;HOUR($D$1),IFERROR((R$3+$D$1)-(VLOOKUP($A438&amp;TEXT(R$3,"dd/mm/yyyy")&amp;$D$2,tbReporteAsistencia[[#All],[SerialDeBusqueda]:[FechaRegistro]],3,FALSE)),""),""),""))&gt;$I$1,1,0),"")</f>
        <v/>
      </c>
      <c r="S438" s="29" t="str">
        <f>IFERROR(IF(MINUTE(IFERROR(IF(HOUR(VLOOKUP($A438&amp;TEXT(S$3,"dd/mm/yyyy")&amp;$D$2,tbReporteAsistencia[[#All],[SerialDeBusqueda]:[FechaRegistro]],3,FALSE))&lt;HOUR($D$1),IFERROR((S$3+$D$1)-(VLOOKUP($A438&amp;TEXT(S$3,"dd/mm/yyyy")&amp;$D$2,tbReporteAsistencia[[#All],[SerialDeBusqueda]:[FechaRegistro]],3,FALSE)),""),""),""))&gt;$I$1,1,0),"")</f>
        <v/>
      </c>
    </row>
    <row r="439" spans="1:19">
      <c r="A439" s="8">
        <f>Plantilla!A440</f>
        <v>0</v>
      </c>
      <c r="B439" s="8">
        <f>Plantilla!B440</f>
        <v>0</v>
      </c>
      <c r="C439" s="8">
        <f>Plantilla!C440</f>
        <v>0</v>
      </c>
      <c r="D439" s="29" t="str">
        <f>IFERROR(IF(MINUTE(IFERROR(IF(HOUR(VLOOKUP($A439&amp;TEXT(D$3,"dd/mm/yyyy")&amp;$D$2,tbReporteAsistencia[[#All],[SerialDeBusqueda]:[FechaRegistro]],3,FALSE))&lt;HOUR($D$1),IFERROR((D$3+$D$1)-(VLOOKUP($A439&amp;TEXT(D$3,"dd/mm/yyyy")&amp;$D$2,tbReporteAsistencia[[#All],[SerialDeBusqueda]:[FechaRegistro]],3,FALSE)),""),""),""))&gt;$I$1,1,0),"")</f>
        <v/>
      </c>
      <c r="E439" s="29" t="str">
        <f>IFERROR(IF(MINUTE(IFERROR(IF(HOUR(VLOOKUP($A439&amp;TEXT(E$3,"dd/mm/yyyy")&amp;$D$2,tbReporteAsistencia[[#All],[SerialDeBusqueda]:[FechaRegistro]],3,FALSE))&lt;HOUR($D$1),IFERROR((E$3+$D$1)-(VLOOKUP($A439&amp;TEXT(E$3,"dd/mm/yyyy")&amp;$D$2,tbReporteAsistencia[[#All],[SerialDeBusqueda]:[FechaRegistro]],3,FALSE)),""),""),""))&gt;$I$1,1,0),"")</f>
        <v/>
      </c>
      <c r="F439" s="29" t="str">
        <f>IFERROR(IF(MINUTE(IFERROR(IF(HOUR(VLOOKUP($A439&amp;TEXT(F$3,"dd/mm/yyyy")&amp;$D$2,tbReporteAsistencia[[#All],[SerialDeBusqueda]:[FechaRegistro]],3,FALSE))&lt;HOUR($D$1),IFERROR((F$3+$D$1)-(VLOOKUP($A439&amp;TEXT(F$3,"dd/mm/yyyy")&amp;$D$2,tbReporteAsistencia[[#All],[SerialDeBusqueda]:[FechaRegistro]],3,FALSE)),""),""),""))&gt;$I$1,1,0),"")</f>
        <v/>
      </c>
      <c r="G439" s="29" t="str">
        <f>IFERROR(IF(MINUTE(IFERROR(IF(HOUR(VLOOKUP($A439&amp;TEXT(G$3,"dd/mm/yyyy")&amp;$D$2,tbReporteAsistencia[[#All],[SerialDeBusqueda]:[FechaRegistro]],3,FALSE))&lt;HOUR($D$1),IFERROR((G$3+$D$1)-(VLOOKUP($A439&amp;TEXT(G$3,"dd/mm/yyyy")&amp;$D$2,tbReporteAsistencia[[#All],[SerialDeBusqueda]:[FechaRegistro]],3,FALSE)),""),""),""))&gt;$I$1,1,0),"")</f>
        <v/>
      </c>
      <c r="H439" s="29" t="str">
        <f>IFERROR(IF(MINUTE(IFERROR(IF(HOUR(VLOOKUP($A439&amp;TEXT(H$3,"dd/mm/yyyy")&amp;$D$2,tbReporteAsistencia[[#All],[SerialDeBusqueda]:[FechaRegistro]],3,FALSE))&lt;HOUR($D$1),IFERROR((H$3+$D$1)-(VLOOKUP($A439&amp;TEXT(H$3,"dd/mm/yyyy")&amp;$D$2,tbReporteAsistencia[[#All],[SerialDeBusqueda]:[FechaRegistro]],3,FALSE)),""),""),""))&gt;$I$1,1,0),"")</f>
        <v/>
      </c>
      <c r="I439" s="29" t="str">
        <f>IFERROR(IF(MINUTE(IFERROR(IF(HOUR(VLOOKUP($A439&amp;TEXT(I$3,"dd/mm/yyyy")&amp;$D$2,tbReporteAsistencia[[#All],[SerialDeBusqueda]:[FechaRegistro]],3,FALSE))&lt;HOUR($D$1),IFERROR((I$3+$D$1)-(VLOOKUP($A439&amp;TEXT(I$3,"dd/mm/yyyy")&amp;$D$2,tbReporteAsistencia[[#All],[SerialDeBusqueda]:[FechaRegistro]],3,FALSE)),""),""),""))&gt;$I$1,1,0),"")</f>
        <v/>
      </c>
      <c r="J439" s="29" t="str">
        <f>IFERROR(IF(MINUTE(IFERROR(IF(HOUR(VLOOKUP($A439&amp;TEXT(J$3,"dd/mm/yyyy")&amp;$D$2,tbReporteAsistencia[[#All],[SerialDeBusqueda]:[FechaRegistro]],3,FALSE))&lt;HOUR($D$1),IFERROR((J$3+$D$1)-(VLOOKUP($A439&amp;TEXT(J$3,"dd/mm/yyyy")&amp;$D$2,tbReporteAsistencia[[#All],[SerialDeBusqueda]:[FechaRegistro]],3,FALSE)),""),""),""))&gt;$I$1,1,0),"")</f>
        <v/>
      </c>
      <c r="K439" s="29" t="str">
        <f>IFERROR(IF(MINUTE(IFERROR(IF(HOUR(VLOOKUP($A439&amp;TEXT(K$3,"dd/mm/yyyy")&amp;$D$2,tbReporteAsistencia[[#All],[SerialDeBusqueda]:[FechaRegistro]],3,FALSE))&lt;HOUR($D$1),IFERROR((K$3+$D$1)-(VLOOKUP($A439&amp;TEXT(K$3,"dd/mm/yyyy")&amp;$D$2,tbReporteAsistencia[[#All],[SerialDeBusqueda]:[FechaRegistro]],3,FALSE)),""),""),""))&gt;$I$1,1,0),"")</f>
        <v/>
      </c>
      <c r="L439" s="29" t="str">
        <f>IFERROR(IF(MINUTE(IFERROR(IF(HOUR(VLOOKUP($A439&amp;TEXT(L$3,"dd/mm/yyyy")&amp;$D$2,tbReporteAsistencia[[#All],[SerialDeBusqueda]:[FechaRegistro]],3,FALSE))&lt;HOUR($D$1),IFERROR((L$3+$D$1)-(VLOOKUP($A439&amp;TEXT(L$3,"dd/mm/yyyy")&amp;$D$2,tbReporteAsistencia[[#All],[SerialDeBusqueda]:[FechaRegistro]],3,FALSE)),""),""),""))&gt;$I$1,1,0),"")</f>
        <v/>
      </c>
      <c r="M439" s="29" t="str">
        <f>IFERROR(IF(MINUTE(IFERROR(IF(HOUR(VLOOKUP($A439&amp;TEXT(M$3,"dd/mm/yyyy")&amp;$D$2,tbReporteAsistencia[[#All],[SerialDeBusqueda]:[FechaRegistro]],3,FALSE))&lt;HOUR($D$1),IFERROR((M$3+$D$1)-(VLOOKUP($A439&amp;TEXT(M$3,"dd/mm/yyyy")&amp;$D$2,tbReporteAsistencia[[#All],[SerialDeBusqueda]:[FechaRegistro]],3,FALSE)),""),""),""))&gt;$I$1,1,0),"")</f>
        <v/>
      </c>
      <c r="N439" s="29" t="str">
        <f>IFERROR(IF(MINUTE(IFERROR(IF(HOUR(VLOOKUP($A439&amp;TEXT(N$3,"dd/mm/yyyy")&amp;$D$2,tbReporteAsistencia[[#All],[SerialDeBusqueda]:[FechaRegistro]],3,FALSE))&lt;HOUR($D$1),IFERROR((N$3+$D$1)-(VLOOKUP($A439&amp;TEXT(N$3,"dd/mm/yyyy")&amp;$D$2,tbReporteAsistencia[[#All],[SerialDeBusqueda]:[FechaRegistro]],3,FALSE)),""),""),""))&gt;$I$1,1,0),"")</f>
        <v/>
      </c>
      <c r="O439" s="29" t="str">
        <f>IFERROR(IF(MINUTE(IFERROR(IF(HOUR(VLOOKUP($A439&amp;TEXT(O$3,"dd/mm/yyyy")&amp;$D$2,tbReporteAsistencia[[#All],[SerialDeBusqueda]:[FechaRegistro]],3,FALSE))&lt;HOUR($D$1),IFERROR((O$3+$D$1)-(VLOOKUP($A439&amp;TEXT(O$3,"dd/mm/yyyy")&amp;$D$2,tbReporteAsistencia[[#All],[SerialDeBusqueda]:[FechaRegistro]],3,FALSE)),""),""),""))&gt;$I$1,1,0),"")</f>
        <v/>
      </c>
      <c r="P439" s="29" t="str">
        <f>IFERROR(IF(MINUTE(IFERROR(IF(HOUR(VLOOKUP($A439&amp;TEXT(P$3,"dd/mm/yyyy")&amp;$D$2,tbReporteAsistencia[[#All],[SerialDeBusqueda]:[FechaRegistro]],3,FALSE))&lt;HOUR($D$1),IFERROR((P$3+$D$1)-(VLOOKUP($A439&amp;TEXT(P$3,"dd/mm/yyyy")&amp;$D$2,tbReporteAsistencia[[#All],[SerialDeBusqueda]:[FechaRegistro]],3,FALSE)),""),""),""))&gt;$I$1,1,0),"")</f>
        <v/>
      </c>
      <c r="Q439" s="29" t="str">
        <f>IFERROR(IF(MINUTE(IFERROR(IF(HOUR(VLOOKUP($A439&amp;TEXT(Q$3,"dd/mm/yyyy")&amp;$D$2,tbReporteAsistencia[[#All],[SerialDeBusqueda]:[FechaRegistro]],3,FALSE))&lt;HOUR($D$1),IFERROR((Q$3+$D$1)-(VLOOKUP($A439&amp;TEXT(Q$3,"dd/mm/yyyy")&amp;$D$2,tbReporteAsistencia[[#All],[SerialDeBusqueda]:[FechaRegistro]],3,FALSE)),""),""),""))&gt;$I$1,1,0),"")</f>
        <v/>
      </c>
      <c r="R439" s="29" t="str">
        <f>IFERROR(IF(MINUTE(IFERROR(IF(HOUR(VLOOKUP($A439&amp;TEXT(R$3,"dd/mm/yyyy")&amp;$D$2,tbReporteAsistencia[[#All],[SerialDeBusqueda]:[FechaRegistro]],3,FALSE))&lt;HOUR($D$1),IFERROR((R$3+$D$1)-(VLOOKUP($A439&amp;TEXT(R$3,"dd/mm/yyyy")&amp;$D$2,tbReporteAsistencia[[#All],[SerialDeBusqueda]:[FechaRegistro]],3,FALSE)),""),""),""))&gt;$I$1,1,0),"")</f>
        <v/>
      </c>
      <c r="S439" s="29" t="str">
        <f>IFERROR(IF(MINUTE(IFERROR(IF(HOUR(VLOOKUP($A439&amp;TEXT(S$3,"dd/mm/yyyy")&amp;$D$2,tbReporteAsistencia[[#All],[SerialDeBusqueda]:[FechaRegistro]],3,FALSE))&lt;HOUR($D$1),IFERROR((S$3+$D$1)-(VLOOKUP($A439&amp;TEXT(S$3,"dd/mm/yyyy")&amp;$D$2,tbReporteAsistencia[[#All],[SerialDeBusqueda]:[FechaRegistro]],3,FALSE)),""),""),""))&gt;$I$1,1,0),"")</f>
        <v/>
      </c>
    </row>
    <row r="440" spans="1:19">
      <c r="A440" s="8">
        <f>Plantilla!A441</f>
        <v>0</v>
      </c>
      <c r="B440" s="8">
        <f>Plantilla!B441</f>
        <v>0</v>
      </c>
      <c r="C440" s="8">
        <f>Plantilla!C441</f>
        <v>0</v>
      </c>
      <c r="D440" s="29" t="str">
        <f>IFERROR(IF(MINUTE(IFERROR(IF(HOUR(VLOOKUP($A440&amp;TEXT(D$3,"dd/mm/yyyy")&amp;$D$2,tbReporteAsistencia[[#All],[SerialDeBusqueda]:[FechaRegistro]],3,FALSE))&lt;HOUR($D$1),IFERROR((D$3+$D$1)-(VLOOKUP($A440&amp;TEXT(D$3,"dd/mm/yyyy")&amp;$D$2,tbReporteAsistencia[[#All],[SerialDeBusqueda]:[FechaRegistro]],3,FALSE)),""),""),""))&gt;$I$1,1,0),"")</f>
        <v/>
      </c>
      <c r="E440" s="29" t="str">
        <f>IFERROR(IF(MINUTE(IFERROR(IF(HOUR(VLOOKUP($A440&amp;TEXT(E$3,"dd/mm/yyyy")&amp;$D$2,tbReporteAsistencia[[#All],[SerialDeBusqueda]:[FechaRegistro]],3,FALSE))&lt;HOUR($D$1),IFERROR((E$3+$D$1)-(VLOOKUP($A440&amp;TEXT(E$3,"dd/mm/yyyy")&amp;$D$2,tbReporteAsistencia[[#All],[SerialDeBusqueda]:[FechaRegistro]],3,FALSE)),""),""),""))&gt;$I$1,1,0),"")</f>
        <v/>
      </c>
      <c r="F440" s="29" t="str">
        <f>IFERROR(IF(MINUTE(IFERROR(IF(HOUR(VLOOKUP($A440&amp;TEXT(F$3,"dd/mm/yyyy")&amp;$D$2,tbReporteAsistencia[[#All],[SerialDeBusqueda]:[FechaRegistro]],3,FALSE))&lt;HOUR($D$1),IFERROR((F$3+$D$1)-(VLOOKUP($A440&amp;TEXT(F$3,"dd/mm/yyyy")&amp;$D$2,tbReporteAsistencia[[#All],[SerialDeBusqueda]:[FechaRegistro]],3,FALSE)),""),""),""))&gt;$I$1,1,0),"")</f>
        <v/>
      </c>
      <c r="G440" s="29" t="str">
        <f>IFERROR(IF(MINUTE(IFERROR(IF(HOUR(VLOOKUP($A440&amp;TEXT(G$3,"dd/mm/yyyy")&amp;$D$2,tbReporteAsistencia[[#All],[SerialDeBusqueda]:[FechaRegistro]],3,FALSE))&lt;HOUR($D$1),IFERROR((G$3+$D$1)-(VLOOKUP($A440&amp;TEXT(G$3,"dd/mm/yyyy")&amp;$D$2,tbReporteAsistencia[[#All],[SerialDeBusqueda]:[FechaRegistro]],3,FALSE)),""),""),""))&gt;$I$1,1,0),"")</f>
        <v/>
      </c>
      <c r="H440" s="29" t="str">
        <f>IFERROR(IF(MINUTE(IFERROR(IF(HOUR(VLOOKUP($A440&amp;TEXT(H$3,"dd/mm/yyyy")&amp;$D$2,tbReporteAsistencia[[#All],[SerialDeBusqueda]:[FechaRegistro]],3,FALSE))&lt;HOUR($D$1),IFERROR((H$3+$D$1)-(VLOOKUP($A440&amp;TEXT(H$3,"dd/mm/yyyy")&amp;$D$2,tbReporteAsistencia[[#All],[SerialDeBusqueda]:[FechaRegistro]],3,FALSE)),""),""),""))&gt;$I$1,1,0),"")</f>
        <v/>
      </c>
      <c r="I440" s="29" t="str">
        <f>IFERROR(IF(MINUTE(IFERROR(IF(HOUR(VLOOKUP($A440&amp;TEXT(I$3,"dd/mm/yyyy")&amp;$D$2,tbReporteAsistencia[[#All],[SerialDeBusqueda]:[FechaRegistro]],3,FALSE))&lt;HOUR($D$1),IFERROR((I$3+$D$1)-(VLOOKUP($A440&amp;TEXT(I$3,"dd/mm/yyyy")&amp;$D$2,tbReporteAsistencia[[#All],[SerialDeBusqueda]:[FechaRegistro]],3,FALSE)),""),""),""))&gt;$I$1,1,0),"")</f>
        <v/>
      </c>
      <c r="J440" s="29" t="str">
        <f>IFERROR(IF(MINUTE(IFERROR(IF(HOUR(VLOOKUP($A440&amp;TEXT(J$3,"dd/mm/yyyy")&amp;$D$2,tbReporteAsistencia[[#All],[SerialDeBusqueda]:[FechaRegistro]],3,FALSE))&lt;HOUR($D$1),IFERROR((J$3+$D$1)-(VLOOKUP($A440&amp;TEXT(J$3,"dd/mm/yyyy")&amp;$D$2,tbReporteAsistencia[[#All],[SerialDeBusqueda]:[FechaRegistro]],3,FALSE)),""),""),""))&gt;$I$1,1,0),"")</f>
        <v/>
      </c>
      <c r="K440" s="29" t="str">
        <f>IFERROR(IF(MINUTE(IFERROR(IF(HOUR(VLOOKUP($A440&amp;TEXT(K$3,"dd/mm/yyyy")&amp;$D$2,tbReporteAsistencia[[#All],[SerialDeBusqueda]:[FechaRegistro]],3,FALSE))&lt;HOUR($D$1),IFERROR((K$3+$D$1)-(VLOOKUP($A440&amp;TEXT(K$3,"dd/mm/yyyy")&amp;$D$2,tbReporteAsistencia[[#All],[SerialDeBusqueda]:[FechaRegistro]],3,FALSE)),""),""),""))&gt;$I$1,1,0),"")</f>
        <v/>
      </c>
      <c r="L440" s="29" t="str">
        <f>IFERROR(IF(MINUTE(IFERROR(IF(HOUR(VLOOKUP($A440&amp;TEXT(L$3,"dd/mm/yyyy")&amp;$D$2,tbReporteAsistencia[[#All],[SerialDeBusqueda]:[FechaRegistro]],3,FALSE))&lt;HOUR($D$1),IFERROR((L$3+$D$1)-(VLOOKUP($A440&amp;TEXT(L$3,"dd/mm/yyyy")&amp;$D$2,tbReporteAsistencia[[#All],[SerialDeBusqueda]:[FechaRegistro]],3,FALSE)),""),""),""))&gt;$I$1,1,0),"")</f>
        <v/>
      </c>
      <c r="M440" s="29" t="str">
        <f>IFERROR(IF(MINUTE(IFERROR(IF(HOUR(VLOOKUP($A440&amp;TEXT(M$3,"dd/mm/yyyy")&amp;$D$2,tbReporteAsistencia[[#All],[SerialDeBusqueda]:[FechaRegistro]],3,FALSE))&lt;HOUR($D$1),IFERROR((M$3+$D$1)-(VLOOKUP($A440&amp;TEXT(M$3,"dd/mm/yyyy")&amp;$D$2,tbReporteAsistencia[[#All],[SerialDeBusqueda]:[FechaRegistro]],3,FALSE)),""),""),""))&gt;$I$1,1,0),"")</f>
        <v/>
      </c>
      <c r="N440" s="29" t="str">
        <f>IFERROR(IF(MINUTE(IFERROR(IF(HOUR(VLOOKUP($A440&amp;TEXT(N$3,"dd/mm/yyyy")&amp;$D$2,tbReporteAsistencia[[#All],[SerialDeBusqueda]:[FechaRegistro]],3,FALSE))&lt;HOUR($D$1),IFERROR((N$3+$D$1)-(VLOOKUP($A440&amp;TEXT(N$3,"dd/mm/yyyy")&amp;$D$2,tbReporteAsistencia[[#All],[SerialDeBusqueda]:[FechaRegistro]],3,FALSE)),""),""),""))&gt;$I$1,1,0),"")</f>
        <v/>
      </c>
      <c r="O440" s="29" t="str">
        <f>IFERROR(IF(MINUTE(IFERROR(IF(HOUR(VLOOKUP($A440&amp;TEXT(O$3,"dd/mm/yyyy")&amp;$D$2,tbReporteAsistencia[[#All],[SerialDeBusqueda]:[FechaRegistro]],3,FALSE))&lt;HOUR($D$1),IFERROR((O$3+$D$1)-(VLOOKUP($A440&amp;TEXT(O$3,"dd/mm/yyyy")&amp;$D$2,tbReporteAsistencia[[#All],[SerialDeBusqueda]:[FechaRegistro]],3,FALSE)),""),""),""))&gt;$I$1,1,0),"")</f>
        <v/>
      </c>
      <c r="P440" s="29" t="str">
        <f>IFERROR(IF(MINUTE(IFERROR(IF(HOUR(VLOOKUP($A440&amp;TEXT(P$3,"dd/mm/yyyy")&amp;$D$2,tbReporteAsistencia[[#All],[SerialDeBusqueda]:[FechaRegistro]],3,FALSE))&lt;HOUR($D$1),IFERROR((P$3+$D$1)-(VLOOKUP($A440&amp;TEXT(P$3,"dd/mm/yyyy")&amp;$D$2,tbReporteAsistencia[[#All],[SerialDeBusqueda]:[FechaRegistro]],3,FALSE)),""),""),""))&gt;$I$1,1,0),"")</f>
        <v/>
      </c>
      <c r="Q440" s="29" t="str">
        <f>IFERROR(IF(MINUTE(IFERROR(IF(HOUR(VLOOKUP($A440&amp;TEXT(Q$3,"dd/mm/yyyy")&amp;$D$2,tbReporteAsistencia[[#All],[SerialDeBusqueda]:[FechaRegistro]],3,FALSE))&lt;HOUR($D$1),IFERROR((Q$3+$D$1)-(VLOOKUP($A440&amp;TEXT(Q$3,"dd/mm/yyyy")&amp;$D$2,tbReporteAsistencia[[#All],[SerialDeBusqueda]:[FechaRegistro]],3,FALSE)),""),""),""))&gt;$I$1,1,0),"")</f>
        <v/>
      </c>
      <c r="R440" s="29" t="str">
        <f>IFERROR(IF(MINUTE(IFERROR(IF(HOUR(VLOOKUP($A440&amp;TEXT(R$3,"dd/mm/yyyy")&amp;$D$2,tbReporteAsistencia[[#All],[SerialDeBusqueda]:[FechaRegistro]],3,FALSE))&lt;HOUR($D$1),IFERROR((R$3+$D$1)-(VLOOKUP($A440&amp;TEXT(R$3,"dd/mm/yyyy")&amp;$D$2,tbReporteAsistencia[[#All],[SerialDeBusqueda]:[FechaRegistro]],3,FALSE)),""),""),""))&gt;$I$1,1,0),"")</f>
        <v/>
      </c>
      <c r="S440" s="29" t="str">
        <f>IFERROR(IF(MINUTE(IFERROR(IF(HOUR(VLOOKUP($A440&amp;TEXT(S$3,"dd/mm/yyyy")&amp;$D$2,tbReporteAsistencia[[#All],[SerialDeBusqueda]:[FechaRegistro]],3,FALSE))&lt;HOUR($D$1),IFERROR((S$3+$D$1)-(VLOOKUP($A440&amp;TEXT(S$3,"dd/mm/yyyy")&amp;$D$2,tbReporteAsistencia[[#All],[SerialDeBusqueda]:[FechaRegistro]],3,FALSE)),""),""),""))&gt;$I$1,1,0),"")</f>
        <v/>
      </c>
    </row>
    <row r="441" spans="1:19">
      <c r="A441" s="8">
        <f>Plantilla!A442</f>
        <v>0</v>
      </c>
      <c r="B441" s="8">
        <f>Plantilla!B442</f>
        <v>0</v>
      </c>
      <c r="C441" s="8">
        <f>Plantilla!C442</f>
        <v>0</v>
      </c>
      <c r="D441" s="29" t="str">
        <f>IFERROR(IF(MINUTE(IFERROR(IF(HOUR(VLOOKUP($A441&amp;TEXT(D$3,"dd/mm/yyyy")&amp;$D$2,tbReporteAsistencia[[#All],[SerialDeBusqueda]:[FechaRegistro]],3,FALSE))&lt;HOUR($D$1),IFERROR((D$3+$D$1)-(VLOOKUP($A441&amp;TEXT(D$3,"dd/mm/yyyy")&amp;$D$2,tbReporteAsistencia[[#All],[SerialDeBusqueda]:[FechaRegistro]],3,FALSE)),""),""),""))&gt;$I$1,1,0),"")</f>
        <v/>
      </c>
      <c r="E441" s="29" t="str">
        <f>IFERROR(IF(MINUTE(IFERROR(IF(HOUR(VLOOKUP($A441&amp;TEXT(E$3,"dd/mm/yyyy")&amp;$D$2,tbReporteAsistencia[[#All],[SerialDeBusqueda]:[FechaRegistro]],3,FALSE))&lt;HOUR($D$1),IFERROR((E$3+$D$1)-(VLOOKUP($A441&amp;TEXT(E$3,"dd/mm/yyyy")&amp;$D$2,tbReporteAsistencia[[#All],[SerialDeBusqueda]:[FechaRegistro]],3,FALSE)),""),""),""))&gt;$I$1,1,0),"")</f>
        <v/>
      </c>
      <c r="F441" s="29" t="str">
        <f>IFERROR(IF(MINUTE(IFERROR(IF(HOUR(VLOOKUP($A441&amp;TEXT(F$3,"dd/mm/yyyy")&amp;$D$2,tbReporteAsistencia[[#All],[SerialDeBusqueda]:[FechaRegistro]],3,FALSE))&lt;HOUR($D$1),IFERROR((F$3+$D$1)-(VLOOKUP($A441&amp;TEXT(F$3,"dd/mm/yyyy")&amp;$D$2,tbReporteAsistencia[[#All],[SerialDeBusqueda]:[FechaRegistro]],3,FALSE)),""),""),""))&gt;$I$1,1,0),"")</f>
        <v/>
      </c>
      <c r="G441" s="29" t="str">
        <f>IFERROR(IF(MINUTE(IFERROR(IF(HOUR(VLOOKUP($A441&amp;TEXT(G$3,"dd/mm/yyyy")&amp;$D$2,tbReporteAsistencia[[#All],[SerialDeBusqueda]:[FechaRegistro]],3,FALSE))&lt;HOUR($D$1),IFERROR((G$3+$D$1)-(VLOOKUP($A441&amp;TEXT(G$3,"dd/mm/yyyy")&amp;$D$2,tbReporteAsistencia[[#All],[SerialDeBusqueda]:[FechaRegistro]],3,FALSE)),""),""),""))&gt;$I$1,1,0),"")</f>
        <v/>
      </c>
      <c r="H441" s="29" t="str">
        <f>IFERROR(IF(MINUTE(IFERROR(IF(HOUR(VLOOKUP($A441&amp;TEXT(H$3,"dd/mm/yyyy")&amp;$D$2,tbReporteAsistencia[[#All],[SerialDeBusqueda]:[FechaRegistro]],3,FALSE))&lt;HOUR($D$1),IFERROR((H$3+$D$1)-(VLOOKUP($A441&amp;TEXT(H$3,"dd/mm/yyyy")&amp;$D$2,tbReporteAsistencia[[#All],[SerialDeBusqueda]:[FechaRegistro]],3,FALSE)),""),""),""))&gt;$I$1,1,0),"")</f>
        <v/>
      </c>
      <c r="I441" s="29" t="str">
        <f>IFERROR(IF(MINUTE(IFERROR(IF(HOUR(VLOOKUP($A441&amp;TEXT(I$3,"dd/mm/yyyy")&amp;$D$2,tbReporteAsistencia[[#All],[SerialDeBusqueda]:[FechaRegistro]],3,FALSE))&lt;HOUR($D$1),IFERROR((I$3+$D$1)-(VLOOKUP($A441&amp;TEXT(I$3,"dd/mm/yyyy")&amp;$D$2,tbReporteAsistencia[[#All],[SerialDeBusqueda]:[FechaRegistro]],3,FALSE)),""),""),""))&gt;$I$1,1,0),"")</f>
        <v/>
      </c>
      <c r="J441" s="29" t="str">
        <f>IFERROR(IF(MINUTE(IFERROR(IF(HOUR(VLOOKUP($A441&amp;TEXT(J$3,"dd/mm/yyyy")&amp;$D$2,tbReporteAsistencia[[#All],[SerialDeBusqueda]:[FechaRegistro]],3,FALSE))&lt;HOUR($D$1),IFERROR((J$3+$D$1)-(VLOOKUP($A441&amp;TEXT(J$3,"dd/mm/yyyy")&amp;$D$2,tbReporteAsistencia[[#All],[SerialDeBusqueda]:[FechaRegistro]],3,FALSE)),""),""),""))&gt;$I$1,1,0),"")</f>
        <v/>
      </c>
      <c r="K441" s="29" t="str">
        <f>IFERROR(IF(MINUTE(IFERROR(IF(HOUR(VLOOKUP($A441&amp;TEXT(K$3,"dd/mm/yyyy")&amp;$D$2,tbReporteAsistencia[[#All],[SerialDeBusqueda]:[FechaRegistro]],3,FALSE))&lt;HOUR($D$1),IFERROR((K$3+$D$1)-(VLOOKUP($A441&amp;TEXT(K$3,"dd/mm/yyyy")&amp;$D$2,tbReporteAsistencia[[#All],[SerialDeBusqueda]:[FechaRegistro]],3,FALSE)),""),""),""))&gt;$I$1,1,0),"")</f>
        <v/>
      </c>
      <c r="L441" s="29" t="str">
        <f>IFERROR(IF(MINUTE(IFERROR(IF(HOUR(VLOOKUP($A441&amp;TEXT(L$3,"dd/mm/yyyy")&amp;$D$2,tbReporteAsistencia[[#All],[SerialDeBusqueda]:[FechaRegistro]],3,FALSE))&lt;HOUR($D$1),IFERROR((L$3+$D$1)-(VLOOKUP($A441&amp;TEXT(L$3,"dd/mm/yyyy")&amp;$D$2,tbReporteAsistencia[[#All],[SerialDeBusqueda]:[FechaRegistro]],3,FALSE)),""),""),""))&gt;$I$1,1,0),"")</f>
        <v/>
      </c>
      <c r="M441" s="29" t="str">
        <f>IFERROR(IF(MINUTE(IFERROR(IF(HOUR(VLOOKUP($A441&amp;TEXT(M$3,"dd/mm/yyyy")&amp;$D$2,tbReporteAsistencia[[#All],[SerialDeBusqueda]:[FechaRegistro]],3,FALSE))&lt;HOUR($D$1),IFERROR((M$3+$D$1)-(VLOOKUP($A441&amp;TEXT(M$3,"dd/mm/yyyy")&amp;$D$2,tbReporteAsistencia[[#All],[SerialDeBusqueda]:[FechaRegistro]],3,FALSE)),""),""),""))&gt;$I$1,1,0),"")</f>
        <v/>
      </c>
      <c r="N441" s="29" t="str">
        <f>IFERROR(IF(MINUTE(IFERROR(IF(HOUR(VLOOKUP($A441&amp;TEXT(N$3,"dd/mm/yyyy")&amp;$D$2,tbReporteAsistencia[[#All],[SerialDeBusqueda]:[FechaRegistro]],3,FALSE))&lt;HOUR($D$1),IFERROR((N$3+$D$1)-(VLOOKUP($A441&amp;TEXT(N$3,"dd/mm/yyyy")&amp;$D$2,tbReporteAsistencia[[#All],[SerialDeBusqueda]:[FechaRegistro]],3,FALSE)),""),""),""))&gt;$I$1,1,0),"")</f>
        <v/>
      </c>
      <c r="O441" s="29" t="str">
        <f>IFERROR(IF(MINUTE(IFERROR(IF(HOUR(VLOOKUP($A441&amp;TEXT(O$3,"dd/mm/yyyy")&amp;$D$2,tbReporteAsistencia[[#All],[SerialDeBusqueda]:[FechaRegistro]],3,FALSE))&lt;HOUR($D$1),IFERROR((O$3+$D$1)-(VLOOKUP($A441&amp;TEXT(O$3,"dd/mm/yyyy")&amp;$D$2,tbReporteAsistencia[[#All],[SerialDeBusqueda]:[FechaRegistro]],3,FALSE)),""),""),""))&gt;$I$1,1,0),"")</f>
        <v/>
      </c>
      <c r="P441" s="29" t="str">
        <f>IFERROR(IF(MINUTE(IFERROR(IF(HOUR(VLOOKUP($A441&amp;TEXT(P$3,"dd/mm/yyyy")&amp;$D$2,tbReporteAsistencia[[#All],[SerialDeBusqueda]:[FechaRegistro]],3,FALSE))&lt;HOUR($D$1),IFERROR((P$3+$D$1)-(VLOOKUP($A441&amp;TEXT(P$3,"dd/mm/yyyy")&amp;$D$2,tbReporteAsistencia[[#All],[SerialDeBusqueda]:[FechaRegistro]],3,FALSE)),""),""),""))&gt;$I$1,1,0),"")</f>
        <v/>
      </c>
      <c r="Q441" s="29" t="str">
        <f>IFERROR(IF(MINUTE(IFERROR(IF(HOUR(VLOOKUP($A441&amp;TEXT(Q$3,"dd/mm/yyyy")&amp;$D$2,tbReporteAsistencia[[#All],[SerialDeBusqueda]:[FechaRegistro]],3,FALSE))&lt;HOUR($D$1),IFERROR((Q$3+$D$1)-(VLOOKUP($A441&amp;TEXT(Q$3,"dd/mm/yyyy")&amp;$D$2,tbReporteAsistencia[[#All],[SerialDeBusqueda]:[FechaRegistro]],3,FALSE)),""),""),""))&gt;$I$1,1,0),"")</f>
        <v/>
      </c>
      <c r="R441" s="29" t="str">
        <f>IFERROR(IF(MINUTE(IFERROR(IF(HOUR(VLOOKUP($A441&amp;TEXT(R$3,"dd/mm/yyyy")&amp;$D$2,tbReporteAsistencia[[#All],[SerialDeBusqueda]:[FechaRegistro]],3,FALSE))&lt;HOUR($D$1),IFERROR((R$3+$D$1)-(VLOOKUP($A441&amp;TEXT(R$3,"dd/mm/yyyy")&amp;$D$2,tbReporteAsistencia[[#All],[SerialDeBusqueda]:[FechaRegistro]],3,FALSE)),""),""),""))&gt;$I$1,1,0),"")</f>
        <v/>
      </c>
      <c r="S441" s="29" t="str">
        <f>IFERROR(IF(MINUTE(IFERROR(IF(HOUR(VLOOKUP($A441&amp;TEXT(S$3,"dd/mm/yyyy")&amp;$D$2,tbReporteAsistencia[[#All],[SerialDeBusqueda]:[FechaRegistro]],3,FALSE))&lt;HOUR($D$1),IFERROR((S$3+$D$1)-(VLOOKUP($A441&amp;TEXT(S$3,"dd/mm/yyyy")&amp;$D$2,tbReporteAsistencia[[#All],[SerialDeBusqueda]:[FechaRegistro]],3,FALSE)),""),""),""))&gt;$I$1,1,0),"")</f>
        <v/>
      </c>
    </row>
    <row r="442" spans="1:19">
      <c r="A442" s="8">
        <f>Plantilla!A443</f>
        <v>0</v>
      </c>
      <c r="B442" s="8">
        <f>Plantilla!B443</f>
        <v>0</v>
      </c>
      <c r="C442" s="8">
        <f>Plantilla!C443</f>
        <v>0</v>
      </c>
      <c r="D442" s="29" t="str">
        <f>IFERROR(IF(MINUTE(IFERROR(IF(HOUR(VLOOKUP($A442&amp;TEXT(D$3,"dd/mm/yyyy")&amp;$D$2,tbReporteAsistencia[[#All],[SerialDeBusqueda]:[FechaRegistro]],3,FALSE))&lt;HOUR($D$1),IFERROR((D$3+$D$1)-(VLOOKUP($A442&amp;TEXT(D$3,"dd/mm/yyyy")&amp;$D$2,tbReporteAsistencia[[#All],[SerialDeBusqueda]:[FechaRegistro]],3,FALSE)),""),""),""))&gt;$I$1,1,0),"")</f>
        <v/>
      </c>
      <c r="E442" s="29" t="str">
        <f>IFERROR(IF(MINUTE(IFERROR(IF(HOUR(VLOOKUP($A442&amp;TEXT(E$3,"dd/mm/yyyy")&amp;$D$2,tbReporteAsistencia[[#All],[SerialDeBusqueda]:[FechaRegistro]],3,FALSE))&lt;HOUR($D$1),IFERROR((E$3+$D$1)-(VLOOKUP($A442&amp;TEXT(E$3,"dd/mm/yyyy")&amp;$D$2,tbReporteAsistencia[[#All],[SerialDeBusqueda]:[FechaRegistro]],3,FALSE)),""),""),""))&gt;$I$1,1,0),"")</f>
        <v/>
      </c>
      <c r="F442" s="29" t="str">
        <f>IFERROR(IF(MINUTE(IFERROR(IF(HOUR(VLOOKUP($A442&amp;TEXT(F$3,"dd/mm/yyyy")&amp;$D$2,tbReporteAsistencia[[#All],[SerialDeBusqueda]:[FechaRegistro]],3,FALSE))&lt;HOUR($D$1),IFERROR((F$3+$D$1)-(VLOOKUP($A442&amp;TEXT(F$3,"dd/mm/yyyy")&amp;$D$2,tbReporteAsistencia[[#All],[SerialDeBusqueda]:[FechaRegistro]],3,FALSE)),""),""),""))&gt;$I$1,1,0),"")</f>
        <v/>
      </c>
      <c r="G442" s="29" t="str">
        <f>IFERROR(IF(MINUTE(IFERROR(IF(HOUR(VLOOKUP($A442&amp;TEXT(G$3,"dd/mm/yyyy")&amp;$D$2,tbReporteAsistencia[[#All],[SerialDeBusqueda]:[FechaRegistro]],3,FALSE))&lt;HOUR($D$1),IFERROR((G$3+$D$1)-(VLOOKUP($A442&amp;TEXT(G$3,"dd/mm/yyyy")&amp;$D$2,tbReporteAsistencia[[#All],[SerialDeBusqueda]:[FechaRegistro]],3,FALSE)),""),""),""))&gt;$I$1,1,0),"")</f>
        <v/>
      </c>
      <c r="H442" s="29" t="str">
        <f>IFERROR(IF(MINUTE(IFERROR(IF(HOUR(VLOOKUP($A442&amp;TEXT(H$3,"dd/mm/yyyy")&amp;$D$2,tbReporteAsistencia[[#All],[SerialDeBusqueda]:[FechaRegistro]],3,FALSE))&lt;HOUR($D$1),IFERROR((H$3+$D$1)-(VLOOKUP($A442&amp;TEXT(H$3,"dd/mm/yyyy")&amp;$D$2,tbReporteAsistencia[[#All],[SerialDeBusqueda]:[FechaRegistro]],3,FALSE)),""),""),""))&gt;$I$1,1,0),"")</f>
        <v/>
      </c>
      <c r="I442" s="29" t="str">
        <f>IFERROR(IF(MINUTE(IFERROR(IF(HOUR(VLOOKUP($A442&amp;TEXT(I$3,"dd/mm/yyyy")&amp;$D$2,tbReporteAsistencia[[#All],[SerialDeBusqueda]:[FechaRegistro]],3,FALSE))&lt;HOUR($D$1),IFERROR((I$3+$D$1)-(VLOOKUP($A442&amp;TEXT(I$3,"dd/mm/yyyy")&amp;$D$2,tbReporteAsistencia[[#All],[SerialDeBusqueda]:[FechaRegistro]],3,FALSE)),""),""),""))&gt;$I$1,1,0),"")</f>
        <v/>
      </c>
      <c r="J442" s="29" t="str">
        <f>IFERROR(IF(MINUTE(IFERROR(IF(HOUR(VLOOKUP($A442&amp;TEXT(J$3,"dd/mm/yyyy")&amp;$D$2,tbReporteAsistencia[[#All],[SerialDeBusqueda]:[FechaRegistro]],3,FALSE))&lt;HOUR($D$1),IFERROR((J$3+$D$1)-(VLOOKUP($A442&amp;TEXT(J$3,"dd/mm/yyyy")&amp;$D$2,tbReporteAsistencia[[#All],[SerialDeBusqueda]:[FechaRegistro]],3,FALSE)),""),""),""))&gt;$I$1,1,0),"")</f>
        <v/>
      </c>
      <c r="K442" s="29" t="str">
        <f>IFERROR(IF(MINUTE(IFERROR(IF(HOUR(VLOOKUP($A442&amp;TEXT(K$3,"dd/mm/yyyy")&amp;$D$2,tbReporteAsistencia[[#All],[SerialDeBusqueda]:[FechaRegistro]],3,FALSE))&lt;HOUR($D$1),IFERROR((K$3+$D$1)-(VLOOKUP($A442&amp;TEXT(K$3,"dd/mm/yyyy")&amp;$D$2,tbReporteAsistencia[[#All],[SerialDeBusqueda]:[FechaRegistro]],3,FALSE)),""),""),""))&gt;$I$1,1,0),"")</f>
        <v/>
      </c>
      <c r="L442" s="29" t="str">
        <f>IFERROR(IF(MINUTE(IFERROR(IF(HOUR(VLOOKUP($A442&amp;TEXT(L$3,"dd/mm/yyyy")&amp;$D$2,tbReporteAsistencia[[#All],[SerialDeBusqueda]:[FechaRegistro]],3,FALSE))&lt;HOUR($D$1),IFERROR((L$3+$D$1)-(VLOOKUP($A442&amp;TEXT(L$3,"dd/mm/yyyy")&amp;$D$2,tbReporteAsistencia[[#All],[SerialDeBusqueda]:[FechaRegistro]],3,FALSE)),""),""),""))&gt;$I$1,1,0),"")</f>
        <v/>
      </c>
      <c r="M442" s="29" t="str">
        <f>IFERROR(IF(MINUTE(IFERROR(IF(HOUR(VLOOKUP($A442&amp;TEXT(M$3,"dd/mm/yyyy")&amp;$D$2,tbReporteAsistencia[[#All],[SerialDeBusqueda]:[FechaRegistro]],3,FALSE))&lt;HOUR($D$1),IFERROR((M$3+$D$1)-(VLOOKUP($A442&amp;TEXT(M$3,"dd/mm/yyyy")&amp;$D$2,tbReporteAsistencia[[#All],[SerialDeBusqueda]:[FechaRegistro]],3,FALSE)),""),""),""))&gt;$I$1,1,0),"")</f>
        <v/>
      </c>
      <c r="N442" s="29" t="str">
        <f>IFERROR(IF(MINUTE(IFERROR(IF(HOUR(VLOOKUP($A442&amp;TEXT(N$3,"dd/mm/yyyy")&amp;$D$2,tbReporteAsistencia[[#All],[SerialDeBusqueda]:[FechaRegistro]],3,FALSE))&lt;HOUR($D$1),IFERROR((N$3+$D$1)-(VLOOKUP($A442&amp;TEXT(N$3,"dd/mm/yyyy")&amp;$D$2,tbReporteAsistencia[[#All],[SerialDeBusqueda]:[FechaRegistro]],3,FALSE)),""),""),""))&gt;$I$1,1,0),"")</f>
        <v/>
      </c>
      <c r="O442" s="29" t="str">
        <f>IFERROR(IF(MINUTE(IFERROR(IF(HOUR(VLOOKUP($A442&amp;TEXT(O$3,"dd/mm/yyyy")&amp;$D$2,tbReporteAsistencia[[#All],[SerialDeBusqueda]:[FechaRegistro]],3,FALSE))&lt;HOUR($D$1),IFERROR((O$3+$D$1)-(VLOOKUP($A442&amp;TEXT(O$3,"dd/mm/yyyy")&amp;$D$2,tbReporteAsistencia[[#All],[SerialDeBusqueda]:[FechaRegistro]],3,FALSE)),""),""),""))&gt;$I$1,1,0),"")</f>
        <v/>
      </c>
      <c r="P442" s="29" t="str">
        <f>IFERROR(IF(MINUTE(IFERROR(IF(HOUR(VLOOKUP($A442&amp;TEXT(P$3,"dd/mm/yyyy")&amp;$D$2,tbReporteAsistencia[[#All],[SerialDeBusqueda]:[FechaRegistro]],3,FALSE))&lt;HOUR($D$1),IFERROR((P$3+$D$1)-(VLOOKUP($A442&amp;TEXT(P$3,"dd/mm/yyyy")&amp;$D$2,tbReporteAsistencia[[#All],[SerialDeBusqueda]:[FechaRegistro]],3,FALSE)),""),""),""))&gt;$I$1,1,0),"")</f>
        <v/>
      </c>
      <c r="Q442" s="29" t="str">
        <f>IFERROR(IF(MINUTE(IFERROR(IF(HOUR(VLOOKUP($A442&amp;TEXT(Q$3,"dd/mm/yyyy")&amp;$D$2,tbReporteAsistencia[[#All],[SerialDeBusqueda]:[FechaRegistro]],3,FALSE))&lt;HOUR($D$1),IFERROR((Q$3+$D$1)-(VLOOKUP($A442&amp;TEXT(Q$3,"dd/mm/yyyy")&amp;$D$2,tbReporteAsistencia[[#All],[SerialDeBusqueda]:[FechaRegistro]],3,FALSE)),""),""),""))&gt;$I$1,1,0),"")</f>
        <v/>
      </c>
      <c r="R442" s="29" t="str">
        <f>IFERROR(IF(MINUTE(IFERROR(IF(HOUR(VLOOKUP($A442&amp;TEXT(R$3,"dd/mm/yyyy")&amp;$D$2,tbReporteAsistencia[[#All],[SerialDeBusqueda]:[FechaRegistro]],3,FALSE))&lt;HOUR($D$1),IFERROR((R$3+$D$1)-(VLOOKUP($A442&amp;TEXT(R$3,"dd/mm/yyyy")&amp;$D$2,tbReporteAsistencia[[#All],[SerialDeBusqueda]:[FechaRegistro]],3,FALSE)),""),""),""))&gt;$I$1,1,0),"")</f>
        <v/>
      </c>
      <c r="S442" s="29" t="str">
        <f>IFERROR(IF(MINUTE(IFERROR(IF(HOUR(VLOOKUP($A442&amp;TEXT(S$3,"dd/mm/yyyy")&amp;$D$2,tbReporteAsistencia[[#All],[SerialDeBusqueda]:[FechaRegistro]],3,FALSE))&lt;HOUR($D$1),IFERROR((S$3+$D$1)-(VLOOKUP($A442&amp;TEXT(S$3,"dd/mm/yyyy")&amp;$D$2,tbReporteAsistencia[[#All],[SerialDeBusqueda]:[FechaRegistro]],3,FALSE)),""),""),""))&gt;$I$1,1,0),"")</f>
        <v/>
      </c>
    </row>
    <row r="443" spans="1:19">
      <c r="A443" s="8">
        <f>Plantilla!A444</f>
        <v>0</v>
      </c>
      <c r="B443" s="8">
        <f>Plantilla!B444</f>
        <v>0</v>
      </c>
      <c r="C443" s="8">
        <f>Plantilla!C444</f>
        <v>0</v>
      </c>
      <c r="D443" s="29" t="str">
        <f>IFERROR(IF(MINUTE(IFERROR(IF(HOUR(VLOOKUP($A443&amp;TEXT(D$3,"dd/mm/yyyy")&amp;$D$2,tbReporteAsistencia[[#All],[SerialDeBusqueda]:[FechaRegistro]],3,FALSE))&lt;HOUR($D$1),IFERROR((D$3+$D$1)-(VLOOKUP($A443&amp;TEXT(D$3,"dd/mm/yyyy")&amp;$D$2,tbReporteAsistencia[[#All],[SerialDeBusqueda]:[FechaRegistro]],3,FALSE)),""),""),""))&gt;$I$1,1,0),"")</f>
        <v/>
      </c>
      <c r="E443" s="29" t="str">
        <f>IFERROR(IF(MINUTE(IFERROR(IF(HOUR(VLOOKUP($A443&amp;TEXT(E$3,"dd/mm/yyyy")&amp;$D$2,tbReporteAsistencia[[#All],[SerialDeBusqueda]:[FechaRegistro]],3,FALSE))&lt;HOUR($D$1),IFERROR((E$3+$D$1)-(VLOOKUP($A443&amp;TEXT(E$3,"dd/mm/yyyy")&amp;$D$2,tbReporteAsistencia[[#All],[SerialDeBusqueda]:[FechaRegistro]],3,FALSE)),""),""),""))&gt;$I$1,1,0),"")</f>
        <v/>
      </c>
      <c r="F443" s="29" t="str">
        <f>IFERROR(IF(MINUTE(IFERROR(IF(HOUR(VLOOKUP($A443&amp;TEXT(F$3,"dd/mm/yyyy")&amp;$D$2,tbReporteAsistencia[[#All],[SerialDeBusqueda]:[FechaRegistro]],3,FALSE))&lt;HOUR($D$1),IFERROR((F$3+$D$1)-(VLOOKUP($A443&amp;TEXT(F$3,"dd/mm/yyyy")&amp;$D$2,tbReporteAsistencia[[#All],[SerialDeBusqueda]:[FechaRegistro]],3,FALSE)),""),""),""))&gt;$I$1,1,0),"")</f>
        <v/>
      </c>
      <c r="G443" s="29" t="str">
        <f>IFERROR(IF(MINUTE(IFERROR(IF(HOUR(VLOOKUP($A443&amp;TEXT(G$3,"dd/mm/yyyy")&amp;$D$2,tbReporteAsistencia[[#All],[SerialDeBusqueda]:[FechaRegistro]],3,FALSE))&lt;HOUR($D$1),IFERROR((G$3+$D$1)-(VLOOKUP($A443&amp;TEXT(G$3,"dd/mm/yyyy")&amp;$D$2,tbReporteAsistencia[[#All],[SerialDeBusqueda]:[FechaRegistro]],3,FALSE)),""),""),""))&gt;$I$1,1,0),"")</f>
        <v/>
      </c>
      <c r="H443" s="29" t="str">
        <f>IFERROR(IF(MINUTE(IFERROR(IF(HOUR(VLOOKUP($A443&amp;TEXT(H$3,"dd/mm/yyyy")&amp;$D$2,tbReporteAsistencia[[#All],[SerialDeBusqueda]:[FechaRegistro]],3,FALSE))&lt;HOUR($D$1),IFERROR((H$3+$D$1)-(VLOOKUP($A443&amp;TEXT(H$3,"dd/mm/yyyy")&amp;$D$2,tbReporteAsistencia[[#All],[SerialDeBusqueda]:[FechaRegistro]],3,FALSE)),""),""),""))&gt;$I$1,1,0),"")</f>
        <v/>
      </c>
      <c r="I443" s="29" t="str">
        <f>IFERROR(IF(MINUTE(IFERROR(IF(HOUR(VLOOKUP($A443&amp;TEXT(I$3,"dd/mm/yyyy")&amp;$D$2,tbReporteAsistencia[[#All],[SerialDeBusqueda]:[FechaRegistro]],3,FALSE))&lt;HOUR($D$1),IFERROR((I$3+$D$1)-(VLOOKUP($A443&amp;TEXT(I$3,"dd/mm/yyyy")&amp;$D$2,tbReporteAsistencia[[#All],[SerialDeBusqueda]:[FechaRegistro]],3,FALSE)),""),""),""))&gt;$I$1,1,0),"")</f>
        <v/>
      </c>
      <c r="J443" s="29" t="str">
        <f>IFERROR(IF(MINUTE(IFERROR(IF(HOUR(VLOOKUP($A443&amp;TEXT(J$3,"dd/mm/yyyy")&amp;$D$2,tbReporteAsistencia[[#All],[SerialDeBusqueda]:[FechaRegistro]],3,FALSE))&lt;HOUR($D$1),IFERROR((J$3+$D$1)-(VLOOKUP($A443&amp;TEXT(J$3,"dd/mm/yyyy")&amp;$D$2,tbReporteAsistencia[[#All],[SerialDeBusqueda]:[FechaRegistro]],3,FALSE)),""),""),""))&gt;$I$1,1,0),"")</f>
        <v/>
      </c>
      <c r="K443" s="29" t="str">
        <f>IFERROR(IF(MINUTE(IFERROR(IF(HOUR(VLOOKUP($A443&amp;TEXT(K$3,"dd/mm/yyyy")&amp;$D$2,tbReporteAsistencia[[#All],[SerialDeBusqueda]:[FechaRegistro]],3,FALSE))&lt;HOUR($D$1),IFERROR((K$3+$D$1)-(VLOOKUP($A443&amp;TEXT(K$3,"dd/mm/yyyy")&amp;$D$2,tbReporteAsistencia[[#All],[SerialDeBusqueda]:[FechaRegistro]],3,FALSE)),""),""),""))&gt;$I$1,1,0),"")</f>
        <v/>
      </c>
      <c r="L443" s="29" t="str">
        <f>IFERROR(IF(MINUTE(IFERROR(IF(HOUR(VLOOKUP($A443&amp;TEXT(L$3,"dd/mm/yyyy")&amp;$D$2,tbReporteAsistencia[[#All],[SerialDeBusqueda]:[FechaRegistro]],3,FALSE))&lt;HOUR($D$1),IFERROR((L$3+$D$1)-(VLOOKUP($A443&amp;TEXT(L$3,"dd/mm/yyyy")&amp;$D$2,tbReporteAsistencia[[#All],[SerialDeBusqueda]:[FechaRegistro]],3,FALSE)),""),""),""))&gt;$I$1,1,0),"")</f>
        <v/>
      </c>
      <c r="M443" s="29" t="str">
        <f>IFERROR(IF(MINUTE(IFERROR(IF(HOUR(VLOOKUP($A443&amp;TEXT(M$3,"dd/mm/yyyy")&amp;$D$2,tbReporteAsistencia[[#All],[SerialDeBusqueda]:[FechaRegistro]],3,FALSE))&lt;HOUR($D$1),IFERROR((M$3+$D$1)-(VLOOKUP($A443&amp;TEXT(M$3,"dd/mm/yyyy")&amp;$D$2,tbReporteAsistencia[[#All],[SerialDeBusqueda]:[FechaRegistro]],3,FALSE)),""),""),""))&gt;$I$1,1,0),"")</f>
        <v/>
      </c>
      <c r="N443" s="29" t="str">
        <f>IFERROR(IF(MINUTE(IFERROR(IF(HOUR(VLOOKUP($A443&amp;TEXT(N$3,"dd/mm/yyyy")&amp;$D$2,tbReporteAsistencia[[#All],[SerialDeBusqueda]:[FechaRegistro]],3,FALSE))&lt;HOUR($D$1),IFERROR((N$3+$D$1)-(VLOOKUP($A443&amp;TEXT(N$3,"dd/mm/yyyy")&amp;$D$2,tbReporteAsistencia[[#All],[SerialDeBusqueda]:[FechaRegistro]],3,FALSE)),""),""),""))&gt;$I$1,1,0),"")</f>
        <v/>
      </c>
      <c r="O443" s="29" t="str">
        <f>IFERROR(IF(MINUTE(IFERROR(IF(HOUR(VLOOKUP($A443&amp;TEXT(O$3,"dd/mm/yyyy")&amp;$D$2,tbReporteAsistencia[[#All],[SerialDeBusqueda]:[FechaRegistro]],3,FALSE))&lt;HOUR($D$1),IFERROR((O$3+$D$1)-(VLOOKUP($A443&amp;TEXT(O$3,"dd/mm/yyyy")&amp;$D$2,tbReporteAsistencia[[#All],[SerialDeBusqueda]:[FechaRegistro]],3,FALSE)),""),""),""))&gt;$I$1,1,0),"")</f>
        <v/>
      </c>
      <c r="P443" s="29" t="str">
        <f>IFERROR(IF(MINUTE(IFERROR(IF(HOUR(VLOOKUP($A443&amp;TEXT(P$3,"dd/mm/yyyy")&amp;$D$2,tbReporteAsistencia[[#All],[SerialDeBusqueda]:[FechaRegistro]],3,FALSE))&lt;HOUR($D$1),IFERROR((P$3+$D$1)-(VLOOKUP($A443&amp;TEXT(P$3,"dd/mm/yyyy")&amp;$D$2,tbReporteAsistencia[[#All],[SerialDeBusqueda]:[FechaRegistro]],3,FALSE)),""),""),""))&gt;$I$1,1,0),"")</f>
        <v/>
      </c>
      <c r="Q443" s="29" t="str">
        <f>IFERROR(IF(MINUTE(IFERROR(IF(HOUR(VLOOKUP($A443&amp;TEXT(Q$3,"dd/mm/yyyy")&amp;$D$2,tbReporteAsistencia[[#All],[SerialDeBusqueda]:[FechaRegistro]],3,FALSE))&lt;HOUR($D$1),IFERROR((Q$3+$D$1)-(VLOOKUP($A443&amp;TEXT(Q$3,"dd/mm/yyyy")&amp;$D$2,tbReporteAsistencia[[#All],[SerialDeBusqueda]:[FechaRegistro]],3,FALSE)),""),""),""))&gt;$I$1,1,0),"")</f>
        <v/>
      </c>
      <c r="R443" s="29" t="str">
        <f>IFERROR(IF(MINUTE(IFERROR(IF(HOUR(VLOOKUP($A443&amp;TEXT(R$3,"dd/mm/yyyy")&amp;$D$2,tbReporteAsistencia[[#All],[SerialDeBusqueda]:[FechaRegistro]],3,FALSE))&lt;HOUR($D$1),IFERROR((R$3+$D$1)-(VLOOKUP($A443&amp;TEXT(R$3,"dd/mm/yyyy")&amp;$D$2,tbReporteAsistencia[[#All],[SerialDeBusqueda]:[FechaRegistro]],3,FALSE)),""),""),""))&gt;$I$1,1,0),"")</f>
        <v/>
      </c>
      <c r="S443" s="29" t="str">
        <f>IFERROR(IF(MINUTE(IFERROR(IF(HOUR(VLOOKUP($A443&amp;TEXT(S$3,"dd/mm/yyyy")&amp;$D$2,tbReporteAsistencia[[#All],[SerialDeBusqueda]:[FechaRegistro]],3,FALSE))&lt;HOUR($D$1),IFERROR((S$3+$D$1)-(VLOOKUP($A443&amp;TEXT(S$3,"dd/mm/yyyy")&amp;$D$2,tbReporteAsistencia[[#All],[SerialDeBusqueda]:[FechaRegistro]],3,FALSE)),""),""),""))&gt;$I$1,1,0),"")</f>
        <v/>
      </c>
    </row>
    <row r="444" spans="1:19">
      <c r="A444" s="8">
        <f>Plantilla!A445</f>
        <v>0</v>
      </c>
      <c r="B444" s="8">
        <f>Plantilla!B445</f>
        <v>0</v>
      </c>
      <c r="C444" s="8">
        <f>Plantilla!C445</f>
        <v>0</v>
      </c>
      <c r="D444" s="29" t="str">
        <f>IFERROR(IF(MINUTE(IFERROR(IF(HOUR(VLOOKUP($A444&amp;TEXT(D$3,"dd/mm/yyyy")&amp;$D$2,tbReporteAsistencia[[#All],[SerialDeBusqueda]:[FechaRegistro]],3,FALSE))&lt;HOUR($D$1),IFERROR((D$3+$D$1)-(VLOOKUP($A444&amp;TEXT(D$3,"dd/mm/yyyy")&amp;$D$2,tbReporteAsistencia[[#All],[SerialDeBusqueda]:[FechaRegistro]],3,FALSE)),""),""),""))&gt;$I$1,1,0),"")</f>
        <v/>
      </c>
      <c r="E444" s="29" t="str">
        <f>IFERROR(IF(MINUTE(IFERROR(IF(HOUR(VLOOKUP($A444&amp;TEXT(E$3,"dd/mm/yyyy")&amp;$D$2,tbReporteAsistencia[[#All],[SerialDeBusqueda]:[FechaRegistro]],3,FALSE))&lt;HOUR($D$1),IFERROR((E$3+$D$1)-(VLOOKUP($A444&amp;TEXT(E$3,"dd/mm/yyyy")&amp;$D$2,tbReporteAsistencia[[#All],[SerialDeBusqueda]:[FechaRegistro]],3,FALSE)),""),""),""))&gt;$I$1,1,0),"")</f>
        <v/>
      </c>
      <c r="F444" s="29" t="str">
        <f>IFERROR(IF(MINUTE(IFERROR(IF(HOUR(VLOOKUP($A444&amp;TEXT(F$3,"dd/mm/yyyy")&amp;$D$2,tbReporteAsistencia[[#All],[SerialDeBusqueda]:[FechaRegistro]],3,FALSE))&lt;HOUR($D$1),IFERROR((F$3+$D$1)-(VLOOKUP($A444&amp;TEXT(F$3,"dd/mm/yyyy")&amp;$D$2,tbReporteAsistencia[[#All],[SerialDeBusqueda]:[FechaRegistro]],3,FALSE)),""),""),""))&gt;$I$1,1,0),"")</f>
        <v/>
      </c>
      <c r="G444" s="29" t="str">
        <f>IFERROR(IF(MINUTE(IFERROR(IF(HOUR(VLOOKUP($A444&amp;TEXT(G$3,"dd/mm/yyyy")&amp;$D$2,tbReporteAsistencia[[#All],[SerialDeBusqueda]:[FechaRegistro]],3,FALSE))&lt;HOUR($D$1),IFERROR((G$3+$D$1)-(VLOOKUP($A444&amp;TEXT(G$3,"dd/mm/yyyy")&amp;$D$2,tbReporteAsistencia[[#All],[SerialDeBusqueda]:[FechaRegistro]],3,FALSE)),""),""),""))&gt;$I$1,1,0),"")</f>
        <v/>
      </c>
      <c r="H444" s="29" t="str">
        <f>IFERROR(IF(MINUTE(IFERROR(IF(HOUR(VLOOKUP($A444&amp;TEXT(H$3,"dd/mm/yyyy")&amp;$D$2,tbReporteAsistencia[[#All],[SerialDeBusqueda]:[FechaRegistro]],3,FALSE))&lt;HOUR($D$1),IFERROR((H$3+$D$1)-(VLOOKUP($A444&amp;TEXT(H$3,"dd/mm/yyyy")&amp;$D$2,tbReporteAsistencia[[#All],[SerialDeBusqueda]:[FechaRegistro]],3,FALSE)),""),""),""))&gt;$I$1,1,0),"")</f>
        <v/>
      </c>
      <c r="I444" s="29" t="str">
        <f>IFERROR(IF(MINUTE(IFERROR(IF(HOUR(VLOOKUP($A444&amp;TEXT(I$3,"dd/mm/yyyy")&amp;$D$2,tbReporteAsistencia[[#All],[SerialDeBusqueda]:[FechaRegistro]],3,FALSE))&lt;HOUR($D$1),IFERROR((I$3+$D$1)-(VLOOKUP($A444&amp;TEXT(I$3,"dd/mm/yyyy")&amp;$D$2,tbReporteAsistencia[[#All],[SerialDeBusqueda]:[FechaRegistro]],3,FALSE)),""),""),""))&gt;$I$1,1,0),"")</f>
        <v/>
      </c>
      <c r="J444" s="29" t="str">
        <f>IFERROR(IF(MINUTE(IFERROR(IF(HOUR(VLOOKUP($A444&amp;TEXT(J$3,"dd/mm/yyyy")&amp;$D$2,tbReporteAsistencia[[#All],[SerialDeBusqueda]:[FechaRegistro]],3,FALSE))&lt;HOUR($D$1),IFERROR((J$3+$D$1)-(VLOOKUP($A444&amp;TEXT(J$3,"dd/mm/yyyy")&amp;$D$2,tbReporteAsistencia[[#All],[SerialDeBusqueda]:[FechaRegistro]],3,FALSE)),""),""),""))&gt;$I$1,1,0),"")</f>
        <v/>
      </c>
      <c r="K444" s="29" t="str">
        <f>IFERROR(IF(MINUTE(IFERROR(IF(HOUR(VLOOKUP($A444&amp;TEXT(K$3,"dd/mm/yyyy")&amp;$D$2,tbReporteAsistencia[[#All],[SerialDeBusqueda]:[FechaRegistro]],3,FALSE))&lt;HOUR($D$1),IFERROR((K$3+$D$1)-(VLOOKUP($A444&amp;TEXT(K$3,"dd/mm/yyyy")&amp;$D$2,tbReporteAsistencia[[#All],[SerialDeBusqueda]:[FechaRegistro]],3,FALSE)),""),""),""))&gt;$I$1,1,0),"")</f>
        <v/>
      </c>
      <c r="L444" s="29" t="str">
        <f>IFERROR(IF(MINUTE(IFERROR(IF(HOUR(VLOOKUP($A444&amp;TEXT(L$3,"dd/mm/yyyy")&amp;$D$2,tbReporteAsistencia[[#All],[SerialDeBusqueda]:[FechaRegistro]],3,FALSE))&lt;HOUR($D$1),IFERROR((L$3+$D$1)-(VLOOKUP($A444&amp;TEXT(L$3,"dd/mm/yyyy")&amp;$D$2,tbReporteAsistencia[[#All],[SerialDeBusqueda]:[FechaRegistro]],3,FALSE)),""),""),""))&gt;$I$1,1,0),"")</f>
        <v/>
      </c>
      <c r="M444" s="29" t="str">
        <f>IFERROR(IF(MINUTE(IFERROR(IF(HOUR(VLOOKUP($A444&amp;TEXT(M$3,"dd/mm/yyyy")&amp;$D$2,tbReporteAsistencia[[#All],[SerialDeBusqueda]:[FechaRegistro]],3,FALSE))&lt;HOUR($D$1),IFERROR((M$3+$D$1)-(VLOOKUP($A444&amp;TEXT(M$3,"dd/mm/yyyy")&amp;$D$2,tbReporteAsistencia[[#All],[SerialDeBusqueda]:[FechaRegistro]],3,FALSE)),""),""),""))&gt;$I$1,1,0),"")</f>
        <v/>
      </c>
      <c r="N444" s="29" t="str">
        <f>IFERROR(IF(MINUTE(IFERROR(IF(HOUR(VLOOKUP($A444&amp;TEXT(N$3,"dd/mm/yyyy")&amp;$D$2,tbReporteAsistencia[[#All],[SerialDeBusqueda]:[FechaRegistro]],3,FALSE))&lt;HOUR($D$1),IFERROR((N$3+$D$1)-(VLOOKUP($A444&amp;TEXT(N$3,"dd/mm/yyyy")&amp;$D$2,tbReporteAsistencia[[#All],[SerialDeBusqueda]:[FechaRegistro]],3,FALSE)),""),""),""))&gt;$I$1,1,0),"")</f>
        <v/>
      </c>
      <c r="O444" s="29" t="str">
        <f>IFERROR(IF(MINUTE(IFERROR(IF(HOUR(VLOOKUP($A444&amp;TEXT(O$3,"dd/mm/yyyy")&amp;$D$2,tbReporteAsistencia[[#All],[SerialDeBusqueda]:[FechaRegistro]],3,FALSE))&lt;HOUR($D$1),IFERROR((O$3+$D$1)-(VLOOKUP($A444&amp;TEXT(O$3,"dd/mm/yyyy")&amp;$D$2,tbReporteAsistencia[[#All],[SerialDeBusqueda]:[FechaRegistro]],3,FALSE)),""),""),""))&gt;$I$1,1,0),"")</f>
        <v/>
      </c>
      <c r="P444" s="29" t="str">
        <f>IFERROR(IF(MINUTE(IFERROR(IF(HOUR(VLOOKUP($A444&amp;TEXT(P$3,"dd/mm/yyyy")&amp;$D$2,tbReporteAsistencia[[#All],[SerialDeBusqueda]:[FechaRegistro]],3,FALSE))&lt;HOUR($D$1),IFERROR((P$3+$D$1)-(VLOOKUP($A444&amp;TEXT(P$3,"dd/mm/yyyy")&amp;$D$2,tbReporteAsistencia[[#All],[SerialDeBusqueda]:[FechaRegistro]],3,FALSE)),""),""),""))&gt;$I$1,1,0),"")</f>
        <v/>
      </c>
      <c r="Q444" s="29" t="str">
        <f>IFERROR(IF(MINUTE(IFERROR(IF(HOUR(VLOOKUP($A444&amp;TEXT(Q$3,"dd/mm/yyyy")&amp;$D$2,tbReporteAsistencia[[#All],[SerialDeBusqueda]:[FechaRegistro]],3,FALSE))&lt;HOUR($D$1),IFERROR((Q$3+$D$1)-(VLOOKUP($A444&amp;TEXT(Q$3,"dd/mm/yyyy")&amp;$D$2,tbReporteAsistencia[[#All],[SerialDeBusqueda]:[FechaRegistro]],3,FALSE)),""),""),""))&gt;$I$1,1,0),"")</f>
        <v/>
      </c>
      <c r="R444" s="29" t="str">
        <f>IFERROR(IF(MINUTE(IFERROR(IF(HOUR(VLOOKUP($A444&amp;TEXT(R$3,"dd/mm/yyyy")&amp;$D$2,tbReporteAsistencia[[#All],[SerialDeBusqueda]:[FechaRegistro]],3,FALSE))&lt;HOUR($D$1),IFERROR((R$3+$D$1)-(VLOOKUP($A444&amp;TEXT(R$3,"dd/mm/yyyy")&amp;$D$2,tbReporteAsistencia[[#All],[SerialDeBusqueda]:[FechaRegistro]],3,FALSE)),""),""),""))&gt;$I$1,1,0),"")</f>
        <v/>
      </c>
      <c r="S444" s="29" t="str">
        <f>IFERROR(IF(MINUTE(IFERROR(IF(HOUR(VLOOKUP($A444&amp;TEXT(S$3,"dd/mm/yyyy")&amp;$D$2,tbReporteAsistencia[[#All],[SerialDeBusqueda]:[FechaRegistro]],3,FALSE))&lt;HOUR($D$1),IFERROR((S$3+$D$1)-(VLOOKUP($A444&amp;TEXT(S$3,"dd/mm/yyyy")&amp;$D$2,tbReporteAsistencia[[#All],[SerialDeBusqueda]:[FechaRegistro]],3,FALSE)),""),""),""))&gt;$I$1,1,0),"")</f>
        <v/>
      </c>
    </row>
    <row r="445" spans="1:19">
      <c r="A445" s="8">
        <f>Plantilla!A446</f>
        <v>0</v>
      </c>
      <c r="B445" s="8">
        <f>Plantilla!B446</f>
        <v>0</v>
      </c>
      <c r="C445" s="8">
        <f>Plantilla!C446</f>
        <v>0</v>
      </c>
      <c r="D445" s="29" t="str">
        <f>IFERROR(IF(MINUTE(IFERROR(IF(HOUR(VLOOKUP($A445&amp;TEXT(D$3,"dd/mm/yyyy")&amp;$D$2,tbReporteAsistencia[[#All],[SerialDeBusqueda]:[FechaRegistro]],3,FALSE))&lt;HOUR($D$1),IFERROR((D$3+$D$1)-(VLOOKUP($A445&amp;TEXT(D$3,"dd/mm/yyyy")&amp;$D$2,tbReporteAsistencia[[#All],[SerialDeBusqueda]:[FechaRegistro]],3,FALSE)),""),""),""))&gt;$I$1,1,0),"")</f>
        <v/>
      </c>
      <c r="E445" s="29" t="str">
        <f>IFERROR(IF(MINUTE(IFERROR(IF(HOUR(VLOOKUP($A445&amp;TEXT(E$3,"dd/mm/yyyy")&amp;$D$2,tbReporteAsistencia[[#All],[SerialDeBusqueda]:[FechaRegistro]],3,FALSE))&lt;HOUR($D$1),IFERROR((E$3+$D$1)-(VLOOKUP($A445&amp;TEXT(E$3,"dd/mm/yyyy")&amp;$D$2,tbReporteAsistencia[[#All],[SerialDeBusqueda]:[FechaRegistro]],3,FALSE)),""),""),""))&gt;$I$1,1,0),"")</f>
        <v/>
      </c>
      <c r="F445" s="29" t="str">
        <f>IFERROR(IF(MINUTE(IFERROR(IF(HOUR(VLOOKUP($A445&amp;TEXT(F$3,"dd/mm/yyyy")&amp;$D$2,tbReporteAsistencia[[#All],[SerialDeBusqueda]:[FechaRegistro]],3,FALSE))&lt;HOUR($D$1),IFERROR((F$3+$D$1)-(VLOOKUP($A445&amp;TEXT(F$3,"dd/mm/yyyy")&amp;$D$2,tbReporteAsistencia[[#All],[SerialDeBusqueda]:[FechaRegistro]],3,FALSE)),""),""),""))&gt;$I$1,1,0),"")</f>
        <v/>
      </c>
      <c r="G445" s="29" t="str">
        <f>IFERROR(IF(MINUTE(IFERROR(IF(HOUR(VLOOKUP($A445&amp;TEXT(G$3,"dd/mm/yyyy")&amp;$D$2,tbReporteAsistencia[[#All],[SerialDeBusqueda]:[FechaRegistro]],3,FALSE))&lt;HOUR($D$1),IFERROR((G$3+$D$1)-(VLOOKUP($A445&amp;TEXT(G$3,"dd/mm/yyyy")&amp;$D$2,tbReporteAsistencia[[#All],[SerialDeBusqueda]:[FechaRegistro]],3,FALSE)),""),""),""))&gt;$I$1,1,0),"")</f>
        <v/>
      </c>
      <c r="H445" s="29" t="str">
        <f>IFERROR(IF(MINUTE(IFERROR(IF(HOUR(VLOOKUP($A445&amp;TEXT(H$3,"dd/mm/yyyy")&amp;$D$2,tbReporteAsistencia[[#All],[SerialDeBusqueda]:[FechaRegistro]],3,FALSE))&lt;HOUR($D$1),IFERROR((H$3+$D$1)-(VLOOKUP($A445&amp;TEXT(H$3,"dd/mm/yyyy")&amp;$D$2,tbReporteAsistencia[[#All],[SerialDeBusqueda]:[FechaRegistro]],3,FALSE)),""),""),""))&gt;$I$1,1,0),"")</f>
        <v/>
      </c>
      <c r="I445" s="29" t="str">
        <f>IFERROR(IF(MINUTE(IFERROR(IF(HOUR(VLOOKUP($A445&amp;TEXT(I$3,"dd/mm/yyyy")&amp;$D$2,tbReporteAsistencia[[#All],[SerialDeBusqueda]:[FechaRegistro]],3,FALSE))&lt;HOUR($D$1),IFERROR((I$3+$D$1)-(VLOOKUP($A445&amp;TEXT(I$3,"dd/mm/yyyy")&amp;$D$2,tbReporteAsistencia[[#All],[SerialDeBusqueda]:[FechaRegistro]],3,FALSE)),""),""),""))&gt;$I$1,1,0),"")</f>
        <v/>
      </c>
      <c r="J445" s="29" t="str">
        <f>IFERROR(IF(MINUTE(IFERROR(IF(HOUR(VLOOKUP($A445&amp;TEXT(J$3,"dd/mm/yyyy")&amp;$D$2,tbReporteAsistencia[[#All],[SerialDeBusqueda]:[FechaRegistro]],3,FALSE))&lt;HOUR($D$1),IFERROR((J$3+$D$1)-(VLOOKUP($A445&amp;TEXT(J$3,"dd/mm/yyyy")&amp;$D$2,tbReporteAsistencia[[#All],[SerialDeBusqueda]:[FechaRegistro]],3,FALSE)),""),""),""))&gt;$I$1,1,0),"")</f>
        <v/>
      </c>
      <c r="K445" s="29" t="str">
        <f>IFERROR(IF(MINUTE(IFERROR(IF(HOUR(VLOOKUP($A445&amp;TEXT(K$3,"dd/mm/yyyy")&amp;$D$2,tbReporteAsistencia[[#All],[SerialDeBusqueda]:[FechaRegistro]],3,FALSE))&lt;HOUR($D$1),IFERROR((K$3+$D$1)-(VLOOKUP($A445&amp;TEXT(K$3,"dd/mm/yyyy")&amp;$D$2,tbReporteAsistencia[[#All],[SerialDeBusqueda]:[FechaRegistro]],3,FALSE)),""),""),""))&gt;$I$1,1,0),"")</f>
        <v/>
      </c>
      <c r="L445" s="29" t="str">
        <f>IFERROR(IF(MINUTE(IFERROR(IF(HOUR(VLOOKUP($A445&amp;TEXT(L$3,"dd/mm/yyyy")&amp;$D$2,tbReporteAsistencia[[#All],[SerialDeBusqueda]:[FechaRegistro]],3,FALSE))&lt;HOUR($D$1),IFERROR((L$3+$D$1)-(VLOOKUP($A445&amp;TEXT(L$3,"dd/mm/yyyy")&amp;$D$2,tbReporteAsistencia[[#All],[SerialDeBusqueda]:[FechaRegistro]],3,FALSE)),""),""),""))&gt;$I$1,1,0),"")</f>
        <v/>
      </c>
      <c r="M445" s="29" t="str">
        <f>IFERROR(IF(MINUTE(IFERROR(IF(HOUR(VLOOKUP($A445&amp;TEXT(M$3,"dd/mm/yyyy")&amp;$D$2,tbReporteAsistencia[[#All],[SerialDeBusqueda]:[FechaRegistro]],3,FALSE))&lt;HOUR($D$1),IFERROR((M$3+$D$1)-(VLOOKUP($A445&amp;TEXT(M$3,"dd/mm/yyyy")&amp;$D$2,tbReporteAsistencia[[#All],[SerialDeBusqueda]:[FechaRegistro]],3,FALSE)),""),""),""))&gt;$I$1,1,0),"")</f>
        <v/>
      </c>
      <c r="N445" s="29" t="str">
        <f>IFERROR(IF(MINUTE(IFERROR(IF(HOUR(VLOOKUP($A445&amp;TEXT(N$3,"dd/mm/yyyy")&amp;$D$2,tbReporteAsistencia[[#All],[SerialDeBusqueda]:[FechaRegistro]],3,FALSE))&lt;HOUR($D$1),IFERROR((N$3+$D$1)-(VLOOKUP($A445&amp;TEXT(N$3,"dd/mm/yyyy")&amp;$D$2,tbReporteAsistencia[[#All],[SerialDeBusqueda]:[FechaRegistro]],3,FALSE)),""),""),""))&gt;$I$1,1,0),"")</f>
        <v/>
      </c>
      <c r="O445" s="29" t="str">
        <f>IFERROR(IF(MINUTE(IFERROR(IF(HOUR(VLOOKUP($A445&amp;TEXT(O$3,"dd/mm/yyyy")&amp;$D$2,tbReporteAsistencia[[#All],[SerialDeBusqueda]:[FechaRegistro]],3,FALSE))&lt;HOUR($D$1),IFERROR((O$3+$D$1)-(VLOOKUP($A445&amp;TEXT(O$3,"dd/mm/yyyy")&amp;$D$2,tbReporteAsistencia[[#All],[SerialDeBusqueda]:[FechaRegistro]],3,FALSE)),""),""),""))&gt;$I$1,1,0),"")</f>
        <v/>
      </c>
      <c r="P445" s="29" t="str">
        <f>IFERROR(IF(MINUTE(IFERROR(IF(HOUR(VLOOKUP($A445&amp;TEXT(P$3,"dd/mm/yyyy")&amp;$D$2,tbReporteAsistencia[[#All],[SerialDeBusqueda]:[FechaRegistro]],3,FALSE))&lt;HOUR($D$1),IFERROR((P$3+$D$1)-(VLOOKUP($A445&amp;TEXT(P$3,"dd/mm/yyyy")&amp;$D$2,tbReporteAsistencia[[#All],[SerialDeBusqueda]:[FechaRegistro]],3,FALSE)),""),""),""))&gt;$I$1,1,0),"")</f>
        <v/>
      </c>
      <c r="Q445" s="29" t="str">
        <f>IFERROR(IF(MINUTE(IFERROR(IF(HOUR(VLOOKUP($A445&amp;TEXT(Q$3,"dd/mm/yyyy")&amp;$D$2,tbReporteAsistencia[[#All],[SerialDeBusqueda]:[FechaRegistro]],3,FALSE))&lt;HOUR($D$1),IFERROR((Q$3+$D$1)-(VLOOKUP($A445&amp;TEXT(Q$3,"dd/mm/yyyy")&amp;$D$2,tbReporteAsistencia[[#All],[SerialDeBusqueda]:[FechaRegistro]],3,FALSE)),""),""),""))&gt;$I$1,1,0),"")</f>
        <v/>
      </c>
      <c r="R445" s="29" t="str">
        <f>IFERROR(IF(MINUTE(IFERROR(IF(HOUR(VLOOKUP($A445&amp;TEXT(R$3,"dd/mm/yyyy")&amp;$D$2,tbReporteAsistencia[[#All],[SerialDeBusqueda]:[FechaRegistro]],3,FALSE))&lt;HOUR($D$1),IFERROR((R$3+$D$1)-(VLOOKUP($A445&amp;TEXT(R$3,"dd/mm/yyyy")&amp;$D$2,tbReporteAsistencia[[#All],[SerialDeBusqueda]:[FechaRegistro]],3,FALSE)),""),""),""))&gt;$I$1,1,0),"")</f>
        <v/>
      </c>
      <c r="S445" s="29" t="str">
        <f>IFERROR(IF(MINUTE(IFERROR(IF(HOUR(VLOOKUP($A445&amp;TEXT(S$3,"dd/mm/yyyy")&amp;$D$2,tbReporteAsistencia[[#All],[SerialDeBusqueda]:[FechaRegistro]],3,FALSE))&lt;HOUR($D$1),IFERROR((S$3+$D$1)-(VLOOKUP($A445&amp;TEXT(S$3,"dd/mm/yyyy")&amp;$D$2,tbReporteAsistencia[[#All],[SerialDeBusqueda]:[FechaRegistro]],3,FALSE)),""),""),""))&gt;$I$1,1,0),"")</f>
        <v/>
      </c>
    </row>
    <row r="446" spans="1:19">
      <c r="A446" s="8">
        <f>Plantilla!A447</f>
        <v>0</v>
      </c>
      <c r="B446" s="8">
        <f>Plantilla!B447</f>
        <v>0</v>
      </c>
      <c r="C446" s="8">
        <f>Plantilla!C447</f>
        <v>0</v>
      </c>
      <c r="D446" s="29" t="str">
        <f>IFERROR(IF(MINUTE(IFERROR(IF(HOUR(VLOOKUP($A446&amp;TEXT(D$3,"dd/mm/yyyy")&amp;$D$2,tbReporteAsistencia[[#All],[SerialDeBusqueda]:[FechaRegistro]],3,FALSE))&lt;HOUR($D$1),IFERROR((D$3+$D$1)-(VLOOKUP($A446&amp;TEXT(D$3,"dd/mm/yyyy")&amp;$D$2,tbReporteAsistencia[[#All],[SerialDeBusqueda]:[FechaRegistro]],3,FALSE)),""),""),""))&gt;$I$1,1,0),"")</f>
        <v/>
      </c>
      <c r="E446" s="29" t="str">
        <f>IFERROR(IF(MINUTE(IFERROR(IF(HOUR(VLOOKUP($A446&amp;TEXT(E$3,"dd/mm/yyyy")&amp;$D$2,tbReporteAsistencia[[#All],[SerialDeBusqueda]:[FechaRegistro]],3,FALSE))&lt;HOUR($D$1),IFERROR((E$3+$D$1)-(VLOOKUP($A446&amp;TEXT(E$3,"dd/mm/yyyy")&amp;$D$2,tbReporteAsistencia[[#All],[SerialDeBusqueda]:[FechaRegistro]],3,FALSE)),""),""),""))&gt;$I$1,1,0),"")</f>
        <v/>
      </c>
      <c r="F446" s="29" t="str">
        <f>IFERROR(IF(MINUTE(IFERROR(IF(HOUR(VLOOKUP($A446&amp;TEXT(F$3,"dd/mm/yyyy")&amp;$D$2,tbReporteAsistencia[[#All],[SerialDeBusqueda]:[FechaRegistro]],3,FALSE))&lt;HOUR($D$1),IFERROR((F$3+$D$1)-(VLOOKUP($A446&amp;TEXT(F$3,"dd/mm/yyyy")&amp;$D$2,tbReporteAsistencia[[#All],[SerialDeBusqueda]:[FechaRegistro]],3,FALSE)),""),""),""))&gt;$I$1,1,0),"")</f>
        <v/>
      </c>
      <c r="G446" s="29" t="str">
        <f>IFERROR(IF(MINUTE(IFERROR(IF(HOUR(VLOOKUP($A446&amp;TEXT(G$3,"dd/mm/yyyy")&amp;$D$2,tbReporteAsistencia[[#All],[SerialDeBusqueda]:[FechaRegistro]],3,FALSE))&lt;HOUR($D$1),IFERROR((G$3+$D$1)-(VLOOKUP($A446&amp;TEXT(G$3,"dd/mm/yyyy")&amp;$D$2,tbReporteAsistencia[[#All],[SerialDeBusqueda]:[FechaRegistro]],3,FALSE)),""),""),""))&gt;$I$1,1,0),"")</f>
        <v/>
      </c>
      <c r="H446" s="29" t="str">
        <f>IFERROR(IF(MINUTE(IFERROR(IF(HOUR(VLOOKUP($A446&amp;TEXT(H$3,"dd/mm/yyyy")&amp;$D$2,tbReporteAsistencia[[#All],[SerialDeBusqueda]:[FechaRegistro]],3,FALSE))&lt;HOUR($D$1),IFERROR((H$3+$D$1)-(VLOOKUP($A446&amp;TEXT(H$3,"dd/mm/yyyy")&amp;$D$2,tbReporteAsistencia[[#All],[SerialDeBusqueda]:[FechaRegistro]],3,FALSE)),""),""),""))&gt;$I$1,1,0),"")</f>
        <v/>
      </c>
      <c r="I446" s="29" t="str">
        <f>IFERROR(IF(MINUTE(IFERROR(IF(HOUR(VLOOKUP($A446&amp;TEXT(I$3,"dd/mm/yyyy")&amp;$D$2,tbReporteAsistencia[[#All],[SerialDeBusqueda]:[FechaRegistro]],3,FALSE))&lt;HOUR($D$1),IFERROR((I$3+$D$1)-(VLOOKUP($A446&amp;TEXT(I$3,"dd/mm/yyyy")&amp;$D$2,tbReporteAsistencia[[#All],[SerialDeBusqueda]:[FechaRegistro]],3,FALSE)),""),""),""))&gt;$I$1,1,0),"")</f>
        <v/>
      </c>
      <c r="J446" s="29" t="str">
        <f>IFERROR(IF(MINUTE(IFERROR(IF(HOUR(VLOOKUP($A446&amp;TEXT(J$3,"dd/mm/yyyy")&amp;$D$2,tbReporteAsistencia[[#All],[SerialDeBusqueda]:[FechaRegistro]],3,FALSE))&lt;HOUR($D$1),IFERROR((J$3+$D$1)-(VLOOKUP($A446&amp;TEXT(J$3,"dd/mm/yyyy")&amp;$D$2,tbReporteAsistencia[[#All],[SerialDeBusqueda]:[FechaRegistro]],3,FALSE)),""),""),""))&gt;$I$1,1,0),"")</f>
        <v/>
      </c>
      <c r="K446" s="29" t="str">
        <f>IFERROR(IF(MINUTE(IFERROR(IF(HOUR(VLOOKUP($A446&amp;TEXT(K$3,"dd/mm/yyyy")&amp;$D$2,tbReporteAsistencia[[#All],[SerialDeBusqueda]:[FechaRegistro]],3,FALSE))&lt;HOUR($D$1),IFERROR((K$3+$D$1)-(VLOOKUP($A446&amp;TEXT(K$3,"dd/mm/yyyy")&amp;$D$2,tbReporteAsistencia[[#All],[SerialDeBusqueda]:[FechaRegistro]],3,FALSE)),""),""),""))&gt;$I$1,1,0),"")</f>
        <v/>
      </c>
      <c r="L446" s="29" t="str">
        <f>IFERROR(IF(MINUTE(IFERROR(IF(HOUR(VLOOKUP($A446&amp;TEXT(L$3,"dd/mm/yyyy")&amp;$D$2,tbReporteAsistencia[[#All],[SerialDeBusqueda]:[FechaRegistro]],3,FALSE))&lt;HOUR($D$1),IFERROR((L$3+$D$1)-(VLOOKUP($A446&amp;TEXT(L$3,"dd/mm/yyyy")&amp;$D$2,tbReporteAsistencia[[#All],[SerialDeBusqueda]:[FechaRegistro]],3,FALSE)),""),""),""))&gt;$I$1,1,0),"")</f>
        <v/>
      </c>
      <c r="M446" s="29" t="str">
        <f>IFERROR(IF(MINUTE(IFERROR(IF(HOUR(VLOOKUP($A446&amp;TEXT(M$3,"dd/mm/yyyy")&amp;$D$2,tbReporteAsistencia[[#All],[SerialDeBusqueda]:[FechaRegistro]],3,FALSE))&lt;HOUR($D$1),IFERROR((M$3+$D$1)-(VLOOKUP($A446&amp;TEXT(M$3,"dd/mm/yyyy")&amp;$D$2,tbReporteAsistencia[[#All],[SerialDeBusqueda]:[FechaRegistro]],3,FALSE)),""),""),""))&gt;$I$1,1,0),"")</f>
        <v/>
      </c>
      <c r="N446" s="29" t="str">
        <f>IFERROR(IF(MINUTE(IFERROR(IF(HOUR(VLOOKUP($A446&amp;TEXT(N$3,"dd/mm/yyyy")&amp;$D$2,tbReporteAsistencia[[#All],[SerialDeBusqueda]:[FechaRegistro]],3,FALSE))&lt;HOUR($D$1),IFERROR((N$3+$D$1)-(VLOOKUP($A446&amp;TEXT(N$3,"dd/mm/yyyy")&amp;$D$2,tbReporteAsistencia[[#All],[SerialDeBusqueda]:[FechaRegistro]],3,FALSE)),""),""),""))&gt;$I$1,1,0),"")</f>
        <v/>
      </c>
      <c r="O446" s="29" t="str">
        <f>IFERROR(IF(MINUTE(IFERROR(IF(HOUR(VLOOKUP($A446&amp;TEXT(O$3,"dd/mm/yyyy")&amp;$D$2,tbReporteAsistencia[[#All],[SerialDeBusqueda]:[FechaRegistro]],3,FALSE))&lt;HOUR($D$1),IFERROR((O$3+$D$1)-(VLOOKUP($A446&amp;TEXT(O$3,"dd/mm/yyyy")&amp;$D$2,tbReporteAsistencia[[#All],[SerialDeBusqueda]:[FechaRegistro]],3,FALSE)),""),""),""))&gt;$I$1,1,0),"")</f>
        <v/>
      </c>
      <c r="P446" s="29" t="str">
        <f>IFERROR(IF(MINUTE(IFERROR(IF(HOUR(VLOOKUP($A446&amp;TEXT(P$3,"dd/mm/yyyy")&amp;$D$2,tbReporteAsistencia[[#All],[SerialDeBusqueda]:[FechaRegistro]],3,FALSE))&lt;HOUR($D$1),IFERROR((P$3+$D$1)-(VLOOKUP($A446&amp;TEXT(P$3,"dd/mm/yyyy")&amp;$D$2,tbReporteAsistencia[[#All],[SerialDeBusqueda]:[FechaRegistro]],3,FALSE)),""),""),""))&gt;$I$1,1,0),"")</f>
        <v/>
      </c>
      <c r="Q446" s="29" t="str">
        <f>IFERROR(IF(MINUTE(IFERROR(IF(HOUR(VLOOKUP($A446&amp;TEXT(Q$3,"dd/mm/yyyy")&amp;$D$2,tbReporteAsistencia[[#All],[SerialDeBusqueda]:[FechaRegistro]],3,FALSE))&lt;HOUR($D$1),IFERROR((Q$3+$D$1)-(VLOOKUP($A446&amp;TEXT(Q$3,"dd/mm/yyyy")&amp;$D$2,tbReporteAsistencia[[#All],[SerialDeBusqueda]:[FechaRegistro]],3,FALSE)),""),""),""))&gt;$I$1,1,0),"")</f>
        <v/>
      </c>
      <c r="R446" s="29" t="str">
        <f>IFERROR(IF(MINUTE(IFERROR(IF(HOUR(VLOOKUP($A446&amp;TEXT(R$3,"dd/mm/yyyy")&amp;$D$2,tbReporteAsistencia[[#All],[SerialDeBusqueda]:[FechaRegistro]],3,FALSE))&lt;HOUR($D$1),IFERROR((R$3+$D$1)-(VLOOKUP($A446&amp;TEXT(R$3,"dd/mm/yyyy")&amp;$D$2,tbReporteAsistencia[[#All],[SerialDeBusqueda]:[FechaRegistro]],3,FALSE)),""),""),""))&gt;$I$1,1,0),"")</f>
        <v/>
      </c>
      <c r="S446" s="29" t="str">
        <f>IFERROR(IF(MINUTE(IFERROR(IF(HOUR(VLOOKUP($A446&amp;TEXT(S$3,"dd/mm/yyyy")&amp;$D$2,tbReporteAsistencia[[#All],[SerialDeBusqueda]:[FechaRegistro]],3,FALSE))&lt;HOUR($D$1),IFERROR((S$3+$D$1)-(VLOOKUP($A446&amp;TEXT(S$3,"dd/mm/yyyy")&amp;$D$2,tbReporteAsistencia[[#All],[SerialDeBusqueda]:[FechaRegistro]],3,FALSE)),""),""),""))&gt;$I$1,1,0),"")</f>
        <v/>
      </c>
    </row>
    <row r="447" spans="1:19">
      <c r="A447" s="8">
        <f>Plantilla!A448</f>
        <v>0</v>
      </c>
      <c r="B447" s="8">
        <f>Plantilla!B448</f>
        <v>0</v>
      </c>
      <c r="C447" s="8">
        <f>Plantilla!C448</f>
        <v>0</v>
      </c>
      <c r="D447" s="29" t="str">
        <f>IFERROR(IF(MINUTE(IFERROR(IF(HOUR(VLOOKUP($A447&amp;TEXT(D$3,"dd/mm/yyyy")&amp;$D$2,tbReporteAsistencia[[#All],[SerialDeBusqueda]:[FechaRegistro]],3,FALSE))&lt;HOUR($D$1),IFERROR((D$3+$D$1)-(VLOOKUP($A447&amp;TEXT(D$3,"dd/mm/yyyy")&amp;$D$2,tbReporteAsistencia[[#All],[SerialDeBusqueda]:[FechaRegistro]],3,FALSE)),""),""),""))&gt;$I$1,1,0),"")</f>
        <v/>
      </c>
      <c r="E447" s="29" t="str">
        <f>IFERROR(IF(MINUTE(IFERROR(IF(HOUR(VLOOKUP($A447&amp;TEXT(E$3,"dd/mm/yyyy")&amp;$D$2,tbReporteAsistencia[[#All],[SerialDeBusqueda]:[FechaRegistro]],3,FALSE))&lt;HOUR($D$1),IFERROR((E$3+$D$1)-(VLOOKUP($A447&amp;TEXT(E$3,"dd/mm/yyyy")&amp;$D$2,tbReporteAsistencia[[#All],[SerialDeBusqueda]:[FechaRegistro]],3,FALSE)),""),""),""))&gt;$I$1,1,0),"")</f>
        <v/>
      </c>
      <c r="F447" s="29" t="str">
        <f>IFERROR(IF(MINUTE(IFERROR(IF(HOUR(VLOOKUP($A447&amp;TEXT(F$3,"dd/mm/yyyy")&amp;$D$2,tbReporteAsistencia[[#All],[SerialDeBusqueda]:[FechaRegistro]],3,FALSE))&lt;HOUR($D$1),IFERROR((F$3+$D$1)-(VLOOKUP($A447&amp;TEXT(F$3,"dd/mm/yyyy")&amp;$D$2,tbReporteAsistencia[[#All],[SerialDeBusqueda]:[FechaRegistro]],3,FALSE)),""),""),""))&gt;$I$1,1,0),"")</f>
        <v/>
      </c>
      <c r="G447" s="29" t="str">
        <f>IFERROR(IF(MINUTE(IFERROR(IF(HOUR(VLOOKUP($A447&amp;TEXT(G$3,"dd/mm/yyyy")&amp;$D$2,tbReporteAsistencia[[#All],[SerialDeBusqueda]:[FechaRegistro]],3,FALSE))&lt;HOUR($D$1),IFERROR((G$3+$D$1)-(VLOOKUP($A447&amp;TEXT(G$3,"dd/mm/yyyy")&amp;$D$2,tbReporteAsistencia[[#All],[SerialDeBusqueda]:[FechaRegistro]],3,FALSE)),""),""),""))&gt;$I$1,1,0),"")</f>
        <v/>
      </c>
      <c r="H447" s="29" t="str">
        <f>IFERROR(IF(MINUTE(IFERROR(IF(HOUR(VLOOKUP($A447&amp;TEXT(H$3,"dd/mm/yyyy")&amp;$D$2,tbReporteAsistencia[[#All],[SerialDeBusqueda]:[FechaRegistro]],3,FALSE))&lt;HOUR($D$1),IFERROR((H$3+$D$1)-(VLOOKUP($A447&amp;TEXT(H$3,"dd/mm/yyyy")&amp;$D$2,tbReporteAsistencia[[#All],[SerialDeBusqueda]:[FechaRegistro]],3,FALSE)),""),""),""))&gt;$I$1,1,0),"")</f>
        <v/>
      </c>
      <c r="I447" s="29" t="str">
        <f>IFERROR(IF(MINUTE(IFERROR(IF(HOUR(VLOOKUP($A447&amp;TEXT(I$3,"dd/mm/yyyy")&amp;$D$2,tbReporteAsistencia[[#All],[SerialDeBusqueda]:[FechaRegistro]],3,FALSE))&lt;HOUR($D$1),IFERROR((I$3+$D$1)-(VLOOKUP($A447&amp;TEXT(I$3,"dd/mm/yyyy")&amp;$D$2,tbReporteAsistencia[[#All],[SerialDeBusqueda]:[FechaRegistro]],3,FALSE)),""),""),""))&gt;$I$1,1,0),"")</f>
        <v/>
      </c>
      <c r="J447" s="29" t="str">
        <f>IFERROR(IF(MINUTE(IFERROR(IF(HOUR(VLOOKUP($A447&amp;TEXT(J$3,"dd/mm/yyyy")&amp;$D$2,tbReporteAsistencia[[#All],[SerialDeBusqueda]:[FechaRegistro]],3,FALSE))&lt;HOUR($D$1),IFERROR((J$3+$D$1)-(VLOOKUP($A447&amp;TEXT(J$3,"dd/mm/yyyy")&amp;$D$2,tbReporteAsistencia[[#All],[SerialDeBusqueda]:[FechaRegistro]],3,FALSE)),""),""),""))&gt;$I$1,1,0),"")</f>
        <v/>
      </c>
      <c r="K447" s="29" t="str">
        <f>IFERROR(IF(MINUTE(IFERROR(IF(HOUR(VLOOKUP($A447&amp;TEXT(K$3,"dd/mm/yyyy")&amp;$D$2,tbReporteAsistencia[[#All],[SerialDeBusqueda]:[FechaRegistro]],3,FALSE))&lt;HOUR($D$1),IFERROR((K$3+$D$1)-(VLOOKUP($A447&amp;TEXT(K$3,"dd/mm/yyyy")&amp;$D$2,tbReporteAsistencia[[#All],[SerialDeBusqueda]:[FechaRegistro]],3,FALSE)),""),""),""))&gt;$I$1,1,0),"")</f>
        <v/>
      </c>
      <c r="L447" s="29" t="str">
        <f>IFERROR(IF(MINUTE(IFERROR(IF(HOUR(VLOOKUP($A447&amp;TEXT(L$3,"dd/mm/yyyy")&amp;$D$2,tbReporteAsistencia[[#All],[SerialDeBusqueda]:[FechaRegistro]],3,FALSE))&lt;HOUR($D$1),IFERROR((L$3+$D$1)-(VLOOKUP($A447&amp;TEXT(L$3,"dd/mm/yyyy")&amp;$D$2,tbReporteAsistencia[[#All],[SerialDeBusqueda]:[FechaRegistro]],3,FALSE)),""),""),""))&gt;$I$1,1,0),"")</f>
        <v/>
      </c>
      <c r="M447" s="29" t="str">
        <f>IFERROR(IF(MINUTE(IFERROR(IF(HOUR(VLOOKUP($A447&amp;TEXT(M$3,"dd/mm/yyyy")&amp;$D$2,tbReporteAsistencia[[#All],[SerialDeBusqueda]:[FechaRegistro]],3,FALSE))&lt;HOUR($D$1),IFERROR((M$3+$D$1)-(VLOOKUP($A447&amp;TEXT(M$3,"dd/mm/yyyy")&amp;$D$2,tbReporteAsistencia[[#All],[SerialDeBusqueda]:[FechaRegistro]],3,FALSE)),""),""),""))&gt;$I$1,1,0),"")</f>
        <v/>
      </c>
      <c r="N447" s="29" t="str">
        <f>IFERROR(IF(MINUTE(IFERROR(IF(HOUR(VLOOKUP($A447&amp;TEXT(N$3,"dd/mm/yyyy")&amp;$D$2,tbReporteAsistencia[[#All],[SerialDeBusqueda]:[FechaRegistro]],3,FALSE))&lt;HOUR($D$1),IFERROR((N$3+$D$1)-(VLOOKUP($A447&amp;TEXT(N$3,"dd/mm/yyyy")&amp;$D$2,tbReporteAsistencia[[#All],[SerialDeBusqueda]:[FechaRegistro]],3,FALSE)),""),""),""))&gt;$I$1,1,0),"")</f>
        <v/>
      </c>
      <c r="O447" s="29" t="str">
        <f>IFERROR(IF(MINUTE(IFERROR(IF(HOUR(VLOOKUP($A447&amp;TEXT(O$3,"dd/mm/yyyy")&amp;$D$2,tbReporteAsistencia[[#All],[SerialDeBusqueda]:[FechaRegistro]],3,FALSE))&lt;HOUR($D$1),IFERROR((O$3+$D$1)-(VLOOKUP($A447&amp;TEXT(O$3,"dd/mm/yyyy")&amp;$D$2,tbReporteAsistencia[[#All],[SerialDeBusqueda]:[FechaRegistro]],3,FALSE)),""),""),""))&gt;$I$1,1,0),"")</f>
        <v/>
      </c>
      <c r="P447" s="29" t="str">
        <f>IFERROR(IF(MINUTE(IFERROR(IF(HOUR(VLOOKUP($A447&amp;TEXT(P$3,"dd/mm/yyyy")&amp;$D$2,tbReporteAsistencia[[#All],[SerialDeBusqueda]:[FechaRegistro]],3,FALSE))&lt;HOUR($D$1),IFERROR((P$3+$D$1)-(VLOOKUP($A447&amp;TEXT(P$3,"dd/mm/yyyy")&amp;$D$2,tbReporteAsistencia[[#All],[SerialDeBusqueda]:[FechaRegistro]],3,FALSE)),""),""),""))&gt;$I$1,1,0),"")</f>
        <v/>
      </c>
      <c r="Q447" s="29" t="str">
        <f>IFERROR(IF(MINUTE(IFERROR(IF(HOUR(VLOOKUP($A447&amp;TEXT(Q$3,"dd/mm/yyyy")&amp;$D$2,tbReporteAsistencia[[#All],[SerialDeBusqueda]:[FechaRegistro]],3,FALSE))&lt;HOUR($D$1),IFERROR((Q$3+$D$1)-(VLOOKUP($A447&amp;TEXT(Q$3,"dd/mm/yyyy")&amp;$D$2,tbReporteAsistencia[[#All],[SerialDeBusqueda]:[FechaRegistro]],3,FALSE)),""),""),""))&gt;$I$1,1,0),"")</f>
        <v/>
      </c>
      <c r="R447" s="29" t="str">
        <f>IFERROR(IF(MINUTE(IFERROR(IF(HOUR(VLOOKUP($A447&amp;TEXT(R$3,"dd/mm/yyyy")&amp;$D$2,tbReporteAsistencia[[#All],[SerialDeBusqueda]:[FechaRegistro]],3,FALSE))&lt;HOUR($D$1),IFERROR((R$3+$D$1)-(VLOOKUP($A447&amp;TEXT(R$3,"dd/mm/yyyy")&amp;$D$2,tbReporteAsistencia[[#All],[SerialDeBusqueda]:[FechaRegistro]],3,FALSE)),""),""),""))&gt;$I$1,1,0),"")</f>
        <v/>
      </c>
      <c r="S447" s="29" t="str">
        <f>IFERROR(IF(MINUTE(IFERROR(IF(HOUR(VLOOKUP($A447&amp;TEXT(S$3,"dd/mm/yyyy")&amp;$D$2,tbReporteAsistencia[[#All],[SerialDeBusqueda]:[FechaRegistro]],3,FALSE))&lt;HOUR($D$1),IFERROR((S$3+$D$1)-(VLOOKUP($A447&amp;TEXT(S$3,"dd/mm/yyyy")&amp;$D$2,tbReporteAsistencia[[#All],[SerialDeBusqueda]:[FechaRegistro]],3,FALSE)),""),""),""))&gt;$I$1,1,0),"")</f>
        <v/>
      </c>
    </row>
    <row r="448" spans="1:19">
      <c r="A448" s="8">
        <f>Plantilla!A449</f>
        <v>0</v>
      </c>
      <c r="B448" s="8">
        <f>Plantilla!B449</f>
        <v>0</v>
      </c>
      <c r="C448" s="8">
        <f>Plantilla!C449</f>
        <v>0</v>
      </c>
      <c r="D448" s="29" t="str">
        <f>IFERROR(IF(MINUTE(IFERROR(IF(HOUR(VLOOKUP($A448&amp;TEXT(D$3,"dd/mm/yyyy")&amp;$D$2,tbReporteAsistencia[[#All],[SerialDeBusqueda]:[FechaRegistro]],3,FALSE))&lt;HOUR($D$1),IFERROR((D$3+$D$1)-(VLOOKUP($A448&amp;TEXT(D$3,"dd/mm/yyyy")&amp;$D$2,tbReporteAsistencia[[#All],[SerialDeBusqueda]:[FechaRegistro]],3,FALSE)),""),""),""))&gt;$I$1,1,0),"")</f>
        <v/>
      </c>
      <c r="E448" s="29" t="str">
        <f>IFERROR(IF(MINUTE(IFERROR(IF(HOUR(VLOOKUP($A448&amp;TEXT(E$3,"dd/mm/yyyy")&amp;$D$2,tbReporteAsistencia[[#All],[SerialDeBusqueda]:[FechaRegistro]],3,FALSE))&lt;HOUR($D$1),IFERROR((E$3+$D$1)-(VLOOKUP($A448&amp;TEXT(E$3,"dd/mm/yyyy")&amp;$D$2,tbReporteAsistencia[[#All],[SerialDeBusqueda]:[FechaRegistro]],3,FALSE)),""),""),""))&gt;$I$1,1,0),"")</f>
        <v/>
      </c>
      <c r="F448" s="29" t="str">
        <f>IFERROR(IF(MINUTE(IFERROR(IF(HOUR(VLOOKUP($A448&amp;TEXT(F$3,"dd/mm/yyyy")&amp;$D$2,tbReporteAsistencia[[#All],[SerialDeBusqueda]:[FechaRegistro]],3,FALSE))&lt;HOUR($D$1),IFERROR((F$3+$D$1)-(VLOOKUP($A448&amp;TEXT(F$3,"dd/mm/yyyy")&amp;$D$2,tbReporteAsistencia[[#All],[SerialDeBusqueda]:[FechaRegistro]],3,FALSE)),""),""),""))&gt;$I$1,1,0),"")</f>
        <v/>
      </c>
      <c r="G448" s="29" t="str">
        <f>IFERROR(IF(MINUTE(IFERROR(IF(HOUR(VLOOKUP($A448&amp;TEXT(G$3,"dd/mm/yyyy")&amp;$D$2,tbReporteAsistencia[[#All],[SerialDeBusqueda]:[FechaRegistro]],3,FALSE))&lt;HOUR($D$1),IFERROR((G$3+$D$1)-(VLOOKUP($A448&amp;TEXT(G$3,"dd/mm/yyyy")&amp;$D$2,tbReporteAsistencia[[#All],[SerialDeBusqueda]:[FechaRegistro]],3,FALSE)),""),""),""))&gt;$I$1,1,0),"")</f>
        <v/>
      </c>
      <c r="H448" s="29" t="str">
        <f>IFERROR(IF(MINUTE(IFERROR(IF(HOUR(VLOOKUP($A448&amp;TEXT(H$3,"dd/mm/yyyy")&amp;$D$2,tbReporteAsistencia[[#All],[SerialDeBusqueda]:[FechaRegistro]],3,FALSE))&lt;HOUR($D$1),IFERROR((H$3+$D$1)-(VLOOKUP($A448&amp;TEXT(H$3,"dd/mm/yyyy")&amp;$D$2,tbReporteAsistencia[[#All],[SerialDeBusqueda]:[FechaRegistro]],3,FALSE)),""),""),""))&gt;$I$1,1,0),"")</f>
        <v/>
      </c>
      <c r="I448" s="29" t="str">
        <f>IFERROR(IF(MINUTE(IFERROR(IF(HOUR(VLOOKUP($A448&amp;TEXT(I$3,"dd/mm/yyyy")&amp;$D$2,tbReporteAsistencia[[#All],[SerialDeBusqueda]:[FechaRegistro]],3,FALSE))&lt;HOUR($D$1),IFERROR((I$3+$D$1)-(VLOOKUP($A448&amp;TEXT(I$3,"dd/mm/yyyy")&amp;$D$2,tbReporteAsistencia[[#All],[SerialDeBusqueda]:[FechaRegistro]],3,FALSE)),""),""),""))&gt;$I$1,1,0),"")</f>
        <v/>
      </c>
      <c r="J448" s="29" t="str">
        <f>IFERROR(IF(MINUTE(IFERROR(IF(HOUR(VLOOKUP($A448&amp;TEXT(J$3,"dd/mm/yyyy")&amp;$D$2,tbReporteAsistencia[[#All],[SerialDeBusqueda]:[FechaRegistro]],3,FALSE))&lt;HOUR($D$1),IFERROR((J$3+$D$1)-(VLOOKUP($A448&amp;TEXT(J$3,"dd/mm/yyyy")&amp;$D$2,tbReporteAsistencia[[#All],[SerialDeBusqueda]:[FechaRegistro]],3,FALSE)),""),""),""))&gt;$I$1,1,0),"")</f>
        <v/>
      </c>
      <c r="K448" s="29" t="str">
        <f>IFERROR(IF(MINUTE(IFERROR(IF(HOUR(VLOOKUP($A448&amp;TEXT(K$3,"dd/mm/yyyy")&amp;$D$2,tbReporteAsistencia[[#All],[SerialDeBusqueda]:[FechaRegistro]],3,FALSE))&lt;HOUR($D$1),IFERROR((K$3+$D$1)-(VLOOKUP($A448&amp;TEXT(K$3,"dd/mm/yyyy")&amp;$D$2,tbReporteAsistencia[[#All],[SerialDeBusqueda]:[FechaRegistro]],3,FALSE)),""),""),""))&gt;$I$1,1,0),"")</f>
        <v/>
      </c>
      <c r="L448" s="29" t="str">
        <f>IFERROR(IF(MINUTE(IFERROR(IF(HOUR(VLOOKUP($A448&amp;TEXT(L$3,"dd/mm/yyyy")&amp;$D$2,tbReporteAsistencia[[#All],[SerialDeBusqueda]:[FechaRegistro]],3,FALSE))&lt;HOUR($D$1),IFERROR((L$3+$D$1)-(VLOOKUP($A448&amp;TEXT(L$3,"dd/mm/yyyy")&amp;$D$2,tbReporteAsistencia[[#All],[SerialDeBusqueda]:[FechaRegistro]],3,FALSE)),""),""),""))&gt;$I$1,1,0),"")</f>
        <v/>
      </c>
      <c r="M448" s="29" t="str">
        <f>IFERROR(IF(MINUTE(IFERROR(IF(HOUR(VLOOKUP($A448&amp;TEXT(M$3,"dd/mm/yyyy")&amp;$D$2,tbReporteAsistencia[[#All],[SerialDeBusqueda]:[FechaRegistro]],3,FALSE))&lt;HOUR($D$1),IFERROR((M$3+$D$1)-(VLOOKUP($A448&amp;TEXT(M$3,"dd/mm/yyyy")&amp;$D$2,tbReporteAsistencia[[#All],[SerialDeBusqueda]:[FechaRegistro]],3,FALSE)),""),""),""))&gt;$I$1,1,0),"")</f>
        <v/>
      </c>
      <c r="N448" s="29" t="str">
        <f>IFERROR(IF(MINUTE(IFERROR(IF(HOUR(VLOOKUP($A448&amp;TEXT(N$3,"dd/mm/yyyy")&amp;$D$2,tbReporteAsistencia[[#All],[SerialDeBusqueda]:[FechaRegistro]],3,FALSE))&lt;HOUR($D$1),IFERROR((N$3+$D$1)-(VLOOKUP($A448&amp;TEXT(N$3,"dd/mm/yyyy")&amp;$D$2,tbReporteAsistencia[[#All],[SerialDeBusqueda]:[FechaRegistro]],3,FALSE)),""),""),""))&gt;$I$1,1,0),"")</f>
        <v/>
      </c>
      <c r="O448" s="29" t="str">
        <f>IFERROR(IF(MINUTE(IFERROR(IF(HOUR(VLOOKUP($A448&amp;TEXT(O$3,"dd/mm/yyyy")&amp;$D$2,tbReporteAsistencia[[#All],[SerialDeBusqueda]:[FechaRegistro]],3,FALSE))&lt;HOUR($D$1),IFERROR((O$3+$D$1)-(VLOOKUP($A448&amp;TEXT(O$3,"dd/mm/yyyy")&amp;$D$2,tbReporteAsistencia[[#All],[SerialDeBusqueda]:[FechaRegistro]],3,FALSE)),""),""),""))&gt;$I$1,1,0),"")</f>
        <v/>
      </c>
      <c r="P448" s="29" t="str">
        <f>IFERROR(IF(MINUTE(IFERROR(IF(HOUR(VLOOKUP($A448&amp;TEXT(P$3,"dd/mm/yyyy")&amp;$D$2,tbReporteAsistencia[[#All],[SerialDeBusqueda]:[FechaRegistro]],3,FALSE))&lt;HOUR($D$1),IFERROR((P$3+$D$1)-(VLOOKUP($A448&amp;TEXT(P$3,"dd/mm/yyyy")&amp;$D$2,tbReporteAsistencia[[#All],[SerialDeBusqueda]:[FechaRegistro]],3,FALSE)),""),""),""))&gt;$I$1,1,0),"")</f>
        <v/>
      </c>
      <c r="Q448" s="29" t="str">
        <f>IFERROR(IF(MINUTE(IFERROR(IF(HOUR(VLOOKUP($A448&amp;TEXT(Q$3,"dd/mm/yyyy")&amp;$D$2,tbReporteAsistencia[[#All],[SerialDeBusqueda]:[FechaRegistro]],3,FALSE))&lt;HOUR($D$1),IFERROR((Q$3+$D$1)-(VLOOKUP($A448&amp;TEXT(Q$3,"dd/mm/yyyy")&amp;$D$2,tbReporteAsistencia[[#All],[SerialDeBusqueda]:[FechaRegistro]],3,FALSE)),""),""),""))&gt;$I$1,1,0),"")</f>
        <v/>
      </c>
      <c r="R448" s="29" t="str">
        <f>IFERROR(IF(MINUTE(IFERROR(IF(HOUR(VLOOKUP($A448&amp;TEXT(R$3,"dd/mm/yyyy")&amp;$D$2,tbReporteAsistencia[[#All],[SerialDeBusqueda]:[FechaRegistro]],3,FALSE))&lt;HOUR($D$1),IFERROR((R$3+$D$1)-(VLOOKUP($A448&amp;TEXT(R$3,"dd/mm/yyyy")&amp;$D$2,tbReporteAsistencia[[#All],[SerialDeBusqueda]:[FechaRegistro]],3,FALSE)),""),""),""))&gt;$I$1,1,0),"")</f>
        <v/>
      </c>
      <c r="S448" s="29" t="str">
        <f>IFERROR(IF(MINUTE(IFERROR(IF(HOUR(VLOOKUP($A448&amp;TEXT(S$3,"dd/mm/yyyy")&amp;$D$2,tbReporteAsistencia[[#All],[SerialDeBusqueda]:[FechaRegistro]],3,FALSE))&lt;HOUR($D$1),IFERROR((S$3+$D$1)-(VLOOKUP($A448&amp;TEXT(S$3,"dd/mm/yyyy")&amp;$D$2,tbReporteAsistencia[[#All],[SerialDeBusqueda]:[FechaRegistro]],3,FALSE)),""),""),""))&gt;$I$1,1,0),"")</f>
        <v/>
      </c>
    </row>
    <row r="449" spans="1:19">
      <c r="A449" s="8">
        <f>Plantilla!A450</f>
        <v>0</v>
      </c>
      <c r="B449" s="8">
        <f>Plantilla!B450</f>
        <v>0</v>
      </c>
      <c r="C449" s="8">
        <f>Plantilla!C450</f>
        <v>0</v>
      </c>
      <c r="D449" s="29" t="str">
        <f>IFERROR(IF(MINUTE(IFERROR(IF(HOUR(VLOOKUP($A449&amp;TEXT(D$3,"dd/mm/yyyy")&amp;$D$2,tbReporteAsistencia[[#All],[SerialDeBusqueda]:[FechaRegistro]],3,FALSE))&lt;HOUR($D$1),IFERROR((D$3+$D$1)-(VLOOKUP($A449&amp;TEXT(D$3,"dd/mm/yyyy")&amp;$D$2,tbReporteAsistencia[[#All],[SerialDeBusqueda]:[FechaRegistro]],3,FALSE)),""),""),""))&gt;$I$1,1,0),"")</f>
        <v/>
      </c>
      <c r="E449" s="29" t="str">
        <f>IFERROR(IF(MINUTE(IFERROR(IF(HOUR(VLOOKUP($A449&amp;TEXT(E$3,"dd/mm/yyyy")&amp;$D$2,tbReporteAsistencia[[#All],[SerialDeBusqueda]:[FechaRegistro]],3,FALSE))&lt;HOUR($D$1),IFERROR((E$3+$D$1)-(VLOOKUP($A449&amp;TEXT(E$3,"dd/mm/yyyy")&amp;$D$2,tbReporteAsistencia[[#All],[SerialDeBusqueda]:[FechaRegistro]],3,FALSE)),""),""),""))&gt;$I$1,1,0),"")</f>
        <v/>
      </c>
      <c r="F449" s="29" t="str">
        <f>IFERROR(IF(MINUTE(IFERROR(IF(HOUR(VLOOKUP($A449&amp;TEXT(F$3,"dd/mm/yyyy")&amp;$D$2,tbReporteAsistencia[[#All],[SerialDeBusqueda]:[FechaRegistro]],3,FALSE))&lt;HOUR($D$1),IFERROR((F$3+$D$1)-(VLOOKUP($A449&amp;TEXT(F$3,"dd/mm/yyyy")&amp;$D$2,tbReporteAsistencia[[#All],[SerialDeBusqueda]:[FechaRegistro]],3,FALSE)),""),""),""))&gt;$I$1,1,0),"")</f>
        <v/>
      </c>
      <c r="G449" s="29" t="str">
        <f>IFERROR(IF(MINUTE(IFERROR(IF(HOUR(VLOOKUP($A449&amp;TEXT(G$3,"dd/mm/yyyy")&amp;$D$2,tbReporteAsistencia[[#All],[SerialDeBusqueda]:[FechaRegistro]],3,FALSE))&lt;HOUR($D$1),IFERROR((G$3+$D$1)-(VLOOKUP($A449&amp;TEXT(G$3,"dd/mm/yyyy")&amp;$D$2,tbReporteAsistencia[[#All],[SerialDeBusqueda]:[FechaRegistro]],3,FALSE)),""),""),""))&gt;$I$1,1,0),"")</f>
        <v/>
      </c>
      <c r="H449" s="29" t="str">
        <f>IFERROR(IF(MINUTE(IFERROR(IF(HOUR(VLOOKUP($A449&amp;TEXT(H$3,"dd/mm/yyyy")&amp;$D$2,tbReporteAsistencia[[#All],[SerialDeBusqueda]:[FechaRegistro]],3,FALSE))&lt;HOUR($D$1),IFERROR((H$3+$D$1)-(VLOOKUP($A449&amp;TEXT(H$3,"dd/mm/yyyy")&amp;$D$2,tbReporteAsistencia[[#All],[SerialDeBusqueda]:[FechaRegistro]],3,FALSE)),""),""),""))&gt;$I$1,1,0),"")</f>
        <v/>
      </c>
      <c r="I449" s="29" t="str">
        <f>IFERROR(IF(MINUTE(IFERROR(IF(HOUR(VLOOKUP($A449&amp;TEXT(I$3,"dd/mm/yyyy")&amp;$D$2,tbReporteAsistencia[[#All],[SerialDeBusqueda]:[FechaRegistro]],3,FALSE))&lt;HOUR($D$1),IFERROR((I$3+$D$1)-(VLOOKUP($A449&amp;TEXT(I$3,"dd/mm/yyyy")&amp;$D$2,tbReporteAsistencia[[#All],[SerialDeBusqueda]:[FechaRegistro]],3,FALSE)),""),""),""))&gt;$I$1,1,0),"")</f>
        <v/>
      </c>
      <c r="J449" s="29" t="str">
        <f>IFERROR(IF(MINUTE(IFERROR(IF(HOUR(VLOOKUP($A449&amp;TEXT(J$3,"dd/mm/yyyy")&amp;$D$2,tbReporteAsistencia[[#All],[SerialDeBusqueda]:[FechaRegistro]],3,FALSE))&lt;HOUR($D$1),IFERROR((J$3+$D$1)-(VLOOKUP($A449&amp;TEXT(J$3,"dd/mm/yyyy")&amp;$D$2,tbReporteAsistencia[[#All],[SerialDeBusqueda]:[FechaRegistro]],3,FALSE)),""),""),""))&gt;$I$1,1,0),"")</f>
        <v/>
      </c>
      <c r="K449" s="29" t="str">
        <f>IFERROR(IF(MINUTE(IFERROR(IF(HOUR(VLOOKUP($A449&amp;TEXT(K$3,"dd/mm/yyyy")&amp;$D$2,tbReporteAsistencia[[#All],[SerialDeBusqueda]:[FechaRegistro]],3,FALSE))&lt;HOUR($D$1),IFERROR((K$3+$D$1)-(VLOOKUP($A449&amp;TEXT(K$3,"dd/mm/yyyy")&amp;$D$2,tbReporteAsistencia[[#All],[SerialDeBusqueda]:[FechaRegistro]],3,FALSE)),""),""),""))&gt;$I$1,1,0),"")</f>
        <v/>
      </c>
      <c r="L449" s="29" t="str">
        <f>IFERROR(IF(MINUTE(IFERROR(IF(HOUR(VLOOKUP($A449&amp;TEXT(L$3,"dd/mm/yyyy")&amp;$D$2,tbReporteAsistencia[[#All],[SerialDeBusqueda]:[FechaRegistro]],3,FALSE))&lt;HOUR($D$1),IFERROR((L$3+$D$1)-(VLOOKUP($A449&amp;TEXT(L$3,"dd/mm/yyyy")&amp;$D$2,tbReporteAsistencia[[#All],[SerialDeBusqueda]:[FechaRegistro]],3,FALSE)),""),""),""))&gt;$I$1,1,0),"")</f>
        <v/>
      </c>
      <c r="M449" s="29" t="str">
        <f>IFERROR(IF(MINUTE(IFERROR(IF(HOUR(VLOOKUP($A449&amp;TEXT(M$3,"dd/mm/yyyy")&amp;$D$2,tbReporteAsistencia[[#All],[SerialDeBusqueda]:[FechaRegistro]],3,FALSE))&lt;HOUR($D$1),IFERROR((M$3+$D$1)-(VLOOKUP($A449&amp;TEXT(M$3,"dd/mm/yyyy")&amp;$D$2,tbReporteAsistencia[[#All],[SerialDeBusqueda]:[FechaRegistro]],3,FALSE)),""),""),""))&gt;$I$1,1,0),"")</f>
        <v/>
      </c>
      <c r="N449" s="29" t="str">
        <f>IFERROR(IF(MINUTE(IFERROR(IF(HOUR(VLOOKUP($A449&amp;TEXT(N$3,"dd/mm/yyyy")&amp;$D$2,tbReporteAsistencia[[#All],[SerialDeBusqueda]:[FechaRegistro]],3,FALSE))&lt;HOUR($D$1),IFERROR((N$3+$D$1)-(VLOOKUP($A449&amp;TEXT(N$3,"dd/mm/yyyy")&amp;$D$2,tbReporteAsistencia[[#All],[SerialDeBusqueda]:[FechaRegistro]],3,FALSE)),""),""),""))&gt;$I$1,1,0),"")</f>
        <v/>
      </c>
      <c r="O449" s="29" t="str">
        <f>IFERROR(IF(MINUTE(IFERROR(IF(HOUR(VLOOKUP($A449&amp;TEXT(O$3,"dd/mm/yyyy")&amp;$D$2,tbReporteAsistencia[[#All],[SerialDeBusqueda]:[FechaRegistro]],3,FALSE))&lt;HOUR($D$1),IFERROR((O$3+$D$1)-(VLOOKUP($A449&amp;TEXT(O$3,"dd/mm/yyyy")&amp;$D$2,tbReporteAsistencia[[#All],[SerialDeBusqueda]:[FechaRegistro]],3,FALSE)),""),""),""))&gt;$I$1,1,0),"")</f>
        <v/>
      </c>
      <c r="P449" s="29" t="str">
        <f>IFERROR(IF(MINUTE(IFERROR(IF(HOUR(VLOOKUP($A449&amp;TEXT(P$3,"dd/mm/yyyy")&amp;$D$2,tbReporteAsistencia[[#All],[SerialDeBusqueda]:[FechaRegistro]],3,FALSE))&lt;HOUR($D$1),IFERROR((P$3+$D$1)-(VLOOKUP($A449&amp;TEXT(P$3,"dd/mm/yyyy")&amp;$D$2,tbReporteAsistencia[[#All],[SerialDeBusqueda]:[FechaRegistro]],3,FALSE)),""),""),""))&gt;$I$1,1,0),"")</f>
        <v/>
      </c>
      <c r="Q449" s="29" t="str">
        <f>IFERROR(IF(MINUTE(IFERROR(IF(HOUR(VLOOKUP($A449&amp;TEXT(Q$3,"dd/mm/yyyy")&amp;$D$2,tbReporteAsistencia[[#All],[SerialDeBusqueda]:[FechaRegistro]],3,FALSE))&lt;HOUR($D$1),IFERROR((Q$3+$D$1)-(VLOOKUP($A449&amp;TEXT(Q$3,"dd/mm/yyyy")&amp;$D$2,tbReporteAsistencia[[#All],[SerialDeBusqueda]:[FechaRegistro]],3,FALSE)),""),""),""))&gt;$I$1,1,0),"")</f>
        <v/>
      </c>
      <c r="R449" s="29" t="str">
        <f>IFERROR(IF(MINUTE(IFERROR(IF(HOUR(VLOOKUP($A449&amp;TEXT(R$3,"dd/mm/yyyy")&amp;$D$2,tbReporteAsistencia[[#All],[SerialDeBusqueda]:[FechaRegistro]],3,FALSE))&lt;HOUR($D$1),IFERROR((R$3+$D$1)-(VLOOKUP($A449&amp;TEXT(R$3,"dd/mm/yyyy")&amp;$D$2,tbReporteAsistencia[[#All],[SerialDeBusqueda]:[FechaRegistro]],3,FALSE)),""),""),""))&gt;$I$1,1,0),"")</f>
        <v/>
      </c>
      <c r="S449" s="29" t="str">
        <f>IFERROR(IF(MINUTE(IFERROR(IF(HOUR(VLOOKUP($A449&amp;TEXT(S$3,"dd/mm/yyyy")&amp;$D$2,tbReporteAsistencia[[#All],[SerialDeBusqueda]:[FechaRegistro]],3,FALSE))&lt;HOUR($D$1),IFERROR((S$3+$D$1)-(VLOOKUP($A449&amp;TEXT(S$3,"dd/mm/yyyy")&amp;$D$2,tbReporteAsistencia[[#All],[SerialDeBusqueda]:[FechaRegistro]],3,FALSE)),""),""),""))&gt;$I$1,1,0),"")</f>
        <v/>
      </c>
    </row>
    <row r="450" spans="1:19">
      <c r="A450" s="8">
        <f>Plantilla!A451</f>
        <v>0</v>
      </c>
      <c r="B450" s="8">
        <f>Plantilla!B451</f>
        <v>0</v>
      </c>
      <c r="C450" s="8">
        <f>Plantilla!C451</f>
        <v>0</v>
      </c>
      <c r="D450" s="29" t="str">
        <f>IFERROR(IF(MINUTE(IFERROR(IF(HOUR(VLOOKUP($A450&amp;TEXT(D$3,"dd/mm/yyyy")&amp;$D$2,tbReporteAsistencia[[#All],[SerialDeBusqueda]:[FechaRegistro]],3,FALSE))&lt;HOUR($D$1),IFERROR((D$3+$D$1)-(VLOOKUP($A450&amp;TEXT(D$3,"dd/mm/yyyy")&amp;$D$2,tbReporteAsistencia[[#All],[SerialDeBusqueda]:[FechaRegistro]],3,FALSE)),""),""),""))&gt;$I$1,1,0),"")</f>
        <v/>
      </c>
      <c r="E450" s="29" t="str">
        <f>IFERROR(IF(MINUTE(IFERROR(IF(HOUR(VLOOKUP($A450&amp;TEXT(E$3,"dd/mm/yyyy")&amp;$D$2,tbReporteAsistencia[[#All],[SerialDeBusqueda]:[FechaRegistro]],3,FALSE))&lt;HOUR($D$1),IFERROR((E$3+$D$1)-(VLOOKUP($A450&amp;TEXT(E$3,"dd/mm/yyyy")&amp;$D$2,tbReporteAsistencia[[#All],[SerialDeBusqueda]:[FechaRegistro]],3,FALSE)),""),""),""))&gt;$I$1,1,0),"")</f>
        <v/>
      </c>
      <c r="F450" s="29" t="str">
        <f>IFERROR(IF(MINUTE(IFERROR(IF(HOUR(VLOOKUP($A450&amp;TEXT(F$3,"dd/mm/yyyy")&amp;$D$2,tbReporteAsistencia[[#All],[SerialDeBusqueda]:[FechaRegistro]],3,FALSE))&lt;HOUR($D$1),IFERROR((F$3+$D$1)-(VLOOKUP($A450&amp;TEXT(F$3,"dd/mm/yyyy")&amp;$D$2,tbReporteAsistencia[[#All],[SerialDeBusqueda]:[FechaRegistro]],3,FALSE)),""),""),""))&gt;$I$1,1,0),"")</f>
        <v/>
      </c>
      <c r="G450" s="29" t="str">
        <f>IFERROR(IF(MINUTE(IFERROR(IF(HOUR(VLOOKUP($A450&amp;TEXT(G$3,"dd/mm/yyyy")&amp;$D$2,tbReporteAsistencia[[#All],[SerialDeBusqueda]:[FechaRegistro]],3,FALSE))&lt;HOUR($D$1),IFERROR((G$3+$D$1)-(VLOOKUP($A450&amp;TEXT(G$3,"dd/mm/yyyy")&amp;$D$2,tbReporteAsistencia[[#All],[SerialDeBusqueda]:[FechaRegistro]],3,FALSE)),""),""),""))&gt;$I$1,1,0),"")</f>
        <v/>
      </c>
      <c r="H450" s="29" t="str">
        <f>IFERROR(IF(MINUTE(IFERROR(IF(HOUR(VLOOKUP($A450&amp;TEXT(H$3,"dd/mm/yyyy")&amp;$D$2,tbReporteAsistencia[[#All],[SerialDeBusqueda]:[FechaRegistro]],3,FALSE))&lt;HOUR($D$1),IFERROR((H$3+$D$1)-(VLOOKUP($A450&amp;TEXT(H$3,"dd/mm/yyyy")&amp;$D$2,tbReporteAsistencia[[#All],[SerialDeBusqueda]:[FechaRegistro]],3,FALSE)),""),""),""))&gt;$I$1,1,0),"")</f>
        <v/>
      </c>
      <c r="I450" s="29" t="str">
        <f>IFERROR(IF(MINUTE(IFERROR(IF(HOUR(VLOOKUP($A450&amp;TEXT(I$3,"dd/mm/yyyy")&amp;$D$2,tbReporteAsistencia[[#All],[SerialDeBusqueda]:[FechaRegistro]],3,FALSE))&lt;HOUR($D$1),IFERROR((I$3+$D$1)-(VLOOKUP($A450&amp;TEXT(I$3,"dd/mm/yyyy")&amp;$D$2,tbReporteAsistencia[[#All],[SerialDeBusqueda]:[FechaRegistro]],3,FALSE)),""),""),""))&gt;$I$1,1,0),"")</f>
        <v/>
      </c>
      <c r="J450" s="29" t="str">
        <f>IFERROR(IF(MINUTE(IFERROR(IF(HOUR(VLOOKUP($A450&amp;TEXT(J$3,"dd/mm/yyyy")&amp;$D$2,tbReporteAsistencia[[#All],[SerialDeBusqueda]:[FechaRegistro]],3,FALSE))&lt;HOUR($D$1),IFERROR((J$3+$D$1)-(VLOOKUP($A450&amp;TEXT(J$3,"dd/mm/yyyy")&amp;$D$2,tbReporteAsistencia[[#All],[SerialDeBusqueda]:[FechaRegistro]],3,FALSE)),""),""),""))&gt;$I$1,1,0),"")</f>
        <v/>
      </c>
      <c r="K450" s="29" t="str">
        <f>IFERROR(IF(MINUTE(IFERROR(IF(HOUR(VLOOKUP($A450&amp;TEXT(K$3,"dd/mm/yyyy")&amp;$D$2,tbReporteAsistencia[[#All],[SerialDeBusqueda]:[FechaRegistro]],3,FALSE))&lt;HOUR($D$1),IFERROR((K$3+$D$1)-(VLOOKUP($A450&amp;TEXT(K$3,"dd/mm/yyyy")&amp;$D$2,tbReporteAsistencia[[#All],[SerialDeBusqueda]:[FechaRegistro]],3,FALSE)),""),""),""))&gt;$I$1,1,0),"")</f>
        <v/>
      </c>
      <c r="L450" s="29" t="str">
        <f>IFERROR(IF(MINUTE(IFERROR(IF(HOUR(VLOOKUP($A450&amp;TEXT(L$3,"dd/mm/yyyy")&amp;$D$2,tbReporteAsistencia[[#All],[SerialDeBusqueda]:[FechaRegistro]],3,FALSE))&lt;HOUR($D$1),IFERROR((L$3+$D$1)-(VLOOKUP($A450&amp;TEXT(L$3,"dd/mm/yyyy")&amp;$D$2,tbReporteAsistencia[[#All],[SerialDeBusqueda]:[FechaRegistro]],3,FALSE)),""),""),""))&gt;$I$1,1,0),"")</f>
        <v/>
      </c>
      <c r="M450" s="29" t="str">
        <f>IFERROR(IF(MINUTE(IFERROR(IF(HOUR(VLOOKUP($A450&amp;TEXT(M$3,"dd/mm/yyyy")&amp;$D$2,tbReporteAsistencia[[#All],[SerialDeBusqueda]:[FechaRegistro]],3,FALSE))&lt;HOUR($D$1),IFERROR((M$3+$D$1)-(VLOOKUP($A450&amp;TEXT(M$3,"dd/mm/yyyy")&amp;$D$2,tbReporteAsistencia[[#All],[SerialDeBusqueda]:[FechaRegistro]],3,FALSE)),""),""),""))&gt;$I$1,1,0),"")</f>
        <v/>
      </c>
      <c r="N450" s="29" t="str">
        <f>IFERROR(IF(MINUTE(IFERROR(IF(HOUR(VLOOKUP($A450&amp;TEXT(N$3,"dd/mm/yyyy")&amp;$D$2,tbReporteAsistencia[[#All],[SerialDeBusqueda]:[FechaRegistro]],3,FALSE))&lt;HOUR($D$1),IFERROR((N$3+$D$1)-(VLOOKUP($A450&amp;TEXT(N$3,"dd/mm/yyyy")&amp;$D$2,tbReporteAsistencia[[#All],[SerialDeBusqueda]:[FechaRegistro]],3,FALSE)),""),""),""))&gt;$I$1,1,0),"")</f>
        <v/>
      </c>
      <c r="O450" s="29" t="str">
        <f>IFERROR(IF(MINUTE(IFERROR(IF(HOUR(VLOOKUP($A450&amp;TEXT(O$3,"dd/mm/yyyy")&amp;$D$2,tbReporteAsistencia[[#All],[SerialDeBusqueda]:[FechaRegistro]],3,FALSE))&lt;HOUR($D$1),IFERROR((O$3+$D$1)-(VLOOKUP($A450&amp;TEXT(O$3,"dd/mm/yyyy")&amp;$D$2,tbReporteAsistencia[[#All],[SerialDeBusqueda]:[FechaRegistro]],3,FALSE)),""),""),""))&gt;$I$1,1,0),"")</f>
        <v/>
      </c>
      <c r="P450" s="29" t="str">
        <f>IFERROR(IF(MINUTE(IFERROR(IF(HOUR(VLOOKUP($A450&amp;TEXT(P$3,"dd/mm/yyyy")&amp;$D$2,tbReporteAsistencia[[#All],[SerialDeBusqueda]:[FechaRegistro]],3,FALSE))&lt;HOUR($D$1),IFERROR((P$3+$D$1)-(VLOOKUP($A450&amp;TEXT(P$3,"dd/mm/yyyy")&amp;$D$2,tbReporteAsistencia[[#All],[SerialDeBusqueda]:[FechaRegistro]],3,FALSE)),""),""),""))&gt;$I$1,1,0),"")</f>
        <v/>
      </c>
      <c r="Q450" s="29" t="str">
        <f>IFERROR(IF(MINUTE(IFERROR(IF(HOUR(VLOOKUP($A450&amp;TEXT(Q$3,"dd/mm/yyyy")&amp;$D$2,tbReporteAsistencia[[#All],[SerialDeBusqueda]:[FechaRegistro]],3,FALSE))&lt;HOUR($D$1),IFERROR((Q$3+$D$1)-(VLOOKUP($A450&amp;TEXT(Q$3,"dd/mm/yyyy")&amp;$D$2,tbReporteAsistencia[[#All],[SerialDeBusqueda]:[FechaRegistro]],3,FALSE)),""),""),""))&gt;$I$1,1,0),"")</f>
        <v/>
      </c>
      <c r="R450" s="29" t="str">
        <f>IFERROR(IF(MINUTE(IFERROR(IF(HOUR(VLOOKUP($A450&amp;TEXT(R$3,"dd/mm/yyyy")&amp;$D$2,tbReporteAsistencia[[#All],[SerialDeBusqueda]:[FechaRegistro]],3,FALSE))&lt;HOUR($D$1),IFERROR((R$3+$D$1)-(VLOOKUP($A450&amp;TEXT(R$3,"dd/mm/yyyy")&amp;$D$2,tbReporteAsistencia[[#All],[SerialDeBusqueda]:[FechaRegistro]],3,FALSE)),""),""),""))&gt;$I$1,1,0),"")</f>
        <v/>
      </c>
      <c r="S450" s="29" t="str">
        <f>IFERROR(IF(MINUTE(IFERROR(IF(HOUR(VLOOKUP($A450&amp;TEXT(S$3,"dd/mm/yyyy")&amp;$D$2,tbReporteAsistencia[[#All],[SerialDeBusqueda]:[FechaRegistro]],3,FALSE))&lt;HOUR($D$1),IFERROR((S$3+$D$1)-(VLOOKUP($A450&amp;TEXT(S$3,"dd/mm/yyyy")&amp;$D$2,tbReporteAsistencia[[#All],[SerialDeBusqueda]:[FechaRegistro]],3,FALSE)),""),""),""))&gt;$I$1,1,0),"")</f>
        <v/>
      </c>
    </row>
    <row r="451" spans="1:19">
      <c r="A451" s="8">
        <f>Plantilla!A452</f>
        <v>0</v>
      </c>
      <c r="B451" s="8">
        <f>Plantilla!B452</f>
        <v>0</v>
      </c>
      <c r="C451" s="8">
        <f>Plantilla!C452</f>
        <v>0</v>
      </c>
      <c r="D451" s="29" t="str">
        <f>IFERROR(IF(MINUTE(IFERROR(IF(HOUR(VLOOKUP($A451&amp;TEXT(D$3,"dd/mm/yyyy")&amp;$D$2,tbReporteAsistencia[[#All],[SerialDeBusqueda]:[FechaRegistro]],3,FALSE))&lt;HOUR($D$1),IFERROR((D$3+$D$1)-(VLOOKUP($A451&amp;TEXT(D$3,"dd/mm/yyyy")&amp;$D$2,tbReporteAsistencia[[#All],[SerialDeBusqueda]:[FechaRegistro]],3,FALSE)),""),""),""))&gt;$I$1,1,0),"")</f>
        <v/>
      </c>
      <c r="E451" s="29" t="str">
        <f>IFERROR(IF(MINUTE(IFERROR(IF(HOUR(VLOOKUP($A451&amp;TEXT(E$3,"dd/mm/yyyy")&amp;$D$2,tbReporteAsistencia[[#All],[SerialDeBusqueda]:[FechaRegistro]],3,FALSE))&lt;HOUR($D$1),IFERROR((E$3+$D$1)-(VLOOKUP($A451&amp;TEXT(E$3,"dd/mm/yyyy")&amp;$D$2,tbReporteAsistencia[[#All],[SerialDeBusqueda]:[FechaRegistro]],3,FALSE)),""),""),""))&gt;$I$1,1,0),"")</f>
        <v/>
      </c>
      <c r="F451" s="29" t="str">
        <f>IFERROR(IF(MINUTE(IFERROR(IF(HOUR(VLOOKUP($A451&amp;TEXT(F$3,"dd/mm/yyyy")&amp;$D$2,tbReporteAsistencia[[#All],[SerialDeBusqueda]:[FechaRegistro]],3,FALSE))&lt;HOUR($D$1),IFERROR((F$3+$D$1)-(VLOOKUP($A451&amp;TEXT(F$3,"dd/mm/yyyy")&amp;$D$2,tbReporteAsistencia[[#All],[SerialDeBusqueda]:[FechaRegistro]],3,FALSE)),""),""),""))&gt;$I$1,1,0),"")</f>
        <v/>
      </c>
      <c r="G451" s="29" t="str">
        <f>IFERROR(IF(MINUTE(IFERROR(IF(HOUR(VLOOKUP($A451&amp;TEXT(G$3,"dd/mm/yyyy")&amp;$D$2,tbReporteAsistencia[[#All],[SerialDeBusqueda]:[FechaRegistro]],3,FALSE))&lt;HOUR($D$1),IFERROR((G$3+$D$1)-(VLOOKUP($A451&amp;TEXT(G$3,"dd/mm/yyyy")&amp;$D$2,tbReporteAsistencia[[#All],[SerialDeBusqueda]:[FechaRegistro]],3,FALSE)),""),""),""))&gt;$I$1,1,0),"")</f>
        <v/>
      </c>
      <c r="H451" s="29" t="str">
        <f>IFERROR(IF(MINUTE(IFERROR(IF(HOUR(VLOOKUP($A451&amp;TEXT(H$3,"dd/mm/yyyy")&amp;$D$2,tbReporteAsistencia[[#All],[SerialDeBusqueda]:[FechaRegistro]],3,FALSE))&lt;HOUR($D$1),IFERROR((H$3+$D$1)-(VLOOKUP($A451&amp;TEXT(H$3,"dd/mm/yyyy")&amp;$D$2,tbReporteAsistencia[[#All],[SerialDeBusqueda]:[FechaRegistro]],3,FALSE)),""),""),""))&gt;$I$1,1,0),"")</f>
        <v/>
      </c>
      <c r="I451" s="29" t="str">
        <f>IFERROR(IF(MINUTE(IFERROR(IF(HOUR(VLOOKUP($A451&amp;TEXT(I$3,"dd/mm/yyyy")&amp;$D$2,tbReporteAsistencia[[#All],[SerialDeBusqueda]:[FechaRegistro]],3,FALSE))&lt;HOUR($D$1),IFERROR((I$3+$D$1)-(VLOOKUP($A451&amp;TEXT(I$3,"dd/mm/yyyy")&amp;$D$2,tbReporteAsistencia[[#All],[SerialDeBusqueda]:[FechaRegistro]],3,FALSE)),""),""),""))&gt;$I$1,1,0),"")</f>
        <v/>
      </c>
      <c r="J451" s="29" t="str">
        <f>IFERROR(IF(MINUTE(IFERROR(IF(HOUR(VLOOKUP($A451&amp;TEXT(J$3,"dd/mm/yyyy")&amp;$D$2,tbReporteAsistencia[[#All],[SerialDeBusqueda]:[FechaRegistro]],3,FALSE))&lt;HOUR($D$1),IFERROR((J$3+$D$1)-(VLOOKUP($A451&amp;TEXT(J$3,"dd/mm/yyyy")&amp;$D$2,tbReporteAsistencia[[#All],[SerialDeBusqueda]:[FechaRegistro]],3,FALSE)),""),""),""))&gt;$I$1,1,0),"")</f>
        <v/>
      </c>
      <c r="K451" s="29" t="str">
        <f>IFERROR(IF(MINUTE(IFERROR(IF(HOUR(VLOOKUP($A451&amp;TEXT(K$3,"dd/mm/yyyy")&amp;$D$2,tbReporteAsistencia[[#All],[SerialDeBusqueda]:[FechaRegistro]],3,FALSE))&lt;HOUR($D$1),IFERROR((K$3+$D$1)-(VLOOKUP($A451&amp;TEXT(K$3,"dd/mm/yyyy")&amp;$D$2,tbReporteAsistencia[[#All],[SerialDeBusqueda]:[FechaRegistro]],3,FALSE)),""),""),""))&gt;$I$1,1,0),"")</f>
        <v/>
      </c>
      <c r="L451" s="29" t="str">
        <f>IFERROR(IF(MINUTE(IFERROR(IF(HOUR(VLOOKUP($A451&amp;TEXT(L$3,"dd/mm/yyyy")&amp;$D$2,tbReporteAsistencia[[#All],[SerialDeBusqueda]:[FechaRegistro]],3,FALSE))&lt;HOUR($D$1),IFERROR((L$3+$D$1)-(VLOOKUP($A451&amp;TEXT(L$3,"dd/mm/yyyy")&amp;$D$2,tbReporteAsistencia[[#All],[SerialDeBusqueda]:[FechaRegistro]],3,FALSE)),""),""),""))&gt;$I$1,1,0),"")</f>
        <v/>
      </c>
      <c r="M451" s="29" t="str">
        <f>IFERROR(IF(MINUTE(IFERROR(IF(HOUR(VLOOKUP($A451&amp;TEXT(M$3,"dd/mm/yyyy")&amp;$D$2,tbReporteAsistencia[[#All],[SerialDeBusqueda]:[FechaRegistro]],3,FALSE))&lt;HOUR($D$1),IFERROR((M$3+$D$1)-(VLOOKUP($A451&amp;TEXT(M$3,"dd/mm/yyyy")&amp;$D$2,tbReporteAsistencia[[#All],[SerialDeBusqueda]:[FechaRegistro]],3,FALSE)),""),""),""))&gt;$I$1,1,0),"")</f>
        <v/>
      </c>
      <c r="N451" s="29" t="str">
        <f>IFERROR(IF(MINUTE(IFERROR(IF(HOUR(VLOOKUP($A451&amp;TEXT(N$3,"dd/mm/yyyy")&amp;$D$2,tbReporteAsistencia[[#All],[SerialDeBusqueda]:[FechaRegistro]],3,FALSE))&lt;HOUR($D$1),IFERROR((N$3+$D$1)-(VLOOKUP($A451&amp;TEXT(N$3,"dd/mm/yyyy")&amp;$D$2,tbReporteAsistencia[[#All],[SerialDeBusqueda]:[FechaRegistro]],3,FALSE)),""),""),""))&gt;$I$1,1,0),"")</f>
        <v/>
      </c>
      <c r="O451" s="29" t="str">
        <f>IFERROR(IF(MINUTE(IFERROR(IF(HOUR(VLOOKUP($A451&amp;TEXT(O$3,"dd/mm/yyyy")&amp;$D$2,tbReporteAsistencia[[#All],[SerialDeBusqueda]:[FechaRegistro]],3,FALSE))&lt;HOUR($D$1),IFERROR((O$3+$D$1)-(VLOOKUP($A451&amp;TEXT(O$3,"dd/mm/yyyy")&amp;$D$2,tbReporteAsistencia[[#All],[SerialDeBusqueda]:[FechaRegistro]],3,FALSE)),""),""),""))&gt;$I$1,1,0),"")</f>
        <v/>
      </c>
      <c r="P451" s="29" t="str">
        <f>IFERROR(IF(MINUTE(IFERROR(IF(HOUR(VLOOKUP($A451&amp;TEXT(P$3,"dd/mm/yyyy")&amp;$D$2,tbReporteAsistencia[[#All],[SerialDeBusqueda]:[FechaRegistro]],3,FALSE))&lt;HOUR($D$1),IFERROR((P$3+$D$1)-(VLOOKUP($A451&amp;TEXT(P$3,"dd/mm/yyyy")&amp;$D$2,tbReporteAsistencia[[#All],[SerialDeBusqueda]:[FechaRegistro]],3,FALSE)),""),""),""))&gt;$I$1,1,0),"")</f>
        <v/>
      </c>
      <c r="Q451" s="29" t="str">
        <f>IFERROR(IF(MINUTE(IFERROR(IF(HOUR(VLOOKUP($A451&amp;TEXT(Q$3,"dd/mm/yyyy")&amp;$D$2,tbReporteAsistencia[[#All],[SerialDeBusqueda]:[FechaRegistro]],3,FALSE))&lt;HOUR($D$1),IFERROR((Q$3+$D$1)-(VLOOKUP($A451&amp;TEXT(Q$3,"dd/mm/yyyy")&amp;$D$2,tbReporteAsistencia[[#All],[SerialDeBusqueda]:[FechaRegistro]],3,FALSE)),""),""),""))&gt;$I$1,1,0),"")</f>
        <v/>
      </c>
      <c r="R451" s="29" t="str">
        <f>IFERROR(IF(MINUTE(IFERROR(IF(HOUR(VLOOKUP($A451&amp;TEXT(R$3,"dd/mm/yyyy")&amp;$D$2,tbReporteAsistencia[[#All],[SerialDeBusqueda]:[FechaRegistro]],3,FALSE))&lt;HOUR($D$1),IFERROR((R$3+$D$1)-(VLOOKUP($A451&amp;TEXT(R$3,"dd/mm/yyyy")&amp;$D$2,tbReporteAsistencia[[#All],[SerialDeBusqueda]:[FechaRegistro]],3,FALSE)),""),""),""))&gt;$I$1,1,0),"")</f>
        <v/>
      </c>
      <c r="S451" s="29" t="str">
        <f>IFERROR(IF(MINUTE(IFERROR(IF(HOUR(VLOOKUP($A451&amp;TEXT(S$3,"dd/mm/yyyy")&amp;$D$2,tbReporteAsistencia[[#All],[SerialDeBusqueda]:[FechaRegistro]],3,FALSE))&lt;HOUR($D$1),IFERROR((S$3+$D$1)-(VLOOKUP($A451&amp;TEXT(S$3,"dd/mm/yyyy")&amp;$D$2,tbReporteAsistencia[[#All],[SerialDeBusqueda]:[FechaRegistro]],3,FALSE)),""),""),""))&gt;$I$1,1,0),"")</f>
        <v/>
      </c>
    </row>
    <row r="452" spans="1:19">
      <c r="A452" s="8">
        <f>Plantilla!A453</f>
        <v>0</v>
      </c>
      <c r="B452" s="8">
        <f>Plantilla!B453</f>
        <v>0</v>
      </c>
      <c r="C452" s="8">
        <f>Plantilla!C453</f>
        <v>0</v>
      </c>
      <c r="D452" s="29" t="str">
        <f>IFERROR(IF(MINUTE(IFERROR(IF(HOUR(VLOOKUP($A452&amp;TEXT(D$3,"dd/mm/yyyy")&amp;$D$2,tbReporteAsistencia[[#All],[SerialDeBusqueda]:[FechaRegistro]],3,FALSE))&lt;HOUR($D$1),IFERROR((D$3+$D$1)-(VLOOKUP($A452&amp;TEXT(D$3,"dd/mm/yyyy")&amp;$D$2,tbReporteAsistencia[[#All],[SerialDeBusqueda]:[FechaRegistro]],3,FALSE)),""),""),""))&gt;$I$1,1,0),"")</f>
        <v/>
      </c>
      <c r="E452" s="29" t="str">
        <f>IFERROR(IF(MINUTE(IFERROR(IF(HOUR(VLOOKUP($A452&amp;TEXT(E$3,"dd/mm/yyyy")&amp;$D$2,tbReporteAsistencia[[#All],[SerialDeBusqueda]:[FechaRegistro]],3,FALSE))&lt;HOUR($D$1),IFERROR((E$3+$D$1)-(VLOOKUP($A452&amp;TEXT(E$3,"dd/mm/yyyy")&amp;$D$2,tbReporteAsistencia[[#All],[SerialDeBusqueda]:[FechaRegistro]],3,FALSE)),""),""),""))&gt;$I$1,1,0),"")</f>
        <v/>
      </c>
      <c r="F452" s="29" t="str">
        <f>IFERROR(IF(MINUTE(IFERROR(IF(HOUR(VLOOKUP($A452&amp;TEXT(F$3,"dd/mm/yyyy")&amp;$D$2,tbReporteAsistencia[[#All],[SerialDeBusqueda]:[FechaRegistro]],3,FALSE))&lt;HOUR($D$1),IFERROR((F$3+$D$1)-(VLOOKUP($A452&amp;TEXT(F$3,"dd/mm/yyyy")&amp;$D$2,tbReporteAsistencia[[#All],[SerialDeBusqueda]:[FechaRegistro]],3,FALSE)),""),""),""))&gt;$I$1,1,0),"")</f>
        <v/>
      </c>
      <c r="G452" s="29" t="str">
        <f>IFERROR(IF(MINUTE(IFERROR(IF(HOUR(VLOOKUP($A452&amp;TEXT(G$3,"dd/mm/yyyy")&amp;$D$2,tbReporteAsistencia[[#All],[SerialDeBusqueda]:[FechaRegistro]],3,FALSE))&lt;HOUR($D$1),IFERROR((G$3+$D$1)-(VLOOKUP($A452&amp;TEXT(G$3,"dd/mm/yyyy")&amp;$D$2,tbReporteAsistencia[[#All],[SerialDeBusqueda]:[FechaRegistro]],3,FALSE)),""),""),""))&gt;$I$1,1,0),"")</f>
        <v/>
      </c>
      <c r="H452" s="29" t="str">
        <f>IFERROR(IF(MINUTE(IFERROR(IF(HOUR(VLOOKUP($A452&amp;TEXT(H$3,"dd/mm/yyyy")&amp;$D$2,tbReporteAsistencia[[#All],[SerialDeBusqueda]:[FechaRegistro]],3,FALSE))&lt;HOUR($D$1),IFERROR((H$3+$D$1)-(VLOOKUP($A452&amp;TEXT(H$3,"dd/mm/yyyy")&amp;$D$2,tbReporteAsistencia[[#All],[SerialDeBusqueda]:[FechaRegistro]],3,FALSE)),""),""),""))&gt;$I$1,1,0),"")</f>
        <v/>
      </c>
      <c r="I452" s="29" t="str">
        <f>IFERROR(IF(MINUTE(IFERROR(IF(HOUR(VLOOKUP($A452&amp;TEXT(I$3,"dd/mm/yyyy")&amp;$D$2,tbReporteAsistencia[[#All],[SerialDeBusqueda]:[FechaRegistro]],3,FALSE))&lt;HOUR($D$1),IFERROR((I$3+$D$1)-(VLOOKUP($A452&amp;TEXT(I$3,"dd/mm/yyyy")&amp;$D$2,tbReporteAsistencia[[#All],[SerialDeBusqueda]:[FechaRegistro]],3,FALSE)),""),""),""))&gt;$I$1,1,0),"")</f>
        <v/>
      </c>
      <c r="J452" s="29" t="str">
        <f>IFERROR(IF(MINUTE(IFERROR(IF(HOUR(VLOOKUP($A452&amp;TEXT(J$3,"dd/mm/yyyy")&amp;$D$2,tbReporteAsistencia[[#All],[SerialDeBusqueda]:[FechaRegistro]],3,FALSE))&lt;HOUR($D$1),IFERROR((J$3+$D$1)-(VLOOKUP($A452&amp;TEXT(J$3,"dd/mm/yyyy")&amp;$D$2,tbReporteAsistencia[[#All],[SerialDeBusqueda]:[FechaRegistro]],3,FALSE)),""),""),""))&gt;$I$1,1,0),"")</f>
        <v/>
      </c>
      <c r="K452" s="29" t="str">
        <f>IFERROR(IF(MINUTE(IFERROR(IF(HOUR(VLOOKUP($A452&amp;TEXT(K$3,"dd/mm/yyyy")&amp;$D$2,tbReporteAsistencia[[#All],[SerialDeBusqueda]:[FechaRegistro]],3,FALSE))&lt;HOUR($D$1),IFERROR((K$3+$D$1)-(VLOOKUP($A452&amp;TEXT(K$3,"dd/mm/yyyy")&amp;$D$2,tbReporteAsistencia[[#All],[SerialDeBusqueda]:[FechaRegistro]],3,FALSE)),""),""),""))&gt;$I$1,1,0),"")</f>
        <v/>
      </c>
      <c r="L452" s="29" t="str">
        <f>IFERROR(IF(MINUTE(IFERROR(IF(HOUR(VLOOKUP($A452&amp;TEXT(L$3,"dd/mm/yyyy")&amp;$D$2,tbReporteAsistencia[[#All],[SerialDeBusqueda]:[FechaRegistro]],3,FALSE))&lt;HOUR($D$1),IFERROR((L$3+$D$1)-(VLOOKUP($A452&amp;TEXT(L$3,"dd/mm/yyyy")&amp;$D$2,tbReporteAsistencia[[#All],[SerialDeBusqueda]:[FechaRegistro]],3,FALSE)),""),""),""))&gt;$I$1,1,0),"")</f>
        <v/>
      </c>
      <c r="M452" s="29" t="str">
        <f>IFERROR(IF(MINUTE(IFERROR(IF(HOUR(VLOOKUP($A452&amp;TEXT(M$3,"dd/mm/yyyy")&amp;$D$2,tbReporteAsistencia[[#All],[SerialDeBusqueda]:[FechaRegistro]],3,FALSE))&lt;HOUR($D$1),IFERROR((M$3+$D$1)-(VLOOKUP($A452&amp;TEXT(M$3,"dd/mm/yyyy")&amp;$D$2,tbReporteAsistencia[[#All],[SerialDeBusqueda]:[FechaRegistro]],3,FALSE)),""),""),""))&gt;$I$1,1,0),"")</f>
        <v/>
      </c>
      <c r="N452" s="29" t="str">
        <f>IFERROR(IF(MINUTE(IFERROR(IF(HOUR(VLOOKUP($A452&amp;TEXT(N$3,"dd/mm/yyyy")&amp;$D$2,tbReporteAsistencia[[#All],[SerialDeBusqueda]:[FechaRegistro]],3,FALSE))&lt;HOUR($D$1),IFERROR((N$3+$D$1)-(VLOOKUP($A452&amp;TEXT(N$3,"dd/mm/yyyy")&amp;$D$2,tbReporteAsistencia[[#All],[SerialDeBusqueda]:[FechaRegistro]],3,FALSE)),""),""),""))&gt;$I$1,1,0),"")</f>
        <v/>
      </c>
      <c r="O452" s="29" t="str">
        <f>IFERROR(IF(MINUTE(IFERROR(IF(HOUR(VLOOKUP($A452&amp;TEXT(O$3,"dd/mm/yyyy")&amp;$D$2,tbReporteAsistencia[[#All],[SerialDeBusqueda]:[FechaRegistro]],3,FALSE))&lt;HOUR($D$1),IFERROR((O$3+$D$1)-(VLOOKUP($A452&amp;TEXT(O$3,"dd/mm/yyyy")&amp;$D$2,tbReporteAsistencia[[#All],[SerialDeBusqueda]:[FechaRegistro]],3,FALSE)),""),""),""))&gt;$I$1,1,0),"")</f>
        <v/>
      </c>
      <c r="P452" s="29" t="str">
        <f>IFERROR(IF(MINUTE(IFERROR(IF(HOUR(VLOOKUP($A452&amp;TEXT(P$3,"dd/mm/yyyy")&amp;$D$2,tbReporteAsistencia[[#All],[SerialDeBusqueda]:[FechaRegistro]],3,FALSE))&lt;HOUR($D$1),IFERROR((P$3+$D$1)-(VLOOKUP($A452&amp;TEXT(P$3,"dd/mm/yyyy")&amp;$D$2,tbReporteAsistencia[[#All],[SerialDeBusqueda]:[FechaRegistro]],3,FALSE)),""),""),""))&gt;$I$1,1,0),"")</f>
        <v/>
      </c>
      <c r="Q452" s="29" t="str">
        <f>IFERROR(IF(MINUTE(IFERROR(IF(HOUR(VLOOKUP($A452&amp;TEXT(Q$3,"dd/mm/yyyy")&amp;$D$2,tbReporteAsistencia[[#All],[SerialDeBusqueda]:[FechaRegistro]],3,FALSE))&lt;HOUR($D$1),IFERROR((Q$3+$D$1)-(VLOOKUP($A452&amp;TEXT(Q$3,"dd/mm/yyyy")&amp;$D$2,tbReporteAsistencia[[#All],[SerialDeBusqueda]:[FechaRegistro]],3,FALSE)),""),""),""))&gt;$I$1,1,0),"")</f>
        <v/>
      </c>
      <c r="R452" s="29" t="str">
        <f>IFERROR(IF(MINUTE(IFERROR(IF(HOUR(VLOOKUP($A452&amp;TEXT(R$3,"dd/mm/yyyy")&amp;$D$2,tbReporteAsistencia[[#All],[SerialDeBusqueda]:[FechaRegistro]],3,FALSE))&lt;HOUR($D$1),IFERROR((R$3+$D$1)-(VLOOKUP($A452&amp;TEXT(R$3,"dd/mm/yyyy")&amp;$D$2,tbReporteAsistencia[[#All],[SerialDeBusqueda]:[FechaRegistro]],3,FALSE)),""),""),""))&gt;$I$1,1,0),"")</f>
        <v/>
      </c>
      <c r="S452" s="29" t="str">
        <f>IFERROR(IF(MINUTE(IFERROR(IF(HOUR(VLOOKUP($A452&amp;TEXT(S$3,"dd/mm/yyyy")&amp;$D$2,tbReporteAsistencia[[#All],[SerialDeBusqueda]:[FechaRegistro]],3,FALSE))&lt;HOUR($D$1),IFERROR((S$3+$D$1)-(VLOOKUP($A452&amp;TEXT(S$3,"dd/mm/yyyy")&amp;$D$2,tbReporteAsistencia[[#All],[SerialDeBusqueda]:[FechaRegistro]],3,FALSE)),""),""),""))&gt;$I$1,1,0),"")</f>
        <v/>
      </c>
    </row>
    <row r="453" spans="1:19">
      <c r="A453" s="8">
        <f>Plantilla!A454</f>
        <v>0</v>
      </c>
      <c r="B453" s="8">
        <f>Plantilla!B454</f>
        <v>0</v>
      </c>
      <c r="C453" s="8">
        <f>Plantilla!C454</f>
        <v>0</v>
      </c>
      <c r="D453" s="29" t="str">
        <f>IFERROR(IF(MINUTE(IFERROR(IF(HOUR(VLOOKUP($A453&amp;TEXT(D$3,"dd/mm/yyyy")&amp;$D$2,tbReporteAsistencia[[#All],[SerialDeBusqueda]:[FechaRegistro]],3,FALSE))&lt;HOUR($D$1),IFERROR((D$3+$D$1)-(VLOOKUP($A453&amp;TEXT(D$3,"dd/mm/yyyy")&amp;$D$2,tbReporteAsistencia[[#All],[SerialDeBusqueda]:[FechaRegistro]],3,FALSE)),""),""),""))&gt;$I$1,1,0),"")</f>
        <v/>
      </c>
      <c r="E453" s="29" t="str">
        <f>IFERROR(IF(MINUTE(IFERROR(IF(HOUR(VLOOKUP($A453&amp;TEXT(E$3,"dd/mm/yyyy")&amp;$D$2,tbReporteAsistencia[[#All],[SerialDeBusqueda]:[FechaRegistro]],3,FALSE))&lt;HOUR($D$1),IFERROR((E$3+$D$1)-(VLOOKUP($A453&amp;TEXT(E$3,"dd/mm/yyyy")&amp;$D$2,tbReporteAsistencia[[#All],[SerialDeBusqueda]:[FechaRegistro]],3,FALSE)),""),""),""))&gt;$I$1,1,0),"")</f>
        <v/>
      </c>
      <c r="F453" s="29" t="str">
        <f>IFERROR(IF(MINUTE(IFERROR(IF(HOUR(VLOOKUP($A453&amp;TEXT(F$3,"dd/mm/yyyy")&amp;$D$2,tbReporteAsistencia[[#All],[SerialDeBusqueda]:[FechaRegistro]],3,FALSE))&lt;HOUR($D$1),IFERROR((F$3+$D$1)-(VLOOKUP($A453&amp;TEXT(F$3,"dd/mm/yyyy")&amp;$D$2,tbReporteAsistencia[[#All],[SerialDeBusqueda]:[FechaRegistro]],3,FALSE)),""),""),""))&gt;$I$1,1,0),"")</f>
        <v/>
      </c>
      <c r="G453" s="29" t="str">
        <f>IFERROR(IF(MINUTE(IFERROR(IF(HOUR(VLOOKUP($A453&amp;TEXT(G$3,"dd/mm/yyyy")&amp;$D$2,tbReporteAsistencia[[#All],[SerialDeBusqueda]:[FechaRegistro]],3,FALSE))&lt;HOUR($D$1),IFERROR((G$3+$D$1)-(VLOOKUP($A453&amp;TEXT(G$3,"dd/mm/yyyy")&amp;$D$2,tbReporteAsistencia[[#All],[SerialDeBusqueda]:[FechaRegistro]],3,FALSE)),""),""),""))&gt;$I$1,1,0),"")</f>
        <v/>
      </c>
      <c r="H453" s="29" t="str">
        <f>IFERROR(IF(MINUTE(IFERROR(IF(HOUR(VLOOKUP($A453&amp;TEXT(H$3,"dd/mm/yyyy")&amp;$D$2,tbReporteAsistencia[[#All],[SerialDeBusqueda]:[FechaRegistro]],3,FALSE))&lt;HOUR($D$1),IFERROR((H$3+$D$1)-(VLOOKUP($A453&amp;TEXT(H$3,"dd/mm/yyyy")&amp;$D$2,tbReporteAsistencia[[#All],[SerialDeBusqueda]:[FechaRegistro]],3,FALSE)),""),""),""))&gt;$I$1,1,0),"")</f>
        <v/>
      </c>
      <c r="I453" s="29" t="str">
        <f>IFERROR(IF(MINUTE(IFERROR(IF(HOUR(VLOOKUP($A453&amp;TEXT(I$3,"dd/mm/yyyy")&amp;$D$2,tbReporteAsistencia[[#All],[SerialDeBusqueda]:[FechaRegistro]],3,FALSE))&lt;HOUR($D$1),IFERROR((I$3+$D$1)-(VLOOKUP($A453&amp;TEXT(I$3,"dd/mm/yyyy")&amp;$D$2,tbReporteAsistencia[[#All],[SerialDeBusqueda]:[FechaRegistro]],3,FALSE)),""),""),""))&gt;$I$1,1,0),"")</f>
        <v/>
      </c>
      <c r="J453" s="29" t="str">
        <f>IFERROR(IF(MINUTE(IFERROR(IF(HOUR(VLOOKUP($A453&amp;TEXT(J$3,"dd/mm/yyyy")&amp;$D$2,tbReporteAsistencia[[#All],[SerialDeBusqueda]:[FechaRegistro]],3,FALSE))&lt;HOUR($D$1),IFERROR((J$3+$D$1)-(VLOOKUP($A453&amp;TEXT(J$3,"dd/mm/yyyy")&amp;$D$2,tbReporteAsistencia[[#All],[SerialDeBusqueda]:[FechaRegistro]],3,FALSE)),""),""),""))&gt;$I$1,1,0),"")</f>
        <v/>
      </c>
      <c r="K453" s="29" t="str">
        <f>IFERROR(IF(MINUTE(IFERROR(IF(HOUR(VLOOKUP($A453&amp;TEXT(K$3,"dd/mm/yyyy")&amp;$D$2,tbReporteAsistencia[[#All],[SerialDeBusqueda]:[FechaRegistro]],3,FALSE))&lt;HOUR($D$1),IFERROR((K$3+$D$1)-(VLOOKUP($A453&amp;TEXT(K$3,"dd/mm/yyyy")&amp;$D$2,tbReporteAsistencia[[#All],[SerialDeBusqueda]:[FechaRegistro]],3,FALSE)),""),""),""))&gt;$I$1,1,0),"")</f>
        <v/>
      </c>
      <c r="L453" s="29" t="str">
        <f>IFERROR(IF(MINUTE(IFERROR(IF(HOUR(VLOOKUP($A453&amp;TEXT(L$3,"dd/mm/yyyy")&amp;$D$2,tbReporteAsistencia[[#All],[SerialDeBusqueda]:[FechaRegistro]],3,FALSE))&lt;HOUR($D$1),IFERROR((L$3+$D$1)-(VLOOKUP($A453&amp;TEXT(L$3,"dd/mm/yyyy")&amp;$D$2,tbReporteAsistencia[[#All],[SerialDeBusqueda]:[FechaRegistro]],3,FALSE)),""),""),""))&gt;$I$1,1,0),"")</f>
        <v/>
      </c>
      <c r="M453" s="29" t="str">
        <f>IFERROR(IF(MINUTE(IFERROR(IF(HOUR(VLOOKUP($A453&amp;TEXT(M$3,"dd/mm/yyyy")&amp;$D$2,tbReporteAsistencia[[#All],[SerialDeBusqueda]:[FechaRegistro]],3,FALSE))&lt;HOUR($D$1),IFERROR((M$3+$D$1)-(VLOOKUP($A453&amp;TEXT(M$3,"dd/mm/yyyy")&amp;$D$2,tbReporteAsistencia[[#All],[SerialDeBusqueda]:[FechaRegistro]],3,FALSE)),""),""),""))&gt;$I$1,1,0),"")</f>
        <v/>
      </c>
      <c r="N453" s="29" t="str">
        <f>IFERROR(IF(MINUTE(IFERROR(IF(HOUR(VLOOKUP($A453&amp;TEXT(N$3,"dd/mm/yyyy")&amp;$D$2,tbReporteAsistencia[[#All],[SerialDeBusqueda]:[FechaRegistro]],3,FALSE))&lt;HOUR($D$1),IFERROR((N$3+$D$1)-(VLOOKUP($A453&amp;TEXT(N$3,"dd/mm/yyyy")&amp;$D$2,tbReporteAsistencia[[#All],[SerialDeBusqueda]:[FechaRegistro]],3,FALSE)),""),""),""))&gt;$I$1,1,0),"")</f>
        <v/>
      </c>
      <c r="O453" s="29" t="str">
        <f>IFERROR(IF(MINUTE(IFERROR(IF(HOUR(VLOOKUP($A453&amp;TEXT(O$3,"dd/mm/yyyy")&amp;$D$2,tbReporteAsistencia[[#All],[SerialDeBusqueda]:[FechaRegistro]],3,FALSE))&lt;HOUR($D$1),IFERROR((O$3+$D$1)-(VLOOKUP($A453&amp;TEXT(O$3,"dd/mm/yyyy")&amp;$D$2,tbReporteAsistencia[[#All],[SerialDeBusqueda]:[FechaRegistro]],3,FALSE)),""),""),""))&gt;$I$1,1,0),"")</f>
        <v/>
      </c>
      <c r="P453" s="29" t="str">
        <f>IFERROR(IF(MINUTE(IFERROR(IF(HOUR(VLOOKUP($A453&amp;TEXT(P$3,"dd/mm/yyyy")&amp;$D$2,tbReporteAsistencia[[#All],[SerialDeBusqueda]:[FechaRegistro]],3,FALSE))&lt;HOUR($D$1),IFERROR((P$3+$D$1)-(VLOOKUP($A453&amp;TEXT(P$3,"dd/mm/yyyy")&amp;$D$2,tbReporteAsistencia[[#All],[SerialDeBusqueda]:[FechaRegistro]],3,FALSE)),""),""),""))&gt;$I$1,1,0),"")</f>
        <v/>
      </c>
      <c r="Q453" s="29" t="str">
        <f>IFERROR(IF(MINUTE(IFERROR(IF(HOUR(VLOOKUP($A453&amp;TEXT(Q$3,"dd/mm/yyyy")&amp;$D$2,tbReporteAsistencia[[#All],[SerialDeBusqueda]:[FechaRegistro]],3,FALSE))&lt;HOUR($D$1),IFERROR((Q$3+$D$1)-(VLOOKUP($A453&amp;TEXT(Q$3,"dd/mm/yyyy")&amp;$D$2,tbReporteAsistencia[[#All],[SerialDeBusqueda]:[FechaRegistro]],3,FALSE)),""),""),""))&gt;$I$1,1,0),"")</f>
        <v/>
      </c>
      <c r="R453" s="29" t="str">
        <f>IFERROR(IF(MINUTE(IFERROR(IF(HOUR(VLOOKUP($A453&amp;TEXT(R$3,"dd/mm/yyyy")&amp;$D$2,tbReporteAsistencia[[#All],[SerialDeBusqueda]:[FechaRegistro]],3,FALSE))&lt;HOUR($D$1),IFERROR((R$3+$D$1)-(VLOOKUP($A453&amp;TEXT(R$3,"dd/mm/yyyy")&amp;$D$2,tbReporteAsistencia[[#All],[SerialDeBusqueda]:[FechaRegistro]],3,FALSE)),""),""),""))&gt;$I$1,1,0),"")</f>
        <v/>
      </c>
      <c r="S453" s="29" t="str">
        <f>IFERROR(IF(MINUTE(IFERROR(IF(HOUR(VLOOKUP($A453&amp;TEXT(S$3,"dd/mm/yyyy")&amp;$D$2,tbReporteAsistencia[[#All],[SerialDeBusqueda]:[FechaRegistro]],3,FALSE))&lt;HOUR($D$1),IFERROR((S$3+$D$1)-(VLOOKUP($A453&amp;TEXT(S$3,"dd/mm/yyyy")&amp;$D$2,tbReporteAsistencia[[#All],[SerialDeBusqueda]:[FechaRegistro]],3,FALSE)),""),""),""))&gt;$I$1,1,0),"")</f>
        <v/>
      </c>
    </row>
    <row r="454" spans="1:19">
      <c r="A454" s="8">
        <f>Plantilla!A455</f>
        <v>0</v>
      </c>
      <c r="B454" s="8">
        <f>Plantilla!B455</f>
        <v>0</v>
      </c>
      <c r="C454" s="8">
        <f>Plantilla!C455</f>
        <v>0</v>
      </c>
      <c r="D454" s="29" t="str">
        <f>IFERROR(IF(MINUTE(IFERROR(IF(HOUR(VLOOKUP($A454&amp;TEXT(D$3,"dd/mm/yyyy")&amp;$D$2,tbReporteAsistencia[[#All],[SerialDeBusqueda]:[FechaRegistro]],3,FALSE))&lt;HOUR($D$1),IFERROR((D$3+$D$1)-(VLOOKUP($A454&amp;TEXT(D$3,"dd/mm/yyyy")&amp;$D$2,tbReporteAsistencia[[#All],[SerialDeBusqueda]:[FechaRegistro]],3,FALSE)),""),""),""))&gt;$I$1,1,0),"")</f>
        <v/>
      </c>
      <c r="E454" s="29" t="str">
        <f>IFERROR(IF(MINUTE(IFERROR(IF(HOUR(VLOOKUP($A454&amp;TEXT(E$3,"dd/mm/yyyy")&amp;$D$2,tbReporteAsistencia[[#All],[SerialDeBusqueda]:[FechaRegistro]],3,FALSE))&lt;HOUR($D$1),IFERROR((E$3+$D$1)-(VLOOKUP($A454&amp;TEXT(E$3,"dd/mm/yyyy")&amp;$D$2,tbReporteAsistencia[[#All],[SerialDeBusqueda]:[FechaRegistro]],3,FALSE)),""),""),""))&gt;$I$1,1,0),"")</f>
        <v/>
      </c>
      <c r="F454" s="29" t="str">
        <f>IFERROR(IF(MINUTE(IFERROR(IF(HOUR(VLOOKUP($A454&amp;TEXT(F$3,"dd/mm/yyyy")&amp;$D$2,tbReporteAsistencia[[#All],[SerialDeBusqueda]:[FechaRegistro]],3,FALSE))&lt;HOUR($D$1),IFERROR((F$3+$D$1)-(VLOOKUP($A454&amp;TEXT(F$3,"dd/mm/yyyy")&amp;$D$2,tbReporteAsistencia[[#All],[SerialDeBusqueda]:[FechaRegistro]],3,FALSE)),""),""),""))&gt;$I$1,1,0),"")</f>
        <v/>
      </c>
      <c r="G454" s="29" t="str">
        <f>IFERROR(IF(MINUTE(IFERROR(IF(HOUR(VLOOKUP($A454&amp;TEXT(G$3,"dd/mm/yyyy")&amp;$D$2,tbReporteAsistencia[[#All],[SerialDeBusqueda]:[FechaRegistro]],3,FALSE))&lt;HOUR($D$1),IFERROR((G$3+$D$1)-(VLOOKUP($A454&amp;TEXT(G$3,"dd/mm/yyyy")&amp;$D$2,tbReporteAsistencia[[#All],[SerialDeBusqueda]:[FechaRegistro]],3,FALSE)),""),""),""))&gt;$I$1,1,0),"")</f>
        <v/>
      </c>
      <c r="H454" s="29" t="str">
        <f>IFERROR(IF(MINUTE(IFERROR(IF(HOUR(VLOOKUP($A454&amp;TEXT(H$3,"dd/mm/yyyy")&amp;$D$2,tbReporteAsistencia[[#All],[SerialDeBusqueda]:[FechaRegistro]],3,FALSE))&lt;HOUR($D$1),IFERROR((H$3+$D$1)-(VLOOKUP($A454&amp;TEXT(H$3,"dd/mm/yyyy")&amp;$D$2,tbReporteAsistencia[[#All],[SerialDeBusqueda]:[FechaRegistro]],3,FALSE)),""),""),""))&gt;$I$1,1,0),"")</f>
        <v/>
      </c>
      <c r="I454" s="29" t="str">
        <f>IFERROR(IF(MINUTE(IFERROR(IF(HOUR(VLOOKUP($A454&amp;TEXT(I$3,"dd/mm/yyyy")&amp;$D$2,tbReporteAsistencia[[#All],[SerialDeBusqueda]:[FechaRegistro]],3,FALSE))&lt;HOUR($D$1),IFERROR((I$3+$D$1)-(VLOOKUP($A454&amp;TEXT(I$3,"dd/mm/yyyy")&amp;$D$2,tbReporteAsistencia[[#All],[SerialDeBusqueda]:[FechaRegistro]],3,FALSE)),""),""),""))&gt;$I$1,1,0),"")</f>
        <v/>
      </c>
      <c r="J454" s="29" t="str">
        <f>IFERROR(IF(MINUTE(IFERROR(IF(HOUR(VLOOKUP($A454&amp;TEXT(J$3,"dd/mm/yyyy")&amp;$D$2,tbReporteAsistencia[[#All],[SerialDeBusqueda]:[FechaRegistro]],3,FALSE))&lt;HOUR($D$1),IFERROR((J$3+$D$1)-(VLOOKUP($A454&amp;TEXT(J$3,"dd/mm/yyyy")&amp;$D$2,tbReporteAsistencia[[#All],[SerialDeBusqueda]:[FechaRegistro]],3,FALSE)),""),""),""))&gt;$I$1,1,0),"")</f>
        <v/>
      </c>
      <c r="K454" s="29" t="str">
        <f>IFERROR(IF(MINUTE(IFERROR(IF(HOUR(VLOOKUP($A454&amp;TEXT(K$3,"dd/mm/yyyy")&amp;$D$2,tbReporteAsistencia[[#All],[SerialDeBusqueda]:[FechaRegistro]],3,FALSE))&lt;HOUR($D$1),IFERROR((K$3+$D$1)-(VLOOKUP($A454&amp;TEXT(K$3,"dd/mm/yyyy")&amp;$D$2,tbReporteAsistencia[[#All],[SerialDeBusqueda]:[FechaRegistro]],3,FALSE)),""),""),""))&gt;$I$1,1,0),"")</f>
        <v/>
      </c>
      <c r="L454" s="29" t="str">
        <f>IFERROR(IF(MINUTE(IFERROR(IF(HOUR(VLOOKUP($A454&amp;TEXT(L$3,"dd/mm/yyyy")&amp;$D$2,tbReporteAsistencia[[#All],[SerialDeBusqueda]:[FechaRegistro]],3,FALSE))&lt;HOUR($D$1),IFERROR((L$3+$D$1)-(VLOOKUP($A454&amp;TEXT(L$3,"dd/mm/yyyy")&amp;$D$2,tbReporteAsistencia[[#All],[SerialDeBusqueda]:[FechaRegistro]],3,FALSE)),""),""),""))&gt;$I$1,1,0),"")</f>
        <v/>
      </c>
      <c r="M454" s="29" t="str">
        <f>IFERROR(IF(MINUTE(IFERROR(IF(HOUR(VLOOKUP($A454&amp;TEXT(M$3,"dd/mm/yyyy")&amp;$D$2,tbReporteAsistencia[[#All],[SerialDeBusqueda]:[FechaRegistro]],3,FALSE))&lt;HOUR($D$1),IFERROR((M$3+$D$1)-(VLOOKUP($A454&amp;TEXT(M$3,"dd/mm/yyyy")&amp;$D$2,tbReporteAsistencia[[#All],[SerialDeBusqueda]:[FechaRegistro]],3,FALSE)),""),""),""))&gt;$I$1,1,0),"")</f>
        <v/>
      </c>
      <c r="N454" s="29" t="str">
        <f>IFERROR(IF(MINUTE(IFERROR(IF(HOUR(VLOOKUP($A454&amp;TEXT(N$3,"dd/mm/yyyy")&amp;$D$2,tbReporteAsistencia[[#All],[SerialDeBusqueda]:[FechaRegistro]],3,FALSE))&lt;HOUR($D$1),IFERROR((N$3+$D$1)-(VLOOKUP($A454&amp;TEXT(N$3,"dd/mm/yyyy")&amp;$D$2,tbReporteAsistencia[[#All],[SerialDeBusqueda]:[FechaRegistro]],3,FALSE)),""),""),""))&gt;$I$1,1,0),"")</f>
        <v/>
      </c>
      <c r="O454" s="29" t="str">
        <f>IFERROR(IF(MINUTE(IFERROR(IF(HOUR(VLOOKUP($A454&amp;TEXT(O$3,"dd/mm/yyyy")&amp;$D$2,tbReporteAsistencia[[#All],[SerialDeBusqueda]:[FechaRegistro]],3,FALSE))&lt;HOUR($D$1),IFERROR((O$3+$D$1)-(VLOOKUP($A454&amp;TEXT(O$3,"dd/mm/yyyy")&amp;$D$2,tbReporteAsistencia[[#All],[SerialDeBusqueda]:[FechaRegistro]],3,FALSE)),""),""),""))&gt;$I$1,1,0),"")</f>
        <v/>
      </c>
      <c r="P454" s="29" t="str">
        <f>IFERROR(IF(MINUTE(IFERROR(IF(HOUR(VLOOKUP($A454&amp;TEXT(P$3,"dd/mm/yyyy")&amp;$D$2,tbReporteAsistencia[[#All],[SerialDeBusqueda]:[FechaRegistro]],3,FALSE))&lt;HOUR($D$1),IFERROR((P$3+$D$1)-(VLOOKUP($A454&amp;TEXT(P$3,"dd/mm/yyyy")&amp;$D$2,tbReporteAsistencia[[#All],[SerialDeBusqueda]:[FechaRegistro]],3,FALSE)),""),""),""))&gt;$I$1,1,0),"")</f>
        <v/>
      </c>
      <c r="Q454" s="29" t="str">
        <f>IFERROR(IF(MINUTE(IFERROR(IF(HOUR(VLOOKUP($A454&amp;TEXT(Q$3,"dd/mm/yyyy")&amp;$D$2,tbReporteAsistencia[[#All],[SerialDeBusqueda]:[FechaRegistro]],3,FALSE))&lt;HOUR($D$1),IFERROR((Q$3+$D$1)-(VLOOKUP($A454&amp;TEXT(Q$3,"dd/mm/yyyy")&amp;$D$2,tbReporteAsistencia[[#All],[SerialDeBusqueda]:[FechaRegistro]],3,FALSE)),""),""),""))&gt;$I$1,1,0),"")</f>
        <v/>
      </c>
      <c r="R454" s="29" t="str">
        <f>IFERROR(IF(MINUTE(IFERROR(IF(HOUR(VLOOKUP($A454&amp;TEXT(R$3,"dd/mm/yyyy")&amp;$D$2,tbReporteAsistencia[[#All],[SerialDeBusqueda]:[FechaRegistro]],3,FALSE))&lt;HOUR($D$1),IFERROR((R$3+$D$1)-(VLOOKUP($A454&amp;TEXT(R$3,"dd/mm/yyyy")&amp;$D$2,tbReporteAsistencia[[#All],[SerialDeBusqueda]:[FechaRegistro]],3,FALSE)),""),""),""))&gt;$I$1,1,0),"")</f>
        <v/>
      </c>
      <c r="S454" s="29" t="str">
        <f>IFERROR(IF(MINUTE(IFERROR(IF(HOUR(VLOOKUP($A454&amp;TEXT(S$3,"dd/mm/yyyy")&amp;$D$2,tbReporteAsistencia[[#All],[SerialDeBusqueda]:[FechaRegistro]],3,FALSE))&lt;HOUR($D$1),IFERROR((S$3+$D$1)-(VLOOKUP($A454&amp;TEXT(S$3,"dd/mm/yyyy")&amp;$D$2,tbReporteAsistencia[[#All],[SerialDeBusqueda]:[FechaRegistro]],3,FALSE)),""),""),""))&gt;$I$1,1,0),"")</f>
        <v/>
      </c>
    </row>
    <row r="455" spans="1:19">
      <c r="A455" s="8">
        <f>Plantilla!A456</f>
        <v>0</v>
      </c>
      <c r="B455" s="8">
        <f>Plantilla!B456</f>
        <v>0</v>
      </c>
      <c r="C455" s="8">
        <f>Plantilla!C456</f>
        <v>0</v>
      </c>
      <c r="D455" s="29" t="str">
        <f>IFERROR(IF(MINUTE(IFERROR(IF(HOUR(VLOOKUP($A455&amp;TEXT(D$3,"dd/mm/yyyy")&amp;$D$2,tbReporteAsistencia[[#All],[SerialDeBusqueda]:[FechaRegistro]],3,FALSE))&lt;HOUR($D$1),IFERROR((D$3+$D$1)-(VLOOKUP($A455&amp;TEXT(D$3,"dd/mm/yyyy")&amp;$D$2,tbReporteAsistencia[[#All],[SerialDeBusqueda]:[FechaRegistro]],3,FALSE)),""),""),""))&gt;$I$1,1,0),"")</f>
        <v/>
      </c>
      <c r="E455" s="29" t="str">
        <f>IFERROR(IF(MINUTE(IFERROR(IF(HOUR(VLOOKUP($A455&amp;TEXT(E$3,"dd/mm/yyyy")&amp;$D$2,tbReporteAsistencia[[#All],[SerialDeBusqueda]:[FechaRegistro]],3,FALSE))&lt;HOUR($D$1),IFERROR((E$3+$D$1)-(VLOOKUP($A455&amp;TEXT(E$3,"dd/mm/yyyy")&amp;$D$2,tbReporteAsistencia[[#All],[SerialDeBusqueda]:[FechaRegistro]],3,FALSE)),""),""),""))&gt;$I$1,1,0),"")</f>
        <v/>
      </c>
      <c r="F455" s="29" t="str">
        <f>IFERROR(IF(MINUTE(IFERROR(IF(HOUR(VLOOKUP($A455&amp;TEXT(F$3,"dd/mm/yyyy")&amp;$D$2,tbReporteAsistencia[[#All],[SerialDeBusqueda]:[FechaRegistro]],3,FALSE))&lt;HOUR($D$1),IFERROR((F$3+$D$1)-(VLOOKUP($A455&amp;TEXT(F$3,"dd/mm/yyyy")&amp;$D$2,tbReporteAsistencia[[#All],[SerialDeBusqueda]:[FechaRegistro]],3,FALSE)),""),""),""))&gt;$I$1,1,0),"")</f>
        <v/>
      </c>
      <c r="G455" s="29" t="str">
        <f>IFERROR(IF(MINUTE(IFERROR(IF(HOUR(VLOOKUP($A455&amp;TEXT(G$3,"dd/mm/yyyy")&amp;$D$2,tbReporteAsistencia[[#All],[SerialDeBusqueda]:[FechaRegistro]],3,FALSE))&lt;HOUR($D$1),IFERROR((G$3+$D$1)-(VLOOKUP($A455&amp;TEXT(G$3,"dd/mm/yyyy")&amp;$D$2,tbReporteAsistencia[[#All],[SerialDeBusqueda]:[FechaRegistro]],3,FALSE)),""),""),""))&gt;$I$1,1,0),"")</f>
        <v/>
      </c>
      <c r="H455" s="29" t="str">
        <f>IFERROR(IF(MINUTE(IFERROR(IF(HOUR(VLOOKUP($A455&amp;TEXT(H$3,"dd/mm/yyyy")&amp;$D$2,tbReporteAsistencia[[#All],[SerialDeBusqueda]:[FechaRegistro]],3,FALSE))&lt;HOUR($D$1),IFERROR((H$3+$D$1)-(VLOOKUP($A455&amp;TEXT(H$3,"dd/mm/yyyy")&amp;$D$2,tbReporteAsistencia[[#All],[SerialDeBusqueda]:[FechaRegistro]],3,FALSE)),""),""),""))&gt;$I$1,1,0),"")</f>
        <v/>
      </c>
      <c r="I455" s="29" t="str">
        <f>IFERROR(IF(MINUTE(IFERROR(IF(HOUR(VLOOKUP($A455&amp;TEXT(I$3,"dd/mm/yyyy")&amp;$D$2,tbReporteAsistencia[[#All],[SerialDeBusqueda]:[FechaRegistro]],3,FALSE))&lt;HOUR($D$1),IFERROR((I$3+$D$1)-(VLOOKUP($A455&amp;TEXT(I$3,"dd/mm/yyyy")&amp;$D$2,tbReporteAsistencia[[#All],[SerialDeBusqueda]:[FechaRegistro]],3,FALSE)),""),""),""))&gt;$I$1,1,0),"")</f>
        <v/>
      </c>
      <c r="J455" s="29" t="str">
        <f>IFERROR(IF(MINUTE(IFERROR(IF(HOUR(VLOOKUP($A455&amp;TEXT(J$3,"dd/mm/yyyy")&amp;$D$2,tbReporteAsistencia[[#All],[SerialDeBusqueda]:[FechaRegistro]],3,FALSE))&lt;HOUR($D$1),IFERROR((J$3+$D$1)-(VLOOKUP($A455&amp;TEXT(J$3,"dd/mm/yyyy")&amp;$D$2,tbReporteAsistencia[[#All],[SerialDeBusqueda]:[FechaRegistro]],3,FALSE)),""),""),""))&gt;$I$1,1,0),"")</f>
        <v/>
      </c>
      <c r="K455" s="29" t="str">
        <f>IFERROR(IF(MINUTE(IFERROR(IF(HOUR(VLOOKUP($A455&amp;TEXT(K$3,"dd/mm/yyyy")&amp;$D$2,tbReporteAsistencia[[#All],[SerialDeBusqueda]:[FechaRegistro]],3,FALSE))&lt;HOUR($D$1),IFERROR((K$3+$D$1)-(VLOOKUP($A455&amp;TEXT(K$3,"dd/mm/yyyy")&amp;$D$2,tbReporteAsistencia[[#All],[SerialDeBusqueda]:[FechaRegistro]],3,FALSE)),""),""),""))&gt;$I$1,1,0),"")</f>
        <v/>
      </c>
      <c r="L455" s="29" t="str">
        <f>IFERROR(IF(MINUTE(IFERROR(IF(HOUR(VLOOKUP($A455&amp;TEXT(L$3,"dd/mm/yyyy")&amp;$D$2,tbReporteAsistencia[[#All],[SerialDeBusqueda]:[FechaRegistro]],3,FALSE))&lt;HOUR($D$1),IFERROR((L$3+$D$1)-(VLOOKUP($A455&amp;TEXT(L$3,"dd/mm/yyyy")&amp;$D$2,tbReporteAsistencia[[#All],[SerialDeBusqueda]:[FechaRegistro]],3,FALSE)),""),""),""))&gt;$I$1,1,0),"")</f>
        <v/>
      </c>
      <c r="M455" s="29" t="str">
        <f>IFERROR(IF(MINUTE(IFERROR(IF(HOUR(VLOOKUP($A455&amp;TEXT(M$3,"dd/mm/yyyy")&amp;$D$2,tbReporteAsistencia[[#All],[SerialDeBusqueda]:[FechaRegistro]],3,FALSE))&lt;HOUR($D$1),IFERROR((M$3+$D$1)-(VLOOKUP($A455&amp;TEXT(M$3,"dd/mm/yyyy")&amp;$D$2,tbReporteAsistencia[[#All],[SerialDeBusqueda]:[FechaRegistro]],3,FALSE)),""),""),""))&gt;$I$1,1,0),"")</f>
        <v/>
      </c>
      <c r="N455" s="29" t="str">
        <f>IFERROR(IF(MINUTE(IFERROR(IF(HOUR(VLOOKUP($A455&amp;TEXT(N$3,"dd/mm/yyyy")&amp;$D$2,tbReporteAsistencia[[#All],[SerialDeBusqueda]:[FechaRegistro]],3,FALSE))&lt;HOUR($D$1),IFERROR((N$3+$D$1)-(VLOOKUP($A455&amp;TEXT(N$3,"dd/mm/yyyy")&amp;$D$2,tbReporteAsistencia[[#All],[SerialDeBusqueda]:[FechaRegistro]],3,FALSE)),""),""),""))&gt;$I$1,1,0),"")</f>
        <v/>
      </c>
      <c r="O455" s="29" t="str">
        <f>IFERROR(IF(MINUTE(IFERROR(IF(HOUR(VLOOKUP($A455&amp;TEXT(O$3,"dd/mm/yyyy")&amp;$D$2,tbReporteAsistencia[[#All],[SerialDeBusqueda]:[FechaRegistro]],3,FALSE))&lt;HOUR($D$1),IFERROR((O$3+$D$1)-(VLOOKUP($A455&amp;TEXT(O$3,"dd/mm/yyyy")&amp;$D$2,tbReporteAsistencia[[#All],[SerialDeBusqueda]:[FechaRegistro]],3,FALSE)),""),""),""))&gt;$I$1,1,0),"")</f>
        <v/>
      </c>
      <c r="P455" s="29" t="str">
        <f>IFERROR(IF(MINUTE(IFERROR(IF(HOUR(VLOOKUP($A455&amp;TEXT(P$3,"dd/mm/yyyy")&amp;$D$2,tbReporteAsistencia[[#All],[SerialDeBusqueda]:[FechaRegistro]],3,FALSE))&lt;HOUR($D$1),IFERROR((P$3+$D$1)-(VLOOKUP($A455&amp;TEXT(P$3,"dd/mm/yyyy")&amp;$D$2,tbReporteAsistencia[[#All],[SerialDeBusqueda]:[FechaRegistro]],3,FALSE)),""),""),""))&gt;$I$1,1,0),"")</f>
        <v/>
      </c>
      <c r="Q455" s="29" t="str">
        <f>IFERROR(IF(MINUTE(IFERROR(IF(HOUR(VLOOKUP($A455&amp;TEXT(Q$3,"dd/mm/yyyy")&amp;$D$2,tbReporteAsistencia[[#All],[SerialDeBusqueda]:[FechaRegistro]],3,FALSE))&lt;HOUR($D$1),IFERROR((Q$3+$D$1)-(VLOOKUP($A455&amp;TEXT(Q$3,"dd/mm/yyyy")&amp;$D$2,tbReporteAsistencia[[#All],[SerialDeBusqueda]:[FechaRegistro]],3,FALSE)),""),""),""))&gt;$I$1,1,0),"")</f>
        <v/>
      </c>
      <c r="R455" s="29" t="str">
        <f>IFERROR(IF(MINUTE(IFERROR(IF(HOUR(VLOOKUP($A455&amp;TEXT(R$3,"dd/mm/yyyy")&amp;$D$2,tbReporteAsistencia[[#All],[SerialDeBusqueda]:[FechaRegistro]],3,FALSE))&lt;HOUR($D$1),IFERROR((R$3+$D$1)-(VLOOKUP($A455&amp;TEXT(R$3,"dd/mm/yyyy")&amp;$D$2,tbReporteAsistencia[[#All],[SerialDeBusqueda]:[FechaRegistro]],3,FALSE)),""),""),""))&gt;$I$1,1,0),"")</f>
        <v/>
      </c>
      <c r="S455" s="29" t="str">
        <f>IFERROR(IF(MINUTE(IFERROR(IF(HOUR(VLOOKUP($A455&amp;TEXT(S$3,"dd/mm/yyyy")&amp;$D$2,tbReporteAsistencia[[#All],[SerialDeBusqueda]:[FechaRegistro]],3,FALSE))&lt;HOUR($D$1),IFERROR((S$3+$D$1)-(VLOOKUP($A455&amp;TEXT(S$3,"dd/mm/yyyy")&amp;$D$2,tbReporteAsistencia[[#All],[SerialDeBusqueda]:[FechaRegistro]],3,FALSE)),""),""),""))&gt;$I$1,1,0),"")</f>
        <v/>
      </c>
    </row>
    <row r="456" spans="1:19">
      <c r="A456" s="8">
        <f>Plantilla!A457</f>
        <v>0</v>
      </c>
      <c r="B456" s="8">
        <f>Plantilla!B457</f>
        <v>0</v>
      </c>
      <c r="C456" s="8">
        <f>Plantilla!C457</f>
        <v>0</v>
      </c>
      <c r="D456" s="29" t="str">
        <f>IFERROR(IF(MINUTE(IFERROR(IF(HOUR(VLOOKUP($A456&amp;TEXT(D$3,"dd/mm/yyyy")&amp;$D$2,tbReporteAsistencia[[#All],[SerialDeBusqueda]:[FechaRegistro]],3,FALSE))&lt;HOUR($D$1),IFERROR((D$3+$D$1)-(VLOOKUP($A456&amp;TEXT(D$3,"dd/mm/yyyy")&amp;$D$2,tbReporteAsistencia[[#All],[SerialDeBusqueda]:[FechaRegistro]],3,FALSE)),""),""),""))&gt;$I$1,1,0),"")</f>
        <v/>
      </c>
      <c r="E456" s="29" t="str">
        <f>IFERROR(IF(MINUTE(IFERROR(IF(HOUR(VLOOKUP($A456&amp;TEXT(E$3,"dd/mm/yyyy")&amp;$D$2,tbReporteAsistencia[[#All],[SerialDeBusqueda]:[FechaRegistro]],3,FALSE))&lt;HOUR($D$1),IFERROR((E$3+$D$1)-(VLOOKUP($A456&amp;TEXT(E$3,"dd/mm/yyyy")&amp;$D$2,tbReporteAsistencia[[#All],[SerialDeBusqueda]:[FechaRegistro]],3,FALSE)),""),""),""))&gt;$I$1,1,0),"")</f>
        <v/>
      </c>
      <c r="F456" s="29" t="str">
        <f>IFERROR(IF(MINUTE(IFERROR(IF(HOUR(VLOOKUP($A456&amp;TEXT(F$3,"dd/mm/yyyy")&amp;$D$2,tbReporteAsistencia[[#All],[SerialDeBusqueda]:[FechaRegistro]],3,FALSE))&lt;HOUR($D$1),IFERROR((F$3+$D$1)-(VLOOKUP($A456&amp;TEXT(F$3,"dd/mm/yyyy")&amp;$D$2,tbReporteAsistencia[[#All],[SerialDeBusqueda]:[FechaRegistro]],3,FALSE)),""),""),""))&gt;$I$1,1,0),"")</f>
        <v/>
      </c>
      <c r="G456" s="29" t="str">
        <f>IFERROR(IF(MINUTE(IFERROR(IF(HOUR(VLOOKUP($A456&amp;TEXT(G$3,"dd/mm/yyyy")&amp;$D$2,tbReporteAsistencia[[#All],[SerialDeBusqueda]:[FechaRegistro]],3,FALSE))&lt;HOUR($D$1),IFERROR((G$3+$D$1)-(VLOOKUP($A456&amp;TEXT(G$3,"dd/mm/yyyy")&amp;$D$2,tbReporteAsistencia[[#All],[SerialDeBusqueda]:[FechaRegistro]],3,FALSE)),""),""),""))&gt;$I$1,1,0),"")</f>
        <v/>
      </c>
      <c r="H456" s="29" t="str">
        <f>IFERROR(IF(MINUTE(IFERROR(IF(HOUR(VLOOKUP($A456&amp;TEXT(H$3,"dd/mm/yyyy")&amp;$D$2,tbReporteAsistencia[[#All],[SerialDeBusqueda]:[FechaRegistro]],3,FALSE))&lt;HOUR($D$1),IFERROR((H$3+$D$1)-(VLOOKUP($A456&amp;TEXT(H$3,"dd/mm/yyyy")&amp;$D$2,tbReporteAsistencia[[#All],[SerialDeBusqueda]:[FechaRegistro]],3,FALSE)),""),""),""))&gt;$I$1,1,0),"")</f>
        <v/>
      </c>
      <c r="I456" s="29" t="str">
        <f>IFERROR(IF(MINUTE(IFERROR(IF(HOUR(VLOOKUP($A456&amp;TEXT(I$3,"dd/mm/yyyy")&amp;$D$2,tbReporteAsistencia[[#All],[SerialDeBusqueda]:[FechaRegistro]],3,FALSE))&lt;HOUR($D$1),IFERROR((I$3+$D$1)-(VLOOKUP($A456&amp;TEXT(I$3,"dd/mm/yyyy")&amp;$D$2,tbReporteAsistencia[[#All],[SerialDeBusqueda]:[FechaRegistro]],3,FALSE)),""),""),""))&gt;$I$1,1,0),"")</f>
        <v/>
      </c>
      <c r="J456" s="29" t="str">
        <f>IFERROR(IF(MINUTE(IFERROR(IF(HOUR(VLOOKUP($A456&amp;TEXT(J$3,"dd/mm/yyyy")&amp;$D$2,tbReporteAsistencia[[#All],[SerialDeBusqueda]:[FechaRegistro]],3,FALSE))&lt;HOUR($D$1),IFERROR((J$3+$D$1)-(VLOOKUP($A456&amp;TEXT(J$3,"dd/mm/yyyy")&amp;$D$2,tbReporteAsistencia[[#All],[SerialDeBusqueda]:[FechaRegistro]],3,FALSE)),""),""),""))&gt;$I$1,1,0),"")</f>
        <v/>
      </c>
      <c r="K456" s="29" t="str">
        <f>IFERROR(IF(MINUTE(IFERROR(IF(HOUR(VLOOKUP($A456&amp;TEXT(K$3,"dd/mm/yyyy")&amp;$D$2,tbReporteAsistencia[[#All],[SerialDeBusqueda]:[FechaRegistro]],3,FALSE))&lt;HOUR($D$1),IFERROR((K$3+$D$1)-(VLOOKUP($A456&amp;TEXT(K$3,"dd/mm/yyyy")&amp;$D$2,tbReporteAsistencia[[#All],[SerialDeBusqueda]:[FechaRegistro]],3,FALSE)),""),""),""))&gt;$I$1,1,0),"")</f>
        <v/>
      </c>
      <c r="L456" s="29" t="str">
        <f>IFERROR(IF(MINUTE(IFERROR(IF(HOUR(VLOOKUP($A456&amp;TEXT(L$3,"dd/mm/yyyy")&amp;$D$2,tbReporteAsistencia[[#All],[SerialDeBusqueda]:[FechaRegistro]],3,FALSE))&lt;HOUR($D$1),IFERROR((L$3+$D$1)-(VLOOKUP($A456&amp;TEXT(L$3,"dd/mm/yyyy")&amp;$D$2,tbReporteAsistencia[[#All],[SerialDeBusqueda]:[FechaRegistro]],3,FALSE)),""),""),""))&gt;$I$1,1,0),"")</f>
        <v/>
      </c>
      <c r="M456" s="29" t="str">
        <f>IFERROR(IF(MINUTE(IFERROR(IF(HOUR(VLOOKUP($A456&amp;TEXT(M$3,"dd/mm/yyyy")&amp;$D$2,tbReporteAsistencia[[#All],[SerialDeBusqueda]:[FechaRegistro]],3,FALSE))&lt;HOUR($D$1),IFERROR((M$3+$D$1)-(VLOOKUP($A456&amp;TEXT(M$3,"dd/mm/yyyy")&amp;$D$2,tbReporteAsistencia[[#All],[SerialDeBusqueda]:[FechaRegistro]],3,FALSE)),""),""),""))&gt;$I$1,1,0),"")</f>
        <v/>
      </c>
      <c r="N456" s="29" t="str">
        <f>IFERROR(IF(MINUTE(IFERROR(IF(HOUR(VLOOKUP($A456&amp;TEXT(N$3,"dd/mm/yyyy")&amp;$D$2,tbReporteAsistencia[[#All],[SerialDeBusqueda]:[FechaRegistro]],3,FALSE))&lt;HOUR($D$1),IFERROR((N$3+$D$1)-(VLOOKUP($A456&amp;TEXT(N$3,"dd/mm/yyyy")&amp;$D$2,tbReporteAsistencia[[#All],[SerialDeBusqueda]:[FechaRegistro]],3,FALSE)),""),""),""))&gt;$I$1,1,0),"")</f>
        <v/>
      </c>
      <c r="O456" s="29" t="str">
        <f>IFERROR(IF(MINUTE(IFERROR(IF(HOUR(VLOOKUP($A456&amp;TEXT(O$3,"dd/mm/yyyy")&amp;$D$2,tbReporteAsistencia[[#All],[SerialDeBusqueda]:[FechaRegistro]],3,FALSE))&lt;HOUR($D$1),IFERROR((O$3+$D$1)-(VLOOKUP($A456&amp;TEXT(O$3,"dd/mm/yyyy")&amp;$D$2,tbReporteAsistencia[[#All],[SerialDeBusqueda]:[FechaRegistro]],3,FALSE)),""),""),""))&gt;$I$1,1,0),"")</f>
        <v/>
      </c>
      <c r="P456" s="29" t="str">
        <f>IFERROR(IF(MINUTE(IFERROR(IF(HOUR(VLOOKUP($A456&amp;TEXT(P$3,"dd/mm/yyyy")&amp;$D$2,tbReporteAsistencia[[#All],[SerialDeBusqueda]:[FechaRegistro]],3,FALSE))&lt;HOUR($D$1),IFERROR((P$3+$D$1)-(VLOOKUP($A456&amp;TEXT(P$3,"dd/mm/yyyy")&amp;$D$2,tbReporteAsistencia[[#All],[SerialDeBusqueda]:[FechaRegistro]],3,FALSE)),""),""),""))&gt;$I$1,1,0),"")</f>
        <v/>
      </c>
      <c r="Q456" s="29" t="str">
        <f>IFERROR(IF(MINUTE(IFERROR(IF(HOUR(VLOOKUP($A456&amp;TEXT(Q$3,"dd/mm/yyyy")&amp;$D$2,tbReporteAsistencia[[#All],[SerialDeBusqueda]:[FechaRegistro]],3,FALSE))&lt;HOUR($D$1),IFERROR((Q$3+$D$1)-(VLOOKUP($A456&amp;TEXT(Q$3,"dd/mm/yyyy")&amp;$D$2,tbReporteAsistencia[[#All],[SerialDeBusqueda]:[FechaRegistro]],3,FALSE)),""),""),""))&gt;$I$1,1,0),"")</f>
        <v/>
      </c>
      <c r="R456" s="29" t="str">
        <f>IFERROR(IF(MINUTE(IFERROR(IF(HOUR(VLOOKUP($A456&amp;TEXT(R$3,"dd/mm/yyyy")&amp;$D$2,tbReporteAsistencia[[#All],[SerialDeBusqueda]:[FechaRegistro]],3,FALSE))&lt;HOUR($D$1),IFERROR((R$3+$D$1)-(VLOOKUP($A456&amp;TEXT(R$3,"dd/mm/yyyy")&amp;$D$2,tbReporteAsistencia[[#All],[SerialDeBusqueda]:[FechaRegistro]],3,FALSE)),""),""),""))&gt;$I$1,1,0),"")</f>
        <v/>
      </c>
      <c r="S456" s="29" t="str">
        <f>IFERROR(IF(MINUTE(IFERROR(IF(HOUR(VLOOKUP($A456&amp;TEXT(S$3,"dd/mm/yyyy")&amp;$D$2,tbReporteAsistencia[[#All],[SerialDeBusqueda]:[FechaRegistro]],3,FALSE))&lt;HOUR($D$1),IFERROR((S$3+$D$1)-(VLOOKUP($A456&amp;TEXT(S$3,"dd/mm/yyyy")&amp;$D$2,tbReporteAsistencia[[#All],[SerialDeBusqueda]:[FechaRegistro]],3,FALSE)),""),""),""))&gt;$I$1,1,0),"")</f>
        <v/>
      </c>
    </row>
    <row r="457" spans="1:19">
      <c r="A457" s="8">
        <f>Plantilla!A458</f>
        <v>0</v>
      </c>
      <c r="B457" s="8">
        <f>Plantilla!B458</f>
        <v>0</v>
      </c>
      <c r="C457" s="8">
        <f>Plantilla!C458</f>
        <v>0</v>
      </c>
      <c r="D457" s="29" t="str">
        <f>IFERROR(IF(MINUTE(IFERROR(IF(HOUR(VLOOKUP($A457&amp;TEXT(D$3,"dd/mm/yyyy")&amp;$D$2,tbReporteAsistencia[[#All],[SerialDeBusqueda]:[FechaRegistro]],3,FALSE))&lt;HOUR($D$1),IFERROR((D$3+$D$1)-(VLOOKUP($A457&amp;TEXT(D$3,"dd/mm/yyyy")&amp;$D$2,tbReporteAsistencia[[#All],[SerialDeBusqueda]:[FechaRegistro]],3,FALSE)),""),""),""))&gt;$I$1,1,0),"")</f>
        <v/>
      </c>
      <c r="E457" s="29" t="str">
        <f>IFERROR(IF(MINUTE(IFERROR(IF(HOUR(VLOOKUP($A457&amp;TEXT(E$3,"dd/mm/yyyy")&amp;$D$2,tbReporteAsistencia[[#All],[SerialDeBusqueda]:[FechaRegistro]],3,FALSE))&lt;HOUR($D$1),IFERROR((E$3+$D$1)-(VLOOKUP($A457&amp;TEXT(E$3,"dd/mm/yyyy")&amp;$D$2,tbReporteAsistencia[[#All],[SerialDeBusqueda]:[FechaRegistro]],3,FALSE)),""),""),""))&gt;$I$1,1,0),"")</f>
        <v/>
      </c>
      <c r="F457" s="29" t="str">
        <f>IFERROR(IF(MINUTE(IFERROR(IF(HOUR(VLOOKUP($A457&amp;TEXT(F$3,"dd/mm/yyyy")&amp;$D$2,tbReporteAsistencia[[#All],[SerialDeBusqueda]:[FechaRegistro]],3,FALSE))&lt;HOUR($D$1),IFERROR((F$3+$D$1)-(VLOOKUP($A457&amp;TEXT(F$3,"dd/mm/yyyy")&amp;$D$2,tbReporteAsistencia[[#All],[SerialDeBusqueda]:[FechaRegistro]],3,FALSE)),""),""),""))&gt;$I$1,1,0),"")</f>
        <v/>
      </c>
      <c r="G457" s="29" t="str">
        <f>IFERROR(IF(MINUTE(IFERROR(IF(HOUR(VLOOKUP($A457&amp;TEXT(G$3,"dd/mm/yyyy")&amp;$D$2,tbReporteAsistencia[[#All],[SerialDeBusqueda]:[FechaRegistro]],3,FALSE))&lt;HOUR($D$1),IFERROR((G$3+$D$1)-(VLOOKUP($A457&amp;TEXT(G$3,"dd/mm/yyyy")&amp;$D$2,tbReporteAsistencia[[#All],[SerialDeBusqueda]:[FechaRegistro]],3,FALSE)),""),""),""))&gt;$I$1,1,0),"")</f>
        <v/>
      </c>
      <c r="H457" s="29" t="str">
        <f>IFERROR(IF(MINUTE(IFERROR(IF(HOUR(VLOOKUP($A457&amp;TEXT(H$3,"dd/mm/yyyy")&amp;$D$2,tbReporteAsistencia[[#All],[SerialDeBusqueda]:[FechaRegistro]],3,FALSE))&lt;HOUR($D$1),IFERROR((H$3+$D$1)-(VLOOKUP($A457&amp;TEXT(H$3,"dd/mm/yyyy")&amp;$D$2,tbReporteAsistencia[[#All],[SerialDeBusqueda]:[FechaRegistro]],3,FALSE)),""),""),""))&gt;$I$1,1,0),"")</f>
        <v/>
      </c>
      <c r="I457" s="29" t="str">
        <f>IFERROR(IF(MINUTE(IFERROR(IF(HOUR(VLOOKUP($A457&amp;TEXT(I$3,"dd/mm/yyyy")&amp;$D$2,tbReporteAsistencia[[#All],[SerialDeBusqueda]:[FechaRegistro]],3,FALSE))&lt;HOUR($D$1),IFERROR((I$3+$D$1)-(VLOOKUP($A457&amp;TEXT(I$3,"dd/mm/yyyy")&amp;$D$2,tbReporteAsistencia[[#All],[SerialDeBusqueda]:[FechaRegistro]],3,FALSE)),""),""),""))&gt;$I$1,1,0),"")</f>
        <v/>
      </c>
      <c r="J457" s="29" t="str">
        <f>IFERROR(IF(MINUTE(IFERROR(IF(HOUR(VLOOKUP($A457&amp;TEXT(J$3,"dd/mm/yyyy")&amp;$D$2,tbReporteAsistencia[[#All],[SerialDeBusqueda]:[FechaRegistro]],3,FALSE))&lt;HOUR($D$1),IFERROR((J$3+$D$1)-(VLOOKUP($A457&amp;TEXT(J$3,"dd/mm/yyyy")&amp;$D$2,tbReporteAsistencia[[#All],[SerialDeBusqueda]:[FechaRegistro]],3,FALSE)),""),""),""))&gt;$I$1,1,0),"")</f>
        <v/>
      </c>
      <c r="K457" s="29" t="str">
        <f>IFERROR(IF(MINUTE(IFERROR(IF(HOUR(VLOOKUP($A457&amp;TEXT(K$3,"dd/mm/yyyy")&amp;$D$2,tbReporteAsistencia[[#All],[SerialDeBusqueda]:[FechaRegistro]],3,FALSE))&lt;HOUR($D$1),IFERROR((K$3+$D$1)-(VLOOKUP($A457&amp;TEXT(K$3,"dd/mm/yyyy")&amp;$D$2,tbReporteAsistencia[[#All],[SerialDeBusqueda]:[FechaRegistro]],3,FALSE)),""),""),""))&gt;$I$1,1,0),"")</f>
        <v/>
      </c>
      <c r="L457" s="29" t="str">
        <f>IFERROR(IF(MINUTE(IFERROR(IF(HOUR(VLOOKUP($A457&amp;TEXT(L$3,"dd/mm/yyyy")&amp;$D$2,tbReporteAsistencia[[#All],[SerialDeBusqueda]:[FechaRegistro]],3,FALSE))&lt;HOUR($D$1),IFERROR((L$3+$D$1)-(VLOOKUP($A457&amp;TEXT(L$3,"dd/mm/yyyy")&amp;$D$2,tbReporteAsistencia[[#All],[SerialDeBusqueda]:[FechaRegistro]],3,FALSE)),""),""),""))&gt;$I$1,1,0),"")</f>
        <v/>
      </c>
      <c r="M457" s="29" t="str">
        <f>IFERROR(IF(MINUTE(IFERROR(IF(HOUR(VLOOKUP($A457&amp;TEXT(M$3,"dd/mm/yyyy")&amp;$D$2,tbReporteAsistencia[[#All],[SerialDeBusqueda]:[FechaRegistro]],3,FALSE))&lt;HOUR($D$1),IFERROR((M$3+$D$1)-(VLOOKUP($A457&amp;TEXT(M$3,"dd/mm/yyyy")&amp;$D$2,tbReporteAsistencia[[#All],[SerialDeBusqueda]:[FechaRegistro]],3,FALSE)),""),""),""))&gt;$I$1,1,0),"")</f>
        <v/>
      </c>
      <c r="N457" s="29" t="str">
        <f>IFERROR(IF(MINUTE(IFERROR(IF(HOUR(VLOOKUP($A457&amp;TEXT(N$3,"dd/mm/yyyy")&amp;$D$2,tbReporteAsistencia[[#All],[SerialDeBusqueda]:[FechaRegistro]],3,FALSE))&lt;HOUR($D$1),IFERROR((N$3+$D$1)-(VLOOKUP($A457&amp;TEXT(N$3,"dd/mm/yyyy")&amp;$D$2,tbReporteAsistencia[[#All],[SerialDeBusqueda]:[FechaRegistro]],3,FALSE)),""),""),""))&gt;$I$1,1,0),"")</f>
        <v/>
      </c>
      <c r="O457" s="29" t="str">
        <f>IFERROR(IF(MINUTE(IFERROR(IF(HOUR(VLOOKUP($A457&amp;TEXT(O$3,"dd/mm/yyyy")&amp;$D$2,tbReporteAsistencia[[#All],[SerialDeBusqueda]:[FechaRegistro]],3,FALSE))&lt;HOUR($D$1),IFERROR((O$3+$D$1)-(VLOOKUP($A457&amp;TEXT(O$3,"dd/mm/yyyy")&amp;$D$2,tbReporteAsistencia[[#All],[SerialDeBusqueda]:[FechaRegistro]],3,FALSE)),""),""),""))&gt;$I$1,1,0),"")</f>
        <v/>
      </c>
      <c r="P457" s="29" t="str">
        <f>IFERROR(IF(MINUTE(IFERROR(IF(HOUR(VLOOKUP($A457&amp;TEXT(P$3,"dd/mm/yyyy")&amp;$D$2,tbReporteAsistencia[[#All],[SerialDeBusqueda]:[FechaRegistro]],3,FALSE))&lt;HOUR($D$1),IFERROR((P$3+$D$1)-(VLOOKUP($A457&amp;TEXT(P$3,"dd/mm/yyyy")&amp;$D$2,tbReporteAsistencia[[#All],[SerialDeBusqueda]:[FechaRegistro]],3,FALSE)),""),""),""))&gt;$I$1,1,0),"")</f>
        <v/>
      </c>
      <c r="Q457" s="29" t="str">
        <f>IFERROR(IF(MINUTE(IFERROR(IF(HOUR(VLOOKUP($A457&amp;TEXT(Q$3,"dd/mm/yyyy")&amp;$D$2,tbReporteAsistencia[[#All],[SerialDeBusqueda]:[FechaRegistro]],3,FALSE))&lt;HOUR($D$1),IFERROR((Q$3+$D$1)-(VLOOKUP($A457&amp;TEXT(Q$3,"dd/mm/yyyy")&amp;$D$2,tbReporteAsistencia[[#All],[SerialDeBusqueda]:[FechaRegistro]],3,FALSE)),""),""),""))&gt;$I$1,1,0),"")</f>
        <v/>
      </c>
      <c r="R457" s="29" t="str">
        <f>IFERROR(IF(MINUTE(IFERROR(IF(HOUR(VLOOKUP($A457&amp;TEXT(R$3,"dd/mm/yyyy")&amp;$D$2,tbReporteAsistencia[[#All],[SerialDeBusqueda]:[FechaRegistro]],3,FALSE))&lt;HOUR($D$1),IFERROR((R$3+$D$1)-(VLOOKUP($A457&amp;TEXT(R$3,"dd/mm/yyyy")&amp;$D$2,tbReporteAsistencia[[#All],[SerialDeBusqueda]:[FechaRegistro]],3,FALSE)),""),""),""))&gt;$I$1,1,0),"")</f>
        <v/>
      </c>
      <c r="S457" s="29" t="str">
        <f>IFERROR(IF(MINUTE(IFERROR(IF(HOUR(VLOOKUP($A457&amp;TEXT(S$3,"dd/mm/yyyy")&amp;$D$2,tbReporteAsistencia[[#All],[SerialDeBusqueda]:[FechaRegistro]],3,FALSE))&lt;HOUR($D$1),IFERROR((S$3+$D$1)-(VLOOKUP($A457&amp;TEXT(S$3,"dd/mm/yyyy")&amp;$D$2,tbReporteAsistencia[[#All],[SerialDeBusqueda]:[FechaRegistro]],3,FALSE)),""),""),""))&gt;$I$1,1,0),"")</f>
        <v/>
      </c>
    </row>
    <row r="458" spans="1:19">
      <c r="A458" s="8">
        <f>Plantilla!A459</f>
        <v>0</v>
      </c>
      <c r="B458" s="8">
        <f>Plantilla!B459</f>
        <v>0</v>
      </c>
      <c r="C458" s="8">
        <f>Plantilla!C459</f>
        <v>0</v>
      </c>
      <c r="D458" s="29" t="str">
        <f>IFERROR(IF(MINUTE(IFERROR(IF(HOUR(VLOOKUP($A458&amp;TEXT(D$3,"dd/mm/yyyy")&amp;$D$2,tbReporteAsistencia[[#All],[SerialDeBusqueda]:[FechaRegistro]],3,FALSE))&lt;HOUR($D$1),IFERROR((D$3+$D$1)-(VLOOKUP($A458&amp;TEXT(D$3,"dd/mm/yyyy")&amp;$D$2,tbReporteAsistencia[[#All],[SerialDeBusqueda]:[FechaRegistro]],3,FALSE)),""),""),""))&gt;$I$1,1,0),"")</f>
        <v/>
      </c>
      <c r="E458" s="29" t="str">
        <f>IFERROR(IF(MINUTE(IFERROR(IF(HOUR(VLOOKUP($A458&amp;TEXT(E$3,"dd/mm/yyyy")&amp;$D$2,tbReporteAsistencia[[#All],[SerialDeBusqueda]:[FechaRegistro]],3,FALSE))&lt;HOUR($D$1),IFERROR((E$3+$D$1)-(VLOOKUP($A458&amp;TEXT(E$3,"dd/mm/yyyy")&amp;$D$2,tbReporteAsistencia[[#All],[SerialDeBusqueda]:[FechaRegistro]],3,FALSE)),""),""),""))&gt;$I$1,1,0),"")</f>
        <v/>
      </c>
      <c r="F458" s="29" t="str">
        <f>IFERROR(IF(MINUTE(IFERROR(IF(HOUR(VLOOKUP($A458&amp;TEXT(F$3,"dd/mm/yyyy")&amp;$D$2,tbReporteAsistencia[[#All],[SerialDeBusqueda]:[FechaRegistro]],3,FALSE))&lt;HOUR($D$1),IFERROR((F$3+$D$1)-(VLOOKUP($A458&amp;TEXT(F$3,"dd/mm/yyyy")&amp;$D$2,tbReporteAsistencia[[#All],[SerialDeBusqueda]:[FechaRegistro]],3,FALSE)),""),""),""))&gt;$I$1,1,0),"")</f>
        <v/>
      </c>
      <c r="G458" s="29" t="str">
        <f>IFERROR(IF(MINUTE(IFERROR(IF(HOUR(VLOOKUP($A458&amp;TEXT(G$3,"dd/mm/yyyy")&amp;$D$2,tbReporteAsistencia[[#All],[SerialDeBusqueda]:[FechaRegistro]],3,FALSE))&lt;HOUR($D$1),IFERROR((G$3+$D$1)-(VLOOKUP($A458&amp;TEXT(G$3,"dd/mm/yyyy")&amp;$D$2,tbReporteAsistencia[[#All],[SerialDeBusqueda]:[FechaRegistro]],3,FALSE)),""),""),""))&gt;$I$1,1,0),"")</f>
        <v/>
      </c>
      <c r="H458" s="29" t="str">
        <f>IFERROR(IF(MINUTE(IFERROR(IF(HOUR(VLOOKUP($A458&amp;TEXT(H$3,"dd/mm/yyyy")&amp;$D$2,tbReporteAsistencia[[#All],[SerialDeBusqueda]:[FechaRegistro]],3,FALSE))&lt;HOUR($D$1),IFERROR((H$3+$D$1)-(VLOOKUP($A458&amp;TEXT(H$3,"dd/mm/yyyy")&amp;$D$2,tbReporteAsistencia[[#All],[SerialDeBusqueda]:[FechaRegistro]],3,FALSE)),""),""),""))&gt;$I$1,1,0),"")</f>
        <v/>
      </c>
      <c r="I458" s="29" t="str">
        <f>IFERROR(IF(MINUTE(IFERROR(IF(HOUR(VLOOKUP($A458&amp;TEXT(I$3,"dd/mm/yyyy")&amp;$D$2,tbReporteAsistencia[[#All],[SerialDeBusqueda]:[FechaRegistro]],3,FALSE))&lt;HOUR($D$1),IFERROR((I$3+$D$1)-(VLOOKUP($A458&amp;TEXT(I$3,"dd/mm/yyyy")&amp;$D$2,tbReporteAsistencia[[#All],[SerialDeBusqueda]:[FechaRegistro]],3,FALSE)),""),""),""))&gt;$I$1,1,0),"")</f>
        <v/>
      </c>
      <c r="J458" s="29" t="str">
        <f>IFERROR(IF(MINUTE(IFERROR(IF(HOUR(VLOOKUP($A458&amp;TEXT(J$3,"dd/mm/yyyy")&amp;$D$2,tbReporteAsistencia[[#All],[SerialDeBusqueda]:[FechaRegistro]],3,FALSE))&lt;HOUR($D$1),IFERROR((J$3+$D$1)-(VLOOKUP($A458&amp;TEXT(J$3,"dd/mm/yyyy")&amp;$D$2,tbReporteAsistencia[[#All],[SerialDeBusqueda]:[FechaRegistro]],3,FALSE)),""),""),""))&gt;$I$1,1,0),"")</f>
        <v/>
      </c>
      <c r="K458" s="29" t="str">
        <f>IFERROR(IF(MINUTE(IFERROR(IF(HOUR(VLOOKUP($A458&amp;TEXT(K$3,"dd/mm/yyyy")&amp;$D$2,tbReporteAsistencia[[#All],[SerialDeBusqueda]:[FechaRegistro]],3,FALSE))&lt;HOUR($D$1),IFERROR((K$3+$D$1)-(VLOOKUP($A458&amp;TEXT(K$3,"dd/mm/yyyy")&amp;$D$2,tbReporteAsistencia[[#All],[SerialDeBusqueda]:[FechaRegistro]],3,FALSE)),""),""),""))&gt;$I$1,1,0),"")</f>
        <v/>
      </c>
      <c r="L458" s="29" t="str">
        <f>IFERROR(IF(MINUTE(IFERROR(IF(HOUR(VLOOKUP($A458&amp;TEXT(L$3,"dd/mm/yyyy")&amp;$D$2,tbReporteAsistencia[[#All],[SerialDeBusqueda]:[FechaRegistro]],3,FALSE))&lt;HOUR($D$1),IFERROR((L$3+$D$1)-(VLOOKUP($A458&amp;TEXT(L$3,"dd/mm/yyyy")&amp;$D$2,tbReporteAsistencia[[#All],[SerialDeBusqueda]:[FechaRegistro]],3,FALSE)),""),""),""))&gt;$I$1,1,0),"")</f>
        <v/>
      </c>
      <c r="M458" s="29" t="str">
        <f>IFERROR(IF(MINUTE(IFERROR(IF(HOUR(VLOOKUP($A458&amp;TEXT(M$3,"dd/mm/yyyy")&amp;$D$2,tbReporteAsistencia[[#All],[SerialDeBusqueda]:[FechaRegistro]],3,FALSE))&lt;HOUR($D$1),IFERROR((M$3+$D$1)-(VLOOKUP($A458&amp;TEXT(M$3,"dd/mm/yyyy")&amp;$D$2,tbReporteAsistencia[[#All],[SerialDeBusqueda]:[FechaRegistro]],3,FALSE)),""),""),""))&gt;$I$1,1,0),"")</f>
        <v/>
      </c>
      <c r="N458" s="29" t="str">
        <f>IFERROR(IF(MINUTE(IFERROR(IF(HOUR(VLOOKUP($A458&amp;TEXT(N$3,"dd/mm/yyyy")&amp;$D$2,tbReporteAsistencia[[#All],[SerialDeBusqueda]:[FechaRegistro]],3,FALSE))&lt;HOUR($D$1),IFERROR((N$3+$D$1)-(VLOOKUP($A458&amp;TEXT(N$3,"dd/mm/yyyy")&amp;$D$2,tbReporteAsistencia[[#All],[SerialDeBusqueda]:[FechaRegistro]],3,FALSE)),""),""),""))&gt;$I$1,1,0),"")</f>
        <v/>
      </c>
      <c r="O458" s="29" t="str">
        <f>IFERROR(IF(MINUTE(IFERROR(IF(HOUR(VLOOKUP($A458&amp;TEXT(O$3,"dd/mm/yyyy")&amp;$D$2,tbReporteAsistencia[[#All],[SerialDeBusqueda]:[FechaRegistro]],3,FALSE))&lt;HOUR($D$1),IFERROR((O$3+$D$1)-(VLOOKUP($A458&amp;TEXT(O$3,"dd/mm/yyyy")&amp;$D$2,tbReporteAsistencia[[#All],[SerialDeBusqueda]:[FechaRegistro]],3,FALSE)),""),""),""))&gt;$I$1,1,0),"")</f>
        <v/>
      </c>
      <c r="P458" s="29" t="str">
        <f>IFERROR(IF(MINUTE(IFERROR(IF(HOUR(VLOOKUP($A458&amp;TEXT(P$3,"dd/mm/yyyy")&amp;$D$2,tbReporteAsistencia[[#All],[SerialDeBusqueda]:[FechaRegistro]],3,FALSE))&lt;HOUR($D$1),IFERROR((P$3+$D$1)-(VLOOKUP($A458&amp;TEXT(P$3,"dd/mm/yyyy")&amp;$D$2,tbReporteAsistencia[[#All],[SerialDeBusqueda]:[FechaRegistro]],3,FALSE)),""),""),""))&gt;$I$1,1,0),"")</f>
        <v/>
      </c>
      <c r="Q458" s="29" t="str">
        <f>IFERROR(IF(MINUTE(IFERROR(IF(HOUR(VLOOKUP($A458&amp;TEXT(Q$3,"dd/mm/yyyy")&amp;$D$2,tbReporteAsistencia[[#All],[SerialDeBusqueda]:[FechaRegistro]],3,FALSE))&lt;HOUR($D$1),IFERROR((Q$3+$D$1)-(VLOOKUP($A458&amp;TEXT(Q$3,"dd/mm/yyyy")&amp;$D$2,tbReporteAsistencia[[#All],[SerialDeBusqueda]:[FechaRegistro]],3,FALSE)),""),""),""))&gt;$I$1,1,0),"")</f>
        <v/>
      </c>
      <c r="R458" s="29" t="str">
        <f>IFERROR(IF(MINUTE(IFERROR(IF(HOUR(VLOOKUP($A458&amp;TEXT(R$3,"dd/mm/yyyy")&amp;$D$2,tbReporteAsistencia[[#All],[SerialDeBusqueda]:[FechaRegistro]],3,FALSE))&lt;HOUR($D$1),IFERROR((R$3+$D$1)-(VLOOKUP($A458&amp;TEXT(R$3,"dd/mm/yyyy")&amp;$D$2,tbReporteAsistencia[[#All],[SerialDeBusqueda]:[FechaRegistro]],3,FALSE)),""),""),""))&gt;$I$1,1,0),"")</f>
        <v/>
      </c>
      <c r="S458" s="29" t="str">
        <f>IFERROR(IF(MINUTE(IFERROR(IF(HOUR(VLOOKUP($A458&amp;TEXT(S$3,"dd/mm/yyyy")&amp;$D$2,tbReporteAsistencia[[#All],[SerialDeBusqueda]:[FechaRegistro]],3,FALSE))&lt;HOUR($D$1),IFERROR((S$3+$D$1)-(VLOOKUP($A458&amp;TEXT(S$3,"dd/mm/yyyy")&amp;$D$2,tbReporteAsistencia[[#All],[SerialDeBusqueda]:[FechaRegistro]],3,FALSE)),""),""),""))&gt;$I$1,1,0),"")</f>
        <v/>
      </c>
    </row>
    <row r="459" spans="1:19">
      <c r="A459" s="8">
        <f>Plantilla!A460</f>
        <v>0</v>
      </c>
      <c r="B459" s="8">
        <f>Plantilla!B460</f>
        <v>0</v>
      </c>
      <c r="C459" s="8">
        <f>Plantilla!C460</f>
        <v>0</v>
      </c>
      <c r="D459" s="29" t="str">
        <f>IFERROR(IF(MINUTE(IFERROR(IF(HOUR(VLOOKUP($A459&amp;TEXT(D$3,"dd/mm/yyyy")&amp;$D$2,tbReporteAsistencia[[#All],[SerialDeBusqueda]:[FechaRegistro]],3,FALSE))&lt;HOUR($D$1),IFERROR((D$3+$D$1)-(VLOOKUP($A459&amp;TEXT(D$3,"dd/mm/yyyy")&amp;$D$2,tbReporteAsistencia[[#All],[SerialDeBusqueda]:[FechaRegistro]],3,FALSE)),""),""),""))&gt;$I$1,1,0),"")</f>
        <v/>
      </c>
      <c r="E459" s="29" t="str">
        <f>IFERROR(IF(MINUTE(IFERROR(IF(HOUR(VLOOKUP($A459&amp;TEXT(E$3,"dd/mm/yyyy")&amp;$D$2,tbReporteAsistencia[[#All],[SerialDeBusqueda]:[FechaRegistro]],3,FALSE))&lt;HOUR($D$1),IFERROR((E$3+$D$1)-(VLOOKUP($A459&amp;TEXT(E$3,"dd/mm/yyyy")&amp;$D$2,tbReporteAsistencia[[#All],[SerialDeBusqueda]:[FechaRegistro]],3,FALSE)),""),""),""))&gt;$I$1,1,0),"")</f>
        <v/>
      </c>
      <c r="F459" s="29" t="str">
        <f>IFERROR(IF(MINUTE(IFERROR(IF(HOUR(VLOOKUP($A459&amp;TEXT(F$3,"dd/mm/yyyy")&amp;$D$2,tbReporteAsistencia[[#All],[SerialDeBusqueda]:[FechaRegistro]],3,FALSE))&lt;HOUR($D$1),IFERROR((F$3+$D$1)-(VLOOKUP($A459&amp;TEXT(F$3,"dd/mm/yyyy")&amp;$D$2,tbReporteAsistencia[[#All],[SerialDeBusqueda]:[FechaRegistro]],3,FALSE)),""),""),""))&gt;$I$1,1,0),"")</f>
        <v/>
      </c>
      <c r="G459" s="29" t="str">
        <f>IFERROR(IF(MINUTE(IFERROR(IF(HOUR(VLOOKUP($A459&amp;TEXT(G$3,"dd/mm/yyyy")&amp;$D$2,tbReporteAsistencia[[#All],[SerialDeBusqueda]:[FechaRegistro]],3,FALSE))&lt;HOUR($D$1),IFERROR((G$3+$D$1)-(VLOOKUP($A459&amp;TEXT(G$3,"dd/mm/yyyy")&amp;$D$2,tbReporteAsistencia[[#All],[SerialDeBusqueda]:[FechaRegistro]],3,FALSE)),""),""),""))&gt;$I$1,1,0),"")</f>
        <v/>
      </c>
      <c r="H459" s="29" t="str">
        <f>IFERROR(IF(MINUTE(IFERROR(IF(HOUR(VLOOKUP($A459&amp;TEXT(H$3,"dd/mm/yyyy")&amp;$D$2,tbReporteAsistencia[[#All],[SerialDeBusqueda]:[FechaRegistro]],3,FALSE))&lt;HOUR($D$1),IFERROR((H$3+$D$1)-(VLOOKUP($A459&amp;TEXT(H$3,"dd/mm/yyyy")&amp;$D$2,tbReporteAsistencia[[#All],[SerialDeBusqueda]:[FechaRegistro]],3,FALSE)),""),""),""))&gt;$I$1,1,0),"")</f>
        <v/>
      </c>
      <c r="I459" s="29" t="str">
        <f>IFERROR(IF(MINUTE(IFERROR(IF(HOUR(VLOOKUP($A459&amp;TEXT(I$3,"dd/mm/yyyy")&amp;$D$2,tbReporteAsistencia[[#All],[SerialDeBusqueda]:[FechaRegistro]],3,FALSE))&lt;HOUR($D$1),IFERROR((I$3+$D$1)-(VLOOKUP($A459&amp;TEXT(I$3,"dd/mm/yyyy")&amp;$D$2,tbReporteAsistencia[[#All],[SerialDeBusqueda]:[FechaRegistro]],3,FALSE)),""),""),""))&gt;$I$1,1,0),"")</f>
        <v/>
      </c>
      <c r="J459" s="29" t="str">
        <f>IFERROR(IF(MINUTE(IFERROR(IF(HOUR(VLOOKUP($A459&amp;TEXT(J$3,"dd/mm/yyyy")&amp;$D$2,tbReporteAsistencia[[#All],[SerialDeBusqueda]:[FechaRegistro]],3,FALSE))&lt;HOUR($D$1),IFERROR((J$3+$D$1)-(VLOOKUP($A459&amp;TEXT(J$3,"dd/mm/yyyy")&amp;$D$2,tbReporteAsistencia[[#All],[SerialDeBusqueda]:[FechaRegistro]],3,FALSE)),""),""),""))&gt;$I$1,1,0),"")</f>
        <v/>
      </c>
      <c r="K459" s="29" t="str">
        <f>IFERROR(IF(MINUTE(IFERROR(IF(HOUR(VLOOKUP($A459&amp;TEXT(K$3,"dd/mm/yyyy")&amp;$D$2,tbReporteAsistencia[[#All],[SerialDeBusqueda]:[FechaRegistro]],3,FALSE))&lt;HOUR($D$1),IFERROR((K$3+$D$1)-(VLOOKUP($A459&amp;TEXT(K$3,"dd/mm/yyyy")&amp;$D$2,tbReporteAsistencia[[#All],[SerialDeBusqueda]:[FechaRegistro]],3,FALSE)),""),""),""))&gt;$I$1,1,0),"")</f>
        <v/>
      </c>
      <c r="L459" s="29" t="str">
        <f>IFERROR(IF(MINUTE(IFERROR(IF(HOUR(VLOOKUP($A459&amp;TEXT(L$3,"dd/mm/yyyy")&amp;$D$2,tbReporteAsistencia[[#All],[SerialDeBusqueda]:[FechaRegistro]],3,FALSE))&lt;HOUR($D$1),IFERROR((L$3+$D$1)-(VLOOKUP($A459&amp;TEXT(L$3,"dd/mm/yyyy")&amp;$D$2,tbReporteAsistencia[[#All],[SerialDeBusqueda]:[FechaRegistro]],3,FALSE)),""),""),""))&gt;$I$1,1,0),"")</f>
        <v/>
      </c>
      <c r="M459" s="29" t="str">
        <f>IFERROR(IF(MINUTE(IFERROR(IF(HOUR(VLOOKUP($A459&amp;TEXT(M$3,"dd/mm/yyyy")&amp;$D$2,tbReporteAsistencia[[#All],[SerialDeBusqueda]:[FechaRegistro]],3,FALSE))&lt;HOUR($D$1),IFERROR((M$3+$D$1)-(VLOOKUP($A459&amp;TEXT(M$3,"dd/mm/yyyy")&amp;$D$2,tbReporteAsistencia[[#All],[SerialDeBusqueda]:[FechaRegistro]],3,FALSE)),""),""),""))&gt;$I$1,1,0),"")</f>
        <v/>
      </c>
      <c r="N459" s="29" t="str">
        <f>IFERROR(IF(MINUTE(IFERROR(IF(HOUR(VLOOKUP($A459&amp;TEXT(N$3,"dd/mm/yyyy")&amp;$D$2,tbReporteAsistencia[[#All],[SerialDeBusqueda]:[FechaRegistro]],3,FALSE))&lt;HOUR($D$1),IFERROR((N$3+$D$1)-(VLOOKUP($A459&amp;TEXT(N$3,"dd/mm/yyyy")&amp;$D$2,tbReporteAsistencia[[#All],[SerialDeBusqueda]:[FechaRegistro]],3,FALSE)),""),""),""))&gt;$I$1,1,0),"")</f>
        <v/>
      </c>
      <c r="O459" s="29" t="str">
        <f>IFERROR(IF(MINUTE(IFERROR(IF(HOUR(VLOOKUP($A459&amp;TEXT(O$3,"dd/mm/yyyy")&amp;$D$2,tbReporteAsistencia[[#All],[SerialDeBusqueda]:[FechaRegistro]],3,FALSE))&lt;HOUR($D$1),IFERROR((O$3+$D$1)-(VLOOKUP($A459&amp;TEXT(O$3,"dd/mm/yyyy")&amp;$D$2,tbReporteAsistencia[[#All],[SerialDeBusqueda]:[FechaRegistro]],3,FALSE)),""),""),""))&gt;$I$1,1,0),"")</f>
        <v/>
      </c>
      <c r="P459" s="29" t="str">
        <f>IFERROR(IF(MINUTE(IFERROR(IF(HOUR(VLOOKUP($A459&amp;TEXT(P$3,"dd/mm/yyyy")&amp;$D$2,tbReporteAsistencia[[#All],[SerialDeBusqueda]:[FechaRegistro]],3,FALSE))&lt;HOUR($D$1),IFERROR((P$3+$D$1)-(VLOOKUP($A459&amp;TEXT(P$3,"dd/mm/yyyy")&amp;$D$2,tbReporteAsistencia[[#All],[SerialDeBusqueda]:[FechaRegistro]],3,FALSE)),""),""),""))&gt;$I$1,1,0),"")</f>
        <v/>
      </c>
      <c r="Q459" s="29" t="str">
        <f>IFERROR(IF(MINUTE(IFERROR(IF(HOUR(VLOOKUP($A459&amp;TEXT(Q$3,"dd/mm/yyyy")&amp;$D$2,tbReporteAsistencia[[#All],[SerialDeBusqueda]:[FechaRegistro]],3,FALSE))&lt;HOUR($D$1),IFERROR((Q$3+$D$1)-(VLOOKUP($A459&amp;TEXT(Q$3,"dd/mm/yyyy")&amp;$D$2,tbReporteAsistencia[[#All],[SerialDeBusqueda]:[FechaRegistro]],3,FALSE)),""),""),""))&gt;$I$1,1,0),"")</f>
        <v/>
      </c>
      <c r="R459" s="29" t="str">
        <f>IFERROR(IF(MINUTE(IFERROR(IF(HOUR(VLOOKUP($A459&amp;TEXT(R$3,"dd/mm/yyyy")&amp;$D$2,tbReporteAsistencia[[#All],[SerialDeBusqueda]:[FechaRegistro]],3,FALSE))&lt;HOUR($D$1),IFERROR((R$3+$D$1)-(VLOOKUP($A459&amp;TEXT(R$3,"dd/mm/yyyy")&amp;$D$2,tbReporteAsistencia[[#All],[SerialDeBusqueda]:[FechaRegistro]],3,FALSE)),""),""),""))&gt;$I$1,1,0),"")</f>
        <v/>
      </c>
      <c r="S459" s="29" t="str">
        <f>IFERROR(IF(MINUTE(IFERROR(IF(HOUR(VLOOKUP($A459&amp;TEXT(S$3,"dd/mm/yyyy")&amp;$D$2,tbReporteAsistencia[[#All],[SerialDeBusqueda]:[FechaRegistro]],3,FALSE))&lt;HOUR($D$1),IFERROR((S$3+$D$1)-(VLOOKUP($A459&amp;TEXT(S$3,"dd/mm/yyyy")&amp;$D$2,tbReporteAsistencia[[#All],[SerialDeBusqueda]:[FechaRegistro]],3,FALSE)),""),""),""))&gt;$I$1,1,0),"")</f>
        <v/>
      </c>
    </row>
    <row r="460" spans="1:19">
      <c r="A460" s="8">
        <f>Plantilla!A461</f>
        <v>0</v>
      </c>
      <c r="B460" s="8">
        <f>Plantilla!B461</f>
        <v>0</v>
      </c>
      <c r="C460" s="8">
        <f>Plantilla!C461</f>
        <v>0</v>
      </c>
      <c r="D460" s="29" t="str">
        <f>IFERROR(IF(MINUTE(IFERROR(IF(HOUR(VLOOKUP($A460&amp;TEXT(D$3,"dd/mm/yyyy")&amp;$D$2,tbReporteAsistencia[[#All],[SerialDeBusqueda]:[FechaRegistro]],3,FALSE))&lt;HOUR($D$1),IFERROR((D$3+$D$1)-(VLOOKUP($A460&amp;TEXT(D$3,"dd/mm/yyyy")&amp;$D$2,tbReporteAsistencia[[#All],[SerialDeBusqueda]:[FechaRegistro]],3,FALSE)),""),""),""))&gt;$I$1,1,0),"")</f>
        <v/>
      </c>
      <c r="E460" s="29" t="str">
        <f>IFERROR(IF(MINUTE(IFERROR(IF(HOUR(VLOOKUP($A460&amp;TEXT(E$3,"dd/mm/yyyy")&amp;$D$2,tbReporteAsistencia[[#All],[SerialDeBusqueda]:[FechaRegistro]],3,FALSE))&lt;HOUR($D$1),IFERROR((E$3+$D$1)-(VLOOKUP($A460&amp;TEXT(E$3,"dd/mm/yyyy")&amp;$D$2,tbReporteAsistencia[[#All],[SerialDeBusqueda]:[FechaRegistro]],3,FALSE)),""),""),""))&gt;$I$1,1,0),"")</f>
        <v/>
      </c>
      <c r="F460" s="29" t="str">
        <f>IFERROR(IF(MINUTE(IFERROR(IF(HOUR(VLOOKUP($A460&amp;TEXT(F$3,"dd/mm/yyyy")&amp;$D$2,tbReporteAsistencia[[#All],[SerialDeBusqueda]:[FechaRegistro]],3,FALSE))&lt;HOUR($D$1),IFERROR((F$3+$D$1)-(VLOOKUP($A460&amp;TEXT(F$3,"dd/mm/yyyy")&amp;$D$2,tbReporteAsistencia[[#All],[SerialDeBusqueda]:[FechaRegistro]],3,FALSE)),""),""),""))&gt;$I$1,1,0),"")</f>
        <v/>
      </c>
      <c r="G460" s="29" t="str">
        <f>IFERROR(IF(MINUTE(IFERROR(IF(HOUR(VLOOKUP($A460&amp;TEXT(G$3,"dd/mm/yyyy")&amp;$D$2,tbReporteAsistencia[[#All],[SerialDeBusqueda]:[FechaRegistro]],3,FALSE))&lt;HOUR($D$1),IFERROR((G$3+$D$1)-(VLOOKUP($A460&amp;TEXT(G$3,"dd/mm/yyyy")&amp;$D$2,tbReporteAsistencia[[#All],[SerialDeBusqueda]:[FechaRegistro]],3,FALSE)),""),""),""))&gt;$I$1,1,0),"")</f>
        <v/>
      </c>
      <c r="H460" s="29" t="str">
        <f>IFERROR(IF(MINUTE(IFERROR(IF(HOUR(VLOOKUP($A460&amp;TEXT(H$3,"dd/mm/yyyy")&amp;$D$2,tbReporteAsistencia[[#All],[SerialDeBusqueda]:[FechaRegistro]],3,FALSE))&lt;HOUR($D$1),IFERROR((H$3+$D$1)-(VLOOKUP($A460&amp;TEXT(H$3,"dd/mm/yyyy")&amp;$D$2,tbReporteAsistencia[[#All],[SerialDeBusqueda]:[FechaRegistro]],3,FALSE)),""),""),""))&gt;$I$1,1,0),"")</f>
        <v/>
      </c>
      <c r="I460" s="29" t="str">
        <f>IFERROR(IF(MINUTE(IFERROR(IF(HOUR(VLOOKUP($A460&amp;TEXT(I$3,"dd/mm/yyyy")&amp;$D$2,tbReporteAsistencia[[#All],[SerialDeBusqueda]:[FechaRegistro]],3,FALSE))&lt;HOUR($D$1),IFERROR((I$3+$D$1)-(VLOOKUP($A460&amp;TEXT(I$3,"dd/mm/yyyy")&amp;$D$2,tbReporteAsistencia[[#All],[SerialDeBusqueda]:[FechaRegistro]],3,FALSE)),""),""),""))&gt;$I$1,1,0),"")</f>
        <v/>
      </c>
      <c r="J460" s="29" t="str">
        <f>IFERROR(IF(MINUTE(IFERROR(IF(HOUR(VLOOKUP($A460&amp;TEXT(J$3,"dd/mm/yyyy")&amp;$D$2,tbReporteAsistencia[[#All],[SerialDeBusqueda]:[FechaRegistro]],3,FALSE))&lt;HOUR($D$1),IFERROR((J$3+$D$1)-(VLOOKUP($A460&amp;TEXT(J$3,"dd/mm/yyyy")&amp;$D$2,tbReporteAsistencia[[#All],[SerialDeBusqueda]:[FechaRegistro]],3,FALSE)),""),""),""))&gt;$I$1,1,0),"")</f>
        <v/>
      </c>
      <c r="K460" s="29" t="str">
        <f>IFERROR(IF(MINUTE(IFERROR(IF(HOUR(VLOOKUP($A460&amp;TEXT(K$3,"dd/mm/yyyy")&amp;$D$2,tbReporteAsistencia[[#All],[SerialDeBusqueda]:[FechaRegistro]],3,FALSE))&lt;HOUR($D$1),IFERROR((K$3+$D$1)-(VLOOKUP($A460&amp;TEXT(K$3,"dd/mm/yyyy")&amp;$D$2,tbReporteAsistencia[[#All],[SerialDeBusqueda]:[FechaRegistro]],3,FALSE)),""),""),""))&gt;$I$1,1,0),"")</f>
        <v/>
      </c>
      <c r="L460" s="29" t="str">
        <f>IFERROR(IF(MINUTE(IFERROR(IF(HOUR(VLOOKUP($A460&amp;TEXT(L$3,"dd/mm/yyyy")&amp;$D$2,tbReporteAsistencia[[#All],[SerialDeBusqueda]:[FechaRegistro]],3,FALSE))&lt;HOUR($D$1),IFERROR((L$3+$D$1)-(VLOOKUP($A460&amp;TEXT(L$3,"dd/mm/yyyy")&amp;$D$2,tbReporteAsistencia[[#All],[SerialDeBusqueda]:[FechaRegistro]],3,FALSE)),""),""),""))&gt;$I$1,1,0),"")</f>
        <v/>
      </c>
      <c r="M460" s="29" t="str">
        <f>IFERROR(IF(MINUTE(IFERROR(IF(HOUR(VLOOKUP($A460&amp;TEXT(M$3,"dd/mm/yyyy")&amp;$D$2,tbReporteAsistencia[[#All],[SerialDeBusqueda]:[FechaRegistro]],3,FALSE))&lt;HOUR($D$1),IFERROR((M$3+$D$1)-(VLOOKUP($A460&amp;TEXT(M$3,"dd/mm/yyyy")&amp;$D$2,tbReporteAsistencia[[#All],[SerialDeBusqueda]:[FechaRegistro]],3,FALSE)),""),""),""))&gt;$I$1,1,0),"")</f>
        <v/>
      </c>
      <c r="N460" s="29" t="str">
        <f>IFERROR(IF(MINUTE(IFERROR(IF(HOUR(VLOOKUP($A460&amp;TEXT(N$3,"dd/mm/yyyy")&amp;$D$2,tbReporteAsistencia[[#All],[SerialDeBusqueda]:[FechaRegistro]],3,FALSE))&lt;HOUR($D$1),IFERROR((N$3+$D$1)-(VLOOKUP($A460&amp;TEXT(N$3,"dd/mm/yyyy")&amp;$D$2,tbReporteAsistencia[[#All],[SerialDeBusqueda]:[FechaRegistro]],3,FALSE)),""),""),""))&gt;$I$1,1,0),"")</f>
        <v/>
      </c>
      <c r="O460" s="29" t="str">
        <f>IFERROR(IF(MINUTE(IFERROR(IF(HOUR(VLOOKUP($A460&amp;TEXT(O$3,"dd/mm/yyyy")&amp;$D$2,tbReporteAsistencia[[#All],[SerialDeBusqueda]:[FechaRegistro]],3,FALSE))&lt;HOUR($D$1),IFERROR((O$3+$D$1)-(VLOOKUP($A460&amp;TEXT(O$3,"dd/mm/yyyy")&amp;$D$2,tbReporteAsistencia[[#All],[SerialDeBusqueda]:[FechaRegistro]],3,FALSE)),""),""),""))&gt;$I$1,1,0),"")</f>
        <v/>
      </c>
      <c r="P460" s="29" t="str">
        <f>IFERROR(IF(MINUTE(IFERROR(IF(HOUR(VLOOKUP($A460&amp;TEXT(P$3,"dd/mm/yyyy")&amp;$D$2,tbReporteAsistencia[[#All],[SerialDeBusqueda]:[FechaRegistro]],3,FALSE))&lt;HOUR($D$1),IFERROR((P$3+$D$1)-(VLOOKUP($A460&amp;TEXT(P$3,"dd/mm/yyyy")&amp;$D$2,tbReporteAsistencia[[#All],[SerialDeBusqueda]:[FechaRegistro]],3,FALSE)),""),""),""))&gt;$I$1,1,0),"")</f>
        <v/>
      </c>
      <c r="Q460" s="29" t="str">
        <f>IFERROR(IF(MINUTE(IFERROR(IF(HOUR(VLOOKUP($A460&amp;TEXT(Q$3,"dd/mm/yyyy")&amp;$D$2,tbReporteAsistencia[[#All],[SerialDeBusqueda]:[FechaRegistro]],3,FALSE))&lt;HOUR($D$1),IFERROR((Q$3+$D$1)-(VLOOKUP($A460&amp;TEXT(Q$3,"dd/mm/yyyy")&amp;$D$2,tbReporteAsistencia[[#All],[SerialDeBusqueda]:[FechaRegistro]],3,FALSE)),""),""),""))&gt;$I$1,1,0),"")</f>
        <v/>
      </c>
      <c r="R460" s="29" t="str">
        <f>IFERROR(IF(MINUTE(IFERROR(IF(HOUR(VLOOKUP($A460&amp;TEXT(R$3,"dd/mm/yyyy")&amp;$D$2,tbReporteAsistencia[[#All],[SerialDeBusqueda]:[FechaRegistro]],3,FALSE))&lt;HOUR($D$1),IFERROR((R$3+$D$1)-(VLOOKUP($A460&amp;TEXT(R$3,"dd/mm/yyyy")&amp;$D$2,tbReporteAsistencia[[#All],[SerialDeBusqueda]:[FechaRegistro]],3,FALSE)),""),""),""))&gt;$I$1,1,0),"")</f>
        <v/>
      </c>
      <c r="S460" s="29" t="str">
        <f>IFERROR(IF(MINUTE(IFERROR(IF(HOUR(VLOOKUP($A460&amp;TEXT(S$3,"dd/mm/yyyy")&amp;$D$2,tbReporteAsistencia[[#All],[SerialDeBusqueda]:[FechaRegistro]],3,FALSE))&lt;HOUR($D$1),IFERROR((S$3+$D$1)-(VLOOKUP($A460&amp;TEXT(S$3,"dd/mm/yyyy")&amp;$D$2,tbReporteAsistencia[[#All],[SerialDeBusqueda]:[FechaRegistro]],3,FALSE)),""),""),""))&gt;$I$1,1,0),"")</f>
        <v/>
      </c>
    </row>
    <row r="461" spans="1:19">
      <c r="A461" s="8">
        <f>Plantilla!A462</f>
        <v>0</v>
      </c>
      <c r="B461" s="8">
        <f>Plantilla!B462</f>
        <v>0</v>
      </c>
      <c r="C461" s="8">
        <f>Plantilla!C462</f>
        <v>0</v>
      </c>
      <c r="D461" s="29" t="str">
        <f>IFERROR(IF(MINUTE(IFERROR(IF(HOUR(VLOOKUP($A461&amp;TEXT(D$3,"dd/mm/yyyy")&amp;$D$2,tbReporteAsistencia[[#All],[SerialDeBusqueda]:[FechaRegistro]],3,FALSE))&lt;HOUR($D$1),IFERROR((D$3+$D$1)-(VLOOKUP($A461&amp;TEXT(D$3,"dd/mm/yyyy")&amp;$D$2,tbReporteAsistencia[[#All],[SerialDeBusqueda]:[FechaRegistro]],3,FALSE)),""),""),""))&gt;$I$1,1,0),"")</f>
        <v/>
      </c>
      <c r="E461" s="29" t="str">
        <f>IFERROR(IF(MINUTE(IFERROR(IF(HOUR(VLOOKUP($A461&amp;TEXT(E$3,"dd/mm/yyyy")&amp;$D$2,tbReporteAsistencia[[#All],[SerialDeBusqueda]:[FechaRegistro]],3,FALSE))&lt;HOUR($D$1),IFERROR((E$3+$D$1)-(VLOOKUP($A461&amp;TEXT(E$3,"dd/mm/yyyy")&amp;$D$2,tbReporteAsistencia[[#All],[SerialDeBusqueda]:[FechaRegistro]],3,FALSE)),""),""),""))&gt;$I$1,1,0),"")</f>
        <v/>
      </c>
      <c r="F461" s="29" t="str">
        <f>IFERROR(IF(MINUTE(IFERROR(IF(HOUR(VLOOKUP($A461&amp;TEXT(F$3,"dd/mm/yyyy")&amp;$D$2,tbReporteAsistencia[[#All],[SerialDeBusqueda]:[FechaRegistro]],3,FALSE))&lt;HOUR($D$1),IFERROR((F$3+$D$1)-(VLOOKUP($A461&amp;TEXT(F$3,"dd/mm/yyyy")&amp;$D$2,tbReporteAsistencia[[#All],[SerialDeBusqueda]:[FechaRegistro]],3,FALSE)),""),""),""))&gt;$I$1,1,0),"")</f>
        <v/>
      </c>
      <c r="G461" s="29" t="str">
        <f>IFERROR(IF(MINUTE(IFERROR(IF(HOUR(VLOOKUP($A461&amp;TEXT(G$3,"dd/mm/yyyy")&amp;$D$2,tbReporteAsistencia[[#All],[SerialDeBusqueda]:[FechaRegistro]],3,FALSE))&lt;HOUR($D$1),IFERROR((G$3+$D$1)-(VLOOKUP($A461&amp;TEXT(G$3,"dd/mm/yyyy")&amp;$D$2,tbReporteAsistencia[[#All],[SerialDeBusqueda]:[FechaRegistro]],3,FALSE)),""),""),""))&gt;$I$1,1,0),"")</f>
        <v/>
      </c>
      <c r="H461" s="29" t="str">
        <f>IFERROR(IF(MINUTE(IFERROR(IF(HOUR(VLOOKUP($A461&amp;TEXT(H$3,"dd/mm/yyyy")&amp;$D$2,tbReporteAsistencia[[#All],[SerialDeBusqueda]:[FechaRegistro]],3,FALSE))&lt;HOUR($D$1),IFERROR((H$3+$D$1)-(VLOOKUP($A461&amp;TEXT(H$3,"dd/mm/yyyy")&amp;$D$2,tbReporteAsistencia[[#All],[SerialDeBusqueda]:[FechaRegistro]],3,FALSE)),""),""),""))&gt;$I$1,1,0),"")</f>
        <v/>
      </c>
      <c r="I461" s="29" t="str">
        <f>IFERROR(IF(MINUTE(IFERROR(IF(HOUR(VLOOKUP($A461&amp;TEXT(I$3,"dd/mm/yyyy")&amp;$D$2,tbReporteAsistencia[[#All],[SerialDeBusqueda]:[FechaRegistro]],3,FALSE))&lt;HOUR($D$1),IFERROR((I$3+$D$1)-(VLOOKUP($A461&amp;TEXT(I$3,"dd/mm/yyyy")&amp;$D$2,tbReporteAsistencia[[#All],[SerialDeBusqueda]:[FechaRegistro]],3,FALSE)),""),""),""))&gt;$I$1,1,0),"")</f>
        <v/>
      </c>
      <c r="J461" s="29" t="str">
        <f>IFERROR(IF(MINUTE(IFERROR(IF(HOUR(VLOOKUP($A461&amp;TEXT(J$3,"dd/mm/yyyy")&amp;$D$2,tbReporteAsistencia[[#All],[SerialDeBusqueda]:[FechaRegistro]],3,FALSE))&lt;HOUR($D$1),IFERROR((J$3+$D$1)-(VLOOKUP($A461&amp;TEXT(J$3,"dd/mm/yyyy")&amp;$D$2,tbReporteAsistencia[[#All],[SerialDeBusqueda]:[FechaRegistro]],3,FALSE)),""),""),""))&gt;$I$1,1,0),"")</f>
        <v/>
      </c>
      <c r="K461" s="29" t="str">
        <f>IFERROR(IF(MINUTE(IFERROR(IF(HOUR(VLOOKUP($A461&amp;TEXT(K$3,"dd/mm/yyyy")&amp;$D$2,tbReporteAsistencia[[#All],[SerialDeBusqueda]:[FechaRegistro]],3,FALSE))&lt;HOUR($D$1),IFERROR((K$3+$D$1)-(VLOOKUP($A461&amp;TEXT(K$3,"dd/mm/yyyy")&amp;$D$2,tbReporteAsistencia[[#All],[SerialDeBusqueda]:[FechaRegistro]],3,FALSE)),""),""),""))&gt;$I$1,1,0),"")</f>
        <v/>
      </c>
      <c r="L461" s="29" t="str">
        <f>IFERROR(IF(MINUTE(IFERROR(IF(HOUR(VLOOKUP($A461&amp;TEXT(L$3,"dd/mm/yyyy")&amp;$D$2,tbReporteAsistencia[[#All],[SerialDeBusqueda]:[FechaRegistro]],3,FALSE))&lt;HOUR($D$1),IFERROR((L$3+$D$1)-(VLOOKUP($A461&amp;TEXT(L$3,"dd/mm/yyyy")&amp;$D$2,tbReporteAsistencia[[#All],[SerialDeBusqueda]:[FechaRegistro]],3,FALSE)),""),""),""))&gt;$I$1,1,0),"")</f>
        <v/>
      </c>
      <c r="M461" s="29" t="str">
        <f>IFERROR(IF(MINUTE(IFERROR(IF(HOUR(VLOOKUP($A461&amp;TEXT(M$3,"dd/mm/yyyy")&amp;$D$2,tbReporteAsistencia[[#All],[SerialDeBusqueda]:[FechaRegistro]],3,FALSE))&lt;HOUR($D$1),IFERROR((M$3+$D$1)-(VLOOKUP($A461&amp;TEXT(M$3,"dd/mm/yyyy")&amp;$D$2,tbReporteAsistencia[[#All],[SerialDeBusqueda]:[FechaRegistro]],3,FALSE)),""),""),""))&gt;$I$1,1,0),"")</f>
        <v/>
      </c>
      <c r="N461" s="29" t="str">
        <f>IFERROR(IF(MINUTE(IFERROR(IF(HOUR(VLOOKUP($A461&amp;TEXT(N$3,"dd/mm/yyyy")&amp;$D$2,tbReporteAsistencia[[#All],[SerialDeBusqueda]:[FechaRegistro]],3,FALSE))&lt;HOUR($D$1),IFERROR((N$3+$D$1)-(VLOOKUP($A461&amp;TEXT(N$3,"dd/mm/yyyy")&amp;$D$2,tbReporteAsistencia[[#All],[SerialDeBusqueda]:[FechaRegistro]],3,FALSE)),""),""),""))&gt;$I$1,1,0),"")</f>
        <v/>
      </c>
      <c r="O461" s="29" t="str">
        <f>IFERROR(IF(MINUTE(IFERROR(IF(HOUR(VLOOKUP($A461&amp;TEXT(O$3,"dd/mm/yyyy")&amp;$D$2,tbReporteAsistencia[[#All],[SerialDeBusqueda]:[FechaRegistro]],3,FALSE))&lt;HOUR($D$1),IFERROR((O$3+$D$1)-(VLOOKUP($A461&amp;TEXT(O$3,"dd/mm/yyyy")&amp;$D$2,tbReporteAsistencia[[#All],[SerialDeBusqueda]:[FechaRegistro]],3,FALSE)),""),""),""))&gt;$I$1,1,0),"")</f>
        <v/>
      </c>
      <c r="P461" s="29" t="str">
        <f>IFERROR(IF(MINUTE(IFERROR(IF(HOUR(VLOOKUP($A461&amp;TEXT(P$3,"dd/mm/yyyy")&amp;$D$2,tbReporteAsistencia[[#All],[SerialDeBusqueda]:[FechaRegistro]],3,FALSE))&lt;HOUR($D$1),IFERROR((P$3+$D$1)-(VLOOKUP($A461&amp;TEXT(P$3,"dd/mm/yyyy")&amp;$D$2,tbReporteAsistencia[[#All],[SerialDeBusqueda]:[FechaRegistro]],3,FALSE)),""),""),""))&gt;$I$1,1,0),"")</f>
        <v/>
      </c>
      <c r="Q461" s="29" t="str">
        <f>IFERROR(IF(MINUTE(IFERROR(IF(HOUR(VLOOKUP($A461&amp;TEXT(Q$3,"dd/mm/yyyy")&amp;$D$2,tbReporteAsistencia[[#All],[SerialDeBusqueda]:[FechaRegistro]],3,FALSE))&lt;HOUR($D$1),IFERROR((Q$3+$D$1)-(VLOOKUP($A461&amp;TEXT(Q$3,"dd/mm/yyyy")&amp;$D$2,tbReporteAsistencia[[#All],[SerialDeBusqueda]:[FechaRegistro]],3,FALSE)),""),""),""))&gt;$I$1,1,0),"")</f>
        <v/>
      </c>
      <c r="R461" s="29" t="str">
        <f>IFERROR(IF(MINUTE(IFERROR(IF(HOUR(VLOOKUP($A461&amp;TEXT(R$3,"dd/mm/yyyy")&amp;$D$2,tbReporteAsistencia[[#All],[SerialDeBusqueda]:[FechaRegistro]],3,FALSE))&lt;HOUR($D$1),IFERROR((R$3+$D$1)-(VLOOKUP($A461&amp;TEXT(R$3,"dd/mm/yyyy")&amp;$D$2,tbReporteAsistencia[[#All],[SerialDeBusqueda]:[FechaRegistro]],3,FALSE)),""),""),""))&gt;$I$1,1,0),"")</f>
        <v/>
      </c>
      <c r="S461" s="29" t="str">
        <f>IFERROR(IF(MINUTE(IFERROR(IF(HOUR(VLOOKUP($A461&amp;TEXT(S$3,"dd/mm/yyyy")&amp;$D$2,tbReporteAsistencia[[#All],[SerialDeBusqueda]:[FechaRegistro]],3,FALSE))&lt;HOUR($D$1),IFERROR((S$3+$D$1)-(VLOOKUP($A461&amp;TEXT(S$3,"dd/mm/yyyy")&amp;$D$2,tbReporteAsistencia[[#All],[SerialDeBusqueda]:[FechaRegistro]],3,FALSE)),""),""),""))&gt;$I$1,1,0),"")</f>
        <v/>
      </c>
    </row>
    <row r="462" spans="1:19">
      <c r="A462" s="8">
        <f>Plantilla!A463</f>
        <v>0</v>
      </c>
      <c r="B462" s="8">
        <f>Plantilla!B463</f>
        <v>0</v>
      </c>
      <c r="C462" s="8">
        <f>Plantilla!C463</f>
        <v>0</v>
      </c>
      <c r="D462" s="29" t="str">
        <f>IFERROR(IF(MINUTE(IFERROR(IF(HOUR(VLOOKUP($A462&amp;TEXT(D$3,"dd/mm/yyyy")&amp;$D$2,tbReporteAsistencia[[#All],[SerialDeBusqueda]:[FechaRegistro]],3,FALSE))&lt;HOUR($D$1),IFERROR((D$3+$D$1)-(VLOOKUP($A462&amp;TEXT(D$3,"dd/mm/yyyy")&amp;$D$2,tbReporteAsistencia[[#All],[SerialDeBusqueda]:[FechaRegistro]],3,FALSE)),""),""),""))&gt;$I$1,1,0),"")</f>
        <v/>
      </c>
      <c r="E462" s="29" t="str">
        <f>IFERROR(IF(MINUTE(IFERROR(IF(HOUR(VLOOKUP($A462&amp;TEXT(E$3,"dd/mm/yyyy")&amp;$D$2,tbReporteAsistencia[[#All],[SerialDeBusqueda]:[FechaRegistro]],3,FALSE))&lt;HOUR($D$1),IFERROR((E$3+$D$1)-(VLOOKUP($A462&amp;TEXT(E$3,"dd/mm/yyyy")&amp;$D$2,tbReporteAsistencia[[#All],[SerialDeBusqueda]:[FechaRegistro]],3,FALSE)),""),""),""))&gt;$I$1,1,0),"")</f>
        <v/>
      </c>
      <c r="F462" s="29" t="str">
        <f>IFERROR(IF(MINUTE(IFERROR(IF(HOUR(VLOOKUP($A462&amp;TEXT(F$3,"dd/mm/yyyy")&amp;$D$2,tbReporteAsistencia[[#All],[SerialDeBusqueda]:[FechaRegistro]],3,FALSE))&lt;HOUR($D$1),IFERROR((F$3+$D$1)-(VLOOKUP($A462&amp;TEXT(F$3,"dd/mm/yyyy")&amp;$D$2,tbReporteAsistencia[[#All],[SerialDeBusqueda]:[FechaRegistro]],3,FALSE)),""),""),""))&gt;$I$1,1,0),"")</f>
        <v/>
      </c>
      <c r="G462" s="29" t="str">
        <f>IFERROR(IF(MINUTE(IFERROR(IF(HOUR(VLOOKUP($A462&amp;TEXT(G$3,"dd/mm/yyyy")&amp;$D$2,tbReporteAsistencia[[#All],[SerialDeBusqueda]:[FechaRegistro]],3,FALSE))&lt;HOUR($D$1),IFERROR((G$3+$D$1)-(VLOOKUP($A462&amp;TEXT(G$3,"dd/mm/yyyy")&amp;$D$2,tbReporteAsistencia[[#All],[SerialDeBusqueda]:[FechaRegistro]],3,FALSE)),""),""),""))&gt;$I$1,1,0),"")</f>
        <v/>
      </c>
      <c r="H462" s="29" t="str">
        <f>IFERROR(IF(MINUTE(IFERROR(IF(HOUR(VLOOKUP($A462&amp;TEXT(H$3,"dd/mm/yyyy")&amp;$D$2,tbReporteAsistencia[[#All],[SerialDeBusqueda]:[FechaRegistro]],3,FALSE))&lt;HOUR($D$1),IFERROR((H$3+$D$1)-(VLOOKUP($A462&amp;TEXT(H$3,"dd/mm/yyyy")&amp;$D$2,tbReporteAsistencia[[#All],[SerialDeBusqueda]:[FechaRegistro]],3,FALSE)),""),""),""))&gt;$I$1,1,0),"")</f>
        <v/>
      </c>
      <c r="I462" s="29" t="str">
        <f>IFERROR(IF(MINUTE(IFERROR(IF(HOUR(VLOOKUP($A462&amp;TEXT(I$3,"dd/mm/yyyy")&amp;$D$2,tbReporteAsistencia[[#All],[SerialDeBusqueda]:[FechaRegistro]],3,FALSE))&lt;HOUR($D$1),IFERROR((I$3+$D$1)-(VLOOKUP($A462&amp;TEXT(I$3,"dd/mm/yyyy")&amp;$D$2,tbReporteAsistencia[[#All],[SerialDeBusqueda]:[FechaRegistro]],3,FALSE)),""),""),""))&gt;$I$1,1,0),"")</f>
        <v/>
      </c>
      <c r="J462" s="29" t="str">
        <f>IFERROR(IF(MINUTE(IFERROR(IF(HOUR(VLOOKUP($A462&amp;TEXT(J$3,"dd/mm/yyyy")&amp;$D$2,tbReporteAsistencia[[#All],[SerialDeBusqueda]:[FechaRegistro]],3,FALSE))&lt;HOUR($D$1),IFERROR((J$3+$D$1)-(VLOOKUP($A462&amp;TEXT(J$3,"dd/mm/yyyy")&amp;$D$2,tbReporteAsistencia[[#All],[SerialDeBusqueda]:[FechaRegistro]],3,FALSE)),""),""),""))&gt;$I$1,1,0),"")</f>
        <v/>
      </c>
      <c r="K462" s="29" t="str">
        <f>IFERROR(IF(MINUTE(IFERROR(IF(HOUR(VLOOKUP($A462&amp;TEXT(K$3,"dd/mm/yyyy")&amp;$D$2,tbReporteAsistencia[[#All],[SerialDeBusqueda]:[FechaRegistro]],3,FALSE))&lt;HOUR($D$1),IFERROR((K$3+$D$1)-(VLOOKUP($A462&amp;TEXT(K$3,"dd/mm/yyyy")&amp;$D$2,tbReporteAsistencia[[#All],[SerialDeBusqueda]:[FechaRegistro]],3,FALSE)),""),""),""))&gt;$I$1,1,0),"")</f>
        <v/>
      </c>
      <c r="L462" s="29" t="str">
        <f>IFERROR(IF(MINUTE(IFERROR(IF(HOUR(VLOOKUP($A462&amp;TEXT(L$3,"dd/mm/yyyy")&amp;$D$2,tbReporteAsistencia[[#All],[SerialDeBusqueda]:[FechaRegistro]],3,FALSE))&lt;HOUR($D$1),IFERROR((L$3+$D$1)-(VLOOKUP($A462&amp;TEXT(L$3,"dd/mm/yyyy")&amp;$D$2,tbReporteAsistencia[[#All],[SerialDeBusqueda]:[FechaRegistro]],3,FALSE)),""),""),""))&gt;$I$1,1,0),"")</f>
        <v/>
      </c>
      <c r="M462" s="29" t="str">
        <f>IFERROR(IF(MINUTE(IFERROR(IF(HOUR(VLOOKUP($A462&amp;TEXT(M$3,"dd/mm/yyyy")&amp;$D$2,tbReporteAsistencia[[#All],[SerialDeBusqueda]:[FechaRegistro]],3,FALSE))&lt;HOUR($D$1),IFERROR((M$3+$D$1)-(VLOOKUP($A462&amp;TEXT(M$3,"dd/mm/yyyy")&amp;$D$2,tbReporteAsistencia[[#All],[SerialDeBusqueda]:[FechaRegistro]],3,FALSE)),""),""),""))&gt;$I$1,1,0),"")</f>
        <v/>
      </c>
      <c r="N462" s="29" t="str">
        <f>IFERROR(IF(MINUTE(IFERROR(IF(HOUR(VLOOKUP($A462&amp;TEXT(N$3,"dd/mm/yyyy")&amp;$D$2,tbReporteAsistencia[[#All],[SerialDeBusqueda]:[FechaRegistro]],3,FALSE))&lt;HOUR($D$1),IFERROR((N$3+$D$1)-(VLOOKUP($A462&amp;TEXT(N$3,"dd/mm/yyyy")&amp;$D$2,tbReporteAsistencia[[#All],[SerialDeBusqueda]:[FechaRegistro]],3,FALSE)),""),""),""))&gt;$I$1,1,0),"")</f>
        <v/>
      </c>
      <c r="O462" s="29" t="str">
        <f>IFERROR(IF(MINUTE(IFERROR(IF(HOUR(VLOOKUP($A462&amp;TEXT(O$3,"dd/mm/yyyy")&amp;$D$2,tbReporteAsistencia[[#All],[SerialDeBusqueda]:[FechaRegistro]],3,FALSE))&lt;HOUR($D$1),IFERROR((O$3+$D$1)-(VLOOKUP($A462&amp;TEXT(O$3,"dd/mm/yyyy")&amp;$D$2,tbReporteAsistencia[[#All],[SerialDeBusqueda]:[FechaRegistro]],3,FALSE)),""),""),""))&gt;$I$1,1,0),"")</f>
        <v/>
      </c>
      <c r="P462" s="29" t="str">
        <f>IFERROR(IF(MINUTE(IFERROR(IF(HOUR(VLOOKUP($A462&amp;TEXT(P$3,"dd/mm/yyyy")&amp;$D$2,tbReporteAsistencia[[#All],[SerialDeBusqueda]:[FechaRegistro]],3,FALSE))&lt;HOUR($D$1),IFERROR((P$3+$D$1)-(VLOOKUP($A462&amp;TEXT(P$3,"dd/mm/yyyy")&amp;$D$2,tbReporteAsistencia[[#All],[SerialDeBusqueda]:[FechaRegistro]],3,FALSE)),""),""),""))&gt;$I$1,1,0),"")</f>
        <v/>
      </c>
      <c r="Q462" s="29" t="str">
        <f>IFERROR(IF(MINUTE(IFERROR(IF(HOUR(VLOOKUP($A462&amp;TEXT(Q$3,"dd/mm/yyyy")&amp;$D$2,tbReporteAsistencia[[#All],[SerialDeBusqueda]:[FechaRegistro]],3,FALSE))&lt;HOUR($D$1),IFERROR((Q$3+$D$1)-(VLOOKUP($A462&amp;TEXT(Q$3,"dd/mm/yyyy")&amp;$D$2,tbReporteAsistencia[[#All],[SerialDeBusqueda]:[FechaRegistro]],3,FALSE)),""),""),""))&gt;$I$1,1,0),"")</f>
        <v/>
      </c>
      <c r="R462" s="29" t="str">
        <f>IFERROR(IF(MINUTE(IFERROR(IF(HOUR(VLOOKUP($A462&amp;TEXT(R$3,"dd/mm/yyyy")&amp;$D$2,tbReporteAsistencia[[#All],[SerialDeBusqueda]:[FechaRegistro]],3,FALSE))&lt;HOUR($D$1),IFERROR((R$3+$D$1)-(VLOOKUP($A462&amp;TEXT(R$3,"dd/mm/yyyy")&amp;$D$2,tbReporteAsistencia[[#All],[SerialDeBusqueda]:[FechaRegistro]],3,FALSE)),""),""),""))&gt;$I$1,1,0),"")</f>
        <v/>
      </c>
      <c r="S462" s="29" t="str">
        <f>IFERROR(IF(MINUTE(IFERROR(IF(HOUR(VLOOKUP($A462&amp;TEXT(S$3,"dd/mm/yyyy")&amp;$D$2,tbReporteAsistencia[[#All],[SerialDeBusqueda]:[FechaRegistro]],3,FALSE))&lt;HOUR($D$1),IFERROR((S$3+$D$1)-(VLOOKUP($A462&amp;TEXT(S$3,"dd/mm/yyyy")&amp;$D$2,tbReporteAsistencia[[#All],[SerialDeBusqueda]:[FechaRegistro]],3,FALSE)),""),""),""))&gt;$I$1,1,0),"")</f>
        <v/>
      </c>
    </row>
    <row r="463" spans="1:19">
      <c r="A463" s="8">
        <f>Plantilla!A464</f>
        <v>0</v>
      </c>
      <c r="B463" s="8">
        <f>Plantilla!B464</f>
        <v>0</v>
      </c>
      <c r="C463" s="8">
        <f>Plantilla!C464</f>
        <v>0</v>
      </c>
      <c r="D463" s="29" t="str">
        <f>IFERROR(IF(MINUTE(IFERROR(IF(HOUR(VLOOKUP($A463&amp;TEXT(D$3,"dd/mm/yyyy")&amp;$D$2,tbReporteAsistencia[[#All],[SerialDeBusqueda]:[FechaRegistro]],3,FALSE))&lt;HOUR($D$1),IFERROR((D$3+$D$1)-(VLOOKUP($A463&amp;TEXT(D$3,"dd/mm/yyyy")&amp;$D$2,tbReporteAsistencia[[#All],[SerialDeBusqueda]:[FechaRegistro]],3,FALSE)),""),""),""))&gt;$I$1,1,0),"")</f>
        <v/>
      </c>
      <c r="E463" s="29" t="str">
        <f>IFERROR(IF(MINUTE(IFERROR(IF(HOUR(VLOOKUP($A463&amp;TEXT(E$3,"dd/mm/yyyy")&amp;$D$2,tbReporteAsistencia[[#All],[SerialDeBusqueda]:[FechaRegistro]],3,FALSE))&lt;HOUR($D$1),IFERROR((E$3+$D$1)-(VLOOKUP($A463&amp;TEXT(E$3,"dd/mm/yyyy")&amp;$D$2,tbReporteAsistencia[[#All],[SerialDeBusqueda]:[FechaRegistro]],3,FALSE)),""),""),""))&gt;$I$1,1,0),"")</f>
        <v/>
      </c>
      <c r="F463" s="29" t="str">
        <f>IFERROR(IF(MINUTE(IFERROR(IF(HOUR(VLOOKUP($A463&amp;TEXT(F$3,"dd/mm/yyyy")&amp;$D$2,tbReporteAsistencia[[#All],[SerialDeBusqueda]:[FechaRegistro]],3,FALSE))&lt;HOUR($D$1),IFERROR((F$3+$D$1)-(VLOOKUP($A463&amp;TEXT(F$3,"dd/mm/yyyy")&amp;$D$2,tbReporteAsistencia[[#All],[SerialDeBusqueda]:[FechaRegistro]],3,FALSE)),""),""),""))&gt;$I$1,1,0),"")</f>
        <v/>
      </c>
      <c r="G463" s="29" t="str">
        <f>IFERROR(IF(MINUTE(IFERROR(IF(HOUR(VLOOKUP($A463&amp;TEXT(G$3,"dd/mm/yyyy")&amp;$D$2,tbReporteAsistencia[[#All],[SerialDeBusqueda]:[FechaRegistro]],3,FALSE))&lt;HOUR($D$1),IFERROR((G$3+$D$1)-(VLOOKUP($A463&amp;TEXT(G$3,"dd/mm/yyyy")&amp;$D$2,tbReporteAsistencia[[#All],[SerialDeBusqueda]:[FechaRegistro]],3,FALSE)),""),""),""))&gt;$I$1,1,0),"")</f>
        <v/>
      </c>
      <c r="H463" s="29" t="str">
        <f>IFERROR(IF(MINUTE(IFERROR(IF(HOUR(VLOOKUP($A463&amp;TEXT(H$3,"dd/mm/yyyy")&amp;$D$2,tbReporteAsistencia[[#All],[SerialDeBusqueda]:[FechaRegistro]],3,FALSE))&lt;HOUR($D$1),IFERROR((H$3+$D$1)-(VLOOKUP($A463&amp;TEXT(H$3,"dd/mm/yyyy")&amp;$D$2,tbReporteAsistencia[[#All],[SerialDeBusqueda]:[FechaRegistro]],3,FALSE)),""),""),""))&gt;$I$1,1,0),"")</f>
        <v/>
      </c>
      <c r="I463" s="29" t="str">
        <f>IFERROR(IF(MINUTE(IFERROR(IF(HOUR(VLOOKUP($A463&amp;TEXT(I$3,"dd/mm/yyyy")&amp;$D$2,tbReporteAsistencia[[#All],[SerialDeBusqueda]:[FechaRegistro]],3,FALSE))&lt;HOUR($D$1),IFERROR((I$3+$D$1)-(VLOOKUP($A463&amp;TEXT(I$3,"dd/mm/yyyy")&amp;$D$2,tbReporteAsistencia[[#All],[SerialDeBusqueda]:[FechaRegistro]],3,FALSE)),""),""),""))&gt;$I$1,1,0),"")</f>
        <v/>
      </c>
      <c r="J463" s="29" t="str">
        <f>IFERROR(IF(MINUTE(IFERROR(IF(HOUR(VLOOKUP($A463&amp;TEXT(J$3,"dd/mm/yyyy")&amp;$D$2,tbReporteAsistencia[[#All],[SerialDeBusqueda]:[FechaRegistro]],3,FALSE))&lt;HOUR($D$1),IFERROR((J$3+$D$1)-(VLOOKUP($A463&amp;TEXT(J$3,"dd/mm/yyyy")&amp;$D$2,tbReporteAsistencia[[#All],[SerialDeBusqueda]:[FechaRegistro]],3,FALSE)),""),""),""))&gt;$I$1,1,0),"")</f>
        <v/>
      </c>
      <c r="K463" s="29" t="str">
        <f>IFERROR(IF(MINUTE(IFERROR(IF(HOUR(VLOOKUP($A463&amp;TEXT(K$3,"dd/mm/yyyy")&amp;$D$2,tbReporteAsistencia[[#All],[SerialDeBusqueda]:[FechaRegistro]],3,FALSE))&lt;HOUR($D$1),IFERROR((K$3+$D$1)-(VLOOKUP($A463&amp;TEXT(K$3,"dd/mm/yyyy")&amp;$D$2,tbReporteAsistencia[[#All],[SerialDeBusqueda]:[FechaRegistro]],3,FALSE)),""),""),""))&gt;$I$1,1,0),"")</f>
        <v/>
      </c>
      <c r="L463" s="29" t="str">
        <f>IFERROR(IF(MINUTE(IFERROR(IF(HOUR(VLOOKUP($A463&amp;TEXT(L$3,"dd/mm/yyyy")&amp;$D$2,tbReporteAsistencia[[#All],[SerialDeBusqueda]:[FechaRegistro]],3,FALSE))&lt;HOUR($D$1),IFERROR((L$3+$D$1)-(VLOOKUP($A463&amp;TEXT(L$3,"dd/mm/yyyy")&amp;$D$2,tbReporteAsistencia[[#All],[SerialDeBusqueda]:[FechaRegistro]],3,FALSE)),""),""),""))&gt;$I$1,1,0),"")</f>
        <v/>
      </c>
      <c r="M463" s="29" t="str">
        <f>IFERROR(IF(MINUTE(IFERROR(IF(HOUR(VLOOKUP($A463&amp;TEXT(M$3,"dd/mm/yyyy")&amp;$D$2,tbReporteAsistencia[[#All],[SerialDeBusqueda]:[FechaRegistro]],3,FALSE))&lt;HOUR($D$1),IFERROR((M$3+$D$1)-(VLOOKUP($A463&amp;TEXT(M$3,"dd/mm/yyyy")&amp;$D$2,tbReporteAsistencia[[#All],[SerialDeBusqueda]:[FechaRegistro]],3,FALSE)),""),""),""))&gt;$I$1,1,0),"")</f>
        <v/>
      </c>
      <c r="N463" s="29" t="str">
        <f>IFERROR(IF(MINUTE(IFERROR(IF(HOUR(VLOOKUP($A463&amp;TEXT(N$3,"dd/mm/yyyy")&amp;$D$2,tbReporteAsistencia[[#All],[SerialDeBusqueda]:[FechaRegistro]],3,FALSE))&lt;HOUR($D$1),IFERROR((N$3+$D$1)-(VLOOKUP($A463&amp;TEXT(N$3,"dd/mm/yyyy")&amp;$D$2,tbReporteAsistencia[[#All],[SerialDeBusqueda]:[FechaRegistro]],3,FALSE)),""),""),""))&gt;$I$1,1,0),"")</f>
        <v/>
      </c>
      <c r="O463" s="29" t="str">
        <f>IFERROR(IF(MINUTE(IFERROR(IF(HOUR(VLOOKUP($A463&amp;TEXT(O$3,"dd/mm/yyyy")&amp;$D$2,tbReporteAsistencia[[#All],[SerialDeBusqueda]:[FechaRegistro]],3,FALSE))&lt;HOUR($D$1),IFERROR((O$3+$D$1)-(VLOOKUP($A463&amp;TEXT(O$3,"dd/mm/yyyy")&amp;$D$2,tbReporteAsistencia[[#All],[SerialDeBusqueda]:[FechaRegistro]],3,FALSE)),""),""),""))&gt;$I$1,1,0),"")</f>
        <v/>
      </c>
      <c r="P463" s="29" t="str">
        <f>IFERROR(IF(MINUTE(IFERROR(IF(HOUR(VLOOKUP($A463&amp;TEXT(P$3,"dd/mm/yyyy")&amp;$D$2,tbReporteAsistencia[[#All],[SerialDeBusqueda]:[FechaRegistro]],3,FALSE))&lt;HOUR($D$1),IFERROR((P$3+$D$1)-(VLOOKUP($A463&amp;TEXT(P$3,"dd/mm/yyyy")&amp;$D$2,tbReporteAsistencia[[#All],[SerialDeBusqueda]:[FechaRegistro]],3,FALSE)),""),""),""))&gt;$I$1,1,0),"")</f>
        <v/>
      </c>
      <c r="Q463" s="29" t="str">
        <f>IFERROR(IF(MINUTE(IFERROR(IF(HOUR(VLOOKUP($A463&amp;TEXT(Q$3,"dd/mm/yyyy")&amp;$D$2,tbReporteAsistencia[[#All],[SerialDeBusqueda]:[FechaRegistro]],3,FALSE))&lt;HOUR($D$1),IFERROR((Q$3+$D$1)-(VLOOKUP($A463&amp;TEXT(Q$3,"dd/mm/yyyy")&amp;$D$2,tbReporteAsistencia[[#All],[SerialDeBusqueda]:[FechaRegistro]],3,FALSE)),""),""),""))&gt;$I$1,1,0),"")</f>
        <v/>
      </c>
      <c r="R463" s="29" t="str">
        <f>IFERROR(IF(MINUTE(IFERROR(IF(HOUR(VLOOKUP($A463&amp;TEXT(R$3,"dd/mm/yyyy")&amp;$D$2,tbReporteAsistencia[[#All],[SerialDeBusqueda]:[FechaRegistro]],3,FALSE))&lt;HOUR($D$1),IFERROR((R$3+$D$1)-(VLOOKUP($A463&amp;TEXT(R$3,"dd/mm/yyyy")&amp;$D$2,tbReporteAsistencia[[#All],[SerialDeBusqueda]:[FechaRegistro]],3,FALSE)),""),""),""))&gt;$I$1,1,0),"")</f>
        <v/>
      </c>
      <c r="S463" s="29" t="str">
        <f>IFERROR(IF(MINUTE(IFERROR(IF(HOUR(VLOOKUP($A463&amp;TEXT(S$3,"dd/mm/yyyy")&amp;$D$2,tbReporteAsistencia[[#All],[SerialDeBusqueda]:[FechaRegistro]],3,FALSE))&lt;HOUR($D$1),IFERROR((S$3+$D$1)-(VLOOKUP($A463&amp;TEXT(S$3,"dd/mm/yyyy")&amp;$D$2,tbReporteAsistencia[[#All],[SerialDeBusqueda]:[FechaRegistro]],3,FALSE)),""),""),""))&gt;$I$1,1,0),"")</f>
        <v/>
      </c>
    </row>
    <row r="464" spans="1:19">
      <c r="A464" s="8">
        <f>Plantilla!A465</f>
        <v>0</v>
      </c>
      <c r="B464" s="8">
        <f>Plantilla!B465</f>
        <v>0</v>
      </c>
      <c r="C464" s="8">
        <f>Plantilla!C465</f>
        <v>0</v>
      </c>
      <c r="D464" s="29" t="str">
        <f>IFERROR(IF(MINUTE(IFERROR(IF(HOUR(VLOOKUP($A464&amp;TEXT(D$3,"dd/mm/yyyy")&amp;$D$2,tbReporteAsistencia[[#All],[SerialDeBusqueda]:[FechaRegistro]],3,FALSE))&lt;HOUR($D$1),IFERROR((D$3+$D$1)-(VLOOKUP($A464&amp;TEXT(D$3,"dd/mm/yyyy")&amp;$D$2,tbReporteAsistencia[[#All],[SerialDeBusqueda]:[FechaRegistro]],3,FALSE)),""),""),""))&gt;$I$1,1,0),"")</f>
        <v/>
      </c>
      <c r="E464" s="29" t="str">
        <f>IFERROR(IF(MINUTE(IFERROR(IF(HOUR(VLOOKUP($A464&amp;TEXT(E$3,"dd/mm/yyyy")&amp;$D$2,tbReporteAsistencia[[#All],[SerialDeBusqueda]:[FechaRegistro]],3,FALSE))&lt;HOUR($D$1),IFERROR((E$3+$D$1)-(VLOOKUP($A464&amp;TEXT(E$3,"dd/mm/yyyy")&amp;$D$2,tbReporteAsistencia[[#All],[SerialDeBusqueda]:[FechaRegistro]],3,FALSE)),""),""),""))&gt;$I$1,1,0),"")</f>
        <v/>
      </c>
      <c r="F464" s="29" t="str">
        <f>IFERROR(IF(MINUTE(IFERROR(IF(HOUR(VLOOKUP($A464&amp;TEXT(F$3,"dd/mm/yyyy")&amp;$D$2,tbReporteAsistencia[[#All],[SerialDeBusqueda]:[FechaRegistro]],3,FALSE))&lt;HOUR($D$1),IFERROR((F$3+$D$1)-(VLOOKUP($A464&amp;TEXT(F$3,"dd/mm/yyyy")&amp;$D$2,tbReporteAsistencia[[#All],[SerialDeBusqueda]:[FechaRegistro]],3,FALSE)),""),""),""))&gt;$I$1,1,0),"")</f>
        <v/>
      </c>
      <c r="G464" s="29" t="str">
        <f>IFERROR(IF(MINUTE(IFERROR(IF(HOUR(VLOOKUP($A464&amp;TEXT(G$3,"dd/mm/yyyy")&amp;$D$2,tbReporteAsistencia[[#All],[SerialDeBusqueda]:[FechaRegistro]],3,FALSE))&lt;HOUR($D$1),IFERROR((G$3+$D$1)-(VLOOKUP($A464&amp;TEXT(G$3,"dd/mm/yyyy")&amp;$D$2,tbReporteAsistencia[[#All],[SerialDeBusqueda]:[FechaRegistro]],3,FALSE)),""),""),""))&gt;$I$1,1,0),"")</f>
        <v/>
      </c>
      <c r="H464" s="29" t="str">
        <f>IFERROR(IF(MINUTE(IFERROR(IF(HOUR(VLOOKUP($A464&amp;TEXT(H$3,"dd/mm/yyyy")&amp;$D$2,tbReporteAsistencia[[#All],[SerialDeBusqueda]:[FechaRegistro]],3,FALSE))&lt;HOUR($D$1),IFERROR((H$3+$D$1)-(VLOOKUP($A464&amp;TEXT(H$3,"dd/mm/yyyy")&amp;$D$2,tbReporteAsistencia[[#All],[SerialDeBusqueda]:[FechaRegistro]],3,FALSE)),""),""),""))&gt;$I$1,1,0),"")</f>
        <v/>
      </c>
      <c r="I464" s="29" t="str">
        <f>IFERROR(IF(MINUTE(IFERROR(IF(HOUR(VLOOKUP($A464&amp;TEXT(I$3,"dd/mm/yyyy")&amp;$D$2,tbReporteAsistencia[[#All],[SerialDeBusqueda]:[FechaRegistro]],3,FALSE))&lt;HOUR($D$1),IFERROR((I$3+$D$1)-(VLOOKUP($A464&amp;TEXT(I$3,"dd/mm/yyyy")&amp;$D$2,tbReporteAsistencia[[#All],[SerialDeBusqueda]:[FechaRegistro]],3,FALSE)),""),""),""))&gt;$I$1,1,0),"")</f>
        <v/>
      </c>
      <c r="J464" s="29" t="str">
        <f>IFERROR(IF(MINUTE(IFERROR(IF(HOUR(VLOOKUP($A464&amp;TEXT(J$3,"dd/mm/yyyy")&amp;$D$2,tbReporteAsistencia[[#All],[SerialDeBusqueda]:[FechaRegistro]],3,FALSE))&lt;HOUR($D$1),IFERROR((J$3+$D$1)-(VLOOKUP($A464&amp;TEXT(J$3,"dd/mm/yyyy")&amp;$D$2,tbReporteAsistencia[[#All],[SerialDeBusqueda]:[FechaRegistro]],3,FALSE)),""),""),""))&gt;$I$1,1,0),"")</f>
        <v/>
      </c>
      <c r="K464" s="29" t="str">
        <f>IFERROR(IF(MINUTE(IFERROR(IF(HOUR(VLOOKUP($A464&amp;TEXT(K$3,"dd/mm/yyyy")&amp;$D$2,tbReporteAsistencia[[#All],[SerialDeBusqueda]:[FechaRegistro]],3,FALSE))&lt;HOUR($D$1),IFERROR((K$3+$D$1)-(VLOOKUP($A464&amp;TEXT(K$3,"dd/mm/yyyy")&amp;$D$2,tbReporteAsistencia[[#All],[SerialDeBusqueda]:[FechaRegistro]],3,FALSE)),""),""),""))&gt;$I$1,1,0),"")</f>
        <v/>
      </c>
      <c r="L464" s="29" t="str">
        <f>IFERROR(IF(MINUTE(IFERROR(IF(HOUR(VLOOKUP($A464&amp;TEXT(L$3,"dd/mm/yyyy")&amp;$D$2,tbReporteAsistencia[[#All],[SerialDeBusqueda]:[FechaRegistro]],3,FALSE))&lt;HOUR($D$1),IFERROR((L$3+$D$1)-(VLOOKUP($A464&amp;TEXT(L$3,"dd/mm/yyyy")&amp;$D$2,tbReporteAsistencia[[#All],[SerialDeBusqueda]:[FechaRegistro]],3,FALSE)),""),""),""))&gt;$I$1,1,0),"")</f>
        <v/>
      </c>
      <c r="M464" s="29" t="str">
        <f>IFERROR(IF(MINUTE(IFERROR(IF(HOUR(VLOOKUP($A464&amp;TEXT(M$3,"dd/mm/yyyy")&amp;$D$2,tbReporteAsistencia[[#All],[SerialDeBusqueda]:[FechaRegistro]],3,FALSE))&lt;HOUR($D$1),IFERROR((M$3+$D$1)-(VLOOKUP($A464&amp;TEXT(M$3,"dd/mm/yyyy")&amp;$D$2,tbReporteAsistencia[[#All],[SerialDeBusqueda]:[FechaRegistro]],3,FALSE)),""),""),""))&gt;$I$1,1,0),"")</f>
        <v/>
      </c>
      <c r="N464" s="29" t="str">
        <f>IFERROR(IF(MINUTE(IFERROR(IF(HOUR(VLOOKUP($A464&amp;TEXT(N$3,"dd/mm/yyyy")&amp;$D$2,tbReporteAsistencia[[#All],[SerialDeBusqueda]:[FechaRegistro]],3,FALSE))&lt;HOUR($D$1),IFERROR((N$3+$D$1)-(VLOOKUP($A464&amp;TEXT(N$3,"dd/mm/yyyy")&amp;$D$2,tbReporteAsistencia[[#All],[SerialDeBusqueda]:[FechaRegistro]],3,FALSE)),""),""),""))&gt;$I$1,1,0),"")</f>
        <v/>
      </c>
      <c r="O464" s="29" t="str">
        <f>IFERROR(IF(MINUTE(IFERROR(IF(HOUR(VLOOKUP($A464&amp;TEXT(O$3,"dd/mm/yyyy")&amp;$D$2,tbReporteAsistencia[[#All],[SerialDeBusqueda]:[FechaRegistro]],3,FALSE))&lt;HOUR($D$1),IFERROR((O$3+$D$1)-(VLOOKUP($A464&amp;TEXT(O$3,"dd/mm/yyyy")&amp;$D$2,tbReporteAsistencia[[#All],[SerialDeBusqueda]:[FechaRegistro]],3,FALSE)),""),""),""))&gt;$I$1,1,0),"")</f>
        <v/>
      </c>
      <c r="P464" s="29" t="str">
        <f>IFERROR(IF(MINUTE(IFERROR(IF(HOUR(VLOOKUP($A464&amp;TEXT(P$3,"dd/mm/yyyy")&amp;$D$2,tbReporteAsistencia[[#All],[SerialDeBusqueda]:[FechaRegistro]],3,FALSE))&lt;HOUR($D$1),IFERROR((P$3+$D$1)-(VLOOKUP($A464&amp;TEXT(P$3,"dd/mm/yyyy")&amp;$D$2,tbReporteAsistencia[[#All],[SerialDeBusqueda]:[FechaRegistro]],3,FALSE)),""),""),""))&gt;$I$1,1,0),"")</f>
        <v/>
      </c>
      <c r="Q464" s="29" t="str">
        <f>IFERROR(IF(MINUTE(IFERROR(IF(HOUR(VLOOKUP($A464&amp;TEXT(Q$3,"dd/mm/yyyy")&amp;$D$2,tbReporteAsistencia[[#All],[SerialDeBusqueda]:[FechaRegistro]],3,FALSE))&lt;HOUR($D$1),IFERROR((Q$3+$D$1)-(VLOOKUP($A464&amp;TEXT(Q$3,"dd/mm/yyyy")&amp;$D$2,tbReporteAsistencia[[#All],[SerialDeBusqueda]:[FechaRegistro]],3,FALSE)),""),""),""))&gt;$I$1,1,0),"")</f>
        <v/>
      </c>
      <c r="R464" s="29" t="str">
        <f>IFERROR(IF(MINUTE(IFERROR(IF(HOUR(VLOOKUP($A464&amp;TEXT(R$3,"dd/mm/yyyy")&amp;$D$2,tbReporteAsistencia[[#All],[SerialDeBusqueda]:[FechaRegistro]],3,FALSE))&lt;HOUR($D$1),IFERROR((R$3+$D$1)-(VLOOKUP($A464&amp;TEXT(R$3,"dd/mm/yyyy")&amp;$D$2,tbReporteAsistencia[[#All],[SerialDeBusqueda]:[FechaRegistro]],3,FALSE)),""),""),""))&gt;$I$1,1,0),"")</f>
        <v/>
      </c>
      <c r="S464" s="29" t="str">
        <f>IFERROR(IF(MINUTE(IFERROR(IF(HOUR(VLOOKUP($A464&amp;TEXT(S$3,"dd/mm/yyyy")&amp;$D$2,tbReporteAsistencia[[#All],[SerialDeBusqueda]:[FechaRegistro]],3,FALSE))&lt;HOUR($D$1),IFERROR((S$3+$D$1)-(VLOOKUP($A464&amp;TEXT(S$3,"dd/mm/yyyy")&amp;$D$2,tbReporteAsistencia[[#All],[SerialDeBusqueda]:[FechaRegistro]],3,FALSE)),""),""),""))&gt;$I$1,1,0),"")</f>
        <v/>
      </c>
    </row>
    <row r="465" spans="1:19">
      <c r="A465" s="8">
        <f>Plantilla!A466</f>
        <v>0</v>
      </c>
      <c r="B465" s="8">
        <f>Plantilla!B466</f>
        <v>0</v>
      </c>
      <c r="C465" s="8">
        <f>Plantilla!C466</f>
        <v>0</v>
      </c>
      <c r="D465" s="29" t="str">
        <f>IFERROR(IF(MINUTE(IFERROR(IF(HOUR(VLOOKUP($A465&amp;TEXT(D$3,"dd/mm/yyyy")&amp;$D$2,tbReporteAsistencia[[#All],[SerialDeBusqueda]:[FechaRegistro]],3,FALSE))&lt;HOUR($D$1),IFERROR((D$3+$D$1)-(VLOOKUP($A465&amp;TEXT(D$3,"dd/mm/yyyy")&amp;$D$2,tbReporteAsistencia[[#All],[SerialDeBusqueda]:[FechaRegistro]],3,FALSE)),""),""),""))&gt;$I$1,1,0),"")</f>
        <v/>
      </c>
      <c r="E465" s="29" t="str">
        <f>IFERROR(IF(MINUTE(IFERROR(IF(HOUR(VLOOKUP($A465&amp;TEXT(E$3,"dd/mm/yyyy")&amp;$D$2,tbReporteAsistencia[[#All],[SerialDeBusqueda]:[FechaRegistro]],3,FALSE))&lt;HOUR($D$1),IFERROR((E$3+$D$1)-(VLOOKUP($A465&amp;TEXT(E$3,"dd/mm/yyyy")&amp;$D$2,tbReporteAsistencia[[#All],[SerialDeBusqueda]:[FechaRegistro]],3,FALSE)),""),""),""))&gt;$I$1,1,0),"")</f>
        <v/>
      </c>
      <c r="F465" s="29" t="str">
        <f>IFERROR(IF(MINUTE(IFERROR(IF(HOUR(VLOOKUP($A465&amp;TEXT(F$3,"dd/mm/yyyy")&amp;$D$2,tbReporteAsistencia[[#All],[SerialDeBusqueda]:[FechaRegistro]],3,FALSE))&lt;HOUR($D$1),IFERROR((F$3+$D$1)-(VLOOKUP($A465&amp;TEXT(F$3,"dd/mm/yyyy")&amp;$D$2,tbReporteAsistencia[[#All],[SerialDeBusqueda]:[FechaRegistro]],3,FALSE)),""),""),""))&gt;$I$1,1,0),"")</f>
        <v/>
      </c>
      <c r="G465" s="29" t="str">
        <f>IFERROR(IF(MINUTE(IFERROR(IF(HOUR(VLOOKUP($A465&amp;TEXT(G$3,"dd/mm/yyyy")&amp;$D$2,tbReporteAsistencia[[#All],[SerialDeBusqueda]:[FechaRegistro]],3,FALSE))&lt;HOUR($D$1),IFERROR((G$3+$D$1)-(VLOOKUP($A465&amp;TEXT(G$3,"dd/mm/yyyy")&amp;$D$2,tbReporteAsistencia[[#All],[SerialDeBusqueda]:[FechaRegistro]],3,FALSE)),""),""),""))&gt;$I$1,1,0),"")</f>
        <v/>
      </c>
      <c r="H465" s="29" t="str">
        <f>IFERROR(IF(MINUTE(IFERROR(IF(HOUR(VLOOKUP($A465&amp;TEXT(H$3,"dd/mm/yyyy")&amp;$D$2,tbReporteAsistencia[[#All],[SerialDeBusqueda]:[FechaRegistro]],3,FALSE))&lt;HOUR($D$1),IFERROR((H$3+$D$1)-(VLOOKUP($A465&amp;TEXT(H$3,"dd/mm/yyyy")&amp;$D$2,tbReporteAsistencia[[#All],[SerialDeBusqueda]:[FechaRegistro]],3,FALSE)),""),""),""))&gt;$I$1,1,0),"")</f>
        <v/>
      </c>
      <c r="I465" s="29" t="str">
        <f>IFERROR(IF(MINUTE(IFERROR(IF(HOUR(VLOOKUP($A465&amp;TEXT(I$3,"dd/mm/yyyy")&amp;$D$2,tbReporteAsistencia[[#All],[SerialDeBusqueda]:[FechaRegistro]],3,FALSE))&lt;HOUR($D$1),IFERROR((I$3+$D$1)-(VLOOKUP($A465&amp;TEXT(I$3,"dd/mm/yyyy")&amp;$D$2,tbReporteAsistencia[[#All],[SerialDeBusqueda]:[FechaRegistro]],3,FALSE)),""),""),""))&gt;$I$1,1,0),"")</f>
        <v/>
      </c>
      <c r="J465" s="29" t="str">
        <f>IFERROR(IF(MINUTE(IFERROR(IF(HOUR(VLOOKUP($A465&amp;TEXT(J$3,"dd/mm/yyyy")&amp;$D$2,tbReporteAsistencia[[#All],[SerialDeBusqueda]:[FechaRegistro]],3,FALSE))&lt;HOUR($D$1),IFERROR((J$3+$D$1)-(VLOOKUP($A465&amp;TEXT(J$3,"dd/mm/yyyy")&amp;$D$2,tbReporteAsistencia[[#All],[SerialDeBusqueda]:[FechaRegistro]],3,FALSE)),""),""),""))&gt;$I$1,1,0),"")</f>
        <v/>
      </c>
      <c r="K465" s="29" t="str">
        <f>IFERROR(IF(MINUTE(IFERROR(IF(HOUR(VLOOKUP($A465&amp;TEXT(K$3,"dd/mm/yyyy")&amp;$D$2,tbReporteAsistencia[[#All],[SerialDeBusqueda]:[FechaRegistro]],3,FALSE))&lt;HOUR($D$1),IFERROR((K$3+$D$1)-(VLOOKUP($A465&amp;TEXT(K$3,"dd/mm/yyyy")&amp;$D$2,tbReporteAsistencia[[#All],[SerialDeBusqueda]:[FechaRegistro]],3,FALSE)),""),""),""))&gt;$I$1,1,0),"")</f>
        <v/>
      </c>
      <c r="L465" s="29" t="str">
        <f>IFERROR(IF(MINUTE(IFERROR(IF(HOUR(VLOOKUP($A465&amp;TEXT(L$3,"dd/mm/yyyy")&amp;$D$2,tbReporteAsistencia[[#All],[SerialDeBusqueda]:[FechaRegistro]],3,FALSE))&lt;HOUR($D$1),IFERROR((L$3+$D$1)-(VLOOKUP($A465&amp;TEXT(L$3,"dd/mm/yyyy")&amp;$D$2,tbReporteAsistencia[[#All],[SerialDeBusqueda]:[FechaRegistro]],3,FALSE)),""),""),""))&gt;$I$1,1,0),"")</f>
        <v/>
      </c>
      <c r="M465" s="29" t="str">
        <f>IFERROR(IF(MINUTE(IFERROR(IF(HOUR(VLOOKUP($A465&amp;TEXT(M$3,"dd/mm/yyyy")&amp;$D$2,tbReporteAsistencia[[#All],[SerialDeBusqueda]:[FechaRegistro]],3,FALSE))&lt;HOUR($D$1),IFERROR((M$3+$D$1)-(VLOOKUP($A465&amp;TEXT(M$3,"dd/mm/yyyy")&amp;$D$2,tbReporteAsistencia[[#All],[SerialDeBusqueda]:[FechaRegistro]],3,FALSE)),""),""),""))&gt;$I$1,1,0),"")</f>
        <v/>
      </c>
      <c r="N465" s="29" t="str">
        <f>IFERROR(IF(MINUTE(IFERROR(IF(HOUR(VLOOKUP($A465&amp;TEXT(N$3,"dd/mm/yyyy")&amp;$D$2,tbReporteAsistencia[[#All],[SerialDeBusqueda]:[FechaRegistro]],3,FALSE))&lt;HOUR($D$1),IFERROR((N$3+$D$1)-(VLOOKUP($A465&amp;TEXT(N$3,"dd/mm/yyyy")&amp;$D$2,tbReporteAsistencia[[#All],[SerialDeBusqueda]:[FechaRegistro]],3,FALSE)),""),""),""))&gt;$I$1,1,0),"")</f>
        <v/>
      </c>
      <c r="O465" s="29" t="str">
        <f>IFERROR(IF(MINUTE(IFERROR(IF(HOUR(VLOOKUP($A465&amp;TEXT(O$3,"dd/mm/yyyy")&amp;$D$2,tbReporteAsistencia[[#All],[SerialDeBusqueda]:[FechaRegistro]],3,FALSE))&lt;HOUR($D$1),IFERROR((O$3+$D$1)-(VLOOKUP($A465&amp;TEXT(O$3,"dd/mm/yyyy")&amp;$D$2,tbReporteAsistencia[[#All],[SerialDeBusqueda]:[FechaRegistro]],3,FALSE)),""),""),""))&gt;$I$1,1,0),"")</f>
        <v/>
      </c>
      <c r="P465" s="29" t="str">
        <f>IFERROR(IF(MINUTE(IFERROR(IF(HOUR(VLOOKUP($A465&amp;TEXT(P$3,"dd/mm/yyyy")&amp;$D$2,tbReporteAsistencia[[#All],[SerialDeBusqueda]:[FechaRegistro]],3,FALSE))&lt;HOUR($D$1),IFERROR((P$3+$D$1)-(VLOOKUP($A465&amp;TEXT(P$3,"dd/mm/yyyy")&amp;$D$2,tbReporteAsistencia[[#All],[SerialDeBusqueda]:[FechaRegistro]],3,FALSE)),""),""),""))&gt;$I$1,1,0),"")</f>
        <v/>
      </c>
      <c r="Q465" s="29" t="str">
        <f>IFERROR(IF(MINUTE(IFERROR(IF(HOUR(VLOOKUP($A465&amp;TEXT(Q$3,"dd/mm/yyyy")&amp;$D$2,tbReporteAsistencia[[#All],[SerialDeBusqueda]:[FechaRegistro]],3,FALSE))&lt;HOUR($D$1),IFERROR((Q$3+$D$1)-(VLOOKUP($A465&amp;TEXT(Q$3,"dd/mm/yyyy")&amp;$D$2,tbReporteAsistencia[[#All],[SerialDeBusqueda]:[FechaRegistro]],3,FALSE)),""),""),""))&gt;$I$1,1,0),"")</f>
        <v/>
      </c>
      <c r="R465" s="29" t="str">
        <f>IFERROR(IF(MINUTE(IFERROR(IF(HOUR(VLOOKUP($A465&amp;TEXT(R$3,"dd/mm/yyyy")&amp;$D$2,tbReporteAsistencia[[#All],[SerialDeBusqueda]:[FechaRegistro]],3,FALSE))&lt;HOUR($D$1),IFERROR((R$3+$D$1)-(VLOOKUP($A465&amp;TEXT(R$3,"dd/mm/yyyy")&amp;$D$2,tbReporteAsistencia[[#All],[SerialDeBusqueda]:[FechaRegistro]],3,FALSE)),""),""),""))&gt;$I$1,1,0),"")</f>
        <v/>
      </c>
      <c r="S465" s="29" t="str">
        <f>IFERROR(IF(MINUTE(IFERROR(IF(HOUR(VLOOKUP($A465&amp;TEXT(S$3,"dd/mm/yyyy")&amp;$D$2,tbReporteAsistencia[[#All],[SerialDeBusqueda]:[FechaRegistro]],3,FALSE))&lt;HOUR($D$1),IFERROR((S$3+$D$1)-(VLOOKUP($A465&amp;TEXT(S$3,"dd/mm/yyyy")&amp;$D$2,tbReporteAsistencia[[#All],[SerialDeBusqueda]:[FechaRegistro]],3,FALSE)),""),""),""))&gt;$I$1,1,0),"")</f>
        <v/>
      </c>
    </row>
    <row r="466" spans="1:19">
      <c r="A466" s="8">
        <f>Plantilla!A467</f>
        <v>0</v>
      </c>
      <c r="B466" s="8">
        <f>Plantilla!B467</f>
        <v>0</v>
      </c>
      <c r="C466" s="8">
        <f>Plantilla!C467</f>
        <v>0</v>
      </c>
      <c r="D466" s="29" t="str">
        <f>IFERROR(IF(MINUTE(IFERROR(IF(HOUR(VLOOKUP($A466&amp;TEXT(D$3,"dd/mm/yyyy")&amp;$D$2,tbReporteAsistencia[[#All],[SerialDeBusqueda]:[FechaRegistro]],3,FALSE))&lt;HOUR($D$1),IFERROR((D$3+$D$1)-(VLOOKUP($A466&amp;TEXT(D$3,"dd/mm/yyyy")&amp;$D$2,tbReporteAsistencia[[#All],[SerialDeBusqueda]:[FechaRegistro]],3,FALSE)),""),""),""))&gt;$I$1,1,0),"")</f>
        <v/>
      </c>
      <c r="E466" s="29" t="str">
        <f>IFERROR(IF(MINUTE(IFERROR(IF(HOUR(VLOOKUP($A466&amp;TEXT(E$3,"dd/mm/yyyy")&amp;$D$2,tbReporteAsistencia[[#All],[SerialDeBusqueda]:[FechaRegistro]],3,FALSE))&lt;HOUR($D$1),IFERROR((E$3+$D$1)-(VLOOKUP($A466&amp;TEXT(E$3,"dd/mm/yyyy")&amp;$D$2,tbReporteAsistencia[[#All],[SerialDeBusqueda]:[FechaRegistro]],3,FALSE)),""),""),""))&gt;$I$1,1,0),"")</f>
        <v/>
      </c>
      <c r="F466" s="29" t="str">
        <f>IFERROR(IF(MINUTE(IFERROR(IF(HOUR(VLOOKUP($A466&amp;TEXT(F$3,"dd/mm/yyyy")&amp;$D$2,tbReporteAsistencia[[#All],[SerialDeBusqueda]:[FechaRegistro]],3,FALSE))&lt;HOUR($D$1),IFERROR((F$3+$D$1)-(VLOOKUP($A466&amp;TEXT(F$3,"dd/mm/yyyy")&amp;$D$2,tbReporteAsistencia[[#All],[SerialDeBusqueda]:[FechaRegistro]],3,FALSE)),""),""),""))&gt;$I$1,1,0),"")</f>
        <v/>
      </c>
      <c r="G466" s="29" t="str">
        <f>IFERROR(IF(MINUTE(IFERROR(IF(HOUR(VLOOKUP($A466&amp;TEXT(G$3,"dd/mm/yyyy")&amp;$D$2,tbReporteAsistencia[[#All],[SerialDeBusqueda]:[FechaRegistro]],3,FALSE))&lt;HOUR($D$1),IFERROR((G$3+$D$1)-(VLOOKUP($A466&amp;TEXT(G$3,"dd/mm/yyyy")&amp;$D$2,tbReporteAsistencia[[#All],[SerialDeBusqueda]:[FechaRegistro]],3,FALSE)),""),""),""))&gt;$I$1,1,0),"")</f>
        <v/>
      </c>
      <c r="H466" s="29" t="str">
        <f>IFERROR(IF(MINUTE(IFERROR(IF(HOUR(VLOOKUP($A466&amp;TEXT(H$3,"dd/mm/yyyy")&amp;$D$2,tbReporteAsistencia[[#All],[SerialDeBusqueda]:[FechaRegistro]],3,FALSE))&lt;HOUR($D$1),IFERROR((H$3+$D$1)-(VLOOKUP($A466&amp;TEXT(H$3,"dd/mm/yyyy")&amp;$D$2,tbReporteAsistencia[[#All],[SerialDeBusqueda]:[FechaRegistro]],3,FALSE)),""),""),""))&gt;$I$1,1,0),"")</f>
        <v/>
      </c>
      <c r="I466" s="29" t="str">
        <f>IFERROR(IF(MINUTE(IFERROR(IF(HOUR(VLOOKUP($A466&amp;TEXT(I$3,"dd/mm/yyyy")&amp;$D$2,tbReporteAsistencia[[#All],[SerialDeBusqueda]:[FechaRegistro]],3,FALSE))&lt;HOUR($D$1),IFERROR((I$3+$D$1)-(VLOOKUP($A466&amp;TEXT(I$3,"dd/mm/yyyy")&amp;$D$2,tbReporteAsistencia[[#All],[SerialDeBusqueda]:[FechaRegistro]],3,FALSE)),""),""),""))&gt;$I$1,1,0),"")</f>
        <v/>
      </c>
      <c r="J466" s="29" t="str">
        <f>IFERROR(IF(MINUTE(IFERROR(IF(HOUR(VLOOKUP($A466&amp;TEXT(J$3,"dd/mm/yyyy")&amp;$D$2,tbReporteAsistencia[[#All],[SerialDeBusqueda]:[FechaRegistro]],3,FALSE))&lt;HOUR($D$1),IFERROR((J$3+$D$1)-(VLOOKUP($A466&amp;TEXT(J$3,"dd/mm/yyyy")&amp;$D$2,tbReporteAsistencia[[#All],[SerialDeBusqueda]:[FechaRegistro]],3,FALSE)),""),""),""))&gt;$I$1,1,0),"")</f>
        <v/>
      </c>
      <c r="K466" s="29" t="str">
        <f>IFERROR(IF(MINUTE(IFERROR(IF(HOUR(VLOOKUP($A466&amp;TEXT(K$3,"dd/mm/yyyy")&amp;$D$2,tbReporteAsistencia[[#All],[SerialDeBusqueda]:[FechaRegistro]],3,FALSE))&lt;HOUR($D$1),IFERROR((K$3+$D$1)-(VLOOKUP($A466&amp;TEXT(K$3,"dd/mm/yyyy")&amp;$D$2,tbReporteAsistencia[[#All],[SerialDeBusqueda]:[FechaRegistro]],3,FALSE)),""),""),""))&gt;$I$1,1,0),"")</f>
        <v/>
      </c>
      <c r="L466" s="29" t="str">
        <f>IFERROR(IF(MINUTE(IFERROR(IF(HOUR(VLOOKUP($A466&amp;TEXT(L$3,"dd/mm/yyyy")&amp;$D$2,tbReporteAsistencia[[#All],[SerialDeBusqueda]:[FechaRegistro]],3,FALSE))&lt;HOUR($D$1),IFERROR((L$3+$D$1)-(VLOOKUP($A466&amp;TEXT(L$3,"dd/mm/yyyy")&amp;$D$2,tbReporteAsistencia[[#All],[SerialDeBusqueda]:[FechaRegistro]],3,FALSE)),""),""),""))&gt;$I$1,1,0),"")</f>
        <v/>
      </c>
      <c r="M466" s="29" t="str">
        <f>IFERROR(IF(MINUTE(IFERROR(IF(HOUR(VLOOKUP($A466&amp;TEXT(M$3,"dd/mm/yyyy")&amp;$D$2,tbReporteAsistencia[[#All],[SerialDeBusqueda]:[FechaRegistro]],3,FALSE))&lt;HOUR($D$1),IFERROR((M$3+$D$1)-(VLOOKUP($A466&amp;TEXT(M$3,"dd/mm/yyyy")&amp;$D$2,tbReporteAsistencia[[#All],[SerialDeBusqueda]:[FechaRegistro]],3,FALSE)),""),""),""))&gt;$I$1,1,0),"")</f>
        <v/>
      </c>
      <c r="N466" s="29" t="str">
        <f>IFERROR(IF(MINUTE(IFERROR(IF(HOUR(VLOOKUP($A466&amp;TEXT(N$3,"dd/mm/yyyy")&amp;$D$2,tbReporteAsistencia[[#All],[SerialDeBusqueda]:[FechaRegistro]],3,FALSE))&lt;HOUR($D$1),IFERROR((N$3+$D$1)-(VLOOKUP($A466&amp;TEXT(N$3,"dd/mm/yyyy")&amp;$D$2,tbReporteAsistencia[[#All],[SerialDeBusqueda]:[FechaRegistro]],3,FALSE)),""),""),""))&gt;$I$1,1,0),"")</f>
        <v/>
      </c>
      <c r="O466" s="29" t="str">
        <f>IFERROR(IF(MINUTE(IFERROR(IF(HOUR(VLOOKUP($A466&amp;TEXT(O$3,"dd/mm/yyyy")&amp;$D$2,tbReporteAsistencia[[#All],[SerialDeBusqueda]:[FechaRegistro]],3,FALSE))&lt;HOUR($D$1),IFERROR((O$3+$D$1)-(VLOOKUP($A466&amp;TEXT(O$3,"dd/mm/yyyy")&amp;$D$2,tbReporteAsistencia[[#All],[SerialDeBusqueda]:[FechaRegistro]],3,FALSE)),""),""),""))&gt;$I$1,1,0),"")</f>
        <v/>
      </c>
      <c r="P466" s="29" t="str">
        <f>IFERROR(IF(MINUTE(IFERROR(IF(HOUR(VLOOKUP($A466&amp;TEXT(P$3,"dd/mm/yyyy")&amp;$D$2,tbReporteAsistencia[[#All],[SerialDeBusqueda]:[FechaRegistro]],3,FALSE))&lt;HOUR($D$1),IFERROR((P$3+$D$1)-(VLOOKUP($A466&amp;TEXT(P$3,"dd/mm/yyyy")&amp;$D$2,tbReporteAsistencia[[#All],[SerialDeBusqueda]:[FechaRegistro]],3,FALSE)),""),""),""))&gt;$I$1,1,0),"")</f>
        <v/>
      </c>
      <c r="Q466" s="29" t="str">
        <f>IFERROR(IF(MINUTE(IFERROR(IF(HOUR(VLOOKUP($A466&amp;TEXT(Q$3,"dd/mm/yyyy")&amp;$D$2,tbReporteAsistencia[[#All],[SerialDeBusqueda]:[FechaRegistro]],3,FALSE))&lt;HOUR($D$1),IFERROR((Q$3+$D$1)-(VLOOKUP($A466&amp;TEXT(Q$3,"dd/mm/yyyy")&amp;$D$2,tbReporteAsistencia[[#All],[SerialDeBusqueda]:[FechaRegistro]],3,FALSE)),""),""),""))&gt;$I$1,1,0),"")</f>
        <v/>
      </c>
      <c r="R466" s="29" t="str">
        <f>IFERROR(IF(MINUTE(IFERROR(IF(HOUR(VLOOKUP($A466&amp;TEXT(R$3,"dd/mm/yyyy")&amp;$D$2,tbReporteAsistencia[[#All],[SerialDeBusqueda]:[FechaRegistro]],3,FALSE))&lt;HOUR($D$1),IFERROR((R$3+$D$1)-(VLOOKUP($A466&amp;TEXT(R$3,"dd/mm/yyyy")&amp;$D$2,tbReporteAsistencia[[#All],[SerialDeBusqueda]:[FechaRegistro]],3,FALSE)),""),""),""))&gt;$I$1,1,0),"")</f>
        <v/>
      </c>
      <c r="S466" s="29" t="str">
        <f>IFERROR(IF(MINUTE(IFERROR(IF(HOUR(VLOOKUP($A466&amp;TEXT(S$3,"dd/mm/yyyy")&amp;$D$2,tbReporteAsistencia[[#All],[SerialDeBusqueda]:[FechaRegistro]],3,FALSE))&lt;HOUR($D$1),IFERROR((S$3+$D$1)-(VLOOKUP($A466&amp;TEXT(S$3,"dd/mm/yyyy")&amp;$D$2,tbReporteAsistencia[[#All],[SerialDeBusqueda]:[FechaRegistro]],3,FALSE)),""),""),""))&gt;$I$1,1,0),"")</f>
        <v/>
      </c>
    </row>
    <row r="467" spans="1:19">
      <c r="A467" s="8">
        <f>Plantilla!A468</f>
        <v>0</v>
      </c>
      <c r="B467" s="8">
        <f>Plantilla!B468</f>
        <v>0</v>
      </c>
      <c r="C467" s="8">
        <f>Plantilla!C468</f>
        <v>0</v>
      </c>
      <c r="D467" s="29" t="str">
        <f>IFERROR(IF(MINUTE(IFERROR(IF(HOUR(VLOOKUP($A467&amp;TEXT(D$3,"dd/mm/yyyy")&amp;$D$2,tbReporteAsistencia[[#All],[SerialDeBusqueda]:[FechaRegistro]],3,FALSE))&lt;HOUR($D$1),IFERROR((D$3+$D$1)-(VLOOKUP($A467&amp;TEXT(D$3,"dd/mm/yyyy")&amp;$D$2,tbReporteAsistencia[[#All],[SerialDeBusqueda]:[FechaRegistro]],3,FALSE)),""),""),""))&gt;$I$1,1,0),"")</f>
        <v/>
      </c>
      <c r="E467" s="29" t="str">
        <f>IFERROR(IF(MINUTE(IFERROR(IF(HOUR(VLOOKUP($A467&amp;TEXT(E$3,"dd/mm/yyyy")&amp;$D$2,tbReporteAsistencia[[#All],[SerialDeBusqueda]:[FechaRegistro]],3,FALSE))&lt;HOUR($D$1),IFERROR((E$3+$D$1)-(VLOOKUP($A467&amp;TEXT(E$3,"dd/mm/yyyy")&amp;$D$2,tbReporteAsistencia[[#All],[SerialDeBusqueda]:[FechaRegistro]],3,FALSE)),""),""),""))&gt;$I$1,1,0),"")</f>
        <v/>
      </c>
      <c r="F467" s="29" t="str">
        <f>IFERROR(IF(MINUTE(IFERROR(IF(HOUR(VLOOKUP($A467&amp;TEXT(F$3,"dd/mm/yyyy")&amp;$D$2,tbReporteAsistencia[[#All],[SerialDeBusqueda]:[FechaRegistro]],3,FALSE))&lt;HOUR($D$1),IFERROR((F$3+$D$1)-(VLOOKUP($A467&amp;TEXT(F$3,"dd/mm/yyyy")&amp;$D$2,tbReporteAsistencia[[#All],[SerialDeBusqueda]:[FechaRegistro]],3,FALSE)),""),""),""))&gt;$I$1,1,0),"")</f>
        <v/>
      </c>
      <c r="G467" s="29" t="str">
        <f>IFERROR(IF(MINUTE(IFERROR(IF(HOUR(VLOOKUP($A467&amp;TEXT(G$3,"dd/mm/yyyy")&amp;$D$2,tbReporteAsistencia[[#All],[SerialDeBusqueda]:[FechaRegistro]],3,FALSE))&lt;HOUR($D$1),IFERROR((G$3+$D$1)-(VLOOKUP($A467&amp;TEXT(G$3,"dd/mm/yyyy")&amp;$D$2,tbReporteAsistencia[[#All],[SerialDeBusqueda]:[FechaRegistro]],3,FALSE)),""),""),""))&gt;$I$1,1,0),"")</f>
        <v/>
      </c>
      <c r="H467" s="29" t="str">
        <f>IFERROR(IF(MINUTE(IFERROR(IF(HOUR(VLOOKUP($A467&amp;TEXT(H$3,"dd/mm/yyyy")&amp;$D$2,tbReporteAsistencia[[#All],[SerialDeBusqueda]:[FechaRegistro]],3,FALSE))&lt;HOUR($D$1),IFERROR((H$3+$D$1)-(VLOOKUP($A467&amp;TEXT(H$3,"dd/mm/yyyy")&amp;$D$2,tbReporteAsistencia[[#All],[SerialDeBusqueda]:[FechaRegistro]],3,FALSE)),""),""),""))&gt;$I$1,1,0),"")</f>
        <v/>
      </c>
      <c r="I467" s="29" t="str">
        <f>IFERROR(IF(MINUTE(IFERROR(IF(HOUR(VLOOKUP($A467&amp;TEXT(I$3,"dd/mm/yyyy")&amp;$D$2,tbReporteAsistencia[[#All],[SerialDeBusqueda]:[FechaRegistro]],3,FALSE))&lt;HOUR($D$1),IFERROR((I$3+$D$1)-(VLOOKUP($A467&amp;TEXT(I$3,"dd/mm/yyyy")&amp;$D$2,tbReporteAsistencia[[#All],[SerialDeBusqueda]:[FechaRegistro]],3,FALSE)),""),""),""))&gt;$I$1,1,0),"")</f>
        <v/>
      </c>
      <c r="J467" s="29" t="str">
        <f>IFERROR(IF(MINUTE(IFERROR(IF(HOUR(VLOOKUP($A467&amp;TEXT(J$3,"dd/mm/yyyy")&amp;$D$2,tbReporteAsistencia[[#All],[SerialDeBusqueda]:[FechaRegistro]],3,FALSE))&lt;HOUR($D$1),IFERROR((J$3+$D$1)-(VLOOKUP($A467&amp;TEXT(J$3,"dd/mm/yyyy")&amp;$D$2,tbReporteAsistencia[[#All],[SerialDeBusqueda]:[FechaRegistro]],3,FALSE)),""),""),""))&gt;$I$1,1,0),"")</f>
        <v/>
      </c>
      <c r="K467" s="29" t="str">
        <f>IFERROR(IF(MINUTE(IFERROR(IF(HOUR(VLOOKUP($A467&amp;TEXT(K$3,"dd/mm/yyyy")&amp;$D$2,tbReporteAsistencia[[#All],[SerialDeBusqueda]:[FechaRegistro]],3,FALSE))&lt;HOUR($D$1),IFERROR((K$3+$D$1)-(VLOOKUP($A467&amp;TEXT(K$3,"dd/mm/yyyy")&amp;$D$2,tbReporteAsistencia[[#All],[SerialDeBusqueda]:[FechaRegistro]],3,FALSE)),""),""),""))&gt;$I$1,1,0),"")</f>
        <v/>
      </c>
      <c r="L467" s="29" t="str">
        <f>IFERROR(IF(MINUTE(IFERROR(IF(HOUR(VLOOKUP($A467&amp;TEXT(L$3,"dd/mm/yyyy")&amp;$D$2,tbReporteAsistencia[[#All],[SerialDeBusqueda]:[FechaRegistro]],3,FALSE))&lt;HOUR($D$1),IFERROR((L$3+$D$1)-(VLOOKUP($A467&amp;TEXT(L$3,"dd/mm/yyyy")&amp;$D$2,tbReporteAsistencia[[#All],[SerialDeBusqueda]:[FechaRegistro]],3,FALSE)),""),""),""))&gt;$I$1,1,0),"")</f>
        <v/>
      </c>
      <c r="M467" s="29" t="str">
        <f>IFERROR(IF(MINUTE(IFERROR(IF(HOUR(VLOOKUP($A467&amp;TEXT(M$3,"dd/mm/yyyy")&amp;$D$2,tbReporteAsistencia[[#All],[SerialDeBusqueda]:[FechaRegistro]],3,FALSE))&lt;HOUR($D$1),IFERROR((M$3+$D$1)-(VLOOKUP($A467&amp;TEXT(M$3,"dd/mm/yyyy")&amp;$D$2,tbReporteAsistencia[[#All],[SerialDeBusqueda]:[FechaRegistro]],3,FALSE)),""),""),""))&gt;$I$1,1,0),"")</f>
        <v/>
      </c>
      <c r="N467" s="29" t="str">
        <f>IFERROR(IF(MINUTE(IFERROR(IF(HOUR(VLOOKUP($A467&amp;TEXT(N$3,"dd/mm/yyyy")&amp;$D$2,tbReporteAsistencia[[#All],[SerialDeBusqueda]:[FechaRegistro]],3,FALSE))&lt;HOUR($D$1),IFERROR((N$3+$D$1)-(VLOOKUP($A467&amp;TEXT(N$3,"dd/mm/yyyy")&amp;$D$2,tbReporteAsistencia[[#All],[SerialDeBusqueda]:[FechaRegistro]],3,FALSE)),""),""),""))&gt;$I$1,1,0),"")</f>
        <v/>
      </c>
      <c r="O467" s="29" t="str">
        <f>IFERROR(IF(MINUTE(IFERROR(IF(HOUR(VLOOKUP($A467&amp;TEXT(O$3,"dd/mm/yyyy")&amp;$D$2,tbReporteAsistencia[[#All],[SerialDeBusqueda]:[FechaRegistro]],3,FALSE))&lt;HOUR($D$1),IFERROR((O$3+$D$1)-(VLOOKUP($A467&amp;TEXT(O$3,"dd/mm/yyyy")&amp;$D$2,tbReporteAsistencia[[#All],[SerialDeBusqueda]:[FechaRegistro]],3,FALSE)),""),""),""))&gt;$I$1,1,0),"")</f>
        <v/>
      </c>
      <c r="P467" s="29" t="str">
        <f>IFERROR(IF(MINUTE(IFERROR(IF(HOUR(VLOOKUP($A467&amp;TEXT(P$3,"dd/mm/yyyy")&amp;$D$2,tbReporteAsistencia[[#All],[SerialDeBusqueda]:[FechaRegistro]],3,FALSE))&lt;HOUR($D$1),IFERROR((P$3+$D$1)-(VLOOKUP($A467&amp;TEXT(P$3,"dd/mm/yyyy")&amp;$D$2,tbReporteAsistencia[[#All],[SerialDeBusqueda]:[FechaRegistro]],3,FALSE)),""),""),""))&gt;$I$1,1,0),"")</f>
        <v/>
      </c>
      <c r="Q467" s="29" t="str">
        <f>IFERROR(IF(MINUTE(IFERROR(IF(HOUR(VLOOKUP($A467&amp;TEXT(Q$3,"dd/mm/yyyy")&amp;$D$2,tbReporteAsistencia[[#All],[SerialDeBusqueda]:[FechaRegistro]],3,FALSE))&lt;HOUR($D$1),IFERROR((Q$3+$D$1)-(VLOOKUP($A467&amp;TEXT(Q$3,"dd/mm/yyyy")&amp;$D$2,tbReporteAsistencia[[#All],[SerialDeBusqueda]:[FechaRegistro]],3,FALSE)),""),""),""))&gt;$I$1,1,0),"")</f>
        <v/>
      </c>
      <c r="R467" s="29" t="str">
        <f>IFERROR(IF(MINUTE(IFERROR(IF(HOUR(VLOOKUP($A467&amp;TEXT(R$3,"dd/mm/yyyy")&amp;$D$2,tbReporteAsistencia[[#All],[SerialDeBusqueda]:[FechaRegistro]],3,FALSE))&lt;HOUR($D$1),IFERROR((R$3+$D$1)-(VLOOKUP($A467&amp;TEXT(R$3,"dd/mm/yyyy")&amp;$D$2,tbReporteAsistencia[[#All],[SerialDeBusqueda]:[FechaRegistro]],3,FALSE)),""),""),""))&gt;$I$1,1,0),"")</f>
        <v/>
      </c>
      <c r="S467" s="29" t="str">
        <f>IFERROR(IF(MINUTE(IFERROR(IF(HOUR(VLOOKUP($A467&amp;TEXT(S$3,"dd/mm/yyyy")&amp;$D$2,tbReporteAsistencia[[#All],[SerialDeBusqueda]:[FechaRegistro]],3,FALSE))&lt;HOUR($D$1),IFERROR((S$3+$D$1)-(VLOOKUP($A467&amp;TEXT(S$3,"dd/mm/yyyy")&amp;$D$2,tbReporteAsistencia[[#All],[SerialDeBusqueda]:[FechaRegistro]],3,FALSE)),""),""),""))&gt;$I$1,1,0),"")</f>
        <v/>
      </c>
    </row>
    <row r="468" spans="1:19">
      <c r="A468" s="8">
        <f>Plantilla!A469</f>
        <v>0</v>
      </c>
      <c r="B468" s="8">
        <f>Plantilla!B469</f>
        <v>0</v>
      </c>
      <c r="C468" s="8">
        <f>Plantilla!C469</f>
        <v>0</v>
      </c>
      <c r="D468" s="29" t="str">
        <f>IFERROR(IF(MINUTE(IFERROR(IF(HOUR(VLOOKUP($A468&amp;TEXT(D$3,"dd/mm/yyyy")&amp;$D$2,tbReporteAsistencia[[#All],[SerialDeBusqueda]:[FechaRegistro]],3,FALSE))&lt;HOUR($D$1),IFERROR((D$3+$D$1)-(VLOOKUP($A468&amp;TEXT(D$3,"dd/mm/yyyy")&amp;$D$2,tbReporteAsistencia[[#All],[SerialDeBusqueda]:[FechaRegistro]],3,FALSE)),""),""),""))&gt;$I$1,1,0),"")</f>
        <v/>
      </c>
      <c r="E468" s="29" t="str">
        <f>IFERROR(IF(MINUTE(IFERROR(IF(HOUR(VLOOKUP($A468&amp;TEXT(E$3,"dd/mm/yyyy")&amp;$D$2,tbReporteAsistencia[[#All],[SerialDeBusqueda]:[FechaRegistro]],3,FALSE))&lt;HOUR($D$1),IFERROR((E$3+$D$1)-(VLOOKUP($A468&amp;TEXT(E$3,"dd/mm/yyyy")&amp;$D$2,tbReporteAsistencia[[#All],[SerialDeBusqueda]:[FechaRegistro]],3,FALSE)),""),""),""))&gt;$I$1,1,0),"")</f>
        <v/>
      </c>
      <c r="F468" s="29" t="str">
        <f>IFERROR(IF(MINUTE(IFERROR(IF(HOUR(VLOOKUP($A468&amp;TEXT(F$3,"dd/mm/yyyy")&amp;$D$2,tbReporteAsistencia[[#All],[SerialDeBusqueda]:[FechaRegistro]],3,FALSE))&lt;HOUR($D$1),IFERROR((F$3+$D$1)-(VLOOKUP($A468&amp;TEXT(F$3,"dd/mm/yyyy")&amp;$D$2,tbReporteAsistencia[[#All],[SerialDeBusqueda]:[FechaRegistro]],3,FALSE)),""),""),""))&gt;$I$1,1,0),"")</f>
        <v/>
      </c>
      <c r="G468" s="29" t="str">
        <f>IFERROR(IF(MINUTE(IFERROR(IF(HOUR(VLOOKUP($A468&amp;TEXT(G$3,"dd/mm/yyyy")&amp;$D$2,tbReporteAsistencia[[#All],[SerialDeBusqueda]:[FechaRegistro]],3,FALSE))&lt;HOUR($D$1),IFERROR((G$3+$D$1)-(VLOOKUP($A468&amp;TEXT(G$3,"dd/mm/yyyy")&amp;$D$2,tbReporteAsistencia[[#All],[SerialDeBusqueda]:[FechaRegistro]],3,FALSE)),""),""),""))&gt;$I$1,1,0),"")</f>
        <v/>
      </c>
      <c r="H468" s="29" t="str">
        <f>IFERROR(IF(MINUTE(IFERROR(IF(HOUR(VLOOKUP($A468&amp;TEXT(H$3,"dd/mm/yyyy")&amp;$D$2,tbReporteAsistencia[[#All],[SerialDeBusqueda]:[FechaRegistro]],3,FALSE))&lt;HOUR($D$1),IFERROR((H$3+$D$1)-(VLOOKUP($A468&amp;TEXT(H$3,"dd/mm/yyyy")&amp;$D$2,tbReporteAsistencia[[#All],[SerialDeBusqueda]:[FechaRegistro]],3,FALSE)),""),""),""))&gt;$I$1,1,0),"")</f>
        <v/>
      </c>
      <c r="I468" s="29" t="str">
        <f>IFERROR(IF(MINUTE(IFERROR(IF(HOUR(VLOOKUP($A468&amp;TEXT(I$3,"dd/mm/yyyy")&amp;$D$2,tbReporteAsistencia[[#All],[SerialDeBusqueda]:[FechaRegistro]],3,FALSE))&lt;HOUR($D$1),IFERROR((I$3+$D$1)-(VLOOKUP($A468&amp;TEXT(I$3,"dd/mm/yyyy")&amp;$D$2,tbReporteAsistencia[[#All],[SerialDeBusqueda]:[FechaRegistro]],3,FALSE)),""),""),""))&gt;$I$1,1,0),"")</f>
        <v/>
      </c>
      <c r="J468" s="29" t="str">
        <f>IFERROR(IF(MINUTE(IFERROR(IF(HOUR(VLOOKUP($A468&amp;TEXT(J$3,"dd/mm/yyyy")&amp;$D$2,tbReporteAsistencia[[#All],[SerialDeBusqueda]:[FechaRegistro]],3,FALSE))&lt;HOUR($D$1),IFERROR((J$3+$D$1)-(VLOOKUP($A468&amp;TEXT(J$3,"dd/mm/yyyy")&amp;$D$2,tbReporteAsistencia[[#All],[SerialDeBusqueda]:[FechaRegistro]],3,FALSE)),""),""),""))&gt;$I$1,1,0),"")</f>
        <v/>
      </c>
      <c r="K468" s="29" t="str">
        <f>IFERROR(IF(MINUTE(IFERROR(IF(HOUR(VLOOKUP($A468&amp;TEXT(K$3,"dd/mm/yyyy")&amp;$D$2,tbReporteAsistencia[[#All],[SerialDeBusqueda]:[FechaRegistro]],3,FALSE))&lt;HOUR($D$1),IFERROR((K$3+$D$1)-(VLOOKUP($A468&amp;TEXT(K$3,"dd/mm/yyyy")&amp;$D$2,tbReporteAsistencia[[#All],[SerialDeBusqueda]:[FechaRegistro]],3,FALSE)),""),""),""))&gt;$I$1,1,0),"")</f>
        <v/>
      </c>
      <c r="L468" s="29" t="str">
        <f>IFERROR(IF(MINUTE(IFERROR(IF(HOUR(VLOOKUP($A468&amp;TEXT(L$3,"dd/mm/yyyy")&amp;$D$2,tbReporteAsistencia[[#All],[SerialDeBusqueda]:[FechaRegistro]],3,FALSE))&lt;HOUR($D$1),IFERROR((L$3+$D$1)-(VLOOKUP($A468&amp;TEXT(L$3,"dd/mm/yyyy")&amp;$D$2,tbReporteAsistencia[[#All],[SerialDeBusqueda]:[FechaRegistro]],3,FALSE)),""),""),""))&gt;$I$1,1,0),"")</f>
        <v/>
      </c>
      <c r="M468" s="29" t="str">
        <f>IFERROR(IF(MINUTE(IFERROR(IF(HOUR(VLOOKUP($A468&amp;TEXT(M$3,"dd/mm/yyyy")&amp;$D$2,tbReporteAsistencia[[#All],[SerialDeBusqueda]:[FechaRegistro]],3,FALSE))&lt;HOUR($D$1),IFERROR((M$3+$D$1)-(VLOOKUP($A468&amp;TEXT(M$3,"dd/mm/yyyy")&amp;$D$2,tbReporteAsistencia[[#All],[SerialDeBusqueda]:[FechaRegistro]],3,FALSE)),""),""),""))&gt;$I$1,1,0),"")</f>
        <v/>
      </c>
      <c r="N468" s="29" t="str">
        <f>IFERROR(IF(MINUTE(IFERROR(IF(HOUR(VLOOKUP($A468&amp;TEXT(N$3,"dd/mm/yyyy")&amp;$D$2,tbReporteAsistencia[[#All],[SerialDeBusqueda]:[FechaRegistro]],3,FALSE))&lt;HOUR($D$1),IFERROR((N$3+$D$1)-(VLOOKUP($A468&amp;TEXT(N$3,"dd/mm/yyyy")&amp;$D$2,tbReporteAsistencia[[#All],[SerialDeBusqueda]:[FechaRegistro]],3,FALSE)),""),""),""))&gt;$I$1,1,0),"")</f>
        <v/>
      </c>
      <c r="O468" s="29" t="str">
        <f>IFERROR(IF(MINUTE(IFERROR(IF(HOUR(VLOOKUP($A468&amp;TEXT(O$3,"dd/mm/yyyy")&amp;$D$2,tbReporteAsistencia[[#All],[SerialDeBusqueda]:[FechaRegistro]],3,FALSE))&lt;HOUR($D$1),IFERROR((O$3+$D$1)-(VLOOKUP($A468&amp;TEXT(O$3,"dd/mm/yyyy")&amp;$D$2,tbReporteAsistencia[[#All],[SerialDeBusqueda]:[FechaRegistro]],3,FALSE)),""),""),""))&gt;$I$1,1,0),"")</f>
        <v/>
      </c>
      <c r="P468" s="29" t="str">
        <f>IFERROR(IF(MINUTE(IFERROR(IF(HOUR(VLOOKUP($A468&amp;TEXT(P$3,"dd/mm/yyyy")&amp;$D$2,tbReporteAsistencia[[#All],[SerialDeBusqueda]:[FechaRegistro]],3,FALSE))&lt;HOUR($D$1),IFERROR((P$3+$D$1)-(VLOOKUP($A468&amp;TEXT(P$3,"dd/mm/yyyy")&amp;$D$2,tbReporteAsistencia[[#All],[SerialDeBusqueda]:[FechaRegistro]],3,FALSE)),""),""),""))&gt;$I$1,1,0),"")</f>
        <v/>
      </c>
      <c r="Q468" s="29" t="str">
        <f>IFERROR(IF(MINUTE(IFERROR(IF(HOUR(VLOOKUP($A468&amp;TEXT(Q$3,"dd/mm/yyyy")&amp;$D$2,tbReporteAsistencia[[#All],[SerialDeBusqueda]:[FechaRegistro]],3,FALSE))&lt;HOUR($D$1),IFERROR((Q$3+$D$1)-(VLOOKUP($A468&amp;TEXT(Q$3,"dd/mm/yyyy")&amp;$D$2,tbReporteAsistencia[[#All],[SerialDeBusqueda]:[FechaRegistro]],3,FALSE)),""),""),""))&gt;$I$1,1,0),"")</f>
        <v/>
      </c>
      <c r="R468" s="29" t="str">
        <f>IFERROR(IF(MINUTE(IFERROR(IF(HOUR(VLOOKUP($A468&amp;TEXT(R$3,"dd/mm/yyyy")&amp;$D$2,tbReporteAsistencia[[#All],[SerialDeBusqueda]:[FechaRegistro]],3,FALSE))&lt;HOUR($D$1),IFERROR((R$3+$D$1)-(VLOOKUP($A468&amp;TEXT(R$3,"dd/mm/yyyy")&amp;$D$2,tbReporteAsistencia[[#All],[SerialDeBusqueda]:[FechaRegistro]],3,FALSE)),""),""),""))&gt;$I$1,1,0),"")</f>
        <v/>
      </c>
      <c r="S468" s="29" t="str">
        <f>IFERROR(IF(MINUTE(IFERROR(IF(HOUR(VLOOKUP($A468&amp;TEXT(S$3,"dd/mm/yyyy")&amp;$D$2,tbReporteAsistencia[[#All],[SerialDeBusqueda]:[FechaRegistro]],3,FALSE))&lt;HOUR($D$1),IFERROR((S$3+$D$1)-(VLOOKUP($A468&amp;TEXT(S$3,"dd/mm/yyyy")&amp;$D$2,tbReporteAsistencia[[#All],[SerialDeBusqueda]:[FechaRegistro]],3,FALSE)),""),""),""))&gt;$I$1,1,0),"")</f>
        <v/>
      </c>
    </row>
    <row r="469" spans="1:19">
      <c r="A469" s="8">
        <f>Plantilla!A470</f>
        <v>0</v>
      </c>
      <c r="B469" s="8">
        <f>Plantilla!B470</f>
        <v>0</v>
      </c>
      <c r="C469" s="8">
        <f>Plantilla!C470</f>
        <v>0</v>
      </c>
      <c r="D469" s="29" t="str">
        <f>IFERROR(IF(MINUTE(IFERROR(IF(HOUR(VLOOKUP($A469&amp;TEXT(D$3,"dd/mm/yyyy")&amp;$D$2,tbReporteAsistencia[[#All],[SerialDeBusqueda]:[FechaRegistro]],3,FALSE))&lt;HOUR($D$1),IFERROR((D$3+$D$1)-(VLOOKUP($A469&amp;TEXT(D$3,"dd/mm/yyyy")&amp;$D$2,tbReporteAsistencia[[#All],[SerialDeBusqueda]:[FechaRegistro]],3,FALSE)),""),""),""))&gt;$I$1,1,0),"")</f>
        <v/>
      </c>
      <c r="E469" s="29" t="str">
        <f>IFERROR(IF(MINUTE(IFERROR(IF(HOUR(VLOOKUP($A469&amp;TEXT(E$3,"dd/mm/yyyy")&amp;$D$2,tbReporteAsistencia[[#All],[SerialDeBusqueda]:[FechaRegistro]],3,FALSE))&lt;HOUR($D$1),IFERROR((E$3+$D$1)-(VLOOKUP($A469&amp;TEXT(E$3,"dd/mm/yyyy")&amp;$D$2,tbReporteAsistencia[[#All],[SerialDeBusqueda]:[FechaRegistro]],3,FALSE)),""),""),""))&gt;$I$1,1,0),"")</f>
        <v/>
      </c>
      <c r="F469" s="29" t="str">
        <f>IFERROR(IF(MINUTE(IFERROR(IF(HOUR(VLOOKUP($A469&amp;TEXT(F$3,"dd/mm/yyyy")&amp;$D$2,tbReporteAsistencia[[#All],[SerialDeBusqueda]:[FechaRegistro]],3,FALSE))&lt;HOUR($D$1),IFERROR((F$3+$D$1)-(VLOOKUP($A469&amp;TEXT(F$3,"dd/mm/yyyy")&amp;$D$2,tbReporteAsistencia[[#All],[SerialDeBusqueda]:[FechaRegistro]],3,FALSE)),""),""),""))&gt;$I$1,1,0),"")</f>
        <v/>
      </c>
      <c r="G469" s="29" t="str">
        <f>IFERROR(IF(MINUTE(IFERROR(IF(HOUR(VLOOKUP($A469&amp;TEXT(G$3,"dd/mm/yyyy")&amp;$D$2,tbReporteAsistencia[[#All],[SerialDeBusqueda]:[FechaRegistro]],3,FALSE))&lt;HOUR($D$1),IFERROR((G$3+$D$1)-(VLOOKUP($A469&amp;TEXT(G$3,"dd/mm/yyyy")&amp;$D$2,tbReporteAsistencia[[#All],[SerialDeBusqueda]:[FechaRegistro]],3,FALSE)),""),""),""))&gt;$I$1,1,0),"")</f>
        <v/>
      </c>
      <c r="H469" s="29" t="str">
        <f>IFERROR(IF(MINUTE(IFERROR(IF(HOUR(VLOOKUP($A469&amp;TEXT(H$3,"dd/mm/yyyy")&amp;$D$2,tbReporteAsistencia[[#All],[SerialDeBusqueda]:[FechaRegistro]],3,FALSE))&lt;HOUR($D$1),IFERROR((H$3+$D$1)-(VLOOKUP($A469&amp;TEXT(H$3,"dd/mm/yyyy")&amp;$D$2,tbReporteAsistencia[[#All],[SerialDeBusqueda]:[FechaRegistro]],3,FALSE)),""),""),""))&gt;$I$1,1,0),"")</f>
        <v/>
      </c>
      <c r="I469" s="29" t="str">
        <f>IFERROR(IF(MINUTE(IFERROR(IF(HOUR(VLOOKUP($A469&amp;TEXT(I$3,"dd/mm/yyyy")&amp;$D$2,tbReporteAsistencia[[#All],[SerialDeBusqueda]:[FechaRegistro]],3,FALSE))&lt;HOUR($D$1),IFERROR((I$3+$D$1)-(VLOOKUP($A469&amp;TEXT(I$3,"dd/mm/yyyy")&amp;$D$2,tbReporteAsistencia[[#All],[SerialDeBusqueda]:[FechaRegistro]],3,FALSE)),""),""),""))&gt;$I$1,1,0),"")</f>
        <v/>
      </c>
      <c r="J469" s="29" t="str">
        <f>IFERROR(IF(MINUTE(IFERROR(IF(HOUR(VLOOKUP($A469&amp;TEXT(J$3,"dd/mm/yyyy")&amp;$D$2,tbReporteAsistencia[[#All],[SerialDeBusqueda]:[FechaRegistro]],3,FALSE))&lt;HOUR($D$1),IFERROR((J$3+$D$1)-(VLOOKUP($A469&amp;TEXT(J$3,"dd/mm/yyyy")&amp;$D$2,tbReporteAsistencia[[#All],[SerialDeBusqueda]:[FechaRegistro]],3,FALSE)),""),""),""))&gt;$I$1,1,0),"")</f>
        <v/>
      </c>
      <c r="K469" s="29" t="str">
        <f>IFERROR(IF(MINUTE(IFERROR(IF(HOUR(VLOOKUP($A469&amp;TEXT(K$3,"dd/mm/yyyy")&amp;$D$2,tbReporteAsistencia[[#All],[SerialDeBusqueda]:[FechaRegistro]],3,FALSE))&lt;HOUR($D$1),IFERROR((K$3+$D$1)-(VLOOKUP($A469&amp;TEXT(K$3,"dd/mm/yyyy")&amp;$D$2,tbReporteAsistencia[[#All],[SerialDeBusqueda]:[FechaRegistro]],3,FALSE)),""),""),""))&gt;$I$1,1,0),"")</f>
        <v/>
      </c>
      <c r="L469" s="29" t="str">
        <f>IFERROR(IF(MINUTE(IFERROR(IF(HOUR(VLOOKUP($A469&amp;TEXT(L$3,"dd/mm/yyyy")&amp;$D$2,tbReporteAsistencia[[#All],[SerialDeBusqueda]:[FechaRegistro]],3,FALSE))&lt;HOUR($D$1),IFERROR((L$3+$D$1)-(VLOOKUP($A469&amp;TEXT(L$3,"dd/mm/yyyy")&amp;$D$2,tbReporteAsistencia[[#All],[SerialDeBusqueda]:[FechaRegistro]],3,FALSE)),""),""),""))&gt;$I$1,1,0),"")</f>
        <v/>
      </c>
      <c r="M469" s="29" t="str">
        <f>IFERROR(IF(MINUTE(IFERROR(IF(HOUR(VLOOKUP($A469&amp;TEXT(M$3,"dd/mm/yyyy")&amp;$D$2,tbReporteAsistencia[[#All],[SerialDeBusqueda]:[FechaRegistro]],3,FALSE))&lt;HOUR($D$1),IFERROR((M$3+$D$1)-(VLOOKUP($A469&amp;TEXT(M$3,"dd/mm/yyyy")&amp;$D$2,tbReporteAsistencia[[#All],[SerialDeBusqueda]:[FechaRegistro]],3,FALSE)),""),""),""))&gt;$I$1,1,0),"")</f>
        <v/>
      </c>
      <c r="N469" s="29" t="str">
        <f>IFERROR(IF(MINUTE(IFERROR(IF(HOUR(VLOOKUP($A469&amp;TEXT(N$3,"dd/mm/yyyy")&amp;$D$2,tbReporteAsistencia[[#All],[SerialDeBusqueda]:[FechaRegistro]],3,FALSE))&lt;HOUR($D$1),IFERROR((N$3+$D$1)-(VLOOKUP($A469&amp;TEXT(N$3,"dd/mm/yyyy")&amp;$D$2,tbReporteAsistencia[[#All],[SerialDeBusqueda]:[FechaRegistro]],3,FALSE)),""),""),""))&gt;$I$1,1,0),"")</f>
        <v/>
      </c>
      <c r="O469" s="29" t="str">
        <f>IFERROR(IF(MINUTE(IFERROR(IF(HOUR(VLOOKUP($A469&amp;TEXT(O$3,"dd/mm/yyyy")&amp;$D$2,tbReporteAsistencia[[#All],[SerialDeBusqueda]:[FechaRegistro]],3,FALSE))&lt;HOUR($D$1),IFERROR((O$3+$D$1)-(VLOOKUP($A469&amp;TEXT(O$3,"dd/mm/yyyy")&amp;$D$2,tbReporteAsistencia[[#All],[SerialDeBusqueda]:[FechaRegistro]],3,FALSE)),""),""),""))&gt;$I$1,1,0),"")</f>
        <v/>
      </c>
      <c r="P469" s="29" t="str">
        <f>IFERROR(IF(MINUTE(IFERROR(IF(HOUR(VLOOKUP($A469&amp;TEXT(P$3,"dd/mm/yyyy")&amp;$D$2,tbReporteAsistencia[[#All],[SerialDeBusqueda]:[FechaRegistro]],3,FALSE))&lt;HOUR($D$1),IFERROR((P$3+$D$1)-(VLOOKUP($A469&amp;TEXT(P$3,"dd/mm/yyyy")&amp;$D$2,tbReporteAsistencia[[#All],[SerialDeBusqueda]:[FechaRegistro]],3,FALSE)),""),""),""))&gt;$I$1,1,0),"")</f>
        <v/>
      </c>
      <c r="Q469" s="29" t="str">
        <f>IFERROR(IF(MINUTE(IFERROR(IF(HOUR(VLOOKUP($A469&amp;TEXT(Q$3,"dd/mm/yyyy")&amp;$D$2,tbReporteAsistencia[[#All],[SerialDeBusqueda]:[FechaRegistro]],3,FALSE))&lt;HOUR($D$1),IFERROR((Q$3+$D$1)-(VLOOKUP($A469&amp;TEXT(Q$3,"dd/mm/yyyy")&amp;$D$2,tbReporteAsistencia[[#All],[SerialDeBusqueda]:[FechaRegistro]],3,FALSE)),""),""),""))&gt;$I$1,1,0),"")</f>
        <v/>
      </c>
      <c r="R469" s="29" t="str">
        <f>IFERROR(IF(MINUTE(IFERROR(IF(HOUR(VLOOKUP($A469&amp;TEXT(R$3,"dd/mm/yyyy")&amp;$D$2,tbReporteAsistencia[[#All],[SerialDeBusqueda]:[FechaRegistro]],3,FALSE))&lt;HOUR($D$1),IFERROR((R$3+$D$1)-(VLOOKUP($A469&amp;TEXT(R$3,"dd/mm/yyyy")&amp;$D$2,tbReporteAsistencia[[#All],[SerialDeBusqueda]:[FechaRegistro]],3,FALSE)),""),""),""))&gt;$I$1,1,0),"")</f>
        <v/>
      </c>
      <c r="S469" s="29" t="str">
        <f>IFERROR(IF(MINUTE(IFERROR(IF(HOUR(VLOOKUP($A469&amp;TEXT(S$3,"dd/mm/yyyy")&amp;$D$2,tbReporteAsistencia[[#All],[SerialDeBusqueda]:[FechaRegistro]],3,FALSE))&lt;HOUR($D$1),IFERROR((S$3+$D$1)-(VLOOKUP($A469&amp;TEXT(S$3,"dd/mm/yyyy")&amp;$D$2,tbReporteAsistencia[[#All],[SerialDeBusqueda]:[FechaRegistro]],3,FALSE)),""),""),""))&gt;$I$1,1,0),"")</f>
        <v/>
      </c>
    </row>
    <row r="470" spans="1:19">
      <c r="A470" s="8">
        <f>Plantilla!A471</f>
        <v>0</v>
      </c>
      <c r="B470" s="8">
        <f>Plantilla!B471</f>
        <v>0</v>
      </c>
      <c r="C470" s="8">
        <f>Plantilla!C471</f>
        <v>0</v>
      </c>
      <c r="D470" s="29" t="str">
        <f>IFERROR(IF(MINUTE(IFERROR(IF(HOUR(VLOOKUP($A470&amp;TEXT(D$3,"dd/mm/yyyy")&amp;$D$2,tbReporteAsistencia[[#All],[SerialDeBusqueda]:[FechaRegistro]],3,FALSE))&lt;HOUR($D$1),IFERROR((D$3+$D$1)-(VLOOKUP($A470&amp;TEXT(D$3,"dd/mm/yyyy")&amp;$D$2,tbReporteAsistencia[[#All],[SerialDeBusqueda]:[FechaRegistro]],3,FALSE)),""),""),""))&gt;$I$1,1,0),"")</f>
        <v/>
      </c>
      <c r="E470" s="29" t="str">
        <f>IFERROR(IF(MINUTE(IFERROR(IF(HOUR(VLOOKUP($A470&amp;TEXT(E$3,"dd/mm/yyyy")&amp;$D$2,tbReporteAsistencia[[#All],[SerialDeBusqueda]:[FechaRegistro]],3,FALSE))&lt;HOUR($D$1),IFERROR((E$3+$D$1)-(VLOOKUP($A470&amp;TEXT(E$3,"dd/mm/yyyy")&amp;$D$2,tbReporteAsistencia[[#All],[SerialDeBusqueda]:[FechaRegistro]],3,FALSE)),""),""),""))&gt;$I$1,1,0),"")</f>
        <v/>
      </c>
      <c r="F470" s="29" t="str">
        <f>IFERROR(IF(MINUTE(IFERROR(IF(HOUR(VLOOKUP($A470&amp;TEXT(F$3,"dd/mm/yyyy")&amp;$D$2,tbReporteAsistencia[[#All],[SerialDeBusqueda]:[FechaRegistro]],3,FALSE))&lt;HOUR($D$1),IFERROR((F$3+$D$1)-(VLOOKUP($A470&amp;TEXT(F$3,"dd/mm/yyyy")&amp;$D$2,tbReporteAsistencia[[#All],[SerialDeBusqueda]:[FechaRegistro]],3,FALSE)),""),""),""))&gt;$I$1,1,0),"")</f>
        <v/>
      </c>
      <c r="G470" s="29" t="str">
        <f>IFERROR(IF(MINUTE(IFERROR(IF(HOUR(VLOOKUP($A470&amp;TEXT(G$3,"dd/mm/yyyy")&amp;$D$2,tbReporteAsistencia[[#All],[SerialDeBusqueda]:[FechaRegistro]],3,FALSE))&lt;HOUR($D$1),IFERROR((G$3+$D$1)-(VLOOKUP($A470&amp;TEXT(G$3,"dd/mm/yyyy")&amp;$D$2,tbReporteAsistencia[[#All],[SerialDeBusqueda]:[FechaRegistro]],3,FALSE)),""),""),""))&gt;$I$1,1,0),"")</f>
        <v/>
      </c>
      <c r="H470" s="29" t="str">
        <f>IFERROR(IF(MINUTE(IFERROR(IF(HOUR(VLOOKUP($A470&amp;TEXT(H$3,"dd/mm/yyyy")&amp;$D$2,tbReporteAsistencia[[#All],[SerialDeBusqueda]:[FechaRegistro]],3,FALSE))&lt;HOUR($D$1),IFERROR((H$3+$D$1)-(VLOOKUP($A470&amp;TEXT(H$3,"dd/mm/yyyy")&amp;$D$2,tbReporteAsistencia[[#All],[SerialDeBusqueda]:[FechaRegistro]],3,FALSE)),""),""),""))&gt;$I$1,1,0),"")</f>
        <v/>
      </c>
      <c r="I470" s="29" t="str">
        <f>IFERROR(IF(MINUTE(IFERROR(IF(HOUR(VLOOKUP($A470&amp;TEXT(I$3,"dd/mm/yyyy")&amp;$D$2,tbReporteAsistencia[[#All],[SerialDeBusqueda]:[FechaRegistro]],3,FALSE))&lt;HOUR($D$1),IFERROR((I$3+$D$1)-(VLOOKUP($A470&amp;TEXT(I$3,"dd/mm/yyyy")&amp;$D$2,tbReporteAsistencia[[#All],[SerialDeBusqueda]:[FechaRegistro]],3,FALSE)),""),""),""))&gt;$I$1,1,0),"")</f>
        <v/>
      </c>
      <c r="J470" s="29" t="str">
        <f>IFERROR(IF(MINUTE(IFERROR(IF(HOUR(VLOOKUP($A470&amp;TEXT(J$3,"dd/mm/yyyy")&amp;$D$2,tbReporteAsistencia[[#All],[SerialDeBusqueda]:[FechaRegistro]],3,FALSE))&lt;HOUR($D$1),IFERROR((J$3+$D$1)-(VLOOKUP($A470&amp;TEXT(J$3,"dd/mm/yyyy")&amp;$D$2,tbReporteAsistencia[[#All],[SerialDeBusqueda]:[FechaRegistro]],3,FALSE)),""),""),""))&gt;$I$1,1,0),"")</f>
        <v/>
      </c>
      <c r="K470" s="29" t="str">
        <f>IFERROR(IF(MINUTE(IFERROR(IF(HOUR(VLOOKUP($A470&amp;TEXT(K$3,"dd/mm/yyyy")&amp;$D$2,tbReporteAsistencia[[#All],[SerialDeBusqueda]:[FechaRegistro]],3,FALSE))&lt;HOUR($D$1),IFERROR((K$3+$D$1)-(VLOOKUP($A470&amp;TEXT(K$3,"dd/mm/yyyy")&amp;$D$2,tbReporteAsistencia[[#All],[SerialDeBusqueda]:[FechaRegistro]],3,FALSE)),""),""),""))&gt;$I$1,1,0),"")</f>
        <v/>
      </c>
      <c r="L470" s="29" t="str">
        <f>IFERROR(IF(MINUTE(IFERROR(IF(HOUR(VLOOKUP($A470&amp;TEXT(L$3,"dd/mm/yyyy")&amp;$D$2,tbReporteAsistencia[[#All],[SerialDeBusqueda]:[FechaRegistro]],3,FALSE))&lt;HOUR($D$1),IFERROR((L$3+$D$1)-(VLOOKUP($A470&amp;TEXT(L$3,"dd/mm/yyyy")&amp;$D$2,tbReporteAsistencia[[#All],[SerialDeBusqueda]:[FechaRegistro]],3,FALSE)),""),""),""))&gt;$I$1,1,0),"")</f>
        <v/>
      </c>
      <c r="M470" s="29" t="str">
        <f>IFERROR(IF(MINUTE(IFERROR(IF(HOUR(VLOOKUP($A470&amp;TEXT(M$3,"dd/mm/yyyy")&amp;$D$2,tbReporteAsistencia[[#All],[SerialDeBusqueda]:[FechaRegistro]],3,FALSE))&lt;HOUR($D$1),IFERROR((M$3+$D$1)-(VLOOKUP($A470&amp;TEXT(M$3,"dd/mm/yyyy")&amp;$D$2,tbReporteAsistencia[[#All],[SerialDeBusqueda]:[FechaRegistro]],3,FALSE)),""),""),""))&gt;$I$1,1,0),"")</f>
        <v/>
      </c>
      <c r="N470" s="29" t="str">
        <f>IFERROR(IF(MINUTE(IFERROR(IF(HOUR(VLOOKUP($A470&amp;TEXT(N$3,"dd/mm/yyyy")&amp;$D$2,tbReporteAsistencia[[#All],[SerialDeBusqueda]:[FechaRegistro]],3,FALSE))&lt;HOUR($D$1),IFERROR((N$3+$D$1)-(VLOOKUP($A470&amp;TEXT(N$3,"dd/mm/yyyy")&amp;$D$2,tbReporteAsistencia[[#All],[SerialDeBusqueda]:[FechaRegistro]],3,FALSE)),""),""),""))&gt;$I$1,1,0),"")</f>
        <v/>
      </c>
      <c r="O470" s="29" t="str">
        <f>IFERROR(IF(MINUTE(IFERROR(IF(HOUR(VLOOKUP($A470&amp;TEXT(O$3,"dd/mm/yyyy")&amp;$D$2,tbReporteAsistencia[[#All],[SerialDeBusqueda]:[FechaRegistro]],3,FALSE))&lt;HOUR($D$1),IFERROR((O$3+$D$1)-(VLOOKUP($A470&amp;TEXT(O$3,"dd/mm/yyyy")&amp;$D$2,tbReporteAsistencia[[#All],[SerialDeBusqueda]:[FechaRegistro]],3,FALSE)),""),""),""))&gt;$I$1,1,0),"")</f>
        <v/>
      </c>
      <c r="P470" s="29" t="str">
        <f>IFERROR(IF(MINUTE(IFERROR(IF(HOUR(VLOOKUP($A470&amp;TEXT(P$3,"dd/mm/yyyy")&amp;$D$2,tbReporteAsistencia[[#All],[SerialDeBusqueda]:[FechaRegistro]],3,FALSE))&lt;HOUR($D$1),IFERROR((P$3+$D$1)-(VLOOKUP($A470&amp;TEXT(P$3,"dd/mm/yyyy")&amp;$D$2,tbReporteAsistencia[[#All],[SerialDeBusqueda]:[FechaRegistro]],3,FALSE)),""),""),""))&gt;$I$1,1,0),"")</f>
        <v/>
      </c>
      <c r="Q470" s="29" t="str">
        <f>IFERROR(IF(MINUTE(IFERROR(IF(HOUR(VLOOKUP($A470&amp;TEXT(Q$3,"dd/mm/yyyy")&amp;$D$2,tbReporteAsistencia[[#All],[SerialDeBusqueda]:[FechaRegistro]],3,FALSE))&lt;HOUR($D$1),IFERROR((Q$3+$D$1)-(VLOOKUP($A470&amp;TEXT(Q$3,"dd/mm/yyyy")&amp;$D$2,tbReporteAsistencia[[#All],[SerialDeBusqueda]:[FechaRegistro]],3,FALSE)),""),""),""))&gt;$I$1,1,0),"")</f>
        <v/>
      </c>
      <c r="R470" s="29" t="str">
        <f>IFERROR(IF(MINUTE(IFERROR(IF(HOUR(VLOOKUP($A470&amp;TEXT(R$3,"dd/mm/yyyy")&amp;$D$2,tbReporteAsistencia[[#All],[SerialDeBusqueda]:[FechaRegistro]],3,FALSE))&lt;HOUR($D$1),IFERROR((R$3+$D$1)-(VLOOKUP($A470&amp;TEXT(R$3,"dd/mm/yyyy")&amp;$D$2,tbReporteAsistencia[[#All],[SerialDeBusqueda]:[FechaRegistro]],3,FALSE)),""),""),""))&gt;$I$1,1,0),"")</f>
        <v/>
      </c>
      <c r="S470" s="29" t="str">
        <f>IFERROR(IF(MINUTE(IFERROR(IF(HOUR(VLOOKUP($A470&amp;TEXT(S$3,"dd/mm/yyyy")&amp;$D$2,tbReporteAsistencia[[#All],[SerialDeBusqueda]:[FechaRegistro]],3,FALSE))&lt;HOUR($D$1),IFERROR((S$3+$D$1)-(VLOOKUP($A470&amp;TEXT(S$3,"dd/mm/yyyy")&amp;$D$2,tbReporteAsistencia[[#All],[SerialDeBusqueda]:[FechaRegistro]],3,FALSE)),""),""),""))&gt;$I$1,1,0),"")</f>
        <v/>
      </c>
    </row>
    <row r="471" spans="1:19">
      <c r="A471" s="8">
        <f>Plantilla!A472</f>
        <v>0</v>
      </c>
      <c r="B471" s="8">
        <f>Plantilla!B472</f>
        <v>0</v>
      </c>
      <c r="C471" s="8">
        <f>Plantilla!C472</f>
        <v>0</v>
      </c>
      <c r="D471" s="29" t="str">
        <f>IFERROR(IF(MINUTE(IFERROR(IF(HOUR(VLOOKUP($A471&amp;TEXT(D$3,"dd/mm/yyyy")&amp;$D$2,tbReporteAsistencia[[#All],[SerialDeBusqueda]:[FechaRegistro]],3,FALSE))&lt;HOUR($D$1),IFERROR((D$3+$D$1)-(VLOOKUP($A471&amp;TEXT(D$3,"dd/mm/yyyy")&amp;$D$2,tbReporteAsistencia[[#All],[SerialDeBusqueda]:[FechaRegistro]],3,FALSE)),""),""),""))&gt;$I$1,1,0),"")</f>
        <v/>
      </c>
      <c r="E471" s="29" t="str">
        <f>IFERROR(IF(MINUTE(IFERROR(IF(HOUR(VLOOKUP($A471&amp;TEXT(E$3,"dd/mm/yyyy")&amp;$D$2,tbReporteAsistencia[[#All],[SerialDeBusqueda]:[FechaRegistro]],3,FALSE))&lt;HOUR($D$1),IFERROR((E$3+$D$1)-(VLOOKUP($A471&amp;TEXT(E$3,"dd/mm/yyyy")&amp;$D$2,tbReporteAsistencia[[#All],[SerialDeBusqueda]:[FechaRegistro]],3,FALSE)),""),""),""))&gt;$I$1,1,0),"")</f>
        <v/>
      </c>
      <c r="F471" s="29" t="str">
        <f>IFERROR(IF(MINUTE(IFERROR(IF(HOUR(VLOOKUP($A471&amp;TEXT(F$3,"dd/mm/yyyy")&amp;$D$2,tbReporteAsistencia[[#All],[SerialDeBusqueda]:[FechaRegistro]],3,FALSE))&lt;HOUR($D$1),IFERROR((F$3+$D$1)-(VLOOKUP($A471&amp;TEXT(F$3,"dd/mm/yyyy")&amp;$D$2,tbReporteAsistencia[[#All],[SerialDeBusqueda]:[FechaRegistro]],3,FALSE)),""),""),""))&gt;$I$1,1,0),"")</f>
        <v/>
      </c>
      <c r="G471" s="29" t="str">
        <f>IFERROR(IF(MINUTE(IFERROR(IF(HOUR(VLOOKUP($A471&amp;TEXT(G$3,"dd/mm/yyyy")&amp;$D$2,tbReporteAsistencia[[#All],[SerialDeBusqueda]:[FechaRegistro]],3,FALSE))&lt;HOUR($D$1),IFERROR((G$3+$D$1)-(VLOOKUP($A471&amp;TEXT(G$3,"dd/mm/yyyy")&amp;$D$2,tbReporteAsistencia[[#All],[SerialDeBusqueda]:[FechaRegistro]],3,FALSE)),""),""),""))&gt;$I$1,1,0),"")</f>
        <v/>
      </c>
      <c r="H471" s="29" t="str">
        <f>IFERROR(IF(MINUTE(IFERROR(IF(HOUR(VLOOKUP($A471&amp;TEXT(H$3,"dd/mm/yyyy")&amp;$D$2,tbReporteAsistencia[[#All],[SerialDeBusqueda]:[FechaRegistro]],3,FALSE))&lt;HOUR($D$1),IFERROR((H$3+$D$1)-(VLOOKUP($A471&amp;TEXT(H$3,"dd/mm/yyyy")&amp;$D$2,tbReporteAsistencia[[#All],[SerialDeBusqueda]:[FechaRegistro]],3,FALSE)),""),""),""))&gt;$I$1,1,0),"")</f>
        <v/>
      </c>
      <c r="I471" s="29" t="str">
        <f>IFERROR(IF(MINUTE(IFERROR(IF(HOUR(VLOOKUP($A471&amp;TEXT(I$3,"dd/mm/yyyy")&amp;$D$2,tbReporteAsistencia[[#All],[SerialDeBusqueda]:[FechaRegistro]],3,FALSE))&lt;HOUR($D$1),IFERROR((I$3+$D$1)-(VLOOKUP($A471&amp;TEXT(I$3,"dd/mm/yyyy")&amp;$D$2,tbReporteAsistencia[[#All],[SerialDeBusqueda]:[FechaRegistro]],3,FALSE)),""),""),""))&gt;$I$1,1,0),"")</f>
        <v/>
      </c>
      <c r="J471" s="29" t="str">
        <f>IFERROR(IF(MINUTE(IFERROR(IF(HOUR(VLOOKUP($A471&amp;TEXT(J$3,"dd/mm/yyyy")&amp;$D$2,tbReporteAsistencia[[#All],[SerialDeBusqueda]:[FechaRegistro]],3,FALSE))&lt;HOUR($D$1),IFERROR((J$3+$D$1)-(VLOOKUP($A471&amp;TEXT(J$3,"dd/mm/yyyy")&amp;$D$2,tbReporteAsistencia[[#All],[SerialDeBusqueda]:[FechaRegistro]],3,FALSE)),""),""),""))&gt;$I$1,1,0),"")</f>
        <v/>
      </c>
      <c r="K471" s="29" t="str">
        <f>IFERROR(IF(MINUTE(IFERROR(IF(HOUR(VLOOKUP($A471&amp;TEXT(K$3,"dd/mm/yyyy")&amp;$D$2,tbReporteAsistencia[[#All],[SerialDeBusqueda]:[FechaRegistro]],3,FALSE))&lt;HOUR($D$1),IFERROR((K$3+$D$1)-(VLOOKUP($A471&amp;TEXT(K$3,"dd/mm/yyyy")&amp;$D$2,tbReporteAsistencia[[#All],[SerialDeBusqueda]:[FechaRegistro]],3,FALSE)),""),""),""))&gt;$I$1,1,0),"")</f>
        <v/>
      </c>
      <c r="L471" s="29" t="str">
        <f>IFERROR(IF(MINUTE(IFERROR(IF(HOUR(VLOOKUP($A471&amp;TEXT(L$3,"dd/mm/yyyy")&amp;$D$2,tbReporteAsistencia[[#All],[SerialDeBusqueda]:[FechaRegistro]],3,FALSE))&lt;HOUR($D$1),IFERROR((L$3+$D$1)-(VLOOKUP($A471&amp;TEXT(L$3,"dd/mm/yyyy")&amp;$D$2,tbReporteAsistencia[[#All],[SerialDeBusqueda]:[FechaRegistro]],3,FALSE)),""),""),""))&gt;$I$1,1,0),"")</f>
        <v/>
      </c>
      <c r="M471" s="29" t="str">
        <f>IFERROR(IF(MINUTE(IFERROR(IF(HOUR(VLOOKUP($A471&amp;TEXT(M$3,"dd/mm/yyyy")&amp;$D$2,tbReporteAsistencia[[#All],[SerialDeBusqueda]:[FechaRegistro]],3,FALSE))&lt;HOUR($D$1),IFERROR((M$3+$D$1)-(VLOOKUP($A471&amp;TEXT(M$3,"dd/mm/yyyy")&amp;$D$2,tbReporteAsistencia[[#All],[SerialDeBusqueda]:[FechaRegistro]],3,FALSE)),""),""),""))&gt;$I$1,1,0),"")</f>
        <v/>
      </c>
      <c r="N471" s="29" t="str">
        <f>IFERROR(IF(MINUTE(IFERROR(IF(HOUR(VLOOKUP($A471&amp;TEXT(N$3,"dd/mm/yyyy")&amp;$D$2,tbReporteAsistencia[[#All],[SerialDeBusqueda]:[FechaRegistro]],3,FALSE))&lt;HOUR($D$1),IFERROR((N$3+$D$1)-(VLOOKUP($A471&amp;TEXT(N$3,"dd/mm/yyyy")&amp;$D$2,tbReporteAsistencia[[#All],[SerialDeBusqueda]:[FechaRegistro]],3,FALSE)),""),""),""))&gt;$I$1,1,0),"")</f>
        <v/>
      </c>
      <c r="O471" s="29" t="str">
        <f>IFERROR(IF(MINUTE(IFERROR(IF(HOUR(VLOOKUP($A471&amp;TEXT(O$3,"dd/mm/yyyy")&amp;$D$2,tbReporteAsistencia[[#All],[SerialDeBusqueda]:[FechaRegistro]],3,FALSE))&lt;HOUR($D$1),IFERROR((O$3+$D$1)-(VLOOKUP($A471&amp;TEXT(O$3,"dd/mm/yyyy")&amp;$D$2,tbReporteAsistencia[[#All],[SerialDeBusqueda]:[FechaRegistro]],3,FALSE)),""),""),""))&gt;$I$1,1,0),"")</f>
        <v/>
      </c>
      <c r="P471" s="29" t="str">
        <f>IFERROR(IF(MINUTE(IFERROR(IF(HOUR(VLOOKUP($A471&amp;TEXT(P$3,"dd/mm/yyyy")&amp;$D$2,tbReporteAsistencia[[#All],[SerialDeBusqueda]:[FechaRegistro]],3,FALSE))&lt;HOUR($D$1),IFERROR((P$3+$D$1)-(VLOOKUP($A471&amp;TEXT(P$3,"dd/mm/yyyy")&amp;$D$2,tbReporteAsistencia[[#All],[SerialDeBusqueda]:[FechaRegistro]],3,FALSE)),""),""),""))&gt;$I$1,1,0),"")</f>
        <v/>
      </c>
      <c r="Q471" s="29" t="str">
        <f>IFERROR(IF(MINUTE(IFERROR(IF(HOUR(VLOOKUP($A471&amp;TEXT(Q$3,"dd/mm/yyyy")&amp;$D$2,tbReporteAsistencia[[#All],[SerialDeBusqueda]:[FechaRegistro]],3,FALSE))&lt;HOUR($D$1),IFERROR((Q$3+$D$1)-(VLOOKUP($A471&amp;TEXT(Q$3,"dd/mm/yyyy")&amp;$D$2,tbReporteAsistencia[[#All],[SerialDeBusqueda]:[FechaRegistro]],3,FALSE)),""),""),""))&gt;$I$1,1,0),"")</f>
        <v/>
      </c>
      <c r="R471" s="29" t="str">
        <f>IFERROR(IF(MINUTE(IFERROR(IF(HOUR(VLOOKUP($A471&amp;TEXT(R$3,"dd/mm/yyyy")&amp;$D$2,tbReporteAsistencia[[#All],[SerialDeBusqueda]:[FechaRegistro]],3,FALSE))&lt;HOUR($D$1),IFERROR((R$3+$D$1)-(VLOOKUP($A471&amp;TEXT(R$3,"dd/mm/yyyy")&amp;$D$2,tbReporteAsistencia[[#All],[SerialDeBusqueda]:[FechaRegistro]],3,FALSE)),""),""),""))&gt;$I$1,1,0),"")</f>
        <v/>
      </c>
      <c r="S471" s="29" t="str">
        <f>IFERROR(IF(MINUTE(IFERROR(IF(HOUR(VLOOKUP($A471&amp;TEXT(S$3,"dd/mm/yyyy")&amp;$D$2,tbReporteAsistencia[[#All],[SerialDeBusqueda]:[FechaRegistro]],3,FALSE))&lt;HOUR($D$1),IFERROR((S$3+$D$1)-(VLOOKUP($A471&amp;TEXT(S$3,"dd/mm/yyyy")&amp;$D$2,tbReporteAsistencia[[#All],[SerialDeBusqueda]:[FechaRegistro]],3,FALSE)),""),""),""))&gt;$I$1,1,0),"")</f>
        <v/>
      </c>
    </row>
    <row r="472" spans="1:19">
      <c r="A472" s="8">
        <f>Plantilla!A473</f>
        <v>0</v>
      </c>
      <c r="B472" s="8">
        <f>Plantilla!B473</f>
        <v>0</v>
      </c>
      <c r="C472" s="8">
        <f>Plantilla!C473</f>
        <v>0</v>
      </c>
      <c r="D472" s="29" t="str">
        <f>IFERROR(IF(MINUTE(IFERROR(IF(HOUR(VLOOKUP($A472&amp;TEXT(D$3,"dd/mm/yyyy")&amp;$D$2,tbReporteAsistencia[[#All],[SerialDeBusqueda]:[FechaRegistro]],3,FALSE))&lt;HOUR($D$1),IFERROR((D$3+$D$1)-(VLOOKUP($A472&amp;TEXT(D$3,"dd/mm/yyyy")&amp;$D$2,tbReporteAsistencia[[#All],[SerialDeBusqueda]:[FechaRegistro]],3,FALSE)),""),""),""))&gt;$I$1,1,0),"")</f>
        <v/>
      </c>
      <c r="E472" s="29" t="str">
        <f>IFERROR(IF(MINUTE(IFERROR(IF(HOUR(VLOOKUP($A472&amp;TEXT(E$3,"dd/mm/yyyy")&amp;$D$2,tbReporteAsistencia[[#All],[SerialDeBusqueda]:[FechaRegistro]],3,FALSE))&lt;HOUR($D$1),IFERROR((E$3+$D$1)-(VLOOKUP($A472&amp;TEXT(E$3,"dd/mm/yyyy")&amp;$D$2,tbReporteAsistencia[[#All],[SerialDeBusqueda]:[FechaRegistro]],3,FALSE)),""),""),""))&gt;$I$1,1,0),"")</f>
        <v/>
      </c>
      <c r="F472" s="29" t="str">
        <f>IFERROR(IF(MINUTE(IFERROR(IF(HOUR(VLOOKUP($A472&amp;TEXT(F$3,"dd/mm/yyyy")&amp;$D$2,tbReporteAsistencia[[#All],[SerialDeBusqueda]:[FechaRegistro]],3,FALSE))&lt;HOUR($D$1),IFERROR((F$3+$D$1)-(VLOOKUP($A472&amp;TEXT(F$3,"dd/mm/yyyy")&amp;$D$2,tbReporteAsistencia[[#All],[SerialDeBusqueda]:[FechaRegistro]],3,FALSE)),""),""),""))&gt;$I$1,1,0),"")</f>
        <v/>
      </c>
      <c r="G472" s="29" t="str">
        <f>IFERROR(IF(MINUTE(IFERROR(IF(HOUR(VLOOKUP($A472&amp;TEXT(G$3,"dd/mm/yyyy")&amp;$D$2,tbReporteAsistencia[[#All],[SerialDeBusqueda]:[FechaRegistro]],3,FALSE))&lt;HOUR($D$1),IFERROR((G$3+$D$1)-(VLOOKUP($A472&amp;TEXT(G$3,"dd/mm/yyyy")&amp;$D$2,tbReporteAsistencia[[#All],[SerialDeBusqueda]:[FechaRegistro]],3,FALSE)),""),""),""))&gt;$I$1,1,0),"")</f>
        <v/>
      </c>
      <c r="H472" s="29" t="str">
        <f>IFERROR(IF(MINUTE(IFERROR(IF(HOUR(VLOOKUP($A472&amp;TEXT(H$3,"dd/mm/yyyy")&amp;$D$2,tbReporteAsistencia[[#All],[SerialDeBusqueda]:[FechaRegistro]],3,FALSE))&lt;HOUR($D$1),IFERROR((H$3+$D$1)-(VLOOKUP($A472&amp;TEXT(H$3,"dd/mm/yyyy")&amp;$D$2,tbReporteAsistencia[[#All],[SerialDeBusqueda]:[FechaRegistro]],3,FALSE)),""),""),""))&gt;$I$1,1,0),"")</f>
        <v/>
      </c>
      <c r="I472" s="29" t="str">
        <f>IFERROR(IF(MINUTE(IFERROR(IF(HOUR(VLOOKUP($A472&amp;TEXT(I$3,"dd/mm/yyyy")&amp;$D$2,tbReporteAsistencia[[#All],[SerialDeBusqueda]:[FechaRegistro]],3,FALSE))&lt;HOUR($D$1),IFERROR((I$3+$D$1)-(VLOOKUP($A472&amp;TEXT(I$3,"dd/mm/yyyy")&amp;$D$2,tbReporteAsistencia[[#All],[SerialDeBusqueda]:[FechaRegistro]],3,FALSE)),""),""),""))&gt;$I$1,1,0),"")</f>
        <v/>
      </c>
      <c r="J472" s="29" t="str">
        <f>IFERROR(IF(MINUTE(IFERROR(IF(HOUR(VLOOKUP($A472&amp;TEXT(J$3,"dd/mm/yyyy")&amp;$D$2,tbReporteAsistencia[[#All],[SerialDeBusqueda]:[FechaRegistro]],3,FALSE))&lt;HOUR($D$1),IFERROR((J$3+$D$1)-(VLOOKUP($A472&amp;TEXT(J$3,"dd/mm/yyyy")&amp;$D$2,tbReporteAsistencia[[#All],[SerialDeBusqueda]:[FechaRegistro]],3,FALSE)),""),""),""))&gt;$I$1,1,0),"")</f>
        <v/>
      </c>
      <c r="K472" s="29" t="str">
        <f>IFERROR(IF(MINUTE(IFERROR(IF(HOUR(VLOOKUP($A472&amp;TEXT(K$3,"dd/mm/yyyy")&amp;$D$2,tbReporteAsistencia[[#All],[SerialDeBusqueda]:[FechaRegistro]],3,FALSE))&lt;HOUR($D$1),IFERROR((K$3+$D$1)-(VLOOKUP($A472&amp;TEXT(K$3,"dd/mm/yyyy")&amp;$D$2,tbReporteAsistencia[[#All],[SerialDeBusqueda]:[FechaRegistro]],3,FALSE)),""),""),""))&gt;$I$1,1,0),"")</f>
        <v/>
      </c>
      <c r="L472" s="29" t="str">
        <f>IFERROR(IF(MINUTE(IFERROR(IF(HOUR(VLOOKUP($A472&amp;TEXT(L$3,"dd/mm/yyyy")&amp;$D$2,tbReporteAsistencia[[#All],[SerialDeBusqueda]:[FechaRegistro]],3,FALSE))&lt;HOUR($D$1),IFERROR((L$3+$D$1)-(VLOOKUP($A472&amp;TEXT(L$3,"dd/mm/yyyy")&amp;$D$2,tbReporteAsistencia[[#All],[SerialDeBusqueda]:[FechaRegistro]],3,FALSE)),""),""),""))&gt;$I$1,1,0),"")</f>
        <v/>
      </c>
      <c r="M472" s="29" t="str">
        <f>IFERROR(IF(MINUTE(IFERROR(IF(HOUR(VLOOKUP($A472&amp;TEXT(M$3,"dd/mm/yyyy")&amp;$D$2,tbReporteAsistencia[[#All],[SerialDeBusqueda]:[FechaRegistro]],3,FALSE))&lt;HOUR($D$1),IFERROR((M$3+$D$1)-(VLOOKUP($A472&amp;TEXT(M$3,"dd/mm/yyyy")&amp;$D$2,tbReporteAsistencia[[#All],[SerialDeBusqueda]:[FechaRegistro]],3,FALSE)),""),""),""))&gt;$I$1,1,0),"")</f>
        <v/>
      </c>
      <c r="N472" s="29" t="str">
        <f>IFERROR(IF(MINUTE(IFERROR(IF(HOUR(VLOOKUP($A472&amp;TEXT(N$3,"dd/mm/yyyy")&amp;$D$2,tbReporteAsistencia[[#All],[SerialDeBusqueda]:[FechaRegistro]],3,FALSE))&lt;HOUR($D$1),IFERROR((N$3+$D$1)-(VLOOKUP($A472&amp;TEXT(N$3,"dd/mm/yyyy")&amp;$D$2,tbReporteAsistencia[[#All],[SerialDeBusqueda]:[FechaRegistro]],3,FALSE)),""),""),""))&gt;$I$1,1,0),"")</f>
        <v/>
      </c>
      <c r="O472" s="29" t="str">
        <f>IFERROR(IF(MINUTE(IFERROR(IF(HOUR(VLOOKUP($A472&amp;TEXT(O$3,"dd/mm/yyyy")&amp;$D$2,tbReporteAsistencia[[#All],[SerialDeBusqueda]:[FechaRegistro]],3,FALSE))&lt;HOUR($D$1),IFERROR((O$3+$D$1)-(VLOOKUP($A472&amp;TEXT(O$3,"dd/mm/yyyy")&amp;$D$2,tbReporteAsistencia[[#All],[SerialDeBusqueda]:[FechaRegistro]],3,FALSE)),""),""),""))&gt;$I$1,1,0),"")</f>
        <v/>
      </c>
      <c r="P472" s="29" t="str">
        <f>IFERROR(IF(MINUTE(IFERROR(IF(HOUR(VLOOKUP($A472&amp;TEXT(P$3,"dd/mm/yyyy")&amp;$D$2,tbReporteAsistencia[[#All],[SerialDeBusqueda]:[FechaRegistro]],3,FALSE))&lt;HOUR($D$1),IFERROR((P$3+$D$1)-(VLOOKUP($A472&amp;TEXT(P$3,"dd/mm/yyyy")&amp;$D$2,tbReporteAsistencia[[#All],[SerialDeBusqueda]:[FechaRegistro]],3,FALSE)),""),""),""))&gt;$I$1,1,0),"")</f>
        <v/>
      </c>
      <c r="Q472" s="29" t="str">
        <f>IFERROR(IF(MINUTE(IFERROR(IF(HOUR(VLOOKUP($A472&amp;TEXT(Q$3,"dd/mm/yyyy")&amp;$D$2,tbReporteAsistencia[[#All],[SerialDeBusqueda]:[FechaRegistro]],3,FALSE))&lt;HOUR($D$1),IFERROR((Q$3+$D$1)-(VLOOKUP($A472&amp;TEXT(Q$3,"dd/mm/yyyy")&amp;$D$2,tbReporteAsistencia[[#All],[SerialDeBusqueda]:[FechaRegistro]],3,FALSE)),""),""),""))&gt;$I$1,1,0),"")</f>
        <v/>
      </c>
      <c r="R472" s="29" t="str">
        <f>IFERROR(IF(MINUTE(IFERROR(IF(HOUR(VLOOKUP($A472&amp;TEXT(R$3,"dd/mm/yyyy")&amp;$D$2,tbReporteAsistencia[[#All],[SerialDeBusqueda]:[FechaRegistro]],3,FALSE))&lt;HOUR($D$1),IFERROR((R$3+$D$1)-(VLOOKUP($A472&amp;TEXT(R$3,"dd/mm/yyyy")&amp;$D$2,tbReporteAsistencia[[#All],[SerialDeBusqueda]:[FechaRegistro]],3,FALSE)),""),""),""))&gt;$I$1,1,0),"")</f>
        <v/>
      </c>
      <c r="S472" s="29" t="str">
        <f>IFERROR(IF(MINUTE(IFERROR(IF(HOUR(VLOOKUP($A472&amp;TEXT(S$3,"dd/mm/yyyy")&amp;$D$2,tbReporteAsistencia[[#All],[SerialDeBusqueda]:[FechaRegistro]],3,FALSE))&lt;HOUR($D$1),IFERROR((S$3+$D$1)-(VLOOKUP($A472&amp;TEXT(S$3,"dd/mm/yyyy")&amp;$D$2,tbReporteAsistencia[[#All],[SerialDeBusqueda]:[FechaRegistro]],3,FALSE)),""),""),""))&gt;$I$1,1,0),"")</f>
        <v/>
      </c>
    </row>
    <row r="473" spans="1:19">
      <c r="A473" s="8">
        <f>Plantilla!A474</f>
        <v>0</v>
      </c>
      <c r="B473" s="8">
        <f>Plantilla!B474</f>
        <v>0</v>
      </c>
      <c r="C473" s="8">
        <f>Plantilla!C474</f>
        <v>0</v>
      </c>
      <c r="D473" s="29" t="str">
        <f>IFERROR(IF(MINUTE(IFERROR(IF(HOUR(VLOOKUP($A473&amp;TEXT(D$3,"dd/mm/yyyy")&amp;$D$2,tbReporteAsistencia[[#All],[SerialDeBusqueda]:[FechaRegistro]],3,FALSE))&lt;HOUR($D$1),IFERROR((D$3+$D$1)-(VLOOKUP($A473&amp;TEXT(D$3,"dd/mm/yyyy")&amp;$D$2,tbReporteAsistencia[[#All],[SerialDeBusqueda]:[FechaRegistro]],3,FALSE)),""),""),""))&gt;$I$1,1,0),"")</f>
        <v/>
      </c>
      <c r="E473" s="29" t="str">
        <f>IFERROR(IF(MINUTE(IFERROR(IF(HOUR(VLOOKUP($A473&amp;TEXT(E$3,"dd/mm/yyyy")&amp;$D$2,tbReporteAsistencia[[#All],[SerialDeBusqueda]:[FechaRegistro]],3,FALSE))&lt;HOUR($D$1),IFERROR((E$3+$D$1)-(VLOOKUP($A473&amp;TEXT(E$3,"dd/mm/yyyy")&amp;$D$2,tbReporteAsistencia[[#All],[SerialDeBusqueda]:[FechaRegistro]],3,FALSE)),""),""),""))&gt;$I$1,1,0),"")</f>
        <v/>
      </c>
      <c r="F473" s="29" t="str">
        <f>IFERROR(IF(MINUTE(IFERROR(IF(HOUR(VLOOKUP($A473&amp;TEXT(F$3,"dd/mm/yyyy")&amp;$D$2,tbReporteAsistencia[[#All],[SerialDeBusqueda]:[FechaRegistro]],3,FALSE))&lt;HOUR($D$1),IFERROR((F$3+$D$1)-(VLOOKUP($A473&amp;TEXT(F$3,"dd/mm/yyyy")&amp;$D$2,tbReporteAsistencia[[#All],[SerialDeBusqueda]:[FechaRegistro]],3,FALSE)),""),""),""))&gt;$I$1,1,0),"")</f>
        <v/>
      </c>
      <c r="G473" s="29" t="str">
        <f>IFERROR(IF(MINUTE(IFERROR(IF(HOUR(VLOOKUP($A473&amp;TEXT(G$3,"dd/mm/yyyy")&amp;$D$2,tbReporteAsistencia[[#All],[SerialDeBusqueda]:[FechaRegistro]],3,FALSE))&lt;HOUR($D$1),IFERROR((G$3+$D$1)-(VLOOKUP($A473&amp;TEXT(G$3,"dd/mm/yyyy")&amp;$D$2,tbReporteAsistencia[[#All],[SerialDeBusqueda]:[FechaRegistro]],3,FALSE)),""),""),""))&gt;$I$1,1,0),"")</f>
        <v/>
      </c>
      <c r="H473" s="29" t="str">
        <f>IFERROR(IF(MINUTE(IFERROR(IF(HOUR(VLOOKUP($A473&amp;TEXT(H$3,"dd/mm/yyyy")&amp;$D$2,tbReporteAsistencia[[#All],[SerialDeBusqueda]:[FechaRegistro]],3,FALSE))&lt;HOUR($D$1),IFERROR((H$3+$D$1)-(VLOOKUP($A473&amp;TEXT(H$3,"dd/mm/yyyy")&amp;$D$2,tbReporteAsistencia[[#All],[SerialDeBusqueda]:[FechaRegistro]],3,FALSE)),""),""),""))&gt;$I$1,1,0),"")</f>
        <v/>
      </c>
      <c r="I473" s="29" t="str">
        <f>IFERROR(IF(MINUTE(IFERROR(IF(HOUR(VLOOKUP($A473&amp;TEXT(I$3,"dd/mm/yyyy")&amp;$D$2,tbReporteAsistencia[[#All],[SerialDeBusqueda]:[FechaRegistro]],3,FALSE))&lt;HOUR($D$1),IFERROR((I$3+$D$1)-(VLOOKUP($A473&amp;TEXT(I$3,"dd/mm/yyyy")&amp;$D$2,tbReporteAsistencia[[#All],[SerialDeBusqueda]:[FechaRegistro]],3,FALSE)),""),""),""))&gt;$I$1,1,0),"")</f>
        <v/>
      </c>
      <c r="J473" s="29" t="str">
        <f>IFERROR(IF(MINUTE(IFERROR(IF(HOUR(VLOOKUP($A473&amp;TEXT(J$3,"dd/mm/yyyy")&amp;$D$2,tbReporteAsistencia[[#All],[SerialDeBusqueda]:[FechaRegistro]],3,FALSE))&lt;HOUR($D$1),IFERROR((J$3+$D$1)-(VLOOKUP($A473&amp;TEXT(J$3,"dd/mm/yyyy")&amp;$D$2,tbReporteAsistencia[[#All],[SerialDeBusqueda]:[FechaRegistro]],3,FALSE)),""),""),""))&gt;$I$1,1,0),"")</f>
        <v/>
      </c>
      <c r="K473" s="29" t="str">
        <f>IFERROR(IF(MINUTE(IFERROR(IF(HOUR(VLOOKUP($A473&amp;TEXT(K$3,"dd/mm/yyyy")&amp;$D$2,tbReporteAsistencia[[#All],[SerialDeBusqueda]:[FechaRegistro]],3,FALSE))&lt;HOUR($D$1),IFERROR((K$3+$D$1)-(VLOOKUP($A473&amp;TEXT(K$3,"dd/mm/yyyy")&amp;$D$2,tbReporteAsistencia[[#All],[SerialDeBusqueda]:[FechaRegistro]],3,FALSE)),""),""),""))&gt;$I$1,1,0),"")</f>
        <v/>
      </c>
      <c r="L473" s="29" t="str">
        <f>IFERROR(IF(MINUTE(IFERROR(IF(HOUR(VLOOKUP($A473&amp;TEXT(L$3,"dd/mm/yyyy")&amp;$D$2,tbReporteAsistencia[[#All],[SerialDeBusqueda]:[FechaRegistro]],3,FALSE))&lt;HOUR($D$1),IFERROR((L$3+$D$1)-(VLOOKUP($A473&amp;TEXT(L$3,"dd/mm/yyyy")&amp;$D$2,tbReporteAsistencia[[#All],[SerialDeBusqueda]:[FechaRegistro]],3,FALSE)),""),""),""))&gt;$I$1,1,0),"")</f>
        <v/>
      </c>
      <c r="M473" s="29" t="str">
        <f>IFERROR(IF(MINUTE(IFERROR(IF(HOUR(VLOOKUP($A473&amp;TEXT(M$3,"dd/mm/yyyy")&amp;$D$2,tbReporteAsistencia[[#All],[SerialDeBusqueda]:[FechaRegistro]],3,FALSE))&lt;HOUR($D$1),IFERROR((M$3+$D$1)-(VLOOKUP($A473&amp;TEXT(M$3,"dd/mm/yyyy")&amp;$D$2,tbReporteAsistencia[[#All],[SerialDeBusqueda]:[FechaRegistro]],3,FALSE)),""),""),""))&gt;$I$1,1,0),"")</f>
        <v/>
      </c>
      <c r="N473" s="29" t="str">
        <f>IFERROR(IF(MINUTE(IFERROR(IF(HOUR(VLOOKUP($A473&amp;TEXT(N$3,"dd/mm/yyyy")&amp;$D$2,tbReporteAsistencia[[#All],[SerialDeBusqueda]:[FechaRegistro]],3,FALSE))&lt;HOUR($D$1),IFERROR((N$3+$D$1)-(VLOOKUP($A473&amp;TEXT(N$3,"dd/mm/yyyy")&amp;$D$2,tbReporteAsistencia[[#All],[SerialDeBusqueda]:[FechaRegistro]],3,FALSE)),""),""),""))&gt;$I$1,1,0),"")</f>
        <v/>
      </c>
      <c r="O473" s="29" t="str">
        <f>IFERROR(IF(MINUTE(IFERROR(IF(HOUR(VLOOKUP($A473&amp;TEXT(O$3,"dd/mm/yyyy")&amp;$D$2,tbReporteAsistencia[[#All],[SerialDeBusqueda]:[FechaRegistro]],3,FALSE))&lt;HOUR($D$1),IFERROR((O$3+$D$1)-(VLOOKUP($A473&amp;TEXT(O$3,"dd/mm/yyyy")&amp;$D$2,tbReporteAsistencia[[#All],[SerialDeBusqueda]:[FechaRegistro]],3,FALSE)),""),""),""))&gt;$I$1,1,0),"")</f>
        <v/>
      </c>
      <c r="P473" s="29" t="str">
        <f>IFERROR(IF(MINUTE(IFERROR(IF(HOUR(VLOOKUP($A473&amp;TEXT(P$3,"dd/mm/yyyy")&amp;$D$2,tbReporteAsistencia[[#All],[SerialDeBusqueda]:[FechaRegistro]],3,FALSE))&lt;HOUR($D$1),IFERROR((P$3+$D$1)-(VLOOKUP($A473&amp;TEXT(P$3,"dd/mm/yyyy")&amp;$D$2,tbReporteAsistencia[[#All],[SerialDeBusqueda]:[FechaRegistro]],3,FALSE)),""),""),""))&gt;$I$1,1,0),"")</f>
        <v/>
      </c>
      <c r="Q473" s="29" t="str">
        <f>IFERROR(IF(MINUTE(IFERROR(IF(HOUR(VLOOKUP($A473&amp;TEXT(Q$3,"dd/mm/yyyy")&amp;$D$2,tbReporteAsistencia[[#All],[SerialDeBusqueda]:[FechaRegistro]],3,FALSE))&lt;HOUR($D$1),IFERROR((Q$3+$D$1)-(VLOOKUP($A473&amp;TEXT(Q$3,"dd/mm/yyyy")&amp;$D$2,tbReporteAsistencia[[#All],[SerialDeBusqueda]:[FechaRegistro]],3,FALSE)),""),""),""))&gt;$I$1,1,0),"")</f>
        <v/>
      </c>
      <c r="R473" s="29" t="str">
        <f>IFERROR(IF(MINUTE(IFERROR(IF(HOUR(VLOOKUP($A473&amp;TEXT(R$3,"dd/mm/yyyy")&amp;$D$2,tbReporteAsistencia[[#All],[SerialDeBusqueda]:[FechaRegistro]],3,FALSE))&lt;HOUR($D$1),IFERROR((R$3+$D$1)-(VLOOKUP($A473&amp;TEXT(R$3,"dd/mm/yyyy")&amp;$D$2,tbReporteAsistencia[[#All],[SerialDeBusqueda]:[FechaRegistro]],3,FALSE)),""),""),""))&gt;$I$1,1,0),"")</f>
        <v/>
      </c>
      <c r="S473" s="29" t="str">
        <f>IFERROR(IF(MINUTE(IFERROR(IF(HOUR(VLOOKUP($A473&amp;TEXT(S$3,"dd/mm/yyyy")&amp;$D$2,tbReporteAsistencia[[#All],[SerialDeBusqueda]:[FechaRegistro]],3,FALSE))&lt;HOUR($D$1),IFERROR((S$3+$D$1)-(VLOOKUP($A473&amp;TEXT(S$3,"dd/mm/yyyy")&amp;$D$2,tbReporteAsistencia[[#All],[SerialDeBusqueda]:[FechaRegistro]],3,FALSE)),""),""),""))&gt;$I$1,1,0),"")</f>
        <v/>
      </c>
    </row>
    <row r="474" spans="1:19">
      <c r="A474" s="8">
        <f>Plantilla!A475</f>
        <v>0</v>
      </c>
      <c r="B474" s="8">
        <f>Plantilla!B475</f>
        <v>0</v>
      </c>
      <c r="C474" s="8">
        <f>Plantilla!C475</f>
        <v>0</v>
      </c>
      <c r="D474" s="29" t="str">
        <f>IFERROR(IF(MINUTE(IFERROR(IF(HOUR(VLOOKUP($A474&amp;TEXT(D$3,"dd/mm/yyyy")&amp;$D$2,tbReporteAsistencia[[#All],[SerialDeBusqueda]:[FechaRegistro]],3,FALSE))&lt;HOUR($D$1),IFERROR((D$3+$D$1)-(VLOOKUP($A474&amp;TEXT(D$3,"dd/mm/yyyy")&amp;$D$2,tbReporteAsistencia[[#All],[SerialDeBusqueda]:[FechaRegistro]],3,FALSE)),""),""),""))&gt;$I$1,1,0),"")</f>
        <v/>
      </c>
      <c r="E474" s="29" t="str">
        <f>IFERROR(IF(MINUTE(IFERROR(IF(HOUR(VLOOKUP($A474&amp;TEXT(E$3,"dd/mm/yyyy")&amp;$D$2,tbReporteAsistencia[[#All],[SerialDeBusqueda]:[FechaRegistro]],3,FALSE))&lt;HOUR($D$1),IFERROR((E$3+$D$1)-(VLOOKUP($A474&amp;TEXT(E$3,"dd/mm/yyyy")&amp;$D$2,tbReporteAsistencia[[#All],[SerialDeBusqueda]:[FechaRegistro]],3,FALSE)),""),""),""))&gt;$I$1,1,0),"")</f>
        <v/>
      </c>
      <c r="F474" s="29" t="str">
        <f>IFERROR(IF(MINUTE(IFERROR(IF(HOUR(VLOOKUP($A474&amp;TEXT(F$3,"dd/mm/yyyy")&amp;$D$2,tbReporteAsistencia[[#All],[SerialDeBusqueda]:[FechaRegistro]],3,FALSE))&lt;HOUR($D$1),IFERROR((F$3+$D$1)-(VLOOKUP($A474&amp;TEXT(F$3,"dd/mm/yyyy")&amp;$D$2,tbReporteAsistencia[[#All],[SerialDeBusqueda]:[FechaRegistro]],3,FALSE)),""),""),""))&gt;$I$1,1,0),"")</f>
        <v/>
      </c>
      <c r="G474" s="29" t="str">
        <f>IFERROR(IF(MINUTE(IFERROR(IF(HOUR(VLOOKUP($A474&amp;TEXT(G$3,"dd/mm/yyyy")&amp;$D$2,tbReporteAsistencia[[#All],[SerialDeBusqueda]:[FechaRegistro]],3,FALSE))&lt;HOUR($D$1),IFERROR((G$3+$D$1)-(VLOOKUP($A474&amp;TEXT(G$3,"dd/mm/yyyy")&amp;$D$2,tbReporteAsistencia[[#All],[SerialDeBusqueda]:[FechaRegistro]],3,FALSE)),""),""),""))&gt;$I$1,1,0),"")</f>
        <v/>
      </c>
      <c r="H474" s="29" t="str">
        <f>IFERROR(IF(MINUTE(IFERROR(IF(HOUR(VLOOKUP($A474&amp;TEXT(H$3,"dd/mm/yyyy")&amp;$D$2,tbReporteAsistencia[[#All],[SerialDeBusqueda]:[FechaRegistro]],3,FALSE))&lt;HOUR($D$1),IFERROR((H$3+$D$1)-(VLOOKUP($A474&amp;TEXT(H$3,"dd/mm/yyyy")&amp;$D$2,tbReporteAsistencia[[#All],[SerialDeBusqueda]:[FechaRegistro]],3,FALSE)),""),""),""))&gt;$I$1,1,0),"")</f>
        <v/>
      </c>
      <c r="I474" s="29" t="str">
        <f>IFERROR(IF(MINUTE(IFERROR(IF(HOUR(VLOOKUP($A474&amp;TEXT(I$3,"dd/mm/yyyy")&amp;$D$2,tbReporteAsistencia[[#All],[SerialDeBusqueda]:[FechaRegistro]],3,FALSE))&lt;HOUR($D$1),IFERROR((I$3+$D$1)-(VLOOKUP($A474&amp;TEXT(I$3,"dd/mm/yyyy")&amp;$D$2,tbReporteAsistencia[[#All],[SerialDeBusqueda]:[FechaRegistro]],3,FALSE)),""),""),""))&gt;$I$1,1,0),"")</f>
        <v/>
      </c>
      <c r="J474" s="29" t="str">
        <f>IFERROR(IF(MINUTE(IFERROR(IF(HOUR(VLOOKUP($A474&amp;TEXT(J$3,"dd/mm/yyyy")&amp;$D$2,tbReporteAsistencia[[#All],[SerialDeBusqueda]:[FechaRegistro]],3,FALSE))&lt;HOUR($D$1),IFERROR((J$3+$D$1)-(VLOOKUP($A474&amp;TEXT(J$3,"dd/mm/yyyy")&amp;$D$2,tbReporteAsistencia[[#All],[SerialDeBusqueda]:[FechaRegistro]],3,FALSE)),""),""),""))&gt;$I$1,1,0),"")</f>
        <v/>
      </c>
      <c r="K474" s="29" t="str">
        <f>IFERROR(IF(MINUTE(IFERROR(IF(HOUR(VLOOKUP($A474&amp;TEXT(K$3,"dd/mm/yyyy")&amp;$D$2,tbReporteAsistencia[[#All],[SerialDeBusqueda]:[FechaRegistro]],3,FALSE))&lt;HOUR($D$1),IFERROR((K$3+$D$1)-(VLOOKUP($A474&amp;TEXT(K$3,"dd/mm/yyyy")&amp;$D$2,tbReporteAsistencia[[#All],[SerialDeBusqueda]:[FechaRegistro]],3,FALSE)),""),""),""))&gt;$I$1,1,0),"")</f>
        <v/>
      </c>
      <c r="L474" s="29" t="str">
        <f>IFERROR(IF(MINUTE(IFERROR(IF(HOUR(VLOOKUP($A474&amp;TEXT(L$3,"dd/mm/yyyy")&amp;$D$2,tbReporteAsistencia[[#All],[SerialDeBusqueda]:[FechaRegistro]],3,FALSE))&lt;HOUR($D$1),IFERROR((L$3+$D$1)-(VLOOKUP($A474&amp;TEXT(L$3,"dd/mm/yyyy")&amp;$D$2,tbReporteAsistencia[[#All],[SerialDeBusqueda]:[FechaRegistro]],3,FALSE)),""),""),""))&gt;$I$1,1,0),"")</f>
        <v/>
      </c>
      <c r="M474" s="29" t="str">
        <f>IFERROR(IF(MINUTE(IFERROR(IF(HOUR(VLOOKUP($A474&amp;TEXT(M$3,"dd/mm/yyyy")&amp;$D$2,tbReporteAsistencia[[#All],[SerialDeBusqueda]:[FechaRegistro]],3,FALSE))&lt;HOUR($D$1),IFERROR((M$3+$D$1)-(VLOOKUP($A474&amp;TEXT(M$3,"dd/mm/yyyy")&amp;$D$2,tbReporteAsistencia[[#All],[SerialDeBusqueda]:[FechaRegistro]],3,FALSE)),""),""),""))&gt;$I$1,1,0),"")</f>
        <v/>
      </c>
      <c r="N474" s="29" t="str">
        <f>IFERROR(IF(MINUTE(IFERROR(IF(HOUR(VLOOKUP($A474&amp;TEXT(N$3,"dd/mm/yyyy")&amp;$D$2,tbReporteAsistencia[[#All],[SerialDeBusqueda]:[FechaRegistro]],3,FALSE))&lt;HOUR($D$1),IFERROR((N$3+$D$1)-(VLOOKUP($A474&amp;TEXT(N$3,"dd/mm/yyyy")&amp;$D$2,tbReporteAsistencia[[#All],[SerialDeBusqueda]:[FechaRegistro]],3,FALSE)),""),""),""))&gt;$I$1,1,0),"")</f>
        <v/>
      </c>
      <c r="O474" s="29" t="str">
        <f>IFERROR(IF(MINUTE(IFERROR(IF(HOUR(VLOOKUP($A474&amp;TEXT(O$3,"dd/mm/yyyy")&amp;$D$2,tbReporteAsistencia[[#All],[SerialDeBusqueda]:[FechaRegistro]],3,FALSE))&lt;HOUR($D$1),IFERROR((O$3+$D$1)-(VLOOKUP($A474&amp;TEXT(O$3,"dd/mm/yyyy")&amp;$D$2,tbReporteAsistencia[[#All],[SerialDeBusqueda]:[FechaRegistro]],3,FALSE)),""),""),""))&gt;$I$1,1,0),"")</f>
        <v/>
      </c>
      <c r="P474" s="29" t="str">
        <f>IFERROR(IF(MINUTE(IFERROR(IF(HOUR(VLOOKUP($A474&amp;TEXT(P$3,"dd/mm/yyyy")&amp;$D$2,tbReporteAsistencia[[#All],[SerialDeBusqueda]:[FechaRegistro]],3,FALSE))&lt;HOUR($D$1),IFERROR((P$3+$D$1)-(VLOOKUP($A474&amp;TEXT(P$3,"dd/mm/yyyy")&amp;$D$2,tbReporteAsistencia[[#All],[SerialDeBusqueda]:[FechaRegistro]],3,FALSE)),""),""),""))&gt;$I$1,1,0),"")</f>
        <v/>
      </c>
      <c r="Q474" s="29" t="str">
        <f>IFERROR(IF(MINUTE(IFERROR(IF(HOUR(VLOOKUP($A474&amp;TEXT(Q$3,"dd/mm/yyyy")&amp;$D$2,tbReporteAsistencia[[#All],[SerialDeBusqueda]:[FechaRegistro]],3,FALSE))&lt;HOUR($D$1),IFERROR((Q$3+$D$1)-(VLOOKUP($A474&amp;TEXT(Q$3,"dd/mm/yyyy")&amp;$D$2,tbReporteAsistencia[[#All],[SerialDeBusqueda]:[FechaRegistro]],3,FALSE)),""),""),""))&gt;$I$1,1,0),"")</f>
        <v/>
      </c>
      <c r="R474" s="29" t="str">
        <f>IFERROR(IF(MINUTE(IFERROR(IF(HOUR(VLOOKUP($A474&amp;TEXT(R$3,"dd/mm/yyyy")&amp;$D$2,tbReporteAsistencia[[#All],[SerialDeBusqueda]:[FechaRegistro]],3,FALSE))&lt;HOUR($D$1),IFERROR((R$3+$D$1)-(VLOOKUP($A474&amp;TEXT(R$3,"dd/mm/yyyy")&amp;$D$2,tbReporteAsistencia[[#All],[SerialDeBusqueda]:[FechaRegistro]],3,FALSE)),""),""),""))&gt;$I$1,1,0),"")</f>
        <v/>
      </c>
      <c r="S474" s="29" t="str">
        <f>IFERROR(IF(MINUTE(IFERROR(IF(HOUR(VLOOKUP($A474&amp;TEXT(S$3,"dd/mm/yyyy")&amp;$D$2,tbReporteAsistencia[[#All],[SerialDeBusqueda]:[FechaRegistro]],3,FALSE))&lt;HOUR($D$1),IFERROR((S$3+$D$1)-(VLOOKUP($A474&amp;TEXT(S$3,"dd/mm/yyyy")&amp;$D$2,tbReporteAsistencia[[#All],[SerialDeBusqueda]:[FechaRegistro]],3,FALSE)),""),""),""))&gt;$I$1,1,0),"")</f>
        <v/>
      </c>
    </row>
    <row r="475" spans="1:19">
      <c r="A475" s="8">
        <f>Plantilla!A476</f>
        <v>0</v>
      </c>
      <c r="B475" s="8">
        <f>Plantilla!B476</f>
        <v>0</v>
      </c>
      <c r="C475" s="8">
        <f>Plantilla!C476</f>
        <v>0</v>
      </c>
      <c r="D475" s="29" t="str">
        <f>IFERROR(IF(MINUTE(IFERROR(IF(HOUR(VLOOKUP($A475&amp;TEXT(D$3,"dd/mm/yyyy")&amp;$D$2,tbReporteAsistencia[[#All],[SerialDeBusqueda]:[FechaRegistro]],3,FALSE))&lt;HOUR($D$1),IFERROR((D$3+$D$1)-(VLOOKUP($A475&amp;TEXT(D$3,"dd/mm/yyyy")&amp;$D$2,tbReporteAsistencia[[#All],[SerialDeBusqueda]:[FechaRegistro]],3,FALSE)),""),""),""))&gt;$I$1,1,0),"")</f>
        <v/>
      </c>
      <c r="E475" s="29" t="str">
        <f>IFERROR(IF(MINUTE(IFERROR(IF(HOUR(VLOOKUP($A475&amp;TEXT(E$3,"dd/mm/yyyy")&amp;$D$2,tbReporteAsistencia[[#All],[SerialDeBusqueda]:[FechaRegistro]],3,FALSE))&lt;HOUR($D$1),IFERROR((E$3+$D$1)-(VLOOKUP($A475&amp;TEXT(E$3,"dd/mm/yyyy")&amp;$D$2,tbReporteAsistencia[[#All],[SerialDeBusqueda]:[FechaRegistro]],3,FALSE)),""),""),""))&gt;$I$1,1,0),"")</f>
        <v/>
      </c>
      <c r="F475" s="29" t="str">
        <f>IFERROR(IF(MINUTE(IFERROR(IF(HOUR(VLOOKUP($A475&amp;TEXT(F$3,"dd/mm/yyyy")&amp;$D$2,tbReporteAsistencia[[#All],[SerialDeBusqueda]:[FechaRegistro]],3,FALSE))&lt;HOUR($D$1),IFERROR((F$3+$D$1)-(VLOOKUP($A475&amp;TEXT(F$3,"dd/mm/yyyy")&amp;$D$2,tbReporteAsistencia[[#All],[SerialDeBusqueda]:[FechaRegistro]],3,FALSE)),""),""),""))&gt;$I$1,1,0),"")</f>
        <v/>
      </c>
      <c r="G475" s="29" t="str">
        <f>IFERROR(IF(MINUTE(IFERROR(IF(HOUR(VLOOKUP($A475&amp;TEXT(G$3,"dd/mm/yyyy")&amp;$D$2,tbReporteAsistencia[[#All],[SerialDeBusqueda]:[FechaRegistro]],3,FALSE))&lt;HOUR($D$1),IFERROR((G$3+$D$1)-(VLOOKUP($A475&amp;TEXT(G$3,"dd/mm/yyyy")&amp;$D$2,tbReporteAsistencia[[#All],[SerialDeBusqueda]:[FechaRegistro]],3,FALSE)),""),""),""))&gt;$I$1,1,0),"")</f>
        <v/>
      </c>
      <c r="H475" s="29" t="str">
        <f>IFERROR(IF(MINUTE(IFERROR(IF(HOUR(VLOOKUP($A475&amp;TEXT(H$3,"dd/mm/yyyy")&amp;$D$2,tbReporteAsistencia[[#All],[SerialDeBusqueda]:[FechaRegistro]],3,FALSE))&lt;HOUR($D$1),IFERROR((H$3+$D$1)-(VLOOKUP($A475&amp;TEXT(H$3,"dd/mm/yyyy")&amp;$D$2,tbReporteAsistencia[[#All],[SerialDeBusqueda]:[FechaRegistro]],3,FALSE)),""),""),""))&gt;$I$1,1,0),"")</f>
        <v/>
      </c>
      <c r="I475" s="29" t="str">
        <f>IFERROR(IF(MINUTE(IFERROR(IF(HOUR(VLOOKUP($A475&amp;TEXT(I$3,"dd/mm/yyyy")&amp;$D$2,tbReporteAsistencia[[#All],[SerialDeBusqueda]:[FechaRegistro]],3,FALSE))&lt;HOUR($D$1),IFERROR((I$3+$D$1)-(VLOOKUP($A475&amp;TEXT(I$3,"dd/mm/yyyy")&amp;$D$2,tbReporteAsistencia[[#All],[SerialDeBusqueda]:[FechaRegistro]],3,FALSE)),""),""),""))&gt;$I$1,1,0),"")</f>
        <v/>
      </c>
      <c r="J475" s="29" t="str">
        <f>IFERROR(IF(MINUTE(IFERROR(IF(HOUR(VLOOKUP($A475&amp;TEXT(J$3,"dd/mm/yyyy")&amp;$D$2,tbReporteAsistencia[[#All],[SerialDeBusqueda]:[FechaRegistro]],3,FALSE))&lt;HOUR($D$1),IFERROR((J$3+$D$1)-(VLOOKUP($A475&amp;TEXT(J$3,"dd/mm/yyyy")&amp;$D$2,tbReporteAsistencia[[#All],[SerialDeBusqueda]:[FechaRegistro]],3,FALSE)),""),""),""))&gt;$I$1,1,0),"")</f>
        <v/>
      </c>
      <c r="K475" s="29" t="str">
        <f>IFERROR(IF(MINUTE(IFERROR(IF(HOUR(VLOOKUP($A475&amp;TEXT(K$3,"dd/mm/yyyy")&amp;$D$2,tbReporteAsistencia[[#All],[SerialDeBusqueda]:[FechaRegistro]],3,FALSE))&lt;HOUR($D$1),IFERROR((K$3+$D$1)-(VLOOKUP($A475&amp;TEXT(K$3,"dd/mm/yyyy")&amp;$D$2,tbReporteAsistencia[[#All],[SerialDeBusqueda]:[FechaRegistro]],3,FALSE)),""),""),""))&gt;$I$1,1,0),"")</f>
        <v/>
      </c>
      <c r="L475" s="29" t="str">
        <f>IFERROR(IF(MINUTE(IFERROR(IF(HOUR(VLOOKUP($A475&amp;TEXT(L$3,"dd/mm/yyyy")&amp;$D$2,tbReporteAsistencia[[#All],[SerialDeBusqueda]:[FechaRegistro]],3,FALSE))&lt;HOUR($D$1),IFERROR((L$3+$D$1)-(VLOOKUP($A475&amp;TEXT(L$3,"dd/mm/yyyy")&amp;$D$2,tbReporteAsistencia[[#All],[SerialDeBusqueda]:[FechaRegistro]],3,FALSE)),""),""),""))&gt;$I$1,1,0),"")</f>
        <v/>
      </c>
      <c r="M475" s="29" t="str">
        <f>IFERROR(IF(MINUTE(IFERROR(IF(HOUR(VLOOKUP($A475&amp;TEXT(M$3,"dd/mm/yyyy")&amp;$D$2,tbReporteAsistencia[[#All],[SerialDeBusqueda]:[FechaRegistro]],3,FALSE))&lt;HOUR($D$1),IFERROR((M$3+$D$1)-(VLOOKUP($A475&amp;TEXT(M$3,"dd/mm/yyyy")&amp;$D$2,tbReporteAsistencia[[#All],[SerialDeBusqueda]:[FechaRegistro]],3,FALSE)),""),""),""))&gt;$I$1,1,0),"")</f>
        <v/>
      </c>
      <c r="N475" s="29" t="str">
        <f>IFERROR(IF(MINUTE(IFERROR(IF(HOUR(VLOOKUP($A475&amp;TEXT(N$3,"dd/mm/yyyy")&amp;$D$2,tbReporteAsistencia[[#All],[SerialDeBusqueda]:[FechaRegistro]],3,FALSE))&lt;HOUR($D$1),IFERROR((N$3+$D$1)-(VLOOKUP($A475&amp;TEXT(N$3,"dd/mm/yyyy")&amp;$D$2,tbReporteAsistencia[[#All],[SerialDeBusqueda]:[FechaRegistro]],3,FALSE)),""),""),""))&gt;$I$1,1,0),"")</f>
        <v/>
      </c>
      <c r="O475" s="29" t="str">
        <f>IFERROR(IF(MINUTE(IFERROR(IF(HOUR(VLOOKUP($A475&amp;TEXT(O$3,"dd/mm/yyyy")&amp;$D$2,tbReporteAsistencia[[#All],[SerialDeBusqueda]:[FechaRegistro]],3,FALSE))&lt;HOUR($D$1),IFERROR((O$3+$D$1)-(VLOOKUP($A475&amp;TEXT(O$3,"dd/mm/yyyy")&amp;$D$2,tbReporteAsistencia[[#All],[SerialDeBusqueda]:[FechaRegistro]],3,FALSE)),""),""),""))&gt;$I$1,1,0),"")</f>
        <v/>
      </c>
      <c r="P475" s="29" t="str">
        <f>IFERROR(IF(MINUTE(IFERROR(IF(HOUR(VLOOKUP($A475&amp;TEXT(P$3,"dd/mm/yyyy")&amp;$D$2,tbReporteAsistencia[[#All],[SerialDeBusqueda]:[FechaRegistro]],3,FALSE))&lt;HOUR($D$1),IFERROR((P$3+$D$1)-(VLOOKUP($A475&amp;TEXT(P$3,"dd/mm/yyyy")&amp;$D$2,tbReporteAsistencia[[#All],[SerialDeBusqueda]:[FechaRegistro]],3,FALSE)),""),""),""))&gt;$I$1,1,0),"")</f>
        <v/>
      </c>
      <c r="Q475" s="29" t="str">
        <f>IFERROR(IF(MINUTE(IFERROR(IF(HOUR(VLOOKUP($A475&amp;TEXT(Q$3,"dd/mm/yyyy")&amp;$D$2,tbReporteAsistencia[[#All],[SerialDeBusqueda]:[FechaRegistro]],3,FALSE))&lt;HOUR($D$1),IFERROR((Q$3+$D$1)-(VLOOKUP($A475&amp;TEXT(Q$3,"dd/mm/yyyy")&amp;$D$2,tbReporteAsistencia[[#All],[SerialDeBusqueda]:[FechaRegistro]],3,FALSE)),""),""),""))&gt;$I$1,1,0),"")</f>
        <v/>
      </c>
      <c r="R475" s="29" t="str">
        <f>IFERROR(IF(MINUTE(IFERROR(IF(HOUR(VLOOKUP($A475&amp;TEXT(R$3,"dd/mm/yyyy")&amp;$D$2,tbReporteAsistencia[[#All],[SerialDeBusqueda]:[FechaRegistro]],3,FALSE))&lt;HOUR($D$1),IFERROR((R$3+$D$1)-(VLOOKUP($A475&amp;TEXT(R$3,"dd/mm/yyyy")&amp;$D$2,tbReporteAsistencia[[#All],[SerialDeBusqueda]:[FechaRegistro]],3,FALSE)),""),""),""))&gt;$I$1,1,0),"")</f>
        <v/>
      </c>
      <c r="S475" s="29" t="str">
        <f>IFERROR(IF(MINUTE(IFERROR(IF(HOUR(VLOOKUP($A475&amp;TEXT(S$3,"dd/mm/yyyy")&amp;$D$2,tbReporteAsistencia[[#All],[SerialDeBusqueda]:[FechaRegistro]],3,FALSE))&lt;HOUR($D$1),IFERROR((S$3+$D$1)-(VLOOKUP($A475&amp;TEXT(S$3,"dd/mm/yyyy")&amp;$D$2,tbReporteAsistencia[[#All],[SerialDeBusqueda]:[FechaRegistro]],3,FALSE)),""),""),""))&gt;$I$1,1,0),"")</f>
        <v/>
      </c>
    </row>
    <row r="476" spans="1:19">
      <c r="A476" s="8">
        <f>Plantilla!A477</f>
        <v>0</v>
      </c>
      <c r="B476" s="8">
        <f>Plantilla!B477</f>
        <v>0</v>
      </c>
      <c r="C476" s="8">
        <f>Plantilla!C477</f>
        <v>0</v>
      </c>
      <c r="D476" s="29" t="str">
        <f>IFERROR(IF(MINUTE(IFERROR(IF(HOUR(VLOOKUP($A476&amp;TEXT(D$3,"dd/mm/yyyy")&amp;$D$2,tbReporteAsistencia[[#All],[SerialDeBusqueda]:[FechaRegistro]],3,FALSE))&lt;HOUR($D$1),IFERROR((D$3+$D$1)-(VLOOKUP($A476&amp;TEXT(D$3,"dd/mm/yyyy")&amp;$D$2,tbReporteAsistencia[[#All],[SerialDeBusqueda]:[FechaRegistro]],3,FALSE)),""),""),""))&gt;$I$1,1,0),"")</f>
        <v/>
      </c>
      <c r="E476" s="29" t="str">
        <f>IFERROR(IF(MINUTE(IFERROR(IF(HOUR(VLOOKUP($A476&amp;TEXT(E$3,"dd/mm/yyyy")&amp;$D$2,tbReporteAsistencia[[#All],[SerialDeBusqueda]:[FechaRegistro]],3,FALSE))&lt;HOUR($D$1),IFERROR((E$3+$D$1)-(VLOOKUP($A476&amp;TEXT(E$3,"dd/mm/yyyy")&amp;$D$2,tbReporteAsistencia[[#All],[SerialDeBusqueda]:[FechaRegistro]],3,FALSE)),""),""),""))&gt;$I$1,1,0),"")</f>
        <v/>
      </c>
      <c r="F476" s="29" t="str">
        <f>IFERROR(IF(MINUTE(IFERROR(IF(HOUR(VLOOKUP($A476&amp;TEXT(F$3,"dd/mm/yyyy")&amp;$D$2,tbReporteAsistencia[[#All],[SerialDeBusqueda]:[FechaRegistro]],3,FALSE))&lt;HOUR($D$1),IFERROR((F$3+$D$1)-(VLOOKUP($A476&amp;TEXT(F$3,"dd/mm/yyyy")&amp;$D$2,tbReporteAsistencia[[#All],[SerialDeBusqueda]:[FechaRegistro]],3,FALSE)),""),""),""))&gt;$I$1,1,0),"")</f>
        <v/>
      </c>
      <c r="G476" s="29" t="str">
        <f>IFERROR(IF(MINUTE(IFERROR(IF(HOUR(VLOOKUP($A476&amp;TEXT(G$3,"dd/mm/yyyy")&amp;$D$2,tbReporteAsistencia[[#All],[SerialDeBusqueda]:[FechaRegistro]],3,FALSE))&lt;HOUR($D$1),IFERROR((G$3+$D$1)-(VLOOKUP($A476&amp;TEXT(G$3,"dd/mm/yyyy")&amp;$D$2,tbReporteAsistencia[[#All],[SerialDeBusqueda]:[FechaRegistro]],3,FALSE)),""),""),""))&gt;$I$1,1,0),"")</f>
        <v/>
      </c>
      <c r="H476" s="29" t="str">
        <f>IFERROR(IF(MINUTE(IFERROR(IF(HOUR(VLOOKUP($A476&amp;TEXT(H$3,"dd/mm/yyyy")&amp;$D$2,tbReporteAsistencia[[#All],[SerialDeBusqueda]:[FechaRegistro]],3,FALSE))&lt;HOUR($D$1),IFERROR((H$3+$D$1)-(VLOOKUP($A476&amp;TEXT(H$3,"dd/mm/yyyy")&amp;$D$2,tbReporteAsistencia[[#All],[SerialDeBusqueda]:[FechaRegistro]],3,FALSE)),""),""),""))&gt;$I$1,1,0),"")</f>
        <v/>
      </c>
      <c r="I476" s="29" t="str">
        <f>IFERROR(IF(MINUTE(IFERROR(IF(HOUR(VLOOKUP($A476&amp;TEXT(I$3,"dd/mm/yyyy")&amp;$D$2,tbReporteAsistencia[[#All],[SerialDeBusqueda]:[FechaRegistro]],3,FALSE))&lt;HOUR($D$1),IFERROR((I$3+$D$1)-(VLOOKUP($A476&amp;TEXT(I$3,"dd/mm/yyyy")&amp;$D$2,tbReporteAsistencia[[#All],[SerialDeBusqueda]:[FechaRegistro]],3,FALSE)),""),""),""))&gt;$I$1,1,0),"")</f>
        <v/>
      </c>
      <c r="J476" s="29" t="str">
        <f>IFERROR(IF(MINUTE(IFERROR(IF(HOUR(VLOOKUP($A476&amp;TEXT(J$3,"dd/mm/yyyy")&amp;$D$2,tbReporteAsistencia[[#All],[SerialDeBusqueda]:[FechaRegistro]],3,FALSE))&lt;HOUR($D$1),IFERROR((J$3+$D$1)-(VLOOKUP($A476&amp;TEXT(J$3,"dd/mm/yyyy")&amp;$D$2,tbReporteAsistencia[[#All],[SerialDeBusqueda]:[FechaRegistro]],3,FALSE)),""),""),""))&gt;$I$1,1,0),"")</f>
        <v/>
      </c>
      <c r="K476" s="29" t="str">
        <f>IFERROR(IF(MINUTE(IFERROR(IF(HOUR(VLOOKUP($A476&amp;TEXT(K$3,"dd/mm/yyyy")&amp;$D$2,tbReporteAsistencia[[#All],[SerialDeBusqueda]:[FechaRegistro]],3,FALSE))&lt;HOUR($D$1),IFERROR((K$3+$D$1)-(VLOOKUP($A476&amp;TEXT(K$3,"dd/mm/yyyy")&amp;$D$2,tbReporteAsistencia[[#All],[SerialDeBusqueda]:[FechaRegistro]],3,FALSE)),""),""),""))&gt;$I$1,1,0),"")</f>
        <v/>
      </c>
      <c r="L476" s="29" t="str">
        <f>IFERROR(IF(MINUTE(IFERROR(IF(HOUR(VLOOKUP($A476&amp;TEXT(L$3,"dd/mm/yyyy")&amp;$D$2,tbReporteAsistencia[[#All],[SerialDeBusqueda]:[FechaRegistro]],3,FALSE))&lt;HOUR($D$1),IFERROR((L$3+$D$1)-(VLOOKUP($A476&amp;TEXT(L$3,"dd/mm/yyyy")&amp;$D$2,tbReporteAsistencia[[#All],[SerialDeBusqueda]:[FechaRegistro]],3,FALSE)),""),""),""))&gt;$I$1,1,0),"")</f>
        <v/>
      </c>
      <c r="M476" s="29" t="str">
        <f>IFERROR(IF(MINUTE(IFERROR(IF(HOUR(VLOOKUP($A476&amp;TEXT(M$3,"dd/mm/yyyy")&amp;$D$2,tbReporteAsistencia[[#All],[SerialDeBusqueda]:[FechaRegistro]],3,FALSE))&lt;HOUR($D$1),IFERROR((M$3+$D$1)-(VLOOKUP($A476&amp;TEXT(M$3,"dd/mm/yyyy")&amp;$D$2,tbReporteAsistencia[[#All],[SerialDeBusqueda]:[FechaRegistro]],3,FALSE)),""),""),""))&gt;$I$1,1,0),"")</f>
        <v/>
      </c>
      <c r="N476" s="29" t="str">
        <f>IFERROR(IF(MINUTE(IFERROR(IF(HOUR(VLOOKUP($A476&amp;TEXT(N$3,"dd/mm/yyyy")&amp;$D$2,tbReporteAsistencia[[#All],[SerialDeBusqueda]:[FechaRegistro]],3,FALSE))&lt;HOUR($D$1),IFERROR((N$3+$D$1)-(VLOOKUP($A476&amp;TEXT(N$3,"dd/mm/yyyy")&amp;$D$2,tbReporteAsistencia[[#All],[SerialDeBusqueda]:[FechaRegistro]],3,FALSE)),""),""),""))&gt;$I$1,1,0),"")</f>
        <v/>
      </c>
      <c r="O476" s="29" t="str">
        <f>IFERROR(IF(MINUTE(IFERROR(IF(HOUR(VLOOKUP($A476&amp;TEXT(O$3,"dd/mm/yyyy")&amp;$D$2,tbReporteAsistencia[[#All],[SerialDeBusqueda]:[FechaRegistro]],3,FALSE))&lt;HOUR($D$1),IFERROR((O$3+$D$1)-(VLOOKUP($A476&amp;TEXT(O$3,"dd/mm/yyyy")&amp;$D$2,tbReporteAsistencia[[#All],[SerialDeBusqueda]:[FechaRegistro]],3,FALSE)),""),""),""))&gt;$I$1,1,0),"")</f>
        <v/>
      </c>
      <c r="P476" s="29" t="str">
        <f>IFERROR(IF(MINUTE(IFERROR(IF(HOUR(VLOOKUP($A476&amp;TEXT(P$3,"dd/mm/yyyy")&amp;$D$2,tbReporteAsistencia[[#All],[SerialDeBusqueda]:[FechaRegistro]],3,FALSE))&lt;HOUR($D$1),IFERROR((P$3+$D$1)-(VLOOKUP($A476&amp;TEXT(P$3,"dd/mm/yyyy")&amp;$D$2,tbReporteAsistencia[[#All],[SerialDeBusqueda]:[FechaRegistro]],3,FALSE)),""),""),""))&gt;$I$1,1,0),"")</f>
        <v/>
      </c>
      <c r="Q476" s="29" t="str">
        <f>IFERROR(IF(MINUTE(IFERROR(IF(HOUR(VLOOKUP($A476&amp;TEXT(Q$3,"dd/mm/yyyy")&amp;$D$2,tbReporteAsistencia[[#All],[SerialDeBusqueda]:[FechaRegistro]],3,FALSE))&lt;HOUR($D$1),IFERROR((Q$3+$D$1)-(VLOOKUP($A476&amp;TEXT(Q$3,"dd/mm/yyyy")&amp;$D$2,tbReporteAsistencia[[#All],[SerialDeBusqueda]:[FechaRegistro]],3,FALSE)),""),""),""))&gt;$I$1,1,0),"")</f>
        <v/>
      </c>
      <c r="R476" s="29" t="str">
        <f>IFERROR(IF(MINUTE(IFERROR(IF(HOUR(VLOOKUP($A476&amp;TEXT(R$3,"dd/mm/yyyy")&amp;$D$2,tbReporteAsistencia[[#All],[SerialDeBusqueda]:[FechaRegistro]],3,FALSE))&lt;HOUR($D$1),IFERROR((R$3+$D$1)-(VLOOKUP($A476&amp;TEXT(R$3,"dd/mm/yyyy")&amp;$D$2,tbReporteAsistencia[[#All],[SerialDeBusqueda]:[FechaRegistro]],3,FALSE)),""),""),""))&gt;$I$1,1,0),"")</f>
        <v/>
      </c>
      <c r="S476" s="29" t="str">
        <f>IFERROR(IF(MINUTE(IFERROR(IF(HOUR(VLOOKUP($A476&amp;TEXT(S$3,"dd/mm/yyyy")&amp;$D$2,tbReporteAsistencia[[#All],[SerialDeBusqueda]:[FechaRegistro]],3,FALSE))&lt;HOUR($D$1),IFERROR((S$3+$D$1)-(VLOOKUP($A476&amp;TEXT(S$3,"dd/mm/yyyy")&amp;$D$2,tbReporteAsistencia[[#All],[SerialDeBusqueda]:[FechaRegistro]],3,FALSE)),""),""),""))&gt;$I$1,1,0),"")</f>
        <v/>
      </c>
    </row>
    <row r="477" spans="1:19">
      <c r="A477" s="8">
        <f>Plantilla!A478</f>
        <v>0</v>
      </c>
      <c r="B477" s="8">
        <f>Plantilla!B478</f>
        <v>0</v>
      </c>
      <c r="C477" s="8">
        <f>Plantilla!C478</f>
        <v>0</v>
      </c>
      <c r="D477" s="29" t="str">
        <f>IFERROR(IF(MINUTE(IFERROR(IF(HOUR(VLOOKUP($A477&amp;TEXT(D$3,"dd/mm/yyyy")&amp;$D$2,tbReporteAsistencia[[#All],[SerialDeBusqueda]:[FechaRegistro]],3,FALSE))&lt;HOUR($D$1),IFERROR((D$3+$D$1)-(VLOOKUP($A477&amp;TEXT(D$3,"dd/mm/yyyy")&amp;$D$2,tbReporteAsistencia[[#All],[SerialDeBusqueda]:[FechaRegistro]],3,FALSE)),""),""),""))&gt;$I$1,1,0),"")</f>
        <v/>
      </c>
      <c r="E477" s="29" t="str">
        <f>IFERROR(IF(MINUTE(IFERROR(IF(HOUR(VLOOKUP($A477&amp;TEXT(E$3,"dd/mm/yyyy")&amp;$D$2,tbReporteAsistencia[[#All],[SerialDeBusqueda]:[FechaRegistro]],3,FALSE))&lt;HOUR($D$1),IFERROR((E$3+$D$1)-(VLOOKUP($A477&amp;TEXT(E$3,"dd/mm/yyyy")&amp;$D$2,tbReporteAsistencia[[#All],[SerialDeBusqueda]:[FechaRegistro]],3,FALSE)),""),""),""))&gt;$I$1,1,0),"")</f>
        <v/>
      </c>
      <c r="F477" s="29" t="str">
        <f>IFERROR(IF(MINUTE(IFERROR(IF(HOUR(VLOOKUP($A477&amp;TEXT(F$3,"dd/mm/yyyy")&amp;$D$2,tbReporteAsistencia[[#All],[SerialDeBusqueda]:[FechaRegistro]],3,FALSE))&lt;HOUR($D$1),IFERROR((F$3+$D$1)-(VLOOKUP($A477&amp;TEXT(F$3,"dd/mm/yyyy")&amp;$D$2,tbReporteAsistencia[[#All],[SerialDeBusqueda]:[FechaRegistro]],3,FALSE)),""),""),""))&gt;$I$1,1,0),"")</f>
        <v/>
      </c>
      <c r="G477" s="29" t="str">
        <f>IFERROR(IF(MINUTE(IFERROR(IF(HOUR(VLOOKUP($A477&amp;TEXT(G$3,"dd/mm/yyyy")&amp;$D$2,tbReporteAsistencia[[#All],[SerialDeBusqueda]:[FechaRegistro]],3,FALSE))&lt;HOUR($D$1),IFERROR((G$3+$D$1)-(VLOOKUP($A477&amp;TEXT(G$3,"dd/mm/yyyy")&amp;$D$2,tbReporteAsistencia[[#All],[SerialDeBusqueda]:[FechaRegistro]],3,FALSE)),""),""),""))&gt;$I$1,1,0),"")</f>
        <v/>
      </c>
      <c r="H477" s="29" t="str">
        <f>IFERROR(IF(MINUTE(IFERROR(IF(HOUR(VLOOKUP($A477&amp;TEXT(H$3,"dd/mm/yyyy")&amp;$D$2,tbReporteAsistencia[[#All],[SerialDeBusqueda]:[FechaRegistro]],3,FALSE))&lt;HOUR($D$1),IFERROR((H$3+$D$1)-(VLOOKUP($A477&amp;TEXT(H$3,"dd/mm/yyyy")&amp;$D$2,tbReporteAsistencia[[#All],[SerialDeBusqueda]:[FechaRegistro]],3,FALSE)),""),""),""))&gt;$I$1,1,0),"")</f>
        <v/>
      </c>
      <c r="I477" s="29" t="str">
        <f>IFERROR(IF(MINUTE(IFERROR(IF(HOUR(VLOOKUP($A477&amp;TEXT(I$3,"dd/mm/yyyy")&amp;$D$2,tbReporteAsistencia[[#All],[SerialDeBusqueda]:[FechaRegistro]],3,FALSE))&lt;HOUR($D$1),IFERROR((I$3+$D$1)-(VLOOKUP($A477&amp;TEXT(I$3,"dd/mm/yyyy")&amp;$D$2,tbReporteAsistencia[[#All],[SerialDeBusqueda]:[FechaRegistro]],3,FALSE)),""),""),""))&gt;$I$1,1,0),"")</f>
        <v/>
      </c>
      <c r="J477" s="29" t="str">
        <f>IFERROR(IF(MINUTE(IFERROR(IF(HOUR(VLOOKUP($A477&amp;TEXT(J$3,"dd/mm/yyyy")&amp;$D$2,tbReporteAsistencia[[#All],[SerialDeBusqueda]:[FechaRegistro]],3,FALSE))&lt;HOUR($D$1),IFERROR((J$3+$D$1)-(VLOOKUP($A477&amp;TEXT(J$3,"dd/mm/yyyy")&amp;$D$2,tbReporteAsistencia[[#All],[SerialDeBusqueda]:[FechaRegistro]],3,FALSE)),""),""),""))&gt;$I$1,1,0),"")</f>
        <v/>
      </c>
      <c r="K477" s="29" t="str">
        <f>IFERROR(IF(MINUTE(IFERROR(IF(HOUR(VLOOKUP($A477&amp;TEXT(K$3,"dd/mm/yyyy")&amp;$D$2,tbReporteAsistencia[[#All],[SerialDeBusqueda]:[FechaRegistro]],3,FALSE))&lt;HOUR($D$1),IFERROR((K$3+$D$1)-(VLOOKUP($A477&amp;TEXT(K$3,"dd/mm/yyyy")&amp;$D$2,tbReporteAsistencia[[#All],[SerialDeBusqueda]:[FechaRegistro]],3,FALSE)),""),""),""))&gt;$I$1,1,0),"")</f>
        <v/>
      </c>
      <c r="L477" s="29" t="str">
        <f>IFERROR(IF(MINUTE(IFERROR(IF(HOUR(VLOOKUP($A477&amp;TEXT(L$3,"dd/mm/yyyy")&amp;$D$2,tbReporteAsistencia[[#All],[SerialDeBusqueda]:[FechaRegistro]],3,FALSE))&lt;HOUR($D$1),IFERROR((L$3+$D$1)-(VLOOKUP($A477&amp;TEXT(L$3,"dd/mm/yyyy")&amp;$D$2,tbReporteAsistencia[[#All],[SerialDeBusqueda]:[FechaRegistro]],3,FALSE)),""),""),""))&gt;$I$1,1,0),"")</f>
        <v/>
      </c>
      <c r="M477" s="29" t="str">
        <f>IFERROR(IF(MINUTE(IFERROR(IF(HOUR(VLOOKUP($A477&amp;TEXT(M$3,"dd/mm/yyyy")&amp;$D$2,tbReporteAsistencia[[#All],[SerialDeBusqueda]:[FechaRegistro]],3,FALSE))&lt;HOUR($D$1),IFERROR((M$3+$D$1)-(VLOOKUP($A477&amp;TEXT(M$3,"dd/mm/yyyy")&amp;$D$2,tbReporteAsistencia[[#All],[SerialDeBusqueda]:[FechaRegistro]],3,FALSE)),""),""),""))&gt;$I$1,1,0),"")</f>
        <v/>
      </c>
      <c r="N477" s="29" t="str">
        <f>IFERROR(IF(MINUTE(IFERROR(IF(HOUR(VLOOKUP($A477&amp;TEXT(N$3,"dd/mm/yyyy")&amp;$D$2,tbReporteAsistencia[[#All],[SerialDeBusqueda]:[FechaRegistro]],3,FALSE))&lt;HOUR($D$1),IFERROR((N$3+$D$1)-(VLOOKUP($A477&amp;TEXT(N$3,"dd/mm/yyyy")&amp;$D$2,tbReporteAsistencia[[#All],[SerialDeBusqueda]:[FechaRegistro]],3,FALSE)),""),""),""))&gt;$I$1,1,0),"")</f>
        <v/>
      </c>
      <c r="O477" s="29" t="str">
        <f>IFERROR(IF(MINUTE(IFERROR(IF(HOUR(VLOOKUP($A477&amp;TEXT(O$3,"dd/mm/yyyy")&amp;$D$2,tbReporteAsistencia[[#All],[SerialDeBusqueda]:[FechaRegistro]],3,FALSE))&lt;HOUR($D$1),IFERROR((O$3+$D$1)-(VLOOKUP($A477&amp;TEXT(O$3,"dd/mm/yyyy")&amp;$D$2,tbReporteAsistencia[[#All],[SerialDeBusqueda]:[FechaRegistro]],3,FALSE)),""),""),""))&gt;$I$1,1,0),"")</f>
        <v/>
      </c>
      <c r="P477" s="29" t="str">
        <f>IFERROR(IF(MINUTE(IFERROR(IF(HOUR(VLOOKUP($A477&amp;TEXT(P$3,"dd/mm/yyyy")&amp;$D$2,tbReporteAsistencia[[#All],[SerialDeBusqueda]:[FechaRegistro]],3,FALSE))&lt;HOUR($D$1),IFERROR((P$3+$D$1)-(VLOOKUP($A477&amp;TEXT(P$3,"dd/mm/yyyy")&amp;$D$2,tbReporteAsistencia[[#All],[SerialDeBusqueda]:[FechaRegistro]],3,FALSE)),""),""),""))&gt;$I$1,1,0),"")</f>
        <v/>
      </c>
      <c r="Q477" s="29" t="str">
        <f>IFERROR(IF(MINUTE(IFERROR(IF(HOUR(VLOOKUP($A477&amp;TEXT(Q$3,"dd/mm/yyyy")&amp;$D$2,tbReporteAsistencia[[#All],[SerialDeBusqueda]:[FechaRegistro]],3,FALSE))&lt;HOUR($D$1),IFERROR((Q$3+$D$1)-(VLOOKUP($A477&amp;TEXT(Q$3,"dd/mm/yyyy")&amp;$D$2,tbReporteAsistencia[[#All],[SerialDeBusqueda]:[FechaRegistro]],3,FALSE)),""),""),""))&gt;$I$1,1,0),"")</f>
        <v/>
      </c>
      <c r="R477" s="29" t="str">
        <f>IFERROR(IF(MINUTE(IFERROR(IF(HOUR(VLOOKUP($A477&amp;TEXT(R$3,"dd/mm/yyyy")&amp;$D$2,tbReporteAsistencia[[#All],[SerialDeBusqueda]:[FechaRegistro]],3,FALSE))&lt;HOUR($D$1),IFERROR((R$3+$D$1)-(VLOOKUP($A477&amp;TEXT(R$3,"dd/mm/yyyy")&amp;$D$2,tbReporteAsistencia[[#All],[SerialDeBusqueda]:[FechaRegistro]],3,FALSE)),""),""),""))&gt;$I$1,1,0),"")</f>
        <v/>
      </c>
      <c r="S477" s="29" t="str">
        <f>IFERROR(IF(MINUTE(IFERROR(IF(HOUR(VLOOKUP($A477&amp;TEXT(S$3,"dd/mm/yyyy")&amp;$D$2,tbReporteAsistencia[[#All],[SerialDeBusqueda]:[FechaRegistro]],3,FALSE))&lt;HOUR($D$1),IFERROR((S$3+$D$1)-(VLOOKUP($A477&amp;TEXT(S$3,"dd/mm/yyyy")&amp;$D$2,tbReporteAsistencia[[#All],[SerialDeBusqueda]:[FechaRegistro]],3,FALSE)),""),""),""))&gt;$I$1,1,0),"")</f>
        <v/>
      </c>
    </row>
    <row r="478" spans="1:19">
      <c r="A478" s="8">
        <f>Plantilla!A479</f>
        <v>0</v>
      </c>
      <c r="B478" s="8">
        <f>Plantilla!B479</f>
        <v>0</v>
      </c>
      <c r="C478" s="8">
        <f>Plantilla!C479</f>
        <v>0</v>
      </c>
      <c r="D478" s="29" t="str">
        <f>IFERROR(IF(MINUTE(IFERROR(IF(HOUR(VLOOKUP($A478&amp;TEXT(D$3,"dd/mm/yyyy")&amp;$D$2,tbReporteAsistencia[[#All],[SerialDeBusqueda]:[FechaRegistro]],3,FALSE))&lt;HOUR($D$1),IFERROR((D$3+$D$1)-(VLOOKUP($A478&amp;TEXT(D$3,"dd/mm/yyyy")&amp;$D$2,tbReporteAsistencia[[#All],[SerialDeBusqueda]:[FechaRegistro]],3,FALSE)),""),""),""))&gt;$I$1,1,0),"")</f>
        <v/>
      </c>
      <c r="E478" s="29" t="str">
        <f>IFERROR(IF(MINUTE(IFERROR(IF(HOUR(VLOOKUP($A478&amp;TEXT(E$3,"dd/mm/yyyy")&amp;$D$2,tbReporteAsistencia[[#All],[SerialDeBusqueda]:[FechaRegistro]],3,FALSE))&lt;HOUR($D$1),IFERROR((E$3+$D$1)-(VLOOKUP($A478&amp;TEXT(E$3,"dd/mm/yyyy")&amp;$D$2,tbReporteAsistencia[[#All],[SerialDeBusqueda]:[FechaRegistro]],3,FALSE)),""),""),""))&gt;$I$1,1,0),"")</f>
        <v/>
      </c>
      <c r="F478" s="29" t="str">
        <f>IFERROR(IF(MINUTE(IFERROR(IF(HOUR(VLOOKUP($A478&amp;TEXT(F$3,"dd/mm/yyyy")&amp;$D$2,tbReporteAsistencia[[#All],[SerialDeBusqueda]:[FechaRegistro]],3,FALSE))&lt;HOUR($D$1),IFERROR((F$3+$D$1)-(VLOOKUP($A478&amp;TEXT(F$3,"dd/mm/yyyy")&amp;$D$2,tbReporteAsistencia[[#All],[SerialDeBusqueda]:[FechaRegistro]],3,FALSE)),""),""),""))&gt;$I$1,1,0),"")</f>
        <v/>
      </c>
      <c r="G478" s="29" t="str">
        <f>IFERROR(IF(MINUTE(IFERROR(IF(HOUR(VLOOKUP($A478&amp;TEXT(G$3,"dd/mm/yyyy")&amp;$D$2,tbReporteAsistencia[[#All],[SerialDeBusqueda]:[FechaRegistro]],3,FALSE))&lt;HOUR($D$1),IFERROR((G$3+$D$1)-(VLOOKUP($A478&amp;TEXT(G$3,"dd/mm/yyyy")&amp;$D$2,tbReporteAsistencia[[#All],[SerialDeBusqueda]:[FechaRegistro]],3,FALSE)),""),""),""))&gt;$I$1,1,0),"")</f>
        <v/>
      </c>
      <c r="H478" s="29" t="str">
        <f>IFERROR(IF(MINUTE(IFERROR(IF(HOUR(VLOOKUP($A478&amp;TEXT(H$3,"dd/mm/yyyy")&amp;$D$2,tbReporteAsistencia[[#All],[SerialDeBusqueda]:[FechaRegistro]],3,FALSE))&lt;HOUR($D$1),IFERROR((H$3+$D$1)-(VLOOKUP($A478&amp;TEXT(H$3,"dd/mm/yyyy")&amp;$D$2,tbReporteAsistencia[[#All],[SerialDeBusqueda]:[FechaRegistro]],3,FALSE)),""),""),""))&gt;$I$1,1,0),"")</f>
        <v/>
      </c>
      <c r="I478" s="29" t="str">
        <f>IFERROR(IF(MINUTE(IFERROR(IF(HOUR(VLOOKUP($A478&amp;TEXT(I$3,"dd/mm/yyyy")&amp;$D$2,tbReporteAsistencia[[#All],[SerialDeBusqueda]:[FechaRegistro]],3,FALSE))&lt;HOUR($D$1),IFERROR((I$3+$D$1)-(VLOOKUP($A478&amp;TEXT(I$3,"dd/mm/yyyy")&amp;$D$2,tbReporteAsistencia[[#All],[SerialDeBusqueda]:[FechaRegistro]],3,FALSE)),""),""),""))&gt;$I$1,1,0),"")</f>
        <v/>
      </c>
      <c r="J478" s="29" t="str">
        <f>IFERROR(IF(MINUTE(IFERROR(IF(HOUR(VLOOKUP($A478&amp;TEXT(J$3,"dd/mm/yyyy")&amp;$D$2,tbReporteAsistencia[[#All],[SerialDeBusqueda]:[FechaRegistro]],3,FALSE))&lt;HOUR($D$1),IFERROR((J$3+$D$1)-(VLOOKUP($A478&amp;TEXT(J$3,"dd/mm/yyyy")&amp;$D$2,tbReporteAsistencia[[#All],[SerialDeBusqueda]:[FechaRegistro]],3,FALSE)),""),""),""))&gt;$I$1,1,0),"")</f>
        <v/>
      </c>
      <c r="K478" s="29" t="str">
        <f>IFERROR(IF(MINUTE(IFERROR(IF(HOUR(VLOOKUP($A478&amp;TEXT(K$3,"dd/mm/yyyy")&amp;$D$2,tbReporteAsistencia[[#All],[SerialDeBusqueda]:[FechaRegistro]],3,FALSE))&lt;HOUR($D$1),IFERROR((K$3+$D$1)-(VLOOKUP($A478&amp;TEXT(K$3,"dd/mm/yyyy")&amp;$D$2,tbReporteAsistencia[[#All],[SerialDeBusqueda]:[FechaRegistro]],3,FALSE)),""),""),""))&gt;$I$1,1,0),"")</f>
        <v/>
      </c>
      <c r="L478" s="29" t="str">
        <f>IFERROR(IF(MINUTE(IFERROR(IF(HOUR(VLOOKUP($A478&amp;TEXT(L$3,"dd/mm/yyyy")&amp;$D$2,tbReporteAsistencia[[#All],[SerialDeBusqueda]:[FechaRegistro]],3,FALSE))&lt;HOUR($D$1),IFERROR((L$3+$D$1)-(VLOOKUP($A478&amp;TEXT(L$3,"dd/mm/yyyy")&amp;$D$2,tbReporteAsistencia[[#All],[SerialDeBusqueda]:[FechaRegistro]],3,FALSE)),""),""),""))&gt;$I$1,1,0),"")</f>
        <v/>
      </c>
      <c r="M478" s="29" t="str">
        <f>IFERROR(IF(MINUTE(IFERROR(IF(HOUR(VLOOKUP($A478&amp;TEXT(M$3,"dd/mm/yyyy")&amp;$D$2,tbReporteAsistencia[[#All],[SerialDeBusqueda]:[FechaRegistro]],3,FALSE))&lt;HOUR($D$1),IFERROR((M$3+$D$1)-(VLOOKUP($A478&amp;TEXT(M$3,"dd/mm/yyyy")&amp;$D$2,tbReporteAsistencia[[#All],[SerialDeBusqueda]:[FechaRegistro]],3,FALSE)),""),""),""))&gt;$I$1,1,0),"")</f>
        <v/>
      </c>
      <c r="N478" s="29" t="str">
        <f>IFERROR(IF(MINUTE(IFERROR(IF(HOUR(VLOOKUP($A478&amp;TEXT(N$3,"dd/mm/yyyy")&amp;$D$2,tbReporteAsistencia[[#All],[SerialDeBusqueda]:[FechaRegistro]],3,FALSE))&lt;HOUR($D$1),IFERROR((N$3+$D$1)-(VLOOKUP($A478&amp;TEXT(N$3,"dd/mm/yyyy")&amp;$D$2,tbReporteAsistencia[[#All],[SerialDeBusqueda]:[FechaRegistro]],3,FALSE)),""),""),""))&gt;$I$1,1,0),"")</f>
        <v/>
      </c>
      <c r="O478" s="29" t="str">
        <f>IFERROR(IF(MINUTE(IFERROR(IF(HOUR(VLOOKUP($A478&amp;TEXT(O$3,"dd/mm/yyyy")&amp;$D$2,tbReporteAsistencia[[#All],[SerialDeBusqueda]:[FechaRegistro]],3,FALSE))&lt;HOUR($D$1),IFERROR((O$3+$D$1)-(VLOOKUP($A478&amp;TEXT(O$3,"dd/mm/yyyy")&amp;$D$2,tbReporteAsistencia[[#All],[SerialDeBusqueda]:[FechaRegistro]],3,FALSE)),""),""),""))&gt;$I$1,1,0),"")</f>
        <v/>
      </c>
      <c r="P478" s="29" t="str">
        <f>IFERROR(IF(MINUTE(IFERROR(IF(HOUR(VLOOKUP($A478&amp;TEXT(P$3,"dd/mm/yyyy")&amp;$D$2,tbReporteAsistencia[[#All],[SerialDeBusqueda]:[FechaRegistro]],3,FALSE))&lt;HOUR($D$1),IFERROR((P$3+$D$1)-(VLOOKUP($A478&amp;TEXT(P$3,"dd/mm/yyyy")&amp;$D$2,tbReporteAsistencia[[#All],[SerialDeBusqueda]:[FechaRegistro]],3,FALSE)),""),""),""))&gt;$I$1,1,0),"")</f>
        <v/>
      </c>
      <c r="Q478" s="29" t="str">
        <f>IFERROR(IF(MINUTE(IFERROR(IF(HOUR(VLOOKUP($A478&amp;TEXT(Q$3,"dd/mm/yyyy")&amp;$D$2,tbReporteAsistencia[[#All],[SerialDeBusqueda]:[FechaRegistro]],3,FALSE))&lt;HOUR($D$1),IFERROR((Q$3+$D$1)-(VLOOKUP($A478&amp;TEXT(Q$3,"dd/mm/yyyy")&amp;$D$2,tbReporteAsistencia[[#All],[SerialDeBusqueda]:[FechaRegistro]],3,FALSE)),""),""),""))&gt;$I$1,1,0),"")</f>
        <v/>
      </c>
      <c r="R478" s="29" t="str">
        <f>IFERROR(IF(MINUTE(IFERROR(IF(HOUR(VLOOKUP($A478&amp;TEXT(R$3,"dd/mm/yyyy")&amp;$D$2,tbReporteAsistencia[[#All],[SerialDeBusqueda]:[FechaRegistro]],3,FALSE))&lt;HOUR($D$1),IFERROR((R$3+$D$1)-(VLOOKUP($A478&amp;TEXT(R$3,"dd/mm/yyyy")&amp;$D$2,tbReporteAsistencia[[#All],[SerialDeBusqueda]:[FechaRegistro]],3,FALSE)),""),""),""))&gt;$I$1,1,0),"")</f>
        <v/>
      </c>
      <c r="S478" s="29" t="str">
        <f>IFERROR(IF(MINUTE(IFERROR(IF(HOUR(VLOOKUP($A478&amp;TEXT(S$3,"dd/mm/yyyy")&amp;$D$2,tbReporteAsistencia[[#All],[SerialDeBusqueda]:[FechaRegistro]],3,FALSE))&lt;HOUR($D$1),IFERROR((S$3+$D$1)-(VLOOKUP($A478&amp;TEXT(S$3,"dd/mm/yyyy")&amp;$D$2,tbReporteAsistencia[[#All],[SerialDeBusqueda]:[FechaRegistro]],3,FALSE)),""),""),""))&gt;$I$1,1,0),"")</f>
        <v/>
      </c>
    </row>
    <row r="479" spans="1:19">
      <c r="A479" s="8">
        <f>Plantilla!A480</f>
        <v>0</v>
      </c>
      <c r="B479" s="8">
        <f>Plantilla!B480</f>
        <v>0</v>
      </c>
      <c r="C479" s="8">
        <f>Plantilla!C480</f>
        <v>0</v>
      </c>
      <c r="D479" s="29" t="str">
        <f>IFERROR(IF(MINUTE(IFERROR(IF(HOUR(VLOOKUP($A479&amp;TEXT(D$3,"dd/mm/yyyy")&amp;$D$2,tbReporteAsistencia[[#All],[SerialDeBusqueda]:[FechaRegistro]],3,FALSE))&lt;HOUR($D$1),IFERROR((D$3+$D$1)-(VLOOKUP($A479&amp;TEXT(D$3,"dd/mm/yyyy")&amp;$D$2,tbReporteAsistencia[[#All],[SerialDeBusqueda]:[FechaRegistro]],3,FALSE)),""),""),""))&gt;$I$1,1,0),"")</f>
        <v/>
      </c>
      <c r="E479" s="29" t="str">
        <f>IFERROR(IF(MINUTE(IFERROR(IF(HOUR(VLOOKUP($A479&amp;TEXT(E$3,"dd/mm/yyyy")&amp;$D$2,tbReporteAsistencia[[#All],[SerialDeBusqueda]:[FechaRegistro]],3,FALSE))&lt;HOUR($D$1),IFERROR((E$3+$D$1)-(VLOOKUP($A479&amp;TEXT(E$3,"dd/mm/yyyy")&amp;$D$2,tbReporteAsistencia[[#All],[SerialDeBusqueda]:[FechaRegistro]],3,FALSE)),""),""),""))&gt;$I$1,1,0),"")</f>
        <v/>
      </c>
      <c r="F479" s="29" t="str">
        <f>IFERROR(IF(MINUTE(IFERROR(IF(HOUR(VLOOKUP($A479&amp;TEXT(F$3,"dd/mm/yyyy")&amp;$D$2,tbReporteAsistencia[[#All],[SerialDeBusqueda]:[FechaRegistro]],3,FALSE))&lt;HOUR($D$1),IFERROR((F$3+$D$1)-(VLOOKUP($A479&amp;TEXT(F$3,"dd/mm/yyyy")&amp;$D$2,tbReporteAsistencia[[#All],[SerialDeBusqueda]:[FechaRegistro]],3,FALSE)),""),""),""))&gt;$I$1,1,0),"")</f>
        <v/>
      </c>
      <c r="G479" s="29" t="str">
        <f>IFERROR(IF(MINUTE(IFERROR(IF(HOUR(VLOOKUP($A479&amp;TEXT(G$3,"dd/mm/yyyy")&amp;$D$2,tbReporteAsistencia[[#All],[SerialDeBusqueda]:[FechaRegistro]],3,FALSE))&lt;HOUR($D$1),IFERROR((G$3+$D$1)-(VLOOKUP($A479&amp;TEXT(G$3,"dd/mm/yyyy")&amp;$D$2,tbReporteAsistencia[[#All],[SerialDeBusqueda]:[FechaRegistro]],3,FALSE)),""),""),""))&gt;$I$1,1,0),"")</f>
        <v/>
      </c>
      <c r="H479" s="29" t="str">
        <f>IFERROR(IF(MINUTE(IFERROR(IF(HOUR(VLOOKUP($A479&amp;TEXT(H$3,"dd/mm/yyyy")&amp;$D$2,tbReporteAsistencia[[#All],[SerialDeBusqueda]:[FechaRegistro]],3,FALSE))&lt;HOUR($D$1),IFERROR((H$3+$D$1)-(VLOOKUP($A479&amp;TEXT(H$3,"dd/mm/yyyy")&amp;$D$2,tbReporteAsistencia[[#All],[SerialDeBusqueda]:[FechaRegistro]],3,FALSE)),""),""),""))&gt;$I$1,1,0),"")</f>
        <v/>
      </c>
      <c r="I479" s="29" t="str">
        <f>IFERROR(IF(MINUTE(IFERROR(IF(HOUR(VLOOKUP($A479&amp;TEXT(I$3,"dd/mm/yyyy")&amp;$D$2,tbReporteAsistencia[[#All],[SerialDeBusqueda]:[FechaRegistro]],3,FALSE))&lt;HOUR($D$1),IFERROR((I$3+$D$1)-(VLOOKUP($A479&amp;TEXT(I$3,"dd/mm/yyyy")&amp;$D$2,tbReporteAsistencia[[#All],[SerialDeBusqueda]:[FechaRegistro]],3,FALSE)),""),""),""))&gt;$I$1,1,0),"")</f>
        <v/>
      </c>
      <c r="J479" s="29" t="str">
        <f>IFERROR(IF(MINUTE(IFERROR(IF(HOUR(VLOOKUP($A479&amp;TEXT(J$3,"dd/mm/yyyy")&amp;$D$2,tbReporteAsistencia[[#All],[SerialDeBusqueda]:[FechaRegistro]],3,FALSE))&lt;HOUR($D$1),IFERROR((J$3+$D$1)-(VLOOKUP($A479&amp;TEXT(J$3,"dd/mm/yyyy")&amp;$D$2,tbReporteAsistencia[[#All],[SerialDeBusqueda]:[FechaRegistro]],3,FALSE)),""),""),""))&gt;$I$1,1,0),"")</f>
        <v/>
      </c>
      <c r="K479" s="29" t="str">
        <f>IFERROR(IF(MINUTE(IFERROR(IF(HOUR(VLOOKUP($A479&amp;TEXT(K$3,"dd/mm/yyyy")&amp;$D$2,tbReporteAsistencia[[#All],[SerialDeBusqueda]:[FechaRegistro]],3,FALSE))&lt;HOUR($D$1),IFERROR((K$3+$D$1)-(VLOOKUP($A479&amp;TEXT(K$3,"dd/mm/yyyy")&amp;$D$2,tbReporteAsistencia[[#All],[SerialDeBusqueda]:[FechaRegistro]],3,FALSE)),""),""),""))&gt;$I$1,1,0),"")</f>
        <v/>
      </c>
      <c r="L479" s="29" t="str">
        <f>IFERROR(IF(MINUTE(IFERROR(IF(HOUR(VLOOKUP($A479&amp;TEXT(L$3,"dd/mm/yyyy")&amp;$D$2,tbReporteAsistencia[[#All],[SerialDeBusqueda]:[FechaRegistro]],3,FALSE))&lt;HOUR($D$1),IFERROR((L$3+$D$1)-(VLOOKUP($A479&amp;TEXT(L$3,"dd/mm/yyyy")&amp;$D$2,tbReporteAsistencia[[#All],[SerialDeBusqueda]:[FechaRegistro]],3,FALSE)),""),""),""))&gt;$I$1,1,0),"")</f>
        <v/>
      </c>
      <c r="M479" s="29" t="str">
        <f>IFERROR(IF(MINUTE(IFERROR(IF(HOUR(VLOOKUP($A479&amp;TEXT(M$3,"dd/mm/yyyy")&amp;$D$2,tbReporteAsistencia[[#All],[SerialDeBusqueda]:[FechaRegistro]],3,FALSE))&lt;HOUR($D$1),IFERROR((M$3+$D$1)-(VLOOKUP($A479&amp;TEXT(M$3,"dd/mm/yyyy")&amp;$D$2,tbReporteAsistencia[[#All],[SerialDeBusqueda]:[FechaRegistro]],3,FALSE)),""),""),""))&gt;$I$1,1,0),"")</f>
        <v/>
      </c>
      <c r="N479" s="29" t="str">
        <f>IFERROR(IF(MINUTE(IFERROR(IF(HOUR(VLOOKUP($A479&amp;TEXT(N$3,"dd/mm/yyyy")&amp;$D$2,tbReporteAsistencia[[#All],[SerialDeBusqueda]:[FechaRegistro]],3,FALSE))&lt;HOUR($D$1),IFERROR((N$3+$D$1)-(VLOOKUP($A479&amp;TEXT(N$3,"dd/mm/yyyy")&amp;$D$2,tbReporteAsistencia[[#All],[SerialDeBusqueda]:[FechaRegistro]],3,FALSE)),""),""),""))&gt;$I$1,1,0),"")</f>
        <v/>
      </c>
      <c r="O479" s="29" t="str">
        <f>IFERROR(IF(MINUTE(IFERROR(IF(HOUR(VLOOKUP($A479&amp;TEXT(O$3,"dd/mm/yyyy")&amp;$D$2,tbReporteAsistencia[[#All],[SerialDeBusqueda]:[FechaRegistro]],3,FALSE))&lt;HOUR($D$1),IFERROR((O$3+$D$1)-(VLOOKUP($A479&amp;TEXT(O$3,"dd/mm/yyyy")&amp;$D$2,tbReporteAsistencia[[#All],[SerialDeBusqueda]:[FechaRegistro]],3,FALSE)),""),""),""))&gt;$I$1,1,0),"")</f>
        <v/>
      </c>
      <c r="P479" s="29" t="str">
        <f>IFERROR(IF(MINUTE(IFERROR(IF(HOUR(VLOOKUP($A479&amp;TEXT(P$3,"dd/mm/yyyy")&amp;$D$2,tbReporteAsistencia[[#All],[SerialDeBusqueda]:[FechaRegistro]],3,FALSE))&lt;HOUR($D$1),IFERROR((P$3+$D$1)-(VLOOKUP($A479&amp;TEXT(P$3,"dd/mm/yyyy")&amp;$D$2,tbReporteAsistencia[[#All],[SerialDeBusqueda]:[FechaRegistro]],3,FALSE)),""),""),""))&gt;$I$1,1,0),"")</f>
        <v/>
      </c>
      <c r="Q479" s="29" t="str">
        <f>IFERROR(IF(MINUTE(IFERROR(IF(HOUR(VLOOKUP($A479&amp;TEXT(Q$3,"dd/mm/yyyy")&amp;$D$2,tbReporteAsistencia[[#All],[SerialDeBusqueda]:[FechaRegistro]],3,FALSE))&lt;HOUR($D$1),IFERROR((Q$3+$D$1)-(VLOOKUP($A479&amp;TEXT(Q$3,"dd/mm/yyyy")&amp;$D$2,tbReporteAsistencia[[#All],[SerialDeBusqueda]:[FechaRegistro]],3,FALSE)),""),""),""))&gt;$I$1,1,0),"")</f>
        <v/>
      </c>
      <c r="R479" s="29" t="str">
        <f>IFERROR(IF(MINUTE(IFERROR(IF(HOUR(VLOOKUP($A479&amp;TEXT(R$3,"dd/mm/yyyy")&amp;$D$2,tbReporteAsistencia[[#All],[SerialDeBusqueda]:[FechaRegistro]],3,FALSE))&lt;HOUR($D$1),IFERROR((R$3+$D$1)-(VLOOKUP($A479&amp;TEXT(R$3,"dd/mm/yyyy")&amp;$D$2,tbReporteAsistencia[[#All],[SerialDeBusqueda]:[FechaRegistro]],3,FALSE)),""),""),""))&gt;$I$1,1,0),"")</f>
        <v/>
      </c>
      <c r="S479" s="29" t="str">
        <f>IFERROR(IF(MINUTE(IFERROR(IF(HOUR(VLOOKUP($A479&amp;TEXT(S$3,"dd/mm/yyyy")&amp;$D$2,tbReporteAsistencia[[#All],[SerialDeBusqueda]:[FechaRegistro]],3,FALSE))&lt;HOUR($D$1),IFERROR((S$3+$D$1)-(VLOOKUP($A479&amp;TEXT(S$3,"dd/mm/yyyy")&amp;$D$2,tbReporteAsistencia[[#All],[SerialDeBusqueda]:[FechaRegistro]],3,FALSE)),""),""),""))&gt;$I$1,1,0),"")</f>
        <v/>
      </c>
    </row>
    <row r="480" spans="1:19">
      <c r="A480" s="8">
        <f>Plantilla!A481</f>
        <v>0</v>
      </c>
      <c r="B480" s="8">
        <f>Plantilla!B481</f>
        <v>0</v>
      </c>
      <c r="C480" s="8">
        <f>Plantilla!C481</f>
        <v>0</v>
      </c>
      <c r="D480" s="29" t="str">
        <f>IFERROR(IF(MINUTE(IFERROR(IF(HOUR(VLOOKUP($A480&amp;TEXT(D$3,"dd/mm/yyyy")&amp;$D$2,tbReporteAsistencia[[#All],[SerialDeBusqueda]:[FechaRegistro]],3,FALSE))&lt;HOUR($D$1),IFERROR((D$3+$D$1)-(VLOOKUP($A480&amp;TEXT(D$3,"dd/mm/yyyy")&amp;$D$2,tbReporteAsistencia[[#All],[SerialDeBusqueda]:[FechaRegistro]],3,FALSE)),""),""),""))&gt;$I$1,1,0),"")</f>
        <v/>
      </c>
      <c r="E480" s="29" t="str">
        <f>IFERROR(IF(MINUTE(IFERROR(IF(HOUR(VLOOKUP($A480&amp;TEXT(E$3,"dd/mm/yyyy")&amp;$D$2,tbReporteAsistencia[[#All],[SerialDeBusqueda]:[FechaRegistro]],3,FALSE))&lt;HOUR($D$1),IFERROR((E$3+$D$1)-(VLOOKUP($A480&amp;TEXT(E$3,"dd/mm/yyyy")&amp;$D$2,tbReporteAsistencia[[#All],[SerialDeBusqueda]:[FechaRegistro]],3,FALSE)),""),""),""))&gt;$I$1,1,0),"")</f>
        <v/>
      </c>
      <c r="F480" s="29" t="str">
        <f>IFERROR(IF(MINUTE(IFERROR(IF(HOUR(VLOOKUP($A480&amp;TEXT(F$3,"dd/mm/yyyy")&amp;$D$2,tbReporteAsistencia[[#All],[SerialDeBusqueda]:[FechaRegistro]],3,FALSE))&lt;HOUR($D$1),IFERROR((F$3+$D$1)-(VLOOKUP($A480&amp;TEXT(F$3,"dd/mm/yyyy")&amp;$D$2,tbReporteAsistencia[[#All],[SerialDeBusqueda]:[FechaRegistro]],3,FALSE)),""),""),""))&gt;$I$1,1,0),"")</f>
        <v/>
      </c>
      <c r="G480" s="29" t="str">
        <f>IFERROR(IF(MINUTE(IFERROR(IF(HOUR(VLOOKUP($A480&amp;TEXT(G$3,"dd/mm/yyyy")&amp;$D$2,tbReporteAsistencia[[#All],[SerialDeBusqueda]:[FechaRegistro]],3,FALSE))&lt;HOUR($D$1),IFERROR((G$3+$D$1)-(VLOOKUP($A480&amp;TEXT(G$3,"dd/mm/yyyy")&amp;$D$2,tbReporteAsistencia[[#All],[SerialDeBusqueda]:[FechaRegistro]],3,FALSE)),""),""),""))&gt;$I$1,1,0),"")</f>
        <v/>
      </c>
      <c r="H480" s="29" t="str">
        <f>IFERROR(IF(MINUTE(IFERROR(IF(HOUR(VLOOKUP($A480&amp;TEXT(H$3,"dd/mm/yyyy")&amp;$D$2,tbReporteAsistencia[[#All],[SerialDeBusqueda]:[FechaRegistro]],3,FALSE))&lt;HOUR($D$1),IFERROR((H$3+$D$1)-(VLOOKUP($A480&amp;TEXT(H$3,"dd/mm/yyyy")&amp;$D$2,tbReporteAsistencia[[#All],[SerialDeBusqueda]:[FechaRegistro]],3,FALSE)),""),""),""))&gt;$I$1,1,0),"")</f>
        <v/>
      </c>
      <c r="I480" s="29" t="str">
        <f>IFERROR(IF(MINUTE(IFERROR(IF(HOUR(VLOOKUP($A480&amp;TEXT(I$3,"dd/mm/yyyy")&amp;$D$2,tbReporteAsistencia[[#All],[SerialDeBusqueda]:[FechaRegistro]],3,FALSE))&lt;HOUR($D$1),IFERROR((I$3+$D$1)-(VLOOKUP($A480&amp;TEXT(I$3,"dd/mm/yyyy")&amp;$D$2,tbReporteAsistencia[[#All],[SerialDeBusqueda]:[FechaRegistro]],3,FALSE)),""),""),""))&gt;$I$1,1,0),"")</f>
        <v/>
      </c>
      <c r="J480" s="29" t="str">
        <f>IFERROR(IF(MINUTE(IFERROR(IF(HOUR(VLOOKUP($A480&amp;TEXT(J$3,"dd/mm/yyyy")&amp;$D$2,tbReporteAsistencia[[#All],[SerialDeBusqueda]:[FechaRegistro]],3,FALSE))&lt;HOUR($D$1),IFERROR((J$3+$D$1)-(VLOOKUP($A480&amp;TEXT(J$3,"dd/mm/yyyy")&amp;$D$2,tbReporteAsistencia[[#All],[SerialDeBusqueda]:[FechaRegistro]],3,FALSE)),""),""),""))&gt;$I$1,1,0),"")</f>
        <v/>
      </c>
      <c r="K480" s="29" t="str">
        <f>IFERROR(IF(MINUTE(IFERROR(IF(HOUR(VLOOKUP($A480&amp;TEXT(K$3,"dd/mm/yyyy")&amp;$D$2,tbReporteAsistencia[[#All],[SerialDeBusqueda]:[FechaRegistro]],3,FALSE))&lt;HOUR($D$1),IFERROR((K$3+$D$1)-(VLOOKUP($A480&amp;TEXT(K$3,"dd/mm/yyyy")&amp;$D$2,tbReporteAsistencia[[#All],[SerialDeBusqueda]:[FechaRegistro]],3,FALSE)),""),""),""))&gt;$I$1,1,0),"")</f>
        <v/>
      </c>
      <c r="L480" s="29" t="str">
        <f>IFERROR(IF(MINUTE(IFERROR(IF(HOUR(VLOOKUP($A480&amp;TEXT(L$3,"dd/mm/yyyy")&amp;$D$2,tbReporteAsistencia[[#All],[SerialDeBusqueda]:[FechaRegistro]],3,FALSE))&lt;HOUR($D$1),IFERROR((L$3+$D$1)-(VLOOKUP($A480&amp;TEXT(L$3,"dd/mm/yyyy")&amp;$D$2,tbReporteAsistencia[[#All],[SerialDeBusqueda]:[FechaRegistro]],3,FALSE)),""),""),""))&gt;$I$1,1,0),"")</f>
        <v/>
      </c>
      <c r="M480" s="29" t="str">
        <f>IFERROR(IF(MINUTE(IFERROR(IF(HOUR(VLOOKUP($A480&amp;TEXT(M$3,"dd/mm/yyyy")&amp;$D$2,tbReporteAsistencia[[#All],[SerialDeBusqueda]:[FechaRegistro]],3,FALSE))&lt;HOUR($D$1),IFERROR((M$3+$D$1)-(VLOOKUP($A480&amp;TEXT(M$3,"dd/mm/yyyy")&amp;$D$2,tbReporteAsistencia[[#All],[SerialDeBusqueda]:[FechaRegistro]],3,FALSE)),""),""),""))&gt;$I$1,1,0),"")</f>
        <v/>
      </c>
      <c r="N480" s="29" t="str">
        <f>IFERROR(IF(MINUTE(IFERROR(IF(HOUR(VLOOKUP($A480&amp;TEXT(N$3,"dd/mm/yyyy")&amp;$D$2,tbReporteAsistencia[[#All],[SerialDeBusqueda]:[FechaRegistro]],3,FALSE))&lt;HOUR($D$1),IFERROR((N$3+$D$1)-(VLOOKUP($A480&amp;TEXT(N$3,"dd/mm/yyyy")&amp;$D$2,tbReporteAsistencia[[#All],[SerialDeBusqueda]:[FechaRegistro]],3,FALSE)),""),""),""))&gt;$I$1,1,0),"")</f>
        <v/>
      </c>
      <c r="O480" s="29" t="str">
        <f>IFERROR(IF(MINUTE(IFERROR(IF(HOUR(VLOOKUP($A480&amp;TEXT(O$3,"dd/mm/yyyy")&amp;$D$2,tbReporteAsistencia[[#All],[SerialDeBusqueda]:[FechaRegistro]],3,FALSE))&lt;HOUR($D$1),IFERROR((O$3+$D$1)-(VLOOKUP($A480&amp;TEXT(O$3,"dd/mm/yyyy")&amp;$D$2,tbReporteAsistencia[[#All],[SerialDeBusqueda]:[FechaRegistro]],3,FALSE)),""),""),""))&gt;$I$1,1,0),"")</f>
        <v/>
      </c>
      <c r="P480" s="29" t="str">
        <f>IFERROR(IF(MINUTE(IFERROR(IF(HOUR(VLOOKUP($A480&amp;TEXT(P$3,"dd/mm/yyyy")&amp;$D$2,tbReporteAsistencia[[#All],[SerialDeBusqueda]:[FechaRegistro]],3,FALSE))&lt;HOUR($D$1),IFERROR((P$3+$D$1)-(VLOOKUP($A480&amp;TEXT(P$3,"dd/mm/yyyy")&amp;$D$2,tbReporteAsistencia[[#All],[SerialDeBusqueda]:[FechaRegistro]],3,FALSE)),""),""),""))&gt;$I$1,1,0),"")</f>
        <v/>
      </c>
      <c r="Q480" s="29" t="str">
        <f>IFERROR(IF(MINUTE(IFERROR(IF(HOUR(VLOOKUP($A480&amp;TEXT(Q$3,"dd/mm/yyyy")&amp;$D$2,tbReporteAsistencia[[#All],[SerialDeBusqueda]:[FechaRegistro]],3,FALSE))&lt;HOUR($D$1),IFERROR((Q$3+$D$1)-(VLOOKUP($A480&amp;TEXT(Q$3,"dd/mm/yyyy")&amp;$D$2,tbReporteAsistencia[[#All],[SerialDeBusqueda]:[FechaRegistro]],3,FALSE)),""),""),""))&gt;$I$1,1,0),"")</f>
        <v/>
      </c>
      <c r="R480" s="29" t="str">
        <f>IFERROR(IF(MINUTE(IFERROR(IF(HOUR(VLOOKUP($A480&amp;TEXT(R$3,"dd/mm/yyyy")&amp;$D$2,tbReporteAsistencia[[#All],[SerialDeBusqueda]:[FechaRegistro]],3,FALSE))&lt;HOUR($D$1),IFERROR((R$3+$D$1)-(VLOOKUP($A480&amp;TEXT(R$3,"dd/mm/yyyy")&amp;$D$2,tbReporteAsistencia[[#All],[SerialDeBusqueda]:[FechaRegistro]],3,FALSE)),""),""),""))&gt;$I$1,1,0),"")</f>
        <v/>
      </c>
      <c r="S480" s="29" t="str">
        <f>IFERROR(IF(MINUTE(IFERROR(IF(HOUR(VLOOKUP($A480&amp;TEXT(S$3,"dd/mm/yyyy")&amp;$D$2,tbReporteAsistencia[[#All],[SerialDeBusqueda]:[FechaRegistro]],3,FALSE))&lt;HOUR($D$1),IFERROR((S$3+$D$1)-(VLOOKUP($A480&amp;TEXT(S$3,"dd/mm/yyyy")&amp;$D$2,tbReporteAsistencia[[#All],[SerialDeBusqueda]:[FechaRegistro]],3,FALSE)),""),""),""))&gt;$I$1,1,0),"")</f>
        <v/>
      </c>
    </row>
    <row r="481" spans="1:19">
      <c r="A481" s="8">
        <f>Plantilla!A482</f>
        <v>0</v>
      </c>
      <c r="B481" s="8">
        <f>Plantilla!B482</f>
        <v>0</v>
      </c>
      <c r="C481" s="8">
        <f>Plantilla!C482</f>
        <v>0</v>
      </c>
      <c r="D481" s="29" t="str">
        <f>IFERROR(IF(MINUTE(IFERROR(IF(HOUR(VLOOKUP($A481&amp;TEXT(D$3,"dd/mm/yyyy")&amp;$D$2,tbReporteAsistencia[[#All],[SerialDeBusqueda]:[FechaRegistro]],3,FALSE))&lt;HOUR($D$1),IFERROR((D$3+$D$1)-(VLOOKUP($A481&amp;TEXT(D$3,"dd/mm/yyyy")&amp;$D$2,tbReporteAsistencia[[#All],[SerialDeBusqueda]:[FechaRegistro]],3,FALSE)),""),""),""))&gt;$I$1,1,0),"")</f>
        <v/>
      </c>
      <c r="E481" s="29" t="str">
        <f>IFERROR(IF(MINUTE(IFERROR(IF(HOUR(VLOOKUP($A481&amp;TEXT(E$3,"dd/mm/yyyy")&amp;$D$2,tbReporteAsistencia[[#All],[SerialDeBusqueda]:[FechaRegistro]],3,FALSE))&lt;HOUR($D$1),IFERROR((E$3+$D$1)-(VLOOKUP($A481&amp;TEXT(E$3,"dd/mm/yyyy")&amp;$D$2,tbReporteAsistencia[[#All],[SerialDeBusqueda]:[FechaRegistro]],3,FALSE)),""),""),""))&gt;$I$1,1,0),"")</f>
        <v/>
      </c>
      <c r="F481" s="29" t="str">
        <f>IFERROR(IF(MINUTE(IFERROR(IF(HOUR(VLOOKUP($A481&amp;TEXT(F$3,"dd/mm/yyyy")&amp;$D$2,tbReporteAsistencia[[#All],[SerialDeBusqueda]:[FechaRegistro]],3,FALSE))&lt;HOUR($D$1),IFERROR((F$3+$D$1)-(VLOOKUP($A481&amp;TEXT(F$3,"dd/mm/yyyy")&amp;$D$2,tbReporteAsistencia[[#All],[SerialDeBusqueda]:[FechaRegistro]],3,FALSE)),""),""),""))&gt;$I$1,1,0),"")</f>
        <v/>
      </c>
      <c r="G481" s="29" t="str">
        <f>IFERROR(IF(MINUTE(IFERROR(IF(HOUR(VLOOKUP($A481&amp;TEXT(G$3,"dd/mm/yyyy")&amp;$D$2,tbReporteAsistencia[[#All],[SerialDeBusqueda]:[FechaRegistro]],3,FALSE))&lt;HOUR($D$1),IFERROR((G$3+$D$1)-(VLOOKUP($A481&amp;TEXT(G$3,"dd/mm/yyyy")&amp;$D$2,tbReporteAsistencia[[#All],[SerialDeBusqueda]:[FechaRegistro]],3,FALSE)),""),""),""))&gt;$I$1,1,0),"")</f>
        <v/>
      </c>
      <c r="H481" s="29" t="str">
        <f>IFERROR(IF(MINUTE(IFERROR(IF(HOUR(VLOOKUP($A481&amp;TEXT(H$3,"dd/mm/yyyy")&amp;$D$2,tbReporteAsistencia[[#All],[SerialDeBusqueda]:[FechaRegistro]],3,FALSE))&lt;HOUR($D$1),IFERROR((H$3+$D$1)-(VLOOKUP($A481&amp;TEXT(H$3,"dd/mm/yyyy")&amp;$D$2,tbReporteAsistencia[[#All],[SerialDeBusqueda]:[FechaRegistro]],3,FALSE)),""),""),""))&gt;$I$1,1,0),"")</f>
        <v/>
      </c>
      <c r="I481" s="29" t="str">
        <f>IFERROR(IF(MINUTE(IFERROR(IF(HOUR(VLOOKUP($A481&amp;TEXT(I$3,"dd/mm/yyyy")&amp;$D$2,tbReporteAsistencia[[#All],[SerialDeBusqueda]:[FechaRegistro]],3,FALSE))&lt;HOUR($D$1),IFERROR((I$3+$D$1)-(VLOOKUP($A481&amp;TEXT(I$3,"dd/mm/yyyy")&amp;$D$2,tbReporteAsistencia[[#All],[SerialDeBusqueda]:[FechaRegistro]],3,FALSE)),""),""),""))&gt;$I$1,1,0),"")</f>
        <v/>
      </c>
      <c r="J481" s="29" t="str">
        <f>IFERROR(IF(MINUTE(IFERROR(IF(HOUR(VLOOKUP($A481&amp;TEXT(J$3,"dd/mm/yyyy")&amp;$D$2,tbReporteAsistencia[[#All],[SerialDeBusqueda]:[FechaRegistro]],3,FALSE))&lt;HOUR($D$1),IFERROR((J$3+$D$1)-(VLOOKUP($A481&amp;TEXT(J$3,"dd/mm/yyyy")&amp;$D$2,tbReporteAsistencia[[#All],[SerialDeBusqueda]:[FechaRegistro]],3,FALSE)),""),""),""))&gt;$I$1,1,0),"")</f>
        <v/>
      </c>
      <c r="K481" s="29" t="str">
        <f>IFERROR(IF(MINUTE(IFERROR(IF(HOUR(VLOOKUP($A481&amp;TEXT(K$3,"dd/mm/yyyy")&amp;$D$2,tbReporteAsistencia[[#All],[SerialDeBusqueda]:[FechaRegistro]],3,FALSE))&lt;HOUR($D$1),IFERROR((K$3+$D$1)-(VLOOKUP($A481&amp;TEXT(K$3,"dd/mm/yyyy")&amp;$D$2,tbReporteAsistencia[[#All],[SerialDeBusqueda]:[FechaRegistro]],3,FALSE)),""),""),""))&gt;$I$1,1,0),"")</f>
        <v/>
      </c>
      <c r="L481" s="29" t="str">
        <f>IFERROR(IF(MINUTE(IFERROR(IF(HOUR(VLOOKUP($A481&amp;TEXT(L$3,"dd/mm/yyyy")&amp;$D$2,tbReporteAsistencia[[#All],[SerialDeBusqueda]:[FechaRegistro]],3,FALSE))&lt;HOUR($D$1),IFERROR((L$3+$D$1)-(VLOOKUP($A481&amp;TEXT(L$3,"dd/mm/yyyy")&amp;$D$2,tbReporteAsistencia[[#All],[SerialDeBusqueda]:[FechaRegistro]],3,FALSE)),""),""),""))&gt;$I$1,1,0),"")</f>
        <v/>
      </c>
      <c r="M481" s="29" t="str">
        <f>IFERROR(IF(MINUTE(IFERROR(IF(HOUR(VLOOKUP($A481&amp;TEXT(M$3,"dd/mm/yyyy")&amp;$D$2,tbReporteAsistencia[[#All],[SerialDeBusqueda]:[FechaRegistro]],3,FALSE))&lt;HOUR($D$1),IFERROR((M$3+$D$1)-(VLOOKUP($A481&amp;TEXT(M$3,"dd/mm/yyyy")&amp;$D$2,tbReporteAsistencia[[#All],[SerialDeBusqueda]:[FechaRegistro]],3,FALSE)),""),""),""))&gt;$I$1,1,0),"")</f>
        <v/>
      </c>
      <c r="N481" s="29" t="str">
        <f>IFERROR(IF(MINUTE(IFERROR(IF(HOUR(VLOOKUP($A481&amp;TEXT(N$3,"dd/mm/yyyy")&amp;$D$2,tbReporteAsistencia[[#All],[SerialDeBusqueda]:[FechaRegistro]],3,FALSE))&lt;HOUR($D$1),IFERROR((N$3+$D$1)-(VLOOKUP($A481&amp;TEXT(N$3,"dd/mm/yyyy")&amp;$D$2,tbReporteAsistencia[[#All],[SerialDeBusqueda]:[FechaRegistro]],3,FALSE)),""),""),""))&gt;$I$1,1,0),"")</f>
        <v/>
      </c>
      <c r="O481" s="29" t="str">
        <f>IFERROR(IF(MINUTE(IFERROR(IF(HOUR(VLOOKUP($A481&amp;TEXT(O$3,"dd/mm/yyyy")&amp;$D$2,tbReporteAsistencia[[#All],[SerialDeBusqueda]:[FechaRegistro]],3,FALSE))&lt;HOUR($D$1),IFERROR((O$3+$D$1)-(VLOOKUP($A481&amp;TEXT(O$3,"dd/mm/yyyy")&amp;$D$2,tbReporteAsistencia[[#All],[SerialDeBusqueda]:[FechaRegistro]],3,FALSE)),""),""),""))&gt;$I$1,1,0),"")</f>
        <v/>
      </c>
      <c r="P481" s="29" t="str">
        <f>IFERROR(IF(MINUTE(IFERROR(IF(HOUR(VLOOKUP($A481&amp;TEXT(P$3,"dd/mm/yyyy")&amp;$D$2,tbReporteAsistencia[[#All],[SerialDeBusqueda]:[FechaRegistro]],3,FALSE))&lt;HOUR($D$1),IFERROR((P$3+$D$1)-(VLOOKUP($A481&amp;TEXT(P$3,"dd/mm/yyyy")&amp;$D$2,tbReporteAsistencia[[#All],[SerialDeBusqueda]:[FechaRegistro]],3,FALSE)),""),""),""))&gt;$I$1,1,0),"")</f>
        <v/>
      </c>
      <c r="Q481" s="29" t="str">
        <f>IFERROR(IF(MINUTE(IFERROR(IF(HOUR(VLOOKUP($A481&amp;TEXT(Q$3,"dd/mm/yyyy")&amp;$D$2,tbReporteAsistencia[[#All],[SerialDeBusqueda]:[FechaRegistro]],3,FALSE))&lt;HOUR($D$1),IFERROR((Q$3+$D$1)-(VLOOKUP($A481&amp;TEXT(Q$3,"dd/mm/yyyy")&amp;$D$2,tbReporteAsistencia[[#All],[SerialDeBusqueda]:[FechaRegistro]],3,FALSE)),""),""),""))&gt;$I$1,1,0),"")</f>
        <v/>
      </c>
      <c r="R481" s="29" t="str">
        <f>IFERROR(IF(MINUTE(IFERROR(IF(HOUR(VLOOKUP($A481&amp;TEXT(R$3,"dd/mm/yyyy")&amp;$D$2,tbReporteAsistencia[[#All],[SerialDeBusqueda]:[FechaRegistro]],3,FALSE))&lt;HOUR($D$1),IFERROR((R$3+$D$1)-(VLOOKUP($A481&amp;TEXT(R$3,"dd/mm/yyyy")&amp;$D$2,tbReporteAsistencia[[#All],[SerialDeBusqueda]:[FechaRegistro]],3,FALSE)),""),""),""))&gt;$I$1,1,0),"")</f>
        <v/>
      </c>
      <c r="S481" s="29" t="str">
        <f>IFERROR(IF(MINUTE(IFERROR(IF(HOUR(VLOOKUP($A481&amp;TEXT(S$3,"dd/mm/yyyy")&amp;$D$2,tbReporteAsistencia[[#All],[SerialDeBusqueda]:[FechaRegistro]],3,FALSE))&lt;HOUR($D$1),IFERROR((S$3+$D$1)-(VLOOKUP($A481&amp;TEXT(S$3,"dd/mm/yyyy")&amp;$D$2,tbReporteAsistencia[[#All],[SerialDeBusqueda]:[FechaRegistro]],3,FALSE)),""),""),""))&gt;$I$1,1,0),"")</f>
        <v/>
      </c>
    </row>
    <row r="482" spans="1:19">
      <c r="A482" s="8">
        <f>Plantilla!A483</f>
        <v>0</v>
      </c>
      <c r="B482" s="8">
        <f>Plantilla!B483</f>
        <v>0</v>
      </c>
      <c r="C482" s="8">
        <f>Plantilla!C483</f>
        <v>0</v>
      </c>
      <c r="D482" s="29" t="str">
        <f>IFERROR(IF(MINUTE(IFERROR(IF(HOUR(VLOOKUP($A482&amp;TEXT(D$3,"dd/mm/yyyy")&amp;$D$2,tbReporteAsistencia[[#All],[SerialDeBusqueda]:[FechaRegistro]],3,FALSE))&lt;HOUR($D$1),IFERROR((D$3+$D$1)-(VLOOKUP($A482&amp;TEXT(D$3,"dd/mm/yyyy")&amp;$D$2,tbReporteAsistencia[[#All],[SerialDeBusqueda]:[FechaRegistro]],3,FALSE)),""),""),""))&gt;$I$1,1,0),"")</f>
        <v/>
      </c>
      <c r="E482" s="29" t="str">
        <f>IFERROR(IF(MINUTE(IFERROR(IF(HOUR(VLOOKUP($A482&amp;TEXT(E$3,"dd/mm/yyyy")&amp;$D$2,tbReporteAsistencia[[#All],[SerialDeBusqueda]:[FechaRegistro]],3,FALSE))&lt;HOUR($D$1),IFERROR((E$3+$D$1)-(VLOOKUP($A482&amp;TEXT(E$3,"dd/mm/yyyy")&amp;$D$2,tbReporteAsistencia[[#All],[SerialDeBusqueda]:[FechaRegistro]],3,FALSE)),""),""),""))&gt;$I$1,1,0),"")</f>
        <v/>
      </c>
      <c r="F482" s="29" t="str">
        <f>IFERROR(IF(MINUTE(IFERROR(IF(HOUR(VLOOKUP($A482&amp;TEXT(F$3,"dd/mm/yyyy")&amp;$D$2,tbReporteAsistencia[[#All],[SerialDeBusqueda]:[FechaRegistro]],3,FALSE))&lt;HOUR($D$1),IFERROR((F$3+$D$1)-(VLOOKUP($A482&amp;TEXT(F$3,"dd/mm/yyyy")&amp;$D$2,tbReporteAsistencia[[#All],[SerialDeBusqueda]:[FechaRegistro]],3,FALSE)),""),""),""))&gt;$I$1,1,0),"")</f>
        <v/>
      </c>
      <c r="G482" s="29" t="str">
        <f>IFERROR(IF(MINUTE(IFERROR(IF(HOUR(VLOOKUP($A482&amp;TEXT(G$3,"dd/mm/yyyy")&amp;$D$2,tbReporteAsistencia[[#All],[SerialDeBusqueda]:[FechaRegistro]],3,FALSE))&lt;HOUR($D$1),IFERROR((G$3+$D$1)-(VLOOKUP($A482&amp;TEXT(G$3,"dd/mm/yyyy")&amp;$D$2,tbReporteAsistencia[[#All],[SerialDeBusqueda]:[FechaRegistro]],3,FALSE)),""),""),""))&gt;$I$1,1,0),"")</f>
        <v/>
      </c>
      <c r="H482" s="29" t="str">
        <f>IFERROR(IF(MINUTE(IFERROR(IF(HOUR(VLOOKUP($A482&amp;TEXT(H$3,"dd/mm/yyyy")&amp;$D$2,tbReporteAsistencia[[#All],[SerialDeBusqueda]:[FechaRegistro]],3,FALSE))&lt;HOUR($D$1),IFERROR((H$3+$D$1)-(VLOOKUP($A482&amp;TEXT(H$3,"dd/mm/yyyy")&amp;$D$2,tbReporteAsistencia[[#All],[SerialDeBusqueda]:[FechaRegistro]],3,FALSE)),""),""),""))&gt;$I$1,1,0),"")</f>
        <v/>
      </c>
      <c r="I482" s="29" t="str">
        <f>IFERROR(IF(MINUTE(IFERROR(IF(HOUR(VLOOKUP($A482&amp;TEXT(I$3,"dd/mm/yyyy")&amp;$D$2,tbReporteAsistencia[[#All],[SerialDeBusqueda]:[FechaRegistro]],3,FALSE))&lt;HOUR($D$1),IFERROR((I$3+$D$1)-(VLOOKUP($A482&amp;TEXT(I$3,"dd/mm/yyyy")&amp;$D$2,tbReporteAsistencia[[#All],[SerialDeBusqueda]:[FechaRegistro]],3,FALSE)),""),""),""))&gt;$I$1,1,0),"")</f>
        <v/>
      </c>
      <c r="J482" s="29" t="str">
        <f>IFERROR(IF(MINUTE(IFERROR(IF(HOUR(VLOOKUP($A482&amp;TEXT(J$3,"dd/mm/yyyy")&amp;$D$2,tbReporteAsistencia[[#All],[SerialDeBusqueda]:[FechaRegistro]],3,FALSE))&lt;HOUR($D$1),IFERROR((J$3+$D$1)-(VLOOKUP($A482&amp;TEXT(J$3,"dd/mm/yyyy")&amp;$D$2,tbReporteAsistencia[[#All],[SerialDeBusqueda]:[FechaRegistro]],3,FALSE)),""),""),""))&gt;$I$1,1,0),"")</f>
        <v/>
      </c>
      <c r="K482" s="29" t="str">
        <f>IFERROR(IF(MINUTE(IFERROR(IF(HOUR(VLOOKUP($A482&amp;TEXT(K$3,"dd/mm/yyyy")&amp;$D$2,tbReporteAsistencia[[#All],[SerialDeBusqueda]:[FechaRegistro]],3,FALSE))&lt;HOUR($D$1),IFERROR((K$3+$D$1)-(VLOOKUP($A482&amp;TEXT(K$3,"dd/mm/yyyy")&amp;$D$2,tbReporteAsistencia[[#All],[SerialDeBusqueda]:[FechaRegistro]],3,FALSE)),""),""),""))&gt;$I$1,1,0),"")</f>
        <v/>
      </c>
      <c r="L482" s="29" t="str">
        <f>IFERROR(IF(MINUTE(IFERROR(IF(HOUR(VLOOKUP($A482&amp;TEXT(L$3,"dd/mm/yyyy")&amp;$D$2,tbReporteAsistencia[[#All],[SerialDeBusqueda]:[FechaRegistro]],3,FALSE))&lt;HOUR($D$1),IFERROR((L$3+$D$1)-(VLOOKUP($A482&amp;TEXT(L$3,"dd/mm/yyyy")&amp;$D$2,tbReporteAsistencia[[#All],[SerialDeBusqueda]:[FechaRegistro]],3,FALSE)),""),""),""))&gt;$I$1,1,0),"")</f>
        <v/>
      </c>
      <c r="M482" s="29" t="str">
        <f>IFERROR(IF(MINUTE(IFERROR(IF(HOUR(VLOOKUP($A482&amp;TEXT(M$3,"dd/mm/yyyy")&amp;$D$2,tbReporteAsistencia[[#All],[SerialDeBusqueda]:[FechaRegistro]],3,FALSE))&lt;HOUR($D$1),IFERROR((M$3+$D$1)-(VLOOKUP($A482&amp;TEXT(M$3,"dd/mm/yyyy")&amp;$D$2,tbReporteAsistencia[[#All],[SerialDeBusqueda]:[FechaRegistro]],3,FALSE)),""),""),""))&gt;$I$1,1,0),"")</f>
        <v/>
      </c>
      <c r="N482" s="29" t="str">
        <f>IFERROR(IF(MINUTE(IFERROR(IF(HOUR(VLOOKUP($A482&amp;TEXT(N$3,"dd/mm/yyyy")&amp;$D$2,tbReporteAsistencia[[#All],[SerialDeBusqueda]:[FechaRegistro]],3,FALSE))&lt;HOUR($D$1),IFERROR((N$3+$D$1)-(VLOOKUP($A482&amp;TEXT(N$3,"dd/mm/yyyy")&amp;$D$2,tbReporteAsistencia[[#All],[SerialDeBusqueda]:[FechaRegistro]],3,FALSE)),""),""),""))&gt;$I$1,1,0),"")</f>
        <v/>
      </c>
      <c r="O482" s="29" t="str">
        <f>IFERROR(IF(MINUTE(IFERROR(IF(HOUR(VLOOKUP($A482&amp;TEXT(O$3,"dd/mm/yyyy")&amp;$D$2,tbReporteAsistencia[[#All],[SerialDeBusqueda]:[FechaRegistro]],3,FALSE))&lt;HOUR($D$1),IFERROR((O$3+$D$1)-(VLOOKUP($A482&amp;TEXT(O$3,"dd/mm/yyyy")&amp;$D$2,tbReporteAsistencia[[#All],[SerialDeBusqueda]:[FechaRegistro]],3,FALSE)),""),""),""))&gt;$I$1,1,0),"")</f>
        <v/>
      </c>
      <c r="P482" s="29" t="str">
        <f>IFERROR(IF(MINUTE(IFERROR(IF(HOUR(VLOOKUP($A482&amp;TEXT(P$3,"dd/mm/yyyy")&amp;$D$2,tbReporteAsistencia[[#All],[SerialDeBusqueda]:[FechaRegistro]],3,FALSE))&lt;HOUR($D$1),IFERROR((P$3+$D$1)-(VLOOKUP($A482&amp;TEXT(P$3,"dd/mm/yyyy")&amp;$D$2,tbReporteAsistencia[[#All],[SerialDeBusqueda]:[FechaRegistro]],3,FALSE)),""),""),""))&gt;$I$1,1,0),"")</f>
        <v/>
      </c>
      <c r="Q482" s="29" t="str">
        <f>IFERROR(IF(MINUTE(IFERROR(IF(HOUR(VLOOKUP($A482&amp;TEXT(Q$3,"dd/mm/yyyy")&amp;$D$2,tbReporteAsistencia[[#All],[SerialDeBusqueda]:[FechaRegistro]],3,FALSE))&lt;HOUR($D$1),IFERROR((Q$3+$D$1)-(VLOOKUP($A482&amp;TEXT(Q$3,"dd/mm/yyyy")&amp;$D$2,tbReporteAsistencia[[#All],[SerialDeBusqueda]:[FechaRegistro]],3,FALSE)),""),""),""))&gt;$I$1,1,0),"")</f>
        <v/>
      </c>
      <c r="R482" s="29" t="str">
        <f>IFERROR(IF(MINUTE(IFERROR(IF(HOUR(VLOOKUP($A482&amp;TEXT(R$3,"dd/mm/yyyy")&amp;$D$2,tbReporteAsistencia[[#All],[SerialDeBusqueda]:[FechaRegistro]],3,FALSE))&lt;HOUR($D$1),IFERROR((R$3+$D$1)-(VLOOKUP($A482&amp;TEXT(R$3,"dd/mm/yyyy")&amp;$D$2,tbReporteAsistencia[[#All],[SerialDeBusqueda]:[FechaRegistro]],3,FALSE)),""),""),""))&gt;$I$1,1,0),"")</f>
        <v/>
      </c>
      <c r="S482" s="29" t="str">
        <f>IFERROR(IF(MINUTE(IFERROR(IF(HOUR(VLOOKUP($A482&amp;TEXT(S$3,"dd/mm/yyyy")&amp;$D$2,tbReporteAsistencia[[#All],[SerialDeBusqueda]:[FechaRegistro]],3,FALSE))&lt;HOUR($D$1),IFERROR((S$3+$D$1)-(VLOOKUP($A482&amp;TEXT(S$3,"dd/mm/yyyy")&amp;$D$2,tbReporteAsistencia[[#All],[SerialDeBusqueda]:[FechaRegistro]],3,FALSE)),""),""),""))&gt;$I$1,1,0),"")</f>
        <v/>
      </c>
    </row>
    <row r="483" spans="1:19">
      <c r="A483" s="8">
        <f>Plantilla!A484</f>
        <v>0</v>
      </c>
      <c r="B483" s="8">
        <f>Plantilla!B484</f>
        <v>0</v>
      </c>
      <c r="C483" s="8">
        <f>Plantilla!C484</f>
        <v>0</v>
      </c>
      <c r="D483" s="29" t="str">
        <f>IFERROR(IF(MINUTE(IFERROR(IF(HOUR(VLOOKUP($A483&amp;TEXT(D$3,"dd/mm/yyyy")&amp;$D$2,tbReporteAsistencia[[#All],[SerialDeBusqueda]:[FechaRegistro]],3,FALSE))&lt;HOUR($D$1),IFERROR((D$3+$D$1)-(VLOOKUP($A483&amp;TEXT(D$3,"dd/mm/yyyy")&amp;$D$2,tbReporteAsistencia[[#All],[SerialDeBusqueda]:[FechaRegistro]],3,FALSE)),""),""),""))&gt;$I$1,1,0),"")</f>
        <v/>
      </c>
      <c r="E483" s="29" t="str">
        <f>IFERROR(IF(MINUTE(IFERROR(IF(HOUR(VLOOKUP($A483&amp;TEXT(E$3,"dd/mm/yyyy")&amp;$D$2,tbReporteAsistencia[[#All],[SerialDeBusqueda]:[FechaRegistro]],3,FALSE))&lt;HOUR($D$1),IFERROR((E$3+$D$1)-(VLOOKUP($A483&amp;TEXT(E$3,"dd/mm/yyyy")&amp;$D$2,tbReporteAsistencia[[#All],[SerialDeBusqueda]:[FechaRegistro]],3,FALSE)),""),""),""))&gt;$I$1,1,0),"")</f>
        <v/>
      </c>
      <c r="F483" s="29" t="str">
        <f>IFERROR(IF(MINUTE(IFERROR(IF(HOUR(VLOOKUP($A483&amp;TEXT(F$3,"dd/mm/yyyy")&amp;$D$2,tbReporteAsistencia[[#All],[SerialDeBusqueda]:[FechaRegistro]],3,FALSE))&lt;HOUR($D$1),IFERROR((F$3+$D$1)-(VLOOKUP($A483&amp;TEXT(F$3,"dd/mm/yyyy")&amp;$D$2,tbReporteAsistencia[[#All],[SerialDeBusqueda]:[FechaRegistro]],3,FALSE)),""),""),""))&gt;$I$1,1,0),"")</f>
        <v/>
      </c>
      <c r="G483" s="29" t="str">
        <f>IFERROR(IF(MINUTE(IFERROR(IF(HOUR(VLOOKUP($A483&amp;TEXT(G$3,"dd/mm/yyyy")&amp;$D$2,tbReporteAsistencia[[#All],[SerialDeBusqueda]:[FechaRegistro]],3,FALSE))&lt;HOUR($D$1),IFERROR((G$3+$D$1)-(VLOOKUP($A483&amp;TEXT(G$3,"dd/mm/yyyy")&amp;$D$2,tbReporteAsistencia[[#All],[SerialDeBusqueda]:[FechaRegistro]],3,FALSE)),""),""),""))&gt;$I$1,1,0),"")</f>
        <v/>
      </c>
      <c r="H483" s="29" t="str">
        <f>IFERROR(IF(MINUTE(IFERROR(IF(HOUR(VLOOKUP($A483&amp;TEXT(H$3,"dd/mm/yyyy")&amp;$D$2,tbReporteAsistencia[[#All],[SerialDeBusqueda]:[FechaRegistro]],3,FALSE))&lt;HOUR($D$1),IFERROR((H$3+$D$1)-(VLOOKUP($A483&amp;TEXT(H$3,"dd/mm/yyyy")&amp;$D$2,tbReporteAsistencia[[#All],[SerialDeBusqueda]:[FechaRegistro]],3,FALSE)),""),""),""))&gt;$I$1,1,0),"")</f>
        <v/>
      </c>
      <c r="I483" s="29" t="str">
        <f>IFERROR(IF(MINUTE(IFERROR(IF(HOUR(VLOOKUP($A483&amp;TEXT(I$3,"dd/mm/yyyy")&amp;$D$2,tbReporteAsistencia[[#All],[SerialDeBusqueda]:[FechaRegistro]],3,FALSE))&lt;HOUR($D$1),IFERROR((I$3+$D$1)-(VLOOKUP($A483&amp;TEXT(I$3,"dd/mm/yyyy")&amp;$D$2,tbReporteAsistencia[[#All],[SerialDeBusqueda]:[FechaRegistro]],3,FALSE)),""),""),""))&gt;$I$1,1,0),"")</f>
        <v/>
      </c>
      <c r="J483" s="29" t="str">
        <f>IFERROR(IF(MINUTE(IFERROR(IF(HOUR(VLOOKUP($A483&amp;TEXT(J$3,"dd/mm/yyyy")&amp;$D$2,tbReporteAsistencia[[#All],[SerialDeBusqueda]:[FechaRegistro]],3,FALSE))&lt;HOUR($D$1),IFERROR((J$3+$D$1)-(VLOOKUP($A483&amp;TEXT(J$3,"dd/mm/yyyy")&amp;$D$2,tbReporteAsistencia[[#All],[SerialDeBusqueda]:[FechaRegistro]],3,FALSE)),""),""),""))&gt;$I$1,1,0),"")</f>
        <v/>
      </c>
      <c r="K483" s="29" t="str">
        <f>IFERROR(IF(MINUTE(IFERROR(IF(HOUR(VLOOKUP($A483&amp;TEXT(K$3,"dd/mm/yyyy")&amp;$D$2,tbReporteAsistencia[[#All],[SerialDeBusqueda]:[FechaRegistro]],3,FALSE))&lt;HOUR($D$1),IFERROR((K$3+$D$1)-(VLOOKUP($A483&amp;TEXT(K$3,"dd/mm/yyyy")&amp;$D$2,tbReporteAsistencia[[#All],[SerialDeBusqueda]:[FechaRegistro]],3,FALSE)),""),""),""))&gt;$I$1,1,0),"")</f>
        <v/>
      </c>
      <c r="L483" s="29" t="str">
        <f>IFERROR(IF(MINUTE(IFERROR(IF(HOUR(VLOOKUP($A483&amp;TEXT(L$3,"dd/mm/yyyy")&amp;$D$2,tbReporteAsistencia[[#All],[SerialDeBusqueda]:[FechaRegistro]],3,FALSE))&lt;HOUR($D$1),IFERROR((L$3+$D$1)-(VLOOKUP($A483&amp;TEXT(L$3,"dd/mm/yyyy")&amp;$D$2,tbReporteAsistencia[[#All],[SerialDeBusqueda]:[FechaRegistro]],3,FALSE)),""),""),""))&gt;$I$1,1,0),"")</f>
        <v/>
      </c>
      <c r="M483" s="29" t="str">
        <f>IFERROR(IF(MINUTE(IFERROR(IF(HOUR(VLOOKUP($A483&amp;TEXT(M$3,"dd/mm/yyyy")&amp;$D$2,tbReporteAsistencia[[#All],[SerialDeBusqueda]:[FechaRegistro]],3,FALSE))&lt;HOUR($D$1),IFERROR((M$3+$D$1)-(VLOOKUP($A483&amp;TEXT(M$3,"dd/mm/yyyy")&amp;$D$2,tbReporteAsistencia[[#All],[SerialDeBusqueda]:[FechaRegistro]],3,FALSE)),""),""),""))&gt;$I$1,1,0),"")</f>
        <v/>
      </c>
      <c r="N483" s="29" t="str">
        <f>IFERROR(IF(MINUTE(IFERROR(IF(HOUR(VLOOKUP($A483&amp;TEXT(N$3,"dd/mm/yyyy")&amp;$D$2,tbReporteAsistencia[[#All],[SerialDeBusqueda]:[FechaRegistro]],3,FALSE))&lt;HOUR($D$1),IFERROR((N$3+$D$1)-(VLOOKUP($A483&amp;TEXT(N$3,"dd/mm/yyyy")&amp;$D$2,tbReporteAsistencia[[#All],[SerialDeBusqueda]:[FechaRegistro]],3,FALSE)),""),""),""))&gt;$I$1,1,0),"")</f>
        <v/>
      </c>
      <c r="O483" s="29" t="str">
        <f>IFERROR(IF(MINUTE(IFERROR(IF(HOUR(VLOOKUP($A483&amp;TEXT(O$3,"dd/mm/yyyy")&amp;$D$2,tbReporteAsistencia[[#All],[SerialDeBusqueda]:[FechaRegistro]],3,FALSE))&lt;HOUR($D$1),IFERROR((O$3+$D$1)-(VLOOKUP($A483&amp;TEXT(O$3,"dd/mm/yyyy")&amp;$D$2,tbReporteAsistencia[[#All],[SerialDeBusqueda]:[FechaRegistro]],3,FALSE)),""),""),""))&gt;$I$1,1,0),"")</f>
        <v/>
      </c>
      <c r="P483" s="29" t="str">
        <f>IFERROR(IF(MINUTE(IFERROR(IF(HOUR(VLOOKUP($A483&amp;TEXT(P$3,"dd/mm/yyyy")&amp;$D$2,tbReporteAsistencia[[#All],[SerialDeBusqueda]:[FechaRegistro]],3,FALSE))&lt;HOUR($D$1),IFERROR((P$3+$D$1)-(VLOOKUP($A483&amp;TEXT(P$3,"dd/mm/yyyy")&amp;$D$2,tbReporteAsistencia[[#All],[SerialDeBusqueda]:[FechaRegistro]],3,FALSE)),""),""),""))&gt;$I$1,1,0),"")</f>
        <v/>
      </c>
      <c r="Q483" s="29" t="str">
        <f>IFERROR(IF(MINUTE(IFERROR(IF(HOUR(VLOOKUP($A483&amp;TEXT(Q$3,"dd/mm/yyyy")&amp;$D$2,tbReporteAsistencia[[#All],[SerialDeBusqueda]:[FechaRegistro]],3,FALSE))&lt;HOUR($D$1),IFERROR((Q$3+$D$1)-(VLOOKUP($A483&amp;TEXT(Q$3,"dd/mm/yyyy")&amp;$D$2,tbReporteAsistencia[[#All],[SerialDeBusqueda]:[FechaRegistro]],3,FALSE)),""),""),""))&gt;$I$1,1,0),"")</f>
        <v/>
      </c>
      <c r="R483" s="29" t="str">
        <f>IFERROR(IF(MINUTE(IFERROR(IF(HOUR(VLOOKUP($A483&amp;TEXT(R$3,"dd/mm/yyyy")&amp;$D$2,tbReporteAsistencia[[#All],[SerialDeBusqueda]:[FechaRegistro]],3,FALSE))&lt;HOUR($D$1),IFERROR((R$3+$D$1)-(VLOOKUP($A483&amp;TEXT(R$3,"dd/mm/yyyy")&amp;$D$2,tbReporteAsistencia[[#All],[SerialDeBusqueda]:[FechaRegistro]],3,FALSE)),""),""),""))&gt;$I$1,1,0),"")</f>
        <v/>
      </c>
      <c r="S483" s="29" t="str">
        <f>IFERROR(IF(MINUTE(IFERROR(IF(HOUR(VLOOKUP($A483&amp;TEXT(S$3,"dd/mm/yyyy")&amp;$D$2,tbReporteAsistencia[[#All],[SerialDeBusqueda]:[FechaRegistro]],3,FALSE))&lt;HOUR($D$1),IFERROR((S$3+$D$1)-(VLOOKUP($A483&amp;TEXT(S$3,"dd/mm/yyyy")&amp;$D$2,tbReporteAsistencia[[#All],[SerialDeBusqueda]:[FechaRegistro]],3,FALSE)),""),""),""))&gt;$I$1,1,0),"")</f>
        <v/>
      </c>
    </row>
    <row r="484" spans="1:19">
      <c r="A484" s="8">
        <f>Plantilla!A485</f>
        <v>0</v>
      </c>
      <c r="B484" s="8">
        <f>Plantilla!B485</f>
        <v>0</v>
      </c>
      <c r="C484" s="8">
        <f>Plantilla!C485</f>
        <v>0</v>
      </c>
      <c r="D484" s="29" t="str">
        <f>IFERROR(IF(MINUTE(IFERROR(IF(HOUR(VLOOKUP($A484&amp;TEXT(D$3,"dd/mm/yyyy")&amp;$D$2,tbReporteAsistencia[[#All],[SerialDeBusqueda]:[FechaRegistro]],3,FALSE))&lt;HOUR($D$1),IFERROR((D$3+$D$1)-(VLOOKUP($A484&amp;TEXT(D$3,"dd/mm/yyyy")&amp;$D$2,tbReporteAsistencia[[#All],[SerialDeBusqueda]:[FechaRegistro]],3,FALSE)),""),""),""))&gt;$I$1,1,0),"")</f>
        <v/>
      </c>
      <c r="E484" s="29" t="str">
        <f>IFERROR(IF(MINUTE(IFERROR(IF(HOUR(VLOOKUP($A484&amp;TEXT(E$3,"dd/mm/yyyy")&amp;$D$2,tbReporteAsistencia[[#All],[SerialDeBusqueda]:[FechaRegistro]],3,FALSE))&lt;HOUR($D$1),IFERROR((E$3+$D$1)-(VLOOKUP($A484&amp;TEXT(E$3,"dd/mm/yyyy")&amp;$D$2,tbReporteAsistencia[[#All],[SerialDeBusqueda]:[FechaRegistro]],3,FALSE)),""),""),""))&gt;$I$1,1,0),"")</f>
        <v/>
      </c>
      <c r="F484" s="29" t="str">
        <f>IFERROR(IF(MINUTE(IFERROR(IF(HOUR(VLOOKUP($A484&amp;TEXT(F$3,"dd/mm/yyyy")&amp;$D$2,tbReporteAsistencia[[#All],[SerialDeBusqueda]:[FechaRegistro]],3,FALSE))&lt;HOUR($D$1),IFERROR((F$3+$D$1)-(VLOOKUP($A484&amp;TEXT(F$3,"dd/mm/yyyy")&amp;$D$2,tbReporteAsistencia[[#All],[SerialDeBusqueda]:[FechaRegistro]],3,FALSE)),""),""),""))&gt;$I$1,1,0),"")</f>
        <v/>
      </c>
      <c r="G484" s="29" t="str">
        <f>IFERROR(IF(MINUTE(IFERROR(IF(HOUR(VLOOKUP($A484&amp;TEXT(G$3,"dd/mm/yyyy")&amp;$D$2,tbReporteAsistencia[[#All],[SerialDeBusqueda]:[FechaRegistro]],3,FALSE))&lt;HOUR($D$1),IFERROR((G$3+$D$1)-(VLOOKUP($A484&amp;TEXT(G$3,"dd/mm/yyyy")&amp;$D$2,tbReporteAsistencia[[#All],[SerialDeBusqueda]:[FechaRegistro]],3,FALSE)),""),""),""))&gt;$I$1,1,0),"")</f>
        <v/>
      </c>
      <c r="H484" s="29" t="str">
        <f>IFERROR(IF(MINUTE(IFERROR(IF(HOUR(VLOOKUP($A484&amp;TEXT(H$3,"dd/mm/yyyy")&amp;$D$2,tbReporteAsistencia[[#All],[SerialDeBusqueda]:[FechaRegistro]],3,FALSE))&lt;HOUR($D$1),IFERROR((H$3+$D$1)-(VLOOKUP($A484&amp;TEXT(H$3,"dd/mm/yyyy")&amp;$D$2,tbReporteAsistencia[[#All],[SerialDeBusqueda]:[FechaRegistro]],3,FALSE)),""),""),""))&gt;$I$1,1,0),"")</f>
        <v/>
      </c>
      <c r="I484" s="29" t="str">
        <f>IFERROR(IF(MINUTE(IFERROR(IF(HOUR(VLOOKUP($A484&amp;TEXT(I$3,"dd/mm/yyyy")&amp;$D$2,tbReporteAsistencia[[#All],[SerialDeBusqueda]:[FechaRegistro]],3,FALSE))&lt;HOUR($D$1),IFERROR((I$3+$D$1)-(VLOOKUP($A484&amp;TEXT(I$3,"dd/mm/yyyy")&amp;$D$2,tbReporteAsistencia[[#All],[SerialDeBusqueda]:[FechaRegistro]],3,FALSE)),""),""),""))&gt;$I$1,1,0),"")</f>
        <v/>
      </c>
      <c r="J484" s="29" t="str">
        <f>IFERROR(IF(MINUTE(IFERROR(IF(HOUR(VLOOKUP($A484&amp;TEXT(J$3,"dd/mm/yyyy")&amp;$D$2,tbReporteAsistencia[[#All],[SerialDeBusqueda]:[FechaRegistro]],3,FALSE))&lt;HOUR($D$1),IFERROR((J$3+$D$1)-(VLOOKUP($A484&amp;TEXT(J$3,"dd/mm/yyyy")&amp;$D$2,tbReporteAsistencia[[#All],[SerialDeBusqueda]:[FechaRegistro]],3,FALSE)),""),""),""))&gt;$I$1,1,0),"")</f>
        <v/>
      </c>
      <c r="K484" s="29" t="str">
        <f>IFERROR(IF(MINUTE(IFERROR(IF(HOUR(VLOOKUP($A484&amp;TEXT(K$3,"dd/mm/yyyy")&amp;$D$2,tbReporteAsistencia[[#All],[SerialDeBusqueda]:[FechaRegistro]],3,FALSE))&lt;HOUR($D$1),IFERROR((K$3+$D$1)-(VLOOKUP($A484&amp;TEXT(K$3,"dd/mm/yyyy")&amp;$D$2,tbReporteAsistencia[[#All],[SerialDeBusqueda]:[FechaRegistro]],3,FALSE)),""),""),""))&gt;$I$1,1,0),"")</f>
        <v/>
      </c>
      <c r="L484" s="29" t="str">
        <f>IFERROR(IF(MINUTE(IFERROR(IF(HOUR(VLOOKUP($A484&amp;TEXT(L$3,"dd/mm/yyyy")&amp;$D$2,tbReporteAsistencia[[#All],[SerialDeBusqueda]:[FechaRegistro]],3,FALSE))&lt;HOUR($D$1),IFERROR((L$3+$D$1)-(VLOOKUP($A484&amp;TEXT(L$3,"dd/mm/yyyy")&amp;$D$2,tbReporteAsistencia[[#All],[SerialDeBusqueda]:[FechaRegistro]],3,FALSE)),""),""),""))&gt;$I$1,1,0),"")</f>
        <v/>
      </c>
      <c r="M484" s="29" t="str">
        <f>IFERROR(IF(MINUTE(IFERROR(IF(HOUR(VLOOKUP($A484&amp;TEXT(M$3,"dd/mm/yyyy")&amp;$D$2,tbReporteAsistencia[[#All],[SerialDeBusqueda]:[FechaRegistro]],3,FALSE))&lt;HOUR($D$1),IFERROR((M$3+$D$1)-(VLOOKUP($A484&amp;TEXT(M$3,"dd/mm/yyyy")&amp;$D$2,tbReporteAsistencia[[#All],[SerialDeBusqueda]:[FechaRegistro]],3,FALSE)),""),""),""))&gt;$I$1,1,0),"")</f>
        <v/>
      </c>
      <c r="N484" s="29" t="str">
        <f>IFERROR(IF(MINUTE(IFERROR(IF(HOUR(VLOOKUP($A484&amp;TEXT(N$3,"dd/mm/yyyy")&amp;$D$2,tbReporteAsistencia[[#All],[SerialDeBusqueda]:[FechaRegistro]],3,FALSE))&lt;HOUR($D$1),IFERROR((N$3+$D$1)-(VLOOKUP($A484&amp;TEXT(N$3,"dd/mm/yyyy")&amp;$D$2,tbReporteAsistencia[[#All],[SerialDeBusqueda]:[FechaRegistro]],3,FALSE)),""),""),""))&gt;$I$1,1,0),"")</f>
        <v/>
      </c>
      <c r="O484" s="29" t="str">
        <f>IFERROR(IF(MINUTE(IFERROR(IF(HOUR(VLOOKUP($A484&amp;TEXT(O$3,"dd/mm/yyyy")&amp;$D$2,tbReporteAsistencia[[#All],[SerialDeBusqueda]:[FechaRegistro]],3,FALSE))&lt;HOUR($D$1),IFERROR((O$3+$D$1)-(VLOOKUP($A484&amp;TEXT(O$3,"dd/mm/yyyy")&amp;$D$2,tbReporteAsistencia[[#All],[SerialDeBusqueda]:[FechaRegistro]],3,FALSE)),""),""),""))&gt;$I$1,1,0),"")</f>
        <v/>
      </c>
      <c r="P484" s="29" t="str">
        <f>IFERROR(IF(MINUTE(IFERROR(IF(HOUR(VLOOKUP($A484&amp;TEXT(P$3,"dd/mm/yyyy")&amp;$D$2,tbReporteAsistencia[[#All],[SerialDeBusqueda]:[FechaRegistro]],3,FALSE))&lt;HOUR($D$1),IFERROR((P$3+$D$1)-(VLOOKUP($A484&amp;TEXT(P$3,"dd/mm/yyyy")&amp;$D$2,tbReporteAsistencia[[#All],[SerialDeBusqueda]:[FechaRegistro]],3,FALSE)),""),""),""))&gt;$I$1,1,0),"")</f>
        <v/>
      </c>
      <c r="Q484" s="29" t="str">
        <f>IFERROR(IF(MINUTE(IFERROR(IF(HOUR(VLOOKUP($A484&amp;TEXT(Q$3,"dd/mm/yyyy")&amp;$D$2,tbReporteAsistencia[[#All],[SerialDeBusqueda]:[FechaRegistro]],3,FALSE))&lt;HOUR($D$1),IFERROR((Q$3+$D$1)-(VLOOKUP($A484&amp;TEXT(Q$3,"dd/mm/yyyy")&amp;$D$2,tbReporteAsistencia[[#All],[SerialDeBusqueda]:[FechaRegistro]],3,FALSE)),""),""),""))&gt;$I$1,1,0),"")</f>
        <v/>
      </c>
      <c r="R484" s="29" t="str">
        <f>IFERROR(IF(MINUTE(IFERROR(IF(HOUR(VLOOKUP($A484&amp;TEXT(R$3,"dd/mm/yyyy")&amp;$D$2,tbReporteAsistencia[[#All],[SerialDeBusqueda]:[FechaRegistro]],3,FALSE))&lt;HOUR($D$1),IFERROR((R$3+$D$1)-(VLOOKUP($A484&amp;TEXT(R$3,"dd/mm/yyyy")&amp;$D$2,tbReporteAsistencia[[#All],[SerialDeBusqueda]:[FechaRegistro]],3,FALSE)),""),""),""))&gt;$I$1,1,0),"")</f>
        <v/>
      </c>
      <c r="S484" s="29" t="str">
        <f>IFERROR(IF(MINUTE(IFERROR(IF(HOUR(VLOOKUP($A484&amp;TEXT(S$3,"dd/mm/yyyy")&amp;$D$2,tbReporteAsistencia[[#All],[SerialDeBusqueda]:[FechaRegistro]],3,FALSE))&lt;HOUR($D$1),IFERROR((S$3+$D$1)-(VLOOKUP($A484&amp;TEXT(S$3,"dd/mm/yyyy")&amp;$D$2,tbReporteAsistencia[[#All],[SerialDeBusqueda]:[FechaRegistro]],3,FALSE)),""),""),""))&gt;$I$1,1,0),"")</f>
        <v/>
      </c>
    </row>
    <row r="485" spans="1:19">
      <c r="A485" s="8">
        <f>Plantilla!A486</f>
        <v>0</v>
      </c>
      <c r="B485" s="8">
        <f>Plantilla!B486</f>
        <v>0</v>
      </c>
      <c r="C485" s="8">
        <f>Plantilla!C486</f>
        <v>0</v>
      </c>
      <c r="D485" s="29" t="str">
        <f>IFERROR(IF(MINUTE(IFERROR(IF(HOUR(VLOOKUP($A485&amp;TEXT(D$3,"dd/mm/yyyy")&amp;$D$2,tbReporteAsistencia[[#All],[SerialDeBusqueda]:[FechaRegistro]],3,FALSE))&lt;HOUR($D$1),IFERROR((D$3+$D$1)-(VLOOKUP($A485&amp;TEXT(D$3,"dd/mm/yyyy")&amp;$D$2,tbReporteAsistencia[[#All],[SerialDeBusqueda]:[FechaRegistro]],3,FALSE)),""),""),""))&gt;$I$1,1,0),"")</f>
        <v/>
      </c>
      <c r="E485" s="29" t="str">
        <f>IFERROR(IF(MINUTE(IFERROR(IF(HOUR(VLOOKUP($A485&amp;TEXT(E$3,"dd/mm/yyyy")&amp;$D$2,tbReporteAsistencia[[#All],[SerialDeBusqueda]:[FechaRegistro]],3,FALSE))&lt;HOUR($D$1),IFERROR((E$3+$D$1)-(VLOOKUP($A485&amp;TEXT(E$3,"dd/mm/yyyy")&amp;$D$2,tbReporteAsistencia[[#All],[SerialDeBusqueda]:[FechaRegistro]],3,FALSE)),""),""),""))&gt;$I$1,1,0),"")</f>
        <v/>
      </c>
      <c r="F485" s="29" t="str">
        <f>IFERROR(IF(MINUTE(IFERROR(IF(HOUR(VLOOKUP($A485&amp;TEXT(F$3,"dd/mm/yyyy")&amp;$D$2,tbReporteAsistencia[[#All],[SerialDeBusqueda]:[FechaRegistro]],3,FALSE))&lt;HOUR($D$1),IFERROR((F$3+$D$1)-(VLOOKUP($A485&amp;TEXT(F$3,"dd/mm/yyyy")&amp;$D$2,tbReporteAsistencia[[#All],[SerialDeBusqueda]:[FechaRegistro]],3,FALSE)),""),""),""))&gt;$I$1,1,0),"")</f>
        <v/>
      </c>
      <c r="G485" s="29" t="str">
        <f>IFERROR(IF(MINUTE(IFERROR(IF(HOUR(VLOOKUP($A485&amp;TEXT(G$3,"dd/mm/yyyy")&amp;$D$2,tbReporteAsistencia[[#All],[SerialDeBusqueda]:[FechaRegistro]],3,FALSE))&lt;HOUR($D$1),IFERROR((G$3+$D$1)-(VLOOKUP($A485&amp;TEXT(G$3,"dd/mm/yyyy")&amp;$D$2,tbReporteAsistencia[[#All],[SerialDeBusqueda]:[FechaRegistro]],3,FALSE)),""),""),""))&gt;$I$1,1,0),"")</f>
        <v/>
      </c>
      <c r="H485" s="29" t="str">
        <f>IFERROR(IF(MINUTE(IFERROR(IF(HOUR(VLOOKUP($A485&amp;TEXT(H$3,"dd/mm/yyyy")&amp;$D$2,tbReporteAsistencia[[#All],[SerialDeBusqueda]:[FechaRegistro]],3,FALSE))&lt;HOUR($D$1),IFERROR((H$3+$D$1)-(VLOOKUP($A485&amp;TEXT(H$3,"dd/mm/yyyy")&amp;$D$2,tbReporteAsistencia[[#All],[SerialDeBusqueda]:[FechaRegistro]],3,FALSE)),""),""),""))&gt;$I$1,1,0),"")</f>
        <v/>
      </c>
      <c r="I485" s="29" t="str">
        <f>IFERROR(IF(MINUTE(IFERROR(IF(HOUR(VLOOKUP($A485&amp;TEXT(I$3,"dd/mm/yyyy")&amp;$D$2,tbReporteAsistencia[[#All],[SerialDeBusqueda]:[FechaRegistro]],3,FALSE))&lt;HOUR($D$1),IFERROR((I$3+$D$1)-(VLOOKUP($A485&amp;TEXT(I$3,"dd/mm/yyyy")&amp;$D$2,tbReporteAsistencia[[#All],[SerialDeBusqueda]:[FechaRegistro]],3,FALSE)),""),""),""))&gt;$I$1,1,0),"")</f>
        <v/>
      </c>
      <c r="J485" s="29" t="str">
        <f>IFERROR(IF(MINUTE(IFERROR(IF(HOUR(VLOOKUP($A485&amp;TEXT(J$3,"dd/mm/yyyy")&amp;$D$2,tbReporteAsistencia[[#All],[SerialDeBusqueda]:[FechaRegistro]],3,FALSE))&lt;HOUR($D$1),IFERROR((J$3+$D$1)-(VLOOKUP($A485&amp;TEXT(J$3,"dd/mm/yyyy")&amp;$D$2,tbReporteAsistencia[[#All],[SerialDeBusqueda]:[FechaRegistro]],3,FALSE)),""),""),""))&gt;$I$1,1,0),"")</f>
        <v/>
      </c>
      <c r="K485" s="29" t="str">
        <f>IFERROR(IF(MINUTE(IFERROR(IF(HOUR(VLOOKUP($A485&amp;TEXT(K$3,"dd/mm/yyyy")&amp;$D$2,tbReporteAsistencia[[#All],[SerialDeBusqueda]:[FechaRegistro]],3,FALSE))&lt;HOUR($D$1),IFERROR((K$3+$D$1)-(VLOOKUP($A485&amp;TEXT(K$3,"dd/mm/yyyy")&amp;$D$2,tbReporteAsistencia[[#All],[SerialDeBusqueda]:[FechaRegistro]],3,FALSE)),""),""),""))&gt;$I$1,1,0),"")</f>
        <v/>
      </c>
      <c r="L485" s="29" t="str">
        <f>IFERROR(IF(MINUTE(IFERROR(IF(HOUR(VLOOKUP($A485&amp;TEXT(L$3,"dd/mm/yyyy")&amp;$D$2,tbReporteAsistencia[[#All],[SerialDeBusqueda]:[FechaRegistro]],3,FALSE))&lt;HOUR($D$1),IFERROR((L$3+$D$1)-(VLOOKUP($A485&amp;TEXT(L$3,"dd/mm/yyyy")&amp;$D$2,tbReporteAsistencia[[#All],[SerialDeBusqueda]:[FechaRegistro]],3,FALSE)),""),""),""))&gt;$I$1,1,0),"")</f>
        <v/>
      </c>
      <c r="M485" s="29" t="str">
        <f>IFERROR(IF(MINUTE(IFERROR(IF(HOUR(VLOOKUP($A485&amp;TEXT(M$3,"dd/mm/yyyy")&amp;$D$2,tbReporteAsistencia[[#All],[SerialDeBusqueda]:[FechaRegistro]],3,FALSE))&lt;HOUR($D$1),IFERROR((M$3+$D$1)-(VLOOKUP($A485&amp;TEXT(M$3,"dd/mm/yyyy")&amp;$D$2,tbReporteAsistencia[[#All],[SerialDeBusqueda]:[FechaRegistro]],3,FALSE)),""),""),""))&gt;$I$1,1,0),"")</f>
        <v/>
      </c>
      <c r="N485" s="29" t="str">
        <f>IFERROR(IF(MINUTE(IFERROR(IF(HOUR(VLOOKUP($A485&amp;TEXT(N$3,"dd/mm/yyyy")&amp;$D$2,tbReporteAsistencia[[#All],[SerialDeBusqueda]:[FechaRegistro]],3,FALSE))&lt;HOUR($D$1),IFERROR((N$3+$D$1)-(VLOOKUP($A485&amp;TEXT(N$3,"dd/mm/yyyy")&amp;$D$2,tbReporteAsistencia[[#All],[SerialDeBusqueda]:[FechaRegistro]],3,FALSE)),""),""),""))&gt;$I$1,1,0),"")</f>
        <v/>
      </c>
      <c r="O485" s="29" t="str">
        <f>IFERROR(IF(MINUTE(IFERROR(IF(HOUR(VLOOKUP($A485&amp;TEXT(O$3,"dd/mm/yyyy")&amp;$D$2,tbReporteAsistencia[[#All],[SerialDeBusqueda]:[FechaRegistro]],3,FALSE))&lt;HOUR($D$1),IFERROR((O$3+$D$1)-(VLOOKUP($A485&amp;TEXT(O$3,"dd/mm/yyyy")&amp;$D$2,tbReporteAsistencia[[#All],[SerialDeBusqueda]:[FechaRegistro]],3,FALSE)),""),""),""))&gt;$I$1,1,0),"")</f>
        <v/>
      </c>
      <c r="P485" s="29" t="str">
        <f>IFERROR(IF(MINUTE(IFERROR(IF(HOUR(VLOOKUP($A485&amp;TEXT(P$3,"dd/mm/yyyy")&amp;$D$2,tbReporteAsistencia[[#All],[SerialDeBusqueda]:[FechaRegistro]],3,FALSE))&lt;HOUR($D$1),IFERROR((P$3+$D$1)-(VLOOKUP($A485&amp;TEXT(P$3,"dd/mm/yyyy")&amp;$D$2,tbReporteAsistencia[[#All],[SerialDeBusqueda]:[FechaRegistro]],3,FALSE)),""),""),""))&gt;$I$1,1,0),"")</f>
        <v/>
      </c>
      <c r="Q485" s="29" t="str">
        <f>IFERROR(IF(MINUTE(IFERROR(IF(HOUR(VLOOKUP($A485&amp;TEXT(Q$3,"dd/mm/yyyy")&amp;$D$2,tbReporteAsistencia[[#All],[SerialDeBusqueda]:[FechaRegistro]],3,FALSE))&lt;HOUR($D$1),IFERROR((Q$3+$D$1)-(VLOOKUP($A485&amp;TEXT(Q$3,"dd/mm/yyyy")&amp;$D$2,tbReporteAsistencia[[#All],[SerialDeBusqueda]:[FechaRegistro]],3,FALSE)),""),""),""))&gt;$I$1,1,0),"")</f>
        <v/>
      </c>
      <c r="R485" s="29" t="str">
        <f>IFERROR(IF(MINUTE(IFERROR(IF(HOUR(VLOOKUP($A485&amp;TEXT(R$3,"dd/mm/yyyy")&amp;$D$2,tbReporteAsistencia[[#All],[SerialDeBusqueda]:[FechaRegistro]],3,FALSE))&lt;HOUR($D$1),IFERROR((R$3+$D$1)-(VLOOKUP($A485&amp;TEXT(R$3,"dd/mm/yyyy")&amp;$D$2,tbReporteAsistencia[[#All],[SerialDeBusqueda]:[FechaRegistro]],3,FALSE)),""),""),""))&gt;$I$1,1,0),"")</f>
        <v/>
      </c>
      <c r="S485" s="29" t="str">
        <f>IFERROR(IF(MINUTE(IFERROR(IF(HOUR(VLOOKUP($A485&amp;TEXT(S$3,"dd/mm/yyyy")&amp;$D$2,tbReporteAsistencia[[#All],[SerialDeBusqueda]:[FechaRegistro]],3,FALSE))&lt;HOUR($D$1),IFERROR((S$3+$D$1)-(VLOOKUP($A485&amp;TEXT(S$3,"dd/mm/yyyy")&amp;$D$2,tbReporteAsistencia[[#All],[SerialDeBusqueda]:[FechaRegistro]],3,FALSE)),""),""),""))&gt;$I$1,1,0),"")</f>
        <v/>
      </c>
    </row>
    <row r="486" spans="1:19">
      <c r="A486" s="8">
        <f>Plantilla!A487</f>
        <v>0</v>
      </c>
      <c r="B486" s="8">
        <f>Plantilla!B487</f>
        <v>0</v>
      </c>
      <c r="C486" s="8">
        <f>Plantilla!C487</f>
        <v>0</v>
      </c>
      <c r="D486" s="29" t="str">
        <f>IFERROR(IF(MINUTE(IFERROR(IF(HOUR(VLOOKUP($A486&amp;TEXT(D$3,"dd/mm/yyyy")&amp;$D$2,tbReporteAsistencia[[#All],[SerialDeBusqueda]:[FechaRegistro]],3,FALSE))&lt;HOUR($D$1),IFERROR((D$3+$D$1)-(VLOOKUP($A486&amp;TEXT(D$3,"dd/mm/yyyy")&amp;$D$2,tbReporteAsistencia[[#All],[SerialDeBusqueda]:[FechaRegistro]],3,FALSE)),""),""),""))&gt;$I$1,1,0),"")</f>
        <v/>
      </c>
      <c r="E486" s="29" t="str">
        <f>IFERROR(IF(MINUTE(IFERROR(IF(HOUR(VLOOKUP($A486&amp;TEXT(E$3,"dd/mm/yyyy")&amp;$D$2,tbReporteAsistencia[[#All],[SerialDeBusqueda]:[FechaRegistro]],3,FALSE))&lt;HOUR($D$1),IFERROR((E$3+$D$1)-(VLOOKUP($A486&amp;TEXT(E$3,"dd/mm/yyyy")&amp;$D$2,tbReporteAsistencia[[#All],[SerialDeBusqueda]:[FechaRegistro]],3,FALSE)),""),""),""))&gt;$I$1,1,0),"")</f>
        <v/>
      </c>
      <c r="F486" s="29" t="str">
        <f>IFERROR(IF(MINUTE(IFERROR(IF(HOUR(VLOOKUP($A486&amp;TEXT(F$3,"dd/mm/yyyy")&amp;$D$2,tbReporteAsistencia[[#All],[SerialDeBusqueda]:[FechaRegistro]],3,FALSE))&lt;HOUR($D$1),IFERROR((F$3+$D$1)-(VLOOKUP($A486&amp;TEXT(F$3,"dd/mm/yyyy")&amp;$D$2,tbReporteAsistencia[[#All],[SerialDeBusqueda]:[FechaRegistro]],3,FALSE)),""),""),""))&gt;$I$1,1,0),"")</f>
        <v/>
      </c>
      <c r="G486" s="29" t="str">
        <f>IFERROR(IF(MINUTE(IFERROR(IF(HOUR(VLOOKUP($A486&amp;TEXT(G$3,"dd/mm/yyyy")&amp;$D$2,tbReporteAsistencia[[#All],[SerialDeBusqueda]:[FechaRegistro]],3,FALSE))&lt;HOUR($D$1),IFERROR((G$3+$D$1)-(VLOOKUP($A486&amp;TEXT(G$3,"dd/mm/yyyy")&amp;$D$2,tbReporteAsistencia[[#All],[SerialDeBusqueda]:[FechaRegistro]],3,FALSE)),""),""),""))&gt;$I$1,1,0),"")</f>
        <v/>
      </c>
      <c r="H486" s="29" t="str">
        <f>IFERROR(IF(MINUTE(IFERROR(IF(HOUR(VLOOKUP($A486&amp;TEXT(H$3,"dd/mm/yyyy")&amp;$D$2,tbReporteAsistencia[[#All],[SerialDeBusqueda]:[FechaRegistro]],3,FALSE))&lt;HOUR($D$1),IFERROR((H$3+$D$1)-(VLOOKUP($A486&amp;TEXT(H$3,"dd/mm/yyyy")&amp;$D$2,tbReporteAsistencia[[#All],[SerialDeBusqueda]:[FechaRegistro]],3,FALSE)),""),""),""))&gt;$I$1,1,0),"")</f>
        <v/>
      </c>
      <c r="I486" s="29" t="str">
        <f>IFERROR(IF(MINUTE(IFERROR(IF(HOUR(VLOOKUP($A486&amp;TEXT(I$3,"dd/mm/yyyy")&amp;$D$2,tbReporteAsistencia[[#All],[SerialDeBusqueda]:[FechaRegistro]],3,FALSE))&lt;HOUR($D$1),IFERROR((I$3+$D$1)-(VLOOKUP($A486&amp;TEXT(I$3,"dd/mm/yyyy")&amp;$D$2,tbReporteAsistencia[[#All],[SerialDeBusqueda]:[FechaRegistro]],3,FALSE)),""),""),""))&gt;$I$1,1,0),"")</f>
        <v/>
      </c>
      <c r="J486" s="29" t="str">
        <f>IFERROR(IF(MINUTE(IFERROR(IF(HOUR(VLOOKUP($A486&amp;TEXT(J$3,"dd/mm/yyyy")&amp;$D$2,tbReporteAsistencia[[#All],[SerialDeBusqueda]:[FechaRegistro]],3,FALSE))&lt;HOUR($D$1),IFERROR((J$3+$D$1)-(VLOOKUP($A486&amp;TEXT(J$3,"dd/mm/yyyy")&amp;$D$2,tbReporteAsistencia[[#All],[SerialDeBusqueda]:[FechaRegistro]],3,FALSE)),""),""),""))&gt;$I$1,1,0),"")</f>
        <v/>
      </c>
      <c r="K486" s="29" t="str">
        <f>IFERROR(IF(MINUTE(IFERROR(IF(HOUR(VLOOKUP($A486&amp;TEXT(K$3,"dd/mm/yyyy")&amp;$D$2,tbReporteAsistencia[[#All],[SerialDeBusqueda]:[FechaRegistro]],3,FALSE))&lt;HOUR($D$1),IFERROR((K$3+$D$1)-(VLOOKUP($A486&amp;TEXT(K$3,"dd/mm/yyyy")&amp;$D$2,tbReporteAsistencia[[#All],[SerialDeBusqueda]:[FechaRegistro]],3,FALSE)),""),""),""))&gt;$I$1,1,0),"")</f>
        <v/>
      </c>
      <c r="L486" s="29" t="str">
        <f>IFERROR(IF(MINUTE(IFERROR(IF(HOUR(VLOOKUP($A486&amp;TEXT(L$3,"dd/mm/yyyy")&amp;$D$2,tbReporteAsistencia[[#All],[SerialDeBusqueda]:[FechaRegistro]],3,FALSE))&lt;HOUR($D$1),IFERROR((L$3+$D$1)-(VLOOKUP($A486&amp;TEXT(L$3,"dd/mm/yyyy")&amp;$D$2,tbReporteAsistencia[[#All],[SerialDeBusqueda]:[FechaRegistro]],3,FALSE)),""),""),""))&gt;$I$1,1,0),"")</f>
        <v/>
      </c>
      <c r="M486" s="29" t="str">
        <f>IFERROR(IF(MINUTE(IFERROR(IF(HOUR(VLOOKUP($A486&amp;TEXT(M$3,"dd/mm/yyyy")&amp;$D$2,tbReporteAsistencia[[#All],[SerialDeBusqueda]:[FechaRegistro]],3,FALSE))&lt;HOUR($D$1),IFERROR((M$3+$D$1)-(VLOOKUP($A486&amp;TEXT(M$3,"dd/mm/yyyy")&amp;$D$2,tbReporteAsistencia[[#All],[SerialDeBusqueda]:[FechaRegistro]],3,FALSE)),""),""),""))&gt;$I$1,1,0),"")</f>
        <v/>
      </c>
      <c r="N486" s="29" t="str">
        <f>IFERROR(IF(MINUTE(IFERROR(IF(HOUR(VLOOKUP($A486&amp;TEXT(N$3,"dd/mm/yyyy")&amp;$D$2,tbReporteAsistencia[[#All],[SerialDeBusqueda]:[FechaRegistro]],3,FALSE))&lt;HOUR($D$1),IFERROR((N$3+$D$1)-(VLOOKUP($A486&amp;TEXT(N$3,"dd/mm/yyyy")&amp;$D$2,tbReporteAsistencia[[#All],[SerialDeBusqueda]:[FechaRegistro]],3,FALSE)),""),""),""))&gt;$I$1,1,0),"")</f>
        <v/>
      </c>
      <c r="O486" s="29" t="str">
        <f>IFERROR(IF(MINUTE(IFERROR(IF(HOUR(VLOOKUP($A486&amp;TEXT(O$3,"dd/mm/yyyy")&amp;$D$2,tbReporteAsistencia[[#All],[SerialDeBusqueda]:[FechaRegistro]],3,FALSE))&lt;HOUR($D$1),IFERROR((O$3+$D$1)-(VLOOKUP($A486&amp;TEXT(O$3,"dd/mm/yyyy")&amp;$D$2,tbReporteAsistencia[[#All],[SerialDeBusqueda]:[FechaRegistro]],3,FALSE)),""),""),""))&gt;$I$1,1,0),"")</f>
        <v/>
      </c>
      <c r="P486" s="29" t="str">
        <f>IFERROR(IF(MINUTE(IFERROR(IF(HOUR(VLOOKUP($A486&amp;TEXT(P$3,"dd/mm/yyyy")&amp;$D$2,tbReporteAsistencia[[#All],[SerialDeBusqueda]:[FechaRegistro]],3,FALSE))&lt;HOUR($D$1),IFERROR((P$3+$D$1)-(VLOOKUP($A486&amp;TEXT(P$3,"dd/mm/yyyy")&amp;$D$2,tbReporteAsistencia[[#All],[SerialDeBusqueda]:[FechaRegistro]],3,FALSE)),""),""),""))&gt;$I$1,1,0),"")</f>
        <v/>
      </c>
      <c r="Q486" s="29" t="str">
        <f>IFERROR(IF(MINUTE(IFERROR(IF(HOUR(VLOOKUP($A486&amp;TEXT(Q$3,"dd/mm/yyyy")&amp;$D$2,tbReporteAsistencia[[#All],[SerialDeBusqueda]:[FechaRegistro]],3,FALSE))&lt;HOUR($D$1),IFERROR((Q$3+$D$1)-(VLOOKUP($A486&amp;TEXT(Q$3,"dd/mm/yyyy")&amp;$D$2,tbReporteAsistencia[[#All],[SerialDeBusqueda]:[FechaRegistro]],3,FALSE)),""),""),""))&gt;$I$1,1,0),"")</f>
        <v/>
      </c>
      <c r="R486" s="29" t="str">
        <f>IFERROR(IF(MINUTE(IFERROR(IF(HOUR(VLOOKUP($A486&amp;TEXT(R$3,"dd/mm/yyyy")&amp;$D$2,tbReporteAsistencia[[#All],[SerialDeBusqueda]:[FechaRegistro]],3,FALSE))&lt;HOUR($D$1),IFERROR((R$3+$D$1)-(VLOOKUP($A486&amp;TEXT(R$3,"dd/mm/yyyy")&amp;$D$2,tbReporteAsistencia[[#All],[SerialDeBusqueda]:[FechaRegistro]],3,FALSE)),""),""),""))&gt;$I$1,1,0),"")</f>
        <v/>
      </c>
      <c r="S486" s="29" t="str">
        <f>IFERROR(IF(MINUTE(IFERROR(IF(HOUR(VLOOKUP($A486&amp;TEXT(S$3,"dd/mm/yyyy")&amp;$D$2,tbReporteAsistencia[[#All],[SerialDeBusqueda]:[FechaRegistro]],3,FALSE))&lt;HOUR($D$1),IFERROR((S$3+$D$1)-(VLOOKUP($A486&amp;TEXT(S$3,"dd/mm/yyyy")&amp;$D$2,tbReporteAsistencia[[#All],[SerialDeBusqueda]:[FechaRegistro]],3,FALSE)),""),""),""))&gt;$I$1,1,0),"")</f>
        <v/>
      </c>
    </row>
    <row r="487" spans="1:19">
      <c r="A487" s="8">
        <f>Plantilla!A488</f>
        <v>0</v>
      </c>
      <c r="B487" s="8">
        <f>Plantilla!B488</f>
        <v>0</v>
      </c>
      <c r="C487" s="8">
        <f>Plantilla!C488</f>
        <v>0</v>
      </c>
      <c r="D487" s="29" t="str">
        <f>IFERROR(IF(MINUTE(IFERROR(IF(HOUR(VLOOKUP($A487&amp;TEXT(D$3,"dd/mm/yyyy")&amp;$D$2,tbReporteAsistencia[[#All],[SerialDeBusqueda]:[FechaRegistro]],3,FALSE))&lt;HOUR($D$1),IFERROR((D$3+$D$1)-(VLOOKUP($A487&amp;TEXT(D$3,"dd/mm/yyyy")&amp;$D$2,tbReporteAsistencia[[#All],[SerialDeBusqueda]:[FechaRegistro]],3,FALSE)),""),""),""))&gt;$I$1,1,0),"")</f>
        <v/>
      </c>
      <c r="E487" s="29" t="str">
        <f>IFERROR(IF(MINUTE(IFERROR(IF(HOUR(VLOOKUP($A487&amp;TEXT(E$3,"dd/mm/yyyy")&amp;$D$2,tbReporteAsistencia[[#All],[SerialDeBusqueda]:[FechaRegistro]],3,FALSE))&lt;HOUR($D$1),IFERROR((E$3+$D$1)-(VLOOKUP($A487&amp;TEXT(E$3,"dd/mm/yyyy")&amp;$D$2,tbReporteAsistencia[[#All],[SerialDeBusqueda]:[FechaRegistro]],3,FALSE)),""),""),""))&gt;$I$1,1,0),"")</f>
        <v/>
      </c>
      <c r="F487" s="29" t="str">
        <f>IFERROR(IF(MINUTE(IFERROR(IF(HOUR(VLOOKUP($A487&amp;TEXT(F$3,"dd/mm/yyyy")&amp;$D$2,tbReporteAsistencia[[#All],[SerialDeBusqueda]:[FechaRegistro]],3,FALSE))&lt;HOUR($D$1),IFERROR((F$3+$D$1)-(VLOOKUP($A487&amp;TEXT(F$3,"dd/mm/yyyy")&amp;$D$2,tbReporteAsistencia[[#All],[SerialDeBusqueda]:[FechaRegistro]],3,FALSE)),""),""),""))&gt;$I$1,1,0),"")</f>
        <v/>
      </c>
      <c r="G487" s="29" t="str">
        <f>IFERROR(IF(MINUTE(IFERROR(IF(HOUR(VLOOKUP($A487&amp;TEXT(G$3,"dd/mm/yyyy")&amp;$D$2,tbReporteAsistencia[[#All],[SerialDeBusqueda]:[FechaRegistro]],3,FALSE))&lt;HOUR($D$1),IFERROR((G$3+$D$1)-(VLOOKUP($A487&amp;TEXT(G$3,"dd/mm/yyyy")&amp;$D$2,tbReporteAsistencia[[#All],[SerialDeBusqueda]:[FechaRegistro]],3,FALSE)),""),""),""))&gt;$I$1,1,0),"")</f>
        <v/>
      </c>
      <c r="H487" s="29" t="str">
        <f>IFERROR(IF(MINUTE(IFERROR(IF(HOUR(VLOOKUP($A487&amp;TEXT(H$3,"dd/mm/yyyy")&amp;$D$2,tbReporteAsistencia[[#All],[SerialDeBusqueda]:[FechaRegistro]],3,FALSE))&lt;HOUR($D$1),IFERROR((H$3+$D$1)-(VLOOKUP($A487&amp;TEXT(H$3,"dd/mm/yyyy")&amp;$D$2,tbReporteAsistencia[[#All],[SerialDeBusqueda]:[FechaRegistro]],3,FALSE)),""),""),""))&gt;$I$1,1,0),"")</f>
        <v/>
      </c>
      <c r="I487" s="29" t="str">
        <f>IFERROR(IF(MINUTE(IFERROR(IF(HOUR(VLOOKUP($A487&amp;TEXT(I$3,"dd/mm/yyyy")&amp;$D$2,tbReporteAsistencia[[#All],[SerialDeBusqueda]:[FechaRegistro]],3,FALSE))&lt;HOUR($D$1),IFERROR((I$3+$D$1)-(VLOOKUP($A487&amp;TEXT(I$3,"dd/mm/yyyy")&amp;$D$2,tbReporteAsistencia[[#All],[SerialDeBusqueda]:[FechaRegistro]],3,FALSE)),""),""),""))&gt;$I$1,1,0),"")</f>
        <v/>
      </c>
      <c r="J487" s="29" t="str">
        <f>IFERROR(IF(MINUTE(IFERROR(IF(HOUR(VLOOKUP($A487&amp;TEXT(J$3,"dd/mm/yyyy")&amp;$D$2,tbReporteAsistencia[[#All],[SerialDeBusqueda]:[FechaRegistro]],3,FALSE))&lt;HOUR($D$1),IFERROR((J$3+$D$1)-(VLOOKUP($A487&amp;TEXT(J$3,"dd/mm/yyyy")&amp;$D$2,tbReporteAsistencia[[#All],[SerialDeBusqueda]:[FechaRegistro]],3,FALSE)),""),""),""))&gt;$I$1,1,0),"")</f>
        <v/>
      </c>
      <c r="K487" s="29" t="str">
        <f>IFERROR(IF(MINUTE(IFERROR(IF(HOUR(VLOOKUP($A487&amp;TEXT(K$3,"dd/mm/yyyy")&amp;$D$2,tbReporteAsistencia[[#All],[SerialDeBusqueda]:[FechaRegistro]],3,FALSE))&lt;HOUR($D$1),IFERROR((K$3+$D$1)-(VLOOKUP($A487&amp;TEXT(K$3,"dd/mm/yyyy")&amp;$D$2,tbReporteAsistencia[[#All],[SerialDeBusqueda]:[FechaRegistro]],3,FALSE)),""),""),""))&gt;$I$1,1,0),"")</f>
        <v/>
      </c>
      <c r="L487" s="29" t="str">
        <f>IFERROR(IF(MINUTE(IFERROR(IF(HOUR(VLOOKUP($A487&amp;TEXT(L$3,"dd/mm/yyyy")&amp;$D$2,tbReporteAsistencia[[#All],[SerialDeBusqueda]:[FechaRegistro]],3,FALSE))&lt;HOUR($D$1),IFERROR((L$3+$D$1)-(VLOOKUP($A487&amp;TEXT(L$3,"dd/mm/yyyy")&amp;$D$2,tbReporteAsistencia[[#All],[SerialDeBusqueda]:[FechaRegistro]],3,FALSE)),""),""),""))&gt;$I$1,1,0),"")</f>
        <v/>
      </c>
      <c r="M487" s="29" t="str">
        <f>IFERROR(IF(MINUTE(IFERROR(IF(HOUR(VLOOKUP($A487&amp;TEXT(M$3,"dd/mm/yyyy")&amp;$D$2,tbReporteAsistencia[[#All],[SerialDeBusqueda]:[FechaRegistro]],3,FALSE))&lt;HOUR($D$1),IFERROR((M$3+$D$1)-(VLOOKUP($A487&amp;TEXT(M$3,"dd/mm/yyyy")&amp;$D$2,tbReporteAsistencia[[#All],[SerialDeBusqueda]:[FechaRegistro]],3,FALSE)),""),""),""))&gt;$I$1,1,0),"")</f>
        <v/>
      </c>
      <c r="N487" s="29" t="str">
        <f>IFERROR(IF(MINUTE(IFERROR(IF(HOUR(VLOOKUP($A487&amp;TEXT(N$3,"dd/mm/yyyy")&amp;$D$2,tbReporteAsistencia[[#All],[SerialDeBusqueda]:[FechaRegistro]],3,FALSE))&lt;HOUR($D$1),IFERROR((N$3+$D$1)-(VLOOKUP($A487&amp;TEXT(N$3,"dd/mm/yyyy")&amp;$D$2,tbReporteAsistencia[[#All],[SerialDeBusqueda]:[FechaRegistro]],3,FALSE)),""),""),""))&gt;$I$1,1,0),"")</f>
        <v/>
      </c>
      <c r="O487" s="29" t="str">
        <f>IFERROR(IF(MINUTE(IFERROR(IF(HOUR(VLOOKUP($A487&amp;TEXT(O$3,"dd/mm/yyyy")&amp;$D$2,tbReporteAsistencia[[#All],[SerialDeBusqueda]:[FechaRegistro]],3,FALSE))&lt;HOUR($D$1),IFERROR((O$3+$D$1)-(VLOOKUP($A487&amp;TEXT(O$3,"dd/mm/yyyy")&amp;$D$2,tbReporteAsistencia[[#All],[SerialDeBusqueda]:[FechaRegistro]],3,FALSE)),""),""),""))&gt;$I$1,1,0),"")</f>
        <v/>
      </c>
      <c r="P487" s="29" t="str">
        <f>IFERROR(IF(MINUTE(IFERROR(IF(HOUR(VLOOKUP($A487&amp;TEXT(P$3,"dd/mm/yyyy")&amp;$D$2,tbReporteAsistencia[[#All],[SerialDeBusqueda]:[FechaRegistro]],3,FALSE))&lt;HOUR($D$1),IFERROR((P$3+$D$1)-(VLOOKUP($A487&amp;TEXT(P$3,"dd/mm/yyyy")&amp;$D$2,tbReporteAsistencia[[#All],[SerialDeBusqueda]:[FechaRegistro]],3,FALSE)),""),""),""))&gt;$I$1,1,0),"")</f>
        <v/>
      </c>
      <c r="Q487" s="29" t="str">
        <f>IFERROR(IF(MINUTE(IFERROR(IF(HOUR(VLOOKUP($A487&amp;TEXT(Q$3,"dd/mm/yyyy")&amp;$D$2,tbReporteAsistencia[[#All],[SerialDeBusqueda]:[FechaRegistro]],3,FALSE))&lt;HOUR($D$1),IFERROR((Q$3+$D$1)-(VLOOKUP($A487&amp;TEXT(Q$3,"dd/mm/yyyy")&amp;$D$2,tbReporteAsistencia[[#All],[SerialDeBusqueda]:[FechaRegistro]],3,FALSE)),""),""),""))&gt;$I$1,1,0),"")</f>
        <v/>
      </c>
      <c r="R487" s="29" t="str">
        <f>IFERROR(IF(MINUTE(IFERROR(IF(HOUR(VLOOKUP($A487&amp;TEXT(R$3,"dd/mm/yyyy")&amp;$D$2,tbReporteAsistencia[[#All],[SerialDeBusqueda]:[FechaRegistro]],3,FALSE))&lt;HOUR($D$1),IFERROR((R$3+$D$1)-(VLOOKUP($A487&amp;TEXT(R$3,"dd/mm/yyyy")&amp;$D$2,tbReporteAsistencia[[#All],[SerialDeBusqueda]:[FechaRegistro]],3,FALSE)),""),""),""))&gt;$I$1,1,0),"")</f>
        <v/>
      </c>
      <c r="S487" s="29" t="str">
        <f>IFERROR(IF(MINUTE(IFERROR(IF(HOUR(VLOOKUP($A487&amp;TEXT(S$3,"dd/mm/yyyy")&amp;$D$2,tbReporteAsistencia[[#All],[SerialDeBusqueda]:[FechaRegistro]],3,FALSE))&lt;HOUR($D$1),IFERROR((S$3+$D$1)-(VLOOKUP($A487&amp;TEXT(S$3,"dd/mm/yyyy")&amp;$D$2,tbReporteAsistencia[[#All],[SerialDeBusqueda]:[FechaRegistro]],3,FALSE)),""),""),""))&gt;$I$1,1,0),"")</f>
        <v/>
      </c>
    </row>
    <row r="488" spans="1:19">
      <c r="A488" s="8">
        <f>Plantilla!A489</f>
        <v>0</v>
      </c>
      <c r="B488" s="8">
        <f>Plantilla!B489</f>
        <v>0</v>
      </c>
      <c r="C488" s="8">
        <f>Plantilla!C489</f>
        <v>0</v>
      </c>
      <c r="D488" s="29" t="str">
        <f>IFERROR(IF(MINUTE(IFERROR(IF(HOUR(VLOOKUP($A488&amp;TEXT(D$3,"dd/mm/yyyy")&amp;$D$2,tbReporteAsistencia[[#All],[SerialDeBusqueda]:[FechaRegistro]],3,FALSE))&lt;HOUR($D$1),IFERROR((D$3+$D$1)-(VLOOKUP($A488&amp;TEXT(D$3,"dd/mm/yyyy")&amp;$D$2,tbReporteAsistencia[[#All],[SerialDeBusqueda]:[FechaRegistro]],3,FALSE)),""),""),""))&gt;$I$1,1,0),"")</f>
        <v/>
      </c>
      <c r="E488" s="29" t="str">
        <f>IFERROR(IF(MINUTE(IFERROR(IF(HOUR(VLOOKUP($A488&amp;TEXT(E$3,"dd/mm/yyyy")&amp;$D$2,tbReporteAsistencia[[#All],[SerialDeBusqueda]:[FechaRegistro]],3,FALSE))&lt;HOUR($D$1),IFERROR((E$3+$D$1)-(VLOOKUP($A488&amp;TEXT(E$3,"dd/mm/yyyy")&amp;$D$2,tbReporteAsistencia[[#All],[SerialDeBusqueda]:[FechaRegistro]],3,FALSE)),""),""),""))&gt;$I$1,1,0),"")</f>
        <v/>
      </c>
      <c r="F488" s="29" t="str">
        <f>IFERROR(IF(MINUTE(IFERROR(IF(HOUR(VLOOKUP($A488&amp;TEXT(F$3,"dd/mm/yyyy")&amp;$D$2,tbReporteAsistencia[[#All],[SerialDeBusqueda]:[FechaRegistro]],3,FALSE))&lt;HOUR($D$1),IFERROR((F$3+$D$1)-(VLOOKUP($A488&amp;TEXT(F$3,"dd/mm/yyyy")&amp;$D$2,tbReporteAsistencia[[#All],[SerialDeBusqueda]:[FechaRegistro]],3,FALSE)),""),""),""))&gt;$I$1,1,0),"")</f>
        <v/>
      </c>
      <c r="G488" s="29" t="str">
        <f>IFERROR(IF(MINUTE(IFERROR(IF(HOUR(VLOOKUP($A488&amp;TEXT(G$3,"dd/mm/yyyy")&amp;$D$2,tbReporteAsistencia[[#All],[SerialDeBusqueda]:[FechaRegistro]],3,FALSE))&lt;HOUR($D$1),IFERROR((G$3+$D$1)-(VLOOKUP($A488&amp;TEXT(G$3,"dd/mm/yyyy")&amp;$D$2,tbReporteAsistencia[[#All],[SerialDeBusqueda]:[FechaRegistro]],3,FALSE)),""),""),""))&gt;$I$1,1,0),"")</f>
        <v/>
      </c>
      <c r="H488" s="29" t="str">
        <f>IFERROR(IF(MINUTE(IFERROR(IF(HOUR(VLOOKUP($A488&amp;TEXT(H$3,"dd/mm/yyyy")&amp;$D$2,tbReporteAsistencia[[#All],[SerialDeBusqueda]:[FechaRegistro]],3,FALSE))&lt;HOUR($D$1),IFERROR((H$3+$D$1)-(VLOOKUP($A488&amp;TEXT(H$3,"dd/mm/yyyy")&amp;$D$2,tbReporteAsistencia[[#All],[SerialDeBusqueda]:[FechaRegistro]],3,FALSE)),""),""),""))&gt;$I$1,1,0),"")</f>
        <v/>
      </c>
      <c r="I488" s="29" t="str">
        <f>IFERROR(IF(MINUTE(IFERROR(IF(HOUR(VLOOKUP($A488&amp;TEXT(I$3,"dd/mm/yyyy")&amp;$D$2,tbReporteAsistencia[[#All],[SerialDeBusqueda]:[FechaRegistro]],3,FALSE))&lt;HOUR($D$1),IFERROR((I$3+$D$1)-(VLOOKUP($A488&amp;TEXT(I$3,"dd/mm/yyyy")&amp;$D$2,tbReporteAsistencia[[#All],[SerialDeBusqueda]:[FechaRegistro]],3,FALSE)),""),""),""))&gt;$I$1,1,0),"")</f>
        <v/>
      </c>
      <c r="J488" s="29" t="str">
        <f>IFERROR(IF(MINUTE(IFERROR(IF(HOUR(VLOOKUP($A488&amp;TEXT(J$3,"dd/mm/yyyy")&amp;$D$2,tbReporteAsistencia[[#All],[SerialDeBusqueda]:[FechaRegistro]],3,FALSE))&lt;HOUR($D$1),IFERROR((J$3+$D$1)-(VLOOKUP($A488&amp;TEXT(J$3,"dd/mm/yyyy")&amp;$D$2,tbReporteAsistencia[[#All],[SerialDeBusqueda]:[FechaRegistro]],3,FALSE)),""),""),""))&gt;$I$1,1,0),"")</f>
        <v/>
      </c>
      <c r="K488" s="29" t="str">
        <f>IFERROR(IF(MINUTE(IFERROR(IF(HOUR(VLOOKUP($A488&amp;TEXT(K$3,"dd/mm/yyyy")&amp;$D$2,tbReporteAsistencia[[#All],[SerialDeBusqueda]:[FechaRegistro]],3,FALSE))&lt;HOUR($D$1),IFERROR((K$3+$D$1)-(VLOOKUP($A488&amp;TEXT(K$3,"dd/mm/yyyy")&amp;$D$2,tbReporteAsistencia[[#All],[SerialDeBusqueda]:[FechaRegistro]],3,FALSE)),""),""),""))&gt;$I$1,1,0),"")</f>
        <v/>
      </c>
      <c r="L488" s="29" t="str">
        <f>IFERROR(IF(MINUTE(IFERROR(IF(HOUR(VLOOKUP($A488&amp;TEXT(L$3,"dd/mm/yyyy")&amp;$D$2,tbReporteAsistencia[[#All],[SerialDeBusqueda]:[FechaRegistro]],3,FALSE))&lt;HOUR($D$1),IFERROR((L$3+$D$1)-(VLOOKUP($A488&amp;TEXT(L$3,"dd/mm/yyyy")&amp;$D$2,tbReporteAsistencia[[#All],[SerialDeBusqueda]:[FechaRegistro]],3,FALSE)),""),""),""))&gt;$I$1,1,0),"")</f>
        <v/>
      </c>
      <c r="M488" s="29" t="str">
        <f>IFERROR(IF(MINUTE(IFERROR(IF(HOUR(VLOOKUP($A488&amp;TEXT(M$3,"dd/mm/yyyy")&amp;$D$2,tbReporteAsistencia[[#All],[SerialDeBusqueda]:[FechaRegistro]],3,FALSE))&lt;HOUR($D$1),IFERROR((M$3+$D$1)-(VLOOKUP($A488&amp;TEXT(M$3,"dd/mm/yyyy")&amp;$D$2,tbReporteAsistencia[[#All],[SerialDeBusqueda]:[FechaRegistro]],3,FALSE)),""),""),""))&gt;$I$1,1,0),"")</f>
        <v/>
      </c>
      <c r="N488" s="29" t="str">
        <f>IFERROR(IF(MINUTE(IFERROR(IF(HOUR(VLOOKUP($A488&amp;TEXT(N$3,"dd/mm/yyyy")&amp;$D$2,tbReporteAsistencia[[#All],[SerialDeBusqueda]:[FechaRegistro]],3,FALSE))&lt;HOUR($D$1),IFERROR((N$3+$D$1)-(VLOOKUP($A488&amp;TEXT(N$3,"dd/mm/yyyy")&amp;$D$2,tbReporteAsistencia[[#All],[SerialDeBusqueda]:[FechaRegistro]],3,FALSE)),""),""),""))&gt;$I$1,1,0),"")</f>
        <v/>
      </c>
      <c r="O488" s="29" t="str">
        <f>IFERROR(IF(MINUTE(IFERROR(IF(HOUR(VLOOKUP($A488&amp;TEXT(O$3,"dd/mm/yyyy")&amp;$D$2,tbReporteAsistencia[[#All],[SerialDeBusqueda]:[FechaRegistro]],3,FALSE))&lt;HOUR($D$1),IFERROR((O$3+$D$1)-(VLOOKUP($A488&amp;TEXT(O$3,"dd/mm/yyyy")&amp;$D$2,tbReporteAsistencia[[#All],[SerialDeBusqueda]:[FechaRegistro]],3,FALSE)),""),""),""))&gt;$I$1,1,0),"")</f>
        <v/>
      </c>
      <c r="P488" s="29" t="str">
        <f>IFERROR(IF(MINUTE(IFERROR(IF(HOUR(VLOOKUP($A488&amp;TEXT(P$3,"dd/mm/yyyy")&amp;$D$2,tbReporteAsistencia[[#All],[SerialDeBusqueda]:[FechaRegistro]],3,FALSE))&lt;HOUR($D$1),IFERROR((P$3+$D$1)-(VLOOKUP($A488&amp;TEXT(P$3,"dd/mm/yyyy")&amp;$D$2,tbReporteAsistencia[[#All],[SerialDeBusqueda]:[FechaRegistro]],3,FALSE)),""),""),""))&gt;$I$1,1,0),"")</f>
        <v/>
      </c>
      <c r="Q488" s="29" t="str">
        <f>IFERROR(IF(MINUTE(IFERROR(IF(HOUR(VLOOKUP($A488&amp;TEXT(Q$3,"dd/mm/yyyy")&amp;$D$2,tbReporteAsistencia[[#All],[SerialDeBusqueda]:[FechaRegistro]],3,FALSE))&lt;HOUR($D$1),IFERROR((Q$3+$D$1)-(VLOOKUP($A488&amp;TEXT(Q$3,"dd/mm/yyyy")&amp;$D$2,tbReporteAsistencia[[#All],[SerialDeBusqueda]:[FechaRegistro]],3,FALSE)),""),""),""))&gt;$I$1,1,0),"")</f>
        <v/>
      </c>
      <c r="R488" s="29" t="str">
        <f>IFERROR(IF(MINUTE(IFERROR(IF(HOUR(VLOOKUP($A488&amp;TEXT(R$3,"dd/mm/yyyy")&amp;$D$2,tbReporteAsistencia[[#All],[SerialDeBusqueda]:[FechaRegistro]],3,FALSE))&lt;HOUR($D$1),IFERROR((R$3+$D$1)-(VLOOKUP($A488&amp;TEXT(R$3,"dd/mm/yyyy")&amp;$D$2,tbReporteAsistencia[[#All],[SerialDeBusqueda]:[FechaRegistro]],3,FALSE)),""),""),""))&gt;$I$1,1,0),"")</f>
        <v/>
      </c>
      <c r="S488" s="29" t="str">
        <f>IFERROR(IF(MINUTE(IFERROR(IF(HOUR(VLOOKUP($A488&amp;TEXT(S$3,"dd/mm/yyyy")&amp;$D$2,tbReporteAsistencia[[#All],[SerialDeBusqueda]:[FechaRegistro]],3,FALSE))&lt;HOUR($D$1),IFERROR((S$3+$D$1)-(VLOOKUP($A488&amp;TEXT(S$3,"dd/mm/yyyy")&amp;$D$2,tbReporteAsistencia[[#All],[SerialDeBusqueda]:[FechaRegistro]],3,FALSE)),""),""),""))&gt;$I$1,1,0),"")</f>
        <v/>
      </c>
    </row>
    <row r="489" spans="1:19">
      <c r="A489" s="8">
        <f>Plantilla!A490</f>
        <v>0</v>
      </c>
      <c r="B489" s="8">
        <f>Plantilla!B490</f>
        <v>0</v>
      </c>
      <c r="C489" s="8">
        <f>Plantilla!C490</f>
        <v>0</v>
      </c>
      <c r="D489" s="29" t="str">
        <f>IFERROR(IF(MINUTE(IFERROR(IF(HOUR(VLOOKUP($A489&amp;TEXT(D$3,"dd/mm/yyyy")&amp;$D$2,tbReporteAsistencia[[#All],[SerialDeBusqueda]:[FechaRegistro]],3,FALSE))&lt;HOUR($D$1),IFERROR((D$3+$D$1)-(VLOOKUP($A489&amp;TEXT(D$3,"dd/mm/yyyy")&amp;$D$2,tbReporteAsistencia[[#All],[SerialDeBusqueda]:[FechaRegistro]],3,FALSE)),""),""),""))&gt;$I$1,1,0),"")</f>
        <v/>
      </c>
      <c r="E489" s="29" t="str">
        <f>IFERROR(IF(MINUTE(IFERROR(IF(HOUR(VLOOKUP($A489&amp;TEXT(E$3,"dd/mm/yyyy")&amp;$D$2,tbReporteAsistencia[[#All],[SerialDeBusqueda]:[FechaRegistro]],3,FALSE))&lt;HOUR($D$1),IFERROR((E$3+$D$1)-(VLOOKUP($A489&amp;TEXT(E$3,"dd/mm/yyyy")&amp;$D$2,tbReporteAsistencia[[#All],[SerialDeBusqueda]:[FechaRegistro]],3,FALSE)),""),""),""))&gt;$I$1,1,0),"")</f>
        <v/>
      </c>
      <c r="F489" s="29" t="str">
        <f>IFERROR(IF(MINUTE(IFERROR(IF(HOUR(VLOOKUP($A489&amp;TEXT(F$3,"dd/mm/yyyy")&amp;$D$2,tbReporteAsistencia[[#All],[SerialDeBusqueda]:[FechaRegistro]],3,FALSE))&lt;HOUR($D$1),IFERROR((F$3+$D$1)-(VLOOKUP($A489&amp;TEXT(F$3,"dd/mm/yyyy")&amp;$D$2,tbReporteAsistencia[[#All],[SerialDeBusqueda]:[FechaRegistro]],3,FALSE)),""),""),""))&gt;$I$1,1,0),"")</f>
        <v/>
      </c>
      <c r="G489" s="29" t="str">
        <f>IFERROR(IF(MINUTE(IFERROR(IF(HOUR(VLOOKUP($A489&amp;TEXT(G$3,"dd/mm/yyyy")&amp;$D$2,tbReporteAsistencia[[#All],[SerialDeBusqueda]:[FechaRegistro]],3,FALSE))&lt;HOUR($D$1),IFERROR((G$3+$D$1)-(VLOOKUP($A489&amp;TEXT(G$3,"dd/mm/yyyy")&amp;$D$2,tbReporteAsistencia[[#All],[SerialDeBusqueda]:[FechaRegistro]],3,FALSE)),""),""),""))&gt;$I$1,1,0),"")</f>
        <v/>
      </c>
      <c r="H489" s="29" t="str">
        <f>IFERROR(IF(MINUTE(IFERROR(IF(HOUR(VLOOKUP($A489&amp;TEXT(H$3,"dd/mm/yyyy")&amp;$D$2,tbReporteAsistencia[[#All],[SerialDeBusqueda]:[FechaRegistro]],3,FALSE))&lt;HOUR($D$1),IFERROR((H$3+$D$1)-(VLOOKUP($A489&amp;TEXT(H$3,"dd/mm/yyyy")&amp;$D$2,tbReporteAsistencia[[#All],[SerialDeBusqueda]:[FechaRegistro]],3,FALSE)),""),""),""))&gt;$I$1,1,0),"")</f>
        <v/>
      </c>
      <c r="I489" s="29" t="str">
        <f>IFERROR(IF(MINUTE(IFERROR(IF(HOUR(VLOOKUP($A489&amp;TEXT(I$3,"dd/mm/yyyy")&amp;$D$2,tbReporteAsistencia[[#All],[SerialDeBusqueda]:[FechaRegistro]],3,FALSE))&lt;HOUR($D$1),IFERROR((I$3+$D$1)-(VLOOKUP($A489&amp;TEXT(I$3,"dd/mm/yyyy")&amp;$D$2,tbReporteAsistencia[[#All],[SerialDeBusqueda]:[FechaRegistro]],3,FALSE)),""),""),""))&gt;$I$1,1,0),"")</f>
        <v/>
      </c>
      <c r="J489" s="29" t="str">
        <f>IFERROR(IF(MINUTE(IFERROR(IF(HOUR(VLOOKUP($A489&amp;TEXT(J$3,"dd/mm/yyyy")&amp;$D$2,tbReporteAsistencia[[#All],[SerialDeBusqueda]:[FechaRegistro]],3,FALSE))&lt;HOUR($D$1),IFERROR((J$3+$D$1)-(VLOOKUP($A489&amp;TEXT(J$3,"dd/mm/yyyy")&amp;$D$2,tbReporteAsistencia[[#All],[SerialDeBusqueda]:[FechaRegistro]],3,FALSE)),""),""),""))&gt;$I$1,1,0),"")</f>
        <v/>
      </c>
      <c r="K489" s="29" t="str">
        <f>IFERROR(IF(MINUTE(IFERROR(IF(HOUR(VLOOKUP($A489&amp;TEXT(K$3,"dd/mm/yyyy")&amp;$D$2,tbReporteAsistencia[[#All],[SerialDeBusqueda]:[FechaRegistro]],3,FALSE))&lt;HOUR($D$1),IFERROR((K$3+$D$1)-(VLOOKUP($A489&amp;TEXT(K$3,"dd/mm/yyyy")&amp;$D$2,tbReporteAsistencia[[#All],[SerialDeBusqueda]:[FechaRegistro]],3,FALSE)),""),""),""))&gt;$I$1,1,0),"")</f>
        <v/>
      </c>
      <c r="L489" s="29" t="str">
        <f>IFERROR(IF(MINUTE(IFERROR(IF(HOUR(VLOOKUP($A489&amp;TEXT(L$3,"dd/mm/yyyy")&amp;$D$2,tbReporteAsistencia[[#All],[SerialDeBusqueda]:[FechaRegistro]],3,FALSE))&lt;HOUR($D$1),IFERROR((L$3+$D$1)-(VLOOKUP($A489&amp;TEXT(L$3,"dd/mm/yyyy")&amp;$D$2,tbReporteAsistencia[[#All],[SerialDeBusqueda]:[FechaRegistro]],3,FALSE)),""),""),""))&gt;$I$1,1,0),"")</f>
        <v/>
      </c>
      <c r="M489" s="29" t="str">
        <f>IFERROR(IF(MINUTE(IFERROR(IF(HOUR(VLOOKUP($A489&amp;TEXT(M$3,"dd/mm/yyyy")&amp;$D$2,tbReporteAsistencia[[#All],[SerialDeBusqueda]:[FechaRegistro]],3,FALSE))&lt;HOUR($D$1),IFERROR((M$3+$D$1)-(VLOOKUP($A489&amp;TEXT(M$3,"dd/mm/yyyy")&amp;$D$2,tbReporteAsistencia[[#All],[SerialDeBusqueda]:[FechaRegistro]],3,FALSE)),""),""),""))&gt;$I$1,1,0),"")</f>
        <v/>
      </c>
      <c r="N489" s="29" t="str">
        <f>IFERROR(IF(MINUTE(IFERROR(IF(HOUR(VLOOKUP($A489&amp;TEXT(N$3,"dd/mm/yyyy")&amp;$D$2,tbReporteAsistencia[[#All],[SerialDeBusqueda]:[FechaRegistro]],3,FALSE))&lt;HOUR($D$1),IFERROR((N$3+$D$1)-(VLOOKUP($A489&amp;TEXT(N$3,"dd/mm/yyyy")&amp;$D$2,tbReporteAsistencia[[#All],[SerialDeBusqueda]:[FechaRegistro]],3,FALSE)),""),""),""))&gt;$I$1,1,0),"")</f>
        <v/>
      </c>
      <c r="O489" s="29" t="str">
        <f>IFERROR(IF(MINUTE(IFERROR(IF(HOUR(VLOOKUP($A489&amp;TEXT(O$3,"dd/mm/yyyy")&amp;$D$2,tbReporteAsistencia[[#All],[SerialDeBusqueda]:[FechaRegistro]],3,FALSE))&lt;HOUR($D$1),IFERROR((O$3+$D$1)-(VLOOKUP($A489&amp;TEXT(O$3,"dd/mm/yyyy")&amp;$D$2,tbReporteAsistencia[[#All],[SerialDeBusqueda]:[FechaRegistro]],3,FALSE)),""),""),""))&gt;$I$1,1,0),"")</f>
        <v/>
      </c>
      <c r="P489" s="29" t="str">
        <f>IFERROR(IF(MINUTE(IFERROR(IF(HOUR(VLOOKUP($A489&amp;TEXT(P$3,"dd/mm/yyyy")&amp;$D$2,tbReporteAsistencia[[#All],[SerialDeBusqueda]:[FechaRegistro]],3,FALSE))&lt;HOUR($D$1),IFERROR((P$3+$D$1)-(VLOOKUP($A489&amp;TEXT(P$3,"dd/mm/yyyy")&amp;$D$2,tbReporteAsistencia[[#All],[SerialDeBusqueda]:[FechaRegistro]],3,FALSE)),""),""),""))&gt;$I$1,1,0),"")</f>
        <v/>
      </c>
      <c r="Q489" s="29" t="str">
        <f>IFERROR(IF(MINUTE(IFERROR(IF(HOUR(VLOOKUP($A489&amp;TEXT(Q$3,"dd/mm/yyyy")&amp;$D$2,tbReporteAsistencia[[#All],[SerialDeBusqueda]:[FechaRegistro]],3,FALSE))&lt;HOUR($D$1),IFERROR((Q$3+$D$1)-(VLOOKUP($A489&amp;TEXT(Q$3,"dd/mm/yyyy")&amp;$D$2,tbReporteAsistencia[[#All],[SerialDeBusqueda]:[FechaRegistro]],3,FALSE)),""),""),""))&gt;$I$1,1,0),"")</f>
        <v/>
      </c>
      <c r="R489" s="29" t="str">
        <f>IFERROR(IF(MINUTE(IFERROR(IF(HOUR(VLOOKUP($A489&amp;TEXT(R$3,"dd/mm/yyyy")&amp;$D$2,tbReporteAsistencia[[#All],[SerialDeBusqueda]:[FechaRegistro]],3,FALSE))&lt;HOUR($D$1),IFERROR((R$3+$D$1)-(VLOOKUP($A489&amp;TEXT(R$3,"dd/mm/yyyy")&amp;$D$2,tbReporteAsistencia[[#All],[SerialDeBusqueda]:[FechaRegistro]],3,FALSE)),""),""),""))&gt;$I$1,1,0),"")</f>
        <v/>
      </c>
      <c r="S489" s="29" t="str">
        <f>IFERROR(IF(MINUTE(IFERROR(IF(HOUR(VLOOKUP($A489&amp;TEXT(S$3,"dd/mm/yyyy")&amp;$D$2,tbReporteAsistencia[[#All],[SerialDeBusqueda]:[FechaRegistro]],3,FALSE))&lt;HOUR($D$1),IFERROR((S$3+$D$1)-(VLOOKUP($A489&amp;TEXT(S$3,"dd/mm/yyyy")&amp;$D$2,tbReporteAsistencia[[#All],[SerialDeBusqueda]:[FechaRegistro]],3,FALSE)),""),""),""))&gt;$I$1,1,0),"")</f>
        <v/>
      </c>
    </row>
    <row r="490" spans="1:19">
      <c r="A490" s="8">
        <f>Plantilla!A491</f>
        <v>0</v>
      </c>
      <c r="B490" s="8">
        <f>Plantilla!B491</f>
        <v>0</v>
      </c>
      <c r="C490" s="8">
        <f>Plantilla!C491</f>
        <v>0</v>
      </c>
      <c r="D490" s="29" t="str">
        <f>IFERROR(IF(MINUTE(IFERROR(IF(HOUR(VLOOKUP($A490&amp;TEXT(D$3,"dd/mm/yyyy")&amp;$D$2,tbReporteAsistencia[[#All],[SerialDeBusqueda]:[FechaRegistro]],3,FALSE))&lt;HOUR($D$1),IFERROR((D$3+$D$1)-(VLOOKUP($A490&amp;TEXT(D$3,"dd/mm/yyyy")&amp;$D$2,tbReporteAsistencia[[#All],[SerialDeBusqueda]:[FechaRegistro]],3,FALSE)),""),""),""))&gt;$I$1,1,0),"")</f>
        <v/>
      </c>
      <c r="E490" s="29" t="str">
        <f>IFERROR(IF(MINUTE(IFERROR(IF(HOUR(VLOOKUP($A490&amp;TEXT(E$3,"dd/mm/yyyy")&amp;$D$2,tbReporteAsistencia[[#All],[SerialDeBusqueda]:[FechaRegistro]],3,FALSE))&lt;HOUR($D$1),IFERROR((E$3+$D$1)-(VLOOKUP($A490&amp;TEXT(E$3,"dd/mm/yyyy")&amp;$D$2,tbReporteAsistencia[[#All],[SerialDeBusqueda]:[FechaRegistro]],3,FALSE)),""),""),""))&gt;$I$1,1,0),"")</f>
        <v/>
      </c>
      <c r="F490" s="29" t="str">
        <f>IFERROR(IF(MINUTE(IFERROR(IF(HOUR(VLOOKUP($A490&amp;TEXT(F$3,"dd/mm/yyyy")&amp;$D$2,tbReporteAsistencia[[#All],[SerialDeBusqueda]:[FechaRegistro]],3,FALSE))&lt;HOUR($D$1),IFERROR((F$3+$D$1)-(VLOOKUP($A490&amp;TEXT(F$3,"dd/mm/yyyy")&amp;$D$2,tbReporteAsistencia[[#All],[SerialDeBusqueda]:[FechaRegistro]],3,FALSE)),""),""),""))&gt;$I$1,1,0),"")</f>
        <v/>
      </c>
      <c r="G490" s="29" t="str">
        <f>IFERROR(IF(MINUTE(IFERROR(IF(HOUR(VLOOKUP($A490&amp;TEXT(G$3,"dd/mm/yyyy")&amp;$D$2,tbReporteAsistencia[[#All],[SerialDeBusqueda]:[FechaRegistro]],3,FALSE))&lt;HOUR($D$1),IFERROR((G$3+$D$1)-(VLOOKUP($A490&amp;TEXT(G$3,"dd/mm/yyyy")&amp;$D$2,tbReporteAsistencia[[#All],[SerialDeBusqueda]:[FechaRegistro]],3,FALSE)),""),""),""))&gt;$I$1,1,0),"")</f>
        <v/>
      </c>
      <c r="H490" s="29" t="str">
        <f>IFERROR(IF(MINUTE(IFERROR(IF(HOUR(VLOOKUP($A490&amp;TEXT(H$3,"dd/mm/yyyy")&amp;$D$2,tbReporteAsistencia[[#All],[SerialDeBusqueda]:[FechaRegistro]],3,FALSE))&lt;HOUR($D$1),IFERROR((H$3+$D$1)-(VLOOKUP($A490&amp;TEXT(H$3,"dd/mm/yyyy")&amp;$D$2,tbReporteAsistencia[[#All],[SerialDeBusqueda]:[FechaRegistro]],3,FALSE)),""),""),""))&gt;$I$1,1,0),"")</f>
        <v/>
      </c>
      <c r="I490" s="29" t="str">
        <f>IFERROR(IF(MINUTE(IFERROR(IF(HOUR(VLOOKUP($A490&amp;TEXT(I$3,"dd/mm/yyyy")&amp;$D$2,tbReporteAsistencia[[#All],[SerialDeBusqueda]:[FechaRegistro]],3,FALSE))&lt;HOUR($D$1),IFERROR((I$3+$D$1)-(VLOOKUP($A490&amp;TEXT(I$3,"dd/mm/yyyy")&amp;$D$2,tbReporteAsistencia[[#All],[SerialDeBusqueda]:[FechaRegistro]],3,FALSE)),""),""),""))&gt;$I$1,1,0),"")</f>
        <v/>
      </c>
      <c r="J490" s="29" t="str">
        <f>IFERROR(IF(MINUTE(IFERROR(IF(HOUR(VLOOKUP($A490&amp;TEXT(J$3,"dd/mm/yyyy")&amp;$D$2,tbReporteAsistencia[[#All],[SerialDeBusqueda]:[FechaRegistro]],3,FALSE))&lt;HOUR($D$1),IFERROR((J$3+$D$1)-(VLOOKUP($A490&amp;TEXT(J$3,"dd/mm/yyyy")&amp;$D$2,tbReporteAsistencia[[#All],[SerialDeBusqueda]:[FechaRegistro]],3,FALSE)),""),""),""))&gt;$I$1,1,0),"")</f>
        <v/>
      </c>
      <c r="K490" s="29" t="str">
        <f>IFERROR(IF(MINUTE(IFERROR(IF(HOUR(VLOOKUP($A490&amp;TEXT(K$3,"dd/mm/yyyy")&amp;$D$2,tbReporteAsistencia[[#All],[SerialDeBusqueda]:[FechaRegistro]],3,FALSE))&lt;HOUR($D$1),IFERROR((K$3+$D$1)-(VLOOKUP($A490&amp;TEXT(K$3,"dd/mm/yyyy")&amp;$D$2,tbReporteAsistencia[[#All],[SerialDeBusqueda]:[FechaRegistro]],3,FALSE)),""),""),""))&gt;$I$1,1,0),"")</f>
        <v/>
      </c>
      <c r="L490" s="29" t="str">
        <f>IFERROR(IF(MINUTE(IFERROR(IF(HOUR(VLOOKUP($A490&amp;TEXT(L$3,"dd/mm/yyyy")&amp;$D$2,tbReporteAsistencia[[#All],[SerialDeBusqueda]:[FechaRegistro]],3,FALSE))&lt;HOUR($D$1),IFERROR((L$3+$D$1)-(VLOOKUP($A490&amp;TEXT(L$3,"dd/mm/yyyy")&amp;$D$2,tbReporteAsistencia[[#All],[SerialDeBusqueda]:[FechaRegistro]],3,FALSE)),""),""),""))&gt;$I$1,1,0),"")</f>
        <v/>
      </c>
      <c r="M490" s="29" t="str">
        <f>IFERROR(IF(MINUTE(IFERROR(IF(HOUR(VLOOKUP($A490&amp;TEXT(M$3,"dd/mm/yyyy")&amp;$D$2,tbReporteAsistencia[[#All],[SerialDeBusqueda]:[FechaRegistro]],3,FALSE))&lt;HOUR($D$1),IFERROR((M$3+$D$1)-(VLOOKUP($A490&amp;TEXT(M$3,"dd/mm/yyyy")&amp;$D$2,tbReporteAsistencia[[#All],[SerialDeBusqueda]:[FechaRegistro]],3,FALSE)),""),""),""))&gt;$I$1,1,0),"")</f>
        <v/>
      </c>
      <c r="N490" s="29" t="str">
        <f>IFERROR(IF(MINUTE(IFERROR(IF(HOUR(VLOOKUP($A490&amp;TEXT(N$3,"dd/mm/yyyy")&amp;$D$2,tbReporteAsistencia[[#All],[SerialDeBusqueda]:[FechaRegistro]],3,FALSE))&lt;HOUR($D$1),IFERROR((N$3+$D$1)-(VLOOKUP($A490&amp;TEXT(N$3,"dd/mm/yyyy")&amp;$D$2,tbReporteAsistencia[[#All],[SerialDeBusqueda]:[FechaRegistro]],3,FALSE)),""),""),""))&gt;$I$1,1,0),"")</f>
        <v/>
      </c>
      <c r="O490" s="29" t="str">
        <f>IFERROR(IF(MINUTE(IFERROR(IF(HOUR(VLOOKUP($A490&amp;TEXT(O$3,"dd/mm/yyyy")&amp;$D$2,tbReporteAsistencia[[#All],[SerialDeBusqueda]:[FechaRegistro]],3,FALSE))&lt;HOUR($D$1),IFERROR((O$3+$D$1)-(VLOOKUP($A490&amp;TEXT(O$3,"dd/mm/yyyy")&amp;$D$2,tbReporteAsistencia[[#All],[SerialDeBusqueda]:[FechaRegistro]],3,FALSE)),""),""),""))&gt;$I$1,1,0),"")</f>
        <v/>
      </c>
      <c r="P490" s="29" t="str">
        <f>IFERROR(IF(MINUTE(IFERROR(IF(HOUR(VLOOKUP($A490&amp;TEXT(P$3,"dd/mm/yyyy")&amp;$D$2,tbReporteAsistencia[[#All],[SerialDeBusqueda]:[FechaRegistro]],3,FALSE))&lt;HOUR($D$1),IFERROR((P$3+$D$1)-(VLOOKUP($A490&amp;TEXT(P$3,"dd/mm/yyyy")&amp;$D$2,tbReporteAsistencia[[#All],[SerialDeBusqueda]:[FechaRegistro]],3,FALSE)),""),""),""))&gt;$I$1,1,0),"")</f>
        <v/>
      </c>
      <c r="Q490" s="29" t="str">
        <f>IFERROR(IF(MINUTE(IFERROR(IF(HOUR(VLOOKUP($A490&amp;TEXT(Q$3,"dd/mm/yyyy")&amp;$D$2,tbReporteAsistencia[[#All],[SerialDeBusqueda]:[FechaRegistro]],3,FALSE))&lt;HOUR($D$1),IFERROR((Q$3+$D$1)-(VLOOKUP($A490&amp;TEXT(Q$3,"dd/mm/yyyy")&amp;$D$2,tbReporteAsistencia[[#All],[SerialDeBusqueda]:[FechaRegistro]],3,FALSE)),""),""),""))&gt;$I$1,1,0),"")</f>
        <v/>
      </c>
      <c r="R490" s="29" t="str">
        <f>IFERROR(IF(MINUTE(IFERROR(IF(HOUR(VLOOKUP($A490&amp;TEXT(R$3,"dd/mm/yyyy")&amp;$D$2,tbReporteAsistencia[[#All],[SerialDeBusqueda]:[FechaRegistro]],3,FALSE))&lt;HOUR($D$1),IFERROR((R$3+$D$1)-(VLOOKUP($A490&amp;TEXT(R$3,"dd/mm/yyyy")&amp;$D$2,tbReporteAsistencia[[#All],[SerialDeBusqueda]:[FechaRegistro]],3,FALSE)),""),""),""))&gt;$I$1,1,0),"")</f>
        <v/>
      </c>
      <c r="S490" s="29" t="str">
        <f>IFERROR(IF(MINUTE(IFERROR(IF(HOUR(VLOOKUP($A490&amp;TEXT(S$3,"dd/mm/yyyy")&amp;$D$2,tbReporteAsistencia[[#All],[SerialDeBusqueda]:[FechaRegistro]],3,FALSE))&lt;HOUR($D$1),IFERROR((S$3+$D$1)-(VLOOKUP($A490&amp;TEXT(S$3,"dd/mm/yyyy")&amp;$D$2,tbReporteAsistencia[[#All],[SerialDeBusqueda]:[FechaRegistro]],3,FALSE)),""),""),""))&gt;$I$1,1,0),"")</f>
        <v/>
      </c>
    </row>
    <row r="491" spans="1:19">
      <c r="A491" s="8">
        <f>Plantilla!A492</f>
        <v>0</v>
      </c>
      <c r="B491" s="8">
        <f>Plantilla!B492</f>
        <v>0</v>
      </c>
      <c r="C491" s="8">
        <f>Plantilla!C492</f>
        <v>0</v>
      </c>
      <c r="D491" s="29" t="str">
        <f>IFERROR(IF(MINUTE(IFERROR(IF(HOUR(VLOOKUP($A491&amp;TEXT(D$3,"dd/mm/yyyy")&amp;$D$2,tbReporteAsistencia[[#All],[SerialDeBusqueda]:[FechaRegistro]],3,FALSE))&lt;HOUR($D$1),IFERROR((D$3+$D$1)-(VLOOKUP($A491&amp;TEXT(D$3,"dd/mm/yyyy")&amp;$D$2,tbReporteAsistencia[[#All],[SerialDeBusqueda]:[FechaRegistro]],3,FALSE)),""),""),""))&gt;$I$1,1,0),"")</f>
        <v/>
      </c>
      <c r="E491" s="29" t="str">
        <f>IFERROR(IF(MINUTE(IFERROR(IF(HOUR(VLOOKUP($A491&amp;TEXT(E$3,"dd/mm/yyyy")&amp;$D$2,tbReporteAsistencia[[#All],[SerialDeBusqueda]:[FechaRegistro]],3,FALSE))&lt;HOUR($D$1),IFERROR((E$3+$D$1)-(VLOOKUP($A491&amp;TEXT(E$3,"dd/mm/yyyy")&amp;$D$2,tbReporteAsistencia[[#All],[SerialDeBusqueda]:[FechaRegistro]],3,FALSE)),""),""),""))&gt;$I$1,1,0),"")</f>
        <v/>
      </c>
      <c r="F491" s="29" t="str">
        <f>IFERROR(IF(MINUTE(IFERROR(IF(HOUR(VLOOKUP($A491&amp;TEXT(F$3,"dd/mm/yyyy")&amp;$D$2,tbReporteAsistencia[[#All],[SerialDeBusqueda]:[FechaRegistro]],3,FALSE))&lt;HOUR($D$1),IFERROR((F$3+$D$1)-(VLOOKUP($A491&amp;TEXT(F$3,"dd/mm/yyyy")&amp;$D$2,tbReporteAsistencia[[#All],[SerialDeBusqueda]:[FechaRegistro]],3,FALSE)),""),""),""))&gt;$I$1,1,0),"")</f>
        <v/>
      </c>
      <c r="G491" s="29" t="str">
        <f>IFERROR(IF(MINUTE(IFERROR(IF(HOUR(VLOOKUP($A491&amp;TEXT(G$3,"dd/mm/yyyy")&amp;$D$2,tbReporteAsistencia[[#All],[SerialDeBusqueda]:[FechaRegistro]],3,FALSE))&lt;HOUR($D$1),IFERROR((G$3+$D$1)-(VLOOKUP($A491&amp;TEXT(G$3,"dd/mm/yyyy")&amp;$D$2,tbReporteAsistencia[[#All],[SerialDeBusqueda]:[FechaRegistro]],3,FALSE)),""),""),""))&gt;$I$1,1,0),"")</f>
        <v/>
      </c>
      <c r="H491" s="29" t="str">
        <f>IFERROR(IF(MINUTE(IFERROR(IF(HOUR(VLOOKUP($A491&amp;TEXT(H$3,"dd/mm/yyyy")&amp;$D$2,tbReporteAsistencia[[#All],[SerialDeBusqueda]:[FechaRegistro]],3,FALSE))&lt;HOUR($D$1),IFERROR((H$3+$D$1)-(VLOOKUP($A491&amp;TEXT(H$3,"dd/mm/yyyy")&amp;$D$2,tbReporteAsistencia[[#All],[SerialDeBusqueda]:[FechaRegistro]],3,FALSE)),""),""),""))&gt;$I$1,1,0),"")</f>
        <v/>
      </c>
      <c r="I491" s="29" t="str">
        <f>IFERROR(IF(MINUTE(IFERROR(IF(HOUR(VLOOKUP($A491&amp;TEXT(I$3,"dd/mm/yyyy")&amp;$D$2,tbReporteAsistencia[[#All],[SerialDeBusqueda]:[FechaRegistro]],3,FALSE))&lt;HOUR($D$1),IFERROR((I$3+$D$1)-(VLOOKUP($A491&amp;TEXT(I$3,"dd/mm/yyyy")&amp;$D$2,tbReporteAsistencia[[#All],[SerialDeBusqueda]:[FechaRegistro]],3,FALSE)),""),""),""))&gt;$I$1,1,0),"")</f>
        <v/>
      </c>
      <c r="J491" s="29" t="str">
        <f>IFERROR(IF(MINUTE(IFERROR(IF(HOUR(VLOOKUP($A491&amp;TEXT(J$3,"dd/mm/yyyy")&amp;$D$2,tbReporteAsistencia[[#All],[SerialDeBusqueda]:[FechaRegistro]],3,FALSE))&lt;HOUR($D$1),IFERROR((J$3+$D$1)-(VLOOKUP($A491&amp;TEXT(J$3,"dd/mm/yyyy")&amp;$D$2,tbReporteAsistencia[[#All],[SerialDeBusqueda]:[FechaRegistro]],3,FALSE)),""),""),""))&gt;$I$1,1,0),"")</f>
        <v/>
      </c>
      <c r="K491" s="29" t="str">
        <f>IFERROR(IF(MINUTE(IFERROR(IF(HOUR(VLOOKUP($A491&amp;TEXT(K$3,"dd/mm/yyyy")&amp;$D$2,tbReporteAsistencia[[#All],[SerialDeBusqueda]:[FechaRegistro]],3,FALSE))&lt;HOUR($D$1),IFERROR((K$3+$D$1)-(VLOOKUP($A491&amp;TEXT(K$3,"dd/mm/yyyy")&amp;$D$2,tbReporteAsistencia[[#All],[SerialDeBusqueda]:[FechaRegistro]],3,FALSE)),""),""),""))&gt;$I$1,1,0),"")</f>
        <v/>
      </c>
      <c r="L491" s="29" t="str">
        <f>IFERROR(IF(MINUTE(IFERROR(IF(HOUR(VLOOKUP($A491&amp;TEXT(L$3,"dd/mm/yyyy")&amp;$D$2,tbReporteAsistencia[[#All],[SerialDeBusqueda]:[FechaRegistro]],3,FALSE))&lt;HOUR($D$1),IFERROR((L$3+$D$1)-(VLOOKUP($A491&amp;TEXT(L$3,"dd/mm/yyyy")&amp;$D$2,tbReporteAsistencia[[#All],[SerialDeBusqueda]:[FechaRegistro]],3,FALSE)),""),""),""))&gt;$I$1,1,0),"")</f>
        <v/>
      </c>
      <c r="M491" s="29" t="str">
        <f>IFERROR(IF(MINUTE(IFERROR(IF(HOUR(VLOOKUP($A491&amp;TEXT(M$3,"dd/mm/yyyy")&amp;$D$2,tbReporteAsistencia[[#All],[SerialDeBusqueda]:[FechaRegistro]],3,FALSE))&lt;HOUR($D$1),IFERROR((M$3+$D$1)-(VLOOKUP($A491&amp;TEXT(M$3,"dd/mm/yyyy")&amp;$D$2,tbReporteAsistencia[[#All],[SerialDeBusqueda]:[FechaRegistro]],3,FALSE)),""),""),""))&gt;$I$1,1,0),"")</f>
        <v/>
      </c>
      <c r="N491" s="29" t="str">
        <f>IFERROR(IF(MINUTE(IFERROR(IF(HOUR(VLOOKUP($A491&amp;TEXT(N$3,"dd/mm/yyyy")&amp;$D$2,tbReporteAsistencia[[#All],[SerialDeBusqueda]:[FechaRegistro]],3,FALSE))&lt;HOUR($D$1),IFERROR((N$3+$D$1)-(VLOOKUP($A491&amp;TEXT(N$3,"dd/mm/yyyy")&amp;$D$2,tbReporteAsistencia[[#All],[SerialDeBusqueda]:[FechaRegistro]],3,FALSE)),""),""),""))&gt;$I$1,1,0),"")</f>
        <v/>
      </c>
      <c r="O491" s="29" t="str">
        <f>IFERROR(IF(MINUTE(IFERROR(IF(HOUR(VLOOKUP($A491&amp;TEXT(O$3,"dd/mm/yyyy")&amp;$D$2,tbReporteAsistencia[[#All],[SerialDeBusqueda]:[FechaRegistro]],3,FALSE))&lt;HOUR($D$1),IFERROR((O$3+$D$1)-(VLOOKUP($A491&amp;TEXT(O$3,"dd/mm/yyyy")&amp;$D$2,tbReporteAsistencia[[#All],[SerialDeBusqueda]:[FechaRegistro]],3,FALSE)),""),""),""))&gt;$I$1,1,0),"")</f>
        <v/>
      </c>
      <c r="P491" s="29" t="str">
        <f>IFERROR(IF(MINUTE(IFERROR(IF(HOUR(VLOOKUP($A491&amp;TEXT(P$3,"dd/mm/yyyy")&amp;$D$2,tbReporteAsistencia[[#All],[SerialDeBusqueda]:[FechaRegistro]],3,FALSE))&lt;HOUR($D$1),IFERROR((P$3+$D$1)-(VLOOKUP($A491&amp;TEXT(P$3,"dd/mm/yyyy")&amp;$D$2,tbReporteAsistencia[[#All],[SerialDeBusqueda]:[FechaRegistro]],3,FALSE)),""),""),""))&gt;$I$1,1,0),"")</f>
        <v/>
      </c>
      <c r="Q491" s="29" t="str">
        <f>IFERROR(IF(MINUTE(IFERROR(IF(HOUR(VLOOKUP($A491&amp;TEXT(Q$3,"dd/mm/yyyy")&amp;$D$2,tbReporteAsistencia[[#All],[SerialDeBusqueda]:[FechaRegistro]],3,FALSE))&lt;HOUR($D$1),IFERROR((Q$3+$D$1)-(VLOOKUP($A491&amp;TEXT(Q$3,"dd/mm/yyyy")&amp;$D$2,tbReporteAsistencia[[#All],[SerialDeBusqueda]:[FechaRegistro]],3,FALSE)),""),""),""))&gt;$I$1,1,0),"")</f>
        <v/>
      </c>
      <c r="R491" s="29" t="str">
        <f>IFERROR(IF(MINUTE(IFERROR(IF(HOUR(VLOOKUP($A491&amp;TEXT(R$3,"dd/mm/yyyy")&amp;$D$2,tbReporteAsistencia[[#All],[SerialDeBusqueda]:[FechaRegistro]],3,FALSE))&lt;HOUR($D$1),IFERROR((R$3+$D$1)-(VLOOKUP($A491&amp;TEXT(R$3,"dd/mm/yyyy")&amp;$D$2,tbReporteAsistencia[[#All],[SerialDeBusqueda]:[FechaRegistro]],3,FALSE)),""),""),""))&gt;$I$1,1,0),"")</f>
        <v/>
      </c>
      <c r="S491" s="29" t="str">
        <f>IFERROR(IF(MINUTE(IFERROR(IF(HOUR(VLOOKUP($A491&amp;TEXT(S$3,"dd/mm/yyyy")&amp;$D$2,tbReporteAsistencia[[#All],[SerialDeBusqueda]:[FechaRegistro]],3,FALSE))&lt;HOUR($D$1),IFERROR((S$3+$D$1)-(VLOOKUP($A491&amp;TEXT(S$3,"dd/mm/yyyy")&amp;$D$2,tbReporteAsistencia[[#All],[SerialDeBusqueda]:[FechaRegistro]],3,FALSE)),""),""),""))&gt;$I$1,1,0),"")</f>
        <v/>
      </c>
    </row>
    <row r="492" spans="1:19">
      <c r="A492" s="8">
        <f>Plantilla!A493</f>
        <v>0</v>
      </c>
      <c r="B492" s="8">
        <f>Plantilla!B493</f>
        <v>0</v>
      </c>
      <c r="C492" s="8">
        <f>Plantilla!C493</f>
        <v>0</v>
      </c>
      <c r="D492" s="29" t="str">
        <f>IFERROR(IF(MINUTE(IFERROR(IF(HOUR(VLOOKUP($A492&amp;TEXT(D$3,"dd/mm/yyyy")&amp;$D$2,tbReporteAsistencia[[#All],[SerialDeBusqueda]:[FechaRegistro]],3,FALSE))&lt;HOUR($D$1),IFERROR((D$3+$D$1)-(VLOOKUP($A492&amp;TEXT(D$3,"dd/mm/yyyy")&amp;$D$2,tbReporteAsistencia[[#All],[SerialDeBusqueda]:[FechaRegistro]],3,FALSE)),""),""),""))&gt;$I$1,1,0),"")</f>
        <v/>
      </c>
      <c r="E492" s="29" t="str">
        <f>IFERROR(IF(MINUTE(IFERROR(IF(HOUR(VLOOKUP($A492&amp;TEXT(E$3,"dd/mm/yyyy")&amp;$D$2,tbReporteAsistencia[[#All],[SerialDeBusqueda]:[FechaRegistro]],3,FALSE))&lt;HOUR($D$1),IFERROR((E$3+$D$1)-(VLOOKUP($A492&amp;TEXT(E$3,"dd/mm/yyyy")&amp;$D$2,tbReporteAsistencia[[#All],[SerialDeBusqueda]:[FechaRegistro]],3,FALSE)),""),""),""))&gt;$I$1,1,0),"")</f>
        <v/>
      </c>
      <c r="F492" s="29" t="str">
        <f>IFERROR(IF(MINUTE(IFERROR(IF(HOUR(VLOOKUP($A492&amp;TEXT(F$3,"dd/mm/yyyy")&amp;$D$2,tbReporteAsistencia[[#All],[SerialDeBusqueda]:[FechaRegistro]],3,FALSE))&lt;HOUR($D$1),IFERROR((F$3+$D$1)-(VLOOKUP($A492&amp;TEXT(F$3,"dd/mm/yyyy")&amp;$D$2,tbReporteAsistencia[[#All],[SerialDeBusqueda]:[FechaRegistro]],3,FALSE)),""),""),""))&gt;$I$1,1,0),"")</f>
        <v/>
      </c>
      <c r="G492" s="29" t="str">
        <f>IFERROR(IF(MINUTE(IFERROR(IF(HOUR(VLOOKUP($A492&amp;TEXT(G$3,"dd/mm/yyyy")&amp;$D$2,tbReporteAsistencia[[#All],[SerialDeBusqueda]:[FechaRegistro]],3,FALSE))&lt;HOUR($D$1),IFERROR((G$3+$D$1)-(VLOOKUP($A492&amp;TEXT(G$3,"dd/mm/yyyy")&amp;$D$2,tbReporteAsistencia[[#All],[SerialDeBusqueda]:[FechaRegistro]],3,FALSE)),""),""),""))&gt;$I$1,1,0),"")</f>
        <v/>
      </c>
      <c r="H492" s="29" t="str">
        <f>IFERROR(IF(MINUTE(IFERROR(IF(HOUR(VLOOKUP($A492&amp;TEXT(H$3,"dd/mm/yyyy")&amp;$D$2,tbReporteAsistencia[[#All],[SerialDeBusqueda]:[FechaRegistro]],3,FALSE))&lt;HOUR($D$1),IFERROR((H$3+$D$1)-(VLOOKUP($A492&amp;TEXT(H$3,"dd/mm/yyyy")&amp;$D$2,tbReporteAsistencia[[#All],[SerialDeBusqueda]:[FechaRegistro]],3,FALSE)),""),""),""))&gt;$I$1,1,0),"")</f>
        <v/>
      </c>
      <c r="I492" s="29" t="str">
        <f>IFERROR(IF(MINUTE(IFERROR(IF(HOUR(VLOOKUP($A492&amp;TEXT(I$3,"dd/mm/yyyy")&amp;$D$2,tbReporteAsistencia[[#All],[SerialDeBusqueda]:[FechaRegistro]],3,FALSE))&lt;HOUR($D$1),IFERROR((I$3+$D$1)-(VLOOKUP($A492&amp;TEXT(I$3,"dd/mm/yyyy")&amp;$D$2,tbReporteAsistencia[[#All],[SerialDeBusqueda]:[FechaRegistro]],3,FALSE)),""),""),""))&gt;$I$1,1,0),"")</f>
        <v/>
      </c>
      <c r="J492" s="29" t="str">
        <f>IFERROR(IF(MINUTE(IFERROR(IF(HOUR(VLOOKUP($A492&amp;TEXT(J$3,"dd/mm/yyyy")&amp;$D$2,tbReporteAsistencia[[#All],[SerialDeBusqueda]:[FechaRegistro]],3,FALSE))&lt;HOUR($D$1),IFERROR((J$3+$D$1)-(VLOOKUP($A492&amp;TEXT(J$3,"dd/mm/yyyy")&amp;$D$2,tbReporteAsistencia[[#All],[SerialDeBusqueda]:[FechaRegistro]],3,FALSE)),""),""),""))&gt;$I$1,1,0),"")</f>
        <v/>
      </c>
      <c r="K492" s="29" t="str">
        <f>IFERROR(IF(MINUTE(IFERROR(IF(HOUR(VLOOKUP($A492&amp;TEXT(K$3,"dd/mm/yyyy")&amp;$D$2,tbReporteAsistencia[[#All],[SerialDeBusqueda]:[FechaRegistro]],3,FALSE))&lt;HOUR($D$1),IFERROR((K$3+$D$1)-(VLOOKUP($A492&amp;TEXT(K$3,"dd/mm/yyyy")&amp;$D$2,tbReporteAsistencia[[#All],[SerialDeBusqueda]:[FechaRegistro]],3,FALSE)),""),""),""))&gt;$I$1,1,0),"")</f>
        <v/>
      </c>
      <c r="L492" s="29" t="str">
        <f>IFERROR(IF(MINUTE(IFERROR(IF(HOUR(VLOOKUP($A492&amp;TEXT(L$3,"dd/mm/yyyy")&amp;$D$2,tbReporteAsistencia[[#All],[SerialDeBusqueda]:[FechaRegistro]],3,FALSE))&lt;HOUR($D$1),IFERROR((L$3+$D$1)-(VLOOKUP($A492&amp;TEXT(L$3,"dd/mm/yyyy")&amp;$D$2,tbReporteAsistencia[[#All],[SerialDeBusqueda]:[FechaRegistro]],3,FALSE)),""),""),""))&gt;$I$1,1,0),"")</f>
        <v/>
      </c>
      <c r="M492" s="29" t="str">
        <f>IFERROR(IF(MINUTE(IFERROR(IF(HOUR(VLOOKUP($A492&amp;TEXT(M$3,"dd/mm/yyyy")&amp;$D$2,tbReporteAsistencia[[#All],[SerialDeBusqueda]:[FechaRegistro]],3,FALSE))&lt;HOUR($D$1),IFERROR((M$3+$D$1)-(VLOOKUP($A492&amp;TEXT(M$3,"dd/mm/yyyy")&amp;$D$2,tbReporteAsistencia[[#All],[SerialDeBusqueda]:[FechaRegistro]],3,FALSE)),""),""),""))&gt;$I$1,1,0),"")</f>
        <v/>
      </c>
      <c r="N492" s="29" t="str">
        <f>IFERROR(IF(MINUTE(IFERROR(IF(HOUR(VLOOKUP($A492&amp;TEXT(N$3,"dd/mm/yyyy")&amp;$D$2,tbReporteAsistencia[[#All],[SerialDeBusqueda]:[FechaRegistro]],3,FALSE))&lt;HOUR($D$1),IFERROR((N$3+$D$1)-(VLOOKUP($A492&amp;TEXT(N$3,"dd/mm/yyyy")&amp;$D$2,tbReporteAsistencia[[#All],[SerialDeBusqueda]:[FechaRegistro]],3,FALSE)),""),""),""))&gt;$I$1,1,0),"")</f>
        <v/>
      </c>
      <c r="O492" s="29" t="str">
        <f>IFERROR(IF(MINUTE(IFERROR(IF(HOUR(VLOOKUP($A492&amp;TEXT(O$3,"dd/mm/yyyy")&amp;$D$2,tbReporteAsistencia[[#All],[SerialDeBusqueda]:[FechaRegistro]],3,FALSE))&lt;HOUR($D$1),IFERROR((O$3+$D$1)-(VLOOKUP($A492&amp;TEXT(O$3,"dd/mm/yyyy")&amp;$D$2,tbReporteAsistencia[[#All],[SerialDeBusqueda]:[FechaRegistro]],3,FALSE)),""),""),""))&gt;$I$1,1,0),"")</f>
        <v/>
      </c>
      <c r="P492" s="29" t="str">
        <f>IFERROR(IF(MINUTE(IFERROR(IF(HOUR(VLOOKUP($A492&amp;TEXT(P$3,"dd/mm/yyyy")&amp;$D$2,tbReporteAsistencia[[#All],[SerialDeBusqueda]:[FechaRegistro]],3,FALSE))&lt;HOUR($D$1),IFERROR((P$3+$D$1)-(VLOOKUP($A492&amp;TEXT(P$3,"dd/mm/yyyy")&amp;$D$2,tbReporteAsistencia[[#All],[SerialDeBusqueda]:[FechaRegistro]],3,FALSE)),""),""),""))&gt;$I$1,1,0),"")</f>
        <v/>
      </c>
      <c r="Q492" s="29" t="str">
        <f>IFERROR(IF(MINUTE(IFERROR(IF(HOUR(VLOOKUP($A492&amp;TEXT(Q$3,"dd/mm/yyyy")&amp;$D$2,tbReporteAsistencia[[#All],[SerialDeBusqueda]:[FechaRegistro]],3,FALSE))&lt;HOUR($D$1),IFERROR((Q$3+$D$1)-(VLOOKUP($A492&amp;TEXT(Q$3,"dd/mm/yyyy")&amp;$D$2,tbReporteAsistencia[[#All],[SerialDeBusqueda]:[FechaRegistro]],3,FALSE)),""),""),""))&gt;$I$1,1,0),"")</f>
        <v/>
      </c>
      <c r="R492" s="29" t="str">
        <f>IFERROR(IF(MINUTE(IFERROR(IF(HOUR(VLOOKUP($A492&amp;TEXT(R$3,"dd/mm/yyyy")&amp;$D$2,tbReporteAsistencia[[#All],[SerialDeBusqueda]:[FechaRegistro]],3,FALSE))&lt;HOUR($D$1),IFERROR((R$3+$D$1)-(VLOOKUP($A492&amp;TEXT(R$3,"dd/mm/yyyy")&amp;$D$2,tbReporteAsistencia[[#All],[SerialDeBusqueda]:[FechaRegistro]],3,FALSE)),""),""),""))&gt;$I$1,1,0),"")</f>
        <v/>
      </c>
      <c r="S492" s="29" t="str">
        <f>IFERROR(IF(MINUTE(IFERROR(IF(HOUR(VLOOKUP($A492&amp;TEXT(S$3,"dd/mm/yyyy")&amp;$D$2,tbReporteAsistencia[[#All],[SerialDeBusqueda]:[FechaRegistro]],3,FALSE))&lt;HOUR($D$1),IFERROR((S$3+$D$1)-(VLOOKUP($A492&amp;TEXT(S$3,"dd/mm/yyyy")&amp;$D$2,tbReporteAsistencia[[#All],[SerialDeBusqueda]:[FechaRegistro]],3,FALSE)),""),""),""))&gt;$I$1,1,0),"")</f>
        <v/>
      </c>
    </row>
    <row r="493" spans="1:19">
      <c r="A493" s="8">
        <f>Plantilla!A494</f>
        <v>0</v>
      </c>
      <c r="B493" s="8">
        <f>Plantilla!B494</f>
        <v>0</v>
      </c>
      <c r="C493" s="8">
        <f>Plantilla!C494</f>
        <v>0</v>
      </c>
      <c r="D493" s="29" t="str">
        <f>IFERROR(IF(MINUTE(IFERROR(IF(HOUR(VLOOKUP($A493&amp;TEXT(D$3,"dd/mm/yyyy")&amp;$D$2,tbReporteAsistencia[[#All],[SerialDeBusqueda]:[FechaRegistro]],3,FALSE))&lt;HOUR($D$1),IFERROR((D$3+$D$1)-(VLOOKUP($A493&amp;TEXT(D$3,"dd/mm/yyyy")&amp;$D$2,tbReporteAsistencia[[#All],[SerialDeBusqueda]:[FechaRegistro]],3,FALSE)),""),""),""))&gt;$I$1,1,0),"")</f>
        <v/>
      </c>
      <c r="E493" s="29" t="str">
        <f>IFERROR(IF(MINUTE(IFERROR(IF(HOUR(VLOOKUP($A493&amp;TEXT(E$3,"dd/mm/yyyy")&amp;$D$2,tbReporteAsistencia[[#All],[SerialDeBusqueda]:[FechaRegistro]],3,FALSE))&lt;HOUR($D$1),IFERROR((E$3+$D$1)-(VLOOKUP($A493&amp;TEXT(E$3,"dd/mm/yyyy")&amp;$D$2,tbReporteAsistencia[[#All],[SerialDeBusqueda]:[FechaRegistro]],3,FALSE)),""),""),""))&gt;$I$1,1,0),"")</f>
        <v/>
      </c>
      <c r="F493" s="29" t="str">
        <f>IFERROR(IF(MINUTE(IFERROR(IF(HOUR(VLOOKUP($A493&amp;TEXT(F$3,"dd/mm/yyyy")&amp;$D$2,tbReporteAsistencia[[#All],[SerialDeBusqueda]:[FechaRegistro]],3,FALSE))&lt;HOUR($D$1),IFERROR((F$3+$D$1)-(VLOOKUP($A493&amp;TEXT(F$3,"dd/mm/yyyy")&amp;$D$2,tbReporteAsistencia[[#All],[SerialDeBusqueda]:[FechaRegistro]],3,FALSE)),""),""),""))&gt;$I$1,1,0),"")</f>
        <v/>
      </c>
      <c r="G493" s="29" t="str">
        <f>IFERROR(IF(MINUTE(IFERROR(IF(HOUR(VLOOKUP($A493&amp;TEXT(G$3,"dd/mm/yyyy")&amp;$D$2,tbReporteAsistencia[[#All],[SerialDeBusqueda]:[FechaRegistro]],3,FALSE))&lt;HOUR($D$1),IFERROR((G$3+$D$1)-(VLOOKUP($A493&amp;TEXT(G$3,"dd/mm/yyyy")&amp;$D$2,tbReporteAsistencia[[#All],[SerialDeBusqueda]:[FechaRegistro]],3,FALSE)),""),""),""))&gt;$I$1,1,0),"")</f>
        <v/>
      </c>
      <c r="H493" s="29" t="str">
        <f>IFERROR(IF(MINUTE(IFERROR(IF(HOUR(VLOOKUP($A493&amp;TEXT(H$3,"dd/mm/yyyy")&amp;$D$2,tbReporteAsistencia[[#All],[SerialDeBusqueda]:[FechaRegistro]],3,FALSE))&lt;HOUR($D$1),IFERROR((H$3+$D$1)-(VLOOKUP($A493&amp;TEXT(H$3,"dd/mm/yyyy")&amp;$D$2,tbReporteAsistencia[[#All],[SerialDeBusqueda]:[FechaRegistro]],3,FALSE)),""),""),""))&gt;$I$1,1,0),"")</f>
        <v/>
      </c>
      <c r="I493" s="29" t="str">
        <f>IFERROR(IF(MINUTE(IFERROR(IF(HOUR(VLOOKUP($A493&amp;TEXT(I$3,"dd/mm/yyyy")&amp;$D$2,tbReporteAsistencia[[#All],[SerialDeBusqueda]:[FechaRegistro]],3,FALSE))&lt;HOUR($D$1),IFERROR((I$3+$D$1)-(VLOOKUP($A493&amp;TEXT(I$3,"dd/mm/yyyy")&amp;$D$2,tbReporteAsistencia[[#All],[SerialDeBusqueda]:[FechaRegistro]],3,FALSE)),""),""),""))&gt;$I$1,1,0),"")</f>
        <v/>
      </c>
      <c r="J493" s="29" t="str">
        <f>IFERROR(IF(MINUTE(IFERROR(IF(HOUR(VLOOKUP($A493&amp;TEXT(J$3,"dd/mm/yyyy")&amp;$D$2,tbReporteAsistencia[[#All],[SerialDeBusqueda]:[FechaRegistro]],3,FALSE))&lt;HOUR($D$1),IFERROR((J$3+$D$1)-(VLOOKUP($A493&amp;TEXT(J$3,"dd/mm/yyyy")&amp;$D$2,tbReporteAsistencia[[#All],[SerialDeBusqueda]:[FechaRegistro]],3,FALSE)),""),""),""))&gt;$I$1,1,0),"")</f>
        <v/>
      </c>
      <c r="K493" s="29" t="str">
        <f>IFERROR(IF(MINUTE(IFERROR(IF(HOUR(VLOOKUP($A493&amp;TEXT(K$3,"dd/mm/yyyy")&amp;$D$2,tbReporteAsistencia[[#All],[SerialDeBusqueda]:[FechaRegistro]],3,FALSE))&lt;HOUR($D$1),IFERROR((K$3+$D$1)-(VLOOKUP($A493&amp;TEXT(K$3,"dd/mm/yyyy")&amp;$D$2,tbReporteAsistencia[[#All],[SerialDeBusqueda]:[FechaRegistro]],3,FALSE)),""),""),""))&gt;$I$1,1,0),"")</f>
        <v/>
      </c>
      <c r="L493" s="29" t="str">
        <f>IFERROR(IF(MINUTE(IFERROR(IF(HOUR(VLOOKUP($A493&amp;TEXT(L$3,"dd/mm/yyyy")&amp;$D$2,tbReporteAsistencia[[#All],[SerialDeBusqueda]:[FechaRegistro]],3,FALSE))&lt;HOUR($D$1),IFERROR((L$3+$D$1)-(VLOOKUP($A493&amp;TEXT(L$3,"dd/mm/yyyy")&amp;$D$2,tbReporteAsistencia[[#All],[SerialDeBusqueda]:[FechaRegistro]],3,FALSE)),""),""),""))&gt;$I$1,1,0),"")</f>
        <v/>
      </c>
      <c r="M493" s="29" t="str">
        <f>IFERROR(IF(MINUTE(IFERROR(IF(HOUR(VLOOKUP($A493&amp;TEXT(M$3,"dd/mm/yyyy")&amp;$D$2,tbReporteAsistencia[[#All],[SerialDeBusqueda]:[FechaRegistro]],3,FALSE))&lt;HOUR($D$1),IFERROR((M$3+$D$1)-(VLOOKUP($A493&amp;TEXT(M$3,"dd/mm/yyyy")&amp;$D$2,tbReporteAsistencia[[#All],[SerialDeBusqueda]:[FechaRegistro]],3,FALSE)),""),""),""))&gt;$I$1,1,0),"")</f>
        <v/>
      </c>
      <c r="N493" s="29" t="str">
        <f>IFERROR(IF(MINUTE(IFERROR(IF(HOUR(VLOOKUP($A493&amp;TEXT(N$3,"dd/mm/yyyy")&amp;$D$2,tbReporteAsistencia[[#All],[SerialDeBusqueda]:[FechaRegistro]],3,FALSE))&lt;HOUR($D$1),IFERROR((N$3+$D$1)-(VLOOKUP($A493&amp;TEXT(N$3,"dd/mm/yyyy")&amp;$D$2,tbReporteAsistencia[[#All],[SerialDeBusqueda]:[FechaRegistro]],3,FALSE)),""),""),""))&gt;$I$1,1,0),"")</f>
        <v/>
      </c>
      <c r="O493" s="29" t="str">
        <f>IFERROR(IF(MINUTE(IFERROR(IF(HOUR(VLOOKUP($A493&amp;TEXT(O$3,"dd/mm/yyyy")&amp;$D$2,tbReporteAsistencia[[#All],[SerialDeBusqueda]:[FechaRegistro]],3,FALSE))&lt;HOUR($D$1),IFERROR((O$3+$D$1)-(VLOOKUP($A493&amp;TEXT(O$3,"dd/mm/yyyy")&amp;$D$2,tbReporteAsistencia[[#All],[SerialDeBusqueda]:[FechaRegistro]],3,FALSE)),""),""),""))&gt;$I$1,1,0),"")</f>
        <v/>
      </c>
      <c r="P493" s="29" t="str">
        <f>IFERROR(IF(MINUTE(IFERROR(IF(HOUR(VLOOKUP($A493&amp;TEXT(P$3,"dd/mm/yyyy")&amp;$D$2,tbReporteAsistencia[[#All],[SerialDeBusqueda]:[FechaRegistro]],3,FALSE))&lt;HOUR($D$1),IFERROR((P$3+$D$1)-(VLOOKUP($A493&amp;TEXT(P$3,"dd/mm/yyyy")&amp;$D$2,tbReporteAsistencia[[#All],[SerialDeBusqueda]:[FechaRegistro]],3,FALSE)),""),""),""))&gt;$I$1,1,0),"")</f>
        <v/>
      </c>
      <c r="Q493" s="29" t="str">
        <f>IFERROR(IF(MINUTE(IFERROR(IF(HOUR(VLOOKUP($A493&amp;TEXT(Q$3,"dd/mm/yyyy")&amp;$D$2,tbReporteAsistencia[[#All],[SerialDeBusqueda]:[FechaRegistro]],3,FALSE))&lt;HOUR($D$1),IFERROR((Q$3+$D$1)-(VLOOKUP($A493&amp;TEXT(Q$3,"dd/mm/yyyy")&amp;$D$2,tbReporteAsistencia[[#All],[SerialDeBusqueda]:[FechaRegistro]],3,FALSE)),""),""),""))&gt;$I$1,1,0),"")</f>
        <v/>
      </c>
      <c r="R493" s="29" t="str">
        <f>IFERROR(IF(MINUTE(IFERROR(IF(HOUR(VLOOKUP($A493&amp;TEXT(R$3,"dd/mm/yyyy")&amp;$D$2,tbReporteAsistencia[[#All],[SerialDeBusqueda]:[FechaRegistro]],3,FALSE))&lt;HOUR($D$1),IFERROR((R$3+$D$1)-(VLOOKUP($A493&amp;TEXT(R$3,"dd/mm/yyyy")&amp;$D$2,tbReporteAsistencia[[#All],[SerialDeBusqueda]:[FechaRegistro]],3,FALSE)),""),""),""))&gt;$I$1,1,0),"")</f>
        <v/>
      </c>
      <c r="S493" s="29" t="str">
        <f>IFERROR(IF(MINUTE(IFERROR(IF(HOUR(VLOOKUP($A493&amp;TEXT(S$3,"dd/mm/yyyy")&amp;$D$2,tbReporteAsistencia[[#All],[SerialDeBusqueda]:[FechaRegistro]],3,FALSE))&lt;HOUR($D$1),IFERROR((S$3+$D$1)-(VLOOKUP($A493&amp;TEXT(S$3,"dd/mm/yyyy")&amp;$D$2,tbReporteAsistencia[[#All],[SerialDeBusqueda]:[FechaRegistro]],3,FALSE)),""),""),""))&gt;$I$1,1,0),"")</f>
        <v/>
      </c>
    </row>
    <row r="494" spans="1:19">
      <c r="A494" s="8">
        <f>Plantilla!A495</f>
        <v>0</v>
      </c>
      <c r="B494" s="8">
        <f>Plantilla!B495</f>
        <v>0</v>
      </c>
      <c r="C494" s="8">
        <f>Plantilla!C495</f>
        <v>0</v>
      </c>
      <c r="D494" s="29" t="str">
        <f>IFERROR(IF(MINUTE(IFERROR(IF(HOUR(VLOOKUP($A494&amp;TEXT(D$3,"dd/mm/yyyy")&amp;$D$2,tbReporteAsistencia[[#All],[SerialDeBusqueda]:[FechaRegistro]],3,FALSE))&lt;HOUR($D$1),IFERROR((D$3+$D$1)-(VLOOKUP($A494&amp;TEXT(D$3,"dd/mm/yyyy")&amp;$D$2,tbReporteAsistencia[[#All],[SerialDeBusqueda]:[FechaRegistro]],3,FALSE)),""),""),""))&gt;$I$1,1,0),"")</f>
        <v/>
      </c>
      <c r="E494" s="29" t="str">
        <f>IFERROR(IF(MINUTE(IFERROR(IF(HOUR(VLOOKUP($A494&amp;TEXT(E$3,"dd/mm/yyyy")&amp;$D$2,tbReporteAsistencia[[#All],[SerialDeBusqueda]:[FechaRegistro]],3,FALSE))&lt;HOUR($D$1),IFERROR((E$3+$D$1)-(VLOOKUP($A494&amp;TEXT(E$3,"dd/mm/yyyy")&amp;$D$2,tbReporteAsistencia[[#All],[SerialDeBusqueda]:[FechaRegistro]],3,FALSE)),""),""),""))&gt;$I$1,1,0),"")</f>
        <v/>
      </c>
      <c r="F494" s="29" t="str">
        <f>IFERROR(IF(MINUTE(IFERROR(IF(HOUR(VLOOKUP($A494&amp;TEXT(F$3,"dd/mm/yyyy")&amp;$D$2,tbReporteAsistencia[[#All],[SerialDeBusqueda]:[FechaRegistro]],3,FALSE))&lt;HOUR($D$1),IFERROR((F$3+$D$1)-(VLOOKUP($A494&amp;TEXT(F$3,"dd/mm/yyyy")&amp;$D$2,tbReporteAsistencia[[#All],[SerialDeBusqueda]:[FechaRegistro]],3,FALSE)),""),""),""))&gt;$I$1,1,0),"")</f>
        <v/>
      </c>
      <c r="G494" s="29" t="str">
        <f>IFERROR(IF(MINUTE(IFERROR(IF(HOUR(VLOOKUP($A494&amp;TEXT(G$3,"dd/mm/yyyy")&amp;$D$2,tbReporteAsistencia[[#All],[SerialDeBusqueda]:[FechaRegistro]],3,FALSE))&lt;HOUR($D$1),IFERROR((G$3+$D$1)-(VLOOKUP($A494&amp;TEXT(G$3,"dd/mm/yyyy")&amp;$D$2,tbReporteAsistencia[[#All],[SerialDeBusqueda]:[FechaRegistro]],3,FALSE)),""),""),""))&gt;$I$1,1,0),"")</f>
        <v/>
      </c>
      <c r="H494" s="29" t="str">
        <f>IFERROR(IF(MINUTE(IFERROR(IF(HOUR(VLOOKUP($A494&amp;TEXT(H$3,"dd/mm/yyyy")&amp;$D$2,tbReporteAsistencia[[#All],[SerialDeBusqueda]:[FechaRegistro]],3,FALSE))&lt;HOUR($D$1),IFERROR((H$3+$D$1)-(VLOOKUP($A494&amp;TEXT(H$3,"dd/mm/yyyy")&amp;$D$2,tbReporteAsistencia[[#All],[SerialDeBusqueda]:[FechaRegistro]],3,FALSE)),""),""),""))&gt;$I$1,1,0),"")</f>
        <v/>
      </c>
      <c r="I494" s="29" t="str">
        <f>IFERROR(IF(MINUTE(IFERROR(IF(HOUR(VLOOKUP($A494&amp;TEXT(I$3,"dd/mm/yyyy")&amp;$D$2,tbReporteAsistencia[[#All],[SerialDeBusqueda]:[FechaRegistro]],3,FALSE))&lt;HOUR($D$1),IFERROR((I$3+$D$1)-(VLOOKUP($A494&amp;TEXT(I$3,"dd/mm/yyyy")&amp;$D$2,tbReporteAsistencia[[#All],[SerialDeBusqueda]:[FechaRegistro]],3,FALSE)),""),""),""))&gt;$I$1,1,0),"")</f>
        <v/>
      </c>
      <c r="J494" s="29" t="str">
        <f>IFERROR(IF(MINUTE(IFERROR(IF(HOUR(VLOOKUP($A494&amp;TEXT(J$3,"dd/mm/yyyy")&amp;$D$2,tbReporteAsistencia[[#All],[SerialDeBusqueda]:[FechaRegistro]],3,FALSE))&lt;HOUR($D$1),IFERROR((J$3+$D$1)-(VLOOKUP($A494&amp;TEXT(J$3,"dd/mm/yyyy")&amp;$D$2,tbReporteAsistencia[[#All],[SerialDeBusqueda]:[FechaRegistro]],3,FALSE)),""),""),""))&gt;$I$1,1,0),"")</f>
        <v/>
      </c>
      <c r="K494" s="29" t="str">
        <f>IFERROR(IF(MINUTE(IFERROR(IF(HOUR(VLOOKUP($A494&amp;TEXT(K$3,"dd/mm/yyyy")&amp;$D$2,tbReporteAsistencia[[#All],[SerialDeBusqueda]:[FechaRegistro]],3,FALSE))&lt;HOUR($D$1),IFERROR((K$3+$D$1)-(VLOOKUP($A494&amp;TEXT(K$3,"dd/mm/yyyy")&amp;$D$2,tbReporteAsistencia[[#All],[SerialDeBusqueda]:[FechaRegistro]],3,FALSE)),""),""),""))&gt;$I$1,1,0),"")</f>
        <v/>
      </c>
      <c r="L494" s="29" t="str">
        <f>IFERROR(IF(MINUTE(IFERROR(IF(HOUR(VLOOKUP($A494&amp;TEXT(L$3,"dd/mm/yyyy")&amp;$D$2,tbReporteAsistencia[[#All],[SerialDeBusqueda]:[FechaRegistro]],3,FALSE))&lt;HOUR($D$1),IFERROR((L$3+$D$1)-(VLOOKUP($A494&amp;TEXT(L$3,"dd/mm/yyyy")&amp;$D$2,tbReporteAsistencia[[#All],[SerialDeBusqueda]:[FechaRegistro]],3,FALSE)),""),""),""))&gt;$I$1,1,0),"")</f>
        <v/>
      </c>
      <c r="M494" s="29" t="str">
        <f>IFERROR(IF(MINUTE(IFERROR(IF(HOUR(VLOOKUP($A494&amp;TEXT(M$3,"dd/mm/yyyy")&amp;$D$2,tbReporteAsistencia[[#All],[SerialDeBusqueda]:[FechaRegistro]],3,FALSE))&lt;HOUR($D$1),IFERROR((M$3+$D$1)-(VLOOKUP($A494&amp;TEXT(M$3,"dd/mm/yyyy")&amp;$D$2,tbReporteAsistencia[[#All],[SerialDeBusqueda]:[FechaRegistro]],3,FALSE)),""),""),""))&gt;$I$1,1,0),"")</f>
        <v/>
      </c>
      <c r="N494" s="29" t="str">
        <f>IFERROR(IF(MINUTE(IFERROR(IF(HOUR(VLOOKUP($A494&amp;TEXT(N$3,"dd/mm/yyyy")&amp;$D$2,tbReporteAsistencia[[#All],[SerialDeBusqueda]:[FechaRegistro]],3,FALSE))&lt;HOUR($D$1),IFERROR((N$3+$D$1)-(VLOOKUP($A494&amp;TEXT(N$3,"dd/mm/yyyy")&amp;$D$2,tbReporteAsistencia[[#All],[SerialDeBusqueda]:[FechaRegistro]],3,FALSE)),""),""),""))&gt;$I$1,1,0),"")</f>
        <v/>
      </c>
      <c r="O494" s="29" t="str">
        <f>IFERROR(IF(MINUTE(IFERROR(IF(HOUR(VLOOKUP($A494&amp;TEXT(O$3,"dd/mm/yyyy")&amp;$D$2,tbReporteAsistencia[[#All],[SerialDeBusqueda]:[FechaRegistro]],3,FALSE))&lt;HOUR($D$1),IFERROR((O$3+$D$1)-(VLOOKUP($A494&amp;TEXT(O$3,"dd/mm/yyyy")&amp;$D$2,tbReporteAsistencia[[#All],[SerialDeBusqueda]:[FechaRegistro]],3,FALSE)),""),""),""))&gt;$I$1,1,0),"")</f>
        <v/>
      </c>
      <c r="P494" s="29" t="str">
        <f>IFERROR(IF(MINUTE(IFERROR(IF(HOUR(VLOOKUP($A494&amp;TEXT(P$3,"dd/mm/yyyy")&amp;$D$2,tbReporteAsistencia[[#All],[SerialDeBusqueda]:[FechaRegistro]],3,FALSE))&lt;HOUR($D$1),IFERROR((P$3+$D$1)-(VLOOKUP($A494&amp;TEXT(P$3,"dd/mm/yyyy")&amp;$D$2,tbReporteAsistencia[[#All],[SerialDeBusqueda]:[FechaRegistro]],3,FALSE)),""),""),""))&gt;$I$1,1,0),"")</f>
        <v/>
      </c>
      <c r="Q494" s="29" t="str">
        <f>IFERROR(IF(MINUTE(IFERROR(IF(HOUR(VLOOKUP($A494&amp;TEXT(Q$3,"dd/mm/yyyy")&amp;$D$2,tbReporteAsistencia[[#All],[SerialDeBusqueda]:[FechaRegistro]],3,FALSE))&lt;HOUR($D$1),IFERROR((Q$3+$D$1)-(VLOOKUP($A494&amp;TEXT(Q$3,"dd/mm/yyyy")&amp;$D$2,tbReporteAsistencia[[#All],[SerialDeBusqueda]:[FechaRegistro]],3,FALSE)),""),""),""))&gt;$I$1,1,0),"")</f>
        <v/>
      </c>
      <c r="R494" s="29" t="str">
        <f>IFERROR(IF(MINUTE(IFERROR(IF(HOUR(VLOOKUP($A494&amp;TEXT(R$3,"dd/mm/yyyy")&amp;$D$2,tbReporteAsistencia[[#All],[SerialDeBusqueda]:[FechaRegistro]],3,FALSE))&lt;HOUR($D$1),IFERROR((R$3+$D$1)-(VLOOKUP($A494&amp;TEXT(R$3,"dd/mm/yyyy")&amp;$D$2,tbReporteAsistencia[[#All],[SerialDeBusqueda]:[FechaRegistro]],3,FALSE)),""),""),""))&gt;$I$1,1,0),"")</f>
        <v/>
      </c>
      <c r="S494" s="29" t="str">
        <f>IFERROR(IF(MINUTE(IFERROR(IF(HOUR(VLOOKUP($A494&amp;TEXT(S$3,"dd/mm/yyyy")&amp;$D$2,tbReporteAsistencia[[#All],[SerialDeBusqueda]:[FechaRegistro]],3,FALSE))&lt;HOUR($D$1),IFERROR((S$3+$D$1)-(VLOOKUP($A494&amp;TEXT(S$3,"dd/mm/yyyy")&amp;$D$2,tbReporteAsistencia[[#All],[SerialDeBusqueda]:[FechaRegistro]],3,FALSE)),""),""),""))&gt;$I$1,1,0),"")</f>
        <v/>
      </c>
    </row>
    <row r="495" spans="1:19">
      <c r="A495" s="8">
        <f>Plantilla!A496</f>
        <v>0</v>
      </c>
      <c r="B495" s="8">
        <f>Plantilla!B496</f>
        <v>0</v>
      </c>
      <c r="C495" s="8">
        <f>Plantilla!C496</f>
        <v>0</v>
      </c>
      <c r="D495" s="29" t="str">
        <f>IFERROR(IF(MINUTE(IFERROR(IF(HOUR(VLOOKUP($A495&amp;TEXT(D$3,"dd/mm/yyyy")&amp;$D$2,tbReporteAsistencia[[#All],[SerialDeBusqueda]:[FechaRegistro]],3,FALSE))&lt;HOUR($D$1),IFERROR((D$3+$D$1)-(VLOOKUP($A495&amp;TEXT(D$3,"dd/mm/yyyy")&amp;$D$2,tbReporteAsistencia[[#All],[SerialDeBusqueda]:[FechaRegistro]],3,FALSE)),""),""),""))&gt;$I$1,1,0),"")</f>
        <v/>
      </c>
      <c r="E495" s="29" t="str">
        <f>IFERROR(IF(MINUTE(IFERROR(IF(HOUR(VLOOKUP($A495&amp;TEXT(E$3,"dd/mm/yyyy")&amp;$D$2,tbReporteAsistencia[[#All],[SerialDeBusqueda]:[FechaRegistro]],3,FALSE))&lt;HOUR($D$1),IFERROR((E$3+$D$1)-(VLOOKUP($A495&amp;TEXT(E$3,"dd/mm/yyyy")&amp;$D$2,tbReporteAsistencia[[#All],[SerialDeBusqueda]:[FechaRegistro]],3,FALSE)),""),""),""))&gt;$I$1,1,0),"")</f>
        <v/>
      </c>
      <c r="F495" s="29" t="str">
        <f>IFERROR(IF(MINUTE(IFERROR(IF(HOUR(VLOOKUP($A495&amp;TEXT(F$3,"dd/mm/yyyy")&amp;$D$2,tbReporteAsistencia[[#All],[SerialDeBusqueda]:[FechaRegistro]],3,FALSE))&lt;HOUR($D$1),IFERROR((F$3+$D$1)-(VLOOKUP($A495&amp;TEXT(F$3,"dd/mm/yyyy")&amp;$D$2,tbReporteAsistencia[[#All],[SerialDeBusqueda]:[FechaRegistro]],3,FALSE)),""),""),""))&gt;$I$1,1,0),"")</f>
        <v/>
      </c>
      <c r="G495" s="29" t="str">
        <f>IFERROR(IF(MINUTE(IFERROR(IF(HOUR(VLOOKUP($A495&amp;TEXT(G$3,"dd/mm/yyyy")&amp;$D$2,tbReporteAsistencia[[#All],[SerialDeBusqueda]:[FechaRegistro]],3,FALSE))&lt;HOUR($D$1),IFERROR((G$3+$D$1)-(VLOOKUP($A495&amp;TEXT(G$3,"dd/mm/yyyy")&amp;$D$2,tbReporteAsistencia[[#All],[SerialDeBusqueda]:[FechaRegistro]],3,FALSE)),""),""),""))&gt;$I$1,1,0),"")</f>
        <v/>
      </c>
      <c r="H495" s="29" t="str">
        <f>IFERROR(IF(MINUTE(IFERROR(IF(HOUR(VLOOKUP($A495&amp;TEXT(H$3,"dd/mm/yyyy")&amp;$D$2,tbReporteAsistencia[[#All],[SerialDeBusqueda]:[FechaRegistro]],3,FALSE))&lt;HOUR($D$1),IFERROR((H$3+$D$1)-(VLOOKUP($A495&amp;TEXT(H$3,"dd/mm/yyyy")&amp;$D$2,tbReporteAsistencia[[#All],[SerialDeBusqueda]:[FechaRegistro]],3,FALSE)),""),""),""))&gt;$I$1,1,0),"")</f>
        <v/>
      </c>
      <c r="I495" s="29" t="str">
        <f>IFERROR(IF(MINUTE(IFERROR(IF(HOUR(VLOOKUP($A495&amp;TEXT(I$3,"dd/mm/yyyy")&amp;$D$2,tbReporteAsistencia[[#All],[SerialDeBusqueda]:[FechaRegistro]],3,FALSE))&lt;HOUR($D$1),IFERROR((I$3+$D$1)-(VLOOKUP($A495&amp;TEXT(I$3,"dd/mm/yyyy")&amp;$D$2,tbReporteAsistencia[[#All],[SerialDeBusqueda]:[FechaRegistro]],3,FALSE)),""),""),""))&gt;$I$1,1,0),"")</f>
        <v/>
      </c>
      <c r="J495" s="29" t="str">
        <f>IFERROR(IF(MINUTE(IFERROR(IF(HOUR(VLOOKUP($A495&amp;TEXT(J$3,"dd/mm/yyyy")&amp;$D$2,tbReporteAsistencia[[#All],[SerialDeBusqueda]:[FechaRegistro]],3,FALSE))&lt;HOUR($D$1),IFERROR((J$3+$D$1)-(VLOOKUP($A495&amp;TEXT(J$3,"dd/mm/yyyy")&amp;$D$2,tbReporteAsistencia[[#All],[SerialDeBusqueda]:[FechaRegistro]],3,FALSE)),""),""),""))&gt;$I$1,1,0),"")</f>
        <v/>
      </c>
      <c r="K495" s="29" t="str">
        <f>IFERROR(IF(MINUTE(IFERROR(IF(HOUR(VLOOKUP($A495&amp;TEXT(K$3,"dd/mm/yyyy")&amp;$D$2,tbReporteAsistencia[[#All],[SerialDeBusqueda]:[FechaRegistro]],3,FALSE))&lt;HOUR($D$1),IFERROR((K$3+$D$1)-(VLOOKUP($A495&amp;TEXT(K$3,"dd/mm/yyyy")&amp;$D$2,tbReporteAsistencia[[#All],[SerialDeBusqueda]:[FechaRegistro]],3,FALSE)),""),""),""))&gt;$I$1,1,0),"")</f>
        <v/>
      </c>
      <c r="L495" s="29" t="str">
        <f>IFERROR(IF(MINUTE(IFERROR(IF(HOUR(VLOOKUP($A495&amp;TEXT(L$3,"dd/mm/yyyy")&amp;$D$2,tbReporteAsistencia[[#All],[SerialDeBusqueda]:[FechaRegistro]],3,FALSE))&lt;HOUR($D$1),IFERROR((L$3+$D$1)-(VLOOKUP($A495&amp;TEXT(L$3,"dd/mm/yyyy")&amp;$D$2,tbReporteAsistencia[[#All],[SerialDeBusqueda]:[FechaRegistro]],3,FALSE)),""),""),""))&gt;$I$1,1,0),"")</f>
        <v/>
      </c>
      <c r="M495" s="29" t="str">
        <f>IFERROR(IF(MINUTE(IFERROR(IF(HOUR(VLOOKUP($A495&amp;TEXT(M$3,"dd/mm/yyyy")&amp;$D$2,tbReporteAsistencia[[#All],[SerialDeBusqueda]:[FechaRegistro]],3,FALSE))&lt;HOUR($D$1),IFERROR((M$3+$D$1)-(VLOOKUP($A495&amp;TEXT(M$3,"dd/mm/yyyy")&amp;$D$2,tbReporteAsistencia[[#All],[SerialDeBusqueda]:[FechaRegistro]],3,FALSE)),""),""),""))&gt;$I$1,1,0),"")</f>
        <v/>
      </c>
      <c r="N495" s="29" t="str">
        <f>IFERROR(IF(MINUTE(IFERROR(IF(HOUR(VLOOKUP($A495&amp;TEXT(N$3,"dd/mm/yyyy")&amp;$D$2,tbReporteAsistencia[[#All],[SerialDeBusqueda]:[FechaRegistro]],3,FALSE))&lt;HOUR($D$1),IFERROR((N$3+$D$1)-(VLOOKUP($A495&amp;TEXT(N$3,"dd/mm/yyyy")&amp;$D$2,tbReporteAsistencia[[#All],[SerialDeBusqueda]:[FechaRegistro]],3,FALSE)),""),""),""))&gt;$I$1,1,0),"")</f>
        <v/>
      </c>
      <c r="O495" s="29" t="str">
        <f>IFERROR(IF(MINUTE(IFERROR(IF(HOUR(VLOOKUP($A495&amp;TEXT(O$3,"dd/mm/yyyy")&amp;$D$2,tbReporteAsistencia[[#All],[SerialDeBusqueda]:[FechaRegistro]],3,FALSE))&lt;HOUR($D$1),IFERROR((O$3+$D$1)-(VLOOKUP($A495&amp;TEXT(O$3,"dd/mm/yyyy")&amp;$D$2,tbReporteAsistencia[[#All],[SerialDeBusqueda]:[FechaRegistro]],3,FALSE)),""),""),""))&gt;$I$1,1,0),"")</f>
        <v/>
      </c>
      <c r="P495" s="29" t="str">
        <f>IFERROR(IF(MINUTE(IFERROR(IF(HOUR(VLOOKUP($A495&amp;TEXT(P$3,"dd/mm/yyyy")&amp;$D$2,tbReporteAsistencia[[#All],[SerialDeBusqueda]:[FechaRegistro]],3,FALSE))&lt;HOUR($D$1),IFERROR((P$3+$D$1)-(VLOOKUP($A495&amp;TEXT(P$3,"dd/mm/yyyy")&amp;$D$2,tbReporteAsistencia[[#All],[SerialDeBusqueda]:[FechaRegistro]],3,FALSE)),""),""),""))&gt;$I$1,1,0),"")</f>
        <v/>
      </c>
      <c r="Q495" s="29" t="str">
        <f>IFERROR(IF(MINUTE(IFERROR(IF(HOUR(VLOOKUP($A495&amp;TEXT(Q$3,"dd/mm/yyyy")&amp;$D$2,tbReporteAsistencia[[#All],[SerialDeBusqueda]:[FechaRegistro]],3,FALSE))&lt;HOUR($D$1),IFERROR((Q$3+$D$1)-(VLOOKUP($A495&amp;TEXT(Q$3,"dd/mm/yyyy")&amp;$D$2,tbReporteAsistencia[[#All],[SerialDeBusqueda]:[FechaRegistro]],3,FALSE)),""),""),""))&gt;$I$1,1,0),"")</f>
        <v/>
      </c>
      <c r="R495" s="29" t="str">
        <f>IFERROR(IF(MINUTE(IFERROR(IF(HOUR(VLOOKUP($A495&amp;TEXT(R$3,"dd/mm/yyyy")&amp;$D$2,tbReporteAsistencia[[#All],[SerialDeBusqueda]:[FechaRegistro]],3,FALSE))&lt;HOUR($D$1),IFERROR((R$3+$D$1)-(VLOOKUP($A495&amp;TEXT(R$3,"dd/mm/yyyy")&amp;$D$2,tbReporteAsistencia[[#All],[SerialDeBusqueda]:[FechaRegistro]],3,FALSE)),""),""),""))&gt;$I$1,1,0),"")</f>
        <v/>
      </c>
      <c r="S495" s="29" t="str">
        <f>IFERROR(IF(MINUTE(IFERROR(IF(HOUR(VLOOKUP($A495&amp;TEXT(S$3,"dd/mm/yyyy")&amp;$D$2,tbReporteAsistencia[[#All],[SerialDeBusqueda]:[FechaRegistro]],3,FALSE))&lt;HOUR($D$1),IFERROR((S$3+$D$1)-(VLOOKUP($A495&amp;TEXT(S$3,"dd/mm/yyyy")&amp;$D$2,tbReporteAsistencia[[#All],[SerialDeBusqueda]:[FechaRegistro]],3,FALSE)),""),""),""))&gt;$I$1,1,0),"")</f>
        <v/>
      </c>
    </row>
    <row r="496" spans="1:19">
      <c r="A496" s="8">
        <f>Plantilla!A497</f>
        <v>0</v>
      </c>
      <c r="B496" s="8">
        <f>Plantilla!B497</f>
        <v>0</v>
      </c>
      <c r="C496" s="8">
        <f>Plantilla!C497</f>
        <v>0</v>
      </c>
      <c r="D496" s="29" t="str">
        <f>IFERROR(IF(MINUTE(IFERROR(IF(HOUR(VLOOKUP($A496&amp;TEXT(D$3,"dd/mm/yyyy")&amp;$D$2,tbReporteAsistencia[[#All],[SerialDeBusqueda]:[FechaRegistro]],3,FALSE))&lt;HOUR($D$1),IFERROR((D$3+$D$1)-(VLOOKUP($A496&amp;TEXT(D$3,"dd/mm/yyyy")&amp;$D$2,tbReporteAsistencia[[#All],[SerialDeBusqueda]:[FechaRegistro]],3,FALSE)),""),""),""))&gt;$I$1,1,0),"")</f>
        <v/>
      </c>
      <c r="E496" s="29" t="str">
        <f>IFERROR(IF(MINUTE(IFERROR(IF(HOUR(VLOOKUP($A496&amp;TEXT(E$3,"dd/mm/yyyy")&amp;$D$2,tbReporteAsistencia[[#All],[SerialDeBusqueda]:[FechaRegistro]],3,FALSE))&lt;HOUR($D$1),IFERROR((E$3+$D$1)-(VLOOKUP($A496&amp;TEXT(E$3,"dd/mm/yyyy")&amp;$D$2,tbReporteAsistencia[[#All],[SerialDeBusqueda]:[FechaRegistro]],3,FALSE)),""),""),""))&gt;$I$1,1,0),"")</f>
        <v/>
      </c>
      <c r="F496" s="29" t="str">
        <f>IFERROR(IF(MINUTE(IFERROR(IF(HOUR(VLOOKUP($A496&amp;TEXT(F$3,"dd/mm/yyyy")&amp;$D$2,tbReporteAsistencia[[#All],[SerialDeBusqueda]:[FechaRegistro]],3,FALSE))&lt;HOUR($D$1),IFERROR((F$3+$D$1)-(VLOOKUP($A496&amp;TEXT(F$3,"dd/mm/yyyy")&amp;$D$2,tbReporteAsistencia[[#All],[SerialDeBusqueda]:[FechaRegistro]],3,FALSE)),""),""),""))&gt;$I$1,1,0),"")</f>
        <v/>
      </c>
      <c r="G496" s="29" t="str">
        <f>IFERROR(IF(MINUTE(IFERROR(IF(HOUR(VLOOKUP($A496&amp;TEXT(G$3,"dd/mm/yyyy")&amp;$D$2,tbReporteAsistencia[[#All],[SerialDeBusqueda]:[FechaRegistro]],3,FALSE))&lt;HOUR($D$1),IFERROR((G$3+$D$1)-(VLOOKUP($A496&amp;TEXT(G$3,"dd/mm/yyyy")&amp;$D$2,tbReporteAsistencia[[#All],[SerialDeBusqueda]:[FechaRegistro]],3,FALSE)),""),""),""))&gt;$I$1,1,0),"")</f>
        <v/>
      </c>
      <c r="H496" s="29" t="str">
        <f>IFERROR(IF(MINUTE(IFERROR(IF(HOUR(VLOOKUP($A496&amp;TEXT(H$3,"dd/mm/yyyy")&amp;$D$2,tbReporteAsistencia[[#All],[SerialDeBusqueda]:[FechaRegistro]],3,FALSE))&lt;HOUR($D$1),IFERROR((H$3+$D$1)-(VLOOKUP($A496&amp;TEXT(H$3,"dd/mm/yyyy")&amp;$D$2,tbReporteAsistencia[[#All],[SerialDeBusqueda]:[FechaRegistro]],3,FALSE)),""),""),""))&gt;$I$1,1,0),"")</f>
        <v/>
      </c>
      <c r="I496" s="29" t="str">
        <f>IFERROR(IF(MINUTE(IFERROR(IF(HOUR(VLOOKUP($A496&amp;TEXT(I$3,"dd/mm/yyyy")&amp;$D$2,tbReporteAsistencia[[#All],[SerialDeBusqueda]:[FechaRegistro]],3,FALSE))&lt;HOUR($D$1),IFERROR((I$3+$D$1)-(VLOOKUP($A496&amp;TEXT(I$3,"dd/mm/yyyy")&amp;$D$2,tbReporteAsistencia[[#All],[SerialDeBusqueda]:[FechaRegistro]],3,FALSE)),""),""),""))&gt;$I$1,1,0),"")</f>
        <v/>
      </c>
      <c r="J496" s="29" t="str">
        <f>IFERROR(IF(MINUTE(IFERROR(IF(HOUR(VLOOKUP($A496&amp;TEXT(J$3,"dd/mm/yyyy")&amp;$D$2,tbReporteAsistencia[[#All],[SerialDeBusqueda]:[FechaRegistro]],3,FALSE))&lt;HOUR($D$1),IFERROR((J$3+$D$1)-(VLOOKUP($A496&amp;TEXT(J$3,"dd/mm/yyyy")&amp;$D$2,tbReporteAsistencia[[#All],[SerialDeBusqueda]:[FechaRegistro]],3,FALSE)),""),""),""))&gt;$I$1,1,0),"")</f>
        <v/>
      </c>
      <c r="K496" s="29" t="str">
        <f>IFERROR(IF(MINUTE(IFERROR(IF(HOUR(VLOOKUP($A496&amp;TEXT(K$3,"dd/mm/yyyy")&amp;$D$2,tbReporteAsistencia[[#All],[SerialDeBusqueda]:[FechaRegistro]],3,FALSE))&lt;HOUR($D$1),IFERROR((K$3+$D$1)-(VLOOKUP($A496&amp;TEXT(K$3,"dd/mm/yyyy")&amp;$D$2,tbReporteAsistencia[[#All],[SerialDeBusqueda]:[FechaRegistro]],3,FALSE)),""),""),""))&gt;$I$1,1,0),"")</f>
        <v/>
      </c>
      <c r="L496" s="29" t="str">
        <f>IFERROR(IF(MINUTE(IFERROR(IF(HOUR(VLOOKUP($A496&amp;TEXT(L$3,"dd/mm/yyyy")&amp;$D$2,tbReporteAsistencia[[#All],[SerialDeBusqueda]:[FechaRegistro]],3,FALSE))&lt;HOUR($D$1),IFERROR((L$3+$D$1)-(VLOOKUP($A496&amp;TEXT(L$3,"dd/mm/yyyy")&amp;$D$2,tbReporteAsistencia[[#All],[SerialDeBusqueda]:[FechaRegistro]],3,FALSE)),""),""),""))&gt;$I$1,1,0),"")</f>
        <v/>
      </c>
      <c r="M496" s="29" t="str">
        <f>IFERROR(IF(MINUTE(IFERROR(IF(HOUR(VLOOKUP($A496&amp;TEXT(M$3,"dd/mm/yyyy")&amp;$D$2,tbReporteAsistencia[[#All],[SerialDeBusqueda]:[FechaRegistro]],3,FALSE))&lt;HOUR($D$1),IFERROR((M$3+$D$1)-(VLOOKUP($A496&amp;TEXT(M$3,"dd/mm/yyyy")&amp;$D$2,tbReporteAsistencia[[#All],[SerialDeBusqueda]:[FechaRegistro]],3,FALSE)),""),""),""))&gt;$I$1,1,0),"")</f>
        <v/>
      </c>
      <c r="N496" s="29" t="str">
        <f>IFERROR(IF(MINUTE(IFERROR(IF(HOUR(VLOOKUP($A496&amp;TEXT(N$3,"dd/mm/yyyy")&amp;$D$2,tbReporteAsistencia[[#All],[SerialDeBusqueda]:[FechaRegistro]],3,FALSE))&lt;HOUR($D$1),IFERROR((N$3+$D$1)-(VLOOKUP($A496&amp;TEXT(N$3,"dd/mm/yyyy")&amp;$D$2,tbReporteAsistencia[[#All],[SerialDeBusqueda]:[FechaRegistro]],3,FALSE)),""),""),""))&gt;$I$1,1,0),"")</f>
        <v/>
      </c>
      <c r="O496" s="29" t="str">
        <f>IFERROR(IF(MINUTE(IFERROR(IF(HOUR(VLOOKUP($A496&amp;TEXT(O$3,"dd/mm/yyyy")&amp;$D$2,tbReporteAsistencia[[#All],[SerialDeBusqueda]:[FechaRegistro]],3,FALSE))&lt;HOUR($D$1),IFERROR((O$3+$D$1)-(VLOOKUP($A496&amp;TEXT(O$3,"dd/mm/yyyy")&amp;$D$2,tbReporteAsistencia[[#All],[SerialDeBusqueda]:[FechaRegistro]],3,FALSE)),""),""),""))&gt;$I$1,1,0),"")</f>
        <v/>
      </c>
      <c r="P496" s="29" t="str">
        <f>IFERROR(IF(MINUTE(IFERROR(IF(HOUR(VLOOKUP($A496&amp;TEXT(P$3,"dd/mm/yyyy")&amp;$D$2,tbReporteAsistencia[[#All],[SerialDeBusqueda]:[FechaRegistro]],3,FALSE))&lt;HOUR($D$1),IFERROR((P$3+$D$1)-(VLOOKUP($A496&amp;TEXT(P$3,"dd/mm/yyyy")&amp;$D$2,tbReporteAsistencia[[#All],[SerialDeBusqueda]:[FechaRegistro]],3,FALSE)),""),""),""))&gt;$I$1,1,0),"")</f>
        <v/>
      </c>
      <c r="Q496" s="29" t="str">
        <f>IFERROR(IF(MINUTE(IFERROR(IF(HOUR(VLOOKUP($A496&amp;TEXT(Q$3,"dd/mm/yyyy")&amp;$D$2,tbReporteAsistencia[[#All],[SerialDeBusqueda]:[FechaRegistro]],3,FALSE))&lt;HOUR($D$1),IFERROR((Q$3+$D$1)-(VLOOKUP($A496&amp;TEXT(Q$3,"dd/mm/yyyy")&amp;$D$2,tbReporteAsistencia[[#All],[SerialDeBusqueda]:[FechaRegistro]],3,FALSE)),""),""),""))&gt;$I$1,1,0),"")</f>
        <v/>
      </c>
      <c r="R496" s="29" t="str">
        <f>IFERROR(IF(MINUTE(IFERROR(IF(HOUR(VLOOKUP($A496&amp;TEXT(R$3,"dd/mm/yyyy")&amp;$D$2,tbReporteAsistencia[[#All],[SerialDeBusqueda]:[FechaRegistro]],3,FALSE))&lt;HOUR($D$1),IFERROR((R$3+$D$1)-(VLOOKUP($A496&amp;TEXT(R$3,"dd/mm/yyyy")&amp;$D$2,tbReporteAsistencia[[#All],[SerialDeBusqueda]:[FechaRegistro]],3,FALSE)),""),""),""))&gt;$I$1,1,0),"")</f>
        <v/>
      </c>
      <c r="S496" s="29" t="str">
        <f>IFERROR(IF(MINUTE(IFERROR(IF(HOUR(VLOOKUP($A496&amp;TEXT(S$3,"dd/mm/yyyy")&amp;$D$2,tbReporteAsistencia[[#All],[SerialDeBusqueda]:[FechaRegistro]],3,FALSE))&lt;HOUR($D$1),IFERROR((S$3+$D$1)-(VLOOKUP($A496&amp;TEXT(S$3,"dd/mm/yyyy")&amp;$D$2,tbReporteAsistencia[[#All],[SerialDeBusqueda]:[FechaRegistro]],3,FALSE)),""),""),""))&gt;$I$1,1,0),"")</f>
        <v/>
      </c>
    </row>
    <row r="497" spans="1:19">
      <c r="A497" s="8">
        <f>Plantilla!A498</f>
        <v>0</v>
      </c>
      <c r="B497" s="8">
        <f>Plantilla!B498</f>
        <v>0</v>
      </c>
      <c r="C497" s="8">
        <f>Plantilla!C498</f>
        <v>0</v>
      </c>
      <c r="D497" s="29" t="str">
        <f>IFERROR(IF(MINUTE(IFERROR(IF(HOUR(VLOOKUP($A497&amp;TEXT(D$3,"dd/mm/yyyy")&amp;$D$2,tbReporteAsistencia[[#All],[SerialDeBusqueda]:[FechaRegistro]],3,FALSE))&lt;HOUR($D$1),IFERROR((D$3+$D$1)-(VLOOKUP($A497&amp;TEXT(D$3,"dd/mm/yyyy")&amp;$D$2,tbReporteAsistencia[[#All],[SerialDeBusqueda]:[FechaRegistro]],3,FALSE)),""),""),""))&gt;$I$1,1,0),"")</f>
        <v/>
      </c>
      <c r="E497" s="29" t="str">
        <f>IFERROR(IF(MINUTE(IFERROR(IF(HOUR(VLOOKUP($A497&amp;TEXT(E$3,"dd/mm/yyyy")&amp;$D$2,tbReporteAsistencia[[#All],[SerialDeBusqueda]:[FechaRegistro]],3,FALSE))&lt;HOUR($D$1),IFERROR((E$3+$D$1)-(VLOOKUP($A497&amp;TEXT(E$3,"dd/mm/yyyy")&amp;$D$2,tbReporteAsistencia[[#All],[SerialDeBusqueda]:[FechaRegistro]],3,FALSE)),""),""),""))&gt;$I$1,1,0),"")</f>
        <v/>
      </c>
      <c r="F497" s="29" t="str">
        <f>IFERROR(IF(MINUTE(IFERROR(IF(HOUR(VLOOKUP($A497&amp;TEXT(F$3,"dd/mm/yyyy")&amp;$D$2,tbReporteAsistencia[[#All],[SerialDeBusqueda]:[FechaRegistro]],3,FALSE))&lt;HOUR($D$1),IFERROR((F$3+$D$1)-(VLOOKUP($A497&amp;TEXT(F$3,"dd/mm/yyyy")&amp;$D$2,tbReporteAsistencia[[#All],[SerialDeBusqueda]:[FechaRegistro]],3,FALSE)),""),""),""))&gt;$I$1,1,0),"")</f>
        <v/>
      </c>
      <c r="G497" s="29" t="str">
        <f>IFERROR(IF(MINUTE(IFERROR(IF(HOUR(VLOOKUP($A497&amp;TEXT(G$3,"dd/mm/yyyy")&amp;$D$2,tbReporteAsistencia[[#All],[SerialDeBusqueda]:[FechaRegistro]],3,FALSE))&lt;HOUR($D$1),IFERROR((G$3+$D$1)-(VLOOKUP($A497&amp;TEXT(G$3,"dd/mm/yyyy")&amp;$D$2,tbReporteAsistencia[[#All],[SerialDeBusqueda]:[FechaRegistro]],3,FALSE)),""),""),""))&gt;$I$1,1,0),"")</f>
        <v/>
      </c>
      <c r="H497" s="29" t="str">
        <f>IFERROR(IF(MINUTE(IFERROR(IF(HOUR(VLOOKUP($A497&amp;TEXT(H$3,"dd/mm/yyyy")&amp;$D$2,tbReporteAsistencia[[#All],[SerialDeBusqueda]:[FechaRegistro]],3,FALSE))&lt;HOUR($D$1),IFERROR((H$3+$D$1)-(VLOOKUP($A497&amp;TEXT(H$3,"dd/mm/yyyy")&amp;$D$2,tbReporteAsistencia[[#All],[SerialDeBusqueda]:[FechaRegistro]],3,FALSE)),""),""),""))&gt;$I$1,1,0),"")</f>
        <v/>
      </c>
      <c r="I497" s="29" t="str">
        <f>IFERROR(IF(MINUTE(IFERROR(IF(HOUR(VLOOKUP($A497&amp;TEXT(I$3,"dd/mm/yyyy")&amp;$D$2,tbReporteAsistencia[[#All],[SerialDeBusqueda]:[FechaRegistro]],3,FALSE))&lt;HOUR($D$1),IFERROR((I$3+$D$1)-(VLOOKUP($A497&amp;TEXT(I$3,"dd/mm/yyyy")&amp;$D$2,tbReporteAsistencia[[#All],[SerialDeBusqueda]:[FechaRegistro]],3,FALSE)),""),""),""))&gt;$I$1,1,0),"")</f>
        <v/>
      </c>
      <c r="J497" s="29" t="str">
        <f>IFERROR(IF(MINUTE(IFERROR(IF(HOUR(VLOOKUP($A497&amp;TEXT(J$3,"dd/mm/yyyy")&amp;$D$2,tbReporteAsistencia[[#All],[SerialDeBusqueda]:[FechaRegistro]],3,FALSE))&lt;HOUR($D$1),IFERROR((J$3+$D$1)-(VLOOKUP($A497&amp;TEXT(J$3,"dd/mm/yyyy")&amp;$D$2,tbReporteAsistencia[[#All],[SerialDeBusqueda]:[FechaRegistro]],3,FALSE)),""),""),""))&gt;$I$1,1,0),"")</f>
        <v/>
      </c>
      <c r="K497" s="29" t="str">
        <f>IFERROR(IF(MINUTE(IFERROR(IF(HOUR(VLOOKUP($A497&amp;TEXT(K$3,"dd/mm/yyyy")&amp;$D$2,tbReporteAsistencia[[#All],[SerialDeBusqueda]:[FechaRegistro]],3,FALSE))&lt;HOUR($D$1),IFERROR((K$3+$D$1)-(VLOOKUP($A497&amp;TEXT(K$3,"dd/mm/yyyy")&amp;$D$2,tbReporteAsistencia[[#All],[SerialDeBusqueda]:[FechaRegistro]],3,FALSE)),""),""),""))&gt;$I$1,1,0),"")</f>
        <v/>
      </c>
      <c r="L497" s="29" t="str">
        <f>IFERROR(IF(MINUTE(IFERROR(IF(HOUR(VLOOKUP($A497&amp;TEXT(L$3,"dd/mm/yyyy")&amp;$D$2,tbReporteAsistencia[[#All],[SerialDeBusqueda]:[FechaRegistro]],3,FALSE))&lt;HOUR($D$1),IFERROR((L$3+$D$1)-(VLOOKUP($A497&amp;TEXT(L$3,"dd/mm/yyyy")&amp;$D$2,tbReporteAsistencia[[#All],[SerialDeBusqueda]:[FechaRegistro]],3,FALSE)),""),""),""))&gt;$I$1,1,0),"")</f>
        <v/>
      </c>
      <c r="M497" s="29" t="str">
        <f>IFERROR(IF(MINUTE(IFERROR(IF(HOUR(VLOOKUP($A497&amp;TEXT(M$3,"dd/mm/yyyy")&amp;$D$2,tbReporteAsistencia[[#All],[SerialDeBusqueda]:[FechaRegistro]],3,FALSE))&lt;HOUR($D$1),IFERROR((M$3+$D$1)-(VLOOKUP($A497&amp;TEXT(M$3,"dd/mm/yyyy")&amp;$D$2,tbReporteAsistencia[[#All],[SerialDeBusqueda]:[FechaRegistro]],3,FALSE)),""),""),""))&gt;$I$1,1,0),"")</f>
        <v/>
      </c>
      <c r="N497" s="29" t="str">
        <f>IFERROR(IF(MINUTE(IFERROR(IF(HOUR(VLOOKUP($A497&amp;TEXT(N$3,"dd/mm/yyyy")&amp;$D$2,tbReporteAsistencia[[#All],[SerialDeBusqueda]:[FechaRegistro]],3,FALSE))&lt;HOUR($D$1),IFERROR((N$3+$D$1)-(VLOOKUP($A497&amp;TEXT(N$3,"dd/mm/yyyy")&amp;$D$2,tbReporteAsistencia[[#All],[SerialDeBusqueda]:[FechaRegistro]],3,FALSE)),""),""),""))&gt;$I$1,1,0),"")</f>
        <v/>
      </c>
      <c r="O497" s="29" t="str">
        <f>IFERROR(IF(MINUTE(IFERROR(IF(HOUR(VLOOKUP($A497&amp;TEXT(O$3,"dd/mm/yyyy")&amp;$D$2,tbReporteAsistencia[[#All],[SerialDeBusqueda]:[FechaRegistro]],3,FALSE))&lt;HOUR($D$1),IFERROR((O$3+$D$1)-(VLOOKUP($A497&amp;TEXT(O$3,"dd/mm/yyyy")&amp;$D$2,tbReporteAsistencia[[#All],[SerialDeBusqueda]:[FechaRegistro]],3,FALSE)),""),""),""))&gt;$I$1,1,0),"")</f>
        <v/>
      </c>
      <c r="P497" s="29" t="str">
        <f>IFERROR(IF(MINUTE(IFERROR(IF(HOUR(VLOOKUP($A497&amp;TEXT(P$3,"dd/mm/yyyy")&amp;$D$2,tbReporteAsistencia[[#All],[SerialDeBusqueda]:[FechaRegistro]],3,FALSE))&lt;HOUR($D$1),IFERROR((P$3+$D$1)-(VLOOKUP($A497&amp;TEXT(P$3,"dd/mm/yyyy")&amp;$D$2,tbReporteAsistencia[[#All],[SerialDeBusqueda]:[FechaRegistro]],3,FALSE)),""),""),""))&gt;$I$1,1,0),"")</f>
        <v/>
      </c>
      <c r="Q497" s="29" t="str">
        <f>IFERROR(IF(MINUTE(IFERROR(IF(HOUR(VLOOKUP($A497&amp;TEXT(Q$3,"dd/mm/yyyy")&amp;$D$2,tbReporteAsistencia[[#All],[SerialDeBusqueda]:[FechaRegistro]],3,FALSE))&lt;HOUR($D$1),IFERROR((Q$3+$D$1)-(VLOOKUP($A497&amp;TEXT(Q$3,"dd/mm/yyyy")&amp;$D$2,tbReporteAsistencia[[#All],[SerialDeBusqueda]:[FechaRegistro]],3,FALSE)),""),""),""))&gt;$I$1,1,0),"")</f>
        <v/>
      </c>
      <c r="R497" s="29" t="str">
        <f>IFERROR(IF(MINUTE(IFERROR(IF(HOUR(VLOOKUP($A497&amp;TEXT(R$3,"dd/mm/yyyy")&amp;$D$2,tbReporteAsistencia[[#All],[SerialDeBusqueda]:[FechaRegistro]],3,FALSE))&lt;HOUR($D$1),IFERROR((R$3+$D$1)-(VLOOKUP($A497&amp;TEXT(R$3,"dd/mm/yyyy")&amp;$D$2,tbReporteAsistencia[[#All],[SerialDeBusqueda]:[FechaRegistro]],3,FALSE)),""),""),""))&gt;$I$1,1,0),"")</f>
        <v/>
      </c>
      <c r="S497" s="29" t="str">
        <f>IFERROR(IF(MINUTE(IFERROR(IF(HOUR(VLOOKUP($A497&amp;TEXT(S$3,"dd/mm/yyyy")&amp;$D$2,tbReporteAsistencia[[#All],[SerialDeBusqueda]:[FechaRegistro]],3,FALSE))&lt;HOUR($D$1),IFERROR((S$3+$D$1)-(VLOOKUP($A497&amp;TEXT(S$3,"dd/mm/yyyy")&amp;$D$2,tbReporteAsistencia[[#All],[SerialDeBusqueda]:[FechaRegistro]],3,FALSE)),""),""),""))&gt;$I$1,1,0),"")</f>
        <v/>
      </c>
    </row>
    <row r="498" spans="1:19">
      <c r="A498" s="8">
        <f>Plantilla!A499</f>
        <v>0</v>
      </c>
      <c r="B498" s="8">
        <f>Plantilla!B499</f>
        <v>0</v>
      </c>
      <c r="C498" s="8">
        <f>Plantilla!C499</f>
        <v>0</v>
      </c>
      <c r="D498" s="29" t="str">
        <f>IFERROR(IF(MINUTE(IFERROR(IF(HOUR(VLOOKUP($A498&amp;TEXT(D$3,"dd/mm/yyyy")&amp;$D$2,tbReporteAsistencia[[#All],[SerialDeBusqueda]:[FechaRegistro]],3,FALSE))&lt;HOUR($D$1),IFERROR((D$3+$D$1)-(VLOOKUP($A498&amp;TEXT(D$3,"dd/mm/yyyy")&amp;$D$2,tbReporteAsistencia[[#All],[SerialDeBusqueda]:[FechaRegistro]],3,FALSE)),""),""),""))&gt;$I$1,1,0),"")</f>
        <v/>
      </c>
      <c r="E498" s="29" t="str">
        <f>IFERROR(IF(MINUTE(IFERROR(IF(HOUR(VLOOKUP($A498&amp;TEXT(E$3,"dd/mm/yyyy")&amp;$D$2,tbReporteAsistencia[[#All],[SerialDeBusqueda]:[FechaRegistro]],3,FALSE))&lt;HOUR($D$1),IFERROR((E$3+$D$1)-(VLOOKUP($A498&amp;TEXT(E$3,"dd/mm/yyyy")&amp;$D$2,tbReporteAsistencia[[#All],[SerialDeBusqueda]:[FechaRegistro]],3,FALSE)),""),""),""))&gt;$I$1,1,0),"")</f>
        <v/>
      </c>
      <c r="F498" s="29" t="str">
        <f>IFERROR(IF(MINUTE(IFERROR(IF(HOUR(VLOOKUP($A498&amp;TEXT(F$3,"dd/mm/yyyy")&amp;$D$2,tbReporteAsistencia[[#All],[SerialDeBusqueda]:[FechaRegistro]],3,FALSE))&lt;HOUR($D$1),IFERROR((F$3+$D$1)-(VLOOKUP($A498&amp;TEXT(F$3,"dd/mm/yyyy")&amp;$D$2,tbReporteAsistencia[[#All],[SerialDeBusqueda]:[FechaRegistro]],3,FALSE)),""),""),""))&gt;$I$1,1,0),"")</f>
        <v/>
      </c>
      <c r="G498" s="29" t="str">
        <f>IFERROR(IF(MINUTE(IFERROR(IF(HOUR(VLOOKUP($A498&amp;TEXT(G$3,"dd/mm/yyyy")&amp;$D$2,tbReporteAsistencia[[#All],[SerialDeBusqueda]:[FechaRegistro]],3,FALSE))&lt;HOUR($D$1),IFERROR((G$3+$D$1)-(VLOOKUP($A498&amp;TEXT(G$3,"dd/mm/yyyy")&amp;$D$2,tbReporteAsistencia[[#All],[SerialDeBusqueda]:[FechaRegistro]],3,FALSE)),""),""),""))&gt;$I$1,1,0),"")</f>
        <v/>
      </c>
      <c r="H498" s="29" t="str">
        <f>IFERROR(IF(MINUTE(IFERROR(IF(HOUR(VLOOKUP($A498&amp;TEXT(H$3,"dd/mm/yyyy")&amp;$D$2,tbReporteAsistencia[[#All],[SerialDeBusqueda]:[FechaRegistro]],3,FALSE))&lt;HOUR($D$1),IFERROR((H$3+$D$1)-(VLOOKUP($A498&amp;TEXT(H$3,"dd/mm/yyyy")&amp;$D$2,tbReporteAsistencia[[#All],[SerialDeBusqueda]:[FechaRegistro]],3,FALSE)),""),""),""))&gt;$I$1,1,0),"")</f>
        <v/>
      </c>
      <c r="I498" s="29" t="str">
        <f>IFERROR(IF(MINUTE(IFERROR(IF(HOUR(VLOOKUP($A498&amp;TEXT(I$3,"dd/mm/yyyy")&amp;$D$2,tbReporteAsistencia[[#All],[SerialDeBusqueda]:[FechaRegistro]],3,FALSE))&lt;HOUR($D$1),IFERROR((I$3+$D$1)-(VLOOKUP($A498&amp;TEXT(I$3,"dd/mm/yyyy")&amp;$D$2,tbReporteAsistencia[[#All],[SerialDeBusqueda]:[FechaRegistro]],3,FALSE)),""),""),""))&gt;$I$1,1,0),"")</f>
        <v/>
      </c>
      <c r="J498" s="29" t="str">
        <f>IFERROR(IF(MINUTE(IFERROR(IF(HOUR(VLOOKUP($A498&amp;TEXT(J$3,"dd/mm/yyyy")&amp;$D$2,tbReporteAsistencia[[#All],[SerialDeBusqueda]:[FechaRegistro]],3,FALSE))&lt;HOUR($D$1),IFERROR((J$3+$D$1)-(VLOOKUP($A498&amp;TEXT(J$3,"dd/mm/yyyy")&amp;$D$2,tbReporteAsistencia[[#All],[SerialDeBusqueda]:[FechaRegistro]],3,FALSE)),""),""),""))&gt;$I$1,1,0),"")</f>
        <v/>
      </c>
      <c r="K498" s="29" t="str">
        <f>IFERROR(IF(MINUTE(IFERROR(IF(HOUR(VLOOKUP($A498&amp;TEXT(K$3,"dd/mm/yyyy")&amp;$D$2,tbReporteAsistencia[[#All],[SerialDeBusqueda]:[FechaRegistro]],3,FALSE))&lt;HOUR($D$1),IFERROR((K$3+$D$1)-(VLOOKUP($A498&amp;TEXT(K$3,"dd/mm/yyyy")&amp;$D$2,tbReporteAsistencia[[#All],[SerialDeBusqueda]:[FechaRegistro]],3,FALSE)),""),""),""))&gt;$I$1,1,0),"")</f>
        <v/>
      </c>
      <c r="L498" s="29" t="str">
        <f>IFERROR(IF(MINUTE(IFERROR(IF(HOUR(VLOOKUP($A498&amp;TEXT(L$3,"dd/mm/yyyy")&amp;$D$2,tbReporteAsistencia[[#All],[SerialDeBusqueda]:[FechaRegistro]],3,FALSE))&lt;HOUR($D$1),IFERROR((L$3+$D$1)-(VLOOKUP($A498&amp;TEXT(L$3,"dd/mm/yyyy")&amp;$D$2,tbReporteAsistencia[[#All],[SerialDeBusqueda]:[FechaRegistro]],3,FALSE)),""),""),""))&gt;$I$1,1,0),"")</f>
        <v/>
      </c>
      <c r="M498" s="29" t="str">
        <f>IFERROR(IF(MINUTE(IFERROR(IF(HOUR(VLOOKUP($A498&amp;TEXT(M$3,"dd/mm/yyyy")&amp;$D$2,tbReporteAsistencia[[#All],[SerialDeBusqueda]:[FechaRegistro]],3,FALSE))&lt;HOUR($D$1),IFERROR((M$3+$D$1)-(VLOOKUP($A498&amp;TEXT(M$3,"dd/mm/yyyy")&amp;$D$2,tbReporteAsistencia[[#All],[SerialDeBusqueda]:[FechaRegistro]],3,FALSE)),""),""),""))&gt;$I$1,1,0),"")</f>
        <v/>
      </c>
      <c r="N498" s="29" t="str">
        <f>IFERROR(IF(MINUTE(IFERROR(IF(HOUR(VLOOKUP($A498&amp;TEXT(N$3,"dd/mm/yyyy")&amp;$D$2,tbReporteAsistencia[[#All],[SerialDeBusqueda]:[FechaRegistro]],3,FALSE))&lt;HOUR($D$1),IFERROR((N$3+$D$1)-(VLOOKUP($A498&amp;TEXT(N$3,"dd/mm/yyyy")&amp;$D$2,tbReporteAsistencia[[#All],[SerialDeBusqueda]:[FechaRegistro]],3,FALSE)),""),""),""))&gt;$I$1,1,0),"")</f>
        <v/>
      </c>
      <c r="O498" s="29" t="str">
        <f>IFERROR(IF(MINUTE(IFERROR(IF(HOUR(VLOOKUP($A498&amp;TEXT(O$3,"dd/mm/yyyy")&amp;$D$2,tbReporteAsistencia[[#All],[SerialDeBusqueda]:[FechaRegistro]],3,FALSE))&lt;HOUR($D$1),IFERROR((O$3+$D$1)-(VLOOKUP($A498&amp;TEXT(O$3,"dd/mm/yyyy")&amp;$D$2,tbReporteAsistencia[[#All],[SerialDeBusqueda]:[FechaRegistro]],3,FALSE)),""),""),""))&gt;$I$1,1,0),"")</f>
        <v/>
      </c>
      <c r="P498" s="29" t="str">
        <f>IFERROR(IF(MINUTE(IFERROR(IF(HOUR(VLOOKUP($A498&amp;TEXT(P$3,"dd/mm/yyyy")&amp;$D$2,tbReporteAsistencia[[#All],[SerialDeBusqueda]:[FechaRegistro]],3,FALSE))&lt;HOUR($D$1),IFERROR((P$3+$D$1)-(VLOOKUP($A498&amp;TEXT(P$3,"dd/mm/yyyy")&amp;$D$2,tbReporteAsistencia[[#All],[SerialDeBusqueda]:[FechaRegistro]],3,FALSE)),""),""),""))&gt;$I$1,1,0),"")</f>
        <v/>
      </c>
      <c r="Q498" s="29" t="str">
        <f>IFERROR(IF(MINUTE(IFERROR(IF(HOUR(VLOOKUP($A498&amp;TEXT(Q$3,"dd/mm/yyyy")&amp;$D$2,tbReporteAsistencia[[#All],[SerialDeBusqueda]:[FechaRegistro]],3,FALSE))&lt;HOUR($D$1),IFERROR((Q$3+$D$1)-(VLOOKUP($A498&amp;TEXT(Q$3,"dd/mm/yyyy")&amp;$D$2,tbReporteAsistencia[[#All],[SerialDeBusqueda]:[FechaRegistro]],3,FALSE)),""),""),""))&gt;$I$1,1,0),"")</f>
        <v/>
      </c>
      <c r="R498" s="29" t="str">
        <f>IFERROR(IF(MINUTE(IFERROR(IF(HOUR(VLOOKUP($A498&amp;TEXT(R$3,"dd/mm/yyyy")&amp;$D$2,tbReporteAsistencia[[#All],[SerialDeBusqueda]:[FechaRegistro]],3,FALSE))&lt;HOUR($D$1),IFERROR((R$3+$D$1)-(VLOOKUP($A498&amp;TEXT(R$3,"dd/mm/yyyy")&amp;$D$2,tbReporteAsistencia[[#All],[SerialDeBusqueda]:[FechaRegistro]],3,FALSE)),""),""),""))&gt;$I$1,1,0),"")</f>
        <v/>
      </c>
      <c r="S498" s="29" t="str">
        <f>IFERROR(IF(MINUTE(IFERROR(IF(HOUR(VLOOKUP($A498&amp;TEXT(S$3,"dd/mm/yyyy")&amp;$D$2,tbReporteAsistencia[[#All],[SerialDeBusqueda]:[FechaRegistro]],3,FALSE))&lt;HOUR($D$1),IFERROR((S$3+$D$1)-(VLOOKUP($A498&amp;TEXT(S$3,"dd/mm/yyyy")&amp;$D$2,tbReporteAsistencia[[#All],[SerialDeBusqueda]:[FechaRegistro]],3,FALSE)),""),""),""))&gt;$I$1,1,0),"")</f>
        <v/>
      </c>
    </row>
    <row r="499" spans="1:19">
      <c r="A499" s="8">
        <f>Plantilla!A500</f>
        <v>0</v>
      </c>
      <c r="B499" s="8">
        <f>Plantilla!B500</f>
        <v>0</v>
      </c>
      <c r="C499" s="8">
        <f>Plantilla!C500</f>
        <v>0</v>
      </c>
      <c r="D499" s="29" t="str">
        <f>IFERROR(IF(MINUTE(IFERROR(IF(HOUR(VLOOKUP($A499&amp;TEXT(D$3,"dd/mm/yyyy")&amp;$D$2,tbReporteAsistencia[[#All],[SerialDeBusqueda]:[FechaRegistro]],3,FALSE))&lt;HOUR($D$1),IFERROR((D$3+$D$1)-(VLOOKUP($A499&amp;TEXT(D$3,"dd/mm/yyyy")&amp;$D$2,tbReporteAsistencia[[#All],[SerialDeBusqueda]:[FechaRegistro]],3,FALSE)),""),""),""))&gt;$I$1,1,0),"")</f>
        <v/>
      </c>
      <c r="E499" s="29" t="str">
        <f>IFERROR(IF(MINUTE(IFERROR(IF(HOUR(VLOOKUP($A499&amp;TEXT(E$3,"dd/mm/yyyy")&amp;$D$2,tbReporteAsistencia[[#All],[SerialDeBusqueda]:[FechaRegistro]],3,FALSE))&lt;HOUR($D$1),IFERROR((E$3+$D$1)-(VLOOKUP($A499&amp;TEXT(E$3,"dd/mm/yyyy")&amp;$D$2,tbReporteAsistencia[[#All],[SerialDeBusqueda]:[FechaRegistro]],3,FALSE)),""),""),""))&gt;$I$1,1,0),"")</f>
        <v/>
      </c>
      <c r="F499" s="29" t="str">
        <f>IFERROR(IF(MINUTE(IFERROR(IF(HOUR(VLOOKUP($A499&amp;TEXT(F$3,"dd/mm/yyyy")&amp;$D$2,tbReporteAsistencia[[#All],[SerialDeBusqueda]:[FechaRegistro]],3,FALSE))&lt;HOUR($D$1),IFERROR((F$3+$D$1)-(VLOOKUP($A499&amp;TEXT(F$3,"dd/mm/yyyy")&amp;$D$2,tbReporteAsistencia[[#All],[SerialDeBusqueda]:[FechaRegistro]],3,FALSE)),""),""),""))&gt;$I$1,1,0),"")</f>
        <v/>
      </c>
      <c r="G499" s="29" t="str">
        <f>IFERROR(IF(MINUTE(IFERROR(IF(HOUR(VLOOKUP($A499&amp;TEXT(G$3,"dd/mm/yyyy")&amp;$D$2,tbReporteAsistencia[[#All],[SerialDeBusqueda]:[FechaRegistro]],3,FALSE))&lt;HOUR($D$1),IFERROR((G$3+$D$1)-(VLOOKUP($A499&amp;TEXT(G$3,"dd/mm/yyyy")&amp;$D$2,tbReporteAsistencia[[#All],[SerialDeBusqueda]:[FechaRegistro]],3,FALSE)),""),""),""))&gt;$I$1,1,0),"")</f>
        <v/>
      </c>
      <c r="H499" s="29" t="str">
        <f>IFERROR(IF(MINUTE(IFERROR(IF(HOUR(VLOOKUP($A499&amp;TEXT(H$3,"dd/mm/yyyy")&amp;$D$2,tbReporteAsistencia[[#All],[SerialDeBusqueda]:[FechaRegistro]],3,FALSE))&lt;HOUR($D$1),IFERROR((H$3+$D$1)-(VLOOKUP($A499&amp;TEXT(H$3,"dd/mm/yyyy")&amp;$D$2,tbReporteAsistencia[[#All],[SerialDeBusqueda]:[FechaRegistro]],3,FALSE)),""),""),""))&gt;$I$1,1,0),"")</f>
        <v/>
      </c>
      <c r="I499" s="29" t="str">
        <f>IFERROR(IF(MINUTE(IFERROR(IF(HOUR(VLOOKUP($A499&amp;TEXT(I$3,"dd/mm/yyyy")&amp;$D$2,tbReporteAsistencia[[#All],[SerialDeBusqueda]:[FechaRegistro]],3,FALSE))&lt;HOUR($D$1),IFERROR((I$3+$D$1)-(VLOOKUP($A499&amp;TEXT(I$3,"dd/mm/yyyy")&amp;$D$2,tbReporteAsistencia[[#All],[SerialDeBusqueda]:[FechaRegistro]],3,FALSE)),""),""),""))&gt;$I$1,1,0),"")</f>
        <v/>
      </c>
      <c r="J499" s="29" t="str">
        <f>IFERROR(IF(MINUTE(IFERROR(IF(HOUR(VLOOKUP($A499&amp;TEXT(J$3,"dd/mm/yyyy")&amp;$D$2,tbReporteAsistencia[[#All],[SerialDeBusqueda]:[FechaRegistro]],3,FALSE))&lt;HOUR($D$1),IFERROR((J$3+$D$1)-(VLOOKUP($A499&amp;TEXT(J$3,"dd/mm/yyyy")&amp;$D$2,tbReporteAsistencia[[#All],[SerialDeBusqueda]:[FechaRegistro]],3,FALSE)),""),""),""))&gt;$I$1,1,0),"")</f>
        <v/>
      </c>
      <c r="K499" s="29" t="str">
        <f>IFERROR(IF(MINUTE(IFERROR(IF(HOUR(VLOOKUP($A499&amp;TEXT(K$3,"dd/mm/yyyy")&amp;$D$2,tbReporteAsistencia[[#All],[SerialDeBusqueda]:[FechaRegistro]],3,FALSE))&lt;HOUR($D$1),IFERROR((K$3+$D$1)-(VLOOKUP($A499&amp;TEXT(K$3,"dd/mm/yyyy")&amp;$D$2,tbReporteAsistencia[[#All],[SerialDeBusqueda]:[FechaRegistro]],3,FALSE)),""),""),""))&gt;$I$1,1,0),"")</f>
        <v/>
      </c>
      <c r="L499" s="29" t="str">
        <f>IFERROR(IF(MINUTE(IFERROR(IF(HOUR(VLOOKUP($A499&amp;TEXT(L$3,"dd/mm/yyyy")&amp;$D$2,tbReporteAsistencia[[#All],[SerialDeBusqueda]:[FechaRegistro]],3,FALSE))&lt;HOUR($D$1),IFERROR((L$3+$D$1)-(VLOOKUP($A499&amp;TEXT(L$3,"dd/mm/yyyy")&amp;$D$2,tbReporteAsistencia[[#All],[SerialDeBusqueda]:[FechaRegistro]],3,FALSE)),""),""),""))&gt;$I$1,1,0),"")</f>
        <v/>
      </c>
      <c r="M499" s="29" t="str">
        <f>IFERROR(IF(MINUTE(IFERROR(IF(HOUR(VLOOKUP($A499&amp;TEXT(M$3,"dd/mm/yyyy")&amp;$D$2,tbReporteAsistencia[[#All],[SerialDeBusqueda]:[FechaRegistro]],3,FALSE))&lt;HOUR($D$1),IFERROR((M$3+$D$1)-(VLOOKUP($A499&amp;TEXT(M$3,"dd/mm/yyyy")&amp;$D$2,tbReporteAsistencia[[#All],[SerialDeBusqueda]:[FechaRegistro]],3,FALSE)),""),""),""))&gt;$I$1,1,0),"")</f>
        <v/>
      </c>
      <c r="N499" s="29" t="str">
        <f>IFERROR(IF(MINUTE(IFERROR(IF(HOUR(VLOOKUP($A499&amp;TEXT(N$3,"dd/mm/yyyy")&amp;$D$2,tbReporteAsistencia[[#All],[SerialDeBusqueda]:[FechaRegistro]],3,FALSE))&lt;HOUR($D$1),IFERROR((N$3+$D$1)-(VLOOKUP($A499&amp;TEXT(N$3,"dd/mm/yyyy")&amp;$D$2,tbReporteAsistencia[[#All],[SerialDeBusqueda]:[FechaRegistro]],3,FALSE)),""),""),""))&gt;$I$1,1,0),"")</f>
        <v/>
      </c>
      <c r="O499" s="29" t="str">
        <f>IFERROR(IF(MINUTE(IFERROR(IF(HOUR(VLOOKUP($A499&amp;TEXT(O$3,"dd/mm/yyyy")&amp;$D$2,tbReporteAsistencia[[#All],[SerialDeBusqueda]:[FechaRegistro]],3,FALSE))&lt;HOUR($D$1),IFERROR((O$3+$D$1)-(VLOOKUP($A499&amp;TEXT(O$3,"dd/mm/yyyy")&amp;$D$2,tbReporteAsistencia[[#All],[SerialDeBusqueda]:[FechaRegistro]],3,FALSE)),""),""),""))&gt;$I$1,1,0),"")</f>
        <v/>
      </c>
      <c r="P499" s="29" t="str">
        <f>IFERROR(IF(MINUTE(IFERROR(IF(HOUR(VLOOKUP($A499&amp;TEXT(P$3,"dd/mm/yyyy")&amp;$D$2,tbReporteAsistencia[[#All],[SerialDeBusqueda]:[FechaRegistro]],3,FALSE))&lt;HOUR($D$1),IFERROR((P$3+$D$1)-(VLOOKUP($A499&amp;TEXT(P$3,"dd/mm/yyyy")&amp;$D$2,tbReporteAsistencia[[#All],[SerialDeBusqueda]:[FechaRegistro]],3,FALSE)),""),""),""))&gt;$I$1,1,0),"")</f>
        <v/>
      </c>
      <c r="Q499" s="29" t="str">
        <f>IFERROR(IF(MINUTE(IFERROR(IF(HOUR(VLOOKUP($A499&amp;TEXT(Q$3,"dd/mm/yyyy")&amp;$D$2,tbReporteAsistencia[[#All],[SerialDeBusqueda]:[FechaRegistro]],3,FALSE))&lt;HOUR($D$1),IFERROR((Q$3+$D$1)-(VLOOKUP($A499&amp;TEXT(Q$3,"dd/mm/yyyy")&amp;$D$2,tbReporteAsistencia[[#All],[SerialDeBusqueda]:[FechaRegistro]],3,FALSE)),""),""),""))&gt;$I$1,1,0),"")</f>
        <v/>
      </c>
      <c r="R499" s="29" t="str">
        <f>IFERROR(IF(MINUTE(IFERROR(IF(HOUR(VLOOKUP($A499&amp;TEXT(R$3,"dd/mm/yyyy")&amp;$D$2,tbReporteAsistencia[[#All],[SerialDeBusqueda]:[FechaRegistro]],3,FALSE))&lt;HOUR($D$1),IFERROR((R$3+$D$1)-(VLOOKUP($A499&amp;TEXT(R$3,"dd/mm/yyyy")&amp;$D$2,tbReporteAsistencia[[#All],[SerialDeBusqueda]:[FechaRegistro]],3,FALSE)),""),""),""))&gt;$I$1,1,0),"")</f>
        <v/>
      </c>
      <c r="S499" s="29" t="str">
        <f>IFERROR(IF(MINUTE(IFERROR(IF(HOUR(VLOOKUP($A499&amp;TEXT(S$3,"dd/mm/yyyy")&amp;$D$2,tbReporteAsistencia[[#All],[SerialDeBusqueda]:[FechaRegistro]],3,FALSE))&lt;HOUR($D$1),IFERROR((S$3+$D$1)-(VLOOKUP($A499&amp;TEXT(S$3,"dd/mm/yyyy")&amp;$D$2,tbReporteAsistencia[[#All],[SerialDeBusqueda]:[FechaRegistro]],3,FALSE)),""),""),""))&gt;$I$1,1,0),"")</f>
        <v/>
      </c>
    </row>
    <row r="500" spans="1:19">
      <c r="A500" s="8">
        <f>Plantilla!A501</f>
        <v>0</v>
      </c>
      <c r="B500" s="8">
        <f>Plantilla!B501</f>
        <v>0</v>
      </c>
      <c r="C500" s="8">
        <f>Plantilla!C501</f>
        <v>0</v>
      </c>
      <c r="D500" s="29" t="str">
        <f>IFERROR(IF(MINUTE(IFERROR(IF(HOUR(VLOOKUP($A500&amp;TEXT(D$3,"dd/mm/yyyy")&amp;$D$2,tbReporteAsistencia[[#All],[SerialDeBusqueda]:[FechaRegistro]],3,FALSE))&lt;HOUR($D$1),IFERROR((D$3+$D$1)-(VLOOKUP($A500&amp;TEXT(D$3,"dd/mm/yyyy")&amp;$D$2,tbReporteAsistencia[[#All],[SerialDeBusqueda]:[FechaRegistro]],3,FALSE)),""),""),""))&gt;$I$1,1,0),"")</f>
        <v/>
      </c>
      <c r="E500" s="29" t="str">
        <f>IFERROR(IF(MINUTE(IFERROR(IF(HOUR(VLOOKUP($A500&amp;TEXT(E$3,"dd/mm/yyyy")&amp;$D$2,tbReporteAsistencia[[#All],[SerialDeBusqueda]:[FechaRegistro]],3,FALSE))&lt;HOUR($D$1),IFERROR((E$3+$D$1)-(VLOOKUP($A500&amp;TEXT(E$3,"dd/mm/yyyy")&amp;$D$2,tbReporteAsistencia[[#All],[SerialDeBusqueda]:[FechaRegistro]],3,FALSE)),""),""),""))&gt;$I$1,1,0),"")</f>
        <v/>
      </c>
      <c r="F500" s="29" t="str">
        <f>IFERROR(IF(MINUTE(IFERROR(IF(HOUR(VLOOKUP($A500&amp;TEXT(F$3,"dd/mm/yyyy")&amp;$D$2,tbReporteAsistencia[[#All],[SerialDeBusqueda]:[FechaRegistro]],3,FALSE))&lt;HOUR($D$1),IFERROR((F$3+$D$1)-(VLOOKUP($A500&amp;TEXT(F$3,"dd/mm/yyyy")&amp;$D$2,tbReporteAsistencia[[#All],[SerialDeBusqueda]:[FechaRegistro]],3,FALSE)),""),""),""))&gt;$I$1,1,0),"")</f>
        <v/>
      </c>
      <c r="G500" s="29" t="str">
        <f>IFERROR(IF(MINUTE(IFERROR(IF(HOUR(VLOOKUP($A500&amp;TEXT(G$3,"dd/mm/yyyy")&amp;$D$2,tbReporteAsistencia[[#All],[SerialDeBusqueda]:[FechaRegistro]],3,FALSE))&lt;HOUR($D$1),IFERROR((G$3+$D$1)-(VLOOKUP($A500&amp;TEXT(G$3,"dd/mm/yyyy")&amp;$D$2,tbReporteAsistencia[[#All],[SerialDeBusqueda]:[FechaRegistro]],3,FALSE)),""),""),""))&gt;$I$1,1,0),"")</f>
        <v/>
      </c>
      <c r="H500" s="29" t="str">
        <f>IFERROR(IF(MINUTE(IFERROR(IF(HOUR(VLOOKUP($A500&amp;TEXT(H$3,"dd/mm/yyyy")&amp;$D$2,tbReporteAsistencia[[#All],[SerialDeBusqueda]:[FechaRegistro]],3,FALSE))&lt;HOUR($D$1),IFERROR((H$3+$D$1)-(VLOOKUP($A500&amp;TEXT(H$3,"dd/mm/yyyy")&amp;$D$2,tbReporteAsistencia[[#All],[SerialDeBusqueda]:[FechaRegistro]],3,FALSE)),""),""),""))&gt;$I$1,1,0),"")</f>
        <v/>
      </c>
      <c r="I500" s="29" t="str">
        <f>IFERROR(IF(MINUTE(IFERROR(IF(HOUR(VLOOKUP($A500&amp;TEXT(I$3,"dd/mm/yyyy")&amp;$D$2,tbReporteAsistencia[[#All],[SerialDeBusqueda]:[FechaRegistro]],3,FALSE))&lt;HOUR($D$1),IFERROR((I$3+$D$1)-(VLOOKUP($A500&amp;TEXT(I$3,"dd/mm/yyyy")&amp;$D$2,tbReporteAsistencia[[#All],[SerialDeBusqueda]:[FechaRegistro]],3,FALSE)),""),""),""))&gt;$I$1,1,0),"")</f>
        <v/>
      </c>
      <c r="J500" s="29" t="str">
        <f>IFERROR(IF(MINUTE(IFERROR(IF(HOUR(VLOOKUP($A500&amp;TEXT(J$3,"dd/mm/yyyy")&amp;$D$2,tbReporteAsistencia[[#All],[SerialDeBusqueda]:[FechaRegistro]],3,FALSE))&lt;HOUR($D$1),IFERROR((J$3+$D$1)-(VLOOKUP($A500&amp;TEXT(J$3,"dd/mm/yyyy")&amp;$D$2,tbReporteAsistencia[[#All],[SerialDeBusqueda]:[FechaRegistro]],3,FALSE)),""),""),""))&gt;$I$1,1,0),"")</f>
        <v/>
      </c>
      <c r="K500" s="29" t="str">
        <f>IFERROR(IF(MINUTE(IFERROR(IF(HOUR(VLOOKUP($A500&amp;TEXT(K$3,"dd/mm/yyyy")&amp;$D$2,tbReporteAsistencia[[#All],[SerialDeBusqueda]:[FechaRegistro]],3,FALSE))&lt;HOUR($D$1),IFERROR((K$3+$D$1)-(VLOOKUP($A500&amp;TEXT(K$3,"dd/mm/yyyy")&amp;$D$2,tbReporteAsistencia[[#All],[SerialDeBusqueda]:[FechaRegistro]],3,FALSE)),""),""),""))&gt;$I$1,1,0),"")</f>
        <v/>
      </c>
      <c r="L500" s="29" t="str">
        <f>IFERROR(IF(MINUTE(IFERROR(IF(HOUR(VLOOKUP($A500&amp;TEXT(L$3,"dd/mm/yyyy")&amp;$D$2,tbReporteAsistencia[[#All],[SerialDeBusqueda]:[FechaRegistro]],3,FALSE))&lt;HOUR($D$1),IFERROR((L$3+$D$1)-(VLOOKUP($A500&amp;TEXT(L$3,"dd/mm/yyyy")&amp;$D$2,tbReporteAsistencia[[#All],[SerialDeBusqueda]:[FechaRegistro]],3,FALSE)),""),""),""))&gt;$I$1,1,0),"")</f>
        <v/>
      </c>
      <c r="M500" s="29" t="str">
        <f>IFERROR(IF(MINUTE(IFERROR(IF(HOUR(VLOOKUP($A500&amp;TEXT(M$3,"dd/mm/yyyy")&amp;$D$2,tbReporteAsistencia[[#All],[SerialDeBusqueda]:[FechaRegistro]],3,FALSE))&lt;HOUR($D$1),IFERROR((M$3+$D$1)-(VLOOKUP($A500&amp;TEXT(M$3,"dd/mm/yyyy")&amp;$D$2,tbReporteAsistencia[[#All],[SerialDeBusqueda]:[FechaRegistro]],3,FALSE)),""),""),""))&gt;$I$1,1,0),"")</f>
        <v/>
      </c>
      <c r="N500" s="29" t="str">
        <f>IFERROR(IF(MINUTE(IFERROR(IF(HOUR(VLOOKUP($A500&amp;TEXT(N$3,"dd/mm/yyyy")&amp;$D$2,tbReporteAsistencia[[#All],[SerialDeBusqueda]:[FechaRegistro]],3,FALSE))&lt;HOUR($D$1),IFERROR((N$3+$D$1)-(VLOOKUP($A500&amp;TEXT(N$3,"dd/mm/yyyy")&amp;$D$2,tbReporteAsistencia[[#All],[SerialDeBusqueda]:[FechaRegistro]],3,FALSE)),""),""),""))&gt;$I$1,1,0),"")</f>
        <v/>
      </c>
      <c r="O500" s="29" t="str">
        <f>IFERROR(IF(MINUTE(IFERROR(IF(HOUR(VLOOKUP($A500&amp;TEXT(O$3,"dd/mm/yyyy")&amp;$D$2,tbReporteAsistencia[[#All],[SerialDeBusqueda]:[FechaRegistro]],3,FALSE))&lt;HOUR($D$1),IFERROR((O$3+$D$1)-(VLOOKUP($A500&amp;TEXT(O$3,"dd/mm/yyyy")&amp;$D$2,tbReporteAsistencia[[#All],[SerialDeBusqueda]:[FechaRegistro]],3,FALSE)),""),""),""))&gt;$I$1,1,0),"")</f>
        <v/>
      </c>
      <c r="P500" s="29" t="str">
        <f>IFERROR(IF(MINUTE(IFERROR(IF(HOUR(VLOOKUP($A500&amp;TEXT(P$3,"dd/mm/yyyy")&amp;$D$2,tbReporteAsistencia[[#All],[SerialDeBusqueda]:[FechaRegistro]],3,FALSE))&lt;HOUR($D$1),IFERROR((P$3+$D$1)-(VLOOKUP($A500&amp;TEXT(P$3,"dd/mm/yyyy")&amp;$D$2,tbReporteAsistencia[[#All],[SerialDeBusqueda]:[FechaRegistro]],3,FALSE)),""),""),""))&gt;$I$1,1,0),"")</f>
        <v/>
      </c>
      <c r="Q500" s="29" t="str">
        <f>IFERROR(IF(MINUTE(IFERROR(IF(HOUR(VLOOKUP($A500&amp;TEXT(Q$3,"dd/mm/yyyy")&amp;$D$2,tbReporteAsistencia[[#All],[SerialDeBusqueda]:[FechaRegistro]],3,FALSE))&lt;HOUR($D$1),IFERROR((Q$3+$D$1)-(VLOOKUP($A500&amp;TEXT(Q$3,"dd/mm/yyyy")&amp;$D$2,tbReporteAsistencia[[#All],[SerialDeBusqueda]:[FechaRegistro]],3,FALSE)),""),""),""))&gt;$I$1,1,0),"")</f>
        <v/>
      </c>
      <c r="R500" s="29" t="str">
        <f>IFERROR(IF(MINUTE(IFERROR(IF(HOUR(VLOOKUP($A500&amp;TEXT(R$3,"dd/mm/yyyy")&amp;$D$2,tbReporteAsistencia[[#All],[SerialDeBusqueda]:[FechaRegistro]],3,FALSE))&lt;HOUR($D$1),IFERROR((R$3+$D$1)-(VLOOKUP($A500&amp;TEXT(R$3,"dd/mm/yyyy")&amp;$D$2,tbReporteAsistencia[[#All],[SerialDeBusqueda]:[FechaRegistro]],3,FALSE)),""),""),""))&gt;$I$1,1,0),"")</f>
        <v/>
      </c>
      <c r="S500" s="29" t="str">
        <f>IFERROR(IF(MINUTE(IFERROR(IF(HOUR(VLOOKUP($A500&amp;TEXT(S$3,"dd/mm/yyyy")&amp;$D$2,tbReporteAsistencia[[#All],[SerialDeBusqueda]:[FechaRegistro]],3,FALSE))&lt;HOUR($D$1),IFERROR((S$3+$D$1)-(VLOOKUP($A500&amp;TEXT(S$3,"dd/mm/yyyy")&amp;$D$2,tbReporteAsistencia[[#All],[SerialDeBusqueda]:[FechaRegistro]],3,FALSE)),""),""),""))&gt;$I$1,1,0),"")</f>
        <v/>
      </c>
    </row>
  </sheetData>
  <pageMargins left="0.7" right="0.7" top="0.75" bottom="0.75" header="0.3" footer="0.3"/>
</worksheet>
</file>

<file path=xl/worksheets/sheet6.xml><?xml version="1.0" encoding="utf-8"?>
<worksheet xmlns="http://schemas.openxmlformats.org/spreadsheetml/2006/main" xmlns:r="http://schemas.openxmlformats.org/officeDocument/2006/relationships">
  <dimension ref="A1:U500"/>
  <sheetViews>
    <sheetView workbookViewId="0">
      <pane ySplit="3" topLeftCell="A4" activePane="bottomLeft" state="frozen"/>
      <selection pane="bottomLeft" activeCell="D4" sqref="D4"/>
    </sheetView>
  </sheetViews>
  <sheetFormatPr baseColWidth="10" defaultRowHeight="12"/>
  <cols>
    <col min="1" max="1" width="11.85546875" style="8" bestFit="1" customWidth="1"/>
    <col min="2" max="2" width="13.5703125" style="8" bestFit="1" customWidth="1"/>
    <col min="3" max="3" width="30.85546875" style="8" bestFit="1" customWidth="1"/>
    <col min="4" max="4" width="19.85546875" style="14" bestFit="1" customWidth="1"/>
    <col min="5" max="9" width="13.5703125" style="8" bestFit="1" customWidth="1"/>
    <col min="10" max="10" width="9.28515625" style="8" bestFit="1" customWidth="1"/>
    <col min="11" max="18" width="13.5703125" style="8" bestFit="1" customWidth="1"/>
    <col min="19" max="19" width="9.28515625" style="8" bestFit="1" customWidth="1"/>
    <col min="20" max="16384" width="11.42578125" style="8"/>
  </cols>
  <sheetData>
    <row r="1" spans="1:21" s="17" customFormat="1" ht="15">
      <c r="A1" s="15" t="s">
        <v>115</v>
      </c>
      <c r="B1" s="16">
        <v>43095</v>
      </c>
      <c r="D1" s="18"/>
    </row>
    <row r="2" spans="1:21" s="17" customFormat="1" ht="15">
      <c r="A2" s="15" t="s">
        <v>116</v>
      </c>
      <c r="B2" s="18">
        <f>B1+15</f>
        <v>43110</v>
      </c>
      <c r="C2" s="19"/>
      <c r="D2" s="23" t="s">
        <v>15</v>
      </c>
    </row>
    <row r="3" spans="1:21" ht="30">
      <c r="A3" s="5" t="s">
        <v>101</v>
      </c>
      <c r="B3" s="7" t="s">
        <v>100</v>
      </c>
      <c r="C3" s="6" t="s">
        <v>97</v>
      </c>
      <c r="D3" s="20">
        <f>$B$1</f>
        <v>43095</v>
      </c>
      <c r="E3" s="20">
        <f>IFERROR(IF(D3=$B$2,"",D3+1),"")</f>
        <v>43096</v>
      </c>
      <c r="F3" s="20">
        <f t="shared" ref="F3:U3" si="0">IFERROR(IF(E3=$B$2,"",E3+1),"")</f>
        <v>43097</v>
      </c>
      <c r="G3" s="20">
        <f t="shared" si="0"/>
        <v>43098</v>
      </c>
      <c r="H3" s="20">
        <f t="shared" si="0"/>
        <v>43099</v>
      </c>
      <c r="I3" s="20">
        <f t="shared" si="0"/>
        <v>43100</v>
      </c>
      <c r="J3" s="20">
        <f t="shared" si="0"/>
        <v>43101</v>
      </c>
      <c r="K3" s="20">
        <f t="shared" si="0"/>
        <v>43102</v>
      </c>
      <c r="L3" s="20">
        <f>IFERROR(IF(K3=$B$2,"",K3+1),"")</f>
        <v>43103</v>
      </c>
      <c r="M3" s="20">
        <f t="shared" si="0"/>
        <v>43104</v>
      </c>
      <c r="N3" s="20">
        <f t="shared" si="0"/>
        <v>43105</v>
      </c>
      <c r="O3" s="20">
        <f>IFERROR(IF(N3=$B$2,"",N3+1),"")</f>
        <v>43106</v>
      </c>
      <c r="P3" s="20">
        <f t="shared" si="0"/>
        <v>43107</v>
      </c>
      <c r="Q3" s="20">
        <f t="shared" si="0"/>
        <v>43108</v>
      </c>
      <c r="R3" s="20">
        <f>IFERROR(IF(Q3=$B$2,"",Q3+1),"")</f>
        <v>43109</v>
      </c>
      <c r="S3" s="20">
        <f t="shared" si="0"/>
        <v>43110</v>
      </c>
      <c r="T3" s="14" t="str">
        <f t="shared" si="0"/>
        <v/>
      </c>
      <c r="U3" s="14" t="str">
        <f t="shared" si="0"/>
        <v/>
      </c>
    </row>
    <row r="4" spans="1:21">
      <c r="A4" s="8">
        <f>Plantilla!A5</f>
        <v>192</v>
      </c>
      <c r="B4" s="8">
        <f>Plantilla!B5</f>
        <v>0</v>
      </c>
      <c r="C4" s="8" t="str">
        <f>Plantilla!C5</f>
        <v>ALMONTE SANCHEZ JESUS RAFAEL</v>
      </c>
      <c r="D4" s="22">
        <f>IFERROR(VLOOKUP($A4&amp;TEXT(D$3,"dd/mm/yyyy")&amp;$D$2,tbReporteAsistencia[[#All],[SerialDeBusqueda]:[FechaRegistro]],3,FALSE),"")</f>
        <v>43095.290347222224</v>
      </c>
      <c r="E4" s="22">
        <f>IFERROR(VLOOKUP($A4&amp;TEXT(E$3,"dd/mm/yyyy")&amp;$D$2,tbReporteAsistencia[[#All],[SerialDeBusqueda]:[FechaRegistro]],3,FALSE),"")</f>
        <v>43096.285902777781</v>
      </c>
      <c r="F4" s="22">
        <f>IFERROR(VLOOKUP($A4&amp;TEXT(F$3,"dd/mm/yyyy")&amp;$D$2,tbReporteAsistencia[[#All],[SerialDeBusqueda]:[FechaRegistro]],3,FALSE),"")</f>
        <v>43097.286898148152</v>
      </c>
      <c r="G4" s="22">
        <f>IFERROR(VLOOKUP($A4&amp;TEXT(G$3,"dd/mm/yyyy")&amp;$D$2,tbReporteAsistencia[[#All],[SerialDeBusqueda]:[FechaRegistro]],3,FALSE),"")</f>
        <v>43098.283194444448</v>
      </c>
      <c r="H4" s="22">
        <f>IFERROR(VLOOKUP($A4&amp;TEXT(H$3,"dd/mm/yyyy")&amp;$D$2,tbReporteAsistencia[[#All],[SerialDeBusqueda]:[FechaRegistro]],3,FALSE),"")</f>
        <v>43099.289004629631</v>
      </c>
      <c r="I4" s="22">
        <f>IFERROR(VLOOKUP($A4&amp;TEXT(I$3,"dd/mm/yyyy")&amp;$D$2,tbReporteAsistencia[[#All],[SerialDeBusqueda]:[FechaRegistro]],3,FALSE),"")</f>
        <v>43100.329710648148</v>
      </c>
      <c r="J4" s="22" t="str">
        <f>IFERROR(VLOOKUP($A4&amp;TEXT(J$3,"dd/mm/yyyy")&amp;$D$2,tbReporteAsistencia[[#All],[SerialDeBusqueda]:[FechaRegistro]],3,FALSE),"")</f>
        <v/>
      </c>
      <c r="K4" s="22">
        <f>IFERROR(VLOOKUP($A4&amp;TEXT(K$3,"dd/mm/yyyy")&amp;$D$2,tbReporteAsistencia[[#All],[SerialDeBusqueda]:[FechaRegistro]],3,FALSE),"")</f>
        <v>43102.285879629628</v>
      </c>
      <c r="L4" s="22">
        <f>IFERROR(VLOOKUP($A4&amp;TEXT(L$3,"dd/mm/yyyy")&amp;$D$2,tbReporteAsistencia[[#All],[SerialDeBusqueda]:[FechaRegistro]],3,FALSE),"")</f>
        <v>43103.281226851854</v>
      </c>
      <c r="M4" s="22">
        <f>IFERROR(VLOOKUP($A4&amp;TEXT(M$3,"dd/mm/yyyy")&amp;$D$2,tbReporteAsistencia[[#All],[SerialDeBusqueda]:[FechaRegistro]],3,FALSE),"")</f>
        <v>43104.284560185188</v>
      </c>
      <c r="N4" s="22">
        <f>IFERROR(VLOOKUP($A4&amp;TEXT(N$3,"dd/mm/yyyy")&amp;$D$2,tbReporteAsistencia[[#All],[SerialDeBusqueda]:[FechaRegistro]],3,FALSE),"")</f>
        <v>43105.282581018517</v>
      </c>
      <c r="O4" s="22" t="str">
        <f>IFERROR(VLOOKUP($A4&amp;TEXT(O$3,"dd/mm/yyyy")&amp;$D$2,tbReporteAsistencia[[#All],[SerialDeBusqueda]:[FechaRegistro]],3,FALSE),"")</f>
        <v/>
      </c>
      <c r="P4" s="22" t="str">
        <f>IFERROR(VLOOKUP($A4&amp;TEXT(P$3,"dd/mm/yyyy")&amp;$D$2,tbReporteAsistencia[[#All],[SerialDeBusqueda]:[FechaRegistro]],3,FALSE),"")</f>
        <v/>
      </c>
      <c r="Q4" s="22">
        <f>IFERROR(VLOOKUP($A4&amp;TEXT(Q$3,"dd/mm/yyyy")&amp;$D$2,tbReporteAsistencia[[#All],[SerialDeBusqueda]:[FechaRegistro]],3,FALSE),"")</f>
        <v>43108.285046296296</v>
      </c>
      <c r="R4" s="22">
        <f>IFERROR(VLOOKUP($A4&amp;TEXT(R$3,"dd/mm/yyyy")&amp;$D$2,tbReporteAsistencia[[#All],[SerialDeBusqueda]:[FechaRegistro]],3,FALSE),"")</f>
        <v>43109.28565972222</v>
      </c>
      <c r="S4" s="22" t="str">
        <f>IFERROR(VLOOKUP($A4&amp;TEXT(S$3,"dd/mm/yyyy")&amp;$D$2,tbReporteAsistencia[[#All],[SerialDeBusqueda]:[FechaRegistro]],3,FALSE),"")</f>
        <v/>
      </c>
    </row>
    <row r="5" spans="1:21">
      <c r="A5" s="8">
        <f>Plantilla!A6</f>
        <v>23</v>
      </c>
      <c r="B5" s="8">
        <f>Plantilla!B6</f>
        <v>0</v>
      </c>
      <c r="C5" s="8" t="str">
        <f>Plantilla!C6</f>
        <v>AQUINO TORRES ANTHONY</v>
      </c>
      <c r="D5" s="22">
        <f>IFERROR(VLOOKUP($A5&amp;TEXT(D$3,"dd/mm/yyyy")&amp;$D$2,tbReporteAsistencia[[#All],[SerialDeBusqueda]:[FechaRegistro]],3,FALSE),"")</f>
        <v>43095.339722222219</v>
      </c>
      <c r="E5" s="22">
        <f>IFERROR(VLOOKUP($A5&amp;TEXT(E$3,"dd/mm/yyyy")&amp;$D$2,tbReporteAsistencia[[#All],[SerialDeBusqueda]:[FechaRegistro]],3,FALSE),"")</f>
        <v>43096.340092592596</v>
      </c>
      <c r="F5" s="22">
        <f>IFERROR(VLOOKUP($A5&amp;TEXT(F$3,"dd/mm/yyyy")&amp;$D$2,tbReporteAsistencia[[#All],[SerialDeBusqueda]:[FechaRegistro]],3,FALSE),"")</f>
        <v>43097.34003472222</v>
      </c>
      <c r="G5" s="22">
        <f>IFERROR(VLOOKUP($A5&amp;TEXT(G$3,"dd/mm/yyyy")&amp;$D$2,tbReporteAsistencia[[#All],[SerialDeBusqueda]:[FechaRegistro]],3,FALSE),"")</f>
        <v>43098.333761574075</v>
      </c>
      <c r="H5" s="22">
        <f>IFERROR(VLOOKUP($A5&amp;TEXT(H$3,"dd/mm/yyyy")&amp;$D$2,tbReporteAsistencia[[#All],[SerialDeBusqueda]:[FechaRegistro]],3,FALSE),"")</f>
        <v>43099.329467592594</v>
      </c>
      <c r="I5" s="22" t="str">
        <f>IFERROR(VLOOKUP($A5&amp;TEXT(I$3,"dd/mm/yyyy")&amp;$D$2,tbReporteAsistencia[[#All],[SerialDeBusqueda]:[FechaRegistro]],3,FALSE),"")</f>
        <v/>
      </c>
      <c r="J5" s="22" t="str">
        <f>IFERROR(VLOOKUP($A5&amp;TEXT(J$3,"dd/mm/yyyy")&amp;$D$2,tbReporteAsistencia[[#All],[SerialDeBusqueda]:[FechaRegistro]],3,FALSE),"")</f>
        <v/>
      </c>
      <c r="K5" s="22">
        <f>IFERROR(VLOOKUP($A5&amp;TEXT(K$3,"dd/mm/yyyy")&amp;$D$2,tbReporteAsistencia[[#All],[SerialDeBusqueda]:[FechaRegistro]],3,FALSE),"")</f>
        <v>43102.326678240737</v>
      </c>
      <c r="L5" s="22">
        <f>IFERROR(VLOOKUP($A5&amp;TEXT(L$3,"dd/mm/yyyy")&amp;$D$2,tbReporteAsistencia[[#All],[SerialDeBusqueda]:[FechaRegistro]],3,FALSE),"")</f>
        <v>43103.33730324074</v>
      </c>
      <c r="M5" s="22">
        <f>IFERROR(VLOOKUP($A5&amp;TEXT(M$3,"dd/mm/yyyy")&amp;$D$2,tbReporteAsistencia[[#All],[SerialDeBusqueda]:[FechaRegistro]],3,FALSE),"")</f>
        <v>43104.33079861111</v>
      </c>
      <c r="N5" s="22">
        <f>IFERROR(VLOOKUP($A5&amp;TEXT(N$3,"dd/mm/yyyy")&amp;$D$2,tbReporteAsistencia[[#All],[SerialDeBusqueda]:[FechaRegistro]],3,FALSE),"")</f>
        <v>43105.350694444445</v>
      </c>
      <c r="O5" s="22" t="str">
        <f>IFERROR(VLOOKUP($A5&amp;TEXT(O$3,"dd/mm/yyyy")&amp;$D$2,tbReporteAsistencia[[#All],[SerialDeBusqueda]:[FechaRegistro]],3,FALSE),"")</f>
        <v/>
      </c>
      <c r="P5" s="22" t="str">
        <f>IFERROR(VLOOKUP($A5&amp;TEXT(P$3,"dd/mm/yyyy")&amp;$D$2,tbReporteAsistencia[[#All],[SerialDeBusqueda]:[FechaRegistro]],3,FALSE),"")</f>
        <v/>
      </c>
      <c r="Q5" s="22">
        <f>IFERROR(VLOOKUP($A5&amp;TEXT(Q$3,"dd/mm/yyyy")&amp;$D$2,tbReporteAsistencia[[#All],[SerialDeBusqueda]:[FechaRegistro]],3,FALSE),"")</f>
        <v>43108.346018518518</v>
      </c>
      <c r="R5" s="22">
        <f>IFERROR(VLOOKUP($A5&amp;TEXT(R$3,"dd/mm/yyyy")&amp;$D$2,tbReporteAsistencia[[#All],[SerialDeBusqueda]:[FechaRegistro]],3,FALSE),"")</f>
        <v>43109.342881944445</v>
      </c>
      <c r="S5" s="22" t="str">
        <f>IFERROR(VLOOKUP($A5&amp;TEXT(S$3,"dd/mm/yyyy")&amp;$D$2,tbReporteAsistencia[[#All],[SerialDeBusqueda]:[FechaRegistro]],3,FALSE),"")</f>
        <v/>
      </c>
    </row>
    <row r="6" spans="1:21">
      <c r="A6" s="8">
        <f>Plantilla!A7</f>
        <v>61</v>
      </c>
      <c r="B6" s="8">
        <f>Plantilla!B7</f>
        <v>0</v>
      </c>
      <c r="C6" s="8" t="str">
        <f>Plantilla!C7</f>
        <v>BAEZ MEJIA YISSEL ELISA</v>
      </c>
      <c r="D6" s="22">
        <f>IFERROR(VLOOKUP($A6&amp;TEXT(D$3,"dd/mm/yyyy")&amp;$D$2,tbReporteAsistencia[[#All],[SerialDeBusqueda]:[FechaRegistro]],3,FALSE),"")</f>
        <v>43095.294409722221</v>
      </c>
      <c r="E6" s="22">
        <f>IFERROR(VLOOKUP($A6&amp;TEXT(E$3,"dd/mm/yyyy")&amp;$D$2,tbReporteAsistencia[[#All],[SerialDeBusqueda]:[FechaRegistro]],3,FALSE),"")</f>
        <v>43096.277488425927</v>
      </c>
      <c r="F6" s="22">
        <f>IFERROR(VLOOKUP($A6&amp;TEXT(F$3,"dd/mm/yyyy")&amp;$D$2,tbReporteAsistencia[[#All],[SerialDeBusqueda]:[FechaRegistro]],3,FALSE),"")</f>
        <v>43097.572916666664</v>
      </c>
      <c r="G6" s="22">
        <f>IFERROR(VLOOKUP($A6&amp;TEXT(G$3,"dd/mm/yyyy")&amp;$D$2,tbReporteAsistencia[[#All],[SerialDeBusqueda]:[FechaRegistro]],3,FALSE),"")</f>
        <v>43098.582442129627</v>
      </c>
      <c r="H6" s="22">
        <f>IFERROR(VLOOKUP($A6&amp;TEXT(H$3,"dd/mm/yyyy")&amp;$D$2,tbReporteAsistencia[[#All],[SerialDeBusqueda]:[FechaRegistro]],3,FALSE),"")</f>
        <v>43099.276863425926</v>
      </c>
      <c r="I6" s="22" t="str">
        <f>IFERROR(VLOOKUP($A6&amp;TEXT(I$3,"dd/mm/yyyy")&amp;$D$2,tbReporteAsistencia[[#All],[SerialDeBusqueda]:[FechaRegistro]],3,FALSE),"")</f>
        <v/>
      </c>
      <c r="J6" s="22" t="str">
        <f>IFERROR(VLOOKUP($A6&amp;TEXT(J$3,"dd/mm/yyyy")&amp;$D$2,tbReporteAsistencia[[#All],[SerialDeBusqueda]:[FechaRegistro]],3,FALSE),"")</f>
        <v/>
      </c>
      <c r="K6" s="22">
        <f>IFERROR(VLOOKUP($A6&amp;TEXT(K$3,"dd/mm/yyyy")&amp;$D$2,tbReporteAsistencia[[#All],[SerialDeBusqueda]:[FechaRegistro]],3,FALSE),"")</f>
        <v>43102.282268518517</v>
      </c>
      <c r="L6" s="22">
        <f>IFERROR(VLOOKUP($A6&amp;TEXT(L$3,"dd/mm/yyyy")&amp;$D$2,tbReporteAsistencia[[#All],[SerialDeBusqueda]:[FechaRegistro]],3,FALSE),"")</f>
        <v>43103.275069444448</v>
      </c>
      <c r="M6" s="22">
        <f>IFERROR(VLOOKUP($A6&amp;TEXT(M$3,"dd/mm/yyyy")&amp;$D$2,tbReporteAsistencia[[#All],[SerialDeBusqueda]:[FechaRegistro]],3,FALSE),"")</f>
        <v>43104.283680555556</v>
      </c>
      <c r="N6" s="22">
        <f>IFERROR(VLOOKUP($A6&amp;TEXT(N$3,"dd/mm/yyyy")&amp;$D$2,tbReporteAsistencia[[#All],[SerialDeBusqueda]:[FechaRegistro]],3,FALSE),"")</f>
        <v>43105.284444444442</v>
      </c>
      <c r="O6" s="22" t="str">
        <f>IFERROR(VLOOKUP($A6&amp;TEXT(O$3,"dd/mm/yyyy")&amp;$D$2,tbReporteAsistencia[[#All],[SerialDeBusqueda]:[FechaRegistro]],3,FALSE),"")</f>
        <v/>
      </c>
      <c r="P6" s="22" t="str">
        <f>IFERROR(VLOOKUP($A6&amp;TEXT(P$3,"dd/mm/yyyy")&amp;$D$2,tbReporteAsistencia[[#All],[SerialDeBusqueda]:[FechaRegistro]],3,FALSE),"")</f>
        <v/>
      </c>
      <c r="Q6" s="22">
        <f>IFERROR(VLOOKUP($A6&amp;TEXT(Q$3,"dd/mm/yyyy")&amp;$D$2,tbReporteAsistencia[[#All],[SerialDeBusqueda]:[FechaRegistro]],3,FALSE),"")</f>
        <v>43108.287800925929</v>
      </c>
      <c r="R6" s="22">
        <f>IFERROR(VLOOKUP($A6&amp;TEXT(R$3,"dd/mm/yyyy")&amp;$D$2,tbReporteAsistencia[[#All],[SerialDeBusqueda]:[FechaRegistro]],3,FALSE),"")</f>
        <v>43109.293055555558</v>
      </c>
      <c r="S6" s="22" t="str">
        <f>IFERROR(VLOOKUP($A6&amp;TEXT(S$3,"dd/mm/yyyy")&amp;$D$2,tbReporteAsistencia[[#All],[SerialDeBusqueda]:[FechaRegistro]],3,FALSE),"")</f>
        <v/>
      </c>
    </row>
    <row r="7" spans="1:21">
      <c r="A7" s="8">
        <f>Plantilla!A8</f>
        <v>226</v>
      </c>
      <c r="B7" s="8">
        <f>Plantilla!B8</f>
        <v>0</v>
      </c>
      <c r="C7" s="8" t="str">
        <f>Plantilla!C8</f>
        <v>BAUTISTA PERALTA LUZ MARIA</v>
      </c>
      <c r="D7" s="22">
        <f>IFERROR(VLOOKUP($A7&amp;TEXT(D$3,"dd/mm/yyyy")&amp;$D$2,tbReporteAsistencia[[#All],[SerialDeBusqueda]:[FechaRegistro]],3,FALSE),"")</f>
        <v>43095.573391203703</v>
      </c>
      <c r="E7" s="22">
        <f>IFERROR(VLOOKUP($A7&amp;TEXT(E$3,"dd/mm/yyyy")&amp;$D$2,tbReporteAsistencia[[#All],[SerialDeBusqueda]:[FechaRegistro]],3,FALSE),"")</f>
        <v>43096.574965277781</v>
      </c>
      <c r="F7" s="22">
        <f>IFERROR(VLOOKUP($A7&amp;TEXT(F$3,"dd/mm/yyyy")&amp;$D$2,tbReporteAsistencia[[#All],[SerialDeBusqueda]:[FechaRegistro]],3,FALSE),"")</f>
        <v>43097.573194444441</v>
      </c>
      <c r="G7" s="22">
        <f>IFERROR(VLOOKUP($A7&amp;TEXT(G$3,"dd/mm/yyyy")&amp;$D$2,tbReporteAsistencia[[#All],[SerialDeBusqueda]:[FechaRegistro]],3,FALSE),"")</f>
        <v>43098.575011574074</v>
      </c>
      <c r="H7" s="22">
        <f>IFERROR(VLOOKUP($A7&amp;TEXT(H$3,"dd/mm/yyyy")&amp;$D$2,tbReporteAsistencia[[#All],[SerialDeBusqueda]:[FechaRegistro]],3,FALSE),"")</f>
        <v>43099.612743055557</v>
      </c>
      <c r="I7" s="22" t="str">
        <f>IFERROR(VLOOKUP($A7&amp;TEXT(I$3,"dd/mm/yyyy")&amp;$D$2,tbReporteAsistencia[[#All],[SerialDeBusqueda]:[FechaRegistro]],3,FALSE),"")</f>
        <v/>
      </c>
      <c r="J7" s="22" t="str">
        <f>IFERROR(VLOOKUP($A7&amp;TEXT(J$3,"dd/mm/yyyy")&amp;$D$2,tbReporteAsistencia[[#All],[SerialDeBusqueda]:[FechaRegistro]],3,FALSE),"")</f>
        <v/>
      </c>
      <c r="K7" s="22">
        <f>IFERROR(VLOOKUP($A7&amp;TEXT(K$3,"dd/mm/yyyy")&amp;$D$2,tbReporteAsistencia[[#All],[SerialDeBusqueda]:[FechaRegistro]],3,FALSE),"")</f>
        <v>43102.574953703705</v>
      </c>
      <c r="L7" s="22">
        <f>IFERROR(VLOOKUP($A7&amp;TEXT(L$3,"dd/mm/yyyy")&amp;$D$2,tbReporteAsistencia[[#All],[SerialDeBusqueda]:[FechaRegistro]],3,FALSE),"")</f>
        <v>43103.571099537039</v>
      </c>
      <c r="M7" s="22">
        <f>IFERROR(VLOOKUP($A7&amp;TEXT(M$3,"dd/mm/yyyy")&amp;$D$2,tbReporteAsistencia[[#All],[SerialDeBusqueda]:[FechaRegistro]],3,FALSE),"")</f>
        <v>43104.569756944446</v>
      </c>
      <c r="N7" s="22">
        <f>IFERROR(VLOOKUP($A7&amp;TEXT(N$3,"dd/mm/yyyy")&amp;$D$2,tbReporteAsistencia[[#All],[SerialDeBusqueda]:[FechaRegistro]],3,FALSE),"")</f>
        <v>43105.574016203704</v>
      </c>
      <c r="O7" s="22">
        <f>IFERROR(VLOOKUP($A7&amp;TEXT(O$3,"dd/mm/yyyy")&amp;$D$2,tbReporteAsistencia[[#All],[SerialDeBusqueda]:[FechaRegistro]],3,FALSE),"")</f>
        <v>43106.331689814811</v>
      </c>
      <c r="P7" s="22">
        <f>IFERROR(VLOOKUP($A7&amp;TEXT(P$3,"dd/mm/yyyy")&amp;$D$2,tbReporteAsistencia[[#All],[SerialDeBusqueda]:[FechaRegistro]],3,FALSE),"")</f>
        <v>43107.339548611111</v>
      </c>
      <c r="Q7" s="22" t="str">
        <f>IFERROR(VLOOKUP($A7&amp;TEXT(Q$3,"dd/mm/yyyy")&amp;$D$2,tbReporteAsistencia[[#All],[SerialDeBusqueda]:[FechaRegistro]],3,FALSE),"")</f>
        <v/>
      </c>
      <c r="R7" s="22" t="str">
        <f>IFERROR(VLOOKUP($A7&amp;TEXT(R$3,"dd/mm/yyyy")&amp;$D$2,tbReporteAsistencia[[#All],[SerialDeBusqueda]:[FechaRegistro]],3,FALSE),"")</f>
        <v/>
      </c>
      <c r="S7" s="22" t="str">
        <f>IFERROR(VLOOKUP($A7&amp;TEXT(S$3,"dd/mm/yyyy")&amp;$D$2,tbReporteAsistencia[[#All],[SerialDeBusqueda]:[FechaRegistro]],3,FALSE),"")</f>
        <v/>
      </c>
    </row>
    <row r="8" spans="1:21">
      <c r="A8" s="8">
        <f>Plantilla!A9</f>
        <v>55</v>
      </c>
      <c r="B8" s="8">
        <f>Plantilla!B9</f>
        <v>0</v>
      </c>
      <c r="C8" s="8" t="str">
        <f>Plantilla!C9</f>
        <v>BOURDIERD PARRA ARIEL</v>
      </c>
      <c r="D8" s="22">
        <f>IFERROR(VLOOKUP($A8&amp;TEXT(D$3,"dd/mm/yyyy")&amp;$D$2,tbReporteAsistencia[[#All],[SerialDeBusqueda]:[FechaRegistro]],3,FALSE),"")</f>
        <v>43095.335960648146</v>
      </c>
      <c r="E8" s="22">
        <f>IFERROR(VLOOKUP($A8&amp;TEXT(E$3,"dd/mm/yyyy")&amp;$D$2,tbReporteAsistencia[[#All],[SerialDeBusqueda]:[FechaRegistro]],3,FALSE),"")</f>
        <v>43096.336006944446</v>
      </c>
      <c r="F8" s="22">
        <f>IFERROR(VLOOKUP($A8&amp;TEXT(F$3,"dd/mm/yyyy")&amp;$D$2,tbReporteAsistencia[[#All],[SerialDeBusqueda]:[FechaRegistro]],3,FALSE),"")</f>
        <v>43097.336793981478</v>
      </c>
      <c r="G8" s="22">
        <f>IFERROR(VLOOKUP($A8&amp;TEXT(G$3,"dd/mm/yyyy")&amp;$D$2,tbReporteAsistencia[[#All],[SerialDeBusqueda]:[FechaRegistro]],3,FALSE),"")</f>
        <v>43098.337800925925</v>
      </c>
      <c r="H8" s="22">
        <f>IFERROR(VLOOKUP($A8&amp;TEXT(H$3,"dd/mm/yyyy")&amp;$D$2,tbReporteAsistencia[[#All],[SerialDeBusqueda]:[FechaRegistro]],3,FALSE),"")</f>
        <v>43099.339201388888</v>
      </c>
      <c r="I8" s="22" t="str">
        <f>IFERROR(VLOOKUP($A8&amp;TEXT(I$3,"dd/mm/yyyy")&amp;$D$2,tbReporteAsistencia[[#All],[SerialDeBusqueda]:[FechaRegistro]],3,FALSE),"")</f>
        <v/>
      </c>
      <c r="J8" s="22" t="str">
        <f>IFERROR(VLOOKUP($A8&amp;TEXT(J$3,"dd/mm/yyyy")&amp;$D$2,tbReporteAsistencia[[#All],[SerialDeBusqueda]:[FechaRegistro]],3,FALSE),"")</f>
        <v/>
      </c>
      <c r="K8" s="22">
        <f>IFERROR(VLOOKUP($A8&amp;TEXT(K$3,"dd/mm/yyyy")&amp;$D$2,tbReporteAsistencia[[#All],[SerialDeBusqueda]:[FechaRegistro]],3,FALSE),"")</f>
        <v>43102.342534722222</v>
      </c>
      <c r="L8" s="22">
        <f>IFERROR(VLOOKUP($A8&amp;TEXT(L$3,"dd/mm/yyyy")&amp;$D$2,tbReporteAsistencia[[#All],[SerialDeBusqueda]:[FechaRegistro]],3,FALSE),"")</f>
        <v>43103.334756944445</v>
      </c>
      <c r="M8" s="22">
        <f>IFERROR(VLOOKUP($A8&amp;TEXT(M$3,"dd/mm/yyyy")&amp;$D$2,tbReporteAsistencia[[#All],[SerialDeBusqueda]:[FechaRegistro]],3,FALSE),"")</f>
        <v>43104.336539351854</v>
      </c>
      <c r="N8" s="22">
        <f>IFERROR(VLOOKUP($A8&amp;TEXT(N$3,"dd/mm/yyyy")&amp;$D$2,tbReporteAsistencia[[#All],[SerialDeBusqueda]:[FechaRegistro]],3,FALSE),"")</f>
        <v>43105.336782407408</v>
      </c>
      <c r="O8" s="22">
        <f>IFERROR(VLOOKUP($A8&amp;TEXT(O$3,"dd/mm/yyyy")&amp;$D$2,tbReporteAsistencia[[#All],[SerialDeBusqueda]:[FechaRegistro]],3,FALSE),"")</f>
        <v>43106.345625000002</v>
      </c>
      <c r="P8" s="22">
        <f>IFERROR(VLOOKUP($A8&amp;TEXT(P$3,"dd/mm/yyyy")&amp;$D$2,tbReporteAsistencia[[#All],[SerialDeBusqueda]:[FechaRegistro]],3,FALSE),"")</f>
        <v>43107.341273148151</v>
      </c>
      <c r="Q8" s="22">
        <f>IFERROR(VLOOKUP($A8&amp;TEXT(Q$3,"dd/mm/yyyy")&amp;$D$2,tbReporteAsistencia[[#All],[SerialDeBusqueda]:[FechaRegistro]],3,FALSE),"")</f>
        <v>43108.337395833332</v>
      </c>
      <c r="R8" s="22">
        <f>IFERROR(VLOOKUP($A8&amp;TEXT(R$3,"dd/mm/yyyy")&amp;$D$2,tbReporteAsistencia[[#All],[SerialDeBusqueda]:[FechaRegistro]],3,FALSE),"")</f>
        <v>43109.332939814813</v>
      </c>
      <c r="S8" s="22" t="str">
        <f>IFERROR(VLOOKUP($A8&amp;TEXT(S$3,"dd/mm/yyyy")&amp;$D$2,tbReporteAsistencia[[#All],[SerialDeBusqueda]:[FechaRegistro]],3,FALSE),"")</f>
        <v/>
      </c>
    </row>
    <row r="9" spans="1:21">
      <c r="A9" s="8">
        <f>Plantilla!A10</f>
        <v>62</v>
      </c>
      <c r="B9" s="8">
        <f>Plantilla!B10</f>
        <v>0</v>
      </c>
      <c r="C9" s="8" t="str">
        <f>Plantilla!C10</f>
        <v>CABRERA ACOSTA ANGEL DE JESUS</v>
      </c>
      <c r="D9" s="22">
        <f>IFERROR(VLOOKUP($A9&amp;TEXT(D$3,"dd/mm/yyyy")&amp;$D$2,tbReporteAsistencia[[#All],[SerialDeBusqueda]:[FechaRegistro]],3,FALSE),"")</f>
        <v>43095.286400462966</v>
      </c>
      <c r="E9" s="22">
        <f>IFERROR(VLOOKUP($A9&amp;TEXT(E$3,"dd/mm/yyyy")&amp;$D$2,tbReporteAsistencia[[#All],[SerialDeBusqueda]:[FechaRegistro]],3,FALSE),"")</f>
        <v>43096.272847222222</v>
      </c>
      <c r="F9" s="22">
        <f>IFERROR(VLOOKUP($A9&amp;TEXT(F$3,"dd/mm/yyyy")&amp;$D$2,tbReporteAsistencia[[#All],[SerialDeBusqueda]:[FechaRegistro]],3,FALSE),"")</f>
        <v>43097.285300925927</v>
      </c>
      <c r="G9" s="22">
        <f>IFERROR(VLOOKUP($A9&amp;TEXT(G$3,"dd/mm/yyyy")&amp;$D$2,tbReporteAsistencia[[#All],[SerialDeBusqueda]:[FechaRegistro]],3,FALSE),"")</f>
        <v>43098.275011574071</v>
      </c>
      <c r="H9" s="22">
        <f>IFERROR(VLOOKUP($A9&amp;TEXT(H$3,"dd/mm/yyyy")&amp;$D$2,tbReporteAsistencia[[#All],[SerialDeBusqueda]:[FechaRegistro]],3,FALSE),"")</f>
        <v>43099.276805555557</v>
      </c>
      <c r="I9" s="22">
        <f>IFERROR(VLOOKUP($A9&amp;TEXT(I$3,"dd/mm/yyyy")&amp;$D$2,tbReporteAsistencia[[#All],[SerialDeBusqueda]:[FechaRegistro]],3,FALSE),"")</f>
        <v>43100.329652777778</v>
      </c>
      <c r="J9" s="22" t="str">
        <f>IFERROR(VLOOKUP($A9&amp;TEXT(J$3,"dd/mm/yyyy")&amp;$D$2,tbReporteAsistencia[[#All],[SerialDeBusqueda]:[FechaRegistro]],3,FALSE),"")</f>
        <v/>
      </c>
      <c r="K9" s="22">
        <f>IFERROR(VLOOKUP($A9&amp;TEXT(K$3,"dd/mm/yyyy")&amp;$D$2,tbReporteAsistencia[[#All],[SerialDeBusqueda]:[FechaRegistro]],3,FALSE),"")</f>
        <v>43102.295277777775</v>
      </c>
      <c r="L9" s="22">
        <f>IFERROR(VLOOKUP($A9&amp;TEXT(L$3,"dd/mm/yyyy")&amp;$D$2,tbReporteAsistencia[[#All],[SerialDeBusqueda]:[FechaRegistro]],3,FALSE),"")</f>
        <v>43103.275000000001</v>
      </c>
      <c r="M9" s="22">
        <f>IFERROR(VLOOKUP($A9&amp;TEXT(M$3,"dd/mm/yyyy")&amp;$D$2,tbReporteAsistencia[[#All],[SerialDeBusqueda]:[FechaRegistro]],3,FALSE),"")</f>
        <v>43104.274861111109</v>
      </c>
      <c r="N9" s="22">
        <f>IFERROR(VLOOKUP($A9&amp;TEXT(N$3,"dd/mm/yyyy")&amp;$D$2,tbReporteAsistencia[[#All],[SerialDeBusqueda]:[FechaRegistro]],3,FALSE),"")</f>
        <v>43105.275231481479</v>
      </c>
      <c r="O9" s="22">
        <f>IFERROR(VLOOKUP($A9&amp;TEXT(O$3,"dd/mm/yyyy")&amp;$D$2,tbReporteAsistencia[[#All],[SerialDeBusqueda]:[FechaRegistro]],3,FALSE),"")</f>
        <v>43106.331203703703</v>
      </c>
      <c r="P9" s="22" t="str">
        <f>IFERROR(VLOOKUP($A9&amp;TEXT(P$3,"dd/mm/yyyy")&amp;$D$2,tbReporteAsistencia[[#All],[SerialDeBusqueda]:[FechaRegistro]],3,FALSE),"")</f>
        <v/>
      </c>
      <c r="Q9" s="22">
        <f>IFERROR(VLOOKUP($A9&amp;TEXT(Q$3,"dd/mm/yyyy")&amp;$D$2,tbReporteAsistencia[[#All],[SerialDeBusqueda]:[FechaRegistro]],3,FALSE),"")</f>
        <v>43108.271701388891</v>
      </c>
      <c r="R9" s="22">
        <f>IFERROR(VLOOKUP($A9&amp;TEXT(R$3,"dd/mm/yyyy")&amp;$D$2,tbReporteAsistencia[[#All],[SerialDeBusqueda]:[FechaRegistro]],3,FALSE),"")</f>
        <v>43109.270879629628</v>
      </c>
      <c r="S9" s="22" t="str">
        <f>IFERROR(VLOOKUP($A9&amp;TEXT(S$3,"dd/mm/yyyy")&amp;$D$2,tbReporteAsistencia[[#All],[SerialDeBusqueda]:[FechaRegistro]],3,FALSE),"")</f>
        <v/>
      </c>
    </row>
    <row r="10" spans="1:21">
      <c r="A10" s="8">
        <f>Plantilla!A11</f>
        <v>108</v>
      </c>
      <c r="B10" s="8">
        <f>Plantilla!B11</f>
        <v>0</v>
      </c>
      <c r="C10" s="8" t="str">
        <f>Plantilla!C11</f>
        <v>CACERES HERRERA RAFAEL ALBERTO</v>
      </c>
      <c r="D10" s="22">
        <f>IFERROR(VLOOKUP($A10&amp;TEXT(D$3,"dd/mm/yyyy")&amp;$D$2,tbReporteAsistencia[[#All],[SerialDeBusqueda]:[FechaRegistro]],3,FALSE),"")</f>
        <v>43095.26635416667</v>
      </c>
      <c r="E10" s="22">
        <f>IFERROR(VLOOKUP($A10&amp;TEXT(E$3,"dd/mm/yyyy")&amp;$D$2,tbReporteAsistencia[[#All],[SerialDeBusqueda]:[FechaRegistro]],3,FALSE),"")</f>
        <v>43096.265115740738</v>
      </c>
      <c r="F10" s="22">
        <f>IFERROR(VLOOKUP($A10&amp;TEXT(F$3,"dd/mm/yyyy")&amp;$D$2,tbReporteAsistencia[[#All],[SerialDeBusqueda]:[FechaRegistro]],3,FALSE),"")</f>
        <v>43097.258923611109</v>
      </c>
      <c r="G10" s="22">
        <f>IFERROR(VLOOKUP($A10&amp;TEXT(G$3,"dd/mm/yyyy")&amp;$D$2,tbReporteAsistencia[[#All],[SerialDeBusqueda]:[FechaRegistro]],3,FALSE),"")</f>
        <v>43098.256168981483</v>
      </c>
      <c r="H10" s="22">
        <f>IFERROR(VLOOKUP($A10&amp;TEXT(H$3,"dd/mm/yyyy")&amp;$D$2,tbReporteAsistencia[[#All],[SerialDeBusqueda]:[FechaRegistro]],3,FALSE),"")</f>
        <v>43099.579317129632</v>
      </c>
      <c r="I10" s="22">
        <f>IFERROR(VLOOKUP($A10&amp;TEXT(I$3,"dd/mm/yyyy")&amp;$D$2,tbReporteAsistencia[[#All],[SerialDeBusqueda]:[FechaRegistro]],3,FALSE),"")</f>
        <v>43100.356782407405</v>
      </c>
      <c r="J10" s="22" t="str">
        <f>IFERROR(VLOOKUP($A10&amp;TEXT(J$3,"dd/mm/yyyy")&amp;$D$2,tbReporteAsistencia[[#All],[SerialDeBusqueda]:[FechaRegistro]],3,FALSE),"")</f>
        <v/>
      </c>
      <c r="K10" s="22">
        <f>IFERROR(VLOOKUP($A10&amp;TEXT(K$3,"dd/mm/yyyy")&amp;$D$2,tbReporteAsistencia[[#All],[SerialDeBusqueda]:[FechaRegistro]],3,FALSE),"")</f>
        <v>43102.265925925924</v>
      </c>
      <c r="L10" s="22">
        <f>IFERROR(VLOOKUP($A10&amp;TEXT(L$3,"dd/mm/yyyy")&amp;$D$2,tbReporteAsistencia[[#All],[SerialDeBusqueda]:[FechaRegistro]],3,FALSE),"")</f>
        <v>43103.253888888888</v>
      </c>
      <c r="M10" s="22">
        <f>IFERROR(VLOOKUP($A10&amp;TEXT(M$3,"dd/mm/yyyy")&amp;$D$2,tbReporteAsistencia[[#All],[SerialDeBusqueda]:[FechaRegistro]],3,FALSE),"")</f>
        <v>43104.26835648148</v>
      </c>
      <c r="N10" s="22">
        <f>IFERROR(VLOOKUP($A10&amp;TEXT(N$3,"dd/mm/yyyy")&amp;$D$2,tbReporteAsistencia[[#All],[SerialDeBusqueda]:[FechaRegistro]],3,FALSE),"")</f>
        <v>43105.263703703706</v>
      </c>
      <c r="O10" s="22">
        <f>IFERROR(VLOOKUP($A10&amp;TEXT(O$3,"dd/mm/yyyy")&amp;$D$2,tbReporteAsistencia[[#All],[SerialDeBusqueda]:[FechaRegistro]],3,FALSE),"")</f>
        <v>43106.316504629627</v>
      </c>
      <c r="P10" s="22" t="str">
        <f>IFERROR(VLOOKUP($A10&amp;TEXT(P$3,"dd/mm/yyyy")&amp;$D$2,tbReporteAsistencia[[#All],[SerialDeBusqueda]:[FechaRegistro]],3,FALSE),"")</f>
        <v/>
      </c>
      <c r="Q10" s="22">
        <f>IFERROR(VLOOKUP($A10&amp;TEXT(Q$3,"dd/mm/yyyy")&amp;$D$2,tbReporteAsistencia[[#All],[SerialDeBusqueda]:[FechaRegistro]],3,FALSE),"")</f>
        <v>43108.256655092591</v>
      </c>
      <c r="R10" s="22">
        <f>IFERROR(VLOOKUP($A10&amp;TEXT(R$3,"dd/mm/yyyy")&amp;$D$2,tbReporteAsistencia[[#All],[SerialDeBusqueda]:[FechaRegistro]],3,FALSE),"")</f>
        <v>43109.251736111109</v>
      </c>
      <c r="S10" s="22" t="str">
        <f>IFERROR(VLOOKUP($A10&amp;TEXT(S$3,"dd/mm/yyyy")&amp;$D$2,tbReporteAsistencia[[#All],[SerialDeBusqueda]:[FechaRegistro]],3,FALSE),"")</f>
        <v/>
      </c>
    </row>
    <row r="11" spans="1:21">
      <c r="A11" s="8">
        <f>Plantilla!A12</f>
        <v>64</v>
      </c>
      <c r="B11" s="8">
        <f>Plantilla!B12</f>
        <v>0</v>
      </c>
      <c r="C11" s="8" t="str">
        <f>Plantilla!C12</f>
        <v>CARRASCO PLATA ESTARLIN</v>
      </c>
      <c r="D11" s="22">
        <f>IFERROR(VLOOKUP($A11&amp;TEXT(D$3,"dd/mm/yyyy")&amp;$D$2,tbReporteAsistencia[[#All],[SerialDeBusqueda]:[FechaRegistro]],3,FALSE),"")</f>
        <v>43095.329826388886</v>
      </c>
      <c r="E11" s="22">
        <f>IFERROR(VLOOKUP($A11&amp;TEXT(E$3,"dd/mm/yyyy")&amp;$D$2,tbReporteAsistencia[[#All],[SerialDeBusqueda]:[FechaRegistro]],3,FALSE),"")</f>
        <v>43096.327326388891</v>
      </c>
      <c r="F11" s="22">
        <f>IFERROR(VLOOKUP($A11&amp;TEXT(F$3,"dd/mm/yyyy")&amp;$D$2,tbReporteAsistencia[[#All],[SerialDeBusqueda]:[FechaRegistro]],3,FALSE),"")</f>
        <v>43097.329247685186</v>
      </c>
      <c r="G11" s="22">
        <f>IFERROR(VLOOKUP($A11&amp;TEXT(G$3,"dd/mm/yyyy")&amp;$D$2,tbReporteAsistencia[[#All],[SerialDeBusqueda]:[FechaRegistro]],3,FALSE),"")</f>
        <v>43098.335185185184</v>
      </c>
      <c r="H11" s="22">
        <f>IFERROR(VLOOKUP($A11&amp;TEXT(H$3,"dd/mm/yyyy")&amp;$D$2,tbReporteAsistencia[[#All],[SerialDeBusqueda]:[FechaRegistro]],3,FALSE),"")</f>
        <v>43099.330787037034</v>
      </c>
      <c r="I11" s="22">
        <f>IFERROR(VLOOKUP($A11&amp;TEXT(I$3,"dd/mm/yyyy")&amp;$D$2,tbReporteAsistencia[[#All],[SerialDeBusqueda]:[FechaRegistro]],3,FALSE),"")</f>
        <v>43100.330196759256</v>
      </c>
      <c r="J11" s="22" t="str">
        <f>IFERROR(VLOOKUP($A11&amp;TEXT(J$3,"dd/mm/yyyy")&amp;$D$2,tbReporteAsistencia[[#All],[SerialDeBusqueda]:[FechaRegistro]],3,FALSE),"")</f>
        <v/>
      </c>
      <c r="K11" s="22">
        <f>IFERROR(VLOOKUP($A11&amp;TEXT(K$3,"dd/mm/yyyy")&amp;$D$2,tbReporteAsistencia[[#All],[SerialDeBusqueda]:[FechaRegistro]],3,FALSE),"")</f>
        <v>43102.332696759258</v>
      </c>
      <c r="L11" s="22">
        <f>IFERROR(VLOOKUP($A11&amp;TEXT(L$3,"dd/mm/yyyy")&amp;$D$2,tbReporteAsistencia[[#All],[SerialDeBusqueda]:[FechaRegistro]],3,FALSE),"")</f>
        <v>43103.329363425924</v>
      </c>
      <c r="M11" s="22">
        <f>IFERROR(VLOOKUP($A11&amp;TEXT(M$3,"dd/mm/yyyy")&amp;$D$2,tbReporteAsistencia[[#All],[SerialDeBusqueda]:[FechaRegistro]],3,FALSE),"")</f>
        <v>43104.334999999999</v>
      </c>
      <c r="N11" s="22">
        <f>IFERROR(VLOOKUP($A11&amp;TEXT(N$3,"dd/mm/yyyy")&amp;$D$2,tbReporteAsistencia[[#All],[SerialDeBusqueda]:[FechaRegistro]],3,FALSE),"")</f>
        <v>43105.333877314813</v>
      </c>
      <c r="O11" s="22">
        <f>IFERROR(VLOOKUP($A11&amp;TEXT(O$3,"dd/mm/yyyy")&amp;$D$2,tbReporteAsistencia[[#All],[SerialDeBusqueda]:[FechaRegistro]],3,FALSE),"")</f>
        <v>43106.331458333334</v>
      </c>
      <c r="P11" s="22" t="str">
        <f>IFERROR(VLOOKUP($A11&amp;TEXT(P$3,"dd/mm/yyyy")&amp;$D$2,tbReporteAsistencia[[#All],[SerialDeBusqueda]:[FechaRegistro]],3,FALSE),"")</f>
        <v/>
      </c>
      <c r="Q11" s="22">
        <f>IFERROR(VLOOKUP($A11&amp;TEXT(Q$3,"dd/mm/yyyy")&amp;$D$2,tbReporteAsistencia[[#All],[SerialDeBusqueda]:[FechaRegistro]],3,FALSE),"")</f>
        <v>43108.337268518517</v>
      </c>
      <c r="R11" s="22">
        <f>IFERROR(VLOOKUP($A11&amp;TEXT(R$3,"dd/mm/yyyy")&amp;$D$2,tbReporteAsistencia[[#All],[SerialDeBusqueda]:[FechaRegistro]],3,FALSE),"")</f>
        <v>43109.336805555555</v>
      </c>
      <c r="S11" s="22" t="str">
        <f>IFERROR(VLOOKUP($A11&amp;TEXT(S$3,"dd/mm/yyyy")&amp;$D$2,tbReporteAsistencia[[#All],[SerialDeBusqueda]:[FechaRegistro]],3,FALSE),"")</f>
        <v/>
      </c>
    </row>
    <row r="12" spans="1:21">
      <c r="A12" s="8">
        <f>Plantilla!A13</f>
        <v>15</v>
      </c>
      <c r="B12" s="8">
        <f>Plantilla!B13</f>
        <v>0</v>
      </c>
      <c r="C12" s="8" t="str">
        <f>Plantilla!C13</f>
        <v>CONCEPCION  CAROLIN MARIA</v>
      </c>
      <c r="D12" s="22">
        <f>IFERROR(VLOOKUP($A12&amp;TEXT(D$3,"dd/mm/yyyy")&amp;$D$2,tbReporteAsistencia[[#All],[SerialDeBusqueda]:[FechaRegistro]],3,FALSE),"")</f>
        <v>43095.333113425928</v>
      </c>
      <c r="E12" s="22">
        <f>IFERROR(VLOOKUP($A12&amp;TEXT(E$3,"dd/mm/yyyy")&amp;$D$2,tbReporteAsistencia[[#All],[SerialDeBusqueda]:[FechaRegistro]],3,FALSE),"")</f>
        <v>43096.333807870367</v>
      </c>
      <c r="F12" s="22">
        <f>IFERROR(VLOOKUP($A12&amp;TEXT(F$3,"dd/mm/yyyy")&amp;$D$2,tbReporteAsistencia[[#All],[SerialDeBusqueda]:[FechaRegistro]],3,FALSE),"")</f>
        <v>43097.335451388892</v>
      </c>
      <c r="G12" s="22" t="str">
        <f>IFERROR(VLOOKUP($A12&amp;TEXT(G$3,"dd/mm/yyyy")&amp;$D$2,tbReporteAsistencia[[#All],[SerialDeBusqueda]:[FechaRegistro]],3,FALSE),"")</f>
        <v/>
      </c>
      <c r="H12" s="22">
        <f>IFERROR(VLOOKUP($A12&amp;TEXT(H$3,"dd/mm/yyyy")&amp;$D$2,tbReporteAsistencia[[#All],[SerialDeBusqueda]:[FechaRegistro]],3,FALSE),"")</f>
        <v>43099.334004629629</v>
      </c>
      <c r="I12" s="22" t="str">
        <f>IFERROR(VLOOKUP($A12&amp;TEXT(I$3,"dd/mm/yyyy")&amp;$D$2,tbReporteAsistencia[[#All],[SerialDeBusqueda]:[FechaRegistro]],3,FALSE),"")</f>
        <v/>
      </c>
      <c r="J12" s="22" t="str">
        <f>IFERROR(VLOOKUP($A12&amp;TEXT(J$3,"dd/mm/yyyy")&amp;$D$2,tbReporteAsistencia[[#All],[SerialDeBusqueda]:[FechaRegistro]],3,FALSE),"")</f>
        <v/>
      </c>
      <c r="K12" s="22">
        <f>IFERROR(VLOOKUP($A12&amp;TEXT(K$3,"dd/mm/yyyy")&amp;$D$2,tbReporteAsistencia[[#All],[SerialDeBusqueda]:[FechaRegistro]],3,FALSE),"")</f>
        <v>43102.348333333335</v>
      </c>
      <c r="L12" s="22">
        <f>IFERROR(VLOOKUP($A12&amp;TEXT(L$3,"dd/mm/yyyy")&amp;$D$2,tbReporteAsistencia[[#All],[SerialDeBusqueda]:[FechaRegistro]],3,FALSE),"")</f>
        <v>43103.359837962962</v>
      </c>
      <c r="M12" s="22">
        <f>IFERROR(VLOOKUP($A12&amp;TEXT(M$3,"dd/mm/yyyy")&amp;$D$2,tbReporteAsistencia[[#All],[SerialDeBusqueda]:[FechaRegistro]],3,FALSE),"")</f>
        <v>43104.33792824074</v>
      </c>
      <c r="N12" s="22" t="str">
        <f>IFERROR(VLOOKUP($A12&amp;TEXT(N$3,"dd/mm/yyyy")&amp;$D$2,tbReporteAsistencia[[#All],[SerialDeBusqueda]:[FechaRegistro]],3,FALSE),"")</f>
        <v/>
      </c>
      <c r="O12" s="22" t="str">
        <f>IFERROR(VLOOKUP($A12&amp;TEXT(O$3,"dd/mm/yyyy")&amp;$D$2,tbReporteAsistencia[[#All],[SerialDeBusqueda]:[FechaRegistro]],3,FALSE),"")</f>
        <v/>
      </c>
      <c r="P12" s="22" t="str">
        <f>IFERROR(VLOOKUP($A12&amp;TEXT(P$3,"dd/mm/yyyy")&amp;$D$2,tbReporteAsistencia[[#All],[SerialDeBusqueda]:[FechaRegistro]],3,FALSE),"")</f>
        <v/>
      </c>
      <c r="Q12" s="22">
        <f>IFERROR(VLOOKUP($A12&amp;TEXT(Q$3,"dd/mm/yyyy")&amp;$D$2,tbReporteAsistencia[[#All],[SerialDeBusqueda]:[FechaRegistro]],3,FALSE),"")</f>
        <v>43108.525925925926</v>
      </c>
      <c r="R12" s="22">
        <f>IFERROR(VLOOKUP($A12&amp;TEXT(R$3,"dd/mm/yyyy")&amp;$D$2,tbReporteAsistencia[[#All],[SerialDeBusqueda]:[FechaRegistro]],3,FALSE),"")</f>
        <v>43109.347881944443</v>
      </c>
      <c r="S12" s="22" t="str">
        <f>IFERROR(VLOOKUP($A12&amp;TEXT(S$3,"dd/mm/yyyy")&amp;$D$2,tbReporteAsistencia[[#All],[SerialDeBusqueda]:[FechaRegistro]],3,FALSE),"")</f>
        <v/>
      </c>
    </row>
    <row r="13" spans="1:21">
      <c r="A13" s="8">
        <f>Plantilla!A14</f>
        <v>148</v>
      </c>
      <c r="B13" s="8">
        <f>Plantilla!B14</f>
        <v>0</v>
      </c>
      <c r="C13" s="8" t="str">
        <f>Plantilla!C14</f>
        <v>CUESTA URBAEZ AWILDA MAGDALENA</v>
      </c>
      <c r="D13" s="22">
        <f>IFERROR(VLOOKUP($A13&amp;TEXT(D$3,"dd/mm/yyyy")&amp;$D$2,tbReporteAsistencia[[#All],[SerialDeBusqueda]:[FechaRegistro]],3,FALSE),"")</f>
        <v>43095.588773148149</v>
      </c>
      <c r="E13" s="22">
        <f>IFERROR(VLOOKUP($A13&amp;TEXT(E$3,"dd/mm/yyyy")&amp;$D$2,tbReporteAsistencia[[#All],[SerialDeBusqueda]:[FechaRegistro]],3,FALSE),"")</f>
        <v>43096.585706018515</v>
      </c>
      <c r="F13" s="22">
        <f>IFERROR(VLOOKUP($A13&amp;TEXT(F$3,"dd/mm/yyyy")&amp;$D$2,tbReporteAsistencia[[#All],[SerialDeBusqueda]:[FechaRegistro]],3,FALSE),"")</f>
        <v>43097.584143518521</v>
      </c>
      <c r="G13" s="22">
        <f>IFERROR(VLOOKUP($A13&amp;TEXT(G$3,"dd/mm/yyyy")&amp;$D$2,tbReporteAsistencia[[#All],[SerialDeBusqueda]:[FechaRegistro]],3,FALSE),"")</f>
        <v>43098.585555555554</v>
      </c>
      <c r="H13" s="22">
        <f>IFERROR(VLOOKUP($A13&amp;TEXT(H$3,"dd/mm/yyyy")&amp;$D$2,tbReporteAsistencia[[#All],[SerialDeBusqueda]:[FechaRegistro]],3,FALSE),"")</f>
        <v>43099.623298611114</v>
      </c>
      <c r="I13" s="22" t="str">
        <f>IFERROR(VLOOKUP($A13&amp;TEXT(I$3,"dd/mm/yyyy")&amp;$D$2,tbReporteAsistencia[[#All],[SerialDeBusqueda]:[FechaRegistro]],3,FALSE),"")</f>
        <v/>
      </c>
      <c r="J13" s="22" t="str">
        <f>IFERROR(VLOOKUP($A13&amp;TEXT(J$3,"dd/mm/yyyy")&amp;$D$2,tbReporteAsistencia[[#All],[SerialDeBusqueda]:[FechaRegistro]],3,FALSE),"")</f>
        <v/>
      </c>
      <c r="K13" s="22">
        <f>IFERROR(VLOOKUP($A13&amp;TEXT(K$3,"dd/mm/yyyy")&amp;$D$2,tbReporteAsistencia[[#All],[SerialDeBusqueda]:[FechaRegistro]],3,FALSE),"")</f>
        <v>43102.584502314814</v>
      </c>
      <c r="L13" s="22">
        <f>IFERROR(VLOOKUP($A13&amp;TEXT(L$3,"dd/mm/yyyy")&amp;$D$2,tbReporteAsistencia[[#All],[SerialDeBusqueda]:[FechaRegistro]],3,FALSE),"")</f>
        <v>43103.58357638889</v>
      </c>
      <c r="M13" s="22">
        <f>IFERROR(VLOOKUP($A13&amp;TEXT(M$3,"dd/mm/yyyy")&amp;$D$2,tbReporteAsistencia[[#All],[SerialDeBusqueda]:[FechaRegistro]],3,FALSE),"")</f>
        <v>43104.585092592592</v>
      </c>
      <c r="N13" s="22">
        <f>IFERROR(VLOOKUP($A13&amp;TEXT(N$3,"dd/mm/yyyy")&amp;$D$2,tbReporteAsistencia[[#All],[SerialDeBusqueda]:[FechaRegistro]],3,FALSE),"")</f>
        <v>43105.584988425922</v>
      </c>
      <c r="O13" s="22" t="str">
        <f>IFERROR(VLOOKUP($A13&amp;TEXT(O$3,"dd/mm/yyyy")&amp;$D$2,tbReporteAsistencia[[#All],[SerialDeBusqueda]:[FechaRegistro]],3,FALSE),"")</f>
        <v/>
      </c>
      <c r="P13" s="22">
        <f>IFERROR(VLOOKUP($A13&amp;TEXT(P$3,"dd/mm/yyyy")&amp;$D$2,tbReporteAsistencia[[#All],[SerialDeBusqueda]:[FechaRegistro]],3,FALSE),"")</f>
        <v>43107.339629629627</v>
      </c>
      <c r="Q13" s="22">
        <f>IFERROR(VLOOKUP($A13&amp;TEXT(Q$3,"dd/mm/yyyy")&amp;$D$2,tbReporteAsistencia[[#All],[SerialDeBusqueda]:[FechaRegistro]],3,FALSE),"")</f>
        <v>43108.584907407407</v>
      </c>
      <c r="R13" s="22" t="str">
        <f>IFERROR(VLOOKUP($A13&amp;TEXT(R$3,"dd/mm/yyyy")&amp;$D$2,tbReporteAsistencia[[#All],[SerialDeBusqueda]:[FechaRegistro]],3,FALSE),"")</f>
        <v/>
      </c>
      <c r="S13" s="22" t="str">
        <f>IFERROR(VLOOKUP($A13&amp;TEXT(S$3,"dd/mm/yyyy")&amp;$D$2,tbReporteAsistencia[[#All],[SerialDeBusqueda]:[FechaRegistro]],3,FALSE),"")</f>
        <v/>
      </c>
    </row>
    <row r="14" spans="1:21">
      <c r="A14" s="8">
        <f>Plantilla!A15</f>
        <v>36</v>
      </c>
      <c r="B14" s="8">
        <f>Plantilla!B15</f>
        <v>0</v>
      </c>
      <c r="C14" s="8" t="str">
        <f>Plantilla!C15</f>
        <v>DE CASTRO CORDERO ANDRES</v>
      </c>
      <c r="D14" s="22">
        <f>IFERROR(VLOOKUP($A14&amp;TEXT(D$3,"dd/mm/yyyy")&amp;$D$2,tbReporteAsistencia[[#All],[SerialDeBusqueda]:[FechaRegistro]],3,FALSE),"")</f>
        <v>43095.249618055554</v>
      </c>
      <c r="E14" s="22">
        <f>IFERROR(VLOOKUP($A14&amp;TEXT(E$3,"dd/mm/yyyy")&amp;$D$2,tbReporteAsistencia[[#All],[SerialDeBusqueda]:[FechaRegistro]],3,FALSE),"")</f>
        <v>43096.25372685185</v>
      </c>
      <c r="F14" s="22">
        <f>IFERROR(VLOOKUP($A14&amp;TEXT(F$3,"dd/mm/yyyy")&amp;$D$2,tbReporteAsistencia[[#All],[SerialDeBusqueda]:[FechaRegistro]],3,FALSE),"")</f>
        <v>43097.253576388888</v>
      </c>
      <c r="G14" s="22">
        <f>IFERROR(VLOOKUP($A14&amp;TEXT(G$3,"dd/mm/yyyy")&amp;$D$2,tbReporteAsistencia[[#All],[SerialDeBusqueda]:[FechaRegistro]],3,FALSE),"")</f>
        <v>43098.254791666666</v>
      </c>
      <c r="H14" s="22">
        <f>IFERROR(VLOOKUP($A14&amp;TEXT(H$3,"dd/mm/yyyy")&amp;$D$2,tbReporteAsistencia[[#All],[SerialDeBusqueda]:[FechaRegistro]],3,FALSE),"")</f>
        <v>43099.248923611114</v>
      </c>
      <c r="I14" s="22">
        <f>IFERROR(VLOOKUP($A14&amp;TEXT(I$3,"dd/mm/yyyy")&amp;$D$2,tbReporteAsistencia[[#All],[SerialDeBusqueda]:[FechaRegistro]],3,FALSE),"")</f>
        <v>43100.329039351855</v>
      </c>
      <c r="J14" s="22" t="str">
        <f>IFERROR(VLOOKUP($A14&amp;TEXT(J$3,"dd/mm/yyyy")&amp;$D$2,tbReporteAsistencia[[#All],[SerialDeBusqueda]:[FechaRegistro]],3,FALSE),"")</f>
        <v/>
      </c>
      <c r="K14" s="22">
        <f>IFERROR(VLOOKUP($A14&amp;TEXT(K$3,"dd/mm/yyyy")&amp;$D$2,tbReporteAsistencia[[#All],[SerialDeBusqueda]:[FechaRegistro]],3,FALSE),"")</f>
        <v>43102.251261574071</v>
      </c>
      <c r="L14" s="22">
        <f>IFERROR(VLOOKUP($A14&amp;TEXT(L$3,"dd/mm/yyyy")&amp;$D$2,tbReporteAsistencia[[#All],[SerialDeBusqueda]:[FechaRegistro]],3,FALSE),"")</f>
        <v>43103.249652777777</v>
      </c>
      <c r="M14" s="22">
        <f>IFERROR(VLOOKUP($A14&amp;TEXT(M$3,"dd/mm/yyyy")&amp;$D$2,tbReporteAsistencia[[#All],[SerialDeBusqueda]:[FechaRegistro]],3,FALSE),"")</f>
        <v>43104.25277777778</v>
      </c>
      <c r="N14" s="22">
        <f>IFERROR(VLOOKUP($A14&amp;TEXT(N$3,"dd/mm/yyyy")&amp;$D$2,tbReporteAsistencia[[#All],[SerialDeBusqueda]:[FechaRegistro]],3,FALSE),"")</f>
        <v>43105.249988425923</v>
      </c>
      <c r="O14" s="22" t="str">
        <f>IFERROR(VLOOKUP($A14&amp;TEXT(O$3,"dd/mm/yyyy")&amp;$D$2,tbReporteAsistencia[[#All],[SerialDeBusqueda]:[FechaRegistro]],3,FALSE),"")</f>
        <v/>
      </c>
      <c r="P14" s="22">
        <f>IFERROR(VLOOKUP($A14&amp;TEXT(P$3,"dd/mm/yyyy")&amp;$D$2,tbReporteAsistencia[[#All],[SerialDeBusqueda]:[FechaRegistro]],3,FALSE),"")</f>
        <v>43107.339687500003</v>
      </c>
      <c r="Q14" s="22">
        <f>IFERROR(VLOOKUP($A14&amp;TEXT(Q$3,"dd/mm/yyyy")&amp;$D$2,tbReporteAsistencia[[#All],[SerialDeBusqueda]:[FechaRegistro]],3,FALSE),"")</f>
        <v>43108.246365740742</v>
      </c>
      <c r="R14" s="22" t="str">
        <f>IFERROR(VLOOKUP($A14&amp;TEXT(R$3,"dd/mm/yyyy")&amp;$D$2,tbReporteAsistencia[[#All],[SerialDeBusqueda]:[FechaRegistro]],3,FALSE),"")</f>
        <v/>
      </c>
      <c r="S14" s="22" t="str">
        <f>IFERROR(VLOOKUP($A14&amp;TEXT(S$3,"dd/mm/yyyy")&amp;$D$2,tbReporteAsistencia[[#All],[SerialDeBusqueda]:[FechaRegistro]],3,FALSE),"")</f>
        <v/>
      </c>
    </row>
    <row r="15" spans="1:21">
      <c r="A15" s="8">
        <f>Plantilla!A16</f>
        <v>253</v>
      </c>
      <c r="B15" s="8">
        <f>Plantilla!B16</f>
        <v>0</v>
      </c>
      <c r="C15" s="8" t="str">
        <f>Plantilla!C16</f>
        <v>DE LA CRUZ SANTANA ELOY SABAITINE</v>
      </c>
      <c r="D15" s="22">
        <f>IFERROR(VLOOKUP($A15&amp;TEXT(D$3,"dd/mm/yyyy")&amp;$D$2,tbReporteAsistencia[[#All],[SerialDeBusqueda]:[FechaRegistro]],3,FALSE),"")</f>
        <v>43095.371365740742</v>
      </c>
      <c r="E15" s="22">
        <f>IFERROR(VLOOKUP($A15&amp;TEXT(E$3,"dd/mm/yyyy")&amp;$D$2,tbReporteAsistencia[[#All],[SerialDeBusqueda]:[FechaRegistro]],3,FALSE),"")</f>
        <v>43096.407685185186</v>
      </c>
      <c r="F15" s="22">
        <f>IFERROR(VLOOKUP($A15&amp;TEXT(F$3,"dd/mm/yyyy")&amp;$D$2,tbReporteAsistencia[[#All],[SerialDeBusqueda]:[FechaRegistro]],3,FALSE),"")</f>
        <v>43097.346851851849</v>
      </c>
      <c r="G15" s="22">
        <f>IFERROR(VLOOKUP($A15&amp;TEXT(G$3,"dd/mm/yyyy")&amp;$D$2,tbReporteAsistencia[[#All],[SerialDeBusqueda]:[FechaRegistro]],3,FALSE),"")</f>
        <v>43098.359375</v>
      </c>
      <c r="H15" s="22">
        <f>IFERROR(VLOOKUP($A15&amp;TEXT(H$3,"dd/mm/yyyy")&amp;$D$2,tbReporteAsistencia[[#All],[SerialDeBusqueda]:[FechaRegistro]],3,FALSE),"")</f>
        <v>43099.424537037034</v>
      </c>
      <c r="I15" s="22">
        <f>IFERROR(VLOOKUP($A15&amp;TEXT(I$3,"dd/mm/yyyy")&amp;$D$2,tbReporteAsistencia[[#All],[SerialDeBusqueda]:[FechaRegistro]],3,FALSE),"")</f>
        <v>43100.337604166663</v>
      </c>
      <c r="J15" s="22" t="str">
        <f>IFERROR(VLOOKUP($A15&amp;TEXT(J$3,"dd/mm/yyyy")&amp;$D$2,tbReporteAsistencia[[#All],[SerialDeBusqueda]:[FechaRegistro]],3,FALSE),"")</f>
        <v/>
      </c>
      <c r="K15" s="22" t="str">
        <f>IFERROR(VLOOKUP($A15&amp;TEXT(K$3,"dd/mm/yyyy")&amp;$D$2,tbReporteAsistencia[[#All],[SerialDeBusqueda]:[FechaRegistro]],3,FALSE),"")</f>
        <v/>
      </c>
      <c r="L15" s="22">
        <f>IFERROR(VLOOKUP($A15&amp;TEXT(L$3,"dd/mm/yyyy")&amp;$D$2,tbReporteAsistencia[[#All],[SerialDeBusqueda]:[FechaRegistro]],3,FALSE),"")</f>
        <v>43103.41474537037</v>
      </c>
      <c r="M15" s="22">
        <f>IFERROR(VLOOKUP($A15&amp;TEXT(M$3,"dd/mm/yyyy")&amp;$D$2,tbReporteAsistencia[[#All],[SerialDeBusqueda]:[FechaRegistro]],3,FALSE),"")</f>
        <v>43104.258726851855</v>
      </c>
      <c r="N15" s="22">
        <f>IFERROR(VLOOKUP($A15&amp;TEXT(N$3,"dd/mm/yyyy")&amp;$D$2,tbReporteAsistencia[[#All],[SerialDeBusqueda]:[FechaRegistro]],3,FALSE),"")</f>
        <v>43105.395486111112</v>
      </c>
      <c r="O15" s="22" t="str">
        <f>IFERROR(VLOOKUP($A15&amp;TEXT(O$3,"dd/mm/yyyy")&amp;$D$2,tbReporteAsistencia[[#All],[SerialDeBusqueda]:[FechaRegistro]],3,FALSE),"")</f>
        <v/>
      </c>
      <c r="P15" s="22">
        <f>IFERROR(VLOOKUP($A15&amp;TEXT(P$3,"dd/mm/yyyy")&amp;$D$2,tbReporteAsistencia[[#All],[SerialDeBusqueda]:[FechaRegistro]],3,FALSE),"")</f>
        <v>43107.339490740742</v>
      </c>
      <c r="Q15" s="22">
        <f>IFERROR(VLOOKUP($A15&amp;TEXT(Q$3,"dd/mm/yyyy")&amp;$D$2,tbReporteAsistencia[[#All],[SerialDeBusqueda]:[FechaRegistro]],3,FALSE),"")</f>
        <v>43108.376076388886</v>
      </c>
      <c r="R15" s="22">
        <f>IFERROR(VLOOKUP($A15&amp;TEXT(R$3,"dd/mm/yyyy")&amp;$D$2,tbReporteAsistencia[[#All],[SerialDeBusqueda]:[FechaRegistro]],3,FALSE),"")</f>
        <v>43109.362557870372</v>
      </c>
      <c r="S15" s="22" t="str">
        <f>IFERROR(VLOOKUP($A15&amp;TEXT(S$3,"dd/mm/yyyy")&amp;$D$2,tbReporteAsistencia[[#All],[SerialDeBusqueda]:[FechaRegistro]],3,FALSE),"")</f>
        <v/>
      </c>
    </row>
    <row r="16" spans="1:21">
      <c r="A16" s="8">
        <f>Plantilla!A17</f>
        <v>107</v>
      </c>
      <c r="B16" s="8">
        <f>Plantilla!B17</f>
        <v>0</v>
      </c>
      <c r="C16" s="8" t="str">
        <f>Plantilla!C17</f>
        <v>DE LOS SANTOS SUERO FABIO FELIX</v>
      </c>
      <c r="D16" s="22">
        <f>IFERROR(VLOOKUP($A16&amp;TEXT(D$3,"dd/mm/yyyy")&amp;$D$2,tbReporteAsistencia[[#All],[SerialDeBusqueda]:[FechaRegistro]],3,FALSE),"")</f>
        <v>43095.547569444447</v>
      </c>
      <c r="E16" s="22">
        <f>IFERROR(VLOOKUP($A16&amp;TEXT(E$3,"dd/mm/yyyy")&amp;$D$2,tbReporteAsistencia[[#All],[SerialDeBusqueda]:[FechaRegistro]],3,FALSE),"")</f>
        <v>43096.547893518517</v>
      </c>
      <c r="F16" s="22">
        <f>IFERROR(VLOOKUP($A16&amp;TEXT(F$3,"dd/mm/yyyy")&amp;$D$2,tbReporteAsistencia[[#All],[SerialDeBusqueda]:[FechaRegistro]],3,FALSE),"")</f>
        <v>43097.544340277775</v>
      </c>
      <c r="G16" s="22">
        <f>IFERROR(VLOOKUP($A16&amp;TEXT(G$3,"dd/mm/yyyy")&amp;$D$2,tbReporteAsistencia[[#All],[SerialDeBusqueda]:[FechaRegistro]],3,FALSE),"")</f>
        <v>43098.542245370372</v>
      </c>
      <c r="H16" s="22">
        <f>IFERROR(VLOOKUP($A16&amp;TEXT(H$3,"dd/mm/yyyy")&amp;$D$2,tbReporteAsistencia[[#All],[SerialDeBusqueda]:[FechaRegistro]],3,FALSE),"")</f>
        <v>43099.663622685184</v>
      </c>
      <c r="I16" s="22">
        <f>IFERROR(VLOOKUP($A16&amp;TEXT(I$3,"dd/mm/yyyy")&amp;$D$2,tbReporteAsistencia[[#All],[SerialDeBusqueda]:[FechaRegistro]],3,FALSE),"")</f>
        <v>43100.330520833333</v>
      </c>
      <c r="J16" s="22" t="str">
        <f>IFERROR(VLOOKUP($A16&amp;TEXT(J$3,"dd/mm/yyyy")&amp;$D$2,tbReporteAsistencia[[#All],[SerialDeBusqueda]:[FechaRegistro]],3,FALSE),"")</f>
        <v/>
      </c>
      <c r="K16" s="22">
        <f>IFERROR(VLOOKUP($A16&amp;TEXT(K$3,"dd/mm/yyyy")&amp;$D$2,tbReporteAsistencia[[#All],[SerialDeBusqueda]:[FechaRegistro]],3,FALSE),"")</f>
        <v>43102.546990740739</v>
      </c>
      <c r="L16" s="22">
        <f>IFERROR(VLOOKUP($A16&amp;TEXT(L$3,"dd/mm/yyyy")&amp;$D$2,tbReporteAsistencia[[#All],[SerialDeBusqueda]:[FechaRegistro]],3,FALSE),"")</f>
        <v>43103.541006944448</v>
      </c>
      <c r="M16" s="22">
        <f>IFERROR(VLOOKUP($A16&amp;TEXT(M$3,"dd/mm/yyyy")&amp;$D$2,tbReporteAsistencia[[#All],[SerialDeBusqueda]:[FechaRegistro]],3,FALSE),"")</f>
        <v>43104.543344907404</v>
      </c>
      <c r="N16" s="22">
        <f>IFERROR(VLOOKUP($A16&amp;TEXT(N$3,"dd/mm/yyyy")&amp;$D$2,tbReporteAsistencia[[#All],[SerialDeBusqueda]:[FechaRegistro]],3,FALSE),"")</f>
        <v>43105.543912037036</v>
      </c>
      <c r="O16" s="22" t="str">
        <f>IFERROR(VLOOKUP($A16&amp;TEXT(O$3,"dd/mm/yyyy")&amp;$D$2,tbReporteAsistencia[[#All],[SerialDeBusqueda]:[FechaRegistro]],3,FALSE),"")</f>
        <v/>
      </c>
      <c r="P16" s="22">
        <f>IFERROR(VLOOKUP($A16&amp;TEXT(P$3,"dd/mm/yyyy")&amp;$D$2,tbReporteAsistencia[[#All],[SerialDeBusqueda]:[FechaRegistro]],3,FALSE),"")</f>
        <v>43107.339814814812</v>
      </c>
      <c r="Q16" s="22">
        <f>IFERROR(VLOOKUP($A16&amp;TEXT(Q$3,"dd/mm/yyyy")&amp;$D$2,tbReporteAsistencia[[#All],[SerialDeBusqueda]:[FechaRegistro]],3,FALSE),"")</f>
        <v>43108.542442129627</v>
      </c>
      <c r="R16" s="22" t="str">
        <f>IFERROR(VLOOKUP($A16&amp;TEXT(R$3,"dd/mm/yyyy")&amp;$D$2,tbReporteAsistencia[[#All],[SerialDeBusqueda]:[FechaRegistro]],3,FALSE),"")</f>
        <v/>
      </c>
      <c r="S16" s="22" t="str">
        <f>IFERROR(VLOOKUP($A16&amp;TEXT(S$3,"dd/mm/yyyy")&amp;$D$2,tbReporteAsistencia[[#All],[SerialDeBusqueda]:[FechaRegistro]],3,FALSE),"")</f>
        <v/>
      </c>
    </row>
    <row r="17" spans="1:19">
      <c r="A17" s="8">
        <f>Plantilla!A18</f>
        <v>231</v>
      </c>
      <c r="B17" s="8">
        <f>Plantilla!B18</f>
        <v>0</v>
      </c>
      <c r="C17" s="8" t="str">
        <f>Plantilla!C18</f>
        <v>DE SALAS GUZMAN JOSE ARTURO</v>
      </c>
      <c r="D17" s="22">
        <f>IFERROR(VLOOKUP($A17&amp;TEXT(D$3,"dd/mm/yyyy")&amp;$D$2,tbReporteAsistencia[[#All],[SerialDeBusqueda]:[FechaRegistro]],3,FALSE),"")</f>
        <v>43095.299849537034</v>
      </c>
      <c r="E17" s="22">
        <f>IFERROR(VLOOKUP($A17&amp;TEXT(E$3,"dd/mm/yyyy")&amp;$D$2,tbReporteAsistencia[[#All],[SerialDeBusqueda]:[FechaRegistro]],3,FALSE),"")</f>
        <v>43096.301817129628</v>
      </c>
      <c r="F17" s="22">
        <f>IFERROR(VLOOKUP($A17&amp;TEXT(F$3,"dd/mm/yyyy")&amp;$D$2,tbReporteAsistencia[[#All],[SerialDeBusqueda]:[FechaRegistro]],3,FALSE),"")</f>
        <v>43097.300879629627</v>
      </c>
      <c r="G17" s="22">
        <f>IFERROR(VLOOKUP($A17&amp;TEXT(G$3,"dd/mm/yyyy")&amp;$D$2,tbReporteAsistencia[[#All],[SerialDeBusqueda]:[FechaRegistro]],3,FALSE),"")</f>
        <v>43098.360347222224</v>
      </c>
      <c r="H17" s="22">
        <f>IFERROR(VLOOKUP($A17&amp;TEXT(H$3,"dd/mm/yyyy")&amp;$D$2,tbReporteAsistencia[[#All],[SerialDeBusqueda]:[FechaRegistro]],3,FALSE),"")</f>
        <v>43099.318240740744</v>
      </c>
      <c r="I17" s="22" t="str">
        <f>IFERROR(VLOOKUP($A17&amp;TEXT(I$3,"dd/mm/yyyy")&amp;$D$2,tbReporteAsistencia[[#All],[SerialDeBusqueda]:[FechaRegistro]],3,FALSE),"")</f>
        <v/>
      </c>
      <c r="J17" s="22" t="str">
        <f>IFERROR(VLOOKUP($A17&amp;TEXT(J$3,"dd/mm/yyyy")&amp;$D$2,tbReporteAsistencia[[#All],[SerialDeBusqueda]:[FechaRegistro]],3,FALSE),"")</f>
        <v/>
      </c>
      <c r="K17" s="22">
        <f>IFERROR(VLOOKUP($A17&amp;TEXT(K$3,"dd/mm/yyyy")&amp;$D$2,tbReporteAsistencia[[#All],[SerialDeBusqueda]:[FechaRegistro]],3,FALSE),"")</f>
        <v>43102.300810185188</v>
      </c>
      <c r="L17" s="22">
        <f>IFERROR(VLOOKUP($A17&amp;TEXT(L$3,"dd/mm/yyyy")&amp;$D$2,tbReporteAsistencia[[#All],[SerialDeBusqueda]:[FechaRegistro]],3,FALSE),"")</f>
        <v>43103.300787037035</v>
      </c>
      <c r="M17" s="22">
        <f>IFERROR(VLOOKUP($A17&amp;TEXT(M$3,"dd/mm/yyyy")&amp;$D$2,tbReporteAsistencia[[#All],[SerialDeBusqueda]:[FechaRegistro]],3,FALSE),"")</f>
        <v>43104.342499999999</v>
      </c>
      <c r="N17" s="22">
        <f>IFERROR(VLOOKUP($A17&amp;TEXT(N$3,"dd/mm/yyyy")&amp;$D$2,tbReporteAsistencia[[#All],[SerialDeBusqueda]:[FechaRegistro]],3,FALSE),"")</f>
        <v>43105.30228009259</v>
      </c>
      <c r="O17" s="22" t="str">
        <f>IFERROR(VLOOKUP($A17&amp;TEXT(O$3,"dd/mm/yyyy")&amp;$D$2,tbReporteAsistencia[[#All],[SerialDeBusqueda]:[FechaRegistro]],3,FALSE),"")</f>
        <v/>
      </c>
      <c r="P17" s="22" t="str">
        <f>IFERROR(VLOOKUP($A17&amp;TEXT(P$3,"dd/mm/yyyy")&amp;$D$2,tbReporteAsistencia[[#All],[SerialDeBusqueda]:[FechaRegistro]],3,FALSE),"")</f>
        <v/>
      </c>
      <c r="Q17" s="22" t="str">
        <f>IFERROR(VLOOKUP($A17&amp;TEXT(Q$3,"dd/mm/yyyy")&amp;$D$2,tbReporteAsistencia[[#All],[SerialDeBusqueda]:[FechaRegistro]],3,FALSE),"")</f>
        <v/>
      </c>
      <c r="R17" s="22">
        <f>IFERROR(VLOOKUP($A17&amp;TEXT(R$3,"dd/mm/yyyy")&amp;$D$2,tbReporteAsistencia[[#All],[SerialDeBusqueda]:[FechaRegistro]],3,FALSE),"")</f>
        <v>43109.296574074076</v>
      </c>
      <c r="S17" s="22" t="str">
        <f>IFERROR(VLOOKUP($A17&amp;TEXT(S$3,"dd/mm/yyyy")&amp;$D$2,tbReporteAsistencia[[#All],[SerialDeBusqueda]:[FechaRegistro]],3,FALSE),"")</f>
        <v/>
      </c>
    </row>
    <row r="18" spans="1:19">
      <c r="A18" s="8">
        <f>Plantilla!A19</f>
        <v>221</v>
      </c>
      <c r="B18" s="8">
        <f>Plantilla!B19</f>
        <v>0</v>
      </c>
      <c r="C18" s="8" t="str">
        <f>Plantilla!C19</f>
        <v>DEVERS SEVERINO MARTINA</v>
      </c>
      <c r="D18" s="22">
        <f>IFERROR(VLOOKUP($A18&amp;TEXT(D$3,"dd/mm/yyyy")&amp;$D$2,tbReporteAsistencia[[#All],[SerialDeBusqueda]:[FechaRegistro]],3,FALSE),"")</f>
        <v>43095.258599537039</v>
      </c>
      <c r="E18" s="22">
        <f>IFERROR(VLOOKUP($A18&amp;TEXT(E$3,"dd/mm/yyyy")&amp;$D$2,tbReporteAsistencia[[#All],[SerialDeBusqueda]:[FechaRegistro]],3,FALSE),"")</f>
        <v>43096.260231481479</v>
      </c>
      <c r="F18" s="22">
        <f>IFERROR(VLOOKUP($A18&amp;TEXT(F$3,"dd/mm/yyyy")&amp;$D$2,tbReporteAsistencia[[#All],[SerialDeBusqueda]:[FechaRegistro]],3,FALSE),"")</f>
        <v>43097.26390046296</v>
      </c>
      <c r="G18" s="22">
        <f>IFERROR(VLOOKUP($A18&amp;TEXT(G$3,"dd/mm/yyyy")&amp;$D$2,tbReporteAsistencia[[#All],[SerialDeBusqueda]:[FechaRegistro]],3,FALSE),"")</f>
        <v>43098.254849537036</v>
      </c>
      <c r="H18" s="22">
        <f>IFERROR(VLOOKUP($A18&amp;TEXT(H$3,"dd/mm/yyyy")&amp;$D$2,tbReporteAsistencia[[#All],[SerialDeBusqueda]:[FechaRegistro]],3,FALSE),"")</f>
        <v>43099.254652777781</v>
      </c>
      <c r="I18" s="22" t="str">
        <f>IFERROR(VLOOKUP($A18&amp;TEXT(I$3,"dd/mm/yyyy")&amp;$D$2,tbReporteAsistencia[[#All],[SerialDeBusqueda]:[FechaRegistro]],3,FALSE),"")</f>
        <v/>
      </c>
      <c r="J18" s="22" t="str">
        <f>IFERROR(VLOOKUP($A18&amp;TEXT(J$3,"dd/mm/yyyy")&amp;$D$2,tbReporteAsistencia[[#All],[SerialDeBusqueda]:[FechaRegistro]],3,FALSE),"")</f>
        <v/>
      </c>
      <c r="K18" s="22">
        <f>IFERROR(VLOOKUP($A18&amp;TEXT(K$3,"dd/mm/yyyy")&amp;$D$2,tbReporteAsistencia[[#All],[SerialDeBusqueda]:[FechaRegistro]],3,FALSE),"")</f>
        <v>43102.25273148148</v>
      </c>
      <c r="L18" s="22">
        <f>IFERROR(VLOOKUP($A18&amp;TEXT(L$3,"dd/mm/yyyy")&amp;$D$2,tbReporteAsistencia[[#All],[SerialDeBusqueda]:[FechaRegistro]],3,FALSE),"")</f>
        <v>43103.256041666667</v>
      </c>
      <c r="M18" s="22">
        <f>IFERROR(VLOOKUP($A18&amp;TEXT(M$3,"dd/mm/yyyy")&amp;$D$2,tbReporteAsistencia[[#All],[SerialDeBusqueda]:[FechaRegistro]],3,FALSE),"")</f>
        <v>43104.258530092593</v>
      </c>
      <c r="N18" s="22">
        <f>IFERROR(VLOOKUP($A18&amp;TEXT(N$3,"dd/mm/yyyy")&amp;$D$2,tbReporteAsistencia[[#All],[SerialDeBusqueda]:[FechaRegistro]],3,FALSE),"")</f>
        <v>43105.255023148151</v>
      </c>
      <c r="O18" s="22" t="str">
        <f>IFERROR(VLOOKUP($A18&amp;TEXT(O$3,"dd/mm/yyyy")&amp;$D$2,tbReporteAsistencia[[#All],[SerialDeBusqueda]:[FechaRegistro]],3,FALSE),"")</f>
        <v/>
      </c>
      <c r="P18" s="22" t="str">
        <f>IFERROR(VLOOKUP($A18&amp;TEXT(P$3,"dd/mm/yyyy")&amp;$D$2,tbReporteAsistencia[[#All],[SerialDeBusqueda]:[FechaRegistro]],3,FALSE),"")</f>
        <v/>
      </c>
      <c r="Q18" s="22">
        <f>IFERROR(VLOOKUP($A18&amp;TEXT(Q$3,"dd/mm/yyyy")&amp;$D$2,tbReporteAsistencia[[#All],[SerialDeBusqueda]:[FechaRegistro]],3,FALSE),"")</f>
        <v>43108.254895833335</v>
      </c>
      <c r="R18" s="22">
        <f>IFERROR(VLOOKUP($A18&amp;TEXT(R$3,"dd/mm/yyyy")&amp;$D$2,tbReporteAsistencia[[#All],[SerialDeBusqueda]:[FechaRegistro]],3,FALSE),"")</f>
        <v>43109.256307870368</v>
      </c>
      <c r="S18" s="22" t="str">
        <f>IFERROR(VLOOKUP($A18&amp;TEXT(S$3,"dd/mm/yyyy")&amp;$D$2,tbReporteAsistencia[[#All],[SerialDeBusqueda]:[FechaRegistro]],3,FALSE),"")</f>
        <v/>
      </c>
    </row>
    <row r="19" spans="1:19">
      <c r="A19" s="8">
        <f>Plantilla!A20</f>
        <v>34</v>
      </c>
      <c r="B19" s="8">
        <f>Plantilla!B20</f>
        <v>0</v>
      </c>
      <c r="C19" s="8" t="str">
        <f>Plantilla!C20</f>
        <v>DOMINGUEZ  FELIX ANTONIO</v>
      </c>
      <c r="D19" s="22">
        <f>IFERROR(VLOOKUP($A19&amp;TEXT(D$3,"dd/mm/yyyy")&amp;$D$2,tbReporteAsistencia[[#All],[SerialDeBusqueda]:[FechaRegistro]],3,FALSE),"")</f>
        <v>43095.590891203705</v>
      </c>
      <c r="E19" s="22">
        <f>IFERROR(VLOOKUP($A19&amp;TEXT(E$3,"dd/mm/yyyy")&amp;$D$2,tbReporteAsistencia[[#All],[SerialDeBusqueda]:[FechaRegistro]],3,FALSE),"")</f>
        <v>43096.567361111112</v>
      </c>
      <c r="F19" s="22">
        <f>IFERROR(VLOOKUP($A19&amp;TEXT(F$3,"dd/mm/yyyy")&amp;$D$2,tbReporteAsistencia[[#All],[SerialDeBusqueda]:[FechaRegistro]],3,FALSE),"")</f>
        <v>43097.577581018515</v>
      </c>
      <c r="G19" s="22">
        <f>IFERROR(VLOOKUP($A19&amp;TEXT(G$3,"dd/mm/yyyy")&amp;$D$2,tbReporteAsistencia[[#All],[SerialDeBusqueda]:[FechaRegistro]],3,FALSE),"")</f>
        <v>43098.569097222222</v>
      </c>
      <c r="H19" s="22">
        <f>IFERROR(VLOOKUP($A19&amp;TEXT(H$3,"dd/mm/yyyy")&amp;$D$2,tbReporteAsistencia[[#All],[SerialDeBusqueda]:[FechaRegistro]],3,FALSE),"")</f>
        <v>43099.283032407409</v>
      </c>
      <c r="I19" s="22">
        <f>IFERROR(VLOOKUP($A19&amp;TEXT(I$3,"dd/mm/yyyy")&amp;$D$2,tbReporteAsistencia[[#All],[SerialDeBusqueda]:[FechaRegistro]],3,FALSE),"")</f>
        <v>43100.329571759263</v>
      </c>
      <c r="J19" s="22" t="str">
        <f>IFERROR(VLOOKUP($A19&amp;TEXT(J$3,"dd/mm/yyyy")&amp;$D$2,tbReporteAsistencia[[#All],[SerialDeBusqueda]:[FechaRegistro]],3,FALSE),"")</f>
        <v/>
      </c>
      <c r="K19" s="22">
        <f>IFERROR(VLOOKUP($A19&amp;TEXT(K$3,"dd/mm/yyyy")&amp;$D$2,tbReporteAsistencia[[#All],[SerialDeBusqueda]:[FechaRegistro]],3,FALSE),"")</f>
        <v>43102.585833333331</v>
      </c>
      <c r="L19" s="22">
        <f>IFERROR(VLOOKUP($A19&amp;TEXT(L$3,"dd/mm/yyyy")&amp;$D$2,tbReporteAsistencia[[#All],[SerialDeBusqueda]:[FechaRegistro]],3,FALSE),"")</f>
        <v>43103.590104166666</v>
      </c>
      <c r="M19" s="22">
        <f>IFERROR(VLOOKUP($A19&amp;TEXT(M$3,"dd/mm/yyyy")&amp;$D$2,tbReporteAsistencia[[#All],[SerialDeBusqueda]:[FechaRegistro]],3,FALSE),"")</f>
        <v>43104.584907407407</v>
      </c>
      <c r="N19" s="22">
        <f>IFERROR(VLOOKUP($A19&amp;TEXT(N$3,"dd/mm/yyyy")&amp;$D$2,tbReporteAsistencia[[#All],[SerialDeBusqueda]:[FechaRegistro]],3,FALSE),"")</f>
        <v>43105.57199074074</v>
      </c>
      <c r="O19" s="22">
        <f>IFERROR(VLOOKUP($A19&amp;TEXT(O$3,"dd/mm/yyyy")&amp;$D$2,tbReporteAsistencia[[#All],[SerialDeBusqueda]:[FechaRegistro]],3,FALSE),"")</f>
        <v>43106.277048611111</v>
      </c>
      <c r="P19" s="22">
        <f>IFERROR(VLOOKUP($A19&amp;TEXT(P$3,"dd/mm/yyyy")&amp;$D$2,tbReporteAsistencia[[#All],[SerialDeBusqueda]:[FechaRegistro]],3,FALSE),"")</f>
        <v>43107.339062500003</v>
      </c>
      <c r="Q19" s="22">
        <f>IFERROR(VLOOKUP($A19&amp;TEXT(Q$3,"dd/mm/yyyy")&amp;$D$2,tbReporteAsistencia[[#All],[SerialDeBusqueda]:[FechaRegistro]],3,FALSE),"")</f>
        <v>43108.584513888891</v>
      </c>
      <c r="R19" s="22" t="str">
        <f>IFERROR(VLOOKUP($A19&amp;TEXT(R$3,"dd/mm/yyyy")&amp;$D$2,tbReporteAsistencia[[#All],[SerialDeBusqueda]:[FechaRegistro]],3,FALSE),"")</f>
        <v/>
      </c>
      <c r="S19" s="22" t="str">
        <f>IFERROR(VLOOKUP($A19&amp;TEXT(S$3,"dd/mm/yyyy")&amp;$D$2,tbReporteAsistencia[[#All],[SerialDeBusqueda]:[FechaRegistro]],3,FALSE),"")</f>
        <v/>
      </c>
    </row>
    <row r="20" spans="1:19">
      <c r="A20" s="8">
        <f>Plantilla!A21</f>
        <v>249</v>
      </c>
      <c r="B20" s="8">
        <f>Plantilla!B21</f>
        <v>0</v>
      </c>
      <c r="C20" s="8" t="str">
        <f>Plantilla!C21</f>
        <v>ENCARNACION ROMERO JOSE ANTONIO</v>
      </c>
      <c r="D20" s="22">
        <f>IFERROR(VLOOKUP($A20&amp;TEXT(D$3,"dd/mm/yyyy")&amp;$D$2,tbReporteAsistencia[[#All],[SerialDeBusqueda]:[FechaRegistro]],3,FALSE),"")</f>
        <v>43095.286851851852</v>
      </c>
      <c r="E20" s="22">
        <f>IFERROR(VLOOKUP($A20&amp;TEXT(E$3,"dd/mm/yyyy")&amp;$D$2,tbReporteAsistencia[[#All],[SerialDeBusqueda]:[FechaRegistro]],3,FALSE),"")</f>
        <v>43096.290729166663</v>
      </c>
      <c r="F20" s="22">
        <f>IFERROR(VLOOKUP($A20&amp;TEXT(F$3,"dd/mm/yyyy")&amp;$D$2,tbReporteAsistencia[[#All],[SerialDeBusqueda]:[FechaRegistro]],3,FALSE),"")</f>
        <v>43097.294432870367</v>
      </c>
      <c r="G20" s="22">
        <f>IFERROR(VLOOKUP($A20&amp;TEXT(G$3,"dd/mm/yyyy")&amp;$D$2,tbReporteAsistencia[[#All],[SerialDeBusqueda]:[FechaRegistro]],3,FALSE),"")</f>
        <v>43098.282719907409</v>
      </c>
      <c r="H20" s="22">
        <f>IFERROR(VLOOKUP($A20&amp;TEXT(H$3,"dd/mm/yyyy")&amp;$D$2,tbReporteAsistencia[[#All],[SerialDeBusqueda]:[FechaRegistro]],3,FALSE),"")</f>
        <v>43099.294120370374</v>
      </c>
      <c r="I20" s="22">
        <f>IFERROR(VLOOKUP($A20&amp;TEXT(I$3,"dd/mm/yyyy")&amp;$D$2,tbReporteAsistencia[[#All],[SerialDeBusqueda]:[FechaRegistro]],3,FALSE),"")</f>
        <v>43100.329270833332</v>
      </c>
      <c r="J20" s="22" t="str">
        <f>IFERROR(VLOOKUP($A20&amp;TEXT(J$3,"dd/mm/yyyy")&amp;$D$2,tbReporteAsistencia[[#All],[SerialDeBusqueda]:[FechaRegistro]],3,FALSE),"")</f>
        <v/>
      </c>
      <c r="K20" s="22">
        <f>IFERROR(VLOOKUP($A20&amp;TEXT(K$3,"dd/mm/yyyy")&amp;$D$2,tbReporteAsistencia[[#All],[SerialDeBusqueda]:[FechaRegistro]],3,FALSE),"")</f>
        <v>43102.291030092594</v>
      </c>
      <c r="L20" s="22">
        <f>IFERROR(VLOOKUP($A20&amp;TEXT(L$3,"dd/mm/yyyy")&amp;$D$2,tbReporteAsistencia[[#All],[SerialDeBusqueda]:[FechaRegistro]],3,FALSE),"")</f>
        <v>43103.291226851848</v>
      </c>
      <c r="M20" s="22">
        <f>IFERROR(VLOOKUP($A20&amp;TEXT(M$3,"dd/mm/yyyy")&amp;$D$2,tbReporteAsistencia[[#All],[SerialDeBusqueda]:[FechaRegistro]],3,FALSE),"")</f>
        <v>43104.290219907409</v>
      </c>
      <c r="N20" s="22">
        <f>IFERROR(VLOOKUP($A20&amp;TEXT(N$3,"dd/mm/yyyy")&amp;$D$2,tbReporteAsistencia[[#All],[SerialDeBusqueda]:[FechaRegistro]],3,FALSE),"")</f>
        <v>43105.292083333334</v>
      </c>
      <c r="O20" s="22">
        <f>IFERROR(VLOOKUP($A20&amp;TEXT(O$3,"dd/mm/yyyy")&amp;$D$2,tbReporteAsistencia[[#All],[SerialDeBusqueda]:[FechaRegistro]],3,FALSE),"")</f>
        <v>43106.331134259257</v>
      </c>
      <c r="P20" s="22" t="str">
        <f>IFERROR(VLOOKUP($A20&amp;TEXT(P$3,"dd/mm/yyyy")&amp;$D$2,tbReporteAsistencia[[#All],[SerialDeBusqueda]:[FechaRegistro]],3,FALSE),"")</f>
        <v/>
      </c>
      <c r="Q20" s="22">
        <f>IFERROR(VLOOKUP($A20&amp;TEXT(Q$3,"dd/mm/yyyy")&amp;$D$2,tbReporteAsistencia[[#All],[SerialDeBusqueda]:[FechaRegistro]],3,FALSE),"")</f>
        <v>43108.288807870369</v>
      </c>
      <c r="R20" s="22">
        <f>IFERROR(VLOOKUP($A20&amp;TEXT(R$3,"dd/mm/yyyy")&amp;$D$2,tbReporteAsistencia[[#All],[SerialDeBusqueda]:[FechaRegistro]],3,FALSE),"")</f>
        <v>43109.29315972222</v>
      </c>
      <c r="S20" s="22" t="str">
        <f>IFERROR(VLOOKUP($A20&amp;TEXT(S$3,"dd/mm/yyyy")&amp;$D$2,tbReporteAsistencia[[#All],[SerialDeBusqueda]:[FechaRegistro]],3,FALSE),"")</f>
        <v/>
      </c>
    </row>
    <row r="21" spans="1:19">
      <c r="A21" s="8">
        <f>Plantilla!A22</f>
        <v>228</v>
      </c>
      <c r="B21" s="8">
        <f>Plantilla!B22</f>
        <v>0</v>
      </c>
      <c r="C21" s="8" t="str">
        <f>Plantilla!C22</f>
        <v>FERRERA BELTRE EPIFANIA YOMAIRA</v>
      </c>
      <c r="D21" s="22">
        <f>IFERROR(VLOOKUP($A21&amp;TEXT(D$3,"dd/mm/yyyy")&amp;$D$2,tbReporteAsistencia[[#All],[SerialDeBusqueda]:[FechaRegistro]],3,FALSE),"")</f>
        <v>43095.581180555557</v>
      </c>
      <c r="E21" s="22" t="str">
        <f>IFERROR(VLOOKUP($A21&amp;TEXT(E$3,"dd/mm/yyyy")&amp;$D$2,tbReporteAsistencia[[#All],[SerialDeBusqueda]:[FechaRegistro]],3,FALSE),"")</f>
        <v/>
      </c>
      <c r="F21" s="22" t="str">
        <f>IFERROR(VLOOKUP($A21&amp;TEXT(F$3,"dd/mm/yyyy")&amp;$D$2,tbReporteAsistencia[[#All],[SerialDeBusqueda]:[FechaRegistro]],3,FALSE),"")</f>
        <v/>
      </c>
      <c r="G21" s="22" t="str">
        <f>IFERROR(VLOOKUP($A21&amp;TEXT(G$3,"dd/mm/yyyy")&amp;$D$2,tbReporteAsistencia[[#All],[SerialDeBusqueda]:[FechaRegistro]],3,FALSE),"")</f>
        <v/>
      </c>
      <c r="H21" s="22">
        <f>IFERROR(VLOOKUP($A21&amp;TEXT(H$3,"dd/mm/yyyy")&amp;$D$2,tbReporteAsistencia[[#All],[SerialDeBusqueda]:[FechaRegistro]],3,FALSE),"")</f>
        <v>43099.620104166665</v>
      </c>
      <c r="I21" s="22">
        <f>IFERROR(VLOOKUP($A21&amp;TEXT(I$3,"dd/mm/yyyy")&amp;$D$2,tbReporteAsistencia[[#All],[SerialDeBusqueda]:[FechaRegistro]],3,FALSE),"")</f>
        <v>43100.328923611109</v>
      </c>
      <c r="J21" s="22" t="str">
        <f>IFERROR(VLOOKUP($A21&amp;TEXT(J$3,"dd/mm/yyyy")&amp;$D$2,tbReporteAsistencia[[#All],[SerialDeBusqueda]:[FechaRegistro]],3,FALSE),"")</f>
        <v/>
      </c>
      <c r="K21" s="22">
        <f>IFERROR(VLOOKUP($A21&amp;TEXT(K$3,"dd/mm/yyyy")&amp;$D$2,tbReporteAsistencia[[#All],[SerialDeBusqueda]:[FechaRegistro]],3,FALSE),"")</f>
        <v>43102.578032407408</v>
      </c>
      <c r="L21" s="22">
        <f>IFERROR(VLOOKUP($A21&amp;TEXT(L$3,"dd/mm/yyyy")&amp;$D$2,tbReporteAsistencia[[#All],[SerialDeBusqueda]:[FechaRegistro]],3,FALSE),"")</f>
        <v>43103.576724537037</v>
      </c>
      <c r="M21" s="22">
        <f>IFERROR(VLOOKUP($A21&amp;TEXT(M$3,"dd/mm/yyyy")&amp;$D$2,tbReporteAsistencia[[#All],[SerialDeBusqueda]:[FechaRegistro]],3,FALSE),"")</f>
        <v>43104.52144675926</v>
      </c>
      <c r="N21" s="22">
        <f>IFERROR(VLOOKUP($A21&amp;TEXT(N$3,"dd/mm/yyyy")&amp;$D$2,tbReporteAsistencia[[#All],[SerialDeBusqueda]:[FechaRegistro]],3,FALSE),"")</f>
        <v>43105.5784375</v>
      </c>
      <c r="O21" s="22">
        <f>IFERROR(VLOOKUP($A21&amp;TEXT(O$3,"dd/mm/yyyy")&amp;$D$2,tbReporteAsistencia[[#All],[SerialDeBusqueda]:[FechaRegistro]],3,FALSE),"")</f>
        <v>43106.330567129633</v>
      </c>
      <c r="P21" s="22">
        <f>IFERROR(VLOOKUP($A21&amp;TEXT(P$3,"dd/mm/yyyy")&amp;$D$2,tbReporteAsistencia[[#All],[SerialDeBusqueda]:[FechaRegistro]],3,FALSE),"")</f>
        <v>43107.339872685188</v>
      </c>
      <c r="Q21" s="22">
        <f>IFERROR(VLOOKUP($A21&amp;TEXT(Q$3,"dd/mm/yyyy")&amp;$D$2,tbReporteAsistencia[[#All],[SerialDeBusqueda]:[FechaRegistro]],3,FALSE),"")</f>
        <v>43108.620983796296</v>
      </c>
      <c r="R21" s="22" t="str">
        <f>IFERROR(VLOOKUP($A21&amp;TEXT(R$3,"dd/mm/yyyy")&amp;$D$2,tbReporteAsistencia[[#All],[SerialDeBusqueda]:[FechaRegistro]],3,FALSE),"")</f>
        <v/>
      </c>
      <c r="S21" s="22" t="str">
        <f>IFERROR(VLOOKUP($A21&amp;TEXT(S$3,"dd/mm/yyyy")&amp;$D$2,tbReporteAsistencia[[#All],[SerialDeBusqueda]:[FechaRegistro]],3,FALSE),"")</f>
        <v/>
      </c>
    </row>
    <row r="22" spans="1:19">
      <c r="A22" s="8">
        <f>Plantilla!A23</f>
        <v>78</v>
      </c>
      <c r="B22" s="8">
        <f>Plantilla!B23</f>
        <v>0</v>
      </c>
      <c r="C22" s="8" t="str">
        <f>Plantilla!C23</f>
        <v>GARCIA LEBRON MERCEDES</v>
      </c>
      <c r="D22" s="22">
        <f>IFERROR(VLOOKUP($A22&amp;TEXT(D$3,"dd/mm/yyyy")&amp;$D$2,tbReporteAsistencia[[#All],[SerialDeBusqueda]:[FechaRegistro]],3,FALSE),"")</f>
        <v>43095.347118055557</v>
      </c>
      <c r="E22" s="22">
        <f>IFERROR(VLOOKUP($A22&amp;TEXT(E$3,"dd/mm/yyyy")&amp;$D$2,tbReporteAsistencia[[#All],[SerialDeBusqueda]:[FechaRegistro]],3,FALSE),"")</f>
        <v>43096.325428240743</v>
      </c>
      <c r="F22" s="22">
        <f>IFERROR(VLOOKUP($A22&amp;TEXT(F$3,"dd/mm/yyyy")&amp;$D$2,tbReporteAsistencia[[#All],[SerialDeBusqueda]:[FechaRegistro]],3,FALSE),"")</f>
        <v>43097.33929398148</v>
      </c>
      <c r="G22" s="22">
        <f>IFERROR(VLOOKUP($A22&amp;TEXT(G$3,"dd/mm/yyyy")&amp;$D$2,tbReporteAsistencia[[#All],[SerialDeBusqueda]:[FechaRegistro]],3,FALSE),"")</f>
        <v>43098.346296296295</v>
      </c>
      <c r="H22" s="22">
        <f>IFERROR(VLOOKUP($A22&amp;TEXT(H$3,"dd/mm/yyyy")&amp;$D$2,tbReporteAsistencia[[#All],[SerialDeBusqueda]:[FechaRegistro]],3,FALSE),"")</f>
        <v>43099.39638888889</v>
      </c>
      <c r="I22" s="22" t="str">
        <f>IFERROR(VLOOKUP($A22&amp;TEXT(I$3,"dd/mm/yyyy")&amp;$D$2,tbReporteAsistencia[[#All],[SerialDeBusqueda]:[FechaRegistro]],3,FALSE),"")</f>
        <v/>
      </c>
      <c r="J22" s="22" t="str">
        <f>IFERROR(VLOOKUP($A22&amp;TEXT(J$3,"dd/mm/yyyy")&amp;$D$2,tbReporteAsistencia[[#All],[SerialDeBusqueda]:[FechaRegistro]],3,FALSE),"")</f>
        <v/>
      </c>
      <c r="K22" s="22">
        <f>IFERROR(VLOOKUP($A22&amp;TEXT(K$3,"dd/mm/yyyy")&amp;$D$2,tbReporteAsistencia[[#All],[SerialDeBusqueda]:[FechaRegistro]],3,FALSE),"")</f>
        <v>43102.338287037041</v>
      </c>
      <c r="L22" s="22">
        <f>IFERROR(VLOOKUP($A22&amp;TEXT(L$3,"dd/mm/yyyy")&amp;$D$2,tbReporteAsistencia[[#All],[SerialDeBusqueda]:[FechaRegistro]],3,FALSE),"")</f>
        <v>43103.507175925923</v>
      </c>
      <c r="M22" s="22">
        <f>IFERROR(VLOOKUP($A22&amp;TEXT(M$3,"dd/mm/yyyy")&amp;$D$2,tbReporteAsistencia[[#All],[SerialDeBusqueda]:[FechaRegistro]],3,FALSE),"")</f>
        <v>43104.332187499997</v>
      </c>
      <c r="N22" s="22">
        <f>IFERROR(VLOOKUP($A22&amp;TEXT(N$3,"dd/mm/yyyy")&amp;$D$2,tbReporteAsistencia[[#All],[SerialDeBusqueda]:[FechaRegistro]],3,FALSE),"")</f>
        <v>43105.333587962959</v>
      </c>
      <c r="O22" s="22" t="str">
        <f>IFERROR(VLOOKUP($A22&amp;TEXT(O$3,"dd/mm/yyyy")&amp;$D$2,tbReporteAsistencia[[#All],[SerialDeBusqueda]:[FechaRegistro]],3,FALSE),"")</f>
        <v/>
      </c>
      <c r="P22" s="22" t="str">
        <f>IFERROR(VLOOKUP($A22&amp;TEXT(P$3,"dd/mm/yyyy")&amp;$D$2,tbReporteAsistencia[[#All],[SerialDeBusqueda]:[FechaRegistro]],3,FALSE),"")</f>
        <v/>
      </c>
      <c r="Q22" s="22">
        <f>IFERROR(VLOOKUP($A22&amp;TEXT(Q$3,"dd/mm/yyyy")&amp;$D$2,tbReporteAsistencia[[#All],[SerialDeBusqueda]:[FechaRegistro]],3,FALSE),"")</f>
        <v>43108.333009259259</v>
      </c>
      <c r="R22" s="22">
        <f>IFERROR(VLOOKUP($A22&amp;TEXT(R$3,"dd/mm/yyyy")&amp;$D$2,tbReporteAsistencia[[#All],[SerialDeBusqueda]:[FechaRegistro]],3,FALSE),"")</f>
        <v>43109.318090277775</v>
      </c>
      <c r="S22" s="22" t="str">
        <f>IFERROR(VLOOKUP($A22&amp;TEXT(S$3,"dd/mm/yyyy")&amp;$D$2,tbReporteAsistencia[[#All],[SerialDeBusqueda]:[FechaRegistro]],3,FALSE),"")</f>
        <v/>
      </c>
    </row>
    <row r="23" spans="1:19">
      <c r="A23" s="8">
        <f>Plantilla!A24</f>
        <v>241</v>
      </c>
      <c r="B23" s="8">
        <f>Plantilla!B24</f>
        <v>0</v>
      </c>
      <c r="C23" s="8" t="str">
        <f>Plantilla!C24</f>
        <v>GARCIA PEREZ YIMY ARIEL</v>
      </c>
      <c r="D23" s="22">
        <f>IFERROR(VLOOKUP($A23&amp;TEXT(D$3,"dd/mm/yyyy")&amp;$D$2,tbReporteAsistencia[[#All],[SerialDeBusqueda]:[FechaRegistro]],3,FALSE),"")</f>
        <v>43095.330127314817</v>
      </c>
      <c r="E23" s="22">
        <f>IFERROR(VLOOKUP($A23&amp;TEXT(E$3,"dd/mm/yyyy")&amp;$D$2,tbReporteAsistencia[[#All],[SerialDeBusqueda]:[FechaRegistro]],3,FALSE),"")</f>
        <v>43096.339074074072</v>
      </c>
      <c r="F23" s="22">
        <f>IFERROR(VLOOKUP($A23&amp;TEXT(F$3,"dd/mm/yyyy")&amp;$D$2,tbReporteAsistencia[[#All],[SerialDeBusqueda]:[FechaRegistro]],3,FALSE),"")</f>
        <v>43097.325127314813</v>
      </c>
      <c r="G23" s="22">
        <f>IFERROR(VLOOKUP($A23&amp;TEXT(G$3,"dd/mm/yyyy")&amp;$D$2,tbReporteAsistencia[[#All],[SerialDeBusqueda]:[FechaRegistro]],3,FALSE),"")</f>
        <v>43098.331967592596</v>
      </c>
      <c r="H23" s="22">
        <f>IFERROR(VLOOKUP($A23&amp;TEXT(H$3,"dd/mm/yyyy")&amp;$D$2,tbReporteAsistencia[[#All],[SerialDeBusqueda]:[FechaRegistro]],3,FALSE),"")</f>
        <v>43099.325439814813</v>
      </c>
      <c r="I23" s="22" t="str">
        <f>IFERROR(VLOOKUP($A23&amp;TEXT(I$3,"dd/mm/yyyy")&amp;$D$2,tbReporteAsistencia[[#All],[SerialDeBusqueda]:[FechaRegistro]],3,FALSE),"")</f>
        <v/>
      </c>
      <c r="J23" s="22" t="str">
        <f>IFERROR(VLOOKUP($A23&amp;TEXT(J$3,"dd/mm/yyyy")&amp;$D$2,tbReporteAsistencia[[#All],[SerialDeBusqueda]:[FechaRegistro]],3,FALSE),"")</f>
        <v/>
      </c>
      <c r="K23" s="22">
        <f>IFERROR(VLOOKUP($A23&amp;TEXT(K$3,"dd/mm/yyyy")&amp;$D$2,tbReporteAsistencia[[#All],[SerialDeBusqueda]:[FechaRegistro]],3,FALSE),"")</f>
        <v>43102.325138888889</v>
      </c>
      <c r="L23" s="22">
        <f>IFERROR(VLOOKUP($A23&amp;TEXT(L$3,"dd/mm/yyyy")&amp;$D$2,tbReporteAsistencia[[#All],[SerialDeBusqueda]:[FechaRegistro]],3,FALSE),"")</f>
        <v>43103.329687500001</v>
      </c>
      <c r="M23" s="22">
        <f>IFERROR(VLOOKUP($A23&amp;TEXT(M$3,"dd/mm/yyyy")&amp;$D$2,tbReporteAsistencia[[#All],[SerialDeBusqueda]:[FechaRegistro]],3,FALSE),"")</f>
        <v>43104.33320601852</v>
      </c>
      <c r="N23" s="22">
        <f>IFERROR(VLOOKUP($A23&amp;TEXT(N$3,"dd/mm/yyyy")&amp;$D$2,tbReporteAsistencia[[#All],[SerialDeBusqueda]:[FechaRegistro]],3,FALSE),"")</f>
        <v>43105.331331018519</v>
      </c>
      <c r="O23" s="22" t="str">
        <f>IFERROR(VLOOKUP($A23&amp;TEXT(O$3,"dd/mm/yyyy")&amp;$D$2,tbReporteAsistencia[[#All],[SerialDeBusqueda]:[FechaRegistro]],3,FALSE),"")</f>
        <v/>
      </c>
      <c r="P23" s="22" t="str">
        <f>IFERROR(VLOOKUP($A23&amp;TEXT(P$3,"dd/mm/yyyy")&amp;$D$2,tbReporteAsistencia[[#All],[SerialDeBusqueda]:[FechaRegistro]],3,FALSE),"")</f>
        <v/>
      </c>
      <c r="Q23" s="22">
        <f>IFERROR(VLOOKUP($A23&amp;TEXT(Q$3,"dd/mm/yyyy")&amp;$D$2,tbReporteAsistencia[[#All],[SerialDeBusqueda]:[FechaRegistro]],3,FALSE),"")</f>
        <v>43108.339490740742</v>
      </c>
      <c r="R23" s="22">
        <f>IFERROR(VLOOKUP($A23&amp;TEXT(R$3,"dd/mm/yyyy")&amp;$D$2,tbReporteAsistencia[[#All],[SerialDeBusqueda]:[FechaRegistro]],3,FALSE),"")</f>
        <v>43109.352719907409</v>
      </c>
      <c r="S23" s="22" t="str">
        <f>IFERROR(VLOOKUP($A23&amp;TEXT(S$3,"dd/mm/yyyy")&amp;$D$2,tbReporteAsistencia[[#All],[SerialDeBusqueda]:[FechaRegistro]],3,FALSE),"")</f>
        <v/>
      </c>
    </row>
    <row r="24" spans="1:19">
      <c r="A24" s="8">
        <f>Plantilla!A25</f>
        <v>230</v>
      </c>
      <c r="B24" s="8">
        <f>Plantilla!B25</f>
        <v>0</v>
      </c>
      <c r="C24" s="8" t="str">
        <f>Plantilla!C25</f>
        <v>GERONIMO GREEN WILKIN</v>
      </c>
      <c r="D24" s="22">
        <f>IFERROR(VLOOKUP($A24&amp;TEXT(D$3,"dd/mm/yyyy")&amp;$D$2,tbReporteAsistencia[[#All],[SerialDeBusqueda]:[FechaRegistro]],3,FALSE),"")</f>
        <v>43095.330231481479</v>
      </c>
      <c r="E24" s="22">
        <f>IFERROR(VLOOKUP($A24&amp;TEXT(E$3,"dd/mm/yyyy")&amp;$D$2,tbReporteAsistencia[[#All],[SerialDeBusqueda]:[FechaRegistro]],3,FALSE),"")</f>
        <v>43096.330474537041</v>
      </c>
      <c r="F24" s="22">
        <f>IFERROR(VLOOKUP($A24&amp;TEXT(F$3,"dd/mm/yyyy")&amp;$D$2,tbReporteAsistencia[[#All],[SerialDeBusqueda]:[FechaRegistro]],3,FALSE),"")</f>
        <v>43097.324270833335</v>
      </c>
      <c r="G24" s="22">
        <f>IFERROR(VLOOKUP($A24&amp;TEXT(G$3,"dd/mm/yyyy")&amp;$D$2,tbReporteAsistencia[[#All],[SerialDeBusqueda]:[FechaRegistro]],3,FALSE),"")</f>
        <v>43098.326990740738</v>
      </c>
      <c r="H24" s="22">
        <f>IFERROR(VLOOKUP($A24&amp;TEXT(H$3,"dd/mm/yyyy")&amp;$D$2,tbReporteAsistencia[[#All],[SerialDeBusqueda]:[FechaRegistro]],3,FALSE),"")</f>
        <v>43099.329745370371</v>
      </c>
      <c r="I24" s="22" t="str">
        <f>IFERROR(VLOOKUP($A24&amp;TEXT(I$3,"dd/mm/yyyy")&amp;$D$2,tbReporteAsistencia[[#All],[SerialDeBusqueda]:[FechaRegistro]],3,FALSE),"")</f>
        <v/>
      </c>
      <c r="J24" s="22" t="str">
        <f>IFERROR(VLOOKUP($A24&amp;TEXT(J$3,"dd/mm/yyyy")&amp;$D$2,tbReporteAsistencia[[#All],[SerialDeBusqueda]:[FechaRegistro]],3,FALSE),"")</f>
        <v/>
      </c>
      <c r="K24" s="22">
        <f>IFERROR(VLOOKUP($A24&amp;TEXT(K$3,"dd/mm/yyyy")&amp;$D$2,tbReporteAsistencia[[#All],[SerialDeBusqueda]:[FechaRegistro]],3,FALSE),"")</f>
        <v>43102.327013888891</v>
      </c>
      <c r="L24" s="22">
        <f>IFERROR(VLOOKUP($A24&amp;TEXT(L$3,"dd/mm/yyyy")&amp;$D$2,tbReporteAsistencia[[#All],[SerialDeBusqueda]:[FechaRegistro]],3,FALSE),"")</f>
        <v>43103.337372685186</v>
      </c>
      <c r="M24" s="22">
        <f>IFERROR(VLOOKUP($A24&amp;TEXT(M$3,"dd/mm/yyyy")&amp;$D$2,tbReporteAsistencia[[#All],[SerialDeBusqueda]:[FechaRegistro]],3,FALSE),"")</f>
        <v>43104.330960648149</v>
      </c>
      <c r="N24" s="22">
        <f>IFERROR(VLOOKUP($A24&amp;TEXT(N$3,"dd/mm/yyyy")&amp;$D$2,tbReporteAsistencia[[#All],[SerialDeBusqueda]:[FechaRegistro]],3,FALSE),"")</f>
        <v>43105.354444444441</v>
      </c>
      <c r="O24" s="22" t="str">
        <f>IFERROR(VLOOKUP($A24&amp;TEXT(O$3,"dd/mm/yyyy")&amp;$D$2,tbReporteAsistencia[[#All],[SerialDeBusqueda]:[FechaRegistro]],3,FALSE),"")</f>
        <v/>
      </c>
      <c r="P24" s="22" t="str">
        <f>IFERROR(VLOOKUP($A24&amp;TEXT(P$3,"dd/mm/yyyy")&amp;$D$2,tbReporteAsistencia[[#All],[SerialDeBusqueda]:[FechaRegistro]],3,FALSE),"")</f>
        <v/>
      </c>
      <c r="Q24" s="22">
        <f>IFERROR(VLOOKUP($A24&amp;TEXT(Q$3,"dd/mm/yyyy")&amp;$D$2,tbReporteAsistencia[[#All],[SerialDeBusqueda]:[FechaRegistro]],3,FALSE),"")</f>
        <v>43108.330509259256</v>
      </c>
      <c r="R24" s="22">
        <f>IFERROR(VLOOKUP($A24&amp;TEXT(R$3,"dd/mm/yyyy")&amp;$D$2,tbReporteAsistencia[[#All],[SerialDeBusqueda]:[FechaRegistro]],3,FALSE),"")</f>
        <v>43109.328796296293</v>
      </c>
      <c r="S24" s="22" t="str">
        <f>IFERROR(VLOOKUP($A24&amp;TEXT(S$3,"dd/mm/yyyy")&amp;$D$2,tbReporteAsistencia[[#All],[SerialDeBusqueda]:[FechaRegistro]],3,FALSE),"")</f>
        <v/>
      </c>
    </row>
    <row r="25" spans="1:19">
      <c r="A25" s="8">
        <f>Plantilla!A26</f>
        <v>252</v>
      </c>
      <c r="B25" s="8">
        <f>Plantilla!B26</f>
        <v>0</v>
      </c>
      <c r="C25" s="8" t="str">
        <f>Plantilla!C26</f>
        <v>GUERRERO DE FELIZ CARINA BRAUDILIA</v>
      </c>
      <c r="D25" s="22">
        <f>IFERROR(VLOOKUP($A25&amp;TEXT(D$3,"dd/mm/yyyy")&amp;$D$2,tbReporteAsistencia[[#All],[SerialDeBusqueda]:[FechaRegistro]],3,FALSE),"")</f>
        <v>43095.288275462961</v>
      </c>
      <c r="E25" s="22">
        <f>IFERROR(VLOOKUP($A25&amp;TEXT(E$3,"dd/mm/yyyy")&amp;$D$2,tbReporteAsistencia[[#All],[SerialDeBusqueda]:[FechaRegistro]],3,FALSE),"")</f>
        <v>43096.291921296295</v>
      </c>
      <c r="F25" s="22">
        <f>IFERROR(VLOOKUP($A25&amp;TEXT(F$3,"dd/mm/yyyy")&amp;$D$2,tbReporteAsistencia[[#All],[SerialDeBusqueda]:[FechaRegistro]],3,FALSE),"")</f>
        <v>43097.290208333332</v>
      </c>
      <c r="G25" s="22">
        <f>IFERROR(VLOOKUP($A25&amp;TEXT(G$3,"dd/mm/yyyy")&amp;$D$2,tbReporteAsistencia[[#All],[SerialDeBusqueda]:[FechaRegistro]],3,FALSE),"")</f>
        <v>43098.286053240743</v>
      </c>
      <c r="H25" s="22">
        <f>IFERROR(VLOOKUP($A25&amp;TEXT(H$3,"dd/mm/yyyy")&amp;$D$2,tbReporteAsistencia[[#All],[SerialDeBusqueda]:[FechaRegistro]],3,FALSE),"")</f>
        <v>43099.289143518516</v>
      </c>
      <c r="I25" s="22">
        <f>IFERROR(VLOOKUP($A25&amp;TEXT(I$3,"dd/mm/yyyy")&amp;$D$2,tbReporteAsistencia[[#All],[SerialDeBusqueda]:[FechaRegistro]],3,FALSE),"")</f>
        <v>43100.32984953704</v>
      </c>
      <c r="J25" s="22" t="str">
        <f>IFERROR(VLOOKUP($A25&amp;TEXT(J$3,"dd/mm/yyyy")&amp;$D$2,tbReporteAsistencia[[#All],[SerialDeBusqueda]:[FechaRegistro]],3,FALSE),"")</f>
        <v/>
      </c>
      <c r="K25" s="22">
        <f>IFERROR(VLOOKUP($A25&amp;TEXT(K$3,"dd/mm/yyyy")&amp;$D$2,tbReporteAsistencia[[#All],[SerialDeBusqueda]:[FechaRegistro]],3,FALSE),"")</f>
        <v>43102.291493055556</v>
      </c>
      <c r="L25" s="22">
        <f>IFERROR(VLOOKUP($A25&amp;TEXT(L$3,"dd/mm/yyyy")&amp;$D$2,tbReporteAsistencia[[#All],[SerialDeBusqueda]:[FechaRegistro]],3,FALSE),"")</f>
        <v>43103.286817129629</v>
      </c>
      <c r="M25" s="22" t="str">
        <f>IFERROR(VLOOKUP($A25&amp;TEXT(M$3,"dd/mm/yyyy")&amp;$D$2,tbReporteAsistencia[[#All],[SerialDeBusqueda]:[FechaRegistro]],3,FALSE),"")</f>
        <v/>
      </c>
      <c r="N25" s="22">
        <f>IFERROR(VLOOKUP($A25&amp;TEXT(N$3,"dd/mm/yyyy")&amp;$D$2,tbReporteAsistencia[[#All],[SerialDeBusqueda]:[FechaRegistro]],3,FALSE),"")</f>
        <v>43105.367488425924</v>
      </c>
      <c r="O25" s="22">
        <f>IFERROR(VLOOKUP($A25&amp;TEXT(O$3,"dd/mm/yyyy")&amp;$D$2,tbReporteAsistencia[[#All],[SerialDeBusqueda]:[FechaRegistro]],3,FALSE),"")</f>
        <v>43106.328356481485</v>
      </c>
      <c r="P25" s="22" t="str">
        <f>IFERROR(VLOOKUP($A25&amp;TEXT(P$3,"dd/mm/yyyy")&amp;$D$2,tbReporteAsistencia[[#All],[SerialDeBusqueda]:[FechaRegistro]],3,FALSE),"")</f>
        <v/>
      </c>
      <c r="Q25" s="22">
        <f>IFERROR(VLOOKUP($A25&amp;TEXT(Q$3,"dd/mm/yyyy")&amp;$D$2,tbReporteAsistencia[[#All],[SerialDeBusqueda]:[FechaRegistro]],3,FALSE),"")</f>
        <v>43108.538194444445</v>
      </c>
      <c r="R25" s="22" t="str">
        <f>IFERROR(VLOOKUP($A25&amp;TEXT(R$3,"dd/mm/yyyy")&amp;$D$2,tbReporteAsistencia[[#All],[SerialDeBusqueda]:[FechaRegistro]],3,FALSE),"")</f>
        <v/>
      </c>
      <c r="S25" s="22" t="str">
        <f>IFERROR(VLOOKUP($A25&amp;TEXT(S$3,"dd/mm/yyyy")&amp;$D$2,tbReporteAsistencia[[#All],[SerialDeBusqueda]:[FechaRegistro]],3,FALSE),"")</f>
        <v/>
      </c>
    </row>
    <row r="26" spans="1:19">
      <c r="A26" s="8">
        <f>Plantilla!A27</f>
        <v>139</v>
      </c>
      <c r="B26" s="8">
        <f>Plantilla!B27</f>
        <v>0</v>
      </c>
      <c r="C26" s="8" t="str">
        <f>Plantilla!C27</f>
        <v>GUZMAN FELIZ LUIS ENRIQUE</v>
      </c>
      <c r="D26" s="22">
        <f>IFERROR(VLOOKUP($A26&amp;TEXT(D$3,"dd/mm/yyyy")&amp;$D$2,tbReporteAsistencia[[#All],[SerialDeBusqueda]:[FechaRegistro]],3,FALSE),"")</f>
        <v>43095.393125000002</v>
      </c>
      <c r="E26" s="22">
        <f>IFERROR(VLOOKUP($A26&amp;TEXT(E$3,"dd/mm/yyyy")&amp;$D$2,tbReporteAsistencia[[#All],[SerialDeBusqueda]:[FechaRegistro]],3,FALSE),"")</f>
        <v>43096.391574074078</v>
      </c>
      <c r="F26" s="22">
        <f>IFERROR(VLOOKUP($A26&amp;TEXT(F$3,"dd/mm/yyyy")&amp;$D$2,tbReporteAsistencia[[#All],[SerialDeBusqueda]:[FechaRegistro]],3,FALSE),"")</f>
        <v>43097.350393518522</v>
      </c>
      <c r="G26" s="22">
        <f>IFERROR(VLOOKUP($A26&amp;TEXT(G$3,"dd/mm/yyyy")&amp;$D$2,tbReporteAsistencia[[#All],[SerialDeBusqueda]:[FechaRegistro]],3,FALSE),"")</f>
        <v>43098.342210648145</v>
      </c>
      <c r="H26" s="22" t="str">
        <f>IFERROR(VLOOKUP($A26&amp;TEXT(H$3,"dd/mm/yyyy")&amp;$D$2,tbReporteAsistencia[[#All],[SerialDeBusqueda]:[FechaRegistro]],3,FALSE),"")</f>
        <v/>
      </c>
      <c r="I26" s="22" t="str">
        <f>IFERROR(VLOOKUP($A26&amp;TEXT(I$3,"dd/mm/yyyy")&amp;$D$2,tbReporteAsistencia[[#All],[SerialDeBusqueda]:[FechaRegistro]],3,FALSE),"")</f>
        <v/>
      </c>
      <c r="J26" s="22" t="str">
        <f>IFERROR(VLOOKUP($A26&amp;TEXT(J$3,"dd/mm/yyyy")&amp;$D$2,tbReporteAsistencia[[#All],[SerialDeBusqueda]:[FechaRegistro]],3,FALSE),"")</f>
        <v/>
      </c>
      <c r="K26" s="22">
        <f>IFERROR(VLOOKUP($A26&amp;TEXT(K$3,"dd/mm/yyyy")&amp;$D$2,tbReporteAsistencia[[#All],[SerialDeBusqueda]:[FechaRegistro]],3,FALSE),"")</f>
        <v>43102.334675925929</v>
      </c>
      <c r="L26" s="22" t="str">
        <f>IFERROR(VLOOKUP($A26&amp;TEXT(L$3,"dd/mm/yyyy")&amp;$D$2,tbReporteAsistencia[[#All],[SerialDeBusqueda]:[FechaRegistro]],3,FALSE),"")</f>
        <v/>
      </c>
      <c r="M26" s="22">
        <f>IFERROR(VLOOKUP($A26&amp;TEXT(M$3,"dd/mm/yyyy")&amp;$D$2,tbReporteAsistencia[[#All],[SerialDeBusqueda]:[FechaRegistro]],3,FALSE),"")</f>
        <v>43104.331203703703</v>
      </c>
      <c r="N26" s="22">
        <f>IFERROR(VLOOKUP($A26&amp;TEXT(N$3,"dd/mm/yyyy")&amp;$D$2,tbReporteAsistencia[[#All],[SerialDeBusqueda]:[FechaRegistro]],3,FALSE),"")</f>
        <v>43105.34306712963</v>
      </c>
      <c r="O26" s="22" t="str">
        <f>IFERROR(VLOOKUP($A26&amp;TEXT(O$3,"dd/mm/yyyy")&amp;$D$2,tbReporteAsistencia[[#All],[SerialDeBusqueda]:[FechaRegistro]],3,FALSE),"")</f>
        <v/>
      </c>
      <c r="P26" s="22" t="str">
        <f>IFERROR(VLOOKUP($A26&amp;TEXT(P$3,"dd/mm/yyyy")&amp;$D$2,tbReporteAsistencia[[#All],[SerialDeBusqueda]:[FechaRegistro]],3,FALSE),"")</f>
        <v/>
      </c>
      <c r="Q26" s="22">
        <f>IFERROR(VLOOKUP($A26&amp;TEXT(Q$3,"dd/mm/yyyy")&amp;$D$2,tbReporteAsistencia[[#All],[SerialDeBusqueda]:[FechaRegistro]],3,FALSE),"")</f>
        <v>43108.329571759263</v>
      </c>
      <c r="R26" s="22">
        <f>IFERROR(VLOOKUP($A26&amp;TEXT(R$3,"dd/mm/yyyy")&amp;$D$2,tbReporteAsistencia[[#All],[SerialDeBusqueda]:[FechaRegistro]],3,FALSE),"")</f>
        <v>43109.293217592596</v>
      </c>
      <c r="S26" s="22" t="str">
        <f>IFERROR(VLOOKUP($A26&amp;TEXT(S$3,"dd/mm/yyyy")&amp;$D$2,tbReporteAsistencia[[#All],[SerialDeBusqueda]:[FechaRegistro]],3,FALSE),"")</f>
        <v/>
      </c>
    </row>
    <row r="27" spans="1:19">
      <c r="A27" s="8">
        <f>Plantilla!A28</f>
        <v>222</v>
      </c>
      <c r="B27" s="8">
        <f>Plantilla!B28</f>
        <v>0</v>
      </c>
      <c r="C27" s="8" t="str">
        <f>Plantilla!C28</f>
        <v>HERNANDEZ  LUIS RAFAEL</v>
      </c>
      <c r="D27" s="22">
        <f>IFERROR(VLOOKUP($A27&amp;TEXT(D$3,"dd/mm/yyyy")&amp;$D$2,tbReporteAsistencia[[#All],[SerialDeBusqueda]:[FechaRegistro]],3,FALSE),"")</f>
        <v>43095.256631944445</v>
      </c>
      <c r="E27" s="22">
        <f>IFERROR(VLOOKUP($A27&amp;TEXT(E$3,"dd/mm/yyyy")&amp;$D$2,tbReporteAsistencia[[#All],[SerialDeBusqueda]:[FechaRegistro]],3,FALSE),"")</f>
        <v>43096.25377314815</v>
      </c>
      <c r="F27" s="22">
        <f>IFERROR(VLOOKUP($A27&amp;TEXT(F$3,"dd/mm/yyyy")&amp;$D$2,tbReporteAsistencia[[#All],[SerialDeBusqueda]:[FechaRegistro]],3,FALSE),"")</f>
        <v>43097.258877314816</v>
      </c>
      <c r="G27" s="22">
        <f>IFERROR(VLOOKUP($A27&amp;TEXT(G$3,"dd/mm/yyyy")&amp;$D$2,tbReporteAsistencia[[#All],[SerialDeBusqueda]:[FechaRegistro]],3,FALSE),"")</f>
        <v>43098.254976851851</v>
      </c>
      <c r="H27" s="22">
        <f>IFERROR(VLOOKUP($A27&amp;TEXT(H$3,"dd/mm/yyyy")&amp;$D$2,tbReporteAsistencia[[#All],[SerialDeBusqueda]:[FechaRegistro]],3,FALSE),"")</f>
        <v>43099.25408564815</v>
      </c>
      <c r="I27" s="22" t="str">
        <f>IFERROR(VLOOKUP($A27&amp;TEXT(I$3,"dd/mm/yyyy")&amp;$D$2,tbReporteAsistencia[[#All],[SerialDeBusqueda]:[FechaRegistro]],3,FALSE),"")</f>
        <v/>
      </c>
      <c r="J27" s="22" t="str">
        <f>IFERROR(VLOOKUP($A27&amp;TEXT(J$3,"dd/mm/yyyy")&amp;$D$2,tbReporteAsistencia[[#All],[SerialDeBusqueda]:[FechaRegistro]],3,FALSE),"")</f>
        <v/>
      </c>
      <c r="K27" s="22">
        <f>IFERROR(VLOOKUP($A27&amp;TEXT(K$3,"dd/mm/yyyy")&amp;$D$2,tbReporteAsistencia[[#All],[SerialDeBusqueda]:[FechaRegistro]],3,FALSE),"")</f>
        <v>43102.254131944443</v>
      </c>
      <c r="L27" s="22">
        <f>IFERROR(VLOOKUP($A27&amp;TEXT(L$3,"dd/mm/yyyy")&amp;$D$2,tbReporteAsistencia[[#All],[SerialDeBusqueda]:[FechaRegistro]],3,FALSE),"")</f>
        <v>43103.254432870373</v>
      </c>
      <c r="M27" s="22">
        <f>IFERROR(VLOOKUP($A27&amp;TEXT(M$3,"dd/mm/yyyy")&amp;$D$2,tbReporteAsistencia[[#All],[SerialDeBusqueda]:[FechaRegistro]],3,FALSE),"")</f>
        <v>43104.258622685185</v>
      </c>
      <c r="N27" s="22">
        <f>IFERROR(VLOOKUP($A27&amp;TEXT(N$3,"dd/mm/yyyy")&amp;$D$2,tbReporteAsistencia[[#All],[SerialDeBusqueda]:[FechaRegistro]],3,FALSE),"")</f>
        <v>43105.254745370374</v>
      </c>
      <c r="O27" s="22">
        <f>IFERROR(VLOOKUP($A27&amp;TEXT(O$3,"dd/mm/yyyy")&amp;$D$2,tbReporteAsistencia[[#All],[SerialDeBusqueda]:[FechaRegistro]],3,FALSE),"")</f>
        <v>43106.331064814818</v>
      </c>
      <c r="P27" s="22" t="str">
        <f>IFERROR(VLOOKUP($A27&amp;TEXT(P$3,"dd/mm/yyyy")&amp;$D$2,tbReporteAsistencia[[#All],[SerialDeBusqueda]:[FechaRegistro]],3,FALSE),"")</f>
        <v/>
      </c>
      <c r="Q27" s="22">
        <f>IFERROR(VLOOKUP($A27&amp;TEXT(Q$3,"dd/mm/yyyy")&amp;$D$2,tbReporteAsistencia[[#All],[SerialDeBusqueda]:[FechaRegistro]],3,FALSE),"")</f>
        <v>43108.252835648149</v>
      </c>
      <c r="R27" s="22" t="str">
        <f>IFERROR(VLOOKUP($A27&amp;TEXT(R$3,"dd/mm/yyyy")&amp;$D$2,tbReporteAsistencia[[#All],[SerialDeBusqueda]:[FechaRegistro]],3,FALSE),"")</f>
        <v/>
      </c>
      <c r="S27" s="22" t="str">
        <f>IFERROR(VLOOKUP($A27&amp;TEXT(S$3,"dd/mm/yyyy")&amp;$D$2,tbReporteAsistencia[[#All],[SerialDeBusqueda]:[FechaRegistro]],3,FALSE),"")</f>
        <v/>
      </c>
    </row>
    <row r="28" spans="1:19">
      <c r="A28" s="8">
        <f>Plantilla!A29</f>
        <v>51</v>
      </c>
      <c r="B28" s="8">
        <f>Plantilla!B29</f>
        <v>0</v>
      </c>
      <c r="C28" s="8" t="str">
        <f>Plantilla!C29</f>
        <v>JAIME CRUZ SONIA</v>
      </c>
      <c r="D28" s="22">
        <f>IFERROR(VLOOKUP($A28&amp;TEXT(D$3,"dd/mm/yyyy")&amp;$D$2,tbReporteAsistencia[[#All],[SerialDeBusqueda]:[FechaRegistro]],3,FALSE),"")</f>
        <v>43095.342280092591</v>
      </c>
      <c r="E28" s="22">
        <f>IFERROR(VLOOKUP($A28&amp;TEXT(E$3,"dd/mm/yyyy")&amp;$D$2,tbReporteAsistencia[[#All],[SerialDeBusqueda]:[FechaRegistro]],3,FALSE),"")</f>
        <v>43096.340277777781</v>
      </c>
      <c r="F28" s="22">
        <f>IFERROR(VLOOKUP($A28&amp;TEXT(F$3,"dd/mm/yyyy")&amp;$D$2,tbReporteAsistencia[[#All],[SerialDeBusqueda]:[FechaRegistro]],3,FALSE),"")</f>
        <v>43097.336064814815</v>
      </c>
      <c r="G28" s="22">
        <f>IFERROR(VLOOKUP($A28&amp;TEXT(G$3,"dd/mm/yyyy")&amp;$D$2,tbReporteAsistencia[[#All],[SerialDeBusqueda]:[FechaRegistro]],3,FALSE),"")</f>
        <v>43098.34103009259</v>
      </c>
      <c r="H28" s="22">
        <f>IFERROR(VLOOKUP($A28&amp;TEXT(H$3,"dd/mm/yyyy")&amp;$D$2,tbReporteAsistencia[[#All],[SerialDeBusqueda]:[FechaRegistro]],3,FALSE),"")</f>
        <v>43099.384155092594</v>
      </c>
      <c r="I28" s="22">
        <f>IFERROR(VLOOKUP($A28&amp;TEXT(I$3,"dd/mm/yyyy")&amp;$D$2,tbReporteAsistencia[[#All],[SerialDeBusqueda]:[FechaRegistro]],3,FALSE),"")</f>
        <v>43100.452662037038</v>
      </c>
      <c r="J28" s="22" t="str">
        <f>IFERROR(VLOOKUP($A28&amp;TEXT(J$3,"dd/mm/yyyy")&amp;$D$2,tbReporteAsistencia[[#All],[SerialDeBusqueda]:[FechaRegistro]],3,FALSE),"")</f>
        <v/>
      </c>
      <c r="K28" s="22" t="str">
        <f>IFERROR(VLOOKUP($A28&amp;TEXT(K$3,"dd/mm/yyyy")&amp;$D$2,tbReporteAsistencia[[#All],[SerialDeBusqueda]:[FechaRegistro]],3,FALSE),"")</f>
        <v/>
      </c>
      <c r="L28" s="22">
        <f>IFERROR(VLOOKUP($A28&amp;TEXT(L$3,"dd/mm/yyyy")&amp;$D$2,tbReporteAsistencia[[#All],[SerialDeBusqueda]:[FechaRegistro]],3,FALSE),"")</f>
        <v>43103.334201388891</v>
      </c>
      <c r="M28" s="22">
        <f>IFERROR(VLOOKUP($A28&amp;TEXT(M$3,"dd/mm/yyyy")&amp;$D$2,tbReporteAsistencia[[#All],[SerialDeBusqueda]:[FechaRegistro]],3,FALSE),"")</f>
        <v>43104.336006944446</v>
      </c>
      <c r="N28" s="22">
        <f>IFERROR(VLOOKUP($A28&amp;TEXT(N$3,"dd/mm/yyyy")&amp;$D$2,tbReporteAsistencia[[#All],[SerialDeBusqueda]:[FechaRegistro]],3,FALSE),"")</f>
        <v>43105.335011574076</v>
      </c>
      <c r="O28" s="22" t="str">
        <f>IFERROR(VLOOKUP($A28&amp;TEXT(O$3,"dd/mm/yyyy")&amp;$D$2,tbReporteAsistencia[[#All],[SerialDeBusqueda]:[FechaRegistro]],3,FALSE),"")</f>
        <v/>
      </c>
      <c r="P28" s="22" t="str">
        <f>IFERROR(VLOOKUP($A28&amp;TEXT(P$3,"dd/mm/yyyy")&amp;$D$2,tbReporteAsistencia[[#All],[SerialDeBusqueda]:[FechaRegistro]],3,FALSE),"")</f>
        <v/>
      </c>
      <c r="Q28" s="22" t="str">
        <f>IFERROR(VLOOKUP($A28&amp;TEXT(Q$3,"dd/mm/yyyy")&amp;$D$2,tbReporteAsistencia[[#All],[SerialDeBusqueda]:[FechaRegistro]],3,FALSE),"")</f>
        <v/>
      </c>
      <c r="R28" s="22">
        <f>IFERROR(VLOOKUP($A28&amp;TEXT(R$3,"dd/mm/yyyy")&amp;$D$2,tbReporteAsistencia[[#All],[SerialDeBusqueda]:[FechaRegistro]],3,FALSE),"")</f>
        <v>43109.335185185184</v>
      </c>
      <c r="S28" s="22" t="str">
        <f>IFERROR(VLOOKUP($A28&amp;TEXT(S$3,"dd/mm/yyyy")&amp;$D$2,tbReporteAsistencia[[#All],[SerialDeBusqueda]:[FechaRegistro]],3,FALSE),"")</f>
        <v/>
      </c>
    </row>
    <row r="29" spans="1:19">
      <c r="A29" s="8">
        <f>Plantilla!A30</f>
        <v>115</v>
      </c>
      <c r="B29" s="8">
        <f>Plantilla!B30</f>
        <v>0</v>
      </c>
      <c r="C29" s="8" t="str">
        <f>Plantilla!C30</f>
        <v>JIMENEZ ALCANTARA JORGE</v>
      </c>
      <c r="D29" s="22" t="str">
        <f>IFERROR(VLOOKUP($A29&amp;TEXT(D$3,"dd/mm/yyyy")&amp;$D$2,tbReporteAsistencia[[#All],[SerialDeBusqueda]:[FechaRegistro]],3,FALSE),"")</f>
        <v/>
      </c>
      <c r="E29" s="22">
        <f>IFERROR(VLOOKUP($A29&amp;TEXT(E$3,"dd/mm/yyyy")&amp;$D$2,tbReporteAsistencia[[#All],[SerialDeBusqueda]:[FechaRegistro]],3,FALSE),"")</f>
        <v>43096.288032407407</v>
      </c>
      <c r="F29" s="22">
        <f>IFERROR(VLOOKUP($A29&amp;TEXT(F$3,"dd/mm/yyyy")&amp;$D$2,tbReporteAsistencia[[#All],[SerialDeBusqueda]:[FechaRegistro]],3,FALSE),"")</f>
        <v>43097.289594907408</v>
      </c>
      <c r="G29" s="22">
        <f>IFERROR(VLOOKUP($A29&amp;TEXT(G$3,"dd/mm/yyyy")&amp;$D$2,tbReporteAsistencia[[#All],[SerialDeBusqueda]:[FechaRegistro]],3,FALSE),"")</f>
        <v>43098.281458333331</v>
      </c>
      <c r="H29" s="22">
        <f>IFERROR(VLOOKUP($A29&amp;TEXT(H$3,"dd/mm/yyyy")&amp;$D$2,tbReporteAsistencia[[#All],[SerialDeBusqueda]:[FechaRegistro]],3,FALSE),"")</f>
        <v>43099.249247685184</v>
      </c>
      <c r="I29" s="22" t="str">
        <f>IFERROR(VLOOKUP($A29&amp;TEXT(I$3,"dd/mm/yyyy")&amp;$D$2,tbReporteAsistencia[[#All],[SerialDeBusqueda]:[FechaRegistro]],3,FALSE),"")</f>
        <v/>
      </c>
      <c r="J29" s="22" t="str">
        <f>IFERROR(VLOOKUP($A29&amp;TEXT(J$3,"dd/mm/yyyy")&amp;$D$2,tbReporteAsistencia[[#All],[SerialDeBusqueda]:[FechaRegistro]],3,FALSE),"")</f>
        <v/>
      </c>
      <c r="K29" s="22">
        <f>IFERROR(VLOOKUP($A29&amp;TEXT(K$3,"dd/mm/yyyy")&amp;$D$2,tbReporteAsistencia[[#All],[SerialDeBusqueda]:[FechaRegistro]],3,FALSE),"")</f>
        <v>43102.579155092593</v>
      </c>
      <c r="L29" s="22">
        <f>IFERROR(VLOOKUP($A29&amp;TEXT(L$3,"dd/mm/yyyy")&amp;$D$2,tbReporteAsistencia[[#All],[SerialDeBusqueda]:[FechaRegistro]],3,FALSE),"")</f>
        <v>43103.305775462963</v>
      </c>
      <c r="M29" s="22" t="str">
        <f>IFERROR(VLOOKUP($A29&amp;TEXT(M$3,"dd/mm/yyyy")&amp;$D$2,tbReporteAsistencia[[#All],[SerialDeBusqueda]:[FechaRegistro]],3,FALSE),"")</f>
        <v/>
      </c>
      <c r="N29" s="22">
        <f>IFERROR(VLOOKUP($A29&amp;TEXT(N$3,"dd/mm/yyyy")&amp;$D$2,tbReporteAsistencia[[#All],[SerialDeBusqueda]:[FechaRegistro]],3,FALSE),"")</f>
        <v>43105.298113425924</v>
      </c>
      <c r="O29" s="22" t="str">
        <f>IFERROR(VLOOKUP($A29&amp;TEXT(O$3,"dd/mm/yyyy")&amp;$D$2,tbReporteAsistencia[[#All],[SerialDeBusqueda]:[FechaRegistro]],3,FALSE),"")</f>
        <v/>
      </c>
      <c r="P29" s="22" t="str">
        <f>IFERROR(VLOOKUP($A29&amp;TEXT(P$3,"dd/mm/yyyy")&amp;$D$2,tbReporteAsistencia[[#All],[SerialDeBusqueda]:[FechaRegistro]],3,FALSE),"")</f>
        <v/>
      </c>
      <c r="Q29" s="22">
        <f>IFERROR(VLOOKUP($A29&amp;TEXT(Q$3,"dd/mm/yyyy")&amp;$D$2,tbReporteAsistencia[[#All],[SerialDeBusqueda]:[FechaRegistro]],3,FALSE),"")</f>
        <v>43108.573703703703</v>
      </c>
      <c r="R29" s="22">
        <f>IFERROR(VLOOKUP($A29&amp;TEXT(R$3,"dd/mm/yyyy")&amp;$D$2,tbReporteAsistencia[[#All],[SerialDeBusqueda]:[FechaRegistro]],3,FALSE),"")</f>
        <v>43109.31040509259</v>
      </c>
      <c r="S29" s="22" t="str">
        <f>IFERROR(VLOOKUP($A29&amp;TEXT(S$3,"dd/mm/yyyy")&amp;$D$2,tbReporteAsistencia[[#All],[SerialDeBusqueda]:[FechaRegistro]],3,FALSE),"")</f>
        <v/>
      </c>
    </row>
    <row r="30" spans="1:19">
      <c r="A30" s="8">
        <f>Plantilla!A31</f>
        <v>21</v>
      </c>
      <c r="B30" s="8">
        <f>Plantilla!B31</f>
        <v>0</v>
      </c>
      <c r="C30" s="8" t="str">
        <f>Plantilla!C31</f>
        <v>JIMENEZ CAPELLAN ROSA ARDELIS</v>
      </c>
      <c r="D30" s="22">
        <f>IFERROR(VLOOKUP($A30&amp;TEXT(D$3,"dd/mm/yyyy")&amp;$D$2,tbReporteAsistencia[[#All],[SerialDeBusqueda]:[FechaRegistro]],3,FALSE),"")</f>
        <v>43095.262118055558</v>
      </c>
      <c r="E30" s="22">
        <f>IFERROR(VLOOKUP($A30&amp;TEXT(E$3,"dd/mm/yyyy")&amp;$D$2,tbReporteAsistencia[[#All],[SerialDeBusqueda]:[FechaRegistro]],3,FALSE),"")</f>
        <v>43096.265428240738</v>
      </c>
      <c r="F30" s="22">
        <f>IFERROR(VLOOKUP($A30&amp;TEXT(F$3,"dd/mm/yyyy")&amp;$D$2,tbReporteAsistencia[[#All],[SerialDeBusqueda]:[FechaRegistro]],3,FALSE),"")</f>
        <v>43097.261874999997</v>
      </c>
      <c r="G30" s="22">
        <f>IFERROR(VLOOKUP($A30&amp;TEXT(G$3,"dd/mm/yyyy")&amp;$D$2,tbReporteAsistencia[[#All],[SerialDeBusqueda]:[FechaRegistro]],3,FALSE),"")</f>
        <v>43098.262673611112</v>
      </c>
      <c r="H30" s="22">
        <f>IFERROR(VLOOKUP($A30&amp;TEXT(H$3,"dd/mm/yyyy")&amp;$D$2,tbReporteAsistencia[[#All],[SerialDeBusqueda]:[FechaRegistro]],3,FALSE),"")</f>
        <v>43099.278043981481</v>
      </c>
      <c r="I30" s="22">
        <f>IFERROR(VLOOKUP($A30&amp;TEXT(I$3,"dd/mm/yyyy")&amp;$D$2,tbReporteAsistencia[[#All],[SerialDeBusqueda]:[FechaRegistro]],3,FALSE),"")</f>
        <v>43100.346331018518</v>
      </c>
      <c r="J30" s="22" t="str">
        <f>IFERROR(VLOOKUP($A30&amp;TEXT(J$3,"dd/mm/yyyy")&amp;$D$2,tbReporteAsistencia[[#All],[SerialDeBusqueda]:[FechaRegistro]],3,FALSE),"")</f>
        <v/>
      </c>
      <c r="K30" s="22">
        <f>IFERROR(VLOOKUP($A30&amp;TEXT(K$3,"dd/mm/yyyy")&amp;$D$2,tbReporteAsistencia[[#All],[SerialDeBusqueda]:[FechaRegistro]],3,FALSE),"")</f>
        <v>43102.268449074072</v>
      </c>
      <c r="L30" s="22">
        <f>IFERROR(VLOOKUP($A30&amp;TEXT(L$3,"dd/mm/yyyy")&amp;$D$2,tbReporteAsistencia[[#All],[SerialDeBusqueda]:[FechaRegistro]],3,FALSE),"")</f>
        <v>43103.264710648145</v>
      </c>
      <c r="M30" s="22">
        <f>IFERROR(VLOOKUP($A30&amp;TEXT(M$3,"dd/mm/yyyy")&amp;$D$2,tbReporteAsistencia[[#All],[SerialDeBusqueda]:[FechaRegistro]],3,FALSE),"")</f>
        <v>43104.258680555555</v>
      </c>
      <c r="N30" s="22">
        <f>IFERROR(VLOOKUP($A30&amp;TEXT(N$3,"dd/mm/yyyy")&amp;$D$2,tbReporteAsistencia[[#All],[SerialDeBusqueda]:[FechaRegistro]],3,FALSE),"")</f>
        <v>43105.26289351852</v>
      </c>
      <c r="O30" s="22" t="str">
        <f>IFERROR(VLOOKUP($A30&amp;TEXT(O$3,"dd/mm/yyyy")&amp;$D$2,tbReporteAsistencia[[#All],[SerialDeBusqueda]:[FechaRegistro]],3,FALSE),"")</f>
        <v/>
      </c>
      <c r="P30" s="22" t="str">
        <f>IFERROR(VLOOKUP($A30&amp;TEXT(P$3,"dd/mm/yyyy")&amp;$D$2,tbReporteAsistencia[[#All],[SerialDeBusqueda]:[FechaRegistro]],3,FALSE),"")</f>
        <v/>
      </c>
      <c r="Q30" s="22">
        <f>IFERROR(VLOOKUP($A30&amp;TEXT(Q$3,"dd/mm/yyyy")&amp;$D$2,tbReporteAsistencia[[#All],[SerialDeBusqueda]:[FechaRegistro]],3,FALSE),"")</f>
        <v>43108.2575462963</v>
      </c>
      <c r="R30" s="22">
        <f>IFERROR(VLOOKUP($A30&amp;TEXT(R$3,"dd/mm/yyyy")&amp;$D$2,tbReporteAsistencia[[#All],[SerialDeBusqueda]:[FechaRegistro]],3,FALSE),"")</f>
        <v>43109.26158564815</v>
      </c>
      <c r="S30" s="22" t="str">
        <f>IFERROR(VLOOKUP($A30&amp;TEXT(S$3,"dd/mm/yyyy")&amp;$D$2,tbReporteAsistencia[[#All],[SerialDeBusqueda]:[FechaRegistro]],3,FALSE),"")</f>
        <v/>
      </c>
    </row>
    <row r="31" spans="1:19">
      <c r="A31" s="8">
        <f>Plantilla!A32</f>
        <v>257</v>
      </c>
      <c r="B31" s="8">
        <f>Plantilla!B32</f>
        <v>0</v>
      </c>
      <c r="C31" s="8" t="str">
        <f>Plantilla!C32</f>
        <v>LOPEZ TRINIDAD ROSA ESTHER</v>
      </c>
      <c r="D31" s="22">
        <f>IFERROR(VLOOKUP($A31&amp;TEXT(D$3,"dd/mm/yyyy")&amp;$D$2,tbReporteAsistencia[[#All],[SerialDeBusqueda]:[FechaRegistro]],3,FALSE),"")</f>
        <v>43095.574999999997</v>
      </c>
      <c r="E31" s="22">
        <f>IFERROR(VLOOKUP($A31&amp;TEXT(E$3,"dd/mm/yyyy")&amp;$D$2,tbReporteAsistencia[[#All],[SerialDeBusqueda]:[FechaRegistro]],3,FALSE),"")</f>
        <v>43096.572858796295</v>
      </c>
      <c r="F31" s="22">
        <f>IFERROR(VLOOKUP($A31&amp;TEXT(F$3,"dd/mm/yyyy")&amp;$D$2,tbReporteAsistencia[[#All],[SerialDeBusqueda]:[FechaRegistro]],3,FALSE),"")</f>
        <v>43097.576157407406</v>
      </c>
      <c r="G31" s="22">
        <f>IFERROR(VLOOKUP($A31&amp;TEXT(G$3,"dd/mm/yyyy")&amp;$D$2,tbReporteAsistencia[[#All],[SerialDeBusqueda]:[FechaRegistro]],3,FALSE),"")</f>
        <v>43098.571689814817</v>
      </c>
      <c r="H31" s="22">
        <f>IFERROR(VLOOKUP($A31&amp;TEXT(H$3,"dd/mm/yyyy")&amp;$D$2,tbReporteAsistencia[[#All],[SerialDeBusqueda]:[FechaRegistro]],3,FALSE),"")</f>
        <v>43099.614050925928</v>
      </c>
      <c r="I31" s="22" t="str">
        <f>IFERROR(VLOOKUP($A31&amp;TEXT(I$3,"dd/mm/yyyy")&amp;$D$2,tbReporteAsistencia[[#All],[SerialDeBusqueda]:[FechaRegistro]],3,FALSE),"")</f>
        <v/>
      </c>
      <c r="J31" s="22" t="str">
        <f>IFERROR(VLOOKUP($A31&amp;TEXT(J$3,"dd/mm/yyyy")&amp;$D$2,tbReporteAsistencia[[#All],[SerialDeBusqueda]:[FechaRegistro]],3,FALSE),"")</f>
        <v/>
      </c>
      <c r="K31" s="22">
        <f>IFERROR(VLOOKUP($A31&amp;TEXT(K$3,"dd/mm/yyyy")&amp;$D$2,tbReporteAsistencia[[#All],[SerialDeBusqueda]:[FechaRegistro]],3,FALSE),"")</f>
        <v>43102.575115740743</v>
      </c>
      <c r="L31" s="22">
        <f>IFERROR(VLOOKUP($A31&amp;TEXT(L$3,"dd/mm/yyyy")&amp;$D$2,tbReporteAsistencia[[#All],[SerialDeBusqueda]:[FechaRegistro]],3,FALSE),"")</f>
        <v>43103.572048611109</v>
      </c>
      <c r="M31" s="22">
        <f>IFERROR(VLOOKUP($A31&amp;TEXT(M$3,"dd/mm/yyyy")&amp;$D$2,tbReporteAsistencia[[#All],[SerialDeBusqueda]:[FechaRegistro]],3,FALSE),"")</f>
        <v>43104.575520833336</v>
      </c>
      <c r="N31" s="22">
        <f>IFERROR(VLOOKUP($A31&amp;TEXT(N$3,"dd/mm/yyyy")&amp;$D$2,tbReporteAsistencia[[#All],[SerialDeBusqueda]:[FechaRegistro]],3,FALSE),"")</f>
        <v>43105.573379629626</v>
      </c>
      <c r="O31" s="22" t="str">
        <f>IFERROR(VLOOKUP($A31&amp;TEXT(O$3,"dd/mm/yyyy")&amp;$D$2,tbReporteAsistencia[[#All],[SerialDeBusqueda]:[FechaRegistro]],3,FALSE),"")</f>
        <v/>
      </c>
      <c r="P31" s="22">
        <f>IFERROR(VLOOKUP($A31&amp;TEXT(P$3,"dd/mm/yyyy")&amp;$D$2,tbReporteAsistencia[[#All],[SerialDeBusqueda]:[FechaRegistro]],3,FALSE),"")</f>
        <v>43107.339305555557</v>
      </c>
      <c r="Q31" s="22">
        <f>IFERROR(VLOOKUP($A31&amp;TEXT(Q$3,"dd/mm/yyyy")&amp;$D$2,tbReporteAsistencia[[#All],[SerialDeBusqueda]:[FechaRegistro]],3,FALSE),"")</f>
        <v>43108.576504629629</v>
      </c>
      <c r="R31" s="22" t="str">
        <f>IFERROR(VLOOKUP($A31&amp;TEXT(R$3,"dd/mm/yyyy")&amp;$D$2,tbReporteAsistencia[[#All],[SerialDeBusqueda]:[FechaRegistro]],3,FALSE),"")</f>
        <v/>
      </c>
      <c r="S31" s="22" t="str">
        <f>IFERROR(VLOOKUP($A31&amp;TEXT(S$3,"dd/mm/yyyy")&amp;$D$2,tbReporteAsistencia[[#All],[SerialDeBusqueda]:[FechaRegistro]],3,FALSE),"")</f>
        <v/>
      </c>
    </row>
    <row r="32" spans="1:19">
      <c r="A32" s="8">
        <f>Plantilla!A33</f>
        <v>251</v>
      </c>
      <c r="B32" s="8">
        <f>Plantilla!B33</f>
        <v>0</v>
      </c>
      <c r="C32" s="8" t="str">
        <f>Plantilla!C33</f>
        <v>LORA  MANUEL EMILIO</v>
      </c>
      <c r="D32" s="22">
        <f>IFERROR(VLOOKUP($A32&amp;TEXT(D$3,"dd/mm/yyyy")&amp;$D$2,tbReporteAsistencia[[#All],[SerialDeBusqueda]:[FechaRegistro]],3,FALSE),"")</f>
        <v>43095.249780092592</v>
      </c>
      <c r="E32" s="22">
        <f>IFERROR(VLOOKUP($A32&amp;TEXT(E$3,"dd/mm/yyyy")&amp;$D$2,tbReporteAsistencia[[#All],[SerialDeBusqueda]:[FechaRegistro]],3,FALSE),"")</f>
        <v>43096.253888888888</v>
      </c>
      <c r="F32" s="22">
        <f>IFERROR(VLOOKUP($A32&amp;TEXT(F$3,"dd/mm/yyyy")&amp;$D$2,tbReporteAsistencia[[#All],[SerialDeBusqueda]:[FechaRegistro]],3,FALSE),"")</f>
        <v>43097.253796296296</v>
      </c>
      <c r="G32" s="22">
        <f>IFERROR(VLOOKUP($A32&amp;TEXT(G$3,"dd/mm/yyyy")&amp;$D$2,tbReporteAsistencia[[#All],[SerialDeBusqueda]:[FechaRegistro]],3,FALSE),"")</f>
        <v>43098.254942129628</v>
      </c>
      <c r="H32" s="22">
        <f>IFERROR(VLOOKUP($A32&amp;TEXT(H$3,"dd/mm/yyyy")&amp;$D$2,tbReporteAsistencia[[#All],[SerialDeBusqueda]:[FechaRegistro]],3,FALSE),"")</f>
        <v>43099.25209490741</v>
      </c>
      <c r="I32" s="22">
        <f>IFERROR(VLOOKUP($A32&amp;TEXT(I$3,"dd/mm/yyyy")&amp;$D$2,tbReporteAsistencia[[#All],[SerialDeBusqueda]:[FechaRegistro]],3,FALSE),"")</f>
        <v>43100.329340277778</v>
      </c>
      <c r="J32" s="22" t="str">
        <f>IFERROR(VLOOKUP($A32&amp;TEXT(J$3,"dd/mm/yyyy")&amp;$D$2,tbReporteAsistencia[[#All],[SerialDeBusqueda]:[FechaRegistro]],3,FALSE),"")</f>
        <v/>
      </c>
      <c r="K32" s="22">
        <f>IFERROR(VLOOKUP($A32&amp;TEXT(K$3,"dd/mm/yyyy")&amp;$D$2,tbReporteAsistencia[[#All],[SerialDeBusqueda]:[FechaRegistro]],3,FALSE),"")</f>
        <v>43102.252326388887</v>
      </c>
      <c r="L32" s="22" t="str">
        <f>IFERROR(VLOOKUP($A32&amp;TEXT(L$3,"dd/mm/yyyy")&amp;$D$2,tbReporteAsistencia[[#All],[SerialDeBusqueda]:[FechaRegistro]],3,FALSE),"")</f>
        <v/>
      </c>
      <c r="M32" s="22">
        <f>IFERROR(VLOOKUP($A32&amp;TEXT(M$3,"dd/mm/yyyy")&amp;$D$2,tbReporteAsistencia[[#All],[SerialDeBusqueda]:[FechaRegistro]],3,FALSE),"")</f>
        <v>43104.570983796293</v>
      </c>
      <c r="N32" s="22">
        <f>IFERROR(VLOOKUP($A32&amp;TEXT(N$3,"dd/mm/yyyy")&amp;$D$2,tbReporteAsistencia[[#All],[SerialDeBusqueda]:[FechaRegistro]],3,FALSE),"")</f>
        <v>43105.250196759262</v>
      </c>
      <c r="O32" s="22">
        <f>IFERROR(VLOOKUP($A32&amp;TEXT(O$3,"dd/mm/yyyy")&amp;$D$2,tbReporteAsistencia[[#All],[SerialDeBusqueda]:[FechaRegistro]],3,FALSE),"")</f>
        <v>43106.329131944447</v>
      </c>
      <c r="P32" s="22">
        <f>IFERROR(VLOOKUP($A32&amp;TEXT(P$3,"dd/mm/yyyy")&amp;$D$2,tbReporteAsistencia[[#All],[SerialDeBusqueda]:[FechaRegistro]],3,FALSE),"")</f>
        <v>43107.339733796296</v>
      </c>
      <c r="Q32" s="22">
        <f>IFERROR(VLOOKUP($A32&amp;TEXT(Q$3,"dd/mm/yyyy")&amp;$D$2,tbReporteAsistencia[[#All],[SerialDeBusqueda]:[FechaRegistro]],3,FALSE),"")</f>
        <v>43108.251388888886</v>
      </c>
      <c r="R32" s="22">
        <f>IFERROR(VLOOKUP($A32&amp;TEXT(R$3,"dd/mm/yyyy")&amp;$D$2,tbReporteAsistencia[[#All],[SerialDeBusqueda]:[FechaRegistro]],3,FALSE),"")</f>
        <v>43109.251666666663</v>
      </c>
      <c r="S32" s="22" t="str">
        <f>IFERROR(VLOOKUP($A32&amp;TEXT(S$3,"dd/mm/yyyy")&amp;$D$2,tbReporteAsistencia[[#All],[SerialDeBusqueda]:[FechaRegistro]],3,FALSE),"")</f>
        <v/>
      </c>
    </row>
    <row r="33" spans="1:19">
      <c r="A33" s="8">
        <f>Plantilla!A34</f>
        <v>84</v>
      </c>
      <c r="B33" s="8">
        <f>Plantilla!B34</f>
        <v>0</v>
      </c>
      <c r="C33" s="8" t="str">
        <f>Plantilla!C34</f>
        <v>LORENZO LIRANZO DIONICIO</v>
      </c>
      <c r="D33" s="22">
        <f>IFERROR(VLOOKUP($A33&amp;TEXT(D$3,"dd/mm/yyyy")&amp;$D$2,tbReporteAsistencia[[#All],[SerialDeBusqueda]:[FechaRegistro]],3,FALSE),"")</f>
        <v>43095.555034722223</v>
      </c>
      <c r="E33" s="22">
        <f>IFERROR(VLOOKUP($A33&amp;TEXT(E$3,"dd/mm/yyyy")&amp;$D$2,tbReporteAsistencia[[#All],[SerialDeBusqueda]:[FechaRegistro]],3,FALSE),"")</f>
        <v>43096.569791666669</v>
      </c>
      <c r="F33" s="22">
        <f>IFERROR(VLOOKUP($A33&amp;TEXT(F$3,"dd/mm/yyyy")&amp;$D$2,tbReporteAsistencia[[#All],[SerialDeBusqueda]:[FechaRegistro]],3,FALSE),"")</f>
        <v>43097.571134259262</v>
      </c>
      <c r="G33" s="22">
        <f>IFERROR(VLOOKUP($A33&amp;TEXT(G$3,"dd/mm/yyyy")&amp;$D$2,tbReporteAsistencia[[#All],[SerialDeBusqueda]:[FechaRegistro]],3,FALSE),"")</f>
        <v>43098.576886574076</v>
      </c>
      <c r="H33" s="22">
        <f>IFERROR(VLOOKUP($A33&amp;TEXT(H$3,"dd/mm/yyyy")&amp;$D$2,tbReporteAsistencia[[#All],[SerialDeBusqueda]:[FechaRegistro]],3,FALSE),"")</f>
        <v>43099.577326388891</v>
      </c>
      <c r="I33" s="22">
        <f>IFERROR(VLOOKUP($A33&amp;TEXT(I$3,"dd/mm/yyyy")&amp;$D$2,tbReporteAsistencia[[#All],[SerialDeBusqueda]:[FechaRegistro]],3,FALSE),"")</f>
        <v>43100.328877314816</v>
      </c>
      <c r="J33" s="22" t="str">
        <f>IFERROR(VLOOKUP($A33&amp;TEXT(J$3,"dd/mm/yyyy")&amp;$D$2,tbReporteAsistencia[[#All],[SerialDeBusqueda]:[FechaRegistro]],3,FALSE),"")</f>
        <v/>
      </c>
      <c r="K33" s="22">
        <f>IFERROR(VLOOKUP($A33&amp;TEXT(K$3,"dd/mm/yyyy")&amp;$D$2,tbReporteAsistencia[[#All],[SerialDeBusqueda]:[FechaRegistro]],3,FALSE),"")</f>
        <v>43102.254421296297</v>
      </c>
      <c r="L33" s="22">
        <f>IFERROR(VLOOKUP($A33&amp;TEXT(L$3,"dd/mm/yyyy")&amp;$D$2,tbReporteAsistencia[[#All],[SerialDeBusqueda]:[FechaRegistro]],3,FALSE),"")</f>
        <v>43103.574363425927</v>
      </c>
      <c r="M33" s="22">
        <f>IFERROR(VLOOKUP($A33&amp;TEXT(M$3,"dd/mm/yyyy")&amp;$D$2,tbReporteAsistencia[[#All],[SerialDeBusqueda]:[FechaRegistro]],3,FALSE),"")</f>
        <v>43104.282256944447</v>
      </c>
      <c r="N33" s="22">
        <f>IFERROR(VLOOKUP($A33&amp;TEXT(N$3,"dd/mm/yyyy")&amp;$D$2,tbReporteAsistencia[[#All],[SerialDeBusqueda]:[FechaRegistro]],3,FALSE),"")</f>
        <v>43105.573437500003</v>
      </c>
      <c r="O33" s="22">
        <f>IFERROR(VLOOKUP($A33&amp;TEXT(O$3,"dd/mm/yyyy")&amp;$D$2,tbReporteAsistencia[[#All],[SerialDeBusqueda]:[FechaRegistro]],3,FALSE),"")</f>
        <v>43106.322534722225</v>
      </c>
      <c r="P33" s="22">
        <f>IFERROR(VLOOKUP($A33&amp;TEXT(P$3,"dd/mm/yyyy")&amp;$D$2,tbReporteAsistencia[[#All],[SerialDeBusqueda]:[FechaRegistro]],3,FALSE),"")</f>
        <v>43107.338796296295</v>
      </c>
      <c r="Q33" s="22" t="str">
        <f>IFERROR(VLOOKUP($A33&amp;TEXT(Q$3,"dd/mm/yyyy")&amp;$D$2,tbReporteAsistencia[[#All],[SerialDeBusqueda]:[FechaRegistro]],3,FALSE),"")</f>
        <v/>
      </c>
      <c r="R33" s="22" t="str">
        <f>IFERROR(VLOOKUP($A33&amp;TEXT(R$3,"dd/mm/yyyy")&amp;$D$2,tbReporteAsistencia[[#All],[SerialDeBusqueda]:[FechaRegistro]],3,FALSE),"")</f>
        <v/>
      </c>
      <c r="S33" s="22" t="str">
        <f>IFERROR(VLOOKUP($A33&amp;TEXT(S$3,"dd/mm/yyyy")&amp;$D$2,tbReporteAsistencia[[#All],[SerialDeBusqueda]:[FechaRegistro]],3,FALSE),"")</f>
        <v/>
      </c>
    </row>
    <row r="34" spans="1:19">
      <c r="A34" s="8">
        <f>Plantilla!A35</f>
        <v>244</v>
      </c>
      <c r="B34" s="8">
        <f>Plantilla!B35</f>
        <v>0</v>
      </c>
      <c r="C34" s="8" t="str">
        <f>Plantilla!C35</f>
        <v>MARIÑE PEÑA CARLOS</v>
      </c>
      <c r="D34" s="22">
        <f>IFERROR(VLOOKUP($A34&amp;TEXT(D$3,"dd/mm/yyyy")&amp;$D$2,tbReporteAsistencia[[#All],[SerialDeBusqueda]:[FechaRegistro]],3,FALSE),"")</f>
        <v>43095.285949074074</v>
      </c>
      <c r="E34" s="22">
        <f>IFERROR(VLOOKUP($A34&amp;TEXT(E$3,"dd/mm/yyyy")&amp;$D$2,tbReporteAsistencia[[#All],[SerialDeBusqueda]:[FechaRegistro]],3,FALSE),"")</f>
        <v>43096.292893518519</v>
      </c>
      <c r="F34" s="22">
        <f>IFERROR(VLOOKUP($A34&amp;TEXT(F$3,"dd/mm/yyyy")&amp;$D$2,tbReporteAsistencia[[#All],[SerialDeBusqueda]:[FechaRegistro]],3,FALSE),"")</f>
        <v>43097.288356481484</v>
      </c>
      <c r="G34" s="22">
        <f>IFERROR(VLOOKUP($A34&amp;TEXT(G$3,"dd/mm/yyyy")&amp;$D$2,tbReporteAsistencia[[#All],[SerialDeBusqueda]:[FechaRegistro]],3,FALSE),"")</f>
        <v>43098.28875</v>
      </c>
      <c r="H34" s="22">
        <f>IFERROR(VLOOKUP($A34&amp;TEXT(H$3,"dd/mm/yyyy")&amp;$D$2,tbReporteAsistencia[[#All],[SerialDeBusqueda]:[FechaRegistro]],3,FALSE),"")</f>
        <v>43099.296261574076</v>
      </c>
      <c r="I34" s="22">
        <f>IFERROR(VLOOKUP($A34&amp;TEXT(I$3,"dd/mm/yyyy")&amp;$D$2,tbReporteAsistencia[[#All],[SerialDeBusqueda]:[FechaRegistro]],3,FALSE),"")</f>
        <v>43100.336215277777</v>
      </c>
      <c r="J34" s="22" t="str">
        <f>IFERROR(VLOOKUP($A34&amp;TEXT(J$3,"dd/mm/yyyy")&amp;$D$2,tbReporteAsistencia[[#All],[SerialDeBusqueda]:[FechaRegistro]],3,FALSE),"")</f>
        <v/>
      </c>
      <c r="K34" s="22">
        <f>IFERROR(VLOOKUP($A34&amp;TEXT(K$3,"dd/mm/yyyy")&amp;$D$2,tbReporteAsistencia[[#All],[SerialDeBusqueda]:[FechaRegistro]],3,FALSE),"")</f>
        <v>43102.290694444448</v>
      </c>
      <c r="L34" s="22">
        <f>IFERROR(VLOOKUP($A34&amp;TEXT(L$3,"dd/mm/yyyy")&amp;$D$2,tbReporteAsistencia[[#All],[SerialDeBusqueda]:[FechaRegistro]],3,FALSE),"")</f>
        <v>43103.293124999997</v>
      </c>
      <c r="M34" s="22">
        <f>IFERROR(VLOOKUP($A34&amp;TEXT(M$3,"dd/mm/yyyy")&amp;$D$2,tbReporteAsistencia[[#All],[SerialDeBusqueda]:[FechaRegistro]],3,FALSE),"")</f>
        <v>43104.288726851853</v>
      </c>
      <c r="N34" s="22">
        <f>IFERROR(VLOOKUP($A34&amp;TEXT(N$3,"dd/mm/yyyy")&amp;$D$2,tbReporteAsistencia[[#All],[SerialDeBusqueda]:[FechaRegistro]],3,FALSE),"")</f>
        <v>43105.289953703701</v>
      </c>
      <c r="O34" s="22" t="str">
        <f>IFERROR(VLOOKUP($A34&amp;TEXT(O$3,"dd/mm/yyyy")&amp;$D$2,tbReporteAsistencia[[#All],[SerialDeBusqueda]:[FechaRegistro]],3,FALSE),"")</f>
        <v/>
      </c>
      <c r="P34" s="22">
        <f>IFERROR(VLOOKUP($A34&amp;TEXT(P$3,"dd/mm/yyyy")&amp;$D$2,tbReporteAsistencia[[#All],[SerialDeBusqueda]:[FechaRegistro]],3,FALSE),"")</f>
        <v>43107.340115740742</v>
      </c>
      <c r="Q34" s="22">
        <f>IFERROR(VLOOKUP($A34&amp;TEXT(Q$3,"dd/mm/yyyy")&amp;$D$2,tbReporteAsistencia[[#All],[SerialDeBusqueda]:[FechaRegistro]],3,FALSE),"")</f>
        <v>43108.299004629633</v>
      </c>
      <c r="R34" s="22">
        <f>IFERROR(VLOOKUP($A34&amp;TEXT(R$3,"dd/mm/yyyy")&amp;$D$2,tbReporteAsistencia[[#All],[SerialDeBusqueda]:[FechaRegistro]],3,FALSE),"")</f>
        <v>43109.28765046296</v>
      </c>
      <c r="S34" s="22" t="str">
        <f>IFERROR(VLOOKUP($A34&amp;TEXT(S$3,"dd/mm/yyyy")&amp;$D$2,tbReporteAsistencia[[#All],[SerialDeBusqueda]:[FechaRegistro]],3,FALSE),"")</f>
        <v/>
      </c>
    </row>
    <row r="35" spans="1:19">
      <c r="A35" s="8">
        <f>Plantilla!A36</f>
        <v>227</v>
      </c>
      <c r="B35" s="8">
        <f>Plantilla!B36</f>
        <v>0</v>
      </c>
      <c r="C35" s="8" t="str">
        <f>Plantilla!C36</f>
        <v>MARMOLEJOS FIGUEROA YESENIA</v>
      </c>
      <c r="D35" s="22" t="str">
        <f>IFERROR(VLOOKUP($A35&amp;TEXT(D$3,"dd/mm/yyyy")&amp;$D$2,tbReporteAsistencia[[#All],[SerialDeBusqueda]:[FechaRegistro]],3,FALSE),"")</f>
        <v/>
      </c>
      <c r="E35" s="22">
        <f>IFERROR(VLOOKUP($A35&amp;TEXT(E$3,"dd/mm/yyyy")&amp;$D$2,tbReporteAsistencia[[#All],[SerialDeBusqueda]:[FechaRegistro]],3,FALSE),"")</f>
        <v>43096.574502314812</v>
      </c>
      <c r="F35" s="22">
        <f>IFERROR(VLOOKUP($A35&amp;TEXT(F$3,"dd/mm/yyyy")&amp;$D$2,tbReporteAsistencia[[#All],[SerialDeBusqueda]:[FechaRegistro]],3,FALSE),"")</f>
        <v>43097.582280092596</v>
      </c>
      <c r="G35" s="22">
        <f>IFERROR(VLOOKUP($A35&amp;TEXT(G$3,"dd/mm/yyyy")&amp;$D$2,tbReporteAsistencia[[#All],[SerialDeBusqueda]:[FechaRegistro]],3,FALSE),"")</f>
        <v>43098.581226851849</v>
      </c>
      <c r="H35" s="22" t="str">
        <f>IFERROR(VLOOKUP($A35&amp;TEXT(H$3,"dd/mm/yyyy")&amp;$D$2,tbReporteAsistencia[[#All],[SerialDeBusqueda]:[FechaRegistro]],3,FALSE),"")</f>
        <v/>
      </c>
      <c r="I35" s="22">
        <f>IFERROR(VLOOKUP($A35&amp;TEXT(I$3,"dd/mm/yyyy")&amp;$D$2,tbReporteAsistencia[[#All],[SerialDeBusqueda]:[FechaRegistro]],3,FALSE),"")</f>
        <v>43100.331145833334</v>
      </c>
      <c r="J35" s="22" t="str">
        <f>IFERROR(VLOOKUP($A35&amp;TEXT(J$3,"dd/mm/yyyy")&amp;$D$2,tbReporteAsistencia[[#All],[SerialDeBusqueda]:[FechaRegistro]],3,FALSE),"")</f>
        <v/>
      </c>
      <c r="K35" s="22">
        <f>IFERROR(VLOOKUP($A35&amp;TEXT(K$3,"dd/mm/yyyy")&amp;$D$2,tbReporteAsistencia[[#All],[SerialDeBusqueda]:[FechaRegistro]],3,FALSE),"")</f>
        <v>43102.577164351853</v>
      </c>
      <c r="L35" s="22" t="str">
        <f>IFERROR(VLOOKUP($A35&amp;TEXT(L$3,"dd/mm/yyyy")&amp;$D$2,tbReporteAsistencia[[#All],[SerialDeBusqueda]:[FechaRegistro]],3,FALSE),"")</f>
        <v/>
      </c>
      <c r="M35" s="22">
        <f>IFERROR(VLOOKUP($A35&amp;TEXT(M$3,"dd/mm/yyyy")&amp;$D$2,tbReporteAsistencia[[#All],[SerialDeBusqueda]:[FechaRegistro]],3,FALSE),"")</f>
        <v>43104.578564814816</v>
      </c>
      <c r="N35" s="22" t="str">
        <f>IFERROR(VLOOKUP($A35&amp;TEXT(N$3,"dd/mm/yyyy")&amp;$D$2,tbReporteAsistencia[[#All],[SerialDeBusqueda]:[FechaRegistro]],3,FALSE),"")</f>
        <v/>
      </c>
      <c r="O35" s="22" t="str">
        <f>IFERROR(VLOOKUP($A35&amp;TEXT(O$3,"dd/mm/yyyy")&amp;$D$2,tbReporteAsistencia[[#All],[SerialDeBusqueda]:[FechaRegistro]],3,FALSE),"")</f>
        <v/>
      </c>
      <c r="P35" s="22">
        <f>IFERROR(VLOOKUP($A35&amp;TEXT(P$3,"dd/mm/yyyy")&amp;$D$2,tbReporteAsistencia[[#All],[SerialDeBusqueda]:[FechaRegistro]],3,FALSE),"")</f>
        <v>43107.338831018518</v>
      </c>
      <c r="Q35" s="22">
        <f>IFERROR(VLOOKUP($A35&amp;TEXT(Q$3,"dd/mm/yyyy")&amp;$D$2,tbReporteAsistencia[[#All],[SerialDeBusqueda]:[FechaRegistro]],3,FALSE),"")</f>
        <v>43108.579641203702</v>
      </c>
      <c r="R35" s="22" t="str">
        <f>IFERROR(VLOOKUP($A35&amp;TEXT(R$3,"dd/mm/yyyy")&amp;$D$2,tbReporteAsistencia[[#All],[SerialDeBusqueda]:[FechaRegistro]],3,FALSE),"")</f>
        <v/>
      </c>
      <c r="S35" s="22" t="str">
        <f>IFERROR(VLOOKUP($A35&amp;TEXT(S$3,"dd/mm/yyyy")&amp;$D$2,tbReporteAsistencia[[#All],[SerialDeBusqueda]:[FechaRegistro]],3,FALSE),"")</f>
        <v/>
      </c>
    </row>
    <row r="36" spans="1:19">
      <c r="A36" s="8">
        <f>Plantilla!A37</f>
        <v>117</v>
      </c>
      <c r="B36" s="8">
        <f>Plantilla!B37</f>
        <v>0</v>
      </c>
      <c r="C36" s="8" t="str">
        <f>Plantilla!C37</f>
        <v>MARTE CONSTANZA ERMES DAVID</v>
      </c>
      <c r="D36" s="22">
        <f>IFERROR(VLOOKUP($A36&amp;TEXT(D$3,"dd/mm/yyyy")&amp;$D$2,tbReporteAsistencia[[#All],[SerialDeBusqueda]:[FechaRegistro]],3,FALSE),"")</f>
        <v>43095.298356481479</v>
      </c>
      <c r="E36" s="22">
        <f>IFERROR(VLOOKUP($A36&amp;TEXT(E$3,"dd/mm/yyyy")&amp;$D$2,tbReporteAsistencia[[#All],[SerialDeBusqueda]:[FechaRegistro]],3,FALSE),"")</f>
        <v>43096.269016203703</v>
      </c>
      <c r="F36" s="22">
        <f>IFERROR(VLOOKUP($A36&amp;TEXT(F$3,"dd/mm/yyyy")&amp;$D$2,tbReporteAsistencia[[#All],[SerialDeBusqueda]:[FechaRegistro]],3,FALSE),"")</f>
        <v>43097.264918981484</v>
      </c>
      <c r="G36" s="22">
        <f>IFERROR(VLOOKUP($A36&amp;TEXT(G$3,"dd/mm/yyyy")&amp;$D$2,tbReporteAsistencia[[#All],[SerialDeBusqueda]:[FechaRegistro]],3,FALSE),"")</f>
        <v>43098.26798611111</v>
      </c>
      <c r="H36" s="22">
        <f>IFERROR(VLOOKUP($A36&amp;TEXT(H$3,"dd/mm/yyyy")&amp;$D$2,tbReporteAsistencia[[#All],[SerialDeBusqueda]:[FechaRegistro]],3,FALSE),"")</f>
        <v>43099.263784722221</v>
      </c>
      <c r="I36" s="22" t="str">
        <f>IFERROR(VLOOKUP($A36&amp;TEXT(I$3,"dd/mm/yyyy")&amp;$D$2,tbReporteAsistencia[[#All],[SerialDeBusqueda]:[FechaRegistro]],3,FALSE),"")</f>
        <v/>
      </c>
      <c r="J36" s="22" t="str">
        <f>IFERROR(VLOOKUP($A36&amp;TEXT(J$3,"dd/mm/yyyy")&amp;$D$2,tbReporteAsistencia[[#All],[SerialDeBusqueda]:[FechaRegistro]],3,FALSE),"")</f>
        <v/>
      </c>
      <c r="K36" s="22">
        <f>IFERROR(VLOOKUP($A36&amp;TEXT(K$3,"dd/mm/yyyy")&amp;$D$2,tbReporteAsistencia[[#All],[SerialDeBusqueda]:[FechaRegistro]],3,FALSE),"")</f>
        <v>43102.283043981479</v>
      </c>
      <c r="L36" s="22">
        <f>IFERROR(VLOOKUP($A36&amp;TEXT(L$3,"dd/mm/yyyy")&amp;$D$2,tbReporteAsistencia[[#All],[SerialDeBusqueda]:[FechaRegistro]],3,FALSE),"")</f>
        <v>43103.262812499997</v>
      </c>
      <c r="M36" s="22">
        <f>IFERROR(VLOOKUP($A36&amp;TEXT(M$3,"dd/mm/yyyy")&amp;$D$2,tbReporteAsistencia[[#All],[SerialDeBusqueda]:[FechaRegistro]],3,FALSE),"")</f>
        <v>43104.281284722223</v>
      </c>
      <c r="N36" s="22">
        <f>IFERROR(VLOOKUP($A36&amp;TEXT(N$3,"dd/mm/yyyy")&amp;$D$2,tbReporteAsistencia[[#All],[SerialDeBusqueda]:[FechaRegistro]],3,FALSE),"")</f>
        <v>43105.27983796296</v>
      </c>
      <c r="O36" s="22">
        <f>IFERROR(VLOOKUP($A36&amp;TEXT(O$3,"dd/mm/yyyy")&amp;$D$2,tbReporteAsistencia[[#All],[SerialDeBusqueda]:[FechaRegistro]],3,FALSE),"")</f>
        <v>43106.293877314813</v>
      </c>
      <c r="P36" s="22" t="str">
        <f>IFERROR(VLOOKUP($A36&amp;TEXT(P$3,"dd/mm/yyyy")&amp;$D$2,tbReporteAsistencia[[#All],[SerialDeBusqueda]:[FechaRegistro]],3,FALSE),"")</f>
        <v/>
      </c>
      <c r="Q36" s="22">
        <f>IFERROR(VLOOKUP($A36&amp;TEXT(Q$3,"dd/mm/yyyy")&amp;$D$2,tbReporteAsistencia[[#All],[SerialDeBusqueda]:[FechaRegistro]],3,FALSE),"")</f>
        <v>43108.253078703703</v>
      </c>
      <c r="R36" s="22">
        <f>IFERROR(VLOOKUP($A36&amp;TEXT(R$3,"dd/mm/yyyy")&amp;$D$2,tbReporteAsistencia[[#All],[SerialDeBusqueda]:[FechaRegistro]],3,FALSE),"")</f>
        <v>43109.280613425923</v>
      </c>
      <c r="S36" s="22" t="str">
        <f>IFERROR(VLOOKUP($A36&amp;TEXT(S$3,"dd/mm/yyyy")&amp;$D$2,tbReporteAsistencia[[#All],[SerialDeBusqueda]:[FechaRegistro]],3,FALSE),"")</f>
        <v/>
      </c>
    </row>
    <row r="37" spans="1:19">
      <c r="A37" s="8">
        <f>Plantilla!A38</f>
        <v>254</v>
      </c>
      <c r="B37" s="8">
        <f>Plantilla!B38</f>
        <v>0</v>
      </c>
      <c r="C37" s="8" t="str">
        <f>Plantilla!C38</f>
        <v>MARTE DE JESUS  RONNY FRANCISCO</v>
      </c>
      <c r="D37" s="22">
        <f>IFERROR(VLOOKUP($A37&amp;TEXT(D$3,"dd/mm/yyyy")&amp;$D$2,tbReporteAsistencia[[#All],[SerialDeBusqueda]:[FechaRegistro]],3,FALSE),"")</f>
        <v>43095.579965277779</v>
      </c>
      <c r="E37" s="22">
        <f>IFERROR(VLOOKUP($A37&amp;TEXT(E$3,"dd/mm/yyyy")&amp;$D$2,tbReporteAsistencia[[#All],[SerialDeBusqueda]:[FechaRegistro]],3,FALSE),"")</f>
        <v>43096.578599537039</v>
      </c>
      <c r="F37" s="22">
        <f>IFERROR(VLOOKUP($A37&amp;TEXT(F$3,"dd/mm/yyyy")&amp;$D$2,tbReporteAsistencia[[#All],[SerialDeBusqueda]:[FechaRegistro]],3,FALSE),"")</f>
        <v>43097.582013888888</v>
      </c>
      <c r="G37" s="22">
        <f>IFERROR(VLOOKUP($A37&amp;TEXT(G$3,"dd/mm/yyyy")&amp;$D$2,tbReporteAsistencia[[#All],[SerialDeBusqueda]:[FechaRegistro]],3,FALSE),"")</f>
        <v>43098.581388888888</v>
      </c>
      <c r="H37" s="22">
        <f>IFERROR(VLOOKUP($A37&amp;TEXT(H$3,"dd/mm/yyyy")&amp;$D$2,tbReporteAsistencia[[#All],[SerialDeBusqueda]:[FechaRegistro]],3,FALSE),"")</f>
        <v>43099.418310185189</v>
      </c>
      <c r="I37" s="22">
        <f>IFERROR(VLOOKUP($A37&amp;TEXT(I$3,"dd/mm/yyyy")&amp;$D$2,tbReporteAsistencia[[#All],[SerialDeBusqueda]:[FechaRegistro]],3,FALSE),"")</f>
        <v>43100.338194444441</v>
      </c>
      <c r="J37" s="22" t="str">
        <f>IFERROR(VLOOKUP($A37&amp;TEXT(J$3,"dd/mm/yyyy")&amp;$D$2,tbReporteAsistencia[[#All],[SerialDeBusqueda]:[FechaRegistro]],3,FALSE),"")</f>
        <v/>
      </c>
      <c r="K37" s="22">
        <f>IFERROR(VLOOKUP($A37&amp;TEXT(K$3,"dd/mm/yyyy")&amp;$D$2,tbReporteAsistencia[[#All],[SerialDeBusqueda]:[FechaRegistro]],3,FALSE),"")</f>
        <v>43102.582986111112</v>
      </c>
      <c r="L37" s="22">
        <f>IFERROR(VLOOKUP($A37&amp;TEXT(L$3,"dd/mm/yyyy")&amp;$D$2,tbReporteAsistencia[[#All],[SerialDeBusqueda]:[FechaRegistro]],3,FALSE),"")</f>
        <v>43103.582511574074</v>
      </c>
      <c r="M37" s="22">
        <f>IFERROR(VLOOKUP($A37&amp;TEXT(M$3,"dd/mm/yyyy")&amp;$D$2,tbReporteAsistencia[[#All],[SerialDeBusqueda]:[FechaRegistro]],3,FALSE),"")</f>
        <v>43104.581759259258</v>
      </c>
      <c r="N37" s="22">
        <f>IFERROR(VLOOKUP($A37&amp;TEXT(N$3,"dd/mm/yyyy")&amp;$D$2,tbReporteAsistencia[[#All],[SerialDeBusqueda]:[FechaRegistro]],3,FALSE),"")</f>
        <v>43105.583136574074</v>
      </c>
      <c r="O37" s="22" t="str">
        <f>IFERROR(VLOOKUP($A37&amp;TEXT(O$3,"dd/mm/yyyy")&amp;$D$2,tbReporteAsistencia[[#All],[SerialDeBusqueda]:[FechaRegistro]],3,FALSE),"")</f>
        <v/>
      </c>
      <c r="P37" s="22">
        <f>IFERROR(VLOOKUP($A37&amp;TEXT(P$3,"dd/mm/yyyy")&amp;$D$2,tbReporteAsistencia[[#All],[SerialDeBusqueda]:[FechaRegistro]],3,FALSE),"")</f>
        <v>43107.33898148148</v>
      </c>
      <c r="Q37" s="22">
        <f>IFERROR(VLOOKUP($A37&amp;TEXT(Q$3,"dd/mm/yyyy")&amp;$D$2,tbReporteAsistencia[[#All],[SerialDeBusqueda]:[FechaRegistro]],3,FALSE),"")</f>
        <v>43108.581122685187</v>
      </c>
      <c r="R37" s="22" t="str">
        <f>IFERROR(VLOOKUP($A37&amp;TEXT(R$3,"dd/mm/yyyy")&amp;$D$2,tbReporteAsistencia[[#All],[SerialDeBusqueda]:[FechaRegistro]],3,FALSE),"")</f>
        <v/>
      </c>
      <c r="S37" s="22" t="str">
        <f>IFERROR(VLOOKUP($A37&amp;TEXT(S$3,"dd/mm/yyyy")&amp;$D$2,tbReporteAsistencia[[#All],[SerialDeBusqueda]:[FechaRegistro]],3,FALSE),"")</f>
        <v/>
      </c>
    </row>
    <row r="38" spans="1:19">
      <c r="A38" s="8">
        <f>Plantilla!A39</f>
        <v>205</v>
      </c>
      <c r="B38" s="8">
        <f>Plantilla!B39</f>
        <v>0</v>
      </c>
      <c r="C38" s="8" t="str">
        <f>Plantilla!C39</f>
        <v>MARTE SOTO RAMONA</v>
      </c>
      <c r="D38" s="22">
        <f>IFERROR(VLOOKUP($A38&amp;TEXT(D$3,"dd/mm/yyyy")&amp;$D$2,tbReporteAsistencia[[#All],[SerialDeBusqueda]:[FechaRegistro]],3,FALSE),"")</f>
        <v>43095.294340277775</v>
      </c>
      <c r="E38" s="22">
        <f>IFERROR(VLOOKUP($A38&amp;TEXT(E$3,"dd/mm/yyyy")&amp;$D$2,tbReporteAsistencia[[#All],[SerialDeBusqueda]:[FechaRegistro]],3,FALSE),"")</f>
        <v>43096.278090277781</v>
      </c>
      <c r="F38" s="22">
        <f>IFERROR(VLOOKUP($A38&amp;TEXT(F$3,"dd/mm/yyyy")&amp;$D$2,tbReporteAsistencia[[#All],[SerialDeBusqueda]:[FechaRegistro]],3,FALSE),"")</f>
        <v>43097.290335648147</v>
      </c>
      <c r="G38" s="22">
        <f>IFERROR(VLOOKUP($A38&amp;TEXT(G$3,"dd/mm/yyyy")&amp;$D$2,tbReporteAsistencia[[#All],[SerialDeBusqueda]:[FechaRegistro]],3,FALSE),"")</f>
        <v>43098.292442129627</v>
      </c>
      <c r="H38" s="22">
        <f>IFERROR(VLOOKUP($A38&amp;TEXT(H$3,"dd/mm/yyyy")&amp;$D$2,tbReporteAsistencia[[#All],[SerialDeBusqueda]:[FechaRegistro]],3,FALSE),"")</f>
        <v>43099.294027777774</v>
      </c>
      <c r="I38" s="22">
        <f>IFERROR(VLOOKUP($A38&amp;TEXT(I$3,"dd/mm/yyyy")&amp;$D$2,tbReporteAsistencia[[#All],[SerialDeBusqueda]:[FechaRegistro]],3,FALSE),"")</f>
        <v>43100.330092592594</v>
      </c>
      <c r="J38" s="22" t="str">
        <f>IFERROR(VLOOKUP($A38&amp;TEXT(J$3,"dd/mm/yyyy")&amp;$D$2,tbReporteAsistencia[[#All],[SerialDeBusqueda]:[FechaRegistro]],3,FALSE),"")</f>
        <v/>
      </c>
      <c r="K38" s="22">
        <f>IFERROR(VLOOKUP($A38&amp;TEXT(K$3,"dd/mm/yyyy")&amp;$D$2,tbReporteAsistencia[[#All],[SerialDeBusqueda]:[FechaRegistro]],3,FALSE),"")</f>
        <v>43102.293541666666</v>
      </c>
      <c r="L38" s="22">
        <f>IFERROR(VLOOKUP($A38&amp;TEXT(L$3,"dd/mm/yyyy")&amp;$D$2,tbReporteAsistencia[[#All],[SerialDeBusqueda]:[FechaRegistro]],3,FALSE),"")</f>
        <v>43103.290312500001</v>
      </c>
      <c r="M38" s="22" t="str">
        <f>IFERROR(VLOOKUP($A38&amp;TEXT(M$3,"dd/mm/yyyy")&amp;$D$2,tbReporteAsistencia[[#All],[SerialDeBusqueda]:[FechaRegistro]],3,FALSE),"")</f>
        <v/>
      </c>
      <c r="N38" s="22">
        <f>IFERROR(VLOOKUP($A38&amp;TEXT(N$3,"dd/mm/yyyy")&amp;$D$2,tbReporteAsistencia[[#All],[SerialDeBusqueda]:[FechaRegistro]],3,FALSE),"")</f>
        <v>43105.293703703705</v>
      </c>
      <c r="O38" s="22">
        <f>IFERROR(VLOOKUP($A38&amp;TEXT(O$3,"dd/mm/yyyy")&amp;$D$2,tbReporteAsistencia[[#All],[SerialDeBusqueda]:[FechaRegistro]],3,FALSE),"")</f>
        <v>43106.338090277779</v>
      </c>
      <c r="P38" s="22" t="str">
        <f>IFERROR(VLOOKUP($A38&amp;TEXT(P$3,"dd/mm/yyyy")&amp;$D$2,tbReporteAsistencia[[#All],[SerialDeBusqueda]:[FechaRegistro]],3,FALSE),"")</f>
        <v/>
      </c>
      <c r="Q38" s="22">
        <f>IFERROR(VLOOKUP($A38&amp;TEXT(Q$3,"dd/mm/yyyy")&amp;$D$2,tbReporteAsistencia[[#All],[SerialDeBusqueda]:[FechaRegistro]],3,FALSE),"")</f>
        <v>43108.288298611114</v>
      </c>
      <c r="R38" s="22">
        <f>IFERROR(VLOOKUP($A38&amp;TEXT(R$3,"dd/mm/yyyy")&amp;$D$2,tbReporteAsistencia[[#All],[SerialDeBusqueda]:[FechaRegistro]],3,FALSE),"")</f>
        <v>43109.293032407404</v>
      </c>
      <c r="S38" s="22" t="str">
        <f>IFERROR(VLOOKUP($A38&amp;TEXT(S$3,"dd/mm/yyyy")&amp;$D$2,tbReporteAsistencia[[#All],[SerialDeBusqueda]:[FechaRegistro]],3,FALSE),"")</f>
        <v/>
      </c>
    </row>
    <row r="39" spans="1:19">
      <c r="A39" s="8">
        <f>Plantilla!A40</f>
        <v>170</v>
      </c>
      <c r="B39" s="8">
        <f>Plantilla!B40</f>
        <v>0</v>
      </c>
      <c r="C39" s="8" t="str">
        <f>Plantilla!C40</f>
        <v>MARTINEZ  LUIS  DE JESUS</v>
      </c>
      <c r="D39" s="22">
        <f>IFERROR(VLOOKUP($A39&amp;TEXT(D$3,"dd/mm/yyyy")&amp;$D$2,tbReporteAsistencia[[#All],[SerialDeBusqueda]:[FechaRegistro]],3,FALSE),"")</f>
        <v>43095.339641203704</v>
      </c>
      <c r="E39" s="22">
        <f>IFERROR(VLOOKUP($A39&amp;TEXT(E$3,"dd/mm/yyyy")&amp;$D$2,tbReporteAsistencia[[#All],[SerialDeBusqueda]:[FechaRegistro]],3,FALSE),"")</f>
        <v>43096.342824074076</v>
      </c>
      <c r="F39" s="22">
        <f>IFERROR(VLOOKUP($A39&amp;TEXT(F$3,"dd/mm/yyyy")&amp;$D$2,tbReporteAsistencia[[#All],[SerialDeBusqueda]:[FechaRegistro]],3,FALSE),"")</f>
        <v>43097.341064814813</v>
      </c>
      <c r="G39" s="22">
        <f>IFERROR(VLOOKUP($A39&amp;TEXT(G$3,"dd/mm/yyyy")&amp;$D$2,tbReporteAsistencia[[#All],[SerialDeBusqueda]:[FechaRegistro]],3,FALSE),"")</f>
        <v>43098.34039351852</v>
      </c>
      <c r="H39" s="22">
        <f>IFERROR(VLOOKUP($A39&amp;TEXT(H$3,"dd/mm/yyyy")&amp;$D$2,tbReporteAsistencia[[#All],[SerialDeBusqueda]:[FechaRegistro]],3,FALSE),"")</f>
        <v>43099.339884259258</v>
      </c>
      <c r="I39" s="22" t="str">
        <f>IFERROR(VLOOKUP($A39&amp;TEXT(I$3,"dd/mm/yyyy")&amp;$D$2,tbReporteAsistencia[[#All],[SerialDeBusqueda]:[FechaRegistro]],3,FALSE),"")</f>
        <v/>
      </c>
      <c r="J39" s="22" t="str">
        <f>IFERROR(VLOOKUP($A39&amp;TEXT(J$3,"dd/mm/yyyy")&amp;$D$2,tbReporteAsistencia[[#All],[SerialDeBusqueda]:[FechaRegistro]],3,FALSE),"")</f>
        <v/>
      </c>
      <c r="K39" s="22">
        <f>IFERROR(VLOOKUP($A39&amp;TEXT(K$3,"dd/mm/yyyy")&amp;$D$2,tbReporteAsistencia[[#All],[SerialDeBusqueda]:[FechaRegistro]],3,FALSE),"")</f>
        <v>43102.341817129629</v>
      </c>
      <c r="L39" s="22">
        <f>IFERROR(VLOOKUP($A39&amp;TEXT(L$3,"dd/mm/yyyy")&amp;$D$2,tbReporteAsistencia[[#All],[SerialDeBusqueda]:[FechaRegistro]],3,FALSE),"")</f>
        <v>43103.339305555557</v>
      </c>
      <c r="M39" s="22">
        <f>IFERROR(VLOOKUP($A39&amp;TEXT(M$3,"dd/mm/yyyy")&amp;$D$2,tbReporteAsistencia[[#All],[SerialDeBusqueda]:[FechaRegistro]],3,FALSE),"")</f>
        <v>43104.341747685183</v>
      </c>
      <c r="N39" s="22">
        <f>IFERROR(VLOOKUP($A39&amp;TEXT(N$3,"dd/mm/yyyy")&amp;$D$2,tbReporteAsistencia[[#All],[SerialDeBusqueda]:[FechaRegistro]],3,FALSE),"")</f>
        <v>43105.348425925928</v>
      </c>
      <c r="O39" s="22">
        <f>IFERROR(VLOOKUP($A39&amp;TEXT(O$3,"dd/mm/yyyy")&amp;$D$2,tbReporteAsistencia[[#All],[SerialDeBusqueda]:[FechaRegistro]],3,FALSE),"")</f>
        <v>43106.336956018517</v>
      </c>
      <c r="P39" s="22" t="str">
        <f>IFERROR(VLOOKUP($A39&amp;TEXT(P$3,"dd/mm/yyyy")&amp;$D$2,tbReporteAsistencia[[#All],[SerialDeBusqueda]:[FechaRegistro]],3,FALSE),"")</f>
        <v/>
      </c>
      <c r="Q39" s="22">
        <f>IFERROR(VLOOKUP($A39&amp;TEXT(Q$3,"dd/mm/yyyy")&amp;$D$2,tbReporteAsistencia[[#All],[SerialDeBusqueda]:[FechaRegistro]],3,FALSE),"")</f>
        <v>43108.344988425924</v>
      </c>
      <c r="R39" s="22">
        <f>IFERROR(VLOOKUP($A39&amp;TEXT(R$3,"dd/mm/yyyy")&amp;$D$2,tbReporteAsistencia[[#All],[SerialDeBusqueda]:[FechaRegistro]],3,FALSE),"")</f>
        <v>43109.342905092592</v>
      </c>
      <c r="S39" s="22" t="str">
        <f>IFERROR(VLOOKUP($A39&amp;TEXT(S$3,"dd/mm/yyyy")&amp;$D$2,tbReporteAsistencia[[#All],[SerialDeBusqueda]:[FechaRegistro]],3,FALSE),"")</f>
        <v/>
      </c>
    </row>
    <row r="40" spans="1:19">
      <c r="A40" s="8">
        <f>Plantilla!A41</f>
        <v>237</v>
      </c>
      <c r="B40" s="8">
        <f>Plantilla!B41</f>
        <v>0</v>
      </c>
      <c r="C40" s="8" t="str">
        <f>Plantilla!C41</f>
        <v>MATOS GARCIA NECTOR ANTONIO</v>
      </c>
      <c r="D40" s="22">
        <f>IFERROR(VLOOKUP($A40&amp;TEXT(D$3,"dd/mm/yyyy")&amp;$D$2,tbReporteAsistencia[[#All],[SerialDeBusqueda]:[FechaRegistro]],3,FALSE),"")</f>
        <v>43095.581446759257</v>
      </c>
      <c r="E40" s="22">
        <f>IFERROR(VLOOKUP($A40&amp;TEXT(E$3,"dd/mm/yyyy")&amp;$D$2,tbReporteAsistencia[[#All],[SerialDeBusqueda]:[FechaRegistro]],3,FALSE),"")</f>
        <v>43096.575914351852</v>
      </c>
      <c r="F40" s="22">
        <f>IFERROR(VLOOKUP($A40&amp;TEXT(F$3,"dd/mm/yyyy")&amp;$D$2,tbReporteAsistencia[[#All],[SerialDeBusqueda]:[FechaRegistro]],3,FALSE),"")</f>
        <v>43097.575613425928</v>
      </c>
      <c r="G40" s="22">
        <f>IFERROR(VLOOKUP($A40&amp;TEXT(G$3,"dd/mm/yyyy")&amp;$D$2,tbReporteAsistencia[[#All],[SerialDeBusqueda]:[FechaRegistro]],3,FALSE),"")</f>
        <v>43098.578425925924</v>
      </c>
      <c r="H40" s="22">
        <f>IFERROR(VLOOKUP($A40&amp;TEXT(H$3,"dd/mm/yyyy")&amp;$D$2,tbReporteAsistencia[[#All],[SerialDeBusqueda]:[FechaRegistro]],3,FALSE),"")</f>
        <v>43099.509606481479</v>
      </c>
      <c r="I40" s="22">
        <f>IFERROR(VLOOKUP($A40&amp;TEXT(I$3,"dd/mm/yyyy")&amp;$D$2,tbReporteAsistencia[[#All],[SerialDeBusqueda]:[FechaRegistro]],3,FALSE),"")</f>
        <v>43100.342650462961</v>
      </c>
      <c r="J40" s="22" t="str">
        <f>IFERROR(VLOOKUP($A40&amp;TEXT(J$3,"dd/mm/yyyy")&amp;$D$2,tbReporteAsistencia[[#All],[SerialDeBusqueda]:[FechaRegistro]],3,FALSE),"")</f>
        <v/>
      </c>
      <c r="K40" s="22">
        <f>IFERROR(VLOOKUP($A40&amp;TEXT(K$3,"dd/mm/yyyy")&amp;$D$2,tbReporteAsistencia[[#All],[SerialDeBusqueda]:[FechaRegistro]],3,FALSE),"")</f>
        <v>43102.593807870369</v>
      </c>
      <c r="L40" s="22">
        <f>IFERROR(VLOOKUP($A40&amp;TEXT(L$3,"dd/mm/yyyy")&amp;$D$2,tbReporteAsistencia[[#All],[SerialDeBusqueda]:[FechaRegistro]],3,FALSE),"")</f>
        <v>43103.581944444442</v>
      </c>
      <c r="M40" s="22" t="str">
        <f>IFERROR(VLOOKUP($A40&amp;TEXT(M$3,"dd/mm/yyyy")&amp;$D$2,tbReporteAsistencia[[#All],[SerialDeBusqueda]:[FechaRegistro]],3,FALSE),"")</f>
        <v/>
      </c>
      <c r="N40" s="22">
        <f>IFERROR(VLOOKUP($A40&amp;TEXT(N$3,"dd/mm/yyyy")&amp;$D$2,tbReporteAsistencia[[#All],[SerialDeBusqueda]:[FechaRegistro]],3,FALSE),"")</f>
        <v>43105.583668981482</v>
      </c>
      <c r="O40" s="22" t="str">
        <f>IFERROR(VLOOKUP($A40&amp;TEXT(O$3,"dd/mm/yyyy")&amp;$D$2,tbReporteAsistencia[[#All],[SerialDeBusqueda]:[FechaRegistro]],3,FALSE),"")</f>
        <v/>
      </c>
      <c r="P40" s="22">
        <f>IFERROR(VLOOKUP($A40&amp;TEXT(P$3,"dd/mm/yyyy")&amp;$D$2,tbReporteAsistencia[[#All],[SerialDeBusqueda]:[FechaRegistro]],3,FALSE),"")</f>
        <v>43107.34</v>
      </c>
      <c r="Q40" s="22">
        <f>IFERROR(VLOOKUP($A40&amp;TEXT(Q$3,"dd/mm/yyyy")&amp;$D$2,tbReporteAsistencia[[#All],[SerialDeBusqueda]:[FechaRegistro]],3,FALSE),"")</f>
        <v>43108.576423611114</v>
      </c>
      <c r="R40" s="22" t="str">
        <f>IFERROR(VLOOKUP($A40&amp;TEXT(R$3,"dd/mm/yyyy")&amp;$D$2,tbReporteAsistencia[[#All],[SerialDeBusqueda]:[FechaRegistro]],3,FALSE),"")</f>
        <v/>
      </c>
      <c r="S40" s="22" t="str">
        <f>IFERROR(VLOOKUP($A40&amp;TEXT(S$3,"dd/mm/yyyy")&amp;$D$2,tbReporteAsistencia[[#All],[SerialDeBusqueda]:[FechaRegistro]],3,FALSE),"")</f>
        <v/>
      </c>
    </row>
    <row r="41" spans="1:19">
      <c r="A41" s="8">
        <f>Plantilla!A42</f>
        <v>247</v>
      </c>
      <c r="B41" s="8">
        <f>Plantilla!B42</f>
        <v>0</v>
      </c>
      <c r="C41" s="8" t="str">
        <f>Plantilla!C42</f>
        <v>MEDINA LAZALA RAYSA</v>
      </c>
      <c r="D41" s="22">
        <f>IFERROR(VLOOKUP($A41&amp;TEXT(D$3,"dd/mm/yyyy")&amp;$D$2,tbReporteAsistencia[[#All],[SerialDeBusqueda]:[FechaRegistro]],3,FALSE),"")</f>
        <v>43095.576655092591</v>
      </c>
      <c r="E41" s="22">
        <f>IFERROR(VLOOKUP($A41&amp;TEXT(E$3,"dd/mm/yyyy")&amp;$D$2,tbReporteAsistencia[[#All],[SerialDeBusqueda]:[FechaRegistro]],3,FALSE),"")</f>
        <v>43096.581793981481</v>
      </c>
      <c r="F41" s="22">
        <f>IFERROR(VLOOKUP($A41&amp;TEXT(F$3,"dd/mm/yyyy")&amp;$D$2,tbReporteAsistencia[[#All],[SerialDeBusqueda]:[FechaRegistro]],3,FALSE),"")</f>
        <v>43097.578182870369</v>
      </c>
      <c r="G41" s="22">
        <f>IFERROR(VLOOKUP($A41&amp;TEXT(G$3,"dd/mm/yyyy")&amp;$D$2,tbReporteAsistencia[[#All],[SerialDeBusqueda]:[FechaRegistro]],3,FALSE),"")</f>
        <v>43098.577013888891</v>
      </c>
      <c r="H41" s="22" t="str">
        <f>IFERROR(VLOOKUP($A41&amp;TEXT(H$3,"dd/mm/yyyy")&amp;$D$2,tbReporteAsistencia[[#All],[SerialDeBusqueda]:[FechaRegistro]],3,FALSE),"")</f>
        <v/>
      </c>
      <c r="I41" s="22" t="str">
        <f>IFERROR(VLOOKUP($A41&amp;TEXT(I$3,"dd/mm/yyyy")&amp;$D$2,tbReporteAsistencia[[#All],[SerialDeBusqueda]:[FechaRegistro]],3,FALSE),"")</f>
        <v/>
      </c>
      <c r="J41" s="22" t="str">
        <f>IFERROR(VLOOKUP($A41&amp;TEXT(J$3,"dd/mm/yyyy")&amp;$D$2,tbReporteAsistencia[[#All],[SerialDeBusqueda]:[FechaRegistro]],3,FALSE),"")</f>
        <v/>
      </c>
      <c r="K41" s="22">
        <f>IFERROR(VLOOKUP($A41&amp;TEXT(K$3,"dd/mm/yyyy")&amp;$D$2,tbReporteAsistencia[[#All],[SerialDeBusqueda]:[FechaRegistro]],3,FALSE),"")</f>
        <v>43102.577523148146</v>
      </c>
      <c r="L41" s="22">
        <f>IFERROR(VLOOKUP($A41&amp;TEXT(L$3,"dd/mm/yyyy")&amp;$D$2,tbReporteAsistencia[[#All],[SerialDeBusqueda]:[FechaRegistro]],3,FALSE),"")</f>
        <v>43103.575833333336</v>
      </c>
      <c r="M41" s="22">
        <f>IFERROR(VLOOKUP($A41&amp;TEXT(M$3,"dd/mm/yyyy")&amp;$D$2,tbReporteAsistencia[[#All],[SerialDeBusqueda]:[FechaRegistro]],3,FALSE),"")</f>
        <v>43104.579409722224</v>
      </c>
      <c r="N41" s="22">
        <f>IFERROR(VLOOKUP($A41&amp;TEXT(N$3,"dd/mm/yyyy")&amp;$D$2,tbReporteAsistencia[[#All],[SerialDeBusqueda]:[FechaRegistro]],3,FALSE),"")</f>
        <v>43105.579224537039</v>
      </c>
      <c r="O41" s="22">
        <f>IFERROR(VLOOKUP($A41&amp;TEXT(O$3,"dd/mm/yyyy")&amp;$D$2,tbReporteAsistencia[[#All],[SerialDeBusqueda]:[FechaRegistro]],3,FALSE),"")</f>
        <v>43106.330717592595</v>
      </c>
      <c r="P41" s="22" t="str">
        <f>IFERROR(VLOOKUP($A41&amp;TEXT(P$3,"dd/mm/yyyy")&amp;$D$2,tbReporteAsistencia[[#All],[SerialDeBusqueda]:[FechaRegistro]],3,FALSE),"")</f>
        <v/>
      </c>
      <c r="Q41" s="22">
        <f>IFERROR(VLOOKUP($A41&amp;TEXT(Q$3,"dd/mm/yyyy")&amp;$D$2,tbReporteAsistencia[[#All],[SerialDeBusqueda]:[FechaRegistro]],3,FALSE),"")</f>
        <v>43108.576689814814</v>
      </c>
      <c r="R41" s="22" t="str">
        <f>IFERROR(VLOOKUP($A41&amp;TEXT(R$3,"dd/mm/yyyy")&amp;$D$2,tbReporteAsistencia[[#All],[SerialDeBusqueda]:[FechaRegistro]],3,FALSE),"")</f>
        <v/>
      </c>
      <c r="S41" s="22" t="str">
        <f>IFERROR(VLOOKUP($A41&amp;TEXT(S$3,"dd/mm/yyyy")&amp;$D$2,tbReporteAsistencia[[#All],[SerialDeBusqueda]:[FechaRegistro]],3,FALSE),"")</f>
        <v/>
      </c>
    </row>
    <row r="42" spans="1:19">
      <c r="A42" s="8">
        <f>Plantilla!A43</f>
        <v>156</v>
      </c>
      <c r="B42" s="8">
        <f>Plantilla!B43</f>
        <v>0</v>
      </c>
      <c r="C42" s="8" t="str">
        <f>Plantilla!C43</f>
        <v>MELO DISLA YORDANNY</v>
      </c>
      <c r="D42" s="22">
        <f>IFERROR(VLOOKUP($A42&amp;TEXT(D$3,"dd/mm/yyyy")&amp;$D$2,tbReporteAsistencia[[#All],[SerialDeBusqueda]:[FechaRegistro]],3,FALSE),"")</f>
        <v>43095.370497685188</v>
      </c>
      <c r="E42" s="22">
        <f>IFERROR(VLOOKUP($A42&amp;TEXT(E$3,"dd/mm/yyyy")&amp;$D$2,tbReporteAsistencia[[#All],[SerialDeBusqueda]:[FechaRegistro]],3,FALSE),"")</f>
        <v>43096.367199074077</v>
      </c>
      <c r="F42" s="22">
        <f>IFERROR(VLOOKUP($A42&amp;TEXT(F$3,"dd/mm/yyyy")&amp;$D$2,tbReporteAsistencia[[#All],[SerialDeBusqueda]:[FechaRegistro]],3,FALSE),"")</f>
        <v>43097.380011574074</v>
      </c>
      <c r="G42" s="22">
        <f>IFERROR(VLOOKUP($A42&amp;TEXT(G$3,"dd/mm/yyyy")&amp;$D$2,tbReporteAsistencia[[#All],[SerialDeBusqueda]:[FechaRegistro]],3,FALSE),"")</f>
        <v>43098.292361111111</v>
      </c>
      <c r="H42" s="22">
        <f>IFERROR(VLOOKUP($A42&amp;TEXT(H$3,"dd/mm/yyyy")&amp;$D$2,tbReporteAsistencia[[#All],[SerialDeBusqueda]:[FechaRegistro]],3,FALSE),"")</f>
        <v>43099.283148148148</v>
      </c>
      <c r="I42" s="22">
        <f>IFERROR(VLOOKUP($A42&amp;TEXT(I$3,"dd/mm/yyyy")&amp;$D$2,tbReporteAsistencia[[#All],[SerialDeBusqueda]:[FechaRegistro]],3,FALSE),"")</f>
        <v>43100.340300925927</v>
      </c>
      <c r="J42" s="22" t="str">
        <f>IFERROR(VLOOKUP($A42&amp;TEXT(J$3,"dd/mm/yyyy")&amp;$D$2,tbReporteAsistencia[[#All],[SerialDeBusqueda]:[FechaRegistro]],3,FALSE),"")</f>
        <v/>
      </c>
      <c r="K42" s="22">
        <f>IFERROR(VLOOKUP($A42&amp;TEXT(K$3,"dd/mm/yyyy")&amp;$D$2,tbReporteAsistencia[[#All],[SerialDeBusqueda]:[FechaRegistro]],3,FALSE),"")</f>
        <v>43102.581666666665</v>
      </c>
      <c r="L42" s="22" t="str">
        <f>IFERROR(VLOOKUP($A42&amp;TEXT(L$3,"dd/mm/yyyy")&amp;$D$2,tbReporteAsistencia[[#All],[SerialDeBusqueda]:[FechaRegistro]],3,FALSE),"")</f>
        <v/>
      </c>
      <c r="M42" s="22">
        <f>IFERROR(VLOOKUP($A42&amp;TEXT(M$3,"dd/mm/yyyy")&amp;$D$2,tbReporteAsistencia[[#All],[SerialDeBusqueda]:[FechaRegistro]],3,FALSE),"")</f>
        <v>43104.289930555555</v>
      </c>
      <c r="N42" s="22">
        <f>IFERROR(VLOOKUP($A42&amp;TEXT(N$3,"dd/mm/yyyy")&amp;$D$2,tbReporteAsistencia[[#All],[SerialDeBusqueda]:[FechaRegistro]],3,FALSE),"")</f>
        <v>43105.368831018517</v>
      </c>
      <c r="O42" s="22">
        <f>IFERROR(VLOOKUP($A42&amp;TEXT(O$3,"dd/mm/yyyy")&amp;$D$2,tbReporteAsistencia[[#All],[SerialDeBusqueda]:[FechaRegistro]],3,FALSE),"")</f>
        <v>43106.330034722225</v>
      </c>
      <c r="P42" s="22">
        <f>IFERROR(VLOOKUP($A42&amp;TEXT(P$3,"dd/mm/yyyy")&amp;$D$2,tbReporteAsistencia[[#All],[SerialDeBusqueda]:[FechaRegistro]],3,FALSE),"")</f>
        <v>43107.339259259257</v>
      </c>
      <c r="Q42" s="22">
        <f>IFERROR(VLOOKUP($A42&amp;TEXT(Q$3,"dd/mm/yyyy")&amp;$D$2,tbReporteAsistencia[[#All],[SerialDeBusqueda]:[FechaRegistro]],3,FALSE),"")</f>
        <v>43108.575231481482</v>
      </c>
      <c r="R42" s="22" t="str">
        <f>IFERROR(VLOOKUP($A42&amp;TEXT(R$3,"dd/mm/yyyy")&amp;$D$2,tbReporteAsistencia[[#All],[SerialDeBusqueda]:[FechaRegistro]],3,FALSE),"")</f>
        <v/>
      </c>
      <c r="S42" s="22" t="str">
        <f>IFERROR(VLOOKUP($A42&amp;TEXT(S$3,"dd/mm/yyyy")&amp;$D$2,tbReporteAsistencia[[#All],[SerialDeBusqueda]:[FechaRegistro]],3,FALSE),"")</f>
        <v/>
      </c>
    </row>
    <row r="43" spans="1:19">
      <c r="A43" s="8">
        <f>Plantilla!A44</f>
        <v>214</v>
      </c>
      <c r="B43" s="8">
        <f>Plantilla!B44</f>
        <v>0</v>
      </c>
      <c r="C43" s="8" t="str">
        <f>Plantilla!C44</f>
        <v>MENDEZ TOLENTINO CAROLINA</v>
      </c>
      <c r="D43" s="22">
        <f>IFERROR(VLOOKUP($A43&amp;TEXT(D$3,"dd/mm/yyyy")&amp;$D$2,tbReporteAsistencia[[#All],[SerialDeBusqueda]:[FechaRegistro]],3,FALSE),"")</f>
        <v>43095.280347222222</v>
      </c>
      <c r="E43" s="22">
        <f>IFERROR(VLOOKUP($A43&amp;TEXT(E$3,"dd/mm/yyyy")&amp;$D$2,tbReporteAsistencia[[#All],[SerialDeBusqueda]:[FechaRegistro]],3,FALSE),"")</f>
        <v>43096.284618055557</v>
      </c>
      <c r="F43" s="22">
        <f>IFERROR(VLOOKUP($A43&amp;TEXT(F$3,"dd/mm/yyyy")&amp;$D$2,tbReporteAsistencia[[#All],[SerialDeBusqueda]:[FechaRegistro]],3,FALSE),"")</f>
        <v>43097.285381944443</v>
      </c>
      <c r="G43" s="22">
        <f>IFERROR(VLOOKUP($A43&amp;TEXT(G$3,"dd/mm/yyyy")&amp;$D$2,tbReporteAsistencia[[#All],[SerialDeBusqueda]:[FechaRegistro]],3,FALSE),"")</f>
        <v>43098.285590277781</v>
      </c>
      <c r="H43" s="22">
        <f>IFERROR(VLOOKUP($A43&amp;TEXT(H$3,"dd/mm/yyyy")&amp;$D$2,tbReporteAsistencia[[#All],[SerialDeBusqueda]:[FechaRegistro]],3,FALSE),"")</f>
        <v>43099.289444444446</v>
      </c>
      <c r="I43" s="22">
        <f>IFERROR(VLOOKUP($A43&amp;TEXT(I$3,"dd/mm/yyyy")&amp;$D$2,tbReporteAsistencia[[#All],[SerialDeBusqueda]:[FechaRegistro]],3,FALSE),"")</f>
        <v>43100.328969907408</v>
      </c>
      <c r="J43" s="22" t="str">
        <f>IFERROR(VLOOKUP($A43&amp;TEXT(J$3,"dd/mm/yyyy")&amp;$D$2,tbReporteAsistencia[[#All],[SerialDeBusqueda]:[FechaRegistro]],3,FALSE),"")</f>
        <v/>
      </c>
      <c r="K43" s="22">
        <f>IFERROR(VLOOKUP($A43&amp;TEXT(K$3,"dd/mm/yyyy")&amp;$D$2,tbReporteAsistencia[[#All],[SerialDeBusqueda]:[FechaRegistro]],3,FALSE),"")</f>
        <v>43102.288865740738</v>
      </c>
      <c r="L43" s="22">
        <f>IFERROR(VLOOKUP($A43&amp;TEXT(L$3,"dd/mm/yyyy")&amp;$D$2,tbReporteAsistencia[[#All],[SerialDeBusqueda]:[FechaRegistro]],3,FALSE),"")</f>
        <v>43103.28670138889</v>
      </c>
      <c r="M43" s="22">
        <f>IFERROR(VLOOKUP($A43&amp;TEXT(M$3,"dd/mm/yyyy")&amp;$D$2,tbReporteAsistencia[[#All],[SerialDeBusqueda]:[FechaRegistro]],3,FALSE),"")</f>
        <v>43104.286979166667</v>
      </c>
      <c r="N43" s="22">
        <f>IFERROR(VLOOKUP($A43&amp;TEXT(N$3,"dd/mm/yyyy")&amp;$D$2,tbReporteAsistencia[[#All],[SerialDeBusqueda]:[FechaRegistro]],3,FALSE),"")</f>
        <v>43105.287916666668</v>
      </c>
      <c r="O43" s="22">
        <f>IFERROR(VLOOKUP($A43&amp;TEXT(O$3,"dd/mm/yyyy")&amp;$D$2,tbReporteAsistencia[[#All],[SerialDeBusqueda]:[FechaRegistro]],3,FALSE),"")</f>
        <v>43106.328252314815</v>
      </c>
      <c r="P43" s="22" t="str">
        <f>IFERROR(VLOOKUP($A43&amp;TEXT(P$3,"dd/mm/yyyy")&amp;$D$2,tbReporteAsistencia[[#All],[SerialDeBusqueda]:[FechaRegistro]],3,FALSE),"")</f>
        <v/>
      </c>
      <c r="Q43" s="22">
        <f>IFERROR(VLOOKUP($A43&amp;TEXT(Q$3,"dd/mm/yyyy")&amp;$D$2,tbReporteAsistencia[[#All],[SerialDeBusqueda]:[FechaRegistro]],3,FALSE),"")</f>
        <v>43108.285115740742</v>
      </c>
      <c r="R43" s="22">
        <f>IFERROR(VLOOKUP($A43&amp;TEXT(R$3,"dd/mm/yyyy")&amp;$D$2,tbReporteAsistencia[[#All],[SerialDeBusqueda]:[FechaRegistro]],3,FALSE),"")</f>
        <v>43109.284918981481</v>
      </c>
      <c r="S43" s="22" t="str">
        <f>IFERROR(VLOOKUP($A43&amp;TEXT(S$3,"dd/mm/yyyy")&amp;$D$2,tbReporteAsistencia[[#All],[SerialDeBusqueda]:[FechaRegistro]],3,FALSE),"")</f>
        <v/>
      </c>
    </row>
    <row r="44" spans="1:19">
      <c r="A44" s="8">
        <f>Plantilla!A45</f>
        <v>229</v>
      </c>
      <c r="B44" s="8">
        <f>Plantilla!B45</f>
        <v>0</v>
      </c>
      <c r="C44" s="8" t="str">
        <f>Plantilla!C45</f>
        <v>MENDOZA GONZALEZ MANUEL EMILIO</v>
      </c>
      <c r="D44" s="22">
        <f>IFERROR(VLOOKUP($A44&amp;TEXT(D$3,"dd/mm/yyyy")&amp;$D$2,tbReporteAsistencia[[#All],[SerialDeBusqueda]:[FechaRegistro]],3,FALSE),"")</f>
        <v>43095.578240740739</v>
      </c>
      <c r="E44" s="22">
        <f>IFERROR(VLOOKUP($A44&amp;TEXT(E$3,"dd/mm/yyyy")&amp;$D$2,tbReporteAsistencia[[#All],[SerialDeBusqueda]:[FechaRegistro]],3,FALSE),"")</f>
        <v>43096.577951388892</v>
      </c>
      <c r="F44" s="22">
        <f>IFERROR(VLOOKUP($A44&amp;TEXT(F$3,"dd/mm/yyyy")&amp;$D$2,tbReporteAsistencia[[#All],[SerialDeBusqueda]:[FechaRegistro]],3,FALSE),"")</f>
        <v>43097.578726851854</v>
      </c>
      <c r="G44" s="22">
        <f>IFERROR(VLOOKUP($A44&amp;TEXT(G$3,"dd/mm/yyyy")&amp;$D$2,tbReporteAsistencia[[#All],[SerialDeBusqueda]:[FechaRegistro]],3,FALSE),"")</f>
        <v>43098.578472222223</v>
      </c>
      <c r="H44" s="22">
        <f>IFERROR(VLOOKUP($A44&amp;TEXT(H$3,"dd/mm/yyyy")&amp;$D$2,tbReporteAsistencia[[#All],[SerialDeBusqueda]:[FechaRegistro]],3,FALSE),"")</f>
        <v>43099.62091435185</v>
      </c>
      <c r="I44" s="22" t="str">
        <f>IFERROR(VLOOKUP($A44&amp;TEXT(I$3,"dd/mm/yyyy")&amp;$D$2,tbReporteAsistencia[[#All],[SerialDeBusqueda]:[FechaRegistro]],3,FALSE),"")</f>
        <v/>
      </c>
      <c r="J44" s="22" t="str">
        <f>IFERROR(VLOOKUP($A44&amp;TEXT(J$3,"dd/mm/yyyy")&amp;$D$2,tbReporteAsistencia[[#All],[SerialDeBusqueda]:[FechaRegistro]],3,FALSE),"")</f>
        <v/>
      </c>
      <c r="K44" s="22">
        <f>IFERROR(VLOOKUP($A44&amp;TEXT(K$3,"dd/mm/yyyy")&amp;$D$2,tbReporteAsistencia[[#All],[SerialDeBusqueda]:[FechaRegistro]],3,FALSE),"")</f>
        <v>43102.581412037034</v>
      </c>
      <c r="L44" s="22">
        <f>IFERROR(VLOOKUP($A44&amp;TEXT(L$3,"dd/mm/yyyy")&amp;$D$2,tbReporteAsistencia[[#All],[SerialDeBusqueda]:[FechaRegistro]],3,FALSE),"")</f>
        <v>43103.574050925927</v>
      </c>
      <c r="M44" s="22">
        <f>IFERROR(VLOOKUP($A44&amp;TEXT(M$3,"dd/mm/yyyy")&amp;$D$2,tbReporteAsistencia[[#All],[SerialDeBusqueda]:[FechaRegistro]],3,FALSE),"")</f>
        <v>43104.569988425923</v>
      </c>
      <c r="N44" s="22">
        <f>IFERROR(VLOOKUP($A44&amp;TEXT(N$3,"dd/mm/yyyy")&amp;$D$2,tbReporteAsistencia[[#All],[SerialDeBusqueda]:[FechaRegistro]],3,FALSE),"")</f>
        <v>43105.579062500001</v>
      </c>
      <c r="O44" s="22">
        <f>IFERROR(VLOOKUP($A44&amp;TEXT(O$3,"dd/mm/yyyy")&amp;$D$2,tbReporteAsistencia[[#All],[SerialDeBusqueda]:[FechaRegistro]],3,FALSE),"")</f>
        <v>43106.260682870372</v>
      </c>
      <c r="P44" s="22">
        <f>IFERROR(VLOOKUP($A44&amp;TEXT(P$3,"dd/mm/yyyy")&amp;$D$2,tbReporteAsistencia[[#All],[SerialDeBusqueda]:[FechaRegistro]],3,FALSE),"")</f>
        <v>43107.33902777778</v>
      </c>
      <c r="Q44" s="22">
        <f>IFERROR(VLOOKUP($A44&amp;TEXT(Q$3,"dd/mm/yyyy")&amp;$D$2,tbReporteAsistencia[[#All],[SerialDeBusqueda]:[FechaRegistro]],3,FALSE),"")</f>
        <v>43108.581064814818</v>
      </c>
      <c r="R44" s="22" t="str">
        <f>IFERROR(VLOOKUP($A44&amp;TEXT(R$3,"dd/mm/yyyy")&amp;$D$2,tbReporteAsistencia[[#All],[SerialDeBusqueda]:[FechaRegistro]],3,FALSE),"")</f>
        <v/>
      </c>
      <c r="S44" s="22" t="str">
        <f>IFERROR(VLOOKUP($A44&amp;TEXT(S$3,"dd/mm/yyyy")&amp;$D$2,tbReporteAsistencia[[#All],[SerialDeBusqueda]:[FechaRegistro]],3,FALSE),"")</f>
        <v/>
      </c>
    </row>
    <row r="45" spans="1:19">
      <c r="A45" s="8">
        <f>Plantilla!A46</f>
        <v>243</v>
      </c>
      <c r="B45" s="8">
        <f>Plantilla!B46</f>
        <v>0</v>
      </c>
      <c r="C45" s="8" t="str">
        <f>Plantilla!C46</f>
        <v>MENDOZA MENDOZA SOLANYI MARIA</v>
      </c>
      <c r="D45" s="22">
        <f>IFERROR(VLOOKUP($A45&amp;TEXT(D$3,"dd/mm/yyyy")&amp;$D$2,tbReporteAsistencia[[#All],[SerialDeBusqueda]:[FechaRegistro]],3,FALSE),"")</f>
        <v>43095.577222222222</v>
      </c>
      <c r="E45" s="22">
        <f>IFERROR(VLOOKUP($A45&amp;TEXT(E$3,"dd/mm/yyyy")&amp;$D$2,tbReporteAsistencia[[#All],[SerialDeBusqueda]:[FechaRegistro]],3,FALSE),"")</f>
        <v>43096.586574074077</v>
      </c>
      <c r="F45" s="22">
        <f>IFERROR(VLOOKUP($A45&amp;TEXT(F$3,"dd/mm/yyyy")&amp;$D$2,tbReporteAsistencia[[#All],[SerialDeBusqueda]:[FechaRegistro]],3,FALSE),"")</f>
        <v>43097.588252314818</v>
      </c>
      <c r="G45" s="22">
        <f>IFERROR(VLOOKUP($A45&amp;TEXT(G$3,"dd/mm/yyyy")&amp;$D$2,tbReporteAsistencia[[#All],[SerialDeBusqueda]:[FechaRegistro]],3,FALSE),"")</f>
        <v>43098.586539351854</v>
      </c>
      <c r="H45" s="22" t="str">
        <f>IFERROR(VLOOKUP($A45&amp;TEXT(H$3,"dd/mm/yyyy")&amp;$D$2,tbReporteAsistencia[[#All],[SerialDeBusqueda]:[FechaRegistro]],3,FALSE),"")</f>
        <v/>
      </c>
      <c r="I45" s="22" t="str">
        <f>IFERROR(VLOOKUP($A45&amp;TEXT(I$3,"dd/mm/yyyy")&amp;$D$2,tbReporteAsistencia[[#All],[SerialDeBusqueda]:[FechaRegistro]],3,FALSE),"")</f>
        <v/>
      </c>
      <c r="J45" s="22" t="str">
        <f>IFERROR(VLOOKUP($A45&amp;TEXT(J$3,"dd/mm/yyyy")&amp;$D$2,tbReporteAsistencia[[#All],[SerialDeBusqueda]:[FechaRegistro]],3,FALSE),"")</f>
        <v/>
      </c>
      <c r="K45" s="22">
        <f>IFERROR(VLOOKUP($A45&amp;TEXT(K$3,"dd/mm/yyyy")&amp;$D$2,tbReporteAsistencia[[#All],[SerialDeBusqueda]:[FechaRegistro]],3,FALSE),"")</f>
        <v>43102.584780092591</v>
      </c>
      <c r="L45" s="22">
        <f>IFERROR(VLOOKUP($A45&amp;TEXT(L$3,"dd/mm/yyyy")&amp;$D$2,tbReporteAsistencia[[#All],[SerialDeBusqueda]:[FechaRegistro]],3,FALSE),"")</f>
        <v>43103.581250000003</v>
      </c>
      <c r="M45" s="22">
        <f>IFERROR(VLOOKUP($A45&amp;TEXT(M$3,"dd/mm/yyyy")&amp;$D$2,tbReporteAsistencia[[#All],[SerialDeBusqueda]:[FechaRegistro]],3,FALSE),"")</f>
        <v>43104.575613425928</v>
      </c>
      <c r="N45" s="22">
        <f>IFERROR(VLOOKUP($A45&amp;TEXT(N$3,"dd/mm/yyyy")&amp;$D$2,tbReporteAsistencia[[#All],[SerialDeBusqueda]:[FechaRegistro]],3,FALSE),"")</f>
        <v>43105.583275462966</v>
      </c>
      <c r="O45" s="22" t="str">
        <f>IFERROR(VLOOKUP($A45&amp;TEXT(O$3,"dd/mm/yyyy")&amp;$D$2,tbReporteAsistencia[[#All],[SerialDeBusqueda]:[FechaRegistro]],3,FALSE),"")</f>
        <v/>
      </c>
      <c r="P45" s="22">
        <f>IFERROR(VLOOKUP($A45&amp;TEXT(P$3,"dd/mm/yyyy")&amp;$D$2,tbReporteAsistencia[[#All],[SerialDeBusqueda]:[FechaRegistro]],3,FALSE),"")</f>
        <v>43107.338865740741</v>
      </c>
      <c r="Q45" s="22">
        <f>IFERROR(VLOOKUP($A45&amp;TEXT(Q$3,"dd/mm/yyyy")&amp;$D$2,tbReporteAsistencia[[#All],[SerialDeBusqueda]:[FechaRegistro]],3,FALSE),"")</f>
        <v>43108.586122685185</v>
      </c>
      <c r="R45" s="22" t="str">
        <f>IFERROR(VLOOKUP($A45&amp;TEXT(R$3,"dd/mm/yyyy")&amp;$D$2,tbReporteAsistencia[[#All],[SerialDeBusqueda]:[FechaRegistro]],3,FALSE),"")</f>
        <v/>
      </c>
      <c r="S45" s="22" t="str">
        <f>IFERROR(VLOOKUP($A45&amp;TEXT(S$3,"dd/mm/yyyy")&amp;$D$2,tbReporteAsistencia[[#All],[SerialDeBusqueda]:[FechaRegistro]],3,FALSE),"")</f>
        <v/>
      </c>
    </row>
    <row r="46" spans="1:19">
      <c r="A46" s="8">
        <f>Plantilla!A47</f>
        <v>256</v>
      </c>
      <c r="B46" s="8">
        <f>Plantilla!B47</f>
        <v>0</v>
      </c>
      <c r="C46" s="8" t="str">
        <f>Plantilla!C47</f>
        <v>MONTERO DE LEON PERLA CAROLINA</v>
      </c>
      <c r="D46" s="22">
        <f>IFERROR(VLOOKUP($A46&amp;TEXT(D$3,"dd/mm/yyyy")&amp;$D$2,tbReporteAsistencia[[#All],[SerialDeBusqueda]:[FechaRegistro]],3,FALSE),"")</f>
        <v>43095.327245370368</v>
      </c>
      <c r="E46" s="22">
        <f>IFERROR(VLOOKUP($A46&amp;TEXT(E$3,"dd/mm/yyyy")&amp;$D$2,tbReporteAsistencia[[#All],[SerialDeBusqueda]:[FechaRegistro]],3,FALSE),"")</f>
        <v>43096.324988425928</v>
      </c>
      <c r="F46" s="22">
        <f>IFERROR(VLOOKUP($A46&amp;TEXT(F$3,"dd/mm/yyyy")&amp;$D$2,tbReporteAsistencia[[#All],[SerialDeBusqueda]:[FechaRegistro]],3,FALSE),"")</f>
        <v>43097.334224537037</v>
      </c>
      <c r="G46" s="22">
        <f>IFERROR(VLOOKUP($A46&amp;TEXT(G$3,"dd/mm/yyyy")&amp;$D$2,tbReporteAsistencia[[#All],[SerialDeBusqueda]:[FechaRegistro]],3,FALSE),"")</f>
        <v>43098.330138888887</v>
      </c>
      <c r="H46" s="22">
        <f>IFERROR(VLOOKUP($A46&amp;TEXT(H$3,"dd/mm/yyyy")&amp;$D$2,tbReporteAsistencia[[#All],[SerialDeBusqueda]:[FechaRegistro]],3,FALSE),"")</f>
        <v>43099.36513888889</v>
      </c>
      <c r="I46" s="22" t="str">
        <f>IFERROR(VLOOKUP($A46&amp;TEXT(I$3,"dd/mm/yyyy")&amp;$D$2,tbReporteAsistencia[[#All],[SerialDeBusqueda]:[FechaRegistro]],3,FALSE),"")</f>
        <v/>
      </c>
      <c r="J46" s="22" t="str">
        <f>IFERROR(VLOOKUP($A46&amp;TEXT(J$3,"dd/mm/yyyy")&amp;$D$2,tbReporteAsistencia[[#All],[SerialDeBusqueda]:[FechaRegistro]],3,FALSE),"")</f>
        <v/>
      </c>
      <c r="K46" s="22">
        <f>IFERROR(VLOOKUP($A46&amp;TEXT(K$3,"dd/mm/yyyy")&amp;$D$2,tbReporteAsistencia[[#All],[SerialDeBusqueda]:[FechaRegistro]],3,FALSE),"")</f>
        <v>43102.33011574074</v>
      </c>
      <c r="L46" s="22">
        <f>IFERROR(VLOOKUP($A46&amp;TEXT(L$3,"dd/mm/yyyy")&amp;$D$2,tbReporteAsistencia[[#All],[SerialDeBusqueda]:[FechaRegistro]],3,FALSE),"")</f>
        <v>43103.328738425924</v>
      </c>
      <c r="M46" s="22">
        <f>IFERROR(VLOOKUP($A46&amp;TEXT(M$3,"dd/mm/yyyy")&amp;$D$2,tbReporteAsistencia[[#All],[SerialDeBusqueda]:[FechaRegistro]],3,FALSE),"")</f>
        <v>43104.334432870368</v>
      </c>
      <c r="N46" s="22">
        <f>IFERROR(VLOOKUP($A46&amp;TEXT(N$3,"dd/mm/yyyy")&amp;$D$2,tbReporteAsistencia[[#All],[SerialDeBusqueda]:[FechaRegistro]],3,FALSE),"")</f>
        <v>43105.328564814816</v>
      </c>
      <c r="O46" s="22" t="str">
        <f>IFERROR(VLOOKUP($A46&amp;TEXT(O$3,"dd/mm/yyyy")&amp;$D$2,tbReporteAsistencia[[#All],[SerialDeBusqueda]:[FechaRegistro]],3,FALSE),"")</f>
        <v/>
      </c>
      <c r="P46" s="22" t="str">
        <f>IFERROR(VLOOKUP($A46&amp;TEXT(P$3,"dd/mm/yyyy")&amp;$D$2,tbReporteAsistencia[[#All],[SerialDeBusqueda]:[FechaRegistro]],3,FALSE),"")</f>
        <v/>
      </c>
      <c r="Q46" s="22">
        <f>IFERROR(VLOOKUP($A46&amp;TEXT(Q$3,"dd/mm/yyyy")&amp;$D$2,tbReporteAsistencia[[#All],[SerialDeBusqueda]:[FechaRegistro]],3,FALSE),"")</f>
        <v>43108.325520833336</v>
      </c>
      <c r="R46" s="22">
        <f>IFERROR(VLOOKUP($A46&amp;TEXT(R$3,"dd/mm/yyyy")&amp;$D$2,tbReporteAsistencia[[#All],[SerialDeBusqueda]:[FechaRegistro]],3,FALSE),"")</f>
        <v>43109.324988425928</v>
      </c>
      <c r="S46" s="22" t="str">
        <f>IFERROR(VLOOKUP($A46&amp;TEXT(S$3,"dd/mm/yyyy")&amp;$D$2,tbReporteAsistencia[[#All],[SerialDeBusqueda]:[FechaRegistro]],3,FALSE),"")</f>
        <v/>
      </c>
    </row>
    <row r="47" spans="1:19">
      <c r="A47" s="8">
        <f>Plantilla!A48</f>
        <v>16</v>
      </c>
      <c r="B47" s="8">
        <f>Plantilla!B48</f>
        <v>0</v>
      </c>
      <c r="C47" s="8" t="str">
        <f>Plantilla!C48</f>
        <v>MORENO VASQUEZ NEYDI DANIA</v>
      </c>
      <c r="D47" s="22">
        <f>IFERROR(VLOOKUP($A47&amp;TEXT(D$3,"dd/mm/yyyy")&amp;$D$2,tbReporteAsistencia[[#All],[SerialDeBusqueda]:[FechaRegistro]],3,FALSE),"")</f>
        <v>43095.295868055553</v>
      </c>
      <c r="E47" s="22">
        <f>IFERROR(VLOOKUP($A47&amp;TEXT(E$3,"dd/mm/yyyy")&amp;$D$2,tbReporteAsistencia[[#All],[SerialDeBusqueda]:[FechaRegistro]],3,FALSE),"")</f>
        <v>43096.298078703701</v>
      </c>
      <c r="F47" s="22">
        <f>IFERROR(VLOOKUP($A47&amp;TEXT(F$3,"dd/mm/yyyy")&amp;$D$2,tbReporteAsistencia[[#All],[SerialDeBusqueda]:[FechaRegistro]],3,FALSE),"")</f>
        <v>43097.293865740743</v>
      </c>
      <c r="G47" s="22">
        <f>IFERROR(VLOOKUP($A47&amp;TEXT(G$3,"dd/mm/yyyy")&amp;$D$2,tbReporteAsistencia[[#All],[SerialDeBusqueda]:[FechaRegistro]],3,FALSE),"")</f>
        <v>43098.293576388889</v>
      </c>
      <c r="H47" s="22" t="str">
        <f>IFERROR(VLOOKUP($A47&amp;TEXT(H$3,"dd/mm/yyyy")&amp;$D$2,tbReporteAsistencia[[#All],[SerialDeBusqueda]:[FechaRegistro]],3,FALSE),"")</f>
        <v/>
      </c>
      <c r="I47" s="22" t="str">
        <f>IFERROR(VLOOKUP($A47&amp;TEXT(I$3,"dd/mm/yyyy")&amp;$D$2,tbReporteAsistencia[[#All],[SerialDeBusqueda]:[FechaRegistro]],3,FALSE),"")</f>
        <v/>
      </c>
      <c r="J47" s="22" t="str">
        <f>IFERROR(VLOOKUP($A47&amp;TEXT(J$3,"dd/mm/yyyy")&amp;$D$2,tbReporteAsistencia[[#All],[SerialDeBusqueda]:[FechaRegistro]],3,FALSE),"")</f>
        <v/>
      </c>
      <c r="K47" s="22" t="str">
        <f>IFERROR(VLOOKUP($A47&amp;TEXT(K$3,"dd/mm/yyyy")&amp;$D$2,tbReporteAsistencia[[#All],[SerialDeBusqueda]:[FechaRegistro]],3,FALSE),"")</f>
        <v/>
      </c>
      <c r="L47" s="22" t="str">
        <f>IFERROR(VLOOKUP($A47&amp;TEXT(L$3,"dd/mm/yyyy")&amp;$D$2,tbReporteAsistencia[[#All],[SerialDeBusqueda]:[FechaRegistro]],3,FALSE),"")</f>
        <v/>
      </c>
      <c r="M47" s="22">
        <f>IFERROR(VLOOKUP($A47&amp;TEXT(M$3,"dd/mm/yyyy")&amp;$D$2,tbReporteAsistencia[[#All],[SerialDeBusqueda]:[FechaRegistro]],3,FALSE),"")</f>
        <v>43104.292175925926</v>
      </c>
      <c r="N47" s="22">
        <f>IFERROR(VLOOKUP($A47&amp;TEXT(N$3,"dd/mm/yyyy")&amp;$D$2,tbReporteAsistencia[[#All],[SerialDeBusqueda]:[FechaRegistro]],3,FALSE),"")</f>
        <v>43105.294016203705</v>
      </c>
      <c r="O47" s="22" t="str">
        <f>IFERROR(VLOOKUP($A47&amp;TEXT(O$3,"dd/mm/yyyy")&amp;$D$2,tbReporteAsistencia[[#All],[SerialDeBusqueda]:[FechaRegistro]],3,FALSE),"")</f>
        <v/>
      </c>
      <c r="P47" s="22">
        <f>IFERROR(VLOOKUP($A47&amp;TEXT(P$3,"dd/mm/yyyy")&amp;$D$2,tbReporteAsistencia[[#All],[SerialDeBusqueda]:[FechaRegistro]],3,FALSE),"")</f>
        <v>43107.340370370373</v>
      </c>
      <c r="Q47" s="22">
        <f>IFERROR(VLOOKUP($A47&amp;TEXT(Q$3,"dd/mm/yyyy")&amp;$D$2,tbReporteAsistencia[[#All],[SerialDeBusqueda]:[FechaRegistro]],3,FALSE),"")</f>
        <v>43108.296087962961</v>
      </c>
      <c r="R47" s="22">
        <f>IFERROR(VLOOKUP($A47&amp;TEXT(R$3,"dd/mm/yyyy")&amp;$D$2,tbReporteAsistencia[[#All],[SerialDeBusqueda]:[FechaRegistro]],3,FALSE),"")</f>
        <v>43109.29446759259</v>
      </c>
      <c r="S47" s="22" t="str">
        <f>IFERROR(VLOOKUP($A47&amp;TEXT(S$3,"dd/mm/yyyy")&amp;$D$2,tbReporteAsistencia[[#All],[SerialDeBusqueda]:[FechaRegistro]],3,FALSE),"")</f>
        <v/>
      </c>
    </row>
    <row r="48" spans="1:19">
      <c r="A48" s="8">
        <f>Plantilla!A49</f>
        <v>67</v>
      </c>
      <c r="B48" s="8">
        <f>Plantilla!B49</f>
        <v>0</v>
      </c>
      <c r="C48" s="8" t="str">
        <f>Plantilla!C49</f>
        <v>MORLA ROSARIO YORQUIDIA</v>
      </c>
      <c r="D48" s="22" t="str">
        <f>IFERROR(VLOOKUP($A48&amp;TEXT(D$3,"dd/mm/yyyy")&amp;$D$2,tbReporteAsistencia[[#All],[SerialDeBusqueda]:[FechaRegistro]],3,FALSE),"")</f>
        <v/>
      </c>
      <c r="E48" s="22" t="str">
        <f>IFERROR(VLOOKUP($A48&amp;TEXT(E$3,"dd/mm/yyyy")&amp;$D$2,tbReporteAsistencia[[#All],[SerialDeBusqueda]:[FechaRegistro]],3,FALSE),"")</f>
        <v/>
      </c>
      <c r="F48" s="22" t="str">
        <f>IFERROR(VLOOKUP($A48&amp;TEXT(F$3,"dd/mm/yyyy")&amp;$D$2,tbReporteAsistencia[[#All],[SerialDeBusqueda]:[FechaRegistro]],3,FALSE),"")</f>
        <v/>
      </c>
      <c r="G48" s="22">
        <f>IFERROR(VLOOKUP($A48&amp;TEXT(G$3,"dd/mm/yyyy")&amp;$D$2,tbReporteAsistencia[[#All],[SerialDeBusqueda]:[FechaRegistro]],3,FALSE),"")</f>
        <v>43098.578750000001</v>
      </c>
      <c r="H48" s="22" t="str">
        <f>IFERROR(VLOOKUP($A48&amp;TEXT(H$3,"dd/mm/yyyy")&amp;$D$2,tbReporteAsistencia[[#All],[SerialDeBusqueda]:[FechaRegistro]],3,FALSE),"")</f>
        <v/>
      </c>
      <c r="I48" s="22">
        <f>IFERROR(VLOOKUP($A48&amp;TEXT(I$3,"dd/mm/yyyy")&amp;$D$2,tbReporteAsistencia[[#All],[SerialDeBusqueda]:[FechaRegistro]],3,FALSE),"")</f>
        <v>43100.328726851854</v>
      </c>
      <c r="J48" s="22" t="str">
        <f>IFERROR(VLOOKUP($A48&amp;TEXT(J$3,"dd/mm/yyyy")&amp;$D$2,tbReporteAsistencia[[#All],[SerialDeBusqueda]:[FechaRegistro]],3,FALSE),"")</f>
        <v/>
      </c>
      <c r="K48" s="22">
        <f>IFERROR(VLOOKUP($A48&amp;TEXT(K$3,"dd/mm/yyyy")&amp;$D$2,tbReporteAsistencia[[#All],[SerialDeBusqueda]:[FechaRegistro]],3,FALSE),"")</f>
        <v>43102.251157407409</v>
      </c>
      <c r="L48" s="22">
        <f>IFERROR(VLOOKUP($A48&amp;TEXT(L$3,"dd/mm/yyyy")&amp;$D$2,tbReporteAsistencia[[#All],[SerialDeBusqueda]:[FechaRegistro]],3,FALSE),"")</f>
        <v>43103.249479166669</v>
      </c>
      <c r="M48" s="22">
        <f>IFERROR(VLOOKUP($A48&amp;TEXT(M$3,"dd/mm/yyyy")&amp;$D$2,tbReporteAsistencia[[#All],[SerialDeBusqueda]:[FechaRegistro]],3,FALSE),"")</f>
        <v>43104.252511574072</v>
      </c>
      <c r="N48" s="22">
        <f>IFERROR(VLOOKUP($A48&amp;TEXT(N$3,"dd/mm/yyyy")&amp;$D$2,tbReporteAsistencia[[#All],[SerialDeBusqueda]:[FechaRegistro]],3,FALSE),"")</f>
        <v>43105.249791666669</v>
      </c>
      <c r="O48" s="22" t="str">
        <f>IFERROR(VLOOKUP($A48&amp;TEXT(O$3,"dd/mm/yyyy")&amp;$D$2,tbReporteAsistencia[[#All],[SerialDeBusqueda]:[FechaRegistro]],3,FALSE),"")</f>
        <v/>
      </c>
      <c r="P48" s="22" t="str">
        <f>IFERROR(VLOOKUP($A48&amp;TEXT(P$3,"dd/mm/yyyy")&amp;$D$2,tbReporteAsistencia[[#All],[SerialDeBusqueda]:[FechaRegistro]],3,FALSE),"")</f>
        <v/>
      </c>
      <c r="Q48" s="22">
        <f>IFERROR(VLOOKUP($A48&amp;TEXT(Q$3,"dd/mm/yyyy")&amp;$D$2,tbReporteAsistencia[[#All],[SerialDeBusqueda]:[FechaRegistro]],3,FALSE),"")</f>
        <v>43108.24590277778</v>
      </c>
      <c r="R48" s="22" t="str">
        <f>IFERROR(VLOOKUP($A48&amp;TEXT(R$3,"dd/mm/yyyy")&amp;$D$2,tbReporteAsistencia[[#All],[SerialDeBusqueda]:[FechaRegistro]],3,FALSE),"")</f>
        <v/>
      </c>
      <c r="S48" s="22" t="str">
        <f>IFERROR(VLOOKUP($A48&amp;TEXT(S$3,"dd/mm/yyyy")&amp;$D$2,tbReporteAsistencia[[#All],[SerialDeBusqueda]:[FechaRegistro]],3,FALSE),"")</f>
        <v/>
      </c>
    </row>
    <row r="49" spans="1:19">
      <c r="A49" s="8">
        <f>Plantilla!A50</f>
        <v>165</v>
      </c>
      <c r="B49" s="8">
        <f>Plantilla!B50</f>
        <v>0</v>
      </c>
      <c r="C49" s="8" t="str">
        <f>Plantilla!C50</f>
        <v>MOYA GARCIA FAUSTO</v>
      </c>
      <c r="D49" s="22">
        <f>IFERROR(VLOOKUP($A49&amp;TEXT(D$3,"dd/mm/yyyy")&amp;$D$2,tbReporteAsistencia[[#All],[SerialDeBusqueda]:[FechaRegistro]],3,FALSE),"")</f>
        <v>43095.2496875</v>
      </c>
      <c r="E49" s="22">
        <f>IFERROR(VLOOKUP($A49&amp;TEXT(E$3,"dd/mm/yyyy")&amp;$D$2,tbReporteAsistencia[[#All],[SerialDeBusqueda]:[FechaRegistro]],3,FALSE),"")</f>
        <v>43096.253831018519</v>
      </c>
      <c r="F49" s="22">
        <f>IFERROR(VLOOKUP($A49&amp;TEXT(F$3,"dd/mm/yyyy")&amp;$D$2,tbReporteAsistencia[[#All],[SerialDeBusqueda]:[FechaRegistro]],3,FALSE),"")</f>
        <v>43097.25372685185</v>
      </c>
      <c r="G49" s="22">
        <f>IFERROR(VLOOKUP($A49&amp;TEXT(G$3,"dd/mm/yyyy")&amp;$D$2,tbReporteAsistencia[[#All],[SerialDeBusqueda]:[FechaRegistro]],3,FALSE),"")</f>
        <v>43098.255162037036</v>
      </c>
      <c r="H49" s="22">
        <f>IFERROR(VLOOKUP($A49&amp;TEXT(H$3,"dd/mm/yyyy")&amp;$D$2,tbReporteAsistencia[[#All],[SerialDeBusqueda]:[FechaRegistro]],3,FALSE),"")</f>
        <v>43099.283483796295</v>
      </c>
      <c r="I49" s="22">
        <f>IFERROR(VLOOKUP($A49&amp;TEXT(I$3,"dd/mm/yyyy")&amp;$D$2,tbReporteAsistencia[[#All],[SerialDeBusqueda]:[FechaRegistro]],3,FALSE),"")</f>
        <v>43100.340405092589</v>
      </c>
      <c r="J49" s="22" t="str">
        <f>IFERROR(VLOOKUP($A49&amp;TEXT(J$3,"dd/mm/yyyy")&amp;$D$2,tbReporteAsistencia[[#All],[SerialDeBusqueda]:[FechaRegistro]],3,FALSE),"")</f>
        <v/>
      </c>
      <c r="K49" s="22">
        <f>IFERROR(VLOOKUP($A49&amp;TEXT(K$3,"dd/mm/yyyy")&amp;$D$2,tbReporteAsistencia[[#All],[SerialDeBusqueda]:[FechaRegistro]],3,FALSE),"")</f>
        <v>43102.251701388886</v>
      </c>
      <c r="L49" s="22">
        <f>IFERROR(VLOOKUP($A49&amp;TEXT(L$3,"dd/mm/yyyy")&amp;$D$2,tbReporteAsistencia[[#All],[SerialDeBusqueda]:[FechaRegistro]],3,FALSE),"")</f>
        <v>43103.253645833334</v>
      </c>
      <c r="M49" s="22">
        <f>IFERROR(VLOOKUP($A49&amp;TEXT(M$3,"dd/mm/yyyy")&amp;$D$2,tbReporteAsistencia[[#All],[SerialDeBusqueda]:[FechaRegistro]],3,FALSE),"")</f>
        <v>43104.258784722224</v>
      </c>
      <c r="N49" s="22">
        <f>IFERROR(VLOOKUP($A49&amp;TEXT(N$3,"dd/mm/yyyy")&amp;$D$2,tbReporteAsistencia[[#All],[SerialDeBusqueda]:[FechaRegistro]],3,FALSE),"")</f>
        <v>43105.254861111112</v>
      </c>
      <c r="O49" s="22" t="str">
        <f>IFERROR(VLOOKUP($A49&amp;TEXT(O$3,"dd/mm/yyyy")&amp;$D$2,tbReporteAsistencia[[#All],[SerialDeBusqueda]:[FechaRegistro]],3,FALSE),"")</f>
        <v/>
      </c>
      <c r="P49" s="22" t="str">
        <f>IFERROR(VLOOKUP($A49&amp;TEXT(P$3,"dd/mm/yyyy")&amp;$D$2,tbReporteAsistencia[[#All],[SerialDeBusqueda]:[FechaRegistro]],3,FALSE),"")</f>
        <v/>
      </c>
      <c r="Q49" s="22">
        <f>IFERROR(VLOOKUP($A49&amp;TEXT(Q$3,"dd/mm/yyyy")&amp;$D$2,tbReporteAsistencia[[#All],[SerialDeBusqueda]:[FechaRegistro]],3,FALSE),"")</f>
        <v>43108.251481481479</v>
      </c>
      <c r="R49" s="22">
        <f>IFERROR(VLOOKUP($A49&amp;TEXT(R$3,"dd/mm/yyyy")&amp;$D$2,tbReporteAsistencia[[#All],[SerialDeBusqueda]:[FechaRegistro]],3,FALSE),"")</f>
        <v>43109.251585648148</v>
      </c>
      <c r="S49" s="22" t="str">
        <f>IFERROR(VLOOKUP($A49&amp;TEXT(S$3,"dd/mm/yyyy")&amp;$D$2,tbReporteAsistencia[[#All],[SerialDeBusqueda]:[FechaRegistro]],3,FALSE),"")</f>
        <v/>
      </c>
    </row>
    <row r="50" spans="1:19">
      <c r="A50" s="8">
        <f>Plantilla!A51</f>
        <v>113</v>
      </c>
      <c r="B50" s="8">
        <f>Plantilla!B51</f>
        <v>0</v>
      </c>
      <c r="C50" s="8" t="str">
        <f>Plantilla!C51</f>
        <v>NOLBERTO FRIAS EDWARD IVAN</v>
      </c>
      <c r="D50" s="22">
        <f>IFERROR(VLOOKUP($A50&amp;TEXT(D$3,"dd/mm/yyyy")&amp;$D$2,tbReporteAsistencia[[#All],[SerialDeBusqueda]:[FechaRegistro]],3,FALSE),"")</f>
        <v>43095.286215277774</v>
      </c>
      <c r="E50" s="22">
        <f>IFERROR(VLOOKUP($A50&amp;TEXT(E$3,"dd/mm/yyyy")&amp;$D$2,tbReporteAsistencia[[#All],[SerialDeBusqueda]:[FechaRegistro]],3,FALSE),"")</f>
        <v>43096.296435185184</v>
      </c>
      <c r="F50" s="22">
        <f>IFERROR(VLOOKUP($A50&amp;TEXT(F$3,"dd/mm/yyyy")&amp;$D$2,tbReporteAsistencia[[#All],[SerialDeBusqueda]:[FechaRegistro]],3,FALSE),"")</f>
        <v>43097.296435185184</v>
      </c>
      <c r="G50" s="22">
        <f>IFERROR(VLOOKUP($A50&amp;TEXT(G$3,"dd/mm/yyyy")&amp;$D$2,tbReporteAsistencia[[#All],[SerialDeBusqueda]:[FechaRegistro]],3,FALSE),"")</f>
        <v>43098.287523148145</v>
      </c>
      <c r="H50" s="22">
        <f>IFERROR(VLOOKUP($A50&amp;TEXT(H$3,"dd/mm/yyyy")&amp;$D$2,tbReporteAsistencia[[#All],[SerialDeBusqueda]:[FechaRegistro]],3,FALSE),"")</f>
        <v>43099.293657407405</v>
      </c>
      <c r="I50" s="22">
        <f>IFERROR(VLOOKUP($A50&amp;TEXT(I$3,"dd/mm/yyyy")&amp;$D$2,tbReporteAsistencia[[#All],[SerialDeBusqueda]:[FechaRegistro]],3,FALSE),"")</f>
        <v>43100.334293981483</v>
      </c>
      <c r="J50" s="22" t="str">
        <f>IFERROR(VLOOKUP($A50&amp;TEXT(J$3,"dd/mm/yyyy")&amp;$D$2,tbReporteAsistencia[[#All],[SerialDeBusqueda]:[FechaRegistro]],3,FALSE),"")</f>
        <v/>
      </c>
      <c r="K50" s="22" t="str">
        <f>IFERROR(VLOOKUP($A50&amp;TEXT(K$3,"dd/mm/yyyy")&amp;$D$2,tbReporteAsistencia[[#All],[SerialDeBusqueda]:[FechaRegistro]],3,FALSE),"")</f>
        <v/>
      </c>
      <c r="L50" s="22" t="str">
        <f>IFERROR(VLOOKUP($A50&amp;TEXT(L$3,"dd/mm/yyyy")&amp;$D$2,tbReporteAsistencia[[#All],[SerialDeBusqueda]:[FechaRegistro]],3,FALSE),"")</f>
        <v/>
      </c>
      <c r="M50" s="22" t="str">
        <f>IFERROR(VLOOKUP($A50&amp;TEXT(M$3,"dd/mm/yyyy")&amp;$D$2,tbReporteAsistencia[[#All],[SerialDeBusqueda]:[FechaRegistro]],3,FALSE),"")</f>
        <v/>
      </c>
      <c r="N50" s="22" t="str">
        <f>IFERROR(VLOOKUP($A50&amp;TEXT(N$3,"dd/mm/yyyy")&amp;$D$2,tbReporteAsistencia[[#All],[SerialDeBusqueda]:[FechaRegistro]],3,FALSE),"")</f>
        <v/>
      </c>
      <c r="O50" s="22" t="str">
        <f>IFERROR(VLOOKUP($A50&amp;TEXT(O$3,"dd/mm/yyyy")&amp;$D$2,tbReporteAsistencia[[#All],[SerialDeBusqueda]:[FechaRegistro]],3,FALSE),"")</f>
        <v/>
      </c>
      <c r="P50" s="22" t="str">
        <f>IFERROR(VLOOKUP($A50&amp;TEXT(P$3,"dd/mm/yyyy")&amp;$D$2,tbReporteAsistencia[[#All],[SerialDeBusqueda]:[FechaRegistro]],3,FALSE),"")</f>
        <v/>
      </c>
      <c r="Q50" s="22" t="str">
        <f>IFERROR(VLOOKUP($A50&amp;TEXT(Q$3,"dd/mm/yyyy")&amp;$D$2,tbReporteAsistencia[[#All],[SerialDeBusqueda]:[FechaRegistro]],3,FALSE),"")</f>
        <v/>
      </c>
      <c r="R50" s="22" t="str">
        <f>IFERROR(VLOOKUP($A50&amp;TEXT(R$3,"dd/mm/yyyy")&amp;$D$2,tbReporteAsistencia[[#All],[SerialDeBusqueda]:[FechaRegistro]],3,FALSE),"")</f>
        <v/>
      </c>
      <c r="S50" s="22" t="str">
        <f>IFERROR(VLOOKUP($A50&amp;TEXT(S$3,"dd/mm/yyyy")&amp;$D$2,tbReporteAsistencia[[#All],[SerialDeBusqueda]:[FechaRegistro]],3,FALSE),"")</f>
        <v/>
      </c>
    </row>
    <row r="51" spans="1:19">
      <c r="A51" s="8">
        <f>Plantilla!A52</f>
        <v>250</v>
      </c>
      <c r="B51" s="8">
        <f>Plantilla!B52</f>
        <v>0</v>
      </c>
      <c r="C51" s="8" t="str">
        <f>Plantilla!C52</f>
        <v>NOVA ROSARIO BOANERGES ISAAC</v>
      </c>
      <c r="D51" s="22">
        <f>IFERROR(VLOOKUP($A51&amp;TEXT(D$3,"dd/mm/yyyy")&amp;$D$2,tbReporteAsistencia[[#All],[SerialDeBusqueda]:[FechaRegistro]],3,FALSE),"")</f>
        <v>43095.580092592594</v>
      </c>
      <c r="E51" s="22">
        <f>IFERROR(VLOOKUP($A51&amp;TEXT(E$3,"dd/mm/yyyy")&amp;$D$2,tbReporteAsistencia[[#All],[SerialDeBusqueda]:[FechaRegistro]],3,FALSE),"")</f>
        <v>43096.579236111109</v>
      </c>
      <c r="F51" s="22">
        <f>IFERROR(VLOOKUP($A51&amp;TEXT(F$3,"dd/mm/yyyy")&amp;$D$2,tbReporteAsistencia[[#All],[SerialDeBusqueda]:[FechaRegistro]],3,FALSE),"")</f>
        <v>43097.579108796293</v>
      </c>
      <c r="G51" s="22">
        <f>IFERROR(VLOOKUP($A51&amp;TEXT(G$3,"dd/mm/yyyy")&amp;$D$2,tbReporteAsistencia[[#All],[SerialDeBusqueda]:[FechaRegistro]],3,FALSE),"")</f>
        <v>43098.58016203704</v>
      </c>
      <c r="H51" s="22">
        <f>IFERROR(VLOOKUP($A51&amp;TEXT(H$3,"dd/mm/yyyy")&amp;$D$2,tbReporteAsistencia[[#All],[SerialDeBusqueda]:[FechaRegistro]],3,FALSE),"")</f>
        <v>43099.620381944442</v>
      </c>
      <c r="I51" s="22" t="str">
        <f>IFERROR(VLOOKUP($A51&amp;TEXT(I$3,"dd/mm/yyyy")&amp;$D$2,tbReporteAsistencia[[#All],[SerialDeBusqueda]:[FechaRegistro]],3,FALSE),"")</f>
        <v/>
      </c>
      <c r="J51" s="22" t="str">
        <f>IFERROR(VLOOKUP($A51&amp;TEXT(J$3,"dd/mm/yyyy")&amp;$D$2,tbReporteAsistencia[[#All],[SerialDeBusqueda]:[FechaRegistro]],3,FALSE),"")</f>
        <v/>
      </c>
      <c r="K51" s="22">
        <f>IFERROR(VLOOKUP($A51&amp;TEXT(K$3,"dd/mm/yyyy")&amp;$D$2,tbReporteAsistencia[[#All],[SerialDeBusqueda]:[FechaRegistro]],3,FALSE),"")</f>
        <v>43102.578472222223</v>
      </c>
      <c r="L51" s="22">
        <f>IFERROR(VLOOKUP($A51&amp;TEXT(L$3,"dd/mm/yyyy")&amp;$D$2,tbReporteAsistencia[[#All],[SerialDeBusqueda]:[FechaRegistro]],3,FALSE),"")</f>
        <v>43103.573055555556</v>
      </c>
      <c r="M51" s="22">
        <f>IFERROR(VLOOKUP($A51&amp;TEXT(M$3,"dd/mm/yyyy")&amp;$D$2,tbReporteAsistencia[[#All],[SerialDeBusqueda]:[FechaRegistro]],3,FALSE),"")</f>
        <v>43104.577847222223</v>
      </c>
      <c r="N51" s="22">
        <f>IFERROR(VLOOKUP($A51&amp;TEXT(N$3,"dd/mm/yyyy")&amp;$D$2,tbReporteAsistencia[[#All],[SerialDeBusqueda]:[FechaRegistro]],3,FALSE),"")</f>
        <v>43105.577175925922</v>
      </c>
      <c r="O51" s="22" t="str">
        <f>IFERROR(VLOOKUP($A51&amp;TEXT(O$3,"dd/mm/yyyy")&amp;$D$2,tbReporteAsistencia[[#All],[SerialDeBusqueda]:[FechaRegistro]],3,FALSE),"")</f>
        <v/>
      </c>
      <c r="P51" s="22">
        <f>IFERROR(VLOOKUP($A51&amp;TEXT(P$3,"dd/mm/yyyy")&amp;$D$2,tbReporteAsistencia[[#All],[SerialDeBusqueda]:[FechaRegistro]],3,FALSE),"")</f>
        <v>43107.339606481481</v>
      </c>
      <c r="Q51" s="22">
        <f>IFERROR(VLOOKUP($A51&amp;TEXT(Q$3,"dd/mm/yyyy")&amp;$D$2,tbReporteAsistencia[[#All],[SerialDeBusqueda]:[FechaRegistro]],3,FALSE),"")</f>
        <v>43108.779143518521</v>
      </c>
      <c r="R51" s="22" t="str">
        <f>IFERROR(VLOOKUP($A51&amp;TEXT(R$3,"dd/mm/yyyy")&amp;$D$2,tbReporteAsistencia[[#All],[SerialDeBusqueda]:[FechaRegistro]],3,FALSE),"")</f>
        <v/>
      </c>
      <c r="S51" s="22" t="str">
        <f>IFERROR(VLOOKUP($A51&amp;TEXT(S$3,"dd/mm/yyyy")&amp;$D$2,tbReporteAsistencia[[#All],[SerialDeBusqueda]:[FechaRegistro]],3,FALSE),"")</f>
        <v/>
      </c>
    </row>
    <row r="52" spans="1:19">
      <c r="A52" s="8">
        <f>Plantilla!A53</f>
        <v>144</v>
      </c>
      <c r="B52" s="8">
        <f>Plantilla!B53</f>
        <v>0</v>
      </c>
      <c r="C52" s="8" t="str">
        <f>Plantilla!C53</f>
        <v>ORTIZ SOTO MANUEL ALEXANDER</v>
      </c>
      <c r="D52" s="22">
        <f>IFERROR(VLOOKUP($A52&amp;TEXT(D$3,"dd/mm/yyyy")&amp;$D$2,tbReporteAsistencia[[#All],[SerialDeBusqueda]:[FechaRegistro]],3,FALSE),"")</f>
        <v>43095.592476851853</v>
      </c>
      <c r="E52" s="22">
        <f>IFERROR(VLOOKUP($A52&amp;TEXT(E$3,"dd/mm/yyyy")&amp;$D$2,tbReporteAsistencia[[#All],[SerialDeBusqueda]:[FechaRegistro]],3,FALSE),"")</f>
        <v>43096.590046296296</v>
      </c>
      <c r="F52" s="22">
        <f>IFERROR(VLOOKUP($A52&amp;TEXT(F$3,"dd/mm/yyyy")&amp;$D$2,tbReporteAsistencia[[#All],[SerialDeBusqueda]:[FechaRegistro]],3,FALSE),"")</f>
        <v>43097.583692129629</v>
      </c>
      <c r="G52" s="22">
        <f>IFERROR(VLOOKUP($A52&amp;TEXT(G$3,"dd/mm/yyyy")&amp;$D$2,tbReporteAsistencia[[#All],[SerialDeBusqueda]:[FechaRegistro]],3,FALSE),"")</f>
        <v>43098.588090277779</v>
      </c>
      <c r="H52" s="22">
        <f>IFERROR(VLOOKUP($A52&amp;TEXT(H$3,"dd/mm/yyyy")&amp;$D$2,tbReporteAsistencia[[#All],[SerialDeBusqueda]:[FechaRegistro]],3,FALSE),"")</f>
        <v>43099.417800925927</v>
      </c>
      <c r="I52" s="22" t="str">
        <f>IFERROR(VLOOKUP($A52&amp;TEXT(I$3,"dd/mm/yyyy")&amp;$D$2,tbReporteAsistencia[[#All],[SerialDeBusqueda]:[FechaRegistro]],3,FALSE),"")</f>
        <v/>
      </c>
      <c r="J52" s="22" t="str">
        <f>IFERROR(VLOOKUP($A52&amp;TEXT(J$3,"dd/mm/yyyy")&amp;$D$2,tbReporteAsistencia[[#All],[SerialDeBusqueda]:[FechaRegistro]],3,FALSE),"")</f>
        <v/>
      </c>
      <c r="K52" s="22">
        <f>IFERROR(VLOOKUP($A52&amp;TEXT(K$3,"dd/mm/yyyy")&amp;$D$2,tbReporteAsistencia[[#All],[SerialDeBusqueda]:[FechaRegistro]],3,FALSE),"")</f>
        <v>43102.590462962966</v>
      </c>
      <c r="L52" s="22">
        <f>IFERROR(VLOOKUP($A52&amp;TEXT(L$3,"dd/mm/yyyy")&amp;$D$2,tbReporteAsistencia[[#All],[SerialDeBusqueda]:[FechaRegistro]],3,FALSE),"")</f>
        <v>43103.593888888892</v>
      </c>
      <c r="M52" s="22">
        <f>IFERROR(VLOOKUP($A52&amp;TEXT(M$3,"dd/mm/yyyy")&amp;$D$2,tbReporteAsistencia[[#All],[SerialDeBusqueda]:[FechaRegistro]],3,FALSE),"")</f>
        <v>43104.588703703703</v>
      </c>
      <c r="N52" s="22">
        <f>IFERROR(VLOOKUP($A52&amp;TEXT(N$3,"dd/mm/yyyy")&amp;$D$2,tbReporteAsistencia[[#All],[SerialDeBusqueda]:[FechaRegistro]],3,FALSE),"")</f>
        <v>43105.250381944446</v>
      </c>
      <c r="O52" s="22">
        <f>IFERROR(VLOOKUP($A52&amp;TEXT(O$3,"dd/mm/yyyy")&amp;$D$2,tbReporteAsistencia[[#All],[SerialDeBusqueda]:[FechaRegistro]],3,FALSE),"")</f>
        <v>43106.26054398148</v>
      </c>
      <c r="P52" s="22" t="str">
        <f>IFERROR(VLOOKUP($A52&amp;TEXT(P$3,"dd/mm/yyyy")&amp;$D$2,tbReporteAsistencia[[#All],[SerialDeBusqueda]:[FechaRegistro]],3,FALSE),"")</f>
        <v/>
      </c>
      <c r="Q52" s="22">
        <f>IFERROR(VLOOKUP($A52&amp;TEXT(Q$3,"dd/mm/yyyy")&amp;$D$2,tbReporteAsistencia[[#All],[SerialDeBusqueda]:[FechaRegistro]],3,FALSE),"")</f>
        <v>43108.585439814815</v>
      </c>
      <c r="R52" s="22">
        <f>IFERROR(VLOOKUP($A52&amp;TEXT(R$3,"dd/mm/yyyy")&amp;$D$2,tbReporteAsistencia[[#All],[SerialDeBusqueda]:[FechaRegistro]],3,FALSE),"")</f>
        <v>43109.256365740737</v>
      </c>
      <c r="S52" s="22" t="str">
        <f>IFERROR(VLOOKUP($A52&amp;TEXT(S$3,"dd/mm/yyyy")&amp;$D$2,tbReporteAsistencia[[#All],[SerialDeBusqueda]:[FechaRegistro]],3,FALSE),"")</f>
        <v/>
      </c>
    </row>
    <row r="53" spans="1:19">
      <c r="A53" s="8">
        <f>Plantilla!A54</f>
        <v>121</v>
      </c>
      <c r="B53" s="8">
        <f>Plantilla!B54</f>
        <v>0</v>
      </c>
      <c r="C53" s="8" t="str">
        <f>Plantilla!C54</f>
        <v>OTAÑO ENCARNACION ANEURIS</v>
      </c>
      <c r="D53" s="22">
        <f>IFERROR(VLOOKUP($A53&amp;TEXT(D$3,"dd/mm/yyyy")&amp;$D$2,tbReporteAsistencia[[#All],[SerialDeBusqueda]:[FechaRegistro]],3,FALSE),"")</f>
        <v>43095.579398148147</v>
      </c>
      <c r="E53" s="22">
        <f>IFERROR(VLOOKUP($A53&amp;TEXT(E$3,"dd/mm/yyyy")&amp;$D$2,tbReporteAsistencia[[#All],[SerialDeBusqueda]:[FechaRegistro]],3,FALSE),"")</f>
        <v>43096.582141203704</v>
      </c>
      <c r="F53" s="22">
        <f>IFERROR(VLOOKUP($A53&amp;TEXT(F$3,"dd/mm/yyyy")&amp;$D$2,tbReporteAsistencia[[#All],[SerialDeBusqueda]:[FechaRegistro]],3,FALSE),"")</f>
        <v>43097.580104166664</v>
      </c>
      <c r="G53" s="22">
        <f>IFERROR(VLOOKUP($A53&amp;TEXT(G$3,"dd/mm/yyyy")&amp;$D$2,tbReporteAsistencia[[#All],[SerialDeBusqueda]:[FechaRegistro]],3,FALSE),"")</f>
        <v>43098.581458333334</v>
      </c>
      <c r="H53" s="22">
        <f>IFERROR(VLOOKUP($A53&amp;TEXT(H$3,"dd/mm/yyyy")&amp;$D$2,tbReporteAsistencia[[#All],[SerialDeBusqueda]:[FechaRegistro]],3,FALSE),"")</f>
        <v>43099.420011574075</v>
      </c>
      <c r="I53" s="22">
        <f>IFERROR(VLOOKUP($A53&amp;TEXT(I$3,"dd/mm/yyyy")&amp;$D$2,tbReporteAsistencia[[#All],[SerialDeBusqueda]:[FechaRegistro]],3,FALSE),"")</f>
        <v>43100.334189814814</v>
      </c>
      <c r="J53" s="22" t="str">
        <f>IFERROR(VLOOKUP($A53&amp;TEXT(J$3,"dd/mm/yyyy")&amp;$D$2,tbReporteAsistencia[[#All],[SerialDeBusqueda]:[FechaRegistro]],3,FALSE),"")</f>
        <v/>
      </c>
      <c r="K53" s="22" t="str">
        <f>IFERROR(VLOOKUP($A53&amp;TEXT(K$3,"dd/mm/yyyy")&amp;$D$2,tbReporteAsistencia[[#All],[SerialDeBusqueda]:[FechaRegistro]],3,FALSE),"")</f>
        <v/>
      </c>
      <c r="L53" s="22">
        <f>IFERROR(VLOOKUP($A53&amp;TEXT(L$3,"dd/mm/yyyy")&amp;$D$2,tbReporteAsistencia[[#All],[SerialDeBusqueda]:[FechaRegistro]],3,FALSE),"")</f>
        <v>43103.545706018522</v>
      </c>
      <c r="M53" s="22">
        <f>IFERROR(VLOOKUP($A53&amp;TEXT(M$3,"dd/mm/yyyy")&amp;$D$2,tbReporteAsistencia[[#All],[SerialDeBusqueda]:[FechaRegistro]],3,FALSE),"")</f>
        <v>43104.585069444445</v>
      </c>
      <c r="N53" s="22">
        <f>IFERROR(VLOOKUP($A53&amp;TEXT(N$3,"dd/mm/yyyy")&amp;$D$2,tbReporteAsistencia[[#All],[SerialDeBusqueda]:[FechaRegistro]],3,FALSE),"")</f>
        <v>43105.578113425923</v>
      </c>
      <c r="O53" s="22">
        <f>IFERROR(VLOOKUP($A53&amp;TEXT(O$3,"dd/mm/yyyy")&amp;$D$2,tbReporteAsistencia[[#All],[SerialDeBusqueda]:[FechaRegistro]],3,FALSE),"")</f>
        <v>43106.292546296296</v>
      </c>
      <c r="P53" s="22">
        <f>IFERROR(VLOOKUP($A53&amp;TEXT(P$3,"dd/mm/yyyy")&amp;$D$2,tbReporteAsistencia[[#All],[SerialDeBusqueda]:[FechaRegistro]],3,FALSE),"")</f>
        <v>43107.339456018519</v>
      </c>
      <c r="Q53" s="22" t="str">
        <f>IFERROR(VLOOKUP($A53&amp;TEXT(Q$3,"dd/mm/yyyy")&amp;$D$2,tbReporteAsistencia[[#All],[SerialDeBusqueda]:[FechaRegistro]],3,FALSE),"")</f>
        <v/>
      </c>
      <c r="R53" s="22" t="str">
        <f>IFERROR(VLOOKUP($A53&amp;TEXT(R$3,"dd/mm/yyyy")&amp;$D$2,tbReporteAsistencia[[#All],[SerialDeBusqueda]:[FechaRegistro]],3,FALSE),"")</f>
        <v/>
      </c>
      <c r="S53" s="22" t="str">
        <f>IFERROR(VLOOKUP($A53&amp;TEXT(S$3,"dd/mm/yyyy")&amp;$D$2,tbReporteAsistencia[[#All],[SerialDeBusqueda]:[FechaRegistro]],3,FALSE),"")</f>
        <v/>
      </c>
    </row>
    <row r="54" spans="1:19">
      <c r="A54" s="8">
        <f>Plantilla!A55</f>
        <v>234</v>
      </c>
      <c r="B54" s="8">
        <f>Plantilla!B55</f>
        <v>0</v>
      </c>
      <c r="C54" s="8" t="str">
        <f>Plantilla!C55</f>
        <v>PEÑA MORETA FREDDY ANTONIO</v>
      </c>
      <c r="D54" s="22">
        <f>IFERROR(VLOOKUP($A54&amp;TEXT(D$3,"dd/mm/yyyy")&amp;$D$2,tbReporteAsistencia[[#All],[SerialDeBusqueda]:[FechaRegistro]],3,FALSE),"")</f>
        <v>43095.58021990741</v>
      </c>
      <c r="E54" s="22">
        <f>IFERROR(VLOOKUP($A54&amp;TEXT(E$3,"dd/mm/yyyy")&amp;$D$2,tbReporteAsistencia[[#All],[SerialDeBusqueda]:[FechaRegistro]],3,FALSE),"")</f>
        <v>43096.579918981479</v>
      </c>
      <c r="F54" s="22">
        <f>IFERROR(VLOOKUP($A54&amp;TEXT(F$3,"dd/mm/yyyy")&amp;$D$2,tbReporteAsistencia[[#All],[SerialDeBusqueda]:[FechaRegistro]],3,FALSE),"")</f>
        <v>43097.581967592596</v>
      </c>
      <c r="G54" s="22">
        <f>IFERROR(VLOOKUP($A54&amp;TEXT(G$3,"dd/mm/yyyy")&amp;$D$2,tbReporteAsistencia[[#All],[SerialDeBusqueda]:[FechaRegistro]],3,FALSE),"")</f>
        <v>43098.591678240744</v>
      </c>
      <c r="H54" s="22">
        <f>IFERROR(VLOOKUP($A54&amp;TEXT(H$3,"dd/mm/yyyy")&amp;$D$2,tbReporteAsistencia[[#All],[SerialDeBusqueda]:[FechaRegistro]],3,FALSE),"")</f>
        <v>43099.417939814812</v>
      </c>
      <c r="I54" s="22">
        <f>IFERROR(VLOOKUP($A54&amp;TEXT(I$3,"dd/mm/yyyy")&amp;$D$2,tbReporteAsistencia[[#All],[SerialDeBusqueda]:[FechaRegistro]],3,FALSE),"")</f>
        <v>43100.330023148148</v>
      </c>
      <c r="J54" s="22" t="str">
        <f>IFERROR(VLOOKUP($A54&amp;TEXT(J$3,"dd/mm/yyyy")&amp;$D$2,tbReporteAsistencia[[#All],[SerialDeBusqueda]:[FechaRegistro]],3,FALSE),"")</f>
        <v/>
      </c>
      <c r="K54" s="22">
        <f>IFERROR(VLOOKUP($A54&amp;TEXT(K$3,"dd/mm/yyyy")&amp;$D$2,tbReporteAsistencia[[#All],[SerialDeBusqueda]:[FechaRegistro]],3,FALSE),"")</f>
        <v>43102.604456018518</v>
      </c>
      <c r="L54" s="22">
        <f>IFERROR(VLOOKUP($A54&amp;TEXT(L$3,"dd/mm/yyyy")&amp;$D$2,tbReporteAsistencia[[#All],[SerialDeBusqueda]:[FechaRegistro]],3,FALSE),"")</f>
        <v>43103.590150462966</v>
      </c>
      <c r="M54" s="22">
        <f>IFERROR(VLOOKUP($A54&amp;TEXT(M$3,"dd/mm/yyyy")&amp;$D$2,tbReporteAsistencia[[#All],[SerialDeBusqueda]:[FechaRegistro]],3,FALSE),"")</f>
        <v>43104.582071759258</v>
      </c>
      <c r="N54" s="22">
        <f>IFERROR(VLOOKUP($A54&amp;TEXT(N$3,"dd/mm/yyyy")&amp;$D$2,tbReporteAsistencia[[#All],[SerialDeBusqueda]:[FechaRegistro]],3,FALSE),"")</f>
        <v>43105.573518518519</v>
      </c>
      <c r="O54" s="22" t="str">
        <f>IFERROR(VLOOKUP($A54&amp;TEXT(O$3,"dd/mm/yyyy")&amp;$D$2,tbReporteAsistencia[[#All],[SerialDeBusqueda]:[FechaRegistro]],3,FALSE),"")</f>
        <v/>
      </c>
      <c r="P54" s="22">
        <f>IFERROR(VLOOKUP($A54&amp;TEXT(P$3,"dd/mm/yyyy")&amp;$D$2,tbReporteAsistencia[[#All],[SerialDeBusqueda]:[FechaRegistro]],3,FALSE),"")</f>
        <v>43107.338958333334</v>
      </c>
      <c r="Q54" s="22">
        <f>IFERROR(VLOOKUP($A54&amp;TEXT(Q$3,"dd/mm/yyyy")&amp;$D$2,tbReporteAsistencia[[#All],[SerialDeBusqueda]:[FechaRegistro]],3,FALSE),"")</f>
        <v>43108.581273148149</v>
      </c>
      <c r="R54" s="22" t="str">
        <f>IFERROR(VLOOKUP($A54&amp;TEXT(R$3,"dd/mm/yyyy")&amp;$D$2,tbReporteAsistencia[[#All],[SerialDeBusqueda]:[FechaRegistro]],3,FALSE),"")</f>
        <v/>
      </c>
      <c r="S54" s="22" t="str">
        <f>IFERROR(VLOOKUP($A54&amp;TEXT(S$3,"dd/mm/yyyy")&amp;$D$2,tbReporteAsistencia[[#All],[SerialDeBusqueda]:[FechaRegistro]],3,FALSE),"")</f>
        <v/>
      </c>
    </row>
    <row r="55" spans="1:19">
      <c r="A55" s="8">
        <f>Plantilla!A56</f>
        <v>114</v>
      </c>
      <c r="B55" s="8">
        <f>Plantilla!B56</f>
        <v>0</v>
      </c>
      <c r="C55" s="8" t="str">
        <f>Plantilla!C56</f>
        <v>PEREYRA FERREYRA JUAN MIGUEL</v>
      </c>
      <c r="D55" s="22">
        <f>IFERROR(VLOOKUP($A55&amp;TEXT(D$3,"dd/mm/yyyy")&amp;$D$2,tbReporteAsistencia[[#All],[SerialDeBusqueda]:[FechaRegistro]],3,FALSE),"")</f>
        <v>43095.302766203706</v>
      </c>
      <c r="E55" s="22">
        <f>IFERROR(VLOOKUP($A55&amp;TEXT(E$3,"dd/mm/yyyy")&amp;$D$2,tbReporteAsistencia[[#All],[SerialDeBusqueda]:[FechaRegistro]],3,FALSE),"")</f>
        <v>43096.299953703703</v>
      </c>
      <c r="F55" s="22">
        <f>IFERROR(VLOOKUP($A55&amp;TEXT(F$3,"dd/mm/yyyy")&amp;$D$2,tbReporteAsistencia[[#All],[SerialDeBusqueda]:[FechaRegistro]],3,FALSE),"")</f>
        <v>43097.298738425925</v>
      </c>
      <c r="G55" s="22">
        <f>IFERROR(VLOOKUP($A55&amp;TEXT(G$3,"dd/mm/yyyy")&amp;$D$2,tbReporteAsistencia[[#All],[SerialDeBusqueda]:[FechaRegistro]],3,FALSE),"")</f>
        <v>43098.588900462964</v>
      </c>
      <c r="H55" s="22">
        <f>IFERROR(VLOOKUP($A55&amp;TEXT(H$3,"dd/mm/yyyy")&amp;$D$2,tbReporteAsistencia[[#All],[SerialDeBusqueda]:[FechaRegistro]],3,FALSE),"")</f>
        <v>43099.300891203704</v>
      </c>
      <c r="I55" s="22">
        <f>IFERROR(VLOOKUP($A55&amp;TEXT(I$3,"dd/mm/yyyy")&amp;$D$2,tbReporteAsistencia[[#All],[SerialDeBusqueda]:[FechaRegistro]],3,FALSE),"")</f>
        <v>43100.336851851855</v>
      </c>
      <c r="J55" s="22" t="str">
        <f>IFERROR(VLOOKUP($A55&amp;TEXT(J$3,"dd/mm/yyyy")&amp;$D$2,tbReporteAsistencia[[#All],[SerialDeBusqueda]:[FechaRegistro]],3,FALSE),"")</f>
        <v/>
      </c>
      <c r="K55" s="22">
        <f>IFERROR(VLOOKUP($A55&amp;TEXT(K$3,"dd/mm/yyyy")&amp;$D$2,tbReporteAsistencia[[#All],[SerialDeBusqueda]:[FechaRegistro]],3,FALSE),"")</f>
        <v>43102.300023148149</v>
      </c>
      <c r="L55" s="22" t="str">
        <f>IFERROR(VLOOKUP($A55&amp;TEXT(L$3,"dd/mm/yyyy")&amp;$D$2,tbReporteAsistencia[[#All],[SerialDeBusqueda]:[FechaRegistro]],3,FALSE),"")</f>
        <v/>
      </c>
      <c r="M55" s="22" t="str">
        <f>IFERROR(VLOOKUP($A55&amp;TEXT(M$3,"dd/mm/yyyy")&amp;$D$2,tbReporteAsistencia[[#All],[SerialDeBusqueda]:[FechaRegistro]],3,FALSE),"")</f>
        <v/>
      </c>
      <c r="N55" s="22" t="str">
        <f>IFERROR(VLOOKUP($A55&amp;TEXT(N$3,"dd/mm/yyyy")&amp;$D$2,tbReporteAsistencia[[#All],[SerialDeBusqueda]:[FechaRegistro]],3,FALSE),"")</f>
        <v/>
      </c>
      <c r="O55" s="22" t="str">
        <f>IFERROR(VLOOKUP($A55&amp;TEXT(O$3,"dd/mm/yyyy")&amp;$D$2,tbReporteAsistencia[[#All],[SerialDeBusqueda]:[FechaRegistro]],3,FALSE),"")</f>
        <v/>
      </c>
      <c r="P55" s="22" t="str">
        <f>IFERROR(VLOOKUP($A55&amp;TEXT(P$3,"dd/mm/yyyy")&amp;$D$2,tbReporteAsistencia[[#All],[SerialDeBusqueda]:[FechaRegistro]],3,FALSE),"")</f>
        <v/>
      </c>
      <c r="Q55" s="22" t="str">
        <f>IFERROR(VLOOKUP($A55&amp;TEXT(Q$3,"dd/mm/yyyy")&amp;$D$2,tbReporteAsistencia[[#All],[SerialDeBusqueda]:[FechaRegistro]],3,FALSE),"")</f>
        <v/>
      </c>
      <c r="R55" s="22" t="str">
        <f>IFERROR(VLOOKUP($A55&amp;TEXT(R$3,"dd/mm/yyyy")&amp;$D$2,tbReporteAsistencia[[#All],[SerialDeBusqueda]:[FechaRegistro]],3,FALSE),"")</f>
        <v/>
      </c>
      <c r="S55" s="22" t="str">
        <f>IFERROR(VLOOKUP($A55&amp;TEXT(S$3,"dd/mm/yyyy")&amp;$D$2,tbReporteAsistencia[[#All],[SerialDeBusqueda]:[FechaRegistro]],3,FALSE),"")</f>
        <v/>
      </c>
    </row>
    <row r="56" spans="1:19">
      <c r="A56" s="8">
        <f>Plantilla!A57</f>
        <v>172</v>
      </c>
      <c r="B56" s="8">
        <f>Plantilla!B57</f>
        <v>0</v>
      </c>
      <c r="C56" s="8" t="str">
        <f>Plantilla!C57</f>
        <v>PEREZ  JAIRO</v>
      </c>
      <c r="D56" s="22">
        <f>IFERROR(VLOOKUP($A56&amp;TEXT(D$3,"dd/mm/yyyy")&amp;$D$2,tbReporteAsistencia[[#All],[SerialDeBusqueda]:[FechaRegistro]],3,FALSE),"")</f>
        <v>43095.256712962961</v>
      </c>
      <c r="E56" s="22">
        <f>IFERROR(VLOOKUP($A56&amp;TEXT(E$3,"dd/mm/yyyy")&amp;$D$2,tbReporteAsistencia[[#All],[SerialDeBusqueda]:[FechaRegistro]],3,FALSE),"")</f>
        <v>43096.258009259262</v>
      </c>
      <c r="F56" s="22">
        <f>IFERROR(VLOOKUP($A56&amp;TEXT(F$3,"dd/mm/yyyy")&amp;$D$2,tbReporteAsistencia[[#All],[SerialDeBusqueda]:[FechaRegistro]],3,FALSE),"")</f>
        <v>43097.260208333333</v>
      </c>
      <c r="G56" s="22">
        <f>IFERROR(VLOOKUP($A56&amp;TEXT(G$3,"dd/mm/yyyy")&amp;$D$2,tbReporteAsistencia[[#All],[SerialDeBusqueda]:[FechaRegistro]],3,FALSE),"")</f>
        <v>43098.261030092595</v>
      </c>
      <c r="H56" s="22">
        <f>IFERROR(VLOOKUP($A56&amp;TEXT(H$3,"dd/mm/yyyy")&amp;$D$2,tbReporteAsistencia[[#All],[SerialDeBusqueda]:[FechaRegistro]],3,FALSE),"")</f>
        <v>43099.336261574077</v>
      </c>
      <c r="I56" s="22" t="str">
        <f>IFERROR(VLOOKUP($A56&amp;TEXT(I$3,"dd/mm/yyyy")&amp;$D$2,tbReporteAsistencia[[#All],[SerialDeBusqueda]:[FechaRegistro]],3,FALSE),"")</f>
        <v/>
      </c>
      <c r="J56" s="22" t="str">
        <f>IFERROR(VLOOKUP($A56&amp;TEXT(J$3,"dd/mm/yyyy")&amp;$D$2,tbReporteAsistencia[[#All],[SerialDeBusqueda]:[FechaRegistro]],3,FALSE),"")</f>
        <v/>
      </c>
      <c r="K56" s="22">
        <f>IFERROR(VLOOKUP($A56&amp;TEXT(K$3,"dd/mm/yyyy")&amp;$D$2,tbReporteAsistencia[[#All],[SerialDeBusqueda]:[FechaRegistro]],3,FALSE),"")</f>
        <v>43102.317615740743</v>
      </c>
      <c r="L56" s="22">
        <f>IFERROR(VLOOKUP($A56&amp;TEXT(L$3,"dd/mm/yyyy")&amp;$D$2,tbReporteAsistencia[[#All],[SerialDeBusqueda]:[FechaRegistro]],3,FALSE),"")</f>
        <v>43103.258912037039</v>
      </c>
      <c r="M56" s="22">
        <f>IFERROR(VLOOKUP($A56&amp;TEXT(M$3,"dd/mm/yyyy")&amp;$D$2,tbReporteAsistencia[[#All],[SerialDeBusqueda]:[FechaRegistro]],3,FALSE),"")</f>
        <v>43104.258842592593</v>
      </c>
      <c r="N56" s="22">
        <f>IFERROR(VLOOKUP($A56&amp;TEXT(N$3,"dd/mm/yyyy")&amp;$D$2,tbReporteAsistencia[[#All],[SerialDeBusqueda]:[FechaRegistro]],3,FALSE),"")</f>
        <v>43105.259687500002</v>
      </c>
      <c r="O56" s="22">
        <f>IFERROR(VLOOKUP($A56&amp;TEXT(O$3,"dd/mm/yyyy")&amp;$D$2,tbReporteAsistencia[[#All],[SerialDeBusqueda]:[FechaRegistro]],3,FALSE),"")</f>
        <v>43106.260787037034</v>
      </c>
      <c r="P56" s="22" t="str">
        <f>IFERROR(VLOOKUP($A56&amp;TEXT(P$3,"dd/mm/yyyy")&amp;$D$2,tbReporteAsistencia[[#All],[SerialDeBusqueda]:[FechaRegistro]],3,FALSE),"")</f>
        <v/>
      </c>
      <c r="Q56" s="22">
        <f>IFERROR(VLOOKUP($A56&amp;TEXT(Q$3,"dd/mm/yyyy")&amp;$D$2,tbReporteAsistencia[[#All],[SerialDeBusqueda]:[FechaRegistro]],3,FALSE),"")</f>
        <v>43108.258668981478</v>
      </c>
      <c r="R56" s="22">
        <f>IFERROR(VLOOKUP($A56&amp;TEXT(R$3,"dd/mm/yyyy")&amp;$D$2,tbReporteAsistencia[[#All],[SerialDeBusqueda]:[FechaRegistro]],3,FALSE),"")</f>
        <v>43109.259513888886</v>
      </c>
      <c r="S56" s="22" t="str">
        <f>IFERROR(VLOOKUP($A56&amp;TEXT(S$3,"dd/mm/yyyy")&amp;$D$2,tbReporteAsistencia[[#All],[SerialDeBusqueda]:[FechaRegistro]],3,FALSE),"")</f>
        <v/>
      </c>
    </row>
    <row r="57" spans="1:19">
      <c r="A57" s="8">
        <f>Plantilla!A58</f>
        <v>168</v>
      </c>
      <c r="B57" s="8">
        <f>Plantilla!B58</f>
        <v>0</v>
      </c>
      <c r="C57" s="8" t="str">
        <f>Plantilla!C58</f>
        <v>PEREZ ALVAREZ  LUIS MIGUEL</v>
      </c>
      <c r="D57" s="22">
        <f>IFERROR(VLOOKUP($A57&amp;TEXT(D$3,"dd/mm/yyyy")&amp;$D$2,tbReporteAsistencia[[#All],[SerialDeBusqueda]:[FechaRegistro]],3,FALSE),"")</f>
        <v>43095.249479166669</v>
      </c>
      <c r="E57" s="22">
        <f>IFERROR(VLOOKUP($A57&amp;TEXT(E$3,"dd/mm/yyyy")&amp;$D$2,tbReporteAsistencia[[#All],[SerialDeBusqueda]:[FechaRegistro]],3,FALSE),"")</f>
        <v>43096.253541666665</v>
      </c>
      <c r="F57" s="22">
        <f>IFERROR(VLOOKUP($A57&amp;TEXT(F$3,"dd/mm/yyyy")&amp;$D$2,tbReporteAsistencia[[#All],[SerialDeBusqueda]:[FechaRegistro]],3,FALSE),"")</f>
        <v>43097.253483796296</v>
      </c>
      <c r="G57" s="22">
        <f>IFERROR(VLOOKUP($A57&amp;TEXT(G$3,"dd/mm/yyyy")&amp;$D$2,tbReporteAsistencia[[#All],[SerialDeBusqueda]:[FechaRegistro]],3,FALSE),"")</f>
        <v>43098.254502314812</v>
      </c>
      <c r="H57" s="22">
        <f>IFERROR(VLOOKUP($A57&amp;TEXT(H$3,"dd/mm/yyyy")&amp;$D$2,tbReporteAsistencia[[#All],[SerialDeBusqueda]:[FechaRegistro]],3,FALSE),"")</f>
        <v>43099.248796296299</v>
      </c>
      <c r="I57" s="22" t="str">
        <f>IFERROR(VLOOKUP($A57&amp;TEXT(I$3,"dd/mm/yyyy")&amp;$D$2,tbReporteAsistencia[[#All],[SerialDeBusqueda]:[FechaRegistro]],3,FALSE),"")</f>
        <v/>
      </c>
      <c r="J57" s="22" t="str">
        <f>IFERROR(VLOOKUP($A57&amp;TEXT(J$3,"dd/mm/yyyy")&amp;$D$2,tbReporteAsistencia[[#All],[SerialDeBusqueda]:[FechaRegistro]],3,FALSE),"")</f>
        <v/>
      </c>
      <c r="K57" s="22">
        <f>IFERROR(VLOOKUP($A57&amp;TEXT(K$3,"dd/mm/yyyy")&amp;$D$2,tbReporteAsistencia[[#All],[SerialDeBusqueda]:[FechaRegistro]],3,FALSE),"")</f>
        <v>43102.577199074076</v>
      </c>
      <c r="L57" s="22">
        <f>IFERROR(VLOOKUP($A57&amp;TEXT(L$3,"dd/mm/yyyy")&amp;$D$2,tbReporteAsistencia[[#All],[SerialDeBusqueda]:[FechaRegistro]],3,FALSE),"")</f>
        <v>43103.588101851848</v>
      </c>
      <c r="M57" s="22">
        <f>IFERROR(VLOOKUP($A57&amp;TEXT(M$3,"dd/mm/yyyy")&amp;$D$2,tbReporteAsistencia[[#All],[SerialDeBusqueda]:[FechaRegistro]],3,FALSE),"")</f>
        <v>43104.579039351855</v>
      </c>
      <c r="N57" s="22">
        <f>IFERROR(VLOOKUP($A57&amp;TEXT(N$3,"dd/mm/yyyy")&amp;$D$2,tbReporteAsistencia[[#All],[SerialDeBusqueda]:[FechaRegistro]],3,FALSE),"")</f>
        <v>43105.582569444443</v>
      </c>
      <c r="O57" s="22">
        <f>IFERROR(VLOOKUP($A57&amp;TEXT(O$3,"dd/mm/yyyy")&amp;$D$2,tbReporteAsistencia[[#All],[SerialDeBusqueda]:[FechaRegistro]],3,FALSE),"")</f>
        <v>43106.260370370372</v>
      </c>
      <c r="P57" s="22">
        <f>IFERROR(VLOOKUP($A57&amp;TEXT(P$3,"dd/mm/yyyy")&amp;$D$2,tbReporteAsistencia[[#All],[SerialDeBusqueda]:[FechaRegistro]],3,FALSE),"")</f>
        <v>43107.33866898148</v>
      </c>
      <c r="Q57" s="22">
        <f>IFERROR(VLOOKUP($A57&amp;TEXT(Q$3,"dd/mm/yyyy")&amp;$D$2,tbReporteAsistencia[[#All],[SerialDeBusqueda]:[FechaRegistro]],3,FALSE),"")</f>
        <v>43108.588819444441</v>
      </c>
      <c r="R57" s="22">
        <f>IFERROR(VLOOKUP($A57&amp;TEXT(R$3,"dd/mm/yyyy")&amp;$D$2,tbReporteAsistencia[[#All],[SerialDeBusqueda]:[FechaRegistro]],3,FALSE),"")</f>
        <v>43109.251458333332</v>
      </c>
      <c r="S57" s="22" t="str">
        <f>IFERROR(VLOOKUP($A57&amp;TEXT(S$3,"dd/mm/yyyy")&amp;$D$2,tbReporteAsistencia[[#All],[SerialDeBusqueda]:[FechaRegistro]],3,FALSE),"")</f>
        <v/>
      </c>
    </row>
    <row r="58" spans="1:19">
      <c r="A58" s="8">
        <f>Plantilla!A59</f>
        <v>177</v>
      </c>
      <c r="B58" s="8">
        <f>Plantilla!B59</f>
        <v>0</v>
      </c>
      <c r="C58" s="8" t="str">
        <f>Plantilla!C59</f>
        <v>PEREZ EDUARD JHONATTAN ALEXANDER</v>
      </c>
      <c r="D58" s="22">
        <f>IFERROR(VLOOKUP($A58&amp;TEXT(D$3,"dd/mm/yyyy")&amp;$D$2,tbReporteAsistencia[[#All],[SerialDeBusqueda]:[FechaRegistro]],3,FALSE),"")</f>
        <v>43095.344039351854</v>
      </c>
      <c r="E58" s="22">
        <f>IFERROR(VLOOKUP($A58&amp;TEXT(E$3,"dd/mm/yyyy")&amp;$D$2,tbReporteAsistencia[[#All],[SerialDeBusqueda]:[FechaRegistro]],3,FALSE),"")</f>
        <v>43096.350995370369</v>
      </c>
      <c r="F58" s="22">
        <f>IFERROR(VLOOKUP($A58&amp;TEXT(F$3,"dd/mm/yyyy")&amp;$D$2,tbReporteAsistencia[[#All],[SerialDeBusqueda]:[FechaRegistro]],3,FALSE),"")</f>
        <v>43097.337141203701</v>
      </c>
      <c r="G58" s="22">
        <f>IFERROR(VLOOKUP($A58&amp;TEXT(G$3,"dd/mm/yyyy")&amp;$D$2,tbReporteAsistencia[[#All],[SerialDeBusqueda]:[FechaRegistro]],3,FALSE),"")</f>
        <v>43098.343599537038</v>
      </c>
      <c r="H58" s="22">
        <f>IFERROR(VLOOKUP($A58&amp;TEXT(H$3,"dd/mm/yyyy")&amp;$D$2,tbReporteAsistencia[[#All],[SerialDeBusqueda]:[FechaRegistro]],3,FALSE),"")</f>
        <v>43099.349374999998</v>
      </c>
      <c r="I58" s="22" t="str">
        <f>IFERROR(VLOOKUP($A58&amp;TEXT(I$3,"dd/mm/yyyy")&amp;$D$2,tbReporteAsistencia[[#All],[SerialDeBusqueda]:[FechaRegistro]],3,FALSE),"")</f>
        <v/>
      </c>
      <c r="J58" s="22" t="str">
        <f>IFERROR(VLOOKUP($A58&amp;TEXT(J$3,"dd/mm/yyyy")&amp;$D$2,tbReporteAsistencia[[#All],[SerialDeBusqueda]:[FechaRegistro]],3,FALSE),"")</f>
        <v/>
      </c>
      <c r="K58" s="22">
        <f>IFERROR(VLOOKUP($A58&amp;TEXT(K$3,"dd/mm/yyyy")&amp;$D$2,tbReporteAsistencia[[#All],[SerialDeBusqueda]:[FechaRegistro]],3,FALSE),"")</f>
        <v>43102.340844907405</v>
      </c>
      <c r="L58" s="22">
        <f>IFERROR(VLOOKUP($A58&amp;TEXT(L$3,"dd/mm/yyyy")&amp;$D$2,tbReporteAsistencia[[#All],[SerialDeBusqueda]:[FechaRegistro]],3,FALSE),"")</f>
        <v>43103.391875000001</v>
      </c>
      <c r="M58" s="22">
        <f>IFERROR(VLOOKUP($A58&amp;TEXT(M$3,"dd/mm/yyyy")&amp;$D$2,tbReporteAsistencia[[#All],[SerialDeBusqueda]:[FechaRegistro]],3,FALSE),"")</f>
        <v>43104.330381944441</v>
      </c>
      <c r="N58" s="22">
        <f>IFERROR(VLOOKUP($A58&amp;TEXT(N$3,"dd/mm/yyyy")&amp;$D$2,tbReporteAsistencia[[#All],[SerialDeBusqueda]:[FechaRegistro]],3,FALSE),"")</f>
        <v>43105.335034722222</v>
      </c>
      <c r="O58" s="22" t="str">
        <f>IFERROR(VLOOKUP($A58&amp;TEXT(O$3,"dd/mm/yyyy")&amp;$D$2,tbReporteAsistencia[[#All],[SerialDeBusqueda]:[FechaRegistro]],3,FALSE),"")</f>
        <v/>
      </c>
      <c r="P58" s="22" t="str">
        <f>IFERROR(VLOOKUP($A58&amp;TEXT(P$3,"dd/mm/yyyy")&amp;$D$2,tbReporteAsistencia[[#All],[SerialDeBusqueda]:[FechaRegistro]],3,FALSE),"")</f>
        <v/>
      </c>
      <c r="Q58" s="22">
        <f>IFERROR(VLOOKUP($A58&amp;TEXT(Q$3,"dd/mm/yyyy")&amp;$D$2,tbReporteAsistencia[[#All],[SerialDeBusqueda]:[FechaRegistro]],3,FALSE),"")</f>
        <v>43108.350034722222</v>
      </c>
      <c r="R58" s="22">
        <f>IFERROR(VLOOKUP($A58&amp;TEXT(R$3,"dd/mm/yyyy")&amp;$D$2,tbReporteAsistencia[[#All],[SerialDeBusqueda]:[FechaRegistro]],3,FALSE),"")</f>
        <v>43109.330208333333</v>
      </c>
      <c r="S58" s="22" t="str">
        <f>IFERROR(VLOOKUP($A58&amp;TEXT(S$3,"dd/mm/yyyy")&amp;$D$2,tbReporteAsistencia[[#All],[SerialDeBusqueda]:[FechaRegistro]],3,FALSE),"")</f>
        <v/>
      </c>
    </row>
    <row r="59" spans="1:19">
      <c r="A59" s="8">
        <f>Plantilla!A60</f>
        <v>128</v>
      </c>
      <c r="B59" s="8">
        <f>Plantilla!B60</f>
        <v>0</v>
      </c>
      <c r="C59" s="8" t="str">
        <f>Plantilla!C60</f>
        <v>PEREZ PERALTA LEIDY YAJAINY</v>
      </c>
      <c r="D59" s="22">
        <f>IFERROR(VLOOKUP($A59&amp;TEXT(D$3,"dd/mm/yyyy")&amp;$D$2,tbReporteAsistencia[[#All],[SerialDeBusqueda]:[FechaRegistro]],3,FALSE),"")</f>
        <v>43095.370162037034</v>
      </c>
      <c r="E59" s="22">
        <f>IFERROR(VLOOKUP($A59&amp;TEXT(E$3,"dd/mm/yyyy")&amp;$D$2,tbReporteAsistencia[[#All],[SerialDeBusqueda]:[FechaRegistro]],3,FALSE),"")</f>
        <v>43096.378784722219</v>
      </c>
      <c r="F59" s="22">
        <f>IFERROR(VLOOKUP($A59&amp;TEXT(F$3,"dd/mm/yyyy")&amp;$D$2,tbReporteAsistencia[[#All],[SerialDeBusqueda]:[FechaRegistro]],3,FALSE),"")</f>
        <v>43097.378946759258</v>
      </c>
      <c r="G59" s="22">
        <f>IFERROR(VLOOKUP($A59&amp;TEXT(G$3,"dd/mm/yyyy")&amp;$D$2,tbReporteAsistencia[[#All],[SerialDeBusqueda]:[FechaRegistro]],3,FALSE),"")</f>
        <v>43098.384675925925</v>
      </c>
      <c r="H59" s="22" t="str">
        <f>IFERROR(VLOOKUP($A59&amp;TEXT(H$3,"dd/mm/yyyy")&amp;$D$2,tbReporteAsistencia[[#All],[SerialDeBusqueda]:[FechaRegistro]],3,FALSE),"")</f>
        <v/>
      </c>
      <c r="I59" s="22" t="str">
        <f>IFERROR(VLOOKUP($A59&amp;TEXT(I$3,"dd/mm/yyyy")&amp;$D$2,tbReporteAsistencia[[#All],[SerialDeBusqueda]:[FechaRegistro]],3,FALSE),"")</f>
        <v/>
      </c>
      <c r="J59" s="22" t="str">
        <f>IFERROR(VLOOKUP($A59&amp;TEXT(J$3,"dd/mm/yyyy")&amp;$D$2,tbReporteAsistencia[[#All],[SerialDeBusqueda]:[FechaRegistro]],3,FALSE),"")</f>
        <v/>
      </c>
      <c r="K59" s="22">
        <f>IFERROR(VLOOKUP($A59&amp;TEXT(K$3,"dd/mm/yyyy")&amp;$D$2,tbReporteAsistencia[[#All],[SerialDeBusqueda]:[FechaRegistro]],3,FALSE),"")</f>
        <v>43102.369097222225</v>
      </c>
      <c r="L59" s="22">
        <f>IFERROR(VLOOKUP($A59&amp;TEXT(L$3,"dd/mm/yyyy")&amp;$D$2,tbReporteAsistencia[[#All],[SerialDeBusqueda]:[FechaRegistro]],3,FALSE),"")</f>
        <v>43103.375428240739</v>
      </c>
      <c r="M59" s="22">
        <f>IFERROR(VLOOKUP($A59&amp;TEXT(M$3,"dd/mm/yyyy")&amp;$D$2,tbReporteAsistencia[[#All],[SerialDeBusqueda]:[FechaRegistro]],3,FALSE),"")</f>
        <v>43104.373229166667</v>
      </c>
      <c r="N59" s="22">
        <f>IFERROR(VLOOKUP($A59&amp;TEXT(N$3,"dd/mm/yyyy")&amp;$D$2,tbReporteAsistencia[[#All],[SerialDeBusqueda]:[FechaRegistro]],3,FALSE),"")</f>
        <v>43105.337129629632</v>
      </c>
      <c r="O59" s="22" t="str">
        <f>IFERROR(VLOOKUP($A59&amp;TEXT(O$3,"dd/mm/yyyy")&amp;$D$2,tbReporteAsistencia[[#All],[SerialDeBusqueda]:[FechaRegistro]],3,FALSE),"")</f>
        <v/>
      </c>
      <c r="P59" s="22" t="str">
        <f>IFERROR(VLOOKUP($A59&amp;TEXT(P$3,"dd/mm/yyyy")&amp;$D$2,tbReporteAsistencia[[#All],[SerialDeBusqueda]:[FechaRegistro]],3,FALSE),"")</f>
        <v/>
      </c>
      <c r="Q59" s="22">
        <f>IFERROR(VLOOKUP($A59&amp;TEXT(Q$3,"dd/mm/yyyy")&amp;$D$2,tbReporteAsistencia[[#All],[SerialDeBusqueda]:[FechaRegistro]],3,FALSE),"")</f>
        <v>43108.363726851851</v>
      </c>
      <c r="R59" s="22" t="str">
        <f>IFERROR(VLOOKUP($A59&amp;TEXT(R$3,"dd/mm/yyyy")&amp;$D$2,tbReporteAsistencia[[#All],[SerialDeBusqueda]:[FechaRegistro]],3,FALSE),"")</f>
        <v/>
      </c>
      <c r="S59" s="22" t="str">
        <f>IFERROR(VLOOKUP($A59&amp;TEXT(S$3,"dd/mm/yyyy")&amp;$D$2,tbReporteAsistencia[[#All],[SerialDeBusqueda]:[FechaRegistro]],3,FALSE),"")</f>
        <v/>
      </c>
    </row>
    <row r="60" spans="1:19">
      <c r="A60" s="8">
        <f>Plantilla!A61</f>
        <v>242</v>
      </c>
      <c r="B60" s="8">
        <f>Plantilla!B61</f>
        <v>0</v>
      </c>
      <c r="C60" s="8" t="str">
        <f>Plantilla!C61</f>
        <v>PEREZ RICHARDSON FRANCISCO JAVIER</v>
      </c>
      <c r="D60" s="22">
        <f>IFERROR(VLOOKUP($A60&amp;TEXT(D$3,"dd/mm/yyyy")&amp;$D$2,tbReporteAsistencia[[#All],[SerialDeBusqueda]:[FechaRegistro]],3,FALSE),"")</f>
        <v>43095.335474537038</v>
      </c>
      <c r="E60" s="22">
        <f>IFERROR(VLOOKUP($A60&amp;TEXT(E$3,"dd/mm/yyyy")&amp;$D$2,tbReporteAsistencia[[#All],[SerialDeBusqueda]:[FechaRegistro]],3,FALSE),"")</f>
        <v>43096.338078703702</v>
      </c>
      <c r="F60" s="22">
        <f>IFERROR(VLOOKUP($A60&amp;TEXT(F$3,"dd/mm/yyyy")&amp;$D$2,tbReporteAsistencia[[#All],[SerialDeBusqueda]:[FechaRegistro]],3,FALSE),"")</f>
        <v>43097.33289351852</v>
      </c>
      <c r="G60" s="22">
        <f>IFERROR(VLOOKUP($A60&amp;TEXT(G$3,"dd/mm/yyyy")&amp;$D$2,tbReporteAsistencia[[#All],[SerialDeBusqueda]:[FechaRegistro]],3,FALSE),"")</f>
        <v>43098.332650462966</v>
      </c>
      <c r="H60" s="22">
        <f>IFERROR(VLOOKUP($A60&amp;TEXT(H$3,"dd/mm/yyyy")&amp;$D$2,tbReporteAsistencia[[#All],[SerialDeBusqueda]:[FechaRegistro]],3,FALSE),"")</f>
        <v>43099.335115740738</v>
      </c>
      <c r="I60" s="22">
        <f>IFERROR(VLOOKUP($A60&amp;TEXT(I$3,"dd/mm/yyyy")&amp;$D$2,tbReporteAsistencia[[#All],[SerialDeBusqueda]:[FechaRegistro]],3,FALSE),"")</f>
        <v>43100.335393518515</v>
      </c>
      <c r="J60" s="22" t="str">
        <f>IFERROR(VLOOKUP($A60&amp;TEXT(J$3,"dd/mm/yyyy")&amp;$D$2,tbReporteAsistencia[[#All],[SerialDeBusqueda]:[FechaRegistro]],3,FALSE),"")</f>
        <v/>
      </c>
      <c r="K60" s="22">
        <f>IFERROR(VLOOKUP($A60&amp;TEXT(K$3,"dd/mm/yyyy")&amp;$D$2,tbReporteAsistencia[[#All],[SerialDeBusqueda]:[FechaRegistro]],3,FALSE),"")</f>
        <v>43102.333912037036</v>
      </c>
      <c r="L60" s="22">
        <f>IFERROR(VLOOKUP($A60&amp;TEXT(L$3,"dd/mm/yyyy")&amp;$D$2,tbReporteAsistencia[[#All],[SerialDeBusqueda]:[FechaRegistro]],3,FALSE),"")</f>
        <v>43103.338310185187</v>
      </c>
      <c r="M60" s="22">
        <f>IFERROR(VLOOKUP($A60&amp;TEXT(M$3,"dd/mm/yyyy")&amp;$D$2,tbReporteAsistencia[[#All],[SerialDeBusqueda]:[FechaRegistro]],3,FALSE),"")</f>
        <v>43104.334374999999</v>
      </c>
      <c r="N60" s="22">
        <f>IFERROR(VLOOKUP($A60&amp;TEXT(N$3,"dd/mm/yyyy")&amp;$D$2,tbReporteAsistencia[[#All],[SerialDeBusqueda]:[FechaRegistro]],3,FALSE),"")</f>
        <v>43105.602870370371</v>
      </c>
      <c r="O60" s="22" t="str">
        <f>IFERROR(VLOOKUP($A60&amp;TEXT(O$3,"dd/mm/yyyy")&amp;$D$2,tbReporteAsistencia[[#All],[SerialDeBusqueda]:[FechaRegistro]],3,FALSE),"")</f>
        <v/>
      </c>
      <c r="P60" s="22">
        <f>IFERROR(VLOOKUP($A60&amp;TEXT(P$3,"dd/mm/yyyy")&amp;$D$2,tbReporteAsistencia[[#All],[SerialDeBusqueda]:[FechaRegistro]],3,FALSE),"")</f>
        <v>43107.341319444444</v>
      </c>
      <c r="Q60" s="22">
        <f>IFERROR(VLOOKUP($A60&amp;TEXT(Q$3,"dd/mm/yyyy")&amp;$D$2,tbReporteAsistencia[[#All],[SerialDeBusqueda]:[FechaRegistro]],3,FALSE),"")</f>
        <v>43108.353530092594</v>
      </c>
      <c r="R60" s="22" t="str">
        <f>IFERROR(VLOOKUP($A60&amp;TEXT(R$3,"dd/mm/yyyy")&amp;$D$2,tbReporteAsistencia[[#All],[SerialDeBusqueda]:[FechaRegistro]],3,FALSE),"")</f>
        <v/>
      </c>
      <c r="S60" s="22" t="str">
        <f>IFERROR(VLOOKUP($A60&amp;TEXT(S$3,"dd/mm/yyyy")&amp;$D$2,tbReporteAsistencia[[#All],[SerialDeBusqueda]:[FechaRegistro]],3,FALSE),"")</f>
        <v/>
      </c>
    </row>
    <row r="61" spans="1:19">
      <c r="A61" s="8">
        <f>Plantilla!A62</f>
        <v>174</v>
      </c>
      <c r="B61" s="8">
        <f>Plantilla!B62</f>
        <v>0</v>
      </c>
      <c r="C61" s="8" t="str">
        <f>Plantilla!C62</f>
        <v>PEREZ RODRIGUEZ LUIS ALBERTO</v>
      </c>
      <c r="D61" s="22">
        <f>IFERROR(VLOOKUP($A61&amp;TEXT(D$3,"dd/mm/yyyy")&amp;$D$2,tbReporteAsistencia[[#All],[SerialDeBusqueda]:[FechaRegistro]],3,FALSE),"")</f>
        <v>43095.289513888885</v>
      </c>
      <c r="E61" s="22">
        <f>IFERROR(VLOOKUP($A61&amp;TEXT(E$3,"dd/mm/yyyy")&amp;$D$2,tbReporteAsistencia[[#All],[SerialDeBusqueda]:[FechaRegistro]],3,FALSE),"")</f>
        <v>43096.28769675926</v>
      </c>
      <c r="F61" s="22">
        <f>IFERROR(VLOOKUP($A61&amp;TEXT(F$3,"dd/mm/yyyy")&amp;$D$2,tbReporteAsistencia[[#All],[SerialDeBusqueda]:[FechaRegistro]],3,FALSE),"")</f>
        <v>43097.290578703702</v>
      </c>
      <c r="G61" s="22">
        <f>IFERROR(VLOOKUP($A61&amp;TEXT(G$3,"dd/mm/yyyy")&amp;$D$2,tbReporteAsistencia[[#All],[SerialDeBusqueda]:[FechaRegistro]],3,FALSE),"")</f>
        <v>43098.285428240742</v>
      </c>
      <c r="H61" s="22">
        <f>IFERROR(VLOOKUP($A61&amp;TEXT(H$3,"dd/mm/yyyy")&amp;$D$2,tbReporteAsistencia[[#All],[SerialDeBusqueda]:[FechaRegistro]],3,FALSE),"")</f>
        <v>43099.293865740743</v>
      </c>
      <c r="I61" s="22">
        <f>IFERROR(VLOOKUP($A61&amp;TEXT(I$3,"dd/mm/yyyy")&amp;$D$2,tbReporteAsistencia[[#All],[SerialDeBusqueda]:[FechaRegistro]],3,FALSE),"")</f>
        <v>43100.33016203704</v>
      </c>
      <c r="J61" s="22" t="str">
        <f>IFERROR(VLOOKUP($A61&amp;TEXT(J$3,"dd/mm/yyyy")&amp;$D$2,tbReporteAsistencia[[#All],[SerialDeBusqueda]:[FechaRegistro]],3,FALSE),"")</f>
        <v/>
      </c>
      <c r="K61" s="22">
        <f>IFERROR(VLOOKUP($A61&amp;TEXT(K$3,"dd/mm/yyyy")&amp;$D$2,tbReporteAsistencia[[#All],[SerialDeBusqueda]:[FechaRegistro]],3,FALSE),"")</f>
        <v>43102.289074074077</v>
      </c>
      <c r="L61" s="22">
        <f>IFERROR(VLOOKUP($A61&amp;TEXT(L$3,"dd/mm/yyyy")&amp;$D$2,tbReporteAsistencia[[#All],[SerialDeBusqueda]:[FechaRegistro]],3,FALSE),"")</f>
        <v>43103.285428240742</v>
      </c>
      <c r="M61" s="22">
        <f>IFERROR(VLOOKUP($A61&amp;TEXT(M$3,"dd/mm/yyyy")&amp;$D$2,tbReporteAsistencia[[#All],[SerialDeBusqueda]:[FechaRegistro]],3,FALSE),"")</f>
        <v>43104.283819444441</v>
      </c>
      <c r="N61" s="22">
        <f>IFERROR(VLOOKUP($A61&amp;TEXT(N$3,"dd/mm/yyyy")&amp;$D$2,tbReporteAsistencia[[#All],[SerialDeBusqueda]:[FechaRegistro]],3,FALSE),"")</f>
        <v>43105.286990740744</v>
      </c>
      <c r="O61" s="22">
        <f>IFERROR(VLOOKUP($A61&amp;TEXT(O$3,"dd/mm/yyyy")&amp;$D$2,tbReporteAsistencia[[#All],[SerialDeBusqueda]:[FechaRegistro]],3,FALSE),"")</f>
        <v>43106.28974537037</v>
      </c>
      <c r="P61" s="22" t="str">
        <f>IFERROR(VLOOKUP($A61&amp;TEXT(P$3,"dd/mm/yyyy")&amp;$D$2,tbReporteAsistencia[[#All],[SerialDeBusqueda]:[FechaRegistro]],3,FALSE),"")</f>
        <v/>
      </c>
      <c r="Q61" s="22">
        <f>IFERROR(VLOOKUP($A61&amp;TEXT(Q$3,"dd/mm/yyyy")&amp;$D$2,tbReporteAsistencia[[#All],[SerialDeBusqueda]:[FechaRegistro]],3,FALSE),"")</f>
        <v>43108.291203703702</v>
      </c>
      <c r="R61" s="22" t="str">
        <f>IFERROR(VLOOKUP($A61&amp;TEXT(R$3,"dd/mm/yyyy")&amp;$D$2,tbReporteAsistencia[[#All],[SerialDeBusqueda]:[FechaRegistro]],3,FALSE),"")</f>
        <v/>
      </c>
      <c r="S61" s="22" t="str">
        <f>IFERROR(VLOOKUP($A61&amp;TEXT(S$3,"dd/mm/yyyy")&amp;$D$2,tbReporteAsistencia[[#All],[SerialDeBusqueda]:[FechaRegistro]],3,FALSE),"")</f>
        <v/>
      </c>
    </row>
    <row r="62" spans="1:19">
      <c r="A62" s="8">
        <f>Plantilla!A63</f>
        <v>203</v>
      </c>
      <c r="B62" s="8">
        <f>Plantilla!B63</f>
        <v>0</v>
      </c>
      <c r="C62" s="8" t="str">
        <f>Plantilla!C63</f>
        <v>PICHARDO FERNANDEZ ELVIS LISANDRO</v>
      </c>
      <c r="D62" s="22">
        <f>IFERROR(VLOOKUP($A62&amp;TEXT(D$3,"dd/mm/yyyy")&amp;$D$2,tbReporteAsistencia[[#All],[SerialDeBusqueda]:[FechaRegistro]],3,FALSE),"")</f>
        <v>43095.254490740743</v>
      </c>
      <c r="E62" s="22">
        <f>IFERROR(VLOOKUP($A62&amp;TEXT(E$3,"dd/mm/yyyy")&amp;$D$2,tbReporteAsistencia[[#All],[SerialDeBusqueda]:[FechaRegistro]],3,FALSE),"")</f>
        <v>43096.257789351854</v>
      </c>
      <c r="F62" s="22">
        <f>IFERROR(VLOOKUP($A62&amp;TEXT(F$3,"dd/mm/yyyy")&amp;$D$2,tbReporteAsistencia[[#All],[SerialDeBusqueda]:[FechaRegistro]],3,FALSE),"")</f>
        <v>43097.253668981481</v>
      </c>
      <c r="G62" s="22">
        <f>IFERROR(VLOOKUP($A62&amp;TEXT(G$3,"dd/mm/yyyy")&amp;$D$2,tbReporteAsistencia[[#All],[SerialDeBusqueda]:[FechaRegistro]],3,FALSE),"")</f>
        <v>43098.255023148151</v>
      </c>
      <c r="H62" s="22">
        <f>IFERROR(VLOOKUP($A62&amp;TEXT(H$3,"dd/mm/yyyy")&amp;$D$2,tbReporteAsistencia[[#All],[SerialDeBusqueda]:[FechaRegistro]],3,FALSE),"")</f>
        <v>43099.3359837963</v>
      </c>
      <c r="I62" s="22" t="str">
        <f>IFERROR(VLOOKUP($A62&amp;TEXT(I$3,"dd/mm/yyyy")&amp;$D$2,tbReporteAsistencia[[#All],[SerialDeBusqueda]:[FechaRegistro]],3,FALSE),"")</f>
        <v/>
      </c>
      <c r="J62" s="22" t="str">
        <f>IFERROR(VLOOKUP($A62&amp;TEXT(J$3,"dd/mm/yyyy")&amp;$D$2,tbReporteAsistencia[[#All],[SerialDeBusqueda]:[FechaRegistro]],3,FALSE),"")</f>
        <v/>
      </c>
      <c r="K62" s="22">
        <f>IFERROR(VLOOKUP($A62&amp;TEXT(K$3,"dd/mm/yyyy")&amp;$D$2,tbReporteAsistencia[[#All],[SerialDeBusqueda]:[FechaRegistro]],3,FALSE),"")</f>
        <v>43102.251527777778</v>
      </c>
      <c r="L62" s="22" t="str">
        <f>IFERROR(VLOOKUP($A62&amp;TEXT(L$3,"dd/mm/yyyy")&amp;$D$2,tbReporteAsistencia[[#All],[SerialDeBusqueda]:[FechaRegistro]],3,FALSE),"")</f>
        <v/>
      </c>
      <c r="M62" s="22" t="str">
        <f>IFERROR(VLOOKUP($A62&amp;TEXT(M$3,"dd/mm/yyyy")&amp;$D$2,tbReporteAsistencia[[#All],[SerialDeBusqueda]:[FechaRegistro]],3,FALSE),"")</f>
        <v/>
      </c>
      <c r="N62" s="22" t="str">
        <f>IFERROR(VLOOKUP($A62&amp;TEXT(N$3,"dd/mm/yyyy")&amp;$D$2,tbReporteAsistencia[[#All],[SerialDeBusqueda]:[FechaRegistro]],3,FALSE),"")</f>
        <v/>
      </c>
      <c r="O62" s="22">
        <f>IFERROR(VLOOKUP($A62&amp;TEXT(O$3,"dd/mm/yyyy")&amp;$D$2,tbReporteAsistencia[[#All],[SerialDeBusqueda]:[FechaRegistro]],3,FALSE),"")</f>
        <v>43106.262418981481</v>
      </c>
      <c r="P62" s="22" t="str">
        <f>IFERROR(VLOOKUP($A62&amp;TEXT(P$3,"dd/mm/yyyy")&amp;$D$2,tbReporteAsistencia[[#All],[SerialDeBusqueda]:[FechaRegistro]],3,FALSE),"")</f>
        <v/>
      </c>
      <c r="Q62" s="22">
        <f>IFERROR(VLOOKUP($A62&amp;TEXT(Q$3,"dd/mm/yyyy")&amp;$D$2,tbReporteAsistencia[[#All],[SerialDeBusqueda]:[FechaRegistro]],3,FALSE),"")</f>
        <v>43108.252465277779</v>
      </c>
      <c r="R62" s="22">
        <f>IFERROR(VLOOKUP($A62&amp;TEXT(R$3,"dd/mm/yyyy")&amp;$D$2,tbReporteAsistencia[[#All],[SerialDeBusqueda]:[FechaRegistro]],3,FALSE),"")</f>
        <v>43109.251782407409</v>
      </c>
      <c r="S62" s="22" t="str">
        <f>IFERROR(VLOOKUP($A62&amp;TEXT(S$3,"dd/mm/yyyy")&amp;$D$2,tbReporteAsistencia[[#All],[SerialDeBusqueda]:[FechaRegistro]],3,FALSE),"")</f>
        <v/>
      </c>
    </row>
    <row r="63" spans="1:19">
      <c r="A63" s="8">
        <f>Plantilla!A64</f>
        <v>201</v>
      </c>
      <c r="B63" s="8">
        <f>Plantilla!B64</f>
        <v>0</v>
      </c>
      <c r="C63" s="8" t="str">
        <f>Plantilla!C64</f>
        <v>PONTIFLET AYBAR DARIANA</v>
      </c>
      <c r="D63" s="22">
        <f>IFERROR(VLOOKUP($A63&amp;TEXT(D$3,"dd/mm/yyyy")&amp;$D$2,tbReporteAsistencia[[#All],[SerialDeBusqueda]:[FechaRegistro]],3,FALSE),"")</f>
        <v>43095.335729166669</v>
      </c>
      <c r="E63" s="22">
        <f>IFERROR(VLOOKUP($A63&amp;TEXT(E$3,"dd/mm/yyyy")&amp;$D$2,tbReporteAsistencia[[#All],[SerialDeBusqueda]:[FechaRegistro]],3,FALSE),"")</f>
        <v>43096.333252314813</v>
      </c>
      <c r="F63" s="22">
        <f>IFERROR(VLOOKUP($A63&amp;TEXT(F$3,"dd/mm/yyyy")&amp;$D$2,tbReporteAsistencia[[#All],[SerialDeBusqueda]:[FechaRegistro]],3,FALSE),"")</f>
        <v>43097.339259259257</v>
      </c>
      <c r="G63" s="22">
        <f>IFERROR(VLOOKUP($A63&amp;TEXT(G$3,"dd/mm/yyyy")&amp;$D$2,tbReporteAsistencia[[#All],[SerialDeBusqueda]:[FechaRegistro]],3,FALSE),"")</f>
        <v>43098.341087962966</v>
      </c>
      <c r="H63" s="22">
        <f>IFERROR(VLOOKUP($A63&amp;TEXT(H$3,"dd/mm/yyyy")&amp;$D$2,tbReporteAsistencia[[#All],[SerialDeBusqueda]:[FechaRegistro]],3,FALSE),"")</f>
        <v>43099.377002314817</v>
      </c>
      <c r="I63" s="22" t="str">
        <f>IFERROR(VLOOKUP($A63&amp;TEXT(I$3,"dd/mm/yyyy")&amp;$D$2,tbReporteAsistencia[[#All],[SerialDeBusqueda]:[FechaRegistro]],3,FALSE),"")</f>
        <v/>
      </c>
      <c r="J63" s="22" t="str">
        <f>IFERROR(VLOOKUP($A63&amp;TEXT(J$3,"dd/mm/yyyy")&amp;$D$2,tbReporteAsistencia[[#All],[SerialDeBusqueda]:[FechaRegistro]],3,FALSE),"")</f>
        <v/>
      </c>
      <c r="K63" s="22">
        <f>IFERROR(VLOOKUP($A63&amp;TEXT(K$3,"dd/mm/yyyy")&amp;$D$2,tbReporteAsistencia[[#All],[SerialDeBusqueda]:[FechaRegistro]],3,FALSE),"")</f>
        <v>43102.332326388889</v>
      </c>
      <c r="L63" s="22">
        <f>IFERROR(VLOOKUP($A63&amp;TEXT(L$3,"dd/mm/yyyy")&amp;$D$2,tbReporteAsistencia[[#All],[SerialDeBusqueda]:[FechaRegistro]],3,FALSE),"")</f>
        <v>43103.336099537039</v>
      </c>
      <c r="M63" s="22">
        <f>IFERROR(VLOOKUP($A63&amp;TEXT(M$3,"dd/mm/yyyy")&amp;$D$2,tbReporteAsistencia[[#All],[SerialDeBusqueda]:[FechaRegistro]],3,FALSE),"")</f>
        <v>43104.342569444445</v>
      </c>
      <c r="N63" s="22">
        <f>IFERROR(VLOOKUP($A63&amp;TEXT(N$3,"dd/mm/yyyy")&amp;$D$2,tbReporteAsistencia[[#All],[SerialDeBusqueda]:[FechaRegistro]],3,FALSE),"")</f>
        <v>43105.335810185185</v>
      </c>
      <c r="O63" s="22" t="str">
        <f>IFERROR(VLOOKUP($A63&amp;TEXT(O$3,"dd/mm/yyyy")&amp;$D$2,tbReporteAsistencia[[#All],[SerialDeBusqueda]:[FechaRegistro]],3,FALSE),"")</f>
        <v/>
      </c>
      <c r="P63" s="22" t="str">
        <f>IFERROR(VLOOKUP($A63&amp;TEXT(P$3,"dd/mm/yyyy")&amp;$D$2,tbReporteAsistencia[[#All],[SerialDeBusqueda]:[FechaRegistro]],3,FALSE),"")</f>
        <v/>
      </c>
      <c r="Q63" s="22">
        <f>IFERROR(VLOOKUP($A63&amp;TEXT(Q$3,"dd/mm/yyyy")&amp;$D$2,tbReporteAsistencia[[#All],[SerialDeBusqueda]:[FechaRegistro]],3,FALSE),"")</f>
        <v>43108.342453703706</v>
      </c>
      <c r="R63" s="22">
        <f>IFERROR(VLOOKUP($A63&amp;TEXT(R$3,"dd/mm/yyyy")&amp;$D$2,tbReporteAsistencia[[#All],[SerialDeBusqueda]:[FechaRegistro]],3,FALSE),"")</f>
        <v>43109.340370370373</v>
      </c>
      <c r="S63" s="22" t="str">
        <f>IFERROR(VLOOKUP($A63&amp;TEXT(S$3,"dd/mm/yyyy")&amp;$D$2,tbReporteAsistencia[[#All],[SerialDeBusqueda]:[FechaRegistro]],3,FALSE),"")</f>
        <v/>
      </c>
    </row>
    <row r="64" spans="1:19">
      <c r="A64" s="8">
        <f>Plantilla!A65</f>
        <v>191</v>
      </c>
      <c r="B64" s="8">
        <f>Plantilla!B65</f>
        <v>0</v>
      </c>
      <c r="C64" s="8" t="str">
        <f>Plantilla!C65</f>
        <v>RAMIREZ VASQUEZ ANTONIO JUAN</v>
      </c>
      <c r="D64" s="22">
        <f>IFERROR(VLOOKUP($A64&amp;TEXT(D$3,"dd/mm/yyyy")&amp;$D$2,tbReporteAsistencia[[#All],[SerialDeBusqueda]:[FechaRegistro]],3,FALSE),"")</f>
        <v>43095.592557870368</v>
      </c>
      <c r="E64" s="22">
        <f>IFERROR(VLOOKUP($A64&amp;TEXT(E$3,"dd/mm/yyyy")&amp;$D$2,tbReporteAsistencia[[#All],[SerialDeBusqueda]:[FechaRegistro]],3,FALSE),"")</f>
        <v>43096.304571759261</v>
      </c>
      <c r="F64" s="22">
        <f>IFERROR(VLOOKUP($A64&amp;TEXT(F$3,"dd/mm/yyyy")&amp;$D$2,tbReporteAsistencia[[#All],[SerialDeBusqueda]:[FechaRegistro]],3,FALSE),"")</f>
        <v>43097.592372685183</v>
      </c>
      <c r="G64" s="22">
        <f>IFERROR(VLOOKUP($A64&amp;TEXT(G$3,"dd/mm/yyyy")&amp;$D$2,tbReporteAsistencia[[#All],[SerialDeBusqueda]:[FechaRegistro]],3,FALSE),"")</f>
        <v>43098.294328703705</v>
      </c>
      <c r="H64" s="22">
        <f>IFERROR(VLOOKUP($A64&amp;TEXT(H$3,"dd/mm/yyyy")&amp;$D$2,tbReporteAsistencia[[#All],[SerialDeBusqueda]:[FechaRegistro]],3,FALSE),"")</f>
        <v>43099.57607638889</v>
      </c>
      <c r="I64" s="22" t="str">
        <f>IFERROR(VLOOKUP($A64&amp;TEXT(I$3,"dd/mm/yyyy")&amp;$D$2,tbReporteAsistencia[[#All],[SerialDeBusqueda]:[FechaRegistro]],3,FALSE),"")</f>
        <v/>
      </c>
      <c r="J64" s="22" t="str">
        <f>IFERROR(VLOOKUP($A64&amp;TEXT(J$3,"dd/mm/yyyy")&amp;$D$2,tbReporteAsistencia[[#All],[SerialDeBusqueda]:[FechaRegistro]],3,FALSE),"")</f>
        <v/>
      </c>
      <c r="K64" s="22" t="str">
        <f>IFERROR(VLOOKUP($A64&amp;TEXT(K$3,"dd/mm/yyyy")&amp;$D$2,tbReporteAsistencia[[#All],[SerialDeBusqueda]:[FechaRegistro]],3,FALSE),"")</f>
        <v/>
      </c>
      <c r="L64" s="22" t="str">
        <f>IFERROR(VLOOKUP($A64&amp;TEXT(L$3,"dd/mm/yyyy")&amp;$D$2,tbReporteAsistencia[[#All],[SerialDeBusqueda]:[FechaRegistro]],3,FALSE),"")</f>
        <v/>
      </c>
      <c r="M64" s="22" t="str">
        <f>IFERROR(VLOOKUP($A64&amp;TEXT(M$3,"dd/mm/yyyy")&amp;$D$2,tbReporteAsistencia[[#All],[SerialDeBusqueda]:[FechaRegistro]],3,FALSE),"")</f>
        <v/>
      </c>
      <c r="N64" s="22" t="str">
        <f>IFERROR(VLOOKUP($A64&amp;TEXT(N$3,"dd/mm/yyyy")&amp;$D$2,tbReporteAsistencia[[#All],[SerialDeBusqueda]:[FechaRegistro]],3,FALSE),"")</f>
        <v/>
      </c>
      <c r="O64" s="22">
        <f>IFERROR(VLOOKUP($A64&amp;TEXT(O$3,"dd/mm/yyyy")&amp;$D$2,tbReporteAsistencia[[#All],[SerialDeBusqueda]:[FechaRegistro]],3,FALSE),"")</f>
        <v>43106.260648148149</v>
      </c>
      <c r="P64" s="22">
        <f>IFERROR(VLOOKUP($A64&amp;TEXT(P$3,"dd/mm/yyyy")&amp;$D$2,tbReporteAsistencia[[#All],[SerialDeBusqueda]:[FechaRegistro]],3,FALSE),"")</f>
        <v>43107.339212962965</v>
      </c>
      <c r="Q64" s="22">
        <f>IFERROR(VLOOKUP($A64&amp;TEXT(Q$3,"dd/mm/yyyy")&amp;$D$2,tbReporteAsistencia[[#All],[SerialDeBusqueda]:[FechaRegistro]],3,FALSE),"")</f>
        <v>43108.295752314814</v>
      </c>
      <c r="R64" s="22" t="str">
        <f>IFERROR(VLOOKUP($A64&amp;TEXT(R$3,"dd/mm/yyyy")&amp;$D$2,tbReporteAsistencia[[#All],[SerialDeBusqueda]:[FechaRegistro]],3,FALSE),"")</f>
        <v/>
      </c>
      <c r="S64" s="22" t="str">
        <f>IFERROR(VLOOKUP($A64&amp;TEXT(S$3,"dd/mm/yyyy")&amp;$D$2,tbReporteAsistencia[[#All],[SerialDeBusqueda]:[FechaRegistro]],3,FALSE),"")</f>
        <v/>
      </c>
    </row>
    <row r="65" spans="1:19">
      <c r="A65" s="8">
        <f>Plantilla!A66</f>
        <v>213</v>
      </c>
      <c r="B65" s="8">
        <f>Plantilla!B66</f>
        <v>0</v>
      </c>
      <c r="C65" s="8" t="str">
        <f>Plantilla!C66</f>
        <v>REGALADO GARCIA MAYERLIN</v>
      </c>
      <c r="D65" s="22">
        <f>IFERROR(VLOOKUP($A65&amp;TEXT(D$3,"dd/mm/yyyy")&amp;$D$2,tbReporteAsistencia[[#All],[SerialDeBusqueda]:[FechaRegistro]],3,FALSE),"")</f>
        <v>43095.301354166666</v>
      </c>
      <c r="E65" s="22">
        <f>IFERROR(VLOOKUP($A65&amp;TEXT(E$3,"dd/mm/yyyy")&amp;$D$2,tbReporteAsistencia[[#All],[SerialDeBusqueda]:[FechaRegistro]],3,FALSE),"")</f>
        <v>43096.303287037037</v>
      </c>
      <c r="F65" s="22">
        <f>IFERROR(VLOOKUP($A65&amp;TEXT(F$3,"dd/mm/yyyy")&amp;$D$2,tbReporteAsistencia[[#All],[SerialDeBusqueda]:[FechaRegistro]],3,FALSE),"")</f>
        <v>43097.341365740744</v>
      </c>
      <c r="G65" s="22">
        <f>IFERROR(VLOOKUP($A65&amp;TEXT(G$3,"dd/mm/yyyy")&amp;$D$2,tbReporteAsistencia[[#All],[SerialDeBusqueda]:[FechaRegistro]],3,FALSE),"")</f>
        <v>43098.289537037039</v>
      </c>
      <c r="H65" s="22">
        <f>IFERROR(VLOOKUP($A65&amp;TEXT(H$3,"dd/mm/yyyy")&amp;$D$2,tbReporteAsistencia[[#All],[SerialDeBusqueda]:[FechaRegistro]],3,FALSE),"")</f>
        <v>43099.312326388892</v>
      </c>
      <c r="I65" s="22">
        <f>IFERROR(VLOOKUP($A65&amp;TEXT(I$3,"dd/mm/yyyy")&amp;$D$2,tbReporteAsistencia[[#All],[SerialDeBusqueda]:[FechaRegistro]],3,FALSE),"")</f>
        <v>43100.464108796295</v>
      </c>
      <c r="J65" s="22" t="str">
        <f>IFERROR(VLOOKUP($A65&amp;TEXT(J$3,"dd/mm/yyyy")&amp;$D$2,tbReporteAsistencia[[#All],[SerialDeBusqueda]:[FechaRegistro]],3,FALSE),"")</f>
        <v/>
      </c>
      <c r="K65" s="22">
        <f>IFERROR(VLOOKUP($A65&amp;TEXT(K$3,"dd/mm/yyyy")&amp;$D$2,tbReporteAsistencia[[#All],[SerialDeBusqueda]:[FechaRegistro]],3,FALSE),"")</f>
        <v>43102.304224537038</v>
      </c>
      <c r="L65" s="22">
        <f>IFERROR(VLOOKUP($A65&amp;TEXT(L$3,"dd/mm/yyyy")&amp;$D$2,tbReporteAsistencia[[#All],[SerialDeBusqueda]:[FechaRegistro]],3,FALSE),"")</f>
        <v>43103.300266203703</v>
      </c>
      <c r="M65" s="22">
        <f>IFERROR(VLOOKUP($A65&amp;TEXT(M$3,"dd/mm/yyyy")&amp;$D$2,tbReporteAsistencia[[#All],[SerialDeBusqueda]:[FechaRegistro]],3,FALSE),"")</f>
        <v>43104.312326388892</v>
      </c>
      <c r="N65" s="22">
        <f>IFERROR(VLOOKUP($A65&amp;TEXT(N$3,"dd/mm/yyyy")&amp;$D$2,tbReporteAsistencia[[#All],[SerialDeBusqueda]:[FechaRegistro]],3,FALSE),"")</f>
        <v>43105.343136574076</v>
      </c>
      <c r="O65" s="22" t="str">
        <f>IFERROR(VLOOKUP($A65&amp;TEXT(O$3,"dd/mm/yyyy")&amp;$D$2,tbReporteAsistencia[[#All],[SerialDeBusqueda]:[FechaRegistro]],3,FALSE),"")</f>
        <v/>
      </c>
      <c r="P65" s="22" t="str">
        <f>IFERROR(VLOOKUP($A65&amp;TEXT(P$3,"dd/mm/yyyy")&amp;$D$2,tbReporteAsistencia[[#All],[SerialDeBusqueda]:[FechaRegistro]],3,FALSE),"")</f>
        <v/>
      </c>
      <c r="Q65" s="22">
        <f>IFERROR(VLOOKUP($A65&amp;TEXT(Q$3,"dd/mm/yyyy")&amp;$D$2,tbReporteAsistencia[[#All],[SerialDeBusqueda]:[FechaRegistro]],3,FALSE),"")</f>
        <v>43108.321296296293</v>
      </c>
      <c r="R65" s="22">
        <f>IFERROR(VLOOKUP($A65&amp;TEXT(R$3,"dd/mm/yyyy")&amp;$D$2,tbReporteAsistencia[[#All],[SerialDeBusqueda]:[FechaRegistro]],3,FALSE),"")</f>
        <v>43109.299884259257</v>
      </c>
      <c r="S65" s="22" t="str">
        <f>IFERROR(VLOOKUP($A65&amp;TEXT(S$3,"dd/mm/yyyy")&amp;$D$2,tbReporteAsistencia[[#All],[SerialDeBusqueda]:[FechaRegistro]],3,FALSE),"")</f>
        <v/>
      </c>
    </row>
    <row r="66" spans="1:19">
      <c r="A66" s="8">
        <f>Plantilla!A67</f>
        <v>187</v>
      </c>
      <c r="B66" s="8">
        <f>Plantilla!B67</f>
        <v>0</v>
      </c>
      <c r="C66" s="8" t="str">
        <f>Plantilla!C67</f>
        <v/>
      </c>
      <c r="D66" s="22" t="str">
        <f>IFERROR(VLOOKUP($A66&amp;TEXT(D$3,"dd/mm/yyyy")&amp;$D$2,tbReporteAsistencia[[#All],[SerialDeBusqueda]:[FechaRegistro]],3,FALSE),"")</f>
        <v/>
      </c>
      <c r="E66" s="22" t="str">
        <f>IFERROR(VLOOKUP($A66&amp;TEXT(E$3,"dd/mm/yyyy")&amp;$D$2,tbReporteAsistencia[[#All],[SerialDeBusqueda]:[FechaRegistro]],3,FALSE),"")</f>
        <v/>
      </c>
      <c r="F66" s="22" t="str">
        <f>IFERROR(VLOOKUP($A66&amp;TEXT(F$3,"dd/mm/yyyy")&amp;$D$2,tbReporteAsistencia[[#All],[SerialDeBusqueda]:[FechaRegistro]],3,FALSE),"")</f>
        <v/>
      </c>
      <c r="G66" s="22" t="str">
        <f>IFERROR(VLOOKUP($A66&amp;TEXT(G$3,"dd/mm/yyyy")&amp;$D$2,tbReporteAsistencia[[#All],[SerialDeBusqueda]:[FechaRegistro]],3,FALSE),"")</f>
        <v/>
      </c>
      <c r="H66" s="22" t="str">
        <f>IFERROR(VLOOKUP($A66&amp;TEXT(H$3,"dd/mm/yyyy")&amp;$D$2,tbReporteAsistencia[[#All],[SerialDeBusqueda]:[FechaRegistro]],3,FALSE),"")</f>
        <v/>
      </c>
      <c r="I66" s="22" t="str">
        <f>IFERROR(VLOOKUP($A66&amp;TEXT(I$3,"dd/mm/yyyy")&amp;$D$2,tbReporteAsistencia[[#All],[SerialDeBusqueda]:[FechaRegistro]],3,FALSE),"")</f>
        <v/>
      </c>
      <c r="J66" s="22" t="str">
        <f>IFERROR(VLOOKUP($A66&amp;TEXT(J$3,"dd/mm/yyyy")&amp;$D$2,tbReporteAsistencia[[#All],[SerialDeBusqueda]:[FechaRegistro]],3,FALSE),"")</f>
        <v/>
      </c>
      <c r="K66" s="22" t="str">
        <f>IFERROR(VLOOKUP($A66&amp;TEXT(K$3,"dd/mm/yyyy")&amp;$D$2,tbReporteAsistencia[[#All],[SerialDeBusqueda]:[FechaRegistro]],3,FALSE),"")</f>
        <v/>
      </c>
      <c r="L66" s="22" t="str">
        <f>IFERROR(VLOOKUP($A66&amp;TEXT(L$3,"dd/mm/yyyy")&amp;$D$2,tbReporteAsistencia[[#All],[SerialDeBusqueda]:[FechaRegistro]],3,FALSE),"")</f>
        <v/>
      </c>
      <c r="M66" s="22" t="str">
        <f>IFERROR(VLOOKUP($A66&amp;TEXT(M$3,"dd/mm/yyyy")&amp;$D$2,tbReporteAsistencia[[#All],[SerialDeBusqueda]:[FechaRegistro]],3,FALSE),"")</f>
        <v/>
      </c>
      <c r="N66" s="22" t="str">
        <f>IFERROR(VLOOKUP($A66&amp;TEXT(N$3,"dd/mm/yyyy")&amp;$D$2,tbReporteAsistencia[[#All],[SerialDeBusqueda]:[FechaRegistro]],3,FALSE),"")</f>
        <v/>
      </c>
      <c r="O66" s="22" t="str">
        <f>IFERROR(VLOOKUP($A66&amp;TEXT(O$3,"dd/mm/yyyy")&amp;$D$2,tbReporteAsistencia[[#All],[SerialDeBusqueda]:[FechaRegistro]],3,FALSE),"")</f>
        <v/>
      </c>
      <c r="P66" s="22" t="str">
        <f>IFERROR(VLOOKUP($A66&amp;TEXT(P$3,"dd/mm/yyyy")&amp;$D$2,tbReporteAsistencia[[#All],[SerialDeBusqueda]:[FechaRegistro]],3,FALSE),"")</f>
        <v/>
      </c>
      <c r="Q66" s="22" t="str">
        <f>IFERROR(VLOOKUP($A66&amp;TEXT(Q$3,"dd/mm/yyyy")&amp;$D$2,tbReporteAsistencia[[#All],[SerialDeBusqueda]:[FechaRegistro]],3,FALSE),"")</f>
        <v/>
      </c>
      <c r="R66" s="22" t="str">
        <f>IFERROR(VLOOKUP($A66&amp;TEXT(R$3,"dd/mm/yyyy")&amp;$D$2,tbReporteAsistencia[[#All],[SerialDeBusqueda]:[FechaRegistro]],3,FALSE),"")</f>
        <v/>
      </c>
      <c r="S66" s="22" t="str">
        <f>IFERROR(VLOOKUP($A66&amp;TEXT(S$3,"dd/mm/yyyy")&amp;$D$2,tbReporteAsistencia[[#All],[SerialDeBusqueda]:[FechaRegistro]],3,FALSE),"")</f>
        <v/>
      </c>
    </row>
    <row r="67" spans="1:19">
      <c r="A67" s="8">
        <f>Plantilla!A68</f>
        <v>167</v>
      </c>
      <c r="B67" s="8">
        <f>Plantilla!B68</f>
        <v>0</v>
      </c>
      <c r="C67" s="8" t="str">
        <f>Plantilla!C68</f>
        <v>RODRIGUEZ BELTRE OSDWARD RAMON</v>
      </c>
      <c r="D67" s="22">
        <f>IFERROR(VLOOKUP($A67&amp;TEXT(D$3,"dd/mm/yyyy")&amp;$D$2,tbReporteAsistencia[[#All],[SerialDeBusqueda]:[FechaRegistro]],3,FALSE),"")</f>
        <v>43095.283472222225</v>
      </c>
      <c r="E67" s="22">
        <f>IFERROR(VLOOKUP($A67&amp;TEXT(E$3,"dd/mm/yyyy")&amp;$D$2,tbReporteAsistencia[[#All],[SerialDeBusqueda]:[FechaRegistro]],3,FALSE),"")</f>
        <v>43096.293032407404</v>
      </c>
      <c r="F67" s="22">
        <f>IFERROR(VLOOKUP($A67&amp;TEXT(F$3,"dd/mm/yyyy")&amp;$D$2,tbReporteAsistencia[[#All],[SerialDeBusqueda]:[FechaRegistro]],3,FALSE),"")</f>
        <v>43097.287534722222</v>
      </c>
      <c r="G67" s="22">
        <f>IFERROR(VLOOKUP($A67&amp;TEXT(G$3,"dd/mm/yyyy")&amp;$D$2,tbReporteAsistencia[[#All],[SerialDeBusqueda]:[FechaRegistro]],3,FALSE),"")</f>
        <v>43098.287152777775</v>
      </c>
      <c r="H67" s="22">
        <f>IFERROR(VLOOKUP($A67&amp;TEXT(H$3,"dd/mm/yyyy")&amp;$D$2,tbReporteAsistencia[[#All],[SerialDeBusqueda]:[FechaRegistro]],3,FALSE),"")</f>
        <v>43099.285578703704</v>
      </c>
      <c r="I67" s="22">
        <f>IFERROR(VLOOKUP($A67&amp;TEXT(I$3,"dd/mm/yyyy")&amp;$D$2,tbReporteAsistencia[[#All],[SerialDeBusqueda]:[FechaRegistro]],3,FALSE),"")</f>
        <v>43100.330740740741</v>
      </c>
      <c r="J67" s="22" t="str">
        <f>IFERROR(VLOOKUP($A67&amp;TEXT(J$3,"dd/mm/yyyy")&amp;$D$2,tbReporteAsistencia[[#All],[SerialDeBusqueda]:[FechaRegistro]],3,FALSE),"")</f>
        <v/>
      </c>
      <c r="K67" s="22">
        <f>IFERROR(VLOOKUP($A67&amp;TEXT(K$3,"dd/mm/yyyy")&amp;$D$2,tbReporteAsistencia[[#All],[SerialDeBusqueda]:[FechaRegistro]],3,FALSE),"")</f>
        <v>43102.292013888888</v>
      </c>
      <c r="L67" s="22" t="str">
        <f>IFERROR(VLOOKUP($A67&amp;TEXT(L$3,"dd/mm/yyyy")&amp;$D$2,tbReporteAsistencia[[#All],[SerialDeBusqueda]:[FechaRegistro]],3,FALSE),"")</f>
        <v/>
      </c>
      <c r="M67" s="22">
        <f>IFERROR(VLOOKUP($A67&amp;TEXT(M$3,"dd/mm/yyyy")&amp;$D$2,tbReporteAsistencia[[#All],[SerialDeBusqueda]:[FechaRegistro]],3,FALSE),"")</f>
        <v>43104.281458333331</v>
      </c>
      <c r="N67" s="22">
        <f>IFERROR(VLOOKUP($A67&amp;TEXT(N$3,"dd/mm/yyyy")&amp;$D$2,tbReporteAsistencia[[#All],[SerialDeBusqueda]:[FechaRegistro]],3,FALSE),"")</f>
        <v>43105.283541666664</v>
      </c>
      <c r="O67" s="22">
        <f>IFERROR(VLOOKUP($A67&amp;TEXT(O$3,"dd/mm/yyyy")&amp;$D$2,tbReporteAsistencia[[#All],[SerialDeBusqueda]:[FechaRegistro]],3,FALSE),"")</f>
        <v>43106.330937500003</v>
      </c>
      <c r="P67" s="22" t="str">
        <f>IFERROR(VLOOKUP($A67&amp;TEXT(P$3,"dd/mm/yyyy")&amp;$D$2,tbReporteAsistencia[[#All],[SerialDeBusqueda]:[FechaRegistro]],3,FALSE),"")</f>
        <v/>
      </c>
      <c r="Q67" s="22">
        <f>IFERROR(VLOOKUP($A67&amp;TEXT(Q$3,"dd/mm/yyyy")&amp;$D$2,tbReporteAsistencia[[#All],[SerialDeBusqueda]:[FechaRegistro]],3,FALSE),"")</f>
        <v>43108.281782407408</v>
      </c>
      <c r="R67" s="22">
        <f>IFERROR(VLOOKUP($A67&amp;TEXT(R$3,"dd/mm/yyyy")&amp;$D$2,tbReporteAsistencia[[#All],[SerialDeBusqueda]:[FechaRegistro]],3,FALSE),"")</f>
        <v>43109.286446759259</v>
      </c>
      <c r="S67" s="22" t="str">
        <f>IFERROR(VLOOKUP($A67&amp;TEXT(S$3,"dd/mm/yyyy")&amp;$D$2,tbReporteAsistencia[[#All],[SerialDeBusqueda]:[FechaRegistro]],3,FALSE),"")</f>
        <v/>
      </c>
    </row>
    <row r="68" spans="1:19">
      <c r="A68" s="8">
        <f>Plantilla!A69</f>
        <v>81</v>
      </c>
      <c r="B68" s="8">
        <f>Plantilla!B69</f>
        <v>0</v>
      </c>
      <c r="C68" s="8" t="str">
        <f>Plantilla!C69</f>
        <v>ROSARIO  DELIA CENIA</v>
      </c>
      <c r="D68" s="22">
        <f>IFERROR(VLOOKUP($A68&amp;TEXT(D$3,"dd/mm/yyyy")&amp;$D$2,tbReporteAsistencia[[#All],[SerialDeBusqueda]:[FechaRegistro]],3,FALSE),"")</f>
        <v>43095.334074074075</v>
      </c>
      <c r="E68" s="22">
        <f>IFERROR(VLOOKUP($A68&amp;TEXT(E$3,"dd/mm/yyyy")&amp;$D$2,tbReporteAsistencia[[#All],[SerialDeBusqueda]:[FechaRegistro]],3,FALSE),"")</f>
        <v>43096.329652777778</v>
      </c>
      <c r="F68" s="22">
        <f>IFERROR(VLOOKUP($A68&amp;TEXT(F$3,"dd/mm/yyyy")&amp;$D$2,tbReporteAsistencia[[#All],[SerialDeBusqueda]:[FechaRegistro]],3,FALSE),"")</f>
        <v>43097.345324074071</v>
      </c>
      <c r="G68" s="22">
        <f>IFERROR(VLOOKUP($A68&amp;TEXT(G$3,"dd/mm/yyyy")&amp;$D$2,tbReporteAsistencia[[#All],[SerialDeBusqueda]:[FechaRegistro]],3,FALSE),"")</f>
        <v>43098.325868055559</v>
      </c>
      <c r="H68" s="22">
        <f>IFERROR(VLOOKUP($A68&amp;TEXT(H$3,"dd/mm/yyyy")&amp;$D$2,tbReporteAsistencia[[#All],[SerialDeBusqueda]:[FechaRegistro]],3,FALSE),"")</f>
        <v>43099.335729166669</v>
      </c>
      <c r="I68" s="22">
        <f>IFERROR(VLOOKUP($A68&amp;TEXT(I$3,"dd/mm/yyyy")&amp;$D$2,tbReporteAsistencia[[#All],[SerialDeBusqueda]:[FechaRegistro]],3,FALSE),"")</f>
        <v>43100.377974537034</v>
      </c>
      <c r="J68" s="22" t="str">
        <f>IFERROR(VLOOKUP($A68&amp;TEXT(J$3,"dd/mm/yyyy")&amp;$D$2,tbReporteAsistencia[[#All],[SerialDeBusqueda]:[FechaRegistro]],3,FALSE),"")</f>
        <v/>
      </c>
      <c r="K68" s="22">
        <f>IFERROR(VLOOKUP($A68&amp;TEXT(K$3,"dd/mm/yyyy")&amp;$D$2,tbReporteAsistencia[[#All],[SerialDeBusqueda]:[FechaRegistro]],3,FALSE),"")</f>
        <v>43102.328379629631</v>
      </c>
      <c r="L68" s="22">
        <f>IFERROR(VLOOKUP($A68&amp;TEXT(L$3,"dd/mm/yyyy")&amp;$D$2,tbReporteAsistencia[[#All],[SerialDeBusqueda]:[FechaRegistro]],3,FALSE),"")</f>
        <v>43103.327256944445</v>
      </c>
      <c r="M68" s="22">
        <f>IFERROR(VLOOKUP($A68&amp;TEXT(M$3,"dd/mm/yyyy")&amp;$D$2,tbReporteAsistencia[[#All],[SerialDeBusqueda]:[FechaRegistro]],3,FALSE),"")</f>
        <v>43104.326724537037</v>
      </c>
      <c r="N68" s="22">
        <f>IFERROR(VLOOKUP($A68&amp;TEXT(N$3,"dd/mm/yyyy")&amp;$D$2,tbReporteAsistencia[[#All],[SerialDeBusqueda]:[FechaRegistro]],3,FALSE),"")</f>
        <v>43105.328923611109</v>
      </c>
      <c r="O68" s="22">
        <f>IFERROR(VLOOKUP($A68&amp;TEXT(O$3,"dd/mm/yyyy")&amp;$D$2,tbReporteAsistencia[[#All],[SerialDeBusqueda]:[FechaRegistro]],3,FALSE),"")</f>
        <v>43106.368101851855</v>
      </c>
      <c r="P68" s="22" t="str">
        <f>IFERROR(VLOOKUP($A68&amp;TEXT(P$3,"dd/mm/yyyy")&amp;$D$2,tbReporteAsistencia[[#All],[SerialDeBusqueda]:[FechaRegistro]],3,FALSE),"")</f>
        <v/>
      </c>
      <c r="Q68" s="22">
        <f>IFERROR(VLOOKUP($A68&amp;TEXT(Q$3,"dd/mm/yyyy")&amp;$D$2,tbReporteAsistencia[[#All],[SerialDeBusqueda]:[FechaRegistro]],3,FALSE),"")</f>
        <v>43108.327384259261</v>
      </c>
      <c r="R68" s="22">
        <f>IFERROR(VLOOKUP($A68&amp;TEXT(R$3,"dd/mm/yyyy")&amp;$D$2,tbReporteAsistencia[[#All],[SerialDeBusqueda]:[FechaRegistro]],3,FALSE),"")</f>
        <v>43109.322175925925</v>
      </c>
      <c r="S68" s="22" t="str">
        <f>IFERROR(VLOOKUP($A68&amp;TEXT(S$3,"dd/mm/yyyy")&amp;$D$2,tbReporteAsistencia[[#All],[SerialDeBusqueda]:[FechaRegistro]],3,FALSE),"")</f>
        <v/>
      </c>
    </row>
    <row r="69" spans="1:19">
      <c r="A69" s="8">
        <f>Plantilla!A70</f>
        <v>179</v>
      </c>
      <c r="B69" s="8">
        <f>Plantilla!B70</f>
        <v>0</v>
      </c>
      <c r="C69" s="8" t="str">
        <f>Plantilla!C70</f>
        <v>SANCHEZ BELTRE ELIZABETH</v>
      </c>
      <c r="D69" s="22">
        <f>IFERROR(VLOOKUP($A69&amp;TEXT(D$3,"dd/mm/yyyy")&amp;$D$2,tbReporteAsistencia[[#All],[SerialDeBusqueda]:[FechaRegistro]],3,FALSE),"")</f>
        <v>43095.297430555554</v>
      </c>
      <c r="E69" s="22">
        <f>IFERROR(VLOOKUP($A69&amp;TEXT(E$3,"dd/mm/yyyy")&amp;$D$2,tbReporteAsistencia[[#All],[SerialDeBusqueda]:[FechaRegistro]],3,FALSE),"")</f>
        <v>43096.300763888888</v>
      </c>
      <c r="F69" s="22">
        <f>IFERROR(VLOOKUP($A69&amp;TEXT(F$3,"dd/mm/yyyy")&amp;$D$2,tbReporteAsistencia[[#All],[SerialDeBusqueda]:[FechaRegistro]],3,FALSE),"")</f>
        <v>43097.312384259261</v>
      </c>
      <c r="G69" s="22">
        <f>IFERROR(VLOOKUP($A69&amp;TEXT(G$3,"dd/mm/yyyy")&amp;$D$2,tbReporteAsistencia[[#All],[SerialDeBusqueda]:[FechaRegistro]],3,FALSE),"")</f>
        <v>43098.295266203706</v>
      </c>
      <c r="H69" s="22">
        <f>IFERROR(VLOOKUP($A69&amp;TEXT(H$3,"dd/mm/yyyy")&amp;$D$2,tbReporteAsistencia[[#All],[SerialDeBusqueda]:[FechaRegistro]],3,FALSE),"")</f>
        <v>43099.361006944448</v>
      </c>
      <c r="I69" s="22" t="str">
        <f>IFERROR(VLOOKUP($A69&amp;TEXT(I$3,"dd/mm/yyyy")&amp;$D$2,tbReporteAsistencia[[#All],[SerialDeBusqueda]:[FechaRegistro]],3,FALSE),"")</f>
        <v/>
      </c>
      <c r="J69" s="22" t="str">
        <f>IFERROR(VLOOKUP($A69&amp;TEXT(J$3,"dd/mm/yyyy")&amp;$D$2,tbReporteAsistencia[[#All],[SerialDeBusqueda]:[FechaRegistro]],3,FALSE),"")</f>
        <v/>
      </c>
      <c r="K69" s="22">
        <f>IFERROR(VLOOKUP($A69&amp;TEXT(K$3,"dd/mm/yyyy")&amp;$D$2,tbReporteAsistencia[[#All],[SerialDeBusqueda]:[FechaRegistro]],3,FALSE),"")</f>
        <v>43102.312511574077</v>
      </c>
      <c r="L69" s="22">
        <f>IFERROR(VLOOKUP($A69&amp;TEXT(L$3,"dd/mm/yyyy")&amp;$D$2,tbReporteAsistencia[[#All],[SerialDeBusqueda]:[FechaRegistro]],3,FALSE),"")</f>
        <v>43103.312488425923</v>
      </c>
      <c r="M69" s="22">
        <f>IFERROR(VLOOKUP($A69&amp;TEXT(M$3,"dd/mm/yyyy")&amp;$D$2,tbReporteAsistencia[[#All],[SerialDeBusqueda]:[FechaRegistro]],3,FALSE),"")</f>
        <v>43104.31322916667</v>
      </c>
      <c r="N69" s="22">
        <f>IFERROR(VLOOKUP($A69&amp;TEXT(N$3,"dd/mm/yyyy")&amp;$D$2,tbReporteAsistencia[[#All],[SerialDeBusqueda]:[FechaRegistro]],3,FALSE),"")</f>
        <v>43105.308668981481</v>
      </c>
      <c r="O69" s="22" t="str">
        <f>IFERROR(VLOOKUP($A69&amp;TEXT(O$3,"dd/mm/yyyy")&amp;$D$2,tbReporteAsistencia[[#All],[SerialDeBusqueda]:[FechaRegistro]],3,FALSE),"")</f>
        <v/>
      </c>
      <c r="P69" s="22" t="str">
        <f>IFERROR(VLOOKUP($A69&amp;TEXT(P$3,"dd/mm/yyyy")&amp;$D$2,tbReporteAsistencia[[#All],[SerialDeBusqueda]:[FechaRegistro]],3,FALSE),"")</f>
        <v/>
      </c>
      <c r="Q69" s="22">
        <f>IFERROR(VLOOKUP($A69&amp;TEXT(Q$3,"dd/mm/yyyy")&amp;$D$2,tbReporteAsistencia[[#All],[SerialDeBusqueda]:[FechaRegistro]],3,FALSE),"")</f>
        <v>43108.313877314817</v>
      </c>
      <c r="R69" s="22">
        <f>IFERROR(VLOOKUP($A69&amp;TEXT(R$3,"dd/mm/yyyy")&amp;$D$2,tbReporteAsistencia[[#All],[SerialDeBusqueda]:[FechaRegistro]],3,FALSE),"")</f>
        <v>43109.299733796295</v>
      </c>
      <c r="S69" s="22" t="str">
        <f>IFERROR(VLOOKUP($A69&amp;TEXT(S$3,"dd/mm/yyyy")&amp;$D$2,tbReporteAsistencia[[#All],[SerialDeBusqueda]:[FechaRegistro]],3,FALSE),"")</f>
        <v/>
      </c>
    </row>
    <row r="70" spans="1:19">
      <c r="A70" s="8">
        <f>Plantilla!A71</f>
        <v>207</v>
      </c>
      <c r="B70" s="8">
        <f>Plantilla!B71</f>
        <v>0</v>
      </c>
      <c r="C70" s="8" t="str">
        <f>Plantilla!C71</f>
        <v>SANCHEZ BOCIO AURELIO</v>
      </c>
      <c r="D70" s="22">
        <f>IFERROR(VLOOKUP($A70&amp;TEXT(D$3,"dd/mm/yyyy")&amp;$D$2,tbReporteAsistencia[[#All],[SerialDeBusqueda]:[FechaRegistro]],3,FALSE),"")</f>
        <v>43095.266238425924</v>
      </c>
      <c r="E70" s="22">
        <f>IFERROR(VLOOKUP($A70&amp;TEXT(E$3,"dd/mm/yyyy")&amp;$D$2,tbReporteAsistencia[[#All],[SerialDeBusqueda]:[FechaRegistro]],3,FALSE),"")</f>
        <v>43096.257719907408</v>
      </c>
      <c r="F70" s="22">
        <f>IFERROR(VLOOKUP($A70&amp;TEXT(F$3,"dd/mm/yyyy")&amp;$D$2,tbReporteAsistencia[[#All],[SerialDeBusqueda]:[FechaRegistro]],3,FALSE),"")</f>
        <v>43097.258842592593</v>
      </c>
      <c r="G70" s="22">
        <f>IFERROR(VLOOKUP($A70&amp;TEXT(G$3,"dd/mm/yyyy")&amp;$D$2,tbReporteAsistencia[[#All],[SerialDeBusqueda]:[FechaRegistro]],3,FALSE),"")</f>
        <v>43098.261388888888</v>
      </c>
      <c r="H70" s="22">
        <f>IFERROR(VLOOKUP($A70&amp;TEXT(H$3,"dd/mm/yyyy")&amp;$D$2,tbReporteAsistencia[[#All],[SerialDeBusqueda]:[FechaRegistro]],3,FALSE),"")</f>
        <v>43099.300474537034</v>
      </c>
      <c r="I70" s="22">
        <f>IFERROR(VLOOKUP($A70&amp;TEXT(I$3,"dd/mm/yyyy")&amp;$D$2,tbReporteAsistencia[[#All],[SerialDeBusqueda]:[FechaRegistro]],3,FALSE),"")</f>
        <v>43100.34033564815</v>
      </c>
      <c r="J70" s="22" t="str">
        <f>IFERROR(VLOOKUP($A70&amp;TEXT(J$3,"dd/mm/yyyy")&amp;$D$2,tbReporteAsistencia[[#All],[SerialDeBusqueda]:[FechaRegistro]],3,FALSE),"")</f>
        <v/>
      </c>
      <c r="K70" s="22">
        <f>IFERROR(VLOOKUP($A70&amp;TEXT(K$3,"dd/mm/yyyy")&amp;$D$2,tbReporteAsistencia[[#All],[SerialDeBusqueda]:[FechaRegistro]],3,FALSE),"")</f>
        <v>43102.25708333333</v>
      </c>
      <c r="L70" s="22">
        <f>IFERROR(VLOOKUP($A70&amp;TEXT(L$3,"dd/mm/yyyy")&amp;$D$2,tbReporteAsistencia[[#All],[SerialDeBusqueda]:[FechaRegistro]],3,FALSE),"")</f>
        <v>43103.255983796298</v>
      </c>
      <c r="M70" s="22">
        <f>IFERROR(VLOOKUP($A70&amp;TEXT(M$3,"dd/mm/yyyy")&amp;$D$2,tbReporteAsistencia[[#All],[SerialDeBusqueda]:[FechaRegistro]],3,FALSE),"")</f>
        <v>43104.258599537039</v>
      </c>
      <c r="N70" s="22">
        <f>IFERROR(VLOOKUP($A70&amp;TEXT(N$3,"dd/mm/yyyy")&amp;$D$2,tbReporteAsistencia[[#All],[SerialDeBusqueda]:[FechaRegistro]],3,FALSE),"")</f>
        <v>43105.254791666666</v>
      </c>
      <c r="O70" s="22">
        <f>IFERROR(VLOOKUP($A70&amp;TEXT(O$3,"dd/mm/yyyy")&amp;$D$2,tbReporteAsistencia[[#All],[SerialDeBusqueda]:[FechaRegistro]],3,FALSE),"")</f>
        <v>43106.262349537035</v>
      </c>
      <c r="P70" s="22">
        <f>IFERROR(VLOOKUP($A70&amp;TEXT(P$3,"dd/mm/yyyy")&amp;$D$2,tbReporteAsistencia[[#All],[SerialDeBusqueda]:[FechaRegistro]],3,FALSE),"")</f>
        <v>43107.339930555558</v>
      </c>
      <c r="Q70" s="22">
        <f>IFERROR(VLOOKUP($A70&amp;TEXT(Q$3,"dd/mm/yyyy")&amp;$D$2,tbReporteAsistencia[[#All],[SerialDeBusqueda]:[FechaRegistro]],3,FALSE),"")</f>
        <v>43108.256608796299</v>
      </c>
      <c r="R70" s="22">
        <f>IFERROR(VLOOKUP($A70&amp;TEXT(R$3,"dd/mm/yyyy")&amp;$D$2,tbReporteAsistencia[[#All],[SerialDeBusqueda]:[FechaRegistro]],3,FALSE),"")</f>
        <v>43109.25675925926</v>
      </c>
      <c r="S70" s="22" t="str">
        <f>IFERROR(VLOOKUP($A70&amp;TEXT(S$3,"dd/mm/yyyy")&amp;$D$2,tbReporteAsistencia[[#All],[SerialDeBusqueda]:[FechaRegistro]],3,FALSE),"")</f>
        <v/>
      </c>
    </row>
    <row r="71" spans="1:19">
      <c r="A71" s="8">
        <f>Plantilla!A72</f>
        <v>120</v>
      </c>
      <c r="B71" s="8">
        <f>Plantilla!B72</f>
        <v>0</v>
      </c>
      <c r="C71" s="8" t="str">
        <f>Plantilla!C72</f>
        <v>SANCHEZ MESA YOENNY</v>
      </c>
      <c r="D71" s="22">
        <f>IFERROR(VLOOKUP($A71&amp;TEXT(D$3,"dd/mm/yyyy")&amp;$D$2,tbReporteAsistencia[[#All],[SerialDeBusqueda]:[FechaRegistro]],3,FALSE),"")</f>
        <v>43095.435173611113</v>
      </c>
      <c r="E71" s="22">
        <f>IFERROR(VLOOKUP($A71&amp;TEXT(E$3,"dd/mm/yyyy")&amp;$D$2,tbReporteAsistencia[[#All],[SerialDeBusqueda]:[FechaRegistro]],3,FALSE),"")</f>
        <v>43096.495717592596</v>
      </c>
      <c r="F71" s="22">
        <f>IFERROR(VLOOKUP($A71&amp;TEXT(F$3,"dd/mm/yyyy")&amp;$D$2,tbReporteAsistencia[[#All],[SerialDeBusqueda]:[FechaRegistro]],3,FALSE),"")</f>
        <v>43097.456608796296</v>
      </c>
      <c r="G71" s="22">
        <f>IFERROR(VLOOKUP($A71&amp;TEXT(G$3,"dd/mm/yyyy")&amp;$D$2,tbReporteAsistencia[[#All],[SerialDeBusqueda]:[FechaRegistro]],3,FALSE),"")</f>
        <v>43098.507280092592</v>
      </c>
      <c r="H71" s="22">
        <f>IFERROR(VLOOKUP($A71&amp;TEXT(H$3,"dd/mm/yyyy")&amp;$D$2,tbReporteAsistencia[[#All],[SerialDeBusqueda]:[FechaRegistro]],3,FALSE),"")</f>
        <v>43099.301180555558</v>
      </c>
      <c r="I71" s="22">
        <f>IFERROR(VLOOKUP($A71&amp;TEXT(I$3,"dd/mm/yyyy")&amp;$D$2,tbReporteAsistencia[[#All],[SerialDeBusqueda]:[FechaRegistro]],3,FALSE),"")</f>
        <v>43100.343958333331</v>
      </c>
      <c r="J71" s="22" t="str">
        <f>IFERROR(VLOOKUP($A71&amp;TEXT(J$3,"dd/mm/yyyy")&amp;$D$2,tbReporteAsistencia[[#All],[SerialDeBusqueda]:[FechaRegistro]],3,FALSE),"")</f>
        <v/>
      </c>
      <c r="K71" s="22">
        <f>IFERROR(VLOOKUP($A71&amp;TEXT(K$3,"dd/mm/yyyy")&amp;$D$2,tbReporteAsistencia[[#All],[SerialDeBusqueda]:[FechaRegistro]],3,FALSE),"")</f>
        <v>43102.361342592594</v>
      </c>
      <c r="L71" s="22">
        <f>IFERROR(VLOOKUP($A71&amp;TEXT(L$3,"dd/mm/yyyy")&amp;$D$2,tbReporteAsistencia[[#All],[SerialDeBusqueda]:[FechaRegistro]],3,FALSE),"")</f>
        <v>43103.449618055558</v>
      </c>
      <c r="M71" s="22">
        <f>IFERROR(VLOOKUP($A71&amp;TEXT(M$3,"dd/mm/yyyy")&amp;$D$2,tbReporteAsistencia[[#All],[SerialDeBusqueda]:[FechaRegistro]],3,FALSE),"")</f>
        <v>43104.521689814814</v>
      </c>
      <c r="N71" s="22">
        <f>IFERROR(VLOOKUP($A71&amp;TEXT(N$3,"dd/mm/yyyy")&amp;$D$2,tbReporteAsistencia[[#All],[SerialDeBusqueda]:[FechaRegistro]],3,FALSE),"")</f>
        <v>43105.379282407404</v>
      </c>
      <c r="O71" s="22" t="str">
        <f>IFERROR(VLOOKUP($A71&amp;TEXT(O$3,"dd/mm/yyyy")&amp;$D$2,tbReporteAsistencia[[#All],[SerialDeBusqueda]:[FechaRegistro]],3,FALSE),"")</f>
        <v/>
      </c>
      <c r="P71" s="22">
        <f>IFERROR(VLOOKUP($A71&amp;TEXT(P$3,"dd/mm/yyyy")&amp;$D$2,tbReporteAsistencia[[#All],[SerialDeBusqueda]:[FechaRegistro]],3,FALSE),"")</f>
        <v>43107.381284722222</v>
      </c>
      <c r="Q71" s="22">
        <f>IFERROR(VLOOKUP($A71&amp;TEXT(Q$3,"dd/mm/yyyy")&amp;$D$2,tbReporteAsistencia[[#All],[SerialDeBusqueda]:[FechaRegistro]],3,FALSE),"")</f>
        <v>43108.402060185188</v>
      </c>
      <c r="R71" s="22">
        <f>IFERROR(VLOOKUP($A71&amp;TEXT(R$3,"dd/mm/yyyy")&amp;$D$2,tbReporteAsistencia[[#All],[SerialDeBusqueda]:[FechaRegistro]],3,FALSE),"")</f>
        <v>43109.292824074073</v>
      </c>
      <c r="S71" s="22" t="str">
        <f>IFERROR(VLOOKUP($A71&amp;TEXT(S$3,"dd/mm/yyyy")&amp;$D$2,tbReporteAsistencia[[#All],[SerialDeBusqueda]:[FechaRegistro]],3,FALSE),"")</f>
        <v/>
      </c>
    </row>
    <row r="72" spans="1:19">
      <c r="A72" s="8">
        <f>Plantilla!A73</f>
        <v>189</v>
      </c>
      <c r="B72" s="8">
        <f>Plantilla!B73</f>
        <v>0</v>
      </c>
      <c r="C72" s="8" t="str">
        <f>Plantilla!C73</f>
        <v>SANTANA GUILLEN YONALFRY</v>
      </c>
      <c r="D72" s="22">
        <f>IFERROR(VLOOKUP($A72&amp;TEXT(D$3,"dd/mm/yyyy")&amp;$D$2,tbReporteAsistencia[[#All],[SerialDeBusqueda]:[FechaRegistro]],3,FALSE),"")</f>
        <v>43095.254293981481</v>
      </c>
      <c r="E72" s="22">
        <f>IFERROR(VLOOKUP($A72&amp;TEXT(E$3,"dd/mm/yyyy")&amp;$D$2,tbReporteAsistencia[[#All],[SerialDeBusqueda]:[FechaRegistro]],3,FALSE),"")</f>
        <v>43096.253645833334</v>
      </c>
      <c r="F72" s="22">
        <f>IFERROR(VLOOKUP($A72&amp;TEXT(F$3,"dd/mm/yyyy")&amp;$D$2,tbReporteAsistencia[[#All],[SerialDeBusqueda]:[FechaRegistro]],3,FALSE),"")</f>
        <v>43097.253854166665</v>
      </c>
      <c r="G72" s="22">
        <f>IFERROR(VLOOKUP($A72&amp;TEXT(G$3,"dd/mm/yyyy")&amp;$D$2,tbReporteAsistencia[[#All],[SerialDeBusqueda]:[FechaRegistro]],3,FALSE),"")</f>
        <v>43098.254884259259</v>
      </c>
      <c r="H72" s="22">
        <f>IFERROR(VLOOKUP($A72&amp;TEXT(H$3,"dd/mm/yyyy")&amp;$D$2,tbReporteAsistencia[[#All],[SerialDeBusqueda]:[FechaRegistro]],3,FALSE),"")</f>
        <v>43099.251493055555</v>
      </c>
      <c r="I72" s="22">
        <f>IFERROR(VLOOKUP($A72&amp;TEXT(I$3,"dd/mm/yyyy")&amp;$D$2,tbReporteAsistencia[[#All],[SerialDeBusqueda]:[FechaRegistro]],3,FALSE),"")</f>
        <v>43100.331342592595</v>
      </c>
      <c r="J72" s="22" t="str">
        <f>IFERROR(VLOOKUP($A72&amp;TEXT(J$3,"dd/mm/yyyy")&amp;$D$2,tbReporteAsistencia[[#All],[SerialDeBusqueda]:[FechaRegistro]],3,FALSE),"")</f>
        <v/>
      </c>
      <c r="K72" s="22">
        <f>IFERROR(VLOOKUP($A72&amp;TEXT(K$3,"dd/mm/yyyy")&amp;$D$2,tbReporteAsistencia[[#All],[SerialDeBusqueda]:[FechaRegistro]],3,FALSE),"")</f>
        <v>43102.252800925926</v>
      </c>
      <c r="L72" s="22">
        <f>IFERROR(VLOOKUP($A72&amp;TEXT(L$3,"dd/mm/yyyy")&amp;$D$2,tbReporteAsistencia[[#All],[SerialDeBusqueda]:[FechaRegistro]],3,FALSE),"")</f>
        <v>43103.256874999999</v>
      </c>
      <c r="M72" s="22" t="str">
        <f>IFERROR(VLOOKUP($A72&amp;TEXT(M$3,"dd/mm/yyyy")&amp;$D$2,tbReporteAsistencia[[#All],[SerialDeBusqueda]:[FechaRegistro]],3,FALSE),"")</f>
        <v/>
      </c>
      <c r="N72" s="22">
        <f>IFERROR(VLOOKUP($A72&amp;TEXT(N$3,"dd/mm/yyyy")&amp;$D$2,tbReporteAsistencia[[#All],[SerialDeBusqueda]:[FechaRegistro]],3,FALSE),"")</f>
        <v>43105.2500462963</v>
      </c>
      <c r="O72" s="22">
        <f>IFERROR(VLOOKUP($A72&amp;TEXT(O$3,"dd/mm/yyyy")&amp;$D$2,tbReporteAsistencia[[#All],[SerialDeBusqueda]:[FechaRegistro]],3,FALSE),"")</f>
        <v>43106.331238425926</v>
      </c>
      <c r="P72" s="22" t="str">
        <f>IFERROR(VLOOKUP($A72&amp;TEXT(P$3,"dd/mm/yyyy")&amp;$D$2,tbReporteAsistencia[[#All],[SerialDeBusqueda]:[FechaRegistro]],3,FALSE),"")</f>
        <v/>
      </c>
      <c r="Q72" s="22">
        <f>IFERROR(VLOOKUP($A72&amp;TEXT(Q$3,"dd/mm/yyyy")&amp;$D$2,tbReporteAsistencia[[#All],[SerialDeBusqueda]:[FechaRegistro]],3,FALSE),"")</f>
        <v>43108.258067129631</v>
      </c>
      <c r="R72" s="22">
        <f>IFERROR(VLOOKUP($A72&amp;TEXT(R$3,"dd/mm/yyyy")&amp;$D$2,tbReporteAsistencia[[#All],[SerialDeBusqueda]:[FechaRegistro]],3,FALSE),"")</f>
        <v>43109.251875000002</v>
      </c>
      <c r="S72" s="22" t="str">
        <f>IFERROR(VLOOKUP($A72&amp;TEXT(S$3,"dd/mm/yyyy")&amp;$D$2,tbReporteAsistencia[[#All],[SerialDeBusqueda]:[FechaRegistro]],3,FALSE),"")</f>
        <v/>
      </c>
    </row>
    <row r="73" spans="1:19">
      <c r="A73" s="8">
        <f>Plantilla!A74</f>
        <v>7</v>
      </c>
      <c r="B73" s="8">
        <f>Plantilla!B74</f>
        <v>0</v>
      </c>
      <c r="C73" s="8" t="str">
        <f>Plantilla!C74</f>
        <v/>
      </c>
      <c r="D73" s="22" t="str">
        <f>IFERROR(VLOOKUP($A73&amp;TEXT(D$3,"dd/mm/yyyy")&amp;$D$2,tbReporteAsistencia[[#All],[SerialDeBusqueda]:[FechaRegistro]],3,FALSE),"")</f>
        <v/>
      </c>
      <c r="E73" s="22" t="str">
        <f>IFERROR(VLOOKUP($A73&amp;TEXT(E$3,"dd/mm/yyyy")&amp;$D$2,tbReporteAsistencia[[#All],[SerialDeBusqueda]:[FechaRegistro]],3,FALSE),"")</f>
        <v/>
      </c>
      <c r="F73" s="22" t="str">
        <f>IFERROR(VLOOKUP($A73&amp;TEXT(F$3,"dd/mm/yyyy")&amp;$D$2,tbReporteAsistencia[[#All],[SerialDeBusqueda]:[FechaRegistro]],3,FALSE),"")</f>
        <v/>
      </c>
      <c r="G73" s="22" t="str">
        <f>IFERROR(VLOOKUP($A73&amp;TEXT(G$3,"dd/mm/yyyy")&amp;$D$2,tbReporteAsistencia[[#All],[SerialDeBusqueda]:[FechaRegistro]],3,FALSE),"")</f>
        <v/>
      </c>
      <c r="H73" s="22" t="str">
        <f>IFERROR(VLOOKUP($A73&amp;TEXT(H$3,"dd/mm/yyyy")&amp;$D$2,tbReporteAsistencia[[#All],[SerialDeBusqueda]:[FechaRegistro]],3,FALSE),"")</f>
        <v/>
      </c>
      <c r="I73" s="22" t="str">
        <f>IFERROR(VLOOKUP($A73&amp;TEXT(I$3,"dd/mm/yyyy")&amp;$D$2,tbReporteAsistencia[[#All],[SerialDeBusqueda]:[FechaRegistro]],3,FALSE),"")</f>
        <v/>
      </c>
      <c r="J73" s="22" t="str">
        <f>IFERROR(VLOOKUP($A73&amp;TEXT(J$3,"dd/mm/yyyy")&amp;$D$2,tbReporteAsistencia[[#All],[SerialDeBusqueda]:[FechaRegistro]],3,FALSE),"")</f>
        <v/>
      </c>
      <c r="K73" s="22" t="str">
        <f>IFERROR(VLOOKUP($A73&amp;TEXT(K$3,"dd/mm/yyyy")&amp;$D$2,tbReporteAsistencia[[#All],[SerialDeBusqueda]:[FechaRegistro]],3,FALSE),"")</f>
        <v/>
      </c>
      <c r="L73" s="22" t="str">
        <f>IFERROR(VLOOKUP($A73&amp;TEXT(L$3,"dd/mm/yyyy")&amp;$D$2,tbReporteAsistencia[[#All],[SerialDeBusqueda]:[FechaRegistro]],3,FALSE),"")</f>
        <v/>
      </c>
      <c r="M73" s="22" t="str">
        <f>IFERROR(VLOOKUP($A73&amp;TEXT(M$3,"dd/mm/yyyy")&amp;$D$2,tbReporteAsistencia[[#All],[SerialDeBusqueda]:[FechaRegistro]],3,FALSE),"")</f>
        <v/>
      </c>
      <c r="N73" s="22" t="str">
        <f>IFERROR(VLOOKUP($A73&amp;TEXT(N$3,"dd/mm/yyyy")&amp;$D$2,tbReporteAsistencia[[#All],[SerialDeBusqueda]:[FechaRegistro]],3,FALSE),"")</f>
        <v/>
      </c>
      <c r="O73" s="22" t="str">
        <f>IFERROR(VLOOKUP($A73&amp;TEXT(O$3,"dd/mm/yyyy")&amp;$D$2,tbReporteAsistencia[[#All],[SerialDeBusqueda]:[FechaRegistro]],3,FALSE),"")</f>
        <v/>
      </c>
      <c r="P73" s="22" t="str">
        <f>IFERROR(VLOOKUP($A73&amp;TEXT(P$3,"dd/mm/yyyy")&amp;$D$2,tbReporteAsistencia[[#All],[SerialDeBusqueda]:[FechaRegistro]],3,FALSE),"")</f>
        <v/>
      </c>
      <c r="Q73" s="22" t="str">
        <f>IFERROR(VLOOKUP($A73&amp;TEXT(Q$3,"dd/mm/yyyy")&amp;$D$2,tbReporteAsistencia[[#All],[SerialDeBusqueda]:[FechaRegistro]],3,FALSE),"")</f>
        <v/>
      </c>
      <c r="R73" s="22" t="str">
        <f>IFERROR(VLOOKUP($A73&amp;TEXT(R$3,"dd/mm/yyyy")&amp;$D$2,tbReporteAsistencia[[#All],[SerialDeBusqueda]:[FechaRegistro]],3,FALSE),"")</f>
        <v/>
      </c>
      <c r="S73" s="22" t="str">
        <f>IFERROR(VLOOKUP($A73&amp;TEXT(S$3,"dd/mm/yyyy")&amp;$D$2,tbReporteAsistencia[[#All],[SerialDeBusqueda]:[FechaRegistro]],3,FALSE),"")</f>
        <v/>
      </c>
    </row>
    <row r="74" spans="1:19">
      <c r="A74" s="8">
        <f>Plantilla!A75</f>
        <v>75</v>
      </c>
      <c r="B74" s="8">
        <f>Plantilla!B75</f>
        <v>0</v>
      </c>
      <c r="C74" s="8" t="str">
        <f>Plantilla!C75</f>
        <v>SANTOS VALDEZ BUENO</v>
      </c>
      <c r="D74" s="22">
        <f>IFERROR(VLOOKUP($A74&amp;TEXT(D$3,"dd/mm/yyyy")&amp;$D$2,tbReporteAsistencia[[#All],[SerialDeBusqueda]:[FechaRegistro]],3,FALSE),"")</f>
        <v>43095.249965277777</v>
      </c>
      <c r="E74" s="22">
        <f>IFERROR(VLOOKUP($A74&amp;TEXT(E$3,"dd/mm/yyyy")&amp;$D$2,tbReporteAsistencia[[#All],[SerialDeBusqueda]:[FechaRegistro]],3,FALSE),"")</f>
        <v>43096.254027777781</v>
      </c>
      <c r="F74" s="22">
        <f>IFERROR(VLOOKUP($A74&amp;TEXT(F$3,"dd/mm/yyyy")&amp;$D$2,tbReporteAsistencia[[#All],[SerialDeBusqueda]:[FechaRegistro]],3,FALSE),"")</f>
        <v>43097.253935185188</v>
      </c>
      <c r="G74" s="22">
        <f>IFERROR(VLOOKUP($A74&amp;TEXT(G$3,"dd/mm/yyyy")&amp;$D$2,tbReporteAsistencia[[#All],[SerialDeBusqueda]:[FechaRegistro]],3,FALSE),"")</f>
        <v>43098.267777777779</v>
      </c>
      <c r="H74" s="22">
        <f>IFERROR(VLOOKUP($A74&amp;TEXT(H$3,"dd/mm/yyyy")&amp;$D$2,tbReporteAsistencia[[#All],[SerialDeBusqueda]:[FechaRegistro]],3,FALSE),"")</f>
        <v>43099.581863425927</v>
      </c>
      <c r="I74" s="22">
        <f>IFERROR(VLOOKUP($A74&amp;TEXT(I$3,"dd/mm/yyyy")&amp;$D$2,tbReporteAsistencia[[#All],[SerialDeBusqueda]:[FechaRegistro]],3,FALSE),"")</f>
        <v>43100.329108796293</v>
      </c>
      <c r="J74" s="22" t="str">
        <f>IFERROR(VLOOKUP($A74&amp;TEXT(J$3,"dd/mm/yyyy")&amp;$D$2,tbReporteAsistencia[[#All],[SerialDeBusqueda]:[FechaRegistro]],3,FALSE),"")</f>
        <v/>
      </c>
      <c r="K74" s="22" t="str">
        <f>IFERROR(VLOOKUP($A74&amp;TEXT(K$3,"dd/mm/yyyy")&amp;$D$2,tbReporteAsistencia[[#All],[SerialDeBusqueda]:[FechaRegistro]],3,FALSE),"")</f>
        <v/>
      </c>
      <c r="L74" s="22">
        <f>IFERROR(VLOOKUP($A74&amp;TEXT(L$3,"dd/mm/yyyy")&amp;$D$2,tbReporteAsistencia[[#All],[SerialDeBusqueda]:[FechaRegistro]],3,FALSE),"")</f>
        <v>43103.249780092592</v>
      </c>
      <c r="M74" s="22">
        <f>IFERROR(VLOOKUP($A74&amp;TEXT(M$3,"dd/mm/yyyy")&amp;$D$2,tbReporteAsistencia[[#All],[SerialDeBusqueda]:[FechaRegistro]],3,FALSE),"")</f>
        <v>43104.252858796295</v>
      </c>
      <c r="N74" s="22">
        <f>IFERROR(VLOOKUP($A74&amp;TEXT(N$3,"dd/mm/yyyy")&amp;$D$2,tbReporteAsistencia[[#All],[SerialDeBusqueda]:[FechaRegistro]],3,FALSE),"")</f>
        <v>43105.250127314815</v>
      </c>
      <c r="O74" s="22">
        <f>IFERROR(VLOOKUP($A74&amp;TEXT(O$3,"dd/mm/yyyy")&amp;$D$2,tbReporteAsistencia[[#All],[SerialDeBusqueda]:[FechaRegistro]],3,FALSE),"")</f>
        <v>43106.328657407408</v>
      </c>
      <c r="P74" s="22" t="str">
        <f>IFERROR(VLOOKUP($A74&amp;TEXT(P$3,"dd/mm/yyyy")&amp;$D$2,tbReporteAsistencia[[#All],[SerialDeBusqueda]:[FechaRegistro]],3,FALSE),"")</f>
        <v/>
      </c>
      <c r="Q74" s="22">
        <f>IFERROR(VLOOKUP($A74&amp;TEXT(Q$3,"dd/mm/yyyy")&amp;$D$2,tbReporteAsistencia[[#All],[SerialDeBusqueda]:[FechaRegistro]],3,FALSE),"")</f>
        <v>43108.246261574073</v>
      </c>
      <c r="R74" s="22">
        <f>IFERROR(VLOOKUP($A74&amp;TEXT(R$3,"dd/mm/yyyy")&amp;$D$2,tbReporteAsistencia[[#All],[SerialDeBusqueda]:[FechaRegistro]],3,FALSE),"")</f>
        <v>43109.252060185187</v>
      </c>
      <c r="S74" s="22" t="str">
        <f>IFERROR(VLOOKUP($A74&amp;TEXT(S$3,"dd/mm/yyyy")&amp;$D$2,tbReporteAsistencia[[#All],[SerialDeBusqueda]:[FechaRegistro]],3,FALSE),"")</f>
        <v/>
      </c>
    </row>
    <row r="75" spans="1:19">
      <c r="A75" s="8">
        <f>Plantilla!A76</f>
        <v>157</v>
      </c>
      <c r="B75" s="8">
        <f>Plantilla!B76</f>
        <v>0</v>
      </c>
      <c r="C75" s="8" t="str">
        <f>Plantilla!C76</f>
        <v>SOLANO CABRERA KIRSSY JOSEFINA</v>
      </c>
      <c r="D75" s="22">
        <f>IFERROR(VLOOKUP($A75&amp;TEXT(D$3,"dd/mm/yyyy")&amp;$D$2,tbReporteAsistencia[[#All],[SerialDeBusqueda]:[FechaRegistro]],3,FALSE),"")</f>
        <v>43095.34584490741</v>
      </c>
      <c r="E75" s="22">
        <f>IFERROR(VLOOKUP($A75&amp;TEXT(E$3,"dd/mm/yyyy")&amp;$D$2,tbReporteAsistencia[[#All],[SerialDeBusqueda]:[FechaRegistro]],3,FALSE),"")</f>
        <v>43096.324907407405</v>
      </c>
      <c r="F75" s="22">
        <f>IFERROR(VLOOKUP($A75&amp;TEXT(F$3,"dd/mm/yyyy")&amp;$D$2,tbReporteAsistencia[[#All],[SerialDeBusqueda]:[FechaRegistro]],3,FALSE),"")</f>
        <v>43097.335763888892</v>
      </c>
      <c r="G75" s="22">
        <f>IFERROR(VLOOKUP($A75&amp;TEXT(G$3,"dd/mm/yyyy")&amp;$D$2,tbReporteAsistencia[[#All],[SerialDeBusqueda]:[FechaRegistro]],3,FALSE),"")</f>
        <v>43098.337858796294</v>
      </c>
      <c r="H75" s="22">
        <f>IFERROR(VLOOKUP($A75&amp;TEXT(H$3,"dd/mm/yyyy")&amp;$D$2,tbReporteAsistencia[[#All],[SerialDeBusqueda]:[FechaRegistro]],3,FALSE),"")</f>
        <v>43099.378009259257</v>
      </c>
      <c r="I75" s="22" t="str">
        <f>IFERROR(VLOOKUP($A75&amp;TEXT(I$3,"dd/mm/yyyy")&amp;$D$2,tbReporteAsistencia[[#All],[SerialDeBusqueda]:[FechaRegistro]],3,FALSE),"")</f>
        <v/>
      </c>
      <c r="J75" s="22" t="str">
        <f>IFERROR(VLOOKUP($A75&amp;TEXT(J$3,"dd/mm/yyyy")&amp;$D$2,tbReporteAsistencia[[#All],[SerialDeBusqueda]:[FechaRegistro]],3,FALSE),"")</f>
        <v/>
      </c>
      <c r="K75" s="22">
        <f>IFERROR(VLOOKUP($A75&amp;TEXT(K$3,"dd/mm/yyyy")&amp;$D$2,tbReporteAsistencia[[#All],[SerialDeBusqueda]:[FechaRegistro]],3,FALSE),"")</f>
        <v>43102.335173611114</v>
      </c>
      <c r="L75" s="22">
        <f>IFERROR(VLOOKUP($A75&amp;TEXT(L$3,"dd/mm/yyyy")&amp;$D$2,tbReporteAsistencia[[#All],[SerialDeBusqueda]:[FechaRegistro]],3,FALSE),"")</f>
        <v>43103.399745370371</v>
      </c>
      <c r="M75" s="22">
        <f>IFERROR(VLOOKUP($A75&amp;TEXT(M$3,"dd/mm/yyyy")&amp;$D$2,tbReporteAsistencia[[#All],[SerialDeBusqueda]:[FechaRegistro]],3,FALSE),"")</f>
        <v>43104.334282407406</v>
      </c>
      <c r="N75" s="22">
        <f>IFERROR(VLOOKUP($A75&amp;TEXT(N$3,"dd/mm/yyyy")&amp;$D$2,tbReporteAsistencia[[#All],[SerialDeBusqueda]:[FechaRegistro]],3,FALSE),"")</f>
        <v>43105.338391203702</v>
      </c>
      <c r="O75" s="22" t="str">
        <f>IFERROR(VLOOKUP($A75&amp;TEXT(O$3,"dd/mm/yyyy")&amp;$D$2,tbReporteAsistencia[[#All],[SerialDeBusqueda]:[FechaRegistro]],3,FALSE),"")</f>
        <v/>
      </c>
      <c r="P75" s="22" t="str">
        <f>IFERROR(VLOOKUP($A75&amp;TEXT(P$3,"dd/mm/yyyy")&amp;$D$2,tbReporteAsistencia[[#All],[SerialDeBusqueda]:[FechaRegistro]],3,FALSE),"")</f>
        <v/>
      </c>
      <c r="Q75" s="22">
        <f>IFERROR(VLOOKUP($A75&amp;TEXT(Q$3,"dd/mm/yyyy")&amp;$D$2,tbReporteAsistencia[[#All],[SerialDeBusqueda]:[FechaRegistro]],3,FALSE),"")</f>
        <v>43108.341956018521</v>
      </c>
      <c r="R75" s="22" t="str">
        <f>IFERROR(VLOOKUP($A75&amp;TEXT(R$3,"dd/mm/yyyy")&amp;$D$2,tbReporteAsistencia[[#All],[SerialDeBusqueda]:[FechaRegistro]],3,FALSE),"")</f>
        <v/>
      </c>
      <c r="S75" s="22" t="str">
        <f>IFERROR(VLOOKUP($A75&amp;TEXT(S$3,"dd/mm/yyyy")&amp;$D$2,tbReporteAsistencia[[#All],[SerialDeBusqueda]:[FechaRegistro]],3,FALSE),"")</f>
        <v/>
      </c>
    </row>
    <row r="76" spans="1:19">
      <c r="A76" s="8">
        <f>Plantilla!A77</f>
        <v>215</v>
      </c>
      <c r="B76" s="8">
        <f>Plantilla!B77</f>
        <v>0</v>
      </c>
      <c r="C76" s="8" t="str">
        <f>Plantilla!C77</f>
        <v>SOLIS ENCARNACION MEIBEL</v>
      </c>
      <c r="D76" s="22">
        <f>IFERROR(VLOOKUP($A76&amp;TEXT(D$3,"dd/mm/yyyy")&amp;$D$2,tbReporteAsistencia[[#All],[SerialDeBusqueda]:[FechaRegistro]],3,FALSE),"")</f>
        <v>43095.283402777779</v>
      </c>
      <c r="E76" s="22">
        <f>IFERROR(VLOOKUP($A76&amp;TEXT(E$3,"dd/mm/yyyy")&amp;$D$2,tbReporteAsistencia[[#All],[SerialDeBusqueda]:[FechaRegistro]],3,FALSE),"")</f>
        <v>43096.283020833333</v>
      </c>
      <c r="F76" s="22">
        <f>IFERROR(VLOOKUP($A76&amp;TEXT(F$3,"dd/mm/yyyy")&amp;$D$2,tbReporteAsistencia[[#All],[SerialDeBusqueda]:[FechaRegistro]],3,FALSE),"")</f>
        <v>43097.289687500001</v>
      </c>
      <c r="G76" s="22">
        <f>IFERROR(VLOOKUP($A76&amp;TEXT(G$3,"dd/mm/yyyy")&amp;$D$2,tbReporteAsistencia[[#All],[SerialDeBusqueda]:[FechaRegistro]],3,FALSE),"")</f>
        <v>43098.284814814811</v>
      </c>
      <c r="H76" s="22">
        <f>IFERROR(VLOOKUP($A76&amp;TEXT(H$3,"dd/mm/yyyy")&amp;$D$2,tbReporteAsistencia[[#All],[SerialDeBusqueda]:[FechaRegistro]],3,FALSE),"")</f>
        <v>43099.283900462964</v>
      </c>
      <c r="I76" s="22">
        <f>IFERROR(VLOOKUP($A76&amp;TEXT(I$3,"dd/mm/yyyy")&amp;$D$2,tbReporteAsistencia[[#All],[SerialDeBusqueda]:[FechaRegistro]],3,FALSE),"")</f>
        <v>43100.32916666667</v>
      </c>
      <c r="J76" s="22" t="str">
        <f>IFERROR(VLOOKUP($A76&amp;TEXT(J$3,"dd/mm/yyyy")&amp;$D$2,tbReporteAsistencia[[#All],[SerialDeBusqueda]:[FechaRegistro]],3,FALSE),"")</f>
        <v/>
      </c>
      <c r="K76" s="22">
        <f>IFERROR(VLOOKUP($A76&amp;TEXT(K$3,"dd/mm/yyyy")&amp;$D$2,tbReporteAsistencia[[#All],[SerialDeBusqueda]:[FechaRegistro]],3,FALSE),"")</f>
        <v>43102.278275462966</v>
      </c>
      <c r="L76" s="22">
        <f>IFERROR(VLOOKUP($A76&amp;TEXT(L$3,"dd/mm/yyyy")&amp;$D$2,tbReporteAsistencia[[#All],[SerialDeBusqueda]:[FechaRegistro]],3,FALSE),"")</f>
        <v>43103.28802083333</v>
      </c>
      <c r="M76" s="22">
        <f>IFERROR(VLOOKUP($A76&amp;TEXT(M$3,"dd/mm/yyyy")&amp;$D$2,tbReporteAsistencia[[#All],[SerialDeBusqueda]:[FechaRegistro]],3,FALSE),"")</f>
        <v>43104.283055555556</v>
      </c>
      <c r="N76" s="22">
        <f>IFERROR(VLOOKUP($A76&amp;TEXT(N$3,"dd/mm/yyyy")&amp;$D$2,tbReporteAsistencia[[#All],[SerialDeBusqueda]:[FechaRegistro]],3,FALSE),"")</f>
        <v>43105.28020833333</v>
      </c>
      <c r="O76" s="22">
        <f>IFERROR(VLOOKUP($A76&amp;TEXT(O$3,"dd/mm/yyyy")&amp;$D$2,tbReporteAsistencia[[#All],[SerialDeBusqueda]:[FechaRegistro]],3,FALSE),"")</f>
        <v>43106.319861111115</v>
      </c>
      <c r="P76" s="22" t="str">
        <f>IFERROR(VLOOKUP($A76&amp;TEXT(P$3,"dd/mm/yyyy")&amp;$D$2,tbReporteAsistencia[[#All],[SerialDeBusqueda]:[FechaRegistro]],3,FALSE),"")</f>
        <v/>
      </c>
      <c r="Q76" s="22">
        <f>IFERROR(VLOOKUP($A76&amp;TEXT(Q$3,"dd/mm/yyyy")&amp;$D$2,tbReporteAsistencia[[#All],[SerialDeBusqueda]:[FechaRegistro]],3,FALSE),"")</f>
        <v>43108.279444444444</v>
      </c>
      <c r="R76" s="22">
        <f>IFERROR(VLOOKUP($A76&amp;TEXT(R$3,"dd/mm/yyyy")&amp;$D$2,tbReporteAsistencia[[#All],[SerialDeBusqueda]:[FechaRegistro]],3,FALSE),"")</f>
        <v>43109.282627314817</v>
      </c>
      <c r="S76" s="22" t="str">
        <f>IFERROR(VLOOKUP($A76&amp;TEXT(S$3,"dd/mm/yyyy")&amp;$D$2,tbReporteAsistencia[[#All],[SerialDeBusqueda]:[FechaRegistro]],3,FALSE),"")</f>
        <v/>
      </c>
    </row>
    <row r="77" spans="1:19">
      <c r="A77" s="8">
        <f>Plantilla!A78</f>
        <v>3</v>
      </c>
      <c r="B77" s="8">
        <f>Plantilla!B78</f>
        <v>0</v>
      </c>
      <c r="C77" s="8" t="str">
        <f>Plantilla!C78</f>
        <v>SUAREZ THEN HENRY ESTEBAN</v>
      </c>
      <c r="D77" s="22">
        <f>IFERROR(VLOOKUP($A77&amp;TEXT(D$3,"dd/mm/yyyy")&amp;$D$2,tbReporteAsistencia[[#All],[SerialDeBusqueda]:[FechaRegistro]],3,FALSE),"")</f>
        <v>43095.297777777778</v>
      </c>
      <c r="E77" s="22">
        <f>IFERROR(VLOOKUP($A77&amp;TEXT(E$3,"dd/mm/yyyy")&amp;$D$2,tbReporteAsistencia[[#All],[SerialDeBusqueda]:[FechaRegistro]],3,FALSE),"")</f>
        <v>43096.306261574071</v>
      </c>
      <c r="F77" s="22">
        <f>IFERROR(VLOOKUP($A77&amp;TEXT(F$3,"dd/mm/yyyy")&amp;$D$2,tbReporteAsistencia[[#All],[SerialDeBusqueda]:[FechaRegistro]],3,FALSE),"")</f>
        <v>43097.304513888892</v>
      </c>
      <c r="G77" s="22">
        <f>IFERROR(VLOOKUP($A77&amp;TEXT(G$3,"dd/mm/yyyy")&amp;$D$2,tbReporteAsistencia[[#All],[SerialDeBusqueda]:[FechaRegistro]],3,FALSE),"")</f>
        <v>43098.30672453704</v>
      </c>
      <c r="H77" s="22">
        <f>IFERROR(VLOOKUP($A77&amp;TEXT(H$3,"dd/mm/yyyy")&amp;$D$2,tbReporteAsistencia[[#All],[SerialDeBusqueda]:[FechaRegistro]],3,FALSE),"")</f>
        <v>43099.318437499998</v>
      </c>
      <c r="I77" s="22" t="str">
        <f>IFERROR(VLOOKUP($A77&amp;TEXT(I$3,"dd/mm/yyyy")&amp;$D$2,tbReporteAsistencia[[#All],[SerialDeBusqueda]:[FechaRegistro]],3,FALSE),"")</f>
        <v/>
      </c>
      <c r="J77" s="22" t="str">
        <f>IFERROR(VLOOKUP($A77&amp;TEXT(J$3,"dd/mm/yyyy")&amp;$D$2,tbReporteAsistencia[[#All],[SerialDeBusqueda]:[FechaRegistro]],3,FALSE),"")</f>
        <v/>
      </c>
      <c r="K77" s="22">
        <f>IFERROR(VLOOKUP($A77&amp;TEXT(K$3,"dd/mm/yyyy")&amp;$D$2,tbReporteAsistencia[[#All],[SerialDeBusqueda]:[FechaRegistro]],3,FALSE),"")</f>
        <v>43102.303622685184</v>
      </c>
      <c r="L77" s="22">
        <f>IFERROR(VLOOKUP($A77&amp;TEXT(L$3,"dd/mm/yyyy")&amp;$D$2,tbReporteAsistencia[[#All],[SerialDeBusqueda]:[FechaRegistro]],3,FALSE),"")</f>
        <v>43103.301585648151</v>
      </c>
      <c r="M77" s="22">
        <f>IFERROR(VLOOKUP($A77&amp;TEXT(M$3,"dd/mm/yyyy")&amp;$D$2,tbReporteAsistencia[[#All],[SerialDeBusqueda]:[FechaRegistro]],3,FALSE),"")</f>
        <v>43104.303900462961</v>
      </c>
      <c r="N77" s="22">
        <f>IFERROR(VLOOKUP($A77&amp;TEXT(N$3,"dd/mm/yyyy")&amp;$D$2,tbReporteAsistencia[[#All],[SerialDeBusqueda]:[FechaRegistro]],3,FALSE),"")</f>
        <v>43105.304016203707</v>
      </c>
      <c r="O77" s="22">
        <f>IFERROR(VLOOKUP($A77&amp;TEXT(O$3,"dd/mm/yyyy")&amp;$D$2,tbReporteAsistencia[[#All],[SerialDeBusqueda]:[FechaRegistro]],3,FALSE),"")</f>
        <v>43106.275891203702</v>
      </c>
      <c r="P77" s="22" t="str">
        <f>IFERROR(VLOOKUP($A77&amp;TEXT(P$3,"dd/mm/yyyy")&amp;$D$2,tbReporteAsistencia[[#All],[SerialDeBusqueda]:[FechaRegistro]],3,FALSE),"")</f>
        <v/>
      </c>
      <c r="Q77" s="22">
        <f>IFERROR(VLOOKUP($A77&amp;TEXT(Q$3,"dd/mm/yyyy")&amp;$D$2,tbReporteAsistencia[[#All],[SerialDeBusqueda]:[FechaRegistro]],3,FALSE),"")</f>
        <v>43108.29959490741</v>
      </c>
      <c r="R77" s="22">
        <f>IFERROR(VLOOKUP($A77&amp;TEXT(R$3,"dd/mm/yyyy")&amp;$D$2,tbReporteAsistencia[[#All],[SerialDeBusqueda]:[FechaRegistro]],3,FALSE),"")</f>
        <v>43109.30908564815</v>
      </c>
      <c r="S77" s="22" t="str">
        <f>IFERROR(VLOOKUP($A77&amp;TEXT(S$3,"dd/mm/yyyy")&amp;$D$2,tbReporteAsistencia[[#All],[SerialDeBusqueda]:[FechaRegistro]],3,FALSE),"")</f>
        <v/>
      </c>
    </row>
    <row r="78" spans="1:19">
      <c r="A78" s="8">
        <f>Plantilla!A79</f>
        <v>235</v>
      </c>
      <c r="B78" s="8">
        <f>Plantilla!B79</f>
        <v>0</v>
      </c>
      <c r="C78" s="8" t="str">
        <f>Plantilla!C79</f>
        <v>TERRERO TERRERO JEAN LUIS</v>
      </c>
      <c r="D78" s="22">
        <f>IFERROR(VLOOKUP($A78&amp;TEXT(D$3,"dd/mm/yyyy")&amp;$D$2,tbReporteAsistencia[[#All],[SerialDeBusqueda]:[FechaRegistro]],3,FALSE),"")</f>
        <v>43095.25439814815</v>
      </c>
      <c r="E78" s="22">
        <f>IFERROR(VLOOKUP($A78&amp;TEXT(E$3,"dd/mm/yyyy")&amp;$D$2,tbReporteAsistencia[[#All],[SerialDeBusqueda]:[FechaRegistro]],3,FALSE),"")</f>
        <v>43096.2578587963</v>
      </c>
      <c r="F78" s="22">
        <f>IFERROR(VLOOKUP($A78&amp;TEXT(F$3,"dd/mm/yyyy")&amp;$D$2,tbReporteAsistencia[[#All],[SerialDeBusqueda]:[FechaRegistro]],3,FALSE),"")</f>
        <v>43097.253634259258</v>
      </c>
      <c r="G78" s="22">
        <f>IFERROR(VLOOKUP($A78&amp;TEXT(G$3,"dd/mm/yyyy")&amp;$D$2,tbReporteAsistencia[[#All],[SerialDeBusqueda]:[FechaRegistro]],3,FALSE),"")</f>
        <v>43098.255069444444</v>
      </c>
      <c r="H78" s="22">
        <f>IFERROR(VLOOKUP($A78&amp;TEXT(H$3,"dd/mm/yyyy")&amp;$D$2,tbReporteAsistencia[[#All],[SerialDeBusqueda]:[FechaRegistro]],3,FALSE),"")</f>
        <v>43099.341597222221</v>
      </c>
      <c r="I78" s="22">
        <f>IFERROR(VLOOKUP($A78&amp;TEXT(I$3,"dd/mm/yyyy")&amp;$D$2,tbReporteAsistencia[[#All],[SerialDeBusqueda]:[FechaRegistro]],3,FALSE),"")</f>
        <v>43100.338252314818</v>
      </c>
      <c r="J78" s="22" t="str">
        <f>IFERROR(VLOOKUP($A78&amp;TEXT(J$3,"dd/mm/yyyy")&amp;$D$2,tbReporteAsistencia[[#All],[SerialDeBusqueda]:[FechaRegistro]],3,FALSE),"")</f>
        <v/>
      </c>
      <c r="K78" s="22">
        <f>IFERROR(VLOOKUP($A78&amp;TEXT(K$3,"dd/mm/yyyy")&amp;$D$2,tbReporteAsistencia[[#All],[SerialDeBusqueda]:[FechaRegistro]],3,FALSE),"")</f>
        <v>43102.579282407409</v>
      </c>
      <c r="L78" s="22">
        <f>IFERROR(VLOOKUP($A78&amp;TEXT(L$3,"dd/mm/yyyy")&amp;$D$2,tbReporteAsistencia[[#All],[SerialDeBusqueda]:[FechaRegistro]],3,FALSE),"")</f>
        <v>43103.258819444447</v>
      </c>
      <c r="M78" s="22">
        <f>IFERROR(VLOOKUP($A78&amp;TEXT(M$3,"dd/mm/yyyy")&amp;$D$2,tbReporteAsistencia[[#All],[SerialDeBusqueda]:[FechaRegistro]],3,FALSE),"")</f>
        <v>43104.258912037039</v>
      </c>
      <c r="N78" s="22">
        <f>IFERROR(VLOOKUP($A78&amp;TEXT(N$3,"dd/mm/yyyy")&amp;$D$2,tbReporteAsistencia[[#All],[SerialDeBusqueda]:[FechaRegistro]],3,FALSE),"")</f>
        <v>43105.259884259256</v>
      </c>
      <c r="O78" s="22">
        <f>IFERROR(VLOOKUP($A78&amp;TEXT(O$3,"dd/mm/yyyy")&amp;$D$2,tbReporteAsistencia[[#All],[SerialDeBusqueda]:[FechaRegistro]],3,FALSE),"")</f>
        <v>43106.260613425926</v>
      </c>
      <c r="P78" s="22" t="str">
        <f>IFERROR(VLOOKUP($A78&amp;TEXT(P$3,"dd/mm/yyyy")&amp;$D$2,tbReporteAsistencia[[#All],[SerialDeBusqueda]:[FechaRegistro]],3,FALSE),"")</f>
        <v/>
      </c>
      <c r="Q78" s="22">
        <f>IFERROR(VLOOKUP($A78&amp;TEXT(Q$3,"dd/mm/yyyy")&amp;$D$2,tbReporteAsistencia[[#All],[SerialDeBusqueda]:[FechaRegistro]],3,FALSE),"")</f>
        <v>43108.258611111109</v>
      </c>
      <c r="R78" s="22">
        <f>IFERROR(VLOOKUP($A78&amp;TEXT(R$3,"dd/mm/yyyy")&amp;$D$2,tbReporteAsistencia[[#All],[SerialDeBusqueda]:[FechaRegistro]],3,FALSE),"")</f>
        <v>43109.259456018517</v>
      </c>
      <c r="S78" s="22" t="str">
        <f>IFERROR(VLOOKUP($A78&amp;TEXT(S$3,"dd/mm/yyyy")&amp;$D$2,tbReporteAsistencia[[#All],[SerialDeBusqueda]:[FechaRegistro]],3,FALSE),"")</f>
        <v/>
      </c>
    </row>
    <row r="79" spans="1:19">
      <c r="A79" s="8">
        <f>Plantilla!A80</f>
        <v>152</v>
      </c>
      <c r="B79" s="8">
        <f>Plantilla!B80</f>
        <v>0</v>
      </c>
      <c r="C79" s="8" t="str">
        <f>Plantilla!C80</f>
        <v>TORRES RAMOS WAGNER</v>
      </c>
      <c r="D79" s="22">
        <f>IFERROR(VLOOKUP($A79&amp;TEXT(D$3,"dd/mm/yyyy")&amp;$D$2,tbReporteAsistencia[[#All],[SerialDeBusqueda]:[FechaRegistro]],3,FALSE),"")</f>
        <v>43095.578703703701</v>
      </c>
      <c r="E79" s="22">
        <f>IFERROR(VLOOKUP($A79&amp;TEXT(E$3,"dd/mm/yyyy")&amp;$D$2,tbReporteAsistencia[[#All],[SerialDeBusqueda]:[FechaRegistro]],3,FALSE),"")</f>
        <v>43096.579988425925</v>
      </c>
      <c r="F79" s="22" t="str">
        <f>IFERROR(VLOOKUP($A79&amp;TEXT(F$3,"dd/mm/yyyy")&amp;$D$2,tbReporteAsistencia[[#All],[SerialDeBusqueda]:[FechaRegistro]],3,FALSE),"")</f>
        <v/>
      </c>
      <c r="G79" s="22">
        <f>IFERROR(VLOOKUP($A79&amp;TEXT(G$3,"dd/mm/yyyy")&amp;$D$2,tbReporteAsistencia[[#All],[SerialDeBusqueda]:[FechaRegistro]],3,FALSE),"")</f>
        <v>43098.580208333333</v>
      </c>
      <c r="H79" s="22">
        <f>IFERROR(VLOOKUP($A79&amp;TEXT(H$3,"dd/mm/yyyy")&amp;$D$2,tbReporteAsistencia[[#All],[SerialDeBusqueda]:[FechaRegistro]],3,FALSE),"")</f>
        <v>43099.581979166665</v>
      </c>
      <c r="I79" s="22">
        <f>IFERROR(VLOOKUP($A79&amp;TEXT(I$3,"dd/mm/yyyy")&amp;$D$2,tbReporteAsistencia[[#All],[SerialDeBusqueda]:[FechaRegistro]],3,FALSE),"")</f>
        <v>43100.359490740739</v>
      </c>
      <c r="J79" s="22" t="str">
        <f>IFERROR(VLOOKUP($A79&amp;TEXT(J$3,"dd/mm/yyyy")&amp;$D$2,tbReporteAsistencia[[#All],[SerialDeBusqueda]:[FechaRegistro]],3,FALSE),"")</f>
        <v/>
      </c>
      <c r="K79" s="22">
        <f>IFERROR(VLOOKUP($A79&amp;TEXT(K$3,"dd/mm/yyyy")&amp;$D$2,tbReporteAsistencia[[#All],[SerialDeBusqueda]:[FechaRegistro]],3,FALSE),"")</f>
        <v>43102.303703703707</v>
      </c>
      <c r="L79" s="22">
        <f>IFERROR(VLOOKUP($A79&amp;TEXT(L$3,"dd/mm/yyyy")&amp;$D$2,tbReporteAsistencia[[#All],[SerialDeBusqueda]:[FechaRegistro]],3,FALSE),"")</f>
        <v>43103.582291666666</v>
      </c>
      <c r="M79" s="22" t="str">
        <f>IFERROR(VLOOKUP($A79&amp;TEXT(M$3,"dd/mm/yyyy")&amp;$D$2,tbReporteAsistencia[[#All],[SerialDeBusqueda]:[FechaRegistro]],3,FALSE),"")</f>
        <v/>
      </c>
      <c r="N79" s="22" t="str">
        <f>IFERROR(VLOOKUP($A79&amp;TEXT(N$3,"dd/mm/yyyy")&amp;$D$2,tbReporteAsistencia[[#All],[SerialDeBusqueda]:[FechaRegistro]],3,FALSE),"")</f>
        <v/>
      </c>
      <c r="O79" s="22" t="str">
        <f>IFERROR(VLOOKUP($A79&amp;TEXT(O$3,"dd/mm/yyyy")&amp;$D$2,tbReporteAsistencia[[#All],[SerialDeBusqueda]:[FechaRegistro]],3,FALSE),"")</f>
        <v/>
      </c>
      <c r="P79" s="22" t="str">
        <f>IFERROR(VLOOKUP($A79&amp;TEXT(P$3,"dd/mm/yyyy")&amp;$D$2,tbReporteAsistencia[[#All],[SerialDeBusqueda]:[FechaRegistro]],3,FALSE),"")</f>
        <v/>
      </c>
      <c r="Q79" s="22">
        <f>IFERROR(VLOOKUP($A79&amp;TEXT(Q$3,"dd/mm/yyyy")&amp;$D$2,tbReporteAsistencia[[#All],[SerialDeBusqueda]:[FechaRegistro]],3,FALSE),"")</f>
        <v>43108.582395833335</v>
      </c>
      <c r="R79" s="22" t="str">
        <f>IFERROR(VLOOKUP($A79&amp;TEXT(R$3,"dd/mm/yyyy")&amp;$D$2,tbReporteAsistencia[[#All],[SerialDeBusqueda]:[FechaRegistro]],3,FALSE),"")</f>
        <v/>
      </c>
      <c r="S79" s="22" t="str">
        <f>IFERROR(VLOOKUP($A79&amp;TEXT(S$3,"dd/mm/yyyy")&amp;$D$2,tbReporteAsistencia[[#All],[SerialDeBusqueda]:[FechaRegistro]],3,FALSE),"")</f>
        <v/>
      </c>
    </row>
    <row r="80" spans="1:19">
      <c r="A80" s="8">
        <f>Plantilla!A81</f>
        <v>60</v>
      </c>
      <c r="B80" s="8">
        <f>Plantilla!B81</f>
        <v>0</v>
      </c>
      <c r="C80" s="8" t="str">
        <f>Plantilla!C81</f>
        <v>TRONCOSO DIAZ LUIS MIGUEL</v>
      </c>
      <c r="D80" s="22" t="str">
        <f>IFERROR(VLOOKUP($A80&amp;TEXT(D$3,"dd/mm/yyyy")&amp;$D$2,tbReporteAsistencia[[#All],[SerialDeBusqueda]:[FechaRegistro]],3,FALSE),"")</f>
        <v/>
      </c>
      <c r="E80" s="22" t="str">
        <f>IFERROR(VLOOKUP($A80&amp;TEXT(E$3,"dd/mm/yyyy")&amp;$D$2,tbReporteAsistencia[[#All],[SerialDeBusqueda]:[FechaRegistro]],3,FALSE),"")</f>
        <v/>
      </c>
      <c r="F80" s="22" t="str">
        <f>IFERROR(VLOOKUP($A80&amp;TEXT(F$3,"dd/mm/yyyy")&amp;$D$2,tbReporteAsistencia[[#All],[SerialDeBusqueda]:[FechaRegistro]],3,FALSE),"")</f>
        <v/>
      </c>
      <c r="G80" s="22" t="str">
        <f>IFERROR(VLOOKUP($A80&amp;TEXT(G$3,"dd/mm/yyyy")&amp;$D$2,tbReporteAsistencia[[#All],[SerialDeBusqueda]:[FechaRegistro]],3,FALSE),"")</f>
        <v/>
      </c>
      <c r="H80" s="22">
        <f>IFERROR(VLOOKUP($A80&amp;TEXT(H$3,"dd/mm/yyyy")&amp;$D$2,tbReporteAsistencia[[#All],[SerialDeBusqueda]:[FechaRegistro]],3,FALSE),"")</f>
        <v>43099.418634259258</v>
      </c>
      <c r="I80" s="22">
        <f>IFERROR(VLOOKUP($A80&amp;TEXT(I$3,"dd/mm/yyyy")&amp;$D$2,tbReporteAsistencia[[#All],[SerialDeBusqueda]:[FechaRegistro]],3,FALSE),"")</f>
        <v>43100.385104166664</v>
      </c>
      <c r="J80" s="22" t="str">
        <f>IFERROR(VLOOKUP($A80&amp;TEXT(J$3,"dd/mm/yyyy")&amp;$D$2,tbReporteAsistencia[[#All],[SerialDeBusqueda]:[FechaRegistro]],3,FALSE),"")</f>
        <v/>
      </c>
      <c r="K80" s="22" t="str">
        <f>IFERROR(VLOOKUP($A80&amp;TEXT(K$3,"dd/mm/yyyy")&amp;$D$2,tbReporteAsistencia[[#All],[SerialDeBusqueda]:[FechaRegistro]],3,FALSE),"")</f>
        <v/>
      </c>
      <c r="L80" s="22" t="str">
        <f>IFERROR(VLOOKUP($A80&amp;TEXT(L$3,"dd/mm/yyyy")&amp;$D$2,tbReporteAsistencia[[#All],[SerialDeBusqueda]:[FechaRegistro]],3,FALSE),"")</f>
        <v/>
      </c>
      <c r="M80" s="22" t="str">
        <f>IFERROR(VLOOKUP($A80&amp;TEXT(M$3,"dd/mm/yyyy")&amp;$D$2,tbReporteAsistencia[[#All],[SerialDeBusqueda]:[FechaRegistro]],3,FALSE),"")</f>
        <v/>
      </c>
      <c r="N80" s="22" t="str">
        <f>IFERROR(VLOOKUP($A80&amp;TEXT(N$3,"dd/mm/yyyy")&amp;$D$2,tbReporteAsistencia[[#All],[SerialDeBusqueda]:[FechaRegistro]],3,FALSE),"")</f>
        <v/>
      </c>
      <c r="O80" s="22" t="str">
        <f>IFERROR(VLOOKUP($A80&amp;TEXT(O$3,"dd/mm/yyyy")&amp;$D$2,tbReporteAsistencia[[#All],[SerialDeBusqueda]:[FechaRegistro]],3,FALSE),"")</f>
        <v/>
      </c>
      <c r="P80" s="22" t="str">
        <f>IFERROR(VLOOKUP($A80&amp;TEXT(P$3,"dd/mm/yyyy")&amp;$D$2,tbReporteAsistencia[[#All],[SerialDeBusqueda]:[FechaRegistro]],3,FALSE),"")</f>
        <v/>
      </c>
      <c r="Q80" s="22">
        <f>IFERROR(VLOOKUP($A80&amp;TEXT(Q$3,"dd/mm/yyyy")&amp;$D$2,tbReporteAsistencia[[#All],[SerialDeBusqueda]:[FechaRegistro]],3,FALSE),"")</f>
        <v>43108.66615740741</v>
      </c>
      <c r="R80" s="22" t="str">
        <f>IFERROR(VLOOKUP($A80&amp;TEXT(R$3,"dd/mm/yyyy")&amp;$D$2,tbReporteAsistencia[[#All],[SerialDeBusqueda]:[FechaRegistro]],3,FALSE),"")</f>
        <v/>
      </c>
      <c r="S80" s="22" t="str">
        <f>IFERROR(VLOOKUP($A80&amp;TEXT(S$3,"dd/mm/yyyy")&amp;$D$2,tbReporteAsistencia[[#All],[SerialDeBusqueda]:[FechaRegistro]],3,FALSE),"")</f>
        <v/>
      </c>
    </row>
    <row r="81" spans="1:19">
      <c r="A81" s="8">
        <f>Plantilla!A82</f>
        <v>184</v>
      </c>
      <c r="B81" s="8">
        <f>Plantilla!B82</f>
        <v>0</v>
      </c>
      <c r="C81" s="8" t="str">
        <f>Plantilla!C82</f>
        <v>URIBE MAÑON VICTOR DANIEL</v>
      </c>
      <c r="D81" s="22">
        <f>IFERROR(VLOOKUP($A81&amp;TEXT(D$3,"dd/mm/yyyy")&amp;$D$2,tbReporteAsistencia[[#All],[SerialDeBusqueda]:[FechaRegistro]],3,FALSE),"")</f>
        <v>43095.578645833331</v>
      </c>
      <c r="E81" s="22">
        <f>IFERROR(VLOOKUP($A81&amp;TEXT(E$3,"dd/mm/yyyy")&amp;$D$2,tbReporteAsistencia[[#All],[SerialDeBusqueda]:[FechaRegistro]],3,FALSE),"")</f>
        <v>43096.569849537038</v>
      </c>
      <c r="F81" s="22">
        <f>IFERROR(VLOOKUP($A81&amp;TEXT(F$3,"dd/mm/yyyy")&amp;$D$2,tbReporteAsistencia[[#All],[SerialDeBusqueda]:[FechaRegistro]],3,FALSE),"")</f>
        <v>43097.568148148152</v>
      </c>
      <c r="G81" s="22">
        <f>IFERROR(VLOOKUP($A81&amp;TEXT(G$3,"dd/mm/yyyy")&amp;$D$2,tbReporteAsistencia[[#All],[SerialDeBusqueda]:[FechaRegistro]],3,FALSE),"")</f>
        <v>43098.584398148145</v>
      </c>
      <c r="H81" s="22" t="str">
        <f>IFERROR(VLOOKUP($A81&amp;TEXT(H$3,"dd/mm/yyyy")&amp;$D$2,tbReporteAsistencia[[#All],[SerialDeBusqueda]:[FechaRegistro]],3,FALSE),"")</f>
        <v/>
      </c>
      <c r="I81" s="22" t="str">
        <f>IFERROR(VLOOKUP($A81&amp;TEXT(I$3,"dd/mm/yyyy")&amp;$D$2,tbReporteAsistencia[[#All],[SerialDeBusqueda]:[FechaRegistro]],3,FALSE),"")</f>
        <v/>
      </c>
      <c r="J81" s="22" t="str">
        <f>IFERROR(VLOOKUP($A81&amp;TEXT(J$3,"dd/mm/yyyy")&amp;$D$2,tbReporteAsistencia[[#All],[SerialDeBusqueda]:[FechaRegistro]],3,FALSE),"")</f>
        <v/>
      </c>
      <c r="K81" s="22">
        <f>IFERROR(VLOOKUP($A81&amp;TEXT(K$3,"dd/mm/yyyy")&amp;$D$2,tbReporteAsistencia[[#All],[SerialDeBusqueda]:[FechaRegistro]],3,FALSE),"")</f>
        <v>43102.571076388886</v>
      </c>
      <c r="L81" s="22">
        <f>IFERROR(VLOOKUP($A81&amp;TEXT(L$3,"dd/mm/yyyy")&amp;$D$2,tbReporteAsistencia[[#All],[SerialDeBusqueda]:[FechaRegistro]],3,FALSE),"")</f>
        <v>43103.578067129631</v>
      </c>
      <c r="M81" s="22" t="str">
        <f>IFERROR(VLOOKUP($A81&amp;TEXT(M$3,"dd/mm/yyyy")&amp;$D$2,tbReporteAsistencia[[#All],[SerialDeBusqueda]:[FechaRegistro]],3,FALSE),"")</f>
        <v/>
      </c>
      <c r="N81" s="22">
        <f>IFERROR(VLOOKUP($A81&amp;TEXT(N$3,"dd/mm/yyyy")&amp;$D$2,tbReporteAsistencia[[#All],[SerialDeBusqueda]:[FechaRegistro]],3,FALSE),"")</f>
        <v>43105.573923611111</v>
      </c>
      <c r="O81" s="22">
        <f>IFERROR(VLOOKUP($A81&amp;TEXT(O$3,"dd/mm/yyyy")&amp;$D$2,tbReporteAsistencia[[#All],[SerialDeBusqueda]:[FechaRegistro]],3,FALSE),"")</f>
        <v>43106.334097222221</v>
      </c>
      <c r="P81" s="22">
        <f>IFERROR(VLOOKUP($A81&amp;TEXT(P$3,"dd/mm/yyyy")&amp;$D$2,tbReporteAsistencia[[#All],[SerialDeBusqueda]:[FechaRegistro]],3,FALSE),"")</f>
        <v>43107.340069444443</v>
      </c>
      <c r="Q81" s="22">
        <f>IFERROR(VLOOKUP($A81&amp;TEXT(Q$3,"dd/mm/yyyy")&amp;$D$2,tbReporteAsistencia[[#All],[SerialDeBusqueda]:[FechaRegistro]],3,FALSE),"")</f>
        <v>43108.583333333336</v>
      </c>
      <c r="R81" s="22" t="str">
        <f>IFERROR(VLOOKUP($A81&amp;TEXT(R$3,"dd/mm/yyyy")&amp;$D$2,tbReporteAsistencia[[#All],[SerialDeBusqueda]:[FechaRegistro]],3,FALSE),"")</f>
        <v/>
      </c>
      <c r="S81" s="22" t="str">
        <f>IFERROR(VLOOKUP($A81&amp;TEXT(S$3,"dd/mm/yyyy")&amp;$D$2,tbReporteAsistencia[[#All],[SerialDeBusqueda]:[FechaRegistro]],3,FALSE),"")</f>
        <v/>
      </c>
    </row>
    <row r="82" spans="1:19">
      <c r="A82" s="8">
        <f>Plantilla!A83</f>
        <v>37</v>
      </c>
      <c r="B82" s="8">
        <f>Plantilla!B83</f>
        <v>0</v>
      </c>
      <c r="C82" s="8" t="str">
        <f>Plantilla!C83</f>
        <v>VALDEZ  JOSE RAFAEL</v>
      </c>
      <c r="D82" s="22">
        <f>IFERROR(VLOOKUP($A82&amp;TEXT(D$3,"dd/mm/yyyy")&amp;$D$2,tbReporteAsistencia[[#All],[SerialDeBusqueda]:[FechaRegistro]],3,FALSE),"")</f>
        <v>43095.36546296296</v>
      </c>
      <c r="E82" s="22">
        <f>IFERROR(VLOOKUP($A82&amp;TEXT(E$3,"dd/mm/yyyy")&amp;$D$2,tbReporteAsistencia[[#All],[SerialDeBusqueda]:[FechaRegistro]],3,FALSE),"")</f>
        <v>43096.336192129631</v>
      </c>
      <c r="F82" s="22">
        <f>IFERROR(VLOOKUP($A82&amp;TEXT(F$3,"dd/mm/yyyy")&amp;$D$2,tbReporteAsistencia[[#All],[SerialDeBusqueda]:[FechaRegistro]],3,FALSE),"")</f>
        <v>43097.341157407405</v>
      </c>
      <c r="G82" s="22">
        <f>IFERROR(VLOOKUP($A82&amp;TEXT(G$3,"dd/mm/yyyy")&amp;$D$2,tbReporteAsistencia[[#All],[SerialDeBusqueda]:[FechaRegistro]],3,FALSE),"")</f>
        <v>43098.325358796297</v>
      </c>
      <c r="H82" s="22">
        <f>IFERROR(VLOOKUP($A82&amp;TEXT(H$3,"dd/mm/yyyy")&amp;$D$2,tbReporteAsistencia[[#All],[SerialDeBusqueda]:[FechaRegistro]],3,FALSE),"")</f>
        <v>43099.38553240741</v>
      </c>
      <c r="I82" s="22" t="str">
        <f>IFERROR(VLOOKUP($A82&amp;TEXT(I$3,"dd/mm/yyyy")&amp;$D$2,tbReporteAsistencia[[#All],[SerialDeBusqueda]:[FechaRegistro]],3,FALSE),"")</f>
        <v/>
      </c>
      <c r="J82" s="22" t="str">
        <f>IFERROR(VLOOKUP($A82&amp;TEXT(J$3,"dd/mm/yyyy")&amp;$D$2,tbReporteAsistencia[[#All],[SerialDeBusqueda]:[FechaRegistro]],3,FALSE),"")</f>
        <v/>
      </c>
      <c r="K82" s="22">
        <f>IFERROR(VLOOKUP($A82&amp;TEXT(K$3,"dd/mm/yyyy")&amp;$D$2,tbReporteAsistencia[[#All],[SerialDeBusqueda]:[FechaRegistro]],3,FALSE),"")</f>
        <v>43102.336296296293</v>
      </c>
      <c r="L82" s="22">
        <f>IFERROR(VLOOKUP($A82&amp;TEXT(L$3,"dd/mm/yyyy")&amp;$D$2,tbReporteAsistencia[[#All],[SerialDeBusqueda]:[FechaRegistro]],3,FALSE),"")</f>
        <v>43103.330312500002</v>
      </c>
      <c r="M82" s="22">
        <f>IFERROR(VLOOKUP($A82&amp;TEXT(M$3,"dd/mm/yyyy")&amp;$D$2,tbReporteAsistencia[[#All],[SerialDeBusqueda]:[FechaRegistro]],3,FALSE),"")</f>
        <v>43104.328587962962</v>
      </c>
      <c r="N82" s="22">
        <f>IFERROR(VLOOKUP($A82&amp;TEXT(N$3,"dd/mm/yyyy")&amp;$D$2,tbReporteAsistencia[[#All],[SerialDeBusqueda]:[FechaRegistro]],3,FALSE),"")</f>
        <v>43105.335138888891</v>
      </c>
      <c r="O82" s="22" t="str">
        <f>IFERROR(VLOOKUP($A82&amp;TEXT(O$3,"dd/mm/yyyy")&amp;$D$2,tbReporteAsistencia[[#All],[SerialDeBusqueda]:[FechaRegistro]],3,FALSE),"")</f>
        <v/>
      </c>
      <c r="P82" s="22" t="str">
        <f>IFERROR(VLOOKUP($A82&amp;TEXT(P$3,"dd/mm/yyyy")&amp;$D$2,tbReporteAsistencia[[#All],[SerialDeBusqueda]:[FechaRegistro]],3,FALSE),"")</f>
        <v/>
      </c>
      <c r="Q82" s="22">
        <f>IFERROR(VLOOKUP($A82&amp;TEXT(Q$3,"dd/mm/yyyy")&amp;$D$2,tbReporteAsistencia[[#All],[SerialDeBusqueda]:[FechaRegistro]],3,FALSE),"")</f>
        <v>43108.330775462964</v>
      </c>
      <c r="R82" s="22">
        <f>IFERROR(VLOOKUP($A82&amp;TEXT(R$3,"dd/mm/yyyy")&amp;$D$2,tbReporteAsistencia[[#All],[SerialDeBusqueda]:[FechaRegistro]],3,FALSE),"")</f>
        <v>43109.315451388888</v>
      </c>
      <c r="S82" s="22" t="str">
        <f>IFERROR(VLOOKUP($A82&amp;TEXT(S$3,"dd/mm/yyyy")&amp;$D$2,tbReporteAsistencia[[#All],[SerialDeBusqueda]:[FechaRegistro]],3,FALSE),"")</f>
        <v/>
      </c>
    </row>
    <row r="83" spans="1:19">
      <c r="A83" s="8">
        <f>Plantilla!A84</f>
        <v>0</v>
      </c>
      <c r="B83" s="8">
        <f>Plantilla!B84</f>
        <v>0</v>
      </c>
      <c r="C83" s="8">
        <f>Plantilla!C84</f>
        <v>0</v>
      </c>
      <c r="D83" s="22" t="str">
        <f>IFERROR(VLOOKUP($A83&amp;TEXT(D$3,"dd/mm/yyyy")&amp;$D$2,tbReporteAsistencia[[#All],[SerialDeBusqueda]:[FechaRegistro]],3,FALSE),"")</f>
        <v/>
      </c>
      <c r="E83" s="22" t="str">
        <f>IFERROR(VLOOKUP($A83&amp;TEXT(E$3,"dd/mm/yyyy")&amp;$D$2,tbReporteAsistencia[[#All],[SerialDeBusqueda]:[FechaRegistro]],3,FALSE),"")</f>
        <v/>
      </c>
      <c r="F83" s="22" t="str">
        <f>IFERROR(VLOOKUP($A83&amp;TEXT(F$3,"dd/mm/yyyy")&amp;$D$2,tbReporteAsistencia[[#All],[SerialDeBusqueda]:[FechaRegistro]],3,FALSE),"")</f>
        <v/>
      </c>
      <c r="G83" s="22" t="str">
        <f>IFERROR(VLOOKUP($A83&amp;TEXT(G$3,"dd/mm/yyyy")&amp;$D$2,tbReporteAsistencia[[#All],[SerialDeBusqueda]:[FechaRegistro]],3,FALSE),"")</f>
        <v/>
      </c>
      <c r="H83" s="22" t="str">
        <f>IFERROR(VLOOKUP($A83&amp;TEXT(H$3,"dd/mm/yyyy")&amp;$D$2,tbReporteAsistencia[[#All],[SerialDeBusqueda]:[FechaRegistro]],3,FALSE),"")</f>
        <v/>
      </c>
      <c r="I83" s="22" t="str">
        <f>IFERROR(VLOOKUP($A83&amp;TEXT(I$3,"dd/mm/yyyy")&amp;$D$2,tbReporteAsistencia[[#All],[SerialDeBusqueda]:[FechaRegistro]],3,FALSE),"")</f>
        <v/>
      </c>
      <c r="J83" s="22" t="str">
        <f>IFERROR(VLOOKUP($A83&amp;TEXT(J$3,"dd/mm/yyyy")&amp;$D$2,tbReporteAsistencia[[#All],[SerialDeBusqueda]:[FechaRegistro]],3,FALSE),"")</f>
        <v/>
      </c>
      <c r="K83" s="22" t="str">
        <f>IFERROR(VLOOKUP($A83&amp;TEXT(K$3,"dd/mm/yyyy")&amp;$D$2,tbReporteAsistencia[[#All],[SerialDeBusqueda]:[FechaRegistro]],3,FALSE),"")</f>
        <v/>
      </c>
      <c r="L83" s="22" t="str">
        <f>IFERROR(VLOOKUP($A83&amp;TEXT(L$3,"dd/mm/yyyy")&amp;$D$2,tbReporteAsistencia[[#All],[SerialDeBusqueda]:[FechaRegistro]],3,FALSE),"")</f>
        <v/>
      </c>
      <c r="M83" s="22" t="str">
        <f>IFERROR(VLOOKUP($A83&amp;TEXT(M$3,"dd/mm/yyyy")&amp;$D$2,tbReporteAsistencia[[#All],[SerialDeBusqueda]:[FechaRegistro]],3,FALSE),"")</f>
        <v/>
      </c>
      <c r="N83" s="22" t="str">
        <f>IFERROR(VLOOKUP($A83&amp;TEXT(N$3,"dd/mm/yyyy")&amp;$D$2,tbReporteAsistencia[[#All],[SerialDeBusqueda]:[FechaRegistro]],3,FALSE),"")</f>
        <v/>
      </c>
      <c r="O83" s="22" t="str">
        <f>IFERROR(VLOOKUP($A83&amp;TEXT(O$3,"dd/mm/yyyy")&amp;$D$2,tbReporteAsistencia[[#All],[SerialDeBusqueda]:[FechaRegistro]],3,FALSE),"")</f>
        <v/>
      </c>
      <c r="P83" s="22" t="str">
        <f>IFERROR(VLOOKUP($A83&amp;TEXT(P$3,"dd/mm/yyyy")&amp;$D$2,tbReporteAsistencia[[#All],[SerialDeBusqueda]:[FechaRegistro]],3,FALSE),"")</f>
        <v/>
      </c>
      <c r="Q83" s="22" t="str">
        <f>IFERROR(VLOOKUP($A83&amp;TEXT(Q$3,"dd/mm/yyyy")&amp;$D$2,tbReporteAsistencia[[#All],[SerialDeBusqueda]:[FechaRegistro]],3,FALSE),"")</f>
        <v/>
      </c>
      <c r="R83" s="22" t="str">
        <f>IFERROR(VLOOKUP($A83&amp;TEXT(R$3,"dd/mm/yyyy")&amp;$D$2,tbReporteAsistencia[[#All],[SerialDeBusqueda]:[FechaRegistro]],3,FALSE),"")</f>
        <v/>
      </c>
      <c r="S83" s="22" t="str">
        <f>IFERROR(VLOOKUP($A83&amp;TEXT(S$3,"dd/mm/yyyy")&amp;$D$2,tbReporteAsistencia[[#All],[SerialDeBusqueda]:[FechaRegistro]],3,FALSE),"")</f>
        <v/>
      </c>
    </row>
    <row r="84" spans="1:19">
      <c r="A84" s="8">
        <f>Plantilla!A85</f>
        <v>0</v>
      </c>
      <c r="B84" s="8">
        <f>Plantilla!B85</f>
        <v>0</v>
      </c>
      <c r="C84" s="8">
        <f>Plantilla!C85</f>
        <v>0</v>
      </c>
      <c r="D84" s="22" t="str">
        <f>IFERROR(VLOOKUP($A84&amp;TEXT(D$3,"dd/mm/yyyy")&amp;$D$2,tbReporteAsistencia[[#All],[SerialDeBusqueda]:[FechaRegistro]],3,FALSE),"")</f>
        <v/>
      </c>
      <c r="E84" s="22" t="str">
        <f>IFERROR(VLOOKUP($A84&amp;TEXT(E$3,"dd/mm/yyyy")&amp;$D$2,tbReporteAsistencia[[#All],[SerialDeBusqueda]:[FechaRegistro]],3,FALSE),"")</f>
        <v/>
      </c>
      <c r="F84" s="22" t="str">
        <f>IFERROR(VLOOKUP($A84&amp;TEXT(F$3,"dd/mm/yyyy")&amp;$D$2,tbReporteAsistencia[[#All],[SerialDeBusqueda]:[FechaRegistro]],3,FALSE),"")</f>
        <v/>
      </c>
      <c r="G84" s="22" t="str">
        <f>IFERROR(VLOOKUP($A84&amp;TEXT(G$3,"dd/mm/yyyy")&amp;$D$2,tbReporteAsistencia[[#All],[SerialDeBusqueda]:[FechaRegistro]],3,FALSE),"")</f>
        <v/>
      </c>
      <c r="H84" s="22" t="str">
        <f>IFERROR(VLOOKUP($A84&amp;TEXT(H$3,"dd/mm/yyyy")&amp;$D$2,tbReporteAsistencia[[#All],[SerialDeBusqueda]:[FechaRegistro]],3,FALSE),"")</f>
        <v/>
      </c>
      <c r="I84" s="22" t="str">
        <f>IFERROR(VLOOKUP($A84&amp;TEXT(I$3,"dd/mm/yyyy")&amp;$D$2,tbReporteAsistencia[[#All],[SerialDeBusqueda]:[FechaRegistro]],3,FALSE),"")</f>
        <v/>
      </c>
      <c r="J84" s="22" t="str">
        <f>IFERROR(VLOOKUP($A84&amp;TEXT(J$3,"dd/mm/yyyy")&amp;$D$2,tbReporteAsistencia[[#All],[SerialDeBusqueda]:[FechaRegistro]],3,FALSE),"")</f>
        <v/>
      </c>
      <c r="K84" s="22" t="str">
        <f>IFERROR(VLOOKUP($A84&amp;TEXT(K$3,"dd/mm/yyyy")&amp;$D$2,tbReporteAsistencia[[#All],[SerialDeBusqueda]:[FechaRegistro]],3,FALSE),"")</f>
        <v/>
      </c>
      <c r="L84" s="22" t="str">
        <f>IFERROR(VLOOKUP($A84&amp;TEXT(L$3,"dd/mm/yyyy")&amp;$D$2,tbReporteAsistencia[[#All],[SerialDeBusqueda]:[FechaRegistro]],3,FALSE),"")</f>
        <v/>
      </c>
      <c r="M84" s="22" t="str">
        <f>IFERROR(VLOOKUP($A84&amp;TEXT(M$3,"dd/mm/yyyy")&amp;$D$2,tbReporteAsistencia[[#All],[SerialDeBusqueda]:[FechaRegistro]],3,FALSE),"")</f>
        <v/>
      </c>
      <c r="N84" s="22" t="str">
        <f>IFERROR(VLOOKUP($A84&amp;TEXT(N$3,"dd/mm/yyyy")&amp;$D$2,tbReporteAsistencia[[#All],[SerialDeBusqueda]:[FechaRegistro]],3,FALSE),"")</f>
        <v/>
      </c>
      <c r="O84" s="22" t="str">
        <f>IFERROR(VLOOKUP($A84&amp;TEXT(O$3,"dd/mm/yyyy")&amp;$D$2,tbReporteAsistencia[[#All],[SerialDeBusqueda]:[FechaRegistro]],3,FALSE),"")</f>
        <v/>
      </c>
      <c r="P84" s="22" t="str">
        <f>IFERROR(VLOOKUP($A84&amp;TEXT(P$3,"dd/mm/yyyy")&amp;$D$2,tbReporteAsistencia[[#All],[SerialDeBusqueda]:[FechaRegistro]],3,FALSE),"")</f>
        <v/>
      </c>
      <c r="Q84" s="22" t="str">
        <f>IFERROR(VLOOKUP($A84&amp;TEXT(Q$3,"dd/mm/yyyy")&amp;$D$2,tbReporteAsistencia[[#All],[SerialDeBusqueda]:[FechaRegistro]],3,FALSE),"")</f>
        <v/>
      </c>
      <c r="R84" s="22" t="str">
        <f>IFERROR(VLOOKUP($A84&amp;TEXT(R$3,"dd/mm/yyyy")&amp;$D$2,tbReporteAsistencia[[#All],[SerialDeBusqueda]:[FechaRegistro]],3,FALSE),"")</f>
        <v/>
      </c>
      <c r="S84" s="22" t="str">
        <f>IFERROR(VLOOKUP($A84&amp;TEXT(S$3,"dd/mm/yyyy")&amp;$D$2,tbReporteAsistencia[[#All],[SerialDeBusqueda]:[FechaRegistro]],3,FALSE),"")</f>
        <v/>
      </c>
    </row>
    <row r="85" spans="1:19">
      <c r="A85" s="8">
        <f>Plantilla!A86</f>
        <v>0</v>
      </c>
      <c r="B85" s="8">
        <f>Plantilla!B86</f>
        <v>0</v>
      </c>
      <c r="C85" s="8">
        <f>Plantilla!C86</f>
        <v>0</v>
      </c>
      <c r="D85" s="22" t="str">
        <f>IFERROR(VLOOKUP($A85&amp;TEXT(D$3,"dd/mm/yyyy")&amp;$D$2,tbReporteAsistencia[[#All],[SerialDeBusqueda]:[FechaRegistro]],3,FALSE),"")</f>
        <v/>
      </c>
      <c r="E85" s="22" t="str">
        <f>IFERROR(VLOOKUP($A85&amp;TEXT(E$3,"dd/mm/yyyy")&amp;$D$2,tbReporteAsistencia[[#All],[SerialDeBusqueda]:[FechaRegistro]],3,FALSE),"")</f>
        <v/>
      </c>
      <c r="F85" s="22" t="str">
        <f>IFERROR(VLOOKUP($A85&amp;TEXT(F$3,"dd/mm/yyyy")&amp;$D$2,tbReporteAsistencia[[#All],[SerialDeBusqueda]:[FechaRegistro]],3,FALSE),"")</f>
        <v/>
      </c>
      <c r="G85" s="22" t="str">
        <f>IFERROR(VLOOKUP($A85&amp;TEXT(G$3,"dd/mm/yyyy")&amp;$D$2,tbReporteAsistencia[[#All],[SerialDeBusqueda]:[FechaRegistro]],3,FALSE),"")</f>
        <v/>
      </c>
      <c r="H85" s="22" t="str">
        <f>IFERROR(VLOOKUP($A85&amp;TEXT(H$3,"dd/mm/yyyy")&amp;$D$2,tbReporteAsistencia[[#All],[SerialDeBusqueda]:[FechaRegistro]],3,FALSE),"")</f>
        <v/>
      </c>
      <c r="I85" s="22" t="str">
        <f>IFERROR(VLOOKUP($A85&amp;TEXT(I$3,"dd/mm/yyyy")&amp;$D$2,tbReporteAsistencia[[#All],[SerialDeBusqueda]:[FechaRegistro]],3,FALSE),"")</f>
        <v/>
      </c>
      <c r="J85" s="22" t="str">
        <f>IFERROR(VLOOKUP($A85&amp;TEXT(J$3,"dd/mm/yyyy")&amp;$D$2,tbReporteAsistencia[[#All],[SerialDeBusqueda]:[FechaRegistro]],3,FALSE),"")</f>
        <v/>
      </c>
      <c r="K85" s="22" t="str">
        <f>IFERROR(VLOOKUP($A85&amp;TEXT(K$3,"dd/mm/yyyy")&amp;$D$2,tbReporteAsistencia[[#All],[SerialDeBusqueda]:[FechaRegistro]],3,FALSE),"")</f>
        <v/>
      </c>
      <c r="L85" s="22" t="str">
        <f>IFERROR(VLOOKUP($A85&amp;TEXT(L$3,"dd/mm/yyyy")&amp;$D$2,tbReporteAsistencia[[#All],[SerialDeBusqueda]:[FechaRegistro]],3,FALSE),"")</f>
        <v/>
      </c>
      <c r="M85" s="22" t="str">
        <f>IFERROR(VLOOKUP($A85&amp;TEXT(M$3,"dd/mm/yyyy")&amp;$D$2,tbReporteAsistencia[[#All],[SerialDeBusqueda]:[FechaRegistro]],3,FALSE),"")</f>
        <v/>
      </c>
      <c r="N85" s="22" t="str">
        <f>IFERROR(VLOOKUP($A85&amp;TEXT(N$3,"dd/mm/yyyy")&amp;$D$2,tbReporteAsistencia[[#All],[SerialDeBusqueda]:[FechaRegistro]],3,FALSE),"")</f>
        <v/>
      </c>
      <c r="O85" s="22" t="str">
        <f>IFERROR(VLOOKUP($A85&amp;TEXT(O$3,"dd/mm/yyyy")&amp;$D$2,tbReporteAsistencia[[#All],[SerialDeBusqueda]:[FechaRegistro]],3,FALSE),"")</f>
        <v/>
      </c>
      <c r="P85" s="22" t="str">
        <f>IFERROR(VLOOKUP($A85&amp;TEXT(P$3,"dd/mm/yyyy")&amp;$D$2,tbReporteAsistencia[[#All],[SerialDeBusqueda]:[FechaRegistro]],3,FALSE),"")</f>
        <v/>
      </c>
      <c r="Q85" s="22" t="str">
        <f>IFERROR(VLOOKUP($A85&amp;TEXT(Q$3,"dd/mm/yyyy")&amp;$D$2,tbReporteAsistencia[[#All],[SerialDeBusqueda]:[FechaRegistro]],3,FALSE),"")</f>
        <v/>
      </c>
      <c r="R85" s="22" t="str">
        <f>IFERROR(VLOOKUP($A85&amp;TEXT(R$3,"dd/mm/yyyy")&amp;$D$2,tbReporteAsistencia[[#All],[SerialDeBusqueda]:[FechaRegistro]],3,FALSE),"")</f>
        <v/>
      </c>
      <c r="S85" s="22" t="str">
        <f>IFERROR(VLOOKUP($A85&amp;TEXT(S$3,"dd/mm/yyyy")&amp;$D$2,tbReporteAsistencia[[#All],[SerialDeBusqueda]:[FechaRegistro]],3,FALSE),"")</f>
        <v/>
      </c>
    </row>
    <row r="86" spans="1:19">
      <c r="A86" s="8">
        <f>Plantilla!A87</f>
        <v>0</v>
      </c>
      <c r="B86" s="8">
        <f>Plantilla!B87</f>
        <v>0</v>
      </c>
      <c r="C86" s="8">
        <f>Plantilla!C87</f>
        <v>0</v>
      </c>
      <c r="D86" s="22" t="str">
        <f>IFERROR(VLOOKUP($A86&amp;TEXT(D$3,"dd/mm/yyyy")&amp;$D$2,tbReporteAsistencia[[#All],[SerialDeBusqueda]:[FechaRegistro]],3,FALSE),"")</f>
        <v/>
      </c>
      <c r="E86" s="22" t="str">
        <f>IFERROR(VLOOKUP($A86&amp;TEXT(E$3,"dd/mm/yyyy")&amp;$D$2,tbReporteAsistencia[[#All],[SerialDeBusqueda]:[FechaRegistro]],3,FALSE),"")</f>
        <v/>
      </c>
      <c r="F86" s="22" t="str">
        <f>IFERROR(VLOOKUP($A86&amp;TEXT(F$3,"dd/mm/yyyy")&amp;$D$2,tbReporteAsistencia[[#All],[SerialDeBusqueda]:[FechaRegistro]],3,FALSE),"")</f>
        <v/>
      </c>
      <c r="G86" s="22" t="str">
        <f>IFERROR(VLOOKUP($A86&amp;TEXT(G$3,"dd/mm/yyyy")&amp;$D$2,tbReporteAsistencia[[#All],[SerialDeBusqueda]:[FechaRegistro]],3,FALSE),"")</f>
        <v/>
      </c>
      <c r="H86" s="22" t="str">
        <f>IFERROR(VLOOKUP($A86&amp;TEXT(H$3,"dd/mm/yyyy")&amp;$D$2,tbReporteAsistencia[[#All],[SerialDeBusqueda]:[FechaRegistro]],3,FALSE),"")</f>
        <v/>
      </c>
      <c r="I86" s="22" t="str">
        <f>IFERROR(VLOOKUP($A86&amp;TEXT(I$3,"dd/mm/yyyy")&amp;$D$2,tbReporteAsistencia[[#All],[SerialDeBusqueda]:[FechaRegistro]],3,FALSE),"")</f>
        <v/>
      </c>
      <c r="J86" s="22" t="str">
        <f>IFERROR(VLOOKUP($A86&amp;TEXT(J$3,"dd/mm/yyyy")&amp;$D$2,tbReporteAsistencia[[#All],[SerialDeBusqueda]:[FechaRegistro]],3,FALSE),"")</f>
        <v/>
      </c>
      <c r="K86" s="22" t="str">
        <f>IFERROR(VLOOKUP($A86&amp;TEXT(K$3,"dd/mm/yyyy")&amp;$D$2,tbReporteAsistencia[[#All],[SerialDeBusqueda]:[FechaRegistro]],3,FALSE),"")</f>
        <v/>
      </c>
      <c r="L86" s="22" t="str">
        <f>IFERROR(VLOOKUP($A86&amp;TEXT(L$3,"dd/mm/yyyy")&amp;$D$2,tbReporteAsistencia[[#All],[SerialDeBusqueda]:[FechaRegistro]],3,FALSE),"")</f>
        <v/>
      </c>
      <c r="M86" s="22" t="str">
        <f>IFERROR(VLOOKUP($A86&amp;TEXT(M$3,"dd/mm/yyyy")&amp;$D$2,tbReporteAsistencia[[#All],[SerialDeBusqueda]:[FechaRegistro]],3,FALSE),"")</f>
        <v/>
      </c>
      <c r="N86" s="22" t="str">
        <f>IFERROR(VLOOKUP($A86&amp;TEXT(N$3,"dd/mm/yyyy")&amp;$D$2,tbReporteAsistencia[[#All],[SerialDeBusqueda]:[FechaRegistro]],3,FALSE),"")</f>
        <v/>
      </c>
      <c r="O86" s="22" t="str">
        <f>IFERROR(VLOOKUP($A86&amp;TEXT(O$3,"dd/mm/yyyy")&amp;$D$2,tbReporteAsistencia[[#All],[SerialDeBusqueda]:[FechaRegistro]],3,FALSE),"")</f>
        <v/>
      </c>
      <c r="P86" s="22" t="str">
        <f>IFERROR(VLOOKUP($A86&amp;TEXT(P$3,"dd/mm/yyyy")&amp;$D$2,tbReporteAsistencia[[#All],[SerialDeBusqueda]:[FechaRegistro]],3,FALSE),"")</f>
        <v/>
      </c>
      <c r="Q86" s="22" t="str">
        <f>IFERROR(VLOOKUP($A86&amp;TEXT(Q$3,"dd/mm/yyyy")&amp;$D$2,tbReporteAsistencia[[#All],[SerialDeBusqueda]:[FechaRegistro]],3,FALSE),"")</f>
        <v/>
      </c>
      <c r="R86" s="22" t="str">
        <f>IFERROR(VLOOKUP($A86&amp;TEXT(R$3,"dd/mm/yyyy")&amp;$D$2,tbReporteAsistencia[[#All],[SerialDeBusqueda]:[FechaRegistro]],3,FALSE),"")</f>
        <v/>
      </c>
      <c r="S86" s="22" t="str">
        <f>IFERROR(VLOOKUP($A86&amp;TEXT(S$3,"dd/mm/yyyy")&amp;$D$2,tbReporteAsistencia[[#All],[SerialDeBusqueda]:[FechaRegistro]],3,FALSE),"")</f>
        <v/>
      </c>
    </row>
    <row r="87" spans="1:19">
      <c r="A87" s="8">
        <f>Plantilla!A88</f>
        <v>0</v>
      </c>
      <c r="B87" s="8">
        <f>Plantilla!B88</f>
        <v>0</v>
      </c>
      <c r="C87" s="8">
        <f>Plantilla!C88</f>
        <v>0</v>
      </c>
      <c r="D87" s="22" t="str">
        <f>IFERROR(VLOOKUP($A87&amp;TEXT(D$3,"dd/mm/yyyy")&amp;$D$2,tbReporteAsistencia[[#All],[SerialDeBusqueda]:[FechaRegistro]],3,FALSE),"")</f>
        <v/>
      </c>
      <c r="E87" s="22" t="str">
        <f>IFERROR(VLOOKUP($A87&amp;TEXT(E$3,"dd/mm/yyyy")&amp;$D$2,tbReporteAsistencia[[#All],[SerialDeBusqueda]:[FechaRegistro]],3,FALSE),"")</f>
        <v/>
      </c>
      <c r="F87" s="22" t="str">
        <f>IFERROR(VLOOKUP($A87&amp;TEXT(F$3,"dd/mm/yyyy")&amp;$D$2,tbReporteAsistencia[[#All],[SerialDeBusqueda]:[FechaRegistro]],3,FALSE),"")</f>
        <v/>
      </c>
      <c r="G87" s="22" t="str">
        <f>IFERROR(VLOOKUP($A87&amp;TEXT(G$3,"dd/mm/yyyy")&amp;$D$2,tbReporteAsistencia[[#All],[SerialDeBusqueda]:[FechaRegistro]],3,FALSE),"")</f>
        <v/>
      </c>
      <c r="H87" s="22" t="str">
        <f>IFERROR(VLOOKUP($A87&amp;TEXT(H$3,"dd/mm/yyyy")&amp;$D$2,tbReporteAsistencia[[#All],[SerialDeBusqueda]:[FechaRegistro]],3,FALSE),"")</f>
        <v/>
      </c>
      <c r="I87" s="22" t="str">
        <f>IFERROR(VLOOKUP($A87&amp;TEXT(I$3,"dd/mm/yyyy")&amp;$D$2,tbReporteAsistencia[[#All],[SerialDeBusqueda]:[FechaRegistro]],3,FALSE),"")</f>
        <v/>
      </c>
      <c r="J87" s="22" t="str">
        <f>IFERROR(VLOOKUP($A87&amp;TEXT(J$3,"dd/mm/yyyy")&amp;$D$2,tbReporteAsistencia[[#All],[SerialDeBusqueda]:[FechaRegistro]],3,FALSE),"")</f>
        <v/>
      </c>
      <c r="K87" s="22" t="str">
        <f>IFERROR(VLOOKUP($A87&amp;TEXT(K$3,"dd/mm/yyyy")&amp;$D$2,tbReporteAsistencia[[#All],[SerialDeBusqueda]:[FechaRegistro]],3,FALSE),"")</f>
        <v/>
      </c>
      <c r="L87" s="22" t="str">
        <f>IFERROR(VLOOKUP($A87&amp;TEXT(L$3,"dd/mm/yyyy")&amp;$D$2,tbReporteAsistencia[[#All],[SerialDeBusqueda]:[FechaRegistro]],3,FALSE),"")</f>
        <v/>
      </c>
      <c r="M87" s="22" t="str">
        <f>IFERROR(VLOOKUP($A87&amp;TEXT(M$3,"dd/mm/yyyy")&amp;$D$2,tbReporteAsistencia[[#All],[SerialDeBusqueda]:[FechaRegistro]],3,FALSE),"")</f>
        <v/>
      </c>
      <c r="N87" s="22" t="str">
        <f>IFERROR(VLOOKUP($A87&amp;TEXT(N$3,"dd/mm/yyyy")&amp;$D$2,tbReporteAsistencia[[#All],[SerialDeBusqueda]:[FechaRegistro]],3,FALSE),"")</f>
        <v/>
      </c>
      <c r="O87" s="22" t="str">
        <f>IFERROR(VLOOKUP($A87&amp;TEXT(O$3,"dd/mm/yyyy")&amp;$D$2,tbReporteAsistencia[[#All],[SerialDeBusqueda]:[FechaRegistro]],3,FALSE),"")</f>
        <v/>
      </c>
      <c r="P87" s="22" t="str">
        <f>IFERROR(VLOOKUP($A87&amp;TEXT(P$3,"dd/mm/yyyy")&amp;$D$2,tbReporteAsistencia[[#All],[SerialDeBusqueda]:[FechaRegistro]],3,FALSE),"")</f>
        <v/>
      </c>
      <c r="Q87" s="22" t="str">
        <f>IFERROR(VLOOKUP($A87&amp;TEXT(Q$3,"dd/mm/yyyy")&amp;$D$2,tbReporteAsistencia[[#All],[SerialDeBusqueda]:[FechaRegistro]],3,FALSE),"")</f>
        <v/>
      </c>
      <c r="R87" s="22" t="str">
        <f>IFERROR(VLOOKUP($A87&amp;TEXT(R$3,"dd/mm/yyyy")&amp;$D$2,tbReporteAsistencia[[#All],[SerialDeBusqueda]:[FechaRegistro]],3,FALSE),"")</f>
        <v/>
      </c>
      <c r="S87" s="22" t="str">
        <f>IFERROR(VLOOKUP($A87&amp;TEXT(S$3,"dd/mm/yyyy")&amp;$D$2,tbReporteAsistencia[[#All],[SerialDeBusqueda]:[FechaRegistro]],3,FALSE),"")</f>
        <v/>
      </c>
    </row>
    <row r="88" spans="1:19">
      <c r="A88" s="8">
        <f>Plantilla!A89</f>
        <v>0</v>
      </c>
      <c r="B88" s="8">
        <f>Plantilla!B89</f>
        <v>0</v>
      </c>
      <c r="C88" s="8">
        <f>Plantilla!C89</f>
        <v>0</v>
      </c>
      <c r="D88" s="22" t="str">
        <f>IFERROR(VLOOKUP($A88&amp;TEXT(D$3,"dd/mm/yyyy")&amp;$D$2,tbReporteAsistencia[[#All],[SerialDeBusqueda]:[FechaRegistro]],3,FALSE),"")</f>
        <v/>
      </c>
      <c r="E88" s="22" t="str">
        <f>IFERROR(VLOOKUP($A88&amp;TEXT(E$3,"dd/mm/yyyy")&amp;$D$2,tbReporteAsistencia[[#All],[SerialDeBusqueda]:[FechaRegistro]],3,FALSE),"")</f>
        <v/>
      </c>
      <c r="F88" s="22" t="str">
        <f>IFERROR(VLOOKUP($A88&amp;TEXT(F$3,"dd/mm/yyyy")&amp;$D$2,tbReporteAsistencia[[#All],[SerialDeBusqueda]:[FechaRegistro]],3,FALSE),"")</f>
        <v/>
      </c>
      <c r="G88" s="22" t="str">
        <f>IFERROR(VLOOKUP($A88&amp;TEXT(G$3,"dd/mm/yyyy")&amp;$D$2,tbReporteAsistencia[[#All],[SerialDeBusqueda]:[FechaRegistro]],3,FALSE),"")</f>
        <v/>
      </c>
      <c r="H88" s="22" t="str">
        <f>IFERROR(VLOOKUP($A88&amp;TEXT(H$3,"dd/mm/yyyy")&amp;$D$2,tbReporteAsistencia[[#All],[SerialDeBusqueda]:[FechaRegistro]],3,FALSE),"")</f>
        <v/>
      </c>
      <c r="I88" s="22" t="str">
        <f>IFERROR(VLOOKUP($A88&amp;TEXT(I$3,"dd/mm/yyyy")&amp;$D$2,tbReporteAsistencia[[#All],[SerialDeBusqueda]:[FechaRegistro]],3,FALSE),"")</f>
        <v/>
      </c>
      <c r="J88" s="22" t="str">
        <f>IFERROR(VLOOKUP($A88&amp;TEXT(J$3,"dd/mm/yyyy")&amp;$D$2,tbReporteAsistencia[[#All],[SerialDeBusqueda]:[FechaRegistro]],3,FALSE),"")</f>
        <v/>
      </c>
      <c r="K88" s="22" t="str">
        <f>IFERROR(VLOOKUP($A88&amp;TEXT(K$3,"dd/mm/yyyy")&amp;$D$2,tbReporteAsistencia[[#All],[SerialDeBusqueda]:[FechaRegistro]],3,FALSE),"")</f>
        <v/>
      </c>
      <c r="L88" s="22" t="str">
        <f>IFERROR(VLOOKUP($A88&amp;TEXT(L$3,"dd/mm/yyyy")&amp;$D$2,tbReporteAsistencia[[#All],[SerialDeBusqueda]:[FechaRegistro]],3,FALSE),"")</f>
        <v/>
      </c>
      <c r="M88" s="22" t="str">
        <f>IFERROR(VLOOKUP($A88&amp;TEXT(M$3,"dd/mm/yyyy")&amp;$D$2,tbReporteAsistencia[[#All],[SerialDeBusqueda]:[FechaRegistro]],3,FALSE),"")</f>
        <v/>
      </c>
      <c r="N88" s="22" t="str">
        <f>IFERROR(VLOOKUP($A88&amp;TEXT(N$3,"dd/mm/yyyy")&amp;$D$2,tbReporteAsistencia[[#All],[SerialDeBusqueda]:[FechaRegistro]],3,FALSE),"")</f>
        <v/>
      </c>
      <c r="O88" s="22" t="str">
        <f>IFERROR(VLOOKUP($A88&amp;TEXT(O$3,"dd/mm/yyyy")&amp;$D$2,tbReporteAsistencia[[#All],[SerialDeBusqueda]:[FechaRegistro]],3,FALSE),"")</f>
        <v/>
      </c>
      <c r="P88" s="22" t="str">
        <f>IFERROR(VLOOKUP($A88&amp;TEXT(P$3,"dd/mm/yyyy")&amp;$D$2,tbReporteAsistencia[[#All],[SerialDeBusqueda]:[FechaRegistro]],3,FALSE),"")</f>
        <v/>
      </c>
      <c r="Q88" s="22" t="str">
        <f>IFERROR(VLOOKUP($A88&amp;TEXT(Q$3,"dd/mm/yyyy")&amp;$D$2,tbReporteAsistencia[[#All],[SerialDeBusqueda]:[FechaRegistro]],3,FALSE),"")</f>
        <v/>
      </c>
      <c r="R88" s="22" t="str">
        <f>IFERROR(VLOOKUP($A88&amp;TEXT(R$3,"dd/mm/yyyy")&amp;$D$2,tbReporteAsistencia[[#All],[SerialDeBusqueda]:[FechaRegistro]],3,FALSE),"")</f>
        <v/>
      </c>
      <c r="S88" s="22" t="str">
        <f>IFERROR(VLOOKUP($A88&amp;TEXT(S$3,"dd/mm/yyyy")&amp;$D$2,tbReporteAsistencia[[#All],[SerialDeBusqueda]:[FechaRegistro]],3,FALSE),"")</f>
        <v/>
      </c>
    </row>
    <row r="89" spans="1:19">
      <c r="A89" s="8">
        <f>Plantilla!A90</f>
        <v>0</v>
      </c>
      <c r="B89" s="8">
        <f>Plantilla!B90</f>
        <v>0</v>
      </c>
      <c r="C89" s="8">
        <f>Plantilla!C90</f>
        <v>0</v>
      </c>
      <c r="D89" s="22" t="str">
        <f>IFERROR(VLOOKUP($A89&amp;TEXT(D$3,"dd/mm/yyyy")&amp;$D$2,tbReporteAsistencia[[#All],[SerialDeBusqueda]:[FechaRegistro]],3,FALSE),"")</f>
        <v/>
      </c>
      <c r="E89" s="22" t="str">
        <f>IFERROR(VLOOKUP($A89&amp;TEXT(E$3,"dd/mm/yyyy")&amp;$D$2,tbReporteAsistencia[[#All],[SerialDeBusqueda]:[FechaRegistro]],3,FALSE),"")</f>
        <v/>
      </c>
      <c r="F89" s="22" t="str">
        <f>IFERROR(VLOOKUP($A89&amp;TEXT(F$3,"dd/mm/yyyy")&amp;$D$2,tbReporteAsistencia[[#All],[SerialDeBusqueda]:[FechaRegistro]],3,FALSE),"")</f>
        <v/>
      </c>
      <c r="G89" s="22" t="str">
        <f>IFERROR(VLOOKUP($A89&amp;TEXT(G$3,"dd/mm/yyyy")&amp;$D$2,tbReporteAsistencia[[#All],[SerialDeBusqueda]:[FechaRegistro]],3,FALSE),"")</f>
        <v/>
      </c>
      <c r="H89" s="22" t="str">
        <f>IFERROR(VLOOKUP($A89&amp;TEXT(H$3,"dd/mm/yyyy")&amp;$D$2,tbReporteAsistencia[[#All],[SerialDeBusqueda]:[FechaRegistro]],3,FALSE),"")</f>
        <v/>
      </c>
      <c r="I89" s="22" t="str">
        <f>IFERROR(VLOOKUP($A89&amp;TEXT(I$3,"dd/mm/yyyy")&amp;$D$2,tbReporteAsistencia[[#All],[SerialDeBusqueda]:[FechaRegistro]],3,FALSE),"")</f>
        <v/>
      </c>
      <c r="J89" s="22" t="str">
        <f>IFERROR(VLOOKUP($A89&amp;TEXT(J$3,"dd/mm/yyyy")&amp;$D$2,tbReporteAsistencia[[#All],[SerialDeBusqueda]:[FechaRegistro]],3,FALSE),"")</f>
        <v/>
      </c>
      <c r="K89" s="22" t="str">
        <f>IFERROR(VLOOKUP($A89&amp;TEXT(K$3,"dd/mm/yyyy")&amp;$D$2,tbReporteAsistencia[[#All],[SerialDeBusqueda]:[FechaRegistro]],3,FALSE),"")</f>
        <v/>
      </c>
      <c r="L89" s="22" t="str">
        <f>IFERROR(VLOOKUP($A89&amp;TEXT(L$3,"dd/mm/yyyy")&amp;$D$2,tbReporteAsistencia[[#All],[SerialDeBusqueda]:[FechaRegistro]],3,FALSE),"")</f>
        <v/>
      </c>
      <c r="M89" s="22" t="str">
        <f>IFERROR(VLOOKUP($A89&amp;TEXT(M$3,"dd/mm/yyyy")&amp;$D$2,tbReporteAsistencia[[#All],[SerialDeBusqueda]:[FechaRegistro]],3,FALSE),"")</f>
        <v/>
      </c>
      <c r="N89" s="22" t="str">
        <f>IFERROR(VLOOKUP($A89&amp;TEXT(N$3,"dd/mm/yyyy")&amp;$D$2,tbReporteAsistencia[[#All],[SerialDeBusqueda]:[FechaRegistro]],3,FALSE),"")</f>
        <v/>
      </c>
      <c r="O89" s="22" t="str">
        <f>IFERROR(VLOOKUP($A89&amp;TEXT(O$3,"dd/mm/yyyy")&amp;$D$2,tbReporteAsistencia[[#All],[SerialDeBusqueda]:[FechaRegistro]],3,FALSE),"")</f>
        <v/>
      </c>
      <c r="P89" s="22" t="str">
        <f>IFERROR(VLOOKUP($A89&amp;TEXT(P$3,"dd/mm/yyyy")&amp;$D$2,tbReporteAsistencia[[#All],[SerialDeBusqueda]:[FechaRegistro]],3,FALSE),"")</f>
        <v/>
      </c>
      <c r="Q89" s="22" t="str">
        <f>IFERROR(VLOOKUP($A89&amp;TEXT(Q$3,"dd/mm/yyyy")&amp;$D$2,tbReporteAsistencia[[#All],[SerialDeBusqueda]:[FechaRegistro]],3,FALSE),"")</f>
        <v/>
      </c>
      <c r="R89" s="22" t="str">
        <f>IFERROR(VLOOKUP($A89&amp;TEXT(R$3,"dd/mm/yyyy")&amp;$D$2,tbReporteAsistencia[[#All],[SerialDeBusqueda]:[FechaRegistro]],3,FALSE),"")</f>
        <v/>
      </c>
      <c r="S89" s="22" t="str">
        <f>IFERROR(VLOOKUP($A89&amp;TEXT(S$3,"dd/mm/yyyy")&amp;$D$2,tbReporteAsistencia[[#All],[SerialDeBusqueda]:[FechaRegistro]],3,FALSE),"")</f>
        <v/>
      </c>
    </row>
    <row r="90" spans="1:19">
      <c r="A90" s="8">
        <f>Plantilla!A91</f>
        <v>0</v>
      </c>
      <c r="B90" s="8">
        <f>Plantilla!B91</f>
        <v>0</v>
      </c>
      <c r="C90" s="8">
        <f>Plantilla!C91</f>
        <v>0</v>
      </c>
      <c r="D90" s="22" t="str">
        <f>IFERROR(VLOOKUP($A90&amp;TEXT(D$3,"dd/mm/yyyy")&amp;$D$2,tbReporteAsistencia[[#All],[SerialDeBusqueda]:[FechaRegistro]],3,FALSE),"")</f>
        <v/>
      </c>
      <c r="E90" s="22" t="str">
        <f>IFERROR(VLOOKUP($A90&amp;TEXT(E$3,"dd/mm/yyyy")&amp;$D$2,tbReporteAsistencia[[#All],[SerialDeBusqueda]:[FechaRegistro]],3,FALSE),"")</f>
        <v/>
      </c>
      <c r="F90" s="22" t="str">
        <f>IFERROR(VLOOKUP($A90&amp;TEXT(F$3,"dd/mm/yyyy")&amp;$D$2,tbReporteAsistencia[[#All],[SerialDeBusqueda]:[FechaRegistro]],3,FALSE),"")</f>
        <v/>
      </c>
      <c r="G90" s="22" t="str">
        <f>IFERROR(VLOOKUP($A90&amp;TEXT(G$3,"dd/mm/yyyy")&amp;$D$2,tbReporteAsistencia[[#All],[SerialDeBusqueda]:[FechaRegistro]],3,FALSE),"")</f>
        <v/>
      </c>
      <c r="H90" s="22" t="str">
        <f>IFERROR(VLOOKUP($A90&amp;TEXT(H$3,"dd/mm/yyyy")&amp;$D$2,tbReporteAsistencia[[#All],[SerialDeBusqueda]:[FechaRegistro]],3,FALSE),"")</f>
        <v/>
      </c>
      <c r="I90" s="22" t="str">
        <f>IFERROR(VLOOKUP($A90&amp;TEXT(I$3,"dd/mm/yyyy")&amp;$D$2,tbReporteAsistencia[[#All],[SerialDeBusqueda]:[FechaRegistro]],3,FALSE),"")</f>
        <v/>
      </c>
      <c r="J90" s="22" t="str">
        <f>IFERROR(VLOOKUP($A90&amp;TEXT(J$3,"dd/mm/yyyy")&amp;$D$2,tbReporteAsistencia[[#All],[SerialDeBusqueda]:[FechaRegistro]],3,FALSE),"")</f>
        <v/>
      </c>
      <c r="K90" s="22" t="str">
        <f>IFERROR(VLOOKUP($A90&amp;TEXT(K$3,"dd/mm/yyyy")&amp;$D$2,tbReporteAsistencia[[#All],[SerialDeBusqueda]:[FechaRegistro]],3,FALSE),"")</f>
        <v/>
      </c>
      <c r="L90" s="22" t="str">
        <f>IFERROR(VLOOKUP($A90&amp;TEXT(L$3,"dd/mm/yyyy")&amp;$D$2,tbReporteAsistencia[[#All],[SerialDeBusqueda]:[FechaRegistro]],3,FALSE),"")</f>
        <v/>
      </c>
      <c r="M90" s="22" t="str">
        <f>IFERROR(VLOOKUP($A90&amp;TEXT(M$3,"dd/mm/yyyy")&amp;$D$2,tbReporteAsistencia[[#All],[SerialDeBusqueda]:[FechaRegistro]],3,FALSE),"")</f>
        <v/>
      </c>
      <c r="N90" s="22" t="str">
        <f>IFERROR(VLOOKUP($A90&amp;TEXT(N$3,"dd/mm/yyyy")&amp;$D$2,tbReporteAsistencia[[#All],[SerialDeBusqueda]:[FechaRegistro]],3,FALSE),"")</f>
        <v/>
      </c>
      <c r="O90" s="22" t="str">
        <f>IFERROR(VLOOKUP($A90&amp;TEXT(O$3,"dd/mm/yyyy")&amp;$D$2,tbReporteAsistencia[[#All],[SerialDeBusqueda]:[FechaRegistro]],3,FALSE),"")</f>
        <v/>
      </c>
      <c r="P90" s="22" t="str">
        <f>IFERROR(VLOOKUP($A90&amp;TEXT(P$3,"dd/mm/yyyy")&amp;$D$2,tbReporteAsistencia[[#All],[SerialDeBusqueda]:[FechaRegistro]],3,FALSE),"")</f>
        <v/>
      </c>
      <c r="Q90" s="22" t="str">
        <f>IFERROR(VLOOKUP($A90&amp;TEXT(Q$3,"dd/mm/yyyy")&amp;$D$2,tbReporteAsistencia[[#All],[SerialDeBusqueda]:[FechaRegistro]],3,FALSE),"")</f>
        <v/>
      </c>
      <c r="R90" s="22" t="str">
        <f>IFERROR(VLOOKUP($A90&amp;TEXT(R$3,"dd/mm/yyyy")&amp;$D$2,tbReporteAsistencia[[#All],[SerialDeBusqueda]:[FechaRegistro]],3,FALSE),"")</f>
        <v/>
      </c>
      <c r="S90" s="22" t="str">
        <f>IFERROR(VLOOKUP($A90&amp;TEXT(S$3,"dd/mm/yyyy")&amp;$D$2,tbReporteAsistencia[[#All],[SerialDeBusqueda]:[FechaRegistro]],3,FALSE),"")</f>
        <v/>
      </c>
    </row>
    <row r="91" spans="1:19">
      <c r="A91" s="8">
        <f>Plantilla!A92</f>
        <v>0</v>
      </c>
      <c r="B91" s="8">
        <f>Plantilla!B92</f>
        <v>0</v>
      </c>
      <c r="C91" s="8">
        <f>Plantilla!C92</f>
        <v>0</v>
      </c>
      <c r="D91" s="22" t="str">
        <f>IFERROR(VLOOKUP($A91&amp;TEXT(D$3,"dd/mm/yyyy")&amp;$D$2,tbReporteAsistencia[[#All],[SerialDeBusqueda]:[FechaRegistro]],3,FALSE),"")</f>
        <v/>
      </c>
      <c r="E91" s="22" t="str">
        <f>IFERROR(VLOOKUP($A91&amp;TEXT(E$3,"dd/mm/yyyy")&amp;$D$2,tbReporteAsistencia[[#All],[SerialDeBusqueda]:[FechaRegistro]],3,FALSE),"")</f>
        <v/>
      </c>
      <c r="F91" s="22" t="str">
        <f>IFERROR(VLOOKUP($A91&amp;TEXT(F$3,"dd/mm/yyyy")&amp;$D$2,tbReporteAsistencia[[#All],[SerialDeBusqueda]:[FechaRegistro]],3,FALSE),"")</f>
        <v/>
      </c>
      <c r="G91" s="22" t="str">
        <f>IFERROR(VLOOKUP($A91&amp;TEXT(G$3,"dd/mm/yyyy")&amp;$D$2,tbReporteAsistencia[[#All],[SerialDeBusqueda]:[FechaRegistro]],3,FALSE),"")</f>
        <v/>
      </c>
      <c r="H91" s="22" t="str">
        <f>IFERROR(VLOOKUP($A91&amp;TEXT(H$3,"dd/mm/yyyy")&amp;$D$2,tbReporteAsistencia[[#All],[SerialDeBusqueda]:[FechaRegistro]],3,FALSE),"")</f>
        <v/>
      </c>
      <c r="I91" s="22" t="str">
        <f>IFERROR(VLOOKUP($A91&amp;TEXT(I$3,"dd/mm/yyyy")&amp;$D$2,tbReporteAsistencia[[#All],[SerialDeBusqueda]:[FechaRegistro]],3,FALSE),"")</f>
        <v/>
      </c>
      <c r="J91" s="22" t="str">
        <f>IFERROR(VLOOKUP($A91&amp;TEXT(J$3,"dd/mm/yyyy")&amp;$D$2,tbReporteAsistencia[[#All],[SerialDeBusqueda]:[FechaRegistro]],3,FALSE),"")</f>
        <v/>
      </c>
      <c r="K91" s="22" t="str">
        <f>IFERROR(VLOOKUP($A91&amp;TEXT(K$3,"dd/mm/yyyy")&amp;$D$2,tbReporteAsistencia[[#All],[SerialDeBusqueda]:[FechaRegistro]],3,FALSE),"")</f>
        <v/>
      </c>
      <c r="L91" s="22" t="str">
        <f>IFERROR(VLOOKUP($A91&amp;TEXT(L$3,"dd/mm/yyyy")&amp;$D$2,tbReporteAsistencia[[#All],[SerialDeBusqueda]:[FechaRegistro]],3,FALSE),"")</f>
        <v/>
      </c>
      <c r="M91" s="22" t="str">
        <f>IFERROR(VLOOKUP($A91&amp;TEXT(M$3,"dd/mm/yyyy")&amp;$D$2,tbReporteAsistencia[[#All],[SerialDeBusqueda]:[FechaRegistro]],3,FALSE),"")</f>
        <v/>
      </c>
      <c r="N91" s="22" t="str">
        <f>IFERROR(VLOOKUP($A91&amp;TEXT(N$3,"dd/mm/yyyy")&amp;$D$2,tbReporteAsistencia[[#All],[SerialDeBusqueda]:[FechaRegistro]],3,FALSE),"")</f>
        <v/>
      </c>
      <c r="O91" s="22" t="str">
        <f>IFERROR(VLOOKUP($A91&amp;TEXT(O$3,"dd/mm/yyyy")&amp;$D$2,tbReporteAsistencia[[#All],[SerialDeBusqueda]:[FechaRegistro]],3,FALSE),"")</f>
        <v/>
      </c>
      <c r="P91" s="22" t="str">
        <f>IFERROR(VLOOKUP($A91&amp;TEXT(P$3,"dd/mm/yyyy")&amp;$D$2,tbReporteAsistencia[[#All],[SerialDeBusqueda]:[FechaRegistro]],3,FALSE),"")</f>
        <v/>
      </c>
      <c r="Q91" s="22" t="str">
        <f>IFERROR(VLOOKUP($A91&amp;TEXT(Q$3,"dd/mm/yyyy")&amp;$D$2,tbReporteAsistencia[[#All],[SerialDeBusqueda]:[FechaRegistro]],3,FALSE),"")</f>
        <v/>
      </c>
      <c r="R91" s="22" t="str">
        <f>IFERROR(VLOOKUP($A91&amp;TEXT(R$3,"dd/mm/yyyy")&amp;$D$2,tbReporteAsistencia[[#All],[SerialDeBusqueda]:[FechaRegistro]],3,FALSE),"")</f>
        <v/>
      </c>
      <c r="S91" s="22" t="str">
        <f>IFERROR(VLOOKUP($A91&amp;TEXT(S$3,"dd/mm/yyyy")&amp;$D$2,tbReporteAsistencia[[#All],[SerialDeBusqueda]:[FechaRegistro]],3,FALSE),"")</f>
        <v/>
      </c>
    </row>
    <row r="92" spans="1:19">
      <c r="A92" s="8">
        <f>Plantilla!A93</f>
        <v>0</v>
      </c>
      <c r="B92" s="8">
        <f>Plantilla!B93</f>
        <v>0</v>
      </c>
      <c r="C92" s="8">
        <f>Plantilla!C93</f>
        <v>0</v>
      </c>
      <c r="D92" s="22" t="str">
        <f>IFERROR(VLOOKUP($A92&amp;TEXT(D$3,"dd/mm/yyyy")&amp;$D$2,tbReporteAsistencia[[#All],[SerialDeBusqueda]:[FechaRegistro]],3,FALSE),"")</f>
        <v/>
      </c>
      <c r="E92" s="22" t="str">
        <f>IFERROR(VLOOKUP($A92&amp;TEXT(E$3,"dd/mm/yyyy")&amp;$D$2,tbReporteAsistencia[[#All],[SerialDeBusqueda]:[FechaRegistro]],3,FALSE),"")</f>
        <v/>
      </c>
      <c r="F92" s="22" t="str">
        <f>IFERROR(VLOOKUP($A92&amp;TEXT(F$3,"dd/mm/yyyy")&amp;$D$2,tbReporteAsistencia[[#All],[SerialDeBusqueda]:[FechaRegistro]],3,FALSE),"")</f>
        <v/>
      </c>
      <c r="G92" s="22" t="str">
        <f>IFERROR(VLOOKUP($A92&amp;TEXT(G$3,"dd/mm/yyyy")&amp;$D$2,tbReporteAsistencia[[#All],[SerialDeBusqueda]:[FechaRegistro]],3,FALSE),"")</f>
        <v/>
      </c>
      <c r="H92" s="22" t="str">
        <f>IFERROR(VLOOKUP($A92&amp;TEXT(H$3,"dd/mm/yyyy")&amp;$D$2,tbReporteAsistencia[[#All],[SerialDeBusqueda]:[FechaRegistro]],3,FALSE),"")</f>
        <v/>
      </c>
      <c r="I92" s="22" t="str">
        <f>IFERROR(VLOOKUP($A92&amp;TEXT(I$3,"dd/mm/yyyy")&amp;$D$2,tbReporteAsistencia[[#All],[SerialDeBusqueda]:[FechaRegistro]],3,FALSE),"")</f>
        <v/>
      </c>
      <c r="J92" s="22" t="str">
        <f>IFERROR(VLOOKUP($A92&amp;TEXT(J$3,"dd/mm/yyyy")&amp;$D$2,tbReporteAsistencia[[#All],[SerialDeBusqueda]:[FechaRegistro]],3,FALSE),"")</f>
        <v/>
      </c>
      <c r="K92" s="22" t="str">
        <f>IFERROR(VLOOKUP($A92&amp;TEXT(K$3,"dd/mm/yyyy")&amp;$D$2,tbReporteAsistencia[[#All],[SerialDeBusqueda]:[FechaRegistro]],3,FALSE),"")</f>
        <v/>
      </c>
      <c r="L92" s="22" t="str">
        <f>IFERROR(VLOOKUP($A92&amp;TEXT(L$3,"dd/mm/yyyy")&amp;$D$2,tbReporteAsistencia[[#All],[SerialDeBusqueda]:[FechaRegistro]],3,FALSE),"")</f>
        <v/>
      </c>
      <c r="M92" s="22" t="str">
        <f>IFERROR(VLOOKUP($A92&amp;TEXT(M$3,"dd/mm/yyyy")&amp;$D$2,tbReporteAsistencia[[#All],[SerialDeBusqueda]:[FechaRegistro]],3,FALSE),"")</f>
        <v/>
      </c>
      <c r="N92" s="22" t="str">
        <f>IFERROR(VLOOKUP($A92&amp;TEXT(N$3,"dd/mm/yyyy")&amp;$D$2,tbReporteAsistencia[[#All],[SerialDeBusqueda]:[FechaRegistro]],3,FALSE),"")</f>
        <v/>
      </c>
      <c r="O92" s="22" t="str">
        <f>IFERROR(VLOOKUP($A92&amp;TEXT(O$3,"dd/mm/yyyy")&amp;$D$2,tbReporteAsistencia[[#All],[SerialDeBusqueda]:[FechaRegistro]],3,FALSE),"")</f>
        <v/>
      </c>
      <c r="P92" s="22" t="str">
        <f>IFERROR(VLOOKUP($A92&amp;TEXT(P$3,"dd/mm/yyyy")&amp;$D$2,tbReporteAsistencia[[#All],[SerialDeBusqueda]:[FechaRegistro]],3,FALSE),"")</f>
        <v/>
      </c>
      <c r="Q92" s="22" t="str">
        <f>IFERROR(VLOOKUP($A92&amp;TEXT(Q$3,"dd/mm/yyyy")&amp;$D$2,tbReporteAsistencia[[#All],[SerialDeBusqueda]:[FechaRegistro]],3,FALSE),"")</f>
        <v/>
      </c>
      <c r="R92" s="22" t="str">
        <f>IFERROR(VLOOKUP($A92&amp;TEXT(R$3,"dd/mm/yyyy")&amp;$D$2,tbReporteAsistencia[[#All],[SerialDeBusqueda]:[FechaRegistro]],3,FALSE),"")</f>
        <v/>
      </c>
      <c r="S92" s="22" t="str">
        <f>IFERROR(VLOOKUP($A92&amp;TEXT(S$3,"dd/mm/yyyy")&amp;$D$2,tbReporteAsistencia[[#All],[SerialDeBusqueda]:[FechaRegistro]],3,FALSE),"")</f>
        <v/>
      </c>
    </row>
    <row r="93" spans="1:19">
      <c r="A93" s="8">
        <f>Plantilla!A94</f>
        <v>0</v>
      </c>
      <c r="B93" s="8">
        <f>Plantilla!B94</f>
        <v>0</v>
      </c>
      <c r="C93" s="8">
        <f>Plantilla!C94</f>
        <v>0</v>
      </c>
      <c r="D93" s="22" t="str">
        <f>IFERROR(VLOOKUP($A93&amp;TEXT(D$3,"dd/mm/yyyy")&amp;$D$2,tbReporteAsistencia[[#All],[SerialDeBusqueda]:[FechaRegistro]],3,FALSE),"")</f>
        <v/>
      </c>
      <c r="E93" s="22" t="str">
        <f>IFERROR(VLOOKUP($A93&amp;TEXT(E$3,"dd/mm/yyyy")&amp;$D$2,tbReporteAsistencia[[#All],[SerialDeBusqueda]:[FechaRegistro]],3,FALSE),"")</f>
        <v/>
      </c>
      <c r="F93" s="22" t="str">
        <f>IFERROR(VLOOKUP($A93&amp;TEXT(F$3,"dd/mm/yyyy")&amp;$D$2,tbReporteAsistencia[[#All],[SerialDeBusqueda]:[FechaRegistro]],3,FALSE),"")</f>
        <v/>
      </c>
      <c r="G93" s="22" t="str">
        <f>IFERROR(VLOOKUP($A93&amp;TEXT(G$3,"dd/mm/yyyy")&amp;$D$2,tbReporteAsistencia[[#All],[SerialDeBusqueda]:[FechaRegistro]],3,FALSE),"")</f>
        <v/>
      </c>
      <c r="H93" s="22" t="str">
        <f>IFERROR(VLOOKUP($A93&amp;TEXT(H$3,"dd/mm/yyyy")&amp;$D$2,tbReporteAsistencia[[#All],[SerialDeBusqueda]:[FechaRegistro]],3,FALSE),"")</f>
        <v/>
      </c>
      <c r="I93" s="22" t="str">
        <f>IFERROR(VLOOKUP($A93&amp;TEXT(I$3,"dd/mm/yyyy")&amp;$D$2,tbReporteAsistencia[[#All],[SerialDeBusqueda]:[FechaRegistro]],3,FALSE),"")</f>
        <v/>
      </c>
      <c r="J93" s="22" t="str">
        <f>IFERROR(VLOOKUP($A93&amp;TEXT(J$3,"dd/mm/yyyy")&amp;$D$2,tbReporteAsistencia[[#All],[SerialDeBusqueda]:[FechaRegistro]],3,FALSE),"")</f>
        <v/>
      </c>
      <c r="K93" s="22" t="str">
        <f>IFERROR(VLOOKUP($A93&amp;TEXT(K$3,"dd/mm/yyyy")&amp;$D$2,tbReporteAsistencia[[#All],[SerialDeBusqueda]:[FechaRegistro]],3,FALSE),"")</f>
        <v/>
      </c>
      <c r="L93" s="22" t="str">
        <f>IFERROR(VLOOKUP($A93&amp;TEXT(L$3,"dd/mm/yyyy")&amp;$D$2,tbReporteAsistencia[[#All],[SerialDeBusqueda]:[FechaRegistro]],3,FALSE),"")</f>
        <v/>
      </c>
      <c r="M93" s="22" t="str">
        <f>IFERROR(VLOOKUP($A93&amp;TEXT(M$3,"dd/mm/yyyy")&amp;$D$2,tbReporteAsistencia[[#All],[SerialDeBusqueda]:[FechaRegistro]],3,FALSE),"")</f>
        <v/>
      </c>
      <c r="N93" s="22" t="str">
        <f>IFERROR(VLOOKUP($A93&amp;TEXT(N$3,"dd/mm/yyyy")&amp;$D$2,tbReporteAsistencia[[#All],[SerialDeBusqueda]:[FechaRegistro]],3,FALSE),"")</f>
        <v/>
      </c>
      <c r="O93" s="22" t="str">
        <f>IFERROR(VLOOKUP($A93&amp;TEXT(O$3,"dd/mm/yyyy")&amp;$D$2,tbReporteAsistencia[[#All],[SerialDeBusqueda]:[FechaRegistro]],3,FALSE),"")</f>
        <v/>
      </c>
      <c r="P93" s="22" t="str">
        <f>IFERROR(VLOOKUP($A93&amp;TEXT(P$3,"dd/mm/yyyy")&amp;$D$2,tbReporteAsistencia[[#All],[SerialDeBusqueda]:[FechaRegistro]],3,FALSE),"")</f>
        <v/>
      </c>
      <c r="Q93" s="22" t="str">
        <f>IFERROR(VLOOKUP($A93&amp;TEXT(Q$3,"dd/mm/yyyy")&amp;$D$2,tbReporteAsistencia[[#All],[SerialDeBusqueda]:[FechaRegistro]],3,FALSE),"")</f>
        <v/>
      </c>
      <c r="R93" s="22" t="str">
        <f>IFERROR(VLOOKUP($A93&amp;TEXT(R$3,"dd/mm/yyyy")&amp;$D$2,tbReporteAsistencia[[#All],[SerialDeBusqueda]:[FechaRegistro]],3,FALSE),"")</f>
        <v/>
      </c>
      <c r="S93" s="22" t="str">
        <f>IFERROR(VLOOKUP($A93&amp;TEXT(S$3,"dd/mm/yyyy")&amp;$D$2,tbReporteAsistencia[[#All],[SerialDeBusqueda]:[FechaRegistro]],3,FALSE),"")</f>
        <v/>
      </c>
    </row>
    <row r="94" spans="1:19">
      <c r="A94" s="8">
        <f>Plantilla!A95</f>
        <v>0</v>
      </c>
      <c r="B94" s="8">
        <f>Plantilla!B95</f>
        <v>0</v>
      </c>
      <c r="C94" s="8">
        <f>Plantilla!C95</f>
        <v>0</v>
      </c>
      <c r="D94" s="22" t="str">
        <f>IFERROR(VLOOKUP($A94&amp;TEXT(D$3,"dd/mm/yyyy")&amp;$D$2,tbReporteAsistencia[[#All],[SerialDeBusqueda]:[FechaRegistro]],3,FALSE),"")</f>
        <v/>
      </c>
      <c r="E94" s="22" t="str">
        <f>IFERROR(VLOOKUP($A94&amp;TEXT(E$3,"dd/mm/yyyy")&amp;$D$2,tbReporteAsistencia[[#All],[SerialDeBusqueda]:[FechaRegistro]],3,FALSE),"")</f>
        <v/>
      </c>
      <c r="F94" s="22" t="str">
        <f>IFERROR(VLOOKUP($A94&amp;TEXT(F$3,"dd/mm/yyyy")&amp;$D$2,tbReporteAsistencia[[#All],[SerialDeBusqueda]:[FechaRegistro]],3,FALSE),"")</f>
        <v/>
      </c>
      <c r="G94" s="22" t="str">
        <f>IFERROR(VLOOKUP($A94&amp;TEXT(G$3,"dd/mm/yyyy")&amp;$D$2,tbReporteAsistencia[[#All],[SerialDeBusqueda]:[FechaRegistro]],3,FALSE),"")</f>
        <v/>
      </c>
      <c r="H94" s="22" t="str">
        <f>IFERROR(VLOOKUP($A94&amp;TEXT(H$3,"dd/mm/yyyy")&amp;$D$2,tbReporteAsistencia[[#All],[SerialDeBusqueda]:[FechaRegistro]],3,FALSE),"")</f>
        <v/>
      </c>
      <c r="I94" s="22" t="str">
        <f>IFERROR(VLOOKUP($A94&amp;TEXT(I$3,"dd/mm/yyyy")&amp;$D$2,tbReporteAsistencia[[#All],[SerialDeBusqueda]:[FechaRegistro]],3,FALSE),"")</f>
        <v/>
      </c>
      <c r="J94" s="22" t="str">
        <f>IFERROR(VLOOKUP($A94&amp;TEXT(J$3,"dd/mm/yyyy")&amp;$D$2,tbReporteAsistencia[[#All],[SerialDeBusqueda]:[FechaRegistro]],3,FALSE),"")</f>
        <v/>
      </c>
      <c r="K94" s="22" t="str">
        <f>IFERROR(VLOOKUP($A94&amp;TEXT(K$3,"dd/mm/yyyy")&amp;$D$2,tbReporteAsistencia[[#All],[SerialDeBusqueda]:[FechaRegistro]],3,FALSE),"")</f>
        <v/>
      </c>
      <c r="L94" s="22" t="str">
        <f>IFERROR(VLOOKUP($A94&amp;TEXT(L$3,"dd/mm/yyyy")&amp;$D$2,tbReporteAsistencia[[#All],[SerialDeBusqueda]:[FechaRegistro]],3,FALSE),"")</f>
        <v/>
      </c>
      <c r="M94" s="22" t="str">
        <f>IFERROR(VLOOKUP($A94&amp;TEXT(M$3,"dd/mm/yyyy")&amp;$D$2,tbReporteAsistencia[[#All],[SerialDeBusqueda]:[FechaRegistro]],3,FALSE),"")</f>
        <v/>
      </c>
      <c r="N94" s="22" t="str">
        <f>IFERROR(VLOOKUP($A94&amp;TEXT(N$3,"dd/mm/yyyy")&amp;$D$2,tbReporteAsistencia[[#All],[SerialDeBusqueda]:[FechaRegistro]],3,FALSE),"")</f>
        <v/>
      </c>
      <c r="O94" s="22" t="str">
        <f>IFERROR(VLOOKUP($A94&amp;TEXT(O$3,"dd/mm/yyyy")&amp;$D$2,tbReporteAsistencia[[#All],[SerialDeBusqueda]:[FechaRegistro]],3,FALSE),"")</f>
        <v/>
      </c>
      <c r="P94" s="22" t="str">
        <f>IFERROR(VLOOKUP($A94&amp;TEXT(P$3,"dd/mm/yyyy")&amp;$D$2,tbReporteAsistencia[[#All],[SerialDeBusqueda]:[FechaRegistro]],3,FALSE),"")</f>
        <v/>
      </c>
      <c r="Q94" s="22" t="str">
        <f>IFERROR(VLOOKUP($A94&amp;TEXT(Q$3,"dd/mm/yyyy")&amp;$D$2,tbReporteAsistencia[[#All],[SerialDeBusqueda]:[FechaRegistro]],3,FALSE),"")</f>
        <v/>
      </c>
      <c r="R94" s="22" t="str">
        <f>IFERROR(VLOOKUP($A94&amp;TEXT(R$3,"dd/mm/yyyy")&amp;$D$2,tbReporteAsistencia[[#All],[SerialDeBusqueda]:[FechaRegistro]],3,FALSE),"")</f>
        <v/>
      </c>
      <c r="S94" s="22" t="str">
        <f>IFERROR(VLOOKUP($A94&amp;TEXT(S$3,"dd/mm/yyyy")&amp;$D$2,tbReporteAsistencia[[#All],[SerialDeBusqueda]:[FechaRegistro]],3,FALSE),"")</f>
        <v/>
      </c>
    </row>
    <row r="95" spans="1:19">
      <c r="A95" s="8">
        <f>Plantilla!A96</f>
        <v>0</v>
      </c>
      <c r="B95" s="8">
        <f>Plantilla!B96</f>
        <v>0</v>
      </c>
      <c r="C95" s="8">
        <f>Plantilla!C96</f>
        <v>0</v>
      </c>
      <c r="D95" s="22" t="str">
        <f>IFERROR(VLOOKUP($A95&amp;TEXT(D$3,"dd/mm/yyyy")&amp;$D$2,tbReporteAsistencia[[#All],[SerialDeBusqueda]:[FechaRegistro]],3,FALSE),"")</f>
        <v/>
      </c>
      <c r="E95" s="22" t="str">
        <f>IFERROR(VLOOKUP($A95&amp;TEXT(E$3,"dd/mm/yyyy")&amp;$D$2,tbReporteAsistencia[[#All],[SerialDeBusqueda]:[FechaRegistro]],3,FALSE),"")</f>
        <v/>
      </c>
      <c r="F95" s="22" t="str">
        <f>IFERROR(VLOOKUP($A95&amp;TEXT(F$3,"dd/mm/yyyy")&amp;$D$2,tbReporteAsistencia[[#All],[SerialDeBusqueda]:[FechaRegistro]],3,FALSE),"")</f>
        <v/>
      </c>
      <c r="G95" s="22" t="str">
        <f>IFERROR(VLOOKUP($A95&amp;TEXT(G$3,"dd/mm/yyyy")&amp;$D$2,tbReporteAsistencia[[#All],[SerialDeBusqueda]:[FechaRegistro]],3,FALSE),"")</f>
        <v/>
      </c>
      <c r="H95" s="22" t="str">
        <f>IFERROR(VLOOKUP($A95&amp;TEXT(H$3,"dd/mm/yyyy")&amp;$D$2,tbReporteAsistencia[[#All],[SerialDeBusqueda]:[FechaRegistro]],3,FALSE),"")</f>
        <v/>
      </c>
      <c r="I95" s="22" t="str">
        <f>IFERROR(VLOOKUP($A95&amp;TEXT(I$3,"dd/mm/yyyy")&amp;$D$2,tbReporteAsistencia[[#All],[SerialDeBusqueda]:[FechaRegistro]],3,FALSE),"")</f>
        <v/>
      </c>
      <c r="J95" s="22" t="str">
        <f>IFERROR(VLOOKUP($A95&amp;TEXT(J$3,"dd/mm/yyyy")&amp;$D$2,tbReporteAsistencia[[#All],[SerialDeBusqueda]:[FechaRegistro]],3,FALSE),"")</f>
        <v/>
      </c>
      <c r="K95" s="22" t="str">
        <f>IFERROR(VLOOKUP($A95&amp;TEXT(K$3,"dd/mm/yyyy")&amp;$D$2,tbReporteAsistencia[[#All],[SerialDeBusqueda]:[FechaRegistro]],3,FALSE),"")</f>
        <v/>
      </c>
      <c r="L95" s="22" t="str">
        <f>IFERROR(VLOOKUP($A95&amp;TEXT(L$3,"dd/mm/yyyy")&amp;$D$2,tbReporteAsistencia[[#All],[SerialDeBusqueda]:[FechaRegistro]],3,FALSE),"")</f>
        <v/>
      </c>
      <c r="M95" s="22" t="str">
        <f>IFERROR(VLOOKUP($A95&amp;TEXT(M$3,"dd/mm/yyyy")&amp;$D$2,tbReporteAsistencia[[#All],[SerialDeBusqueda]:[FechaRegistro]],3,FALSE),"")</f>
        <v/>
      </c>
      <c r="N95" s="22" t="str">
        <f>IFERROR(VLOOKUP($A95&amp;TEXT(N$3,"dd/mm/yyyy")&amp;$D$2,tbReporteAsistencia[[#All],[SerialDeBusqueda]:[FechaRegistro]],3,FALSE),"")</f>
        <v/>
      </c>
      <c r="O95" s="22" t="str">
        <f>IFERROR(VLOOKUP($A95&amp;TEXT(O$3,"dd/mm/yyyy")&amp;$D$2,tbReporteAsistencia[[#All],[SerialDeBusqueda]:[FechaRegistro]],3,FALSE),"")</f>
        <v/>
      </c>
      <c r="P95" s="22" t="str">
        <f>IFERROR(VLOOKUP($A95&amp;TEXT(P$3,"dd/mm/yyyy")&amp;$D$2,tbReporteAsistencia[[#All],[SerialDeBusqueda]:[FechaRegistro]],3,FALSE),"")</f>
        <v/>
      </c>
      <c r="Q95" s="22" t="str">
        <f>IFERROR(VLOOKUP($A95&amp;TEXT(Q$3,"dd/mm/yyyy")&amp;$D$2,tbReporteAsistencia[[#All],[SerialDeBusqueda]:[FechaRegistro]],3,FALSE),"")</f>
        <v/>
      </c>
      <c r="R95" s="22" t="str">
        <f>IFERROR(VLOOKUP($A95&amp;TEXT(R$3,"dd/mm/yyyy")&amp;$D$2,tbReporteAsistencia[[#All],[SerialDeBusqueda]:[FechaRegistro]],3,FALSE),"")</f>
        <v/>
      </c>
      <c r="S95" s="22" t="str">
        <f>IFERROR(VLOOKUP($A95&amp;TEXT(S$3,"dd/mm/yyyy")&amp;$D$2,tbReporteAsistencia[[#All],[SerialDeBusqueda]:[FechaRegistro]],3,FALSE),"")</f>
        <v/>
      </c>
    </row>
    <row r="96" spans="1:19">
      <c r="A96" s="8">
        <f>Plantilla!A97</f>
        <v>0</v>
      </c>
      <c r="B96" s="8">
        <f>Plantilla!B97</f>
        <v>0</v>
      </c>
      <c r="C96" s="8">
        <f>Plantilla!C97</f>
        <v>0</v>
      </c>
      <c r="D96" s="22" t="str">
        <f>IFERROR(VLOOKUP($A96&amp;TEXT(D$3,"dd/mm/yyyy")&amp;$D$2,tbReporteAsistencia[[#All],[SerialDeBusqueda]:[FechaRegistro]],3,FALSE),"")</f>
        <v/>
      </c>
      <c r="E96" s="22" t="str">
        <f>IFERROR(VLOOKUP($A96&amp;TEXT(E$3,"dd/mm/yyyy")&amp;$D$2,tbReporteAsistencia[[#All],[SerialDeBusqueda]:[FechaRegistro]],3,FALSE),"")</f>
        <v/>
      </c>
      <c r="F96" s="22" t="str">
        <f>IFERROR(VLOOKUP($A96&amp;TEXT(F$3,"dd/mm/yyyy")&amp;$D$2,tbReporteAsistencia[[#All],[SerialDeBusqueda]:[FechaRegistro]],3,FALSE),"")</f>
        <v/>
      </c>
      <c r="G96" s="22" t="str">
        <f>IFERROR(VLOOKUP($A96&amp;TEXT(G$3,"dd/mm/yyyy")&amp;$D$2,tbReporteAsistencia[[#All],[SerialDeBusqueda]:[FechaRegistro]],3,FALSE),"")</f>
        <v/>
      </c>
      <c r="H96" s="22" t="str">
        <f>IFERROR(VLOOKUP($A96&amp;TEXT(H$3,"dd/mm/yyyy")&amp;$D$2,tbReporteAsistencia[[#All],[SerialDeBusqueda]:[FechaRegistro]],3,FALSE),"")</f>
        <v/>
      </c>
      <c r="I96" s="22" t="str">
        <f>IFERROR(VLOOKUP($A96&amp;TEXT(I$3,"dd/mm/yyyy")&amp;$D$2,tbReporteAsistencia[[#All],[SerialDeBusqueda]:[FechaRegistro]],3,FALSE),"")</f>
        <v/>
      </c>
      <c r="J96" s="22" t="str">
        <f>IFERROR(VLOOKUP($A96&amp;TEXT(J$3,"dd/mm/yyyy")&amp;$D$2,tbReporteAsistencia[[#All],[SerialDeBusqueda]:[FechaRegistro]],3,FALSE),"")</f>
        <v/>
      </c>
      <c r="K96" s="22" t="str">
        <f>IFERROR(VLOOKUP($A96&amp;TEXT(K$3,"dd/mm/yyyy")&amp;$D$2,tbReporteAsistencia[[#All],[SerialDeBusqueda]:[FechaRegistro]],3,FALSE),"")</f>
        <v/>
      </c>
      <c r="L96" s="22" t="str">
        <f>IFERROR(VLOOKUP($A96&amp;TEXT(L$3,"dd/mm/yyyy")&amp;$D$2,tbReporteAsistencia[[#All],[SerialDeBusqueda]:[FechaRegistro]],3,FALSE),"")</f>
        <v/>
      </c>
      <c r="M96" s="22" t="str">
        <f>IFERROR(VLOOKUP($A96&amp;TEXT(M$3,"dd/mm/yyyy")&amp;$D$2,tbReporteAsistencia[[#All],[SerialDeBusqueda]:[FechaRegistro]],3,FALSE),"")</f>
        <v/>
      </c>
      <c r="N96" s="22" t="str">
        <f>IFERROR(VLOOKUP($A96&amp;TEXT(N$3,"dd/mm/yyyy")&amp;$D$2,tbReporteAsistencia[[#All],[SerialDeBusqueda]:[FechaRegistro]],3,FALSE),"")</f>
        <v/>
      </c>
      <c r="O96" s="22" t="str">
        <f>IFERROR(VLOOKUP($A96&amp;TEXT(O$3,"dd/mm/yyyy")&amp;$D$2,tbReporteAsistencia[[#All],[SerialDeBusqueda]:[FechaRegistro]],3,FALSE),"")</f>
        <v/>
      </c>
      <c r="P96" s="22" t="str">
        <f>IFERROR(VLOOKUP($A96&amp;TEXT(P$3,"dd/mm/yyyy")&amp;$D$2,tbReporteAsistencia[[#All],[SerialDeBusqueda]:[FechaRegistro]],3,FALSE),"")</f>
        <v/>
      </c>
      <c r="Q96" s="22" t="str">
        <f>IFERROR(VLOOKUP($A96&amp;TEXT(Q$3,"dd/mm/yyyy")&amp;$D$2,tbReporteAsistencia[[#All],[SerialDeBusqueda]:[FechaRegistro]],3,FALSE),"")</f>
        <v/>
      </c>
      <c r="R96" s="22" t="str">
        <f>IFERROR(VLOOKUP($A96&amp;TEXT(R$3,"dd/mm/yyyy")&amp;$D$2,tbReporteAsistencia[[#All],[SerialDeBusqueda]:[FechaRegistro]],3,FALSE),"")</f>
        <v/>
      </c>
      <c r="S96" s="22" t="str">
        <f>IFERROR(VLOOKUP($A96&amp;TEXT(S$3,"dd/mm/yyyy")&amp;$D$2,tbReporteAsistencia[[#All],[SerialDeBusqueda]:[FechaRegistro]],3,FALSE),"")</f>
        <v/>
      </c>
    </row>
    <row r="97" spans="1:19">
      <c r="A97" s="8">
        <f>Plantilla!A98</f>
        <v>0</v>
      </c>
      <c r="B97" s="8">
        <f>Plantilla!B98</f>
        <v>0</v>
      </c>
      <c r="C97" s="8">
        <f>Plantilla!C98</f>
        <v>0</v>
      </c>
      <c r="D97" s="22" t="str">
        <f>IFERROR(VLOOKUP($A97&amp;TEXT(D$3,"dd/mm/yyyy")&amp;$D$2,tbReporteAsistencia[[#All],[SerialDeBusqueda]:[FechaRegistro]],3,FALSE),"")</f>
        <v/>
      </c>
      <c r="E97" s="22" t="str">
        <f>IFERROR(VLOOKUP($A97&amp;TEXT(E$3,"dd/mm/yyyy")&amp;$D$2,tbReporteAsistencia[[#All],[SerialDeBusqueda]:[FechaRegistro]],3,FALSE),"")</f>
        <v/>
      </c>
      <c r="F97" s="22" t="str">
        <f>IFERROR(VLOOKUP($A97&amp;TEXT(F$3,"dd/mm/yyyy")&amp;$D$2,tbReporteAsistencia[[#All],[SerialDeBusqueda]:[FechaRegistro]],3,FALSE),"")</f>
        <v/>
      </c>
      <c r="G97" s="22" t="str">
        <f>IFERROR(VLOOKUP($A97&amp;TEXT(G$3,"dd/mm/yyyy")&amp;$D$2,tbReporteAsistencia[[#All],[SerialDeBusqueda]:[FechaRegistro]],3,FALSE),"")</f>
        <v/>
      </c>
      <c r="H97" s="22" t="str">
        <f>IFERROR(VLOOKUP($A97&amp;TEXT(H$3,"dd/mm/yyyy")&amp;$D$2,tbReporteAsistencia[[#All],[SerialDeBusqueda]:[FechaRegistro]],3,FALSE),"")</f>
        <v/>
      </c>
      <c r="I97" s="22" t="str">
        <f>IFERROR(VLOOKUP($A97&amp;TEXT(I$3,"dd/mm/yyyy")&amp;$D$2,tbReporteAsistencia[[#All],[SerialDeBusqueda]:[FechaRegistro]],3,FALSE),"")</f>
        <v/>
      </c>
      <c r="J97" s="22" t="str">
        <f>IFERROR(VLOOKUP($A97&amp;TEXT(J$3,"dd/mm/yyyy")&amp;$D$2,tbReporteAsistencia[[#All],[SerialDeBusqueda]:[FechaRegistro]],3,FALSE),"")</f>
        <v/>
      </c>
      <c r="K97" s="22" t="str">
        <f>IFERROR(VLOOKUP($A97&amp;TEXT(K$3,"dd/mm/yyyy")&amp;$D$2,tbReporteAsistencia[[#All],[SerialDeBusqueda]:[FechaRegistro]],3,FALSE),"")</f>
        <v/>
      </c>
      <c r="L97" s="22" t="str">
        <f>IFERROR(VLOOKUP($A97&amp;TEXT(L$3,"dd/mm/yyyy")&amp;$D$2,tbReporteAsistencia[[#All],[SerialDeBusqueda]:[FechaRegistro]],3,FALSE),"")</f>
        <v/>
      </c>
      <c r="M97" s="22" t="str">
        <f>IFERROR(VLOOKUP($A97&amp;TEXT(M$3,"dd/mm/yyyy")&amp;$D$2,tbReporteAsistencia[[#All],[SerialDeBusqueda]:[FechaRegistro]],3,FALSE),"")</f>
        <v/>
      </c>
      <c r="N97" s="22" t="str">
        <f>IFERROR(VLOOKUP($A97&amp;TEXT(N$3,"dd/mm/yyyy")&amp;$D$2,tbReporteAsistencia[[#All],[SerialDeBusqueda]:[FechaRegistro]],3,FALSE),"")</f>
        <v/>
      </c>
      <c r="O97" s="22" t="str">
        <f>IFERROR(VLOOKUP($A97&amp;TEXT(O$3,"dd/mm/yyyy")&amp;$D$2,tbReporteAsistencia[[#All],[SerialDeBusqueda]:[FechaRegistro]],3,FALSE),"")</f>
        <v/>
      </c>
      <c r="P97" s="22" t="str">
        <f>IFERROR(VLOOKUP($A97&amp;TEXT(P$3,"dd/mm/yyyy")&amp;$D$2,tbReporteAsistencia[[#All],[SerialDeBusqueda]:[FechaRegistro]],3,FALSE),"")</f>
        <v/>
      </c>
      <c r="Q97" s="22" t="str">
        <f>IFERROR(VLOOKUP($A97&amp;TEXT(Q$3,"dd/mm/yyyy")&amp;$D$2,tbReporteAsistencia[[#All],[SerialDeBusqueda]:[FechaRegistro]],3,FALSE),"")</f>
        <v/>
      </c>
      <c r="R97" s="22" t="str">
        <f>IFERROR(VLOOKUP($A97&amp;TEXT(R$3,"dd/mm/yyyy")&amp;$D$2,tbReporteAsistencia[[#All],[SerialDeBusqueda]:[FechaRegistro]],3,FALSE),"")</f>
        <v/>
      </c>
      <c r="S97" s="22" t="str">
        <f>IFERROR(VLOOKUP($A97&amp;TEXT(S$3,"dd/mm/yyyy")&amp;$D$2,tbReporteAsistencia[[#All],[SerialDeBusqueda]:[FechaRegistro]],3,FALSE),"")</f>
        <v/>
      </c>
    </row>
    <row r="98" spans="1:19">
      <c r="A98" s="8">
        <f>Plantilla!A99</f>
        <v>0</v>
      </c>
      <c r="B98" s="8">
        <f>Plantilla!B99</f>
        <v>0</v>
      </c>
      <c r="C98" s="8">
        <f>Plantilla!C99</f>
        <v>0</v>
      </c>
      <c r="D98" s="22" t="str">
        <f>IFERROR(VLOOKUP($A98&amp;TEXT(D$3,"dd/mm/yyyy")&amp;$D$2,tbReporteAsistencia[[#All],[SerialDeBusqueda]:[FechaRegistro]],3,FALSE),"")</f>
        <v/>
      </c>
      <c r="E98" s="22" t="str">
        <f>IFERROR(VLOOKUP($A98&amp;TEXT(E$3,"dd/mm/yyyy")&amp;$D$2,tbReporteAsistencia[[#All],[SerialDeBusqueda]:[FechaRegistro]],3,FALSE),"")</f>
        <v/>
      </c>
      <c r="F98" s="22" t="str">
        <f>IFERROR(VLOOKUP($A98&amp;TEXT(F$3,"dd/mm/yyyy")&amp;$D$2,tbReporteAsistencia[[#All],[SerialDeBusqueda]:[FechaRegistro]],3,FALSE),"")</f>
        <v/>
      </c>
      <c r="G98" s="22" t="str">
        <f>IFERROR(VLOOKUP($A98&amp;TEXT(G$3,"dd/mm/yyyy")&amp;$D$2,tbReporteAsistencia[[#All],[SerialDeBusqueda]:[FechaRegistro]],3,FALSE),"")</f>
        <v/>
      </c>
      <c r="H98" s="22" t="str">
        <f>IFERROR(VLOOKUP($A98&amp;TEXT(H$3,"dd/mm/yyyy")&amp;$D$2,tbReporteAsistencia[[#All],[SerialDeBusqueda]:[FechaRegistro]],3,FALSE),"")</f>
        <v/>
      </c>
      <c r="I98" s="22" t="str">
        <f>IFERROR(VLOOKUP($A98&amp;TEXT(I$3,"dd/mm/yyyy")&amp;$D$2,tbReporteAsistencia[[#All],[SerialDeBusqueda]:[FechaRegistro]],3,FALSE),"")</f>
        <v/>
      </c>
      <c r="J98" s="22" t="str">
        <f>IFERROR(VLOOKUP($A98&amp;TEXT(J$3,"dd/mm/yyyy")&amp;$D$2,tbReporteAsistencia[[#All],[SerialDeBusqueda]:[FechaRegistro]],3,FALSE),"")</f>
        <v/>
      </c>
      <c r="K98" s="22" t="str">
        <f>IFERROR(VLOOKUP($A98&amp;TEXT(K$3,"dd/mm/yyyy")&amp;$D$2,tbReporteAsistencia[[#All],[SerialDeBusqueda]:[FechaRegistro]],3,FALSE),"")</f>
        <v/>
      </c>
      <c r="L98" s="22" t="str">
        <f>IFERROR(VLOOKUP($A98&amp;TEXT(L$3,"dd/mm/yyyy")&amp;$D$2,tbReporteAsistencia[[#All],[SerialDeBusqueda]:[FechaRegistro]],3,FALSE),"")</f>
        <v/>
      </c>
      <c r="M98" s="22" t="str">
        <f>IFERROR(VLOOKUP($A98&amp;TEXT(M$3,"dd/mm/yyyy")&amp;$D$2,tbReporteAsistencia[[#All],[SerialDeBusqueda]:[FechaRegistro]],3,FALSE),"")</f>
        <v/>
      </c>
      <c r="N98" s="22" t="str">
        <f>IFERROR(VLOOKUP($A98&amp;TEXT(N$3,"dd/mm/yyyy")&amp;$D$2,tbReporteAsistencia[[#All],[SerialDeBusqueda]:[FechaRegistro]],3,FALSE),"")</f>
        <v/>
      </c>
      <c r="O98" s="22" t="str">
        <f>IFERROR(VLOOKUP($A98&amp;TEXT(O$3,"dd/mm/yyyy")&amp;$D$2,tbReporteAsistencia[[#All],[SerialDeBusqueda]:[FechaRegistro]],3,FALSE),"")</f>
        <v/>
      </c>
      <c r="P98" s="22" t="str">
        <f>IFERROR(VLOOKUP($A98&amp;TEXT(P$3,"dd/mm/yyyy")&amp;$D$2,tbReporteAsistencia[[#All],[SerialDeBusqueda]:[FechaRegistro]],3,FALSE),"")</f>
        <v/>
      </c>
      <c r="Q98" s="22" t="str">
        <f>IFERROR(VLOOKUP($A98&amp;TEXT(Q$3,"dd/mm/yyyy")&amp;$D$2,tbReporteAsistencia[[#All],[SerialDeBusqueda]:[FechaRegistro]],3,FALSE),"")</f>
        <v/>
      </c>
      <c r="R98" s="22" t="str">
        <f>IFERROR(VLOOKUP($A98&amp;TEXT(R$3,"dd/mm/yyyy")&amp;$D$2,tbReporteAsistencia[[#All],[SerialDeBusqueda]:[FechaRegistro]],3,FALSE),"")</f>
        <v/>
      </c>
      <c r="S98" s="22" t="str">
        <f>IFERROR(VLOOKUP($A98&amp;TEXT(S$3,"dd/mm/yyyy")&amp;$D$2,tbReporteAsistencia[[#All],[SerialDeBusqueda]:[FechaRegistro]],3,FALSE),"")</f>
        <v/>
      </c>
    </row>
    <row r="99" spans="1:19">
      <c r="A99" s="8">
        <f>Plantilla!A100</f>
        <v>0</v>
      </c>
      <c r="B99" s="8">
        <f>Plantilla!B100</f>
        <v>0</v>
      </c>
      <c r="C99" s="8">
        <f>Plantilla!C100</f>
        <v>0</v>
      </c>
      <c r="D99" s="22" t="str">
        <f>IFERROR(VLOOKUP($A99&amp;TEXT(D$3,"dd/mm/yyyy")&amp;$D$2,tbReporteAsistencia[[#All],[SerialDeBusqueda]:[FechaRegistro]],3,FALSE),"")</f>
        <v/>
      </c>
      <c r="E99" s="22" t="str">
        <f>IFERROR(VLOOKUP($A99&amp;TEXT(E$3,"dd/mm/yyyy")&amp;$D$2,tbReporteAsistencia[[#All],[SerialDeBusqueda]:[FechaRegistro]],3,FALSE),"")</f>
        <v/>
      </c>
      <c r="F99" s="22" t="str">
        <f>IFERROR(VLOOKUP($A99&amp;TEXT(F$3,"dd/mm/yyyy")&amp;$D$2,tbReporteAsistencia[[#All],[SerialDeBusqueda]:[FechaRegistro]],3,FALSE),"")</f>
        <v/>
      </c>
      <c r="G99" s="22" t="str">
        <f>IFERROR(VLOOKUP($A99&amp;TEXT(G$3,"dd/mm/yyyy")&amp;$D$2,tbReporteAsistencia[[#All],[SerialDeBusqueda]:[FechaRegistro]],3,FALSE),"")</f>
        <v/>
      </c>
      <c r="H99" s="22" t="str">
        <f>IFERROR(VLOOKUP($A99&amp;TEXT(H$3,"dd/mm/yyyy")&amp;$D$2,tbReporteAsistencia[[#All],[SerialDeBusqueda]:[FechaRegistro]],3,FALSE),"")</f>
        <v/>
      </c>
      <c r="I99" s="22" t="str">
        <f>IFERROR(VLOOKUP($A99&amp;TEXT(I$3,"dd/mm/yyyy")&amp;$D$2,tbReporteAsistencia[[#All],[SerialDeBusqueda]:[FechaRegistro]],3,FALSE),"")</f>
        <v/>
      </c>
      <c r="J99" s="22" t="str">
        <f>IFERROR(VLOOKUP($A99&amp;TEXT(J$3,"dd/mm/yyyy")&amp;$D$2,tbReporteAsistencia[[#All],[SerialDeBusqueda]:[FechaRegistro]],3,FALSE),"")</f>
        <v/>
      </c>
      <c r="K99" s="22" t="str">
        <f>IFERROR(VLOOKUP($A99&amp;TEXT(K$3,"dd/mm/yyyy")&amp;$D$2,tbReporteAsistencia[[#All],[SerialDeBusqueda]:[FechaRegistro]],3,FALSE),"")</f>
        <v/>
      </c>
      <c r="L99" s="22" t="str">
        <f>IFERROR(VLOOKUP($A99&amp;TEXT(L$3,"dd/mm/yyyy")&amp;$D$2,tbReporteAsistencia[[#All],[SerialDeBusqueda]:[FechaRegistro]],3,FALSE),"")</f>
        <v/>
      </c>
      <c r="M99" s="22" t="str">
        <f>IFERROR(VLOOKUP($A99&amp;TEXT(M$3,"dd/mm/yyyy")&amp;$D$2,tbReporteAsistencia[[#All],[SerialDeBusqueda]:[FechaRegistro]],3,FALSE),"")</f>
        <v/>
      </c>
      <c r="N99" s="22" t="str">
        <f>IFERROR(VLOOKUP($A99&amp;TEXT(N$3,"dd/mm/yyyy")&amp;$D$2,tbReporteAsistencia[[#All],[SerialDeBusqueda]:[FechaRegistro]],3,FALSE),"")</f>
        <v/>
      </c>
      <c r="O99" s="22" t="str">
        <f>IFERROR(VLOOKUP($A99&amp;TEXT(O$3,"dd/mm/yyyy")&amp;$D$2,tbReporteAsistencia[[#All],[SerialDeBusqueda]:[FechaRegistro]],3,FALSE),"")</f>
        <v/>
      </c>
      <c r="P99" s="22" t="str">
        <f>IFERROR(VLOOKUP($A99&amp;TEXT(P$3,"dd/mm/yyyy")&amp;$D$2,tbReporteAsistencia[[#All],[SerialDeBusqueda]:[FechaRegistro]],3,FALSE),"")</f>
        <v/>
      </c>
      <c r="Q99" s="22" t="str">
        <f>IFERROR(VLOOKUP($A99&amp;TEXT(Q$3,"dd/mm/yyyy")&amp;$D$2,tbReporteAsistencia[[#All],[SerialDeBusqueda]:[FechaRegistro]],3,FALSE),"")</f>
        <v/>
      </c>
      <c r="R99" s="22" t="str">
        <f>IFERROR(VLOOKUP($A99&amp;TEXT(R$3,"dd/mm/yyyy")&amp;$D$2,tbReporteAsistencia[[#All],[SerialDeBusqueda]:[FechaRegistro]],3,FALSE),"")</f>
        <v/>
      </c>
      <c r="S99" s="22" t="str">
        <f>IFERROR(VLOOKUP($A99&amp;TEXT(S$3,"dd/mm/yyyy")&amp;$D$2,tbReporteAsistencia[[#All],[SerialDeBusqueda]:[FechaRegistro]],3,FALSE),"")</f>
        <v/>
      </c>
    </row>
    <row r="100" spans="1:19">
      <c r="A100" s="8">
        <f>Plantilla!A101</f>
        <v>0</v>
      </c>
      <c r="B100" s="8">
        <f>Plantilla!B101</f>
        <v>0</v>
      </c>
      <c r="C100" s="8">
        <f>Plantilla!C101</f>
        <v>0</v>
      </c>
      <c r="D100" s="22" t="str">
        <f>IFERROR(VLOOKUP($A100&amp;TEXT(D$3,"dd/mm/yyyy")&amp;$D$2,tbReporteAsistencia[[#All],[SerialDeBusqueda]:[FechaRegistro]],3,FALSE),"")</f>
        <v/>
      </c>
      <c r="E100" s="22" t="str">
        <f>IFERROR(VLOOKUP($A100&amp;TEXT(E$3,"dd/mm/yyyy")&amp;$D$2,tbReporteAsistencia[[#All],[SerialDeBusqueda]:[FechaRegistro]],3,FALSE),"")</f>
        <v/>
      </c>
      <c r="F100" s="22" t="str">
        <f>IFERROR(VLOOKUP($A100&amp;TEXT(F$3,"dd/mm/yyyy")&amp;$D$2,tbReporteAsistencia[[#All],[SerialDeBusqueda]:[FechaRegistro]],3,FALSE),"")</f>
        <v/>
      </c>
      <c r="G100" s="22" t="str">
        <f>IFERROR(VLOOKUP($A100&amp;TEXT(G$3,"dd/mm/yyyy")&amp;$D$2,tbReporteAsistencia[[#All],[SerialDeBusqueda]:[FechaRegistro]],3,FALSE),"")</f>
        <v/>
      </c>
      <c r="H100" s="22" t="str">
        <f>IFERROR(VLOOKUP($A100&amp;TEXT(H$3,"dd/mm/yyyy")&amp;$D$2,tbReporteAsistencia[[#All],[SerialDeBusqueda]:[FechaRegistro]],3,FALSE),"")</f>
        <v/>
      </c>
      <c r="I100" s="22" t="str">
        <f>IFERROR(VLOOKUP($A100&amp;TEXT(I$3,"dd/mm/yyyy")&amp;$D$2,tbReporteAsistencia[[#All],[SerialDeBusqueda]:[FechaRegistro]],3,FALSE),"")</f>
        <v/>
      </c>
      <c r="J100" s="22" t="str">
        <f>IFERROR(VLOOKUP($A100&amp;TEXT(J$3,"dd/mm/yyyy")&amp;$D$2,tbReporteAsistencia[[#All],[SerialDeBusqueda]:[FechaRegistro]],3,FALSE),"")</f>
        <v/>
      </c>
      <c r="K100" s="22" t="str">
        <f>IFERROR(VLOOKUP($A100&amp;TEXT(K$3,"dd/mm/yyyy")&amp;$D$2,tbReporteAsistencia[[#All],[SerialDeBusqueda]:[FechaRegistro]],3,FALSE),"")</f>
        <v/>
      </c>
      <c r="L100" s="22" t="str">
        <f>IFERROR(VLOOKUP($A100&amp;TEXT(L$3,"dd/mm/yyyy")&amp;$D$2,tbReporteAsistencia[[#All],[SerialDeBusqueda]:[FechaRegistro]],3,FALSE),"")</f>
        <v/>
      </c>
      <c r="M100" s="22" t="str">
        <f>IFERROR(VLOOKUP($A100&amp;TEXT(M$3,"dd/mm/yyyy")&amp;$D$2,tbReporteAsistencia[[#All],[SerialDeBusqueda]:[FechaRegistro]],3,FALSE),"")</f>
        <v/>
      </c>
      <c r="N100" s="22" t="str">
        <f>IFERROR(VLOOKUP($A100&amp;TEXT(N$3,"dd/mm/yyyy")&amp;$D$2,tbReporteAsistencia[[#All],[SerialDeBusqueda]:[FechaRegistro]],3,FALSE),"")</f>
        <v/>
      </c>
      <c r="O100" s="22" t="str">
        <f>IFERROR(VLOOKUP($A100&amp;TEXT(O$3,"dd/mm/yyyy")&amp;$D$2,tbReporteAsistencia[[#All],[SerialDeBusqueda]:[FechaRegistro]],3,FALSE),"")</f>
        <v/>
      </c>
      <c r="P100" s="22" t="str">
        <f>IFERROR(VLOOKUP($A100&amp;TEXT(P$3,"dd/mm/yyyy")&amp;$D$2,tbReporteAsistencia[[#All],[SerialDeBusqueda]:[FechaRegistro]],3,FALSE),"")</f>
        <v/>
      </c>
      <c r="Q100" s="22" t="str">
        <f>IFERROR(VLOOKUP($A100&amp;TEXT(Q$3,"dd/mm/yyyy")&amp;$D$2,tbReporteAsistencia[[#All],[SerialDeBusqueda]:[FechaRegistro]],3,FALSE),"")</f>
        <v/>
      </c>
      <c r="R100" s="22" t="str">
        <f>IFERROR(VLOOKUP($A100&amp;TEXT(R$3,"dd/mm/yyyy")&amp;$D$2,tbReporteAsistencia[[#All],[SerialDeBusqueda]:[FechaRegistro]],3,FALSE),"")</f>
        <v/>
      </c>
      <c r="S100" s="22" t="str">
        <f>IFERROR(VLOOKUP($A100&amp;TEXT(S$3,"dd/mm/yyyy")&amp;$D$2,tbReporteAsistencia[[#All],[SerialDeBusqueda]:[FechaRegistro]],3,FALSE),"")</f>
        <v/>
      </c>
    </row>
    <row r="101" spans="1:19">
      <c r="A101" s="8">
        <f>Plantilla!A102</f>
        <v>0</v>
      </c>
      <c r="B101" s="8">
        <f>Plantilla!B102</f>
        <v>0</v>
      </c>
      <c r="C101" s="8">
        <f>Plantilla!C102</f>
        <v>0</v>
      </c>
      <c r="D101" s="22" t="str">
        <f>IFERROR(VLOOKUP($A101&amp;TEXT(D$3,"dd/mm/yyyy")&amp;$D$2,tbReporteAsistencia[[#All],[SerialDeBusqueda]:[FechaRegistro]],3,FALSE),"")</f>
        <v/>
      </c>
      <c r="E101" s="22" t="str">
        <f>IFERROR(VLOOKUP($A101&amp;TEXT(E$3,"dd/mm/yyyy")&amp;$D$2,tbReporteAsistencia[[#All],[SerialDeBusqueda]:[FechaRegistro]],3,FALSE),"")</f>
        <v/>
      </c>
      <c r="F101" s="22" t="str">
        <f>IFERROR(VLOOKUP($A101&amp;TEXT(F$3,"dd/mm/yyyy")&amp;$D$2,tbReporteAsistencia[[#All],[SerialDeBusqueda]:[FechaRegistro]],3,FALSE),"")</f>
        <v/>
      </c>
      <c r="G101" s="22" t="str">
        <f>IFERROR(VLOOKUP($A101&amp;TEXT(G$3,"dd/mm/yyyy")&amp;$D$2,tbReporteAsistencia[[#All],[SerialDeBusqueda]:[FechaRegistro]],3,FALSE),"")</f>
        <v/>
      </c>
      <c r="H101" s="22" t="str">
        <f>IFERROR(VLOOKUP($A101&amp;TEXT(H$3,"dd/mm/yyyy")&amp;$D$2,tbReporteAsistencia[[#All],[SerialDeBusqueda]:[FechaRegistro]],3,FALSE),"")</f>
        <v/>
      </c>
      <c r="I101" s="22" t="str">
        <f>IFERROR(VLOOKUP($A101&amp;TEXT(I$3,"dd/mm/yyyy")&amp;$D$2,tbReporteAsistencia[[#All],[SerialDeBusqueda]:[FechaRegistro]],3,FALSE),"")</f>
        <v/>
      </c>
      <c r="J101" s="22" t="str">
        <f>IFERROR(VLOOKUP($A101&amp;TEXT(J$3,"dd/mm/yyyy")&amp;$D$2,tbReporteAsistencia[[#All],[SerialDeBusqueda]:[FechaRegistro]],3,FALSE),"")</f>
        <v/>
      </c>
      <c r="K101" s="22" t="str">
        <f>IFERROR(VLOOKUP($A101&amp;TEXT(K$3,"dd/mm/yyyy")&amp;$D$2,tbReporteAsistencia[[#All],[SerialDeBusqueda]:[FechaRegistro]],3,FALSE),"")</f>
        <v/>
      </c>
      <c r="L101" s="22" t="str">
        <f>IFERROR(VLOOKUP($A101&amp;TEXT(L$3,"dd/mm/yyyy")&amp;$D$2,tbReporteAsistencia[[#All],[SerialDeBusqueda]:[FechaRegistro]],3,FALSE),"")</f>
        <v/>
      </c>
      <c r="M101" s="22" t="str">
        <f>IFERROR(VLOOKUP($A101&amp;TEXT(M$3,"dd/mm/yyyy")&amp;$D$2,tbReporteAsistencia[[#All],[SerialDeBusqueda]:[FechaRegistro]],3,FALSE),"")</f>
        <v/>
      </c>
      <c r="N101" s="22" t="str">
        <f>IFERROR(VLOOKUP($A101&amp;TEXT(N$3,"dd/mm/yyyy")&amp;$D$2,tbReporteAsistencia[[#All],[SerialDeBusqueda]:[FechaRegistro]],3,FALSE),"")</f>
        <v/>
      </c>
      <c r="O101" s="22" t="str">
        <f>IFERROR(VLOOKUP($A101&amp;TEXT(O$3,"dd/mm/yyyy")&amp;$D$2,tbReporteAsistencia[[#All],[SerialDeBusqueda]:[FechaRegistro]],3,FALSE),"")</f>
        <v/>
      </c>
      <c r="P101" s="22" t="str">
        <f>IFERROR(VLOOKUP($A101&amp;TEXT(P$3,"dd/mm/yyyy")&amp;$D$2,tbReporteAsistencia[[#All],[SerialDeBusqueda]:[FechaRegistro]],3,FALSE),"")</f>
        <v/>
      </c>
      <c r="Q101" s="22" t="str">
        <f>IFERROR(VLOOKUP($A101&amp;TEXT(Q$3,"dd/mm/yyyy")&amp;$D$2,tbReporteAsistencia[[#All],[SerialDeBusqueda]:[FechaRegistro]],3,FALSE),"")</f>
        <v/>
      </c>
      <c r="R101" s="22" t="str">
        <f>IFERROR(VLOOKUP($A101&amp;TEXT(R$3,"dd/mm/yyyy")&amp;$D$2,tbReporteAsistencia[[#All],[SerialDeBusqueda]:[FechaRegistro]],3,FALSE),"")</f>
        <v/>
      </c>
      <c r="S101" s="22" t="str">
        <f>IFERROR(VLOOKUP($A101&amp;TEXT(S$3,"dd/mm/yyyy")&amp;$D$2,tbReporteAsistencia[[#All],[SerialDeBusqueda]:[FechaRegistro]],3,FALSE),"")</f>
        <v/>
      </c>
    </row>
    <row r="102" spans="1:19">
      <c r="A102" s="8">
        <f>Plantilla!A103</f>
        <v>0</v>
      </c>
      <c r="B102" s="8">
        <f>Plantilla!B103</f>
        <v>0</v>
      </c>
      <c r="C102" s="8">
        <f>Plantilla!C103</f>
        <v>0</v>
      </c>
      <c r="D102" s="22" t="str">
        <f>IFERROR(VLOOKUP($A102&amp;TEXT(D$3,"dd/mm/yyyy")&amp;$D$2,tbReporteAsistencia[[#All],[SerialDeBusqueda]:[FechaRegistro]],3,FALSE),"")</f>
        <v/>
      </c>
      <c r="E102" s="22" t="str">
        <f>IFERROR(VLOOKUP($A102&amp;TEXT(E$3,"dd/mm/yyyy")&amp;$D$2,tbReporteAsistencia[[#All],[SerialDeBusqueda]:[FechaRegistro]],3,FALSE),"")</f>
        <v/>
      </c>
      <c r="F102" s="22" t="str">
        <f>IFERROR(VLOOKUP($A102&amp;TEXT(F$3,"dd/mm/yyyy")&amp;$D$2,tbReporteAsistencia[[#All],[SerialDeBusqueda]:[FechaRegistro]],3,FALSE),"")</f>
        <v/>
      </c>
      <c r="G102" s="22" t="str">
        <f>IFERROR(VLOOKUP($A102&amp;TEXT(G$3,"dd/mm/yyyy")&amp;$D$2,tbReporteAsistencia[[#All],[SerialDeBusqueda]:[FechaRegistro]],3,FALSE),"")</f>
        <v/>
      </c>
      <c r="H102" s="22" t="str">
        <f>IFERROR(VLOOKUP($A102&amp;TEXT(H$3,"dd/mm/yyyy")&amp;$D$2,tbReporteAsistencia[[#All],[SerialDeBusqueda]:[FechaRegistro]],3,FALSE),"")</f>
        <v/>
      </c>
      <c r="I102" s="22" t="str">
        <f>IFERROR(VLOOKUP($A102&amp;TEXT(I$3,"dd/mm/yyyy")&amp;$D$2,tbReporteAsistencia[[#All],[SerialDeBusqueda]:[FechaRegistro]],3,FALSE),"")</f>
        <v/>
      </c>
      <c r="J102" s="22" t="str">
        <f>IFERROR(VLOOKUP($A102&amp;TEXT(J$3,"dd/mm/yyyy")&amp;$D$2,tbReporteAsistencia[[#All],[SerialDeBusqueda]:[FechaRegistro]],3,FALSE),"")</f>
        <v/>
      </c>
      <c r="K102" s="22" t="str">
        <f>IFERROR(VLOOKUP($A102&amp;TEXT(K$3,"dd/mm/yyyy")&amp;$D$2,tbReporteAsistencia[[#All],[SerialDeBusqueda]:[FechaRegistro]],3,FALSE),"")</f>
        <v/>
      </c>
      <c r="L102" s="22" t="str">
        <f>IFERROR(VLOOKUP($A102&amp;TEXT(L$3,"dd/mm/yyyy")&amp;$D$2,tbReporteAsistencia[[#All],[SerialDeBusqueda]:[FechaRegistro]],3,FALSE),"")</f>
        <v/>
      </c>
      <c r="M102" s="22" t="str">
        <f>IFERROR(VLOOKUP($A102&amp;TEXT(M$3,"dd/mm/yyyy")&amp;$D$2,tbReporteAsistencia[[#All],[SerialDeBusqueda]:[FechaRegistro]],3,FALSE),"")</f>
        <v/>
      </c>
      <c r="N102" s="22" t="str">
        <f>IFERROR(VLOOKUP($A102&amp;TEXT(N$3,"dd/mm/yyyy")&amp;$D$2,tbReporteAsistencia[[#All],[SerialDeBusqueda]:[FechaRegistro]],3,FALSE),"")</f>
        <v/>
      </c>
      <c r="O102" s="22" t="str">
        <f>IFERROR(VLOOKUP($A102&amp;TEXT(O$3,"dd/mm/yyyy")&amp;$D$2,tbReporteAsistencia[[#All],[SerialDeBusqueda]:[FechaRegistro]],3,FALSE),"")</f>
        <v/>
      </c>
      <c r="P102" s="22" t="str">
        <f>IFERROR(VLOOKUP($A102&amp;TEXT(P$3,"dd/mm/yyyy")&amp;$D$2,tbReporteAsistencia[[#All],[SerialDeBusqueda]:[FechaRegistro]],3,FALSE),"")</f>
        <v/>
      </c>
      <c r="Q102" s="22" t="str">
        <f>IFERROR(VLOOKUP($A102&amp;TEXT(Q$3,"dd/mm/yyyy")&amp;$D$2,tbReporteAsistencia[[#All],[SerialDeBusqueda]:[FechaRegistro]],3,FALSE),"")</f>
        <v/>
      </c>
      <c r="R102" s="22" t="str">
        <f>IFERROR(VLOOKUP($A102&amp;TEXT(R$3,"dd/mm/yyyy")&amp;$D$2,tbReporteAsistencia[[#All],[SerialDeBusqueda]:[FechaRegistro]],3,FALSE),"")</f>
        <v/>
      </c>
      <c r="S102" s="22" t="str">
        <f>IFERROR(VLOOKUP($A102&amp;TEXT(S$3,"dd/mm/yyyy")&amp;$D$2,tbReporteAsistencia[[#All],[SerialDeBusqueda]:[FechaRegistro]],3,FALSE),"")</f>
        <v/>
      </c>
    </row>
    <row r="103" spans="1:19">
      <c r="A103" s="8">
        <f>Plantilla!A104</f>
        <v>0</v>
      </c>
      <c r="B103" s="8">
        <f>Plantilla!B104</f>
        <v>0</v>
      </c>
      <c r="C103" s="8">
        <f>Plantilla!C104</f>
        <v>0</v>
      </c>
      <c r="D103" s="22" t="str">
        <f>IFERROR(VLOOKUP($A103&amp;TEXT(D$3,"dd/mm/yyyy")&amp;$D$2,tbReporteAsistencia[[#All],[SerialDeBusqueda]:[FechaRegistro]],3,FALSE),"")</f>
        <v/>
      </c>
      <c r="E103" s="22" t="str">
        <f>IFERROR(VLOOKUP($A103&amp;TEXT(E$3,"dd/mm/yyyy")&amp;$D$2,tbReporteAsistencia[[#All],[SerialDeBusqueda]:[FechaRegistro]],3,FALSE),"")</f>
        <v/>
      </c>
      <c r="F103" s="22" t="str">
        <f>IFERROR(VLOOKUP($A103&amp;TEXT(F$3,"dd/mm/yyyy")&amp;$D$2,tbReporteAsistencia[[#All],[SerialDeBusqueda]:[FechaRegistro]],3,FALSE),"")</f>
        <v/>
      </c>
      <c r="G103" s="22" t="str">
        <f>IFERROR(VLOOKUP($A103&amp;TEXT(G$3,"dd/mm/yyyy")&amp;$D$2,tbReporteAsistencia[[#All],[SerialDeBusqueda]:[FechaRegistro]],3,FALSE),"")</f>
        <v/>
      </c>
      <c r="H103" s="22" t="str">
        <f>IFERROR(VLOOKUP($A103&amp;TEXT(H$3,"dd/mm/yyyy")&amp;$D$2,tbReporteAsistencia[[#All],[SerialDeBusqueda]:[FechaRegistro]],3,FALSE),"")</f>
        <v/>
      </c>
      <c r="I103" s="22" t="str">
        <f>IFERROR(VLOOKUP($A103&amp;TEXT(I$3,"dd/mm/yyyy")&amp;$D$2,tbReporteAsistencia[[#All],[SerialDeBusqueda]:[FechaRegistro]],3,FALSE),"")</f>
        <v/>
      </c>
      <c r="J103" s="22" t="str">
        <f>IFERROR(VLOOKUP($A103&amp;TEXT(J$3,"dd/mm/yyyy")&amp;$D$2,tbReporteAsistencia[[#All],[SerialDeBusqueda]:[FechaRegistro]],3,FALSE),"")</f>
        <v/>
      </c>
      <c r="K103" s="22" t="str">
        <f>IFERROR(VLOOKUP($A103&amp;TEXT(K$3,"dd/mm/yyyy")&amp;$D$2,tbReporteAsistencia[[#All],[SerialDeBusqueda]:[FechaRegistro]],3,FALSE),"")</f>
        <v/>
      </c>
      <c r="L103" s="22" t="str">
        <f>IFERROR(VLOOKUP($A103&amp;TEXT(L$3,"dd/mm/yyyy")&amp;$D$2,tbReporteAsistencia[[#All],[SerialDeBusqueda]:[FechaRegistro]],3,FALSE),"")</f>
        <v/>
      </c>
      <c r="M103" s="22" t="str">
        <f>IFERROR(VLOOKUP($A103&amp;TEXT(M$3,"dd/mm/yyyy")&amp;$D$2,tbReporteAsistencia[[#All],[SerialDeBusqueda]:[FechaRegistro]],3,FALSE),"")</f>
        <v/>
      </c>
      <c r="N103" s="22" t="str">
        <f>IFERROR(VLOOKUP($A103&amp;TEXT(N$3,"dd/mm/yyyy")&amp;$D$2,tbReporteAsistencia[[#All],[SerialDeBusqueda]:[FechaRegistro]],3,FALSE),"")</f>
        <v/>
      </c>
      <c r="O103" s="22" t="str">
        <f>IFERROR(VLOOKUP($A103&amp;TEXT(O$3,"dd/mm/yyyy")&amp;$D$2,tbReporteAsistencia[[#All],[SerialDeBusqueda]:[FechaRegistro]],3,FALSE),"")</f>
        <v/>
      </c>
      <c r="P103" s="22" t="str">
        <f>IFERROR(VLOOKUP($A103&amp;TEXT(P$3,"dd/mm/yyyy")&amp;$D$2,tbReporteAsistencia[[#All],[SerialDeBusqueda]:[FechaRegistro]],3,FALSE),"")</f>
        <v/>
      </c>
      <c r="Q103" s="22" t="str">
        <f>IFERROR(VLOOKUP($A103&amp;TEXT(Q$3,"dd/mm/yyyy")&amp;$D$2,tbReporteAsistencia[[#All],[SerialDeBusqueda]:[FechaRegistro]],3,FALSE),"")</f>
        <v/>
      </c>
      <c r="R103" s="22" t="str">
        <f>IFERROR(VLOOKUP($A103&amp;TEXT(R$3,"dd/mm/yyyy")&amp;$D$2,tbReporteAsistencia[[#All],[SerialDeBusqueda]:[FechaRegistro]],3,FALSE),"")</f>
        <v/>
      </c>
      <c r="S103" s="22" t="str">
        <f>IFERROR(VLOOKUP($A103&amp;TEXT(S$3,"dd/mm/yyyy")&amp;$D$2,tbReporteAsistencia[[#All],[SerialDeBusqueda]:[FechaRegistro]],3,FALSE),"")</f>
        <v/>
      </c>
    </row>
    <row r="104" spans="1:19">
      <c r="A104" s="8">
        <f>Plantilla!A105</f>
        <v>0</v>
      </c>
      <c r="B104" s="8">
        <f>Plantilla!B105</f>
        <v>0</v>
      </c>
      <c r="C104" s="8">
        <f>Plantilla!C105</f>
        <v>0</v>
      </c>
      <c r="D104" s="22" t="str">
        <f>IFERROR(VLOOKUP($A104&amp;TEXT(D$3,"dd/mm/yyyy")&amp;$D$2,tbReporteAsistencia[[#All],[SerialDeBusqueda]:[FechaRegistro]],3,FALSE),"")</f>
        <v/>
      </c>
      <c r="E104" s="22" t="str">
        <f>IFERROR(VLOOKUP($A104&amp;TEXT(E$3,"dd/mm/yyyy")&amp;$D$2,tbReporteAsistencia[[#All],[SerialDeBusqueda]:[FechaRegistro]],3,FALSE),"")</f>
        <v/>
      </c>
      <c r="F104" s="22" t="str">
        <f>IFERROR(VLOOKUP($A104&amp;TEXT(F$3,"dd/mm/yyyy")&amp;$D$2,tbReporteAsistencia[[#All],[SerialDeBusqueda]:[FechaRegistro]],3,FALSE),"")</f>
        <v/>
      </c>
      <c r="G104" s="22" t="str">
        <f>IFERROR(VLOOKUP($A104&amp;TEXT(G$3,"dd/mm/yyyy")&amp;$D$2,tbReporteAsistencia[[#All],[SerialDeBusqueda]:[FechaRegistro]],3,FALSE),"")</f>
        <v/>
      </c>
      <c r="H104" s="22" t="str">
        <f>IFERROR(VLOOKUP($A104&amp;TEXT(H$3,"dd/mm/yyyy")&amp;$D$2,tbReporteAsistencia[[#All],[SerialDeBusqueda]:[FechaRegistro]],3,FALSE),"")</f>
        <v/>
      </c>
      <c r="I104" s="22" t="str">
        <f>IFERROR(VLOOKUP($A104&amp;TEXT(I$3,"dd/mm/yyyy")&amp;$D$2,tbReporteAsistencia[[#All],[SerialDeBusqueda]:[FechaRegistro]],3,FALSE),"")</f>
        <v/>
      </c>
      <c r="J104" s="22" t="str">
        <f>IFERROR(VLOOKUP($A104&amp;TEXT(J$3,"dd/mm/yyyy")&amp;$D$2,tbReporteAsistencia[[#All],[SerialDeBusqueda]:[FechaRegistro]],3,FALSE),"")</f>
        <v/>
      </c>
      <c r="K104" s="22" t="str">
        <f>IFERROR(VLOOKUP($A104&amp;TEXT(K$3,"dd/mm/yyyy")&amp;$D$2,tbReporteAsistencia[[#All],[SerialDeBusqueda]:[FechaRegistro]],3,FALSE),"")</f>
        <v/>
      </c>
      <c r="L104" s="22" t="str">
        <f>IFERROR(VLOOKUP($A104&amp;TEXT(L$3,"dd/mm/yyyy")&amp;$D$2,tbReporteAsistencia[[#All],[SerialDeBusqueda]:[FechaRegistro]],3,FALSE),"")</f>
        <v/>
      </c>
      <c r="M104" s="22" t="str">
        <f>IFERROR(VLOOKUP($A104&amp;TEXT(M$3,"dd/mm/yyyy")&amp;$D$2,tbReporteAsistencia[[#All],[SerialDeBusqueda]:[FechaRegistro]],3,FALSE),"")</f>
        <v/>
      </c>
      <c r="N104" s="22" t="str">
        <f>IFERROR(VLOOKUP($A104&amp;TEXT(N$3,"dd/mm/yyyy")&amp;$D$2,tbReporteAsistencia[[#All],[SerialDeBusqueda]:[FechaRegistro]],3,FALSE),"")</f>
        <v/>
      </c>
      <c r="O104" s="22" t="str">
        <f>IFERROR(VLOOKUP($A104&amp;TEXT(O$3,"dd/mm/yyyy")&amp;$D$2,tbReporteAsistencia[[#All],[SerialDeBusqueda]:[FechaRegistro]],3,FALSE),"")</f>
        <v/>
      </c>
      <c r="P104" s="22" t="str">
        <f>IFERROR(VLOOKUP($A104&amp;TEXT(P$3,"dd/mm/yyyy")&amp;$D$2,tbReporteAsistencia[[#All],[SerialDeBusqueda]:[FechaRegistro]],3,FALSE),"")</f>
        <v/>
      </c>
      <c r="Q104" s="22" t="str">
        <f>IFERROR(VLOOKUP($A104&amp;TEXT(Q$3,"dd/mm/yyyy")&amp;$D$2,tbReporteAsistencia[[#All],[SerialDeBusqueda]:[FechaRegistro]],3,FALSE),"")</f>
        <v/>
      </c>
      <c r="R104" s="22" t="str">
        <f>IFERROR(VLOOKUP($A104&amp;TEXT(R$3,"dd/mm/yyyy")&amp;$D$2,tbReporteAsistencia[[#All],[SerialDeBusqueda]:[FechaRegistro]],3,FALSE),"")</f>
        <v/>
      </c>
      <c r="S104" s="22" t="str">
        <f>IFERROR(VLOOKUP($A104&amp;TEXT(S$3,"dd/mm/yyyy")&amp;$D$2,tbReporteAsistencia[[#All],[SerialDeBusqueda]:[FechaRegistro]],3,FALSE),"")</f>
        <v/>
      </c>
    </row>
    <row r="105" spans="1:19">
      <c r="A105" s="8">
        <f>Plantilla!A106</f>
        <v>0</v>
      </c>
      <c r="B105" s="8">
        <f>Plantilla!B106</f>
        <v>0</v>
      </c>
      <c r="C105" s="8">
        <f>Plantilla!C106</f>
        <v>0</v>
      </c>
      <c r="D105" s="22" t="str">
        <f>IFERROR(VLOOKUP($A105&amp;TEXT(D$3,"dd/mm/yyyy")&amp;$D$2,tbReporteAsistencia[[#All],[SerialDeBusqueda]:[FechaRegistro]],3,FALSE),"")</f>
        <v/>
      </c>
      <c r="E105" s="22" t="str">
        <f>IFERROR(VLOOKUP($A105&amp;TEXT(E$3,"dd/mm/yyyy")&amp;$D$2,tbReporteAsistencia[[#All],[SerialDeBusqueda]:[FechaRegistro]],3,FALSE),"")</f>
        <v/>
      </c>
      <c r="F105" s="22" t="str">
        <f>IFERROR(VLOOKUP($A105&amp;TEXT(F$3,"dd/mm/yyyy")&amp;$D$2,tbReporteAsistencia[[#All],[SerialDeBusqueda]:[FechaRegistro]],3,FALSE),"")</f>
        <v/>
      </c>
      <c r="G105" s="22" t="str">
        <f>IFERROR(VLOOKUP($A105&amp;TEXT(G$3,"dd/mm/yyyy")&amp;$D$2,tbReporteAsistencia[[#All],[SerialDeBusqueda]:[FechaRegistro]],3,FALSE),"")</f>
        <v/>
      </c>
      <c r="H105" s="22" t="str">
        <f>IFERROR(VLOOKUP($A105&amp;TEXT(H$3,"dd/mm/yyyy")&amp;$D$2,tbReporteAsistencia[[#All],[SerialDeBusqueda]:[FechaRegistro]],3,FALSE),"")</f>
        <v/>
      </c>
      <c r="I105" s="22" t="str">
        <f>IFERROR(VLOOKUP($A105&amp;TEXT(I$3,"dd/mm/yyyy")&amp;$D$2,tbReporteAsistencia[[#All],[SerialDeBusqueda]:[FechaRegistro]],3,FALSE),"")</f>
        <v/>
      </c>
      <c r="J105" s="22" t="str">
        <f>IFERROR(VLOOKUP($A105&amp;TEXT(J$3,"dd/mm/yyyy")&amp;$D$2,tbReporteAsistencia[[#All],[SerialDeBusqueda]:[FechaRegistro]],3,FALSE),"")</f>
        <v/>
      </c>
      <c r="K105" s="22" t="str">
        <f>IFERROR(VLOOKUP($A105&amp;TEXT(K$3,"dd/mm/yyyy")&amp;$D$2,tbReporteAsistencia[[#All],[SerialDeBusqueda]:[FechaRegistro]],3,FALSE),"")</f>
        <v/>
      </c>
      <c r="L105" s="22" t="str">
        <f>IFERROR(VLOOKUP($A105&amp;TEXT(L$3,"dd/mm/yyyy")&amp;$D$2,tbReporteAsistencia[[#All],[SerialDeBusqueda]:[FechaRegistro]],3,FALSE),"")</f>
        <v/>
      </c>
      <c r="M105" s="22" t="str">
        <f>IFERROR(VLOOKUP($A105&amp;TEXT(M$3,"dd/mm/yyyy")&amp;$D$2,tbReporteAsistencia[[#All],[SerialDeBusqueda]:[FechaRegistro]],3,FALSE),"")</f>
        <v/>
      </c>
      <c r="N105" s="22" t="str">
        <f>IFERROR(VLOOKUP($A105&amp;TEXT(N$3,"dd/mm/yyyy")&amp;$D$2,tbReporteAsistencia[[#All],[SerialDeBusqueda]:[FechaRegistro]],3,FALSE),"")</f>
        <v/>
      </c>
      <c r="O105" s="22" t="str">
        <f>IFERROR(VLOOKUP($A105&amp;TEXT(O$3,"dd/mm/yyyy")&amp;$D$2,tbReporteAsistencia[[#All],[SerialDeBusqueda]:[FechaRegistro]],3,FALSE),"")</f>
        <v/>
      </c>
      <c r="P105" s="22" t="str">
        <f>IFERROR(VLOOKUP($A105&amp;TEXT(P$3,"dd/mm/yyyy")&amp;$D$2,tbReporteAsistencia[[#All],[SerialDeBusqueda]:[FechaRegistro]],3,FALSE),"")</f>
        <v/>
      </c>
      <c r="Q105" s="22" t="str">
        <f>IFERROR(VLOOKUP($A105&amp;TEXT(Q$3,"dd/mm/yyyy")&amp;$D$2,tbReporteAsistencia[[#All],[SerialDeBusqueda]:[FechaRegistro]],3,FALSE),"")</f>
        <v/>
      </c>
      <c r="R105" s="22" t="str">
        <f>IFERROR(VLOOKUP($A105&amp;TEXT(R$3,"dd/mm/yyyy")&amp;$D$2,tbReporteAsistencia[[#All],[SerialDeBusqueda]:[FechaRegistro]],3,FALSE),"")</f>
        <v/>
      </c>
      <c r="S105" s="22" t="str">
        <f>IFERROR(VLOOKUP($A105&amp;TEXT(S$3,"dd/mm/yyyy")&amp;$D$2,tbReporteAsistencia[[#All],[SerialDeBusqueda]:[FechaRegistro]],3,FALSE),"")</f>
        <v/>
      </c>
    </row>
    <row r="106" spans="1:19">
      <c r="A106" s="8">
        <f>Plantilla!A107</f>
        <v>0</v>
      </c>
      <c r="B106" s="8">
        <f>Plantilla!B107</f>
        <v>0</v>
      </c>
      <c r="C106" s="8">
        <f>Plantilla!C107</f>
        <v>0</v>
      </c>
      <c r="D106" s="22" t="str">
        <f>IFERROR(VLOOKUP($A106&amp;TEXT(D$3,"dd/mm/yyyy")&amp;$D$2,tbReporteAsistencia[[#All],[SerialDeBusqueda]:[FechaRegistro]],3,FALSE),"")</f>
        <v/>
      </c>
      <c r="E106" s="22" t="str">
        <f>IFERROR(VLOOKUP($A106&amp;TEXT(E$3,"dd/mm/yyyy")&amp;$D$2,tbReporteAsistencia[[#All],[SerialDeBusqueda]:[FechaRegistro]],3,FALSE),"")</f>
        <v/>
      </c>
      <c r="F106" s="22" t="str">
        <f>IFERROR(VLOOKUP($A106&amp;TEXT(F$3,"dd/mm/yyyy")&amp;$D$2,tbReporteAsistencia[[#All],[SerialDeBusqueda]:[FechaRegistro]],3,FALSE),"")</f>
        <v/>
      </c>
      <c r="G106" s="22" t="str">
        <f>IFERROR(VLOOKUP($A106&amp;TEXT(G$3,"dd/mm/yyyy")&amp;$D$2,tbReporteAsistencia[[#All],[SerialDeBusqueda]:[FechaRegistro]],3,FALSE),"")</f>
        <v/>
      </c>
      <c r="H106" s="22" t="str">
        <f>IFERROR(VLOOKUP($A106&amp;TEXT(H$3,"dd/mm/yyyy")&amp;$D$2,tbReporteAsistencia[[#All],[SerialDeBusqueda]:[FechaRegistro]],3,FALSE),"")</f>
        <v/>
      </c>
      <c r="I106" s="22" t="str">
        <f>IFERROR(VLOOKUP($A106&amp;TEXT(I$3,"dd/mm/yyyy")&amp;$D$2,tbReporteAsistencia[[#All],[SerialDeBusqueda]:[FechaRegistro]],3,FALSE),"")</f>
        <v/>
      </c>
      <c r="J106" s="22" t="str">
        <f>IFERROR(VLOOKUP($A106&amp;TEXT(J$3,"dd/mm/yyyy")&amp;$D$2,tbReporteAsistencia[[#All],[SerialDeBusqueda]:[FechaRegistro]],3,FALSE),"")</f>
        <v/>
      </c>
      <c r="K106" s="22" t="str">
        <f>IFERROR(VLOOKUP($A106&amp;TEXT(K$3,"dd/mm/yyyy")&amp;$D$2,tbReporteAsistencia[[#All],[SerialDeBusqueda]:[FechaRegistro]],3,FALSE),"")</f>
        <v/>
      </c>
      <c r="L106" s="22" t="str">
        <f>IFERROR(VLOOKUP($A106&amp;TEXT(L$3,"dd/mm/yyyy")&amp;$D$2,tbReporteAsistencia[[#All],[SerialDeBusqueda]:[FechaRegistro]],3,FALSE),"")</f>
        <v/>
      </c>
      <c r="M106" s="22" t="str">
        <f>IFERROR(VLOOKUP($A106&amp;TEXT(M$3,"dd/mm/yyyy")&amp;$D$2,tbReporteAsistencia[[#All],[SerialDeBusqueda]:[FechaRegistro]],3,FALSE),"")</f>
        <v/>
      </c>
      <c r="N106" s="22" t="str">
        <f>IFERROR(VLOOKUP($A106&amp;TEXT(N$3,"dd/mm/yyyy")&amp;$D$2,tbReporteAsistencia[[#All],[SerialDeBusqueda]:[FechaRegistro]],3,FALSE),"")</f>
        <v/>
      </c>
      <c r="O106" s="22" t="str">
        <f>IFERROR(VLOOKUP($A106&amp;TEXT(O$3,"dd/mm/yyyy")&amp;$D$2,tbReporteAsistencia[[#All],[SerialDeBusqueda]:[FechaRegistro]],3,FALSE),"")</f>
        <v/>
      </c>
      <c r="P106" s="22" t="str">
        <f>IFERROR(VLOOKUP($A106&amp;TEXT(P$3,"dd/mm/yyyy")&amp;$D$2,tbReporteAsistencia[[#All],[SerialDeBusqueda]:[FechaRegistro]],3,FALSE),"")</f>
        <v/>
      </c>
      <c r="Q106" s="22" t="str">
        <f>IFERROR(VLOOKUP($A106&amp;TEXT(Q$3,"dd/mm/yyyy")&amp;$D$2,tbReporteAsistencia[[#All],[SerialDeBusqueda]:[FechaRegistro]],3,FALSE),"")</f>
        <v/>
      </c>
      <c r="R106" s="22" t="str">
        <f>IFERROR(VLOOKUP($A106&amp;TEXT(R$3,"dd/mm/yyyy")&amp;$D$2,tbReporteAsistencia[[#All],[SerialDeBusqueda]:[FechaRegistro]],3,FALSE),"")</f>
        <v/>
      </c>
      <c r="S106" s="22" t="str">
        <f>IFERROR(VLOOKUP($A106&amp;TEXT(S$3,"dd/mm/yyyy")&amp;$D$2,tbReporteAsistencia[[#All],[SerialDeBusqueda]:[FechaRegistro]],3,FALSE),"")</f>
        <v/>
      </c>
    </row>
    <row r="107" spans="1:19">
      <c r="A107" s="8">
        <f>Plantilla!A108</f>
        <v>0</v>
      </c>
      <c r="B107" s="8">
        <f>Plantilla!B108</f>
        <v>0</v>
      </c>
      <c r="C107" s="8">
        <f>Plantilla!C108</f>
        <v>0</v>
      </c>
      <c r="D107" s="22" t="str">
        <f>IFERROR(VLOOKUP($A107&amp;TEXT(D$3,"dd/mm/yyyy")&amp;$D$2,tbReporteAsistencia[[#All],[SerialDeBusqueda]:[FechaRegistro]],3,FALSE),"")</f>
        <v/>
      </c>
      <c r="E107" s="22" t="str">
        <f>IFERROR(VLOOKUP($A107&amp;TEXT(E$3,"dd/mm/yyyy")&amp;$D$2,tbReporteAsistencia[[#All],[SerialDeBusqueda]:[FechaRegistro]],3,FALSE),"")</f>
        <v/>
      </c>
      <c r="F107" s="22" t="str">
        <f>IFERROR(VLOOKUP($A107&amp;TEXT(F$3,"dd/mm/yyyy")&amp;$D$2,tbReporteAsistencia[[#All],[SerialDeBusqueda]:[FechaRegistro]],3,FALSE),"")</f>
        <v/>
      </c>
      <c r="G107" s="22" t="str">
        <f>IFERROR(VLOOKUP($A107&amp;TEXT(G$3,"dd/mm/yyyy")&amp;$D$2,tbReporteAsistencia[[#All],[SerialDeBusqueda]:[FechaRegistro]],3,FALSE),"")</f>
        <v/>
      </c>
      <c r="H107" s="22" t="str">
        <f>IFERROR(VLOOKUP($A107&amp;TEXT(H$3,"dd/mm/yyyy")&amp;$D$2,tbReporteAsistencia[[#All],[SerialDeBusqueda]:[FechaRegistro]],3,FALSE),"")</f>
        <v/>
      </c>
      <c r="I107" s="22" t="str">
        <f>IFERROR(VLOOKUP($A107&amp;TEXT(I$3,"dd/mm/yyyy")&amp;$D$2,tbReporteAsistencia[[#All],[SerialDeBusqueda]:[FechaRegistro]],3,FALSE),"")</f>
        <v/>
      </c>
      <c r="J107" s="22" t="str">
        <f>IFERROR(VLOOKUP($A107&amp;TEXT(J$3,"dd/mm/yyyy")&amp;$D$2,tbReporteAsistencia[[#All],[SerialDeBusqueda]:[FechaRegistro]],3,FALSE),"")</f>
        <v/>
      </c>
      <c r="K107" s="22" t="str">
        <f>IFERROR(VLOOKUP($A107&amp;TEXT(K$3,"dd/mm/yyyy")&amp;$D$2,tbReporteAsistencia[[#All],[SerialDeBusqueda]:[FechaRegistro]],3,FALSE),"")</f>
        <v/>
      </c>
      <c r="L107" s="22" t="str">
        <f>IFERROR(VLOOKUP($A107&amp;TEXT(L$3,"dd/mm/yyyy")&amp;$D$2,tbReporteAsistencia[[#All],[SerialDeBusqueda]:[FechaRegistro]],3,FALSE),"")</f>
        <v/>
      </c>
      <c r="M107" s="22" t="str">
        <f>IFERROR(VLOOKUP($A107&amp;TEXT(M$3,"dd/mm/yyyy")&amp;$D$2,tbReporteAsistencia[[#All],[SerialDeBusqueda]:[FechaRegistro]],3,FALSE),"")</f>
        <v/>
      </c>
      <c r="N107" s="22" t="str">
        <f>IFERROR(VLOOKUP($A107&amp;TEXT(N$3,"dd/mm/yyyy")&amp;$D$2,tbReporteAsistencia[[#All],[SerialDeBusqueda]:[FechaRegistro]],3,FALSE),"")</f>
        <v/>
      </c>
      <c r="O107" s="22" t="str">
        <f>IFERROR(VLOOKUP($A107&amp;TEXT(O$3,"dd/mm/yyyy")&amp;$D$2,tbReporteAsistencia[[#All],[SerialDeBusqueda]:[FechaRegistro]],3,FALSE),"")</f>
        <v/>
      </c>
      <c r="P107" s="22" t="str">
        <f>IFERROR(VLOOKUP($A107&amp;TEXT(P$3,"dd/mm/yyyy")&amp;$D$2,tbReporteAsistencia[[#All],[SerialDeBusqueda]:[FechaRegistro]],3,FALSE),"")</f>
        <v/>
      </c>
      <c r="Q107" s="22" t="str">
        <f>IFERROR(VLOOKUP($A107&amp;TEXT(Q$3,"dd/mm/yyyy")&amp;$D$2,tbReporteAsistencia[[#All],[SerialDeBusqueda]:[FechaRegistro]],3,FALSE),"")</f>
        <v/>
      </c>
      <c r="R107" s="22" t="str">
        <f>IFERROR(VLOOKUP($A107&amp;TEXT(R$3,"dd/mm/yyyy")&amp;$D$2,tbReporteAsistencia[[#All],[SerialDeBusqueda]:[FechaRegistro]],3,FALSE),"")</f>
        <v/>
      </c>
      <c r="S107" s="22" t="str">
        <f>IFERROR(VLOOKUP($A107&amp;TEXT(S$3,"dd/mm/yyyy")&amp;$D$2,tbReporteAsistencia[[#All],[SerialDeBusqueda]:[FechaRegistro]],3,FALSE),"")</f>
        <v/>
      </c>
    </row>
    <row r="108" spans="1:19">
      <c r="A108" s="8">
        <f>Plantilla!A109</f>
        <v>0</v>
      </c>
      <c r="B108" s="8">
        <f>Plantilla!B109</f>
        <v>0</v>
      </c>
      <c r="C108" s="8">
        <f>Plantilla!C109</f>
        <v>0</v>
      </c>
      <c r="D108" s="22" t="str">
        <f>IFERROR(VLOOKUP($A108&amp;TEXT(D$3,"dd/mm/yyyy")&amp;$D$2,tbReporteAsistencia[[#All],[SerialDeBusqueda]:[FechaRegistro]],3,FALSE),"")</f>
        <v/>
      </c>
      <c r="E108" s="22" t="str">
        <f>IFERROR(VLOOKUP($A108&amp;TEXT(E$3,"dd/mm/yyyy")&amp;$D$2,tbReporteAsistencia[[#All],[SerialDeBusqueda]:[FechaRegistro]],3,FALSE),"")</f>
        <v/>
      </c>
      <c r="F108" s="22" t="str">
        <f>IFERROR(VLOOKUP($A108&amp;TEXT(F$3,"dd/mm/yyyy")&amp;$D$2,tbReporteAsistencia[[#All],[SerialDeBusqueda]:[FechaRegistro]],3,FALSE),"")</f>
        <v/>
      </c>
      <c r="G108" s="22" t="str">
        <f>IFERROR(VLOOKUP($A108&amp;TEXT(G$3,"dd/mm/yyyy")&amp;$D$2,tbReporteAsistencia[[#All],[SerialDeBusqueda]:[FechaRegistro]],3,FALSE),"")</f>
        <v/>
      </c>
      <c r="H108" s="22" t="str">
        <f>IFERROR(VLOOKUP($A108&amp;TEXT(H$3,"dd/mm/yyyy")&amp;$D$2,tbReporteAsistencia[[#All],[SerialDeBusqueda]:[FechaRegistro]],3,FALSE),"")</f>
        <v/>
      </c>
      <c r="I108" s="22" t="str">
        <f>IFERROR(VLOOKUP($A108&amp;TEXT(I$3,"dd/mm/yyyy")&amp;$D$2,tbReporteAsistencia[[#All],[SerialDeBusqueda]:[FechaRegistro]],3,FALSE),"")</f>
        <v/>
      </c>
      <c r="J108" s="22" t="str">
        <f>IFERROR(VLOOKUP($A108&amp;TEXT(J$3,"dd/mm/yyyy")&amp;$D$2,tbReporteAsistencia[[#All],[SerialDeBusqueda]:[FechaRegistro]],3,FALSE),"")</f>
        <v/>
      </c>
      <c r="K108" s="22" t="str">
        <f>IFERROR(VLOOKUP($A108&amp;TEXT(K$3,"dd/mm/yyyy")&amp;$D$2,tbReporteAsistencia[[#All],[SerialDeBusqueda]:[FechaRegistro]],3,FALSE),"")</f>
        <v/>
      </c>
      <c r="L108" s="22" t="str">
        <f>IFERROR(VLOOKUP($A108&amp;TEXT(L$3,"dd/mm/yyyy")&amp;$D$2,tbReporteAsistencia[[#All],[SerialDeBusqueda]:[FechaRegistro]],3,FALSE),"")</f>
        <v/>
      </c>
      <c r="M108" s="22" t="str">
        <f>IFERROR(VLOOKUP($A108&amp;TEXT(M$3,"dd/mm/yyyy")&amp;$D$2,tbReporteAsistencia[[#All],[SerialDeBusqueda]:[FechaRegistro]],3,FALSE),"")</f>
        <v/>
      </c>
      <c r="N108" s="22" t="str">
        <f>IFERROR(VLOOKUP($A108&amp;TEXT(N$3,"dd/mm/yyyy")&amp;$D$2,tbReporteAsistencia[[#All],[SerialDeBusqueda]:[FechaRegistro]],3,FALSE),"")</f>
        <v/>
      </c>
      <c r="O108" s="22" t="str">
        <f>IFERROR(VLOOKUP($A108&amp;TEXT(O$3,"dd/mm/yyyy")&amp;$D$2,tbReporteAsistencia[[#All],[SerialDeBusqueda]:[FechaRegistro]],3,FALSE),"")</f>
        <v/>
      </c>
      <c r="P108" s="22" t="str">
        <f>IFERROR(VLOOKUP($A108&amp;TEXT(P$3,"dd/mm/yyyy")&amp;$D$2,tbReporteAsistencia[[#All],[SerialDeBusqueda]:[FechaRegistro]],3,FALSE),"")</f>
        <v/>
      </c>
      <c r="Q108" s="22" t="str">
        <f>IFERROR(VLOOKUP($A108&amp;TEXT(Q$3,"dd/mm/yyyy")&amp;$D$2,tbReporteAsistencia[[#All],[SerialDeBusqueda]:[FechaRegistro]],3,FALSE),"")</f>
        <v/>
      </c>
      <c r="R108" s="22" t="str">
        <f>IFERROR(VLOOKUP($A108&amp;TEXT(R$3,"dd/mm/yyyy")&amp;$D$2,tbReporteAsistencia[[#All],[SerialDeBusqueda]:[FechaRegistro]],3,FALSE),"")</f>
        <v/>
      </c>
      <c r="S108" s="22" t="str">
        <f>IFERROR(VLOOKUP($A108&amp;TEXT(S$3,"dd/mm/yyyy")&amp;$D$2,tbReporteAsistencia[[#All],[SerialDeBusqueda]:[FechaRegistro]],3,FALSE),"")</f>
        <v/>
      </c>
    </row>
    <row r="109" spans="1:19">
      <c r="A109" s="8">
        <f>Plantilla!A110</f>
        <v>0</v>
      </c>
      <c r="B109" s="8">
        <f>Plantilla!B110</f>
        <v>0</v>
      </c>
      <c r="C109" s="8">
        <f>Plantilla!C110</f>
        <v>0</v>
      </c>
      <c r="D109" s="22" t="str">
        <f>IFERROR(VLOOKUP($A109&amp;TEXT(D$3,"dd/mm/yyyy")&amp;$D$2,tbReporteAsistencia[[#All],[SerialDeBusqueda]:[FechaRegistro]],3,FALSE),"")</f>
        <v/>
      </c>
      <c r="E109" s="22" t="str">
        <f>IFERROR(VLOOKUP($A109&amp;TEXT(E$3,"dd/mm/yyyy")&amp;$D$2,tbReporteAsistencia[[#All],[SerialDeBusqueda]:[FechaRegistro]],3,FALSE),"")</f>
        <v/>
      </c>
      <c r="F109" s="22" t="str">
        <f>IFERROR(VLOOKUP($A109&amp;TEXT(F$3,"dd/mm/yyyy")&amp;$D$2,tbReporteAsistencia[[#All],[SerialDeBusqueda]:[FechaRegistro]],3,FALSE),"")</f>
        <v/>
      </c>
      <c r="G109" s="22" t="str">
        <f>IFERROR(VLOOKUP($A109&amp;TEXT(G$3,"dd/mm/yyyy")&amp;$D$2,tbReporteAsistencia[[#All],[SerialDeBusqueda]:[FechaRegistro]],3,FALSE),"")</f>
        <v/>
      </c>
      <c r="H109" s="22" t="str">
        <f>IFERROR(VLOOKUP($A109&amp;TEXT(H$3,"dd/mm/yyyy")&amp;$D$2,tbReporteAsistencia[[#All],[SerialDeBusqueda]:[FechaRegistro]],3,FALSE),"")</f>
        <v/>
      </c>
      <c r="I109" s="22" t="str">
        <f>IFERROR(VLOOKUP($A109&amp;TEXT(I$3,"dd/mm/yyyy")&amp;$D$2,tbReporteAsistencia[[#All],[SerialDeBusqueda]:[FechaRegistro]],3,FALSE),"")</f>
        <v/>
      </c>
      <c r="J109" s="22" t="str">
        <f>IFERROR(VLOOKUP($A109&amp;TEXT(J$3,"dd/mm/yyyy")&amp;$D$2,tbReporteAsistencia[[#All],[SerialDeBusqueda]:[FechaRegistro]],3,FALSE),"")</f>
        <v/>
      </c>
      <c r="K109" s="22" t="str">
        <f>IFERROR(VLOOKUP($A109&amp;TEXT(K$3,"dd/mm/yyyy")&amp;$D$2,tbReporteAsistencia[[#All],[SerialDeBusqueda]:[FechaRegistro]],3,FALSE),"")</f>
        <v/>
      </c>
      <c r="L109" s="22" t="str">
        <f>IFERROR(VLOOKUP($A109&amp;TEXT(L$3,"dd/mm/yyyy")&amp;$D$2,tbReporteAsistencia[[#All],[SerialDeBusqueda]:[FechaRegistro]],3,FALSE),"")</f>
        <v/>
      </c>
      <c r="M109" s="22" t="str">
        <f>IFERROR(VLOOKUP($A109&amp;TEXT(M$3,"dd/mm/yyyy")&amp;$D$2,tbReporteAsistencia[[#All],[SerialDeBusqueda]:[FechaRegistro]],3,FALSE),"")</f>
        <v/>
      </c>
      <c r="N109" s="22" t="str">
        <f>IFERROR(VLOOKUP($A109&amp;TEXT(N$3,"dd/mm/yyyy")&amp;$D$2,tbReporteAsistencia[[#All],[SerialDeBusqueda]:[FechaRegistro]],3,FALSE),"")</f>
        <v/>
      </c>
      <c r="O109" s="22" t="str">
        <f>IFERROR(VLOOKUP($A109&amp;TEXT(O$3,"dd/mm/yyyy")&amp;$D$2,tbReporteAsistencia[[#All],[SerialDeBusqueda]:[FechaRegistro]],3,FALSE),"")</f>
        <v/>
      </c>
      <c r="P109" s="22" t="str">
        <f>IFERROR(VLOOKUP($A109&amp;TEXT(P$3,"dd/mm/yyyy")&amp;$D$2,tbReporteAsistencia[[#All],[SerialDeBusqueda]:[FechaRegistro]],3,FALSE),"")</f>
        <v/>
      </c>
      <c r="Q109" s="22" t="str">
        <f>IFERROR(VLOOKUP($A109&amp;TEXT(Q$3,"dd/mm/yyyy")&amp;$D$2,tbReporteAsistencia[[#All],[SerialDeBusqueda]:[FechaRegistro]],3,FALSE),"")</f>
        <v/>
      </c>
      <c r="R109" s="22" t="str">
        <f>IFERROR(VLOOKUP($A109&amp;TEXT(R$3,"dd/mm/yyyy")&amp;$D$2,tbReporteAsistencia[[#All],[SerialDeBusqueda]:[FechaRegistro]],3,FALSE),"")</f>
        <v/>
      </c>
      <c r="S109" s="22" t="str">
        <f>IFERROR(VLOOKUP($A109&amp;TEXT(S$3,"dd/mm/yyyy")&amp;$D$2,tbReporteAsistencia[[#All],[SerialDeBusqueda]:[FechaRegistro]],3,FALSE),"")</f>
        <v/>
      </c>
    </row>
    <row r="110" spans="1:19">
      <c r="A110" s="8">
        <f>Plantilla!A111</f>
        <v>0</v>
      </c>
      <c r="B110" s="8">
        <f>Plantilla!B111</f>
        <v>0</v>
      </c>
      <c r="C110" s="8">
        <f>Plantilla!C111</f>
        <v>0</v>
      </c>
      <c r="D110" s="22" t="str">
        <f>IFERROR(VLOOKUP($A110&amp;TEXT(D$3,"dd/mm/yyyy")&amp;$D$2,tbReporteAsistencia[[#All],[SerialDeBusqueda]:[FechaRegistro]],3,FALSE),"")</f>
        <v/>
      </c>
      <c r="E110" s="22" t="str">
        <f>IFERROR(VLOOKUP($A110&amp;TEXT(E$3,"dd/mm/yyyy")&amp;$D$2,tbReporteAsistencia[[#All],[SerialDeBusqueda]:[FechaRegistro]],3,FALSE),"")</f>
        <v/>
      </c>
      <c r="F110" s="22" t="str">
        <f>IFERROR(VLOOKUP($A110&amp;TEXT(F$3,"dd/mm/yyyy")&amp;$D$2,tbReporteAsistencia[[#All],[SerialDeBusqueda]:[FechaRegistro]],3,FALSE),"")</f>
        <v/>
      </c>
      <c r="G110" s="22" t="str">
        <f>IFERROR(VLOOKUP($A110&amp;TEXT(G$3,"dd/mm/yyyy")&amp;$D$2,tbReporteAsistencia[[#All],[SerialDeBusqueda]:[FechaRegistro]],3,FALSE),"")</f>
        <v/>
      </c>
      <c r="H110" s="22" t="str">
        <f>IFERROR(VLOOKUP($A110&amp;TEXT(H$3,"dd/mm/yyyy")&amp;$D$2,tbReporteAsistencia[[#All],[SerialDeBusqueda]:[FechaRegistro]],3,FALSE),"")</f>
        <v/>
      </c>
      <c r="I110" s="22" t="str">
        <f>IFERROR(VLOOKUP($A110&amp;TEXT(I$3,"dd/mm/yyyy")&amp;$D$2,tbReporteAsistencia[[#All],[SerialDeBusqueda]:[FechaRegistro]],3,FALSE),"")</f>
        <v/>
      </c>
      <c r="J110" s="22" t="str">
        <f>IFERROR(VLOOKUP($A110&amp;TEXT(J$3,"dd/mm/yyyy")&amp;$D$2,tbReporteAsistencia[[#All],[SerialDeBusqueda]:[FechaRegistro]],3,FALSE),"")</f>
        <v/>
      </c>
      <c r="K110" s="22" t="str">
        <f>IFERROR(VLOOKUP($A110&amp;TEXT(K$3,"dd/mm/yyyy")&amp;$D$2,tbReporteAsistencia[[#All],[SerialDeBusqueda]:[FechaRegistro]],3,FALSE),"")</f>
        <v/>
      </c>
      <c r="L110" s="22" t="str">
        <f>IFERROR(VLOOKUP($A110&amp;TEXT(L$3,"dd/mm/yyyy")&amp;$D$2,tbReporteAsistencia[[#All],[SerialDeBusqueda]:[FechaRegistro]],3,FALSE),"")</f>
        <v/>
      </c>
      <c r="M110" s="22" t="str">
        <f>IFERROR(VLOOKUP($A110&amp;TEXT(M$3,"dd/mm/yyyy")&amp;$D$2,tbReporteAsistencia[[#All],[SerialDeBusqueda]:[FechaRegistro]],3,FALSE),"")</f>
        <v/>
      </c>
      <c r="N110" s="22" t="str">
        <f>IFERROR(VLOOKUP($A110&amp;TEXT(N$3,"dd/mm/yyyy")&amp;$D$2,tbReporteAsistencia[[#All],[SerialDeBusqueda]:[FechaRegistro]],3,FALSE),"")</f>
        <v/>
      </c>
      <c r="O110" s="22" t="str">
        <f>IFERROR(VLOOKUP($A110&amp;TEXT(O$3,"dd/mm/yyyy")&amp;$D$2,tbReporteAsistencia[[#All],[SerialDeBusqueda]:[FechaRegistro]],3,FALSE),"")</f>
        <v/>
      </c>
      <c r="P110" s="22" t="str">
        <f>IFERROR(VLOOKUP($A110&amp;TEXT(P$3,"dd/mm/yyyy")&amp;$D$2,tbReporteAsistencia[[#All],[SerialDeBusqueda]:[FechaRegistro]],3,FALSE),"")</f>
        <v/>
      </c>
      <c r="Q110" s="22" t="str">
        <f>IFERROR(VLOOKUP($A110&amp;TEXT(Q$3,"dd/mm/yyyy")&amp;$D$2,tbReporteAsistencia[[#All],[SerialDeBusqueda]:[FechaRegistro]],3,FALSE),"")</f>
        <v/>
      </c>
      <c r="R110" s="22" t="str">
        <f>IFERROR(VLOOKUP($A110&amp;TEXT(R$3,"dd/mm/yyyy")&amp;$D$2,tbReporteAsistencia[[#All],[SerialDeBusqueda]:[FechaRegistro]],3,FALSE),"")</f>
        <v/>
      </c>
      <c r="S110" s="22" t="str">
        <f>IFERROR(VLOOKUP($A110&amp;TEXT(S$3,"dd/mm/yyyy")&amp;$D$2,tbReporteAsistencia[[#All],[SerialDeBusqueda]:[FechaRegistro]],3,FALSE),"")</f>
        <v/>
      </c>
    </row>
    <row r="111" spans="1:19">
      <c r="A111" s="8">
        <f>Plantilla!A112</f>
        <v>0</v>
      </c>
      <c r="B111" s="8">
        <f>Plantilla!B112</f>
        <v>0</v>
      </c>
      <c r="C111" s="8">
        <f>Plantilla!C112</f>
        <v>0</v>
      </c>
      <c r="D111" s="22" t="str">
        <f>IFERROR(VLOOKUP($A111&amp;TEXT(D$3,"dd/mm/yyyy")&amp;$D$2,tbReporteAsistencia[[#All],[SerialDeBusqueda]:[FechaRegistro]],3,FALSE),"")</f>
        <v/>
      </c>
      <c r="E111" s="22" t="str">
        <f>IFERROR(VLOOKUP($A111&amp;TEXT(E$3,"dd/mm/yyyy")&amp;$D$2,tbReporteAsistencia[[#All],[SerialDeBusqueda]:[FechaRegistro]],3,FALSE),"")</f>
        <v/>
      </c>
      <c r="F111" s="22" t="str">
        <f>IFERROR(VLOOKUP($A111&amp;TEXT(F$3,"dd/mm/yyyy")&amp;$D$2,tbReporteAsistencia[[#All],[SerialDeBusqueda]:[FechaRegistro]],3,FALSE),"")</f>
        <v/>
      </c>
      <c r="G111" s="22" t="str">
        <f>IFERROR(VLOOKUP($A111&amp;TEXT(G$3,"dd/mm/yyyy")&amp;$D$2,tbReporteAsistencia[[#All],[SerialDeBusqueda]:[FechaRegistro]],3,FALSE),"")</f>
        <v/>
      </c>
      <c r="H111" s="22" t="str">
        <f>IFERROR(VLOOKUP($A111&amp;TEXT(H$3,"dd/mm/yyyy")&amp;$D$2,tbReporteAsistencia[[#All],[SerialDeBusqueda]:[FechaRegistro]],3,FALSE),"")</f>
        <v/>
      </c>
      <c r="I111" s="22" t="str">
        <f>IFERROR(VLOOKUP($A111&amp;TEXT(I$3,"dd/mm/yyyy")&amp;$D$2,tbReporteAsistencia[[#All],[SerialDeBusqueda]:[FechaRegistro]],3,FALSE),"")</f>
        <v/>
      </c>
      <c r="J111" s="22" t="str">
        <f>IFERROR(VLOOKUP($A111&amp;TEXT(J$3,"dd/mm/yyyy")&amp;$D$2,tbReporteAsistencia[[#All],[SerialDeBusqueda]:[FechaRegistro]],3,FALSE),"")</f>
        <v/>
      </c>
      <c r="K111" s="22" t="str">
        <f>IFERROR(VLOOKUP($A111&amp;TEXT(K$3,"dd/mm/yyyy")&amp;$D$2,tbReporteAsistencia[[#All],[SerialDeBusqueda]:[FechaRegistro]],3,FALSE),"")</f>
        <v/>
      </c>
      <c r="L111" s="22" t="str">
        <f>IFERROR(VLOOKUP($A111&amp;TEXT(L$3,"dd/mm/yyyy")&amp;$D$2,tbReporteAsistencia[[#All],[SerialDeBusqueda]:[FechaRegistro]],3,FALSE),"")</f>
        <v/>
      </c>
      <c r="M111" s="22" t="str">
        <f>IFERROR(VLOOKUP($A111&amp;TEXT(M$3,"dd/mm/yyyy")&amp;$D$2,tbReporteAsistencia[[#All],[SerialDeBusqueda]:[FechaRegistro]],3,FALSE),"")</f>
        <v/>
      </c>
      <c r="N111" s="22" t="str">
        <f>IFERROR(VLOOKUP($A111&amp;TEXT(N$3,"dd/mm/yyyy")&amp;$D$2,tbReporteAsistencia[[#All],[SerialDeBusqueda]:[FechaRegistro]],3,FALSE),"")</f>
        <v/>
      </c>
      <c r="O111" s="22" t="str">
        <f>IFERROR(VLOOKUP($A111&amp;TEXT(O$3,"dd/mm/yyyy")&amp;$D$2,tbReporteAsistencia[[#All],[SerialDeBusqueda]:[FechaRegistro]],3,FALSE),"")</f>
        <v/>
      </c>
      <c r="P111" s="22" t="str">
        <f>IFERROR(VLOOKUP($A111&amp;TEXT(P$3,"dd/mm/yyyy")&amp;$D$2,tbReporteAsistencia[[#All],[SerialDeBusqueda]:[FechaRegistro]],3,FALSE),"")</f>
        <v/>
      </c>
      <c r="Q111" s="22" t="str">
        <f>IFERROR(VLOOKUP($A111&amp;TEXT(Q$3,"dd/mm/yyyy")&amp;$D$2,tbReporteAsistencia[[#All],[SerialDeBusqueda]:[FechaRegistro]],3,FALSE),"")</f>
        <v/>
      </c>
      <c r="R111" s="22" t="str">
        <f>IFERROR(VLOOKUP($A111&amp;TEXT(R$3,"dd/mm/yyyy")&amp;$D$2,tbReporteAsistencia[[#All],[SerialDeBusqueda]:[FechaRegistro]],3,FALSE),"")</f>
        <v/>
      </c>
      <c r="S111" s="22" t="str">
        <f>IFERROR(VLOOKUP($A111&amp;TEXT(S$3,"dd/mm/yyyy")&amp;$D$2,tbReporteAsistencia[[#All],[SerialDeBusqueda]:[FechaRegistro]],3,FALSE),"")</f>
        <v/>
      </c>
    </row>
    <row r="112" spans="1:19">
      <c r="A112" s="8">
        <f>Plantilla!A113</f>
        <v>0</v>
      </c>
      <c r="B112" s="8">
        <f>Plantilla!B113</f>
        <v>0</v>
      </c>
      <c r="C112" s="8">
        <f>Plantilla!C113</f>
        <v>0</v>
      </c>
      <c r="D112" s="22" t="str">
        <f>IFERROR(VLOOKUP($A112&amp;TEXT(D$3,"dd/mm/yyyy")&amp;$D$2,tbReporteAsistencia[[#All],[SerialDeBusqueda]:[FechaRegistro]],3,FALSE),"")</f>
        <v/>
      </c>
      <c r="E112" s="22" t="str">
        <f>IFERROR(VLOOKUP($A112&amp;TEXT(E$3,"dd/mm/yyyy")&amp;$D$2,tbReporteAsistencia[[#All],[SerialDeBusqueda]:[FechaRegistro]],3,FALSE),"")</f>
        <v/>
      </c>
      <c r="F112" s="22" t="str">
        <f>IFERROR(VLOOKUP($A112&amp;TEXT(F$3,"dd/mm/yyyy")&amp;$D$2,tbReporteAsistencia[[#All],[SerialDeBusqueda]:[FechaRegistro]],3,FALSE),"")</f>
        <v/>
      </c>
      <c r="G112" s="22" t="str">
        <f>IFERROR(VLOOKUP($A112&amp;TEXT(G$3,"dd/mm/yyyy")&amp;$D$2,tbReporteAsistencia[[#All],[SerialDeBusqueda]:[FechaRegistro]],3,FALSE),"")</f>
        <v/>
      </c>
      <c r="H112" s="22" t="str">
        <f>IFERROR(VLOOKUP($A112&amp;TEXT(H$3,"dd/mm/yyyy")&amp;$D$2,tbReporteAsistencia[[#All],[SerialDeBusqueda]:[FechaRegistro]],3,FALSE),"")</f>
        <v/>
      </c>
      <c r="I112" s="22" t="str">
        <f>IFERROR(VLOOKUP($A112&amp;TEXT(I$3,"dd/mm/yyyy")&amp;$D$2,tbReporteAsistencia[[#All],[SerialDeBusqueda]:[FechaRegistro]],3,FALSE),"")</f>
        <v/>
      </c>
      <c r="J112" s="22" t="str">
        <f>IFERROR(VLOOKUP($A112&amp;TEXT(J$3,"dd/mm/yyyy")&amp;$D$2,tbReporteAsistencia[[#All],[SerialDeBusqueda]:[FechaRegistro]],3,FALSE),"")</f>
        <v/>
      </c>
      <c r="K112" s="22" t="str">
        <f>IFERROR(VLOOKUP($A112&amp;TEXT(K$3,"dd/mm/yyyy")&amp;$D$2,tbReporteAsistencia[[#All],[SerialDeBusqueda]:[FechaRegistro]],3,FALSE),"")</f>
        <v/>
      </c>
      <c r="L112" s="22" t="str">
        <f>IFERROR(VLOOKUP($A112&amp;TEXT(L$3,"dd/mm/yyyy")&amp;$D$2,tbReporteAsistencia[[#All],[SerialDeBusqueda]:[FechaRegistro]],3,FALSE),"")</f>
        <v/>
      </c>
      <c r="M112" s="22" t="str">
        <f>IFERROR(VLOOKUP($A112&amp;TEXT(M$3,"dd/mm/yyyy")&amp;$D$2,tbReporteAsistencia[[#All],[SerialDeBusqueda]:[FechaRegistro]],3,FALSE),"")</f>
        <v/>
      </c>
      <c r="N112" s="22" t="str">
        <f>IFERROR(VLOOKUP($A112&amp;TEXT(N$3,"dd/mm/yyyy")&amp;$D$2,tbReporteAsistencia[[#All],[SerialDeBusqueda]:[FechaRegistro]],3,FALSE),"")</f>
        <v/>
      </c>
      <c r="O112" s="22" t="str">
        <f>IFERROR(VLOOKUP($A112&amp;TEXT(O$3,"dd/mm/yyyy")&amp;$D$2,tbReporteAsistencia[[#All],[SerialDeBusqueda]:[FechaRegistro]],3,FALSE),"")</f>
        <v/>
      </c>
      <c r="P112" s="22" t="str">
        <f>IFERROR(VLOOKUP($A112&amp;TEXT(P$3,"dd/mm/yyyy")&amp;$D$2,tbReporteAsistencia[[#All],[SerialDeBusqueda]:[FechaRegistro]],3,FALSE),"")</f>
        <v/>
      </c>
      <c r="Q112" s="22" t="str">
        <f>IFERROR(VLOOKUP($A112&amp;TEXT(Q$3,"dd/mm/yyyy")&amp;$D$2,tbReporteAsistencia[[#All],[SerialDeBusqueda]:[FechaRegistro]],3,FALSE),"")</f>
        <v/>
      </c>
      <c r="R112" s="22" t="str">
        <f>IFERROR(VLOOKUP($A112&amp;TEXT(R$3,"dd/mm/yyyy")&amp;$D$2,tbReporteAsistencia[[#All],[SerialDeBusqueda]:[FechaRegistro]],3,FALSE),"")</f>
        <v/>
      </c>
      <c r="S112" s="22" t="str">
        <f>IFERROR(VLOOKUP($A112&amp;TEXT(S$3,"dd/mm/yyyy")&amp;$D$2,tbReporteAsistencia[[#All],[SerialDeBusqueda]:[FechaRegistro]],3,FALSE),"")</f>
        <v/>
      </c>
    </row>
    <row r="113" spans="1:19">
      <c r="A113" s="8">
        <f>Plantilla!A114</f>
        <v>0</v>
      </c>
      <c r="B113" s="8">
        <f>Plantilla!B114</f>
        <v>0</v>
      </c>
      <c r="C113" s="8">
        <f>Plantilla!C114</f>
        <v>0</v>
      </c>
      <c r="D113" s="22" t="str">
        <f>IFERROR(VLOOKUP($A113&amp;TEXT(D$3,"dd/mm/yyyy")&amp;$D$2,tbReporteAsistencia[[#All],[SerialDeBusqueda]:[FechaRegistro]],3,FALSE),"")</f>
        <v/>
      </c>
      <c r="E113" s="22" t="str">
        <f>IFERROR(VLOOKUP($A113&amp;TEXT(E$3,"dd/mm/yyyy")&amp;$D$2,tbReporteAsistencia[[#All],[SerialDeBusqueda]:[FechaRegistro]],3,FALSE),"")</f>
        <v/>
      </c>
      <c r="F113" s="22" t="str">
        <f>IFERROR(VLOOKUP($A113&amp;TEXT(F$3,"dd/mm/yyyy")&amp;$D$2,tbReporteAsistencia[[#All],[SerialDeBusqueda]:[FechaRegistro]],3,FALSE),"")</f>
        <v/>
      </c>
      <c r="G113" s="22" t="str">
        <f>IFERROR(VLOOKUP($A113&amp;TEXT(G$3,"dd/mm/yyyy")&amp;$D$2,tbReporteAsistencia[[#All],[SerialDeBusqueda]:[FechaRegistro]],3,FALSE),"")</f>
        <v/>
      </c>
      <c r="H113" s="22" t="str">
        <f>IFERROR(VLOOKUP($A113&amp;TEXT(H$3,"dd/mm/yyyy")&amp;$D$2,tbReporteAsistencia[[#All],[SerialDeBusqueda]:[FechaRegistro]],3,FALSE),"")</f>
        <v/>
      </c>
      <c r="I113" s="22" t="str">
        <f>IFERROR(VLOOKUP($A113&amp;TEXT(I$3,"dd/mm/yyyy")&amp;$D$2,tbReporteAsistencia[[#All],[SerialDeBusqueda]:[FechaRegistro]],3,FALSE),"")</f>
        <v/>
      </c>
      <c r="J113" s="22" t="str">
        <f>IFERROR(VLOOKUP($A113&amp;TEXT(J$3,"dd/mm/yyyy")&amp;$D$2,tbReporteAsistencia[[#All],[SerialDeBusqueda]:[FechaRegistro]],3,FALSE),"")</f>
        <v/>
      </c>
      <c r="K113" s="22" t="str">
        <f>IFERROR(VLOOKUP($A113&amp;TEXT(K$3,"dd/mm/yyyy")&amp;$D$2,tbReporteAsistencia[[#All],[SerialDeBusqueda]:[FechaRegistro]],3,FALSE),"")</f>
        <v/>
      </c>
      <c r="L113" s="22" t="str">
        <f>IFERROR(VLOOKUP($A113&amp;TEXT(L$3,"dd/mm/yyyy")&amp;$D$2,tbReporteAsistencia[[#All],[SerialDeBusqueda]:[FechaRegistro]],3,FALSE),"")</f>
        <v/>
      </c>
      <c r="M113" s="22" t="str">
        <f>IFERROR(VLOOKUP($A113&amp;TEXT(M$3,"dd/mm/yyyy")&amp;$D$2,tbReporteAsistencia[[#All],[SerialDeBusqueda]:[FechaRegistro]],3,FALSE),"")</f>
        <v/>
      </c>
      <c r="N113" s="22" t="str">
        <f>IFERROR(VLOOKUP($A113&amp;TEXT(N$3,"dd/mm/yyyy")&amp;$D$2,tbReporteAsistencia[[#All],[SerialDeBusqueda]:[FechaRegistro]],3,FALSE),"")</f>
        <v/>
      </c>
      <c r="O113" s="22" t="str">
        <f>IFERROR(VLOOKUP($A113&amp;TEXT(O$3,"dd/mm/yyyy")&amp;$D$2,tbReporteAsistencia[[#All],[SerialDeBusqueda]:[FechaRegistro]],3,FALSE),"")</f>
        <v/>
      </c>
      <c r="P113" s="22" t="str">
        <f>IFERROR(VLOOKUP($A113&amp;TEXT(P$3,"dd/mm/yyyy")&amp;$D$2,tbReporteAsistencia[[#All],[SerialDeBusqueda]:[FechaRegistro]],3,FALSE),"")</f>
        <v/>
      </c>
      <c r="Q113" s="22" t="str">
        <f>IFERROR(VLOOKUP($A113&amp;TEXT(Q$3,"dd/mm/yyyy")&amp;$D$2,tbReporteAsistencia[[#All],[SerialDeBusqueda]:[FechaRegistro]],3,FALSE),"")</f>
        <v/>
      </c>
      <c r="R113" s="22" t="str">
        <f>IFERROR(VLOOKUP($A113&amp;TEXT(R$3,"dd/mm/yyyy")&amp;$D$2,tbReporteAsistencia[[#All],[SerialDeBusqueda]:[FechaRegistro]],3,FALSE),"")</f>
        <v/>
      </c>
      <c r="S113" s="22" t="str">
        <f>IFERROR(VLOOKUP($A113&amp;TEXT(S$3,"dd/mm/yyyy")&amp;$D$2,tbReporteAsistencia[[#All],[SerialDeBusqueda]:[FechaRegistro]],3,FALSE),"")</f>
        <v/>
      </c>
    </row>
    <row r="114" spans="1:19">
      <c r="A114" s="8">
        <f>Plantilla!A115</f>
        <v>0</v>
      </c>
      <c r="B114" s="8">
        <f>Plantilla!B115</f>
        <v>0</v>
      </c>
      <c r="C114" s="8">
        <f>Plantilla!C115</f>
        <v>0</v>
      </c>
      <c r="D114" s="22" t="str">
        <f>IFERROR(VLOOKUP($A114&amp;TEXT(D$3,"dd/mm/yyyy")&amp;$D$2,tbReporteAsistencia[[#All],[SerialDeBusqueda]:[FechaRegistro]],3,FALSE),"")</f>
        <v/>
      </c>
      <c r="E114" s="22" t="str">
        <f>IFERROR(VLOOKUP($A114&amp;TEXT(E$3,"dd/mm/yyyy")&amp;$D$2,tbReporteAsistencia[[#All],[SerialDeBusqueda]:[FechaRegistro]],3,FALSE),"")</f>
        <v/>
      </c>
      <c r="F114" s="22" t="str">
        <f>IFERROR(VLOOKUP($A114&amp;TEXT(F$3,"dd/mm/yyyy")&amp;$D$2,tbReporteAsistencia[[#All],[SerialDeBusqueda]:[FechaRegistro]],3,FALSE),"")</f>
        <v/>
      </c>
      <c r="G114" s="22" t="str">
        <f>IFERROR(VLOOKUP($A114&amp;TEXT(G$3,"dd/mm/yyyy")&amp;$D$2,tbReporteAsistencia[[#All],[SerialDeBusqueda]:[FechaRegistro]],3,FALSE),"")</f>
        <v/>
      </c>
      <c r="H114" s="22" t="str">
        <f>IFERROR(VLOOKUP($A114&amp;TEXT(H$3,"dd/mm/yyyy")&amp;$D$2,tbReporteAsistencia[[#All],[SerialDeBusqueda]:[FechaRegistro]],3,FALSE),"")</f>
        <v/>
      </c>
      <c r="I114" s="22" t="str">
        <f>IFERROR(VLOOKUP($A114&amp;TEXT(I$3,"dd/mm/yyyy")&amp;$D$2,tbReporteAsistencia[[#All],[SerialDeBusqueda]:[FechaRegistro]],3,FALSE),"")</f>
        <v/>
      </c>
      <c r="J114" s="22" t="str">
        <f>IFERROR(VLOOKUP($A114&amp;TEXT(J$3,"dd/mm/yyyy")&amp;$D$2,tbReporteAsistencia[[#All],[SerialDeBusqueda]:[FechaRegistro]],3,FALSE),"")</f>
        <v/>
      </c>
      <c r="K114" s="22" t="str">
        <f>IFERROR(VLOOKUP($A114&amp;TEXT(K$3,"dd/mm/yyyy")&amp;$D$2,tbReporteAsistencia[[#All],[SerialDeBusqueda]:[FechaRegistro]],3,FALSE),"")</f>
        <v/>
      </c>
      <c r="L114" s="22" t="str">
        <f>IFERROR(VLOOKUP($A114&amp;TEXT(L$3,"dd/mm/yyyy")&amp;$D$2,tbReporteAsistencia[[#All],[SerialDeBusqueda]:[FechaRegistro]],3,FALSE),"")</f>
        <v/>
      </c>
      <c r="M114" s="22" t="str">
        <f>IFERROR(VLOOKUP($A114&amp;TEXT(M$3,"dd/mm/yyyy")&amp;$D$2,tbReporteAsistencia[[#All],[SerialDeBusqueda]:[FechaRegistro]],3,FALSE),"")</f>
        <v/>
      </c>
      <c r="N114" s="22" t="str">
        <f>IFERROR(VLOOKUP($A114&amp;TEXT(N$3,"dd/mm/yyyy")&amp;$D$2,tbReporteAsistencia[[#All],[SerialDeBusqueda]:[FechaRegistro]],3,FALSE),"")</f>
        <v/>
      </c>
      <c r="O114" s="22" t="str">
        <f>IFERROR(VLOOKUP($A114&amp;TEXT(O$3,"dd/mm/yyyy")&amp;$D$2,tbReporteAsistencia[[#All],[SerialDeBusqueda]:[FechaRegistro]],3,FALSE),"")</f>
        <v/>
      </c>
      <c r="P114" s="22" t="str">
        <f>IFERROR(VLOOKUP($A114&amp;TEXT(P$3,"dd/mm/yyyy")&amp;$D$2,tbReporteAsistencia[[#All],[SerialDeBusqueda]:[FechaRegistro]],3,FALSE),"")</f>
        <v/>
      </c>
      <c r="Q114" s="22" t="str">
        <f>IFERROR(VLOOKUP($A114&amp;TEXT(Q$3,"dd/mm/yyyy")&amp;$D$2,tbReporteAsistencia[[#All],[SerialDeBusqueda]:[FechaRegistro]],3,FALSE),"")</f>
        <v/>
      </c>
      <c r="R114" s="22" t="str">
        <f>IFERROR(VLOOKUP($A114&amp;TEXT(R$3,"dd/mm/yyyy")&amp;$D$2,tbReporteAsistencia[[#All],[SerialDeBusqueda]:[FechaRegistro]],3,FALSE),"")</f>
        <v/>
      </c>
      <c r="S114" s="22" t="str">
        <f>IFERROR(VLOOKUP($A114&amp;TEXT(S$3,"dd/mm/yyyy")&amp;$D$2,tbReporteAsistencia[[#All],[SerialDeBusqueda]:[FechaRegistro]],3,FALSE),"")</f>
        <v/>
      </c>
    </row>
    <row r="115" spans="1:19">
      <c r="A115" s="8">
        <f>Plantilla!A116</f>
        <v>0</v>
      </c>
      <c r="B115" s="8">
        <f>Plantilla!B116</f>
        <v>0</v>
      </c>
      <c r="C115" s="8">
        <f>Plantilla!C116</f>
        <v>0</v>
      </c>
      <c r="D115" s="22" t="str">
        <f>IFERROR(VLOOKUP($A115&amp;TEXT(D$3,"dd/mm/yyyy")&amp;$D$2,tbReporteAsistencia[[#All],[SerialDeBusqueda]:[FechaRegistro]],3,FALSE),"")</f>
        <v/>
      </c>
      <c r="E115" s="22" t="str">
        <f>IFERROR(VLOOKUP($A115&amp;TEXT(E$3,"dd/mm/yyyy")&amp;$D$2,tbReporteAsistencia[[#All],[SerialDeBusqueda]:[FechaRegistro]],3,FALSE),"")</f>
        <v/>
      </c>
      <c r="F115" s="22" t="str">
        <f>IFERROR(VLOOKUP($A115&amp;TEXT(F$3,"dd/mm/yyyy")&amp;$D$2,tbReporteAsistencia[[#All],[SerialDeBusqueda]:[FechaRegistro]],3,FALSE),"")</f>
        <v/>
      </c>
      <c r="G115" s="22" t="str">
        <f>IFERROR(VLOOKUP($A115&amp;TEXT(G$3,"dd/mm/yyyy")&amp;$D$2,tbReporteAsistencia[[#All],[SerialDeBusqueda]:[FechaRegistro]],3,FALSE),"")</f>
        <v/>
      </c>
      <c r="H115" s="22" t="str">
        <f>IFERROR(VLOOKUP($A115&amp;TEXT(H$3,"dd/mm/yyyy")&amp;$D$2,tbReporteAsistencia[[#All],[SerialDeBusqueda]:[FechaRegistro]],3,FALSE),"")</f>
        <v/>
      </c>
      <c r="I115" s="22" t="str">
        <f>IFERROR(VLOOKUP($A115&amp;TEXT(I$3,"dd/mm/yyyy")&amp;$D$2,tbReporteAsistencia[[#All],[SerialDeBusqueda]:[FechaRegistro]],3,FALSE),"")</f>
        <v/>
      </c>
      <c r="J115" s="22" t="str">
        <f>IFERROR(VLOOKUP($A115&amp;TEXT(J$3,"dd/mm/yyyy")&amp;$D$2,tbReporteAsistencia[[#All],[SerialDeBusqueda]:[FechaRegistro]],3,FALSE),"")</f>
        <v/>
      </c>
      <c r="K115" s="22" t="str">
        <f>IFERROR(VLOOKUP($A115&amp;TEXT(K$3,"dd/mm/yyyy")&amp;$D$2,tbReporteAsistencia[[#All],[SerialDeBusqueda]:[FechaRegistro]],3,FALSE),"")</f>
        <v/>
      </c>
      <c r="L115" s="22" t="str">
        <f>IFERROR(VLOOKUP($A115&amp;TEXT(L$3,"dd/mm/yyyy")&amp;$D$2,tbReporteAsistencia[[#All],[SerialDeBusqueda]:[FechaRegistro]],3,FALSE),"")</f>
        <v/>
      </c>
      <c r="M115" s="22" t="str">
        <f>IFERROR(VLOOKUP($A115&amp;TEXT(M$3,"dd/mm/yyyy")&amp;$D$2,tbReporteAsistencia[[#All],[SerialDeBusqueda]:[FechaRegistro]],3,FALSE),"")</f>
        <v/>
      </c>
      <c r="N115" s="22" t="str">
        <f>IFERROR(VLOOKUP($A115&amp;TEXT(N$3,"dd/mm/yyyy")&amp;$D$2,tbReporteAsistencia[[#All],[SerialDeBusqueda]:[FechaRegistro]],3,FALSE),"")</f>
        <v/>
      </c>
      <c r="O115" s="22" t="str">
        <f>IFERROR(VLOOKUP($A115&amp;TEXT(O$3,"dd/mm/yyyy")&amp;$D$2,tbReporteAsistencia[[#All],[SerialDeBusqueda]:[FechaRegistro]],3,FALSE),"")</f>
        <v/>
      </c>
      <c r="P115" s="22" t="str">
        <f>IFERROR(VLOOKUP($A115&amp;TEXT(P$3,"dd/mm/yyyy")&amp;$D$2,tbReporteAsistencia[[#All],[SerialDeBusqueda]:[FechaRegistro]],3,FALSE),"")</f>
        <v/>
      </c>
      <c r="Q115" s="22" t="str">
        <f>IFERROR(VLOOKUP($A115&amp;TEXT(Q$3,"dd/mm/yyyy")&amp;$D$2,tbReporteAsistencia[[#All],[SerialDeBusqueda]:[FechaRegistro]],3,FALSE),"")</f>
        <v/>
      </c>
      <c r="R115" s="22" t="str">
        <f>IFERROR(VLOOKUP($A115&amp;TEXT(R$3,"dd/mm/yyyy")&amp;$D$2,tbReporteAsistencia[[#All],[SerialDeBusqueda]:[FechaRegistro]],3,FALSE),"")</f>
        <v/>
      </c>
      <c r="S115" s="22" t="str">
        <f>IFERROR(VLOOKUP($A115&amp;TEXT(S$3,"dd/mm/yyyy")&amp;$D$2,tbReporteAsistencia[[#All],[SerialDeBusqueda]:[FechaRegistro]],3,FALSE),"")</f>
        <v/>
      </c>
    </row>
    <row r="116" spans="1:19">
      <c r="A116" s="8">
        <f>Plantilla!A117</f>
        <v>0</v>
      </c>
      <c r="B116" s="8">
        <f>Plantilla!B117</f>
        <v>0</v>
      </c>
      <c r="C116" s="8">
        <f>Plantilla!C117</f>
        <v>0</v>
      </c>
      <c r="D116" s="22" t="str">
        <f>IFERROR(VLOOKUP($A116&amp;TEXT(D$3,"dd/mm/yyyy")&amp;$D$2,tbReporteAsistencia[[#All],[SerialDeBusqueda]:[FechaRegistro]],3,FALSE),"")</f>
        <v/>
      </c>
      <c r="E116" s="22" t="str">
        <f>IFERROR(VLOOKUP($A116&amp;TEXT(E$3,"dd/mm/yyyy")&amp;$D$2,tbReporteAsistencia[[#All],[SerialDeBusqueda]:[FechaRegistro]],3,FALSE),"")</f>
        <v/>
      </c>
      <c r="F116" s="22" t="str">
        <f>IFERROR(VLOOKUP($A116&amp;TEXT(F$3,"dd/mm/yyyy")&amp;$D$2,tbReporteAsistencia[[#All],[SerialDeBusqueda]:[FechaRegistro]],3,FALSE),"")</f>
        <v/>
      </c>
      <c r="G116" s="22" t="str">
        <f>IFERROR(VLOOKUP($A116&amp;TEXT(G$3,"dd/mm/yyyy")&amp;$D$2,tbReporteAsistencia[[#All],[SerialDeBusqueda]:[FechaRegistro]],3,FALSE),"")</f>
        <v/>
      </c>
      <c r="H116" s="22" t="str">
        <f>IFERROR(VLOOKUP($A116&amp;TEXT(H$3,"dd/mm/yyyy")&amp;$D$2,tbReporteAsistencia[[#All],[SerialDeBusqueda]:[FechaRegistro]],3,FALSE),"")</f>
        <v/>
      </c>
      <c r="I116" s="22" t="str">
        <f>IFERROR(VLOOKUP($A116&amp;TEXT(I$3,"dd/mm/yyyy")&amp;$D$2,tbReporteAsistencia[[#All],[SerialDeBusqueda]:[FechaRegistro]],3,FALSE),"")</f>
        <v/>
      </c>
      <c r="J116" s="22" t="str">
        <f>IFERROR(VLOOKUP($A116&amp;TEXT(J$3,"dd/mm/yyyy")&amp;$D$2,tbReporteAsistencia[[#All],[SerialDeBusqueda]:[FechaRegistro]],3,FALSE),"")</f>
        <v/>
      </c>
      <c r="K116" s="22" t="str">
        <f>IFERROR(VLOOKUP($A116&amp;TEXT(K$3,"dd/mm/yyyy")&amp;$D$2,tbReporteAsistencia[[#All],[SerialDeBusqueda]:[FechaRegistro]],3,FALSE),"")</f>
        <v/>
      </c>
      <c r="L116" s="22" t="str">
        <f>IFERROR(VLOOKUP($A116&amp;TEXT(L$3,"dd/mm/yyyy")&amp;$D$2,tbReporteAsistencia[[#All],[SerialDeBusqueda]:[FechaRegistro]],3,FALSE),"")</f>
        <v/>
      </c>
      <c r="M116" s="22" t="str">
        <f>IFERROR(VLOOKUP($A116&amp;TEXT(M$3,"dd/mm/yyyy")&amp;$D$2,tbReporteAsistencia[[#All],[SerialDeBusqueda]:[FechaRegistro]],3,FALSE),"")</f>
        <v/>
      </c>
      <c r="N116" s="22" t="str">
        <f>IFERROR(VLOOKUP($A116&amp;TEXT(N$3,"dd/mm/yyyy")&amp;$D$2,tbReporteAsistencia[[#All],[SerialDeBusqueda]:[FechaRegistro]],3,FALSE),"")</f>
        <v/>
      </c>
      <c r="O116" s="22" t="str">
        <f>IFERROR(VLOOKUP($A116&amp;TEXT(O$3,"dd/mm/yyyy")&amp;$D$2,tbReporteAsistencia[[#All],[SerialDeBusqueda]:[FechaRegistro]],3,FALSE),"")</f>
        <v/>
      </c>
      <c r="P116" s="22" t="str">
        <f>IFERROR(VLOOKUP($A116&amp;TEXT(P$3,"dd/mm/yyyy")&amp;$D$2,tbReporteAsistencia[[#All],[SerialDeBusqueda]:[FechaRegistro]],3,FALSE),"")</f>
        <v/>
      </c>
      <c r="Q116" s="22" t="str">
        <f>IFERROR(VLOOKUP($A116&amp;TEXT(Q$3,"dd/mm/yyyy")&amp;$D$2,tbReporteAsistencia[[#All],[SerialDeBusqueda]:[FechaRegistro]],3,FALSE),"")</f>
        <v/>
      </c>
      <c r="R116" s="22" t="str">
        <f>IFERROR(VLOOKUP($A116&amp;TEXT(R$3,"dd/mm/yyyy")&amp;$D$2,tbReporteAsistencia[[#All],[SerialDeBusqueda]:[FechaRegistro]],3,FALSE),"")</f>
        <v/>
      </c>
      <c r="S116" s="22" t="str">
        <f>IFERROR(VLOOKUP($A116&amp;TEXT(S$3,"dd/mm/yyyy")&amp;$D$2,tbReporteAsistencia[[#All],[SerialDeBusqueda]:[FechaRegistro]],3,FALSE),"")</f>
        <v/>
      </c>
    </row>
    <row r="117" spans="1:19">
      <c r="A117" s="8">
        <f>Plantilla!A118</f>
        <v>0</v>
      </c>
      <c r="B117" s="8">
        <f>Plantilla!B118</f>
        <v>0</v>
      </c>
      <c r="C117" s="8">
        <f>Plantilla!C118</f>
        <v>0</v>
      </c>
      <c r="D117" s="22" t="str">
        <f>IFERROR(VLOOKUP($A117&amp;TEXT(D$3,"dd/mm/yyyy")&amp;$D$2,tbReporteAsistencia[[#All],[SerialDeBusqueda]:[FechaRegistro]],3,FALSE),"")</f>
        <v/>
      </c>
      <c r="E117" s="22" t="str">
        <f>IFERROR(VLOOKUP($A117&amp;TEXT(E$3,"dd/mm/yyyy")&amp;$D$2,tbReporteAsistencia[[#All],[SerialDeBusqueda]:[FechaRegistro]],3,FALSE),"")</f>
        <v/>
      </c>
      <c r="F117" s="22" t="str">
        <f>IFERROR(VLOOKUP($A117&amp;TEXT(F$3,"dd/mm/yyyy")&amp;$D$2,tbReporteAsistencia[[#All],[SerialDeBusqueda]:[FechaRegistro]],3,FALSE),"")</f>
        <v/>
      </c>
      <c r="G117" s="22" t="str">
        <f>IFERROR(VLOOKUP($A117&amp;TEXT(G$3,"dd/mm/yyyy")&amp;$D$2,tbReporteAsistencia[[#All],[SerialDeBusqueda]:[FechaRegistro]],3,FALSE),"")</f>
        <v/>
      </c>
      <c r="H117" s="22" t="str">
        <f>IFERROR(VLOOKUP($A117&amp;TEXT(H$3,"dd/mm/yyyy")&amp;$D$2,tbReporteAsistencia[[#All],[SerialDeBusqueda]:[FechaRegistro]],3,FALSE),"")</f>
        <v/>
      </c>
      <c r="I117" s="22" t="str">
        <f>IFERROR(VLOOKUP($A117&amp;TEXT(I$3,"dd/mm/yyyy")&amp;$D$2,tbReporteAsistencia[[#All],[SerialDeBusqueda]:[FechaRegistro]],3,FALSE),"")</f>
        <v/>
      </c>
      <c r="J117" s="22" t="str">
        <f>IFERROR(VLOOKUP($A117&amp;TEXT(J$3,"dd/mm/yyyy")&amp;$D$2,tbReporteAsistencia[[#All],[SerialDeBusqueda]:[FechaRegistro]],3,FALSE),"")</f>
        <v/>
      </c>
      <c r="K117" s="22" t="str">
        <f>IFERROR(VLOOKUP($A117&amp;TEXT(K$3,"dd/mm/yyyy")&amp;$D$2,tbReporteAsistencia[[#All],[SerialDeBusqueda]:[FechaRegistro]],3,FALSE),"")</f>
        <v/>
      </c>
      <c r="L117" s="22" t="str">
        <f>IFERROR(VLOOKUP($A117&amp;TEXT(L$3,"dd/mm/yyyy")&amp;$D$2,tbReporteAsistencia[[#All],[SerialDeBusqueda]:[FechaRegistro]],3,FALSE),"")</f>
        <v/>
      </c>
      <c r="M117" s="22" t="str">
        <f>IFERROR(VLOOKUP($A117&amp;TEXT(M$3,"dd/mm/yyyy")&amp;$D$2,tbReporteAsistencia[[#All],[SerialDeBusqueda]:[FechaRegistro]],3,FALSE),"")</f>
        <v/>
      </c>
      <c r="N117" s="22" t="str">
        <f>IFERROR(VLOOKUP($A117&amp;TEXT(N$3,"dd/mm/yyyy")&amp;$D$2,tbReporteAsistencia[[#All],[SerialDeBusqueda]:[FechaRegistro]],3,FALSE),"")</f>
        <v/>
      </c>
      <c r="O117" s="22" t="str">
        <f>IFERROR(VLOOKUP($A117&amp;TEXT(O$3,"dd/mm/yyyy")&amp;$D$2,tbReporteAsistencia[[#All],[SerialDeBusqueda]:[FechaRegistro]],3,FALSE),"")</f>
        <v/>
      </c>
      <c r="P117" s="22" t="str">
        <f>IFERROR(VLOOKUP($A117&amp;TEXT(P$3,"dd/mm/yyyy")&amp;$D$2,tbReporteAsistencia[[#All],[SerialDeBusqueda]:[FechaRegistro]],3,FALSE),"")</f>
        <v/>
      </c>
      <c r="Q117" s="22" t="str">
        <f>IFERROR(VLOOKUP($A117&amp;TEXT(Q$3,"dd/mm/yyyy")&amp;$D$2,tbReporteAsistencia[[#All],[SerialDeBusqueda]:[FechaRegistro]],3,FALSE),"")</f>
        <v/>
      </c>
      <c r="R117" s="22" t="str">
        <f>IFERROR(VLOOKUP($A117&amp;TEXT(R$3,"dd/mm/yyyy")&amp;$D$2,tbReporteAsistencia[[#All],[SerialDeBusqueda]:[FechaRegistro]],3,FALSE),"")</f>
        <v/>
      </c>
      <c r="S117" s="22" t="str">
        <f>IFERROR(VLOOKUP($A117&amp;TEXT(S$3,"dd/mm/yyyy")&amp;$D$2,tbReporteAsistencia[[#All],[SerialDeBusqueda]:[FechaRegistro]],3,FALSE),"")</f>
        <v/>
      </c>
    </row>
    <row r="118" spans="1:19">
      <c r="A118" s="8">
        <f>Plantilla!A119</f>
        <v>0</v>
      </c>
      <c r="B118" s="8">
        <f>Plantilla!B119</f>
        <v>0</v>
      </c>
      <c r="C118" s="8">
        <f>Plantilla!C119</f>
        <v>0</v>
      </c>
      <c r="D118" s="22" t="str">
        <f>IFERROR(VLOOKUP($A118&amp;TEXT(D$3,"dd/mm/yyyy")&amp;$D$2,tbReporteAsistencia[[#All],[SerialDeBusqueda]:[FechaRegistro]],3,FALSE),"")</f>
        <v/>
      </c>
      <c r="E118" s="22" t="str">
        <f>IFERROR(VLOOKUP($A118&amp;TEXT(E$3,"dd/mm/yyyy")&amp;$D$2,tbReporteAsistencia[[#All],[SerialDeBusqueda]:[FechaRegistro]],3,FALSE),"")</f>
        <v/>
      </c>
      <c r="F118" s="22" t="str">
        <f>IFERROR(VLOOKUP($A118&amp;TEXT(F$3,"dd/mm/yyyy")&amp;$D$2,tbReporteAsistencia[[#All],[SerialDeBusqueda]:[FechaRegistro]],3,FALSE),"")</f>
        <v/>
      </c>
      <c r="G118" s="22" t="str">
        <f>IFERROR(VLOOKUP($A118&amp;TEXT(G$3,"dd/mm/yyyy")&amp;$D$2,tbReporteAsistencia[[#All],[SerialDeBusqueda]:[FechaRegistro]],3,FALSE),"")</f>
        <v/>
      </c>
      <c r="H118" s="22" t="str">
        <f>IFERROR(VLOOKUP($A118&amp;TEXT(H$3,"dd/mm/yyyy")&amp;$D$2,tbReporteAsistencia[[#All],[SerialDeBusqueda]:[FechaRegistro]],3,FALSE),"")</f>
        <v/>
      </c>
      <c r="I118" s="22" t="str">
        <f>IFERROR(VLOOKUP($A118&amp;TEXT(I$3,"dd/mm/yyyy")&amp;$D$2,tbReporteAsistencia[[#All],[SerialDeBusqueda]:[FechaRegistro]],3,FALSE),"")</f>
        <v/>
      </c>
      <c r="J118" s="22" t="str">
        <f>IFERROR(VLOOKUP($A118&amp;TEXT(J$3,"dd/mm/yyyy")&amp;$D$2,tbReporteAsistencia[[#All],[SerialDeBusqueda]:[FechaRegistro]],3,FALSE),"")</f>
        <v/>
      </c>
      <c r="K118" s="22" t="str">
        <f>IFERROR(VLOOKUP($A118&amp;TEXT(K$3,"dd/mm/yyyy")&amp;$D$2,tbReporteAsistencia[[#All],[SerialDeBusqueda]:[FechaRegistro]],3,FALSE),"")</f>
        <v/>
      </c>
      <c r="L118" s="22" t="str">
        <f>IFERROR(VLOOKUP($A118&amp;TEXT(L$3,"dd/mm/yyyy")&amp;$D$2,tbReporteAsistencia[[#All],[SerialDeBusqueda]:[FechaRegistro]],3,FALSE),"")</f>
        <v/>
      </c>
      <c r="M118" s="22" t="str">
        <f>IFERROR(VLOOKUP($A118&amp;TEXT(M$3,"dd/mm/yyyy")&amp;$D$2,tbReporteAsistencia[[#All],[SerialDeBusqueda]:[FechaRegistro]],3,FALSE),"")</f>
        <v/>
      </c>
      <c r="N118" s="22" t="str">
        <f>IFERROR(VLOOKUP($A118&amp;TEXT(N$3,"dd/mm/yyyy")&amp;$D$2,tbReporteAsistencia[[#All],[SerialDeBusqueda]:[FechaRegistro]],3,FALSE),"")</f>
        <v/>
      </c>
      <c r="O118" s="22" t="str">
        <f>IFERROR(VLOOKUP($A118&amp;TEXT(O$3,"dd/mm/yyyy")&amp;$D$2,tbReporteAsistencia[[#All],[SerialDeBusqueda]:[FechaRegistro]],3,FALSE),"")</f>
        <v/>
      </c>
      <c r="P118" s="22" t="str">
        <f>IFERROR(VLOOKUP($A118&amp;TEXT(P$3,"dd/mm/yyyy")&amp;$D$2,tbReporteAsistencia[[#All],[SerialDeBusqueda]:[FechaRegistro]],3,FALSE),"")</f>
        <v/>
      </c>
      <c r="Q118" s="22" t="str">
        <f>IFERROR(VLOOKUP($A118&amp;TEXT(Q$3,"dd/mm/yyyy")&amp;$D$2,tbReporteAsistencia[[#All],[SerialDeBusqueda]:[FechaRegistro]],3,FALSE),"")</f>
        <v/>
      </c>
      <c r="R118" s="22" t="str">
        <f>IFERROR(VLOOKUP($A118&amp;TEXT(R$3,"dd/mm/yyyy")&amp;$D$2,tbReporteAsistencia[[#All],[SerialDeBusqueda]:[FechaRegistro]],3,FALSE),"")</f>
        <v/>
      </c>
      <c r="S118" s="22" t="str">
        <f>IFERROR(VLOOKUP($A118&amp;TEXT(S$3,"dd/mm/yyyy")&amp;$D$2,tbReporteAsistencia[[#All],[SerialDeBusqueda]:[FechaRegistro]],3,FALSE),"")</f>
        <v/>
      </c>
    </row>
    <row r="119" spans="1:19">
      <c r="A119" s="8">
        <f>Plantilla!A120</f>
        <v>0</v>
      </c>
      <c r="B119" s="8">
        <f>Plantilla!B120</f>
        <v>0</v>
      </c>
      <c r="C119" s="8">
        <f>Plantilla!C120</f>
        <v>0</v>
      </c>
      <c r="D119" s="22" t="str">
        <f>IFERROR(VLOOKUP($A119&amp;TEXT(D$3,"dd/mm/yyyy")&amp;$D$2,tbReporteAsistencia[[#All],[SerialDeBusqueda]:[FechaRegistro]],3,FALSE),"")</f>
        <v/>
      </c>
      <c r="E119" s="22" t="str">
        <f>IFERROR(VLOOKUP($A119&amp;TEXT(E$3,"dd/mm/yyyy")&amp;$D$2,tbReporteAsistencia[[#All],[SerialDeBusqueda]:[FechaRegistro]],3,FALSE),"")</f>
        <v/>
      </c>
      <c r="F119" s="22" t="str">
        <f>IFERROR(VLOOKUP($A119&amp;TEXT(F$3,"dd/mm/yyyy")&amp;$D$2,tbReporteAsistencia[[#All],[SerialDeBusqueda]:[FechaRegistro]],3,FALSE),"")</f>
        <v/>
      </c>
      <c r="G119" s="22" t="str">
        <f>IFERROR(VLOOKUP($A119&amp;TEXT(G$3,"dd/mm/yyyy")&amp;$D$2,tbReporteAsistencia[[#All],[SerialDeBusqueda]:[FechaRegistro]],3,FALSE),"")</f>
        <v/>
      </c>
      <c r="H119" s="22" t="str">
        <f>IFERROR(VLOOKUP($A119&amp;TEXT(H$3,"dd/mm/yyyy")&amp;$D$2,tbReporteAsistencia[[#All],[SerialDeBusqueda]:[FechaRegistro]],3,FALSE),"")</f>
        <v/>
      </c>
      <c r="I119" s="22" t="str">
        <f>IFERROR(VLOOKUP($A119&amp;TEXT(I$3,"dd/mm/yyyy")&amp;$D$2,tbReporteAsistencia[[#All],[SerialDeBusqueda]:[FechaRegistro]],3,FALSE),"")</f>
        <v/>
      </c>
      <c r="J119" s="22" t="str">
        <f>IFERROR(VLOOKUP($A119&amp;TEXT(J$3,"dd/mm/yyyy")&amp;$D$2,tbReporteAsistencia[[#All],[SerialDeBusqueda]:[FechaRegistro]],3,FALSE),"")</f>
        <v/>
      </c>
      <c r="K119" s="22" t="str">
        <f>IFERROR(VLOOKUP($A119&amp;TEXT(K$3,"dd/mm/yyyy")&amp;$D$2,tbReporteAsistencia[[#All],[SerialDeBusqueda]:[FechaRegistro]],3,FALSE),"")</f>
        <v/>
      </c>
      <c r="L119" s="22" t="str">
        <f>IFERROR(VLOOKUP($A119&amp;TEXT(L$3,"dd/mm/yyyy")&amp;$D$2,tbReporteAsistencia[[#All],[SerialDeBusqueda]:[FechaRegistro]],3,FALSE),"")</f>
        <v/>
      </c>
      <c r="M119" s="22" t="str">
        <f>IFERROR(VLOOKUP($A119&amp;TEXT(M$3,"dd/mm/yyyy")&amp;$D$2,tbReporteAsistencia[[#All],[SerialDeBusqueda]:[FechaRegistro]],3,FALSE),"")</f>
        <v/>
      </c>
      <c r="N119" s="22" t="str">
        <f>IFERROR(VLOOKUP($A119&amp;TEXT(N$3,"dd/mm/yyyy")&amp;$D$2,tbReporteAsistencia[[#All],[SerialDeBusqueda]:[FechaRegistro]],3,FALSE),"")</f>
        <v/>
      </c>
      <c r="O119" s="22" t="str">
        <f>IFERROR(VLOOKUP($A119&amp;TEXT(O$3,"dd/mm/yyyy")&amp;$D$2,tbReporteAsistencia[[#All],[SerialDeBusqueda]:[FechaRegistro]],3,FALSE),"")</f>
        <v/>
      </c>
      <c r="P119" s="22" t="str">
        <f>IFERROR(VLOOKUP($A119&amp;TEXT(P$3,"dd/mm/yyyy")&amp;$D$2,tbReporteAsistencia[[#All],[SerialDeBusqueda]:[FechaRegistro]],3,FALSE),"")</f>
        <v/>
      </c>
      <c r="Q119" s="22" t="str">
        <f>IFERROR(VLOOKUP($A119&amp;TEXT(Q$3,"dd/mm/yyyy")&amp;$D$2,tbReporteAsistencia[[#All],[SerialDeBusqueda]:[FechaRegistro]],3,FALSE),"")</f>
        <v/>
      </c>
      <c r="R119" s="22" t="str">
        <f>IFERROR(VLOOKUP($A119&amp;TEXT(R$3,"dd/mm/yyyy")&amp;$D$2,tbReporteAsistencia[[#All],[SerialDeBusqueda]:[FechaRegistro]],3,FALSE),"")</f>
        <v/>
      </c>
      <c r="S119" s="22" t="str">
        <f>IFERROR(VLOOKUP($A119&amp;TEXT(S$3,"dd/mm/yyyy")&amp;$D$2,tbReporteAsistencia[[#All],[SerialDeBusqueda]:[FechaRegistro]],3,FALSE),"")</f>
        <v/>
      </c>
    </row>
    <row r="120" spans="1:19">
      <c r="A120" s="8">
        <f>Plantilla!A121</f>
        <v>0</v>
      </c>
      <c r="B120" s="8">
        <f>Plantilla!B121</f>
        <v>0</v>
      </c>
      <c r="C120" s="8">
        <f>Plantilla!C121</f>
        <v>0</v>
      </c>
      <c r="D120" s="22" t="str">
        <f>IFERROR(VLOOKUP($A120&amp;TEXT(D$3,"dd/mm/yyyy")&amp;$D$2,tbReporteAsistencia[[#All],[SerialDeBusqueda]:[FechaRegistro]],3,FALSE),"")</f>
        <v/>
      </c>
      <c r="E120" s="22" t="str">
        <f>IFERROR(VLOOKUP($A120&amp;TEXT(E$3,"dd/mm/yyyy")&amp;$D$2,tbReporteAsistencia[[#All],[SerialDeBusqueda]:[FechaRegistro]],3,FALSE),"")</f>
        <v/>
      </c>
      <c r="F120" s="22" t="str">
        <f>IFERROR(VLOOKUP($A120&amp;TEXT(F$3,"dd/mm/yyyy")&amp;$D$2,tbReporteAsistencia[[#All],[SerialDeBusqueda]:[FechaRegistro]],3,FALSE),"")</f>
        <v/>
      </c>
      <c r="G120" s="22" t="str">
        <f>IFERROR(VLOOKUP($A120&amp;TEXT(G$3,"dd/mm/yyyy")&amp;$D$2,tbReporteAsistencia[[#All],[SerialDeBusqueda]:[FechaRegistro]],3,FALSE),"")</f>
        <v/>
      </c>
      <c r="H120" s="22" t="str">
        <f>IFERROR(VLOOKUP($A120&amp;TEXT(H$3,"dd/mm/yyyy")&amp;$D$2,tbReporteAsistencia[[#All],[SerialDeBusqueda]:[FechaRegistro]],3,FALSE),"")</f>
        <v/>
      </c>
      <c r="I120" s="22" t="str">
        <f>IFERROR(VLOOKUP($A120&amp;TEXT(I$3,"dd/mm/yyyy")&amp;$D$2,tbReporteAsistencia[[#All],[SerialDeBusqueda]:[FechaRegistro]],3,FALSE),"")</f>
        <v/>
      </c>
      <c r="J120" s="22" t="str">
        <f>IFERROR(VLOOKUP($A120&amp;TEXT(J$3,"dd/mm/yyyy")&amp;$D$2,tbReporteAsistencia[[#All],[SerialDeBusqueda]:[FechaRegistro]],3,FALSE),"")</f>
        <v/>
      </c>
      <c r="K120" s="22" t="str">
        <f>IFERROR(VLOOKUP($A120&amp;TEXT(K$3,"dd/mm/yyyy")&amp;$D$2,tbReporteAsistencia[[#All],[SerialDeBusqueda]:[FechaRegistro]],3,FALSE),"")</f>
        <v/>
      </c>
      <c r="L120" s="22" t="str">
        <f>IFERROR(VLOOKUP($A120&amp;TEXT(L$3,"dd/mm/yyyy")&amp;$D$2,tbReporteAsistencia[[#All],[SerialDeBusqueda]:[FechaRegistro]],3,FALSE),"")</f>
        <v/>
      </c>
      <c r="M120" s="22" t="str">
        <f>IFERROR(VLOOKUP($A120&amp;TEXT(M$3,"dd/mm/yyyy")&amp;$D$2,tbReporteAsistencia[[#All],[SerialDeBusqueda]:[FechaRegistro]],3,FALSE),"")</f>
        <v/>
      </c>
      <c r="N120" s="22" t="str">
        <f>IFERROR(VLOOKUP($A120&amp;TEXT(N$3,"dd/mm/yyyy")&amp;$D$2,tbReporteAsistencia[[#All],[SerialDeBusqueda]:[FechaRegistro]],3,FALSE),"")</f>
        <v/>
      </c>
      <c r="O120" s="22" t="str">
        <f>IFERROR(VLOOKUP($A120&amp;TEXT(O$3,"dd/mm/yyyy")&amp;$D$2,tbReporteAsistencia[[#All],[SerialDeBusqueda]:[FechaRegistro]],3,FALSE),"")</f>
        <v/>
      </c>
      <c r="P120" s="22" t="str">
        <f>IFERROR(VLOOKUP($A120&amp;TEXT(P$3,"dd/mm/yyyy")&amp;$D$2,tbReporteAsistencia[[#All],[SerialDeBusqueda]:[FechaRegistro]],3,FALSE),"")</f>
        <v/>
      </c>
      <c r="Q120" s="22" t="str">
        <f>IFERROR(VLOOKUP($A120&amp;TEXT(Q$3,"dd/mm/yyyy")&amp;$D$2,tbReporteAsistencia[[#All],[SerialDeBusqueda]:[FechaRegistro]],3,FALSE),"")</f>
        <v/>
      </c>
      <c r="R120" s="22" t="str">
        <f>IFERROR(VLOOKUP($A120&amp;TEXT(R$3,"dd/mm/yyyy")&amp;$D$2,tbReporteAsistencia[[#All],[SerialDeBusqueda]:[FechaRegistro]],3,FALSE),"")</f>
        <v/>
      </c>
      <c r="S120" s="22" t="str">
        <f>IFERROR(VLOOKUP($A120&amp;TEXT(S$3,"dd/mm/yyyy")&amp;$D$2,tbReporteAsistencia[[#All],[SerialDeBusqueda]:[FechaRegistro]],3,FALSE),"")</f>
        <v/>
      </c>
    </row>
    <row r="121" spans="1:19">
      <c r="A121" s="8">
        <f>Plantilla!A122</f>
        <v>0</v>
      </c>
      <c r="B121" s="8">
        <f>Plantilla!B122</f>
        <v>0</v>
      </c>
      <c r="C121" s="8">
        <f>Plantilla!C122</f>
        <v>0</v>
      </c>
      <c r="D121" s="22" t="str">
        <f>IFERROR(VLOOKUP($A121&amp;TEXT(D$3,"dd/mm/yyyy")&amp;$D$2,tbReporteAsistencia[[#All],[SerialDeBusqueda]:[FechaRegistro]],3,FALSE),"")</f>
        <v/>
      </c>
      <c r="E121" s="22" t="str">
        <f>IFERROR(VLOOKUP($A121&amp;TEXT(E$3,"dd/mm/yyyy")&amp;$D$2,tbReporteAsistencia[[#All],[SerialDeBusqueda]:[FechaRegistro]],3,FALSE),"")</f>
        <v/>
      </c>
      <c r="F121" s="22" t="str">
        <f>IFERROR(VLOOKUP($A121&amp;TEXT(F$3,"dd/mm/yyyy")&amp;$D$2,tbReporteAsistencia[[#All],[SerialDeBusqueda]:[FechaRegistro]],3,FALSE),"")</f>
        <v/>
      </c>
      <c r="G121" s="22" t="str">
        <f>IFERROR(VLOOKUP($A121&amp;TEXT(G$3,"dd/mm/yyyy")&amp;$D$2,tbReporteAsistencia[[#All],[SerialDeBusqueda]:[FechaRegistro]],3,FALSE),"")</f>
        <v/>
      </c>
      <c r="H121" s="22" t="str">
        <f>IFERROR(VLOOKUP($A121&amp;TEXT(H$3,"dd/mm/yyyy")&amp;$D$2,tbReporteAsistencia[[#All],[SerialDeBusqueda]:[FechaRegistro]],3,FALSE),"")</f>
        <v/>
      </c>
      <c r="I121" s="22" t="str">
        <f>IFERROR(VLOOKUP($A121&amp;TEXT(I$3,"dd/mm/yyyy")&amp;$D$2,tbReporteAsistencia[[#All],[SerialDeBusqueda]:[FechaRegistro]],3,FALSE),"")</f>
        <v/>
      </c>
      <c r="J121" s="22" t="str">
        <f>IFERROR(VLOOKUP($A121&amp;TEXT(J$3,"dd/mm/yyyy")&amp;$D$2,tbReporteAsistencia[[#All],[SerialDeBusqueda]:[FechaRegistro]],3,FALSE),"")</f>
        <v/>
      </c>
      <c r="K121" s="22" t="str">
        <f>IFERROR(VLOOKUP($A121&amp;TEXT(K$3,"dd/mm/yyyy")&amp;$D$2,tbReporteAsistencia[[#All],[SerialDeBusqueda]:[FechaRegistro]],3,FALSE),"")</f>
        <v/>
      </c>
      <c r="L121" s="22" t="str">
        <f>IFERROR(VLOOKUP($A121&amp;TEXT(L$3,"dd/mm/yyyy")&amp;$D$2,tbReporteAsistencia[[#All],[SerialDeBusqueda]:[FechaRegistro]],3,FALSE),"")</f>
        <v/>
      </c>
      <c r="M121" s="22" t="str">
        <f>IFERROR(VLOOKUP($A121&amp;TEXT(M$3,"dd/mm/yyyy")&amp;$D$2,tbReporteAsistencia[[#All],[SerialDeBusqueda]:[FechaRegistro]],3,FALSE),"")</f>
        <v/>
      </c>
      <c r="N121" s="22" t="str">
        <f>IFERROR(VLOOKUP($A121&amp;TEXT(N$3,"dd/mm/yyyy")&amp;$D$2,tbReporteAsistencia[[#All],[SerialDeBusqueda]:[FechaRegistro]],3,FALSE),"")</f>
        <v/>
      </c>
      <c r="O121" s="22" t="str">
        <f>IFERROR(VLOOKUP($A121&amp;TEXT(O$3,"dd/mm/yyyy")&amp;$D$2,tbReporteAsistencia[[#All],[SerialDeBusqueda]:[FechaRegistro]],3,FALSE),"")</f>
        <v/>
      </c>
      <c r="P121" s="22" t="str">
        <f>IFERROR(VLOOKUP($A121&amp;TEXT(P$3,"dd/mm/yyyy")&amp;$D$2,tbReporteAsistencia[[#All],[SerialDeBusqueda]:[FechaRegistro]],3,FALSE),"")</f>
        <v/>
      </c>
      <c r="Q121" s="22" t="str">
        <f>IFERROR(VLOOKUP($A121&amp;TEXT(Q$3,"dd/mm/yyyy")&amp;$D$2,tbReporteAsistencia[[#All],[SerialDeBusqueda]:[FechaRegistro]],3,FALSE),"")</f>
        <v/>
      </c>
      <c r="R121" s="22" t="str">
        <f>IFERROR(VLOOKUP($A121&amp;TEXT(R$3,"dd/mm/yyyy")&amp;$D$2,tbReporteAsistencia[[#All],[SerialDeBusqueda]:[FechaRegistro]],3,FALSE),"")</f>
        <v/>
      </c>
      <c r="S121" s="22" t="str">
        <f>IFERROR(VLOOKUP($A121&amp;TEXT(S$3,"dd/mm/yyyy")&amp;$D$2,tbReporteAsistencia[[#All],[SerialDeBusqueda]:[FechaRegistro]],3,FALSE),"")</f>
        <v/>
      </c>
    </row>
    <row r="122" spans="1:19">
      <c r="A122" s="8">
        <f>Plantilla!A123</f>
        <v>0</v>
      </c>
      <c r="B122" s="8">
        <f>Plantilla!B123</f>
        <v>0</v>
      </c>
      <c r="C122" s="8">
        <f>Plantilla!C123</f>
        <v>0</v>
      </c>
      <c r="D122" s="22" t="str">
        <f>IFERROR(VLOOKUP($A122&amp;TEXT(D$3,"dd/mm/yyyy")&amp;$D$2,tbReporteAsistencia[[#All],[SerialDeBusqueda]:[FechaRegistro]],3,FALSE),"")</f>
        <v/>
      </c>
      <c r="E122" s="22" t="str">
        <f>IFERROR(VLOOKUP($A122&amp;TEXT(E$3,"dd/mm/yyyy")&amp;$D$2,tbReporteAsistencia[[#All],[SerialDeBusqueda]:[FechaRegistro]],3,FALSE),"")</f>
        <v/>
      </c>
      <c r="F122" s="22" t="str">
        <f>IFERROR(VLOOKUP($A122&amp;TEXT(F$3,"dd/mm/yyyy")&amp;$D$2,tbReporteAsistencia[[#All],[SerialDeBusqueda]:[FechaRegistro]],3,FALSE),"")</f>
        <v/>
      </c>
      <c r="G122" s="22" t="str">
        <f>IFERROR(VLOOKUP($A122&amp;TEXT(G$3,"dd/mm/yyyy")&amp;$D$2,tbReporteAsistencia[[#All],[SerialDeBusqueda]:[FechaRegistro]],3,FALSE),"")</f>
        <v/>
      </c>
      <c r="H122" s="22" t="str">
        <f>IFERROR(VLOOKUP($A122&amp;TEXT(H$3,"dd/mm/yyyy")&amp;$D$2,tbReporteAsistencia[[#All],[SerialDeBusqueda]:[FechaRegistro]],3,FALSE),"")</f>
        <v/>
      </c>
      <c r="I122" s="22" t="str">
        <f>IFERROR(VLOOKUP($A122&amp;TEXT(I$3,"dd/mm/yyyy")&amp;$D$2,tbReporteAsistencia[[#All],[SerialDeBusqueda]:[FechaRegistro]],3,FALSE),"")</f>
        <v/>
      </c>
      <c r="J122" s="22" t="str">
        <f>IFERROR(VLOOKUP($A122&amp;TEXT(J$3,"dd/mm/yyyy")&amp;$D$2,tbReporteAsistencia[[#All],[SerialDeBusqueda]:[FechaRegistro]],3,FALSE),"")</f>
        <v/>
      </c>
      <c r="K122" s="22" t="str">
        <f>IFERROR(VLOOKUP($A122&amp;TEXT(K$3,"dd/mm/yyyy")&amp;$D$2,tbReporteAsistencia[[#All],[SerialDeBusqueda]:[FechaRegistro]],3,FALSE),"")</f>
        <v/>
      </c>
      <c r="L122" s="22" t="str">
        <f>IFERROR(VLOOKUP($A122&amp;TEXT(L$3,"dd/mm/yyyy")&amp;$D$2,tbReporteAsistencia[[#All],[SerialDeBusqueda]:[FechaRegistro]],3,FALSE),"")</f>
        <v/>
      </c>
      <c r="M122" s="22" t="str">
        <f>IFERROR(VLOOKUP($A122&amp;TEXT(M$3,"dd/mm/yyyy")&amp;$D$2,tbReporteAsistencia[[#All],[SerialDeBusqueda]:[FechaRegistro]],3,FALSE),"")</f>
        <v/>
      </c>
      <c r="N122" s="22" t="str">
        <f>IFERROR(VLOOKUP($A122&amp;TEXT(N$3,"dd/mm/yyyy")&amp;$D$2,tbReporteAsistencia[[#All],[SerialDeBusqueda]:[FechaRegistro]],3,FALSE),"")</f>
        <v/>
      </c>
      <c r="O122" s="22" t="str">
        <f>IFERROR(VLOOKUP($A122&amp;TEXT(O$3,"dd/mm/yyyy")&amp;$D$2,tbReporteAsistencia[[#All],[SerialDeBusqueda]:[FechaRegistro]],3,FALSE),"")</f>
        <v/>
      </c>
      <c r="P122" s="22" t="str">
        <f>IFERROR(VLOOKUP($A122&amp;TEXT(P$3,"dd/mm/yyyy")&amp;$D$2,tbReporteAsistencia[[#All],[SerialDeBusqueda]:[FechaRegistro]],3,FALSE),"")</f>
        <v/>
      </c>
      <c r="Q122" s="22" t="str">
        <f>IFERROR(VLOOKUP($A122&amp;TEXT(Q$3,"dd/mm/yyyy")&amp;$D$2,tbReporteAsistencia[[#All],[SerialDeBusqueda]:[FechaRegistro]],3,FALSE),"")</f>
        <v/>
      </c>
      <c r="R122" s="22" t="str">
        <f>IFERROR(VLOOKUP($A122&amp;TEXT(R$3,"dd/mm/yyyy")&amp;$D$2,tbReporteAsistencia[[#All],[SerialDeBusqueda]:[FechaRegistro]],3,FALSE),"")</f>
        <v/>
      </c>
      <c r="S122" s="22" t="str">
        <f>IFERROR(VLOOKUP($A122&amp;TEXT(S$3,"dd/mm/yyyy")&amp;$D$2,tbReporteAsistencia[[#All],[SerialDeBusqueda]:[FechaRegistro]],3,FALSE),"")</f>
        <v/>
      </c>
    </row>
    <row r="123" spans="1:19">
      <c r="A123" s="8">
        <f>Plantilla!A124</f>
        <v>0</v>
      </c>
      <c r="B123" s="8">
        <f>Plantilla!B124</f>
        <v>0</v>
      </c>
      <c r="C123" s="8">
        <f>Plantilla!C124</f>
        <v>0</v>
      </c>
      <c r="D123" s="22" t="str">
        <f>IFERROR(VLOOKUP($A123&amp;TEXT(D$3,"dd/mm/yyyy")&amp;$D$2,tbReporteAsistencia[[#All],[SerialDeBusqueda]:[FechaRegistro]],3,FALSE),"")</f>
        <v/>
      </c>
      <c r="E123" s="22" t="str">
        <f>IFERROR(VLOOKUP($A123&amp;TEXT(E$3,"dd/mm/yyyy")&amp;$D$2,tbReporteAsistencia[[#All],[SerialDeBusqueda]:[FechaRegistro]],3,FALSE),"")</f>
        <v/>
      </c>
      <c r="F123" s="22" t="str">
        <f>IFERROR(VLOOKUP($A123&amp;TEXT(F$3,"dd/mm/yyyy")&amp;$D$2,tbReporteAsistencia[[#All],[SerialDeBusqueda]:[FechaRegistro]],3,FALSE),"")</f>
        <v/>
      </c>
      <c r="G123" s="22" t="str">
        <f>IFERROR(VLOOKUP($A123&amp;TEXT(G$3,"dd/mm/yyyy")&amp;$D$2,tbReporteAsistencia[[#All],[SerialDeBusqueda]:[FechaRegistro]],3,FALSE),"")</f>
        <v/>
      </c>
      <c r="H123" s="22" t="str">
        <f>IFERROR(VLOOKUP($A123&amp;TEXT(H$3,"dd/mm/yyyy")&amp;$D$2,tbReporteAsistencia[[#All],[SerialDeBusqueda]:[FechaRegistro]],3,FALSE),"")</f>
        <v/>
      </c>
      <c r="I123" s="22" t="str">
        <f>IFERROR(VLOOKUP($A123&amp;TEXT(I$3,"dd/mm/yyyy")&amp;$D$2,tbReporteAsistencia[[#All],[SerialDeBusqueda]:[FechaRegistro]],3,FALSE),"")</f>
        <v/>
      </c>
      <c r="J123" s="22" t="str">
        <f>IFERROR(VLOOKUP($A123&amp;TEXT(J$3,"dd/mm/yyyy")&amp;$D$2,tbReporteAsistencia[[#All],[SerialDeBusqueda]:[FechaRegistro]],3,FALSE),"")</f>
        <v/>
      </c>
      <c r="K123" s="22" t="str">
        <f>IFERROR(VLOOKUP($A123&amp;TEXT(K$3,"dd/mm/yyyy")&amp;$D$2,tbReporteAsistencia[[#All],[SerialDeBusqueda]:[FechaRegistro]],3,FALSE),"")</f>
        <v/>
      </c>
      <c r="L123" s="22" t="str">
        <f>IFERROR(VLOOKUP($A123&amp;TEXT(L$3,"dd/mm/yyyy")&amp;$D$2,tbReporteAsistencia[[#All],[SerialDeBusqueda]:[FechaRegistro]],3,FALSE),"")</f>
        <v/>
      </c>
      <c r="M123" s="22" t="str">
        <f>IFERROR(VLOOKUP($A123&amp;TEXT(M$3,"dd/mm/yyyy")&amp;$D$2,tbReporteAsistencia[[#All],[SerialDeBusqueda]:[FechaRegistro]],3,FALSE),"")</f>
        <v/>
      </c>
      <c r="N123" s="22" t="str">
        <f>IFERROR(VLOOKUP($A123&amp;TEXT(N$3,"dd/mm/yyyy")&amp;$D$2,tbReporteAsistencia[[#All],[SerialDeBusqueda]:[FechaRegistro]],3,FALSE),"")</f>
        <v/>
      </c>
      <c r="O123" s="22" t="str">
        <f>IFERROR(VLOOKUP($A123&amp;TEXT(O$3,"dd/mm/yyyy")&amp;$D$2,tbReporteAsistencia[[#All],[SerialDeBusqueda]:[FechaRegistro]],3,FALSE),"")</f>
        <v/>
      </c>
      <c r="P123" s="22" t="str">
        <f>IFERROR(VLOOKUP($A123&amp;TEXT(P$3,"dd/mm/yyyy")&amp;$D$2,tbReporteAsistencia[[#All],[SerialDeBusqueda]:[FechaRegistro]],3,FALSE),"")</f>
        <v/>
      </c>
      <c r="Q123" s="22" t="str">
        <f>IFERROR(VLOOKUP($A123&amp;TEXT(Q$3,"dd/mm/yyyy")&amp;$D$2,tbReporteAsistencia[[#All],[SerialDeBusqueda]:[FechaRegistro]],3,FALSE),"")</f>
        <v/>
      </c>
      <c r="R123" s="22" t="str">
        <f>IFERROR(VLOOKUP($A123&amp;TEXT(R$3,"dd/mm/yyyy")&amp;$D$2,tbReporteAsistencia[[#All],[SerialDeBusqueda]:[FechaRegistro]],3,FALSE),"")</f>
        <v/>
      </c>
      <c r="S123" s="22" t="str">
        <f>IFERROR(VLOOKUP($A123&amp;TEXT(S$3,"dd/mm/yyyy")&amp;$D$2,tbReporteAsistencia[[#All],[SerialDeBusqueda]:[FechaRegistro]],3,FALSE),"")</f>
        <v/>
      </c>
    </row>
    <row r="124" spans="1:19">
      <c r="A124" s="8">
        <f>Plantilla!A125</f>
        <v>0</v>
      </c>
      <c r="B124" s="8">
        <f>Plantilla!B125</f>
        <v>0</v>
      </c>
      <c r="C124" s="8">
        <f>Plantilla!C125</f>
        <v>0</v>
      </c>
      <c r="D124" s="22" t="str">
        <f>IFERROR(VLOOKUP($A124&amp;TEXT(D$3,"dd/mm/yyyy")&amp;$D$2,tbReporteAsistencia[[#All],[SerialDeBusqueda]:[FechaRegistro]],3,FALSE),"")</f>
        <v/>
      </c>
      <c r="E124" s="22" t="str">
        <f>IFERROR(VLOOKUP($A124&amp;TEXT(E$3,"dd/mm/yyyy")&amp;$D$2,tbReporteAsistencia[[#All],[SerialDeBusqueda]:[FechaRegistro]],3,FALSE),"")</f>
        <v/>
      </c>
      <c r="F124" s="22" t="str">
        <f>IFERROR(VLOOKUP($A124&amp;TEXT(F$3,"dd/mm/yyyy")&amp;$D$2,tbReporteAsistencia[[#All],[SerialDeBusqueda]:[FechaRegistro]],3,FALSE),"")</f>
        <v/>
      </c>
      <c r="G124" s="22" t="str">
        <f>IFERROR(VLOOKUP($A124&amp;TEXT(G$3,"dd/mm/yyyy")&amp;$D$2,tbReporteAsistencia[[#All],[SerialDeBusqueda]:[FechaRegistro]],3,FALSE),"")</f>
        <v/>
      </c>
      <c r="H124" s="22" t="str">
        <f>IFERROR(VLOOKUP($A124&amp;TEXT(H$3,"dd/mm/yyyy")&amp;$D$2,tbReporteAsistencia[[#All],[SerialDeBusqueda]:[FechaRegistro]],3,FALSE),"")</f>
        <v/>
      </c>
      <c r="I124" s="22" t="str">
        <f>IFERROR(VLOOKUP($A124&amp;TEXT(I$3,"dd/mm/yyyy")&amp;$D$2,tbReporteAsistencia[[#All],[SerialDeBusqueda]:[FechaRegistro]],3,FALSE),"")</f>
        <v/>
      </c>
      <c r="J124" s="22" t="str">
        <f>IFERROR(VLOOKUP($A124&amp;TEXT(J$3,"dd/mm/yyyy")&amp;$D$2,tbReporteAsistencia[[#All],[SerialDeBusqueda]:[FechaRegistro]],3,FALSE),"")</f>
        <v/>
      </c>
      <c r="K124" s="22" t="str">
        <f>IFERROR(VLOOKUP($A124&amp;TEXT(K$3,"dd/mm/yyyy")&amp;$D$2,tbReporteAsistencia[[#All],[SerialDeBusqueda]:[FechaRegistro]],3,FALSE),"")</f>
        <v/>
      </c>
      <c r="L124" s="22" t="str">
        <f>IFERROR(VLOOKUP($A124&amp;TEXT(L$3,"dd/mm/yyyy")&amp;$D$2,tbReporteAsistencia[[#All],[SerialDeBusqueda]:[FechaRegistro]],3,FALSE),"")</f>
        <v/>
      </c>
      <c r="M124" s="22" t="str">
        <f>IFERROR(VLOOKUP($A124&amp;TEXT(M$3,"dd/mm/yyyy")&amp;$D$2,tbReporteAsistencia[[#All],[SerialDeBusqueda]:[FechaRegistro]],3,FALSE),"")</f>
        <v/>
      </c>
      <c r="N124" s="22" t="str">
        <f>IFERROR(VLOOKUP($A124&amp;TEXT(N$3,"dd/mm/yyyy")&amp;$D$2,tbReporteAsistencia[[#All],[SerialDeBusqueda]:[FechaRegistro]],3,FALSE),"")</f>
        <v/>
      </c>
      <c r="O124" s="22" t="str">
        <f>IFERROR(VLOOKUP($A124&amp;TEXT(O$3,"dd/mm/yyyy")&amp;$D$2,tbReporteAsistencia[[#All],[SerialDeBusqueda]:[FechaRegistro]],3,FALSE),"")</f>
        <v/>
      </c>
      <c r="P124" s="22" t="str">
        <f>IFERROR(VLOOKUP($A124&amp;TEXT(P$3,"dd/mm/yyyy")&amp;$D$2,tbReporteAsistencia[[#All],[SerialDeBusqueda]:[FechaRegistro]],3,FALSE),"")</f>
        <v/>
      </c>
      <c r="Q124" s="22" t="str">
        <f>IFERROR(VLOOKUP($A124&amp;TEXT(Q$3,"dd/mm/yyyy")&amp;$D$2,tbReporteAsistencia[[#All],[SerialDeBusqueda]:[FechaRegistro]],3,FALSE),"")</f>
        <v/>
      </c>
      <c r="R124" s="22" t="str">
        <f>IFERROR(VLOOKUP($A124&amp;TEXT(R$3,"dd/mm/yyyy")&amp;$D$2,tbReporteAsistencia[[#All],[SerialDeBusqueda]:[FechaRegistro]],3,FALSE),"")</f>
        <v/>
      </c>
      <c r="S124" s="22" t="str">
        <f>IFERROR(VLOOKUP($A124&amp;TEXT(S$3,"dd/mm/yyyy")&amp;$D$2,tbReporteAsistencia[[#All],[SerialDeBusqueda]:[FechaRegistro]],3,FALSE),"")</f>
        <v/>
      </c>
    </row>
    <row r="125" spans="1:19">
      <c r="A125" s="8">
        <f>Plantilla!A126</f>
        <v>0</v>
      </c>
      <c r="B125" s="8">
        <f>Plantilla!B126</f>
        <v>0</v>
      </c>
      <c r="C125" s="8">
        <f>Plantilla!C126</f>
        <v>0</v>
      </c>
      <c r="D125" s="22" t="str">
        <f>IFERROR(VLOOKUP($A125&amp;TEXT(D$3,"dd/mm/yyyy")&amp;$D$2,tbReporteAsistencia[[#All],[SerialDeBusqueda]:[FechaRegistro]],3,FALSE),"")</f>
        <v/>
      </c>
      <c r="E125" s="22" t="str">
        <f>IFERROR(VLOOKUP($A125&amp;TEXT(E$3,"dd/mm/yyyy")&amp;$D$2,tbReporteAsistencia[[#All],[SerialDeBusqueda]:[FechaRegistro]],3,FALSE),"")</f>
        <v/>
      </c>
      <c r="F125" s="22" t="str">
        <f>IFERROR(VLOOKUP($A125&amp;TEXT(F$3,"dd/mm/yyyy")&amp;$D$2,tbReporteAsistencia[[#All],[SerialDeBusqueda]:[FechaRegistro]],3,FALSE),"")</f>
        <v/>
      </c>
      <c r="G125" s="22" t="str">
        <f>IFERROR(VLOOKUP($A125&amp;TEXT(G$3,"dd/mm/yyyy")&amp;$D$2,tbReporteAsistencia[[#All],[SerialDeBusqueda]:[FechaRegistro]],3,FALSE),"")</f>
        <v/>
      </c>
      <c r="H125" s="22" t="str">
        <f>IFERROR(VLOOKUP($A125&amp;TEXT(H$3,"dd/mm/yyyy")&amp;$D$2,tbReporteAsistencia[[#All],[SerialDeBusqueda]:[FechaRegistro]],3,FALSE),"")</f>
        <v/>
      </c>
      <c r="I125" s="22" t="str">
        <f>IFERROR(VLOOKUP($A125&amp;TEXT(I$3,"dd/mm/yyyy")&amp;$D$2,tbReporteAsistencia[[#All],[SerialDeBusqueda]:[FechaRegistro]],3,FALSE),"")</f>
        <v/>
      </c>
      <c r="J125" s="22" t="str">
        <f>IFERROR(VLOOKUP($A125&amp;TEXT(J$3,"dd/mm/yyyy")&amp;$D$2,tbReporteAsistencia[[#All],[SerialDeBusqueda]:[FechaRegistro]],3,FALSE),"")</f>
        <v/>
      </c>
      <c r="K125" s="22" t="str">
        <f>IFERROR(VLOOKUP($A125&amp;TEXT(K$3,"dd/mm/yyyy")&amp;$D$2,tbReporteAsistencia[[#All],[SerialDeBusqueda]:[FechaRegistro]],3,FALSE),"")</f>
        <v/>
      </c>
      <c r="L125" s="22" t="str">
        <f>IFERROR(VLOOKUP($A125&amp;TEXT(L$3,"dd/mm/yyyy")&amp;$D$2,tbReporteAsistencia[[#All],[SerialDeBusqueda]:[FechaRegistro]],3,FALSE),"")</f>
        <v/>
      </c>
      <c r="M125" s="22" t="str">
        <f>IFERROR(VLOOKUP($A125&amp;TEXT(M$3,"dd/mm/yyyy")&amp;$D$2,tbReporteAsistencia[[#All],[SerialDeBusqueda]:[FechaRegistro]],3,FALSE),"")</f>
        <v/>
      </c>
      <c r="N125" s="22" t="str">
        <f>IFERROR(VLOOKUP($A125&amp;TEXT(N$3,"dd/mm/yyyy")&amp;$D$2,tbReporteAsistencia[[#All],[SerialDeBusqueda]:[FechaRegistro]],3,FALSE),"")</f>
        <v/>
      </c>
      <c r="O125" s="22" t="str">
        <f>IFERROR(VLOOKUP($A125&amp;TEXT(O$3,"dd/mm/yyyy")&amp;$D$2,tbReporteAsistencia[[#All],[SerialDeBusqueda]:[FechaRegistro]],3,FALSE),"")</f>
        <v/>
      </c>
      <c r="P125" s="22" t="str">
        <f>IFERROR(VLOOKUP($A125&amp;TEXT(P$3,"dd/mm/yyyy")&amp;$D$2,tbReporteAsistencia[[#All],[SerialDeBusqueda]:[FechaRegistro]],3,FALSE),"")</f>
        <v/>
      </c>
      <c r="Q125" s="22" t="str">
        <f>IFERROR(VLOOKUP($A125&amp;TEXT(Q$3,"dd/mm/yyyy")&amp;$D$2,tbReporteAsistencia[[#All],[SerialDeBusqueda]:[FechaRegistro]],3,FALSE),"")</f>
        <v/>
      </c>
      <c r="R125" s="22" t="str">
        <f>IFERROR(VLOOKUP($A125&amp;TEXT(R$3,"dd/mm/yyyy")&amp;$D$2,tbReporteAsistencia[[#All],[SerialDeBusqueda]:[FechaRegistro]],3,FALSE),"")</f>
        <v/>
      </c>
      <c r="S125" s="22" t="str">
        <f>IFERROR(VLOOKUP($A125&amp;TEXT(S$3,"dd/mm/yyyy")&amp;$D$2,tbReporteAsistencia[[#All],[SerialDeBusqueda]:[FechaRegistro]],3,FALSE),"")</f>
        <v/>
      </c>
    </row>
    <row r="126" spans="1:19">
      <c r="A126" s="8">
        <f>Plantilla!A127</f>
        <v>0</v>
      </c>
      <c r="B126" s="8">
        <f>Plantilla!B127</f>
        <v>0</v>
      </c>
      <c r="C126" s="8">
        <f>Plantilla!C127</f>
        <v>0</v>
      </c>
      <c r="D126" s="22" t="str">
        <f>IFERROR(VLOOKUP($A126&amp;TEXT(D$3,"dd/mm/yyyy")&amp;$D$2,tbReporteAsistencia[[#All],[SerialDeBusqueda]:[FechaRegistro]],3,FALSE),"")</f>
        <v/>
      </c>
      <c r="E126" s="22" t="str">
        <f>IFERROR(VLOOKUP($A126&amp;TEXT(E$3,"dd/mm/yyyy")&amp;$D$2,tbReporteAsistencia[[#All],[SerialDeBusqueda]:[FechaRegistro]],3,FALSE),"")</f>
        <v/>
      </c>
      <c r="F126" s="22" t="str">
        <f>IFERROR(VLOOKUP($A126&amp;TEXT(F$3,"dd/mm/yyyy")&amp;$D$2,tbReporteAsistencia[[#All],[SerialDeBusqueda]:[FechaRegistro]],3,FALSE),"")</f>
        <v/>
      </c>
      <c r="G126" s="22" t="str">
        <f>IFERROR(VLOOKUP($A126&amp;TEXT(G$3,"dd/mm/yyyy")&amp;$D$2,tbReporteAsistencia[[#All],[SerialDeBusqueda]:[FechaRegistro]],3,FALSE),"")</f>
        <v/>
      </c>
      <c r="H126" s="22" t="str">
        <f>IFERROR(VLOOKUP($A126&amp;TEXT(H$3,"dd/mm/yyyy")&amp;$D$2,tbReporteAsistencia[[#All],[SerialDeBusqueda]:[FechaRegistro]],3,FALSE),"")</f>
        <v/>
      </c>
      <c r="I126" s="22" t="str">
        <f>IFERROR(VLOOKUP($A126&amp;TEXT(I$3,"dd/mm/yyyy")&amp;$D$2,tbReporteAsistencia[[#All],[SerialDeBusqueda]:[FechaRegistro]],3,FALSE),"")</f>
        <v/>
      </c>
      <c r="J126" s="22" t="str">
        <f>IFERROR(VLOOKUP($A126&amp;TEXT(J$3,"dd/mm/yyyy")&amp;$D$2,tbReporteAsistencia[[#All],[SerialDeBusqueda]:[FechaRegistro]],3,FALSE),"")</f>
        <v/>
      </c>
      <c r="K126" s="22" t="str">
        <f>IFERROR(VLOOKUP($A126&amp;TEXT(K$3,"dd/mm/yyyy")&amp;$D$2,tbReporteAsistencia[[#All],[SerialDeBusqueda]:[FechaRegistro]],3,FALSE),"")</f>
        <v/>
      </c>
      <c r="L126" s="22" t="str">
        <f>IFERROR(VLOOKUP($A126&amp;TEXT(L$3,"dd/mm/yyyy")&amp;$D$2,tbReporteAsistencia[[#All],[SerialDeBusqueda]:[FechaRegistro]],3,FALSE),"")</f>
        <v/>
      </c>
      <c r="M126" s="22" t="str">
        <f>IFERROR(VLOOKUP($A126&amp;TEXT(M$3,"dd/mm/yyyy")&amp;$D$2,tbReporteAsistencia[[#All],[SerialDeBusqueda]:[FechaRegistro]],3,FALSE),"")</f>
        <v/>
      </c>
      <c r="N126" s="22" t="str">
        <f>IFERROR(VLOOKUP($A126&amp;TEXT(N$3,"dd/mm/yyyy")&amp;$D$2,tbReporteAsistencia[[#All],[SerialDeBusqueda]:[FechaRegistro]],3,FALSE),"")</f>
        <v/>
      </c>
      <c r="O126" s="22" t="str">
        <f>IFERROR(VLOOKUP($A126&amp;TEXT(O$3,"dd/mm/yyyy")&amp;$D$2,tbReporteAsistencia[[#All],[SerialDeBusqueda]:[FechaRegistro]],3,FALSE),"")</f>
        <v/>
      </c>
      <c r="P126" s="22" t="str">
        <f>IFERROR(VLOOKUP($A126&amp;TEXT(P$3,"dd/mm/yyyy")&amp;$D$2,tbReporteAsistencia[[#All],[SerialDeBusqueda]:[FechaRegistro]],3,FALSE),"")</f>
        <v/>
      </c>
      <c r="Q126" s="22" t="str">
        <f>IFERROR(VLOOKUP($A126&amp;TEXT(Q$3,"dd/mm/yyyy")&amp;$D$2,tbReporteAsistencia[[#All],[SerialDeBusqueda]:[FechaRegistro]],3,FALSE),"")</f>
        <v/>
      </c>
      <c r="R126" s="22" t="str">
        <f>IFERROR(VLOOKUP($A126&amp;TEXT(R$3,"dd/mm/yyyy")&amp;$D$2,tbReporteAsistencia[[#All],[SerialDeBusqueda]:[FechaRegistro]],3,FALSE),"")</f>
        <v/>
      </c>
      <c r="S126" s="22" t="str">
        <f>IFERROR(VLOOKUP($A126&amp;TEXT(S$3,"dd/mm/yyyy")&amp;$D$2,tbReporteAsistencia[[#All],[SerialDeBusqueda]:[FechaRegistro]],3,FALSE),"")</f>
        <v/>
      </c>
    </row>
    <row r="127" spans="1:19">
      <c r="A127" s="8">
        <f>Plantilla!A128</f>
        <v>0</v>
      </c>
      <c r="B127" s="8">
        <f>Plantilla!B128</f>
        <v>0</v>
      </c>
      <c r="C127" s="8">
        <f>Plantilla!C128</f>
        <v>0</v>
      </c>
      <c r="D127" s="22" t="str">
        <f>IFERROR(VLOOKUP($A127&amp;TEXT(D$3,"dd/mm/yyyy")&amp;$D$2,tbReporteAsistencia[[#All],[SerialDeBusqueda]:[FechaRegistro]],3,FALSE),"")</f>
        <v/>
      </c>
      <c r="E127" s="22" t="str">
        <f>IFERROR(VLOOKUP($A127&amp;TEXT(E$3,"dd/mm/yyyy")&amp;$D$2,tbReporteAsistencia[[#All],[SerialDeBusqueda]:[FechaRegistro]],3,FALSE),"")</f>
        <v/>
      </c>
      <c r="F127" s="22" t="str">
        <f>IFERROR(VLOOKUP($A127&amp;TEXT(F$3,"dd/mm/yyyy")&amp;$D$2,tbReporteAsistencia[[#All],[SerialDeBusqueda]:[FechaRegistro]],3,FALSE),"")</f>
        <v/>
      </c>
      <c r="G127" s="22" t="str">
        <f>IFERROR(VLOOKUP($A127&amp;TEXT(G$3,"dd/mm/yyyy")&amp;$D$2,tbReporteAsistencia[[#All],[SerialDeBusqueda]:[FechaRegistro]],3,FALSE),"")</f>
        <v/>
      </c>
      <c r="H127" s="22" t="str">
        <f>IFERROR(VLOOKUP($A127&amp;TEXT(H$3,"dd/mm/yyyy")&amp;$D$2,tbReporteAsistencia[[#All],[SerialDeBusqueda]:[FechaRegistro]],3,FALSE),"")</f>
        <v/>
      </c>
      <c r="I127" s="22" t="str">
        <f>IFERROR(VLOOKUP($A127&amp;TEXT(I$3,"dd/mm/yyyy")&amp;$D$2,tbReporteAsistencia[[#All],[SerialDeBusqueda]:[FechaRegistro]],3,FALSE),"")</f>
        <v/>
      </c>
      <c r="J127" s="22" t="str">
        <f>IFERROR(VLOOKUP($A127&amp;TEXT(J$3,"dd/mm/yyyy")&amp;$D$2,tbReporteAsistencia[[#All],[SerialDeBusqueda]:[FechaRegistro]],3,FALSE),"")</f>
        <v/>
      </c>
      <c r="K127" s="22" t="str">
        <f>IFERROR(VLOOKUP($A127&amp;TEXT(K$3,"dd/mm/yyyy")&amp;$D$2,tbReporteAsistencia[[#All],[SerialDeBusqueda]:[FechaRegistro]],3,FALSE),"")</f>
        <v/>
      </c>
      <c r="L127" s="22" t="str">
        <f>IFERROR(VLOOKUP($A127&amp;TEXT(L$3,"dd/mm/yyyy")&amp;$D$2,tbReporteAsistencia[[#All],[SerialDeBusqueda]:[FechaRegistro]],3,FALSE),"")</f>
        <v/>
      </c>
      <c r="M127" s="22" t="str">
        <f>IFERROR(VLOOKUP($A127&amp;TEXT(M$3,"dd/mm/yyyy")&amp;$D$2,tbReporteAsistencia[[#All],[SerialDeBusqueda]:[FechaRegistro]],3,FALSE),"")</f>
        <v/>
      </c>
      <c r="N127" s="22" t="str">
        <f>IFERROR(VLOOKUP($A127&amp;TEXT(N$3,"dd/mm/yyyy")&amp;$D$2,tbReporteAsistencia[[#All],[SerialDeBusqueda]:[FechaRegistro]],3,FALSE),"")</f>
        <v/>
      </c>
      <c r="O127" s="22" t="str">
        <f>IFERROR(VLOOKUP($A127&amp;TEXT(O$3,"dd/mm/yyyy")&amp;$D$2,tbReporteAsistencia[[#All],[SerialDeBusqueda]:[FechaRegistro]],3,FALSE),"")</f>
        <v/>
      </c>
      <c r="P127" s="22" t="str">
        <f>IFERROR(VLOOKUP($A127&amp;TEXT(P$3,"dd/mm/yyyy")&amp;$D$2,tbReporteAsistencia[[#All],[SerialDeBusqueda]:[FechaRegistro]],3,FALSE),"")</f>
        <v/>
      </c>
      <c r="Q127" s="22" t="str">
        <f>IFERROR(VLOOKUP($A127&amp;TEXT(Q$3,"dd/mm/yyyy")&amp;$D$2,tbReporteAsistencia[[#All],[SerialDeBusqueda]:[FechaRegistro]],3,FALSE),"")</f>
        <v/>
      </c>
      <c r="R127" s="22" t="str">
        <f>IFERROR(VLOOKUP($A127&amp;TEXT(R$3,"dd/mm/yyyy")&amp;$D$2,tbReporteAsistencia[[#All],[SerialDeBusqueda]:[FechaRegistro]],3,FALSE),"")</f>
        <v/>
      </c>
      <c r="S127" s="22" t="str">
        <f>IFERROR(VLOOKUP($A127&amp;TEXT(S$3,"dd/mm/yyyy")&amp;$D$2,tbReporteAsistencia[[#All],[SerialDeBusqueda]:[FechaRegistro]],3,FALSE),"")</f>
        <v/>
      </c>
    </row>
    <row r="128" spans="1:19">
      <c r="A128" s="8">
        <f>Plantilla!A129</f>
        <v>0</v>
      </c>
      <c r="B128" s="8">
        <f>Plantilla!B129</f>
        <v>0</v>
      </c>
      <c r="C128" s="8">
        <f>Plantilla!C129</f>
        <v>0</v>
      </c>
      <c r="D128" s="22" t="str">
        <f>IFERROR(VLOOKUP($A128&amp;TEXT(D$3,"dd/mm/yyyy")&amp;$D$2,tbReporteAsistencia[[#All],[SerialDeBusqueda]:[FechaRegistro]],3,FALSE),"")</f>
        <v/>
      </c>
      <c r="E128" s="22" t="str">
        <f>IFERROR(VLOOKUP($A128&amp;TEXT(E$3,"dd/mm/yyyy")&amp;$D$2,tbReporteAsistencia[[#All],[SerialDeBusqueda]:[FechaRegistro]],3,FALSE),"")</f>
        <v/>
      </c>
      <c r="F128" s="22" t="str">
        <f>IFERROR(VLOOKUP($A128&amp;TEXT(F$3,"dd/mm/yyyy")&amp;$D$2,tbReporteAsistencia[[#All],[SerialDeBusqueda]:[FechaRegistro]],3,FALSE),"")</f>
        <v/>
      </c>
      <c r="G128" s="22" t="str">
        <f>IFERROR(VLOOKUP($A128&amp;TEXT(G$3,"dd/mm/yyyy")&amp;$D$2,tbReporteAsistencia[[#All],[SerialDeBusqueda]:[FechaRegistro]],3,FALSE),"")</f>
        <v/>
      </c>
      <c r="H128" s="22" t="str">
        <f>IFERROR(VLOOKUP($A128&amp;TEXT(H$3,"dd/mm/yyyy")&amp;$D$2,tbReporteAsistencia[[#All],[SerialDeBusqueda]:[FechaRegistro]],3,FALSE),"")</f>
        <v/>
      </c>
      <c r="I128" s="22" t="str">
        <f>IFERROR(VLOOKUP($A128&amp;TEXT(I$3,"dd/mm/yyyy")&amp;$D$2,tbReporteAsistencia[[#All],[SerialDeBusqueda]:[FechaRegistro]],3,FALSE),"")</f>
        <v/>
      </c>
      <c r="J128" s="22" t="str">
        <f>IFERROR(VLOOKUP($A128&amp;TEXT(J$3,"dd/mm/yyyy")&amp;$D$2,tbReporteAsistencia[[#All],[SerialDeBusqueda]:[FechaRegistro]],3,FALSE),"")</f>
        <v/>
      </c>
      <c r="K128" s="22" t="str">
        <f>IFERROR(VLOOKUP($A128&amp;TEXT(K$3,"dd/mm/yyyy")&amp;$D$2,tbReporteAsistencia[[#All],[SerialDeBusqueda]:[FechaRegistro]],3,FALSE),"")</f>
        <v/>
      </c>
      <c r="L128" s="22" t="str">
        <f>IFERROR(VLOOKUP($A128&amp;TEXT(L$3,"dd/mm/yyyy")&amp;$D$2,tbReporteAsistencia[[#All],[SerialDeBusqueda]:[FechaRegistro]],3,FALSE),"")</f>
        <v/>
      </c>
      <c r="M128" s="22" t="str">
        <f>IFERROR(VLOOKUP($A128&amp;TEXT(M$3,"dd/mm/yyyy")&amp;$D$2,tbReporteAsistencia[[#All],[SerialDeBusqueda]:[FechaRegistro]],3,FALSE),"")</f>
        <v/>
      </c>
      <c r="N128" s="22" t="str">
        <f>IFERROR(VLOOKUP($A128&amp;TEXT(N$3,"dd/mm/yyyy")&amp;$D$2,tbReporteAsistencia[[#All],[SerialDeBusqueda]:[FechaRegistro]],3,FALSE),"")</f>
        <v/>
      </c>
      <c r="O128" s="22" t="str">
        <f>IFERROR(VLOOKUP($A128&amp;TEXT(O$3,"dd/mm/yyyy")&amp;$D$2,tbReporteAsistencia[[#All],[SerialDeBusqueda]:[FechaRegistro]],3,FALSE),"")</f>
        <v/>
      </c>
      <c r="P128" s="22" t="str">
        <f>IFERROR(VLOOKUP($A128&amp;TEXT(P$3,"dd/mm/yyyy")&amp;$D$2,tbReporteAsistencia[[#All],[SerialDeBusqueda]:[FechaRegistro]],3,FALSE),"")</f>
        <v/>
      </c>
      <c r="Q128" s="22" t="str">
        <f>IFERROR(VLOOKUP($A128&amp;TEXT(Q$3,"dd/mm/yyyy")&amp;$D$2,tbReporteAsistencia[[#All],[SerialDeBusqueda]:[FechaRegistro]],3,FALSE),"")</f>
        <v/>
      </c>
      <c r="R128" s="22" t="str">
        <f>IFERROR(VLOOKUP($A128&amp;TEXT(R$3,"dd/mm/yyyy")&amp;$D$2,tbReporteAsistencia[[#All],[SerialDeBusqueda]:[FechaRegistro]],3,FALSE),"")</f>
        <v/>
      </c>
      <c r="S128" s="22" t="str">
        <f>IFERROR(VLOOKUP($A128&amp;TEXT(S$3,"dd/mm/yyyy")&amp;$D$2,tbReporteAsistencia[[#All],[SerialDeBusqueda]:[FechaRegistro]],3,FALSE),"")</f>
        <v/>
      </c>
    </row>
    <row r="129" spans="1:19">
      <c r="A129" s="8">
        <f>Plantilla!A130</f>
        <v>0</v>
      </c>
      <c r="B129" s="8">
        <f>Plantilla!B130</f>
        <v>0</v>
      </c>
      <c r="C129" s="8">
        <f>Plantilla!C130</f>
        <v>0</v>
      </c>
      <c r="D129" s="22" t="str">
        <f>IFERROR(VLOOKUP($A129&amp;TEXT(D$3,"dd/mm/yyyy")&amp;$D$2,tbReporteAsistencia[[#All],[SerialDeBusqueda]:[FechaRegistro]],3,FALSE),"")</f>
        <v/>
      </c>
      <c r="E129" s="22" t="str">
        <f>IFERROR(VLOOKUP($A129&amp;TEXT(E$3,"dd/mm/yyyy")&amp;$D$2,tbReporteAsistencia[[#All],[SerialDeBusqueda]:[FechaRegistro]],3,FALSE),"")</f>
        <v/>
      </c>
      <c r="F129" s="22" t="str">
        <f>IFERROR(VLOOKUP($A129&amp;TEXT(F$3,"dd/mm/yyyy")&amp;$D$2,tbReporteAsistencia[[#All],[SerialDeBusqueda]:[FechaRegistro]],3,FALSE),"")</f>
        <v/>
      </c>
      <c r="G129" s="22" t="str">
        <f>IFERROR(VLOOKUP($A129&amp;TEXT(G$3,"dd/mm/yyyy")&amp;$D$2,tbReporteAsistencia[[#All],[SerialDeBusqueda]:[FechaRegistro]],3,FALSE),"")</f>
        <v/>
      </c>
      <c r="H129" s="22" t="str">
        <f>IFERROR(VLOOKUP($A129&amp;TEXT(H$3,"dd/mm/yyyy")&amp;$D$2,tbReporteAsistencia[[#All],[SerialDeBusqueda]:[FechaRegistro]],3,FALSE),"")</f>
        <v/>
      </c>
      <c r="I129" s="22" t="str">
        <f>IFERROR(VLOOKUP($A129&amp;TEXT(I$3,"dd/mm/yyyy")&amp;$D$2,tbReporteAsistencia[[#All],[SerialDeBusqueda]:[FechaRegistro]],3,FALSE),"")</f>
        <v/>
      </c>
      <c r="J129" s="22" t="str">
        <f>IFERROR(VLOOKUP($A129&amp;TEXT(J$3,"dd/mm/yyyy")&amp;$D$2,tbReporteAsistencia[[#All],[SerialDeBusqueda]:[FechaRegistro]],3,FALSE),"")</f>
        <v/>
      </c>
      <c r="K129" s="22" t="str">
        <f>IFERROR(VLOOKUP($A129&amp;TEXT(K$3,"dd/mm/yyyy")&amp;$D$2,tbReporteAsistencia[[#All],[SerialDeBusqueda]:[FechaRegistro]],3,FALSE),"")</f>
        <v/>
      </c>
      <c r="L129" s="22" t="str">
        <f>IFERROR(VLOOKUP($A129&amp;TEXT(L$3,"dd/mm/yyyy")&amp;$D$2,tbReporteAsistencia[[#All],[SerialDeBusqueda]:[FechaRegistro]],3,FALSE),"")</f>
        <v/>
      </c>
      <c r="M129" s="22" t="str">
        <f>IFERROR(VLOOKUP($A129&amp;TEXT(M$3,"dd/mm/yyyy")&amp;$D$2,tbReporteAsistencia[[#All],[SerialDeBusqueda]:[FechaRegistro]],3,FALSE),"")</f>
        <v/>
      </c>
      <c r="N129" s="22" t="str">
        <f>IFERROR(VLOOKUP($A129&amp;TEXT(N$3,"dd/mm/yyyy")&amp;$D$2,tbReporteAsistencia[[#All],[SerialDeBusqueda]:[FechaRegistro]],3,FALSE),"")</f>
        <v/>
      </c>
      <c r="O129" s="22" t="str">
        <f>IFERROR(VLOOKUP($A129&amp;TEXT(O$3,"dd/mm/yyyy")&amp;$D$2,tbReporteAsistencia[[#All],[SerialDeBusqueda]:[FechaRegistro]],3,FALSE),"")</f>
        <v/>
      </c>
      <c r="P129" s="22" t="str">
        <f>IFERROR(VLOOKUP($A129&amp;TEXT(P$3,"dd/mm/yyyy")&amp;$D$2,tbReporteAsistencia[[#All],[SerialDeBusqueda]:[FechaRegistro]],3,FALSE),"")</f>
        <v/>
      </c>
      <c r="Q129" s="22" t="str">
        <f>IFERROR(VLOOKUP($A129&amp;TEXT(Q$3,"dd/mm/yyyy")&amp;$D$2,tbReporteAsistencia[[#All],[SerialDeBusqueda]:[FechaRegistro]],3,FALSE),"")</f>
        <v/>
      </c>
      <c r="R129" s="22" t="str">
        <f>IFERROR(VLOOKUP($A129&amp;TEXT(R$3,"dd/mm/yyyy")&amp;$D$2,tbReporteAsistencia[[#All],[SerialDeBusqueda]:[FechaRegistro]],3,FALSE),"")</f>
        <v/>
      </c>
      <c r="S129" s="22" t="str">
        <f>IFERROR(VLOOKUP($A129&amp;TEXT(S$3,"dd/mm/yyyy")&amp;$D$2,tbReporteAsistencia[[#All],[SerialDeBusqueda]:[FechaRegistro]],3,FALSE),"")</f>
        <v/>
      </c>
    </row>
    <row r="130" spans="1:19">
      <c r="A130" s="8">
        <f>Plantilla!A131</f>
        <v>0</v>
      </c>
      <c r="B130" s="8">
        <f>Plantilla!B131</f>
        <v>0</v>
      </c>
      <c r="C130" s="8">
        <f>Plantilla!C131</f>
        <v>0</v>
      </c>
      <c r="D130" s="22" t="str">
        <f>IFERROR(VLOOKUP($A130&amp;TEXT(D$3,"dd/mm/yyyy")&amp;$D$2,tbReporteAsistencia[[#All],[SerialDeBusqueda]:[FechaRegistro]],3,FALSE),"")</f>
        <v/>
      </c>
      <c r="E130" s="22" t="str">
        <f>IFERROR(VLOOKUP($A130&amp;TEXT(E$3,"dd/mm/yyyy")&amp;$D$2,tbReporteAsistencia[[#All],[SerialDeBusqueda]:[FechaRegistro]],3,FALSE),"")</f>
        <v/>
      </c>
      <c r="F130" s="22" t="str">
        <f>IFERROR(VLOOKUP($A130&amp;TEXT(F$3,"dd/mm/yyyy")&amp;$D$2,tbReporteAsistencia[[#All],[SerialDeBusqueda]:[FechaRegistro]],3,FALSE),"")</f>
        <v/>
      </c>
      <c r="G130" s="22" t="str">
        <f>IFERROR(VLOOKUP($A130&amp;TEXT(G$3,"dd/mm/yyyy")&amp;$D$2,tbReporteAsistencia[[#All],[SerialDeBusqueda]:[FechaRegistro]],3,FALSE),"")</f>
        <v/>
      </c>
      <c r="H130" s="22" t="str">
        <f>IFERROR(VLOOKUP($A130&amp;TEXT(H$3,"dd/mm/yyyy")&amp;$D$2,tbReporteAsistencia[[#All],[SerialDeBusqueda]:[FechaRegistro]],3,FALSE),"")</f>
        <v/>
      </c>
      <c r="I130" s="22" t="str">
        <f>IFERROR(VLOOKUP($A130&amp;TEXT(I$3,"dd/mm/yyyy")&amp;$D$2,tbReporteAsistencia[[#All],[SerialDeBusqueda]:[FechaRegistro]],3,FALSE),"")</f>
        <v/>
      </c>
      <c r="J130" s="22" t="str">
        <f>IFERROR(VLOOKUP($A130&amp;TEXT(J$3,"dd/mm/yyyy")&amp;$D$2,tbReporteAsistencia[[#All],[SerialDeBusqueda]:[FechaRegistro]],3,FALSE),"")</f>
        <v/>
      </c>
      <c r="K130" s="22" t="str">
        <f>IFERROR(VLOOKUP($A130&amp;TEXT(K$3,"dd/mm/yyyy")&amp;$D$2,tbReporteAsistencia[[#All],[SerialDeBusqueda]:[FechaRegistro]],3,FALSE),"")</f>
        <v/>
      </c>
      <c r="L130" s="22" t="str">
        <f>IFERROR(VLOOKUP($A130&amp;TEXT(L$3,"dd/mm/yyyy")&amp;$D$2,tbReporteAsistencia[[#All],[SerialDeBusqueda]:[FechaRegistro]],3,FALSE),"")</f>
        <v/>
      </c>
      <c r="M130" s="22" t="str">
        <f>IFERROR(VLOOKUP($A130&amp;TEXT(M$3,"dd/mm/yyyy")&amp;$D$2,tbReporteAsistencia[[#All],[SerialDeBusqueda]:[FechaRegistro]],3,FALSE),"")</f>
        <v/>
      </c>
      <c r="N130" s="22" t="str">
        <f>IFERROR(VLOOKUP($A130&amp;TEXT(N$3,"dd/mm/yyyy")&amp;$D$2,tbReporteAsistencia[[#All],[SerialDeBusqueda]:[FechaRegistro]],3,FALSE),"")</f>
        <v/>
      </c>
      <c r="O130" s="22" t="str">
        <f>IFERROR(VLOOKUP($A130&amp;TEXT(O$3,"dd/mm/yyyy")&amp;$D$2,tbReporteAsistencia[[#All],[SerialDeBusqueda]:[FechaRegistro]],3,FALSE),"")</f>
        <v/>
      </c>
      <c r="P130" s="22" t="str">
        <f>IFERROR(VLOOKUP($A130&amp;TEXT(P$3,"dd/mm/yyyy")&amp;$D$2,tbReporteAsistencia[[#All],[SerialDeBusqueda]:[FechaRegistro]],3,FALSE),"")</f>
        <v/>
      </c>
      <c r="Q130" s="22" t="str">
        <f>IFERROR(VLOOKUP($A130&amp;TEXT(Q$3,"dd/mm/yyyy")&amp;$D$2,tbReporteAsistencia[[#All],[SerialDeBusqueda]:[FechaRegistro]],3,FALSE),"")</f>
        <v/>
      </c>
      <c r="R130" s="22" t="str">
        <f>IFERROR(VLOOKUP($A130&amp;TEXT(R$3,"dd/mm/yyyy")&amp;$D$2,tbReporteAsistencia[[#All],[SerialDeBusqueda]:[FechaRegistro]],3,FALSE),"")</f>
        <v/>
      </c>
      <c r="S130" s="22" t="str">
        <f>IFERROR(VLOOKUP($A130&amp;TEXT(S$3,"dd/mm/yyyy")&amp;$D$2,tbReporteAsistencia[[#All],[SerialDeBusqueda]:[FechaRegistro]],3,FALSE),"")</f>
        <v/>
      </c>
    </row>
    <row r="131" spans="1:19">
      <c r="A131" s="8">
        <f>Plantilla!A132</f>
        <v>0</v>
      </c>
      <c r="B131" s="8">
        <f>Plantilla!B132</f>
        <v>0</v>
      </c>
      <c r="C131" s="8">
        <f>Plantilla!C132</f>
        <v>0</v>
      </c>
      <c r="D131" s="22" t="str">
        <f>IFERROR(VLOOKUP($A131&amp;TEXT(D$3,"dd/mm/yyyy")&amp;$D$2,tbReporteAsistencia[[#All],[SerialDeBusqueda]:[FechaRegistro]],3,FALSE),"")</f>
        <v/>
      </c>
      <c r="E131" s="22" t="str">
        <f>IFERROR(VLOOKUP($A131&amp;TEXT(E$3,"dd/mm/yyyy")&amp;$D$2,tbReporteAsistencia[[#All],[SerialDeBusqueda]:[FechaRegistro]],3,FALSE),"")</f>
        <v/>
      </c>
      <c r="F131" s="22" t="str">
        <f>IFERROR(VLOOKUP($A131&amp;TEXT(F$3,"dd/mm/yyyy")&amp;$D$2,tbReporteAsistencia[[#All],[SerialDeBusqueda]:[FechaRegistro]],3,FALSE),"")</f>
        <v/>
      </c>
      <c r="G131" s="22" t="str">
        <f>IFERROR(VLOOKUP($A131&amp;TEXT(G$3,"dd/mm/yyyy")&amp;$D$2,tbReporteAsistencia[[#All],[SerialDeBusqueda]:[FechaRegistro]],3,FALSE),"")</f>
        <v/>
      </c>
      <c r="H131" s="22" t="str">
        <f>IFERROR(VLOOKUP($A131&amp;TEXT(H$3,"dd/mm/yyyy")&amp;$D$2,tbReporteAsistencia[[#All],[SerialDeBusqueda]:[FechaRegistro]],3,FALSE),"")</f>
        <v/>
      </c>
      <c r="I131" s="22" t="str">
        <f>IFERROR(VLOOKUP($A131&amp;TEXT(I$3,"dd/mm/yyyy")&amp;$D$2,tbReporteAsistencia[[#All],[SerialDeBusqueda]:[FechaRegistro]],3,FALSE),"")</f>
        <v/>
      </c>
      <c r="J131" s="22" t="str">
        <f>IFERROR(VLOOKUP($A131&amp;TEXT(J$3,"dd/mm/yyyy")&amp;$D$2,tbReporteAsistencia[[#All],[SerialDeBusqueda]:[FechaRegistro]],3,FALSE),"")</f>
        <v/>
      </c>
      <c r="K131" s="22" t="str">
        <f>IFERROR(VLOOKUP($A131&amp;TEXT(K$3,"dd/mm/yyyy")&amp;$D$2,tbReporteAsistencia[[#All],[SerialDeBusqueda]:[FechaRegistro]],3,FALSE),"")</f>
        <v/>
      </c>
      <c r="L131" s="22" t="str">
        <f>IFERROR(VLOOKUP($A131&amp;TEXT(L$3,"dd/mm/yyyy")&amp;$D$2,tbReporteAsistencia[[#All],[SerialDeBusqueda]:[FechaRegistro]],3,FALSE),"")</f>
        <v/>
      </c>
      <c r="M131" s="22" t="str">
        <f>IFERROR(VLOOKUP($A131&amp;TEXT(M$3,"dd/mm/yyyy")&amp;$D$2,tbReporteAsistencia[[#All],[SerialDeBusqueda]:[FechaRegistro]],3,FALSE),"")</f>
        <v/>
      </c>
      <c r="N131" s="22" t="str">
        <f>IFERROR(VLOOKUP($A131&amp;TEXT(N$3,"dd/mm/yyyy")&amp;$D$2,tbReporteAsistencia[[#All],[SerialDeBusqueda]:[FechaRegistro]],3,FALSE),"")</f>
        <v/>
      </c>
      <c r="O131" s="22" t="str">
        <f>IFERROR(VLOOKUP($A131&amp;TEXT(O$3,"dd/mm/yyyy")&amp;$D$2,tbReporteAsistencia[[#All],[SerialDeBusqueda]:[FechaRegistro]],3,FALSE),"")</f>
        <v/>
      </c>
      <c r="P131" s="22" t="str">
        <f>IFERROR(VLOOKUP($A131&amp;TEXT(P$3,"dd/mm/yyyy")&amp;$D$2,tbReporteAsistencia[[#All],[SerialDeBusqueda]:[FechaRegistro]],3,FALSE),"")</f>
        <v/>
      </c>
      <c r="Q131" s="22" t="str">
        <f>IFERROR(VLOOKUP($A131&amp;TEXT(Q$3,"dd/mm/yyyy")&amp;$D$2,tbReporteAsistencia[[#All],[SerialDeBusqueda]:[FechaRegistro]],3,FALSE),"")</f>
        <v/>
      </c>
      <c r="R131" s="22" t="str">
        <f>IFERROR(VLOOKUP($A131&amp;TEXT(R$3,"dd/mm/yyyy")&amp;$D$2,tbReporteAsistencia[[#All],[SerialDeBusqueda]:[FechaRegistro]],3,FALSE),"")</f>
        <v/>
      </c>
      <c r="S131" s="22" t="str">
        <f>IFERROR(VLOOKUP($A131&amp;TEXT(S$3,"dd/mm/yyyy")&amp;$D$2,tbReporteAsistencia[[#All],[SerialDeBusqueda]:[FechaRegistro]],3,FALSE),"")</f>
        <v/>
      </c>
    </row>
    <row r="132" spans="1:19">
      <c r="A132" s="8">
        <f>Plantilla!A133</f>
        <v>0</v>
      </c>
      <c r="B132" s="8">
        <f>Plantilla!B133</f>
        <v>0</v>
      </c>
      <c r="C132" s="8">
        <f>Plantilla!C133</f>
        <v>0</v>
      </c>
      <c r="D132" s="22" t="str">
        <f>IFERROR(VLOOKUP($A132&amp;TEXT(D$3,"dd/mm/yyyy")&amp;$D$2,tbReporteAsistencia[[#All],[SerialDeBusqueda]:[FechaRegistro]],3,FALSE),"")</f>
        <v/>
      </c>
      <c r="E132" s="22" t="str">
        <f>IFERROR(VLOOKUP($A132&amp;TEXT(E$3,"dd/mm/yyyy")&amp;$D$2,tbReporteAsistencia[[#All],[SerialDeBusqueda]:[FechaRegistro]],3,FALSE),"")</f>
        <v/>
      </c>
      <c r="F132" s="22" t="str">
        <f>IFERROR(VLOOKUP($A132&amp;TEXT(F$3,"dd/mm/yyyy")&amp;$D$2,tbReporteAsistencia[[#All],[SerialDeBusqueda]:[FechaRegistro]],3,FALSE),"")</f>
        <v/>
      </c>
      <c r="G132" s="22" t="str">
        <f>IFERROR(VLOOKUP($A132&amp;TEXT(G$3,"dd/mm/yyyy")&amp;$D$2,tbReporteAsistencia[[#All],[SerialDeBusqueda]:[FechaRegistro]],3,FALSE),"")</f>
        <v/>
      </c>
      <c r="H132" s="22" t="str">
        <f>IFERROR(VLOOKUP($A132&amp;TEXT(H$3,"dd/mm/yyyy")&amp;$D$2,tbReporteAsistencia[[#All],[SerialDeBusqueda]:[FechaRegistro]],3,FALSE),"")</f>
        <v/>
      </c>
      <c r="I132" s="22" t="str">
        <f>IFERROR(VLOOKUP($A132&amp;TEXT(I$3,"dd/mm/yyyy")&amp;$D$2,tbReporteAsistencia[[#All],[SerialDeBusqueda]:[FechaRegistro]],3,FALSE),"")</f>
        <v/>
      </c>
      <c r="J132" s="22" t="str">
        <f>IFERROR(VLOOKUP($A132&amp;TEXT(J$3,"dd/mm/yyyy")&amp;$D$2,tbReporteAsistencia[[#All],[SerialDeBusqueda]:[FechaRegistro]],3,FALSE),"")</f>
        <v/>
      </c>
      <c r="K132" s="22" t="str">
        <f>IFERROR(VLOOKUP($A132&amp;TEXT(K$3,"dd/mm/yyyy")&amp;$D$2,tbReporteAsistencia[[#All],[SerialDeBusqueda]:[FechaRegistro]],3,FALSE),"")</f>
        <v/>
      </c>
      <c r="L132" s="22" t="str">
        <f>IFERROR(VLOOKUP($A132&amp;TEXT(L$3,"dd/mm/yyyy")&amp;$D$2,tbReporteAsistencia[[#All],[SerialDeBusqueda]:[FechaRegistro]],3,FALSE),"")</f>
        <v/>
      </c>
      <c r="M132" s="22" t="str">
        <f>IFERROR(VLOOKUP($A132&amp;TEXT(M$3,"dd/mm/yyyy")&amp;$D$2,tbReporteAsistencia[[#All],[SerialDeBusqueda]:[FechaRegistro]],3,FALSE),"")</f>
        <v/>
      </c>
      <c r="N132" s="22" t="str">
        <f>IFERROR(VLOOKUP($A132&amp;TEXT(N$3,"dd/mm/yyyy")&amp;$D$2,tbReporteAsistencia[[#All],[SerialDeBusqueda]:[FechaRegistro]],3,FALSE),"")</f>
        <v/>
      </c>
      <c r="O132" s="22" t="str">
        <f>IFERROR(VLOOKUP($A132&amp;TEXT(O$3,"dd/mm/yyyy")&amp;$D$2,tbReporteAsistencia[[#All],[SerialDeBusqueda]:[FechaRegistro]],3,FALSE),"")</f>
        <v/>
      </c>
      <c r="P132" s="22" t="str">
        <f>IFERROR(VLOOKUP($A132&amp;TEXT(P$3,"dd/mm/yyyy")&amp;$D$2,tbReporteAsistencia[[#All],[SerialDeBusqueda]:[FechaRegistro]],3,FALSE),"")</f>
        <v/>
      </c>
      <c r="Q132" s="22" t="str">
        <f>IFERROR(VLOOKUP($A132&amp;TEXT(Q$3,"dd/mm/yyyy")&amp;$D$2,tbReporteAsistencia[[#All],[SerialDeBusqueda]:[FechaRegistro]],3,FALSE),"")</f>
        <v/>
      </c>
      <c r="R132" s="22" t="str">
        <f>IFERROR(VLOOKUP($A132&amp;TEXT(R$3,"dd/mm/yyyy")&amp;$D$2,tbReporteAsistencia[[#All],[SerialDeBusqueda]:[FechaRegistro]],3,FALSE),"")</f>
        <v/>
      </c>
      <c r="S132" s="22" t="str">
        <f>IFERROR(VLOOKUP($A132&amp;TEXT(S$3,"dd/mm/yyyy")&amp;$D$2,tbReporteAsistencia[[#All],[SerialDeBusqueda]:[FechaRegistro]],3,FALSE),"")</f>
        <v/>
      </c>
    </row>
    <row r="133" spans="1:19">
      <c r="A133" s="8">
        <f>Plantilla!A134</f>
        <v>0</v>
      </c>
      <c r="B133" s="8">
        <f>Plantilla!B134</f>
        <v>0</v>
      </c>
      <c r="C133" s="8">
        <f>Plantilla!C134</f>
        <v>0</v>
      </c>
      <c r="D133" s="22" t="str">
        <f>IFERROR(VLOOKUP($A133&amp;TEXT(D$3,"dd/mm/yyyy")&amp;$D$2,tbReporteAsistencia[[#All],[SerialDeBusqueda]:[FechaRegistro]],3,FALSE),"")</f>
        <v/>
      </c>
      <c r="E133" s="22" t="str">
        <f>IFERROR(VLOOKUP($A133&amp;TEXT(E$3,"dd/mm/yyyy")&amp;$D$2,tbReporteAsistencia[[#All],[SerialDeBusqueda]:[FechaRegistro]],3,FALSE),"")</f>
        <v/>
      </c>
      <c r="F133" s="22" t="str">
        <f>IFERROR(VLOOKUP($A133&amp;TEXT(F$3,"dd/mm/yyyy")&amp;$D$2,tbReporteAsistencia[[#All],[SerialDeBusqueda]:[FechaRegistro]],3,FALSE),"")</f>
        <v/>
      </c>
      <c r="G133" s="22" t="str">
        <f>IFERROR(VLOOKUP($A133&amp;TEXT(G$3,"dd/mm/yyyy")&amp;$D$2,tbReporteAsistencia[[#All],[SerialDeBusqueda]:[FechaRegistro]],3,FALSE),"")</f>
        <v/>
      </c>
      <c r="H133" s="22" t="str">
        <f>IFERROR(VLOOKUP($A133&amp;TEXT(H$3,"dd/mm/yyyy")&amp;$D$2,tbReporteAsistencia[[#All],[SerialDeBusqueda]:[FechaRegistro]],3,FALSE),"")</f>
        <v/>
      </c>
      <c r="I133" s="22" t="str">
        <f>IFERROR(VLOOKUP($A133&amp;TEXT(I$3,"dd/mm/yyyy")&amp;$D$2,tbReporteAsistencia[[#All],[SerialDeBusqueda]:[FechaRegistro]],3,FALSE),"")</f>
        <v/>
      </c>
      <c r="J133" s="22" t="str">
        <f>IFERROR(VLOOKUP($A133&amp;TEXT(J$3,"dd/mm/yyyy")&amp;$D$2,tbReporteAsistencia[[#All],[SerialDeBusqueda]:[FechaRegistro]],3,FALSE),"")</f>
        <v/>
      </c>
      <c r="K133" s="22" t="str">
        <f>IFERROR(VLOOKUP($A133&amp;TEXT(K$3,"dd/mm/yyyy")&amp;$D$2,tbReporteAsistencia[[#All],[SerialDeBusqueda]:[FechaRegistro]],3,FALSE),"")</f>
        <v/>
      </c>
      <c r="L133" s="22" t="str">
        <f>IFERROR(VLOOKUP($A133&amp;TEXT(L$3,"dd/mm/yyyy")&amp;$D$2,tbReporteAsistencia[[#All],[SerialDeBusqueda]:[FechaRegistro]],3,FALSE),"")</f>
        <v/>
      </c>
      <c r="M133" s="22" t="str">
        <f>IFERROR(VLOOKUP($A133&amp;TEXT(M$3,"dd/mm/yyyy")&amp;$D$2,tbReporteAsistencia[[#All],[SerialDeBusqueda]:[FechaRegistro]],3,FALSE),"")</f>
        <v/>
      </c>
      <c r="N133" s="22" t="str">
        <f>IFERROR(VLOOKUP($A133&amp;TEXT(N$3,"dd/mm/yyyy")&amp;$D$2,tbReporteAsistencia[[#All],[SerialDeBusqueda]:[FechaRegistro]],3,FALSE),"")</f>
        <v/>
      </c>
      <c r="O133" s="22" t="str">
        <f>IFERROR(VLOOKUP($A133&amp;TEXT(O$3,"dd/mm/yyyy")&amp;$D$2,tbReporteAsistencia[[#All],[SerialDeBusqueda]:[FechaRegistro]],3,FALSE),"")</f>
        <v/>
      </c>
      <c r="P133" s="22" t="str">
        <f>IFERROR(VLOOKUP($A133&amp;TEXT(P$3,"dd/mm/yyyy")&amp;$D$2,tbReporteAsistencia[[#All],[SerialDeBusqueda]:[FechaRegistro]],3,FALSE),"")</f>
        <v/>
      </c>
      <c r="Q133" s="22" t="str">
        <f>IFERROR(VLOOKUP($A133&amp;TEXT(Q$3,"dd/mm/yyyy")&amp;$D$2,tbReporteAsistencia[[#All],[SerialDeBusqueda]:[FechaRegistro]],3,FALSE),"")</f>
        <v/>
      </c>
      <c r="R133" s="22" t="str">
        <f>IFERROR(VLOOKUP($A133&amp;TEXT(R$3,"dd/mm/yyyy")&amp;$D$2,tbReporteAsistencia[[#All],[SerialDeBusqueda]:[FechaRegistro]],3,FALSE),"")</f>
        <v/>
      </c>
      <c r="S133" s="22" t="str">
        <f>IFERROR(VLOOKUP($A133&amp;TEXT(S$3,"dd/mm/yyyy")&amp;$D$2,tbReporteAsistencia[[#All],[SerialDeBusqueda]:[FechaRegistro]],3,FALSE),"")</f>
        <v/>
      </c>
    </row>
    <row r="134" spans="1:19">
      <c r="A134" s="8">
        <f>Plantilla!A135</f>
        <v>0</v>
      </c>
      <c r="B134" s="8">
        <f>Plantilla!B135</f>
        <v>0</v>
      </c>
      <c r="C134" s="8">
        <f>Plantilla!C135</f>
        <v>0</v>
      </c>
      <c r="D134" s="22" t="str">
        <f>IFERROR(VLOOKUP($A134&amp;TEXT(D$3,"dd/mm/yyyy")&amp;$D$2,tbReporteAsistencia[[#All],[SerialDeBusqueda]:[FechaRegistro]],3,FALSE),"")</f>
        <v/>
      </c>
      <c r="E134" s="22" t="str">
        <f>IFERROR(VLOOKUP($A134&amp;TEXT(E$3,"dd/mm/yyyy")&amp;$D$2,tbReporteAsistencia[[#All],[SerialDeBusqueda]:[FechaRegistro]],3,FALSE),"")</f>
        <v/>
      </c>
      <c r="F134" s="22" t="str">
        <f>IFERROR(VLOOKUP($A134&amp;TEXT(F$3,"dd/mm/yyyy")&amp;$D$2,tbReporteAsistencia[[#All],[SerialDeBusqueda]:[FechaRegistro]],3,FALSE),"")</f>
        <v/>
      </c>
      <c r="G134" s="22" t="str">
        <f>IFERROR(VLOOKUP($A134&amp;TEXT(G$3,"dd/mm/yyyy")&amp;$D$2,tbReporteAsistencia[[#All],[SerialDeBusqueda]:[FechaRegistro]],3,FALSE),"")</f>
        <v/>
      </c>
      <c r="H134" s="22" t="str">
        <f>IFERROR(VLOOKUP($A134&amp;TEXT(H$3,"dd/mm/yyyy")&amp;$D$2,tbReporteAsistencia[[#All],[SerialDeBusqueda]:[FechaRegistro]],3,FALSE),"")</f>
        <v/>
      </c>
      <c r="I134" s="22" t="str">
        <f>IFERROR(VLOOKUP($A134&amp;TEXT(I$3,"dd/mm/yyyy")&amp;$D$2,tbReporteAsistencia[[#All],[SerialDeBusqueda]:[FechaRegistro]],3,FALSE),"")</f>
        <v/>
      </c>
      <c r="J134" s="22" t="str">
        <f>IFERROR(VLOOKUP($A134&amp;TEXT(J$3,"dd/mm/yyyy")&amp;$D$2,tbReporteAsistencia[[#All],[SerialDeBusqueda]:[FechaRegistro]],3,FALSE),"")</f>
        <v/>
      </c>
      <c r="K134" s="22" t="str">
        <f>IFERROR(VLOOKUP($A134&amp;TEXT(K$3,"dd/mm/yyyy")&amp;$D$2,tbReporteAsistencia[[#All],[SerialDeBusqueda]:[FechaRegistro]],3,FALSE),"")</f>
        <v/>
      </c>
      <c r="L134" s="22" t="str">
        <f>IFERROR(VLOOKUP($A134&amp;TEXT(L$3,"dd/mm/yyyy")&amp;$D$2,tbReporteAsistencia[[#All],[SerialDeBusqueda]:[FechaRegistro]],3,FALSE),"")</f>
        <v/>
      </c>
      <c r="M134" s="22" t="str">
        <f>IFERROR(VLOOKUP($A134&amp;TEXT(M$3,"dd/mm/yyyy")&amp;$D$2,tbReporteAsistencia[[#All],[SerialDeBusqueda]:[FechaRegistro]],3,FALSE),"")</f>
        <v/>
      </c>
      <c r="N134" s="22" t="str">
        <f>IFERROR(VLOOKUP($A134&amp;TEXT(N$3,"dd/mm/yyyy")&amp;$D$2,tbReporteAsistencia[[#All],[SerialDeBusqueda]:[FechaRegistro]],3,FALSE),"")</f>
        <v/>
      </c>
      <c r="O134" s="22" t="str">
        <f>IFERROR(VLOOKUP($A134&amp;TEXT(O$3,"dd/mm/yyyy")&amp;$D$2,tbReporteAsistencia[[#All],[SerialDeBusqueda]:[FechaRegistro]],3,FALSE),"")</f>
        <v/>
      </c>
      <c r="P134" s="22" t="str">
        <f>IFERROR(VLOOKUP($A134&amp;TEXT(P$3,"dd/mm/yyyy")&amp;$D$2,tbReporteAsistencia[[#All],[SerialDeBusqueda]:[FechaRegistro]],3,FALSE),"")</f>
        <v/>
      </c>
      <c r="Q134" s="22" t="str">
        <f>IFERROR(VLOOKUP($A134&amp;TEXT(Q$3,"dd/mm/yyyy")&amp;$D$2,tbReporteAsistencia[[#All],[SerialDeBusqueda]:[FechaRegistro]],3,FALSE),"")</f>
        <v/>
      </c>
      <c r="R134" s="22" t="str">
        <f>IFERROR(VLOOKUP($A134&amp;TEXT(R$3,"dd/mm/yyyy")&amp;$D$2,tbReporteAsistencia[[#All],[SerialDeBusqueda]:[FechaRegistro]],3,FALSE),"")</f>
        <v/>
      </c>
      <c r="S134" s="22" t="str">
        <f>IFERROR(VLOOKUP($A134&amp;TEXT(S$3,"dd/mm/yyyy")&amp;$D$2,tbReporteAsistencia[[#All],[SerialDeBusqueda]:[FechaRegistro]],3,FALSE),"")</f>
        <v/>
      </c>
    </row>
    <row r="135" spans="1:19">
      <c r="A135" s="8">
        <f>Plantilla!A136</f>
        <v>0</v>
      </c>
      <c r="B135" s="8">
        <f>Plantilla!B136</f>
        <v>0</v>
      </c>
      <c r="C135" s="8">
        <f>Plantilla!C136</f>
        <v>0</v>
      </c>
      <c r="D135" s="22" t="str">
        <f>IFERROR(VLOOKUP($A135&amp;TEXT(D$3,"dd/mm/yyyy")&amp;$D$2,tbReporteAsistencia[[#All],[SerialDeBusqueda]:[FechaRegistro]],3,FALSE),"")</f>
        <v/>
      </c>
      <c r="E135" s="22" t="str">
        <f>IFERROR(VLOOKUP($A135&amp;TEXT(E$3,"dd/mm/yyyy")&amp;$D$2,tbReporteAsistencia[[#All],[SerialDeBusqueda]:[FechaRegistro]],3,FALSE),"")</f>
        <v/>
      </c>
      <c r="F135" s="22" t="str">
        <f>IFERROR(VLOOKUP($A135&amp;TEXT(F$3,"dd/mm/yyyy")&amp;$D$2,tbReporteAsistencia[[#All],[SerialDeBusqueda]:[FechaRegistro]],3,FALSE),"")</f>
        <v/>
      </c>
      <c r="G135" s="22" t="str">
        <f>IFERROR(VLOOKUP($A135&amp;TEXT(G$3,"dd/mm/yyyy")&amp;$D$2,tbReporteAsistencia[[#All],[SerialDeBusqueda]:[FechaRegistro]],3,FALSE),"")</f>
        <v/>
      </c>
      <c r="H135" s="22" t="str">
        <f>IFERROR(VLOOKUP($A135&amp;TEXT(H$3,"dd/mm/yyyy")&amp;$D$2,tbReporteAsistencia[[#All],[SerialDeBusqueda]:[FechaRegistro]],3,FALSE),"")</f>
        <v/>
      </c>
      <c r="I135" s="22" t="str">
        <f>IFERROR(VLOOKUP($A135&amp;TEXT(I$3,"dd/mm/yyyy")&amp;$D$2,tbReporteAsistencia[[#All],[SerialDeBusqueda]:[FechaRegistro]],3,FALSE),"")</f>
        <v/>
      </c>
      <c r="J135" s="22" t="str">
        <f>IFERROR(VLOOKUP($A135&amp;TEXT(J$3,"dd/mm/yyyy")&amp;$D$2,tbReporteAsistencia[[#All],[SerialDeBusqueda]:[FechaRegistro]],3,FALSE),"")</f>
        <v/>
      </c>
      <c r="K135" s="22" t="str">
        <f>IFERROR(VLOOKUP($A135&amp;TEXT(K$3,"dd/mm/yyyy")&amp;$D$2,tbReporteAsistencia[[#All],[SerialDeBusqueda]:[FechaRegistro]],3,FALSE),"")</f>
        <v/>
      </c>
      <c r="L135" s="22" t="str">
        <f>IFERROR(VLOOKUP($A135&amp;TEXT(L$3,"dd/mm/yyyy")&amp;$D$2,tbReporteAsistencia[[#All],[SerialDeBusqueda]:[FechaRegistro]],3,FALSE),"")</f>
        <v/>
      </c>
      <c r="M135" s="22" t="str">
        <f>IFERROR(VLOOKUP($A135&amp;TEXT(M$3,"dd/mm/yyyy")&amp;$D$2,tbReporteAsistencia[[#All],[SerialDeBusqueda]:[FechaRegistro]],3,FALSE),"")</f>
        <v/>
      </c>
      <c r="N135" s="22" t="str">
        <f>IFERROR(VLOOKUP($A135&amp;TEXT(N$3,"dd/mm/yyyy")&amp;$D$2,tbReporteAsistencia[[#All],[SerialDeBusqueda]:[FechaRegistro]],3,FALSE),"")</f>
        <v/>
      </c>
      <c r="O135" s="22" t="str">
        <f>IFERROR(VLOOKUP($A135&amp;TEXT(O$3,"dd/mm/yyyy")&amp;$D$2,tbReporteAsistencia[[#All],[SerialDeBusqueda]:[FechaRegistro]],3,FALSE),"")</f>
        <v/>
      </c>
      <c r="P135" s="22" t="str">
        <f>IFERROR(VLOOKUP($A135&amp;TEXT(P$3,"dd/mm/yyyy")&amp;$D$2,tbReporteAsistencia[[#All],[SerialDeBusqueda]:[FechaRegistro]],3,FALSE),"")</f>
        <v/>
      </c>
      <c r="Q135" s="22" t="str">
        <f>IFERROR(VLOOKUP($A135&amp;TEXT(Q$3,"dd/mm/yyyy")&amp;$D$2,tbReporteAsistencia[[#All],[SerialDeBusqueda]:[FechaRegistro]],3,FALSE),"")</f>
        <v/>
      </c>
      <c r="R135" s="22" t="str">
        <f>IFERROR(VLOOKUP($A135&amp;TEXT(R$3,"dd/mm/yyyy")&amp;$D$2,tbReporteAsistencia[[#All],[SerialDeBusqueda]:[FechaRegistro]],3,FALSE),"")</f>
        <v/>
      </c>
      <c r="S135" s="22" t="str">
        <f>IFERROR(VLOOKUP($A135&amp;TEXT(S$3,"dd/mm/yyyy")&amp;$D$2,tbReporteAsistencia[[#All],[SerialDeBusqueda]:[FechaRegistro]],3,FALSE),"")</f>
        <v/>
      </c>
    </row>
    <row r="136" spans="1:19">
      <c r="A136" s="8">
        <f>Plantilla!A137</f>
        <v>0</v>
      </c>
      <c r="B136" s="8">
        <f>Plantilla!B137</f>
        <v>0</v>
      </c>
      <c r="C136" s="8">
        <f>Plantilla!C137</f>
        <v>0</v>
      </c>
      <c r="D136" s="22" t="str">
        <f>IFERROR(VLOOKUP($A136&amp;TEXT(D$3,"dd/mm/yyyy")&amp;$D$2,tbReporteAsistencia[[#All],[SerialDeBusqueda]:[FechaRegistro]],3,FALSE),"")</f>
        <v/>
      </c>
      <c r="E136" s="22" t="str">
        <f>IFERROR(VLOOKUP($A136&amp;TEXT(E$3,"dd/mm/yyyy")&amp;$D$2,tbReporteAsistencia[[#All],[SerialDeBusqueda]:[FechaRegistro]],3,FALSE),"")</f>
        <v/>
      </c>
      <c r="F136" s="22" t="str">
        <f>IFERROR(VLOOKUP($A136&amp;TEXT(F$3,"dd/mm/yyyy")&amp;$D$2,tbReporteAsistencia[[#All],[SerialDeBusqueda]:[FechaRegistro]],3,FALSE),"")</f>
        <v/>
      </c>
      <c r="G136" s="22" t="str">
        <f>IFERROR(VLOOKUP($A136&amp;TEXT(G$3,"dd/mm/yyyy")&amp;$D$2,tbReporteAsistencia[[#All],[SerialDeBusqueda]:[FechaRegistro]],3,FALSE),"")</f>
        <v/>
      </c>
      <c r="H136" s="22" t="str">
        <f>IFERROR(VLOOKUP($A136&amp;TEXT(H$3,"dd/mm/yyyy")&amp;$D$2,tbReporteAsistencia[[#All],[SerialDeBusqueda]:[FechaRegistro]],3,FALSE),"")</f>
        <v/>
      </c>
      <c r="I136" s="22" t="str">
        <f>IFERROR(VLOOKUP($A136&amp;TEXT(I$3,"dd/mm/yyyy")&amp;$D$2,tbReporteAsistencia[[#All],[SerialDeBusqueda]:[FechaRegistro]],3,FALSE),"")</f>
        <v/>
      </c>
      <c r="J136" s="22" t="str">
        <f>IFERROR(VLOOKUP($A136&amp;TEXT(J$3,"dd/mm/yyyy")&amp;$D$2,tbReporteAsistencia[[#All],[SerialDeBusqueda]:[FechaRegistro]],3,FALSE),"")</f>
        <v/>
      </c>
      <c r="K136" s="22" t="str">
        <f>IFERROR(VLOOKUP($A136&amp;TEXT(K$3,"dd/mm/yyyy")&amp;$D$2,tbReporteAsistencia[[#All],[SerialDeBusqueda]:[FechaRegistro]],3,FALSE),"")</f>
        <v/>
      </c>
      <c r="L136" s="22" t="str">
        <f>IFERROR(VLOOKUP($A136&amp;TEXT(L$3,"dd/mm/yyyy")&amp;$D$2,tbReporteAsistencia[[#All],[SerialDeBusqueda]:[FechaRegistro]],3,FALSE),"")</f>
        <v/>
      </c>
      <c r="M136" s="22" t="str">
        <f>IFERROR(VLOOKUP($A136&amp;TEXT(M$3,"dd/mm/yyyy")&amp;$D$2,tbReporteAsistencia[[#All],[SerialDeBusqueda]:[FechaRegistro]],3,FALSE),"")</f>
        <v/>
      </c>
      <c r="N136" s="22" t="str">
        <f>IFERROR(VLOOKUP($A136&amp;TEXT(N$3,"dd/mm/yyyy")&amp;$D$2,tbReporteAsistencia[[#All],[SerialDeBusqueda]:[FechaRegistro]],3,FALSE),"")</f>
        <v/>
      </c>
      <c r="O136" s="22" t="str">
        <f>IFERROR(VLOOKUP($A136&amp;TEXT(O$3,"dd/mm/yyyy")&amp;$D$2,tbReporteAsistencia[[#All],[SerialDeBusqueda]:[FechaRegistro]],3,FALSE),"")</f>
        <v/>
      </c>
      <c r="P136" s="22" t="str">
        <f>IFERROR(VLOOKUP($A136&amp;TEXT(P$3,"dd/mm/yyyy")&amp;$D$2,tbReporteAsistencia[[#All],[SerialDeBusqueda]:[FechaRegistro]],3,FALSE),"")</f>
        <v/>
      </c>
      <c r="Q136" s="22" t="str">
        <f>IFERROR(VLOOKUP($A136&amp;TEXT(Q$3,"dd/mm/yyyy")&amp;$D$2,tbReporteAsistencia[[#All],[SerialDeBusqueda]:[FechaRegistro]],3,FALSE),"")</f>
        <v/>
      </c>
      <c r="R136" s="22" t="str">
        <f>IFERROR(VLOOKUP($A136&amp;TEXT(R$3,"dd/mm/yyyy")&amp;$D$2,tbReporteAsistencia[[#All],[SerialDeBusqueda]:[FechaRegistro]],3,FALSE),"")</f>
        <v/>
      </c>
      <c r="S136" s="22" t="str">
        <f>IFERROR(VLOOKUP($A136&amp;TEXT(S$3,"dd/mm/yyyy")&amp;$D$2,tbReporteAsistencia[[#All],[SerialDeBusqueda]:[FechaRegistro]],3,FALSE),"")</f>
        <v/>
      </c>
    </row>
    <row r="137" spans="1:19">
      <c r="A137" s="8">
        <f>Plantilla!A138</f>
        <v>0</v>
      </c>
      <c r="B137" s="8">
        <f>Plantilla!B138</f>
        <v>0</v>
      </c>
      <c r="C137" s="8">
        <f>Plantilla!C138</f>
        <v>0</v>
      </c>
      <c r="D137" s="22" t="str">
        <f>IFERROR(VLOOKUP($A137&amp;TEXT(D$3,"dd/mm/yyyy")&amp;$D$2,tbReporteAsistencia[[#All],[SerialDeBusqueda]:[FechaRegistro]],3,FALSE),"")</f>
        <v/>
      </c>
      <c r="E137" s="22" t="str">
        <f>IFERROR(VLOOKUP($A137&amp;TEXT(E$3,"dd/mm/yyyy")&amp;$D$2,tbReporteAsistencia[[#All],[SerialDeBusqueda]:[FechaRegistro]],3,FALSE),"")</f>
        <v/>
      </c>
      <c r="F137" s="22" t="str">
        <f>IFERROR(VLOOKUP($A137&amp;TEXT(F$3,"dd/mm/yyyy")&amp;$D$2,tbReporteAsistencia[[#All],[SerialDeBusqueda]:[FechaRegistro]],3,FALSE),"")</f>
        <v/>
      </c>
      <c r="G137" s="22" t="str">
        <f>IFERROR(VLOOKUP($A137&amp;TEXT(G$3,"dd/mm/yyyy")&amp;$D$2,tbReporteAsistencia[[#All],[SerialDeBusqueda]:[FechaRegistro]],3,FALSE),"")</f>
        <v/>
      </c>
      <c r="H137" s="22" t="str">
        <f>IFERROR(VLOOKUP($A137&amp;TEXT(H$3,"dd/mm/yyyy")&amp;$D$2,tbReporteAsistencia[[#All],[SerialDeBusqueda]:[FechaRegistro]],3,FALSE),"")</f>
        <v/>
      </c>
      <c r="I137" s="22" t="str">
        <f>IFERROR(VLOOKUP($A137&amp;TEXT(I$3,"dd/mm/yyyy")&amp;$D$2,tbReporteAsistencia[[#All],[SerialDeBusqueda]:[FechaRegistro]],3,FALSE),"")</f>
        <v/>
      </c>
      <c r="J137" s="22" t="str">
        <f>IFERROR(VLOOKUP($A137&amp;TEXT(J$3,"dd/mm/yyyy")&amp;$D$2,tbReporteAsistencia[[#All],[SerialDeBusqueda]:[FechaRegistro]],3,FALSE),"")</f>
        <v/>
      </c>
      <c r="K137" s="22" t="str">
        <f>IFERROR(VLOOKUP($A137&amp;TEXT(K$3,"dd/mm/yyyy")&amp;$D$2,tbReporteAsistencia[[#All],[SerialDeBusqueda]:[FechaRegistro]],3,FALSE),"")</f>
        <v/>
      </c>
      <c r="L137" s="22" t="str">
        <f>IFERROR(VLOOKUP($A137&amp;TEXT(L$3,"dd/mm/yyyy")&amp;$D$2,tbReporteAsistencia[[#All],[SerialDeBusqueda]:[FechaRegistro]],3,FALSE),"")</f>
        <v/>
      </c>
      <c r="M137" s="22" t="str">
        <f>IFERROR(VLOOKUP($A137&amp;TEXT(M$3,"dd/mm/yyyy")&amp;$D$2,tbReporteAsistencia[[#All],[SerialDeBusqueda]:[FechaRegistro]],3,FALSE),"")</f>
        <v/>
      </c>
      <c r="N137" s="22" t="str">
        <f>IFERROR(VLOOKUP($A137&amp;TEXT(N$3,"dd/mm/yyyy")&amp;$D$2,tbReporteAsistencia[[#All],[SerialDeBusqueda]:[FechaRegistro]],3,FALSE),"")</f>
        <v/>
      </c>
      <c r="O137" s="22" t="str">
        <f>IFERROR(VLOOKUP($A137&amp;TEXT(O$3,"dd/mm/yyyy")&amp;$D$2,tbReporteAsistencia[[#All],[SerialDeBusqueda]:[FechaRegistro]],3,FALSE),"")</f>
        <v/>
      </c>
      <c r="P137" s="22" t="str">
        <f>IFERROR(VLOOKUP($A137&amp;TEXT(P$3,"dd/mm/yyyy")&amp;$D$2,tbReporteAsistencia[[#All],[SerialDeBusqueda]:[FechaRegistro]],3,FALSE),"")</f>
        <v/>
      </c>
      <c r="Q137" s="22" t="str">
        <f>IFERROR(VLOOKUP($A137&amp;TEXT(Q$3,"dd/mm/yyyy")&amp;$D$2,tbReporteAsistencia[[#All],[SerialDeBusqueda]:[FechaRegistro]],3,FALSE),"")</f>
        <v/>
      </c>
      <c r="R137" s="22" t="str">
        <f>IFERROR(VLOOKUP($A137&amp;TEXT(R$3,"dd/mm/yyyy")&amp;$D$2,tbReporteAsistencia[[#All],[SerialDeBusqueda]:[FechaRegistro]],3,FALSE),"")</f>
        <v/>
      </c>
      <c r="S137" s="22" t="str">
        <f>IFERROR(VLOOKUP($A137&amp;TEXT(S$3,"dd/mm/yyyy")&amp;$D$2,tbReporteAsistencia[[#All],[SerialDeBusqueda]:[FechaRegistro]],3,FALSE),"")</f>
        <v/>
      </c>
    </row>
    <row r="138" spans="1:19">
      <c r="A138" s="8">
        <f>Plantilla!A139</f>
        <v>0</v>
      </c>
      <c r="B138" s="8">
        <f>Plantilla!B139</f>
        <v>0</v>
      </c>
      <c r="C138" s="8">
        <f>Plantilla!C139</f>
        <v>0</v>
      </c>
      <c r="D138" s="22" t="str">
        <f>IFERROR(VLOOKUP($A138&amp;TEXT(D$3,"dd/mm/yyyy")&amp;$D$2,tbReporteAsistencia[[#All],[SerialDeBusqueda]:[FechaRegistro]],3,FALSE),"")</f>
        <v/>
      </c>
      <c r="E138" s="22" t="str">
        <f>IFERROR(VLOOKUP($A138&amp;TEXT(E$3,"dd/mm/yyyy")&amp;$D$2,tbReporteAsistencia[[#All],[SerialDeBusqueda]:[FechaRegistro]],3,FALSE),"")</f>
        <v/>
      </c>
      <c r="F138" s="22" t="str">
        <f>IFERROR(VLOOKUP($A138&amp;TEXT(F$3,"dd/mm/yyyy")&amp;$D$2,tbReporteAsistencia[[#All],[SerialDeBusqueda]:[FechaRegistro]],3,FALSE),"")</f>
        <v/>
      </c>
      <c r="G138" s="22" t="str">
        <f>IFERROR(VLOOKUP($A138&amp;TEXT(G$3,"dd/mm/yyyy")&amp;$D$2,tbReporteAsistencia[[#All],[SerialDeBusqueda]:[FechaRegistro]],3,FALSE),"")</f>
        <v/>
      </c>
      <c r="H138" s="22" t="str">
        <f>IFERROR(VLOOKUP($A138&amp;TEXT(H$3,"dd/mm/yyyy")&amp;$D$2,tbReporteAsistencia[[#All],[SerialDeBusqueda]:[FechaRegistro]],3,FALSE),"")</f>
        <v/>
      </c>
      <c r="I138" s="22" t="str">
        <f>IFERROR(VLOOKUP($A138&amp;TEXT(I$3,"dd/mm/yyyy")&amp;$D$2,tbReporteAsistencia[[#All],[SerialDeBusqueda]:[FechaRegistro]],3,FALSE),"")</f>
        <v/>
      </c>
      <c r="J138" s="22" t="str">
        <f>IFERROR(VLOOKUP($A138&amp;TEXT(J$3,"dd/mm/yyyy")&amp;$D$2,tbReporteAsistencia[[#All],[SerialDeBusqueda]:[FechaRegistro]],3,FALSE),"")</f>
        <v/>
      </c>
      <c r="K138" s="22" t="str">
        <f>IFERROR(VLOOKUP($A138&amp;TEXT(K$3,"dd/mm/yyyy")&amp;$D$2,tbReporteAsistencia[[#All],[SerialDeBusqueda]:[FechaRegistro]],3,FALSE),"")</f>
        <v/>
      </c>
      <c r="L138" s="22" t="str">
        <f>IFERROR(VLOOKUP($A138&amp;TEXT(L$3,"dd/mm/yyyy")&amp;$D$2,tbReporteAsistencia[[#All],[SerialDeBusqueda]:[FechaRegistro]],3,FALSE),"")</f>
        <v/>
      </c>
      <c r="M138" s="22" t="str">
        <f>IFERROR(VLOOKUP($A138&amp;TEXT(M$3,"dd/mm/yyyy")&amp;$D$2,tbReporteAsistencia[[#All],[SerialDeBusqueda]:[FechaRegistro]],3,FALSE),"")</f>
        <v/>
      </c>
      <c r="N138" s="22" t="str">
        <f>IFERROR(VLOOKUP($A138&amp;TEXT(N$3,"dd/mm/yyyy")&amp;$D$2,tbReporteAsistencia[[#All],[SerialDeBusqueda]:[FechaRegistro]],3,FALSE),"")</f>
        <v/>
      </c>
      <c r="O138" s="22" t="str">
        <f>IFERROR(VLOOKUP($A138&amp;TEXT(O$3,"dd/mm/yyyy")&amp;$D$2,tbReporteAsistencia[[#All],[SerialDeBusqueda]:[FechaRegistro]],3,FALSE),"")</f>
        <v/>
      </c>
      <c r="P138" s="22" t="str">
        <f>IFERROR(VLOOKUP($A138&amp;TEXT(P$3,"dd/mm/yyyy")&amp;$D$2,tbReporteAsistencia[[#All],[SerialDeBusqueda]:[FechaRegistro]],3,FALSE),"")</f>
        <v/>
      </c>
      <c r="Q138" s="22" t="str">
        <f>IFERROR(VLOOKUP($A138&amp;TEXT(Q$3,"dd/mm/yyyy")&amp;$D$2,tbReporteAsistencia[[#All],[SerialDeBusqueda]:[FechaRegistro]],3,FALSE),"")</f>
        <v/>
      </c>
      <c r="R138" s="22" t="str">
        <f>IFERROR(VLOOKUP($A138&amp;TEXT(R$3,"dd/mm/yyyy")&amp;$D$2,tbReporteAsistencia[[#All],[SerialDeBusqueda]:[FechaRegistro]],3,FALSE),"")</f>
        <v/>
      </c>
      <c r="S138" s="22" t="str">
        <f>IFERROR(VLOOKUP($A138&amp;TEXT(S$3,"dd/mm/yyyy")&amp;$D$2,tbReporteAsistencia[[#All],[SerialDeBusqueda]:[FechaRegistro]],3,FALSE),"")</f>
        <v/>
      </c>
    </row>
    <row r="139" spans="1:19">
      <c r="A139" s="8">
        <f>Plantilla!A140</f>
        <v>0</v>
      </c>
      <c r="B139" s="8">
        <f>Plantilla!B140</f>
        <v>0</v>
      </c>
      <c r="C139" s="8">
        <f>Plantilla!C140</f>
        <v>0</v>
      </c>
      <c r="D139" s="22" t="str">
        <f>IFERROR(VLOOKUP($A139&amp;TEXT(D$3,"dd/mm/yyyy")&amp;$D$2,tbReporteAsistencia[[#All],[SerialDeBusqueda]:[FechaRegistro]],3,FALSE),"")</f>
        <v/>
      </c>
      <c r="E139" s="22" t="str">
        <f>IFERROR(VLOOKUP($A139&amp;TEXT(E$3,"dd/mm/yyyy")&amp;$D$2,tbReporteAsistencia[[#All],[SerialDeBusqueda]:[FechaRegistro]],3,FALSE),"")</f>
        <v/>
      </c>
      <c r="F139" s="22" t="str">
        <f>IFERROR(VLOOKUP($A139&amp;TEXT(F$3,"dd/mm/yyyy")&amp;$D$2,tbReporteAsistencia[[#All],[SerialDeBusqueda]:[FechaRegistro]],3,FALSE),"")</f>
        <v/>
      </c>
      <c r="G139" s="22" t="str">
        <f>IFERROR(VLOOKUP($A139&amp;TEXT(G$3,"dd/mm/yyyy")&amp;$D$2,tbReporteAsistencia[[#All],[SerialDeBusqueda]:[FechaRegistro]],3,FALSE),"")</f>
        <v/>
      </c>
      <c r="H139" s="22" t="str">
        <f>IFERROR(VLOOKUP($A139&amp;TEXT(H$3,"dd/mm/yyyy")&amp;$D$2,tbReporteAsistencia[[#All],[SerialDeBusqueda]:[FechaRegistro]],3,FALSE),"")</f>
        <v/>
      </c>
      <c r="I139" s="22" t="str">
        <f>IFERROR(VLOOKUP($A139&amp;TEXT(I$3,"dd/mm/yyyy")&amp;$D$2,tbReporteAsistencia[[#All],[SerialDeBusqueda]:[FechaRegistro]],3,FALSE),"")</f>
        <v/>
      </c>
      <c r="J139" s="22" t="str">
        <f>IFERROR(VLOOKUP($A139&amp;TEXT(J$3,"dd/mm/yyyy")&amp;$D$2,tbReporteAsistencia[[#All],[SerialDeBusqueda]:[FechaRegistro]],3,FALSE),"")</f>
        <v/>
      </c>
      <c r="K139" s="22" t="str">
        <f>IFERROR(VLOOKUP($A139&amp;TEXT(K$3,"dd/mm/yyyy")&amp;$D$2,tbReporteAsistencia[[#All],[SerialDeBusqueda]:[FechaRegistro]],3,FALSE),"")</f>
        <v/>
      </c>
      <c r="L139" s="22" t="str">
        <f>IFERROR(VLOOKUP($A139&amp;TEXT(L$3,"dd/mm/yyyy")&amp;$D$2,tbReporteAsistencia[[#All],[SerialDeBusqueda]:[FechaRegistro]],3,FALSE),"")</f>
        <v/>
      </c>
      <c r="M139" s="22" t="str">
        <f>IFERROR(VLOOKUP($A139&amp;TEXT(M$3,"dd/mm/yyyy")&amp;$D$2,tbReporteAsistencia[[#All],[SerialDeBusqueda]:[FechaRegistro]],3,FALSE),"")</f>
        <v/>
      </c>
      <c r="N139" s="22" t="str">
        <f>IFERROR(VLOOKUP($A139&amp;TEXT(N$3,"dd/mm/yyyy")&amp;$D$2,tbReporteAsistencia[[#All],[SerialDeBusqueda]:[FechaRegistro]],3,FALSE),"")</f>
        <v/>
      </c>
      <c r="O139" s="22" t="str">
        <f>IFERROR(VLOOKUP($A139&amp;TEXT(O$3,"dd/mm/yyyy")&amp;$D$2,tbReporteAsistencia[[#All],[SerialDeBusqueda]:[FechaRegistro]],3,FALSE),"")</f>
        <v/>
      </c>
      <c r="P139" s="22" t="str">
        <f>IFERROR(VLOOKUP($A139&amp;TEXT(P$3,"dd/mm/yyyy")&amp;$D$2,tbReporteAsistencia[[#All],[SerialDeBusqueda]:[FechaRegistro]],3,FALSE),"")</f>
        <v/>
      </c>
      <c r="Q139" s="22" t="str">
        <f>IFERROR(VLOOKUP($A139&amp;TEXT(Q$3,"dd/mm/yyyy")&amp;$D$2,tbReporteAsistencia[[#All],[SerialDeBusqueda]:[FechaRegistro]],3,FALSE),"")</f>
        <v/>
      </c>
      <c r="R139" s="22" t="str">
        <f>IFERROR(VLOOKUP($A139&amp;TEXT(R$3,"dd/mm/yyyy")&amp;$D$2,tbReporteAsistencia[[#All],[SerialDeBusqueda]:[FechaRegistro]],3,FALSE),"")</f>
        <v/>
      </c>
      <c r="S139" s="22" t="str">
        <f>IFERROR(VLOOKUP($A139&amp;TEXT(S$3,"dd/mm/yyyy")&amp;$D$2,tbReporteAsistencia[[#All],[SerialDeBusqueda]:[FechaRegistro]],3,FALSE),"")</f>
        <v/>
      </c>
    </row>
    <row r="140" spans="1:19">
      <c r="A140" s="8">
        <f>Plantilla!A141</f>
        <v>0</v>
      </c>
      <c r="B140" s="8">
        <f>Plantilla!B141</f>
        <v>0</v>
      </c>
      <c r="C140" s="8">
        <f>Plantilla!C141</f>
        <v>0</v>
      </c>
      <c r="D140" s="22" t="str">
        <f>IFERROR(VLOOKUP($A140&amp;TEXT(D$3,"dd/mm/yyyy")&amp;$D$2,tbReporteAsistencia[[#All],[SerialDeBusqueda]:[FechaRegistro]],3,FALSE),"")</f>
        <v/>
      </c>
      <c r="E140" s="22" t="str">
        <f>IFERROR(VLOOKUP($A140&amp;TEXT(E$3,"dd/mm/yyyy")&amp;$D$2,tbReporteAsistencia[[#All],[SerialDeBusqueda]:[FechaRegistro]],3,FALSE),"")</f>
        <v/>
      </c>
      <c r="F140" s="22" t="str">
        <f>IFERROR(VLOOKUP($A140&amp;TEXT(F$3,"dd/mm/yyyy")&amp;$D$2,tbReporteAsistencia[[#All],[SerialDeBusqueda]:[FechaRegistro]],3,FALSE),"")</f>
        <v/>
      </c>
      <c r="G140" s="22" t="str">
        <f>IFERROR(VLOOKUP($A140&amp;TEXT(G$3,"dd/mm/yyyy")&amp;$D$2,tbReporteAsistencia[[#All],[SerialDeBusqueda]:[FechaRegistro]],3,FALSE),"")</f>
        <v/>
      </c>
      <c r="H140" s="22" t="str">
        <f>IFERROR(VLOOKUP($A140&amp;TEXT(H$3,"dd/mm/yyyy")&amp;$D$2,tbReporteAsistencia[[#All],[SerialDeBusqueda]:[FechaRegistro]],3,FALSE),"")</f>
        <v/>
      </c>
      <c r="I140" s="22" t="str">
        <f>IFERROR(VLOOKUP($A140&amp;TEXT(I$3,"dd/mm/yyyy")&amp;$D$2,tbReporteAsistencia[[#All],[SerialDeBusqueda]:[FechaRegistro]],3,FALSE),"")</f>
        <v/>
      </c>
      <c r="J140" s="22" t="str">
        <f>IFERROR(VLOOKUP($A140&amp;TEXT(J$3,"dd/mm/yyyy")&amp;$D$2,tbReporteAsistencia[[#All],[SerialDeBusqueda]:[FechaRegistro]],3,FALSE),"")</f>
        <v/>
      </c>
      <c r="K140" s="22" t="str">
        <f>IFERROR(VLOOKUP($A140&amp;TEXT(K$3,"dd/mm/yyyy")&amp;$D$2,tbReporteAsistencia[[#All],[SerialDeBusqueda]:[FechaRegistro]],3,FALSE),"")</f>
        <v/>
      </c>
      <c r="L140" s="22" t="str">
        <f>IFERROR(VLOOKUP($A140&amp;TEXT(L$3,"dd/mm/yyyy")&amp;$D$2,tbReporteAsistencia[[#All],[SerialDeBusqueda]:[FechaRegistro]],3,FALSE),"")</f>
        <v/>
      </c>
      <c r="M140" s="22" t="str">
        <f>IFERROR(VLOOKUP($A140&amp;TEXT(M$3,"dd/mm/yyyy")&amp;$D$2,tbReporteAsistencia[[#All],[SerialDeBusqueda]:[FechaRegistro]],3,FALSE),"")</f>
        <v/>
      </c>
      <c r="N140" s="22" t="str">
        <f>IFERROR(VLOOKUP($A140&amp;TEXT(N$3,"dd/mm/yyyy")&amp;$D$2,tbReporteAsistencia[[#All],[SerialDeBusqueda]:[FechaRegistro]],3,FALSE),"")</f>
        <v/>
      </c>
      <c r="O140" s="22" t="str">
        <f>IFERROR(VLOOKUP($A140&amp;TEXT(O$3,"dd/mm/yyyy")&amp;$D$2,tbReporteAsistencia[[#All],[SerialDeBusqueda]:[FechaRegistro]],3,FALSE),"")</f>
        <v/>
      </c>
      <c r="P140" s="22" t="str">
        <f>IFERROR(VLOOKUP($A140&amp;TEXT(P$3,"dd/mm/yyyy")&amp;$D$2,tbReporteAsistencia[[#All],[SerialDeBusqueda]:[FechaRegistro]],3,FALSE),"")</f>
        <v/>
      </c>
      <c r="Q140" s="22" t="str">
        <f>IFERROR(VLOOKUP($A140&amp;TEXT(Q$3,"dd/mm/yyyy")&amp;$D$2,tbReporteAsistencia[[#All],[SerialDeBusqueda]:[FechaRegistro]],3,FALSE),"")</f>
        <v/>
      </c>
      <c r="R140" s="22" t="str">
        <f>IFERROR(VLOOKUP($A140&amp;TEXT(R$3,"dd/mm/yyyy")&amp;$D$2,tbReporteAsistencia[[#All],[SerialDeBusqueda]:[FechaRegistro]],3,FALSE),"")</f>
        <v/>
      </c>
      <c r="S140" s="22" t="str">
        <f>IFERROR(VLOOKUP($A140&amp;TEXT(S$3,"dd/mm/yyyy")&amp;$D$2,tbReporteAsistencia[[#All],[SerialDeBusqueda]:[FechaRegistro]],3,FALSE),"")</f>
        <v/>
      </c>
    </row>
    <row r="141" spans="1:19">
      <c r="A141" s="8">
        <f>Plantilla!A142</f>
        <v>0</v>
      </c>
      <c r="B141" s="8">
        <f>Plantilla!B142</f>
        <v>0</v>
      </c>
      <c r="C141" s="8">
        <f>Plantilla!C142</f>
        <v>0</v>
      </c>
      <c r="D141" s="22" t="str">
        <f>IFERROR(VLOOKUP($A141&amp;TEXT(D$3,"dd/mm/yyyy")&amp;$D$2,tbReporteAsistencia[[#All],[SerialDeBusqueda]:[FechaRegistro]],3,FALSE),"")</f>
        <v/>
      </c>
      <c r="E141" s="22" t="str">
        <f>IFERROR(VLOOKUP($A141&amp;TEXT(E$3,"dd/mm/yyyy")&amp;$D$2,tbReporteAsistencia[[#All],[SerialDeBusqueda]:[FechaRegistro]],3,FALSE),"")</f>
        <v/>
      </c>
      <c r="F141" s="22" t="str">
        <f>IFERROR(VLOOKUP($A141&amp;TEXT(F$3,"dd/mm/yyyy")&amp;$D$2,tbReporteAsistencia[[#All],[SerialDeBusqueda]:[FechaRegistro]],3,FALSE),"")</f>
        <v/>
      </c>
      <c r="G141" s="22" t="str">
        <f>IFERROR(VLOOKUP($A141&amp;TEXT(G$3,"dd/mm/yyyy")&amp;$D$2,tbReporteAsistencia[[#All],[SerialDeBusqueda]:[FechaRegistro]],3,FALSE),"")</f>
        <v/>
      </c>
      <c r="H141" s="22" t="str">
        <f>IFERROR(VLOOKUP($A141&amp;TEXT(H$3,"dd/mm/yyyy")&amp;$D$2,tbReporteAsistencia[[#All],[SerialDeBusqueda]:[FechaRegistro]],3,FALSE),"")</f>
        <v/>
      </c>
      <c r="I141" s="22" t="str">
        <f>IFERROR(VLOOKUP($A141&amp;TEXT(I$3,"dd/mm/yyyy")&amp;$D$2,tbReporteAsistencia[[#All],[SerialDeBusqueda]:[FechaRegistro]],3,FALSE),"")</f>
        <v/>
      </c>
      <c r="J141" s="22" t="str">
        <f>IFERROR(VLOOKUP($A141&amp;TEXT(J$3,"dd/mm/yyyy")&amp;$D$2,tbReporteAsistencia[[#All],[SerialDeBusqueda]:[FechaRegistro]],3,FALSE),"")</f>
        <v/>
      </c>
      <c r="K141" s="22" t="str">
        <f>IFERROR(VLOOKUP($A141&amp;TEXT(K$3,"dd/mm/yyyy")&amp;$D$2,tbReporteAsistencia[[#All],[SerialDeBusqueda]:[FechaRegistro]],3,FALSE),"")</f>
        <v/>
      </c>
      <c r="L141" s="22" t="str">
        <f>IFERROR(VLOOKUP($A141&amp;TEXT(L$3,"dd/mm/yyyy")&amp;$D$2,tbReporteAsistencia[[#All],[SerialDeBusqueda]:[FechaRegistro]],3,FALSE),"")</f>
        <v/>
      </c>
      <c r="M141" s="22" t="str">
        <f>IFERROR(VLOOKUP($A141&amp;TEXT(M$3,"dd/mm/yyyy")&amp;$D$2,tbReporteAsistencia[[#All],[SerialDeBusqueda]:[FechaRegistro]],3,FALSE),"")</f>
        <v/>
      </c>
      <c r="N141" s="22" t="str">
        <f>IFERROR(VLOOKUP($A141&amp;TEXT(N$3,"dd/mm/yyyy")&amp;$D$2,tbReporteAsistencia[[#All],[SerialDeBusqueda]:[FechaRegistro]],3,FALSE),"")</f>
        <v/>
      </c>
      <c r="O141" s="22" t="str">
        <f>IFERROR(VLOOKUP($A141&amp;TEXT(O$3,"dd/mm/yyyy")&amp;$D$2,tbReporteAsistencia[[#All],[SerialDeBusqueda]:[FechaRegistro]],3,FALSE),"")</f>
        <v/>
      </c>
      <c r="P141" s="22" t="str">
        <f>IFERROR(VLOOKUP($A141&amp;TEXT(P$3,"dd/mm/yyyy")&amp;$D$2,tbReporteAsistencia[[#All],[SerialDeBusqueda]:[FechaRegistro]],3,FALSE),"")</f>
        <v/>
      </c>
      <c r="Q141" s="22" t="str">
        <f>IFERROR(VLOOKUP($A141&amp;TEXT(Q$3,"dd/mm/yyyy")&amp;$D$2,tbReporteAsistencia[[#All],[SerialDeBusqueda]:[FechaRegistro]],3,FALSE),"")</f>
        <v/>
      </c>
      <c r="R141" s="22" t="str">
        <f>IFERROR(VLOOKUP($A141&amp;TEXT(R$3,"dd/mm/yyyy")&amp;$D$2,tbReporteAsistencia[[#All],[SerialDeBusqueda]:[FechaRegistro]],3,FALSE),"")</f>
        <v/>
      </c>
      <c r="S141" s="22" t="str">
        <f>IFERROR(VLOOKUP($A141&amp;TEXT(S$3,"dd/mm/yyyy")&amp;$D$2,tbReporteAsistencia[[#All],[SerialDeBusqueda]:[FechaRegistro]],3,FALSE),"")</f>
        <v/>
      </c>
    </row>
    <row r="142" spans="1:19">
      <c r="A142" s="8">
        <f>Plantilla!A143</f>
        <v>0</v>
      </c>
      <c r="B142" s="8">
        <f>Plantilla!B143</f>
        <v>0</v>
      </c>
      <c r="C142" s="8">
        <f>Plantilla!C143</f>
        <v>0</v>
      </c>
      <c r="D142" s="22" t="str">
        <f>IFERROR(VLOOKUP($A142&amp;TEXT(D$3,"dd/mm/yyyy")&amp;$D$2,tbReporteAsistencia[[#All],[SerialDeBusqueda]:[FechaRegistro]],3,FALSE),"")</f>
        <v/>
      </c>
      <c r="E142" s="22" t="str">
        <f>IFERROR(VLOOKUP($A142&amp;TEXT(E$3,"dd/mm/yyyy")&amp;$D$2,tbReporteAsistencia[[#All],[SerialDeBusqueda]:[FechaRegistro]],3,FALSE),"")</f>
        <v/>
      </c>
      <c r="F142" s="22" t="str">
        <f>IFERROR(VLOOKUP($A142&amp;TEXT(F$3,"dd/mm/yyyy")&amp;$D$2,tbReporteAsistencia[[#All],[SerialDeBusqueda]:[FechaRegistro]],3,FALSE),"")</f>
        <v/>
      </c>
      <c r="G142" s="22" t="str">
        <f>IFERROR(VLOOKUP($A142&amp;TEXT(G$3,"dd/mm/yyyy")&amp;$D$2,tbReporteAsistencia[[#All],[SerialDeBusqueda]:[FechaRegistro]],3,FALSE),"")</f>
        <v/>
      </c>
      <c r="H142" s="22" t="str">
        <f>IFERROR(VLOOKUP($A142&amp;TEXT(H$3,"dd/mm/yyyy")&amp;$D$2,tbReporteAsistencia[[#All],[SerialDeBusqueda]:[FechaRegistro]],3,FALSE),"")</f>
        <v/>
      </c>
      <c r="I142" s="22" t="str">
        <f>IFERROR(VLOOKUP($A142&amp;TEXT(I$3,"dd/mm/yyyy")&amp;$D$2,tbReporteAsistencia[[#All],[SerialDeBusqueda]:[FechaRegistro]],3,FALSE),"")</f>
        <v/>
      </c>
      <c r="J142" s="22" t="str">
        <f>IFERROR(VLOOKUP($A142&amp;TEXT(J$3,"dd/mm/yyyy")&amp;$D$2,tbReporteAsistencia[[#All],[SerialDeBusqueda]:[FechaRegistro]],3,FALSE),"")</f>
        <v/>
      </c>
      <c r="K142" s="22" t="str">
        <f>IFERROR(VLOOKUP($A142&amp;TEXT(K$3,"dd/mm/yyyy")&amp;$D$2,tbReporteAsistencia[[#All],[SerialDeBusqueda]:[FechaRegistro]],3,FALSE),"")</f>
        <v/>
      </c>
      <c r="L142" s="22" t="str">
        <f>IFERROR(VLOOKUP($A142&amp;TEXT(L$3,"dd/mm/yyyy")&amp;$D$2,tbReporteAsistencia[[#All],[SerialDeBusqueda]:[FechaRegistro]],3,FALSE),"")</f>
        <v/>
      </c>
      <c r="M142" s="22" t="str">
        <f>IFERROR(VLOOKUP($A142&amp;TEXT(M$3,"dd/mm/yyyy")&amp;$D$2,tbReporteAsistencia[[#All],[SerialDeBusqueda]:[FechaRegistro]],3,FALSE),"")</f>
        <v/>
      </c>
      <c r="N142" s="22" t="str">
        <f>IFERROR(VLOOKUP($A142&amp;TEXT(N$3,"dd/mm/yyyy")&amp;$D$2,tbReporteAsistencia[[#All],[SerialDeBusqueda]:[FechaRegistro]],3,FALSE),"")</f>
        <v/>
      </c>
      <c r="O142" s="22" t="str">
        <f>IFERROR(VLOOKUP($A142&amp;TEXT(O$3,"dd/mm/yyyy")&amp;$D$2,tbReporteAsistencia[[#All],[SerialDeBusqueda]:[FechaRegistro]],3,FALSE),"")</f>
        <v/>
      </c>
      <c r="P142" s="22" t="str">
        <f>IFERROR(VLOOKUP($A142&amp;TEXT(P$3,"dd/mm/yyyy")&amp;$D$2,tbReporteAsistencia[[#All],[SerialDeBusqueda]:[FechaRegistro]],3,FALSE),"")</f>
        <v/>
      </c>
      <c r="Q142" s="22" t="str">
        <f>IFERROR(VLOOKUP($A142&amp;TEXT(Q$3,"dd/mm/yyyy")&amp;$D$2,tbReporteAsistencia[[#All],[SerialDeBusqueda]:[FechaRegistro]],3,FALSE),"")</f>
        <v/>
      </c>
      <c r="R142" s="22" t="str">
        <f>IFERROR(VLOOKUP($A142&amp;TEXT(R$3,"dd/mm/yyyy")&amp;$D$2,tbReporteAsistencia[[#All],[SerialDeBusqueda]:[FechaRegistro]],3,FALSE),"")</f>
        <v/>
      </c>
      <c r="S142" s="22" t="str">
        <f>IFERROR(VLOOKUP($A142&amp;TEXT(S$3,"dd/mm/yyyy")&amp;$D$2,tbReporteAsistencia[[#All],[SerialDeBusqueda]:[FechaRegistro]],3,FALSE),"")</f>
        <v/>
      </c>
    </row>
    <row r="143" spans="1:19">
      <c r="A143" s="8">
        <f>Plantilla!A144</f>
        <v>0</v>
      </c>
      <c r="B143" s="8">
        <f>Plantilla!B144</f>
        <v>0</v>
      </c>
      <c r="C143" s="8">
        <f>Plantilla!C144</f>
        <v>0</v>
      </c>
      <c r="D143" s="22" t="str">
        <f>IFERROR(VLOOKUP($A143&amp;TEXT(D$3,"dd/mm/yyyy")&amp;$D$2,tbReporteAsistencia[[#All],[SerialDeBusqueda]:[FechaRegistro]],3,FALSE),"")</f>
        <v/>
      </c>
      <c r="E143" s="22" t="str">
        <f>IFERROR(VLOOKUP($A143&amp;TEXT(E$3,"dd/mm/yyyy")&amp;$D$2,tbReporteAsistencia[[#All],[SerialDeBusqueda]:[FechaRegistro]],3,FALSE),"")</f>
        <v/>
      </c>
      <c r="F143" s="22" t="str">
        <f>IFERROR(VLOOKUP($A143&amp;TEXT(F$3,"dd/mm/yyyy")&amp;$D$2,tbReporteAsistencia[[#All],[SerialDeBusqueda]:[FechaRegistro]],3,FALSE),"")</f>
        <v/>
      </c>
      <c r="G143" s="22" t="str">
        <f>IFERROR(VLOOKUP($A143&amp;TEXT(G$3,"dd/mm/yyyy")&amp;$D$2,tbReporteAsistencia[[#All],[SerialDeBusqueda]:[FechaRegistro]],3,FALSE),"")</f>
        <v/>
      </c>
      <c r="H143" s="22" t="str">
        <f>IFERROR(VLOOKUP($A143&amp;TEXT(H$3,"dd/mm/yyyy")&amp;$D$2,tbReporteAsistencia[[#All],[SerialDeBusqueda]:[FechaRegistro]],3,FALSE),"")</f>
        <v/>
      </c>
      <c r="I143" s="22" t="str">
        <f>IFERROR(VLOOKUP($A143&amp;TEXT(I$3,"dd/mm/yyyy")&amp;$D$2,tbReporteAsistencia[[#All],[SerialDeBusqueda]:[FechaRegistro]],3,FALSE),"")</f>
        <v/>
      </c>
      <c r="J143" s="22" t="str">
        <f>IFERROR(VLOOKUP($A143&amp;TEXT(J$3,"dd/mm/yyyy")&amp;$D$2,tbReporteAsistencia[[#All],[SerialDeBusqueda]:[FechaRegistro]],3,FALSE),"")</f>
        <v/>
      </c>
      <c r="K143" s="22" t="str">
        <f>IFERROR(VLOOKUP($A143&amp;TEXT(K$3,"dd/mm/yyyy")&amp;$D$2,tbReporteAsistencia[[#All],[SerialDeBusqueda]:[FechaRegistro]],3,FALSE),"")</f>
        <v/>
      </c>
      <c r="L143" s="22" t="str">
        <f>IFERROR(VLOOKUP($A143&amp;TEXT(L$3,"dd/mm/yyyy")&amp;$D$2,tbReporteAsistencia[[#All],[SerialDeBusqueda]:[FechaRegistro]],3,FALSE),"")</f>
        <v/>
      </c>
      <c r="M143" s="22" t="str">
        <f>IFERROR(VLOOKUP($A143&amp;TEXT(M$3,"dd/mm/yyyy")&amp;$D$2,tbReporteAsistencia[[#All],[SerialDeBusqueda]:[FechaRegistro]],3,FALSE),"")</f>
        <v/>
      </c>
      <c r="N143" s="22" t="str">
        <f>IFERROR(VLOOKUP($A143&amp;TEXT(N$3,"dd/mm/yyyy")&amp;$D$2,tbReporteAsistencia[[#All],[SerialDeBusqueda]:[FechaRegistro]],3,FALSE),"")</f>
        <v/>
      </c>
      <c r="O143" s="22" t="str">
        <f>IFERROR(VLOOKUP($A143&amp;TEXT(O$3,"dd/mm/yyyy")&amp;$D$2,tbReporteAsistencia[[#All],[SerialDeBusqueda]:[FechaRegistro]],3,FALSE),"")</f>
        <v/>
      </c>
      <c r="P143" s="22" t="str">
        <f>IFERROR(VLOOKUP($A143&amp;TEXT(P$3,"dd/mm/yyyy")&amp;$D$2,tbReporteAsistencia[[#All],[SerialDeBusqueda]:[FechaRegistro]],3,FALSE),"")</f>
        <v/>
      </c>
      <c r="Q143" s="22" t="str">
        <f>IFERROR(VLOOKUP($A143&amp;TEXT(Q$3,"dd/mm/yyyy")&amp;$D$2,tbReporteAsistencia[[#All],[SerialDeBusqueda]:[FechaRegistro]],3,FALSE),"")</f>
        <v/>
      </c>
      <c r="R143" s="22" t="str">
        <f>IFERROR(VLOOKUP($A143&amp;TEXT(R$3,"dd/mm/yyyy")&amp;$D$2,tbReporteAsistencia[[#All],[SerialDeBusqueda]:[FechaRegistro]],3,FALSE),"")</f>
        <v/>
      </c>
      <c r="S143" s="22" t="str">
        <f>IFERROR(VLOOKUP($A143&amp;TEXT(S$3,"dd/mm/yyyy")&amp;$D$2,tbReporteAsistencia[[#All],[SerialDeBusqueda]:[FechaRegistro]],3,FALSE),"")</f>
        <v/>
      </c>
    </row>
    <row r="144" spans="1:19">
      <c r="A144" s="8">
        <f>Plantilla!A145</f>
        <v>0</v>
      </c>
      <c r="B144" s="8">
        <f>Plantilla!B145</f>
        <v>0</v>
      </c>
      <c r="C144" s="8">
        <f>Plantilla!C145</f>
        <v>0</v>
      </c>
      <c r="D144" s="22" t="str">
        <f>IFERROR(VLOOKUP($A144&amp;TEXT(D$3,"dd/mm/yyyy")&amp;$D$2,tbReporteAsistencia[[#All],[SerialDeBusqueda]:[FechaRegistro]],3,FALSE),"")</f>
        <v/>
      </c>
      <c r="E144" s="22" t="str">
        <f>IFERROR(VLOOKUP($A144&amp;TEXT(E$3,"dd/mm/yyyy")&amp;$D$2,tbReporteAsistencia[[#All],[SerialDeBusqueda]:[FechaRegistro]],3,FALSE),"")</f>
        <v/>
      </c>
      <c r="F144" s="22" t="str">
        <f>IFERROR(VLOOKUP($A144&amp;TEXT(F$3,"dd/mm/yyyy")&amp;$D$2,tbReporteAsistencia[[#All],[SerialDeBusqueda]:[FechaRegistro]],3,FALSE),"")</f>
        <v/>
      </c>
      <c r="G144" s="22" t="str">
        <f>IFERROR(VLOOKUP($A144&amp;TEXT(G$3,"dd/mm/yyyy")&amp;$D$2,tbReporteAsistencia[[#All],[SerialDeBusqueda]:[FechaRegistro]],3,FALSE),"")</f>
        <v/>
      </c>
      <c r="H144" s="22" t="str">
        <f>IFERROR(VLOOKUP($A144&amp;TEXT(H$3,"dd/mm/yyyy")&amp;$D$2,tbReporteAsistencia[[#All],[SerialDeBusqueda]:[FechaRegistro]],3,FALSE),"")</f>
        <v/>
      </c>
      <c r="I144" s="22" t="str">
        <f>IFERROR(VLOOKUP($A144&amp;TEXT(I$3,"dd/mm/yyyy")&amp;$D$2,tbReporteAsistencia[[#All],[SerialDeBusqueda]:[FechaRegistro]],3,FALSE),"")</f>
        <v/>
      </c>
      <c r="J144" s="22" t="str">
        <f>IFERROR(VLOOKUP($A144&amp;TEXT(J$3,"dd/mm/yyyy")&amp;$D$2,tbReporteAsistencia[[#All],[SerialDeBusqueda]:[FechaRegistro]],3,FALSE),"")</f>
        <v/>
      </c>
      <c r="K144" s="22" t="str">
        <f>IFERROR(VLOOKUP($A144&amp;TEXT(K$3,"dd/mm/yyyy")&amp;$D$2,tbReporteAsistencia[[#All],[SerialDeBusqueda]:[FechaRegistro]],3,FALSE),"")</f>
        <v/>
      </c>
      <c r="L144" s="22" t="str">
        <f>IFERROR(VLOOKUP($A144&amp;TEXT(L$3,"dd/mm/yyyy")&amp;$D$2,tbReporteAsistencia[[#All],[SerialDeBusqueda]:[FechaRegistro]],3,FALSE),"")</f>
        <v/>
      </c>
      <c r="M144" s="22" t="str">
        <f>IFERROR(VLOOKUP($A144&amp;TEXT(M$3,"dd/mm/yyyy")&amp;$D$2,tbReporteAsistencia[[#All],[SerialDeBusqueda]:[FechaRegistro]],3,FALSE),"")</f>
        <v/>
      </c>
      <c r="N144" s="22" t="str">
        <f>IFERROR(VLOOKUP($A144&amp;TEXT(N$3,"dd/mm/yyyy")&amp;$D$2,tbReporteAsistencia[[#All],[SerialDeBusqueda]:[FechaRegistro]],3,FALSE),"")</f>
        <v/>
      </c>
      <c r="O144" s="22" t="str">
        <f>IFERROR(VLOOKUP($A144&amp;TEXT(O$3,"dd/mm/yyyy")&amp;$D$2,tbReporteAsistencia[[#All],[SerialDeBusqueda]:[FechaRegistro]],3,FALSE),"")</f>
        <v/>
      </c>
      <c r="P144" s="22" t="str">
        <f>IFERROR(VLOOKUP($A144&amp;TEXT(P$3,"dd/mm/yyyy")&amp;$D$2,tbReporteAsistencia[[#All],[SerialDeBusqueda]:[FechaRegistro]],3,FALSE),"")</f>
        <v/>
      </c>
      <c r="Q144" s="22" t="str">
        <f>IFERROR(VLOOKUP($A144&amp;TEXT(Q$3,"dd/mm/yyyy")&amp;$D$2,tbReporteAsistencia[[#All],[SerialDeBusqueda]:[FechaRegistro]],3,FALSE),"")</f>
        <v/>
      </c>
      <c r="R144" s="22" t="str">
        <f>IFERROR(VLOOKUP($A144&amp;TEXT(R$3,"dd/mm/yyyy")&amp;$D$2,tbReporteAsistencia[[#All],[SerialDeBusqueda]:[FechaRegistro]],3,FALSE),"")</f>
        <v/>
      </c>
      <c r="S144" s="22" t="str">
        <f>IFERROR(VLOOKUP($A144&amp;TEXT(S$3,"dd/mm/yyyy")&amp;$D$2,tbReporteAsistencia[[#All],[SerialDeBusqueda]:[FechaRegistro]],3,FALSE),"")</f>
        <v/>
      </c>
    </row>
    <row r="145" spans="1:19">
      <c r="A145" s="8">
        <f>Plantilla!A146</f>
        <v>0</v>
      </c>
      <c r="B145" s="8">
        <f>Plantilla!B146</f>
        <v>0</v>
      </c>
      <c r="C145" s="8">
        <f>Plantilla!C146</f>
        <v>0</v>
      </c>
      <c r="D145" s="22" t="str">
        <f>IFERROR(VLOOKUP($A145&amp;TEXT(D$3,"dd/mm/yyyy")&amp;$D$2,tbReporteAsistencia[[#All],[SerialDeBusqueda]:[FechaRegistro]],3,FALSE),"")</f>
        <v/>
      </c>
      <c r="E145" s="22" t="str">
        <f>IFERROR(VLOOKUP($A145&amp;TEXT(E$3,"dd/mm/yyyy")&amp;$D$2,tbReporteAsistencia[[#All],[SerialDeBusqueda]:[FechaRegistro]],3,FALSE),"")</f>
        <v/>
      </c>
      <c r="F145" s="22" t="str">
        <f>IFERROR(VLOOKUP($A145&amp;TEXT(F$3,"dd/mm/yyyy")&amp;$D$2,tbReporteAsistencia[[#All],[SerialDeBusqueda]:[FechaRegistro]],3,FALSE),"")</f>
        <v/>
      </c>
      <c r="G145" s="22" t="str">
        <f>IFERROR(VLOOKUP($A145&amp;TEXT(G$3,"dd/mm/yyyy")&amp;$D$2,tbReporteAsistencia[[#All],[SerialDeBusqueda]:[FechaRegistro]],3,FALSE),"")</f>
        <v/>
      </c>
      <c r="H145" s="22" t="str">
        <f>IFERROR(VLOOKUP($A145&amp;TEXT(H$3,"dd/mm/yyyy")&amp;$D$2,tbReporteAsistencia[[#All],[SerialDeBusqueda]:[FechaRegistro]],3,FALSE),"")</f>
        <v/>
      </c>
      <c r="I145" s="22" t="str">
        <f>IFERROR(VLOOKUP($A145&amp;TEXT(I$3,"dd/mm/yyyy")&amp;$D$2,tbReporteAsistencia[[#All],[SerialDeBusqueda]:[FechaRegistro]],3,FALSE),"")</f>
        <v/>
      </c>
      <c r="J145" s="22" t="str">
        <f>IFERROR(VLOOKUP($A145&amp;TEXT(J$3,"dd/mm/yyyy")&amp;$D$2,tbReporteAsistencia[[#All],[SerialDeBusqueda]:[FechaRegistro]],3,FALSE),"")</f>
        <v/>
      </c>
      <c r="K145" s="22" t="str">
        <f>IFERROR(VLOOKUP($A145&amp;TEXT(K$3,"dd/mm/yyyy")&amp;$D$2,tbReporteAsistencia[[#All],[SerialDeBusqueda]:[FechaRegistro]],3,FALSE),"")</f>
        <v/>
      </c>
      <c r="L145" s="22" t="str">
        <f>IFERROR(VLOOKUP($A145&amp;TEXT(L$3,"dd/mm/yyyy")&amp;$D$2,tbReporteAsistencia[[#All],[SerialDeBusqueda]:[FechaRegistro]],3,FALSE),"")</f>
        <v/>
      </c>
      <c r="M145" s="22" t="str">
        <f>IFERROR(VLOOKUP($A145&amp;TEXT(M$3,"dd/mm/yyyy")&amp;$D$2,tbReporteAsistencia[[#All],[SerialDeBusqueda]:[FechaRegistro]],3,FALSE),"")</f>
        <v/>
      </c>
      <c r="N145" s="22" t="str">
        <f>IFERROR(VLOOKUP($A145&amp;TEXT(N$3,"dd/mm/yyyy")&amp;$D$2,tbReporteAsistencia[[#All],[SerialDeBusqueda]:[FechaRegistro]],3,FALSE),"")</f>
        <v/>
      </c>
      <c r="O145" s="22" t="str">
        <f>IFERROR(VLOOKUP($A145&amp;TEXT(O$3,"dd/mm/yyyy")&amp;$D$2,tbReporteAsistencia[[#All],[SerialDeBusqueda]:[FechaRegistro]],3,FALSE),"")</f>
        <v/>
      </c>
      <c r="P145" s="22" t="str">
        <f>IFERROR(VLOOKUP($A145&amp;TEXT(P$3,"dd/mm/yyyy")&amp;$D$2,tbReporteAsistencia[[#All],[SerialDeBusqueda]:[FechaRegistro]],3,FALSE),"")</f>
        <v/>
      </c>
      <c r="Q145" s="22" t="str">
        <f>IFERROR(VLOOKUP($A145&amp;TEXT(Q$3,"dd/mm/yyyy")&amp;$D$2,tbReporteAsistencia[[#All],[SerialDeBusqueda]:[FechaRegistro]],3,FALSE),"")</f>
        <v/>
      </c>
      <c r="R145" s="22" t="str">
        <f>IFERROR(VLOOKUP($A145&amp;TEXT(R$3,"dd/mm/yyyy")&amp;$D$2,tbReporteAsistencia[[#All],[SerialDeBusqueda]:[FechaRegistro]],3,FALSE),"")</f>
        <v/>
      </c>
      <c r="S145" s="22" t="str">
        <f>IFERROR(VLOOKUP($A145&amp;TEXT(S$3,"dd/mm/yyyy")&amp;$D$2,tbReporteAsistencia[[#All],[SerialDeBusqueda]:[FechaRegistro]],3,FALSE),"")</f>
        <v/>
      </c>
    </row>
    <row r="146" spans="1:19">
      <c r="A146" s="8">
        <f>Plantilla!A147</f>
        <v>0</v>
      </c>
      <c r="B146" s="8">
        <f>Plantilla!B147</f>
        <v>0</v>
      </c>
      <c r="C146" s="8">
        <f>Plantilla!C147</f>
        <v>0</v>
      </c>
      <c r="D146" s="22" t="str">
        <f>IFERROR(VLOOKUP($A146&amp;TEXT(D$3,"dd/mm/yyyy")&amp;$D$2,tbReporteAsistencia[[#All],[SerialDeBusqueda]:[FechaRegistro]],3,FALSE),"")</f>
        <v/>
      </c>
      <c r="E146" s="22" t="str">
        <f>IFERROR(VLOOKUP($A146&amp;TEXT(E$3,"dd/mm/yyyy")&amp;$D$2,tbReporteAsistencia[[#All],[SerialDeBusqueda]:[FechaRegistro]],3,FALSE),"")</f>
        <v/>
      </c>
      <c r="F146" s="22" t="str">
        <f>IFERROR(VLOOKUP($A146&amp;TEXT(F$3,"dd/mm/yyyy")&amp;$D$2,tbReporteAsistencia[[#All],[SerialDeBusqueda]:[FechaRegistro]],3,FALSE),"")</f>
        <v/>
      </c>
      <c r="G146" s="22" t="str">
        <f>IFERROR(VLOOKUP($A146&amp;TEXT(G$3,"dd/mm/yyyy")&amp;$D$2,tbReporteAsistencia[[#All],[SerialDeBusqueda]:[FechaRegistro]],3,FALSE),"")</f>
        <v/>
      </c>
      <c r="H146" s="22" t="str">
        <f>IFERROR(VLOOKUP($A146&amp;TEXT(H$3,"dd/mm/yyyy")&amp;$D$2,tbReporteAsistencia[[#All],[SerialDeBusqueda]:[FechaRegistro]],3,FALSE),"")</f>
        <v/>
      </c>
      <c r="I146" s="22" t="str">
        <f>IFERROR(VLOOKUP($A146&amp;TEXT(I$3,"dd/mm/yyyy")&amp;$D$2,tbReporteAsistencia[[#All],[SerialDeBusqueda]:[FechaRegistro]],3,FALSE),"")</f>
        <v/>
      </c>
      <c r="J146" s="22" t="str">
        <f>IFERROR(VLOOKUP($A146&amp;TEXT(J$3,"dd/mm/yyyy")&amp;$D$2,tbReporteAsistencia[[#All],[SerialDeBusqueda]:[FechaRegistro]],3,FALSE),"")</f>
        <v/>
      </c>
      <c r="K146" s="22" t="str">
        <f>IFERROR(VLOOKUP($A146&amp;TEXT(K$3,"dd/mm/yyyy")&amp;$D$2,tbReporteAsistencia[[#All],[SerialDeBusqueda]:[FechaRegistro]],3,FALSE),"")</f>
        <v/>
      </c>
      <c r="L146" s="22" t="str">
        <f>IFERROR(VLOOKUP($A146&amp;TEXT(L$3,"dd/mm/yyyy")&amp;$D$2,tbReporteAsistencia[[#All],[SerialDeBusqueda]:[FechaRegistro]],3,FALSE),"")</f>
        <v/>
      </c>
      <c r="M146" s="22" t="str">
        <f>IFERROR(VLOOKUP($A146&amp;TEXT(M$3,"dd/mm/yyyy")&amp;$D$2,tbReporteAsistencia[[#All],[SerialDeBusqueda]:[FechaRegistro]],3,FALSE),"")</f>
        <v/>
      </c>
      <c r="N146" s="22" t="str">
        <f>IFERROR(VLOOKUP($A146&amp;TEXT(N$3,"dd/mm/yyyy")&amp;$D$2,tbReporteAsistencia[[#All],[SerialDeBusqueda]:[FechaRegistro]],3,FALSE),"")</f>
        <v/>
      </c>
      <c r="O146" s="22" t="str">
        <f>IFERROR(VLOOKUP($A146&amp;TEXT(O$3,"dd/mm/yyyy")&amp;$D$2,tbReporteAsistencia[[#All],[SerialDeBusqueda]:[FechaRegistro]],3,FALSE),"")</f>
        <v/>
      </c>
      <c r="P146" s="22" t="str">
        <f>IFERROR(VLOOKUP($A146&amp;TEXT(P$3,"dd/mm/yyyy")&amp;$D$2,tbReporteAsistencia[[#All],[SerialDeBusqueda]:[FechaRegistro]],3,FALSE),"")</f>
        <v/>
      </c>
      <c r="Q146" s="22" t="str">
        <f>IFERROR(VLOOKUP($A146&amp;TEXT(Q$3,"dd/mm/yyyy")&amp;$D$2,tbReporteAsistencia[[#All],[SerialDeBusqueda]:[FechaRegistro]],3,FALSE),"")</f>
        <v/>
      </c>
      <c r="R146" s="22" t="str">
        <f>IFERROR(VLOOKUP($A146&amp;TEXT(R$3,"dd/mm/yyyy")&amp;$D$2,tbReporteAsistencia[[#All],[SerialDeBusqueda]:[FechaRegistro]],3,FALSE),"")</f>
        <v/>
      </c>
      <c r="S146" s="22" t="str">
        <f>IFERROR(VLOOKUP($A146&amp;TEXT(S$3,"dd/mm/yyyy")&amp;$D$2,tbReporteAsistencia[[#All],[SerialDeBusqueda]:[FechaRegistro]],3,FALSE),"")</f>
        <v/>
      </c>
    </row>
    <row r="147" spans="1:19">
      <c r="A147" s="8">
        <f>Plantilla!A148</f>
        <v>0</v>
      </c>
      <c r="B147" s="8">
        <f>Plantilla!B148</f>
        <v>0</v>
      </c>
      <c r="C147" s="8">
        <f>Plantilla!C148</f>
        <v>0</v>
      </c>
      <c r="D147" s="22" t="str">
        <f>IFERROR(VLOOKUP($A147&amp;TEXT(D$3,"dd/mm/yyyy")&amp;$D$2,tbReporteAsistencia[[#All],[SerialDeBusqueda]:[FechaRegistro]],3,FALSE),"")</f>
        <v/>
      </c>
      <c r="E147" s="22" t="str">
        <f>IFERROR(VLOOKUP($A147&amp;TEXT(E$3,"dd/mm/yyyy")&amp;$D$2,tbReporteAsistencia[[#All],[SerialDeBusqueda]:[FechaRegistro]],3,FALSE),"")</f>
        <v/>
      </c>
      <c r="F147" s="22" t="str">
        <f>IFERROR(VLOOKUP($A147&amp;TEXT(F$3,"dd/mm/yyyy")&amp;$D$2,tbReporteAsistencia[[#All],[SerialDeBusqueda]:[FechaRegistro]],3,FALSE),"")</f>
        <v/>
      </c>
      <c r="G147" s="22" t="str">
        <f>IFERROR(VLOOKUP($A147&amp;TEXT(G$3,"dd/mm/yyyy")&amp;$D$2,tbReporteAsistencia[[#All],[SerialDeBusqueda]:[FechaRegistro]],3,FALSE),"")</f>
        <v/>
      </c>
      <c r="H147" s="22" t="str">
        <f>IFERROR(VLOOKUP($A147&amp;TEXT(H$3,"dd/mm/yyyy")&amp;$D$2,tbReporteAsistencia[[#All],[SerialDeBusqueda]:[FechaRegistro]],3,FALSE),"")</f>
        <v/>
      </c>
      <c r="I147" s="22" t="str">
        <f>IFERROR(VLOOKUP($A147&amp;TEXT(I$3,"dd/mm/yyyy")&amp;$D$2,tbReporteAsistencia[[#All],[SerialDeBusqueda]:[FechaRegistro]],3,FALSE),"")</f>
        <v/>
      </c>
      <c r="J147" s="22" t="str">
        <f>IFERROR(VLOOKUP($A147&amp;TEXT(J$3,"dd/mm/yyyy")&amp;$D$2,tbReporteAsistencia[[#All],[SerialDeBusqueda]:[FechaRegistro]],3,FALSE),"")</f>
        <v/>
      </c>
      <c r="K147" s="22" t="str">
        <f>IFERROR(VLOOKUP($A147&amp;TEXT(K$3,"dd/mm/yyyy")&amp;$D$2,tbReporteAsistencia[[#All],[SerialDeBusqueda]:[FechaRegistro]],3,FALSE),"")</f>
        <v/>
      </c>
      <c r="L147" s="22" t="str">
        <f>IFERROR(VLOOKUP($A147&amp;TEXT(L$3,"dd/mm/yyyy")&amp;$D$2,tbReporteAsistencia[[#All],[SerialDeBusqueda]:[FechaRegistro]],3,FALSE),"")</f>
        <v/>
      </c>
      <c r="M147" s="22" t="str">
        <f>IFERROR(VLOOKUP($A147&amp;TEXT(M$3,"dd/mm/yyyy")&amp;$D$2,tbReporteAsistencia[[#All],[SerialDeBusqueda]:[FechaRegistro]],3,FALSE),"")</f>
        <v/>
      </c>
      <c r="N147" s="22" t="str">
        <f>IFERROR(VLOOKUP($A147&amp;TEXT(N$3,"dd/mm/yyyy")&amp;$D$2,tbReporteAsistencia[[#All],[SerialDeBusqueda]:[FechaRegistro]],3,FALSE),"")</f>
        <v/>
      </c>
      <c r="O147" s="22" t="str">
        <f>IFERROR(VLOOKUP($A147&amp;TEXT(O$3,"dd/mm/yyyy")&amp;$D$2,tbReporteAsistencia[[#All],[SerialDeBusqueda]:[FechaRegistro]],3,FALSE),"")</f>
        <v/>
      </c>
      <c r="P147" s="22" t="str">
        <f>IFERROR(VLOOKUP($A147&amp;TEXT(P$3,"dd/mm/yyyy")&amp;$D$2,tbReporteAsistencia[[#All],[SerialDeBusqueda]:[FechaRegistro]],3,FALSE),"")</f>
        <v/>
      </c>
      <c r="Q147" s="22" t="str">
        <f>IFERROR(VLOOKUP($A147&amp;TEXT(Q$3,"dd/mm/yyyy")&amp;$D$2,tbReporteAsistencia[[#All],[SerialDeBusqueda]:[FechaRegistro]],3,FALSE),"")</f>
        <v/>
      </c>
      <c r="R147" s="22" t="str">
        <f>IFERROR(VLOOKUP($A147&amp;TEXT(R$3,"dd/mm/yyyy")&amp;$D$2,tbReporteAsistencia[[#All],[SerialDeBusqueda]:[FechaRegistro]],3,FALSE),"")</f>
        <v/>
      </c>
      <c r="S147" s="22" t="str">
        <f>IFERROR(VLOOKUP($A147&amp;TEXT(S$3,"dd/mm/yyyy")&amp;$D$2,tbReporteAsistencia[[#All],[SerialDeBusqueda]:[FechaRegistro]],3,FALSE),"")</f>
        <v/>
      </c>
    </row>
    <row r="148" spans="1:19">
      <c r="A148" s="8">
        <f>Plantilla!A149</f>
        <v>0</v>
      </c>
      <c r="B148" s="8">
        <f>Plantilla!B149</f>
        <v>0</v>
      </c>
      <c r="C148" s="8">
        <f>Plantilla!C149</f>
        <v>0</v>
      </c>
      <c r="D148" s="22" t="str">
        <f>IFERROR(VLOOKUP($A148&amp;TEXT(D$3,"dd/mm/yyyy")&amp;$D$2,tbReporteAsistencia[[#All],[SerialDeBusqueda]:[FechaRegistro]],3,FALSE),"")</f>
        <v/>
      </c>
      <c r="E148" s="22" t="str">
        <f>IFERROR(VLOOKUP($A148&amp;TEXT(E$3,"dd/mm/yyyy")&amp;$D$2,tbReporteAsistencia[[#All],[SerialDeBusqueda]:[FechaRegistro]],3,FALSE),"")</f>
        <v/>
      </c>
      <c r="F148" s="22" t="str">
        <f>IFERROR(VLOOKUP($A148&amp;TEXT(F$3,"dd/mm/yyyy")&amp;$D$2,tbReporteAsistencia[[#All],[SerialDeBusqueda]:[FechaRegistro]],3,FALSE),"")</f>
        <v/>
      </c>
      <c r="G148" s="22" t="str">
        <f>IFERROR(VLOOKUP($A148&amp;TEXT(G$3,"dd/mm/yyyy")&amp;$D$2,tbReporteAsistencia[[#All],[SerialDeBusqueda]:[FechaRegistro]],3,FALSE),"")</f>
        <v/>
      </c>
      <c r="H148" s="22" t="str">
        <f>IFERROR(VLOOKUP($A148&amp;TEXT(H$3,"dd/mm/yyyy")&amp;$D$2,tbReporteAsistencia[[#All],[SerialDeBusqueda]:[FechaRegistro]],3,FALSE),"")</f>
        <v/>
      </c>
      <c r="I148" s="22" t="str">
        <f>IFERROR(VLOOKUP($A148&amp;TEXT(I$3,"dd/mm/yyyy")&amp;$D$2,tbReporteAsistencia[[#All],[SerialDeBusqueda]:[FechaRegistro]],3,FALSE),"")</f>
        <v/>
      </c>
      <c r="J148" s="22" t="str">
        <f>IFERROR(VLOOKUP($A148&amp;TEXT(J$3,"dd/mm/yyyy")&amp;$D$2,tbReporteAsistencia[[#All],[SerialDeBusqueda]:[FechaRegistro]],3,FALSE),"")</f>
        <v/>
      </c>
      <c r="K148" s="22" t="str">
        <f>IFERROR(VLOOKUP($A148&amp;TEXT(K$3,"dd/mm/yyyy")&amp;$D$2,tbReporteAsistencia[[#All],[SerialDeBusqueda]:[FechaRegistro]],3,FALSE),"")</f>
        <v/>
      </c>
      <c r="L148" s="22" t="str">
        <f>IFERROR(VLOOKUP($A148&amp;TEXT(L$3,"dd/mm/yyyy")&amp;$D$2,tbReporteAsistencia[[#All],[SerialDeBusqueda]:[FechaRegistro]],3,FALSE),"")</f>
        <v/>
      </c>
      <c r="M148" s="22" t="str">
        <f>IFERROR(VLOOKUP($A148&amp;TEXT(M$3,"dd/mm/yyyy")&amp;$D$2,tbReporteAsistencia[[#All],[SerialDeBusqueda]:[FechaRegistro]],3,FALSE),"")</f>
        <v/>
      </c>
      <c r="N148" s="22" t="str">
        <f>IFERROR(VLOOKUP($A148&amp;TEXT(N$3,"dd/mm/yyyy")&amp;$D$2,tbReporteAsistencia[[#All],[SerialDeBusqueda]:[FechaRegistro]],3,FALSE),"")</f>
        <v/>
      </c>
      <c r="O148" s="22" t="str">
        <f>IFERROR(VLOOKUP($A148&amp;TEXT(O$3,"dd/mm/yyyy")&amp;$D$2,tbReporteAsistencia[[#All],[SerialDeBusqueda]:[FechaRegistro]],3,FALSE),"")</f>
        <v/>
      </c>
      <c r="P148" s="22" t="str">
        <f>IFERROR(VLOOKUP($A148&amp;TEXT(P$3,"dd/mm/yyyy")&amp;$D$2,tbReporteAsistencia[[#All],[SerialDeBusqueda]:[FechaRegistro]],3,FALSE),"")</f>
        <v/>
      </c>
      <c r="Q148" s="22" t="str">
        <f>IFERROR(VLOOKUP($A148&amp;TEXT(Q$3,"dd/mm/yyyy")&amp;$D$2,tbReporteAsistencia[[#All],[SerialDeBusqueda]:[FechaRegistro]],3,FALSE),"")</f>
        <v/>
      </c>
      <c r="R148" s="22" t="str">
        <f>IFERROR(VLOOKUP($A148&amp;TEXT(R$3,"dd/mm/yyyy")&amp;$D$2,tbReporteAsistencia[[#All],[SerialDeBusqueda]:[FechaRegistro]],3,FALSE),"")</f>
        <v/>
      </c>
      <c r="S148" s="22" t="str">
        <f>IFERROR(VLOOKUP($A148&amp;TEXT(S$3,"dd/mm/yyyy")&amp;$D$2,tbReporteAsistencia[[#All],[SerialDeBusqueda]:[FechaRegistro]],3,FALSE),"")</f>
        <v/>
      </c>
    </row>
    <row r="149" spans="1:19">
      <c r="A149" s="8">
        <f>Plantilla!A150</f>
        <v>0</v>
      </c>
      <c r="B149" s="8">
        <f>Plantilla!B150</f>
        <v>0</v>
      </c>
      <c r="C149" s="8">
        <f>Plantilla!C150</f>
        <v>0</v>
      </c>
      <c r="D149" s="22" t="str">
        <f>IFERROR(VLOOKUP($A149&amp;TEXT(D$3,"dd/mm/yyyy")&amp;$D$2,tbReporteAsistencia[[#All],[SerialDeBusqueda]:[FechaRegistro]],3,FALSE),"")</f>
        <v/>
      </c>
      <c r="E149" s="22" t="str">
        <f>IFERROR(VLOOKUP($A149&amp;TEXT(E$3,"dd/mm/yyyy")&amp;$D$2,tbReporteAsistencia[[#All],[SerialDeBusqueda]:[FechaRegistro]],3,FALSE),"")</f>
        <v/>
      </c>
      <c r="F149" s="22" t="str">
        <f>IFERROR(VLOOKUP($A149&amp;TEXT(F$3,"dd/mm/yyyy")&amp;$D$2,tbReporteAsistencia[[#All],[SerialDeBusqueda]:[FechaRegistro]],3,FALSE),"")</f>
        <v/>
      </c>
      <c r="G149" s="22" t="str">
        <f>IFERROR(VLOOKUP($A149&amp;TEXT(G$3,"dd/mm/yyyy")&amp;$D$2,tbReporteAsistencia[[#All],[SerialDeBusqueda]:[FechaRegistro]],3,FALSE),"")</f>
        <v/>
      </c>
      <c r="H149" s="22" t="str">
        <f>IFERROR(VLOOKUP($A149&amp;TEXT(H$3,"dd/mm/yyyy")&amp;$D$2,tbReporteAsistencia[[#All],[SerialDeBusqueda]:[FechaRegistro]],3,FALSE),"")</f>
        <v/>
      </c>
      <c r="I149" s="22" t="str">
        <f>IFERROR(VLOOKUP($A149&amp;TEXT(I$3,"dd/mm/yyyy")&amp;$D$2,tbReporteAsistencia[[#All],[SerialDeBusqueda]:[FechaRegistro]],3,FALSE),"")</f>
        <v/>
      </c>
      <c r="J149" s="22" t="str">
        <f>IFERROR(VLOOKUP($A149&amp;TEXT(J$3,"dd/mm/yyyy")&amp;$D$2,tbReporteAsistencia[[#All],[SerialDeBusqueda]:[FechaRegistro]],3,FALSE),"")</f>
        <v/>
      </c>
      <c r="K149" s="22" t="str">
        <f>IFERROR(VLOOKUP($A149&amp;TEXT(K$3,"dd/mm/yyyy")&amp;$D$2,tbReporteAsistencia[[#All],[SerialDeBusqueda]:[FechaRegistro]],3,FALSE),"")</f>
        <v/>
      </c>
      <c r="L149" s="22" t="str">
        <f>IFERROR(VLOOKUP($A149&amp;TEXT(L$3,"dd/mm/yyyy")&amp;$D$2,tbReporteAsistencia[[#All],[SerialDeBusqueda]:[FechaRegistro]],3,FALSE),"")</f>
        <v/>
      </c>
      <c r="M149" s="22" t="str">
        <f>IFERROR(VLOOKUP($A149&amp;TEXT(M$3,"dd/mm/yyyy")&amp;$D$2,tbReporteAsistencia[[#All],[SerialDeBusqueda]:[FechaRegistro]],3,FALSE),"")</f>
        <v/>
      </c>
      <c r="N149" s="22" t="str">
        <f>IFERROR(VLOOKUP($A149&amp;TEXT(N$3,"dd/mm/yyyy")&amp;$D$2,tbReporteAsistencia[[#All],[SerialDeBusqueda]:[FechaRegistro]],3,FALSE),"")</f>
        <v/>
      </c>
      <c r="O149" s="22" t="str">
        <f>IFERROR(VLOOKUP($A149&amp;TEXT(O$3,"dd/mm/yyyy")&amp;$D$2,tbReporteAsistencia[[#All],[SerialDeBusqueda]:[FechaRegistro]],3,FALSE),"")</f>
        <v/>
      </c>
      <c r="P149" s="22" t="str">
        <f>IFERROR(VLOOKUP($A149&amp;TEXT(P$3,"dd/mm/yyyy")&amp;$D$2,tbReporteAsistencia[[#All],[SerialDeBusqueda]:[FechaRegistro]],3,FALSE),"")</f>
        <v/>
      </c>
      <c r="Q149" s="22" t="str">
        <f>IFERROR(VLOOKUP($A149&amp;TEXT(Q$3,"dd/mm/yyyy")&amp;$D$2,tbReporteAsistencia[[#All],[SerialDeBusqueda]:[FechaRegistro]],3,FALSE),"")</f>
        <v/>
      </c>
      <c r="R149" s="22" t="str">
        <f>IFERROR(VLOOKUP($A149&amp;TEXT(R$3,"dd/mm/yyyy")&amp;$D$2,tbReporteAsistencia[[#All],[SerialDeBusqueda]:[FechaRegistro]],3,FALSE),"")</f>
        <v/>
      </c>
      <c r="S149" s="22" t="str">
        <f>IFERROR(VLOOKUP($A149&amp;TEXT(S$3,"dd/mm/yyyy")&amp;$D$2,tbReporteAsistencia[[#All],[SerialDeBusqueda]:[FechaRegistro]],3,FALSE),"")</f>
        <v/>
      </c>
    </row>
    <row r="150" spans="1:19">
      <c r="A150" s="8">
        <f>Plantilla!A151</f>
        <v>0</v>
      </c>
      <c r="B150" s="8">
        <f>Plantilla!B151</f>
        <v>0</v>
      </c>
      <c r="C150" s="8">
        <f>Plantilla!C151</f>
        <v>0</v>
      </c>
      <c r="D150" s="22" t="str">
        <f>IFERROR(VLOOKUP($A150&amp;TEXT(D$3,"dd/mm/yyyy")&amp;$D$2,tbReporteAsistencia[[#All],[SerialDeBusqueda]:[FechaRegistro]],3,FALSE),"")</f>
        <v/>
      </c>
      <c r="E150" s="22" t="str">
        <f>IFERROR(VLOOKUP($A150&amp;TEXT(E$3,"dd/mm/yyyy")&amp;$D$2,tbReporteAsistencia[[#All],[SerialDeBusqueda]:[FechaRegistro]],3,FALSE),"")</f>
        <v/>
      </c>
      <c r="F150" s="22" t="str">
        <f>IFERROR(VLOOKUP($A150&amp;TEXT(F$3,"dd/mm/yyyy")&amp;$D$2,tbReporteAsistencia[[#All],[SerialDeBusqueda]:[FechaRegistro]],3,FALSE),"")</f>
        <v/>
      </c>
      <c r="G150" s="22" t="str">
        <f>IFERROR(VLOOKUP($A150&amp;TEXT(G$3,"dd/mm/yyyy")&amp;$D$2,tbReporteAsistencia[[#All],[SerialDeBusqueda]:[FechaRegistro]],3,FALSE),"")</f>
        <v/>
      </c>
      <c r="H150" s="22" t="str">
        <f>IFERROR(VLOOKUP($A150&amp;TEXT(H$3,"dd/mm/yyyy")&amp;$D$2,tbReporteAsistencia[[#All],[SerialDeBusqueda]:[FechaRegistro]],3,FALSE),"")</f>
        <v/>
      </c>
      <c r="I150" s="22" t="str">
        <f>IFERROR(VLOOKUP($A150&amp;TEXT(I$3,"dd/mm/yyyy")&amp;$D$2,tbReporteAsistencia[[#All],[SerialDeBusqueda]:[FechaRegistro]],3,FALSE),"")</f>
        <v/>
      </c>
      <c r="J150" s="22" t="str">
        <f>IFERROR(VLOOKUP($A150&amp;TEXT(J$3,"dd/mm/yyyy")&amp;$D$2,tbReporteAsistencia[[#All],[SerialDeBusqueda]:[FechaRegistro]],3,FALSE),"")</f>
        <v/>
      </c>
      <c r="K150" s="22" t="str">
        <f>IFERROR(VLOOKUP($A150&amp;TEXT(K$3,"dd/mm/yyyy")&amp;$D$2,tbReporteAsistencia[[#All],[SerialDeBusqueda]:[FechaRegistro]],3,FALSE),"")</f>
        <v/>
      </c>
      <c r="L150" s="22" t="str">
        <f>IFERROR(VLOOKUP($A150&amp;TEXT(L$3,"dd/mm/yyyy")&amp;$D$2,tbReporteAsistencia[[#All],[SerialDeBusqueda]:[FechaRegistro]],3,FALSE),"")</f>
        <v/>
      </c>
      <c r="M150" s="22" t="str">
        <f>IFERROR(VLOOKUP($A150&amp;TEXT(M$3,"dd/mm/yyyy")&amp;$D$2,tbReporteAsistencia[[#All],[SerialDeBusqueda]:[FechaRegistro]],3,FALSE),"")</f>
        <v/>
      </c>
      <c r="N150" s="22" t="str">
        <f>IFERROR(VLOOKUP($A150&amp;TEXT(N$3,"dd/mm/yyyy")&amp;$D$2,tbReporteAsistencia[[#All],[SerialDeBusqueda]:[FechaRegistro]],3,FALSE),"")</f>
        <v/>
      </c>
      <c r="O150" s="22" t="str">
        <f>IFERROR(VLOOKUP($A150&amp;TEXT(O$3,"dd/mm/yyyy")&amp;$D$2,tbReporteAsistencia[[#All],[SerialDeBusqueda]:[FechaRegistro]],3,FALSE),"")</f>
        <v/>
      </c>
      <c r="P150" s="22" t="str">
        <f>IFERROR(VLOOKUP($A150&amp;TEXT(P$3,"dd/mm/yyyy")&amp;$D$2,tbReporteAsistencia[[#All],[SerialDeBusqueda]:[FechaRegistro]],3,FALSE),"")</f>
        <v/>
      </c>
      <c r="Q150" s="22" t="str">
        <f>IFERROR(VLOOKUP($A150&amp;TEXT(Q$3,"dd/mm/yyyy")&amp;$D$2,tbReporteAsistencia[[#All],[SerialDeBusqueda]:[FechaRegistro]],3,FALSE),"")</f>
        <v/>
      </c>
      <c r="R150" s="22" t="str">
        <f>IFERROR(VLOOKUP($A150&amp;TEXT(R$3,"dd/mm/yyyy")&amp;$D$2,tbReporteAsistencia[[#All],[SerialDeBusqueda]:[FechaRegistro]],3,FALSE),"")</f>
        <v/>
      </c>
      <c r="S150" s="22" t="str">
        <f>IFERROR(VLOOKUP($A150&amp;TEXT(S$3,"dd/mm/yyyy")&amp;$D$2,tbReporteAsistencia[[#All],[SerialDeBusqueda]:[FechaRegistro]],3,FALSE),"")</f>
        <v/>
      </c>
    </row>
    <row r="151" spans="1:19">
      <c r="A151" s="8">
        <f>Plantilla!A152</f>
        <v>0</v>
      </c>
      <c r="B151" s="8">
        <f>Plantilla!B152</f>
        <v>0</v>
      </c>
      <c r="C151" s="8">
        <f>Plantilla!C152</f>
        <v>0</v>
      </c>
      <c r="D151" s="22" t="str">
        <f>IFERROR(VLOOKUP($A151&amp;TEXT(D$3,"dd/mm/yyyy")&amp;$D$2,tbReporteAsistencia[[#All],[SerialDeBusqueda]:[FechaRegistro]],3,FALSE),"")</f>
        <v/>
      </c>
      <c r="E151" s="22" t="str">
        <f>IFERROR(VLOOKUP($A151&amp;TEXT(E$3,"dd/mm/yyyy")&amp;$D$2,tbReporteAsistencia[[#All],[SerialDeBusqueda]:[FechaRegistro]],3,FALSE),"")</f>
        <v/>
      </c>
      <c r="F151" s="22" t="str">
        <f>IFERROR(VLOOKUP($A151&amp;TEXT(F$3,"dd/mm/yyyy")&amp;$D$2,tbReporteAsistencia[[#All],[SerialDeBusqueda]:[FechaRegistro]],3,FALSE),"")</f>
        <v/>
      </c>
      <c r="G151" s="22" t="str">
        <f>IFERROR(VLOOKUP($A151&amp;TEXT(G$3,"dd/mm/yyyy")&amp;$D$2,tbReporteAsistencia[[#All],[SerialDeBusqueda]:[FechaRegistro]],3,FALSE),"")</f>
        <v/>
      </c>
      <c r="H151" s="22" t="str">
        <f>IFERROR(VLOOKUP($A151&amp;TEXT(H$3,"dd/mm/yyyy")&amp;$D$2,tbReporteAsistencia[[#All],[SerialDeBusqueda]:[FechaRegistro]],3,FALSE),"")</f>
        <v/>
      </c>
      <c r="I151" s="22" t="str">
        <f>IFERROR(VLOOKUP($A151&amp;TEXT(I$3,"dd/mm/yyyy")&amp;$D$2,tbReporteAsistencia[[#All],[SerialDeBusqueda]:[FechaRegistro]],3,FALSE),"")</f>
        <v/>
      </c>
      <c r="J151" s="22" t="str">
        <f>IFERROR(VLOOKUP($A151&amp;TEXT(J$3,"dd/mm/yyyy")&amp;$D$2,tbReporteAsistencia[[#All],[SerialDeBusqueda]:[FechaRegistro]],3,FALSE),"")</f>
        <v/>
      </c>
      <c r="K151" s="22" t="str">
        <f>IFERROR(VLOOKUP($A151&amp;TEXT(K$3,"dd/mm/yyyy")&amp;$D$2,tbReporteAsistencia[[#All],[SerialDeBusqueda]:[FechaRegistro]],3,FALSE),"")</f>
        <v/>
      </c>
      <c r="L151" s="22" t="str">
        <f>IFERROR(VLOOKUP($A151&amp;TEXT(L$3,"dd/mm/yyyy")&amp;$D$2,tbReporteAsistencia[[#All],[SerialDeBusqueda]:[FechaRegistro]],3,FALSE),"")</f>
        <v/>
      </c>
      <c r="M151" s="22" t="str">
        <f>IFERROR(VLOOKUP($A151&amp;TEXT(M$3,"dd/mm/yyyy")&amp;$D$2,tbReporteAsistencia[[#All],[SerialDeBusqueda]:[FechaRegistro]],3,FALSE),"")</f>
        <v/>
      </c>
      <c r="N151" s="22" t="str">
        <f>IFERROR(VLOOKUP($A151&amp;TEXT(N$3,"dd/mm/yyyy")&amp;$D$2,tbReporteAsistencia[[#All],[SerialDeBusqueda]:[FechaRegistro]],3,FALSE),"")</f>
        <v/>
      </c>
      <c r="O151" s="22" t="str">
        <f>IFERROR(VLOOKUP($A151&amp;TEXT(O$3,"dd/mm/yyyy")&amp;$D$2,tbReporteAsistencia[[#All],[SerialDeBusqueda]:[FechaRegistro]],3,FALSE),"")</f>
        <v/>
      </c>
      <c r="P151" s="22" t="str">
        <f>IFERROR(VLOOKUP($A151&amp;TEXT(P$3,"dd/mm/yyyy")&amp;$D$2,tbReporteAsistencia[[#All],[SerialDeBusqueda]:[FechaRegistro]],3,FALSE),"")</f>
        <v/>
      </c>
      <c r="Q151" s="22" t="str">
        <f>IFERROR(VLOOKUP($A151&amp;TEXT(Q$3,"dd/mm/yyyy")&amp;$D$2,tbReporteAsistencia[[#All],[SerialDeBusqueda]:[FechaRegistro]],3,FALSE),"")</f>
        <v/>
      </c>
      <c r="R151" s="22" t="str">
        <f>IFERROR(VLOOKUP($A151&amp;TEXT(R$3,"dd/mm/yyyy")&amp;$D$2,tbReporteAsistencia[[#All],[SerialDeBusqueda]:[FechaRegistro]],3,FALSE),"")</f>
        <v/>
      </c>
      <c r="S151" s="22" t="str">
        <f>IFERROR(VLOOKUP($A151&amp;TEXT(S$3,"dd/mm/yyyy")&amp;$D$2,tbReporteAsistencia[[#All],[SerialDeBusqueda]:[FechaRegistro]],3,FALSE),"")</f>
        <v/>
      </c>
    </row>
    <row r="152" spans="1:19">
      <c r="A152" s="8">
        <f>Plantilla!A153</f>
        <v>0</v>
      </c>
      <c r="B152" s="8">
        <f>Plantilla!B153</f>
        <v>0</v>
      </c>
      <c r="C152" s="8">
        <f>Plantilla!C153</f>
        <v>0</v>
      </c>
      <c r="D152" s="22" t="str">
        <f>IFERROR(VLOOKUP($A152&amp;TEXT(D$3,"dd/mm/yyyy")&amp;$D$2,tbReporteAsistencia[[#All],[SerialDeBusqueda]:[FechaRegistro]],3,FALSE),"")</f>
        <v/>
      </c>
      <c r="E152" s="22" t="str">
        <f>IFERROR(VLOOKUP($A152&amp;TEXT(E$3,"dd/mm/yyyy")&amp;$D$2,tbReporteAsistencia[[#All],[SerialDeBusqueda]:[FechaRegistro]],3,FALSE),"")</f>
        <v/>
      </c>
      <c r="F152" s="22" t="str">
        <f>IFERROR(VLOOKUP($A152&amp;TEXT(F$3,"dd/mm/yyyy")&amp;$D$2,tbReporteAsistencia[[#All],[SerialDeBusqueda]:[FechaRegistro]],3,FALSE),"")</f>
        <v/>
      </c>
      <c r="G152" s="22" t="str">
        <f>IFERROR(VLOOKUP($A152&amp;TEXT(G$3,"dd/mm/yyyy")&amp;$D$2,tbReporteAsistencia[[#All],[SerialDeBusqueda]:[FechaRegistro]],3,FALSE),"")</f>
        <v/>
      </c>
      <c r="H152" s="22" t="str">
        <f>IFERROR(VLOOKUP($A152&amp;TEXT(H$3,"dd/mm/yyyy")&amp;$D$2,tbReporteAsistencia[[#All],[SerialDeBusqueda]:[FechaRegistro]],3,FALSE),"")</f>
        <v/>
      </c>
      <c r="I152" s="22" t="str">
        <f>IFERROR(VLOOKUP($A152&amp;TEXT(I$3,"dd/mm/yyyy")&amp;$D$2,tbReporteAsistencia[[#All],[SerialDeBusqueda]:[FechaRegistro]],3,FALSE),"")</f>
        <v/>
      </c>
      <c r="J152" s="22" t="str">
        <f>IFERROR(VLOOKUP($A152&amp;TEXT(J$3,"dd/mm/yyyy")&amp;$D$2,tbReporteAsistencia[[#All],[SerialDeBusqueda]:[FechaRegistro]],3,FALSE),"")</f>
        <v/>
      </c>
      <c r="K152" s="22" t="str">
        <f>IFERROR(VLOOKUP($A152&amp;TEXT(K$3,"dd/mm/yyyy")&amp;$D$2,tbReporteAsistencia[[#All],[SerialDeBusqueda]:[FechaRegistro]],3,FALSE),"")</f>
        <v/>
      </c>
      <c r="L152" s="22" t="str">
        <f>IFERROR(VLOOKUP($A152&amp;TEXT(L$3,"dd/mm/yyyy")&amp;$D$2,tbReporteAsistencia[[#All],[SerialDeBusqueda]:[FechaRegistro]],3,FALSE),"")</f>
        <v/>
      </c>
      <c r="M152" s="22" t="str">
        <f>IFERROR(VLOOKUP($A152&amp;TEXT(M$3,"dd/mm/yyyy")&amp;$D$2,tbReporteAsistencia[[#All],[SerialDeBusqueda]:[FechaRegistro]],3,FALSE),"")</f>
        <v/>
      </c>
      <c r="N152" s="22" t="str">
        <f>IFERROR(VLOOKUP($A152&amp;TEXT(N$3,"dd/mm/yyyy")&amp;$D$2,tbReporteAsistencia[[#All],[SerialDeBusqueda]:[FechaRegistro]],3,FALSE),"")</f>
        <v/>
      </c>
      <c r="O152" s="22" t="str">
        <f>IFERROR(VLOOKUP($A152&amp;TEXT(O$3,"dd/mm/yyyy")&amp;$D$2,tbReporteAsistencia[[#All],[SerialDeBusqueda]:[FechaRegistro]],3,FALSE),"")</f>
        <v/>
      </c>
      <c r="P152" s="22" t="str">
        <f>IFERROR(VLOOKUP($A152&amp;TEXT(P$3,"dd/mm/yyyy")&amp;$D$2,tbReporteAsistencia[[#All],[SerialDeBusqueda]:[FechaRegistro]],3,FALSE),"")</f>
        <v/>
      </c>
      <c r="Q152" s="22" t="str">
        <f>IFERROR(VLOOKUP($A152&amp;TEXT(Q$3,"dd/mm/yyyy")&amp;$D$2,tbReporteAsistencia[[#All],[SerialDeBusqueda]:[FechaRegistro]],3,FALSE),"")</f>
        <v/>
      </c>
      <c r="R152" s="22" t="str">
        <f>IFERROR(VLOOKUP($A152&amp;TEXT(R$3,"dd/mm/yyyy")&amp;$D$2,tbReporteAsistencia[[#All],[SerialDeBusqueda]:[FechaRegistro]],3,FALSE),"")</f>
        <v/>
      </c>
      <c r="S152" s="22" t="str">
        <f>IFERROR(VLOOKUP($A152&amp;TEXT(S$3,"dd/mm/yyyy")&amp;$D$2,tbReporteAsistencia[[#All],[SerialDeBusqueda]:[FechaRegistro]],3,FALSE),"")</f>
        <v/>
      </c>
    </row>
    <row r="153" spans="1:19">
      <c r="A153" s="8">
        <f>Plantilla!A154</f>
        <v>0</v>
      </c>
      <c r="B153" s="8">
        <f>Plantilla!B154</f>
        <v>0</v>
      </c>
      <c r="C153" s="8">
        <f>Plantilla!C154</f>
        <v>0</v>
      </c>
      <c r="D153" s="22" t="str">
        <f>IFERROR(VLOOKUP($A153&amp;TEXT(D$3,"dd/mm/yyyy")&amp;$D$2,tbReporteAsistencia[[#All],[SerialDeBusqueda]:[FechaRegistro]],3,FALSE),"")</f>
        <v/>
      </c>
      <c r="E153" s="22" t="str">
        <f>IFERROR(VLOOKUP($A153&amp;TEXT(E$3,"dd/mm/yyyy")&amp;$D$2,tbReporteAsistencia[[#All],[SerialDeBusqueda]:[FechaRegistro]],3,FALSE),"")</f>
        <v/>
      </c>
      <c r="F153" s="22" t="str">
        <f>IFERROR(VLOOKUP($A153&amp;TEXT(F$3,"dd/mm/yyyy")&amp;$D$2,tbReporteAsistencia[[#All],[SerialDeBusqueda]:[FechaRegistro]],3,FALSE),"")</f>
        <v/>
      </c>
      <c r="G153" s="22" t="str">
        <f>IFERROR(VLOOKUP($A153&amp;TEXT(G$3,"dd/mm/yyyy")&amp;$D$2,tbReporteAsistencia[[#All],[SerialDeBusqueda]:[FechaRegistro]],3,FALSE),"")</f>
        <v/>
      </c>
      <c r="H153" s="22" t="str">
        <f>IFERROR(VLOOKUP($A153&amp;TEXT(H$3,"dd/mm/yyyy")&amp;$D$2,tbReporteAsistencia[[#All],[SerialDeBusqueda]:[FechaRegistro]],3,FALSE),"")</f>
        <v/>
      </c>
      <c r="I153" s="22" t="str">
        <f>IFERROR(VLOOKUP($A153&amp;TEXT(I$3,"dd/mm/yyyy")&amp;$D$2,tbReporteAsistencia[[#All],[SerialDeBusqueda]:[FechaRegistro]],3,FALSE),"")</f>
        <v/>
      </c>
      <c r="J153" s="22" t="str">
        <f>IFERROR(VLOOKUP($A153&amp;TEXT(J$3,"dd/mm/yyyy")&amp;$D$2,tbReporteAsistencia[[#All],[SerialDeBusqueda]:[FechaRegistro]],3,FALSE),"")</f>
        <v/>
      </c>
      <c r="K153" s="22" t="str">
        <f>IFERROR(VLOOKUP($A153&amp;TEXT(K$3,"dd/mm/yyyy")&amp;$D$2,tbReporteAsistencia[[#All],[SerialDeBusqueda]:[FechaRegistro]],3,FALSE),"")</f>
        <v/>
      </c>
      <c r="L153" s="22" t="str">
        <f>IFERROR(VLOOKUP($A153&amp;TEXT(L$3,"dd/mm/yyyy")&amp;$D$2,tbReporteAsistencia[[#All],[SerialDeBusqueda]:[FechaRegistro]],3,FALSE),"")</f>
        <v/>
      </c>
      <c r="M153" s="22" t="str">
        <f>IFERROR(VLOOKUP($A153&amp;TEXT(M$3,"dd/mm/yyyy")&amp;$D$2,tbReporteAsistencia[[#All],[SerialDeBusqueda]:[FechaRegistro]],3,FALSE),"")</f>
        <v/>
      </c>
      <c r="N153" s="22" t="str">
        <f>IFERROR(VLOOKUP($A153&amp;TEXT(N$3,"dd/mm/yyyy")&amp;$D$2,tbReporteAsistencia[[#All],[SerialDeBusqueda]:[FechaRegistro]],3,FALSE),"")</f>
        <v/>
      </c>
      <c r="O153" s="22" t="str">
        <f>IFERROR(VLOOKUP($A153&amp;TEXT(O$3,"dd/mm/yyyy")&amp;$D$2,tbReporteAsistencia[[#All],[SerialDeBusqueda]:[FechaRegistro]],3,FALSE),"")</f>
        <v/>
      </c>
      <c r="P153" s="22" t="str">
        <f>IFERROR(VLOOKUP($A153&amp;TEXT(P$3,"dd/mm/yyyy")&amp;$D$2,tbReporteAsistencia[[#All],[SerialDeBusqueda]:[FechaRegistro]],3,FALSE),"")</f>
        <v/>
      </c>
      <c r="Q153" s="22" t="str">
        <f>IFERROR(VLOOKUP($A153&amp;TEXT(Q$3,"dd/mm/yyyy")&amp;$D$2,tbReporteAsistencia[[#All],[SerialDeBusqueda]:[FechaRegistro]],3,FALSE),"")</f>
        <v/>
      </c>
      <c r="R153" s="22" t="str">
        <f>IFERROR(VLOOKUP($A153&amp;TEXT(R$3,"dd/mm/yyyy")&amp;$D$2,tbReporteAsistencia[[#All],[SerialDeBusqueda]:[FechaRegistro]],3,FALSE),"")</f>
        <v/>
      </c>
      <c r="S153" s="22" t="str">
        <f>IFERROR(VLOOKUP($A153&amp;TEXT(S$3,"dd/mm/yyyy")&amp;$D$2,tbReporteAsistencia[[#All],[SerialDeBusqueda]:[FechaRegistro]],3,FALSE),"")</f>
        <v/>
      </c>
    </row>
    <row r="154" spans="1:19">
      <c r="A154" s="8">
        <f>Plantilla!A155</f>
        <v>0</v>
      </c>
      <c r="B154" s="8">
        <f>Plantilla!B155</f>
        <v>0</v>
      </c>
      <c r="C154" s="8">
        <f>Plantilla!C155</f>
        <v>0</v>
      </c>
      <c r="D154" s="22" t="str">
        <f>IFERROR(VLOOKUP($A154&amp;TEXT(D$3,"dd/mm/yyyy")&amp;$D$2,tbReporteAsistencia[[#All],[SerialDeBusqueda]:[FechaRegistro]],3,FALSE),"")</f>
        <v/>
      </c>
      <c r="E154" s="22" t="str">
        <f>IFERROR(VLOOKUP($A154&amp;TEXT(E$3,"dd/mm/yyyy")&amp;$D$2,tbReporteAsistencia[[#All],[SerialDeBusqueda]:[FechaRegistro]],3,FALSE),"")</f>
        <v/>
      </c>
      <c r="F154" s="22" t="str">
        <f>IFERROR(VLOOKUP($A154&amp;TEXT(F$3,"dd/mm/yyyy")&amp;$D$2,tbReporteAsistencia[[#All],[SerialDeBusqueda]:[FechaRegistro]],3,FALSE),"")</f>
        <v/>
      </c>
      <c r="G154" s="22" t="str">
        <f>IFERROR(VLOOKUP($A154&amp;TEXT(G$3,"dd/mm/yyyy")&amp;$D$2,tbReporteAsistencia[[#All],[SerialDeBusqueda]:[FechaRegistro]],3,FALSE),"")</f>
        <v/>
      </c>
      <c r="H154" s="22" t="str">
        <f>IFERROR(VLOOKUP($A154&amp;TEXT(H$3,"dd/mm/yyyy")&amp;$D$2,tbReporteAsistencia[[#All],[SerialDeBusqueda]:[FechaRegistro]],3,FALSE),"")</f>
        <v/>
      </c>
      <c r="I154" s="22" t="str">
        <f>IFERROR(VLOOKUP($A154&amp;TEXT(I$3,"dd/mm/yyyy")&amp;$D$2,tbReporteAsistencia[[#All],[SerialDeBusqueda]:[FechaRegistro]],3,FALSE),"")</f>
        <v/>
      </c>
      <c r="J154" s="22" t="str">
        <f>IFERROR(VLOOKUP($A154&amp;TEXT(J$3,"dd/mm/yyyy")&amp;$D$2,tbReporteAsistencia[[#All],[SerialDeBusqueda]:[FechaRegistro]],3,FALSE),"")</f>
        <v/>
      </c>
      <c r="K154" s="22" t="str">
        <f>IFERROR(VLOOKUP($A154&amp;TEXT(K$3,"dd/mm/yyyy")&amp;$D$2,tbReporteAsistencia[[#All],[SerialDeBusqueda]:[FechaRegistro]],3,FALSE),"")</f>
        <v/>
      </c>
      <c r="L154" s="22" t="str">
        <f>IFERROR(VLOOKUP($A154&amp;TEXT(L$3,"dd/mm/yyyy")&amp;$D$2,tbReporteAsistencia[[#All],[SerialDeBusqueda]:[FechaRegistro]],3,FALSE),"")</f>
        <v/>
      </c>
      <c r="M154" s="22" t="str">
        <f>IFERROR(VLOOKUP($A154&amp;TEXT(M$3,"dd/mm/yyyy")&amp;$D$2,tbReporteAsistencia[[#All],[SerialDeBusqueda]:[FechaRegistro]],3,FALSE),"")</f>
        <v/>
      </c>
      <c r="N154" s="22" t="str">
        <f>IFERROR(VLOOKUP($A154&amp;TEXT(N$3,"dd/mm/yyyy")&amp;$D$2,tbReporteAsistencia[[#All],[SerialDeBusqueda]:[FechaRegistro]],3,FALSE),"")</f>
        <v/>
      </c>
      <c r="O154" s="22" t="str">
        <f>IFERROR(VLOOKUP($A154&amp;TEXT(O$3,"dd/mm/yyyy")&amp;$D$2,tbReporteAsistencia[[#All],[SerialDeBusqueda]:[FechaRegistro]],3,FALSE),"")</f>
        <v/>
      </c>
      <c r="P154" s="22" t="str">
        <f>IFERROR(VLOOKUP($A154&amp;TEXT(P$3,"dd/mm/yyyy")&amp;$D$2,tbReporteAsistencia[[#All],[SerialDeBusqueda]:[FechaRegistro]],3,FALSE),"")</f>
        <v/>
      </c>
      <c r="Q154" s="22" t="str">
        <f>IFERROR(VLOOKUP($A154&amp;TEXT(Q$3,"dd/mm/yyyy")&amp;$D$2,tbReporteAsistencia[[#All],[SerialDeBusqueda]:[FechaRegistro]],3,FALSE),"")</f>
        <v/>
      </c>
      <c r="R154" s="22" t="str">
        <f>IFERROR(VLOOKUP($A154&amp;TEXT(R$3,"dd/mm/yyyy")&amp;$D$2,tbReporteAsistencia[[#All],[SerialDeBusqueda]:[FechaRegistro]],3,FALSE),"")</f>
        <v/>
      </c>
      <c r="S154" s="22" t="str">
        <f>IFERROR(VLOOKUP($A154&amp;TEXT(S$3,"dd/mm/yyyy")&amp;$D$2,tbReporteAsistencia[[#All],[SerialDeBusqueda]:[FechaRegistro]],3,FALSE),"")</f>
        <v/>
      </c>
    </row>
    <row r="155" spans="1:19">
      <c r="A155" s="8">
        <f>Plantilla!A156</f>
        <v>0</v>
      </c>
      <c r="B155" s="8">
        <f>Plantilla!B156</f>
        <v>0</v>
      </c>
      <c r="C155" s="8">
        <f>Plantilla!C156</f>
        <v>0</v>
      </c>
      <c r="D155" s="22" t="str">
        <f>IFERROR(VLOOKUP($A155&amp;TEXT(D$3,"dd/mm/yyyy")&amp;$D$2,tbReporteAsistencia[[#All],[SerialDeBusqueda]:[FechaRegistro]],3,FALSE),"")</f>
        <v/>
      </c>
      <c r="E155" s="22" t="str">
        <f>IFERROR(VLOOKUP($A155&amp;TEXT(E$3,"dd/mm/yyyy")&amp;$D$2,tbReporteAsistencia[[#All],[SerialDeBusqueda]:[FechaRegistro]],3,FALSE),"")</f>
        <v/>
      </c>
      <c r="F155" s="22" t="str">
        <f>IFERROR(VLOOKUP($A155&amp;TEXT(F$3,"dd/mm/yyyy")&amp;$D$2,tbReporteAsistencia[[#All],[SerialDeBusqueda]:[FechaRegistro]],3,FALSE),"")</f>
        <v/>
      </c>
      <c r="G155" s="22" t="str">
        <f>IFERROR(VLOOKUP($A155&amp;TEXT(G$3,"dd/mm/yyyy")&amp;$D$2,tbReporteAsistencia[[#All],[SerialDeBusqueda]:[FechaRegistro]],3,FALSE),"")</f>
        <v/>
      </c>
      <c r="H155" s="22" t="str">
        <f>IFERROR(VLOOKUP($A155&amp;TEXT(H$3,"dd/mm/yyyy")&amp;$D$2,tbReporteAsistencia[[#All],[SerialDeBusqueda]:[FechaRegistro]],3,FALSE),"")</f>
        <v/>
      </c>
      <c r="I155" s="22" t="str">
        <f>IFERROR(VLOOKUP($A155&amp;TEXT(I$3,"dd/mm/yyyy")&amp;$D$2,tbReporteAsistencia[[#All],[SerialDeBusqueda]:[FechaRegistro]],3,FALSE),"")</f>
        <v/>
      </c>
      <c r="J155" s="22" t="str">
        <f>IFERROR(VLOOKUP($A155&amp;TEXT(J$3,"dd/mm/yyyy")&amp;$D$2,tbReporteAsistencia[[#All],[SerialDeBusqueda]:[FechaRegistro]],3,FALSE),"")</f>
        <v/>
      </c>
      <c r="K155" s="22" t="str">
        <f>IFERROR(VLOOKUP($A155&amp;TEXT(K$3,"dd/mm/yyyy")&amp;$D$2,tbReporteAsistencia[[#All],[SerialDeBusqueda]:[FechaRegistro]],3,FALSE),"")</f>
        <v/>
      </c>
      <c r="L155" s="22" t="str">
        <f>IFERROR(VLOOKUP($A155&amp;TEXT(L$3,"dd/mm/yyyy")&amp;$D$2,tbReporteAsistencia[[#All],[SerialDeBusqueda]:[FechaRegistro]],3,FALSE),"")</f>
        <v/>
      </c>
      <c r="M155" s="22" t="str">
        <f>IFERROR(VLOOKUP($A155&amp;TEXT(M$3,"dd/mm/yyyy")&amp;$D$2,tbReporteAsistencia[[#All],[SerialDeBusqueda]:[FechaRegistro]],3,FALSE),"")</f>
        <v/>
      </c>
      <c r="N155" s="22" t="str">
        <f>IFERROR(VLOOKUP($A155&amp;TEXT(N$3,"dd/mm/yyyy")&amp;$D$2,tbReporteAsistencia[[#All],[SerialDeBusqueda]:[FechaRegistro]],3,FALSE),"")</f>
        <v/>
      </c>
      <c r="O155" s="22" t="str">
        <f>IFERROR(VLOOKUP($A155&amp;TEXT(O$3,"dd/mm/yyyy")&amp;$D$2,tbReporteAsistencia[[#All],[SerialDeBusqueda]:[FechaRegistro]],3,FALSE),"")</f>
        <v/>
      </c>
      <c r="P155" s="22" t="str">
        <f>IFERROR(VLOOKUP($A155&amp;TEXT(P$3,"dd/mm/yyyy")&amp;$D$2,tbReporteAsistencia[[#All],[SerialDeBusqueda]:[FechaRegistro]],3,FALSE),"")</f>
        <v/>
      </c>
      <c r="Q155" s="22" t="str">
        <f>IFERROR(VLOOKUP($A155&amp;TEXT(Q$3,"dd/mm/yyyy")&amp;$D$2,tbReporteAsistencia[[#All],[SerialDeBusqueda]:[FechaRegistro]],3,FALSE),"")</f>
        <v/>
      </c>
      <c r="R155" s="22" t="str">
        <f>IFERROR(VLOOKUP($A155&amp;TEXT(R$3,"dd/mm/yyyy")&amp;$D$2,tbReporteAsistencia[[#All],[SerialDeBusqueda]:[FechaRegistro]],3,FALSE),"")</f>
        <v/>
      </c>
      <c r="S155" s="22" t="str">
        <f>IFERROR(VLOOKUP($A155&amp;TEXT(S$3,"dd/mm/yyyy")&amp;$D$2,tbReporteAsistencia[[#All],[SerialDeBusqueda]:[FechaRegistro]],3,FALSE),"")</f>
        <v/>
      </c>
    </row>
    <row r="156" spans="1:19">
      <c r="A156" s="8">
        <f>Plantilla!A157</f>
        <v>0</v>
      </c>
      <c r="B156" s="8">
        <f>Plantilla!B157</f>
        <v>0</v>
      </c>
      <c r="C156" s="8">
        <f>Plantilla!C157</f>
        <v>0</v>
      </c>
      <c r="D156" s="22" t="str">
        <f>IFERROR(VLOOKUP($A156&amp;TEXT(D$3,"dd/mm/yyyy")&amp;$D$2,tbReporteAsistencia[[#All],[SerialDeBusqueda]:[FechaRegistro]],3,FALSE),"")</f>
        <v/>
      </c>
      <c r="E156" s="22" t="str">
        <f>IFERROR(VLOOKUP($A156&amp;TEXT(E$3,"dd/mm/yyyy")&amp;$D$2,tbReporteAsistencia[[#All],[SerialDeBusqueda]:[FechaRegistro]],3,FALSE),"")</f>
        <v/>
      </c>
      <c r="F156" s="22" t="str">
        <f>IFERROR(VLOOKUP($A156&amp;TEXT(F$3,"dd/mm/yyyy")&amp;$D$2,tbReporteAsistencia[[#All],[SerialDeBusqueda]:[FechaRegistro]],3,FALSE),"")</f>
        <v/>
      </c>
      <c r="G156" s="22" t="str">
        <f>IFERROR(VLOOKUP($A156&amp;TEXT(G$3,"dd/mm/yyyy")&amp;$D$2,tbReporteAsistencia[[#All],[SerialDeBusqueda]:[FechaRegistro]],3,FALSE),"")</f>
        <v/>
      </c>
      <c r="H156" s="22" t="str">
        <f>IFERROR(VLOOKUP($A156&amp;TEXT(H$3,"dd/mm/yyyy")&amp;$D$2,tbReporteAsistencia[[#All],[SerialDeBusqueda]:[FechaRegistro]],3,FALSE),"")</f>
        <v/>
      </c>
      <c r="I156" s="22" t="str">
        <f>IFERROR(VLOOKUP($A156&amp;TEXT(I$3,"dd/mm/yyyy")&amp;$D$2,tbReporteAsistencia[[#All],[SerialDeBusqueda]:[FechaRegistro]],3,FALSE),"")</f>
        <v/>
      </c>
      <c r="J156" s="22" t="str">
        <f>IFERROR(VLOOKUP($A156&amp;TEXT(J$3,"dd/mm/yyyy")&amp;$D$2,tbReporteAsistencia[[#All],[SerialDeBusqueda]:[FechaRegistro]],3,FALSE),"")</f>
        <v/>
      </c>
      <c r="K156" s="22" t="str">
        <f>IFERROR(VLOOKUP($A156&amp;TEXT(K$3,"dd/mm/yyyy")&amp;$D$2,tbReporteAsistencia[[#All],[SerialDeBusqueda]:[FechaRegistro]],3,FALSE),"")</f>
        <v/>
      </c>
      <c r="L156" s="22" t="str">
        <f>IFERROR(VLOOKUP($A156&amp;TEXT(L$3,"dd/mm/yyyy")&amp;$D$2,tbReporteAsistencia[[#All],[SerialDeBusqueda]:[FechaRegistro]],3,FALSE),"")</f>
        <v/>
      </c>
      <c r="M156" s="22" t="str">
        <f>IFERROR(VLOOKUP($A156&amp;TEXT(M$3,"dd/mm/yyyy")&amp;$D$2,tbReporteAsistencia[[#All],[SerialDeBusqueda]:[FechaRegistro]],3,FALSE),"")</f>
        <v/>
      </c>
      <c r="N156" s="22" t="str">
        <f>IFERROR(VLOOKUP($A156&amp;TEXT(N$3,"dd/mm/yyyy")&amp;$D$2,tbReporteAsistencia[[#All],[SerialDeBusqueda]:[FechaRegistro]],3,FALSE),"")</f>
        <v/>
      </c>
      <c r="O156" s="22" t="str">
        <f>IFERROR(VLOOKUP($A156&amp;TEXT(O$3,"dd/mm/yyyy")&amp;$D$2,tbReporteAsistencia[[#All],[SerialDeBusqueda]:[FechaRegistro]],3,FALSE),"")</f>
        <v/>
      </c>
      <c r="P156" s="22" t="str">
        <f>IFERROR(VLOOKUP($A156&amp;TEXT(P$3,"dd/mm/yyyy")&amp;$D$2,tbReporteAsistencia[[#All],[SerialDeBusqueda]:[FechaRegistro]],3,FALSE),"")</f>
        <v/>
      </c>
      <c r="Q156" s="22" t="str">
        <f>IFERROR(VLOOKUP($A156&amp;TEXT(Q$3,"dd/mm/yyyy")&amp;$D$2,tbReporteAsistencia[[#All],[SerialDeBusqueda]:[FechaRegistro]],3,FALSE),"")</f>
        <v/>
      </c>
      <c r="R156" s="22" t="str">
        <f>IFERROR(VLOOKUP($A156&amp;TEXT(R$3,"dd/mm/yyyy")&amp;$D$2,tbReporteAsistencia[[#All],[SerialDeBusqueda]:[FechaRegistro]],3,FALSE),"")</f>
        <v/>
      </c>
      <c r="S156" s="22" t="str">
        <f>IFERROR(VLOOKUP($A156&amp;TEXT(S$3,"dd/mm/yyyy")&amp;$D$2,tbReporteAsistencia[[#All],[SerialDeBusqueda]:[FechaRegistro]],3,FALSE),"")</f>
        <v/>
      </c>
    </row>
    <row r="157" spans="1:19">
      <c r="A157" s="8">
        <f>Plantilla!A158</f>
        <v>0</v>
      </c>
      <c r="B157" s="8">
        <f>Plantilla!B158</f>
        <v>0</v>
      </c>
      <c r="C157" s="8">
        <f>Plantilla!C158</f>
        <v>0</v>
      </c>
      <c r="D157" s="22" t="str">
        <f>IFERROR(VLOOKUP($A157&amp;TEXT(D$3,"dd/mm/yyyy")&amp;$D$2,tbReporteAsistencia[[#All],[SerialDeBusqueda]:[FechaRegistro]],3,FALSE),"")</f>
        <v/>
      </c>
      <c r="E157" s="22" t="str">
        <f>IFERROR(VLOOKUP($A157&amp;TEXT(E$3,"dd/mm/yyyy")&amp;$D$2,tbReporteAsistencia[[#All],[SerialDeBusqueda]:[FechaRegistro]],3,FALSE),"")</f>
        <v/>
      </c>
      <c r="F157" s="22" t="str">
        <f>IFERROR(VLOOKUP($A157&amp;TEXT(F$3,"dd/mm/yyyy")&amp;$D$2,tbReporteAsistencia[[#All],[SerialDeBusqueda]:[FechaRegistro]],3,FALSE),"")</f>
        <v/>
      </c>
      <c r="G157" s="22" t="str">
        <f>IFERROR(VLOOKUP($A157&amp;TEXT(G$3,"dd/mm/yyyy")&amp;$D$2,tbReporteAsistencia[[#All],[SerialDeBusqueda]:[FechaRegistro]],3,FALSE),"")</f>
        <v/>
      </c>
      <c r="H157" s="22" t="str">
        <f>IFERROR(VLOOKUP($A157&amp;TEXT(H$3,"dd/mm/yyyy")&amp;$D$2,tbReporteAsistencia[[#All],[SerialDeBusqueda]:[FechaRegistro]],3,FALSE),"")</f>
        <v/>
      </c>
      <c r="I157" s="22" t="str">
        <f>IFERROR(VLOOKUP($A157&amp;TEXT(I$3,"dd/mm/yyyy")&amp;$D$2,tbReporteAsistencia[[#All],[SerialDeBusqueda]:[FechaRegistro]],3,FALSE),"")</f>
        <v/>
      </c>
      <c r="J157" s="22" t="str">
        <f>IFERROR(VLOOKUP($A157&amp;TEXT(J$3,"dd/mm/yyyy")&amp;$D$2,tbReporteAsistencia[[#All],[SerialDeBusqueda]:[FechaRegistro]],3,FALSE),"")</f>
        <v/>
      </c>
      <c r="K157" s="22" t="str">
        <f>IFERROR(VLOOKUP($A157&amp;TEXT(K$3,"dd/mm/yyyy")&amp;$D$2,tbReporteAsistencia[[#All],[SerialDeBusqueda]:[FechaRegistro]],3,FALSE),"")</f>
        <v/>
      </c>
      <c r="L157" s="22" t="str">
        <f>IFERROR(VLOOKUP($A157&amp;TEXT(L$3,"dd/mm/yyyy")&amp;$D$2,tbReporteAsistencia[[#All],[SerialDeBusqueda]:[FechaRegistro]],3,FALSE),"")</f>
        <v/>
      </c>
      <c r="M157" s="22" t="str">
        <f>IFERROR(VLOOKUP($A157&amp;TEXT(M$3,"dd/mm/yyyy")&amp;$D$2,tbReporteAsistencia[[#All],[SerialDeBusqueda]:[FechaRegistro]],3,FALSE),"")</f>
        <v/>
      </c>
      <c r="N157" s="22" t="str">
        <f>IFERROR(VLOOKUP($A157&amp;TEXT(N$3,"dd/mm/yyyy")&amp;$D$2,tbReporteAsistencia[[#All],[SerialDeBusqueda]:[FechaRegistro]],3,FALSE),"")</f>
        <v/>
      </c>
      <c r="O157" s="22" t="str">
        <f>IFERROR(VLOOKUP($A157&amp;TEXT(O$3,"dd/mm/yyyy")&amp;$D$2,tbReporteAsistencia[[#All],[SerialDeBusqueda]:[FechaRegistro]],3,FALSE),"")</f>
        <v/>
      </c>
      <c r="P157" s="22" t="str">
        <f>IFERROR(VLOOKUP($A157&amp;TEXT(P$3,"dd/mm/yyyy")&amp;$D$2,tbReporteAsistencia[[#All],[SerialDeBusqueda]:[FechaRegistro]],3,FALSE),"")</f>
        <v/>
      </c>
      <c r="Q157" s="22" t="str">
        <f>IFERROR(VLOOKUP($A157&amp;TEXT(Q$3,"dd/mm/yyyy")&amp;$D$2,tbReporteAsistencia[[#All],[SerialDeBusqueda]:[FechaRegistro]],3,FALSE),"")</f>
        <v/>
      </c>
      <c r="R157" s="22" t="str">
        <f>IFERROR(VLOOKUP($A157&amp;TEXT(R$3,"dd/mm/yyyy")&amp;$D$2,tbReporteAsistencia[[#All],[SerialDeBusqueda]:[FechaRegistro]],3,FALSE),"")</f>
        <v/>
      </c>
      <c r="S157" s="22" t="str">
        <f>IFERROR(VLOOKUP($A157&amp;TEXT(S$3,"dd/mm/yyyy")&amp;$D$2,tbReporteAsistencia[[#All],[SerialDeBusqueda]:[FechaRegistro]],3,FALSE),"")</f>
        <v/>
      </c>
    </row>
    <row r="158" spans="1:19">
      <c r="A158" s="8">
        <f>Plantilla!A159</f>
        <v>0</v>
      </c>
      <c r="B158" s="8">
        <f>Plantilla!B159</f>
        <v>0</v>
      </c>
      <c r="C158" s="8">
        <f>Plantilla!C159</f>
        <v>0</v>
      </c>
      <c r="D158" s="22" t="str">
        <f>IFERROR(VLOOKUP($A158&amp;TEXT(D$3,"dd/mm/yyyy")&amp;$D$2,tbReporteAsistencia[[#All],[SerialDeBusqueda]:[FechaRegistro]],3,FALSE),"")</f>
        <v/>
      </c>
      <c r="E158" s="22" t="str">
        <f>IFERROR(VLOOKUP($A158&amp;TEXT(E$3,"dd/mm/yyyy")&amp;$D$2,tbReporteAsistencia[[#All],[SerialDeBusqueda]:[FechaRegistro]],3,FALSE),"")</f>
        <v/>
      </c>
      <c r="F158" s="22" t="str">
        <f>IFERROR(VLOOKUP($A158&amp;TEXT(F$3,"dd/mm/yyyy")&amp;$D$2,tbReporteAsistencia[[#All],[SerialDeBusqueda]:[FechaRegistro]],3,FALSE),"")</f>
        <v/>
      </c>
      <c r="G158" s="22" t="str">
        <f>IFERROR(VLOOKUP($A158&amp;TEXT(G$3,"dd/mm/yyyy")&amp;$D$2,tbReporteAsistencia[[#All],[SerialDeBusqueda]:[FechaRegistro]],3,FALSE),"")</f>
        <v/>
      </c>
      <c r="H158" s="22" t="str">
        <f>IFERROR(VLOOKUP($A158&amp;TEXT(H$3,"dd/mm/yyyy")&amp;$D$2,tbReporteAsistencia[[#All],[SerialDeBusqueda]:[FechaRegistro]],3,FALSE),"")</f>
        <v/>
      </c>
      <c r="I158" s="22" t="str">
        <f>IFERROR(VLOOKUP($A158&amp;TEXT(I$3,"dd/mm/yyyy")&amp;$D$2,tbReporteAsistencia[[#All],[SerialDeBusqueda]:[FechaRegistro]],3,FALSE),"")</f>
        <v/>
      </c>
      <c r="J158" s="22" t="str">
        <f>IFERROR(VLOOKUP($A158&amp;TEXT(J$3,"dd/mm/yyyy")&amp;$D$2,tbReporteAsistencia[[#All],[SerialDeBusqueda]:[FechaRegistro]],3,FALSE),"")</f>
        <v/>
      </c>
      <c r="K158" s="22" t="str">
        <f>IFERROR(VLOOKUP($A158&amp;TEXT(K$3,"dd/mm/yyyy")&amp;$D$2,tbReporteAsistencia[[#All],[SerialDeBusqueda]:[FechaRegistro]],3,FALSE),"")</f>
        <v/>
      </c>
      <c r="L158" s="22" t="str">
        <f>IFERROR(VLOOKUP($A158&amp;TEXT(L$3,"dd/mm/yyyy")&amp;$D$2,tbReporteAsistencia[[#All],[SerialDeBusqueda]:[FechaRegistro]],3,FALSE),"")</f>
        <v/>
      </c>
      <c r="M158" s="22" t="str">
        <f>IFERROR(VLOOKUP($A158&amp;TEXT(M$3,"dd/mm/yyyy")&amp;$D$2,tbReporteAsistencia[[#All],[SerialDeBusqueda]:[FechaRegistro]],3,FALSE),"")</f>
        <v/>
      </c>
      <c r="N158" s="22" t="str">
        <f>IFERROR(VLOOKUP($A158&amp;TEXT(N$3,"dd/mm/yyyy")&amp;$D$2,tbReporteAsistencia[[#All],[SerialDeBusqueda]:[FechaRegistro]],3,FALSE),"")</f>
        <v/>
      </c>
      <c r="O158" s="22" t="str">
        <f>IFERROR(VLOOKUP($A158&amp;TEXT(O$3,"dd/mm/yyyy")&amp;$D$2,tbReporteAsistencia[[#All],[SerialDeBusqueda]:[FechaRegistro]],3,FALSE),"")</f>
        <v/>
      </c>
      <c r="P158" s="22" t="str">
        <f>IFERROR(VLOOKUP($A158&amp;TEXT(P$3,"dd/mm/yyyy")&amp;$D$2,tbReporteAsistencia[[#All],[SerialDeBusqueda]:[FechaRegistro]],3,FALSE),"")</f>
        <v/>
      </c>
      <c r="Q158" s="22" t="str">
        <f>IFERROR(VLOOKUP($A158&amp;TEXT(Q$3,"dd/mm/yyyy")&amp;$D$2,tbReporteAsistencia[[#All],[SerialDeBusqueda]:[FechaRegistro]],3,FALSE),"")</f>
        <v/>
      </c>
      <c r="R158" s="22" t="str">
        <f>IFERROR(VLOOKUP($A158&amp;TEXT(R$3,"dd/mm/yyyy")&amp;$D$2,tbReporteAsistencia[[#All],[SerialDeBusqueda]:[FechaRegistro]],3,FALSE),"")</f>
        <v/>
      </c>
      <c r="S158" s="22" t="str">
        <f>IFERROR(VLOOKUP($A158&amp;TEXT(S$3,"dd/mm/yyyy")&amp;$D$2,tbReporteAsistencia[[#All],[SerialDeBusqueda]:[FechaRegistro]],3,FALSE),"")</f>
        <v/>
      </c>
    </row>
    <row r="159" spans="1:19">
      <c r="A159" s="8">
        <f>Plantilla!A160</f>
        <v>0</v>
      </c>
      <c r="B159" s="8">
        <f>Plantilla!B160</f>
        <v>0</v>
      </c>
      <c r="C159" s="8">
        <f>Plantilla!C160</f>
        <v>0</v>
      </c>
      <c r="D159" s="22" t="str">
        <f>IFERROR(VLOOKUP($A159&amp;TEXT(D$3,"dd/mm/yyyy")&amp;$D$2,tbReporteAsistencia[[#All],[SerialDeBusqueda]:[FechaRegistro]],3,FALSE),"")</f>
        <v/>
      </c>
      <c r="E159" s="22" t="str">
        <f>IFERROR(VLOOKUP($A159&amp;TEXT(E$3,"dd/mm/yyyy")&amp;$D$2,tbReporteAsistencia[[#All],[SerialDeBusqueda]:[FechaRegistro]],3,FALSE),"")</f>
        <v/>
      </c>
      <c r="F159" s="22" t="str">
        <f>IFERROR(VLOOKUP($A159&amp;TEXT(F$3,"dd/mm/yyyy")&amp;$D$2,tbReporteAsistencia[[#All],[SerialDeBusqueda]:[FechaRegistro]],3,FALSE),"")</f>
        <v/>
      </c>
      <c r="G159" s="22" t="str">
        <f>IFERROR(VLOOKUP($A159&amp;TEXT(G$3,"dd/mm/yyyy")&amp;$D$2,tbReporteAsistencia[[#All],[SerialDeBusqueda]:[FechaRegistro]],3,FALSE),"")</f>
        <v/>
      </c>
      <c r="H159" s="22" t="str">
        <f>IFERROR(VLOOKUP($A159&amp;TEXT(H$3,"dd/mm/yyyy")&amp;$D$2,tbReporteAsistencia[[#All],[SerialDeBusqueda]:[FechaRegistro]],3,FALSE),"")</f>
        <v/>
      </c>
      <c r="I159" s="22" t="str">
        <f>IFERROR(VLOOKUP($A159&amp;TEXT(I$3,"dd/mm/yyyy")&amp;$D$2,tbReporteAsistencia[[#All],[SerialDeBusqueda]:[FechaRegistro]],3,FALSE),"")</f>
        <v/>
      </c>
      <c r="J159" s="22" t="str">
        <f>IFERROR(VLOOKUP($A159&amp;TEXT(J$3,"dd/mm/yyyy")&amp;$D$2,tbReporteAsistencia[[#All],[SerialDeBusqueda]:[FechaRegistro]],3,FALSE),"")</f>
        <v/>
      </c>
      <c r="K159" s="22" t="str">
        <f>IFERROR(VLOOKUP($A159&amp;TEXT(K$3,"dd/mm/yyyy")&amp;$D$2,tbReporteAsistencia[[#All],[SerialDeBusqueda]:[FechaRegistro]],3,FALSE),"")</f>
        <v/>
      </c>
      <c r="L159" s="22" t="str">
        <f>IFERROR(VLOOKUP($A159&amp;TEXT(L$3,"dd/mm/yyyy")&amp;$D$2,tbReporteAsistencia[[#All],[SerialDeBusqueda]:[FechaRegistro]],3,FALSE),"")</f>
        <v/>
      </c>
      <c r="M159" s="22" t="str">
        <f>IFERROR(VLOOKUP($A159&amp;TEXT(M$3,"dd/mm/yyyy")&amp;$D$2,tbReporteAsistencia[[#All],[SerialDeBusqueda]:[FechaRegistro]],3,FALSE),"")</f>
        <v/>
      </c>
      <c r="N159" s="22" t="str">
        <f>IFERROR(VLOOKUP($A159&amp;TEXT(N$3,"dd/mm/yyyy")&amp;$D$2,tbReporteAsistencia[[#All],[SerialDeBusqueda]:[FechaRegistro]],3,FALSE),"")</f>
        <v/>
      </c>
      <c r="O159" s="22" t="str">
        <f>IFERROR(VLOOKUP($A159&amp;TEXT(O$3,"dd/mm/yyyy")&amp;$D$2,tbReporteAsistencia[[#All],[SerialDeBusqueda]:[FechaRegistro]],3,FALSE),"")</f>
        <v/>
      </c>
      <c r="P159" s="22" t="str">
        <f>IFERROR(VLOOKUP($A159&amp;TEXT(P$3,"dd/mm/yyyy")&amp;$D$2,tbReporteAsistencia[[#All],[SerialDeBusqueda]:[FechaRegistro]],3,FALSE),"")</f>
        <v/>
      </c>
      <c r="Q159" s="22" t="str">
        <f>IFERROR(VLOOKUP($A159&amp;TEXT(Q$3,"dd/mm/yyyy")&amp;$D$2,tbReporteAsistencia[[#All],[SerialDeBusqueda]:[FechaRegistro]],3,FALSE),"")</f>
        <v/>
      </c>
      <c r="R159" s="22" t="str">
        <f>IFERROR(VLOOKUP($A159&amp;TEXT(R$3,"dd/mm/yyyy")&amp;$D$2,tbReporteAsistencia[[#All],[SerialDeBusqueda]:[FechaRegistro]],3,FALSE),"")</f>
        <v/>
      </c>
      <c r="S159" s="22" t="str">
        <f>IFERROR(VLOOKUP($A159&amp;TEXT(S$3,"dd/mm/yyyy")&amp;$D$2,tbReporteAsistencia[[#All],[SerialDeBusqueda]:[FechaRegistro]],3,FALSE),"")</f>
        <v/>
      </c>
    </row>
    <row r="160" spans="1:19">
      <c r="A160" s="8">
        <f>Plantilla!A161</f>
        <v>0</v>
      </c>
      <c r="B160" s="8">
        <f>Plantilla!B161</f>
        <v>0</v>
      </c>
      <c r="C160" s="8">
        <f>Plantilla!C161</f>
        <v>0</v>
      </c>
      <c r="D160" s="22" t="str">
        <f>IFERROR(VLOOKUP($A160&amp;TEXT(D$3,"dd/mm/yyyy")&amp;$D$2,tbReporteAsistencia[[#All],[SerialDeBusqueda]:[FechaRegistro]],3,FALSE),"")</f>
        <v/>
      </c>
      <c r="E160" s="22" t="str">
        <f>IFERROR(VLOOKUP($A160&amp;TEXT(E$3,"dd/mm/yyyy")&amp;$D$2,tbReporteAsistencia[[#All],[SerialDeBusqueda]:[FechaRegistro]],3,FALSE),"")</f>
        <v/>
      </c>
      <c r="F160" s="22" t="str">
        <f>IFERROR(VLOOKUP($A160&amp;TEXT(F$3,"dd/mm/yyyy")&amp;$D$2,tbReporteAsistencia[[#All],[SerialDeBusqueda]:[FechaRegistro]],3,FALSE),"")</f>
        <v/>
      </c>
      <c r="G160" s="22" t="str">
        <f>IFERROR(VLOOKUP($A160&amp;TEXT(G$3,"dd/mm/yyyy")&amp;$D$2,tbReporteAsistencia[[#All],[SerialDeBusqueda]:[FechaRegistro]],3,FALSE),"")</f>
        <v/>
      </c>
      <c r="H160" s="22" t="str">
        <f>IFERROR(VLOOKUP($A160&amp;TEXT(H$3,"dd/mm/yyyy")&amp;$D$2,tbReporteAsistencia[[#All],[SerialDeBusqueda]:[FechaRegistro]],3,FALSE),"")</f>
        <v/>
      </c>
      <c r="I160" s="22" t="str">
        <f>IFERROR(VLOOKUP($A160&amp;TEXT(I$3,"dd/mm/yyyy")&amp;$D$2,tbReporteAsistencia[[#All],[SerialDeBusqueda]:[FechaRegistro]],3,FALSE),"")</f>
        <v/>
      </c>
      <c r="J160" s="22" t="str">
        <f>IFERROR(VLOOKUP($A160&amp;TEXT(J$3,"dd/mm/yyyy")&amp;$D$2,tbReporteAsistencia[[#All],[SerialDeBusqueda]:[FechaRegistro]],3,FALSE),"")</f>
        <v/>
      </c>
      <c r="K160" s="22" t="str">
        <f>IFERROR(VLOOKUP($A160&amp;TEXT(K$3,"dd/mm/yyyy")&amp;$D$2,tbReporteAsistencia[[#All],[SerialDeBusqueda]:[FechaRegistro]],3,FALSE),"")</f>
        <v/>
      </c>
      <c r="L160" s="22" t="str">
        <f>IFERROR(VLOOKUP($A160&amp;TEXT(L$3,"dd/mm/yyyy")&amp;$D$2,tbReporteAsistencia[[#All],[SerialDeBusqueda]:[FechaRegistro]],3,FALSE),"")</f>
        <v/>
      </c>
      <c r="M160" s="22" t="str">
        <f>IFERROR(VLOOKUP($A160&amp;TEXT(M$3,"dd/mm/yyyy")&amp;$D$2,tbReporteAsistencia[[#All],[SerialDeBusqueda]:[FechaRegistro]],3,FALSE),"")</f>
        <v/>
      </c>
      <c r="N160" s="22" t="str">
        <f>IFERROR(VLOOKUP($A160&amp;TEXT(N$3,"dd/mm/yyyy")&amp;$D$2,tbReporteAsistencia[[#All],[SerialDeBusqueda]:[FechaRegistro]],3,FALSE),"")</f>
        <v/>
      </c>
      <c r="O160" s="22" t="str">
        <f>IFERROR(VLOOKUP($A160&amp;TEXT(O$3,"dd/mm/yyyy")&amp;$D$2,tbReporteAsistencia[[#All],[SerialDeBusqueda]:[FechaRegistro]],3,FALSE),"")</f>
        <v/>
      </c>
      <c r="P160" s="22" t="str">
        <f>IFERROR(VLOOKUP($A160&amp;TEXT(P$3,"dd/mm/yyyy")&amp;$D$2,tbReporteAsistencia[[#All],[SerialDeBusqueda]:[FechaRegistro]],3,FALSE),"")</f>
        <v/>
      </c>
      <c r="Q160" s="22" t="str">
        <f>IFERROR(VLOOKUP($A160&amp;TEXT(Q$3,"dd/mm/yyyy")&amp;$D$2,tbReporteAsistencia[[#All],[SerialDeBusqueda]:[FechaRegistro]],3,FALSE),"")</f>
        <v/>
      </c>
      <c r="R160" s="22" t="str">
        <f>IFERROR(VLOOKUP($A160&amp;TEXT(R$3,"dd/mm/yyyy")&amp;$D$2,tbReporteAsistencia[[#All],[SerialDeBusqueda]:[FechaRegistro]],3,FALSE),"")</f>
        <v/>
      </c>
      <c r="S160" s="22" t="str">
        <f>IFERROR(VLOOKUP($A160&amp;TEXT(S$3,"dd/mm/yyyy")&amp;$D$2,tbReporteAsistencia[[#All],[SerialDeBusqueda]:[FechaRegistro]],3,FALSE),"")</f>
        <v/>
      </c>
    </row>
    <row r="161" spans="1:19">
      <c r="A161" s="8">
        <f>Plantilla!A162</f>
        <v>0</v>
      </c>
      <c r="B161" s="8">
        <f>Plantilla!B162</f>
        <v>0</v>
      </c>
      <c r="C161" s="8">
        <f>Plantilla!C162</f>
        <v>0</v>
      </c>
      <c r="D161" s="22" t="str">
        <f>IFERROR(VLOOKUP($A161&amp;TEXT(D$3,"dd/mm/yyyy")&amp;$D$2,tbReporteAsistencia[[#All],[SerialDeBusqueda]:[FechaRegistro]],3,FALSE),"")</f>
        <v/>
      </c>
      <c r="E161" s="22" t="str">
        <f>IFERROR(VLOOKUP($A161&amp;TEXT(E$3,"dd/mm/yyyy")&amp;$D$2,tbReporteAsistencia[[#All],[SerialDeBusqueda]:[FechaRegistro]],3,FALSE),"")</f>
        <v/>
      </c>
      <c r="F161" s="22" t="str">
        <f>IFERROR(VLOOKUP($A161&amp;TEXT(F$3,"dd/mm/yyyy")&amp;$D$2,tbReporteAsistencia[[#All],[SerialDeBusqueda]:[FechaRegistro]],3,FALSE),"")</f>
        <v/>
      </c>
      <c r="G161" s="22" t="str">
        <f>IFERROR(VLOOKUP($A161&amp;TEXT(G$3,"dd/mm/yyyy")&amp;$D$2,tbReporteAsistencia[[#All],[SerialDeBusqueda]:[FechaRegistro]],3,FALSE),"")</f>
        <v/>
      </c>
      <c r="H161" s="22" t="str">
        <f>IFERROR(VLOOKUP($A161&amp;TEXT(H$3,"dd/mm/yyyy")&amp;$D$2,tbReporteAsistencia[[#All],[SerialDeBusqueda]:[FechaRegistro]],3,FALSE),"")</f>
        <v/>
      </c>
      <c r="I161" s="22" t="str">
        <f>IFERROR(VLOOKUP($A161&amp;TEXT(I$3,"dd/mm/yyyy")&amp;$D$2,tbReporteAsistencia[[#All],[SerialDeBusqueda]:[FechaRegistro]],3,FALSE),"")</f>
        <v/>
      </c>
      <c r="J161" s="22" t="str">
        <f>IFERROR(VLOOKUP($A161&amp;TEXT(J$3,"dd/mm/yyyy")&amp;$D$2,tbReporteAsistencia[[#All],[SerialDeBusqueda]:[FechaRegistro]],3,FALSE),"")</f>
        <v/>
      </c>
      <c r="K161" s="22" t="str">
        <f>IFERROR(VLOOKUP($A161&amp;TEXT(K$3,"dd/mm/yyyy")&amp;$D$2,tbReporteAsistencia[[#All],[SerialDeBusqueda]:[FechaRegistro]],3,FALSE),"")</f>
        <v/>
      </c>
      <c r="L161" s="22" t="str">
        <f>IFERROR(VLOOKUP($A161&amp;TEXT(L$3,"dd/mm/yyyy")&amp;$D$2,tbReporteAsistencia[[#All],[SerialDeBusqueda]:[FechaRegistro]],3,FALSE),"")</f>
        <v/>
      </c>
      <c r="M161" s="22" t="str">
        <f>IFERROR(VLOOKUP($A161&amp;TEXT(M$3,"dd/mm/yyyy")&amp;$D$2,tbReporteAsistencia[[#All],[SerialDeBusqueda]:[FechaRegistro]],3,FALSE),"")</f>
        <v/>
      </c>
      <c r="N161" s="22" t="str">
        <f>IFERROR(VLOOKUP($A161&amp;TEXT(N$3,"dd/mm/yyyy")&amp;$D$2,tbReporteAsistencia[[#All],[SerialDeBusqueda]:[FechaRegistro]],3,FALSE),"")</f>
        <v/>
      </c>
      <c r="O161" s="22" t="str">
        <f>IFERROR(VLOOKUP($A161&amp;TEXT(O$3,"dd/mm/yyyy")&amp;$D$2,tbReporteAsistencia[[#All],[SerialDeBusqueda]:[FechaRegistro]],3,FALSE),"")</f>
        <v/>
      </c>
      <c r="P161" s="22" t="str">
        <f>IFERROR(VLOOKUP($A161&amp;TEXT(P$3,"dd/mm/yyyy")&amp;$D$2,tbReporteAsistencia[[#All],[SerialDeBusqueda]:[FechaRegistro]],3,FALSE),"")</f>
        <v/>
      </c>
      <c r="Q161" s="22" t="str">
        <f>IFERROR(VLOOKUP($A161&amp;TEXT(Q$3,"dd/mm/yyyy")&amp;$D$2,tbReporteAsistencia[[#All],[SerialDeBusqueda]:[FechaRegistro]],3,FALSE),"")</f>
        <v/>
      </c>
      <c r="R161" s="22" t="str">
        <f>IFERROR(VLOOKUP($A161&amp;TEXT(R$3,"dd/mm/yyyy")&amp;$D$2,tbReporteAsistencia[[#All],[SerialDeBusqueda]:[FechaRegistro]],3,FALSE),"")</f>
        <v/>
      </c>
      <c r="S161" s="22" t="str">
        <f>IFERROR(VLOOKUP($A161&amp;TEXT(S$3,"dd/mm/yyyy")&amp;$D$2,tbReporteAsistencia[[#All],[SerialDeBusqueda]:[FechaRegistro]],3,FALSE),"")</f>
        <v/>
      </c>
    </row>
    <row r="162" spans="1:19">
      <c r="A162" s="8">
        <f>Plantilla!A163</f>
        <v>0</v>
      </c>
      <c r="B162" s="8">
        <f>Plantilla!B163</f>
        <v>0</v>
      </c>
      <c r="C162" s="8">
        <f>Plantilla!C163</f>
        <v>0</v>
      </c>
      <c r="D162" s="22" t="str">
        <f>IFERROR(VLOOKUP($A162&amp;TEXT(D$3,"dd/mm/yyyy")&amp;$D$2,tbReporteAsistencia[[#All],[SerialDeBusqueda]:[FechaRegistro]],3,FALSE),"")</f>
        <v/>
      </c>
      <c r="E162" s="22" t="str">
        <f>IFERROR(VLOOKUP($A162&amp;TEXT(E$3,"dd/mm/yyyy")&amp;$D$2,tbReporteAsistencia[[#All],[SerialDeBusqueda]:[FechaRegistro]],3,FALSE),"")</f>
        <v/>
      </c>
      <c r="F162" s="22" t="str">
        <f>IFERROR(VLOOKUP($A162&amp;TEXT(F$3,"dd/mm/yyyy")&amp;$D$2,tbReporteAsistencia[[#All],[SerialDeBusqueda]:[FechaRegistro]],3,FALSE),"")</f>
        <v/>
      </c>
      <c r="G162" s="22" t="str">
        <f>IFERROR(VLOOKUP($A162&amp;TEXT(G$3,"dd/mm/yyyy")&amp;$D$2,tbReporteAsistencia[[#All],[SerialDeBusqueda]:[FechaRegistro]],3,FALSE),"")</f>
        <v/>
      </c>
      <c r="H162" s="22" t="str">
        <f>IFERROR(VLOOKUP($A162&amp;TEXT(H$3,"dd/mm/yyyy")&amp;$D$2,tbReporteAsistencia[[#All],[SerialDeBusqueda]:[FechaRegistro]],3,FALSE),"")</f>
        <v/>
      </c>
      <c r="I162" s="22" t="str">
        <f>IFERROR(VLOOKUP($A162&amp;TEXT(I$3,"dd/mm/yyyy")&amp;$D$2,tbReporteAsistencia[[#All],[SerialDeBusqueda]:[FechaRegistro]],3,FALSE),"")</f>
        <v/>
      </c>
      <c r="J162" s="22" t="str">
        <f>IFERROR(VLOOKUP($A162&amp;TEXT(J$3,"dd/mm/yyyy")&amp;$D$2,tbReporteAsistencia[[#All],[SerialDeBusqueda]:[FechaRegistro]],3,FALSE),"")</f>
        <v/>
      </c>
      <c r="K162" s="22" t="str">
        <f>IFERROR(VLOOKUP($A162&amp;TEXT(K$3,"dd/mm/yyyy")&amp;$D$2,tbReporteAsistencia[[#All],[SerialDeBusqueda]:[FechaRegistro]],3,FALSE),"")</f>
        <v/>
      </c>
      <c r="L162" s="22" t="str">
        <f>IFERROR(VLOOKUP($A162&amp;TEXT(L$3,"dd/mm/yyyy")&amp;$D$2,tbReporteAsistencia[[#All],[SerialDeBusqueda]:[FechaRegistro]],3,FALSE),"")</f>
        <v/>
      </c>
      <c r="M162" s="22" t="str">
        <f>IFERROR(VLOOKUP($A162&amp;TEXT(M$3,"dd/mm/yyyy")&amp;$D$2,tbReporteAsistencia[[#All],[SerialDeBusqueda]:[FechaRegistro]],3,FALSE),"")</f>
        <v/>
      </c>
      <c r="N162" s="22" t="str">
        <f>IFERROR(VLOOKUP($A162&amp;TEXT(N$3,"dd/mm/yyyy")&amp;$D$2,tbReporteAsistencia[[#All],[SerialDeBusqueda]:[FechaRegistro]],3,FALSE),"")</f>
        <v/>
      </c>
      <c r="O162" s="22" t="str">
        <f>IFERROR(VLOOKUP($A162&amp;TEXT(O$3,"dd/mm/yyyy")&amp;$D$2,tbReporteAsistencia[[#All],[SerialDeBusqueda]:[FechaRegistro]],3,FALSE),"")</f>
        <v/>
      </c>
      <c r="P162" s="22" t="str">
        <f>IFERROR(VLOOKUP($A162&amp;TEXT(P$3,"dd/mm/yyyy")&amp;$D$2,tbReporteAsistencia[[#All],[SerialDeBusqueda]:[FechaRegistro]],3,FALSE),"")</f>
        <v/>
      </c>
      <c r="Q162" s="22" t="str">
        <f>IFERROR(VLOOKUP($A162&amp;TEXT(Q$3,"dd/mm/yyyy")&amp;$D$2,tbReporteAsistencia[[#All],[SerialDeBusqueda]:[FechaRegistro]],3,FALSE),"")</f>
        <v/>
      </c>
      <c r="R162" s="22" t="str">
        <f>IFERROR(VLOOKUP($A162&amp;TEXT(R$3,"dd/mm/yyyy")&amp;$D$2,tbReporteAsistencia[[#All],[SerialDeBusqueda]:[FechaRegistro]],3,FALSE),"")</f>
        <v/>
      </c>
      <c r="S162" s="22" t="str">
        <f>IFERROR(VLOOKUP($A162&amp;TEXT(S$3,"dd/mm/yyyy")&amp;$D$2,tbReporteAsistencia[[#All],[SerialDeBusqueda]:[FechaRegistro]],3,FALSE),"")</f>
        <v/>
      </c>
    </row>
    <row r="163" spans="1:19">
      <c r="A163" s="8">
        <f>Plantilla!A164</f>
        <v>0</v>
      </c>
      <c r="B163" s="8">
        <f>Plantilla!B164</f>
        <v>0</v>
      </c>
      <c r="C163" s="8">
        <f>Plantilla!C164</f>
        <v>0</v>
      </c>
      <c r="D163" s="22" t="str">
        <f>IFERROR(VLOOKUP($A163&amp;TEXT(D$3,"dd/mm/yyyy")&amp;$D$2,tbReporteAsistencia[[#All],[SerialDeBusqueda]:[FechaRegistro]],3,FALSE),"")</f>
        <v/>
      </c>
      <c r="E163" s="22" t="str">
        <f>IFERROR(VLOOKUP($A163&amp;TEXT(E$3,"dd/mm/yyyy")&amp;$D$2,tbReporteAsistencia[[#All],[SerialDeBusqueda]:[FechaRegistro]],3,FALSE),"")</f>
        <v/>
      </c>
      <c r="F163" s="22" t="str">
        <f>IFERROR(VLOOKUP($A163&amp;TEXT(F$3,"dd/mm/yyyy")&amp;$D$2,tbReporteAsistencia[[#All],[SerialDeBusqueda]:[FechaRegistro]],3,FALSE),"")</f>
        <v/>
      </c>
      <c r="G163" s="22" t="str">
        <f>IFERROR(VLOOKUP($A163&amp;TEXT(G$3,"dd/mm/yyyy")&amp;$D$2,tbReporteAsistencia[[#All],[SerialDeBusqueda]:[FechaRegistro]],3,FALSE),"")</f>
        <v/>
      </c>
      <c r="H163" s="22" t="str">
        <f>IFERROR(VLOOKUP($A163&amp;TEXT(H$3,"dd/mm/yyyy")&amp;$D$2,tbReporteAsistencia[[#All],[SerialDeBusqueda]:[FechaRegistro]],3,FALSE),"")</f>
        <v/>
      </c>
      <c r="I163" s="22" t="str">
        <f>IFERROR(VLOOKUP($A163&amp;TEXT(I$3,"dd/mm/yyyy")&amp;$D$2,tbReporteAsistencia[[#All],[SerialDeBusqueda]:[FechaRegistro]],3,FALSE),"")</f>
        <v/>
      </c>
      <c r="J163" s="22" t="str">
        <f>IFERROR(VLOOKUP($A163&amp;TEXT(J$3,"dd/mm/yyyy")&amp;$D$2,tbReporteAsistencia[[#All],[SerialDeBusqueda]:[FechaRegistro]],3,FALSE),"")</f>
        <v/>
      </c>
      <c r="K163" s="22" t="str">
        <f>IFERROR(VLOOKUP($A163&amp;TEXT(K$3,"dd/mm/yyyy")&amp;$D$2,tbReporteAsistencia[[#All],[SerialDeBusqueda]:[FechaRegistro]],3,FALSE),"")</f>
        <v/>
      </c>
      <c r="L163" s="22" t="str">
        <f>IFERROR(VLOOKUP($A163&amp;TEXT(L$3,"dd/mm/yyyy")&amp;$D$2,tbReporteAsistencia[[#All],[SerialDeBusqueda]:[FechaRegistro]],3,FALSE),"")</f>
        <v/>
      </c>
      <c r="M163" s="22" t="str">
        <f>IFERROR(VLOOKUP($A163&amp;TEXT(M$3,"dd/mm/yyyy")&amp;$D$2,tbReporteAsistencia[[#All],[SerialDeBusqueda]:[FechaRegistro]],3,FALSE),"")</f>
        <v/>
      </c>
      <c r="N163" s="22" t="str">
        <f>IFERROR(VLOOKUP($A163&amp;TEXT(N$3,"dd/mm/yyyy")&amp;$D$2,tbReporteAsistencia[[#All],[SerialDeBusqueda]:[FechaRegistro]],3,FALSE),"")</f>
        <v/>
      </c>
      <c r="O163" s="22" t="str">
        <f>IFERROR(VLOOKUP($A163&amp;TEXT(O$3,"dd/mm/yyyy")&amp;$D$2,tbReporteAsistencia[[#All],[SerialDeBusqueda]:[FechaRegistro]],3,FALSE),"")</f>
        <v/>
      </c>
      <c r="P163" s="22" t="str">
        <f>IFERROR(VLOOKUP($A163&amp;TEXT(P$3,"dd/mm/yyyy")&amp;$D$2,tbReporteAsistencia[[#All],[SerialDeBusqueda]:[FechaRegistro]],3,FALSE),"")</f>
        <v/>
      </c>
      <c r="Q163" s="22" t="str">
        <f>IFERROR(VLOOKUP($A163&amp;TEXT(Q$3,"dd/mm/yyyy")&amp;$D$2,tbReporteAsistencia[[#All],[SerialDeBusqueda]:[FechaRegistro]],3,FALSE),"")</f>
        <v/>
      </c>
      <c r="R163" s="22" t="str">
        <f>IFERROR(VLOOKUP($A163&amp;TEXT(R$3,"dd/mm/yyyy")&amp;$D$2,tbReporteAsistencia[[#All],[SerialDeBusqueda]:[FechaRegistro]],3,FALSE),"")</f>
        <v/>
      </c>
      <c r="S163" s="22" t="str">
        <f>IFERROR(VLOOKUP($A163&amp;TEXT(S$3,"dd/mm/yyyy")&amp;$D$2,tbReporteAsistencia[[#All],[SerialDeBusqueda]:[FechaRegistro]],3,FALSE),"")</f>
        <v/>
      </c>
    </row>
    <row r="164" spans="1:19">
      <c r="A164" s="8">
        <f>Plantilla!A165</f>
        <v>0</v>
      </c>
      <c r="B164" s="8">
        <f>Plantilla!B165</f>
        <v>0</v>
      </c>
      <c r="C164" s="8">
        <f>Plantilla!C165</f>
        <v>0</v>
      </c>
      <c r="D164" s="22" t="str">
        <f>IFERROR(VLOOKUP($A164&amp;TEXT(D$3,"dd/mm/yyyy")&amp;$D$2,tbReporteAsistencia[[#All],[SerialDeBusqueda]:[FechaRegistro]],3,FALSE),"")</f>
        <v/>
      </c>
      <c r="E164" s="22" t="str">
        <f>IFERROR(VLOOKUP($A164&amp;TEXT(E$3,"dd/mm/yyyy")&amp;$D$2,tbReporteAsistencia[[#All],[SerialDeBusqueda]:[FechaRegistro]],3,FALSE),"")</f>
        <v/>
      </c>
      <c r="F164" s="22" t="str">
        <f>IFERROR(VLOOKUP($A164&amp;TEXT(F$3,"dd/mm/yyyy")&amp;$D$2,tbReporteAsistencia[[#All],[SerialDeBusqueda]:[FechaRegistro]],3,FALSE),"")</f>
        <v/>
      </c>
      <c r="G164" s="22" t="str">
        <f>IFERROR(VLOOKUP($A164&amp;TEXT(G$3,"dd/mm/yyyy")&amp;$D$2,tbReporteAsistencia[[#All],[SerialDeBusqueda]:[FechaRegistro]],3,FALSE),"")</f>
        <v/>
      </c>
      <c r="H164" s="22" t="str">
        <f>IFERROR(VLOOKUP($A164&amp;TEXT(H$3,"dd/mm/yyyy")&amp;$D$2,tbReporteAsistencia[[#All],[SerialDeBusqueda]:[FechaRegistro]],3,FALSE),"")</f>
        <v/>
      </c>
      <c r="I164" s="22" t="str">
        <f>IFERROR(VLOOKUP($A164&amp;TEXT(I$3,"dd/mm/yyyy")&amp;$D$2,tbReporteAsistencia[[#All],[SerialDeBusqueda]:[FechaRegistro]],3,FALSE),"")</f>
        <v/>
      </c>
      <c r="J164" s="22" t="str">
        <f>IFERROR(VLOOKUP($A164&amp;TEXT(J$3,"dd/mm/yyyy")&amp;$D$2,tbReporteAsistencia[[#All],[SerialDeBusqueda]:[FechaRegistro]],3,FALSE),"")</f>
        <v/>
      </c>
      <c r="K164" s="22" t="str">
        <f>IFERROR(VLOOKUP($A164&amp;TEXT(K$3,"dd/mm/yyyy")&amp;$D$2,tbReporteAsistencia[[#All],[SerialDeBusqueda]:[FechaRegistro]],3,FALSE),"")</f>
        <v/>
      </c>
      <c r="L164" s="22" t="str">
        <f>IFERROR(VLOOKUP($A164&amp;TEXT(L$3,"dd/mm/yyyy")&amp;$D$2,tbReporteAsistencia[[#All],[SerialDeBusqueda]:[FechaRegistro]],3,FALSE),"")</f>
        <v/>
      </c>
      <c r="M164" s="22" t="str">
        <f>IFERROR(VLOOKUP($A164&amp;TEXT(M$3,"dd/mm/yyyy")&amp;$D$2,tbReporteAsistencia[[#All],[SerialDeBusqueda]:[FechaRegistro]],3,FALSE),"")</f>
        <v/>
      </c>
      <c r="N164" s="22" t="str">
        <f>IFERROR(VLOOKUP($A164&amp;TEXT(N$3,"dd/mm/yyyy")&amp;$D$2,tbReporteAsistencia[[#All],[SerialDeBusqueda]:[FechaRegistro]],3,FALSE),"")</f>
        <v/>
      </c>
      <c r="O164" s="22" t="str">
        <f>IFERROR(VLOOKUP($A164&amp;TEXT(O$3,"dd/mm/yyyy")&amp;$D$2,tbReporteAsistencia[[#All],[SerialDeBusqueda]:[FechaRegistro]],3,FALSE),"")</f>
        <v/>
      </c>
      <c r="P164" s="22" t="str">
        <f>IFERROR(VLOOKUP($A164&amp;TEXT(P$3,"dd/mm/yyyy")&amp;$D$2,tbReporteAsistencia[[#All],[SerialDeBusqueda]:[FechaRegistro]],3,FALSE),"")</f>
        <v/>
      </c>
      <c r="Q164" s="22" t="str">
        <f>IFERROR(VLOOKUP($A164&amp;TEXT(Q$3,"dd/mm/yyyy")&amp;$D$2,tbReporteAsistencia[[#All],[SerialDeBusqueda]:[FechaRegistro]],3,FALSE),"")</f>
        <v/>
      </c>
      <c r="R164" s="22" t="str">
        <f>IFERROR(VLOOKUP($A164&amp;TEXT(R$3,"dd/mm/yyyy")&amp;$D$2,tbReporteAsistencia[[#All],[SerialDeBusqueda]:[FechaRegistro]],3,FALSE),"")</f>
        <v/>
      </c>
      <c r="S164" s="22" t="str">
        <f>IFERROR(VLOOKUP($A164&amp;TEXT(S$3,"dd/mm/yyyy")&amp;$D$2,tbReporteAsistencia[[#All],[SerialDeBusqueda]:[FechaRegistro]],3,FALSE),"")</f>
        <v/>
      </c>
    </row>
    <row r="165" spans="1:19">
      <c r="A165" s="8">
        <f>Plantilla!A166</f>
        <v>0</v>
      </c>
      <c r="B165" s="8">
        <f>Plantilla!B166</f>
        <v>0</v>
      </c>
      <c r="C165" s="8">
        <f>Plantilla!C166</f>
        <v>0</v>
      </c>
      <c r="D165" s="22" t="str">
        <f>IFERROR(VLOOKUP($A165&amp;TEXT(D$3,"dd/mm/yyyy")&amp;$D$2,tbReporteAsistencia[[#All],[SerialDeBusqueda]:[FechaRegistro]],3,FALSE),"")</f>
        <v/>
      </c>
      <c r="E165" s="22" t="str">
        <f>IFERROR(VLOOKUP($A165&amp;TEXT(E$3,"dd/mm/yyyy")&amp;$D$2,tbReporteAsistencia[[#All],[SerialDeBusqueda]:[FechaRegistro]],3,FALSE),"")</f>
        <v/>
      </c>
      <c r="F165" s="22" t="str">
        <f>IFERROR(VLOOKUP($A165&amp;TEXT(F$3,"dd/mm/yyyy")&amp;$D$2,tbReporteAsistencia[[#All],[SerialDeBusqueda]:[FechaRegistro]],3,FALSE),"")</f>
        <v/>
      </c>
      <c r="G165" s="22" t="str">
        <f>IFERROR(VLOOKUP($A165&amp;TEXT(G$3,"dd/mm/yyyy")&amp;$D$2,tbReporteAsistencia[[#All],[SerialDeBusqueda]:[FechaRegistro]],3,FALSE),"")</f>
        <v/>
      </c>
      <c r="H165" s="22" t="str">
        <f>IFERROR(VLOOKUP($A165&amp;TEXT(H$3,"dd/mm/yyyy")&amp;$D$2,tbReporteAsistencia[[#All],[SerialDeBusqueda]:[FechaRegistro]],3,FALSE),"")</f>
        <v/>
      </c>
      <c r="I165" s="22" t="str">
        <f>IFERROR(VLOOKUP($A165&amp;TEXT(I$3,"dd/mm/yyyy")&amp;$D$2,tbReporteAsistencia[[#All],[SerialDeBusqueda]:[FechaRegistro]],3,FALSE),"")</f>
        <v/>
      </c>
      <c r="J165" s="22" t="str">
        <f>IFERROR(VLOOKUP($A165&amp;TEXT(J$3,"dd/mm/yyyy")&amp;$D$2,tbReporteAsistencia[[#All],[SerialDeBusqueda]:[FechaRegistro]],3,FALSE),"")</f>
        <v/>
      </c>
      <c r="K165" s="22" t="str">
        <f>IFERROR(VLOOKUP($A165&amp;TEXT(K$3,"dd/mm/yyyy")&amp;$D$2,tbReporteAsistencia[[#All],[SerialDeBusqueda]:[FechaRegistro]],3,FALSE),"")</f>
        <v/>
      </c>
      <c r="L165" s="22" t="str">
        <f>IFERROR(VLOOKUP($A165&amp;TEXT(L$3,"dd/mm/yyyy")&amp;$D$2,tbReporteAsistencia[[#All],[SerialDeBusqueda]:[FechaRegistro]],3,FALSE),"")</f>
        <v/>
      </c>
      <c r="M165" s="22" t="str">
        <f>IFERROR(VLOOKUP($A165&amp;TEXT(M$3,"dd/mm/yyyy")&amp;$D$2,tbReporteAsistencia[[#All],[SerialDeBusqueda]:[FechaRegistro]],3,FALSE),"")</f>
        <v/>
      </c>
      <c r="N165" s="22" t="str">
        <f>IFERROR(VLOOKUP($A165&amp;TEXT(N$3,"dd/mm/yyyy")&amp;$D$2,tbReporteAsistencia[[#All],[SerialDeBusqueda]:[FechaRegistro]],3,FALSE),"")</f>
        <v/>
      </c>
      <c r="O165" s="22" t="str">
        <f>IFERROR(VLOOKUP($A165&amp;TEXT(O$3,"dd/mm/yyyy")&amp;$D$2,tbReporteAsistencia[[#All],[SerialDeBusqueda]:[FechaRegistro]],3,FALSE),"")</f>
        <v/>
      </c>
      <c r="P165" s="22" t="str">
        <f>IFERROR(VLOOKUP($A165&amp;TEXT(P$3,"dd/mm/yyyy")&amp;$D$2,tbReporteAsistencia[[#All],[SerialDeBusqueda]:[FechaRegistro]],3,FALSE),"")</f>
        <v/>
      </c>
      <c r="Q165" s="22" t="str">
        <f>IFERROR(VLOOKUP($A165&amp;TEXT(Q$3,"dd/mm/yyyy")&amp;$D$2,tbReporteAsistencia[[#All],[SerialDeBusqueda]:[FechaRegistro]],3,FALSE),"")</f>
        <v/>
      </c>
      <c r="R165" s="22" t="str">
        <f>IFERROR(VLOOKUP($A165&amp;TEXT(R$3,"dd/mm/yyyy")&amp;$D$2,tbReporteAsistencia[[#All],[SerialDeBusqueda]:[FechaRegistro]],3,FALSE),"")</f>
        <v/>
      </c>
      <c r="S165" s="22" t="str">
        <f>IFERROR(VLOOKUP($A165&amp;TEXT(S$3,"dd/mm/yyyy")&amp;$D$2,tbReporteAsistencia[[#All],[SerialDeBusqueda]:[FechaRegistro]],3,FALSE),"")</f>
        <v/>
      </c>
    </row>
    <row r="166" spans="1:19">
      <c r="A166" s="8">
        <f>Plantilla!A167</f>
        <v>0</v>
      </c>
      <c r="B166" s="8">
        <f>Plantilla!B167</f>
        <v>0</v>
      </c>
      <c r="C166" s="8">
        <f>Plantilla!C167</f>
        <v>0</v>
      </c>
      <c r="D166" s="22" t="str">
        <f>IFERROR(VLOOKUP($A166&amp;TEXT(D$3,"dd/mm/yyyy")&amp;$D$2,tbReporteAsistencia[[#All],[SerialDeBusqueda]:[FechaRegistro]],3,FALSE),"")</f>
        <v/>
      </c>
      <c r="E166" s="22" t="str">
        <f>IFERROR(VLOOKUP($A166&amp;TEXT(E$3,"dd/mm/yyyy")&amp;$D$2,tbReporteAsistencia[[#All],[SerialDeBusqueda]:[FechaRegistro]],3,FALSE),"")</f>
        <v/>
      </c>
      <c r="F166" s="22" t="str">
        <f>IFERROR(VLOOKUP($A166&amp;TEXT(F$3,"dd/mm/yyyy")&amp;$D$2,tbReporteAsistencia[[#All],[SerialDeBusqueda]:[FechaRegistro]],3,FALSE),"")</f>
        <v/>
      </c>
      <c r="G166" s="22" t="str">
        <f>IFERROR(VLOOKUP($A166&amp;TEXT(G$3,"dd/mm/yyyy")&amp;$D$2,tbReporteAsistencia[[#All],[SerialDeBusqueda]:[FechaRegistro]],3,FALSE),"")</f>
        <v/>
      </c>
      <c r="H166" s="22" t="str">
        <f>IFERROR(VLOOKUP($A166&amp;TEXT(H$3,"dd/mm/yyyy")&amp;$D$2,tbReporteAsistencia[[#All],[SerialDeBusqueda]:[FechaRegistro]],3,FALSE),"")</f>
        <v/>
      </c>
      <c r="I166" s="22" t="str">
        <f>IFERROR(VLOOKUP($A166&amp;TEXT(I$3,"dd/mm/yyyy")&amp;$D$2,tbReporteAsistencia[[#All],[SerialDeBusqueda]:[FechaRegistro]],3,FALSE),"")</f>
        <v/>
      </c>
      <c r="J166" s="22" t="str">
        <f>IFERROR(VLOOKUP($A166&amp;TEXT(J$3,"dd/mm/yyyy")&amp;$D$2,tbReporteAsistencia[[#All],[SerialDeBusqueda]:[FechaRegistro]],3,FALSE),"")</f>
        <v/>
      </c>
      <c r="K166" s="22" t="str">
        <f>IFERROR(VLOOKUP($A166&amp;TEXT(K$3,"dd/mm/yyyy")&amp;$D$2,tbReporteAsistencia[[#All],[SerialDeBusqueda]:[FechaRegistro]],3,FALSE),"")</f>
        <v/>
      </c>
      <c r="L166" s="22" t="str">
        <f>IFERROR(VLOOKUP($A166&amp;TEXT(L$3,"dd/mm/yyyy")&amp;$D$2,tbReporteAsistencia[[#All],[SerialDeBusqueda]:[FechaRegistro]],3,FALSE),"")</f>
        <v/>
      </c>
      <c r="M166" s="22" t="str">
        <f>IFERROR(VLOOKUP($A166&amp;TEXT(M$3,"dd/mm/yyyy")&amp;$D$2,tbReporteAsistencia[[#All],[SerialDeBusqueda]:[FechaRegistro]],3,FALSE),"")</f>
        <v/>
      </c>
      <c r="N166" s="22" t="str">
        <f>IFERROR(VLOOKUP($A166&amp;TEXT(N$3,"dd/mm/yyyy")&amp;$D$2,tbReporteAsistencia[[#All],[SerialDeBusqueda]:[FechaRegistro]],3,FALSE),"")</f>
        <v/>
      </c>
      <c r="O166" s="22" t="str">
        <f>IFERROR(VLOOKUP($A166&amp;TEXT(O$3,"dd/mm/yyyy")&amp;$D$2,tbReporteAsistencia[[#All],[SerialDeBusqueda]:[FechaRegistro]],3,FALSE),"")</f>
        <v/>
      </c>
      <c r="P166" s="22" t="str">
        <f>IFERROR(VLOOKUP($A166&amp;TEXT(P$3,"dd/mm/yyyy")&amp;$D$2,tbReporteAsistencia[[#All],[SerialDeBusqueda]:[FechaRegistro]],3,FALSE),"")</f>
        <v/>
      </c>
      <c r="Q166" s="22" t="str">
        <f>IFERROR(VLOOKUP($A166&amp;TEXT(Q$3,"dd/mm/yyyy")&amp;$D$2,tbReporteAsistencia[[#All],[SerialDeBusqueda]:[FechaRegistro]],3,FALSE),"")</f>
        <v/>
      </c>
      <c r="R166" s="22" t="str">
        <f>IFERROR(VLOOKUP($A166&amp;TEXT(R$3,"dd/mm/yyyy")&amp;$D$2,tbReporteAsistencia[[#All],[SerialDeBusqueda]:[FechaRegistro]],3,FALSE),"")</f>
        <v/>
      </c>
      <c r="S166" s="22" t="str">
        <f>IFERROR(VLOOKUP($A166&amp;TEXT(S$3,"dd/mm/yyyy")&amp;$D$2,tbReporteAsistencia[[#All],[SerialDeBusqueda]:[FechaRegistro]],3,FALSE),"")</f>
        <v/>
      </c>
    </row>
    <row r="167" spans="1:19">
      <c r="A167" s="8">
        <f>Plantilla!A168</f>
        <v>0</v>
      </c>
      <c r="B167" s="8">
        <f>Plantilla!B168</f>
        <v>0</v>
      </c>
      <c r="C167" s="8">
        <f>Plantilla!C168</f>
        <v>0</v>
      </c>
      <c r="D167" s="22" t="str">
        <f>IFERROR(VLOOKUP($A167&amp;TEXT(D$3,"dd/mm/yyyy")&amp;$D$2,tbReporteAsistencia[[#All],[SerialDeBusqueda]:[FechaRegistro]],3,FALSE),"")</f>
        <v/>
      </c>
      <c r="E167" s="22" t="str">
        <f>IFERROR(VLOOKUP($A167&amp;TEXT(E$3,"dd/mm/yyyy")&amp;$D$2,tbReporteAsistencia[[#All],[SerialDeBusqueda]:[FechaRegistro]],3,FALSE),"")</f>
        <v/>
      </c>
      <c r="F167" s="22" t="str">
        <f>IFERROR(VLOOKUP($A167&amp;TEXT(F$3,"dd/mm/yyyy")&amp;$D$2,tbReporteAsistencia[[#All],[SerialDeBusqueda]:[FechaRegistro]],3,FALSE),"")</f>
        <v/>
      </c>
      <c r="G167" s="22" t="str">
        <f>IFERROR(VLOOKUP($A167&amp;TEXT(G$3,"dd/mm/yyyy")&amp;$D$2,tbReporteAsistencia[[#All],[SerialDeBusqueda]:[FechaRegistro]],3,FALSE),"")</f>
        <v/>
      </c>
      <c r="H167" s="22" t="str">
        <f>IFERROR(VLOOKUP($A167&amp;TEXT(H$3,"dd/mm/yyyy")&amp;$D$2,tbReporteAsistencia[[#All],[SerialDeBusqueda]:[FechaRegistro]],3,FALSE),"")</f>
        <v/>
      </c>
      <c r="I167" s="22" t="str">
        <f>IFERROR(VLOOKUP($A167&amp;TEXT(I$3,"dd/mm/yyyy")&amp;$D$2,tbReporteAsistencia[[#All],[SerialDeBusqueda]:[FechaRegistro]],3,FALSE),"")</f>
        <v/>
      </c>
      <c r="J167" s="22" t="str">
        <f>IFERROR(VLOOKUP($A167&amp;TEXT(J$3,"dd/mm/yyyy")&amp;$D$2,tbReporteAsistencia[[#All],[SerialDeBusqueda]:[FechaRegistro]],3,FALSE),"")</f>
        <v/>
      </c>
      <c r="K167" s="22" t="str">
        <f>IFERROR(VLOOKUP($A167&amp;TEXT(K$3,"dd/mm/yyyy")&amp;$D$2,tbReporteAsistencia[[#All],[SerialDeBusqueda]:[FechaRegistro]],3,FALSE),"")</f>
        <v/>
      </c>
      <c r="L167" s="22" t="str">
        <f>IFERROR(VLOOKUP($A167&amp;TEXT(L$3,"dd/mm/yyyy")&amp;$D$2,tbReporteAsistencia[[#All],[SerialDeBusqueda]:[FechaRegistro]],3,FALSE),"")</f>
        <v/>
      </c>
      <c r="M167" s="22" t="str">
        <f>IFERROR(VLOOKUP($A167&amp;TEXT(M$3,"dd/mm/yyyy")&amp;$D$2,tbReporteAsistencia[[#All],[SerialDeBusqueda]:[FechaRegistro]],3,FALSE),"")</f>
        <v/>
      </c>
      <c r="N167" s="22" t="str">
        <f>IFERROR(VLOOKUP($A167&amp;TEXT(N$3,"dd/mm/yyyy")&amp;$D$2,tbReporteAsistencia[[#All],[SerialDeBusqueda]:[FechaRegistro]],3,FALSE),"")</f>
        <v/>
      </c>
      <c r="O167" s="22" t="str">
        <f>IFERROR(VLOOKUP($A167&amp;TEXT(O$3,"dd/mm/yyyy")&amp;$D$2,tbReporteAsistencia[[#All],[SerialDeBusqueda]:[FechaRegistro]],3,FALSE),"")</f>
        <v/>
      </c>
      <c r="P167" s="22" t="str">
        <f>IFERROR(VLOOKUP($A167&amp;TEXT(P$3,"dd/mm/yyyy")&amp;$D$2,tbReporteAsistencia[[#All],[SerialDeBusqueda]:[FechaRegistro]],3,FALSE),"")</f>
        <v/>
      </c>
      <c r="Q167" s="22" t="str">
        <f>IFERROR(VLOOKUP($A167&amp;TEXT(Q$3,"dd/mm/yyyy")&amp;$D$2,tbReporteAsistencia[[#All],[SerialDeBusqueda]:[FechaRegistro]],3,FALSE),"")</f>
        <v/>
      </c>
      <c r="R167" s="22" t="str">
        <f>IFERROR(VLOOKUP($A167&amp;TEXT(R$3,"dd/mm/yyyy")&amp;$D$2,tbReporteAsistencia[[#All],[SerialDeBusqueda]:[FechaRegistro]],3,FALSE),"")</f>
        <v/>
      </c>
      <c r="S167" s="22" t="str">
        <f>IFERROR(VLOOKUP($A167&amp;TEXT(S$3,"dd/mm/yyyy")&amp;$D$2,tbReporteAsistencia[[#All],[SerialDeBusqueda]:[FechaRegistro]],3,FALSE),"")</f>
        <v/>
      </c>
    </row>
    <row r="168" spans="1:19">
      <c r="A168" s="8">
        <f>Plantilla!A169</f>
        <v>0</v>
      </c>
      <c r="B168" s="8">
        <f>Plantilla!B169</f>
        <v>0</v>
      </c>
      <c r="C168" s="8">
        <f>Plantilla!C169</f>
        <v>0</v>
      </c>
      <c r="D168" s="22" t="str">
        <f>IFERROR(VLOOKUP($A168&amp;TEXT(D$3,"dd/mm/yyyy")&amp;$D$2,tbReporteAsistencia[[#All],[SerialDeBusqueda]:[FechaRegistro]],3,FALSE),"")</f>
        <v/>
      </c>
      <c r="E168" s="22" t="str">
        <f>IFERROR(VLOOKUP($A168&amp;TEXT(E$3,"dd/mm/yyyy")&amp;$D$2,tbReporteAsistencia[[#All],[SerialDeBusqueda]:[FechaRegistro]],3,FALSE),"")</f>
        <v/>
      </c>
      <c r="F168" s="22" t="str">
        <f>IFERROR(VLOOKUP($A168&amp;TEXT(F$3,"dd/mm/yyyy")&amp;$D$2,tbReporteAsistencia[[#All],[SerialDeBusqueda]:[FechaRegistro]],3,FALSE),"")</f>
        <v/>
      </c>
      <c r="G168" s="22" t="str">
        <f>IFERROR(VLOOKUP($A168&amp;TEXT(G$3,"dd/mm/yyyy")&amp;$D$2,tbReporteAsistencia[[#All],[SerialDeBusqueda]:[FechaRegistro]],3,FALSE),"")</f>
        <v/>
      </c>
      <c r="H168" s="22" t="str">
        <f>IFERROR(VLOOKUP($A168&amp;TEXT(H$3,"dd/mm/yyyy")&amp;$D$2,tbReporteAsistencia[[#All],[SerialDeBusqueda]:[FechaRegistro]],3,FALSE),"")</f>
        <v/>
      </c>
      <c r="I168" s="22" t="str">
        <f>IFERROR(VLOOKUP($A168&amp;TEXT(I$3,"dd/mm/yyyy")&amp;$D$2,tbReporteAsistencia[[#All],[SerialDeBusqueda]:[FechaRegistro]],3,FALSE),"")</f>
        <v/>
      </c>
      <c r="J168" s="22" t="str">
        <f>IFERROR(VLOOKUP($A168&amp;TEXT(J$3,"dd/mm/yyyy")&amp;$D$2,tbReporteAsistencia[[#All],[SerialDeBusqueda]:[FechaRegistro]],3,FALSE),"")</f>
        <v/>
      </c>
      <c r="K168" s="22" t="str">
        <f>IFERROR(VLOOKUP($A168&amp;TEXT(K$3,"dd/mm/yyyy")&amp;$D$2,tbReporteAsistencia[[#All],[SerialDeBusqueda]:[FechaRegistro]],3,FALSE),"")</f>
        <v/>
      </c>
      <c r="L168" s="22" t="str">
        <f>IFERROR(VLOOKUP($A168&amp;TEXT(L$3,"dd/mm/yyyy")&amp;$D$2,tbReporteAsistencia[[#All],[SerialDeBusqueda]:[FechaRegistro]],3,FALSE),"")</f>
        <v/>
      </c>
      <c r="M168" s="22" t="str">
        <f>IFERROR(VLOOKUP($A168&amp;TEXT(M$3,"dd/mm/yyyy")&amp;$D$2,tbReporteAsistencia[[#All],[SerialDeBusqueda]:[FechaRegistro]],3,FALSE),"")</f>
        <v/>
      </c>
      <c r="N168" s="22" t="str">
        <f>IFERROR(VLOOKUP($A168&amp;TEXT(N$3,"dd/mm/yyyy")&amp;$D$2,tbReporteAsistencia[[#All],[SerialDeBusqueda]:[FechaRegistro]],3,FALSE),"")</f>
        <v/>
      </c>
      <c r="O168" s="22" t="str">
        <f>IFERROR(VLOOKUP($A168&amp;TEXT(O$3,"dd/mm/yyyy")&amp;$D$2,tbReporteAsistencia[[#All],[SerialDeBusqueda]:[FechaRegistro]],3,FALSE),"")</f>
        <v/>
      </c>
      <c r="P168" s="22" t="str">
        <f>IFERROR(VLOOKUP($A168&amp;TEXT(P$3,"dd/mm/yyyy")&amp;$D$2,tbReporteAsistencia[[#All],[SerialDeBusqueda]:[FechaRegistro]],3,FALSE),"")</f>
        <v/>
      </c>
      <c r="Q168" s="22" t="str">
        <f>IFERROR(VLOOKUP($A168&amp;TEXT(Q$3,"dd/mm/yyyy")&amp;$D$2,tbReporteAsistencia[[#All],[SerialDeBusqueda]:[FechaRegistro]],3,FALSE),"")</f>
        <v/>
      </c>
      <c r="R168" s="22" t="str">
        <f>IFERROR(VLOOKUP($A168&amp;TEXT(R$3,"dd/mm/yyyy")&amp;$D$2,tbReporteAsistencia[[#All],[SerialDeBusqueda]:[FechaRegistro]],3,FALSE),"")</f>
        <v/>
      </c>
      <c r="S168" s="22" t="str">
        <f>IFERROR(VLOOKUP($A168&amp;TEXT(S$3,"dd/mm/yyyy")&amp;$D$2,tbReporteAsistencia[[#All],[SerialDeBusqueda]:[FechaRegistro]],3,FALSE),"")</f>
        <v/>
      </c>
    </row>
    <row r="169" spans="1:19">
      <c r="A169" s="8">
        <f>Plantilla!A170</f>
        <v>0</v>
      </c>
      <c r="B169" s="8">
        <f>Plantilla!B170</f>
        <v>0</v>
      </c>
      <c r="C169" s="8">
        <f>Plantilla!C170</f>
        <v>0</v>
      </c>
      <c r="D169" s="22" t="str">
        <f>IFERROR(VLOOKUP($A169&amp;TEXT(D$3,"dd/mm/yyyy")&amp;$D$2,tbReporteAsistencia[[#All],[SerialDeBusqueda]:[FechaRegistro]],3,FALSE),"")</f>
        <v/>
      </c>
      <c r="E169" s="22" t="str">
        <f>IFERROR(VLOOKUP($A169&amp;TEXT(E$3,"dd/mm/yyyy")&amp;$D$2,tbReporteAsistencia[[#All],[SerialDeBusqueda]:[FechaRegistro]],3,FALSE),"")</f>
        <v/>
      </c>
      <c r="F169" s="22" t="str">
        <f>IFERROR(VLOOKUP($A169&amp;TEXT(F$3,"dd/mm/yyyy")&amp;$D$2,tbReporteAsistencia[[#All],[SerialDeBusqueda]:[FechaRegistro]],3,FALSE),"")</f>
        <v/>
      </c>
      <c r="G169" s="22" t="str">
        <f>IFERROR(VLOOKUP($A169&amp;TEXT(G$3,"dd/mm/yyyy")&amp;$D$2,tbReporteAsistencia[[#All],[SerialDeBusqueda]:[FechaRegistro]],3,FALSE),"")</f>
        <v/>
      </c>
      <c r="H169" s="22" t="str">
        <f>IFERROR(VLOOKUP($A169&amp;TEXT(H$3,"dd/mm/yyyy")&amp;$D$2,tbReporteAsistencia[[#All],[SerialDeBusqueda]:[FechaRegistro]],3,FALSE),"")</f>
        <v/>
      </c>
      <c r="I169" s="22" t="str">
        <f>IFERROR(VLOOKUP($A169&amp;TEXT(I$3,"dd/mm/yyyy")&amp;$D$2,tbReporteAsistencia[[#All],[SerialDeBusqueda]:[FechaRegistro]],3,FALSE),"")</f>
        <v/>
      </c>
      <c r="J169" s="22" t="str">
        <f>IFERROR(VLOOKUP($A169&amp;TEXT(J$3,"dd/mm/yyyy")&amp;$D$2,tbReporteAsistencia[[#All],[SerialDeBusqueda]:[FechaRegistro]],3,FALSE),"")</f>
        <v/>
      </c>
      <c r="K169" s="22" t="str">
        <f>IFERROR(VLOOKUP($A169&amp;TEXT(K$3,"dd/mm/yyyy")&amp;$D$2,tbReporteAsistencia[[#All],[SerialDeBusqueda]:[FechaRegistro]],3,FALSE),"")</f>
        <v/>
      </c>
      <c r="L169" s="22" t="str">
        <f>IFERROR(VLOOKUP($A169&amp;TEXT(L$3,"dd/mm/yyyy")&amp;$D$2,tbReporteAsistencia[[#All],[SerialDeBusqueda]:[FechaRegistro]],3,FALSE),"")</f>
        <v/>
      </c>
      <c r="M169" s="22" t="str">
        <f>IFERROR(VLOOKUP($A169&amp;TEXT(M$3,"dd/mm/yyyy")&amp;$D$2,tbReporteAsistencia[[#All],[SerialDeBusqueda]:[FechaRegistro]],3,FALSE),"")</f>
        <v/>
      </c>
      <c r="N169" s="22" t="str">
        <f>IFERROR(VLOOKUP($A169&amp;TEXT(N$3,"dd/mm/yyyy")&amp;$D$2,tbReporteAsistencia[[#All],[SerialDeBusqueda]:[FechaRegistro]],3,FALSE),"")</f>
        <v/>
      </c>
      <c r="O169" s="22" t="str">
        <f>IFERROR(VLOOKUP($A169&amp;TEXT(O$3,"dd/mm/yyyy")&amp;$D$2,tbReporteAsistencia[[#All],[SerialDeBusqueda]:[FechaRegistro]],3,FALSE),"")</f>
        <v/>
      </c>
      <c r="P169" s="22" t="str">
        <f>IFERROR(VLOOKUP($A169&amp;TEXT(P$3,"dd/mm/yyyy")&amp;$D$2,tbReporteAsistencia[[#All],[SerialDeBusqueda]:[FechaRegistro]],3,FALSE),"")</f>
        <v/>
      </c>
      <c r="Q169" s="22" t="str">
        <f>IFERROR(VLOOKUP($A169&amp;TEXT(Q$3,"dd/mm/yyyy")&amp;$D$2,tbReporteAsistencia[[#All],[SerialDeBusqueda]:[FechaRegistro]],3,FALSE),"")</f>
        <v/>
      </c>
      <c r="R169" s="22" t="str">
        <f>IFERROR(VLOOKUP($A169&amp;TEXT(R$3,"dd/mm/yyyy")&amp;$D$2,tbReporteAsistencia[[#All],[SerialDeBusqueda]:[FechaRegistro]],3,FALSE),"")</f>
        <v/>
      </c>
      <c r="S169" s="22" t="str">
        <f>IFERROR(VLOOKUP($A169&amp;TEXT(S$3,"dd/mm/yyyy")&amp;$D$2,tbReporteAsistencia[[#All],[SerialDeBusqueda]:[FechaRegistro]],3,FALSE),"")</f>
        <v/>
      </c>
    </row>
    <row r="170" spans="1:19">
      <c r="A170" s="8">
        <f>Plantilla!A171</f>
        <v>0</v>
      </c>
      <c r="B170" s="8">
        <f>Plantilla!B171</f>
        <v>0</v>
      </c>
      <c r="C170" s="8">
        <f>Plantilla!C171</f>
        <v>0</v>
      </c>
      <c r="D170" s="22" t="str">
        <f>IFERROR(VLOOKUP($A170&amp;TEXT(D$3,"dd/mm/yyyy")&amp;$D$2,tbReporteAsistencia[[#All],[SerialDeBusqueda]:[FechaRegistro]],3,FALSE),"")</f>
        <v/>
      </c>
      <c r="E170" s="22" t="str">
        <f>IFERROR(VLOOKUP($A170&amp;TEXT(E$3,"dd/mm/yyyy")&amp;$D$2,tbReporteAsistencia[[#All],[SerialDeBusqueda]:[FechaRegistro]],3,FALSE),"")</f>
        <v/>
      </c>
      <c r="F170" s="22" t="str">
        <f>IFERROR(VLOOKUP($A170&amp;TEXT(F$3,"dd/mm/yyyy")&amp;$D$2,tbReporteAsistencia[[#All],[SerialDeBusqueda]:[FechaRegistro]],3,FALSE),"")</f>
        <v/>
      </c>
      <c r="G170" s="22" t="str">
        <f>IFERROR(VLOOKUP($A170&amp;TEXT(G$3,"dd/mm/yyyy")&amp;$D$2,tbReporteAsistencia[[#All],[SerialDeBusqueda]:[FechaRegistro]],3,FALSE),"")</f>
        <v/>
      </c>
      <c r="H170" s="22" t="str">
        <f>IFERROR(VLOOKUP($A170&amp;TEXT(H$3,"dd/mm/yyyy")&amp;$D$2,tbReporteAsistencia[[#All],[SerialDeBusqueda]:[FechaRegistro]],3,FALSE),"")</f>
        <v/>
      </c>
      <c r="I170" s="22" t="str">
        <f>IFERROR(VLOOKUP($A170&amp;TEXT(I$3,"dd/mm/yyyy")&amp;$D$2,tbReporteAsistencia[[#All],[SerialDeBusqueda]:[FechaRegistro]],3,FALSE),"")</f>
        <v/>
      </c>
      <c r="J170" s="22" t="str">
        <f>IFERROR(VLOOKUP($A170&amp;TEXT(J$3,"dd/mm/yyyy")&amp;$D$2,tbReporteAsistencia[[#All],[SerialDeBusqueda]:[FechaRegistro]],3,FALSE),"")</f>
        <v/>
      </c>
      <c r="K170" s="22" t="str">
        <f>IFERROR(VLOOKUP($A170&amp;TEXT(K$3,"dd/mm/yyyy")&amp;$D$2,tbReporteAsistencia[[#All],[SerialDeBusqueda]:[FechaRegistro]],3,FALSE),"")</f>
        <v/>
      </c>
      <c r="L170" s="22" t="str">
        <f>IFERROR(VLOOKUP($A170&amp;TEXT(L$3,"dd/mm/yyyy")&amp;$D$2,tbReporteAsistencia[[#All],[SerialDeBusqueda]:[FechaRegistro]],3,FALSE),"")</f>
        <v/>
      </c>
      <c r="M170" s="22" t="str">
        <f>IFERROR(VLOOKUP($A170&amp;TEXT(M$3,"dd/mm/yyyy")&amp;$D$2,tbReporteAsistencia[[#All],[SerialDeBusqueda]:[FechaRegistro]],3,FALSE),"")</f>
        <v/>
      </c>
      <c r="N170" s="22" t="str">
        <f>IFERROR(VLOOKUP($A170&amp;TEXT(N$3,"dd/mm/yyyy")&amp;$D$2,tbReporteAsistencia[[#All],[SerialDeBusqueda]:[FechaRegistro]],3,FALSE),"")</f>
        <v/>
      </c>
      <c r="O170" s="22" t="str">
        <f>IFERROR(VLOOKUP($A170&amp;TEXT(O$3,"dd/mm/yyyy")&amp;$D$2,tbReporteAsistencia[[#All],[SerialDeBusqueda]:[FechaRegistro]],3,FALSE),"")</f>
        <v/>
      </c>
      <c r="P170" s="22" t="str">
        <f>IFERROR(VLOOKUP($A170&amp;TEXT(P$3,"dd/mm/yyyy")&amp;$D$2,tbReporteAsistencia[[#All],[SerialDeBusqueda]:[FechaRegistro]],3,FALSE),"")</f>
        <v/>
      </c>
      <c r="Q170" s="22" t="str">
        <f>IFERROR(VLOOKUP($A170&amp;TEXT(Q$3,"dd/mm/yyyy")&amp;$D$2,tbReporteAsistencia[[#All],[SerialDeBusqueda]:[FechaRegistro]],3,FALSE),"")</f>
        <v/>
      </c>
      <c r="R170" s="22" t="str">
        <f>IFERROR(VLOOKUP($A170&amp;TEXT(R$3,"dd/mm/yyyy")&amp;$D$2,tbReporteAsistencia[[#All],[SerialDeBusqueda]:[FechaRegistro]],3,FALSE),"")</f>
        <v/>
      </c>
      <c r="S170" s="22" t="str">
        <f>IFERROR(VLOOKUP($A170&amp;TEXT(S$3,"dd/mm/yyyy")&amp;$D$2,tbReporteAsistencia[[#All],[SerialDeBusqueda]:[FechaRegistro]],3,FALSE),"")</f>
        <v/>
      </c>
    </row>
    <row r="171" spans="1:19">
      <c r="A171" s="8">
        <f>Plantilla!A172</f>
        <v>0</v>
      </c>
      <c r="B171" s="8">
        <f>Plantilla!B172</f>
        <v>0</v>
      </c>
      <c r="C171" s="8">
        <f>Plantilla!C172</f>
        <v>0</v>
      </c>
      <c r="D171" s="22" t="str">
        <f>IFERROR(VLOOKUP($A171&amp;TEXT(D$3,"dd/mm/yyyy")&amp;$D$2,tbReporteAsistencia[[#All],[SerialDeBusqueda]:[FechaRegistro]],3,FALSE),"")</f>
        <v/>
      </c>
      <c r="E171" s="22" t="str">
        <f>IFERROR(VLOOKUP($A171&amp;TEXT(E$3,"dd/mm/yyyy")&amp;$D$2,tbReporteAsistencia[[#All],[SerialDeBusqueda]:[FechaRegistro]],3,FALSE),"")</f>
        <v/>
      </c>
      <c r="F171" s="22" t="str">
        <f>IFERROR(VLOOKUP($A171&amp;TEXT(F$3,"dd/mm/yyyy")&amp;$D$2,tbReporteAsistencia[[#All],[SerialDeBusqueda]:[FechaRegistro]],3,FALSE),"")</f>
        <v/>
      </c>
      <c r="G171" s="22" t="str">
        <f>IFERROR(VLOOKUP($A171&amp;TEXT(G$3,"dd/mm/yyyy")&amp;$D$2,tbReporteAsistencia[[#All],[SerialDeBusqueda]:[FechaRegistro]],3,FALSE),"")</f>
        <v/>
      </c>
      <c r="H171" s="22" t="str">
        <f>IFERROR(VLOOKUP($A171&amp;TEXT(H$3,"dd/mm/yyyy")&amp;$D$2,tbReporteAsistencia[[#All],[SerialDeBusqueda]:[FechaRegistro]],3,FALSE),"")</f>
        <v/>
      </c>
      <c r="I171" s="22" t="str">
        <f>IFERROR(VLOOKUP($A171&amp;TEXT(I$3,"dd/mm/yyyy")&amp;$D$2,tbReporteAsistencia[[#All],[SerialDeBusqueda]:[FechaRegistro]],3,FALSE),"")</f>
        <v/>
      </c>
      <c r="J171" s="22" t="str">
        <f>IFERROR(VLOOKUP($A171&amp;TEXT(J$3,"dd/mm/yyyy")&amp;$D$2,tbReporteAsistencia[[#All],[SerialDeBusqueda]:[FechaRegistro]],3,FALSE),"")</f>
        <v/>
      </c>
      <c r="K171" s="22" t="str">
        <f>IFERROR(VLOOKUP($A171&amp;TEXT(K$3,"dd/mm/yyyy")&amp;$D$2,tbReporteAsistencia[[#All],[SerialDeBusqueda]:[FechaRegistro]],3,FALSE),"")</f>
        <v/>
      </c>
      <c r="L171" s="22" t="str">
        <f>IFERROR(VLOOKUP($A171&amp;TEXT(L$3,"dd/mm/yyyy")&amp;$D$2,tbReporteAsistencia[[#All],[SerialDeBusqueda]:[FechaRegistro]],3,FALSE),"")</f>
        <v/>
      </c>
      <c r="M171" s="22" t="str">
        <f>IFERROR(VLOOKUP($A171&amp;TEXT(M$3,"dd/mm/yyyy")&amp;$D$2,tbReporteAsistencia[[#All],[SerialDeBusqueda]:[FechaRegistro]],3,FALSE),"")</f>
        <v/>
      </c>
      <c r="N171" s="22" t="str">
        <f>IFERROR(VLOOKUP($A171&amp;TEXT(N$3,"dd/mm/yyyy")&amp;$D$2,tbReporteAsistencia[[#All],[SerialDeBusqueda]:[FechaRegistro]],3,FALSE),"")</f>
        <v/>
      </c>
      <c r="O171" s="22" t="str">
        <f>IFERROR(VLOOKUP($A171&amp;TEXT(O$3,"dd/mm/yyyy")&amp;$D$2,tbReporteAsistencia[[#All],[SerialDeBusqueda]:[FechaRegistro]],3,FALSE),"")</f>
        <v/>
      </c>
      <c r="P171" s="22" t="str">
        <f>IFERROR(VLOOKUP($A171&amp;TEXT(P$3,"dd/mm/yyyy")&amp;$D$2,tbReporteAsistencia[[#All],[SerialDeBusqueda]:[FechaRegistro]],3,FALSE),"")</f>
        <v/>
      </c>
      <c r="Q171" s="22" t="str">
        <f>IFERROR(VLOOKUP($A171&amp;TEXT(Q$3,"dd/mm/yyyy")&amp;$D$2,tbReporteAsistencia[[#All],[SerialDeBusqueda]:[FechaRegistro]],3,FALSE),"")</f>
        <v/>
      </c>
      <c r="R171" s="22" t="str">
        <f>IFERROR(VLOOKUP($A171&amp;TEXT(R$3,"dd/mm/yyyy")&amp;$D$2,tbReporteAsistencia[[#All],[SerialDeBusqueda]:[FechaRegistro]],3,FALSE),"")</f>
        <v/>
      </c>
      <c r="S171" s="22" t="str">
        <f>IFERROR(VLOOKUP($A171&amp;TEXT(S$3,"dd/mm/yyyy")&amp;$D$2,tbReporteAsistencia[[#All],[SerialDeBusqueda]:[FechaRegistro]],3,FALSE),"")</f>
        <v/>
      </c>
    </row>
    <row r="172" spans="1:19">
      <c r="A172" s="8">
        <f>Plantilla!A173</f>
        <v>0</v>
      </c>
      <c r="B172" s="8">
        <f>Plantilla!B173</f>
        <v>0</v>
      </c>
      <c r="C172" s="8">
        <f>Plantilla!C173</f>
        <v>0</v>
      </c>
      <c r="D172" s="22" t="str">
        <f>IFERROR(VLOOKUP($A172&amp;TEXT(D$3,"dd/mm/yyyy")&amp;$D$2,tbReporteAsistencia[[#All],[SerialDeBusqueda]:[FechaRegistro]],3,FALSE),"")</f>
        <v/>
      </c>
      <c r="E172" s="22" t="str">
        <f>IFERROR(VLOOKUP($A172&amp;TEXT(E$3,"dd/mm/yyyy")&amp;$D$2,tbReporteAsistencia[[#All],[SerialDeBusqueda]:[FechaRegistro]],3,FALSE),"")</f>
        <v/>
      </c>
      <c r="F172" s="22" t="str">
        <f>IFERROR(VLOOKUP($A172&amp;TEXT(F$3,"dd/mm/yyyy")&amp;$D$2,tbReporteAsistencia[[#All],[SerialDeBusqueda]:[FechaRegistro]],3,FALSE),"")</f>
        <v/>
      </c>
      <c r="G172" s="22" t="str">
        <f>IFERROR(VLOOKUP($A172&amp;TEXT(G$3,"dd/mm/yyyy")&amp;$D$2,tbReporteAsistencia[[#All],[SerialDeBusqueda]:[FechaRegistro]],3,FALSE),"")</f>
        <v/>
      </c>
      <c r="H172" s="22" t="str">
        <f>IFERROR(VLOOKUP($A172&amp;TEXT(H$3,"dd/mm/yyyy")&amp;$D$2,tbReporteAsistencia[[#All],[SerialDeBusqueda]:[FechaRegistro]],3,FALSE),"")</f>
        <v/>
      </c>
      <c r="I172" s="22" t="str">
        <f>IFERROR(VLOOKUP($A172&amp;TEXT(I$3,"dd/mm/yyyy")&amp;$D$2,tbReporteAsistencia[[#All],[SerialDeBusqueda]:[FechaRegistro]],3,FALSE),"")</f>
        <v/>
      </c>
      <c r="J172" s="22" t="str">
        <f>IFERROR(VLOOKUP($A172&amp;TEXT(J$3,"dd/mm/yyyy")&amp;$D$2,tbReporteAsistencia[[#All],[SerialDeBusqueda]:[FechaRegistro]],3,FALSE),"")</f>
        <v/>
      </c>
      <c r="K172" s="22" t="str">
        <f>IFERROR(VLOOKUP($A172&amp;TEXT(K$3,"dd/mm/yyyy")&amp;$D$2,tbReporteAsistencia[[#All],[SerialDeBusqueda]:[FechaRegistro]],3,FALSE),"")</f>
        <v/>
      </c>
      <c r="L172" s="22" t="str">
        <f>IFERROR(VLOOKUP($A172&amp;TEXT(L$3,"dd/mm/yyyy")&amp;$D$2,tbReporteAsistencia[[#All],[SerialDeBusqueda]:[FechaRegistro]],3,FALSE),"")</f>
        <v/>
      </c>
      <c r="M172" s="22" t="str">
        <f>IFERROR(VLOOKUP($A172&amp;TEXT(M$3,"dd/mm/yyyy")&amp;$D$2,tbReporteAsistencia[[#All],[SerialDeBusqueda]:[FechaRegistro]],3,FALSE),"")</f>
        <v/>
      </c>
      <c r="N172" s="22" t="str">
        <f>IFERROR(VLOOKUP($A172&amp;TEXT(N$3,"dd/mm/yyyy")&amp;$D$2,tbReporteAsistencia[[#All],[SerialDeBusqueda]:[FechaRegistro]],3,FALSE),"")</f>
        <v/>
      </c>
      <c r="O172" s="22" t="str">
        <f>IFERROR(VLOOKUP($A172&amp;TEXT(O$3,"dd/mm/yyyy")&amp;$D$2,tbReporteAsistencia[[#All],[SerialDeBusqueda]:[FechaRegistro]],3,FALSE),"")</f>
        <v/>
      </c>
      <c r="P172" s="22" t="str">
        <f>IFERROR(VLOOKUP($A172&amp;TEXT(P$3,"dd/mm/yyyy")&amp;$D$2,tbReporteAsistencia[[#All],[SerialDeBusqueda]:[FechaRegistro]],3,FALSE),"")</f>
        <v/>
      </c>
      <c r="Q172" s="22" t="str">
        <f>IFERROR(VLOOKUP($A172&amp;TEXT(Q$3,"dd/mm/yyyy")&amp;$D$2,tbReporteAsistencia[[#All],[SerialDeBusqueda]:[FechaRegistro]],3,FALSE),"")</f>
        <v/>
      </c>
      <c r="R172" s="22" t="str">
        <f>IFERROR(VLOOKUP($A172&amp;TEXT(R$3,"dd/mm/yyyy")&amp;$D$2,tbReporteAsistencia[[#All],[SerialDeBusqueda]:[FechaRegistro]],3,FALSE),"")</f>
        <v/>
      </c>
      <c r="S172" s="22" t="str">
        <f>IFERROR(VLOOKUP($A172&amp;TEXT(S$3,"dd/mm/yyyy")&amp;$D$2,tbReporteAsistencia[[#All],[SerialDeBusqueda]:[FechaRegistro]],3,FALSE),"")</f>
        <v/>
      </c>
    </row>
    <row r="173" spans="1:19">
      <c r="A173" s="8">
        <f>Plantilla!A174</f>
        <v>0</v>
      </c>
      <c r="B173" s="8">
        <f>Plantilla!B174</f>
        <v>0</v>
      </c>
      <c r="C173" s="8">
        <f>Plantilla!C174</f>
        <v>0</v>
      </c>
      <c r="D173" s="22" t="str">
        <f>IFERROR(VLOOKUP($A173&amp;TEXT(D$3,"dd/mm/yyyy")&amp;$D$2,tbReporteAsistencia[[#All],[SerialDeBusqueda]:[FechaRegistro]],3,FALSE),"")</f>
        <v/>
      </c>
      <c r="E173" s="22" t="str">
        <f>IFERROR(VLOOKUP($A173&amp;TEXT(E$3,"dd/mm/yyyy")&amp;$D$2,tbReporteAsistencia[[#All],[SerialDeBusqueda]:[FechaRegistro]],3,FALSE),"")</f>
        <v/>
      </c>
      <c r="F173" s="22" t="str">
        <f>IFERROR(VLOOKUP($A173&amp;TEXT(F$3,"dd/mm/yyyy")&amp;$D$2,tbReporteAsistencia[[#All],[SerialDeBusqueda]:[FechaRegistro]],3,FALSE),"")</f>
        <v/>
      </c>
      <c r="G173" s="22" t="str">
        <f>IFERROR(VLOOKUP($A173&amp;TEXT(G$3,"dd/mm/yyyy")&amp;$D$2,tbReporteAsistencia[[#All],[SerialDeBusqueda]:[FechaRegistro]],3,FALSE),"")</f>
        <v/>
      </c>
      <c r="H173" s="22" t="str">
        <f>IFERROR(VLOOKUP($A173&amp;TEXT(H$3,"dd/mm/yyyy")&amp;$D$2,tbReporteAsistencia[[#All],[SerialDeBusqueda]:[FechaRegistro]],3,FALSE),"")</f>
        <v/>
      </c>
      <c r="I173" s="22" t="str">
        <f>IFERROR(VLOOKUP($A173&amp;TEXT(I$3,"dd/mm/yyyy")&amp;$D$2,tbReporteAsistencia[[#All],[SerialDeBusqueda]:[FechaRegistro]],3,FALSE),"")</f>
        <v/>
      </c>
      <c r="J173" s="22" t="str">
        <f>IFERROR(VLOOKUP($A173&amp;TEXT(J$3,"dd/mm/yyyy")&amp;$D$2,tbReporteAsistencia[[#All],[SerialDeBusqueda]:[FechaRegistro]],3,FALSE),"")</f>
        <v/>
      </c>
      <c r="K173" s="22" t="str">
        <f>IFERROR(VLOOKUP($A173&amp;TEXT(K$3,"dd/mm/yyyy")&amp;$D$2,tbReporteAsistencia[[#All],[SerialDeBusqueda]:[FechaRegistro]],3,FALSE),"")</f>
        <v/>
      </c>
      <c r="L173" s="22" t="str">
        <f>IFERROR(VLOOKUP($A173&amp;TEXT(L$3,"dd/mm/yyyy")&amp;$D$2,tbReporteAsistencia[[#All],[SerialDeBusqueda]:[FechaRegistro]],3,FALSE),"")</f>
        <v/>
      </c>
      <c r="M173" s="22" t="str">
        <f>IFERROR(VLOOKUP($A173&amp;TEXT(M$3,"dd/mm/yyyy")&amp;$D$2,tbReporteAsistencia[[#All],[SerialDeBusqueda]:[FechaRegistro]],3,FALSE),"")</f>
        <v/>
      </c>
      <c r="N173" s="22" t="str">
        <f>IFERROR(VLOOKUP($A173&amp;TEXT(N$3,"dd/mm/yyyy")&amp;$D$2,tbReporteAsistencia[[#All],[SerialDeBusqueda]:[FechaRegistro]],3,FALSE),"")</f>
        <v/>
      </c>
      <c r="O173" s="22" t="str">
        <f>IFERROR(VLOOKUP($A173&amp;TEXT(O$3,"dd/mm/yyyy")&amp;$D$2,tbReporteAsistencia[[#All],[SerialDeBusqueda]:[FechaRegistro]],3,FALSE),"")</f>
        <v/>
      </c>
      <c r="P173" s="22" t="str">
        <f>IFERROR(VLOOKUP($A173&amp;TEXT(P$3,"dd/mm/yyyy")&amp;$D$2,tbReporteAsistencia[[#All],[SerialDeBusqueda]:[FechaRegistro]],3,FALSE),"")</f>
        <v/>
      </c>
      <c r="Q173" s="22" t="str">
        <f>IFERROR(VLOOKUP($A173&amp;TEXT(Q$3,"dd/mm/yyyy")&amp;$D$2,tbReporteAsistencia[[#All],[SerialDeBusqueda]:[FechaRegistro]],3,FALSE),"")</f>
        <v/>
      </c>
      <c r="R173" s="22" t="str">
        <f>IFERROR(VLOOKUP($A173&amp;TEXT(R$3,"dd/mm/yyyy")&amp;$D$2,tbReporteAsistencia[[#All],[SerialDeBusqueda]:[FechaRegistro]],3,FALSE),"")</f>
        <v/>
      </c>
      <c r="S173" s="22" t="str">
        <f>IFERROR(VLOOKUP($A173&amp;TEXT(S$3,"dd/mm/yyyy")&amp;$D$2,tbReporteAsistencia[[#All],[SerialDeBusqueda]:[FechaRegistro]],3,FALSE),"")</f>
        <v/>
      </c>
    </row>
    <row r="174" spans="1:19">
      <c r="A174" s="8">
        <f>Plantilla!A175</f>
        <v>0</v>
      </c>
      <c r="B174" s="8">
        <f>Plantilla!B175</f>
        <v>0</v>
      </c>
      <c r="C174" s="8">
        <f>Plantilla!C175</f>
        <v>0</v>
      </c>
      <c r="D174" s="22" t="str">
        <f>IFERROR(VLOOKUP($A174&amp;TEXT(D$3,"dd/mm/yyyy")&amp;$D$2,tbReporteAsistencia[[#All],[SerialDeBusqueda]:[FechaRegistro]],3,FALSE),"")</f>
        <v/>
      </c>
      <c r="E174" s="22" t="str">
        <f>IFERROR(VLOOKUP($A174&amp;TEXT(E$3,"dd/mm/yyyy")&amp;$D$2,tbReporteAsistencia[[#All],[SerialDeBusqueda]:[FechaRegistro]],3,FALSE),"")</f>
        <v/>
      </c>
      <c r="F174" s="22" t="str">
        <f>IFERROR(VLOOKUP($A174&amp;TEXT(F$3,"dd/mm/yyyy")&amp;$D$2,tbReporteAsistencia[[#All],[SerialDeBusqueda]:[FechaRegistro]],3,FALSE),"")</f>
        <v/>
      </c>
      <c r="G174" s="22" t="str">
        <f>IFERROR(VLOOKUP($A174&amp;TEXT(G$3,"dd/mm/yyyy")&amp;$D$2,tbReporteAsistencia[[#All],[SerialDeBusqueda]:[FechaRegistro]],3,FALSE),"")</f>
        <v/>
      </c>
      <c r="H174" s="22" t="str">
        <f>IFERROR(VLOOKUP($A174&amp;TEXT(H$3,"dd/mm/yyyy")&amp;$D$2,tbReporteAsistencia[[#All],[SerialDeBusqueda]:[FechaRegistro]],3,FALSE),"")</f>
        <v/>
      </c>
      <c r="I174" s="22" t="str">
        <f>IFERROR(VLOOKUP($A174&amp;TEXT(I$3,"dd/mm/yyyy")&amp;$D$2,tbReporteAsistencia[[#All],[SerialDeBusqueda]:[FechaRegistro]],3,FALSE),"")</f>
        <v/>
      </c>
      <c r="J174" s="22" t="str">
        <f>IFERROR(VLOOKUP($A174&amp;TEXT(J$3,"dd/mm/yyyy")&amp;$D$2,tbReporteAsistencia[[#All],[SerialDeBusqueda]:[FechaRegistro]],3,FALSE),"")</f>
        <v/>
      </c>
      <c r="K174" s="22" t="str">
        <f>IFERROR(VLOOKUP($A174&amp;TEXT(K$3,"dd/mm/yyyy")&amp;$D$2,tbReporteAsistencia[[#All],[SerialDeBusqueda]:[FechaRegistro]],3,FALSE),"")</f>
        <v/>
      </c>
      <c r="L174" s="22" t="str">
        <f>IFERROR(VLOOKUP($A174&amp;TEXT(L$3,"dd/mm/yyyy")&amp;$D$2,tbReporteAsistencia[[#All],[SerialDeBusqueda]:[FechaRegistro]],3,FALSE),"")</f>
        <v/>
      </c>
      <c r="M174" s="22" t="str">
        <f>IFERROR(VLOOKUP($A174&amp;TEXT(M$3,"dd/mm/yyyy")&amp;$D$2,tbReporteAsistencia[[#All],[SerialDeBusqueda]:[FechaRegistro]],3,FALSE),"")</f>
        <v/>
      </c>
      <c r="N174" s="22" t="str">
        <f>IFERROR(VLOOKUP($A174&amp;TEXT(N$3,"dd/mm/yyyy")&amp;$D$2,tbReporteAsistencia[[#All],[SerialDeBusqueda]:[FechaRegistro]],3,FALSE),"")</f>
        <v/>
      </c>
      <c r="O174" s="22" t="str">
        <f>IFERROR(VLOOKUP($A174&amp;TEXT(O$3,"dd/mm/yyyy")&amp;$D$2,tbReporteAsistencia[[#All],[SerialDeBusqueda]:[FechaRegistro]],3,FALSE),"")</f>
        <v/>
      </c>
      <c r="P174" s="22" t="str">
        <f>IFERROR(VLOOKUP($A174&amp;TEXT(P$3,"dd/mm/yyyy")&amp;$D$2,tbReporteAsistencia[[#All],[SerialDeBusqueda]:[FechaRegistro]],3,FALSE),"")</f>
        <v/>
      </c>
      <c r="Q174" s="22" t="str">
        <f>IFERROR(VLOOKUP($A174&amp;TEXT(Q$3,"dd/mm/yyyy")&amp;$D$2,tbReporteAsistencia[[#All],[SerialDeBusqueda]:[FechaRegistro]],3,FALSE),"")</f>
        <v/>
      </c>
      <c r="R174" s="22" t="str">
        <f>IFERROR(VLOOKUP($A174&amp;TEXT(R$3,"dd/mm/yyyy")&amp;$D$2,tbReporteAsistencia[[#All],[SerialDeBusqueda]:[FechaRegistro]],3,FALSE),"")</f>
        <v/>
      </c>
      <c r="S174" s="22" t="str">
        <f>IFERROR(VLOOKUP($A174&amp;TEXT(S$3,"dd/mm/yyyy")&amp;$D$2,tbReporteAsistencia[[#All],[SerialDeBusqueda]:[FechaRegistro]],3,FALSE),"")</f>
        <v/>
      </c>
    </row>
    <row r="175" spans="1:19">
      <c r="A175" s="8">
        <f>Plantilla!A176</f>
        <v>0</v>
      </c>
      <c r="B175" s="8">
        <f>Plantilla!B176</f>
        <v>0</v>
      </c>
      <c r="C175" s="8">
        <f>Plantilla!C176</f>
        <v>0</v>
      </c>
      <c r="D175" s="22" t="str">
        <f>IFERROR(VLOOKUP($A175&amp;TEXT(D$3,"dd/mm/yyyy")&amp;$D$2,tbReporteAsistencia[[#All],[SerialDeBusqueda]:[FechaRegistro]],3,FALSE),"")</f>
        <v/>
      </c>
      <c r="E175" s="22" t="str">
        <f>IFERROR(VLOOKUP($A175&amp;TEXT(E$3,"dd/mm/yyyy")&amp;$D$2,tbReporteAsistencia[[#All],[SerialDeBusqueda]:[FechaRegistro]],3,FALSE),"")</f>
        <v/>
      </c>
      <c r="F175" s="22" t="str">
        <f>IFERROR(VLOOKUP($A175&amp;TEXT(F$3,"dd/mm/yyyy")&amp;$D$2,tbReporteAsistencia[[#All],[SerialDeBusqueda]:[FechaRegistro]],3,FALSE),"")</f>
        <v/>
      </c>
      <c r="G175" s="22" t="str">
        <f>IFERROR(VLOOKUP($A175&amp;TEXT(G$3,"dd/mm/yyyy")&amp;$D$2,tbReporteAsistencia[[#All],[SerialDeBusqueda]:[FechaRegistro]],3,FALSE),"")</f>
        <v/>
      </c>
      <c r="H175" s="22" t="str">
        <f>IFERROR(VLOOKUP($A175&amp;TEXT(H$3,"dd/mm/yyyy")&amp;$D$2,tbReporteAsistencia[[#All],[SerialDeBusqueda]:[FechaRegistro]],3,FALSE),"")</f>
        <v/>
      </c>
      <c r="I175" s="22" t="str">
        <f>IFERROR(VLOOKUP($A175&amp;TEXT(I$3,"dd/mm/yyyy")&amp;$D$2,tbReporteAsistencia[[#All],[SerialDeBusqueda]:[FechaRegistro]],3,FALSE),"")</f>
        <v/>
      </c>
      <c r="J175" s="22" t="str">
        <f>IFERROR(VLOOKUP($A175&amp;TEXT(J$3,"dd/mm/yyyy")&amp;$D$2,tbReporteAsistencia[[#All],[SerialDeBusqueda]:[FechaRegistro]],3,FALSE),"")</f>
        <v/>
      </c>
      <c r="K175" s="22" t="str">
        <f>IFERROR(VLOOKUP($A175&amp;TEXT(K$3,"dd/mm/yyyy")&amp;$D$2,tbReporteAsistencia[[#All],[SerialDeBusqueda]:[FechaRegistro]],3,FALSE),"")</f>
        <v/>
      </c>
      <c r="L175" s="22" t="str">
        <f>IFERROR(VLOOKUP($A175&amp;TEXT(L$3,"dd/mm/yyyy")&amp;$D$2,tbReporteAsistencia[[#All],[SerialDeBusqueda]:[FechaRegistro]],3,FALSE),"")</f>
        <v/>
      </c>
      <c r="M175" s="22" t="str">
        <f>IFERROR(VLOOKUP($A175&amp;TEXT(M$3,"dd/mm/yyyy")&amp;$D$2,tbReporteAsistencia[[#All],[SerialDeBusqueda]:[FechaRegistro]],3,FALSE),"")</f>
        <v/>
      </c>
      <c r="N175" s="22" t="str">
        <f>IFERROR(VLOOKUP($A175&amp;TEXT(N$3,"dd/mm/yyyy")&amp;$D$2,tbReporteAsistencia[[#All],[SerialDeBusqueda]:[FechaRegistro]],3,FALSE),"")</f>
        <v/>
      </c>
      <c r="O175" s="22" t="str">
        <f>IFERROR(VLOOKUP($A175&amp;TEXT(O$3,"dd/mm/yyyy")&amp;$D$2,tbReporteAsistencia[[#All],[SerialDeBusqueda]:[FechaRegistro]],3,FALSE),"")</f>
        <v/>
      </c>
      <c r="P175" s="22" t="str">
        <f>IFERROR(VLOOKUP($A175&amp;TEXT(P$3,"dd/mm/yyyy")&amp;$D$2,tbReporteAsistencia[[#All],[SerialDeBusqueda]:[FechaRegistro]],3,FALSE),"")</f>
        <v/>
      </c>
      <c r="Q175" s="22" t="str">
        <f>IFERROR(VLOOKUP($A175&amp;TEXT(Q$3,"dd/mm/yyyy")&amp;$D$2,tbReporteAsistencia[[#All],[SerialDeBusqueda]:[FechaRegistro]],3,FALSE),"")</f>
        <v/>
      </c>
      <c r="R175" s="22" t="str">
        <f>IFERROR(VLOOKUP($A175&amp;TEXT(R$3,"dd/mm/yyyy")&amp;$D$2,tbReporteAsistencia[[#All],[SerialDeBusqueda]:[FechaRegistro]],3,FALSE),"")</f>
        <v/>
      </c>
      <c r="S175" s="22" t="str">
        <f>IFERROR(VLOOKUP($A175&amp;TEXT(S$3,"dd/mm/yyyy")&amp;$D$2,tbReporteAsistencia[[#All],[SerialDeBusqueda]:[FechaRegistro]],3,FALSE),"")</f>
        <v/>
      </c>
    </row>
    <row r="176" spans="1:19">
      <c r="A176" s="8">
        <f>Plantilla!A177</f>
        <v>0</v>
      </c>
      <c r="B176" s="8">
        <f>Plantilla!B177</f>
        <v>0</v>
      </c>
      <c r="C176" s="8">
        <f>Plantilla!C177</f>
        <v>0</v>
      </c>
      <c r="D176" s="22" t="str">
        <f>IFERROR(VLOOKUP($A176&amp;TEXT(D$3,"dd/mm/yyyy")&amp;$D$2,tbReporteAsistencia[[#All],[SerialDeBusqueda]:[FechaRegistro]],3,FALSE),"")</f>
        <v/>
      </c>
      <c r="E176" s="22" t="str">
        <f>IFERROR(VLOOKUP($A176&amp;TEXT(E$3,"dd/mm/yyyy")&amp;$D$2,tbReporteAsistencia[[#All],[SerialDeBusqueda]:[FechaRegistro]],3,FALSE),"")</f>
        <v/>
      </c>
      <c r="F176" s="22" t="str">
        <f>IFERROR(VLOOKUP($A176&amp;TEXT(F$3,"dd/mm/yyyy")&amp;$D$2,tbReporteAsistencia[[#All],[SerialDeBusqueda]:[FechaRegistro]],3,FALSE),"")</f>
        <v/>
      </c>
      <c r="G176" s="22" t="str">
        <f>IFERROR(VLOOKUP($A176&amp;TEXT(G$3,"dd/mm/yyyy")&amp;$D$2,tbReporteAsistencia[[#All],[SerialDeBusqueda]:[FechaRegistro]],3,FALSE),"")</f>
        <v/>
      </c>
      <c r="H176" s="22" t="str">
        <f>IFERROR(VLOOKUP($A176&amp;TEXT(H$3,"dd/mm/yyyy")&amp;$D$2,tbReporteAsistencia[[#All],[SerialDeBusqueda]:[FechaRegistro]],3,FALSE),"")</f>
        <v/>
      </c>
      <c r="I176" s="22" t="str">
        <f>IFERROR(VLOOKUP($A176&amp;TEXT(I$3,"dd/mm/yyyy")&amp;$D$2,tbReporteAsistencia[[#All],[SerialDeBusqueda]:[FechaRegistro]],3,FALSE),"")</f>
        <v/>
      </c>
      <c r="J176" s="22" t="str">
        <f>IFERROR(VLOOKUP($A176&amp;TEXT(J$3,"dd/mm/yyyy")&amp;$D$2,tbReporteAsistencia[[#All],[SerialDeBusqueda]:[FechaRegistro]],3,FALSE),"")</f>
        <v/>
      </c>
      <c r="K176" s="22" t="str">
        <f>IFERROR(VLOOKUP($A176&amp;TEXT(K$3,"dd/mm/yyyy")&amp;$D$2,tbReporteAsistencia[[#All],[SerialDeBusqueda]:[FechaRegistro]],3,FALSE),"")</f>
        <v/>
      </c>
      <c r="L176" s="22" t="str">
        <f>IFERROR(VLOOKUP($A176&amp;TEXT(L$3,"dd/mm/yyyy")&amp;$D$2,tbReporteAsistencia[[#All],[SerialDeBusqueda]:[FechaRegistro]],3,FALSE),"")</f>
        <v/>
      </c>
      <c r="M176" s="22" t="str">
        <f>IFERROR(VLOOKUP($A176&amp;TEXT(M$3,"dd/mm/yyyy")&amp;$D$2,tbReporteAsistencia[[#All],[SerialDeBusqueda]:[FechaRegistro]],3,FALSE),"")</f>
        <v/>
      </c>
      <c r="N176" s="22" t="str">
        <f>IFERROR(VLOOKUP($A176&amp;TEXT(N$3,"dd/mm/yyyy")&amp;$D$2,tbReporteAsistencia[[#All],[SerialDeBusqueda]:[FechaRegistro]],3,FALSE),"")</f>
        <v/>
      </c>
      <c r="O176" s="22" t="str">
        <f>IFERROR(VLOOKUP($A176&amp;TEXT(O$3,"dd/mm/yyyy")&amp;$D$2,tbReporteAsistencia[[#All],[SerialDeBusqueda]:[FechaRegistro]],3,FALSE),"")</f>
        <v/>
      </c>
      <c r="P176" s="22" t="str">
        <f>IFERROR(VLOOKUP($A176&amp;TEXT(P$3,"dd/mm/yyyy")&amp;$D$2,tbReporteAsistencia[[#All],[SerialDeBusqueda]:[FechaRegistro]],3,FALSE),"")</f>
        <v/>
      </c>
      <c r="Q176" s="22" t="str">
        <f>IFERROR(VLOOKUP($A176&amp;TEXT(Q$3,"dd/mm/yyyy")&amp;$D$2,tbReporteAsistencia[[#All],[SerialDeBusqueda]:[FechaRegistro]],3,FALSE),"")</f>
        <v/>
      </c>
      <c r="R176" s="22" t="str">
        <f>IFERROR(VLOOKUP($A176&amp;TEXT(R$3,"dd/mm/yyyy")&amp;$D$2,tbReporteAsistencia[[#All],[SerialDeBusqueda]:[FechaRegistro]],3,FALSE),"")</f>
        <v/>
      </c>
      <c r="S176" s="22" t="str">
        <f>IFERROR(VLOOKUP($A176&amp;TEXT(S$3,"dd/mm/yyyy")&amp;$D$2,tbReporteAsistencia[[#All],[SerialDeBusqueda]:[FechaRegistro]],3,FALSE),"")</f>
        <v/>
      </c>
    </row>
    <row r="177" spans="1:19">
      <c r="A177" s="8">
        <f>Plantilla!A178</f>
        <v>0</v>
      </c>
      <c r="B177" s="8">
        <f>Plantilla!B178</f>
        <v>0</v>
      </c>
      <c r="C177" s="8">
        <f>Plantilla!C178</f>
        <v>0</v>
      </c>
      <c r="D177" s="22" t="str">
        <f>IFERROR(VLOOKUP($A177&amp;TEXT(D$3,"dd/mm/yyyy")&amp;$D$2,tbReporteAsistencia[[#All],[SerialDeBusqueda]:[FechaRegistro]],3,FALSE),"")</f>
        <v/>
      </c>
      <c r="E177" s="22" t="str">
        <f>IFERROR(VLOOKUP($A177&amp;TEXT(E$3,"dd/mm/yyyy")&amp;$D$2,tbReporteAsistencia[[#All],[SerialDeBusqueda]:[FechaRegistro]],3,FALSE),"")</f>
        <v/>
      </c>
      <c r="F177" s="22" t="str">
        <f>IFERROR(VLOOKUP($A177&amp;TEXT(F$3,"dd/mm/yyyy")&amp;$D$2,tbReporteAsistencia[[#All],[SerialDeBusqueda]:[FechaRegistro]],3,FALSE),"")</f>
        <v/>
      </c>
      <c r="G177" s="22" t="str">
        <f>IFERROR(VLOOKUP($A177&amp;TEXT(G$3,"dd/mm/yyyy")&amp;$D$2,tbReporteAsistencia[[#All],[SerialDeBusqueda]:[FechaRegistro]],3,FALSE),"")</f>
        <v/>
      </c>
      <c r="H177" s="22" t="str">
        <f>IFERROR(VLOOKUP($A177&amp;TEXT(H$3,"dd/mm/yyyy")&amp;$D$2,tbReporteAsistencia[[#All],[SerialDeBusqueda]:[FechaRegistro]],3,FALSE),"")</f>
        <v/>
      </c>
      <c r="I177" s="22" t="str">
        <f>IFERROR(VLOOKUP($A177&amp;TEXT(I$3,"dd/mm/yyyy")&amp;$D$2,tbReporteAsistencia[[#All],[SerialDeBusqueda]:[FechaRegistro]],3,FALSE),"")</f>
        <v/>
      </c>
      <c r="J177" s="22" t="str">
        <f>IFERROR(VLOOKUP($A177&amp;TEXT(J$3,"dd/mm/yyyy")&amp;$D$2,tbReporteAsistencia[[#All],[SerialDeBusqueda]:[FechaRegistro]],3,FALSE),"")</f>
        <v/>
      </c>
      <c r="K177" s="22" t="str">
        <f>IFERROR(VLOOKUP($A177&amp;TEXT(K$3,"dd/mm/yyyy")&amp;$D$2,tbReporteAsistencia[[#All],[SerialDeBusqueda]:[FechaRegistro]],3,FALSE),"")</f>
        <v/>
      </c>
      <c r="L177" s="22" t="str">
        <f>IFERROR(VLOOKUP($A177&amp;TEXT(L$3,"dd/mm/yyyy")&amp;$D$2,tbReporteAsistencia[[#All],[SerialDeBusqueda]:[FechaRegistro]],3,FALSE),"")</f>
        <v/>
      </c>
      <c r="M177" s="22" t="str">
        <f>IFERROR(VLOOKUP($A177&amp;TEXT(M$3,"dd/mm/yyyy")&amp;$D$2,tbReporteAsistencia[[#All],[SerialDeBusqueda]:[FechaRegistro]],3,FALSE),"")</f>
        <v/>
      </c>
      <c r="N177" s="22" t="str">
        <f>IFERROR(VLOOKUP($A177&amp;TEXT(N$3,"dd/mm/yyyy")&amp;$D$2,tbReporteAsistencia[[#All],[SerialDeBusqueda]:[FechaRegistro]],3,FALSE),"")</f>
        <v/>
      </c>
      <c r="O177" s="22" t="str">
        <f>IFERROR(VLOOKUP($A177&amp;TEXT(O$3,"dd/mm/yyyy")&amp;$D$2,tbReporteAsistencia[[#All],[SerialDeBusqueda]:[FechaRegistro]],3,FALSE),"")</f>
        <v/>
      </c>
      <c r="P177" s="22" t="str">
        <f>IFERROR(VLOOKUP($A177&amp;TEXT(P$3,"dd/mm/yyyy")&amp;$D$2,tbReporteAsistencia[[#All],[SerialDeBusqueda]:[FechaRegistro]],3,FALSE),"")</f>
        <v/>
      </c>
      <c r="Q177" s="22" t="str">
        <f>IFERROR(VLOOKUP($A177&amp;TEXT(Q$3,"dd/mm/yyyy")&amp;$D$2,tbReporteAsistencia[[#All],[SerialDeBusqueda]:[FechaRegistro]],3,FALSE),"")</f>
        <v/>
      </c>
      <c r="R177" s="22" t="str">
        <f>IFERROR(VLOOKUP($A177&amp;TEXT(R$3,"dd/mm/yyyy")&amp;$D$2,tbReporteAsistencia[[#All],[SerialDeBusqueda]:[FechaRegistro]],3,FALSE),"")</f>
        <v/>
      </c>
      <c r="S177" s="22" t="str">
        <f>IFERROR(VLOOKUP($A177&amp;TEXT(S$3,"dd/mm/yyyy")&amp;$D$2,tbReporteAsistencia[[#All],[SerialDeBusqueda]:[FechaRegistro]],3,FALSE),"")</f>
        <v/>
      </c>
    </row>
    <row r="178" spans="1:19">
      <c r="A178" s="8">
        <f>Plantilla!A179</f>
        <v>0</v>
      </c>
      <c r="B178" s="8">
        <f>Plantilla!B179</f>
        <v>0</v>
      </c>
      <c r="C178" s="8">
        <f>Plantilla!C179</f>
        <v>0</v>
      </c>
      <c r="D178" s="22" t="str">
        <f>IFERROR(VLOOKUP($A178&amp;TEXT(D$3,"dd/mm/yyyy")&amp;$D$2,tbReporteAsistencia[[#All],[SerialDeBusqueda]:[FechaRegistro]],3,FALSE),"")</f>
        <v/>
      </c>
      <c r="E178" s="22" t="str">
        <f>IFERROR(VLOOKUP($A178&amp;TEXT(E$3,"dd/mm/yyyy")&amp;$D$2,tbReporteAsistencia[[#All],[SerialDeBusqueda]:[FechaRegistro]],3,FALSE),"")</f>
        <v/>
      </c>
      <c r="F178" s="22" t="str">
        <f>IFERROR(VLOOKUP($A178&amp;TEXT(F$3,"dd/mm/yyyy")&amp;$D$2,tbReporteAsistencia[[#All],[SerialDeBusqueda]:[FechaRegistro]],3,FALSE),"")</f>
        <v/>
      </c>
      <c r="G178" s="22" t="str">
        <f>IFERROR(VLOOKUP($A178&amp;TEXT(G$3,"dd/mm/yyyy")&amp;$D$2,tbReporteAsistencia[[#All],[SerialDeBusqueda]:[FechaRegistro]],3,FALSE),"")</f>
        <v/>
      </c>
      <c r="H178" s="22" t="str">
        <f>IFERROR(VLOOKUP($A178&amp;TEXT(H$3,"dd/mm/yyyy")&amp;$D$2,tbReporteAsistencia[[#All],[SerialDeBusqueda]:[FechaRegistro]],3,FALSE),"")</f>
        <v/>
      </c>
      <c r="I178" s="22" t="str">
        <f>IFERROR(VLOOKUP($A178&amp;TEXT(I$3,"dd/mm/yyyy")&amp;$D$2,tbReporteAsistencia[[#All],[SerialDeBusqueda]:[FechaRegistro]],3,FALSE),"")</f>
        <v/>
      </c>
      <c r="J178" s="22" t="str">
        <f>IFERROR(VLOOKUP($A178&amp;TEXT(J$3,"dd/mm/yyyy")&amp;$D$2,tbReporteAsistencia[[#All],[SerialDeBusqueda]:[FechaRegistro]],3,FALSE),"")</f>
        <v/>
      </c>
      <c r="K178" s="22" t="str">
        <f>IFERROR(VLOOKUP($A178&amp;TEXT(K$3,"dd/mm/yyyy")&amp;$D$2,tbReporteAsistencia[[#All],[SerialDeBusqueda]:[FechaRegistro]],3,FALSE),"")</f>
        <v/>
      </c>
      <c r="L178" s="22" t="str">
        <f>IFERROR(VLOOKUP($A178&amp;TEXT(L$3,"dd/mm/yyyy")&amp;$D$2,tbReporteAsistencia[[#All],[SerialDeBusqueda]:[FechaRegistro]],3,FALSE),"")</f>
        <v/>
      </c>
      <c r="M178" s="22" t="str">
        <f>IFERROR(VLOOKUP($A178&amp;TEXT(M$3,"dd/mm/yyyy")&amp;$D$2,tbReporteAsistencia[[#All],[SerialDeBusqueda]:[FechaRegistro]],3,FALSE),"")</f>
        <v/>
      </c>
      <c r="N178" s="22" t="str">
        <f>IFERROR(VLOOKUP($A178&amp;TEXT(N$3,"dd/mm/yyyy")&amp;$D$2,tbReporteAsistencia[[#All],[SerialDeBusqueda]:[FechaRegistro]],3,FALSE),"")</f>
        <v/>
      </c>
      <c r="O178" s="22" t="str">
        <f>IFERROR(VLOOKUP($A178&amp;TEXT(O$3,"dd/mm/yyyy")&amp;$D$2,tbReporteAsistencia[[#All],[SerialDeBusqueda]:[FechaRegistro]],3,FALSE),"")</f>
        <v/>
      </c>
      <c r="P178" s="22" t="str">
        <f>IFERROR(VLOOKUP($A178&amp;TEXT(P$3,"dd/mm/yyyy")&amp;$D$2,tbReporteAsistencia[[#All],[SerialDeBusqueda]:[FechaRegistro]],3,FALSE),"")</f>
        <v/>
      </c>
      <c r="Q178" s="22" t="str">
        <f>IFERROR(VLOOKUP($A178&amp;TEXT(Q$3,"dd/mm/yyyy")&amp;$D$2,tbReporteAsistencia[[#All],[SerialDeBusqueda]:[FechaRegistro]],3,FALSE),"")</f>
        <v/>
      </c>
      <c r="R178" s="22" t="str">
        <f>IFERROR(VLOOKUP($A178&amp;TEXT(R$3,"dd/mm/yyyy")&amp;$D$2,tbReporteAsistencia[[#All],[SerialDeBusqueda]:[FechaRegistro]],3,FALSE),"")</f>
        <v/>
      </c>
      <c r="S178" s="22" t="str">
        <f>IFERROR(VLOOKUP($A178&amp;TEXT(S$3,"dd/mm/yyyy")&amp;$D$2,tbReporteAsistencia[[#All],[SerialDeBusqueda]:[FechaRegistro]],3,FALSE),"")</f>
        <v/>
      </c>
    </row>
    <row r="179" spans="1:19">
      <c r="A179" s="8">
        <f>Plantilla!A180</f>
        <v>0</v>
      </c>
      <c r="B179" s="8">
        <f>Plantilla!B180</f>
        <v>0</v>
      </c>
      <c r="C179" s="8">
        <f>Plantilla!C180</f>
        <v>0</v>
      </c>
      <c r="D179" s="22" t="str">
        <f>IFERROR(VLOOKUP($A179&amp;TEXT(D$3,"dd/mm/yyyy")&amp;$D$2,tbReporteAsistencia[[#All],[SerialDeBusqueda]:[FechaRegistro]],3,FALSE),"")</f>
        <v/>
      </c>
      <c r="E179" s="22" t="str">
        <f>IFERROR(VLOOKUP($A179&amp;TEXT(E$3,"dd/mm/yyyy")&amp;$D$2,tbReporteAsistencia[[#All],[SerialDeBusqueda]:[FechaRegistro]],3,FALSE),"")</f>
        <v/>
      </c>
      <c r="F179" s="22" t="str">
        <f>IFERROR(VLOOKUP($A179&amp;TEXT(F$3,"dd/mm/yyyy")&amp;$D$2,tbReporteAsistencia[[#All],[SerialDeBusqueda]:[FechaRegistro]],3,FALSE),"")</f>
        <v/>
      </c>
      <c r="G179" s="22" t="str">
        <f>IFERROR(VLOOKUP($A179&amp;TEXT(G$3,"dd/mm/yyyy")&amp;$D$2,tbReporteAsistencia[[#All],[SerialDeBusqueda]:[FechaRegistro]],3,FALSE),"")</f>
        <v/>
      </c>
      <c r="H179" s="22" t="str">
        <f>IFERROR(VLOOKUP($A179&amp;TEXT(H$3,"dd/mm/yyyy")&amp;$D$2,tbReporteAsistencia[[#All],[SerialDeBusqueda]:[FechaRegistro]],3,FALSE),"")</f>
        <v/>
      </c>
      <c r="I179" s="22" t="str">
        <f>IFERROR(VLOOKUP($A179&amp;TEXT(I$3,"dd/mm/yyyy")&amp;$D$2,tbReporteAsistencia[[#All],[SerialDeBusqueda]:[FechaRegistro]],3,FALSE),"")</f>
        <v/>
      </c>
      <c r="J179" s="22" t="str">
        <f>IFERROR(VLOOKUP($A179&amp;TEXT(J$3,"dd/mm/yyyy")&amp;$D$2,tbReporteAsistencia[[#All],[SerialDeBusqueda]:[FechaRegistro]],3,FALSE),"")</f>
        <v/>
      </c>
      <c r="K179" s="22" t="str">
        <f>IFERROR(VLOOKUP($A179&amp;TEXT(K$3,"dd/mm/yyyy")&amp;$D$2,tbReporteAsistencia[[#All],[SerialDeBusqueda]:[FechaRegistro]],3,FALSE),"")</f>
        <v/>
      </c>
      <c r="L179" s="22" t="str">
        <f>IFERROR(VLOOKUP($A179&amp;TEXT(L$3,"dd/mm/yyyy")&amp;$D$2,tbReporteAsistencia[[#All],[SerialDeBusqueda]:[FechaRegistro]],3,FALSE),"")</f>
        <v/>
      </c>
      <c r="M179" s="22" t="str">
        <f>IFERROR(VLOOKUP($A179&amp;TEXT(M$3,"dd/mm/yyyy")&amp;$D$2,tbReporteAsistencia[[#All],[SerialDeBusqueda]:[FechaRegistro]],3,FALSE),"")</f>
        <v/>
      </c>
      <c r="N179" s="22" t="str">
        <f>IFERROR(VLOOKUP($A179&amp;TEXT(N$3,"dd/mm/yyyy")&amp;$D$2,tbReporteAsistencia[[#All],[SerialDeBusqueda]:[FechaRegistro]],3,FALSE),"")</f>
        <v/>
      </c>
      <c r="O179" s="22" t="str">
        <f>IFERROR(VLOOKUP($A179&amp;TEXT(O$3,"dd/mm/yyyy")&amp;$D$2,tbReporteAsistencia[[#All],[SerialDeBusqueda]:[FechaRegistro]],3,FALSE),"")</f>
        <v/>
      </c>
      <c r="P179" s="22" t="str">
        <f>IFERROR(VLOOKUP($A179&amp;TEXT(P$3,"dd/mm/yyyy")&amp;$D$2,tbReporteAsistencia[[#All],[SerialDeBusqueda]:[FechaRegistro]],3,FALSE),"")</f>
        <v/>
      </c>
      <c r="Q179" s="22" t="str">
        <f>IFERROR(VLOOKUP($A179&amp;TEXT(Q$3,"dd/mm/yyyy")&amp;$D$2,tbReporteAsistencia[[#All],[SerialDeBusqueda]:[FechaRegistro]],3,FALSE),"")</f>
        <v/>
      </c>
      <c r="R179" s="22" t="str">
        <f>IFERROR(VLOOKUP($A179&amp;TEXT(R$3,"dd/mm/yyyy")&amp;$D$2,tbReporteAsistencia[[#All],[SerialDeBusqueda]:[FechaRegistro]],3,FALSE),"")</f>
        <v/>
      </c>
      <c r="S179" s="22" t="str">
        <f>IFERROR(VLOOKUP($A179&amp;TEXT(S$3,"dd/mm/yyyy")&amp;$D$2,tbReporteAsistencia[[#All],[SerialDeBusqueda]:[FechaRegistro]],3,FALSE),"")</f>
        <v/>
      </c>
    </row>
    <row r="180" spans="1:19">
      <c r="A180" s="8">
        <f>Plantilla!A181</f>
        <v>0</v>
      </c>
      <c r="B180" s="8">
        <f>Plantilla!B181</f>
        <v>0</v>
      </c>
      <c r="C180" s="8">
        <f>Plantilla!C181</f>
        <v>0</v>
      </c>
      <c r="D180" s="22" t="str">
        <f>IFERROR(VLOOKUP($A180&amp;TEXT(D$3,"dd/mm/yyyy")&amp;$D$2,tbReporteAsistencia[[#All],[SerialDeBusqueda]:[FechaRegistro]],3,FALSE),"")</f>
        <v/>
      </c>
      <c r="E180" s="22" t="str">
        <f>IFERROR(VLOOKUP($A180&amp;TEXT(E$3,"dd/mm/yyyy")&amp;$D$2,tbReporteAsistencia[[#All],[SerialDeBusqueda]:[FechaRegistro]],3,FALSE),"")</f>
        <v/>
      </c>
      <c r="F180" s="22" t="str">
        <f>IFERROR(VLOOKUP($A180&amp;TEXT(F$3,"dd/mm/yyyy")&amp;$D$2,tbReporteAsistencia[[#All],[SerialDeBusqueda]:[FechaRegistro]],3,FALSE),"")</f>
        <v/>
      </c>
      <c r="G180" s="22" t="str">
        <f>IFERROR(VLOOKUP($A180&amp;TEXT(G$3,"dd/mm/yyyy")&amp;$D$2,tbReporteAsistencia[[#All],[SerialDeBusqueda]:[FechaRegistro]],3,FALSE),"")</f>
        <v/>
      </c>
      <c r="H180" s="22" t="str">
        <f>IFERROR(VLOOKUP($A180&amp;TEXT(H$3,"dd/mm/yyyy")&amp;$D$2,tbReporteAsistencia[[#All],[SerialDeBusqueda]:[FechaRegistro]],3,FALSE),"")</f>
        <v/>
      </c>
      <c r="I180" s="22" t="str">
        <f>IFERROR(VLOOKUP($A180&amp;TEXT(I$3,"dd/mm/yyyy")&amp;$D$2,tbReporteAsistencia[[#All],[SerialDeBusqueda]:[FechaRegistro]],3,FALSE),"")</f>
        <v/>
      </c>
      <c r="J180" s="22" t="str">
        <f>IFERROR(VLOOKUP($A180&amp;TEXT(J$3,"dd/mm/yyyy")&amp;$D$2,tbReporteAsistencia[[#All],[SerialDeBusqueda]:[FechaRegistro]],3,FALSE),"")</f>
        <v/>
      </c>
      <c r="K180" s="22" t="str">
        <f>IFERROR(VLOOKUP($A180&amp;TEXT(K$3,"dd/mm/yyyy")&amp;$D$2,tbReporteAsistencia[[#All],[SerialDeBusqueda]:[FechaRegistro]],3,FALSE),"")</f>
        <v/>
      </c>
      <c r="L180" s="22" t="str">
        <f>IFERROR(VLOOKUP($A180&amp;TEXT(L$3,"dd/mm/yyyy")&amp;$D$2,tbReporteAsistencia[[#All],[SerialDeBusqueda]:[FechaRegistro]],3,FALSE),"")</f>
        <v/>
      </c>
      <c r="M180" s="22" t="str">
        <f>IFERROR(VLOOKUP($A180&amp;TEXT(M$3,"dd/mm/yyyy")&amp;$D$2,tbReporteAsistencia[[#All],[SerialDeBusqueda]:[FechaRegistro]],3,FALSE),"")</f>
        <v/>
      </c>
      <c r="N180" s="22" t="str">
        <f>IFERROR(VLOOKUP($A180&amp;TEXT(N$3,"dd/mm/yyyy")&amp;$D$2,tbReporteAsistencia[[#All],[SerialDeBusqueda]:[FechaRegistro]],3,FALSE),"")</f>
        <v/>
      </c>
      <c r="O180" s="22" t="str">
        <f>IFERROR(VLOOKUP($A180&amp;TEXT(O$3,"dd/mm/yyyy")&amp;$D$2,tbReporteAsistencia[[#All],[SerialDeBusqueda]:[FechaRegistro]],3,FALSE),"")</f>
        <v/>
      </c>
      <c r="P180" s="22" t="str">
        <f>IFERROR(VLOOKUP($A180&amp;TEXT(P$3,"dd/mm/yyyy")&amp;$D$2,tbReporteAsistencia[[#All],[SerialDeBusqueda]:[FechaRegistro]],3,FALSE),"")</f>
        <v/>
      </c>
      <c r="Q180" s="22" t="str">
        <f>IFERROR(VLOOKUP($A180&amp;TEXT(Q$3,"dd/mm/yyyy")&amp;$D$2,tbReporteAsistencia[[#All],[SerialDeBusqueda]:[FechaRegistro]],3,FALSE),"")</f>
        <v/>
      </c>
      <c r="R180" s="22" t="str">
        <f>IFERROR(VLOOKUP($A180&amp;TEXT(R$3,"dd/mm/yyyy")&amp;$D$2,tbReporteAsistencia[[#All],[SerialDeBusqueda]:[FechaRegistro]],3,FALSE),"")</f>
        <v/>
      </c>
      <c r="S180" s="22" t="str">
        <f>IFERROR(VLOOKUP($A180&amp;TEXT(S$3,"dd/mm/yyyy")&amp;$D$2,tbReporteAsistencia[[#All],[SerialDeBusqueda]:[FechaRegistro]],3,FALSE),"")</f>
        <v/>
      </c>
    </row>
    <row r="181" spans="1:19">
      <c r="A181" s="8">
        <f>Plantilla!A182</f>
        <v>0</v>
      </c>
      <c r="B181" s="8">
        <f>Plantilla!B182</f>
        <v>0</v>
      </c>
      <c r="C181" s="8">
        <f>Plantilla!C182</f>
        <v>0</v>
      </c>
      <c r="D181" s="22" t="str">
        <f>IFERROR(VLOOKUP($A181&amp;TEXT(D$3,"dd/mm/yyyy")&amp;$D$2,tbReporteAsistencia[[#All],[SerialDeBusqueda]:[FechaRegistro]],3,FALSE),"")</f>
        <v/>
      </c>
      <c r="E181" s="22" t="str">
        <f>IFERROR(VLOOKUP($A181&amp;TEXT(E$3,"dd/mm/yyyy")&amp;$D$2,tbReporteAsistencia[[#All],[SerialDeBusqueda]:[FechaRegistro]],3,FALSE),"")</f>
        <v/>
      </c>
      <c r="F181" s="22" t="str">
        <f>IFERROR(VLOOKUP($A181&amp;TEXT(F$3,"dd/mm/yyyy")&amp;$D$2,tbReporteAsistencia[[#All],[SerialDeBusqueda]:[FechaRegistro]],3,FALSE),"")</f>
        <v/>
      </c>
      <c r="G181" s="22" t="str">
        <f>IFERROR(VLOOKUP($A181&amp;TEXT(G$3,"dd/mm/yyyy")&amp;$D$2,tbReporteAsistencia[[#All],[SerialDeBusqueda]:[FechaRegistro]],3,FALSE),"")</f>
        <v/>
      </c>
      <c r="H181" s="22" t="str">
        <f>IFERROR(VLOOKUP($A181&amp;TEXT(H$3,"dd/mm/yyyy")&amp;$D$2,tbReporteAsistencia[[#All],[SerialDeBusqueda]:[FechaRegistro]],3,FALSE),"")</f>
        <v/>
      </c>
      <c r="I181" s="22" t="str">
        <f>IFERROR(VLOOKUP($A181&amp;TEXT(I$3,"dd/mm/yyyy")&amp;$D$2,tbReporteAsistencia[[#All],[SerialDeBusqueda]:[FechaRegistro]],3,FALSE),"")</f>
        <v/>
      </c>
      <c r="J181" s="22" t="str">
        <f>IFERROR(VLOOKUP($A181&amp;TEXT(J$3,"dd/mm/yyyy")&amp;$D$2,tbReporteAsistencia[[#All],[SerialDeBusqueda]:[FechaRegistro]],3,FALSE),"")</f>
        <v/>
      </c>
      <c r="K181" s="22" t="str">
        <f>IFERROR(VLOOKUP($A181&amp;TEXT(K$3,"dd/mm/yyyy")&amp;$D$2,tbReporteAsistencia[[#All],[SerialDeBusqueda]:[FechaRegistro]],3,FALSE),"")</f>
        <v/>
      </c>
      <c r="L181" s="22" t="str">
        <f>IFERROR(VLOOKUP($A181&amp;TEXT(L$3,"dd/mm/yyyy")&amp;$D$2,tbReporteAsistencia[[#All],[SerialDeBusqueda]:[FechaRegistro]],3,FALSE),"")</f>
        <v/>
      </c>
      <c r="M181" s="22" t="str">
        <f>IFERROR(VLOOKUP($A181&amp;TEXT(M$3,"dd/mm/yyyy")&amp;$D$2,tbReporteAsistencia[[#All],[SerialDeBusqueda]:[FechaRegistro]],3,FALSE),"")</f>
        <v/>
      </c>
      <c r="N181" s="22" t="str">
        <f>IFERROR(VLOOKUP($A181&amp;TEXT(N$3,"dd/mm/yyyy")&amp;$D$2,tbReporteAsistencia[[#All],[SerialDeBusqueda]:[FechaRegistro]],3,FALSE),"")</f>
        <v/>
      </c>
      <c r="O181" s="22" t="str">
        <f>IFERROR(VLOOKUP($A181&amp;TEXT(O$3,"dd/mm/yyyy")&amp;$D$2,tbReporteAsistencia[[#All],[SerialDeBusqueda]:[FechaRegistro]],3,FALSE),"")</f>
        <v/>
      </c>
      <c r="P181" s="22" t="str">
        <f>IFERROR(VLOOKUP($A181&amp;TEXT(P$3,"dd/mm/yyyy")&amp;$D$2,tbReporteAsistencia[[#All],[SerialDeBusqueda]:[FechaRegistro]],3,FALSE),"")</f>
        <v/>
      </c>
      <c r="Q181" s="22" t="str">
        <f>IFERROR(VLOOKUP($A181&amp;TEXT(Q$3,"dd/mm/yyyy")&amp;$D$2,tbReporteAsistencia[[#All],[SerialDeBusqueda]:[FechaRegistro]],3,FALSE),"")</f>
        <v/>
      </c>
      <c r="R181" s="22" t="str">
        <f>IFERROR(VLOOKUP($A181&amp;TEXT(R$3,"dd/mm/yyyy")&amp;$D$2,tbReporteAsistencia[[#All],[SerialDeBusqueda]:[FechaRegistro]],3,FALSE),"")</f>
        <v/>
      </c>
      <c r="S181" s="22" t="str">
        <f>IFERROR(VLOOKUP($A181&amp;TEXT(S$3,"dd/mm/yyyy")&amp;$D$2,tbReporteAsistencia[[#All],[SerialDeBusqueda]:[FechaRegistro]],3,FALSE),"")</f>
        <v/>
      </c>
    </row>
    <row r="182" spans="1:19">
      <c r="A182" s="8">
        <f>Plantilla!A183</f>
        <v>0</v>
      </c>
      <c r="B182" s="8">
        <f>Plantilla!B183</f>
        <v>0</v>
      </c>
      <c r="C182" s="8">
        <f>Plantilla!C183</f>
        <v>0</v>
      </c>
      <c r="D182" s="22" t="str">
        <f>IFERROR(VLOOKUP($A182&amp;TEXT(D$3,"dd/mm/yyyy")&amp;$D$2,tbReporteAsistencia[[#All],[SerialDeBusqueda]:[FechaRegistro]],3,FALSE),"")</f>
        <v/>
      </c>
      <c r="E182" s="22" t="str">
        <f>IFERROR(VLOOKUP($A182&amp;TEXT(E$3,"dd/mm/yyyy")&amp;$D$2,tbReporteAsistencia[[#All],[SerialDeBusqueda]:[FechaRegistro]],3,FALSE),"")</f>
        <v/>
      </c>
      <c r="F182" s="22" t="str">
        <f>IFERROR(VLOOKUP($A182&amp;TEXT(F$3,"dd/mm/yyyy")&amp;$D$2,tbReporteAsistencia[[#All],[SerialDeBusqueda]:[FechaRegistro]],3,FALSE),"")</f>
        <v/>
      </c>
      <c r="G182" s="22" t="str">
        <f>IFERROR(VLOOKUP($A182&amp;TEXT(G$3,"dd/mm/yyyy")&amp;$D$2,tbReporteAsistencia[[#All],[SerialDeBusqueda]:[FechaRegistro]],3,FALSE),"")</f>
        <v/>
      </c>
      <c r="H182" s="22" t="str">
        <f>IFERROR(VLOOKUP($A182&amp;TEXT(H$3,"dd/mm/yyyy")&amp;$D$2,tbReporteAsistencia[[#All],[SerialDeBusqueda]:[FechaRegistro]],3,FALSE),"")</f>
        <v/>
      </c>
      <c r="I182" s="22" t="str">
        <f>IFERROR(VLOOKUP($A182&amp;TEXT(I$3,"dd/mm/yyyy")&amp;$D$2,tbReporteAsistencia[[#All],[SerialDeBusqueda]:[FechaRegistro]],3,FALSE),"")</f>
        <v/>
      </c>
      <c r="J182" s="22" t="str">
        <f>IFERROR(VLOOKUP($A182&amp;TEXT(J$3,"dd/mm/yyyy")&amp;$D$2,tbReporteAsistencia[[#All],[SerialDeBusqueda]:[FechaRegistro]],3,FALSE),"")</f>
        <v/>
      </c>
      <c r="K182" s="22" t="str">
        <f>IFERROR(VLOOKUP($A182&amp;TEXT(K$3,"dd/mm/yyyy")&amp;$D$2,tbReporteAsistencia[[#All],[SerialDeBusqueda]:[FechaRegistro]],3,FALSE),"")</f>
        <v/>
      </c>
      <c r="L182" s="22" t="str">
        <f>IFERROR(VLOOKUP($A182&amp;TEXT(L$3,"dd/mm/yyyy")&amp;$D$2,tbReporteAsistencia[[#All],[SerialDeBusqueda]:[FechaRegistro]],3,FALSE),"")</f>
        <v/>
      </c>
      <c r="M182" s="22" t="str">
        <f>IFERROR(VLOOKUP($A182&amp;TEXT(M$3,"dd/mm/yyyy")&amp;$D$2,tbReporteAsistencia[[#All],[SerialDeBusqueda]:[FechaRegistro]],3,FALSE),"")</f>
        <v/>
      </c>
      <c r="N182" s="22" t="str">
        <f>IFERROR(VLOOKUP($A182&amp;TEXT(N$3,"dd/mm/yyyy")&amp;$D$2,tbReporteAsistencia[[#All],[SerialDeBusqueda]:[FechaRegistro]],3,FALSE),"")</f>
        <v/>
      </c>
      <c r="O182" s="22" t="str">
        <f>IFERROR(VLOOKUP($A182&amp;TEXT(O$3,"dd/mm/yyyy")&amp;$D$2,tbReporteAsistencia[[#All],[SerialDeBusqueda]:[FechaRegistro]],3,FALSE),"")</f>
        <v/>
      </c>
      <c r="P182" s="22" t="str">
        <f>IFERROR(VLOOKUP($A182&amp;TEXT(P$3,"dd/mm/yyyy")&amp;$D$2,tbReporteAsistencia[[#All],[SerialDeBusqueda]:[FechaRegistro]],3,FALSE),"")</f>
        <v/>
      </c>
      <c r="Q182" s="22" t="str">
        <f>IFERROR(VLOOKUP($A182&amp;TEXT(Q$3,"dd/mm/yyyy")&amp;$D$2,tbReporteAsistencia[[#All],[SerialDeBusqueda]:[FechaRegistro]],3,FALSE),"")</f>
        <v/>
      </c>
      <c r="R182" s="22" t="str">
        <f>IFERROR(VLOOKUP($A182&amp;TEXT(R$3,"dd/mm/yyyy")&amp;$D$2,tbReporteAsistencia[[#All],[SerialDeBusqueda]:[FechaRegistro]],3,FALSE),"")</f>
        <v/>
      </c>
      <c r="S182" s="22" t="str">
        <f>IFERROR(VLOOKUP($A182&amp;TEXT(S$3,"dd/mm/yyyy")&amp;$D$2,tbReporteAsistencia[[#All],[SerialDeBusqueda]:[FechaRegistro]],3,FALSE),"")</f>
        <v/>
      </c>
    </row>
    <row r="183" spans="1:19">
      <c r="A183" s="8">
        <f>Plantilla!A184</f>
        <v>0</v>
      </c>
      <c r="B183" s="8">
        <f>Plantilla!B184</f>
        <v>0</v>
      </c>
      <c r="C183" s="8">
        <f>Plantilla!C184</f>
        <v>0</v>
      </c>
      <c r="D183" s="22" t="str">
        <f>IFERROR(VLOOKUP($A183&amp;TEXT(D$3,"dd/mm/yyyy")&amp;$D$2,tbReporteAsistencia[[#All],[SerialDeBusqueda]:[FechaRegistro]],3,FALSE),"")</f>
        <v/>
      </c>
      <c r="E183" s="22" t="str">
        <f>IFERROR(VLOOKUP($A183&amp;TEXT(E$3,"dd/mm/yyyy")&amp;$D$2,tbReporteAsistencia[[#All],[SerialDeBusqueda]:[FechaRegistro]],3,FALSE),"")</f>
        <v/>
      </c>
      <c r="F183" s="22" t="str">
        <f>IFERROR(VLOOKUP($A183&amp;TEXT(F$3,"dd/mm/yyyy")&amp;$D$2,tbReporteAsistencia[[#All],[SerialDeBusqueda]:[FechaRegistro]],3,FALSE),"")</f>
        <v/>
      </c>
      <c r="G183" s="22" t="str">
        <f>IFERROR(VLOOKUP($A183&amp;TEXT(G$3,"dd/mm/yyyy")&amp;$D$2,tbReporteAsistencia[[#All],[SerialDeBusqueda]:[FechaRegistro]],3,FALSE),"")</f>
        <v/>
      </c>
      <c r="H183" s="22" t="str">
        <f>IFERROR(VLOOKUP($A183&amp;TEXT(H$3,"dd/mm/yyyy")&amp;$D$2,tbReporteAsistencia[[#All],[SerialDeBusqueda]:[FechaRegistro]],3,FALSE),"")</f>
        <v/>
      </c>
      <c r="I183" s="22" t="str">
        <f>IFERROR(VLOOKUP($A183&amp;TEXT(I$3,"dd/mm/yyyy")&amp;$D$2,tbReporteAsistencia[[#All],[SerialDeBusqueda]:[FechaRegistro]],3,FALSE),"")</f>
        <v/>
      </c>
      <c r="J183" s="22" t="str">
        <f>IFERROR(VLOOKUP($A183&amp;TEXT(J$3,"dd/mm/yyyy")&amp;$D$2,tbReporteAsistencia[[#All],[SerialDeBusqueda]:[FechaRegistro]],3,FALSE),"")</f>
        <v/>
      </c>
      <c r="K183" s="22" t="str">
        <f>IFERROR(VLOOKUP($A183&amp;TEXT(K$3,"dd/mm/yyyy")&amp;$D$2,tbReporteAsistencia[[#All],[SerialDeBusqueda]:[FechaRegistro]],3,FALSE),"")</f>
        <v/>
      </c>
      <c r="L183" s="22" t="str">
        <f>IFERROR(VLOOKUP($A183&amp;TEXT(L$3,"dd/mm/yyyy")&amp;$D$2,tbReporteAsistencia[[#All],[SerialDeBusqueda]:[FechaRegistro]],3,FALSE),"")</f>
        <v/>
      </c>
      <c r="M183" s="22" t="str">
        <f>IFERROR(VLOOKUP($A183&amp;TEXT(M$3,"dd/mm/yyyy")&amp;$D$2,tbReporteAsistencia[[#All],[SerialDeBusqueda]:[FechaRegistro]],3,FALSE),"")</f>
        <v/>
      </c>
      <c r="N183" s="22" t="str">
        <f>IFERROR(VLOOKUP($A183&amp;TEXT(N$3,"dd/mm/yyyy")&amp;$D$2,tbReporteAsistencia[[#All],[SerialDeBusqueda]:[FechaRegistro]],3,FALSE),"")</f>
        <v/>
      </c>
      <c r="O183" s="22" t="str">
        <f>IFERROR(VLOOKUP($A183&amp;TEXT(O$3,"dd/mm/yyyy")&amp;$D$2,tbReporteAsistencia[[#All],[SerialDeBusqueda]:[FechaRegistro]],3,FALSE),"")</f>
        <v/>
      </c>
      <c r="P183" s="22" t="str">
        <f>IFERROR(VLOOKUP($A183&amp;TEXT(P$3,"dd/mm/yyyy")&amp;$D$2,tbReporteAsistencia[[#All],[SerialDeBusqueda]:[FechaRegistro]],3,FALSE),"")</f>
        <v/>
      </c>
      <c r="Q183" s="22" t="str">
        <f>IFERROR(VLOOKUP($A183&amp;TEXT(Q$3,"dd/mm/yyyy")&amp;$D$2,tbReporteAsistencia[[#All],[SerialDeBusqueda]:[FechaRegistro]],3,FALSE),"")</f>
        <v/>
      </c>
      <c r="R183" s="22" t="str">
        <f>IFERROR(VLOOKUP($A183&amp;TEXT(R$3,"dd/mm/yyyy")&amp;$D$2,tbReporteAsistencia[[#All],[SerialDeBusqueda]:[FechaRegistro]],3,FALSE),"")</f>
        <v/>
      </c>
      <c r="S183" s="22" t="str">
        <f>IFERROR(VLOOKUP($A183&amp;TEXT(S$3,"dd/mm/yyyy")&amp;$D$2,tbReporteAsistencia[[#All],[SerialDeBusqueda]:[FechaRegistro]],3,FALSE),"")</f>
        <v/>
      </c>
    </row>
    <row r="184" spans="1:19">
      <c r="A184" s="8">
        <f>Plantilla!A185</f>
        <v>0</v>
      </c>
      <c r="B184" s="8">
        <f>Plantilla!B185</f>
        <v>0</v>
      </c>
      <c r="C184" s="8">
        <f>Plantilla!C185</f>
        <v>0</v>
      </c>
      <c r="D184" s="22" t="str">
        <f>IFERROR(VLOOKUP($A184&amp;TEXT(D$3,"dd/mm/yyyy")&amp;$D$2,tbReporteAsistencia[[#All],[SerialDeBusqueda]:[FechaRegistro]],3,FALSE),"")</f>
        <v/>
      </c>
      <c r="E184" s="22" t="str">
        <f>IFERROR(VLOOKUP($A184&amp;TEXT(E$3,"dd/mm/yyyy")&amp;$D$2,tbReporteAsistencia[[#All],[SerialDeBusqueda]:[FechaRegistro]],3,FALSE),"")</f>
        <v/>
      </c>
      <c r="F184" s="22" t="str">
        <f>IFERROR(VLOOKUP($A184&amp;TEXT(F$3,"dd/mm/yyyy")&amp;$D$2,tbReporteAsistencia[[#All],[SerialDeBusqueda]:[FechaRegistro]],3,FALSE),"")</f>
        <v/>
      </c>
      <c r="G184" s="22" t="str">
        <f>IFERROR(VLOOKUP($A184&amp;TEXT(G$3,"dd/mm/yyyy")&amp;$D$2,tbReporteAsistencia[[#All],[SerialDeBusqueda]:[FechaRegistro]],3,FALSE),"")</f>
        <v/>
      </c>
      <c r="H184" s="22" t="str">
        <f>IFERROR(VLOOKUP($A184&amp;TEXT(H$3,"dd/mm/yyyy")&amp;$D$2,tbReporteAsistencia[[#All],[SerialDeBusqueda]:[FechaRegistro]],3,FALSE),"")</f>
        <v/>
      </c>
      <c r="I184" s="22" t="str">
        <f>IFERROR(VLOOKUP($A184&amp;TEXT(I$3,"dd/mm/yyyy")&amp;$D$2,tbReporteAsistencia[[#All],[SerialDeBusqueda]:[FechaRegistro]],3,FALSE),"")</f>
        <v/>
      </c>
      <c r="J184" s="22" t="str">
        <f>IFERROR(VLOOKUP($A184&amp;TEXT(J$3,"dd/mm/yyyy")&amp;$D$2,tbReporteAsistencia[[#All],[SerialDeBusqueda]:[FechaRegistro]],3,FALSE),"")</f>
        <v/>
      </c>
      <c r="K184" s="22" t="str">
        <f>IFERROR(VLOOKUP($A184&amp;TEXT(K$3,"dd/mm/yyyy")&amp;$D$2,tbReporteAsistencia[[#All],[SerialDeBusqueda]:[FechaRegistro]],3,FALSE),"")</f>
        <v/>
      </c>
      <c r="L184" s="22" t="str">
        <f>IFERROR(VLOOKUP($A184&amp;TEXT(L$3,"dd/mm/yyyy")&amp;$D$2,tbReporteAsistencia[[#All],[SerialDeBusqueda]:[FechaRegistro]],3,FALSE),"")</f>
        <v/>
      </c>
      <c r="M184" s="22" t="str">
        <f>IFERROR(VLOOKUP($A184&amp;TEXT(M$3,"dd/mm/yyyy")&amp;$D$2,tbReporteAsistencia[[#All],[SerialDeBusqueda]:[FechaRegistro]],3,FALSE),"")</f>
        <v/>
      </c>
      <c r="N184" s="22" t="str">
        <f>IFERROR(VLOOKUP($A184&amp;TEXT(N$3,"dd/mm/yyyy")&amp;$D$2,tbReporteAsistencia[[#All],[SerialDeBusqueda]:[FechaRegistro]],3,FALSE),"")</f>
        <v/>
      </c>
      <c r="O184" s="22" t="str">
        <f>IFERROR(VLOOKUP($A184&amp;TEXT(O$3,"dd/mm/yyyy")&amp;$D$2,tbReporteAsistencia[[#All],[SerialDeBusqueda]:[FechaRegistro]],3,FALSE),"")</f>
        <v/>
      </c>
      <c r="P184" s="22" t="str">
        <f>IFERROR(VLOOKUP($A184&amp;TEXT(P$3,"dd/mm/yyyy")&amp;$D$2,tbReporteAsistencia[[#All],[SerialDeBusqueda]:[FechaRegistro]],3,FALSE),"")</f>
        <v/>
      </c>
      <c r="Q184" s="22" t="str">
        <f>IFERROR(VLOOKUP($A184&amp;TEXT(Q$3,"dd/mm/yyyy")&amp;$D$2,tbReporteAsistencia[[#All],[SerialDeBusqueda]:[FechaRegistro]],3,FALSE),"")</f>
        <v/>
      </c>
      <c r="R184" s="22" t="str">
        <f>IFERROR(VLOOKUP($A184&amp;TEXT(R$3,"dd/mm/yyyy")&amp;$D$2,tbReporteAsistencia[[#All],[SerialDeBusqueda]:[FechaRegistro]],3,FALSE),"")</f>
        <v/>
      </c>
      <c r="S184" s="22" t="str">
        <f>IFERROR(VLOOKUP($A184&amp;TEXT(S$3,"dd/mm/yyyy")&amp;$D$2,tbReporteAsistencia[[#All],[SerialDeBusqueda]:[FechaRegistro]],3,FALSE),"")</f>
        <v/>
      </c>
    </row>
    <row r="185" spans="1:19">
      <c r="A185" s="8">
        <f>Plantilla!A186</f>
        <v>0</v>
      </c>
      <c r="B185" s="8">
        <f>Plantilla!B186</f>
        <v>0</v>
      </c>
      <c r="C185" s="8">
        <f>Plantilla!C186</f>
        <v>0</v>
      </c>
      <c r="D185" s="22" t="str">
        <f>IFERROR(VLOOKUP($A185&amp;TEXT(D$3,"dd/mm/yyyy")&amp;$D$2,tbReporteAsistencia[[#All],[SerialDeBusqueda]:[FechaRegistro]],3,FALSE),"")</f>
        <v/>
      </c>
      <c r="E185" s="22" t="str">
        <f>IFERROR(VLOOKUP($A185&amp;TEXT(E$3,"dd/mm/yyyy")&amp;$D$2,tbReporteAsistencia[[#All],[SerialDeBusqueda]:[FechaRegistro]],3,FALSE),"")</f>
        <v/>
      </c>
      <c r="F185" s="22" t="str">
        <f>IFERROR(VLOOKUP($A185&amp;TEXT(F$3,"dd/mm/yyyy")&amp;$D$2,tbReporteAsistencia[[#All],[SerialDeBusqueda]:[FechaRegistro]],3,FALSE),"")</f>
        <v/>
      </c>
      <c r="G185" s="22" t="str">
        <f>IFERROR(VLOOKUP($A185&amp;TEXT(G$3,"dd/mm/yyyy")&amp;$D$2,tbReporteAsistencia[[#All],[SerialDeBusqueda]:[FechaRegistro]],3,FALSE),"")</f>
        <v/>
      </c>
      <c r="H185" s="22" t="str">
        <f>IFERROR(VLOOKUP($A185&amp;TEXT(H$3,"dd/mm/yyyy")&amp;$D$2,tbReporteAsistencia[[#All],[SerialDeBusqueda]:[FechaRegistro]],3,FALSE),"")</f>
        <v/>
      </c>
      <c r="I185" s="22" t="str">
        <f>IFERROR(VLOOKUP($A185&amp;TEXT(I$3,"dd/mm/yyyy")&amp;$D$2,tbReporteAsistencia[[#All],[SerialDeBusqueda]:[FechaRegistro]],3,FALSE),"")</f>
        <v/>
      </c>
      <c r="J185" s="22" t="str">
        <f>IFERROR(VLOOKUP($A185&amp;TEXT(J$3,"dd/mm/yyyy")&amp;$D$2,tbReporteAsistencia[[#All],[SerialDeBusqueda]:[FechaRegistro]],3,FALSE),"")</f>
        <v/>
      </c>
      <c r="K185" s="22" t="str">
        <f>IFERROR(VLOOKUP($A185&amp;TEXT(K$3,"dd/mm/yyyy")&amp;$D$2,tbReporteAsistencia[[#All],[SerialDeBusqueda]:[FechaRegistro]],3,FALSE),"")</f>
        <v/>
      </c>
      <c r="L185" s="22" t="str">
        <f>IFERROR(VLOOKUP($A185&amp;TEXT(L$3,"dd/mm/yyyy")&amp;$D$2,tbReporteAsistencia[[#All],[SerialDeBusqueda]:[FechaRegistro]],3,FALSE),"")</f>
        <v/>
      </c>
      <c r="M185" s="22" t="str">
        <f>IFERROR(VLOOKUP($A185&amp;TEXT(M$3,"dd/mm/yyyy")&amp;$D$2,tbReporteAsistencia[[#All],[SerialDeBusqueda]:[FechaRegistro]],3,FALSE),"")</f>
        <v/>
      </c>
      <c r="N185" s="22" t="str">
        <f>IFERROR(VLOOKUP($A185&amp;TEXT(N$3,"dd/mm/yyyy")&amp;$D$2,tbReporteAsistencia[[#All],[SerialDeBusqueda]:[FechaRegistro]],3,FALSE),"")</f>
        <v/>
      </c>
      <c r="O185" s="22" t="str">
        <f>IFERROR(VLOOKUP($A185&amp;TEXT(O$3,"dd/mm/yyyy")&amp;$D$2,tbReporteAsistencia[[#All],[SerialDeBusqueda]:[FechaRegistro]],3,FALSE),"")</f>
        <v/>
      </c>
      <c r="P185" s="22" t="str">
        <f>IFERROR(VLOOKUP($A185&amp;TEXT(P$3,"dd/mm/yyyy")&amp;$D$2,tbReporteAsistencia[[#All],[SerialDeBusqueda]:[FechaRegistro]],3,FALSE),"")</f>
        <v/>
      </c>
      <c r="Q185" s="22" t="str">
        <f>IFERROR(VLOOKUP($A185&amp;TEXT(Q$3,"dd/mm/yyyy")&amp;$D$2,tbReporteAsistencia[[#All],[SerialDeBusqueda]:[FechaRegistro]],3,FALSE),"")</f>
        <v/>
      </c>
      <c r="R185" s="22" t="str">
        <f>IFERROR(VLOOKUP($A185&amp;TEXT(R$3,"dd/mm/yyyy")&amp;$D$2,tbReporteAsistencia[[#All],[SerialDeBusqueda]:[FechaRegistro]],3,FALSE),"")</f>
        <v/>
      </c>
      <c r="S185" s="22" t="str">
        <f>IFERROR(VLOOKUP($A185&amp;TEXT(S$3,"dd/mm/yyyy")&amp;$D$2,tbReporteAsistencia[[#All],[SerialDeBusqueda]:[FechaRegistro]],3,FALSE),"")</f>
        <v/>
      </c>
    </row>
    <row r="186" spans="1:19">
      <c r="A186" s="8">
        <f>Plantilla!A187</f>
        <v>0</v>
      </c>
      <c r="B186" s="8">
        <f>Plantilla!B187</f>
        <v>0</v>
      </c>
      <c r="C186" s="8">
        <f>Plantilla!C187</f>
        <v>0</v>
      </c>
      <c r="D186" s="22" t="str">
        <f>IFERROR(VLOOKUP($A186&amp;TEXT(D$3,"dd/mm/yyyy")&amp;$D$2,tbReporteAsistencia[[#All],[SerialDeBusqueda]:[FechaRegistro]],3,FALSE),"")</f>
        <v/>
      </c>
      <c r="E186" s="22" t="str">
        <f>IFERROR(VLOOKUP($A186&amp;TEXT(E$3,"dd/mm/yyyy")&amp;$D$2,tbReporteAsistencia[[#All],[SerialDeBusqueda]:[FechaRegistro]],3,FALSE),"")</f>
        <v/>
      </c>
      <c r="F186" s="22" t="str">
        <f>IFERROR(VLOOKUP($A186&amp;TEXT(F$3,"dd/mm/yyyy")&amp;$D$2,tbReporteAsistencia[[#All],[SerialDeBusqueda]:[FechaRegistro]],3,FALSE),"")</f>
        <v/>
      </c>
      <c r="G186" s="22" t="str">
        <f>IFERROR(VLOOKUP($A186&amp;TEXT(G$3,"dd/mm/yyyy")&amp;$D$2,tbReporteAsistencia[[#All],[SerialDeBusqueda]:[FechaRegistro]],3,FALSE),"")</f>
        <v/>
      </c>
      <c r="H186" s="22" t="str">
        <f>IFERROR(VLOOKUP($A186&amp;TEXT(H$3,"dd/mm/yyyy")&amp;$D$2,tbReporteAsistencia[[#All],[SerialDeBusqueda]:[FechaRegistro]],3,FALSE),"")</f>
        <v/>
      </c>
      <c r="I186" s="22" t="str">
        <f>IFERROR(VLOOKUP($A186&amp;TEXT(I$3,"dd/mm/yyyy")&amp;$D$2,tbReporteAsistencia[[#All],[SerialDeBusqueda]:[FechaRegistro]],3,FALSE),"")</f>
        <v/>
      </c>
      <c r="J186" s="22" t="str">
        <f>IFERROR(VLOOKUP($A186&amp;TEXT(J$3,"dd/mm/yyyy")&amp;$D$2,tbReporteAsistencia[[#All],[SerialDeBusqueda]:[FechaRegistro]],3,FALSE),"")</f>
        <v/>
      </c>
      <c r="K186" s="22" t="str">
        <f>IFERROR(VLOOKUP($A186&amp;TEXT(K$3,"dd/mm/yyyy")&amp;$D$2,tbReporteAsistencia[[#All],[SerialDeBusqueda]:[FechaRegistro]],3,FALSE),"")</f>
        <v/>
      </c>
      <c r="L186" s="22" t="str">
        <f>IFERROR(VLOOKUP($A186&amp;TEXT(L$3,"dd/mm/yyyy")&amp;$D$2,tbReporteAsistencia[[#All],[SerialDeBusqueda]:[FechaRegistro]],3,FALSE),"")</f>
        <v/>
      </c>
      <c r="M186" s="22" t="str">
        <f>IFERROR(VLOOKUP($A186&amp;TEXT(M$3,"dd/mm/yyyy")&amp;$D$2,tbReporteAsistencia[[#All],[SerialDeBusqueda]:[FechaRegistro]],3,FALSE),"")</f>
        <v/>
      </c>
      <c r="N186" s="22" t="str">
        <f>IFERROR(VLOOKUP($A186&amp;TEXT(N$3,"dd/mm/yyyy")&amp;$D$2,tbReporteAsistencia[[#All],[SerialDeBusqueda]:[FechaRegistro]],3,FALSE),"")</f>
        <v/>
      </c>
      <c r="O186" s="22" t="str">
        <f>IFERROR(VLOOKUP($A186&amp;TEXT(O$3,"dd/mm/yyyy")&amp;$D$2,tbReporteAsistencia[[#All],[SerialDeBusqueda]:[FechaRegistro]],3,FALSE),"")</f>
        <v/>
      </c>
      <c r="P186" s="22" t="str">
        <f>IFERROR(VLOOKUP($A186&amp;TEXT(P$3,"dd/mm/yyyy")&amp;$D$2,tbReporteAsistencia[[#All],[SerialDeBusqueda]:[FechaRegistro]],3,FALSE),"")</f>
        <v/>
      </c>
      <c r="Q186" s="22" t="str">
        <f>IFERROR(VLOOKUP($A186&amp;TEXT(Q$3,"dd/mm/yyyy")&amp;$D$2,tbReporteAsistencia[[#All],[SerialDeBusqueda]:[FechaRegistro]],3,FALSE),"")</f>
        <v/>
      </c>
      <c r="R186" s="22" t="str">
        <f>IFERROR(VLOOKUP($A186&amp;TEXT(R$3,"dd/mm/yyyy")&amp;$D$2,tbReporteAsistencia[[#All],[SerialDeBusqueda]:[FechaRegistro]],3,FALSE),"")</f>
        <v/>
      </c>
      <c r="S186" s="22" t="str">
        <f>IFERROR(VLOOKUP($A186&amp;TEXT(S$3,"dd/mm/yyyy")&amp;$D$2,tbReporteAsistencia[[#All],[SerialDeBusqueda]:[FechaRegistro]],3,FALSE),"")</f>
        <v/>
      </c>
    </row>
    <row r="187" spans="1:19">
      <c r="A187" s="8">
        <f>Plantilla!A188</f>
        <v>0</v>
      </c>
      <c r="B187" s="8">
        <f>Plantilla!B188</f>
        <v>0</v>
      </c>
      <c r="C187" s="8">
        <f>Plantilla!C188</f>
        <v>0</v>
      </c>
      <c r="D187" s="22" t="str">
        <f>IFERROR(VLOOKUP($A187&amp;TEXT(D$3,"dd/mm/yyyy")&amp;$D$2,tbReporteAsistencia[[#All],[SerialDeBusqueda]:[FechaRegistro]],3,FALSE),"")</f>
        <v/>
      </c>
      <c r="E187" s="22" t="str">
        <f>IFERROR(VLOOKUP($A187&amp;TEXT(E$3,"dd/mm/yyyy")&amp;$D$2,tbReporteAsistencia[[#All],[SerialDeBusqueda]:[FechaRegistro]],3,FALSE),"")</f>
        <v/>
      </c>
      <c r="F187" s="22" t="str">
        <f>IFERROR(VLOOKUP($A187&amp;TEXT(F$3,"dd/mm/yyyy")&amp;$D$2,tbReporteAsistencia[[#All],[SerialDeBusqueda]:[FechaRegistro]],3,FALSE),"")</f>
        <v/>
      </c>
      <c r="G187" s="22" t="str">
        <f>IFERROR(VLOOKUP($A187&amp;TEXT(G$3,"dd/mm/yyyy")&amp;$D$2,tbReporteAsistencia[[#All],[SerialDeBusqueda]:[FechaRegistro]],3,FALSE),"")</f>
        <v/>
      </c>
      <c r="H187" s="22" t="str">
        <f>IFERROR(VLOOKUP($A187&amp;TEXT(H$3,"dd/mm/yyyy")&amp;$D$2,tbReporteAsistencia[[#All],[SerialDeBusqueda]:[FechaRegistro]],3,FALSE),"")</f>
        <v/>
      </c>
      <c r="I187" s="22" t="str">
        <f>IFERROR(VLOOKUP($A187&amp;TEXT(I$3,"dd/mm/yyyy")&amp;$D$2,tbReporteAsistencia[[#All],[SerialDeBusqueda]:[FechaRegistro]],3,FALSE),"")</f>
        <v/>
      </c>
      <c r="J187" s="22" t="str">
        <f>IFERROR(VLOOKUP($A187&amp;TEXT(J$3,"dd/mm/yyyy")&amp;$D$2,tbReporteAsistencia[[#All],[SerialDeBusqueda]:[FechaRegistro]],3,FALSE),"")</f>
        <v/>
      </c>
      <c r="K187" s="22" t="str">
        <f>IFERROR(VLOOKUP($A187&amp;TEXT(K$3,"dd/mm/yyyy")&amp;$D$2,tbReporteAsistencia[[#All],[SerialDeBusqueda]:[FechaRegistro]],3,FALSE),"")</f>
        <v/>
      </c>
      <c r="L187" s="22" t="str">
        <f>IFERROR(VLOOKUP($A187&amp;TEXT(L$3,"dd/mm/yyyy")&amp;$D$2,tbReporteAsistencia[[#All],[SerialDeBusqueda]:[FechaRegistro]],3,FALSE),"")</f>
        <v/>
      </c>
      <c r="M187" s="22" t="str">
        <f>IFERROR(VLOOKUP($A187&amp;TEXT(M$3,"dd/mm/yyyy")&amp;$D$2,tbReporteAsistencia[[#All],[SerialDeBusqueda]:[FechaRegistro]],3,FALSE),"")</f>
        <v/>
      </c>
      <c r="N187" s="22" t="str">
        <f>IFERROR(VLOOKUP($A187&amp;TEXT(N$3,"dd/mm/yyyy")&amp;$D$2,tbReporteAsistencia[[#All],[SerialDeBusqueda]:[FechaRegistro]],3,FALSE),"")</f>
        <v/>
      </c>
      <c r="O187" s="22" t="str">
        <f>IFERROR(VLOOKUP($A187&amp;TEXT(O$3,"dd/mm/yyyy")&amp;$D$2,tbReporteAsistencia[[#All],[SerialDeBusqueda]:[FechaRegistro]],3,FALSE),"")</f>
        <v/>
      </c>
      <c r="P187" s="22" t="str">
        <f>IFERROR(VLOOKUP($A187&amp;TEXT(P$3,"dd/mm/yyyy")&amp;$D$2,tbReporteAsistencia[[#All],[SerialDeBusqueda]:[FechaRegistro]],3,FALSE),"")</f>
        <v/>
      </c>
      <c r="Q187" s="22" t="str">
        <f>IFERROR(VLOOKUP($A187&amp;TEXT(Q$3,"dd/mm/yyyy")&amp;$D$2,tbReporteAsistencia[[#All],[SerialDeBusqueda]:[FechaRegistro]],3,FALSE),"")</f>
        <v/>
      </c>
      <c r="R187" s="22" t="str">
        <f>IFERROR(VLOOKUP($A187&amp;TEXT(R$3,"dd/mm/yyyy")&amp;$D$2,tbReporteAsistencia[[#All],[SerialDeBusqueda]:[FechaRegistro]],3,FALSE),"")</f>
        <v/>
      </c>
      <c r="S187" s="22" t="str">
        <f>IFERROR(VLOOKUP($A187&amp;TEXT(S$3,"dd/mm/yyyy")&amp;$D$2,tbReporteAsistencia[[#All],[SerialDeBusqueda]:[FechaRegistro]],3,FALSE),"")</f>
        <v/>
      </c>
    </row>
    <row r="188" spans="1:19">
      <c r="A188" s="8">
        <f>Plantilla!A189</f>
        <v>0</v>
      </c>
      <c r="B188" s="8">
        <f>Plantilla!B189</f>
        <v>0</v>
      </c>
      <c r="C188" s="8">
        <f>Plantilla!C189</f>
        <v>0</v>
      </c>
      <c r="D188" s="22" t="str">
        <f>IFERROR(VLOOKUP($A188&amp;TEXT(D$3,"dd/mm/yyyy")&amp;$D$2,tbReporteAsistencia[[#All],[SerialDeBusqueda]:[FechaRegistro]],3,FALSE),"")</f>
        <v/>
      </c>
      <c r="E188" s="22" t="str">
        <f>IFERROR(VLOOKUP($A188&amp;TEXT(E$3,"dd/mm/yyyy")&amp;$D$2,tbReporteAsistencia[[#All],[SerialDeBusqueda]:[FechaRegistro]],3,FALSE),"")</f>
        <v/>
      </c>
      <c r="F188" s="22" t="str">
        <f>IFERROR(VLOOKUP($A188&amp;TEXT(F$3,"dd/mm/yyyy")&amp;$D$2,tbReporteAsistencia[[#All],[SerialDeBusqueda]:[FechaRegistro]],3,FALSE),"")</f>
        <v/>
      </c>
      <c r="G188" s="22" t="str">
        <f>IFERROR(VLOOKUP($A188&amp;TEXT(G$3,"dd/mm/yyyy")&amp;$D$2,tbReporteAsistencia[[#All],[SerialDeBusqueda]:[FechaRegistro]],3,FALSE),"")</f>
        <v/>
      </c>
      <c r="H188" s="22" t="str">
        <f>IFERROR(VLOOKUP($A188&amp;TEXT(H$3,"dd/mm/yyyy")&amp;$D$2,tbReporteAsistencia[[#All],[SerialDeBusqueda]:[FechaRegistro]],3,FALSE),"")</f>
        <v/>
      </c>
      <c r="I188" s="22" t="str">
        <f>IFERROR(VLOOKUP($A188&amp;TEXT(I$3,"dd/mm/yyyy")&amp;$D$2,tbReporteAsistencia[[#All],[SerialDeBusqueda]:[FechaRegistro]],3,FALSE),"")</f>
        <v/>
      </c>
      <c r="J188" s="22" t="str">
        <f>IFERROR(VLOOKUP($A188&amp;TEXT(J$3,"dd/mm/yyyy")&amp;$D$2,tbReporteAsistencia[[#All],[SerialDeBusqueda]:[FechaRegistro]],3,FALSE),"")</f>
        <v/>
      </c>
      <c r="K188" s="22" t="str">
        <f>IFERROR(VLOOKUP($A188&amp;TEXT(K$3,"dd/mm/yyyy")&amp;$D$2,tbReporteAsistencia[[#All],[SerialDeBusqueda]:[FechaRegistro]],3,FALSE),"")</f>
        <v/>
      </c>
      <c r="L188" s="22" t="str">
        <f>IFERROR(VLOOKUP($A188&amp;TEXT(L$3,"dd/mm/yyyy")&amp;$D$2,tbReporteAsistencia[[#All],[SerialDeBusqueda]:[FechaRegistro]],3,FALSE),"")</f>
        <v/>
      </c>
      <c r="M188" s="22" t="str">
        <f>IFERROR(VLOOKUP($A188&amp;TEXT(M$3,"dd/mm/yyyy")&amp;$D$2,tbReporteAsistencia[[#All],[SerialDeBusqueda]:[FechaRegistro]],3,FALSE),"")</f>
        <v/>
      </c>
      <c r="N188" s="22" t="str">
        <f>IFERROR(VLOOKUP($A188&amp;TEXT(N$3,"dd/mm/yyyy")&amp;$D$2,tbReporteAsistencia[[#All],[SerialDeBusqueda]:[FechaRegistro]],3,FALSE),"")</f>
        <v/>
      </c>
      <c r="O188" s="22" t="str">
        <f>IFERROR(VLOOKUP($A188&amp;TEXT(O$3,"dd/mm/yyyy")&amp;$D$2,tbReporteAsistencia[[#All],[SerialDeBusqueda]:[FechaRegistro]],3,FALSE),"")</f>
        <v/>
      </c>
      <c r="P188" s="22" t="str">
        <f>IFERROR(VLOOKUP($A188&amp;TEXT(P$3,"dd/mm/yyyy")&amp;$D$2,tbReporteAsistencia[[#All],[SerialDeBusqueda]:[FechaRegistro]],3,FALSE),"")</f>
        <v/>
      </c>
      <c r="Q188" s="22" t="str">
        <f>IFERROR(VLOOKUP($A188&amp;TEXT(Q$3,"dd/mm/yyyy")&amp;$D$2,tbReporteAsistencia[[#All],[SerialDeBusqueda]:[FechaRegistro]],3,FALSE),"")</f>
        <v/>
      </c>
      <c r="R188" s="22" t="str">
        <f>IFERROR(VLOOKUP($A188&amp;TEXT(R$3,"dd/mm/yyyy")&amp;$D$2,tbReporteAsistencia[[#All],[SerialDeBusqueda]:[FechaRegistro]],3,FALSE),"")</f>
        <v/>
      </c>
      <c r="S188" s="22" t="str">
        <f>IFERROR(VLOOKUP($A188&amp;TEXT(S$3,"dd/mm/yyyy")&amp;$D$2,tbReporteAsistencia[[#All],[SerialDeBusqueda]:[FechaRegistro]],3,FALSE),"")</f>
        <v/>
      </c>
    </row>
    <row r="189" spans="1:19">
      <c r="A189" s="8">
        <f>Plantilla!A190</f>
        <v>0</v>
      </c>
      <c r="B189" s="8">
        <f>Plantilla!B190</f>
        <v>0</v>
      </c>
      <c r="C189" s="8">
        <f>Plantilla!C190</f>
        <v>0</v>
      </c>
      <c r="D189" s="22" t="str">
        <f>IFERROR(VLOOKUP($A189&amp;TEXT(D$3,"dd/mm/yyyy")&amp;$D$2,tbReporteAsistencia[[#All],[SerialDeBusqueda]:[FechaRegistro]],3,FALSE),"")</f>
        <v/>
      </c>
      <c r="E189" s="22" t="str">
        <f>IFERROR(VLOOKUP($A189&amp;TEXT(E$3,"dd/mm/yyyy")&amp;$D$2,tbReporteAsistencia[[#All],[SerialDeBusqueda]:[FechaRegistro]],3,FALSE),"")</f>
        <v/>
      </c>
      <c r="F189" s="22" t="str">
        <f>IFERROR(VLOOKUP($A189&amp;TEXT(F$3,"dd/mm/yyyy")&amp;$D$2,tbReporteAsistencia[[#All],[SerialDeBusqueda]:[FechaRegistro]],3,FALSE),"")</f>
        <v/>
      </c>
      <c r="G189" s="22" t="str">
        <f>IFERROR(VLOOKUP($A189&amp;TEXT(G$3,"dd/mm/yyyy")&amp;$D$2,tbReporteAsistencia[[#All],[SerialDeBusqueda]:[FechaRegistro]],3,FALSE),"")</f>
        <v/>
      </c>
      <c r="H189" s="22" t="str">
        <f>IFERROR(VLOOKUP($A189&amp;TEXT(H$3,"dd/mm/yyyy")&amp;$D$2,tbReporteAsistencia[[#All],[SerialDeBusqueda]:[FechaRegistro]],3,FALSE),"")</f>
        <v/>
      </c>
      <c r="I189" s="22" t="str">
        <f>IFERROR(VLOOKUP($A189&amp;TEXT(I$3,"dd/mm/yyyy")&amp;$D$2,tbReporteAsistencia[[#All],[SerialDeBusqueda]:[FechaRegistro]],3,FALSE),"")</f>
        <v/>
      </c>
      <c r="J189" s="22" t="str">
        <f>IFERROR(VLOOKUP($A189&amp;TEXT(J$3,"dd/mm/yyyy")&amp;$D$2,tbReporteAsistencia[[#All],[SerialDeBusqueda]:[FechaRegistro]],3,FALSE),"")</f>
        <v/>
      </c>
      <c r="K189" s="22" t="str">
        <f>IFERROR(VLOOKUP($A189&amp;TEXT(K$3,"dd/mm/yyyy")&amp;$D$2,tbReporteAsistencia[[#All],[SerialDeBusqueda]:[FechaRegistro]],3,FALSE),"")</f>
        <v/>
      </c>
      <c r="L189" s="22" t="str">
        <f>IFERROR(VLOOKUP($A189&amp;TEXT(L$3,"dd/mm/yyyy")&amp;$D$2,tbReporteAsistencia[[#All],[SerialDeBusqueda]:[FechaRegistro]],3,FALSE),"")</f>
        <v/>
      </c>
      <c r="M189" s="22" t="str">
        <f>IFERROR(VLOOKUP($A189&amp;TEXT(M$3,"dd/mm/yyyy")&amp;$D$2,tbReporteAsistencia[[#All],[SerialDeBusqueda]:[FechaRegistro]],3,FALSE),"")</f>
        <v/>
      </c>
      <c r="N189" s="22" t="str">
        <f>IFERROR(VLOOKUP($A189&amp;TEXT(N$3,"dd/mm/yyyy")&amp;$D$2,tbReporteAsistencia[[#All],[SerialDeBusqueda]:[FechaRegistro]],3,FALSE),"")</f>
        <v/>
      </c>
      <c r="O189" s="22" t="str">
        <f>IFERROR(VLOOKUP($A189&amp;TEXT(O$3,"dd/mm/yyyy")&amp;$D$2,tbReporteAsistencia[[#All],[SerialDeBusqueda]:[FechaRegistro]],3,FALSE),"")</f>
        <v/>
      </c>
      <c r="P189" s="22" t="str">
        <f>IFERROR(VLOOKUP($A189&amp;TEXT(P$3,"dd/mm/yyyy")&amp;$D$2,tbReporteAsistencia[[#All],[SerialDeBusqueda]:[FechaRegistro]],3,FALSE),"")</f>
        <v/>
      </c>
      <c r="Q189" s="22" t="str">
        <f>IFERROR(VLOOKUP($A189&amp;TEXT(Q$3,"dd/mm/yyyy")&amp;$D$2,tbReporteAsistencia[[#All],[SerialDeBusqueda]:[FechaRegistro]],3,FALSE),"")</f>
        <v/>
      </c>
      <c r="R189" s="22" t="str">
        <f>IFERROR(VLOOKUP($A189&amp;TEXT(R$3,"dd/mm/yyyy")&amp;$D$2,tbReporteAsistencia[[#All],[SerialDeBusqueda]:[FechaRegistro]],3,FALSE),"")</f>
        <v/>
      </c>
      <c r="S189" s="22" t="str">
        <f>IFERROR(VLOOKUP($A189&amp;TEXT(S$3,"dd/mm/yyyy")&amp;$D$2,tbReporteAsistencia[[#All],[SerialDeBusqueda]:[FechaRegistro]],3,FALSE),"")</f>
        <v/>
      </c>
    </row>
    <row r="190" spans="1:19">
      <c r="A190" s="8">
        <f>Plantilla!A191</f>
        <v>0</v>
      </c>
      <c r="B190" s="8">
        <f>Plantilla!B191</f>
        <v>0</v>
      </c>
      <c r="C190" s="8">
        <f>Plantilla!C191</f>
        <v>0</v>
      </c>
      <c r="D190" s="22" t="str">
        <f>IFERROR(VLOOKUP($A190&amp;TEXT(D$3,"dd/mm/yyyy")&amp;$D$2,tbReporteAsistencia[[#All],[SerialDeBusqueda]:[FechaRegistro]],3,FALSE),"")</f>
        <v/>
      </c>
      <c r="E190" s="22" t="str">
        <f>IFERROR(VLOOKUP($A190&amp;TEXT(E$3,"dd/mm/yyyy")&amp;$D$2,tbReporteAsistencia[[#All],[SerialDeBusqueda]:[FechaRegistro]],3,FALSE),"")</f>
        <v/>
      </c>
      <c r="F190" s="22" t="str">
        <f>IFERROR(VLOOKUP($A190&amp;TEXT(F$3,"dd/mm/yyyy")&amp;$D$2,tbReporteAsistencia[[#All],[SerialDeBusqueda]:[FechaRegistro]],3,FALSE),"")</f>
        <v/>
      </c>
      <c r="G190" s="22" t="str">
        <f>IFERROR(VLOOKUP($A190&amp;TEXT(G$3,"dd/mm/yyyy")&amp;$D$2,tbReporteAsistencia[[#All],[SerialDeBusqueda]:[FechaRegistro]],3,FALSE),"")</f>
        <v/>
      </c>
      <c r="H190" s="22" t="str">
        <f>IFERROR(VLOOKUP($A190&amp;TEXT(H$3,"dd/mm/yyyy")&amp;$D$2,tbReporteAsistencia[[#All],[SerialDeBusqueda]:[FechaRegistro]],3,FALSE),"")</f>
        <v/>
      </c>
      <c r="I190" s="22" t="str">
        <f>IFERROR(VLOOKUP($A190&amp;TEXT(I$3,"dd/mm/yyyy")&amp;$D$2,tbReporteAsistencia[[#All],[SerialDeBusqueda]:[FechaRegistro]],3,FALSE),"")</f>
        <v/>
      </c>
      <c r="J190" s="22" t="str">
        <f>IFERROR(VLOOKUP($A190&amp;TEXT(J$3,"dd/mm/yyyy")&amp;$D$2,tbReporteAsistencia[[#All],[SerialDeBusqueda]:[FechaRegistro]],3,FALSE),"")</f>
        <v/>
      </c>
      <c r="K190" s="22" t="str">
        <f>IFERROR(VLOOKUP($A190&amp;TEXT(K$3,"dd/mm/yyyy")&amp;$D$2,tbReporteAsistencia[[#All],[SerialDeBusqueda]:[FechaRegistro]],3,FALSE),"")</f>
        <v/>
      </c>
      <c r="L190" s="22" t="str">
        <f>IFERROR(VLOOKUP($A190&amp;TEXT(L$3,"dd/mm/yyyy")&amp;$D$2,tbReporteAsistencia[[#All],[SerialDeBusqueda]:[FechaRegistro]],3,FALSE),"")</f>
        <v/>
      </c>
      <c r="M190" s="22" t="str">
        <f>IFERROR(VLOOKUP($A190&amp;TEXT(M$3,"dd/mm/yyyy")&amp;$D$2,tbReporteAsistencia[[#All],[SerialDeBusqueda]:[FechaRegistro]],3,FALSE),"")</f>
        <v/>
      </c>
      <c r="N190" s="22" t="str">
        <f>IFERROR(VLOOKUP($A190&amp;TEXT(N$3,"dd/mm/yyyy")&amp;$D$2,tbReporteAsistencia[[#All],[SerialDeBusqueda]:[FechaRegistro]],3,FALSE),"")</f>
        <v/>
      </c>
      <c r="O190" s="22" t="str">
        <f>IFERROR(VLOOKUP($A190&amp;TEXT(O$3,"dd/mm/yyyy")&amp;$D$2,tbReporteAsistencia[[#All],[SerialDeBusqueda]:[FechaRegistro]],3,FALSE),"")</f>
        <v/>
      </c>
      <c r="P190" s="22" t="str">
        <f>IFERROR(VLOOKUP($A190&amp;TEXT(P$3,"dd/mm/yyyy")&amp;$D$2,tbReporteAsistencia[[#All],[SerialDeBusqueda]:[FechaRegistro]],3,FALSE),"")</f>
        <v/>
      </c>
      <c r="Q190" s="22" t="str">
        <f>IFERROR(VLOOKUP($A190&amp;TEXT(Q$3,"dd/mm/yyyy")&amp;$D$2,tbReporteAsistencia[[#All],[SerialDeBusqueda]:[FechaRegistro]],3,FALSE),"")</f>
        <v/>
      </c>
      <c r="R190" s="22" t="str">
        <f>IFERROR(VLOOKUP($A190&amp;TEXT(R$3,"dd/mm/yyyy")&amp;$D$2,tbReporteAsistencia[[#All],[SerialDeBusqueda]:[FechaRegistro]],3,FALSE),"")</f>
        <v/>
      </c>
      <c r="S190" s="22" t="str">
        <f>IFERROR(VLOOKUP($A190&amp;TEXT(S$3,"dd/mm/yyyy")&amp;$D$2,tbReporteAsistencia[[#All],[SerialDeBusqueda]:[FechaRegistro]],3,FALSE),"")</f>
        <v/>
      </c>
    </row>
    <row r="191" spans="1:19">
      <c r="A191" s="8">
        <f>Plantilla!A192</f>
        <v>0</v>
      </c>
      <c r="B191" s="8">
        <f>Plantilla!B192</f>
        <v>0</v>
      </c>
      <c r="C191" s="8">
        <f>Plantilla!C192</f>
        <v>0</v>
      </c>
      <c r="D191" s="22" t="str">
        <f>IFERROR(VLOOKUP($A191&amp;TEXT(D$3,"dd/mm/yyyy")&amp;$D$2,tbReporteAsistencia[[#All],[SerialDeBusqueda]:[FechaRegistro]],3,FALSE),"")</f>
        <v/>
      </c>
      <c r="E191" s="22" t="str">
        <f>IFERROR(VLOOKUP($A191&amp;TEXT(E$3,"dd/mm/yyyy")&amp;$D$2,tbReporteAsistencia[[#All],[SerialDeBusqueda]:[FechaRegistro]],3,FALSE),"")</f>
        <v/>
      </c>
      <c r="F191" s="22" t="str">
        <f>IFERROR(VLOOKUP($A191&amp;TEXT(F$3,"dd/mm/yyyy")&amp;$D$2,tbReporteAsistencia[[#All],[SerialDeBusqueda]:[FechaRegistro]],3,FALSE),"")</f>
        <v/>
      </c>
      <c r="G191" s="22" t="str">
        <f>IFERROR(VLOOKUP($A191&amp;TEXT(G$3,"dd/mm/yyyy")&amp;$D$2,tbReporteAsistencia[[#All],[SerialDeBusqueda]:[FechaRegistro]],3,FALSE),"")</f>
        <v/>
      </c>
      <c r="H191" s="22" t="str">
        <f>IFERROR(VLOOKUP($A191&amp;TEXT(H$3,"dd/mm/yyyy")&amp;$D$2,tbReporteAsistencia[[#All],[SerialDeBusqueda]:[FechaRegistro]],3,FALSE),"")</f>
        <v/>
      </c>
      <c r="I191" s="22" t="str">
        <f>IFERROR(VLOOKUP($A191&amp;TEXT(I$3,"dd/mm/yyyy")&amp;$D$2,tbReporteAsistencia[[#All],[SerialDeBusqueda]:[FechaRegistro]],3,FALSE),"")</f>
        <v/>
      </c>
      <c r="J191" s="22" t="str">
        <f>IFERROR(VLOOKUP($A191&amp;TEXT(J$3,"dd/mm/yyyy")&amp;$D$2,tbReporteAsistencia[[#All],[SerialDeBusqueda]:[FechaRegistro]],3,FALSE),"")</f>
        <v/>
      </c>
      <c r="K191" s="22" t="str">
        <f>IFERROR(VLOOKUP($A191&amp;TEXT(K$3,"dd/mm/yyyy")&amp;$D$2,tbReporteAsistencia[[#All],[SerialDeBusqueda]:[FechaRegistro]],3,FALSE),"")</f>
        <v/>
      </c>
      <c r="L191" s="22" t="str">
        <f>IFERROR(VLOOKUP($A191&amp;TEXT(L$3,"dd/mm/yyyy")&amp;$D$2,tbReporteAsistencia[[#All],[SerialDeBusqueda]:[FechaRegistro]],3,FALSE),"")</f>
        <v/>
      </c>
      <c r="M191" s="22" t="str">
        <f>IFERROR(VLOOKUP($A191&amp;TEXT(M$3,"dd/mm/yyyy")&amp;$D$2,tbReporteAsistencia[[#All],[SerialDeBusqueda]:[FechaRegistro]],3,FALSE),"")</f>
        <v/>
      </c>
      <c r="N191" s="22" t="str">
        <f>IFERROR(VLOOKUP($A191&amp;TEXT(N$3,"dd/mm/yyyy")&amp;$D$2,tbReporteAsistencia[[#All],[SerialDeBusqueda]:[FechaRegistro]],3,FALSE),"")</f>
        <v/>
      </c>
      <c r="O191" s="22" t="str">
        <f>IFERROR(VLOOKUP($A191&amp;TEXT(O$3,"dd/mm/yyyy")&amp;$D$2,tbReporteAsistencia[[#All],[SerialDeBusqueda]:[FechaRegistro]],3,FALSE),"")</f>
        <v/>
      </c>
      <c r="P191" s="22" t="str">
        <f>IFERROR(VLOOKUP($A191&amp;TEXT(P$3,"dd/mm/yyyy")&amp;$D$2,tbReporteAsistencia[[#All],[SerialDeBusqueda]:[FechaRegistro]],3,FALSE),"")</f>
        <v/>
      </c>
      <c r="Q191" s="22" t="str">
        <f>IFERROR(VLOOKUP($A191&amp;TEXT(Q$3,"dd/mm/yyyy")&amp;$D$2,tbReporteAsistencia[[#All],[SerialDeBusqueda]:[FechaRegistro]],3,FALSE),"")</f>
        <v/>
      </c>
      <c r="R191" s="22" t="str">
        <f>IFERROR(VLOOKUP($A191&amp;TEXT(R$3,"dd/mm/yyyy")&amp;$D$2,tbReporteAsistencia[[#All],[SerialDeBusqueda]:[FechaRegistro]],3,FALSE),"")</f>
        <v/>
      </c>
      <c r="S191" s="22" t="str">
        <f>IFERROR(VLOOKUP($A191&amp;TEXT(S$3,"dd/mm/yyyy")&amp;$D$2,tbReporteAsistencia[[#All],[SerialDeBusqueda]:[FechaRegistro]],3,FALSE),"")</f>
        <v/>
      </c>
    </row>
    <row r="192" spans="1:19">
      <c r="A192" s="8">
        <f>Plantilla!A193</f>
        <v>0</v>
      </c>
      <c r="B192" s="8">
        <f>Plantilla!B193</f>
        <v>0</v>
      </c>
      <c r="C192" s="8">
        <f>Plantilla!C193</f>
        <v>0</v>
      </c>
      <c r="D192" s="22" t="str">
        <f>IFERROR(VLOOKUP($A192&amp;TEXT(D$3,"dd/mm/yyyy")&amp;$D$2,tbReporteAsistencia[[#All],[SerialDeBusqueda]:[FechaRegistro]],3,FALSE),"")</f>
        <v/>
      </c>
      <c r="E192" s="22" t="str">
        <f>IFERROR(VLOOKUP($A192&amp;TEXT(E$3,"dd/mm/yyyy")&amp;$D$2,tbReporteAsistencia[[#All],[SerialDeBusqueda]:[FechaRegistro]],3,FALSE),"")</f>
        <v/>
      </c>
      <c r="F192" s="22" t="str">
        <f>IFERROR(VLOOKUP($A192&amp;TEXT(F$3,"dd/mm/yyyy")&amp;$D$2,tbReporteAsistencia[[#All],[SerialDeBusqueda]:[FechaRegistro]],3,FALSE),"")</f>
        <v/>
      </c>
      <c r="G192" s="22" t="str">
        <f>IFERROR(VLOOKUP($A192&amp;TEXT(G$3,"dd/mm/yyyy")&amp;$D$2,tbReporteAsistencia[[#All],[SerialDeBusqueda]:[FechaRegistro]],3,FALSE),"")</f>
        <v/>
      </c>
      <c r="H192" s="22" t="str">
        <f>IFERROR(VLOOKUP($A192&amp;TEXT(H$3,"dd/mm/yyyy")&amp;$D$2,tbReporteAsistencia[[#All],[SerialDeBusqueda]:[FechaRegistro]],3,FALSE),"")</f>
        <v/>
      </c>
      <c r="I192" s="22" t="str">
        <f>IFERROR(VLOOKUP($A192&amp;TEXT(I$3,"dd/mm/yyyy")&amp;$D$2,tbReporteAsistencia[[#All],[SerialDeBusqueda]:[FechaRegistro]],3,FALSE),"")</f>
        <v/>
      </c>
      <c r="J192" s="22" t="str">
        <f>IFERROR(VLOOKUP($A192&amp;TEXT(J$3,"dd/mm/yyyy")&amp;$D$2,tbReporteAsistencia[[#All],[SerialDeBusqueda]:[FechaRegistro]],3,FALSE),"")</f>
        <v/>
      </c>
      <c r="K192" s="22" t="str">
        <f>IFERROR(VLOOKUP($A192&amp;TEXT(K$3,"dd/mm/yyyy")&amp;$D$2,tbReporteAsistencia[[#All],[SerialDeBusqueda]:[FechaRegistro]],3,FALSE),"")</f>
        <v/>
      </c>
      <c r="L192" s="22" t="str">
        <f>IFERROR(VLOOKUP($A192&amp;TEXT(L$3,"dd/mm/yyyy")&amp;$D$2,tbReporteAsistencia[[#All],[SerialDeBusqueda]:[FechaRegistro]],3,FALSE),"")</f>
        <v/>
      </c>
      <c r="M192" s="22" t="str">
        <f>IFERROR(VLOOKUP($A192&amp;TEXT(M$3,"dd/mm/yyyy")&amp;$D$2,tbReporteAsistencia[[#All],[SerialDeBusqueda]:[FechaRegistro]],3,FALSE),"")</f>
        <v/>
      </c>
      <c r="N192" s="22" t="str">
        <f>IFERROR(VLOOKUP($A192&amp;TEXT(N$3,"dd/mm/yyyy")&amp;$D$2,tbReporteAsistencia[[#All],[SerialDeBusqueda]:[FechaRegistro]],3,FALSE),"")</f>
        <v/>
      </c>
      <c r="O192" s="22" t="str">
        <f>IFERROR(VLOOKUP($A192&amp;TEXT(O$3,"dd/mm/yyyy")&amp;$D$2,tbReporteAsistencia[[#All],[SerialDeBusqueda]:[FechaRegistro]],3,FALSE),"")</f>
        <v/>
      </c>
      <c r="P192" s="22" t="str">
        <f>IFERROR(VLOOKUP($A192&amp;TEXT(P$3,"dd/mm/yyyy")&amp;$D$2,tbReporteAsistencia[[#All],[SerialDeBusqueda]:[FechaRegistro]],3,FALSE),"")</f>
        <v/>
      </c>
      <c r="Q192" s="22" t="str">
        <f>IFERROR(VLOOKUP($A192&amp;TEXT(Q$3,"dd/mm/yyyy")&amp;$D$2,tbReporteAsistencia[[#All],[SerialDeBusqueda]:[FechaRegistro]],3,FALSE),"")</f>
        <v/>
      </c>
      <c r="R192" s="22" t="str">
        <f>IFERROR(VLOOKUP($A192&amp;TEXT(R$3,"dd/mm/yyyy")&amp;$D$2,tbReporteAsistencia[[#All],[SerialDeBusqueda]:[FechaRegistro]],3,FALSE),"")</f>
        <v/>
      </c>
      <c r="S192" s="22" t="str">
        <f>IFERROR(VLOOKUP($A192&amp;TEXT(S$3,"dd/mm/yyyy")&amp;$D$2,tbReporteAsistencia[[#All],[SerialDeBusqueda]:[FechaRegistro]],3,FALSE),"")</f>
        <v/>
      </c>
    </row>
    <row r="193" spans="1:19">
      <c r="A193" s="8">
        <f>Plantilla!A194</f>
        <v>0</v>
      </c>
      <c r="B193" s="8">
        <f>Plantilla!B194</f>
        <v>0</v>
      </c>
      <c r="C193" s="8">
        <f>Plantilla!C194</f>
        <v>0</v>
      </c>
      <c r="D193" s="22" t="str">
        <f>IFERROR(VLOOKUP($A193&amp;TEXT(D$3,"dd/mm/yyyy")&amp;$D$2,tbReporteAsistencia[[#All],[SerialDeBusqueda]:[FechaRegistro]],3,FALSE),"")</f>
        <v/>
      </c>
      <c r="E193" s="22" t="str">
        <f>IFERROR(VLOOKUP($A193&amp;TEXT(E$3,"dd/mm/yyyy")&amp;$D$2,tbReporteAsistencia[[#All],[SerialDeBusqueda]:[FechaRegistro]],3,FALSE),"")</f>
        <v/>
      </c>
      <c r="F193" s="22" t="str">
        <f>IFERROR(VLOOKUP($A193&amp;TEXT(F$3,"dd/mm/yyyy")&amp;$D$2,tbReporteAsistencia[[#All],[SerialDeBusqueda]:[FechaRegistro]],3,FALSE),"")</f>
        <v/>
      </c>
      <c r="G193" s="22" t="str">
        <f>IFERROR(VLOOKUP($A193&amp;TEXT(G$3,"dd/mm/yyyy")&amp;$D$2,tbReporteAsistencia[[#All],[SerialDeBusqueda]:[FechaRegistro]],3,FALSE),"")</f>
        <v/>
      </c>
      <c r="H193" s="22" t="str">
        <f>IFERROR(VLOOKUP($A193&amp;TEXT(H$3,"dd/mm/yyyy")&amp;$D$2,tbReporteAsistencia[[#All],[SerialDeBusqueda]:[FechaRegistro]],3,FALSE),"")</f>
        <v/>
      </c>
      <c r="I193" s="22" t="str">
        <f>IFERROR(VLOOKUP($A193&amp;TEXT(I$3,"dd/mm/yyyy")&amp;$D$2,tbReporteAsistencia[[#All],[SerialDeBusqueda]:[FechaRegistro]],3,FALSE),"")</f>
        <v/>
      </c>
      <c r="J193" s="22" t="str">
        <f>IFERROR(VLOOKUP($A193&amp;TEXT(J$3,"dd/mm/yyyy")&amp;$D$2,tbReporteAsistencia[[#All],[SerialDeBusqueda]:[FechaRegistro]],3,FALSE),"")</f>
        <v/>
      </c>
      <c r="K193" s="22" t="str">
        <f>IFERROR(VLOOKUP($A193&amp;TEXT(K$3,"dd/mm/yyyy")&amp;$D$2,tbReporteAsistencia[[#All],[SerialDeBusqueda]:[FechaRegistro]],3,FALSE),"")</f>
        <v/>
      </c>
      <c r="L193" s="22" t="str">
        <f>IFERROR(VLOOKUP($A193&amp;TEXT(L$3,"dd/mm/yyyy")&amp;$D$2,tbReporteAsistencia[[#All],[SerialDeBusqueda]:[FechaRegistro]],3,FALSE),"")</f>
        <v/>
      </c>
      <c r="M193" s="22" t="str">
        <f>IFERROR(VLOOKUP($A193&amp;TEXT(M$3,"dd/mm/yyyy")&amp;$D$2,tbReporteAsistencia[[#All],[SerialDeBusqueda]:[FechaRegistro]],3,FALSE),"")</f>
        <v/>
      </c>
      <c r="N193" s="22" t="str">
        <f>IFERROR(VLOOKUP($A193&amp;TEXT(N$3,"dd/mm/yyyy")&amp;$D$2,tbReporteAsistencia[[#All],[SerialDeBusqueda]:[FechaRegistro]],3,FALSE),"")</f>
        <v/>
      </c>
      <c r="O193" s="22" t="str">
        <f>IFERROR(VLOOKUP($A193&amp;TEXT(O$3,"dd/mm/yyyy")&amp;$D$2,tbReporteAsistencia[[#All],[SerialDeBusqueda]:[FechaRegistro]],3,FALSE),"")</f>
        <v/>
      </c>
      <c r="P193" s="22" t="str">
        <f>IFERROR(VLOOKUP($A193&amp;TEXT(P$3,"dd/mm/yyyy")&amp;$D$2,tbReporteAsistencia[[#All],[SerialDeBusqueda]:[FechaRegistro]],3,FALSE),"")</f>
        <v/>
      </c>
      <c r="Q193" s="22" t="str">
        <f>IFERROR(VLOOKUP($A193&amp;TEXT(Q$3,"dd/mm/yyyy")&amp;$D$2,tbReporteAsistencia[[#All],[SerialDeBusqueda]:[FechaRegistro]],3,FALSE),"")</f>
        <v/>
      </c>
      <c r="R193" s="22" t="str">
        <f>IFERROR(VLOOKUP($A193&amp;TEXT(R$3,"dd/mm/yyyy")&amp;$D$2,tbReporteAsistencia[[#All],[SerialDeBusqueda]:[FechaRegistro]],3,FALSE),"")</f>
        <v/>
      </c>
      <c r="S193" s="22" t="str">
        <f>IFERROR(VLOOKUP($A193&amp;TEXT(S$3,"dd/mm/yyyy")&amp;$D$2,tbReporteAsistencia[[#All],[SerialDeBusqueda]:[FechaRegistro]],3,FALSE),"")</f>
        <v/>
      </c>
    </row>
    <row r="194" spans="1:19">
      <c r="A194" s="8">
        <f>Plantilla!A195</f>
        <v>0</v>
      </c>
      <c r="B194" s="8">
        <f>Plantilla!B195</f>
        <v>0</v>
      </c>
      <c r="C194" s="8">
        <f>Plantilla!C195</f>
        <v>0</v>
      </c>
      <c r="D194" s="22" t="str">
        <f>IFERROR(VLOOKUP($A194&amp;TEXT(D$3,"dd/mm/yyyy")&amp;$D$2,tbReporteAsistencia[[#All],[SerialDeBusqueda]:[FechaRegistro]],3,FALSE),"")</f>
        <v/>
      </c>
      <c r="E194" s="22" t="str">
        <f>IFERROR(VLOOKUP($A194&amp;TEXT(E$3,"dd/mm/yyyy")&amp;$D$2,tbReporteAsistencia[[#All],[SerialDeBusqueda]:[FechaRegistro]],3,FALSE),"")</f>
        <v/>
      </c>
      <c r="F194" s="22" t="str">
        <f>IFERROR(VLOOKUP($A194&amp;TEXT(F$3,"dd/mm/yyyy")&amp;$D$2,tbReporteAsistencia[[#All],[SerialDeBusqueda]:[FechaRegistro]],3,FALSE),"")</f>
        <v/>
      </c>
      <c r="G194" s="22" t="str">
        <f>IFERROR(VLOOKUP($A194&amp;TEXT(G$3,"dd/mm/yyyy")&amp;$D$2,tbReporteAsistencia[[#All],[SerialDeBusqueda]:[FechaRegistro]],3,FALSE),"")</f>
        <v/>
      </c>
      <c r="H194" s="22" t="str">
        <f>IFERROR(VLOOKUP($A194&amp;TEXT(H$3,"dd/mm/yyyy")&amp;$D$2,tbReporteAsistencia[[#All],[SerialDeBusqueda]:[FechaRegistro]],3,FALSE),"")</f>
        <v/>
      </c>
      <c r="I194" s="22" t="str">
        <f>IFERROR(VLOOKUP($A194&amp;TEXT(I$3,"dd/mm/yyyy")&amp;$D$2,tbReporteAsistencia[[#All],[SerialDeBusqueda]:[FechaRegistro]],3,FALSE),"")</f>
        <v/>
      </c>
      <c r="J194" s="22" t="str">
        <f>IFERROR(VLOOKUP($A194&amp;TEXT(J$3,"dd/mm/yyyy")&amp;$D$2,tbReporteAsistencia[[#All],[SerialDeBusqueda]:[FechaRegistro]],3,FALSE),"")</f>
        <v/>
      </c>
      <c r="K194" s="22" t="str">
        <f>IFERROR(VLOOKUP($A194&amp;TEXT(K$3,"dd/mm/yyyy")&amp;$D$2,tbReporteAsistencia[[#All],[SerialDeBusqueda]:[FechaRegistro]],3,FALSE),"")</f>
        <v/>
      </c>
      <c r="L194" s="22" t="str">
        <f>IFERROR(VLOOKUP($A194&amp;TEXT(L$3,"dd/mm/yyyy")&amp;$D$2,tbReporteAsistencia[[#All],[SerialDeBusqueda]:[FechaRegistro]],3,FALSE),"")</f>
        <v/>
      </c>
      <c r="M194" s="22" t="str">
        <f>IFERROR(VLOOKUP($A194&amp;TEXT(M$3,"dd/mm/yyyy")&amp;$D$2,tbReporteAsistencia[[#All],[SerialDeBusqueda]:[FechaRegistro]],3,FALSE),"")</f>
        <v/>
      </c>
      <c r="N194" s="22" t="str">
        <f>IFERROR(VLOOKUP($A194&amp;TEXT(N$3,"dd/mm/yyyy")&amp;$D$2,tbReporteAsistencia[[#All],[SerialDeBusqueda]:[FechaRegistro]],3,FALSE),"")</f>
        <v/>
      </c>
      <c r="O194" s="22" t="str">
        <f>IFERROR(VLOOKUP($A194&amp;TEXT(O$3,"dd/mm/yyyy")&amp;$D$2,tbReporteAsistencia[[#All],[SerialDeBusqueda]:[FechaRegistro]],3,FALSE),"")</f>
        <v/>
      </c>
      <c r="P194" s="22" t="str">
        <f>IFERROR(VLOOKUP($A194&amp;TEXT(P$3,"dd/mm/yyyy")&amp;$D$2,tbReporteAsistencia[[#All],[SerialDeBusqueda]:[FechaRegistro]],3,FALSE),"")</f>
        <v/>
      </c>
      <c r="Q194" s="22" t="str">
        <f>IFERROR(VLOOKUP($A194&amp;TEXT(Q$3,"dd/mm/yyyy")&amp;$D$2,tbReporteAsistencia[[#All],[SerialDeBusqueda]:[FechaRegistro]],3,FALSE),"")</f>
        <v/>
      </c>
      <c r="R194" s="22" t="str">
        <f>IFERROR(VLOOKUP($A194&amp;TEXT(R$3,"dd/mm/yyyy")&amp;$D$2,tbReporteAsistencia[[#All],[SerialDeBusqueda]:[FechaRegistro]],3,FALSE),"")</f>
        <v/>
      </c>
      <c r="S194" s="22" t="str">
        <f>IFERROR(VLOOKUP($A194&amp;TEXT(S$3,"dd/mm/yyyy")&amp;$D$2,tbReporteAsistencia[[#All],[SerialDeBusqueda]:[FechaRegistro]],3,FALSE),"")</f>
        <v/>
      </c>
    </row>
    <row r="195" spans="1:19">
      <c r="A195" s="8">
        <f>Plantilla!A196</f>
        <v>0</v>
      </c>
      <c r="B195" s="8">
        <f>Plantilla!B196</f>
        <v>0</v>
      </c>
      <c r="C195" s="8">
        <f>Plantilla!C196</f>
        <v>0</v>
      </c>
      <c r="D195" s="22" t="str">
        <f>IFERROR(VLOOKUP($A195&amp;TEXT(D$3,"dd/mm/yyyy")&amp;$D$2,tbReporteAsistencia[[#All],[SerialDeBusqueda]:[FechaRegistro]],3,FALSE),"")</f>
        <v/>
      </c>
      <c r="E195" s="22" t="str">
        <f>IFERROR(VLOOKUP($A195&amp;TEXT(E$3,"dd/mm/yyyy")&amp;$D$2,tbReporteAsistencia[[#All],[SerialDeBusqueda]:[FechaRegistro]],3,FALSE),"")</f>
        <v/>
      </c>
      <c r="F195" s="22" t="str">
        <f>IFERROR(VLOOKUP($A195&amp;TEXT(F$3,"dd/mm/yyyy")&amp;$D$2,tbReporteAsistencia[[#All],[SerialDeBusqueda]:[FechaRegistro]],3,FALSE),"")</f>
        <v/>
      </c>
      <c r="G195" s="22" t="str">
        <f>IFERROR(VLOOKUP($A195&amp;TEXT(G$3,"dd/mm/yyyy")&amp;$D$2,tbReporteAsistencia[[#All],[SerialDeBusqueda]:[FechaRegistro]],3,FALSE),"")</f>
        <v/>
      </c>
      <c r="H195" s="22" t="str">
        <f>IFERROR(VLOOKUP($A195&amp;TEXT(H$3,"dd/mm/yyyy")&amp;$D$2,tbReporteAsistencia[[#All],[SerialDeBusqueda]:[FechaRegistro]],3,FALSE),"")</f>
        <v/>
      </c>
      <c r="I195" s="22" t="str">
        <f>IFERROR(VLOOKUP($A195&amp;TEXT(I$3,"dd/mm/yyyy")&amp;$D$2,tbReporteAsistencia[[#All],[SerialDeBusqueda]:[FechaRegistro]],3,FALSE),"")</f>
        <v/>
      </c>
      <c r="J195" s="22" t="str">
        <f>IFERROR(VLOOKUP($A195&amp;TEXT(J$3,"dd/mm/yyyy")&amp;$D$2,tbReporteAsistencia[[#All],[SerialDeBusqueda]:[FechaRegistro]],3,FALSE),"")</f>
        <v/>
      </c>
      <c r="K195" s="22" t="str">
        <f>IFERROR(VLOOKUP($A195&amp;TEXT(K$3,"dd/mm/yyyy")&amp;$D$2,tbReporteAsistencia[[#All],[SerialDeBusqueda]:[FechaRegistro]],3,FALSE),"")</f>
        <v/>
      </c>
      <c r="L195" s="22" t="str">
        <f>IFERROR(VLOOKUP($A195&amp;TEXT(L$3,"dd/mm/yyyy")&amp;$D$2,tbReporteAsistencia[[#All],[SerialDeBusqueda]:[FechaRegistro]],3,FALSE),"")</f>
        <v/>
      </c>
      <c r="M195" s="22" t="str">
        <f>IFERROR(VLOOKUP($A195&amp;TEXT(M$3,"dd/mm/yyyy")&amp;$D$2,tbReporteAsistencia[[#All],[SerialDeBusqueda]:[FechaRegistro]],3,FALSE),"")</f>
        <v/>
      </c>
      <c r="N195" s="22" t="str">
        <f>IFERROR(VLOOKUP($A195&amp;TEXT(N$3,"dd/mm/yyyy")&amp;$D$2,tbReporteAsistencia[[#All],[SerialDeBusqueda]:[FechaRegistro]],3,FALSE),"")</f>
        <v/>
      </c>
      <c r="O195" s="22" t="str">
        <f>IFERROR(VLOOKUP($A195&amp;TEXT(O$3,"dd/mm/yyyy")&amp;$D$2,tbReporteAsistencia[[#All],[SerialDeBusqueda]:[FechaRegistro]],3,FALSE),"")</f>
        <v/>
      </c>
      <c r="P195" s="22" t="str">
        <f>IFERROR(VLOOKUP($A195&amp;TEXT(P$3,"dd/mm/yyyy")&amp;$D$2,tbReporteAsistencia[[#All],[SerialDeBusqueda]:[FechaRegistro]],3,FALSE),"")</f>
        <v/>
      </c>
      <c r="Q195" s="22" t="str">
        <f>IFERROR(VLOOKUP($A195&amp;TEXT(Q$3,"dd/mm/yyyy")&amp;$D$2,tbReporteAsistencia[[#All],[SerialDeBusqueda]:[FechaRegistro]],3,FALSE),"")</f>
        <v/>
      </c>
      <c r="R195" s="22" t="str">
        <f>IFERROR(VLOOKUP($A195&amp;TEXT(R$3,"dd/mm/yyyy")&amp;$D$2,tbReporteAsistencia[[#All],[SerialDeBusqueda]:[FechaRegistro]],3,FALSE),"")</f>
        <v/>
      </c>
      <c r="S195" s="22" t="str">
        <f>IFERROR(VLOOKUP($A195&amp;TEXT(S$3,"dd/mm/yyyy")&amp;$D$2,tbReporteAsistencia[[#All],[SerialDeBusqueda]:[FechaRegistro]],3,FALSE),"")</f>
        <v/>
      </c>
    </row>
    <row r="196" spans="1:19">
      <c r="A196" s="8">
        <f>Plantilla!A197</f>
        <v>0</v>
      </c>
      <c r="B196" s="8">
        <f>Plantilla!B197</f>
        <v>0</v>
      </c>
      <c r="C196" s="8">
        <f>Plantilla!C197</f>
        <v>0</v>
      </c>
      <c r="D196" s="22" t="str">
        <f>IFERROR(VLOOKUP($A196&amp;TEXT(D$3,"dd/mm/yyyy")&amp;$D$2,tbReporteAsistencia[[#All],[SerialDeBusqueda]:[FechaRegistro]],3,FALSE),"")</f>
        <v/>
      </c>
      <c r="E196" s="22" t="str">
        <f>IFERROR(VLOOKUP($A196&amp;TEXT(E$3,"dd/mm/yyyy")&amp;$D$2,tbReporteAsistencia[[#All],[SerialDeBusqueda]:[FechaRegistro]],3,FALSE),"")</f>
        <v/>
      </c>
      <c r="F196" s="22" t="str">
        <f>IFERROR(VLOOKUP($A196&amp;TEXT(F$3,"dd/mm/yyyy")&amp;$D$2,tbReporteAsistencia[[#All],[SerialDeBusqueda]:[FechaRegistro]],3,FALSE),"")</f>
        <v/>
      </c>
      <c r="G196" s="22" t="str">
        <f>IFERROR(VLOOKUP($A196&amp;TEXT(G$3,"dd/mm/yyyy")&amp;$D$2,tbReporteAsistencia[[#All],[SerialDeBusqueda]:[FechaRegistro]],3,FALSE),"")</f>
        <v/>
      </c>
      <c r="H196" s="22" t="str">
        <f>IFERROR(VLOOKUP($A196&amp;TEXT(H$3,"dd/mm/yyyy")&amp;$D$2,tbReporteAsistencia[[#All],[SerialDeBusqueda]:[FechaRegistro]],3,FALSE),"")</f>
        <v/>
      </c>
      <c r="I196" s="22" t="str">
        <f>IFERROR(VLOOKUP($A196&amp;TEXT(I$3,"dd/mm/yyyy")&amp;$D$2,tbReporteAsistencia[[#All],[SerialDeBusqueda]:[FechaRegistro]],3,FALSE),"")</f>
        <v/>
      </c>
      <c r="J196" s="22" t="str">
        <f>IFERROR(VLOOKUP($A196&amp;TEXT(J$3,"dd/mm/yyyy")&amp;$D$2,tbReporteAsistencia[[#All],[SerialDeBusqueda]:[FechaRegistro]],3,FALSE),"")</f>
        <v/>
      </c>
      <c r="K196" s="22" t="str">
        <f>IFERROR(VLOOKUP($A196&amp;TEXT(K$3,"dd/mm/yyyy")&amp;$D$2,tbReporteAsistencia[[#All],[SerialDeBusqueda]:[FechaRegistro]],3,FALSE),"")</f>
        <v/>
      </c>
      <c r="L196" s="22" t="str">
        <f>IFERROR(VLOOKUP($A196&amp;TEXT(L$3,"dd/mm/yyyy")&amp;$D$2,tbReporteAsistencia[[#All],[SerialDeBusqueda]:[FechaRegistro]],3,FALSE),"")</f>
        <v/>
      </c>
      <c r="M196" s="22" t="str">
        <f>IFERROR(VLOOKUP($A196&amp;TEXT(M$3,"dd/mm/yyyy")&amp;$D$2,tbReporteAsistencia[[#All],[SerialDeBusqueda]:[FechaRegistro]],3,FALSE),"")</f>
        <v/>
      </c>
      <c r="N196" s="22" t="str">
        <f>IFERROR(VLOOKUP($A196&amp;TEXT(N$3,"dd/mm/yyyy")&amp;$D$2,tbReporteAsistencia[[#All],[SerialDeBusqueda]:[FechaRegistro]],3,FALSE),"")</f>
        <v/>
      </c>
      <c r="O196" s="22" t="str">
        <f>IFERROR(VLOOKUP($A196&amp;TEXT(O$3,"dd/mm/yyyy")&amp;$D$2,tbReporteAsistencia[[#All],[SerialDeBusqueda]:[FechaRegistro]],3,FALSE),"")</f>
        <v/>
      </c>
      <c r="P196" s="22" t="str">
        <f>IFERROR(VLOOKUP($A196&amp;TEXT(P$3,"dd/mm/yyyy")&amp;$D$2,tbReporteAsistencia[[#All],[SerialDeBusqueda]:[FechaRegistro]],3,FALSE),"")</f>
        <v/>
      </c>
      <c r="Q196" s="22" t="str">
        <f>IFERROR(VLOOKUP($A196&amp;TEXT(Q$3,"dd/mm/yyyy")&amp;$D$2,tbReporteAsistencia[[#All],[SerialDeBusqueda]:[FechaRegistro]],3,FALSE),"")</f>
        <v/>
      </c>
      <c r="R196" s="22" t="str">
        <f>IFERROR(VLOOKUP($A196&amp;TEXT(R$3,"dd/mm/yyyy")&amp;$D$2,tbReporteAsistencia[[#All],[SerialDeBusqueda]:[FechaRegistro]],3,FALSE),"")</f>
        <v/>
      </c>
      <c r="S196" s="22" t="str">
        <f>IFERROR(VLOOKUP($A196&amp;TEXT(S$3,"dd/mm/yyyy")&amp;$D$2,tbReporteAsistencia[[#All],[SerialDeBusqueda]:[FechaRegistro]],3,FALSE),"")</f>
        <v/>
      </c>
    </row>
    <row r="197" spans="1:19">
      <c r="A197" s="8">
        <f>Plantilla!A198</f>
        <v>0</v>
      </c>
      <c r="B197" s="8">
        <f>Plantilla!B198</f>
        <v>0</v>
      </c>
      <c r="C197" s="8">
        <f>Plantilla!C198</f>
        <v>0</v>
      </c>
      <c r="D197" s="22" t="str">
        <f>IFERROR(VLOOKUP($A197&amp;TEXT(D$3,"dd/mm/yyyy")&amp;$D$2,tbReporteAsistencia[[#All],[SerialDeBusqueda]:[FechaRegistro]],3,FALSE),"")</f>
        <v/>
      </c>
      <c r="E197" s="22" t="str">
        <f>IFERROR(VLOOKUP($A197&amp;TEXT(E$3,"dd/mm/yyyy")&amp;$D$2,tbReporteAsistencia[[#All],[SerialDeBusqueda]:[FechaRegistro]],3,FALSE),"")</f>
        <v/>
      </c>
      <c r="F197" s="22" t="str">
        <f>IFERROR(VLOOKUP($A197&amp;TEXT(F$3,"dd/mm/yyyy")&amp;$D$2,tbReporteAsistencia[[#All],[SerialDeBusqueda]:[FechaRegistro]],3,FALSE),"")</f>
        <v/>
      </c>
      <c r="G197" s="22" t="str">
        <f>IFERROR(VLOOKUP($A197&amp;TEXT(G$3,"dd/mm/yyyy")&amp;$D$2,tbReporteAsistencia[[#All],[SerialDeBusqueda]:[FechaRegistro]],3,FALSE),"")</f>
        <v/>
      </c>
      <c r="H197" s="22" t="str">
        <f>IFERROR(VLOOKUP($A197&amp;TEXT(H$3,"dd/mm/yyyy")&amp;$D$2,tbReporteAsistencia[[#All],[SerialDeBusqueda]:[FechaRegistro]],3,FALSE),"")</f>
        <v/>
      </c>
      <c r="I197" s="22" t="str">
        <f>IFERROR(VLOOKUP($A197&amp;TEXT(I$3,"dd/mm/yyyy")&amp;$D$2,tbReporteAsistencia[[#All],[SerialDeBusqueda]:[FechaRegistro]],3,FALSE),"")</f>
        <v/>
      </c>
      <c r="J197" s="22" t="str">
        <f>IFERROR(VLOOKUP($A197&amp;TEXT(J$3,"dd/mm/yyyy")&amp;$D$2,tbReporteAsistencia[[#All],[SerialDeBusqueda]:[FechaRegistro]],3,FALSE),"")</f>
        <v/>
      </c>
      <c r="K197" s="22" t="str">
        <f>IFERROR(VLOOKUP($A197&amp;TEXT(K$3,"dd/mm/yyyy")&amp;$D$2,tbReporteAsistencia[[#All],[SerialDeBusqueda]:[FechaRegistro]],3,FALSE),"")</f>
        <v/>
      </c>
      <c r="L197" s="22" t="str">
        <f>IFERROR(VLOOKUP($A197&amp;TEXT(L$3,"dd/mm/yyyy")&amp;$D$2,tbReporteAsistencia[[#All],[SerialDeBusqueda]:[FechaRegistro]],3,FALSE),"")</f>
        <v/>
      </c>
      <c r="M197" s="22" t="str">
        <f>IFERROR(VLOOKUP($A197&amp;TEXT(M$3,"dd/mm/yyyy")&amp;$D$2,tbReporteAsistencia[[#All],[SerialDeBusqueda]:[FechaRegistro]],3,FALSE),"")</f>
        <v/>
      </c>
      <c r="N197" s="22" t="str">
        <f>IFERROR(VLOOKUP($A197&amp;TEXT(N$3,"dd/mm/yyyy")&amp;$D$2,tbReporteAsistencia[[#All],[SerialDeBusqueda]:[FechaRegistro]],3,FALSE),"")</f>
        <v/>
      </c>
      <c r="O197" s="22" t="str">
        <f>IFERROR(VLOOKUP($A197&amp;TEXT(O$3,"dd/mm/yyyy")&amp;$D$2,tbReporteAsistencia[[#All],[SerialDeBusqueda]:[FechaRegistro]],3,FALSE),"")</f>
        <v/>
      </c>
      <c r="P197" s="22" t="str">
        <f>IFERROR(VLOOKUP($A197&amp;TEXT(P$3,"dd/mm/yyyy")&amp;$D$2,tbReporteAsistencia[[#All],[SerialDeBusqueda]:[FechaRegistro]],3,FALSE),"")</f>
        <v/>
      </c>
      <c r="Q197" s="22" t="str">
        <f>IFERROR(VLOOKUP($A197&amp;TEXT(Q$3,"dd/mm/yyyy")&amp;$D$2,tbReporteAsistencia[[#All],[SerialDeBusqueda]:[FechaRegistro]],3,FALSE),"")</f>
        <v/>
      </c>
      <c r="R197" s="22" t="str">
        <f>IFERROR(VLOOKUP($A197&amp;TEXT(R$3,"dd/mm/yyyy")&amp;$D$2,tbReporteAsistencia[[#All],[SerialDeBusqueda]:[FechaRegistro]],3,FALSE),"")</f>
        <v/>
      </c>
      <c r="S197" s="22" t="str">
        <f>IFERROR(VLOOKUP($A197&amp;TEXT(S$3,"dd/mm/yyyy")&amp;$D$2,tbReporteAsistencia[[#All],[SerialDeBusqueda]:[FechaRegistro]],3,FALSE),"")</f>
        <v/>
      </c>
    </row>
    <row r="198" spans="1:19">
      <c r="A198" s="8">
        <f>Plantilla!A199</f>
        <v>0</v>
      </c>
      <c r="B198" s="8">
        <f>Plantilla!B199</f>
        <v>0</v>
      </c>
      <c r="C198" s="8">
        <f>Plantilla!C199</f>
        <v>0</v>
      </c>
      <c r="D198" s="22" t="str">
        <f>IFERROR(VLOOKUP($A198&amp;TEXT(D$3,"dd/mm/yyyy")&amp;$D$2,tbReporteAsistencia[[#All],[SerialDeBusqueda]:[FechaRegistro]],3,FALSE),"")</f>
        <v/>
      </c>
      <c r="E198" s="22" t="str">
        <f>IFERROR(VLOOKUP($A198&amp;TEXT(E$3,"dd/mm/yyyy")&amp;$D$2,tbReporteAsistencia[[#All],[SerialDeBusqueda]:[FechaRegistro]],3,FALSE),"")</f>
        <v/>
      </c>
      <c r="F198" s="22" t="str">
        <f>IFERROR(VLOOKUP($A198&amp;TEXT(F$3,"dd/mm/yyyy")&amp;$D$2,tbReporteAsistencia[[#All],[SerialDeBusqueda]:[FechaRegistro]],3,FALSE),"")</f>
        <v/>
      </c>
      <c r="G198" s="22" t="str">
        <f>IFERROR(VLOOKUP($A198&amp;TEXT(G$3,"dd/mm/yyyy")&amp;$D$2,tbReporteAsistencia[[#All],[SerialDeBusqueda]:[FechaRegistro]],3,FALSE),"")</f>
        <v/>
      </c>
      <c r="H198" s="22" t="str">
        <f>IFERROR(VLOOKUP($A198&amp;TEXT(H$3,"dd/mm/yyyy")&amp;$D$2,tbReporteAsistencia[[#All],[SerialDeBusqueda]:[FechaRegistro]],3,FALSE),"")</f>
        <v/>
      </c>
      <c r="I198" s="22" t="str">
        <f>IFERROR(VLOOKUP($A198&amp;TEXT(I$3,"dd/mm/yyyy")&amp;$D$2,tbReporteAsistencia[[#All],[SerialDeBusqueda]:[FechaRegistro]],3,FALSE),"")</f>
        <v/>
      </c>
      <c r="J198" s="22" t="str">
        <f>IFERROR(VLOOKUP($A198&amp;TEXT(J$3,"dd/mm/yyyy")&amp;$D$2,tbReporteAsistencia[[#All],[SerialDeBusqueda]:[FechaRegistro]],3,FALSE),"")</f>
        <v/>
      </c>
      <c r="K198" s="22" t="str">
        <f>IFERROR(VLOOKUP($A198&amp;TEXT(K$3,"dd/mm/yyyy")&amp;$D$2,tbReporteAsistencia[[#All],[SerialDeBusqueda]:[FechaRegistro]],3,FALSE),"")</f>
        <v/>
      </c>
      <c r="L198" s="22" t="str">
        <f>IFERROR(VLOOKUP($A198&amp;TEXT(L$3,"dd/mm/yyyy")&amp;$D$2,tbReporteAsistencia[[#All],[SerialDeBusqueda]:[FechaRegistro]],3,FALSE),"")</f>
        <v/>
      </c>
      <c r="M198" s="22" t="str">
        <f>IFERROR(VLOOKUP($A198&amp;TEXT(M$3,"dd/mm/yyyy")&amp;$D$2,tbReporteAsistencia[[#All],[SerialDeBusqueda]:[FechaRegistro]],3,FALSE),"")</f>
        <v/>
      </c>
      <c r="N198" s="22" t="str">
        <f>IFERROR(VLOOKUP($A198&amp;TEXT(N$3,"dd/mm/yyyy")&amp;$D$2,tbReporteAsistencia[[#All],[SerialDeBusqueda]:[FechaRegistro]],3,FALSE),"")</f>
        <v/>
      </c>
      <c r="O198" s="22" t="str">
        <f>IFERROR(VLOOKUP($A198&amp;TEXT(O$3,"dd/mm/yyyy")&amp;$D$2,tbReporteAsistencia[[#All],[SerialDeBusqueda]:[FechaRegistro]],3,FALSE),"")</f>
        <v/>
      </c>
      <c r="P198" s="22" t="str">
        <f>IFERROR(VLOOKUP($A198&amp;TEXT(P$3,"dd/mm/yyyy")&amp;$D$2,tbReporteAsistencia[[#All],[SerialDeBusqueda]:[FechaRegistro]],3,FALSE),"")</f>
        <v/>
      </c>
      <c r="Q198" s="22" t="str">
        <f>IFERROR(VLOOKUP($A198&amp;TEXT(Q$3,"dd/mm/yyyy")&amp;$D$2,tbReporteAsistencia[[#All],[SerialDeBusqueda]:[FechaRegistro]],3,FALSE),"")</f>
        <v/>
      </c>
      <c r="R198" s="22" t="str">
        <f>IFERROR(VLOOKUP($A198&amp;TEXT(R$3,"dd/mm/yyyy")&amp;$D$2,tbReporteAsistencia[[#All],[SerialDeBusqueda]:[FechaRegistro]],3,FALSE),"")</f>
        <v/>
      </c>
      <c r="S198" s="22" t="str">
        <f>IFERROR(VLOOKUP($A198&amp;TEXT(S$3,"dd/mm/yyyy")&amp;$D$2,tbReporteAsistencia[[#All],[SerialDeBusqueda]:[FechaRegistro]],3,FALSE),"")</f>
        <v/>
      </c>
    </row>
    <row r="199" spans="1:19">
      <c r="A199" s="8">
        <f>Plantilla!A200</f>
        <v>0</v>
      </c>
      <c r="B199" s="8">
        <f>Plantilla!B200</f>
        <v>0</v>
      </c>
      <c r="C199" s="8">
        <f>Plantilla!C200</f>
        <v>0</v>
      </c>
      <c r="D199" s="22" t="str">
        <f>IFERROR(VLOOKUP($A199&amp;TEXT(D$3,"dd/mm/yyyy")&amp;$D$2,tbReporteAsistencia[[#All],[SerialDeBusqueda]:[FechaRegistro]],3,FALSE),"")</f>
        <v/>
      </c>
      <c r="E199" s="22" t="str">
        <f>IFERROR(VLOOKUP($A199&amp;TEXT(E$3,"dd/mm/yyyy")&amp;$D$2,tbReporteAsistencia[[#All],[SerialDeBusqueda]:[FechaRegistro]],3,FALSE),"")</f>
        <v/>
      </c>
      <c r="F199" s="22" t="str">
        <f>IFERROR(VLOOKUP($A199&amp;TEXT(F$3,"dd/mm/yyyy")&amp;$D$2,tbReporteAsistencia[[#All],[SerialDeBusqueda]:[FechaRegistro]],3,FALSE),"")</f>
        <v/>
      </c>
      <c r="G199" s="22" t="str">
        <f>IFERROR(VLOOKUP($A199&amp;TEXT(G$3,"dd/mm/yyyy")&amp;$D$2,tbReporteAsistencia[[#All],[SerialDeBusqueda]:[FechaRegistro]],3,FALSE),"")</f>
        <v/>
      </c>
      <c r="H199" s="22" t="str">
        <f>IFERROR(VLOOKUP($A199&amp;TEXT(H$3,"dd/mm/yyyy")&amp;$D$2,tbReporteAsistencia[[#All],[SerialDeBusqueda]:[FechaRegistro]],3,FALSE),"")</f>
        <v/>
      </c>
      <c r="I199" s="22" t="str">
        <f>IFERROR(VLOOKUP($A199&amp;TEXT(I$3,"dd/mm/yyyy")&amp;$D$2,tbReporteAsistencia[[#All],[SerialDeBusqueda]:[FechaRegistro]],3,FALSE),"")</f>
        <v/>
      </c>
      <c r="J199" s="22" t="str">
        <f>IFERROR(VLOOKUP($A199&amp;TEXT(J$3,"dd/mm/yyyy")&amp;$D$2,tbReporteAsistencia[[#All],[SerialDeBusqueda]:[FechaRegistro]],3,FALSE),"")</f>
        <v/>
      </c>
      <c r="K199" s="22" t="str">
        <f>IFERROR(VLOOKUP($A199&amp;TEXT(K$3,"dd/mm/yyyy")&amp;$D$2,tbReporteAsistencia[[#All],[SerialDeBusqueda]:[FechaRegistro]],3,FALSE),"")</f>
        <v/>
      </c>
      <c r="L199" s="22" t="str">
        <f>IFERROR(VLOOKUP($A199&amp;TEXT(L$3,"dd/mm/yyyy")&amp;$D$2,tbReporteAsistencia[[#All],[SerialDeBusqueda]:[FechaRegistro]],3,FALSE),"")</f>
        <v/>
      </c>
      <c r="M199" s="22" t="str">
        <f>IFERROR(VLOOKUP($A199&amp;TEXT(M$3,"dd/mm/yyyy")&amp;$D$2,tbReporteAsistencia[[#All],[SerialDeBusqueda]:[FechaRegistro]],3,FALSE),"")</f>
        <v/>
      </c>
      <c r="N199" s="22" t="str">
        <f>IFERROR(VLOOKUP($A199&amp;TEXT(N$3,"dd/mm/yyyy")&amp;$D$2,tbReporteAsistencia[[#All],[SerialDeBusqueda]:[FechaRegistro]],3,FALSE),"")</f>
        <v/>
      </c>
      <c r="O199" s="22" t="str">
        <f>IFERROR(VLOOKUP($A199&amp;TEXT(O$3,"dd/mm/yyyy")&amp;$D$2,tbReporteAsistencia[[#All],[SerialDeBusqueda]:[FechaRegistro]],3,FALSE),"")</f>
        <v/>
      </c>
      <c r="P199" s="22" t="str">
        <f>IFERROR(VLOOKUP($A199&amp;TEXT(P$3,"dd/mm/yyyy")&amp;$D$2,tbReporteAsistencia[[#All],[SerialDeBusqueda]:[FechaRegistro]],3,FALSE),"")</f>
        <v/>
      </c>
      <c r="Q199" s="22" t="str">
        <f>IFERROR(VLOOKUP($A199&amp;TEXT(Q$3,"dd/mm/yyyy")&amp;$D$2,tbReporteAsistencia[[#All],[SerialDeBusqueda]:[FechaRegistro]],3,FALSE),"")</f>
        <v/>
      </c>
      <c r="R199" s="22" t="str">
        <f>IFERROR(VLOOKUP($A199&amp;TEXT(R$3,"dd/mm/yyyy")&amp;$D$2,tbReporteAsistencia[[#All],[SerialDeBusqueda]:[FechaRegistro]],3,FALSE),"")</f>
        <v/>
      </c>
      <c r="S199" s="22" t="str">
        <f>IFERROR(VLOOKUP($A199&amp;TEXT(S$3,"dd/mm/yyyy")&amp;$D$2,tbReporteAsistencia[[#All],[SerialDeBusqueda]:[FechaRegistro]],3,FALSE),"")</f>
        <v/>
      </c>
    </row>
    <row r="200" spans="1:19">
      <c r="A200" s="8">
        <f>Plantilla!A201</f>
        <v>0</v>
      </c>
      <c r="B200" s="8">
        <f>Plantilla!B201</f>
        <v>0</v>
      </c>
      <c r="C200" s="8">
        <f>Plantilla!C201</f>
        <v>0</v>
      </c>
      <c r="D200" s="22" t="str">
        <f>IFERROR(VLOOKUP($A200&amp;TEXT(D$3,"dd/mm/yyyy")&amp;$D$2,tbReporteAsistencia[[#All],[SerialDeBusqueda]:[FechaRegistro]],3,FALSE),"")</f>
        <v/>
      </c>
      <c r="E200" s="22" t="str">
        <f>IFERROR(VLOOKUP($A200&amp;TEXT(E$3,"dd/mm/yyyy")&amp;$D$2,tbReporteAsistencia[[#All],[SerialDeBusqueda]:[FechaRegistro]],3,FALSE),"")</f>
        <v/>
      </c>
      <c r="F200" s="22" t="str">
        <f>IFERROR(VLOOKUP($A200&amp;TEXT(F$3,"dd/mm/yyyy")&amp;$D$2,tbReporteAsistencia[[#All],[SerialDeBusqueda]:[FechaRegistro]],3,FALSE),"")</f>
        <v/>
      </c>
      <c r="G200" s="22" t="str">
        <f>IFERROR(VLOOKUP($A200&amp;TEXT(G$3,"dd/mm/yyyy")&amp;$D$2,tbReporteAsistencia[[#All],[SerialDeBusqueda]:[FechaRegistro]],3,FALSE),"")</f>
        <v/>
      </c>
      <c r="H200" s="22" t="str">
        <f>IFERROR(VLOOKUP($A200&amp;TEXT(H$3,"dd/mm/yyyy")&amp;$D$2,tbReporteAsistencia[[#All],[SerialDeBusqueda]:[FechaRegistro]],3,FALSE),"")</f>
        <v/>
      </c>
      <c r="I200" s="22" t="str">
        <f>IFERROR(VLOOKUP($A200&amp;TEXT(I$3,"dd/mm/yyyy")&amp;$D$2,tbReporteAsistencia[[#All],[SerialDeBusqueda]:[FechaRegistro]],3,FALSE),"")</f>
        <v/>
      </c>
      <c r="J200" s="22" t="str">
        <f>IFERROR(VLOOKUP($A200&amp;TEXT(J$3,"dd/mm/yyyy")&amp;$D$2,tbReporteAsistencia[[#All],[SerialDeBusqueda]:[FechaRegistro]],3,FALSE),"")</f>
        <v/>
      </c>
      <c r="K200" s="22" t="str">
        <f>IFERROR(VLOOKUP($A200&amp;TEXT(K$3,"dd/mm/yyyy")&amp;$D$2,tbReporteAsistencia[[#All],[SerialDeBusqueda]:[FechaRegistro]],3,FALSE),"")</f>
        <v/>
      </c>
      <c r="L200" s="22" t="str">
        <f>IFERROR(VLOOKUP($A200&amp;TEXT(L$3,"dd/mm/yyyy")&amp;$D$2,tbReporteAsistencia[[#All],[SerialDeBusqueda]:[FechaRegistro]],3,FALSE),"")</f>
        <v/>
      </c>
      <c r="M200" s="22" t="str">
        <f>IFERROR(VLOOKUP($A200&amp;TEXT(M$3,"dd/mm/yyyy")&amp;$D$2,tbReporteAsistencia[[#All],[SerialDeBusqueda]:[FechaRegistro]],3,FALSE),"")</f>
        <v/>
      </c>
      <c r="N200" s="22" t="str">
        <f>IFERROR(VLOOKUP($A200&amp;TEXT(N$3,"dd/mm/yyyy")&amp;$D$2,tbReporteAsistencia[[#All],[SerialDeBusqueda]:[FechaRegistro]],3,FALSE),"")</f>
        <v/>
      </c>
      <c r="O200" s="22" t="str">
        <f>IFERROR(VLOOKUP($A200&amp;TEXT(O$3,"dd/mm/yyyy")&amp;$D$2,tbReporteAsistencia[[#All],[SerialDeBusqueda]:[FechaRegistro]],3,FALSE),"")</f>
        <v/>
      </c>
      <c r="P200" s="22" t="str">
        <f>IFERROR(VLOOKUP($A200&amp;TEXT(P$3,"dd/mm/yyyy")&amp;$D$2,tbReporteAsistencia[[#All],[SerialDeBusqueda]:[FechaRegistro]],3,FALSE),"")</f>
        <v/>
      </c>
      <c r="Q200" s="22" t="str">
        <f>IFERROR(VLOOKUP($A200&amp;TEXT(Q$3,"dd/mm/yyyy")&amp;$D$2,tbReporteAsistencia[[#All],[SerialDeBusqueda]:[FechaRegistro]],3,FALSE),"")</f>
        <v/>
      </c>
      <c r="R200" s="22" t="str">
        <f>IFERROR(VLOOKUP($A200&amp;TEXT(R$3,"dd/mm/yyyy")&amp;$D$2,tbReporteAsistencia[[#All],[SerialDeBusqueda]:[FechaRegistro]],3,FALSE),"")</f>
        <v/>
      </c>
      <c r="S200" s="22" t="str">
        <f>IFERROR(VLOOKUP($A200&amp;TEXT(S$3,"dd/mm/yyyy")&amp;$D$2,tbReporteAsistencia[[#All],[SerialDeBusqueda]:[FechaRegistro]],3,FALSE),"")</f>
        <v/>
      </c>
    </row>
    <row r="201" spans="1:19">
      <c r="A201" s="8">
        <f>Plantilla!A202</f>
        <v>0</v>
      </c>
      <c r="B201" s="8">
        <f>Plantilla!B202</f>
        <v>0</v>
      </c>
      <c r="C201" s="8">
        <f>Plantilla!C202</f>
        <v>0</v>
      </c>
      <c r="D201" s="22" t="str">
        <f>IFERROR(VLOOKUP($A201&amp;TEXT(D$3,"dd/mm/yyyy")&amp;$D$2,tbReporteAsistencia[[#All],[SerialDeBusqueda]:[FechaRegistro]],3,FALSE),"")</f>
        <v/>
      </c>
      <c r="E201" s="22" t="str">
        <f>IFERROR(VLOOKUP($A201&amp;TEXT(E$3,"dd/mm/yyyy")&amp;$D$2,tbReporteAsistencia[[#All],[SerialDeBusqueda]:[FechaRegistro]],3,FALSE),"")</f>
        <v/>
      </c>
      <c r="F201" s="22" t="str">
        <f>IFERROR(VLOOKUP($A201&amp;TEXT(F$3,"dd/mm/yyyy")&amp;$D$2,tbReporteAsistencia[[#All],[SerialDeBusqueda]:[FechaRegistro]],3,FALSE),"")</f>
        <v/>
      </c>
      <c r="G201" s="22" t="str">
        <f>IFERROR(VLOOKUP($A201&amp;TEXT(G$3,"dd/mm/yyyy")&amp;$D$2,tbReporteAsistencia[[#All],[SerialDeBusqueda]:[FechaRegistro]],3,FALSE),"")</f>
        <v/>
      </c>
      <c r="H201" s="22" t="str">
        <f>IFERROR(VLOOKUP($A201&amp;TEXT(H$3,"dd/mm/yyyy")&amp;$D$2,tbReporteAsistencia[[#All],[SerialDeBusqueda]:[FechaRegistro]],3,FALSE),"")</f>
        <v/>
      </c>
      <c r="I201" s="22" t="str">
        <f>IFERROR(VLOOKUP($A201&amp;TEXT(I$3,"dd/mm/yyyy")&amp;$D$2,tbReporteAsistencia[[#All],[SerialDeBusqueda]:[FechaRegistro]],3,FALSE),"")</f>
        <v/>
      </c>
      <c r="J201" s="22" t="str">
        <f>IFERROR(VLOOKUP($A201&amp;TEXT(J$3,"dd/mm/yyyy")&amp;$D$2,tbReporteAsistencia[[#All],[SerialDeBusqueda]:[FechaRegistro]],3,FALSE),"")</f>
        <v/>
      </c>
      <c r="K201" s="22" t="str">
        <f>IFERROR(VLOOKUP($A201&amp;TEXT(K$3,"dd/mm/yyyy")&amp;$D$2,tbReporteAsistencia[[#All],[SerialDeBusqueda]:[FechaRegistro]],3,FALSE),"")</f>
        <v/>
      </c>
      <c r="L201" s="22" t="str">
        <f>IFERROR(VLOOKUP($A201&amp;TEXT(L$3,"dd/mm/yyyy")&amp;$D$2,tbReporteAsistencia[[#All],[SerialDeBusqueda]:[FechaRegistro]],3,FALSE),"")</f>
        <v/>
      </c>
      <c r="M201" s="22" t="str">
        <f>IFERROR(VLOOKUP($A201&amp;TEXT(M$3,"dd/mm/yyyy")&amp;$D$2,tbReporteAsistencia[[#All],[SerialDeBusqueda]:[FechaRegistro]],3,FALSE),"")</f>
        <v/>
      </c>
      <c r="N201" s="22" t="str">
        <f>IFERROR(VLOOKUP($A201&amp;TEXT(N$3,"dd/mm/yyyy")&amp;$D$2,tbReporteAsistencia[[#All],[SerialDeBusqueda]:[FechaRegistro]],3,FALSE),"")</f>
        <v/>
      </c>
      <c r="O201" s="22" t="str">
        <f>IFERROR(VLOOKUP($A201&amp;TEXT(O$3,"dd/mm/yyyy")&amp;$D$2,tbReporteAsistencia[[#All],[SerialDeBusqueda]:[FechaRegistro]],3,FALSE),"")</f>
        <v/>
      </c>
      <c r="P201" s="22" t="str">
        <f>IFERROR(VLOOKUP($A201&amp;TEXT(P$3,"dd/mm/yyyy")&amp;$D$2,tbReporteAsistencia[[#All],[SerialDeBusqueda]:[FechaRegistro]],3,FALSE),"")</f>
        <v/>
      </c>
      <c r="Q201" s="22" t="str">
        <f>IFERROR(VLOOKUP($A201&amp;TEXT(Q$3,"dd/mm/yyyy")&amp;$D$2,tbReporteAsistencia[[#All],[SerialDeBusqueda]:[FechaRegistro]],3,FALSE),"")</f>
        <v/>
      </c>
      <c r="R201" s="22" t="str">
        <f>IFERROR(VLOOKUP($A201&amp;TEXT(R$3,"dd/mm/yyyy")&amp;$D$2,tbReporteAsistencia[[#All],[SerialDeBusqueda]:[FechaRegistro]],3,FALSE),"")</f>
        <v/>
      </c>
      <c r="S201" s="22" t="str">
        <f>IFERROR(VLOOKUP($A201&amp;TEXT(S$3,"dd/mm/yyyy")&amp;$D$2,tbReporteAsistencia[[#All],[SerialDeBusqueda]:[FechaRegistro]],3,FALSE),"")</f>
        <v/>
      </c>
    </row>
    <row r="202" spans="1:19">
      <c r="A202" s="8">
        <f>Plantilla!A203</f>
        <v>0</v>
      </c>
      <c r="B202" s="8">
        <f>Plantilla!B203</f>
        <v>0</v>
      </c>
      <c r="C202" s="8">
        <f>Plantilla!C203</f>
        <v>0</v>
      </c>
      <c r="D202" s="22" t="str">
        <f>IFERROR(VLOOKUP($A202&amp;TEXT(D$3,"dd/mm/yyyy")&amp;$D$2,tbReporteAsistencia[[#All],[SerialDeBusqueda]:[FechaRegistro]],3,FALSE),"")</f>
        <v/>
      </c>
      <c r="E202" s="22" t="str">
        <f>IFERROR(VLOOKUP($A202&amp;TEXT(E$3,"dd/mm/yyyy")&amp;$D$2,tbReporteAsistencia[[#All],[SerialDeBusqueda]:[FechaRegistro]],3,FALSE),"")</f>
        <v/>
      </c>
      <c r="F202" s="22" t="str">
        <f>IFERROR(VLOOKUP($A202&amp;TEXT(F$3,"dd/mm/yyyy")&amp;$D$2,tbReporteAsistencia[[#All],[SerialDeBusqueda]:[FechaRegistro]],3,FALSE),"")</f>
        <v/>
      </c>
      <c r="G202" s="22" t="str">
        <f>IFERROR(VLOOKUP($A202&amp;TEXT(G$3,"dd/mm/yyyy")&amp;$D$2,tbReporteAsistencia[[#All],[SerialDeBusqueda]:[FechaRegistro]],3,FALSE),"")</f>
        <v/>
      </c>
      <c r="H202" s="22" t="str">
        <f>IFERROR(VLOOKUP($A202&amp;TEXT(H$3,"dd/mm/yyyy")&amp;$D$2,tbReporteAsistencia[[#All],[SerialDeBusqueda]:[FechaRegistro]],3,FALSE),"")</f>
        <v/>
      </c>
      <c r="I202" s="22" t="str">
        <f>IFERROR(VLOOKUP($A202&amp;TEXT(I$3,"dd/mm/yyyy")&amp;$D$2,tbReporteAsistencia[[#All],[SerialDeBusqueda]:[FechaRegistro]],3,FALSE),"")</f>
        <v/>
      </c>
      <c r="J202" s="22" t="str">
        <f>IFERROR(VLOOKUP($A202&amp;TEXT(J$3,"dd/mm/yyyy")&amp;$D$2,tbReporteAsistencia[[#All],[SerialDeBusqueda]:[FechaRegistro]],3,FALSE),"")</f>
        <v/>
      </c>
      <c r="K202" s="22" t="str">
        <f>IFERROR(VLOOKUP($A202&amp;TEXT(K$3,"dd/mm/yyyy")&amp;$D$2,tbReporteAsistencia[[#All],[SerialDeBusqueda]:[FechaRegistro]],3,FALSE),"")</f>
        <v/>
      </c>
      <c r="L202" s="22" t="str">
        <f>IFERROR(VLOOKUP($A202&amp;TEXT(L$3,"dd/mm/yyyy")&amp;$D$2,tbReporteAsistencia[[#All],[SerialDeBusqueda]:[FechaRegistro]],3,FALSE),"")</f>
        <v/>
      </c>
      <c r="M202" s="22" t="str">
        <f>IFERROR(VLOOKUP($A202&amp;TEXT(M$3,"dd/mm/yyyy")&amp;$D$2,tbReporteAsistencia[[#All],[SerialDeBusqueda]:[FechaRegistro]],3,FALSE),"")</f>
        <v/>
      </c>
      <c r="N202" s="22" t="str">
        <f>IFERROR(VLOOKUP($A202&amp;TEXT(N$3,"dd/mm/yyyy")&amp;$D$2,tbReporteAsistencia[[#All],[SerialDeBusqueda]:[FechaRegistro]],3,FALSE),"")</f>
        <v/>
      </c>
      <c r="O202" s="22" t="str">
        <f>IFERROR(VLOOKUP($A202&amp;TEXT(O$3,"dd/mm/yyyy")&amp;$D$2,tbReporteAsistencia[[#All],[SerialDeBusqueda]:[FechaRegistro]],3,FALSE),"")</f>
        <v/>
      </c>
      <c r="P202" s="22" t="str">
        <f>IFERROR(VLOOKUP($A202&amp;TEXT(P$3,"dd/mm/yyyy")&amp;$D$2,tbReporteAsistencia[[#All],[SerialDeBusqueda]:[FechaRegistro]],3,FALSE),"")</f>
        <v/>
      </c>
      <c r="Q202" s="22" t="str">
        <f>IFERROR(VLOOKUP($A202&amp;TEXT(Q$3,"dd/mm/yyyy")&amp;$D$2,tbReporteAsistencia[[#All],[SerialDeBusqueda]:[FechaRegistro]],3,FALSE),"")</f>
        <v/>
      </c>
      <c r="R202" s="22" t="str">
        <f>IFERROR(VLOOKUP($A202&amp;TEXT(R$3,"dd/mm/yyyy")&amp;$D$2,tbReporteAsistencia[[#All],[SerialDeBusqueda]:[FechaRegistro]],3,FALSE),"")</f>
        <v/>
      </c>
      <c r="S202" s="22" t="str">
        <f>IFERROR(VLOOKUP($A202&amp;TEXT(S$3,"dd/mm/yyyy")&amp;$D$2,tbReporteAsistencia[[#All],[SerialDeBusqueda]:[FechaRegistro]],3,FALSE),"")</f>
        <v/>
      </c>
    </row>
    <row r="203" spans="1:19">
      <c r="A203" s="8">
        <f>Plantilla!A204</f>
        <v>0</v>
      </c>
      <c r="B203" s="8">
        <f>Plantilla!B204</f>
        <v>0</v>
      </c>
      <c r="C203" s="8">
        <f>Plantilla!C204</f>
        <v>0</v>
      </c>
      <c r="D203" s="22" t="str">
        <f>IFERROR(VLOOKUP($A203&amp;TEXT(D$3,"dd/mm/yyyy")&amp;$D$2,tbReporteAsistencia[[#All],[SerialDeBusqueda]:[FechaRegistro]],3,FALSE),"")</f>
        <v/>
      </c>
      <c r="E203" s="22" t="str">
        <f>IFERROR(VLOOKUP($A203&amp;TEXT(E$3,"dd/mm/yyyy")&amp;$D$2,tbReporteAsistencia[[#All],[SerialDeBusqueda]:[FechaRegistro]],3,FALSE),"")</f>
        <v/>
      </c>
      <c r="F203" s="22" t="str">
        <f>IFERROR(VLOOKUP($A203&amp;TEXT(F$3,"dd/mm/yyyy")&amp;$D$2,tbReporteAsistencia[[#All],[SerialDeBusqueda]:[FechaRegistro]],3,FALSE),"")</f>
        <v/>
      </c>
      <c r="G203" s="22" t="str">
        <f>IFERROR(VLOOKUP($A203&amp;TEXT(G$3,"dd/mm/yyyy")&amp;$D$2,tbReporteAsistencia[[#All],[SerialDeBusqueda]:[FechaRegistro]],3,FALSE),"")</f>
        <v/>
      </c>
      <c r="H203" s="22" t="str">
        <f>IFERROR(VLOOKUP($A203&amp;TEXT(H$3,"dd/mm/yyyy")&amp;$D$2,tbReporteAsistencia[[#All],[SerialDeBusqueda]:[FechaRegistro]],3,FALSE),"")</f>
        <v/>
      </c>
      <c r="I203" s="22" t="str">
        <f>IFERROR(VLOOKUP($A203&amp;TEXT(I$3,"dd/mm/yyyy")&amp;$D$2,tbReporteAsistencia[[#All],[SerialDeBusqueda]:[FechaRegistro]],3,FALSE),"")</f>
        <v/>
      </c>
      <c r="J203" s="22" t="str">
        <f>IFERROR(VLOOKUP($A203&amp;TEXT(J$3,"dd/mm/yyyy")&amp;$D$2,tbReporteAsistencia[[#All],[SerialDeBusqueda]:[FechaRegistro]],3,FALSE),"")</f>
        <v/>
      </c>
      <c r="K203" s="22" t="str">
        <f>IFERROR(VLOOKUP($A203&amp;TEXT(K$3,"dd/mm/yyyy")&amp;$D$2,tbReporteAsistencia[[#All],[SerialDeBusqueda]:[FechaRegistro]],3,FALSE),"")</f>
        <v/>
      </c>
      <c r="L203" s="22" t="str">
        <f>IFERROR(VLOOKUP($A203&amp;TEXT(L$3,"dd/mm/yyyy")&amp;$D$2,tbReporteAsistencia[[#All],[SerialDeBusqueda]:[FechaRegistro]],3,FALSE),"")</f>
        <v/>
      </c>
      <c r="M203" s="22" t="str">
        <f>IFERROR(VLOOKUP($A203&amp;TEXT(M$3,"dd/mm/yyyy")&amp;$D$2,tbReporteAsistencia[[#All],[SerialDeBusqueda]:[FechaRegistro]],3,FALSE),"")</f>
        <v/>
      </c>
      <c r="N203" s="22" t="str">
        <f>IFERROR(VLOOKUP($A203&amp;TEXT(N$3,"dd/mm/yyyy")&amp;$D$2,tbReporteAsistencia[[#All],[SerialDeBusqueda]:[FechaRegistro]],3,FALSE),"")</f>
        <v/>
      </c>
      <c r="O203" s="22" t="str">
        <f>IFERROR(VLOOKUP($A203&amp;TEXT(O$3,"dd/mm/yyyy")&amp;$D$2,tbReporteAsistencia[[#All],[SerialDeBusqueda]:[FechaRegistro]],3,FALSE),"")</f>
        <v/>
      </c>
      <c r="P203" s="22" t="str">
        <f>IFERROR(VLOOKUP($A203&amp;TEXT(P$3,"dd/mm/yyyy")&amp;$D$2,tbReporteAsistencia[[#All],[SerialDeBusqueda]:[FechaRegistro]],3,FALSE),"")</f>
        <v/>
      </c>
      <c r="Q203" s="22" t="str">
        <f>IFERROR(VLOOKUP($A203&amp;TEXT(Q$3,"dd/mm/yyyy")&amp;$D$2,tbReporteAsistencia[[#All],[SerialDeBusqueda]:[FechaRegistro]],3,FALSE),"")</f>
        <v/>
      </c>
      <c r="R203" s="22" t="str">
        <f>IFERROR(VLOOKUP($A203&amp;TEXT(R$3,"dd/mm/yyyy")&amp;$D$2,tbReporteAsistencia[[#All],[SerialDeBusqueda]:[FechaRegistro]],3,FALSE),"")</f>
        <v/>
      </c>
      <c r="S203" s="22" t="str">
        <f>IFERROR(VLOOKUP($A203&amp;TEXT(S$3,"dd/mm/yyyy")&amp;$D$2,tbReporteAsistencia[[#All],[SerialDeBusqueda]:[FechaRegistro]],3,FALSE),"")</f>
        <v/>
      </c>
    </row>
    <row r="204" spans="1:19">
      <c r="A204" s="8">
        <f>Plantilla!A205</f>
        <v>0</v>
      </c>
      <c r="B204" s="8">
        <f>Plantilla!B205</f>
        <v>0</v>
      </c>
      <c r="C204" s="8">
        <f>Plantilla!C205</f>
        <v>0</v>
      </c>
      <c r="D204" s="22" t="str">
        <f>IFERROR(VLOOKUP($A204&amp;TEXT(D$3,"dd/mm/yyyy")&amp;$D$2,tbReporteAsistencia[[#All],[SerialDeBusqueda]:[FechaRegistro]],3,FALSE),"")</f>
        <v/>
      </c>
      <c r="E204" s="22" t="str">
        <f>IFERROR(VLOOKUP($A204&amp;TEXT(E$3,"dd/mm/yyyy")&amp;$D$2,tbReporteAsistencia[[#All],[SerialDeBusqueda]:[FechaRegistro]],3,FALSE),"")</f>
        <v/>
      </c>
      <c r="F204" s="22" t="str">
        <f>IFERROR(VLOOKUP($A204&amp;TEXT(F$3,"dd/mm/yyyy")&amp;$D$2,tbReporteAsistencia[[#All],[SerialDeBusqueda]:[FechaRegistro]],3,FALSE),"")</f>
        <v/>
      </c>
      <c r="G204" s="22" t="str">
        <f>IFERROR(VLOOKUP($A204&amp;TEXT(G$3,"dd/mm/yyyy")&amp;$D$2,tbReporteAsistencia[[#All],[SerialDeBusqueda]:[FechaRegistro]],3,FALSE),"")</f>
        <v/>
      </c>
      <c r="H204" s="22" t="str">
        <f>IFERROR(VLOOKUP($A204&amp;TEXT(H$3,"dd/mm/yyyy")&amp;$D$2,tbReporteAsistencia[[#All],[SerialDeBusqueda]:[FechaRegistro]],3,FALSE),"")</f>
        <v/>
      </c>
      <c r="I204" s="22" t="str">
        <f>IFERROR(VLOOKUP($A204&amp;TEXT(I$3,"dd/mm/yyyy")&amp;$D$2,tbReporteAsistencia[[#All],[SerialDeBusqueda]:[FechaRegistro]],3,FALSE),"")</f>
        <v/>
      </c>
      <c r="J204" s="22" t="str">
        <f>IFERROR(VLOOKUP($A204&amp;TEXT(J$3,"dd/mm/yyyy")&amp;$D$2,tbReporteAsistencia[[#All],[SerialDeBusqueda]:[FechaRegistro]],3,FALSE),"")</f>
        <v/>
      </c>
      <c r="K204" s="22" t="str">
        <f>IFERROR(VLOOKUP($A204&amp;TEXT(K$3,"dd/mm/yyyy")&amp;$D$2,tbReporteAsistencia[[#All],[SerialDeBusqueda]:[FechaRegistro]],3,FALSE),"")</f>
        <v/>
      </c>
      <c r="L204" s="22" t="str">
        <f>IFERROR(VLOOKUP($A204&amp;TEXT(L$3,"dd/mm/yyyy")&amp;$D$2,tbReporteAsistencia[[#All],[SerialDeBusqueda]:[FechaRegistro]],3,FALSE),"")</f>
        <v/>
      </c>
      <c r="M204" s="22" t="str">
        <f>IFERROR(VLOOKUP($A204&amp;TEXT(M$3,"dd/mm/yyyy")&amp;$D$2,tbReporteAsistencia[[#All],[SerialDeBusqueda]:[FechaRegistro]],3,FALSE),"")</f>
        <v/>
      </c>
      <c r="N204" s="22" t="str">
        <f>IFERROR(VLOOKUP($A204&amp;TEXT(N$3,"dd/mm/yyyy")&amp;$D$2,tbReporteAsistencia[[#All],[SerialDeBusqueda]:[FechaRegistro]],3,FALSE),"")</f>
        <v/>
      </c>
      <c r="O204" s="22" t="str">
        <f>IFERROR(VLOOKUP($A204&amp;TEXT(O$3,"dd/mm/yyyy")&amp;$D$2,tbReporteAsistencia[[#All],[SerialDeBusqueda]:[FechaRegistro]],3,FALSE),"")</f>
        <v/>
      </c>
      <c r="P204" s="22" t="str">
        <f>IFERROR(VLOOKUP($A204&amp;TEXT(P$3,"dd/mm/yyyy")&amp;$D$2,tbReporteAsistencia[[#All],[SerialDeBusqueda]:[FechaRegistro]],3,FALSE),"")</f>
        <v/>
      </c>
      <c r="Q204" s="22" t="str">
        <f>IFERROR(VLOOKUP($A204&amp;TEXT(Q$3,"dd/mm/yyyy")&amp;$D$2,tbReporteAsistencia[[#All],[SerialDeBusqueda]:[FechaRegistro]],3,FALSE),"")</f>
        <v/>
      </c>
      <c r="R204" s="22" t="str">
        <f>IFERROR(VLOOKUP($A204&amp;TEXT(R$3,"dd/mm/yyyy")&amp;$D$2,tbReporteAsistencia[[#All],[SerialDeBusqueda]:[FechaRegistro]],3,FALSE),"")</f>
        <v/>
      </c>
      <c r="S204" s="22" t="str">
        <f>IFERROR(VLOOKUP($A204&amp;TEXT(S$3,"dd/mm/yyyy")&amp;$D$2,tbReporteAsistencia[[#All],[SerialDeBusqueda]:[FechaRegistro]],3,FALSE),"")</f>
        <v/>
      </c>
    </row>
    <row r="205" spans="1:19">
      <c r="A205" s="8">
        <f>Plantilla!A206</f>
        <v>0</v>
      </c>
      <c r="B205" s="8">
        <f>Plantilla!B206</f>
        <v>0</v>
      </c>
      <c r="C205" s="8">
        <f>Plantilla!C206</f>
        <v>0</v>
      </c>
      <c r="D205" s="22" t="str">
        <f>IFERROR(VLOOKUP($A205&amp;TEXT(D$3,"dd/mm/yyyy")&amp;$D$2,tbReporteAsistencia[[#All],[SerialDeBusqueda]:[FechaRegistro]],3,FALSE),"")</f>
        <v/>
      </c>
      <c r="E205" s="22" t="str">
        <f>IFERROR(VLOOKUP($A205&amp;TEXT(E$3,"dd/mm/yyyy")&amp;$D$2,tbReporteAsistencia[[#All],[SerialDeBusqueda]:[FechaRegistro]],3,FALSE),"")</f>
        <v/>
      </c>
      <c r="F205" s="22" t="str">
        <f>IFERROR(VLOOKUP($A205&amp;TEXT(F$3,"dd/mm/yyyy")&amp;$D$2,tbReporteAsistencia[[#All],[SerialDeBusqueda]:[FechaRegistro]],3,FALSE),"")</f>
        <v/>
      </c>
      <c r="G205" s="22" t="str">
        <f>IFERROR(VLOOKUP($A205&amp;TEXT(G$3,"dd/mm/yyyy")&amp;$D$2,tbReporteAsistencia[[#All],[SerialDeBusqueda]:[FechaRegistro]],3,FALSE),"")</f>
        <v/>
      </c>
      <c r="H205" s="22" t="str">
        <f>IFERROR(VLOOKUP($A205&amp;TEXT(H$3,"dd/mm/yyyy")&amp;$D$2,tbReporteAsistencia[[#All],[SerialDeBusqueda]:[FechaRegistro]],3,FALSE),"")</f>
        <v/>
      </c>
      <c r="I205" s="22" t="str">
        <f>IFERROR(VLOOKUP($A205&amp;TEXT(I$3,"dd/mm/yyyy")&amp;$D$2,tbReporteAsistencia[[#All],[SerialDeBusqueda]:[FechaRegistro]],3,FALSE),"")</f>
        <v/>
      </c>
      <c r="J205" s="22" t="str">
        <f>IFERROR(VLOOKUP($A205&amp;TEXT(J$3,"dd/mm/yyyy")&amp;$D$2,tbReporteAsistencia[[#All],[SerialDeBusqueda]:[FechaRegistro]],3,FALSE),"")</f>
        <v/>
      </c>
      <c r="K205" s="22" t="str">
        <f>IFERROR(VLOOKUP($A205&amp;TEXT(K$3,"dd/mm/yyyy")&amp;$D$2,tbReporteAsistencia[[#All],[SerialDeBusqueda]:[FechaRegistro]],3,FALSE),"")</f>
        <v/>
      </c>
      <c r="L205" s="22" t="str">
        <f>IFERROR(VLOOKUP($A205&amp;TEXT(L$3,"dd/mm/yyyy")&amp;$D$2,tbReporteAsistencia[[#All],[SerialDeBusqueda]:[FechaRegistro]],3,FALSE),"")</f>
        <v/>
      </c>
      <c r="M205" s="22" t="str">
        <f>IFERROR(VLOOKUP($A205&amp;TEXT(M$3,"dd/mm/yyyy")&amp;$D$2,tbReporteAsistencia[[#All],[SerialDeBusqueda]:[FechaRegistro]],3,FALSE),"")</f>
        <v/>
      </c>
      <c r="N205" s="22" t="str">
        <f>IFERROR(VLOOKUP($A205&amp;TEXT(N$3,"dd/mm/yyyy")&amp;$D$2,tbReporteAsistencia[[#All],[SerialDeBusqueda]:[FechaRegistro]],3,FALSE),"")</f>
        <v/>
      </c>
      <c r="O205" s="22" t="str">
        <f>IFERROR(VLOOKUP($A205&amp;TEXT(O$3,"dd/mm/yyyy")&amp;$D$2,tbReporteAsistencia[[#All],[SerialDeBusqueda]:[FechaRegistro]],3,FALSE),"")</f>
        <v/>
      </c>
      <c r="P205" s="22" t="str">
        <f>IFERROR(VLOOKUP($A205&amp;TEXT(P$3,"dd/mm/yyyy")&amp;$D$2,tbReporteAsistencia[[#All],[SerialDeBusqueda]:[FechaRegistro]],3,FALSE),"")</f>
        <v/>
      </c>
      <c r="Q205" s="22" t="str">
        <f>IFERROR(VLOOKUP($A205&amp;TEXT(Q$3,"dd/mm/yyyy")&amp;$D$2,tbReporteAsistencia[[#All],[SerialDeBusqueda]:[FechaRegistro]],3,FALSE),"")</f>
        <v/>
      </c>
      <c r="R205" s="22" t="str">
        <f>IFERROR(VLOOKUP($A205&amp;TEXT(R$3,"dd/mm/yyyy")&amp;$D$2,tbReporteAsistencia[[#All],[SerialDeBusqueda]:[FechaRegistro]],3,FALSE),"")</f>
        <v/>
      </c>
      <c r="S205" s="22" t="str">
        <f>IFERROR(VLOOKUP($A205&amp;TEXT(S$3,"dd/mm/yyyy")&amp;$D$2,tbReporteAsistencia[[#All],[SerialDeBusqueda]:[FechaRegistro]],3,FALSE),"")</f>
        <v/>
      </c>
    </row>
    <row r="206" spans="1:19">
      <c r="A206" s="8">
        <f>Plantilla!A207</f>
        <v>0</v>
      </c>
      <c r="B206" s="8">
        <f>Plantilla!B207</f>
        <v>0</v>
      </c>
      <c r="C206" s="8">
        <f>Plantilla!C207</f>
        <v>0</v>
      </c>
      <c r="D206" s="22" t="str">
        <f>IFERROR(VLOOKUP($A206&amp;TEXT(D$3,"dd/mm/yyyy")&amp;$D$2,tbReporteAsistencia[[#All],[SerialDeBusqueda]:[FechaRegistro]],3,FALSE),"")</f>
        <v/>
      </c>
      <c r="E206" s="22" t="str">
        <f>IFERROR(VLOOKUP($A206&amp;TEXT(E$3,"dd/mm/yyyy")&amp;$D$2,tbReporteAsistencia[[#All],[SerialDeBusqueda]:[FechaRegistro]],3,FALSE),"")</f>
        <v/>
      </c>
      <c r="F206" s="22" t="str">
        <f>IFERROR(VLOOKUP($A206&amp;TEXT(F$3,"dd/mm/yyyy")&amp;$D$2,tbReporteAsistencia[[#All],[SerialDeBusqueda]:[FechaRegistro]],3,FALSE),"")</f>
        <v/>
      </c>
      <c r="G206" s="22" t="str">
        <f>IFERROR(VLOOKUP($A206&amp;TEXT(G$3,"dd/mm/yyyy")&amp;$D$2,tbReporteAsistencia[[#All],[SerialDeBusqueda]:[FechaRegistro]],3,FALSE),"")</f>
        <v/>
      </c>
      <c r="H206" s="22" t="str">
        <f>IFERROR(VLOOKUP($A206&amp;TEXT(H$3,"dd/mm/yyyy")&amp;$D$2,tbReporteAsistencia[[#All],[SerialDeBusqueda]:[FechaRegistro]],3,FALSE),"")</f>
        <v/>
      </c>
      <c r="I206" s="22" t="str">
        <f>IFERROR(VLOOKUP($A206&amp;TEXT(I$3,"dd/mm/yyyy")&amp;$D$2,tbReporteAsistencia[[#All],[SerialDeBusqueda]:[FechaRegistro]],3,FALSE),"")</f>
        <v/>
      </c>
      <c r="J206" s="22" t="str">
        <f>IFERROR(VLOOKUP($A206&amp;TEXT(J$3,"dd/mm/yyyy")&amp;$D$2,tbReporteAsistencia[[#All],[SerialDeBusqueda]:[FechaRegistro]],3,FALSE),"")</f>
        <v/>
      </c>
      <c r="K206" s="22" t="str">
        <f>IFERROR(VLOOKUP($A206&amp;TEXT(K$3,"dd/mm/yyyy")&amp;$D$2,tbReporteAsistencia[[#All],[SerialDeBusqueda]:[FechaRegistro]],3,FALSE),"")</f>
        <v/>
      </c>
      <c r="L206" s="22" t="str">
        <f>IFERROR(VLOOKUP($A206&amp;TEXT(L$3,"dd/mm/yyyy")&amp;$D$2,tbReporteAsistencia[[#All],[SerialDeBusqueda]:[FechaRegistro]],3,FALSE),"")</f>
        <v/>
      </c>
      <c r="M206" s="22" t="str">
        <f>IFERROR(VLOOKUP($A206&amp;TEXT(M$3,"dd/mm/yyyy")&amp;$D$2,tbReporteAsistencia[[#All],[SerialDeBusqueda]:[FechaRegistro]],3,FALSE),"")</f>
        <v/>
      </c>
      <c r="N206" s="22" t="str">
        <f>IFERROR(VLOOKUP($A206&amp;TEXT(N$3,"dd/mm/yyyy")&amp;$D$2,tbReporteAsistencia[[#All],[SerialDeBusqueda]:[FechaRegistro]],3,FALSE),"")</f>
        <v/>
      </c>
      <c r="O206" s="22" t="str">
        <f>IFERROR(VLOOKUP($A206&amp;TEXT(O$3,"dd/mm/yyyy")&amp;$D$2,tbReporteAsistencia[[#All],[SerialDeBusqueda]:[FechaRegistro]],3,FALSE),"")</f>
        <v/>
      </c>
      <c r="P206" s="22" t="str">
        <f>IFERROR(VLOOKUP($A206&amp;TEXT(P$3,"dd/mm/yyyy")&amp;$D$2,tbReporteAsistencia[[#All],[SerialDeBusqueda]:[FechaRegistro]],3,FALSE),"")</f>
        <v/>
      </c>
      <c r="Q206" s="22" t="str">
        <f>IFERROR(VLOOKUP($A206&amp;TEXT(Q$3,"dd/mm/yyyy")&amp;$D$2,tbReporteAsistencia[[#All],[SerialDeBusqueda]:[FechaRegistro]],3,FALSE),"")</f>
        <v/>
      </c>
      <c r="R206" s="22" t="str">
        <f>IFERROR(VLOOKUP($A206&amp;TEXT(R$3,"dd/mm/yyyy")&amp;$D$2,tbReporteAsistencia[[#All],[SerialDeBusqueda]:[FechaRegistro]],3,FALSE),"")</f>
        <v/>
      </c>
      <c r="S206" s="22" t="str">
        <f>IFERROR(VLOOKUP($A206&amp;TEXT(S$3,"dd/mm/yyyy")&amp;$D$2,tbReporteAsistencia[[#All],[SerialDeBusqueda]:[FechaRegistro]],3,FALSE),"")</f>
        <v/>
      </c>
    </row>
    <row r="207" spans="1:19">
      <c r="A207" s="8">
        <f>Plantilla!A208</f>
        <v>0</v>
      </c>
      <c r="B207" s="8">
        <f>Plantilla!B208</f>
        <v>0</v>
      </c>
      <c r="C207" s="8">
        <f>Plantilla!C208</f>
        <v>0</v>
      </c>
      <c r="D207" s="22" t="str">
        <f>IFERROR(VLOOKUP($A207&amp;TEXT(D$3,"dd/mm/yyyy")&amp;$D$2,tbReporteAsistencia[[#All],[SerialDeBusqueda]:[FechaRegistro]],3,FALSE),"")</f>
        <v/>
      </c>
      <c r="E207" s="22" t="str">
        <f>IFERROR(VLOOKUP($A207&amp;TEXT(E$3,"dd/mm/yyyy")&amp;$D$2,tbReporteAsistencia[[#All],[SerialDeBusqueda]:[FechaRegistro]],3,FALSE),"")</f>
        <v/>
      </c>
      <c r="F207" s="22" t="str">
        <f>IFERROR(VLOOKUP($A207&amp;TEXT(F$3,"dd/mm/yyyy")&amp;$D$2,tbReporteAsistencia[[#All],[SerialDeBusqueda]:[FechaRegistro]],3,FALSE),"")</f>
        <v/>
      </c>
      <c r="G207" s="22" t="str">
        <f>IFERROR(VLOOKUP($A207&amp;TEXT(G$3,"dd/mm/yyyy")&amp;$D$2,tbReporteAsistencia[[#All],[SerialDeBusqueda]:[FechaRegistro]],3,FALSE),"")</f>
        <v/>
      </c>
      <c r="H207" s="22" t="str">
        <f>IFERROR(VLOOKUP($A207&amp;TEXT(H$3,"dd/mm/yyyy")&amp;$D$2,tbReporteAsistencia[[#All],[SerialDeBusqueda]:[FechaRegistro]],3,FALSE),"")</f>
        <v/>
      </c>
      <c r="I207" s="22" t="str">
        <f>IFERROR(VLOOKUP($A207&amp;TEXT(I$3,"dd/mm/yyyy")&amp;$D$2,tbReporteAsistencia[[#All],[SerialDeBusqueda]:[FechaRegistro]],3,FALSE),"")</f>
        <v/>
      </c>
      <c r="J207" s="22" t="str">
        <f>IFERROR(VLOOKUP($A207&amp;TEXT(J$3,"dd/mm/yyyy")&amp;$D$2,tbReporteAsistencia[[#All],[SerialDeBusqueda]:[FechaRegistro]],3,FALSE),"")</f>
        <v/>
      </c>
      <c r="K207" s="22" t="str">
        <f>IFERROR(VLOOKUP($A207&amp;TEXT(K$3,"dd/mm/yyyy")&amp;$D$2,tbReporteAsistencia[[#All],[SerialDeBusqueda]:[FechaRegistro]],3,FALSE),"")</f>
        <v/>
      </c>
      <c r="L207" s="22" t="str">
        <f>IFERROR(VLOOKUP($A207&amp;TEXT(L$3,"dd/mm/yyyy")&amp;$D$2,tbReporteAsistencia[[#All],[SerialDeBusqueda]:[FechaRegistro]],3,FALSE),"")</f>
        <v/>
      </c>
      <c r="M207" s="22" t="str">
        <f>IFERROR(VLOOKUP($A207&amp;TEXT(M$3,"dd/mm/yyyy")&amp;$D$2,tbReporteAsistencia[[#All],[SerialDeBusqueda]:[FechaRegistro]],3,FALSE),"")</f>
        <v/>
      </c>
      <c r="N207" s="22" t="str">
        <f>IFERROR(VLOOKUP($A207&amp;TEXT(N$3,"dd/mm/yyyy")&amp;$D$2,tbReporteAsistencia[[#All],[SerialDeBusqueda]:[FechaRegistro]],3,FALSE),"")</f>
        <v/>
      </c>
      <c r="O207" s="22" t="str">
        <f>IFERROR(VLOOKUP($A207&amp;TEXT(O$3,"dd/mm/yyyy")&amp;$D$2,tbReporteAsistencia[[#All],[SerialDeBusqueda]:[FechaRegistro]],3,FALSE),"")</f>
        <v/>
      </c>
      <c r="P207" s="22" t="str">
        <f>IFERROR(VLOOKUP($A207&amp;TEXT(P$3,"dd/mm/yyyy")&amp;$D$2,tbReporteAsistencia[[#All],[SerialDeBusqueda]:[FechaRegistro]],3,FALSE),"")</f>
        <v/>
      </c>
      <c r="Q207" s="22" t="str">
        <f>IFERROR(VLOOKUP($A207&amp;TEXT(Q$3,"dd/mm/yyyy")&amp;$D$2,tbReporteAsistencia[[#All],[SerialDeBusqueda]:[FechaRegistro]],3,FALSE),"")</f>
        <v/>
      </c>
      <c r="R207" s="22" t="str">
        <f>IFERROR(VLOOKUP($A207&amp;TEXT(R$3,"dd/mm/yyyy")&amp;$D$2,tbReporteAsistencia[[#All],[SerialDeBusqueda]:[FechaRegistro]],3,FALSE),"")</f>
        <v/>
      </c>
      <c r="S207" s="22" t="str">
        <f>IFERROR(VLOOKUP($A207&amp;TEXT(S$3,"dd/mm/yyyy")&amp;$D$2,tbReporteAsistencia[[#All],[SerialDeBusqueda]:[FechaRegistro]],3,FALSE),"")</f>
        <v/>
      </c>
    </row>
    <row r="208" spans="1:19">
      <c r="A208" s="8">
        <f>Plantilla!A209</f>
        <v>0</v>
      </c>
      <c r="B208" s="8">
        <f>Plantilla!B209</f>
        <v>0</v>
      </c>
      <c r="C208" s="8">
        <f>Plantilla!C209</f>
        <v>0</v>
      </c>
      <c r="D208" s="22" t="str">
        <f>IFERROR(VLOOKUP($A208&amp;TEXT(D$3,"dd/mm/yyyy")&amp;$D$2,tbReporteAsistencia[[#All],[SerialDeBusqueda]:[FechaRegistro]],3,FALSE),"")</f>
        <v/>
      </c>
      <c r="E208" s="22" t="str">
        <f>IFERROR(VLOOKUP($A208&amp;TEXT(E$3,"dd/mm/yyyy")&amp;$D$2,tbReporteAsistencia[[#All],[SerialDeBusqueda]:[FechaRegistro]],3,FALSE),"")</f>
        <v/>
      </c>
      <c r="F208" s="22" t="str">
        <f>IFERROR(VLOOKUP($A208&amp;TEXT(F$3,"dd/mm/yyyy")&amp;$D$2,tbReporteAsistencia[[#All],[SerialDeBusqueda]:[FechaRegistro]],3,FALSE),"")</f>
        <v/>
      </c>
      <c r="G208" s="22" t="str">
        <f>IFERROR(VLOOKUP($A208&amp;TEXT(G$3,"dd/mm/yyyy")&amp;$D$2,tbReporteAsistencia[[#All],[SerialDeBusqueda]:[FechaRegistro]],3,FALSE),"")</f>
        <v/>
      </c>
      <c r="H208" s="22" t="str">
        <f>IFERROR(VLOOKUP($A208&amp;TEXT(H$3,"dd/mm/yyyy")&amp;$D$2,tbReporteAsistencia[[#All],[SerialDeBusqueda]:[FechaRegistro]],3,FALSE),"")</f>
        <v/>
      </c>
      <c r="I208" s="22" t="str">
        <f>IFERROR(VLOOKUP($A208&amp;TEXT(I$3,"dd/mm/yyyy")&amp;$D$2,tbReporteAsistencia[[#All],[SerialDeBusqueda]:[FechaRegistro]],3,FALSE),"")</f>
        <v/>
      </c>
      <c r="J208" s="22" t="str">
        <f>IFERROR(VLOOKUP($A208&amp;TEXT(J$3,"dd/mm/yyyy")&amp;$D$2,tbReporteAsistencia[[#All],[SerialDeBusqueda]:[FechaRegistro]],3,FALSE),"")</f>
        <v/>
      </c>
      <c r="K208" s="22" t="str">
        <f>IFERROR(VLOOKUP($A208&amp;TEXT(K$3,"dd/mm/yyyy")&amp;$D$2,tbReporteAsistencia[[#All],[SerialDeBusqueda]:[FechaRegistro]],3,FALSE),"")</f>
        <v/>
      </c>
      <c r="L208" s="22" t="str">
        <f>IFERROR(VLOOKUP($A208&amp;TEXT(L$3,"dd/mm/yyyy")&amp;$D$2,tbReporteAsistencia[[#All],[SerialDeBusqueda]:[FechaRegistro]],3,FALSE),"")</f>
        <v/>
      </c>
      <c r="M208" s="22" t="str">
        <f>IFERROR(VLOOKUP($A208&amp;TEXT(M$3,"dd/mm/yyyy")&amp;$D$2,tbReporteAsistencia[[#All],[SerialDeBusqueda]:[FechaRegistro]],3,FALSE),"")</f>
        <v/>
      </c>
      <c r="N208" s="22" t="str">
        <f>IFERROR(VLOOKUP($A208&amp;TEXT(N$3,"dd/mm/yyyy")&amp;$D$2,tbReporteAsistencia[[#All],[SerialDeBusqueda]:[FechaRegistro]],3,FALSE),"")</f>
        <v/>
      </c>
      <c r="O208" s="22" t="str">
        <f>IFERROR(VLOOKUP($A208&amp;TEXT(O$3,"dd/mm/yyyy")&amp;$D$2,tbReporteAsistencia[[#All],[SerialDeBusqueda]:[FechaRegistro]],3,FALSE),"")</f>
        <v/>
      </c>
      <c r="P208" s="22" t="str">
        <f>IFERROR(VLOOKUP($A208&amp;TEXT(P$3,"dd/mm/yyyy")&amp;$D$2,tbReporteAsistencia[[#All],[SerialDeBusqueda]:[FechaRegistro]],3,FALSE),"")</f>
        <v/>
      </c>
      <c r="Q208" s="22" t="str">
        <f>IFERROR(VLOOKUP($A208&amp;TEXT(Q$3,"dd/mm/yyyy")&amp;$D$2,tbReporteAsistencia[[#All],[SerialDeBusqueda]:[FechaRegistro]],3,FALSE),"")</f>
        <v/>
      </c>
      <c r="R208" s="22" t="str">
        <f>IFERROR(VLOOKUP($A208&amp;TEXT(R$3,"dd/mm/yyyy")&amp;$D$2,tbReporteAsistencia[[#All],[SerialDeBusqueda]:[FechaRegistro]],3,FALSE),"")</f>
        <v/>
      </c>
      <c r="S208" s="22" t="str">
        <f>IFERROR(VLOOKUP($A208&amp;TEXT(S$3,"dd/mm/yyyy")&amp;$D$2,tbReporteAsistencia[[#All],[SerialDeBusqueda]:[FechaRegistro]],3,FALSE),"")</f>
        <v/>
      </c>
    </row>
    <row r="209" spans="1:19">
      <c r="A209" s="8">
        <f>Plantilla!A210</f>
        <v>0</v>
      </c>
      <c r="B209" s="8">
        <f>Plantilla!B210</f>
        <v>0</v>
      </c>
      <c r="C209" s="8">
        <f>Plantilla!C210</f>
        <v>0</v>
      </c>
      <c r="D209" s="22" t="str">
        <f>IFERROR(VLOOKUP($A209&amp;TEXT(D$3,"dd/mm/yyyy")&amp;$D$2,tbReporteAsistencia[[#All],[SerialDeBusqueda]:[FechaRegistro]],3,FALSE),"")</f>
        <v/>
      </c>
      <c r="E209" s="22" t="str">
        <f>IFERROR(VLOOKUP($A209&amp;TEXT(E$3,"dd/mm/yyyy")&amp;$D$2,tbReporteAsistencia[[#All],[SerialDeBusqueda]:[FechaRegistro]],3,FALSE),"")</f>
        <v/>
      </c>
      <c r="F209" s="22" t="str">
        <f>IFERROR(VLOOKUP($A209&amp;TEXT(F$3,"dd/mm/yyyy")&amp;$D$2,tbReporteAsistencia[[#All],[SerialDeBusqueda]:[FechaRegistro]],3,FALSE),"")</f>
        <v/>
      </c>
      <c r="G209" s="22" t="str">
        <f>IFERROR(VLOOKUP($A209&amp;TEXT(G$3,"dd/mm/yyyy")&amp;$D$2,tbReporteAsistencia[[#All],[SerialDeBusqueda]:[FechaRegistro]],3,FALSE),"")</f>
        <v/>
      </c>
      <c r="H209" s="22" t="str">
        <f>IFERROR(VLOOKUP($A209&amp;TEXT(H$3,"dd/mm/yyyy")&amp;$D$2,tbReporteAsistencia[[#All],[SerialDeBusqueda]:[FechaRegistro]],3,FALSE),"")</f>
        <v/>
      </c>
      <c r="I209" s="22" t="str">
        <f>IFERROR(VLOOKUP($A209&amp;TEXT(I$3,"dd/mm/yyyy")&amp;$D$2,tbReporteAsistencia[[#All],[SerialDeBusqueda]:[FechaRegistro]],3,FALSE),"")</f>
        <v/>
      </c>
      <c r="J209" s="22" t="str">
        <f>IFERROR(VLOOKUP($A209&amp;TEXT(J$3,"dd/mm/yyyy")&amp;$D$2,tbReporteAsistencia[[#All],[SerialDeBusqueda]:[FechaRegistro]],3,FALSE),"")</f>
        <v/>
      </c>
      <c r="K209" s="22" t="str">
        <f>IFERROR(VLOOKUP($A209&amp;TEXT(K$3,"dd/mm/yyyy")&amp;$D$2,tbReporteAsistencia[[#All],[SerialDeBusqueda]:[FechaRegistro]],3,FALSE),"")</f>
        <v/>
      </c>
      <c r="L209" s="22" t="str">
        <f>IFERROR(VLOOKUP($A209&amp;TEXT(L$3,"dd/mm/yyyy")&amp;$D$2,tbReporteAsistencia[[#All],[SerialDeBusqueda]:[FechaRegistro]],3,FALSE),"")</f>
        <v/>
      </c>
      <c r="M209" s="22" t="str">
        <f>IFERROR(VLOOKUP($A209&amp;TEXT(M$3,"dd/mm/yyyy")&amp;$D$2,tbReporteAsistencia[[#All],[SerialDeBusqueda]:[FechaRegistro]],3,FALSE),"")</f>
        <v/>
      </c>
      <c r="N209" s="22" t="str">
        <f>IFERROR(VLOOKUP($A209&amp;TEXT(N$3,"dd/mm/yyyy")&amp;$D$2,tbReporteAsistencia[[#All],[SerialDeBusqueda]:[FechaRegistro]],3,FALSE),"")</f>
        <v/>
      </c>
      <c r="O209" s="22" t="str">
        <f>IFERROR(VLOOKUP($A209&amp;TEXT(O$3,"dd/mm/yyyy")&amp;$D$2,tbReporteAsistencia[[#All],[SerialDeBusqueda]:[FechaRegistro]],3,FALSE),"")</f>
        <v/>
      </c>
      <c r="P209" s="22" t="str">
        <f>IFERROR(VLOOKUP($A209&amp;TEXT(P$3,"dd/mm/yyyy")&amp;$D$2,tbReporteAsistencia[[#All],[SerialDeBusqueda]:[FechaRegistro]],3,FALSE),"")</f>
        <v/>
      </c>
      <c r="Q209" s="22" t="str">
        <f>IFERROR(VLOOKUP($A209&amp;TEXT(Q$3,"dd/mm/yyyy")&amp;$D$2,tbReporteAsistencia[[#All],[SerialDeBusqueda]:[FechaRegistro]],3,FALSE),"")</f>
        <v/>
      </c>
      <c r="R209" s="22" t="str">
        <f>IFERROR(VLOOKUP($A209&amp;TEXT(R$3,"dd/mm/yyyy")&amp;$D$2,tbReporteAsistencia[[#All],[SerialDeBusqueda]:[FechaRegistro]],3,FALSE),"")</f>
        <v/>
      </c>
      <c r="S209" s="22" t="str">
        <f>IFERROR(VLOOKUP($A209&amp;TEXT(S$3,"dd/mm/yyyy")&amp;$D$2,tbReporteAsistencia[[#All],[SerialDeBusqueda]:[FechaRegistro]],3,FALSE),"")</f>
        <v/>
      </c>
    </row>
    <row r="210" spans="1:19">
      <c r="A210" s="8">
        <f>Plantilla!A211</f>
        <v>0</v>
      </c>
      <c r="B210" s="8">
        <f>Plantilla!B211</f>
        <v>0</v>
      </c>
      <c r="C210" s="8">
        <f>Plantilla!C211</f>
        <v>0</v>
      </c>
      <c r="D210" s="22" t="str">
        <f>IFERROR(VLOOKUP($A210&amp;TEXT(D$3,"dd/mm/yyyy")&amp;$D$2,tbReporteAsistencia[[#All],[SerialDeBusqueda]:[FechaRegistro]],3,FALSE),"")</f>
        <v/>
      </c>
      <c r="E210" s="22" t="str">
        <f>IFERROR(VLOOKUP($A210&amp;TEXT(E$3,"dd/mm/yyyy")&amp;$D$2,tbReporteAsistencia[[#All],[SerialDeBusqueda]:[FechaRegistro]],3,FALSE),"")</f>
        <v/>
      </c>
      <c r="F210" s="22" t="str">
        <f>IFERROR(VLOOKUP($A210&amp;TEXT(F$3,"dd/mm/yyyy")&amp;$D$2,tbReporteAsistencia[[#All],[SerialDeBusqueda]:[FechaRegistro]],3,FALSE),"")</f>
        <v/>
      </c>
      <c r="G210" s="22" t="str">
        <f>IFERROR(VLOOKUP($A210&amp;TEXT(G$3,"dd/mm/yyyy")&amp;$D$2,tbReporteAsistencia[[#All],[SerialDeBusqueda]:[FechaRegistro]],3,FALSE),"")</f>
        <v/>
      </c>
      <c r="H210" s="22" t="str">
        <f>IFERROR(VLOOKUP($A210&amp;TEXT(H$3,"dd/mm/yyyy")&amp;$D$2,tbReporteAsistencia[[#All],[SerialDeBusqueda]:[FechaRegistro]],3,FALSE),"")</f>
        <v/>
      </c>
      <c r="I210" s="22" t="str">
        <f>IFERROR(VLOOKUP($A210&amp;TEXT(I$3,"dd/mm/yyyy")&amp;$D$2,tbReporteAsistencia[[#All],[SerialDeBusqueda]:[FechaRegistro]],3,FALSE),"")</f>
        <v/>
      </c>
      <c r="J210" s="22" t="str">
        <f>IFERROR(VLOOKUP($A210&amp;TEXT(J$3,"dd/mm/yyyy")&amp;$D$2,tbReporteAsistencia[[#All],[SerialDeBusqueda]:[FechaRegistro]],3,FALSE),"")</f>
        <v/>
      </c>
      <c r="K210" s="22" t="str">
        <f>IFERROR(VLOOKUP($A210&amp;TEXT(K$3,"dd/mm/yyyy")&amp;$D$2,tbReporteAsistencia[[#All],[SerialDeBusqueda]:[FechaRegistro]],3,FALSE),"")</f>
        <v/>
      </c>
      <c r="L210" s="22" t="str">
        <f>IFERROR(VLOOKUP($A210&amp;TEXT(L$3,"dd/mm/yyyy")&amp;$D$2,tbReporteAsistencia[[#All],[SerialDeBusqueda]:[FechaRegistro]],3,FALSE),"")</f>
        <v/>
      </c>
      <c r="M210" s="22" t="str">
        <f>IFERROR(VLOOKUP($A210&amp;TEXT(M$3,"dd/mm/yyyy")&amp;$D$2,tbReporteAsistencia[[#All],[SerialDeBusqueda]:[FechaRegistro]],3,FALSE),"")</f>
        <v/>
      </c>
      <c r="N210" s="22" t="str">
        <f>IFERROR(VLOOKUP($A210&amp;TEXT(N$3,"dd/mm/yyyy")&amp;$D$2,tbReporteAsistencia[[#All],[SerialDeBusqueda]:[FechaRegistro]],3,FALSE),"")</f>
        <v/>
      </c>
      <c r="O210" s="22" t="str">
        <f>IFERROR(VLOOKUP($A210&amp;TEXT(O$3,"dd/mm/yyyy")&amp;$D$2,tbReporteAsistencia[[#All],[SerialDeBusqueda]:[FechaRegistro]],3,FALSE),"")</f>
        <v/>
      </c>
      <c r="P210" s="22" t="str">
        <f>IFERROR(VLOOKUP($A210&amp;TEXT(P$3,"dd/mm/yyyy")&amp;$D$2,tbReporteAsistencia[[#All],[SerialDeBusqueda]:[FechaRegistro]],3,FALSE),"")</f>
        <v/>
      </c>
      <c r="Q210" s="22" t="str">
        <f>IFERROR(VLOOKUP($A210&amp;TEXT(Q$3,"dd/mm/yyyy")&amp;$D$2,tbReporteAsistencia[[#All],[SerialDeBusqueda]:[FechaRegistro]],3,FALSE),"")</f>
        <v/>
      </c>
      <c r="R210" s="22" t="str">
        <f>IFERROR(VLOOKUP($A210&amp;TEXT(R$3,"dd/mm/yyyy")&amp;$D$2,tbReporteAsistencia[[#All],[SerialDeBusqueda]:[FechaRegistro]],3,FALSE),"")</f>
        <v/>
      </c>
      <c r="S210" s="22" t="str">
        <f>IFERROR(VLOOKUP($A210&amp;TEXT(S$3,"dd/mm/yyyy")&amp;$D$2,tbReporteAsistencia[[#All],[SerialDeBusqueda]:[FechaRegistro]],3,FALSE),"")</f>
        <v/>
      </c>
    </row>
    <row r="211" spans="1:19">
      <c r="A211" s="8">
        <f>Plantilla!A212</f>
        <v>0</v>
      </c>
      <c r="B211" s="8">
        <f>Plantilla!B212</f>
        <v>0</v>
      </c>
      <c r="C211" s="8">
        <f>Plantilla!C212</f>
        <v>0</v>
      </c>
      <c r="D211" s="22" t="str">
        <f>IFERROR(VLOOKUP($A211&amp;TEXT(D$3,"dd/mm/yyyy")&amp;$D$2,tbReporteAsistencia[[#All],[SerialDeBusqueda]:[FechaRegistro]],3,FALSE),"")</f>
        <v/>
      </c>
      <c r="E211" s="22" t="str">
        <f>IFERROR(VLOOKUP($A211&amp;TEXT(E$3,"dd/mm/yyyy")&amp;$D$2,tbReporteAsistencia[[#All],[SerialDeBusqueda]:[FechaRegistro]],3,FALSE),"")</f>
        <v/>
      </c>
      <c r="F211" s="22" t="str">
        <f>IFERROR(VLOOKUP($A211&amp;TEXT(F$3,"dd/mm/yyyy")&amp;$D$2,tbReporteAsistencia[[#All],[SerialDeBusqueda]:[FechaRegistro]],3,FALSE),"")</f>
        <v/>
      </c>
      <c r="G211" s="22" t="str">
        <f>IFERROR(VLOOKUP($A211&amp;TEXT(G$3,"dd/mm/yyyy")&amp;$D$2,tbReporteAsistencia[[#All],[SerialDeBusqueda]:[FechaRegistro]],3,FALSE),"")</f>
        <v/>
      </c>
      <c r="H211" s="22" t="str">
        <f>IFERROR(VLOOKUP($A211&amp;TEXT(H$3,"dd/mm/yyyy")&amp;$D$2,tbReporteAsistencia[[#All],[SerialDeBusqueda]:[FechaRegistro]],3,FALSE),"")</f>
        <v/>
      </c>
      <c r="I211" s="22" t="str">
        <f>IFERROR(VLOOKUP($A211&amp;TEXT(I$3,"dd/mm/yyyy")&amp;$D$2,tbReporteAsistencia[[#All],[SerialDeBusqueda]:[FechaRegistro]],3,FALSE),"")</f>
        <v/>
      </c>
      <c r="J211" s="22" t="str">
        <f>IFERROR(VLOOKUP($A211&amp;TEXT(J$3,"dd/mm/yyyy")&amp;$D$2,tbReporteAsistencia[[#All],[SerialDeBusqueda]:[FechaRegistro]],3,FALSE),"")</f>
        <v/>
      </c>
      <c r="K211" s="22" t="str">
        <f>IFERROR(VLOOKUP($A211&amp;TEXT(K$3,"dd/mm/yyyy")&amp;$D$2,tbReporteAsistencia[[#All],[SerialDeBusqueda]:[FechaRegistro]],3,FALSE),"")</f>
        <v/>
      </c>
      <c r="L211" s="22" t="str">
        <f>IFERROR(VLOOKUP($A211&amp;TEXT(L$3,"dd/mm/yyyy")&amp;$D$2,tbReporteAsistencia[[#All],[SerialDeBusqueda]:[FechaRegistro]],3,FALSE),"")</f>
        <v/>
      </c>
      <c r="M211" s="22" t="str">
        <f>IFERROR(VLOOKUP($A211&amp;TEXT(M$3,"dd/mm/yyyy")&amp;$D$2,tbReporteAsistencia[[#All],[SerialDeBusqueda]:[FechaRegistro]],3,FALSE),"")</f>
        <v/>
      </c>
      <c r="N211" s="22" t="str">
        <f>IFERROR(VLOOKUP($A211&amp;TEXT(N$3,"dd/mm/yyyy")&amp;$D$2,tbReporteAsistencia[[#All],[SerialDeBusqueda]:[FechaRegistro]],3,FALSE),"")</f>
        <v/>
      </c>
      <c r="O211" s="22" t="str">
        <f>IFERROR(VLOOKUP($A211&amp;TEXT(O$3,"dd/mm/yyyy")&amp;$D$2,tbReporteAsistencia[[#All],[SerialDeBusqueda]:[FechaRegistro]],3,FALSE),"")</f>
        <v/>
      </c>
      <c r="P211" s="22" t="str">
        <f>IFERROR(VLOOKUP($A211&amp;TEXT(P$3,"dd/mm/yyyy")&amp;$D$2,tbReporteAsistencia[[#All],[SerialDeBusqueda]:[FechaRegistro]],3,FALSE),"")</f>
        <v/>
      </c>
      <c r="Q211" s="22" t="str">
        <f>IFERROR(VLOOKUP($A211&amp;TEXT(Q$3,"dd/mm/yyyy")&amp;$D$2,tbReporteAsistencia[[#All],[SerialDeBusqueda]:[FechaRegistro]],3,FALSE),"")</f>
        <v/>
      </c>
      <c r="R211" s="22" t="str">
        <f>IFERROR(VLOOKUP($A211&amp;TEXT(R$3,"dd/mm/yyyy")&amp;$D$2,tbReporteAsistencia[[#All],[SerialDeBusqueda]:[FechaRegistro]],3,FALSE),"")</f>
        <v/>
      </c>
      <c r="S211" s="22" t="str">
        <f>IFERROR(VLOOKUP($A211&amp;TEXT(S$3,"dd/mm/yyyy")&amp;$D$2,tbReporteAsistencia[[#All],[SerialDeBusqueda]:[FechaRegistro]],3,FALSE),"")</f>
        <v/>
      </c>
    </row>
    <row r="212" spans="1:19">
      <c r="A212" s="8">
        <f>Plantilla!A213</f>
        <v>0</v>
      </c>
      <c r="B212" s="8">
        <f>Plantilla!B213</f>
        <v>0</v>
      </c>
      <c r="C212" s="8">
        <f>Plantilla!C213</f>
        <v>0</v>
      </c>
      <c r="D212" s="22" t="str">
        <f>IFERROR(VLOOKUP($A212&amp;TEXT(D$3,"dd/mm/yyyy")&amp;$D$2,tbReporteAsistencia[[#All],[SerialDeBusqueda]:[FechaRegistro]],3,FALSE),"")</f>
        <v/>
      </c>
      <c r="E212" s="22" t="str">
        <f>IFERROR(VLOOKUP($A212&amp;TEXT(E$3,"dd/mm/yyyy")&amp;$D$2,tbReporteAsistencia[[#All],[SerialDeBusqueda]:[FechaRegistro]],3,FALSE),"")</f>
        <v/>
      </c>
      <c r="F212" s="22" t="str">
        <f>IFERROR(VLOOKUP($A212&amp;TEXT(F$3,"dd/mm/yyyy")&amp;$D$2,tbReporteAsistencia[[#All],[SerialDeBusqueda]:[FechaRegistro]],3,FALSE),"")</f>
        <v/>
      </c>
      <c r="G212" s="22" t="str">
        <f>IFERROR(VLOOKUP($A212&amp;TEXT(G$3,"dd/mm/yyyy")&amp;$D$2,tbReporteAsistencia[[#All],[SerialDeBusqueda]:[FechaRegistro]],3,FALSE),"")</f>
        <v/>
      </c>
      <c r="H212" s="22" t="str">
        <f>IFERROR(VLOOKUP($A212&amp;TEXT(H$3,"dd/mm/yyyy")&amp;$D$2,tbReporteAsistencia[[#All],[SerialDeBusqueda]:[FechaRegistro]],3,FALSE),"")</f>
        <v/>
      </c>
      <c r="I212" s="22" t="str">
        <f>IFERROR(VLOOKUP($A212&amp;TEXT(I$3,"dd/mm/yyyy")&amp;$D$2,tbReporteAsistencia[[#All],[SerialDeBusqueda]:[FechaRegistro]],3,FALSE),"")</f>
        <v/>
      </c>
      <c r="J212" s="22" t="str">
        <f>IFERROR(VLOOKUP($A212&amp;TEXT(J$3,"dd/mm/yyyy")&amp;$D$2,tbReporteAsistencia[[#All],[SerialDeBusqueda]:[FechaRegistro]],3,FALSE),"")</f>
        <v/>
      </c>
      <c r="K212" s="22" t="str">
        <f>IFERROR(VLOOKUP($A212&amp;TEXT(K$3,"dd/mm/yyyy")&amp;$D$2,tbReporteAsistencia[[#All],[SerialDeBusqueda]:[FechaRegistro]],3,FALSE),"")</f>
        <v/>
      </c>
      <c r="L212" s="22" t="str">
        <f>IFERROR(VLOOKUP($A212&amp;TEXT(L$3,"dd/mm/yyyy")&amp;$D$2,tbReporteAsistencia[[#All],[SerialDeBusqueda]:[FechaRegistro]],3,FALSE),"")</f>
        <v/>
      </c>
      <c r="M212" s="22" t="str">
        <f>IFERROR(VLOOKUP($A212&amp;TEXT(M$3,"dd/mm/yyyy")&amp;$D$2,tbReporteAsistencia[[#All],[SerialDeBusqueda]:[FechaRegistro]],3,FALSE),"")</f>
        <v/>
      </c>
      <c r="N212" s="22" t="str">
        <f>IFERROR(VLOOKUP($A212&amp;TEXT(N$3,"dd/mm/yyyy")&amp;$D$2,tbReporteAsistencia[[#All],[SerialDeBusqueda]:[FechaRegistro]],3,FALSE),"")</f>
        <v/>
      </c>
      <c r="O212" s="22" t="str">
        <f>IFERROR(VLOOKUP($A212&amp;TEXT(O$3,"dd/mm/yyyy")&amp;$D$2,tbReporteAsistencia[[#All],[SerialDeBusqueda]:[FechaRegistro]],3,FALSE),"")</f>
        <v/>
      </c>
      <c r="P212" s="22" t="str">
        <f>IFERROR(VLOOKUP($A212&amp;TEXT(P$3,"dd/mm/yyyy")&amp;$D$2,tbReporteAsistencia[[#All],[SerialDeBusqueda]:[FechaRegistro]],3,FALSE),"")</f>
        <v/>
      </c>
      <c r="Q212" s="22" t="str">
        <f>IFERROR(VLOOKUP($A212&amp;TEXT(Q$3,"dd/mm/yyyy")&amp;$D$2,tbReporteAsistencia[[#All],[SerialDeBusqueda]:[FechaRegistro]],3,FALSE),"")</f>
        <v/>
      </c>
      <c r="R212" s="22" t="str">
        <f>IFERROR(VLOOKUP($A212&amp;TEXT(R$3,"dd/mm/yyyy")&amp;$D$2,tbReporteAsistencia[[#All],[SerialDeBusqueda]:[FechaRegistro]],3,FALSE),"")</f>
        <v/>
      </c>
      <c r="S212" s="22" t="str">
        <f>IFERROR(VLOOKUP($A212&amp;TEXT(S$3,"dd/mm/yyyy")&amp;$D$2,tbReporteAsistencia[[#All],[SerialDeBusqueda]:[FechaRegistro]],3,FALSE),"")</f>
        <v/>
      </c>
    </row>
    <row r="213" spans="1:19">
      <c r="A213" s="8">
        <f>Plantilla!A214</f>
        <v>0</v>
      </c>
      <c r="B213" s="8">
        <f>Plantilla!B214</f>
        <v>0</v>
      </c>
      <c r="C213" s="8">
        <f>Plantilla!C214</f>
        <v>0</v>
      </c>
      <c r="D213" s="22" t="str">
        <f>IFERROR(VLOOKUP($A213&amp;TEXT(D$3,"dd/mm/yyyy")&amp;$D$2,tbReporteAsistencia[[#All],[SerialDeBusqueda]:[FechaRegistro]],3,FALSE),"")</f>
        <v/>
      </c>
      <c r="E213" s="22" t="str">
        <f>IFERROR(VLOOKUP($A213&amp;TEXT(E$3,"dd/mm/yyyy")&amp;$D$2,tbReporteAsistencia[[#All],[SerialDeBusqueda]:[FechaRegistro]],3,FALSE),"")</f>
        <v/>
      </c>
      <c r="F213" s="22" t="str">
        <f>IFERROR(VLOOKUP($A213&amp;TEXT(F$3,"dd/mm/yyyy")&amp;$D$2,tbReporteAsistencia[[#All],[SerialDeBusqueda]:[FechaRegistro]],3,FALSE),"")</f>
        <v/>
      </c>
      <c r="G213" s="22" t="str">
        <f>IFERROR(VLOOKUP($A213&amp;TEXT(G$3,"dd/mm/yyyy")&amp;$D$2,tbReporteAsistencia[[#All],[SerialDeBusqueda]:[FechaRegistro]],3,FALSE),"")</f>
        <v/>
      </c>
      <c r="H213" s="22" t="str">
        <f>IFERROR(VLOOKUP($A213&amp;TEXT(H$3,"dd/mm/yyyy")&amp;$D$2,tbReporteAsistencia[[#All],[SerialDeBusqueda]:[FechaRegistro]],3,FALSE),"")</f>
        <v/>
      </c>
      <c r="I213" s="22" t="str">
        <f>IFERROR(VLOOKUP($A213&amp;TEXT(I$3,"dd/mm/yyyy")&amp;$D$2,tbReporteAsistencia[[#All],[SerialDeBusqueda]:[FechaRegistro]],3,FALSE),"")</f>
        <v/>
      </c>
      <c r="J213" s="22" t="str">
        <f>IFERROR(VLOOKUP($A213&amp;TEXT(J$3,"dd/mm/yyyy")&amp;$D$2,tbReporteAsistencia[[#All],[SerialDeBusqueda]:[FechaRegistro]],3,FALSE),"")</f>
        <v/>
      </c>
      <c r="K213" s="22" t="str">
        <f>IFERROR(VLOOKUP($A213&amp;TEXT(K$3,"dd/mm/yyyy")&amp;$D$2,tbReporteAsistencia[[#All],[SerialDeBusqueda]:[FechaRegistro]],3,FALSE),"")</f>
        <v/>
      </c>
      <c r="L213" s="22" t="str">
        <f>IFERROR(VLOOKUP($A213&amp;TEXT(L$3,"dd/mm/yyyy")&amp;$D$2,tbReporteAsistencia[[#All],[SerialDeBusqueda]:[FechaRegistro]],3,FALSE),"")</f>
        <v/>
      </c>
      <c r="M213" s="22" t="str">
        <f>IFERROR(VLOOKUP($A213&amp;TEXT(M$3,"dd/mm/yyyy")&amp;$D$2,tbReporteAsistencia[[#All],[SerialDeBusqueda]:[FechaRegistro]],3,FALSE),"")</f>
        <v/>
      </c>
      <c r="N213" s="22" t="str">
        <f>IFERROR(VLOOKUP($A213&amp;TEXT(N$3,"dd/mm/yyyy")&amp;$D$2,tbReporteAsistencia[[#All],[SerialDeBusqueda]:[FechaRegistro]],3,FALSE),"")</f>
        <v/>
      </c>
      <c r="O213" s="22" t="str">
        <f>IFERROR(VLOOKUP($A213&amp;TEXT(O$3,"dd/mm/yyyy")&amp;$D$2,tbReporteAsistencia[[#All],[SerialDeBusqueda]:[FechaRegistro]],3,FALSE),"")</f>
        <v/>
      </c>
      <c r="P213" s="22" t="str">
        <f>IFERROR(VLOOKUP($A213&amp;TEXT(P$3,"dd/mm/yyyy")&amp;$D$2,tbReporteAsistencia[[#All],[SerialDeBusqueda]:[FechaRegistro]],3,FALSE),"")</f>
        <v/>
      </c>
      <c r="Q213" s="22" t="str">
        <f>IFERROR(VLOOKUP($A213&amp;TEXT(Q$3,"dd/mm/yyyy")&amp;$D$2,tbReporteAsistencia[[#All],[SerialDeBusqueda]:[FechaRegistro]],3,FALSE),"")</f>
        <v/>
      </c>
      <c r="R213" s="22" t="str">
        <f>IFERROR(VLOOKUP($A213&amp;TEXT(R$3,"dd/mm/yyyy")&amp;$D$2,tbReporteAsistencia[[#All],[SerialDeBusqueda]:[FechaRegistro]],3,FALSE),"")</f>
        <v/>
      </c>
      <c r="S213" s="22" t="str">
        <f>IFERROR(VLOOKUP($A213&amp;TEXT(S$3,"dd/mm/yyyy")&amp;$D$2,tbReporteAsistencia[[#All],[SerialDeBusqueda]:[FechaRegistro]],3,FALSE),"")</f>
        <v/>
      </c>
    </row>
    <row r="214" spans="1:19">
      <c r="A214" s="8">
        <f>Plantilla!A215</f>
        <v>0</v>
      </c>
      <c r="B214" s="8">
        <f>Plantilla!B215</f>
        <v>0</v>
      </c>
      <c r="C214" s="8">
        <f>Plantilla!C215</f>
        <v>0</v>
      </c>
      <c r="D214" s="22" t="str">
        <f>IFERROR(VLOOKUP($A214&amp;TEXT(D$3,"dd/mm/yyyy")&amp;$D$2,tbReporteAsistencia[[#All],[SerialDeBusqueda]:[FechaRegistro]],3,FALSE),"")</f>
        <v/>
      </c>
      <c r="E214" s="22" t="str">
        <f>IFERROR(VLOOKUP($A214&amp;TEXT(E$3,"dd/mm/yyyy")&amp;$D$2,tbReporteAsistencia[[#All],[SerialDeBusqueda]:[FechaRegistro]],3,FALSE),"")</f>
        <v/>
      </c>
      <c r="F214" s="22" t="str">
        <f>IFERROR(VLOOKUP($A214&amp;TEXT(F$3,"dd/mm/yyyy")&amp;$D$2,tbReporteAsistencia[[#All],[SerialDeBusqueda]:[FechaRegistro]],3,FALSE),"")</f>
        <v/>
      </c>
      <c r="G214" s="22" t="str">
        <f>IFERROR(VLOOKUP($A214&amp;TEXT(G$3,"dd/mm/yyyy")&amp;$D$2,tbReporteAsistencia[[#All],[SerialDeBusqueda]:[FechaRegistro]],3,FALSE),"")</f>
        <v/>
      </c>
      <c r="H214" s="22" t="str">
        <f>IFERROR(VLOOKUP($A214&amp;TEXT(H$3,"dd/mm/yyyy")&amp;$D$2,tbReporteAsistencia[[#All],[SerialDeBusqueda]:[FechaRegistro]],3,FALSE),"")</f>
        <v/>
      </c>
      <c r="I214" s="22" t="str">
        <f>IFERROR(VLOOKUP($A214&amp;TEXT(I$3,"dd/mm/yyyy")&amp;$D$2,tbReporteAsistencia[[#All],[SerialDeBusqueda]:[FechaRegistro]],3,FALSE),"")</f>
        <v/>
      </c>
      <c r="J214" s="22" t="str">
        <f>IFERROR(VLOOKUP($A214&amp;TEXT(J$3,"dd/mm/yyyy")&amp;$D$2,tbReporteAsistencia[[#All],[SerialDeBusqueda]:[FechaRegistro]],3,FALSE),"")</f>
        <v/>
      </c>
      <c r="K214" s="22" t="str">
        <f>IFERROR(VLOOKUP($A214&amp;TEXT(K$3,"dd/mm/yyyy")&amp;$D$2,tbReporteAsistencia[[#All],[SerialDeBusqueda]:[FechaRegistro]],3,FALSE),"")</f>
        <v/>
      </c>
      <c r="L214" s="22" t="str">
        <f>IFERROR(VLOOKUP($A214&amp;TEXT(L$3,"dd/mm/yyyy")&amp;$D$2,tbReporteAsistencia[[#All],[SerialDeBusqueda]:[FechaRegistro]],3,FALSE),"")</f>
        <v/>
      </c>
      <c r="M214" s="22" t="str">
        <f>IFERROR(VLOOKUP($A214&amp;TEXT(M$3,"dd/mm/yyyy")&amp;$D$2,tbReporteAsistencia[[#All],[SerialDeBusqueda]:[FechaRegistro]],3,FALSE),"")</f>
        <v/>
      </c>
      <c r="N214" s="22" t="str">
        <f>IFERROR(VLOOKUP($A214&amp;TEXT(N$3,"dd/mm/yyyy")&amp;$D$2,tbReporteAsistencia[[#All],[SerialDeBusqueda]:[FechaRegistro]],3,FALSE),"")</f>
        <v/>
      </c>
      <c r="O214" s="22" t="str">
        <f>IFERROR(VLOOKUP($A214&amp;TEXT(O$3,"dd/mm/yyyy")&amp;$D$2,tbReporteAsistencia[[#All],[SerialDeBusqueda]:[FechaRegistro]],3,FALSE),"")</f>
        <v/>
      </c>
      <c r="P214" s="22" t="str">
        <f>IFERROR(VLOOKUP($A214&amp;TEXT(P$3,"dd/mm/yyyy")&amp;$D$2,tbReporteAsistencia[[#All],[SerialDeBusqueda]:[FechaRegistro]],3,FALSE),"")</f>
        <v/>
      </c>
      <c r="Q214" s="22" t="str">
        <f>IFERROR(VLOOKUP($A214&amp;TEXT(Q$3,"dd/mm/yyyy")&amp;$D$2,tbReporteAsistencia[[#All],[SerialDeBusqueda]:[FechaRegistro]],3,FALSE),"")</f>
        <v/>
      </c>
      <c r="R214" s="22" t="str">
        <f>IFERROR(VLOOKUP($A214&amp;TEXT(R$3,"dd/mm/yyyy")&amp;$D$2,tbReporteAsistencia[[#All],[SerialDeBusqueda]:[FechaRegistro]],3,FALSE),"")</f>
        <v/>
      </c>
      <c r="S214" s="22" t="str">
        <f>IFERROR(VLOOKUP($A214&amp;TEXT(S$3,"dd/mm/yyyy")&amp;$D$2,tbReporteAsistencia[[#All],[SerialDeBusqueda]:[FechaRegistro]],3,FALSE),"")</f>
        <v/>
      </c>
    </row>
    <row r="215" spans="1:19">
      <c r="A215" s="8">
        <f>Plantilla!A216</f>
        <v>0</v>
      </c>
      <c r="B215" s="8">
        <f>Plantilla!B216</f>
        <v>0</v>
      </c>
      <c r="C215" s="8">
        <f>Plantilla!C216</f>
        <v>0</v>
      </c>
      <c r="D215" s="22" t="str">
        <f>IFERROR(VLOOKUP($A215&amp;TEXT(D$3,"dd/mm/yyyy")&amp;$D$2,tbReporteAsistencia[[#All],[SerialDeBusqueda]:[FechaRegistro]],3,FALSE),"")</f>
        <v/>
      </c>
      <c r="E215" s="22" t="str">
        <f>IFERROR(VLOOKUP($A215&amp;TEXT(E$3,"dd/mm/yyyy")&amp;$D$2,tbReporteAsistencia[[#All],[SerialDeBusqueda]:[FechaRegistro]],3,FALSE),"")</f>
        <v/>
      </c>
      <c r="F215" s="22" t="str">
        <f>IFERROR(VLOOKUP($A215&amp;TEXT(F$3,"dd/mm/yyyy")&amp;$D$2,tbReporteAsistencia[[#All],[SerialDeBusqueda]:[FechaRegistro]],3,FALSE),"")</f>
        <v/>
      </c>
      <c r="G215" s="22" t="str">
        <f>IFERROR(VLOOKUP($A215&amp;TEXT(G$3,"dd/mm/yyyy")&amp;$D$2,tbReporteAsistencia[[#All],[SerialDeBusqueda]:[FechaRegistro]],3,FALSE),"")</f>
        <v/>
      </c>
      <c r="H215" s="22" t="str">
        <f>IFERROR(VLOOKUP($A215&amp;TEXT(H$3,"dd/mm/yyyy")&amp;$D$2,tbReporteAsistencia[[#All],[SerialDeBusqueda]:[FechaRegistro]],3,FALSE),"")</f>
        <v/>
      </c>
      <c r="I215" s="22" t="str">
        <f>IFERROR(VLOOKUP($A215&amp;TEXT(I$3,"dd/mm/yyyy")&amp;$D$2,tbReporteAsistencia[[#All],[SerialDeBusqueda]:[FechaRegistro]],3,FALSE),"")</f>
        <v/>
      </c>
      <c r="J215" s="22" t="str">
        <f>IFERROR(VLOOKUP($A215&amp;TEXT(J$3,"dd/mm/yyyy")&amp;$D$2,tbReporteAsistencia[[#All],[SerialDeBusqueda]:[FechaRegistro]],3,FALSE),"")</f>
        <v/>
      </c>
      <c r="K215" s="22" t="str">
        <f>IFERROR(VLOOKUP($A215&amp;TEXT(K$3,"dd/mm/yyyy")&amp;$D$2,tbReporteAsistencia[[#All],[SerialDeBusqueda]:[FechaRegistro]],3,FALSE),"")</f>
        <v/>
      </c>
      <c r="L215" s="22" t="str">
        <f>IFERROR(VLOOKUP($A215&amp;TEXT(L$3,"dd/mm/yyyy")&amp;$D$2,tbReporteAsistencia[[#All],[SerialDeBusqueda]:[FechaRegistro]],3,FALSE),"")</f>
        <v/>
      </c>
      <c r="M215" s="22" t="str">
        <f>IFERROR(VLOOKUP($A215&amp;TEXT(M$3,"dd/mm/yyyy")&amp;$D$2,tbReporteAsistencia[[#All],[SerialDeBusqueda]:[FechaRegistro]],3,FALSE),"")</f>
        <v/>
      </c>
      <c r="N215" s="22" t="str">
        <f>IFERROR(VLOOKUP($A215&amp;TEXT(N$3,"dd/mm/yyyy")&amp;$D$2,tbReporteAsistencia[[#All],[SerialDeBusqueda]:[FechaRegistro]],3,FALSE),"")</f>
        <v/>
      </c>
      <c r="O215" s="22" t="str">
        <f>IFERROR(VLOOKUP($A215&amp;TEXT(O$3,"dd/mm/yyyy")&amp;$D$2,tbReporteAsistencia[[#All],[SerialDeBusqueda]:[FechaRegistro]],3,FALSE),"")</f>
        <v/>
      </c>
      <c r="P215" s="22" t="str">
        <f>IFERROR(VLOOKUP($A215&amp;TEXT(P$3,"dd/mm/yyyy")&amp;$D$2,tbReporteAsistencia[[#All],[SerialDeBusqueda]:[FechaRegistro]],3,FALSE),"")</f>
        <v/>
      </c>
      <c r="Q215" s="22" t="str">
        <f>IFERROR(VLOOKUP($A215&amp;TEXT(Q$3,"dd/mm/yyyy")&amp;$D$2,tbReporteAsistencia[[#All],[SerialDeBusqueda]:[FechaRegistro]],3,FALSE),"")</f>
        <v/>
      </c>
      <c r="R215" s="22" t="str">
        <f>IFERROR(VLOOKUP($A215&amp;TEXT(R$3,"dd/mm/yyyy")&amp;$D$2,tbReporteAsistencia[[#All],[SerialDeBusqueda]:[FechaRegistro]],3,FALSE),"")</f>
        <v/>
      </c>
      <c r="S215" s="22" t="str">
        <f>IFERROR(VLOOKUP($A215&amp;TEXT(S$3,"dd/mm/yyyy")&amp;$D$2,tbReporteAsistencia[[#All],[SerialDeBusqueda]:[FechaRegistro]],3,FALSE),"")</f>
        <v/>
      </c>
    </row>
    <row r="216" spans="1:19">
      <c r="A216" s="8">
        <f>Plantilla!A217</f>
        <v>0</v>
      </c>
      <c r="B216" s="8">
        <f>Plantilla!B217</f>
        <v>0</v>
      </c>
      <c r="C216" s="8">
        <f>Plantilla!C217</f>
        <v>0</v>
      </c>
      <c r="D216" s="22" t="str">
        <f>IFERROR(VLOOKUP($A216&amp;TEXT(D$3,"dd/mm/yyyy")&amp;$D$2,tbReporteAsistencia[[#All],[SerialDeBusqueda]:[FechaRegistro]],3,FALSE),"")</f>
        <v/>
      </c>
      <c r="E216" s="22" t="str">
        <f>IFERROR(VLOOKUP($A216&amp;TEXT(E$3,"dd/mm/yyyy")&amp;$D$2,tbReporteAsistencia[[#All],[SerialDeBusqueda]:[FechaRegistro]],3,FALSE),"")</f>
        <v/>
      </c>
      <c r="F216" s="22" t="str">
        <f>IFERROR(VLOOKUP($A216&amp;TEXT(F$3,"dd/mm/yyyy")&amp;$D$2,tbReporteAsistencia[[#All],[SerialDeBusqueda]:[FechaRegistro]],3,FALSE),"")</f>
        <v/>
      </c>
      <c r="G216" s="22" t="str">
        <f>IFERROR(VLOOKUP($A216&amp;TEXT(G$3,"dd/mm/yyyy")&amp;$D$2,tbReporteAsistencia[[#All],[SerialDeBusqueda]:[FechaRegistro]],3,FALSE),"")</f>
        <v/>
      </c>
      <c r="H216" s="22" t="str">
        <f>IFERROR(VLOOKUP($A216&amp;TEXT(H$3,"dd/mm/yyyy")&amp;$D$2,tbReporteAsistencia[[#All],[SerialDeBusqueda]:[FechaRegistro]],3,FALSE),"")</f>
        <v/>
      </c>
      <c r="I216" s="22" t="str">
        <f>IFERROR(VLOOKUP($A216&amp;TEXT(I$3,"dd/mm/yyyy")&amp;$D$2,tbReporteAsistencia[[#All],[SerialDeBusqueda]:[FechaRegistro]],3,FALSE),"")</f>
        <v/>
      </c>
      <c r="J216" s="22" t="str">
        <f>IFERROR(VLOOKUP($A216&amp;TEXT(J$3,"dd/mm/yyyy")&amp;$D$2,tbReporteAsistencia[[#All],[SerialDeBusqueda]:[FechaRegistro]],3,FALSE),"")</f>
        <v/>
      </c>
      <c r="K216" s="22" t="str">
        <f>IFERROR(VLOOKUP($A216&amp;TEXT(K$3,"dd/mm/yyyy")&amp;$D$2,tbReporteAsistencia[[#All],[SerialDeBusqueda]:[FechaRegistro]],3,FALSE),"")</f>
        <v/>
      </c>
      <c r="L216" s="22" t="str">
        <f>IFERROR(VLOOKUP($A216&amp;TEXT(L$3,"dd/mm/yyyy")&amp;$D$2,tbReporteAsistencia[[#All],[SerialDeBusqueda]:[FechaRegistro]],3,FALSE),"")</f>
        <v/>
      </c>
      <c r="M216" s="22" t="str">
        <f>IFERROR(VLOOKUP($A216&amp;TEXT(M$3,"dd/mm/yyyy")&amp;$D$2,tbReporteAsistencia[[#All],[SerialDeBusqueda]:[FechaRegistro]],3,FALSE),"")</f>
        <v/>
      </c>
      <c r="N216" s="22" t="str">
        <f>IFERROR(VLOOKUP($A216&amp;TEXT(N$3,"dd/mm/yyyy")&amp;$D$2,tbReporteAsistencia[[#All],[SerialDeBusqueda]:[FechaRegistro]],3,FALSE),"")</f>
        <v/>
      </c>
      <c r="O216" s="22" t="str">
        <f>IFERROR(VLOOKUP($A216&amp;TEXT(O$3,"dd/mm/yyyy")&amp;$D$2,tbReporteAsistencia[[#All],[SerialDeBusqueda]:[FechaRegistro]],3,FALSE),"")</f>
        <v/>
      </c>
      <c r="P216" s="22" t="str">
        <f>IFERROR(VLOOKUP($A216&amp;TEXT(P$3,"dd/mm/yyyy")&amp;$D$2,tbReporteAsistencia[[#All],[SerialDeBusqueda]:[FechaRegistro]],3,FALSE),"")</f>
        <v/>
      </c>
      <c r="Q216" s="22" t="str">
        <f>IFERROR(VLOOKUP($A216&amp;TEXT(Q$3,"dd/mm/yyyy")&amp;$D$2,tbReporteAsistencia[[#All],[SerialDeBusqueda]:[FechaRegistro]],3,FALSE),"")</f>
        <v/>
      </c>
      <c r="R216" s="22" t="str">
        <f>IFERROR(VLOOKUP($A216&amp;TEXT(R$3,"dd/mm/yyyy")&amp;$D$2,tbReporteAsistencia[[#All],[SerialDeBusqueda]:[FechaRegistro]],3,FALSE),"")</f>
        <v/>
      </c>
      <c r="S216" s="22" t="str">
        <f>IFERROR(VLOOKUP($A216&amp;TEXT(S$3,"dd/mm/yyyy")&amp;$D$2,tbReporteAsistencia[[#All],[SerialDeBusqueda]:[FechaRegistro]],3,FALSE),"")</f>
        <v/>
      </c>
    </row>
    <row r="217" spans="1:19">
      <c r="A217" s="8">
        <f>Plantilla!A218</f>
        <v>0</v>
      </c>
      <c r="B217" s="8">
        <f>Plantilla!B218</f>
        <v>0</v>
      </c>
      <c r="C217" s="8">
        <f>Plantilla!C218</f>
        <v>0</v>
      </c>
      <c r="D217" s="22" t="str">
        <f>IFERROR(VLOOKUP($A217&amp;TEXT(D$3,"dd/mm/yyyy")&amp;$D$2,tbReporteAsistencia[[#All],[SerialDeBusqueda]:[FechaRegistro]],3,FALSE),"")</f>
        <v/>
      </c>
      <c r="E217" s="22" t="str">
        <f>IFERROR(VLOOKUP($A217&amp;TEXT(E$3,"dd/mm/yyyy")&amp;$D$2,tbReporteAsistencia[[#All],[SerialDeBusqueda]:[FechaRegistro]],3,FALSE),"")</f>
        <v/>
      </c>
      <c r="F217" s="22" t="str">
        <f>IFERROR(VLOOKUP($A217&amp;TEXT(F$3,"dd/mm/yyyy")&amp;$D$2,tbReporteAsistencia[[#All],[SerialDeBusqueda]:[FechaRegistro]],3,FALSE),"")</f>
        <v/>
      </c>
      <c r="G217" s="22" t="str">
        <f>IFERROR(VLOOKUP($A217&amp;TEXT(G$3,"dd/mm/yyyy")&amp;$D$2,tbReporteAsistencia[[#All],[SerialDeBusqueda]:[FechaRegistro]],3,FALSE),"")</f>
        <v/>
      </c>
      <c r="H217" s="22" t="str">
        <f>IFERROR(VLOOKUP($A217&amp;TEXT(H$3,"dd/mm/yyyy")&amp;$D$2,tbReporteAsistencia[[#All],[SerialDeBusqueda]:[FechaRegistro]],3,FALSE),"")</f>
        <v/>
      </c>
      <c r="I217" s="22" t="str">
        <f>IFERROR(VLOOKUP($A217&amp;TEXT(I$3,"dd/mm/yyyy")&amp;$D$2,tbReporteAsistencia[[#All],[SerialDeBusqueda]:[FechaRegistro]],3,FALSE),"")</f>
        <v/>
      </c>
      <c r="J217" s="22" t="str">
        <f>IFERROR(VLOOKUP($A217&amp;TEXT(J$3,"dd/mm/yyyy")&amp;$D$2,tbReporteAsistencia[[#All],[SerialDeBusqueda]:[FechaRegistro]],3,FALSE),"")</f>
        <v/>
      </c>
      <c r="K217" s="22" t="str">
        <f>IFERROR(VLOOKUP($A217&amp;TEXT(K$3,"dd/mm/yyyy")&amp;$D$2,tbReporteAsistencia[[#All],[SerialDeBusqueda]:[FechaRegistro]],3,FALSE),"")</f>
        <v/>
      </c>
      <c r="L217" s="22" t="str">
        <f>IFERROR(VLOOKUP($A217&amp;TEXT(L$3,"dd/mm/yyyy")&amp;$D$2,tbReporteAsistencia[[#All],[SerialDeBusqueda]:[FechaRegistro]],3,FALSE),"")</f>
        <v/>
      </c>
      <c r="M217" s="22" t="str">
        <f>IFERROR(VLOOKUP($A217&amp;TEXT(M$3,"dd/mm/yyyy")&amp;$D$2,tbReporteAsistencia[[#All],[SerialDeBusqueda]:[FechaRegistro]],3,FALSE),"")</f>
        <v/>
      </c>
      <c r="N217" s="22" t="str">
        <f>IFERROR(VLOOKUP($A217&amp;TEXT(N$3,"dd/mm/yyyy")&amp;$D$2,tbReporteAsistencia[[#All],[SerialDeBusqueda]:[FechaRegistro]],3,FALSE),"")</f>
        <v/>
      </c>
      <c r="O217" s="22" t="str">
        <f>IFERROR(VLOOKUP($A217&amp;TEXT(O$3,"dd/mm/yyyy")&amp;$D$2,tbReporteAsistencia[[#All],[SerialDeBusqueda]:[FechaRegistro]],3,FALSE),"")</f>
        <v/>
      </c>
      <c r="P217" s="22" t="str">
        <f>IFERROR(VLOOKUP($A217&amp;TEXT(P$3,"dd/mm/yyyy")&amp;$D$2,tbReporteAsistencia[[#All],[SerialDeBusqueda]:[FechaRegistro]],3,FALSE),"")</f>
        <v/>
      </c>
      <c r="Q217" s="22" t="str">
        <f>IFERROR(VLOOKUP($A217&amp;TEXT(Q$3,"dd/mm/yyyy")&amp;$D$2,tbReporteAsistencia[[#All],[SerialDeBusqueda]:[FechaRegistro]],3,FALSE),"")</f>
        <v/>
      </c>
      <c r="R217" s="22" t="str">
        <f>IFERROR(VLOOKUP($A217&amp;TEXT(R$3,"dd/mm/yyyy")&amp;$D$2,tbReporteAsistencia[[#All],[SerialDeBusqueda]:[FechaRegistro]],3,FALSE),"")</f>
        <v/>
      </c>
      <c r="S217" s="22" t="str">
        <f>IFERROR(VLOOKUP($A217&amp;TEXT(S$3,"dd/mm/yyyy")&amp;$D$2,tbReporteAsistencia[[#All],[SerialDeBusqueda]:[FechaRegistro]],3,FALSE),"")</f>
        <v/>
      </c>
    </row>
    <row r="218" spans="1:19">
      <c r="A218" s="8">
        <f>Plantilla!A219</f>
        <v>0</v>
      </c>
      <c r="B218" s="8">
        <f>Plantilla!B219</f>
        <v>0</v>
      </c>
      <c r="C218" s="8">
        <f>Plantilla!C219</f>
        <v>0</v>
      </c>
      <c r="D218" s="22" t="str">
        <f>IFERROR(VLOOKUP($A218&amp;TEXT(D$3,"dd/mm/yyyy")&amp;$D$2,tbReporteAsistencia[[#All],[SerialDeBusqueda]:[FechaRegistro]],3,FALSE),"")</f>
        <v/>
      </c>
      <c r="E218" s="22" t="str">
        <f>IFERROR(VLOOKUP($A218&amp;TEXT(E$3,"dd/mm/yyyy")&amp;$D$2,tbReporteAsistencia[[#All],[SerialDeBusqueda]:[FechaRegistro]],3,FALSE),"")</f>
        <v/>
      </c>
      <c r="F218" s="22" t="str">
        <f>IFERROR(VLOOKUP($A218&amp;TEXT(F$3,"dd/mm/yyyy")&amp;$D$2,tbReporteAsistencia[[#All],[SerialDeBusqueda]:[FechaRegistro]],3,FALSE),"")</f>
        <v/>
      </c>
      <c r="G218" s="22" t="str">
        <f>IFERROR(VLOOKUP($A218&amp;TEXT(G$3,"dd/mm/yyyy")&amp;$D$2,tbReporteAsistencia[[#All],[SerialDeBusqueda]:[FechaRegistro]],3,FALSE),"")</f>
        <v/>
      </c>
      <c r="H218" s="22" t="str">
        <f>IFERROR(VLOOKUP($A218&amp;TEXT(H$3,"dd/mm/yyyy")&amp;$D$2,tbReporteAsistencia[[#All],[SerialDeBusqueda]:[FechaRegistro]],3,FALSE),"")</f>
        <v/>
      </c>
      <c r="I218" s="22" t="str">
        <f>IFERROR(VLOOKUP($A218&amp;TEXT(I$3,"dd/mm/yyyy")&amp;$D$2,tbReporteAsistencia[[#All],[SerialDeBusqueda]:[FechaRegistro]],3,FALSE),"")</f>
        <v/>
      </c>
      <c r="J218" s="22" t="str">
        <f>IFERROR(VLOOKUP($A218&amp;TEXT(J$3,"dd/mm/yyyy")&amp;$D$2,tbReporteAsistencia[[#All],[SerialDeBusqueda]:[FechaRegistro]],3,FALSE),"")</f>
        <v/>
      </c>
      <c r="K218" s="22" t="str">
        <f>IFERROR(VLOOKUP($A218&amp;TEXT(K$3,"dd/mm/yyyy")&amp;$D$2,tbReporteAsistencia[[#All],[SerialDeBusqueda]:[FechaRegistro]],3,FALSE),"")</f>
        <v/>
      </c>
      <c r="L218" s="22" t="str">
        <f>IFERROR(VLOOKUP($A218&amp;TEXT(L$3,"dd/mm/yyyy")&amp;$D$2,tbReporteAsistencia[[#All],[SerialDeBusqueda]:[FechaRegistro]],3,FALSE),"")</f>
        <v/>
      </c>
      <c r="M218" s="22" t="str">
        <f>IFERROR(VLOOKUP($A218&amp;TEXT(M$3,"dd/mm/yyyy")&amp;$D$2,tbReporteAsistencia[[#All],[SerialDeBusqueda]:[FechaRegistro]],3,FALSE),"")</f>
        <v/>
      </c>
      <c r="N218" s="22" t="str">
        <f>IFERROR(VLOOKUP($A218&amp;TEXT(N$3,"dd/mm/yyyy")&amp;$D$2,tbReporteAsistencia[[#All],[SerialDeBusqueda]:[FechaRegistro]],3,FALSE),"")</f>
        <v/>
      </c>
      <c r="O218" s="22" t="str">
        <f>IFERROR(VLOOKUP($A218&amp;TEXT(O$3,"dd/mm/yyyy")&amp;$D$2,tbReporteAsistencia[[#All],[SerialDeBusqueda]:[FechaRegistro]],3,FALSE),"")</f>
        <v/>
      </c>
      <c r="P218" s="22" t="str">
        <f>IFERROR(VLOOKUP($A218&amp;TEXT(P$3,"dd/mm/yyyy")&amp;$D$2,tbReporteAsistencia[[#All],[SerialDeBusqueda]:[FechaRegistro]],3,FALSE),"")</f>
        <v/>
      </c>
      <c r="Q218" s="22" t="str">
        <f>IFERROR(VLOOKUP($A218&amp;TEXT(Q$3,"dd/mm/yyyy")&amp;$D$2,tbReporteAsistencia[[#All],[SerialDeBusqueda]:[FechaRegistro]],3,FALSE),"")</f>
        <v/>
      </c>
      <c r="R218" s="22" t="str">
        <f>IFERROR(VLOOKUP($A218&amp;TEXT(R$3,"dd/mm/yyyy")&amp;$D$2,tbReporteAsistencia[[#All],[SerialDeBusqueda]:[FechaRegistro]],3,FALSE),"")</f>
        <v/>
      </c>
      <c r="S218" s="22" t="str">
        <f>IFERROR(VLOOKUP($A218&amp;TEXT(S$3,"dd/mm/yyyy")&amp;$D$2,tbReporteAsistencia[[#All],[SerialDeBusqueda]:[FechaRegistro]],3,FALSE),"")</f>
        <v/>
      </c>
    </row>
    <row r="219" spans="1:19">
      <c r="A219" s="8">
        <f>Plantilla!A220</f>
        <v>0</v>
      </c>
      <c r="B219" s="8">
        <f>Plantilla!B220</f>
        <v>0</v>
      </c>
      <c r="C219" s="8">
        <f>Plantilla!C220</f>
        <v>0</v>
      </c>
      <c r="D219" s="22" t="str">
        <f>IFERROR(VLOOKUP($A219&amp;TEXT(D$3,"dd/mm/yyyy")&amp;$D$2,tbReporteAsistencia[[#All],[SerialDeBusqueda]:[FechaRegistro]],3,FALSE),"")</f>
        <v/>
      </c>
      <c r="E219" s="22" t="str">
        <f>IFERROR(VLOOKUP($A219&amp;TEXT(E$3,"dd/mm/yyyy")&amp;$D$2,tbReporteAsistencia[[#All],[SerialDeBusqueda]:[FechaRegistro]],3,FALSE),"")</f>
        <v/>
      </c>
      <c r="F219" s="22" t="str">
        <f>IFERROR(VLOOKUP($A219&amp;TEXT(F$3,"dd/mm/yyyy")&amp;$D$2,tbReporteAsistencia[[#All],[SerialDeBusqueda]:[FechaRegistro]],3,FALSE),"")</f>
        <v/>
      </c>
      <c r="G219" s="22" t="str">
        <f>IFERROR(VLOOKUP($A219&amp;TEXT(G$3,"dd/mm/yyyy")&amp;$D$2,tbReporteAsistencia[[#All],[SerialDeBusqueda]:[FechaRegistro]],3,FALSE),"")</f>
        <v/>
      </c>
      <c r="H219" s="22" t="str">
        <f>IFERROR(VLOOKUP($A219&amp;TEXT(H$3,"dd/mm/yyyy")&amp;$D$2,tbReporteAsistencia[[#All],[SerialDeBusqueda]:[FechaRegistro]],3,FALSE),"")</f>
        <v/>
      </c>
      <c r="I219" s="22" t="str">
        <f>IFERROR(VLOOKUP($A219&amp;TEXT(I$3,"dd/mm/yyyy")&amp;$D$2,tbReporteAsistencia[[#All],[SerialDeBusqueda]:[FechaRegistro]],3,FALSE),"")</f>
        <v/>
      </c>
      <c r="J219" s="22" t="str">
        <f>IFERROR(VLOOKUP($A219&amp;TEXT(J$3,"dd/mm/yyyy")&amp;$D$2,tbReporteAsistencia[[#All],[SerialDeBusqueda]:[FechaRegistro]],3,FALSE),"")</f>
        <v/>
      </c>
      <c r="K219" s="22" t="str">
        <f>IFERROR(VLOOKUP($A219&amp;TEXT(K$3,"dd/mm/yyyy")&amp;$D$2,tbReporteAsistencia[[#All],[SerialDeBusqueda]:[FechaRegistro]],3,FALSE),"")</f>
        <v/>
      </c>
      <c r="L219" s="22" t="str">
        <f>IFERROR(VLOOKUP($A219&amp;TEXT(L$3,"dd/mm/yyyy")&amp;$D$2,tbReporteAsistencia[[#All],[SerialDeBusqueda]:[FechaRegistro]],3,FALSE),"")</f>
        <v/>
      </c>
      <c r="M219" s="22" t="str">
        <f>IFERROR(VLOOKUP($A219&amp;TEXT(M$3,"dd/mm/yyyy")&amp;$D$2,tbReporteAsistencia[[#All],[SerialDeBusqueda]:[FechaRegistro]],3,FALSE),"")</f>
        <v/>
      </c>
      <c r="N219" s="22" t="str">
        <f>IFERROR(VLOOKUP($A219&amp;TEXT(N$3,"dd/mm/yyyy")&amp;$D$2,tbReporteAsistencia[[#All],[SerialDeBusqueda]:[FechaRegistro]],3,FALSE),"")</f>
        <v/>
      </c>
      <c r="O219" s="22" t="str">
        <f>IFERROR(VLOOKUP($A219&amp;TEXT(O$3,"dd/mm/yyyy")&amp;$D$2,tbReporteAsistencia[[#All],[SerialDeBusqueda]:[FechaRegistro]],3,FALSE),"")</f>
        <v/>
      </c>
      <c r="P219" s="22" t="str">
        <f>IFERROR(VLOOKUP($A219&amp;TEXT(P$3,"dd/mm/yyyy")&amp;$D$2,tbReporteAsistencia[[#All],[SerialDeBusqueda]:[FechaRegistro]],3,FALSE),"")</f>
        <v/>
      </c>
      <c r="Q219" s="22" t="str">
        <f>IFERROR(VLOOKUP($A219&amp;TEXT(Q$3,"dd/mm/yyyy")&amp;$D$2,tbReporteAsistencia[[#All],[SerialDeBusqueda]:[FechaRegistro]],3,FALSE),"")</f>
        <v/>
      </c>
      <c r="R219" s="22" t="str">
        <f>IFERROR(VLOOKUP($A219&amp;TEXT(R$3,"dd/mm/yyyy")&amp;$D$2,tbReporteAsistencia[[#All],[SerialDeBusqueda]:[FechaRegistro]],3,FALSE),"")</f>
        <v/>
      </c>
      <c r="S219" s="22" t="str">
        <f>IFERROR(VLOOKUP($A219&amp;TEXT(S$3,"dd/mm/yyyy")&amp;$D$2,tbReporteAsistencia[[#All],[SerialDeBusqueda]:[FechaRegistro]],3,FALSE),"")</f>
        <v/>
      </c>
    </row>
    <row r="220" spans="1:19">
      <c r="A220" s="8">
        <f>Plantilla!A221</f>
        <v>0</v>
      </c>
      <c r="B220" s="8">
        <f>Plantilla!B221</f>
        <v>0</v>
      </c>
      <c r="C220" s="8">
        <f>Plantilla!C221</f>
        <v>0</v>
      </c>
      <c r="D220" s="22" t="str">
        <f>IFERROR(VLOOKUP($A220&amp;TEXT(D$3,"dd/mm/yyyy")&amp;$D$2,tbReporteAsistencia[[#All],[SerialDeBusqueda]:[FechaRegistro]],3,FALSE),"")</f>
        <v/>
      </c>
      <c r="E220" s="22" t="str">
        <f>IFERROR(VLOOKUP($A220&amp;TEXT(E$3,"dd/mm/yyyy")&amp;$D$2,tbReporteAsistencia[[#All],[SerialDeBusqueda]:[FechaRegistro]],3,FALSE),"")</f>
        <v/>
      </c>
      <c r="F220" s="22" t="str">
        <f>IFERROR(VLOOKUP($A220&amp;TEXT(F$3,"dd/mm/yyyy")&amp;$D$2,tbReporteAsistencia[[#All],[SerialDeBusqueda]:[FechaRegistro]],3,FALSE),"")</f>
        <v/>
      </c>
      <c r="G220" s="22" t="str">
        <f>IFERROR(VLOOKUP($A220&amp;TEXT(G$3,"dd/mm/yyyy")&amp;$D$2,tbReporteAsistencia[[#All],[SerialDeBusqueda]:[FechaRegistro]],3,FALSE),"")</f>
        <v/>
      </c>
      <c r="H220" s="22" t="str">
        <f>IFERROR(VLOOKUP($A220&amp;TEXT(H$3,"dd/mm/yyyy")&amp;$D$2,tbReporteAsistencia[[#All],[SerialDeBusqueda]:[FechaRegistro]],3,FALSE),"")</f>
        <v/>
      </c>
      <c r="I220" s="22" t="str">
        <f>IFERROR(VLOOKUP($A220&amp;TEXT(I$3,"dd/mm/yyyy")&amp;$D$2,tbReporteAsistencia[[#All],[SerialDeBusqueda]:[FechaRegistro]],3,FALSE),"")</f>
        <v/>
      </c>
      <c r="J220" s="22" t="str">
        <f>IFERROR(VLOOKUP($A220&amp;TEXT(J$3,"dd/mm/yyyy")&amp;$D$2,tbReporteAsistencia[[#All],[SerialDeBusqueda]:[FechaRegistro]],3,FALSE),"")</f>
        <v/>
      </c>
      <c r="K220" s="22" t="str">
        <f>IFERROR(VLOOKUP($A220&amp;TEXT(K$3,"dd/mm/yyyy")&amp;$D$2,tbReporteAsistencia[[#All],[SerialDeBusqueda]:[FechaRegistro]],3,FALSE),"")</f>
        <v/>
      </c>
      <c r="L220" s="22" t="str">
        <f>IFERROR(VLOOKUP($A220&amp;TEXT(L$3,"dd/mm/yyyy")&amp;$D$2,tbReporteAsistencia[[#All],[SerialDeBusqueda]:[FechaRegistro]],3,FALSE),"")</f>
        <v/>
      </c>
      <c r="M220" s="22" t="str">
        <f>IFERROR(VLOOKUP($A220&amp;TEXT(M$3,"dd/mm/yyyy")&amp;$D$2,tbReporteAsistencia[[#All],[SerialDeBusqueda]:[FechaRegistro]],3,FALSE),"")</f>
        <v/>
      </c>
      <c r="N220" s="22" t="str">
        <f>IFERROR(VLOOKUP($A220&amp;TEXT(N$3,"dd/mm/yyyy")&amp;$D$2,tbReporteAsistencia[[#All],[SerialDeBusqueda]:[FechaRegistro]],3,FALSE),"")</f>
        <v/>
      </c>
      <c r="O220" s="22" t="str">
        <f>IFERROR(VLOOKUP($A220&amp;TEXT(O$3,"dd/mm/yyyy")&amp;$D$2,tbReporteAsistencia[[#All],[SerialDeBusqueda]:[FechaRegistro]],3,FALSE),"")</f>
        <v/>
      </c>
      <c r="P220" s="22" t="str">
        <f>IFERROR(VLOOKUP($A220&amp;TEXT(P$3,"dd/mm/yyyy")&amp;$D$2,tbReporteAsistencia[[#All],[SerialDeBusqueda]:[FechaRegistro]],3,FALSE),"")</f>
        <v/>
      </c>
      <c r="Q220" s="22" t="str">
        <f>IFERROR(VLOOKUP($A220&amp;TEXT(Q$3,"dd/mm/yyyy")&amp;$D$2,tbReporteAsistencia[[#All],[SerialDeBusqueda]:[FechaRegistro]],3,FALSE),"")</f>
        <v/>
      </c>
      <c r="R220" s="22" t="str">
        <f>IFERROR(VLOOKUP($A220&amp;TEXT(R$3,"dd/mm/yyyy")&amp;$D$2,tbReporteAsistencia[[#All],[SerialDeBusqueda]:[FechaRegistro]],3,FALSE),"")</f>
        <v/>
      </c>
      <c r="S220" s="22" t="str">
        <f>IFERROR(VLOOKUP($A220&amp;TEXT(S$3,"dd/mm/yyyy")&amp;$D$2,tbReporteAsistencia[[#All],[SerialDeBusqueda]:[FechaRegistro]],3,FALSE),"")</f>
        <v/>
      </c>
    </row>
    <row r="221" spans="1:19">
      <c r="A221" s="8">
        <f>Plantilla!A222</f>
        <v>0</v>
      </c>
      <c r="B221" s="8">
        <f>Plantilla!B222</f>
        <v>0</v>
      </c>
      <c r="C221" s="8">
        <f>Plantilla!C222</f>
        <v>0</v>
      </c>
      <c r="D221" s="22" t="str">
        <f>IFERROR(VLOOKUP($A221&amp;TEXT(D$3,"dd/mm/yyyy")&amp;$D$2,tbReporteAsistencia[[#All],[SerialDeBusqueda]:[FechaRegistro]],3,FALSE),"")</f>
        <v/>
      </c>
      <c r="E221" s="22" t="str">
        <f>IFERROR(VLOOKUP($A221&amp;TEXT(E$3,"dd/mm/yyyy")&amp;$D$2,tbReporteAsistencia[[#All],[SerialDeBusqueda]:[FechaRegistro]],3,FALSE),"")</f>
        <v/>
      </c>
      <c r="F221" s="22" t="str">
        <f>IFERROR(VLOOKUP($A221&amp;TEXT(F$3,"dd/mm/yyyy")&amp;$D$2,tbReporteAsistencia[[#All],[SerialDeBusqueda]:[FechaRegistro]],3,FALSE),"")</f>
        <v/>
      </c>
      <c r="G221" s="22" t="str">
        <f>IFERROR(VLOOKUP($A221&amp;TEXT(G$3,"dd/mm/yyyy")&amp;$D$2,tbReporteAsistencia[[#All],[SerialDeBusqueda]:[FechaRegistro]],3,FALSE),"")</f>
        <v/>
      </c>
      <c r="H221" s="22" t="str">
        <f>IFERROR(VLOOKUP($A221&amp;TEXT(H$3,"dd/mm/yyyy")&amp;$D$2,tbReporteAsistencia[[#All],[SerialDeBusqueda]:[FechaRegistro]],3,FALSE),"")</f>
        <v/>
      </c>
      <c r="I221" s="22" t="str">
        <f>IFERROR(VLOOKUP($A221&amp;TEXT(I$3,"dd/mm/yyyy")&amp;$D$2,tbReporteAsistencia[[#All],[SerialDeBusqueda]:[FechaRegistro]],3,FALSE),"")</f>
        <v/>
      </c>
      <c r="J221" s="22" t="str">
        <f>IFERROR(VLOOKUP($A221&amp;TEXT(J$3,"dd/mm/yyyy")&amp;$D$2,tbReporteAsistencia[[#All],[SerialDeBusqueda]:[FechaRegistro]],3,FALSE),"")</f>
        <v/>
      </c>
      <c r="K221" s="22" t="str">
        <f>IFERROR(VLOOKUP($A221&amp;TEXT(K$3,"dd/mm/yyyy")&amp;$D$2,tbReporteAsistencia[[#All],[SerialDeBusqueda]:[FechaRegistro]],3,FALSE),"")</f>
        <v/>
      </c>
      <c r="L221" s="22" t="str">
        <f>IFERROR(VLOOKUP($A221&amp;TEXT(L$3,"dd/mm/yyyy")&amp;$D$2,tbReporteAsistencia[[#All],[SerialDeBusqueda]:[FechaRegistro]],3,FALSE),"")</f>
        <v/>
      </c>
      <c r="M221" s="22" t="str">
        <f>IFERROR(VLOOKUP($A221&amp;TEXT(M$3,"dd/mm/yyyy")&amp;$D$2,tbReporteAsistencia[[#All],[SerialDeBusqueda]:[FechaRegistro]],3,FALSE),"")</f>
        <v/>
      </c>
      <c r="N221" s="22" t="str">
        <f>IFERROR(VLOOKUP($A221&amp;TEXT(N$3,"dd/mm/yyyy")&amp;$D$2,tbReporteAsistencia[[#All],[SerialDeBusqueda]:[FechaRegistro]],3,FALSE),"")</f>
        <v/>
      </c>
      <c r="O221" s="22" t="str">
        <f>IFERROR(VLOOKUP($A221&amp;TEXT(O$3,"dd/mm/yyyy")&amp;$D$2,tbReporteAsistencia[[#All],[SerialDeBusqueda]:[FechaRegistro]],3,FALSE),"")</f>
        <v/>
      </c>
      <c r="P221" s="22" t="str">
        <f>IFERROR(VLOOKUP($A221&amp;TEXT(P$3,"dd/mm/yyyy")&amp;$D$2,tbReporteAsistencia[[#All],[SerialDeBusqueda]:[FechaRegistro]],3,FALSE),"")</f>
        <v/>
      </c>
      <c r="Q221" s="22" t="str">
        <f>IFERROR(VLOOKUP($A221&amp;TEXT(Q$3,"dd/mm/yyyy")&amp;$D$2,tbReporteAsistencia[[#All],[SerialDeBusqueda]:[FechaRegistro]],3,FALSE),"")</f>
        <v/>
      </c>
      <c r="R221" s="22" t="str">
        <f>IFERROR(VLOOKUP($A221&amp;TEXT(R$3,"dd/mm/yyyy")&amp;$D$2,tbReporteAsistencia[[#All],[SerialDeBusqueda]:[FechaRegistro]],3,FALSE),"")</f>
        <v/>
      </c>
      <c r="S221" s="22" t="str">
        <f>IFERROR(VLOOKUP($A221&amp;TEXT(S$3,"dd/mm/yyyy")&amp;$D$2,tbReporteAsistencia[[#All],[SerialDeBusqueda]:[FechaRegistro]],3,FALSE),"")</f>
        <v/>
      </c>
    </row>
    <row r="222" spans="1:19">
      <c r="A222" s="8">
        <f>Plantilla!A223</f>
        <v>0</v>
      </c>
      <c r="B222" s="8">
        <f>Plantilla!B223</f>
        <v>0</v>
      </c>
      <c r="C222" s="8">
        <f>Plantilla!C223</f>
        <v>0</v>
      </c>
      <c r="D222" s="22" t="str">
        <f>IFERROR(VLOOKUP($A222&amp;TEXT(D$3,"dd/mm/yyyy")&amp;$D$2,tbReporteAsistencia[[#All],[SerialDeBusqueda]:[FechaRegistro]],3,FALSE),"")</f>
        <v/>
      </c>
      <c r="E222" s="22" t="str">
        <f>IFERROR(VLOOKUP($A222&amp;TEXT(E$3,"dd/mm/yyyy")&amp;$D$2,tbReporteAsistencia[[#All],[SerialDeBusqueda]:[FechaRegistro]],3,FALSE),"")</f>
        <v/>
      </c>
      <c r="F222" s="22" t="str">
        <f>IFERROR(VLOOKUP($A222&amp;TEXT(F$3,"dd/mm/yyyy")&amp;$D$2,tbReporteAsistencia[[#All],[SerialDeBusqueda]:[FechaRegistro]],3,FALSE),"")</f>
        <v/>
      </c>
      <c r="G222" s="22" t="str">
        <f>IFERROR(VLOOKUP($A222&amp;TEXT(G$3,"dd/mm/yyyy")&amp;$D$2,tbReporteAsistencia[[#All],[SerialDeBusqueda]:[FechaRegistro]],3,FALSE),"")</f>
        <v/>
      </c>
      <c r="H222" s="22" t="str">
        <f>IFERROR(VLOOKUP($A222&amp;TEXT(H$3,"dd/mm/yyyy")&amp;$D$2,tbReporteAsistencia[[#All],[SerialDeBusqueda]:[FechaRegistro]],3,FALSE),"")</f>
        <v/>
      </c>
      <c r="I222" s="22" t="str">
        <f>IFERROR(VLOOKUP($A222&amp;TEXT(I$3,"dd/mm/yyyy")&amp;$D$2,tbReporteAsistencia[[#All],[SerialDeBusqueda]:[FechaRegistro]],3,FALSE),"")</f>
        <v/>
      </c>
      <c r="J222" s="22" t="str">
        <f>IFERROR(VLOOKUP($A222&amp;TEXT(J$3,"dd/mm/yyyy")&amp;$D$2,tbReporteAsistencia[[#All],[SerialDeBusqueda]:[FechaRegistro]],3,FALSE),"")</f>
        <v/>
      </c>
      <c r="K222" s="22" t="str">
        <f>IFERROR(VLOOKUP($A222&amp;TEXT(K$3,"dd/mm/yyyy")&amp;$D$2,tbReporteAsistencia[[#All],[SerialDeBusqueda]:[FechaRegistro]],3,FALSE),"")</f>
        <v/>
      </c>
      <c r="L222" s="22" t="str">
        <f>IFERROR(VLOOKUP($A222&amp;TEXT(L$3,"dd/mm/yyyy")&amp;$D$2,tbReporteAsistencia[[#All],[SerialDeBusqueda]:[FechaRegistro]],3,FALSE),"")</f>
        <v/>
      </c>
      <c r="M222" s="22" t="str">
        <f>IFERROR(VLOOKUP($A222&amp;TEXT(M$3,"dd/mm/yyyy")&amp;$D$2,tbReporteAsistencia[[#All],[SerialDeBusqueda]:[FechaRegistro]],3,FALSE),"")</f>
        <v/>
      </c>
      <c r="N222" s="22" t="str">
        <f>IFERROR(VLOOKUP($A222&amp;TEXT(N$3,"dd/mm/yyyy")&amp;$D$2,tbReporteAsistencia[[#All],[SerialDeBusqueda]:[FechaRegistro]],3,FALSE),"")</f>
        <v/>
      </c>
      <c r="O222" s="22" t="str">
        <f>IFERROR(VLOOKUP($A222&amp;TEXT(O$3,"dd/mm/yyyy")&amp;$D$2,tbReporteAsistencia[[#All],[SerialDeBusqueda]:[FechaRegistro]],3,FALSE),"")</f>
        <v/>
      </c>
      <c r="P222" s="22" t="str">
        <f>IFERROR(VLOOKUP($A222&amp;TEXT(P$3,"dd/mm/yyyy")&amp;$D$2,tbReporteAsistencia[[#All],[SerialDeBusqueda]:[FechaRegistro]],3,FALSE),"")</f>
        <v/>
      </c>
      <c r="Q222" s="22" t="str">
        <f>IFERROR(VLOOKUP($A222&amp;TEXT(Q$3,"dd/mm/yyyy")&amp;$D$2,tbReporteAsistencia[[#All],[SerialDeBusqueda]:[FechaRegistro]],3,FALSE),"")</f>
        <v/>
      </c>
      <c r="R222" s="22" t="str">
        <f>IFERROR(VLOOKUP($A222&amp;TEXT(R$3,"dd/mm/yyyy")&amp;$D$2,tbReporteAsistencia[[#All],[SerialDeBusqueda]:[FechaRegistro]],3,FALSE),"")</f>
        <v/>
      </c>
      <c r="S222" s="22" t="str">
        <f>IFERROR(VLOOKUP($A222&amp;TEXT(S$3,"dd/mm/yyyy")&amp;$D$2,tbReporteAsistencia[[#All],[SerialDeBusqueda]:[FechaRegistro]],3,FALSE),"")</f>
        <v/>
      </c>
    </row>
    <row r="223" spans="1:19">
      <c r="A223" s="8">
        <f>Plantilla!A224</f>
        <v>0</v>
      </c>
      <c r="B223" s="8">
        <f>Plantilla!B224</f>
        <v>0</v>
      </c>
      <c r="C223" s="8">
        <f>Plantilla!C224</f>
        <v>0</v>
      </c>
      <c r="D223" s="22" t="str">
        <f>IFERROR(VLOOKUP($A223&amp;TEXT(D$3,"dd/mm/yyyy")&amp;$D$2,tbReporteAsistencia[[#All],[SerialDeBusqueda]:[FechaRegistro]],3,FALSE),"")</f>
        <v/>
      </c>
      <c r="E223" s="22" t="str">
        <f>IFERROR(VLOOKUP($A223&amp;TEXT(E$3,"dd/mm/yyyy")&amp;$D$2,tbReporteAsistencia[[#All],[SerialDeBusqueda]:[FechaRegistro]],3,FALSE),"")</f>
        <v/>
      </c>
      <c r="F223" s="22" t="str">
        <f>IFERROR(VLOOKUP($A223&amp;TEXT(F$3,"dd/mm/yyyy")&amp;$D$2,tbReporteAsistencia[[#All],[SerialDeBusqueda]:[FechaRegistro]],3,FALSE),"")</f>
        <v/>
      </c>
      <c r="G223" s="22" t="str">
        <f>IFERROR(VLOOKUP($A223&amp;TEXT(G$3,"dd/mm/yyyy")&amp;$D$2,tbReporteAsistencia[[#All],[SerialDeBusqueda]:[FechaRegistro]],3,FALSE),"")</f>
        <v/>
      </c>
      <c r="H223" s="22" t="str">
        <f>IFERROR(VLOOKUP($A223&amp;TEXT(H$3,"dd/mm/yyyy")&amp;$D$2,tbReporteAsistencia[[#All],[SerialDeBusqueda]:[FechaRegistro]],3,FALSE),"")</f>
        <v/>
      </c>
      <c r="I223" s="22" t="str">
        <f>IFERROR(VLOOKUP($A223&amp;TEXT(I$3,"dd/mm/yyyy")&amp;$D$2,tbReporteAsistencia[[#All],[SerialDeBusqueda]:[FechaRegistro]],3,FALSE),"")</f>
        <v/>
      </c>
      <c r="J223" s="22" t="str">
        <f>IFERROR(VLOOKUP($A223&amp;TEXT(J$3,"dd/mm/yyyy")&amp;$D$2,tbReporteAsistencia[[#All],[SerialDeBusqueda]:[FechaRegistro]],3,FALSE),"")</f>
        <v/>
      </c>
      <c r="K223" s="22" t="str">
        <f>IFERROR(VLOOKUP($A223&amp;TEXT(K$3,"dd/mm/yyyy")&amp;$D$2,tbReporteAsistencia[[#All],[SerialDeBusqueda]:[FechaRegistro]],3,FALSE),"")</f>
        <v/>
      </c>
      <c r="L223" s="22" t="str">
        <f>IFERROR(VLOOKUP($A223&amp;TEXT(L$3,"dd/mm/yyyy")&amp;$D$2,tbReporteAsistencia[[#All],[SerialDeBusqueda]:[FechaRegistro]],3,FALSE),"")</f>
        <v/>
      </c>
      <c r="M223" s="22" t="str">
        <f>IFERROR(VLOOKUP($A223&amp;TEXT(M$3,"dd/mm/yyyy")&amp;$D$2,tbReporteAsistencia[[#All],[SerialDeBusqueda]:[FechaRegistro]],3,FALSE),"")</f>
        <v/>
      </c>
      <c r="N223" s="22" t="str">
        <f>IFERROR(VLOOKUP($A223&amp;TEXT(N$3,"dd/mm/yyyy")&amp;$D$2,tbReporteAsistencia[[#All],[SerialDeBusqueda]:[FechaRegistro]],3,FALSE),"")</f>
        <v/>
      </c>
      <c r="O223" s="22" t="str">
        <f>IFERROR(VLOOKUP($A223&amp;TEXT(O$3,"dd/mm/yyyy")&amp;$D$2,tbReporteAsistencia[[#All],[SerialDeBusqueda]:[FechaRegistro]],3,FALSE),"")</f>
        <v/>
      </c>
      <c r="P223" s="22" t="str">
        <f>IFERROR(VLOOKUP($A223&amp;TEXT(P$3,"dd/mm/yyyy")&amp;$D$2,tbReporteAsistencia[[#All],[SerialDeBusqueda]:[FechaRegistro]],3,FALSE),"")</f>
        <v/>
      </c>
      <c r="Q223" s="22" t="str">
        <f>IFERROR(VLOOKUP($A223&amp;TEXT(Q$3,"dd/mm/yyyy")&amp;$D$2,tbReporteAsistencia[[#All],[SerialDeBusqueda]:[FechaRegistro]],3,FALSE),"")</f>
        <v/>
      </c>
      <c r="R223" s="22" t="str">
        <f>IFERROR(VLOOKUP($A223&amp;TEXT(R$3,"dd/mm/yyyy")&amp;$D$2,tbReporteAsistencia[[#All],[SerialDeBusqueda]:[FechaRegistro]],3,FALSE),"")</f>
        <v/>
      </c>
      <c r="S223" s="22" t="str">
        <f>IFERROR(VLOOKUP($A223&amp;TEXT(S$3,"dd/mm/yyyy")&amp;$D$2,tbReporteAsistencia[[#All],[SerialDeBusqueda]:[FechaRegistro]],3,FALSE),"")</f>
        <v/>
      </c>
    </row>
    <row r="224" spans="1:19">
      <c r="A224" s="8">
        <f>Plantilla!A225</f>
        <v>0</v>
      </c>
      <c r="B224" s="8">
        <f>Plantilla!B225</f>
        <v>0</v>
      </c>
      <c r="C224" s="8">
        <f>Plantilla!C225</f>
        <v>0</v>
      </c>
      <c r="D224" s="22" t="str">
        <f>IFERROR(VLOOKUP($A224&amp;TEXT(D$3,"dd/mm/yyyy")&amp;$D$2,tbReporteAsistencia[[#All],[SerialDeBusqueda]:[FechaRegistro]],3,FALSE),"")</f>
        <v/>
      </c>
      <c r="E224" s="22" t="str">
        <f>IFERROR(VLOOKUP($A224&amp;TEXT(E$3,"dd/mm/yyyy")&amp;$D$2,tbReporteAsistencia[[#All],[SerialDeBusqueda]:[FechaRegistro]],3,FALSE),"")</f>
        <v/>
      </c>
      <c r="F224" s="22" t="str">
        <f>IFERROR(VLOOKUP($A224&amp;TEXT(F$3,"dd/mm/yyyy")&amp;$D$2,tbReporteAsistencia[[#All],[SerialDeBusqueda]:[FechaRegistro]],3,FALSE),"")</f>
        <v/>
      </c>
      <c r="G224" s="22" t="str">
        <f>IFERROR(VLOOKUP($A224&amp;TEXT(G$3,"dd/mm/yyyy")&amp;$D$2,tbReporteAsistencia[[#All],[SerialDeBusqueda]:[FechaRegistro]],3,FALSE),"")</f>
        <v/>
      </c>
      <c r="H224" s="22" t="str">
        <f>IFERROR(VLOOKUP($A224&amp;TEXT(H$3,"dd/mm/yyyy")&amp;$D$2,tbReporteAsistencia[[#All],[SerialDeBusqueda]:[FechaRegistro]],3,FALSE),"")</f>
        <v/>
      </c>
      <c r="I224" s="22" t="str">
        <f>IFERROR(VLOOKUP($A224&amp;TEXT(I$3,"dd/mm/yyyy")&amp;$D$2,tbReporteAsistencia[[#All],[SerialDeBusqueda]:[FechaRegistro]],3,FALSE),"")</f>
        <v/>
      </c>
      <c r="J224" s="22" t="str">
        <f>IFERROR(VLOOKUP($A224&amp;TEXT(J$3,"dd/mm/yyyy")&amp;$D$2,tbReporteAsistencia[[#All],[SerialDeBusqueda]:[FechaRegistro]],3,FALSE),"")</f>
        <v/>
      </c>
      <c r="K224" s="22" t="str">
        <f>IFERROR(VLOOKUP($A224&amp;TEXT(K$3,"dd/mm/yyyy")&amp;$D$2,tbReporteAsistencia[[#All],[SerialDeBusqueda]:[FechaRegistro]],3,FALSE),"")</f>
        <v/>
      </c>
      <c r="L224" s="22" t="str">
        <f>IFERROR(VLOOKUP($A224&amp;TEXT(L$3,"dd/mm/yyyy")&amp;$D$2,tbReporteAsistencia[[#All],[SerialDeBusqueda]:[FechaRegistro]],3,FALSE),"")</f>
        <v/>
      </c>
      <c r="M224" s="22" t="str">
        <f>IFERROR(VLOOKUP($A224&amp;TEXT(M$3,"dd/mm/yyyy")&amp;$D$2,tbReporteAsistencia[[#All],[SerialDeBusqueda]:[FechaRegistro]],3,FALSE),"")</f>
        <v/>
      </c>
      <c r="N224" s="22" t="str">
        <f>IFERROR(VLOOKUP($A224&amp;TEXT(N$3,"dd/mm/yyyy")&amp;$D$2,tbReporteAsistencia[[#All],[SerialDeBusqueda]:[FechaRegistro]],3,FALSE),"")</f>
        <v/>
      </c>
      <c r="O224" s="22" t="str">
        <f>IFERROR(VLOOKUP($A224&amp;TEXT(O$3,"dd/mm/yyyy")&amp;$D$2,tbReporteAsistencia[[#All],[SerialDeBusqueda]:[FechaRegistro]],3,FALSE),"")</f>
        <v/>
      </c>
      <c r="P224" s="22" t="str">
        <f>IFERROR(VLOOKUP($A224&amp;TEXT(P$3,"dd/mm/yyyy")&amp;$D$2,tbReporteAsistencia[[#All],[SerialDeBusqueda]:[FechaRegistro]],3,FALSE),"")</f>
        <v/>
      </c>
      <c r="Q224" s="22" t="str">
        <f>IFERROR(VLOOKUP($A224&amp;TEXT(Q$3,"dd/mm/yyyy")&amp;$D$2,tbReporteAsistencia[[#All],[SerialDeBusqueda]:[FechaRegistro]],3,FALSE),"")</f>
        <v/>
      </c>
      <c r="R224" s="22" t="str">
        <f>IFERROR(VLOOKUP($A224&amp;TEXT(R$3,"dd/mm/yyyy")&amp;$D$2,tbReporteAsistencia[[#All],[SerialDeBusqueda]:[FechaRegistro]],3,FALSE),"")</f>
        <v/>
      </c>
      <c r="S224" s="22" t="str">
        <f>IFERROR(VLOOKUP($A224&amp;TEXT(S$3,"dd/mm/yyyy")&amp;$D$2,tbReporteAsistencia[[#All],[SerialDeBusqueda]:[FechaRegistro]],3,FALSE),"")</f>
        <v/>
      </c>
    </row>
    <row r="225" spans="1:19">
      <c r="A225" s="8">
        <f>Plantilla!A226</f>
        <v>0</v>
      </c>
      <c r="B225" s="8">
        <f>Plantilla!B226</f>
        <v>0</v>
      </c>
      <c r="C225" s="8">
        <f>Plantilla!C226</f>
        <v>0</v>
      </c>
      <c r="D225" s="22" t="str">
        <f>IFERROR(VLOOKUP($A225&amp;TEXT(D$3,"dd/mm/yyyy")&amp;$D$2,tbReporteAsistencia[[#All],[SerialDeBusqueda]:[FechaRegistro]],3,FALSE),"")</f>
        <v/>
      </c>
      <c r="E225" s="22" t="str">
        <f>IFERROR(VLOOKUP($A225&amp;TEXT(E$3,"dd/mm/yyyy")&amp;$D$2,tbReporteAsistencia[[#All],[SerialDeBusqueda]:[FechaRegistro]],3,FALSE),"")</f>
        <v/>
      </c>
      <c r="F225" s="22" t="str">
        <f>IFERROR(VLOOKUP($A225&amp;TEXT(F$3,"dd/mm/yyyy")&amp;$D$2,tbReporteAsistencia[[#All],[SerialDeBusqueda]:[FechaRegistro]],3,FALSE),"")</f>
        <v/>
      </c>
      <c r="G225" s="22" t="str">
        <f>IFERROR(VLOOKUP($A225&amp;TEXT(G$3,"dd/mm/yyyy")&amp;$D$2,tbReporteAsistencia[[#All],[SerialDeBusqueda]:[FechaRegistro]],3,FALSE),"")</f>
        <v/>
      </c>
      <c r="H225" s="22" t="str">
        <f>IFERROR(VLOOKUP($A225&amp;TEXT(H$3,"dd/mm/yyyy")&amp;$D$2,tbReporteAsistencia[[#All],[SerialDeBusqueda]:[FechaRegistro]],3,FALSE),"")</f>
        <v/>
      </c>
      <c r="I225" s="22" t="str">
        <f>IFERROR(VLOOKUP($A225&amp;TEXT(I$3,"dd/mm/yyyy")&amp;$D$2,tbReporteAsistencia[[#All],[SerialDeBusqueda]:[FechaRegistro]],3,FALSE),"")</f>
        <v/>
      </c>
      <c r="J225" s="22" t="str">
        <f>IFERROR(VLOOKUP($A225&amp;TEXT(J$3,"dd/mm/yyyy")&amp;$D$2,tbReporteAsistencia[[#All],[SerialDeBusqueda]:[FechaRegistro]],3,FALSE),"")</f>
        <v/>
      </c>
      <c r="K225" s="22" t="str">
        <f>IFERROR(VLOOKUP($A225&amp;TEXT(K$3,"dd/mm/yyyy")&amp;$D$2,tbReporteAsistencia[[#All],[SerialDeBusqueda]:[FechaRegistro]],3,FALSE),"")</f>
        <v/>
      </c>
      <c r="L225" s="22" t="str">
        <f>IFERROR(VLOOKUP($A225&amp;TEXT(L$3,"dd/mm/yyyy")&amp;$D$2,tbReporteAsistencia[[#All],[SerialDeBusqueda]:[FechaRegistro]],3,FALSE),"")</f>
        <v/>
      </c>
      <c r="M225" s="22" t="str">
        <f>IFERROR(VLOOKUP($A225&amp;TEXT(M$3,"dd/mm/yyyy")&amp;$D$2,tbReporteAsistencia[[#All],[SerialDeBusqueda]:[FechaRegistro]],3,FALSE),"")</f>
        <v/>
      </c>
      <c r="N225" s="22" t="str">
        <f>IFERROR(VLOOKUP($A225&amp;TEXT(N$3,"dd/mm/yyyy")&amp;$D$2,tbReporteAsistencia[[#All],[SerialDeBusqueda]:[FechaRegistro]],3,FALSE),"")</f>
        <v/>
      </c>
      <c r="O225" s="22" t="str">
        <f>IFERROR(VLOOKUP($A225&amp;TEXT(O$3,"dd/mm/yyyy")&amp;$D$2,tbReporteAsistencia[[#All],[SerialDeBusqueda]:[FechaRegistro]],3,FALSE),"")</f>
        <v/>
      </c>
      <c r="P225" s="22" t="str">
        <f>IFERROR(VLOOKUP($A225&amp;TEXT(P$3,"dd/mm/yyyy")&amp;$D$2,tbReporteAsistencia[[#All],[SerialDeBusqueda]:[FechaRegistro]],3,FALSE),"")</f>
        <v/>
      </c>
      <c r="Q225" s="22" t="str">
        <f>IFERROR(VLOOKUP($A225&amp;TEXT(Q$3,"dd/mm/yyyy")&amp;$D$2,tbReporteAsistencia[[#All],[SerialDeBusqueda]:[FechaRegistro]],3,FALSE),"")</f>
        <v/>
      </c>
      <c r="R225" s="22" t="str">
        <f>IFERROR(VLOOKUP($A225&amp;TEXT(R$3,"dd/mm/yyyy")&amp;$D$2,tbReporteAsistencia[[#All],[SerialDeBusqueda]:[FechaRegistro]],3,FALSE),"")</f>
        <v/>
      </c>
      <c r="S225" s="22" t="str">
        <f>IFERROR(VLOOKUP($A225&amp;TEXT(S$3,"dd/mm/yyyy")&amp;$D$2,tbReporteAsistencia[[#All],[SerialDeBusqueda]:[FechaRegistro]],3,FALSE),"")</f>
        <v/>
      </c>
    </row>
    <row r="226" spans="1:19">
      <c r="A226" s="8">
        <f>Plantilla!A227</f>
        <v>0</v>
      </c>
      <c r="B226" s="8">
        <f>Plantilla!B227</f>
        <v>0</v>
      </c>
      <c r="C226" s="8">
        <f>Plantilla!C227</f>
        <v>0</v>
      </c>
      <c r="D226" s="22" t="str">
        <f>IFERROR(VLOOKUP($A226&amp;TEXT(D$3,"dd/mm/yyyy")&amp;$D$2,tbReporteAsistencia[[#All],[SerialDeBusqueda]:[FechaRegistro]],3,FALSE),"")</f>
        <v/>
      </c>
      <c r="E226" s="22" t="str">
        <f>IFERROR(VLOOKUP($A226&amp;TEXT(E$3,"dd/mm/yyyy")&amp;$D$2,tbReporteAsistencia[[#All],[SerialDeBusqueda]:[FechaRegistro]],3,FALSE),"")</f>
        <v/>
      </c>
      <c r="F226" s="22" t="str">
        <f>IFERROR(VLOOKUP($A226&amp;TEXT(F$3,"dd/mm/yyyy")&amp;$D$2,tbReporteAsistencia[[#All],[SerialDeBusqueda]:[FechaRegistro]],3,FALSE),"")</f>
        <v/>
      </c>
      <c r="G226" s="22" t="str">
        <f>IFERROR(VLOOKUP($A226&amp;TEXT(G$3,"dd/mm/yyyy")&amp;$D$2,tbReporteAsistencia[[#All],[SerialDeBusqueda]:[FechaRegistro]],3,FALSE),"")</f>
        <v/>
      </c>
      <c r="H226" s="22" t="str">
        <f>IFERROR(VLOOKUP($A226&amp;TEXT(H$3,"dd/mm/yyyy")&amp;$D$2,tbReporteAsistencia[[#All],[SerialDeBusqueda]:[FechaRegistro]],3,FALSE),"")</f>
        <v/>
      </c>
      <c r="I226" s="22" t="str">
        <f>IFERROR(VLOOKUP($A226&amp;TEXT(I$3,"dd/mm/yyyy")&amp;$D$2,tbReporteAsistencia[[#All],[SerialDeBusqueda]:[FechaRegistro]],3,FALSE),"")</f>
        <v/>
      </c>
      <c r="J226" s="22" t="str">
        <f>IFERROR(VLOOKUP($A226&amp;TEXT(J$3,"dd/mm/yyyy")&amp;$D$2,tbReporteAsistencia[[#All],[SerialDeBusqueda]:[FechaRegistro]],3,FALSE),"")</f>
        <v/>
      </c>
      <c r="K226" s="22" t="str">
        <f>IFERROR(VLOOKUP($A226&amp;TEXT(K$3,"dd/mm/yyyy")&amp;$D$2,tbReporteAsistencia[[#All],[SerialDeBusqueda]:[FechaRegistro]],3,FALSE),"")</f>
        <v/>
      </c>
      <c r="L226" s="22" t="str">
        <f>IFERROR(VLOOKUP($A226&amp;TEXT(L$3,"dd/mm/yyyy")&amp;$D$2,tbReporteAsistencia[[#All],[SerialDeBusqueda]:[FechaRegistro]],3,FALSE),"")</f>
        <v/>
      </c>
      <c r="M226" s="22" t="str">
        <f>IFERROR(VLOOKUP($A226&amp;TEXT(M$3,"dd/mm/yyyy")&amp;$D$2,tbReporteAsistencia[[#All],[SerialDeBusqueda]:[FechaRegistro]],3,FALSE),"")</f>
        <v/>
      </c>
      <c r="N226" s="22" t="str">
        <f>IFERROR(VLOOKUP($A226&amp;TEXT(N$3,"dd/mm/yyyy")&amp;$D$2,tbReporteAsistencia[[#All],[SerialDeBusqueda]:[FechaRegistro]],3,FALSE),"")</f>
        <v/>
      </c>
      <c r="O226" s="22" t="str">
        <f>IFERROR(VLOOKUP($A226&amp;TEXT(O$3,"dd/mm/yyyy")&amp;$D$2,tbReporteAsistencia[[#All],[SerialDeBusqueda]:[FechaRegistro]],3,FALSE),"")</f>
        <v/>
      </c>
      <c r="P226" s="22" t="str">
        <f>IFERROR(VLOOKUP($A226&amp;TEXT(P$3,"dd/mm/yyyy")&amp;$D$2,tbReporteAsistencia[[#All],[SerialDeBusqueda]:[FechaRegistro]],3,FALSE),"")</f>
        <v/>
      </c>
      <c r="Q226" s="22" t="str">
        <f>IFERROR(VLOOKUP($A226&amp;TEXT(Q$3,"dd/mm/yyyy")&amp;$D$2,tbReporteAsistencia[[#All],[SerialDeBusqueda]:[FechaRegistro]],3,FALSE),"")</f>
        <v/>
      </c>
      <c r="R226" s="22" t="str">
        <f>IFERROR(VLOOKUP($A226&amp;TEXT(R$3,"dd/mm/yyyy")&amp;$D$2,tbReporteAsistencia[[#All],[SerialDeBusqueda]:[FechaRegistro]],3,FALSE),"")</f>
        <v/>
      </c>
      <c r="S226" s="22" t="str">
        <f>IFERROR(VLOOKUP($A226&amp;TEXT(S$3,"dd/mm/yyyy")&amp;$D$2,tbReporteAsistencia[[#All],[SerialDeBusqueda]:[FechaRegistro]],3,FALSE),"")</f>
        <v/>
      </c>
    </row>
    <row r="227" spans="1:19">
      <c r="A227" s="8">
        <f>Plantilla!A228</f>
        <v>0</v>
      </c>
      <c r="B227" s="8">
        <f>Plantilla!B228</f>
        <v>0</v>
      </c>
      <c r="C227" s="8">
        <f>Plantilla!C228</f>
        <v>0</v>
      </c>
      <c r="D227" s="22" t="str">
        <f>IFERROR(VLOOKUP($A227&amp;TEXT(D$3,"dd/mm/yyyy")&amp;$D$2,tbReporteAsistencia[[#All],[SerialDeBusqueda]:[FechaRegistro]],3,FALSE),"")</f>
        <v/>
      </c>
      <c r="E227" s="22" t="str">
        <f>IFERROR(VLOOKUP($A227&amp;TEXT(E$3,"dd/mm/yyyy")&amp;$D$2,tbReporteAsistencia[[#All],[SerialDeBusqueda]:[FechaRegistro]],3,FALSE),"")</f>
        <v/>
      </c>
      <c r="F227" s="22" t="str">
        <f>IFERROR(VLOOKUP($A227&amp;TEXT(F$3,"dd/mm/yyyy")&amp;$D$2,tbReporteAsistencia[[#All],[SerialDeBusqueda]:[FechaRegistro]],3,FALSE),"")</f>
        <v/>
      </c>
      <c r="G227" s="22" t="str">
        <f>IFERROR(VLOOKUP($A227&amp;TEXT(G$3,"dd/mm/yyyy")&amp;$D$2,tbReporteAsistencia[[#All],[SerialDeBusqueda]:[FechaRegistro]],3,FALSE),"")</f>
        <v/>
      </c>
      <c r="H227" s="22" t="str">
        <f>IFERROR(VLOOKUP($A227&amp;TEXT(H$3,"dd/mm/yyyy")&amp;$D$2,tbReporteAsistencia[[#All],[SerialDeBusqueda]:[FechaRegistro]],3,FALSE),"")</f>
        <v/>
      </c>
      <c r="I227" s="22" t="str">
        <f>IFERROR(VLOOKUP($A227&amp;TEXT(I$3,"dd/mm/yyyy")&amp;$D$2,tbReporteAsistencia[[#All],[SerialDeBusqueda]:[FechaRegistro]],3,FALSE),"")</f>
        <v/>
      </c>
      <c r="J227" s="22" t="str">
        <f>IFERROR(VLOOKUP($A227&amp;TEXT(J$3,"dd/mm/yyyy")&amp;$D$2,tbReporteAsistencia[[#All],[SerialDeBusqueda]:[FechaRegistro]],3,FALSE),"")</f>
        <v/>
      </c>
      <c r="K227" s="22" t="str">
        <f>IFERROR(VLOOKUP($A227&amp;TEXT(K$3,"dd/mm/yyyy")&amp;$D$2,tbReporteAsistencia[[#All],[SerialDeBusqueda]:[FechaRegistro]],3,FALSE),"")</f>
        <v/>
      </c>
      <c r="L227" s="22" t="str">
        <f>IFERROR(VLOOKUP($A227&amp;TEXT(L$3,"dd/mm/yyyy")&amp;$D$2,tbReporteAsistencia[[#All],[SerialDeBusqueda]:[FechaRegistro]],3,FALSE),"")</f>
        <v/>
      </c>
      <c r="M227" s="22" t="str">
        <f>IFERROR(VLOOKUP($A227&amp;TEXT(M$3,"dd/mm/yyyy")&amp;$D$2,tbReporteAsistencia[[#All],[SerialDeBusqueda]:[FechaRegistro]],3,FALSE),"")</f>
        <v/>
      </c>
      <c r="N227" s="22" t="str">
        <f>IFERROR(VLOOKUP($A227&amp;TEXT(N$3,"dd/mm/yyyy")&amp;$D$2,tbReporteAsistencia[[#All],[SerialDeBusqueda]:[FechaRegistro]],3,FALSE),"")</f>
        <v/>
      </c>
      <c r="O227" s="22" t="str">
        <f>IFERROR(VLOOKUP($A227&amp;TEXT(O$3,"dd/mm/yyyy")&amp;$D$2,tbReporteAsistencia[[#All],[SerialDeBusqueda]:[FechaRegistro]],3,FALSE),"")</f>
        <v/>
      </c>
      <c r="P227" s="22" t="str">
        <f>IFERROR(VLOOKUP($A227&amp;TEXT(P$3,"dd/mm/yyyy")&amp;$D$2,tbReporteAsistencia[[#All],[SerialDeBusqueda]:[FechaRegistro]],3,FALSE),"")</f>
        <v/>
      </c>
      <c r="Q227" s="22" t="str">
        <f>IFERROR(VLOOKUP($A227&amp;TEXT(Q$3,"dd/mm/yyyy")&amp;$D$2,tbReporteAsistencia[[#All],[SerialDeBusqueda]:[FechaRegistro]],3,FALSE),"")</f>
        <v/>
      </c>
      <c r="R227" s="22" t="str">
        <f>IFERROR(VLOOKUP($A227&amp;TEXT(R$3,"dd/mm/yyyy")&amp;$D$2,tbReporteAsistencia[[#All],[SerialDeBusqueda]:[FechaRegistro]],3,FALSE),"")</f>
        <v/>
      </c>
      <c r="S227" s="22" t="str">
        <f>IFERROR(VLOOKUP($A227&amp;TEXT(S$3,"dd/mm/yyyy")&amp;$D$2,tbReporteAsistencia[[#All],[SerialDeBusqueda]:[FechaRegistro]],3,FALSE),"")</f>
        <v/>
      </c>
    </row>
    <row r="228" spans="1:19">
      <c r="A228" s="8">
        <f>Plantilla!A229</f>
        <v>0</v>
      </c>
      <c r="B228" s="8">
        <f>Plantilla!B229</f>
        <v>0</v>
      </c>
      <c r="C228" s="8">
        <f>Plantilla!C229</f>
        <v>0</v>
      </c>
      <c r="D228" s="22" t="str">
        <f>IFERROR(VLOOKUP($A228&amp;TEXT(D$3,"dd/mm/yyyy")&amp;$D$2,tbReporteAsistencia[[#All],[SerialDeBusqueda]:[FechaRegistro]],3,FALSE),"")</f>
        <v/>
      </c>
      <c r="E228" s="22" t="str">
        <f>IFERROR(VLOOKUP($A228&amp;TEXT(E$3,"dd/mm/yyyy")&amp;$D$2,tbReporteAsistencia[[#All],[SerialDeBusqueda]:[FechaRegistro]],3,FALSE),"")</f>
        <v/>
      </c>
      <c r="F228" s="22" t="str">
        <f>IFERROR(VLOOKUP($A228&amp;TEXT(F$3,"dd/mm/yyyy")&amp;$D$2,tbReporteAsistencia[[#All],[SerialDeBusqueda]:[FechaRegistro]],3,FALSE),"")</f>
        <v/>
      </c>
      <c r="G228" s="22" t="str">
        <f>IFERROR(VLOOKUP($A228&amp;TEXT(G$3,"dd/mm/yyyy")&amp;$D$2,tbReporteAsistencia[[#All],[SerialDeBusqueda]:[FechaRegistro]],3,FALSE),"")</f>
        <v/>
      </c>
      <c r="H228" s="22" t="str">
        <f>IFERROR(VLOOKUP($A228&amp;TEXT(H$3,"dd/mm/yyyy")&amp;$D$2,tbReporteAsistencia[[#All],[SerialDeBusqueda]:[FechaRegistro]],3,FALSE),"")</f>
        <v/>
      </c>
      <c r="I228" s="22" t="str">
        <f>IFERROR(VLOOKUP($A228&amp;TEXT(I$3,"dd/mm/yyyy")&amp;$D$2,tbReporteAsistencia[[#All],[SerialDeBusqueda]:[FechaRegistro]],3,FALSE),"")</f>
        <v/>
      </c>
      <c r="J228" s="22" t="str">
        <f>IFERROR(VLOOKUP($A228&amp;TEXT(J$3,"dd/mm/yyyy")&amp;$D$2,tbReporteAsistencia[[#All],[SerialDeBusqueda]:[FechaRegistro]],3,FALSE),"")</f>
        <v/>
      </c>
      <c r="K228" s="22" t="str">
        <f>IFERROR(VLOOKUP($A228&amp;TEXT(K$3,"dd/mm/yyyy")&amp;$D$2,tbReporteAsistencia[[#All],[SerialDeBusqueda]:[FechaRegistro]],3,FALSE),"")</f>
        <v/>
      </c>
      <c r="L228" s="22" t="str">
        <f>IFERROR(VLOOKUP($A228&amp;TEXT(L$3,"dd/mm/yyyy")&amp;$D$2,tbReporteAsistencia[[#All],[SerialDeBusqueda]:[FechaRegistro]],3,FALSE),"")</f>
        <v/>
      </c>
      <c r="M228" s="22" t="str">
        <f>IFERROR(VLOOKUP($A228&amp;TEXT(M$3,"dd/mm/yyyy")&amp;$D$2,tbReporteAsistencia[[#All],[SerialDeBusqueda]:[FechaRegistro]],3,FALSE),"")</f>
        <v/>
      </c>
      <c r="N228" s="22" t="str">
        <f>IFERROR(VLOOKUP($A228&amp;TEXT(N$3,"dd/mm/yyyy")&amp;$D$2,tbReporteAsistencia[[#All],[SerialDeBusqueda]:[FechaRegistro]],3,FALSE),"")</f>
        <v/>
      </c>
      <c r="O228" s="22" t="str">
        <f>IFERROR(VLOOKUP($A228&amp;TEXT(O$3,"dd/mm/yyyy")&amp;$D$2,tbReporteAsistencia[[#All],[SerialDeBusqueda]:[FechaRegistro]],3,FALSE),"")</f>
        <v/>
      </c>
      <c r="P228" s="22" t="str">
        <f>IFERROR(VLOOKUP($A228&amp;TEXT(P$3,"dd/mm/yyyy")&amp;$D$2,tbReporteAsistencia[[#All],[SerialDeBusqueda]:[FechaRegistro]],3,FALSE),"")</f>
        <v/>
      </c>
      <c r="Q228" s="22" t="str">
        <f>IFERROR(VLOOKUP($A228&amp;TEXT(Q$3,"dd/mm/yyyy")&amp;$D$2,tbReporteAsistencia[[#All],[SerialDeBusqueda]:[FechaRegistro]],3,FALSE),"")</f>
        <v/>
      </c>
      <c r="R228" s="22" t="str">
        <f>IFERROR(VLOOKUP($A228&amp;TEXT(R$3,"dd/mm/yyyy")&amp;$D$2,tbReporteAsistencia[[#All],[SerialDeBusqueda]:[FechaRegistro]],3,FALSE),"")</f>
        <v/>
      </c>
      <c r="S228" s="22" t="str">
        <f>IFERROR(VLOOKUP($A228&amp;TEXT(S$3,"dd/mm/yyyy")&amp;$D$2,tbReporteAsistencia[[#All],[SerialDeBusqueda]:[FechaRegistro]],3,FALSE),"")</f>
        <v/>
      </c>
    </row>
    <row r="229" spans="1:19">
      <c r="A229" s="8">
        <f>Plantilla!A230</f>
        <v>0</v>
      </c>
      <c r="B229" s="8">
        <f>Plantilla!B230</f>
        <v>0</v>
      </c>
      <c r="C229" s="8">
        <f>Plantilla!C230</f>
        <v>0</v>
      </c>
      <c r="D229" s="22" t="str">
        <f>IFERROR(VLOOKUP($A229&amp;TEXT(D$3,"dd/mm/yyyy")&amp;$D$2,tbReporteAsistencia[[#All],[SerialDeBusqueda]:[FechaRegistro]],3,FALSE),"")</f>
        <v/>
      </c>
      <c r="E229" s="22" t="str">
        <f>IFERROR(VLOOKUP($A229&amp;TEXT(E$3,"dd/mm/yyyy")&amp;$D$2,tbReporteAsistencia[[#All],[SerialDeBusqueda]:[FechaRegistro]],3,FALSE),"")</f>
        <v/>
      </c>
      <c r="F229" s="22" t="str">
        <f>IFERROR(VLOOKUP($A229&amp;TEXT(F$3,"dd/mm/yyyy")&amp;$D$2,tbReporteAsistencia[[#All],[SerialDeBusqueda]:[FechaRegistro]],3,FALSE),"")</f>
        <v/>
      </c>
      <c r="G229" s="22" t="str">
        <f>IFERROR(VLOOKUP($A229&amp;TEXT(G$3,"dd/mm/yyyy")&amp;$D$2,tbReporteAsistencia[[#All],[SerialDeBusqueda]:[FechaRegistro]],3,FALSE),"")</f>
        <v/>
      </c>
      <c r="H229" s="22" t="str">
        <f>IFERROR(VLOOKUP($A229&amp;TEXT(H$3,"dd/mm/yyyy")&amp;$D$2,tbReporteAsistencia[[#All],[SerialDeBusqueda]:[FechaRegistro]],3,FALSE),"")</f>
        <v/>
      </c>
      <c r="I229" s="22" t="str">
        <f>IFERROR(VLOOKUP($A229&amp;TEXT(I$3,"dd/mm/yyyy")&amp;$D$2,tbReporteAsistencia[[#All],[SerialDeBusqueda]:[FechaRegistro]],3,FALSE),"")</f>
        <v/>
      </c>
      <c r="J229" s="22" t="str">
        <f>IFERROR(VLOOKUP($A229&amp;TEXT(J$3,"dd/mm/yyyy")&amp;$D$2,tbReporteAsistencia[[#All],[SerialDeBusqueda]:[FechaRegistro]],3,FALSE),"")</f>
        <v/>
      </c>
      <c r="K229" s="22" t="str">
        <f>IFERROR(VLOOKUP($A229&amp;TEXT(K$3,"dd/mm/yyyy")&amp;$D$2,tbReporteAsistencia[[#All],[SerialDeBusqueda]:[FechaRegistro]],3,FALSE),"")</f>
        <v/>
      </c>
      <c r="L229" s="22" t="str">
        <f>IFERROR(VLOOKUP($A229&amp;TEXT(L$3,"dd/mm/yyyy")&amp;$D$2,tbReporteAsistencia[[#All],[SerialDeBusqueda]:[FechaRegistro]],3,FALSE),"")</f>
        <v/>
      </c>
      <c r="M229" s="22" t="str">
        <f>IFERROR(VLOOKUP($A229&amp;TEXT(M$3,"dd/mm/yyyy")&amp;$D$2,tbReporteAsistencia[[#All],[SerialDeBusqueda]:[FechaRegistro]],3,FALSE),"")</f>
        <v/>
      </c>
      <c r="N229" s="22" t="str">
        <f>IFERROR(VLOOKUP($A229&amp;TEXT(N$3,"dd/mm/yyyy")&amp;$D$2,tbReporteAsistencia[[#All],[SerialDeBusqueda]:[FechaRegistro]],3,FALSE),"")</f>
        <v/>
      </c>
      <c r="O229" s="22" t="str">
        <f>IFERROR(VLOOKUP($A229&amp;TEXT(O$3,"dd/mm/yyyy")&amp;$D$2,tbReporteAsistencia[[#All],[SerialDeBusqueda]:[FechaRegistro]],3,FALSE),"")</f>
        <v/>
      </c>
      <c r="P229" s="22" t="str">
        <f>IFERROR(VLOOKUP($A229&amp;TEXT(P$3,"dd/mm/yyyy")&amp;$D$2,tbReporteAsistencia[[#All],[SerialDeBusqueda]:[FechaRegistro]],3,FALSE),"")</f>
        <v/>
      </c>
      <c r="Q229" s="22" t="str">
        <f>IFERROR(VLOOKUP($A229&amp;TEXT(Q$3,"dd/mm/yyyy")&amp;$D$2,tbReporteAsistencia[[#All],[SerialDeBusqueda]:[FechaRegistro]],3,FALSE),"")</f>
        <v/>
      </c>
      <c r="R229" s="22" t="str">
        <f>IFERROR(VLOOKUP($A229&amp;TEXT(R$3,"dd/mm/yyyy")&amp;$D$2,tbReporteAsistencia[[#All],[SerialDeBusqueda]:[FechaRegistro]],3,FALSE),"")</f>
        <v/>
      </c>
      <c r="S229" s="22" t="str">
        <f>IFERROR(VLOOKUP($A229&amp;TEXT(S$3,"dd/mm/yyyy")&amp;$D$2,tbReporteAsistencia[[#All],[SerialDeBusqueda]:[FechaRegistro]],3,FALSE),"")</f>
        <v/>
      </c>
    </row>
    <row r="230" spans="1:19">
      <c r="A230" s="8">
        <f>Plantilla!A231</f>
        <v>0</v>
      </c>
      <c r="B230" s="8">
        <f>Plantilla!B231</f>
        <v>0</v>
      </c>
      <c r="C230" s="8">
        <f>Plantilla!C231</f>
        <v>0</v>
      </c>
      <c r="D230" s="22" t="str">
        <f>IFERROR(VLOOKUP($A230&amp;TEXT(D$3,"dd/mm/yyyy")&amp;$D$2,tbReporteAsistencia[[#All],[SerialDeBusqueda]:[FechaRegistro]],3,FALSE),"")</f>
        <v/>
      </c>
      <c r="E230" s="22" t="str">
        <f>IFERROR(VLOOKUP($A230&amp;TEXT(E$3,"dd/mm/yyyy")&amp;$D$2,tbReporteAsistencia[[#All],[SerialDeBusqueda]:[FechaRegistro]],3,FALSE),"")</f>
        <v/>
      </c>
      <c r="F230" s="22" t="str">
        <f>IFERROR(VLOOKUP($A230&amp;TEXT(F$3,"dd/mm/yyyy")&amp;$D$2,tbReporteAsistencia[[#All],[SerialDeBusqueda]:[FechaRegistro]],3,FALSE),"")</f>
        <v/>
      </c>
      <c r="G230" s="22" t="str">
        <f>IFERROR(VLOOKUP($A230&amp;TEXT(G$3,"dd/mm/yyyy")&amp;$D$2,tbReporteAsistencia[[#All],[SerialDeBusqueda]:[FechaRegistro]],3,FALSE),"")</f>
        <v/>
      </c>
      <c r="H230" s="22" t="str">
        <f>IFERROR(VLOOKUP($A230&amp;TEXT(H$3,"dd/mm/yyyy")&amp;$D$2,tbReporteAsistencia[[#All],[SerialDeBusqueda]:[FechaRegistro]],3,FALSE),"")</f>
        <v/>
      </c>
      <c r="I230" s="22" t="str">
        <f>IFERROR(VLOOKUP($A230&amp;TEXT(I$3,"dd/mm/yyyy")&amp;$D$2,tbReporteAsistencia[[#All],[SerialDeBusqueda]:[FechaRegistro]],3,FALSE),"")</f>
        <v/>
      </c>
      <c r="J230" s="22" t="str">
        <f>IFERROR(VLOOKUP($A230&amp;TEXT(J$3,"dd/mm/yyyy")&amp;$D$2,tbReporteAsistencia[[#All],[SerialDeBusqueda]:[FechaRegistro]],3,FALSE),"")</f>
        <v/>
      </c>
      <c r="K230" s="22" t="str">
        <f>IFERROR(VLOOKUP($A230&amp;TEXT(K$3,"dd/mm/yyyy")&amp;$D$2,tbReporteAsistencia[[#All],[SerialDeBusqueda]:[FechaRegistro]],3,FALSE),"")</f>
        <v/>
      </c>
      <c r="L230" s="22" t="str">
        <f>IFERROR(VLOOKUP($A230&amp;TEXT(L$3,"dd/mm/yyyy")&amp;$D$2,tbReporteAsistencia[[#All],[SerialDeBusqueda]:[FechaRegistro]],3,FALSE),"")</f>
        <v/>
      </c>
      <c r="M230" s="22" t="str">
        <f>IFERROR(VLOOKUP($A230&amp;TEXT(M$3,"dd/mm/yyyy")&amp;$D$2,tbReporteAsistencia[[#All],[SerialDeBusqueda]:[FechaRegistro]],3,FALSE),"")</f>
        <v/>
      </c>
      <c r="N230" s="22" t="str">
        <f>IFERROR(VLOOKUP($A230&amp;TEXT(N$3,"dd/mm/yyyy")&amp;$D$2,tbReporteAsistencia[[#All],[SerialDeBusqueda]:[FechaRegistro]],3,FALSE),"")</f>
        <v/>
      </c>
      <c r="O230" s="22" t="str">
        <f>IFERROR(VLOOKUP($A230&amp;TEXT(O$3,"dd/mm/yyyy")&amp;$D$2,tbReporteAsistencia[[#All],[SerialDeBusqueda]:[FechaRegistro]],3,FALSE),"")</f>
        <v/>
      </c>
      <c r="P230" s="22" t="str">
        <f>IFERROR(VLOOKUP($A230&amp;TEXT(P$3,"dd/mm/yyyy")&amp;$D$2,tbReporteAsistencia[[#All],[SerialDeBusqueda]:[FechaRegistro]],3,FALSE),"")</f>
        <v/>
      </c>
      <c r="Q230" s="22" t="str">
        <f>IFERROR(VLOOKUP($A230&amp;TEXT(Q$3,"dd/mm/yyyy")&amp;$D$2,tbReporteAsistencia[[#All],[SerialDeBusqueda]:[FechaRegistro]],3,FALSE),"")</f>
        <v/>
      </c>
      <c r="R230" s="22" t="str">
        <f>IFERROR(VLOOKUP($A230&amp;TEXT(R$3,"dd/mm/yyyy")&amp;$D$2,tbReporteAsistencia[[#All],[SerialDeBusqueda]:[FechaRegistro]],3,FALSE),"")</f>
        <v/>
      </c>
      <c r="S230" s="22" t="str">
        <f>IFERROR(VLOOKUP($A230&amp;TEXT(S$3,"dd/mm/yyyy")&amp;$D$2,tbReporteAsistencia[[#All],[SerialDeBusqueda]:[FechaRegistro]],3,FALSE),"")</f>
        <v/>
      </c>
    </row>
    <row r="231" spans="1:19">
      <c r="A231" s="8">
        <f>Plantilla!A232</f>
        <v>0</v>
      </c>
      <c r="B231" s="8">
        <f>Plantilla!B232</f>
        <v>0</v>
      </c>
      <c r="C231" s="8">
        <f>Plantilla!C232</f>
        <v>0</v>
      </c>
      <c r="D231" s="22" t="str">
        <f>IFERROR(VLOOKUP($A231&amp;TEXT(D$3,"dd/mm/yyyy")&amp;$D$2,tbReporteAsistencia[[#All],[SerialDeBusqueda]:[FechaRegistro]],3,FALSE),"")</f>
        <v/>
      </c>
      <c r="E231" s="22" t="str">
        <f>IFERROR(VLOOKUP($A231&amp;TEXT(E$3,"dd/mm/yyyy")&amp;$D$2,tbReporteAsistencia[[#All],[SerialDeBusqueda]:[FechaRegistro]],3,FALSE),"")</f>
        <v/>
      </c>
      <c r="F231" s="22" t="str">
        <f>IFERROR(VLOOKUP($A231&amp;TEXT(F$3,"dd/mm/yyyy")&amp;$D$2,tbReporteAsistencia[[#All],[SerialDeBusqueda]:[FechaRegistro]],3,FALSE),"")</f>
        <v/>
      </c>
      <c r="G231" s="22" t="str">
        <f>IFERROR(VLOOKUP($A231&amp;TEXT(G$3,"dd/mm/yyyy")&amp;$D$2,tbReporteAsistencia[[#All],[SerialDeBusqueda]:[FechaRegistro]],3,FALSE),"")</f>
        <v/>
      </c>
      <c r="H231" s="22" t="str">
        <f>IFERROR(VLOOKUP($A231&amp;TEXT(H$3,"dd/mm/yyyy")&amp;$D$2,tbReporteAsistencia[[#All],[SerialDeBusqueda]:[FechaRegistro]],3,FALSE),"")</f>
        <v/>
      </c>
      <c r="I231" s="22" t="str">
        <f>IFERROR(VLOOKUP($A231&amp;TEXT(I$3,"dd/mm/yyyy")&amp;$D$2,tbReporteAsistencia[[#All],[SerialDeBusqueda]:[FechaRegistro]],3,FALSE),"")</f>
        <v/>
      </c>
      <c r="J231" s="22" t="str">
        <f>IFERROR(VLOOKUP($A231&amp;TEXT(J$3,"dd/mm/yyyy")&amp;$D$2,tbReporteAsistencia[[#All],[SerialDeBusqueda]:[FechaRegistro]],3,FALSE),"")</f>
        <v/>
      </c>
      <c r="K231" s="22" t="str">
        <f>IFERROR(VLOOKUP($A231&amp;TEXT(K$3,"dd/mm/yyyy")&amp;$D$2,tbReporteAsistencia[[#All],[SerialDeBusqueda]:[FechaRegistro]],3,FALSE),"")</f>
        <v/>
      </c>
      <c r="L231" s="22" t="str">
        <f>IFERROR(VLOOKUP($A231&amp;TEXT(L$3,"dd/mm/yyyy")&amp;$D$2,tbReporteAsistencia[[#All],[SerialDeBusqueda]:[FechaRegistro]],3,FALSE),"")</f>
        <v/>
      </c>
      <c r="M231" s="22" t="str">
        <f>IFERROR(VLOOKUP($A231&amp;TEXT(M$3,"dd/mm/yyyy")&amp;$D$2,tbReporteAsistencia[[#All],[SerialDeBusqueda]:[FechaRegistro]],3,FALSE),"")</f>
        <v/>
      </c>
      <c r="N231" s="22" t="str">
        <f>IFERROR(VLOOKUP($A231&amp;TEXT(N$3,"dd/mm/yyyy")&amp;$D$2,tbReporteAsistencia[[#All],[SerialDeBusqueda]:[FechaRegistro]],3,FALSE),"")</f>
        <v/>
      </c>
      <c r="O231" s="22" t="str">
        <f>IFERROR(VLOOKUP($A231&amp;TEXT(O$3,"dd/mm/yyyy")&amp;$D$2,tbReporteAsistencia[[#All],[SerialDeBusqueda]:[FechaRegistro]],3,FALSE),"")</f>
        <v/>
      </c>
      <c r="P231" s="22" t="str">
        <f>IFERROR(VLOOKUP($A231&amp;TEXT(P$3,"dd/mm/yyyy")&amp;$D$2,tbReporteAsistencia[[#All],[SerialDeBusqueda]:[FechaRegistro]],3,FALSE),"")</f>
        <v/>
      </c>
      <c r="Q231" s="22" t="str">
        <f>IFERROR(VLOOKUP($A231&amp;TEXT(Q$3,"dd/mm/yyyy")&amp;$D$2,tbReporteAsistencia[[#All],[SerialDeBusqueda]:[FechaRegistro]],3,FALSE),"")</f>
        <v/>
      </c>
      <c r="R231" s="22" t="str">
        <f>IFERROR(VLOOKUP($A231&amp;TEXT(R$3,"dd/mm/yyyy")&amp;$D$2,tbReporteAsistencia[[#All],[SerialDeBusqueda]:[FechaRegistro]],3,FALSE),"")</f>
        <v/>
      </c>
      <c r="S231" s="22" t="str">
        <f>IFERROR(VLOOKUP($A231&amp;TEXT(S$3,"dd/mm/yyyy")&amp;$D$2,tbReporteAsistencia[[#All],[SerialDeBusqueda]:[FechaRegistro]],3,FALSE),"")</f>
        <v/>
      </c>
    </row>
    <row r="232" spans="1:19">
      <c r="A232" s="8">
        <f>Plantilla!A233</f>
        <v>0</v>
      </c>
      <c r="B232" s="8">
        <f>Plantilla!B233</f>
        <v>0</v>
      </c>
      <c r="C232" s="8">
        <f>Plantilla!C233</f>
        <v>0</v>
      </c>
      <c r="D232" s="22" t="str">
        <f>IFERROR(VLOOKUP($A232&amp;TEXT(D$3,"dd/mm/yyyy")&amp;$D$2,tbReporteAsistencia[[#All],[SerialDeBusqueda]:[FechaRegistro]],3,FALSE),"")</f>
        <v/>
      </c>
      <c r="E232" s="22" t="str">
        <f>IFERROR(VLOOKUP($A232&amp;TEXT(E$3,"dd/mm/yyyy")&amp;$D$2,tbReporteAsistencia[[#All],[SerialDeBusqueda]:[FechaRegistro]],3,FALSE),"")</f>
        <v/>
      </c>
      <c r="F232" s="22" t="str">
        <f>IFERROR(VLOOKUP($A232&amp;TEXT(F$3,"dd/mm/yyyy")&amp;$D$2,tbReporteAsistencia[[#All],[SerialDeBusqueda]:[FechaRegistro]],3,FALSE),"")</f>
        <v/>
      </c>
      <c r="G232" s="22" t="str">
        <f>IFERROR(VLOOKUP($A232&amp;TEXT(G$3,"dd/mm/yyyy")&amp;$D$2,tbReporteAsistencia[[#All],[SerialDeBusqueda]:[FechaRegistro]],3,FALSE),"")</f>
        <v/>
      </c>
      <c r="H232" s="22" t="str">
        <f>IFERROR(VLOOKUP($A232&amp;TEXT(H$3,"dd/mm/yyyy")&amp;$D$2,tbReporteAsistencia[[#All],[SerialDeBusqueda]:[FechaRegistro]],3,FALSE),"")</f>
        <v/>
      </c>
      <c r="I232" s="22" t="str">
        <f>IFERROR(VLOOKUP($A232&amp;TEXT(I$3,"dd/mm/yyyy")&amp;$D$2,tbReporteAsistencia[[#All],[SerialDeBusqueda]:[FechaRegistro]],3,FALSE),"")</f>
        <v/>
      </c>
      <c r="J232" s="22" t="str">
        <f>IFERROR(VLOOKUP($A232&amp;TEXT(J$3,"dd/mm/yyyy")&amp;$D$2,tbReporteAsistencia[[#All],[SerialDeBusqueda]:[FechaRegistro]],3,FALSE),"")</f>
        <v/>
      </c>
      <c r="K232" s="22" t="str">
        <f>IFERROR(VLOOKUP($A232&amp;TEXT(K$3,"dd/mm/yyyy")&amp;$D$2,tbReporteAsistencia[[#All],[SerialDeBusqueda]:[FechaRegistro]],3,FALSE),"")</f>
        <v/>
      </c>
      <c r="L232" s="22" t="str">
        <f>IFERROR(VLOOKUP($A232&amp;TEXT(L$3,"dd/mm/yyyy")&amp;$D$2,tbReporteAsistencia[[#All],[SerialDeBusqueda]:[FechaRegistro]],3,FALSE),"")</f>
        <v/>
      </c>
      <c r="M232" s="22" t="str">
        <f>IFERROR(VLOOKUP($A232&amp;TEXT(M$3,"dd/mm/yyyy")&amp;$D$2,tbReporteAsistencia[[#All],[SerialDeBusqueda]:[FechaRegistro]],3,FALSE),"")</f>
        <v/>
      </c>
      <c r="N232" s="22" t="str">
        <f>IFERROR(VLOOKUP($A232&amp;TEXT(N$3,"dd/mm/yyyy")&amp;$D$2,tbReporteAsistencia[[#All],[SerialDeBusqueda]:[FechaRegistro]],3,FALSE),"")</f>
        <v/>
      </c>
      <c r="O232" s="22" t="str">
        <f>IFERROR(VLOOKUP($A232&amp;TEXT(O$3,"dd/mm/yyyy")&amp;$D$2,tbReporteAsistencia[[#All],[SerialDeBusqueda]:[FechaRegistro]],3,FALSE),"")</f>
        <v/>
      </c>
      <c r="P232" s="22" t="str">
        <f>IFERROR(VLOOKUP($A232&amp;TEXT(P$3,"dd/mm/yyyy")&amp;$D$2,tbReporteAsistencia[[#All],[SerialDeBusqueda]:[FechaRegistro]],3,FALSE),"")</f>
        <v/>
      </c>
      <c r="Q232" s="22" t="str">
        <f>IFERROR(VLOOKUP($A232&amp;TEXT(Q$3,"dd/mm/yyyy")&amp;$D$2,tbReporteAsistencia[[#All],[SerialDeBusqueda]:[FechaRegistro]],3,FALSE),"")</f>
        <v/>
      </c>
      <c r="R232" s="22" t="str">
        <f>IFERROR(VLOOKUP($A232&amp;TEXT(R$3,"dd/mm/yyyy")&amp;$D$2,tbReporteAsistencia[[#All],[SerialDeBusqueda]:[FechaRegistro]],3,FALSE),"")</f>
        <v/>
      </c>
      <c r="S232" s="22" t="str">
        <f>IFERROR(VLOOKUP($A232&amp;TEXT(S$3,"dd/mm/yyyy")&amp;$D$2,tbReporteAsistencia[[#All],[SerialDeBusqueda]:[FechaRegistro]],3,FALSE),"")</f>
        <v/>
      </c>
    </row>
    <row r="233" spans="1:19">
      <c r="A233" s="8">
        <f>Plantilla!A234</f>
        <v>0</v>
      </c>
      <c r="B233" s="8">
        <f>Plantilla!B234</f>
        <v>0</v>
      </c>
      <c r="C233" s="8">
        <f>Plantilla!C234</f>
        <v>0</v>
      </c>
      <c r="D233" s="22" t="str">
        <f>IFERROR(VLOOKUP($A233&amp;TEXT(D$3,"dd/mm/yyyy")&amp;$D$2,tbReporteAsistencia[[#All],[SerialDeBusqueda]:[FechaRegistro]],3,FALSE),"")</f>
        <v/>
      </c>
      <c r="E233" s="22" t="str">
        <f>IFERROR(VLOOKUP($A233&amp;TEXT(E$3,"dd/mm/yyyy")&amp;$D$2,tbReporteAsistencia[[#All],[SerialDeBusqueda]:[FechaRegistro]],3,FALSE),"")</f>
        <v/>
      </c>
      <c r="F233" s="22" t="str">
        <f>IFERROR(VLOOKUP($A233&amp;TEXT(F$3,"dd/mm/yyyy")&amp;$D$2,tbReporteAsistencia[[#All],[SerialDeBusqueda]:[FechaRegistro]],3,FALSE),"")</f>
        <v/>
      </c>
      <c r="G233" s="22" t="str">
        <f>IFERROR(VLOOKUP($A233&amp;TEXT(G$3,"dd/mm/yyyy")&amp;$D$2,tbReporteAsistencia[[#All],[SerialDeBusqueda]:[FechaRegistro]],3,FALSE),"")</f>
        <v/>
      </c>
      <c r="H233" s="22" t="str">
        <f>IFERROR(VLOOKUP($A233&amp;TEXT(H$3,"dd/mm/yyyy")&amp;$D$2,tbReporteAsistencia[[#All],[SerialDeBusqueda]:[FechaRegistro]],3,FALSE),"")</f>
        <v/>
      </c>
      <c r="I233" s="22" t="str">
        <f>IFERROR(VLOOKUP($A233&amp;TEXT(I$3,"dd/mm/yyyy")&amp;$D$2,tbReporteAsistencia[[#All],[SerialDeBusqueda]:[FechaRegistro]],3,FALSE),"")</f>
        <v/>
      </c>
      <c r="J233" s="22" t="str">
        <f>IFERROR(VLOOKUP($A233&amp;TEXT(J$3,"dd/mm/yyyy")&amp;$D$2,tbReporteAsistencia[[#All],[SerialDeBusqueda]:[FechaRegistro]],3,FALSE),"")</f>
        <v/>
      </c>
      <c r="K233" s="22" t="str">
        <f>IFERROR(VLOOKUP($A233&amp;TEXT(K$3,"dd/mm/yyyy")&amp;$D$2,tbReporteAsistencia[[#All],[SerialDeBusqueda]:[FechaRegistro]],3,FALSE),"")</f>
        <v/>
      </c>
      <c r="L233" s="22" t="str">
        <f>IFERROR(VLOOKUP($A233&amp;TEXT(L$3,"dd/mm/yyyy")&amp;$D$2,tbReporteAsistencia[[#All],[SerialDeBusqueda]:[FechaRegistro]],3,FALSE),"")</f>
        <v/>
      </c>
      <c r="M233" s="22" t="str">
        <f>IFERROR(VLOOKUP($A233&amp;TEXT(M$3,"dd/mm/yyyy")&amp;$D$2,tbReporteAsistencia[[#All],[SerialDeBusqueda]:[FechaRegistro]],3,FALSE),"")</f>
        <v/>
      </c>
      <c r="N233" s="22" t="str">
        <f>IFERROR(VLOOKUP($A233&amp;TEXT(N$3,"dd/mm/yyyy")&amp;$D$2,tbReporteAsistencia[[#All],[SerialDeBusqueda]:[FechaRegistro]],3,FALSE),"")</f>
        <v/>
      </c>
      <c r="O233" s="22" t="str">
        <f>IFERROR(VLOOKUP($A233&amp;TEXT(O$3,"dd/mm/yyyy")&amp;$D$2,tbReporteAsistencia[[#All],[SerialDeBusqueda]:[FechaRegistro]],3,FALSE),"")</f>
        <v/>
      </c>
      <c r="P233" s="22" t="str">
        <f>IFERROR(VLOOKUP($A233&amp;TEXT(P$3,"dd/mm/yyyy")&amp;$D$2,tbReporteAsistencia[[#All],[SerialDeBusqueda]:[FechaRegistro]],3,FALSE),"")</f>
        <v/>
      </c>
      <c r="Q233" s="22" t="str">
        <f>IFERROR(VLOOKUP($A233&amp;TEXT(Q$3,"dd/mm/yyyy")&amp;$D$2,tbReporteAsistencia[[#All],[SerialDeBusqueda]:[FechaRegistro]],3,FALSE),"")</f>
        <v/>
      </c>
      <c r="R233" s="22" t="str">
        <f>IFERROR(VLOOKUP($A233&amp;TEXT(R$3,"dd/mm/yyyy")&amp;$D$2,tbReporteAsistencia[[#All],[SerialDeBusqueda]:[FechaRegistro]],3,FALSE),"")</f>
        <v/>
      </c>
      <c r="S233" s="22" t="str">
        <f>IFERROR(VLOOKUP($A233&amp;TEXT(S$3,"dd/mm/yyyy")&amp;$D$2,tbReporteAsistencia[[#All],[SerialDeBusqueda]:[FechaRegistro]],3,FALSE),"")</f>
        <v/>
      </c>
    </row>
    <row r="234" spans="1:19">
      <c r="A234" s="8">
        <f>Plantilla!A235</f>
        <v>0</v>
      </c>
      <c r="B234" s="8">
        <f>Plantilla!B235</f>
        <v>0</v>
      </c>
      <c r="C234" s="8">
        <f>Plantilla!C235</f>
        <v>0</v>
      </c>
      <c r="D234" s="22" t="str">
        <f>IFERROR(VLOOKUP($A234&amp;TEXT(D$3,"dd/mm/yyyy")&amp;$D$2,tbReporteAsistencia[[#All],[SerialDeBusqueda]:[FechaRegistro]],3,FALSE),"")</f>
        <v/>
      </c>
      <c r="E234" s="22" t="str">
        <f>IFERROR(VLOOKUP($A234&amp;TEXT(E$3,"dd/mm/yyyy")&amp;$D$2,tbReporteAsistencia[[#All],[SerialDeBusqueda]:[FechaRegistro]],3,FALSE),"")</f>
        <v/>
      </c>
      <c r="F234" s="22" t="str">
        <f>IFERROR(VLOOKUP($A234&amp;TEXT(F$3,"dd/mm/yyyy")&amp;$D$2,tbReporteAsistencia[[#All],[SerialDeBusqueda]:[FechaRegistro]],3,FALSE),"")</f>
        <v/>
      </c>
      <c r="G234" s="22" t="str">
        <f>IFERROR(VLOOKUP($A234&amp;TEXT(G$3,"dd/mm/yyyy")&amp;$D$2,tbReporteAsistencia[[#All],[SerialDeBusqueda]:[FechaRegistro]],3,FALSE),"")</f>
        <v/>
      </c>
      <c r="H234" s="22" t="str">
        <f>IFERROR(VLOOKUP($A234&amp;TEXT(H$3,"dd/mm/yyyy")&amp;$D$2,tbReporteAsistencia[[#All],[SerialDeBusqueda]:[FechaRegistro]],3,FALSE),"")</f>
        <v/>
      </c>
      <c r="I234" s="22" t="str">
        <f>IFERROR(VLOOKUP($A234&amp;TEXT(I$3,"dd/mm/yyyy")&amp;$D$2,tbReporteAsistencia[[#All],[SerialDeBusqueda]:[FechaRegistro]],3,FALSE),"")</f>
        <v/>
      </c>
      <c r="J234" s="22" t="str">
        <f>IFERROR(VLOOKUP($A234&amp;TEXT(J$3,"dd/mm/yyyy")&amp;$D$2,tbReporteAsistencia[[#All],[SerialDeBusqueda]:[FechaRegistro]],3,FALSE),"")</f>
        <v/>
      </c>
      <c r="K234" s="22" t="str">
        <f>IFERROR(VLOOKUP($A234&amp;TEXT(K$3,"dd/mm/yyyy")&amp;$D$2,tbReporteAsistencia[[#All],[SerialDeBusqueda]:[FechaRegistro]],3,FALSE),"")</f>
        <v/>
      </c>
      <c r="L234" s="22" t="str">
        <f>IFERROR(VLOOKUP($A234&amp;TEXT(L$3,"dd/mm/yyyy")&amp;$D$2,tbReporteAsistencia[[#All],[SerialDeBusqueda]:[FechaRegistro]],3,FALSE),"")</f>
        <v/>
      </c>
      <c r="M234" s="22" t="str">
        <f>IFERROR(VLOOKUP($A234&amp;TEXT(M$3,"dd/mm/yyyy")&amp;$D$2,tbReporteAsistencia[[#All],[SerialDeBusqueda]:[FechaRegistro]],3,FALSE),"")</f>
        <v/>
      </c>
      <c r="N234" s="22" t="str">
        <f>IFERROR(VLOOKUP($A234&amp;TEXT(N$3,"dd/mm/yyyy")&amp;$D$2,tbReporteAsistencia[[#All],[SerialDeBusqueda]:[FechaRegistro]],3,FALSE),"")</f>
        <v/>
      </c>
      <c r="O234" s="22" t="str">
        <f>IFERROR(VLOOKUP($A234&amp;TEXT(O$3,"dd/mm/yyyy")&amp;$D$2,tbReporteAsistencia[[#All],[SerialDeBusqueda]:[FechaRegistro]],3,FALSE),"")</f>
        <v/>
      </c>
      <c r="P234" s="22" t="str">
        <f>IFERROR(VLOOKUP($A234&amp;TEXT(P$3,"dd/mm/yyyy")&amp;$D$2,tbReporteAsistencia[[#All],[SerialDeBusqueda]:[FechaRegistro]],3,FALSE),"")</f>
        <v/>
      </c>
      <c r="Q234" s="22" t="str">
        <f>IFERROR(VLOOKUP($A234&amp;TEXT(Q$3,"dd/mm/yyyy")&amp;$D$2,tbReporteAsistencia[[#All],[SerialDeBusqueda]:[FechaRegistro]],3,FALSE),"")</f>
        <v/>
      </c>
      <c r="R234" s="22" t="str">
        <f>IFERROR(VLOOKUP($A234&amp;TEXT(R$3,"dd/mm/yyyy")&amp;$D$2,tbReporteAsistencia[[#All],[SerialDeBusqueda]:[FechaRegistro]],3,FALSE),"")</f>
        <v/>
      </c>
      <c r="S234" s="22" t="str">
        <f>IFERROR(VLOOKUP($A234&amp;TEXT(S$3,"dd/mm/yyyy")&amp;$D$2,tbReporteAsistencia[[#All],[SerialDeBusqueda]:[FechaRegistro]],3,FALSE),"")</f>
        <v/>
      </c>
    </row>
    <row r="235" spans="1:19">
      <c r="A235" s="8">
        <f>Plantilla!A236</f>
        <v>0</v>
      </c>
      <c r="B235" s="8">
        <f>Plantilla!B236</f>
        <v>0</v>
      </c>
      <c r="C235" s="8">
        <f>Plantilla!C236</f>
        <v>0</v>
      </c>
      <c r="D235" s="22" t="str">
        <f>IFERROR(VLOOKUP($A235&amp;TEXT(D$3,"dd/mm/yyyy")&amp;$D$2,tbReporteAsistencia[[#All],[SerialDeBusqueda]:[FechaRegistro]],3,FALSE),"")</f>
        <v/>
      </c>
      <c r="E235" s="22" t="str">
        <f>IFERROR(VLOOKUP($A235&amp;TEXT(E$3,"dd/mm/yyyy")&amp;$D$2,tbReporteAsistencia[[#All],[SerialDeBusqueda]:[FechaRegistro]],3,FALSE),"")</f>
        <v/>
      </c>
      <c r="F235" s="22" t="str">
        <f>IFERROR(VLOOKUP($A235&amp;TEXT(F$3,"dd/mm/yyyy")&amp;$D$2,tbReporteAsistencia[[#All],[SerialDeBusqueda]:[FechaRegistro]],3,FALSE),"")</f>
        <v/>
      </c>
      <c r="G235" s="22" t="str">
        <f>IFERROR(VLOOKUP($A235&amp;TEXT(G$3,"dd/mm/yyyy")&amp;$D$2,tbReporteAsistencia[[#All],[SerialDeBusqueda]:[FechaRegistro]],3,FALSE),"")</f>
        <v/>
      </c>
      <c r="H235" s="22" t="str">
        <f>IFERROR(VLOOKUP($A235&amp;TEXT(H$3,"dd/mm/yyyy")&amp;$D$2,tbReporteAsistencia[[#All],[SerialDeBusqueda]:[FechaRegistro]],3,FALSE),"")</f>
        <v/>
      </c>
      <c r="I235" s="22" t="str">
        <f>IFERROR(VLOOKUP($A235&amp;TEXT(I$3,"dd/mm/yyyy")&amp;$D$2,tbReporteAsistencia[[#All],[SerialDeBusqueda]:[FechaRegistro]],3,FALSE),"")</f>
        <v/>
      </c>
      <c r="J235" s="22" t="str">
        <f>IFERROR(VLOOKUP($A235&amp;TEXT(J$3,"dd/mm/yyyy")&amp;$D$2,tbReporteAsistencia[[#All],[SerialDeBusqueda]:[FechaRegistro]],3,FALSE),"")</f>
        <v/>
      </c>
      <c r="K235" s="22" t="str">
        <f>IFERROR(VLOOKUP($A235&amp;TEXT(K$3,"dd/mm/yyyy")&amp;$D$2,tbReporteAsistencia[[#All],[SerialDeBusqueda]:[FechaRegistro]],3,FALSE),"")</f>
        <v/>
      </c>
      <c r="L235" s="22" t="str">
        <f>IFERROR(VLOOKUP($A235&amp;TEXT(L$3,"dd/mm/yyyy")&amp;$D$2,tbReporteAsistencia[[#All],[SerialDeBusqueda]:[FechaRegistro]],3,FALSE),"")</f>
        <v/>
      </c>
      <c r="M235" s="22" t="str">
        <f>IFERROR(VLOOKUP($A235&amp;TEXT(M$3,"dd/mm/yyyy")&amp;$D$2,tbReporteAsistencia[[#All],[SerialDeBusqueda]:[FechaRegistro]],3,FALSE),"")</f>
        <v/>
      </c>
      <c r="N235" s="22" t="str">
        <f>IFERROR(VLOOKUP($A235&amp;TEXT(N$3,"dd/mm/yyyy")&amp;$D$2,tbReporteAsistencia[[#All],[SerialDeBusqueda]:[FechaRegistro]],3,FALSE),"")</f>
        <v/>
      </c>
      <c r="O235" s="22" t="str">
        <f>IFERROR(VLOOKUP($A235&amp;TEXT(O$3,"dd/mm/yyyy")&amp;$D$2,tbReporteAsistencia[[#All],[SerialDeBusqueda]:[FechaRegistro]],3,FALSE),"")</f>
        <v/>
      </c>
      <c r="P235" s="22" t="str">
        <f>IFERROR(VLOOKUP($A235&amp;TEXT(P$3,"dd/mm/yyyy")&amp;$D$2,tbReporteAsistencia[[#All],[SerialDeBusqueda]:[FechaRegistro]],3,FALSE),"")</f>
        <v/>
      </c>
      <c r="Q235" s="22" t="str">
        <f>IFERROR(VLOOKUP($A235&amp;TEXT(Q$3,"dd/mm/yyyy")&amp;$D$2,tbReporteAsistencia[[#All],[SerialDeBusqueda]:[FechaRegistro]],3,FALSE),"")</f>
        <v/>
      </c>
      <c r="R235" s="22" t="str">
        <f>IFERROR(VLOOKUP($A235&amp;TEXT(R$3,"dd/mm/yyyy")&amp;$D$2,tbReporteAsistencia[[#All],[SerialDeBusqueda]:[FechaRegistro]],3,FALSE),"")</f>
        <v/>
      </c>
      <c r="S235" s="22" t="str">
        <f>IFERROR(VLOOKUP($A235&amp;TEXT(S$3,"dd/mm/yyyy")&amp;$D$2,tbReporteAsistencia[[#All],[SerialDeBusqueda]:[FechaRegistro]],3,FALSE),"")</f>
        <v/>
      </c>
    </row>
    <row r="236" spans="1:19">
      <c r="A236" s="8">
        <f>Plantilla!A237</f>
        <v>0</v>
      </c>
      <c r="B236" s="8">
        <f>Plantilla!B237</f>
        <v>0</v>
      </c>
      <c r="C236" s="8">
        <f>Plantilla!C237</f>
        <v>0</v>
      </c>
      <c r="D236" s="22" t="str">
        <f>IFERROR(VLOOKUP($A236&amp;TEXT(D$3,"dd/mm/yyyy")&amp;$D$2,tbReporteAsistencia[[#All],[SerialDeBusqueda]:[FechaRegistro]],3,FALSE),"")</f>
        <v/>
      </c>
      <c r="E236" s="22" t="str">
        <f>IFERROR(VLOOKUP($A236&amp;TEXT(E$3,"dd/mm/yyyy")&amp;$D$2,tbReporteAsistencia[[#All],[SerialDeBusqueda]:[FechaRegistro]],3,FALSE),"")</f>
        <v/>
      </c>
      <c r="F236" s="22" t="str">
        <f>IFERROR(VLOOKUP($A236&amp;TEXT(F$3,"dd/mm/yyyy")&amp;$D$2,tbReporteAsistencia[[#All],[SerialDeBusqueda]:[FechaRegistro]],3,FALSE),"")</f>
        <v/>
      </c>
      <c r="G236" s="22" t="str">
        <f>IFERROR(VLOOKUP($A236&amp;TEXT(G$3,"dd/mm/yyyy")&amp;$D$2,tbReporteAsistencia[[#All],[SerialDeBusqueda]:[FechaRegistro]],3,FALSE),"")</f>
        <v/>
      </c>
      <c r="H236" s="22" t="str">
        <f>IFERROR(VLOOKUP($A236&amp;TEXT(H$3,"dd/mm/yyyy")&amp;$D$2,tbReporteAsistencia[[#All],[SerialDeBusqueda]:[FechaRegistro]],3,FALSE),"")</f>
        <v/>
      </c>
      <c r="I236" s="22" t="str">
        <f>IFERROR(VLOOKUP($A236&amp;TEXT(I$3,"dd/mm/yyyy")&amp;$D$2,tbReporteAsistencia[[#All],[SerialDeBusqueda]:[FechaRegistro]],3,FALSE),"")</f>
        <v/>
      </c>
      <c r="J236" s="22" t="str">
        <f>IFERROR(VLOOKUP($A236&amp;TEXT(J$3,"dd/mm/yyyy")&amp;$D$2,tbReporteAsistencia[[#All],[SerialDeBusqueda]:[FechaRegistro]],3,FALSE),"")</f>
        <v/>
      </c>
      <c r="K236" s="22" t="str">
        <f>IFERROR(VLOOKUP($A236&amp;TEXT(K$3,"dd/mm/yyyy")&amp;$D$2,tbReporteAsistencia[[#All],[SerialDeBusqueda]:[FechaRegistro]],3,FALSE),"")</f>
        <v/>
      </c>
      <c r="L236" s="22" t="str">
        <f>IFERROR(VLOOKUP($A236&amp;TEXT(L$3,"dd/mm/yyyy")&amp;$D$2,tbReporteAsistencia[[#All],[SerialDeBusqueda]:[FechaRegistro]],3,FALSE),"")</f>
        <v/>
      </c>
      <c r="M236" s="22" t="str">
        <f>IFERROR(VLOOKUP($A236&amp;TEXT(M$3,"dd/mm/yyyy")&amp;$D$2,tbReporteAsistencia[[#All],[SerialDeBusqueda]:[FechaRegistro]],3,FALSE),"")</f>
        <v/>
      </c>
      <c r="N236" s="22" t="str">
        <f>IFERROR(VLOOKUP($A236&amp;TEXT(N$3,"dd/mm/yyyy")&amp;$D$2,tbReporteAsistencia[[#All],[SerialDeBusqueda]:[FechaRegistro]],3,FALSE),"")</f>
        <v/>
      </c>
      <c r="O236" s="22" t="str">
        <f>IFERROR(VLOOKUP($A236&amp;TEXT(O$3,"dd/mm/yyyy")&amp;$D$2,tbReporteAsistencia[[#All],[SerialDeBusqueda]:[FechaRegistro]],3,FALSE),"")</f>
        <v/>
      </c>
      <c r="P236" s="22" t="str">
        <f>IFERROR(VLOOKUP($A236&amp;TEXT(P$3,"dd/mm/yyyy")&amp;$D$2,tbReporteAsistencia[[#All],[SerialDeBusqueda]:[FechaRegistro]],3,FALSE),"")</f>
        <v/>
      </c>
      <c r="Q236" s="22" t="str">
        <f>IFERROR(VLOOKUP($A236&amp;TEXT(Q$3,"dd/mm/yyyy")&amp;$D$2,tbReporteAsistencia[[#All],[SerialDeBusqueda]:[FechaRegistro]],3,FALSE),"")</f>
        <v/>
      </c>
      <c r="R236" s="22" t="str">
        <f>IFERROR(VLOOKUP($A236&amp;TEXT(R$3,"dd/mm/yyyy")&amp;$D$2,tbReporteAsistencia[[#All],[SerialDeBusqueda]:[FechaRegistro]],3,FALSE),"")</f>
        <v/>
      </c>
      <c r="S236" s="22" t="str">
        <f>IFERROR(VLOOKUP($A236&amp;TEXT(S$3,"dd/mm/yyyy")&amp;$D$2,tbReporteAsistencia[[#All],[SerialDeBusqueda]:[FechaRegistro]],3,FALSE),"")</f>
        <v/>
      </c>
    </row>
    <row r="237" spans="1:19">
      <c r="A237" s="8">
        <f>Plantilla!A238</f>
        <v>0</v>
      </c>
      <c r="B237" s="8">
        <f>Plantilla!B238</f>
        <v>0</v>
      </c>
      <c r="C237" s="8">
        <f>Plantilla!C238</f>
        <v>0</v>
      </c>
      <c r="D237" s="22" t="str">
        <f>IFERROR(VLOOKUP($A237&amp;TEXT(D$3,"dd/mm/yyyy")&amp;$D$2,tbReporteAsistencia[[#All],[SerialDeBusqueda]:[FechaRegistro]],3,FALSE),"")</f>
        <v/>
      </c>
      <c r="E237" s="22" t="str">
        <f>IFERROR(VLOOKUP($A237&amp;TEXT(E$3,"dd/mm/yyyy")&amp;$D$2,tbReporteAsistencia[[#All],[SerialDeBusqueda]:[FechaRegistro]],3,FALSE),"")</f>
        <v/>
      </c>
      <c r="F237" s="22" t="str">
        <f>IFERROR(VLOOKUP($A237&amp;TEXT(F$3,"dd/mm/yyyy")&amp;$D$2,tbReporteAsistencia[[#All],[SerialDeBusqueda]:[FechaRegistro]],3,FALSE),"")</f>
        <v/>
      </c>
      <c r="G237" s="22" t="str">
        <f>IFERROR(VLOOKUP($A237&amp;TEXT(G$3,"dd/mm/yyyy")&amp;$D$2,tbReporteAsistencia[[#All],[SerialDeBusqueda]:[FechaRegistro]],3,FALSE),"")</f>
        <v/>
      </c>
      <c r="H237" s="22" t="str">
        <f>IFERROR(VLOOKUP($A237&amp;TEXT(H$3,"dd/mm/yyyy")&amp;$D$2,tbReporteAsistencia[[#All],[SerialDeBusqueda]:[FechaRegistro]],3,FALSE),"")</f>
        <v/>
      </c>
      <c r="I237" s="22" t="str">
        <f>IFERROR(VLOOKUP($A237&amp;TEXT(I$3,"dd/mm/yyyy")&amp;$D$2,tbReporteAsistencia[[#All],[SerialDeBusqueda]:[FechaRegistro]],3,FALSE),"")</f>
        <v/>
      </c>
      <c r="J237" s="22" t="str">
        <f>IFERROR(VLOOKUP($A237&amp;TEXT(J$3,"dd/mm/yyyy")&amp;$D$2,tbReporteAsistencia[[#All],[SerialDeBusqueda]:[FechaRegistro]],3,FALSE),"")</f>
        <v/>
      </c>
      <c r="K237" s="22" t="str">
        <f>IFERROR(VLOOKUP($A237&amp;TEXT(K$3,"dd/mm/yyyy")&amp;$D$2,tbReporteAsistencia[[#All],[SerialDeBusqueda]:[FechaRegistro]],3,FALSE),"")</f>
        <v/>
      </c>
      <c r="L237" s="22" t="str">
        <f>IFERROR(VLOOKUP($A237&amp;TEXT(L$3,"dd/mm/yyyy")&amp;$D$2,tbReporteAsistencia[[#All],[SerialDeBusqueda]:[FechaRegistro]],3,FALSE),"")</f>
        <v/>
      </c>
      <c r="M237" s="22" t="str">
        <f>IFERROR(VLOOKUP($A237&amp;TEXT(M$3,"dd/mm/yyyy")&amp;$D$2,tbReporteAsistencia[[#All],[SerialDeBusqueda]:[FechaRegistro]],3,FALSE),"")</f>
        <v/>
      </c>
      <c r="N237" s="22" t="str">
        <f>IFERROR(VLOOKUP($A237&amp;TEXT(N$3,"dd/mm/yyyy")&amp;$D$2,tbReporteAsistencia[[#All],[SerialDeBusqueda]:[FechaRegistro]],3,FALSE),"")</f>
        <v/>
      </c>
      <c r="O237" s="22" t="str">
        <f>IFERROR(VLOOKUP($A237&amp;TEXT(O$3,"dd/mm/yyyy")&amp;$D$2,tbReporteAsistencia[[#All],[SerialDeBusqueda]:[FechaRegistro]],3,FALSE),"")</f>
        <v/>
      </c>
      <c r="P237" s="22" t="str">
        <f>IFERROR(VLOOKUP($A237&amp;TEXT(P$3,"dd/mm/yyyy")&amp;$D$2,tbReporteAsistencia[[#All],[SerialDeBusqueda]:[FechaRegistro]],3,FALSE),"")</f>
        <v/>
      </c>
      <c r="Q237" s="22" t="str">
        <f>IFERROR(VLOOKUP($A237&amp;TEXT(Q$3,"dd/mm/yyyy")&amp;$D$2,tbReporteAsistencia[[#All],[SerialDeBusqueda]:[FechaRegistro]],3,FALSE),"")</f>
        <v/>
      </c>
      <c r="R237" s="22" t="str">
        <f>IFERROR(VLOOKUP($A237&amp;TEXT(R$3,"dd/mm/yyyy")&amp;$D$2,tbReporteAsistencia[[#All],[SerialDeBusqueda]:[FechaRegistro]],3,FALSE),"")</f>
        <v/>
      </c>
      <c r="S237" s="22" t="str">
        <f>IFERROR(VLOOKUP($A237&amp;TEXT(S$3,"dd/mm/yyyy")&amp;$D$2,tbReporteAsistencia[[#All],[SerialDeBusqueda]:[FechaRegistro]],3,FALSE),"")</f>
        <v/>
      </c>
    </row>
    <row r="238" spans="1:19">
      <c r="A238" s="8">
        <f>Plantilla!A239</f>
        <v>0</v>
      </c>
      <c r="B238" s="8">
        <f>Plantilla!B239</f>
        <v>0</v>
      </c>
      <c r="C238" s="8">
        <f>Plantilla!C239</f>
        <v>0</v>
      </c>
      <c r="D238" s="22" t="str">
        <f>IFERROR(VLOOKUP($A238&amp;TEXT(D$3,"dd/mm/yyyy")&amp;$D$2,tbReporteAsistencia[[#All],[SerialDeBusqueda]:[FechaRegistro]],3,FALSE),"")</f>
        <v/>
      </c>
      <c r="E238" s="22" t="str">
        <f>IFERROR(VLOOKUP($A238&amp;TEXT(E$3,"dd/mm/yyyy")&amp;$D$2,tbReporteAsistencia[[#All],[SerialDeBusqueda]:[FechaRegistro]],3,FALSE),"")</f>
        <v/>
      </c>
      <c r="F238" s="22" t="str">
        <f>IFERROR(VLOOKUP($A238&amp;TEXT(F$3,"dd/mm/yyyy")&amp;$D$2,tbReporteAsistencia[[#All],[SerialDeBusqueda]:[FechaRegistro]],3,FALSE),"")</f>
        <v/>
      </c>
      <c r="G238" s="22" t="str">
        <f>IFERROR(VLOOKUP($A238&amp;TEXT(G$3,"dd/mm/yyyy")&amp;$D$2,tbReporteAsistencia[[#All],[SerialDeBusqueda]:[FechaRegistro]],3,FALSE),"")</f>
        <v/>
      </c>
      <c r="H238" s="22" t="str">
        <f>IFERROR(VLOOKUP($A238&amp;TEXT(H$3,"dd/mm/yyyy")&amp;$D$2,tbReporteAsistencia[[#All],[SerialDeBusqueda]:[FechaRegistro]],3,FALSE),"")</f>
        <v/>
      </c>
      <c r="I238" s="22" t="str">
        <f>IFERROR(VLOOKUP($A238&amp;TEXT(I$3,"dd/mm/yyyy")&amp;$D$2,tbReporteAsistencia[[#All],[SerialDeBusqueda]:[FechaRegistro]],3,FALSE),"")</f>
        <v/>
      </c>
      <c r="J238" s="22" t="str">
        <f>IFERROR(VLOOKUP($A238&amp;TEXT(J$3,"dd/mm/yyyy")&amp;$D$2,tbReporteAsistencia[[#All],[SerialDeBusqueda]:[FechaRegistro]],3,FALSE),"")</f>
        <v/>
      </c>
      <c r="K238" s="22" t="str">
        <f>IFERROR(VLOOKUP($A238&amp;TEXT(K$3,"dd/mm/yyyy")&amp;$D$2,tbReporteAsistencia[[#All],[SerialDeBusqueda]:[FechaRegistro]],3,FALSE),"")</f>
        <v/>
      </c>
      <c r="L238" s="22" t="str">
        <f>IFERROR(VLOOKUP($A238&amp;TEXT(L$3,"dd/mm/yyyy")&amp;$D$2,tbReporteAsistencia[[#All],[SerialDeBusqueda]:[FechaRegistro]],3,FALSE),"")</f>
        <v/>
      </c>
      <c r="M238" s="22" t="str">
        <f>IFERROR(VLOOKUP($A238&amp;TEXT(M$3,"dd/mm/yyyy")&amp;$D$2,tbReporteAsistencia[[#All],[SerialDeBusqueda]:[FechaRegistro]],3,FALSE),"")</f>
        <v/>
      </c>
      <c r="N238" s="22" t="str">
        <f>IFERROR(VLOOKUP($A238&amp;TEXT(N$3,"dd/mm/yyyy")&amp;$D$2,tbReporteAsistencia[[#All],[SerialDeBusqueda]:[FechaRegistro]],3,FALSE),"")</f>
        <v/>
      </c>
      <c r="O238" s="22" t="str">
        <f>IFERROR(VLOOKUP($A238&amp;TEXT(O$3,"dd/mm/yyyy")&amp;$D$2,tbReporteAsistencia[[#All],[SerialDeBusqueda]:[FechaRegistro]],3,FALSE),"")</f>
        <v/>
      </c>
      <c r="P238" s="22" t="str">
        <f>IFERROR(VLOOKUP($A238&amp;TEXT(P$3,"dd/mm/yyyy")&amp;$D$2,tbReporteAsistencia[[#All],[SerialDeBusqueda]:[FechaRegistro]],3,FALSE),"")</f>
        <v/>
      </c>
      <c r="Q238" s="22" t="str">
        <f>IFERROR(VLOOKUP($A238&amp;TEXT(Q$3,"dd/mm/yyyy")&amp;$D$2,tbReporteAsistencia[[#All],[SerialDeBusqueda]:[FechaRegistro]],3,FALSE),"")</f>
        <v/>
      </c>
      <c r="R238" s="22" t="str">
        <f>IFERROR(VLOOKUP($A238&amp;TEXT(R$3,"dd/mm/yyyy")&amp;$D$2,tbReporteAsistencia[[#All],[SerialDeBusqueda]:[FechaRegistro]],3,FALSE),"")</f>
        <v/>
      </c>
      <c r="S238" s="22" t="str">
        <f>IFERROR(VLOOKUP($A238&amp;TEXT(S$3,"dd/mm/yyyy")&amp;$D$2,tbReporteAsistencia[[#All],[SerialDeBusqueda]:[FechaRegistro]],3,FALSE),"")</f>
        <v/>
      </c>
    </row>
    <row r="239" spans="1:19">
      <c r="A239" s="8">
        <f>Plantilla!A240</f>
        <v>0</v>
      </c>
      <c r="B239" s="8">
        <f>Plantilla!B240</f>
        <v>0</v>
      </c>
      <c r="C239" s="8">
        <f>Plantilla!C240</f>
        <v>0</v>
      </c>
      <c r="D239" s="22" t="str">
        <f>IFERROR(VLOOKUP($A239&amp;TEXT(D$3,"dd/mm/yyyy")&amp;$D$2,tbReporteAsistencia[[#All],[SerialDeBusqueda]:[FechaRegistro]],3,FALSE),"")</f>
        <v/>
      </c>
      <c r="E239" s="22" t="str">
        <f>IFERROR(VLOOKUP($A239&amp;TEXT(E$3,"dd/mm/yyyy")&amp;$D$2,tbReporteAsistencia[[#All],[SerialDeBusqueda]:[FechaRegistro]],3,FALSE),"")</f>
        <v/>
      </c>
      <c r="F239" s="22" t="str">
        <f>IFERROR(VLOOKUP($A239&amp;TEXT(F$3,"dd/mm/yyyy")&amp;$D$2,tbReporteAsistencia[[#All],[SerialDeBusqueda]:[FechaRegistro]],3,FALSE),"")</f>
        <v/>
      </c>
      <c r="G239" s="22" t="str">
        <f>IFERROR(VLOOKUP($A239&amp;TEXT(G$3,"dd/mm/yyyy")&amp;$D$2,tbReporteAsistencia[[#All],[SerialDeBusqueda]:[FechaRegistro]],3,FALSE),"")</f>
        <v/>
      </c>
      <c r="H239" s="22" t="str">
        <f>IFERROR(VLOOKUP($A239&amp;TEXT(H$3,"dd/mm/yyyy")&amp;$D$2,tbReporteAsistencia[[#All],[SerialDeBusqueda]:[FechaRegistro]],3,FALSE),"")</f>
        <v/>
      </c>
      <c r="I239" s="22" t="str">
        <f>IFERROR(VLOOKUP($A239&amp;TEXT(I$3,"dd/mm/yyyy")&amp;$D$2,tbReporteAsistencia[[#All],[SerialDeBusqueda]:[FechaRegistro]],3,FALSE),"")</f>
        <v/>
      </c>
      <c r="J239" s="22" t="str">
        <f>IFERROR(VLOOKUP($A239&amp;TEXT(J$3,"dd/mm/yyyy")&amp;$D$2,tbReporteAsistencia[[#All],[SerialDeBusqueda]:[FechaRegistro]],3,FALSE),"")</f>
        <v/>
      </c>
      <c r="K239" s="22" t="str">
        <f>IFERROR(VLOOKUP($A239&amp;TEXT(K$3,"dd/mm/yyyy")&amp;$D$2,tbReporteAsistencia[[#All],[SerialDeBusqueda]:[FechaRegistro]],3,FALSE),"")</f>
        <v/>
      </c>
      <c r="L239" s="22" t="str">
        <f>IFERROR(VLOOKUP($A239&amp;TEXT(L$3,"dd/mm/yyyy")&amp;$D$2,tbReporteAsistencia[[#All],[SerialDeBusqueda]:[FechaRegistro]],3,FALSE),"")</f>
        <v/>
      </c>
      <c r="M239" s="22" t="str">
        <f>IFERROR(VLOOKUP($A239&amp;TEXT(M$3,"dd/mm/yyyy")&amp;$D$2,tbReporteAsistencia[[#All],[SerialDeBusqueda]:[FechaRegistro]],3,FALSE),"")</f>
        <v/>
      </c>
      <c r="N239" s="22" t="str">
        <f>IFERROR(VLOOKUP($A239&amp;TEXT(N$3,"dd/mm/yyyy")&amp;$D$2,tbReporteAsistencia[[#All],[SerialDeBusqueda]:[FechaRegistro]],3,FALSE),"")</f>
        <v/>
      </c>
      <c r="O239" s="22" t="str">
        <f>IFERROR(VLOOKUP($A239&amp;TEXT(O$3,"dd/mm/yyyy")&amp;$D$2,tbReporteAsistencia[[#All],[SerialDeBusqueda]:[FechaRegistro]],3,FALSE),"")</f>
        <v/>
      </c>
      <c r="P239" s="22" t="str">
        <f>IFERROR(VLOOKUP($A239&amp;TEXT(P$3,"dd/mm/yyyy")&amp;$D$2,tbReporteAsistencia[[#All],[SerialDeBusqueda]:[FechaRegistro]],3,FALSE),"")</f>
        <v/>
      </c>
      <c r="Q239" s="22" t="str">
        <f>IFERROR(VLOOKUP($A239&amp;TEXT(Q$3,"dd/mm/yyyy")&amp;$D$2,tbReporteAsistencia[[#All],[SerialDeBusqueda]:[FechaRegistro]],3,FALSE),"")</f>
        <v/>
      </c>
      <c r="R239" s="22" t="str">
        <f>IFERROR(VLOOKUP($A239&amp;TEXT(R$3,"dd/mm/yyyy")&amp;$D$2,tbReporteAsistencia[[#All],[SerialDeBusqueda]:[FechaRegistro]],3,FALSE),"")</f>
        <v/>
      </c>
      <c r="S239" s="22" t="str">
        <f>IFERROR(VLOOKUP($A239&amp;TEXT(S$3,"dd/mm/yyyy")&amp;$D$2,tbReporteAsistencia[[#All],[SerialDeBusqueda]:[FechaRegistro]],3,FALSE),"")</f>
        <v/>
      </c>
    </row>
    <row r="240" spans="1:19">
      <c r="A240" s="8">
        <f>Plantilla!A241</f>
        <v>0</v>
      </c>
      <c r="B240" s="8">
        <f>Plantilla!B241</f>
        <v>0</v>
      </c>
      <c r="C240" s="8">
        <f>Plantilla!C241</f>
        <v>0</v>
      </c>
      <c r="D240" s="22" t="str">
        <f>IFERROR(VLOOKUP($A240&amp;TEXT(D$3,"dd/mm/yyyy")&amp;$D$2,tbReporteAsistencia[[#All],[SerialDeBusqueda]:[FechaRegistro]],3,FALSE),"")</f>
        <v/>
      </c>
      <c r="E240" s="22" t="str">
        <f>IFERROR(VLOOKUP($A240&amp;TEXT(E$3,"dd/mm/yyyy")&amp;$D$2,tbReporteAsistencia[[#All],[SerialDeBusqueda]:[FechaRegistro]],3,FALSE),"")</f>
        <v/>
      </c>
      <c r="F240" s="22" t="str">
        <f>IFERROR(VLOOKUP($A240&amp;TEXT(F$3,"dd/mm/yyyy")&amp;$D$2,tbReporteAsistencia[[#All],[SerialDeBusqueda]:[FechaRegistro]],3,FALSE),"")</f>
        <v/>
      </c>
      <c r="G240" s="22" t="str">
        <f>IFERROR(VLOOKUP($A240&amp;TEXT(G$3,"dd/mm/yyyy")&amp;$D$2,tbReporteAsistencia[[#All],[SerialDeBusqueda]:[FechaRegistro]],3,FALSE),"")</f>
        <v/>
      </c>
      <c r="H240" s="22" t="str">
        <f>IFERROR(VLOOKUP($A240&amp;TEXT(H$3,"dd/mm/yyyy")&amp;$D$2,tbReporteAsistencia[[#All],[SerialDeBusqueda]:[FechaRegistro]],3,FALSE),"")</f>
        <v/>
      </c>
      <c r="I240" s="22" t="str">
        <f>IFERROR(VLOOKUP($A240&amp;TEXT(I$3,"dd/mm/yyyy")&amp;$D$2,tbReporteAsistencia[[#All],[SerialDeBusqueda]:[FechaRegistro]],3,FALSE),"")</f>
        <v/>
      </c>
      <c r="J240" s="22" t="str">
        <f>IFERROR(VLOOKUP($A240&amp;TEXT(J$3,"dd/mm/yyyy")&amp;$D$2,tbReporteAsistencia[[#All],[SerialDeBusqueda]:[FechaRegistro]],3,FALSE),"")</f>
        <v/>
      </c>
      <c r="K240" s="22" t="str">
        <f>IFERROR(VLOOKUP($A240&amp;TEXT(K$3,"dd/mm/yyyy")&amp;$D$2,tbReporteAsistencia[[#All],[SerialDeBusqueda]:[FechaRegistro]],3,FALSE),"")</f>
        <v/>
      </c>
      <c r="L240" s="22" t="str">
        <f>IFERROR(VLOOKUP($A240&amp;TEXT(L$3,"dd/mm/yyyy")&amp;$D$2,tbReporteAsistencia[[#All],[SerialDeBusqueda]:[FechaRegistro]],3,FALSE),"")</f>
        <v/>
      </c>
      <c r="M240" s="22" t="str">
        <f>IFERROR(VLOOKUP($A240&amp;TEXT(M$3,"dd/mm/yyyy")&amp;$D$2,tbReporteAsistencia[[#All],[SerialDeBusqueda]:[FechaRegistro]],3,FALSE),"")</f>
        <v/>
      </c>
      <c r="N240" s="22" t="str">
        <f>IFERROR(VLOOKUP($A240&amp;TEXT(N$3,"dd/mm/yyyy")&amp;$D$2,tbReporteAsistencia[[#All],[SerialDeBusqueda]:[FechaRegistro]],3,FALSE),"")</f>
        <v/>
      </c>
      <c r="O240" s="22" t="str">
        <f>IFERROR(VLOOKUP($A240&amp;TEXT(O$3,"dd/mm/yyyy")&amp;$D$2,tbReporteAsistencia[[#All],[SerialDeBusqueda]:[FechaRegistro]],3,FALSE),"")</f>
        <v/>
      </c>
      <c r="P240" s="22" t="str">
        <f>IFERROR(VLOOKUP($A240&amp;TEXT(P$3,"dd/mm/yyyy")&amp;$D$2,tbReporteAsistencia[[#All],[SerialDeBusqueda]:[FechaRegistro]],3,FALSE),"")</f>
        <v/>
      </c>
      <c r="Q240" s="22" t="str">
        <f>IFERROR(VLOOKUP($A240&amp;TEXT(Q$3,"dd/mm/yyyy")&amp;$D$2,tbReporteAsistencia[[#All],[SerialDeBusqueda]:[FechaRegistro]],3,FALSE),"")</f>
        <v/>
      </c>
      <c r="R240" s="22" t="str">
        <f>IFERROR(VLOOKUP($A240&amp;TEXT(R$3,"dd/mm/yyyy")&amp;$D$2,tbReporteAsistencia[[#All],[SerialDeBusqueda]:[FechaRegistro]],3,FALSE),"")</f>
        <v/>
      </c>
      <c r="S240" s="22" t="str">
        <f>IFERROR(VLOOKUP($A240&amp;TEXT(S$3,"dd/mm/yyyy")&amp;$D$2,tbReporteAsistencia[[#All],[SerialDeBusqueda]:[FechaRegistro]],3,FALSE),"")</f>
        <v/>
      </c>
    </row>
    <row r="241" spans="1:19">
      <c r="A241" s="8">
        <f>Plantilla!A242</f>
        <v>0</v>
      </c>
      <c r="B241" s="8">
        <f>Plantilla!B242</f>
        <v>0</v>
      </c>
      <c r="C241" s="8">
        <f>Plantilla!C242</f>
        <v>0</v>
      </c>
      <c r="D241" s="22" t="str">
        <f>IFERROR(VLOOKUP($A241&amp;TEXT(D$3,"dd/mm/yyyy")&amp;$D$2,tbReporteAsistencia[[#All],[SerialDeBusqueda]:[FechaRegistro]],3,FALSE),"")</f>
        <v/>
      </c>
      <c r="E241" s="22" t="str">
        <f>IFERROR(VLOOKUP($A241&amp;TEXT(E$3,"dd/mm/yyyy")&amp;$D$2,tbReporteAsistencia[[#All],[SerialDeBusqueda]:[FechaRegistro]],3,FALSE),"")</f>
        <v/>
      </c>
      <c r="F241" s="22" t="str">
        <f>IFERROR(VLOOKUP($A241&amp;TEXT(F$3,"dd/mm/yyyy")&amp;$D$2,tbReporteAsistencia[[#All],[SerialDeBusqueda]:[FechaRegistro]],3,FALSE),"")</f>
        <v/>
      </c>
      <c r="G241" s="22" t="str">
        <f>IFERROR(VLOOKUP($A241&amp;TEXT(G$3,"dd/mm/yyyy")&amp;$D$2,tbReporteAsistencia[[#All],[SerialDeBusqueda]:[FechaRegistro]],3,FALSE),"")</f>
        <v/>
      </c>
      <c r="H241" s="22" t="str">
        <f>IFERROR(VLOOKUP($A241&amp;TEXT(H$3,"dd/mm/yyyy")&amp;$D$2,tbReporteAsistencia[[#All],[SerialDeBusqueda]:[FechaRegistro]],3,FALSE),"")</f>
        <v/>
      </c>
      <c r="I241" s="22" t="str">
        <f>IFERROR(VLOOKUP($A241&amp;TEXT(I$3,"dd/mm/yyyy")&amp;$D$2,tbReporteAsistencia[[#All],[SerialDeBusqueda]:[FechaRegistro]],3,FALSE),"")</f>
        <v/>
      </c>
      <c r="J241" s="22" t="str">
        <f>IFERROR(VLOOKUP($A241&amp;TEXT(J$3,"dd/mm/yyyy")&amp;$D$2,tbReporteAsistencia[[#All],[SerialDeBusqueda]:[FechaRegistro]],3,FALSE),"")</f>
        <v/>
      </c>
      <c r="K241" s="22" t="str">
        <f>IFERROR(VLOOKUP($A241&amp;TEXT(K$3,"dd/mm/yyyy")&amp;$D$2,tbReporteAsistencia[[#All],[SerialDeBusqueda]:[FechaRegistro]],3,FALSE),"")</f>
        <v/>
      </c>
      <c r="L241" s="22" t="str">
        <f>IFERROR(VLOOKUP($A241&amp;TEXT(L$3,"dd/mm/yyyy")&amp;$D$2,tbReporteAsistencia[[#All],[SerialDeBusqueda]:[FechaRegistro]],3,FALSE),"")</f>
        <v/>
      </c>
      <c r="M241" s="22" t="str">
        <f>IFERROR(VLOOKUP($A241&amp;TEXT(M$3,"dd/mm/yyyy")&amp;$D$2,tbReporteAsistencia[[#All],[SerialDeBusqueda]:[FechaRegistro]],3,FALSE),"")</f>
        <v/>
      </c>
      <c r="N241" s="22" t="str">
        <f>IFERROR(VLOOKUP($A241&amp;TEXT(N$3,"dd/mm/yyyy")&amp;$D$2,tbReporteAsistencia[[#All],[SerialDeBusqueda]:[FechaRegistro]],3,FALSE),"")</f>
        <v/>
      </c>
      <c r="O241" s="22" t="str">
        <f>IFERROR(VLOOKUP($A241&amp;TEXT(O$3,"dd/mm/yyyy")&amp;$D$2,tbReporteAsistencia[[#All],[SerialDeBusqueda]:[FechaRegistro]],3,FALSE),"")</f>
        <v/>
      </c>
      <c r="P241" s="22" t="str">
        <f>IFERROR(VLOOKUP($A241&amp;TEXT(P$3,"dd/mm/yyyy")&amp;$D$2,tbReporteAsistencia[[#All],[SerialDeBusqueda]:[FechaRegistro]],3,FALSE),"")</f>
        <v/>
      </c>
      <c r="Q241" s="22" t="str">
        <f>IFERROR(VLOOKUP($A241&amp;TEXT(Q$3,"dd/mm/yyyy")&amp;$D$2,tbReporteAsistencia[[#All],[SerialDeBusqueda]:[FechaRegistro]],3,FALSE),"")</f>
        <v/>
      </c>
      <c r="R241" s="22" t="str">
        <f>IFERROR(VLOOKUP($A241&amp;TEXT(R$3,"dd/mm/yyyy")&amp;$D$2,tbReporteAsistencia[[#All],[SerialDeBusqueda]:[FechaRegistro]],3,FALSE),"")</f>
        <v/>
      </c>
      <c r="S241" s="22" t="str">
        <f>IFERROR(VLOOKUP($A241&amp;TEXT(S$3,"dd/mm/yyyy")&amp;$D$2,tbReporteAsistencia[[#All],[SerialDeBusqueda]:[FechaRegistro]],3,FALSE),"")</f>
        <v/>
      </c>
    </row>
    <row r="242" spans="1:19">
      <c r="A242" s="8">
        <f>Plantilla!A243</f>
        <v>0</v>
      </c>
      <c r="B242" s="8">
        <f>Plantilla!B243</f>
        <v>0</v>
      </c>
      <c r="C242" s="8">
        <f>Plantilla!C243</f>
        <v>0</v>
      </c>
      <c r="D242" s="22" t="str">
        <f>IFERROR(VLOOKUP($A242&amp;TEXT(D$3,"dd/mm/yyyy")&amp;$D$2,tbReporteAsistencia[[#All],[SerialDeBusqueda]:[FechaRegistro]],3,FALSE),"")</f>
        <v/>
      </c>
      <c r="E242" s="22" t="str">
        <f>IFERROR(VLOOKUP($A242&amp;TEXT(E$3,"dd/mm/yyyy")&amp;$D$2,tbReporteAsistencia[[#All],[SerialDeBusqueda]:[FechaRegistro]],3,FALSE),"")</f>
        <v/>
      </c>
      <c r="F242" s="22" t="str">
        <f>IFERROR(VLOOKUP($A242&amp;TEXT(F$3,"dd/mm/yyyy")&amp;$D$2,tbReporteAsistencia[[#All],[SerialDeBusqueda]:[FechaRegistro]],3,FALSE),"")</f>
        <v/>
      </c>
      <c r="G242" s="22" t="str">
        <f>IFERROR(VLOOKUP($A242&amp;TEXT(G$3,"dd/mm/yyyy")&amp;$D$2,tbReporteAsistencia[[#All],[SerialDeBusqueda]:[FechaRegistro]],3,FALSE),"")</f>
        <v/>
      </c>
      <c r="H242" s="22" t="str">
        <f>IFERROR(VLOOKUP($A242&amp;TEXT(H$3,"dd/mm/yyyy")&amp;$D$2,tbReporteAsistencia[[#All],[SerialDeBusqueda]:[FechaRegistro]],3,FALSE),"")</f>
        <v/>
      </c>
      <c r="I242" s="22" t="str">
        <f>IFERROR(VLOOKUP($A242&amp;TEXT(I$3,"dd/mm/yyyy")&amp;$D$2,tbReporteAsistencia[[#All],[SerialDeBusqueda]:[FechaRegistro]],3,FALSE),"")</f>
        <v/>
      </c>
      <c r="J242" s="22" t="str">
        <f>IFERROR(VLOOKUP($A242&amp;TEXT(J$3,"dd/mm/yyyy")&amp;$D$2,tbReporteAsistencia[[#All],[SerialDeBusqueda]:[FechaRegistro]],3,FALSE),"")</f>
        <v/>
      </c>
      <c r="K242" s="22" t="str">
        <f>IFERROR(VLOOKUP($A242&amp;TEXT(K$3,"dd/mm/yyyy")&amp;$D$2,tbReporteAsistencia[[#All],[SerialDeBusqueda]:[FechaRegistro]],3,FALSE),"")</f>
        <v/>
      </c>
      <c r="L242" s="22" t="str">
        <f>IFERROR(VLOOKUP($A242&amp;TEXT(L$3,"dd/mm/yyyy")&amp;$D$2,tbReporteAsistencia[[#All],[SerialDeBusqueda]:[FechaRegistro]],3,FALSE),"")</f>
        <v/>
      </c>
      <c r="M242" s="22" t="str">
        <f>IFERROR(VLOOKUP($A242&amp;TEXT(M$3,"dd/mm/yyyy")&amp;$D$2,tbReporteAsistencia[[#All],[SerialDeBusqueda]:[FechaRegistro]],3,FALSE),"")</f>
        <v/>
      </c>
      <c r="N242" s="22" t="str">
        <f>IFERROR(VLOOKUP($A242&amp;TEXT(N$3,"dd/mm/yyyy")&amp;$D$2,tbReporteAsistencia[[#All],[SerialDeBusqueda]:[FechaRegistro]],3,FALSE),"")</f>
        <v/>
      </c>
      <c r="O242" s="22" t="str">
        <f>IFERROR(VLOOKUP($A242&amp;TEXT(O$3,"dd/mm/yyyy")&amp;$D$2,tbReporteAsistencia[[#All],[SerialDeBusqueda]:[FechaRegistro]],3,FALSE),"")</f>
        <v/>
      </c>
      <c r="P242" s="22" t="str">
        <f>IFERROR(VLOOKUP($A242&amp;TEXT(P$3,"dd/mm/yyyy")&amp;$D$2,tbReporteAsistencia[[#All],[SerialDeBusqueda]:[FechaRegistro]],3,FALSE),"")</f>
        <v/>
      </c>
      <c r="Q242" s="22" t="str">
        <f>IFERROR(VLOOKUP($A242&amp;TEXT(Q$3,"dd/mm/yyyy")&amp;$D$2,tbReporteAsistencia[[#All],[SerialDeBusqueda]:[FechaRegistro]],3,FALSE),"")</f>
        <v/>
      </c>
      <c r="R242" s="22" t="str">
        <f>IFERROR(VLOOKUP($A242&amp;TEXT(R$3,"dd/mm/yyyy")&amp;$D$2,tbReporteAsistencia[[#All],[SerialDeBusqueda]:[FechaRegistro]],3,FALSE),"")</f>
        <v/>
      </c>
      <c r="S242" s="22" t="str">
        <f>IFERROR(VLOOKUP($A242&amp;TEXT(S$3,"dd/mm/yyyy")&amp;$D$2,tbReporteAsistencia[[#All],[SerialDeBusqueda]:[FechaRegistro]],3,FALSE),"")</f>
        <v/>
      </c>
    </row>
    <row r="243" spans="1:19">
      <c r="A243" s="8">
        <f>Plantilla!A244</f>
        <v>0</v>
      </c>
      <c r="B243" s="8">
        <f>Plantilla!B244</f>
        <v>0</v>
      </c>
      <c r="C243" s="8">
        <f>Plantilla!C244</f>
        <v>0</v>
      </c>
      <c r="D243" s="22" t="str">
        <f>IFERROR(VLOOKUP($A243&amp;TEXT(D$3,"dd/mm/yyyy")&amp;$D$2,tbReporteAsistencia[[#All],[SerialDeBusqueda]:[FechaRegistro]],3,FALSE),"")</f>
        <v/>
      </c>
      <c r="E243" s="22" t="str">
        <f>IFERROR(VLOOKUP($A243&amp;TEXT(E$3,"dd/mm/yyyy")&amp;$D$2,tbReporteAsistencia[[#All],[SerialDeBusqueda]:[FechaRegistro]],3,FALSE),"")</f>
        <v/>
      </c>
      <c r="F243" s="22" t="str">
        <f>IFERROR(VLOOKUP($A243&amp;TEXT(F$3,"dd/mm/yyyy")&amp;$D$2,tbReporteAsistencia[[#All],[SerialDeBusqueda]:[FechaRegistro]],3,FALSE),"")</f>
        <v/>
      </c>
      <c r="G243" s="22" t="str">
        <f>IFERROR(VLOOKUP($A243&amp;TEXT(G$3,"dd/mm/yyyy")&amp;$D$2,tbReporteAsistencia[[#All],[SerialDeBusqueda]:[FechaRegistro]],3,FALSE),"")</f>
        <v/>
      </c>
      <c r="H243" s="22" t="str">
        <f>IFERROR(VLOOKUP($A243&amp;TEXT(H$3,"dd/mm/yyyy")&amp;$D$2,tbReporteAsistencia[[#All],[SerialDeBusqueda]:[FechaRegistro]],3,FALSE),"")</f>
        <v/>
      </c>
      <c r="I243" s="22" t="str">
        <f>IFERROR(VLOOKUP($A243&amp;TEXT(I$3,"dd/mm/yyyy")&amp;$D$2,tbReporteAsistencia[[#All],[SerialDeBusqueda]:[FechaRegistro]],3,FALSE),"")</f>
        <v/>
      </c>
      <c r="J243" s="22" t="str">
        <f>IFERROR(VLOOKUP($A243&amp;TEXT(J$3,"dd/mm/yyyy")&amp;$D$2,tbReporteAsistencia[[#All],[SerialDeBusqueda]:[FechaRegistro]],3,FALSE),"")</f>
        <v/>
      </c>
      <c r="K243" s="22" t="str">
        <f>IFERROR(VLOOKUP($A243&amp;TEXT(K$3,"dd/mm/yyyy")&amp;$D$2,tbReporteAsistencia[[#All],[SerialDeBusqueda]:[FechaRegistro]],3,FALSE),"")</f>
        <v/>
      </c>
      <c r="L243" s="22" t="str">
        <f>IFERROR(VLOOKUP($A243&amp;TEXT(L$3,"dd/mm/yyyy")&amp;$D$2,tbReporteAsistencia[[#All],[SerialDeBusqueda]:[FechaRegistro]],3,FALSE),"")</f>
        <v/>
      </c>
      <c r="M243" s="22" t="str">
        <f>IFERROR(VLOOKUP($A243&amp;TEXT(M$3,"dd/mm/yyyy")&amp;$D$2,tbReporteAsistencia[[#All],[SerialDeBusqueda]:[FechaRegistro]],3,FALSE),"")</f>
        <v/>
      </c>
      <c r="N243" s="22" t="str">
        <f>IFERROR(VLOOKUP($A243&amp;TEXT(N$3,"dd/mm/yyyy")&amp;$D$2,tbReporteAsistencia[[#All],[SerialDeBusqueda]:[FechaRegistro]],3,FALSE),"")</f>
        <v/>
      </c>
      <c r="O243" s="22" t="str">
        <f>IFERROR(VLOOKUP($A243&amp;TEXT(O$3,"dd/mm/yyyy")&amp;$D$2,tbReporteAsistencia[[#All],[SerialDeBusqueda]:[FechaRegistro]],3,FALSE),"")</f>
        <v/>
      </c>
      <c r="P243" s="22" t="str">
        <f>IFERROR(VLOOKUP($A243&amp;TEXT(P$3,"dd/mm/yyyy")&amp;$D$2,tbReporteAsistencia[[#All],[SerialDeBusqueda]:[FechaRegistro]],3,FALSE),"")</f>
        <v/>
      </c>
      <c r="Q243" s="22" t="str">
        <f>IFERROR(VLOOKUP($A243&amp;TEXT(Q$3,"dd/mm/yyyy")&amp;$D$2,tbReporteAsistencia[[#All],[SerialDeBusqueda]:[FechaRegistro]],3,FALSE),"")</f>
        <v/>
      </c>
      <c r="R243" s="22" t="str">
        <f>IFERROR(VLOOKUP($A243&amp;TEXT(R$3,"dd/mm/yyyy")&amp;$D$2,tbReporteAsistencia[[#All],[SerialDeBusqueda]:[FechaRegistro]],3,FALSE),"")</f>
        <v/>
      </c>
      <c r="S243" s="22" t="str">
        <f>IFERROR(VLOOKUP($A243&amp;TEXT(S$3,"dd/mm/yyyy")&amp;$D$2,tbReporteAsistencia[[#All],[SerialDeBusqueda]:[FechaRegistro]],3,FALSE),"")</f>
        <v/>
      </c>
    </row>
    <row r="244" spans="1:19">
      <c r="A244" s="8">
        <f>Plantilla!A245</f>
        <v>0</v>
      </c>
      <c r="B244" s="8">
        <f>Plantilla!B245</f>
        <v>0</v>
      </c>
      <c r="C244" s="8">
        <f>Plantilla!C245</f>
        <v>0</v>
      </c>
      <c r="D244" s="22" t="str">
        <f>IFERROR(VLOOKUP($A244&amp;TEXT(D$3,"dd/mm/yyyy")&amp;$D$2,tbReporteAsistencia[[#All],[SerialDeBusqueda]:[FechaRegistro]],3,FALSE),"")</f>
        <v/>
      </c>
      <c r="E244" s="22" t="str">
        <f>IFERROR(VLOOKUP($A244&amp;TEXT(E$3,"dd/mm/yyyy")&amp;$D$2,tbReporteAsistencia[[#All],[SerialDeBusqueda]:[FechaRegistro]],3,FALSE),"")</f>
        <v/>
      </c>
      <c r="F244" s="22" t="str">
        <f>IFERROR(VLOOKUP($A244&amp;TEXT(F$3,"dd/mm/yyyy")&amp;$D$2,tbReporteAsistencia[[#All],[SerialDeBusqueda]:[FechaRegistro]],3,FALSE),"")</f>
        <v/>
      </c>
      <c r="G244" s="22" t="str">
        <f>IFERROR(VLOOKUP($A244&amp;TEXT(G$3,"dd/mm/yyyy")&amp;$D$2,tbReporteAsistencia[[#All],[SerialDeBusqueda]:[FechaRegistro]],3,FALSE),"")</f>
        <v/>
      </c>
      <c r="H244" s="22" t="str">
        <f>IFERROR(VLOOKUP($A244&amp;TEXT(H$3,"dd/mm/yyyy")&amp;$D$2,tbReporteAsistencia[[#All],[SerialDeBusqueda]:[FechaRegistro]],3,FALSE),"")</f>
        <v/>
      </c>
      <c r="I244" s="22" t="str">
        <f>IFERROR(VLOOKUP($A244&amp;TEXT(I$3,"dd/mm/yyyy")&amp;$D$2,tbReporteAsistencia[[#All],[SerialDeBusqueda]:[FechaRegistro]],3,FALSE),"")</f>
        <v/>
      </c>
      <c r="J244" s="22" t="str">
        <f>IFERROR(VLOOKUP($A244&amp;TEXT(J$3,"dd/mm/yyyy")&amp;$D$2,tbReporteAsistencia[[#All],[SerialDeBusqueda]:[FechaRegistro]],3,FALSE),"")</f>
        <v/>
      </c>
      <c r="K244" s="22" t="str">
        <f>IFERROR(VLOOKUP($A244&amp;TEXT(K$3,"dd/mm/yyyy")&amp;$D$2,tbReporteAsistencia[[#All],[SerialDeBusqueda]:[FechaRegistro]],3,FALSE),"")</f>
        <v/>
      </c>
      <c r="L244" s="22" t="str">
        <f>IFERROR(VLOOKUP($A244&amp;TEXT(L$3,"dd/mm/yyyy")&amp;$D$2,tbReporteAsistencia[[#All],[SerialDeBusqueda]:[FechaRegistro]],3,FALSE),"")</f>
        <v/>
      </c>
      <c r="M244" s="22" t="str">
        <f>IFERROR(VLOOKUP($A244&amp;TEXT(M$3,"dd/mm/yyyy")&amp;$D$2,tbReporteAsistencia[[#All],[SerialDeBusqueda]:[FechaRegistro]],3,FALSE),"")</f>
        <v/>
      </c>
      <c r="N244" s="22" t="str">
        <f>IFERROR(VLOOKUP($A244&amp;TEXT(N$3,"dd/mm/yyyy")&amp;$D$2,tbReporteAsistencia[[#All],[SerialDeBusqueda]:[FechaRegistro]],3,FALSE),"")</f>
        <v/>
      </c>
      <c r="O244" s="22" t="str">
        <f>IFERROR(VLOOKUP($A244&amp;TEXT(O$3,"dd/mm/yyyy")&amp;$D$2,tbReporteAsistencia[[#All],[SerialDeBusqueda]:[FechaRegistro]],3,FALSE),"")</f>
        <v/>
      </c>
      <c r="P244" s="22" t="str">
        <f>IFERROR(VLOOKUP($A244&amp;TEXT(P$3,"dd/mm/yyyy")&amp;$D$2,tbReporteAsistencia[[#All],[SerialDeBusqueda]:[FechaRegistro]],3,FALSE),"")</f>
        <v/>
      </c>
      <c r="Q244" s="22" t="str">
        <f>IFERROR(VLOOKUP($A244&amp;TEXT(Q$3,"dd/mm/yyyy")&amp;$D$2,tbReporteAsistencia[[#All],[SerialDeBusqueda]:[FechaRegistro]],3,FALSE),"")</f>
        <v/>
      </c>
      <c r="R244" s="22" t="str">
        <f>IFERROR(VLOOKUP($A244&amp;TEXT(R$3,"dd/mm/yyyy")&amp;$D$2,tbReporteAsistencia[[#All],[SerialDeBusqueda]:[FechaRegistro]],3,FALSE),"")</f>
        <v/>
      </c>
      <c r="S244" s="22" t="str">
        <f>IFERROR(VLOOKUP($A244&amp;TEXT(S$3,"dd/mm/yyyy")&amp;$D$2,tbReporteAsistencia[[#All],[SerialDeBusqueda]:[FechaRegistro]],3,FALSE),"")</f>
        <v/>
      </c>
    </row>
    <row r="245" spans="1:19">
      <c r="A245" s="8">
        <f>Plantilla!A246</f>
        <v>0</v>
      </c>
      <c r="B245" s="8">
        <f>Plantilla!B246</f>
        <v>0</v>
      </c>
      <c r="C245" s="8">
        <f>Plantilla!C246</f>
        <v>0</v>
      </c>
      <c r="D245" s="22" t="str">
        <f>IFERROR(VLOOKUP($A245&amp;TEXT(D$3,"dd/mm/yyyy")&amp;$D$2,tbReporteAsistencia[[#All],[SerialDeBusqueda]:[FechaRegistro]],3,FALSE),"")</f>
        <v/>
      </c>
      <c r="E245" s="22" t="str">
        <f>IFERROR(VLOOKUP($A245&amp;TEXT(E$3,"dd/mm/yyyy")&amp;$D$2,tbReporteAsistencia[[#All],[SerialDeBusqueda]:[FechaRegistro]],3,FALSE),"")</f>
        <v/>
      </c>
      <c r="F245" s="22" t="str">
        <f>IFERROR(VLOOKUP($A245&amp;TEXT(F$3,"dd/mm/yyyy")&amp;$D$2,tbReporteAsistencia[[#All],[SerialDeBusqueda]:[FechaRegistro]],3,FALSE),"")</f>
        <v/>
      </c>
      <c r="G245" s="22" t="str">
        <f>IFERROR(VLOOKUP($A245&amp;TEXT(G$3,"dd/mm/yyyy")&amp;$D$2,tbReporteAsistencia[[#All],[SerialDeBusqueda]:[FechaRegistro]],3,FALSE),"")</f>
        <v/>
      </c>
      <c r="H245" s="22" t="str">
        <f>IFERROR(VLOOKUP($A245&amp;TEXT(H$3,"dd/mm/yyyy")&amp;$D$2,tbReporteAsistencia[[#All],[SerialDeBusqueda]:[FechaRegistro]],3,FALSE),"")</f>
        <v/>
      </c>
      <c r="I245" s="22" t="str">
        <f>IFERROR(VLOOKUP($A245&amp;TEXT(I$3,"dd/mm/yyyy")&amp;$D$2,tbReporteAsistencia[[#All],[SerialDeBusqueda]:[FechaRegistro]],3,FALSE),"")</f>
        <v/>
      </c>
      <c r="J245" s="22" t="str">
        <f>IFERROR(VLOOKUP($A245&amp;TEXT(J$3,"dd/mm/yyyy")&amp;$D$2,tbReporteAsistencia[[#All],[SerialDeBusqueda]:[FechaRegistro]],3,FALSE),"")</f>
        <v/>
      </c>
      <c r="K245" s="22" t="str">
        <f>IFERROR(VLOOKUP($A245&amp;TEXT(K$3,"dd/mm/yyyy")&amp;$D$2,tbReporteAsistencia[[#All],[SerialDeBusqueda]:[FechaRegistro]],3,FALSE),"")</f>
        <v/>
      </c>
      <c r="L245" s="22" t="str">
        <f>IFERROR(VLOOKUP($A245&amp;TEXT(L$3,"dd/mm/yyyy")&amp;$D$2,tbReporteAsistencia[[#All],[SerialDeBusqueda]:[FechaRegistro]],3,FALSE),"")</f>
        <v/>
      </c>
      <c r="M245" s="22" t="str">
        <f>IFERROR(VLOOKUP($A245&amp;TEXT(M$3,"dd/mm/yyyy")&amp;$D$2,tbReporteAsistencia[[#All],[SerialDeBusqueda]:[FechaRegistro]],3,FALSE),"")</f>
        <v/>
      </c>
      <c r="N245" s="22" t="str">
        <f>IFERROR(VLOOKUP($A245&amp;TEXT(N$3,"dd/mm/yyyy")&amp;$D$2,tbReporteAsistencia[[#All],[SerialDeBusqueda]:[FechaRegistro]],3,FALSE),"")</f>
        <v/>
      </c>
      <c r="O245" s="22" t="str">
        <f>IFERROR(VLOOKUP($A245&amp;TEXT(O$3,"dd/mm/yyyy")&amp;$D$2,tbReporteAsistencia[[#All],[SerialDeBusqueda]:[FechaRegistro]],3,FALSE),"")</f>
        <v/>
      </c>
      <c r="P245" s="22" t="str">
        <f>IFERROR(VLOOKUP($A245&amp;TEXT(P$3,"dd/mm/yyyy")&amp;$D$2,tbReporteAsistencia[[#All],[SerialDeBusqueda]:[FechaRegistro]],3,FALSE),"")</f>
        <v/>
      </c>
      <c r="Q245" s="22" t="str">
        <f>IFERROR(VLOOKUP($A245&amp;TEXT(Q$3,"dd/mm/yyyy")&amp;$D$2,tbReporteAsistencia[[#All],[SerialDeBusqueda]:[FechaRegistro]],3,FALSE),"")</f>
        <v/>
      </c>
      <c r="R245" s="22" t="str">
        <f>IFERROR(VLOOKUP($A245&amp;TEXT(R$3,"dd/mm/yyyy")&amp;$D$2,tbReporteAsistencia[[#All],[SerialDeBusqueda]:[FechaRegistro]],3,FALSE),"")</f>
        <v/>
      </c>
      <c r="S245" s="22" t="str">
        <f>IFERROR(VLOOKUP($A245&amp;TEXT(S$3,"dd/mm/yyyy")&amp;$D$2,tbReporteAsistencia[[#All],[SerialDeBusqueda]:[FechaRegistro]],3,FALSE),"")</f>
        <v/>
      </c>
    </row>
    <row r="246" spans="1:19">
      <c r="A246" s="8">
        <f>Plantilla!A247</f>
        <v>0</v>
      </c>
      <c r="B246" s="8">
        <f>Plantilla!B247</f>
        <v>0</v>
      </c>
      <c r="C246" s="8">
        <f>Plantilla!C247</f>
        <v>0</v>
      </c>
      <c r="D246" s="22" t="str">
        <f>IFERROR(VLOOKUP($A246&amp;TEXT(D$3,"dd/mm/yyyy")&amp;$D$2,tbReporteAsistencia[[#All],[SerialDeBusqueda]:[FechaRegistro]],3,FALSE),"")</f>
        <v/>
      </c>
      <c r="E246" s="22" t="str">
        <f>IFERROR(VLOOKUP($A246&amp;TEXT(E$3,"dd/mm/yyyy")&amp;$D$2,tbReporteAsistencia[[#All],[SerialDeBusqueda]:[FechaRegistro]],3,FALSE),"")</f>
        <v/>
      </c>
      <c r="F246" s="22" t="str">
        <f>IFERROR(VLOOKUP($A246&amp;TEXT(F$3,"dd/mm/yyyy")&amp;$D$2,tbReporteAsistencia[[#All],[SerialDeBusqueda]:[FechaRegistro]],3,FALSE),"")</f>
        <v/>
      </c>
      <c r="G246" s="22" t="str">
        <f>IFERROR(VLOOKUP($A246&amp;TEXT(G$3,"dd/mm/yyyy")&amp;$D$2,tbReporteAsistencia[[#All],[SerialDeBusqueda]:[FechaRegistro]],3,FALSE),"")</f>
        <v/>
      </c>
      <c r="H246" s="22" t="str">
        <f>IFERROR(VLOOKUP($A246&amp;TEXT(H$3,"dd/mm/yyyy")&amp;$D$2,tbReporteAsistencia[[#All],[SerialDeBusqueda]:[FechaRegistro]],3,FALSE),"")</f>
        <v/>
      </c>
      <c r="I246" s="22" t="str">
        <f>IFERROR(VLOOKUP($A246&amp;TEXT(I$3,"dd/mm/yyyy")&amp;$D$2,tbReporteAsistencia[[#All],[SerialDeBusqueda]:[FechaRegistro]],3,FALSE),"")</f>
        <v/>
      </c>
      <c r="J246" s="22" t="str">
        <f>IFERROR(VLOOKUP($A246&amp;TEXT(J$3,"dd/mm/yyyy")&amp;$D$2,tbReporteAsistencia[[#All],[SerialDeBusqueda]:[FechaRegistro]],3,FALSE),"")</f>
        <v/>
      </c>
      <c r="K246" s="22" t="str">
        <f>IFERROR(VLOOKUP($A246&amp;TEXT(K$3,"dd/mm/yyyy")&amp;$D$2,tbReporteAsistencia[[#All],[SerialDeBusqueda]:[FechaRegistro]],3,FALSE),"")</f>
        <v/>
      </c>
      <c r="L246" s="22" t="str">
        <f>IFERROR(VLOOKUP($A246&amp;TEXT(L$3,"dd/mm/yyyy")&amp;$D$2,tbReporteAsistencia[[#All],[SerialDeBusqueda]:[FechaRegistro]],3,FALSE),"")</f>
        <v/>
      </c>
      <c r="M246" s="22" t="str">
        <f>IFERROR(VLOOKUP($A246&amp;TEXT(M$3,"dd/mm/yyyy")&amp;$D$2,tbReporteAsistencia[[#All],[SerialDeBusqueda]:[FechaRegistro]],3,FALSE),"")</f>
        <v/>
      </c>
      <c r="N246" s="22" t="str">
        <f>IFERROR(VLOOKUP($A246&amp;TEXT(N$3,"dd/mm/yyyy")&amp;$D$2,tbReporteAsistencia[[#All],[SerialDeBusqueda]:[FechaRegistro]],3,FALSE),"")</f>
        <v/>
      </c>
      <c r="O246" s="22" t="str">
        <f>IFERROR(VLOOKUP($A246&amp;TEXT(O$3,"dd/mm/yyyy")&amp;$D$2,tbReporteAsistencia[[#All],[SerialDeBusqueda]:[FechaRegistro]],3,FALSE),"")</f>
        <v/>
      </c>
      <c r="P246" s="22" t="str">
        <f>IFERROR(VLOOKUP($A246&amp;TEXT(P$3,"dd/mm/yyyy")&amp;$D$2,tbReporteAsistencia[[#All],[SerialDeBusqueda]:[FechaRegistro]],3,FALSE),"")</f>
        <v/>
      </c>
      <c r="Q246" s="22" t="str">
        <f>IFERROR(VLOOKUP($A246&amp;TEXT(Q$3,"dd/mm/yyyy")&amp;$D$2,tbReporteAsistencia[[#All],[SerialDeBusqueda]:[FechaRegistro]],3,FALSE),"")</f>
        <v/>
      </c>
      <c r="R246" s="22" t="str">
        <f>IFERROR(VLOOKUP($A246&amp;TEXT(R$3,"dd/mm/yyyy")&amp;$D$2,tbReporteAsistencia[[#All],[SerialDeBusqueda]:[FechaRegistro]],3,FALSE),"")</f>
        <v/>
      </c>
      <c r="S246" s="22" t="str">
        <f>IFERROR(VLOOKUP($A246&amp;TEXT(S$3,"dd/mm/yyyy")&amp;$D$2,tbReporteAsistencia[[#All],[SerialDeBusqueda]:[FechaRegistro]],3,FALSE),"")</f>
        <v/>
      </c>
    </row>
    <row r="247" spans="1:19">
      <c r="A247" s="8">
        <f>Plantilla!A248</f>
        <v>0</v>
      </c>
      <c r="B247" s="8">
        <f>Plantilla!B248</f>
        <v>0</v>
      </c>
      <c r="C247" s="8">
        <f>Plantilla!C248</f>
        <v>0</v>
      </c>
      <c r="D247" s="22" t="str">
        <f>IFERROR(VLOOKUP($A247&amp;TEXT(D$3,"dd/mm/yyyy")&amp;$D$2,tbReporteAsistencia[[#All],[SerialDeBusqueda]:[FechaRegistro]],3,FALSE),"")</f>
        <v/>
      </c>
      <c r="E247" s="22" t="str">
        <f>IFERROR(VLOOKUP($A247&amp;TEXT(E$3,"dd/mm/yyyy")&amp;$D$2,tbReporteAsistencia[[#All],[SerialDeBusqueda]:[FechaRegistro]],3,FALSE),"")</f>
        <v/>
      </c>
      <c r="F247" s="22" t="str">
        <f>IFERROR(VLOOKUP($A247&amp;TEXT(F$3,"dd/mm/yyyy")&amp;$D$2,tbReporteAsistencia[[#All],[SerialDeBusqueda]:[FechaRegistro]],3,FALSE),"")</f>
        <v/>
      </c>
      <c r="G247" s="22" t="str">
        <f>IFERROR(VLOOKUP($A247&amp;TEXT(G$3,"dd/mm/yyyy")&amp;$D$2,tbReporteAsistencia[[#All],[SerialDeBusqueda]:[FechaRegistro]],3,FALSE),"")</f>
        <v/>
      </c>
      <c r="H247" s="22" t="str">
        <f>IFERROR(VLOOKUP($A247&amp;TEXT(H$3,"dd/mm/yyyy")&amp;$D$2,tbReporteAsistencia[[#All],[SerialDeBusqueda]:[FechaRegistro]],3,FALSE),"")</f>
        <v/>
      </c>
      <c r="I247" s="22" t="str">
        <f>IFERROR(VLOOKUP($A247&amp;TEXT(I$3,"dd/mm/yyyy")&amp;$D$2,tbReporteAsistencia[[#All],[SerialDeBusqueda]:[FechaRegistro]],3,FALSE),"")</f>
        <v/>
      </c>
      <c r="J247" s="22" t="str">
        <f>IFERROR(VLOOKUP($A247&amp;TEXT(J$3,"dd/mm/yyyy")&amp;$D$2,tbReporteAsistencia[[#All],[SerialDeBusqueda]:[FechaRegistro]],3,FALSE),"")</f>
        <v/>
      </c>
      <c r="K247" s="22" t="str">
        <f>IFERROR(VLOOKUP($A247&amp;TEXT(K$3,"dd/mm/yyyy")&amp;$D$2,tbReporteAsistencia[[#All],[SerialDeBusqueda]:[FechaRegistro]],3,FALSE),"")</f>
        <v/>
      </c>
      <c r="L247" s="22" t="str">
        <f>IFERROR(VLOOKUP($A247&amp;TEXT(L$3,"dd/mm/yyyy")&amp;$D$2,tbReporteAsistencia[[#All],[SerialDeBusqueda]:[FechaRegistro]],3,FALSE),"")</f>
        <v/>
      </c>
      <c r="M247" s="22" t="str">
        <f>IFERROR(VLOOKUP($A247&amp;TEXT(M$3,"dd/mm/yyyy")&amp;$D$2,tbReporteAsistencia[[#All],[SerialDeBusqueda]:[FechaRegistro]],3,FALSE),"")</f>
        <v/>
      </c>
      <c r="N247" s="22" t="str">
        <f>IFERROR(VLOOKUP($A247&amp;TEXT(N$3,"dd/mm/yyyy")&amp;$D$2,tbReporteAsistencia[[#All],[SerialDeBusqueda]:[FechaRegistro]],3,FALSE),"")</f>
        <v/>
      </c>
      <c r="O247" s="22" t="str">
        <f>IFERROR(VLOOKUP($A247&amp;TEXT(O$3,"dd/mm/yyyy")&amp;$D$2,tbReporteAsistencia[[#All],[SerialDeBusqueda]:[FechaRegistro]],3,FALSE),"")</f>
        <v/>
      </c>
      <c r="P247" s="22" t="str">
        <f>IFERROR(VLOOKUP($A247&amp;TEXT(P$3,"dd/mm/yyyy")&amp;$D$2,tbReporteAsistencia[[#All],[SerialDeBusqueda]:[FechaRegistro]],3,FALSE),"")</f>
        <v/>
      </c>
      <c r="Q247" s="22" t="str">
        <f>IFERROR(VLOOKUP($A247&amp;TEXT(Q$3,"dd/mm/yyyy")&amp;$D$2,tbReporteAsistencia[[#All],[SerialDeBusqueda]:[FechaRegistro]],3,FALSE),"")</f>
        <v/>
      </c>
      <c r="R247" s="22" t="str">
        <f>IFERROR(VLOOKUP($A247&amp;TEXT(R$3,"dd/mm/yyyy")&amp;$D$2,tbReporteAsistencia[[#All],[SerialDeBusqueda]:[FechaRegistro]],3,FALSE),"")</f>
        <v/>
      </c>
      <c r="S247" s="22" t="str">
        <f>IFERROR(VLOOKUP($A247&amp;TEXT(S$3,"dd/mm/yyyy")&amp;$D$2,tbReporteAsistencia[[#All],[SerialDeBusqueda]:[FechaRegistro]],3,FALSE),"")</f>
        <v/>
      </c>
    </row>
    <row r="248" spans="1:19">
      <c r="A248" s="8">
        <f>Plantilla!A249</f>
        <v>0</v>
      </c>
      <c r="B248" s="8">
        <f>Plantilla!B249</f>
        <v>0</v>
      </c>
      <c r="C248" s="8">
        <f>Plantilla!C249</f>
        <v>0</v>
      </c>
      <c r="D248" s="22" t="str">
        <f>IFERROR(VLOOKUP($A248&amp;TEXT(D$3,"dd/mm/yyyy")&amp;$D$2,tbReporteAsistencia[[#All],[SerialDeBusqueda]:[FechaRegistro]],3,FALSE),"")</f>
        <v/>
      </c>
      <c r="E248" s="22" t="str">
        <f>IFERROR(VLOOKUP($A248&amp;TEXT(E$3,"dd/mm/yyyy")&amp;$D$2,tbReporteAsistencia[[#All],[SerialDeBusqueda]:[FechaRegistro]],3,FALSE),"")</f>
        <v/>
      </c>
      <c r="F248" s="22" t="str">
        <f>IFERROR(VLOOKUP($A248&amp;TEXT(F$3,"dd/mm/yyyy")&amp;$D$2,tbReporteAsistencia[[#All],[SerialDeBusqueda]:[FechaRegistro]],3,FALSE),"")</f>
        <v/>
      </c>
      <c r="G248" s="22" t="str">
        <f>IFERROR(VLOOKUP($A248&amp;TEXT(G$3,"dd/mm/yyyy")&amp;$D$2,tbReporteAsistencia[[#All],[SerialDeBusqueda]:[FechaRegistro]],3,FALSE),"")</f>
        <v/>
      </c>
      <c r="H248" s="22" t="str">
        <f>IFERROR(VLOOKUP($A248&amp;TEXT(H$3,"dd/mm/yyyy")&amp;$D$2,tbReporteAsistencia[[#All],[SerialDeBusqueda]:[FechaRegistro]],3,FALSE),"")</f>
        <v/>
      </c>
      <c r="I248" s="22" t="str">
        <f>IFERROR(VLOOKUP($A248&amp;TEXT(I$3,"dd/mm/yyyy")&amp;$D$2,tbReporteAsistencia[[#All],[SerialDeBusqueda]:[FechaRegistro]],3,FALSE),"")</f>
        <v/>
      </c>
      <c r="J248" s="22" t="str">
        <f>IFERROR(VLOOKUP($A248&amp;TEXT(J$3,"dd/mm/yyyy")&amp;$D$2,tbReporteAsistencia[[#All],[SerialDeBusqueda]:[FechaRegistro]],3,FALSE),"")</f>
        <v/>
      </c>
      <c r="K248" s="22" t="str">
        <f>IFERROR(VLOOKUP($A248&amp;TEXT(K$3,"dd/mm/yyyy")&amp;$D$2,tbReporteAsistencia[[#All],[SerialDeBusqueda]:[FechaRegistro]],3,FALSE),"")</f>
        <v/>
      </c>
      <c r="L248" s="22" t="str">
        <f>IFERROR(VLOOKUP($A248&amp;TEXT(L$3,"dd/mm/yyyy")&amp;$D$2,tbReporteAsistencia[[#All],[SerialDeBusqueda]:[FechaRegistro]],3,FALSE),"")</f>
        <v/>
      </c>
      <c r="M248" s="22" t="str">
        <f>IFERROR(VLOOKUP($A248&amp;TEXT(M$3,"dd/mm/yyyy")&amp;$D$2,tbReporteAsistencia[[#All],[SerialDeBusqueda]:[FechaRegistro]],3,FALSE),"")</f>
        <v/>
      </c>
      <c r="N248" s="22" t="str">
        <f>IFERROR(VLOOKUP($A248&amp;TEXT(N$3,"dd/mm/yyyy")&amp;$D$2,tbReporteAsistencia[[#All],[SerialDeBusqueda]:[FechaRegistro]],3,FALSE),"")</f>
        <v/>
      </c>
      <c r="O248" s="22" t="str">
        <f>IFERROR(VLOOKUP($A248&amp;TEXT(O$3,"dd/mm/yyyy")&amp;$D$2,tbReporteAsistencia[[#All],[SerialDeBusqueda]:[FechaRegistro]],3,FALSE),"")</f>
        <v/>
      </c>
      <c r="P248" s="22" t="str">
        <f>IFERROR(VLOOKUP($A248&amp;TEXT(P$3,"dd/mm/yyyy")&amp;$D$2,tbReporteAsistencia[[#All],[SerialDeBusqueda]:[FechaRegistro]],3,FALSE),"")</f>
        <v/>
      </c>
      <c r="Q248" s="22" t="str">
        <f>IFERROR(VLOOKUP($A248&amp;TEXT(Q$3,"dd/mm/yyyy")&amp;$D$2,tbReporteAsistencia[[#All],[SerialDeBusqueda]:[FechaRegistro]],3,FALSE),"")</f>
        <v/>
      </c>
      <c r="R248" s="22" t="str">
        <f>IFERROR(VLOOKUP($A248&amp;TEXT(R$3,"dd/mm/yyyy")&amp;$D$2,tbReporteAsistencia[[#All],[SerialDeBusqueda]:[FechaRegistro]],3,FALSE),"")</f>
        <v/>
      </c>
      <c r="S248" s="22" t="str">
        <f>IFERROR(VLOOKUP($A248&amp;TEXT(S$3,"dd/mm/yyyy")&amp;$D$2,tbReporteAsistencia[[#All],[SerialDeBusqueda]:[FechaRegistro]],3,FALSE),"")</f>
        <v/>
      </c>
    </row>
    <row r="249" spans="1:19">
      <c r="A249" s="8">
        <f>Plantilla!A250</f>
        <v>0</v>
      </c>
      <c r="B249" s="8">
        <f>Plantilla!B250</f>
        <v>0</v>
      </c>
      <c r="C249" s="8">
        <f>Plantilla!C250</f>
        <v>0</v>
      </c>
      <c r="D249" s="22" t="str">
        <f>IFERROR(VLOOKUP($A249&amp;TEXT(D$3,"dd/mm/yyyy")&amp;$D$2,tbReporteAsistencia[[#All],[SerialDeBusqueda]:[FechaRegistro]],3,FALSE),"")</f>
        <v/>
      </c>
      <c r="E249" s="22" t="str">
        <f>IFERROR(VLOOKUP($A249&amp;TEXT(E$3,"dd/mm/yyyy")&amp;$D$2,tbReporteAsistencia[[#All],[SerialDeBusqueda]:[FechaRegistro]],3,FALSE),"")</f>
        <v/>
      </c>
      <c r="F249" s="22" t="str">
        <f>IFERROR(VLOOKUP($A249&amp;TEXT(F$3,"dd/mm/yyyy")&amp;$D$2,tbReporteAsistencia[[#All],[SerialDeBusqueda]:[FechaRegistro]],3,FALSE),"")</f>
        <v/>
      </c>
      <c r="G249" s="22" t="str">
        <f>IFERROR(VLOOKUP($A249&amp;TEXT(G$3,"dd/mm/yyyy")&amp;$D$2,tbReporteAsistencia[[#All],[SerialDeBusqueda]:[FechaRegistro]],3,FALSE),"")</f>
        <v/>
      </c>
      <c r="H249" s="22" t="str">
        <f>IFERROR(VLOOKUP($A249&amp;TEXT(H$3,"dd/mm/yyyy")&amp;$D$2,tbReporteAsistencia[[#All],[SerialDeBusqueda]:[FechaRegistro]],3,FALSE),"")</f>
        <v/>
      </c>
      <c r="I249" s="22" t="str">
        <f>IFERROR(VLOOKUP($A249&amp;TEXT(I$3,"dd/mm/yyyy")&amp;$D$2,tbReporteAsistencia[[#All],[SerialDeBusqueda]:[FechaRegistro]],3,FALSE),"")</f>
        <v/>
      </c>
      <c r="J249" s="22" t="str">
        <f>IFERROR(VLOOKUP($A249&amp;TEXT(J$3,"dd/mm/yyyy")&amp;$D$2,tbReporteAsistencia[[#All],[SerialDeBusqueda]:[FechaRegistro]],3,FALSE),"")</f>
        <v/>
      </c>
      <c r="K249" s="22" t="str">
        <f>IFERROR(VLOOKUP($A249&amp;TEXT(K$3,"dd/mm/yyyy")&amp;$D$2,tbReporteAsistencia[[#All],[SerialDeBusqueda]:[FechaRegistro]],3,FALSE),"")</f>
        <v/>
      </c>
      <c r="L249" s="22" t="str">
        <f>IFERROR(VLOOKUP($A249&amp;TEXT(L$3,"dd/mm/yyyy")&amp;$D$2,tbReporteAsistencia[[#All],[SerialDeBusqueda]:[FechaRegistro]],3,FALSE),"")</f>
        <v/>
      </c>
      <c r="M249" s="22" t="str">
        <f>IFERROR(VLOOKUP($A249&amp;TEXT(M$3,"dd/mm/yyyy")&amp;$D$2,tbReporteAsistencia[[#All],[SerialDeBusqueda]:[FechaRegistro]],3,FALSE),"")</f>
        <v/>
      </c>
      <c r="N249" s="22" t="str">
        <f>IFERROR(VLOOKUP($A249&amp;TEXT(N$3,"dd/mm/yyyy")&amp;$D$2,tbReporteAsistencia[[#All],[SerialDeBusqueda]:[FechaRegistro]],3,FALSE),"")</f>
        <v/>
      </c>
      <c r="O249" s="22" t="str">
        <f>IFERROR(VLOOKUP($A249&amp;TEXT(O$3,"dd/mm/yyyy")&amp;$D$2,tbReporteAsistencia[[#All],[SerialDeBusqueda]:[FechaRegistro]],3,FALSE),"")</f>
        <v/>
      </c>
      <c r="P249" s="22" t="str">
        <f>IFERROR(VLOOKUP($A249&amp;TEXT(P$3,"dd/mm/yyyy")&amp;$D$2,tbReporteAsistencia[[#All],[SerialDeBusqueda]:[FechaRegistro]],3,FALSE),"")</f>
        <v/>
      </c>
      <c r="Q249" s="22" t="str">
        <f>IFERROR(VLOOKUP($A249&amp;TEXT(Q$3,"dd/mm/yyyy")&amp;$D$2,tbReporteAsistencia[[#All],[SerialDeBusqueda]:[FechaRegistro]],3,FALSE),"")</f>
        <v/>
      </c>
      <c r="R249" s="22" t="str">
        <f>IFERROR(VLOOKUP($A249&amp;TEXT(R$3,"dd/mm/yyyy")&amp;$D$2,tbReporteAsistencia[[#All],[SerialDeBusqueda]:[FechaRegistro]],3,FALSE),"")</f>
        <v/>
      </c>
      <c r="S249" s="22" t="str">
        <f>IFERROR(VLOOKUP($A249&amp;TEXT(S$3,"dd/mm/yyyy")&amp;$D$2,tbReporteAsistencia[[#All],[SerialDeBusqueda]:[FechaRegistro]],3,FALSE),"")</f>
        <v/>
      </c>
    </row>
    <row r="250" spans="1:19">
      <c r="A250" s="8">
        <f>Plantilla!A251</f>
        <v>0</v>
      </c>
      <c r="B250" s="8">
        <f>Plantilla!B251</f>
        <v>0</v>
      </c>
      <c r="C250" s="8">
        <f>Plantilla!C251</f>
        <v>0</v>
      </c>
      <c r="D250" s="22" t="str">
        <f>IFERROR(VLOOKUP($A250&amp;TEXT(D$3,"dd/mm/yyyy")&amp;$D$2,tbReporteAsistencia[[#All],[SerialDeBusqueda]:[FechaRegistro]],3,FALSE),"")</f>
        <v/>
      </c>
      <c r="E250" s="22" t="str">
        <f>IFERROR(VLOOKUP($A250&amp;TEXT(E$3,"dd/mm/yyyy")&amp;$D$2,tbReporteAsistencia[[#All],[SerialDeBusqueda]:[FechaRegistro]],3,FALSE),"")</f>
        <v/>
      </c>
      <c r="F250" s="22" t="str">
        <f>IFERROR(VLOOKUP($A250&amp;TEXT(F$3,"dd/mm/yyyy")&amp;$D$2,tbReporteAsistencia[[#All],[SerialDeBusqueda]:[FechaRegistro]],3,FALSE),"")</f>
        <v/>
      </c>
      <c r="G250" s="22" t="str">
        <f>IFERROR(VLOOKUP($A250&amp;TEXT(G$3,"dd/mm/yyyy")&amp;$D$2,tbReporteAsistencia[[#All],[SerialDeBusqueda]:[FechaRegistro]],3,FALSE),"")</f>
        <v/>
      </c>
      <c r="H250" s="22" t="str">
        <f>IFERROR(VLOOKUP($A250&amp;TEXT(H$3,"dd/mm/yyyy")&amp;$D$2,tbReporteAsistencia[[#All],[SerialDeBusqueda]:[FechaRegistro]],3,FALSE),"")</f>
        <v/>
      </c>
      <c r="I250" s="22" t="str">
        <f>IFERROR(VLOOKUP($A250&amp;TEXT(I$3,"dd/mm/yyyy")&amp;$D$2,tbReporteAsistencia[[#All],[SerialDeBusqueda]:[FechaRegistro]],3,FALSE),"")</f>
        <v/>
      </c>
      <c r="J250" s="22" t="str">
        <f>IFERROR(VLOOKUP($A250&amp;TEXT(J$3,"dd/mm/yyyy")&amp;$D$2,tbReporteAsistencia[[#All],[SerialDeBusqueda]:[FechaRegistro]],3,FALSE),"")</f>
        <v/>
      </c>
      <c r="K250" s="22" t="str">
        <f>IFERROR(VLOOKUP($A250&amp;TEXT(K$3,"dd/mm/yyyy")&amp;$D$2,tbReporteAsistencia[[#All],[SerialDeBusqueda]:[FechaRegistro]],3,FALSE),"")</f>
        <v/>
      </c>
      <c r="L250" s="22" t="str">
        <f>IFERROR(VLOOKUP($A250&amp;TEXT(L$3,"dd/mm/yyyy")&amp;$D$2,tbReporteAsistencia[[#All],[SerialDeBusqueda]:[FechaRegistro]],3,FALSE),"")</f>
        <v/>
      </c>
      <c r="M250" s="22" t="str">
        <f>IFERROR(VLOOKUP($A250&amp;TEXT(M$3,"dd/mm/yyyy")&amp;$D$2,tbReporteAsistencia[[#All],[SerialDeBusqueda]:[FechaRegistro]],3,FALSE),"")</f>
        <v/>
      </c>
      <c r="N250" s="22" t="str">
        <f>IFERROR(VLOOKUP($A250&amp;TEXT(N$3,"dd/mm/yyyy")&amp;$D$2,tbReporteAsistencia[[#All],[SerialDeBusqueda]:[FechaRegistro]],3,FALSE),"")</f>
        <v/>
      </c>
      <c r="O250" s="22" t="str">
        <f>IFERROR(VLOOKUP($A250&amp;TEXT(O$3,"dd/mm/yyyy")&amp;$D$2,tbReporteAsistencia[[#All],[SerialDeBusqueda]:[FechaRegistro]],3,FALSE),"")</f>
        <v/>
      </c>
      <c r="P250" s="22" t="str">
        <f>IFERROR(VLOOKUP($A250&amp;TEXT(P$3,"dd/mm/yyyy")&amp;$D$2,tbReporteAsistencia[[#All],[SerialDeBusqueda]:[FechaRegistro]],3,FALSE),"")</f>
        <v/>
      </c>
      <c r="Q250" s="22" t="str">
        <f>IFERROR(VLOOKUP($A250&amp;TEXT(Q$3,"dd/mm/yyyy")&amp;$D$2,tbReporteAsistencia[[#All],[SerialDeBusqueda]:[FechaRegistro]],3,FALSE),"")</f>
        <v/>
      </c>
      <c r="R250" s="22" t="str">
        <f>IFERROR(VLOOKUP($A250&amp;TEXT(R$3,"dd/mm/yyyy")&amp;$D$2,tbReporteAsistencia[[#All],[SerialDeBusqueda]:[FechaRegistro]],3,FALSE),"")</f>
        <v/>
      </c>
      <c r="S250" s="22" t="str">
        <f>IFERROR(VLOOKUP($A250&amp;TEXT(S$3,"dd/mm/yyyy")&amp;$D$2,tbReporteAsistencia[[#All],[SerialDeBusqueda]:[FechaRegistro]],3,FALSE),"")</f>
        <v/>
      </c>
    </row>
    <row r="251" spans="1:19">
      <c r="A251" s="8">
        <f>Plantilla!A252</f>
        <v>0</v>
      </c>
      <c r="B251" s="8">
        <f>Plantilla!B252</f>
        <v>0</v>
      </c>
      <c r="C251" s="8">
        <f>Plantilla!C252</f>
        <v>0</v>
      </c>
      <c r="D251" s="22" t="str">
        <f>IFERROR(VLOOKUP($A251&amp;TEXT(D$3,"dd/mm/yyyy")&amp;$D$2,tbReporteAsistencia[[#All],[SerialDeBusqueda]:[FechaRegistro]],3,FALSE),"")</f>
        <v/>
      </c>
      <c r="E251" s="22" t="str">
        <f>IFERROR(VLOOKUP($A251&amp;TEXT(E$3,"dd/mm/yyyy")&amp;$D$2,tbReporteAsistencia[[#All],[SerialDeBusqueda]:[FechaRegistro]],3,FALSE),"")</f>
        <v/>
      </c>
      <c r="F251" s="22" t="str">
        <f>IFERROR(VLOOKUP($A251&amp;TEXT(F$3,"dd/mm/yyyy")&amp;$D$2,tbReporteAsistencia[[#All],[SerialDeBusqueda]:[FechaRegistro]],3,FALSE),"")</f>
        <v/>
      </c>
      <c r="G251" s="22" t="str">
        <f>IFERROR(VLOOKUP($A251&amp;TEXT(G$3,"dd/mm/yyyy")&amp;$D$2,tbReporteAsistencia[[#All],[SerialDeBusqueda]:[FechaRegistro]],3,FALSE),"")</f>
        <v/>
      </c>
      <c r="H251" s="22" t="str">
        <f>IFERROR(VLOOKUP($A251&amp;TEXT(H$3,"dd/mm/yyyy")&amp;$D$2,tbReporteAsistencia[[#All],[SerialDeBusqueda]:[FechaRegistro]],3,FALSE),"")</f>
        <v/>
      </c>
      <c r="I251" s="22" t="str">
        <f>IFERROR(VLOOKUP($A251&amp;TEXT(I$3,"dd/mm/yyyy")&amp;$D$2,tbReporteAsistencia[[#All],[SerialDeBusqueda]:[FechaRegistro]],3,FALSE),"")</f>
        <v/>
      </c>
      <c r="J251" s="22" t="str">
        <f>IFERROR(VLOOKUP($A251&amp;TEXT(J$3,"dd/mm/yyyy")&amp;$D$2,tbReporteAsistencia[[#All],[SerialDeBusqueda]:[FechaRegistro]],3,FALSE),"")</f>
        <v/>
      </c>
      <c r="K251" s="22" t="str">
        <f>IFERROR(VLOOKUP($A251&amp;TEXT(K$3,"dd/mm/yyyy")&amp;$D$2,tbReporteAsistencia[[#All],[SerialDeBusqueda]:[FechaRegistro]],3,FALSE),"")</f>
        <v/>
      </c>
      <c r="L251" s="22" t="str">
        <f>IFERROR(VLOOKUP($A251&amp;TEXT(L$3,"dd/mm/yyyy")&amp;$D$2,tbReporteAsistencia[[#All],[SerialDeBusqueda]:[FechaRegistro]],3,FALSE),"")</f>
        <v/>
      </c>
      <c r="M251" s="22" t="str">
        <f>IFERROR(VLOOKUP($A251&amp;TEXT(M$3,"dd/mm/yyyy")&amp;$D$2,tbReporteAsistencia[[#All],[SerialDeBusqueda]:[FechaRegistro]],3,FALSE),"")</f>
        <v/>
      </c>
      <c r="N251" s="22" t="str">
        <f>IFERROR(VLOOKUP($A251&amp;TEXT(N$3,"dd/mm/yyyy")&amp;$D$2,tbReporteAsistencia[[#All],[SerialDeBusqueda]:[FechaRegistro]],3,FALSE),"")</f>
        <v/>
      </c>
      <c r="O251" s="22" t="str">
        <f>IFERROR(VLOOKUP($A251&amp;TEXT(O$3,"dd/mm/yyyy")&amp;$D$2,tbReporteAsistencia[[#All],[SerialDeBusqueda]:[FechaRegistro]],3,FALSE),"")</f>
        <v/>
      </c>
      <c r="P251" s="22" t="str">
        <f>IFERROR(VLOOKUP($A251&amp;TEXT(P$3,"dd/mm/yyyy")&amp;$D$2,tbReporteAsistencia[[#All],[SerialDeBusqueda]:[FechaRegistro]],3,FALSE),"")</f>
        <v/>
      </c>
      <c r="Q251" s="22" t="str">
        <f>IFERROR(VLOOKUP($A251&amp;TEXT(Q$3,"dd/mm/yyyy")&amp;$D$2,tbReporteAsistencia[[#All],[SerialDeBusqueda]:[FechaRegistro]],3,FALSE),"")</f>
        <v/>
      </c>
      <c r="R251" s="22" t="str">
        <f>IFERROR(VLOOKUP($A251&amp;TEXT(R$3,"dd/mm/yyyy")&amp;$D$2,tbReporteAsistencia[[#All],[SerialDeBusqueda]:[FechaRegistro]],3,FALSE),"")</f>
        <v/>
      </c>
      <c r="S251" s="22" t="str">
        <f>IFERROR(VLOOKUP($A251&amp;TEXT(S$3,"dd/mm/yyyy")&amp;$D$2,tbReporteAsistencia[[#All],[SerialDeBusqueda]:[FechaRegistro]],3,FALSE),"")</f>
        <v/>
      </c>
    </row>
    <row r="252" spans="1:19">
      <c r="A252" s="8">
        <f>Plantilla!A253</f>
        <v>0</v>
      </c>
      <c r="B252" s="8">
        <f>Plantilla!B253</f>
        <v>0</v>
      </c>
      <c r="C252" s="8">
        <f>Plantilla!C253</f>
        <v>0</v>
      </c>
      <c r="D252" s="22" t="str">
        <f>IFERROR(VLOOKUP($A252&amp;TEXT(D$3,"dd/mm/yyyy")&amp;$D$2,tbReporteAsistencia[[#All],[SerialDeBusqueda]:[FechaRegistro]],3,FALSE),"")</f>
        <v/>
      </c>
      <c r="E252" s="22" t="str">
        <f>IFERROR(VLOOKUP($A252&amp;TEXT(E$3,"dd/mm/yyyy")&amp;$D$2,tbReporteAsistencia[[#All],[SerialDeBusqueda]:[FechaRegistro]],3,FALSE),"")</f>
        <v/>
      </c>
      <c r="F252" s="22" t="str">
        <f>IFERROR(VLOOKUP($A252&amp;TEXT(F$3,"dd/mm/yyyy")&amp;$D$2,tbReporteAsistencia[[#All],[SerialDeBusqueda]:[FechaRegistro]],3,FALSE),"")</f>
        <v/>
      </c>
      <c r="G252" s="22" t="str">
        <f>IFERROR(VLOOKUP($A252&amp;TEXT(G$3,"dd/mm/yyyy")&amp;$D$2,tbReporteAsistencia[[#All],[SerialDeBusqueda]:[FechaRegistro]],3,FALSE),"")</f>
        <v/>
      </c>
      <c r="H252" s="22" t="str">
        <f>IFERROR(VLOOKUP($A252&amp;TEXT(H$3,"dd/mm/yyyy")&amp;$D$2,tbReporteAsistencia[[#All],[SerialDeBusqueda]:[FechaRegistro]],3,FALSE),"")</f>
        <v/>
      </c>
      <c r="I252" s="22" t="str">
        <f>IFERROR(VLOOKUP($A252&amp;TEXT(I$3,"dd/mm/yyyy")&amp;$D$2,tbReporteAsistencia[[#All],[SerialDeBusqueda]:[FechaRegistro]],3,FALSE),"")</f>
        <v/>
      </c>
      <c r="J252" s="22" t="str">
        <f>IFERROR(VLOOKUP($A252&amp;TEXT(J$3,"dd/mm/yyyy")&amp;$D$2,tbReporteAsistencia[[#All],[SerialDeBusqueda]:[FechaRegistro]],3,FALSE),"")</f>
        <v/>
      </c>
      <c r="K252" s="22" t="str">
        <f>IFERROR(VLOOKUP($A252&amp;TEXT(K$3,"dd/mm/yyyy")&amp;$D$2,tbReporteAsistencia[[#All],[SerialDeBusqueda]:[FechaRegistro]],3,FALSE),"")</f>
        <v/>
      </c>
      <c r="L252" s="22" t="str">
        <f>IFERROR(VLOOKUP($A252&amp;TEXT(L$3,"dd/mm/yyyy")&amp;$D$2,tbReporteAsistencia[[#All],[SerialDeBusqueda]:[FechaRegistro]],3,FALSE),"")</f>
        <v/>
      </c>
      <c r="M252" s="22" t="str">
        <f>IFERROR(VLOOKUP($A252&amp;TEXT(M$3,"dd/mm/yyyy")&amp;$D$2,tbReporteAsistencia[[#All],[SerialDeBusqueda]:[FechaRegistro]],3,FALSE),"")</f>
        <v/>
      </c>
      <c r="N252" s="22" t="str">
        <f>IFERROR(VLOOKUP($A252&amp;TEXT(N$3,"dd/mm/yyyy")&amp;$D$2,tbReporteAsistencia[[#All],[SerialDeBusqueda]:[FechaRegistro]],3,FALSE),"")</f>
        <v/>
      </c>
      <c r="O252" s="22" t="str">
        <f>IFERROR(VLOOKUP($A252&amp;TEXT(O$3,"dd/mm/yyyy")&amp;$D$2,tbReporteAsistencia[[#All],[SerialDeBusqueda]:[FechaRegistro]],3,FALSE),"")</f>
        <v/>
      </c>
      <c r="P252" s="22" t="str">
        <f>IFERROR(VLOOKUP($A252&amp;TEXT(P$3,"dd/mm/yyyy")&amp;$D$2,tbReporteAsistencia[[#All],[SerialDeBusqueda]:[FechaRegistro]],3,FALSE),"")</f>
        <v/>
      </c>
      <c r="Q252" s="22" t="str">
        <f>IFERROR(VLOOKUP($A252&amp;TEXT(Q$3,"dd/mm/yyyy")&amp;$D$2,tbReporteAsistencia[[#All],[SerialDeBusqueda]:[FechaRegistro]],3,FALSE),"")</f>
        <v/>
      </c>
      <c r="R252" s="22" t="str">
        <f>IFERROR(VLOOKUP($A252&amp;TEXT(R$3,"dd/mm/yyyy")&amp;$D$2,tbReporteAsistencia[[#All],[SerialDeBusqueda]:[FechaRegistro]],3,FALSE),"")</f>
        <v/>
      </c>
      <c r="S252" s="22" t="str">
        <f>IFERROR(VLOOKUP($A252&amp;TEXT(S$3,"dd/mm/yyyy")&amp;$D$2,tbReporteAsistencia[[#All],[SerialDeBusqueda]:[FechaRegistro]],3,FALSE),"")</f>
        <v/>
      </c>
    </row>
    <row r="253" spans="1:19">
      <c r="A253" s="8">
        <f>Plantilla!A254</f>
        <v>0</v>
      </c>
      <c r="B253" s="8">
        <f>Plantilla!B254</f>
        <v>0</v>
      </c>
      <c r="C253" s="8">
        <f>Plantilla!C254</f>
        <v>0</v>
      </c>
      <c r="D253" s="22" t="str">
        <f>IFERROR(VLOOKUP($A253&amp;TEXT(D$3,"dd/mm/yyyy")&amp;$D$2,tbReporteAsistencia[[#All],[SerialDeBusqueda]:[FechaRegistro]],3,FALSE),"")</f>
        <v/>
      </c>
      <c r="E253" s="22" t="str">
        <f>IFERROR(VLOOKUP($A253&amp;TEXT(E$3,"dd/mm/yyyy")&amp;$D$2,tbReporteAsistencia[[#All],[SerialDeBusqueda]:[FechaRegistro]],3,FALSE),"")</f>
        <v/>
      </c>
      <c r="F253" s="22" t="str">
        <f>IFERROR(VLOOKUP($A253&amp;TEXT(F$3,"dd/mm/yyyy")&amp;$D$2,tbReporteAsistencia[[#All],[SerialDeBusqueda]:[FechaRegistro]],3,FALSE),"")</f>
        <v/>
      </c>
      <c r="G253" s="22" t="str">
        <f>IFERROR(VLOOKUP($A253&amp;TEXT(G$3,"dd/mm/yyyy")&amp;$D$2,tbReporteAsistencia[[#All],[SerialDeBusqueda]:[FechaRegistro]],3,FALSE),"")</f>
        <v/>
      </c>
      <c r="H253" s="22" t="str">
        <f>IFERROR(VLOOKUP($A253&amp;TEXT(H$3,"dd/mm/yyyy")&amp;$D$2,tbReporteAsistencia[[#All],[SerialDeBusqueda]:[FechaRegistro]],3,FALSE),"")</f>
        <v/>
      </c>
      <c r="I253" s="22" t="str">
        <f>IFERROR(VLOOKUP($A253&amp;TEXT(I$3,"dd/mm/yyyy")&amp;$D$2,tbReporteAsistencia[[#All],[SerialDeBusqueda]:[FechaRegistro]],3,FALSE),"")</f>
        <v/>
      </c>
      <c r="J253" s="22" t="str">
        <f>IFERROR(VLOOKUP($A253&amp;TEXT(J$3,"dd/mm/yyyy")&amp;$D$2,tbReporteAsistencia[[#All],[SerialDeBusqueda]:[FechaRegistro]],3,FALSE),"")</f>
        <v/>
      </c>
      <c r="K253" s="22" t="str">
        <f>IFERROR(VLOOKUP($A253&amp;TEXT(K$3,"dd/mm/yyyy")&amp;$D$2,tbReporteAsistencia[[#All],[SerialDeBusqueda]:[FechaRegistro]],3,FALSE),"")</f>
        <v/>
      </c>
      <c r="L253" s="22" t="str">
        <f>IFERROR(VLOOKUP($A253&amp;TEXT(L$3,"dd/mm/yyyy")&amp;$D$2,tbReporteAsistencia[[#All],[SerialDeBusqueda]:[FechaRegistro]],3,FALSE),"")</f>
        <v/>
      </c>
      <c r="M253" s="22" t="str">
        <f>IFERROR(VLOOKUP($A253&amp;TEXT(M$3,"dd/mm/yyyy")&amp;$D$2,tbReporteAsistencia[[#All],[SerialDeBusqueda]:[FechaRegistro]],3,FALSE),"")</f>
        <v/>
      </c>
      <c r="N253" s="22" t="str">
        <f>IFERROR(VLOOKUP($A253&amp;TEXT(N$3,"dd/mm/yyyy")&amp;$D$2,tbReporteAsistencia[[#All],[SerialDeBusqueda]:[FechaRegistro]],3,FALSE),"")</f>
        <v/>
      </c>
      <c r="O253" s="22" t="str">
        <f>IFERROR(VLOOKUP($A253&amp;TEXT(O$3,"dd/mm/yyyy")&amp;$D$2,tbReporteAsistencia[[#All],[SerialDeBusqueda]:[FechaRegistro]],3,FALSE),"")</f>
        <v/>
      </c>
      <c r="P253" s="22" t="str">
        <f>IFERROR(VLOOKUP($A253&amp;TEXT(P$3,"dd/mm/yyyy")&amp;$D$2,tbReporteAsistencia[[#All],[SerialDeBusqueda]:[FechaRegistro]],3,FALSE),"")</f>
        <v/>
      </c>
      <c r="Q253" s="22" t="str">
        <f>IFERROR(VLOOKUP($A253&amp;TEXT(Q$3,"dd/mm/yyyy")&amp;$D$2,tbReporteAsistencia[[#All],[SerialDeBusqueda]:[FechaRegistro]],3,FALSE),"")</f>
        <v/>
      </c>
      <c r="R253" s="22" t="str">
        <f>IFERROR(VLOOKUP($A253&amp;TEXT(R$3,"dd/mm/yyyy")&amp;$D$2,tbReporteAsistencia[[#All],[SerialDeBusqueda]:[FechaRegistro]],3,FALSE),"")</f>
        <v/>
      </c>
      <c r="S253" s="22" t="str">
        <f>IFERROR(VLOOKUP($A253&amp;TEXT(S$3,"dd/mm/yyyy")&amp;$D$2,tbReporteAsistencia[[#All],[SerialDeBusqueda]:[FechaRegistro]],3,FALSE),"")</f>
        <v/>
      </c>
    </row>
    <row r="254" spans="1:19">
      <c r="A254" s="8">
        <f>Plantilla!A255</f>
        <v>0</v>
      </c>
      <c r="B254" s="8">
        <f>Plantilla!B255</f>
        <v>0</v>
      </c>
      <c r="C254" s="8">
        <f>Plantilla!C255</f>
        <v>0</v>
      </c>
      <c r="D254" s="22" t="str">
        <f>IFERROR(VLOOKUP($A254&amp;TEXT(D$3,"dd/mm/yyyy")&amp;$D$2,tbReporteAsistencia[[#All],[SerialDeBusqueda]:[FechaRegistro]],3,FALSE),"")</f>
        <v/>
      </c>
      <c r="E254" s="22" t="str">
        <f>IFERROR(VLOOKUP($A254&amp;TEXT(E$3,"dd/mm/yyyy")&amp;$D$2,tbReporteAsistencia[[#All],[SerialDeBusqueda]:[FechaRegistro]],3,FALSE),"")</f>
        <v/>
      </c>
      <c r="F254" s="22" t="str">
        <f>IFERROR(VLOOKUP($A254&amp;TEXT(F$3,"dd/mm/yyyy")&amp;$D$2,tbReporteAsistencia[[#All],[SerialDeBusqueda]:[FechaRegistro]],3,FALSE),"")</f>
        <v/>
      </c>
      <c r="G254" s="22" t="str">
        <f>IFERROR(VLOOKUP($A254&amp;TEXT(G$3,"dd/mm/yyyy")&amp;$D$2,tbReporteAsistencia[[#All],[SerialDeBusqueda]:[FechaRegistro]],3,FALSE),"")</f>
        <v/>
      </c>
      <c r="H254" s="22" t="str">
        <f>IFERROR(VLOOKUP($A254&amp;TEXT(H$3,"dd/mm/yyyy")&amp;$D$2,tbReporteAsistencia[[#All],[SerialDeBusqueda]:[FechaRegistro]],3,FALSE),"")</f>
        <v/>
      </c>
      <c r="I254" s="22" t="str">
        <f>IFERROR(VLOOKUP($A254&amp;TEXT(I$3,"dd/mm/yyyy")&amp;$D$2,tbReporteAsistencia[[#All],[SerialDeBusqueda]:[FechaRegistro]],3,FALSE),"")</f>
        <v/>
      </c>
      <c r="J254" s="22" t="str">
        <f>IFERROR(VLOOKUP($A254&amp;TEXT(J$3,"dd/mm/yyyy")&amp;$D$2,tbReporteAsistencia[[#All],[SerialDeBusqueda]:[FechaRegistro]],3,FALSE),"")</f>
        <v/>
      </c>
      <c r="K254" s="22" t="str">
        <f>IFERROR(VLOOKUP($A254&amp;TEXT(K$3,"dd/mm/yyyy")&amp;$D$2,tbReporteAsistencia[[#All],[SerialDeBusqueda]:[FechaRegistro]],3,FALSE),"")</f>
        <v/>
      </c>
      <c r="L254" s="22" t="str">
        <f>IFERROR(VLOOKUP($A254&amp;TEXT(L$3,"dd/mm/yyyy")&amp;$D$2,tbReporteAsistencia[[#All],[SerialDeBusqueda]:[FechaRegistro]],3,FALSE),"")</f>
        <v/>
      </c>
      <c r="M254" s="22" t="str">
        <f>IFERROR(VLOOKUP($A254&amp;TEXT(M$3,"dd/mm/yyyy")&amp;$D$2,tbReporteAsistencia[[#All],[SerialDeBusqueda]:[FechaRegistro]],3,FALSE),"")</f>
        <v/>
      </c>
      <c r="N254" s="22" t="str">
        <f>IFERROR(VLOOKUP($A254&amp;TEXT(N$3,"dd/mm/yyyy")&amp;$D$2,tbReporteAsistencia[[#All],[SerialDeBusqueda]:[FechaRegistro]],3,FALSE),"")</f>
        <v/>
      </c>
      <c r="O254" s="22" t="str">
        <f>IFERROR(VLOOKUP($A254&amp;TEXT(O$3,"dd/mm/yyyy")&amp;$D$2,tbReporteAsistencia[[#All],[SerialDeBusqueda]:[FechaRegistro]],3,FALSE),"")</f>
        <v/>
      </c>
      <c r="P254" s="22" t="str">
        <f>IFERROR(VLOOKUP($A254&amp;TEXT(P$3,"dd/mm/yyyy")&amp;$D$2,tbReporteAsistencia[[#All],[SerialDeBusqueda]:[FechaRegistro]],3,FALSE),"")</f>
        <v/>
      </c>
      <c r="Q254" s="22" t="str">
        <f>IFERROR(VLOOKUP($A254&amp;TEXT(Q$3,"dd/mm/yyyy")&amp;$D$2,tbReporteAsistencia[[#All],[SerialDeBusqueda]:[FechaRegistro]],3,FALSE),"")</f>
        <v/>
      </c>
      <c r="R254" s="22" t="str">
        <f>IFERROR(VLOOKUP($A254&amp;TEXT(R$3,"dd/mm/yyyy")&amp;$D$2,tbReporteAsistencia[[#All],[SerialDeBusqueda]:[FechaRegistro]],3,FALSE),"")</f>
        <v/>
      </c>
      <c r="S254" s="22" t="str">
        <f>IFERROR(VLOOKUP($A254&amp;TEXT(S$3,"dd/mm/yyyy")&amp;$D$2,tbReporteAsistencia[[#All],[SerialDeBusqueda]:[FechaRegistro]],3,FALSE),"")</f>
        <v/>
      </c>
    </row>
    <row r="255" spans="1:19">
      <c r="A255" s="8">
        <f>Plantilla!A256</f>
        <v>0</v>
      </c>
      <c r="B255" s="8">
        <f>Plantilla!B256</f>
        <v>0</v>
      </c>
      <c r="C255" s="8">
        <f>Plantilla!C256</f>
        <v>0</v>
      </c>
      <c r="D255" s="22" t="str">
        <f>IFERROR(VLOOKUP($A255&amp;TEXT(D$3,"dd/mm/yyyy")&amp;$D$2,tbReporteAsistencia[[#All],[SerialDeBusqueda]:[FechaRegistro]],3,FALSE),"")</f>
        <v/>
      </c>
      <c r="E255" s="22" t="str">
        <f>IFERROR(VLOOKUP($A255&amp;TEXT(E$3,"dd/mm/yyyy")&amp;$D$2,tbReporteAsistencia[[#All],[SerialDeBusqueda]:[FechaRegistro]],3,FALSE),"")</f>
        <v/>
      </c>
      <c r="F255" s="22" t="str">
        <f>IFERROR(VLOOKUP($A255&amp;TEXT(F$3,"dd/mm/yyyy")&amp;$D$2,tbReporteAsistencia[[#All],[SerialDeBusqueda]:[FechaRegistro]],3,FALSE),"")</f>
        <v/>
      </c>
      <c r="G255" s="22" t="str">
        <f>IFERROR(VLOOKUP($A255&amp;TEXT(G$3,"dd/mm/yyyy")&amp;$D$2,tbReporteAsistencia[[#All],[SerialDeBusqueda]:[FechaRegistro]],3,FALSE),"")</f>
        <v/>
      </c>
      <c r="H255" s="22" t="str">
        <f>IFERROR(VLOOKUP($A255&amp;TEXT(H$3,"dd/mm/yyyy")&amp;$D$2,tbReporteAsistencia[[#All],[SerialDeBusqueda]:[FechaRegistro]],3,FALSE),"")</f>
        <v/>
      </c>
      <c r="I255" s="22" t="str">
        <f>IFERROR(VLOOKUP($A255&amp;TEXT(I$3,"dd/mm/yyyy")&amp;$D$2,tbReporteAsistencia[[#All],[SerialDeBusqueda]:[FechaRegistro]],3,FALSE),"")</f>
        <v/>
      </c>
      <c r="J255" s="22" t="str">
        <f>IFERROR(VLOOKUP($A255&amp;TEXT(J$3,"dd/mm/yyyy")&amp;$D$2,tbReporteAsistencia[[#All],[SerialDeBusqueda]:[FechaRegistro]],3,FALSE),"")</f>
        <v/>
      </c>
      <c r="K255" s="22" t="str">
        <f>IFERROR(VLOOKUP($A255&amp;TEXT(K$3,"dd/mm/yyyy")&amp;$D$2,tbReporteAsistencia[[#All],[SerialDeBusqueda]:[FechaRegistro]],3,FALSE),"")</f>
        <v/>
      </c>
      <c r="L255" s="22" t="str">
        <f>IFERROR(VLOOKUP($A255&amp;TEXT(L$3,"dd/mm/yyyy")&amp;$D$2,tbReporteAsistencia[[#All],[SerialDeBusqueda]:[FechaRegistro]],3,FALSE),"")</f>
        <v/>
      </c>
      <c r="M255" s="22" t="str">
        <f>IFERROR(VLOOKUP($A255&amp;TEXT(M$3,"dd/mm/yyyy")&amp;$D$2,tbReporteAsistencia[[#All],[SerialDeBusqueda]:[FechaRegistro]],3,FALSE),"")</f>
        <v/>
      </c>
      <c r="N255" s="22" t="str">
        <f>IFERROR(VLOOKUP($A255&amp;TEXT(N$3,"dd/mm/yyyy")&amp;$D$2,tbReporteAsistencia[[#All],[SerialDeBusqueda]:[FechaRegistro]],3,FALSE),"")</f>
        <v/>
      </c>
      <c r="O255" s="22" t="str">
        <f>IFERROR(VLOOKUP($A255&amp;TEXT(O$3,"dd/mm/yyyy")&amp;$D$2,tbReporteAsistencia[[#All],[SerialDeBusqueda]:[FechaRegistro]],3,FALSE),"")</f>
        <v/>
      </c>
      <c r="P255" s="22" t="str">
        <f>IFERROR(VLOOKUP($A255&amp;TEXT(P$3,"dd/mm/yyyy")&amp;$D$2,tbReporteAsistencia[[#All],[SerialDeBusqueda]:[FechaRegistro]],3,FALSE),"")</f>
        <v/>
      </c>
      <c r="Q255" s="22" t="str">
        <f>IFERROR(VLOOKUP($A255&amp;TEXT(Q$3,"dd/mm/yyyy")&amp;$D$2,tbReporteAsistencia[[#All],[SerialDeBusqueda]:[FechaRegistro]],3,FALSE),"")</f>
        <v/>
      </c>
      <c r="R255" s="22" t="str">
        <f>IFERROR(VLOOKUP($A255&amp;TEXT(R$3,"dd/mm/yyyy")&amp;$D$2,tbReporteAsistencia[[#All],[SerialDeBusqueda]:[FechaRegistro]],3,FALSE),"")</f>
        <v/>
      </c>
      <c r="S255" s="22" t="str">
        <f>IFERROR(VLOOKUP($A255&amp;TEXT(S$3,"dd/mm/yyyy")&amp;$D$2,tbReporteAsistencia[[#All],[SerialDeBusqueda]:[FechaRegistro]],3,FALSE),"")</f>
        <v/>
      </c>
    </row>
    <row r="256" spans="1:19">
      <c r="A256" s="8">
        <f>Plantilla!A257</f>
        <v>0</v>
      </c>
      <c r="B256" s="8">
        <f>Plantilla!B257</f>
        <v>0</v>
      </c>
      <c r="C256" s="8">
        <f>Plantilla!C257</f>
        <v>0</v>
      </c>
      <c r="D256" s="22" t="str">
        <f>IFERROR(VLOOKUP($A256&amp;TEXT(D$3,"dd/mm/yyyy")&amp;$D$2,tbReporteAsistencia[[#All],[SerialDeBusqueda]:[FechaRegistro]],3,FALSE),"")</f>
        <v/>
      </c>
      <c r="E256" s="22" t="str">
        <f>IFERROR(VLOOKUP($A256&amp;TEXT(E$3,"dd/mm/yyyy")&amp;$D$2,tbReporteAsistencia[[#All],[SerialDeBusqueda]:[FechaRegistro]],3,FALSE),"")</f>
        <v/>
      </c>
      <c r="F256" s="22" t="str">
        <f>IFERROR(VLOOKUP($A256&amp;TEXT(F$3,"dd/mm/yyyy")&amp;$D$2,tbReporteAsistencia[[#All],[SerialDeBusqueda]:[FechaRegistro]],3,FALSE),"")</f>
        <v/>
      </c>
      <c r="G256" s="22" t="str">
        <f>IFERROR(VLOOKUP($A256&amp;TEXT(G$3,"dd/mm/yyyy")&amp;$D$2,tbReporteAsistencia[[#All],[SerialDeBusqueda]:[FechaRegistro]],3,FALSE),"")</f>
        <v/>
      </c>
      <c r="H256" s="22" t="str">
        <f>IFERROR(VLOOKUP($A256&amp;TEXT(H$3,"dd/mm/yyyy")&amp;$D$2,tbReporteAsistencia[[#All],[SerialDeBusqueda]:[FechaRegistro]],3,FALSE),"")</f>
        <v/>
      </c>
      <c r="I256" s="22" t="str">
        <f>IFERROR(VLOOKUP($A256&amp;TEXT(I$3,"dd/mm/yyyy")&amp;$D$2,tbReporteAsistencia[[#All],[SerialDeBusqueda]:[FechaRegistro]],3,FALSE),"")</f>
        <v/>
      </c>
      <c r="J256" s="22" t="str">
        <f>IFERROR(VLOOKUP($A256&amp;TEXT(J$3,"dd/mm/yyyy")&amp;$D$2,tbReporteAsistencia[[#All],[SerialDeBusqueda]:[FechaRegistro]],3,FALSE),"")</f>
        <v/>
      </c>
      <c r="K256" s="22" t="str">
        <f>IFERROR(VLOOKUP($A256&amp;TEXT(K$3,"dd/mm/yyyy")&amp;$D$2,tbReporteAsistencia[[#All],[SerialDeBusqueda]:[FechaRegistro]],3,FALSE),"")</f>
        <v/>
      </c>
      <c r="L256" s="22" t="str">
        <f>IFERROR(VLOOKUP($A256&amp;TEXT(L$3,"dd/mm/yyyy")&amp;$D$2,tbReporteAsistencia[[#All],[SerialDeBusqueda]:[FechaRegistro]],3,FALSE),"")</f>
        <v/>
      </c>
      <c r="M256" s="22" t="str">
        <f>IFERROR(VLOOKUP($A256&amp;TEXT(M$3,"dd/mm/yyyy")&amp;$D$2,tbReporteAsistencia[[#All],[SerialDeBusqueda]:[FechaRegistro]],3,FALSE),"")</f>
        <v/>
      </c>
      <c r="N256" s="22" t="str">
        <f>IFERROR(VLOOKUP($A256&amp;TEXT(N$3,"dd/mm/yyyy")&amp;$D$2,tbReporteAsistencia[[#All],[SerialDeBusqueda]:[FechaRegistro]],3,FALSE),"")</f>
        <v/>
      </c>
      <c r="O256" s="22" t="str">
        <f>IFERROR(VLOOKUP($A256&amp;TEXT(O$3,"dd/mm/yyyy")&amp;$D$2,tbReporteAsistencia[[#All],[SerialDeBusqueda]:[FechaRegistro]],3,FALSE),"")</f>
        <v/>
      </c>
      <c r="P256" s="22" t="str">
        <f>IFERROR(VLOOKUP($A256&amp;TEXT(P$3,"dd/mm/yyyy")&amp;$D$2,tbReporteAsistencia[[#All],[SerialDeBusqueda]:[FechaRegistro]],3,FALSE),"")</f>
        <v/>
      </c>
      <c r="Q256" s="22" t="str">
        <f>IFERROR(VLOOKUP($A256&amp;TEXT(Q$3,"dd/mm/yyyy")&amp;$D$2,tbReporteAsistencia[[#All],[SerialDeBusqueda]:[FechaRegistro]],3,FALSE),"")</f>
        <v/>
      </c>
      <c r="R256" s="22" t="str">
        <f>IFERROR(VLOOKUP($A256&amp;TEXT(R$3,"dd/mm/yyyy")&amp;$D$2,tbReporteAsistencia[[#All],[SerialDeBusqueda]:[FechaRegistro]],3,FALSE),"")</f>
        <v/>
      </c>
      <c r="S256" s="22" t="str">
        <f>IFERROR(VLOOKUP($A256&amp;TEXT(S$3,"dd/mm/yyyy")&amp;$D$2,tbReporteAsistencia[[#All],[SerialDeBusqueda]:[FechaRegistro]],3,FALSE),"")</f>
        <v/>
      </c>
    </row>
    <row r="257" spans="1:19">
      <c r="A257" s="8">
        <f>Plantilla!A258</f>
        <v>0</v>
      </c>
      <c r="B257" s="8">
        <f>Plantilla!B258</f>
        <v>0</v>
      </c>
      <c r="C257" s="8">
        <f>Plantilla!C258</f>
        <v>0</v>
      </c>
      <c r="D257" s="22" t="str">
        <f>IFERROR(VLOOKUP($A257&amp;TEXT(D$3,"dd/mm/yyyy")&amp;$D$2,tbReporteAsistencia[[#All],[SerialDeBusqueda]:[FechaRegistro]],3,FALSE),"")</f>
        <v/>
      </c>
      <c r="E257" s="22" t="str">
        <f>IFERROR(VLOOKUP($A257&amp;TEXT(E$3,"dd/mm/yyyy")&amp;$D$2,tbReporteAsistencia[[#All],[SerialDeBusqueda]:[FechaRegistro]],3,FALSE),"")</f>
        <v/>
      </c>
      <c r="F257" s="22" t="str">
        <f>IFERROR(VLOOKUP($A257&amp;TEXT(F$3,"dd/mm/yyyy")&amp;$D$2,tbReporteAsistencia[[#All],[SerialDeBusqueda]:[FechaRegistro]],3,FALSE),"")</f>
        <v/>
      </c>
      <c r="G257" s="22" t="str">
        <f>IFERROR(VLOOKUP($A257&amp;TEXT(G$3,"dd/mm/yyyy")&amp;$D$2,tbReporteAsistencia[[#All],[SerialDeBusqueda]:[FechaRegistro]],3,FALSE),"")</f>
        <v/>
      </c>
      <c r="H257" s="22" t="str">
        <f>IFERROR(VLOOKUP($A257&amp;TEXT(H$3,"dd/mm/yyyy")&amp;$D$2,tbReporteAsistencia[[#All],[SerialDeBusqueda]:[FechaRegistro]],3,FALSE),"")</f>
        <v/>
      </c>
      <c r="I257" s="22" t="str">
        <f>IFERROR(VLOOKUP($A257&amp;TEXT(I$3,"dd/mm/yyyy")&amp;$D$2,tbReporteAsistencia[[#All],[SerialDeBusqueda]:[FechaRegistro]],3,FALSE),"")</f>
        <v/>
      </c>
      <c r="J257" s="22" t="str">
        <f>IFERROR(VLOOKUP($A257&amp;TEXT(J$3,"dd/mm/yyyy")&amp;$D$2,tbReporteAsistencia[[#All],[SerialDeBusqueda]:[FechaRegistro]],3,FALSE),"")</f>
        <v/>
      </c>
      <c r="K257" s="22" t="str">
        <f>IFERROR(VLOOKUP($A257&amp;TEXT(K$3,"dd/mm/yyyy")&amp;$D$2,tbReporteAsistencia[[#All],[SerialDeBusqueda]:[FechaRegistro]],3,FALSE),"")</f>
        <v/>
      </c>
      <c r="L257" s="22" t="str">
        <f>IFERROR(VLOOKUP($A257&amp;TEXT(L$3,"dd/mm/yyyy")&amp;$D$2,tbReporteAsistencia[[#All],[SerialDeBusqueda]:[FechaRegistro]],3,FALSE),"")</f>
        <v/>
      </c>
      <c r="M257" s="22" t="str">
        <f>IFERROR(VLOOKUP($A257&amp;TEXT(M$3,"dd/mm/yyyy")&amp;$D$2,tbReporteAsistencia[[#All],[SerialDeBusqueda]:[FechaRegistro]],3,FALSE),"")</f>
        <v/>
      </c>
      <c r="N257" s="22" t="str">
        <f>IFERROR(VLOOKUP($A257&amp;TEXT(N$3,"dd/mm/yyyy")&amp;$D$2,tbReporteAsistencia[[#All],[SerialDeBusqueda]:[FechaRegistro]],3,FALSE),"")</f>
        <v/>
      </c>
      <c r="O257" s="22" t="str">
        <f>IFERROR(VLOOKUP($A257&amp;TEXT(O$3,"dd/mm/yyyy")&amp;$D$2,tbReporteAsistencia[[#All],[SerialDeBusqueda]:[FechaRegistro]],3,FALSE),"")</f>
        <v/>
      </c>
      <c r="P257" s="22" t="str">
        <f>IFERROR(VLOOKUP($A257&amp;TEXT(P$3,"dd/mm/yyyy")&amp;$D$2,tbReporteAsistencia[[#All],[SerialDeBusqueda]:[FechaRegistro]],3,FALSE),"")</f>
        <v/>
      </c>
      <c r="Q257" s="22" t="str">
        <f>IFERROR(VLOOKUP($A257&amp;TEXT(Q$3,"dd/mm/yyyy")&amp;$D$2,tbReporteAsistencia[[#All],[SerialDeBusqueda]:[FechaRegistro]],3,FALSE),"")</f>
        <v/>
      </c>
      <c r="R257" s="22" t="str">
        <f>IFERROR(VLOOKUP($A257&amp;TEXT(R$3,"dd/mm/yyyy")&amp;$D$2,tbReporteAsistencia[[#All],[SerialDeBusqueda]:[FechaRegistro]],3,FALSE),"")</f>
        <v/>
      </c>
      <c r="S257" s="22" t="str">
        <f>IFERROR(VLOOKUP($A257&amp;TEXT(S$3,"dd/mm/yyyy")&amp;$D$2,tbReporteAsistencia[[#All],[SerialDeBusqueda]:[FechaRegistro]],3,FALSE),"")</f>
        <v/>
      </c>
    </row>
    <row r="258" spans="1:19">
      <c r="A258" s="8">
        <f>Plantilla!A259</f>
        <v>0</v>
      </c>
      <c r="B258" s="8">
        <f>Plantilla!B259</f>
        <v>0</v>
      </c>
      <c r="C258" s="8">
        <f>Plantilla!C259</f>
        <v>0</v>
      </c>
      <c r="D258" s="22" t="str">
        <f>IFERROR(VLOOKUP($A258&amp;TEXT(D$3,"dd/mm/yyyy")&amp;$D$2,tbReporteAsistencia[[#All],[SerialDeBusqueda]:[FechaRegistro]],3,FALSE),"")</f>
        <v/>
      </c>
      <c r="E258" s="22" t="str">
        <f>IFERROR(VLOOKUP($A258&amp;TEXT(E$3,"dd/mm/yyyy")&amp;$D$2,tbReporteAsistencia[[#All],[SerialDeBusqueda]:[FechaRegistro]],3,FALSE),"")</f>
        <v/>
      </c>
      <c r="F258" s="22" t="str">
        <f>IFERROR(VLOOKUP($A258&amp;TEXT(F$3,"dd/mm/yyyy")&amp;$D$2,tbReporteAsistencia[[#All],[SerialDeBusqueda]:[FechaRegistro]],3,FALSE),"")</f>
        <v/>
      </c>
      <c r="G258" s="22" t="str">
        <f>IFERROR(VLOOKUP($A258&amp;TEXT(G$3,"dd/mm/yyyy")&amp;$D$2,tbReporteAsistencia[[#All],[SerialDeBusqueda]:[FechaRegistro]],3,FALSE),"")</f>
        <v/>
      </c>
      <c r="H258" s="22" t="str">
        <f>IFERROR(VLOOKUP($A258&amp;TEXT(H$3,"dd/mm/yyyy")&amp;$D$2,tbReporteAsistencia[[#All],[SerialDeBusqueda]:[FechaRegistro]],3,FALSE),"")</f>
        <v/>
      </c>
      <c r="I258" s="22" t="str">
        <f>IFERROR(VLOOKUP($A258&amp;TEXT(I$3,"dd/mm/yyyy")&amp;$D$2,tbReporteAsistencia[[#All],[SerialDeBusqueda]:[FechaRegistro]],3,FALSE),"")</f>
        <v/>
      </c>
      <c r="J258" s="22" t="str">
        <f>IFERROR(VLOOKUP($A258&amp;TEXT(J$3,"dd/mm/yyyy")&amp;$D$2,tbReporteAsistencia[[#All],[SerialDeBusqueda]:[FechaRegistro]],3,FALSE),"")</f>
        <v/>
      </c>
      <c r="K258" s="22" t="str">
        <f>IFERROR(VLOOKUP($A258&amp;TEXT(K$3,"dd/mm/yyyy")&amp;$D$2,tbReporteAsistencia[[#All],[SerialDeBusqueda]:[FechaRegistro]],3,FALSE),"")</f>
        <v/>
      </c>
      <c r="L258" s="22" t="str">
        <f>IFERROR(VLOOKUP($A258&amp;TEXT(L$3,"dd/mm/yyyy")&amp;$D$2,tbReporteAsistencia[[#All],[SerialDeBusqueda]:[FechaRegistro]],3,FALSE),"")</f>
        <v/>
      </c>
      <c r="M258" s="22" t="str">
        <f>IFERROR(VLOOKUP($A258&amp;TEXT(M$3,"dd/mm/yyyy")&amp;$D$2,tbReporteAsistencia[[#All],[SerialDeBusqueda]:[FechaRegistro]],3,FALSE),"")</f>
        <v/>
      </c>
      <c r="N258" s="22" t="str">
        <f>IFERROR(VLOOKUP($A258&amp;TEXT(N$3,"dd/mm/yyyy")&amp;$D$2,tbReporteAsistencia[[#All],[SerialDeBusqueda]:[FechaRegistro]],3,FALSE),"")</f>
        <v/>
      </c>
      <c r="O258" s="22" t="str">
        <f>IFERROR(VLOOKUP($A258&amp;TEXT(O$3,"dd/mm/yyyy")&amp;$D$2,tbReporteAsistencia[[#All],[SerialDeBusqueda]:[FechaRegistro]],3,FALSE),"")</f>
        <v/>
      </c>
      <c r="P258" s="22" t="str">
        <f>IFERROR(VLOOKUP($A258&amp;TEXT(P$3,"dd/mm/yyyy")&amp;$D$2,tbReporteAsistencia[[#All],[SerialDeBusqueda]:[FechaRegistro]],3,FALSE),"")</f>
        <v/>
      </c>
      <c r="Q258" s="22" t="str">
        <f>IFERROR(VLOOKUP($A258&amp;TEXT(Q$3,"dd/mm/yyyy")&amp;$D$2,tbReporteAsistencia[[#All],[SerialDeBusqueda]:[FechaRegistro]],3,FALSE),"")</f>
        <v/>
      </c>
      <c r="R258" s="22" t="str">
        <f>IFERROR(VLOOKUP($A258&amp;TEXT(R$3,"dd/mm/yyyy")&amp;$D$2,tbReporteAsistencia[[#All],[SerialDeBusqueda]:[FechaRegistro]],3,FALSE),"")</f>
        <v/>
      </c>
      <c r="S258" s="22" t="str">
        <f>IFERROR(VLOOKUP($A258&amp;TEXT(S$3,"dd/mm/yyyy")&amp;$D$2,tbReporteAsistencia[[#All],[SerialDeBusqueda]:[FechaRegistro]],3,FALSE),"")</f>
        <v/>
      </c>
    </row>
    <row r="259" spans="1:19">
      <c r="A259" s="8">
        <f>Plantilla!A260</f>
        <v>0</v>
      </c>
      <c r="B259" s="8">
        <f>Plantilla!B260</f>
        <v>0</v>
      </c>
      <c r="C259" s="8">
        <f>Plantilla!C260</f>
        <v>0</v>
      </c>
      <c r="D259" s="22" t="str">
        <f>IFERROR(VLOOKUP($A259&amp;TEXT(D$3,"dd/mm/yyyy")&amp;$D$2,tbReporteAsistencia[[#All],[SerialDeBusqueda]:[FechaRegistro]],3,FALSE),"")</f>
        <v/>
      </c>
      <c r="E259" s="22" t="str">
        <f>IFERROR(VLOOKUP($A259&amp;TEXT(E$3,"dd/mm/yyyy")&amp;$D$2,tbReporteAsistencia[[#All],[SerialDeBusqueda]:[FechaRegistro]],3,FALSE),"")</f>
        <v/>
      </c>
      <c r="F259" s="22" t="str">
        <f>IFERROR(VLOOKUP($A259&amp;TEXT(F$3,"dd/mm/yyyy")&amp;$D$2,tbReporteAsistencia[[#All],[SerialDeBusqueda]:[FechaRegistro]],3,FALSE),"")</f>
        <v/>
      </c>
      <c r="G259" s="22" t="str">
        <f>IFERROR(VLOOKUP($A259&amp;TEXT(G$3,"dd/mm/yyyy")&amp;$D$2,tbReporteAsistencia[[#All],[SerialDeBusqueda]:[FechaRegistro]],3,FALSE),"")</f>
        <v/>
      </c>
      <c r="H259" s="22" t="str">
        <f>IFERROR(VLOOKUP($A259&amp;TEXT(H$3,"dd/mm/yyyy")&amp;$D$2,tbReporteAsistencia[[#All],[SerialDeBusqueda]:[FechaRegistro]],3,FALSE),"")</f>
        <v/>
      </c>
      <c r="I259" s="22" t="str">
        <f>IFERROR(VLOOKUP($A259&amp;TEXT(I$3,"dd/mm/yyyy")&amp;$D$2,tbReporteAsistencia[[#All],[SerialDeBusqueda]:[FechaRegistro]],3,FALSE),"")</f>
        <v/>
      </c>
      <c r="J259" s="22" t="str">
        <f>IFERROR(VLOOKUP($A259&amp;TEXT(J$3,"dd/mm/yyyy")&amp;$D$2,tbReporteAsistencia[[#All],[SerialDeBusqueda]:[FechaRegistro]],3,FALSE),"")</f>
        <v/>
      </c>
      <c r="K259" s="22" t="str">
        <f>IFERROR(VLOOKUP($A259&amp;TEXT(K$3,"dd/mm/yyyy")&amp;$D$2,tbReporteAsistencia[[#All],[SerialDeBusqueda]:[FechaRegistro]],3,FALSE),"")</f>
        <v/>
      </c>
      <c r="L259" s="22" t="str">
        <f>IFERROR(VLOOKUP($A259&amp;TEXT(L$3,"dd/mm/yyyy")&amp;$D$2,tbReporteAsistencia[[#All],[SerialDeBusqueda]:[FechaRegistro]],3,FALSE),"")</f>
        <v/>
      </c>
      <c r="M259" s="22" t="str">
        <f>IFERROR(VLOOKUP($A259&amp;TEXT(M$3,"dd/mm/yyyy")&amp;$D$2,tbReporteAsistencia[[#All],[SerialDeBusqueda]:[FechaRegistro]],3,FALSE),"")</f>
        <v/>
      </c>
      <c r="N259" s="22" t="str">
        <f>IFERROR(VLOOKUP($A259&amp;TEXT(N$3,"dd/mm/yyyy")&amp;$D$2,tbReporteAsistencia[[#All],[SerialDeBusqueda]:[FechaRegistro]],3,FALSE),"")</f>
        <v/>
      </c>
      <c r="O259" s="22" t="str">
        <f>IFERROR(VLOOKUP($A259&amp;TEXT(O$3,"dd/mm/yyyy")&amp;$D$2,tbReporteAsistencia[[#All],[SerialDeBusqueda]:[FechaRegistro]],3,FALSE),"")</f>
        <v/>
      </c>
      <c r="P259" s="22" t="str">
        <f>IFERROR(VLOOKUP($A259&amp;TEXT(P$3,"dd/mm/yyyy")&amp;$D$2,tbReporteAsistencia[[#All],[SerialDeBusqueda]:[FechaRegistro]],3,FALSE),"")</f>
        <v/>
      </c>
      <c r="Q259" s="22" t="str">
        <f>IFERROR(VLOOKUP($A259&amp;TEXT(Q$3,"dd/mm/yyyy")&amp;$D$2,tbReporteAsistencia[[#All],[SerialDeBusqueda]:[FechaRegistro]],3,FALSE),"")</f>
        <v/>
      </c>
      <c r="R259" s="22" t="str">
        <f>IFERROR(VLOOKUP($A259&amp;TEXT(R$3,"dd/mm/yyyy")&amp;$D$2,tbReporteAsistencia[[#All],[SerialDeBusqueda]:[FechaRegistro]],3,FALSE),"")</f>
        <v/>
      </c>
      <c r="S259" s="22" t="str">
        <f>IFERROR(VLOOKUP($A259&amp;TEXT(S$3,"dd/mm/yyyy")&amp;$D$2,tbReporteAsistencia[[#All],[SerialDeBusqueda]:[FechaRegistro]],3,FALSE),"")</f>
        <v/>
      </c>
    </row>
    <row r="260" spans="1:19">
      <c r="A260" s="8">
        <f>Plantilla!A261</f>
        <v>0</v>
      </c>
      <c r="B260" s="8">
        <f>Plantilla!B261</f>
        <v>0</v>
      </c>
      <c r="C260" s="8">
        <f>Plantilla!C261</f>
        <v>0</v>
      </c>
      <c r="D260" s="22" t="str">
        <f>IFERROR(VLOOKUP($A260&amp;TEXT(D$3,"dd/mm/yyyy")&amp;$D$2,tbReporteAsistencia[[#All],[SerialDeBusqueda]:[FechaRegistro]],3,FALSE),"")</f>
        <v/>
      </c>
      <c r="E260" s="22" t="str">
        <f>IFERROR(VLOOKUP($A260&amp;TEXT(E$3,"dd/mm/yyyy")&amp;$D$2,tbReporteAsistencia[[#All],[SerialDeBusqueda]:[FechaRegistro]],3,FALSE),"")</f>
        <v/>
      </c>
      <c r="F260" s="22" t="str">
        <f>IFERROR(VLOOKUP($A260&amp;TEXT(F$3,"dd/mm/yyyy")&amp;$D$2,tbReporteAsistencia[[#All],[SerialDeBusqueda]:[FechaRegistro]],3,FALSE),"")</f>
        <v/>
      </c>
      <c r="G260" s="22" t="str">
        <f>IFERROR(VLOOKUP($A260&amp;TEXT(G$3,"dd/mm/yyyy")&amp;$D$2,tbReporteAsistencia[[#All],[SerialDeBusqueda]:[FechaRegistro]],3,FALSE),"")</f>
        <v/>
      </c>
      <c r="H260" s="22" t="str">
        <f>IFERROR(VLOOKUP($A260&amp;TEXT(H$3,"dd/mm/yyyy")&amp;$D$2,tbReporteAsistencia[[#All],[SerialDeBusqueda]:[FechaRegistro]],3,FALSE),"")</f>
        <v/>
      </c>
      <c r="I260" s="22" t="str">
        <f>IFERROR(VLOOKUP($A260&amp;TEXT(I$3,"dd/mm/yyyy")&amp;$D$2,tbReporteAsistencia[[#All],[SerialDeBusqueda]:[FechaRegistro]],3,FALSE),"")</f>
        <v/>
      </c>
      <c r="J260" s="22" t="str">
        <f>IFERROR(VLOOKUP($A260&amp;TEXT(J$3,"dd/mm/yyyy")&amp;$D$2,tbReporteAsistencia[[#All],[SerialDeBusqueda]:[FechaRegistro]],3,FALSE),"")</f>
        <v/>
      </c>
      <c r="K260" s="22" t="str">
        <f>IFERROR(VLOOKUP($A260&amp;TEXT(K$3,"dd/mm/yyyy")&amp;$D$2,tbReporteAsistencia[[#All],[SerialDeBusqueda]:[FechaRegistro]],3,FALSE),"")</f>
        <v/>
      </c>
      <c r="L260" s="22" t="str">
        <f>IFERROR(VLOOKUP($A260&amp;TEXT(L$3,"dd/mm/yyyy")&amp;$D$2,tbReporteAsistencia[[#All],[SerialDeBusqueda]:[FechaRegistro]],3,FALSE),"")</f>
        <v/>
      </c>
      <c r="M260" s="22" t="str">
        <f>IFERROR(VLOOKUP($A260&amp;TEXT(M$3,"dd/mm/yyyy")&amp;$D$2,tbReporteAsistencia[[#All],[SerialDeBusqueda]:[FechaRegistro]],3,FALSE),"")</f>
        <v/>
      </c>
      <c r="N260" s="22" t="str">
        <f>IFERROR(VLOOKUP($A260&amp;TEXT(N$3,"dd/mm/yyyy")&amp;$D$2,tbReporteAsistencia[[#All],[SerialDeBusqueda]:[FechaRegistro]],3,FALSE),"")</f>
        <v/>
      </c>
      <c r="O260" s="22" t="str">
        <f>IFERROR(VLOOKUP($A260&amp;TEXT(O$3,"dd/mm/yyyy")&amp;$D$2,tbReporteAsistencia[[#All],[SerialDeBusqueda]:[FechaRegistro]],3,FALSE),"")</f>
        <v/>
      </c>
      <c r="P260" s="22" t="str">
        <f>IFERROR(VLOOKUP($A260&amp;TEXT(P$3,"dd/mm/yyyy")&amp;$D$2,tbReporteAsistencia[[#All],[SerialDeBusqueda]:[FechaRegistro]],3,FALSE),"")</f>
        <v/>
      </c>
      <c r="Q260" s="22" t="str">
        <f>IFERROR(VLOOKUP($A260&amp;TEXT(Q$3,"dd/mm/yyyy")&amp;$D$2,tbReporteAsistencia[[#All],[SerialDeBusqueda]:[FechaRegistro]],3,FALSE),"")</f>
        <v/>
      </c>
      <c r="R260" s="22" t="str">
        <f>IFERROR(VLOOKUP($A260&amp;TEXT(R$3,"dd/mm/yyyy")&amp;$D$2,tbReporteAsistencia[[#All],[SerialDeBusqueda]:[FechaRegistro]],3,FALSE),"")</f>
        <v/>
      </c>
      <c r="S260" s="22" t="str">
        <f>IFERROR(VLOOKUP($A260&amp;TEXT(S$3,"dd/mm/yyyy")&amp;$D$2,tbReporteAsistencia[[#All],[SerialDeBusqueda]:[FechaRegistro]],3,FALSE),"")</f>
        <v/>
      </c>
    </row>
    <row r="261" spans="1:19">
      <c r="A261" s="8">
        <f>Plantilla!A262</f>
        <v>0</v>
      </c>
      <c r="B261" s="8">
        <f>Plantilla!B262</f>
        <v>0</v>
      </c>
      <c r="C261" s="8">
        <f>Plantilla!C262</f>
        <v>0</v>
      </c>
      <c r="D261" s="22" t="str">
        <f>IFERROR(VLOOKUP($A261&amp;TEXT(D$3,"dd/mm/yyyy")&amp;$D$2,tbReporteAsistencia[[#All],[SerialDeBusqueda]:[FechaRegistro]],3,FALSE),"")</f>
        <v/>
      </c>
      <c r="E261" s="22" t="str">
        <f>IFERROR(VLOOKUP($A261&amp;TEXT(E$3,"dd/mm/yyyy")&amp;$D$2,tbReporteAsistencia[[#All],[SerialDeBusqueda]:[FechaRegistro]],3,FALSE),"")</f>
        <v/>
      </c>
      <c r="F261" s="22" t="str">
        <f>IFERROR(VLOOKUP($A261&amp;TEXT(F$3,"dd/mm/yyyy")&amp;$D$2,tbReporteAsistencia[[#All],[SerialDeBusqueda]:[FechaRegistro]],3,FALSE),"")</f>
        <v/>
      </c>
      <c r="G261" s="22" t="str">
        <f>IFERROR(VLOOKUP($A261&amp;TEXT(G$3,"dd/mm/yyyy")&amp;$D$2,tbReporteAsistencia[[#All],[SerialDeBusqueda]:[FechaRegistro]],3,FALSE),"")</f>
        <v/>
      </c>
      <c r="H261" s="22" t="str">
        <f>IFERROR(VLOOKUP($A261&amp;TEXT(H$3,"dd/mm/yyyy")&amp;$D$2,tbReporteAsistencia[[#All],[SerialDeBusqueda]:[FechaRegistro]],3,FALSE),"")</f>
        <v/>
      </c>
      <c r="I261" s="22" t="str">
        <f>IFERROR(VLOOKUP($A261&amp;TEXT(I$3,"dd/mm/yyyy")&amp;$D$2,tbReporteAsistencia[[#All],[SerialDeBusqueda]:[FechaRegistro]],3,FALSE),"")</f>
        <v/>
      </c>
      <c r="J261" s="22" t="str">
        <f>IFERROR(VLOOKUP($A261&amp;TEXT(J$3,"dd/mm/yyyy")&amp;$D$2,tbReporteAsistencia[[#All],[SerialDeBusqueda]:[FechaRegistro]],3,FALSE),"")</f>
        <v/>
      </c>
      <c r="K261" s="22" t="str">
        <f>IFERROR(VLOOKUP($A261&amp;TEXT(K$3,"dd/mm/yyyy")&amp;$D$2,tbReporteAsistencia[[#All],[SerialDeBusqueda]:[FechaRegistro]],3,FALSE),"")</f>
        <v/>
      </c>
      <c r="L261" s="22" t="str">
        <f>IFERROR(VLOOKUP($A261&amp;TEXT(L$3,"dd/mm/yyyy")&amp;$D$2,tbReporteAsistencia[[#All],[SerialDeBusqueda]:[FechaRegistro]],3,FALSE),"")</f>
        <v/>
      </c>
      <c r="M261" s="22" t="str">
        <f>IFERROR(VLOOKUP($A261&amp;TEXT(M$3,"dd/mm/yyyy")&amp;$D$2,tbReporteAsistencia[[#All],[SerialDeBusqueda]:[FechaRegistro]],3,FALSE),"")</f>
        <v/>
      </c>
      <c r="N261" s="22" t="str">
        <f>IFERROR(VLOOKUP($A261&amp;TEXT(N$3,"dd/mm/yyyy")&amp;$D$2,tbReporteAsistencia[[#All],[SerialDeBusqueda]:[FechaRegistro]],3,FALSE),"")</f>
        <v/>
      </c>
      <c r="O261" s="22" t="str">
        <f>IFERROR(VLOOKUP($A261&amp;TEXT(O$3,"dd/mm/yyyy")&amp;$D$2,tbReporteAsistencia[[#All],[SerialDeBusqueda]:[FechaRegistro]],3,FALSE),"")</f>
        <v/>
      </c>
      <c r="P261" s="22" t="str">
        <f>IFERROR(VLOOKUP($A261&amp;TEXT(P$3,"dd/mm/yyyy")&amp;$D$2,tbReporteAsistencia[[#All],[SerialDeBusqueda]:[FechaRegistro]],3,FALSE),"")</f>
        <v/>
      </c>
      <c r="Q261" s="22" t="str">
        <f>IFERROR(VLOOKUP($A261&amp;TEXT(Q$3,"dd/mm/yyyy")&amp;$D$2,tbReporteAsistencia[[#All],[SerialDeBusqueda]:[FechaRegistro]],3,FALSE),"")</f>
        <v/>
      </c>
      <c r="R261" s="22" t="str">
        <f>IFERROR(VLOOKUP($A261&amp;TEXT(R$3,"dd/mm/yyyy")&amp;$D$2,tbReporteAsistencia[[#All],[SerialDeBusqueda]:[FechaRegistro]],3,FALSE),"")</f>
        <v/>
      </c>
      <c r="S261" s="22" t="str">
        <f>IFERROR(VLOOKUP($A261&amp;TEXT(S$3,"dd/mm/yyyy")&amp;$D$2,tbReporteAsistencia[[#All],[SerialDeBusqueda]:[FechaRegistro]],3,FALSE),"")</f>
        <v/>
      </c>
    </row>
    <row r="262" spans="1:19">
      <c r="A262" s="8">
        <f>Plantilla!A263</f>
        <v>0</v>
      </c>
      <c r="B262" s="8">
        <f>Plantilla!B263</f>
        <v>0</v>
      </c>
      <c r="C262" s="8">
        <f>Plantilla!C263</f>
        <v>0</v>
      </c>
      <c r="D262" s="22" t="str">
        <f>IFERROR(VLOOKUP($A262&amp;TEXT(D$3,"dd/mm/yyyy")&amp;$D$2,tbReporteAsistencia[[#All],[SerialDeBusqueda]:[FechaRegistro]],3,FALSE),"")</f>
        <v/>
      </c>
      <c r="E262" s="22" t="str">
        <f>IFERROR(VLOOKUP($A262&amp;TEXT(E$3,"dd/mm/yyyy")&amp;$D$2,tbReporteAsistencia[[#All],[SerialDeBusqueda]:[FechaRegistro]],3,FALSE),"")</f>
        <v/>
      </c>
      <c r="F262" s="22" t="str">
        <f>IFERROR(VLOOKUP($A262&amp;TEXT(F$3,"dd/mm/yyyy")&amp;$D$2,tbReporteAsistencia[[#All],[SerialDeBusqueda]:[FechaRegistro]],3,FALSE),"")</f>
        <v/>
      </c>
      <c r="G262" s="22" t="str">
        <f>IFERROR(VLOOKUP($A262&amp;TEXT(G$3,"dd/mm/yyyy")&amp;$D$2,tbReporteAsistencia[[#All],[SerialDeBusqueda]:[FechaRegistro]],3,FALSE),"")</f>
        <v/>
      </c>
      <c r="H262" s="22" t="str">
        <f>IFERROR(VLOOKUP($A262&amp;TEXT(H$3,"dd/mm/yyyy")&amp;$D$2,tbReporteAsistencia[[#All],[SerialDeBusqueda]:[FechaRegistro]],3,FALSE),"")</f>
        <v/>
      </c>
      <c r="I262" s="22" t="str">
        <f>IFERROR(VLOOKUP($A262&amp;TEXT(I$3,"dd/mm/yyyy")&amp;$D$2,tbReporteAsistencia[[#All],[SerialDeBusqueda]:[FechaRegistro]],3,FALSE),"")</f>
        <v/>
      </c>
      <c r="J262" s="22" t="str">
        <f>IFERROR(VLOOKUP($A262&amp;TEXT(J$3,"dd/mm/yyyy")&amp;$D$2,tbReporteAsistencia[[#All],[SerialDeBusqueda]:[FechaRegistro]],3,FALSE),"")</f>
        <v/>
      </c>
      <c r="K262" s="22" t="str">
        <f>IFERROR(VLOOKUP($A262&amp;TEXT(K$3,"dd/mm/yyyy")&amp;$D$2,tbReporteAsistencia[[#All],[SerialDeBusqueda]:[FechaRegistro]],3,FALSE),"")</f>
        <v/>
      </c>
      <c r="L262" s="22" t="str">
        <f>IFERROR(VLOOKUP($A262&amp;TEXT(L$3,"dd/mm/yyyy")&amp;$D$2,tbReporteAsistencia[[#All],[SerialDeBusqueda]:[FechaRegistro]],3,FALSE),"")</f>
        <v/>
      </c>
      <c r="M262" s="22" t="str">
        <f>IFERROR(VLOOKUP($A262&amp;TEXT(M$3,"dd/mm/yyyy")&amp;$D$2,tbReporteAsistencia[[#All],[SerialDeBusqueda]:[FechaRegistro]],3,FALSE),"")</f>
        <v/>
      </c>
      <c r="N262" s="22" t="str">
        <f>IFERROR(VLOOKUP($A262&amp;TEXT(N$3,"dd/mm/yyyy")&amp;$D$2,tbReporteAsistencia[[#All],[SerialDeBusqueda]:[FechaRegistro]],3,FALSE),"")</f>
        <v/>
      </c>
      <c r="O262" s="22" t="str">
        <f>IFERROR(VLOOKUP($A262&amp;TEXT(O$3,"dd/mm/yyyy")&amp;$D$2,tbReporteAsistencia[[#All],[SerialDeBusqueda]:[FechaRegistro]],3,FALSE),"")</f>
        <v/>
      </c>
      <c r="P262" s="22" t="str">
        <f>IFERROR(VLOOKUP($A262&amp;TEXT(P$3,"dd/mm/yyyy")&amp;$D$2,tbReporteAsistencia[[#All],[SerialDeBusqueda]:[FechaRegistro]],3,FALSE),"")</f>
        <v/>
      </c>
      <c r="Q262" s="22" t="str">
        <f>IFERROR(VLOOKUP($A262&amp;TEXT(Q$3,"dd/mm/yyyy")&amp;$D$2,tbReporteAsistencia[[#All],[SerialDeBusqueda]:[FechaRegistro]],3,FALSE),"")</f>
        <v/>
      </c>
      <c r="R262" s="22" t="str">
        <f>IFERROR(VLOOKUP($A262&amp;TEXT(R$3,"dd/mm/yyyy")&amp;$D$2,tbReporteAsistencia[[#All],[SerialDeBusqueda]:[FechaRegistro]],3,FALSE),"")</f>
        <v/>
      </c>
      <c r="S262" s="22" t="str">
        <f>IFERROR(VLOOKUP($A262&amp;TEXT(S$3,"dd/mm/yyyy")&amp;$D$2,tbReporteAsistencia[[#All],[SerialDeBusqueda]:[FechaRegistro]],3,FALSE),"")</f>
        <v/>
      </c>
    </row>
    <row r="263" spans="1:19">
      <c r="A263" s="8">
        <f>Plantilla!A264</f>
        <v>0</v>
      </c>
      <c r="B263" s="8">
        <f>Plantilla!B264</f>
        <v>0</v>
      </c>
      <c r="C263" s="8">
        <f>Plantilla!C264</f>
        <v>0</v>
      </c>
      <c r="D263" s="22" t="str">
        <f>IFERROR(VLOOKUP($A263&amp;TEXT(D$3,"dd/mm/yyyy")&amp;$D$2,tbReporteAsistencia[[#All],[SerialDeBusqueda]:[FechaRegistro]],3,FALSE),"")</f>
        <v/>
      </c>
      <c r="E263" s="22" t="str">
        <f>IFERROR(VLOOKUP($A263&amp;TEXT(E$3,"dd/mm/yyyy")&amp;$D$2,tbReporteAsistencia[[#All],[SerialDeBusqueda]:[FechaRegistro]],3,FALSE),"")</f>
        <v/>
      </c>
      <c r="F263" s="22" t="str">
        <f>IFERROR(VLOOKUP($A263&amp;TEXT(F$3,"dd/mm/yyyy")&amp;$D$2,tbReporteAsistencia[[#All],[SerialDeBusqueda]:[FechaRegistro]],3,FALSE),"")</f>
        <v/>
      </c>
      <c r="G263" s="22" t="str">
        <f>IFERROR(VLOOKUP($A263&amp;TEXT(G$3,"dd/mm/yyyy")&amp;$D$2,tbReporteAsistencia[[#All],[SerialDeBusqueda]:[FechaRegistro]],3,FALSE),"")</f>
        <v/>
      </c>
      <c r="H263" s="22" t="str">
        <f>IFERROR(VLOOKUP($A263&amp;TEXT(H$3,"dd/mm/yyyy")&amp;$D$2,tbReporteAsistencia[[#All],[SerialDeBusqueda]:[FechaRegistro]],3,FALSE),"")</f>
        <v/>
      </c>
      <c r="I263" s="22" t="str">
        <f>IFERROR(VLOOKUP($A263&amp;TEXT(I$3,"dd/mm/yyyy")&amp;$D$2,tbReporteAsistencia[[#All],[SerialDeBusqueda]:[FechaRegistro]],3,FALSE),"")</f>
        <v/>
      </c>
      <c r="J263" s="22" t="str">
        <f>IFERROR(VLOOKUP($A263&amp;TEXT(J$3,"dd/mm/yyyy")&amp;$D$2,tbReporteAsistencia[[#All],[SerialDeBusqueda]:[FechaRegistro]],3,FALSE),"")</f>
        <v/>
      </c>
      <c r="K263" s="22" t="str">
        <f>IFERROR(VLOOKUP($A263&amp;TEXT(K$3,"dd/mm/yyyy")&amp;$D$2,tbReporteAsistencia[[#All],[SerialDeBusqueda]:[FechaRegistro]],3,FALSE),"")</f>
        <v/>
      </c>
      <c r="L263" s="22" t="str">
        <f>IFERROR(VLOOKUP($A263&amp;TEXT(L$3,"dd/mm/yyyy")&amp;$D$2,tbReporteAsistencia[[#All],[SerialDeBusqueda]:[FechaRegistro]],3,FALSE),"")</f>
        <v/>
      </c>
      <c r="M263" s="22" t="str">
        <f>IFERROR(VLOOKUP($A263&amp;TEXT(M$3,"dd/mm/yyyy")&amp;$D$2,tbReporteAsistencia[[#All],[SerialDeBusqueda]:[FechaRegistro]],3,FALSE),"")</f>
        <v/>
      </c>
      <c r="N263" s="22" t="str">
        <f>IFERROR(VLOOKUP($A263&amp;TEXT(N$3,"dd/mm/yyyy")&amp;$D$2,tbReporteAsistencia[[#All],[SerialDeBusqueda]:[FechaRegistro]],3,FALSE),"")</f>
        <v/>
      </c>
      <c r="O263" s="22" t="str">
        <f>IFERROR(VLOOKUP($A263&amp;TEXT(O$3,"dd/mm/yyyy")&amp;$D$2,tbReporteAsistencia[[#All],[SerialDeBusqueda]:[FechaRegistro]],3,FALSE),"")</f>
        <v/>
      </c>
      <c r="P263" s="22" t="str">
        <f>IFERROR(VLOOKUP($A263&amp;TEXT(P$3,"dd/mm/yyyy")&amp;$D$2,tbReporteAsistencia[[#All],[SerialDeBusqueda]:[FechaRegistro]],3,FALSE),"")</f>
        <v/>
      </c>
      <c r="Q263" s="22" t="str">
        <f>IFERROR(VLOOKUP($A263&amp;TEXT(Q$3,"dd/mm/yyyy")&amp;$D$2,tbReporteAsistencia[[#All],[SerialDeBusqueda]:[FechaRegistro]],3,FALSE),"")</f>
        <v/>
      </c>
      <c r="R263" s="22" t="str">
        <f>IFERROR(VLOOKUP($A263&amp;TEXT(R$3,"dd/mm/yyyy")&amp;$D$2,tbReporteAsistencia[[#All],[SerialDeBusqueda]:[FechaRegistro]],3,FALSE),"")</f>
        <v/>
      </c>
      <c r="S263" s="22" t="str">
        <f>IFERROR(VLOOKUP($A263&amp;TEXT(S$3,"dd/mm/yyyy")&amp;$D$2,tbReporteAsistencia[[#All],[SerialDeBusqueda]:[FechaRegistro]],3,FALSE),"")</f>
        <v/>
      </c>
    </row>
    <row r="264" spans="1:19">
      <c r="A264" s="8">
        <f>Plantilla!A265</f>
        <v>0</v>
      </c>
      <c r="B264" s="8">
        <f>Plantilla!B265</f>
        <v>0</v>
      </c>
      <c r="C264" s="8">
        <f>Plantilla!C265</f>
        <v>0</v>
      </c>
      <c r="D264" s="22" t="str">
        <f>IFERROR(VLOOKUP($A264&amp;TEXT(D$3,"dd/mm/yyyy")&amp;$D$2,tbReporteAsistencia[[#All],[SerialDeBusqueda]:[FechaRegistro]],3,FALSE),"")</f>
        <v/>
      </c>
      <c r="E264" s="22" t="str">
        <f>IFERROR(VLOOKUP($A264&amp;TEXT(E$3,"dd/mm/yyyy")&amp;$D$2,tbReporteAsistencia[[#All],[SerialDeBusqueda]:[FechaRegistro]],3,FALSE),"")</f>
        <v/>
      </c>
      <c r="F264" s="22" t="str">
        <f>IFERROR(VLOOKUP($A264&amp;TEXT(F$3,"dd/mm/yyyy")&amp;$D$2,tbReporteAsistencia[[#All],[SerialDeBusqueda]:[FechaRegistro]],3,FALSE),"")</f>
        <v/>
      </c>
      <c r="G264" s="22" t="str">
        <f>IFERROR(VLOOKUP($A264&amp;TEXT(G$3,"dd/mm/yyyy")&amp;$D$2,tbReporteAsistencia[[#All],[SerialDeBusqueda]:[FechaRegistro]],3,FALSE),"")</f>
        <v/>
      </c>
      <c r="H264" s="22" t="str">
        <f>IFERROR(VLOOKUP($A264&amp;TEXT(H$3,"dd/mm/yyyy")&amp;$D$2,tbReporteAsistencia[[#All],[SerialDeBusqueda]:[FechaRegistro]],3,FALSE),"")</f>
        <v/>
      </c>
      <c r="I264" s="22" t="str">
        <f>IFERROR(VLOOKUP($A264&amp;TEXT(I$3,"dd/mm/yyyy")&amp;$D$2,tbReporteAsistencia[[#All],[SerialDeBusqueda]:[FechaRegistro]],3,FALSE),"")</f>
        <v/>
      </c>
      <c r="J264" s="22" t="str">
        <f>IFERROR(VLOOKUP($A264&amp;TEXT(J$3,"dd/mm/yyyy")&amp;$D$2,tbReporteAsistencia[[#All],[SerialDeBusqueda]:[FechaRegistro]],3,FALSE),"")</f>
        <v/>
      </c>
      <c r="K264" s="22" t="str">
        <f>IFERROR(VLOOKUP($A264&amp;TEXT(K$3,"dd/mm/yyyy")&amp;$D$2,tbReporteAsistencia[[#All],[SerialDeBusqueda]:[FechaRegistro]],3,FALSE),"")</f>
        <v/>
      </c>
      <c r="L264" s="22" t="str">
        <f>IFERROR(VLOOKUP($A264&amp;TEXT(L$3,"dd/mm/yyyy")&amp;$D$2,tbReporteAsistencia[[#All],[SerialDeBusqueda]:[FechaRegistro]],3,FALSE),"")</f>
        <v/>
      </c>
      <c r="M264" s="22" t="str">
        <f>IFERROR(VLOOKUP($A264&amp;TEXT(M$3,"dd/mm/yyyy")&amp;$D$2,tbReporteAsistencia[[#All],[SerialDeBusqueda]:[FechaRegistro]],3,FALSE),"")</f>
        <v/>
      </c>
      <c r="N264" s="22" t="str">
        <f>IFERROR(VLOOKUP($A264&amp;TEXT(N$3,"dd/mm/yyyy")&amp;$D$2,tbReporteAsistencia[[#All],[SerialDeBusqueda]:[FechaRegistro]],3,FALSE),"")</f>
        <v/>
      </c>
      <c r="O264" s="22" t="str">
        <f>IFERROR(VLOOKUP($A264&amp;TEXT(O$3,"dd/mm/yyyy")&amp;$D$2,tbReporteAsistencia[[#All],[SerialDeBusqueda]:[FechaRegistro]],3,FALSE),"")</f>
        <v/>
      </c>
      <c r="P264" s="22" t="str">
        <f>IFERROR(VLOOKUP($A264&amp;TEXT(P$3,"dd/mm/yyyy")&amp;$D$2,tbReporteAsistencia[[#All],[SerialDeBusqueda]:[FechaRegistro]],3,FALSE),"")</f>
        <v/>
      </c>
      <c r="Q264" s="22" t="str">
        <f>IFERROR(VLOOKUP($A264&amp;TEXT(Q$3,"dd/mm/yyyy")&amp;$D$2,tbReporteAsistencia[[#All],[SerialDeBusqueda]:[FechaRegistro]],3,FALSE),"")</f>
        <v/>
      </c>
      <c r="R264" s="22" t="str">
        <f>IFERROR(VLOOKUP($A264&amp;TEXT(R$3,"dd/mm/yyyy")&amp;$D$2,tbReporteAsistencia[[#All],[SerialDeBusqueda]:[FechaRegistro]],3,FALSE),"")</f>
        <v/>
      </c>
      <c r="S264" s="22" t="str">
        <f>IFERROR(VLOOKUP($A264&amp;TEXT(S$3,"dd/mm/yyyy")&amp;$D$2,tbReporteAsistencia[[#All],[SerialDeBusqueda]:[FechaRegistro]],3,FALSE),"")</f>
        <v/>
      </c>
    </row>
    <row r="265" spans="1:19">
      <c r="A265" s="8">
        <f>Plantilla!A266</f>
        <v>0</v>
      </c>
      <c r="B265" s="8">
        <f>Plantilla!B266</f>
        <v>0</v>
      </c>
      <c r="C265" s="8">
        <f>Plantilla!C266</f>
        <v>0</v>
      </c>
      <c r="D265" s="22" t="str">
        <f>IFERROR(VLOOKUP($A265&amp;TEXT(D$3,"dd/mm/yyyy")&amp;$D$2,tbReporteAsistencia[[#All],[SerialDeBusqueda]:[FechaRegistro]],3,FALSE),"")</f>
        <v/>
      </c>
      <c r="E265" s="22" t="str">
        <f>IFERROR(VLOOKUP($A265&amp;TEXT(E$3,"dd/mm/yyyy")&amp;$D$2,tbReporteAsistencia[[#All],[SerialDeBusqueda]:[FechaRegistro]],3,FALSE),"")</f>
        <v/>
      </c>
      <c r="F265" s="22" t="str">
        <f>IFERROR(VLOOKUP($A265&amp;TEXT(F$3,"dd/mm/yyyy")&amp;$D$2,tbReporteAsistencia[[#All],[SerialDeBusqueda]:[FechaRegistro]],3,FALSE),"")</f>
        <v/>
      </c>
      <c r="G265" s="22" t="str">
        <f>IFERROR(VLOOKUP($A265&amp;TEXT(G$3,"dd/mm/yyyy")&amp;$D$2,tbReporteAsistencia[[#All],[SerialDeBusqueda]:[FechaRegistro]],3,FALSE),"")</f>
        <v/>
      </c>
      <c r="H265" s="22" t="str">
        <f>IFERROR(VLOOKUP($A265&amp;TEXT(H$3,"dd/mm/yyyy")&amp;$D$2,tbReporteAsistencia[[#All],[SerialDeBusqueda]:[FechaRegistro]],3,FALSE),"")</f>
        <v/>
      </c>
      <c r="I265" s="22" t="str">
        <f>IFERROR(VLOOKUP($A265&amp;TEXT(I$3,"dd/mm/yyyy")&amp;$D$2,tbReporteAsistencia[[#All],[SerialDeBusqueda]:[FechaRegistro]],3,FALSE),"")</f>
        <v/>
      </c>
      <c r="J265" s="22" t="str">
        <f>IFERROR(VLOOKUP($A265&amp;TEXT(J$3,"dd/mm/yyyy")&amp;$D$2,tbReporteAsistencia[[#All],[SerialDeBusqueda]:[FechaRegistro]],3,FALSE),"")</f>
        <v/>
      </c>
      <c r="K265" s="22" t="str">
        <f>IFERROR(VLOOKUP($A265&amp;TEXT(K$3,"dd/mm/yyyy")&amp;$D$2,tbReporteAsistencia[[#All],[SerialDeBusqueda]:[FechaRegistro]],3,FALSE),"")</f>
        <v/>
      </c>
      <c r="L265" s="22" t="str">
        <f>IFERROR(VLOOKUP($A265&amp;TEXT(L$3,"dd/mm/yyyy")&amp;$D$2,tbReporteAsistencia[[#All],[SerialDeBusqueda]:[FechaRegistro]],3,FALSE),"")</f>
        <v/>
      </c>
      <c r="M265" s="22" t="str">
        <f>IFERROR(VLOOKUP($A265&amp;TEXT(M$3,"dd/mm/yyyy")&amp;$D$2,tbReporteAsistencia[[#All],[SerialDeBusqueda]:[FechaRegistro]],3,FALSE),"")</f>
        <v/>
      </c>
      <c r="N265" s="22" t="str">
        <f>IFERROR(VLOOKUP($A265&amp;TEXT(N$3,"dd/mm/yyyy")&amp;$D$2,tbReporteAsistencia[[#All],[SerialDeBusqueda]:[FechaRegistro]],3,FALSE),"")</f>
        <v/>
      </c>
      <c r="O265" s="22" t="str">
        <f>IFERROR(VLOOKUP($A265&amp;TEXT(O$3,"dd/mm/yyyy")&amp;$D$2,tbReporteAsistencia[[#All],[SerialDeBusqueda]:[FechaRegistro]],3,FALSE),"")</f>
        <v/>
      </c>
      <c r="P265" s="22" t="str">
        <f>IFERROR(VLOOKUP($A265&amp;TEXT(P$3,"dd/mm/yyyy")&amp;$D$2,tbReporteAsistencia[[#All],[SerialDeBusqueda]:[FechaRegistro]],3,FALSE),"")</f>
        <v/>
      </c>
      <c r="Q265" s="22" t="str">
        <f>IFERROR(VLOOKUP($A265&amp;TEXT(Q$3,"dd/mm/yyyy")&amp;$D$2,tbReporteAsistencia[[#All],[SerialDeBusqueda]:[FechaRegistro]],3,FALSE),"")</f>
        <v/>
      </c>
      <c r="R265" s="22" t="str">
        <f>IFERROR(VLOOKUP($A265&amp;TEXT(R$3,"dd/mm/yyyy")&amp;$D$2,tbReporteAsistencia[[#All],[SerialDeBusqueda]:[FechaRegistro]],3,FALSE),"")</f>
        <v/>
      </c>
      <c r="S265" s="22" t="str">
        <f>IFERROR(VLOOKUP($A265&amp;TEXT(S$3,"dd/mm/yyyy")&amp;$D$2,tbReporteAsistencia[[#All],[SerialDeBusqueda]:[FechaRegistro]],3,FALSE),"")</f>
        <v/>
      </c>
    </row>
    <row r="266" spans="1:19">
      <c r="A266" s="8">
        <f>Plantilla!A267</f>
        <v>0</v>
      </c>
      <c r="B266" s="8">
        <f>Plantilla!B267</f>
        <v>0</v>
      </c>
      <c r="C266" s="8">
        <f>Plantilla!C267</f>
        <v>0</v>
      </c>
      <c r="D266" s="22" t="str">
        <f>IFERROR(VLOOKUP($A266&amp;TEXT(D$3,"dd/mm/yyyy")&amp;$D$2,tbReporteAsistencia[[#All],[SerialDeBusqueda]:[FechaRegistro]],3,FALSE),"")</f>
        <v/>
      </c>
      <c r="E266" s="22" t="str">
        <f>IFERROR(VLOOKUP($A266&amp;TEXT(E$3,"dd/mm/yyyy")&amp;$D$2,tbReporteAsistencia[[#All],[SerialDeBusqueda]:[FechaRegistro]],3,FALSE),"")</f>
        <v/>
      </c>
      <c r="F266" s="22" t="str">
        <f>IFERROR(VLOOKUP($A266&amp;TEXT(F$3,"dd/mm/yyyy")&amp;$D$2,tbReporteAsistencia[[#All],[SerialDeBusqueda]:[FechaRegistro]],3,FALSE),"")</f>
        <v/>
      </c>
      <c r="G266" s="22" t="str">
        <f>IFERROR(VLOOKUP($A266&amp;TEXT(G$3,"dd/mm/yyyy")&amp;$D$2,tbReporteAsistencia[[#All],[SerialDeBusqueda]:[FechaRegistro]],3,FALSE),"")</f>
        <v/>
      </c>
      <c r="H266" s="22" t="str">
        <f>IFERROR(VLOOKUP($A266&amp;TEXT(H$3,"dd/mm/yyyy")&amp;$D$2,tbReporteAsistencia[[#All],[SerialDeBusqueda]:[FechaRegistro]],3,FALSE),"")</f>
        <v/>
      </c>
      <c r="I266" s="22" t="str">
        <f>IFERROR(VLOOKUP($A266&amp;TEXT(I$3,"dd/mm/yyyy")&amp;$D$2,tbReporteAsistencia[[#All],[SerialDeBusqueda]:[FechaRegistro]],3,FALSE),"")</f>
        <v/>
      </c>
      <c r="J266" s="22" t="str">
        <f>IFERROR(VLOOKUP($A266&amp;TEXT(J$3,"dd/mm/yyyy")&amp;$D$2,tbReporteAsistencia[[#All],[SerialDeBusqueda]:[FechaRegistro]],3,FALSE),"")</f>
        <v/>
      </c>
      <c r="K266" s="22" t="str">
        <f>IFERROR(VLOOKUP($A266&amp;TEXT(K$3,"dd/mm/yyyy")&amp;$D$2,tbReporteAsistencia[[#All],[SerialDeBusqueda]:[FechaRegistro]],3,FALSE),"")</f>
        <v/>
      </c>
      <c r="L266" s="22" t="str">
        <f>IFERROR(VLOOKUP($A266&amp;TEXT(L$3,"dd/mm/yyyy")&amp;$D$2,tbReporteAsistencia[[#All],[SerialDeBusqueda]:[FechaRegistro]],3,FALSE),"")</f>
        <v/>
      </c>
      <c r="M266" s="22" t="str">
        <f>IFERROR(VLOOKUP($A266&amp;TEXT(M$3,"dd/mm/yyyy")&amp;$D$2,tbReporteAsistencia[[#All],[SerialDeBusqueda]:[FechaRegistro]],3,FALSE),"")</f>
        <v/>
      </c>
      <c r="N266" s="22" t="str">
        <f>IFERROR(VLOOKUP($A266&amp;TEXT(N$3,"dd/mm/yyyy")&amp;$D$2,tbReporteAsistencia[[#All],[SerialDeBusqueda]:[FechaRegistro]],3,FALSE),"")</f>
        <v/>
      </c>
      <c r="O266" s="22" t="str">
        <f>IFERROR(VLOOKUP($A266&amp;TEXT(O$3,"dd/mm/yyyy")&amp;$D$2,tbReporteAsistencia[[#All],[SerialDeBusqueda]:[FechaRegistro]],3,FALSE),"")</f>
        <v/>
      </c>
      <c r="P266" s="22" t="str">
        <f>IFERROR(VLOOKUP($A266&amp;TEXT(P$3,"dd/mm/yyyy")&amp;$D$2,tbReporteAsistencia[[#All],[SerialDeBusqueda]:[FechaRegistro]],3,FALSE),"")</f>
        <v/>
      </c>
      <c r="Q266" s="22" t="str">
        <f>IFERROR(VLOOKUP($A266&amp;TEXT(Q$3,"dd/mm/yyyy")&amp;$D$2,tbReporteAsistencia[[#All],[SerialDeBusqueda]:[FechaRegistro]],3,FALSE),"")</f>
        <v/>
      </c>
      <c r="R266" s="22" t="str">
        <f>IFERROR(VLOOKUP($A266&amp;TEXT(R$3,"dd/mm/yyyy")&amp;$D$2,tbReporteAsistencia[[#All],[SerialDeBusqueda]:[FechaRegistro]],3,FALSE),"")</f>
        <v/>
      </c>
      <c r="S266" s="22" t="str">
        <f>IFERROR(VLOOKUP($A266&amp;TEXT(S$3,"dd/mm/yyyy")&amp;$D$2,tbReporteAsistencia[[#All],[SerialDeBusqueda]:[FechaRegistro]],3,FALSE),"")</f>
        <v/>
      </c>
    </row>
    <row r="267" spans="1:19">
      <c r="A267" s="8">
        <f>Plantilla!A268</f>
        <v>0</v>
      </c>
      <c r="B267" s="8">
        <f>Plantilla!B268</f>
        <v>0</v>
      </c>
      <c r="C267" s="8">
        <f>Plantilla!C268</f>
        <v>0</v>
      </c>
      <c r="D267" s="22" t="str">
        <f>IFERROR(VLOOKUP($A267&amp;TEXT(D$3,"dd/mm/yyyy")&amp;$D$2,tbReporteAsistencia[[#All],[SerialDeBusqueda]:[FechaRegistro]],3,FALSE),"")</f>
        <v/>
      </c>
      <c r="E267" s="22" t="str">
        <f>IFERROR(VLOOKUP($A267&amp;TEXT(E$3,"dd/mm/yyyy")&amp;$D$2,tbReporteAsistencia[[#All],[SerialDeBusqueda]:[FechaRegistro]],3,FALSE),"")</f>
        <v/>
      </c>
      <c r="F267" s="22" t="str">
        <f>IFERROR(VLOOKUP($A267&amp;TEXT(F$3,"dd/mm/yyyy")&amp;$D$2,tbReporteAsistencia[[#All],[SerialDeBusqueda]:[FechaRegistro]],3,FALSE),"")</f>
        <v/>
      </c>
      <c r="G267" s="22" t="str">
        <f>IFERROR(VLOOKUP($A267&amp;TEXT(G$3,"dd/mm/yyyy")&amp;$D$2,tbReporteAsistencia[[#All],[SerialDeBusqueda]:[FechaRegistro]],3,FALSE),"")</f>
        <v/>
      </c>
      <c r="H267" s="22" t="str">
        <f>IFERROR(VLOOKUP($A267&amp;TEXT(H$3,"dd/mm/yyyy")&amp;$D$2,tbReporteAsistencia[[#All],[SerialDeBusqueda]:[FechaRegistro]],3,FALSE),"")</f>
        <v/>
      </c>
      <c r="I267" s="22" t="str">
        <f>IFERROR(VLOOKUP($A267&amp;TEXT(I$3,"dd/mm/yyyy")&amp;$D$2,tbReporteAsistencia[[#All],[SerialDeBusqueda]:[FechaRegistro]],3,FALSE),"")</f>
        <v/>
      </c>
      <c r="J267" s="22" t="str">
        <f>IFERROR(VLOOKUP($A267&amp;TEXT(J$3,"dd/mm/yyyy")&amp;$D$2,tbReporteAsistencia[[#All],[SerialDeBusqueda]:[FechaRegistro]],3,FALSE),"")</f>
        <v/>
      </c>
      <c r="K267" s="22" t="str">
        <f>IFERROR(VLOOKUP($A267&amp;TEXT(K$3,"dd/mm/yyyy")&amp;$D$2,tbReporteAsistencia[[#All],[SerialDeBusqueda]:[FechaRegistro]],3,FALSE),"")</f>
        <v/>
      </c>
      <c r="L267" s="22" t="str">
        <f>IFERROR(VLOOKUP($A267&amp;TEXT(L$3,"dd/mm/yyyy")&amp;$D$2,tbReporteAsistencia[[#All],[SerialDeBusqueda]:[FechaRegistro]],3,FALSE),"")</f>
        <v/>
      </c>
      <c r="M267" s="22" t="str">
        <f>IFERROR(VLOOKUP($A267&amp;TEXT(M$3,"dd/mm/yyyy")&amp;$D$2,tbReporteAsistencia[[#All],[SerialDeBusqueda]:[FechaRegistro]],3,FALSE),"")</f>
        <v/>
      </c>
      <c r="N267" s="22" t="str">
        <f>IFERROR(VLOOKUP($A267&amp;TEXT(N$3,"dd/mm/yyyy")&amp;$D$2,tbReporteAsistencia[[#All],[SerialDeBusqueda]:[FechaRegistro]],3,FALSE),"")</f>
        <v/>
      </c>
      <c r="O267" s="22" t="str">
        <f>IFERROR(VLOOKUP($A267&amp;TEXT(O$3,"dd/mm/yyyy")&amp;$D$2,tbReporteAsistencia[[#All],[SerialDeBusqueda]:[FechaRegistro]],3,FALSE),"")</f>
        <v/>
      </c>
      <c r="P267" s="22" t="str">
        <f>IFERROR(VLOOKUP($A267&amp;TEXT(P$3,"dd/mm/yyyy")&amp;$D$2,tbReporteAsistencia[[#All],[SerialDeBusqueda]:[FechaRegistro]],3,FALSE),"")</f>
        <v/>
      </c>
      <c r="Q267" s="22" t="str">
        <f>IFERROR(VLOOKUP($A267&amp;TEXT(Q$3,"dd/mm/yyyy")&amp;$D$2,tbReporteAsistencia[[#All],[SerialDeBusqueda]:[FechaRegistro]],3,FALSE),"")</f>
        <v/>
      </c>
      <c r="R267" s="22" t="str">
        <f>IFERROR(VLOOKUP($A267&amp;TEXT(R$3,"dd/mm/yyyy")&amp;$D$2,tbReporteAsistencia[[#All],[SerialDeBusqueda]:[FechaRegistro]],3,FALSE),"")</f>
        <v/>
      </c>
      <c r="S267" s="22" t="str">
        <f>IFERROR(VLOOKUP($A267&amp;TEXT(S$3,"dd/mm/yyyy")&amp;$D$2,tbReporteAsistencia[[#All],[SerialDeBusqueda]:[FechaRegistro]],3,FALSE),"")</f>
        <v/>
      </c>
    </row>
    <row r="268" spans="1:19">
      <c r="A268" s="8">
        <f>Plantilla!A269</f>
        <v>0</v>
      </c>
      <c r="B268" s="8">
        <f>Plantilla!B269</f>
        <v>0</v>
      </c>
      <c r="C268" s="8">
        <f>Plantilla!C269</f>
        <v>0</v>
      </c>
      <c r="D268" s="22" t="str">
        <f>IFERROR(VLOOKUP($A268&amp;TEXT(D$3,"dd/mm/yyyy")&amp;$D$2,tbReporteAsistencia[[#All],[SerialDeBusqueda]:[FechaRegistro]],3,FALSE),"")</f>
        <v/>
      </c>
      <c r="E268" s="22" t="str">
        <f>IFERROR(VLOOKUP($A268&amp;TEXT(E$3,"dd/mm/yyyy")&amp;$D$2,tbReporteAsistencia[[#All],[SerialDeBusqueda]:[FechaRegistro]],3,FALSE),"")</f>
        <v/>
      </c>
      <c r="F268" s="22" t="str">
        <f>IFERROR(VLOOKUP($A268&amp;TEXT(F$3,"dd/mm/yyyy")&amp;$D$2,tbReporteAsistencia[[#All],[SerialDeBusqueda]:[FechaRegistro]],3,FALSE),"")</f>
        <v/>
      </c>
      <c r="G268" s="22" t="str">
        <f>IFERROR(VLOOKUP($A268&amp;TEXT(G$3,"dd/mm/yyyy")&amp;$D$2,tbReporteAsistencia[[#All],[SerialDeBusqueda]:[FechaRegistro]],3,FALSE),"")</f>
        <v/>
      </c>
      <c r="H268" s="22" t="str">
        <f>IFERROR(VLOOKUP($A268&amp;TEXT(H$3,"dd/mm/yyyy")&amp;$D$2,tbReporteAsistencia[[#All],[SerialDeBusqueda]:[FechaRegistro]],3,FALSE),"")</f>
        <v/>
      </c>
      <c r="I268" s="22" t="str">
        <f>IFERROR(VLOOKUP($A268&amp;TEXT(I$3,"dd/mm/yyyy")&amp;$D$2,tbReporteAsistencia[[#All],[SerialDeBusqueda]:[FechaRegistro]],3,FALSE),"")</f>
        <v/>
      </c>
      <c r="J268" s="22" t="str">
        <f>IFERROR(VLOOKUP($A268&amp;TEXT(J$3,"dd/mm/yyyy")&amp;$D$2,tbReporteAsistencia[[#All],[SerialDeBusqueda]:[FechaRegistro]],3,FALSE),"")</f>
        <v/>
      </c>
      <c r="K268" s="22" t="str">
        <f>IFERROR(VLOOKUP($A268&amp;TEXT(K$3,"dd/mm/yyyy")&amp;$D$2,tbReporteAsistencia[[#All],[SerialDeBusqueda]:[FechaRegistro]],3,FALSE),"")</f>
        <v/>
      </c>
      <c r="L268" s="22" t="str">
        <f>IFERROR(VLOOKUP($A268&amp;TEXT(L$3,"dd/mm/yyyy")&amp;$D$2,tbReporteAsistencia[[#All],[SerialDeBusqueda]:[FechaRegistro]],3,FALSE),"")</f>
        <v/>
      </c>
      <c r="M268" s="22" t="str">
        <f>IFERROR(VLOOKUP($A268&amp;TEXT(M$3,"dd/mm/yyyy")&amp;$D$2,tbReporteAsistencia[[#All],[SerialDeBusqueda]:[FechaRegistro]],3,FALSE),"")</f>
        <v/>
      </c>
      <c r="N268" s="22" t="str">
        <f>IFERROR(VLOOKUP($A268&amp;TEXT(N$3,"dd/mm/yyyy")&amp;$D$2,tbReporteAsistencia[[#All],[SerialDeBusqueda]:[FechaRegistro]],3,FALSE),"")</f>
        <v/>
      </c>
      <c r="O268" s="22" t="str">
        <f>IFERROR(VLOOKUP($A268&amp;TEXT(O$3,"dd/mm/yyyy")&amp;$D$2,tbReporteAsistencia[[#All],[SerialDeBusqueda]:[FechaRegistro]],3,FALSE),"")</f>
        <v/>
      </c>
      <c r="P268" s="22" t="str">
        <f>IFERROR(VLOOKUP($A268&amp;TEXT(P$3,"dd/mm/yyyy")&amp;$D$2,tbReporteAsistencia[[#All],[SerialDeBusqueda]:[FechaRegistro]],3,FALSE),"")</f>
        <v/>
      </c>
      <c r="Q268" s="22" t="str">
        <f>IFERROR(VLOOKUP($A268&amp;TEXT(Q$3,"dd/mm/yyyy")&amp;$D$2,tbReporteAsistencia[[#All],[SerialDeBusqueda]:[FechaRegistro]],3,FALSE),"")</f>
        <v/>
      </c>
      <c r="R268" s="22" t="str">
        <f>IFERROR(VLOOKUP($A268&amp;TEXT(R$3,"dd/mm/yyyy")&amp;$D$2,tbReporteAsistencia[[#All],[SerialDeBusqueda]:[FechaRegistro]],3,FALSE),"")</f>
        <v/>
      </c>
      <c r="S268" s="22" t="str">
        <f>IFERROR(VLOOKUP($A268&amp;TEXT(S$3,"dd/mm/yyyy")&amp;$D$2,tbReporteAsistencia[[#All],[SerialDeBusqueda]:[FechaRegistro]],3,FALSE),"")</f>
        <v/>
      </c>
    </row>
    <row r="269" spans="1:19">
      <c r="A269" s="8">
        <f>Plantilla!A270</f>
        <v>0</v>
      </c>
      <c r="B269" s="8">
        <f>Plantilla!B270</f>
        <v>0</v>
      </c>
      <c r="C269" s="8">
        <f>Plantilla!C270</f>
        <v>0</v>
      </c>
      <c r="D269" s="22" t="str">
        <f>IFERROR(VLOOKUP($A269&amp;TEXT(D$3,"dd/mm/yyyy")&amp;$D$2,tbReporteAsistencia[[#All],[SerialDeBusqueda]:[FechaRegistro]],3,FALSE),"")</f>
        <v/>
      </c>
      <c r="E269" s="22" t="str">
        <f>IFERROR(VLOOKUP($A269&amp;TEXT(E$3,"dd/mm/yyyy")&amp;$D$2,tbReporteAsistencia[[#All],[SerialDeBusqueda]:[FechaRegistro]],3,FALSE),"")</f>
        <v/>
      </c>
      <c r="F269" s="22" t="str">
        <f>IFERROR(VLOOKUP($A269&amp;TEXT(F$3,"dd/mm/yyyy")&amp;$D$2,tbReporteAsistencia[[#All],[SerialDeBusqueda]:[FechaRegistro]],3,FALSE),"")</f>
        <v/>
      </c>
      <c r="G269" s="22" t="str">
        <f>IFERROR(VLOOKUP($A269&amp;TEXT(G$3,"dd/mm/yyyy")&amp;$D$2,tbReporteAsistencia[[#All],[SerialDeBusqueda]:[FechaRegistro]],3,FALSE),"")</f>
        <v/>
      </c>
      <c r="H269" s="22" t="str">
        <f>IFERROR(VLOOKUP($A269&amp;TEXT(H$3,"dd/mm/yyyy")&amp;$D$2,tbReporteAsistencia[[#All],[SerialDeBusqueda]:[FechaRegistro]],3,FALSE),"")</f>
        <v/>
      </c>
      <c r="I269" s="22" t="str">
        <f>IFERROR(VLOOKUP($A269&amp;TEXT(I$3,"dd/mm/yyyy")&amp;$D$2,tbReporteAsistencia[[#All],[SerialDeBusqueda]:[FechaRegistro]],3,FALSE),"")</f>
        <v/>
      </c>
      <c r="J269" s="22" t="str">
        <f>IFERROR(VLOOKUP($A269&amp;TEXT(J$3,"dd/mm/yyyy")&amp;$D$2,tbReporteAsistencia[[#All],[SerialDeBusqueda]:[FechaRegistro]],3,FALSE),"")</f>
        <v/>
      </c>
      <c r="K269" s="22" t="str">
        <f>IFERROR(VLOOKUP($A269&amp;TEXT(K$3,"dd/mm/yyyy")&amp;$D$2,tbReporteAsistencia[[#All],[SerialDeBusqueda]:[FechaRegistro]],3,FALSE),"")</f>
        <v/>
      </c>
      <c r="L269" s="22" t="str">
        <f>IFERROR(VLOOKUP($A269&amp;TEXT(L$3,"dd/mm/yyyy")&amp;$D$2,tbReporteAsistencia[[#All],[SerialDeBusqueda]:[FechaRegistro]],3,FALSE),"")</f>
        <v/>
      </c>
      <c r="M269" s="22" t="str">
        <f>IFERROR(VLOOKUP($A269&amp;TEXT(M$3,"dd/mm/yyyy")&amp;$D$2,tbReporteAsistencia[[#All],[SerialDeBusqueda]:[FechaRegistro]],3,FALSE),"")</f>
        <v/>
      </c>
      <c r="N269" s="22" t="str">
        <f>IFERROR(VLOOKUP($A269&amp;TEXT(N$3,"dd/mm/yyyy")&amp;$D$2,tbReporteAsistencia[[#All],[SerialDeBusqueda]:[FechaRegistro]],3,FALSE),"")</f>
        <v/>
      </c>
      <c r="O269" s="22" t="str">
        <f>IFERROR(VLOOKUP($A269&amp;TEXT(O$3,"dd/mm/yyyy")&amp;$D$2,tbReporteAsistencia[[#All],[SerialDeBusqueda]:[FechaRegistro]],3,FALSE),"")</f>
        <v/>
      </c>
      <c r="P269" s="22" t="str">
        <f>IFERROR(VLOOKUP($A269&amp;TEXT(P$3,"dd/mm/yyyy")&amp;$D$2,tbReporteAsistencia[[#All],[SerialDeBusqueda]:[FechaRegistro]],3,FALSE),"")</f>
        <v/>
      </c>
      <c r="Q269" s="22" t="str">
        <f>IFERROR(VLOOKUP($A269&amp;TEXT(Q$3,"dd/mm/yyyy")&amp;$D$2,tbReporteAsistencia[[#All],[SerialDeBusqueda]:[FechaRegistro]],3,FALSE),"")</f>
        <v/>
      </c>
      <c r="R269" s="22" t="str">
        <f>IFERROR(VLOOKUP($A269&amp;TEXT(R$3,"dd/mm/yyyy")&amp;$D$2,tbReporteAsistencia[[#All],[SerialDeBusqueda]:[FechaRegistro]],3,FALSE),"")</f>
        <v/>
      </c>
      <c r="S269" s="22" t="str">
        <f>IFERROR(VLOOKUP($A269&amp;TEXT(S$3,"dd/mm/yyyy")&amp;$D$2,tbReporteAsistencia[[#All],[SerialDeBusqueda]:[FechaRegistro]],3,FALSE),"")</f>
        <v/>
      </c>
    </row>
    <row r="270" spans="1:19">
      <c r="A270" s="8">
        <f>Plantilla!A271</f>
        <v>0</v>
      </c>
      <c r="B270" s="8">
        <f>Plantilla!B271</f>
        <v>0</v>
      </c>
      <c r="C270" s="8">
        <f>Plantilla!C271</f>
        <v>0</v>
      </c>
      <c r="D270" s="22" t="str">
        <f>IFERROR(VLOOKUP($A270&amp;TEXT(D$3,"dd/mm/yyyy")&amp;$D$2,tbReporteAsistencia[[#All],[SerialDeBusqueda]:[FechaRegistro]],3,FALSE),"")</f>
        <v/>
      </c>
      <c r="E270" s="22" t="str">
        <f>IFERROR(VLOOKUP($A270&amp;TEXT(E$3,"dd/mm/yyyy")&amp;$D$2,tbReporteAsistencia[[#All],[SerialDeBusqueda]:[FechaRegistro]],3,FALSE),"")</f>
        <v/>
      </c>
      <c r="F270" s="22" t="str">
        <f>IFERROR(VLOOKUP($A270&amp;TEXT(F$3,"dd/mm/yyyy")&amp;$D$2,tbReporteAsistencia[[#All],[SerialDeBusqueda]:[FechaRegistro]],3,FALSE),"")</f>
        <v/>
      </c>
      <c r="G270" s="22" t="str">
        <f>IFERROR(VLOOKUP($A270&amp;TEXT(G$3,"dd/mm/yyyy")&amp;$D$2,tbReporteAsistencia[[#All],[SerialDeBusqueda]:[FechaRegistro]],3,FALSE),"")</f>
        <v/>
      </c>
      <c r="H270" s="22" t="str">
        <f>IFERROR(VLOOKUP($A270&amp;TEXT(H$3,"dd/mm/yyyy")&amp;$D$2,tbReporteAsistencia[[#All],[SerialDeBusqueda]:[FechaRegistro]],3,FALSE),"")</f>
        <v/>
      </c>
      <c r="I270" s="22" t="str">
        <f>IFERROR(VLOOKUP($A270&amp;TEXT(I$3,"dd/mm/yyyy")&amp;$D$2,tbReporteAsistencia[[#All],[SerialDeBusqueda]:[FechaRegistro]],3,FALSE),"")</f>
        <v/>
      </c>
      <c r="J270" s="22" t="str">
        <f>IFERROR(VLOOKUP($A270&amp;TEXT(J$3,"dd/mm/yyyy")&amp;$D$2,tbReporteAsistencia[[#All],[SerialDeBusqueda]:[FechaRegistro]],3,FALSE),"")</f>
        <v/>
      </c>
      <c r="K270" s="22" t="str">
        <f>IFERROR(VLOOKUP($A270&amp;TEXT(K$3,"dd/mm/yyyy")&amp;$D$2,tbReporteAsistencia[[#All],[SerialDeBusqueda]:[FechaRegistro]],3,FALSE),"")</f>
        <v/>
      </c>
      <c r="L270" s="22" t="str">
        <f>IFERROR(VLOOKUP($A270&amp;TEXT(L$3,"dd/mm/yyyy")&amp;$D$2,tbReporteAsistencia[[#All],[SerialDeBusqueda]:[FechaRegistro]],3,FALSE),"")</f>
        <v/>
      </c>
      <c r="M270" s="22" t="str">
        <f>IFERROR(VLOOKUP($A270&amp;TEXT(M$3,"dd/mm/yyyy")&amp;$D$2,tbReporteAsistencia[[#All],[SerialDeBusqueda]:[FechaRegistro]],3,FALSE),"")</f>
        <v/>
      </c>
      <c r="N270" s="22" t="str">
        <f>IFERROR(VLOOKUP($A270&amp;TEXT(N$3,"dd/mm/yyyy")&amp;$D$2,tbReporteAsistencia[[#All],[SerialDeBusqueda]:[FechaRegistro]],3,FALSE),"")</f>
        <v/>
      </c>
      <c r="O270" s="22" t="str">
        <f>IFERROR(VLOOKUP($A270&amp;TEXT(O$3,"dd/mm/yyyy")&amp;$D$2,tbReporteAsistencia[[#All],[SerialDeBusqueda]:[FechaRegistro]],3,FALSE),"")</f>
        <v/>
      </c>
      <c r="P270" s="22" t="str">
        <f>IFERROR(VLOOKUP($A270&amp;TEXT(P$3,"dd/mm/yyyy")&amp;$D$2,tbReporteAsistencia[[#All],[SerialDeBusqueda]:[FechaRegistro]],3,FALSE),"")</f>
        <v/>
      </c>
      <c r="Q270" s="22" t="str">
        <f>IFERROR(VLOOKUP($A270&amp;TEXT(Q$3,"dd/mm/yyyy")&amp;$D$2,tbReporteAsistencia[[#All],[SerialDeBusqueda]:[FechaRegistro]],3,FALSE),"")</f>
        <v/>
      </c>
      <c r="R270" s="22" t="str">
        <f>IFERROR(VLOOKUP($A270&amp;TEXT(R$3,"dd/mm/yyyy")&amp;$D$2,tbReporteAsistencia[[#All],[SerialDeBusqueda]:[FechaRegistro]],3,FALSE),"")</f>
        <v/>
      </c>
      <c r="S270" s="22" t="str">
        <f>IFERROR(VLOOKUP($A270&amp;TEXT(S$3,"dd/mm/yyyy")&amp;$D$2,tbReporteAsistencia[[#All],[SerialDeBusqueda]:[FechaRegistro]],3,FALSE),"")</f>
        <v/>
      </c>
    </row>
    <row r="271" spans="1:19">
      <c r="A271" s="8">
        <f>Plantilla!A272</f>
        <v>0</v>
      </c>
      <c r="B271" s="8">
        <f>Plantilla!B272</f>
        <v>0</v>
      </c>
      <c r="C271" s="8">
        <f>Plantilla!C272</f>
        <v>0</v>
      </c>
      <c r="D271" s="22" t="str">
        <f>IFERROR(VLOOKUP($A271&amp;TEXT(D$3,"dd/mm/yyyy")&amp;$D$2,tbReporteAsistencia[[#All],[SerialDeBusqueda]:[FechaRegistro]],3,FALSE),"")</f>
        <v/>
      </c>
      <c r="E271" s="22" t="str">
        <f>IFERROR(VLOOKUP($A271&amp;TEXT(E$3,"dd/mm/yyyy")&amp;$D$2,tbReporteAsistencia[[#All],[SerialDeBusqueda]:[FechaRegistro]],3,FALSE),"")</f>
        <v/>
      </c>
      <c r="F271" s="22" t="str">
        <f>IFERROR(VLOOKUP($A271&amp;TEXT(F$3,"dd/mm/yyyy")&amp;$D$2,tbReporteAsistencia[[#All],[SerialDeBusqueda]:[FechaRegistro]],3,FALSE),"")</f>
        <v/>
      </c>
      <c r="G271" s="22" t="str">
        <f>IFERROR(VLOOKUP($A271&amp;TEXT(G$3,"dd/mm/yyyy")&amp;$D$2,tbReporteAsistencia[[#All],[SerialDeBusqueda]:[FechaRegistro]],3,FALSE),"")</f>
        <v/>
      </c>
      <c r="H271" s="22" t="str">
        <f>IFERROR(VLOOKUP($A271&amp;TEXT(H$3,"dd/mm/yyyy")&amp;$D$2,tbReporteAsistencia[[#All],[SerialDeBusqueda]:[FechaRegistro]],3,FALSE),"")</f>
        <v/>
      </c>
      <c r="I271" s="22" t="str">
        <f>IFERROR(VLOOKUP($A271&amp;TEXT(I$3,"dd/mm/yyyy")&amp;$D$2,tbReporteAsistencia[[#All],[SerialDeBusqueda]:[FechaRegistro]],3,FALSE),"")</f>
        <v/>
      </c>
      <c r="J271" s="22" t="str">
        <f>IFERROR(VLOOKUP($A271&amp;TEXT(J$3,"dd/mm/yyyy")&amp;$D$2,tbReporteAsistencia[[#All],[SerialDeBusqueda]:[FechaRegistro]],3,FALSE),"")</f>
        <v/>
      </c>
      <c r="K271" s="22" t="str">
        <f>IFERROR(VLOOKUP($A271&amp;TEXT(K$3,"dd/mm/yyyy")&amp;$D$2,tbReporteAsistencia[[#All],[SerialDeBusqueda]:[FechaRegistro]],3,FALSE),"")</f>
        <v/>
      </c>
      <c r="L271" s="22" t="str">
        <f>IFERROR(VLOOKUP($A271&amp;TEXT(L$3,"dd/mm/yyyy")&amp;$D$2,tbReporteAsistencia[[#All],[SerialDeBusqueda]:[FechaRegistro]],3,FALSE),"")</f>
        <v/>
      </c>
      <c r="M271" s="22" t="str">
        <f>IFERROR(VLOOKUP($A271&amp;TEXT(M$3,"dd/mm/yyyy")&amp;$D$2,tbReporteAsistencia[[#All],[SerialDeBusqueda]:[FechaRegistro]],3,FALSE),"")</f>
        <v/>
      </c>
      <c r="N271" s="22" t="str">
        <f>IFERROR(VLOOKUP($A271&amp;TEXT(N$3,"dd/mm/yyyy")&amp;$D$2,tbReporteAsistencia[[#All],[SerialDeBusqueda]:[FechaRegistro]],3,FALSE),"")</f>
        <v/>
      </c>
      <c r="O271" s="22" t="str">
        <f>IFERROR(VLOOKUP($A271&amp;TEXT(O$3,"dd/mm/yyyy")&amp;$D$2,tbReporteAsistencia[[#All],[SerialDeBusqueda]:[FechaRegistro]],3,FALSE),"")</f>
        <v/>
      </c>
      <c r="P271" s="22" t="str">
        <f>IFERROR(VLOOKUP($A271&amp;TEXT(P$3,"dd/mm/yyyy")&amp;$D$2,tbReporteAsistencia[[#All],[SerialDeBusqueda]:[FechaRegistro]],3,FALSE),"")</f>
        <v/>
      </c>
      <c r="Q271" s="22" t="str">
        <f>IFERROR(VLOOKUP($A271&amp;TEXT(Q$3,"dd/mm/yyyy")&amp;$D$2,tbReporteAsistencia[[#All],[SerialDeBusqueda]:[FechaRegistro]],3,FALSE),"")</f>
        <v/>
      </c>
      <c r="R271" s="22" t="str">
        <f>IFERROR(VLOOKUP($A271&amp;TEXT(R$3,"dd/mm/yyyy")&amp;$D$2,tbReporteAsistencia[[#All],[SerialDeBusqueda]:[FechaRegistro]],3,FALSE),"")</f>
        <v/>
      </c>
      <c r="S271" s="22" t="str">
        <f>IFERROR(VLOOKUP($A271&amp;TEXT(S$3,"dd/mm/yyyy")&amp;$D$2,tbReporteAsistencia[[#All],[SerialDeBusqueda]:[FechaRegistro]],3,FALSE),"")</f>
        <v/>
      </c>
    </row>
    <row r="272" spans="1:19">
      <c r="A272" s="8">
        <f>Plantilla!A273</f>
        <v>0</v>
      </c>
      <c r="B272" s="8">
        <f>Plantilla!B273</f>
        <v>0</v>
      </c>
      <c r="C272" s="8">
        <f>Plantilla!C273</f>
        <v>0</v>
      </c>
      <c r="D272" s="22" t="str">
        <f>IFERROR(VLOOKUP($A272&amp;TEXT(D$3,"dd/mm/yyyy")&amp;$D$2,tbReporteAsistencia[[#All],[SerialDeBusqueda]:[FechaRegistro]],3,FALSE),"")</f>
        <v/>
      </c>
      <c r="E272" s="22" t="str">
        <f>IFERROR(VLOOKUP($A272&amp;TEXT(E$3,"dd/mm/yyyy")&amp;$D$2,tbReporteAsistencia[[#All],[SerialDeBusqueda]:[FechaRegistro]],3,FALSE),"")</f>
        <v/>
      </c>
      <c r="F272" s="22" t="str">
        <f>IFERROR(VLOOKUP($A272&amp;TEXT(F$3,"dd/mm/yyyy")&amp;$D$2,tbReporteAsistencia[[#All],[SerialDeBusqueda]:[FechaRegistro]],3,FALSE),"")</f>
        <v/>
      </c>
      <c r="G272" s="22" t="str">
        <f>IFERROR(VLOOKUP($A272&amp;TEXT(G$3,"dd/mm/yyyy")&amp;$D$2,tbReporteAsistencia[[#All],[SerialDeBusqueda]:[FechaRegistro]],3,FALSE),"")</f>
        <v/>
      </c>
      <c r="H272" s="22" t="str">
        <f>IFERROR(VLOOKUP($A272&amp;TEXT(H$3,"dd/mm/yyyy")&amp;$D$2,tbReporteAsistencia[[#All],[SerialDeBusqueda]:[FechaRegistro]],3,FALSE),"")</f>
        <v/>
      </c>
      <c r="I272" s="22" t="str">
        <f>IFERROR(VLOOKUP($A272&amp;TEXT(I$3,"dd/mm/yyyy")&amp;$D$2,tbReporteAsistencia[[#All],[SerialDeBusqueda]:[FechaRegistro]],3,FALSE),"")</f>
        <v/>
      </c>
      <c r="J272" s="22" t="str">
        <f>IFERROR(VLOOKUP($A272&amp;TEXT(J$3,"dd/mm/yyyy")&amp;$D$2,tbReporteAsistencia[[#All],[SerialDeBusqueda]:[FechaRegistro]],3,FALSE),"")</f>
        <v/>
      </c>
      <c r="K272" s="22" t="str">
        <f>IFERROR(VLOOKUP($A272&amp;TEXT(K$3,"dd/mm/yyyy")&amp;$D$2,tbReporteAsistencia[[#All],[SerialDeBusqueda]:[FechaRegistro]],3,FALSE),"")</f>
        <v/>
      </c>
      <c r="L272" s="22" t="str">
        <f>IFERROR(VLOOKUP($A272&amp;TEXT(L$3,"dd/mm/yyyy")&amp;$D$2,tbReporteAsistencia[[#All],[SerialDeBusqueda]:[FechaRegistro]],3,FALSE),"")</f>
        <v/>
      </c>
      <c r="M272" s="22" t="str">
        <f>IFERROR(VLOOKUP($A272&amp;TEXT(M$3,"dd/mm/yyyy")&amp;$D$2,tbReporteAsistencia[[#All],[SerialDeBusqueda]:[FechaRegistro]],3,FALSE),"")</f>
        <v/>
      </c>
      <c r="N272" s="22" t="str">
        <f>IFERROR(VLOOKUP($A272&amp;TEXT(N$3,"dd/mm/yyyy")&amp;$D$2,tbReporteAsistencia[[#All],[SerialDeBusqueda]:[FechaRegistro]],3,FALSE),"")</f>
        <v/>
      </c>
      <c r="O272" s="22" t="str">
        <f>IFERROR(VLOOKUP($A272&amp;TEXT(O$3,"dd/mm/yyyy")&amp;$D$2,tbReporteAsistencia[[#All],[SerialDeBusqueda]:[FechaRegistro]],3,FALSE),"")</f>
        <v/>
      </c>
      <c r="P272" s="22" t="str">
        <f>IFERROR(VLOOKUP($A272&amp;TEXT(P$3,"dd/mm/yyyy")&amp;$D$2,tbReporteAsistencia[[#All],[SerialDeBusqueda]:[FechaRegistro]],3,FALSE),"")</f>
        <v/>
      </c>
      <c r="Q272" s="22" t="str">
        <f>IFERROR(VLOOKUP($A272&amp;TEXT(Q$3,"dd/mm/yyyy")&amp;$D$2,tbReporteAsistencia[[#All],[SerialDeBusqueda]:[FechaRegistro]],3,FALSE),"")</f>
        <v/>
      </c>
      <c r="R272" s="22" t="str">
        <f>IFERROR(VLOOKUP($A272&amp;TEXT(R$3,"dd/mm/yyyy")&amp;$D$2,tbReporteAsistencia[[#All],[SerialDeBusqueda]:[FechaRegistro]],3,FALSE),"")</f>
        <v/>
      </c>
      <c r="S272" s="22" t="str">
        <f>IFERROR(VLOOKUP($A272&amp;TEXT(S$3,"dd/mm/yyyy")&amp;$D$2,tbReporteAsistencia[[#All],[SerialDeBusqueda]:[FechaRegistro]],3,FALSE),"")</f>
        <v/>
      </c>
    </row>
    <row r="273" spans="1:19">
      <c r="A273" s="8">
        <f>Plantilla!A274</f>
        <v>0</v>
      </c>
      <c r="B273" s="8">
        <f>Plantilla!B274</f>
        <v>0</v>
      </c>
      <c r="C273" s="8">
        <f>Plantilla!C274</f>
        <v>0</v>
      </c>
      <c r="D273" s="22" t="str">
        <f>IFERROR(VLOOKUP($A273&amp;TEXT(D$3,"dd/mm/yyyy")&amp;$D$2,tbReporteAsistencia[[#All],[SerialDeBusqueda]:[FechaRegistro]],3,FALSE),"")</f>
        <v/>
      </c>
      <c r="E273" s="22" t="str">
        <f>IFERROR(VLOOKUP($A273&amp;TEXT(E$3,"dd/mm/yyyy")&amp;$D$2,tbReporteAsistencia[[#All],[SerialDeBusqueda]:[FechaRegistro]],3,FALSE),"")</f>
        <v/>
      </c>
      <c r="F273" s="22" t="str">
        <f>IFERROR(VLOOKUP($A273&amp;TEXT(F$3,"dd/mm/yyyy")&amp;$D$2,tbReporteAsistencia[[#All],[SerialDeBusqueda]:[FechaRegistro]],3,FALSE),"")</f>
        <v/>
      </c>
      <c r="G273" s="22" t="str">
        <f>IFERROR(VLOOKUP($A273&amp;TEXT(G$3,"dd/mm/yyyy")&amp;$D$2,tbReporteAsistencia[[#All],[SerialDeBusqueda]:[FechaRegistro]],3,FALSE),"")</f>
        <v/>
      </c>
      <c r="H273" s="22" t="str">
        <f>IFERROR(VLOOKUP($A273&amp;TEXT(H$3,"dd/mm/yyyy")&amp;$D$2,tbReporteAsistencia[[#All],[SerialDeBusqueda]:[FechaRegistro]],3,FALSE),"")</f>
        <v/>
      </c>
      <c r="I273" s="22" t="str">
        <f>IFERROR(VLOOKUP($A273&amp;TEXT(I$3,"dd/mm/yyyy")&amp;$D$2,tbReporteAsistencia[[#All],[SerialDeBusqueda]:[FechaRegistro]],3,FALSE),"")</f>
        <v/>
      </c>
      <c r="J273" s="22" t="str">
        <f>IFERROR(VLOOKUP($A273&amp;TEXT(J$3,"dd/mm/yyyy")&amp;$D$2,tbReporteAsistencia[[#All],[SerialDeBusqueda]:[FechaRegistro]],3,FALSE),"")</f>
        <v/>
      </c>
      <c r="K273" s="22" t="str">
        <f>IFERROR(VLOOKUP($A273&amp;TEXT(K$3,"dd/mm/yyyy")&amp;$D$2,tbReporteAsistencia[[#All],[SerialDeBusqueda]:[FechaRegistro]],3,FALSE),"")</f>
        <v/>
      </c>
      <c r="L273" s="22" t="str">
        <f>IFERROR(VLOOKUP($A273&amp;TEXT(L$3,"dd/mm/yyyy")&amp;$D$2,tbReporteAsistencia[[#All],[SerialDeBusqueda]:[FechaRegistro]],3,FALSE),"")</f>
        <v/>
      </c>
      <c r="M273" s="22" t="str">
        <f>IFERROR(VLOOKUP($A273&amp;TEXT(M$3,"dd/mm/yyyy")&amp;$D$2,tbReporteAsistencia[[#All],[SerialDeBusqueda]:[FechaRegistro]],3,FALSE),"")</f>
        <v/>
      </c>
      <c r="N273" s="22" t="str">
        <f>IFERROR(VLOOKUP($A273&amp;TEXT(N$3,"dd/mm/yyyy")&amp;$D$2,tbReporteAsistencia[[#All],[SerialDeBusqueda]:[FechaRegistro]],3,FALSE),"")</f>
        <v/>
      </c>
      <c r="O273" s="22" t="str">
        <f>IFERROR(VLOOKUP($A273&amp;TEXT(O$3,"dd/mm/yyyy")&amp;$D$2,tbReporteAsistencia[[#All],[SerialDeBusqueda]:[FechaRegistro]],3,FALSE),"")</f>
        <v/>
      </c>
      <c r="P273" s="22" t="str">
        <f>IFERROR(VLOOKUP($A273&amp;TEXT(P$3,"dd/mm/yyyy")&amp;$D$2,tbReporteAsistencia[[#All],[SerialDeBusqueda]:[FechaRegistro]],3,FALSE),"")</f>
        <v/>
      </c>
      <c r="Q273" s="22" t="str">
        <f>IFERROR(VLOOKUP($A273&amp;TEXT(Q$3,"dd/mm/yyyy")&amp;$D$2,tbReporteAsistencia[[#All],[SerialDeBusqueda]:[FechaRegistro]],3,FALSE),"")</f>
        <v/>
      </c>
      <c r="R273" s="22" t="str">
        <f>IFERROR(VLOOKUP($A273&amp;TEXT(R$3,"dd/mm/yyyy")&amp;$D$2,tbReporteAsistencia[[#All],[SerialDeBusqueda]:[FechaRegistro]],3,FALSE),"")</f>
        <v/>
      </c>
      <c r="S273" s="22" t="str">
        <f>IFERROR(VLOOKUP($A273&amp;TEXT(S$3,"dd/mm/yyyy")&amp;$D$2,tbReporteAsistencia[[#All],[SerialDeBusqueda]:[FechaRegistro]],3,FALSE),"")</f>
        <v/>
      </c>
    </row>
    <row r="274" spans="1:19">
      <c r="A274" s="8">
        <f>Plantilla!A275</f>
        <v>0</v>
      </c>
      <c r="B274" s="8">
        <f>Plantilla!B275</f>
        <v>0</v>
      </c>
      <c r="C274" s="8">
        <f>Plantilla!C275</f>
        <v>0</v>
      </c>
      <c r="D274" s="22" t="str">
        <f>IFERROR(VLOOKUP($A274&amp;TEXT(D$3,"dd/mm/yyyy")&amp;$D$2,tbReporteAsistencia[[#All],[SerialDeBusqueda]:[FechaRegistro]],3,FALSE),"")</f>
        <v/>
      </c>
      <c r="E274" s="22" t="str">
        <f>IFERROR(VLOOKUP($A274&amp;TEXT(E$3,"dd/mm/yyyy")&amp;$D$2,tbReporteAsistencia[[#All],[SerialDeBusqueda]:[FechaRegistro]],3,FALSE),"")</f>
        <v/>
      </c>
      <c r="F274" s="22" t="str">
        <f>IFERROR(VLOOKUP($A274&amp;TEXT(F$3,"dd/mm/yyyy")&amp;$D$2,tbReporteAsistencia[[#All],[SerialDeBusqueda]:[FechaRegistro]],3,FALSE),"")</f>
        <v/>
      </c>
      <c r="G274" s="22" t="str">
        <f>IFERROR(VLOOKUP($A274&amp;TEXT(G$3,"dd/mm/yyyy")&amp;$D$2,tbReporteAsistencia[[#All],[SerialDeBusqueda]:[FechaRegistro]],3,FALSE),"")</f>
        <v/>
      </c>
      <c r="H274" s="22" t="str">
        <f>IFERROR(VLOOKUP($A274&amp;TEXT(H$3,"dd/mm/yyyy")&amp;$D$2,tbReporteAsistencia[[#All],[SerialDeBusqueda]:[FechaRegistro]],3,FALSE),"")</f>
        <v/>
      </c>
      <c r="I274" s="22" t="str">
        <f>IFERROR(VLOOKUP($A274&amp;TEXT(I$3,"dd/mm/yyyy")&amp;$D$2,tbReporteAsistencia[[#All],[SerialDeBusqueda]:[FechaRegistro]],3,FALSE),"")</f>
        <v/>
      </c>
      <c r="J274" s="22" t="str">
        <f>IFERROR(VLOOKUP($A274&amp;TEXT(J$3,"dd/mm/yyyy")&amp;$D$2,tbReporteAsistencia[[#All],[SerialDeBusqueda]:[FechaRegistro]],3,FALSE),"")</f>
        <v/>
      </c>
      <c r="K274" s="22" t="str">
        <f>IFERROR(VLOOKUP($A274&amp;TEXT(K$3,"dd/mm/yyyy")&amp;$D$2,tbReporteAsistencia[[#All],[SerialDeBusqueda]:[FechaRegistro]],3,FALSE),"")</f>
        <v/>
      </c>
      <c r="L274" s="22" t="str">
        <f>IFERROR(VLOOKUP($A274&amp;TEXT(L$3,"dd/mm/yyyy")&amp;$D$2,tbReporteAsistencia[[#All],[SerialDeBusqueda]:[FechaRegistro]],3,FALSE),"")</f>
        <v/>
      </c>
      <c r="M274" s="22" t="str">
        <f>IFERROR(VLOOKUP($A274&amp;TEXT(M$3,"dd/mm/yyyy")&amp;$D$2,tbReporteAsistencia[[#All],[SerialDeBusqueda]:[FechaRegistro]],3,FALSE),"")</f>
        <v/>
      </c>
      <c r="N274" s="22" t="str">
        <f>IFERROR(VLOOKUP($A274&amp;TEXT(N$3,"dd/mm/yyyy")&amp;$D$2,tbReporteAsistencia[[#All],[SerialDeBusqueda]:[FechaRegistro]],3,FALSE),"")</f>
        <v/>
      </c>
      <c r="O274" s="22" t="str">
        <f>IFERROR(VLOOKUP($A274&amp;TEXT(O$3,"dd/mm/yyyy")&amp;$D$2,tbReporteAsistencia[[#All],[SerialDeBusqueda]:[FechaRegistro]],3,FALSE),"")</f>
        <v/>
      </c>
      <c r="P274" s="22" t="str">
        <f>IFERROR(VLOOKUP($A274&amp;TEXT(P$3,"dd/mm/yyyy")&amp;$D$2,tbReporteAsistencia[[#All],[SerialDeBusqueda]:[FechaRegistro]],3,FALSE),"")</f>
        <v/>
      </c>
      <c r="Q274" s="22" t="str">
        <f>IFERROR(VLOOKUP($A274&amp;TEXT(Q$3,"dd/mm/yyyy")&amp;$D$2,tbReporteAsistencia[[#All],[SerialDeBusqueda]:[FechaRegistro]],3,FALSE),"")</f>
        <v/>
      </c>
      <c r="R274" s="22" t="str">
        <f>IFERROR(VLOOKUP($A274&amp;TEXT(R$3,"dd/mm/yyyy")&amp;$D$2,tbReporteAsistencia[[#All],[SerialDeBusqueda]:[FechaRegistro]],3,FALSE),"")</f>
        <v/>
      </c>
      <c r="S274" s="22" t="str">
        <f>IFERROR(VLOOKUP($A274&amp;TEXT(S$3,"dd/mm/yyyy")&amp;$D$2,tbReporteAsistencia[[#All],[SerialDeBusqueda]:[FechaRegistro]],3,FALSE),"")</f>
        <v/>
      </c>
    </row>
    <row r="275" spans="1:19">
      <c r="A275" s="8">
        <f>Plantilla!A276</f>
        <v>0</v>
      </c>
      <c r="B275" s="8">
        <f>Plantilla!B276</f>
        <v>0</v>
      </c>
      <c r="C275" s="8">
        <f>Plantilla!C276</f>
        <v>0</v>
      </c>
      <c r="D275" s="22" t="str">
        <f>IFERROR(VLOOKUP($A275&amp;TEXT(D$3,"dd/mm/yyyy")&amp;$D$2,tbReporteAsistencia[[#All],[SerialDeBusqueda]:[FechaRegistro]],3,FALSE),"")</f>
        <v/>
      </c>
      <c r="E275" s="22" t="str">
        <f>IFERROR(VLOOKUP($A275&amp;TEXT(E$3,"dd/mm/yyyy")&amp;$D$2,tbReporteAsistencia[[#All],[SerialDeBusqueda]:[FechaRegistro]],3,FALSE),"")</f>
        <v/>
      </c>
      <c r="F275" s="22" t="str">
        <f>IFERROR(VLOOKUP($A275&amp;TEXT(F$3,"dd/mm/yyyy")&amp;$D$2,tbReporteAsistencia[[#All],[SerialDeBusqueda]:[FechaRegistro]],3,FALSE),"")</f>
        <v/>
      </c>
      <c r="G275" s="22" t="str">
        <f>IFERROR(VLOOKUP($A275&amp;TEXT(G$3,"dd/mm/yyyy")&amp;$D$2,tbReporteAsistencia[[#All],[SerialDeBusqueda]:[FechaRegistro]],3,FALSE),"")</f>
        <v/>
      </c>
      <c r="H275" s="22" t="str">
        <f>IFERROR(VLOOKUP($A275&amp;TEXT(H$3,"dd/mm/yyyy")&amp;$D$2,tbReporteAsistencia[[#All],[SerialDeBusqueda]:[FechaRegistro]],3,FALSE),"")</f>
        <v/>
      </c>
      <c r="I275" s="22" t="str">
        <f>IFERROR(VLOOKUP($A275&amp;TEXT(I$3,"dd/mm/yyyy")&amp;$D$2,tbReporteAsistencia[[#All],[SerialDeBusqueda]:[FechaRegistro]],3,FALSE),"")</f>
        <v/>
      </c>
      <c r="J275" s="22" t="str">
        <f>IFERROR(VLOOKUP($A275&amp;TEXT(J$3,"dd/mm/yyyy")&amp;$D$2,tbReporteAsistencia[[#All],[SerialDeBusqueda]:[FechaRegistro]],3,FALSE),"")</f>
        <v/>
      </c>
      <c r="K275" s="22" t="str">
        <f>IFERROR(VLOOKUP($A275&amp;TEXT(K$3,"dd/mm/yyyy")&amp;$D$2,tbReporteAsistencia[[#All],[SerialDeBusqueda]:[FechaRegistro]],3,FALSE),"")</f>
        <v/>
      </c>
      <c r="L275" s="22" t="str">
        <f>IFERROR(VLOOKUP($A275&amp;TEXT(L$3,"dd/mm/yyyy")&amp;$D$2,tbReporteAsistencia[[#All],[SerialDeBusqueda]:[FechaRegistro]],3,FALSE),"")</f>
        <v/>
      </c>
      <c r="M275" s="22" t="str">
        <f>IFERROR(VLOOKUP($A275&amp;TEXT(M$3,"dd/mm/yyyy")&amp;$D$2,tbReporteAsistencia[[#All],[SerialDeBusqueda]:[FechaRegistro]],3,FALSE),"")</f>
        <v/>
      </c>
      <c r="N275" s="22" t="str">
        <f>IFERROR(VLOOKUP($A275&amp;TEXT(N$3,"dd/mm/yyyy")&amp;$D$2,tbReporteAsistencia[[#All],[SerialDeBusqueda]:[FechaRegistro]],3,FALSE),"")</f>
        <v/>
      </c>
      <c r="O275" s="22" t="str">
        <f>IFERROR(VLOOKUP($A275&amp;TEXT(O$3,"dd/mm/yyyy")&amp;$D$2,tbReporteAsistencia[[#All],[SerialDeBusqueda]:[FechaRegistro]],3,FALSE),"")</f>
        <v/>
      </c>
      <c r="P275" s="22" t="str">
        <f>IFERROR(VLOOKUP($A275&amp;TEXT(P$3,"dd/mm/yyyy")&amp;$D$2,tbReporteAsistencia[[#All],[SerialDeBusqueda]:[FechaRegistro]],3,FALSE),"")</f>
        <v/>
      </c>
      <c r="Q275" s="22" t="str">
        <f>IFERROR(VLOOKUP($A275&amp;TEXT(Q$3,"dd/mm/yyyy")&amp;$D$2,tbReporteAsistencia[[#All],[SerialDeBusqueda]:[FechaRegistro]],3,FALSE),"")</f>
        <v/>
      </c>
      <c r="R275" s="22" t="str">
        <f>IFERROR(VLOOKUP($A275&amp;TEXT(R$3,"dd/mm/yyyy")&amp;$D$2,tbReporteAsistencia[[#All],[SerialDeBusqueda]:[FechaRegistro]],3,FALSE),"")</f>
        <v/>
      </c>
      <c r="S275" s="22" t="str">
        <f>IFERROR(VLOOKUP($A275&amp;TEXT(S$3,"dd/mm/yyyy")&amp;$D$2,tbReporteAsistencia[[#All],[SerialDeBusqueda]:[FechaRegistro]],3,FALSE),"")</f>
        <v/>
      </c>
    </row>
    <row r="276" spans="1:19">
      <c r="A276" s="8">
        <f>Plantilla!A277</f>
        <v>0</v>
      </c>
      <c r="B276" s="8">
        <f>Plantilla!B277</f>
        <v>0</v>
      </c>
      <c r="C276" s="8">
        <f>Plantilla!C277</f>
        <v>0</v>
      </c>
      <c r="D276" s="22" t="str">
        <f>IFERROR(VLOOKUP($A276&amp;TEXT(D$3,"dd/mm/yyyy")&amp;$D$2,tbReporteAsistencia[[#All],[SerialDeBusqueda]:[FechaRegistro]],3,FALSE),"")</f>
        <v/>
      </c>
      <c r="E276" s="22" t="str">
        <f>IFERROR(VLOOKUP($A276&amp;TEXT(E$3,"dd/mm/yyyy")&amp;$D$2,tbReporteAsistencia[[#All],[SerialDeBusqueda]:[FechaRegistro]],3,FALSE),"")</f>
        <v/>
      </c>
      <c r="F276" s="22" t="str">
        <f>IFERROR(VLOOKUP($A276&amp;TEXT(F$3,"dd/mm/yyyy")&amp;$D$2,tbReporteAsistencia[[#All],[SerialDeBusqueda]:[FechaRegistro]],3,FALSE),"")</f>
        <v/>
      </c>
      <c r="G276" s="22" t="str">
        <f>IFERROR(VLOOKUP($A276&amp;TEXT(G$3,"dd/mm/yyyy")&amp;$D$2,tbReporteAsistencia[[#All],[SerialDeBusqueda]:[FechaRegistro]],3,FALSE),"")</f>
        <v/>
      </c>
      <c r="H276" s="22" t="str">
        <f>IFERROR(VLOOKUP($A276&amp;TEXT(H$3,"dd/mm/yyyy")&amp;$D$2,tbReporteAsistencia[[#All],[SerialDeBusqueda]:[FechaRegistro]],3,FALSE),"")</f>
        <v/>
      </c>
      <c r="I276" s="22" t="str">
        <f>IFERROR(VLOOKUP($A276&amp;TEXT(I$3,"dd/mm/yyyy")&amp;$D$2,tbReporteAsistencia[[#All],[SerialDeBusqueda]:[FechaRegistro]],3,FALSE),"")</f>
        <v/>
      </c>
      <c r="J276" s="22" t="str">
        <f>IFERROR(VLOOKUP($A276&amp;TEXT(J$3,"dd/mm/yyyy")&amp;$D$2,tbReporteAsistencia[[#All],[SerialDeBusqueda]:[FechaRegistro]],3,FALSE),"")</f>
        <v/>
      </c>
      <c r="K276" s="22" t="str">
        <f>IFERROR(VLOOKUP($A276&amp;TEXT(K$3,"dd/mm/yyyy")&amp;$D$2,tbReporteAsistencia[[#All],[SerialDeBusqueda]:[FechaRegistro]],3,FALSE),"")</f>
        <v/>
      </c>
      <c r="L276" s="22" t="str">
        <f>IFERROR(VLOOKUP($A276&amp;TEXT(L$3,"dd/mm/yyyy")&amp;$D$2,tbReporteAsistencia[[#All],[SerialDeBusqueda]:[FechaRegistro]],3,FALSE),"")</f>
        <v/>
      </c>
      <c r="M276" s="22" t="str">
        <f>IFERROR(VLOOKUP($A276&amp;TEXT(M$3,"dd/mm/yyyy")&amp;$D$2,tbReporteAsistencia[[#All],[SerialDeBusqueda]:[FechaRegistro]],3,FALSE),"")</f>
        <v/>
      </c>
      <c r="N276" s="22" t="str">
        <f>IFERROR(VLOOKUP($A276&amp;TEXT(N$3,"dd/mm/yyyy")&amp;$D$2,tbReporteAsistencia[[#All],[SerialDeBusqueda]:[FechaRegistro]],3,FALSE),"")</f>
        <v/>
      </c>
      <c r="O276" s="22" t="str">
        <f>IFERROR(VLOOKUP($A276&amp;TEXT(O$3,"dd/mm/yyyy")&amp;$D$2,tbReporteAsistencia[[#All],[SerialDeBusqueda]:[FechaRegistro]],3,FALSE),"")</f>
        <v/>
      </c>
      <c r="P276" s="22" t="str">
        <f>IFERROR(VLOOKUP($A276&amp;TEXT(P$3,"dd/mm/yyyy")&amp;$D$2,tbReporteAsistencia[[#All],[SerialDeBusqueda]:[FechaRegistro]],3,FALSE),"")</f>
        <v/>
      </c>
      <c r="Q276" s="22" t="str">
        <f>IFERROR(VLOOKUP($A276&amp;TEXT(Q$3,"dd/mm/yyyy")&amp;$D$2,tbReporteAsistencia[[#All],[SerialDeBusqueda]:[FechaRegistro]],3,FALSE),"")</f>
        <v/>
      </c>
      <c r="R276" s="22" t="str">
        <f>IFERROR(VLOOKUP($A276&amp;TEXT(R$3,"dd/mm/yyyy")&amp;$D$2,tbReporteAsistencia[[#All],[SerialDeBusqueda]:[FechaRegistro]],3,FALSE),"")</f>
        <v/>
      </c>
      <c r="S276" s="22" t="str">
        <f>IFERROR(VLOOKUP($A276&amp;TEXT(S$3,"dd/mm/yyyy")&amp;$D$2,tbReporteAsistencia[[#All],[SerialDeBusqueda]:[FechaRegistro]],3,FALSE),"")</f>
        <v/>
      </c>
    </row>
    <row r="277" spans="1:19">
      <c r="A277" s="8">
        <f>Plantilla!A278</f>
        <v>0</v>
      </c>
      <c r="B277" s="8">
        <f>Plantilla!B278</f>
        <v>0</v>
      </c>
      <c r="C277" s="8">
        <f>Plantilla!C278</f>
        <v>0</v>
      </c>
      <c r="D277" s="22" t="str">
        <f>IFERROR(VLOOKUP($A277&amp;TEXT(D$3,"dd/mm/yyyy")&amp;$D$2,tbReporteAsistencia[[#All],[SerialDeBusqueda]:[FechaRegistro]],3,FALSE),"")</f>
        <v/>
      </c>
      <c r="E277" s="22" t="str">
        <f>IFERROR(VLOOKUP($A277&amp;TEXT(E$3,"dd/mm/yyyy")&amp;$D$2,tbReporteAsistencia[[#All],[SerialDeBusqueda]:[FechaRegistro]],3,FALSE),"")</f>
        <v/>
      </c>
      <c r="F277" s="22" t="str">
        <f>IFERROR(VLOOKUP($A277&amp;TEXT(F$3,"dd/mm/yyyy")&amp;$D$2,tbReporteAsistencia[[#All],[SerialDeBusqueda]:[FechaRegistro]],3,FALSE),"")</f>
        <v/>
      </c>
      <c r="G277" s="22" t="str">
        <f>IFERROR(VLOOKUP($A277&amp;TEXT(G$3,"dd/mm/yyyy")&amp;$D$2,tbReporteAsistencia[[#All],[SerialDeBusqueda]:[FechaRegistro]],3,FALSE),"")</f>
        <v/>
      </c>
      <c r="H277" s="22" t="str">
        <f>IFERROR(VLOOKUP($A277&amp;TEXT(H$3,"dd/mm/yyyy")&amp;$D$2,tbReporteAsistencia[[#All],[SerialDeBusqueda]:[FechaRegistro]],3,FALSE),"")</f>
        <v/>
      </c>
      <c r="I277" s="22" t="str">
        <f>IFERROR(VLOOKUP($A277&amp;TEXT(I$3,"dd/mm/yyyy")&amp;$D$2,tbReporteAsistencia[[#All],[SerialDeBusqueda]:[FechaRegistro]],3,FALSE),"")</f>
        <v/>
      </c>
      <c r="J277" s="22" t="str">
        <f>IFERROR(VLOOKUP($A277&amp;TEXT(J$3,"dd/mm/yyyy")&amp;$D$2,tbReporteAsistencia[[#All],[SerialDeBusqueda]:[FechaRegistro]],3,FALSE),"")</f>
        <v/>
      </c>
      <c r="K277" s="22" t="str">
        <f>IFERROR(VLOOKUP($A277&amp;TEXT(K$3,"dd/mm/yyyy")&amp;$D$2,tbReporteAsistencia[[#All],[SerialDeBusqueda]:[FechaRegistro]],3,FALSE),"")</f>
        <v/>
      </c>
      <c r="L277" s="22" t="str">
        <f>IFERROR(VLOOKUP($A277&amp;TEXT(L$3,"dd/mm/yyyy")&amp;$D$2,tbReporteAsistencia[[#All],[SerialDeBusqueda]:[FechaRegistro]],3,FALSE),"")</f>
        <v/>
      </c>
      <c r="M277" s="22" t="str">
        <f>IFERROR(VLOOKUP($A277&amp;TEXT(M$3,"dd/mm/yyyy")&amp;$D$2,tbReporteAsistencia[[#All],[SerialDeBusqueda]:[FechaRegistro]],3,FALSE),"")</f>
        <v/>
      </c>
      <c r="N277" s="22" t="str">
        <f>IFERROR(VLOOKUP($A277&amp;TEXT(N$3,"dd/mm/yyyy")&amp;$D$2,tbReporteAsistencia[[#All],[SerialDeBusqueda]:[FechaRegistro]],3,FALSE),"")</f>
        <v/>
      </c>
      <c r="O277" s="22" t="str">
        <f>IFERROR(VLOOKUP($A277&amp;TEXT(O$3,"dd/mm/yyyy")&amp;$D$2,tbReporteAsistencia[[#All],[SerialDeBusqueda]:[FechaRegistro]],3,FALSE),"")</f>
        <v/>
      </c>
      <c r="P277" s="22" t="str">
        <f>IFERROR(VLOOKUP($A277&amp;TEXT(P$3,"dd/mm/yyyy")&amp;$D$2,tbReporteAsistencia[[#All],[SerialDeBusqueda]:[FechaRegistro]],3,FALSE),"")</f>
        <v/>
      </c>
      <c r="Q277" s="22" t="str">
        <f>IFERROR(VLOOKUP($A277&amp;TEXT(Q$3,"dd/mm/yyyy")&amp;$D$2,tbReporteAsistencia[[#All],[SerialDeBusqueda]:[FechaRegistro]],3,FALSE),"")</f>
        <v/>
      </c>
      <c r="R277" s="22" t="str">
        <f>IFERROR(VLOOKUP($A277&amp;TEXT(R$3,"dd/mm/yyyy")&amp;$D$2,tbReporteAsistencia[[#All],[SerialDeBusqueda]:[FechaRegistro]],3,FALSE),"")</f>
        <v/>
      </c>
      <c r="S277" s="22" t="str">
        <f>IFERROR(VLOOKUP($A277&amp;TEXT(S$3,"dd/mm/yyyy")&amp;$D$2,tbReporteAsistencia[[#All],[SerialDeBusqueda]:[FechaRegistro]],3,FALSE),"")</f>
        <v/>
      </c>
    </row>
    <row r="278" spans="1:19">
      <c r="A278" s="8">
        <f>Plantilla!A279</f>
        <v>0</v>
      </c>
      <c r="B278" s="8">
        <f>Plantilla!B279</f>
        <v>0</v>
      </c>
      <c r="C278" s="8">
        <f>Plantilla!C279</f>
        <v>0</v>
      </c>
      <c r="D278" s="22" t="str">
        <f>IFERROR(VLOOKUP($A278&amp;TEXT(D$3,"dd/mm/yyyy")&amp;$D$2,tbReporteAsistencia[[#All],[SerialDeBusqueda]:[FechaRegistro]],3,FALSE),"")</f>
        <v/>
      </c>
      <c r="E278" s="22" t="str">
        <f>IFERROR(VLOOKUP($A278&amp;TEXT(E$3,"dd/mm/yyyy")&amp;$D$2,tbReporteAsistencia[[#All],[SerialDeBusqueda]:[FechaRegistro]],3,FALSE),"")</f>
        <v/>
      </c>
      <c r="F278" s="22" t="str">
        <f>IFERROR(VLOOKUP($A278&amp;TEXT(F$3,"dd/mm/yyyy")&amp;$D$2,tbReporteAsistencia[[#All],[SerialDeBusqueda]:[FechaRegistro]],3,FALSE),"")</f>
        <v/>
      </c>
      <c r="G278" s="22" t="str">
        <f>IFERROR(VLOOKUP($A278&amp;TEXT(G$3,"dd/mm/yyyy")&amp;$D$2,tbReporteAsistencia[[#All],[SerialDeBusqueda]:[FechaRegistro]],3,FALSE),"")</f>
        <v/>
      </c>
      <c r="H278" s="22" t="str">
        <f>IFERROR(VLOOKUP($A278&amp;TEXT(H$3,"dd/mm/yyyy")&amp;$D$2,tbReporteAsistencia[[#All],[SerialDeBusqueda]:[FechaRegistro]],3,FALSE),"")</f>
        <v/>
      </c>
      <c r="I278" s="22" t="str">
        <f>IFERROR(VLOOKUP($A278&amp;TEXT(I$3,"dd/mm/yyyy")&amp;$D$2,tbReporteAsistencia[[#All],[SerialDeBusqueda]:[FechaRegistro]],3,FALSE),"")</f>
        <v/>
      </c>
      <c r="J278" s="22" t="str">
        <f>IFERROR(VLOOKUP($A278&amp;TEXT(J$3,"dd/mm/yyyy")&amp;$D$2,tbReporteAsistencia[[#All],[SerialDeBusqueda]:[FechaRegistro]],3,FALSE),"")</f>
        <v/>
      </c>
      <c r="K278" s="22" t="str">
        <f>IFERROR(VLOOKUP($A278&amp;TEXT(K$3,"dd/mm/yyyy")&amp;$D$2,tbReporteAsistencia[[#All],[SerialDeBusqueda]:[FechaRegistro]],3,FALSE),"")</f>
        <v/>
      </c>
      <c r="L278" s="22" t="str">
        <f>IFERROR(VLOOKUP($A278&amp;TEXT(L$3,"dd/mm/yyyy")&amp;$D$2,tbReporteAsistencia[[#All],[SerialDeBusqueda]:[FechaRegistro]],3,FALSE),"")</f>
        <v/>
      </c>
      <c r="M278" s="22" t="str">
        <f>IFERROR(VLOOKUP($A278&amp;TEXT(M$3,"dd/mm/yyyy")&amp;$D$2,tbReporteAsistencia[[#All],[SerialDeBusqueda]:[FechaRegistro]],3,FALSE),"")</f>
        <v/>
      </c>
      <c r="N278" s="22" t="str">
        <f>IFERROR(VLOOKUP($A278&amp;TEXT(N$3,"dd/mm/yyyy")&amp;$D$2,tbReporteAsistencia[[#All],[SerialDeBusqueda]:[FechaRegistro]],3,FALSE),"")</f>
        <v/>
      </c>
      <c r="O278" s="22" t="str">
        <f>IFERROR(VLOOKUP($A278&amp;TEXT(O$3,"dd/mm/yyyy")&amp;$D$2,tbReporteAsistencia[[#All],[SerialDeBusqueda]:[FechaRegistro]],3,FALSE),"")</f>
        <v/>
      </c>
      <c r="P278" s="22" t="str">
        <f>IFERROR(VLOOKUP($A278&amp;TEXT(P$3,"dd/mm/yyyy")&amp;$D$2,tbReporteAsistencia[[#All],[SerialDeBusqueda]:[FechaRegistro]],3,FALSE),"")</f>
        <v/>
      </c>
      <c r="Q278" s="22" t="str">
        <f>IFERROR(VLOOKUP($A278&amp;TEXT(Q$3,"dd/mm/yyyy")&amp;$D$2,tbReporteAsistencia[[#All],[SerialDeBusqueda]:[FechaRegistro]],3,FALSE),"")</f>
        <v/>
      </c>
      <c r="R278" s="22" t="str">
        <f>IFERROR(VLOOKUP($A278&amp;TEXT(R$3,"dd/mm/yyyy")&amp;$D$2,tbReporteAsistencia[[#All],[SerialDeBusqueda]:[FechaRegistro]],3,FALSE),"")</f>
        <v/>
      </c>
      <c r="S278" s="22" t="str">
        <f>IFERROR(VLOOKUP($A278&amp;TEXT(S$3,"dd/mm/yyyy")&amp;$D$2,tbReporteAsistencia[[#All],[SerialDeBusqueda]:[FechaRegistro]],3,FALSE),"")</f>
        <v/>
      </c>
    </row>
    <row r="279" spans="1:19">
      <c r="A279" s="8">
        <f>Plantilla!A280</f>
        <v>0</v>
      </c>
      <c r="B279" s="8">
        <f>Plantilla!B280</f>
        <v>0</v>
      </c>
      <c r="C279" s="8">
        <f>Plantilla!C280</f>
        <v>0</v>
      </c>
      <c r="D279" s="22" t="str">
        <f>IFERROR(VLOOKUP($A279&amp;TEXT(D$3,"dd/mm/yyyy")&amp;$D$2,tbReporteAsistencia[[#All],[SerialDeBusqueda]:[FechaRegistro]],3,FALSE),"")</f>
        <v/>
      </c>
      <c r="E279" s="22" t="str">
        <f>IFERROR(VLOOKUP($A279&amp;TEXT(E$3,"dd/mm/yyyy")&amp;$D$2,tbReporteAsistencia[[#All],[SerialDeBusqueda]:[FechaRegistro]],3,FALSE),"")</f>
        <v/>
      </c>
      <c r="F279" s="22" t="str">
        <f>IFERROR(VLOOKUP($A279&amp;TEXT(F$3,"dd/mm/yyyy")&amp;$D$2,tbReporteAsistencia[[#All],[SerialDeBusqueda]:[FechaRegistro]],3,FALSE),"")</f>
        <v/>
      </c>
      <c r="G279" s="22" t="str">
        <f>IFERROR(VLOOKUP($A279&amp;TEXT(G$3,"dd/mm/yyyy")&amp;$D$2,tbReporteAsistencia[[#All],[SerialDeBusqueda]:[FechaRegistro]],3,FALSE),"")</f>
        <v/>
      </c>
      <c r="H279" s="22" t="str">
        <f>IFERROR(VLOOKUP($A279&amp;TEXT(H$3,"dd/mm/yyyy")&amp;$D$2,tbReporteAsistencia[[#All],[SerialDeBusqueda]:[FechaRegistro]],3,FALSE),"")</f>
        <v/>
      </c>
      <c r="I279" s="22" t="str">
        <f>IFERROR(VLOOKUP($A279&amp;TEXT(I$3,"dd/mm/yyyy")&amp;$D$2,tbReporteAsistencia[[#All],[SerialDeBusqueda]:[FechaRegistro]],3,FALSE),"")</f>
        <v/>
      </c>
      <c r="J279" s="22" t="str">
        <f>IFERROR(VLOOKUP($A279&amp;TEXT(J$3,"dd/mm/yyyy")&amp;$D$2,tbReporteAsistencia[[#All],[SerialDeBusqueda]:[FechaRegistro]],3,FALSE),"")</f>
        <v/>
      </c>
      <c r="K279" s="22" t="str">
        <f>IFERROR(VLOOKUP($A279&amp;TEXT(K$3,"dd/mm/yyyy")&amp;$D$2,tbReporteAsistencia[[#All],[SerialDeBusqueda]:[FechaRegistro]],3,FALSE),"")</f>
        <v/>
      </c>
      <c r="L279" s="22" t="str">
        <f>IFERROR(VLOOKUP($A279&amp;TEXT(L$3,"dd/mm/yyyy")&amp;$D$2,tbReporteAsistencia[[#All],[SerialDeBusqueda]:[FechaRegistro]],3,FALSE),"")</f>
        <v/>
      </c>
      <c r="M279" s="22" t="str">
        <f>IFERROR(VLOOKUP($A279&amp;TEXT(M$3,"dd/mm/yyyy")&amp;$D$2,tbReporteAsistencia[[#All],[SerialDeBusqueda]:[FechaRegistro]],3,FALSE),"")</f>
        <v/>
      </c>
      <c r="N279" s="22" t="str">
        <f>IFERROR(VLOOKUP($A279&amp;TEXT(N$3,"dd/mm/yyyy")&amp;$D$2,tbReporteAsistencia[[#All],[SerialDeBusqueda]:[FechaRegistro]],3,FALSE),"")</f>
        <v/>
      </c>
      <c r="O279" s="22" t="str">
        <f>IFERROR(VLOOKUP($A279&amp;TEXT(O$3,"dd/mm/yyyy")&amp;$D$2,tbReporteAsistencia[[#All],[SerialDeBusqueda]:[FechaRegistro]],3,FALSE),"")</f>
        <v/>
      </c>
      <c r="P279" s="22" t="str">
        <f>IFERROR(VLOOKUP($A279&amp;TEXT(P$3,"dd/mm/yyyy")&amp;$D$2,tbReporteAsistencia[[#All],[SerialDeBusqueda]:[FechaRegistro]],3,FALSE),"")</f>
        <v/>
      </c>
      <c r="Q279" s="22" t="str">
        <f>IFERROR(VLOOKUP($A279&amp;TEXT(Q$3,"dd/mm/yyyy")&amp;$D$2,tbReporteAsistencia[[#All],[SerialDeBusqueda]:[FechaRegistro]],3,FALSE),"")</f>
        <v/>
      </c>
      <c r="R279" s="22" t="str">
        <f>IFERROR(VLOOKUP($A279&amp;TEXT(R$3,"dd/mm/yyyy")&amp;$D$2,tbReporteAsistencia[[#All],[SerialDeBusqueda]:[FechaRegistro]],3,FALSE),"")</f>
        <v/>
      </c>
      <c r="S279" s="22" t="str">
        <f>IFERROR(VLOOKUP($A279&amp;TEXT(S$3,"dd/mm/yyyy")&amp;$D$2,tbReporteAsistencia[[#All],[SerialDeBusqueda]:[FechaRegistro]],3,FALSE),"")</f>
        <v/>
      </c>
    </row>
    <row r="280" spans="1:19">
      <c r="A280" s="8">
        <f>Plantilla!A281</f>
        <v>0</v>
      </c>
      <c r="B280" s="8">
        <f>Plantilla!B281</f>
        <v>0</v>
      </c>
      <c r="C280" s="8">
        <f>Plantilla!C281</f>
        <v>0</v>
      </c>
      <c r="D280" s="22" t="str">
        <f>IFERROR(VLOOKUP($A280&amp;TEXT(D$3,"dd/mm/yyyy")&amp;$D$2,tbReporteAsistencia[[#All],[SerialDeBusqueda]:[FechaRegistro]],3,FALSE),"")</f>
        <v/>
      </c>
      <c r="E280" s="22" t="str">
        <f>IFERROR(VLOOKUP($A280&amp;TEXT(E$3,"dd/mm/yyyy")&amp;$D$2,tbReporteAsistencia[[#All],[SerialDeBusqueda]:[FechaRegistro]],3,FALSE),"")</f>
        <v/>
      </c>
      <c r="F280" s="22" t="str">
        <f>IFERROR(VLOOKUP($A280&amp;TEXT(F$3,"dd/mm/yyyy")&amp;$D$2,tbReporteAsistencia[[#All],[SerialDeBusqueda]:[FechaRegistro]],3,FALSE),"")</f>
        <v/>
      </c>
      <c r="G280" s="22" t="str">
        <f>IFERROR(VLOOKUP($A280&amp;TEXT(G$3,"dd/mm/yyyy")&amp;$D$2,tbReporteAsistencia[[#All],[SerialDeBusqueda]:[FechaRegistro]],3,FALSE),"")</f>
        <v/>
      </c>
      <c r="H280" s="22" t="str">
        <f>IFERROR(VLOOKUP($A280&amp;TEXT(H$3,"dd/mm/yyyy")&amp;$D$2,tbReporteAsistencia[[#All],[SerialDeBusqueda]:[FechaRegistro]],3,FALSE),"")</f>
        <v/>
      </c>
      <c r="I280" s="22" t="str">
        <f>IFERROR(VLOOKUP($A280&amp;TEXT(I$3,"dd/mm/yyyy")&amp;$D$2,tbReporteAsistencia[[#All],[SerialDeBusqueda]:[FechaRegistro]],3,FALSE),"")</f>
        <v/>
      </c>
      <c r="J280" s="22" t="str">
        <f>IFERROR(VLOOKUP($A280&amp;TEXT(J$3,"dd/mm/yyyy")&amp;$D$2,tbReporteAsistencia[[#All],[SerialDeBusqueda]:[FechaRegistro]],3,FALSE),"")</f>
        <v/>
      </c>
      <c r="K280" s="22" t="str">
        <f>IFERROR(VLOOKUP($A280&amp;TEXT(K$3,"dd/mm/yyyy")&amp;$D$2,tbReporteAsistencia[[#All],[SerialDeBusqueda]:[FechaRegistro]],3,FALSE),"")</f>
        <v/>
      </c>
      <c r="L280" s="22" t="str">
        <f>IFERROR(VLOOKUP($A280&amp;TEXT(L$3,"dd/mm/yyyy")&amp;$D$2,tbReporteAsistencia[[#All],[SerialDeBusqueda]:[FechaRegistro]],3,FALSE),"")</f>
        <v/>
      </c>
      <c r="M280" s="22" t="str">
        <f>IFERROR(VLOOKUP($A280&amp;TEXT(M$3,"dd/mm/yyyy")&amp;$D$2,tbReporteAsistencia[[#All],[SerialDeBusqueda]:[FechaRegistro]],3,FALSE),"")</f>
        <v/>
      </c>
      <c r="N280" s="22" t="str">
        <f>IFERROR(VLOOKUP($A280&amp;TEXT(N$3,"dd/mm/yyyy")&amp;$D$2,tbReporteAsistencia[[#All],[SerialDeBusqueda]:[FechaRegistro]],3,FALSE),"")</f>
        <v/>
      </c>
      <c r="O280" s="22" t="str">
        <f>IFERROR(VLOOKUP($A280&amp;TEXT(O$3,"dd/mm/yyyy")&amp;$D$2,tbReporteAsistencia[[#All],[SerialDeBusqueda]:[FechaRegistro]],3,FALSE),"")</f>
        <v/>
      </c>
      <c r="P280" s="22" t="str">
        <f>IFERROR(VLOOKUP($A280&amp;TEXT(P$3,"dd/mm/yyyy")&amp;$D$2,tbReporteAsistencia[[#All],[SerialDeBusqueda]:[FechaRegistro]],3,FALSE),"")</f>
        <v/>
      </c>
      <c r="Q280" s="22" t="str">
        <f>IFERROR(VLOOKUP($A280&amp;TEXT(Q$3,"dd/mm/yyyy")&amp;$D$2,tbReporteAsistencia[[#All],[SerialDeBusqueda]:[FechaRegistro]],3,FALSE),"")</f>
        <v/>
      </c>
      <c r="R280" s="22" t="str">
        <f>IFERROR(VLOOKUP($A280&amp;TEXT(R$3,"dd/mm/yyyy")&amp;$D$2,tbReporteAsistencia[[#All],[SerialDeBusqueda]:[FechaRegistro]],3,FALSE),"")</f>
        <v/>
      </c>
      <c r="S280" s="22" t="str">
        <f>IFERROR(VLOOKUP($A280&amp;TEXT(S$3,"dd/mm/yyyy")&amp;$D$2,tbReporteAsistencia[[#All],[SerialDeBusqueda]:[FechaRegistro]],3,FALSE),"")</f>
        <v/>
      </c>
    </row>
    <row r="281" spans="1:19">
      <c r="A281" s="8">
        <f>Plantilla!A282</f>
        <v>0</v>
      </c>
      <c r="B281" s="8">
        <f>Plantilla!B282</f>
        <v>0</v>
      </c>
      <c r="C281" s="8">
        <f>Plantilla!C282</f>
        <v>0</v>
      </c>
      <c r="D281" s="22" t="str">
        <f>IFERROR(VLOOKUP($A281&amp;TEXT(D$3,"dd/mm/yyyy")&amp;$D$2,tbReporteAsistencia[[#All],[SerialDeBusqueda]:[FechaRegistro]],3,FALSE),"")</f>
        <v/>
      </c>
      <c r="E281" s="22" t="str">
        <f>IFERROR(VLOOKUP($A281&amp;TEXT(E$3,"dd/mm/yyyy")&amp;$D$2,tbReporteAsistencia[[#All],[SerialDeBusqueda]:[FechaRegistro]],3,FALSE),"")</f>
        <v/>
      </c>
      <c r="F281" s="22" t="str">
        <f>IFERROR(VLOOKUP($A281&amp;TEXT(F$3,"dd/mm/yyyy")&amp;$D$2,tbReporteAsistencia[[#All],[SerialDeBusqueda]:[FechaRegistro]],3,FALSE),"")</f>
        <v/>
      </c>
      <c r="G281" s="22" t="str">
        <f>IFERROR(VLOOKUP($A281&amp;TEXT(G$3,"dd/mm/yyyy")&amp;$D$2,tbReporteAsistencia[[#All],[SerialDeBusqueda]:[FechaRegistro]],3,FALSE),"")</f>
        <v/>
      </c>
      <c r="H281" s="22" t="str">
        <f>IFERROR(VLOOKUP($A281&amp;TEXT(H$3,"dd/mm/yyyy")&amp;$D$2,tbReporteAsistencia[[#All],[SerialDeBusqueda]:[FechaRegistro]],3,FALSE),"")</f>
        <v/>
      </c>
      <c r="I281" s="22" t="str">
        <f>IFERROR(VLOOKUP($A281&amp;TEXT(I$3,"dd/mm/yyyy")&amp;$D$2,tbReporteAsistencia[[#All],[SerialDeBusqueda]:[FechaRegistro]],3,FALSE),"")</f>
        <v/>
      </c>
      <c r="J281" s="22" t="str">
        <f>IFERROR(VLOOKUP($A281&amp;TEXT(J$3,"dd/mm/yyyy")&amp;$D$2,tbReporteAsistencia[[#All],[SerialDeBusqueda]:[FechaRegistro]],3,FALSE),"")</f>
        <v/>
      </c>
      <c r="K281" s="22" t="str">
        <f>IFERROR(VLOOKUP($A281&amp;TEXT(K$3,"dd/mm/yyyy")&amp;$D$2,tbReporteAsistencia[[#All],[SerialDeBusqueda]:[FechaRegistro]],3,FALSE),"")</f>
        <v/>
      </c>
      <c r="L281" s="22" t="str">
        <f>IFERROR(VLOOKUP($A281&amp;TEXT(L$3,"dd/mm/yyyy")&amp;$D$2,tbReporteAsistencia[[#All],[SerialDeBusqueda]:[FechaRegistro]],3,FALSE),"")</f>
        <v/>
      </c>
      <c r="M281" s="22" t="str">
        <f>IFERROR(VLOOKUP($A281&amp;TEXT(M$3,"dd/mm/yyyy")&amp;$D$2,tbReporteAsistencia[[#All],[SerialDeBusqueda]:[FechaRegistro]],3,FALSE),"")</f>
        <v/>
      </c>
      <c r="N281" s="22" t="str">
        <f>IFERROR(VLOOKUP($A281&amp;TEXT(N$3,"dd/mm/yyyy")&amp;$D$2,tbReporteAsistencia[[#All],[SerialDeBusqueda]:[FechaRegistro]],3,FALSE),"")</f>
        <v/>
      </c>
      <c r="O281" s="22" t="str">
        <f>IFERROR(VLOOKUP($A281&amp;TEXT(O$3,"dd/mm/yyyy")&amp;$D$2,tbReporteAsistencia[[#All],[SerialDeBusqueda]:[FechaRegistro]],3,FALSE),"")</f>
        <v/>
      </c>
      <c r="P281" s="22" t="str">
        <f>IFERROR(VLOOKUP($A281&amp;TEXT(P$3,"dd/mm/yyyy")&amp;$D$2,tbReporteAsistencia[[#All],[SerialDeBusqueda]:[FechaRegistro]],3,FALSE),"")</f>
        <v/>
      </c>
      <c r="Q281" s="22" t="str">
        <f>IFERROR(VLOOKUP($A281&amp;TEXT(Q$3,"dd/mm/yyyy")&amp;$D$2,tbReporteAsistencia[[#All],[SerialDeBusqueda]:[FechaRegistro]],3,FALSE),"")</f>
        <v/>
      </c>
      <c r="R281" s="22" t="str">
        <f>IFERROR(VLOOKUP($A281&amp;TEXT(R$3,"dd/mm/yyyy")&amp;$D$2,tbReporteAsistencia[[#All],[SerialDeBusqueda]:[FechaRegistro]],3,FALSE),"")</f>
        <v/>
      </c>
      <c r="S281" s="22" t="str">
        <f>IFERROR(VLOOKUP($A281&amp;TEXT(S$3,"dd/mm/yyyy")&amp;$D$2,tbReporteAsistencia[[#All],[SerialDeBusqueda]:[FechaRegistro]],3,FALSE),"")</f>
        <v/>
      </c>
    </row>
    <row r="282" spans="1:19">
      <c r="A282" s="8">
        <f>Plantilla!A283</f>
        <v>0</v>
      </c>
      <c r="B282" s="8">
        <f>Plantilla!B283</f>
        <v>0</v>
      </c>
      <c r="C282" s="8">
        <f>Plantilla!C283</f>
        <v>0</v>
      </c>
      <c r="D282" s="22" t="str">
        <f>IFERROR(VLOOKUP($A282&amp;TEXT(D$3,"dd/mm/yyyy")&amp;$D$2,tbReporteAsistencia[[#All],[SerialDeBusqueda]:[FechaRegistro]],3,FALSE),"")</f>
        <v/>
      </c>
      <c r="E282" s="22" t="str">
        <f>IFERROR(VLOOKUP($A282&amp;TEXT(E$3,"dd/mm/yyyy")&amp;$D$2,tbReporteAsistencia[[#All],[SerialDeBusqueda]:[FechaRegistro]],3,FALSE),"")</f>
        <v/>
      </c>
      <c r="F282" s="22" t="str">
        <f>IFERROR(VLOOKUP($A282&amp;TEXT(F$3,"dd/mm/yyyy")&amp;$D$2,tbReporteAsistencia[[#All],[SerialDeBusqueda]:[FechaRegistro]],3,FALSE),"")</f>
        <v/>
      </c>
      <c r="G282" s="22" t="str">
        <f>IFERROR(VLOOKUP($A282&amp;TEXT(G$3,"dd/mm/yyyy")&amp;$D$2,tbReporteAsistencia[[#All],[SerialDeBusqueda]:[FechaRegistro]],3,FALSE),"")</f>
        <v/>
      </c>
      <c r="H282" s="22" t="str">
        <f>IFERROR(VLOOKUP($A282&amp;TEXT(H$3,"dd/mm/yyyy")&amp;$D$2,tbReporteAsistencia[[#All],[SerialDeBusqueda]:[FechaRegistro]],3,FALSE),"")</f>
        <v/>
      </c>
      <c r="I282" s="22" t="str">
        <f>IFERROR(VLOOKUP($A282&amp;TEXT(I$3,"dd/mm/yyyy")&amp;$D$2,tbReporteAsistencia[[#All],[SerialDeBusqueda]:[FechaRegistro]],3,FALSE),"")</f>
        <v/>
      </c>
      <c r="J282" s="22" t="str">
        <f>IFERROR(VLOOKUP($A282&amp;TEXT(J$3,"dd/mm/yyyy")&amp;$D$2,tbReporteAsistencia[[#All],[SerialDeBusqueda]:[FechaRegistro]],3,FALSE),"")</f>
        <v/>
      </c>
      <c r="K282" s="22" t="str">
        <f>IFERROR(VLOOKUP($A282&amp;TEXT(K$3,"dd/mm/yyyy")&amp;$D$2,tbReporteAsistencia[[#All],[SerialDeBusqueda]:[FechaRegistro]],3,FALSE),"")</f>
        <v/>
      </c>
      <c r="L282" s="22" t="str">
        <f>IFERROR(VLOOKUP($A282&amp;TEXT(L$3,"dd/mm/yyyy")&amp;$D$2,tbReporteAsistencia[[#All],[SerialDeBusqueda]:[FechaRegistro]],3,FALSE),"")</f>
        <v/>
      </c>
      <c r="M282" s="22" t="str">
        <f>IFERROR(VLOOKUP($A282&amp;TEXT(M$3,"dd/mm/yyyy")&amp;$D$2,tbReporteAsistencia[[#All],[SerialDeBusqueda]:[FechaRegistro]],3,FALSE),"")</f>
        <v/>
      </c>
      <c r="N282" s="22" t="str">
        <f>IFERROR(VLOOKUP($A282&amp;TEXT(N$3,"dd/mm/yyyy")&amp;$D$2,tbReporteAsistencia[[#All],[SerialDeBusqueda]:[FechaRegistro]],3,FALSE),"")</f>
        <v/>
      </c>
      <c r="O282" s="22" t="str">
        <f>IFERROR(VLOOKUP($A282&amp;TEXT(O$3,"dd/mm/yyyy")&amp;$D$2,tbReporteAsistencia[[#All],[SerialDeBusqueda]:[FechaRegistro]],3,FALSE),"")</f>
        <v/>
      </c>
      <c r="P282" s="22" t="str">
        <f>IFERROR(VLOOKUP($A282&amp;TEXT(P$3,"dd/mm/yyyy")&amp;$D$2,tbReporteAsistencia[[#All],[SerialDeBusqueda]:[FechaRegistro]],3,FALSE),"")</f>
        <v/>
      </c>
      <c r="Q282" s="22" t="str">
        <f>IFERROR(VLOOKUP($A282&amp;TEXT(Q$3,"dd/mm/yyyy")&amp;$D$2,tbReporteAsistencia[[#All],[SerialDeBusqueda]:[FechaRegistro]],3,FALSE),"")</f>
        <v/>
      </c>
      <c r="R282" s="22" t="str">
        <f>IFERROR(VLOOKUP($A282&amp;TEXT(R$3,"dd/mm/yyyy")&amp;$D$2,tbReporteAsistencia[[#All],[SerialDeBusqueda]:[FechaRegistro]],3,FALSE),"")</f>
        <v/>
      </c>
      <c r="S282" s="22" t="str">
        <f>IFERROR(VLOOKUP($A282&amp;TEXT(S$3,"dd/mm/yyyy")&amp;$D$2,tbReporteAsistencia[[#All],[SerialDeBusqueda]:[FechaRegistro]],3,FALSE),"")</f>
        <v/>
      </c>
    </row>
    <row r="283" spans="1:19">
      <c r="A283" s="8">
        <f>Plantilla!A284</f>
        <v>0</v>
      </c>
      <c r="B283" s="8">
        <f>Plantilla!B284</f>
        <v>0</v>
      </c>
      <c r="C283" s="8">
        <f>Plantilla!C284</f>
        <v>0</v>
      </c>
      <c r="D283" s="22" t="str">
        <f>IFERROR(VLOOKUP($A283&amp;TEXT(D$3,"dd/mm/yyyy")&amp;$D$2,tbReporteAsistencia[[#All],[SerialDeBusqueda]:[FechaRegistro]],3,FALSE),"")</f>
        <v/>
      </c>
      <c r="E283" s="22" t="str">
        <f>IFERROR(VLOOKUP($A283&amp;TEXT(E$3,"dd/mm/yyyy")&amp;$D$2,tbReporteAsistencia[[#All],[SerialDeBusqueda]:[FechaRegistro]],3,FALSE),"")</f>
        <v/>
      </c>
      <c r="F283" s="22" t="str">
        <f>IFERROR(VLOOKUP($A283&amp;TEXT(F$3,"dd/mm/yyyy")&amp;$D$2,tbReporteAsistencia[[#All],[SerialDeBusqueda]:[FechaRegistro]],3,FALSE),"")</f>
        <v/>
      </c>
      <c r="G283" s="22" t="str">
        <f>IFERROR(VLOOKUP($A283&amp;TEXT(G$3,"dd/mm/yyyy")&amp;$D$2,tbReporteAsistencia[[#All],[SerialDeBusqueda]:[FechaRegistro]],3,FALSE),"")</f>
        <v/>
      </c>
      <c r="H283" s="22" t="str">
        <f>IFERROR(VLOOKUP($A283&amp;TEXT(H$3,"dd/mm/yyyy")&amp;$D$2,tbReporteAsistencia[[#All],[SerialDeBusqueda]:[FechaRegistro]],3,FALSE),"")</f>
        <v/>
      </c>
      <c r="I283" s="22" t="str">
        <f>IFERROR(VLOOKUP($A283&amp;TEXT(I$3,"dd/mm/yyyy")&amp;$D$2,tbReporteAsistencia[[#All],[SerialDeBusqueda]:[FechaRegistro]],3,FALSE),"")</f>
        <v/>
      </c>
      <c r="J283" s="22" t="str">
        <f>IFERROR(VLOOKUP($A283&amp;TEXT(J$3,"dd/mm/yyyy")&amp;$D$2,tbReporteAsistencia[[#All],[SerialDeBusqueda]:[FechaRegistro]],3,FALSE),"")</f>
        <v/>
      </c>
      <c r="K283" s="22" t="str">
        <f>IFERROR(VLOOKUP($A283&amp;TEXT(K$3,"dd/mm/yyyy")&amp;$D$2,tbReporteAsistencia[[#All],[SerialDeBusqueda]:[FechaRegistro]],3,FALSE),"")</f>
        <v/>
      </c>
      <c r="L283" s="22" t="str">
        <f>IFERROR(VLOOKUP($A283&amp;TEXT(L$3,"dd/mm/yyyy")&amp;$D$2,tbReporteAsistencia[[#All],[SerialDeBusqueda]:[FechaRegistro]],3,FALSE),"")</f>
        <v/>
      </c>
      <c r="M283" s="22" t="str">
        <f>IFERROR(VLOOKUP($A283&amp;TEXT(M$3,"dd/mm/yyyy")&amp;$D$2,tbReporteAsistencia[[#All],[SerialDeBusqueda]:[FechaRegistro]],3,FALSE),"")</f>
        <v/>
      </c>
      <c r="N283" s="22" t="str">
        <f>IFERROR(VLOOKUP($A283&amp;TEXT(N$3,"dd/mm/yyyy")&amp;$D$2,tbReporteAsistencia[[#All],[SerialDeBusqueda]:[FechaRegistro]],3,FALSE),"")</f>
        <v/>
      </c>
      <c r="O283" s="22" t="str">
        <f>IFERROR(VLOOKUP($A283&amp;TEXT(O$3,"dd/mm/yyyy")&amp;$D$2,tbReporteAsistencia[[#All],[SerialDeBusqueda]:[FechaRegistro]],3,FALSE),"")</f>
        <v/>
      </c>
      <c r="P283" s="22" t="str">
        <f>IFERROR(VLOOKUP($A283&amp;TEXT(P$3,"dd/mm/yyyy")&amp;$D$2,tbReporteAsistencia[[#All],[SerialDeBusqueda]:[FechaRegistro]],3,FALSE),"")</f>
        <v/>
      </c>
      <c r="Q283" s="22" t="str">
        <f>IFERROR(VLOOKUP($A283&amp;TEXT(Q$3,"dd/mm/yyyy")&amp;$D$2,tbReporteAsistencia[[#All],[SerialDeBusqueda]:[FechaRegistro]],3,FALSE),"")</f>
        <v/>
      </c>
      <c r="R283" s="22" t="str">
        <f>IFERROR(VLOOKUP($A283&amp;TEXT(R$3,"dd/mm/yyyy")&amp;$D$2,tbReporteAsistencia[[#All],[SerialDeBusqueda]:[FechaRegistro]],3,FALSE),"")</f>
        <v/>
      </c>
      <c r="S283" s="22" t="str">
        <f>IFERROR(VLOOKUP($A283&amp;TEXT(S$3,"dd/mm/yyyy")&amp;$D$2,tbReporteAsistencia[[#All],[SerialDeBusqueda]:[FechaRegistro]],3,FALSE),"")</f>
        <v/>
      </c>
    </row>
    <row r="284" spans="1:19">
      <c r="A284" s="8">
        <f>Plantilla!A285</f>
        <v>0</v>
      </c>
      <c r="B284" s="8">
        <f>Plantilla!B285</f>
        <v>0</v>
      </c>
      <c r="C284" s="8">
        <f>Plantilla!C285</f>
        <v>0</v>
      </c>
      <c r="D284" s="22" t="str">
        <f>IFERROR(VLOOKUP($A284&amp;TEXT(D$3,"dd/mm/yyyy")&amp;$D$2,tbReporteAsistencia[[#All],[SerialDeBusqueda]:[FechaRegistro]],3,FALSE),"")</f>
        <v/>
      </c>
      <c r="E284" s="22" t="str">
        <f>IFERROR(VLOOKUP($A284&amp;TEXT(E$3,"dd/mm/yyyy")&amp;$D$2,tbReporteAsistencia[[#All],[SerialDeBusqueda]:[FechaRegistro]],3,FALSE),"")</f>
        <v/>
      </c>
      <c r="F284" s="22" t="str">
        <f>IFERROR(VLOOKUP($A284&amp;TEXT(F$3,"dd/mm/yyyy")&amp;$D$2,tbReporteAsistencia[[#All],[SerialDeBusqueda]:[FechaRegistro]],3,FALSE),"")</f>
        <v/>
      </c>
      <c r="G284" s="22" t="str">
        <f>IFERROR(VLOOKUP($A284&amp;TEXT(G$3,"dd/mm/yyyy")&amp;$D$2,tbReporteAsistencia[[#All],[SerialDeBusqueda]:[FechaRegistro]],3,FALSE),"")</f>
        <v/>
      </c>
      <c r="H284" s="22" t="str">
        <f>IFERROR(VLOOKUP($A284&amp;TEXT(H$3,"dd/mm/yyyy")&amp;$D$2,tbReporteAsistencia[[#All],[SerialDeBusqueda]:[FechaRegistro]],3,FALSE),"")</f>
        <v/>
      </c>
      <c r="I284" s="22" t="str">
        <f>IFERROR(VLOOKUP($A284&amp;TEXT(I$3,"dd/mm/yyyy")&amp;$D$2,tbReporteAsistencia[[#All],[SerialDeBusqueda]:[FechaRegistro]],3,FALSE),"")</f>
        <v/>
      </c>
      <c r="J284" s="22" t="str">
        <f>IFERROR(VLOOKUP($A284&amp;TEXT(J$3,"dd/mm/yyyy")&amp;$D$2,tbReporteAsistencia[[#All],[SerialDeBusqueda]:[FechaRegistro]],3,FALSE),"")</f>
        <v/>
      </c>
      <c r="K284" s="22" t="str">
        <f>IFERROR(VLOOKUP($A284&amp;TEXT(K$3,"dd/mm/yyyy")&amp;$D$2,tbReporteAsistencia[[#All],[SerialDeBusqueda]:[FechaRegistro]],3,FALSE),"")</f>
        <v/>
      </c>
      <c r="L284" s="22" t="str">
        <f>IFERROR(VLOOKUP($A284&amp;TEXT(L$3,"dd/mm/yyyy")&amp;$D$2,tbReporteAsistencia[[#All],[SerialDeBusqueda]:[FechaRegistro]],3,FALSE),"")</f>
        <v/>
      </c>
      <c r="M284" s="22" t="str">
        <f>IFERROR(VLOOKUP($A284&amp;TEXT(M$3,"dd/mm/yyyy")&amp;$D$2,tbReporteAsistencia[[#All],[SerialDeBusqueda]:[FechaRegistro]],3,FALSE),"")</f>
        <v/>
      </c>
      <c r="N284" s="22" t="str">
        <f>IFERROR(VLOOKUP($A284&amp;TEXT(N$3,"dd/mm/yyyy")&amp;$D$2,tbReporteAsistencia[[#All],[SerialDeBusqueda]:[FechaRegistro]],3,FALSE),"")</f>
        <v/>
      </c>
      <c r="O284" s="22" t="str">
        <f>IFERROR(VLOOKUP($A284&amp;TEXT(O$3,"dd/mm/yyyy")&amp;$D$2,tbReporteAsistencia[[#All],[SerialDeBusqueda]:[FechaRegistro]],3,FALSE),"")</f>
        <v/>
      </c>
      <c r="P284" s="22" t="str">
        <f>IFERROR(VLOOKUP($A284&amp;TEXT(P$3,"dd/mm/yyyy")&amp;$D$2,tbReporteAsistencia[[#All],[SerialDeBusqueda]:[FechaRegistro]],3,FALSE),"")</f>
        <v/>
      </c>
      <c r="Q284" s="22" t="str">
        <f>IFERROR(VLOOKUP($A284&amp;TEXT(Q$3,"dd/mm/yyyy")&amp;$D$2,tbReporteAsistencia[[#All],[SerialDeBusqueda]:[FechaRegistro]],3,FALSE),"")</f>
        <v/>
      </c>
      <c r="R284" s="22" t="str">
        <f>IFERROR(VLOOKUP($A284&amp;TEXT(R$3,"dd/mm/yyyy")&amp;$D$2,tbReporteAsistencia[[#All],[SerialDeBusqueda]:[FechaRegistro]],3,FALSE),"")</f>
        <v/>
      </c>
      <c r="S284" s="22" t="str">
        <f>IFERROR(VLOOKUP($A284&amp;TEXT(S$3,"dd/mm/yyyy")&amp;$D$2,tbReporteAsistencia[[#All],[SerialDeBusqueda]:[FechaRegistro]],3,FALSE),"")</f>
        <v/>
      </c>
    </row>
    <row r="285" spans="1:19">
      <c r="A285" s="8">
        <f>Plantilla!A286</f>
        <v>0</v>
      </c>
      <c r="B285" s="8">
        <f>Plantilla!B286</f>
        <v>0</v>
      </c>
      <c r="C285" s="8">
        <f>Plantilla!C286</f>
        <v>0</v>
      </c>
      <c r="D285" s="22" t="str">
        <f>IFERROR(VLOOKUP($A285&amp;TEXT(D$3,"dd/mm/yyyy")&amp;$D$2,tbReporteAsistencia[[#All],[SerialDeBusqueda]:[FechaRegistro]],3,FALSE),"")</f>
        <v/>
      </c>
      <c r="E285" s="22" t="str">
        <f>IFERROR(VLOOKUP($A285&amp;TEXT(E$3,"dd/mm/yyyy")&amp;$D$2,tbReporteAsistencia[[#All],[SerialDeBusqueda]:[FechaRegistro]],3,FALSE),"")</f>
        <v/>
      </c>
      <c r="F285" s="22" t="str">
        <f>IFERROR(VLOOKUP($A285&amp;TEXT(F$3,"dd/mm/yyyy")&amp;$D$2,tbReporteAsistencia[[#All],[SerialDeBusqueda]:[FechaRegistro]],3,FALSE),"")</f>
        <v/>
      </c>
      <c r="G285" s="22" t="str">
        <f>IFERROR(VLOOKUP($A285&amp;TEXT(G$3,"dd/mm/yyyy")&amp;$D$2,tbReporteAsistencia[[#All],[SerialDeBusqueda]:[FechaRegistro]],3,FALSE),"")</f>
        <v/>
      </c>
      <c r="H285" s="22" t="str">
        <f>IFERROR(VLOOKUP($A285&amp;TEXT(H$3,"dd/mm/yyyy")&amp;$D$2,tbReporteAsistencia[[#All],[SerialDeBusqueda]:[FechaRegistro]],3,FALSE),"")</f>
        <v/>
      </c>
      <c r="I285" s="22" t="str">
        <f>IFERROR(VLOOKUP($A285&amp;TEXT(I$3,"dd/mm/yyyy")&amp;$D$2,tbReporteAsistencia[[#All],[SerialDeBusqueda]:[FechaRegistro]],3,FALSE),"")</f>
        <v/>
      </c>
      <c r="J285" s="22" t="str">
        <f>IFERROR(VLOOKUP($A285&amp;TEXT(J$3,"dd/mm/yyyy")&amp;$D$2,tbReporteAsistencia[[#All],[SerialDeBusqueda]:[FechaRegistro]],3,FALSE),"")</f>
        <v/>
      </c>
      <c r="K285" s="22" t="str">
        <f>IFERROR(VLOOKUP($A285&amp;TEXT(K$3,"dd/mm/yyyy")&amp;$D$2,tbReporteAsistencia[[#All],[SerialDeBusqueda]:[FechaRegistro]],3,FALSE),"")</f>
        <v/>
      </c>
      <c r="L285" s="22" t="str">
        <f>IFERROR(VLOOKUP($A285&amp;TEXT(L$3,"dd/mm/yyyy")&amp;$D$2,tbReporteAsistencia[[#All],[SerialDeBusqueda]:[FechaRegistro]],3,FALSE),"")</f>
        <v/>
      </c>
      <c r="M285" s="22" t="str">
        <f>IFERROR(VLOOKUP($A285&amp;TEXT(M$3,"dd/mm/yyyy")&amp;$D$2,tbReporteAsistencia[[#All],[SerialDeBusqueda]:[FechaRegistro]],3,FALSE),"")</f>
        <v/>
      </c>
      <c r="N285" s="22" t="str">
        <f>IFERROR(VLOOKUP($A285&amp;TEXT(N$3,"dd/mm/yyyy")&amp;$D$2,tbReporteAsistencia[[#All],[SerialDeBusqueda]:[FechaRegistro]],3,FALSE),"")</f>
        <v/>
      </c>
      <c r="O285" s="22" t="str">
        <f>IFERROR(VLOOKUP($A285&amp;TEXT(O$3,"dd/mm/yyyy")&amp;$D$2,tbReporteAsistencia[[#All],[SerialDeBusqueda]:[FechaRegistro]],3,FALSE),"")</f>
        <v/>
      </c>
      <c r="P285" s="22" t="str">
        <f>IFERROR(VLOOKUP($A285&amp;TEXT(P$3,"dd/mm/yyyy")&amp;$D$2,tbReporteAsistencia[[#All],[SerialDeBusqueda]:[FechaRegistro]],3,FALSE),"")</f>
        <v/>
      </c>
      <c r="Q285" s="22" t="str">
        <f>IFERROR(VLOOKUP($A285&amp;TEXT(Q$3,"dd/mm/yyyy")&amp;$D$2,tbReporteAsistencia[[#All],[SerialDeBusqueda]:[FechaRegistro]],3,FALSE),"")</f>
        <v/>
      </c>
      <c r="R285" s="22" t="str">
        <f>IFERROR(VLOOKUP($A285&amp;TEXT(R$3,"dd/mm/yyyy")&amp;$D$2,tbReporteAsistencia[[#All],[SerialDeBusqueda]:[FechaRegistro]],3,FALSE),"")</f>
        <v/>
      </c>
      <c r="S285" s="22" t="str">
        <f>IFERROR(VLOOKUP($A285&amp;TEXT(S$3,"dd/mm/yyyy")&amp;$D$2,tbReporteAsistencia[[#All],[SerialDeBusqueda]:[FechaRegistro]],3,FALSE),"")</f>
        <v/>
      </c>
    </row>
    <row r="286" spans="1:19">
      <c r="A286" s="8">
        <f>Plantilla!A287</f>
        <v>0</v>
      </c>
      <c r="B286" s="8">
        <f>Plantilla!B287</f>
        <v>0</v>
      </c>
      <c r="C286" s="8">
        <f>Plantilla!C287</f>
        <v>0</v>
      </c>
      <c r="D286" s="22" t="str">
        <f>IFERROR(VLOOKUP($A286&amp;TEXT(D$3,"dd/mm/yyyy")&amp;$D$2,tbReporteAsistencia[[#All],[SerialDeBusqueda]:[FechaRegistro]],3,FALSE),"")</f>
        <v/>
      </c>
      <c r="E286" s="22" t="str">
        <f>IFERROR(VLOOKUP($A286&amp;TEXT(E$3,"dd/mm/yyyy")&amp;$D$2,tbReporteAsistencia[[#All],[SerialDeBusqueda]:[FechaRegistro]],3,FALSE),"")</f>
        <v/>
      </c>
      <c r="F286" s="22" t="str">
        <f>IFERROR(VLOOKUP($A286&amp;TEXT(F$3,"dd/mm/yyyy")&amp;$D$2,tbReporteAsistencia[[#All],[SerialDeBusqueda]:[FechaRegistro]],3,FALSE),"")</f>
        <v/>
      </c>
      <c r="G286" s="22" t="str">
        <f>IFERROR(VLOOKUP($A286&amp;TEXT(G$3,"dd/mm/yyyy")&amp;$D$2,tbReporteAsistencia[[#All],[SerialDeBusqueda]:[FechaRegistro]],3,FALSE),"")</f>
        <v/>
      </c>
      <c r="H286" s="22" t="str">
        <f>IFERROR(VLOOKUP($A286&amp;TEXT(H$3,"dd/mm/yyyy")&amp;$D$2,tbReporteAsistencia[[#All],[SerialDeBusqueda]:[FechaRegistro]],3,FALSE),"")</f>
        <v/>
      </c>
      <c r="I286" s="22" t="str">
        <f>IFERROR(VLOOKUP($A286&amp;TEXT(I$3,"dd/mm/yyyy")&amp;$D$2,tbReporteAsistencia[[#All],[SerialDeBusqueda]:[FechaRegistro]],3,FALSE),"")</f>
        <v/>
      </c>
      <c r="J286" s="22" t="str">
        <f>IFERROR(VLOOKUP($A286&amp;TEXT(J$3,"dd/mm/yyyy")&amp;$D$2,tbReporteAsistencia[[#All],[SerialDeBusqueda]:[FechaRegistro]],3,FALSE),"")</f>
        <v/>
      </c>
      <c r="K286" s="22" t="str">
        <f>IFERROR(VLOOKUP($A286&amp;TEXT(K$3,"dd/mm/yyyy")&amp;$D$2,tbReporteAsistencia[[#All],[SerialDeBusqueda]:[FechaRegistro]],3,FALSE),"")</f>
        <v/>
      </c>
      <c r="L286" s="22" t="str">
        <f>IFERROR(VLOOKUP($A286&amp;TEXT(L$3,"dd/mm/yyyy")&amp;$D$2,tbReporteAsistencia[[#All],[SerialDeBusqueda]:[FechaRegistro]],3,FALSE),"")</f>
        <v/>
      </c>
      <c r="M286" s="22" t="str">
        <f>IFERROR(VLOOKUP($A286&amp;TEXT(M$3,"dd/mm/yyyy")&amp;$D$2,tbReporteAsistencia[[#All],[SerialDeBusqueda]:[FechaRegistro]],3,FALSE),"")</f>
        <v/>
      </c>
      <c r="N286" s="22" t="str">
        <f>IFERROR(VLOOKUP($A286&amp;TEXT(N$3,"dd/mm/yyyy")&amp;$D$2,tbReporteAsistencia[[#All],[SerialDeBusqueda]:[FechaRegistro]],3,FALSE),"")</f>
        <v/>
      </c>
      <c r="O286" s="22" t="str">
        <f>IFERROR(VLOOKUP($A286&amp;TEXT(O$3,"dd/mm/yyyy")&amp;$D$2,tbReporteAsistencia[[#All],[SerialDeBusqueda]:[FechaRegistro]],3,FALSE),"")</f>
        <v/>
      </c>
      <c r="P286" s="22" t="str">
        <f>IFERROR(VLOOKUP($A286&amp;TEXT(P$3,"dd/mm/yyyy")&amp;$D$2,tbReporteAsistencia[[#All],[SerialDeBusqueda]:[FechaRegistro]],3,FALSE),"")</f>
        <v/>
      </c>
      <c r="Q286" s="22" t="str">
        <f>IFERROR(VLOOKUP($A286&amp;TEXT(Q$3,"dd/mm/yyyy")&amp;$D$2,tbReporteAsistencia[[#All],[SerialDeBusqueda]:[FechaRegistro]],3,FALSE),"")</f>
        <v/>
      </c>
      <c r="R286" s="22" t="str">
        <f>IFERROR(VLOOKUP($A286&amp;TEXT(R$3,"dd/mm/yyyy")&amp;$D$2,tbReporteAsistencia[[#All],[SerialDeBusqueda]:[FechaRegistro]],3,FALSE),"")</f>
        <v/>
      </c>
      <c r="S286" s="22" t="str">
        <f>IFERROR(VLOOKUP($A286&amp;TEXT(S$3,"dd/mm/yyyy")&amp;$D$2,tbReporteAsistencia[[#All],[SerialDeBusqueda]:[FechaRegistro]],3,FALSE),"")</f>
        <v/>
      </c>
    </row>
    <row r="287" spans="1:19">
      <c r="A287" s="8">
        <f>Plantilla!A288</f>
        <v>0</v>
      </c>
      <c r="B287" s="8">
        <f>Plantilla!B288</f>
        <v>0</v>
      </c>
      <c r="C287" s="8">
        <f>Plantilla!C288</f>
        <v>0</v>
      </c>
      <c r="D287" s="22" t="str">
        <f>IFERROR(VLOOKUP($A287&amp;TEXT(D$3,"dd/mm/yyyy")&amp;$D$2,tbReporteAsistencia[[#All],[SerialDeBusqueda]:[FechaRegistro]],3,FALSE),"")</f>
        <v/>
      </c>
      <c r="E287" s="22" t="str">
        <f>IFERROR(VLOOKUP($A287&amp;TEXT(E$3,"dd/mm/yyyy")&amp;$D$2,tbReporteAsistencia[[#All],[SerialDeBusqueda]:[FechaRegistro]],3,FALSE),"")</f>
        <v/>
      </c>
      <c r="F287" s="22" t="str">
        <f>IFERROR(VLOOKUP($A287&amp;TEXT(F$3,"dd/mm/yyyy")&amp;$D$2,tbReporteAsistencia[[#All],[SerialDeBusqueda]:[FechaRegistro]],3,FALSE),"")</f>
        <v/>
      </c>
      <c r="G287" s="22" t="str">
        <f>IFERROR(VLOOKUP($A287&amp;TEXT(G$3,"dd/mm/yyyy")&amp;$D$2,tbReporteAsistencia[[#All],[SerialDeBusqueda]:[FechaRegistro]],3,FALSE),"")</f>
        <v/>
      </c>
      <c r="H287" s="22" t="str">
        <f>IFERROR(VLOOKUP($A287&amp;TEXT(H$3,"dd/mm/yyyy")&amp;$D$2,tbReporteAsistencia[[#All],[SerialDeBusqueda]:[FechaRegistro]],3,FALSE),"")</f>
        <v/>
      </c>
      <c r="I287" s="22" t="str">
        <f>IFERROR(VLOOKUP($A287&amp;TEXT(I$3,"dd/mm/yyyy")&amp;$D$2,tbReporteAsistencia[[#All],[SerialDeBusqueda]:[FechaRegistro]],3,FALSE),"")</f>
        <v/>
      </c>
      <c r="J287" s="22" t="str">
        <f>IFERROR(VLOOKUP($A287&amp;TEXT(J$3,"dd/mm/yyyy")&amp;$D$2,tbReporteAsistencia[[#All],[SerialDeBusqueda]:[FechaRegistro]],3,FALSE),"")</f>
        <v/>
      </c>
      <c r="K287" s="22" t="str">
        <f>IFERROR(VLOOKUP($A287&amp;TEXT(K$3,"dd/mm/yyyy")&amp;$D$2,tbReporteAsistencia[[#All],[SerialDeBusqueda]:[FechaRegistro]],3,FALSE),"")</f>
        <v/>
      </c>
      <c r="L287" s="22" t="str">
        <f>IFERROR(VLOOKUP($A287&amp;TEXT(L$3,"dd/mm/yyyy")&amp;$D$2,tbReporteAsistencia[[#All],[SerialDeBusqueda]:[FechaRegistro]],3,FALSE),"")</f>
        <v/>
      </c>
      <c r="M287" s="22" t="str">
        <f>IFERROR(VLOOKUP($A287&amp;TEXT(M$3,"dd/mm/yyyy")&amp;$D$2,tbReporteAsistencia[[#All],[SerialDeBusqueda]:[FechaRegistro]],3,FALSE),"")</f>
        <v/>
      </c>
      <c r="N287" s="22" t="str">
        <f>IFERROR(VLOOKUP($A287&amp;TEXT(N$3,"dd/mm/yyyy")&amp;$D$2,tbReporteAsistencia[[#All],[SerialDeBusqueda]:[FechaRegistro]],3,FALSE),"")</f>
        <v/>
      </c>
      <c r="O287" s="22" t="str">
        <f>IFERROR(VLOOKUP($A287&amp;TEXT(O$3,"dd/mm/yyyy")&amp;$D$2,tbReporteAsistencia[[#All],[SerialDeBusqueda]:[FechaRegistro]],3,FALSE),"")</f>
        <v/>
      </c>
      <c r="P287" s="22" t="str">
        <f>IFERROR(VLOOKUP($A287&amp;TEXT(P$3,"dd/mm/yyyy")&amp;$D$2,tbReporteAsistencia[[#All],[SerialDeBusqueda]:[FechaRegistro]],3,FALSE),"")</f>
        <v/>
      </c>
      <c r="Q287" s="22" t="str">
        <f>IFERROR(VLOOKUP($A287&amp;TEXT(Q$3,"dd/mm/yyyy")&amp;$D$2,tbReporteAsistencia[[#All],[SerialDeBusqueda]:[FechaRegistro]],3,FALSE),"")</f>
        <v/>
      </c>
      <c r="R287" s="22" t="str">
        <f>IFERROR(VLOOKUP($A287&amp;TEXT(R$3,"dd/mm/yyyy")&amp;$D$2,tbReporteAsistencia[[#All],[SerialDeBusqueda]:[FechaRegistro]],3,FALSE),"")</f>
        <v/>
      </c>
      <c r="S287" s="22" t="str">
        <f>IFERROR(VLOOKUP($A287&amp;TEXT(S$3,"dd/mm/yyyy")&amp;$D$2,tbReporteAsistencia[[#All],[SerialDeBusqueda]:[FechaRegistro]],3,FALSE),"")</f>
        <v/>
      </c>
    </row>
    <row r="288" spans="1:19">
      <c r="A288" s="8">
        <f>Plantilla!A289</f>
        <v>0</v>
      </c>
      <c r="B288" s="8">
        <f>Plantilla!B289</f>
        <v>0</v>
      </c>
      <c r="C288" s="8">
        <f>Plantilla!C289</f>
        <v>0</v>
      </c>
      <c r="D288" s="22" t="str">
        <f>IFERROR(VLOOKUP($A288&amp;TEXT(D$3,"dd/mm/yyyy")&amp;$D$2,tbReporteAsistencia[[#All],[SerialDeBusqueda]:[FechaRegistro]],3,FALSE),"")</f>
        <v/>
      </c>
      <c r="E288" s="22" t="str">
        <f>IFERROR(VLOOKUP($A288&amp;TEXT(E$3,"dd/mm/yyyy")&amp;$D$2,tbReporteAsistencia[[#All],[SerialDeBusqueda]:[FechaRegistro]],3,FALSE),"")</f>
        <v/>
      </c>
      <c r="F288" s="22" t="str">
        <f>IFERROR(VLOOKUP($A288&amp;TEXT(F$3,"dd/mm/yyyy")&amp;$D$2,tbReporteAsistencia[[#All],[SerialDeBusqueda]:[FechaRegistro]],3,FALSE),"")</f>
        <v/>
      </c>
      <c r="G288" s="22" t="str">
        <f>IFERROR(VLOOKUP($A288&amp;TEXT(G$3,"dd/mm/yyyy")&amp;$D$2,tbReporteAsistencia[[#All],[SerialDeBusqueda]:[FechaRegistro]],3,FALSE),"")</f>
        <v/>
      </c>
      <c r="H288" s="22" t="str">
        <f>IFERROR(VLOOKUP($A288&amp;TEXT(H$3,"dd/mm/yyyy")&amp;$D$2,tbReporteAsistencia[[#All],[SerialDeBusqueda]:[FechaRegistro]],3,FALSE),"")</f>
        <v/>
      </c>
      <c r="I288" s="22" t="str">
        <f>IFERROR(VLOOKUP($A288&amp;TEXT(I$3,"dd/mm/yyyy")&amp;$D$2,tbReporteAsistencia[[#All],[SerialDeBusqueda]:[FechaRegistro]],3,FALSE),"")</f>
        <v/>
      </c>
      <c r="J288" s="22" t="str">
        <f>IFERROR(VLOOKUP($A288&amp;TEXT(J$3,"dd/mm/yyyy")&amp;$D$2,tbReporteAsistencia[[#All],[SerialDeBusqueda]:[FechaRegistro]],3,FALSE),"")</f>
        <v/>
      </c>
      <c r="K288" s="22" t="str">
        <f>IFERROR(VLOOKUP($A288&amp;TEXT(K$3,"dd/mm/yyyy")&amp;$D$2,tbReporteAsistencia[[#All],[SerialDeBusqueda]:[FechaRegistro]],3,FALSE),"")</f>
        <v/>
      </c>
      <c r="L288" s="22" t="str">
        <f>IFERROR(VLOOKUP($A288&amp;TEXT(L$3,"dd/mm/yyyy")&amp;$D$2,tbReporteAsistencia[[#All],[SerialDeBusqueda]:[FechaRegistro]],3,FALSE),"")</f>
        <v/>
      </c>
      <c r="M288" s="22" t="str">
        <f>IFERROR(VLOOKUP($A288&amp;TEXT(M$3,"dd/mm/yyyy")&amp;$D$2,tbReporteAsistencia[[#All],[SerialDeBusqueda]:[FechaRegistro]],3,FALSE),"")</f>
        <v/>
      </c>
      <c r="N288" s="22" t="str">
        <f>IFERROR(VLOOKUP($A288&amp;TEXT(N$3,"dd/mm/yyyy")&amp;$D$2,tbReporteAsistencia[[#All],[SerialDeBusqueda]:[FechaRegistro]],3,FALSE),"")</f>
        <v/>
      </c>
      <c r="O288" s="22" t="str">
        <f>IFERROR(VLOOKUP($A288&amp;TEXT(O$3,"dd/mm/yyyy")&amp;$D$2,tbReporteAsistencia[[#All],[SerialDeBusqueda]:[FechaRegistro]],3,FALSE),"")</f>
        <v/>
      </c>
      <c r="P288" s="22" t="str">
        <f>IFERROR(VLOOKUP($A288&amp;TEXT(P$3,"dd/mm/yyyy")&amp;$D$2,tbReporteAsistencia[[#All],[SerialDeBusqueda]:[FechaRegistro]],3,FALSE),"")</f>
        <v/>
      </c>
      <c r="Q288" s="22" t="str">
        <f>IFERROR(VLOOKUP($A288&amp;TEXT(Q$3,"dd/mm/yyyy")&amp;$D$2,tbReporteAsistencia[[#All],[SerialDeBusqueda]:[FechaRegistro]],3,FALSE),"")</f>
        <v/>
      </c>
      <c r="R288" s="22" t="str">
        <f>IFERROR(VLOOKUP($A288&amp;TEXT(R$3,"dd/mm/yyyy")&amp;$D$2,tbReporteAsistencia[[#All],[SerialDeBusqueda]:[FechaRegistro]],3,FALSE),"")</f>
        <v/>
      </c>
      <c r="S288" s="22" t="str">
        <f>IFERROR(VLOOKUP($A288&amp;TEXT(S$3,"dd/mm/yyyy")&amp;$D$2,tbReporteAsistencia[[#All],[SerialDeBusqueda]:[FechaRegistro]],3,FALSE),"")</f>
        <v/>
      </c>
    </row>
    <row r="289" spans="1:19">
      <c r="A289" s="8">
        <f>Plantilla!A290</f>
        <v>0</v>
      </c>
      <c r="B289" s="8">
        <f>Plantilla!B290</f>
        <v>0</v>
      </c>
      <c r="C289" s="8">
        <f>Plantilla!C290</f>
        <v>0</v>
      </c>
      <c r="D289" s="22" t="str">
        <f>IFERROR(VLOOKUP($A289&amp;TEXT(D$3,"dd/mm/yyyy")&amp;$D$2,tbReporteAsistencia[[#All],[SerialDeBusqueda]:[FechaRegistro]],3,FALSE),"")</f>
        <v/>
      </c>
      <c r="E289" s="22" t="str">
        <f>IFERROR(VLOOKUP($A289&amp;TEXT(E$3,"dd/mm/yyyy")&amp;$D$2,tbReporteAsistencia[[#All],[SerialDeBusqueda]:[FechaRegistro]],3,FALSE),"")</f>
        <v/>
      </c>
      <c r="F289" s="22" t="str">
        <f>IFERROR(VLOOKUP($A289&amp;TEXT(F$3,"dd/mm/yyyy")&amp;$D$2,tbReporteAsistencia[[#All],[SerialDeBusqueda]:[FechaRegistro]],3,FALSE),"")</f>
        <v/>
      </c>
      <c r="G289" s="22" t="str">
        <f>IFERROR(VLOOKUP($A289&amp;TEXT(G$3,"dd/mm/yyyy")&amp;$D$2,tbReporteAsistencia[[#All],[SerialDeBusqueda]:[FechaRegistro]],3,FALSE),"")</f>
        <v/>
      </c>
      <c r="H289" s="22" t="str">
        <f>IFERROR(VLOOKUP($A289&amp;TEXT(H$3,"dd/mm/yyyy")&amp;$D$2,tbReporteAsistencia[[#All],[SerialDeBusqueda]:[FechaRegistro]],3,FALSE),"")</f>
        <v/>
      </c>
      <c r="I289" s="22" t="str">
        <f>IFERROR(VLOOKUP($A289&amp;TEXT(I$3,"dd/mm/yyyy")&amp;$D$2,tbReporteAsistencia[[#All],[SerialDeBusqueda]:[FechaRegistro]],3,FALSE),"")</f>
        <v/>
      </c>
      <c r="J289" s="22" t="str">
        <f>IFERROR(VLOOKUP($A289&amp;TEXT(J$3,"dd/mm/yyyy")&amp;$D$2,tbReporteAsistencia[[#All],[SerialDeBusqueda]:[FechaRegistro]],3,FALSE),"")</f>
        <v/>
      </c>
      <c r="K289" s="22" t="str">
        <f>IFERROR(VLOOKUP($A289&amp;TEXT(K$3,"dd/mm/yyyy")&amp;$D$2,tbReporteAsistencia[[#All],[SerialDeBusqueda]:[FechaRegistro]],3,FALSE),"")</f>
        <v/>
      </c>
      <c r="L289" s="22" t="str">
        <f>IFERROR(VLOOKUP($A289&amp;TEXT(L$3,"dd/mm/yyyy")&amp;$D$2,tbReporteAsistencia[[#All],[SerialDeBusqueda]:[FechaRegistro]],3,FALSE),"")</f>
        <v/>
      </c>
      <c r="M289" s="22" t="str">
        <f>IFERROR(VLOOKUP($A289&amp;TEXT(M$3,"dd/mm/yyyy")&amp;$D$2,tbReporteAsistencia[[#All],[SerialDeBusqueda]:[FechaRegistro]],3,FALSE),"")</f>
        <v/>
      </c>
      <c r="N289" s="22" t="str">
        <f>IFERROR(VLOOKUP($A289&amp;TEXT(N$3,"dd/mm/yyyy")&amp;$D$2,tbReporteAsistencia[[#All],[SerialDeBusqueda]:[FechaRegistro]],3,FALSE),"")</f>
        <v/>
      </c>
      <c r="O289" s="22" t="str">
        <f>IFERROR(VLOOKUP($A289&amp;TEXT(O$3,"dd/mm/yyyy")&amp;$D$2,tbReporteAsistencia[[#All],[SerialDeBusqueda]:[FechaRegistro]],3,FALSE),"")</f>
        <v/>
      </c>
      <c r="P289" s="22" t="str">
        <f>IFERROR(VLOOKUP($A289&amp;TEXT(P$3,"dd/mm/yyyy")&amp;$D$2,tbReporteAsistencia[[#All],[SerialDeBusqueda]:[FechaRegistro]],3,FALSE),"")</f>
        <v/>
      </c>
      <c r="Q289" s="22" t="str">
        <f>IFERROR(VLOOKUP($A289&amp;TEXT(Q$3,"dd/mm/yyyy")&amp;$D$2,tbReporteAsistencia[[#All],[SerialDeBusqueda]:[FechaRegistro]],3,FALSE),"")</f>
        <v/>
      </c>
      <c r="R289" s="22" t="str">
        <f>IFERROR(VLOOKUP($A289&amp;TEXT(R$3,"dd/mm/yyyy")&amp;$D$2,tbReporteAsistencia[[#All],[SerialDeBusqueda]:[FechaRegistro]],3,FALSE),"")</f>
        <v/>
      </c>
      <c r="S289" s="22" t="str">
        <f>IFERROR(VLOOKUP($A289&amp;TEXT(S$3,"dd/mm/yyyy")&amp;$D$2,tbReporteAsistencia[[#All],[SerialDeBusqueda]:[FechaRegistro]],3,FALSE),"")</f>
        <v/>
      </c>
    </row>
    <row r="290" spans="1:19">
      <c r="A290" s="8">
        <f>Plantilla!A291</f>
        <v>0</v>
      </c>
      <c r="B290" s="8">
        <f>Plantilla!B291</f>
        <v>0</v>
      </c>
      <c r="C290" s="8">
        <f>Plantilla!C291</f>
        <v>0</v>
      </c>
      <c r="D290" s="22" t="str">
        <f>IFERROR(VLOOKUP($A290&amp;TEXT(D$3,"dd/mm/yyyy")&amp;$D$2,tbReporteAsistencia[[#All],[SerialDeBusqueda]:[FechaRegistro]],3,FALSE),"")</f>
        <v/>
      </c>
      <c r="E290" s="22" t="str">
        <f>IFERROR(VLOOKUP($A290&amp;TEXT(E$3,"dd/mm/yyyy")&amp;$D$2,tbReporteAsistencia[[#All],[SerialDeBusqueda]:[FechaRegistro]],3,FALSE),"")</f>
        <v/>
      </c>
      <c r="F290" s="22" t="str">
        <f>IFERROR(VLOOKUP($A290&amp;TEXT(F$3,"dd/mm/yyyy")&amp;$D$2,tbReporteAsistencia[[#All],[SerialDeBusqueda]:[FechaRegistro]],3,FALSE),"")</f>
        <v/>
      </c>
      <c r="G290" s="22" t="str">
        <f>IFERROR(VLOOKUP($A290&amp;TEXT(G$3,"dd/mm/yyyy")&amp;$D$2,tbReporteAsistencia[[#All],[SerialDeBusqueda]:[FechaRegistro]],3,FALSE),"")</f>
        <v/>
      </c>
      <c r="H290" s="22" t="str">
        <f>IFERROR(VLOOKUP($A290&amp;TEXT(H$3,"dd/mm/yyyy")&amp;$D$2,tbReporteAsistencia[[#All],[SerialDeBusqueda]:[FechaRegistro]],3,FALSE),"")</f>
        <v/>
      </c>
      <c r="I290" s="22" t="str">
        <f>IFERROR(VLOOKUP($A290&amp;TEXT(I$3,"dd/mm/yyyy")&amp;$D$2,tbReporteAsistencia[[#All],[SerialDeBusqueda]:[FechaRegistro]],3,FALSE),"")</f>
        <v/>
      </c>
      <c r="J290" s="22" t="str">
        <f>IFERROR(VLOOKUP($A290&amp;TEXT(J$3,"dd/mm/yyyy")&amp;$D$2,tbReporteAsistencia[[#All],[SerialDeBusqueda]:[FechaRegistro]],3,FALSE),"")</f>
        <v/>
      </c>
      <c r="K290" s="22" t="str">
        <f>IFERROR(VLOOKUP($A290&amp;TEXT(K$3,"dd/mm/yyyy")&amp;$D$2,tbReporteAsistencia[[#All],[SerialDeBusqueda]:[FechaRegistro]],3,FALSE),"")</f>
        <v/>
      </c>
      <c r="L290" s="22" t="str">
        <f>IFERROR(VLOOKUP($A290&amp;TEXT(L$3,"dd/mm/yyyy")&amp;$D$2,tbReporteAsistencia[[#All],[SerialDeBusqueda]:[FechaRegistro]],3,FALSE),"")</f>
        <v/>
      </c>
      <c r="M290" s="22" t="str">
        <f>IFERROR(VLOOKUP($A290&amp;TEXT(M$3,"dd/mm/yyyy")&amp;$D$2,tbReporteAsistencia[[#All],[SerialDeBusqueda]:[FechaRegistro]],3,FALSE),"")</f>
        <v/>
      </c>
      <c r="N290" s="22" t="str">
        <f>IFERROR(VLOOKUP($A290&amp;TEXT(N$3,"dd/mm/yyyy")&amp;$D$2,tbReporteAsistencia[[#All],[SerialDeBusqueda]:[FechaRegistro]],3,FALSE),"")</f>
        <v/>
      </c>
      <c r="O290" s="22" t="str">
        <f>IFERROR(VLOOKUP($A290&amp;TEXT(O$3,"dd/mm/yyyy")&amp;$D$2,tbReporteAsistencia[[#All],[SerialDeBusqueda]:[FechaRegistro]],3,FALSE),"")</f>
        <v/>
      </c>
      <c r="P290" s="22" t="str">
        <f>IFERROR(VLOOKUP($A290&amp;TEXT(P$3,"dd/mm/yyyy")&amp;$D$2,tbReporteAsistencia[[#All],[SerialDeBusqueda]:[FechaRegistro]],3,FALSE),"")</f>
        <v/>
      </c>
      <c r="Q290" s="22" t="str">
        <f>IFERROR(VLOOKUP($A290&amp;TEXT(Q$3,"dd/mm/yyyy")&amp;$D$2,tbReporteAsistencia[[#All],[SerialDeBusqueda]:[FechaRegistro]],3,FALSE),"")</f>
        <v/>
      </c>
      <c r="R290" s="22" t="str">
        <f>IFERROR(VLOOKUP($A290&amp;TEXT(R$3,"dd/mm/yyyy")&amp;$D$2,tbReporteAsistencia[[#All],[SerialDeBusqueda]:[FechaRegistro]],3,FALSE),"")</f>
        <v/>
      </c>
      <c r="S290" s="22" t="str">
        <f>IFERROR(VLOOKUP($A290&amp;TEXT(S$3,"dd/mm/yyyy")&amp;$D$2,tbReporteAsistencia[[#All],[SerialDeBusqueda]:[FechaRegistro]],3,FALSE),"")</f>
        <v/>
      </c>
    </row>
    <row r="291" spans="1:19">
      <c r="A291" s="8">
        <f>Plantilla!A292</f>
        <v>0</v>
      </c>
      <c r="B291" s="8">
        <f>Plantilla!B292</f>
        <v>0</v>
      </c>
      <c r="C291" s="8">
        <f>Plantilla!C292</f>
        <v>0</v>
      </c>
      <c r="D291" s="22" t="str">
        <f>IFERROR(VLOOKUP($A291&amp;TEXT(D$3,"dd/mm/yyyy")&amp;$D$2,tbReporteAsistencia[[#All],[SerialDeBusqueda]:[FechaRegistro]],3,FALSE),"")</f>
        <v/>
      </c>
      <c r="E291" s="22" t="str">
        <f>IFERROR(VLOOKUP($A291&amp;TEXT(E$3,"dd/mm/yyyy")&amp;$D$2,tbReporteAsistencia[[#All],[SerialDeBusqueda]:[FechaRegistro]],3,FALSE),"")</f>
        <v/>
      </c>
      <c r="F291" s="22" t="str">
        <f>IFERROR(VLOOKUP($A291&amp;TEXT(F$3,"dd/mm/yyyy")&amp;$D$2,tbReporteAsistencia[[#All],[SerialDeBusqueda]:[FechaRegistro]],3,FALSE),"")</f>
        <v/>
      </c>
      <c r="G291" s="22" t="str">
        <f>IFERROR(VLOOKUP($A291&amp;TEXT(G$3,"dd/mm/yyyy")&amp;$D$2,tbReporteAsistencia[[#All],[SerialDeBusqueda]:[FechaRegistro]],3,FALSE),"")</f>
        <v/>
      </c>
      <c r="H291" s="22" t="str">
        <f>IFERROR(VLOOKUP($A291&amp;TEXT(H$3,"dd/mm/yyyy")&amp;$D$2,tbReporteAsistencia[[#All],[SerialDeBusqueda]:[FechaRegistro]],3,FALSE),"")</f>
        <v/>
      </c>
      <c r="I291" s="22" t="str">
        <f>IFERROR(VLOOKUP($A291&amp;TEXT(I$3,"dd/mm/yyyy")&amp;$D$2,tbReporteAsistencia[[#All],[SerialDeBusqueda]:[FechaRegistro]],3,FALSE),"")</f>
        <v/>
      </c>
      <c r="J291" s="22" t="str">
        <f>IFERROR(VLOOKUP($A291&amp;TEXT(J$3,"dd/mm/yyyy")&amp;$D$2,tbReporteAsistencia[[#All],[SerialDeBusqueda]:[FechaRegistro]],3,FALSE),"")</f>
        <v/>
      </c>
      <c r="K291" s="22" t="str">
        <f>IFERROR(VLOOKUP($A291&amp;TEXT(K$3,"dd/mm/yyyy")&amp;$D$2,tbReporteAsistencia[[#All],[SerialDeBusqueda]:[FechaRegistro]],3,FALSE),"")</f>
        <v/>
      </c>
      <c r="L291" s="22" t="str">
        <f>IFERROR(VLOOKUP($A291&amp;TEXT(L$3,"dd/mm/yyyy")&amp;$D$2,tbReporteAsistencia[[#All],[SerialDeBusqueda]:[FechaRegistro]],3,FALSE),"")</f>
        <v/>
      </c>
      <c r="M291" s="22" t="str">
        <f>IFERROR(VLOOKUP($A291&amp;TEXT(M$3,"dd/mm/yyyy")&amp;$D$2,tbReporteAsistencia[[#All],[SerialDeBusqueda]:[FechaRegistro]],3,FALSE),"")</f>
        <v/>
      </c>
      <c r="N291" s="22" t="str">
        <f>IFERROR(VLOOKUP($A291&amp;TEXT(N$3,"dd/mm/yyyy")&amp;$D$2,tbReporteAsistencia[[#All],[SerialDeBusqueda]:[FechaRegistro]],3,FALSE),"")</f>
        <v/>
      </c>
      <c r="O291" s="22" t="str">
        <f>IFERROR(VLOOKUP($A291&amp;TEXT(O$3,"dd/mm/yyyy")&amp;$D$2,tbReporteAsistencia[[#All],[SerialDeBusqueda]:[FechaRegistro]],3,FALSE),"")</f>
        <v/>
      </c>
      <c r="P291" s="22" t="str">
        <f>IFERROR(VLOOKUP($A291&amp;TEXT(P$3,"dd/mm/yyyy")&amp;$D$2,tbReporteAsistencia[[#All],[SerialDeBusqueda]:[FechaRegistro]],3,FALSE),"")</f>
        <v/>
      </c>
      <c r="Q291" s="22" t="str">
        <f>IFERROR(VLOOKUP($A291&amp;TEXT(Q$3,"dd/mm/yyyy")&amp;$D$2,tbReporteAsistencia[[#All],[SerialDeBusqueda]:[FechaRegistro]],3,FALSE),"")</f>
        <v/>
      </c>
      <c r="R291" s="22" t="str">
        <f>IFERROR(VLOOKUP($A291&amp;TEXT(R$3,"dd/mm/yyyy")&amp;$D$2,tbReporteAsistencia[[#All],[SerialDeBusqueda]:[FechaRegistro]],3,FALSE),"")</f>
        <v/>
      </c>
      <c r="S291" s="22" t="str">
        <f>IFERROR(VLOOKUP($A291&amp;TEXT(S$3,"dd/mm/yyyy")&amp;$D$2,tbReporteAsistencia[[#All],[SerialDeBusqueda]:[FechaRegistro]],3,FALSE),"")</f>
        <v/>
      </c>
    </row>
    <row r="292" spans="1:19">
      <c r="A292" s="8">
        <f>Plantilla!A293</f>
        <v>0</v>
      </c>
      <c r="B292" s="8">
        <f>Plantilla!B293</f>
        <v>0</v>
      </c>
      <c r="C292" s="8">
        <f>Plantilla!C293</f>
        <v>0</v>
      </c>
      <c r="D292" s="22" t="str">
        <f>IFERROR(VLOOKUP($A292&amp;TEXT(D$3,"dd/mm/yyyy")&amp;$D$2,tbReporteAsistencia[[#All],[SerialDeBusqueda]:[FechaRegistro]],3,FALSE),"")</f>
        <v/>
      </c>
      <c r="E292" s="22" t="str">
        <f>IFERROR(VLOOKUP($A292&amp;TEXT(E$3,"dd/mm/yyyy")&amp;$D$2,tbReporteAsistencia[[#All],[SerialDeBusqueda]:[FechaRegistro]],3,FALSE),"")</f>
        <v/>
      </c>
      <c r="F292" s="22" t="str">
        <f>IFERROR(VLOOKUP($A292&amp;TEXT(F$3,"dd/mm/yyyy")&amp;$D$2,tbReporteAsistencia[[#All],[SerialDeBusqueda]:[FechaRegistro]],3,FALSE),"")</f>
        <v/>
      </c>
      <c r="G292" s="22" t="str">
        <f>IFERROR(VLOOKUP($A292&amp;TEXT(G$3,"dd/mm/yyyy")&amp;$D$2,tbReporteAsistencia[[#All],[SerialDeBusqueda]:[FechaRegistro]],3,FALSE),"")</f>
        <v/>
      </c>
      <c r="H292" s="22" t="str">
        <f>IFERROR(VLOOKUP($A292&amp;TEXT(H$3,"dd/mm/yyyy")&amp;$D$2,tbReporteAsistencia[[#All],[SerialDeBusqueda]:[FechaRegistro]],3,FALSE),"")</f>
        <v/>
      </c>
      <c r="I292" s="22" t="str">
        <f>IFERROR(VLOOKUP($A292&amp;TEXT(I$3,"dd/mm/yyyy")&amp;$D$2,tbReporteAsistencia[[#All],[SerialDeBusqueda]:[FechaRegistro]],3,FALSE),"")</f>
        <v/>
      </c>
      <c r="J292" s="22" t="str">
        <f>IFERROR(VLOOKUP($A292&amp;TEXT(J$3,"dd/mm/yyyy")&amp;$D$2,tbReporteAsistencia[[#All],[SerialDeBusqueda]:[FechaRegistro]],3,FALSE),"")</f>
        <v/>
      </c>
      <c r="K292" s="22" t="str">
        <f>IFERROR(VLOOKUP($A292&amp;TEXT(K$3,"dd/mm/yyyy")&amp;$D$2,tbReporteAsistencia[[#All],[SerialDeBusqueda]:[FechaRegistro]],3,FALSE),"")</f>
        <v/>
      </c>
      <c r="L292" s="22" t="str">
        <f>IFERROR(VLOOKUP($A292&amp;TEXT(L$3,"dd/mm/yyyy")&amp;$D$2,tbReporteAsistencia[[#All],[SerialDeBusqueda]:[FechaRegistro]],3,FALSE),"")</f>
        <v/>
      </c>
      <c r="M292" s="22" t="str">
        <f>IFERROR(VLOOKUP($A292&amp;TEXT(M$3,"dd/mm/yyyy")&amp;$D$2,tbReporteAsistencia[[#All],[SerialDeBusqueda]:[FechaRegistro]],3,FALSE),"")</f>
        <v/>
      </c>
      <c r="N292" s="22" t="str">
        <f>IFERROR(VLOOKUP($A292&amp;TEXT(N$3,"dd/mm/yyyy")&amp;$D$2,tbReporteAsistencia[[#All],[SerialDeBusqueda]:[FechaRegistro]],3,FALSE),"")</f>
        <v/>
      </c>
      <c r="O292" s="22" t="str">
        <f>IFERROR(VLOOKUP($A292&amp;TEXT(O$3,"dd/mm/yyyy")&amp;$D$2,tbReporteAsistencia[[#All],[SerialDeBusqueda]:[FechaRegistro]],3,FALSE),"")</f>
        <v/>
      </c>
      <c r="P292" s="22" t="str">
        <f>IFERROR(VLOOKUP($A292&amp;TEXT(P$3,"dd/mm/yyyy")&amp;$D$2,tbReporteAsistencia[[#All],[SerialDeBusqueda]:[FechaRegistro]],3,FALSE),"")</f>
        <v/>
      </c>
      <c r="Q292" s="22" t="str">
        <f>IFERROR(VLOOKUP($A292&amp;TEXT(Q$3,"dd/mm/yyyy")&amp;$D$2,tbReporteAsistencia[[#All],[SerialDeBusqueda]:[FechaRegistro]],3,FALSE),"")</f>
        <v/>
      </c>
      <c r="R292" s="22" t="str">
        <f>IFERROR(VLOOKUP($A292&amp;TEXT(R$3,"dd/mm/yyyy")&amp;$D$2,tbReporteAsistencia[[#All],[SerialDeBusqueda]:[FechaRegistro]],3,FALSE),"")</f>
        <v/>
      </c>
      <c r="S292" s="22" t="str">
        <f>IFERROR(VLOOKUP($A292&amp;TEXT(S$3,"dd/mm/yyyy")&amp;$D$2,tbReporteAsistencia[[#All],[SerialDeBusqueda]:[FechaRegistro]],3,FALSE),"")</f>
        <v/>
      </c>
    </row>
    <row r="293" spans="1:19">
      <c r="A293" s="8">
        <f>Plantilla!A294</f>
        <v>0</v>
      </c>
      <c r="B293" s="8">
        <f>Plantilla!B294</f>
        <v>0</v>
      </c>
      <c r="C293" s="8">
        <f>Plantilla!C294</f>
        <v>0</v>
      </c>
      <c r="D293" s="22" t="str">
        <f>IFERROR(VLOOKUP($A293&amp;TEXT(D$3,"dd/mm/yyyy")&amp;$D$2,tbReporteAsistencia[[#All],[SerialDeBusqueda]:[FechaRegistro]],3,FALSE),"")</f>
        <v/>
      </c>
      <c r="E293" s="22" t="str">
        <f>IFERROR(VLOOKUP($A293&amp;TEXT(E$3,"dd/mm/yyyy")&amp;$D$2,tbReporteAsistencia[[#All],[SerialDeBusqueda]:[FechaRegistro]],3,FALSE),"")</f>
        <v/>
      </c>
      <c r="F293" s="22" t="str">
        <f>IFERROR(VLOOKUP($A293&amp;TEXT(F$3,"dd/mm/yyyy")&amp;$D$2,tbReporteAsistencia[[#All],[SerialDeBusqueda]:[FechaRegistro]],3,FALSE),"")</f>
        <v/>
      </c>
      <c r="G293" s="22" t="str">
        <f>IFERROR(VLOOKUP($A293&amp;TEXT(G$3,"dd/mm/yyyy")&amp;$D$2,tbReporteAsistencia[[#All],[SerialDeBusqueda]:[FechaRegistro]],3,FALSE),"")</f>
        <v/>
      </c>
      <c r="H293" s="22" t="str">
        <f>IFERROR(VLOOKUP($A293&amp;TEXT(H$3,"dd/mm/yyyy")&amp;$D$2,tbReporteAsistencia[[#All],[SerialDeBusqueda]:[FechaRegistro]],3,FALSE),"")</f>
        <v/>
      </c>
      <c r="I293" s="22" t="str">
        <f>IFERROR(VLOOKUP($A293&amp;TEXT(I$3,"dd/mm/yyyy")&amp;$D$2,tbReporteAsistencia[[#All],[SerialDeBusqueda]:[FechaRegistro]],3,FALSE),"")</f>
        <v/>
      </c>
      <c r="J293" s="22" t="str">
        <f>IFERROR(VLOOKUP($A293&amp;TEXT(J$3,"dd/mm/yyyy")&amp;$D$2,tbReporteAsistencia[[#All],[SerialDeBusqueda]:[FechaRegistro]],3,FALSE),"")</f>
        <v/>
      </c>
      <c r="K293" s="22" t="str">
        <f>IFERROR(VLOOKUP($A293&amp;TEXT(K$3,"dd/mm/yyyy")&amp;$D$2,tbReporteAsistencia[[#All],[SerialDeBusqueda]:[FechaRegistro]],3,FALSE),"")</f>
        <v/>
      </c>
      <c r="L293" s="22" t="str">
        <f>IFERROR(VLOOKUP($A293&amp;TEXT(L$3,"dd/mm/yyyy")&amp;$D$2,tbReporteAsistencia[[#All],[SerialDeBusqueda]:[FechaRegistro]],3,FALSE),"")</f>
        <v/>
      </c>
      <c r="M293" s="22" t="str">
        <f>IFERROR(VLOOKUP($A293&amp;TEXT(M$3,"dd/mm/yyyy")&amp;$D$2,tbReporteAsistencia[[#All],[SerialDeBusqueda]:[FechaRegistro]],3,FALSE),"")</f>
        <v/>
      </c>
      <c r="N293" s="22" t="str">
        <f>IFERROR(VLOOKUP($A293&amp;TEXT(N$3,"dd/mm/yyyy")&amp;$D$2,tbReporteAsistencia[[#All],[SerialDeBusqueda]:[FechaRegistro]],3,FALSE),"")</f>
        <v/>
      </c>
      <c r="O293" s="22" t="str">
        <f>IFERROR(VLOOKUP($A293&amp;TEXT(O$3,"dd/mm/yyyy")&amp;$D$2,tbReporteAsistencia[[#All],[SerialDeBusqueda]:[FechaRegistro]],3,FALSE),"")</f>
        <v/>
      </c>
      <c r="P293" s="22" t="str">
        <f>IFERROR(VLOOKUP($A293&amp;TEXT(P$3,"dd/mm/yyyy")&amp;$D$2,tbReporteAsistencia[[#All],[SerialDeBusqueda]:[FechaRegistro]],3,FALSE),"")</f>
        <v/>
      </c>
      <c r="Q293" s="22" t="str">
        <f>IFERROR(VLOOKUP($A293&amp;TEXT(Q$3,"dd/mm/yyyy")&amp;$D$2,tbReporteAsistencia[[#All],[SerialDeBusqueda]:[FechaRegistro]],3,FALSE),"")</f>
        <v/>
      </c>
      <c r="R293" s="22" t="str">
        <f>IFERROR(VLOOKUP($A293&amp;TEXT(R$3,"dd/mm/yyyy")&amp;$D$2,tbReporteAsistencia[[#All],[SerialDeBusqueda]:[FechaRegistro]],3,FALSE),"")</f>
        <v/>
      </c>
      <c r="S293" s="22" t="str">
        <f>IFERROR(VLOOKUP($A293&amp;TEXT(S$3,"dd/mm/yyyy")&amp;$D$2,tbReporteAsistencia[[#All],[SerialDeBusqueda]:[FechaRegistro]],3,FALSE),"")</f>
        <v/>
      </c>
    </row>
    <row r="294" spans="1:19">
      <c r="A294" s="8">
        <f>Plantilla!A295</f>
        <v>0</v>
      </c>
      <c r="B294" s="8">
        <f>Plantilla!B295</f>
        <v>0</v>
      </c>
      <c r="C294" s="8">
        <f>Plantilla!C295</f>
        <v>0</v>
      </c>
      <c r="D294" s="22" t="str">
        <f>IFERROR(VLOOKUP($A294&amp;TEXT(D$3,"dd/mm/yyyy")&amp;$D$2,tbReporteAsistencia[[#All],[SerialDeBusqueda]:[FechaRegistro]],3,FALSE),"")</f>
        <v/>
      </c>
      <c r="E294" s="22" t="str">
        <f>IFERROR(VLOOKUP($A294&amp;TEXT(E$3,"dd/mm/yyyy")&amp;$D$2,tbReporteAsistencia[[#All],[SerialDeBusqueda]:[FechaRegistro]],3,FALSE),"")</f>
        <v/>
      </c>
      <c r="F294" s="22" t="str">
        <f>IFERROR(VLOOKUP($A294&amp;TEXT(F$3,"dd/mm/yyyy")&amp;$D$2,tbReporteAsistencia[[#All],[SerialDeBusqueda]:[FechaRegistro]],3,FALSE),"")</f>
        <v/>
      </c>
      <c r="G294" s="22" t="str">
        <f>IFERROR(VLOOKUP($A294&amp;TEXT(G$3,"dd/mm/yyyy")&amp;$D$2,tbReporteAsistencia[[#All],[SerialDeBusqueda]:[FechaRegistro]],3,FALSE),"")</f>
        <v/>
      </c>
      <c r="H294" s="22" t="str">
        <f>IFERROR(VLOOKUP($A294&amp;TEXT(H$3,"dd/mm/yyyy")&amp;$D$2,tbReporteAsistencia[[#All],[SerialDeBusqueda]:[FechaRegistro]],3,FALSE),"")</f>
        <v/>
      </c>
      <c r="I294" s="22" t="str">
        <f>IFERROR(VLOOKUP($A294&amp;TEXT(I$3,"dd/mm/yyyy")&amp;$D$2,tbReporteAsistencia[[#All],[SerialDeBusqueda]:[FechaRegistro]],3,FALSE),"")</f>
        <v/>
      </c>
      <c r="J294" s="22" t="str">
        <f>IFERROR(VLOOKUP($A294&amp;TEXT(J$3,"dd/mm/yyyy")&amp;$D$2,tbReporteAsistencia[[#All],[SerialDeBusqueda]:[FechaRegistro]],3,FALSE),"")</f>
        <v/>
      </c>
      <c r="K294" s="22" t="str">
        <f>IFERROR(VLOOKUP($A294&amp;TEXT(K$3,"dd/mm/yyyy")&amp;$D$2,tbReporteAsistencia[[#All],[SerialDeBusqueda]:[FechaRegistro]],3,FALSE),"")</f>
        <v/>
      </c>
      <c r="L294" s="22" t="str">
        <f>IFERROR(VLOOKUP($A294&amp;TEXT(L$3,"dd/mm/yyyy")&amp;$D$2,tbReporteAsistencia[[#All],[SerialDeBusqueda]:[FechaRegistro]],3,FALSE),"")</f>
        <v/>
      </c>
      <c r="M294" s="22" t="str">
        <f>IFERROR(VLOOKUP($A294&amp;TEXT(M$3,"dd/mm/yyyy")&amp;$D$2,tbReporteAsistencia[[#All],[SerialDeBusqueda]:[FechaRegistro]],3,FALSE),"")</f>
        <v/>
      </c>
      <c r="N294" s="22" t="str">
        <f>IFERROR(VLOOKUP($A294&amp;TEXT(N$3,"dd/mm/yyyy")&amp;$D$2,tbReporteAsistencia[[#All],[SerialDeBusqueda]:[FechaRegistro]],3,FALSE),"")</f>
        <v/>
      </c>
      <c r="O294" s="22" t="str">
        <f>IFERROR(VLOOKUP($A294&amp;TEXT(O$3,"dd/mm/yyyy")&amp;$D$2,tbReporteAsistencia[[#All],[SerialDeBusqueda]:[FechaRegistro]],3,FALSE),"")</f>
        <v/>
      </c>
      <c r="P294" s="22" t="str">
        <f>IFERROR(VLOOKUP($A294&amp;TEXT(P$3,"dd/mm/yyyy")&amp;$D$2,tbReporteAsistencia[[#All],[SerialDeBusqueda]:[FechaRegistro]],3,FALSE),"")</f>
        <v/>
      </c>
      <c r="Q294" s="22" t="str">
        <f>IFERROR(VLOOKUP($A294&amp;TEXT(Q$3,"dd/mm/yyyy")&amp;$D$2,tbReporteAsistencia[[#All],[SerialDeBusqueda]:[FechaRegistro]],3,FALSE),"")</f>
        <v/>
      </c>
      <c r="R294" s="22" t="str">
        <f>IFERROR(VLOOKUP($A294&amp;TEXT(R$3,"dd/mm/yyyy")&amp;$D$2,tbReporteAsistencia[[#All],[SerialDeBusqueda]:[FechaRegistro]],3,FALSE),"")</f>
        <v/>
      </c>
      <c r="S294" s="22" t="str">
        <f>IFERROR(VLOOKUP($A294&amp;TEXT(S$3,"dd/mm/yyyy")&amp;$D$2,tbReporteAsistencia[[#All],[SerialDeBusqueda]:[FechaRegistro]],3,FALSE),"")</f>
        <v/>
      </c>
    </row>
    <row r="295" spans="1:19">
      <c r="A295" s="8">
        <f>Plantilla!A296</f>
        <v>0</v>
      </c>
      <c r="B295" s="8">
        <f>Plantilla!B296</f>
        <v>0</v>
      </c>
      <c r="C295" s="8">
        <f>Plantilla!C296</f>
        <v>0</v>
      </c>
      <c r="D295" s="22" t="str">
        <f>IFERROR(VLOOKUP($A295&amp;TEXT(D$3,"dd/mm/yyyy")&amp;$D$2,tbReporteAsistencia[[#All],[SerialDeBusqueda]:[FechaRegistro]],3,FALSE),"")</f>
        <v/>
      </c>
      <c r="E295" s="22" t="str">
        <f>IFERROR(VLOOKUP($A295&amp;TEXT(E$3,"dd/mm/yyyy")&amp;$D$2,tbReporteAsistencia[[#All],[SerialDeBusqueda]:[FechaRegistro]],3,FALSE),"")</f>
        <v/>
      </c>
      <c r="F295" s="22" t="str">
        <f>IFERROR(VLOOKUP($A295&amp;TEXT(F$3,"dd/mm/yyyy")&amp;$D$2,tbReporteAsistencia[[#All],[SerialDeBusqueda]:[FechaRegistro]],3,FALSE),"")</f>
        <v/>
      </c>
      <c r="G295" s="22" t="str">
        <f>IFERROR(VLOOKUP($A295&amp;TEXT(G$3,"dd/mm/yyyy")&amp;$D$2,tbReporteAsistencia[[#All],[SerialDeBusqueda]:[FechaRegistro]],3,FALSE),"")</f>
        <v/>
      </c>
      <c r="H295" s="22" t="str">
        <f>IFERROR(VLOOKUP($A295&amp;TEXT(H$3,"dd/mm/yyyy")&amp;$D$2,tbReporteAsistencia[[#All],[SerialDeBusqueda]:[FechaRegistro]],3,FALSE),"")</f>
        <v/>
      </c>
      <c r="I295" s="22" t="str">
        <f>IFERROR(VLOOKUP($A295&amp;TEXT(I$3,"dd/mm/yyyy")&amp;$D$2,tbReporteAsistencia[[#All],[SerialDeBusqueda]:[FechaRegistro]],3,FALSE),"")</f>
        <v/>
      </c>
      <c r="J295" s="22" t="str">
        <f>IFERROR(VLOOKUP($A295&amp;TEXT(J$3,"dd/mm/yyyy")&amp;$D$2,tbReporteAsistencia[[#All],[SerialDeBusqueda]:[FechaRegistro]],3,FALSE),"")</f>
        <v/>
      </c>
      <c r="K295" s="22" t="str">
        <f>IFERROR(VLOOKUP($A295&amp;TEXT(K$3,"dd/mm/yyyy")&amp;$D$2,tbReporteAsistencia[[#All],[SerialDeBusqueda]:[FechaRegistro]],3,FALSE),"")</f>
        <v/>
      </c>
      <c r="L295" s="22" t="str">
        <f>IFERROR(VLOOKUP($A295&amp;TEXT(L$3,"dd/mm/yyyy")&amp;$D$2,tbReporteAsistencia[[#All],[SerialDeBusqueda]:[FechaRegistro]],3,FALSE),"")</f>
        <v/>
      </c>
      <c r="M295" s="22" t="str">
        <f>IFERROR(VLOOKUP($A295&amp;TEXT(M$3,"dd/mm/yyyy")&amp;$D$2,tbReporteAsistencia[[#All],[SerialDeBusqueda]:[FechaRegistro]],3,FALSE),"")</f>
        <v/>
      </c>
      <c r="N295" s="22" t="str">
        <f>IFERROR(VLOOKUP($A295&amp;TEXT(N$3,"dd/mm/yyyy")&amp;$D$2,tbReporteAsistencia[[#All],[SerialDeBusqueda]:[FechaRegistro]],3,FALSE),"")</f>
        <v/>
      </c>
      <c r="O295" s="22" t="str">
        <f>IFERROR(VLOOKUP($A295&amp;TEXT(O$3,"dd/mm/yyyy")&amp;$D$2,tbReporteAsistencia[[#All],[SerialDeBusqueda]:[FechaRegistro]],3,FALSE),"")</f>
        <v/>
      </c>
      <c r="P295" s="22" t="str">
        <f>IFERROR(VLOOKUP($A295&amp;TEXT(P$3,"dd/mm/yyyy")&amp;$D$2,tbReporteAsistencia[[#All],[SerialDeBusqueda]:[FechaRegistro]],3,FALSE),"")</f>
        <v/>
      </c>
      <c r="Q295" s="22" t="str">
        <f>IFERROR(VLOOKUP($A295&amp;TEXT(Q$3,"dd/mm/yyyy")&amp;$D$2,tbReporteAsistencia[[#All],[SerialDeBusqueda]:[FechaRegistro]],3,FALSE),"")</f>
        <v/>
      </c>
      <c r="R295" s="22" t="str">
        <f>IFERROR(VLOOKUP($A295&amp;TEXT(R$3,"dd/mm/yyyy")&amp;$D$2,tbReporteAsistencia[[#All],[SerialDeBusqueda]:[FechaRegistro]],3,FALSE),"")</f>
        <v/>
      </c>
      <c r="S295" s="22" t="str">
        <f>IFERROR(VLOOKUP($A295&amp;TEXT(S$3,"dd/mm/yyyy")&amp;$D$2,tbReporteAsistencia[[#All],[SerialDeBusqueda]:[FechaRegistro]],3,FALSE),"")</f>
        <v/>
      </c>
    </row>
    <row r="296" spans="1:19">
      <c r="A296" s="8">
        <f>Plantilla!A297</f>
        <v>0</v>
      </c>
      <c r="B296" s="8">
        <f>Plantilla!B297</f>
        <v>0</v>
      </c>
      <c r="C296" s="8">
        <f>Plantilla!C297</f>
        <v>0</v>
      </c>
      <c r="D296" s="22" t="str">
        <f>IFERROR(VLOOKUP($A296&amp;TEXT(D$3,"dd/mm/yyyy")&amp;$D$2,tbReporteAsistencia[[#All],[SerialDeBusqueda]:[FechaRegistro]],3,FALSE),"")</f>
        <v/>
      </c>
      <c r="E296" s="22" t="str">
        <f>IFERROR(VLOOKUP($A296&amp;TEXT(E$3,"dd/mm/yyyy")&amp;$D$2,tbReporteAsistencia[[#All],[SerialDeBusqueda]:[FechaRegistro]],3,FALSE),"")</f>
        <v/>
      </c>
      <c r="F296" s="22" t="str">
        <f>IFERROR(VLOOKUP($A296&amp;TEXT(F$3,"dd/mm/yyyy")&amp;$D$2,tbReporteAsistencia[[#All],[SerialDeBusqueda]:[FechaRegistro]],3,FALSE),"")</f>
        <v/>
      </c>
      <c r="G296" s="22" t="str">
        <f>IFERROR(VLOOKUP($A296&amp;TEXT(G$3,"dd/mm/yyyy")&amp;$D$2,tbReporteAsistencia[[#All],[SerialDeBusqueda]:[FechaRegistro]],3,FALSE),"")</f>
        <v/>
      </c>
      <c r="H296" s="22" t="str">
        <f>IFERROR(VLOOKUP($A296&amp;TEXT(H$3,"dd/mm/yyyy")&amp;$D$2,tbReporteAsistencia[[#All],[SerialDeBusqueda]:[FechaRegistro]],3,FALSE),"")</f>
        <v/>
      </c>
      <c r="I296" s="22" t="str">
        <f>IFERROR(VLOOKUP($A296&amp;TEXT(I$3,"dd/mm/yyyy")&amp;$D$2,tbReporteAsistencia[[#All],[SerialDeBusqueda]:[FechaRegistro]],3,FALSE),"")</f>
        <v/>
      </c>
      <c r="J296" s="22" t="str">
        <f>IFERROR(VLOOKUP($A296&amp;TEXT(J$3,"dd/mm/yyyy")&amp;$D$2,tbReporteAsistencia[[#All],[SerialDeBusqueda]:[FechaRegistro]],3,FALSE),"")</f>
        <v/>
      </c>
      <c r="K296" s="22" t="str">
        <f>IFERROR(VLOOKUP($A296&amp;TEXT(K$3,"dd/mm/yyyy")&amp;$D$2,tbReporteAsistencia[[#All],[SerialDeBusqueda]:[FechaRegistro]],3,FALSE),"")</f>
        <v/>
      </c>
      <c r="L296" s="22" t="str">
        <f>IFERROR(VLOOKUP($A296&amp;TEXT(L$3,"dd/mm/yyyy")&amp;$D$2,tbReporteAsistencia[[#All],[SerialDeBusqueda]:[FechaRegistro]],3,FALSE),"")</f>
        <v/>
      </c>
      <c r="M296" s="22" t="str">
        <f>IFERROR(VLOOKUP($A296&amp;TEXT(M$3,"dd/mm/yyyy")&amp;$D$2,tbReporteAsistencia[[#All],[SerialDeBusqueda]:[FechaRegistro]],3,FALSE),"")</f>
        <v/>
      </c>
      <c r="N296" s="22" t="str">
        <f>IFERROR(VLOOKUP($A296&amp;TEXT(N$3,"dd/mm/yyyy")&amp;$D$2,tbReporteAsistencia[[#All],[SerialDeBusqueda]:[FechaRegistro]],3,FALSE),"")</f>
        <v/>
      </c>
      <c r="O296" s="22" t="str">
        <f>IFERROR(VLOOKUP($A296&amp;TEXT(O$3,"dd/mm/yyyy")&amp;$D$2,tbReporteAsistencia[[#All],[SerialDeBusqueda]:[FechaRegistro]],3,FALSE),"")</f>
        <v/>
      </c>
      <c r="P296" s="22" t="str">
        <f>IFERROR(VLOOKUP($A296&amp;TEXT(P$3,"dd/mm/yyyy")&amp;$D$2,tbReporteAsistencia[[#All],[SerialDeBusqueda]:[FechaRegistro]],3,FALSE),"")</f>
        <v/>
      </c>
      <c r="Q296" s="22" t="str">
        <f>IFERROR(VLOOKUP($A296&amp;TEXT(Q$3,"dd/mm/yyyy")&amp;$D$2,tbReporteAsistencia[[#All],[SerialDeBusqueda]:[FechaRegistro]],3,FALSE),"")</f>
        <v/>
      </c>
      <c r="R296" s="22" t="str">
        <f>IFERROR(VLOOKUP($A296&amp;TEXT(R$3,"dd/mm/yyyy")&amp;$D$2,tbReporteAsistencia[[#All],[SerialDeBusqueda]:[FechaRegistro]],3,FALSE),"")</f>
        <v/>
      </c>
      <c r="S296" s="22" t="str">
        <f>IFERROR(VLOOKUP($A296&amp;TEXT(S$3,"dd/mm/yyyy")&amp;$D$2,tbReporteAsistencia[[#All],[SerialDeBusqueda]:[FechaRegistro]],3,FALSE),"")</f>
        <v/>
      </c>
    </row>
    <row r="297" spans="1:19">
      <c r="A297" s="8">
        <f>Plantilla!A298</f>
        <v>0</v>
      </c>
      <c r="B297" s="8">
        <f>Plantilla!B298</f>
        <v>0</v>
      </c>
      <c r="C297" s="8">
        <f>Plantilla!C298</f>
        <v>0</v>
      </c>
      <c r="D297" s="22" t="str">
        <f>IFERROR(VLOOKUP($A297&amp;TEXT(D$3,"dd/mm/yyyy")&amp;$D$2,tbReporteAsistencia[[#All],[SerialDeBusqueda]:[FechaRegistro]],3,FALSE),"")</f>
        <v/>
      </c>
      <c r="E297" s="22" t="str">
        <f>IFERROR(VLOOKUP($A297&amp;TEXT(E$3,"dd/mm/yyyy")&amp;$D$2,tbReporteAsistencia[[#All],[SerialDeBusqueda]:[FechaRegistro]],3,FALSE),"")</f>
        <v/>
      </c>
      <c r="F297" s="22" t="str">
        <f>IFERROR(VLOOKUP($A297&amp;TEXT(F$3,"dd/mm/yyyy")&amp;$D$2,tbReporteAsistencia[[#All],[SerialDeBusqueda]:[FechaRegistro]],3,FALSE),"")</f>
        <v/>
      </c>
      <c r="G297" s="22" t="str">
        <f>IFERROR(VLOOKUP($A297&amp;TEXT(G$3,"dd/mm/yyyy")&amp;$D$2,tbReporteAsistencia[[#All],[SerialDeBusqueda]:[FechaRegistro]],3,FALSE),"")</f>
        <v/>
      </c>
      <c r="H297" s="22" t="str">
        <f>IFERROR(VLOOKUP($A297&amp;TEXT(H$3,"dd/mm/yyyy")&amp;$D$2,tbReporteAsistencia[[#All],[SerialDeBusqueda]:[FechaRegistro]],3,FALSE),"")</f>
        <v/>
      </c>
      <c r="I297" s="22" t="str">
        <f>IFERROR(VLOOKUP($A297&amp;TEXT(I$3,"dd/mm/yyyy")&amp;$D$2,tbReporteAsistencia[[#All],[SerialDeBusqueda]:[FechaRegistro]],3,FALSE),"")</f>
        <v/>
      </c>
      <c r="J297" s="22" t="str">
        <f>IFERROR(VLOOKUP($A297&amp;TEXT(J$3,"dd/mm/yyyy")&amp;$D$2,tbReporteAsistencia[[#All],[SerialDeBusqueda]:[FechaRegistro]],3,FALSE),"")</f>
        <v/>
      </c>
      <c r="K297" s="22" t="str">
        <f>IFERROR(VLOOKUP($A297&amp;TEXT(K$3,"dd/mm/yyyy")&amp;$D$2,tbReporteAsistencia[[#All],[SerialDeBusqueda]:[FechaRegistro]],3,FALSE),"")</f>
        <v/>
      </c>
      <c r="L297" s="22" t="str">
        <f>IFERROR(VLOOKUP($A297&amp;TEXT(L$3,"dd/mm/yyyy")&amp;$D$2,tbReporteAsistencia[[#All],[SerialDeBusqueda]:[FechaRegistro]],3,FALSE),"")</f>
        <v/>
      </c>
      <c r="M297" s="22" t="str">
        <f>IFERROR(VLOOKUP($A297&amp;TEXT(M$3,"dd/mm/yyyy")&amp;$D$2,tbReporteAsistencia[[#All],[SerialDeBusqueda]:[FechaRegistro]],3,FALSE),"")</f>
        <v/>
      </c>
      <c r="N297" s="22" t="str">
        <f>IFERROR(VLOOKUP($A297&amp;TEXT(N$3,"dd/mm/yyyy")&amp;$D$2,tbReporteAsistencia[[#All],[SerialDeBusqueda]:[FechaRegistro]],3,FALSE),"")</f>
        <v/>
      </c>
      <c r="O297" s="22" t="str">
        <f>IFERROR(VLOOKUP($A297&amp;TEXT(O$3,"dd/mm/yyyy")&amp;$D$2,tbReporteAsistencia[[#All],[SerialDeBusqueda]:[FechaRegistro]],3,FALSE),"")</f>
        <v/>
      </c>
      <c r="P297" s="22" t="str">
        <f>IFERROR(VLOOKUP($A297&amp;TEXT(P$3,"dd/mm/yyyy")&amp;$D$2,tbReporteAsistencia[[#All],[SerialDeBusqueda]:[FechaRegistro]],3,FALSE),"")</f>
        <v/>
      </c>
      <c r="Q297" s="22" t="str">
        <f>IFERROR(VLOOKUP($A297&amp;TEXT(Q$3,"dd/mm/yyyy")&amp;$D$2,tbReporteAsistencia[[#All],[SerialDeBusqueda]:[FechaRegistro]],3,FALSE),"")</f>
        <v/>
      </c>
      <c r="R297" s="22" t="str">
        <f>IFERROR(VLOOKUP($A297&amp;TEXT(R$3,"dd/mm/yyyy")&amp;$D$2,tbReporteAsistencia[[#All],[SerialDeBusqueda]:[FechaRegistro]],3,FALSE),"")</f>
        <v/>
      </c>
      <c r="S297" s="22" t="str">
        <f>IFERROR(VLOOKUP($A297&amp;TEXT(S$3,"dd/mm/yyyy")&amp;$D$2,tbReporteAsistencia[[#All],[SerialDeBusqueda]:[FechaRegistro]],3,FALSE),"")</f>
        <v/>
      </c>
    </row>
    <row r="298" spans="1:19">
      <c r="A298" s="8">
        <f>Plantilla!A299</f>
        <v>0</v>
      </c>
      <c r="B298" s="8">
        <f>Plantilla!B299</f>
        <v>0</v>
      </c>
      <c r="C298" s="8">
        <f>Plantilla!C299</f>
        <v>0</v>
      </c>
      <c r="D298" s="22" t="str">
        <f>IFERROR(VLOOKUP($A298&amp;TEXT(D$3,"dd/mm/yyyy")&amp;$D$2,tbReporteAsistencia[[#All],[SerialDeBusqueda]:[FechaRegistro]],3,FALSE),"")</f>
        <v/>
      </c>
      <c r="E298" s="22" t="str">
        <f>IFERROR(VLOOKUP($A298&amp;TEXT(E$3,"dd/mm/yyyy")&amp;$D$2,tbReporteAsistencia[[#All],[SerialDeBusqueda]:[FechaRegistro]],3,FALSE),"")</f>
        <v/>
      </c>
      <c r="F298" s="22" t="str">
        <f>IFERROR(VLOOKUP($A298&amp;TEXT(F$3,"dd/mm/yyyy")&amp;$D$2,tbReporteAsistencia[[#All],[SerialDeBusqueda]:[FechaRegistro]],3,FALSE),"")</f>
        <v/>
      </c>
      <c r="G298" s="22" t="str">
        <f>IFERROR(VLOOKUP($A298&amp;TEXT(G$3,"dd/mm/yyyy")&amp;$D$2,tbReporteAsistencia[[#All],[SerialDeBusqueda]:[FechaRegistro]],3,FALSE),"")</f>
        <v/>
      </c>
      <c r="H298" s="22" t="str">
        <f>IFERROR(VLOOKUP($A298&amp;TEXT(H$3,"dd/mm/yyyy")&amp;$D$2,tbReporteAsistencia[[#All],[SerialDeBusqueda]:[FechaRegistro]],3,FALSE),"")</f>
        <v/>
      </c>
      <c r="I298" s="22" t="str">
        <f>IFERROR(VLOOKUP($A298&amp;TEXT(I$3,"dd/mm/yyyy")&amp;$D$2,tbReporteAsistencia[[#All],[SerialDeBusqueda]:[FechaRegistro]],3,FALSE),"")</f>
        <v/>
      </c>
      <c r="J298" s="22" t="str">
        <f>IFERROR(VLOOKUP($A298&amp;TEXT(J$3,"dd/mm/yyyy")&amp;$D$2,tbReporteAsistencia[[#All],[SerialDeBusqueda]:[FechaRegistro]],3,FALSE),"")</f>
        <v/>
      </c>
      <c r="K298" s="22" t="str">
        <f>IFERROR(VLOOKUP($A298&amp;TEXT(K$3,"dd/mm/yyyy")&amp;$D$2,tbReporteAsistencia[[#All],[SerialDeBusqueda]:[FechaRegistro]],3,FALSE),"")</f>
        <v/>
      </c>
      <c r="L298" s="22" t="str">
        <f>IFERROR(VLOOKUP($A298&amp;TEXT(L$3,"dd/mm/yyyy")&amp;$D$2,tbReporteAsistencia[[#All],[SerialDeBusqueda]:[FechaRegistro]],3,FALSE),"")</f>
        <v/>
      </c>
      <c r="M298" s="22" t="str">
        <f>IFERROR(VLOOKUP($A298&amp;TEXT(M$3,"dd/mm/yyyy")&amp;$D$2,tbReporteAsistencia[[#All],[SerialDeBusqueda]:[FechaRegistro]],3,FALSE),"")</f>
        <v/>
      </c>
      <c r="N298" s="22" t="str">
        <f>IFERROR(VLOOKUP($A298&amp;TEXT(N$3,"dd/mm/yyyy")&amp;$D$2,tbReporteAsistencia[[#All],[SerialDeBusqueda]:[FechaRegistro]],3,FALSE),"")</f>
        <v/>
      </c>
      <c r="O298" s="22" t="str">
        <f>IFERROR(VLOOKUP($A298&amp;TEXT(O$3,"dd/mm/yyyy")&amp;$D$2,tbReporteAsistencia[[#All],[SerialDeBusqueda]:[FechaRegistro]],3,FALSE),"")</f>
        <v/>
      </c>
      <c r="P298" s="22" t="str">
        <f>IFERROR(VLOOKUP($A298&amp;TEXT(P$3,"dd/mm/yyyy")&amp;$D$2,tbReporteAsistencia[[#All],[SerialDeBusqueda]:[FechaRegistro]],3,FALSE),"")</f>
        <v/>
      </c>
      <c r="Q298" s="22" t="str">
        <f>IFERROR(VLOOKUP($A298&amp;TEXT(Q$3,"dd/mm/yyyy")&amp;$D$2,tbReporteAsistencia[[#All],[SerialDeBusqueda]:[FechaRegistro]],3,FALSE),"")</f>
        <v/>
      </c>
      <c r="R298" s="22" t="str">
        <f>IFERROR(VLOOKUP($A298&amp;TEXT(R$3,"dd/mm/yyyy")&amp;$D$2,tbReporteAsistencia[[#All],[SerialDeBusqueda]:[FechaRegistro]],3,FALSE),"")</f>
        <v/>
      </c>
      <c r="S298" s="22" t="str">
        <f>IFERROR(VLOOKUP($A298&amp;TEXT(S$3,"dd/mm/yyyy")&amp;$D$2,tbReporteAsistencia[[#All],[SerialDeBusqueda]:[FechaRegistro]],3,FALSE),"")</f>
        <v/>
      </c>
    </row>
    <row r="299" spans="1:19">
      <c r="A299" s="8">
        <f>Plantilla!A300</f>
        <v>0</v>
      </c>
      <c r="B299" s="8">
        <f>Plantilla!B300</f>
        <v>0</v>
      </c>
      <c r="C299" s="8">
        <f>Plantilla!C300</f>
        <v>0</v>
      </c>
      <c r="D299" s="22" t="str">
        <f>IFERROR(VLOOKUP($A299&amp;TEXT(D$3,"dd/mm/yyyy")&amp;$D$2,tbReporteAsistencia[[#All],[SerialDeBusqueda]:[FechaRegistro]],3,FALSE),"")</f>
        <v/>
      </c>
      <c r="E299" s="22" t="str">
        <f>IFERROR(VLOOKUP($A299&amp;TEXT(E$3,"dd/mm/yyyy")&amp;$D$2,tbReporteAsistencia[[#All],[SerialDeBusqueda]:[FechaRegistro]],3,FALSE),"")</f>
        <v/>
      </c>
      <c r="F299" s="22" t="str">
        <f>IFERROR(VLOOKUP($A299&amp;TEXT(F$3,"dd/mm/yyyy")&amp;$D$2,tbReporteAsistencia[[#All],[SerialDeBusqueda]:[FechaRegistro]],3,FALSE),"")</f>
        <v/>
      </c>
      <c r="G299" s="22" t="str">
        <f>IFERROR(VLOOKUP($A299&amp;TEXT(G$3,"dd/mm/yyyy")&amp;$D$2,tbReporteAsistencia[[#All],[SerialDeBusqueda]:[FechaRegistro]],3,FALSE),"")</f>
        <v/>
      </c>
      <c r="H299" s="22" t="str">
        <f>IFERROR(VLOOKUP($A299&amp;TEXT(H$3,"dd/mm/yyyy")&amp;$D$2,tbReporteAsistencia[[#All],[SerialDeBusqueda]:[FechaRegistro]],3,FALSE),"")</f>
        <v/>
      </c>
      <c r="I299" s="22" t="str">
        <f>IFERROR(VLOOKUP($A299&amp;TEXT(I$3,"dd/mm/yyyy")&amp;$D$2,tbReporteAsistencia[[#All],[SerialDeBusqueda]:[FechaRegistro]],3,FALSE),"")</f>
        <v/>
      </c>
      <c r="J299" s="22" t="str">
        <f>IFERROR(VLOOKUP($A299&amp;TEXT(J$3,"dd/mm/yyyy")&amp;$D$2,tbReporteAsistencia[[#All],[SerialDeBusqueda]:[FechaRegistro]],3,FALSE),"")</f>
        <v/>
      </c>
      <c r="K299" s="22" t="str">
        <f>IFERROR(VLOOKUP($A299&amp;TEXT(K$3,"dd/mm/yyyy")&amp;$D$2,tbReporteAsistencia[[#All],[SerialDeBusqueda]:[FechaRegistro]],3,FALSE),"")</f>
        <v/>
      </c>
      <c r="L299" s="22" t="str">
        <f>IFERROR(VLOOKUP($A299&amp;TEXT(L$3,"dd/mm/yyyy")&amp;$D$2,tbReporteAsistencia[[#All],[SerialDeBusqueda]:[FechaRegistro]],3,FALSE),"")</f>
        <v/>
      </c>
      <c r="M299" s="22" t="str">
        <f>IFERROR(VLOOKUP($A299&amp;TEXT(M$3,"dd/mm/yyyy")&amp;$D$2,tbReporteAsistencia[[#All],[SerialDeBusqueda]:[FechaRegistro]],3,FALSE),"")</f>
        <v/>
      </c>
      <c r="N299" s="22" t="str">
        <f>IFERROR(VLOOKUP($A299&amp;TEXT(N$3,"dd/mm/yyyy")&amp;$D$2,tbReporteAsistencia[[#All],[SerialDeBusqueda]:[FechaRegistro]],3,FALSE),"")</f>
        <v/>
      </c>
      <c r="O299" s="22" t="str">
        <f>IFERROR(VLOOKUP($A299&amp;TEXT(O$3,"dd/mm/yyyy")&amp;$D$2,tbReporteAsistencia[[#All],[SerialDeBusqueda]:[FechaRegistro]],3,FALSE),"")</f>
        <v/>
      </c>
      <c r="P299" s="22" t="str">
        <f>IFERROR(VLOOKUP($A299&amp;TEXT(P$3,"dd/mm/yyyy")&amp;$D$2,tbReporteAsistencia[[#All],[SerialDeBusqueda]:[FechaRegistro]],3,FALSE),"")</f>
        <v/>
      </c>
      <c r="Q299" s="22" t="str">
        <f>IFERROR(VLOOKUP($A299&amp;TEXT(Q$3,"dd/mm/yyyy")&amp;$D$2,tbReporteAsistencia[[#All],[SerialDeBusqueda]:[FechaRegistro]],3,FALSE),"")</f>
        <v/>
      </c>
      <c r="R299" s="22" t="str">
        <f>IFERROR(VLOOKUP($A299&amp;TEXT(R$3,"dd/mm/yyyy")&amp;$D$2,tbReporteAsistencia[[#All],[SerialDeBusqueda]:[FechaRegistro]],3,FALSE),"")</f>
        <v/>
      </c>
      <c r="S299" s="22" t="str">
        <f>IFERROR(VLOOKUP($A299&amp;TEXT(S$3,"dd/mm/yyyy")&amp;$D$2,tbReporteAsistencia[[#All],[SerialDeBusqueda]:[FechaRegistro]],3,FALSE),"")</f>
        <v/>
      </c>
    </row>
    <row r="300" spans="1:19">
      <c r="A300" s="8">
        <f>Plantilla!A301</f>
        <v>0</v>
      </c>
      <c r="B300" s="8">
        <f>Plantilla!B301</f>
        <v>0</v>
      </c>
      <c r="C300" s="8">
        <f>Plantilla!C301</f>
        <v>0</v>
      </c>
      <c r="D300" s="22" t="str">
        <f>IFERROR(VLOOKUP($A300&amp;TEXT(D$3,"dd/mm/yyyy")&amp;$D$2,tbReporteAsistencia[[#All],[SerialDeBusqueda]:[FechaRegistro]],3,FALSE),"")</f>
        <v/>
      </c>
      <c r="E300" s="22" t="str">
        <f>IFERROR(VLOOKUP($A300&amp;TEXT(E$3,"dd/mm/yyyy")&amp;$D$2,tbReporteAsistencia[[#All],[SerialDeBusqueda]:[FechaRegistro]],3,FALSE),"")</f>
        <v/>
      </c>
      <c r="F300" s="22" t="str">
        <f>IFERROR(VLOOKUP($A300&amp;TEXT(F$3,"dd/mm/yyyy")&amp;$D$2,tbReporteAsistencia[[#All],[SerialDeBusqueda]:[FechaRegistro]],3,FALSE),"")</f>
        <v/>
      </c>
      <c r="G300" s="22" t="str">
        <f>IFERROR(VLOOKUP($A300&amp;TEXT(G$3,"dd/mm/yyyy")&amp;$D$2,tbReporteAsistencia[[#All],[SerialDeBusqueda]:[FechaRegistro]],3,FALSE),"")</f>
        <v/>
      </c>
      <c r="H300" s="22" t="str">
        <f>IFERROR(VLOOKUP($A300&amp;TEXT(H$3,"dd/mm/yyyy")&amp;$D$2,tbReporteAsistencia[[#All],[SerialDeBusqueda]:[FechaRegistro]],3,FALSE),"")</f>
        <v/>
      </c>
      <c r="I300" s="22" t="str">
        <f>IFERROR(VLOOKUP($A300&amp;TEXT(I$3,"dd/mm/yyyy")&amp;$D$2,tbReporteAsistencia[[#All],[SerialDeBusqueda]:[FechaRegistro]],3,FALSE),"")</f>
        <v/>
      </c>
      <c r="J300" s="22" t="str">
        <f>IFERROR(VLOOKUP($A300&amp;TEXT(J$3,"dd/mm/yyyy")&amp;$D$2,tbReporteAsistencia[[#All],[SerialDeBusqueda]:[FechaRegistro]],3,FALSE),"")</f>
        <v/>
      </c>
      <c r="K300" s="22" t="str">
        <f>IFERROR(VLOOKUP($A300&amp;TEXT(K$3,"dd/mm/yyyy")&amp;$D$2,tbReporteAsistencia[[#All],[SerialDeBusqueda]:[FechaRegistro]],3,FALSE),"")</f>
        <v/>
      </c>
      <c r="L300" s="22" t="str">
        <f>IFERROR(VLOOKUP($A300&amp;TEXT(L$3,"dd/mm/yyyy")&amp;$D$2,tbReporteAsistencia[[#All],[SerialDeBusqueda]:[FechaRegistro]],3,FALSE),"")</f>
        <v/>
      </c>
      <c r="M300" s="22" t="str">
        <f>IFERROR(VLOOKUP($A300&amp;TEXT(M$3,"dd/mm/yyyy")&amp;$D$2,tbReporteAsistencia[[#All],[SerialDeBusqueda]:[FechaRegistro]],3,FALSE),"")</f>
        <v/>
      </c>
      <c r="N300" s="22" t="str">
        <f>IFERROR(VLOOKUP($A300&amp;TEXT(N$3,"dd/mm/yyyy")&amp;$D$2,tbReporteAsistencia[[#All],[SerialDeBusqueda]:[FechaRegistro]],3,FALSE),"")</f>
        <v/>
      </c>
      <c r="O300" s="22" t="str">
        <f>IFERROR(VLOOKUP($A300&amp;TEXT(O$3,"dd/mm/yyyy")&amp;$D$2,tbReporteAsistencia[[#All],[SerialDeBusqueda]:[FechaRegistro]],3,FALSE),"")</f>
        <v/>
      </c>
      <c r="P300" s="22" t="str">
        <f>IFERROR(VLOOKUP($A300&amp;TEXT(P$3,"dd/mm/yyyy")&amp;$D$2,tbReporteAsistencia[[#All],[SerialDeBusqueda]:[FechaRegistro]],3,FALSE),"")</f>
        <v/>
      </c>
      <c r="Q300" s="22" t="str">
        <f>IFERROR(VLOOKUP($A300&amp;TEXT(Q$3,"dd/mm/yyyy")&amp;$D$2,tbReporteAsistencia[[#All],[SerialDeBusqueda]:[FechaRegistro]],3,FALSE),"")</f>
        <v/>
      </c>
      <c r="R300" s="22" t="str">
        <f>IFERROR(VLOOKUP($A300&amp;TEXT(R$3,"dd/mm/yyyy")&amp;$D$2,tbReporteAsistencia[[#All],[SerialDeBusqueda]:[FechaRegistro]],3,FALSE),"")</f>
        <v/>
      </c>
      <c r="S300" s="22" t="str">
        <f>IFERROR(VLOOKUP($A300&amp;TEXT(S$3,"dd/mm/yyyy")&amp;$D$2,tbReporteAsistencia[[#All],[SerialDeBusqueda]:[FechaRegistro]],3,FALSE),"")</f>
        <v/>
      </c>
    </row>
    <row r="301" spans="1:19">
      <c r="A301" s="8">
        <f>Plantilla!A302</f>
        <v>0</v>
      </c>
      <c r="B301" s="8">
        <f>Plantilla!B302</f>
        <v>0</v>
      </c>
      <c r="C301" s="8">
        <f>Plantilla!C302</f>
        <v>0</v>
      </c>
      <c r="D301" s="22" t="str">
        <f>IFERROR(VLOOKUP($A301&amp;TEXT(D$3,"dd/mm/yyyy")&amp;$D$2,tbReporteAsistencia[[#All],[SerialDeBusqueda]:[FechaRegistro]],3,FALSE),"")</f>
        <v/>
      </c>
      <c r="E301" s="22" t="str">
        <f>IFERROR(VLOOKUP($A301&amp;TEXT(E$3,"dd/mm/yyyy")&amp;$D$2,tbReporteAsistencia[[#All],[SerialDeBusqueda]:[FechaRegistro]],3,FALSE),"")</f>
        <v/>
      </c>
      <c r="F301" s="22" t="str">
        <f>IFERROR(VLOOKUP($A301&amp;TEXT(F$3,"dd/mm/yyyy")&amp;$D$2,tbReporteAsistencia[[#All],[SerialDeBusqueda]:[FechaRegistro]],3,FALSE),"")</f>
        <v/>
      </c>
      <c r="G301" s="22" t="str">
        <f>IFERROR(VLOOKUP($A301&amp;TEXT(G$3,"dd/mm/yyyy")&amp;$D$2,tbReporteAsistencia[[#All],[SerialDeBusqueda]:[FechaRegistro]],3,FALSE),"")</f>
        <v/>
      </c>
      <c r="H301" s="22" t="str">
        <f>IFERROR(VLOOKUP($A301&amp;TEXT(H$3,"dd/mm/yyyy")&amp;$D$2,tbReporteAsistencia[[#All],[SerialDeBusqueda]:[FechaRegistro]],3,FALSE),"")</f>
        <v/>
      </c>
      <c r="I301" s="22" t="str">
        <f>IFERROR(VLOOKUP($A301&amp;TEXT(I$3,"dd/mm/yyyy")&amp;$D$2,tbReporteAsistencia[[#All],[SerialDeBusqueda]:[FechaRegistro]],3,FALSE),"")</f>
        <v/>
      </c>
      <c r="J301" s="22" t="str">
        <f>IFERROR(VLOOKUP($A301&amp;TEXT(J$3,"dd/mm/yyyy")&amp;$D$2,tbReporteAsistencia[[#All],[SerialDeBusqueda]:[FechaRegistro]],3,FALSE),"")</f>
        <v/>
      </c>
      <c r="K301" s="22" t="str">
        <f>IFERROR(VLOOKUP($A301&amp;TEXT(K$3,"dd/mm/yyyy")&amp;$D$2,tbReporteAsistencia[[#All],[SerialDeBusqueda]:[FechaRegistro]],3,FALSE),"")</f>
        <v/>
      </c>
      <c r="L301" s="22" t="str">
        <f>IFERROR(VLOOKUP($A301&amp;TEXT(L$3,"dd/mm/yyyy")&amp;$D$2,tbReporteAsistencia[[#All],[SerialDeBusqueda]:[FechaRegistro]],3,FALSE),"")</f>
        <v/>
      </c>
      <c r="M301" s="22" t="str">
        <f>IFERROR(VLOOKUP($A301&amp;TEXT(M$3,"dd/mm/yyyy")&amp;$D$2,tbReporteAsistencia[[#All],[SerialDeBusqueda]:[FechaRegistro]],3,FALSE),"")</f>
        <v/>
      </c>
      <c r="N301" s="22" t="str">
        <f>IFERROR(VLOOKUP($A301&amp;TEXT(N$3,"dd/mm/yyyy")&amp;$D$2,tbReporteAsistencia[[#All],[SerialDeBusqueda]:[FechaRegistro]],3,FALSE),"")</f>
        <v/>
      </c>
      <c r="O301" s="22" t="str">
        <f>IFERROR(VLOOKUP($A301&amp;TEXT(O$3,"dd/mm/yyyy")&amp;$D$2,tbReporteAsistencia[[#All],[SerialDeBusqueda]:[FechaRegistro]],3,FALSE),"")</f>
        <v/>
      </c>
      <c r="P301" s="22" t="str">
        <f>IFERROR(VLOOKUP($A301&amp;TEXT(P$3,"dd/mm/yyyy")&amp;$D$2,tbReporteAsistencia[[#All],[SerialDeBusqueda]:[FechaRegistro]],3,FALSE),"")</f>
        <v/>
      </c>
      <c r="Q301" s="22" t="str">
        <f>IFERROR(VLOOKUP($A301&amp;TEXT(Q$3,"dd/mm/yyyy")&amp;$D$2,tbReporteAsistencia[[#All],[SerialDeBusqueda]:[FechaRegistro]],3,FALSE),"")</f>
        <v/>
      </c>
      <c r="R301" s="22" t="str">
        <f>IFERROR(VLOOKUP($A301&amp;TEXT(R$3,"dd/mm/yyyy")&amp;$D$2,tbReporteAsistencia[[#All],[SerialDeBusqueda]:[FechaRegistro]],3,FALSE),"")</f>
        <v/>
      </c>
      <c r="S301" s="22" t="str">
        <f>IFERROR(VLOOKUP($A301&amp;TEXT(S$3,"dd/mm/yyyy")&amp;$D$2,tbReporteAsistencia[[#All],[SerialDeBusqueda]:[FechaRegistro]],3,FALSE),"")</f>
        <v/>
      </c>
    </row>
    <row r="302" spans="1:19">
      <c r="A302" s="8">
        <f>Plantilla!A303</f>
        <v>0</v>
      </c>
      <c r="B302" s="8">
        <f>Plantilla!B303</f>
        <v>0</v>
      </c>
      <c r="C302" s="8">
        <f>Plantilla!C303</f>
        <v>0</v>
      </c>
      <c r="D302" s="22" t="str">
        <f>IFERROR(VLOOKUP($A302&amp;TEXT(D$3,"dd/mm/yyyy")&amp;$D$2,tbReporteAsistencia[[#All],[SerialDeBusqueda]:[FechaRegistro]],3,FALSE),"")</f>
        <v/>
      </c>
      <c r="E302" s="22" t="str">
        <f>IFERROR(VLOOKUP($A302&amp;TEXT(E$3,"dd/mm/yyyy")&amp;$D$2,tbReporteAsistencia[[#All],[SerialDeBusqueda]:[FechaRegistro]],3,FALSE),"")</f>
        <v/>
      </c>
      <c r="F302" s="22" t="str">
        <f>IFERROR(VLOOKUP($A302&amp;TEXT(F$3,"dd/mm/yyyy")&amp;$D$2,tbReporteAsistencia[[#All],[SerialDeBusqueda]:[FechaRegistro]],3,FALSE),"")</f>
        <v/>
      </c>
      <c r="G302" s="22" t="str">
        <f>IFERROR(VLOOKUP($A302&amp;TEXT(G$3,"dd/mm/yyyy")&amp;$D$2,tbReporteAsistencia[[#All],[SerialDeBusqueda]:[FechaRegistro]],3,FALSE),"")</f>
        <v/>
      </c>
      <c r="H302" s="22" t="str">
        <f>IFERROR(VLOOKUP($A302&amp;TEXT(H$3,"dd/mm/yyyy")&amp;$D$2,tbReporteAsistencia[[#All],[SerialDeBusqueda]:[FechaRegistro]],3,FALSE),"")</f>
        <v/>
      </c>
      <c r="I302" s="22" t="str">
        <f>IFERROR(VLOOKUP($A302&amp;TEXT(I$3,"dd/mm/yyyy")&amp;$D$2,tbReporteAsistencia[[#All],[SerialDeBusqueda]:[FechaRegistro]],3,FALSE),"")</f>
        <v/>
      </c>
      <c r="J302" s="22" t="str">
        <f>IFERROR(VLOOKUP($A302&amp;TEXT(J$3,"dd/mm/yyyy")&amp;$D$2,tbReporteAsistencia[[#All],[SerialDeBusqueda]:[FechaRegistro]],3,FALSE),"")</f>
        <v/>
      </c>
      <c r="K302" s="22" t="str">
        <f>IFERROR(VLOOKUP($A302&amp;TEXT(K$3,"dd/mm/yyyy")&amp;$D$2,tbReporteAsistencia[[#All],[SerialDeBusqueda]:[FechaRegistro]],3,FALSE),"")</f>
        <v/>
      </c>
      <c r="L302" s="22" t="str">
        <f>IFERROR(VLOOKUP($A302&amp;TEXT(L$3,"dd/mm/yyyy")&amp;$D$2,tbReporteAsistencia[[#All],[SerialDeBusqueda]:[FechaRegistro]],3,FALSE),"")</f>
        <v/>
      </c>
      <c r="M302" s="22" t="str">
        <f>IFERROR(VLOOKUP($A302&amp;TEXT(M$3,"dd/mm/yyyy")&amp;$D$2,tbReporteAsistencia[[#All],[SerialDeBusqueda]:[FechaRegistro]],3,FALSE),"")</f>
        <v/>
      </c>
      <c r="N302" s="22" t="str">
        <f>IFERROR(VLOOKUP($A302&amp;TEXT(N$3,"dd/mm/yyyy")&amp;$D$2,tbReporteAsistencia[[#All],[SerialDeBusqueda]:[FechaRegistro]],3,FALSE),"")</f>
        <v/>
      </c>
      <c r="O302" s="22" t="str">
        <f>IFERROR(VLOOKUP($A302&amp;TEXT(O$3,"dd/mm/yyyy")&amp;$D$2,tbReporteAsistencia[[#All],[SerialDeBusqueda]:[FechaRegistro]],3,FALSE),"")</f>
        <v/>
      </c>
      <c r="P302" s="22" t="str">
        <f>IFERROR(VLOOKUP($A302&amp;TEXT(P$3,"dd/mm/yyyy")&amp;$D$2,tbReporteAsistencia[[#All],[SerialDeBusqueda]:[FechaRegistro]],3,FALSE),"")</f>
        <v/>
      </c>
      <c r="Q302" s="22" t="str">
        <f>IFERROR(VLOOKUP($A302&amp;TEXT(Q$3,"dd/mm/yyyy")&amp;$D$2,tbReporteAsistencia[[#All],[SerialDeBusqueda]:[FechaRegistro]],3,FALSE),"")</f>
        <v/>
      </c>
      <c r="R302" s="22" t="str">
        <f>IFERROR(VLOOKUP($A302&amp;TEXT(R$3,"dd/mm/yyyy")&amp;$D$2,tbReporteAsistencia[[#All],[SerialDeBusqueda]:[FechaRegistro]],3,FALSE),"")</f>
        <v/>
      </c>
      <c r="S302" s="22" t="str">
        <f>IFERROR(VLOOKUP($A302&amp;TEXT(S$3,"dd/mm/yyyy")&amp;$D$2,tbReporteAsistencia[[#All],[SerialDeBusqueda]:[FechaRegistro]],3,FALSE),"")</f>
        <v/>
      </c>
    </row>
    <row r="303" spans="1:19">
      <c r="A303" s="8">
        <f>Plantilla!A304</f>
        <v>0</v>
      </c>
      <c r="B303" s="8">
        <f>Plantilla!B304</f>
        <v>0</v>
      </c>
      <c r="C303" s="8">
        <f>Plantilla!C304</f>
        <v>0</v>
      </c>
      <c r="D303" s="22" t="str">
        <f>IFERROR(VLOOKUP($A303&amp;TEXT(D$3,"dd/mm/yyyy")&amp;$D$2,tbReporteAsistencia[[#All],[SerialDeBusqueda]:[FechaRegistro]],3,FALSE),"")</f>
        <v/>
      </c>
      <c r="E303" s="22" t="str">
        <f>IFERROR(VLOOKUP($A303&amp;TEXT(E$3,"dd/mm/yyyy")&amp;$D$2,tbReporteAsistencia[[#All],[SerialDeBusqueda]:[FechaRegistro]],3,FALSE),"")</f>
        <v/>
      </c>
      <c r="F303" s="22" t="str">
        <f>IFERROR(VLOOKUP($A303&amp;TEXT(F$3,"dd/mm/yyyy")&amp;$D$2,tbReporteAsistencia[[#All],[SerialDeBusqueda]:[FechaRegistro]],3,FALSE),"")</f>
        <v/>
      </c>
      <c r="G303" s="22" t="str">
        <f>IFERROR(VLOOKUP($A303&amp;TEXT(G$3,"dd/mm/yyyy")&amp;$D$2,tbReporteAsistencia[[#All],[SerialDeBusqueda]:[FechaRegistro]],3,FALSE),"")</f>
        <v/>
      </c>
      <c r="H303" s="22" t="str">
        <f>IFERROR(VLOOKUP($A303&amp;TEXT(H$3,"dd/mm/yyyy")&amp;$D$2,tbReporteAsistencia[[#All],[SerialDeBusqueda]:[FechaRegistro]],3,FALSE),"")</f>
        <v/>
      </c>
      <c r="I303" s="22" t="str">
        <f>IFERROR(VLOOKUP($A303&amp;TEXT(I$3,"dd/mm/yyyy")&amp;$D$2,tbReporteAsistencia[[#All],[SerialDeBusqueda]:[FechaRegistro]],3,FALSE),"")</f>
        <v/>
      </c>
      <c r="J303" s="22" t="str">
        <f>IFERROR(VLOOKUP($A303&amp;TEXT(J$3,"dd/mm/yyyy")&amp;$D$2,tbReporteAsistencia[[#All],[SerialDeBusqueda]:[FechaRegistro]],3,FALSE),"")</f>
        <v/>
      </c>
      <c r="K303" s="22" t="str">
        <f>IFERROR(VLOOKUP($A303&amp;TEXT(K$3,"dd/mm/yyyy")&amp;$D$2,tbReporteAsistencia[[#All],[SerialDeBusqueda]:[FechaRegistro]],3,FALSE),"")</f>
        <v/>
      </c>
      <c r="L303" s="22" t="str">
        <f>IFERROR(VLOOKUP($A303&amp;TEXT(L$3,"dd/mm/yyyy")&amp;$D$2,tbReporteAsistencia[[#All],[SerialDeBusqueda]:[FechaRegistro]],3,FALSE),"")</f>
        <v/>
      </c>
      <c r="M303" s="22" t="str">
        <f>IFERROR(VLOOKUP($A303&amp;TEXT(M$3,"dd/mm/yyyy")&amp;$D$2,tbReporteAsistencia[[#All],[SerialDeBusqueda]:[FechaRegistro]],3,FALSE),"")</f>
        <v/>
      </c>
      <c r="N303" s="22" t="str">
        <f>IFERROR(VLOOKUP($A303&amp;TEXT(N$3,"dd/mm/yyyy")&amp;$D$2,tbReporteAsistencia[[#All],[SerialDeBusqueda]:[FechaRegistro]],3,FALSE),"")</f>
        <v/>
      </c>
      <c r="O303" s="22" t="str">
        <f>IFERROR(VLOOKUP($A303&amp;TEXT(O$3,"dd/mm/yyyy")&amp;$D$2,tbReporteAsistencia[[#All],[SerialDeBusqueda]:[FechaRegistro]],3,FALSE),"")</f>
        <v/>
      </c>
      <c r="P303" s="22" t="str">
        <f>IFERROR(VLOOKUP($A303&amp;TEXT(P$3,"dd/mm/yyyy")&amp;$D$2,tbReporteAsistencia[[#All],[SerialDeBusqueda]:[FechaRegistro]],3,FALSE),"")</f>
        <v/>
      </c>
      <c r="Q303" s="22" t="str">
        <f>IFERROR(VLOOKUP($A303&amp;TEXT(Q$3,"dd/mm/yyyy")&amp;$D$2,tbReporteAsistencia[[#All],[SerialDeBusqueda]:[FechaRegistro]],3,FALSE),"")</f>
        <v/>
      </c>
      <c r="R303" s="22" t="str">
        <f>IFERROR(VLOOKUP($A303&amp;TEXT(R$3,"dd/mm/yyyy")&amp;$D$2,tbReporteAsistencia[[#All],[SerialDeBusqueda]:[FechaRegistro]],3,FALSE),"")</f>
        <v/>
      </c>
      <c r="S303" s="22" t="str">
        <f>IFERROR(VLOOKUP($A303&amp;TEXT(S$3,"dd/mm/yyyy")&amp;$D$2,tbReporteAsistencia[[#All],[SerialDeBusqueda]:[FechaRegistro]],3,FALSE),"")</f>
        <v/>
      </c>
    </row>
    <row r="304" spans="1:19">
      <c r="A304" s="8">
        <f>Plantilla!A305</f>
        <v>0</v>
      </c>
      <c r="B304" s="8">
        <f>Plantilla!B305</f>
        <v>0</v>
      </c>
      <c r="C304" s="8">
        <f>Plantilla!C305</f>
        <v>0</v>
      </c>
      <c r="D304" s="22" t="str">
        <f>IFERROR(VLOOKUP($A304&amp;TEXT(D$3,"dd/mm/yyyy")&amp;$D$2,tbReporteAsistencia[[#All],[SerialDeBusqueda]:[FechaRegistro]],3,FALSE),"")</f>
        <v/>
      </c>
      <c r="E304" s="22" t="str">
        <f>IFERROR(VLOOKUP($A304&amp;TEXT(E$3,"dd/mm/yyyy")&amp;$D$2,tbReporteAsistencia[[#All],[SerialDeBusqueda]:[FechaRegistro]],3,FALSE),"")</f>
        <v/>
      </c>
      <c r="F304" s="22" t="str">
        <f>IFERROR(VLOOKUP($A304&amp;TEXT(F$3,"dd/mm/yyyy")&amp;$D$2,tbReporteAsistencia[[#All],[SerialDeBusqueda]:[FechaRegistro]],3,FALSE),"")</f>
        <v/>
      </c>
      <c r="G304" s="22" t="str">
        <f>IFERROR(VLOOKUP($A304&amp;TEXT(G$3,"dd/mm/yyyy")&amp;$D$2,tbReporteAsistencia[[#All],[SerialDeBusqueda]:[FechaRegistro]],3,FALSE),"")</f>
        <v/>
      </c>
      <c r="H304" s="22" t="str">
        <f>IFERROR(VLOOKUP($A304&amp;TEXT(H$3,"dd/mm/yyyy")&amp;$D$2,tbReporteAsistencia[[#All],[SerialDeBusqueda]:[FechaRegistro]],3,FALSE),"")</f>
        <v/>
      </c>
      <c r="I304" s="22" t="str">
        <f>IFERROR(VLOOKUP($A304&amp;TEXT(I$3,"dd/mm/yyyy")&amp;$D$2,tbReporteAsistencia[[#All],[SerialDeBusqueda]:[FechaRegistro]],3,FALSE),"")</f>
        <v/>
      </c>
      <c r="J304" s="22" t="str">
        <f>IFERROR(VLOOKUP($A304&amp;TEXT(J$3,"dd/mm/yyyy")&amp;$D$2,tbReporteAsistencia[[#All],[SerialDeBusqueda]:[FechaRegistro]],3,FALSE),"")</f>
        <v/>
      </c>
      <c r="K304" s="22" t="str">
        <f>IFERROR(VLOOKUP($A304&amp;TEXT(K$3,"dd/mm/yyyy")&amp;$D$2,tbReporteAsistencia[[#All],[SerialDeBusqueda]:[FechaRegistro]],3,FALSE),"")</f>
        <v/>
      </c>
      <c r="L304" s="22" t="str">
        <f>IFERROR(VLOOKUP($A304&amp;TEXT(L$3,"dd/mm/yyyy")&amp;$D$2,tbReporteAsistencia[[#All],[SerialDeBusqueda]:[FechaRegistro]],3,FALSE),"")</f>
        <v/>
      </c>
      <c r="M304" s="22" t="str">
        <f>IFERROR(VLOOKUP($A304&amp;TEXT(M$3,"dd/mm/yyyy")&amp;$D$2,tbReporteAsistencia[[#All],[SerialDeBusqueda]:[FechaRegistro]],3,FALSE),"")</f>
        <v/>
      </c>
      <c r="N304" s="22" t="str">
        <f>IFERROR(VLOOKUP($A304&amp;TEXT(N$3,"dd/mm/yyyy")&amp;$D$2,tbReporteAsistencia[[#All],[SerialDeBusqueda]:[FechaRegistro]],3,FALSE),"")</f>
        <v/>
      </c>
      <c r="O304" s="22" t="str">
        <f>IFERROR(VLOOKUP($A304&amp;TEXT(O$3,"dd/mm/yyyy")&amp;$D$2,tbReporteAsistencia[[#All],[SerialDeBusqueda]:[FechaRegistro]],3,FALSE),"")</f>
        <v/>
      </c>
      <c r="P304" s="22" t="str">
        <f>IFERROR(VLOOKUP($A304&amp;TEXT(P$3,"dd/mm/yyyy")&amp;$D$2,tbReporteAsistencia[[#All],[SerialDeBusqueda]:[FechaRegistro]],3,FALSE),"")</f>
        <v/>
      </c>
      <c r="Q304" s="22" t="str">
        <f>IFERROR(VLOOKUP($A304&amp;TEXT(Q$3,"dd/mm/yyyy")&amp;$D$2,tbReporteAsistencia[[#All],[SerialDeBusqueda]:[FechaRegistro]],3,FALSE),"")</f>
        <v/>
      </c>
      <c r="R304" s="22" t="str">
        <f>IFERROR(VLOOKUP($A304&amp;TEXT(R$3,"dd/mm/yyyy")&amp;$D$2,tbReporteAsistencia[[#All],[SerialDeBusqueda]:[FechaRegistro]],3,FALSE),"")</f>
        <v/>
      </c>
      <c r="S304" s="22" t="str">
        <f>IFERROR(VLOOKUP($A304&amp;TEXT(S$3,"dd/mm/yyyy")&amp;$D$2,tbReporteAsistencia[[#All],[SerialDeBusqueda]:[FechaRegistro]],3,FALSE),"")</f>
        <v/>
      </c>
    </row>
    <row r="305" spans="1:19">
      <c r="A305" s="8">
        <f>Plantilla!A306</f>
        <v>0</v>
      </c>
      <c r="B305" s="8">
        <f>Plantilla!B306</f>
        <v>0</v>
      </c>
      <c r="C305" s="8">
        <f>Plantilla!C306</f>
        <v>0</v>
      </c>
      <c r="D305" s="22" t="str">
        <f>IFERROR(VLOOKUP($A305&amp;TEXT(D$3,"dd/mm/yyyy")&amp;$D$2,tbReporteAsistencia[[#All],[SerialDeBusqueda]:[FechaRegistro]],3,FALSE),"")</f>
        <v/>
      </c>
      <c r="E305" s="22" t="str">
        <f>IFERROR(VLOOKUP($A305&amp;TEXT(E$3,"dd/mm/yyyy")&amp;$D$2,tbReporteAsistencia[[#All],[SerialDeBusqueda]:[FechaRegistro]],3,FALSE),"")</f>
        <v/>
      </c>
      <c r="F305" s="22" t="str">
        <f>IFERROR(VLOOKUP($A305&amp;TEXT(F$3,"dd/mm/yyyy")&amp;$D$2,tbReporteAsistencia[[#All],[SerialDeBusqueda]:[FechaRegistro]],3,FALSE),"")</f>
        <v/>
      </c>
      <c r="G305" s="22" t="str">
        <f>IFERROR(VLOOKUP($A305&amp;TEXT(G$3,"dd/mm/yyyy")&amp;$D$2,tbReporteAsistencia[[#All],[SerialDeBusqueda]:[FechaRegistro]],3,FALSE),"")</f>
        <v/>
      </c>
      <c r="H305" s="22" t="str">
        <f>IFERROR(VLOOKUP($A305&amp;TEXT(H$3,"dd/mm/yyyy")&amp;$D$2,tbReporteAsistencia[[#All],[SerialDeBusqueda]:[FechaRegistro]],3,FALSE),"")</f>
        <v/>
      </c>
      <c r="I305" s="22" t="str">
        <f>IFERROR(VLOOKUP($A305&amp;TEXT(I$3,"dd/mm/yyyy")&amp;$D$2,tbReporteAsistencia[[#All],[SerialDeBusqueda]:[FechaRegistro]],3,FALSE),"")</f>
        <v/>
      </c>
      <c r="J305" s="22" t="str">
        <f>IFERROR(VLOOKUP($A305&amp;TEXT(J$3,"dd/mm/yyyy")&amp;$D$2,tbReporteAsistencia[[#All],[SerialDeBusqueda]:[FechaRegistro]],3,FALSE),"")</f>
        <v/>
      </c>
      <c r="K305" s="22" t="str">
        <f>IFERROR(VLOOKUP($A305&amp;TEXT(K$3,"dd/mm/yyyy")&amp;$D$2,tbReporteAsistencia[[#All],[SerialDeBusqueda]:[FechaRegistro]],3,FALSE),"")</f>
        <v/>
      </c>
      <c r="L305" s="22" t="str">
        <f>IFERROR(VLOOKUP($A305&amp;TEXT(L$3,"dd/mm/yyyy")&amp;$D$2,tbReporteAsistencia[[#All],[SerialDeBusqueda]:[FechaRegistro]],3,FALSE),"")</f>
        <v/>
      </c>
      <c r="M305" s="22" t="str">
        <f>IFERROR(VLOOKUP($A305&amp;TEXT(M$3,"dd/mm/yyyy")&amp;$D$2,tbReporteAsistencia[[#All],[SerialDeBusqueda]:[FechaRegistro]],3,FALSE),"")</f>
        <v/>
      </c>
      <c r="N305" s="22" t="str">
        <f>IFERROR(VLOOKUP($A305&amp;TEXT(N$3,"dd/mm/yyyy")&amp;$D$2,tbReporteAsistencia[[#All],[SerialDeBusqueda]:[FechaRegistro]],3,FALSE),"")</f>
        <v/>
      </c>
      <c r="O305" s="22" t="str">
        <f>IFERROR(VLOOKUP($A305&amp;TEXT(O$3,"dd/mm/yyyy")&amp;$D$2,tbReporteAsistencia[[#All],[SerialDeBusqueda]:[FechaRegistro]],3,FALSE),"")</f>
        <v/>
      </c>
      <c r="P305" s="22" t="str">
        <f>IFERROR(VLOOKUP($A305&amp;TEXT(P$3,"dd/mm/yyyy")&amp;$D$2,tbReporteAsistencia[[#All],[SerialDeBusqueda]:[FechaRegistro]],3,FALSE),"")</f>
        <v/>
      </c>
      <c r="Q305" s="22" t="str">
        <f>IFERROR(VLOOKUP($A305&amp;TEXT(Q$3,"dd/mm/yyyy")&amp;$D$2,tbReporteAsistencia[[#All],[SerialDeBusqueda]:[FechaRegistro]],3,FALSE),"")</f>
        <v/>
      </c>
      <c r="R305" s="22" t="str">
        <f>IFERROR(VLOOKUP($A305&amp;TEXT(R$3,"dd/mm/yyyy")&amp;$D$2,tbReporteAsistencia[[#All],[SerialDeBusqueda]:[FechaRegistro]],3,FALSE),"")</f>
        <v/>
      </c>
      <c r="S305" s="22" t="str">
        <f>IFERROR(VLOOKUP($A305&amp;TEXT(S$3,"dd/mm/yyyy")&amp;$D$2,tbReporteAsistencia[[#All],[SerialDeBusqueda]:[FechaRegistro]],3,FALSE),"")</f>
        <v/>
      </c>
    </row>
    <row r="306" spans="1:19">
      <c r="A306" s="8">
        <f>Plantilla!A307</f>
        <v>0</v>
      </c>
      <c r="B306" s="8">
        <f>Plantilla!B307</f>
        <v>0</v>
      </c>
      <c r="C306" s="8">
        <f>Plantilla!C307</f>
        <v>0</v>
      </c>
      <c r="D306" s="22" t="str">
        <f>IFERROR(VLOOKUP($A306&amp;TEXT(D$3,"dd/mm/yyyy")&amp;$D$2,tbReporteAsistencia[[#All],[SerialDeBusqueda]:[FechaRegistro]],3,FALSE),"")</f>
        <v/>
      </c>
      <c r="E306" s="22" t="str">
        <f>IFERROR(VLOOKUP($A306&amp;TEXT(E$3,"dd/mm/yyyy")&amp;$D$2,tbReporteAsistencia[[#All],[SerialDeBusqueda]:[FechaRegistro]],3,FALSE),"")</f>
        <v/>
      </c>
      <c r="F306" s="22" t="str">
        <f>IFERROR(VLOOKUP($A306&amp;TEXT(F$3,"dd/mm/yyyy")&amp;$D$2,tbReporteAsistencia[[#All],[SerialDeBusqueda]:[FechaRegistro]],3,FALSE),"")</f>
        <v/>
      </c>
      <c r="G306" s="22" t="str">
        <f>IFERROR(VLOOKUP($A306&amp;TEXT(G$3,"dd/mm/yyyy")&amp;$D$2,tbReporteAsistencia[[#All],[SerialDeBusqueda]:[FechaRegistro]],3,FALSE),"")</f>
        <v/>
      </c>
      <c r="H306" s="22" t="str">
        <f>IFERROR(VLOOKUP($A306&amp;TEXT(H$3,"dd/mm/yyyy")&amp;$D$2,tbReporteAsistencia[[#All],[SerialDeBusqueda]:[FechaRegistro]],3,FALSE),"")</f>
        <v/>
      </c>
      <c r="I306" s="22" t="str">
        <f>IFERROR(VLOOKUP($A306&amp;TEXT(I$3,"dd/mm/yyyy")&amp;$D$2,tbReporteAsistencia[[#All],[SerialDeBusqueda]:[FechaRegistro]],3,FALSE),"")</f>
        <v/>
      </c>
      <c r="J306" s="22" t="str">
        <f>IFERROR(VLOOKUP($A306&amp;TEXT(J$3,"dd/mm/yyyy")&amp;$D$2,tbReporteAsistencia[[#All],[SerialDeBusqueda]:[FechaRegistro]],3,FALSE),"")</f>
        <v/>
      </c>
      <c r="K306" s="22" t="str">
        <f>IFERROR(VLOOKUP($A306&amp;TEXT(K$3,"dd/mm/yyyy")&amp;$D$2,tbReporteAsistencia[[#All],[SerialDeBusqueda]:[FechaRegistro]],3,FALSE),"")</f>
        <v/>
      </c>
      <c r="L306" s="22" t="str">
        <f>IFERROR(VLOOKUP($A306&amp;TEXT(L$3,"dd/mm/yyyy")&amp;$D$2,tbReporteAsistencia[[#All],[SerialDeBusqueda]:[FechaRegistro]],3,FALSE),"")</f>
        <v/>
      </c>
      <c r="M306" s="22" t="str">
        <f>IFERROR(VLOOKUP($A306&amp;TEXT(M$3,"dd/mm/yyyy")&amp;$D$2,tbReporteAsistencia[[#All],[SerialDeBusqueda]:[FechaRegistro]],3,FALSE),"")</f>
        <v/>
      </c>
      <c r="N306" s="22" t="str">
        <f>IFERROR(VLOOKUP($A306&amp;TEXT(N$3,"dd/mm/yyyy")&amp;$D$2,tbReporteAsistencia[[#All],[SerialDeBusqueda]:[FechaRegistro]],3,FALSE),"")</f>
        <v/>
      </c>
      <c r="O306" s="22" t="str">
        <f>IFERROR(VLOOKUP($A306&amp;TEXT(O$3,"dd/mm/yyyy")&amp;$D$2,tbReporteAsistencia[[#All],[SerialDeBusqueda]:[FechaRegistro]],3,FALSE),"")</f>
        <v/>
      </c>
      <c r="P306" s="22" t="str">
        <f>IFERROR(VLOOKUP($A306&amp;TEXT(P$3,"dd/mm/yyyy")&amp;$D$2,tbReporteAsistencia[[#All],[SerialDeBusqueda]:[FechaRegistro]],3,FALSE),"")</f>
        <v/>
      </c>
      <c r="Q306" s="22" t="str">
        <f>IFERROR(VLOOKUP($A306&amp;TEXT(Q$3,"dd/mm/yyyy")&amp;$D$2,tbReporteAsistencia[[#All],[SerialDeBusqueda]:[FechaRegistro]],3,FALSE),"")</f>
        <v/>
      </c>
      <c r="R306" s="22" t="str">
        <f>IFERROR(VLOOKUP($A306&amp;TEXT(R$3,"dd/mm/yyyy")&amp;$D$2,tbReporteAsistencia[[#All],[SerialDeBusqueda]:[FechaRegistro]],3,FALSE),"")</f>
        <v/>
      </c>
      <c r="S306" s="22" t="str">
        <f>IFERROR(VLOOKUP($A306&amp;TEXT(S$3,"dd/mm/yyyy")&amp;$D$2,tbReporteAsistencia[[#All],[SerialDeBusqueda]:[FechaRegistro]],3,FALSE),"")</f>
        <v/>
      </c>
    </row>
    <row r="307" spans="1:19">
      <c r="A307" s="8">
        <f>Plantilla!A308</f>
        <v>0</v>
      </c>
      <c r="B307" s="8">
        <f>Plantilla!B308</f>
        <v>0</v>
      </c>
      <c r="C307" s="8">
        <f>Plantilla!C308</f>
        <v>0</v>
      </c>
      <c r="D307" s="22" t="str">
        <f>IFERROR(VLOOKUP($A307&amp;TEXT(D$3,"dd/mm/yyyy")&amp;$D$2,tbReporteAsistencia[[#All],[SerialDeBusqueda]:[FechaRegistro]],3,FALSE),"")</f>
        <v/>
      </c>
      <c r="E307" s="22" t="str">
        <f>IFERROR(VLOOKUP($A307&amp;TEXT(E$3,"dd/mm/yyyy")&amp;$D$2,tbReporteAsistencia[[#All],[SerialDeBusqueda]:[FechaRegistro]],3,FALSE),"")</f>
        <v/>
      </c>
      <c r="F307" s="22" t="str">
        <f>IFERROR(VLOOKUP($A307&amp;TEXT(F$3,"dd/mm/yyyy")&amp;$D$2,tbReporteAsistencia[[#All],[SerialDeBusqueda]:[FechaRegistro]],3,FALSE),"")</f>
        <v/>
      </c>
      <c r="G307" s="22" t="str">
        <f>IFERROR(VLOOKUP($A307&amp;TEXT(G$3,"dd/mm/yyyy")&amp;$D$2,tbReporteAsistencia[[#All],[SerialDeBusqueda]:[FechaRegistro]],3,FALSE),"")</f>
        <v/>
      </c>
      <c r="H307" s="22" t="str">
        <f>IFERROR(VLOOKUP($A307&amp;TEXT(H$3,"dd/mm/yyyy")&amp;$D$2,tbReporteAsistencia[[#All],[SerialDeBusqueda]:[FechaRegistro]],3,FALSE),"")</f>
        <v/>
      </c>
      <c r="I307" s="22" t="str">
        <f>IFERROR(VLOOKUP($A307&amp;TEXT(I$3,"dd/mm/yyyy")&amp;$D$2,tbReporteAsistencia[[#All],[SerialDeBusqueda]:[FechaRegistro]],3,FALSE),"")</f>
        <v/>
      </c>
      <c r="J307" s="22" t="str">
        <f>IFERROR(VLOOKUP($A307&amp;TEXT(J$3,"dd/mm/yyyy")&amp;$D$2,tbReporteAsistencia[[#All],[SerialDeBusqueda]:[FechaRegistro]],3,FALSE),"")</f>
        <v/>
      </c>
      <c r="K307" s="22" t="str">
        <f>IFERROR(VLOOKUP($A307&amp;TEXT(K$3,"dd/mm/yyyy")&amp;$D$2,tbReporteAsistencia[[#All],[SerialDeBusqueda]:[FechaRegistro]],3,FALSE),"")</f>
        <v/>
      </c>
      <c r="L307" s="22" t="str">
        <f>IFERROR(VLOOKUP($A307&amp;TEXT(L$3,"dd/mm/yyyy")&amp;$D$2,tbReporteAsistencia[[#All],[SerialDeBusqueda]:[FechaRegistro]],3,FALSE),"")</f>
        <v/>
      </c>
      <c r="M307" s="22" t="str">
        <f>IFERROR(VLOOKUP($A307&amp;TEXT(M$3,"dd/mm/yyyy")&amp;$D$2,tbReporteAsistencia[[#All],[SerialDeBusqueda]:[FechaRegistro]],3,FALSE),"")</f>
        <v/>
      </c>
      <c r="N307" s="22" t="str">
        <f>IFERROR(VLOOKUP($A307&amp;TEXT(N$3,"dd/mm/yyyy")&amp;$D$2,tbReporteAsistencia[[#All],[SerialDeBusqueda]:[FechaRegistro]],3,FALSE),"")</f>
        <v/>
      </c>
      <c r="O307" s="22" t="str">
        <f>IFERROR(VLOOKUP($A307&amp;TEXT(O$3,"dd/mm/yyyy")&amp;$D$2,tbReporteAsistencia[[#All],[SerialDeBusqueda]:[FechaRegistro]],3,FALSE),"")</f>
        <v/>
      </c>
      <c r="P307" s="22" t="str">
        <f>IFERROR(VLOOKUP($A307&amp;TEXT(P$3,"dd/mm/yyyy")&amp;$D$2,tbReporteAsistencia[[#All],[SerialDeBusqueda]:[FechaRegistro]],3,FALSE),"")</f>
        <v/>
      </c>
      <c r="Q307" s="22" t="str">
        <f>IFERROR(VLOOKUP($A307&amp;TEXT(Q$3,"dd/mm/yyyy")&amp;$D$2,tbReporteAsistencia[[#All],[SerialDeBusqueda]:[FechaRegistro]],3,FALSE),"")</f>
        <v/>
      </c>
      <c r="R307" s="22" t="str">
        <f>IFERROR(VLOOKUP($A307&amp;TEXT(R$3,"dd/mm/yyyy")&amp;$D$2,tbReporteAsistencia[[#All],[SerialDeBusqueda]:[FechaRegistro]],3,FALSE),"")</f>
        <v/>
      </c>
      <c r="S307" s="22" t="str">
        <f>IFERROR(VLOOKUP($A307&amp;TEXT(S$3,"dd/mm/yyyy")&amp;$D$2,tbReporteAsistencia[[#All],[SerialDeBusqueda]:[FechaRegistro]],3,FALSE),"")</f>
        <v/>
      </c>
    </row>
    <row r="308" spans="1:19">
      <c r="A308" s="8">
        <f>Plantilla!A309</f>
        <v>0</v>
      </c>
      <c r="B308" s="8">
        <f>Plantilla!B309</f>
        <v>0</v>
      </c>
      <c r="C308" s="8">
        <f>Plantilla!C309</f>
        <v>0</v>
      </c>
      <c r="D308" s="22" t="str">
        <f>IFERROR(VLOOKUP($A308&amp;TEXT(D$3,"dd/mm/yyyy")&amp;$D$2,tbReporteAsistencia[[#All],[SerialDeBusqueda]:[FechaRegistro]],3,FALSE),"")</f>
        <v/>
      </c>
      <c r="E308" s="22" t="str">
        <f>IFERROR(VLOOKUP($A308&amp;TEXT(E$3,"dd/mm/yyyy")&amp;$D$2,tbReporteAsistencia[[#All],[SerialDeBusqueda]:[FechaRegistro]],3,FALSE),"")</f>
        <v/>
      </c>
      <c r="F308" s="22" t="str">
        <f>IFERROR(VLOOKUP($A308&amp;TEXT(F$3,"dd/mm/yyyy")&amp;$D$2,tbReporteAsistencia[[#All],[SerialDeBusqueda]:[FechaRegistro]],3,FALSE),"")</f>
        <v/>
      </c>
      <c r="G308" s="22" t="str">
        <f>IFERROR(VLOOKUP($A308&amp;TEXT(G$3,"dd/mm/yyyy")&amp;$D$2,tbReporteAsistencia[[#All],[SerialDeBusqueda]:[FechaRegistro]],3,FALSE),"")</f>
        <v/>
      </c>
      <c r="H308" s="22" t="str">
        <f>IFERROR(VLOOKUP($A308&amp;TEXT(H$3,"dd/mm/yyyy")&amp;$D$2,tbReporteAsistencia[[#All],[SerialDeBusqueda]:[FechaRegistro]],3,FALSE),"")</f>
        <v/>
      </c>
      <c r="I308" s="22" t="str">
        <f>IFERROR(VLOOKUP($A308&amp;TEXT(I$3,"dd/mm/yyyy")&amp;$D$2,tbReporteAsistencia[[#All],[SerialDeBusqueda]:[FechaRegistro]],3,FALSE),"")</f>
        <v/>
      </c>
      <c r="J308" s="22" t="str">
        <f>IFERROR(VLOOKUP($A308&amp;TEXT(J$3,"dd/mm/yyyy")&amp;$D$2,tbReporteAsistencia[[#All],[SerialDeBusqueda]:[FechaRegistro]],3,FALSE),"")</f>
        <v/>
      </c>
      <c r="K308" s="22" t="str">
        <f>IFERROR(VLOOKUP($A308&amp;TEXT(K$3,"dd/mm/yyyy")&amp;$D$2,tbReporteAsistencia[[#All],[SerialDeBusqueda]:[FechaRegistro]],3,FALSE),"")</f>
        <v/>
      </c>
      <c r="L308" s="22" t="str">
        <f>IFERROR(VLOOKUP($A308&amp;TEXT(L$3,"dd/mm/yyyy")&amp;$D$2,tbReporteAsistencia[[#All],[SerialDeBusqueda]:[FechaRegistro]],3,FALSE),"")</f>
        <v/>
      </c>
      <c r="M308" s="22" t="str">
        <f>IFERROR(VLOOKUP($A308&amp;TEXT(M$3,"dd/mm/yyyy")&amp;$D$2,tbReporteAsistencia[[#All],[SerialDeBusqueda]:[FechaRegistro]],3,FALSE),"")</f>
        <v/>
      </c>
      <c r="N308" s="22" t="str">
        <f>IFERROR(VLOOKUP($A308&amp;TEXT(N$3,"dd/mm/yyyy")&amp;$D$2,tbReporteAsistencia[[#All],[SerialDeBusqueda]:[FechaRegistro]],3,FALSE),"")</f>
        <v/>
      </c>
      <c r="O308" s="22" t="str">
        <f>IFERROR(VLOOKUP($A308&amp;TEXT(O$3,"dd/mm/yyyy")&amp;$D$2,tbReporteAsistencia[[#All],[SerialDeBusqueda]:[FechaRegistro]],3,FALSE),"")</f>
        <v/>
      </c>
      <c r="P308" s="22" t="str">
        <f>IFERROR(VLOOKUP($A308&amp;TEXT(P$3,"dd/mm/yyyy")&amp;$D$2,tbReporteAsistencia[[#All],[SerialDeBusqueda]:[FechaRegistro]],3,FALSE),"")</f>
        <v/>
      </c>
      <c r="Q308" s="22" t="str">
        <f>IFERROR(VLOOKUP($A308&amp;TEXT(Q$3,"dd/mm/yyyy")&amp;$D$2,tbReporteAsistencia[[#All],[SerialDeBusqueda]:[FechaRegistro]],3,FALSE),"")</f>
        <v/>
      </c>
      <c r="R308" s="22" t="str">
        <f>IFERROR(VLOOKUP($A308&amp;TEXT(R$3,"dd/mm/yyyy")&amp;$D$2,tbReporteAsistencia[[#All],[SerialDeBusqueda]:[FechaRegistro]],3,FALSE),"")</f>
        <v/>
      </c>
      <c r="S308" s="22" t="str">
        <f>IFERROR(VLOOKUP($A308&amp;TEXT(S$3,"dd/mm/yyyy")&amp;$D$2,tbReporteAsistencia[[#All],[SerialDeBusqueda]:[FechaRegistro]],3,FALSE),"")</f>
        <v/>
      </c>
    </row>
    <row r="309" spans="1:19">
      <c r="A309" s="8">
        <f>Plantilla!A310</f>
        <v>0</v>
      </c>
      <c r="B309" s="8">
        <f>Plantilla!B310</f>
        <v>0</v>
      </c>
      <c r="C309" s="8">
        <f>Plantilla!C310</f>
        <v>0</v>
      </c>
      <c r="D309" s="22" t="str">
        <f>IFERROR(VLOOKUP($A309&amp;TEXT(D$3,"dd/mm/yyyy")&amp;$D$2,tbReporteAsistencia[[#All],[SerialDeBusqueda]:[FechaRegistro]],3,FALSE),"")</f>
        <v/>
      </c>
      <c r="E309" s="22" t="str">
        <f>IFERROR(VLOOKUP($A309&amp;TEXT(E$3,"dd/mm/yyyy")&amp;$D$2,tbReporteAsistencia[[#All],[SerialDeBusqueda]:[FechaRegistro]],3,FALSE),"")</f>
        <v/>
      </c>
      <c r="F309" s="22" t="str">
        <f>IFERROR(VLOOKUP($A309&amp;TEXT(F$3,"dd/mm/yyyy")&amp;$D$2,tbReporteAsistencia[[#All],[SerialDeBusqueda]:[FechaRegistro]],3,FALSE),"")</f>
        <v/>
      </c>
      <c r="G309" s="22" t="str">
        <f>IFERROR(VLOOKUP($A309&amp;TEXT(G$3,"dd/mm/yyyy")&amp;$D$2,tbReporteAsistencia[[#All],[SerialDeBusqueda]:[FechaRegistro]],3,FALSE),"")</f>
        <v/>
      </c>
      <c r="H309" s="22" t="str">
        <f>IFERROR(VLOOKUP($A309&amp;TEXT(H$3,"dd/mm/yyyy")&amp;$D$2,tbReporteAsistencia[[#All],[SerialDeBusqueda]:[FechaRegistro]],3,FALSE),"")</f>
        <v/>
      </c>
      <c r="I309" s="22" t="str">
        <f>IFERROR(VLOOKUP($A309&amp;TEXT(I$3,"dd/mm/yyyy")&amp;$D$2,tbReporteAsistencia[[#All],[SerialDeBusqueda]:[FechaRegistro]],3,FALSE),"")</f>
        <v/>
      </c>
      <c r="J309" s="22" t="str">
        <f>IFERROR(VLOOKUP($A309&amp;TEXT(J$3,"dd/mm/yyyy")&amp;$D$2,tbReporteAsistencia[[#All],[SerialDeBusqueda]:[FechaRegistro]],3,FALSE),"")</f>
        <v/>
      </c>
      <c r="K309" s="22" t="str">
        <f>IFERROR(VLOOKUP($A309&amp;TEXT(K$3,"dd/mm/yyyy")&amp;$D$2,tbReporteAsistencia[[#All],[SerialDeBusqueda]:[FechaRegistro]],3,FALSE),"")</f>
        <v/>
      </c>
      <c r="L309" s="22" t="str">
        <f>IFERROR(VLOOKUP($A309&amp;TEXT(L$3,"dd/mm/yyyy")&amp;$D$2,tbReporteAsistencia[[#All],[SerialDeBusqueda]:[FechaRegistro]],3,FALSE),"")</f>
        <v/>
      </c>
      <c r="M309" s="22" t="str">
        <f>IFERROR(VLOOKUP($A309&amp;TEXT(M$3,"dd/mm/yyyy")&amp;$D$2,tbReporteAsistencia[[#All],[SerialDeBusqueda]:[FechaRegistro]],3,FALSE),"")</f>
        <v/>
      </c>
      <c r="N309" s="22" t="str">
        <f>IFERROR(VLOOKUP($A309&amp;TEXT(N$3,"dd/mm/yyyy")&amp;$D$2,tbReporteAsistencia[[#All],[SerialDeBusqueda]:[FechaRegistro]],3,FALSE),"")</f>
        <v/>
      </c>
      <c r="O309" s="22" t="str">
        <f>IFERROR(VLOOKUP($A309&amp;TEXT(O$3,"dd/mm/yyyy")&amp;$D$2,tbReporteAsistencia[[#All],[SerialDeBusqueda]:[FechaRegistro]],3,FALSE),"")</f>
        <v/>
      </c>
      <c r="P309" s="22" t="str">
        <f>IFERROR(VLOOKUP($A309&amp;TEXT(P$3,"dd/mm/yyyy")&amp;$D$2,tbReporteAsistencia[[#All],[SerialDeBusqueda]:[FechaRegistro]],3,FALSE),"")</f>
        <v/>
      </c>
      <c r="Q309" s="22" t="str">
        <f>IFERROR(VLOOKUP($A309&amp;TEXT(Q$3,"dd/mm/yyyy")&amp;$D$2,tbReporteAsistencia[[#All],[SerialDeBusqueda]:[FechaRegistro]],3,FALSE),"")</f>
        <v/>
      </c>
      <c r="R309" s="22" t="str">
        <f>IFERROR(VLOOKUP($A309&amp;TEXT(R$3,"dd/mm/yyyy")&amp;$D$2,tbReporteAsistencia[[#All],[SerialDeBusqueda]:[FechaRegistro]],3,FALSE),"")</f>
        <v/>
      </c>
      <c r="S309" s="22" t="str">
        <f>IFERROR(VLOOKUP($A309&amp;TEXT(S$3,"dd/mm/yyyy")&amp;$D$2,tbReporteAsistencia[[#All],[SerialDeBusqueda]:[FechaRegistro]],3,FALSE),"")</f>
        <v/>
      </c>
    </row>
    <row r="310" spans="1:19">
      <c r="A310" s="8">
        <f>Plantilla!A311</f>
        <v>0</v>
      </c>
      <c r="B310" s="8">
        <f>Plantilla!B311</f>
        <v>0</v>
      </c>
      <c r="C310" s="8">
        <f>Plantilla!C311</f>
        <v>0</v>
      </c>
      <c r="D310" s="22" t="str">
        <f>IFERROR(VLOOKUP($A310&amp;TEXT(D$3,"dd/mm/yyyy")&amp;$D$2,tbReporteAsistencia[[#All],[SerialDeBusqueda]:[FechaRegistro]],3,FALSE),"")</f>
        <v/>
      </c>
      <c r="E310" s="22" t="str">
        <f>IFERROR(VLOOKUP($A310&amp;TEXT(E$3,"dd/mm/yyyy")&amp;$D$2,tbReporteAsistencia[[#All],[SerialDeBusqueda]:[FechaRegistro]],3,FALSE),"")</f>
        <v/>
      </c>
      <c r="F310" s="22" t="str">
        <f>IFERROR(VLOOKUP($A310&amp;TEXT(F$3,"dd/mm/yyyy")&amp;$D$2,tbReporteAsistencia[[#All],[SerialDeBusqueda]:[FechaRegistro]],3,FALSE),"")</f>
        <v/>
      </c>
      <c r="G310" s="22" t="str">
        <f>IFERROR(VLOOKUP($A310&amp;TEXT(G$3,"dd/mm/yyyy")&amp;$D$2,tbReporteAsistencia[[#All],[SerialDeBusqueda]:[FechaRegistro]],3,FALSE),"")</f>
        <v/>
      </c>
      <c r="H310" s="22" t="str">
        <f>IFERROR(VLOOKUP($A310&amp;TEXT(H$3,"dd/mm/yyyy")&amp;$D$2,tbReporteAsistencia[[#All],[SerialDeBusqueda]:[FechaRegistro]],3,FALSE),"")</f>
        <v/>
      </c>
      <c r="I310" s="22" t="str">
        <f>IFERROR(VLOOKUP($A310&amp;TEXT(I$3,"dd/mm/yyyy")&amp;$D$2,tbReporteAsistencia[[#All],[SerialDeBusqueda]:[FechaRegistro]],3,FALSE),"")</f>
        <v/>
      </c>
      <c r="J310" s="22" t="str">
        <f>IFERROR(VLOOKUP($A310&amp;TEXT(J$3,"dd/mm/yyyy")&amp;$D$2,tbReporteAsistencia[[#All],[SerialDeBusqueda]:[FechaRegistro]],3,FALSE),"")</f>
        <v/>
      </c>
      <c r="K310" s="22" t="str">
        <f>IFERROR(VLOOKUP($A310&amp;TEXT(K$3,"dd/mm/yyyy")&amp;$D$2,tbReporteAsistencia[[#All],[SerialDeBusqueda]:[FechaRegistro]],3,FALSE),"")</f>
        <v/>
      </c>
      <c r="L310" s="22" t="str">
        <f>IFERROR(VLOOKUP($A310&amp;TEXT(L$3,"dd/mm/yyyy")&amp;$D$2,tbReporteAsistencia[[#All],[SerialDeBusqueda]:[FechaRegistro]],3,FALSE),"")</f>
        <v/>
      </c>
      <c r="M310" s="22" t="str">
        <f>IFERROR(VLOOKUP($A310&amp;TEXT(M$3,"dd/mm/yyyy")&amp;$D$2,tbReporteAsistencia[[#All],[SerialDeBusqueda]:[FechaRegistro]],3,FALSE),"")</f>
        <v/>
      </c>
      <c r="N310" s="22" t="str">
        <f>IFERROR(VLOOKUP($A310&amp;TEXT(N$3,"dd/mm/yyyy")&amp;$D$2,tbReporteAsistencia[[#All],[SerialDeBusqueda]:[FechaRegistro]],3,FALSE),"")</f>
        <v/>
      </c>
      <c r="O310" s="22" t="str">
        <f>IFERROR(VLOOKUP($A310&amp;TEXT(O$3,"dd/mm/yyyy")&amp;$D$2,tbReporteAsistencia[[#All],[SerialDeBusqueda]:[FechaRegistro]],3,FALSE),"")</f>
        <v/>
      </c>
      <c r="P310" s="22" t="str">
        <f>IFERROR(VLOOKUP($A310&amp;TEXT(P$3,"dd/mm/yyyy")&amp;$D$2,tbReporteAsistencia[[#All],[SerialDeBusqueda]:[FechaRegistro]],3,FALSE),"")</f>
        <v/>
      </c>
      <c r="Q310" s="22" t="str">
        <f>IFERROR(VLOOKUP($A310&amp;TEXT(Q$3,"dd/mm/yyyy")&amp;$D$2,tbReporteAsistencia[[#All],[SerialDeBusqueda]:[FechaRegistro]],3,FALSE),"")</f>
        <v/>
      </c>
      <c r="R310" s="22" t="str">
        <f>IFERROR(VLOOKUP($A310&amp;TEXT(R$3,"dd/mm/yyyy")&amp;$D$2,tbReporteAsistencia[[#All],[SerialDeBusqueda]:[FechaRegistro]],3,FALSE),"")</f>
        <v/>
      </c>
      <c r="S310" s="22" t="str">
        <f>IFERROR(VLOOKUP($A310&amp;TEXT(S$3,"dd/mm/yyyy")&amp;$D$2,tbReporteAsistencia[[#All],[SerialDeBusqueda]:[FechaRegistro]],3,FALSE),"")</f>
        <v/>
      </c>
    </row>
    <row r="311" spans="1:19">
      <c r="A311" s="8">
        <f>Plantilla!A312</f>
        <v>0</v>
      </c>
      <c r="B311" s="8">
        <f>Plantilla!B312</f>
        <v>0</v>
      </c>
      <c r="C311" s="8">
        <f>Plantilla!C312</f>
        <v>0</v>
      </c>
      <c r="D311" s="22" t="str">
        <f>IFERROR(VLOOKUP($A311&amp;TEXT(D$3,"dd/mm/yyyy")&amp;$D$2,tbReporteAsistencia[[#All],[SerialDeBusqueda]:[FechaRegistro]],3,FALSE),"")</f>
        <v/>
      </c>
      <c r="E311" s="22" t="str">
        <f>IFERROR(VLOOKUP($A311&amp;TEXT(E$3,"dd/mm/yyyy")&amp;$D$2,tbReporteAsistencia[[#All],[SerialDeBusqueda]:[FechaRegistro]],3,FALSE),"")</f>
        <v/>
      </c>
      <c r="F311" s="22" t="str">
        <f>IFERROR(VLOOKUP($A311&amp;TEXT(F$3,"dd/mm/yyyy")&amp;$D$2,tbReporteAsistencia[[#All],[SerialDeBusqueda]:[FechaRegistro]],3,FALSE),"")</f>
        <v/>
      </c>
      <c r="G311" s="22" t="str">
        <f>IFERROR(VLOOKUP($A311&amp;TEXT(G$3,"dd/mm/yyyy")&amp;$D$2,tbReporteAsistencia[[#All],[SerialDeBusqueda]:[FechaRegistro]],3,FALSE),"")</f>
        <v/>
      </c>
      <c r="H311" s="22" t="str">
        <f>IFERROR(VLOOKUP($A311&amp;TEXT(H$3,"dd/mm/yyyy")&amp;$D$2,tbReporteAsistencia[[#All],[SerialDeBusqueda]:[FechaRegistro]],3,FALSE),"")</f>
        <v/>
      </c>
      <c r="I311" s="22" t="str">
        <f>IFERROR(VLOOKUP($A311&amp;TEXT(I$3,"dd/mm/yyyy")&amp;$D$2,tbReporteAsistencia[[#All],[SerialDeBusqueda]:[FechaRegistro]],3,FALSE),"")</f>
        <v/>
      </c>
      <c r="J311" s="22" t="str">
        <f>IFERROR(VLOOKUP($A311&amp;TEXT(J$3,"dd/mm/yyyy")&amp;$D$2,tbReporteAsistencia[[#All],[SerialDeBusqueda]:[FechaRegistro]],3,FALSE),"")</f>
        <v/>
      </c>
      <c r="K311" s="22" t="str">
        <f>IFERROR(VLOOKUP($A311&amp;TEXT(K$3,"dd/mm/yyyy")&amp;$D$2,tbReporteAsistencia[[#All],[SerialDeBusqueda]:[FechaRegistro]],3,FALSE),"")</f>
        <v/>
      </c>
      <c r="L311" s="22" t="str">
        <f>IFERROR(VLOOKUP($A311&amp;TEXT(L$3,"dd/mm/yyyy")&amp;$D$2,tbReporteAsistencia[[#All],[SerialDeBusqueda]:[FechaRegistro]],3,FALSE),"")</f>
        <v/>
      </c>
      <c r="M311" s="22" t="str">
        <f>IFERROR(VLOOKUP($A311&amp;TEXT(M$3,"dd/mm/yyyy")&amp;$D$2,tbReporteAsistencia[[#All],[SerialDeBusqueda]:[FechaRegistro]],3,FALSE),"")</f>
        <v/>
      </c>
      <c r="N311" s="22" t="str">
        <f>IFERROR(VLOOKUP($A311&amp;TEXT(N$3,"dd/mm/yyyy")&amp;$D$2,tbReporteAsistencia[[#All],[SerialDeBusqueda]:[FechaRegistro]],3,FALSE),"")</f>
        <v/>
      </c>
      <c r="O311" s="22" t="str">
        <f>IFERROR(VLOOKUP($A311&amp;TEXT(O$3,"dd/mm/yyyy")&amp;$D$2,tbReporteAsistencia[[#All],[SerialDeBusqueda]:[FechaRegistro]],3,FALSE),"")</f>
        <v/>
      </c>
      <c r="P311" s="22" t="str">
        <f>IFERROR(VLOOKUP($A311&amp;TEXT(P$3,"dd/mm/yyyy")&amp;$D$2,tbReporteAsistencia[[#All],[SerialDeBusqueda]:[FechaRegistro]],3,FALSE),"")</f>
        <v/>
      </c>
      <c r="Q311" s="22" t="str">
        <f>IFERROR(VLOOKUP($A311&amp;TEXT(Q$3,"dd/mm/yyyy")&amp;$D$2,tbReporteAsistencia[[#All],[SerialDeBusqueda]:[FechaRegistro]],3,FALSE),"")</f>
        <v/>
      </c>
      <c r="R311" s="22" t="str">
        <f>IFERROR(VLOOKUP($A311&amp;TEXT(R$3,"dd/mm/yyyy")&amp;$D$2,tbReporteAsistencia[[#All],[SerialDeBusqueda]:[FechaRegistro]],3,FALSE),"")</f>
        <v/>
      </c>
      <c r="S311" s="22" t="str">
        <f>IFERROR(VLOOKUP($A311&amp;TEXT(S$3,"dd/mm/yyyy")&amp;$D$2,tbReporteAsistencia[[#All],[SerialDeBusqueda]:[FechaRegistro]],3,FALSE),"")</f>
        <v/>
      </c>
    </row>
    <row r="312" spans="1:19">
      <c r="A312" s="8">
        <f>Plantilla!A313</f>
        <v>0</v>
      </c>
      <c r="B312" s="8">
        <f>Plantilla!B313</f>
        <v>0</v>
      </c>
      <c r="C312" s="8">
        <f>Plantilla!C313</f>
        <v>0</v>
      </c>
      <c r="D312" s="22" t="str">
        <f>IFERROR(VLOOKUP($A312&amp;TEXT(D$3,"dd/mm/yyyy")&amp;$D$2,tbReporteAsistencia[[#All],[SerialDeBusqueda]:[FechaRegistro]],3,FALSE),"")</f>
        <v/>
      </c>
      <c r="E312" s="22" t="str">
        <f>IFERROR(VLOOKUP($A312&amp;TEXT(E$3,"dd/mm/yyyy")&amp;$D$2,tbReporteAsistencia[[#All],[SerialDeBusqueda]:[FechaRegistro]],3,FALSE),"")</f>
        <v/>
      </c>
      <c r="F312" s="22" t="str">
        <f>IFERROR(VLOOKUP($A312&amp;TEXT(F$3,"dd/mm/yyyy")&amp;$D$2,tbReporteAsistencia[[#All],[SerialDeBusqueda]:[FechaRegistro]],3,FALSE),"")</f>
        <v/>
      </c>
      <c r="G312" s="22" t="str">
        <f>IFERROR(VLOOKUP($A312&amp;TEXT(G$3,"dd/mm/yyyy")&amp;$D$2,tbReporteAsistencia[[#All],[SerialDeBusqueda]:[FechaRegistro]],3,FALSE),"")</f>
        <v/>
      </c>
      <c r="H312" s="22" t="str">
        <f>IFERROR(VLOOKUP($A312&amp;TEXT(H$3,"dd/mm/yyyy")&amp;$D$2,tbReporteAsistencia[[#All],[SerialDeBusqueda]:[FechaRegistro]],3,FALSE),"")</f>
        <v/>
      </c>
      <c r="I312" s="22" t="str">
        <f>IFERROR(VLOOKUP($A312&amp;TEXT(I$3,"dd/mm/yyyy")&amp;$D$2,tbReporteAsistencia[[#All],[SerialDeBusqueda]:[FechaRegistro]],3,FALSE),"")</f>
        <v/>
      </c>
      <c r="J312" s="22" t="str">
        <f>IFERROR(VLOOKUP($A312&amp;TEXT(J$3,"dd/mm/yyyy")&amp;$D$2,tbReporteAsistencia[[#All],[SerialDeBusqueda]:[FechaRegistro]],3,FALSE),"")</f>
        <v/>
      </c>
      <c r="K312" s="22" t="str">
        <f>IFERROR(VLOOKUP($A312&amp;TEXT(K$3,"dd/mm/yyyy")&amp;$D$2,tbReporteAsistencia[[#All],[SerialDeBusqueda]:[FechaRegistro]],3,FALSE),"")</f>
        <v/>
      </c>
      <c r="L312" s="22" t="str">
        <f>IFERROR(VLOOKUP($A312&amp;TEXT(L$3,"dd/mm/yyyy")&amp;$D$2,tbReporteAsistencia[[#All],[SerialDeBusqueda]:[FechaRegistro]],3,FALSE),"")</f>
        <v/>
      </c>
      <c r="M312" s="22" t="str">
        <f>IFERROR(VLOOKUP($A312&amp;TEXT(M$3,"dd/mm/yyyy")&amp;$D$2,tbReporteAsistencia[[#All],[SerialDeBusqueda]:[FechaRegistro]],3,FALSE),"")</f>
        <v/>
      </c>
      <c r="N312" s="22" t="str">
        <f>IFERROR(VLOOKUP($A312&amp;TEXT(N$3,"dd/mm/yyyy")&amp;$D$2,tbReporteAsistencia[[#All],[SerialDeBusqueda]:[FechaRegistro]],3,FALSE),"")</f>
        <v/>
      </c>
      <c r="O312" s="22" t="str">
        <f>IFERROR(VLOOKUP($A312&amp;TEXT(O$3,"dd/mm/yyyy")&amp;$D$2,tbReporteAsistencia[[#All],[SerialDeBusqueda]:[FechaRegistro]],3,FALSE),"")</f>
        <v/>
      </c>
      <c r="P312" s="22" t="str">
        <f>IFERROR(VLOOKUP($A312&amp;TEXT(P$3,"dd/mm/yyyy")&amp;$D$2,tbReporteAsistencia[[#All],[SerialDeBusqueda]:[FechaRegistro]],3,FALSE),"")</f>
        <v/>
      </c>
      <c r="Q312" s="22" t="str">
        <f>IFERROR(VLOOKUP($A312&amp;TEXT(Q$3,"dd/mm/yyyy")&amp;$D$2,tbReporteAsistencia[[#All],[SerialDeBusqueda]:[FechaRegistro]],3,FALSE),"")</f>
        <v/>
      </c>
      <c r="R312" s="22" t="str">
        <f>IFERROR(VLOOKUP($A312&amp;TEXT(R$3,"dd/mm/yyyy")&amp;$D$2,tbReporteAsistencia[[#All],[SerialDeBusqueda]:[FechaRegistro]],3,FALSE),"")</f>
        <v/>
      </c>
      <c r="S312" s="22" t="str">
        <f>IFERROR(VLOOKUP($A312&amp;TEXT(S$3,"dd/mm/yyyy")&amp;$D$2,tbReporteAsistencia[[#All],[SerialDeBusqueda]:[FechaRegistro]],3,FALSE),"")</f>
        <v/>
      </c>
    </row>
    <row r="313" spans="1:19">
      <c r="A313" s="8">
        <f>Plantilla!A314</f>
        <v>0</v>
      </c>
      <c r="B313" s="8">
        <f>Plantilla!B314</f>
        <v>0</v>
      </c>
      <c r="C313" s="8">
        <f>Plantilla!C314</f>
        <v>0</v>
      </c>
      <c r="D313" s="22" t="str">
        <f>IFERROR(VLOOKUP($A313&amp;TEXT(D$3,"dd/mm/yyyy")&amp;$D$2,tbReporteAsistencia[[#All],[SerialDeBusqueda]:[FechaRegistro]],3,FALSE),"")</f>
        <v/>
      </c>
      <c r="E313" s="22" t="str">
        <f>IFERROR(VLOOKUP($A313&amp;TEXT(E$3,"dd/mm/yyyy")&amp;$D$2,tbReporteAsistencia[[#All],[SerialDeBusqueda]:[FechaRegistro]],3,FALSE),"")</f>
        <v/>
      </c>
      <c r="F313" s="22" t="str">
        <f>IFERROR(VLOOKUP($A313&amp;TEXT(F$3,"dd/mm/yyyy")&amp;$D$2,tbReporteAsistencia[[#All],[SerialDeBusqueda]:[FechaRegistro]],3,FALSE),"")</f>
        <v/>
      </c>
      <c r="G313" s="22" t="str">
        <f>IFERROR(VLOOKUP($A313&amp;TEXT(G$3,"dd/mm/yyyy")&amp;$D$2,tbReporteAsistencia[[#All],[SerialDeBusqueda]:[FechaRegistro]],3,FALSE),"")</f>
        <v/>
      </c>
      <c r="H313" s="22" t="str">
        <f>IFERROR(VLOOKUP($A313&amp;TEXT(H$3,"dd/mm/yyyy")&amp;$D$2,tbReporteAsistencia[[#All],[SerialDeBusqueda]:[FechaRegistro]],3,FALSE),"")</f>
        <v/>
      </c>
      <c r="I313" s="22" t="str">
        <f>IFERROR(VLOOKUP($A313&amp;TEXT(I$3,"dd/mm/yyyy")&amp;$D$2,tbReporteAsistencia[[#All],[SerialDeBusqueda]:[FechaRegistro]],3,FALSE),"")</f>
        <v/>
      </c>
      <c r="J313" s="22" t="str">
        <f>IFERROR(VLOOKUP($A313&amp;TEXT(J$3,"dd/mm/yyyy")&amp;$D$2,tbReporteAsistencia[[#All],[SerialDeBusqueda]:[FechaRegistro]],3,FALSE),"")</f>
        <v/>
      </c>
      <c r="K313" s="22" t="str">
        <f>IFERROR(VLOOKUP($A313&amp;TEXT(K$3,"dd/mm/yyyy")&amp;$D$2,tbReporteAsistencia[[#All],[SerialDeBusqueda]:[FechaRegistro]],3,FALSE),"")</f>
        <v/>
      </c>
      <c r="L313" s="22" t="str">
        <f>IFERROR(VLOOKUP($A313&amp;TEXT(L$3,"dd/mm/yyyy")&amp;$D$2,tbReporteAsistencia[[#All],[SerialDeBusqueda]:[FechaRegistro]],3,FALSE),"")</f>
        <v/>
      </c>
      <c r="M313" s="22" t="str">
        <f>IFERROR(VLOOKUP($A313&amp;TEXT(M$3,"dd/mm/yyyy")&amp;$D$2,tbReporteAsistencia[[#All],[SerialDeBusqueda]:[FechaRegistro]],3,FALSE),"")</f>
        <v/>
      </c>
      <c r="N313" s="22" t="str">
        <f>IFERROR(VLOOKUP($A313&amp;TEXT(N$3,"dd/mm/yyyy")&amp;$D$2,tbReporteAsistencia[[#All],[SerialDeBusqueda]:[FechaRegistro]],3,FALSE),"")</f>
        <v/>
      </c>
      <c r="O313" s="22" t="str">
        <f>IFERROR(VLOOKUP($A313&amp;TEXT(O$3,"dd/mm/yyyy")&amp;$D$2,tbReporteAsistencia[[#All],[SerialDeBusqueda]:[FechaRegistro]],3,FALSE),"")</f>
        <v/>
      </c>
      <c r="P313" s="22" t="str">
        <f>IFERROR(VLOOKUP($A313&amp;TEXT(P$3,"dd/mm/yyyy")&amp;$D$2,tbReporteAsistencia[[#All],[SerialDeBusqueda]:[FechaRegistro]],3,FALSE),"")</f>
        <v/>
      </c>
      <c r="Q313" s="22" t="str">
        <f>IFERROR(VLOOKUP($A313&amp;TEXT(Q$3,"dd/mm/yyyy")&amp;$D$2,tbReporteAsistencia[[#All],[SerialDeBusqueda]:[FechaRegistro]],3,FALSE),"")</f>
        <v/>
      </c>
      <c r="R313" s="22" t="str">
        <f>IFERROR(VLOOKUP($A313&amp;TEXT(R$3,"dd/mm/yyyy")&amp;$D$2,tbReporteAsistencia[[#All],[SerialDeBusqueda]:[FechaRegistro]],3,FALSE),"")</f>
        <v/>
      </c>
      <c r="S313" s="22" t="str">
        <f>IFERROR(VLOOKUP($A313&amp;TEXT(S$3,"dd/mm/yyyy")&amp;$D$2,tbReporteAsistencia[[#All],[SerialDeBusqueda]:[FechaRegistro]],3,FALSE),"")</f>
        <v/>
      </c>
    </row>
    <row r="314" spans="1:19">
      <c r="A314" s="8">
        <f>Plantilla!A315</f>
        <v>0</v>
      </c>
      <c r="B314" s="8">
        <f>Plantilla!B315</f>
        <v>0</v>
      </c>
      <c r="C314" s="8">
        <f>Plantilla!C315</f>
        <v>0</v>
      </c>
      <c r="D314" s="22" t="str">
        <f>IFERROR(VLOOKUP($A314&amp;TEXT(D$3,"dd/mm/yyyy")&amp;$D$2,tbReporteAsistencia[[#All],[SerialDeBusqueda]:[FechaRegistro]],3,FALSE),"")</f>
        <v/>
      </c>
      <c r="E314" s="22" t="str">
        <f>IFERROR(VLOOKUP($A314&amp;TEXT(E$3,"dd/mm/yyyy")&amp;$D$2,tbReporteAsistencia[[#All],[SerialDeBusqueda]:[FechaRegistro]],3,FALSE),"")</f>
        <v/>
      </c>
      <c r="F314" s="22" t="str">
        <f>IFERROR(VLOOKUP($A314&amp;TEXT(F$3,"dd/mm/yyyy")&amp;$D$2,tbReporteAsistencia[[#All],[SerialDeBusqueda]:[FechaRegistro]],3,FALSE),"")</f>
        <v/>
      </c>
      <c r="G314" s="22" t="str">
        <f>IFERROR(VLOOKUP($A314&amp;TEXT(G$3,"dd/mm/yyyy")&amp;$D$2,tbReporteAsistencia[[#All],[SerialDeBusqueda]:[FechaRegistro]],3,FALSE),"")</f>
        <v/>
      </c>
      <c r="H314" s="22" t="str">
        <f>IFERROR(VLOOKUP($A314&amp;TEXT(H$3,"dd/mm/yyyy")&amp;$D$2,tbReporteAsistencia[[#All],[SerialDeBusqueda]:[FechaRegistro]],3,FALSE),"")</f>
        <v/>
      </c>
      <c r="I314" s="22" t="str">
        <f>IFERROR(VLOOKUP($A314&amp;TEXT(I$3,"dd/mm/yyyy")&amp;$D$2,tbReporteAsistencia[[#All],[SerialDeBusqueda]:[FechaRegistro]],3,FALSE),"")</f>
        <v/>
      </c>
      <c r="J314" s="22" t="str">
        <f>IFERROR(VLOOKUP($A314&amp;TEXT(J$3,"dd/mm/yyyy")&amp;$D$2,tbReporteAsistencia[[#All],[SerialDeBusqueda]:[FechaRegistro]],3,FALSE),"")</f>
        <v/>
      </c>
      <c r="K314" s="22" t="str">
        <f>IFERROR(VLOOKUP($A314&amp;TEXT(K$3,"dd/mm/yyyy")&amp;$D$2,tbReporteAsistencia[[#All],[SerialDeBusqueda]:[FechaRegistro]],3,FALSE),"")</f>
        <v/>
      </c>
      <c r="L314" s="22" t="str">
        <f>IFERROR(VLOOKUP($A314&amp;TEXT(L$3,"dd/mm/yyyy")&amp;$D$2,tbReporteAsistencia[[#All],[SerialDeBusqueda]:[FechaRegistro]],3,FALSE),"")</f>
        <v/>
      </c>
      <c r="M314" s="22" t="str">
        <f>IFERROR(VLOOKUP($A314&amp;TEXT(M$3,"dd/mm/yyyy")&amp;$D$2,tbReporteAsistencia[[#All],[SerialDeBusqueda]:[FechaRegistro]],3,FALSE),"")</f>
        <v/>
      </c>
      <c r="N314" s="22" t="str">
        <f>IFERROR(VLOOKUP($A314&amp;TEXT(N$3,"dd/mm/yyyy")&amp;$D$2,tbReporteAsistencia[[#All],[SerialDeBusqueda]:[FechaRegistro]],3,FALSE),"")</f>
        <v/>
      </c>
      <c r="O314" s="22" t="str">
        <f>IFERROR(VLOOKUP($A314&amp;TEXT(O$3,"dd/mm/yyyy")&amp;$D$2,tbReporteAsistencia[[#All],[SerialDeBusqueda]:[FechaRegistro]],3,FALSE),"")</f>
        <v/>
      </c>
      <c r="P314" s="22" t="str">
        <f>IFERROR(VLOOKUP($A314&amp;TEXT(P$3,"dd/mm/yyyy")&amp;$D$2,tbReporteAsistencia[[#All],[SerialDeBusqueda]:[FechaRegistro]],3,FALSE),"")</f>
        <v/>
      </c>
      <c r="Q314" s="22" t="str">
        <f>IFERROR(VLOOKUP($A314&amp;TEXT(Q$3,"dd/mm/yyyy")&amp;$D$2,tbReporteAsistencia[[#All],[SerialDeBusqueda]:[FechaRegistro]],3,FALSE),"")</f>
        <v/>
      </c>
      <c r="R314" s="22" t="str">
        <f>IFERROR(VLOOKUP($A314&amp;TEXT(R$3,"dd/mm/yyyy")&amp;$D$2,tbReporteAsistencia[[#All],[SerialDeBusqueda]:[FechaRegistro]],3,FALSE),"")</f>
        <v/>
      </c>
      <c r="S314" s="22" t="str">
        <f>IFERROR(VLOOKUP($A314&amp;TEXT(S$3,"dd/mm/yyyy")&amp;$D$2,tbReporteAsistencia[[#All],[SerialDeBusqueda]:[FechaRegistro]],3,FALSE),"")</f>
        <v/>
      </c>
    </row>
    <row r="315" spans="1:19">
      <c r="A315" s="8">
        <f>Plantilla!A316</f>
        <v>0</v>
      </c>
      <c r="B315" s="8">
        <f>Plantilla!B316</f>
        <v>0</v>
      </c>
      <c r="C315" s="8">
        <f>Plantilla!C316</f>
        <v>0</v>
      </c>
      <c r="D315" s="22" t="str">
        <f>IFERROR(VLOOKUP($A315&amp;TEXT(D$3,"dd/mm/yyyy")&amp;$D$2,tbReporteAsistencia[[#All],[SerialDeBusqueda]:[FechaRegistro]],3,FALSE),"")</f>
        <v/>
      </c>
      <c r="E315" s="22" t="str">
        <f>IFERROR(VLOOKUP($A315&amp;TEXT(E$3,"dd/mm/yyyy")&amp;$D$2,tbReporteAsistencia[[#All],[SerialDeBusqueda]:[FechaRegistro]],3,FALSE),"")</f>
        <v/>
      </c>
      <c r="F315" s="22" t="str">
        <f>IFERROR(VLOOKUP($A315&amp;TEXT(F$3,"dd/mm/yyyy")&amp;$D$2,tbReporteAsistencia[[#All],[SerialDeBusqueda]:[FechaRegistro]],3,FALSE),"")</f>
        <v/>
      </c>
      <c r="G315" s="22" t="str">
        <f>IFERROR(VLOOKUP($A315&amp;TEXT(G$3,"dd/mm/yyyy")&amp;$D$2,tbReporteAsistencia[[#All],[SerialDeBusqueda]:[FechaRegistro]],3,FALSE),"")</f>
        <v/>
      </c>
      <c r="H315" s="22" t="str">
        <f>IFERROR(VLOOKUP($A315&amp;TEXT(H$3,"dd/mm/yyyy")&amp;$D$2,tbReporteAsistencia[[#All],[SerialDeBusqueda]:[FechaRegistro]],3,FALSE),"")</f>
        <v/>
      </c>
      <c r="I315" s="22" t="str">
        <f>IFERROR(VLOOKUP($A315&amp;TEXT(I$3,"dd/mm/yyyy")&amp;$D$2,tbReporteAsistencia[[#All],[SerialDeBusqueda]:[FechaRegistro]],3,FALSE),"")</f>
        <v/>
      </c>
      <c r="J315" s="22" t="str">
        <f>IFERROR(VLOOKUP($A315&amp;TEXT(J$3,"dd/mm/yyyy")&amp;$D$2,tbReporteAsistencia[[#All],[SerialDeBusqueda]:[FechaRegistro]],3,FALSE),"")</f>
        <v/>
      </c>
      <c r="K315" s="22" t="str">
        <f>IFERROR(VLOOKUP($A315&amp;TEXT(K$3,"dd/mm/yyyy")&amp;$D$2,tbReporteAsistencia[[#All],[SerialDeBusqueda]:[FechaRegistro]],3,FALSE),"")</f>
        <v/>
      </c>
      <c r="L315" s="22" t="str">
        <f>IFERROR(VLOOKUP($A315&amp;TEXT(L$3,"dd/mm/yyyy")&amp;$D$2,tbReporteAsistencia[[#All],[SerialDeBusqueda]:[FechaRegistro]],3,FALSE),"")</f>
        <v/>
      </c>
      <c r="M315" s="22" t="str">
        <f>IFERROR(VLOOKUP($A315&amp;TEXT(M$3,"dd/mm/yyyy")&amp;$D$2,tbReporteAsistencia[[#All],[SerialDeBusqueda]:[FechaRegistro]],3,FALSE),"")</f>
        <v/>
      </c>
      <c r="N315" s="22" t="str">
        <f>IFERROR(VLOOKUP($A315&amp;TEXT(N$3,"dd/mm/yyyy")&amp;$D$2,tbReporteAsistencia[[#All],[SerialDeBusqueda]:[FechaRegistro]],3,FALSE),"")</f>
        <v/>
      </c>
      <c r="O315" s="22" t="str">
        <f>IFERROR(VLOOKUP($A315&amp;TEXT(O$3,"dd/mm/yyyy")&amp;$D$2,tbReporteAsistencia[[#All],[SerialDeBusqueda]:[FechaRegistro]],3,FALSE),"")</f>
        <v/>
      </c>
      <c r="P315" s="22" t="str">
        <f>IFERROR(VLOOKUP($A315&amp;TEXT(P$3,"dd/mm/yyyy")&amp;$D$2,tbReporteAsistencia[[#All],[SerialDeBusqueda]:[FechaRegistro]],3,FALSE),"")</f>
        <v/>
      </c>
      <c r="Q315" s="22" t="str">
        <f>IFERROR(VLOOKUP($A315&amp;TEXT(Q$3,"dd/mm/yyyy")&amp;$D$2,tbReporteAsistencia[[#All],[SerialDeBusqueda]:[FechaRegistro]],3,FALSE),"")</f>
        <v/>
      </c>
      <c r="R315" s="22" t="str">
        <f>IFERROR(VLOOKUP($A315&amp;TEXT(R$3,"dd/mm/yyyy")&amp;$D$2,tbReporteAsistencia[[#All],[SerialDeBusqueda]:[FechaRegistro]],3,FALSE),"")</f>
        <v/>
      </c>
      <c r="S315" s="22" t="str">
        <f>IFERROR(VLOOKUP($A315&amp;TEXT(S$3,"dd/mm/yyyy")&amp;$D$2,tbReporteAsistencia[[#All],[SerialDeBusqueda]:[FechaRegistro]],3,FALSE),"")</f>
        <v/>
      </c>
    </row>
    <row r="316" spans="1:19">
      <c r="A316" s="8">
        <f>Plantilla!A317</f>
        <v>0</v>
      </c>
      <c r="B316" s="8">
        <f>Plantilla!B317</f>
        <v>0</v>
      </c>
      <c r="C316" s="8">
        <f>Plantilla!C317</f>
        <v>0</v>
      </c>
      <c r="D316" s="22" t="str">
        <f>IFERROR(VLOOKUP($A316&amp;TEXT(D$3,"dd/mm/yyyy")&amp;$D$2,tbReporteAsistencia[[#All],[SerialDeBusqueda]:[FechaRegistro]],3,FALSE),"")</f>
        <v/>
      </c>
      <c r="E316" s="22" t="str">
        <f>IFERROR(VLOOKUP($A316&amp;TEXT(E$3,"dd/mm/yyyy")&amp;$D$2,tbReporteAsistencia[[#All],[SerialDeBusqueda]:[FechaRegistro]],3,FALSE),"")</f>
        <v/>
      </c>
      <c r="F316" s="22" t="str">
        <f>IFERROR(VLOOKUP($A316&amp;TEXT(F$3,"dd/mm/yyyy")&amp;$D$2,tbReporteAsistencia[[#All],[SerialDeBusqueda]:[FechaRegistro]],3,FALSE),"")</f>
        <v/>
      </c>
      <c r="G316" s="22" t="str">
        <f>IFERROR(VLOOKUP($A316&amp;TEXT(G$3,"dd/mm/yyyy")&amp;$D$2,tbReporteAsistencia[[#All],[SerialDeBusqueda]:[FechaRegistro]],3,FALSE),"")</f>
        <v/>
      </c>
      <c r="H316" s="22" t="str">
        <f>IFERROR(VLOOKUP($A316&amp;TEXT(H$3,"dd/mm/yyyy")&amp;$D$2,tbReporteAsistencia[[#All],[SerialDeBusqueda]:[FechaRegistro]],3,FALSE),"")</f>
        <v/>
      </c>
      <c r="I316" s="22" t="str">
        <f>IFERROR(VLOOKUP($A316&amp;TEXT(I$3,"dd/mm/yyyy")&amp;$D$2,tbReporteAsistencia[[#All],[SerialDeBusqueda]:[FechaRegistro]],3,FALSE),"")</f>
        <v/>
      </c>
      <c r="J316" s="22" t="str">
        <f>IFERROR(VLOOKUP($A316&amp;TEXT(J$3,"dd/mm/yyyy")&amp;$D$2,tbReporteAsistencia[[#All],[SerialDeBusqueda]:[FechaRegistro]],3,FALSE),"")</f>
        <v/>
      </c>
      <c r="K316" s="22" t="str">
        <f>IFERROR(VLOOKUP($A316&amp;TEXT(K$3,"dd/mm/yyyy")&amp;$D$2,tbReporteAsistencia[[#All],[SerialDeBusqueda]:[FechaRegistro]],3,FALSE),"")</f>
        <v/>
      </c>
      <c r="L316" s="22" t="str">
        <f>IFERROR(VLOOKUP($A316&amp;TEXT(L$3,"dd/mm/yyyy")&amp;$D$2,tbReporteAsistencia[[#All],[SerialDeBusqueda]:[FechaRegistro]],3,FALSE),"")</f>
        <v/>
      </c>
      <c r="M316" s="22" t="str">
        <f>IFERROR(VLOOKUP($A316&amp;TEXT(M$3,"dd/mm/yyyy")&amp;$D$2,tbReporteAsistencia[[#All],[SerialDeBusqueda]:[FechaRegistro]],3,FALSE),"")</f>
        <v/>
      </c>
      <c r="N316" s="22" t="str">
        <f>IFERROR(VLOOKUP($A316&amp;TEXT(N$3,"dd/mm/yyyy")&amp;$D$2,tbReporteAsistencia[[#All],[SerialDeBusqueda]:[FechaRegistro]],3,FALSE),"")</f>
        <v/>
      </c>
      <c r="O316" s="22" t="str">
        <f>IFERROR(VLOOKUP($A316&amp;TEXT(O$3,"dd/mm/yyyy")&amp;$D$2,tbReporteAsistencia[[#All],[SerialDeBusqueda]:[FechaRegistro]],3,FALSE),"")</f>
        <v/>
      </c>
      <c r="P316" s="22" t="str">
        <f>IFERROR(VLOOKUP($A316&amp;TEXT(P$3,"dd/mm/yyyy")&amp;$D$2,tbReporteAsistencia[[#All],[SerialDeBusqueda]:[FechaRegistro]],3,FALSE),"")</f>
        <v/>
      </c>
      <c r="Q316" s="22" t="str">
        <f>IFERROR(VLOOKUP($A316&amp;TEXT(Q$3,"dd/mm/yyyy")&amp;$D$2,tbReporteAsistencia[[#All],[SerialDeBusqueda]:[FechaRegistro]],3,FALSE),"")</f>
        <v/>
      </c>
      <c r="R316" s="22" t="str">
        <f>IFERROR(VLOOKUP($A316&amp;TEXT(R$3,"dd/mm/yyyy")&amp;$D$2,tbReporteAsistencia[[#All],[SerialDeBusqueda]:[FechaRegistro]],3,FALSE),"")</f>
        <v/>
      </c>
      <c r="S316" s="22" t="str">
        <f>IFERROR(VLOOKUP($A316&amp;TEXT(S$3,"dd/mm/yyyy")&amp;$D$2,tbReporteAsistencia[[#All],[SerialDeBusqueda]:[FechaRegistro]],3,FALSE),"")</f>
        <v/>
      </c>
    </row>
    <row r="317" spans="1:19">
      <c r="A317" s="8">
        <f>Plantilla!A318</f>
        <v>0</v>
      </c>
      <c r="B317" s="8">
        <f>Plantilla!B318</f>
        <v>0</v>
      </c>
      <c r="C317" s="8">
        <f>Plantilla!C318</f>
        <v>0</v>
      </c>
      <c r="D317" s="22" t="str">
        <f>IFERROR(VLOOKUP($A317&amp;TEXT(D$3,"dd/mm/yyyy")&amp;$D$2,tbReporteAsistencia[[#All],[SerialDeBusqueda]:[FechaRegistro]],3,FALSE),"")</f>
        <v/>
      </c>
      <c r="E317" s="22" t="str">
        <f>IFERROR(VLOOKUP($A317&amp;TEXT(E$3,"dd/mm/yyyy")&amp;$D$2,tbReporteAsistencia[[#All],[SerialDeBusqueda]:[FechaRegistro]],3,FALSE),"")</f>
        <v/>
      </c>
      <c r="F317" s="22" t="str">
        <f>IFERROR(VLOOKUP($A317&amp;TEXT(F$3,"dd/mm/yyyy")&amp;$D$2,tbReporteAsistencia[[#All],[SerialDeBusqueda]:[FechaRegistro]],3,FALSE),"")</f>
        <v/>
      </c>
      <c r="G317" s="22" t="str">
        <f>IFERROR(VLOOKUP($A317&amp;TEXT(G$3,"dd/mm/yyyy")&amp;$D$2,tbReporteAsistencia[[#All],[SerialDeBusqueda]:[FechaRegistro]],3,FALSE),"")</f>
        <v/>
      </c>
      <c r="H317" s="22" t="str">
        <f>IFERROR(VLOOKUP($A317&amp;TEXT(H$3,"dd/mm/yyyy")&amp;$D$2,tbReporteAsistencia[[#All],[SerialDeBusqueda]:[FechaRegistro]],3,FALSE),"")</f>
        <v/>
      </c>
      <c r="I317" s="22" t="str">
        <f>IFERROR(VLOOKUP($A317&amp;TEXT(I$3,"dd/mm/yyyy")&amp;$D$2,tbReporteAsistencia[[#All],[SerialDeBusqueda]:[FechaRegistro]],3,FALSE),"")</f>
        <v/>
      </c>
      <c r="J317" s="22" t="str">
        <f>IFERROR(VLOOKUP($A317&amp;TEXT(J$3,"dd/mm/yyyy")&amp;$D$2,tbReporteAsistencia[[#All],[SerialDeBusqueda]:[FechaRegistro]],3,FALSE),"")</f>
        <v/>
      </c>
      <c r="K317" s="22" t="str">
        <f>IFERROR(VLOOKUP($A317&amp;TEXT(K$3,"dd/mm/yyyy")&amp;$D$2,tbReporteAsistencia[[#All],[SerialDeBusqueda]:[FechaRegistro]],3,FALSE),"")</f>
        <v/>
      </c>
      <c r="L317" s="22" t="str">
        <f>IFERROR(VLOOKUP($A317&amp;TEXT(L$3,"dd/mm/yyyy")&amp;$D$2,tbReporteAsistencia[[#All],[SerialDeBusqueda]:[FechaRegistro]],3,FALSE),"")</f>
        <v/>
      </c>
      <c r="M317" s="22" t="str">
        <f>IFERROR(VLOOKUP($A317&amp;TEXT(M$3,"dd/mm/yyyy")&amp;$D$2,tbReporteAsistencia[[#All],[SerialDeBusqueda]:[FechaRegistro]],3,FALSE),"")</f>
        <v/>
      </c>
      <c r="N317" s="22" t="str">
        <f>IFERROR(VLOOKUP($A317&amp;TEXT(N$3,"dd/mm/yyyy")&amp;$D$2,tbReporteAsistencia[[#All],[SerialDeBusqueda]:[FechaRegistro]],3,FALSE),"")</f>
        <v/>
      </c>
      <c r="O317" s="22" t="str">
        <f>IFERROR(VLOOKUP($A317&amp;TEXT(O$3,"dd/mm/yyyy")&amp;$D$2,tbReporteAsistencia[[#All],[SerialDeBusqueda]:[FechaRegistro]],3,FALSE),"")</f>
        <v/>
      </c>
      <c r="P317" s="22" t="str">
        <f>IFERROR(VLOOKUP($A317&amp;TEXT(P$3,"dd/mm/yyyy")&amp;$D$2,tbReporteAsistencia[[#All],[SerialDeBusqueda]:[FechaRegistro]],3,FALSE),"")</f>
        <v/>
      </c>
      <c r="Q317" s="22" t="str">
        <f>IFERROR(VLOOKUP($A317&amp;TEXT(Q$3,"dd/mm/yyyy")&amp;$D$2,tbReporteAsistencia[[#All],[SerialDeBusqueda]:[FechaRegistro]],3,FALSE),"")</f>
        <v/>
      </c>
      <c r="R317" s="22" t="str">
        <f>IFERROR(VLOOKUP($A317&amp;TEXT(R$3,"dd/mm/yyyy")&amp;$D$2,tbReporteAsistencia[[#All],[SerialDeBusqueda]:[FechaRegistro]],3,FALSE),"")</f>
        <v/>
      </c>
      <c r="S317" s="22" t="str">
        <f>IFERROR(VLOOKUP($A317&amp;TEXT(S$3,"dd/mm/yyyy")&amp;$D$2,tbReporteAsistencia[[#All],[SerialDeBusqueda]:[FechaRegistro]],3,FALSE),"")</f>
        <v/>
      </c>
    </row>
    <row r="318" spans="1:19">
      <c r="A318" s="8">
        <f>Plantilla!A319</f>
        <v>0</v>
      </c>
      <c r="B318" s="8">
        <f>Plantilla!B319</f>
        <v>0</v>
      </c>
      <c r="C318" s="8">
        <f>Plantilla!C319</f>
        <v>0</v>
      </c>
      <c r="D318" s="22" t="str">
        <f>IFERROR(VLOOKUP($A318&amp;TEXT(D$3,"dd/mm/yyyy")&amp;$D$2,tbReporteAsistencia[[#All],[SerialDeBusqueda]:[FechaRegistro]],3,FALSE),"")</f>
        <v/>
      </c>
      <c r="E318" s="22" t="str">
        <f>IFERROR(VLOOKUP($A318&amp;TEXT(E$3,"dd/mm/yyyy")&amp;$D$2,tbReporteAsistencia[[#All],[SerialDeBusqueda]:[FechaRegistro]],3,FALSE),"")</f>
        <v/>
      </c>
      <c r="F318" s="22" t="str">
        <f>IFERROR(VLOOKUP($A318&amp;TEXT(F$3,"dd/mm/yyyy")&amp;$D$2,tbReporteAsistencia[[#All],[SerialDeBusqueda]:[FechaRegistro]],3,FALSE),"")</f>
        <v/>
      </c>
      <c r="G318" s="22" t="str">
        <f>IFERROR(VLOOKUP($A318&amp;TEXT(G$3,"dd/mm/yyyy")&amp;$D$2,tbReporteAsistencia[[#All],[SerialDeBusqueda]:[FechaRegistro]],3,FALSE),"")</f>
        <v/>
      </c>
      <c r="H318" s="22" t="str">
        <f>IFERROR(VLOOKUP($A318&amp;TEXT(H$3,"dd/mm/yyyy")&amp;$D$2,tbReporteAsistencia[[#All],[SerialDeBusqueda]:[FechaRegistro]],3,FALSE),"")</f>
        <v/>
      </c>
      <c r="I318" s="22" t="str">
        <f>IFERROR(VLOOKUP($A318&amp;TEXT(I$3,"dd/mm/yyyy")&amp;$D$2,tbReporteAsistencia[[#All],[SerialDeBusqueda]:[FechaRegistro]],3,FALSE),"")</f>
        <v/>
      </c>
      <c r="J318" s="22" t="str">
        <f>IFERROR(VLOOKUP($A318&amp;TEXT(J$3,"dd/mm/yyyy")&amp;$D$2,tbReporteAsistencia[[#All],[SerialDeBusqueda]:[FechaRegistro]],3,FALSE),"")</f>
        <v/>
      </c>
      <c r="K318" s="22" t="str">
        <f>IFERROR(VLOOKUP($A318&amp;TEXT(K$3,"dd/mm/yyyy")&amp;$D$2,tbReporteAsistencia[[#All],[SerialDeBusqueda]:[FechaRegistro]],3,FALSE),"")</f>
        <v/>
      </c>
      <c r="L318" s="22" t="str">
        <f>IFERROR(VLOOKUP($A318&amp;TEXT(L$3,"dd/mm/yyyy")&amp;$D$2,tbReporteAsistencia[[#All],[SerialDeBusqueda]:[FechaRegistro]],3,FALSE),"")</f>
        <v/>
      </c>
      <c r="M318" s="22" t="str">
        <f>IFERROR(VLOOKUP($A318&amp;TEXT(M$3,"dd/mm/yyyy")&amp;$D$2,tbReporteAsistencia[[#All],[SerialDeBusqueda]:[FechaRegistro]],3,FALSE),"")</f>
        <v/>
      </c>
      <c r="N318" s="22" t="str">
        <f>IFERROR(VLOOKUP($A318&amp;TEXT(N$3,"dd/mm/yyyy")&amp;$D$2,tbReporteAsistencia[[#All],[SerialDeBusqueda]:[FechaRegistro]],3,FALSE),"")</f>
        <v/>
      </c>
      <c r="O318" s="22" t="str">
        <f>IFERROR(VLOOKUP($A318&amp;TEXT(O$3,"dd/mm/yyyy")&amp;$D$2,tbReporteAsistencia[[#All],[SerialDeBusqueda]:[FechaRegistro]],3,FALSE),"")</f>
        <v/>
      </c>
      <c r="P318" s="22" t="str">
        <f>IFERROR(VLOOKUP($A318&amp;TEXT(P$3,"dd/mm/yyyy")&amp;$D$2,tbReporteAsistencia[[#All],[SerialDeBusqueda]:[FechaRegistro]],3,FALSE),"")</f>
        <v/>
      </c>
      <c r="Q318" s="22" t="str">
        <f>IFERROR(VLOOKUP($A318&amp;TEXT(Q$3,"dd/mm/yyyy")&amp;$D$2,tbReporteAsistencia[[#All],[SerialDeBusqueda]:[FechaRegistro]],3,FALSE),"")</f>
        <v/>
      </c>
      <c r="R318" s="22" t="str">
        <f>IFERROR(VLOOKUP($A318&amp;TEXT(R$3,"dd/mm/yyyy")&amp;$D$2,tbReporteAsistencia[[#All],[SerialDeBusqueda]:[FechaRegistro]],3,FALSE),"")</f>
        <v/>
      </c>
      <c r="S318" s="22" t="str">
        <f>IFERROR(VLOOKUP($A318&amp;TEXT(S$3,"dd/mm/yyyy")&amp;$D$2,tbReporteAsistencia[[#All],[SerialDeBusqueda]:[FechaRegistro]],3,FALSE),"")</f>
        <v/>
      </c>
    </row>
    <row r="319" spans="1:19">
      <c r="A319" s="8">
        <f>Plantilla!A320</f>
        <v>0</v>
      </c>
      <c r="B319" s="8">
        <f>Plantilla!B320</f>
        <v>0</v>
      </c>
      <c r="C319" s="8">
        <f>Plantilla!C320</f>
        <v>0</v>
      </c>
      <c r="D319" s="22" t="str">
        <f>IFERROR(VLOOKUP($A319&amp;TEXT(D$3,"dd/mm/yyyy")&amp;$D$2,tbReporteAsistencia[[#All],[SerialDeBusqueda]:[FechaRegistro]],3,FALSE),"")</f>
        <v/>
      </c>
      <c r="E319" s="22" t="str">
        <f>IFERROR(VLOOKUP($A319&amp;TEXT(E$3,"dd/mm/yyyy")&amp;$D$2,tbReporteAsistencia[[#All],[SerialDeBusqueda]:[FechaRegistro]],3,FALSE),"")</f>
        <v/>
      </c>
      <c r="F319" s="22" t="str">
        <f>IFERROR(VLOOKUP($A319&amp;TEXT(F$3,"dd/mm/yyyy")&amp;$D$2,tbReporteAsistencia[[#All],[SerialDeBusqueda]:[FechaRegistro]],3,FALSE),"")</f>
        <v/>
      </c>
      <c r="G319" s="22" t="str">
        <f>IFERROR(VLOOKUP($A319&amp;TEXT(G$3,"dd/mm/yyyy")&amp;$D$2,tbReporteAsistencia[[#All],[SerialDeBusqueda]:[FechaRegistro]],3,FALSE),"")</f>
        <v/>
      </c>
      <c r="H319" s="22" t="str">
        <f>IFERROR(VLOOKUP($A319&amp;TEXT(H$3,"dd/mm/yyyy")&amp;$D$2,tbReporteAsistencia[[#All],[SerialDeBusqueda]:[FechaRegistro]],3,FALSE),"")</f>
        <v/>
      </c>
      <c r="I319" s="22" t="str">
        <f>IFERROR(VLOOKUP($A319&amp;TEXT(I$3,"dd/mm/yyyy")&amp;$D$2,tbReporteAsistencia[[#All],[SerialDeBusqueda]:[FechaRegistro]],3,FALSE),"")</f>
        <v/>
      </c>
      <c r="J319" s="22" t="str">
        <f>IFERROR(VLOOKUP($A319&amp;TEXT(J$3,"dd/mm/yyyy")&amp;$D$2,tbReporteAsistencia[[#All],[SerialDeBusqueda]:[FechaRegistro]],3,FALSE),"")</f>
        <v/>
      </c>
      <c r="K319" s="22" t="str">
        <f>IFERROR(VLOOKUP($A319&amp;TEXT(K$3,"dd/mm/yyyy")&amp;$D$2,tbReporteAsistencia[[#All],[SerialDeBusqueda]:[FechaRegistro]],3,FALSE),"")</f>
        <v/>
      </c>
      <c r="L319" s="22" t="str">
        <f>IFERROR(VLOOKUP($A319&amp;TEXT(L$3,"dd/mm/yyyy")&amp;$D$2,tbReporteAsistencia[[#All],[SerialDeBusqueda]:[FechaRegistro]],3,FALSE),"")</f>
        <v/>
      </c>
      <c r="M319" s="22" t="str">
        <f>IFERROR(VLOOKUP($A319&amp;TEXT(M$3,"dd/mm/yyyy")&amp;$D$2,tbReporteAsistencia[[#All],[SerialDeBusqueda]:[FechaRegistro]],3,FALSE),"")</f>
        <v/>
      </c>
      <c r="N319" s="22" t="str">
        <f>IFERROR(VLOOKUP($A319&amp;TEXT(N$3,"dd/mm/yyyy")&amp;$D$2,tbReporteAsistencia[[#All],[SerialDeBusqueda]:[FechaRegistro]],3,FALSE),"")</f>
        <v/>
      </c>
      <c r="O319" s="22" t="str">
        <f>IFERROR(VLOOKUP($A319&amp;TEXT(O$3,"dd/mm/yyyy")&amp;$D$2,tbReporteAsistencia[[#All],[SerialDeBusqueda]:[FechaRegistro]],3,FALSE),"")</f>
        <v/>
      </c>
      <c r="P319" s="22" t="str">
        <f>IFERROR(VLOOKUP($A319&amp;TEXT(P$3,"dd/mm/yyyy")&amp;$D$2,tbReporteAsistencia[[#All],[SerialDeBusqueda]:[FechaRegistro]],3,FALSE),"")</f>
        <v/>
      </c>
      <c r="Q319" s="22" t="str">
        <f>IFERROR(VLOOKUP($A319&amp;TEXT(Q$3,"dd/mm/yyyy")&amp;$D$2,tbReporteAsistencia[[#All],[SerialDeBusqueda]:[FechaRegistro]],3,FALSE),"")</f>
        <v/>
      </c>
      <c r="R319" s="22" t="str">
        <f>IFERROR(VLOOKUP($A319&amp;TEXT(R$3,"dd/mm/yyyy")&amp;$D$2,tbReporteAsistencia[[#All],[SerialDeBusqueda]:[FechaRegistro]],3,FALSE),"")</f>
        <v/>
      </c>
      <c r="S319" s="22" t="str">
        <f>IFERROR(VLOOKUP($A319&amp;TEXT(S$3,"dd/mm/yyyy")&amp;$D$2,tbReporteAsistencia[[#All],[SerialDeBusqueda]:[FechaRegistro]],3,FALSE),"")</f>
        <v/>
      </c>
    </row>
    <row r="320" spans="1:19">
      <c r="A320" s="8">
        <f>Plantilla!A321</f>
        <v>0</v>
      </c>
      <c r="B320" s="8">
        <f>Plantilla!B321</f>
        <v>0</v>
      </c>
      <c r="C320" s="8">
        <f>Plantilla!C321</f>
        <v>0</v>
      </c>
      <c r="D320" s="22" t="str">
        <f>IFERROR(VLOOKUP($A320&amp;TEXT(D$3,"dd/mm/yyyy")&amp;$D$2,tbReporteAsistencia[[#All],[SerialDeBusqueda]:[FechaRegistro]],3,FALSE),"")</f>
        <v/>
      </c>
      <c r="E320" s="22" t="str">
        <f>IFERROR(VLOOKUP($A320&amp;TEXT(E$3,"dd/mm/yyyy")&amp;$D$2,tbReporteAsistencia[[#All],[SerialDeBusqueda]:[FechaRegistro]],3,FALSE),"")</f>
        <v/>
      </c>
      <c r="F320" s="22" t="str">
        <f>IFERROR(VLOOKUP($A320&amp;TEXT(F$3,"dd/mm/yyyy")&amp;$D$2,tbReporteAsistencia[[#All],[SerialDeBusqueda]:[FechaRegistro]],3,FALSE),"")</f>
        <v/>
      </c>
      <c r="G320" s="22" t="str">
        <f>IFERROR(VLOOKUP($A320&amp;TEXT(G$3,"dd/mm/yyyy")&amp;$D$2,tbReporteAsistencia[[#All],[SerialDeBusqueda]:[FechaRegistro]],3,FALSE),"")</f>
        <v/>
      </c>
      <c r="H320" s="22" t="str">
        <f>IFERROR(VLOOKUP($A320&amp;TEXT(H$3,"dd/mm/yyyy")&amp;$D$2,tbReporteAsistencia[[#All],[SerialDeBusqueda]:[FechaRegistro]],3,FALSE),"")</f>
        <v/>
      </c>
      <c r="I320" s="22" t="str">
        <f>IFERROR(VLOOKUP($A320&amp;TEXT(I$3,"dd/mm/yyyy")&amp;$D$2,tbReporteAsistencia[[#All],[SerialDeBusqueda]:[FechaRegistro]],3,FALSE),"")</f>
        <v/>
      </c>
      <c r="J320" s="22" t="str">
        <f>IFERROR(VLOOKUP($A320&amp;TEXT(J$3,"dd/mm/yyyy")&amp;$D$2,tbReporteAsistencia[[#All],[SerialDeBusqueda]:[FechaRegistro]],3,FALSE),"")</f>
        <v/>
      </c>
      <c r="K320" s="22" t="str">
        <f>IFERROR(VLOOKUP($A320&amp;TEXT(K$3,"dd/mm/yyyy")&amp;$D$2,tbReporteAsistencia[[#All],[SerialDeBusqueda]:[FechaRegistro]],3,FALSE),"")</f>
        <v/>
      </c>
      <c r="L320" s="22" t="str">
        <f>IFERROR(VLOOKUP($A320&amp;TEXT(L$3,"dd/mm/yyyy")&amp;$D$2,tbReporteAsistencia[[#All],[SerialDeBusqueda]:[FechaRegistro]],3,FALSE),"")</f>
        <v/>
      </c>
      <c r="M320" s="22" t="str">
        <f>IFERROR(VLOOKUP($A320&amp;TEXT(M$3,"dd/mm/yyyy")&amp;$D$2,tbReporteAsistencia[[#All],[SerialDeBusqueda]:[FechaRegistro]],3,FALSE),"")</f>
        <v/>
      </c>
      <c r="N320" s="22" t="str">
        <f>IFERROR(VLOOKUP($A320&amp;TEXT(N$3,"dd/mm/yyyy")&amp;$D$2,tbReporteAsistencia[[#All],[SerialDeBusqueda]:[FechaRegistro]],3,FALSE),"")</f>
        <v/>
      </c>
      <c r="O320" s="22" t="str">
        <f>IFERROR(VLOOKUP($A320&amp;TEXT(O$3,"dd/mm/yyyy")&amp;$D$2,tbReporteAsistencia[[#All],[SerialDeBusqueda]:[FechaRegistro]],3,FALSE),"")</f>
        <v/>
      </c>
      <c r="P320" s="22" t="str">
        <f>IFERROR(VLOOKUP($A320&amp;TEXT(P$3,"dd/mm/yyyy")&amp;$D$2,tbReporteAsistencia[[#All],[SerialDeBusqueda]:[FechaRegistro]],3,FALSE),"")</f>
        <v/>
      </c>
      <c r="Q320" s="22" t="str">
        <f>IFERROR(VLOOKUP($A320&amp;TEXT(Q$3,"dd/mm/yyyy")&amp;$D$2,tbReporteAsistencia[[#All],[SerialDeBusqueda]:[FechaRegistro]],3,FALSE),"")</f>
        <v/>
      </c>
      <c r="R320" s="22" t="str">
        <f>IFERROR(VLOOKUP($A320&amp;TEXT(R$3,"dd/mm/yyyy")&amp;$D$2,tbReporteAsistencia[[#All],[SerialDeBusqueda]:[FechaRegistro]],3,FALSE),"")</f>
        <v/>
      </c>
      <c r="S320" s="22" t="str">
        <f>IFERROR(VLOOKUP($A320&amp;TEXT(S$3,"dd/mm/yyyy")&amp;$D$2,tbReporteAsistencia[[#All],[SerialDeBusqueda]:[FechaRegistro]],3,FALSE),"")</f>
        <v/>
      </c>
    </row>
    <row r="321" spans="1:19">
      <c r="A321" s="8">
        <f>Plantilla!A322</f>
        <v>0</v>
      </c>
      <c r="B321" s="8">
        <f>Plantilla!B322</f>
        <v>0</v>
      </c>
      <c r="C321" s="8">
        <f>Plantilla!C322</f>
        <v>0</v>
      </c>
      <c r="D321" s="22" t="str">
        <f>IFERROR(VLOOKUP($A321&amp;TEXT(D$3,"dd/mm/yyyy")&amp;$D$2,tbReporteAsistencia[[#All],[SerialDeBusqueda]:[FechaRegistro]],3,FALSE),"")</f>
        <v/>
      </c>
      <c r="E321" s="22" t="str">
        <f>IFERROR(VLOOKUP($A321&amp;TEXT(E$3,"dd/mm/yyyy")&amp;$D$2,tbReporteAsistencia[[#All],[SerialDeBusqueda]:[FechaRegistro]],3,FALSE),"")</f>
        <v/>
      </c>
      <c r="F321" s="22" t="str">
        <f>IFERROR(VLOOKUP($A321&amp;TEXT(F$3,"dd/mm/yyyy")&amp;$D$2,tbReporteAsistencia[[#All],[SerialDeBusqueda]:[FechaRegistro]],3,FALSE),"")</f>
        <v/>
      </c>
      <c r="G321" s="22" t="str">
        <f>IFERROR(VLOOKUP($A321&amp;TEXT(G$3,"dd/mm/yyyy")&amp;$D$2,tbReporteAsistencia[[#All],[SerialDeBusqueda]:[FechaRegistro]],3,FALSE),"")</f>
        <v/>
      </c>
      <c r="H321" s="22" t="str">
        <f>IFERROR(VLOOKUP($A321&amp;TEXT(H$3,"dd/mm/yyyy")&amp;$D$2,tbReporteAsistencia[[#All],[SerialDeBusqueda]:[FechaRegistro]],3,FALSE),"")</f>
        <v/>
      </c>
      <c r="I321" s="22" t="str">
        <f>IFERROR(VLOOKUP($A321&amp;TEXT(I$3,"dd/mm/yyyy")&amp;$D$2,tbReporteAsistencia[[#All],[SerialDeBusqueda]:[FechaRegistro]],3,FALSE),"")</f>
        <v/>
      </c>
      <c r="J321" s="22" t="str">
        <f>IFERROR(VLOOKUP($A321&amp;TEXT(J$3,"dd/mm/yyyy")&amp;$D$2,tbReporteAsistencia[[#All],[SerialDeBusqueda]:[FechaRegistro]],3,FALSE),"")</f>
        <v/>
      </c>
      <c r="K321" s="22" t="str">
        <f>IFERROR(VLOOKUP($A321&amp;TEXT(K$3,"dd/mm/yyyy")&amp;$D$2,tbReporteAsistencia[[#All],[SerialDeBusqueda]:[FechaRegistro]],3,FALSE),"")</f>
        <v/>
      </c>
      <c r="L321" s="22" t="str">
        <f>IFERROR(VLOOKUP($A321&amp;TEXT(L$3,"dd/mm/yyyy")&amp;$D$2,tbReporteAsistencia[[#All],[SerialDeBusqueda]:[FechaRegistro]],3,FALSE),"")</f>
        <v/>
      </c>
      <c r="M321" s="22" t="str">
        <f>IFERROR(VLOOKUP($A321&amp;TEXT(M$3,"dd/mm/yyyy")&amp;$D$2,tbReporteAsistencia[[#All],[SerialDeBusqueda]:[FechaRegistro]],3,FALSE),"")</f>
        <v/>
      </c>
      <c r="N321" s="22" t="str">
        <f>IFERROR(VLOOKUP($A321&amp;TEXT(N$3,"dd/mm/yyyy")&amp;$D$2,tbReporteAsistencia[[#All],[SerialDeBusqueda]:[FechaRegistro]],3,FALSE),"")</f>
        <v/>
      </c>
      <c r="O321" s="22" t="str">
        <f>IFERROR(VLOOKUP($A321&amp;TEXT(O$3,"dd/mm/yyyy")&amp;$D$2,tbReporteAsistencia[[#All],[SerialDeBusqueda]:[FechaRegistro]],3,FALSE),"")</f>
        <v/>
      </c>
      <c r="P321" s="22" t="str">
        <f>IFERROR(VLOOKUP($A321&amp;TEXT(P$3,"dd/mm/yyyy")&amp;$D$2,tbReporteAsistencia[[#All],[SerialDeBusqueda]:[FechaRegistro]],3,FALSE),"")</f>
        <v/>
      </c>
      <c r="Q321" s="22" t="str">
        <f>IFERROR(VLOOKUP($A321&amp;TEXT(Q$3,"dd/mm/yyyy")&amp;$D$2,tbReporteAsistencia[[#All],[SerialDeBusqueda]:[FechaRegistro]],3,FALSE),"")</f>
        <v/>
      </c>
      <c r="R321" s="22" t="str">
        <f>IFERROR(VLOOKUP($A321&amp;TEXT(R$3,"dd/mm/yyyy")&amp;$D$2,tbReporteAsistencia[[#All],[SerialDeBusqueda]:[FechaRegistro]],3,FALSE),"")</f>
        <v/>
      </c>
      <c r="S321" s="22" t="str">
        <f>IFERROR(VLOOKUP($A321&amp;TEXT(S$3,"dd/mm/yyyy")&amp;$D$2,tbReporteAsistencia[[#All],[SerialDeBusqueda]:[FechaRegistro]],3,FALSE),"")</f>
        <v/>
      </c>
    </row>
    <row r="322" spans="1:19">
      <c r="A322" s="8">
        <f>Plantilla!A323</f>
        <v>0</v>
      </c>
      <c r="B322" s="8">
        <f>Plantilla!B323</f>
        <v>0</v>
      </c>
      <c r="C322" s="8">
        <f>Plantilla!C323</f>
        <v>0</v>
      </c>
      <c r="D322" s="22" t="str">
        <f>IFERROR(VLOOKUP($A322&amp;TEXT(D$3,"dd/mm/yyyy")&amp;$D$2,tbReporteAsistencia[[#All],[SerialDeBusqueda]:[FechaRegistro]],3,FALSE),"")</f>
        <v/>
      </c>
      <c r="E322" s="22" t="str">
        <f>IFERROR(VLOOKUP($A322&amp;TEXT(E$3,"dd/mm/yyyy")&amp;$D$2,tbReporteAsistencia[[#All],[SerialDeBusqueda]:[FechaRegistro]],3,FALSE),"")</f>
        <v/>
      </c>
      <c r="F322" s="22" t="str">
        <f>IFERROR(VLOOKUP($A322&amp;TEXT(F$3,"dd/mm/yyyy")&amp;$D$2,tbReporteAsistencia[[#All],[SerialDeBusqueda]:[FechaRegistro]],3,FALSE),"")</f>
        <v/>
      </c>
      <c r="G322" s="22" t="str">
        <f>IFERROR(VLOOKUP($A322&amp;TEXT(G$3,"dd/mm/yyyy")&amp;$D$2,tbReporteAsistencia[[#All],[SerialDeBusqueda]:[FechaRegistro]],3,FALSE),"")</f>
        <v/>
      </c>
      <c r="H322" s="22" t="str">
        <f>IFERROR(VLOOKUP($A322&amp;TEXT(H$3,"dd/mm/yyyy")&amp;$D$2,tbReporteAsistencia[[#All],[SerialDeBusqueda]:[FechaRegistro]],3,FALSE),"")</f>
        <v/>
      </c>
      <c r="I322" s="22" t="str">
        <f>IFERROR(VLOOKUP($A322&amp;TEXT(I$3,"dd/mm/yyyy")&amp;$D$2,tbReporteAsistencia[[#All],[SerialDeBusqueda]:[FechaRegistro]],3,FALSE),"")</f>
        <v/>
      </c>
      <c r="J322" s="22" t="str">
        <f>IFERROR(VLOOKUP($A322&amp;TEXT(J$3,"dd/mm/yyyy")&amp;$D$2,tbReporteAsistencia[[#All],[SerialDeBusqueda]:[FechaRegistro]],3,FALSE),"")</f>
        <v/>
      </c>
      <c r="K322" s="22" t="str">
        <f>IFERROR(VLOOKUP($A322&amp;TEXT(K$3,"dd/mm/yyyy")&amp;$D$2,tbReporteAsistencia[[#All],[SerialDeBusqueda]:[FechaRegistro]],3,FALSE),"")</f>
        <v/>
      </c>
      <c r="L322" s="22" t="str">
        <f>IFERROR(VLOOKUP($A322&amp;TEXT(L$3,"dd/mm/yyyy")&amp;$D$2,tbReporteAsistencia[[#All],[SerialDeBusqueda]:[FechaRegistro]],3,FALSE),"")</f>
        <v/>
      </c>
      <c r="M322" s="22" t="str">
        <f>IFERROR(VLOOKUP($A322&amp;TEXT(M$3,"dd/mm/yyyy")&amp;$D$2,tbReporteAsistencia[[#All],[SerialDeBusqueda]:[FechaRegistro]],3,FALSE),"")</f>
        <v/>
      </c>
      <c r="N322" s="22" t="str">
        <f>IFERROR(VLOOKUP($A322&amp;TEXT(N$3,"dd/mm/yyyy")&amp;$D$2,tbReporteAsistencia[[#All],[SerialDeBusqueda]:[FechaRegistro]],3,FALSE),"")</f>
        <v/>
      </c>
      <c r="O322" s="22" t="str">
        <f>IFERROR(VLOOKUP($A322&amp;TEXT(O$3,"dd/mm/yyyy")&amp;$D$2,tbReporteAsistencia[[#All],[SerialDeBusqueda]:[FechaRegistro]],3,FALSE),"")</f>
        <v/>
      </c>
      <c r="P322" s="22" t="str">
        <f>IFERROR(VLOOKUP($A322&amp;TEXT(P$3,"dd/mm/yyyy")&amp;$D$2,tbReporteAsistencia[[#All],[SerialDeBusqueda]:[FechaRegistro]],3,FALSE),"")</f>
        <v/>
      </c>
      <c r="Q322" s="22" t="str">
        <f>IFERROR(VLOOKUP($A322&amp;TEXT(Q$3,"dd/mm/yyyy")&amp;$D$2,tbReporteAsistencia[[#All],[SerialDeBusqueda]:[FechaRegistro]],3,FALSE),"")</f>
        <v/>
      </c>
      <c r="R322" s="22" t="str">
        <f>IFERROR(VLOOKUP($A322&amp;TEXT(R$3,"dd/mm/yyyy")&amp;$D$2,tbReporteAsistencia[[#All],[SerialDeBusqueda]:[FechaRegistro]],3,FALSE),"")</f>
        <v/>
      </c>
      <c r="S322" s="22" t="str">
        <f>IFERROR(VLOOKUP($A322&amp;TEXT(S$3,"dd/mm/yyyy")&amp;$D$2,tbReporteAsistencia[[#All],[SerialDeBusqueda]:[FechaRegistro]],3,FALSE),"")</f>
        <v/>
      </c>
    </row>
    <row r="323" spans="1:19">
      <c r="A323" s="8">
        <f>Plantilla!A324</f>
        <v>0</v>
      </c>
      <c r="B323" s="8">
        <f>Plantilla!B324</f>
        <v>0</v>
      </c>
      <c r="C323" s="8">
        <f>Plantilla!C324</f>
        <v>0</v>
      </c>
      <c r="D323" s="22" t="str">
        <f>IFERROR(VLOOKUP($A323&amp;TEXT(D$3,"dd/mm/yyyy")&amp;$D$2,tbReporteAsistencia[[#All],[SerialDeBusqueda]:[FechaRegistro]],3,FALSE),"")</f>
        <v/>
      </c>
      <c r="E323" s="22" t="str">
        <f>IFERROR(VLOOKUP($A323&amp;TEXT(E$3,"dd/mm/yyyy")&amp;$D$2,tbReporteAsistencia[[#All],[SerialDeBusqueda]:[FechaRegistro]],3,FALSE),"")</f>
        <v/>
      </c>
      <c r="F323" s="22" t="str">
        <f>IFERROR(VLOOKUP($A323&amp;TEXT(F$3,"dd/mm/yyyy")&amp;$D$2,tbReporteAsistencia[[#All],[SerialDeBusqueda]:[FechaRegistro]],3,FALSE),"")</f>
        <v/>
      </c>
      <c r="G323" s="22" t="str">
        <f>IFERROR(VLOOKUP($A323&amp;TEXT(G$3,"dd/mm/yyyy")&amp;$D$2,tbReporteAsistencia[[#All],[SerialDeBusqueda]:[FechaRegistro]],3,FALSE),"")</f>
        <v/>
      </c>
      <c r="H323" s="22" t="str">
        <f>IFERROR(VLOOKUP($A323&amp;TEXT(H$3,"dd/mm/yyyy")&amp;$D$2,tbReporteAsistencia[[#All],[SerialDeBusqueda]:[FechaRegistro]],3,FALSE),"")</f>
        <v/>
      </c>
      <c r="I323" s="22" t="str">
        <f>IFERROR(VLOOKUP($A323&amp;TEXT(I$3,"dd/mm/yyyy")&amp;$D$2,tbReporteAsistencia[[#All],[SerialDeBusqueda]:[FechaRegistro]],3,FALSE),"")</f>
        <v/>
      </c>
      <c r="J323" s="22" t="str">
        <f>IFERROR(VLOOKUP($A323&amp;TEXT(J$3,"dd/mm/yyyy")&amp;$D$2,tbReporteAsistencia[[#All],[SerialDeBusqueda]:[FechaRegistro]],3,FALSE),"")</f>
        <v/>
      </c>
      <c r="K323" s="22" t="str">
        <f>IFERROR(VLOOKUP($A323&amp;TEXT(K$3,"dd/mm/yyyy")&amp;$D$2,tbReporteAsistencia[[#All],[SerialDeBusqueda]:[FechaRegistro]],3,FALSE),"")</f>
        <v/>
      </c>
      <c r="L323" s="22" t="str">
        <f>IFERROR(VLOOKUP($A323&amp;TEXT(L$3,"dd/mm/yyyy")&amp;$D$2,tbReporteAsistencia[[#All],[SerialDeBusqueda]:[FechaRegistro]],3,FALSE),"")</f>
        <v/>
      </c>
      <c r="M323" s="22" t="str">
        <f>IFERROR(VLOOKUP($A323&amp;TEXT(M$3,"dd/mm/yyyy")&amp;$D$2,tbReporteAsistencia[[#All],[SerialDeBusqueda]:[FechaRegistro]],3,FALSE),"")</f>
        <v/>
      </c>
      <c r="N323" s="22" t="str">
        <f>IFERROR(VLOOKUP($A323&amp;TEXT(N$3,"dd/mm/yyyy")&amp;$D$2,tbReporteAsistencia[[#All],[SerialDeBusqueda]:[FechaRegistro]],3,FALSE),"")</f>
        <v/>
      </c>
      <c r="O323" s="22" t="str">
        <f>IFERROR(VLOOKUP($A323&amp;TEXT(O$3,"dd/mm/yyyy")&amp;$D$2,tbReporteAsistencia[[#All],[SerialDeBusqueda]:[FechaRegistro]],3,FALSE),"")</f>
        <v/>
      </c>
      <c r="P323" s="22" t="str">
        <f>IFERROR(VLOOKUP($A323&amp;TEXT(P$3,"dd/mm/yyyy")&amp;$D$2,tbReporteAsistencia[[#All],[SerialDeBusqueda]:[FechaRegistro]],3,FALSE),"")</f>
        <v/>
      </c>
      <c r="Q323" s="22" t="str">
        <f>IFERROR(VLOOKUP($A323&amp;TEXT(Q$3,"dd/mm/yyyy")&amp;$D$2,tbReporteAsistencia[[#All],[SerialDeBusqueda]:[FechaRegistro]],3,FALSE),"")</f>
        <v/>
      </c>
      <c r="R323" s="22" t="str">
        <f>IFERROR(VLOOKUP($A323&amp;TEXT(R$3,"dd/mm/yyyy")&amp;$D$2,tbReporteAsistencia[[#All],[SerialDeBusqueda]:[FechaRegistro]],3,FALSE),"")</f>
        <v/>
      </c>
      <c r="S323" s="22" t="str">
        <f>IFERROR(VLOOKUP($A323&amp;TEXT(S$3,"dd/mm/yyyy")&amp;$D$2,tbReporteAsistencia[[#All],[SerialDeBusqueda]:[FechaRegistro]],3,FALSE),"")</f>
        <v/>
      </c>
    </row>
    <row r="324" spans="1:19">
      <c r="A324" s="8">
        <f>Plantilla!A325</f>
        <v>0</v>
      </c>
      <c r="B324" s="8">
        <f>Plantilla!B325</f>
        <v>0</v>
      </c>
      <c r="C324" s="8">
        <f>Plantilla!C325</f>
        <v>0</v>
      </c>
      <c r="D324" s="22" t="str">
        <f>IFERROR(VLOOKUP($A324&amp;TEXT(D$3,"dd/mm/yyyy")&amp;$D$2,tbReporteAsistencia[[#All],[SerialDeBusqueda]:[FechaRegistro]],3,FALSE),"")</f>
        <v/>
      </c>
      <c r="E324" s="22" t="str">
        <f>IFERROR(VLOOKUP($A324&amp;TEXT(E$3,"dd/mm/yyyy")&amp;$D$2,tbReporteAsistencia[[#All],[SerialDeBusqueda]:[FechaRegistro]],3,FALSE),"")</f>
        <v/>
      </c>
      <c r="F324" s="22" t="str">
        <f>IFERROR(VLOOKUP($A324&amp;TEXT(F$3,"dd/mm/yyyy")&amp;$D$2,tbReporteAsistencia[[#All],[SerialDeBusqueda]:[FechaRegistro]],3,FALSE),"")</f>
        <v/>
      </c>
      <c r="G324" s="22" t="str">
        <f>IFERROR(VLOOKUP($A324&amp;TEXT(G$3,"dd/mm/yyyy")&amp;$D$2,tbReporteAsistencia[[#All],[SerialDeBusqueda]:[FechaRegistro]],3,FALSE),"")</f>
        <v/>
      </c>
      <c r="H324" s="22" t="str">
        <f>IFERROR(VLOOKUP($A324&amp;TEXT(H$3,"dd/mm/yyyy")&amp;$D$2,tbReporteAsistencia[[#All],[SerialDeBusqueda]:[FechaRegistro]],3,FALSE),"")</f>
        <v/>
      </c>
      <c r="I324" s="22" t="str">
        <f>IFERROR(VLOOKUP($A324&amp;TEXT(I$3,"dd/mm/yyyy")&amp;$D$2,tbReporteAsistencia[[#All],[SerialDeBusqueda]:[FechaRegistro]],3,FALSE),"")</f>
        <v/>
      </c>
      <c r="J324" s="22" t="str">
        <f>IFERROR(VLOOKUP($A324&amp;TEXT(J$3,"dd/mm/yyyy")&amp;$D$2,tbReporteAsistencia[[#All],[SerialDeBusqueda]:[FechaRegistro]],3,FALSE),"")</f>
        <v/>
      </c>
      <c r="K324" s="22" t="str">
        <f>IFERROR(VLOOKUP($A324&amp;TEXT(K$3,"dd/mm/yyyy")&amp;$D$2,tbReporteAsistencia[[#All],[SerialDeBusqueda]:[FechaRegistro]],3,FALSE),"")</f>
        <v/>
      </c>
      <c r="L324" s="22" t="str">
        <f>IFERROR(VLOOKUP($A324&amp;TEXT(L$3,"dd/mm/yyyy")&amp;$D$2,tbReporteAsistencia[[#All],[SerialDeBusqueda]:[FechaRegistro]],3,FALSE),"")</f>
        <v/>
      </c>
      <c r="M324" s="22" t="str">
        <f>IFERROR(VLOOKUP($A324&amp;TEXT(M$3,"dd/mm/yyyy")&amp;$D$2,tbReporteAsistencia[[#All],[SerialDeBusqueda]:[FechaRegistro]],3,FALSE),"")</f>
        <v/>
      </c>
      <c r="N324" s="22" t="str">
        <f>IFERROR(VLOOKUP($A324&amp;TEXT(N$3,"dd/mm/yyyy")&amp;$D$2,tbReporteAsistencia[[#All],[SerialDeBusqueda]:[FechaRegistro]],3,FALSE),"")</f>
        <v/>
      </c>
      <c r="O324" s="22" t="str">
        <f>IFERROR(VLOOKUP($A324&amp;TEXT(O$3,"dd/mm/yyyy")&amp;$D$2,tbReporteAsistencia[[#All],[SerialDeBusqueda]:[FechaRegistro]],3,FALSE),"")</f>
        <v/>
      </c>
      <c r="P324" s="22" t="str">
        <f>IFERROR(VLOOKUP($A324&amp;TEXT(P$3,"dd/mm/yyyy")&amp;$D$2,tbReporteAsistencia[[#All],[SerialDeBusqueda]:[FechaRegistro]],3,FALSE),"")</f>
        <v/>
      </c>
      <c r="Q324" s="22" t="str">
        <f>IFERROR(VLOOKUP($A324&amp;TEXT(Q$3,"dd/mm/yyyy")&amp;$D$2,tbReporteAsistencia[[#All],[SerialDeBusqueda]:[FechaRegistro]],3,FALSE),"")</f>
        <v/>
      </c>
      <c r="R324" s="22" t="str">
        <f>IFERROR(VLOOKUP($A324&amp;TEXT(R$3,"dd/mm/yyyy")&amp;$D$2,tbReporteAsistencia[[#All],[SerialDeBusqueda]:[FechaRegistro]],3,FALSE),"")</f>
        <v/>
      </c>
      <c r="S324" s="22" t="str">
        <f>IFERROR(VLOOKUP($A324&amp;TEXT(S$3,"dd/mm/yyyy")&amp;$D$2,tbReporteAsistencia[[#All],[SerialDeBusqueda]:[FechaRegistro]],3,FALSE),"")</f>
        <v/>
      </c>
    </row>
    <row r="325" spans="1:19">
      <c r="A325" s="8">
        <f>Plantilla!A326</f>
        <v>0</v>
      </c>
      <c r="B325" s="8">
        <f>Plantilla!B326</f>
        <v>0</v>
      </c>
      <c r="C325" s="8">
        <f>Plantilla!C326</f>
        <v>0</v>
      </c>
      <c r="D325" s="22" t="str">
        <f>IFERROR(VLOOKUP($A325&amp;TEXT(D$3,"dd/mm/yyyy")&amp;$D$2,tbReporteAsistencia[[#All],[SerialDeBusqueda]:[FechaRegistro]],3,FALSE),"")</f>
        <v/>
      </c>
      <c r="E325" s="22" t="str">
        <f>IFERROR(VLOOKUP($A325&amp;TEXT(E$3,"dd/mm/yyyy")&amp;$D$2,tbReporteAsistencia[[#All],[SerialDeBusqueda]:[FechaRegistro]],3,FALSE),"")</f>
        <v/>
      </c>
      <c r="F325" s="22" t="str">
        <f>IFERROR(VLOOKUP($A325&amp;TEXT(F$3,"dd/mm/yyyy")&amp;$D$2,tbReporteAsistencia[[#All],[SerialDeBusqueda]:[FechaRegistro]],3,FALSE),"")</f>
        <v/>
      </c>
      <c r="G325" s="22" t="str">
        <f>IFERROR(VLOOKUP($A325&amp;TEXT(G$3,"dd/mm/yyyy")&amp;$D$2,tbReporteAsistencia[[#All],[SerialDeBusqueda]:[FechaRegistro]],3,FALSE),"")</f>
        <v/>
      </c>
      <c r="H325" s="22" t="str">
        <f>IFERROR(VLOOKUP($A325&amp;TEXT(H$3,"dd/mm/yyyy")&amp;$D$2,tbReporteAsistencia[[#All],[SerialDeBusqueda]:[FechaRegistro]],3,FALSE),"")</f>
        <v/>
      </c>
      <c r="I325" s="22" t="str">
        <f>IFERROR(VLOOKUP($A325&amp;TEXT(I$3,"dd/mm/yyyy")&amp;$D$2,tbReporteAsistencia[[#All],[SerialDeBusqueda]:[FechaRegistro]],3,FALSE),"")</f>
        <v/>
      </c>
      <c r="J325" s="22" t="str">
        <f>IFERROR(VLOOKUP($A325&amp;TEXT(J$3,"dd/mm/yyyy")&amp;$D$2,tbReporteAsistencia[[#All],[SerialDeBusqueda]:[FechaRegistro]],3,FALSE),"")</f>
        <v/>
      </c>
      <c r="K325" s="22" t="str">
        <f>IFERROR(VLOOKUP($A325&amp;TEXT(K$3,"dd/mm/yyyy")&amp;$D$2,tbReporteAsistencia[[#All],[SerialDeBusqueda]:[FechaRegistro]],3,FALSE),"")</f>
        <v/>
      </c>
      <c r="L325" s="22" t="str">
        <f>IFERROR(VLOOKUP($A325&amp;TEXT(L$3,"dd/mm/yyyy")&amp;$D$2,tbReporteAsistencia[[#All],[SerialDeBusqueda]:[FechaRegistro]],3,FALSE),"")</f>
        <v/>
      </c>
      <c r="M325" s="22" t="str">
        <f>IFERROR(VLOOKUP($A325&amp;TEXT(M$3,"dd/mm/yyyy")&amp;$D$2,tbReporteAsistencia[[#All],[SerialDeBusqueda]:[FechaRegistro]],3,FALSE),"")</f>
        <v/>
      </c>
      <c r="N325" s="22" t="str">
        <f>IFERROR(VLOOKUP($A325&amp;TEXT(N$3,"dd/mm/yyyy")&amp;$D$2,tbReporteAsistencia[[#All],[SerialDeBusqueda]:[FechaRegistro]],3,FALSE),"")</f>
        <v/>
      </c>
      <c r="O325" s="22" t="str">
        <f>IFERROR(VLOOKUP($A325&amp;TEXT(O$3,"dd/mm/yyyy")&amp;$D$2,tbReporteAsistencia[[#All],[SerialDeBusqueda]:[FechaRegistro]],3,FALSE),"")</f>
        <v/>
      </c>
      <c r="P325" s="22" t="str">
        <f>IFERROR(VLOOKUP($A325&amp;TEXT(P$3,"dd/mm/yyyy")&amp;$D$2,tbReporteAsistencia[[#All],[SerialDeBusqueda]:[FechaRegistro]],3,FALSE),"")</f>
        <v/>
      </c>
      <c r="Q325" s="22" t="str">
        <f>IFERROR(VLOOKUP($A325&amp;TEXT(Q$3,"dd/mm/yyyy")&amp;$D$2,tbReporteAsistencia[[#All],[SerialDeBusqueda]:[FechaRegistro]],3,FALSE),"")</f>
        <v/>
      </c>
      <c r="R325" s="22" t="str">
        <f>IFERROR(VLOOKUP($A325&amp;TEXT(R$3,"dd/mm/yyyy")&amp;$D$2,tbReporteAsistencia[[#All],[SerialDeBusqueda]:[FechaRegistro]],3,FALSE),"")</f>
        <v/>
      </c>
      <c r="S325" s="22" t="str">
        <f>IFERROR(VLOOKUP($A325&amp;TEXT(S$3,"dd/mm/yyyy")&amp;$D$2,tbReporteAsistencia[[#All],[SerialDeBusqueda]:[FechaRegistro]],3,FALSE),"")</f>
        <v/>
      </c>
    </row>
    <row r="326" spans="1:19">
      <c r="A326" s="8">
        <f>Plantilla!A327</f>
        <v>0</v>
      </c>
      <c r="B326" s="8">
        <f>Plantilla!B327</f>
        <v>0</v>
      </c>
      <c r="C326" s="8">
        <f>Plantilla!C327</f>
        <v>0</v>
      </c>
      <c r="D326" s="22" t="str">
        <f>IFERROR(VLOOKUP($A326&amp;TEXT(D$3,"dd/mm/yyyy")&amp;$D$2,tbReporteAsistencia[[#All],[SerialDeBusqueda]:[FechaRegistro]],3,FALSE),"")</f>
        <v/>
      </c>
      <c r="E326" s="22" t="str">
        <f>IFERROR(VLOOKUP($A326&amp;TEXT(E$3,"dd/mm/yyyy")&amp;$D$2,tbReporteAsistencia[[#All],[SerialDeBusqueda]:[FechaRegistro]],3,FALSE),"")</f>
        <v/>
      </c>
      <c r="F326" s="22" t="str">
        <f>IFERROR(VLOOKUP($A326&amp;TEXT(F$3,"dd/mm/yyyy")&amp;$D$2,tbReporteAsistencia[[#All],[SerialDeBusqueda]:[FechaRegistro]],3,FALSE),"")</f>
        <v/>
      </c>
      <c r="G326" s="22" t="str">
        <f>IFERROR(VLOOKUP($A326&amp;TEXT(G$3,"dd/mm/yyyy")&amp;$D$2,tbReporteAsistencia[[#All],[SerialDeBusqueda]:[FechaRegistro]],3,FALSE),"")</f>
        <v/>
      </c>
      <c r="H326" s="22" t="str">
        <f>IFERROR(VLOOKUP($A326&amp;TEXT(H$3,"dd/mm/yyyy")&amp;$D$2,tbReporteAsistencia[[#All],[SerialDeBusqueda]:[FechaRegistro]],3,FALSE),"")</f>
        <v/>
      </c>
      <c r="I326" s="22" t="str">
        <f>IFERROR(VLOOKUP($A326&amp;TEXT(I$3,"dd/mm/yyyy")&amp;$D$2,tbReporteAsistencia[[#All],[SerialDeBusqueda]:[FechaRegistro]],3,FALSE),"")</f>
        <v/>
      </c>
      <c r="J326" s="22" t="str">
        <f>IFERROR(VLOOKUP($A326&amp;TEXT(J$3,"dd/mm/yyyy")&amp;$D$2,tbReporteAsistencia[[#All],[SerialDeBusqueda]:[FechaRegistro]],3,FALSE),"")</f>
        <v/>
      </c>
      <c r="K326" s="22" t="str">
        <f>IFERROR(VLOOKUP($A326&amp;TEXT(K$3,"dd/mm/yyyy")&amp;$D$2,tbReporteAsistencia[[#All],[SerialDeBusqueda]:[FechaRegistro]],3,FALSE),"")</f>
        <v/>
      </c>
      <c r="L326" s="22" t="str">
        <f>IFERROR(VLOOKUP($A326&amp;TEXT(L$3,"dd/mm/yyyy")&amp;$D$2,tbReporteAsistencia[[#All],[SerialDeBusqueda]:[FechaRegistro]],3,FALSE),"")</f>
        <v/>
      </c>
      <c r="M326" s="22" t="str">
        <f>IFERROR(VLOOKUP($A326&amp;TEXT(M$3,"dd/mm/yyyy")&amp;$D$2,tbReporteAsistencia[[#All],[SerialDeBusqueda]:[FechaRegistro]],3,FALSE),"")</f>
        <v/>
      </c>
      <c r="N326" s="22" t="str">
        <f>IFERROR(VLOOKUP($A326&amp;TEXT(N$3,"dd/mm/yyyy")&amp;$D$2,tbReporteAsistencia[[#All],[SerialDeBusqueda]:[FechaRegistro]],3,FALSE),"")</f>
        <v/>
      </c>
      <c r="O326" s="22" t="str">
        <f>IFERROR(VLOOKUP($A326&amp;TEXT(O$3,"dd/mm/yyyy")&amp;$D$2,tbReporteAsistencia[[#All],[SerialDeBusqueda]:[FechaRegistro]],3,FALSE),"")</f>
        <v/>
      </c>
      <c r="P326" s="22" t="str">
        <f>IFERROR(VLOOKUP($A326&amp;TEXT(P$3,"dd/mm/yyyy")&amp;$D$2,tbReporteAsistencia[[#All],[SerialDeBusqueda]:[FechaRegistro]],3,FALSE),"")</f>
        <v/>
      </c>
      <c r="Q326" s="22" t="str">
        <f>IFERROR(VLOOKUP($A326&amp;TEXT(Q$3,"dd/mm/yyyy")&amp;$D$2,tbReporteAsistencia[[#All],[SerialDeBusqueda]:[FechaRegistro]],3,FALSE),"")</f>
        <v/>
      </c>
      <c r="R326" s="22" t="str">
        <f>IFERROR(VLOOKUP($A326&amp;TEXT(R$3,"dd/mm/yyyy")&amp;$D$2,tbReporteAsistencia[[#All],[SerialDeBusqueda]:[FechaRegistro]],3,FALSE),"")</f>
        <v/>
      </c>
      <c r="S326" s="22" t="str">
        <f>IFERROR(VLOOKUP($A326&amp;TEXT(S$3,"dd/mm/yyyy")&amp;$D$2,tbReporteAsistencia[[#All],[SerialDeBusqueda]:[FechaRegistro]],3,FALSE),"")</f>
        <v/>
      </c>
    </row>
    <row r="327" spans="1:19">
      <c r="A327" s="8">
        <f>Plantilla!A328</f>
        <v>0</v>
      </c>
      <c r="B327" s="8">
        <f>Plantilla!B328</f>
        <v>0</v>
      </c>
      <c r="C327" s="8">
        <f>Plantilla!C328</f>
        <v>0</v>
      </c>
      <c r="D327" s="22" t="str">
        <f>IFERROR(VLOOKUP($A327&amp;TEXT(D$3,"dd/mm/yyyy")&amp;$D$2,tbReporteAsistencia[[#All],[SerialDeBusqueda]:[FechaRegistro]],3,FALSE),"")</f>
        <v/>
      </c>
      <c r="E327" s="22" t="str">
        <f>IFERROR(VLOOKUP($A327&amp;TEXT(E$3,"dd/mm/yyyy")&amp;$D$2,tbReporteAsistencia[[#All],[SerialDeBusqueda]:[FechaRegistro]],3,FALSE),"")</f>
        <v/>
      </c>
      <c r="F327" s="22" t="str">
        <f>IFERROR(VLOOKUP($A327&amp;TEXT(F$3,"dd/mm/yyyy")&amp;$D$2,tbReporteAsistencia[[#All],[SerialDeBusqueda]:[FechaRegistro]],3,FALSE),"")</f>
        <v/>
      </c>
      <c r="G327" s="22" t="str">
        <f>IFERROR(VLOOKUP($A327&amp;TEXT(G$3,"dd/mm/yyyy")&amp;$D$2,tbReporteAsistencia[[#All],[SerialDeBusqueda]:[FechaRegistro]],3,FALSE),"")</f>
        <v/>
      </c>
      <c r="H327" s="22" t="str">
        <f>IFERROR(VLOOKUP($A327&amp;TEXT(H$3,"dd/mm/yyyy")&amp;$D$2,tbReporteAsistencia[[#All],[SerialDeBusqueda]:[FechaRegistro]],3,FALSE),"")</f>
        <v/>
      </c>
      <c r="I327" s="22" t="str">
        <f>IFERROR(VLOOKUP($A327&amp;TEXT(I$3,"dd/mm/yyyy")&amp;$D$2,tbReporteAsistencia[[#All],[SerialDeBusqueda]:[FechaRegistro]],3,FALSE),"")</f>
        <v/>
      </c>
      <c r="J327" s="22" t="str">
        <f>IFERROR(VLOOKUP($A327&amp;TEXT(J$3,"dd/mm/yyyy")&amp;$D$2,tbReporteAsistencia[[#All],[SerialDeBusqueda]:[FechaRegistro]],3,FALSE),"")</f>
        <v/>
      </c>
      <c r="K327" s="22" t="str">
        <f>IFERROR(VLOOKUP($A327&amp;TEXT(K$3,"dd/mm/yyyy")&amp;$D$2,tbReporteAsistencia[[#All],[SerialDeBusqueda]:[FechaRegistro]],3,FALSE),"")</f>
        <v/>
      </c>
      <c r="L327" s="22" t="str">
        <f>IFERROR(VLOOKUP($A327&amp;TEXT(L$3,"dd/mm/yyyy")&amp;$D$2,tbReporteAsistencia[[#All],[SerialDeBusqueda]:[FechaRegistro]],3,FALSE),"")</f>
        <v/>
      </c>
      <c r="M327" s="22" t="str">
        <f>IFERROR(VLOOKUP($A327&amp;TEXT(M$3,"dd/mm/yyyy")&amp;$D$2,tbReporteAsistencia[[#All],[SerialDeBusqueda]:[FechaRegistro]],3,FALSE),"")</f>
        <v/>
      </c>
      <c r="N327" s="22" t="str">
        <f>IFERROR(VLOOKUP($A327&amp;TEXT(N$3,"dd/mm/yyyy")&amp;$D$2,tbReporteAsistencia[[#All],[SerialDeBusqueda]:[FechaRegistro]],3,FALSE),"")</f>
        <v/>
      </c>
      <c r="O327" s="22" t="str">
        <f>IFERROR(VLOOKUP($A327&amp;TEXT(O$3,"dd/mm/yyyy")&amp;$D$2,tbReporteAsistencia[[#All],[SerialDeBusqueda]:[FechaRegistro]],3,FALSE),"")</f>
        <v/>
      </c>
      <c r="P327" s="22" t="str">
        <f>IFERROR(VLOOKUP($A327&amp;TEXT(P$3,"dd/mm/yyyy")&amp;$D$2,tbReporteAsistencia[[#All],[SerialDeBusqueda]:[FechaRegistro]],3,FALSE),"")</f>
        <v/>
      </c>
      <c r="Q327" s="22" t="str">
        <f>IFERROR(VLOOKUP($A327&amp;TEXT(Q$3,"dd/mm/yyyy")&amp;$D$2,tbReporteAsistencia[[#All],[SerialDeBusqueda]:[FechaRegistro]],3,FALSE),"")</f>
        <v/>
      </c>
      <c r="R327" s="22" t="str">
        <f>IFERROR(VLOOKUP($A327&amp;TEXT(R$3,"dd/mm/yyyy")&amp;$D$2,tbReporteAsistencia[[#All],[SerialDeBusqueda]:[FechaRegistro]],3,FALSE),"")</f>
        <v/>
      </c>
      <c r="S327" s="22" t="str">
        <f>IFERROR(VLOOKUP($A327&amp;TEXT(S$3,"dd/mm/yyyy")&amp;$D$2,tbReporteAsistencia[[#All],[SerialDeBusqueda]:[FechaRegistro]],3,FALSE),"")</f>
        <v/>
      </c>
    </row>
    <row r="328" spans="1:19">
      <c r="A328" s="8">
        <f>Plantilla!A329</f>
        <v>0</v>
      </c>
      <c r="B328" s="8">
        <f>Plantilla!B329</f>
        <v>0</v>
      </c>
      <c r="C328" s="8">
        <f>Plantilla!C329</f>
        <v>0</v>
      </c>
      <c r="D328" s="22" t="str">
        <f>IFERROR(VLOOKUP($A328&amp;TEXT(D$3,"dd/mm/yyyy")&amp;$D$2,tbReporteAsistencia[[#All],[SerialDeBusqueda]:[FechaRegistro]],3,FALSE),"")</f>
        <v/>
      </c>
      <c r="E328" s="22" t="str">
        <f>IFERROR(VLOOKUP($A328&amp;TEXT(E$3,"dd/mm/yyyy")&amp;$D$2,tbReporteAsistencia[[#All],[SerialDeBusqueda]:[FechaRegistro]],3,FALSE),"")</f>
        <v/>
      </c>
      <c r="F328" s="22" t="str">
        <f>IFERROR(VLOOKUP($A328&amp;TEXT(F$3,"dd/mm/yyyy")&amp;$D$2,tbReporteAsistencia[[#All],[SerialDeBusqueda]:[FechaRegistro]],3,FALSE),"")</f>
        <v/>
      </c>
      <c r="G328" s="22" t="str">
        <f>IFERROR(VLOOKUP($A328&amp;TEXT(G$3,"dd/mm/yyyy")&amp;$D$2,tbReporteAsistencia[[#All],[SerialDeBusqueda]:[FechaRegistro]],3,FALSE),"")</f>
        <v/>
      </c>
      <c r="H328" s="22" t="str">
        <f>IFERROR(VLOOKUP($A328&amp;TEXT(H$3,"dd/mm/yyyy")&amp;$D$2,tbReporteAsistencia[[#All],[SerialDeBusqueda]:[FechaRegistro]],3,FALSE),"")</f>
        <v/>
      </c>
      <c r="I328" s="22" t="str">
        <f>IFERROR(VLOOKUP($A328&amp;TEXT(I$3,"dd/mm/yyyy")&amp;$D$2,tbReporteAsistencia[[#All],[SerialDeBusqueda]:[FechaRegistro]],3,FALSE),"")</f>
        <v/>
      </c>
      <c r="J328" s="22" t="str">
        <f>IFERROR(VLOOKUP($A328&amp;TEXT(J$3,"dd/mm/yyyy")&amp;$D$2,tbReporteAsistencia[[#All],[SerialDeBusqueda]:[FechaRegistro]],3,FALSE),"")</f>
        <v/>
      </c>
      <c r="K328" s="22" t="str">
        <f>IFERROR(VLOOKUP($A328&amp;TEXT(K$3,"dd/mm/yyyy")&amp;$D$2,tbReporteAsistencia[[#All],[SerialDeBusqueda]:[FechaRegistro]],3,FALSE),"")</f>
        <v/>
      </c>
      <c r="L328" s="22" t="str">
        <f>IFERROR(VLOOKUP($A328&amp;TEXT(L$3,"dd/mm/yyyy")&amp;$D$2,tbReporteAsistencia[[#All],[SerialDeBusqueda]:[FechaRegistro]],3,FALSE),"")</f>
        <v/>
      </c>
      <c r="M328" s="22" t="str">
        <f>IFERROR(VLOOKUP($A328&amp;TEXT(M$3,"dd/mm/yyyy")&amp;$D$2,tbReporteAsistencia[[#All],[SerialDeBusqueda]:[FechaRegistro]],3,FALSE),"")</f>
        <v/>
      </c>
      <c r="N328" s="22" t="str">
        <f>IFERROR(VLOOKUP($A328&amp;TEXT(N$3,"dd/mm/yyyy")&amp;$D$2,tbReporteAsistencia[[#All],[SerialDeBusqueda]:[FechaRegistro]],3,FALSE),"")</f>
        <v/>
      </c>
      <c r="O328" s="22" t="str">
        <f>IFERROR(VLOOKUP($A328&amp;TEXT(O$3,"dd/mm/yyyy")&amp;$D$2,tbReporteAsistencia[[#All],[SerialDeBusqueda]:[FechaRegistro]],3,FALSE),"")</f>
        <v/>
      </c>
      <c r="P328" s="22" t="str">
        <f>IFERROR(VLOOKUP($A328&amp;TEXT(P$3,"dd/mm/yyyy")&amp;$D$2,tbReporteAsistencia[[#All],[SerialDeBusqueda]:[FechaRegistro]],3,FALSE),"")</f>
        <v/>
      </c>
      <c r="Q328" s="22" t="str">
        <f>IFERROR(VLOOKUP($A328&amp;TEXT(Q$3,"dd/mm/yyyy")&amp;$D$2,tbReporteAsistencia[[#All],[SerialDeBusqueda]:[FechaRegistro]],3,FALSE),"")</f>
        <v/>
      </c>
      <c r="R328" s="22" t="str">
        <f>IFERROR(VLOOKUP($A328&amp;TEXT(R$3,"dd/mm/yyyy")&amp;$D$2,tbReporteAsistencia[[#All],[SerialDeBusqueda]:[FechaRegistro]],3,FALSE),"")</f>
        <v/>
      </c>
      <c r="S328" s="22" t="str">
        <f>IFERROR(VLOOKUP($A328&amp;TEXT(S$3,"dd/mm/yyyy")&amp;$D$2,tbReporteAsistencia[[#All],[SerialDeBusqueda]:[FechaRegistro]],3,FALSE),"")</f>
        <v/>
      </c>
    </row>
    <row r="329" spans="1:19">
      <c r="A329" s="8">
        <f>Plantilla!A330</f>
        <v>0</v>
      </c>
      <c r="B329" s="8">
        <f>Plantilla!B330</f>
        <v>0</v>
      </c>
      <c r="C329" s="8">
        <f>Plantilla!C330</f>
        <v>0</v>
      </c>
      <c r="D329" s="22" t="str">
        <f>IFERROR(VLOOKUP($A329&amp;TEXT(D$3,"dd/mm/yyyy")&amp;$D$2,tbReporteAsistencia[[#All],[SerialDeBusqueda]:[FechaRegistro]],3,FALSE),"")</f>
        <v/>
      </c>
      <c r="E329" s="22" t="str">
        <f>IFERROR(VLOOKUP($A329&amp;TEXT(E$3,"dd/mm/yyyy")&amp;$D$2,tbReporteAsistencia[[#All],[SerialDeBusqueda]:[FechaRegistro]],3,FALSE),"")</f>
        <v/>
      </c>
      <c r="F329" s="22" t="str">
        <f>IFERROR(VLOOKUP($A329&amp;TEXT(F$3,"dd/mm/yyyy")&amp;$D$2,tbReporteAsistencia[[#All],[SerialDeBusqueda]:[FechaRegistro]],3,FALSE),"")</f>
        <v/>
      </c>
      <c r="G329" s="22" t="str">
        <f>IFERROR(VLOOKUP($A329&amp;TEXT(G$3,"dd/mm/yyyy")&amp;$D$2,tbReporteAsistencia[[#All],[SerialDeBusqueda]:[FechaRegistro]],3,FALSE),"")</f>
        <v/>
      </c>
      <c r="H329" s="22" t="str">
        <f>IFERROR(VLOOKUP($A329&amp;TEXT(H$3,"dd/mm/yyyy")&amp;$D$2,tbReporteAsistencia[[#All],[SerialDeBusqueda]:[FechaRegistro]],3,FALSE),"")</f>
        <v/>
      </c>
      <c r="I329" s="22" t="str">
        <f>IFERROR(VLOOKUP($A329&amp;TEXT(I$3,"dd/mm/yyyy")&amp;$D$2,tbReporteAsistencia[[#All],[SerialDeBusqueda]:[FechaRegistro]],3,FALSE),"")</f>
        <v/>
      </c>
      <c r="J329" s="22" t="str">
        <f>IFERROR(VLOOKUP($A329&amp;TEXT(J$3,"dd/mm/yyyy")&amp;$D$2,tbReporteAsistencia[[#All],[SerialDeBusqueda]:[FechaRegistro]],3,FALSE),"")</f>
        <v/>
      </c>
      <c r="K329" s="22" t="str">
        <f>IFERROR(VLOOKUP($A329&amp;TEXT(K$3,"dd/mm/yyyy")&amp;$D$2,tbReporteAsistencia[[#All],[SerialDeBusqueda]:[FechaRegistro]],3,FALSE),"")</f>
        <v/>
      </c>
      <c r="L329" s="22" t="str">
        <f>IFERROR(VLOOKUP($A329&amp;TEXT(L$3,"dd/mm/yyyy")&amp;$D$2,tbReporteAsistencia[[#All],[SerialDeBusqueda]:[FechaRegistro]],3,FALSE),"")</f>
        <v/>
      </c>
      <c r="M329" s="22" t="str">
        <f>IFERROR(VLOOKUP($A329&amp;TEXT(M$3,"dd/mm/yyyy")&amp;$D$2,tbReporteAsistencia[[#All],[SerialDeBusqueda]:[FechaRegistro]],3,FALSE),"")</f>
        <v/>
      </c>
      <c r="N329" s="22" t="str">
        <f>IFERROR(VLOOKUP($A329&amp;TEXT(N$3,"dd/mm/yyyy")&amp;$D$2,tbReporteAsistencia[[#All],[SerialDeBusqueda]:[FechaRegistro]],3,FALSE),"")</f>
        <v/>
      </c>
      <c r="O329" s="22" t="str">
        <f>IFERROR(VLOOKUP($A329&amp;TEXT(O$3,"dd/mm/yyyy")&amp;$D$2,tbReporteAsistencia[[#All],[SerialDeBusqueda]:[FechaRegistro]],3,FALSE),"")</f>
        <v/>
      </c>
      <c r="P329" s="22" t="str">
        <f>IFERROR(VLOOKUP($A329&amp;TEXT(P$3,"dd/mm/yyyy")&amp;$D$2,tbReporteAsistencia[[#All],[SerialDeBusqueda]:[FechaRegistro]],3,FALSE),"")</f>
        <v/>
      </c>
      <c r="Q329" s="22" t="str">
        <f>IFERROR(VLOOKUP($A329&amp;TEXT(Q$3,"dd/mm/yyyy")&amp;$D$2,tbReporteAsistencia[[#All],[SerialDeBusqueda]:[FechaRegistro]],3,FALSE),"")</f>
        <v/>
      </c>
      <c r="R329" s="22" t="str">
        <f>IFERROR(VLOOKUP($A329&amp;TEXT(R$3,"dd/mm/yyyy")&amp;$D$2,tbReporteAsistencia[[#All],[SerialDeBusqueda]:[FechaRegistro]],3,FALSE),"")</f>
        <v/>
      </c>
      <c r="S329" s="22" t="str">
        <f>IFERROR(VLOOKUP($A329&amp;TEXT(S$3,"dd/mm/yyyy")&amp;$D$2,tbReporteAsistencia[[#All],[SerialDeBusqueda]:[FechaRegistro]],3,FALSE),"")</f>
        <v/>
      </c>
    </row>
    <row r="330" spans="1:19">
      <c r="A330" s="8">
        <f>Plantilla!A331</f>
        <v>0</v>
      </c>
      <c r="B330" s="8">
        <f>Plantilla!B331</f>
        <v>0</v>
      </c>
      <c r="C330" s="8">
        <f>Plantilla!C331</f>
        <v>0</v>
      </c>
      <c r="D330" s="22" t="str">
        <f>IFERROR(VLOOKUP($A330&amp;TEXT(D$3,"dd/mm/yyyy")&amp;$D$2,tbReporteAsistencia[[#All],[SerialDeBusqueda]:[FechaRegistro]],3,FALSE),"")</f>
        <v/>
      </c>
      <c r="E330" s="22" t="str">
        <f>IFERROR(VLOOKUP($A330&amp;TEXT(E$3,"dd/mm/yyyy")&amp;$D$2,tbReporteAsistencia[[#All],[SerialDeBusqueda]:[FechaRegistro]],3,FALSE),"")</f>
        <v/>
      </c>
      <c r="F330" s="22" t="str">
        <f>IFERROR(VLOOKUP($A330&amp;TEXT(F$3,"dd/mm/yyyy")&amp;$D$2,tbReporteAsistencia[[#All],[SerialDeBusqueda]:[FechaRegistro]],3,FALSE),"")</f>
        <v/>
      </c>
      <c r="G330" s="22" t="str">
        <f>IFERROR(VLOOKUP($A330&amp;TEXT(G$3,"dd/mm/yyyy")&amp;$D$2,tbReporteAsistencia[[#All],[SerialDeBusqueda]:[FechaRegistro]],3,FALSE),"")</f>
        <v/>
      </c>
      <c r="H330" s="22" t="str">
        <f>IFERROR(VLOOKUP($A330&amp;TEXT(H$3,"dd/mm/yyyy")&amp;$D$2,tbReporteAsistencia[[#All],[SerialDeBusqueda]:[FechaRegistro]],3,FALSE),"")</f>
        <v/>
      </c>
      <c r="I330" s="22" t="str">
        <f>IFERROR(VLOOKUP($A330&amp;TEXT(I$3,"dd/mm/yyyy")&amp;$D$2,tbReporteAsistencia[[#All],[SerialDeBusqueda]:[FechaRegistro]],3,FALSE),"")</f>
        <v/>
      </c>
      <c r="J330" s="22" t="str">
        <f>IFERROR(VLOOKUP($A330&amp;TEXT(J$3,"dd/mm/yyyy")&amp;$D$2,tbReporteAsistencia[[#All],[SerialDeBusqueda]:[FechaRegistro]],3,FALSE),"")</f>
        <v/>
      </c>
      <c r="K330" s="22" t="str">
        <f>IFERROR(VLOOKUP($A330&amp;TEXT(K$3,"dd/mm/yyyy")&amp;$D$2,tbReporteAsistencia[[#All],[SerialDeBusqueda]:[FechaRegistro]],3,FALSE),"")</f>
        <v/>
      </c>
      <c r="L330" s="22" t="str">
        <f>IFERROR(VLOOKUP($A330&amp;TEXT(L$3,"dd/mm/yyyy")&amp;$D$2,tbReporteAsistencia[[#All],[SerialDeBusqueda]:[FechaRegistro]],3,FALSE),"")</f>
        <v/>
      </c>
      <c r="M330" s="22" t="str">
        <f>IFERROR(VLOOKUP($A330&amp;TEXT(M$3,"dd/mm/yyyy")&amp;$D$2,tbReporteAsistencia[[#All],[SerialDeBusqueda]:[FechaRegistro]],3,FALSE),"")</f>
        <v/>
      </c>
      <c r="N330" s="22" t="str">
        <f>IFERROR(VLOOKUP($A330&amp;TEXT(N$3,"dd/mm/yyyy")&amp;$D$2,tbReporteAsistencia[[#All],[SerialDeBusqueda]:[FechaRegistro]],3,FALSE),"")</f>
        <v/>
      </c>
      <c r="O330" s="22" t="str">
        <f>IFERROR(VLOOKUP($A330&amp;TEXT(O$3,"dd/mm/yyyy")&amp;$D$2,tbReporteAsistencia[[#All],[SerialDeBusqueda]:[FechaRegistro]],3,FALSE),"")</f>
        <v/>
      </c>
      <c r="P330" s="22" t="str">
        <f>IFERROR(VLOOKUP($A330&amp;TEXT(P$3,"dd/mm/yyyy")&amp;$D$2,tbReporteAsistencia[[#All],[SerialDeBusqueda]:[FechaRegistro]],3,FALSE),"")</f>
        <v/>
      </c>
      <c r="Q330" s="22" t="str">
        <f>IFERROR(VLOOKUP($A330&amp;TEXT(Q$3,"dd/mm/yyyy")&amp;$D$2,tbReporteAsistencia[[#All],[SerialDeBusqueda]:[FechaRegistro]],3,FALSE),"")</f>
        <v/>
      </c>
      <c r="R330" s="22" t="str">
        <f>IFERROR(VLOOKUP($A330&amp;TEXT(R$3,"dd/mm/yyyy")&amp;$D$2,tbReporteAsistencia[[#All],[SerialDeBusqueda]:[FechaRegistro]],3,FALSE),"")</f>
        <v/>
      </c>
      <c r="S330" s="22" t="str">
        <f>IFERROR(VLOOKUP($A330&amp;TEXT(S$3,"dd/mm/yyyy")&amp;$D$2,tbReporteAsistencia[[#All],[SerialDeBusqueda]:[FechaRegistro]],3,FALSE),"")</f>
        <v/>
      </c>
    </row>
    <row r="331" spans="1:19">
      <c r="A331" s="8">
        <f>Plantilla!A332</f>
        <v>0</v>
      </c>
      <c r="B331" s="8">
        <f>Plantilla!B332</f>
        <v>0</v>
      </c>
      <c r="C331" s="8">
        <f>Plantilla!C332</f>
        <v>0</v>
      </c>
      <c r="D331" s="22" t="str">
        <f>IFERROR(VLOOKUP($A331&amp;TEXT(D$3,"dd/mm/yyyy")&amp;$D$2,tbReporteAsistencia[[#All],[SerialDeBusqueda]:[FechaRegistro]],3,FALSE),"")</f>
        <v/>
      </c>
      <c r="E331" s="22" t="str">
        <f>IFERROR(VLOOKUP($A331&amp;TEXT(E$3,"dd/mm/yyyy")&amp;$D$2,tbReporteAsistencia[[#All],[SerialDeBusqueda]:[FechaRegistro]],3,FALSE),"")</f>
        <v/>
      </c>
      <c r="F331" s="22" t="str">
        <f>IFERROR(VLOOKUP($A331&amp;TEXT(F$3,"dd/mm/yyyy")&amp;$D$2,tbReporteAsistencia[[#All],[SerialDeBusqueda]:[FechaRegistro]],3,FALSE),"")</f>
        <v/>
      </c>
      <c r="G331" s="22" t="str">
        <f>IFERROR(VLOOKUP($A331&amp;TEXT(G$3,"dd/mm/yyyy")&amp;$D$2,tbReporteAsistencia[[#All],[SerialDeBusqueda]:[FechaRegistro]],3,FALSE),"")</f>
        <v/>
      </c>
      <c r="H331" s="22" t="str">
        <f>IFERROR(VLOOKUP($A331&amp;TEXT(H$3,"dd/mm/yyyy")&amp;$D$2,tbReporteAsistencia[[#All],[SerialDeBusqueda]:[FechaRegistro]],3,FALSE),"")</f>
        <v/>
      </c>
      <c r="I331" s="22" t="str">
        <f>IFERROR(VLOOKUP($A331&amp;TEXT(I$3,"dd/mm/yyyy")&amp;$D$2,tbReporteAsistencia[[#All],[SerialDeBusqueda]:[FechaRegistro]],3,FALSE),"")</f>
        <v/>
      </c>
      <c r="J331" s="22" t="str">
        <f>IFERROR(VLOOKUP($A331&amp;TEXT(J$3,"dd/mm/yyyy")&amp;$D$2,tbReporteAsistencia[[#All],[SerialDeBusqueda]:[FechaRegistro]],3,FALSE),"")</f>
        <v/>
      </c>
      <c r="K331" s="22" t="str">
        <f>IFERROR(VLOOKUP($A331&amp;TEXT(K$3,"dd/mm/yyyy")&amp;$D$2,tbReporteAsistencia[[#All],[SerialDeBusqueda]:[FechaRegistro]],3,FALSE),"")</f>
        <v/>
      </c>
      <c r="L331" s="22" t="str">
        <f>IFERROR(VLOOKUP($A331&amp;TEXT(L$3,"dd/mm/yyyy")&amp;$D$2,tbReporteAsistencia[[#All],[SerialDeBusqueda]:[FechaRegistro]],3,FALSE),"")</f>
        <v/>
      </c>
      <c r="M331" s="22" t="str">
        <f>IFERROR(VLOOKUP($A331&amp;TEXT(M$3,"dd/mm/yyyy")&amp;$D$2,tbReporteAsistencia[[#All],[SerialDeBusqueda]:[FechaRegistro]],3,FALSE),"")</f>
        <v/>
      </c>
      <c r="N331" s="22" t="str">
        <f>IFERROR(VLOOKUP($A331&amp;TEXT(N$3,"dd/mm/yyyy")&amp;$D$2,tbReporteAsistencia[[#All],[SerialDeBusqueda]:[FechaRegistro]],3,FALSE),"")</f>
        <v/>
      </c>
      <c r="O331" s="22" t="str">
        <f>IFERROR(VLOOKUP($A331&amp;TEXT(O$3,"dd/mm/yyyy")&amp;$D$2,tbReporteAsistencia[[#All],[SerialDeBusqueda]:[FechaRegistro]],3,FALSE),"")</f>
        <v/>
      </c>
      <c r="P331" s="22" t="str">
        <f>IFERROR(VLOOKUP($A331&amp;TEXT(P$3,"dd/mm/yyyy")&amp;$D$2,tbReporteAsistencia[[#All],[SerialDeBusqueda]:[FechaRegistro]],3,FALSE),"")</f>
        <v/>
      </c>
      <c r="Q331" s="22" t="str">
        <f>IFERROR(VLOOKUP($A331&amp;TEXT(Q$3,"dd/mm/yyyy")&amp;$D$2,tbReporteAsistencia[[#All],[SerialDeBusqueda]:[FechaRegistro]],3,FALSE),"")</f>
        <v/>
      </c>
      <c r="R331" s="22" t="str">
        <f>IFERROR(VLOOKUP($A331&amp;TEXT(R$3,"dd/mm/yyyy")&amp;$D$2,tbReporteAsistencia[[#All],[SerialDeBusqueda]:[FechaRegistro]],3,FALSE),"")</f>
        <v/>
      </c>
      <c r="S331" s="22" t="str">
        <f>IFERROR(VLOOKUP($A331&amp;TEXT(S$3,"dd/mm/yyyy")&amp;$D$2,tbReporteAsistencia[[#All],[SerialDeBusqueda]:[FechaRegistro]],3,FALSE),"")</f>
        <v/>
      </c>
    </row>
    <row r="332" spans="1:19">
      <c r="A332" s="8">
        <f>Plantilla!A333</f>
        <v>0</v>
      </c>
      <c r="B332" s="8">
        <f>Plantilla!B333</f>
        <v>0</v>
      </c>
      <c r="C332" s="8">
        <f>Plantilla!C333</f>
        <v>0</v>
      </c>
      <c r="D332" s="22" t="str">
        <f>IFERROR(VLOOKUP($A332&amp;TEXT(D$3,"dd/mm/yyyy")&amp;$D$2,tbReporteAsistencia[[#All],[SerialDeBusqueda]:[FechaRegistro]],3,FALSE),"")</f>
        <v/>
      </c>
      <c r="E332" s="22" t="str">
        <f>IFERROR(VLOOKUP($A332&amp;TEXT(E$3,"dd/mm/yyyy")&amp;$D$2,tbReporteAsistencia[[#All],[SerialDeBusqueda]:[FechaRegistro]],3,FALSE),"")</f>
        <v/>
      </c>
      <c r="F332" s="22" t="str">
        <f>IFERROR(VLOOKUP($A332&amp;TEXT(F$3,"dd/mm/yyyy")&amp;$D$2,tbReporteAsistencia[[#All],[SerialDeBusqueda]:[FechaRegistro]],3,FALSE),"")</f>
        <v/>
      </c>
      <c r="G332" s="22" t="str">
        <f>IFERROR(VLOOKUP($A332&amp;TEXT(G$3,"dd/mm/yyyy")&amp;$D$2,tbReporteAsistencia[[#All],[SerialDeBusqueda]:[FechaRegistro]],3,FALSE),"")</f>
        <v/>
      </c>
      <c r="H332" s="22" t="str">
        <f>IFERROR(VLOOKUP($A332&amp;TEXT(H$3,"dd/mm/yyyy")&amp;$D$2,tbReporteAsistencia[[#All],[SerialDeBusqueda]:[FechaRegistro]],3,FALSE),"")</f>
        <v/>
      </c>
      <c r="I332" s="22" t="str">
        <f>IFERROR(VLOOKUP($A332&amp;TEXT(I$3,"dd/mm/yyyy")&amp;$D$2,tbReporteAsistencia[[#All],[SerialDeBusqueda]:[FechaRegistro]],3,FALSE),"")</f>
        <v/>
      </c>
      <c r="J332" s="22" t="str">
        <f>IFERROR(VLOOKUP($A332&amp;TEXT(J$3,"dd/mm/yyyy")&amp;$D$2,tbReporteAsistencia[[#All],[SerialDeBusqueda]:[FechaRegistro]],3,FALSE),"")</f>
        <v/>
      </c>
      <c r="K332" s="22" t="str">
        <f>IFERROR(VLOOKUP($A332&amp;TEXT(K$3,"dd/mm/yyyy")&amp;$D$2,tbReporteAsistencia[[#All],[SerialDeBusqueda]:[FechaRegistro]],3,FALSE),"")</f>
        <v/>
      </c>
      <c r="L332" s="22" t="str">
        <f>IFERROR(VLOOKUP($A332&amp;TEXT(L$3,"dd/mm/yyyy")&amp;$D$2,tbReporteAsistencia[[#All],[SerialDeBusqueda]:[FechaRegistro]],3,FALSE),"")</f>
        <v/>
      </c>
      <c r="M332" s="22" t="str">
        <f>IFERROR(VLOOKUP($A332&amp;TEXT(M$3,"dd/mm/yyyy")&amp;$D$2,tbReporteAsistencia[[#All],[SerialDeBusqueda]:[FechaRegistro]],3,FALSE),"")</f>
        <v/>
      </c>
      <c r="N332" s="22" t="str">
        <f>IFERROR(VLOOKUP($A332&amp;TEXT(N$3,"dd/mm/yyyy")&amp;$D$2,tbReporteAsistencia[[#All],[SerialDeBusqueda]:[FechaRegistro]],3,FALSE),"")</f>
        <v/>
      </c>
      <c r="O332" s="22" t="str">
        <f>IFERROR(VLOOKUP($A332&amp;TEXT(O$3,"dd/mm/yyyy")&amp;$D$2,tbReporteAsistencia[[#All],[SerialDeBusqueda]:[FechaRegistro]],3,FALSE),"")</f>
        <v/>
      </c>
      <c r="P332" s="22" t="str">
        <f>IFERROR(VLOOKUP($A332&amp;TEXT(P$3,"dd/mm/yyyy")&amp;$D$2,tbReporteAsistencia[[#All],[SerialDeBusqueda]:[FechaRegistro]],3,FALSE),"")</f>
        <v/>
      </c>
      <c r="Q332" s="22" t="str">
        <f>IFERROR(VLOOKUP($A332&amp;TEXT(Q$3,"dd/mm/yyyy")&amp;$D$2,tbReporteAsistencia[[#All],[SerialDeBusqueda]:[FechaRegistro]],3,FALSE),"")</f>
        <v/>
      </c>
      <c r="R332" s="22" t="str">
        <f>IFERROR(VLOOKUP($A332&amp;TEXT(R$3,"dd/mm/yyyy")&amp;$D$2,tbReporteAsistencia[[#All],[SerialDeBusqueda]:[FechaRegistro]],3,FALSE),"")</f>
        <v/>
      </c>
      <c r="S332" s="22" t="str">
        <f>IFERROR(VLOOKUP($A332&amp;TEXT(S$3,"dd/mm/yyyy")&amp;$D$2,tbReporteAsistencia[[#All],[SerialDeBusqueda]:[FechaRegistro]],3,FALSE),"")</f>
        <v/>
      </c>
    </row>
    <row r="333" spans="1:19">
      <c r="A333" s="8">
        <f>Plantilla!A334</f>
        <v>0</v>
      </c>
      <c r="B333" s="8">
        <f>Plantilla!B334</f>
        <v>0</v>
      </c>
      <c r="C333" s="8">
        <f>Plantilla!C334</f>
        <v>0</v>
      </c>
      <c r="D333" s="22" t="str">
        <f>IFERROR(VLOOKUP($A333&amp;TEXT(D$3,"dd/mm/yyyy")&amp;$D$2,tbReporteAsistencia[[#All],[SerialDeBusqueda]:[FechaRegistro]],3,FALSE),"")</f>
        <v/>
      </c>
      <c r="E333" s="22" t="str">
        <f>IFERROR(VLOOKUP($A333&amp;TEXT(E$3,"dd/mm/yyyy")&amp;$D$2,tbReporteAsistencia[[#All],[SerialDeBusqueda]:[FechaRegistro]],3,FALSE),"")</f>
        <v/>
      </c>
      <c r="F333" s="22" t="str">
        <f>IFERROR(VLOOKUP($A333&amp;TEXT(F$3,"dd/mm/yyyy")&amp;$D$2,tbReporteAsistencia[[#All],[SerialDeBusqueda]:[FechaRegistro]],3,FALSE),"")</f>
        <v/>
      </c>
      <c r="G333" s="22" t="str">
        <f>IFERROR(VLOOKUP($A333&amp;TEXT(G$3,"dd/mm/yyyy")&amp;$D$2,tbReporteAsistencia[[#All],[SerialDeBusqueda]:[FechaRegistro]],3,FALSE),"")</f>
        <v/>
      </c>
      <c r="H333" s="22" t="str">
        <f>IFERROR(VLOOKUP($A333&amp;TEXT(H$3,"dd/mm/yyyy")&amp;$D$2,tbReporteAsistencia[[#All],[SerialDeBusqueda]:[FechaRegistro]],3,FALSE),"")</f>
        <v/>
      </c>
      <c r="I333" s="22" t="str">
        <f>IFERROR(VLOOKUP($A333&amp;TEXT(I$3,"dd/mm/yyyy")&amp;$D$2,tbReporteAsistencia[[#All],[SerialDeBusqueda]:[FechaRegistro]],3,FALSE),"")</f>
        <v/>
      </c>
      <c r="J333" s="22" t="str">
        <f>IFERROR(VLOOKUP($A333&amp;TEXT(J$3,"dd/mm/yyyy")&amp;$D$2,tbReporteAsistencia[[#All],[SerialDeBusqueda]:[FechaRegistro]],3,FALSE),"")</f>
        <v/>
      </c>
      <c r="K333" s="22" t="str">
        <f>IFERROR(VLOOKUP($A333&amp;TEXT(K$3,"dd/mm/yyyy")&amp;$D$2,tbReporteAsistencia[[#All],[SerialDeBusqueda]:[FechaRegistro]],3,FALSE),"")</f>
        <v/>
      </c>
      <c r="L333" s="22" t="str">
        <f>IFERROR(VLOOKUP($A333&amp;TEXT(L$3,"dd/mm/yyyy")&amp;$D$2,tbReporteAsistencia[[#All],[SerialDeBusqueda]:[FechaRegistro]],3,FALSE),"")</f>
        <v/>
      </c>
      <c r="M333" s="22" t="str">
        <f>IFERROR(VLOOKUP($A333&amp;TEXT(M$3,"dd/mm/yyyy")&amp;$D$2,tbReporteAsistencia[[#All],[SerialDeBusqueda]:[FechaRegistro]],3,FALSE),"")</f>
        <v/>
      </c>
      <c r="N333" s="22" t="str">
        <f>IFERROR(VLOOKUP($A333&amp;TEXT(N$3,"dd/mm/yyyy")&amp;$D$2,tbReporteAsistencia[[#All],[SerialDeBusqueda]:[FechaRegistro]],3,FALSE),"")</f>
        <v/>
      </c>
      <c r="O333" s="22" t="str">
        <f>IFERROR(VLOOKUP($A333&amp;TEXT(O$3,"dd/mm/yyyy")&amp;$D$2,tbReporteAsistencia[[#All],[SerialDeBusqueda]:[FechaRegistro]],3,FALSE),"")</f>
        <v/>
      </c>
      <c r="P333" s="22" t="str">
        <f>IFERROR(VLOOKUP($A333&amp;TEXT(P$3,"dd/mm/yyyy")&amp;$D$2,tbReporteAsistencia[[#All],[SerialDeBusqueda]:[FechaRegistro]],3,FALSE),"")</f>
        <v/>
      </c>
      <c r="Q333" s="22" t="str">
        <f>IFERROR(VLOOKUP($A333&amp;TEXT(Q$3,"dd/mm/yyyy")&amp;$D$2,tbReporteAsistencia[[#All],[SerialDeBusqueda]:[FechaRegistro]],3,FALSE),"")</f>
        <v/>
      </c>
      <c r="R333" s="22" t="str">
        <f>IFERROR(VLOOKUP($A333&amp;TEXT(R$3,"dd/mm/yyyy")&amp;$D$2,tbReporteAsistencia[[#All],[SerialDeBusqueda]:[FechaRegistro]],3,FALSE),"")</f>
        <v/>
      </c>
      <c r="S333" s="22" t="str">
        <f>IFERROR(VLOOKUP($A333&amp;TEXT(S$3,"dd/mm/yyyy")&amp;$D$2,tbReporteAsistencia[[#All],[SerialDeBusqueda]:[FechaRegistro]],3,FALSE),"")</f>
        <v/>
      </c>
    </row>
    <row r="334" spans="1:19">
      <c r="A334" s="8">
        <f>Plantilla!A335</f>
        <v>0</v>
      </c>
      <c r="B334" s="8">
        <f>Plantilla!B335</f>
        <v>0</v>
      </c>
      <c r="C334" s="8">
        <f>Plantilla!C335</f>
        <v>0</v>
      </c>
      <c r="D334" s="22" t="str">
        <f>IFERROR(VLOOKUP($A334&amp;TEXT(D$3,"dd/mm/yyyy")&amp;$D$2,tbReporteAsistencia[[#All],[SerialDeBusqueda]:[FechaRegistro]],3,FALSE),"")</f>
        <v/>
      </c>
      <c r="E334" s="22" t="str">
        <f>IFERROR(VLOOKUP($A334&amp;TEXT(E$3,"dd/mm/yyyy")&amp;$D$2,tbReporteAsistencia[[#All],[SerialDeBusqueda]:[FechaRegistro]],3,FALSE),"")</f>
        <v/>
      </c>
      <c r="F334" s="22" t="str">
        <f>IFERROR(VLOOKUP($A334&amp;TEXT(F$3,"dd/mm/yyyy")&amp;$D$2,tbReporteAsistencia[[#All],[SerialDeBusqueda]:[FechaRegistro]],3,FALSE),"")</f>
        <v/>
      </c>
      <c r="G334" s="22" t="str">
        <f>IFERROR(VLOOKUP($A334&amp;TEXT(G$3,"dd/mm/yyyy")&amp;$D$2,tbReporteAsistencia[[#All],[SerialDeBusqueda]:[FechaRegistro]],3,FALSE),"")</f>
        <v/>
      </c>
      <c r="H334" s="22" t="str">
        <f>IFERROR(VLOOKUP($A334&amp;TEXT(H$3,"dd/mm/yyyy")&amp;$D$2,tbReporteAsistencia[[#All],[SerialDeBusqueda]:[FechaRegistro]],3,FALSE),"")</f>
        <v/>
      </c>
      <c r="I334" s="22" t="str">
        <f>IFERROR(VLOOKUP($A334&amp;TEXT(I$3,"dd/mm/yyyy")&amp;$D$2,tbReporteAsistencia[[#All],[SerialDeBusqueda]:[FechaRegistro]],3,FALSE),"")</f>
        <v/>
      </c>
      <c r="J334" s="22" t="str">
        <f>IFERROR(VLOOKUP($A334&amp;TEXT(J$3,"dd/mm/yyyy")&amp;$D$2,tbReporteAsistencia[[#All],[SerialDeBusqueda]:[FechaRegistro]],3,FALSE),"")</f>
        <v/>
      </c>
      <c r="K334" s="22" t="str">
        <f>IFERROR(VLOOKUP($A334&amp;TEXT(K$3,"dd/mm/yyyy")&amp;$D$2,tbReporteAsistencia[[#All],[SerialDeBusqueda]:[FechaRegistro]],3,FALSE),"")</f>
        <v/>
      </c>
      <c r="L334" s="22" t="str">
        <f>IFERROR(VLOOKUP($A334&amp;TEXT(L$3,"dd/mm/yyyy")&amp;$D$2,tbReporteAsistencia[[#All],[SerialDeBusqueda]:[FechaRegistro]],3,FALSE),"")</f>
        <v/>
      </c>
      <c r="M334" s="22" t="str">
        <f>IFERROR(VLOOKUP($A334&amp;TEXT(M$3,"dd/mm/yyyy")&amp;$D$2,tbReporteAsistencia[[#All],[SerialDeBusqueda]:[FechaRegistro]],3,FALSE),"")</f>
        <v/>
      </c>
      <c r="N334" s="22" t="str">
        <f>IFERROR(VLOOKUP($A334&amp;TEXT(N$3,"dd/mm/yyyy")&amp;$D$2,tbReporteAsistencia[[#All],[SerialDeBusqueda]:[FechaRegistro]],3,FALSE),"")</f>
        <v/>
      </c>
      <c r="O334" s="22" t="str">
        <f>IFERROR(VLOOKUP($A334&amp;TEXT(O$3,"dd/mm/yyyy")&amp;$D$2,tbReporteAsistencia[[#All],[SerialDeBusqueda]:[FechaRegistro]],3,FALSE),"")</f>
        <v/>
      </c>
      <c r="P334" s="22" t="str">
        <f>IFERROR(VLOOKUP($A334&amp;TEXT(P$3,"dd/mm/yyyy")&amp;$D$2,tbReporteAsistencia[[#All],[SerialDeBusqueda]:[FechaRegistro]],3,FALSE),"")</f>
        <v/>
      </c>
      <c r="Q334" s="22" t="str">
        <f>IFERROR(VLOOKUP($A334&amp;TEXT(Q$3,"dd/mm/yyyy")&amp;$D$2,tbReporteAsistencia[[#All],[SerialDeBusqueda]:[FechaRegistro]],3,FALSE),"")</f>
        <v/>
      </c>
      <c r="R334" s="22" t="str">
        <f>IFERROR(VLOOKUP($A334&amp;TEXT(R$3,"dd/mm/yyyy")&amp;$D$2,tbReporteAsistencia[[#All],[SerialDeBusqueda]:[FechaRegistro]],3,FALSE),"")</f>
        <v/>
      </c>
      <c r="S334" s="22" t="str">
        <f>IFERROR(VLOOKUP($A334&amp;TEXT(S$3,"dd/mm/yyyy")&amp;$D$2,tbReporteAsistencia[[#All],[SerialDeBusqueda]:[FechaRegistro]],3,FALSE),"")</f>
        <v/>
      </c>
    </row>
    <row r="335" spans="1:19">
      <c r="A335" s="8">
        <f>Plantilla!A336</f>
        <v>0</v>
      </c>
      <c r="B335" s="8">
        <f>Plantilla!B336</f>
        <v>0</v>
      </c>
      <c r="C335" s="8">
        <f>Plantilla!C336</f>
        <v>0</v>
      </c>
      <c r="D335" s="22" t="str">
        <f>IFERROR(VLOOKUP($A335&amp;TEXT(D$3,"dd/mm/yyyy")&amp;$D$2,tbReporteAsistencia[[#All],[SerialDeBusqueda]:[FechaRegistro]],3,FALSE),"")</f>
        <v/>
      </c>
      <c r="E335" s="22" t="str">
        <f>IFERROR(VLOOKUP($A335&amp;TEXT(E$3,"dd/mm/yyyy")&amp;$D$2,tbReporteAsistencia[[#All],[SerialDeBusqueda]:[FechaRegistro]],3,FALSE),"")</f>
        <v/>
      </c>
      <c r="F335" s="22" t="str">
        <f>IFERROR(VLOOKUP($A335&amp;TEXT(F$3,"dd/mm/yyyy")&amp;$D$2,tbReporteAsistencia[[#All],[SerialDeBusqueda]:[FechaRegistro]],3,FALSE),"")</f>
        <v/>
      </c>
      <c r="G335" s="22" t="str">
        <f>IFERROR(VLOOKUP($A335&amp;TEXT(G$3,"dd/mm/yyyy")&amp;$D$2,tbReporteAsistencia[[#All],[SerialDeBusqueda]:[FechaRegistro]],3,FALSE),"")</f>
        <v/>
      </c>
      <c r="H335" s="22" t="str">
        <f>IFERROR(VLOOKUP($A335&amp;TEXT(H$3,"dd/mm/yyyy")&amp;$D$2,tbReporteAsistencia[[#All],[SerialDeBusqueda]:[FechaRegistro]],3,FALSE),"")</f>
        <v/>
      </c>
      <c r="I335" s="22" t="str">
        <f>IFERROR(VLOOKUP($A335&amp;TEXT(I$3,"dd/mm/yyyy")&amp;$D$2,tbReporteAsistencia[[#All],[SerialDeBusqueda]:[FechaRegistro]],3,FALSE),"")</f>
        <v/>
      </c>
      <c r="J335" s="22" t="str">
        <f>IFERROR(VLOOKUP($A335&amp;TEXT(J$3,"dd/mm/yyyy")&amp;$D$2,tbReporteAsistencia[[#All],[SerialDeBusqueda]:[FechaRegistro]],3,FALSE),"")</f>
        <v/>
      </c>
      <c r="K335" s="22" t="str">
        <f>IFERROR(VLOOKUP($A335&amp;TEXT(K$3,"dd/mm/yyyy")&amp;$D$2,tbReporteAsistencia[[#All],[SerialDeBusqueda]:[FechaRegistro]],3,FALSE),"")</f>
        <v/>
      </c>
      <c r="L335" s="22" t="str">
        <f>IFERROR(VLOOKUP($A335&amp;TEXT(L$3,"dd/mm/yyyy")&amp;$D$2,tbReporteAsistencia[[#All],[SerialDeBusqueda]:[FechaRegistro]],3,FALSE),"")</f>
        <v/>
      </c>
      <c r="M335" s="22" t="str">
        <f>IFERROR(VLOOKUP($A335&amp;TEXT(M$3,"dd/mm/yyyy")&amp;$D$2,tbReporteAsistencia[[#All],[SerialDeBusqueda]:[FechaRegistro]],3,FALSE),"")</f>
        <v/>
      </c>
      <c r="N335" s="22" t="str">
        <f>IFERROR(VLOOKUP($A335&amp;TEXT(N$3,"dd/mm/yyyy")&amp;$D$2,tbReporteAsistencia[[#All],[SerialDeBusqueda]:[FechaRegistro]],3,FALSE),"")</f>
        <v/>
      </c>
      <c r="O335" s="22" t="str">
        <f>IFERROR(VLOOKUP($A335&amp;TEXT(O$3,"dd/mm/yyyy")&amp;$D$2,tbReporteAsistencia[[#All],[SerialDeBusqueda]:[FechaRegistro]],3,FALSE),"")</f>
        <v/>
      </c>
      <c r="P335" s="22" t="str">
        <f>IFERROR(VLOOKUP($A335&amp;TEXT(P$3,"dd/mm/yyyy")&amp;$D$2,tbReporteAsistencia[[#All],[SerialDeBusqueda]:[FechaRegistro]],3,FALSE),"")</f>
        <v/>
      </c>
      <c r="Q335" s="22" t="str">
        <f>IFERROR(VLOOKUP($A335&amp;TEXT(Q$3,"dd/mm/yyyy")&amp;$D$2,tbReporteAsistencia[[#All],[SerialDeBusqueda]:[FechaRegistro]],3,FALSE),"")</f>
        <v/>
      </c>
      <c r="R335" s="22" t="str">
        <f>IFERROR(VLOOKUP($A335&amp;TEXT(R$3,"dd/mm/yyyy")&amp;$D$2,tbReporteAsistencia[[#All],[SerialDeBusqueda]:[FechaRegistro]],3,FALSE),"")</f>
        <v/>
      </c>
      <c r="S335" s="22" t="str">
        <f>IFERROR(VLOOKUP($A335&amp;TEXT(S$3,"dd/mm/yyyy")&amp;$D$2,tbReporteAsistencia[[#All],[SerialDeBusqueda]:[FechaRegistro]],3,FALSE),"")</f>
        <v/>
      </c>
    </row>
    <row r="336" spans="1:19">
      <c r="A336" s="8">
        <f>Plantilla!A337</f>
        <v>0</v>
      </c>
      <c r="B336" s="8">
        <f>Plantilla!B337</f>
        <v>0</v>
      </c>
      <c r="C336" s="8">
        <f>Plantilla!C337</f>
        <v>0</v>
      </c>
      <c r="D336" s="22" t="str">
        <f>IFERROR(VLOOKUP($A336&amp;TEXT(D$3,"dd/mm/yyyy")&amp;$D$2,tbReporteAsistencia[[#All],[SerialDeBusqueda]:[FechaRegistro]],3,FALSE),"")</f>
        <v/>
      </c>
      <c r="E336" s="22" t="str">
        <f>IFERROR(VLOOKUP($A336&amp;TEXT(E$3,"dd/mm/yyyy")&amp;$D$2,tbReporteAsistencia[[#All],[SerialDeBusqueda]:[FechaRegistro]],3,FALSE),"")</f>
        <v/>
      </c>
      <c r="F336" s="22" t="str">
        <f>IFERROR(VLOOKUP($A336&amp;TEXT(F$3,"dd/mm/yyyy")&amp;$D$2,tbReporteAsistencia[[#All],[SerialDeBusqueda]:[FechaRegistro]],3,FALSE),"")</f>
        <v/>
      </c>
      <c r="G336" s="22" t="str">
        <f>IFERROR(VLOOKUP($A336&amp;TEXT(G$3,"dd/mm/yyyy")&amp;$D$2,tbReporteAsistencia[[#All],[SerialDeBusqueda]:[FechaRegistro]],3,FALSE),"")</f>
        <v/>
      </c>
      <c r="H336" s="22" t="str">
        <f>IFERROR(VLOOKUP($A336&amp;TEXT(H$3,"dd/mm/yyyy")&amp;$D$2,tbReporteAsistencia[[#All],[SerialDeBusqueda]:[FechaRegistro]],3,FALSE),"")</f>
        <v/>
      </c>
      <c r="I336" s="22" t="str">
        <f>IFERROR(VLOOKUP($A336&amp;TEXT(I$3,"dd/mm/yyyy")&amp;$D$2,tbReporteAsistencia[[#All],[SerialDeBusqueda]:[FechaRegistro]],3,FALSE),"")</f>
        <v/>
      </c>
      <c r="J336" s="22" t="str">
        <f>IFERROR(VLOOKUP($A336&amp;TEXT(J$3,"dd/mm/yyyy")&amp;$D$2,tbReporteAsistencia[[#All],[SerialDeBusqueda]:[FechaRegistro]],3,FALSE),"")</f>
        <v/>
      </c>
      <c r="K336" s="22" t="str">
        <f>IFERROR(VLOOKUP($A336&amp;TEXT(K$3,"dd/mm/yyyy")&amp;$D$2,tbReporteAsistencia[[#All],[SerialDeBusqueda]:[FechaRegistro]],3,FALSE),"")</f>
        <v/>
      </c>
      <c r="L336" s="22" t="str">
        <f>IFERROR(VLOOKUP($A336&amp;TEXT(L$3,"dd/mm/yyyy")&amp;$D$2,tbReporteAsistencia[[#All],[SerialDeBusqueda]:[FechaRegistro]],3,FALSE),"")</f>
        <v/>
      </c>
      <c r="M336" s="22" t="str">
        <f>IFERROR(VLOOKUP($A336&amp;TEXT(M$3,"dd/mm/yyyy")&amp;$D$2,tbReporteAsistencia[[#All],[SerialDeBusqueda]:[FechaRegistro]],3,FALSE),"")</f>
        <v/>
      </c>
      <c r="N336" s="22" t="str">
        <f>IFERROR(VLOOKUP($A336&amp;TEXT(N$3,"dd/mm/yyyy")&amp;$D$2,tbReporteAsistencia[[#All],[SerialDeBusqueda]:[FechaRegistro]],3,FALSE),"")</f>
        <v/>
      </c>
      <c r="O336" s="22" t="str">
        <f>IFERROR(VLOOKUP($A336&amp;TEXT(O$3,"dd/mm/yyyy")&amp;$D$2,tbReporteAsistencia[[#All],[SerialDeBusqueda]:[FechaRegistro]],3,FALSE),"")</f>
        <v/>
      </c>
      <c r="P336" s="22" t="str">
        <f>IFERROR(VLOOKUP($A336&amp;TEXT(P$3,"dd/mm/yyyy")&amp;$D$2,tbReporteAsistencia[[#All],[SerialDeBusqueda]:[FechaRegistro]],3,FALSE),"")</f>
        <v/>
      </c>
      <c r="Q336" s="22" t="str">
        <f>IFERROR(VLOOKUP($A336&amp;TEXT(Q$3,"dd/mm/yyyy")&amp;$D$2,tbReporteAsistencia[[#All],[SerialDeBusqueda]:[FechaRegistro]],3,FALSE),"")</f>
        <v/>
      </c>
      <c r="R336" s="22" t="str">
        <f>IFERROR(VLOOKUP($A336&amp;TEXT(R$3,"dd/mm/yyyy")&amp;$D$2,tbReporteAsistencia[[#All],[SerialDeBusqueda]:[FechaRegistro]],3,FALSE),"")</f>
        <v/>
      </c>
      <c r="S336" s="22" t="str">
        <f>IFERROR(VLOOKUP($A336&amp;TEXT(S$3,"dd/mm/yyyy")&amp;$D$2,tbReporteAsistencia[[#All],[SerialDeBusqueda]:[FechaRegistro]],3,FALSE),"")</f>
        <v/>
      </c>
    </row>
    <row r="337" spans="1:19">
      <c r="A337" s="8">
        <f>Plantilla!A338</f>
        <v>0</v>
      </c>
      <c r="B337" s="8">
        <f>Plantilla!B338</f>
        <v>0</v>
      </c>
      <c r="C337" s="8">
        <f>Plantilla!C338</f>
        <v>0</v>
      </c>
      <c r="D337" s="22" t="str">
        <f>IFERROR(VLOOKUP($A337&amp;TEXT(D$3,"dd/mm/yyyy")&amp;$D$2,tbReporteAsistencia[[#All],[SerialDeBusqueda]:[FechaRegistro]],3,FALSE),"")</f>
        <v/>
      </c>
      <c r="E337" s="22" t="str">
        <f>IFERROR(VLOOKUP($A337&amp;TEXT(E$3,"dd/mm/yyyy")&amp;$D$2,tbReporteAsistencia[[#All],[SerialDeBusqueda]:[FechaRegistro]],3,FALSE),"")</f>
        <v/>
      </c>
      <c r="F337" s="22" t="str">
        <f>IFERROR(VLOOKUP($A337&amp;TEXT(F$3,"dd/mm/yyyy")&amp;$D$2,tbReporteAsistencia[[#All],[SerialDeBusqueda]:[FechaRegistro]],3,FALSE),"")</f>
        <v/>
      </c>
      <c r="G337" s="22" t="str">
        <f>IFERROR(VLOOKUP($A337&amp;TEXT(G$3,"dd/mm/yyyy")&amp;$D$2,tbReporteAsistencia[[#All],[SerialDeBusqueda]:[FechaRegistro]],3,FALSE),"")</f>
        <v/>
      </c>
      <c r="H337" s="22" t="str">
        <f>IFERROR(VLOOKUP($A337&amp;TEXT(H$3,"dd/mm/yyyy")&amp;$D$2,tbReporteAsistencia[[#All],[SerialDeBusqueda]:[FechaRegistro]],3,FALSE),"")</f>
        <v/>
      </c>
      <c r="I337" s="22" t="str">
        <f>IFERROR(VLOOKUP($A337&amp;TEXT(I$3,"dd/mm/yyyy")&amp;$D$2,tbReporteAsistencia[[#All],[SerialDeBusqueda]:[FechaRegistro]],3,FALSE),"")</f>
        <v/>
      </c>
      <c r="J337" s="22" t="str">
        <f>IFERROR(VLOOKUP($A337&amp;TEXT(J$3,"dd/mm/yyyy")&amp;$D$2,tbReporteAsistencia[[#All],[SerialDeBusqueda]:[FechaRegistro]],3,FALSE),"")</f>
        <v/>
      </c>
      <c r="K337" s="22" t="str">
        <f>IFERROR(VLOOKUP($A337&amp;TEXT(K$3,"dd/mm/yyyy")&amp;$D$2,tbReporteAsistencia[[#All],[SerialDeBusqueda]:[FechaRegistro]],3,FALSE),"")</f>
        <v/>
      </c>
      <c r="L337" s="22" t="str">
        <f>IFERROR(VLOOKUP($A337&amp;TEXT(L$3,"dd/mm/yyyy")&amp;$D$2,tbReporteAsistencia[[#All],[SerialDeBusqueda]:[FechaRegistro]],3,FALSE),"")</f>
        <v/>
      </c>
      <c r="M337" s="22" t="str">
        <f>IFERROR(VLOOKUP($A337&amp;TEXT(M$3,"dd/mm/yyyy")&amp;$D$2,tbReporteAsistencia[[#All],[SerialDeBusqueda]:[FechaRegistro]],3,FALSE),"")</f>
        <v/>
      </c>
      <c r="N337" s="22" t="str">
        <f>IFERROR(VLOOKUP($A337&amp;TEXT(N$3,"dd/mm/yyyy")&amp;$D$2,tbReporteAsistencia[[#All],[SerialDeBusqueda]:[FechaRegistro]],3,FALSE),"")</f>
        <v/>
      </c>
      <c r="O337" s="22" t="str">
        <f>IFERROR(VLOOKUP($A337&amp;TEXT(O$3,"dd/mm/yyyy")&amp;$D$2,tbReporteAsistencia[[#All],[SerialDeBusqueda]:[FechaRegistro]],3,FALSE),"")</f>
        <v/>
      </c>
      <c r="P337" s="22" t="str">
        <f>IFERROR(VLOOKUP($A337&amp;TEXT(P$3,"dd/mm/yyyy")&amp;$D$2,tbReporteAsistencia[[#All],[SerialDeBusqueda]:[FechaRegistro]],3,FALSE),"")</f>
        <v/>
      </c>
      <c r="Q337" s="22" t="str">
        <f>IFERROR(VLOOKUP($A337&amp;TEXT(Q$3,"dd/mm/yyyy")&amp;$D$2,tbReporteAsistencia[[#All],[SerialDeBusqueda]:[FechaRegistro]],3,FALSE),"")</f>
        <v/>
      </c>
      <c r="R337" s="22" t="str">
        <f>IFERROR(VLOOKUP($A337&amp;TEXT(R$3,"dd/mm/yyyy")&amp;$D$2,tbReporteAsistencia[[#All],[SerialDeBusqueda]:[FechaRegistro]],3,FALSE),"")</f>
        <v/>
      </c>
      <c r="S337" s="22" t="str">
        <f>IFERROR(VLOOKUP($A337&amp;TEXT(S$3,"dd/mm/yyyy")&amp;$D$2,tbReporteAsistencia[[#All],[SerialDeBusqueda]:[FechaRegistro]],3,FALSE),"")</f>
        <v/>
      </c>
    </row>
    <row r="338" spans="1:19">
      <c r="A338" s="8">
        <f>Plantilla!A339</f>
        <v>0</v>
      </c>
      <c r="B338" s="8">
        <f>Plantilla!B339</f>
        <v>0</v>
      </c>
      <c r="C338" s="8">
        <f>Plantilla!C339</f>
        <v>0</v>
      </c>
      <c r="D338" s="22" t="str">
        <f>IFERROR(VLOOKUP($A338&amp;TEXT(D$3,"dd/mm/yyyy")&amp;$D$2,tbReporteAsistencia[[#All],[SerialDeBusqueda]:[FechaRegistro]],3,FALSE),"")</f>
        <v/>
      </c>
      <c r="E338" s="22" t="str">
        <f>IFERROR(VLOOKUP($A338&amp;TEXT(E$3,"dd/mm/yyyy")&amp;$D$2,tbReporteAsistencia[[#All],[SerialDeBusqueda]:[FechaRegistro]],3,FALSE),"")</f>
        <v/>
      </c>
      <c r="F338" s="22" t="str">
        <f>IFERROR(VLOOKUP($A338&amp;TEXT(F$3,"dd/mm/yyyy")&amp;$D$2,tbReporteAsistencia[[#All],[SerialDeBusqueda]:[FechaRegistro]],3,FALSE),"")</f>
        <v/>
      </c>
      <c r="G338" s="22" t="str">
        <f>IFERROR(VLOOKUP($A338&amp;TEXT(G$3,"dd/mm/yyyy")&amp;$D$2,tbReporteAsistencia[[#All],[SerialDeBusqueda]:[FechaRegistro]],3,FALSE),"")</f>
        <v/>
      </c>
      <c r="H338" s="22" t="str">
        <f>IFERROR(VLOOKUP($A338&amp;TEXT(H$3,"dd/mm/yyyy")&amp;$D$2,tbReporteAsistencia[[#All],[SerialDeBusqueda]:[FechaRegistro]],3,FALSE),"")</f>
        <v/>
      </c>
      <c r="I338" s="22" t="str">
        <f>IFERROR(VLOOKUP($A338&amp;TEXT(I$3,"dd/mm/yyyy")&amp;$D$2,tbReporteAsistencia[[#All],[SerialDeBusqueda]:[FechaRegistro]],3,FALSE),"")</f>
        <v/>
      </c>
      <c r="J338" s="22" t="str">
        <f>IFERROR(VLOOKUP($A338&amp;TEXT(J$3,"dd/mm/yyyy")&amp;$D$2,tbReporteAsistencia[[#All],[SerialDeBusqueda]:[FechaRegistro]],3,FALSE),"")</f>
        <v/>
      </c>
      <c r="K338" s="22" t="str">
        <f>IFERROR(VLOOKUP($A338&amp;TEXT(K$3,"dd/mm/yyyy")&amp;$D$2,tbReporteAsistencia[[#All],[SerialDeBusqueda]:[FechaRegistro]],3,FALSE),"")</f>
        <v/>
      </c>
      <c r="L338" s="22" t="str">
        <f>IFERROR(VLOOKUP($A338&amp;TEXT(L$3,"dd/mm/yyyy")&amp;$D$2,tbReporteAsistencia[[#All],[SerialDeBusqueda]:[FechaRegistro]],3,FALSE),"")</f>
        <v/>
      </c>
      <c r="M338" s="22" t="str">
        <f>IFERROR(VLOOKUP($A338&amp;TEXT(M$3,"dd/mm/yyyy")&amp;$D$2,tbReporteAsistencia[[#All],[SerialDeBusqueda]:[FechaRegistro]],3,FALSE),"")</f>
        <v/>
      </c>
      <c r="N338" s="22" t="str">
        <f>IFERROR(VLOOKUP($A338&amp;TEXT(N$3,"dd/mm/yyyy")&amp;$D$2,tbReporteAsistencia[[#All],[SerialDeBusqueda]:[FechaRegistro]],3,FALSE),"")</f>
        <v/>
      </c>
      <c r="O338" s="22" t="str">
        <f>IFERROR(VLOOKUP($A338&amp;TEXT(O$3,"dd/mm/yyyy")&amp;$D$2,tbReporteAsistencia[[#All],[SerialDeBusqueda]:[FechaRegistro]],3,FALSE),"")</f>
        <v/>
      </c>
      <c r="P338" s="22" t="str">
        <f>IFERROR(VLOOKUP($A338&amp;TEXT(P$3,"dd/mm/yyyy")&amp;$D$2,tbReporteAsistencia[[#All],[SerialDeBusqueda]:[FechaRegistro]],3,FALSE),"")</f>
        <v/>
      </c>
      <c r="Q338" s="22" t="str">
        <f>IFERROR(VLOOKUP($A338&amp;TEXT(Q$3,"dd/mm/yyyy")&amp;$D$2,tbReporteAsistencia[[#All],[SerialDeBusqueda]:[FechaRegistro]],3,FALSE),"")</f>
        <v/>
      </c>
      <c r="R338" s="22" t="str">
        <f>IFERROR(VLOOKUP($A338&amp;TEXT(R$3,"dd/mm/yyyy")&amp;$D$2,tbReporteAsistencia[[#All],[SerialDeBusqueda]:[FechaRegistro]],3,FALSE),"")</f>
        <v/>
      </c>
      <c r="S338" s="22" t="str">
        <f>IFERROR(VLOOKUP($A338&amp;TEXT(S$3,"dd/mm/yyyy")&amp;$D$2,tbReporteAsistencia[[#All],[SerialDeBusqueda]:[FechaRegistro]],3,FALSE),"")</f>
        <v/>
      </c>
    </row>
    <row r="339" spans="1:19">
      <c r="A339" s="8">
        <f>Plantilla!A340</f>
        <v>0</v>
      </c>
      <c r="B339" s="8">
        <f>Plantilla!B340</f>
        <v>0</v>
      </c>
      <c r="C339" s="8">
        <f>Plantilla!C340</f>
        <v>0</v>
      </c>
      <c r="D339" s="22" t="str">
        <f>IFERROR(VLOOKUP($A339&amp;TEXT(D$3,"dd/mm/yyyy")&amp;$D$2,tbReporteAsistencia[[#All],[SerialDeBusqueda]:[FechaRegistro]],3,FALSE),"")</f>
        <v/>
      </c>
      <c r="E339" s="22" t="str">
        <f>IFERROR(VLOOKUP($A339&amp;TEXT(E$3,"dd/mm/yyyy")&amp;$D$2,tbReporteAsistencia[[#All],[SerialDeBusqueda]:[FechaRegistro]],3,FALSE),"")</f>
        <v/>
      </c>
      <c r="F339" s="22" t="str">
        <f>IFERROR(VLOOKUP($A339&amp;TEXT(F$3,"dd/mm/yyyy")&amp;$D$2,tbReporteAsistencia[[#All],[SerialDeBusqueda]:[FechaRegistro]],3,FALSE),"")</f>
        <v/>
      </c>
      <c r="G339" s="22" t="str">
        <f>IFERROR(VLOOKUP($A339&amp;TEXT(G$3,"dd/mm/yyyy")&amp;$D$2,tbReporteAsistencia[[#All],[SerialDeBusqueda]:[FechaRegistro]],3,FALSE),"")</f>
        <v/>
      </c>
      <c r="H339" s="22" t="str">
        <f>IFERROR(VLOOKUP($A339&amp;TEXT(H$3,"dd/mm/yyyy")&amp;$D$2,tbReporteAsistencia[[#All],[SerialDeBusqueda]:[FechaRegistro]],3,FALSE),"")</f>
        <v/>
      </c>
      <c r="I339" s="22" t="str">
        <f>IFERROR(VLOOKUP($A339&amp;TEXT(I$3,"dd/mm/yyyy")&amp;$D$2,tbReporteAsistencia[[#All],[SerialDeBusqueda]:[FechaRegistro]],3,FALSE),"")</f>
        <v/>
      </c>
      <c r="J339" s="22" t="str">
        <f>IFERROR(VLOOKUP($A339&amp;TEXT(J$3,"dd/mm/yyyy")&amp;$D$2,tbReporteAsistencia[[#All],[SerialDeBusqueda]:[FechaRegistro]],3,FALSE),"")</f>
        <v/>
      </c>
      <c r="K339" s="22" t="str">
        <f>IFERROR(VLOOKUP($A339&amp;TEXT(K$3,"dd/mm/yyyy")&amp;$D$2,tbReporteAsistencia[[#All],[SerialDeBusqueda]:[FechaRegistro]],3,FALSE),"")</f>
        <v/>
      </c>
      <c r="L339" s="22" t="str">
        <f>IFERROR(VLOOKUP($A339&amp;TEXT(L$3,"dd/mm/yyyy")&amp;$D$2,tbReporteAsistencia[[#All],[SerialDeBusqueda]:[FechaRegistro]],3,FALSE),"")</f>
        <v/>
      </c>
      <c r="M339" s="22" t="str">
        <f>IFERROR(VLOOKUP($A339&amp;TEXT(M$3,"dd/mm/yyyy")&amp;$D$2,tbReporteAsistencia[[#All],[SerialDeBusqueda]:[FechaRegistro]],3,FALSE),"")</f>
        <v/>
      </c>
      <c r="N339" s="22" t="str">
        <f>IFERROR(VLOOKUP($A339&amp;TEXT(N$3,"dd/mm/yyyy")&amp;$D$2,tbReporteAsistencia[[#All],[SerialDeBusqueda]:[FechaRegistro]],3,FALSE),"")</f>
        <v/>
      </c>
      <c r="O339" s="22" t="str">
        <f>IFERROR(VLOOKUP($A339&amp;TEXT(O$3,"dd/mm/yyyy")&amp;$D$2,tbReporteAsistencia[[#All],[SerialDeBusqueda]:[FechaRegistro]],3,FALSE),"")</f>
        <v/>
      </c>
      <c r="P339" s="22" t="str">
        <f>IFERROR(VLOOKUP($A339&amp;TEXT(P$3,"dd/mm/yyyy")&amp;$D$2,tbReporteAsistencia[[#All],[SerialDeBusqueda]:[FechaRegistro]],3,FALSE),"")</f>
        <v/>
      </c>
      <c r="Q339" s="22" t="str">
        <f>IFERROR(VLOOKUP($A339&amp;TEXT(Q$3,"dd/mm/yyyy")&amp;$D$2,tbReporteAsistencia[[#All],[SerialDeBusqueda]:[FechaRegistro]],3,FALSE),"")</f>
        <v/>
      </c>
      <c r="R339" s="22" t="str">
        <f>IFERROR(VLOOKUP($A339&amp;TEXT(R$3,"dd/mm/yyyy")&amp;$D$2,tbReporteAsistencia[[#All],[SerialDeBusqueda]:[FechaRegistro]],3,FALSE),"")</f>
        <v/>
      </c>
      <c r="S339" s="22" t="str">
        <f>IFERROR(VLOOKUP($A339&amp;TEXT(S$3,"dd/mm/yyyy")&amp;$D$2,tbReporteAsistencia[[#All],[SerialDeBusqueda]:[FechaRegistro]],3,FALSE),"")</f>
        <v/>
      </c>
    </row>
    <row r="340" spans="1:19">
      <c r="A340" s="8">
        <f>Plantilla!A341</f>
        <v>0</v>
      </c>
      <c r="B340" s="8">
        <f>Plantilla!B341</f>
        <v>0</v>
      </c>
      <c r="C340" s="8">
        <f>Plantilla!C341</f>
        <v>0</v>
      </c>
      <c r="D340" s="22" t="str">
        <f>IFERROR(VLOOKUP($A340&amp;TEXT(D$3,"dd/mm/yyyy")&amp;$D$2,tbReporteAsistencia[[#All],[SerialDeBusqueda]:[FechaRegistro]],3,FALSE),"")</f>
        <v/>
      </c>
      <c r="E340" s="22" t="str">
        <f>IFERROR(VLOOKUP($A340&amp;TEXT(E$3,"dd/mm/yyyy")&amp;$D$2,tbReporteAsistencia[[#All],[SerialDeBusqueda]:[FechaRegistro]],3,FALSE),"")</f>
        <v/>
      </c>
      <c r="F340" s="22" t="str">
        <f>IFERROR(VLOOKUP($A340&amp;TEXT(F$3,"dd/mm/yyyy")&amp;$D$2,tbReporteAsistencia[[#All],[SerialDeBusqueda]:[FechaRegistro]],3,FALSE),"")</f>
        <v/>
      </c>
      <c r="G340" s="22" t="str">
        <f>IFERROR(VLOOKUP($A340&amp;TEXT(G$3,"dd/mm/yyyy")&amp;$D$2,tbReporteAsistencia[[#All],[SerialDeBusqueda]:[FechaRegistro]],3,FALSE),"")</f>
        <v/>
      </c>
      <c r="H340" s="22" t="str">
        <f>IFERROR(VLOOKUP($A340&amp;TEXT(H$3,"dd/mm/yyyy")&amp;$D$2,tbReporteAsistencia[[#All],[SerialDeBusqueda]:[FechaRegistro]],3,FALSE),"")</f>
        <v/>
      </c>
      <c r="I340" s="22" t="str">
        <f>IFERROR(VLOOKUP($A340&amp;TEXT(I$3,"dd/mm/yyyy")&amp;$D$2,tbReporteAsistencia[[#All],[SerialDeBusqueda]:[FechaRegistro]],3,FALSE),"")</f>
        <v/>
      </c>
      <c r="J340" s="22" t="str">
        <f>IFERROR(VLOOKUP($A340&amp;TEXT(J$3,"dd/mm/yyyy")&amp;$D$2,tbReporteAsistencia[[#All],[SerialDeBusqueda]:[FechaRegistro]],3,FALSE),"")</f>
        <v/>
      </c>
      <c r="K340" s="22" t="str">
        <f>IFERROR(VLOOKUP($A340&amp;TEXT(K$3,"dd/mm/yyyy")&amp;$D$2,tbReporteAsistencia[[#All],[SerialDeBusqueda]:[FechaRegistro]],3,FALSE),"")</f>
        <v/>
      </c>
      <c r="L340" s="22" t="str">
        <f>IFERROR(VLOOKUP($A340&amp;TEXT(L$3,"dd/mm/yyyy")&amp;$D$2,tbReporteAsistencia[[#All],[SerialDeBusqueda]:[FechaRegistro]],3,FALSE),"")</f>
        <v/>
      </c>
      <c r="M340" s="22" t="str">
        <f>IFERROR(VLOOKUP($A340&amp;TEXT(M$3,"dd/mm/yyyy")&amp;$D$2,tbReporteAsistencia[[#All],[SerialDeBusqueda]:[FechaRegistro]],3,FALSE),"")</f>
        <v/>
      </c>
      <c r="N340" s="22" t="str">
        <f>IFERROR(VLOOKUP($A340&amp;TEXT(N$3,"dd/mm/yyyy")&amp;$D$2,tbReporteAsistencia[[#All],[SerialDeBusqueda]:[FechaRegistro]],3,FALSE),"")</f>
        <v/>
      </c>
      <c r="O340" s="22" t="str">
        <f>IFERROR(VLOOKUP($A340&amp;TEXT(O$3,"dd/mm/yyyy")&amp;$D$2,tbReporteAsistencia[[#All],[SerialDeBusqueda]:[FechaRegistro]],3,FALSE),"")</f>
        <v/>
      </c>
      <c r="P340" s="22" t="str">
        <f>IFERROR(VLOOKUP($A340&amp;TEXT(P$3,"dd/mm/yyyy")&amp;$D$2,tbReporteAsistencia[[#All],[SerialDeBusqueda]:[FechaRegistro]],3,FALSE),"")</f>
        <v/>
      </c>
      <c r="Q340" s="22" t="str">
        <f>IFERROR(VLOOKUP($A340&amp;TEXT(Q$3,"dd/mm/yyyy")&amp;$D$2,tbReporteAsistencia[[#All],[SerialDeBusqueda]:[FechaRegistro]],3,FALSE),"")</f>
        <v/>
      </c>
      <c r="R340" s="22" t="str">
        <f>IFERROR(VLOOKUP($A340&amp;TEXT(R$3,"dd/mm/yyyy")&amp;$D$2,tbReporteAsistencia[[#All],[SerialDeBusqueda]:[FechaRegistro]],3,FALSE),"")</f>
        <v/>
      </c>
      <c r="S340" s="22" t="str">
        <f>IFERROR(VLOOKUP($A340&amp;TEXT(S$3,"dd/mm/yyyy")&amp;$D$2,tbReporteAsistencia[[#All],[SerialDeBusqueda]:[FechaRegistro]],3,FALSE),"")</f>
        <v/>
      </c>
    </row>
    <row r="341" spans="1:19">
      <c r="A341" s="8">
        <f>Plantilla!A342</f>
        <v>0</v>
      </c>
      <c r="B341" s="8">
        <f>Plantilla!B342</f>
        <v>0</v>
      </c>
      <c r="C341" s="8">
        <f>Plantilla!C342</f>
        <v>0</v>
      </c>
      <c r="D341" s="22" t="str">
        <f>IFERROR(VLOOKUP($A341&amp;TEXT(D$3,"dd/mm/yyyy")&amp;$D$2,tbReporteAsistencia[[#All],[SerialDeBusqueda]:[FechaRegistro]],3,FALSE),"")</f>
        <v/>
      </c>
      <c r="E341" s="22" t="str">
        <f>IFERROR(VLOOKUP($A341&amp;TEXT(E$3,"dd/mm/yyyy")&amp;$D$2,tbReporteAsistencia[[#All],[SerialDeBusqueda]:[FechaRegistro]],3,FALSE),"")</f>
        <v/>
      </c>
      <c r="F341" s="22" t="str">
        <f>IFERROR(VLOOKUP($A341&amp;TEXT(F$3,"dd/mm/yyyy")&amp;$D$2,tbReporteAsistencia[[#All],[SerialDeBusqueda]:[FechaRegistro]],3,FALSE),"")</f>
        <v/>
      </c>
      <c r="G341" s="22" t="str">
        <f>IFERROR(VLOOKUP($A341&amp;TEXT(G$3,"dd/mm/yyyy")&amp;$D$2,tbReporteAsistencia[[#All],[SerialDeBusqueda]:[FechaRegistro]],3,FALSE),"")</f>
        <v/>
      </c>
      <c r="H341" s="22" t="str">
        <f>IFERROR(VLOOKUP($A341&amp;TEXT(H$3,"dd/mm/yyyy")&amp;$D$2,tbReporteAsistencia[[#All],[SerialDeBusqueda]:[FechaRegistro]],3,FALSE),"")</f>
        <v/>
      </c>
      <c r="I341" s="22" t="str">
        <f>IFERROR(VLOOKUP($A341&amp;TEXT(I$3,"dd/mm/yyyy")&amp;$D$2,tbReporteAsistencia[[#All],[SerialDeBusqueda]:[FechaRegistro]],3,FALSE),"")</f>
        <v/>
      </c>
      <c r="J341" s="22" t="str">
        <f>IFERROR(VLOOKUP($A341&amp;TEXT(J$3,"dd/mm/yyyy")&amp;$D$2,tbReporteAsistencia[[#All],[SerialDeBusqueda]:[FechaRegistro]],3,FALSE),"")</f>
        <v/>
      </c>
      <c r="K341" s="22" t="str">
        <f>IFERROR(VLOOKUP($A341&amp;TEXT(K$3,"dd/mm/yyyy")&amp;$D$2,tbReporteAsistencia[[#All],[SerialDeBusqueda]:[FechaRegistro]],3,FALSE),"")</f>
        <v/>
      </c>
      <c r="L341" s="22" t="str">
        <f>IFERROR(VLOOKUP($A341&amp;TEXT(L$3,"dd/mm/yyyy")&amp;$D$2,tbReporteAsistencia[[#All],[SerialDeBusqueda]:[FechaRegistro]],3,FALSE),"")</f>
        <v/>
      </c>
      <c r="M341" s="22" t="str">
        <f>IFERROR(VLOOKUP($A341&amp;TEXT(M$3,"dd/mm/yyyy")&amp;$D$2,tbReporteAsistencia[[#All],[SerialDeBusqueda]:[FechaRegistro]],3,FALSE),"")</f>
        <v/>
      </c>
      <c r="N341" s="22" t="str">
        <f>IFERROR(VLOOKUP($A341&amp;TEXT(N$3,"dd/mm/yyyy")&amp;$D$2,tbReporteAsistencia[[#All],[SerialDeBusqueda]:[FechaRegistro]],3,FALSE),"")</f>
        <v/>
      </c>
      <c r="O341" s="22" t="str">
        <f>IFERROR(VLOOKUP($A341&amp;TEXT(O$3,"dd/mm/yyyy")&amp;$D$2,tbReporteAsistencia[[#All],[SerialDeBusqueda]:[FechaRegistro]],3,FALSE),"")</f>
        <v/>
      </c>
      <c r="P341" s="22" t="str">
        <f>IFERROR(VLOOKUP($A341&amp;TEXT(P$3,"dd/mm/yyyy")&amp;$D$2,tbReporteAsistencia[[#All],[SerialDeBusqueda]:[FechaRegistro]],3,FALSE),"")</f>
        <v/>
      </c>
      <c r="Q341" s="22" t="str">
        <f>IFERROR(VLOOKUP($A341&amp;TEXT(Q$3,"dd/mm/yyyy")&amp;$D$2,tbReporteAsistencia[[#All],[SerialDeBusqueda]:[FechaRegistro]],3,FALSE),"")</f>
        <v/>
      </c>
      <c r="R341" s="22" t="str">
        <f>IFERROR(VLOOKUP($A341&amp;TEXT(R$3,"dd/mm/yyyy")&amp;$D$2,tbReporteAsistencia[[#All],[SerialDeBusqueda]:[FechaRegistro]],3,FALSE),"")</f>
        <v/>
      </c>
      <c r="S341" s="22" t="str">
        <f>IFERROR(VLOOKUP($A341&amp;TEXT(S$3,"dd/mm/yyyy")&amp;$D$2,tbReporteAsistencia[[#All],[SerialDeBusqueda]:[FechaRegistro]],3,FALSE),"")</f>
        <v/>
      </c>
    </row>
    <row r="342" spans="1:19">
      <c r="A342" s="8">
        <f>Plantilla!A343</f>
        <v>0</v>
      </c>
      <c r="B342" s="8">
        <f>Plantilla!B343</f>
        <v>0</v>
      </c>
      <c r="C342" s="8">
        <f>Plantilla!C343</f>
        <v>0</v>
      </c>
      <c r="D342" s="22" t="str">
        <f>IFERROR(VLOOKUP($A342&amp;TEXT(D$3,"dd/mm/yyyy")&amp;$D$2,tbReporteAsistencia[[#All],[SerialDeBusqueda]:[FechaRegistro]],3,FALSE),"")</f>
        <v/>
      </c>
      <c r="E342" s="22" t="str">
        <f>IFERROR(VLOOKUP($A342&amp;TEXT(E$3,"dd/mm/yyyy")&amp;$D$2,tbReporteAsistencia[[#All],[SerialDeBusqueda]:[FechaRegistro]],3,FALSE),"")</f>
        <v/>
      </c>
      <c r="F342" s="22" t="str">
        <f>IFERROR(VLOOKUP($A342&amp;TEXT(F$3,"dd/mm/yyyy")&amp;$D$2,tbReporteAsistencia[[#All],[SerialDeBusqueda]:[FechaRegistro]],3,FALSE),"")</f>
        <v/>
      </c>
      <c r="G342" s="22" t="str">
        <f>IFERROR(VLOOKUP($A342&amp;TEXT(G$3,"dd/mm/yyyy")&amp;$D$2,tbReporteAsistencia[[#All],[SerialDeBusqueda]:[FechaRegistro]],3,FALSE),"")</f>
        <v/>
      </c>
      <c r="H342" s="22" t="str">
        <f>IFERROR(VLOOKUP($A342&amp;TEXT(H$3,"dd/mm/yyyy")&amp;$D$2,tbReporteAsistencia[[#All],[SerialDeBusqueda]:[FechaRegistro]],3,FALSE),"")</f>
        <v/>
      </c>
      <c r="I342" s="22" t="str">
        <f>IFERROR(VLOOKUP($A342&amp;TEXT(I$3,"dd/mm/yyyy")&amp;$D$2,tbReporteAsistencia[[#All],[SerialDeBusqueda]:[FechaRegistro]],3,FALSE),"")</f>
        <v/>
      </c>
      <c r="J342" s="22" t="str">
        <f>IFERROR(VLOOKUP($A342&amp;TEXT(J$3,"dd/mm/yyyy")&amp;$D$2,tbReporteAsistencia[[#All],[SerialDeBusqueda]:[FechaRegistro]],3,FALSE),"")</f>
        <v/>
      </c>
      <c r="K342" s="22" t="str">
        <f>IFERROR(VLOOKUP($A342&amp;TEXT(K$3,"dd/mm/yyyy")&amp;$D$2,tbReporteAsistencia[[#All],[SerialDeBusqueda]:[FechaRegistro]],3,FALSE),"")</f>
        <v/>
      </c>
      <c r="L342" s="22" t="str">
        <f>IFERROR(VLOOKUP($A342&amp;TEXT(L$3,"dd/mm/yyyy")&amp;$D$2,tbReporteAsistencia[[#All],[SerialDeBusqueda]:[FechaRegistro]],3,FALSE),"")</f>
        <v/>
      </c>
      <c r="M342" s="22" t="str">
        <f>IFERROR(VLOOKUP($A342&amp;TEXT(M$3,"dd/mm/yyyy")&amp;$D$2,tbReporteAsistencia[[#All],[SerialDeBusqueda]:[FechaRegistro]],3,FALSE),"")</f>
        <v/>
      </c>
      <c r="N342" s="22" t="str">
        <f>IFERROR(VLOOKUP($A342&amp;TEXT(N$3,"dd/mm/yyyy")&amp;$D$2,tbReporteAsistencia[[#All],[SerialDeBusqueda]:[FechaRegistro]],3,FALSE),"")</f>
        <v/>
      </c>
      <c r="O342" s="22" t="str">
        <f>IFERROR(VLOOKUP($A342&amp;TEXT(O$3,"dd/mm/yyyy")&amp;$D$2,tbReporteAsistencia[[#All],[SerialDeBusqueda]:[FechaRegistro]],3,FALSE),"")</f>
        <v/>
      </c>
      <c r="P342" s="22" t="str">
        <f>IFERROR(VLOOKUP($A342&amp;TEXT(P$3,"dd/mm/yyyy")&amp;$D$2,tbReporteAsistencia[[#All],[SerialDeBusqueda]:[FechaRegistro]],3,FALSE),"")</f>
        <v/>
      </c>
      <c r="Q342" s="22" t="str">
        <f>IFERROR(VLOOKUP($A342&amp;TEXT(Q$3,"dd/mm/yyyy")&amp;$D$2,tbReporteAsistencia[[#All],[SerialDeBusqueda]:[FechaRegistro]],3,FALSE),"")</f>
        <v/>
      </c>
      <c r="R342" s="22" t="str">
        <f>IFERROR(VLOOKUP($A342&amp;TEXT(R$3,"dd/mm/yyyy")&amp;$D$2,tbReporteAsistencia[[#All],[SerialDeBusqueda]:[FechaRegistro]],3,FALSE),"")</f>
        <v/>
      </c>
      <c r="S342" s="22" t="str">
        <f>IFERROR(VLOOKUP($A342&amp;TEXT(S$3,"dd/mm/yyyy")&amp;$D$2,tbReporteAsistencia[[#All],[SerialDeBusqueda]:[FechaRegistro]],3,FALSE),"")</f>
        <v/>
      </c>
    </row>
    <row r="343" spans="1:19">
      <c r="A343" s="8">
        <f>Plantilla!A344</f>
        <v>0</v>
      </c>
      <c r="B343" s="8">
        <f>Plantilla!B344</f>
        <v>0</v>
      </c>
      <c r="C343" s="8">
        <f>Plantilla!C344</f>
        <v>0</v>
      </c>
      <c r="D343" s="22" t="str">
        <f>IFERROR(VLOOKUP($A343&amp;TEXT(D$3,"dd/mm/yyyy")&amp;$D$2,tbReporteAsistencia[[#All],[SerialDeBusqueda]:[FechaRegistro]],3,FALSE),"")</f>
        <v/>
      </c>
      <c r="E343" s="22" t="str">
        <f>IFERROR(VLOOKUP($A343&amp;TEXT(E$3,"dd/mm/yyyy")&amp;$D$2,tbReporteAsistencia[[#All],[SerialDeBusqueda]:[FechaRegistro]],3,FALSE),"")</f>
        <v/>
      </c>
      <c r="F343" s="22" t="str">
        <f>IFERROR(VLOOKUP($A343&amp;TEXT(F$3,"dd/mm/yyyy")&amp;$D$2,tbReporteAsistencia[[#All],[SerialDeBusqueda]:[FechaRegistro]],3,FALSE),"")</f>
        <v/>
      </c>
      <c r="G343" s="22" t="str">
        <f>IFERROR(VLOOKUP($A343&amp;TEXT(G$3,"dd/mm/yyyy")&amp;$D$2,tbReporteAsistencia[[#All],[SerialDeBusqueda]:[FechaRegistro]],3,FALSE),"")</f>
        <v/>
      </c>
      <c r="H343" s="22" t="str">
        <f>IFERROR(VLOOKUP($A343&amp;TEXT(H$3,"dd/mm/yyyy")&amp;$D$2,tbReporteAsistencia[[#All],[SerialDeBusqueda]:[FechaRegistro]],3,FALSE),"")</f>
        <v/>
      </c>
      <c r="I343" s="22" t="str">
        <f>IFERROR(VLOOKUP($A343&amp;TEXT(I$3,"dd/mm/yyyy")&amp;$D$2,tbReporteAsistencia[[#All],[SerialDeBusqueda]:[FechaRegistro]],3,FALSE),"")</f>
        <v/>
      </c>
      <c r="J343" s="22" t="str">
        <f>IFERROR(VLOOKUP($A343&amp;TEXT(J$3,"dd/mm/yyyy")&amp;$D$2,tbReporteAsistencia[[#All],[SerialDeBusqueda]:[FechaRegistro]],3,FALSE),"")</f>
        <v/>
      </c>
      <c r="K343" s="22" t="str">
        <f>IFERROR(VLOOKUP($A343&amp;TEXT(K$3,"dd/mm/yyyy")&amp;$D$2,tbReporteAsistencia[[#All],[SerialDeBusqueda]:[FechaRegistro]],3,FALSE),"")</f>
        <v/>
      </c>
      <c r="L343" s="22" t="str">
        <f>IFERROR(VLOOKUP($A343&amp;TEXT(L$3,"dd/mm/yyyy")&amp;$D$2,tbReporteAsistencia[[#All],[SerialDeBusqueda]:[FechaRegistro]],3,FALSE),"")</f>
        <v/>
      </c>
      <c r="M343" s="22" t="str">
        <f>IFERROR(VLOOKUP($A343&amp;TEXT(M$3,"dd/mm/yyyy")&amp;$D$2,tbReporteAsistencia[[#All],[SerialDeBusqueda]:[FechaRegistro]],3,FALSE),"")</f>
        <v/>
      </c>
      <c r="N343" s="22" t="str">
        <f>IFERROR(VLOOKUP($A343&amp;TEXT(N$3,"dd/mm/yyyy")&amp;$D$2,tbReporteAsistencia[[#All],[SerialDeBusqueda]:[FechaRegistro]],3,FALSE),"")</f>
        <v/>
      </c>
      <c r="O343" s="22" t="str">
        <f>IFERROR(VLOOKUP($A343&amp;TEXT(O$3,"dd/mm/yyyy")&amp;$D$2,tbReporteAsistencia[[#All],[SerialDeBusqueda]:[FechaRegistro]],3,FALSE),"")</f>
        <v/>
      </c>
      <c r="P343" s="22" t="str">
        <f>IFERROR(VLOOKUP($A343&amp;TEXT(P$3,"dd/mm/yyyy")&amp;$D$2,tbReporteAsistencia[[#All],[SerialDeBusqueda]:[FechaRegistro]],3,FALSE),"")</f>
        <v/>
      </c>
      <c r="Q343" s="22" t="str">
        <f>IFERROR(VLOOKUP($A343&amp;TEXT(Q$3,"dd/mm/yyyy")&amp;$D$2,tbReporteAsistencia[[#All],[SerialDeBusqueda]:[FechaRegistro]],3,FALSE),"")</f>
        <v/>
      </c>
      <c r="R343" s="22" t="str">
        <f>IFERROR(VLOOKUP($A343&amp;TEXT(R$3,"dd/mm/yyyy")&amp;$D$2,tbReporteAsistencia[[#All],[SerialDeBusqueda]:[FechaRegistro]],3,FALSE),"")</f>
        <v/>
      </c>
      <c r="S343" s="22" t="str">
        <f>IFERROR(VLOOKUP($A343&amp;TEXT(S$3,"dd/mm/yyyy")&amp;$D$2,tbReporteAsistencia[[#All],[SerialDeBusqueda]:[FechaRegistro]],3,FALSE),"")</f>
        <v/>
      </c>
    </row>
    <row r="344" spans="1:19">
      <c r="A344" s="8">
        <f>Plantilla!A345</f>
        <v>0</v>
      </c>
      <c r="B344" s="8">
        <f>Plantilla!B345</f>
        <v>0</v>
      </c>
      <c r="C344" s="8">
        <f>Plantilla!C345</f>
        <v>0</v>
      </c>
      <c r="D344" s="22" t="str">
        <f>IFERROR(VLOOKUP($A344&amp;TEXT(D$3,"dd/mm/yyyy")&amp;$D$2,tbReporteAsistencia[[#All],[SerialDeBusqueda]:[FechaRegistro]],3,FALSE),"")</f>
        <v/>
      </c>
      <c r="E344" s="22" t="str">
        <f>IFERROR(VLOOKUP($A344&amp;TEXT(E$3,"dd/mm/yyyy")&amp;$D$2,tbReporteAsistencia[[#All],[SerialDeBusqueda]:[FechaRegistro]],3,FALSE),"")</f>
        <v/>
      </c>
      <c r="F344" s="22" t="str">
        <f>IFERROR(VLOOKUP($A344&amp;TEXT(F$3,"dd/mm/yyyy")&amp;$D$2,tbReporteAsistencia[[#All],[SerialDeBusqueda]:[FechaRegistro]],3,FALSE),"")</f>
        <v/>
      </c>
      <c r="G344" s="22" t="str">
        <f>IFERROR(VLOOKUP($A344&amp;TEXT(G$3,"dd/mm/yyyy")&amp;$D$2,tbReporteAsistencia[[#All],[SerialDeBusqueda]:[FechaRegistro]],3,FALSE),"")</f>
        <v/>
      </c>
      <c r="H344" s="22" t="str">
        <f>IFERROR(VLOOKUP($A344&amp;TEXT(H$3,"dd/mm/yyyy")&amp;$D$2,tbReporteAsistencia[[#All],[SerialDeBusqueda]:[FechaRegistro]],3,FALSE),"")</f>
        <v/>
      </c>
      <c r="I344" s="22" t="str">
        <f>IFERROR(VLOOKUP($A344&amp;TEXT(I$3,"dd/mm/yyyy")&amp;$D$2,tbReporteAsistencia[[#All],[SerialDeBusqueda]:[FechaRegistro]],3,FALSE),"")</f>
        <v/>
      </c>
      <c r="J344" s="22" t="str">
        <f>IFERROR(VLOOKUP($A344&amp;TEXT(J$3,"dd/mm/yyyy")&amp;$D$2,tbReporteAsistencia[[#All],[SerialDeBusqueda]:[FechaRegistro]],3,FALSE),"")</f>
        <v/>
      </c>
      <c r="K344" s="22" t="str">
        <f>IFERROR(VLOOKUP($A344&amp;TEXT(K$3,"dd/mm/yyyy")&amp;$D$2,tbReporteAsistencia[[#All],[SerialDeBusqueda]:[FechaRegistro]],3,FALSE),"")</f>
        <v/>
      </c>
      <c r="L344" s="22" t="str">
        <f>IFERROR(VLOOKUP($A344&amp;TEXT(L$3,"dd/mm/yyyy")&amp;$D$2,tbReporteAsistencia[[#All],[SerialDeBusqueda]:[FechaRegistro]],3,FALSE),"")</f>
        <v/>
      </c>
      <c r="M344" s="22" t="str">
        <f>IFERROR(VLOOKUP($A344&amp;TEXT(M$3,"dd/mm/yyyy")&amp;$D$2,tbReporteAsistencia[[#All],[SerialDeBusqueda]:[FechaRegistro]],3,FALSE),"")</f>
        <v/>
      </c>
      <c r="N344" s="22" t="str">
        <f>IFERROR(VLOOKUP($A344&amp;TEXT(N$3,"dd/mm/yyyy")&amp;$D$2,tbReporteAsistencia[[#All],[SerialDeBusqueda]:[FechaRegistro]],3,FALSE),"")</f>
        <v/>
      </c>
      <c r="O344" s="22" t="str">
        <f>IFERROR(VLOOKUP($A344&amp;TEXT(O$3,"dd/mm/yyyy")&amp;$D$2,tbReporteAsistencia[[#All],[SerialDeBusqueda]:[FechaRegistro]],3,FALSE),"")</f>
        <v/>
      </c>
      <c r="P344" s="22" t="str">
        <f>IFERROR(VLOOKUP($A344&amp;TEXT(P$3,"dd/mm/yyyy")&amp;$D$2,tbReporteAsistencia[[#All],[SerialDeBusqueda]:[FechaRegistro]],3,FALSE),"")</f>
        <v/>
      </c>
      <c r="Q344" s="22" t="str">
        <f>IFERROR(VLOOKUP($A344&amp;TEXT(Q$3,"dd/mm/yyyy")&amp;$D$2,tbReporteAsistencia[[#All],[SerialDeBusqueda]:[FechaRegistro]],3,FALSE),"")</f>
        <v/>
      </c>
      <c r="R344" s="22" t="str">
        <f>IFERROR(VLOOKUP($A344&amp;TEXT(R$3,"dd/mm/yyyy")&amp;$D$2,tbReporteAsistencia[[#All],[SerialDeBusqueda]:[FechaRegistro]],3,FALSE),"")</f>
        <v/>
      </c>
      <c r="S344" s="22" t="str">
        <f>IFERROR(VLOOKUP($A344&amp;TEXT(S$3,"dd/mm/yyyy")&amp;$D$2,tbReporteAsistencia[[#All],[SerialDeBusqueda]:[FechaRegistro]],3,FALSE),"")</f>
        <v/>
      </c>
    </row>
    <row r="345" spans="1:19">
      <c r="A345" s="8">
        <f>Plantilla!A346</f>
        <v>0</v>
      </c>
      <c r="B345" s="8">
        <f>Plantilla!B346</f>
        <v>0</v>
      </c>
      <c r="C345" s="8">
        <f>Plantilla!C346</f>
        <v>0</v>
      </c>
      <c r="D345" s="22" t="str">
        <f>IFERROR(VLOOKUP($A345&amp;TEXT(D$3,"dd/mm/yyyy")&amp;$D$2,tbReporteAsistencia[[#All],[SerialDeBusqueda]:[FechaRegistro]],3,FALSE),"")</f>
        <v/>
      </c>
      <c r="E345" s="22" t="str">
        <f>IFERROR(VLOOKUP($A345&amp;TEXT(E$3,"dd/mm/yyyy")&amp;$D$2,tbReporteAsistencia[[#All],[SerialDeBusqueda]:[FechaRegistro]],3,FALSE),"")</f>
        <v/>
      </c>
      <c r="F345" s="22" t="str">
        <f>IFERROR(VLOOKUP($A345&amp;TEXT(F$3,"dd/mm/yyyy")&amp;$D$2,tbReporteAsistencia[[#All],[SerialDeBusqueda]:[FechaRegistro]],3,FALSE),"")</f>
        <v/>
      </c>
      <c r="G345" s="22" t="str">
        <f>IFERROR(VLOOKUP($A345&amp;TEXT(G$3,"dd/mm/yyyy")&amp;$D$2,tbReporteAsistencia[[#All],[SerialDeBusqueda]:[FechaRegistro]],3,FALSE),"")</f>
        <v/>
      </c>
      <c r="H345" s="22" t="str">
        <f>IFERROR(VLOOKUP($A345&amp;TEXT(H$3,"dd/mm/yyyy")&amp;$D$2,tbReporteAsistencia[[#All],[SerialDeBusqueda]:[FechaRegistro]],3,FALSE),"")</f>
        <v/>
      </c>
      <c r="I345" s="22" t="str">
        <f>IFERROR(VLOOKUP($A345&amp;TEXT(I$3,"dd/mm/yyyy")&amp;$D$2,tbReporteAsistencia[[#All],[SerialDeBusqueda]:[FechaRegistro]],3,FALSE),"")</f>
        <v/>
      </c>
      <c r="J345" s="22" t="str">
        <f>IFERROR(VLOOKUP($A345&amp;TEXT(J$3,"dd/mm/yyyy")&amp;$D$2,tbReporteAsistencia[[#All],[SerialDeBusqueda]:[FechaRegistro]],3,FALSE),"")</f>
        <v/>
      </c>
      <c r="K345" s="22" t="str">
        <f>IFERROR(VLOOKUP($A345&amp;TEXT(K$3,"dd/mm/yyyy")&amp;$D$2,tbReporteAsistencia[[#All],[SerialDeBusqueda]:[FechaRegistro]],3,FALSE),"")</f>
        <v/>
      </c>
      <c r="L345" s="22" t="str">
        <f>IFERROR(VLOOKUP($A345&amp;TEXT(L$3,"dd/mm/yyyy")&amp;$D$2,tbReporteAsistencia[[#All],[SerialDeBusqueda]:[FechaRegistro]],3,FALSE),"")</f>
        <v/>
      </c>
      <c r="M345" s="22" t="str">
        <f>IFERROR(VLOOKUP($A345&amp;TEXT(M$3,"dd/mm/yyyy")&amp;$D$2,tbReporteAsistencia[[#All],[SerialDeBusqueda]:[FechaRegistro]],3,FALSE),"")</f>
        <v/>
      </c>
      <c r="N345" s="22" t="str">
        <f>IFERROR(VLOOKUP($A345&amp;TEXT(N$3,"dd/mm/yyyy")&amp;$D$2,tbReporteAsistencia[[#All],[SerialDeBusqueda]:[FechaRegistro]],3,FALSE),"")</f>
        <v/>
      </c>
      <c r="O345" s="22" t="str">
        <f>IFERROR(VLOOKUP($A345&amp;TEXT(O$3,"dd/mm/yyyy")&amp;$D$2,tbReporteAsistencia[[#All],[SerialDeBusqueda]:[FechaRegistro]],3,FALSE),"")</f>
        <v/>
      </c>
      <c r="P345" s="22" t="str">
        <f>IFERROR(VLOOKUP($A345&amp;TEXT(P$3,"dd/mm/yyyy")&amp;$D$2,tbReporteAsistencia[[#All],[SerialDeBusqueda]:[FechaRegistro]],3,FALSE),"")</f>
        <v/>
      </c>
      <c r="Q345" s="22" t="str">
        <f>IFERROR(VLOOKUP($A345&amp;TEXT(Q$3,"dd/mm/yyyy")&amp;$D$2,tbReporteAsistencia[[#All],[SerialDeBusqueda]:[FechaRegistro]],3,FALSE),"")</f>
        <v/>
      </c>
      <c r="R345" s="22" t="str">
        <f>IFERROR(VLOOKUP($A345&amp;TEXT(R$3,"dd/mm/yyyy")&amp;$D$2,tbReporteAsistencia[[#All],[SerialDeBusqueda]:[FechaRegistro]],3,FALSE),"")</f>
        <v/>
      </c>
      <c r="S345" s="22" t="str">
        <f>IFERROR(VLOOKUP($A345&amp;TEXT(S$3,"dd/mm/yyyy")&amp;$D$2,tbReporteAsistencia[[#All],[SerialDeBusqueda]:[FechaRegistro]],3,FALSE),"")</f>
        <v/>
      </c>
    </row>
    <row r="346" spans="1:19">
      <c r="A346" s="8">
        <f>Plantilla!A347</f>
        <v>0</v>
      </c>
      <c r="B346" s="8">
        <f>Plantilla!B347</f>
        <v>0</v>
      </c>
      <c r="C346" s="8">
        <f>Plantilla!C347</f>
        <v>0</v>
      </c>
      <c r="D346" s="22" t="str">
        <f>IFERROR(VLOOKUP($A346&amp;TEXT(D$3,"dd/mm/yyyy")&amp;$D$2,tbReporteAsistencia[[#All],[SerialDeBusqueda]:[FechaRegistro]],3,FALSE),"")</f>
        <v/>
      </c>
      <c r="E346" s="22" t="str">
        <f>IFERROR(VLOOKUP($A346&amp;TEXT(E$3,"dd/mm/yyyy")&amp;$D$2,tbReporteAsistencia[[#All],[SerialDeBusqueda]:[FechaRegistro]],3,FALSE),"")</f>
        <v/>
      </c>
      <c r="F346" s="22" t="str">
        <f>IFERROR(VLOOKUP($A346&amp;TEXT(F$3,"dd/mm/yyyy")&amp;$D$2,tbReporteAsistencia[[#All],[SerialDeBusqueda]:[FechaRegistro]],3,FALSE),"")</f>
        <v/>
      </c>
      <c r="G346" s="22" t="str">
        <f>IFERROR(VLOOKUP($A346&amp;TEXT(G$3,"dd/mm/yyyy")&amp;$D$2,tbReporteAsistencia[[#All],[SerialDeBusqueda]:[FechaRegistro]],3,FALSE),"")</f>
        <v/>
      </c>
      <c r="H346" s="22" t="str">
        <f>IFERROR(VLOOKUP($A346&amp;TEXT(H$3,"dd/mm/yyyy")&amp;$D$2,tbReporteAsistencia[[#All],[SerialDeBusqueda]:[FechaRegistro]],3,FALSE),"")</f>
        <v/>
      </c>
      <c r="I346" s="22" t="str">
        <f>IFERROR(VLOOKUP($A346&amp;TEXT(I$3,"dd/mm/yyyy")&amp;$D$2,tbReporteAsistencia[[#All],[SerialDeBusqueda]:[FechaRegistro]],3,FALSE),"")</f>
        <v/>
      </c>
      <c r="J346" s="22" t="str">
        <f>IFERROR(VLOOKUP($A346&amp;TEXT(J$3,"dd/mm/yyyy")&amp;$D$2,tbReporteAsistencia[[#All],[SerialDeBusqueda]:[FechaRegistro]],3,FALSE),"")</f>
        <v/>
      </c>
      <c r="K346" s="22" t="str">
        <f>IFERROR(VLOOKUP($A346&amp;TEXT(K$3,"dd/mm/yyyy")&amp;$D$2,tbReporteAsistencia[[#All],[SerialDeBusqueda]:[FechaRegistro]],3,FALSE),"")</f>
        <v/>
      </c>
      <c r="L346" s="22" t="str">
        <f>IFERROR(VLOOKUP($A346&amp;TEXT(L$3,"dd/mm/yyyy")&amp;$D$2,tbReporteAsistencia[[#All],[SerialDeBusqueda]:[FechaRegistro]],3,FALSE),"")</f>
        <v/>
      </c>
      <c r="M346" s="22" t="str">
        <f>IFERROR(VLOOKUP($A346&amp;TEXT(M$3,"dd/mm/yyyy")&amp;$D$2,tbReporteAsistencia[[#All],[SerialDeBusqueda]:[FechaRegistro]],3,FALSE),"")</f>
        <v/>
      </c>
      <c r="N346" s="22" t="str">
        <f>IFERROR(VLOOKUP($A346&amp;TEXT(N$3,"dd/mm/yyyy")&amp;$D$2,tbReporteAsistencia[[#All],[SerialDeBusqueda]:[FechaRegistro]],3,FALSE),"")</f>
        <v/>
      </c>
      <c r="O346" s="22" t="str">
        <f>IFERROR(VLOOKUP($A346&amp;TEXT(O$3,"dd/mm/yyyy")&amp;$D$2,tbReporteAsistencia[[#All],[SerialDeBusqueda]:[FechaRegistro]],3,FALSE),"")</f>
        <v/>
      </c>
      <c r="P346" s="22" t="str">
        <f>IFERROR(VLOOKUP($A346&amp;TEXT(P$3,"dd/mm/yyyy")&amp;$D$2,tbReporteAsistencia[[#All],[SerialDeBusqueda]:[FechaRegistro]],3,FALSE),"")</f>
        <v/>
      </c>
      <c r="Q346" s="22" t="str">
        <f>IFERROR(VLOOKUP($A346&amp;TEXT(Q$3,"dd/mm/yyyy")&amp;$D$2,tbReporteAsistencia[[#All],[SerialDeBusqueda]:[FechaRegistro]],3,FALSE),"")</f>
        <v/>
      </c>
      <c r="R346" s="22" t="str">
        <f>IFERROR(VLOOKUP($A346&amp;TEXT(R$3,"dd/mm/yyyy")&amp;$D$2,tbReporteAsistencia[[#All],[SerialDeBusqueda]:[FechaRegistro]],3,FALSE),"")</f>
        <v/>
      </c>
      <c r="S346" s="22" t="str">
        <f>IFERROR(VLOOKUP($A346&amp;TEXT(S$3,"dd/mm/yyyy")&amp;$D$2,tbReporteAsistencia[[#All],[SerialDeBusqueda]:[FechaRegistro]],3,FALSE),"")</f>
        <v/>
      </c>
    </row>
    <row r="347" spans="1:19">
      <c r="A347" s="8">
        <f>Plantilla!A348</f>
        <v>0</v>
      </c>
      <c r="B347" s="8">
        <f>Plantilla!B348</f>
        <v>0</v>
      </c>
      <c r="C347" s="8">
        <f>Plantilla!C348</f>
        <v>0</v>
      </c>
      <c r="D347" s="22" t="str">
        <f>IFERROR(VLOOKUP($A347&amp;TEXT(D$3,"dd/mm/yyyy")&amp;$D$2,tbReporteAsistencia[[#All],[SerialDeBusqueda]:[FechaRegistro]],3,FALSE),"")</f>
        <v/>
      </c>
      <c r="E347" s="22" t="str">
        <f>IFERROR(VLOOKUP($A347&amp;TEXT(E$3,"dd/mm/yyyy")&amp;$D$2,tbReporteAsistencia[[#All],[SerialDeBusqueda]:[FechaRegistro]],3,FALSE),"")</f>
        <v/>
      </c>
      <c r="F347" s="22" t="str">
        <f>IFERROR(VLOOKUP($A347&amp;TEXT(F$3,"dd/mm/yyyy")&amp;$D$2,tbReporteAsistencia[[#All],[SerialDeBusqueda]:[FechaRegistro]],3,FALSE),"")</f>
        <v/>
      </c>
      <c r="G347" s="22" t="str">
        <f>IFERROR(VLOOKUP($A347&amp;TEXT(G$3,"dd/mm/yyyy")&amp;$D$2,tbReporteAsistencia[[#All],[SerialDeBusqueda]:[FechaRegistro]],3,FALSE),"")</f>
        <v/>
      </c>
      <c r="H347" s="22" t="str">
        <f>IFERROR(VLOOKUP($A347&amp;TEXT(H$3,"dd/mm/yyyy")&amp;$D$2,tbReporteAsistencia[[#All],[SerialDeBusqueda]:[FechaRegistro]],3,FALSE),"")</f>
        <v/>
      </c>
      <c r="I347" s="22" t="str">
        <f>IFERROR(VLOOKUP($A347&amp;TEXT(I$3,"dd/mm/yyyy")&amp;$D$2,tbReporteAsistencia[[#All],[SerialDeBusqueda]:[FechaRegistro]],3,FALSE),"")</f>
        <v/>
      </c>
      <c r="J347" s="22" t="str">
        <f>IFERROR(VLOOKUP($A347&amp;TEXT(J$3,"dd/mm/yyyy")&amp;$D$2,tbReporteAsistencia[[#All],[SerialDeBusqueda]:[FechaRegistro]],3,FALSE),"")</f>
        <v/>
      </c>
      <c r="K347" s="22" t="str">
        <f>IFERROR(VLOOKUP($A347&amp;TEXT(K$3,"dd/mm/yyyy")&amp;$D$2,tbReporteAsistencia[[#All],[SerialDeBusqueda]:[FechaRegistro]],3,FALSE),"")</f>
        <v/>
      </c>
      <c r="L347" s="22" t="str">
        <f>IFERROR(VLOOKUP($A347&amp;TEXT(L$3,"dd/mm/yyyy")&amp;$D$2,tbReporteAsistencia[[#All],[SerialDeBusqueda]:[FechaRegistro]],3,FALSE),"")</f>
        <v/>
      </c>
      <c r="M347" s="22" t="str">
        <f>IFERROR(VLOOKUP($A347&amp;TEXT(M$3,"dd/mm/yyyy")&amp;$D$2,tbReporteAsistencia[[#All],[SerialDeBusqueda]:[FechaRegistro]],3,FALSE),"")</f>
        <v/>
      </c>
      <c r="N347" s="22" t="str">
        <f>IFERROR(VLOOKUP($A347&amp;TEXT(N$3,"dd/mm/yyyy")&amp;$D$2,tbReporteAsistencia[[#All],[SerialDeBusqueda]:[FechaRegistro]],3,FALSE),"")</f>
        <v/>
      </c>
      <c r="O347" s="22" t="str">
        <f>IFERROR(VLOOKUP($A347&amp;TEXT(O$3,"dd/mm/yyyy")&amp;$D$2,tbReporteAsistencia[[#All],[SerialDeBusqueda]:[FechaRegistro]],3,FALSE),"")</f>
        <v/>
      </c>
      <c r="P347" s="22" t="str">
        <f>IFERROR(VLOOKUP($A347&amp;TEXT(P$3,"dd/mm/yyyy")&amp;$D$2,tbReporteAsistencia[[#All],[SerialDeBusqueda]:[FechaRegistro]],3,FALSE),"")</f>
        <v/>
      </c>
      <c r="Q347" s="22" t="str">
        <f>IFERROR(VLOOKUP($A347&amp;TEXT(Q$3,"dd/mm/yyyy")&amp;$D$2,tbReporteAsistencia[[#All],[SerialDeBusqueda]:[FechaRegistro]],3,FALSE),"")</f>
        <v/>
      </c>
      <c r="R347" s="22" t="str">
        <f>IFERROR(VLOOKUP($A347&amp;TEXT(R$3,"dd/mm/yyyy")&amp;$D$2,tbReporteAsistencia[[#All],[SerialDeBusqueda]:[FechaRegistro]],3,FALSE),"")</f>
        <v/>
      </c>
      <c r="S347" s="22" t="str">
        <f>IFERROR(VLOOKUP($A347&amp;TEXT(S$3,"dd/mm/yyyy")&amp;$D$2,tbReporteAsistencia[[#All],[SerialDeBusqueda]:[FechaRegistro]],3,FALSE),"")</f>
        <v/>
      </c>
    </row>
    <row r="348" spans="1:19">
      <c r="A348" s="8">
        <f>Plantilla!A349</f>
        <v>0</v>
      </c>
      <c r="B348" s="8">
        <f>Plantilla!B349</f>
        <v>0</v>
      </c>
      <c r="C348" s="8">
        <f>Plantilla!C349</f>
        <v>0</v>
      </c>
      <c r="D348" s="22" t="str">
        <f>IFERROR(VLOOKUP($A348&amp;TEXT(D$3,"dd/mm/yyyy")&amp;$D$2,tbReporteAsistencia[[#All],[SerialDeBusqueda]:[FechaRegistro]],3,FALSE),"")</f>
        <v/>
      </c>
      <c r="E348" s="22" t="str">
        <f>IFERROR(VLOOKUP($A348&amp;TEXT(E$3,"dd/mm/yyyy")&amp;$D$2,tbReporteAsistencia[[#All],[SerialDeBusqueda]:[FechaRegistro]],3,FALSE),"")</f>
        <v/>
      </c>
      <c r="F348" s="22" t="str">
        <f>IFERROR(VLOOKUP($A348&amp;TEXT(F$3,"dd/mm/yyyy")&amp;$D$2,tbReporteAsistencia[[#All],[SerialDeBusqueda]:[FechaRegistro]],3,FALSE),"")</f>
        <v/>
      </c>
      <c r="G348" s="22" t="str">
        <f>IFERROR(VLOOKUP($A348&amp;TEXT(G$3,"dd/mm/yyyy")&amp;$D$2,tbReporteAsistencia[[#All],[SerialDeBusqueda]:[FechaRegistro]],3,FALSE),"")</f>
        <v/>
      </c>
      <c r="H348" s="22" t="str">
        <f>IFERROR(VLOOKUP($A348&amp;TEXT(H$3,"dd/mm/yyyy")&amp;$D$2,tbReporteAsistencia[[#All],[SerialDeBusqueda]:[FechaRegistro]],3,FALSE),"")</f>
        <v/>
      </c>
      <c r="I348" s="22" t="str">
        <f>IFERROR(VLOOKUP($A348&amp;TEXT(I$3,"dd/mm/yyyy")&amp;$D$2,tbReporteAsistencia[[#All],[SerialDeBusqueda]:[FechaRegistro]],3,FALSE),"")</f>
        <v/>
      </c>
      <c r="J348" s="22" t="str">
        <f>IFERROR(VLOOKUP($A348&amp;TEXT(J$3,"dd/mm/yyyy")&amp;$D$2,tbReporteAsistencia[[#All],[SerialDeBusqueda]:[FechaRegistro]],3,FALSE),"")</f>
        <v/>
      </c>
      <c r="K348" s="22" t="str">
        <f>IFERROR(VLOOKUP($A348&amp;TEXT(K$3,"dd/mm/yyyy")&amp;$D$2,tbReporteAsistencia[[#All],[SerialDeBusqueda]:[FechaRegistro]],3,FALSE),"")</f>
        <v/>
      </c>
      <c r="L348" s="22" t="str">
        <f>IFERROR(VLOOKUP($A348&amp;TEXT(L$3,"dd/mm/yyyy")&amp;$D$2,tbReporteAsistencia[[#All],[SerialDeBusqueda]:[FechaRegistro]],3,FALSE),"")</f>
        <v/>
      </c>
      <c r="M348" s="22" t="str">
        <f>IFERROR(VLOOKUP($A348&amp;TEXT(M$3,"dd/mm/yyyy")&amp;$D$2,tbReporteAsistencia[[#All],[SerialDeBusqueda]:[FechaRegistro]],3,FALSE),"")</f>
        <v/>
      </c>
      <c r="N348" s="22" t="str">
        <f>IFERROR(VLOOKUP($A348&amp;TEXT(N$3,"dd/mm/yyyy")&amp;$D$2,tbReporteAsistencia[[#All],[SerialDeBusqueda]:[FechaRegistro]],3,FALSE),"")</f>
        <v/>
      </c>
      <c r="O348" s="22" t="str">
        <f>IFERROR(VLOOKUP($A348&amp;TEXT(O$3,"dd/mm/yyyy")&amp;$D$2,tbReporteAsistencia[[#All],[SerialDeBusqueda]:[FechaRegistro]],3,FALSE),"")</f>
        <v/>
      </c>
      <c r="P348" s="22" t="str">
        <f>IFERROR(VLOOKUP($A348&amp;TEXT(P$3,"dd/mm/yyyy")&amp;$D$2,tbReporteAsistencia[[#All],[SerialDeBusqueda]:[FechaRegistro]],3,FALSE),"")</f>
        <v/>
      </c>
      <c r="Q348" s="22" t="str">
        <f>IFERROR(VLOOKUP($A348&amp;TEXT(Q$3,"dd/mm/yyyy")&amp;$D$2,tbReporteAsistencia[[#All],[SerialDeBusqueda]:[FechaRegistro]],3,FALSE),"")</f>
        <v/>
      </c>
      <c r="R348" s="22" t="str">
        <f>IFERROR(VLOOKUP($A348&amp;TEXT(R$3,"dd/mm/yyyy")&amp;$D$2,tbReporteAsistencia[[#All],[SerialDeBusqueda]:[FechaRegistro]],3,FALSE),"")</f>
        <v/>
      </c>
      <c r="S348" s="22" t="str">
        <f>IFERROR(VLOOKUP($A348&amp;TEXT(S$3,"dd/mm/yyyy")&amp;$D$2,tbReporteAsistencia[[#All],[SerialDeBusqueda]:[FechaRegistro]],3,FALSE),"")</f>
        <v/>
      </c>
    </row>
    <row r="349" spans="1:19">
      <c r="A349" s="8">
        <f>Plantilla!A350</f>
        <v>0</v>
      </c>
      <c r="B349" s="8">
        <f>Plantilla!B350</f>
        <v>0</v>
      </c>
      <c r="C349" s="8">
        <f>Plantilla!C350</f>
        <v>0</v>
      </c>
      <c r="D349" s="22" t="str">
        <f>IFERROR(VLOOKUP($A349&amp;TEXT(D$3,"dd/mm/yyyy")&amp;$D$2,tbReporteAsistencia[[#All],[SerialDeBusqueda]:[FechaRegistro]],3,FALSE),"")</f>
        <v/>
      </c>
      <c r="E349" s="22" t="str">
        <f>IFERROR(VLOOKUP($A349&amp;TEXT(E$3,"dd/mm/yyyy")&amp;$D$2,tbReporteAsistencia[[#All],[SerialDeBusqueda]:[FechaRegistro]],3,FALSE),"")</f>
        <v/>
      </c>
      <c r="F349" s="22" t="str">
        <f>IFERROR(VLOOKUP($A349&amp;TEXT(F$3,"dd/mm/yyyy")&amp;$D$2,tbReporteAsistencia[[#All],[SerialDeBusqueda]:[FechaRegistro]],3,FALSE),"")</f>
        <v/>
      </c>
      <c r="G349" s="22" t="str">
        <f>IFERROR(VLOOKUP($A349&amp;TEXT(G$3,"dd/mm/yyyy")&amp;$D$2,tbReporteAsistencia[[#All],[SerialDeBusqueda]:[FechaRegistro]],3,FALSE),"")</f>
        <v/>
      </c>
      <c r="H349" s="22" t="str">
        <f>IFERROR(VLOOKUP($A349&amp;TEXT(H$3,"dd/mm/yyyy")&amp;$D$2,tbReporteAsistencia[[#All],[SerialDeBusqueda]:[FechaRegistro]],3,FALSE),"")</f>
        <v/>
      </c>
      <c r="I349" s="22" t="str">
        <f>IFERROR(VLOOKUP($A349&amp;TEXT(I$3,"dd/mm/yyyy")&amp;$D$2,tbReporteAsistencia[[#All],[SerialDeBusqueda]:[FechaRegistro]],3,FALSE),"")</f>
        <v/>
      </c>
      <c r="J349" s="22" t="str">
        <f>IFERROR(VLOOKUP($A349&amp;TEXT(J$3,"dd/mm/yyyy")&amp;$D$2,tbReporteAsistencia[[#All],[SerialDeBusqueda]:[FechaRegistro]],3,FALSE),"")</f>
        <v/>
      </c>
      <c r="K349" s="22" t="str">
        <f>IFERROR(VLOOKUP($A349&amp;TEXT(K$3,"dd/mm/yyyy")&amp;$D$2,tbReporteAsistencia[[#All],[SerialDeBusqueda]:[FechaRegistro]],3,FALSE),"")</f>
        <v/>
      </c>
      <c r="L349" s="22" t="str">
        <f>IFERROR(VLOOKUP($A349&amp;TEXT(L$3,"dd/mm/yyyy")&amp;$D$2,tbReporteAsistencia[[#All],[SerialDeBusqueda]:[FechaRegistro]],3,FALSE),"")</f>
        <v/>
      </c>
      <c r="M349" s="22" t="str">
        <f>IFERROR(VLOOKUP($A349&amp;TEXT(M$3,"dd/mm/yyyy")&amp;$D$2,tbReporteAsistencia[[#All],[SerialDeBusqueda]:[FechaRegistro]],3,FALSE),"")</f>
        <v/>
      </c>
      <c r="N349" s="22" t="str">
        <f>IFERROR(VLOOKUP($A349&amp;TEXT(N$3,"dd/mm/yyyy")&amp;$D$2,tbReporteAsistencia[[#All],[SerialDeBusqueda]:[FechaRegistro]],3,FALSE),"")</f>
        <v/>
      </c>
      <c r="O349" s="22" t="str">
        <f>IFERROR(VLOOKUP($A349&amp;TEXT(O$3,"dd/mm/yyyy")&amp;$D$2,tbReporteAsistencia[[#All],[SerialDeBusqueda]:[FechaRegistro]],3,FALSE),"")</f>
        <v/>
      </c>
      <c r="P349" s="22" t="str">
        <f>IFERROR(VLOOKUP($A349&amp;TEXT(P$3,"dd/mm/yyyy")&amp;$D$2,tbReporteAsistencia[[#All],[SerialDeBusqueda]:[FechaRegistro]],3,FALSE),"")</f>
        <v/>
      </c>
      <c r="Q349" s="22" t="str">
        <f>IFERROR(VLOOKUP($A349&amp;TEXT(Q$3,"dd/mm/yyyy")&amp;$D$2,tbReporteAsistencia[[#All],[SerialDeBusqueda]:[FechaRegistro]],3,FALSE),"")</f>
        <v/>
      </c>
      <c r="R349" s="22" t="str">
        <f>IFERROR(VLOOKUP($A349&amp;TEXT(R$3,"dd/mm/yyyy")&amp;$D$2,tbReporteAsistencia[[#All],[SerialDeBusqueda]:[FechaRegistro]],3,FALSE),"")</f>
        <v/>
      </c>
      <c r="S349" s="22" t="str">
        <f>IFERROR(VLOOKUP($A349&amp;TEXT(S$3,"dd/mm/yyyy")&amp;$D$2,tbReporteAsistencia[[#All],[SerialDeBusqueda]:[FechaRegistro]],3,FALSE),"")</f>
        <v/>
      </c>
    </row>
    <row r="350" spans="1:19">
      <c r="A350" s="8">
        <f>Plantilla!A351</f>
        <v>0</v>
      </c>
      <c r="B350" s="8">
        <f>Plantilla!B351</f>
        <v>0</v>
      </c>
      <c r="C350" s="8">
        <f>Plantilla!C351</f>
        <v>0</v>
      </c>
      <c r="D350" s="22" t="str">
        <f>IFERROR(VLOOKUP($A350&amp;TEXT(D$3,"dd/mm/yyyy")&amp;$D$2,tbReporteAsistencia[[#All],[SerialDeBusqueda]:[FechaRegistro]],3,FALSE),"")</f>
        <v/>
      </c>
      <c r="E350" s="22" t="str">
        <f>IFERROR(VLOOKUP($A350&amp;TEXT(E$3,"dd/mm/yyyy")&amp;$D$2,tbReporteAsistencia[[#All],[SerialDeBusqueda]:[FechaRegistro]],3,FALSE),"")</f>
        <v/>
      </c>
      <c r="F350" s="22" t="str">
        <f>IFERROR(VLOOKUP($A350&amp;TEXT(F$3,"dd/mm/yyyy")&amp;$D$2,tbReporteAsistencia[[#All],[SerialDeBusqueda]:[FechaRegistro]],3,FALSE),"")</f>
        <v/>
      </c>
      <c r="G350" s="22" t="str">
        <f>IFERROR(VLOOKUP($A350&amp;TEXT(G$3,"dd/mm/yyyy")&amp;$D$2,tbReporteAsistencia[[#All],[SerialDeBusqueda]:[FechaRegistro]],3,FALSE),"")</f>
        <v/>
      </c>
      <c r="H350" s="22" t="str">
        <f>IFERROR(VLOOKUP($A350&amp;TEXT(H$3,"dd/mm/yyyy")&amp;$D$2,tbReporteAsistencia[[#All],[SerialDeBusqueda]:[FechaRegistro]],3,FALSE),"")</f>
        <v/>
      </c>
      <c r="I350" s="22" t="str">
        <f>IFERROR(VLOOKUP($A350&amp;TEXT(I$3,"dd/mm/yyyy")&amp;$D$2,tbReporteAsistencia[[#All],[SerialDeBusqueda]:[FechaRegistro]],3,FALSE),"")</f>
        <v/>
      </c>
      <c r="J350" s="22" t="str">
        <f>IFERROR(VLOOKUP($A350&amp;TEXT(J$3,"dd/mm/yyyy")&amp;$D$2,tbReporteAsistencia[[#All],[SerialDeBusqueda]:[FechaRegistro]],3,FALSE),"")</f>
        <v/>
      </c>
      <c r="K350" s="22" t="str">
        <f>IFERROR(VLOOKUP($A350&amp;TEXT(K$3,"dd/mm/yyyy")&amp;$D$2,tbReporteAsistencia[[#All],[SerialDeBusqueda]:[FechaRegistro]],3,FALSE),"")</f>
        <v/>
      </c>
      <c r="L350" s="22" t="str">
        <f>IFERROR(VLOOKUP($A350&amp;TEXT(L$3,"dd/mm/yyyy")&amp;$D$2,tbReporteAsistencia[[#All],[SerialDeBusqueda]:[FechaRegistro]],3,FALSE),"")</f>
        <v/>
      </c>
      <c r="M350" s="22" t="str">
        <f>IFERROR(VLOOKUP($A350&amp;TEXT(M$3,"dd/mm/yyyy")&amp;$D$2,tbReporteAsistencia[[#All],[SerialDeBusqueda]:[FechaRegistro]],3,FALSE),"")</f>
        <v/>
      </c>
      <c r="N350" s="22" t="str">
        <f>IFERROR(VLOOKUP($A350&amp;TEXT(N$3,"dd/mm/yyyy")&amp;$D$2,tbReporteAsistencia[[#All],[SerialDeBusqueda]:[FechaRegistro]],3,FALSE),"")</f>
        <v/>
      </c>
      <c r="O350" s="22" t="str">
        <f>IFERROR(VLOOKUP($A350&amp;TEXT(O$3,"dd/mm/yyyy")&amp;$D$2,tbReporteAsistencia[[#All],[SerialDeBusqueda]:[FechaRegistro]],3,FALSE),"")</f>
        <v/>
      </c>
      <c r="P350" s="22" t="str">
        <f>IFERROR(VLOOKUP($A350&amp;TEXT(P$3,"dd/mm/yyyy")&amp;$D$2,tbReporteAsistencia[[#All],[SerialDeBusqueda]:[FechaRegistro]],3,FALSE),"")</f>
        <v/>
      </c>
      <c r="Q350" s="22" t="str">
        <f>IFERROR(VLOOKUP($A350&amp;TEXT(Q$3,"dd/mm/yyyy")&amp;$D$2,tbReporteAsistencia[[#All],[SerialDeBusqueda]:[FechaRegistro]],3,FALSE),"")</f>
        <v/>
      </c>
      <c r="R350" s="22" t="str">
        <f>IFERROR(VLOOKUP($A350&amp;TEXT(R$3,"dd/mm/yyyy")&amp;$D$2,tbReporteAsistencia[[#All],[SerialDeBusqueda]:[FechaRegistro]],3,FALSE),"")</f>
        <v/>
      </c>
      <c r="S350" s="22" t="str">
        <f>IFERROR(VLOOKUP($A350&amp;TEXT(S$3,"dd/mm/yyyy")&amp;$D$2,tbReporteAsistencia[[#All],[SerialDeBusqueda]:[FechaRegistro]],3,FALSE),"")</f>
        <v/>
      </c>
    </row>
    <row r="351" spans="1:19">
      <c r="A351" s="8">
        <f>Plantilla!A352</f>
        <v>0</v>
      </c>
      <c r="B351" s="8">
        <f>Plantilla!B352</f>
        <v>0</v>
      </c>
      <c r="C351" s="8">
        <f>Plantilla!C352</f>
        <v>0</v>
      </c>
      <c r="D351" s="22" t="str">
        <f>IFERROR(VLOOKUP($A351&amp;TEXT(D$3,"dd/mm/yyyy")&amp;$D$2,tbReporteAsistencia[[#All],[SerialDeBusqueda]:[FechaRegistro]],3,FALSE),"")</f>
        <v/>
      </c>
      <c r="E351" s="22" t="str">
        <f>IFERROR(VLOOKUP($A351&amp;TEXT(E$3,"dd/mm/yyyy")&amp;$D$2,tbReporteAsistencia[[#All],[SerialDeBusqueda]:[FechaRegistro]],3,FALSE),"")</f>
        <v/>
      </c>
      <c r="F351" s="22" t="str">
        <f>IFERROR(VLOOKUP($A351&amp;TEXT(F$3,"dd/mm/yyyy")&amp;$D$2,tbReporteAsistencia[[#All],[SerialDeBusqueda]:[FechaRegistro]],3,FALSE),"")</f>
        <v/>
      </c>
      <c r="G351" s="22" t="str">
        <f>IFERROR(VLOOKUP($A351&amp;TEXT(G$3,"dd/mm/yyyy")&amp;$D$2,tbReporteAsistencia[[#All],[SerialDeBusqueda]:[FechaRegistro]],3,FALSE),"")</f>
        <v/>
      </c>
      <c r="H351" s="22" t="str">
        <f>IFERROR(VLOOKUP($A351&amp;TEXT(H$3,"dd/mm/yyyy")&amp;$D$2,tbReporteAsistencia[[#All],[SerialDeBusqueda]:[FechaRegistro]],3,FALSE),"")</f>
        <v/>
      </c>
      <c r="I351" s="22" t="str">
        <f>IFERROR(VLOOKUP($A351&amp;TEXT(I$3,"dd/mm/yyyy")&amp;$D$2,tbReporteAsistencia[[#All],[SerialDeBusqueda]:[FechaRegistro]],3,FALSE),"")</f>
        <v/>
      </c>
      <c r="J351" s="22" t="str">
        <f>IFERROR(VLOOKUP($A351&amp;TEXT(J$3,"dd/mm/yyyy")&amp;$D$2,tbReporteAsistencia[[#All],[SerialDeBusqueda]:[FechaRegistro]],3,FALSE),"")</f>
        <v/>
      </c>
      <c r="K351" s="22" t="str">
        <f>IFERROR(VLOOKUP($A351&amp;TEXT(K$3,"dd/mm/yyyy")&amp;$D$2,tbReporteAsistencia[[#All],[SerialDeBusqueda]:[FechaRegistro]],3,FALSE),"")</f>
        <v/>
      </c>
      <c r="L351" s="22" t="str">
        <f>IFERROR(VLOOKUP($A351&amp;TEXT(L$3,"dd/mm/yyyy")&amp;$D$2,tbReporteAsistencia[[#All],[SerialDeBusqueda]:[FechaRegistro]],3,FALSE),"")</f>
        <v/>
      </c>
      <c r="M351" s="22" t="str">
        <f>IFERROR(VLOOKUP($A351&amp;TEXT(M$3,"dd/mm/yyyy")&amp;$D$2,tbReporteAsistencia[[#All],[SerialDeBusqueda]:[FechaRegistro]],3,FALSE),"")</f>
        <v/>
      </c>
      <c r="N351" s="22" t="str">
        <f>IFERROR(VLOOKUP($A351&amp;TEXT(N$3,"dd/mm/yyyy")&amp;$D$2,tbReporteAsistencia[[#All],[SerialDeBusqueda]:[FechaRegistro]],3,FALSE),"")</f>
        <v/>
      </c>
      <c r="O351" s="22" t="str">
        <f>IFERROR(VLOOKUP($A351&amp;TEXT(O$3,"dd/mm/yyyy")&amp;$D$2,tbReporteAsistencia[[#All],[SerialDeBusqueda]:[FechaRegistro]],3,FALSE),"")</f>
        <v/>
      </c>
      <c r="P351" s="22" t="str">
        <f>IFERROR(VLOOKUP($A351&amp;TEXT(P$3,"dd/mm/yyyy")&amp;$D$2,tbReporteAsistencia[[#All],[SerialDeBusqueda]:[FechaRegistro]],3,FALSE),"")</f>
        <v/>
      </c>
      <c r="Q351" s="22" t="str">
        <f>IFERROR(VLOOKUP($A351&amp;TEXT(Q$3,"dd/mm/yyyy")&amp;$D$2,tbReporteAsistencia[[#All],[SerialDeBusqueda]:[FechaRegistro]],3,FALSE),"")</f>
        <v/>
      </c>
      <c r="R351" s="22" t="str">
        <f>IFERROR(VLOOKUP($A351&amp;TEXT(R$3,"dd/mm/yyyy")&amp;$D$2,tbReporteAsistencia[[#All],[SerialDeBusqueda]:[FechaRegistro]],3,FALSE),"")</f>
        <v/>
      </c>
      <c r="S351" s="22" t="str">
        <f>IFERROR(VLOOKUP($A351&amp;TEXT(S$3,"dd/mm/yyyy")&amp;$D$2,tbReporteAsistencia[[#All],[SerialDeBusqueda]:[FechaRegistro]],3,FALSE),"")</f>
        <v/>
      </c>
    </row>
    <row r="352" spans="1:19">
      <c r="A352" s="8">
        <f>Plantilla!A353</f>
        <v>0</v>
      </c>
      <c r="B352" s="8">
        <f>Plantilla!B353</f>
        <v>0</v>
      </c>
      <c r="C352" s="8">
        <f>Plantilla!C353</f>
        <v>0</v>
      </c>
      <c r="D352" s="22" t="str">
        <f>IFERROR(VLOOKUP($A352&amp;TEXT(D$3,"dd/mm/yyyy")&amp;$D$2,tbReporteAsistencia[[#All],[SerialDeBusqueda]:[FechaRegistro]],3,FALSE),"")</f>
        <v/>
      </c>
      <c r="E352" s="22" t="str">
        <f>IFERROR(VLOOKUP($A352&amp;TEXT(E$3,"dd/mm/yyyy")&amp;$D$2,tbReporteAsistencia[[#All],[SerialDeBusqueda]:[FechaRegistro]],3,FALSE),"")</f>
        <v/>
      </c>
      <c r="F352" s="22" t="str">
        <f>IFERROR(VLOOKUP($A352&amp;TEXT(F$3,"dd/mm/yyyy")&amp;$D$2,tbReporteAsistencia[[#All],[SerialDeBusqueda]:[FechaRegistro]],3,FALSE),"")</f>
        <v/>
      </c>
      <c r="G352" s="22" t="str">
        <f>IFERROR(VLOOKUP($A352&amp;TEXT(G$3,"dd/mm/yyyy")&amp;$D$2,tbReporteAsistencia[[#All],[SerialDeBusqueda]:[FechaRegistro]],3,FALSE),"")</f>
        <v/>
      </c>
      <c r="H352" s="22" t="str">
        <f>IFERROR(VLOOKUP($A352&amp;TEXT(H$3,"dd/mm/yyyy")&amp;$D$2,tbReporteAsistencia[[#All],[SerialDeBusqueda]:[FechaRegistro]],3,FALSE),"")</f>
        <v/>
      </c>
      <c r="I352" s="22" t="str">
        <f>IFERROR(VLOOKUP($A352&amp;TEXT(I$3,"dd/mm/yyyy")&amp;$D$2,tbReporteAsistencia[[#All],[SerialDeBusqueda]:[FechaRegistro]],3,FALSE),"")</f>
        <v/>
      </c>
      <c r="J352" s="22" t="str">
        <f>IFERROR(VLOOKUP($A352&amp;TEXT(J$3,"dd/mm/yyyy")&amp;$D$2,tbReporteAsistencia[[#All],[SerialDeBusqueda]:[FechaRegistro]],3,FALSE),"")</f>
        <v/>
      </c>
      <c r="K352" s="22" t="str">
        <f>IFERROR(VLOOKUP($A352&amp;TEXT(K$3,"dd/mm/yyyy")&amp;$D$2,tbReporteAsistencia[[#All],[SerialDeBusqueda]:[FechaRegistro]],3,FALSE),"")</f>
        <v/>
      </c>
      <c r="L352" s="22" t="str">
        <f>IFERROR(VLOOKUP($A352&amp;TEXT(L$3,"dd/mm/yyyy")&amp;$D$2,tbReporteAsistencia[[#All],[SerialDeBusqueda]:[FechaRegistro]],3,FALSE),"")</f>
        <v/>
      </c>
      <c r="M352" s="22" t="str">
        <f>IFERROR(VLOOKUP($A352&amp;TEXT(M$3,"dd/mm/yyyy")&amp;$D$2,tbReporteAsistencia[[#All],[SerialDeBusqueda]:[FechaRegistro]],3,FALSE),"")</f>
        <v/>
      </c>
      <c r="N352" s="22" t="str">
        <f>IFERROR(VLOOKUP($A352&amp;TEXT(N$3,"dd/mm/yyyy")&amp;$D$2,tbReporteAsistencia[[#All],[SerialDeBusqueda]:[FechaRegistro]],3,FALSE),"")</f>
        <v/>
      </c>
      <c r="O352" s="22" t="str">
        <f>IFERROR(VLOOKUP($A352&amp;TEXT(O$3,"dd/mm/yyyy")&amp;$D$2,tbReporteAsistencia[[#All],[SerialDeBusqueda]:[FechaRegistro]],3,FALSE),"")</f>
        <v/>
      </c>
      <c r="P352" s="22" t="str">
        <f>IFERROR(VLOOKUP($A352&amp;TEXT(P$3,"dd/mm/yyyy")&amp;$D$2,tbReporteAsistencia[[#All],[SerialDeBusqueda]:[FechaRegistro]],3,FALSE),"")</f>
        <v/>
      </c>
      <c r="Q352" s="22" t="str">
        <f>IFERROR(VLOOKUP($A352&amp;TEXT(Q$3,"dd/mm/yyyy")&amp;$D$2,tbReporteAsistencia[[#All],[SerialDeBusqueda]:[FechaRegistro]],3,FALSE),"")</f>
        <v/>
      </c>
      <c r="R352" s="22" t="str">
        <f>IFERROR(VLOOKUP($A352&amp;TEXT(R$3,"dd/mm/yyyy")&amp;$D$2,tbReporteAsistencia[[#All],[SerialDeBusqueda]:[FechaRegistro]],3,FALSE),"")</f>
        <v/>
      </c>
      <c r="S352" s="22" t="str">
        <f>IFERROR(VLOOKUP($A352&amp;TEXT(S$3,"dd/mm/yyyy")&amp;$D$2,tbReporteAsistencia[[#All],[SerialDeBusqueda]:[FechaRegistro]],3,FALSE),"")</f>
        <v/>
      </c>
    </row>
    <row r="353" spans="1:19">
      <c r="A353" s="8">
        <f>Plantilla!A354</f>
        <v>0</v>
      </c>
      <c r="B353" s="8">
        <f>Plantilla!B354</f>
        <v>0</v>
      </c>
      <c r="C353" s="8">
        <f>Plantilla!C354</f>
        <v>0</v>
      </c>
      <c r="D353" s="22" t="str">
        <f>IFERROR(VLOOKUP($A353&amp;TEXT(D$3,"dd/mm/yyyy")&amp;$D$2,tbReporteAsistencia[[#All],[SerialDeBusqueda]:[FechaRegistro]],3,FALSE),"")</f>
        <v/>
      </c>
      <c r="E353" s="22" t="str">
        <f>IFERROR(VLOOKUP($A353&amp;TEXT(E$3,"dd/mm/yyyy")&amp;$D$2,tbReporteAsistencia[[#All],[SerialDeBusqueda]:[FechaRegistro]],3,FALSE),"")</f>
        <v/>
      </c>
      <c r="F353" s="22" t="str">
        <f>IFERROR(VLOOKUP($A353&amp;TEXT(F$3,"dd/mm/yyyy")&amp;$D$2,tbReporteAsistencia[[#All],[SerialDeBusqueda]:[FechaRegistro]],3,FALSE),"")</f>
        <v/>
      </c>
      <c r="G353" s="22" t="str">
        <f>IFERROR(VLOOKUP($A353&amp;TEXT(G$3,"dd/mm/yyyy")&amp;$D$2,tbReporteAsistencia[[#All],[SerialDeBusqueda]:[FechaRegistro]],3,FALSE),"")</f>
        <v/>
      </c>
      <c r="H353" s="22" t="str">
        <f>IFERROR(VLOOKUP($A353&amp;TEXT(H$3,"dd/mm/yyyy")&amp;$D$2,tbReporteAsistencia[[#All],[SerialDeBusqueda]:[FechaRegistro]],3,FALSE),"")</f>
        <v/>
      </c>
      <c r="I353" s="22" t="str">
        <f>IFERROR(VLOOKUP($A353&amp;TEXT(I$3,"dd/mm/yyyy")&amp;$D$2,tbReporteAsistencia[[#All],[SerialDeBusqueda]:[FechaRegistro]],3,FALSE),"")</f>
        <v/>
      </c>
      <c r="J353" s="22" t="str">
        <f>IFERROR(VLOOKUP($A353&amp;TEXT(J$3,"dd/mm/yyyy")&amp;$D$2,tbReporteAsistencia[[#All],[SerialDeBusqueda]:[FechaRegistro]],3,FALSE),"")</f>
        <v/>
      </c>
      <c r="K353" s="22" t="str">
        <f>IFERROR(VLOOKUP($A353&amp;TEXT(K$3,"dd/mm/yyyy")&amp;$D$2,tbReporteAsistencia[[#All],[SerialDeBusqueda]:[FechaRegistro]],3,FALSE),"")</f>
        <v/>
      </c>
      <c r="L353" s="22" t="str">
        <f>IFERROR(VLOOKUP($A353&amp;TEXT(L$3,"dd/mm/yyyy")&amp;$D$2,tbReporteAsistencia[[#All],[SerialDeBusqueda]:[FechaRegistro]],3,FALSE),"")</f>
        <v/>
      </c>
      <c r="M353" s="22" t="str">
        <f>IFERROR(VLOOKUP($A353&amp;TEXT(M$3,"dd/mm/yyyy")&amp;$D$2,tbReporteAsistencia[[#All],[SerialDeBusqueda]:[FechaRegistro]],3,FALSE),"")</f>
        <v/>
      </c>
      <c r="N353" s="22" t="str">
        <f>IFERROR(VLOOKUP($A353&amp;TEXT(N$3,"dd/mm/yyyy")&amp;$D$2,tbReporteAsistencia[[#All],[SerialDeBusqueda]:[FechaRegistro]],3,FALSE),"")</f>
        <v/>
      </c>
      <c r="O353" s="22" t="str">
        <f>IFERROR(VLOOKUP($A353&amp;TEXT(O$3,"dd/mm/yyyy")&amp;$D$2,tbReporteAsistencia[[#All],[SerialDeBusqueda]:[FechaRegistro]],3,FALSE),"")</f>
        <v/>
      </c>
      <c r="P353" s="22" t="str">
        <f>IFERROR(VLOOKUP($A353&amp;TEXT(P$3,"dd/mm/yyyy")&amp;$D$2,tbReporteAsistencia[[#All],[SerialDeBusqueda]:[FechaRegistro]],3,FALSE),"")</f>
        <v/>
      </c>
      <c r="Q353" s="22" t="str">
        <f>IFERROR(VLOOKUP($A353&amp;TEXT(Q$3,"dd/mm/yyyy")&amp;$D$2,tbReporteAsistencia[[#All],[SerialDeBusqueda]:[FechaRegistro]],3,FALSE),"")</f>
        <v/>
      </c>
      <c r="R353" s="22" t="str">
        <f>IFERROR(VLOOKUP($A353&amp;TEXT(R$3,"dd/mm/yyyy")&amp;$D$2,tbReporteAsistencia[[#All],[SerialDeBusqueda]:[FechaRegistro]],3,FALSE),"")</f>
        <v/>
      </c>
      <c r="S353" s="22" t="str">
        <f>IFERROR(VLOOKUP($A353&amp;TEXT(S$3,"dd/mm/yyyy")&amp;$D$2,tbReporteAsistencia[[#All],[SerialDeBusqueda]:[FechaRegistro]],3,FALSE),"")</f>
        <v/>
      </c>
    </row>
    <row r="354" spans="1:19">
      <c r="A354" s="8">
        <f>Plantilla!A355</f>
        <v>0</v>
      </c>
      <c r="B354" s="8">
        <f>Plantilla!B355</f>
        <v>0</v>
      </c>
      <c r="C354" s="8">
        <f>Plantilla!C355</f>
        <v>0</v>
      </c>
      <c r="D354" s="22" t="str">
        <f>IFERROR(VLOOKUP($A354&amp;TEXT(D$3,"dd/mm/yyyy")&amp;$D$2,tbReporteAsistencia[[#All],[SerialDeBusqueda]:[FechaRegistro]],3,FALSE),"")</f>
        <v/>
      </c>
      <c r="E354" s="22" t="str">
        <f>IFERROR(VLOOKUP($A354&amp;TEXT(E$3,"dd/mm/yyyy")&amp;$D$2,tbReporteAsistencia[[#All],[SerialDeBusqueda]:[FechaRegistro]],3,FALSE),"")</f>
        <v/>
      </c>
      <c r="F354" s="22" t="str">
        <f>IFERROR(VLOOKUP($A354&amp;TEXT(F$3,"dd/mm/yyyy")&amp;$D$2,tbReporteAsistencia[[#All],[SerialDeBusqueda]:[FechaRegistro]],3,FALSE),"")</f>
        <v/>
      </c>
      <c r="G354" s="22" t="str">
        <f>IFERROR(VLOOKUP($A354&amp;TEXT(G$3,"dd/mm/yyyy")&amp;$D$2,tbReporteAsistencia[[#All],[SerialDeBusqueda]:[FechaRegistro]],3,FALSE),"")</f>
        <v/>
      </c>
      <c r="H354" s="22" t="str">
        <f>IFERROR(VLOOKUP($A354&amp;TEXT(H$3,"dd/mm/yyyy")&amp;$D$2,tbReporteAsistencia[[#All],[SerialDeBusqueda]:[FechaRegistro]],3,FALSE),"")</f>
        <v/>
      </c>
      <c r="I354" s="22" t="str">
        <f>IFERROR(VLOOKUP($A354&amp;TEXT(I$3,"dd/mm/yyyy")&amp;$D$2,tbReporteAsistencia[[#All],[SerialDeBusqueda]:[FechaRegistro]],3,FALSE),"")</f>
        <v/>
      </c>
      <c r="J354" s="22" t="str">
        <f>IFERROR(VLOOKUP($A354&amp;TEXT(J$3,"dd/mm/yyyy")&amp;$D$2,tbReporteAsistencia[[#All],[SerialDeBusqueda]:[FechaRegistro]],3,FALSE),"")</f>
        <v/>
      </c>
      <c r="K354" s="22" t="str">
        <f>IFERROR(VLOOKUP($A354&amp;TEXT(K$3,"dd/mm/yyyy")&amp;$D$2,tbReporteAsistencia[[#All],[SerialDeBusqueda]:[FechaRegistro]],3,FALSE),"")</f>
        <v/>
      </c>
      <c r="L354" s="22" t="str">
        <f>IFERROR(VLOOKUP($A354&amp;TEXT(L$3,"dd/mm/yyyy")&amp;$D$2,tbReporteAsistencia[[#All],[SerialDeBusqueda]:[FechaRegistro]],3,FALSE),"")</f>
        <v/>
      </c>
      <c r="M354" s="22" t="str">
        <f>IFERROR(VLOOKUP($A354&amp;TEXT(M$3,"dd/mm/yyyy")&amp;$D$2,tbReporteAsistencia[[#All],[SerialDeBusqueda]:[FechaRegistro]],3,FALSE),"")</f>
        <v/>
      </c>
      <c r="N354" s="22" t="str">
        <f>IFERROR(VLOOKUP($A354&amp;TEXT(N$3,"dd/mm/yyyy")&amp;$D$2,tbReporteAsistencia[[#All],[SerialDeBusqueda]:[FechaRegistro]],3,FALSE),"")</f>
        <v/>
      </c>
      <c r="O354" s="22" t="str">
        <f>IFERROR(VLOOKUP($A354&amp;TEXT(O$3,"dd/mm/yyyy")&amp;$D$2,tbReporteAsistencia[[#All],[SerialDeBusqueda]:[FechaRegistro]],3,FALSE),"")</f>
        <v/>
      </c>
      <c r="P354" s="22" t="str">
        <f>IFERROR(VLOOKUP($A354&amp;TEXT(P$3,"dd/mm/yyyy")&amp;$D$2,tbReporteAsistencia[[#All],[SerialDeBusqueda]:[FechaRegistro]],3,FALSE),"")</f>
        <v/>
      </c>
      <c r="Q354" s="22" t="str">
        <f>IFERROR(VLOOKUP($A354&amp;TEXT(Q$3,"dd/mm/yyyy")&amp;$D$2,tbReporteAsistencia[[#All],[SerialDeBusqueda]:[FechaRegistro]],3,FALSE),"")</f>
        <v/>
      </c>
      <c r="R354" s="22" t="str">
        <f>IFERROR(VLOOKUP($A354&amp;TEXT(R$3,"dd/mm/yyyy")&amp;$D$2,tbReporteAsistencia[[#All],[SerialDeBusqueda]:[FechaRegistro]],3,FALSE),"")</f>
        <v/>
      </c>
      <c r="S354" s="22" t="str">
        <f>IFERROR(VLOOKUP($A354&amp;TEXT(S$3,"dd/mm/yyyy")&amp;$D$2,tbReporteAsistencia[[#All],[SerialDeBusqueda]:[FechaRegistro]],3,FALSE),"")</f>
        <v/>
      </c>
    </row>
    <row r="355" spans="1:19">
      <c r="A355" s="8">
        <f>Plantilla!A356</f>
        <v>0</v>
      </c>
      <c r="B355" s="8">
        <f>Plantilla!B356</f>
        <v>0</v>
      </c>
      <c r="C355" s="8">
        <f>Plantilla!C356</f>
        <v>0</v>
      </c>
      <c r="D355" s="22" t="str">
        <f>IFERROR(VLOOKUP($A355&amp;TEXT(D$3,"dd/mm/yyyy")&amp;$D$2,tbReporteAsistencia[[#All],[SerialDeBusqueda]:[FechaRegistro]],3,FALSE),"")</f>
        <v/>
      </c>
      <c r="E355" s="22" t="str">
        <f>IFERROR(VLOOKUP($A355&amp;TEXT(E$3,"dd/mm/yyyy")&amp;$D$2,tbReporteAsistencia[[#All],[SerialDeBusqueda]:[FechaRegistro]],3,FALSE),"")</f>
        <v/>
      </c>
      <c r="F355" s="22" t="str">
        <f>IFERROR(VLOOKUP($A355&amp;TEXT(F$3,"dd/mm/yyyy")&amp;$D$2,tbReporteAsistencia[[#All],[SerialDeBusqueda]:[FechaRegistro]],3,FALSE),"")</f>
        <v/>
      </c>
      <c r="G355" s="22" t="str">
        <f>IFERROR(VLOOKUP($A355&amp;TEXT(G$3,"dd/mm/yyyy")&amp;$D$2,tbReporteAsistencia[[#All],[SerialDeBusqueda]:[FechaRegistro]],3,FALSE),"")</f>
        <v/>
      </c>
      <c r="H355" s="22" t="str">
        <f>IFERROR(VLOOKUP($A355&amp;TEXT(H$3,"dd/mm/yyyy")&amp;$D$2,tbReporteAsistencia[[#All],[SerialDeBusqueda]:[FechaRegistro]],3,FALSE),"")</f>
        <v/>
      </c>
      <c r="I355" s="22" t="str">
        <f>IFERROR(VLOOKUP($A355&amp;TEXT(I$3,"dd/mm/yyyy")&amp;$D$2,tbReporteAsistencia[[#All],[SerialDeBusqueda]:[FechaRegistro]],3,FALSE),"")</f>
        <v/>
      </c>
      <c r="J355" s="22" t="str">
        <f>IFERROR(VLOOKUP($A355&amp;TEXT(J$3,"dd/mm/yyyy")&amp;$D$2,tbReporteAsistencia[[#All],[SerialDeBusqueda]:[FechaRegistro]],3,FALSE),"")</f>
        <v/>
      </c>
      <c r="K355" s="22" t="str">
        <f>IFERROR(VLOOKUP($A355&amp;TEXT(K$3,"dd/mm/yyyy")&amp;$D$2,tbReporteAsistencia[[#All],[SerialDeBusqueda]:[FechaRegistro]],3,FALSE),"")</f>
        <v/>
      </c>
      <c r="L355" s="22" t="str">
        <f>IFERROR(VLOOKUP($A355&amp;TEXT(L$3,"dd/mm/yyyy")&amp;$D$2,tbReporteAsistencia[[#All],[SerialDeBusqueda]:[FechaRegistro]],3,FALSE),"")</f>
        <v/>
      </c>
      <c r="M355" s="22" t="str">
        <f>IFERROR(VLOOKUP($A355&amp;TEXT(M$3,"dd/mm/yyyy")&amp;$D$2,tbReporteAsistencia[[#All],[SerialDeBusqueda]:[FechaRegistro]],3,FALSE),"")</f>
        <v/>
      </c>
      <c r="N355" s="22" t="str">
        <f>IFERROR(VLOOKUP($A355&amp;TEXT(N$3,"dd/mm/yyyy")&amp;$D$2,tbReporteAsistencia[[#All],[SerialDeBusqueda]:[FechaRegistro]],3,FALSE),"")</f>
        <v/>
      </c>
      <c r="O355" s="22" t="str">
        <f>IFERROR(VLOOKUP($A355&amp;TEXT(O$3,"dd/mm/yyyy")&amp;$D$2,tbReporteAsistencia[[#All],[SerialDeBusqueda]:[FechaRegistro]],3,FALSE),"")</f>
        <v/>
      </c>
      <c r="P355" s="22" t="str">
        <f>IFERROR(VLOOKUP($A355&amp;TEXT(P$3,"dd/mm/yyyy")&amp;$D$2,tbReporteAsistencia[[#All],[SerialDeBusqueda]:[FechaRegistro]],3,FALSE),"")</f>
        <v/>
      </c>
      <c r="Q355" s="22" t="str">
        <f>IFERROR(VLOOKUP($A355&amp;TEXT(Q$3,"dd/mm/yyyy")&amp;$D$2,tbReporteAsistencia[[#All],[SerialDeBusqueda]:[FechaRegistro]],3,FALSE),"")</f>
        <v/>
      </c>
      <c r="R355" s="22" t="str">
        <f>IFERROR(VLOOKUP($A355&amp;TEXT(R$3,"dd/mm/yyyy")&amp;$D$2,tbReporteAsistencia[[#All],[SerialDeBusqueda]:[FechaRegistro]],3,FALSE),"")</f>
        <v/>
      </c>
      <c r="S355" s="22" t="str">
        <f>IFERROR(VLOOKUP($A355&amp;TEXT(S$3,"dd/mm/yyyy")&amp;$D$2,tbReporteAsistencia[[#All],[SerialDeBusqueda]:[FechaRegistro]],3,FALSE),"")</f>
        <v/>
      </c>
    </row>
    <row r="356" spans="1:19">
      <c r="A356" s="8">
        <f>Plantilla!A357</f>
        <v>0</v>
      </c>
      <c r="B356" s="8">
        <f>Plantilla!B357</f>
        <v>0</v>
      </c>
      <c r="C356" s="8">
        <f>Plantilla!C357</f>
        <v>0</v>
      </c>
      <c r="D356" s="22" t="str">
        <f>IFERROR(VLOOKUP($A356&amp;TEXT(D$3,"dd/mm/yyyy")&amp;$D$2,tbReporteAsistencia[[#All],[SerialDeBusqueda]:[FechaRegistro]],3,FALSE),"")</f>
        <v/>
      </c>
      <c r="E356" s="22" t="str">
        <f>IFERROR(VLOOKUP($A356&amp;TEXT(E$3,"dd/mm/yyyy")&amp;$D$2,tbReporteAsistencia[[#All],[SerialDeBusqueda]:[FechaRegistro]],3,FALSE),"")</f>
        <v/>
      </c>
      <c r="F356" s="22" t="str">
        <f>IFERROR(VLOOKUP($A356&amp;TEXT(F$3,"dd/mm/yyyy")&amp;$D$2,tbReporteAsistencia[[#All],[SerialDeBusqueda]:[FechaRegistro]],3,FALSE),"")</f>
        <v/>
      </c>
      <c r="G356" s="22" t="str">
        <f>IFERROR(VLOOKUP($A356&amp;TEXT(G$3,"dd/mm/yyyy")&amp;$D$2,tbReporteAsistencia[[#All],[SerialDeBusqueda]:[FechaRegistro]],3,FALSE),"")</f>
        <v/>
      </c>
      <c r="H356" s="22" t="str">
        <f>IFERROR(VLOOKUP($A356&amp;TEXT(H$3,"dd/mm/yyyy")&amp;$D$2,tbReporteAsistencia[[#All],[SerialDeBusqueda]:[FechaRegistro]],3,FALSE),"")</f>
        <v/>
      </c>
      <c r="I356" s="22" t="str">
        <f>IFERROR(VLOOKUP($A356&amp;TEXT(I$3,"dd/mm/yyyy")&amp;$D$2,tbReporteAsistencia[[#All],[SerialDeBusqueda]:[FechaRegistro]],3,FALSE),"")</f>
        <v/>
      </c>
      <c r="J356" s="22" t="str">
        <f>IFERROR(VLOOKUP($A356&amp;TEXT(J$3,"dd/mm/yyyy")&amp;$D$2,tbReporteAsistencia[[#All],[SerialDeBusqueda]:[FechaRegistro]],3,FALSE),"")</f>
        <v/>
      </c>
      <c r="K356" s="22" t="str">
        <f>IFERROR(VLOOKUP($A356&amp;TEXT(K$3,"dd/mm/yyyy")&amp;$D$2,tbReporteAsistencia[[#All],[SerialDeBusqueda]:[FechaRegistro]],3,FALSE),"")</f>
        <v/>
      </c>
      <c r="L356" s="22" t="str">
        <f>IFERROR(VLOOKUP($A356&amp;TEXT(L$3,"dd/mm/yyyy")&amp;$D$2,tbReporteAsistencia[[#All],[SerialDeBusqueda]:[FechaRegistro]],3,FALSE),"")</f>
        <v/>
      </c>
      <c r="M356" s="22" t="str">
        <f>IFERROR(VLOOKUP($A356&amp;TEXT(M$3,"dd/mm/yyyy")&amp;$D$2,tbReporteAsistencia[[#All],[SerialDeBusqueda]:[FechaRegistro]],3,FALSE),"")</f>
        <v/>
      </c>
      <c r="N356" s="22" t="str">
        <f>IFERROR(VLOOKUP($A356&amp;TEXT(N$3,"dd/mm/yyyy")&amp;$D$2,tbReporteAsistencia[[#All],[SerialDeBusqueda]:[FechaRegistro]],3,FALSE),"")</f>
        <v/>
      </c>
      <c r="O356" s="22" t="str">
        <f>IFERROR(VLOOKUP($A356&amp;TEXT(O$3,"dd/mm/yyyy")&amp;$D$2,tbReporteAsistencia[[#All],[SerialDeBusqueda]:[FechaRegistro]],3,FALSE),"")</f>
        <v/>
      </c>
      <c r="P356" s="22" t="str">
        <f>IFERROR(VLOOKUP($A356&amp;TEXT(P$3,"dd/mm/yyyy")&amp;$D$2,tbReporteAsistencia[[#All],[SerialDeBusqueda]:[FechaRegistro]],3,FALSE),"")</f>
        <v/>
      </c>
      <c r="Q356" s="22" t="str">
        <f>IFERROR(VLOOKUP($A356&amp;TEXT(Q$3,"dd/mm/yyyy")&amp;$D$2,tbReporteAsistencia[[#All],[SerialDeBusqueda]:[FechaRegistro]],3,FALSE),"")</f>
        <v/>
      </c>
      <c r="R356" s="22" t="str">
        <f>IFERROR(VLOOKUP($A356&amp;TEXT(R$3,"dd/mm/yyyy")&amp;$D$2,tbReporteAsistencia[[#All],[SerialDeBusqueda]:[FechaRegistro]],3,FALSE),"")</f>
        <v/>
      </c>
      <c r="S356" s="22" t="str">
        <f>IFERROR(VLOOKUP($A356&amp;TEXT(S$3,"dd/mm/yyyy")&amp;$D$2,tbReporteAsistencia[[#All],[SerialDeBusqueda]:[FechaRegistro]],3,FALSE),"")</f>
        <v/>
      </c>
    </row>
    <row r="357" spans="1:19">
      <c r="A357" s="8">
        <f>Plantilla!A358</f>
        <v>0</v>
      </c>
      <c r="B357" s="8">
        <f>Plantilla!B358</f>
        <v>0</v>
      </c>
      <c r="C357" s="8">
        <f>Plantilla!C358</f>
        <v>0</v>
      </c>
      <c r="D357" s="22" t="str">
        <f>IFERROR(VLOOKUP($A357&amp;TEXT(D$3,"dd/mm/yyyy")&amp;$D$2,tbReporteAsistencia[[#All],[SerialDeBusqueda]:[FechaRegistro]],3,FALSE),"")</f>
        <v/>
      </c>
      <c r="E357" s="22" t="str">
        <f>IFERROR(VLOOKUP($A357&amp;TEXT(E$3,"dd/mm/yyyy")&amp;$D$2,tbReporteAsistencia[[#All],[SerialDeBusqueda]:[FechaRegistro]],3,FALSE),"")</f>
        <v/>
      </c>
      <c r="F357" s="22" t="str">
        <f>IFERROR(VLOOKUP($A357&amp;TEXT(F$3,"dd/mm/yyyy")&amp;$D$2,tbReporteAsistencia[[#All],[SerialDeBusqueda]:[FechaRegistro]],3,FALSE),"")</f>
        <v/>
      </c>
      <c r="G357" s="22" t="str">
        <f>IFERROR(VLOOKUP($A357&amp;TEXT(G$3,"dd/mm/yyyy")&amp;$D$2,tbReporteAsistencia[[#All],[SerialDeBusqueda]:[FechaRegistro]],3,FALSE),"")</f>
        <v/>
      </c>
      <c r="H357" s="22" t="str">
        <f>IFERROR(VLOOKUP($A357&amp;TEXT(H$3,"dd/mm/yyyy")&amp;$D$2,tbReporteAsistencia[[#All],[SerialDeBusqueda]:[FechaRegistro]],3,FALSE),"")</f>
        <v/>
      </c>
      <c r="I357" s="22" t="str">
        <f>IFERROR(VLOOKUP($A357&amp;TEXT(I$3,"dd/mm/yyyy")&amp;$D$2,tbReporteAsistencia[[#All],[SerialDeBusqueda]:[FechaRegistro]],3,FALSE),"")</f>
        <v/>
      </c>
      <c r="J357" s="22" t="str">
        <f>IFERROR(VLOOKUP($A357&amp;TEXT(J$3,"dd/mm/yyyy")&amp;$D$2,tbReporteAsistencia[[#All],[SerialDeBusqueda]:[FechaRegistro]],3,FALSE),"")</f>
        <v/>
      </c>
      <c r="K357" s="22" t="str">
        <f>IFERROR(VLOOKUP($A357&amp;TEXT(K$3,"dd/mm/yyyy")&amp;$D$2,tbReporteAsistencia[[#All],[SerialDeBusqueda]:[FechaRegistro]],3,FALSE),"")</f>
        <v/>
      </c>
      <c r="L357" s="22" t="str">
        <f>IFERROR(VLOOKUP($A357&amp;TEXT(L$3,"dd/mm/yyyy")&amp;$D$2,tbReporteAsistencia[[#All],[SerialDeBusqueda]:[FechaRegistro]],3,FALSE),"")</f>
        <v/>
      </c>
      <c r="M357" s="22" t="str">
        <f>IFERROR(VLOOKUP($A357&amp;TEXT(M$3,"dd/mm/yyyy")&amp;$D$2,tbReporteAsistencia[[#All],[SerialDeBusqueda]:[FechaRegistro]],3,FALSE),"")</f>
        <v/>
      </c>
      <c r="N357" s="22" t="str">
        <f>IFERROR(VLOOKUP($A357&amp;TEXT(N$3,"dd/mm/yyyy")&amp;$D$2,tbReporteAsistencia[[#All],[SerialDeBusqueda]:[FechaRegistro]],3,FALSE),"")</f>
        <v/>
      </c>
      <c r="O357" s="22" t="str">
        <f>IFERROR(VLOOKUP($A357&amp;TEXT(O$3,"dd/mm/yyyy")&amp;$D$2,tbReporteAsistencia[[#All],[SerialDeBusqueda]:[FechaRegistro]],3,FALSE),"")</f>
        <v/>
      </c>
      <c r="P357" s="22" t="str">
        <f>IFERROR(VLOOKUP($A357&amp;TEXT(P$3,"dd/mm/yyyy")&amp;$D$2,tbReporteAsistencia[[#All],[SerialDeBusqueda]:[FechaRegistro]],3,FALSE),"")</f>
        <v/>
      </c>
      <c r="Q357" s="22" t="str">
        <f>IFERROR(VLOOKUP($A357&amp;TEXT(Q$3,"dd/mm/yyyy")&amp;$D$2,tbReporteAsistencia[[#All],[SerialDeBusqueda]:[FechaRegistro]],3,FALSE),"")</f>
        <v/>
      </c>
      <c r="R357" s="22" t="str">
        <f>IFERROR(VLOOKUP($A357&amp;TEXT(R$3,"dd/mm/yyyy")&amp;$D$2,tbReporteAsistencia[[#All],[SerialDeBusqueda]:[FechaRegistro]],3,FALSE),"")</f>
        <v/>
      </c>
      <c r="S357" s="22" t="str">
        <f>IFERROR(VLOOKUP($A357&amp;TEXT(S$3,"dd/mm/yyyy")&amp;$D$2,tbReporteAsistencia[[#All],[SerialDeBusqueda]:[FechaRegistro]],3,FALSE),"")</f>
        <v/>
      </c>
    </row>
    <row r="358" spans="1:19">
      <c r="A358" s="8">
        <f>Plantilla!A359</f>
        <v>0</v>
      </c>
      <c r="B358" s="8">
        <f>Plantilla!B359</f>
        <v>0</v>
      </c>
      <c r="C358" s="8">
        <f>Plantilla!C359</f>
        <v>0</v>
      </c>
      <c r="D358" s="22" t="str">
        <f>IFERROR(VLOOKUP($A358&amp;TEXT(D$3,"dd/mm/yyyy")&amp;$D$2,tbReporteAsistencia[[#All],[SerialDeBusqueda]:[FechaRegistro]],3,FALSE),"")</f>
        <v/>
      </c>
      <c r="E358" s="22" t="str">
        <f>IFERROR(VLOOKUP($A358&amp;TEXT(E$3,"dd/mm/yyyy")&amp;$D$2,tbReporteAsistencia[[#All],[SerialDeBusqueda]:[FechaRegistro]],3,FALSE),"")</f>
        <v/>
      </c>
      <c r="F358" s="22" t="str">
        <f>IFERROR(VLOOKUP($A358&amp;TEXT(F$3,"dd/mm/yyyy")&amp;$D$2,tbReporteAsistencia[[#All],[SerialDeBusqueda]:[FechaRegistro]],3,FALSE),"")</f>
        <v/>
      </c>
      <c r="G358" s="22" t="str">
        <f>IFERROR(VLOOKUP($A358&amp;TEXT(G$3,"dd/mm/yyyy")&amp;$D$2,tbReporteAsistencia[[#All],[SerialDeBusqueda]:[FechaRegistro]],3,FALSE),"")</f>
        <v/>
      </c>
      <c r="H358" s="22" t="str">
        <f>IFERROR(VLOOKUP($A358&amp;TEXT(H$3,"dd/mm/yyyy")&amp;$D$2,tbReporteAsistencia[[#All],[SerialDeBusqueda]:[FechaRegistro]],3,FALSE),"")</f>
        <v/>
      </c>
      <c r="I358" s="22" t="str">
        <f>IFERROR(VLOOKUP($A358&amp;TEXT(I$3,"dd/mm/yyyy")&amp;$D$2,tbReporteAsistencia[[#All],[SerialDeBusqueda]:[FechaRegistro]],3,FALSE),"")</f>
        <v/>
      </c>
      <c r="J358" s="22" t="str">
        <f>IFERROR(VLOOKUP($A358&amp;TEXT(J$3,"dd/mm/yyyy")&amp;$D$2,tbReporteAsistencia[[#All],[SerialDeBusqueda]:[FechaRegistro]],3,FALSE),"")</f>
        <v/>
      </c>
      <c r="K358" s="22" t="str">
        <f>IFERROR(VLOOKUP($A358&amp;TEXT(K$3,"dd/mm/yyyy")&amp;$D$2,tbReporteAsistencia[[#All],[SerialDeBusqueda]:[FechaRegistro]],3,FALSE),"")</f>
        <v/>
      </c>
      <c r="L358" s="22" t="str">
        <f>IFERROR(VLOOKUP($A358&amp;TEXT(L$3,"dd/mm/yyyy")&amp;$D$2,tbReporteAsistencia[[#All],[SerialDeBusqueda]:[FechaRegistro]],3,FALSE),"")</f>
        <v/>
      </c>
      <c r="M358" s="22" t="str">
        <f>IFERROR(VLOOKUP($A358&amp;TEXT(M$3,"dd/mm/yyyy")&amp;$D$2,tbReporteAsistencia[[#All],[SerialDeBusqueda]:[FechaRegistro]],3,FALSE),"")</f>
        <v/>
      </c>
      <c r="N358" s="22" t="str">
        <f>IFERROR(VLOOKUP($A358&amp;TEXT(N$3,"dd/mm/yyyy")&amp;$D$2,tbReporteAsistencia[[#All],[SerialDeBusqueda]:[FechaRegistro]],3,FALSE),"")</f>
        <v/>
      </c>
      <c r="O358" s="22" t="str">
        <f>IFERROR(VLOOKUP($A358&amp;TEXT(O$3,"dd/mm/yyyy")&amp;$D$2,tbReporteAsistencia[[#All],[SerialDeBusqueda]:[FechaRegistro]],3,FALSE),"")</f>
        <v/>
      </c>
      <c r="P358" s="22" t="str">
        <f>IFERROR(VLOOKUP($A358&amp;TEXT(P$3,"dd/mm/yyyy")&amp;$D$2,tbReporteAsistencia[[#All],[SerialDeBusqueda]:[FechaRegistro]],3,FALSE),"")</f>
        <v/>
      </c>
      <c r="Q358" s="22" t="str">
        <f>IFERROR(VLOOKUP($A358&amp;TEXT(Q$3,"dd/mm/yyyy")&amp;$D$2,tbReporteAsistencia[[#All],[SerialDeBusqueda]:[FechaRegistro]],3,FALSE),"")</f>
        <v/>
      </c>
      <c r="R358" s="22" t="str">
        <f>IFERROR(VLOOKUP($A358&amp;TEXT(R$3,"dd/mm/yyyy")&amp;$D$2,tbReporteAsistencia[[#All],[SerialDeBusqueda]:[FechaRegistro]],3,FALSE),"")</f>
        <v/>
      </c>
      <c r="S358" s="22" t="str">
        <f>IFERROR(VLOOKUP($A358&amp;TEXT(S$3,"dd/mm/yyyy")&amp;$D$2,tbReporteAsistencia[[#All],[SerialDeBusqueda]:[FechaRegistro]],3,FALSE),"")</f>
        <v/>
      </c>
    </row>
    <row r="359" spans="1:19">
      <c r="A359" s="8">
        <f>Plantilla!A360</f>
        <v>0</v>
      </c>
      <c r="B359" s="8">
        <f>Plantilla!B360</f>
        <v>0</v>
      </c>
      <c r="C359" s="8">
        <f>Plantilla!C360</f>
        <v>0</v>
      </c>
      <c r="D359" s="22" t="str">
        <f>IFERROR(VLOOKUP($A359&amp;TEXT(D$3,"dd/mm/yyyy")&amp;$D$2,tbReporteAsistencia[[#All],[SerialDeBusqueda]:[FechaRegistro]],3,FALSE),"")</f>
        <v/>
      </c>
      <c r="E359" s="22" t="str">
        <f>IFERROR(VLOOKUP($A359&amp;TEXT(E$3,"dd/mm/yyyy")&amp;$D$2,tbReporteAsistencia[[#All],[SerialDeBusqueda]:[FechaRegistro]],3,FALSE),"")</f>
        <v/>
      </c>
      <c r="F359" s="22" t="str">
        <f>IFERROR(VLOOKUP($A359&amp;TEXT(F$3,"dd/mm/yyyy")&amp;$D$2,tbReporteAsistencia[[#All],[SerialDeBusqueda]:[FechaRegistro]],3,FALSE),"")</f>
        <v/>
      </c>
      <c r="G359" s="22" t="str">
        <f>IFERROR(VLOOKUP($A359&amp;TEXT(G$3,"dd/mm/yyyy")&amp;$D$2,tbReporteAsistencia[[#All],[SerialDeBusqueda]:[FechaRegistro]],3,FALSE),"")</f>
        <v/>
      </c>
      <c r="H359" s="22" t="str">
        <f>IFERROR(VLOOKUP($A359&amp;TEXT(H$3,"dd/mm/yyyy")&amp;$D$2,tbReporteAsistencia[[#All],[SerialDeBusqueda]:[FechaRegistro]],3,FALSE),"")</f>
        <v/>
      </c>
      <c r="I359" s="22" t="str">
        <f>IFERROR(VLOOKUP($A359&amp;TEXT(I$3,"dd/mm/yyyy")&amp;$D$2,tbReporteAsistencia[[#All],[SerialDeBusqueda]:[FechaRegistro]],3,FALSE),"")</f>
        <v/>
      </c>
      <c r="J359" s="22" t="str">
        <f>IFERROR(VLOOKUP($A359&amp;TEXT(J$3,"dd/mm/yyyy")&amp;$D$2,tbReporteAsistencia[[#All],[SerialDeBusqueda]:[FechaRegistro]],3,FALSE),"")</f>
        <v/>
      </c>
      <c r="K359" s="22" t="str">
        <f>IFERROR(VLOOKUP($A359&amp;TEXT(K$3,"dd/mm/yyyy")&amp;$D$2,tbReporteAsistencia[[#All],[SerialDeBusqueda]:[FechaRegistro]],3,FALSE),"")</f>
        <v/>
      </c>
      <c r="L359" s="22" t="str">
        <f>IFERROR(VLOOKUP($A359&amp;TEXT(L$3,"dd/mm/yyyy")&amp;$D$2,tbReporteAsistencia[[#All],[SerialDeBusqueda]:[FechaRegistro]],3,FALSE),"")</f>
        <v/>
      </c>
      <c r="M359" s="22" t="str">
        <f>IFERROR(VLOOKUP($A359&amp;TEXT(M$3,"dd/mm/yyyy")&amp;$D$2,tbReporteAsistencia[[#All],[SerialDeBusqueda]:[FechaRegistro]],3,FALSE),"")</f>
        <v/>
      </c>
      <c r="N359" s="22" t="str">
        <f>IFERROR(VLOOKUP($A359&amp;TEXT(N$3,"dd/mm/yyyy")&amp;$D$2,tbReporteAsistencia[[#All],[SerialDeBusqueda]:[FechaRegistro]],3,FALSE),"")</f>
        <v/>
      </c>
      <c r="O359" s="22" t="str">
        <f>IFERROR(VLOOKUP($A359&amp;TEXT(O$3,"dd/mm/yyyy")&amp;$D$2,tbReporteAsistencia[[#All],[SerialDeBusqueda]:[FechaRegistro]],3,FALSE),"")</f>
        <v/>
      </c>
      <c r="P359" s="22" t="str">
        <f>IFERROR(VLOOKUP($A359&amp;TEXT(P$3,"dd/mm/yyyy")&amp;$D$2,tbReporteAsistencia[[#All],[SerialDeBusqueda]:[FechaRegistro]],3,FALSE),"")</f>
        <v/>
      </c>
      <c r="Q359" s="22" t="str">
        <f>IFERROR(VLOOKUP($A359&amp;TEXT(Q$3,"dd/mm/yyyy")&amp;$D$2,tbReporteAsistencia[[#All],[SerialDeBusqueda]:[FechaRegistro]],3,FALSE),"")</f>
        <v/>
      </c>
      <c r="R359" s="22" t="str">
        <f>IFERROR(VLOOKUP($A359&amp;TEXT(R$3,"dd/mm/yyyy")&amp;$D$2,tbReporteAsistencia[[#All],[SerialDeBusqueda]:[FechaRegistro]],3,FALSE),"")</f>
        <v/>
      </c>
      <c r="S359" s="22" t="str">
        <f>IFERROR(VLOOKUP($A359&amp;TEXT(S$3,"dd/mm/yyyy")&amp;$D$2,tbReporteAsistencia[[#All],[SerialDeBusqueda]:[FechaRegistro]],3,FALSE),"")</f>
        <v/>
      </c>
    </row>
    <row r="360" spans="1:19">
      <c r="A360" s="8">
        <f>Plantilla!A361</f>
        <v>0</v>
      </c>
      <c r="B360" s="8">
        <f>Plantilla!B361</f>
        <v>0</v>
      </c>
      <c r="C360" s="8">
        <f>Plantilla!C361</f>
        <v>0</v>
      </c>
      <c r="D360" s="22" t="str">
        <f>IFERROR(VLOOKUP($A360&amp;TEXT(D$3,"dd/mm/yyyy")&amp;$D$2,tbReporteAsistencia[[#All],[SerialDeBusqueda]:[FechaRegistro]],3,FALSE),"")</f>
        <v/>
      </c>
      <c r="E360" s="22" t="str">
        <f>IFERROR(VLOOKUP($A360&amp;TEXT(E$3,"dd/mm/yyyy")&amp;$D$2,tbReporteAsistencia[[#All],[SerialDeBusqueda]:[FechaRegistro]],3,FALSE),"")</f>
        <v/>
      </c>
      <c r="F360" s="22" t="str">
        <f>IFERROR(VLOOKUP($A360&amp;TEXT(F$3,"dd/mm/yyyy")&amp;$D$2,tbReporteAsistencia[[#All],[SerialDeBusqueda]:[FechaRegistro]],3,FALSE),"")</f>
        <v/>
      </c>
      <c r="G360" s="22" t="str">
        <f>IFERROR(VLOOKUP($A360&amp;TEXT(G$3,"dd/mm/yyyy")&amp;$D$2,tbReporteAsistencia[[#All],[SerialDeBusqueda]:[FechaRegistro]],3,FALSE),"")</f>
        <v/>
      </c>
      <c r="H360" s="22" t="str">
        <f>IFERROR(VLOOKUP($A360&amp;TEXT(H$3,"dd/mm/yyyy")&amp;$D$2,tbReporteAsistencia[[#All],[SerialDeBusqueda]:[FechaRegistro]],3,FALSE),"")</f>
        <v/>
      </c>
      <c r="I360" s="22" t="str">
        <f>IFERROR(VLOOKUP($A360&amp;TEXT(I$3,"dd/mm/yyyy")&amp;$D$2,tbReporteAsistencia[[#All],[SerialDeBusqueda]:[FechaRegistro]],3,FALSE),"")</f>
        <v/>
      </c>
      <c r="J360" s="22" t="str">
        <f>IFERROR(VLOOKUP($A360&amp;TEXT(J$3,"dd/mm/yyyy")&amp;$D$2,tbReporteAsistencia[[#All],[SerialDeBusqueda]:[FechaRegistro]],3,FALSE),"")</f>
        <v/>
      </c>
      <c r="K360" s="22" t="str">
        <f>IFERROR(VLOOKUP($A360&amp;TEXT(K$3,"dd/mm/yyyy")&amp;$D$2,tbReporteAsistencia[[#All],[SerialDeBusqueda]:[FechaRegistro]],3,FALSE),"")</f>
        <v/>
      </c>
      <c r="L360" s="22" t="str">
        <f>IFERROR(VLOOKUP($A360&amp;TEXT(L$3,"dd/mm/yyyy")&amp;$D$2,tbReporteAsistencia[[#All],[SerialDeBusqueda]:[FechaRegistro]],3,FALSE),"")</f>
        <v/>
      </c>
      <c r="M360" s="22" t="str">
        <f>IFERROR(VLOOKUP($A360&amp;TEXT(M$3,"dd/mm/yyyy")&amp;$D$2,tbReporteAsistencia[[#All],[SerialDeBusqueda]:[FechaRegistro]],3,FALSE),"")</f>
        <v/>
      </c>
      <c r="N360" s="22" t="str">
        <f>IFERROR(VLOOKUP($A360&amp;TEXT(N$3,"dd/mm/yyyy")&amp;$D$2,tbReporteAsistencia[[#All],[SerialDeBusqueda]:[FechaRegistro]],3,FALSE),"")</f>
        <v/>
      </c>
      <c r="O360" s="22" t="str">
        <f>IFERROR(VLOOKUP($A360&amp;TEXT(O$3,"dd/mm/yyyy")&amp;$D$2,tbReporteAsistencia[[#All],[SerialDeBusqueda]:[FechaRegistro]],3,FALSE),"")</f>
        <v/>
      </c>
      <c r="P360" s="22" t="str">
        <f>IFERROR(VLOOKUP($A360&amp;TEXT(P$3,"dd/mm/yyyy")&amp;$D$2,tbReporteAsistencia[[#All],[SerialDeBusqueda]:[FechaRegistro]],3,FALSE),"")</f>
        <v/>
      </c>
      <c r="Q360" s="22" t="str">
        <f>IFERROR(VLOOKUP($A360&amp;TEXT(Q$3,"dd/mm/yyyy")&amp;$D$2,tbReporteAsistencia[[#All],[SerialDeBusqueda]:[FechaRegistro]],3,FALSE),"")</f>
        <v/>
      </c>
      <c r="R360" s="22" t="str">
        <f>IFERROR(VLOOKUP($A360&amp;TEXT(R$3,"dd/mm/yyyy")&amp;$D$2,tbReporteAsistencia[[#All],[SerialDeBusqueda]:[FechaRegistro]],3,FALSE),"")</f>
        <v/>
      </c>
      <c r="S360" s="22" t="str">
        <f>IFERROR(VLOOKUP($A360&amp;TEXT(S$3,"dd/mm/yyyy")&amp;$D$2,tbReporteAsistencia[[#All],[SerialDeBusqueda]:[FechaRegistro]],3,FALSE),"")</f>
        <v/>
      </c>
    </row>
    <row r="361" spans="1:19">
      <c r="A361" s="8">
        <f>Plantilla!A362</f>
        <v>0</v>
      </c>
      <c r="B361" s="8">
        <f>Plantilla!B362</f>
        <v>0</v>
      </c>
      <c r="C361" s="8">
        <f>Plantilla!C362</f>
        <v>0</v>
      </c>
      <c r="D361" s="22" t="str">
        <f>IFERROR(VLOOKUP($A361&amp;TEXT(D$3,"dd/mm/yyyy")&amp;$D$2,tbReporteAsistencia[[#All],[SerialDeBusqueda]:[FechaRegistro]],3,FALSE),"")</f>
        <v/>
      </c>
      <c r="E361" s="22" t="str">
        <f>IFERROR(VLOOKUP($A361&amp;TEXT(E$3,"dd/mm/yyyy")&amp;$D$2,tbReporteAsistencia[[#All],[SerialDeBusqueda]:[FechaRegistro]],3,FALSE),"")</f>
        <v/>
      </c>
      <c r="F361" s="22" t="str">
        <f>IFERROR(VLOOKUP($A361&amp;TEXT(F$3,"dd/mm/yyyy")&amp;$D$2,tbReporteAsistencia[[#All],[SerialDeBusqueda]:[FechaRegistro]],3,FALSE),"")</f>
        <v/>
      </c>
      <c r="G361" s="22" t="str">
        <f>IFERROR(VLOOKUP($A361&amp;TEXT(G$3,"dd/mm/yyyy")&amp;$D$2,tbReporteAsistencia[[#All],[SerialDeBusqueda]:[FechaRegistro]],3,FALSE),"")</f>
        <v/>
      </c>
      <c r="H361" s="22" t="str">
        <f>IFERROR(VLOOKUP($A361&amp;TEXT(H$3,"dd/mm/yyyy")&amp;$D$2,tbReporteAsistencia[[#All],[SerialDeBusqueda]:[FechaRegistro]],3,FALSE),"")</f>
        <v/>
      </c>
      <c r="I361" s="22" t="str">
        <f>IFERROR(VLOOKUP($A361&amp;TEXT(I$3,"dd/mm/yyyy")&amp;$D$2,tbReporteAsistencia[[#All],[SerialDeBusqueda]:[FechaRegistro]],3,FALSE),"")</f>
        <v/>
      </c>
      <c r="J361" s="22" t="str">
        <f>IFERROR(VLOOKUP($A361&amp;TEXT(J$3,"dd/mm/yyyy")&amp;$D$2,tbReporteAsistencia[[#All],[SerialDeBusqueda]:[FechaRegistro]],3,FALSE),"")</f>
        <v/>
      </c>
      <c r="K361" s="22" t="str">
        <f>IFERROR(VLOOKUP($A361&amp;TEXT(K$3,"dd/mm/yyyy")&amp;$D$2,tbReporteAsistencia[[#All],[SerialDeBusqueda]:[FechaRegistro]],3,FALSE),"")</f>
        <v/>
      </c>
      <c r="L361" s="22" t="str">
        <f>IFERROR(VLOOKUP($A361&amp;TEXT(L$3,"dd/mm/yyyy")&amp;$D$2,tbReporteAsistencia[[#All],[SerialDeBusqueda]:[FechaRegistro]],3,FALSE),"")</f>
        <v/>
      </c>
      <c r="M361" s="22" t="str">
        <f>IFERROR(VLOOKUP($A361&amp;TEXT(M$3,"dd/mm/yyyy")&amp;$D$2,tbReporteAsistencia[[#All],[SerialDeBusqueda]:[FechaRegistro]],3,FALSE),"")</f>
        <v/>
      </c>
      <c r="N361" s="22" t="str">
        <f>IFERROR(VLOOKUP($A361&amp;TEXT(N$3,"dd/mm/yyyy")&amp;$D$2,tbReporteAsistencia[[#All],[SerialDeBusqueda]:[FechaRegistro]],3,FALSE),"")</f>
        <v/>
      </c>
      <c r="O361" s="22" t="str">
        <f>IFERROR(VLOOKUP($A361&amp;TEXT(O$3,"dd/mm/yyyy")&amp;$D$2,tbReporteAsistencia[[#All],[SerialDeBusqueda]:[FechaRegistro]],3,FALSE),"")</f>
        <v/>
      </c>
      <c r="P361" s="22" t="str">
        <f>IFERROR(VLOOKUP($A361&amp;TEXT(P$3,"dd/mm/yyyy")&amp;$D$2,tbReporteAsistencia[[#All],[SerialDeBusqueda]:[FechaRegistro]],3,FALSE),"")</f>
        <v/>
      </c>
      <c r="Q361" s="22" t="str">
        <f>IFERROR(VLOOKUP($A361&amp;TEXT(Q$3,"dd/mm/yyyy")&amp;$D$2,tbReporteAsistencia[[#All],[SerialDeBusqueda]:[FechaRegistro]],3,FALSE),"")</f>
        <v/>
      </c>
      <c r="R361" s="22" t="str">
        <f>IFERROR(VLOOKUP($A361&amp;TEXT(R$3,"dd/mm/yyyy")&amp;$D$2,tbReporteAsistencia[[#All],[SerialDeBusqueda]:[FechaRegistro]],3,FALSE),"")</f>
        <v/>
      </c>
      <c r="S361" s="22" t="str">
        <f>IFERROR(VLOOKUP($A361&amp;TEXT(S$3,"dd/mm/yyyy")&amp;$D$2,tbReporteAsistencia[[#All],[SerialDeBusqueda]:[FechaRegistro]],3,FALSE),"")</f>
        <v/>
      </c>
    </row>
    <row r="362" spans="1:19">
      <c r="A362" s="8">
        <f>Plantilla!A363</f>
        <v>0</v>
      </c>
      <c r="B362" s="8">
        <f>Plantilla!B363</f>
        <v>0</v>
      </c>
      <c r="C362" s="8">
        <f>Plantilla!C363</f>
        <v>0</v>
      </c>
      <c r="D362" s="22" t="str">
        <f>IFERROR(VLOOKUP($A362&amp;TEXT(D$3,"dd/mm/yyyy")&amp;$D$2,tbReporteAsistencia[[#All],[SerialDeBusqueda]:[FechaRegistro]],3,FALSE),"")</f>
        <v/>
      </c>
      <c r="E362" s="22" t="str">
        <f>IFERROR(VLOOKUP($A362&amp;TEXT(E$3,"dd/mm/yyyy")&amp;$D$2,tbReporteAsistencia[[#All],[SerialDeBusqueda]:[FechaRegistro]],3,FALSE),"")</f>
        <v/>
      </c>
      <c r="F362" s="22" t="str">
        <f>IFERROR(VLOOKUP($A362&amp;TEXT(F$3,"dd/mm/yyyy")&amp;$D$2,tbReporteAsistencia[[#All],[SerialDeBusqueda]:[FechaRegistro]],3,FALSE),"")</f>
        <v/>
      </c>
      <c r="G362" s="22" t="str">
        <f>IFERROR(VLOOKUP($A362&amp;TEXT(G$3,"dd/mm/yyyy")&amp;$D$2,tbReporteAsistencia[[#All],[SerialDeBusqueda]:[FechaRegistro]],3,FALSE),"")</f>
        <v/>
      </c>
      <c r="H362" s="22" t="str">
        <f>IFERROR(VLOOKUP($A362&amp;TEXT(H$3,"dd/mm/yyyy")&amp;$D$2,tbReporteAsistencia[[#All],[SerialDeBusqueda]:[FechaRegistro]],3,FALSE),"")</f>
        <v/>
      </c>
      <c r="I362" s="22" t="str">
        <f>IFERROR(VLOOKUP($A362&amp;TEXT(I$3,"dd/mm/yyyy")&amp;$D$2,tbReporteAsistencia[[#All],[SerialDeBusqueda]:[FechaRegistro]],3,FALSE),"")</f>
        <v/>
      </c>
      <c r="J362" s="22" t="str">
        <f>IFERROR(VLOOKUP($A362&amp;TEXT(J$3,"dd/mm/yyyy")&amp;$D$2,tbReporteAsistencia[[#All],[SerialDeBusqueda]:[FechaRegistro]],3,FALSE),"")</f>
        <v/>
      </c>
      <c r="K362" s="22" t="str">
        <f>IFERROR(VLOOKUP($A362&amp;TEXT(K$3,"dd/mm/yyyy")&amp;$D$2,tbReporteAsistencia[[#All],[SerialDeBusqueda]:[FechaRegistro]],3,FALSE),"")</f>
        <v/>
      </c>
      <c r="L362" s="22" t="str">
        <f>IFERROR(VLOOKUP($A362&amp;TEXT(L$3,"dd/mm/yyyy")&amp;$D$2,tbReporteAsistencia[[#All],[SerialDeBusqueda]:[FechaRegistro]],3,FALSE),"")</f>
        <v/>
      </c>
      <c r="M362" s="22" t="str">
        <f>IFERROR(VLOOKUP($A362&amp;TEXT(M$3,"dd/mm/yyyy")&amp;$D$2,tbReporteAsistencia[[#All],[SerialDeBusqueda]:[FechaRegistro]],3,FALSE),"")</f>
        <v/>
      </c>
      <c r="N362" s="22" t="str">
        <f>IFERROR(VLOOKUP($A362&amp;TEXT(N$3,"dd/mm/yyyy")&amp;$D$2,tbReporteAsistencia[[#All],[SerialDeBusqueda]:[FechaRegistro]],3,FALSE),"")</f>
        <v/>
      </c>
      <c r="O362" s="22" t="str">
        <f>IFERROR(VLOOKUP($A362&amp;TEXT(O$3,"dd/mm/yyyy")&amp;$D$2,tbReporteAsistencia[[#All],[SerialDeBusqueda]:[FechaRegistro]],3,FALSE),"")</f>
        <v/>
      </c>
      <c r="P362" s="22" t="str">
        <f>IFERROR(VLOOKUP($A362&amp;TEXT(P$3,"dd/mm/yyyy")&amp;$D$2,tbReporteAsistencia[[#All],[SerialDeBusqueda]:[FechaRegistro]],3,FALSE),"")</f>
        <v/>
      </c>
      <c r="Q362" s="22" t="str">
        <f>IFERROR(VLOOKUP($A362&amp;TEXT(Q$3,"dd/mm/yyyy")&amp;$D$2,tbReporteAsistencia[[#All],[SerialDeBusqueda]:[FechaRegistro]],3,FALSE),"")</f>
        <v/>
      </c>
      <c r="R362" s="22" t="str">
        <f>IFERROR(VLOOKUP($A362&amp;TEXT(R$3,"dd/mm/yyyy")&amp;$D$2,tbReporteAsistencia[[#All],[SerialDeBusqueda]:[FechaRegistro]],3,FALSE),"")</f>
        <v/>
      </c>
      <c r="S362" s="22" t="str">
        <f>IFERROR(VLOOKUP($A362&amp;TEXT(S$3,"dd/mm/yyyy")&amp;$D$2,tbReporteAsistencia[[#All],[SerialDeBusqueda]:[FechaRegistro]],3,FALSE),"")</f>
        <v/>
      </c>
    </row>
    <row r="363" spans="1:19">
      <c r="A363" s="8">
        <f>Plantilla!A364</f>
        <v>0</v>
      </c>
      <c r="B363" s="8">
        <f>Plantilla!B364</f>
        <v>0</v>
      </c>
      <c r="C363" s="8">
        <f>Plantilla!C364</f>
        <v>0</v>
      </c>
      <c r="D363" s="22" t="str">
        <f>IFERROR(VLOOKUP($A363&amp;TEXT(D$3,"dd/mm/yyyy")&amp;$D$2,tbReporteAsistencia[[#All],[SerialDeBusqueda]:[FechaRegistro]],3,FALSE),"")</f>
        <v/>
      </c>
      <c r="E363" s="22" t="str">
        <f>IFERROR(VLOOKUP($A363&amp;TEXT(E$3,"dd/mm/yyyy")&amp;$D$2,tbReporteAsistencia[[#All],[SerialDeBusqueda]:[FechaRegistro]],3,FALSE),"")</f>
        <v/>
      </c>
      <c r="F363" s="22" t="str">
        <f>IFERROR(VLOOKUP($A363&amp;TEXT(F$3,"dd/mm/yyyy")&amp;$D$2,tbReporteAsistencia[[#All],[SerialDeBusqueda]:[FechaRegistro]],3,FALSE),"")</f>
        <v/>
      </c>
      <c r="G363" s="22" t="str">
        <f>IFERROR(VLOOKUP($A363&amp;TEXT(G$3,"dd/mm/yyyy")&amp;$D$2,tbReporteAsistencia[[#All],[SerialDeBusqueda]:[FechaRegistro]],3,FALSE),"")</f>
        <v/>
      </c>
      <c r="H363" s="22" t="str">
        <f>IFERROR(VLOOKUP($A363&amp;TEXT(H$3,"dd/mm/yyyy")&amp;$D$2,tbReporteAsistencia[[#All],[SerialDeBusqueda]:[FechaRegistro]],3,FALSE),"")</f>
        <v/>
      </c>
      <c r="I363" s="22" t="str">
        <f>IFERROR(VLOOKUP($A363&amp;TEXT(I$3,"dd/mm/yyyy")&amp;$D$2,tbReporteAsistencia[[#All],[SerialDeBusqueda]:[FechaRegistro]],3,FALSE),"")</f>
        <v/>
      </c>
      <c r="J363" s="22" t="str">
        <f>IFERROR(VLOOKUP($A363&amp;TEXT(J$3,"dd/mm/yyyy")&amp;$D$2,tbReporteAsistencia[[#All],[SerialDeBusqueda]:[FechaRegistro]],3,FALSE),"")</f>
        <v/>
      </c>
      <c r="K363" s="22" t="str">
        <f>IFERROR(VLOOKUP($A363&amp;TEXT(K$3,"dd/mm/yyyy")&amp;$D$2,tbReporteAsistencia[[#All],[SerialDeBusqueda]:[FechaRegistro]],3,FALSE),"")</f>
        <v/>
      </c>
      <c r="L363" s="22" t="str">
        <f>IFERROR(VLOOKUP($A363&amp;TEXT(L$3,"dd/mm/yyyy")&amp;$D$2,tbReporteAsistencia[[#All],[SerialDeBusqueda]:[FechaRegistro]],3,FALSE),"")</f>
        <v/>
      </c>
      <c r="M363" s="22" t="str">
        <f>IFERROR(VLOOKUP($A363&amp;TEXT(M$3,"dd/mm/yyyy")&amp;$D$2,tbReporteAsistencia[[#All],[SerialDeBusqueda]:[FechaRegistro]],3,FALSE),"")</f>
        <v/>
      </c>
      <c r="N363" s="22" t="str">
        <f>IFERROR(VLOOKUP($A363&amp;TEXT(N$3,"dd/mm/yyyy")&amp;$D$2,tbReporteAsistencia[[#All],[SerialDeBusqueda]:[FechaRegistro]],3,FALSE),"")</f>
        <v/>
      </c>
      <c r="O363" s="22" t="str">
        <f>IFERROR(VLOOKUP($A363&amp;TEXT(O$3,"dd/mm/yyyy")&amp;$D$2,tbReporteAsistencia[[#All],[SerialDeBusqueda]:[FechaRegistro]],3,FALSE),"")</f>
        <v/>
      </c>
      <c r="P363" s="22" t="str">
        <f>IFERROR(VLOOKUP($A363&amp;TEXT(P$3,"dd/mm/yyyy")&amp;$D$2,tbReporteAsistencia[[#All],[SerialDeBusqueda]:[FechaRegistro]],3,FALSE),"")</f>
        <v/>
      </c>
      <c r="Q363" s="22" t="str">
        <f>IFERROR(VLOOKUP($A363&amp;TEXT(Q$3,"dd/mm/yyyy")&amp;$D$2,tbReporteAsistencia[[#All],[SerialDeBusqueda]:[FechaRegistro]],3,FALSE),"")</f>
        <v/>
      </c>
      <c r="R363" s="22" t="str">
        <f>IFERROR(VLOOKUP($A363&amp;TEXT(R$3,"dd/mm/yyyy")&amp;$D$2,tbReporteAsistencia[[#All],[SerialDeBusqueda]:[FechaRegistro]],3,FALSE),"")</f>
        <v/>
      </c>
      <c r="S363" s="22" t="str">
        <f>IFERROR(VLOOKUP($A363&amp;TEXT(S$3,"dd/mm/yyyy")&amp;$D$2,tbReporteAsistencia[[#All],[SerialDeBusqueda]:[FechaRegistro]],3,FALSE),"")</f>
        <v/>
      </c>
    </row>
    <row r="364" spans="1:19">
      <c r="A364" s="8">
        <f>Plantilla!A365</f>
        <v>0</v>
      </c>
      <c r="B364" s="8">
        <f>Plantilla!B365</f>
        <v>0</v>
      </c>
      <c r="C364" s="8">
        <f>Plantilla!C365</f>
        <v>0</v>
      </c>
      <c r="D364" s="22" t="str">
        <f>IFERROR(VLOOKUP($A364&amp;TEXT(D$3,"dd/mm/yyyy")&amp;$D$2,tbReporteAsistencia[[#All],[SerialDeBusqueda]:[FechaRegistro]],3,FALSE),"")</f>
        <v/>
      </c>
      <c r="E364" s="22" t="str">
        <f>IFERROR(VLOOKUP($A364&amp;TEXT(E$3,"dd/mm/yyyy")&amp;$D$2,tbReporteAsistencia[[#All],[SerialDeBusqueda]:[FechaRegistro]],3,FALSE),"")</f>
        <v/>
      </c>
      <c r="F364" s="22" t="str">
        <f>IFERROR(VLOOKUP($A364&amp;TEXT(F$3,"dd/mm/yyyy")&amp;$D$2,tbReporteAsistencia[[#All],[SerialDeBusqueda]:[FechaRegistro]],3,FALSE),"")</f>
        <v/>
      </c>
      <c r="G364" s="22" t="str">
        <f>IFERROR(VLOOKUP($A364&amp;TEXT(G$3,"dd/mm/yyyy")&amp;$D$2,tbReporteAsistencia[[#All],[SerialDeBusqueda]:[FechaRegistro]],3,FALSE),"")</f>
        <v/>
      </c>
      <c r="H364" s="22" t="str">
        <f>IFERROR(VLOOKUP($A364&amp;TEXT(H$3,"dd/mm/yyyy")&amp;$D$2,tbReporteAsistencia[[#All],[SerialDeBusqueda]:[FechaRegistro]],3,FALSE),"")</f>
        <v/>
      </c>
      <c r="I364" s="22" t="str">
        <f>IFERROR(VLOOKUP($A364&amp;TEXT(I$3,"dd/mm/yyyy")&amp;$D$2,tbReporteAsistencia[[#All],[SerialDeBusqueda]:[FechaRegistro]],3,FALSE),"")</f>
        <v/>
      </c>
      <c r="J364" s="22" t="str">
        <f>IFERROR(VLOOKUP($A364&amp;TEXT(J$3,"dd/mm/yyyy")&amp;$D$2,tbReporteAsistencia[[#All],[SerialDeBusqueda]:[FechaRegistro]],3,FALSE),"")</f>
        <v/>
      </c>
      <c r="K364" s="22" t="str">
        <f>IFERROR(VLOOKUP($A364&amp;TEXT(K$3,"dd/mm/yyyy")&amp;$D$2,tbReporteAsistencia[[#All],[SerialDeBusqueda]:[FechaRegistro]],3,FALSE),"")</f>
        <v/>
      </c>
      <c r="L364" s="22" t="str">
        <f>IFERROR(VLOOKUP($A364&amp;TEXT(L$3,"dd/mm/yyyy")&amp;$D$2,tbReporteAsistencia[[#All],[SerialDeBusqueda]:[FechaRegistro]],3,FALSE),"")</f>
        <v/>
      </c>
      <c r="M364" s="22" t="str">
        <f>IFERROR(VLOOKUP($A364&amp;TEXT(M$3,"dd/mm/yyyy")&amp;$D$2,tbReporteAsistencia[[#All],[SerialDeBusqueda]:[FechaRegistro]],3,FALSE),"")</f>
        <v/>
      </c>
      <c r="N364" s="22" t="str">
        <f>IFERROR(VLOOKUP($A364&amp;TEXT(N$3,"dd/mm/yyyy")&amp;$D$2,tbReporteAsistencia[[#All],[SerialDeBusqueda]:[FechaRegistro]],3,FALSE),"")</f>
        <v/>
      </c>
      <c r="O364" s="22" t="str">
        <f>IFERROR(VLOOKUP($A364&amp;TEXT(O$3,"dd/mm/yyyy")&amp;$D$2,tbReporteAsistencia[[#All],[SerialDeBusqueda]:[FechaRegistro]],3,FALSE),"")</f>
        <v/>
      </c>
      <c r="P364" s="22" t="str">
        <f>IFERROR(VLOOKUP($A364&amp;TEXT(P$3,"dd/mm/yyyy")&amp;$D$2,tbReporteAsistencia[[#All],[SerialDeBusqueda]:[FechaRegistro]],3,FALSE),"")</f>
        <v/>
      </c>
      <c r="Q364" s="22" t="str">
        <f>IFERROR(VLOOKUP($A364&amp;TEXT(Q$3,"dd/mm/yyyy")&amp;$D$2,tbReporteAsistencia[[#All],[SerialDeBusqueda]:[FechaRegistro]],3,FALSE),"")</f>
        <v/>
      </c>
      <c r="R364" s="22" t="str">
        <f>IFERROR(VLOOKUP($A364&amp;TEXT(R$3,"dd/mm/yyyy")&amp;$D$2,tbReporteAsistencia[[#All],[SerialDeBusqueda]:[FechaRegistro]],3,FALSE),"")</f>
        <v/>
      </c>
      <c r="S364" s="22" t="str">
        <f>IFERROR(VLOOKUP($A364&amp;TEXT(S$3,"dd/mm/yyyy")&amp;$D$2,tbReporteAsistencia[[#All],[SerialDeBusqueda]:[FechaRegistro]],3,FALSE),"")</f>
        <v/>
      </c>
    </row>
    <row r="365" spans="1:19">
      <c r="A365" s="8">
        <f>Plantilla!A366</f>
        <v>0</v>
      </c>
      <c r="B365" s="8">
        <f>Plantilla!B366</f>
        <v>0</v>
      </c>
      <c r="C365" s="8">
        <f>Plantilla!C366</f>
        <v>0</v>
      </c>
      <c r="D365" s="22" t="str">
        <f>IFERROR(VLOOKUP($A365&amp;TEXT(D$3,"dd/mm/yyyy")&amp;$D$2,tbReporteAsistencia[[#All],[SerialDeBusqueda]:[FechaRegistro]],3,FALSE),"")</f>
        <v/>
      </c>
      <c r="E365" s="22" t="str">
        <f>IFERROR(VLOOKUP($A365&amp;TEXT(E$3,"dd/mm/yyyy")&amp;$D$2,tbReporteAsistencia[[#All],[SerialDeBusqueda]:[FechaRegistro]],3,FALSE),"")</f>
        <v/>
      </c>
      <c r="F365" s="22" t="str">
        <f>IFERROR(VLOOKUP($A365&amp;TEXT(F$3,"dd/mm/yyyy")&amp;$D$2,tbReporteAsistencia[[#All],[SerialDeBusqueda]:[FechaRegistro]],3,FALSE),"")</f>
        <v/>
      </c>
      <c r="G365" s="22" t="str">
        <f>IFERROR(VLOOKUP($A365&amp;TEXT(G$3,"dd/mm/yyyy")&amp;$D$2,tbReporteAsistencia[[#All],[SerialDeBusqueda]:[FechaRegistro]],3,FALSE),"")</f>
        <v/>
      </c>
      <c r="H365" s="22" t="str">
        <f>IFERROR(VLOOKUP($A365&amp;TEXT(H$3,"dd/mm/yyyy")&amp;$D$2,tbReporteAsistencia[[#All],[SerialDeBusqueda]:[FechaRegistro]],3,FALSE),"")</f>
        <v/>
      </c>
      <c r="I365" s="22" t="str">
        <f>IFERROR(VLOOKUP($A365&amp;TEXT(I$3,"dd/mm/yyyy")&amp;$D$2,tbReporteAsistencia[[#All],[SerialDeBusqueda]:[FechaRegistro]],3,FALSE),"")</f>
        <v/>
      </c>
      <c r="J365" s="22" t="str">
        <f>IFERROR(VLOOKUP($A365&amp;TEXT(J$3,"dd/mm/yyyy")&amp;$D$2,tbReporteAsistencia[[#All],[SerialDeBusqueda]:[FechaRegistro]],3,FALSE),"")</f>
        <v/>
      </c>
      <c r="K365" s="22" t="str">
        <f>IFERROR(VLOOKUP($A365&amp;TEXT(K$3,"dd/mm/yyyy")&amp;$D$2,tbReporteAsistencia[[#All],[SerialDeBusqueda]:[FechaRegistro]],3,FALSE),"")</f>
        <v/>
      </c>
      <c r="L365" s="22" t="str">
        <f>IFERROR(VLOOKUP($A365&amp;TEXT(L$3,"dd/mm/yyyy")&amp;$D$2,tbReporteAsistencia[[#All],[SerialDeBusqueda]:[FechaRegistro]],3,FALSE),"")</f>
        <v/>
      </c>
      <c r="M365" s="22" t="str">
        <f>IFERROR(VLOOKUP($A365&amp;TEXT(M$3,"dd/mm/yyyy")&amp;$D$2,tbReporteAsistencia[[#All],[SerialDeBusqueda]:[FechaRegistro]],3,FALSE),"")</f>
        <v/>
      </c>
      <c r="N365" s="22" t="str">
        <f>IFERROR(VLOOKUP($A365&amp;TEXT(N$3,"dd/mm/yyyy")&amp;$D$2,tbReporteAsistencia[[#All],[SerialDeBusqueda]:[FechaRegistro]],3,FALSE),"")</f>
        <v/>
      </c>
      <c r="O365" s="22" t="str">
        <f>IFERROR(VLOOKUP($A365&amp;TEXT(O$3,"dd/mm/yyyy")&amp;$D$2,tbReporteAsistencia[[#All],[SerialDeBusqueda]:[FechaRegistro]],3,FALSE),"")</f>
        <v/>
      </c>
      <c r="P365" s="22" t="str">
        <f>IFERROR(VLOOKUP($A365&amp;TEXT(P$3,"dd/mm/yyyy")&amp;$D$2,tbReporteAsistencia[[#All],[SerialDeBusqueda]:[FechaRegistro]],3,FALSE),"")</f>
        <v/>
      </c>
      <c r="Q365" s="22" t="str">
        <f>IFERROR(VLOOKUP($A365&amp;TEXT(Q$3,"dd/mm/yyyy")&amp;$D$2,tbReporteAsistencia[[#All],[SerialDeBusqueda]:[FechaRegistro]],3,FALSE),"")</f>
        <v/>
      </c>
      <c r="R365" s="22" t="str">
        <f>IFERROR(VLOOKUP($A365&amp;TEXT(R$3,"dd/mm/yyyy")&amp;$D$2,tbReporteAsistencia[[#All],[SerialDeBusqueda]:[FechaRegistro]],3,FALSE),"")</f>
        <v/>
      </c>
      <c r="S365" s="22" t="str">
        <f>IFERROR(VLOOKUP($A365&amp;TEXT(S$3,"dd/mm/yyyy")&amp;$D$2,tbReporteAsistencia[[#All],[SerialDeBusqueda]:[FechaRegistro]],3,FALSE),"")</f>
        <v/>
      </c>
    </row>
    <row r="366" spans="1:19">
      <c r="A366" s="8">
        <f>Plantilla!A367</f>
        <v>0</v>
      </c>
      <c r="B366" s="8">
        <f>Plantilla!B367</f>
        <v>0</v>
      </c>
      <c r="C366" s="8">
        <f>Plantilla!C367</f>
        <v>0</v>
      </c>
      <c r="D366" s="22" t="str">
        <f>IFERROR(VLOOKUP($A366&amp;TEXT(D$3,"dd/mm/yyyy")&amp;$D$2,tbReporteAsistencia[[#All],[SerialDeBusqueda]:[FechaRegistro]],3,FALSE),"")</f>
        <v/>
      </c>
      <c r="E366" s="22" t="str">
        <f>IFERROR(VLOOKUP($A366&amp;TEXT(E$3,"dd/mm/yyyy")&amp;$D$2,tbReporteAsistencia[[#All],[SerialDeBusqueda]:[FechaRegistro]],3,FALSE),"")</f>
        <v/>
      </c>
      <c r="F366" s="22" t="str">
        <f>IFERROR(VLOOKUP($A366&amp;TEXT(F$3,"dd/mm/yyyy")&amp;$D$2,tbReporteAsistencia[[#All],[SerialDeBusqueda]:[FechaRegistro]],3,FALSE),"")</f>
        <v/>
      </c>
      <c r="G366" s="22" t="str">
        <f>IFERROR(VLOOKUP($A366&amp;TEXT(G$3,"dd/mm/yyyy")&amp;$D$2,tbReporteAsistencia[[#All],[SerialDeBusqueda]:[FechaRegistro]],3,FALSE),"")</f>
        <v/>
      </c>
      <c r="H366" s="22" t="str">
        <f>IFERROR(VLOOKUP($A366&amp;TEXT(H$3,"dd/mm/yyyy")&amp;$D$2,tbReporteAsistencia[[#All],[SerialDeBusqueda]:[FechaRegistro]],3,FALSE),"")</f>
        <v/>
      </c>
      <c r="I366" s="22" t="str">
        <f>IFERROR(VLOOKUP($A366&amp;TEXT(I$3,"dd/mm/yyyy")&amp;$D$2,tbReporteAsistencia[[#All],[SerialDeBusqueda]:[FechaRegistro]],3,FALSE),"")</f>
        <v/>
      </c>
      <c r="J366" s="22" t="str">
        <f>IFERROR(VLOOKUP($A366&amp;TEXT(J$3,"dd/mm/yyyy")&amp;$D$2,tbReporteAsistencia[[#All],[SerialDeBusqueda]:[FechaRegistro]],3,FALSE),"")</f>
        <v/>
      </c>
      <c r="K366" s="22" t="str">
        <f>IFERROR(VLOOKUP($A366&amp;TEXT(K$3,"dd/mm/yyyy")&amp;$D$2,tbReporteAsistencia[[#All],[SerialDeBusqueda]:[FechaRegistro]],3,FALSE),"")</f>
        <v/>
      </c>
      <c r="L366" s="22" t="str">
        <f>IFERROR(VLOOKUP($A366&amp;TEXT(L$3,"dd/mm/yyyy")&amp;$D$2,tbReporteAsistencia[[#All],[SerialDeBusqueda]:[FechaRegistro]],3,FALSE),"")</f>
        <v/>
      </c>
      <c r="M366" s="22" t="str">
        <f>IFERROR(VLOOKUP($A366&amp;TEXT(M$3,"dd/mm/yyyy")&amp;$D$2,tbReporteAsistencia[[#All],[SerialDeBusqueda]:[FechaRegistro]],3,FALSE),"")</f>
        <v/>
      </c>
      <c r="N366" s="22" t="str">
        <f>IFERROR(VLOOKUP($A366&amp;TEXT(N$3,"dd/mm/yyyy")&amp;$D$2,tbReporteAsistencia[[#All],[SerialDeBusqueda]:[FechaRegistro]],3,FALSE),"")</f>
        <v/>
      </c>
      <c r="O366" s="22" t="str">
        <f>IFERROR(VLOOKUP($A366&amp;TEXT(O$3,"dd/mm/yyyy")&amp;$D$2,tbReporteAsistencia[[#All],[SerialDeBusqueda]:[FechaRegistro]],3,FALSE),"")</f>
        <v/>
      </c>
      <c r="P366" s="22" t="str">
        <f>IFERROR(VLOOKUP($A366&amp;TEXT(P$3,"dd/mm/yyyy")&amp;$D$2,tbReporteAsistencia[[#All],[SerialDeBusqueda]:[FechaRegistro]],3,FALSE),"")</f>
        <v/>
      </c>
      <c r="Q366" s="22" t="str">
        <f>IFERROR(VLOOKUP($A366&amp;TEXT(Q$3,"dd/mm/yyyy")&amp;$D$2,tbReporteAsistencia[[#All],[SerialDeBusqueda]:[FechaRegistro]],3,FALSE),"")</f>
        <v/>
      </c>
      <c r="R366" s="22" t="str">
        <f>IFERROR(VLOOKUP($A366&amp;TEXT(R$3,"dd/mm/yyyy")&amp;$D$2,tbReporteAsistencia[[#All],[SerialDeBusqueda]:[FechaRegistro]],3,FALSE),"")</f>
        <v/>
      </c>
      <c r="S366" s="22" t="str">
        <f>IFERROR(VLOOKUP($A366&amp;TEXT(S$3,"dd/mm/yyyy")&amp;$D$2,tbReporteAsistencia[[#All],[SerialDeBusqueda]:[FechaRegistro]],3,FALSE),"")</f>
        <v/>
      </c>
    </row>
    <row r="367" spans="1:19">
      <c r="A367" s="8">
        <f>Plantilla!A368</f>
        <v>0</v>
      </c>
      <c r="B367" s="8">
        <f>Plantilla!B368</f>
        <v>0</v>
      </c>
      <c r="C367" s="8">
        <f>Plantilla!C368</f>
        <v>0</v>
      </c>
      <c r="D367" s="22" t="str">
        <f>IFERROR(VLOOKUP($A367&amp;TEXT(D$3,"dd/mm/yyyy")&amp;$D$2,tbReporteAsistencia[[#All],[SerialDeBusqueda]:[FechaRegistro]],3,FALSE),"")</f>
        <v/>
      </c>
      <c r="E367" s="22" t="str">
        <f>IFERROR(VLOOKUP($A367&amp;TEXT(E$3,"dd/mm/yyyy")&amp;$D$2,tbReporteAsistencia[[#All],[SerialDeBusqueda]:[FechaRegistro]],3,FALSE),"")</f>
        <v/>
      </c>
      <c r="F367" s="22" t="str">
        <f>IFERROR(VLOOKUP($A367&amp;TEXT(F$3,"dd/mm/yyyy")&amp;$D$2,tbReporteAsistencia[[#All],[SerialDeBusqueda]:[FechaRegistro]],3,FALSE),"")</f>
        <v/>
      </c>
      <c r="G367" s="22" t="str">
        <f>IFERROR(VLOOKUP($A367&amp;TEXT(G$3,"dd/mm/yyyy")&amp;$D$2,tbReporteAsistencia[[#All],[SerialDeBusqueda]:[FechaRegistro]],3,FALSE),"")</f>
        <v/>
      </c>
      <c r="H367" s="22" t="str">
        <f>IFERROR(VLOOKUP($A367&amp;TEXT(H$3,"dd/mm/yyyy")&amp;$D$2,tbReporteAsistencia[[#All],[SerialDeBusqueda]:[FechaRegistro]],3,FALSE),"")</f>
        <v/>
      </c>
      <c r="I367" s="22" t="str">
        <f>IFERROR(VLOOKUP($A367&amp;TEXT(I$3,"dd/mm/yyyy")&amp;$D$2,tbReporteAsistencia[[#All],[SerialDeBusqueda]:[FechaRegistro]],3,FALSE),"")</f>
        <v/>
      </c>
      <c r="J367" s="22" t="str">
        <f>IFERROR(VLOOKUP($A367&amp;TEXT(J$3,"dd/mm/yyyy")&amp;$D$2,tbReporteAsistencia[[#All],[SerialDeBusqueda]:[FechaRegistro]],3,FALSE),"")</f>
        <v/>
      </c>
      <c r="K367" s="22" t="str">
        <f>IFERROR(VLOOKUP($A367&amp;TEXT(K$3,"dd/mm/yyyy")&amp;$D$2,tbReporteAsistencia[[#All],[SerialDeBusqueda]:[FechaRegistro]],3,FALSE),"")</f>
        <v/>
      </c>
      <c r="L367" s="22" t="str">
        <f>IFERROR(VLOOKUP($A367&amp;TEXT(L$3,"dd/mm/yyyy")&amp;$D$2,tbReporteAsistencia[[#All],[SerialDeBusqueda]:[FechaRegistro]],3,FALSE),"")</f>
        <v/>
      </c>
      <c r="M367" s="22" t="str">
        <f>IFERROR(VLOOKUP($A367&amp;TEXT(M$3,"dd/mm/yyyy")&amp;$D$2,tbReporteAsistencia[[#All],[SerialDeBusqueda]:[FechaRegistro]],3,FALSE),"")</f>
        <v/>
      </c>
      <c r="N367" s="22" t="str">
        <f>IFERROR(VLOOKUP($A367&amp;TEXT(N$3,"dd/mm/yyyy")&amp;$D$2,tbReporteAsistencia[[#All],[SerialDeBusqueda]:[FechaRegistro]],3,FALSE),"")</f>
        <v/>
      </c>
      <c r="O367" s="22" t="str">
        <f>IFERROR(VLOOKUP($A367&amp;TEXT(O$3,"dd/mm/yyyy")&amp;$D$2,tbReporteAsistencia[[#All],[SerialDeBusqueda]:[FechaRegistro]],3,FALSE),"")</f>
        <v/>
      </c>
      <c r="P367" s="22" t="str">
        <f>IFERROR(VLOOKUP($A367&amp;TEXT(P$3,"dd/mm/yyyy")&amp;$D$2,tbReporteAsistencia[[#All],[SerialDeBusqueda]:[FechaRegistro]],3,FALSE),"")</f>
        <v/>
      </c>
      <c r="Q367" s="22" t="str">
        <f>IFERROR(VLOOKUP($A367&amp;TEXT(Q$3,"dd/mm/yyyy")&amp;$D$2,tbReporteAsistencia[[#All],[SerialDeBusqueda]:[FechaRegistro]],3,FALSE),"")</f>
        <v/>
      </c>
      <c r="R367" s="22" t="str">
        <f>IFERROR(VLOOKUP($A367&amp;TEXT(R$3,"dd/mm/yyyy")&amp;$D$2,tbReporteAsistencia[[#All],[SerialDeBusqueda]:[FechaRegistro]],3,FALSE),"")</f>
        <v/>
      </c>
      <c r="S367" s="22" t="str">
        <f>IFERROR(VLOOKUP($A367&amp;TEXT(S$3,"dd/mm/yyyy")&amp;$D$2,tbReporteAsistencia[[#All],[SerialDeBusqueda]:[FechaRegistro]],3,FALSE),"")</f>
        <v/>
      </c>
    </row>
    <row r="368" spans="1:19">
      <c r="A368" s="8">
        <f>Plantilla!A369</f>
        <v>0</v>
      </c>
      <c r="B368" s="8">
        <f>Plantilla!B369</f>
        <v>0</v>
      </c>
      <c r="C368" s="8">
        <f>Plantilla!C369</f>
        <v>0</v>
      </c>
      <c r="D368" s="22" t="str">
        <f>IFERROR(VLOOKUP($A368&amp;TEXT(D$3,"dd/mm/yyyy")&amp;$D$2,tbReporteAsistencia[[#All],[SerialDeBusqueda]:[FechaRegistro]],3,FALSE),"")</f>
        <v/>
      </c>
      <c r="E368" s="22" t="str">
        <f>IFERROR(VLOOKUP($A368&amp;TEXT(E$3,"dd/mm/yyyy")&amp;$D$2,tbReporteAsistencia[[#All],[SerialDeBusqueda]:[FechaRegistro]],3,FALSE),"")</f>
        <v/>
      </c>
      <c r="F368" s="22" t="str">
        <f>IFERROR(VLOOKUP($A368&amp;TEXT(F$3,"dd/mm/yyyy")&amp;$D$2,tbReporteAsistencia[[#All],[SerialDeBusqueda]:[FechaRegistro]],3,FALSE),"")</f>
        <v/>
      </c>
      <c r="G368" s="22" t="str">
        <f>IFERROR(VLOOKUP($A368&amp;TEXT(G$3,"dd/mm/yyyy")&amp;$D$2,tbReporteAsistencia[[#All],[SerialDeBusqueda]:[FechaRegistro]],3,FALSE),"")</f>
        <v/>
      </c>
      <c r="H368" s="22" t="str">
        <f>IFERROR(VLOOKUP($A368&amp;TEXT(H$3,"dd/mm/yyyy")&amp;$D$2,tbReporteAsistencia[[#All],[SerialDeBusqueda]:[FechaRegistro]],3,FALSE),"")</f>
        <v/>
      </c>
      <c r="I368" s="22" t="str">
        <f>IFERROR(VLOOKUP($A368&amp;TEXT(I$3,"dd/mm/yyyy")&amp;$D$2,tbReporteAsistencia[[#All],[SerialDeBusqueda]:[FechaRegistro]],3,FALSE),"")</f>
        <v/>
      </c>
      <c r="J368" s="22" t="str">
        <f>IFERROR(VLOOKUP($A368&amp;TEXT(J$3,"dd/mm/yyyy")&amp;$D$2,tbReporteAsistencia[[#All],[SerialDeBusqueda]:[FechaRegistro]],3,FALSE),"")</f>
        <v/>
      </c>
      <c r="K368" s="22" t="str">
        <f>IFERROR(VLOOKUP($A368&amp;TEXT(K$3,"dd/mm/yyyy")&amp;$D$2,tbReporteAsistencia[[#All],[SerialDeBusqueda]:[FechaRegistro]],3,FALSE),"")</f>
        <v/>
      </c>
      <c r="L368" s="22" t="str">
        <f>IFERROR(VLOOKUP($A368&amp;TEXT(L$3,"dd/mm/yyyy")&amp;$D$2,tbReporteAsistencia[[#All],[SerialDeBusqueda]:[FechaRegistro]],3,FALSE),"")</f>
        <v/>
      </c>
      <c r="M368" s="22" t="str">
        <f>IFERROR(VLOOKUP($A368&amp;TEXT(M$3,"dd/mm/yyyy")&amp;$D$2,tbReporteAsistencia[[#All],[SerialDeBusqueda]:[FechaRegistro]],3,FALSE),"")</f>
        <v/>
      </c>
      <c r="N368" s="22" t="str">
        <f>IFERROR(VLOOKUP($A368&amp;TEXT(N$3,"dd/mm/yyyy")&amp;$D$2,tbReporteAsistencia[[#All],[SerialDeBusqueda]:[FechaRegistro]],3,FALSE),"")</f>
        <v/>
      </c>
      <c r="O368" s="22" t="str">
        <f>IFERROR(VLOOKUP($A368&amp;TEXT(O$3,"dd/mm/yyyy")&amp;$D$2,tbReporteAsistencia[[#All],[SerialDeBusqueda]:[FechaRegistro]],3,FALSE),"")</f>
        <v/>
      </c>
      <c r="P368" s="22" t="str">
        <f>IFERROR(VLOOKUP($A368&amp;TEXT(P$3,"dd/mm/yyyy")&amp;$D$2,tbReporteAsistencia[[#All],[SerialDeBusqueda]:[FechaRegistro]],3,FALSE),"")</f>
        <v/>
      </c>
      <c r="Q368" s="22" t="str">
        <f>IFERROR(VLOOKUP($A368&amp;TEXT(Q$3,"dd/mm/yyyy")&amp;$D$2,tbReporteAsistencia[[#All],[SerialDeBusqueda]:[FechaRegistro]],3,FALSE),"")</f>
        <v/>
      </c>
      <c r="R368" s="22" t="str">
        <f>IFERROR(VLOOKUP($A368&amp;TEXT(R$3,"dd/mm/yyyy")&amp;$D$2,tbReporteAsistencia[[#All],[SerialDeBusqueda]:[FechaRegistro]],3,FALSE),"")</f>
        <v/>
      </c>
      <c r="S368" s="22" t="str">
        <f>IFERROR(VLOOKUP($A368&amp;TEXT(S$3,"dd/mm/yyyy")&amp;$D$2,tbReporteAsistencia[[#All],[SerialDeBusqueda]:[FechaRegistro]],3,FALSE),"")</f>
        <v/>
      </c>
    </row>
    <row r="369" spans="1:19">
      <c r="A369" s="8">
        <f>Plantilla!A370</f>
        <v>0</v>
      </c>
      <c r="B369" s="8">
        <f>Plantilla!B370</f>
        <v>0</v>
      </c>
      <c r="C369" s="8">
        <f>Plantilla!C370</f>
        <v>0</v>
      </c>
      <c r="D369" s="22" t="str">
        <f>IFERROR(VLOOKUP($A369&amp;TEXT(D$3,"dd/mm/yyyy")&amp;$D$2,tbReporteAsistencia[[#All],[SerialDeBusqueda]:[FechaRegistro]],3,FALSE),"")</f>
        <v/>
      </c>
      <c r="E369" s="22" t="str">
        <f>IFERROR(VLOOKUP($A369&amp;TEXT(E$3,"dd/mm/yyyy")&amp;$D$2,tbReporteAsistencia[[#All],[SerialDeBusqueda]:[FechaRegistro]],3,FALSE),"")</f>
        <v/>
      </c>
      <c r="F369" s="22" t="str">
        <f>IFERROR(VLOOKUP($A369&amp;TEXT(F$3,"dd/mm/yyyy")&amp;$D$2,tbReporteAsistencia[[#All],[SerialDeBusqueda]:[FechaRegistro]],3,FALSE),"")</f>
        <v/>
      </c>
      <c r="G369" s="22" t="str">
        <f>IFERROR(VLOOKUP($A369&amp;TEXT(G$3,"dd/mm/yyyy")&amp;$D$2,tbReporteAsistencia[[#All],[SerialDeBusqueda]:[FechaRegistro]],3,FALSE),"")</f>
        <v/>
      </c>
      <c r="H369" s="22" t="str">
        <f>IFERROR(VLOOKUP($A369&amp;TEXT(H$3,"dd/mm/yyyy")&amp;$D$2,tbReporteAsistencia[[#All],[SerialDeBusqueda]:[FechaRegistro]],3,FALSE),"")</f>
        <v/>
      </c>
      <c r="I369" s="22" t="str">
        <f>IFERROR(VLOOKUP($A369&amp;TEXT(I$3,"dd/mm/yyyy")&amp;$D$2,tbReporteAsistencia[[#All],[SerialDeBusqueda]:[FechaRegistro]],3,FALSE),"")</f>
        <v/>
      </c>
      <c r="J369" s="22" t="str">
        <f>IFERROR(VLOOKUP($A369&amp;TEXT(J$3,"dd/mm/yyyy")&amp;$D$2,tbReporteAsistencia[[#All],[SerialDeBusqueda]:[FechaRegistro]],3,FALSE),"")</f>
        <v/>
      </c>
      <c r="K369" s="22" t="str">
        <f>IFERROR(VLOOKUP($A369&amp;TEXT(K$3,"dd/mm/yyyy")&amp;$D$2,tbReporteAsistencia[[#All],[SerialDeBusqueda]:[FechaRegistro]],3,FALSE),"")</f>
        <v/>
      </c>
      <c r="L369" s="22" t="str">
        <f>IFERROR(VLOOKUP($A369&amp;TEXT(L$3,"dd/mm/yyyy")&amp;$D$2,tbReporteAsistencia[[#All],[SerialDeBusqueda]:[FechaRegistro]],3,FALSE),"")</f>
        <v/>
      </c>
      <c r="M369" s="22" t="str">
        <f>IFERROR(VLOOKUP($A369&amp;TEXT(M$3,"dd/mm/yyyy")&amp;$D$2,tbReporteAsistencia[[#All],[SerialDeBusqueda]:[FechaRegistro]],3,FALSE),"")</f>
        <v/>
      </c>
      <c r="N369" s="22" t="str">
        <f>IFERROR(VLOOKUP($A369&amp;TEXT(N$3,"dd/mm/yyyy")&amp;$D$2,tbReporteAsistencia[[#All],[SerialDeBusqueda]:[FechaRegistro]],3,FALSE),"")</f>
        <v/>
      </c>
      <c r="O369" s="22" t="str">
        <f>IFERROR(VLOOKUP($A369&amp;TEXT(O$3,"dd/mm/yyyy")&amp;$D$2,tbReporteAsistencia[[#All],[SerialDeBusqueda]:[FechaRegistro]],3,FALSE),"")</f>
        <v/>
      </c>
      <c r="P369" s="22" t="str">
        <f>IFERROR(VLOOKUP($A369&amp;TEXT(P$3,"dd/mm/yyyy")&amp;$D$2,tbReporteAsistencia[[#All],[SerialDeBusqueda]:[FechaRegistro]],3,FALSE),"")</f>
        <v/>
      </c>
      <c r="Q369" s="22" t="str">
        <f>IFERROR(VLOOKUP($A369&amp;TEXT(Q$3,"dd/mm/yyyy")&amp;$D$2,tbReporteAsistencia[[#All],[SerialDeBusqueda]:[FechaRegistro]],3,FALSE),"")</f>
        <v/>
      </c>
      <c r="R369" s="22" t="str">
        <f>IFERROR(VLOOKUP($A369&amp;TEXT(R$3,"dd/mm/yyyy")&amp;$D$2,tbReporteAsistencia[[#All],[SerialDeBusqueda]:[FechaRegistro]],3,FALSE),"")</f>
        <v/>
      </c>
      <c r="S369" s="22" t="str">
        <f>IFERROR(VLOOKUP($A369&amp;TEXT(S$3,"dd/mm/yyyy")&amp;$D$2,tbReporteAsistencia[[#All],[SerialDeBusqueda]:[FechaRegistro]],3,FALSE),"")</f>
        <v/>
      </c>
    </row>
    <row r="370" spans="1:19">
      <c r="A370" s="8">
        <f>Plantilla!A371</f>
        <v>0</v>
      </c>
      <c r="B370" s="8">
        <f>Plantilla!B371</f>
        <v>0</v>
      </c>
      <c r="C370" s="8">
        <f>Plantilla!C371</f>
        <v>0</v>
      </c>
      <c r="D370" s="22" t="str">
        <f>IFERROR(VLOOKUP($A370&amp;TEXT(D$3,"dd/mm/yyyy")&amp;$D$2,tbReporteAsistencia[[#All],[SerialDeBusqueda]:[FechaRegistro]],3,FALSE),"")</f>
        <v/>
      </c>
      <c r="E370" s="22" t="str">
        <f>IFERROR(VLOOKUP($A370&amp;TEXT(E$3,"dd/mm/yyyy")&amp;$D$2,tbReporteAsistencia[[#All],[SerialDeBusqueda]:[FechaRegistro]],3,FALSE),"")</f>
        <v/>
      </c>
      <c r="F370" s="22" t="str">
        <f>IFERROR(VLOOKUP($A370&amp;TEXT(F$3,"dd/mm/yyyy")&amp;$D$2,tbReporteAsistencia[[#All],[SerialDeBusqueda]:[FechaRegistro]],3,FALSE),"")</f>
        <v/>
      </c>
      <c r="G370" s="22" t="str">
        <f>IFERROR(VLOOKUP($A370&amp;TEXT(G$3,"dd/mm/yyyy")&amp;$D$2,tbReporteAsistencia[[#All],[SerialDeBusqueda]:[FechaRegistro]],3,FALSE),"")</f>
        <v/>
      </c>
      <c r="H370" s="22" t="str">
        <f>IFERROR(VLOOKUP($A370&amp;TEXT(H$3,"dd/mm/yyyy")&amp;$D$2,tbReporteAsistencia[[#All],[SerialDeBusqueda]:[FechaRegistro]],3,FALSE),"")</f>
        <v/>
      </c>
      <c r="I370" s="22" t="str">
        <f>IFERROR(VLOOKUP($A370&amp;TEXT(I$3,"dd/mm/yyyy")&amp;$D$2,tbReporteAsistencia[[#All],[SerialDeBusqueda]:[FechaRegistro]],3,FALSE),"")</f>
        <v/>
      </c>
      <c r="J370" s="22" t="str">
        <f>IFERROR(VLOOKUP($A370&amp;TEXT(J$3,"dd/mm/yyyy")&amp;$D$2,tbReporteAsistencia[[#All],[SerialDeBusqueda]:[FechaRegistro]],3,FALSE),"")</f>
        <v/>
      </c>
      <c r="K370" s="22" t="str">
        <f>IFERROR(VLOOKUP($A370&amp;TEXT(K$3,"dd/mm/yyyy")&amp;$D$2,tbReporteAsistencia[[#All],[SerialDeBusqueda]:[FechaRegistro]],3,FALSE),"")</f>
        <v/>
      </c>
      <c r="L370" s="22" t="str">
        <f>IFERROR(VLOOKUP($A370&amp;TEXT(L$3,"dd/mm/yyyy")&amp;$D$2,tbReporteAsistencia[[#All],[SerialDeBusqueda]:[FechaRegistro]],3,FALSE),"")</f>
        <v/>
      </c>
      <c r="M370" s="22" t="str">
        <f>IFERROR(VLOOKUP($A370&amp;TEXT(M$3,"dd/mm/yyyy")&amp;$D$2,tbReporteAsistencia[[#All],[SerialDeBusqueda]:[FechaRegistro]],3,FALSE),"")</f>
        <v/>
      </c>
      <c r="N370" s="22" t="str">
        <f>IFERROR(VLOOKUP($A370&amp;TEXT(N$3,"dd/mm/yyyy")&amp;$D$2,tbReporteAsistencia[[#All],[SerialDeBusqueda]:[FechaRegistro]],3,FALSE),"")</f>
        <v/>
      </c>
      <c r="O370" s="22" t="str">
        <f>IFERROR(VLOOKUP($A370&amp;TEXT(O$3,"dd/mm/yyyy")&amp;$D$2,tbReporteAsistencia[[#All],[SerialDeBusqueda]:[FechaRegistro]],3,FALSE),"")</f>
        <v/>
      </c>
      <c r="P370" s="22" t="str">
        <f>IFERROR(VLOOKUP($A370&amp;TEXT(P$3,"dd/mm/yyyy")&amp;$D$2,tbReporteAsistencia[[#All],[SerialDeBusqueda]:[FechaRegistro]],3,FALSE),"")</f>
        <v/>
      </c>
      <c r="Q370" s="22" t="str">
        <f>IFERROR(VLOOKUP($A370&amp;TEXT(Q$3,"dd/mm/yyyy")&amp;$D$2,tbReporteAsistencia[[#All],[SerialDeBusqueda]:[FechaRegistro]],3,FALSE),"")</f>
        <v/>
      </c>
      <c r="R370" s="22" t="str">
        <f>IFERROR(VLOOKUP($A370&amp;TEXT(R$3,"dd/mm/yyyy")&amp;$D$2,tbReporteAsistencia[[#All],[SerialDeBusqueda]:[FechaRegistro]],3,FALSE),"")</f>
        <v/>
      </c>
      <c r="S370" s="22" t="str">
        <f>IFERROR(VLOOKUP($A370&amp;TEXT(S$3,"dd/mm/yyyy")&amp;$D$2,tbReporteAsistencia[[#All],[SerialDeBusqueda]:[FechaRegistro]],3,FALSE),"")</f>
        <v/>
      </c>
    </row>
    <row r="371" spans="1:19">
      <c r="A371" s="8">
        <f>Plantilla!A372</f>
        <v>0</v>
      </c>
      <c r="B371" s="8">
        <f>Plantilla!B372</f>
        <v>0</v>
      </c>
      <c r="C371" s="8">
        <f>Plantilla!C372</f>
        <v>0</v>
      </c>
      <c r="D371" s="22" t="str">
        <f>IFERROR(VLOOKUP($A371&amp;TEXT(D$3,"dd/mm/yyyy")&amp;$D$2,tbReporteAsistencia[[#All],[SerialDeBusqueda]:[FechaRegistro]],3,FALSE),"")</f>
        <v/>
      </c>
      <c r="E371" s="22" t="str">
        <f>IFERROR(VLOOKUP($A371&amp;TEXT(E$3,"dd/mm/yyyy")&amp;$D$2,tbReporteAsistencia[[#All],[SerialDeBusqueda]:[FechaRegistro]],3,FALSE),"")</f>
        <v/>
      </c>
      <c r="F371" s="22" t="str">
        <f>IFERROR(VLOOKUP($A371&amp;TEXT(F$3,"dd/mm/yyyy")&amp;$D$2,tbReporteAsistencia[[#All],[SerialDeBusqueda]:[FechaRegistro]],3,FALSE),"")</f>
        <v/>
      </c>
      <c r="G371" s="22" t="str">
        <f>IFERROR(VLOOKUP($A371&amp;TEXT(G$3,"dd/mm/yyyy")&amp;$D$2,tbReporteAsistencia[[#All],[SerialDeBusqueda]:[FechaRegistro]],3,FALSE),"")</f>
        <v/>
      </c>
      <c r="H371" s="22" t="str">
        <f>IFERROR(VLOOKUP($A371&amp;TEXT(H$3,"dd/mm/yyyy")&amp;$D$2,tbReporteAsistencia[[#All],[SerialDeBusqueda]:[FechaRegistro]],3,FALSE),"")</f>
        <v/>
      </c>
      <c r="I371" s="22" t="str">
        <f>IFERROR(VLOOKUP($A371&amp;TEXT(I$3,"dd/mm/yyyy")&amp;$D$2,tbReporteAsistencia[[#All],[SerialDeBusqueda]:[FechaRegistro]],3,FALSE),"")</f>
        <v/>
      </c>
      <c r="J371" s="22" t="str">
        <f>IFERROR(VLOOKUP($A371&amp;TEXT(J$3,"dd/mm/yyyy")&amp;$D$2,tbReporteAsistencia[[#All],[SerialDeBusqueda]:[FechaRegistro]],3,FALSE),"")</f>
        <v/>
      </c>
      <c r="K371" s="22" t="str">
        <f>IFERROR(VLOOKUP($A371&amp;TEXT(K$3,"dd/mm/yyyy")&amp;$D$2,tbReporteAsistencia[[#All],[SerialDeBusqueda]:[FechaRegistro]],3,FALSE),"")</f>
        <v/>
      </c>
      <c r="L371" s="22" t="str">
        <f>IFERROR(VLOOKUP($A371&amp;TEXT(L$3,"dd/mm/yyyy")&amp;$D$2,tbReporteAsistencia[[#All],[SerialDeBusqueda]:[FechaRegistro]],3,FALSE),"")</f>
        <v/>
      </c>
      <c r="M371" s="22" t="str">
        <f>IFERROR(VLOOKUP($A371&amp;TEXT(M$3,"dd/mm/yyyy")&amp;$D$2,tbReporteAsistencia[[#All],[SerialDeBusqueda]:[FechaRegistro]],3,FALSE),"")</f>
        <v/>
      </c>
      <c r="N371" s="22" t="str">
        <f>IFERROR(VLOOKUP($A371&amp;TEXT(N$3,"dd/mm/yyyy")&amp;$D$2,tbReporteAsistencia[[#All],[SerialDeBusqueda]:[FechaRegistro]],3,FALSE),"")</f>
        <v/>
      </c>
      <c r="O371" s="22" t="str">
        <f>IFERROR(VLOOKUP($A371&amp;TEXT(O$3,"dd/mm/yyyy")&amp;$D$2,tbReporteAsistencia[[#All],[SerialDeBusqueda]:[FechaRegistro]],3,FALSE),"")</f>
        <v/>
      </c>
      <c r="P371" s="22" t="str">
        <f>IFERROR(VLOOKUP($A371&amp;TEXT(P$3,"dd/mm/yyyy")&amp;$D$2,tbReporteAsistencia[[#All],[SerialDeBusqueda]:[FechaRegistro]],3,FALSE),"")</f>
        <v/>
      </c>
      <c r="Q371" s="22" t="str">
        <f>IFERROR(VLOOKUP($A371&amp;TEXT(Q$3,"dd/mm/yyyy")&amp;$D$2,tbReporteAsistencia[[#All],[SerialDeBusqueda]:[FechaRegistro]],3,FALSE),"")</f>
        <v/>
      </c>
      <c r="R371" s="22" t="str">
        <f>IFERROR(VLOOKUP($A371&amp;TEXT(R$3,"dd/mm/yyyy")&amp;$D$2,tbReporteAsistencia[[#All],[SerialDeBusqueda]:[FechaRegistro]],3,FALSE),"")</f>
        <v/>
      </c>
      <c r="S371" s="22" t="str">
        <f>IFERROR(VLOOKUP($A371&amp;TEXT(S$3,"dd/mm/yyyy")&amp;$D$2,tbReporteAsistencia[[#All],[SerialDeBusqueda]:[FechaRegistro]],3,FALSE),"")</f>
        <v/>
      </c>
    </row>
    <row r="372" spans="1:19">
      <c r="A372" s="8">
        <f>Plantilla!A373</f>
        <v>0</v>
      </c>
      <c r="B372" s="8">
        <f>Plantilla!B373</f>
        <v>0</v>
      </c>
      <c r="C372" s="8">
        <f>Plantilla!C373</f>
        <v>0</v>
      </c>
      <c r="D372" s="22" t="str">
        <f>IFERROR(VLOOKUP($A372&amp;TEXT(D$3,"dd/mm/yyyy")&amp;$D$2,tbReporteAsistencia[[#All],[SerialDeBusqueda]:[FechaRegistro]],3,FALSE),"")</f>
        <v/>
      </c>
      <c r="E372" s="22" t="str">
        <f>IFERROR(VLOOKUP($A372&amp;TEXT(E$3,"dd/mm/yyyy")&amp;$D$2,tbReporteAsistencia[[#All],[SerialDeBusqueda]:[FechaRegistro]],3,FALSE),"")</f>
        <v/>
      </c>
      <c r="F372" s="22" t="str">
        <f>IFERROR(VLOOKUP($A372&amp;TEXT(F$3,"dd/mm/yyyy")&amp;$D$2,tbReporteAsistencia[[#All],[SerialDeBusqueda]:[FechaRegistro]],3,FALSE),"")</f>
        <v/>
      </c>
      <c r="G372" s="22" t="str">
        <f>IFERROR(VLOOKUP($A372&amp;TEXT(G$3,"dd/mm/yyyy")&amp;$D$2,tbReporteAsistencia[[#All],[SerialDeBusqueda]:[FechaRegistro]],3,FALSE),"")</f>
        <v/>
      </c>
      <c r="H372" s="22" t="str">
        <f>IFERROR(VLOOKUP($A372&amp;TEXT(H$3,"dd/mm/yyyy")&amp;$D$2,tbReporteAsistencia[[#All],[SerialDeBusqueda]:[FechaRegistro]],3,FALSE),"")</f>
        <v/>
      </c>
      <c r="I372" s="22" t="str">
        <f>IFERROR(VLOOKUP($A372&amp;TEXT(I$3,"dd/mm/yyyy")&amp;$D$2,tbReporteAsistencia[[#All],[SerialDeBusqueda]:[FechaRegistro]],3,FALSE),"")</f>
        <v/>
      </c>
      <c r="J372" s="22" t="str">
        <f>IFERROR(VLOOKUP($A372&amp;TEXT(J$3,"dd/mm/yyyy")&amp;$D$2,tbReporteAsistencia[[#All],[SerialDeBusqueda]:[FechaRegistro]],3,FALSE),"")</f>
        <v/>
      </c>
      <c r="K372" s="22" t="str">
        <f>IFERROR(VLOOKUP($A372&amp;TEXT(K$3,"dd/mm/yyyy")&amp;$D$2,tbReporteAsistencia[[#All],[SerialDeBusqueda]:[FechaRegistro]],3,FALSE),"")</f>
        <v/>
      </c>
      <c r="L372" s="22" t="str">
        <f>IFERROR(VLOOKUP($A372&amp;TEXT(L$3,"dd/mm/yyyy")&amp;$D$2,tbReporteAsistencia[[#All],[SerialDeBusqueda]:[FechaRegistro]],3,FALSE),"")</f>
        <v/>
      </c>
      <c r="M372" s="22" t="str">
        <f>IFERROR(VLOOKUP($A372&amp;TEXT(M$3,"dd/mm/yyyy")&amp;$D$2,tbReporteAsistencia[[#All],[SerialDeBusqueda]:[FechaRegistro]],3,FALSE),"")</f>
        <v/>
      </c>
      <c r="N372" s="22" t="str">
        <f>IFERROR(VLOOKUP($A372&amp;TEXT(N$3,"dd/mm/yyyy")&amp;$D$2,tbReporteAsistencia[[#All],[SerialDeBusqueda]:[FechaRegistro]],3,FALSE),"")</f>
        <v/>
      </c>
      <c r="O372" s="22" t="str">
        <f>IFERROR(VLOOKUP($A372&amp;TEXT(O$3,"dd/mm/yyyy")&amp;$D$2,tbReporteAsistencia[[#All],[SerialDeBusqueda]:[FechaRegistro]],3,FALSE),"")</f>
        <v/>
      </c>
      <c r="P372" s="22" t="str">
        <f>IFERROR(VLOOKUP($A372&amp;TEXT(P$3,"dd/mm/yyyy")&amp;$D$2,tbReporteAsistencia[[#All],[SerialDeBusqueda]:[FechaRegistro]],3,FALSE),"")</f>
        <v/>
      </c>
      <c r="Q372" s="22" t="str">
        <f>IFERROR(VLOOKUP($A372&amp;TEXT(Q$3,"dd/mm/yyyy")&amp;$D$2,tbReporteAsistencia[[#All],[SerialDeBusqueda]:[FechaRegistro]],3,FALSE),"")</f>
        <v/>
      </c>
      <c r="R372" s="22" t="str">
        <f>IFERROR(VLOOKUP($A372&amp;TEXT(R$3,"dd/mm/yyyy")&amp;$D$2,tbReporteAsistencia[[#All],[SerialDeBusqueda]:[FechaRegistro]],3,FALSE),"")</f>
        <v/>
      </c>
      <c r="S372" s="22" t="str">
        <f>IFERROR(VLOOKUP($A372&amp;TEXT(S$3,"dd/mm/yyyy")&amp;$D$2,tbReporteAsistencia[[#All],[SerialDeBusqueda]:[FechaRegistro]],3,FALSE),"")</f>
        <v/>
      </c>
    </row>
    <row r="373" spans="1:19">
      <c r="A373" s="8">
        <f>Plantilla!A374</f>
        <v>0</v>
      </c>
      <c r="B373" s="8">
        <f>Plantilla!B374</f>
        <v>0</v>
      </c>
      <c r="C373" s="8">
        <f>Plantilla!C374</f>
        <v>0</v>
      </c>
      <c r="D373" s="22" t="str">
        <f>IFERROR(VLOOKUP($A373&amp;TEXT(D$3,"dd/mm/yyyy")&amp;$D$2,tbReporteAsistencia[[#All],[SerialDeBusqueda]:[FechaRegistro]],3,FALSE),"")</f>
        <v/>
      </c>
      <c r="E373" s="22" t="str">
        <f>IFERROR(VLOOKUP($A373&amp;TEXT(E$3,"dd/mm/yyyy")&amp;$D$2,tbReporteAsistencia[[#All],[SerialDeBusqueda]:[FechaRegistro]],3,FALSE),"")</f>
        <v/>
      </c>
      <c r="F373" s="22" t="str">
        <f>IFERROR(VLOOKUP($A373&amp;TEXT(F$3,"dd/mm/yyyy")&amp;$D$2,tbReporteAsistencia[[#All],[SerialDeBusqueda]:[FechaRegistro]],3,FALSE),"")</f>
        <v/>
      </c>
      <c r="G373" s="22" t="str">
        <f>IFERROR(VLOOKUP($A373&amp;TEXT(G$3,"dd/mm/yyyy")&amp;$D$2,tbReporteAsistencia[[#All],[SerialDeBusqueda]:[FechaRegistro]],3,FALSE),"")</f>
        <v/>
      </c>
      <c r="H373" s="22" t="str">
        <f>IFERROR(VLOOKUP($A373&amp;TEXT(H$3,"dd/mm/yyyy")&amp;$D$2,tbReporteAsistencia[[#All],[SerialDeBusqueda]:[FechaRegistro]],3,FALSE),"")</f>
        <v/>
      </c>
      <c r="I373" s="22" t="str">
        <f>IFERROR(VLOOKUP($A373&amp;TEXT(I$3,"dd/mm/yyyy")&amp;$D$2,tbReporteAsistencia[[#All],[SerialDeBusqueda]:[FechaRegistro]],3,FALSE),"")</f>
        <v/>
      </c>
      <c r="J373" s="22" t="str">
        <f>IFERROR(VLOOKUP($A373&amp;TEXT(J$3,"dd/mm/yyyy")&amp;$D$2,tbReporteAsistencia[[#All],[SerialDeBusqueda]:[FechaRegistro]],3,FALSE),"")</f>
        <v/>
      </c>
      <c r="K373" s="22" t="str">
        <f>IFERROR(VLOOKUP($A373&amp;TEXT(K$3,"dd/mm/yyyy")&amp;$D$2,tbReporteAsistencia[[#All],[SerialDeBusqueda]:[FechaRegistro]],3,FALSE),"")</f>
        <v/>
      </c>
      <c r="L373" s="22" t="str">
        <f>IFERROR(VLOOKUP($A373&amp;TEXT(L$3,"dd/mm/yyyy")&amp;$D$2,tbReporteAsistencia[[#All],[SerialDeBusqueda]:[FechaRegistro]],3,FALSE),"")</f>
        <v/>
      </c>
      <c r="M373" s="22" t="str">
        <f>IFERROR(VLOOKUP($A373&amp;TEXT(M$3,"dd/mm/yyyy")&amp;$D$2,tbReporteAsistencia[[#All],[SerialDeBusqueda]:[FechaRegistro]],3,FALSE),"")</f>
        <v/>
      </c>
      <c r="N373" s="22" t="str">
        <f>IFERROR(VLOOKUP($A373&amp;TEXT(N$3,"dd/mm/yyyy")&amp;$D$2,tbReporteAsistencia[[#All],[SerialDeBusqueda]:[FechaRegistro]],3,FALSE),"")</f>
        <v/>
      </c>
      <c r="O373" s="22" t="str">
        <f>IFERROR(VLOOKUP($A373&amp;TEXT(O$3,"dd/mm/yyyy")&amp;$D$2,tbReporteAsistencia[[#All],[SerialDeBusqueda]:[FechaRegistro]],3,FALSE),"")</f>
        <v/>
      </c>
      <c r="P373" s="22" t="str">
        <f>IFERROR(VLOOKUP($A373&amp;TEXT(P$3,"dd/mm/yyyy")&amp;$D$2,tbReporteAsistencia[[#All],[SerialDeBusqueda]:[FechaRegistro]],3,FALSE),"")</f>
        <v/>
      </c>
      <c r="Q373" s="22" t="str">
        <f>IFERROR(VLOOKUP($A373&amp;TEXT(Q$3,"dd/mm/yyyy")&amp;$D$2,tbReporteAsistencia[[#All],[SerialDeBusqueda]:[FechaRegistro]],3,FALSE),"")</f>
        <v/>
      </c>
      <c r="R373" s="22" t="str">
        <f>IFERROR(VLOOKUP($A373&amp;TEXT(R$3,"dd/mm/yyyy")&amp;$D$2,tbReporteAsistencia[[#All],[SerialDeBusqueda]:[FechaRegistro]],3,FALSE),"")</f>
        <v/>
      </c>
      <c r="S373" s="22" t="str">
        <f>IFERROR(VLOOKUP($A373&amp;TEXT(S$3,"dd/mm/yyyy")&amp;$D$2,tbReporteAsistencia[[#All],[SerialDeBusqueda]:[FechaRegistro]],3,FALSE),"")</f>
        <v/>
      </c>
    </row>
    <row r="374" spans="1:19">
      <c r="A374" s="8">
        <f>Plantilla!A375</f>
        <v>0</v>
      </c>
      <c r="B374" s="8">
        <f>Plantilla!B375</f>
        <v>0</v>
      </c>
      <c r="C374" s="8">
        <f>Plantilla!C375</f>
        <v>0</v>
      </c>
      <c r="D374" s="22" t="str">
        <f>IFERROR(VLOOKUP($A374&amp;TEXT(D$3,"dd/mm/yyyy")&amp;$D$2,tbReporteAsistencia[[#All],[SerialDeBusqueda]:[FechaRegistro]],3,FALSE),"")</f>
        <v/>
      </c>
      <c r="E374" s="22" t="str">
        <f>IFERROR(VLOOKUP($A374&amp;TEXT(E$3,"dd/mm/yyyy")&amp;$D$2,tbReporteAsistencia[[#All],[SerialDeBusqueda]:[FechaRegistro]],3,FALSE),"")</f>
        <v/>
      </c>
      <c r="F374" s="22" t="str">
        <f>IFERROR(VLOOKUP($A374&amp;TEXT(F$3,"dd/mm/yyyy")&amp;$D$2,tbReporteAsistencia[[#All],[SerialDeBusqueda]:[FechaRegistro]],3,FALSE),"")</f>
        <v/>
      </c>
      <c r="G374" s="22" t="str">
        <f>IFERROR(VLOOKUP($A374&amp;TEXT(G$3,"dd/mm/yyyy")&amp;$D$2,tbReporteAsistencia[[#All],[SerialDeBusqueda]:[FechaRegistro]],3,FALSE),"")</f>
        <v/>
      </c>
      <c r="H374" s="22" t="str">
        <f>IFERROR(VLOOKUP($A374&amp;TEXT(H$3,"dd/mm/yyyy")&amp;$D$2,tbReporteAsistencia[[#All],[SerialDeBusqueda]:[FechaRegistro]],3,FALSE),"")</f>
        <v/>
      </c>
      <c r="I374" s="22" t="str">
        <f>IFERROR(VLOOKUP($A374&amp;TEXT(I$3,"dd/mm/yyyy")&amp;$D$2,tbReporteAsistencia[[#All],[SerialDeBusqueda]:[FechaRegistro]],3,FALSE),"")</f>
        <v/>
      </c>
      <c r="J374" s="22" t="str">
        <f>IFERROR(VLOOKUP($A374&amp;TEXT(J$3,"dd/mm/yyyy")&amp;$D$2,tbReporteAsistencia[[#All],[SerialDeBusqueda]:[FechaRegistro]],3,FALSE),"")</f>
        <v/>
      </c>
      <c r="K374" s="22" t="str">
        <f>IFERROR(VLOOKUP($A374&amp;TEXT(K$3,"dd/mm/yyyy")&amp;$D$2,tbReporteAsistencia[[#All],[SerialDeBusqueda]:[FechaRegistro]],3,FALSE),"")</f>
        <v/>
      </c>
      <c r="L374" s="22" t="str">
        <f>IFERROR(VLOOKUP($A374&amp;TEXT(L$3,"dd/mm/yyyy")&amp;$D$2,tbReporteAsistencia[[#All],[SerialDeBusqueda]:[FechaRegistro]],3,FALSE),"")</f>
        <v/>
      </c>
      <c r="M374" s="22" t="str">
        <f>IFERROR(VLOOKUP($A374&amp;TEXT(M$3,"dd/mm/yyyy")&amp;$D$2,tbReporteAsistencia[[#All],[SerialDeBusqueda]:[FechaRegistro]],3,FALSE),"")</f>
        <v/>
      </c>
      <c r="N374" s="22" t="str">
        <f>IFERROR(VLOOKUP($A374&amp;TEXT(N$3,"dd/mm/yyyy")&amp;$D$2,tbReporteAsistencia[[#All],[SerialDeBusqueda]:[FechaRegistro]],3,FALSE),"")</f>
        <v/>
      </c>
      <c r="O374" s="22" t="str">
        <f>IFERROR(VLOOKUP($A374&amp;TEXT(O$3,"dd/mm/yyyy")&amp;$D$2,tbReporteAsistencia[[#All],[SerialDeBusqueda]:[FechaRegistro]],3,FALSE),"")</f>
        <v/>
      </c>
      <c r="P374" s="22" t="str">
        <f>IFERROR(VLOOKUP($A374&amp;TEXT(P$3,"dd/mm/yyyy")&amp;$D$2,tbReporteAsistencia[[#All],[SerialDeBusqueda]:[FechaRegistro]],3,FALSE),"")</f>
        <v/>
      </c>
      <c r="Q374" s="22" t="str">
        <f>IFERROR(VLOOKUP($A374&amp;TEXT(Q$3,"dd/mm/yyyy")&amp;$D$2,tbReporteAsistencia[[#All],[SerialDeBusqueda]:[FechaRegistro]],3,FALSE),"")</f>
        <v/>
      </c>
      <c r="R374" s="22" t="str">
        <f>IFERROR(VLOOKUP($A374&amp;TEXT(R$3,"dd/mm/yyyy")&amp;$D$2,tbReporteAsistencia[[#All],[SerialDeBusqueda]:[FechaRegistro]],3,FALSE),"")</f>
        <v/>
      </c>
      <c r="S374" s="22" t="str">
        <f>IFERROR(VLOOKUP($A374&amp;TEXT(S$3,"dd/mm/yyyy")&amp;$D$2,tbReporteAsistencia[[#All],[SerialDeBusqueda]:[FechaRegistro]],3,FALSE),"")</f>
        <v/>
      </c>
    </row>
    <row r="375" spans="1:19">
      <c r="A375" s="8">
        <f>Plantilla!A376</f>
        <v>0</v>
      </c>
      <c r="B375" s="8">
        <f>Plantilla!B376</f>
        <v>0</v>
      </c>
      <c r="C375" s="8">
        <f>Plantilla!C376</f>
        <v>0</v>
      </c>
      <c r="D375" s="22" t="str">
        <f>IFERROR(VLOOKUP($A375&amp;TEXT(D$3,"dd/mm/yyyy")&amp;$D$2,tbReporteAsistencia[[#All],[SerialDeBusqueda]:[FechaRegistro]],3,FALSE),"")</f>
        <v/>
      </c>
      <c r="E375" s="22" t="str">
        <f>IFERROR(VLOOKUP($A375&amp;TEXT(E$3,"dd/mm/yyyy")&amp;$D$2,tbReporteAsistencia[[#All],[SerialDeBusqueda]:[FechaRegistro]],3,FALSE),"")</f>
        <v/>
      </c>
      <c r="F375" s="22" t="str">
        <f>IFERROR(VLOOKUP($A375&amp;TEXT(F$3,"dd/mm/yyyy")&amp;$D$2,tbReporteAsistencia[[#All],[SerialDeBusqueda]:[FechaRegistro]],3,FALSE),"")</f>
        <v/>
      </c>
      <c r="G375" s="22" t="str">
        <f>IFERROR(VLOOKUP($A375&amp;TEXT(G$3,"dd/mm/yyyy")&amp;$D$2,tbReporteAsistencia[[#All],[SerialDeBusqueda]:[FechaRegistro]],3,FALSE),"")</f>
        <v/>
      </c>
      <c r="H375" s="22" t="str">
        <f>IFERROR(VLOOKUP($A375&amp;TEXT(H$3,"dd/mm/yyyy")&amp;$D$2,tbReporteAsistencia[[#All],[SerialDeBusqueda]:[FechaRegistro]],3,FALSE),"")</f>
        <v/>
      </c>
      <c r="I375" s="22" t="str">
        <f>IFERROR(VLOOKUP($A375&amp;TEXT(I$3,"dd/mm/yyyy")&amp;$D$2,tbReporteAsistencia[[#All],[SerialDeBusqueda]:[FechaRegistro]],3,FALSE),"")</f>
        <v/>
      </c>
      <c r="J375" s="22" t="str">
        <f>IFERROR(VLOOKUP($A375&amp;TEXT(J$3,"dd/mm/yyyy")&amp;$D$2,tbReporteAsistencia[[#All],[SerialDeBusqueda]:[FechaRegistro]],3,FALSE),"")</f>
        <v/>
      </c>
      <c r="K375" s="22" t="str">
        <f>IFERROR(VLOOKUP($A375&amp;TEXT(K$3,"dd/mm/yyyy")&amp;$D$2,tbReporteAsistencia[[#All],[SerialDeBusqueda]:[FechaRegistro]],3,FALSE),"")</f>
        <v/>
      </c>
      <c r="L375" s="22" t="str">
        <f>IFERROR(VLOOKUP($A375&amp;TEXT(L$3,"dd/mm/yyyy")&amp;$D$2,tbReporteAsistencia[[#All],[SerialDeBusqueda]:[FechaRegistro]],3,FALSE),"")</f>
        <v/>
      </c>
      <c r="M375" s="22" t="str">
        <f>IFERROR(VLOOKUP($A375&amp;TEXT(M$3,"dd/mm/yyyy")&amp;$D$2,tbReporteAsistencia[[#All],[SerialDeBusqueda]:[FechaRegistro]],3,FALSE),"")</f>
        <v/>
      </c>
      <c r="N375" s="22" t="str">
        <f>IFERROR(VLOOKUP($A375&amp;TEXT(N$3,"dd/mm/yyyy")&amp;$D$2,tbReporteAsistencia[[#All],[SerialDeBusqueda]:[FechaRegistro]],3,FALSE),"")</f>
        <v/>
      </c>
      <c r="O375" s="22" t="str">
        <f>IFERROR(VLOOKUP($A375&amp;TEXT(O$3,"dd/mm/yyyy")&amp;$D$2,tbReporteAsistencia[[#All],[SerialDeBusqueda]:[FechaRegistro]],3,FALSE),"")</f>
        <v/>
      </c>
      <c r="P375" s="22" t="str">
        <f>IFERROR(VLOOKUP($A375&amp;TEXT(P$3,"dd/mm/yyyy")&amp;$D$2,tbReporteAsistencia[[#All],[SerialDeBusqueda]:[FechaRegistro]],3,FALSE),"")</f>
        <v/>
      </c>
      <c r="Q375" s="22" t="str">
        <f>IFERROR(VLOOKUP($A375&amp;TEXT(Q$3,"dd/mm/yyyy")&amp;$D$2,tbReporteAsistencia[[#All],[SerialDeBusqueda]:[FechaRegistro]],3,FALSE),"")</f>
        <v/>
      </c>
      <c r="R375" s="22" t="str">
        <f>IFERROR(VLOOKUP($A375&amp;TEXT(R$3,"dd/mm/yyyy")&amp;$D$2,tbReporteAsistencia[[#All],[SerialDeBusqueda]:[FechaRegistro]],3,FALSE),"")</f>
        <v/>
      </c>
      <c r="S375" s="22" t="str">
        <f>IFERROR(VLOOKUP($A375&amp;TEXT(S$3,"dd/mm/yyyy")&amp;$D$2,tbReporteAsistencia[[#All],[SerialDeBusqueda]:[FechaRegistro]],3,FALSE),"")</f>
        <v/>
      </c>
    </row>
    <row r="376" spans="1:19">
      <c r="A376" s="8">
        <f>Plantilla!A377</f>
        <v>0</v>
      </c>
      <c r="B376" s="8">
        <f>Plantilla!B377</f>
        <v>0</v>
      </c>
      <c r="C376" s="8">
        <f>Plantilla!C377</f>
        <v>0</v>
      </c>
      <c r="D376" s="22" t="str">
        <f>IFERROR(VLOOKUP($A376&amp;TEXT(D$3,"dd/mm/yyyy")&amp;$D$2,tbReporteAsistencia[[#All],[SerialDeBusqueda]:[FechaRegistro]],3,FALSE),"")</f>
        <v/>
      </c>
      <c r="E376" s="22" t="str">
        <f>IFERROR(VLOOKUP($A376&amp;TEXT(E$3,"dd/mm/yyyy")&amp;$D$2,tbReporteAsistencia[[#All],[SerialDeBusqueda]:[FechaRegistro]],3,FALSE),"")</f>
        <v/>
      </c>
      <c r="F376" s="22" t="str">
        <f>IFERROR(VLOOKUP($A376&amp;TEXT(F$3,"dd/mm/yyyy")&amp;$D$2,tbReporteAsistencia[[#All],[SerialDeBusqueda]:[FechaRegistro]],3,FALSE),"")</f>
        <v/>
      </c>
      <c r="G376" s="22" t="str">
        <f>IFERROR(VLOOKUP($A376&amp;TEXT(G$3,"dd/mm/yyyy")&amp;$D$2,tbReporteAsistencia[[#All],[SerialDeBusqueda]:[FechaRegistro]],3,FALSE),"")</f>
        <v/>
      </c>
      <c r="H376" s="22" t="str">
        <f>IFERROR(VLOOKUP($A376&amp;TEXT(H$3,"dd/mm/yyyy")&amp;$D$2,tbReporteAsistencia[[#All],[SerialDeBusqueda]:[FechaRegistro]],3,FALSE),"")</f>
        <v/>
      </c>
      <c r="I376" s="22" t="str">
        <f>IFERROR(VLOOKUP($A376&amp;TEXT(I$3,"dd/mm/yyyy")&amp;$D$2,tbReporteAsistencia[[#All],[SerialDeBusqueda]:[FechaRegistro]],3,FALSE),"")</f>
        <v/>
      </c>
      <c r="J376" s="22" t="str">
        <f>IFERROR(VLOOKUP($A376&amp;TEXT(J$3,"dd/mm/yyyy")&amp;$D$2,tbReporteAsistencia[[#All],[SerialDeBusqueda]:[FechaRegistro]],3,FALSE),"")</f>
        <v/>
      </c>
      <c r="K376" s="22" t="str">
        <f>IFERROR(VLOOKUP($A376&amp;TEXT(K$3,"dd/mm/yyyy")&amp;$D$2,tbReporteAsistencia[[#All],[SerialDeBusqueda]:[FechaRegistro]],3,FALSE),"")</f>
        <v/>
      </c>
      <c r="L376" s="22" t="str">
        <f>IFERROR(VLOOKUP($A376&amp;TEXT(L$3,"dd/mm/yyyy")&amp;$D$2,tbReporteAsistencia[[#All],[SerialDeBusqueda]:[FechaRegistro]],3,FALSE),"")</f>
        <v/>
      </c>
      <c r="M376" s="22" t="str">
        <f>IFERROR(VLOOKUP($A376&amp;TEXT(M$3,"dd/mm/yyyy")&amp;$D$2,tbReporteAsistencia[[#All],[SerialDeBusqueda]:[FechaRegistro]],3,FALSE),"")</f>
        <v/>
      </c>
      <c r="N376" s="22" t="str">
        <f>IFERROR(VLOOKUP($A376&amp;TEXT(N$3,"dd/mm/yyyy")&amp;$D$2,tbReporteAsistencia[[#All],[SerialDeBusqueda]:[FechaRegistro]],3,FALSE),"")</f>
        <v/>
      </c>
      <c r="O376" s="22" t="str">
        <f>IFERROR(VLOOKUP($A376&amp;TEXT(O$3,"dd/mm/yyyy")&amp;$D$2,tbReporteAsistencia[[#All],[SerialDeBusqueda]:[FechaRegistro]],3,FALSE),"")</f>
        <v/>
      </c>
      <c r="P376" s="22" t="str">
        <f>IFERROR(VLOOKUP($A376&amp;TEXT(P$3,"dd/mm/yyyy")&amp;$D$2,tbReporteAsistencia[[#All],[SerialDeBusqueda]:[FechaRegistro]],3,FALSE),"")</f>
        <v/>
      </c>
      <c r="Q376" s="22" t="str">
        <f>IFERROR(VLOOKUP($A376&amp;TEXT(Q$3,"dd/mm/yyyy")&amp;$D$2,tbReporteAsistencia[[#All],[SerialDeBusqueda]:[FechaRegistro]],3,FALSE),"")</f>
        <v/>
      </c>
      <c r="R376" s="22" t="str">
        <f>IFERROR(VLOOKUP($A376&amp;TEXT(R$3,"dd/mm/yyyy")&amp;$D$2,tbReporteAsistencia[[#All],[SerialDeBusqueda]:[FechaRegistro]],3,FALSE),"")</f>
        <v/>
      </c>
      <c r="S376" s="22" t="str">
        <f>IFERROR(VLOOKUP($A376&amp;TEXT(S$3,"dd/mm/yyyy")&amp;$D$2,tbReporteAsistencia[[#All],[SerialDeBusqueda]:[FechaRegistro]],3,FALSE),"")</f>
        <v/>
      </c>
    </row>
    <row r="377" spans="1:19">
      <c r="A377" s="8">
        <f>Plantilla!A378</f>
        <v>0</v>
      </c>
      <c r="B377" s="8">
        <f>Plantilla!B378</f>
        <v>0</v>
      </c>
      <c r="C377" s="8">
        <f>Plantilla!C378</f>
        <v>0</v>
      </c>
      <c r="D377" s="22" t="str">
        <f>IFERROR(VLOOKUP($A377&amp;TEXT(D$3,"dd/mm/yyyy")&amp;$D$2,tbReporteAsistencia[[#All],[SerialDeBusqueda]:[FechaRegistro]],3,FALSE),"")</f>
        <v/>
      </c>
      <c r="E377" s="22" t="str">
        <f>IFERROR(VLOOKUP($A377&amp;TEXT(E$3,"dd/mm/yyyy")&amp;$D$2,tbReporteAsistencia[[#All],[SerialDeBusqueda]:[FechaRegistro]],3,FALSE),"")</f>
        <v/>
      </c>
      <c r="F377" s="22" t="str">
        <f>IFERROR(VLOOKUP($A377&amp;TEXT(F$3,"dd/mm/yyyy")&amp;$D$2,tbReporteAsistencia[[#All],[SerialDeBusqueda]:[FechaRegistro]],3,FALSE),"")</f>
        <v/>
      </c>
      <c r="G377" s="22" t="str">
        <f>IFERROR(VLOOKUP($A377&amp;TEXT(G$3,"dd/mm/yyyy")&amp;$D$2,tbReporteAsistencia[[#All],[SerialDeBusqueda]:[FechaRegistro]],3,FALSE),"")</f>
        <v/>
      </c>
      <c r="H377" s="22" t="str">
        <f>IFERROR(VLOOKUP($A377&amp;TEXT(H$3,"dd/mm/yyyy")&amp;$D$2,tbReporteAsistencia[[#All],[SerialDeBusqueda]:[FechaRegistro]],3,FALSE),"")</f>
        <v/>
      </c>
      <c r="I377" s="22" t="str">
        <f>IFERROR(VLOOKUP($A377&amp;TEXT(I$3,"dd/mm/yyyy")&amp;$D$2,tbReporteAsistencia[[#All],[SerialDeBusqueda]:[FechaRegistro]],3,FALSE),"")</f>
        <v/>
      </c>
      <c r="J377" s="22" t="str">
        <f>IFERROR(VLOOKUP($A377&amp;TEXT(J$3,"dd/mm/yyyy")&amp;$D$2,tbReporteAsistencia[[#All],[SerialDeBusqueda]:[FechaRegistro]],3,FALSE),"")</f>
        <v/>
      </c>
      <c r="K377" s="22" t="str">
        <f>IFERROR(VLOOKUP($A377&amp;TEXT(K$3,"dd/mm/yyyy")&amp;$D$2,tbReporteAsistencia[[#All],[SerialDeBusqueda]:[FechaRegistro]],3,FALSE),"")</f>
        <v/>
      </c>
      <c r="L377" s="22" t="str">
        <f>IFERROR(VLOOKUP($A377&amp;TEXT(L$3,"dd/mm/yyyy")&amp;$D$2,tbReporteAsistencia[[#All],[SerialDeBusqueda]:[FechaRegistro]],3,FALSE),"")</f>
        <v/>
      </c>
      <c r="M377" s="22" t="str">
        <f>IFERROR(VLOOKUP($A377&amp;TEXT(M$3,"dd/mm/yyyy")&amp;$D$2,tbReporteAsistencia[[#All],[SerialDeBusqueda]:[FechaRegistro]],3,FALSE),"")</f>
        <v/>
      </c>
      <c r="N377" s="22" t="str">
        <f>IFERROR(VLOOKUP($A377&amp;TEXT(N$3,"dd/mm/yyyy")&amp;$D$2,tbReporteAsistencia[[#All],[SerialDeBusqueda]:[FechaRegistro]],3,FALSE),"")</f>
        <v/>
      </c>
      <c r="O377" s="22" t="str">
        <f>IFERROR(VLOOKUP($A377&amp;TEXT(O$3,"dd/mm/yyyy")&amp;$D$2,tbReporteAsistencia[[#All],[SerialDeBusqueda]:[FechaRegistro]],3,FALSE),"")</f>
        <v/>
      </c>
      <c r="P377" s="22" t="str">
        <f>IFERROR(VLOOKUP($A377&amp;TEXT(P$3,"dd/mm/yyyy")&amp;$D$2,tbReporteAsistencia[[#All],[SerialDeBusqueda]:[FechaRegistro]],3,FALSE),"")</f>
        <v/>
      </c>
      <c r="Q377" s="22" t="str">
        <f>IFERROR(VLOOKUP($A377&amp;TEXT(Q$3,"dd/mm/yyyy")&amp;$D$2,tbReporteAsistencia[[#All],[SerialDeBusqueda]:[FechaRegistro]],3,FALSE),"")</f>
        <v/>
      </c>
      <c r="R377" s="22" t="str">
        <f>IFERROR(VLOOKUP($A377&amp;TEXT(R$3,"dd/mm/yyyy")&amp;$D$2,tbReporteAsistencia[[#All],[SerialDeBusqueda]:[FechaRegistro]],3,FALSE),"")</f>
        <v/>
      </c>
      <c r="S377" s="22" t="str">
        <f>IFERROR(VLOOKUP($A377&amp;TEXT(S$3,"dd/mm/yyyy")&amp;$D$2,tbReporteAsistencia[[#All],[SerialDeBusqueda]:[FechaRegistro]],3,FALSE),"")</f>
        <v/>
      </c>
    </row>
    <row r="378" spans="1:19">
      <c r="A378" s="8">
        <f>Plantilla!A379</f>
        <v>0</v>
      </c>
      <c r="B378" s="8">
        <f>Plantilla!B379</f>
        <v>0</v>
      </c>
      <c r="C378" s="8">
        <f>Plantilla!C379</f>
        <v>0</v>
      </c>
      <c r="D378" s="22" t="str">
        <f>IFERROR(VLOOKUP($A378&amp;TEXT(D$3,"dd/mm/yyyy")&amp;$D$2,tbReporteAsistencia[[#All],[SerialDeBusqueda]:[FechaRegistro]],3,FALSE),"")</f>
        <v/>
      </c>
      <c r="E378" s="22" t="str">
        <f>IFERROR(VLOOKUP($A378&amp;TEXT(E$3,"dd/mm/yyyy")&amp;$D$2,tbReporteAsistencia[[#All],[SerialDeBusqueda]:[FechaRegistro]],3,FALSE),"")</f>
        <v/>
      </c>
      <c r="F378" s="22" t="str">
        <f>IFERROR(VLOOKUP($A378&amp;TEXT(F$3,"dd/mm/yyyy")&amp;$D$2,tbReporteAsistencia[[#All],[SerialDeBusqueda]:[FechaRegistro]],3,FALSE),"")</f>
        <v/>
      </c>
      <c r="G378" s="22" t="str">
        <f>IFERROR(VLOOKUP($A378&amp;TEXT(G$3,"dd/mm/yyyy")&amp;$D$2,tbReporteAsistencia[[#All],[SerialDeBusqueda]:[FechaRegistro]],3,FALSE),"")</f>
        <v/>
      </c>
      <c r="H378" s="22" t="str">
        <f>IFERROR(VLOOKUP($A378&amp;TEXT(H$3,"dd/mm/yyyy")&amp;$D$2,tbReporteAsistencia[[#All],[SerialDeBusqueda]:[FechaRegistro]],3,FALSE),"")</f>
        <v/>
      </c>
      <c r="I378" s="22" t="str">
        <f>IFERROR(VLOOKUP($A378&amp;TEXT(I$3,"dd/mm/yyyy")&amp;$D$2,tbReporteAsistencia[[#All],[SerialDeBusqueda]:[FechaRegistro]],3,FALSE),"")</f>
        <v/>
      </c>
      <c r="J378" s="22" t="str">
        <f>IFERROR(VLOOKUP($A378&amp;TEXT(J$3,"dd/mm/yyyy")&amp;$D$2,tbReporteAsistencia[[#All],[SerialDeBusqueda]:[FechaRegistro]],3,FALSE),"")</f>
        <v/>
      </c>
      <c r="K378" s="22" t="str">
        <f>IFERROR(VLOOKUP($A378&amp;TEXT(K$3,"dd/mm/yyyy")&amp;$D$2,tbReporteAsistencia[[#All],[SerialDeBusqueda]:[FechaRegistro]],3,FALSE),"")</f>
        <v/>
      </c>
      <c r="L378" s="22" t="str">
        <f>IFERROR(VLOOKUP($A378&amp;TEXT(L$3,"dd/mm/yyyy")&amp;$D$2,tbReporteAsistencia[[#All],[SerialDeBusqueda]:[FechaRegistro]],3,FALSE),"")</f>
        <v/>
      </c>
      <c r="M378" s="22" t="str">
        <f>IFERROR(VLOOKUP($A378&amp;TEXT(M$3,"dd/mm/yyyy")&amp;$D$2,tbReporteAsistencia[[#All],[SerialDeBusqueda]:[FechaRegistro]],3,FALSE),"")</f>
        <v/>
      </c>
      <c r="N378" s="22" t="str">
        <f>IFERROR(VLOOKUP($A378&amp;TEXT(N$3,"dd/mm/yyyy")&amp;$D$2,tbReporteAsistencia[[#All],[SerialDeBusqueda]:[FechaRegistro]],3,FALSE),"")</f>
        <v/>
      </c>
      <c r="O378" s="22" t="str">
        <f>IFERROR(VLOOKUP($A378&amp;TEXT(O$3,"dd/mm/yyyy")&amp;$D$2,tbReporteAsistencia[[#All],[SerialDeBusqueda]:[FechaRegistro]],3,FALSE),"")</f>
        <v/>
      </c>
      <c r="P378" s="22" t="str">
        <f>IFERROR(VLOOKUP($A378&amp;TEXT(P$3,"dd/mm/yyyy")&amp;$D$2,tbReporteAsistencia[[#All],[SerialDeBusqueda]:[FechaRegistro]],3,FALSE),"")</f>
        <v/>
      </c>
      <c r="Q378" s="22" t="str">
        <f>IFERROR(VLOOKUP($A378&amp;TEXT(Q$3,"dd/mm/yyyy")&amp;$D$2,tbReporteAsistencia[[#All],[SerialDeBusqueda]:[FechaRegistro]],3,FALSE),"")</f>
        <v/>
      </c>
      <c r="R378" s="22" t="str">
        <f>IFERROR(VLOOKUP($A378&amp;TEXT(R$3,"dd/mm/yyyy")&amp;$D$2,tbReporteAsistencia[[#All],[SerialDeBusqueda]:[FechaRegistro]],3,FALSE),"")</f>
        <v/>
      </c>
      <c r="S378" s="22" t="str">
        <f>IFERROR(VLOOKUP($A378&amp;TEXT(S$3,"dd/mm/yyyy")&amp;$D$2,tbReporteAsistencia[[#All],[SerialDeBusqueda]:[FechaRegistro]],3,FALSE),"")</f>
        <v/>
      </c>
    </row>
    <row r="379" spans="1:19">
      <c r="A379" s="8">
        <f>Plantilla!A380</f>
        <v>0</v>
      </c>
      <c r="B379" s="8">
        <f>Plantilla!B380</f>
        <v>0</v>
      </c>
      <c r="C379" s="8">
        <f>Plantilla!C380</f>
        <v>0</v>
      </c>
      <c r="D379" s="22" t="str">
        <f>IFERROR(VLOOKUP($A379&amp;TEXT(D$3,"dd/mm/yyyy")&amp;$D$2,tbReporteAsistencia[[#All],[SerialDeBusqueda]:[FechaRegistro]],3,FALSE),"")</f>
        <v/>
      </c>
      <c r="E379" s="22" t="str">
        <f>IFERROR(VLOOKUP($A379&amp;TEXT(E$3,"dd/mm/yyyy")&amp;$D$2,tbReporteAsistencia[[#All],[SerialDeBusqueda]:[FechaRegistro]],3,FALSE),"")</f>
        <v/>
      </c>
      <c r="F379" s="22" t="str">
        <f>IFERROR(VLOOKUP($A379&amp;TEXT(F$3,"dd/mm/yyyy")&amp;$D$2,tbReporteAsistencia[[#All],[SerialDeBusqueda]:[FechaRegistro]],3,FALSE),"")</f>
        <v/>
      </c>
      <c r="G379" s="22" t="str">
        <f>IFERROR(VLOOKUP($A379&amp;TEXT(G$3,"dd/mm/yyyy")&amp;$D$2,tbReporteAsistencia[[#All],[SerialDeBusqueda]:[FechaRegistro]],3,FALSE),"")</f>
        <v/>
      </c>
      <c r="H379" s="22" t="str">
        <f>IFERROR(VLOOKUP($A379&amp;TEXT(H$3,"dd/mm/yyyy")&amp;$D$2,tbReporteAsistencia[[#All],[SerialDeBusqueda]:[FechaRegistro]],3,FALSE),"")</f>
        <v/>
      </c>
      <c r="I379" s="22" t="str">
        <f>IFERROR(VLOOKUP($A379&amp;TEXT(I$3,"dd/mm/yyyy")&amp;$D$2,tbReporteAsistencia[[#All],[SerialDeBusqueda]:[FechaRegistro]],3,FALSE),"")</f>
        <v/>
      </c>
      <c r="J379" s="22" t="str">
        <f>IFERROR(VLOOKUP($A379&amp;TEXT(J$3,"dd/mm/yyyy")&amp;$D$2,tbReporteAsistencia[[#All],[SerialDeBusqueda]:[FechaRegistro]],3,FALSE),"")</f>
        <v/>
      </c>
      <c r="K379" s="22" t="str">
        <f>IFERROR(VLOOKUP($A379&amp;TEXT(K$3,"dd/mm/yyyy")&amp;$D$2,tbReporteAsistencia[[#All],[SerialDeBusqueda]:[FechaRegistro]],3,FALSE),"")</f>
        <v/>
      </c>
      <c r="L379" s="22" t="str">
        <f>IFERROR(VLOOKUP($A379&amp;TEXT(L$3,"dd/mm/yyyy")&amp;$D$2,tbReporteAsistencia[[#All],[SerialDeBusqueda]:[FechaRegistro]],3,FALSE),"")</f>
        <v/>
      </c>
      <c r="M379" s="22" t="str">
        <f>IFERROR(VLOOKUP($A379&amp;TEXT(M$3,"dd/mm/yyyy")&amp;$D$2,tbReporteAsistencia[[#All],[SerialDeBusqueda]:[FechaRegistro]],3,FALSE),"")</f>
        <v/>
      </c>
      <c r="N379" s="22" t="str">
        <f>IFERROR(VLOOKUP($A379&amp;TEXT(N$3,"dd/mm/yyyy")&amp;$D$2,tbReporteAsistencia[[#All],[SerialDeBusqueda]:[FechaRegistro]],3,FALSE),"")</f>
        <v/>
      </c>
      <c r="O379" s="22" t="str">
        <f>IFERROR(VLOOKUP($A379&amp;TEXT(O$3,"dd/mm/yyyy")&amp;$D$2,tbReporteAsistencia[[#All],[SerialDeBusqueda]:[FechaRegistro]],3,FALSE),"")</f>
        <v/>
      </c>
      <c r="P379" s="22" t="str">
        <f>IFERROR(VLOOKUP($A379&amp;TEXT(P$3,"dd/mm/yyyy")&amp;$D$2,tbReporteAsistencia[[#All],[SerialDeBusqueda]:[FechaRegistro]],3,FALSE),"")</f>
        <v/>
      </c>
      <c r="Q379" s="22" t="str">
        <f>IFERROR(VLOOKUP($A379&amp;TEXT(Q$3,"dd/mm/yyyy")&amp;$D$2,tbReporteAsistencia[[#All],[SerialDeBusqueda]:[FechaRegistro]],3,FALSE),"")</f>
        <v/>
      </c>
      <c r="R379" s="22" t="str">
        <f>IFERROR(VLOOKUP($A379&amp;TEXT(R$3,"dd/mm/yyyy")&amp;$D$2,tbReporteAsistencia[[#All],[SerialDeBusqueda]:[FechaRegistro]],3,FALSE),"")</f>
        <v/>
      </c>
      <c r="S379" s="22" t="str">
        <f>IFERROR(VLOOKUP($A379&amp;TEXT(S$3,"dd/mm/yyyy")&amp;$D$2,tbReporteAsistencia[[#All],[SerialDeBusqueda]:[FechaRegistro]],3,FALSE),"")</f>
        <v/>
      </c>
    </row>
    <row r="380" spans="1:19">
      <c r="A380" s="8">
        <f>Plantilla!A381</f>
        <v>0</v>
      </c>
      <c r="B380" s="8">
        <f>Plantilla!B381</f>
        <v>0</v>
      </c>
      <c r="C380" s="8">
        <f>Plantilla!C381</f>
        <v>0</v>
      </c>
      <c r="D380" s="22" t="str">
        <f>IFERROR(VLOOKUP($A380&amp;TEXT(D$3,"dd/mm/yyyy")&amp;$D$2,tbReporteAsistencia[[#All],[SerialDeBusqueda]:[FechaRegistro]],3,FALSE),"")</f>
        <v/>
      </c>
      <c r="E380" s="22" t="str">
        <f>IFERROR(VLOOKUP($A380&amp;TEXT(E$3,"dd/mm/yyyy")&amp;$D$2,tbReporteAsistencia[[#All],[SerialDeBusqueda]:[FechaRegistro]],3,FALSE),"")</f>
        <v/>
      </c>
      <c r="F380" s="22" t="str">
        <f>IFERROR(VLOOKUP($A380&amp;TEXT(F$3,"dd/mm/yyyy")&amp;$D$2,tbReporteAsistencia[[#All],[SerialDeBusqueda]:[FechaRegistro]],3,FALSE),"")</f>
        <v/>
      </c>
      <c r="G380" s="22" t="str">
        <f>IFERROR(VLOOKUP($A380&amp;TEXT(G$3,"dd/mm/yyyy")&amp;$D$2,tbReporteAsistencia[[#All],[SerialDeBusqueda]:[FechaRegistro]],3,FALSE),"")</f>
        <v/>
      </c>
      <c r="H380" s="22" t="str">
        <f>IFERROR(VLOOKUP($A380&amp;TEXT(H$3,"dd/mm/yyyy")&amp;$D$2,tbReporteAsistencia[[#All],[SerialDeBusqueda]:[FechaRegistro]],3,FALSE),"")</f>
        <v/>
      </c>
      <c r="I380" s="22" t="str">
        <f>IFERROR(VLOOKUP($A380&amp;TEXT(I$3,"dd/mm/yyyy")&amp;$D$2,tbReporteAsistencia[[#All],[SerialDeBusqueda]:[FechaRegistro]],3,FALSE),"")</f>
        <v/>
      </c>
      <c r="J380" s="22" t="str">
        <f>IFERROR(VLOOKUP($A380&amp;TEXT(J$3,"dd/mm/yyyy")&amp;$D$2,tbReporteAsistencia[[#All],[SerialDeBusqueda]:[FechaRegistro]],3,FALSE),"")</f>
        <v/>
      </c>
      <c r="K380" s="22" t="str">
        <f>IFERROR(VLOOKUP($A380&amp;TEXT(K$3,"dd/mm/yyyy")&amp;$D$2,tbReporteAsistencia[[#All],[SerialDeBusqueda]:[FechaRegistro]],3,FALSE),"")</f>
        <v/>
      </c>
      <c r="L380" s="22" t="str">
        <f>IFERROR(VLOOKUP($A380&amp;TEXT(L$3,"dd/mm/yyyy")&amp;$D$2,tbReporteAsistencia[[#All],[SerialDeBusqueda]:[FechaRegistro]],3,FALSE),"")</f>
        <v/>
      </c>
      <c r="M380" s="22" t="str">
        <f>IFERROR(VLOOKUP($A380&amp;TEXT(M$3,"dd/mm/yyyy")&amp;$D$2,tbReporteAsistencia[[#All],[SerialDeBusqueda]:[FechaRegistro]],3,FALSE),"")</f>
        <v/>
      </c>
      <c r="N380" s="22" t="str">
        <f>IFERROR(VLOOKUP($A380&amp;TEXT(N$3,"dd/mm/yyyy")&amp;$D$2,tbReporteAsistencia[[#All],[SerialDeBusqueda]:[FechaRegistro]],3,FALSE),"")</f>
        <v/>
      </c>
      <c r="O380" s="22" t="str">
        <f>IFERROR(VLOOKUP($A380&amp;TEXT(O$3,"dd/mm/yyyy")&amp;$D$2,tbReporteAsistencia[[#All],[SerialDeBusqueda]:[FechaRegistro]],3,FALSE),"")</f>
        <v/>
      </c>
      <c r="P380" s="22" t="str">
        <f>IFERROR(VLOOKUP($A380&amp;TEXT(P$3,"dd/mm/yyyy")&amp;$D$2,tbReporteAsistencia[[#All],[SerialDeBusqueda]:[FechaRegistro]],3,FALSE),"")</f>
        <v/>
      </c>
      <c r="Q380" s="22" t="str">
        <f>IFERROR(VLOOKUP($A380&amp;TEXT(Q$3,"dd/mm/yyyy")&amp;$D$2,tbReporteAsistencia[[#All],[SerialDeBusqueda]:[FechaRegistro]],3,FALSE),"")</f>
        <v/>
      </c>
      <c r="R380" s="22" t="str">
        <f>IFERROR(VLOOKUP($A380&amp;TEXT(R$3,"dd/mm/yyyy")&amp;$D$2,tbReporteAsistencia[[#All],[SerialDeBusqueda]:[FechaRegistro]],3,FALSE),"")</f>
        <v/>
      </c>
      <c r="S380" s="22" t="str">
        <f>IFERROR(VLOOKUP($A380&amp;TEXT(S$3,"dd/mm/yyyy")&amp;$D$2,tbReporteAsistencia[[#All],[SerialDeBusqueda]:[FechaRegistro]],3,FALSE),"")</f>
        <v/>
      </c>
    </row>
    <row r="381" spans="1:19">
      <c r="A381" s="8">
        <f>Plantilla!A382</f>
        <v>0</v>
      </c>
      <c r="B381" s="8">
        <f>Plantilla!B382</f>
        <v>0</v>
      </c>
      <c r="C381" s="8">
        <f>Plantilla!C382</f>
        <v>0</v>
      </c>
      <c r="D381" s="22" t="str">
        <f>IFERROR(VLOOKUP($A381&amp;TEXT(D$3,"dd/mm/yyyy")&amp;$D$2,tbReporteAsistencia[[#All],[SerialDeBusqueda]:[FechaRegistro]],3,FALSE),"")</f>
        <v/>
      </c>
      <c r="E381" s="22" t="str">
        <f>IFERROR(VLOOKUP($A381&amp;TEXT(E$3,"dd/mm/yyyy")&amp;$D$2,tbReporteAsistencia[[#All],[SerialDeBusqueda]:[FechaRegistro]],3,FALSE),"")</f>
        <v/>
      </c>
      <c r="F381" s="22" t="str">
        <f>IFERROR(VLOOKUP($A381&amp;TEXT(F$3,"dd/mm/yyyy")&amp;$D$2,tbReporteAsistencia[[#All],[SerialDeBusqueda]:[FechaRegistro]],3,FALSE),"")</f>
        <v/>
      </c>
      <c r="G381" s="22" t="str">
        <f>IFERROR(VLOOKUP($A381&amp;TEXT(G$3,"dd/mm/yyyy")&amp;$D$2,tbReporteAsistencia[[#All],[SerialDeBusqueda]:[FechaRegistro]],3,FALSE),"")</f>
        <v/>
      </c>
      <c r="H381" s="22" t="str">
        <f>IFERROR(VLOOKUP($A381&amp;TEXT(H$3,"dd/mm/yyyy")&amp;$D$2,tbReporteAsistencia[[#All],[SerialDeBusqueda]:[FechaRegistro]],3,FALSE),"")</f>
        <v/>
      </c>
      <c r="I381" s="22" t="str">
        <f>IFERROR(VLOOKUP($A381&amp;TEXT(I$3,"dd/mm/yyyy")&amp;$D$2,tbReporteAsistencia[[#All],[SerialDeBusqueda]:[FechaRegistro]],3,FALSE),"")</f>
        <v/>
      </c>
      <c r="J381" s="22" t="str">
        <f>IFERROR(VLOOKUP($A381&amp;TEXT(J$3,"dd/mm/yyyy")&amp;$D$2,tbReporteAsistencia[[#All],[SerialDeBusqueda]:[FechaRegistro]],3,FALSE),"")</f>
        <v/>
      </c>
      <c r="K381" s="22" t="str">
        <f>IFERROR(VLOOKUP($A381&amp;TEXT(K$3,"dd/mm/yyyy")&amp;$D$2,tbReporteAsistencia[[#All],[SerialDeBusqueda]:[FechaRegistro]],3,FALSE),"")</f>
        <v/>
      </c>
      <c r="L381" s="22" t="str">
        <f>IFERROR(VLOOKUP($A381&amp;TEXT(L$3,"dd/mm/yyyy")&amp;$D$2,tbReporteAsistencia[[#All],[SerialDeBusqueda]:[FechaRegistro]],3,FALSE),"")</f>
        <v/>
      </c>
      <c r="M381" s="22" t="str">
        <f>IFERROR(VLOOKUP($A381&amp;TEXT(M$3,"dd/mm/yyyy")&amp;$D$2,tbReporteAsistencia[[#All],[SerialDeBusqueda]:[FechaRegistro]],3,FALSE),"")</f>
        <v/>
      </c>
      <c r="N381" s="22" t="str">
        <f>IFERROR(VLOOKUP($A381&amp;TEXT(N$3,"dd/mm/yyyy")&amp;$D$2,tbReporteAsistencia[[#All],[SerialDeBusqueda]:[FechaRegistro]],3,FALSE),"")</f>
        <v/>
      </c>
      <c r="O381" s="22" t="str">
        <f>IFERROR(VLOOKUP($A381&amp;TEXT(O$3,"dd/mm/yyyy")&amp;$D$2,tbReporteAsistencia[[#All],[SerialDeBusqueda]:[FechaRegistro]],3,FALSE),"")</f>
        <v/>
      </c>
      <c r="P381" s="22" t="str">
        <f>IFERROR(VLOOKUP($A381&amp;TEXT(P$3,"dd/mm/yyyy")&amp;$D$2,tbReporteAsistencia[[#All],[SerialDeBusqueda]:[FechaRegistro]],3,FALSE),"")</f>
        <v/>
      </c>
      <c r="Q381" s="22" t="str">
        <f>IFERROR(VLOOKUP($A381&amp;TEXT(Q$3,"dd/mm/yyyy")&amp;$D$2,tbReporteAsistencia[[#All],[SerialDeBusqueda]:[FechaRegistro]],3,FALSE),"")</f>
        <v/>
      </c>
      <c r="R381" s="22" t="str">
        <f>IFERROR(VLOOKUP($A381&amp;TEXT(R$3,"dd/mm/yyyy")&amp;$D$2,tbReporteAsistencia[[#All],[SerialDeBusqueda]:[FechaRegistro]],3,FALSE),"")</f>
        <v/>
      </c>
      <c r="S381" s="22" t="str">
        <f>IFERROR(VLOOKUP($A381&amp;TEXT(S$3,"dd/mm/yyyy")&amp;$D$2,tbReporteAsistencia[[#All],[SerialDeBusqueda]:[FechaRegistro]],3,FALSE),"")</f>
        <v/>
      </c>
    </row>
    <row r="382" spans="1:19">
      <c r="A382" s="8">
        <f>Plantilla!A383</f>
        <v>0</v>
      </c>
      <c r="B382" s="8">
        <f>Plantilla!B383</f>
        <v>0</v>
      </c>
      <c r="C382" s="8">
        <f>Plantilla!C383</f>
        <v>0</v>
      </c>
      <c r="D382" s="22" t="str">
        <f>IFERROR(VLOOKUP($A382&amp;TEXT(D$3,"dd/mm/yyyy")&amp;$D$2,tbReporteAsistencia[[#All],[SerialDeBusqueda]:[FechaRegistro]],3,FALSE),"")</f>
        <v/>
      </c>
      <c r="E382" s="22" t="str">
        <f>IFERROR(VLOOKUP($A382&amp;TEXT(E$3,"dd/mm/yyyy")&amp;$D$2,tbReporteAsistencia[[#All],[SerialDeBusqueda]:[FechaRegistro]],3,FALSE),"")</f>
        <v/>
      </c>
      <c r="F382" s="22" t="str">
        <f>IFERROR(VLOOKUP($A382&amp;TEXT(F$3,"dd/mm/yyyy")&amp;$D$2,tbReporteAsistencia[[#All],[SerialDeBusqueda]:[FechaRegistro]],3,FALSE),"")</f>
        <v/>
      </c>
      <c r="G382" s="22" t="str">
        <f>IFERROR(VLOOKUP($A382&amp;TEXT(G$3,"dd/mm/yyyy")&amp;$D$2,tbReporteAsistencia[[#All],[SerialDeBusqueda]:[FechaRegistro]],3,FALSE),"")</f>
        <v/>
      </c>
      <c r="H382" s="22" t="str">
        <f>IFERROR(VLOOKUP($A382&amp;TEXT(H$3,"dd/mm/yyyy")&amp;$D$2,tbReporteAsistencia[[#All],[SerialDeBusqueda]:[FechaRegistro]],3,FALSE),"")</f>
        <v/>
      </c>
      <c r="I382" s="22" t="str">
        <f>IFERROR(VLOOKUP($A382&amp;TEXT(I$3,"dd/mm/yyyy")&amp;$D$2,tbReporteAsistencia[[#All],[SerialDeBusqueda]:[FechaRegistro]],3,FALSE),"")</f>
        <v/>
      </c>
      <c r="J382" s="22" t="str">
        <f>IFERROR(VLOOKUP($A382&amp;TEXT(J$3,"dd/mm/yyyy")&amp;$D$2,tbReporteAsistencia[[#All],[SerialDeBusqueda]:[FechaRegistro]],3,FALSE),"")</f>
        <v/>
      </c>
      <c r="K382" s="22" t="str">
        <f>IFERROR(VLOOKUP($A382&amp;TEXT(K$3,"dd/mm/yyyy")&amp;$D$2,tbReporteAsistencia[[#All],[SerialDeBusqueda]:[FechaRegistro]],3,FALSE),"")</f>
        <v/>
      </c>
      <c r="L382" s="22" t="str">
        <f>IFERROR(VLOOKUP($A382&amp;TEXT(L$3,"dd/mm/yyyy")&amp;$D$2,tbReporteAsistencia[[#All],[SerialDeBusqueda]:[FechaRegistro]],3,FALSE),"")</f>
        <v/>
      </c>
      <c r="M382" s="22" t="str">
        <f>IFERROR(VLOOKUP($A382&amp;TEXT(M$3,"dd/mm/yyyy")&amp;$D$2,tbReporteAsistencia[[#All],[SerialDeBusqueda]:[FechaRegistro]],3,FALSE),"")</f>
        <v/>
      </c>
      <c r="N382" s="22" t="str">
        <f>IFERROR(VLOOKUP($A382&amp;TEXT(N$3,"dd/mm/yyyy")&amp;$D$2,tbReporteAsistencia[[#All],[SerialDeBusqueda]:[FechaRegistro]],3,FALSE),"")</f>
        <v/>
      </c>
      <c r="O382" s="22" t="str">
        <f>IFERROR(VLOOKUP($A382&amp;TEXT(O$3,"dd/mm/yyyy")&amp;$D$2,tbReporteAsistencia[[#All],[SerialDeBusqueda]:[FechaRegistro]],3,FALSE),"")</f>
        <v/>
      </c>
      <c r="P382" s="22" t="str">
        <f>IFERROR(VLOOKUP($A382&amp;TEXT(P$3,"dd/mm/yyyy")&amp;$D$2,tbReporteAsistencia[[#All],[SerialDeBusqueda]:[FechaRegistro]],3,FALSE),"")</f>
        <v/>
      </c>
      <c r="Q382" s="22" t="str">
        <f>IFERROR(VLOOKUP($A382&amp;TEXT(Q$3,"dd/mm/yyyy")&amp;$D$2,tbReporteAsistencia[[#All],[SerialDeBusqueda]:[FechaRegistro]],3,FALSE),"")</f>
        <v/>
      </c>
      <c r="R382" s="22" t="str">
        <f>IFERROR(VLOOKUP($A382&amp;TEXT(R$3,"dd/mm/yyyy")&amp;$D$2,tbReporteAsistencia[[#All],[SerialDeBusqueda]:[FechaRegistro]],3,FALSE),"")</f>
        <v/>
      </c>
      <c r="S382" s="22" t="str">
        <f>IFERROR(VLOOKUP($A382&amp;TEXT(S$3,"dd/mm/yyyy")&amp;$D$2,tbReporteAsistencia[[#All],[SerialDeBusqueda]:[FechaRegistro]],3,FALSE),"")</f>
        <v/>
      </c>
    </row>
    <row r="383" spans="1:19">
      <c r="A383" s="8">
        <f>Plantilla!A384</f>
        <v>0</v>
      </c>
      <c r="B383" s="8">
        <f>Plantilla!B384</f>
        <v>0</v>
      </c>
      <c r="C383" s="8">
        <f>Plantilla!C384</f>
        <v>0</v>
      </c>
      <c r="D383" s="22" t="str">
        <f>IFERROR(VLOOKUP($A383&amp;TEXT(D$3,"dd/mm/yyyy")&amp;$D$2,tbReporteAsistencia[[#All],[SerialDeBusqueda]:[FechaRegistro]],3,FALSE),"")</f>
        <v/>
      </c>
      <c r="E383" s="22" t="str">
        <f>IFERROR(VLOOKUP($A383&amp;TEXT(E$3,"dd/mm/yyyy")&amp;$D$2,tbReporteAsistencia[[#All],[SerialDeBusqueda]:[FechaRegistro]],3,FALSE),"")</f>
        <v/>
      </c>
      <c r="F383" s="22" t="str">
        <f>IFERROR(VLOOKUP($A383&amp;TEXT(F$3,"dd/mm/yyyy")&amp;$D$2,tbReporteAsistencia[[#All],[SerialDeBusqueda]:[FechaRegistro]],3,FALSE),"")</f>
        <v/>
      </c>
      <c r="G383" s="22" t="str">
        <f>IFERROR(VLOOKUP($A383&amp;TEXT(G$3,"dd/mm/yyyy")&amp;$D$2,tbReporteAsistencia[[#All],[SerialDeBusqueda]:[FechaRegistro]],3,FALSE),"")</f>
        <v/>
      </c>
      <c r="H383" s="22" t="str">
        <f>IFERROR(VLOOKUP($A383&amp;TEXT(H$3,"dd/mm/yyyy")&amp;$D$2,tbReporteAsistencia[[#All],[SerialDeBusqueda]:[FechaRegistro]],3,FALSE),"")</f>
        <v/>
      </c>
      <c r="I383" s="22" t="str">
        <f>IFERROR(VLOOKUP($A383&amp;TEXT(I$3,"dd/mm/yyyy")&amp;$D$2,tbReporteAsistencia[[#All],[SerialDeBusqueda]:[FechaRegistro]],3,FALSE),"")</f>
        <v/>
      </c>
      <c r="J383" s="22" t="str">
        <f>IFERROR(VLOOKUP($A383&amp;TEXT(J$3,"dd/mm/yyyy")&amp;$D$2,tbReporteAsistencia[[#All],[SerialDeBusqueda]:[FechaRegistro]],3,FALSE),"")</f>
        <v/>
      </c>
      <c r="K383" s="22" t="str">
        <f>IFERROR(VLOOKUP($A383&amp;TEXT(K$3,"dd/mm/yyyy")&amp;$D$2,tbReporteAsistencia[[#All],[SerialDeBusqueda]:[FechaRegistro]],3,FALSE),"")</f>
        <v/>
      </c>
      <c r="L383" s="22" t="str">
        <f>IFERROR(VLOOKUP($A383&amp;TEXT(L$3,"dd/mm/yyyy")&amp;$D$2,tbReporteAsistencia[[#All],[SerialDeBusqueda]:[FechaRegistro]],3,FALSE),"")</f>
        <v/>
      </c>
      <c r="M383" s="22" t="str">
        <f>IFERROR(VLOOKUP($A383&amp;TEXT(M$3,"dd/mm/yyyy")&amp;$D$2,tbReporteAsistencia[[#All],[SerialDeBusqueda]:[FechaRegistro]],3,FALSE),"")</f>
        <v/>
      </c>
      <c r="N383" s="22" t="str">
        <f>IFERROR(VLOOKUP($A383&amp;TEXT(N$3,"dd/mm/yyyy")&amp;$D$2,tbReporteAsistencia[[#All],[SerialDeBusqueda]:[FechaRegistro]],3,FALSE),"")</f>
        <v/>
      </c>
      <c r="O383" s="22" t="str">
        <f>IFERROR(VLOOKUP($A383&amp;TEXT(O$3,"dd/mm/yyyy")&amp;$D$2,tbReporteAsistencia[[#All],[SerialDeBusqueda]:[FechaRegistro]],3,FALSE),"")</f>
        <v/>
      </c>
      <c r="P383" s="22" t="str">
        <f>IFERROR(VLOOKUP($A383&amp;TEXT(P$3,"dd/mm/yyyy")&amp;$D$2,tbReporteAsistencia[[#All],[SerialDeBusqueda]:[FechaRegistro]],3,FALSE),"")</f>
        <v/>
      </c>
      <c r="Q383" s="22" t="str">
        <f>IFERROR(VLOOKUP($A383&amp;TEXT(Q$3,"dd/mm/yyyy")&amp;$D$2,tbReporteAsistencia[[#All],[SerialDeBusqueda]:[FechaRegistro]],3,FALSE),"")</f>
        <v/>
      </c>
      <c r="R383" s="22" t="str">
        <f>IFERROR(VLOOKUP($A383&amp;TEXT(R$3,"dd/mm/yyyy")&amp;$D$2,tbReporteAsistencia[[#All],[SerialDeBusqueda]:[FechaRegistro]],3,FALSE),"")</f>
        <v/>
      </c>
      <c r="S383" s="22" t="str">
        <f>IFERROR(VLOOKUP($A383&amp;TEXT(S$3,"dd/mm/yyyy")&amp;$D$2,tbReporteAsistencia[[#All],[SerialDeBusqueda]:[FechaRegistro]],3,FALSE),"")</f>
        <v/>
      </c>
    </row>
    <row r="384" spans="1:19">
      <c r="A384" s="8">
        <f>Plantilla!A385</f>
        <v>0</v>
      </c>
      <c r="B384" s="8">
        <f>Plantilla!B385</f>
        <v>0</v>
      </c>
      <c r="C384" s="8">
        <f>Plantilla!C385</f>
        <v>0</v>
      </c>
      <c r="D384" s="22" t="str">
        <f>IFERROR(VLOOKUP($A384&amp;TEXT(D$3,"dd/mm/yyyy")&amp;$D$2,tbReporteAsistencia[[#All],[SerialDeBusqueda]:[FechaRegistro]],3,FALSE),"")</f>
        <v/>
      </c>
      <c r="E384" s="22" t="str">
        <f>IFERROR(VLOOKUP($A384&amp;TEXT(E$3,"dd/mm/yyyy")&amp;$D$2,tbReporteAsistencia[[#All],[SerialDeBusqueda]:[FechaRegistro]],3,FALSE),"")</f>
        <v/>
      </c>
      <c r="F384" s="22" t="str">
        <f>IFERROR(VLOOKUP($A384&amp;TEXT(F$3,"dd/mm/yyyy")&amp;$D$2,tbReporteAsistencia[[#All],[SerialDeBusqueda]:[FechaRegistro]],3,FALSE),"")</f>
        <v/>
      </c>
      <c r="G384" s="22" t="str">
        <f>IFERROR(VLOOKUP($A384&amp;TEXT(G$3,"dd/mm/yyyy")&amp;$D$2,tbReporteAsistencia[[#All],[SerialDeBusqueda]:[FechaRegistro]],3,FALSE),"")</f>
        <v/>
      </c>
      <c r="H384" s="22" t="str">
        <f>IFERROR(VLOOKUP($A384&amp;TEXT(H$3,"dd/mm/yyyy")&amp;$D$2,tbReporteAsistencia[[#All],[SerialDeBusqueda]:[FechaRegistro]],3,FALSE),"")</f>
        <v/>
      </c>
      <c r="I384" s="22" t="str">
        <f>IFERROR(VLOOKUP($A384&amp;TEXT(I$3,"dd/mm/yyyy")&amp;$D$2,tbReporteAsistencia[[#All],[SerialDeBusqueda]:[FechaRegistro]],3,FALSE),"")</f>
        <v/>
      </c>
      <c r="J384" s="22" t="str">
        <f>IFERROR(VLOOKUP($A384&amp;TEXT(J$3,"dd/mm/yyyy")&amp;$D$2,tbReporteAsistencia[[#All],[SerialDeBusqueda]:[FechaRegistro]],3,FALSE),"")</f>
        <v/>
      </c>
      <c r="K384" s="22" t="str">
        <f>IFERROR(VLOOKUP($A384&amp;TEXT(K$3,"dd/mm/yyyy")&amp;$D$2,tbReporteAsistencia[[#All],[SerialDeBusqueda]:[FechaRegistro]],3,FALSE),"")</f>
        <v/>
      </c>
      <c r="L384" s="22" t="str">
        <f>IFERROR(VLOOKUP($A384&amp;TEXT(L$3,"dd/mm/yyyy")&amp;$D$2,tbReporteAsistencia[[#All],[SerialDeBusqueda]:[FechaRegistro]],3,FALSE),"")</f>
        <v/>
      </c>
      <c r="M384" s="22" t="str">
        <f>IFERROR(VLOOKUP($A384&amp;TEXT(M$3,"dd/mm/yyyy")&amp;$D$2,tbReporteAsistencia[[#All],[SerialDeBusqueda]:[FechaRegistro]],3,FALSE),"")</f>
        <v/>
      </c>
      <c r="N384" s="22" t="str">
        <f>IFERROR(VLOOKUP($A384&amp;TEXT(N$3,"dd/mm/yyyy")&amp;$D$2,tbReporteAsistencia[[#All],[SerialDeBusqueda]:[FechaRegistro]],3,FALSE),"")</f>
        <v/>
      </c>
      <c r="O384" s="22" t="str">
        <f>IFERROR(VLOOKUP($A384&amp;TEXT(O$3,"dd/mm/yyyy")&amp;$D$2,tbReporteAsistencia[[#All],[SerialDeBusqueda]:[FechaRegistro]],3,FALSE),"")</f>
        <v/>
      </c>
      <c r="P384" s="22" t="str">
        <f>IFERROR(VLOOKUP($A384&amp;TEXT(P$3,"dd/mm/yyyy")&amp;$D$2,tbReporteAsistencia[[#All],[SerialDeBusqueda]:[FechaRegistro]],3,FALSE),"")</f>
        <v/>
      </c>
      <c r="Q384" s="22" t="str">
        <f>IFERROR(VLOOKUP($A384&amp;TEXT(Q$3,"dd/mm/yyyy")&amp;$D$2,tbReporteAsistencia[[#All],[SerialDeBusqueda]:[FechaRegistro]],3,FALSE),"")</f>
        <v/>
      </c>
      <c r="R384" s="22" t="str">
        <f>IFERROR(VLOOKUP($A384&amp;TEXT(R$3,"dd/mm/yyyy")&amp;$D$2,tbReporteAsistencia[[#All],[SerialDeBusqueda]:[FechaRegistro]],3,FALSE),"")</f>
        <v/>
      </c>
      <c r="S384" s="22" t="str">
        <f>IFERROR(VLOOKUP($A384&amp;TEXT(S$3,"dd/mm/yyyy")&amp;$D$2,tbReporteAsistencia[[#All],[SerialDeBusqueda]:[FechaRegistro]],3,FALSE),"")</f>
        <v/>
      </c>
    </row>
    <row r="385" spans="1:19">
      <c r="A385" s="8">
        <f>Plantilla!A386</f>
        <v>0</v>
      </c>
      <c r="B385" s="8">
        <f>Plantilla!B386</f>
        <v>0</v>
      </c>
      <c r="C385" s="8">
        <f>Plantilla!C386</f>
        <v>0</v>
      </c>
      <c r="D385" s="22" t="str">
        <f>IFERROR(VLOOKUP($A385&amp;TEXT(D$3,"dd/mm/yyyy")&amp;$D$2,tbReporteAsistencia[[#All],[SerialDeBusqueda]:[FechaRegistro]],3,FALSE),"")</f>
        <v/>
      </c>
      <c r="E385" s="22" t="str">
        <f>IFERROR(VLOOKUP($A385&amp;TEXT(E$3,"dd/mm/yyyy")&amp;$D$2,tbReporteAsistencia[[#All],[SerialDeBusqueda]:[FechaRegistro]],3,FALSE),"")</f>
        <v/>
      </c>
      <c r="F385" s="22" t="str">
        <f>IFERROR(VLOOKUP($A385&amp;TEXT(F$3,"dd/mm/yyyy")&amp;$D$2,tbReporteAsistencia[[#All],[SerialDeBusqueda]:[FechaRegistro]],3,FALSE),"")</f>
        <v/>
      </c>
      <c r="G385" s="22" t="str">
        <f>IFERROR(VLOOKUP($A385&amp;TEXT(G$3,"dd/mm/yyyy")&amp;$D$2,tbReporteAsistencia[[#All],[SerialDeBusqueda]:[FechaRegistro]],3,FALSE),"")</f>
        <v/>
      </c>
      <c r="H385" s="22" t="str">
        <f>IFERROR(VLOOKUP($A385&amp;TEXT(H$3,"dd/mm/yyyy")&amp;$D$2,tbReporteAsistencia[[#All],[SerialDeBusqueda]:[FechaRegistro]],3,FALSE),"")</f>
        <v/>
      </c>
      <c r="I385" s="22" t="str">
        <f>IFERROR(VLOOKUP($A385&amp;TEXT(I$3,"dd/mm/yyyy")&amp;$D$2,tbReporteAsistencia[[#All],[SerialDeBusqueda]:[FechaRegistro]],3,FALSE),"")</f>
        <v/>
      </c>
      <c r="J385" s="22" t="str">
        <f>IFERROR(VLOOKUP($A385&amp;TEXT(J$3,"dd/mm/yyyy")&amp;$D$2,tbReporteAsistencia[[#All],[SerialDeBusqueda]:[FechaRegistro]],3,FALSE),"")</f>
        <v/>
      </c>
      <c r="K385" s="22" t="str">
        <f>IFERROR(VLOOKUP($A385&amp;TEXT(K$3,"dd/mm/yyyy")&amp;$D$2,tbReporteAsistencia[[#All],[SerialDeBusqueda]:[FechaRegistro]],3,FALSE),"")</f>
        <v/>
      </c>
      <c r="L385" s="22" t="str">
        <f>IFERROR(VLOOKUP($A385&amp;TEXT(L$3,"dd/mm/yyyy")&amp;$D$2,tbReporteAsistencia[[#All],[SerialDeBusqueda]:[FechaRegistro]],3,FALSE),"")</f>
        <v/>
      </c>
      <c r="M385" s="22" t="str">
        <f>IFERROR(VLOOKUP($A385&amp;TEXT(M$3,"dd/mm/yyyy")&amp;$D$2,tbReporteAsistencia[[#All],[SerialDeBusqueda]:[FechaRegistro]],3,FALSE),"")</f>
        <v/>
      </c>
      <c r="N385" s="22" t="str">
        <f>IFERROR(VLOOKUP($A385&amp;TEXT(N$3,"dd/mm/yyyy")&amp;$D$2,tbReporteAsistencia[[#All],[SerialDeBusqueda]:[FechaRegistro]],3,FALSE),"")</f>
        <v/>
      </c>
      <c r="O385" s="22" t="str">
        <f>IFERROR(VLOOKUP($A385&amp;TEXT(O$3,"dd/mm/yyyy")&amp;$D$2,tbReporteAsistencia[[#All],[SerialDeBusqueda]:[FechaRegistro]],3,FALSE),"")</f>
        <v/>
      </c>
      <c r="P385" s="22" t="str">
        <f>IFERROR(VLOOKUP($A385&amp;TEXT(P$3,"dd/mm/yyyy")&amp;$D$2,tbReporteAsistencia[[#All],[SerialDeBusqueda]:[FechaRegistro]],3,FALSE),"")</f>
        <v/>
      </c>
      <c r="Q385" s="22" t="str">
        <f>IFERROR(VLOOKUP($A385&amp;TEXT(Q$3,"dd/mm/yyyy")&amp;$D$2,tbReporteAsistencia[[#All],[SerialDeBusqueda]:[FechaRegistro]],3,FALSE),"")</f>
        <v/>
      </c>
      <c r="R385" s="22" t="str">
        <f>IFERROR(VLOOKUP($A385&amp;TEXT(R$3,"dd/mm/yyyy")&amp;$D$2,tbReporteAsistencia[[#All],[SerialDeBusqueda]:[FechaRegistro]],3,FALSE),"")</f>
        <v/>
      </c>
      <c r="S385" s="22" t="str">
        <f>IFERROR(VLOOKUP($A385&amp;TEXT(S$3,"dd/mm/yyyy")&amp;$D$2,tbReporteAsistencia[[#All],[SerialDeBusqueda]:[FechaRegistro]],3,FALSE),"")</f>
        <v/>
      </c>
    </row>
    <row r="386" spans="1:19">
      <c r="A386" s="8">
        <f>Plantilla!A387</f>
        <v>0</v>
      </c>
      <c r="B386" s="8">
        <f>Plantilla!B387</f>
        <v>0</v>
      </c>
      <c r="C386" s="8">
        <f>Plantilla!C387</f>
        <v>0</v>
      </c>
      <c r="D386" s="22" t="str">
        <f>IFERROR(VLOOKUP($A386&amp;TEXT(D$3,"dd/mm/yyyy")&amp;$D$2,tbReporteAsistencia[[#All],[SerialDeBusqueda]:[FechaRegistro]],3,FALSE),"")</f>
        <v/>
      </c>
      <c r="E386" s="22" t="str">
        <f>IFERROR(VLOOKUP($A386&amp;TEXT(E$3,"dd/mm/yyyy")&amp;$D$2,tbReporteAsistencia[[#All],[SerialDeBusqueda]:[FechaRegistro]],3,FALSE),"")</f>
        <v/>
      </c>
      <c r="F386" s="22" t="str">
        <f>IFERROR(VLOOKUP($A386&amp;TEXT(F$3,"dd/mm/yyyy")&amp;$D$2,tbReporteAsistencia[[#All],[SerialDeBusqueda]:[FechaRegistro]],3,FALSE),"")</f>
        <v/>
      </c>
      <c r="G386" s="22" t="str">
        <f>IFERROR(VLOOKUP($A386&amp;TEXT(G$3,"dd/mm/yyyy")&amp;$D$2,tbReporteAsistencia[[#All],[SerialDeBusqueda]:[FechaRegistro]],3,FALSE),"")</f>
        <v/>
      </c>
      <c r="H386" s="22" t="str">
        <f>IFERROR(VLOOKUP($A386&amp;TEXT(H$3,"dd/mm/yyyy")&amp;$D$2,tbReporteAsistencia[[#All],[SerialDeBusqueda]:[FechaRegistro]],3,FALSE),"")</f>
        <v/>
      </c>
      <c r="I386" s="22" t="str">
        <f>IFERROR(VLOOKUP($A386&amp;TEXT(I$3,"dd/mm/yyyy")&amp;$D$2,tbReporteAsistencia[[#All],[SerialDeBusqueda]:[FechaRegistro]],3,FALSE),"")</f>
        <v/>
      </c>
      <c r="J386" s="22" t="str">
        <f>IFERROR(VLOOKUP($A386&amp;TEXT(J$3,"dd/mm/yyyy")&amp;$D$2,tbReporteAsistencia[[#All],[SerialDeBusqueda]:[FechaRegistro]],3,FALSE),"")</f>
        <v/>
      </c>
      <c r="K386" s="22" t="str">
        <f>IFERROR(VLOOKUP($A386&amp;TEXT(K$3,"dd/mm/yyyy")&amp;$D$2,tbReporteAsistencia[[#All],[SerialDeBusqueda]:[FechaRegistro]],3,FALSE),"")</f>
        <v/>
      </c>
      <c r="L386" s="22" t="str">
        <f>IFERROR(VLOOKUP($A386&amp;TEXT(L$3,"dd/mm/yyyy")&amp;$D$2,tbReporteAsistencia[[#All],[SerialDeBusqueda]:[FechaRegistro]],3,FALSE),"")</f>
        <v/>
      </c>
      <c r="M386" s="22" t="str">
        <f>IFERROR(VLOOKUP($A386&amp;TEXT(M$3,"dd/mm/yyyy")&amp;$D$2,tbReporteAsistencia[[#All],[SerialDeBusqueda]:[FechaRegistro]],3,FALSE),"")</f>
        <v/>
      </c>
      <c r="N386" s="22" t="str">
        <f>IFERROR(VLOOKUP($A386&amp;TEXT(N$3,"dd/mm/yyyy")&amp;$D$2,tbReporteAsistencia[[#All],[SerialDeBusqueda]:[FechaRegistro]],3,FALSE),"")</f>
        <v/>
      </c>
      <c r="O386" s="22" t="str">
        <f>IFERROR(VLOOKUP($A386&amp;TEXT(O$3,"dd/mm/yyyy")&amp;$D$2,tbReporteAsistencia[[#All],[SerialDeBusqueda]:[FechaRegistro]],3,FALSE),"")</f>
        <v/>
      </c>
      <c r="P386" s="22" t="str">
        <f>IFERROR(VLOOKUP($A386&amp;TEXT(P$3,"dd/mm/yyyy")&amp;$D$2,tbReporteAsistencia[[#All],[SerialDeBusqueda]:[FechaRegistro]],3,FALSE),"")</f>
        <v/>
      </c>
      <c r="Q386" s="22" t="str">
        <f>IFERROR(VLOOKUP($A386&amp;TEXT(Q$3,"dd/mm/yyyy")&amp;$D$2,tbReporteAsistencia[[#All],[SerialDeBusqueda]:[FechaRegistro]],3,FALSE),"")</f>
        <v/>
      </c>
      <c r="R386" s="22" t="str">
        <f>IFERROR(VLOOKUP($A386&amp;TEXT(R$3,"dd/mm/yyyy")&amp;$D$2,tbReporteAsistencia[[#All],[SerialDeBusqueda]:[FechaRegistro]],3,FALSE),"")</f>
        <v/>
      </c>
      <c r="S386" s="22" t="str">
        <f>IFERROR(VLOOKUP($A386&amp;TEXT(S$3,"dd/mm/yyyy")&amp;$D$2,tbReporteAsistencia[[#All],[SerialDeBusqueda]:[FechaRegistro]],3,FALSE),"")</f>
        <v/>
      </c>
    </row>
    <row r="387" spans="1:19">
      <c r="A387" s="8">
        <f>Plantilla!A388</f>
        <v>0</v>
      </c>
      <c r="B387" s="8">
        <f>Plantilla!B388</f>
        <v>0</v>
      </c>
      <c r="C387" s="8">
        <f>Plantilla!C388</f>
        <v>0</v>
      </c>
      <c r="D387" s="22" t="str">
        <f>IFERROR(VLOOKUP($A387&amp;TEXT(D$3,"dd/mm/yyyy")&amp;$D$2,tbReporteAsistencia[[#All],[SerialDeBusqueda]:[FechaRegistro]],3,FALSE),"")</f>
        <v/>
      </c>
      <c r="E387" s="22" t="str">
        <f>IFERROR(VLOOKUP($A387&amp;TEXT(E$3,"dd/mm/yyyy")&amp;$D$2,tbReporteAsistencia[[#All],[SerialDeBusqueda]:[FechaRegistro]],3,FALSE),"")</f>
        <v/>
      </c>
      <c r="F387" s="22" t="str">
        <f>IFERROR(VLOOKUP($A387&amp;TEXT(F$3,"dd/mm/yyyy")&amp;$D$2,tbReporteAsistencia[[#All],[SerialDeBusqueda]:[FechaRegistro]],3,FALSE),"")</f>
        <v/>
      </c>
      <c r="G387" s="22" t="str">
        <f>IFERROR(VLOOKUP($A387&amp;TEXT(G$3,"dd/mm/yyyy")&amp;$D$2,tbReporteAsistencia[[#All],[SerialDeBusqueda]:[FechaRegistro]],3,FALSE),"")</f>
        <v/>
      </c>
      <c r="H387" s="22" t="str">
        <f>IFERROR(VLOOKUP($A387&amp;TEXT(H$3,"dd/mm/yyyy")&amp;$D$2,tbReporteAsistencia[[#All],[SerialDeBusqueda]:[FechaRegistro]],3,FALSE),"")</f>
        <v/>
      </c>
      <c r="I387" s="22" t="str">
        <f>IFERROR(VLOOKUP($A387&amp;TEXT(I$3,"dd/mm/yyyy")&amp;$D$2,tbReporteAsistencia[[#All],[SerialDeBusqueda]:[FechaRegistro]],3,FALSE),"")</f>
        <v/>
      </c>
      <c r="J387" s="22" t="str">
        <f>IFERROR(VLOOKUP($A387&amp;TEXT(J$3,"dd/mm/yyyy")&amp;$D$2,tbReporteAsistencia[[#All],[SerialDeBusqueda]:[FechaRegistro]],3,FALSE),"")</f>
        <v/>
      </c>
      <c r="K387" s="22" t="str">
        <f>IFERROR(VLOOKUP($A387&amp;TEXT(K$3,"dd/mm/yyyy")&amp;$D$2,tbReporteAsistencia[[#All],[SerialDeBusqueda]:[FechaRegistro]],3,FALSE),"")</f>
        <v/>
      </c>
      <c r="L387" s="22" t="str">
        <f>IFERROR(VLOOKUP($A387&amp;TEXT(L$3,"dd/mm/yyyy")&amp;$D$2,tbReporteAsistencia[[#All],[SerialDeBusqueda]:[FechaRegistro]],3,FALSE),"")</f>
        <v/>
      </c>
      <c r="M387" s="22" t="str">
        <f>IFERROR(VLOOKUP($A387&amp;TEXT(M$3,"dd/mm/yyyy")&amp;$D$2,tbReporteAsistencia[[#All],[SerialDeBusqueda]:[FechaRegistro]],3,FALSE),"")</f>
        <v/>
      </c>
      <c r="N387" s="22" t="str">
        <f>IFERROR(VLOOKUP($A387&amp;TEXT(N$3,"dd/mm/yyyy")&amp;$D$2,tbReporteAsistencia[[#All],[SerialDeBusqueda]:[FechaRegistro]],3,FALSE),"")</f>
        <v/>
      </c>
      <c r="O387" s="22" t="str">
        <f>IFERROR(VLOOKUP($A387&amp;TEXT(O$3,"dd/mm/yyyy")&amp;$D$2,tbReporteAsistencia[[#All],[SerialDeBusqueda]:[FechaRegistro]],3,FALSE),"")</f>
        <v/>
      </c>
      <c r="P387" s="22" t="str">
        <f>IFERROR(VLOOKUP($A387&amp;TEXT(P$3,"dd/mm/yyyy")&amp;$D$2,tbReporteAsistencia[[#All],[SerialDeBusqueda]:[FechaRegistro]],3,FALSE),"")</f>
        <v/>
      </c>
      <c r="Q387" s="22" t="str">
        <f>IFERROR(VLOOKUP($A387&amp;TEXT(Q$3,"dd/mm/yyyy")&amp;$D$2,tbReporteAsistencia[[#All],[SerialDeBusqueda]:[FechaRegistro]],3,FALSE),"")</f>
        <v/>
      </c>
      <c r="R387" s="22" t="str">
        <f>IFERROR(VLOOKUP($A387&amp;TEXT(R$3,"dd/mm/yyyy")&amp;$D$2,tbReporteAsistencia[[#All],[SerialDeBusqueda]:[FechaRegistro]],3,FALSE),"")</f>
        <v/>
      </c>
      <c r="S387" s="22" t="str">
        <f>IFERROR(VLOOKUP($A387&amp;TEXT(S$3,"dd/mm/yyyy")&amp;$D$2,tbReporteAsistencia[[#All],[SerialDeBusqueda]:[FechaRegistro]],3,FALSE),"")</f>
        <v/>
      </c>
    </row>
    <row r="388" spans="1:19">
      <c r="A388" s="8">
        <f>Plantilla!A389</f>
        <v>0</v>
      </c>
      <c r="B388" s="8">
        <f>Plantilla!B389</f>
        <v>0</v>
      </c>
      <c r="C388" s="8">
        <f>Plantilla!C389</f>
        <v>0</v>
      </c>
      <c r="D388" s="22" t="str">
        <f>IFERROR(VLOOKUP($A388&amp;TEXT(D$3,"dd/mm/yyyy")&amp;$D$2,tbReporteAsistencia[[#All],[SerialDeBusqueda]:[FechaRegistro]],3,FALSE),"")</f>
        <v/>
      </c>
      <c r="E388" s="22" t="str">
        <f>IFERROR(VLOOKUP($A388&amp;TEXT(E$3,"dd/mm/yyyy")&amp;$D$2,tbReporteAsistencia[[#All],[SerialDeBusqueda]:[FechaRegistro]],3,FALSE),"")</f>
        <v/>
      </c>
      <c r="F388" s="22" t="str">
        <f>IFERROR(VLOOKUP($A388&amp;TEXT(F$3,"dd/mm/yyyy")&amp;$D$2,tbReporteAsistencia[[#All],[SerialDeBusqueda]:[FechaRegistro]],3,FALSE),"")</f>
        <v/>
      </c>
      <c r="G388" s="22" t="str">
        <f>IFERROR(VLOOKUP($A388&amp;TEXT(G$3,"dd/mm/yyyy")&amp;$D$2,tbReporteAsistencia[[#All],[SerialDeBusqueda]:[FechaRegistro]],3,FALSE),"")</f>
        <v/>
      </c>
      <c r="H388" s="22" t="str">
        <f>IFERROR(VLOOKUP($A388&amp;TEXT(H$3,"dd/mm/yyyy")&amp;$D$2,tbReporteAsistencia[[#All],[SerialDeBusqueda]:[FechaRegistro]],3,FALSE),"")</f>
        <v/>
      </c>
      <c r="I388" s="22" t="str">
        <f>IFERROR(VLOOKUP($A388&amp;TEXT(I$3,"dd/mm/yyyy")&amp;$D$2,tbReporteAsistencia[[#All],[SerialDeBusqueda]:[FechaRegistro]],3,FALSE),"")</f>
        <v/>
      </c>
      <c r="J388" s="22" t="str">
        <f>IFERROR(VLOOKUP($A388&amp;TEXT(J$3,"dd/mm/yyyy")&amp;$D$2,tbReporteAsistencia[[#All],[SerialDeBusqueda]:[FechaRegistro]],3,FALSE),"")</f>
        <v/>
      </c>
      <c r="K388" s="22" t="str">
        <f>IFERROR(VLOOKUP($A388&amp;TEXT(K$3,"dd/mm/yyyy")&amp;$D$2,tbReporteAsistencia[[#All],[SerialDeBusqueda]:[FechaRegistro]],3,FALSE),"")</f>
        <v/>
      </c>
      <c r="L388" s="22" t="str">
        <f>IFERROR(VLOOKUP($A388&amp;TEXT(L$3,"dd/mm/yyyy")&amp;$D$2,tbReporteAsistencia[[#All],[SerialDeBusqueda]:[FechaRegistro]],3,FALSE),"")</f>
        <v/>
      </c>
      <c r="M388" s="22" t="str">
        <f>IFERROR(VLOOKUP($A388&amp;TEXT(M$3,"dd/mm/yyyy")&amp;$D$2,tbReporteAsistencia[[#All],[SerialDeBusqueda]:[FechaRegistro]],3,FALSE),"")</f>
        <v/>
      </c>
      <c r="N388" s="22" t="str">
        <f>IFERROR(VLOOKUP($A388&amp;TEXT(N$3,"dd/mm/yyyy")&amp;$D$2,tbReporteAsistencia[[#All],[SerialDeBusqueda]:[FechaRegistro]],3,FALSE),"")</f>
        <v/>
      </c>
      <c r="O388" s="22" t="str">
        <f>IFERROR(VLOOKUP($A388&amp;TEXT(O$3,"dd/mm/yyyy")&amp;$D$2,tbReporteAsistencia[[#All],[SerialDeBusqueda]:[FechaRegistro]],3,FALSE),"")</f>
        <v/>
      </c>
      <c r="P388" s="22" t="str">
        <f>IFERROR(VLOOKUP($A388&amp;TEXT(P$3,"dd/mm/yyyy")&amp;$D$2,tbReporteAsistencia[[#All],[SerialDeBusqueda]:[FechaRegistro]],3,FALSE),"")</f>
        <v/>
      </c>
      <c r="Q388" s="22" t="str">
        <f>IFERROR(VLOOKUP($A388&amp;TEXT(Q$3,"dd/mm/yyyy")&amp;$D$2,tbReporteAsistencia[[#All],[SerialDeBusqueda]:[FechaRegistro]],3,FALSE),"")</f>
        <v/>
      </c>
      <c r="R388" s="22" t="str">
        <f>IFERROR(VLOOKUP($A388&amp;TEXT(R$3,"dd/mm/yyyy")&amp;$D$2,tbReporteAsistencia[[#All],[SerialDeBusqueda]:[FechaRegistro]],3,FALSE),"")</f>
        <v/>
      </c>
      <c r="S388" s="22" t="str">
        <f>IFERROR(VLOOKUP($A388&amp;TEXT(S$3,"dd/mm/yyyy")&amp;$D$2,tbReporteAsistencia[[#All],[SerialDeBusqueda]:[FechaRegistro]],3,FALSE),"")</f>
        <v/>
      </c>
    </row>
    <row r="389" spans="1:19">
      <c r="A389" s="8">
        <f>Plantilla!A390</f>
        <v>0</v>
      </c>
      <c r="B389" s="8">
        <f>Plantilla!B390</f>
        <v>0</v>
      </c>
      <c r="C389" s="8">
        <f>Plantilla!C390</f>
        <v>0</v>
      </c>
      <c r="D389" s="22" t="str">
        <f>IFERROR(VLOOKUP($A389&amp;TEXT(D$3,"dd/mm/yyyy")&amp;$D$2,tbReporteAsistencia[[#All],[SerialDeBusqueda]:[FechaRegistro]],3,FALSE),"")</f>
        <v/>
      </c>
      <c r="E389" s="22" t="str">
        <f>IFERROR(VLOOKUP($A389&amp;TEXT(E$3,"dd/mm/yyyy")&amp;$D$2,tbReporteAsistencia[[#All],[SerialDeBusqueda]:[FechaRegistro]],3,FALSE),"")</f>
        <v/>
      </c>
      <c r="F389" s="22" t="str">
        <f>IFERROR(VLOOKUP($A389&amp;TEXT(F$3,"dd/mm/yyyy")&amp;$D$2,tbReporteAsistencia[[#All],[SerialDeBusqueda]:[FechaRegistro]],3,FALSE),"")</f>
        <v/>
      </c>
      <c r="G389" s="22" t="str">
        <f>IFERROR(VLOOKUP($A389&amp;TEXT(G$3,"dd/mm/yyyy")&amp;$D$2,tbReporteAsistencia[[#All],[SerialDeBusqueda]:[FechaRegistro]],3,FALSE),"")</f>
        <v/>
      </c>
      <c r="H389" s="22" t="str">
        <f>IFERROR(VLOOKUP($A389&amp;TEXT(H$3,"dd/mm/yyyy")&amp;$D$2,tbReporteAsistencia[[#All],[SerialDeBusqueda]:[FechaRegistro]],3,FALSE),"")</f>
        <v/>
      </c>
      <c r="I389" s="22" t="str">
        <f>IFERROR(VLOOKUP($A389&amp;TEXT(I$3,"dd/mm/yyyy")&amp;$D$2,tbReporteAsistencia[[#All],[SerialDeBusqueda]:[FechaRegistro]],3,FALSE),"")</f>
        <v/>
      </c>
      <c r="J389" s="22" t="str">
        <f>IFERROR(VLOOKUP($A389&amp;TEXT(J$3,"dd/mm/yyyy")&amp;$D$2,tbReporteAsistencia[[#All],[SerialDeBusqueda]:[FechaRegistro]],3,FALSE),"")</f>
        <v/>
      </c>
      <c r="K389" s="22" t="str">
        <f>IFERROR(VLOOKUP($A389&amp;TEXT(K$3,"dd/mm/yyyy")&amp;$D$2,tbReporteAsistencia[[#All],[SerialDeBusqueda]:[FechaRegistro]],3,FALSE),"")</f>
        <v/>
      </c>
      <c r="L389" s="22" t="str">
        <f>IFERROR(VLOOKUP($A389&amp;TEXT(L$3,"dd/mm/yyyy")&amp;$D$2,tbReporteAsistencia[[#All],[SerialDeBusqueda]:[FechaRegistro]],3,FALSE),"")</f>
        <v/>
      </c>
      <c r="M389" s="22" t="str">
        <f>IFERROR(VLOOKUP($A389&amp;TEXT(M$3,"dd/mm/yyyy")&amp;$D$2,tbReporteAsistencia[[#All],[SerialDeBusqueda]:[FechaRegistro]],3,FALSE),"")</f>
        <v/>
      </c>
      <c r="N389" s="22" t="str">
        <f>IFERROR(VLOOKUP($A389&amp;TEXT(N$3,"dd/mm/yyyy")&amp;$D$2,tbReporteAsistencia[[#All],[SerialDeBusqueda]:[FechaRegistro]],3,FALSE),"")</f>
        <v/>
      </c>
      <c r="O389" s="22" t="str">
        <f>IFERROR(VLOOKUP($A389&amp;TEXT(O$3,"dd/mm/yyyy")&amp;$D$2,tbReporteAsistencia[[#All],[SerialDeBusqueda]:[FechaRegistro]],3,FALSE),"")</f>
        <v/>
      </c>
      <c r="P389" s="22" t="str">
        <f>IFERROR(VLOOKUP($A389&amp;TEXT(P$3,"dd/mm/yyyy")&amp;$D$2,tbReporteAsistencia[[#All],[SerialDeBusqueda]:[FechaRegistro]],3,FALSE),"")</f>
        <v/>
      </c>
      <c r="Q389" s="22" t="str">
        <f>IFERROR(VLOOKUP($A389&amp;TEXT(Q$3,"dd/mm/yyyy")&amp;$D$2,tbReporteAsistencia[[#All],[SerialDeBusqueda]:[FechaRegistro]],3,FALSE),"")</f>
        <v/>
      </c>
      <c r="R389" s="22" t="str">
        <f>IFERROR(VLOOKUP($A389&amp;TEXT(R$3,"dd/mm/yyyy")&amp;$D$2,tbReporteAsistencia[[#All],[SerialDeBusqueda]:[FechaRegistro]],3,FALSE),"")</f>
        <v/>
      </c>
      <c r="S389" s="22" t="str">
        <f>IFERROR(VLOOKUP($A389&amp;TEXT(S$3,"dd/mm/yyyy")&amp;$D$2,tbReporteAsistencia[[#All],[SerialDeBusqueda]:[FechaRegistro]],3,FALSE),"")</f>
        <v/>
      </c>
    </row>
    <row r="390" spans="1:19">
      <c r="A390" s="8">
        <f>Plantilla!A391</f>
        <v>0</v>
      </c>
      <c r="B390" s="8">
        <f>Plantilla!B391</f>
        <v>0</v>
      </c>
      <c r="C390" s="8">
        <f>Plantilla!C391</f>
        <v>0</v>
      </c>
      <c r="D390" s="22" t="str">
        <f>IFERROR(VLOOKUP($A390&amp;TEXT(D$3,"dd/mm/yyyy")&amp;$D$2,tbReporteAsistencia[[#All],[SerialDeBusqueda]:[FechaRegistro]],3,FALSE),"")</f>
        <v/>
      </c>
      <c r="E390" s="22" t="str">
        <f>IFERROR(VLOOKUP($A390&amp;TEXT(E$3,"dd/mm/yyyy")&amp;$D$2,tbReporteAsistencia[[#All],[SerialDeBusqueda]:[FechaRegistro]],3,FALSE),"")</f>
        <v/>
      </c>
      <c r="F390" s="22" t="str">
        <f>IFERROR(VLOOKUP($A390&amp;TEXT(F$3,"dd/mm/yyyy")&amp;$D$2,tbReporteAsistencia[[#All],[SerialDeBusqueda]:[FechaRegistro]],3,FALSE),"")</f>
        <v/>
      </c>
      <c r="G390" s="22" t="str">
        <f>IFERROR(VLOOKUP($A390&amp;TEXT(G$3,"dd/mm/yyyy")&amp;$D$2,tbReporteAsistencia[[#All],[SerialDeBusqueda]:[FechaRegistro]],3,FALSE),"")</f>
        <v/>
      </c>
      <c r="H390" s="22" t="str">
        <f>IFERROR(VLOOKUP($A390&amp;TEXT(H$3,"dd/mm/yyyy")&amp;$D$2,tbReporteAsistencia[[#All],[SerialDeBusqueda]:[FechaRegistro]],3,FALSE),"")</f>
        <v/>
      </c>
      <c r="I390" s="22" t="str">
        <f>IFERROR(VLOOKUP($A390&amp;TEXT(I$3,"dd/mm/yyyy")&amp;$D$2,tbReporteAsistencia[[#All],[SerialDeBusqueda]:[FechaRegistro]],3,FALSE),"")</f>
        <v/>
      </c>
      <c r="J390" s="22" t="str">
        <f>IFERROR(VLOOKUP($A390&amp;TEXT(J$3,"dd/mm/yyyy")&amp;$D$2,tbReporteAsistencia[[#All],[SerialDeBusqueda]:[FechaRegistro]],3,FALSE),"")</f>
        <v/>
      </c>
      <c r="K390" s="22" t="str">
        <f>IFERROR(VLOOKUP($A390&amp;TEXT(K$3,"dd/mm/yyyy")&amp;$D$2,tbReporteAsistencia[[#All],[SerialDeBusqueda]:[FechaRegistro]],3,FALSE),"")</f>
        <v/>
      </c>
      <c r="L390" s="22" t="str">
        <f>IFERROR(VLOOKUP($A390&amp;TEXT(L$3,"dd/mm/yyyy")&amp;$D$2,tbReporteAsistencia[[#All],[SerialDeBusqueda]:[FechaRegistro]],3,FALSE),"")</f>
        <v/>
      </c>
      <c r="M390" s="22" t="str">
        <f>IFERROR(VLOOKUP($A390&amp;TEXT(M$3,"dd/mm/yyyy")&amp;$D$2,tbReporteAsistencia[[#All],[SerialDeBusqueda]:[FechaRegistro]],3,FALSE),"")</f>
        <v/>
      </c>
      <c r="N390" s="22" t="str">
        <f>IFERROR(VLOOKUP($A390&amp;TEXT(N$3,"dd/mm/yyyy")&amp;$D$2,tbReporteAsistencia[[#All],[SerialDeBusqueda]:[FechaRegistro]],3,FALSE),"")</f>
        <v/>
      </c>
      <c r="O390" s="22" t="str">
        <f>IFERROR(VLOOKUP($A390&amp;TEXT(O$3,"dd/mm/yyyy")&amp;$D$2,tbReporteAsistencia[[#All],[SerialDeBusqueda]:[FechaRegistro]],3,FALSE),"")</f>
        <v/>
      </c>
      <c r="P390" s="22" t="str">
        <f>IFERROR(VLOOKUP($A390&amp;TEXT(P$3,"dd/mm/yyyy")&amp;$D$2,tbReporteAsistencia[[#All],[SerialDeBusqueda]:[FechaRegistro]],3,FALSE),"")</f>
        <v/>
      </c>
      <c r="Q390" s="22" t="str">
        <f>IFERROR(VLOOKUP($A390&amp;TEXT(Q$3,"dd/mm/yyyy")&amp;$D$2,tbReporteAsistencia[[#All],[SerialDeBusqueda]:[FechaRegistro]],3,FALSE),"")</f>
        <v/>
      </c>
      <c r="R390" s="22" t="str">
        <f>IFERROR(VLOOKUP($A390&amp;TEXT(R$3,"dd/mm/yyyy")&amp;$D$2,tbReporteAsistencia[[#All],[SerialDeBusqueda]:[FechaRegistro]],3,FALSE),"")</f>
        <v/>
      </c>
      <c r="S390" s="22" t="str">
        <f>IFERROR(VLOOKUP($A390&amp;TEXT(S$3,"dd/mm/yyyy")&amp;$D$2,tbReporteAsistencia[[#All],[SerialDeBusqueda]:[FechaRegistro]],3,FALSE),"")</f>
        <v/>
      </c>
    </row>
    <row r="391" spans="1:19">
      <c r="A391" s="8">
        <f>Plantilla!A392</f>
        <v>0</v>
      </c>
      <c r="B391" s="8">
        <f>Plantilla!B392</f>
        <v>0</v>
      </c>
      <c r="C391" s="8">
        <f>Plantilla!C392</f>
        <v>0</v>
      </c>
      <c r="D391" s="22" t="str">
        <f>IFERROR(VLOOKUP($A391&amp;TEXT(D$3,"dd/mm/yyyy")&amp;$D$2,tbReporteAsistencia[[#All],[SerialDeBusqueda]:[FechaRegistro]],3,FALSE),"")</f>
        <v/>
      </c>
      <c r="E391" s="22" t="str">
        <f>IFERROR(VLOOKUP($A391&amp;TEXT(E$3,"dd/mm/yyyy")&amp;$D$2,tbReporteAsistencia[[#All],[SerialDeBusqueda]:[FechaRegistro]],3,FALSE),"")</f>
        <v/>
      </c>
      <c r="F391" s="22" t="str">
        <f>IFERROR(VLOOKUP($A391&amp;TEXT(F$3,"dd/mm/yyyy")&amp;$D$2,tbReporteAsistencia[[#All],[SerialDeBusqueda]:[FechaRegistro]],3,FALSE),"")</f>
        <v/>
      </c>
      <c r="G391" s="22" t="str">
        <f>IFERROR(VLOOKUP($A391&amp;TEXT(G$3,"dd/mm/yyyy")&amp;$D$2,tbReporteAsistencia[[#All],[SerialDeBusqueda]:[FechaRegistro]],3,FALSE),"")</f>
        <v/>
      </c>
      <c r="H391" s="22" t="str">
        <f>IFERROR(VLOOKUP($A391&amp;TEXT(H$3,"dd/mm/yyyy")&amp;$D$2,tbReporteAsistencia[[#All],[SerialDeBusqueda]:[FechaRegistro]],3,FALSE),"")</f>
        <v/>
      </c>
      <c r="I391" s="22" t="str">
        <f>IFERROR(VLOOKUP($A391&amp;TEXT(I$3,"dd/mm/yyyy")&amp;$D$2,tbReporteAsistencia[[#All],[SerialDeBusqueda]:[FechaRegistro]],3,FALSE),"")</f>
        <v/>
      </c>
      <c r="J391" s="22" t="str">
        <f>IFERROR(VLOOKUP($A391&amp;TEXT(J$3,"dd/mm/yyyy")&amp;$D$2,tbReporteAsistencia[[#All],[SerialDeBusqueda]:[FechaRegistro]],3,FALSE),"")</f>
        <v/>
      </c>
      <c r="K391" s="22" t="str">
        <f>IFERROR(VLOOKUP($A391&amp;TEXT(K$3,"dd/mm/yyyy")&amp;$D$2,tbReporteAsistencia[[#All],[SerialDeBusqueda]:[FechaRegistro]],3,FALSE),"")</f>
        <v/>
      </c>
      <c r="L391" s="22" t="str">
        <f>IFERROR(VLOOKUP($A391&amp;TEXT(L$3,"dd/mm/yyyy")&amp;$D$2,tbReporteAsistencia[[#All],[SerialDeBusqueda]:[FechaRegistro]],3,FALSE),"")</f>
        <v/>
      </c>
      <c r="M391" s="22" t="str">
        <f>IFERROR(VLOOKUP($A391&amp;TEXT(M$3,"dd/mm/yyyy")&amp;$D$2,tbReporteAsistencia[[#All],[SerialDeBusqueda]:[FechaRegistro]],3,FALSE),"")</f>
        <v/>
      </c>
      <c r="N391" s="22" t="str">
        <f>IFERROR(VLOOKUP($A391&amp;TEXT(N$3,"dd/mm/yyyy")&amp;$D$2,tbReporteAsistencia[[#All],[SerialDeBusqueda]:[FechaRegistro]],3,FALSE),"")</f>
        <v/>
      </c>
      <c r="O391" s="22" t="str">
        <f>IFERROR(VLOOKUP($A391&amp;TEXT(O$3,"dd/mm/yyyy")&amp;$D$2,tbReporteAsistencia[[#All],[SerialDeBusqueda]:[FechaRegistro]],3,FALSE),"")</f>
        <v/>
      </c>
      <c r="P391" s="22" t="str">
        <f>IFERROR(VLOOKUP($A391&amp;TEXT(P$3,"dd/mm/yyyy")&amp;$D$2,tbReporteAsistencia[[#All],[SerialDeBusqueda]:[FechaRegistro]],3,FALSE),"")</f>
        <v/>
      </c>
      <c r="Q391" s="22" t="str">
        <f>IFERROR(VLOOKUP($A391&amp;TEXT(Q$3,"dd/mm/yyyy")&amp;$D$2,tbReporteAsistencia[[#All],[SerialDeBusqueda]:[FechaRegistro]],3,FALSE),"")</f>
        <v/>
      </c>
      <c r="R391" s="22" t="str">
        <f>IFERROR(VLOOKUP($A391&amp;TEXT(R$3,"dd/mm/yyyy")&amp;$D$2,tbReporteAsistencia[[#All],[SerialDeBusqueda]:[FechaRegistro]],3,FALSE),"")</f>
        <v/>
      </c>
      <c r="S391" s="22" t="str">
        <f>IFERROR(VLOOKUP($A391&amp;TEXT(S$3,"dd/mm/yyyy")&amp;$D$2,tbReporteAsistencia[[#All],[SerialDeBusqueda]:[FechaRegistro]],3,FALSE),"")</f>
        <v/>
      </c>
    </row>
    <row r="392" spans="1:19">
      <c r="A392" s="8">
        <f>Plantilla!A393</f>
        <v>0</v>
      </c>
      <c r="B392" s="8">
        <f>Plantilla!B393</f>
        <v>0</v>
      </c>
      <c r="C392" s="8">
        <f>Plantilla!C393</f>
        <v>0</v>
      </c>
      <c r="D392" s="22" t="str">
        <f>IFERROR(VLOOKUP($A392&amp;TEXT(D$3,"dd/mm/yyyy")&amp;$D$2,tbReporteAsistencia[[#All],[SerialDeBusqueda]:[FechaRegistro]],3,FALSE),"")</f>
        <v/>
      </c>
      <c r="E392" s="22" t="str">
        <f>IFERROR(VLOOKUP($A392&amp;TEXT(E$3,"dd/mm/yyyy")&amp;$D$2,tbReporteAsistencia[[#All],[SerialDeBusqueda]:[FechaRegistro]],3,FALSE),"")</f>
        <v/>
      </c>
      <c r="F392" s="22" t="str">
        <f>IFERROR(VLOOKUP($A392&amp;TEXT(F$3,"dd/mm/yyyy")&amp;$D$2,tbReporteAsistencia[[#All],[SerialDeBusqueda]:[FechaRegistro]],3,FALSE),"")</f>
        <v/>
      </c>
      <c r="G392" s="22" t="str">
        <f>IFERROR(VLOOKUP($A392&amp;TEXT(G$3,"dd/mm/yyyy")&amp;$D$2,tbReporteAsistencia[[#All],[SerialDeBusqueda]:[FechaRegistro]],3,FALSE),"")</f>
        <v/>
      </c>
      <c r="H392" s="22" t="str">
        <f>IFERROR(VLOOKUP($A392&amp;TEXT(H$3,"dd/mm/yyyy")&amp;$D$2,tbReporteAsistencia[[#All],[SerialDeBusqueda]:[FechaRegistro]],3,FALSE),"")</f>
        <v/>
      </c>
      <c r="I392" s="22" t="str">
        <f>IFERROR(VLOOKUP($A392&amp;TEXT(I$3,"dd/mm/yyyy")&amp;$D$2,tbReporteAsistencia[[#All],[SerialDeBusqueda]:[FechaRegistro]],3,FALSE),"")</f>
        <v/>
      </c>
      <c r="J392" s="22" t="str">
        <f>IFERROR(VLOOKUP($A392&amp;TEXT(J$3,"dd/mm/yyyy")&amp;$D$2,tbReporteAsistencia[[#All],[SerialDeBusqueda]:[FechaRegistro]],3,FALSE),"")</f>
        <v/>
      </c>
      <c r="K392" s="22" t="str">
        <f>IFERROR(VLOOKUP($A392&amp;TEXT(K$3,"dd/mm/yyyy")&amp;$D$2,tbReporteAsistencia[[#All],[SerialDeBusqueda]:[FechaRegistro]],3,FALSE),"")</f>
        <v/>
      </c>
      <c r="L392" s="22" t="str">
        <f>IFERROR(VLOOKUP($A392&amp;TEXT(L$3,"dd/mm/yyyy")&amp;$D$2,tbReporteAsistencia[[#All],[SerialDeBusqueda]:[FechaRegistro]],3,FALSE),"")</f>
        <v/>
      </c>
      <c r="M392" s="22" t="str">
        <f>IFERROR(VLOOKUP($A392&amp;TEXT(M$3,"dd/mm/yyyy")&amp;$D$2,tbReporteAsistencia[[#All],[SerialDeBusqueda]:[FechaRegistro]],3,FALSE),"")</f>
        <v/>
      </c>
      <c r="N392" s="22" t="str">
        <f>IFERROR(VLOOKUP($A392&amp;TEXT(N$3,"dd/mm/yyyy")&amp;$D$2,tbReporteAsistencia[[#All],[SerialDeBusqueda]:[FechaRegistro]],3,FALSE),"")</f>
        <v/>
      </c>
      <c r="O392" s="22" t="str">
        <f>IFERROR(VLOOKUP($A392&amp;TEXT(O$3,"dd/mm/yyyy")&amp;$D$2,tbReporteAsistencia[[#All],[SerialDeBusqueda]:[FechaRegistro]],3,FALSE),"")</f>
        <v/>
      </c>
      <c r="P392" s="22" t="str">
        <f>IFERROR(VLOOKUP($A392&amp;TEXT(P$3,"dd/mm/yyyy")&amp;$D$2,tbReporteAsistencia[[#All],[SerialDeBusqueda]:[FechaRegistro]],3,FALSE),"")</f>
        <v/>
      </c>
      <c r="Q392" s="22" t="str">
        <f>IFERROR(VLOOKUP($A392&amp;TEXT(Q$3,"dd/mm/yyyy")&amp;$D$2,tbReporteAsistencia[[#All],[SerialDeBusqueda]:[FechaRegistro]],3,FALSE),"")</f>
        <v/>
      </c>
      <c r="R392" s="22" t="str">
        <f>IFERROR(VLOOKUP($A392&amp;TEXT(R$3,"dd/mm/yyyy")&amp;$D$2,tbReporteAsistencia[[#All],[SerialDeBusqueda]:[FechaRegistro]],3,FALSE),"")</f>
        <v/>
      </c>
      <c r="S392" s="22" t="str">
        <f>IFERROR(VLOOKUP($A392&amp;TEXT(S$3,"dd/mm/yyyy")&amp;$D$2,tbReporteAsistencia[[#All],[SerialDeBusqueda]:[FechaRegistro]],3,FALSE),"")</f>
        <v/>
      </c>
    </row>
    <row r="393" spans="1:19">
      <c r="A393" s="8">
        <f>Plantilla!A394</f>
        <v>0</v>
      </c>
      <c r="B393" s="8">
        <f>Plantilla!B394</f>
        <v>0</v>
      </c>
      <c r="C393" s="8">
        <f>Plantilla!C394</f>
        <v>0</v>
      </c>
      <c r="D393" s="22" t="str">
        <f>IFERROR(VLOOKUP($A393&amp;TEXT(D$3,"dd/mm/yyyy")&amp;$D$2,tbReporteAsistencia[[#All],[SerialDeBusqueda]:[FechaRegistro]],3,FALSE),"")</f>
        <v/>
      </c>
      <c r="E393" s="22" t="str">
        <f>IFERROR(VLOOKUP($A393&amp;TEXT(E$3,"dd/mm/yyyy")&amp;$D$2,tbReporteAsistencia[[#All],[SerialDeBusqueda]:[FechaRegistro]],3,FALSE),"")</f>
        <v/>
      </c>
      <c r="F393" s="22" t="str">
        <f>IFERROR(VLOOKUP($A393&amp;TEXT(F$3,"dd/mm/yyyy")&amp;$D$2,tbReporteAsistencia[[#All],[SerialDeBusqueda]:[FechaRegistro]],3,FALSE),"")</f>
        <v/>
      </c>
      <c r="G393" s="22" t="str">
        <f>IFERROR(VLOOKUP($A393&amp;TEXT(G$3,"dd/mm/yyyy")&amp;$D$2,tbReporteAsistencia[[#All],[SerialDeBusqueda]:[FechaRegistro]],3,FALSE),"")</f>
        <v/>
      </c>
      <c r="H393" s="22" t="str">
        <f>IFERROR(VLOOKUP($A393&amp;TEXT(H$3,"dd/mm/yyyy")&amp;$D$2,tbReporteAsistencia[[#All],[SerialDeBusqueda]:[FechaRegistro]],3,FALSE),"")</f>
        <v/>
      </c>
      <c r="I393" s="22" t="str">
        <f>IFERROR(VLOOKUP($A393&amp;TEXT(I$3,"dd/mm/yyyy")&amp;$D$2,tbReporteAsistencia[[#All],[SerialDeBusqueda]:[FechaRegistro]],3,FALSE),"")</f>
        <v/>
      </c>
      <c r="J393" s="22" t="str">
        <f>IFERROR(VLOOKUP($A393&amp;TEXT(J$3,"dd/mm/yyyy")&amp;$D$2,tbReporteAsistencia[[#All],[SerialDeBusqueda]:[FechaRegistro]],3,FALSE),"")</f>
        <v/>
      </c>
      <c r="K393" s="22" t="str">
        <f>IFERROR(VLOOKUP($A393&amp;TEXT(K$3,"dd/mm/yyyy")&amp;$D$2,tbReporteAsistencia[[#All],[SerialDeBusqueda]:[FechaRegistro]],3,FALSE),"")</f>
        <v/>
      </c>
      <c r="L393" s="22" t="str">
        <f>IFERROR(VLOOKUP($A393&amp;TEXT(L$3,"dd/mm/yyyy")&amp;$D$2,tbReporteAsistencia[[#All],[SerialDeBusqueda]:[FechaRegistro]],3,FALSE),"")</f>
        <v/>
      </c>
      <c r="M393" s="22" t="str">
        <f>IFERROR(VLOOKUP($A393&amp;TEXT(M$3,"dd/mm/yyyy")&amp;$D$2,tbReporteAsistencia[[#All],[SerialDeBusqueda]:[FechaRegistro]],3,FALSE),"")</f>
        <v/>
      </c>
      <c r="N393" s="22" t="str">
        <f>IFERROR(VLOOKUP($A393&amp;TEXT(N$3,"dd/mm/yyyy")&amp;$D$2,tbReporteAsistencia[[#All],[SerialDeBusqueda]:[FechaRegistro]],3,FALSE),"")</f>
        <v/>
      </c>
      <c r="O393" s="22" t="str">
        <f>IFERROR(VLOOKUP($A393&amp;TEXT(O$3,"dd/mm/yyyy")&amp;$D$2,tbReporteAsistencia[[#All],[SerialDeBusqueda]:[FechaRegistro]],3,FALSE),"")</f>
        <v/>
      </c>
      <c r="P393" s="22" t="str">
        <f>IFERROR(VLOOKUP($A393&amp;TEXT(P$3,"dd/mm/yyyy")&amp;$D$2,tbReporteAsistencia[[#All],[SerialDeBusqueda]:[FechaRegistro]],3,FALSE),"")</f>
        <v/>
      </c>
      <c r="Q393" s="22" t="str">
        <f>IFERROR(VLOOKUP($A393&amp;TEXT(Q$3,"dd/mm/yyyy")&amp;$D$2,tbReporteAsistencia[[#All],[SerialDeBusqueda]:[FechaRegistro]],3,FALSE),"")</f>
        <v/>
      </c>
      <c r="R393" s="22" t="str">
        <f>IFERROR(VLOOKUP($A393&amp;TEXT(R$3,"dd/mm/yyyy")&amp;$D$2,tbReporteAsistencia[[#All],[SerialDeBusqueda]:[FechaRegistro]],3,FALSE),"")</f>
        <v/>
      </c>
      <c r="S393" s="22" t="str">
        <f>IFERROR(VLOOKUP($A393&amp;TEXT(S$3,"dd/mm/yyyy")&amp;$D$2,tbReporteAsistencia[[#All],[SerialDeBusqueda]:[FechaRegistro]],3,FALSE),"")</f>
        <v/>
      </c>
    </row>
    <row r="394" spans="1:19">
      <c r="A394" s="8">
        <f>Plantilla!A395</f>
        <v>0</v>
      </c>
      <c r="B394" s="8">
        <f>Plantilla!B395</f>
        <v>0</v>
      </c>
      <c r="C394" s="8">
        <f>Plantilla!C395</f>
        <v>0</v>
      </c>
      <c r="D394" s="22" t="str">
        <f>IFERROR(VLOOKUP($A394&amp;TEXT(D$3,"dd/mm/yyyy")&amp;$D$2,tbReporteAsistencia[[#All],[SerialDeBusqueda]:[FechaRegistro]],3,FALSE),"")</f>
        <v/>
      </c>
      <c r="E394" s="22" t="str">
        <f>IFERROR(VLOOKUP($A394&amp;TEXT(E$3,"dd/mm/yyyy")&amp;$D$2,tbReporteAsistencia[[#All],[SerialDeBusqueda]:[FechaRegistro]],3,FALSE),"")</f>
        <v/>
      </c>
      <c r="F394" s="22" t="str">
        <f>IFERROR(VLOOKUP($A394&amp;TEXT(F$3,"dd/mm/yyyy")&amp;$D$2,tbReporteAsistencia[[#All],[SerialDeBusqueda]:[FechaRegistro]],3,FALSE),"")</f>
        <v/>
      </c>
      <c r="G394" s="22" t="str">
        <f>IFERROR(VLOOKUP($A394&amp;TEXT(G$3,"dd/mm/yyyy")&amp;$D$2,tbReporteAsistencia[[#All],[SerialDeBusqueda]:[FechaRegistro]],3,FALSE),"")</f>
        <v/>
      </c>
      <c r="H394" s="22" t="str">
        <f>IFERROR(VLOOKUP($A394&amp;TEXT(H$3,"dd/mm/yyyy")&amp;$D$2,tbReporteAsistencia[[#All],[SerialDeBusqueda]:[FechaRegistro]],3,FALSE),"")</f>
        <v/>
      </c>
      <c r="I394" s="22" t="str">
        <f>IFERROR(VLOOKUP($A394&amp;TEXT(I$3,"dd/mm/yyyy")&amp;$D$2,tbReporteAsistencia[[#All],[SerialDeBusqueda]:[FechaRegistro]],3,FALSE),"")</f>
        <v/>
      </c>
      <c r="J394" s="22" t="str">
        <f>IFERROR(VLOOKUP($A394&amp;TEXT(J$3,"dd/mm/yyyy")&amp;$D$2,tbReporteAsistencia[[#All],[SerialDeBusqueda]:[FechaRegistro]],3,FALSE),"")</f>
        <v/>
      </c>
      <c r="K394" s="22" t="str">
        <f>IFERROR(VLOOKUP($A394&amp;TEXT(K$3,"dd/mm/yyyy")&amp;$D$2,tbReporteAsistencia[[#All],[SerialDeBusqueda]:[FechaRegistro]],3,FALSE),"")</f>
        <v/>
      </c>
      <c r="L394" s="22" t="str">
        <f>IFERROR(VLOOKUP($A394&amp;TEXT(L$3,"dd/mm/yyyy")&amp;$D$2,tbReporteAsistencia[[#All],[SerialDeBusqueda]:[FechaRegistro]],3,FALSE),"")</f>
        <v/>
      </c>
      <c r="M394" s="22" t="str">
        <f>IFERROR(VLOOKUP($A394&amp;TEXT(M$3,"dd/mm/yyyy")&amp;$D$2,tbReporteAsistencia[[#All],[SerialDeBusqueda]:[FechaRegistro]],3,FALSE),"")</f>
        <v/>
      </c>
      <c r="N394" s="22" t="str">
        <f>IFERROR(VLOOKUP($A394&amp;TEXT(N$3,"dd/mm/yyyy")&amp;$D$2,tbReporteAsistencia[[#All],[SerialDeBusqueda]:[FechaRegistro]],3,FALSE),"")</f>
        <v/>
      </c>
      <c r="O394" s="22" t="str">
        <f>IFERROR(VLOOKUP($A394&amp;TEXT(O$3,"dd/mm/yyyy")&amp;$D$2,tbReporteAsistencia[[#All],[SerialDeBusqueda]:[FechaRegistro]],3,FALSE),"")</f>
        <v/>
      </c>
      <c r="P394" s="22" t="str">
        <f>IFERROR(VLOOKUP($A394&amp;TEXT(P$3,"dd/mm/yyyy")&amp;$D$2,tbReporteAsistencia[[#All],[SerialDeBusqueda]:[FechaRegistro]],3,FALSE),"")</f>
        <v/>
      </c>
      <c r="Q394" s="22" t="str">
        <f>IFERROR(VLOOKUP($A394&amp;TEXT(Q$3,"dd/mm/yyyy")&amp;$D$2,tbReporteAsistencia[[#All],[SerialDeBusqueda]:[FechaRegistro]],3,FALSE),"")</f>
        <v/>
      </c>
      <c r="R394" s="22" t="str">
        <f>IFERROR(VLOOKUP($A394&amp;TEXT(R$3,"dd/mm/yyyy")&amp;$D$2,tbReporteAsistencia[[#All],[SerialDeBusqueda]:[FechaRegistro]],3,FALSE),"")</f>
        <v/>
      </c>
      <c r="S394" s="22" t="str">
        <f>IFERROR(VLOOKUP($A394&amp;TEXT(S$3,"dd/mm/yyyy")&amp;$D$2,tbReporteAsistencia[[#All],[SerialDeBusqueda]:[FechaRegistro]],3,FALSE),"")</f>
        <v/>
      </c>
    </row>
    <row r="395" spans="1:19">
      <c r="A395" s="8">
        <f>Plantilla!A396</f>
        <v>0</v>
      </c>
      <c r="B395" s="8">
        <f>Plantilla!B396</f>
        <v>0</v>
      </c>
      <c r="C395" s="8">
        <f>Plantilla!C396</f>
        <v>0</v>
      </c>
      <c r="D395" s="22" t="str">
        <f>IFERROR(VLOOKUP($A395&amp;TEXT(D$3,"dd/mm/yyyy")&amp;$D$2,tbReporteAsistencia[[#All],[SerialDeBusqueda]:[FechaRegistro]],3,FALSE),"")</f>
        <v/>
      </c>
      <c r="E395" s="22" t="str">
        <f>IFERROR(VLOOKUP($A395&amp;TEXT(E$3,"dd/mm/yyyy")&amp;$D$2,tbReporteAsistencia[[#All],[SerialDeBusqueda]:[FechaRegistro]],3,FALSE),"")</f>
        <v/>
      </c>
      <c r="F395" s="22" t="str">
        <f>IFERROR(VLOOKUP($A395&amp;TEXT(F$3,"dd/mm/yyyy")&amp;$D$2,tbReporteAsistencia[[#All],[SerialDeBusqueda]:[FechaRegistro]],3,FALSE),"")</f>
        <v/>
      </c>
      <c r="G395" s="22" t="str">
        <f>IFERROR(VLOOKUP($A395&amp;TEXT(G$3,"dd/mm/yyyy")&amp;$D$2,tbReporteAsistencia[[#All],[SerialDeBusqueda]:[FechaRegistro]],3,FALSE),"")</f>
        <v/>
      </c>
      <c r="H395" s="22" t="str">
        <f>IFERROR(VLOOKUP($A395&amp;TEXT(H$3,"dd/mm/yyyy")&amp;$D$2,tbReporteAsistencia[[#All],[SerialDeBusqueda]:[FechaRegistro]],3,FALSE),"")</f>
        <v/>
      </c>
      <c r="I395" s="22" t="str">
        <f>IFERROR(VLOOKUP($A395&amp;TEXT(I$3,"dd/mm/yyyy")&amp;$D$2,tbReporteAsistencia[[#All],[SerialDeBusqueda]:[FechaRegistro]],3,FALSE),"")</f>
        <v/>
      </c>
      <c r="J395" s="22" t="str">
        <f>IFERROR(VLOOKUP($A395&amp;TEXT(J$3,"dd/mm/yyyy")&amp;$D$2,tbReporteAsistencia[[#All],[SerialDeBusqueda]:[FechaRegistro]],3,FALSE),"")</f>
        <v/>
      </c>
      <c r="K395" s="22" t="str">
        <f>IFERROR(VLOOKUP($A395&amp;TEXT(K$3,"dd/mm/yyyy")&amp;$D$2,tbReporteAsistencia[[#All],[SerialDeBusqueda]:[FechaRegistro]],3,FALSE),"")</f>
        <v/>
      </c>
      <c r="L395" s="22" t="str">
        <f>IFERROR(VLOOKUP($A395&amp;TEXT(L$3,"dd/mm/yyyy")&amp;$D$2,tbReporteAsistencia[[#All],[SerialDeBusqueda]:[FechaRegistro]],3,FALSE),"")</f>
        <v/>
      </c>
      <c r="M395" s="22" t="str">
        <f>IFERROR(VLOOKUP($A395&amp;TEXT(M$3,"dd/mm/yyyy")&amp;$D$2,tbReporteAsistencia[[#All],[SerialDeBusqueda]:[FechaRegistro]],3,FALSE),"")</f>
        <v/>
      </c>
      <c r="N395" s="22" t="str">
        <f>IFERROR(VLOOKUP($A395&amp;TEXT(N$3,"dd/mm/yyyy")&amp;$D$2,tbReporteAsistencia[[#All],[SerialDeBusqueda]:[FechaRegistro]],3,FALSE),"")</f>
        <v/>
      </c>
      <c r="O395" s="22" t="str">
        <f>IFERROR(VLOOKUP($A395&amp;TEXT(O$3,"dd/mm/yyyy")&amp;$D$2,tbReporteAsistencia[[#All],[SerialDeBusqueda]:[FechaRegistro]],3,FALSE),"")</f>
        <v/>
      </c>
      <c r="P395" s="22" t="str">
        <f>IFERROR(VLOOKUP($A395&amp;TEXT(P$3,"dd/mm/yyyy")&amp;$D$2,tbReporteAsistencia[[#All],[SerialDeBusqueda]:[FechaRegistro]],3,FALSE),"")</f>
        <v/>
      </c>
      <c r="Q395" s="22" t="str">
        <f>IFERROR(VLOOKUP($A395&amp;TEXT(Q$3,"dd/mm/yyyy")&amp;$D$2,tbReporteAsistencia[[#All],[SerialDeBusqueda]:[FechaRegistro]],3,FALSE),"")</f>
        <v/>
      </c>
      <c r="R395" s="22" t="str">
        <f>IFERROR(VLOOKUP($A395&amp;TEXT(R$3,"dd/mm/yyyy")&amp;$D$2,tbReporteAsistencia[[#All],[SerialDeBusqueda]:[FechaRegistro]],3,FALSE),"")</f>
        <v/>
      </c>
      <c r="S395" s="22" t="str">
        <f>IFERROR(VLOOKUP($A395&amp;TEXT(S$3,"dd/mm/yyyy")&amp;$D$2,tbReporteAsistencia[[#All],[SerialDeBusqueda]:[FechaRegistro]],3,FALSE),"")</f>
        <v/>
      </c>
    </row>
    <row r="396" spans="1:19">
      <c r="A396" s="8">
        <f>Plantilla!A397</f>
        <v>0</v>
      </c>
      <c r="B396" s="8">
        <f>Plantilla!B397</f>
        <v>0</v>
      </c>
      <c r="C396" s="8">
        <f>Plantilla!C397</f>
        <v>0</v>
      </c>
      <c r="D396" s="22" t="str">
        <f>IFERROR(VLOOKUP($A396&amp;TEXT(D$3,"dd/mm/yyyy")&amp;$D$2,tbReporteAsistencia[[#All],[SerialDeBusqueda]:[FechaRegistro]],3,FALSE),"")</f>
        <v/>
      </c>
      <c r="E396" s="22" t="str">
        <f>IFERROR(VLOOKUP($A396&amp;TEXT(E$3,"dd/mm/yyyy")&amp;$D$2,tbReporteAsistencia[[#All],[SerialDeBusqueda]:[FechaRegistro]],3,FALSE),"")</f>
        <v/>
      </c>
      <c r="F396" s="22" t="str">
        <f>IFERROR(VLOOKUP($A396&amp;TEXT(F$3,"dd/mm/yyyy")&amp;$D$2,tbReporteAsistencia[[#All],[SerialDeBusqueda]:[FechaRegistro]],3,FALSE),"")</f>
        <v/>
      </c>
      <c r="G396" s="22" t="str">
        <f>IFERROR(VLOOKUP($A396&amp;TEXT(G$3,"dd/mm/yyyy")&amp;$D$2,tbReporteAsistencia[[#All],[SerialDeBusqueda]:[FechaRegistro]],3,FALSE),"")</f>
        <v/>
      </c>
      <c r="H396" s="22" t="str">
        <f>IFERROR(VLOOKUP($A396&amp;TEXT(H$3,"dd/mm/yyyy")&amp;$D$2,tbReporteAsistencia[[#All],[SerialDeBusqueda]:[FechaRegistro]],3,FALSE),"")</f>
        <v/>
      </c>
      <c r="I396" s="22" t="str">
        <f>IFERROR(VLOOKUP($A396&amp;TEXT(I$3,"dd/mm/yyyy")&amp;$D$2,tbReporteAsistencia[[#All],[SerialDeBusqueda]:[FechaRegistro]],3,FALSE),"")</f>
        <v/>
      </c>
      <c r="J396" s="22" t="str">
        <f>IFERROR(VLOOKUP($A396&amp;TEXT(J$3,"dd/mm/yyyy")&amp;$D$2,tbReporteAsistencia[[#All],[SerialDeBusqueda]:[FechaRegistro]],3,FALSE),"")</f>
        <v/>
      </c>
      <c r="K396" s="22" t="str">
        <f>IFERROR(VLOOKUP($A396&amp;TEXT(K$3,"dd/mm/yyyy")&amp;$D$2,tbReporteAsistencia[[#All],[SerialDeBusqueda]:[FechaRegistro]],3,FALSE),"")</f>
        <v/>
      </c>
      <c r="L396" s="22" t="str">
        <f>IFERROR(VLOOKUP($A396&amp;TEXT(L$3,"dd/mm/yyyy")&amp;$D$2,tbReporteAsistencia[[#All],[SerialDeBusqueda]:[FechaRegistro]],3,FALSE),"")</f>
        <v/>
      </c>
      <c r="M396" s="22" t="str">
        <f>IFERROR(VLOOKUP($A396&amp;TEXT(M$3,"dd/mm/yyyy")&amp;$D$2,tbReporteAsistencia[[#All],[SerialDeBusqueda]:[FechaRegistro]],3,FALSE),"")</f>
        <v/>
      </c>
      <c r="N396" s="22" t="str">
        <f>IFERROR(VLOOKUP($A396&amp;TEXT(N$3,"dd/mm/yyyy")&amp;$D$2,tbReporteAsistencia[[#All],[SerialDeBusqueda]:[FechaRegistro]],3,FALSE),"")</f>
        <v/>
      </c>
      <c r="O396" s="22" t="str">
        <f>IFERROR(VLOOKUP($A396&amp;TEXT(O$3,"dd/mm/yyyy")&amp;$D$2,tbReporteAsistencia[[#All],[SerialDeBusqueda]:[FechaRegistro]],3,FALSE),"")</f>
        <v/>
      </c>
      <c r="P396" s="22" t="str">
        <f>IFERROR(VLOOKUP($A396&amp;TEXT(P$3,"dd/mm/yyyy")&amp;$D$2,tbReporteAsistencia[[#All],[SerialDeBusqueda]:[FechaRegistro]],3,FALSE),"")</f>
        <v/>
      </c>
      <c r="Q396" s="22" t="str">
        <f>IFERROR(VLOOKUP($A396&amp;TEXT(Q$3,"dd/mm/yyyy")&amp;$D$2,tbReporteAsistencia[[#All],[SerialDeBusqueda]:[FechaRegistro]],3,FALSE),"")</f>
        <v/>
      </c>
      <c r="R396" s="22" t="str">
        <f>IFERROR(VLOOKUP($A396&amp;TEXT(R$3,"dd/mm/yyyy")&amp;$D$2,tbReporteAsistencia[[#All],[SerialDeBusqueda]:[FechaRegistro]],3,FALSE),"")</f>
        <v/>
      </c>
      <c r="S396" s="22" t="str">
        <f>IFERROR(VLOOKUP($A396&amp;TEXT(S$3,"dd/mm/yyyy")&amp;$D$2,tbReporteAsistencia[[#All],[SerialDeBusqueda]:[FechaRegistro]],3,FALSE),"")</f>
        <v/>
      </c>
    </row>
    <row r="397" spans="1:19">
      <c r="A397" s="8">
        <f>Plantilla!A398</f>
        <v>0</v>
      </c>
      <c r="B397" s="8">
        <f>Plantilla!B398</f>
        <v>0</v>
      </c>
      <c r="C397" s="8">
        <f>Plantilla!C398</f>
        <v>0</v>
      </c>
      <c r="D397" s="22" t="str">
        <f>IFERROR(VLOOKUP($A397&amp;TEXT(D$3,"dd/mm/yyyy")&amp;$D$2,tbReporteAsistencia[[#All],[SerialDeBusqueda]:[FechaRegistro]],3,FALSE),"")</f>
        <v/>
      </c>
      <c r="E397" s="22" t="str">
        <f>IFERROR(VLOOKUP($A397&amp;TEXT(E$3,"dd/mm/yyyy")&amp;$D$2,tbReporteAsistencia[[#All],[SerialDeBusqueda]:[FechaRegistro]],3,FALSE),"")</f>
        <v/>
      </c>
      <c r="F397" s="22" t="str">
        <f>IFERROR(VLOOKUP($A397&amp;TEXT(F$3,"dd/mm/yyyy")&amp;$D$2,tbReporteAsistencia[[#All],[SerialDeBusqueda]:[FechaRegistro]],3,FALSE),"")</f>
        <v/>
      </c>
      <c r="G397" s="22" t="str">
        <f>IFERROR(VLOOKUP($A397&amp;TEXT(G$3,"dd/mm/yyyy")&amp;$D$2,tbReporteAsistencia[[#All],[SerialDeBusqueda]:[FechaRegistro]],3,FALSE),"")</f>
        <v/>
      </c>
      <c r="H397" s="22" t="str">
        <f>IFERROR(VLOOKUP($A397&amp;TEXT(H$3,"dd/mm/yyyy")&amp;$D$2,tbReporteAsistencia[[#All],[SerialDeBusqueda]:[FechaRegistro]],3,FALSE),"")</f>
        <v/>
      </c>
      <c r="I397" s="22" t="str">
        <f>IFERROR(VLOOKUP($A397&amp;TEXT(I$3,"dd/mm/yyyy")&amp;$D$2,tbReporteAsistencia[[#All],[SerialDeBusqueda]:[FechaRegistro]],3,FALSE),"")</f>
        <v/>
      </c>
      <c r="J397" s="22" t="str">
        <f>IFERROR(VLOOKUP($A397&amp;TEXT(J$3,"dd/mm/yyyy")&amp;$D$2,tbReporteAsistencia[[#All],[SerialDeBusqueda]:[FechaRegistro]],3,FALSE),"")</f>
        <v/>
      </c>
      <c r="K397" s="22" t="str">
        <f>IFERROR(VLOOKUP($A397&amp;TEXT(K$3,"dd/mm/yyyy")&amp;$D$2,tbReporteAsistencia[[#All],[SerialDeBusqueda]:[FechaRegistro]],3,FALSE),"")</f>
        <v/>
      </c>
      <c r="L397" s="22" t="str">
        <f>IFERROR(VLOOKUP($A397&amp;TEXT(L$3,"dd/mm/yyyy")&amp;$D$2,tbReporteAsistencia[[#All],[SerialDeBusqueda]:[FechaRegistro]],3,FALSE),"")</f>
        <v/>
      </c>
      <c r="M397" s="22" t="str">
        <f>IFERROR(VLOOKUP($A397&amp;TEXT(M$3,"dd/mm/yyyy")&amp;$D$2,tbReporteAsistencia[[#All],[SerialDeBusqueda]:[FechaRegistro]],3,FALSE),"")</f>
        <v/>
      </c>
      <c r="N397" s="22" t="str">
        <f>IFERROR(VLOOKUP($A397&amp;TEXT(N$3,"dd/mm/yyyy")&amp;$D$2,tbReporteAsistencia[[#All],[SerialDeBusqueda]:[FechaRegistro]],3,FALSE),"")</f>
        <v/>
      </c>
      <c r="O397" s="22" t="str">
        <f>IFERROR(VLOOKUP($A397&amp;TEXT(O$3,"dd/mm/yyyy")&amp;$D$2,tbReporteAsistencia[[#All],[SerialDeBusqueda]:[FechaRegistro]],3,FALSE),"")</f>
        <v/>
      </c>
      <c r="P397" s="22" t="str">
        <f>IFERROR(VLOOKUP($A397&amp;TEXT(P$3,"dd/mm/yyyy")&amp;$D$2,tbReporteAsistencia[[#All],[SerialDeBusqueda]:[FechaRegistro]],3,FALSE),"")</f>
        <v/>
      </c>
      <c r="Q397" s="22" t="str">
        <f>IFERROR(VLOOKUP($A397&amp;TEXT(Q$3,"dd/mm/yyyy")&amp;$D$2,tbReporteAsistencia[[#All],[SerialDeBusqueda]:[FechaRegistro]],3,FALSE),"")</f>
        <v/>
      </c>
      <c r="R397" s="22" t="str">
        <f>IFERROR(VLOOKUP($A397&amp;TEXT(R$3,"dd/mm/yyyy")&amp;$D$2,tbReporteAsistencia[[#All],[SerialDeBusqueda]:[FechaRegistro]],3,FALSE),"")</f>
        <v/>
      </c>
      <c r="S397" s="22" t="str">
        <f>IFERROR(VLOOKUP($A397&amp;TEXT(S$3,"dd/mm/yyyy")&amp;$D$2,tbReporteAsistencia[[#All],[SerialDeBusqueda]:[FechaRegistro]],3,FALSE),"")</f>
        <v/>
      </c>
    </row>
    <row r="398" spans="1:19">
      <c r="A398" s="8">
        <f>Plantilla!A399</f>
        <v>0</v>
      </c>
      <c r="B398" s="8">
        <f>Plantilla!B399</f>
        <v>0</v>
      </c>
      <c r="C398" s="8">
        <f>Plantilla!C399</f>
        <v>0</v>
      </c>
      <c r="D398" s="22" t="str">
        <f>IFERROR(VLOOKUP($A398&amp;TEXT(D$3,"dd/mm/yyyy")&amp;$D$2,tbReporteAsistencia[[#All],[SerialDeBusqueda]:[FechaRegistro]],3,FALSE),"")</f>
        <v/>
      </c>
      <c r="E398" s="22" t="str">
        <f>IFERROR(VLOOKUP($A398&amp;TEXT(E$3,"dd/mm/yyyy")&amp;$D$2,tbReporteAsistencia[[#All],[SerialDeBusqueda]:[FechaRegistro]],3,FALSE),"")</f>
        <v/>
      </c>
      <c r="F398" s="22" t="str">
        <f>IFERROR(VLOOKUP($A398&amp;TEXT(F$3,"dd/mm/yyyy")&amp;$D$2,tbReporteAsistencia[[#All],[SerialDeBusqueda]:[FechaRegistro]],3,FALSE),"")</f>
        <v/>
      </c>
      <c r="G398" s="22" t="str">
        <f>IFERROR(VLOOKUP($A398&amp;TEXT(G$3,"dd/mm/yyyy")&amp;$D$2,tbReporteAsistencia[[#All],[SerialDeBusqueda]:[FechaRegistro]],3,FALSE),"")</f>
        <v/>
      </c>
      <c r="H398" s="22" t="str">
        <f>IFERROR(VLOOKUP($A398&amp;TEXT(H$3,"dd/mm/yyyy")&amp;$D$2,tbReporteAsistencia[[#All],[SerialDeBusqueda]:[FechaRegistro]],3,FALSE),"")</f>
        <v/>
      </c>
      <c r="I398" s="22" t="str">
        <f>IFERROR(VLOOKUP($A398&amp;TEXT(I$3,"dd/mm/yyyy")&amp;$D$2,tbReporteAsistencia[[#All],[SerialDeBusqueda]:[FechaRegistro]],3,FALSE),"")</f>
        <v/>
      </c>
      <c r="J398" s="22" t="str">
        <f>IFERROR(VLOOKUP($A398&amp;TEXT(J$3,"dd/mm/yyyy")&amp;$D$2,tbReporteAsistencia[[#All],[SerialDeBusqueda]:[FechaRegistro]],3,FALSE),"")</f>
        <v/>
      </c>
      <c r="K398" s="22" t="str">
        <f>IFERROR(VLOOKUP($A398&amp;TEXT(K$3,"dd/mm/yyyy")&amp;$D$2,tbReporteAsistencia[[#All],[SerialDeBusqueda]:[FechaRegistro]],3,FALSE),"")</f>
        <v/>
      </c>
      <c r="L398" s="22" t="str">
        <f>IFERROR(VLOOKUP($A398&amp;TEXT(L$3,"dd/mm/yyyy")&amp;$D$2,tbReporteAsistencia[[#All],[SerialDeBusqueda]:[FechaRegistro]],3,FALSE),"")</f>
        <v/>
      </c>
      <c r="M398" s="22" t="str">
        <f>IFERROR(VLOOKUP($A398&amp;TEXT(M$3,"dd/mm/yyyy")&amp;$D$2,tbReporteAsistencia[[#All],[SerialDeBusqueda]:[FechaRegistro]],3,FALSE),"")</f>
        <v/>
      </c>
      <c r="N398" s="22" t="str">
        <f>IFERROR(VLOOKUP($A398&amp;TEXT(N$3,"dd/mm/yyyy")&amp;$D$2,tbReporteAsistencia[[#All],[SerialDeBusqueda]:[FechaRegistro]],3,FALSE),"")</f>
        <v/>
      </c>
      <c r="O398" s="22" t="str">
        <f>IFERROR(VLOOKUP($A398&amp;TEXT(O$3,"dd/mm/yyyy")&amp;$D$2,tbReporteAsistencia[[#All],[SerialDeBusqueda]:[FechaRegistro]],3,FALSE),"")</f>
        <v/>
      </c>
      <c r="P398" s="22" t="str">
        <f>IFERROR(VLOOKUP($A398&amp;TEXT(P$3,"dd/mm/yyyy")&amp;$D$2,tbReporteAsistencia[[#All],[SerialDeBusqueda]:[FechaRegistro]],3,FALSE),"")</f>
        <v/>
      </c>
      <c r="Q398" s="22" t="str">
        <f>IFERROR(VLOOKUP($A398&amp;TEXT(Q$3,"dd/mm/yyyy")&amp;$D$2,tbReporteAsistencia[[#All],[SerialDeBusqueda]:[FechaRegistro]],3,FALSE),"")</f>
        <v/>
      </c>
      <c r="R398" s="22" t="str">
        <f>IFERROR(VLOOKUP($A398&amp;TEXT(R$3,"dd/mm/yyyy")&amp;$D$2,tbReporteAsistencia[[#All],[SerialDeBusqueda]:[FechaRegistro]],3,FALSE),"")</f>
        <v/>
      </c>
      <c r="S398" s="22" t="str">
        <f>IFERROR(VLOOKUP($A398&amp;TEXT(S$3,"dd/mm/yyyy")&amp;$D$2,tbReporteAsistencia[[#All],[SerialDeBusqueda]:[FechaRegistro]],3,FALSE),"")</f>
        <v/>
      </c>
    </row>
    <row r="399" spans="1:19">
      <c r="A399" s="8">
        <f>Plantilla!A400</f>
        <v>0</v>
      </c>
      <c r="B399" s="8">
        <f>Plantilla!B400</f>
        <v>0</v>
      </c>
      <c r="C399" s="8">
        <f>Plantilla!C400</f>
        <v>0</v>
      </c>
      <c r="D399" s="22" t="str">
        <f>IFERROR(VLOOKUP($A399&amp;TEXT(D$3,"dd/mm/yyyy")&amp;$D$2,tbReporteAsistencia[[#All],[SerialDeBusqueda]:[FechaRegistro]],3,FALSE),"")</f>
        <v/>
      </c>
      <c r="E399" s="22" t="str">
        <f>IFERROR(VLOOKUP($A399&amp;TEXT(E$3,"dd/mm/yyyy")&amp;$D$2,tbReporteAsistencia[[#All],[SerialDeBusqueda]:[FechaRegistro]],3,FALSE),"")</f>
        <v/>
      </c>
      <c r="F399" s="22" t="str">
        <f>IFERROR(VLOOKUP($A399&amp;TEXT(F$3,"dd/mm/yyyy")&amp;$D$2,tbReporteAsistencia[[#All],[SerialDeBusqueda]:[FechaRegistro]],3,FALSE),"")</f>
        <v/>
      </c>
      <c r="G399" s="22" t="str">
        <f>IFERROR(VLOOKUP($A399&amp;TEXT(G$3,"dd/mm/yyyy")&amp;$D$2,tbReporteAsistencia[[#All],[SerialDeBusqueda]:[FechaRegistro]],3,FALSE),"")</f>
        <v/>
      </c>
      <c r="H399" s="22" t="str">
        <f>IFERROR(VLOOKUP($A399&amp;TEXT(H$3,"dd/mm/yyyy")&amp;$D$2,tbReporteAsistencia[[#All],[SerialDeBusqueda]:[FechaRegistro]],3,FALSE),"")</f>
        <v/>
      </c>
      <c r="I399" s="22" t="str">
        <f>IFERROR(VLOOKUP($A399&amp;TEXT(I$3,"dd/mm/yyyy")&amp;$D$2,tbReporteAsistencia[[#All],[SerialDeBusqueda]:[FechaRegistro]],3,FALSE),"")</f>
        <v/>
      </c>
      <c r="J399" s="22" t="str">
        <f>IFERROR(VLOOKUP($A399&amp;TEXT(J$3,"dd/mm/yyyy")&amp;$D$2,tbReporteAsistencia[[#All],[SerialDeBusqueda]:[FechaRegistro]],3,FALSE),"")</f>
        <v/>
      </c>
      <c r="K399" s="22" t="str">
        <f>IFERROR(VLOOKUP($A399&amp;TEXT(K$3,"dd/mm/yyyy")&amp;$D$2,tbReporteAsistencia[[#All],[SerialDeBusqueda]:[FechaRegistro]],3,FALSE),"")</f>
        <v/>
      </c>
      <c r="L399" s="22" t="str">
        <f>IFERROR(VLOOKUP($A399&amp;TEXT(L$3,"dd/mm/yyyy")&amp;$D$2,tbReporteAsistencia[[#All],[SerialDeBusqueda]:[FechaRegistro]],3,FALSE),"")</f>
        <v/>
      </c>
      <c r="M399" s="22" t="str">
        <f>IFERROR(VLOOKUP($A399&amp;TEXT(M$3,"dd/mm/yyyy")&amp;$D$2,tbReporteAsistencia[[#All],[SerialDeBusqueda]:[FechaRegistro]],3,FALSE),"")</f>
        <v/>
      </c>
      <c r="N399" s="22" t="str">
        <f>IFERROR(VLOOKUP($A399&amp;TEXT(N$3,"dd/mm/yyyy")&amp;$D$2,tbReporteAsistencia[[#All],[SerialDeBusqueda]:[FechaRegistro]],3,FALSE),"")</f>
        <v/>
      </c>
      <c r="O399" s="22" t="str">
        <f>IFERROR(VLOOKUP($A399&amp;TEXT(O$3,"dd/mm/yyyy")&amp;$D$2,tbReporteAsistencia[[#All],[SerialDeBusqueda]:[FechaRegistro]],3,FALSE),"")</f>
        <v/>
      </c>
      <c r="P399" s="22" t="str">
        <f>IFERROR(VLOOKUP($A399&amp;TEXT(P$3,"dd/mm/yyyy")&amp;$D$2,tbReporteAsistencia[[#All],[SerialDeBusqueda]:[FechaRegistro]],3,FALSE),"")</f>
        <v/>
      </c>
      <c r="Q399" s="22" t="str">
        <f>IFERROR(VLOOKUP($A399&amp;TEXT(Q$3,"dd/mm/yyyy")&amp;$D$2,tbReporteAsistencia[[#All],[SerialDeBusqueda]:[FechaRegistro]],3,FALSE),"")</f>
        <v/>
      </c>
      <c r="R399" s="22" t="str">
        <f>IFERROR(VLOOKUP($A399&amp;TEXT(R$3,"dd/mm/yyyy")&amp;$D$2,tbReporteAsistencia[[#All],[SerialDeBusqueda]:[FechaRegistro]],3,FALSE),"")</f>
        <v/>
      </c>
      <c r="S399" s="22" t="str">
        <f>IFERROR(VLOOKUP($A399&amp;TEXT(S$3,"dd/mm/yyyy")&amp;$D$2,tbReporteAsistencia[[#All],[SerialDeBusqueda]:[FechaRegistro]],3,FALSE),"")</f>
        <v/>
      </c>
    </row>
    <row r="400" spans="1:19">
      <c r="A400" s="8">
        <f>Plantilla!A401</f>
        <v>0</v>
      </c>
      <c r="B400" s="8">
        <f>Plantilla!B401</f>
        <v>0</v>
      </c>
      <c r="C400" s="8">
        <f>Plantilla!C401</f>
        <v>0</v>
      </c>
      <c r="D400" s="22" t="str">
        <f>IFERROR(VLOOKUP($A400&amp;TEXT(D$3,"dd/mm/yyyy")&amp;$D$2,tbReporteAsistencia[[#All],[SerialDeBusqueda]:[FechaRegistro]],3,FALSE),"")</f>
        <v/>
      </c>
      <c r="E400" s="22" t="str">
        <f>IFERROR(VLOOKUP($A400&amp;TEXT(E$3,"dd/mm/yyyy")&amp;$D$2,tbReporteAsistencia[[#All],[SerialDeBusqueda]:[FechaRegistro]],3,FALSE),"")</f>
        <v/>
      </c>
      <c r="F400" s="22" t="str">
        <f>IFERROR(VLOOKUP($A400&amp;TEXT(F$3,"dd/mm/yyyy")&amp;$D$2,tbReporteAsistencia[[#All],[SerialDeBusqueda]:[FechaRegistro]],3,FALSE),"")</f>
        <v/>
      </c>
      <c r="G400" s="22" t="str">
        <f>IFERROR(VLOOKUP($A400&amp;TEXT(G$3,"dd/mm/yyyy")&amp;$D$2,tbReporteAsistencia[[#All],[SerialDeBusqueda]:[FechaRegistro]],3,FALSE),"")</f>
        <v/>
      </c>
      <c r="H400" s="22" t="str">
        <f>IFERROR(VLOOKUP($A400&amp;TEXT(H$3,"dd/mm/yyyy")&amp;$D$2,tbReporteAsistencia[[#All],[SerialDeBusqueda]:[FechaRegistro]],3,FALSE),"")</f>
        <v/>
      </c>
      <c r="I400" s="22" t="str">
        <f>IFERROR(VLOOKUP($A400&amp;TEXT(I$3,"dd/mm/yyyy")&amp;$D$2,tbReporteAsistencia[[#All],[SerialDeBusqueda]:[FechaRegistro]],3,FALSE),"")</f>
        <v/>
      </c>
      <c r="J400" s="22" t="str">
        <f>IFERROR(VLOOKUP($A400&amp;TEXT(J$3,"dd/mm/yyyy")&amp;$D$2,tbReporteAsistencia[[#All],[SerialDeBusqueda]:[FechaRegistro]],3,FALSE),"")</f>
        <v/>
      </c>
      <c r="K400" s="22" t="str">
        <f>IFERROR(VLOOKUP($A400&amp;TEXT(K$3,"dd/mm/yyyy")&amp;$D$2,tbReporteAsistencia[[#All],[SerialDeBusqueda]:[FechaRegistro]],3,FALSE),"")</f>
        <v/>
      </c>
      <c r="L400" s="22" t="str">
        <f>IFERROR(VLOOKUP($A400&amp;TEXT(L$3,"dd/mm/yyyy")&amp;$D$2,tbReporteAsistencia[[#All],[SerialDeBusqueda]:[FechaRegistro]],3,FALSE),"")</f>
        <v/>
      </c>
      <c r="M400" s="22" t="str">
        <f>IFERROR(VLOOKUP($A400&amp;TEXT(M$3,"dd/mm/yyyy")&amp;$D$2,tbReporteAsistencia[[#All],[SerialDeBusqueda]:[FechaRegistro]],3,FALSE),"")</f>
        <v/>
      </c>
      <c r="N400" s="22" t="str">
        <f>IFERROR(VLOOKUP($A400&amp;TEXT(N$3,"dd/mm/yyyy")&amp;$D$2,tbReporteAsistencia[[#All],[SerialDeBusqueda]:[FechaRegistro]],3,FALSE),"")</f>
        <v/>
      </c>
      <c r="O400" s="22" t="str">
        <f>IFERROR(VLOOKUP($A400&amp;TEXT(O$3,"dd/mm/yyyy")&amp;$D$2,tbReporteAsistencia[[#All],[SerialDeBusqueda]:[FechaRegistro]],3,FALSE),"")</f>
        <v/>
      </c>
      <c r="P400" s="22" t="str">
        <f>IFERROR(VLOOKUP($A400&amp;TEXT(P$3,"dd/mm/yyyy")&amp;$D$2,tbReporteAsistencia[[#All],[SerialDeBusqueda]:[FechaRegistro]],3,FALSE),"")</f>
        <v/>
      </c>
      <c r="Q400" s="22" t="str">
        <f>IFERROR(VLOOKUP($A400&amp;TEXT(Q$3,"dd/mm/yyyy")&amp;$D$2,tbReporteAsistencia[[#All],[SerialDeBusqueda]:[FechaRegistro]],3,FALSE),"")</f>
        <v/>
      </c>
      <c r="R400" s="22" t="str">
        <f>IFERROR(VLOOKUP($A400&amp;TEXT(R$3,"dd/mm/yyyy")&amp;$D$2,tbReporteAsistencia[[#All],[SerialDeBusqueda]:[FechaRegistro]],3,FALSE),"")</f>
        <v/>
      </c>
      <c r="S400" s="22" t="str">
        <f>IFERROR(VLOOKUP($A400&amp;TEXT(S$3,"dd/mm/yyyy")&amp;$D$2,tbReporteAsistencia[[#All],[SerialDeBusqueda]:[FechaRegistro]],3,FALSE),"")</f>
        <v/>
      </c>
    </row>
    <row r="401" spans="1:19">
      <c r="A401" s="8">
        <f>Plantilla!A402</f>
        <v>0</v>
      </c>
      <c r="B401" s="8">
        <f>Plantilla!B402</f>
        <v>0</v>
      </c>
      <c r="C401" s="8">
        <f>Plantilla!C402</f>
        <v>0</v>
      </c>
      <c r="D401" s="22" t="str">
        <f>IFERROR(VLOOKUP($A401&amp;TEXT(D$3,"dd/mm/yyyy")&amp;$D$2,tbReporteAsistencia[[#All],[SerialDeBusqueda]:[FechaRegistro]],3,FALSE),"")</f>
        <v/>
      </c>
      <c r="E401" s="22" t="str">
        <f>IFERROR(VLOOKUP($A401&amp;TEXT(E$3,"dd/mm/yyyy")&amp;$D$2,tbReporteAsistencia[[#All],[SerialDeBusqueda]:[FechaRegistro]],3,FALSE),"")</f>
        <v/>
      </c>
      <c r="F401" s="22" t="str">
        <f>IFERROR(VLOOKUP($A401&amp;TEXT(F$3,"dd/mm/yyyy")&amp;$D$2,tbReporteAsistencia[[#All],[SerialDeBusqueda]:[FechaRegistro]],3,FALSE),"")</f>
        <v/>
      </c>
      <c r="G401" s="22" t="str">
        <f>IFERROR(VLOOKUP($A401&amp;TEXT(G$3,"dd/mm/yyyy")&amp;$D$2,tbReporteAsistencia[[#All],[SerialDeBusqueda]:[FechaRegistro]],3,FALSE),"")</f>
        <v/>
      </c>
      <c r="H401" s="22" t="str">
        <f>IFERROR(VLOOKUP($A401&amp;TEXT(H$3,"dd/mm/yyyy")&amp;$D$2,tbReporteAsistencia[[#All],[SerialDeBusqueda]:[FechaRegistro]],3,FALSE),"")</f>
        <v/>
      </c>
      <c r="I401" s="22" t="str">
        <f>IFERROR(VLOOKUP($A401&amp;TEXT(I$3,"dd/mm/yyyy")&amp;$D$2,tbReporteAsistencia[[#All],[SerialDeBusqueda]:[FechaRegistro]],3,FALSE),"")</f>
        <v/>
      </c>
      <c r="J401" s="22" t="str">
        <f>IFERROR(VLOOKUP($A401&amp;TEXT(J$3,"dd/mm/yyyy")&amp;$D$2,tbReporteAsistencia[[#All],[SerialDeBusqueda]:[FechaRegistro]],3,FALSE),"")</f>
        <v/>
      </c>
      <c r="K401" s="22" t="str">
        <f>IFERROR(VLOOKUP($A401&amp;TEXT(K$3,"dd/mm/yyyy")&amp;$D$2,tbReporteAsistencia[[#All],[SerialDeBusqueda]:[FechaRegistro]],3,FALSE),"")</f>
        <v/>
      </c>
      <c r="L401" s="22" t="str">
        <f>IFERROR(VLOOKUP($A401&amp;TEXT(L$3,"dd/mm/yyyy")&amp;$D$2,tbReporteAsistencia[[#All],[SerialDeBusqueda]:[FechaRegistro]],3,FALSE),"")</f>
        <v/>
      </c>
      <c r="M401" s="22" t="str">
        <f>IFERROR(VLOOKUP($A401&amp;TEXT(M$3,"dd/mm/yyyy")&amp;$D$2,tbReporteAsistencia[[#All],[SerialDeBusqueda]:[FechaRegistro]],3,FALSE),"")</f>
        <v/>
      </c>
      <c r="N401" s="22" t="str">
        <f>IFERROR(VLOOKUP($A401&amp;TEXT(N$3,"dd/mm/yyyy")&amp;$D$2,tbReporteAsistencia[[#All],[SerialDeBusqueda]:[FechaRegistro]],3,FALSE),"")</f>
        <v/>
      </c>
      <c r="O401" s="22" t="str">
        <f>IFERROR(VLOOKUP($A401&amp;TEXT(O$3,"dd/mm/yyyy")&amp;$D$2,tbReporteAsistencia[[#All],[SerialDeBusqueda]:[FechaRegistro]],3,FALSE),"")</f>
        <v/>
      </c>
      <c r="P401" s="22" t="str">
        <f>IFERROR(VLOOKUP($A401&amp;TEXT(P$3,"dd/mm/yyyy")&amp;$D$2,tbReporteAsistencia[[#All],[SerialDeBusqueda]:[FechaRegistro]],3,FALSE),"")</f>
        <v/>
      </c>
      <c r="Q401" s="22" t="str">
        <f>IFERROR(VLOOKUP($A401&amp;TEXT(Q$3,"dd/mm/yyyy")&amp;$D$2,tbReporteAsistencia[[#All],[SerialDeBusqueda]:[FechaRegistro]],3,FALSE),"")</f>
        <v/>
      </c>
      <c r="R401" s="22" t="str">
        <f>IFERROR(VLOOKUP($A401&amp;TEXT(R$3,"dd/mm/yyyy")&amp;$D$2,tbReporteAsistencia[[#All],[SerialDeBusqueda]:[FechaRegistro]],3,FALSE),"")</f>
        <v/>
      </c>
      <c r="S401" s="22" t="str">
        <f>IFERROR(VLOOKUP($A401&amp;TEXT(S$3,"dd/mm/yyyy")&amp;$D$2,tbReporteAsistencia[[#All],[SerialDeBusqueda]:[FechaRegistro]],3,FALSE),"")</f>
        <v/>
      </c>
    </row>
    <row r="402" spans="1:19">
      <c r="A402" s="8">
        <f>Plantilla!A403</f>
        <v>0</v>
      </c>
      <c r="B402" s="8">
        <f>Plantilla!B403</f>
        <v>0</v>
      </c>
      <c r="C402" s="8">
        <f>Plantilla!C403</f>
        <v>0</v>
      </c>
      <c r="D402" s="22" t="str">
        <f>IFERROR(VLOOKUP($A402&amp;TEXT(D$3,"dd/mm/yyyy")&amp;$D$2,tbReporteAsistencia[[#All],[SerialDeBusqueda]:[FechaRegistro]],3,FALSE),"")</f>
        <v/>
      </c>
      <c r="E402" s="22" t="str">
        <f>IFERROR(VLOOKUP($A402&amp;TEXT(E$3,"dd/mm/yyyy")&amp;$D$2,tbReporteAsistencia[[#All],[SerialDeBusqueda]:[FechaRegistro]],3,FALSE),"")</f>
        <v/>
      </c>
      <c r="F402" s="22" t="str">
        <f>IFERROR(VLOOKUP($A402&amp;TEXT(F$3,"dd/mm/yyyy")&amp;$D$2,tbReporteAsistencia[[#All],[SerialDeBusqueda]:[FechaRegistro]],3,FALSE),"")</f>
        <v/>
      </c>
      <c r="G402" s="22" t="str">
        <f>IFERROR(VLOOKUP($A402&amp;TEXT(G$3,"dd/mm/yyyy")&amp;$D$2,tbReporteAsistencia[[#All],[SerialDeBusqueda]:[FechaRegistro]],3,FALSE),"")</f>
        <v/>
      </c>
      <c r="H402" s="22" t="str">
        <f>IFERROR(VLOOKUP($A402&amp;TEXT(H$3,"dd/mm/yyyy")&amp;$D$2,tbReporteAsistencia[[#All],[SerialDeBusqueda]:[FechaRegistro]],3,FALSE),"")</f>
        <v/>
      </c>
      <c r="I402" s="22" t="str">
        <f>IFERROR(VLOOKUP($A402&amp;TEXT(I$3,"dd/mm/yyyy")&amp;$D$2,tbReporteAsistencia[[#All],[SerialDeBusqueda]:[FechaRegistro]],3,FALSE),"")</f>
        <v/>
      </c>
      <c r="J402" s="22" t="str">
        <f>IFERROR(VLOOKUP($A402&amp;TEXT(J$3,"dd/mm/yyyy")&amp;$D$2,tbReporteAsistencia[[#All],[SerialDeBusqueda]:[FechaRegistro]],3,FALSE),"")</f>
        <v/>
      </c>
      <c r="K402" s="22" t="str">
        <f>IFERROR(VLOOKUP($A402&amp;TEXT(K$3,"dd/mm/yyyy")&amp;$D$2,tbReporteAsistencia[[#All],[SerialDeBusqueda]:[FechaRegistro]],3,FALSE),"")</f>
        <v/>
      </c>
      <c r="L402" s="22" t="str">
        <f>IFERROR(VLOOKUP($A402&amp;TEXT(L$3,"dd/mm/yyyy")&amp;$D$2,tbReporteAsistencia[[#All],[SerialDeBusqueda]:[FechaRegistro]],3,FALSE),"")</f>
        <v/>
      </c>
      <c r="M402" s="22" t="str">
        <f>IFERROR(VLOOKUP($A402&amp;TEXT(M$3,"dd/mm/yyyy")&amp;$D$2,tbReporteAsistencia[[#All],[SerialDeBusqueda]:[FechaRegistro]],3,FALSE),"")</f>
        <v/>
      </c>
      <c r="N402" s="22" t="str">
        <f>IFERROR(VLOOKUP($A402&amp;TEXT(N$3,"dd/mm/yyyy")&amp;$D$2,tbReporteAsistencia[[#All],[SerialDeBusqueda]:[FechaRegistro]],3,FALSE),"")</f>
        <v/>
      </c>
      <c r="O402" s="22" t="str">
        <f>IFERROR(VLOOKUP($A402&amp;TEXT(O$3,"dd/mm/yyyy")&amp;$D$2,tbReporteAsistencia[[#All],[SerialDeBusqueda]:[FechaRegistro]],3,FALSE),"")</f>
        <v/>
      </c>
      <c r="P402" s="22" t="str">
        <f>IFERROR(VLOOKUP($A402&amp;TEXT(P$3,"dd/mm/yyyy")&amp;$D$2,tbReporteAsistencia[[#All],[SerialDeBusqueda]:[FechaRegistro]],3,FALSE),"")</f>
        <v/>
      </c>
      <c r="Q402" s="22" t="str">
        <f>IFERROR(VLOOKUP($A402&amp;TEXT(Q$3,"dd/mm/yyyy")&amp;$D$2,tbReporteAsistencia[[#All],[SerialDeBusqueda]:[FechaRegistro]],3,FALSE),"")</f>
        <v/>
      </c>
      <c r="R402" s="22" t="str">
        <f>IFERROR(VLOOKUP($A402&amp;TEXT(R$3,"dd/mm/yyyy")&amp;$D$2,tbReporteAsistencia[[#All],[SerialDeBusqueda]:[FechaRegistro]],3,FALSE),"")</f>
        <v/>
      </c>
      <c r="S402" s="22" t="str">
        <f>IFERROR(VLOOKUP($A402&amp;TEXT(S$3,"dd/mm/yyyy")&amp;$D$2,tbReporteAsistencia[[#All],[SerialDeBusqueda]:[FechaRegistro]],3,FALSE),"")</f>
        <v/>
      </c>
    </row>
    <row r="403" spans="1:19">
      <c r="A403" s="8">
        <f>Plantilla!A404</f>
        <v>0</v>
      </c>
      <c r="B403" s="8">
        <f>Plantilla!B404</f>
        <v>0</v>
      </c>
      <c r="C403" s="8">
        <f>Plantilla!C404</f>
        <v>0</v>
      </c>
      <c r="D403" s="22" t="str">
        <f>IFERROR(VLOOKUP($A403&amp;TEXT(D$3,"dd/mm/yyyy")&amp;$D$2,tbReporteAsistencia[[#All],[SerialDeBusqueda]:[FechaRegistro]],3,FALSE),"")</f>
        <v/>
      </c>
      <c r="E403" s="22" t="str">
        <f>IFERROR(VLOOKUP($A403&amp;TEXT(E$3,"dd/mm/yyyy")&amp;$D$2,tbReporteAsistencia[[#All],[SerialDeBusqueda]:[FechaRegistro]],3,FALSE),"")</f>
        <v/>
      </c>
      <c r="F403" s="22" t="str">
        <f>IFERROR(VLOOKUP($A403&amp;TEXT(F$3,"dd/mm/yyyy")&amp;$D$2,tbReporteAsistencia[[#All],[SerialDeBusqueda]:[FechaRegistro]],3,FALSE),"")</f>
        <v/>
      </c>
      <c r="G403" s="22" t="str">
        <f>IFERROR(VLOOKUP($A403&amp;TEXT(G$3,"dd/mm/yyyy")&amp;$D$2,tbReporteAsistencia[[#All],[SerialDeBusqueda]:[FechaRegistro]],3,FALSE),"")</f>
        <v/>
      </c>
      <c r="H403" s="22" t="str">
        <f>IFERROR(VLOOKUP($A403&amp;TEXT(H$3,"dd/mm/yyyy")&amp;$D$2,tbReporteAsistencia[[#All],[SerialDeBusqueda]:[FechaRegistro]],3,FALSE),"")</f>
        <v/>
      </c>
      <c r="I403" s="22" t="str">
        <f>IFERROR(VLOOKUP($A403&amp;TEXT(I$3,"dd/mm/yyyy")&amp;$D$2,tbReporteAsistencia[[#All],[SerialDeBusqueda]:[FechaRegistro]],3,FALSE),"")</f>
        <v/>
      </c>
      <c r="J403" s="22" t="str">
        <f>IFERROR(VLOOKUP($A403&amp;TEXT(J$3,"dd/mm/yyyy")&amp;$D$2,tbReporteAsistencia[[#All],[SerialDeBusqueda]:[FechaRegistro]],3,FALSE),"")</f>
        <v/>
      </c>
      <c r="K403" s="22" t="str">
        <f>IFERROR(VLOOKUP($A403&amp;TEXT(K$3,"dd/mm/yyyy")&amp;$D$2,tbReporteAsistencia[[#All],[SerialDeBusqueda]:[FechaRegistro]],3,FALSE),"")</f>
        <v/>
      </c>
      <c r="L403" s="22" t="str">
        <f>IFERROR(VLOOKUP($A403&amp;TEXT(L$3,"dd/mm/yyyy")&amp;$D$2,tbReporteAsistencia[[#All],[SerialDeBusqueda]:[FechaRegistro]],3,FALSE),"")</f>
        <v/>
      </c>
      <c r="M403" s="22" t="str">
        <f>IFERROR(VLOOKUP($A403&amp;TEXT(M$3,"dd/mm/yyyy")&amp;$D$2,tbReporteAsistencia[[#All],[SerialDeBusqueda]:[FechaRegistro]],3,FALSE),"")</f>
        <v/>
      </c>
      <c r="N403" s="22" t="str">
        <f>IFERROR(VLOOKUP($A403&amp;TEXT(N$3,"dd/mm/yyyy")&amp;$D$2,tbReporteAsistencia[[#All],[SerialDeBusqueda]:[FechaRegistro]],3,FALSE),"")</f>
        <v/>
      </c>
      <c r="O403" s="22" t="str">
        <f>IFERROR(VLOOKUP($A403&amp;TEXT(O$3,"dd/mm/yyyy")&amp;$D$2,tbReporteAsistencia[[#All],[SerialDeBusqueda]:[FechaRegistro]],3,FALSE),"")</f>
        <v/>
      </c>
      <c r="P403" s="22" t="str">
        <f>IFERROR(VLOOKUP($A403&amp;TEXT(P$3,"dd/mm/yyyy")&amp;$D$2,tbReporteAsistencia[[#All],[SerialDeBusqueda]:[FechaRegistro]],3,FALSE),"")</f>
        <v/>
      </c>
      <c r="Q403" s="22" t="str">
        <f>IFERROR(VLOOKUP($A403&amp;TEXT(Q$3,"dd/mm/yyyy")&amp;$D$2,tbReporteAsistencia[[#All],[SerialDeBusqueda]:[FechaRegistro]],3,FALSE),"")</f>
        <v/>
      </c>
      <c r="R403" s="22" t="str">
        <f>IFERROR(VLOOKUP($A403&amp;TEXT(R$3,"dd/mm/yyyy")&amp;$D$2,tbReporteAsistencia[[#All],[SerialDeBusqueda]:[FechaRegistro]],3,FALSE),"")</f>
        <v/>
      </c>
      <c r="S403" s="22" t="str">
        <f>IFERROR(VLOOKUP($A403&amp;TEXT(S$3,"dd/mm/yyyy")&amp;$D$2,tbReporteAsistencia[[#All],[SerialDeBusqueda]:[FechaRegistro]],3,FALSE),"")</f>
        <v/>
      </c>
    </row>
    <row r="404" spans="1:19">
      <c r="A404" s="8">
        <f>Plantilla!A405</f>
        <v>0</v>
      </c>
      <c r="B404" s="8">
        <f>Plantilla!B405</f>
        <v>0</v>
      </c>
      <c r="C404" s="8">
        <f>Plantilla!C405</f>
        <v>0</v>
      </c>
      <c r="D404" s="22" t="str">
        <f>IFERROR(VLOOKUP($A404&amp;TEXT(D$3,"dd/mm/yyyy")&amp;$D$2,tbReporteAsistencia[[#All],[SerialDeBusqueda]:[FechaRegistro]],3,FALSE),"")</f>
        <v/>
      </c>
      <c r="E404" s="22" t="str">
        <f>IFERROR(VLOOKUP($A404&amp;TEXT(E$3,"dd/mm/yyyy")&amp;$D$2,tbReporteAsistencia[[#All],[SerialDeBusqueda]:[FechaRegistro]],3,FALSE),"")</f>
        <v/>
      </c>
      <c r="F404" s="22" t="str">
        <f>IFERROR(VLOOKUP($A404&amp;TEXT(F$3,"dd/mm/yyyy")&amp;$D$2,tbReporteAsistencia[[#All],[SerialDeBusqueda]:[FechaRegistro]],3,FALSE),"")</f>
        <v/>
      </c>
      <c r="G404" s="22" t="str">
        <f>IFERROR(VLOOKUP($A404&amp;TEXT(G$3,"dd/mm/yyyy")&amp;$D$2,tbReporteAsistencia[[#All],[SerialDeBusqueda]:[FechaRegistro]],3,FALSE),"")</f>
        <v/>
      </c>
      <c r="H404" s="22" t="str">
        <f>IFERROR(VLOOKUP($A404&amp;TEXT(H$3,"dd/mm/yyyy")&amp;$D$2,tbReporteAsistencia[[#All],[SerialDeBusqueda]:[FechaRegistro]],3,FALSE),"")</f>
        <v/>
      </c>
      <c r="I404" s="22" t="str">
        <f>IFERROR(VLOOKUP($A404&amp;TEXT(I$3,"dd/mm/yyyy")&amp;$D$2,tbReporteAsistencia[[#All],[SerialDeBusqueda]:[FechaRegistro]],3,FALSE),"")</f>
        <v/>
      </c>
      <c r="J404" s="22" t="str">
        <f>IFERROR(VLOOKUP($A404&amp;TEXT(J$3,"dd/mm/yyyy")&amp;$D$2,tbReporteAsistencia[[#All],[SerialDeBusqueda]:[FechaRegistro]],3,FALSE),"")</f>
        <v/>
      </c>
      <c r="K404" s="22" t="str">
        <f>IFERROR(VLOOKUP($A404&amp;TEXT(K$3,"dd/mm/yyyy")&amp;$D$2,tbReporteAsistencia[[#All],[SerialDeBusqueda]:[FechaRegistro]],3,FALSE),"")</f>
        <v/>
      </c>
      <c r="L404" s="22" t="str">
        <f>IFERROR(VLOOKUP($A404&amp;TEXT(L$3,"dd/mm/yyyy")&amp;$D$2,tbReporteAsistencia[[#All],[SerialDeBusqueda]:[FechaRegistro]],3,FALSE),"")</f>
        <v/>
      </c>
      <c r="M404" s="22" t="str">
        <f>IFERROR(VLOOKUP($A404&amp;TEXT(M$3,"dd/mm/yyyy")&amp;$D$2,tbReporteAsistencia[[#All],[SerialDeBusqueda]:[FechaRegistro]],3,FALSE),"")</f>
        <v/>
      </c>
      <c r="N404" s="22" t="str">
        <f>IFERROR(VLOOKUP($A404&amp;TEXT(N$3,"dd/mm/yyyy")&amp;$D$2,tbReporteAsistencia[[#All],[SerialDeBusqueda]:[FechaRegistro]],3,FALSE),"")</f>
        <v/>
      </c>
      <c r="O404" s="22" t="str">
        <f>IFERROR(VLOOKUP($A404&amp;TEXT(O$3,"dd/mm/yyyy")&amp;$D$2,tbReporteAsistencia[[#All],[SerialDeBusqueda]:[FechaRegistro]],3,FALSE),"")</f>
        <v/>
      </c>
      <c r="P404" s="22" t="str">
        <f>IFERROR(VLOOKUP($A404&amp;TEXT(P$3,"dd/mm/yyyy")&amp;$D$2,tbReporteAsistencia[[#All],[SerialDeBusqueda]:[FechaRegistro]],3,FALSE),"")</f>
        <v/>
      </c>
      <c r="Q404" s="22" t="str">
        <f>IFERROR(VLOOKUP($A404&amp;TEXT(Q$3,"dd/mm/yyyy")&amp;$D$2,tbReporteAsistencia[[#All],[SerialDeBusqueda]:[FechaRegistro]],3,FALSE),"")</f>
        <v/>
      </c>
      <c r="R404" s="22" t="str">
        <f>IFERROR(VLOOKUP($A404&amp;TEXT(R$3,"dd/mm/yyyy")&amp;$D$2,tbReporteAsistencia[[#All],[SerialDeBusqueda]:[FechaRegistro]],3,FALSE),"")</f>
        <v/>
      </c>
      <c r="S404" s="22" t="str">
        <f>IFERROR(VLOOKUP($A404&amp;TEXT(S$3,"dd/mm/yyyy")&amp;$D$2,tbReporteAsistencia[[#All],[SerialDeBusqueda]:[FechaRegistro]],3,FALSE),"")</f>
        <v/>
      </c>
    </row>
    <row r="405" spans="1:19">
      <c r="A405" s="8">
        <f>Plantilla!A406</f>
        <v>0</v>
      </c>
      <c r="B405" s="8">
        <f>Plantilla!B406</f>
        <v>0</v>
      </c>
      <c r="C405" s="8">
        <f>Plantilla!C406</f>
        <v>0</v>
      </c>
      <c r="D405" s="22" t="str">
        <f>IFERROR(VLOOKUP($A405&amp;TEXT(D$3,"dd/mm/yyyy")&amp;$D$2,tbReporteAsistencia[[#All],[SerialDeBusqueda]:[FechaRegistro]],3,FALSE),"")</f>
        <v/>
      </c>
      <c r="E405" s="22" t="str">
        <f>IFERROR(VLOOKUP($A405&amp;TEXT(E$3,"dd/mm/yyyy")&amp;$D$2,tbReporteAsistencia[[#All],[SerialDeBusqueda]:[FechaRegistro]],3,FALSE),"")</f>
        <v/>
      </c>
      <c r="F405" s="22" t="str">
        <f>IFERROR(VLOOKUP($A405&amp;TEXT(F$3,"dd/mm/yyyy")&amp;$D$2,tbReporteAsistencia[[#All],[SerialDeBusqueda]:[FechaRegistro]],3,FALSE),"")</f>
        <v/>
      </c>
      <c r="G405" s="22" t="str">
        <f>IFERROR(VLOOKUP($A405&amp;TEXT(G$3,"dd/mm/yyyy")&amp;$D$2,tbReporteAsistencia[[#All],[SerialDeBusqueda]:[FechaRegistro]],3,FALSE),"")</f>
        <v/>
      </c>
      <c r="H405" s="22" t="str">
        <f>IFERROR(VLOOKUP($A405&amp;TEXT(H$3,"dd/mm/yyyy")&amp;$D$2,tbReporteAsistencia[[#All],[SerialDeBusqueda]:[FechaRegistro]],3,FALSE),"")</f>
        <v/>
      </c>
      <c r="I405" s="22" t="str">
        <f>IFERROR(VLOOKUP($A405&amp;TEXT(I$3,"dd/mm/yyyy")&amp;$D$2,tbReporteAsistencia[[#All],[SerialDeBusqueda]:[FechaRegistro]],3,FALSE),"")</f>
        <v/>
      </c>
      <c r="J405" s="22" t="str">
        <f>IFERROR(VLOOKUP($A405&amp;TEXT(J$3,"dd/mm/yyyy")&amp;$D$2,tbReporteAsistencia[[#All],[SerialDeBusqueda]:[FechaRegistro]],3,FALSE),"")</f>
        <v/>
      </c>
      <c r="K405" s="22" t="str">
        <f>IFERROR(VLOOKUP($A405&amp;TEXT(K$3,"dd/mm/yyyy")&amp;$D$2,tbReporteAsistencia[[#All],[SerialDeBusqueda]:[FechaRegistro]],3,FALSE),"")</f>
        <v/>
      </c>
      <c r="L405" s="22" t="str">
        <f>IFERROR(VLOOKUP($A405&amp;TEXT(L$3,"dd/mm/yyyy")&amp;$D$2,tbReporteAsistencia[[#All],[SerialDeBusqueda]:[FechaRegistro]],3,FALSE),"")</f>
        <v/>
      </c>
      <c r="M405" s="22" t="str">
        <f>IFERROR(VLOOKUP($A405&amp;TEXT(M$3,"dd/mm/yyyy")&amp;$D$2,tbReporteAsistencia[[#All],[SerialDeBusqueda]:[FechaRegistro]],3,FALSE),"")</f>
        <v/>
      </c>
      <c r="N405" s="22" t="str">
        <f>IFERROR(VLOOKUP($A405&amp;TEXT(N$3,"dd/mm/yyyy")&amp;$D$2,tbReporteAsistencia[[#All],[SerialDeBusqueda]:[FechaRegistro]],3,FALSE),"")</f>
        <v/>
      </c>
      <c r="O405" s="22" t="str">
        <f>IFERROR(VLOOKUP($A405&amp;TEXT(O$3,"dd/mm/yyyy")&amp;$D$2,tbReporteAsistencia[[#All],[SerialDeBusqueda]:[FechaRegistro]],3,FALSE),"")</f>
        <v/>
      </c>
      <c r="P405" s="22" t="str">
        <f>IFERROR(VLOOKUP($A405&amp;TEXT(P$3,"dd/mm/yyyy")&amp;$D$2,tbReporteAsistencia[[#All],[SerialDeBusqueda]:[FechaRegistro]],3,FALSE),"")</f>
        <v/>
      </c>
      <c r="Q405" s="22" t="str">
        <f>IFERROR(VLOOKUP($A405&amp;TEXT(Q$3,"dd/mm/yyyy")&amp;$D$2,tbReporteAsistencia[[#All],[SerialDeBusqueda]:[FechaRegistro]],3,FALSE),"")</f>
        <v/>
      </c>
      <c r="R405" s="22" t="str">
        <f>IFERROR(VLOOKUP($A405&amp;TEXT(R$3,"dd/mm/yyyy")&amp;$D$2,tbReporteAsistencia[[#All],[SerialDeBusqueda]:[FechaRegistro]],3,FALSE),"")</f>
        <v/>
      </c>
      <c r="S405" s="22" t="str">
        <f>IFERROR(VLOOKUP($A405&amp;TEXT(S$3,"dd/mm/yyyy")&amp;$D$2,tbReporteAsistencia[[#All],[SerialDeBusqueda]:[FechaRegistro]],3,FALSE),"")</f>
        <v/>
      </c>
    </row>
    <row r="406" spans="1:19">
      <c r="A406" s="8">
        <f>Plantilla!A407</f>
        <v>0</v>
      </c>
      <c r="B406" s="8">
        <f>Plantilla!B407</f>
        <v>0</v>
      </c>
      <c r="C406" s="8">
        <f>Plantilla!C407</f>
        <v>0</v>
      </c>
      <c r="D406" s="22" t="str">
        <f>IFERROR(VLOOKUP($A406&amp;TEXT(D$3,"dd/mm/yyyy")&amp;$D$2,tbReporteAsistencia[[#All],[SerialDeBusqueda]:[FechaRegistro]],3,FALSE),"")</f>
        <v/>
      </c>
      <c r="E406" s="22" t="str">
        <f>IFERROR(VLOOKUP($A406&amp;TEXT(E$3,"dd/mm/yyyy")&amp;$D$2,tbReporteAsistencia[[#All],[SerialDeBusqueda]:[FechaRegistro]],3,FALSE),"")</f>
        <v/>
      </c>
      <c r="F406" s="22" t="str">
        <f>IFERROR(VLOOKUP($A406&amp;TEXT(F$3,"dd/mm/yyyy")&amp;$D$2,tbReporteAsistencia[[#All],[SerialDeBusqueda]:[FechaRegistro]],3,FALSE),"")</f>
        <v/>
      </c>
      <c r="G406" s="22" t="str">
        <f>IFERROR(VLOOKUP($A406&amp;TEXT(G$3,"dd/mm/yyyy")&amp;$D$2,tbReporteAsistencia[[#All],[SerialDeBusqueda]:[FechaRegistro]],3,FALSE),"")</f>
        <v/>
      </c>
      <c r="H406" s="22" t="str">
        <f>IFERROR(VLOOKUP($A406&amp;TEXT(H$3,"dd/mm/yyyy")&amp;$D$2,tbReporteAsistencia[[#All],[SerialDeBusqueda]:[FechaRegistro]],3,FALSE),"")</f>
        <v/>
      </c>
      <c r="I406" s="22" t="str">
        <f>IFERROR(VLOOKUP($A406&amp;TEXT(I$3,"dd/mm/yyyy")&amp;$D$2,tbReporteAsistencia[[#All],[SerialDeBusqueda]:[FechaRegistro]],3,FALSE),"")</f>
        <v/>
      </c>
      <c r="J406" s="22" t="str">
        <f>IFERROR(VLOOKUP($A406&amp;TEXT(J$3,"dd/mm/yyyy")&amp;$D$2,tbReporteAsistencia[[#All],[SerialDeBusqueda]:[FechaRegistro]],3,FALSE),"")</f>
        <v/>
      </c>
      <c r="K406" s="22" t="str">
        <f>IFERROR(VLOOKUP($A406&amp;TEXT(K$3,"dd/mm/yyyy")&amp;$D$2,tbReporteAsistencia[[#All],[SerialDeBusqueda]:[FechaRegistro]],3,FALSE),"")</f>
        <v/>
      </c>
      <c r="L406" s="22" t="str">
        <f>IFERROR(VLOOKUP($A406&amp;TEXT(L$3,"dd/mm/yyyy")&amp;$D$2,tbReporteAsistencia[[#All],[SerialDeBusqueda]:[FechaRegistro]],3,FALSE),"")</f>
        <v/>
      </c>
      <c r="M406" s="22" t="str">
        <f>IFERROR(VLOOKUP($A406&amp;TEXT(M$3,"dd/mm/yyyy")&amp;$D$2,tbReporteAsistencia[[#All],[SerialDeBusqueda]:[FechaRegistro]],3,FALSE),"")</f>
        <v/>
      </c>
      <c r="N406" s="22" t="str">
        <f>IFERROR(VLOOKUP($A406&amp;TEXT(N$3,"dd/mm/yyyy")&amp;$D$2,tbReporteAsistencia[[#All],[SerialDeBusqueda]:[FechaRegistro]],3,FALSE),"")</f>
        <v/>
      </c>
      <c r="O406" s="22" t="str">
        <f>IFERROR(VLOOKUP($A406&amp;TEXT(O$3,"dd/mm/yyyy")&amp;$D$2,tbReporteAsistencia[[#All],[SerialDeBusqueda]:[FechaRegistro]],3,FALSE),"")</f>
        <v/>
      </c>
      <c r="P406" s="22" t="str">
        <f>IFERROR(VLOOKUP($A406&amp;TEXT(P$3,"dd/mm/yyyy")&amp;$D$2,tbReporteAsistencia[[#All],[SerialDeBusqueda]:[FechaRegistro]],3,FALSE),"")</f>
        <v/>
      </c>
      <c r="Q406" s="22" t="str">
        <f>IFERROR(VLOOKUP($A406&amp;TEXT(Q$3,"dd/mm/yyyy")&amp;$D$2,tbReporteAsistencia[[#All],[SerialDeBusqueda]:[FechaRegistro]],3,FALSE),"")</f>
        <v/>
      </c>
      <c r="R406" s="22" t="str">
        <f>IFERROR(VLOOKUP($A406&amp;TEXT(R$3,"dd/mm/yyyy")&amp;$D$2,tbReporteAsistencia[[#All],[SerialDeBusqueda]:[FechaRegistro]],3,FALSE),"")</f>
        <v/>
      </c>
      <c r="S406" s="22" t="str">
        <f>IFERROR(VLOOKUP($A406&amp;TEXT(S$3,"dd/mm/yyyy")&amp;$D$2,tbReporteAsistencia[[#All],[SerialDeBusqueda]:[FechaRegistro]],3,FALSE),"")</f>
        <v/>
      </c>
    </row>
    <row r="407" spans="1:19">
      <c r="A407" s="8">
        <f>Plantilla!A408</f>
        <v>0</v>
      </c>
      <c r="B407" s="8">
        <f>Plantilla!B408</f>
        <v>0</v>
      </c>
      <c r="C407" s="8">
        <f>Plantilla!C408</f>
        <v>0</v>
      </c>
      <c r="D407" s="22" t="str">
        <f>IFERROR(VLOOKUP($A407&amp;TEXT(D$3,"dd/mm/yyyy")&amp;$D$2,tbReporteAsistencia[[#All],[SerialDeBusqueda]:[FechaRegistro]],3,FALSE),"")</f>
        <v/>
      </c>
      <c r="E407" s="22" t="str">
        <f>IFERROR(VLOOKUP($A407&amp;TEXT(E$3,"dd/mm/yyyy")&amp;$D$2,tbReporteAsistencia[[#All],[SerialDeBusqueda]:[FechaRegistro]],3,FALSE),"")</f>
        <v/>
      </c>
      <c r="F407" s="22" t="str">
        <f>IFERROR(VLOOKUP($A407&amp;TEXT(F$3,"dd/mm/yyyy")&amp;$D$2,tbReporteAsistencia[[#All],[SerialDeBusqueda]:[FechaRegistro]],3,FALSE),"")</f>
        <v/>
      </c>
      <c r="G407" s="22" t="str">
        <f>IFERROR(VLOOKUP($A407&amp;TEXT(G$3,"dd/mm/yyyy")&amp;$D$2,tbReporteAsistencia[[#All],[SerialDeBusqueda]:[FechaRegistro]],3,FALSE),"")</f>
        <v/>
      </c>
      <c r="H407" s="22" t="str">
        <f>IFERROR(VLOOKUP($A407&amp;TEXT(H$3,"dd/mm/yyyy")&amp;$D$2,tbReporteAsistencia[[#All],[SerialDeBusqueda]:[FechaRegistro]],3,FALSE),"")</f>
        <v/>
      </c>
      <c r="I407" s="22" t="str">
        <f>IFERROR(VLOOKUP($A407&amp;TEXT(I$3,"dd/mm/yyyy")&amp;$D$2,tbReporteAsistencia[[#All],[SerialDeBusqueda]:[FechaRegistro]],3,FALSE),"")</f>
        <v/>
      </c>
      <c r="J407" s="22" t="str">
        <f>IFERROR(VLOOKUP($A407&amp;TEXT(J$3,"dd/mm/yyyy")&amp;$D$2,tbReporteAsistencia[[#All],[SerialDeBusqueda]:[FechaRegistro]],3,FALSE),"")</f>
        <v/>
      </c>
      <c r="K407" s="22" t="str">
        <f>IFERROR(VLOOKUP($A407&amp;TEXT(K$3,"dd/mm/yyyy")&amp;$D$2,tbReporteAsistencia[[#All],[SerialDeBusqueda]:[FechaRegistro]],3,FALSE),"")</f>
        <v/>
      </c>
      <c r="L407" s="22" t="str">
        <f>IFERROR(VLOOKUP($A407&amp;TEXT(L$3,"dd/mm/yyyy")&amp;$D$2,tbReporteAsistencia[[#All],[SerialDeBusqueda]:[FechaRegistro]],3,FALSE),"")</f>
        <v/>
      </c>
      <c r="M407" s="22" t="str">
        <f>IFERROR(VLOOKUP($A407&amp;TEXT(M$3,"dd/mm/yyyy")&amp;$D$2,tbReporteAsistencia[[#All],[SerialDeBusqueda]:[FechaRegistro]],3,FALSE),"")</f>
        <v/>
      </c>
      <c r="N407" s="22" t="str">
        <f>IFERROR(VLOOKUP($A407&amp;TEXT(N$3,"dd/mm/yyyy")&amp;$D$2,tbReporteAsistencia[[#All],[SerialDeBusqueda]:[FechaRegistro]],3,FALSE),"")</f>
        <v/>
      </c>
      <c r="O407" s="22" t="str">
        <f>IFERROR(VLOOKUP($A407&amp;TEXT(O$3,"dd/mm/yyyy")&amp;$D$2,tbReporteAsistencia[[#All],[SerialDeBusqueda]:[FechaRegistro]],3,FALSE),"")</f>
        <v/>
      </c>
      <c r="P407" s="22" t="str">
        <f>IFERROR(VLOOKUP($A407&amp;TEXT(P$3,"dd/mm/yyyy")&amp;$D$2,tbReporteAsistencia[[#All],[SerialDeBusqueda]:[FechaRegistro]],3,FALSE),"")</f>
        <v/>
      </c>
      <c r="Q407" s="22" t="str">
        <f>IFERROR(VLOOKUP($A407&amp;TEXT(Q$3,"dd/mm/yyyy")&amp;$D$2,tbReporteAsistencia[[#All],[SerialDeBusqueda]:[FechaRegistro]],3,FALSE),"")</f>
        <v/>
      </c>
      <c r="R407" s="22" t="str">
        <f>IFERROR(VLOOKUP($A407&amp;TEXT(R$3,"dd/mm/yyyy")&amp;$D$2,tbReporteAsistencia[[#All],[SerialDeBusqueda]:[FechaRegistro]],3,FALSE),"")</f>
        <v/>
      </c>
      <c r="S407" s="22" t="str">
        <f>IFERROR(VLOOKUP($A407&amp;TEXT(S$3,"dd/mm/yyyy")&amp;$D$2,tbReporteAsistencia[[#All],[SerialDeBusqueda]:[FechaRegistro]],3,FALSE),"")</f>
        <v/>
      </c>
    </row>
    <row r="408" spans="1:19">
      <c r="A408" s="8">
        <f>Plantilla!A409</f>
        <v>0</v>
      </c>
      <c r="B408" s="8">
        <f>Plantilla!B409</f>
        <v>0</v>
      </c>
      <c r="C408" s="8">
        <f>Plantilla!C409</f>
        <v>0</v>
      </c>
      <c r="D408" s="22" t="str">
        <f>IFERROR(VLOOKUP($A408&amp;TEXT(D$3,"dd/mm/yyyy")&amp;$D$2,tbReporteAsistencia[[#All],[SerialDeBusqueda]:[FechaRegistro]],3,FALSE),"")</f>
        <v/>
      </c>
      <c r="E408" s="22" t="str">
        <f>IFERROR(VLOOKUP($A408&amp;TEXT(E$3,"dd/mm/yyyy")&amp;$D$2,tbReporteAsistencia[[#All],[SerialDeBusqueda]:[FechaRegistro]],3,FALSE),"")</f>
        <v/>
      </c>
      <c r="F408" s="22" t="str">
        <f>IFERROR(VLOOKUP($A408&amp;TEXT(F$3,"dd/mm/yyyy")&amp;$D$2,tbReporteAsistencia[[#All],[SerialDeBusqueda]:[FechaRegistro]],3,FALSE),"")</f>
        <v/>
      </c>
      <c r="G408" s="22" t="str">
        <f>IFERROR(VLOOKUP($A408&amp;TEXT(G$3,"dd/mm/yyyy")&amp;$D$2,tbReporteAsistencia[[#All],[SerialDeBusqueda]:[FechaRegistro]],3,FALSE),"")</f>
        <v/>
      </c>
      <c r="H408" s="22" t="str">
        <f>IFERROR(VLOOKUP($A408&amp;TEXT(H$3,"dd/mm/yyyy")&amp;$D$2,tbReporteAsistencia[[#All],[SerialDeBusqueda]:[FechaRegistro]],3,FALSE),"")</f>
        <v/>
      </c>
      <c r="I408" s="22" t="str">
        <f>IFERROR(VLOOKUP($A408&amp;TEXT(I$3,"dd/mm/yyyy")&amp;$D$2,tbReporteAsistencia[[#All],[SerialDeBusqueda]:[FechaRegistro]],3,FALSE),"")</f>
        <v/>
      </c>
      <c r="J408" s="22" t="str">
        <f>IFERROR(VLOOKUP($A408&amp;TEXT(J$3,"dd/mm/yyyy")&amp;$D$2,tbReporteAsistencia[[#All],[SerialDeBusqueda]:[FechaRegistro]],3,FALSE),"")</f>
        <v/>
      </c>
      <c r="K408" s="22" t="str">
        <f>IFERROR(VLOOKUP($A408&amp;TEXT(K$3,"dd/mm/yyyy")&amp;$D$2,tbReporteAsistencia[[#All],[SerialDeBusqueda]:[FechaRegistro]],3,FALSE),"")</f>
        <v/>
      </c>
      <c r="L408" s="22" t="str">
        <f>IFERROR(VLOOKUP($A408&amp;TEXT(L$3,"dd/mm/yyyy")&amp;$D$2,tbReporteAsistencia[[#All],[SerialDeBusqueda]:[FechaRegistro]],3,FALSE),"")</f>
        <v/>
      </c>
      <c r="M408" s="22" t="str">
        <f>IFERROR(VLOOKUP($A408&amp;TEXT(M$3,"dd/mm/yyyy")&amp;$D$2,tbReporteAsistencia[[#All],[SerialDeBusqueda]:[FechaRegistro]],3,FALSE),"")</f>
        <v/>
      </c>
      <c r="N408" s="22" t="str">
        <f>IFERROR(VLOOKUP($A408&amp;TEXT(N$3,"dd/mm/yyyy")&amp;$D$2,tbReporteAsistencia[[#All],[SerialDeBusqueda]:[FechaRegistro]],3,FALSE),"")</f>
        <v/>
      </c>
      <c r="O408" s="22" t="str">
        <f>IFERROR(VLOOKUP($A408&amp;TEXT(O$3,"dd/mm/yyyy")&amp;$D$2,tbReporteAsistencia[[#All],[SerialDeBusqueda]:[FechaRegistro]],3,FALSE),"")</f>
        <v/>
      </c>
      <c r="P408" s="22" t="str">
        <f>IFERROR(VLOOKUP($A408&amp;TEXT(P$3,"dd/mm/yyyy")&amp;$D$2,tbReporteAsistencia[[#All],[SerialDeBusqueda]:[FechaRegistro]],3,FALSE),"")</f>
        <v/>
      </c>
      <c r="Q408" s="22" t="str">
        <f>IFERROR(VLOOKUP($A408&amp;TEXT(Q$3,"dd/mm/yyyy")&amp;$D$2,tbReporteAsistencia[[#All],[SerialDeBusqueda]:[FechaRegistro]],3,FALSE),"")</f>
        <v/>
      </c>
      <c r="R408" s="22" t="str">
        <f>IFERROR(VLOOKUP($A408&amp;TEXT(R$3,"dd/mm/yyyy")&amp;$D$2,tbReporteAsistencia[[#All],[SerialDeBusqueda]:[FechaRegistro]],3,FALSE),"")</f>
        <v/>
      </c>
      <c r="S408" s="22" t="str">
        <f>IFERROR(VLOOKUP($A408&amp;TEXT(S$3,"dd/mm/yyyy")&amp;$D$2,tbReporteAsistencia[[#All],[SerialDeBusqueda]:[FechaRegistro]],3,FALSE),"")</f>
        <v/>
      </c>
    </row>
    <row r="409" spans="1:19">
      <c r="A409" s="8">
        <f>Plantilla!A410</f>
        <v>0</v>
      </c>
      <c r="B409" s="8">
        <f>Plantilla!B410</f>
        <v>0</v>
      </c>
      <c r="C409" s="8">
        <f>Plantilla!C410</f>
        <v>0</v>
      </c>
      <c r="D409" s="22" t="str">
        <f>IFERROR(VLOOKUP($A409&amp;TEXT(D$3,"dd/mm/yyyy")&amp;$D$2,tbReporteAsistencia[[#All],[SerialDeBusqueda]:[FechaRegistro]],3,FALSE),"")</f>
        <v/>
      </c>
      <c r="E409" s="22" t="str">
        <f>IFERROR(VLOOKUP($A409&amp;TEXT(E$3,"dd/mm/yyyy")&amp;$D$2,tbReporteAsistencia[[#All],[SerialDeBusqueda]:[FechaRegistro]],3,FALSE),"")</f>
        <v/>
      </c>
      <c r="F409" s="22" t="str">
        <f>IFERROR(VLOOKUP($A409&amp;TEXT(F$3,"dd/mm/yyyy")&amp;$D$2,tbReporteAsistencia[[#All],[SerialDeBusqueda]:[FechaRegistro]],3,FALSE),"")</f>
        <v/>
      </c>
      <c r="G409" s="22" t="str">
        <f>IFERROR(VLOOKUP($A409&amp;TEXT(G$3,"dd/mm/yyyy")&amp;$D$2,tbReporteAsistencia[[#All],[SerialDeBusqueda]:[FechaRegistro]],3,FALSE),"")</f>
        <v/>
      </c>
      <c r="H409" s="22" t="str">
        <f>IFERROR(VLOOKUP($A409&amp;TEXT(H$3,"dd/mm/yyyy")&amp;$D$2,tbReporteAsistencia[[#All],[SerialDeBusqueda]:[FechaRegistro]],3,FALSE),"")</f>
        <v/>
      </c>
      <c r="I409" s="22" t="str">
        <f>IFERROR(VLOOKUP($A409&amp;TEXT(I$3,"dd/mm/yyyy")&amp;$D$2,tbReporteAsistencia[[#All],[SerialDeBusqueda]:[FechaRegistro]],3,FALSE),"")</f>
        <v/>
      </c>
      <c r="J409" s="22" t="str">
        <f>IFERROR(VLOOKUP($A409&amp;TEXT(J$3,"dd/mm/yyyy")&amp;$D$2,tbReporteAsistencia[[#All],[SerialDeBusqueda]:[FechaRegistro]],3,FALSE),"")</f>
        <v/>
      </c>
      <c r="K409" s="22" t="str">
        <f>IFERROR(VLOOKUP($A409&amp;TEXT(K$3,"dd/mm/yyyy")&amp;$D$2,tbReporteAsistencia[[#All],[SerialDeBusqueda]:[FechaRegistro]],3,FALSE),"")</f>
        <v/>
      </c>
      <c r="L409" s="22" t="str">
        <f>IFERROR(VLOOKUP($A409&amp;TEXT(L$3,"dd/mm/yyyy")&amp;$D$2,tbReporteAsistencia[[#All],[SerialDeBusqueda]:[FechaRegistro]],3,FALSE),"")</f>
        <v/>
      </c>
      <c r="M409" s="22" t="str">
        <f>IFERROR(VLOOKUP($A409&amp;TEXT(M$3,"dd/mm/yyyy")&amp;$D$2,tbReporteAsistencia[[#All],[SerialDeBusqueda]:[FechaRegistro]],3,FALSE),"")</f>
        <v/>
      </c>
      <c r="N409" s="22" t="str">
        <f>IFERROR(VLOOKUP($A409&amp;TEXT(N$3,"dd/mm/yyyy")&amp;$D$2,tbReporteAsistencia[[#All],[SerialDeBusqueda]:[FechaRegistro]],3,FALSE),"")</f>
        <v/>
      </c>
      <c r="O409" s="22" t="str">
        <f>IFERROR(VLOOKUP($A409&amp;TEXT(O$3,"dd/mm/yyyy")&amp;$D$2,tbReporteAsistencia[[#All],[SerialDeBusqueda]:[FechaRegistro]],3,FALSE),"")</f>
        <v/>
      </c>
      <c r="P409" s="22" t="str">
        <f>IFERROR(VLOOKUP($A409&amp;TEXT(P$3,"dd/mm/yyyy")&amp;$D$2,tbReporteAsistencia[[#All],[SerialDeBusqueda]:[FechaRegistro]],3,FALSE),"")</f>
        <v/>
      </c>
      <c r="Q409" s="22" t="str">
        <f>IFERROR(VLOOKUP($A409&amp;TEXT(Q$3,"dd/mm/yyyy")&amp;$D$2,tbReporteAsistencia[[#All],[SerialDeBusqueda]:[FechaRegistro]],3,FALSE),"")</f>
        <v/>
      </c>
      <c r="R409" s="22" t="str">
        <f>IFERROR(VLOOKUP($A409&amp;TEXT(R$3,"dd/mm/yyyy")&amp;$D$2,tbReporteAsistencia[[#All],[SerialDeBusqueda]:[FechaRegistro]],3,FALSE),"")</f>
        <v/>
      </c>
      <c r="S409" s="22" t="str">
        <f>IFERROR(VLOOKUP($A409&amp;TEXT(S$3,"dd/mm/yyyy")&amp;$D$2,tbReporteAsistencia[[#All],[SerialDeBusqueda]:[FechaRegistro]],3,FALSE),"")</f>
        <v/>
      </c>
    </row>
    <row r="410" spans="1:19">
      <c r="A410" s="8">
        <f>Plantilla!A411</f>
        <v>0</v>
      </c>
      <c r="B410" s="8">
        <f>Plantilla!B411</f>
        <v>0</v>
      </c>
      <c r="C410" s="8">
        <f>Plantilla!C411</f>
        <v>0</v>
      </c>
      <c r="D410" s="22" t="str">
        <f>IFERROR(VLOOKUP($A410&amp;TEXT(D$3,"dd/mm/yyyy")&amp;$D$2,tbReporteAsistencia[[#All],[SerialDeBusqueda]:[FechaRegistro]],3,FALSE),"")</f>
        <v/>
      </c>
      <c r="E410" s="22" t="str">
        <f>IFERROR(VLOOKUP($A410&amp;TEXT(E$3,"dd/mm/yyyy")&amp;$D$2,tbReporteAsistencia[[#All],[SerialDeBusqueda]:[FechaRegistro]],3,FALSE),"")</f>
        <v/>
      </c>
      <c r="F410" s="22" t="str">
        <f>IFERROR(VLOOKUP($A410&amp;TEXT(F$3,"dd/mm/yyyy")&amp;$D$2,tbReporteAsistencia[[#All],[SerialDeBusqueda]:[FechaRegistro]],3,FALSE),"")</f>
        <v/>
      </c>
      <c r="G410" s="22" t="str">
        <f>IFERROR(VLOOKUP($A410&amp;TEXT(G$3,"dd/mm/yyyy")&amp;$D$2,tbReporteAsistencia[[#All],[SerialDeBusqueda]:[FechaRegistro]],3,FALSE),"")</f>
        <v/>
      </c>
      <c r="H410" s="22" t="str">
        <f>IFERROR(VLOOKUP($A410&amp;TEXT(H$3,"dd/mm/yyyy")&amp;$D$2,tbReporteAsistencia[[#All],[SerialDeBusqueda]:[FechaRegistro]],3,FALSE),"")</f>
        <v/>
      </c>
      <c r="I410" s="22" t="str">
        <f>IFERROR(VLOOKUP($A410&amp;TEXT(I$3,"dd/mm/yyyy")&amp;$D$2,tbReporteAsistencia[[#All],[SerialDeBusqueda]:[FechaRegistro]],3,FALSE),"")</f>
        <v/>
      </c>
      <c r="J410" s="22" t="str">
        <f>IFERROR(VLOOKUP($A410&amp;TEXT(J$3,"dd/mm/yyyy")&amp;$D$2,tbReporteAsistencia[[#All],[SerialDeBusqueda]:[FechaRegistro]],3,FALSE),"")</f>
        <v/>
      </c>
      <c r="K410" s="22" t="str">
        <f>IFERROR(VLOOKUP($A410&amp;TEXT(K$3,"dd/mm/yyyy")&amp;$D$2,tbReporteAsistencia[[#All],[SerialDeBusqueda]:[FechaRegistro]],3,FALSE),"")</f>
        <v/>
      </c>
      <c r="L410" s="22" t="str">
        <f>IFERROR(VLOOKUP($A410&amp;TEXT(L$3,"dd/mm/yyyy")&amp;$D$2,tbReporteAsistencia[[#All],[SerialDeBusqueda]:[FechaRegistro]],3,FALSE),"")</f>
        <v/>
      </c>
      <c r="M410" s="22" t="str">
        <f>IFERROR(VLOOKUP($A410&amp;TEXT(M$3,"dd/mm/yyyy")&amp;$D$2,tbReporteAsistencia[[#All],[SerialDeBusqueda]:[FechaRegistro]],3,FALSE),"")</f>
        <v/>
      </c>
      <c r="N410" s="22" t="str">
        <f>IFERROR(VLOOKUP($A410&amp;TEXT(N$3,"dd/mm/yyyy")&amp;$D$2,tbReporteAsistencia[[#All],[SerialDeBusqueda]:[FechaRegistro]],3,FALSE),"")</f>
        <v/>
      </c>
      <c r="O410" s="22" t="str">
        <f>IFERROR(VLOOKUP($A410&amp;TEXT(O$3,"dd/mm/yyyy")&amp;$D$2,tbReporteAsistencia[[#All],[SerialDeBusqueda]:[FechaRegistro]],3,FALSE),"")</f>
        <v/>
      </c>
      <c r="P410" s="22" t="str">
        <f>IFERROR(VLOOKUP($A410&amp;TEXT(P$3,"dd/mm/yyyy")&amp;$D$2,tbReporteAsistencia[[#All],[SerialDeBusqueda]:[FechaRegistro]],3,FALSE),"")</f>
        <v/>
      </c>
      <c r="Q410" s="22" t="str">
        <f>IFERROR(VLOOKUP($A410&amp;TEXT(Q$3,"dd/mm/yyyy")&amp;$D$2,tbReporteAsistencia[[#All],[SerialDeBusqueda]:[FechaRegistro]],3,FALSE),"")</f>
        <v/>
      </c>
      <c r="R410" s="22" t="str">
        <f>IFERROR(VLOOKUP($A410&amp;TEXT(R$3,"dd/mm/yyyy")&amp;$D$2,tbReporteAsistencia[[#All],[SerialDeBusqueda]:[FechaRegistro]],3,FALSE),"")</f>
        <v/>
      </c>
      <c r="S410" s="22" t="str">
        <f>IFERROR(VLOOKUP($A410&amp;TEXT(S$3,"dd/mm/yyyy")&amp;$D$2,tbReporteAsistencia[[#All],[SerialDeBusqueda]:[FechaRegistro]],3,FALSE),"")</f>
        <v/>
      </c>
    </row>
    <row r="411" spans="1:19">
      <c r="A411" s="8">
        <f>Plantilla!A412</f>
        <v>0</v>
      </c>
      <c r="B411" s="8">
        <f>Plantilla!B412</f>
        <v>0</v>
      </c>
      <c r="C411" s="8">
        <f>Plantilla!C412</f>
        <v>0</v>
      </c>
      <c r="D411" s="22" t="str">
        <f>IFERROR(VLOOKUP($A411&amp;TEXT(D$3,"dd/mm/yyyy")&amp;$D$2,tbReporteAsistencia[[#All],[SerialDeBusqueda]:[FechaRegistro]],3,FALSE),"")</f>
        <v/>
      </c>
      <c r="E411" s="22" t="str">
        <f>IFERROR(VLOOKUP($A411&amp;TEXT(E$3,"dd/mm/yyyy")&amp;$D$2,tbReporteAsistencia[[#All],[SerialDeBusqueda]:[FechaRegistro]],3,FALSE),"")</f>
        <v/>
      </c>
      <c r="F411" s="22" t="str">
        <f>IFERROR(VLOOKUP($A411&amp;TEXT(F$3,"dd/mm/yyyy")&amp;$D$2,tbReporteAsistencia[[#All],[SerialDeBusqueda]:[FechaRegistro]],3,FALSE),"")</f>
        <v/>
      </c>
      <c r="G411" s="22" t="str">
        <f>IFERROR(VLOOKUP($A411&amp;TEXT(G$3,"dd/mm/yyyy")&amp;$D$2,tbReporteAsistencia[[#All],[SerialDeBusqueda]:[FechaRegistro]],3,FALSE),"")</f>
        <v/>
      </c>
      <c r="H411" s="22" t="str">
        <f>IFERROR(VLOOKUP($A411&amp;TEXT(H$3,"dd/mm/yyyy")&amp;$D$2,tbReporteAsistencia[[#All],[SerialDeBusqueda]:[FechaRegistro]],3,FALSE),"")</f>
        <v/>
      </c>
      <c r="I411" s="22" t="str">
        <f>IFERROR(VLOOKUP($A411&amp;TEXT(I$3,"dd/mm/yyyy")&amp;$D$2,tbReporteAsistencia[[#All],[SerialDeBusqueda]:[FechaRegistro]],3,FALSE),"")</f>
        <v/>
      </c>
      <c r="J411" s="22" t="str">
        <f>IFERROR(VLOOKUP($A411&amp;TEXT(J$3,"dd/mm/yyyy")&amp;$D$2,tbReporteAsistencia[[#All],[SerialDeBusqueda]:[FechaRegistro]],3,FALSE),"")</f>
        <v/>
      </c>
      <c r="K411" s="22" t="str">
        <f>IFERROR(VLOOKUP($A411&amp;TEXT(K$3,"dd/mm/yyyy")&amp;$D$2,tbReporteAsistencia[[#All],[SerialDeBusqueda]:[FechaRegistro]],3,FALSE),"")</f>
        <v/>
      </c>
      <c r="L411" s="22" t="str">
        <f>IFERROR(VLOOKUP($A411&amp;TEXT(L$3,"dd/mm/yyyy")&amp;$D$2,tbReporteAsistencia[[#All],[SerialDeBusqueda]:[FechaRegistro]],3,FALSE),"")</f>
        <v/>
      </c>
      <c r="M411" s="22" t="str">
        <f>IFERROR(VLOOKUP($A411&amp;TEXT(M$3,"dd/mm/yyyy")&amp;$D$2,tbReporteAsistencia[[#All],[SerialDeBusqueda]:[FechaRegistro]],3,FALSE),"")</f>
        <v/>
      </c>
      <c r="N411" s="22" t="str">
        <f>IFERROR(VLOOKUP($A411&amp;TEXT(N$3,"dd/mm/yyyy")&amp;$D$2,tbReporteAsistencia[[#All],[SerialDeBusqueda]:[FechaRegistro]],3,FALSE),"")</f>
        <v/>
      </c>
      <c r="O411" s="22" t="str">
        <f>IFERROR(VLOOKUP($A411&amp;TEXT(O$3,"dd/mm/yyyy")&amp;$D$2,tbReporteAsistencia[[#All],[SerialDeBusqueda]:[FechaRegistro]],3,FALSE),"")</f>
        <v/>
      </c>
      <c r="P411" s="22" t="str">
        <f>IFERROR(VLOOKUP($A411&amp;TEXT(P$3,"dd/mm/yyyy")&amp;$D$2,tbReporteAsistencia[[#All],[SerialDeBusqueda]:[FechaRegistro]],3,FALSE),"")</f>
        <v/>
      </c>
      <c r="Q411" s="22" t="str">
        <f>IFERROR(VLOOKUP($A411&amp;TEXT(Q$3,"dd/mm/yyyy")&amp;$D$2,tbReporteAsistencia[[#All],[SerialDeBusqueda]:[FechaRegistro]],3,FALSE),"")</f>
        <v/>
      </c>
      <c r="R411" s="22" t="str">
        <f>IFERROR(VLOOKUP($A411&amp;TEXT(R$3,"dd/mm/yyyy")&amp;$D$2,tbReporteAsistencia[[#All],[SerialDeBusqueda]:[FechaRegistro]],3,FALSE),"")</f>
        <v/>
      </c>
      <c r="S411" s="22" t="str">
        <f>IFERROR(VLOOKUP($A411&amp;TEXT(S$3,"dd/mm/yyyy")&amp;$D$2,tbReporteAsistencia[[#All],[SerialDeBusqueda]:[FechaRegistro]],3,FALSE),"")</f>
        <v/>
      </c>
    </row>
    <row r="412" spans="1:19">
      <c r="A412" s="8">
        <f>Plantilla!A413</f>
        <v>0</v>
      </c>
      <c r="B412" s="8">
        <f>Plantilla!B413</f>
        <v>0</v>
      </c>
      <c r="C412" s="8">
        <f>Plantilla!C413</f>
        <v>0</v>
      </c>
      <c r="D412" s="22" t="str">
        <f>IFERROR(VLOOKUP($A412&amp;TEXT(D$3,"dd/mm/yyyy")&amp;$D$2,tbReporteAsistencia[[#All],[SerialDeBusqueda]:[FechaRegistro]],3,FALSE),"")</f>
        <v/>
      </c>
      <c r="E412" s="22" t="str">
        <f>IFERROR(VLOOKUP($A412&amp;TEXT(E$3,"dd/mm/yyyy")&amp;$D$2,tbReporteAsistencia[[#All],[SerialDeBusqueda]:[FechaRegistro]],3,FALSE),"")</f>
        <v/>
      </c>
      <c r="F412" s="22" t="str">
        <f>IFERROR(VLOOKUP($A412&amp;TEXT(F$3,"dd/mm/yyyy")&amp;$D$2,tbReporteAsistencia[[#All],[SerialDeBusqueda]:[FechaRegistro]],3,FALSE),"")</f>
        <v/>
      </c>
      <c r="G412" s="22" t="str">
        <f>IFERROR(VLOOKUP($A412&amp;TEXT(G$3,"dd/mm/yyyy")&amp;$D$2,tbReporteAsistencia[[#All],[SerialDeBusqueda]:[FechaRegistro]],3,FALSE),"")</f>
        <v/>
      </c>
      <c r="H412" s="22" t="str">
        <f>IFERROR(VLOOKUP($A412&amp;TEXT(H$3,"dd/mm/yyyy")&amp;$D$2,tbReporteAsistencia[[#All],[SerialDeBusqueda]:[FechaRegistro]],3,FALSE),"")</f>
        <v/>
      </c>
      <c r="I412" s="22" t="str">
        <f>IFERROR(VLOOKUP($A412&amp;TEXT(I$3,"dd/mm/yyyy")&amp;$D$2,tbReporteAsistencia[[#All],[SerialDeBusqueda]:[FechaRegistro]],3,FALSE),"")</f>
        <v/>
      </c>
      <c r="J412" s="22" t="str">
        <f>IFERROR(VLOOKUP($A412&amp;TEXT(J$3,"dd/mm/yyyy")&amp;$D$2,tbReporteAsistencia[[#All],[SerialDeBusqueda]:[FechaRegistro]],3,FALSE),"")</f>
        <v/>
      </c>
      <c r="K412" s="22" t="str">
        <f>IFERROR(VLOOKUP($A412&amp;TEXT(K$3,"dd/mm/yyyy")&amp;$D$2,tbReporteAsistencia[[#All],[SerialDeBusqueda]:[FechaRegistro]],3,FALSE),"")</f>
        <v/>
      </c>
      <c r="L412" s="22" t="str">
        <f>IFERROR(VLOOKUP($A412&amp;TEXT(L$3,"dd/mm/yyyy")&amp;$D$2,tbReporteAsistencia[[#All],[SerialDeBusqueda]:[FechaRegistro]],3,FALSE),"")</f>
        <v/>
      </c>
      <c r="M412" s="22" t="str">
        <f>IFERROR(VLOOKUP($A412&amp;TEXT(M$3,"dd/mm/yyyy")&amp;$D$2,tbReporteAsistencia[[#All],[SerialDeBusqueda]:[FechaRegistro]],3,FALSE),"")</f>
        <v/>
      </c>
      <c r="N412" s="22" t="str">
        <f>IFERROR(VLOOKUP($A412&amp;TEXT(N$3,"dd/mm/yyyy")&amp;$D$2,tbReporteAsistencia[[#All],[SerialDeBusqueda]:[FechaRegistro]],3,FALSE),"")</f>
        <v/>
      </c>
      <c r="O412" s="22" t="str">
        <f>IFERROR(VLOOKUP($A412&amp;TEXT(O$3,"dd/mm/yyyy")&amp;$D$2,tbReporteAsistencia[[#All],[SerialDeBusqueda]:[FechaRegistro]],3,FALSE),"")</f>
        <v/>
      </c>
      <c r="P412" s="22" t="str">
        <f>IFERROR(VLOOKUP($A412&amp;TEXT(P$3,"dd/mm/yyyy")&amp;$D$2,tbReporteAsistencia[[#All],[SerialDeBusqueda]:[FechaRegistro]],3,FALSE),"")</f>
        <v/>
      </c>
      <c r="Q412" s="22" t="str">
        <f>IFERROR(VLOOKUP($A412&amp;TEXT(Q$3,"dd/mm/yyyy")&amp;$D$2,tbReporteAsistencia[[#All],[SerialDeBusqueda]:[FechaRegistro]],3,FALSE),"")</f>
        <v/>
      </c>
      <c r="R412" s="22" t="str">
        <f>IFERROR(VLOOKUP($A412&amp;TEXT(R$3,"dd/mm/yyyy")&amp;$D$2,tbReporteAsistencia[[#All],[SerialDeBusqueda]:[FechaRegistro]],3,FALSE),"")</f>
        <v/>
      </c>
      <c r="S412" s="22" t="str">
        <f>IFERROR(VLOOKUP($A412&amp;TEXT(S$3,"dd/mm/yyyy")&amp;$D$2,tbReporteAsistencia[[#All],[SerialDeBusqueda]:[FechaRegistro]],3,FALSE),"")</f>
        <v/>
      </c>
    </row>
    <row r="413" spans="1:19">
      <c r="A413" s="8">
        <f>Plantilla!A414</f>
        <v>0</v>
      </c>
      <c r="B413" s="8">
        <f>Plantilla!B414</f>
        <v>0</v>
      </c>
      <c r="C413" s="8">
        <f>Plantilla!C414</f>
        <v>0</v>
      </c>
      <c r="D413" s="22" t="str">
        <f>IFERROR(VLOOKUP($A413&amp;TEXT(D$3,"dd/mm/yyyy")&amp;$D$2,tbReporteAsistencia[[#All],[SerialDeBusqueda]:[FechaRegistro]],3,FALSE),"")</f>
        <v/>
      </c>
      <c r="E413" s="22" t="str">
        <f>IFERROR(VLOOKUP($A413&amp;TEXT(E$3,"dd/mm/yyyy")&amp;$D$2,tbReporteAsistencia[[#All],[SerialDeBusqueda]:[FechaRegistro]],3,FALSE),"")</f>
        <v/>
      </c>
      <c r="F413" s="22" t="str">
        <f>IFERROR(VLOOKUP($A413&amp;TEXT(F$3,"dd/mm/yyyy")&amp;$D$2,tbReporteAsistencia[[#All],[SerialDeBusqueda]:[FechaRegistro]],3,FALSE),"")</f>
        <v/>
      </c>
      <c r="G413" s="22" t="str">
        <f>IFERROR(VLOOKUP($A413&amp;TEXT(G$3,"dd/mm/yyyy")&amp;$D$2,tbReporteAsistencia[[#All],[SerialDeBusqueda]:[FechaRegistro]],3,FALSE),"")</f>
        <v/>
      </c>
      <c r="H413" s="22" t="str">
        <f>IFERROR(VLOOKUP($A413&amp;TEXT(H$3,"dd/mm/yyyy")&amp;$D$2,tbReporteAsistencia[[#All],[SerialDeBusqueda]:[FechaRegistro]],3,FALSE),"")</f>
        <v/>
      </c>
      <c r="I413" s="22" t="str">
        <f>IFERROR(VLOOKUP($A413&amp;TEXT(I$3,"dd/mm/yyyy")&amp;$D$2,tbReporteAsistencia[[#All],[SerialDeBusqueda]:[FechaRegistro]],3,FALSE),"")</f>
        <v/>
      </c>
      <c r="J413" s="22" t="str">
        <f>IFERROR(VLOOKUP($A413&amp;TEXT(J$3,"dd/mm/yyyy")&amp;$D$2,tbReporteAsistencia[[#All],[SerialDeBusqueda]:[FechaRegistro]],3,FALSE),"")</f>
        <v/>
      </c>
      <c r="K413" s="22" t="str">
        <f>IFERROR(VLOOKUP($A413&amp;TEXT(K$3,"dd/mm/yyyy")&amp;$D$2,tbReporteAsistencia[[#All],[SerialDeBusqueda]:[FechaRegistro]],3,FALSE),"")</f>
        <v/>
      </c>
      <c r="L413" s="22" t="str">
        <f>IFERROR(VLOOKUP($A413&amp;TEXT(L$3,"dd/mm/yyyy")&amp;$D$2,tbReporteAsistencia[[#All],[SerialDeBusqueda]:[FechaRegistro]],3,FALSE),"")</f>
        <v/>
      </c>
      <c r="M413" s="22" t="str">
        <f>IFERROR(VLOOKUP($A413&amp;TEXT(M$3,"dd/mm/yyyy")&amp;$D$2,tbReporteAsistencia[[#All],[SerialDeBusqueda]:[FechaRegistro]],3,FALSE),"")</f>
        <v/>
      </c>
      <c r="N413" s="22" t="str">
        <f>IFERROR(VLOOKUP($A413&amp;TEXT(N$3,"dd/mm/yyyy")&amp;$D$2,tbReporteAsistencia[[#All],[SerialDeBusqueda]:[FechaRegistro]],3,FALSE),"")</f>
        <v/>
      </c>
      <c r="O413" s="22" t="str">
        <f>IFERROR(VLOOKUP($A413&amp;TEXT(O$3,"dd/mm/yyyy")&amp;$D$2,tbReporteAsistencia[[#All],[SerialDeBusqueda]:[FechaRegistro]],3,FALSE),"")</f>
        <v/>
      </c>
      <c r="P413" s="22" t="str">
        <f>IFERROR(VLOOKUP($A413&amp;TEXT(P$3,"dd/mm/yyyy")&amp;$D$2,tbReporteAsistencia[[#All],[SerialDeBusqueda]:[FechaRegistro]],3,FALSE),"")</f>
        <v/>
      </c>
      <c r="Q413" s="22" t="str">
        <f>IFERROR(VLOOKUP($A413&amp;TEXT(Q$3,"dd/mm/yyyy")&amp;$D$2,tbReporteAsistencia[[#All],[SerialDeBusqueda]:[FechaRegistro]],3,FALSE),"")</f>
        <v/>
      </c>
      <c r="R413" s="22" t="str">
        <f>IFERROR(VLOOKUP($A413&amp;TEXT(R$3,"dd/mm/yyyy")&amp;$D$2,tbReporteAsistencia[[#All],[SerialDeBusqueda]:[FechaRegistro]],3,FALSE),"")</f>
        <v/>
      </c>
      <c r="S413" s="22" t="str">
        <f>IFERROR(VLOOKUP($A413&amp;TEXT(S$3,"dd/mm/yyyy")&amp;$D$2,tbReporteAsistencia[[#All],[SerialDeBusqueda]:[FechaRegistro]],3,FALSE),"")</f>
        <v/>
      </c>
    </row>
    <row r="414" spans="1:19">
      <c r="A414" s="8">
        <f>Plantilla!A415</f>
        <v>0</v>
      </c>
      <c r="B414" s="8">
        <f>Plantilla!B415</f>
        <v>0</v>
      </c>
      <c r="C414" s="8">
        <f>Plantilla!C415</f>
        <v>0</v>
      </c>
      <c r="D414" s="22" t="str">
        <f>IFERROR(VLOOKUP($A414&amp;TEXT(D$3,"dd/mm/yyyy")&amp;$D$2,tbReporteAsistencia[[#All],[SerialDeBusqueda]:[FechaRegistro]],3,FALSE),"")</f>
        <v/>
      </c>
      <c r="E414" s="22" t="str">
        <f>IFERROR(VLOOKUP($A414&amp;TEXT(E$3,"dd/mm/yyyy")&amp;$D$2,tbReporteAsistencia[[#All],[SerialDeBusqueda]:[FechaRegistro]],3,FALSE),"")</f>
        <v/>
      </c>
      <c r="F414" s="22" t="str">
        <f>IFERROR(VLOOKUP($A414&amp;TEXT(F$3,"dd/mm/yyyy")&amp;$D$2,tbReporteAsistencia[[#All],[SerialDeBusqueda]:[FechaRegistro]],3,FALSE),"")</f>
        <v/>
      </c>
      <c r="G414" s="22" t="str">
        <f>IFERROR(VLOOKUP($A414&amp;TEXT(G$3,"dd/mm/yyyy")&amp;$D$2,tbReporteAsistencia[[#All],[SerialDeBusqueda]:[FechaRegistro]],3,FALSE),"")</f>
        <v/>
      </c>
      <c r="H414" s="22" t="str">
        <f>IFERROR(VLOOKUP($A414&amp;TEXT(H$3,"dd/mm/yyyy")&amp;$D$2,tbReporteAsistencia[[#All],[SerialDeBusqueda]:[FechaRegistro]],3,FALSE),"")</f>
        <v/>
      </c>
      <c r="I414" s="22" t="str">
        <f>IFERROR(VLOOKUP($A414&amp;TEXT(I$3,"dd/mm/yyyy")&amp;$D$2,tbReporteAsistencia[[#All],[SerialDeBusqueda]:[FechaRegistro]],3,FALSE),"")</f>
        <v/>
      </c>
      <c r="J414" s="22" t="str">
        <f>IFERROR(VLOOKUP($A414&amp;TEXT(J$3,"dd/mm/yyyy")&amp;$D$2,tbReporteAsistencia[[#All],[SerialDeBusqueda]:[FechaRegistro]],3,FALSE),"")</f>
        <v/>
      </c>
      <c r="K414" s="22" t="str">
        <f>IFERROR(VLOOKUP($A414&amp;TEXT(K$3,"dd/mm/yyyy")&amp;$D$2,tbReporteAsistencia[[#All],[SerialDeBusqueda]:[FechaRegistro]],3,FALSE),"")</f>
        <v/>
      </c>
      <c r="L414" s="22" t="str">
        <f>IFERROR(VLOOKUP($A414&amp;TEXT(L$3,"dd/mm/yyyy")&amp;$D$2,tbReporteAsistencia[[#All],[SerialDeBusqueda]:[FechaRegistro]],3,FALSE),"")</f>
        <v/>
      </c>
      <c r="M414" s="22" t="str">
        <f>IFERROR(VLOOKUP($A414&amp;TEXT(M$3,"dd/mm/yyyy")&amp;$D$2,tbReporteAsistencia[[#All],[SerialDeBusqueda]:[FechaRegistro]],3,FALSE),"")</f>
        <v/>
      </c>
      <c r="N414" s="22" t="str">
        <f>IFERROR(VLOOKUP($A414&amp;TEXT(N$3,"dd/mm/yyyy")&amp;$D$2,tbReporteAsistencia[[#All],[SerialDeBusqueda]:[FechaRegistro]],3,FALSE),"")</f>
        <v/>
      </c>
      <c r="O414" s="22" t="str">
        <f>IFERROR(VLOOKUP($A414&amp;TEXT(O$3,"dd/mm/yyyy")&amp;$D$2,tbReporteAsistencia[[#All],[SerialDeBusqueda]:[FechaRegistro]],3,FALSE),"")</f>
        <v/>
      </c>
      <c r="P414" s="22" t="str">
        <f>IFERROR(VLOOKUP($A414&amp;TEXT(P$3,"dd/mm/yyyy")&amp;$D$2,tbReporteAsistencia[[#All],[SerialDeBusqueda]:[FechaRegistro]],3,FALSE),"")</f>
        <v/>
      </c>
      <c r="Q414" s="22" t="str">
        <f>IFERROR(VLOOKUP($A414&amp;TEXT(Q$3,"dd/mm/yyyy")&amp;$D$2,tbReporteAsistencia[[#All],[SerialDeBusqueda]:[FechaRegistro]],3,FALSE),"")</f>
        <v/>
      </c>
      <c r="R414" s="22" t="str">
        <f>IFERROR(VLOOKUP($A414&amp;TEXT(R$3,"dd/mm/yyyy")&amp;$D$2,tbReporteAsistencia[[#All],[SerialDeBusqueda]:[FechaRegistro]],3,FALSE),"")</f>
        <v/>
      </c>
      <c r="S414" s="22" t="str">
        <f>IFERROR(VLOOKUP($A414&amp;TEXT(S$3,"dd/mm/yyyy")&amp;$D$2,tbReporteAsistencia[[#All],[SerialDeBusqueda]:[FechaRegistro]],3,FALSE),"")</f>
        <v/>
      </c>
    </row>
    <row r="415" spans="1:19">
      <c r="A415" s="8">
        <f>Plantilla!A416</f>
        <v>0</v>
      </c>
      <c r="B415" s="8">
        <f>Plantilla!B416</f>
        <v>0</v>
      </c>
      <c r="C415" s="8">
        <f>Plantilla!C416</f>
        <v>0</v>
      </c>
      <c r="D415" s="22" t="str">
        <f>IFERROR(VLOOKUP($A415&amp;TEXT(D$3,"dd/mm/yyyy")&amp;$D$2,tbReporteAsistencia[[#All],[SerialDeBusqueda]:[FechaRegistro]],3,FALSE),"")</f>
        <v/>
      </c>
      <c r="E415" s="22" t="str">
        <f>IFERROR(VLOOKUP($A415&amp;TEXT(E$3,"dd/mm/yyyy")&amp;$D$2,tbReporteAsistencia[[#All],[SerialDeBusqueda]:[FechaRegistro]],3,FALSE),"")</f>
        <v/>
      </c>
      <c r="F415" s="22" t="str">
        <f>IFERROR(VLOOKUP($A415&amp;TEXT(F$3,"dd/mm/yyyy")&amp;$D$2,tbReporteAsistencia[[#All],[SerialDeBusqueda]:[FechaRegistro]],3,FALSE),"")</f>
        <v/>
      </c>
      <c r="G415" s="22" t="str">
        <f>IFERROR(VLOOKUP($A415&amp;TEXT(G$3,"dd/mm/yyyy")&amp;$D$2,tbReporteAsistencia[[#All],[SerialDeBusqueda]:[FechaRegistro]],3,FALSE),"")</f>
        <v/>
      </c>
      <c r="H415" s="22" t="str">
        <f>IFERROR(VLOOKUP($A415&amp;TEXT(H$3,"dd/mm/yyyy")&amp;$D$2,tbReporteAsistencia[[#All],[SerialDeBusqueda]:[FechaRegistro]],3,FALSE),"")</f>
        <v/>
      </c>
      <c r="I415" s="22" t="str">
        <f>IFERROR(VLOOKUP($A415&amp;TEXT(I$3,"dd/mm/yyyy")&amp;$D$2,tbReporteAsistencia[[#All],[SerialDeBusqueda]:[FechaRegistro]],3,FALSE),"")</f>
        <v/>
      </c>
      <c r="J415" s="22" t="str">
        <f>IFERROR(VLOOKUP($A415&amp;TEXT(J$3,"dd/mm/yyyy")&amp;$D$2,tbReporteAsistencia[[#All],[SerialDeBusqueda]:[FechaRegistro]],3,FALSE),"")</f>
        <v/>
      </c>
      <c r="K415" s="22" t="str">
        <f>IFERROR(VLOOKUP($A415&amp;TEXT(K$3,"dd/mm/yyyy")&amp;$D$2,tbReporteAsistencia[[#All],[SerialDeBusqueda]:[FechaRegistro]],3,FALSE),"")</f>
        <v/>
      </c>
      <c r="L415" s="22" t="str">
        <f>IFERROR(VLOOKUP($A415&amp;TEXT(L$3,"dd/mm/yyyy")&amp;$D$2,tbReporteAsistencia[[#All],[SerialDeBusqueda]:[FechaRegistro]],3,FALSE),"")</f>
        <v/>
      </c>
      <c r="M415" s="22" t="str">
        <f>IFERROR(VLOOKUP($A415&amp;TEXT(M$3,"dd/mm/yyyy")&amp;$D$2,tbReporteAsistencia[[#All],[SerialDeBusqueda]:[FechaRegistro]],3,FALSE),"")</f>
        <v/>
      </c>
      <c r="N415" s="22" t="str">
        <f>IFERROR(VLOOKUP($A415&amp;TEXT(N$3,"dd/mm/yyyy")&amp;$D$2,tbReporteAsistencia[[#All],[SerialDeBusqueda]:[FechaRegistro]],3,FALSE),"")</f>
        <v/>
      </c>
      <c r="O415" s="22" t="str">
        <f>IFERROR(VLOOKUP($A415&amp;TEXT(O$3,"dd/mm/yyyy")&amp;$D$2,tbReporteAsistencia[[#All],[SerialDeBusqueda]:[FechaRegistro]],3,FALSE),"")</f>
        <v/>
      </c>
      <c r="P415" s="22" t="str">
        <f>IFERROR(VLOOKUP($A415&amp;TEXT(P$3,"dd/mm/yyyy")&amp;$D$2,tbReporteAsistencia[[#All],[SerialDeBusqueda]:[FechaRegistro]],3,FALSE),"")</f>
        <v/>
      </c>
      <c r="Q415" s="22" t="str">
        <f>IFERROR(VLOOKUP($A415&amp;TEXT(Q$3,"dd/mm/yyyy")&amp;$D$2,tbReporteAsistencia[[#All],[SerialDeBusqueda]:[FechaRegistro]],3,FALSE),"")</f>
        <v/>
      </c>
      <c r="R415" s="22" t="str">
        <f>IFERROR(VLOOKUP($A415&amp;TEXT(R$3,"dd/mm/yyyy")&amp;$D$2,tbReporteAsistencia[[#All],[SerialDeBusqueda]:[FechaRegistro]],3,FALSE),"")</f>
        <v/>
      </c>
      <c r="S415" s="22" t="str">
        <f>IFERROR(VLOOKUP($A415&amp;TEXT(S$3,"dd/mm/yyyy")&amp;$D$2,tbReporteAsistencia[[#All],[SerialDeBusqueda]:[FechaRegistro]],3,FALSE),"")</f>
        <v/>
      </c>
    </row>
    <row r="416" spans="1:19">
      <c r="A416" s="8">
        <f>Plantilla!A417</f>
        <v>0</v>
      </c>
      <c r="B416" s="8">
        <f>Plantilla!B417</f>
        <v>0</v>
      </c>
      <c r="C416" s="8">
        <f>Plantilla!C417</f>
        <v>0</v>
      </c>
      <c r="D416" s="22" t="str">
        <f>IFERROR(VLOOKUP($A416&amp;TEXT(D$3,"dd/mm/yyyy")&amp;$D$2,tbReporteAsistencia[[#All],[SerialDeBusqueda]:[FechaRegistro]],3,FALSE),"")</f>
        <v/>
      </c>
      <c r="E416" s="22" t="str">
        <f>IFERROR(VLOOKUP($A416&amp;TEXT(E$3,"dd/mm/yyyy")&amp;$D$2,tbReporteAsistencia[[#All],[SerialDeBusqueda]:[FechaRegistro]],3,FALSE),"")</f>
        <v/>
      </c>
      <c r="F416" s="22" t="str">
        <f>IFERROR(VLOOKUP($A416&amp;TEXT(F$3,"dd/mm/yyyy")&amp;$D$2,tbReporteAsistencia[[#All],[SerialDeBusqueda]:[FechaRegistro]],3,FALSE),"")</f>
        <v/>
      </c>
      <c r="G416" s="22" t="str">
        <f>IFERROR(VLOOKUP($A416&amp;TEXT(G$3,"dd/mm/yyyy")&amp;$D$2,tbReporteAsistencia[[#All],[SerialDeBusqueda]:[FechaRegistro]],3,FALSE),"")</f>
        <v/>
      </c>
      <c r="H416" s="22" t="str">
        <f>IFERROR(VLOOKUP($A416&amp;TEXT(H$3,"dd/mm/yyyy")&amp;$D$2,tbReporteAsistencia[[#All],[SerialDeBusqueda]:[FechaRegistro]],3,FALSE),"")</f>
        <v/>
      </c>
      <c r="I416" s="22" t="str">
        <f>IFERROR(VLOOKUP($A416&amp;TEXT(I$3,"dd/mm/yyyy")&amp;$D$2,tbReporteAsistencia[[#All],[SerialDeBusqueda]:[FechaRegistro]],3,FALSE),"")</f>
        <v/>
      </c>
      <c r="J416" s="22" t="str">
        <f>IFERROR(VLOOKUP($A416&amp;TEXT(J$3,"dd/mm/yyyy")&amp;$D$2,tbReporteAsistencia[[#All],[SerialDeBusqueda]:[FechaRegistro]],3,FALSE),"")</f>
        <v/>
      </c>
      <c r="K416" s="22" t="str">
        <f>IFERROR(VLOOKUP($A416&amp;TEXT(K$3,"dd/mm/yyyy")&amp;$D$2,tbReporteAsistencia[[#All],[SerialDeBusqueda]:[FechaRegistro]],3,FALSE),"")</f>
        <v/>
      </c>
      <c r="L416" s="22" t="str">
        <f>IFERROR(VLOOKUP($A416&amp;TEXT(L$3,"dd/mm/yyyy")&amp;$D$2,tbReporteAsistencia[[#All],[SerialDeBusqueda]:[FechaRegistro]],3,FALSE),"")</f>
        <v/>
      </c>
      <c r="M416" s="22" t="str">
        <f>IFERROR(VLOOKUP($A416&amp;TEXT(M$3,"dd/mm/yyyy")&amp;$D$2,tbReporteAsistencia[[#All],[SerialDeBusqueda]:[FechaRegistro]],3,FALSE),"")</f>
        <v/>
      </c>
      <c r="N416" s="22" t="str">
        <f>IFERROR(VLOOKUP($A416&amp;TEXT(N$3,"dd/mm/yyyy")&amp;$D$2,tbReporteAsistencia[[#All],[SerialDeBusqueda]:[FechaRegistro]],3,FALSE),"")</f>
        <v/>
      </c>
      <c r="O416" s="22" t="str">
        <f>IFERROR(VLOOKUP($A416&amp;TEXT(O$3,"dd/mm/yyyy")&amp;$D$2,tbReporteAsistencia[[#All],[SerialDeBusqueda]:[FechaRegistro]],3,FALSE),"")</f>
        <v/>
      </c>
      <c r="P416" s="22" t="str">
        <f>IFERROR(VLOOKUP($A416&amp;TEXT(P$3,"dd/mm/yyyy")&amp;$D$2,tbReporteAsistencia[[#All],[SerialDeBusqueda]:[FechaRegistro]],3,FALSE),"")</f>
        <v/>
      </c>
      <c r="Q416" s="22" t="str">
        <f>IFERROR(VLOOKUP($A416&amp;TEXT(Q$3,"dd/mm/yyyy")&amp;$D$2,tbReporteAsistencia[[#All],[SerialDeBusqueda]:[FechaRegistro]],3,FALSE),"")</f>
        <v/>
      </c>
      <c r="R416" s="22" t="str">
        <f>IFERROR(VLOOKUP($A416&amp;TEXT(R$3,"dd/mm/yyyy")&amp;$D$2,tbReporteAsistencia[[#All],[SerialDeBusqueda]:[FechaRegistro]],3,FALSE),"")</f>
        <v/>
      </c>
      <c r="S416" s="22" t="str">
        <f>IFERROR(VLOOKUP($A416&amp;TEXT(S$3,"dd/mm/yyyy")&amp;$D$2,tbReporteAsistencia[[#All],[SerialDeBusqueda]:[FechaRegistro]],3,FALSE),"")</f>
        <v/>
      </c>
    </row>
    <row r="417" spans="1:19">
      <c r="A417" s="8">
        <f>Plantilla!A418</f>
        <v>0</v>
      </c>
      <c r="B417" s="8">
        <f>Plantilla!B418</f>
        <v>0</v>
      </c>
      <c r="C417" s="8">
        <f>Plantilla!C418</f>
        <v>0</v>
      </c>
      <c r="D417" s="22" t="str">
        <f>IFERROR(VLOOKUP($A417&amp;TEXT(D$3,"dd/mm/yyyy")&amp;$D$2,tbReporteAsistencia[[#All],[SerialDeBusqueda]:[FechaRegistro]],3,FALSE),"")</f>
        <v/>
      </c>
      <c r="E417" s="22" t="str">
        <f>IFERROR(VLOOKUP($A417&amp;TEXT(E$3,"dd/mm/yyyy")&amp;$D$2,tbReporteAsistencia[[#All],[SerialDeBusqueda]:[FechaRegistro]],3,FALSE),"")</f>
        <v/>
      </c>
      <c r="F417" s="22" t="str">
        <f>IFERROR(VLOOKUP($A417&amp;TEXT(F$3,"dd/mm/yyyy")&amp;$D$2,tbReporteAsistencia[[#All],[SerialDeBusqueda]:[FechaRegistro]],3,FALSE),"")</f>
        <v/>
      </c>
      <c r="G417" s="22" t="str">
        <f>IFERROR(VLOOKUP($A417&amp;TEXT(G$3,"dd/mm/yyyy")&amp;$D$2,tbReporteAsistencia[[#All],[SerialDeBusqueda]:[FechaRegistro]],3,FALSE),"")</f>
        <v/>
      </c>
      <c r="H417" s="22" t="str">
        <f>IFERROR(VLOOKUP($A417&amp;TEXT(H$3,"dd/mm/yyyy")&amp;$D$2,tbReporteAsistencia[[#All],[SerialDeBusqueda]:[FechaRegistro]],3,FALSE),"")</f>
        <v/>
      </c>
      <c r="I417" s="22" t="str">
        <f>IFERROR(VLOOKUP($A417&amp;TEXT(I$3,"dd/mm/yyyy")&amp;$D$2,tbReporteAsistencia[[#All],[SerialDeBusqueda]:[FechaRegistro]],3,FALSE),"")</f>
        <v/>
      </c>
      <c r="J417" s="22" t="str">
        <f>IFERROR(VLOOKUP($A417&amp;TEXT(J$3,"dd/mm/yyyy")&amp;$D$2,tbReporteAsistencia[[#All],[SerialDeBusqueda]:[FechaRegistro]],3,FALSE),"")</f>
        <v/>
      </c>
      <c r="K417" s="22" t="str">
        <f>IFERROR(VLOOKUP($A417&amp;TEXT(K$3,"dd/mm/yyyy")&amp;$D$2,tbReporteAsistencia[[#All],[SerialDeBusqueda]:[FechaRegistro]],3,FALSE),"")</f>
        <v/>
      </c>
      <c r="L417" s="22" t="str">
        <f>IFERROR(VLOOKUP($A417&amp;TEXT(L$3,"dd/mm/yyyy")&amp;$D$2,tbReporteAsistencia[[#All],[SerialDeBusqueda]:[FechaRegistro]],3,FALSE),"")</f>
        <v/>
      </c>
      <c r="M417" s="22" t="str">
        <f>IFERROR(VLOOKUP($A417&amp;TEXT(M$3,"dd/mm/yyyy")&amp;$D$2,tbReporteAsistencia[[#All],[SerialDeBusqueda]:[FechaRegistro]],3,FALSE),"")</f>
        <v/>
      </c>
      <c r="N417" s="22" t="str">
        <f>IFERROR(VLOOKUP($A417&amp;TEXT(N$3,"dd/mm/yyyy")&amp;$D$2,tbReporteAsistencia[[#All],[SerialDeBusqueda]:[FechaRegistro]],3,FALSE),"")</f>
        <v/>
      </c>
      <c r="O417" s="22" t="str">
        <f>IFERROR(VLOOKUP($A417&amp;TEXT(O$3,"dd/mm/yyyy")&amp;$D$2,tbReporteAsistencia[[#All],[SerialDeBusqueda]:[FechaRegistro]],3,FALSE),"")</f>
        <v/>
      </c>
      <c r="P417" s="22" t="str">
        <f>IFERROR(VLOOKUP($A417&amp;TEXT(P$3,"dd/mm/yyyy")&amp;$D$2,tbReporteAsistencia[[#All],[SerialDeBusqueda]:[FechaRegistro]],3,FALSE),"")</f>
        <v/>
      </c>
      <c r="Q417" s="22" t="str">
        <f>IFERROR(VLOOKUP($A417&amp;TEXT(Q$3,"dd/mm/yyyy")&amp;$D$2,tbReporteAsistencia[[#All],[SerialDeBusqueda]:[FechaRegistro]],3,FALSE),"")</f>
        <v/>
      </c>
      <c r="R417" s="22" t="str">
        <f>IFERROR(VLOOKUP($A417&amp;TEXT(R$3,"dd/mm/yyyy")&amp;$D$2,tbReporteAsistencia[[#All],[SerialDeBusqueda]:[FechaRegistro]],3,FALSE),"")</f>
        <v/>
      </c>
      <c r="S417" s="22" t="str">
        <f>IFERROR(VLOOKUP($A417&amp;TEXT(S$3,"dd/mm/yyyy")&amp;$D$2,tbReporteAsistencia[[#All],[SerialDeBusqueda]:[FechaRegistro]],3,FALSE),"")</f>
        <v/>
      </c>
    </row>
    <row r="418" spans="1:19">
      <c r="A418" s="8">
        <f>Plantilla!A419</f>
        <v>0</v>
      </c>
      <c r="B418" s="8">
        <f>Plantilla!B419</f>
        <v>0</v>
      </c>
      <c r="C418" s="8">
        <f>Plantilla!C419</f>
        <v>0</v>
      </c>
      <c r="D418" s="22" t="str">
        <f>IFERROR(VLOOKUP($A418&amp;TEXT(D$3,"dd/mm/yyyy")&amp;$D$2,tbReporteAsistencia[[#All],[SerialDeBusqueda]:[FechaRegistro]],3,FALSE),"")</f>
        <v/>
      </c>
      <c r="E418" s="22" t="str">
        <f>IFERROR(VLOOKUP($A418&amp;TEXT(E$3,"dd/mm/yyyy")&amp;$D$2,tbReporteAsistencia[[#All],[SerialDeBusqueda]:[FechaRegistro]],3,FALSE),"")</f>
        <v/>
      </c>
      <c r="F418" s="22" t="str">
        <f>IFERROR(VLOOKUP($A418&amp;TEXT(F$3,"dd/mm/yyyy")&amp;$D$2,tbReporteAsistencia[[#All],[SerialDeBusqueda]:[FechaRegistro]],3,FALSE),"")</f>
        <v/>
      </c>
      <c r="G418" s="22" t="str">
        <f>IFERROR(VLOOKUP($A418&amp;TEXT(G$3,"dd/mm/yyyy")&amp;$D$2,tbReporteAsistencia[[#All],[SerialDeBusqueda]:[FechaRegistro]],3,FALSE),"")</f>
        <v/>
      </c>
      <c r="H418" s="22" t="str">
        <f>IFERROR(VLOOKUP($A418&amp;TEXT(H$3,"dd/mm/yyyy")&amp;$D$2,tbReporteAsistencia[[#All],[SerialDeBusqueda]:[FechaRegistro]],3,FALSE),"")</f>
        <v/>
      </c>
      <c r="I418" s="22" t="str">
        <f>IFERROR(VLOOKUP($A418&amp;TEXT(I$3,"dd/mm/yyyy")&amp;$D$2,tbReporteAsistencia[[#All],[SerialDeBusqueda]:[FechaRegistro]],3,FALSE),"")</f>
        <v/>
      </c>
      <c r="J418" s="22" t="str">
        <f>IFERROR(VLOOKUP($A418&amp;TEXT(J$3,"dd/mm/yyyy")&amp;$D$2,tbReporteAsistencia[[#All],[SerialDeBusqueda]:[FechaRegistro]],3,FALSE),"")</f>
        <v/>
      </c>
      <c r="K418" s="22" t="str">
        <f>IFERROR(VLOOKUP($A418&amp;TEXT(K$3,"dd/mm/yyyy")&amp;$D$2,tbReporteAsistencia[[#All],[SerialDeBusqueda]:[FechaRegistro]],3,FALSE),"")</f>
        <v/>
      </c>
      <c r="L418" s="22" t="str">
        <f>IFERROR(VLOOKUP($A418&amp;TEXT(L$3,"dd/mm/yyyy")&amp;$D$2,tbReporteAsistencia[[#All],[SerialDeBusqueda]:[FechaRegistro]],3,FALSE),"")</f>
        <v/>
      </c>
      <c r="M418" s="22" t="str">
        <f>IFERROR(VLOOKUP($A418&amp;TEXT(M$3,"dd/mm/yyyy")&amp;$D$2,tbReporteAsistencia[[#All],[SerialDeBusqueda]:[FechaRegistro]],3,FALSE),"")</f>
        <v/>
      </c>
      <c r="N418" s="22" t="str">
        <f>IFERROR(VLOOKUP($A418&amp;TEXT(N$3,"dd/mm/yyyy")&amp;$D$2,tbReporteAsistencia[[#All],[SerialDeBusqueda]:[FechaRegistro]],3,FALSE),"")</f>
        <v/>
      </c>
      <c r="O418" s="22" t="str">
        <f>IFERROR(VLOOKUP($A418&amp;TEXT(O$3,"dd/mm/yyyy")&amp;$D$2,tbReporteAsistencia[[#All],[SerialDeBusqueda]:[FechaRegistro]],3,FALSE),"")</f>
        <v/>
      </c>
      <c r="P418" s="22" t="str">
        <f>IFERROR(VLOOKUP($A418&amp;TEXT(P$3,"dd/mm/yyyy")&amp;$D$2,tbReporteAsistencia[[#All],[SerialDeBusqueda]:[FechaRegistro]],3,FALSE),"")</f>
        <v/>
      </c>
      <c r="Q418" s="22" t="str">
        <f>IFERROR(VLOOKUP($A418&amp;TEXT(Q$3,"dd/mm/yyyy")&amp;$D$2,tbReporteAsistencia[[#All],[SerialDeBusqueda]:[FechaRegistro]],3,FALSE),"")</f>
        <v/>
      </c>
      <c r="R418" s="22" t="str">
        <f>IFERROR(VLOOKUP($A418&amp;TEXT(R$3,"dd/mm/yyyy")&amp;$D$2,tbReporteAsistencia[[#All],[SerialDeBusqueda]:[FechaRegistro]],3,FALSE),"")</f>
        <v/>
      </c>
      <c r="S418" s="22" t="str">
        <f>IFERROR(VLOOKUP($A418&amp;TEXT(S$3,"dd/mm/yyyy")&amp;$D$2,tbReporteAsistencia[[#All],[SerialDeBusqueda]:[FechaRegistro]],3,FALSE),"")</f>
        <v/>
      </c>
    </row>
    <row r="419" spans="1:19">
      <c r="A419" s="8">
        <f>Plantilla!A420</f>
        <v>0</v>
      </c>
      <c r="B419" s="8">
        <f>Plantilla!B420</f>
        <v>0</v>
      </c>
      <c r="C419" s="8">
        <f>Plantilla!C420</f>
        <v>0</v>
      </c>
      <c r="D419" s="22" t="str">
        <f>IFERROR(VLOOKUP($A419&amp;TEXT(D$3,"dd/mm/yyyy")&amp;$D$2,tbReporteAsistencia[[#All],[SerialDeBusqueda]:[FechaRegistro]],3,FALSE),"")</f>
        <v/>
      </c>
      <c r="E419" s="22" t="str">
        <f>IFERROR(VLOOKUP($A419&amp;TEXT(E$3,"dd/mm/yyyy")&amp;$D$2,tbReporteAsistencia[[#All],[SerialDeBusqueda]:[FechaRegistro]],3,FALSE),"")</f>
        <v/>
      </c>
      <c r="F419" s="22" t="str">
        <f>IFERROR(VLOOKUP($A419&amp;TEXT(F$3,"dd/mm/yyyy")&amp;$D$2,tbReporteAsistencia[[#All],[SerialDeBusqueda]:[FechaRegistro]],3,FALSE),"")</f>
        <v/>
      </c>
      <c r="G419" s="22" t="str">
        <f>IFERROR(VLOOKUP($A419&amp;TEXT(G$3,"dd/mm/yyyy")&amp;$D$2,tbReporteAsistencia[[#All],[SerialDeBusqueda]:[FechaRegistro]],3,FALSE),"")</f>
        <v/>
      </c>
      <c r="H419" s="22" t="str">
        <f>IFERROR(VLOOKUP($A419&amp;TEXT(H$3,"dd/mm/yyyy")&amp;$D$2,tbReporteAsistencia[[#All],[SerialDeBusqueda]:[FechaRegistro]],3,FALSE),"")</f>
        <v/>
      </c>
      <c r="I419" s="22" t="str">
        <f>IFERROR(VLOOKUP($A419&amp;TEXT(I$3,"dd/mm/yyyy")&amp;$D$2,tbReporteAsistencia[[#All],[SerialDeBusqueda]:[FechaRegistro]],3,FALSE),"")</f>
        <v/>
      </c>
      <c r="J419" s="22" t="str">
        <f>IFERROR(VLOOKUP($A419&amp;TEXT(J$3,"dd/mm/yyyy")&amp;$D$2,tbReporteAsistencia[[#All],[SerialDeBusqueda]:[FechaRegistro]],3,FALSE),"")</f>
        <v/>
      </c>
      <c r="K419" s="22" t="str">
        <f>IFERROR(VLOOKUP($A419&amp;TEXT(K$3,"dd/mm/yyyy")&amp;$D$2,tbReporteAsistencia[[#All],[SerialDeBusqueda]:[FechaRegistro]],3,FALSE),"")</f>
        <v/>
      </c>
      <c r="L419" s="22" t="str">
        <f>IFERROR(VLOOKUP($A419&amp;TEXT(L$3,"dd/mm/yyyy")&amp;$D$2,tbReporteAsistencia[[#All],[SerialDeBusqueda]:[FechaRegistro]],3,FALSE),"")</f>
        <v/>
      </c>
      <c r="M419" s="22" t="str">
        <f>IFERROR(VLOOKUP($A419&amp;TEXT(M$3,"dd/mm/yyyy")&amp;$D$2,tbReporteAsistencia[[#All],[SerialDeBusqueda]:[FechaRegistro]],3,FALSE),"")</f>
        <v/>
      </c>
      <c r="N419" s="22" t="str">
        <f>IFERROR(VLOOKUP($A419&amp;TEXT(N$3,"dd/mm/yyyy")&amp;$D$2,tbReporteAsistencia[[#All],[SerialDeBusqueda]:[FechaRegistro]],3,FALSE),"")</f>
        <v/>
      </c>
      <c r="O419" s="22" t="str">
        <f>IFERROR(VLOOKUP($A419&amp;TEXT(O$3,"dd/mm/yyyy")&amp;$D$2,tbReporteAsistencia[[#All],[SerialDeBusqueda]:[FechaRegistro]],3,FALSE),"")</f>
        <v/>
      </c>
      <c r="P419" s="22" t="str">
        <f>IFERROR(VLOOKUP($A419&amp;TEXT(P$3,"dd/mm/yyyy")&amp;$D$2,tbReporteAsistencia[[#All],[SerialDeBusqueda]:[FechaRegistro]],3,FALSE),"")</f>
        <v/>
      </c>
      <c r="Q419" s="22" t="str">
        <f>IFERROR(VLOOKUP($A419&amp;TEXT(Q$3,"dd/mm/yyyy")&amp;$D$2,tbReporteAsistencia[[#All],[SerialDeBusqueda]:[FechaRegistro]],3,FALSE),"")</f>
        <v/>
      </c>
      <c r="R419" s="22" t="str">
        <f>IFERROR(VLOOKUP($A419&amp;TEXT(R$3,"dd/mm/yyyy")&amp;$D$2,tbReporteAsistencia[[#All],[SerialDeBusqueda]:[FechaRegistro]],3,FALSE),"")</f>
        <v/>
      </c>
      <c r="S419" s="22" t="str">
        <f>IFERROR(VLOOKUP($A419&amp;TEXT(S$3,"dd/mm/yyyy")&amp;$D$2,tbReporteAsistencia[[#All],[SerialDeBusqueda]:[FechaRegistro]],3,FALSE),"")</f>
        <v/>
      </c>
    </row>
    <row r="420" spans="1:19">
      <c r="A420" s="8">
        <f>Plantilla!A421</f>
        <v>0</v>
      </c>
      <c r="B420" s="8">
        <f>Plantilla!B421</f>
        <v>0</v>
      </c>
      <c r="C420" s="8">
        <f>Plantilla!C421</f>
        <v>0</v>
      </c>
      <c r="D420" s="22" t="str">
        <f>IFERROR(VLOOKUP($A420&amp;TEXT(D$3,"dd/mm/yyyy")&amp;$D$2,tbReporteAsistencia[[#All],[SerialDeBusqueda]:[FechaRegistro]],3,FALSE),"")</f>
        <v/>
      </c>
      <c r="E420" s="22" t="str">
        <f>IFERROR(VLOOKUP($A420&amp;TEXT(E$3,"dd/mm/yyyy")&amp;$D$2,tbReporteAsistencia[[#All],[SerialDeBusqueda]:[FechaRegistro]],3,FALSE),"")</f>
        <v/>
      </c>
      <c r="F420" s="22" t="str">
        <f>IFERROR(VLOOKUP($A420&amp;TEXT(F$3,"dd/mm/yyyy")&amp;$D$2,tbReporteAsistencia[[#All],[SerialDeBusqueda]:[FechaRegistro]],3,FALSE),"")</f>
        <v/>
      </c>
      <c r="G420" s="22" t="str">
        <f>IFERROR(VLOOKUP($A420&amp;TEXT(G$3,"dd/mm/yyyy")&amp;$D$2,tbReporteAsistencia[[#All],[SerialDeBusqueda]:[FechaRegistro]],3,FALSE),"")</f>
        <v/>
      </c>
      <c r="H420" s="22" t="str">
        <f>IFERROR(VLOOKUP($A420&amp;TEXT(H$3,"dd/mm/yyyy")&amp;$D$2,tbReporteAsistencia[[#All],[SerialDeBusqueda]:[FechaRegistro]],3,FALSE),"")</f>
        <v/>
      </c>
      <c r="I420" s="22" t="str">
        <f>IFERROR(VLOOKUP($A420&amp;TEXT(I$3,"dd/mm/yyyy")&amp;$D$2,tbReporteAsistencia[[#All],[SerialDeBusqueda]:[FechaRegistro]],3,FALSE),"")</f>
        <v/>
      </c>
      <c r="J420" s="22" t="str">
        <f>IFERROR(VLOOKUP($A420&amp;TEXT(J$3,"dd/mm/yyyy")&amp;$D$2,tbReporteAsistencia[[#All],[SerialDeBusqueda]:[FechaRegistro]],3,FALSE),"")</f>
        <v/>
      </c>
      <c r="K420" s="22" t="str">
        <f>IFERROR(VLOOKUP($A420&amp;TEXT(K$3,"dd/mm/yyyy")&amp;$D$2,tbReporteAsistencia[[#All],[SerialDeBusqueda]:[FechaRegistro]],3,FALSE),"")</f>
        <v/>
      </c>
      <c r="L420" s="22" t="str">
        <f>IFERROR(VLOOKUP($A420&amp;TEXT(L$3,"dd/mm/yyyy")&amp;$D$2,tbReporteAsistencia[[#All],[SerialDeBusqueda]:[FechaRegistro]],3,FALSE),"")</f>
        <v/>
      </c>
      <c r="M420" s="22" t="str">
        <f>IFERROR(VLOOKUP($A420&amp;TEXT(M$3,"dd/mm/yyyy")&amp;$D$2,tbReporteAsistencia[[#All],[SerialDeBusqueda]:[FechaRegistro]],3,FALSE),"")</f>
        <v/>
      </c>
      <c r="N420" s="22" t="str">
        <f>IFERROR(VLOOKUP($A420&amp;TEXT(N$3,"dd/mm/yyyy")&amp;$D$2,tbReporteAsistencia[[#All],[SerialDeBusqueda]:[FechaRegistro]],3,FALSE),"")</f>
        <v/>
      </c>
      <c r="O420" s="22" t="str">
        <f>IFERROR(VLOOKUP($A420&amp;TEXT(O$3,"dd/mm/yyyy")&amp;$D$2,tbReporteAsistencia[[#All],[SerialDeBusqueda]:[FechaRegistro]],3,FALSE),"")</f>
        <v/>
      </c>
      <c r="P420" s="22" t="str">
        <f>IFERROR(VLOOKUP($A420&amp;TEXT(P$3,"dd/mm/yyyy")&amp;$D$2,tbReporteAsistencia[[#All],[SerialDeBusqueda]:[FechaRegistro]],3,FALSE),"")</f>
        <v/>
      </c>
      <c r="Q420" s="22" t="str">
        <f>IFERROR(VLOOKUP($A420&amp;TEXT(Q$3,"dd/mm/yyyy")&amp;$D$2,tbReporteAsistencia[[#All],[SerialDeBusqueda]:[FechaRegistro]],3,FALSE),"")</f>
        <v/>
      </c>
      <c r="R420" s="22" t="str">
        <f>IFERROR(VLOOKUP($A420&amp;TEXT(R$3,"dd/mm/yyyy")&amp;$D$2,tbReporteAsistencia[[#All],[SerialDeBusqueda]:[FechaRegistro]],3,FALSE),"")</f>
        <v/>
      </c>
      <c r="S420" s="22" t="str">
        <f>IFERROR(VLOOKUP($A420&amp;TEXT(S$3,"dd/mm/yyyy")&amp;$D$2,tbReporteAsistencia[[#All],[SerialDeBusqueda]:[FechaRegistro]],3,FALSE),"")</f>
        <v/>
      </c>
    </row>
    <row r="421" spans="1:19">
      <c r="A421" s="8">
        <f>Plantilla!A422</f>
        <v>0</v>
      </c>
      <c r="B421" s="8">
        <f>Plantilla!B422</f>
        <v>0</v>
      </c>
      <c r="C421" s="8">
        <f>Plantilla!C422</f>
        <v>0</v>
      </c>
      <c r="D421" s="22" t="str">
        <f>IFERROR(VLOOKUP($A421&amp;TEXT(D$3,"dd/mm/yyyy")&amp;$D$2,tbReporteAsistencia[[#All],[SerialDeBusqueda]:[FechaRegistro]],3,FALSE),"")</f>
        <v/>
      </c>
      <c r="E421" s="22" t="str">
        <f>IFERROR(VLOOKUP($A421&amp;TEXT(E$3,"dd/mm/yyyy")&amp;$D$2,tbReporteAsistencia[[#All],[SerialDeBusqueda]:[FechaRegistro]],3,FALSE),"")</f>
        <v/>
      </c>
      <c r="F421" s="22" t="str">
        <f>IFERROR(VLOOKUP($A421&amp;TEXT(F$3,"dd/mm/yyyy")&amp;$D$2,tbReporteAsistencia[[#All],[SerialDeBusqueda]:[FechaRegistro]],3,FALSE),"")</f>
        <v/>
      </c>
      <c r="G421" s="22" t="str">
        <f>IFERROR(VLOOKUP($A421&amp;TEXT(G$3,"dd/mm/yyyy")&amp;$D$2,tbReporteAsistencia[[#All],[SerialDeBusqueda]:[FechaRegistro]],3,FALSE),"")</f>
        <v/>
      </c>
      <c r="H421" s="22" t="str">
        <f>IFERROR(VLOOKUP($A421&amp;TEXT(H$3,"dd/mm/yyyy")&amp;$D$2,tbReporteAsistencia[[#All],[SerialDeBusqueda]:[FechaRegistro]],3,FALSE),"")</f>
        <v/>
      </c>
      <c r="I421" s="22" t="str">
        <f>IFERROR(VLOOKUP($A421&amp;TEXT(I$3,"dd/mm/yyyy")&amp;$D$2,tbReporteAsistencia[[#All],[SerialDeBusqueda]:[FechaRegistro]],3,FALSE),"")</f>
        <v/>
      </c>
      <c r="J421" s="22" t="str">
        <f>IFERROR(VLOOKUP($A421&amp;TEXT(J$3,"dd/mm/yyyy")&amp;$D$2,tbReporteAsistencia[[#All],[SerialDeBusqueda]:[FechaRegistro]],3,FALSE),"")</f>
        <v/>
      </c>
      <c r="K421" s="22" t="str">
        <f>IFERROR(VLOOKUP($A421&amp;TEXT(K$3,"dd/mm/yyyy")&amp;$D$2,tbReporteAsistencia[[#All],[SerialDeBusqueda]:[FechaRegistro]],3,FALSE),"")</f>
        <v/>
      </c>
      <c r="L421" s="22" t="str">
        <f>IFERROR(VLOOKUP($A421&amp;TEXT(L$3,"dd/mm/yyyy")&amp;$D$2,tbReporteAsistencia[[#All],[SerialDeBusqueda]:[FechaRegistro]],3,FALSE),"")</f>
        <v/>
      </c>
      <c r="M421" s="22" t="str">
        <f>IFERROR(VLOOKUP($A421&amp;TEXT(M$3,"dd/mm/yyyy")&amp;$D$2,tbReporteAsistencia[[#All],[SerialDeBusqueda]:[FechaRegistro]],3,FALSE),"")</f>
        <v/>
      </c>
      <c r="N421" s="22" t="str">
        <f>IFERROR(VLOOKUP($A421&amp;TEXT(N$3,"dd/mm/yyyy")&amp;$D$2,tbReporteAsistencia[[#All],[SerialDeBusqueda]:[FechaRegistro]],3,FALSE),"")</f>
        <v/>
      </c>
      <c r="O421" s="22" t="str">
        <f>IFERROR(VLOOKUP($A421&amp;TEXT(O$3,"dd/mm/yyyy")&amp;$D$2,tbReporteAsistencia[[#All],[SerialDeBusqueda]:[FechaRegistro]],3,FALSE),"")</f>
        <v/>
      </c>
      <c r="P421" s="22" t="str">
        <f>IFERROR(VLOOKUP($A421&amp;TEXT(P$3,"dd/mm/yyyy")&amp;$D$2,tbReporteAsistencia[[#All],[SerialDeBusqueda]:[FechaRegistro]],3,FALSE),"")</f>
        <v/>
      </c>
      <c r="Q421" s="22" t="str">
        <f>IFERROR(VLOOKUP($A421&amp;TEXT(Q$3,"dd/mm/yyyy")&amp;$D$2,tbReporteAsistencia[[#All],[SerialDeBusqueda]:[FechaRegistro]],3,FALSE),"")</f>
        <v/>
      </c>
      <c r="R421" s="22" t="str">
        <f>IFERROR(VLOOKUP($A421&amp;TEXT(R$3,"dd/mm/yyyy")&amp;$D$2,tbReporteAsistencia[[#All],[SerialDeBusqueda]:[FechaRegistro]],3,FALSE),"")</f>
        <v/>
      </c>
      <c r="S421" s="22" t="str">
        <f>IFERROR(VLOOKUP($A421&amp;TEXT(S$3,"dd/mm/yyyy")&amp;$D$2,tbReporteAsistencia[[#All],[SerialDeBusqueda]:[FechaRegistro]],3,FALSE),"")</f>
        <v/>
      </c>
    </row>
    <row r="422" spans="1:19">
      <c r="A422" s="8">
        <f>Plantilla!A423</f>
        <v>0</v>
      </c>
      <c r="B422" s="8">
        <f>Plantilla!B423</f>
        <v>0</v>
      </c>
      <c r="C422" s="8">
        <f>Plantilla!C423</f>
        <v>0</v>
      </c>
      <c r="D422" s="22" t="str">
        <f>IFERROR(VLOOKUP($A422&amp;TEXT(D$3,"dd/mm/yyyy")&amp;$D$2,tbReporteAsistencia[[#All],[SerialDeBusqueda]:[FechaRegistro]],3,FALSE),"")</f>
        <v/>
      </c>
      <c r="E422" s="22" t="str">
        <f>IFERROR(VLOOKUP($A422&amp;TEXT(E$3,"dd/mm/yyyy")&amp;$D$2,tbReporteAsistencia[[#All],[SerialDeBusqueda]:[FechaRegistro]],3,FALSE),"")</f>
        <v/>
      </c>
      <c r="F422" s="22" t="str">
        <f>IFERROR(VLOOKUP($A422&amp;TEXT(F$3,"dd/mm/yyyy")&amp;$D$2,tbReporteAsistencia[[#All],[SerialDeBusqueda]:[FechaRegistro]],3,FALSE),"")</f>
        <v/>
      </c>
      <c r="G422" s="22" t="str">
        <f>IFERROR(VLOOKUP($A422&amp;TEXT(G$3,"dd/mm/yyyy")&amp;$D$2,tbReporteAsistencia[[#All],[SerialDeBusqueda]:[FechaRegistro]],3,FALSE),"")</f>
        <v/>
      </c>
      <c r="H422" s="22" t="str">
        <f>IFERROR(VLOOKUP($A422&amp;TEXT(H$3,"dd/mm/yyyy")&amp;$D$2,tbReporteAsistencia[[#All],[SerialDeBusqueda]:[FechaRegistro]],3,FALSE),"")</f>
        <v/>
      </c>
      <c r="I422" s="22" t="str">
        <f>IFERROR(VLOOKUP($A422&amp;TEXT(I$3,"dd/mm/yyyy")&amp;$D$2,tbReporteAsistencia[[#All],[SerialDeBusqueda]:[FechaRegistro]],3,FALSE),"")</f>
        <v/>
      </c>
      <c r="J422" s="22" t="str">
        <f>IFERROR(VLOOKUP($A422&amp;TEXT(J$3,"dd/mm/yyyy")&amp;$D$2,tbReporteAsistencia[[#All],[SerialDeBusqueda]:[FechaRegistro]],3,FALSE),"")</f>
        <v/>
      </c>
      <c r="K422" s="22" t="str">
        <f>IFERROR(VLOOKUP($A422&amp;TEXT(K$3,"dd/mm/yyyy")&amp;$D$2,tbReporteAsistencia[[#All],[SerialDeBusqueda]:[FechaRegistro]],3,FALSE),"")</f>
        <v/>
      </c>
      <c r="L422" s="22" t="str">
        <f>IFERROR(VLOOKUP($A422&amp;TEXT(L$3,"dd/mm/yyyy")&amp;$D$2,tbReporteAsistencia[[#All],[SerialDeBusqueda]:[FechaRegistro]],3,FALSE),"")</f>
        <v/>
      </c>
      <c r="M422" s="22" t="str">
        <f>IFERROR(VLOOKUP($A422&amp;TEXT(M$3,"dd/mm/yyyy")&amp;$D$2,tbReporteAsistencia[[#All],[SerialDeBusqueda]:[FechaRegistro]],3,FALSE),"")</f>
        <v/>
      </c>
      <c r="N422" s="22" t="str">
        <f>IFERROR(VLOOKUP($A422&amp;TEXT(N$3,"dd/mm/yyyy")&amp;$D$2,tbReporteAsistencia[[#All],[SerialDeBusqueda]:[FechaRegistro]],3,FALSE),"")</f>
        <v/>
      </c>
      <c r="O422" s="22" t="str">
        <f>IFERROR(VLOOKUP($A422&amp;TEXT(O$3,"dd/mm/yyyy")&amp;$D$2,tbReporteAsistencia[[#All],[SerialDeBusqueda]:[FechaRegistro]],3,FALSE),"")</f>
        <v/>
      </c>
      <c r="P422" s="22" t="str">
        <f>IFERROR(VLOOKUP($A422&amp;TEXT(P$3,"dd/mm/yyyy")&amp;$D$2,tbReporteAsistencia[[#All],[SerialDeBusqueda]:[FechaRegistro]],3,FALSE),"")</f>
        <v/>
      </c>
      <c r="Q422" s="22" t="str">
        <f>IFERROR(VLOOKUP($A422&amp;TEXT(Q$3,"dd/mm/yyyy")&amp;$D$2,tbReporteAsistencia[[#All],[SerialDeBusqueda]:[FechaRegistro]],3,FALSE),"")</f>
        <v/>
      </c>
      <c r="R422" s="22" t="str">
        <f>IFERROR(VLOOKUP($A422&amp;TEXT(R$3,"dd/mm/yyyy")&amp;$D$2,tbReporteAsistencia[[#All],[SerialDeBusqueda]:[FechaRegistro]],3,FALSE),"")</f>
        <v/>
      </c>
      <c r="S422" s="22" t="str">
        <f>IFERROR(VLOOKUP($A422&amp;TEXT(S$3,"dd/mm/yyyy")&amp;$D$2,tbReporteAsistencia[[#All],[SerialDeBusqueda]:[FechaRegistro]],3,FALSE),"")</f>
        <v/>
      </c>
    </row>
    <row r="423" spans="1:19">
      <c r="A423" s="8">
        <f>Plantilla!A424</f>
        <v>0</v>
      </c>
      <c r="B423" s="8">
        <f>Plantilla!B424</f>
        <v>0</v>
      </c>
      <c r="C423" s="8">
        <f>Plantilla!C424</f>
        <v>0</v>
      </c>
      <c r="D423" s="22" t="str">
        <f>IFERROR(VLOOKUP($A423&amp;TEXT(D$3,"dd/mm/yyyy")&amp;$D$2,tbReporteAsistencia[[#All],[SerialDeBusqueda]:[FechaRegistro]],3,FALSE),"")</f>
        <v/>
      </c>
      <c r="E423" s="22" t="str">
        <f>IFERROR(VLOOKUP($A423&amp;TEXT(E$3,"dd/mm/yyyy")&amp;$D$2,tbReporteAsistencia[[#All],[SerialDeBusqueda]:[FechaRegistro]],3,FALSE),"")</f>
        <v/>
      </c>
      <c r="F423" s="22" t="str">
        <f>IFERROR(VLOOKUP($A423&amp;TEXT(F$3,"dd/mm/yyyy")&amp;$D$2,tbReporteAsistencia[[#All],[SerialDeBusqueda]:[FechaRegistro]],3,FALSE),"")</f>
        <v/>
      </c>
      <c r="G423" s="22" t="str">
        <f>IFERROR(VLOOKUP($A423&amp;TEXT(G$3,"dd/mm/yyyy")&amp;$D$2,tbReporteAsistencia[[#All],[SerialDeBusqueda]:[FechaRegistro]],3,FALSE),"")</f>
        <v/>
      </c>
      <c r="H423" s="22" t="str">
        <f>IFERROR(VLOOKUP($A423&amp;TEXT(H$3,"dd/mm/yyyy")&amp;$D$2,tbReporteAsistencia[[#All],[SerialDeBusqueda]:[FechaRegistro]],3,FALSE),"")</f>
        <v/>
      </c>
      <c r="I423" s="22" t="str">
        <f>IFERROR(VLOOKUP($A423&amp;TEXT(I$3,"dd/mm/yyyy")&amp;$D$2,tbReporteAsistencia[[#All],[SerialDeBusqueda]:[FechaRegistro]],3,FALSE),"")</f>
        <v/>
      </c>
      <c r="J423" s="22" t="str">
        <f>IFERROR(VLOOKUP($A423&amp;TEXT(J$3,"dd/mm/yyyy")&amp;$D$2,tbReporteAsistencia[[#All],[SerialDeBusqueda]:[FechaRegistro]],3,FALSE),"")</f>
        <v/>
      </c>
      <c r="K423" s="22" t="str">
        <f>IFERROR(VLOOKUP($A423&amp;TEXT(K$3,"dd/mm/yyyy")&amp;$D$2,tbReporteAsistencia[[#All],[SerialDeBusqueda]:[FechaRegistro]],3,FALSE),"")</f>
        <v/>
      </c>
      <c r="L423" s="22" t="str">
        <f>IFERROR(VLOOKUP($A423&amp;TEXT(L$3,"dd/mm/yyyy")&amp;$D$2,tbReporteAsistencia[[#All],[SerialDeBusqueda]:[FechaRegistro]],3,FALSE),"")</f>
        <v/>
      </c>
      <c r="M423" s="22" t="str">
        <f>IFERROR(VLOOKUP($A423&amp;TEXT(M$3,"dd/mm/yyyy")&amp;$D$2,tbReporteAsistencia[[#All],[SerialDeBusqueda]:[FechaRegistro]],3,FALSE),"")</f>
        <v/>
      </c>
      <c r="N423" s="22" t="str">
        <f>IFERROR(VLOOKUP($A423&amp;TEXT(N$3,"dd/mm/yyyy")&amp;$D$2,tbReporteAsistencia[[#All],[SerialDeBusqueda]:[FechaRegistro]],3,FALSE),"")</f>
        <v/>
      </c>
      <c r="O423" s="22" t="str">
        <f>IFERROR(VLOOKUP($A423&amp;TEXT(O$3,"dd/mm/yyyy")&amp;$D$2,tbReporteAsistencia[[#All],[SerialDeBusqueda]:[FechaRegistro]],3,FALSE),"")</f>
        <v/>
      </c>
      <c r="P423" s="22" t="str">
        <f>IFERROR(VLOOKUP($A423&amp;TEXT(P$3,"dd/mm/yyyy")&amp;$D$2,tbReporteAsistencia[[#All],[SerialDeBusqueda]:[FechaRegistro]],3,FALSE),"")</f>
        <v/>
      </c>
      <c r="Q423" s="22" t="str">
        <f>IFERROR(VLOOKUP($A423&amp;TEXT(Q$3,"dd/mm/yyyy")&amp;$D$2,tbReporteAsistencia[[#All],[SerialDeBusqueda]:[FechaRegistro]],3,FALSE),"")</f>
        <v/>
      </c>
      <c r="R423" s="22" t="str">
        <f>IFERROR(VLOOKUP($A423&amp;TEXT(R$3,"dd/mm/yyyy")&amp;$D$2,tbReporteAsistencia[[#All],[SerialDeBusqueda]:[FechaRegistro]],3,FALSE),"")</f>
        <v/>
      </c>
      <c r="S423" s="22" t="str">
        <f>IFERROR(VLOOKUP($A423&amp;TEXT(S$3,"dd/mm/yyyy")&amp;$D$2,tbReporteAsistencia[[#All],[SerialDeBusqueda]:[FechaRegistro]],3,FALSE),"")</f>
        <v/>
      </c>
    </row>
    <row r="424" spans="1:19">
      <c r="A424" s="8">
        <f>Plantilla!A425</f>
        <v>0</v>
      </c>
      <c r="B424" s="8">
        <f>Plantilla!B425</f>
        <v>0</v>
      </c>
      <c r="C424" s="8">
        <f>Plantilla!C425</f>
        <v>0</v>
      </c>
      <c r="D424" s="22" t="str">
        <f>IFERROR(VLOOKUP($A424&amp;TEXT(D$3,"dd/mm/yyyy")&amp;$D$2,tbReporteAsistencia[[#All],[SerialDeBusqueda]:[FechaRegistro]],3,FALSE),"")</f>
        <v/>
      </c>
      <c r="E424" s="22" t="str">
        <f>IFERROR(VLOOKUP($A424&amp;TEXT(E$3,"dd/mm/yyyy")&amp;$D$2,tbReporteAsistencia[[#All],[SerialDeBusqueda]:[FechaRegistro]],3,FALSE),"")</f>
        <v/>
      </c>
      <c r="F424" s="22" t="str">
        <f>IFERROR(VLOOKUP($A424&amp;TEXT(F$3,"dd/mm/yyyy")&amp;$D$2,tbReporteAsistencia[[#All],[SerialDeBusqueda]:[FechaRegistro]],3,FALSE),"")</f>
        <v/>
      </c>
      <c r="G424" s="22" t="str">
        <f>IFERROR(VLOOKUP($A424&amp;TEXT(G$3,"dd/mm/yyyy")&amp;$D$2,tbReporteAsistencia[[#All],[SerialDeBusqueda]:[FechaRegistro]],3,FALSE),"")</f>
        <v/>
      </c>
      <c r="H424" s="22" t="str">
        <f>IFERROR(VLOOKUP($A424&amp;TEXT(H$3,"dd/mm/yyyy")&amp;$D$2,tbReporteAsistencia[[#All],[SerialDeBusqueda]:[FechaRegistro]],3,FALSE),"")</f>
        <v/>
      </c>
      <c r="I424" s="22" t="str">
        <f>IFERROR(VLOOKUP($A424&amp;TEXT(I$3,"dd/mm/yyyy")&amp;$D$2,tbReporteAsistencia[[#All],[SerialDeBusqueda]:[FechaRegistro]],3,FALSE),"")</f>
        <v/>
      </c>
      <c r="J424" s="22" t="str">
        <f>IFERROR(VLOOKUP($A424&amp;TEXT(J$3,"dd/mm/yyyy")&amp;$D$2,tbReporteAsistencia[[#All],[SerialDeBusqueda]:[FechaRegistro]],3,FALSE),"")</f>
        <v/>
      </c>
      <c r="K424" s="22" t="str">
        <f>IFERROR(VLOOKUP($A424&amp;TEXT(K$3,"dd/mm/yyyy")&amp;$D$2,tbReporteAsistencia[[#All],[SerialDeBusqueda]:[FechaRegistro]],3,FALSE),"")</f>
        <v/>
      </c>
      <c r="L424" s="22" t="str">
        <f>IFERROR(VLOOKUP($A424&amp;TEXT(L$3,"dd/mm/yyyy")&amp;$D$2,tbReporteAsistencia[[#All],[SerialDeBusqueda]:[FechaRegistro]],3,FALSE),"")</f>
        <v/>
      </c>
      <c r="M424" s="22" t="str">
        <f>IFERROR(VLOOKUP($A424&amp;TEXT(M$3,"dd/mm/yyyy")&amp;$D$2,tbReporteAsistencia[[#All],[SerialDeBusqueda]:[FechaRegistro]],3,FALSE),"")</f>
        <v/>
      </c>
      <c r="N424" s="22" t="str">
        <f>IFERROR(VLOOKUP($A424&amp;TEXT(N$3,"dd/mm/yyyy")&amp;$D$2,tbReporteAsistencia[[#All],[SerialDeBusqueda]:[FechaRegistro]],3,FALSE),"")</f>
        <v/>
      </c>
      <c r="O424" s="22" t="str">
        <f>IFERROR(VLOOKUP($A424&amp;TEXT(O$3,"dd/mm/yyyy")&amp;$D$2,tbReporteAsistencia[[#All],[SerialDeBusqueda]:[FechaRegistro]],3,FALSE),"")</f>
        <v/>
      </c>
      <c r="P424" s="22" t="str">
        <f>IFERROR(VLOOKUP($A424&amp;TEXT(P$3,"dd/mm/yyyy")&amp;$D$2,tbReporteAsistencia[[#All],[SerialDeBusqueda]:[FechaRegistro]],3,FALSE),"")</f>
        <v/>
      </c>
      <c r="Q424" s="22" t="str">
        <f>IFERROR(VLOOKUP($A424&amp;TEXT(Q$3,"dd/mm/yyyy")&amp;$D$2,tbReporteAsistencia[[#All],[SerialDeBusqueda]:[FechaRegistro]],3,FALSE),"")</f>
        <v/>
      </c>
      <c r="R424" s="22" t="str">
        <f>IFERROR(VLOOKUP($A424&amp;TEXT(R$3,"dd/mm/yyyy")&amp;$D$2,tbReporteAsistencia[[#All],[SerialDeBusqueda]:[FechaRegistro]],3,FALSE),"")</f>
        <v/>
      </c>
      <c r="S424" s="22" t="str">
        <f>IFERROR(VLOOKUP($A424&amp;TEXT(S$3,"dd/mm/yyyy")&amp;$D$2,tbReporteAsistencia[[#All],[SerialDeBusqueda]:[FechaRegistro]],3,FALSE),"")</f>
        <v/>
      </c>
    </row>
    <row r="425" spans="1:19">
      <c r="A425" s="8">
        <f>Plantilla!A426</f>
        <v>0</v>
      </c>
      <c r="B425" s="8">
        <f>Plantilla!B426</f>
        <v>0</v>
      </c>
      <c r="C425" s="8">
        <f>Plantilla!C426</f>
        <v>0</v>
      </c>
      <c r="D425" s="22" t="str">
        <f>IFERROR(VLOOKUP($A425&amp;TEXT(D$3,"dd/mm/yyyy")&amp;$D$2,tbReporteAsistencia[[#All],[SerialDeBusqueda]:[FechaRegistro]],3,FALSE),"")</f>
        <v/>
      </c>
      <c r="E425" s="22" t="str">
        <f>IFERROR(VLOOKUP($A425&amp;TEXT(E$3,"dd/mm/yyyy")&amp;$D$2,tbReporteAsistencia[[#All],[SerialDeBusqueda]:[FechaRegistro]],3,FALSE),"")</f>
        <v/>
      </c>
      <c r="F425" s="22" t="str">
        <f>IFERROR(VLOOKUP($A425&amp;TEXT(F$3,"dd/mm/yyyy")&amp;$D$2,tbReporteAsistencia[[#All],[SerialDeBusqueda]:[FechaRegistro]],3,FALSE),"")</f>
        <v/>
      </c>
      <c r="G425" s="22" t="str">
        <f>IFERROR(VLOOKUP($A425&amp;TEXT(G$3,"dd/mm/yyyy")&amp;$D$2,tbReporteAsistencia[[#All],[SerialDeBusqueda]:[FechaRegistro]],3,FALSE),"")</f>
        <v/>
      </c>
      <c r="H425" s="22" t="str">
        <f>IFERROR(VLOOKUP($A425&amp;TEXT(H$3,"dd/mm/yyyy")&amp;$D$2,tbReporteAsistencia[[#All],[SerialDeBusqueda]:[FechaRegistro]],3,FALSE),"")</f>
        <v/>
      </c>
      <c r="I425" s="22" t="str">
        <f>IFERROR(VLOOKUP($A425&amp;TEXT(I$3,"dd/mm/yyyy")&amp;$D$2,tbReporteAsistencia[[#All],[SerialDeBusqueda]:[FechaRegistro]],3,FALSE),"")</f>
        <v/>
      </c>
      <c r="J425" s="22" t="str">
        <f>IFERROR(VLOOKUP($A425&amp;TEXT(J$3,"dd/mm/yyyy")&amp;$D$2,tbReporteAsistencia[[#All],[SerialDeBusqueda]:[FechaRegistro]],3,FALSE),"")</f>
        <v/>
      </c>
      <c r="K425" s="22" t="str">
        <f>IFERROR(VLOOKUP($A425&amp;TEXT(K$3,"dd/mm/yyyy")&amp;$D$2,tbReporteAsistencia[[#All],[SerialDeBusqueda]:[FechaRegistro]],3,FALSE),"")</f>
        <v/>
      </c>
      <c r="L425" s="22" t="str">
        <f>IFERROR(VLOOKUP($A425&amp;TEXT(L$3,"dd/mm/yyyy")&amp;$D$2,tbReporteAsistencia[[#All],[SerialDeBusqueda]:[FechaRegistro]],3,FALSE),"")</f>
        <v/>
      </c>
      <c r="M425" s="22" t="str">
        <f>IFERROR(VLOOKUP($A425&amp;TEXT(M$3,"dd/mm/yyyy")&amp;$D$2,tbReporteAsistencia[[#All],[SerialDeBusqueda]:[FechaRegistro]],3,FALSE),"")</f>
        <v/>
      </c>
      <c r="N425" s="22" t="str">
        <f>IFERROR(VLOOKUP($A425&amp;TEXT(N$3,"dd/mm/yyyy")&amp;$D$2,tbReporteAsistencia[[#All],[SerialDeBusqueda]:[FechaRegistro]],3,FALSE),"")</f>
        <v/>
      </c>
      <c r="O425" s="22" t="str">
        <f>IFERROR(VLOOKUP($A425&amp;TEXT(O$3,"dd/mm/yyyy")&amp;$D$2,tbReporteAsistencia[[#All],[SerialDeBusqueda]:[FechaRegistro]],3,FALSE),"")</f>
        <v/>
      </c>
      <c r="P425" s="22" t="str">
        <f>IFERROR(VLOOKUP($A425&amp;TEXT(P$3,"dd/mm/yyyy")&amp;$D$2,tbReporteAsistencia[[#All],[SerialDeBusqueda]:[FechaRegistro]],3,FALSE),"")</f>
        <v/>
      </c>
      <c r="Q425" s="22" t="str">
        <f>IFERROR(VLOOKUP($A425&amp;TEXT(Q$3,"dd/mm/yyyy")&amp;$D$2,tbReporteAsistencia[[#All],[SerialDeBusqueda]:[FechaRegistro]],3,FALSE),"")</f>
        <v/>
      </c>
      <c r="R425" s="22" t="str">
        <f>IFERROR(VLOOKUP($A425&amp;TEXT(R$3,"dd/mm/yyyy")&amp;$D$2,tbReporteAsistencia[[#All],[SerialDeBusqueda]:[FechaRegistro]],3,FALSE),"")</f>
        <v/>
      </c>
      <c r="S425" s="22" t="str">
        <f>IFERROR(VLOOKUP($A425&amp;TEXT(S$3,"dd/mm/yyyy")&amp;$D$2,tbReporteAsistencia[[#All],[SerialDeBusqueda]:[FechaRegistro]],3,FALSE),"")</f>
        <v/>
      </c>
    </row>
    <row r="426" spans="1:19">
      <c r="A426" s="8">
        <f>Plantilla!A427</f>
        <v>0</v>
      </c>
      <c r="B426" s="8">
        <f>Plantilla!B427</f>
        <v>0</v>
      </c>
      <c r="C426" s="8">
        <f>Plantilla!C427</f>
        <v>0</v>
      </c>
      <c r="D426" s="22" t="str">
        <f>IFERROR(VLOOKUP($A426&amp;TEXT(D$3,"dd/mm/yyyy")&amp;$D$2,tbReporteAsistencia[[#All],[SerialDeBusqueda]:[FechaRegistro]],3,FALSE),"")</f>
        <v/>
      </c>
      <c r="E426" s="22" t="str">
        <f>IFERROR(VLOOKUP($A426&amp;TEXT(E$3,"dd/mm/yyyy")&amp;$D$2,tbReporteAsistencia[[#All],[SerialDeBusqueda]:[FechaRegistro]],3,FALSE),"")</f>
        <v/>
      </c>
      <c r="F426" s="22" t="str">
        <f>IFERROR(VLOOKUP($A426&amp;TEXT(F$3,"dd/mm/yyyy")&amp;$D$2,tbReporteAsistencia[[#All],[SerialDeBusqueda]:[FechaRegistro]],3,FALSE),"")</f>
        <v/>
      </c>
      <c r="G426" s="22" t="str">
        <f>IFERROR(VLOOKUP($A426&amp;TEXT(G$3,"dd/mm/yyyy")&amp;$D$2,tbReporteAsistencia[[#All],[SerialDeBusqueda]:[FechaRegistro]],3,FALSE),"")</f>
        <v/>
      </c>
      <c r="H426" s="22" t="str">
        <f>IFERROR(VLOOKUP($A426&amp;TEXT(H$3,"dd/mm/yyyy")&amp;$D$2,tbReporteAsistencia[[#All],[SerialDeBusqueda]:[FechaRegistro]],3,FALSE),"")</f>
        <v/>
      </c>
      <c r="I426" s="22" t="str">
        <f>IFERROR(VLOOKUP($A426&amp;TEXT(I$3,"dd/mm/yyyy")&amp;$D$2,tbReporteAsistencia[[#All],[SerialDeBusqueda]:[FechaRegistro]],3,FALSE),"")</f>
        <v/>
      </c>
      <c r="J426" s="22" t="str">
        <f>IFERROR(VLOOKUP($A426&amp;TEXT(J$3,"dd/mm/yyyy")&amp;$D$2,tbReporteAsistencia[[#All],[SerialDeBusqueda]:[FechaRegistro]],3,FALSE),"")</f>
        <v/>
      </c>
      <c r="K426" s="22" t="str">
        <f>IFERROR(VLOOKUP($A426&amp;TEXT(K$3,"dd/mm/yyyy")&amp;$D$2,tbReporteAsistencia[[#All],[SerialDeBusqueda]:[FechaRegistro]],3,FALSE),"")</f>
        <v/>
      </c>
      <c r="L426" s="22" t="str">
        <f>IFERROR(VLOOKUP($A426&amp;TEXT(L$3,"dd/mm/yyyy")&amp;$D$2,tbReporteAsistencia[[#All],[SerialDeBusqueda]:[FechaRegistro]],3,FALSE),"")</f>
        <v/>
      </c>
      <c r="M426" s="22" t="str">
        <f>IFERROR(VLOOKUP($A426&amp;TEXT(M$3,"dd/mm/yyyy")&amp;$D$2,tbReporteAsistencia[[#All],[SerialDeBusqueda]:[FechaRegistro]],3,FALSE),"")</f>
        <v/>
      </c>
      <c r="N426" s="22" t="str">
        <f>IFERROR(VLOOKUP($A426&amp;TEXT(N$3,"dd/mm/yyyy")&amp;$D$2,tbReporteAsistencia[[#All],[SerialDeBusqueda]:[FechaRegistro]],3,FALSE),"")</f>
        <v/>
      </c>
      <c r="O426" s="22" t="str">
        <f>IFERROR(VLOOKUP($A426&amp;TEXT(O$3,"dd/mm/yyyy")&amp;$D$2,tbReporteAsistencia[[#All],[SerialDeBusqueda]:[FechaRegistro]],3,FALSE),"")</f>
        <v/>
      </c>
      <c r="P426" s="22" t="str">
        <f>IFERROR(VLOOKUP($A426&amp;TEXT(P$3,"dd/mm/yyyy")&amp;$D$2,tbReporteAsistencia[[#All],[SerialDeBusqueda]:[FechaRegistro]],3,FALSE),"")</f>
        <v/>
      </c>
      <c r="Q426" s="22" t="str">
        <f>IFERROR(VLOOKUP($A426&amp;TEXT(Q$3,"dd/mm/yyyy")&amp;$D$2,tbReporteAsistencia[[#All],[SerialDeBusqueda]:[FechaRegistro]],3,FALSE),"")</f>
        <v/>
      </c>
      <c r="R426" s="22" t="str">
        <f>IFERROR(VLOOKUP($A426&amp;TEXT(R$3,"dd/mm/yyyy")&amp;$D$2,tbReporteAsistencia[[#All],[SerialDeBusqueda]:[FechaRegistro]],3,FALSE),"")</f>
        <v/>
      </c>
      <c r="S426" s="22" t="str">
        <f>IFERROR(VLOOKUP($A426&amp;TEXT(S$3,"dd/mm/yyyy")&amp;$D$2,tbReporteAsistencia[[#All],[SerialDeBusqueda]:[FechaRegistro]],3,FALSE),"")</f>
        <v/>
      </c>
    </row>
    <row r="427" spans="1:19">
      <c r="A427" s="8">
        <f>Plantilla!A428</f>
        <v>0</v>
      </c>
      <c r="B427" s="8">
        <f>Plantilla!B428</f>
        <v>0</v>
      </c>
      <c r="C427" s="8">
        <f>Plantilla!C428</f>
        <v>0</v>
      </c>
      <c r="D427" s="22" t="str">
        <f>IFERROR(VLOOKUP($A427&amp;TEXT(D$3,"dd/mm/yyyy")&amp;$D$2,tbReporteAsistencia[[#All],[SerialDeBusqueda]:[FechaRegistro]],3,FALSE),"")</f>
        <v/>
      </c>
      <c r="E427" s="22" t="str">
        <f>IFERROR(VLOOKUP($A427&amp;TEXT(E$3,"dd/mm/yyyy")&amp;$D$2,tbReporteAsistencia[[#All],[SerialDeBusqueda]:[FechaRegistro]],3,FALSE),"")</f>
        <v/>
      </c>
      <c r="F427" s="22" t="str">
        <f>IFERROR(VLOOKUP($A427&amp;TEXT(F$3,"dd/mm/yyyy")&amp;$D$2,tbReporteAsistencia[[#All],[SerialDeBusqueda]:[FechaRegistro]],3,FALSE),"")</f>
        <v/>
      </c>
      <c r="G427" s="22" t="str">
        <f>IFERROR(VLOOKUP($A427&amp;TEXT(G$3,"dd/mm/yyyy")&amp;$D$2,tbReporteAsistencia[[#All],[SerialDeBusqueda]:[FechaRegistro]],3,FALSE),"")</f>
        <v/>
      </c>
      <c r="H427" s="22" t="str">
        <f>IFERROR(VLOOKUP($A427&amp;TEXT(H$3,"dd/mm/yyyy")&amp;$D$2,tbReporteAsistencia[[#All],[SerialDeBusqueda]:[FechaRegistro]],3,FALSE),"")</f>
        <v/>
      </c>
      <c r="I427" s="22" t="str">
        <f>IFERROR(VLOOKUP($A427&amp;TEXT(I$3,"dd/mm/yyyy")&amp;$D$2,tbReporteAsistencia[[#All],[SerialDeBusqueda]:[FechaRegistro]],3,FALSE),"")</f>
        <v/>
      </c>
      <c r="J427" s="22" t="str">
        <f>IFERROR(VLOOKUP($A427&amp;TEXT(J$3,"dd/mm/yyyy")&amp;$D$2,tbReporteAsistencia[[#All],[SerialDeBusqueda]:[FechaRegistro]],3,FALSE),"")</f>
        <v/>
      </c>
      <c r="K427" s="22" t="str">
        <f>IFERROR(VLOOKUP($A427&amp;TEXT(K$3,"dd/mm/yyyy")&amp;$D$2,tbReporteAsistencia[[#All],[SerialDeBusqueda]:[FechaRegistro]],3,FALSE),"")</f>
        <v/>
      </c>
      <c r="L427" s="22" t="str">
        <f>IFERROR(VLOOKUP($A427&amp;TEXT(L$3,"dd/mm/yyyy")&amp;$D$2,tbReporteAsistencia[[#All],[SerialDeBusqueda]:[FechaRegistro]],3,FALSE),"")</f>
        <v/>
      </c>
      <c r="M427" s="22" t="str">
        <f>IFERROR(VLOOKUP($A427&amp;TEXT(M$3,"dd/mm/yyyy")&amp;$D$2,tbReporteAsistencia[[#All],[SerialDeBusqueda]:[FechaRegistro]],3,FALSE),"")</f>
        <v/>
      </c>
      <c r="N427" s="22" t="str">
        <f>IFERROR(VLOOKUP($A427&amp;TEXT(N$3,"dd/mm/yyyy")&amp;$D$2,tbReporteAsistencia[[#All],[SerialDeBusqueda]:[FechaRegistro]],3,FALSE),"")</f>
        <v/>
      </c>
      <c r="O427" s="22" t="str">
        <f>IFERROR(VLOOKUP($A427&amp;TEXT(O$3,"dd/mm/yyyy")&amp;$D$2,tbReporteAsistencia[[#All],[SerialDeBusqueda]:[FechaRegistro]],3,FALSE),"")</f>
        <v/>
      </c>
      <c r="P427" s="22" t="str">
        <f>IFERROR(VLOOKUP($A427&amp;TEXT(P$3,"dd/mm/yyyy")&amp;$D$2,tbReporteAsistencia[[#All],[SerialDeBusqueda]:[FechaRegistro]],3,FALSE),"")</f>
        <v/>
      </c>
      <c r="Q427" s="22" t="str">
        <f>IFERROR(VLOOKUP($A427&amp;TEXT(Q$3,"dd/mm/yyyy")&amp;$D$2,tbReporteAsistencia[[#All],[SerialDeBusqueda]:[FechaRegistro]],3,FALSE),"")</f>
        <v/>
      </c>
      <c r="R427" s="22" t="str">
        <f>IFERROR(VLOOKUP($A427&amp;TEXT(R$3,"dd/mm/yyyy")&amp;$D$2,tbReporteAsistencia[[#All],[SerialDeBusqueda]:[FechaRegistro]],3,FALSE),"")</f>
        <v/>
      </c>
      <c r="S427" s="22" t="str">
        <f>IFERROR(VLOOKUP($A427&amp;TEXT(S$3,"dd/mm/yyyy")&amp;$D$2,tbReporteAsistencia[[#All],[SerialDeBusqueda]:[FechaRegistro]],3,FALSE),"")</f>
        <v/>
      </c>
    </row>
    <row r="428" spans="1:19">
      <c r="A428" s="8">
        <f>Plantilla!A429</f>
        <v>0</v>
      </c>
      <c r="B428" s="8">
        <f>Plantilla!B429</f>
        <v>0</v>
      </c>
      <c r="C428" s="8">
        <f>Plantilla!C429</f>
        <v>0</v>
      </c>
      <c r="D428" s="22" t="str">
        <f>IFERROR(VLOOKUP($A428&amp;TEXT(D$3,"dd/mm/yyyy")&amp;$D$2,tbReporteAsistencia[[#All],[SerialDeBusqueda]:[FechaRegistro]],3,FALSE),"")</f>
        <v/>
      </c>
      <c r="E428" s="22" t="str">
        <f>IFERROR(VLOOKUP($A428&amp;TEXT(E$3,"dd/mm/yyyy")&amp;$D$2,tbReporteAsistencia[[#All],[SerialDeBusqueda]:[FechaRegistro]],3,FALSE),"")</f>
        <v/>
      </c>
      <c r="F428" s="22" t="str">
        <f>IFERROR(VLOOKUP($A428&amp;TEXT(F$3,"dd/mm/yyyy")&amp;$D$2,tbReporteAsistencia[[#All],[SerialDeBusqueda]:[FechaRegistro]],3,FALSE),"")</f>
        <v/>
      </c>
      <c r="G428" s="22" t="str">
        <f>IFERROR(VLOOKUP($A428&amp;TEXT(G$3,"dd/mm/yyyy")&amp;$D$2,tbReporteAsistencia[[#All],[SerialDeBusqueda]:[FechaRegistro]],3,FALSE),"")</f>
        <v/>
      </c>
      <c r="H428" s="22" t="str">
        <f>IFERROR(VLOOKUP($A428&amp;TEXT(H$3,"dd/mm/yyyy")&amp;$D$2,tbReporteAsistencia[[#All],[SerialDeBusqueda]:[FechaRegistro]],3,FALSE),"")</f>
        <v/>
      </c>
      <c r="I428" s="22" t="str">
        <f>IFERROR(VLOOKUP($A428&amp;TEXT(I$3,"dd/mm/yyyy")&amp;$D$2,tbReporteAsistencia[[#All],[SerialDeBusqueda]:[FechaRegistro]],3,FALSE),"")</f>
        <v/>
      </c>
      <c r="J428" s="22" t="str">
        <f>IFERROR(VLOOKUP($A428&amp;TEXT(J$3,"dd/mm/yyyy")&amp;$D$2,tbReporteAsistencia[[#All],[SerialDeBusqueda]:[FechaRegistro]],3,FALSE),"")</f>
        <v/>
      </c>
      <c r="K428" s="22" t="str">
        <f>IFERROR(VLOOKUP($A428&amp;TEXT(K$3,"dd/mm/yyyy")&amp;$D$2,tbReporteAsistencia[[#All],[SerialDeBusqueda]:[FechaRegistro]],3,FALSE),"")</f>
        <v/>
      </c>
      <c r="L428" s="22" t="str">
        <f>IFERROR(VLOOKUP($A428&amp;TEXT(L$3,"dd/mm/yyyy")&amp;$D$2,tbReporteAsistencia[[#All],[SerialDeBusqueda]:[FechaRegistro]],3,FALSE),"")</f>
        <v/>
      </c>
      <c r="M428" s="22" t="str">
        <f>IFERROR(VLOOKUP($A428&amp;TEXT(M$3,"dd/mm/yyyy")&amp;$D$2,tbReporteAsistencia[[#All],[SerialDeBusqueda]:[FechaRegistro]],3,FALSE),"")</f>
        <v/>
      </c>
      <c r="N428" s="22" t="str">
        <f>IFERROR(VLOOKUP($A428&amp;TEXT(N$3,"dd/mm/yyyy")&amp;$D$2,tbReporteAsistencia[[#All],[SerialDeBusqueda]:[FechaRegistro]],3,FALSE),"")</f>
        <v/>
      </c>
      <c r="O428" s="22" t="str">
        <f>IFERROR(VLOOKUP($A428&amp;TEXT(O$3,"dd/mm/yyyy")&amp;$D$2,tbReporteAsistencia[[#All],[SerialDeBusqueda]:[FechaRegistro]],3,FALSE),"")</f>
        <v/>
      </c>
      <c r="P428" s="22" t="str">
        <f>IFERROR(VLOOKUP($A428&amp;TEXT(P$3,"dd/mm/yyyy")&amp;$D$2,tbReporteAsistencia[[#All],[SerialDeBusqueda]:[FechaRegistro]],3,FALSE),"")</f>
        <v/>
      </c>
      <c r="Q428" s="22" t="str">
        <f>IFERROR(VLOOKUP($A428&amp;TEXT(Q$3,"dd/mm/yyyy")&amp;$D$2,tbReporteAsistencia[[#All],[SerialDeBusqueda]:[FechaRegistro]],3,FALSE),"")</f>
        <v/>
      </c>
      <c r="R428" s="22" t="str">
        <f>IFERROR(VLOOKUP($A428&amp;TEXT(R$3,"dd/mm/yyyy")&amp;$D$2,tbReporteAsistencia[[#All],[SerialDeBusqueda]:[FechaRegistro]],3,FALSE),"")</f>
        <v/>
      </c>
      <c r="S428" s="22" t="str">
        <f>IFERROR(VLOOKUP($A428&amp;TEXT(S$3,"dd/mm/yyyy")&amp;$D$2,tbReporteAsistencia[[#All],[SerialDeBusqueda]:[FechaRegistro]],3,FALSE),"")</f>
        <v/>
      </c>
    </row>
    <row r="429" spans="1:19">
      <c r="A429" s="8">
        <f>Plantilla!A430</f>
        <v>0</v>
      </c>
      <c r="B429" s="8">
        <f>Plantilla!B430</f>
        <v>0</v>
      </c>
      <c r="C429" s="8">
        <f>Plantilla!C430</f>
        <v>0</v>
      </c>
      <c r="D429" s="22" t="str">
        <f>IFERROR(VLOOKUP($A429&amp;TEXT(D$3,"dd/mm/yyyy")&amp;$D$2,tbReporteAsistencia[[#All],[SerialDeBusqueda]:[FechaRegistro]],3,FALSE),"")</f>
        <v/>
      </c>
      <c r="E429" s="22" t="str">
        <f>IFERROR(VLOOKUP($A429&amp;TEXT(E$3,"dd/mm/yyyy")&amp;$D$2,tbReporteAsistencia[[#All],[SerialDeBusqueda]:[FechaRegistro]],3,FALSE),"")</f>
        <v/>
      </c>
      <c r="F429" s="22" t="str">
        <f>IFERROR(VLOOKUP($A429&amp;TEXT(F$3,"dd/mm/yyyy")&amp;$D$2,tbReporteAsistencia[[#All],[SerialDeBusqueda]:[FechaRegistro]],3,FALSE),"")</f>
        <v/>
      </c>
      <c r="G429" s="22" t="str">
        <f>IFERROR(VLOOKUP($A429&amp;TEXT(G$3,"dd/mm/yyyy")&amp;$D$2,tbReporteAsistencia[[#All],[SerialDeBusqueda]:[FechaRegistro]],3,FALSE),"")</f>
        <v/>
      </c>
      <c r="H429" s="22" t="str">
        <f>IFERROR(VLOOKUP($A429&amp;TEXT(H$3,"dd/mm/yyyy")&amp;$D$2,tbReporteAsistencia[[#All],[SerialDeBusqueda]:[FechaRegistro]],3,FALSE),"")</f>
        <v/>
      </c>
      <c r="I429" s="22" t="str">
        <f>IFERROR(VLOOKUP($A429&amp;TEXT(I$3,"dd/mm/yyyy")&amp;$D$2,tbReporteAsistencia[[#All],[SerialDeBusqueda]:[FechaRegistro]],3,FALSE),"")</f>
        <v/>
      </c>
      <c r="J429" s="22" t="str">
        <f>IFERROR(VLOOKUP($A429&amp;TEXT(J$3,"dd/mm/yyyy")&amp;$D$2,tbReporteAsistencia[[#All],[SerialDeBusqueda]:[FechaRegistro]],3,FALSE),"")</f>
        <v/>
      </c>
      <c r="K429" s="22" t="str">
        <f>IFERROR(VLOOKUP($A429&amp;TEXT(K$3,"dd/mm/yyyy")&amp;$D$2,tbReporteAsistencia[[#All],[SerialDeBusqueda]:[FechaRegistro]],3,FALSE),"")</f>
        <v/>
      </c>
      <c r="L429" s="22" t="str">
        <f>IFERROR(VLOOKUP($A429&amp;TEXT(L$3,"dd/mm/yyyy")&amp;$D$2,tbReporteAsistencia[[#All],[SerialDeBusqueda]:[FechaRegistro]],3,FALSE),"")</f>
        <v/>
      </c>
      <c r="M429" s="22" t="str">
        <f>IFERROR(VLOOKUP($A429&amp;TEXT(M$3,"dd/mm/yyyy")&amp;$D$2,tbReporteAsistencia[[#All],[SerialDeBusqueda]:[FechaRegistro]],3,FALSE),"")</f>
        <v/>
      </c>
      <c r="N429" s="22" t="str">
        <f>IFERROR(VLOOKUP($A429&amp;TEXT(N$3,"dd/mm/yyyy")&amp;$D$2,tbReporteAsistencia[[#All],[SerialDeBusqueda]:[FechaRegistro]],3,FALSE),"")</f>
        <v/>
      </c>
      <c r="O429" s="22" t="str">
        <f>IFERROR(VLOOKUP($A429&amp;TEXT(O$3,"dd/mm/yyyy")&amp;$D$2,tbReporteAsistencia[[#All],[SerialDeBusqueda]:[FechaRegistro]],3,FALSE),"")</f>
        <v/>
      </c>
      <c r="P429" s="22" t="str">
        <f>IFERROR(VLOOKUP($A429&amp;TEXT(P$3,"dd/mm/yyyy")&amp;$D$2,tbReporteAsistencia[[#All],[SerialDeBusqueda]:[FechaRegistro]],3,FALSE),"")</f>
        <v/>
      </c>
      <c r="Q429" s="22" t="str">
        <f>IFERROR(VLOOKUP($A429&amp;TEXT(Q$3,"dd/mm/yyyy")&amp;$D$2,tbReporteAsistencia[[#All],[SerialDeBusqueda]:[FechaRegistro]],3,FALSE),"")</f>
        <v/>
      </c>
      <c r="R429" s="22" t="str">
        <f>IFERROR(VLOOKUP($A429&amp;TEXT(R$3,"dd/mm/yyyy")&amp;$D$2,tbReporteAsistencia[[#All],[SerialDeBusqueda]:[FechaRegistro]],3,FALSE),"")</f>
        <v/>
      </c>
      <c r="S429" s="22" t="str">
        <f>IFERROR(VLOOKUP($A429&amp;TEXT(S$3,"dd/mm/yyyy")&amp;$D$2,tbReporteAsistencia[[#All],[SerialDeBusqueda]:[FechaRegistro]],3,FALSE),"")</f>
        <v/>
      </c>
    </row>
    <row r="430" spans="1:19">
      <c r="A430" s="8">
        <f>Plantilla!A431</f>
        <v>0</v>
      </c>
      <c r="B430" s="8">
        <f>Plantilla!B431</f>
        <v>0</v>
      </c>
      <c r="C430" s="8">
        <f>Plantilla!C431</f>
        <v>0</v>
      </c>
      <c r="D430" s="22" t="str">
        <f>IFERROR(VLOOKUP($A430&amp;TEXT(D$3,"dd/mm/yyyy")&amp;$D$2,tbReporteAsistencia[[#All],[SerialDeBusqueda]:[FechaRegistro]],3,FALSE),"")</f>
        <v/>
      </c>
      <c r="E430" s="22" t="str">
        <f>IFERROR(VLOOKUP($A430&amp;TEXT(E$3,"dd/mm/yyyy")&amp;$D$2,tbReporteAsistencia[[#All],[SerialDeBusqueda]:[FechaRegistro]],3,FALSE),"")</f>
        <v/>
      </c>
      <c r="F430" s="22" t="str">
        <f>IFERROR(VLOOKUP($A430&amp;TEXT(F$3,"dd/mm/yyyy")&amp;$D$2,tbReporteAsistencia[[#All],[SerialDeBusqueda]:[FechaRegistro]],3,FALSE),"")</f>
        <v/>
      </c>
      <c r="G430" s="22" t="str">
        <f>IFERROR(VLOOKUP($A430&amp;TEXT(G$3,"dd/mm/yyyy")&amp;$D$2,tbReporteAsistencia[[#All],[SerialDeBusqueda]:[FechaRegistro]],3,FALSE),"")</f>
        <v/>
      </c>
      <c r="H430" s="22" t="str">
        <f>IFERROR(VLOOKUP($A430&amp;TEXT(H$3,"dd/mm/yyyy")&amp;$D$2,tbReporteAsistencia[[#All],[SerialDeBusqueda]:[FechaRegistro]],3,FALSE),"")</f>
        <v/>
      </c>
      <c r="I430" s="22" t="str">
        <f>IFERROR(VLOOKUP($A430&amp;TEXT(I$3,"dd/mm/yyyy")&amp;$D$2,tbReporteAsistencia[[#All],[SerialDeBusqueda]:[FechaRegistro]],3,FALSE),"")</f>
        <v/>
      </c>
      <c r="J430" s="22" t="str">
        <f>IFERROR(VLOOKUP($A430&amp;TEXT(J$3,"dd/mm/yyyy")&amp;$D$2,tbReporteAsistencia[[#All],[SerialDeBusqueda]:[FechaRegistro]],3,FALSE),"")</f>
        <v/>
      </c>
      <c r="K430" s="22" t="str">
        <f>IFERROR(VLOOKUP($A430&amp;TEXT(K$3,"dd/mm/yyyy")&amp;$D$2,tbReporteAsistencia[[#All],[SerialDeBusqueda]:[FechaRegistro]],3,FALSE),"")</f>
        <v/>
      </c>
      <c r="L430" s="22" t="str">
        <f>IFERROR(VLOOKUP($A430&amp;TEXT(L$3,"dd/mm/yyyy")&amp;$D$2,tbReporteAsistencia[[#All],[SerialDeBusqueda]:[FechaRegistro]],3,FALSE),"")</f>
        <v/>
      </c>
      <c r="M430" s="22" t="str">
        <f>IFERROR(VLOOKUP($A430&amp;TEXT(M$3,"dd/mm/yyyy")&amp;$D$2,tbReporteAsistencia[[#All],[SerialDeBusqueda]:[FechaRegistro]],3,FALSE),"")</f>
        <v/>
      </c>
      <c r="N430" s="22" t="str">
        <f>IFERROR(VLOOKUP($A430&amp;TEXT(N$3,"dd/mm/yyyy")&amp;$D$2,tbReporteAsistencia[[#All],[SerialDeBusqueda]:[FechaRegistro]],3,FALSE),"")</f>
        <v/>
      </c>
      <c r="O430" s="22" t="str">
        <f>IFERROR(VLOOKUP($A430&amp;TEXT(O$3,"dd/mm/yyyy")&amp;$D$2,tbReporteAsistencia[[#All],[SerialDeBusqueda]:[FechaRegistro]],3,FALSE),"")</f>
        <v/>
      </c>
      <c r="P430" s="22" t="str">
        <f>IFERROR(VLOOKUP($A430&amp;TEXT(P$3,"dd/mm/yyyy")&amp;$D$2,tbReporteAsistencia[[#All],[SerialDeBusqueda]:[FechaRegistro]],3,FALSE),"")</f>
        <v/>
      </c>
      <c r="Q430" s="22" t="str">
        <f>IFERROR(VLOOKUP($A430&amp;TEXT(Q$3,"dd/mm/yyyy")&amp;$D$2,tbReporteAsistencia[[#All],[SerialDeBusqueda]:[FechaRegistro]],3,FALSE),"")</f>
        <v/>
      </c>
      <c r="R430" s="22" t="str">
        <f>IFERROR(VLOOKUP($A430&amp;TEXT(R$3,"dd/mm/yyyy")&amp;$D$2,tbReporteAsistencia[[#All],[SerialDeBusqueda]:[FechaRegistro]],3,FALSE),"")</f>
        <v/>
      </c>
      <c r="S430" s="22" t="str">
        <f>IFERROR(VLOOKUP($A430&amp;TEXT(S$3,"dd/mm/yyyy")&amp;$D$2,tbReporteAsistencia[[#All],[SerialDeBusqueda]:[FechaRegistro]],3,FALSE),"")</f>
        <v/>
      </c>
    </row>
    <row r="431" spans="1:19">
      <c r="A431" s="8">
        <f>Plantilla!A432</f>
        <v>0</v>
      </c>
      <c r="B431" s="8">
        <f>Plantilla!B432</f>
        <v>0</v>
      </c>
      <c r="C431" s="8">
        <f>Plantilla!C432</f>
        <v>0</v>
      </c>
      <c r="D431" s="22" t="str">
        <f>IFERROR(VLOOKUP($A431&amp;TEXT(D$3,"dd/mm/yyyy")&amp;$D$2,tbReporteAsistencia[[#All],[SerialDeBusqueda]:[FechaRegistro]],3,FALSE),"")</f>
        <v/>
      </c>
      <c r="E431" s="22" t="str">
        <f>IFERROR(VLOOKUP($A431&amp;TEXT(E$3,"dd/mm/yyyy")&amp;$D$2,tbReporteAsistencia[[#All],[SerialDeBusqueda]:[FechaRegistro]],3,FALSE),"")</f>
        <v/>
      </c>
      <c r="F431" s="22" t="str">
        <f>IFERROR(VLOOKUP($A431&amp;TEXT(F$3,"dd/mm/yyyy")&amp;$D$2,tbReporteAsistencia[[#All],[SerialDeBusqueda]:[FechaRegistro]],3,FALSE),"")</f>
        <v/>
      </c>
      <c r="G431" s="22" t="str">
        <f>IFERROR(VLOOKUP($A431&amp;TEXT(G$3,"dd/mm/yyyy")&amp;$D$2,tbReporteAsistencia[[#All],[SerialDeBusqueda]:[FechaRegistro]],3,FALSE),"")</f>
        <v/>
      </c>
      <c r="H431" s="22" t="str">
        <f>IFERROR(VLOOKUP($A431&amp;TEXT(H$3,"dd/mm/yyyy")&amp;$D$2,tbReporteAsistencia[[#All],[SerialDeBusqueda]:[FechaRegistro]],3,FALSE),"")</f>
        <v/>
      </c>
      <c r="I431" s="22" t="str">
        <f>IFERROR(VLOOKUP($A431&amp;TEXT(I$3,"dd/mm/yyyy")&amp;$D$2,tbReporteAsistencia[[#All],[SerialDeBusqueda]:[FechaRegistro]],3,FALSE),"")</f>
        <v/>
      </c>
      <c r="J431" s="22" t="str">
        <f>IFERROR(VLOOKUP($A431&amp;TEXT(J$3,"dd/mm/yyyy")&amp;$D$2,tbReporteAsistencia[[#All],[SerialDeBusqueda]:[FechaRegistro]],3,FALSE),"")</f>
        <v/>
      </c>
      <c r="K431" s="22" t="str">
        <f>IFERROR(VLOOKUP($A431&amp;TEXT(K$3,"dd/mm/yyyy")&amp;$D$2,tbReporteAsistencia[[#All],[SerialDeBusqueda]:[FechaRegistro]],3,FALSE),"")</f>
        <v/>
      </c>
      <c r="L431" s="22" t="str">
        <f>IFERROR(VLOOKUP($A431&amp;TEXT(L$3,"dd/mm/yyyy")&amp;$D$2,tbReporteAsistencia[[#All],[SerialDeBusqueda]:[FechaRegistro]],3,FALSE),"")</f>
        <v/>
      </c>
      <c r="M431" s="22" t="str">
        <f>IFERROR(VLOOKUP($A431&amp;TEXT(M$3,"dd/mm/yyyy")&amp;$D$2,tbReporteAsistencia[[#All],[SerialDeBusqueda]:[FechaRegistro]],3,FALSE),"")</f>
        <v/>
      </c>
      <c r="N431" s="22" t="str">
        <f>IFERROR(VLOOKUP($A431&amp;TEXT(N$3,"dd/mm/yyyy")&amp;$D$2,tbReporteAsistencia[[#All],[SerialDeBusqueda]:[FechaRegistro]],3,FALSE),"")</f>
        <v/>
      </c>
      <c r="O431" s="22" t="str">
        <f>IFERROR(VLOOKUP($A431&amp;TEXT(O$3,"dd/mm/yyyy")&amp;$D$2,tbReporteAsistencia[[#All],[SerialDeBusqueda]:[FechaRegistro]],3,FALSE),"")</f>
        <v/>
      </c>
      <c r="P431" s="22" t="str">
        <f>IFERROR(VLOOKUP($A431&amp;TEXT(P$3,"dd/mm/yyyy")&amp;$D$2,tbReporteAsistencia[[#All],[SerialDeBusqueda]:[FechaRegistro]],3,FALSE),"")</f>
        <v/>
      </c>
      <c r="Q431" s="22" t="str">
        <f>IFERROR(VLOOKUP($A431&amp;TEXT(Q$3,"dd/mm/yyyy")&amp;$D$2,tbReporteAsistencia[[#All],[SerialDeBusqueda]:[FechaRegistro]],3,FALSE),"")</f>
        <v/>
      </c>
      <c r="R431" s="22" t="str">
        <f>IFERROR(VLOOKUP($A431&amp;TEXT(R$3,"dd/mm/yyyy")&amp;$D$2,tbReporteAsistencia[[#All],[SerialDeBusqueda]:[FechaRegistro]],3,FALSE),"")</f>
        <v/>
      </c>
      <c r="S431" s="22" t="str">
        <f>IFERROR(VLOOKUP($A431&amp;TEXT(S$3,"dd/mm/yyyy")&amp;$D$2,tbReporteAsistencia[[#All],[SerialDeBusqueda]:[FechaRegistro]],3,FALSE),"")</f>
        <v/>
      </c>
    </row>
    <row r="432" spans="1:19">
      <c r="A432" s="8">
        <f>Plantilla!A433</f>
        <v>0</v>
      </c>
      <c r="B432" s="8">
        <f>Plantilla!B433</f>
        <v>0</v>
      </c>
      <c r="C432" s="8">
        <f>Plantilla!C433</f>
        <v>0</v>
      </c>
      <c r="D432" s="22" t="str">
        <f>IFERROR(VLOOKUP($A432&amp;TEXT(D$3,"dd/mm/yyyy")&amp;$D$2,tbReporteAsistencia[[#All],[SerialDeBusqueda]:[FechaRegistro]],3,FALSE),"")</f>
        <v/>
      </c>
      <c r="E432" s="22" t="str">
        <f>IFERROR(VLOOKUP($A432&amp;TEXT(E$3,"dd/mm/yyyy")&amp;$D$2,tbReporteAsistencia[[#All],[SerialDeBusqueda]:[FechaRegistro]],3,FALSE),"")</f>
        <v/>
      </c>
      <c r="F432" s="22" t="str">
        <f>IFERROR(VLOOKUP($A432&amp;TEXT(F$3,"dd/mm/yyyy")&amp;$D$2,tbReporteAsistencia[[#All],[SerialDeBusqueda]:[FechaRegistro]],3,FALSE),"")</f>
        <v/>
      </c>
      <c r="G432" s="22" t="str">
        <f>IFERROR(VLOOKUP($A432&amp;TEXT(G$3,"dd/mm/yyyy")&amp;$D$2,tbReporteAsistencia[[#All],[SerialDeBusqueda]:[FechaRegistro]],3,FALSE),"")</f>
        <v/>
      </c>
      <c r="H432" s="22" t="str">
        <f>IFERROR(VLOOKUP($A432&amp;TEXT(H$3,"dd/mm/yyyy")&amp;$D$2,tbReporteAsistencia[[#All],[SerialDeBusqueda]:[FechaRegistro]],3,FALSE),"")</f>
        <v/>
      </c>
      <c r="I432" s="22" t="str">
        <f>IFERROR(VLOOKUP($A432&amp;TEXT(I$3,"dd/mm/yyyy")&amp;$D$2,tbReporteAsistencia[[#All],[SerialDeBusqueda]:[FechaRegistro]],3,FALSE),"")</f>
        <v/>
      </c>
      <c r="J432" s="22" t="str">
        <f>IFERROR(VLOOKUP($A432&amp;TEXT(J$3,"dd/mm/yyyy")&amp;$D$2,tbReporteAsistencia[[#All],[SerialDeBusqueda]:[FechaRegistro]],3,FALSE),"")</f>
        <v/>
      </c>
      <c r="K432" s="22" t="str">
        <f>IFERROR(VLOOKUP($A432&amp;TEXT(K$3,"dd/mm/yyyy")&amp;$D$2,tbReporteAsistencia[[#All],[SerialDeBusqueda]:[FechaRegistro]],3,FALSE),"")</f>
        <v/>
      </c>
      <c r="L432" s="22" t="str">
        <f>IFERROR(VLOOKUP($A432&amp;TEXT(L$3,"dd/mm/yyyy")&amp;$D$2,tbReporteAsistencia[[#All],[SerialDeBusqueda]:[FechaRegistro]],3,FALSE),"")</f>
        <v/>
      </c>
      <c r="M432" s="22" t="str">
        <f>IFERROR(VLOOKUP($A432&amp;TEXT(M$3,"dd/mm/yyyy")&amp;$D$2,tbReporteAsistencia[[#All],[SerialDeBusqueda]:[FechaRegistro]],3,FALSE),"")</f>
        <v/>
      </c>
      <c r="N432" s="22" t="str">
        <f>IFERROR(VLOOKUP($A432&amp;TEXT(N$3,"dd/mm/yyyy")&amp;$D$2,tbReporteAsistencia[[#All],[SerialDeBusqueda]:[FechaRegistro]],3,FALSE),"")</f>
        <v/>
      </c>
      <c r="O432" s="22" t="str">
        <f>IFERROR(VLOOKUP($A432&amp;TEXT(O$3,"dd/mm/yyyy")&amp;$D$2,tbReporteAsistencia[[#All],[SerialDeBusqueda]:[FechaRegistro]],3,FALSE),"")</f>
        <v/>
      </c>
      <c r="P432" s="22" t="str">
        <f>IFERROR(VLOOKUP($A432&amp;TEXT(P$3,"dd/mm/yyyy")&amp;$D$2,tbReporteAsistencia[[#All],[SerialDeBusqueda]:[FechaRegistro]],3,FALSE),"")</f>
        <v/>
      </c>
      <c r="Q432" s="22" t="str">
        <f>IFERROR(VLOOKUP($A432&amp;TEXT(Q$3,"dd/mm/yyyy")&amp;$D$2,tbReporteAsistencia[[#All],[SerialDeBusqueda]:[FechaRegistro]],3,FALSE),"")</f>
        <v/>
      </c>
      <c r="R432" s="22" t="str">
        <f>IFERROR(VLOOKUP($A432&amp;TEXT(R$3,"dd/mm/yyyy")&amp;$D$2,tbReporteAsistencia[[#All],[SerialDeBusqueda]:[FechaRegistro]],3,FALSE),"")</f>
        <v/>
      </c>
      <c r="S432" s="22" t="str">
        <f>IFERROR(VLOOKUP($A432&amp;TEXT(S$3,"dd/mm/yyyy")&amp;$D$2,tbReporteAsistencia[[#All],[SerialDeBusqueda]:[FechaRegistro]],3,FALSE),"")</f>
        <v/>
      </c>
    </row>
    <row r="433" spans="1:19">
      <c r="A433" s="8">
        <f>Plantilla!A434</f>
        <v>0</v>
      </c>
      <c r="B433" s="8">
        <f>Plantilla!B434</f>
        <v>0</v>
      </c>
      <c r="C433" s="8">
        <f>Plantilla!C434</f>
        <v>0</v>
      </c>
      <c r="D433" s="22" t="str">
        <f>IFERROR(VLOOKUP($A433&amp;TEXT(D$3,"dd/mm/yyyy")&amp;$D$2,tbReporteAsistencia[[#All],[SerialDeBusqueda]:[FechaRegistro]],3,FALSE),"")</f>
        <v/>
      </c>
      <c r="E433" s="22" t="str">
        <f>IFERROR(VLOOKUP($A433&amp;TEXT(E$3,"dd/mm/yyyy")&amp;$D$2,tbReporteAsistencia[[#All],[SerialDeBusqueda]:[FechaRegistro]],3,FALSE),"")</f>
        <v/>
      </c>
      <c r="F433" s="22" t="str">
        <f>IFERROR(VLOOKUP($A433&amp;TEXT(F$3,"dd/mm/yyyy")&amp;$D$2,tbReporteAsistencia[[#All],[SerialDeBusqueda]:[FechaRegistro]],3,FALSE),"")</f>
        <v/>
      </c>
      <c r="G433" s="22" t="str">
        <f>IFERROR(VLOOKUP($A433&amp;TEXT(G$3,"dd/mm/yyyy")&amp;$D$2,tbReporteAsistencia[[#All],[SerialDeBusqueda]:[FechaRegistro]],3,FALSE),"")</f>
        <v/>
      </c>
      <c r="H433" s="22" t="str">
        <f>IFERROR(VLOOKUP($A433&amp;TEXT(H$3,"dd/mm/yyyy")&amp;$D$2,tbReporteAsistencia[[#All],[SerialDeBusqueda]:[FechaRegistro]],3,FALSE),"")</f>
        <v/>
      </c>
      <c r="I433" s="22" t="str">
        <f>IFERROR(VLOOKUP($A433&amp;TEXT(I$3,"dd/mm/yyyy")&amp;$D$2,tbReporteAsistencia[[#All],[SerialDeBusqueda]:[FechaRegistro]],3,FALSE),"")</f>
        <v/>
      </c>
      <c r="J433" s="22" t="str">
        <f>IFERROR(VLOOKUP($A433&amp;TEXT(J$3,"dd/mm/yyyy")&amp;$D$2,tbReporteAsistencia[[#All],[SerialDeBusqueda]:[FechaRegistro]],3,FALSE),"")</f>
        <v/>
      </c>
      <c r="K433" s="22" t="str">
        <f>IFERROR(VLOOKUP($A433&amp;TEXT(K$3,"dd/mm/yyyy")&amp;$D$2,tbReporteAsistencia[[#All],[SerialDeBusqueda]:[FechaRegistro]],3,FALSE),"")</f>
        <v/>
      </c>
      <c r="L433" s="22" t="str">
        <f>IFERROR(VLOOKUP($A433&amp;TEXT(L$3,"dd/mm/yyyy")&amp;$D$2,tbReporteAsistencia[[#All],[SerialDeBusqueda]:[FechaRegistro]],3,FALSE),"")</f>
        <v/>
      </c>
      <c r="M433" s="22" t="str">
        <f>IFERROR(VLOOKUP($A433&amp;TEXT(M$3,"dd/mm/yyyy")&amp;$D$2,tbReporteAsistencia[[#All],[SerialDeBusqueda]:[FechaRegistro]],3,FALSE),"")</f>
        <v/>
      </c>
      <c r="N433" s="22" t="str">
        <f>IFERROR(VLOOKUP($A433&amp;TEXT(N$3,"dd/mm/yyyy")&amp;$D$2,tbReporteAsistencia[[#All],[SerialDeBusqueda]:[FechaRegistro]],3,FALSE),"")</f>
        <v/>
      </c>
      <c r="O433" s="22" t="str">
        <f>IFERROR(VLOOKUP($A433&amp;TEXT(O$3,"dd/mm/yyyy")&amp;$D$2,tbReporteAsistencia[[#All],[SerialDeBusqueda]:[FechaRegistro]],3,FALSE),"")</f>
        <v/>
      </c>
      <c r="P433" s="22" t="str">
        <f>IFERROR(VLOOKUP($A433&amp;TEXT(P$3,"dd/mm/yyyy")&amp;$D$2,tbReporteAsistencia[[#All],[SerialDeBusqueda]:[FechaRegistro]],3,FALSE),"")</f>
        <v/>
      </c>
      <c r="Q433" s="22" t="str">
        <f>IFERROR(VLOOKUP($A433&amp;TEXT(Q$3,"dd/mm/yyyy")&amp;$D$2,tbReporteAsistencia[[#All],[SerialDeBusqueda]:[FechaRegistro]],3,FALSE),"")</f>
        <v/>
      </c>
      <c r="R433" s="22" t="str">
        <f>IFERROR(VLOOKUP($A433&amp;TEXT(R$3,"dd/mm/yyyy")&amp;$D$2,tbReporteAsistencia[[#All],[SerialDeBusqueda]:[FechaRegistro]],3,FALSE),"")</f>
        <v/>
      </c>
      <c r="S433" s="22" t="str">
        <f>IFERROR(VLOOKUP($A433&amp;TEXT(S$3,"dd/mm/yyyy")&amp;$D$2,tbReporteAsistencia[[#All],[SerialDeBusqueda]:[FechaRegistro]],3,FALSE),"")</f>
        <v/>
      </c>
    </row>
    <row r="434" spans="1:19">
      <c r="A434" s="8">
        <f>Plantilla!A435</f>
        <v>0</v>
      </c>
      <c r="B434" s="8">
        <f>Plantilla!B435</f>
        <v>0</v>
      </c>
      <c r="C434" s="8">
        <f>Plantilla!C435</f>
        <v>0</v>
      </c>
      <c r="D434" s="22" t="str">
        <f>IFERROR(VLOOKUP($A434&amp;TEXT(D$3,"dd/mm/yyyy")&amp;$D$2,tbReporteAsistencia[[#All],[SerialDeBusqueda]:[FechaRegistro]],3,FALSE),"")</f>
        <v/>
      </c>
      <c r="E434" s="22" t="str">
        <f>IFERROR(VLOOKUP($A434&amp;TEXT(E$3,"dd/mm/yyyy")&amp;$D$2,tbReporteAsistencia[[#All],[SerialDeBusqueda]:[FechaRegistro]],3,FALSE),"")</f>
        <v/>
      </c>
      <c r="F434" s="22" t="str">
        <f>IFERROR(VLOOKUP($A434&amp;TEXT(F$3,"dd/mm/yyyy")&amp;$D$2,tbReporteAsistencia[[#All],[SerialDeBusqueda]:[FechaRegistro]],3,FALSE),"")</f>
        <v/>
      </c>
      <c r="G434" s="22" t="str">
        <f>IFERROR(VLOOKUP($A434&amp;TEXT(G$3,"dd/mm/yyyy")&amp;$D$2,tbReporteAsistencia[[#All],[SerialDeBusqueda]:[FechaRegistro]],3,FALSE),"")</f>
        <v/>
      </c>
      <c r="H434" s="22" t="str">
        <f>IFERROR(VLOOKUP($A434&amp;TEXT(H$3,"dd/mm/yyyy")&amp;$D$2,tbReporteAsistencia[[#All],[SerialDeBusqueda]:[FechaRegistro]],3,FALSE),"")</f>
        <v/>
      </c>
      <c r="I434" s="22" t="str">
        <f>IFERROR(VLOOKUP($A434&amp;TEXT(I$3,"dd/mm/yyyy")&amp;$D$2,tbReporteAsistencia[[#All],[SerialDeBusqueda]:[FechaRegistro]],3,FALSE),"")</f>
        <v/>
      </c>
      <c r="J434" s="22" t="str">
        <f>IFERROR(VLOOKUP($A434&amp;TEXT(J$3,"dd/mm/yyyy")&amp;$D$2,tbReporteAsistencia[[#All],[SerialDeBusqueda]:[FechaRegistro]],3,FALSE),"")</f>
        <v/>
      </c>
      <c r="K434" s="22" t="str">
        <f>IFERROR(VLOOKUP($A434&amp;TEXT(K$3,"dd/mm/yyyy")&amp;$D$2,tbReporteAsistencia[[#All],[SerialDeBusqueda]:[FechaRegistro]],3,FALSE),"")</f>
        <v/>
      </c>
      <c r="L434" s="22" t="str">
        <f>IFERROR(VLOOKUP($A434&amp;TEXT(L$3,"dd/mm/yyyy")&amp;$D$2,tbReporteAsistencia[[#All],[SerialDeBusqueda]:[FechaRegistro]],3,FALSE),"")</f>
        <v/>
      </c>
      <c r="M434" s="22" t="str">
        <f>IFERROR(VLOOKUP($A434&amp;TEXT(M$3,"dd/mm/yyyy")&amp;$D$2,tbReporteAsistencia[[#All],[SerialDeBusqueda]:[FechaRegistro]],3,FALSE),"")</f>
        <v/>
      </c>
      <c r="N434" s="22" t="str">
        <f>IFERROR(VLOOKUP($A434&amp;TEXT(N$3,"dd/mm/yyyy")&amp;$D$2,tbReporteAsistencia[[#All],[SerialDeBusqueda]:[FechaRegistro]],3,FALSE),"")</f>
        <v/>
      </c>
      <c r="O434" s="22" t="str">
        <f>IFERROR(VLOOKUP($A434&amp;TEXT(O$3,"dd/mm/yyyy")&amp;$D$2,tbReporteAsistencia[[#All],[SerialDeBusqueda]:[FechaRegistro]],3,FALSE),"")</f>
        <v/>
      </c>
      <c r="P434" s="22" t="str">
        <f>IFERROR(VLOOKUP($A434&amp;TEXT(P$3,"dd/mm/yyyy")&amp;$D$2,tbReporteAsistencia[[#All],[SerialDeBusqueda]:[FechaRegistro]],3,FALSE),"")</f>
        <v/>
      </c>
      <c r="Q434" s="22" t="str">
        <f>IFERROR(VLOOKUP($A434&amp;TEXT(Q$3,"dd/mm/yyyy")&amp;$D$2,tbReporteAsistencia[[#All],[SerialDeBusqueda]:[FechaRegistro]],3,FALSE),"")</f>
        <v/>
      </c>
      <c r="R434" s="22" t="str">
        <f>IFERROR(VLOOKUP($A434&amp;TEXT(R$3,"dd/mm/yyyy")&amp;$D$2,tbReporteAsistencia[[#All],[SerialDeBusqueda]:[FechaRegistro]],3,FALSE),"")</f>
        <v/>
      </c>
      <c r="S434" s="22" t="str">
        <f>IFERROR(VLOOKUP($A434&amp;TEXT(S$3,"dd/mm/yyyy")&amp;$D$2,tbReporteAsistencia[[#All],[SerialDeBusqueda]:[FechaRegistro]],3,FALSE),"")</f>
        <v/>
      </c>
    </row>
    <row r="435" spans="1:19">
      <c r="A435" s="8">
        <f>Plantilla!A436</f>
        <v>0</v>
      </c>
      <c r="B435" s="8">
        <f>Plantilla!B436</f>
        <v>0</v>
      </c>
      <c r="C435" s="8">
        <f>Plantilla!C436</f>
        <v>0</v>
      </c>
      <c r="D435" s="22" t="str">
        <f>IFERROR(VLOOKUP($A435&amp;TEXT(D$3,"dd/mm/yyyy")&amp;$D$2,tbReporteAsistencia[[#All],[SerialDeBusqueda]:[FechaRegistro]],3,FALSE),"")</f>
        <v/>
      </c>
      <c r="E435" s="22" t="str">
        <f>IFERROR(VLOOKUP($A435&amp;TEXT(E$3,"dd/mm/yyyy")&amp;$D$2,tbReporteAsistencia[[#All],[SerialDeBusqueda]:[FechaRegistro]],3,FALSE),"")</f>
        <v/>
      </c>
      <c r="F435" s="22" t="str">
        <f>IFERROR(VLOOKUP($A435&amp;TEXT(F$3,"dd/mm/yyyy")&amp;$D$2,tbReporteAsistencia[[#All],[SerialDeBusqueda]:[FechaRegistro]],3,FALSE),"")</f>
        <v/>
      </c>
      <c r="G435" s="22" t="str">
        <f>IFERROR(VLOOKUP($A435&amp;TEXT(G$3,"dd/mm/yyyy")&amp;$D$2,tbReporteAsistencia[[#All],[SerialDeBusqueda]:[FechaRegistro]],3,FALSE),"")</f>
        <v/>
      </c>
      <c r="H435" s="22" t="str">
        <f>IFERROR(VLOOKUP($A435&amp;TEXT(H$3,"dd/mm/yyyy")&amp;$D$2,tbReporteAsistencia[[#All],[SerialDeBusqueda]:[FechaRegistro]],3,FALSE),"")</f>
        <v/>
      </c>
      <c r="I435" s="22" t="str">
        <f>IFERROR(VLOOKUP($A435&amp;TEXT(I$3,"dd/mm/yyyy")&amp;$D$2,tbReporteAsistencia[[#All],[SerialDeBusqueda]:[FechaRegistro]],3,FALSE),"")</f>
        <v/>
      </c>
      <c r="J435" s="22" t="str">
        <f>IFERROR(VLOOKUP($A435&amp;TEXT(J$3,"dd/mm/yyyy")&amp;$D$2,tbReporteAsistencia[[#All],[SerialDeBusqueda]:[FechaRegistro]],3,FALSE),"")</f>
        <v/>
      </c>
      <c r="K435" s="22" t="str">
        <f>IFERROR(VLOOKUP($A435&amp;TEXT(K$3,"dd/mm/yyyy")&amp;$D$2,tbReporteAsistencia[[#All],[SerialDeBusqueda]:[FechaRegistro]],3,FALSE),"")</f>
        <v/>
      </c>
      <c r="L435" s="22" t="str">
        <f>IFERROR(VLOOKUP($A435&amp;TEXT(L$3,"dd/mm/yyyy")&amp;$D$2,tbReporteAsistencia[[#All],[SerialDeBusqueda]:[FechaRegistro]],3,FALSE),"")</f>
        <v/>
      </c>
      <c r="M435" s="22" t="str">
        <f>IFERROR(VLOOKUP($A435&amp;TEXT(M$3,"dd/mm/yyyy")&amp;$D$2,tbReporteAsistencia[[#All],[SerialDeBusqueda]:[FechaRegistro]],3,FALSE),"")</f>
        <v/>
      </c>
      <c r="N435" s="22" t="str">
        <f>IFERROR(VLOOKUP($A435&amp;TEXT(N$3,"dd/mm/yyyy")&amp;$D$2,tbReporteAsistencia[[#All],[SerialDeBusqueda]:[FechaRegistro]],3,FALSE),"")</f>
        <v/>
      </c>
      <c r="O435" s="22" t="str">
        <f>IFERROR(VLOOKUP($A435&amp;TEXT(O$3,"dd/mm/yyyy")&amp;$D$2,tbReporteAsistencia[[#All],[SerialDeBusqueda]:[FechaRegistro]],3,FALSE),"")</f>
        <v/>
      </c>
      <c r="P435" s="22" t="str">
        <f>IFERROR(VLOOKUP($A435&amp;TEXT(P$3,"dd/mm/yyyy")&amp;$D$2,tbReporteAsistencia[[#All],[SerialDeBusqueda]:[FechaRegistro]],3,FALSE),"")</f>
        <v/>
      </c>
      <c r="Q435" s="22" t="str">
        <f>IFERROR(VLOOKUP($A435&amp;TEXT(Q$3,"dd/mm/yyyy")&amp;$D$2,tbReporteAsistencia[[#All],[SerialDeBusqueda]:[FechaRegistro]],3,FALSE),"")</f>
        <v/>
      </c>
      <c r="R435" s="22" t="str">
        <f>IFERROR(VLOOKUP($A435&amp;TEXT(R$3,"dd/mm/yyyy")&amp;$D$2,tbReporteAsistencia[[#All],[SerialDeBusqueda]:[FechaRegistro]],3,FALSE),"")</f>
        <v/>
      </c>
      <c r="S435" s="22" t="str">
        <f>IFERROR(VLOOKUP($A435&amp;TEXT(S$3,"dd/mm/yyyy")&amp;$D$2,tbReporteAsistencia[[#All],[SerialDeBusqueda]:[FechaRegistro]],3,FALSE),"")</f>
        <v/>
      </c>
    </row>
    <row r="436" spans="1:19">
      <c r="A436" s="8">
        <f>Plantilla!A437</f>
        <v>0</v>
      </c>
      <c r="B436" s="8">
        <f>Plantilla!B437</f>
        <v>0</v>
      </c>
      <c r="C436" s="8">
        <f>Plantilla!C437</f>
        <v>0</v>
      </c>
      <c r="D436" s="22" t="str">
        <f>IFERROR(VLOOKUP($A436&amp;TEXT(D$3,"dd/mm/yyyy")&amp;$D$2,tbReporteAsistencia[[#All],[SerialDeBusqueda]:[FechaRegistro]],3,FALSE),"")</f>
        <v/>
      </c>
      <c r="E436" s="22" t="str">
        <f>IFERROR(VLOOKUP($A436&amp;TEXT(E$3,"dd/mm/yyyy")&amp;$D$2,tbReporteAsistencia[[#All],[SerialDeBusqueda]:[FechaRegistro]],3,FALSE),"")</f>
        <v/>
      </c>
      <c r="F436" s="22" t="str">
        <f>IFERROR(VLOOKUP($A436&amp;TEXT(F$3,"dd/mm/yyyy")&amp;$D$2,tbReporteAsistencia[[#All],[SerialDeBusqueda]:[FechaRegistro]],3,FALSE),"")</f>
        <v/>
      </c>
      <c r="G436" s="22" t="str">
        <f>IFERROR(VLOOKUP($A436&amp;TEXT(G$3,"dd/mm/yyyy")&amp;$D$2,tbReporteAsistencia[[#All],[SerialDeBusqueda]:[FechaRegistro]],3,FALSE),"")</f>
        <v/>
      </c>
      <c r="H436" s="22" t="str">
        <f>IFERROR(VLOOKUP($A436&amp;TEXT(H$3,"dd/mm/yyyy")&amp;$D$2,tbReporteAsistencia[[#All],[SerialDeBusqueda]:[FechaRegistro]],3,FALSE),"")</f>
        <v/>
      </c>
      <c r="I436" s="22" t="str">
        <f>IFERROR(VLOOKUP($A436&amp;TEXT(I$3,"dd/mm/yyyy")&amp;$D$2,tbReporteAsistencia[[#All],[SerialDeBusqueda]:[FechaRegistro]],3,FALSE),"")</f>
        <v/>
      </c>
      <c r="J436" s="22" t="str">
        <f>IFERROR(VLOOKUP($A436&amp;TEXT(J$3,"dd/mm/yyyy")&amp;$D$2,tbReporteAsistencia[[#All],[SerialDeBusqueda]:[FechaRegistro]],3,FALSE),"")</f>
        <v/>
      </c>
      <c r="K436" s="22" t="str">
        <f>IFERROR(VLOOKUP($A436&amp;TEXT(K$3,"dd/mm/yyyy")&amp;$D$2,tbReporteAsistencia[[#All],[SerialDeBusqueda]:[FechaRegistro]],3,FALSE),"")</f>
        <v/>
      </c>
      <c r="L436" s="22" t="str">
        <f>IFERROR(VLOOKUP($A436&amp;TEXT(L$3,"dd/mm/yyyy")&amp;$D$2,tbReporteAsistencia[[#All],[SerialDeBusqueda]:[FechaRegistro]],3,FALSE),"")</f>
        <v/>
      </c>
      <c r="M436" s="22" t="str">
        <f>IFERROR(VLOOKUP($A436&amp;TEXT(M$3,"dd/mm/yyyy")&amp;$D$2,tbReporteAsistencia[[#All],[SerialDeBusqueda]:[FechaRegistro]],3,FALSE),"")</f>
        <v/>
      </c>
      <c r="N436" s="22" t="str">
        <f>IFERROR(VLOOKUP($A436&amp;TEXT(N$3,"dd/mm/yyyy")&amp;$D$2,tbReporteAsistencia[[#All],[SerialDeBusqueda]:[FechaRegistro]],3,FALSE),"")</f>
        <v/>
      </c>
      <c r="O436" s="22" t="str">
        <f>IFERROR(VLOOKUP($A436&amp;TEXT(O$3,"dd/mm/yyyy")&amp;$D$2,tbReporteAsistencia[[#All],[SerialDeBusqueda]:[FechaRegistro]],3,FALSE),"")</f>
        <v/>
      </c>
      <c r="P436" s="22" t="str">
        <f>IFERROR(VLOOKUP($A436&amp;TEXT(P$3,"dd/mm/yyyy")&amp;$D$2,tbReporteAsistencia[[#All],[SerialDeBusqueda]:[FechaRegistro]],3,FALSE),"")</f>
        <v/>
      </c>
      <c r="Q436" s="22" t="str">
        <f>IFERROR(VLOOKUP($A436&amp;TEXT(Q$3,"dd/mm/yyyy")&amp;$D$2,tbReporteAsistencia[[#All],[SerialDeBusqueda]:[FechaRegistro]],3,FALSE),"")</f>
        <v/>
      </c>
      <c r="R436" s="22" t="str">
        <f>IFERROR(VLOOKUP($A436&amp;TEXT(R$3,"dd/mm/yyyy")&amp;$D$2,tbReporteAsistencia[[#All],[SerialDeBusqueda]:[FechaRegistro]],3,FALSE),"")</f>
        <v/>
      </c>
      <c r="S436" s="22" t="str">
        <f>IFERROR(VLOOKUP($A436&amp;TEXT(S$3,"dd/mm/yyyy")&amp;$D$2,tbReporteAsistencia[[#All],[SerialDeBusqueda]:[FechaRegistro]],3,FALSE),"")</f>
        <v/>
      </c>
    </row>
    <row r="437" spans="1:19">
      <c r="A437" s="8">
        <f>Plantilla!A438</f>
        <v>0</v>
      </c>
      <c r="B437" s="8">
        <f>Plantilla!B438</f>
        <v>0</v>
      </c>
      <c r="C437" s="8">
        <f>Plantilla!C438</f>
        <v>0</v>
      </c>
      <c r="D437" s="22" t="str">
        <f>IFERROR(VLOOKUP($A437&amp;TEXT(D$3,"dd/mm/yyyy")&amp;$D$2,tbReporteAsistencia[[#All],[SerialDeBusqueda]:[FechaRegistro]],3,FALSE),"")</f>
        <v/>
      </c>
      <c r="E437" s="22" t="str">
        <f>IFERROR(VLOOKUP($A437&amp;TEXT(E$3,"dd/mm/yyyy")&amp;$D$2,tbReporteAsistencia[[#All],[SerialDeBusqueda]:[FechaRegistro]],3,FALSE),"")</f>
        <v/>
      </c>
      <c r="F437" s="22" t="str">
        <f>IFERROR(VLOOKUP($A437&amp;TEXT(F$3,"dd/mm/yyyy")&amp;$D$2,tbReporteAsistencia[[#All],[SerialDeBusqueda]:[FechaRegistro]],3,FALSE),"")</f>
        <v/>
      </c>
      <c r="G437" s="22" t="str">
        <f>IFERROR(VLOOKUP($A437&amp;TEXT(G$3,"dd/mm/yyyy")&amp;$D$2,tbReporteAsistencia[[#All],[SerialDeBusqueda]:[FechaRegistro]],3,FALSE),"")</f>
        <v/>
      </c>
      <c r="H437" s="22" t="str">
        <f>IFERROR(VLOOKUP($A437&amp;TEXT(H$3,"dd/mm/yyyy")&amp;$D$2,tbReporteAsistencia[[#All],[SerialDeBusqueda]:[FechaRegistro]],3,FALSE),"")</f>
        <v/>
      </c>
      <c r="I437" s="22" t="str">
        <f>IFERROR(VLOOKUP($A437&amp;TEXT(I$3,"dd/mm/yyyy")&amp;$D$2,tbReporteAsistencia[[#All],[SerialDeBusqueda]:[FechaRegistro]],3,FALSE),"")</f>
        <v/>
      </c>
      <c r="J437" s="22" t="str">
        <f>IFERROR(VLOOKUP($A437&amp;TEXT(J$3,"dd/mm/yyyy")&amp;$D$2,tbReporteAsistencia[[#All],[SerialDeBusqueda]:[FechaRegistro]],3,FALSE),"")</f>
        <v/>
      </c>
      <c r="K437" s="22" t="str">
        <f>IFERROR(VLOOKUP($A437&amp;TEXT(K$3,"dd/mm/yyyy")&amp;$D$2,tbReporteAsistencia[[#All],[SerialDeBusqueda]:[FechaRegistro]],3,FALSE),"")</f>
        <v/>
      </c>
      <c r="L437" s="22" t="str">
        <f>IFERROR(VLOOKUP($A437&amp;TEXT(L$3,"dd/mm/yyyy")&amp;$D$2,tbReporteAsistencia[[#All],[SerialDeBusqueda]:[FechaRegistro]],3,FALSE),"")</f>
        <v/>
      </c>
      <c r="M437" s="22" t="str">
        <f>IFERROR(VLOOKUP($A437&amp;TEXT(M$3,"dd/mm/yyyy")&amp;$D$2,tbReporteAsistencia[[#All],[SerialDeBusqueda]:[FechaRegistro]],3,FALSE),"")</f>
        <v/>
      </c>
      <c r="N437" s="22" t="str">
        <f>IFERROR(VLOOKUP($A437&amp;TEXT(N$3,"dd/mm/yyyy")&amp;$D$2,tbReporteAsistencia[[#All],[SerialDeBusqueda]:[FechaRegistro]],3,FALSE),"")</f>
        <v/>
      </c>
      <c r="O437" s="22" t="str">
        <f>IFERROR(VLOOKUP($A437&amp;TEXT(O$3,"dd/mm/yyyy")&amp;$D$2,tbReporteAsistencia[[#All],[SerialDeBusqueda]:[FechaRegistro]],3,FALSE),"")</f>
        <v/>
      </c>
      <c r="P437" s="22" t="str">
        <f>IFERROR(VLOOKUP($A437&amp;TEXT(P$3,"dd/mm/yyyy")&amp;$D$2,tbReporteAsistencia[[#All],[SerialDeBusqueda]:[FechaRegistro]],3,FALSE),"")</f>
        <v/>
      </c>
      <c r="Q437" s="22" t="str">
        <f>IFERROR(VLOOKUP($A437&amp;TEXT(Q$3,"dd/mm/yyyy")&amp;$D$2,tbReporteAsistencia[[#All],[SerialDeBusqueda]:[FechaRegistro]],3,FALSE),"")</f>
        <v/>
      </c>
      <c r="R437" s="22" t="str">
        <f>IFERROR(VLOOKUP($A437&amp;TEXT(R$3,"dd/mm/yyyy")&amp;$D$2,tbReporteAsistencia[[#All],[SerialDeBusqueda]:[FechaRegistro]],3,FALSE),"")</f>
        <v/>
      </c>
      <c r="S437" s="22" t="str">
        <f>IFERROR(VLOOKUP($A437&amp;TEXT(S$3,"dd/mm/yyyy")&amp;$D$2,tbReporteAsistencia[[#All],[SerialDeBusqueda]:[FechaRegistro]],3,FALSE),"")</f>
        <v/>
      </c>
    </row>
    <row r="438" spans="1:19">
      <c r="A438" s="8">
        <f>Plantilla!A439</f>
        <v>0</v>
      </c>
      <c r="B438" s="8">
        <f>Plantilla!B439</f>
        <v>0</v>
      </c>
      <c r="C438" s="8">
        <f>Plantilla!C439</f>
        <v>0</v>
      </c>
      <c r="D438" s="22" t="str">
        <f>IFERROR(VLOOKUP($A438&amp;TEXT(D$3,"dd/mm/yyyy")&amp;$D$2,tbReporteAsistencia[[#All],[SerialDeBusqueda]:[FechaRegistro]],3,FALSE),"")</f>
        <v/>
      </c>
      <c r="E438" s="22" t="str">
        <f>IFERROR(VLOOKUP($A438&amp;TEXT(E$3,"dd/mm/yyyy")&amp;$D$2,tbReporteAsistencia[[#All],[SerialDeBusqueda]:[FechaRegistro]],3,FALSE),"")</f>
        <v/>
      </c>
      <c r="F438" s="22" t="str">
        <f>IFERROR(VLOOKUP($A438&amp;TEXT(F$3,"dd/mm/yyyy")&amp;$D$2,tbReporteAsistencia[[#All],[SerialDeBusqueda]:[FechaRegistro]],3,FALSE),"")</f>
        <v/>
      </c>
      <c r="G438" s="22" t="str">
        <f>IFERROR(VLOOKUP($A438&amp;TEXT(G$3,"dd/mm/yyyy")&amp;$D$2,tbReporteAsistencia[[#All],[SerialDeBusqueda]:[FechaRegistro]],3,FALSE),"")</f>
        <v/>
      </c>
      <c r="H438" s="22" t="str">
        <f>IFERROR(VLOOKUP($A438&amp;TEXT(H$3,"dd/mm/yyyy")&amp;$D$2,tbReporteAsistencia[[#All],[SerialDeBusqueda]:[FechaRegistro]],3,FALSE),"")</f>
        <v/>
      </c>
      <c r="I438" s="22" t="str">
        <f>IFERROR(VLOOKUP($A438&amp;TEXT(I$3,"dd/mm/yyyy")&amp;$D$2,tbReporteAsistencia[[#All],[SerialDeBusqueda]:[FechaRegistro]],3,FALSE),"")</f>
        <v/>
      </c>
      <c r="J438" s="22" t="str">
        <f>IFERROR(VLOOKUP($A438&amp;TEXT(J$3,"dd/mm/yyyy")&amp;$D$2,tbReporteAsistencia[[#All],[SerialDeBusqueda]:[FechaRegistro]],3,FALSE),"")</f>
        <v/>
      </c>
      <c r="K438" s="22" t="str">
        <f>IFERROR(VLOOKUP($A438&amp;TEXT(K$3,"dd/mm/yyyy")&amp;$D$2,tbReporteAsistencia[[#All],[SerialDeBusqueda]:[FechaRegistro]],3,FALSE),"")</f>
        <v/>
      </c>
      <c r="L438" s="22" t="str">
        <f>IFERROR(VLOOKUP($A438&amp;TEXT(L$3,"dd/mm/yyyy")&amp;$D$2,tbReporteAsistencia[[#All],[SerialDeBusqueda]:[FechaRegistro]],3,FALSE),"")</f>
        <v/>
      </c>
      <c r="M438" s="22" t="str">
        <f>IFERROR(VLOOKUP($A438&amp;TEXT(M$3,"dd/mm/yyyy")&amp;$D$2,tbReporteAsistencia[[#All],[SerialDeBusqueda]:[FechaRegistro]],3,FALSE),"")</f>
        <v/>
      </c>
      <c r="N438" s="22" t="str">
        <f>IFERROR(VLOOKUP($A438&amp;TEXT(N$3,"dd/mm/yyyy")&amp;$D$2,tbReporteAsistencia[[#All],[SerialDeBusqueda]:[FechaRegistro]],3,FALSE),"")</f>
        <v/>
      </c>
      <c r="O438" s="22" t="str">
        <f>IFERROR(VLOOKUP($A438&amp;TEXT(O$3,"dd/mm/yyyy")&amp;$D$2,tbReporteAsistencia[[#All],[SerialDeBusqueda]:[FechaRegistro]],3,FALSE),"")</f>
        <v/>
      </c>
      <c r="P438" s="22" t="str">
        <f>IFERROR(VLOOKUP($A438&amp;TEXT(P$3,"dd/mm/yyyy")&amp;$D$2,tbReporteAsistencia[[#All],[SerialDeBusqueda]:[FechaRegistro]],3,FALSE),"")</f>
        <v/>
      </c>
      <c r="Q438" s="22" t="str">
        <f>IFERROR(VLOOKUP($A438&amp;TEXT(Q$3,"dd/mm/yyyy")&amp;$D$2,tbReporteAsistencia[[#All],[SerialDeBusqueda]:[FechaRegistro]],3,FALSE),"")</f>
        <v/>
      </c>
      <c r="R438" s="22" t="str">
        <f>IFERROR(VLOOKUP($A438&amp;TEXT(R$3,"dd/mm/yyyy")&amp;$D$2,tbReporteAsistencia[[#All],[SerialDeBusqueda]:[FechaRegistro]],3,FALSE),"")</f>
        <v/>
      </c>
      <c r="S438" s="22" t="str">
        <f>IFERROR(VLOOKUP($A438&amp;TEXT(S$3,"dd/mm/yyyy")&amp;$D$2,tbReporteAsistencia[[#All],[SerialDeBusqueda]:[FechaRegistro]],3,FALSE),"")</f>
        <v/>
      </c>
    </row>
    <row r="439" spans="1:19">
      <c r="A439" s="8">
        <f>Plantilla!A440</f>
        <v>0</v>
      </c>
      <c r="B439" s="8">
        <f>Plantilla!B440</f>
        <v>0</v>
      </c>
      <c r="C439" s="8">
        <f>Plantilla!C440</f>
        <v>0</v>
      </c>
      <c r="D439" s="22" t="str">
        <f>IFERROR(VLOOKUP($A439&amp;TEXT(D$3,"dd/mm/yyyy")&amp;$D$2,tbReporteAsistencia[[#All],[SerialDeBusqueda]:[FechaRegistro]],3,FALSE),"")</f>
        <v/>
      </c>
      <c r="E439" s="22" t="str">
        <f>IFERROR(VLOOKUP($A439&amp;TEXT(E$3,"dd/mm/yyyy")&amp;$D$2,tbReporteAsistencia[[#All],[SerialDeBusqueda]:[FechaRegistro]],3,FALSE),"")</f>
        <v/>
      </c>
      <c r="F439" s="22" t="str">
        <f>IFERROR(VLOOKUP($A439&amp;TEXT(F$3,"dd/mm/yyyy")&amp;$D$2,tbReporteAsistencia[[#All],[SerialDeBusqueda]:[FechaRegistro]],3,FALSE),"")</f>
        <v/>
      </c>
      <c r="G439" s="22" t="str">
        <f>IFERROR(VLOOKUP($A439&amp;TEXT(G$3,"dd/mm/yyyy")&amp;$D$2,tbReporteAsistencia[[#All],[SerialDeBusqueda]:[FechaRegistro]],3,FALSE),"")</f>
        <v/>
      </c>
      <c r="H439" s="22" t="str">
        <f>IFERROR(VLOOKUP($A439&amp;TEXT(H$3,"dd/mm/yyyy")&amp;$D$2,tbReporteAsistencia[[#All],[SerialDeBusqueda]:[FechaRegistro]],3,FALSE),"")</f>
        <v/>
      </c>
      <c r="I439" s="22" t="str">
        <f>IFERROR(VLOOKUP($A439&amp;TEXT(I$3,"dd/mm/yyyy")&amp;$D$2,tbReporteAsistencia[[#All],[SerialDeBusqueda]:[FechaRegistro]],3,FALSE),"")</f>
        <v/>
      </c>
      <c r="J439" s="22" t="str">
        <f>IFERROR(VLOOKUP($A439&amp;TEXT(J$3,"dd/mm/yyyy")&amp;$D$2,tbReporteAsistencia[[#All],[SerialDeBusqueda]:[FechaRegistro]],3,FALSE),"")</f>
        <v/>
      </c>
      <c r="K439" s="22" t="str">
        <f>IFERROR(VLOOKUP($A439&amp;TEXT(K$3,"dd/mm/yyyy")&amp;$D$2,tbReporteAsistencia[[#All],[SerialDeBusqueda]:[FechaRegistro]],3,FALSE),"")</f>
        <v/>
      </c>
      <c r="L439" s="22" t="str">
        <f>IFERROR(VLOOKUP($A439&amp;TEXT(L$3,"dd/mm/yyyy")&amp;$D$2,tbReporteAsistencia[[#All],[SerialDeBusqueda]:[FechaRegistro]],3,FALSE),"")</f>
        <v/>
      </c>
      <c r="M439" s="22" t="str">
        <f>IFERROR(VLOOKUP($A439&amp;TEXT(M$3,"dd/mm/yyyy")&amp;$D$2,tbReporteAsistencia[[#All],[SerialDeBusqueda]:[FechaRegistro]],3,FALSE),"")</f>
        <v/>
      </c>
      <c r="N439" s="22" t="str">
        <f>IFERROR(VLOOKUP($A439&amp;TEXT(N$3,"dd/mm/yyyy")&amp;$D$2,tbReporteAsistencia[[#All],[SerialDeBusqueda]:[FechaRegistro]],3,FALSE),"")</f>
        <v/>
      </c>
      <c r="O439" s="22" t="str">
        <f>IFERROR(VLOOKUP($A439&amp;TEXT(O$3,"dd/mm/yyyy")&amp;$D$2,tbReporteAsistencia[[#All],[SerialDeBusqueda]:[FechaRegistro]],3,FALSE),"")</f>
        <v/>
      </c>
      <c r="P439" s="22" t="str">
        <f>IFERROR(VLOOKUP($A439&amp;TEXT(P$3,"dd/mm/yyyy")&amp;$D$2,tbReporteAsistencia[[#All],[SerialDeBusqueda]:[FechaRegistro]],3,FALSE),"")</f>
        <v/>
      </c>
      <c r="Q439" s="22" t="str">
        <f>IFERROR(VLOOKUP($A439&amp;TEXT(Q$3,"dd/mm/yyyy")&amp;$D$2,tbReporteAsistencia[[#All],[SerialDeBusqueda]:[FechaRegistro]],3,FALSE),"")</f>
        <v/>
      </c>
      <c r="R439" s="22" t="str">
        <f>IFERROR(VLOOKUP($A439&amp;TEXT(R$3,"dd/mm/yyyy")&amp;$D$2,tbReporteAsistencia[[#All],[SerialDeBusqueda]:[FechaRegistro]],3,FALSE),"")</f>
        <v/>
      </c>
      <c r="S439" s="22" t="str">
        <f>IFERROR(VLOOKUP($A439&amp;TEXT(S$3,"dd/mm/yyyy")&amp;$D$2,tbReporteAsistencia[[#All],[SerialDeBusqueda]:[FechaRegistro]],3,FALSE),"")</f>
        <v/>
      </c>
    </row>
    <row r="440" spans="1:19">
      <c r="A440" s="8">
        <f>Plantilla!A441</f>
        <v>0</v>
      </c>
      <c r="B440" s="8">
        <f>Plantilla!B441</f>
        <v>0</v>
      </c>
      <c r="C440" s="8">
        <f>Plantilla!C441</f>
        <v>0</v>
      </c>
      <c r="D440" s="22" t="str">
        <f>IFERROR(VLOOKUP($A440&amp;TEXT(D$3,"dd/mm/yyyy")&amp;$D$2,tbReporteAsistencia[[#All],[SerialDeBusqueda]:[FechaRegistro]],3,FALSE),"")</f>
        <v/>
      </c>
      <c r="E440" s="22" t="str">
        <f>IFERROR(VLOOKUP($A440&amp;TEXT(E$3,"dd/mm/yyyy")&amp;$D$2,tbReporteAsistencia[[#All],[SerialDeBusqueda]:[FechaRegistro]],3,FALSE),"")</f>
        <v/>
      </c>
      <c r="F440" s="22" t="str">
        <f>IFERROR(VLOOKUP($A440&amp;TEXT(F$3,"dd/mm/yyyy")&amp;$D$2,tbReporteAsistencia[[#All],[SerialDeBusqueda]:[FechaRegistro]],3,FALSE),"")</f>
        <v/>
      </c>
      <c r="G440" s="22" t="str">
        <f>IFERROR(VLOOKUP($A440&amp;TEXT(G$3,"dd/mm/yyyy")&amp;$D$2,tbReporteAsistencia[[#All],[SerialDeBusqueda]:[FechaRegistro]],3,FALSE),"")</f>
        <v/>
      </c>
      <c r="H440" s="22" t="str">
        <f>IFERROR(VLOOKUP($A440&amp;TEXT(H$3,"dd/mm/yyyy")&amp;$D$2,tbReporteAsistencia[[#All],[SerialDeBusqueda]:[FechaRegistro]],3,FALSE),"")</f>
        <v/>
      </c>
      <c r="I440" s="22" t="str">
        <f>IFERROR(VLOOKUP($A440&amp;TEXT(I$3,"dd/mm/yyyy")&amp;$D$2,tbReporteAsistencia[[#All],[SerialDeBusqueda]:[FechaRegistro]],3,FALSE),"")</f>
        <v/>
      </c>
      <c r="J440" s="22" t="str">
        <f>IFERROR(VLOOKUP($A440&amp;TEXT(J$3,"dd/mm/yyyy")&amp;$D$2,tbReporteAsistencia[[#All],[SerialDeBusqueda]:[FechaRegistro]],3,FALSE),"")</f>
        <v/>
      </c>
      <c r="K440" s="22" t="str">
        <f>IFERROR(VLOOKUP($A440&amp;TEXT(K$3,"dd/mm/yyyy")&amp;$D$2,tbReporteAsistencia[[#All],[SerialDeBusqueda]:[FechaRegistro]],3,FALSE),"")</f>
        <v/>
      </c>
      <c r="L440" s="22" t="str">
        <f>IFERROR(VLOOKUP($A440&amp;TEXT(L$3,"dd/mm/yyyy")&amp;$D$2,tbReporteAsistencia[[#All],[SerialDeBusqueda]:[FechaRegistro]],3,FALSE),"")</f>
        <v/>
      </c>
      <c r="M440" s="22" t="str">
        <f>IFERROR(VLOOKUP($A440&amp;TEXT(M$3,"dd/mm/yyyy")&amp;$D$2,tbReporteAsistencia[[#All],[SerialDeBusqueda]:[FechaRegistro]],3,FALSE),"")</f>
        <v/>
      </c>
      <c r="N440" s="22" t="str">
        <f>IFERROR(VLOOKUP($A440&amp;TEXT(N$3,"dd/mm/yyyy")&amp;$D$2,tbReporteAsistencia[[#All],[SerialDeBusqueda]:[FechaRegistro]],3,FALSE),"")</f>
        <v/>
      </c>
      <c r="O440" s="22" t="str">
        <f>IFERROR(VLOOKUP($A440&amp;TEXT(O$3,"dd/mm/yyyy")&amp;$D$2,tbReporteAsistencia[[#All],[SerialDeBusqueda]:[FechaRegistro]],3,FALSE),"")</f>
        <v/>
      </c>
      <c r="P440" s="22" t="str">
        <f>IFERROR(VLOOKUP($A440&amp;TEXT(P$3,"dd/mm/yyyy")&amp;$D$2,tbReporteAsistencia[[#All],[SerialDeBusqueda]:[FechaRegistro]],3,FALSE),"")</f>
        <v/>
      </c>
      <c r="Q440" s="22" t="str">
        <f>IFERROR(VLOOKUP($A440&amp;TEXT(Q$3,"dd/mm/yyyy")&amp;$D$2,tbReporteAsistencia[[#All],[SerialDeBusqueda]:[FechaRegistro]],3,FALSE),"")</f>
        <v/>
      </c>
      <c r="R440" s="22" t="str">
        <f>IFERROR(VLOOKUP($A440&amp;TEXT(R$3,"dd/mm/yyyy")&amp;$D$2,tbReporteAsistencia[[#All],[SerialDeBusqueda]:[FechaRegistro]],3,FALSE),"")</f>
        <v/>
      </c>
      <c r="S440" s="22" t="str">
        <f>IFERROR(VLOOKUP($A440&amp;TEXT(S$3,"dd/mm/yyyy")&amp;$D$2,tbReporteAsistencia[[#All],[SerialDeBusqueda]:[FechaRegistro]],3,FALSE),"")</f>
        <v/>
      </c>
    </row>
    <row r="441" spans="1:19">
      <c r="A441" s="8">
        <f>Plantilla!A442</f>
        <v>0</v>
      </c>
      <c r="B441" s="8">
        <f>Plantilla!B442</f>
        <v>0</v>
      </c>
      <c r="C441" s="8">
        <f>Plantilla!C442</f>
        <v>0</v>
      </c>
      <c r="D441" s="22" t="str">
        <f>IFERROR(VLOOKUP($A441&amp;TEXT(D$3,"dd/mm/yyyy")&amp;$D$2,tbReporteAsistencia[[#All],[SerialDeBusqueda]:[FechaRegistro]],3,FALSE),"")</f>
        <v/>
      </c>
      <c r="E441" s="22" t="str">
        <f>IFERROR(VLOOKUP($A441&amp;TEXT(E$3,"dd/mm/yyyy")&amp;$D$2,tbReporteAsistencia[[#All],[SerialDeBusqueda]:[FechaRegistro]],3,FALSE),"")</f>
        <v/>
      </c>
      <c r="F441" s="22" t="str">
        <f>IFERROR(VLOOKUP($A441&amp;TEXT(F$3,"dd/mm/yyyy")&amp;$D$2,tbReporteAsistencia[[#All],[SerialDeBusqueda]:[FechaRegistro]],3,FALSE),"")</f>
        <v/>
      </c>
      <c r="G441" s="22" t="str">
        <f>IFERROR(VLOOKUP($A441&amp;TEXT(G$3,"dd/mm/yyyy")&amp;$D$2,tbReporteAsistencia[[#All],[SerialDeBusqueda]:[FechaRegistro]],3,FALSE),"")</f>
        <v/>
      </c>
      <c r="H441" s="22" t="str">
        <f>IFERROR(VLOOKUP($A441&amp;TEXT(H$3,"dd/mm/yyyy")&amp;$D$2,tbReporteAsistencia[[#All],[SerialDeBusqueda]:[FechaRegistro]],3,FALSE),"")</f>
        <v/>
      </c>
      <c r="I441" s="22" t="str">
        <f>IFERROR(VLOOKUP($A441&amp;TEXT(I$3,"dd/mm/yyyy")&amp;$D$2,tbReporteAsistencia[[#All],[SerialDeBusqueda]:[FechaRegistro]],3,FALSE),"")</f>
        <v/>
      </c>
      <c r="J441" s="22" t="str">
        <f>IFERROR(VLOOKUP($A441&amp;TEXT(J$3,"dd/mm/yyyy")&amp;$D$2,tbReporteAsistencia[[#All],[SerialDeBusqueda]:[FechaRegistro]],3,FALSE),"")</f>
        <v/>
      </c>
      <c r="K441" s="22" t="str">
        <f>IFERROR(VLOOKUP($A441&amp;TEXT(K$3,"dd/mm/yyyy")&amp;$D$2,tbReporteAsistencia[[#All],[SerialDeBusqueda]:[FechaRegistro]],3,FALSE),"")</f>
        <v/>
      </c>
      <c r="L441" s="22" t="str">
        <f>IFERROR(VLOOKUP($A441&amp;TEXT(L$3,"dd/mm/yyyy")&amp;$D$2,tbReporteAsistencia[[#All],[SerialDeBusqueda]:[FechaRegistro]],3,FALSE),"")</f>
        <v/>
      </c>
      <c r="M441" s="22" t="str">
        <f>IFERROR(VLOOKUP($A441&amp;TEXT(M$3,"dd/mm/yyyy")&amp;$D$2,tbReporteAsistencia[[#All],[SerialDeBusqueda]:[FechaRegistro]],3,FALSE),"")</f>
        <v/>
      </c>
      <c r="N441" s="22" t="str">
        <f>IFERROR(VLOOKUP($A441&amp;TEXT(N$3,"dd/mm/yyyy")&amp;$D$2,tbReporteAsistencia[[#All],[SerialDeBusqueda]:[FechaRegistro]],3,FALSE),"")</f>
        <v/>
      </c>
      <c r="O441" s="22" t="str">
        <f>IFERROR(VLOOKUP($A441&amp;TEXT(O$3,"dd/mm/yyyy")&amp;$D$2,tbReporteAsistencia[[#All],[SerialDeBusqueda]:[FechaRegistro]],3,FALSE),"")</f>
        <v/>
      </c>
      <c r="P441" s="22" t="str">
        <f>IFERROR(VLOOKUP($A441&amp;TEXT(P$3,"dd/mm/yyyy")&amp;$D$2,tbReporteAsistencia[[#All],[SerialDeBusqueda]:[FechaRegistro]],3,FALSE),"")</f>
        <v/>
      </c>
      <c r="Q441" s="22" t="str">
        <f>IFERROR(VLOOKUP($A441&amp;TEXT(Q$3,"dd/mm/yyyy")&amp;$D$2,tbReporteAsistencia[[#All],[SerialDeBusqueda]:[FechaRegistro]],3,FALSE),"")</f>
        <v/>
      </c>
      <c r="R441" s="22" t="str">
        <f>IFERROR(VLOOKUP($A441&amp;TEXT(R$3,"dd/mm/yyyy")&amp;$D$2,tbReporteAsistencia[[#All],[SerialDeBusqueda]:[FechaRegistro]],3,FALSE),"")</f>
        <v/>
      </c>
      <c r="S441" s="22" t="str">
        <f>IFERROR(VLOOKUP($A441&amp;TEXT(S$3,"dd/mm/yyyy")&amp;$D$2,tbReporteAsistencia[[#All],[SerialDeBusqueda]:[FechaRegistro]],3,FALSE),"")</f>
        <v/>
      </c>
    </row>
    <row r="442" spans="1:19">
      <c r="A442" s="8">
        <f>Plantilla!A443</f>
        <v>0</v>
      </c>
      <c r="B442" s="8">
        <f>Plantilla!B443</f>
        <v>0</v>
      </c>
      <c r="C442" s="8">
        <f>Plantilla!C443</f>
        <v>0</v>
      </c>
      <c r="D442" s="22" t="str">
        <f>IFERROR(VLOOKUP($A442&amp;TEXT(D$3,"dd/mm/yyyy")&amp;$D$2,tbReporteAsistencia[[#All],[SerialDeBusqueda]:[FechaRegistro]],3,FALSE),"")</f>
        <v/>
      </c>
      <c r="E442" s="22" t="str">
        <f>IFERROR(VLOOKUP($A442&amp;TEXT(E$3,"dd/mm/yyyy")&amp;$D$2,tbReporteAsistencia[[#All],[SerialDeBusqueda]:[FechaRegistro]],3,FALSE),"")</f>
        <v/>
      </c>
      <c r="F442" s="22" t="str">
        <f>IFERROR(VLOOKUP($A442&amp;TEXT(F$3,"dd/mm/yyyy")&amp;$D$2,tbReporteAsistencia[[#All],[SerialDeBusqueda]:[FechaRegistro]],3,FALSE),"")</f>
        <v/>
      </c>
      <c r="G442" s="22" t="str">
        <f>IFERROR(VLOOKUP($A442&amp;TEXT(G$3,"dd/mm/yyyy")&amp;$D$2,tbReporteAsistencia[[#All],[SerialDeBusqueda]:[FechaRegistro]],3,FALSE),"")</f>
        <v/>
      </c>
      <c r="H442" s="22" t="str">
        <f>IFERROR(VLOOKUP($A442&amp;TEXT(H$3,"dd/mm/yyyy")&amp;$D$2,tbReporteAsistencia[[#All],[SerialDeBusqueda]:[FechaRegistro]],3,FALSE),"")</f>
        <v/>
      </c>
      <c r="I442" s="22" t="str">
        <f>IFERROR(VLOOKUP($A442&amp;TEXT(I$3,"dd/mm/yyyy")&amp;$D$2,tbReporteAsistencia[[#All],[SerialDeBusqueda]:[FechaRegistro]],3,FALSE),"")</f>
        <v/>
      </c>
      <c r="J442" s="22" t="str">
        <f>IFERROR(VLOOKUP($A442&amp;TEXT(J$3,"dd/mm/yyyy")&amp;$D$2,tbReporteAsistencia[[#All],[SerialDeBusqueda]:[FechaRegistro]],3,FALSE),"")</f>
        <v/>
      </c>
      <c r="K442" s="22" t="str">
        <f>IFERROR(VLOOKUP($A442&amp;TEXT(K$3,"dd/mm/yyyy")&amp;$D$2,tbReporteAsistencia[[#All],[SerialDeBusqueda]:[FechaRegistro]],3,FALSE),"")</f>
        <v/>
      </c>
      <c r="L442" s="22" t="str">
        <f>IFERROR(VLOOKUP($A442&amp;TEXT(L$3,"dd/mm/yyyy")&amp;$D$2,tbReporteAsistencia[[#All],[SerialDeBusqueda]:[FechaRegistro]],3,FALSE),"")</f>
        <v/>
      </c>
      <c r="M442" s="22" t="str">
        <f>IFERROR(VLOOKUP($A442&amp;TEXT(M$3,"dd/mm/yyyy")&amp;$D$2,tbReporteAsistencia[[#All],[SerialDeBusqueda]:[FechaRegistro]],3,FALSE),"")</f>
        <v/>
      </c>
      <c r="N442" s="22" t="str">
        <f>IFERROR(VLOOKUP($A442&amp;TEXT(N$3,"dd/mm/yyyy")&amp;$D$2,tbReporteAsistencia[[#All],[SerialDeBusqueda]:[FechaRegistro]],3,FALSE),"")</f>
        <v/>
      </c>
      <c r="O442" s="22" t="str">
        <f>IFERROR(VLOOKUP($A442&amp;TEXT(O$3,"dd/mm/yyyy")&amp;$D$2,tbReporteAsistencia[[#All],[SerialDeBusqueda]:[FechaRegistro]],3,FALSE),"")</f>
        <v/>
      </c>
      <c r="P442" s="22" t="str">
        <f>IFERROR(VLOOKUP($A442&amp;TEXT(P$3,"dd/mm/yyyy")&amp;$D$2,tbReporteAsistencia[[#All],[SerialDeBusqueda]:[FechaRegistro]],3,FALSE),"")</f>
        <v/>
      </c>
      <c r="Q442" s="22" t="str">
        <f>IFERROR(VLOOKUP($A442&amp;TEXT(Q$3,"dd/mm/yyyy")&amp;$D$2,tbReporteAsistencia[[#All],[SerialDeBusqueda]:[FechaRegistro]],3,FALSE),"")</f>
        <v/>
      </c>
      <c r="R442" s="22" t="str">
        <f>IFERROR(VLOOKUP($A442&amp;TEXT(R$3,"dd/mm/yyyy")&amp;$D$2,tbReporteAsistencia[[#All],[SerialDeBusqueda]:[FechaRegistro]],3,FALSE),"")</f>
        <v/>
      </c>
      <c r="S442" s="22" t="str">
        <f>IFERROR(VLOOKUP($A442&amp;TEXT(S$3,"dd/mm/yyyy")&amp;$D$2,tbReporteAsistencia[[#All],[SerialDeBusqueda]:[FechaRegistro]],3,FALSE),"")</f>
        <v/>
      </c>
    </row>
    <row r="443" spans="1:19">
      <c r="A443" s="8">
        <f>Plantilla!A444</f>
        <v>0</v>
      </c>
      <c r="B443" s="8">
        <f>Plantilla!B444</f>
        <v>0</v>
      </c>
      <c r="C443" s="8">
        <f>Plantilla!C444</f>
        <v>0</v>
      </c>
      <c r="D443" s="22" t="str">
        <f>IFERROR(VLOOKUP($A443&amp;TEXT(D$3,"dd/mm/yyyy")&amp;$D$2,tbReporteAsistencia[[#All],[SerialDeBusqueda]:[FechaRegistro]],3,FALSE),"")</f>
        <v/>
      </c>
      <c r="E443" s="22" t="str">
        <f>IFERROR(VLOOKUP($A443&amp;TEXT(E$3,"dd/mm/yyyy")&amp;$D$2,tbReporteAsistencia[[#All],[SerialDeBusqueda]:[FechaRegistro]],3,FALSE),"")</f>
        <v/>
      </c>
      <c r="F443" s="22" t="str">
        <f>IFERROR(VLOOKUP($A443&amp;TEXT(F$3,"dd/mm/yyyy")&amp;$D$2,tbReporteAsistencia[[#All],[SerialDeBusqueda]:[FechaRegistro]],3,FALSE),"")</f>
        <v/>
      </c>
      <c r="G443" s="22" t="str">
        <f>IFERROR(VLOOKUP($A443&amp;TEXT(G$3,"dd/mm/yyyy")&amp;$D$2,tbReporteAsistencia[[#All],[SerialDeBusqueda]:[FechaRegistro]],3,FALSE),"")</f>
        <v/>
      </c>
      <c r="H443" s="22" t="str">
        <f>IFERROR(VLOOKUP($A443&amp;TEXT(H$3,"dd/mm/yyyy")&amp;$D$2,tbReporteAsistencia[[#All],[SerialDeBusqueda]:[FechaRegistro]],3,FALSE),"")</f>
        <v/>
      </c>
      <c r="I443" s="22" t="str">
        <f>IFERROR(VLOOKUP($A443&amp;TEXT(I$3,"dd/mm/yyyy")&amp;$D$2,tbReporteAsistencia[[#All],[SerialDeBusqueda]:[FechaRegistro]],3,FALSE),"")</f>
        <v/>
      </c>
      <c r="J443" s="22" t="str">
        <f>IFERROR(VLOOKUP($A443&amp;TEXT(J$3,"dd/mm/yyyy")&amp;$D$2,tbReporteAsistencia[[#All],[SerialDeBusqueda]:[FechaRegistro]],3,FALSE),"")</f>
        <v/>
      </c>
      <c r="K443" s="22" t="str">
        <f>IFERROR(VLOOKUP($A443&amp;TEXT(K$3,"dd/mm/yyyy")&amp;$D$2,tbReporteAsistencia[[#All],[SerialDeBusqueda]:[FechaRegistro]],3,FALSE),"")</f>
        <v/>
      </c>
      <c r="L443" s="22" t="str">
        <f>IFERROR(VLOOKUP($A443&amp;TEXT(L$3,"dd/mm/yyyy")&amp;$D$2,tbReporteAsistencia[[#All],[SerialDeBusqueda]:[FechaRegistro]],3,FALSE),"")</f>
        <v/>
      </c>
      <c r="M443" s="22" t="str">
        <f>IFERROR(VLOOKUP($A443&amp;TEXT(M$3,"dd/mm/yyyy")&amp;$D$2,tbReporteAsistencia[[#All],[SerialDeBusqueda]:[FechaRegistro]],3,FALSE),"")</f>
        <v/>
      </c>
      <c r="N443" s="22" t="str">
        <f>IFERROR(VLOOKUP($A443&amp;TEXT(N$3,"dd/mm/yyyy")&amp;$D$2,tbReporteAsistencia[[#All],[SerialDeBusqueda]:[FechaRegistro]],3,FALSE),"")</f>
        <v/>
      </c>
      <c r="O443" s="22" t="str">
        <f>IFERROR(VLOOKUP($A443&amp;TEXT(O$3,"dd/mm/yyyy")&amp;$D$2,tbReporteAsistencia[[#All],[SerialDeBusqueda]:[FechaRegistro]],3,FALSE),"")</f>
        <v/>
      </c>
      <c r="P443" s="22" t="str">
        <f>IFERROR(VLOOKUP($A443&amp;TEXT(P$3,"dd/mm/yyyy")&amp;$D$2,tbReporteAsistencia[[#All],[SerialDeBusqueda]:[FechaRegistro]],3,FALSE),"")</f>
        <v/>
      </c>
      <c r="Q443" s="22" t="str">
        <f>IFERROR(VLOOKUP($A443&amp;TEXT(Q$3,"dd/mm/yyyy")&amp;$D$2,tbReporteAsistencia[[#All],[SerialDeBusqueda]:[FechaRegistro]],3,FALSE),"")</f>
        <v/>
      </c>
      <c r="R443" s="22" t="str">
        <f>IFERROR(VLOOKUP($A443&amp;TEXT(R$3,"dd/mm/yyyy")&amp;$D$2,tbReporteAsistencia[[#All],[SerialDeBusqueda]:[FechaRegistro]],3,FALSE),"")</f>
        <v/>
      </c>
      <c r="S443" s="22" t="str">
        <f>IFERROR(VLOOKUP($A443&amp;TEXT(S$3,"dd/mm/yyyy")&amp;$D$2,tbReporteAsistencia[[#All],[SerialDeBusqueda]:[FechaRegistro]],3,FALSE),"")</f>
        <v/>
      </c>
    </row>
    <row r="444" spans="1:19">
      <c r="A444" s="8">
        <f>Plantilla!A445</f>
        <v>0</v>
      </c>
      <c r="B444" s="8">
        <f>Plantilla!B445</f>
        <v>0</v>
      </c>
      <c r="C444" s="8">
        <f>Plantilla!C445</f>
        <v>0</v>
      </c>
      <c r="D444" s="22" t="str">
        <f>IFERROR(VLOOKUP($A444&amp;TEXT(D$3,"dd/mm/yyyy")&amp;$D$2,tbReporteAsistencia[[#All],[SerialDeBusqueda]:[FechaRegistro]],3,FALSE),"")</f>
        <v/>
      </c>
      <c r="E444" s="22" t="str">
        <f>IFERROR(VLOOKUP($A444&amp;TEXT(E$3,"dd/mm/yyyy")&amp;$D$2,tbReporteAsistencia[[#All],[SerialDeBusqueda]:[FechaRegistro]],3,FALSE),"")</f>
        <v/>
      </c>
      <c r="F444" s="22" t="str">
        <f>IFERROR(VLOOKUP($A444&amp;TEXT(F$3,"dd/mm/yyyy")&amp;$D$2,tbReporteAsistencia[[#All],[SerialDeBusqueda]:[FechaRegistro]],3,FALSE),"")</f>
        <v/>
      </c>
      <c r="G444" s="22" t="str">
        <f>IFERROR(VLOOKUP($A444&amp;TEXT(G$3,"dd/mm/yyyy")&amp;$D$2,tbReporteAsistencia[[#All],[SerialDeBusqueda]:[FechaRegistro]],3,FALSE),"")</f>
        <v/>
      </c>
      <c r="H444" s="22" t="str">
        <f>IFERROR(VLOOKUP($A444&amp;TEXT(H$3,"dd/mm/yyyy")&amp;$D$2,tbReporteAsistencia[[#All],[SerialDeBusqueda]:[FechaRegistro]],3,FALSE),"")</f>
        <v/>
      </c>
      <c r="I444" s="22" t="str">
        <f>IFERROR(VLOOKUP($A444&amp;TEXT(I$3,"dd/mm/yyyy")&amp;$D$2,tbReporteAsistencia[[#All],[SerialDeBusqueda]:[FechaRegistro]],3,FALSE),"")</f>
        <v/>
      </c>
      <c r="J444" s="22" t="str">
        <f>IFERROR(VLOOKUP($A444&amp;TEXT(J$3,"dd/mm/yyyy")&amp;$D$2,tbReporteAsistencia[[#All],[SerialDeBusqueda]:[FechaRegistro]],3,FALSE),"")</f>
        <v/>
      </c>
      <c r="K444" s="22" t="str">
        <f>IFERROR(VLOOKUP($A444&amp;TEXT(K$3,"dd/mm/yyyy")&amp;$D$2,tbReporteAsistencia[[#All],[SerialDeBusqueda]:[FechaRegistro]],3,FALSE),"")</f>
        <v/>
      </c>
      <c r="L444" s="22" t="str">
        <f>IFERROR(VLOOKUP($A444&amp;TEXT(L$3,"dd/mm/yyyy")&amp;$D$2,tbReporteAsistencia[[#All],[SerialDeBusqueda]:[FechaRegistro]],3,FALSE),"")</f>
        <v/>
      </c>
      <c r="M444" s="22" t="str">
        <f>IFERROR(VLOOKUP($A444&amp;TEXT(M$3,"dd/mm/yyyy")&amp;$D$2,tbReporteAsistencia[[#All],[SerialDeBusqueda]:[FechaRegistro]],3,FALSE),"")</f>
        <v/>
      </c>
      <c r="N444" s="22" t="str">
        <f>IFERROR(VLOOKUP($A444&amp;TEXT(N$3,"dd/mm/yyyy")&amp;$D$2,tbReporteAsistencia[[#All],[SerialDeBusqueda]:[FechaRegistro]],3,FALSE),"")</f>
        <v/>
      </c>
      <c r="O444" s="22" t="str">
        <f>IFERROR(VLOOKUP($A444&amp;TEXT(O$3,"dd/mm/yyyy")&amp;$D$2,tbReporteAsistencia[[#All],[SerialDeBusqueda]:[FechaRegistro]],3,FALSE),"")</f>
        <v/>
      </c>
      <c r="P444" s="22" t="str">
        <f>IFERROR(VLOOKUP($A444&amp;TEXT(P$3,"dd/mm/yyyy")&amp;$D$2,tbReporteAsistencia[[#All],[SerialDeBusqueda]:[FechaRegistro]],3,FALSE),"")</f>
        <v/>
      </c>
      <c r="Q444" s="22" t="str">
        <f>IFERROR(VLOOKUP($A444&amp;TEXT(Q$3,"dd/mm/yyyy")&amp;$D$2,tbReporteAsistencia[[#All],[SerialDeBusqueda]:[FechaRegistro]],3,FALSE),"")</f>
        <v/>
      </c>
      <c r="R444" s="22" t="str">
        <f>IFERROR(VLOOKUP($A444&amp;TEXT(R$3,"dd/mm/yyyy")&amp;$D$2,tbReporteAsistencia[[#All],[SerialDeBusqueda]:[FechaRegistro]],3,FALSE),"")</f>
        <v/>
      </c>
      <c r="S444" s="22" t="str">
        <f>IFERROR(VLOOKUP($A444&amp;TEXT(S$3,"dd/mm/yyyy")&amp;$D$2,tbReporteAsistencia[[#All],[SerialDeBusqueda]:[FechaRegistro]],3,FALSE),"")</f>
        <v/>
      </c>
    </row>
    <row r="445" spans="1:19">
      <c r="A445" s="8">
        <f>Plantilla!A446</f>
        <v>0</v>
      </c>
      <c r="B445" s="8">
        <f>Plantilla!B446</f>
        <v>0</v>
      </c>
      <c r="C445" s="8">
        <f>Plantilla!C446</f>
        <v>0</v>
      </c>
      <c r="D445" s="22" t="str">
        <f>IFERROR(VLOOKUP($A445&amp;TEXT(D$3,"dd/mm/yyyy")&amp;$D$2,tbReporteAsistencia[[#All],[SerialDeBusqueda]:[FechaRegistro]],3,FALSE),"")</f>
        <v/>
      </c>
      <c r="E445" s="22" t="str">
        <f>IFERROR(VLOOKUP($A445&amp;TEXT(E$3,"dd/mm/yyyy")&amp;$D$2,tbReporteAsistencia[[#All],[SerialDeBusqueda]:[FechaRegistro]],3,FALSE),"")</f>
        <v/>
      </c>
      <c r="F445" s="22" t="str">
        <f>IFERROR(VLOOKUP($A445&amp;TEXT(F$3,"dd/mm/yyyy")&amp;$D$2,tbReporteAsistencia[[#All],[SerialDeBusqueda]:[FechaRegistro]],3,FALSE),"")</f>
        <v/>
      </c>
      <c r="G445" s="22" t="str">
        <f>IFERROR(VLOOKUP($A445&amp;TEXT(G$3,"dd/mm/yyyy")&amp;$D$2,tbReporteAsistencia[[#All],[SerialDeBusqueda]:[FechaRegistro]],3,FALSE),"")</f>
        <v/>
      </c>
      <c r="H445" s="22" t="str">
        <f>IFERROR(VLOOKUP($A445&amp;TEXT(H$3,"dd/mm/yyyy")&amp;$D$2,tbReporteAsistencia[[#All],[SerialDeBusqueda]:[FechaRegistro]],3,FALSE),"")</f>
        <v/>
      </c>
      <c r="I445" s="22" t="str">
        <f>IFERROR(VLOOKUP($A445&amp;TEXT(I$3,"dd/mm/yyyy")&amp;$D$2,tbReporteAsistencia[[#All],[SerialDeBusqueda]:[FechaRegistro]],3,FALSE),"")</f>
        <v/>
      </c>
      <c r="J445" s="22" t="str">
        <f>IFERROR(VLOOKUP($A445&amp;TEXT(J$3,"dd/mm/yyyy")&amp;$D$2,tbReporteAsistencia[[#All],[SerialDeBusqueda]:[FechaRegistro]],3,FALSE),"")</f>
        <v/>
      </c>
      <c r="K445" s="22" t="str">
        <f>IFERROR(VLOOKUP($A445&amp;TEXT(K$3,"dd/mm/yyyy")&amp;$D$2,tbReporteAsistencia[[#All],[SerialDeBusqueda]:[FechaRegistro]],3,FALSE),"")</f>
        <v/>
      </c>
      <c r="L445" s="22" t="str">
        <f>IFERROR(VLOOKUP($A445&amp;TEXT(L$3,"dd/mm/yyyy")&amp;$D$2,tbReporteAsistencia[[#All],[SerialDeBusqueda]:[FechaRegistro]],3,FALSE),"")</f>
        <v/>
      </c>
      <c r="M445" s="22" t="str">
        <f>IFERROR(VLOOKUP($A445&amp;TEXT(M$3,"dd/mm/yyyy")&amp;$D$2,tbReporteAsistencia[[#All],[SerialDeBusqueda]:[FechaRegistro]],3,FALSE),"")</f>
        <v/>
      </c>
      <c r="N445" s="22" t="str">
        <f>IFERROR(VLOOKUP($A445&amp;TEXT(N$3,"dd/mm/yyyy")&amp;$D$2,tbReporteAsistencia[[#All],[SerialDeBusqueda]:[FechaRegistro]],3,FALSE),"")</f>
        <v/>
      </c>
      <c r="O445" s="22" t="str">
        <f>IFERROR(VLOOKUP($A445&amp;TEXT(O$3,"dd/mm/yyyy")&amp;$D$2,tbReporteAsistencia[[#All],[SerialDeBusqueda]:[FechaRegistro]],3,FALSE),"")</f>
        <v/>
      </c>
      <c r="P445" s="22" t="str">
        <f>IFERROR(VLOOKUP($A445&amp;TEXT(P$3,"dd/mm/yyyy")&amp;$D$2,tbReporteAsistencia[[#All],[SerialDeBusqueda]:[FechaRegistro]],3,FALSE),"")</f>
        <v/>
      </c>
      <c r="Q445" s="22" t="str">
        <f>IFERROR(VLOOKUP($A445&amp;TEXT(Q$3,"dd/mm/yyyy")&amp;$D$2,tbReporteAsistencia[[#All],[SerialDeBusqueda]:[FechaRegistro]],3,FALSE),"")</f>
        <v/>
      </c>
      <c r="R445" s="22" t="str">
        <f>IFERROR(VLOOKUP($A445&amp;TEXT(R$3,"dd/mm/yyyy")&amp;$D$2,tbReporteAsistencia[[#All],[SerialDeBusqueda]:[FechaRegistro]],3,FALSE),"")</f>
        <v/>
      </c>
      <c r="S445" s="22" t="str">
        <f>IFERROR(VLOOKUP($A445&amp;TEXT(S$3,"dd/mm/yyyy")&amp;$D$2,tbReporteAsistencia[[#All],[SerialDeBusqueda]:[FechaRegistro]],3,FALSE),"")</f>
        <v/>
      </c>
    </row>
    <row r="446" spans="1:19">
      <c r="A446" s="8">
        <f>Plantilla!A447</f>
        <v>0</v>
      </c>
      <c r="B446" s="8">
        <f>Plantilla!B447</f>
        <v>0</v>
      </c>
      <c r="C446" s="8">
        <f>Plantilla!C447</f>
        <v>0</v>
      </c>
      <c r="D446" s="22" t="str">
        <f>IFERROR(VLOOKUP($A446&amp;TEXT(D$3,"dd/mm/yyyy")&amp;$D$2,tbReporteAsistencia[[#All],[SerialDeBusqueda]:[FechaRegistro]],3,FALSE),"")</f>
        <v/>
      </c>
      <c r="E446" s="22" t="str">
        <f>IFERROR(VLOOKUP($A446&amp;TEXT(E$3,"dd/mm/yyyy")&amp;$D$2,tbReporteAsistencia[[#All],[SerialDeBusqueda]:[FechaRegistro]],3,FALSE),"")</f>
        <v/>
      </c>
      <c r="F446" s="22" t="str">
        <f>IFERROR(VLOOKUP($A446&amp;TEXT(F$3,"dd/mm/yyyy")&amp;$D$2,tbReporteAsistencia[[#All],[SerialDeBusqueda]:[FechaRegistro]],3,FALSE),"")</f>
        <v/>
      </c>
      <c r="G446" s="22" t="str">
        <f>IFERROR(VLOOKUP($A446&amp;TEXT(G$3,"dd/mm/yyyy")&amp;$D$2,tbReporteAsistencia[[#All],[SerialDeBusqueda]:[FechaRegistro]],3,FALSE),"")</f>
        <v/>
      </c>
      <c r="H446" s="22" t="str">
        <f>IFERROR(VLOOKUP($A446&amp;TEXT(H$3,"dd/mm/yyyy")&amp;$D$2,tbReporteAsistencia[[#All],[SerialDeBusqueda]:[FechaRegistro]],3,FALSE),"")</f>
        <v/>
      </c>
      <c r="I446" s="22" t="str">
        <f>IFERROR(VLOOKUP($A446&amp;TEXT(I$3,"dd/mm/yyyy")&amp;$D$2,tbReporteAsistencia[[#All],[SerialDeBusqueda]:[FechaRegistro]],3,FALSE),"")</f>
        <v/>
      </c>
      <c r="J446" s="22" t="str">
        <f>IFERROR(VLOOKUP($A446&amp;TEXT(J$3,"dd/mm/yyyy")&amp;$D$2,tbReporteAsistencia[[#All],[SerialDeBusqueda]:[FechaRegistro]],3,FALSE),"")</f>
        <v/>
      </c>
      <c r="K446" s="22" t="str">
        <f>IFERROR(VLOOKUP($A446&amp;TEXT(K$3,"dd/mm/yyyy")&amp;$D$2,tbReporteAsistencia[[#All],[SerialDeBusqueda]:[FechaRegistro]],3,FALSE),"")</f>
        <v/>
      </c>
      <c r="L446" s="22" t="str">
        <f>IFERROR(VLOOKUP($A446&amp;TEXT(L$3,"dd/mm/yyyy")&amp;$D$2,tbReporteAsistencia[[#All],[SerialDeBusqueda]:[FechaRegistro]],3,FALSE),"")</f>
        <v/>
      </c>
      <c r="M446" s="22" t="str">
        <f>IFERROR(VLOOKUP($A446&amp;TEXT(M$3,"dd/mm/yyyy")&amp;$D$2,tbReporteAsistencia[[#All],[SerialDeBusqueda]:[FechaRegistro]],3,FALSE),"")</f>
        <v/>
      </c>
      <c r="N446" s="22" t="str">
        <f>IFERROR(VLOOKUP($A446&amp;TEXT(N$3,"dd/mm/yyyy")&amp;$D$2,tbReporteAsistencia[[#All],[SerialDeBusqueda]:[FechaRegistro]],3,FALSE),"")</f>
        <v/>
      </c>
      <c r="O446" s="22" t="str">
        <f>IFERROR(VLOOKUP($A446&amp;TEXT(O$3,"dd/mm/yyyy")&amp;$D$2,tbReporteAsistencia[[#All],[SerialDeBusqueda]:[FechaRegistro]],3,FALSE),"")</f>
        <v/>
      </c>
      <c r="P446" s="22" t="str">
        <f>IFERROR(VLOOKUP($A446&amp;TEXT(P$3,"dd/mm/yyyy")&amp;$D$2,tbReporteAsistencia[[#All],[SerialDeBusqueda]:[FechaRegistro]],3,FALSE),"")</f>
        <v/>
      </c>
      <c r="Q446" s="22" t="str">
        <f>IFERROR(VLOOKUP($A446&amp;TEXT(Q$3,"dd/mm/yyyy")&amp;$D$2,tbReporteAsistencia[[#All],[SerialDeBusqueda]:[FechaRegistro]],3,FALSE),"")</f>
        <v/>
      </c>
      <c r="R446" s="22" t="str">
        <f>IFERROR(VLOOKUP($A446&amp;TEXT(R$3,"dd/mm/yyyy")&amp;$D$2,tbReporteAsistencia[[#All],[SerialDeBusqueda]:[FechaRegistro]],3,FALSE),"")</f>
        <v/>
      </c>
      <c r="S446" s="22" t="str">
        <f>IFERROR(VLOOKUP($A446&amp;TEXT(S$3,"dd/mm/yyyy")&amp;$D$2,tbReporteAsistencia[[#All],[SerialDeBusqueda]:[FechaRegistro]],3,FALSE),"")</f>
        <v/>
      </c>
    </row>
    <row r="447" spans="1:19">
      <c r="A447" s="8">
        <f>Plantilla!A448</f>
        <v>0</v>
      </c>
      <c r="B447" s="8">
        <f>Plantilla!B448</f>
        <v>0</v>
      </c>
      <c r="C447" s="8">
        <f>Plantilla!C448</f>
        <v>0</v>
      </c>
      <c r="D447" s="22" t="str">
        <f>IFERROR(VLOOKUP($A447&amp;TEXT(D$3,"dd/mm/yyyy")&amp;$D$2,tbReporteAsistencia[[#All],[SerialDeBusqueda]:[FechaRegistro]],3,FALSE),"")</f>
        <v/>
      </c>
      <c r="E447" s="22" t="str">
        <f>IFERROR(VLOOKUP($A447&amp;TEXT(E$3,"dd/mm/yyyy")&amp;$D$2,tbReporteAsistencia[[#All],[SerialDeBusqueda]:[FechaRegistro]],3,FALSE),"")</f>
        <v/>
      </c>
      <c r="F447" s="22" t="str">
        <f>IFERROR(VLOOKUP($A447&amp;TEXT(F$3,"dd/mm/yyyy")&amp;$D$2,tbReporteAsistencia[[#All],[SerialDeBusqueda]:[FechaRegistro]],3,FALSE),"")</f>
        <v/>
      </c>
      <c r="G447" s="22" t="str">
        <f>IFERROR(VLOOKUP($A447&amp;TEXT(G$3,"dd/mm/yyyy")&amp;$D$2,tbReporteAsistencia[[#All],[SerialDeBusqueda]:[FechaRegistro]],3,FALSE),"")</f>
        <v/>
      </c>
      <c r="H447" s="22" t="str">
        <f>IFERROR(VLOOKUP($A447&amp;TEXT(H$3,"dd/mm/yyyy")&amp;$D$2,tbReporteAsistencia[[#All],[SerialDeBusqueda]:[FechaRegistro]],3,FALSE),"")</f>
        <v/>
      </c>
      <c r="I447" s="22" t="str">
        <f>IFERROR(VLOOKUP($A447&amp;TEXT(I$3,"dd/mm/yyyy")&amp;$D$2,tbReporteAsistencia[[#All],[SerialDeBusqueda]:[FechaRegistro]],3,FALSE),"")</f>
        <v/>
      </c>
      <c r="J447" s="22" t="str">
        <f>IFERROR(VLOOKUP($A447&amp;TEXT(J$3,"dd/mm/yyyy")&amp;$D$2,tbReporteAsistencia[[#All],[SerialDeBusqueda]:[FechaRegistro]],3,FALSE),"")</f>
        <v/>
      </c>
      <c r="K447" s="22" t="str">
        <f>IFERROR(VLOOKUP($A447&amp;TEXT(K$3,"dd/mm/yyyy")&amp;$D$2,tbReporteAsistencia[[#All],[SerialDeBusqueda]:[FechaRegistro]],3,FALSE),"")</f>
        <v/>
      </c>
      <c r="L447" s="22" t="str">
        <f>IFERROR(VLOOKUP($A447&amp;TEXT(L$3,"dd/mm/yyyy")&amp;$D$2,tbReporteAsistencia[[#All],[SerialDeBusqueda]:[FechaRegistro]],3,FALSE),"")</f>
        <v/>
      </c>
      <c r="M447" s="22" t="str">
        <f>IFERROR(VLOOKUP($A447&amp;TEXT(M$3,"dd/mm/yyyy")&amp;$D$2,tbReporteAsistencia[[#All],[SerialDeBusqueda]:[FechaRegistro]],3,FALSE),"")</f>
        <v/>
      </c>
      <c r="N447" s="22" t="str">
        <f>IFERROR(VLOOKUP($A447&amp;TEXT(N$3,"dd/mm/yyyy")&amp;$D$2,tbReporteAsistencia[[#All],[SerialDeBusqueda]:[FechaRegistro]],3,FALSE),"")</f>
        <v/>
      </c>
      <c r="O447" s="22" t="str">
        <f>IFERROR(VLOOKUP($A447&amp;TEXT(O$3,"dd/mm/yyyy")&amp;$D$2,tbReporteAsistencia[[#All],[SerialDeBusqueda]:[FechaRegistro]],3,FALSE),"")</f>
        <v/>
      </c>
      <c r="P447" s="22" t="str">
        <f>IFERROR(VLOOKUP($A447&amp;TEXT(P$3,"dd/mm/yyyy")&amp;$D$2,tbReporteAsistencia[[#All],[SerialDeBusqueda]:[FechaRegistro]],3,FALSE),"")</f>
        <v/>
      </c>
      <c r="Q447" s="22" t="str">
        <f>IFERROR(VLOOKUP($A447&amp;TEXT(Q$3,"dd/mm/yyyy")&amp;$D$2,tbReporteAsistencia[[#All],[SerialDeBusqueda]:[FechaRegistro]],3,FALSE),"")</f>
        <v/>
      </c>
      <c r="R447" s="22" t="str">
        <f>IFERROR(VLOOKUP($A447&amp;TEXT(R$3,"dd/mm/yyyy")&amp;$D$2,tbReporteAsistencia[[#All],[SerialDeBusqueda]:[FechaRegistro]],3,FALSE),"")</f>
        <v/>
      </c>
      <c r="S447" s="22" t="str">
        <f>IFERROR(VLOOKUP($A447&amp;TEXT(S$3,"dd/mm/yyyy")&amp;$D$2,tbReporteAsistencia[[#All],[SerialDeBusqueda]:[FechaRegistro]],3,FALSE),"")</f>
        <v/>
      </c>
    </row>
    <row r="448" spans="1:19">
      <c r="A448" s="8">
        <f>Plantilla!A449</f>
        <v>0</v>
      </c>
      <c r="B448" s="8">
        <f>Plantilla!B449</f>
        <v>0</v>
      </c>
      <c r="C448" s="8">
        <f>Plantilla!C449</f>
        <v>0</v>
      </c>
      <c r="D448" s="22" t="str">
        <f>IFERROR(VLOOKUP($A448&amp;TEXT(D$3,"dd/mm/yyyy")&amp;$D$2,tbReporteAsistencia[[#All],[SerialDeBusqueda]:[FechaRegistro]],3,FALSE),"")</f>
        <v/>
      </c>
      <c r="E448" s="22" t="str">
        <f>IFERROR(VLOOKUP($A448&amp;TEXT(E$3,"dd/mm/yyyy")&amp;$D$2,tbReporteAsistencia[[#All],[SerialDeBusqueda]:[FechaRegistro]],3,FALSE),"")</f>
        <v/>
      </c>
      <c r="F448" s="22" t="str">
        <f>IFERROR(VLOOKUP($A448&amp;TEXT(F$3,"dd/mm/yyyy")&amp;$D$2,tbReporteAsistencia[[#All],[SerialDeBusqueda]:[FechaRegistro]],3,FALSE),"")</f>
        <v/>
      </c>
      <c r="G448" s="22" t="str">
        <f>IFERROR(VLOOKUP($A448&amp;TEXT(G$3,"dd/mm/yyyy")&amp;$D$2,tbReporteAsistencia[[#All],[SerialDeBusqueda]:[FechaRegistro]],3,FALSE),"")</f>
        <v/>
      </c>
      <c r="H448" s="22" t="str">
        <f>IFERROR(VLOOKUP($A448&amp;TEXT(H$3,"dd/mm/yyyy")&amp;$D$2,tbReporteAsistencia[[#All],[SerialDeBusqueda]:[FechaRegistro]],3,FALSE),"")</f>
        <v/>
      </c>
      <c r="I448" s="22" t="str">
        <f>IFERROR(VLOOKUP($A448&amp;TEXT(I$3,"dd/mm/yyyy")&amp;$D$2,tbReporteAsistencia[[#All],[SerialDeBusqueda]:[FechaRegistro]],3,FALSE),"")</f>
        <v/>
      </c>
      <c r="J448" s="22" t="str">
        <f>IFERROR(VLOOKUP($A448&amp;TEXT(J$3,"dd/mm/yyyy")&amp;$D$2,tbReporteAsistencia[[#All],[SerialDeBusqueda]:[FechaRegistro]],3,FALSE),"")</f>
        <v/>
      </c>
      <c r="K448" s="22" t="str">
        <f>IFERROR(VLOOKUP($A448&amp;TEXT(K$3,"dd/mm/yyyy")&amp;$D$2,tbReporteAsistencia[[#All],[SerialDeBusqueda]:[FechaRegistro]],3,FALSE),"")</f>
        <v/>
      </c>
      <c r="L448" s="22" t="str">
        <f>IFERROR(VLOOKUP($A448&amp;TEXT(L$3,"dd/mm/yyyy")&amp;$D$2,tbReporteAsistencia[[#All],[SerialDeBusqueda]:[FechaRegistro]],3,FALSE),"")</f>
        <v/>
      </c>
      <c r="M448" s="22" t="str">
        <f>IFERROR(VLOOKUP($A448&amp;TEXT(M$3,"dd/mm/yyyy")&amp;$D$2,tbReporteAsistencia[[#All],[SerialDeBusqueda]:[FechaRegistro]],3,FALSE),"")</f>
        <v/>
      </c>
      <c r="N448" s="22" t="str">
        <f>IFERROR(VLOOKUP($A448&amp;TEXT(N$3,"dd/mm/yyyy")&amp;$D$2,tbReporteAsistencia[[#All],[SerialDeBusqueda]:[FechaRegistro]],3,FALSE),"")</f>
        <v/>
      </c>
      <c r="O448" s="22" t="str">
        <f>IFERROR(VLOOKUP($A448&amp;TEXT(O$3,"dd/mm/yyyy")&amp;$D$2,tbReporteAsistencia[[#All],[SerialDeBusqueda]:[FechaRegistro]],3,FALSE),"")</f>
        <v/>
      </c>
      <c r="P448" s="22" t="str">
        <f>IFERROR(VLOOKUP($A448&amp;TEXT(P$3,"dd/mm/yyyy")&amp;$D$2,tbReporteAsistencia[[#All],[SerialDeBusqueda]:[FechaRegistro]],3,FALSE),"")</f>
        <v/>
      </c>
      <c r="Q448" s="22" t="str">
        <f>IFERROR(VLOOKUP($A448&amp;TEXT(Q$3,"dd/mm/yyyy")&amp;$D$2,tbReporteAsistencia[[#All],[SerialDeBusqueda]:[FechaRegistro]],3,FALSE),"")</f>
        <v/>
      </c>
      <c r="R448" s="22" t="str">
        <f>IFERROR(VLOOKUP($A448&amp;TEXT(R$3,"dd/mm/yyyy")&amp;$D$2,tbReporteAsistencia[[#All],[SerialDeBusqueda]:[FechaRegistro]],3,FALSE),"")</f>
        <v/>
      </c>
      <c r="S448" s="22" t="str">
        <f>IFERROR(VLOOKUP($A448&amp;TEXT(S$3,"dd/mm/yyyy")&amp;$D$2,tbReporteAsistencia[[#All],[SerialDeBusqueda]:[FechaRegistro]],3,FALSE),"")</f>
        <v/>
      </c>
    </row>
    <row r="449" spans="1:19">
      <c r="A449" s="8">
        <f>Plantilla!A450</f>
        <v>0</v>
      </c>
      <c r="B449" s="8">
        <f>Plantilla!B450</f>
        <v>0</v>
      </c>
      <c r="C449" s="8">
        <f>Plantilla!C450</f>
        <v>0</v>
      </c>
      <c r="D449" s="22" t="str">
        <f>IFERROR(VLOOKUP($A449&amp;TEXT(D$3,"dd/mm/yyyy")&amp;$D$2,tbReporteAsistencia[[#All],[SerialDeBusqueda]:[FechaRegistro]],3,FALSE),"")</f>
        <v/>
      </c>
      <c r="E449" s="22" t="str">
        <f>IFERROR(VLOOKUP($A449&amp;TEXT(E$3,"dd/mm/yyyy")&amp;$D$2,tbReporteAsistencia[[#All],[SerialDeBusqueda]:[FechaRegistro]],3,FALSE),"")</f>
        <v/>
      </c>
      <c r="F449" s="22" t="str">
        <f>IFERROR(VLOOKUP($A449&amp;TEXT(F$3,"dd/mm/yyyy")&amp;$D$2,tbReporteAsistencia[[#All],[SerialDeBusqueda]:[FechaRegistro]],3,FALSE),"")</f>
        <v/>
      </c>
      <c r="G449" s="22" t="str">
        <f>IFERROR(VLOOKUP($A449&amp;TEXT(G$3,"dd/mm/yyyy")&amp;$D$2,tbReporteAsistencia[[#All],[SerialDeBusqueda]:[FechaRegistro]],3,FALSE),"")</f>
        <v/>
      </c>
      <c r="H449" s="22" t="str">
        <f>IFERROR(VLOOKUP($A449&amp;TEXT(H$3,"dd/mm/yyyy")&amp;$D$2,tbReporteAsistencia[[#All],[SerialDeBusqueda]:[FechaRegistro]],3,FALSE),"")</f>
        <v/>
      </c>
      <c r="I449" s="22" t="str">
        <f>IFERROR(VLOOKUP($A449&amp;TEXT(I$3,"dd/mm/yyyy")&amp;$D$2,tbReporteAsistencia[[#All],[SerialDeBusqueda]:[FechaRegistro]],3,FALSE),"")</f>
        <v/>
      </c>
      <c r="J449" s="22" t="str">
        <f>IFERROR(VLOOKUP($A449&amp;TEXT(J$3,"dd/mm/yyyy")&amp;$D$2,tbReporteAsistencia[[#All],[SerialDeBusqueda]:[FechaRegistro]],3,FALSE),"")</f>
        <v/>
      </c>
      <c r="K449" s="22" t="str">
        <f>IFERROR(VLOOKUP($A449&amp;TEXT(K$3,"dd/mm/yyyy")&amp;$D$2,tbReporteAsistencia[[#All],[SerialDeBusqueda]:[FechaRegistro]],3,FALSE),"")</f>
        <v/>
      </c>
      <c r="L449" s="22" t="str">
        <f>IFERROR(VLOOKUP($A449&amp;TEXT(L$3,"dd/mm/yyyy")&amp;$D$2,tbReporteAsistencia[[#All],[SerialDeBusqueda]:[FechaRegistro]],3,FALSE),"")</f>
        <v/>
      </c>
      <c r="M449" s="22" t="str">
        <f>IFERROR(VLOOKUP($A449&amp;TEXT(M$3,"dd/mm/yyyy")&amp;$D$2,tbReporteAsistencia[[#All],[SerialDeBusqueda]:[FechaRegistro]],3,FALSE),"")</f>
        <v/>
      </c>
      <c r="N449" s="22" t="str">
        <f>IFERROR(VLOOKUP($A449&amp;TEXT(N$3,"dd/mm/yyyy")&amp;$D$2,tbReporteAsistencia[[#All],[SerialDeBusqueda]:[FechaRegistro]],3,FALSE),"")</f>
        <v/>
      </c>
      <c r="O449" s="22" t="str">
        <f>IFERROR(VLOOKUP($A449&amp;TEXT(O$3,"dd/mm/yyyy")&amp;$D$2,tbReporteAsistencia[[#All],[SerialDeBusqueda]:[FechaRegistro]],3,FALSE),"")</f>
        <v/>
      </c>
      <c r="P449" s="22" t="str">
        <f>IFERROR(VLOOKUP($A449&amp;TEXT(P$3,"dd/mm/yyyy")&amp;$D$2,tbReporteAsistencia[[#All],[SerialDeBusqueda]:[FechaRegistro]],3,FALSE),"")</f>
        <v/>
      </c>
      <c r="Q449" s="22" t="str">
        <f>IFERROR(VLOOKUP($A449&amp;TEXT(Q$3,"dd/mm/yyyy")&amp;$D$2,tbReporteAsistencia[[#All],[SerialDeBusqueda]:[FechaRegistro]],3,FALSE),"")</f>
        <v/>
      </c>
      <c r="R449" s="22" t="str">
        <f>IFERROR(VLOOKUP($A449&amp;TEXT(R$3,"dd/mm/yyyy")&amp;$D$2,tbReporteAsistencia[[#All],[SerialDeBusqueda]:[FechaRegistro]],3,FALSE),"")</f>
        <v/>
      </c>
      <c r="S449" s="22" t="str">
        <f>IFERROR(VLOOKUP($A449&amp;TEXT(S$3,"dd/mm/yyyy")&amp;$D$2,tbReporteAsistencia[[#All],[SerialDeBusqueda]:[FechaRegistro]],3,FALSE),"")</f>
        <v/>
      </c>
    </row>
    <row r="450" spans="1:19">
      <c r="A450" s="8">
        <f>Plantilla!A451</f>
        <v>0</v>
      </c>
      <c r="B450" s="8">
        <f>Plantilla!B451</f>
        <v>0</v>
      </c>
      <c r="C450" s="8">
        <f>Plantilla!C451</f>
        <v>0</v>
      </c>
      <c r="D450" s="22" t="str">
        <f>IFERROR(VLOOKUP($A450&amp;TEXT(D$3,"dd/mm/yyyy")&amp;$D$2,tbReporteAsistencia[[#All],[SerialDeBusqueda]:[FechaRegistro]],3,FALSE),"")</f>
        <v/>
      </c>
      <c r="E450" s="22" t="str">
        <f>IFERROR(VLOOKUP($A450&amp;TEXT(E$3,"dd/mm/yyyy")&amp;$D$2,tbReporteAsistencia[[#All],[SerialDeBusqueda]:[FechaRegistro]],3,FALSE),"")</f>
        <v/>
      </c>
      <c r="F450" s="22" t="str">
        <f>IFERROR(VLOOKUP($A450&amp;TEXT(F$3,"dd/mm/yyyy")&amp;$D$2,tbReporteAsistencia[[#All],[SerialDeBusqueda]:[FechaRegistro]],3,FALSE),"")</f>
        <v/>
      </c>
      <c r="G450" s="22" t="str">
        <f>IFERROR(VLOOKUP($A450&amp;TEXT(G$3,"dd/mm/yyyy")&amp;$D$2,tbReporteAsistencia[[#All],[SerialDeBusqueda]:[FechaRegistro]],3,FALSE),"")</f>
        <v/>
      </c>
      <c r="H450" s="22" t="str">
        <f>IFERROR(VLOOKUP($A450&amp;TEXT(H$3,"dd/mm/yyyy")&amp;$D$2,tbReporteAsistencia[[#All],[SerialDeBusqueda]:[FechaRegistro]],3,FALSE),"")</f>
        <v/>
      </c>
      <c r="I450" s="22" t="str">
        <f>IFERROR(VLOOKUP($A450&amp;TEXT(I$3,"dd/mm/yyyy")&amp;$D$2,tbReporteAsistencia[[#All],[SerialDeBusqueda]:[FechaRegistro]],3,FALSE),"")</f>
        <v/>
      </c>
      <c r="J450" s="22" t="str">
        <f>IFERROR(VLOOKUP($A450&amp;TEXT(J$3,"dd/mm/yyyy")&amp;$D$2,tbReporteAsistencia[[#All],[SerialDeBusqueda]:[FechaRegistro]],3,FALSE),"")</f>
        <v/>
      </c>
      <c r="K450" s="22" t="str">
        <f>IFERROR(VLOOKUP($A450&amp;TEXT(K$3,"dd/mm/yyyy")&amp;$D$2,tbReporteAsistencia[[#All],[SerialDeBusqueda]:[FechaRegistro]],3,FALSE),"")</f>
        <v/>
      </c>
      <c r="L450" s="22" t="str">
        <f>IFERROR(VLOOKUP($A450&amp;TEXT(L$3,"dd/mm/yyyy")&amp;$D$2,tbReporteAsistencia[[#All],[SerialDeBusqueda]:[FechaRegistro]],3,FALSE),"")</f>
        <v/>
      </c>
      <c r="M450" s="22" t="str">
        <f>IFERROR(VLOOKUP($A450&amp;TEXT(M$3,"dd/mm/yyyy")&amp;$D$2,tbReporteAsistencia[[#All],[SerialDeBusqueda]:[FechaRegistro]],3,FALSE),"")</f>
        <v/>
      </c>
      <c r="N450" s="22" t="str">
        <f>IFERROR(VLOOKUP($A450&amp;TEXT(N$3,"dd/mm/yyyy")&amp;$D$2,tbReporteAsistencia[[#All],[SerialDeBusqueda]:[FechaRegistro]],3,FALSE),"")</f>
        <v/>
      </c>
      <c r="O450" s="22" t="str">
        <f>IFERROR(VLOOKUP($A450&amp;TEXT(O$3,"dd/mm/yyyy")&amp;$D$2,tbReporteAsistencia[[#All],[SerialDeBusqueda]:[FechaRegistro]],3,FALSE),"")</f>
        <v/>
      </c>
      <c r="P450" s="22" t="str">
        <f>IFERROR(VLOOKUP($A450&amp;TEXT(P$3,"dd/mm/yyyy")&amp;$D$2,tbReporteAsistencia[[#All],[SerialDeBusqueda]:[FechaRegistro]],3,FALSE),"")</f>
        <v/>
      </c>
      <c r="Q450" s="22" t="str">
        <f>IFERROR(VLOOKUP($A450&amp;TEXT(Q$3,"dd/mm/yyyy")&amp;$D$2,tbReporteAsistencia[[#All],[SerialDeBusqueda]:[FechaRegistro]],3,FALSE),"")</f>
        <v/>
      </c>
      <c r="R450" s="22" t="str">
        <f>IFERROR(VLOOKUP($A450&amp;TEXT(R$3,"dd/mm/yyyy")&amp;$D$2,tbReporteAsistencia[[#All],[SerialDeBusqueda]:[FechaRegistro]],3,FALSE),"")</f>
        <v/>
      </c>
      <c r="S450" s="22" t="str">
        <f>IFERROR(VLOOKUP($A450&amp;TEXT(S$3,"dd/mm/yyyy")&amp;$D$2,tbReporteAsistencia[[#All],[SerialDeBusqueda]:[FechaRegistro]],3,FALSE),"")</f>
        <v/>
      </c>
    </row>
    <row r="451" spans="1:19">
      <c r="A451" s="8">
        <f>Plantilla!A452</f>
        <v>0</v>
      </c>
      <c r="B451" s="8">
        <f>Plantilla!B452</f>
        <v>0</v>
      </c>
      <c r="C451" s="8">
        <f>Plantilla!C452</f>
        <v>0</v>
      </c>
      <c r="D451" s="22" t="str">
        <f>IFERROR(VLOOKUP($A451&amp;TEXT(D$3,"dd/mm/yyyy")&amp;$D$2,tbReporteAsistencia[[#All],[SerialDeBusqueda]:[FechaRegistro]],3,FALSE),"")</f>
        <v/>
      </c>
      <c r="E451" s="22" t="str">
        <f>IFERROR(VLOOKUP($A451&amp;TEXT(E$3,"dd/mm/yyyy")&amp;$D$2,tbReporteAsistencia[[#All],[SerialDeBusqueda]:[FechaRegistro]],3,FALSE),"")</f>
        <v/>
      </c>
      <c r="F451" s="22" t="str">
        <f>IFERROR(VLOOKUP($A451&amp;TEXT(F$3,"dd/mm/yyyy")&amp;$D$2,tbReporteAsistencia[[#All],[SerialDeBusqueda]:[FechaRegistro]],3,FALSE),"")</f>
        <v/>
      </c>
      <c r="G451" s="22" t="str">
        <f>IFERROR(VLOOKUP($A451&amp;TEXT(G$3,"dd/mm/yyyy")&amp;$D$2,tbReporteAsistencia[[#All],[SerialDeBusqueda]:[FechaRegistro]],3,FALSE),"")</f>
        <v/>
      </c>
      <c r="H451" s="22" t="str">
        <f>IFERROR(VLOOKUP($A451&amp;TEXT(H$3,"dd/mm/yyyy")&amp;$D$2,tbReporteAsistencia[[#All],[SerialDeBusqueda]:[FechaRegistro]],3,FALSE),"")</f>
        <v/>
      </c>
      <c r="I451" s="22" t="str">
        <f>IFERROR(VLOOKUP($A451&amp;TEXT(I$3,"dd/mm/yyyy")&amp;$D$2,tbReporteAsistencia[[#All],[SerialDeBusqueda]:[FechaRegistro]],3,FALSE),"")</f>
        <v/>
      </c>
      <c r="J451" s="22" t="str">
        <f>IFERROR(VLOOKUP($A451&amp;TEXT(J$3,"dd/mm/yyyy")&amp;$D$2,tbReporteAsistencia[[#All],[SerialDeBusqueda]:[FechaRegistro]],3,FALSE),"")</f>
        <v/>
      </c>
      <c r="K451" s="22" t="str">
        <f>IFERROR(VLOOKUP($A451&amp;TEXT(K$3,"dd/mm/yyyy")&amp;$D$2,tbReporteAsistencia[[#All],[SerialDeBusqueda]:[FechaRegistro]],3,FALSE),"")</f>
        <v/>
      </c>
      <c r="L451" s="22" t="str">
        <f>IFERROR(VLOOKUP($A451&amp;TEXT(L$3,"dd/mm/yyyy")&amp;$D$2,tbReporteAsistencia[[#All],[SerialDeBusqueda]:[FechaRegistro]],3,FALSE),"")</f>
        <v/>
      </c>
      <c r="M451" s="22" t="str">
        <f>IFERROR(VLOOKUP($A451&amp;TEXT(M$3,"dd/mm/yyyy")&amp;$D$2,tbReporteAsistencia[[#All],[SerialDeBusqueda]:[FechaRegistro]],3,FALSE),"")</f>
        <v/>
      </c>
      <c r="N451" s="22" t="str">
        <f>IFERROR(VLOOKUP($A451&amp;TEXT(N$3,"dd/mm/yyyy")&amp;$D$2,tbReporteAsistencia[[#All],[SerialDeBusqueda]:[FechaRegistro]],3,FALSE),"")</f>
        <v/>
      </c>
      <c r="O451" s="22" t="str">
        <f>IFERROR(VLOOKUP($A451&amp;TEXT(O$3,"dd/mm/yyyy")&amp;$D$2,tbReporteAsistencia[[#All],[SerialDeBusqueda]:[FechaRegistro]],3,FALSE),"")</f>
        <v/>
      </c>
      <c r="P451" s="22" t="str">
        <f>IFERROR(VLOOKUP($A451&amp;TEXT(P$3,"dd/mm/yyyy")&amp;$D$2,tbReporteAsistencia[[#All],[SerialDeBusqueda]:[FechaRegistro]],3,FALSE),"")</f>
        <v/>
      </c>
      <c r="Q451" s="22" t="str">
        <f>IFERROR(VLOOKUP($A451&amp;TEXT(Q$3,"dd/mm/yyyy")&amp;$D$2,tbReporteAsistencia[[#All],[SerialDeBusqueda]:[FechaRegistro]],3,FALSE),"")</f>
        <v/>
      </c>
      <c r="R451" s="22" t="str">
        <f>IFERROR(VLOOKUP($A451&amp;TEXT(R$3,"dd/mm/yyyy")&amp;$D$2,tbReporteAsistencia[[#All],[SerialDeBusqueda]:[FechaRegistro]],3,FALSE),"")</f>
        <v/>
      </c>
      <c r="S451" s="22" t="str">
        <f>IFERROR(VLOOKUP($A451&amp;TEXT(S$3,"dd/mm/yyyy")&amp;$D$2,tbReporteAsistencia[[#All],[SerialDeBusqueda]:[FechaRegistro]],3,FALSE),"")</f>
        <v/>
      </c>
    </row>
    <row r="452" spans="1:19">
      <c r="A452" s="8">
        <f>Plantilla!A453</f>
        <v>0</v>
      </c>
      <c r="B452" s="8">
        <f>Plantilla!B453</f>
        <v>0</v>
      </c>
      <c r="C452" s="8">
        <f>Plantilla!C453</f>
        <v>0</v>
      </c>
      <c r="D452" s="22" t="str">
        <f>IFERROR(VLOOKUP($A452&amp;TEXT(D$3,"dd/mm/yyyy")&amp;$D$2,tbReporteAsistencia[[#All],[SerialDeBusqueda]:[FechaRegistro]],3,FALSE),"")</f>
        <v/>
      </c>
      <c r="E452" s="22" t="str">
        <f>IFERROR(VLOOKUP($A452&amp;TEXT(E$3,"dd/mm/yyyy")&amp;$D$2,tbReporteAsistencia[[#All],[SerialDeBusqueda]:[FechaRegistro]],3,FALSE),"")</f>
        <v/>
      </c>
      <c r="F452" s="22" t="str">
        <f>IFERROR(VLOOKUP($A452&amp;TEXT(F$3,"dd/mm/yyyy")&amp;$D$2,tbReporteAsistencia[[#All],[SerialDeBusqueda]:[FechaRegistro]],3,FALSE),"")</f>
        <v/>
      </c>
      <c r="G452" s="22" t="str">
        <f>IFERROR(VLOOKUP($A452&amp;TEXT(G$3,"dd/mm/yyyy")&amp;$D$2,tbReporteAsistencia[[#All],[SerialDeBusqueda]:[FechaRegistro]],3,FALSE),"")</f>
        <v/>
      </c>
      <c r="H452" s="22" t="str">
        <f>IFERROR(VLOOKUP($A452&amp;TEXT(H$3,"dd/mm/yyyy")&amp;$D$2,tbReporteAsistencia[[#All],[SerialDeBusqueda]:[FechaRegistro]],3,FALSE),"")</f>
        <v/>
      </c>
      <c r="I452" s="22" t="str">
        <f>IFERROR(VLOOKUP($A452&amp;TEXT(I$3,"dd/mm/yyyy")&amp;$D$2,tbReporteAsistencia[[#All],[SerialDeBusqueda]:[FechaRegistro]],3,FALSE),"")</f>
        <v/>
      </c>
      <c r="J452" s="22" t="str">
        <f>IFERROR(VLOOKUP($A452&amp;TEXT(J$3,"dd/mm/yyyy")&amp;$D$2,tbReporteAsistencia[[#All],[SerialDeBusqueda]:[FechaRegistro]],3,FALSE),"")</f>
        <v/>
      </c>
      <c r="K452" s="22" t="str">
        <f>IFERROR(VLOOKUP($A452&amp;TEXT(K$3,"dd/mm/yyyy")&amp;$D$2,tbReporteAsistencia[[#All],[SerialDeBusqueda]:[FechaRegistro]],3,FALSE),"")</f>
        <v/>
      </c>
      <c r="L452" s="22" t="str">
        <f>IFERROR(VLOOKUP($A452&amp;TEXT(L$3,"dd/mm/yyyy")&amp;$D$2,tbReporteAsistencia[[#All],[SerialDeBusqueda]:[FechaRegistro]],3,FALSE),"")</f>
        <v/>
      </c>
      <c r="M452" s="22" t="str">
        <f>IFERROR(VLOOKUP($A452&amp;TEXT(M$3,"dd/mm/yyyy")&amp;$D$2,tbReporteAsistencia[[#All],[SerialDeBusqueda]:[FechaRegistro]],3,FALSE),"")</f>
        <v/>
      </c>
      <c r="N452" s="22" t="str">
        <f>IFERROR(VLOOKUP($A452&amp;TEXT(N$3,"dd/mm/yyyy")&amp;$D$2,tbReporteAsistencia[[#All],[SerialDeBusqueda]:[FechaRegistro]],3,FALSE),"")</f>
        <v/>
      </c>
      <c r="O452" s="22" t="str">
        <f>IFERROR(VLOOKUP($A452&amp;TEXT(O$3,"dd/mm/yyyy")&amp;$D$2,tbReporteAsistencia[[#All],[SerialDeBusqueda]:[FechaRegistro]],3,FALSE),"")</f>
        <v/>
      </c>
      <c r="P452" s="22" t="str">
        <f>IFERROR(VLOOKUP($A452&amp;TEXT(P$3,"dd/mm/yyyy")&amp;$D$2,tbReporteAsistencia[[#All],[SerialDeBusqueda]:[FechaRegistro]],3,FALSE),"")</f>
        <v/>
      </c>
      <c r="Q452" s="22" t="str">
        <f>IFERROR(VLOOKUP($A452&amp;TEXT(Q$3,"dd/mm/yyyy")&amp;$D$2,tbReporteAsistencia[[#All],[SerialDeBusqueda]:[FechaRegistro]],3,FALSE),"")</f>
        <v/>
      </c>
      <c r="R452" s="22" t="str">
        <f>IFERROR(VLOOKUP($A452&amp;TEXT(R$3,"dd/mm/yyyy")&amp;$D$2,tbReporteAsistencia[[#All],[SerialDeBusqueda]:[FechaRegistro]],3,FALSE),"")</f>
        <v/>
      </c>
      <c r="S452" s="22" t="str">
        <f>IFERROR(VLOOKUP($A452&amp;TEXT(S$3,"dd/mm/yyyy")&amp;$D$2,tbReporteAsistencia[[#All],[SerialDeBusqueda]:[FechaRegistro]],3,FALSE),"")</f>
        <v/>
      </c>
    </row>
    <row r="453" spans="1:19">
      <c r="A453" s="8">
        <f>Plantilla!A454</f>
        <v>0</v>
      </c>
      <c r="B453" s="8">
        <f>Plantilla!B454</f>
        <v>0</v>
      </c>
      <c r="C453" s="8">
        <f>Plantilla!C454</f>
        <v>0</v>
      </c>
      <c r="D453" s="22" t="str">
        <f>IFERROR(VLOOKUP($A453&amp;TEXT(D$3,"dd/mm/yyyy")&amp;$D$2,tbReporteAsistencia[[#All],[SerialDeBusqueda]:[FechaRegistro]],3,FALSE),"")</f>
        <v/>
      </c>
      <c r="E453" s="22" t="str">
        <f>IFERROR(VLOOKUP($A453&amp;TEXT(E$3,"dd/mm/yyyy")&amp;$D$2,tbReporteAsistencia[[#All],[SerialDeBusqueda]:[FechaRegistro]],3,FALSE),"")</f>
        <v/>
      </c>
      <c r="F453" s="22" t="str">
        <f>IFERROR(VLOOKUP($A453&amp;TEXT(F$3,"dd/mm/yyyy")&amp;$D$2,tbReporteAsistencia[[#All],[SerialDeBusqueda]:[FechaRegistro]],3,FALSE),"")</f>
        <v/>
      </c>
      <c r="G453" s="22" t="str">
        <f>IFERROR(VLOOKUP($A453&amp;TEXT(G$3,"dd/mm/yyyy")&amp;$D$2,tbReporteAsistencia[[#All],[SerialDeBusqueda]:[FechaRegistro]],3,FALSE),"")</f>
        <v/>
      </c>
      <c r="H453" s="22" t="str">
        <f>IFERROR(VLOOKUP($A453&amp;TEXT(H$3,"dd/mm/yyyy")&amp;$D$2,tbReporteAsistencia[[#All],[SerialDeBusqueda]:[FechaRegistro]],3,FALSE),"")</f>
        <v/>
      </c>
      <c r="I453" s="22" t="str">
        <f>IFERROR(VLOOKUP($A453&amp;TEXT(I$3,"dd/mm/yyyy")&amp;$D$2,tbReporteAsistencia[[#All],[SerialDeBusqueda]:[FechaRegistro]],3,FALSE),"")</f>
        <v/>
      </c>
      <c r="J453" s="22" t="str">
        <f>IFERROR(VLOOKUP($A453&amp;TEXT(J$3,"dd/mm/yyyy")&amp;$D$2,tbReporteAsistencia[[#All],[SerialDeBusqueda]:[FechaRegistro]],3,FALSE),"")</f>
        <v/>
      </c>
      <c r="K453" s="22" t="str">
        <f>IFERROR(VLOOKUP($A453&amp;TEXT(K$3,"dd/mm/yyyy")&amp;$D$2,tbReporteAsistencia[[#All],[SerialDeBusqueda]:[FechaRegistro]],3,FALSE),"")</f>
        <v/>
      </c>
      <c r="L453" s="22" t="str">
        <f>IFERROR(VLOOKUP($A453&amp;TEXT(L$3,"dd/mm/yyyy")&amp;$D$2,tbReporteAsistencia[[#All],[SerialDeBusqueda]:[FechaRegistro]],3,FALSE),"")</f>
        <v/>
      </c>
      <c r="M453" s="22" t="str">
        <f>IFERROR(VLOOKUP($A453&amp;TEXT(M$3,"dd/mm/yyyy")&amp;$D$2,tbReporteAsistencia[[#All],[SerialDeBusqueda]:[FechaRegistro]],3,FALSE),"")</f>
        <v/>
      </c>
      <c r="N453" s="22" t="str">
        <f>IFERROR(VLOOKUP($A453&amp;TEXT(N$3,"dd/mm/yyyy")&amp;$D$2,tbReporteAsistencia[[#All],[SerialDeBusqueda]:[FechaRegistro]],3,FALSE),"")</f>
        <v/>
      </c>
      <c r="O453" s="22" t="str">
        <f>IFERROR(VLOOKUP($A453&amp;TEXT(O$3,"dd/mm/yyyy")&amp;$D$2,tbReporteAsistencia[[#All],[SerialDeBusqueda]:[FechaRegistro]],3,FALSE),"")</f>
        <v/>
      </c>
      <c r="P453" s="22" t="str">
        <f>IFERROR(VLOOKUP($A453&amp;TEXT(P$3,"dd/mm/yyyy")&amp;$D$2,tbReporteAsistencia[[#All],[SerialDeBusqueda]:[FechaRegistro]],3,FALSE),"")</f>
        <v/>
      </c>
      <c r="Q453" s="22" t="str">
        <f>IFERROR(VLOOKUP($A453&amp;TEXT(Q$3,"dd/mm/yyyy")&amp;$D$2,tbReporteAsistencia[[#All],[SerialDeBusqueda]:[FechaRegistro]],3,FALSE),"")</f>
        <v/>
      </c>
      <c r="R453" s="22" t="str">
        <f>IFERROR(VLOOKUP($A453&amp;TEXT(R$3,"dd/mm/yyyy")&amp;$D$2,tbReporteAsistencia[[#All],[SerialDeBusqueda]:[FechaRegistro]],3,FALSE),"")</f>
        <v/>
      </c>
      <c r="S453" s="22" t="str">
        <f>IFERROR(VLOOKUP($A453&amp;TEXT(S$3,"dd/mm/yyyy")&amp;$D$2,tbReporteAsistencia[[#All],[SerialDeBusqueda]:[FechaRegistro]],3,FALSE),"")</f>
        <v/>
      </c>
    </row>
    <row r="454" spans="1:19">
      <c r="A454" s="8">
        <f>Plantilla!A455</f>
        <v>0</v>
      </c>
      <c r="B454" s="8">
        <f>Plantilla!B455</f>
        <v>0</v>
      </c>
      <c r="C454" s="8">
        <f>Plantilla!C455</f>
        <v>0</v>
      </c>
      <c r="D454" s="22" t="str">
        <f>IFERROR(VLOOKUP($A454&amp;TEXT(D$3,"dd/mm/yyyy")&amp;$D$2,tbReporteAsistencia[[#All],[SerialDeBusqueda]:[FechaRegistro]],3,FALSE),"")</f>
        <v/>
      </c>
      <c r="E454" s="22" t="str">
        <f>IFERROR(VLOOKUP($A454&amp;TEXT(E$3,"dd/mm/yyyy")&amp;$D$2,tbReporteAsistencia[[#All],[SerialDeBusqueda]:[FechaRegistro]],3,FALSE),"")</f>
        <v/>
      </c>
      <c r="F454" s="22" t="str">
        <f>IFERROR(VLOOKUP($A454&amp;TEXT(F$3,"dd/mm/yyyy")&amp;$D$2,tbReporteAsistencia[[#All],[SerialDeBusqueda]:[FechaRegistro]],3,FALSE),"")</f>
        <v/>
      </c>
      <c r="G454" s="22" t="str">
        <f>IFERROR(VLOOKUP($A454&amp;TEXT(G$3,"dd/mm/yyyy")&amp;$D$2,tbReporteAsistencia[[#All],[SerialDeBusqueda]:[FechaRegistro]],3,FALSE),"")</f>
        <v/>
      </c>
      <c r="H454" s="22" t="str">
        <f>IFERROR(VLOOKUP($A454&amp;TEXT(H$3,"dd/mm/yyyy")&amp;$D$2,tbReporteAsistencia[[#All],[SerialDeBusqueda]:[FechaRegistro]],3,FALSE),"")</f>
        <v/>
      </c>
      <c r="I454" s="22" t="str">
        <f>IFERROR(VLOOKUP($A454&amp;TEXT(I$3,"dd/mm/yyyy")&amp;$D$2,tbReporteAsistencia[[#All],[SerialDeBusqueda]:[FechaRegistro]],3,FALSE),"")</f>
        <v/>
      </c>
      <c r="J454" s="22" t="str">
        <f>IFERROR(VLOOKUP($A454&amp;TEXT(J$3,"dd/mm/yyyy")&amp;$D$2,tbReporteAsistencia[[#All],[SerialDeBusqueda]:[FechaRegistro]],3,FALSE),"")</f>
        <v/>
      </c>
      <c r="K454" s="22" t="str">
        <f>IFERROR(VLOOKUP($A454&amp;TEXT(K$3,"dd/mm/yyyy")&amp;$D$2,tbReporteAsistencia[[#All],[SerialDeBusqueda]:[FechaRegistro]],3,FALSE),"")</f>
        <v/>
      </c>
      <c r="L454" s="22" t="str">
        <f>IFERROR(VLOOKUP($A454&amp;TEXT(L$3,"dd/mm/yyyy")&amp;$D$2,tbReporteAsistencia[[#All],[SerialDeBusqueda]:[FechaRegistro]],3,FALSE),"")</f>
        <v/>
      </c>
      <c r="M454" s="22" t="str">
        <f>IFERROR(VLOOKUP($A454&amp;TEXT(M$3,"dd/mm/yyyy")&amp;$D$2,tbReporteAsistencia[[#All],[SerialDeBusqueda]:[FechaRegistro]],3,FALSE),"")</f>
        <v/>
      </c>
      <c r="N454" s="22" t="str">
        <f>IFERROR(VLOOKUP($A454&amp;TEXT(N$3,"dd/mm/yyyy")&amp;$D$2,tbReporteAsistencia[[#All],[SerialDeBusqueda]:[FechaRegistro]],3,FALSE),"")</f>
        <v/>
      </c>
      <c r="O454" s="22" t="str">
        <f>IFERROR(VLOOKUP($A454&amp;TEXT(O$3,"dd/mm/yyyy")&amp;$D$2,tbReporteAsistencia[[#All],[SerialDeBusqueda]:[FechaRegistro]],3,FALSE),"")</f>
        <v/>
      </c>
      <c r="P454" s="22" t="str">
        <f>IFERROR(VLOOKUP($A454&amp;TEXT(P$3,"dd/mm/yyyy")&amp;$D$2,tbReporteAsistencia[[#All],[SerialDeBusqueda]:[FechaRegistro]],3,FALSE),"")</f>
        <v/>
      </c>
      <c r="Q454" s="22" t="str">
        <f>IFERROR(VLOOKUP($A454&amp;TEXT(Q$3,"dd/mm/yyyy")&amp;$D$2,tbReporteAsistencia[[#All],[SerialDeBusqueda]:[FechaRegistro]],3,FALSE),"")</f>
        <v/>
      </c>
      <c r="R454" s="22" t="str">
        <f>IFERROR(VLOOKUP($A454&amp;TEXT(R$3,"dd/mm/yyyy")&amp;$D$2,tbReporteAsistencia[[#All],[SerialDeBusqueda]:[FechaRegistro]],3,FALSE),"")</f>
        <v/>
      </c>
      <c r="S454" s="22" t="str">
        <f>IFERROR(VLOOKUP($A454&amp;TEXT(S$3,"dd/mm/yyyy")&amp;$D$2,tbReporteAsistencia[[#All],[SerialDeBusqueda]:[FechaRegistro]],3,FALSE),"")</f>
        <v/>
      </c>
    </row>
    <row r="455" spans="1:19">
      <c r="A455" s="8">
        <f>Plantilla!A456</f>
        <v>0</v>
      </c>
      <c r="B455" s="8">
        <f>Plantilla!B456</f>
        <v>0</v>
      </c>
      <c r="C455" s="8">
        <f>Plantilla!C456</f>
        <v>0</v>
      </c>
      <c r="D455" s="22" t="str">
        <f>IFERROR(VLOOKUP($A455&amp;TEXT(D$3,"dd/mm/yyyy")&amp;$D$2,tbReporteAsistencia[[#All],[SerialDeBusqueda]:[FechaRegistro]],3,FALSE),"")</f>
        <v/>
      </c>
      <c r="E455" s="22" t="str">
        <f>IFERROR(VLOOKUP($A455&amp;TEXT(E$3,"dd/mm/yyyy")&amp;$D$2,tbReporteAsistencia[[#All],[SerialDeBusqueda]:[FechaRegistro]],3,FALSE),"")</f>
        <v/>
      </c>
      <c r="F455" s="22" t="str">
        <f>IFERROR(VLOOKUP($A455&amp;TEXT(F$3,"dd/mm/yyyy")&amp;$D$2,tbReporteAsistencia[[#All],[SerialDeBusqueda]:[FechaRegistro]],3,FALSE),"")</f>
        <v/>
      </c>
      <c r="G455" s="22" t="str">
        <f>IFERROR(VLOOKUP($A455&amp;TEXT(G$3,"dd/mm/yyyy")&amp;$D$2,tbReporteAsistencia[[#All],[SerialDeBusqueda]:[FechaRegistro]],3,FALSE),"")</f>
        <v/>
      </c>
      <c r="H455" s="22" t="str">
        <f>IFERROR(VLOOKUP($A455&amp;TEXT(H$3,"dd/mm/yyyy")&amp;$D$2,tbReporteAsistencia[[#All],[SerialDeBusqueda]:[FechaRegistro]],3,FALSE),"")</f>
        <v/>
      </c>
      <c r="I455" s="22" t="str">
        <f>IFERROR(VLOOKUP($A455&amp;TEXT(I$3,"dd/mm/yyyy")&amp;$D$2,tbReporteAsistencia[[#All],[SerialDeBusqueda]:[FechaRegistro]],3,FALSE),"")</f>
        <v/>
      </c>
      <c r="J455" s="22" t="str">
        <f>IFERROR(VLOOKUP($A455&amp;TEXT(J$3,"dd/mm/yyyy")&amp;$D$2,tbReporteAsistencia[[#All],[SerialDeBusqueda]:[FechaRegistro]],3,FALSE),"")</f>
        <v/>
      </c>
      <c r="K455" s="22" t="str">
        <f>IFERROR(VLOOKUP($A455&amp;TEXT(K$3,"dd/mm/yyyy")&amp;$D$2,tbReporteAsistencia[[#All],[SerialDeBusqueda]:[FechaRegistro]],3,FALSE),"")</f>
        <v/>
      </c>
      <c r="L455" s="22" t="str">
        <f>IFERROR(VLOOKUP($A455&amp;TEXT(L$3,"dd/mm/yyyy")&amp;$D$2,tbReporteAsistencia[[#All],[SerialDeBusqueda]:[FechaRegistro]],3,FALSE),"")</f>
        <v/>
      </c>
      <c r="M455" s="22" t="str">
        <f>IFERROR(VLOOKUP($A455&amp;TEXT(M$3,"dd/mm/yyyy")&amp;$D$2,tbReporteAsistencia[[#All],[SerialDeBusqueda]:[FechaRegistro]],3,FALSE),"")</f>
        <v/>
      </c>
      <c r="N455" s="22" t="str">
        <f>IFERROR(VLOOKUP($A455&amp;TEXT(N$3,"dd/mm/yyyy")&amp;$D$2,tbReporteAsistencia[[#All],[SerialDeBusqueda]:[FechaRegistro]],3,FALSE),"")</f>
        <v/>
      </c>
      <c r="O455" s="22" t="str">
        <f>IFERROR(VLOOKUP($A455&amp;TEXT(O$3,"dd/mm/yyyy")&amp;$D$2,tbReporteAsistencia[[#All],[SerialDeBusqueda]:[FechaRegistro]],3,FALSE),"")</f>
        <v/>
      </c>
      <c r="P455" s="22" t="str">
        <f>IFERROR(VLOOKUP($A455&amp;TEXT(P$3,"dd/mm/yyyy")&amp;$D$2,tbReporteAsistencia[[#All],[SerialDeBusqueda]:[FechaRegistro]],3,FALSE),"")</f>
        <v/>
      </c>
      <c r="Q455" s="22" t="str">
        <f>IFERROR(VLOOKUP($A455&amp;TEXT(Q$3,"dd/mm/yyyy")&amp;$D$2,tbReporteAsistencia[[#All],[SerialDeBusqueda]:[FechaRegistro]],3,FALSE),"")</f>
        <v/>
      </c>
      <c r="R455" s="22" t="str">
        <f>IFERROR(VLOOKUP($A455&amp;TEXT(R$3,"dd/mm/yyyy")&amp;$D$2,tbReporteAsistencia[[#All],[SerialDeBusqueda]:[FechaRegistro]],3,FALSE),"")</f>
        <v/>
      </c>
      <c r="S455" s="22" t="str">
        <f>IFERROR(VLOOKUP($A455&amp;TEXT(S$3,"dd/mm/yyyy")&amp;$D$2,tbReporteAsistencia[[#All],[SerialDeBusqueda]:[FechaRegistro]],3,FALSE),"")</f>
        <v/>
      </c>
    </row>
    <row r="456" spans="1:19">
      <c r="A456" s="8">
        <f>Plantilla!A457</f>
        <v>0</v>
      </c>
      <c r="B456" s="8">
        <f>Plantilla!B457</f>
        <v>0</v>
      </c>
      <c r="C456" s="8">
        <f>Plantilla!C457</f>
        <v>0</v>
      </c>
      <c r="D456" s="22" t="str">
        <f>IFERROR(VLOOKUP($A456&amp;TEXT(D$3,"dd/mm/yyyy")&amp;$D$2,tbReporteAsistencia[[#All],[SerialDeBusqueda]:[FechaRegistro]],3,FALSE),"")</f>
        <v/>
      </c>
      <c r="E456" s="22" t="str">
        <f>IFERROR(VLOOKUP($A456&amp;TEXT(E$3,"dd/mm/yyyy")&amp;$D$2,tbReporteAsistencia[[#All],[SerialDeBusqueda]:[FechaRegistro]],3,FALSE),"")</f>
        <v/>
      </c>
      <c r="F456" s="22" t="str">
        <f>IFERROR(VLOOKUP($A456&amp;TEXT(F$3,"dd/mm/yyyy")&amp;$D$2,tbReporteAsistencia[[#All],[SerialDeBusqueda]:[FechaRegistro]],3,FALSE),"")</f>
        <v/>
      </c>
      <c r="G456" s="22" t="str">
        <f>IFERROR(VLOOKUP($A456&amp;TEXT(G$3,"dd/mm/yyyy")&amp;$D$2,tbReporteAsistencia[[#All],[SerialDeBusqueda]:[FechaRegistro]],3,FALSE),"")</f>
        <v/>
      </c>
      <c r="H456" s="22" t="str">
        <f>IFERROR(VLOOKUP($A456&amp;TEXT(H$3,"dd/mm/yyyy")&amp;$D$2,tbReporteAsistencia[[#All],[SerialDeBusqueda]:[FechaRegistro]],3,FALSE),"")</f>
        <v/>
      </c>
      <c r="I456" s="22" t="str">
        <f>IFERROR(VLOOKUP($A456&amp;TEXT(I$3,"dd/mm/yyyy")&amp;$D$2,tbReporteAsistencia[[#All],[SerialDeBusqueda]:[FechaRegistro]],3,FALSE),"")</f>
        <v/>
      </c>
      <c r="J456" s="22" t="str">
        <f>IFERROR(VLOOKUP($A456&amp;TEXT(J$3,"dd/mm/yyyy")&amp;$D$2,tbReporteAsistencia[[#All],[SerialDeBusqueda]:[FechaRegistro]],3,FALSE),"")</f>
        <v/>
      </c>
      <c r="K456" s="22" t="str">
        <f>IFERROR(VLOOKUP($A456&amp;TEXT(K$3,"dd/mm/yyyy")&amp;$D$2,tbReporteAsistencia[[#All],[SerialDeBusqueda]:[FechaRegistro]],3,FALSE),"")</f>
        <v/>
      </c>
      <c r="L456" s="22" t="str">
        <f>IFERROR(VLOOKUP($A456&amp;TEXT(L$3,"dd/mm/yyyy")&amp;$D$2,tbReporteAsistencia[[#All],[SerialDeBusqueda]:[FechaRegistro]],3,FALSE),"")</f>
        <v/>
      </c>
      <c r="M456" s="22" t="str">
        <f>IFERROR(VLOOKUP($A456&amp;TEXT(M$3,"dd/mm/yyyy")&amp;$D$2,tbReporteAsistencia[[#All],[SerialDeBusqueda]:[FechaRegistro]],3,FALSE),"")</f>
        <v/>
      </c>
      <c r="N456" s="22" t="str">
        <f>IFERROR(VLOOKUP($A456&amp;TEXT(N$3,"dd/mm/yyyy")&amp;$D$2,tbReporteAsistencia[[#All],[SerialDeBusqueda]:[FechaRegistro]],3,FALSE),"")</f>
        <v/>
      </c>
      <c r="O456" s="22" t="str">
        <f>IFERROR(VLOOKUP($A456&amp;TEXT(O$3,"dd/mm/yyyy")&amp;$D$2,tbReporteAsistencia[[#All],[SerialDeBusqueda]:[FechaRegistro]],3,FALSE),"")</f>
        <v/>
      </c>
      <c r="P456" s="22" t="str">
        <f>IFERROR(VLOOKUP($A456&amp;TEXT(P$3,"dd/mm/yyyy")&amp;$D$2,tbReporteAsistencia[[#All],[SerialDeBusqueda]:[FechaRegistro]],3,FALSE),"")</f>
        <v/>
      </c>
      <c r="Q456" s="22" t="str">
        <f>IFERROR(VLOOKUP($A456&amp;TEXT(Q$3,"dd/mm/yyyy")&amp;$D$2,tbReporteAsistencia[[#All],[SerialDeBusqueda]:[FechaRegistro]],3,FALSE),"")</f>
        <v/>
      </c>
      <c r="R456" s="22" t="str">
        <f>IFERROR(VLOOKUP($A456&amp;TEXT(R$3,"dd/mm/yyyy")&amp;$D$2,tbReporteAsistencia[[#All],[SerialDeBusqueda]:[FechaRegistro]],3,FALSE),"")</f>
        <v/>
      </c>
      <c r="S456" s="22" t="str">
        <f>IFERROR(VLOOKUP($A456&amp;TEXT(S$3,"dd/mm/yyyy")&amp;$D$2,tbReporteAsistencia[[#All],[SerialDeBusqueda]:[FechaRegistro]],3,FALSE),"")</f>
        <v/>
      </c>
    </row>
    <row r="457" spans="1:19">
      <c r="A457" s="8">
        <f>Plantilla!A458</f>
        <v>0</v>
      </c>
      <c r="B457" s="8">
        <f>Plantilla!B458</f>
        <v>0</v>
      </c>
      <c r="C457" s="8">
        <f>Plantilla!C458</f>
        <v>0</v>
      </c>
      <c r="D457" s="22" t="str">
        <f>IFERROR(VLOOKUP($A457&amp;TEXT(D$3,"dd/mm/yyyy")&amp;$D$2,tbReporteAsistencia[[#All],[SerialDeBusqueda]:[FechaRegistro]],3,FALSE),"")</f>
        <v/>
      </c>
      <c r="E457" s="22" t="str">
        <f>IFERROR(VLOOKUP($A457&amp;TEXT(E$3,"dd/mm/yyyy")&amp;$D$2,tbReporteAsistencia[[#All],[SerialDeBusqueda]:[FechaRegistro]],3,FALSE),"")</f>
        <v/>
      </c>
      <c r="F457" s="22" t="str">
        <f>IFERROR(VLOOKUP($A457&amp;TEXT(F$3,"dd/mm/yyyy")&amp;$D$2,tbReporteAsistencia[[#All],[SerialDeBusqueda]:[FechaRegistro]],3,FALSE),"")</f>
        <v/>
      </c>
      <c r="G457" s="22" t="str">
        <f>IFERROR(VLOOKUP($A457&amp;TEXT(G$3,"dd/mm/yyyy")&amp;$D$2,tbReporteAsistencia[[#All],[SerialDeBusqueda]:[FechaRegistro]],3,FALSE),"")</f>
        <v/>
      </c>
      <c r="H457" s="22" t="str">
        <f>IFERROR(VLOOKUP($A457&amp;TEXT(H$3,"dd/mm/yyyy")&amp;$D$2,tbReporteAsistencia[[#All],[SerialDeBusqueda]:[FechaRegistro]],3,FALSE),"")</f>
        <v/>
      </c>
      <c r="I457" s="22" t="str">
        <f>IFERROR(VLOOKUP($A457&amp;TEXT(I$3,"dd/mm/yyyy")&amp;$D$2,tbReporteAsistencia[[#All],[SerialDeBusqueda]:[FechaRegistro]],3,FALSE),"")</f>
        <v/>
      </c>
      <c r="J457" s="22" t="str">
        <f>IFERROR(VLOOKUP($A457&amp;TEXT(J$3,"dd/mm/yyyy")&amp;$D$2,tbReporteAsistencia[[#All],[SerialDeBusqueda]:[FechaRegistro]],3,FALSE),"")</f>
        <v/>
      </c>
      <c r="K457" s="22" t="str">
        <f>IFERROR(VLOOKUP($A457&amp;TEXT(K$3,"dd/mm/yyyy")&amp;$D$2,tbReporteAsistencia[[#All],[SerialDeBusqueda]:[FechaRegistro]],3,FALSE),"")</f>
        <v/>
      </c>
      <c r="L457" s="22" t="str">
        <f>IFERROR(VLOOKUP($A457&amp;TEXT(L$3,"dd/mm/yyyy")&amp;$D$2,tbReporteAsistencia[[#All],[SerialDeBusqueda]:[FechaRegistro]],3,FALSE),"")</f>
        <v/>
      </c>
      <c r="M457" s="22" t="str">
        <f>IFERROR(VLOOKUP($A457&amp;TEXT(M$3,"dd/mm/yyyy")&amp;$D$2,tbReporteAsistencia[[#All],[SerialDeBusqueda]:[FechaRegistro]],3,FALSE),"")</f>
        <v/>
      </c>
      <c r="N457" s="22" t="str">
        <f>IFERROR(VLOOKUP($A457&amp;TEXT(N$3,"dd/mm/yyyy")&amp;$D$2,tbReporteAsistencia[[#All],[SerialDeBusqueda]:[FechaRegistro]],3,FALSE),"")</f>
        <v/>
      </c>
      <c r="O457" s="22" t="str">
        <f>IFERROR(VLOOKUP($A457&amp;TEXT(O$3,"dd/mm/yyyy")&amp;$D$2,tbReporteAsistencia[[#All],[SerialDeBusqueda]:[FechaRegistro]],3,FALSE),"")</f>
        <v/>
      </c>
      <c r="P457" s="22" t="str">
        <f>IFERROR(VLOOKUP($A457&amp;TEXT(P$3,"dd/mm/yyyy")&amp;$D$2,tbReporteAsistencia[[#All],[SerialDeBusqueda]:[FechaRegistro]],3,FALSE),"")</f>
        <v/>
      </c>
      <c r="Q457" s="22" t="str">
        <f>IFERROR(VLOOKUP($A457&amp;TEXT(Q$3,"dd/mm/yyyy")&amp;$D$2,tbReporteAsistencia[[#All],[SerialDeBusqueda]:[FechaRegistro]],3,FALSE),"")</f>
        <v/>
      </c>
      <c r="R457" s="22" t="str">
        <f>IFERROR(VLOOKUP($A457&amp;TEXT(R$3,"dd/mm/yyyy")&amp;$D$2,tbReporteAsistencia[[#All],[SerialDeBusqueda]:[FechaRegistro]],3,FALSE),"")</f>
        <v/>
      </c>
      <c r="S457" s="22" t="str">
        <f>IFERROR(VLOOKUP($A457&amp;TEXT(S$3,"dd/mm/yyyy")&amp;$D$2,tbReporteAsistencia[[#All],[SerialDeBusqueda]:[FechaRegistro]],3,FALSE),"")</f>
        <v/>
      </c>
    </row>
    <row r="458" spans="1:19">
      <c r="A458" s="8">
        <f>Plantilla!A459</f>
        <v>0</v>
      </c>
      <c r="B458" s="8">
        <f>Plantilla!B459</f>
        <v>0</v>
      </c>
      <c r="C458" s="8">
        <f>Plantilla!C459</f>
        <v>0</v>
      </c>
      <c r="D458" s="22" t="str">
        <f>IFERROR(VLOOKUP($A458&amp;TEXT(D$3,"dd/mm/yyyy")&amp;$D$2,tbReporteAsistencia[[#All],[SerialDeBusqueda]:[FechaRegistro]],3,FALSE),"")</f>
        <v/>
      </c>
      <c r="E458" s="22" t="str">
        <f>IFERROR(VLOOKUP($A458&amp;TEXT(E$3,"dd/mm/yyyy")&amp;$D$2,tbReporteAsistencia[[#All],[SerialDeBusqueda]:[FechaRegistro]],3,FALSE),"")</f>
        <v/>
      </c>
      <c r="F458" s="22" t="str">
        <f>IFERROR(VLOOKUP($A458&amp;TEXT(F$3,"dd/mm/yyyy")&amp;$D$2,tbReporteAsistencia[[#All],[SerialDeBusqueda]:[FechaRegistro]],3,FALSE),"")</f>
        <v/>
      </c>
      <c r="G458" s="22" t="str">
        <f>IFERROR(VLOOKUP($A458&amp;TEXT(G$3,"dd/mm/yyyy")&amp;$D$2,tbReporteAsistencia[[#All],[SerialDeBusqueda]:[FechaRegistro]],3,FALSE),"")</f>
        <v/>
      </c>
      <c r="H458" s="22" t="str">
        <f>IFERROR(VLOOKUP($A458&amp;TEXT(H$3,"dd/mm/yyyy")&amp;$D$2,tbReporteAsistencia[[#All],[SerialDeBusqueda]:[FechaRegistro]],3,FALSE),"")</f>
        <v/>
      </c>
      <c r="I458" s="22" t="str">
        <f>IFERROR(VLOOKUP($A458&amp;TEXT(I$3,"dd/mm/yyyy")&amp;$D$2,tbReporteAsistencia[[#All],[SerialDeBusqueda]:[FechaRegistro]],3,FALSE),"")</f>
        <v/>
      </c>
      <c r="J458" s="22" t="str">
        <f>IFERROR(VLOOKUP($A458&amp;TEXT(J$3,"dd/mm/yyyy")&amp;$D$2,tbReporteAsistencia[[#All],[SerialDeBusqueda]:[FechaRegistro]],3,FALSE),"")</f>
        <v/>
      </c>
      <c r="K458" s="22" t="str">
        <f>IFERROR(VLOOKUP($A458&amp;TEXT(K$3,"dd/mm/yyyy")&amp;$D$2,tbReporteAsistencia[[#All],[SerialDeBusqueda]:[FechaRegistro]],3,FALSE),"")</f>
        <v/>
      </c>
      <c r="L458" s="22" t="str">
        <f>IFERROR(VLOOKUP($A458&amp;TEXT(L$3,"dd/mm/yyyy")&amp;$D$2,tbReporteAsistencia[[#All],[SerialDeBusqueda]:[FechaRegistro]],3,FALSE),"")</f>
        <v/>
      </c>
      <c r="M458" s="22" t="str">
        <f>IFERROR(VLOOKUP($A458&amp;TEXT(M$3,"dd/mm/yyyy")&amp;$D$2,tbReporteAsistencia[[#All],[SerialDeBusqueda]:[FechaRegistro]],3,FALSE),"")</f>
        <v/>
      </c>
      <c r="N458" s="22" t="str">
        <f>IFERROR(VLOOKUP($A458&amp;TEXT(N$3,"dd/mm/yyyy")&amp;$D$2,tbReporteAsistencia[[#All],[SerialDeBusqueda]:[FechaRegistro]],3,FALSE),"")</f>
        <v/>
      </c>
      <c r="O458" s="22" t="str">
        <f>IFERROR(VLOOKUP($A458&amp;TEXT(O$3,"dd/mm/yyyy")&amp;$D$2,tbReporteAsistencia[[#All],[SerialDeBusqueda]:[FechaRegistro]],3,FALSE),"")</f>
        <v/>
      </c>
      <c r="P458" s="22" t="str">
        <f>IFERROR(VLOOKUP($A458&amp;TEXT(P$3,"dd/mm/yyyy")&amp;$D$2,tbReporteAsistencia[[#All],[SerialDeBusqueda]:[FechaRegistro]],3,FALSE),"")</f>
        <v/>
      </c>
      <c r="Q458" s="22" t="str">
        <f>IFERROR(VLOOKUP($A458&amp;TEXT(Q$3,"dd/mm/yyyy")&amp;$D$2,tbReporteAsistencia[[#All],[SerialDeBusqueda]:[FechaRegistro]],3,FALSE),"")</f>
        <v/>
      </c>
      <c r="R458" s="22" t="str">
        <f>IFERROR(VLOOKUP($A458&amp;TEXT(R$3,"dd/mm/yyyy")&amp;$D$2,tbReporteAsistencia[[#All],[SerialDeBusqueda]:[FechaRegistro]],3,FALSE),"")</f>
        <v/>
      </c>
      <c r="S458" s="22" t="str">
        <f>IFERROR(VLOOKUP($A458&amp;TEXT(S$3,"dd/mm/yyyy")&amp;$D$2,tbReporteAsistencia[[#All],[SerialDeBusqueda]:[FechaRegistro]],3,FALSE),"")</f>
        <v/>
      </c>
    </row>
    <row r="459" spans="1:19">
      <c r="A459" s="8">
        <f>Plantilla!A460</f>
        <v>0</v>
      </c>
      <c r="B459" s="8">
        <f>Plantilla!B460</f>
        <v>0</v>
      </c>
      <c r="C459" s="8">
        <f>Plantilla!C460</f>
        <v>0</v>
      </c>
      <c r="D459" s="22" t="str">
        <f>IFERROR(VLOOKUP($A459&amp;TEXT(D$3,"dd/mm/yyyy")&amp;$D$2,tbReporteAsistencia[[#All],[SerialDeBusqueda]:[FechaRegistro]],3,FALSE),"")</f>
        <v/>
      </c>
      <c r="E459" s="22" t="str">
        <f>IFERROR(VLOOKUP($A459&amp;TEXT(E$3,"dd/mm/yyyy")&amp;$D$2,tbReporteAsistencia[[#All],[SerialDeBusqueda]:[FechaRegistro]],3,FALSE),"")</f>
        <v/>
      </c>
      <c r="F459" s="22" t="str">
        <f>IFERROR(VLOOKUP($A459&amp;TEXT(F$3,"dd/mm/yyyy")&amp;$D$2,tbReporteAsistencia[[#All],[SerialDeBusqueda]:[FechaRegistro]],3,FALSE),"")</f>
        <v/>
      </c>
      <c r="G459" s="22" t="str">
        <f>IFERROR(VLOOKUP($A459&amp;TEXT(G$3,"dd/mm/yyyy")&amp;$D$2,tbReporteAsistencia[[#All],[SerialDeBusqueda]:[FechaRegistro]],3,FALSE),"")</f>
        <v/>
      </c>
      <c r="H459" s="22" t="str">
        <f>IFERROR(VLOOKUP($A459&amp;TEXT(H$3,"dd/mm/yyyy")&amp;$D$2,tbReporteAsistencia[[#All],[SerialDeBusqueda]:[FechaRegistro]],3,FALSE),"")</f>
        <v/>
      </c>
      <c r="I459" s="22" t="str">
        <f>IFERROR(VLOOKUP($A459&amp;TEXT(I$3,"dd/mm/yyyy")&amp;$D$2,tbReporteAsistencia[[#All],[SerialDeBusqueda]:[FechaRegistro]],3,FALSE),"")</f>
        <v/>
      </c>
      <c r="J459" s="22" t="str">
        <f>IFERROR(VLOOKUP($A459&amp;TEXT(J$3,"dd/mm/yyyy")&amp;$D$2,tbReporteAsistencia[[#All],[SerialDeBusqueda]:[FechaRegistro]],3,FALSE),"")</f>
        <v/>
      </c>
      <c r="K459" s="22" t="str">
        <f>IFERROR(VLOOKUP($A459&amp;TEXT(K$3,"dd/mm/yyyy")&amp;$D$2,tbReporteAsistencia[[#All],[SerialDeBusqueda]:[FechaRegistro]],3,FALSE),"")</f>
        <v/>
      </c>
      <c r="L459" s="22" t="str">
        <f>IFERROR(VLOOKUP($A459&amp;TEXT(L$3,"dd/mm/yyyy")&amp;$D$2,tbReporteAsistencia[[#All],[SerialDeBusqueda]:[FechaRegistro]],3,FALSE),"")</f>
        <v/>
      </c>
      <c r="M459" s="22" t="str">
        <f>IFERROR(VLOOKUP($A459&amp;TEXT(M$3,"dd/mm/yyyy")&amp;$D$2,tbReporteAsistencia[[#All],[SerialDeBusqueda]:[FechaRegistro]],3,FALSE),"")</f>
        <v/>
      </c>
      <c r="N459" s="22" t="str">
        <f>IFERROR(VLOOKUP($A459&amp;TEXT(N$3,"dd/mm/yyyy")&amp;$D$2,tbReporteAsistencia[[#All],[SerialDeBusqueda]:[FechaRegistro]],3,FALSE),"")</f>
        <v/>
      </c>
      <c r="O459" s="22" t="str">
        <f>IFERROR(VLOOKUP($A459&amp;TEXT(O$3,"dd/mm/yyyy")&amp;$D$2,tbReporteAsistencia[[#All],[SerialDeBusqueda]:[FechaRegistro]],3,FALSE),"")</f>
        <v/>
      </c>
      <c r="P459" s="22" t="str">
        <f>IFERROR(VLOOKUP($A459&amp;TEXT(P$3,"dd/mm/yyyy")&amp;$D$2,tbReporteAsistencia[[#All],[SerialDeBusqueda]:[FechaRegistro]],3,FALSE),"")</f>
        <v/>
      </c>
      <c r="Q459" s="22" t="str">
        <f>IFERROR(VLOOKUP($A459&amp;TEXT(Q$3,"dd/mm/yyyy")&amp;$D$2,tbReporteAsistencia[[#All],[SerialDeBusqueda]:[FechaRegistro]],3,FALSE),"")</f>
        <v/>
      </c>
      <c r="R459" s="22" t="str">
        <f>IFERROR(VLOOKUP($A459&amp;TEXT(R$3,"dd/mm/yyyy")&amp;$D$2,tbReporteAsistencia[[#All],[SerialDeBusqueda]:[FechaRegistro]],3,FALSE),"")</f>
        <v/>
      </c>
      <c r="S459" s="22" t="str">
        <f>IFERROR(VLOOKUP($A459&amp;TEXT(S$3,"dd/mm/yyyy")&amp;$D$2,tbReporteAsistencia[[#All],[SerialDeBusqueda]:[FechaRegistro]],3,FALSE),"")</f>
        <v/>
      </c>
    </row>
    <row r="460" spans="1:19">
      <c r="A460" s="8">
        <f>Plantilla!A461</f>
        <v>0</v>
      </c>
      <c r="B460" s="8">
        <f>Plantilla!B461</f>
        <v>0</v>
      </c>
      <c r="C460" s="8">
        <f>Plantilla!C461</f>
        <v>0</v>
      </c>
      <c r="D460" s="22" t="str">
        <f>IFERROR(VLOOKUP($A460&amp;TEXT(D$3,"dd/mm/yyyy")&amp;$D$2,tbReporteAsistencia[[#All],[SerialDeBusqueda]:[FechaRegistro]],3,FALSE),"")</f>
        <v/>
      </c>
      <c r="E460" s="22" t="str">
        <f>IFERROR(VLOOKUP($A460&amp;TEXT(E$3,"dd/mm/yyyy")&amp;$D$2,tbReporteAsistencia[[#All],[SerialDeBusqueda]:[FechaRegistro]],3,FALSE),"")</f>
        <v/>
      </c>
      <c r="F460" s="22" t="str">
        <f>IFERROR(VLOOKUP($A460&amp;TEXT(F$3,"dd/mm/yyyy")&amp;$D$2,tbReporteAsistencia[[#All],[SerialDeBusqueda]:[FechaRegistro]],3,FALSE),"")</f>
        <v/>
      </c>
      <c r="G460" s="22" t="str">
        <f>IFERROR(VLOOKUP($A460&amp;TEXT(G$3,"dd/mm/yyyy")&amp;$D$2,tbReporteAsistencia[[#All],[SerialDeBusqueda]:[FechaRegistro]],3,FALSE),"")</f>
        <v/>
      </c>
      <c r="H460" s="22" t="str">
        <f>IFERROR(VLOOKUP($A460&amp;TEXT(H$3,"dd/mm/yyyy")&amp;$D$2,tbReporteAsistencia[[#All],[SerialDeBusqueda]:[FechaRegistro]],3,FALSE),"")</f>
        <v/>
      </c>
      <c r="I460" s="22" t="str">
        <f>IFERROR(VLOOKUP($A460&amp;TEXT(I$3,"dd/mm/yyyy")&amp;$D$2,tbReporteAsistencia[[#All],[SerialDeBusqueda]:[FechaRegistro]],3,FALSE),"")</f>
        <v/>
      </c>
      <c r="J460" s="22" t="str">
        <f>IFERROR(VLOOKUP($A460&amp;TEXT(J$3,"dd/mm/yyyy")&amp;$D$2,tbReporteAsistencia[[#All],[SerialDeBusqueda]:[FechaRegistro]],3,FALSE),"")</f>
        <v/>
      </c>
      <c r="K460" s="22" t="str">
        <f>IFERROR(VLOOKUP($A460&amp;TEXT(K$3,"dd/mm/yyyy")&amp;$D$2,tbReporteAsistencia[[#All],[SerialDeBusqueda]:[FechaRegistro]],3,FALSE),"")</f>
        <v/>
      </c>
      <c r="L460" s="22" t="str">
        <f>IFERROR(VLOOKUP($A460&amp;TEXT(L$3,"dd/mm/yyyy")&amp;$D$2,tbReporteAsistencia[[#All],[SerialDeBusqueda]:[FechaRegistro]],3,FALSE),"")</f>
        <v/>
      </c>
      <c r="M460" s="22" t="str">
        <f>IFERROR(VLOOKUP($A460&amp;TEXT(M$3,"dd/mm/yyyy")&amp;$D$2,tbReporteAsistencia[[#All],[SerialDeBusqueda]:[FechaRegistro]],3,FALSE),"")</f>
        <v/>
      </c>
      <c r="N460" s="22" t="str">
        <f>IFERROR(VLOOKUP($A460&amp;TEXT(N$3,"dd/mm/yyyy")&amp;$D$2,tbReporteAsistencia[[#All],[SerialDeBusqueda]:[FechaRegistro]],3,FALSE),"")</f>
        <v/>
      </c>
      <c r="O460" s="22" t="str">
        <f>IFERROR(VLOOKUP($A460&amp;TEXT(O$3,"dd/mm/yyyy")&amp;$D$2,tbReporteAsistencia[[#All],[SerialDeBusqueda]:[FechaRegistro]],3,FALSE),"")</f>
        <v/>
      </c>
      <c r="P460" s="22" t="str">
        <f>IFERROR(VLOOKUP($A460&amp;TEXT(P$3,"dd/mm/yyyy")&amp;$D$2,tbReporteAsistencia[[#All],[SerialDeBusqueda]:[FechaRegistro]],3,FALSE),"")</f>
        <v/>
      </c>
      <c r="Q460" s="22" t="str">
        <f>IFERROR(VLOOKUP($A460&amp;TEXT(Q$3,"dd/mm/yyyy")&amp;$D$2,tbReporteAsistencia[[#All],[SerialDeBusqueda]:[FechaRegistro]],3,FALSE),"")</f>
        <v/>
      </c>
      <c r="R460" s="22" t="str">
        <f>IFERROR(VLOOKUP($A460&amp;TEXT(R$3,"dd/mm/yyyy")&amp;$D$2,tbReporteAsistencia[[#All],[SerialDeBusqueda]:[FechaRegistro]],3,FALSE),"")</f>
        <v/>
      </c>
      <c r="S460" s="22" t="str">
        <f>IFERROR(VLOOKUP($A460&amp;TEXT(S$3,"dd/mm/yyyy")&amp;$D$2,tbReporteAsistencia[[#All],[SerialDeBusqueda]:[FechaRegistro]],3,FALSE),"")</f>
        <v/>
      </c>
    </row>
    <row r="461" spans="1:19">
      <c r="A461" s="8">
        <f>Plantilla!A462</f>
        <v>0</v>
      </c>
      <c r="B461" s="8">
        <f>Plantilla!B462</f>
        <v>0</v>
      </c>
      <c r="C461" s="8">
        <f>Plantilla!C462</f>
        <v>0</v>
      </c>
      <c r="D461" s="22" t="str">
        <f>IFERROR(VLOOKUP($A461&amp;TEXT(D$3,"dd/mm/yyyy")&amp;$D$2,tbReporteAsistencia[[#All],[SerialDeBusqueda]:[FechaRegistro]],3,FALSE),"")</f>
        <v/>
      </c>
      <c r="E461" s="22" t="str">
        <f>IFERROR(VLOOKUP($A461&amp;TEXT(E$3,"dd/mm/yyyy")&amp;$D$2,tbReporteAsistencia[[#All],[SerialDeBusqueda]:[FechaRegistro]],3,FALSE),"")</f>
        <v/>
      </c>
      <c r="F461" s="22" t="str">
        <f>IFERROR(VLOOKUP($A461&amp;TEXT(F$3,"dd/mm/yyyy")&amp;$D$2,tbReporteAsistencia[[#All],[SerialDeBusqueda]:[FechaRegistro]],3,FALSE),"")</f>
        <v/>
      </c>
      <c r="G461" s="22" t="str">
        <f>IFERROR(VLOOKUP($A461&amp;TEXT(G$3,"dd/mm/yyyy")&amp;$D$2,tbReporteAsistencia[[#All],[SerialDeBusqueda]:[FechaRegistro]],3,FALSE),"")</f>
        <v/>
      </c>
      <c r="H461" s="22" t="str">
        <f>IFERROR(VLOOKUP($A461&amp;TEXT(H$3,"dd/mm/yyyy")&amp;$D$2,tbReporteAsistencia[[#All],[SerialDeBusqueda]:[FechaRegistro]],3,FALSE),"")</f>
        <v/>
      </c>
      <c r="I461" s="22" t="str">
        <f>IFERROR(VLOOKUP($A461&amp;TEXT(I$3,"dd/mm/yyyy")&amp;$D$2,tbReporteAsistencia[[#All],[SerialDeBusqueda]:[FechaRegistro]],3,FALSE),"")</f>
        <v/>
      </c>
      <c r="J461" s="22" t="str">
        <f>IFERROR(VLOOKUP($A461&amp;TEXT(J$3,"dd/mm/yyyy")&amp;$D$2,tbReporteAsistencia[[#All],[SerialDeBusqueda]:[FechaRegistro]],3,FALSE),"")</f>
        <v/>
      </c>
      <c r="K461" s="22" t="str">
        <f>IFERROR(VLOOKUP($A461&amp;TEXT(K$3,"dd/mm/yyyy")&amp;$D$2,tbReporteAsistencia[[#All],[SerialDeBusqueda]:[FechaRegistro]],3,FALSE),"")</f>
        <v/>
      </c>
      <c r="L461" s="22" t="str">
        <f>IFERROR(VLOOKUP($A461&amp;TEXT(L$3,"dd/mm/yyyy")&amp;$D$2,tbReporteAsistencia[[#All],[SerialDeBusqueda]:[FechaRegistro]],3,FALSE),"")</f>
        <v/>
      </c>
      <c r="M461" s="22" t="str">
        <f>IFERROR(VLOOKUP($A461&amp;TEXT(M$3,"dd/mm/yyyy")&amp;$D$2,tbReporteAsistencia[[#All],[SerialDeBusqueda]:[FechaRegistro]],3,FALSE),"")</f>
        <v/>
      </c>
      <c r="N461" s="22" t="str">
        <f>IFERROR(VLOOKUP($A461&amp;TEXT(N$3,"dd/mm/yyyy")&amp;$D$2,tbReporteAsistencia[[#All],[SerialDeBusqueda]:[FechaRegistro]],3,FALSE),"")</f>
        <v/>
      </c>
      <c r="O461" s="22" t="str">
        <f>IFERROR(VLOOKUP($A461&amp;TEXT(O$3,"dd/mm/yyyy")&amp;$D$2,tbReporteAsistencia[[#All],[SerialDeBusqueda]:[FechaRegistro]],3,FALSE),"")</f>
        <v/>
      </c>
      <c r="P461" s="22" t="str">
        <f>IFERROR(VLOOKUP($A461&amp;TEXT(P$3,"dd/mm/yyyy")&amp;$D$2,tbReporteAsistencia[[#All],[SerialDeBusqueda]:[FechaRegistro]],3,FALSE),"")</f>
        <v/>
      </c>
      <c r="Q461" s="22" t="str">
        <f>IFERROR(VLOOKUP($A461&amp;TEXT(Q$3,"dd/mm/yyyy")&amp;$D$2,tbReporteAsistencia[[#All],[SerialDeBusqueda]:[FechaRegistro]],3,FALSE),"")</f>
        <v/>
      </c>
      <c r="R461" s="22" t="str">
        <f>IFERROR(VLOOKUP($A461&amp;TEXT(R$3,"dd/mm/yyyy")&amp;$D$2,tbReporteAsistencia[[#All],[SerialDeBusqueda]:[FechaRegistro]],3,FALSE),"")</f>
        <v/>
      </c>
      <c r="S461" s="22" t="str">
        <f>IFERROR(VLOOKUP($A461&amp;TEXT(S$3,"dd/mm/yyyy")&amp;$D$2,tbReporteAsistencia[[#All],[SerialDeBusqueda]:[FechaRegistro]],3,FALSE),"")</f>
        <v/>
      </c>
    </row>
    <row r="462" spans="1:19">
      <c r="A462" s="8">
        <f>Plantilla!A463</f>
        <v>0</v>
      </c>
      <c r="B462" s="8">
        <f>Plantilla!B463</f>
        <v>0</v>
      </c>
      <c r="C462" s="8">
        <f>Plantilla!C463</f>
        <v>0</v>
      </c>
      <c r="D462" s="22" t="str">
        <f>IFERROR(VLOOKUP($A462&amp;TEXT(D$3,"dd/mm/yyyy")&amp;$D$2,tbReporteAsistencia[[#All],[SerialDeBusqueda]:[FechaRegistro]],3,FALSE),"")</f>
        <v/>
      </c>
      <c r="E462" s="22" t="str">
        <f>IFERROR(VLOOKUP($A462&amp;TEXT(E$3,"dd/mm/yyyy")&amp;$D$2,tbReporteAsistencia[[#All],[SerialDeBusqueda]:[FechaRegistro]],3,FALSE),"")</f>
        <v/>
      </c>
      <c r="F462" s="22" t="str">
        <f>IFERROR(VLOOKUP($A462&amp;TEXT(F$3,"dd/mm/yyyy")&amp;$D$2,tbReporteAsistencia[[#All],[SerialDeBusqueda]:[FechaRegistro]],3,FALSE),"")</f>
        <v/>
      </c>
      <c r="G462" s="22" t="str">
        <f>IFERROR(VLOOKUP($A462&amp;TEXT(G$3,"dd/mm/yyyy")&amp;$D$2,tbReporteAsistencia[[#All],[SerialDeBusqueda]:[FechaRegistro]],3,FALSE),"")</f>
        <v/>
      </c>
      <c r="H462" s="22" t="str">
        <f>IFERROR(VLOOKUP($A462&amp;TEXT(H$3,"dd/mm/yyyy")&amp;$D$2,tbReporteAsistencia[[#All],[SerialDeBusqueda]:[FechaRegistro]],3,FALSE),"")</f>
        <v/>
      </c>
      <c r="I462" s="22" t="str">
        <f>IFERROR(VLOOKUP($A462&amp;TEXT(I$3,"dd/mm/yyyy")&amp;$D$2,tbReporteAsistencia[[#All],[SerialDeBusqueda]:[FechaRegistro]],3,FALSE),"")</f>
        <v/>
      </c>
      <c r="J462" s="22" t="str">
        <f>IFERROR(VLOOKUP($A462&amp;TEXT(J$3,"dd/mm/yyyy")&amp;$D$2,tbReporteAsistencia[[#All],[SerialDeBusqueda]:[FechaRegistro]],3,FALSE),"")</f>
        <v/>
      </c>
      <c r="K462" s="22" t="str">
        <f>IFERROR(VLOOKUP($A462&amp;TEXT(K$3,"dd/mm/yyyy")&amp;$D$2,tbReporteAsistencia[[#All],[SerialDeBusqueda]:[FechaRegistro]],3,FALSE),"")</f>
        <v/>
      </c>
      <c r="L462" s="22" t="str">
        <f>IFERROR(VLOOKUP($A462&amp;TEXT(L$3,"dd/mm/yyyy")&amp;$D$2,tbReporteAsistencia[[#All],[SerialDeBusqueda]:[FechaRegistro]],3,FALSE),"")</f>
        <v/>
      </c>
      <c r="M462" s="22" t="str">
        <f>IFERROR(VLOOKUP($A462&amp;TEXT(M$3,"dd/mm/yyyy")&amp;$D$2,tbReporteAsistencia[[#All],[SerialDeBusqueda]:[FechaRegistro]],3,FALSE),"")</f>
        <v/>
      </c>
      <c r="N462" s="22" t="str">
        <f>IFERROR(VLOOKUP($A462&amp;TEXT(N$3,"dd/mm/yyyy")&amp;$D$2,tbReporteAsistencia[[#All],[SerialDeBusqueda]:[FechaRegistro]],3,FALSE),"")</f>
        <v/>
      </c>
      <c r="O462" s="22" t="str">
        <f>IFERROR(VLOOKUP($A462&amp;TEXT(O$3,"dd/mm/yyyy")&amp;$D$2,tbReporteAsistencia[[#All],[SerialDeBusqueda]:[FechaRegistro]],3,FALSE),"")</f>
        <v/>
      </c>
      <c r="P462" s="22" t="str">
        <f>IFERROR(VLOOKUP($A462&amp;TEXT(P$3,"dd/mm/yyyy")&amp;$D$2,tbReporteAsistencia[[#All],[SerialDeBusqueda]:[FechaRegistro]],3,FALSE),"")</f>
        <v/>
      </c>
      <c r="Q462" s="22" t="str">
        <f>IFERROR(VLOOKUP($A462&amp;TEXT(Q$3,"dd/mm/yyyy")&amp;$D$2,tbReporteAsistencia[[#All],[SerialDeBusqueda]:[FechaRegistro]],3,FALSE),"")</f>
        <v/>
      </c>
      <c r="R462" s="22" t="str">
        <f>IFERROR(VLOOKUP($A462&amp;TEXT(R$3,"dd/mm/yyyy")&amp;$D$2,tbReporteAsistencia[[#All],[SerialDeBusqueda]:[FechaRegistro]],3,FALSE),"")</f>
        <v/>
      </c>
      <c r="S462" s="22" t="str">
        <f>IFERROR(VLOOKUP($A462&amp;TEXT(S$3,"dd/mm/yyyy")&amp;$D$2,tbReporteAsistencia[[#All],[SerialDeBusqueda]:[FechaRegistro]],3,FALSE),"")</f>
        <v/>
      </c>
    </row>
    <row r="463" spans="1:19">
      <c r="A463" s="8">
        <f>Plantilla!A464</f>
        <v>0</v>
      </c>
      <c r="B463" s="8">
        <f>Plantilla!B464</f>
        <v>0</v>
      </c>
      <c r="C463" s="8">
        <f>Plantilla!C464</f>
        <v>0</v>
      </c>
      <c r="D463" s="22" t="str">
        <f>IFERROR(VLOOKUP($A463&amp;TEXT(D$3,"dd/mm/yyyy")&amp;$D$2,tbReporteAsistencia[[#All],[SerialDeBusqueda]:[FechaRegistro]],3,FALSE),"")</f>
        <v/>
      </c>
      <c r="E463" s="22" t="str">
        <f>IFERROR(VLOOKUP($A463&amp;TEXT(E$3,"dd/mm/yyyy")&amp;$D$2,tbReporteAsistencia[[#All],[SerialDeBusqueda]:[FechaRegistro]],3,FALSE),"")</f>
        <v/>
      </c>
      <c r="F463" s="22" t="str">
        <f>IFERROR(VLOOKUP($A463&amp;TEXT(F$3,"dd/mm/yyyy")&amp;$D$2,tbReporteAsistencia[[#All],[SerialDeBusqueda]:[FechaRegistro]],3,FALSE),"")</f>
        <v/>
      </c>
      <c r="G463" s="22" t="str">
        <f>IFERROR(VLOOKUP($A463&amp;TEXT(G$3,"dd/mm/yyyy")&amp;$D$2,tbReporteAsistencia[[#All],[SerialDeBusqueda]:[FechaRegistro]],3,FALSE),"")</f>
        <v/>
      </c>
      <c r="H463" s="22" t="str">
        <f>IFERROR(VLOOKUP($A463&amp;TEXT(H$3,"dd/mm/yyyy")&amp;$D$2,tbReporteAsistencia[[#All],[SerialDeBusqueda]:[FechaRegistro]],3,FALSE),"")</f>
        <v/>
      </c>
      <c r="I463" s="22" t="str">
        <f>IFERROR(VLOOKUP($A463&amp;TEXT(I$3,"dd/mm/yyyy")&amp;$D$2,tbReporteAsistencia[[#All],[SerialDeBusqueda]:[FechaRegistro]],3,FALSE),"")</f>
        <v/>
      </c>
      <c r="J463" s="22" t="str">
        <f>IFERROR(VLOOKUP($A463&amp;TEXT(J$3,"dd/mm/yyyy")&amp;$D$2,tbReporteAsistencia[[#All],[SerialDeBusqueda]:[FechaRegistro]],3,FALSE),"")</f>
        <v/>
      </c>
      <c r="K463" s="22" t="str">
        <f>IFERROR(VLOOKUP($A463&amp;TEXT(K$3,"dd/mm/yyyy")&amp;$D$2,tbReporteAsistencia[[#All],[SerialDeBusqueda]:[FechaRegistro]],3,FALSE),"")</f>
        <v/>
      </c>
      <c r="L463" s="22" t="str">
        <f>IFERROR(VLOOKUP($A463&amp;TEXT(L$3,"dd/mm/yyyy")&amp;$D$2,tbReporteAsistencia[[#All],[SerialDeBusqueda]:[FechaRegistro]],3,FALSE),"")</f>
        <v/>
      </c>
      <c r="M463" s="22" t="str">
        <f>IFERROR(VLOOKUP($A463&amp;TEXT(M$3,"dd/mm/yyyy")&amp;$D$2,tbReporteAsistencia[[#All],[SerialDeBusqueda]:[FechaRegistro]],3,FALSE),"")</f>
        <v/>
      </c>
      <c r="N463" s="22" t="str">
        <f>IFERROR(VLOOKUP($A463&amp;TEXT(N$3,"dd/mm/yyyy")&amp;$D$2,tbReporteAsistencia[[#All],[SerialDeBusqueda]:[FechaRegistro]],3,FALSE),"")</f>
        <v/>
      </c>
      <c r="O463" s="22" t="str">
        <f>IFERROR(VLOOKUP($A463&amp;TEXT(O$3,"dd/mm/yyyy")&amp;$D$2,tbReporteAsistencia[[#All],[SerialDeBusqueda]:[FechaRegistro]],3,FALSE),"")</f>
        <v/>
      </c>
      <c r="P463" s="22" t="str">
        <f>IFERROR(VLOOKUP($A463&amp;TEXT(P$3,"dd/mm/yyyy")&amp;$D$2,tbReporteAsistencia[[#All],[SerialDeBusqueda]:[FechaRegistro]],3,FALSE),"")</f>
        <v/>
      </c>
      <c r="Q463" s="22" t="str">
        <f>IFERROR(VLOOKUP($A463&amp;TEXT(Q$3,"dd/mm/yyyy")&amp;$D$2,tbReporteAsistencia[[#All],[SerialDeBusqueda]:[FechaRegistro]],3,FALSE),"")</f>
        <v/>
      </c>
      <c r="R463" s="22" t="str">
        <f>IFERROR(VLOOKUP($A463&amp;TEXT(R$3,"dd/mm/yyyy")&amp;$D$2,tbReporteAsistencia[[#All],[SerialDeBusqueda]:[FechaRegistro]],3,FALSE),"")</f>
        <v/>
      </c>
      <c r="S463" s="22" t="str">
        <f>IFERROR(VLOOKUP($A463&amp;TEXT(S$3,"dd/mm/yyyy")&amp;$D$2,tbReporteAsistencia[[#All],[SerialDeBusqueda]:[FechaRegistro]],3,FALSE),"")</f>
        <v/>
      </c>
    </row>
    <row r="464" spans="1:19">
      <c r="A464" s="8">
        <f>Plantilla!A465</f>
        <v>0</v>
      </c>
      <c r="B464" s="8">
        <f>Plantilla!B465</f>
        <v>0</v>
      </c>
      <c r="C464" s="8">
        <f>Plantilla!C465</f>
        <v>0</v>
      </c>
      <c r="D464" s="22" t="str">
        <f>IFERROR(VLOOKUP($A464&amp;TEXT(D$3,"dd/mm/yyyy")&amp;$D$2,tbReporteAsistencia[[#All],[SerialDeBusqueda]:[FechaRegistro]],3,FALSE),"")</f>
        <v/>
      </c>
      <c r="E464" s="22" t="str">
        <f>IFERROR(VLOOKUP($A464&amp;TEXT(E$3,"dd/mm/yyyy")&amp;$D$2,tbReporteAsistencia[[#All],[SerialDeBusqueda]:[FechaRegistro]],3,FALSE),"")</f>
        <v/>
      </c>
      <c r="F464" s="22" t="str">
        <f>IFERROR(VLOOKUP($A464&amp;TEXT(F$3,"dd/mm/yyyy")&amp;$D$2,tbReporteAsistencia[[#All],[SerialDeBusqueda]:[FechaRegistro]],3,FALSE),"")</f>
        <v/>
      </c>
      <c r="G464" s="22" t="str">
        <f>IFERROR(VLOOKUP($A464&amp;TEXT(G$3,"dd/mm/yyyy")&amp;$D$2,tbReporteAsistencia[[#All],[SerialDeBusqueda]:[FechaRegistro]],3,FALSE),"")</f>
        <v/>
      </c>
      <c r="H464" s="22" t="str">
        <f>IFERROR(VLOOKUP($A464&amp;TEXT(H$3,"dd/mm/yyyy")&amp;$D$2,tbReporteAsistencia[[#All],[SerialDeBusqueda]:[FechaRegistro]],3,FALSE),"")</f>
        <v/>
      </c>
      <c r="I464" s="22" t="str">
        <f>IFERROR(VLOOKUP($A464&amp;TEXT(I$3,"dd/mm/yyyy")&amp;$D$2,tbReporteAsistencia[[#All],[SerialDeBusqueda]:[FechaRegistro]],3,FALSE),"")</f>
        <v/>
      </c>
      <c r="J464" s="22" t="str">
        <f>IFERROR(VLOOKUP($A464&amp;TEXT(J$3,"dd/mm/yyyy")&amp;$D$2,tbReporteAsistencia[[#All],[SerialDeBusqueda]:[FechaRegistro]],3,FALSE),"")</f>
        <v/>
      </c>
      <c r="K464" s="22" t="str">
        <f>IFERROR(VLOOKUP($A464&amp;TEXT(K$3,"dd/mm/yyyy")&amp;$D$2,tbReporteAsistencia[[#All],[SerialDeBusqueda]:[FechaRegistro]],3,FALSE),"")</f>
        <v/>
      </c>
      <c r="L464" s="22" t="str">
        <f>IFERROR(VLOOKUP($A464&amp;TEXT(L$3,"dd/mm/yyyy")&amp;$D$2,tbReporteAsistencia[[#All],[SerialDeBusqueda]:[FechaRegistro]],3,FALSE),"")</f>
        <v/>
      </c>
      <c r="M464" s="22" t="str">
        <f>IFERROR(VLOOKUP($A464&amp;TEXT(M$3,"dd/mm/yyyy")&amp;$D$2,tbReporteAsistencia[[#All],[SerialDeBusqueda]:[FechaRegistro]],3,FALSE),"")</f>
        <v/>
      </c>
      <c r="N464" s="22" t="str">
        <f>IFERROR(VLOOKUP($A464&amp;TEXT(N$3,"dd/mm/yyyy")&amp;$D$2,tbReporteAsistencia[[#All],[SerialDeBusqueda]:[FechaRegistro]],3,FALSE),"")</f>
        <v/>
      </c>
      <c r="O464" s="22" t="str">
        <f>IFERROR(VLOOKUP($A464&amp;TEXT(O$3,"dd/mm/yyyy")&amp;$D$2,tbReporteAsistencia[[#All],[SerialDeBusqueda]:[FechaRegistro]],3,FALSE),"")</f>
        <v/>
      </c>
      <c r="P464" s="22" t="str">
        <f>IFERROR(VLOOKUP($A464&amp;TEXT(P$3,"dd/mm/yyyy")&amp;$D$2,tbReporteAsistencia[[#All],[SerialDeBusqueda]:[FechaRegistro]],3,FALSE),"")</f>
        <v/>
      </c>
      <c r="Q464" s="22" t="str">
        <f>IFERROR(VLOOKUP($A464&amp;TEXT(Q$3,"dd/mm/yyyy")&amp;$D$2,tbReporteAsistencia[[#All],[SerialDeBusqueda]:[FechaRegistro]],3,FALSE),"")</f>
        <v/>
      </c>
      <c r="R464" s="22" t="str">
        <f>IFERROR(VLOOKUP($A464&amp;TEXT(R$3,"dd/mm/yyyy")&amp;$D$2,tbReporteAsistencia[[#All],[SerialDeBusqueda]:[FechaRegistro]],3,FALSE),"")</f>
        <v/>
      </c>
      <c r="S464" s="22" t="str">
        <f>IFERROR(VLOOKUP($A464&amp;TEXT(S$3,"dd/mm/yyyy")&amp;$D$2,tbReporteAsistencia[[#All],[SerialDeBusqueda]:[FechaRegistro]],3,FALSE),"")</f>
        <v/>
      </c>
    </row>
    <row r="465" spans="1:19">
      <c r="A465" s="8">
        <f>Plantilla!A466</f>
        <v>0</v>
      </c>
      <c r="B465" s="8">
        <f>Plantilla!B466</f>
        <v>0</v>
      </c>
      <c r="C465" s="8">
        <f>Plantilla!C466</f>
        <v>0</v>
      </c>
      <c r="D465" s="22" t="str">
        <f>IFERROR(VLOOKUP($A465&amp;TEXT(D$3,"dd/mm/yyyy")&amp;$D$2,tbReporteAsistencia[[#All],[SerialDeBusqueda]:[FechaRegistro]],3,FALSE),"")</f>
        <v/>
      </c>
      <c r="E465" s="22" t="str">
        <f>IFERROR(VLOOKUP($A465&amp;TEXT(E$3,"dd/mm/yyyy")&amp;$D$2,tbReporteAsistencia[[#All],[SerialDeBusqueda]:[FechaRegistro]],3,FALSE),"")</f>
        <v/>
      </c>
      <c r="F465" s="22" t="str">
        <f>IFERROR(VLOOKUP($A465&amp;TEXT(F$3,"dd/mm/yyyy")&amp;$D$2,tbReporteAsistencia[[#All],[SerialDeBusqueda]:[FechaRegistro]],3,FALSE),"")</f>
        <v/>
      </c>
      <c r="G465" s="22" t="str">
        <f>IFERROR(VLOOKUP($A465&amp;TEXT(G$3,"dd/mm/yyyy")&amp;$D$2,tbReporteAsistencia[[#All],[SerialDeBusqueda]:[FechaRegistro]],3,FALSE),"")</f>
        <v/>
      </c>
      <c r="H465" s="22" t="str">
        <f>IFERROR(VLOOKUP($A465&amp;TEXT(H$3,"dd/mm/yyyy")&amp;$D$2,tbReporteAsistencia[[#All],[SerialDeBusqueda]:[FechaRegistro]],3,FALSE),"")</f>
        <v/>
      </c>
      <c r="I465" s="22" t="str">
        <f>IFERROR(VLOOKUP($A465&amp;TEXT(I$3,"dd/mm/yyyy")&amp;$D$2,tbReporteAsistencia[[#All],[SerialDeBusqueda]:[FechaRegistro]],3,FALSE),"")</f>
        <v/>
      </c>
      <c r="J465" s="22" t="str">
        <f>IFERROR(VLOOKUP($A465&amp;TEXT(J$3,"dd/mm/yyyy")&amp;$D$2,tbReporteAsistencia[[#All],[SerialDeBusqueda]:[FechaRegistro]],3,FALSE),"")</f>
        <v/>
      </c>
      <c r="K465" s="22" t="str">
        <f>IFERROR(VLOOKUP($A465&amp;TEXT(K$3,"dd/mm/yyyy")&amp;$D$2,tbReporteAsistencia[[#All],[SerialDeBusqueda]:[FechaRegistro]],3,FALSE),"")</f>
        <v/>
      </c>
      <c r="L465" s="22" t="str">
        <f>IFERROR(VLOOKUP($A465&amp;TEXT(L$3,"dd/mm/yyyy")&amp;$D$2,tbReporteAsistencia[[#All],[SerialDeBusqueda]:[FechaRegistro]],3,FALSE),"")</f>
        <v/>
      </c>
      <c r="M465" s="22" t="str">
        <f>IFERROR(VLOOKUP($A465&amp;TEXT(M$3,"dd/mm/yyyy")&amp;$D$2,tbReporteAsistencia[[#All],[SerialDeBusqueda]:[FechaRegistro]],3,FALSE),"")</f>
        <v/>
      </c>
      <c r="N465" s="22" t="str">
        <f>IFERROR(VLOOKUP($A465&amp;TEXT(N$3,"dd/mm/yyyy")&amp;$D$2,tbReporteAsistencia[[#All],[SerialDeBusqueda]:[FechaRegistro]],3,FALSE),"")</f>
        <v/>
      </c>
      <c r="O465" s="22" t="str">
        <f>IFERROR(VLOOKUP($A465&amp;TEXT(O$3,"dd/mm/yyyy")&amp;$D$2,tbReporteAsistencia[[#All],[SerialDeBusqueda]:[FechaRegistro]],3,FALSE),"")</f>
        <v/>
      </c>
      <c r="P465" s="22" t="str">
        <f>IFERROR(VLOOKUP($A465&amp;TEXT(P$3,"dd/mm/yyyy")&amp;$D$2,tbReporteAsistencia[[#All],[SerialDeBusqueda]:[FechaRegistro]],3,FALSE),"")</f>
        <v/>
      </c>
      <c r="Q465" s="22" t="str">
        <f>IFERROR(VLOOKUP($A465&amp;TEXT(Q$3,"dd/mm/yyyy")&amp;$D$2,tbReporteAsistencia[[#All],[SerialDeBusqueda]:[FechaRegistro]],3,FALSE),"")</f>
        <v/>
      </c>
      <c r="R465" s="22" t="str">
        <f>IFERROR(VLOOKUP($A465&amp;TEXT(R$3,"dd/mm/yyyy")&amp;$D$2,tbReporteAsistencia[[#All],[SerialDeBusqueda]:[FechaRegistro]],3,FALSE),"")</f>
        <v/>
      </c>
      <c r="S465" s="22" t="str">
        <f>IFERROR(VLOOKUP($A465&amp;TEXT(S$3,"dd/mm/yyyy")&amp;$D$2,tbReporteAsistencia[[#All],[SerialDeBusqueda]:[FechaRegistro]],3,FALSE),"")</f>
        <v/>
      </c>
    </row>
    <row r="466" spans="1:19">
      <c r="A466" s="8">
        <f>Plantilla!A467</f>
        <v>0</v>
      </c>
      <c r="B466" s="8">
        <f>Plantilla!B467</f>
        <v>0</v>
      </c>
      <c r="C466" s="8">
        <f>Plantilla!C467</f>
        <v>0</v>
      </c>
      <c r="D466" s="22" t="str">
        <f>IFERROR(VLOOKUP($A466&amp;TEXT(D$3,"dd/mm/yyyy")&amp;$D$2,tbReporteAsistencia[[#All],[SerialDeBusqueda]:[FechaRegistro]],3,FALSE),"")</f>
        <v/>
      </c>
      <c r="E466" s="22" t="str">
        <f>IFERROR(VLOOKUP($A466&amp;TEXT(E$3,"dd/mm/yyyy")&amp;$D$2,tbReporteAsistencia[[#All],[SerialDeBusqueda]:[FechaRegistro]],3,FALSE),"")</f>
        <v/>
      </c>
      <c r="F466" s="22" t="str">
        <f>IFERROR(VLOOKUP($A466&amp;TEXT(F$3,"dd/mm/yyyy")&amp;$D$2,tbReporteAsistencia[[#All],[SerialDeBusqueda]:[FechaRegistro]],3,FALSE),"")</f>
        <v/>
      </c>
      <c r="G466" s="22" t="str">
        <f>IFERROR(VLOOKUP($A466&amp;TEXT(G$3,"dd/mm/yyyy")&amp;$D$2,tbReporteAsistencia[[#All],[SerialDeBusqueda]:[FechaRegistro]],3,FALSE),"")</f>
        <v/>
      </c>
      <c r="H466" s="22" t="str">
        <f>IFERROR(VLOOKUP($A466&amp;TEXT(H$3,"dd/mm/yyyy")&amp;$D$2,tbReporteAsistencia[[#All],[SerialDeBusqueda]:[FechaRegistro]],3,FALSE),"")</f>
        <v/>
      </c>
      <c r="I466" s="22" t="str">
        <f>IFERROR(VLOOKUP($A466&amp;TEXT(I$3,"dd/mm/yyyy")&amp;$D$2,tbReporteAsistencia[[#All],[SerialDeBusqueda]:[FechaRegistro]],3,FALSE),"")</f>
        <v/>
      </c>
      <c r="J466" s="22" t="str">
        <f>IFERROR(VLOOKUP($A466&amp;TEXT(J$3,"dd/mm/yyyy")&amp;$D$2,tbReporteAsistencia[[#All],[SerialDeBusqueda]:[FechaRegistro]],3,FALSE),"")</f>
        <v/>
      </c>
      <c r="K466" s="22" t="str">
        <f>IFERROR(VLOOKUP($A466&amp;TEXT(K$3,"dd/mm/yyyy")&amp;$D$2,tbReporteAsistencia[[#All],[SerialDeBusqueda]:[FechaRegistro]],3,FALSE),"")</f>
        <v/>
      </c>
      <c r="L466" s="22" t="str">
        <f>IFERROR(VLOOKUP($A466&amp;TEXT(L$3,"dd/mm/yyyy")&amp;$D$2,tbReporteAsistencia[[#All],[SerialDeBusqueda]:[FechaRegistro]],3,FALSE),"")</f>
        <v/>
      </c>
      <c r="M466" s="22" t="str">
        <f>IFERROR(VLOOKUP($A466&amp;TEXT(M$3,"dd/mm/yyyy")&amp;$D$2,tbReporteAsistencia[[#All],[SerialDeBusqueda]:[FechaRegistro]],3,FALSE),"")</f>
        <v/>
      </c>
      <c r="N466" s="22" t="str">
        <f>IFERROR(VLOOKUP($A466&amp;TEXT(N$3,"dd/mm/yyyy")&amp;$D$2,tbReporteAsistencia[[#All],[SerialDeBusqueda]:[FechaRegistro]],3,FALSE),"")</f>
        <v/>
      </c>
      <c r="O466" s="22" t="str">
        <f>IFERROR(VLOOKUP($A466&amp;TEXT(O$3,"dd/mm/yyyy")&amp;$D$2,tbReporteAsistencia[[#All],[SerialDeBusqueda]:[FechaRegistro]],3,FALSE),"")</f>
        <v/>
      </c>
      <c r="P466" s="22" t="str">
        <f>IFERROR(VLOOKUP($A466&amp;TEXT(P$3,"dd/mm/yyyy")&amp;$D$2,tbReporteAsistencia[[#All],[SerialDeBusqueda]:[FechaRegistro]],3,FALSE),"")</f>
        <v/>
      </c>
      <c r="Q466" s="22" t="str">
        <f>IFERROR(VLOOKUP($A466&amp;TEXT(Q$3,"dd/mm/yyyy")&amp;$D$2,tbReporteAsistencia[[#All],[SerialDeBusqueda]:[FechaRegistro]],3,FALSE),"")</f>
        <v/>
      </c>
      <c r="R466" s="22" t="str">
        <f>IFERROR(VLOOKUP($A466&amp;TEXT(R$3,"dd/mm/yyyy")&amp;$D$2,tbReporteAsistencia[[#All],[SerialDeBusqueda]:[FechaRegistro]],3,FALSE),"")</f>
        <v/>
      </c>
      <c r="S466" s="22" t="str">
        <f>IFERROR(VLOOKUP($A466&amp;TEXT(S$3,"dd/mm/yyyy")&amp;$D$2,tbReporteAsistencia[[#All],[SerialDeBusqueda]:[FechaRegistro]],3,FALSE),"")</f>
        <v/>
      </c>
    </row>
    <row r="467" spans="1:19">
      <c r="A467" s="8">
        <f>Plantilla!A468</f>
        <v>0</v>
      </c>
      <c r="B467" s="8">
        <f>Plantilla!B468</f>
        <v>0</v>
      </c>
      <c r="C467" s="8">
        <f>Plantilla!C468</f>
        <v>0</v>
      </c>
      <c r="D467" s="22" t="str">
        <f>IFERROR(VLOOKUP($A467&amp;TEXT(D$3,"dd/mm/yyyy")&amp;$D$2,tbReporteAsistencia[[#All],[SerialDeBusqueda]:[FechaRegistro]],3,FALSE),"")</f>
        <v/>
      </c>
      <c r="E467" s="22" t="str">
        <f>IFERROR(VLOOKUP($A467&amp;TEXT(E$3,"dd/mm/yyyy")&amp;$D$2,tbReporteAsistencia[[#All],[SerialDeBusqueda]:[FechaRegistro]],3,FALSE),"")</f>
        <v/>
      </c>
      <c r="F467" s="22" t="str">
        <f>IFERROR(VLOOKUP($A467&amp;TEXT(F$3,"dd/mm/yyyy")&amp;$D$2,tbReporteAsistencia[[#All],[SerialDeBusqueda]:[FechaRegistro]],3,FALSE),"")</f>
        <v/>
      </c>
      <c r="G467" s="22" t="str">
        <f>IFERROR(VLOOKUP($A467&amp;TEXT(G$3,"dd/mm/yyyy")&amp;$D$2,tbReporteAsistencia[[#All],[SerialDeBusqueda]:[FechaRegistro]],3,FALSE),"")</f>
        <v/>
      </c>
      <c r="H467" s="22" t="str">
        <f>IFERROR(VLOOKUP($A467&amp;TEXT(H$3,"dd/mm/yyyy")&amp;$D$2,tbReporteAsistencia[[#All],[SerialDeBusqueda]:[FechaRegistro]],3,FALSE),"")</f>
        <v/>
      </c>
      <c r="I467" s="22" t="str">
        <f>IFERROR(VLOOKUP($A467&amp;TEXT(I$3,"dd/mm/yyyy")&amp;$D$2,tbReporteAsistencia[[#All],[SerialDeBusqueda]:[FechaRegistro]],3,FALSE),"")</f>
        <v/>
      </c>
      <c r="J467" s="22" t="str">
        <f>IFERROR(VLOOKUP($A467&amp;TEXT(J$3,"dd/mm/yyyy")&amp;$D$2,tbReporteAsistencia[[#All],[SerialDeBusqueda]:[FechaRegistro]],3,FALSE),"")</f>
        <v/>
      </c>
      <c r="K467" s="22" t="str">
        <f>IFERROR(VLOOKUP($A467&amp;TEXT(K$3,"dd/mm/yyyy")&amp;$D$2,tbReporteAsistencia[[#All],[SerialDeBusqueda]:[FechaRegistro]],3,FALSE),"")</f>
        <v/>
      </c>
      <c r="L467" s="22" t="str">
        <f>IFERROR(VLOOKUP($A467&amp;TEXT(L$3,"dd/mm/yyyy")&amp;$D$2,tbReporteAsistencia[[#All],[SerialDeBusqueda]:[FechaRegistro]],3,FALSE),"")</f>
        <v/>
      </c>
      <c r="M467" s="22" t="str">
        <f>IFERROR(VLOOKUP($A467&amp;TEXT(M$3,"dd/mm/yyyy")&amp;$D$2,tbReporteAsistencia[[#All],[SerialDeBusqueda]:[FechaRegistro]],3,FALSE),"")</f>
        <v/>
      </c>
      <c r="N467" s="22" t="str">
        <f>IFERROR(VLOOKUP($A467&amp;TEXT(N$3,"dd/mm/yyyy")&amp;$D$2,tbReporteAsistencia[[#All],[SerialDeBusqueda]:[FechaRegistro]],3,FALSE),"")</f>
        <v/>
      </c>
      <c r="O467" s="22" t="str">
        <f>IFERROR(VLOOKUP($A467&amp;TEXT(O$3,"dd/mm/yyyy")&amp;$D$2,tbReporteAsistencia[[#All],[SerialDeBusqueda]:[FechaRegistro]],3,FALSE),"")</f>
        <v/>
      </c>
      <c r="P467" s="22" t="str">
        <f>IFERROR(VLOOKUP($A467&amp;TEXT(P$3,"dd/mm/yyyy")&amp;$D$2,tbReporteAsistencia[[#All],[SerialDeBusqueda]:[FechaRegistro]],3,FALSE),"")</f>
        <v/>
      </c>
      <c r="Q467" s="22" t="str">
        <f>IFERROR(VLOOKUP($A467&amp;TEXT(Q$3,"dd/mm/yyyy")&amp;$D$2,tbReporteAsistencia[[#All],[SerialDeBusqueda]:[FechaRegistro]],3,FALSE),"")</f>
        <v/>
      </c>
      <c r="R467" s="22" t="str">
        <f>IFERROR(VLOOKUP($A467&amp;TEXT(R$3,"dd/mm/yyyy")&amp;$D$2,tbReporteAsistencia[[#All],[SerialDeBusqueda]:[FechaRegistro]],3,FALSE),"")</f>
        <v/>
      </c>
      <c r="S467" s="22" t="str">
        <f>IFERROR(VLOOKUP($A467&amp;TEXT(S$3,"dd/mm/yyyy")&amp;$D$2,tbReporteAsistencia[[#All],[SerialDeBusqueda]:[FechaRegistro]],3,FALSE),"")</f>
        <v/>
      </c>
    </row>
    <row r="468" spans="1:19">
      <c r="A468" s="8">
        <f>Plantilla!A469</f>
        <v>0</v>
      </c>
      <c r="B468" s="8">
        <f>Plantilla!B469</f>
        <v>0</v>
      </c>
      <c r="C468" s="8">
        <f>Plantilla!C469</f>
        <v>0</v>
      </c>
      <c r="D468" s="22" t="str">
        <f>IFERROR(VLOOKUP($A468&amp;TEXT(D$3,"dd/mm/yyyy")&amp;$D$2,tbReporteAsistencia[[#All],[SerialDeBusqueda]:[FechaRegistro]],3,FALSE),"")</f>
        <v/>
      </c>
      <c r="E468" s="22" t="str">
        <f>IFERROR(VLOOKUP($A468&amp;TEXT(E$3,"dd/mm/yyyy")&amp;$D$2,tbReporteAsistencia[[#All],[SerialDeBusqueda]:[FechaRegistro]],3,FALSE),"")</f>
        <v/>
      </c>
      <c r="F468" s="22" t="str">
        <f>IFERROR(VLOOKUP($A468&amp;TEXT(F$3,"dd/mm/yyyy")&amp;$D$2,tbReporteAsistencia[[#All],[SerialDeBusqueda]:[FechaRegistro]],3,FALSE),"")</f>
        <v/>
      </c>
      <c r="G468" s="22" t="str">
        <f>IFERROR(VLOOKUP($A468&amp;TEXT(G$3,"dd/mm/yyyy")&amp;$D$2,tbReporteAsistencia[[#All],[SerialDeBusqueda]:[FechaRegistro]],3,FALSE),"")</f>
        <v/>
      </c>
      <c r="H468" s="22" t="str">
        <f>IFERROR(VLOOKUP($A468&amp;TEXT(H$3,"dd/mm/yyyy")&amp;$D$2,tbReporteAsistencia[[#All],[SerialDeBusqueda]:[FechaRegistro]],3,FALSE),"")</f>
        <v/>
      </c>
      <c r="I468" s="22" t="str">
        <f>IFERROR(VLOOKUP($A468&amp;TEXT(I$3,"dd/mm/yyyy")&amp;$D$2,tbReporteAsistencia[[#All],[SerialDeBusqueda]:[FechaRegistro]],3,FALSE),"")</f>
        <v/>
      </c>
      <c r="J468" s="22" t="str">
        <f>IFERROR(VLOOKUP($A468&amp;TEXT(J$3,"dd/mm/yyyy")&amp;$D$2,tbReporteAsistencia[[#All],[SerialDeBusqueda]:[FechaRegistro]],3,FALSE),"")</f>
        <v/>
      </c>
      <c r="K468" s="22" t="str">
        <f>IFERROR(VLOOKUP($A468&amp;TEXT(K$3,"dd/mm/yyyy")&amp;$D$2,tbReporteAsistencia[[#All],[SerialDeBusqueda]:[FechaRegistro]],3,FALSE),"")</f>
        <v/>
      </c>
      <c r="L468" s="22" t="str">
        <f>IFERROR(VLOOKUP($A468&amp;TEXT(L$3,"dd/mm/yyyy")&amp;$D$2,tbReporteAsistencia[[#All],[SerialDeBusqueda]:[FechaRegistro]],3,FALSE),"")</f>
        <v/>
      </c>
      <c r="M468" s="22" t="str">
        <f>IFERROR(VLOOKUP($A468&amp;TEXT(M$3,"dd/mm/yyyy")&amp;$D$2,tbReporteAsistencia[[#All],[SerialDeBusqueda]:[FechaRegistro]],3,FALSE),"")</f>
        <v/>
      </c>
      <c r="N468" s="22" t="str">
        <f>IFERROR(VLOOKUP($A468&amp;TEXT(N$3,"dd/mm/yyyy")&amp;$D$2,tbReporteAsistencia[[#All],[SerialDeBusqueda]:[FechaRegistro]],3,FALSE),"")</f>
        <v/>
      </c>
      <c r="O468" s="22" t="str">
        <f>IFERROR(VLOOKUP($A468&amp;TEXT(O$3,"dd/mm/yyyy")&amp;$D$2,tbReporteAsistencia[[#All],[SerialDeBusqueda]:[FechaRegistro]],3,FALSE),"")</f>
        <v/>
      </c>
      <c r="P468" s="22" t="str">
        <f>IFERROR(VLOOKUP($A468&amp;TEXT(P$3,"dd/mm/yyyy")&amp;$D$2,tbReporteAsistencia[[#All],[SerialDeBusqueda]:[FechaRegistro]],3,FALSE),"")</f>
        <v/>
      </c>
      <c r="Q468" s="22" t="str">
        <f>IFERROR(VLOOKUP($A468&amp;TEXT(Q$3,"dd/mm/yyyy")&amp;$D$2,tbReporteAsistencia[[#All],[SerialDeBusqueda]:[FechaRegistro]],3,FALSE),"")</f>
        <v/>
      </c>
      <c r="R468" s="22" t="str">
        <f>IFERROR(VLOOKUP($A468&amp;TEXT(R$3,"dd/mm/yyyy")&amp;$D$2,tbReporteAsistencia[[#All],[SerialDeBusqueda]:[FechaRegistro]],3,FALSE),"")</f>
        <v/>
      </c>
      <c r="S468" s="22" t="str">
        <f>IFERROR(VLOOKUP($A468&amp;TEXT(S$3,"dd/mm/yyyy")&amp;$D$2,tbReporteAsistencia[[#All],[SerialDeBusqueda]:[FechaRegistro]],3,FALSE),"")</f>
        <v/>
      </c>
    </row>
    <row r="469" spans="1:19">
      <c r="A469" s="8">
        <f>Plantilla!A470</f>
        <v>0</v>
      </c>
      <c r="B469" s="8">
        <f>Plantilla!B470</f>
        <v>0</v>
      </c>
      <c r="C469" s="8">
        <f>Plantilla!C470</f>
        <v>0</v>
      </c>
      <c r="D469" s="22" t="str">
        <f>IFERROR(VLOOKUP($A469&amp;TEXT(D$3,"dd/mm/yyyy")&amp;$D$2,tbReporteAsistencia[[#All],[SerialDeBusqueda]:[FechaRegistro]],3,FALSE),"")</f>
        <v/>
      </c>
      <c r="E469" s="22" t="str">
        <f>IFERROR(VLOOKUP($A469&amp;TEXT(E$3,"dd/mm/yyyy")&amp;$D$2,tbReporteAsistencia[[#All],[SerialDeBusqueda]:[FechaRegistro]],3,FALSE),"")</f>
        <v/>
      </c>
      <c r="F469" s="22" t="str">
        <f>IFERROR(VLOOKUP($A469&amp;TEXT(F$3,"dd/mm/yyyy")&amp;$D$2,tbReporteAsistencia[[#All],[SerialDeBusqueda]:[FechaRegistro]],3,FALSE),"")</f>
        <v/>
      </c>
      <c r="G469" s="22" t="str">
        <f>IFERROR(VLOOKUP($A469&amp;TEXT(G$3,"dd/mm/yyyy")&amp;$D$2,tbReporteAsistencia[[#All],[SerialDeBusqueda]:[FechaRegistro]],3,FALSE),"")</f>
        <v/>
      </c>
      <c r="H469" s="22" t="str">
        <f>IFERROR(VLOOKUP($A469&amp;TEXT(H$3,"dd/mm/yyyy")&amp;$D$2,tbReporteAsistencia[[#All],[SerialDeBusqueda]:[FechaRegistro]],3,FALSE),"")</f>
        <v/>
      </c>
      <c r="I469" s="22" t="str">
        <f>IFERROR(VLOOKUP($A469&amp;TEXT(I$3,"dd/mm/yyyy")&amp;$D$2,tbReporteAsistencia[[#All],[SerialDeBusqueda]:[FechaRegistro]],3,FALSE),"")</f>
        <v/>
      </c>
      <c r="J469" s="22" t="str">
        <f>IFERROR(VLOOKUP($A469&amp;TEXT(J$3,"dd/mm/yyyy")&amp;$D$2,tbReporteAsistencia[[#All],[SerialDeBusqueda]:[FechaRegistro]],3,FALSE),"")</f>
        <v/>
      </c>
      <c r="K469" s="22" t="str">
        <f>IFERROR(VLOOKUP($A469&amp;TEXT(K$3,"dd/mm/yyyy")&amp;$D$2,tbReporteAsistencia[[#All],[SerialDeBusqueda]:[FechaRegistro]],3,FALSE),"")</f>
        <v/>
      </c>
      <c r="L469" s="22" t="str">
        <f>IFERROR(VLOOKUP($A469&amp;TEXT(L$3,"dd/mm/yyyy")&amp;$D$2,tbReporteAsistencia[[#All],[SerialDeBusqueda]:[FechaRegistro]],3,FALSE),"")</f>
        <v/>
      </c>
      <c r="M469" s="22" t="str">
        <f>IFERROR(VLOOKUP($A469&amp;TEXT(M$3,"dd/mm/yyyy")&amp;$D$2,tbReporteAsistencia[[#All],[SerialDeBusqueda]:[FechaRegistro]],3,FALSE),"")</f>
        <v/>
      </c>
      <c r="N469" s="22" t="str">
        <f>IFERROR(VLOOKUP($A469&amp;TEXT(N$3,"dd/mm/yyyy")&amp;$D$2,tbReporteAsistencia[[#All],[SerialDeBusqueda]:[FechaRegistro]],3,FALSE),"")</f>
        <v/>
      </c>
      <c r="O469" s="22" t="str">
        <f>IFERROR(VLOOKUP($A469&amp;TEXT(O$3,"dd/mm/yyyy")&amp;$D$2,tbReporteAsistencia[[#All],[SerialDeBusqueda]:[FechaRegistro]],3,FALSE),"")</f>
        <v/>
      </c>
      <c r="P469" s="22" t="str">
        <f>IFERROR(VLOOKUP($A469&amp;TEXT(P$3,"dd/mm/yyyy")&amp;$D$2,tbReporteAsistencia[[#All],[SerialDeBusqueda]:[FechaRegistro]],3,FALSE),"")</f>
        <v/>
      </c>
      <c r="Q469" s="22" t="str">
        <f>IFERROR(VLOOKUP($A469&amp;TEXT(Q$3,"dd/mm/yyyy")&amp;$D$2,tbReporteAsistencia[[#All],[SerialDeBusqueda]:[FechaRegistro]],3,FALSE),"")</f>
        <v/>
      </c>
      <c r="R469" s="22" t="str">
        <f>IFERROR(VLOOKUP($A469&amp;TEXT(R$3,"dd/mm/yyyy")&amp;$D$2,tbReporteAsistencia[[#All],[SerialDeBusqueda]:[FechaRegistro]],3,FALSE),"")</f>
        <v/>
      </c>
      <c r="S469" s="22" t="str">
        <f>IFERROR(VLOOKUP($A469&amp;TEXT(S$3,"dd/mm/yyyy")&amp;$D$2,tbReporteAsistencia[[#All],[SerialDeBusqueda]:[FechaRegistro]],3,FALSE),"")</f>
        <v/>
      </c>
    </row>
    <row r="470" spans="1:19">
      <c r="A470" s="8">
        <f>Plantilla!A471</f>
        <v>0</v>
      </c>
      <c r="B470" s="8">
        <f>Plantilla!B471</f>
        <v>0</v>
      </c>
      <c r="C470" s="8">
        <f>Plantilla!C471</f>
        <v>0</v>
      </c>
      <c r="D470" s="22" t="str">
        <f>IFERROR(VLOOKUP($A470&amp;TEXT(D$3,"dd/mm/yyyy")&amp;$D$2,tbReporteAsistencia[[#All],[SerialDeBusqueda]:[FechaRegistro]],3,FALSE),"")</f>
        <v/>
      </c>
      <c r="E470" s="22" t="str">
        <f>IFERROR(VLOOKUP($A470&amp;TEXT(E$3,"dd/mm/yyyy")&amp;$D$2,tbReporteAsistencia[[#All],[SerialDeBusqueda]:[FechaRegistro]],3,FALSE),"")</f>
        <v/>
      </c>
      <c r="F470" s="22" t="str">
        <f>IFERROR(VLOOKUP($A470&amp;TEXT(F$3,"dd/mm/yyyy")&amp;$D$2,tbReporteAsistencia[[#All],[SerialDeBusqueda]:[FechaRegistro]],3,FALSE),"")</f>
        <v/>
      </c>
      <c r="G470" s="22" t="str">
        <f>IFERROR(VLOOKUP($A470&amp;TEXT(G$3,"dd/mm/yyyy")&amp;$D$2,tbReporteAsistencia[[#All],[SerialDeBusqueda]:[FechaRegistro]],3,FALSE),"")</f>
        <v/>
      </c>
      <c r="H470" s="22" t="str">
        <f>IFERROR(VLOOKUP($A470&amp;TEXT(H$3,"dd/mm/yyyy")&amp;$D$2,tbReporteAsistencia[[#All],[SerialDeBusqueda]:[FechaRegistro]],3,FALSE),"")</f>
        <v/>
      </c>
      <c r="I470" s="22" t="str">
        <f>IFERROR(VLOOKUP($A470&amp;TEXT(I$3,"dd/mm/yyyy")&amp;$D$2,tbReporteAsistencia[[#All],[SerialDeBusqueda]:[FechaRegistro]],3,FALSE),"")</f>
        <v/>
      </c>
      <c r="J470" s="22" t="str">
        <f>IFERROR(VLOOKUP($A470&amp;TEXT(J$3,"dd/mm/yyyy")&amp;$D$2,tbReporteAsistencia[[#All],[SerialDeBusqueda]:[FechaRegistro]],3,FALSE),"")</f>
        <v/>
      </c>
      <c r="K470" s="22" t="str">
        <f>IFERROR(VLOOKUP($A470&amp;TEXT(K$3,"dd/mm/yyyy")&amp;$D$2,tbReporteAsistencia[[#All],[SerialDeBusqueda]:[FechaRegistro]],3,FALSE),"")</f>
        <v/>
      </c>
      <c r="L470" s="22" t="str">
        <f>IFERROR(VLOOKUP($A470&amp;TEXT(L$3,"dd/mm/yyyy")&amp;$D$2,tbReporteAsistencia[[#All],[SerialDeBusqueda]:[FechaRegistro]],3,FALSE),"")</f>
        <v/>
      </c>
      <c r="M470" s="22" t="str">
        <f>IFERROR(VLOOKUP($A470&amp;TEXT(M$3,"dd/mm/yyyy")&amp;$D$2,tbReporteAsistencia[[#All],[SerialDeBusqueda]:[FechaRegistro]],3,FALSE),"")</f>
        <v/>
      </c>
      <c r="N470" s="22" t="str">
        <f>IFERROR(VLOOKUP($A470&amp;TEXT(N$3,"dd/mm/yyyy")&amp;$D$2,tbReporteAsistencia[[#All],[SerialDeBusqueda]:[FechaRegistro]],3,FALSE),"")</f>
        <v/>
      </c>
      <c r="O470" s="22" t="str">
        <f>IFERROR(VLOOKUP($A470&amp;TEXT(O$3,"dd/mm/yyyy")&amp;$D$2,tbReporteAsistencia[[#All],[SerialDeBusqueda]:[FechaRegistro]],3,FALSE),"")</f>
        <v/>
      </c>
      <c r="P470" s="22" t="str">
        <f>IFERROR(VLOOKUP($A470&amp;TEXT(P$3,"dd/mm/yyyy")&amp;$D$2,tbReporteAsistencia[[#All],[SerialDeBusqueda]:[FechaRegistro]],3,FALSE),"")</f>
        <v/>
      </c>
      <c r="Q470" s="22" t="str">
        <f>IFERROR(VLOOKUP($A470&amp;TEXT(Q$3,"dd/mm/yyyy")&amp;$D$2,tbReporteAsistencia[[#All],[SerialDeBusqueda]:[FechaRegistro]],3,FALSE),"")</f>
        <v/>
      </c>
      <c r="R470" s="22" t="str">
        <f>IFERROR(VLOOKUP($A470&amp;TEXT(R$3,"dd/mm/yyyy")&amp;$D$2,tbReporteAsistencia[[#All],[SerialDeBusqueda]:[FechaRegistro]],3,FALSE),"")</f>
        <v/>
      </c>
      <c r="S470" s="22" t="str">
        <f>IFERROR(VLOOKUP($A470&amp;TEXT(S$3,"dd/mm/yyyy")&amp;$D$2,tbReporteAsistencia[[#All],[SerialDeBusqueda]:[FechaRegistro]],3,FALSE),"")</f>
        <v/>
      </c>
    </row>
    <row r="471" spans="1:19">
      <c r="A471" s="8">
        <f>Plantilla!A472</f>
        <v>0</v>
      </c>
      <c r="B471" s="8">
        <f>Plantilla!B472</f>
        <v>0</v>
      </c>
      <c r="C471" s="8">
        <f>Plantilla!C472</f>
        <v>0</v>
      </c>
      <c r="D471" s="22" t="str">
        <f>IFERROR(VLOOKUP($A471&amp;TEXT(D$3,"dd/mm/yyyy")&amp;$D$2,tbReporteAsistencia[[#All],[SerialDeBusqueda]:[FechaRegistro]],3,FALSE),"")</f>
        <v/>
      </c>
      <c r="E471" s="22" t="str">
        <f>IFERROR(VLOOKUP($A471&amp;TEXT(E$3,"dd/mm/yyyy")&amp;$D$2,tbReporteAsistencia[[#All],[SerialDeBusqueda]:[FechaRegistro]],3,FALSE),"")</f>
        <v/>
      </c>
      <c r="F471" s="22" t="str">
        <f>IFERROR(VLOOKUP($A471&amp;TEXT(F$3,"dd/mm/yyyy")&amp;$D$2,tbReporteAsistencia[[#All],[SerialDeBusqueda]:[FechaRegistro]],3,FALSE),"")</f>
        <v/>
      </c>
      <c r="G471" s="22" t="str">
        <f>IFERROR(VLOOKUP($A471&amp;TEXT(G$3,"dd/mm/yyyy")&amp;$D$2,tbReporteAsistencia[[#All],[SerialDeBusqueda]:[FechaRegistro]],3,FALSE),"")</f>
        <v/>
      </c>
      <c r="H471" s="22" t="str">
        <f>IFERROR(VLOOKUP($A471&amp;TEXT(H$3,"dd/mm/yyyy")&amp;$D$2,tbReporteAsistencia[[#All],[SerialDeBusqueda]:[FechaRegistro]],3,FALSE),"")</f>
        <v/>
      </c>
      <c r="I471" s="22" t="str">
        <f>IFERROR(VLOOKUP($A471&amp;TEXT(I$3,"dd/mm/yyyy")&amp;$D$2,tbReporteAsistencia[[#All],[SerialDeBusqueda]:[FechaRegistro]],3,FALSE),"")</f>
        <v/>
      </c>
      <c r="J471" s="22" t="str">
        <f>IFERROR(VLOOKUP($A471&amp;TEXT(J$3,"dd/mm/yyyy")&amp;$D$2,tbReporteAsistencia[[#All],[SerialDeBusqueda]:[FechaRegistro]],3,FALSE),"")</f>
        <v/>
      </c>
      <c r="K471" s="22" t="str">
        <f>IFERROR(VLOOKUP($A471&amp;TEXT(K$3,"dd/mm/yyyy")&amp;$D$2,tbReporteAsistencia[[#All],[SerialDeBusqueda]:[FechaRegistro]],3,FALSE),"")</f>
        <v/>
      </c>
      <c r="L471" s="22" t="str">
        <f>IFERROR(VLOOKUP($A471&amp;TEXT(L$3,"dd/mm/yyyy")&amp;$D$2,tbReporteAsistencia[[#All],[SerialDeBusqueda]:[FechaRegistro]],3,FALSE),"")</f>
        <v/>
      </c>
      <c r="M471" s="22" t="str">
        <f>IFERROR(VLOOKUP($A471&amp;TEXT(M$3,"dd/mm/yyyy")&amp;$D$2,tbReporteAsistencia[[#All],[SerialDeBusqueda]:[FechaRegistro]],3,FALSE),"")</f>
        <v/>
      </c>
      <c r="N471" s="22" t="str">
        <f>IFERROR(VLOOKUP($A471&amp;TEXT(N$3,"dd/mm/yyyy")&amp;$D$2,tbReporteAsistencia[[#All],[SerialDeBusqueda]:[FechaRegistro]],3,FALSE),"")</f>
        <v/>
      </c>
      <c r="O471" s="22" t="str">
        <f>IFERROR(VLOOKUP($A471&amp;TEXT(O$3,"dd/mm/yyyy")&amp;$D$2,tbReporteAsistencia[[#All],[SerialDeBusqueda]:[FechaRegistro]],3,FALSE),"")</f>
        <v/>
      </c>
      <c r="P471" s="22" t="str">
        <f>IFERROR(VLOOKUP($A471&amp;TEXT(P$3,"dd/mm/yyyy")&amp;$D$2,tbReporteAsistencia[[#All],[SerialDeBusqueda]:[FechaRegistro]],3,FALSE),"")</f>
        <v/>
      </c>
      <c r="Q471" s="22" t="str">
        <f>IFERROR(VLOOKUP($A471&amp;TEXT(Q$3,"dd/mm/yyyy")&amp;$D$2,tbReporteAsistencia[[#All],[SerialDeBusqueda]:[FechaRegistro]],3,FALSE),"")</f>
        <v/>
      </c>
      <c r="R471" s="22" t="str">
        <f>IFERROR(VLOOKUP($A471&amp;TEXT(R$3,"dd/mm/yyyy")&amp;$D$2,tbReporteAsistencia[[#All],[SerialDeBusqueda]:[FechaRegistro]],3,FALSE),"")</f>
        <v/>
      </c>
      <c r="S471" s="22" t="str">
        <f>IFERROR(VLOOKUP($A471&amp;TEXT(S$3,"dd/mm/yyyy")&amp;$D$2,tbReporteAsistencia[[#All],[SerialDeBusqueda]:[FechaRegistro]],3,FALSE),"")</f>
        <v/>
      </c>
    </row>
    <row r="472" spans="1:19">
      <c r="A472" s="8">
        <f>Plantilla!A473</f>
        <v>0</v>
      </c>
      <c r="B472" s="8">
        <f>Plantilla!B473</f>
        <v>0</v>
      </c>
      <c r="C472" s="8">
        <f>Plantilla!C473</f>
        <v>0</v>
      </c>
      <c r="D472" s="22" t="str">
        <f>IFERROR(VLOOKUP($A472&amp;TEXT(D$3,"dd/mm/yyyy")&amp;$D$2,tbReporteAsistencia[[#All],[SerialDeBusqueda]:[FechaRegistro]],3,FALSE),"")</f>
        <v/>
      </c>
      <c r="E472" s="22" t="str">
        <f>IFERROR(VLOOKUP($A472&amp;TEXT(E$3,"dd/mm/yyyy")&amp;$D$2,tbReporteAsistencia[[#All],[SerialDeBusqueda]:[FechaRegistro]],3,FALSE),"")</f>
        <v/>
      </c>
      <c r="F472" s="22" t="str">
        <f>IFERROR(VLOOKUP($A472&amp;TEXT(F$3,"dd/mm/yyyy")&amp;$D$2,tbReporteAsistencia[[#All],[SerialDeBusqueda]:[FechaRegistro]],3,FALSE),"")</f>
        <v/>
      </c>
      <c r="G472" s="22" t="str">
        <f>IFERROR(VLOOKUP($A472&amp;TEXT(G$3,"dd/mm/yyyy")&amp;$D$2,tbReporteAsistencia[[#All],[SerialDeBusqueda]:[FechaRegistro]],3,FALSE),"")</f>
        <v/>
      </c>
      <c r="H472" s="22" t="str">
        <f>IFERROR(VLOOKUP($A472&amp;TEXT(H$3,"dd/mm/yyyy")&amp;$D$2,tbReporteAsistencia[[#All],[SerialDeBusqueda]:[FechaRegistro]],3,FALSE),"")</f>
        <v/>
      </c>
      <c r="I472" s="22" t="str">
        <f>IFERROR(VLOOKUP($A472&amp;TEXT(I$3,"dd/mm/yyyy")&amp;$D$2,tbReporteAsistencia[[#All],[SerialDeBusqueda]:[FechaRegistro]],3,FALSE),"")</f>
        <v/>
      </c>
      <c r="J472" s="22" t="str">
        <f>IFERROR(VLOOKUP($A472&amp;TEXT(J$3,"dd/mm/yyyy")&amp;$D$2,tbReporteAsistencia[[#All],[SerialDeBusqueda]:[FechaRegistro]],3,FALSE),"")</f>
        <v/>
      </c>
      <c r="K472" s="22" t="str">
        <f>IFERROR(VLOOKUP($A472&amp;TEXT(K$3,"dd/mm/yyyy")&amp;$D$2,tbReporteAsistencia[[#All],[SerialDeBusqueda]:[FechaRegistro]],3,FALSE),"")</f>
        <v/>
      </c>
      <c r="L472" s="22" t="str">
        <f>IFERROR(VLOOKUP($A472&amp;TEXT(L$3,"dd/mm/yyyy")&amp;$D$2,tbReporteAsistencia[[#All],[SerialDeBusqueda]:[FechaRegistro]],3,FALSE),"")</f>
        <v/>
      </c>
      <c r="M472" s="22" t="str">
        <f>IFERROR(VLOOKUP($A472&amp;TEXT(M$3,"dd/mm/yyyy")&amp;$D$2,tbReporteAsistencia[[#All],[SerialDeBusqueda]:[FechaRegistro]],3,FALSE),"")</f>
        <v/>
      </c>
      <c r="N472" s="22" t="str">
        <f>IFERROR(VLOOKUP($A472&amp;TEXT(N$3,"dd/mm/yyyy")&amp;$D$2,tbReporteAsistencia[[#All],[SerialDeBusqueda]:[FechaRegistro]],3,FALSE),"")</f>
        <v/>
      </c>
      <c r="O472" s="22" t="str">
        <f>IFERROR(VLOOKUP($A472&amp;TEXT(O$3,"dd/mm/yyyy")&amp;$D$2,tbReporteAsistencia[[#All],[SerialDeBusqueda]:[FechaRegistro]],3,FALSE),"")</f>
        <v/>
      </c>
      <c r="P472" s="22" t="str">
        <f>IFERROR(VLOOKUP($A472&amp;TEXT(P$3,"dd/mm/yyyy")&amp;$D$2,tbReporteAsistencia[[#All],[SerialDeBusqueda]:[FechaRegistro]],3,FALSE),"")</f>
        <v/>
      </c>
      <c r="Q472" s="22" t="str">
        <f>IFERROR(VLOOKUP($A472&amp;TEXT(Q$3,"dd/mm/yyyy")&amp;$D$2,tbReporteAsistencia[[#All],[SerialDeBusqueda]:[FechaRegistro]],3,FALSE),"")</f>
        <v/>
      </c>
      <c r="R472" s="22" t="str">
        <f>IFERROR(VLOOKUP($A472&amp;TEXT(R$3,"dd/mm/yyyy")&amp;$D$2,tbReporteAsistencia[[#All],[SerialDeBusqueda]:[FechaRegistro]],3,FALSE),"")</f>
        <v/>
      </c>
      <c r="S472" s="22" t="str">
        <f>IFERROR(VLOOKUP($A472&amp;TEXT(S$3,"dd/mm/yyyy")&amp;$D$2,tbReporteAsistencia[[#All],[SerialDeBusqueda]:[FechaRegistro]],3,FALSE),"")</f>
        <v/>
      </c>
    </row>
    <row r="473" spans="1:19">
      <c r="A473" s="8">
        <f>Plantilla!A474</f>
        <v>0</v>
      </c>
      <c r="B473" s="8">
        <f>Plantilla!B474</f>
        <v>0</v>
      </c>
      <c r="C473" s="8">
        <f>Plantilla!C474</f>
        <v>0</v>
      </c>
      <c r="D473" s="22" t="str">
        <f>IFERROR(VLOOKUP($A473&amp;TEXT(D$3,"dd/mm/yyyy")&amp;$D$2,tbReporteAsistencia[[#All],[SerialDeBusqueda]:[FechaRegistro]],3,FALSE),"")</f>
        <v/>
      </c>
      <c r="E473" s="22" t="str">
        <f>IFERROR(VLOOKUP($A473&amp;TEXT(E$3,"dd/mm/yyyy")&amp;$D$2,tbReporteAsistencia[[#All],[SerialDeBusqueda]:[FechaRegistro]],3,FALSE),"")</f>
        <v/>
      </c>
      <c r="F473" s="22" t="str">
        <f>IFERROR(VLOOKUP($A473&amp;TEXT(F$3,"dd/mm/yyyy")&amp;$D$2,tbReporteAsistencia[[#All],[SerialDeBusqueda]:[FechaRegistro]],3,FALSE),"")</f>
        <v/>
      </c>
      <c r="G473" s="22" t="str">
        <f>IFERROR(VLOOKUP($A473&amp;TEXT(G$3,"dd/mm/yyyy")&amp;$D$2,tbReporteAsistencia[[#All],[SerialDeBusqueda]:[FechaRegistro]],3,FALSE),"")</f>
        <v/>
      </c>
      <c r="H473" s="22" t="str">
        <f>IFERROR(VLOOKUP($A473&amp;TEXT(H$3,"dd/mm/yyyy")&amp;$D$2,tbReporteAsistencia[[#All],[SerialDeBusqueda]:[FechaRegistro]],3,FALSE),"")</f>
        <v/>
      </c>
      <c r="I473" s="22" t="str">
        <f>IFERROR(VLOOKUP($A473&amp;TEXT(I$3,"dd/mm/yyyy")&amp;$D$2,tbReporteAsistencia[[#All],[SerialDeBusqueda]:[FechaRegistro]],3,FALSE),"")</f>
        <v/>
      </c>
      <c r="J473" s="22" t="str">
        <f>IFERROR(VLOOKUP($A473&amp;TEXT(J$3,"dd/mm/yyyy")&amp;$D$2,tbReporteAsistencia[[#All],[SerialDeBusqueda]:[FechaRegistro]],3,FALSE),"")</f>
        <v/>
      </c>
      <c r="K473" s="22" t="str">
        <f>IFERROR(VLOOKUP($A473&amp;TEXT(K$3,"dd/mm/yyyy")&amp;$D$2,tbReporteAsistencia[[#All],[SerialDeBusqueda]:[FechaRegistro]],3,FALSE),"")</f>
        <v/>
      </c>
      <c r="L473" s="22" t="str">
        <f>IFERROR(VLOOKUP($A473&amp;TEXT(L$3,"dd/mm/yyyy")&amp;$D$2,tbReporteAsistencia[[#All],[SerialDeBusqueda]:[FechaRegistro]],3,FALSE),"")</f>
        <v/>
      </c>
      <c r="M473" s="22" t="str">
        <f>IFERROR(VLOOKUP($A473&amp;TEXT(M$3,"dd/mm/yyyy")&amp;$D$2,tbReporteAsistencia[[#All],[SerialDeBusqueda]:[FechaRegistro]],3,FALSE),"")</f>
        <v/>
      </c>
      <c r="N473" s="22" t="str">
        <f>IFERROR(VLOOKUP($A473&amp;TEXT(N$3,"dd/mm/yyyy")&amp;$D$2,tbReporteAsistencia[[#All],[SerialDeBusqueda]:[FechaRegistro]],3,FALSE),"")</f>
        <v/>
      </c>
      <c r="O473" s="22" t="str">
        <f>IFERROR(VLOOKUP($A473&amp;TEXT(O$3,"dd/mm/yyyy")&amp;$D$2,tbReporteAsistencia[[#All],[SerialDeBusqueda]:[FechaRegistro]],3,FALSE),"")</f>
        <v/>
      </c>
      <c r="P473" s="22" t="str">
        <f>IFERROR(VLOOKUP($A473&amp;TEXT(P$3,"dd/mm/yyyy")&amp;$D$2,tbReporteAsistencia[[#All],[SerialDeBusqueda]:[FechaRegistro]],3,FALSE),"")</f>
        <v/>
      </c>
      <c r="Q473" s="22" t="str">
        <f>IFERROR(VLOOKUP($A473&amp;TEXT(Q$3,"dd/mm/yyyy")&amp;$D$2,tbReporteAsistencia[[#All],[SerialDeBusqueda]:[FechaRegistro]],3,FALSE),"")</f>
        <v/>
      </c>
      <c r="R473" s="22" t="str">
        <f>IFERROR(VLOOKUP($A473&amp;TEXT(R$3,"dd/mm/yyyy")&amp;$D$2,tbReporteAsistencia[[#All],[SerialDeBusqueda]:[FechaRegistro]],3,FALSE),"")</f>
        <v/>
      </c>
      <c r="S473" s="22" t="str">
        <f>IFERROR(VLOOKUP($A473&amp;TEXT(S$3,"dd/mm/yyyy")&amp;$D$2,tbReporteAsistencia[[#All],[SerialDeBusqueda]:[FechaRegistro]],3,FALSE),"")</f>
        <v/>
      </c>
    </row>
    <row r="474" spans="1:19">
      <c r="A474" s="8">
        <f>Plantilla!A475</f>
        <v>0</v>
      </c>
      <c r="B474" s="8">
        <f>Plantilla!B475</f>
        <v>0</v>
      </c>
      <c r="C474" s="8">
        <f>Plantilla!C475</f>
        <v>0</v>
      </c>
      <c r="D474" s="22" t="str">
        <f>IFERROR(VLOOKUP($A474&amp;TEXT(D$3,"dd/mm/yyyy")&amp;$D$2,tbReporteAsistencia[[#All],[SerialDeBusqueda]:[FechaRegistro]],3,FALSE),"")</f>
        <v/>
      </c>
      <c r="E474" s="22" t="str">
        <f>IFERROR(VLOOKUP($A474&amp;TEXT(E$3,"dd/mm/yyyy")&amp;$D$2,tbReporteAsistencia[[#All],[SerialDeBusqueda]:[FechaRegistro]],3,FALSE),"")</f>
        <v/>
      </c>
      <c r="F474" s="22" t="str">
        <f>IFERROR(VLOOKUP($A474&amp;TEXT(F$3,"dd/mm/yyyy")&amp;$D$2,tbReporteAsistencia[[#All],[SerialDeBusqueda]:[FechaRegistro]],3,FALSE),"")</f>
        <v/>
      </c>
      <c r="G474" s="22" t="str">
        <f>IFERROR(VLOOKUP($A474&amp;TEXT(G$3,"dd/mm/yyyy")&amp;$D$2,tbReporteAsistencia[[#All],[SerialDeBusqueda]:[FechaRegistro]],3,FALSE),"")</f>
        <v/>
      </c>
      <c r="H474" s="22" t="str">
        <f>IFERROR(VLOOKUP($A474&amp;TEXT(H$3,"dd/mm/yyyy")&amp;$D$2,tbReporteAsistencia[[#All],[SerialDeBusqueda]:[FechaRegistro]],3,FALSE),"")</f>
        <v/>
      </c>
      <c r="I474" s="22" t="str">
        <f>IFERROR(VLOOKUP($A474&amp;TEXT(I$3,"dd/mm/yyyy")&amp;$D$2,tbReporteAsistencia[[#All],[SerialDeBusqueda]:[FechaRegistro]],3,FALSE),"")</f>
        <v/>
      </c>
      <c r="J474" s="22" t="str">
        <f>IFERROR(VLOOKUP($A474&amp;TEXT(J$3,"dd/mm/yyyy")&amp;$D$2,tbReporteAsistencia[[#All],[SerialDeBusqueda]:[FechaRegistro]],3,FALSE),"")</f>
        <v/>
      </c>
      <c r="K474" s="22" t="str">
        <f>IFERROR(VLOOKUP($A474&amp;TEXT(K$3,"dd/mm/yyyy")&amp;$D$2,tbReporteAsistencia[[#All],[SerialDeBusqueda]:[FechaRegistro]],3,FALSE),"")</f>
        <v/>
      </c>
      <c r="L474" s="22" t="str">
        <f>IFERROR(VLOOKUP($A474&amp;TEXT(L$3,"dd/mm/yyyy")&amp;$D$2,tbReporteAsistencia[[#All],[SerialDeBusqueda]:[FechaRegistro]],3,FALSE),"")</f>
        <v/>
      </c>
      <c r="M474" s="22" t="str">
        <f>IFERROR(VLOOKUP($A474&amp;TEXT(M$3,"dd/mm/yyyy")&amp;$D$2,tbReporteAsistencia[[#All],[SerialDeBusqueda]:[FechaRegistro]],3,FALSE),"")</f>
        <v/>
      </c>
      <c r="N474" s="22" t="str">
        <f>IFERROR(VLOOKUP($A474&amp;TEXT(N$3,"dd/mm/yyyy")&amp;$D$2,tbReporteAsistencia[[#All],[SerialDeBusqueda]:[FechaRegistro]],3,FALSE),"")</f>
        <v/>
      </c>
      <c r="O474" s="22" t="str">
        <f>IFERROR(VLOOKUP($A474&amp;TEXT(O$3,"dd/mm/yyyy")&amp;$D$2,tbReporteAsistencia[[#All],[SerialDeBusqueda]:[FechaRegistro]],3,FALSE),"")</f>
        <v/>
      </c>
      <c r="P474" s="22" t="str">
        <f>IFERROR(VLOOKUP($A474&amp;TEXT(P$3,"dd/mm/yyyy")&amp;$D$2,tbReporteAsistencia[[#All],[SerialDeBusqueda]:[FechaRegistro]],3,FALSE),"")</f>
        <v/>
      </c>
      <c r="Q474" s="22" t="str">
        <f>IFERROR(VLOOKUP($A474&amp;TEXT(Q$3,"dd/mm/yyyy")&amp;$D$2,tbReporteAsistencia[[#All],[SerialDeBusqueda]:[FechaRegistro]],3,FALSE),"")</f>
        <v/>
      </c>
      <c r="R474" s="22" t="str">
        <f>IFERROR(VLOOKUP($A474&amp;TEXT(R$3,"dd/mm/yyyy")&amp;$D$2,tbReporteAsistencia[[#All],[SerialDeBusqueda]:[FechaRegistro]],3,FALSE),"")</f>
        <v/>
      </c>
      <c r="S474" s="22" t="str">
        <f>IFERROR(VLOOKUP($A474&amp;TEXT(S$3,"dd/mm/yyyy")&amp;$D$2,tbReporteAsistencia[[#All],[SerialDeBusqueda]:[FechaRegistro]],3,FALSE),"")</f>
        <v/>
      </c>
    </row>
    <row r="475" spans="1:19">
      <c r="A475" s="8">
        <f>Plantilla!A476</f>
        <v>0</v>
      </c>
      <c r="B475" s="8">
        <f>Plantilla!B476</f>
        <v>0</v>
      </c>
      <c r="C475" s="8">
        <f>Plantilla!C476</f>
        <v>0</v>
      </c>
      <c r="D475" s="22" t="str">
        <f>IFERROR(VLOOKUP($A475&amp;TEXT(D$3,"dd/mm/yyyy")&amp;$D$2,tbReporteAsistencia[[#All],[SerialDeBusqueda]:[FechaRegistro]],3,FALSE),"")</f>
        <v/>
      </c>
      <c r="E475" s="22" t="str">
        <f>IFERROR(VLOOKUP($A475&amp;TEXT(E$3,"dd/mm/yyyy")&amp;$D$2,tbReporteAsistencia[[#All],[SerialDeBusqueda]:[FechaRegistro]],3,FALSE),"")</f>
        <v/>
      </c>
      <c r="F475" s="22" t="str">
        <f>IFERROR(VLOOKUP($A475&amp;TEXT(F$3,"dd/mm/yyyy")&amp;$D$2,tbReporteAsistencia[[#All],[SerialDeBusqueda]:[FechaRegistro]],3,FALSE),"")</f>
        <v/>
      </c>
      <c r="G475" s="22" t="str">
        <f>IFERROR(VLOOKUP($A475&amp;TEXT(G$3,"dd/mm/yyyy")&amp;$D$2,tbReporteAsistencia[[#All],[SerialDeBusqueda]:[FechaRegistro]],3,FALSE),"")</f>
        <v/>
      </c>
      <c r="H475" s="22" t="str">
        <f>IFERROR(VLOOKUP($A475&amp;TEXT(H$3,"dd/mm/yyyy")&amp;$D$2,tbReporteAsistencia[[#All],[SerialDeBusqueda]:[FechaRegistro]],3,FALSE),"")</f>
        <v/>
      </c>
      <c r="I475" s="22" t="str">
        <f>IFERROR(VLOOKUP($A475&amp;TEXT(I$3,"dd/mm/yyyy")&amp;$D$2,tbReporteAsistencia[[#All],[SerialDeBusqueda]:[FechaRegistro]],3,FALSE),"")</f>
        <v/>
      </c>
      <c r="J475" s="22" t="str">
        <f>IFERROR(VLOOKUP($A475&amp;TEXT(J$3,"dd/mm/yyyy")&amp;$D$2,tbReporteAsistencia[[#All],[SerialDeBusqueda]:[FechaRegistro]],3,FALSE),"")</f>
        <v/>
      </c>
      <c r="K475" s="22" t="str">
        <f>IFERROR(VLOOKUP($A475&amp;TEXT(K$3,"dd/mm/yyyy")&amp;$D$2,tbReporteAsistencia[[#All],[SerialDeBusqueda]:[FechaRegistro]],3,FALSE),"")</f>
        <v/>
      </c>
      <c r="L475" s="22" t="str">
        <f>IFERROR(VLOOKUP($A475&amp;TEXT(L$3,"dd/mm/yyyy")&amp;$D$2,tbReporteAsistencia[[#All],[SerialDeBusqueda]:[FechaRegistro]],3,FALSE),"")</f>
        <v/>
      </c>
      <c r="M475" s="22" t="str">
        <f>IFERROR(VLOOKUP($A475&amp;TEXT(M$3,"dd/mm/yyyy")&amp;$D$2,tbReporteAsistencia[[#All],[SerialDeBusqueda]:[FechaRegistro]],3,FALSE),"")</f>
        <v/>
      </c>
      <c r="N475" s="22" t="str">
        <f>IFERROR(VLOOKUP($A475&amp;TEXT(N$3,"dd/mm/yyyy")&amp;$D$2,tbReporteAsistencia[[#All],[SerialDeBusqueda]:[FechaRegistro]],3,FALSE),"")</f>
        <v/>
      </c>
      <c r="O475" s="22" t="str">
        <f>IFERROR(VLOOKUP($A475&amp;TEXT(O$3,"dd/mm/yyyy")&amp;$D$2,tbReporteAsistencia[[#All],[SerialDeBusqueda]:[FechaRegistro]],3,FALSE),"")</f>
        <v/>
      </c>
      <c r="P475" s="22" t="str">
        <f>IFERROR(VLOOKUP($A475&amp;TEXT(P$3,"dd/mm/yyyy")&amp;$D$2,tbReporteAsistencia[[#All],[SerialDeBusqueda]:[FechaRegistro]],3,FALSE),"")</f>
        <v/>
      </c>
      <c r="Q475" s="22" t="str">
        <f>IFERROR(VLOOKUP($A475&amp;TEXT(Q$3,"dd/mm/yyyy")&amp;$D$2,tbReporteAsistencia[[#All],[SerialDeBusqueda]:[FechaRegistro]],3,FALSE),"")</f>
        <v/>
      </c>
      <c r="R475" s="22" t="str">
        <f>IFERROR(VLOOKUP($A475&amp;TEXT(R$3,"dd/mm/yyyy")&amp;$D$2,tbReporteAsistencia[[#All],[SerialDeBusqueda]:[FechaRegistro]],3,FALSE),"")</f>
        <v/>
      </c>
      <c r="S475" s="22" t="str">
        <f>IFERROR(VLOOKUP($A475&amp;TEXT(S$3,"dd/mm/yyyy")&amp;$D$2,tbReporteAsistencia[[#All],[SerialDeBusqueda]:[FechaRegistro]],3,FALSE),"")</f>
        <v/>
      </c>
    </row>
    <row r="476" spans="1:19">
      <c r="A476" s="8">
        <f>Plantilla!A477</f>
        <v>0</v>
      </c>
      <c r="B476" s="8">
        <f>Plantilla!B477</f>
        <v>0</v>
      </c>
      <c r="C476" s="8">
        <f>Plantilla!C477</f>
        <v>0</v>
      </c>
      <c r="D476" s="22" t="str">
        <f>IFERROR(VLOOKUP($A476&amp;TEXT(D$3,"dd/mm/yyyy")&amp;$D$2,tbReporteAsistencia[[#All],[SerialDeBusqueda]:[FechaRegistro]],3,FALSE),"")</f>
        <v/>
      </c>
      <c r="E476" s="22" t="str">
        <f>IFERROR(VLOOKUP($A476&amp;TEXT(E$3,"dd/mm/yyyy")&amp;$D$2,tbReporteAsistencia[[#All],[SerialDeBusqueda]:[FechaRegistro]],3,FALSE),"")</f>
        <v/>
      </c>
      <c r="F476" s="22" t="str">
        <f>IFERROR(VLOOKUP($A476&amp;TEXT(F$3,"dd/mm/yyyy")&amp;$D$2,tbReporteAsistencia[[#All],[SerialDeBusqueda]:[FechaRegistro]],3,FALSE),"")</f>
        <v/>
      </c>
      <c r="G476" s="22" t="str">
        <f>IFERROR(VLOOKUP($A476&amp;TEXT(G$3,"dd/mm/yyyy")&amp;$D$2,tbReporteAsistencia[[#All],[SerialDeBusqueda]:[FechaRegistro]],3,FALSE),"")</f>
        <v/>
      </c>
      <c r="H476" s="22" t="str">
        <f>IFERROR(VLOOKUP($A476&amp;TEXT(H$3,"dd/mm/yyyy")&amp;$D$2,tbReporteAsistencia[[#All],[SerialDeBusqueda]:[FechaRegistro]],3,FALSE),"")</f>
        <v/>
      </c>
      <c r="I476" s="22" t="str">
        <f>IFERROR(VLOOKUP($A476&amp;TEXT(I$3,"dd/mm/yyyy")&amp;$D$2,tbReporteAsistencia[[#All],[SerialDeBusqueda]:[FechaRegistro]],3,FALSE),"")</f>
        <v/>
      </c>
      <c r="J476" s="22" t="str">
        <f>IFERROR(VLOOKUP($A476&amp;TEXT(J$3,"dd/mm/yyyy")&amp;$D$2,tbReporteAsistencia[[#All],[SerialDeBusqueda]:[FechaRegistro]],3,FALSE),"")</f>
        <v/>
      </c>
      <c r="K476" s="22" t="str">
        <f>IFERROR(VLOOKUP($A476&amp;TEXT(K$3,"dd/mm/yyyy")&amp;$D$2,tbReporteAsistencia[[#All],[SerialDeBusqueda]:[FechaRegistro]],3,FALSE),"")</f>
        <v/>
      </c>
      <c r="L476" s="22" t="str">
        <f>IFERROR(VLOOKUP($A476&amp;TEXT(L$3,"dd/mm/yyyy")&amp;$D$2,tbReporteAsistencia[[#All],[SerialDeBusqueda]:[FechaRegistro]],3,FALSE),"")</f>
        <v/>
      </c>
      <c r="M476" s="22" t="str">
        <f>IFERROR(VLOOKUP($A476&amp;TEXT(M$3,"dd/mm/yyyy")&amp;$D$2,tbReporteAsistencia[[#All],[SerialDeBusqueda]:[FechaRegistro]],3,FALSE),"")</f>
        <v/>
      </c>
      <c r="N476" s="22" t="str">
        <f>IFERROR(VLOOKUP($A476&amp;TEXT(N$3,"dd/mm/yyyy")&amp;$D$2,tbReporteAsistencia[[#All],[SerialDeBusqueda]:[FechaRegistro]],3,FALSE),"")</f>
        <v/>
      </c>
      <c r="O476" s="22" t="str">
        <f>IFERROR(VLOOKUP($A476&amp;TEXT(O$3,"dd/mm/yyyy")&amp;$D$2,tbReporteAsistencia[[#All],[SerialDeBusqueda]:[FechaRegistro]],3,FALSE),"")</f>
        <v/>
      </c>
      <c r="P476" s="22" t="str">
        <f>IFERROR(VLOOKUP($A476&amp;TEXT(P$3,"dd/mm/yyyy")&amp;$D$2,tbReporteAsistencia[[#All],[SerialDeBusqueda]:[FechaRegistro]],3,FALSE),"")</f>
        <v/>
      </c>
      <c r="Q476" s="22" t="str">
        <f>IFERROR(VLOOKUP($A476&amp;TEXT(Q$3,"dd/mm/yyyy")&amp;$D$2,tbReporteAsistencia[[#All],[SerialDeBusqueda]:[FechaRegistro]],3,FALSE),"")</f>
        <v/>
      </c>
      <c r="R476" s="22" t="str">
        <f>IFERROR(VLOOKUP($A476&amp;TEXT(R$3,"dd/mm/yyyy")&amp;$D$2,tbReporteAsistencia[[#All],[SerialDeBusqueda]:[FechaRegistro]],3,FALSE),"")</f>
        <v/>
      </c>
      <c r="S476" s="22" t="str">
        <f>IFERROR(VLOOKUP($A476&amp;TEXT(S$3,"dd/mm/yyyy")&amp;$D$2,tbReporteAsistencia[[#All],[SerialDeBusqueda]:[FechaRegistro]],3,FALSE),"")</f>
        <v/>
      </c>
    </row>
    <row r="477" spans="1:19">
      <c r="A477" s="8">
        <f>Plantilla!A478</f>
        <v>0</v>
      </c>
      <c r="B477" s="8">
        <f>Plantilla!B478</f>
        <v>0</v>
      </c>
      <c r="C477" s="8">
        <f>Plantilla!C478</f>
        <v>0</v>
      </c>
      <c r="D477" s="22" t="str">
        <f>IFERROR(VLOOKUP($A477&amp;TEXT(D$3,"dd/mm/yyyy")&amp;$D$2,tbReporteAsistencia[[#All],[SerialDeBusqueda]:[FechaRegistro]],3,FALSE),"")</f>
        <v/>
      </c>
      <c r="E477" s="22" t="str">
        <f>IFERROR(VLOOKUP($A477&amp;TEXT(E$3,"dd/mm/yyyy")&amp;$D$2,tbReporteAsistencia[[#All],[SerialDeBusqueda]:[FechaRegistro]],3,FALSE),"")</f>
        <v/>
      </c>
      <c r="F477" s="22" t="str">
        <f>IFERROR(VLOOKUP($A477&amp;TEXT(F$3,"dd/mm/yyyy")&amp;$D$2,tbReporteAsistencia[[#All],[SerialDeBusqueda]:[FechaRegistro]],3,FALSE),"")</f>
        <v/>
      </c>
      <c r="G477" s="22" t="str">
        <f>IFERROR(VLOOKUP($A477&amp;TEXT(G$3,"dd/mm/yyyy")&amp;$D$2,tbReporteAsistencia[[#All],[SerialDeBusqueda]:[FechaRegistro]],3,FALSE),"")</f>
        <v/>
      </c>
      <c r="H477" s="22" t="str">
        <f>IFERROR(VLOOKUP($A477&amp;TEXT(H$3,"dd/mm/yyyy")&amp;$D$2,tbReporteAsistencia[[#All],[SerialDeBusqueda]:[FechaRegistro]],3,FALSE),"")</f>
        <v/>
      </c>
      <c r="I477" s="22" t="str">
        <f>IFERROR(VLOOKUP($A477&amp;TEXT(I$3,"dd/mm/yyyy")&amp;$D$2,tbReporteAsistencia[[#All],[SerialDeBusqueda]:[FechaRegistro]],3,FALSE),"")</f>
        <v/>
      </c>
      <c r="J477" s="22" t="str">
        <f>IFERROR(VLOOKUP($A477&amp;TEXT(J$3,"dd/mm/yyyy")&amp;$D$2,tbReporteAsistencia[[#All],[SerialDeBusqueda]:[FechaRegistro]],3,FALSE),"")</f>
        <v/>
      </c>
      <c r="K477" s="22" t="str">
        <f>IFERROR(VLOOKUP($A477&amp;TEXT(K$3,"dd/mm/yyyy")&amp;$D$2,tbReporteAsistencia[[#All],[SerialDeBusqueda]:[FechaRegistro]],3,FALSE),"")</f>
        <v/>
      </c>
      <c r="L477" s="22" t="str">
        <f>IFERROR(VLOOKUP($A477&amp;TEXT(L$3,"dd/mm/yyyy")&amp;$D$2,tbReporteAsistencia[[#All],[SerialDeBusqueda]:[FechaRegistro]],3,FALSE),"")</f>
        <v/>
      </c>
      <c r="M477" s="22" t="str">
        <f>IFERROR(VLOOKUP($A477&amp;TEXT(M$3,"dd/mm/yyyy")&amp;$D$2,tbReporteAsistencia[[#All],[SerialDeBusqueda]:[FechaRegistro]],3,FALSE),"")</f>
        <v/>
      </c>
      <c r="N477" s="22" t="str">
        <f>IFERROR(VLOOKUP($A477&amp;TEXT(N$3,"dd/mm/yyyy")&amp;$D$2,tbReporteAsistencia[[#All],[SerialDeBusqueda]:[FechaRegistro]],3,FALSE),"")</f>
        <v/>
      </c>
      <c r="O477" s="22" t="str">
        <f>IFERROR(VLOOKUP($A477&amp;TEXT(O$3,"dd/mm/yyyy")&amp;$D$2,tbReporteAsistencia[[#All],[SerialDeBusqueda]:[FechaRegistro]],3,FALSE),"")</f>
        <v/>
      </c>
      <c r="P477" s="22" t="str">
        <f>IFERROR(VLOOKUP($A477&amp;TEXT(P$3,"dd/mm/yyyy")&amp;$D$2,tbReporteAsistencia[[#All],[SerialDeBusqueda]:[FechaRegistro]],3,FALSE),"")</f>
        <v/>
      </c>
      <c r="Q477" s="22" t="str">
        <f>IFERROR(VLOOKUP($A477&amp;TEXT(Q$3,"dd/mm/yyyy")&amp;$D$2,tbReporteAsistencia[[#All],[SerialDeBusqueda]:[FechaRegistro]],3,FALSE),"")</f>
        <v/>
      </c>
      <c r="R477" s="22" t="str">
        <f>IFERROR(VLOOKUP($A477&amp;TEXT(R$3,"dd/mm/yyyy")&amp;$D$2,tbReporteAsistencia[[#All],[SerialDeBusqueda]:[FechaRegistro]],3,FALSE),"")</f>
        <v/>
      </c>
      <c r="S477" s="22" t="str">
        <f>IFERROR(VLOOKUP($A477&amp;TEXT(S$3,"dd/mm/yyyy")&amp;$D$2,tbReporteAsistencia[[#All],[SerialDeBusqueda]:[FechaRegistro]],3,FALSE),"")</f>
        <v/>
      </c>
    </row>
    <row r="478" spans="1:19">
      <c r="A478" s="8">
        <f>Plantilla!A479</f>
        <v>0</v>
      </c>
      <c r="B478" s="8">
        <f>Plantilla!B479</f>
        <v>0</v>
      </c>
      <c r="C478" s="8">
        <f>Plantilla!C479</f>
        <v>0</v>
      </c>
      <c r="D478" s="22" t="str">
        <f>IFERROR(VLOOKUP($A478&amp;TEXT(D$3,"dd/mm/yyyy")&amp;$D$2,tbReporteAsistencia[[#All],[SerialDeBusqueda]:[FechaRegistro]],3,FALSE),"")</f>
        <v/>
      </c>
      <c r="E478" s="22" t="str">
        <f>IFERROR(VLOOKUP($A478&amp;TEXT(E$3,"dd/mm/yyyy")&amp;$D$2,tbReporteAsistencia[[#All],[SerialDeBusqueda]:[FechaRegistro]],3,FALSE),"")</f>
        <v/>
      </c>
      <c r="F478" s="22" t="str">
        <f>IFERROR(VLOOKUP($A478&amp;TEXT(F$3,"dd/mm/yyyy")&amp;$D$2,tbReporteAsistencia[[#All],[SerialDeBusqueda]:[FechaRegistro]],3,FALSE),"")</f>
        <v/>
      </c>
      <c r="G478" s="22" t="str">
        <f>IFERROR(VLOOKUP($A478&amp;TEXT(G$3,"dd/mm/yyyy")&amp;$D$2,tbReporteAsistencia[[#All],[SerialDeBusqueda]:[FechaRegistro]],3,FALSE),"")</f>
        <v/>
      </c>
      <c r="H478" s="22" t="str">
        <f>IFERROR(VLOOKUP($A478&amp;TEXT(H$3,"dd/mm/yyyy")&amp;$D$2,tbReporteAsistencia[[#All],[SerialDeBusqueda]:[FechaRegistro]],3,FALSE),"")</f>
        <v/>
      </c>
      <c r="I478" s="22" t="str">
        <f>IFERROR(VLOOKUP($A478&amp;TEXT(I$3,"dd/mm/yyyy")&amp;$D$2,tbReporteAsistencia[[#All],[SerialDeBusqueda]:[FechaRegistro]],3,FALSE),"")</f>
        <v/>
      </c>
      <c r="J478" s="22" t="str">
        <f>IFERROR(VLOOKUP($A478&amp;TEXT(J$3,"dd/mm/yyyy")&amp;$D$2,tbReporteAsistencia[[#All],[SerialDeBusqueda]:[FechaRegistro]],3,FALSE),"")</f>
        <v/>
      </c>
      <c r="K478" s="22" t="str">
        <f>IFERROR(VLOOKUP($A478&amp;TEXT(K$3,"dd/mm/yyyy")&amp;$D$2,tbReporteAsistencia[[#All],[SerialDeBusqueda]:[FechaRegistro]],3,FALSE),"")</f>
        <v/>
      </c>
      <c r="L478" s="22" t="str">
        <f>IFERROR(VLOOKUP($A478&amp;TEXT(L$3,"dd/mm/yyyy")&amp;$D$2,tbReporteAsistencia[[#All],[SerialDeBusqueda]:[FechaRegistro]],3,FALSE),"")</f>
        <v/>
      </c>
      <c r="M478" s="22" t="str">
        <f>IFERROR(VLOOKUP($A478&amp;TEXT(M$3,"dd/mm/yyyy")&amp;$D$2,tbReporteAsistencia[[#All],[SerialDeBusqueda]:[FechaRegistro]],3,FALSE),"")</f>
        <v/>
      </c>
      <c r="N478" s="22" t="str">
        <f>IFERROR(VLOOKUP($A478&amp;TEXT(N$3,"dd/mm/yyyy")&amp;$D$2,tbReporteAsistencia[[#All],[SerialDeBusqueda]:[FechaRegistro]],3,FALSE),"")</f>
        <v/>
      </c>
      <c r="O478" s="22" t="str">
        <f>IFERROR(VLOOKUP($A478&amp;TEXT(O$3,"dd/mm/yyyy")&amp;$D$2,tbReporteAsistencia[[#All],[SerialDeBusqueda]:[FechaRegistro]],3,FALSE),"")</f>
        <v/>
      </c>
      <c r="P478" s="22" t="str">
        <f>IFERROR(VLOOKUP($A478&amp;TEXT(P$3,"dd/mm/yyyy")&amp;$D$2,tbReporteAsistencia[[#All],[SerialDeBusqueda]:[FechaRegistro]],3,FALSE),"")</f>
        <v/>
      </c>
      <c r="Q478" s="22" t="str">
        <f>IFERROR(VLOOKUP($A478&amp;TEXT(Q$3,"dd/mm/yyyy")&amp;$D$2,tbReporteAsistencia[[#All],[SerialDeBusqueda]:[FechaRegistro]],3,FALSE),"")</f>
        <v/>
      </c>
      <c r="R478" s="22" t="str">
        <f>IFERROR(VLOOKUP($A478&amp;TEXT(R$3,"dd/mm/yyyy")&amp;$D$2,tbReporteAsistencia[[#All],[SerialDeBusqueda]:[FechaRegistro]],3,FALSE),"")</f>
        <v/>
      </c>
      <c r="S478" s="22" t="str">
        <f>IFERROR(VLOOKUP($A478&amp;TEXT(S$3,"dd/mm/yyyy")&amp;$D$2,tbReporteAsistencia[[#All],[SerialDeBusqueda]:[FechaRegistro]],3,FALSE),"")</f>
        <v/>
      </c>
    </row>
    <row r="479" spans="1:19">
      <c r="A479" s="8">
        <f>Plantilla!A480</f>
        <v>0</v>
      </c>
      <c r="B479" s="8">
        <f>Plantilla!B480</f>
        <v>0</v>
      </c>
      <c r="C479" s="8">
        <f>Plantilla!C480</f>
        <v>0</v>
      </c>
      <c r="D479" s="22" t="str">
        <f>IFERROR(VLOOKUP($A479&amp;TEXT(D$3,"dd/mm/yyyy")&amp;$D$2,tbReporteAsistencia[[#All],[SerialDeBusqueda]:[FechaRegistro]],3,FALSE),"")</f>
        <v/>
      </c>
      <c r="E479" s="22" t="str">
        <f>IFERROR(VLOOKUP($A479&amp;TEXT(E$3,"dd/mm/yyyy")&amp;$D$2,tbReporteAsistencia[[#All],[SerialDeBusqueda]:[FechaRegistro]],3,FALSE),"")</f>
        <v/>
      </c>
      <c r="F479" s="22" t="str">
        <f>IFERROR(VLOOKUP($A479&amp;TEXT(F$3,"dd/mm/yyyy")&amp;$D$2,tbReporteAsistencia[[#All],[SerialDeBusqueda]:[FechaRegistro]],3,FALSE),"")</f>
        <v/>
      </c>
      <c r="G479" s="22" t="str">
        <f>IFERROR(VLOOKUP($A479&amp;TEXT(G$3,"dd/mm/yyyy")&amp;$D$2,tbReporteAsistencia[[#All],[SerialDeBusqueda]:[FechaRegistro]],3,FALSE),"")</f>
        <v/>
      </c>
      <c r="H479" s="22" t="str">
        <f>IFERROR(VLOOKUP($A479&amp;TEXT(H$3,"dd/mm/yyyy")&amp;$D$2,tbReporteAsistencia[[#All],[SerialDeBusqueda]:[FechaRegistro]],3,FALSE),"")</f>
        <v/>
      </c>
      <c r="I479" s="22" t="str">
        <f>IFERROR(VLOOKUP($A479&amp;TEXT(I$3,"dd/mm/yyyy")&amp;$D$2,tbReporteAsistencia[[#All],[SerialDeBusqueda]:[FechaRegistro]],3,FALSE),"")</f>
        <v/>
      </c>
      <c r="J479" s="22" t="str">
        <f>IFERROR(VLOOKUP($A479&amp;TEXT(J$3,"dd/mm/yyyy")&amp;$D$2,tbReporteAsistencia[[#All],[SerialDeBusqueda]:[FechaRegistro]],3,FALSE),"")</f>
        <v/>
      </c>
      <c r="K479" s="22" t="str">
        <f>IFERROR(VLOOKUP($A479&amp;TEXT(K$3,"dd/mm/yyyy")&amp;$D$2,tbReporteAsistencia[[#All],[SerialDeBusqueda]:[FechaRegistro]],3,FALSE),"")</f>
        <v/>
      </c>
      <c r="L479" s="22" t="str">
        <f>IFERROR(VLOOKUP($A479&amp;TEXT(L$3,"dd/mm/yyyy")&amp;$D$2,tbReporteAsistencia[[#All],[SerialDeBusqueda]:[FechaRegistro]],3,FALSE),"")</f>
        <v/>
      </c>
      <c r="M479" s="22" t="str">
        <f>IFERROR(VLOOKUP($A479&amp;TEXT(M$3,"dd/mm/yyyy")&amp;$D$2,tbReporteAsistencia[[#All],[SerialDeBusqueda]:[FechaRegistro]],3,FALSE),"")</f>
        <v/>
      </c>
      <c r="N479" s="22" t="str">
        <f>IFERROR(VLOOKUP($A479&amp;TEXT(N$3,"dd/mm/yyyy")&amp;$D$2,tbReporteAsistencia[[#All],[SerialDeBusqueda]:[FechaRegistro]],3,FALSE),"")</f>
        <v/>
      </c>
      <c r="O479" s="22" t="str">
        <f>IFERROR(VLOOKUP($A479&amp;TEXT(O$3,"dd/mm/yyyy")&amp;$D$2,tbReporteAsistencia[[#All],[SerialDeBusqueda]:[FechaRegistro]],3,FALSE),"")</f>
        <v/>
      </c>
      <c r="P479" s="22" t="str">
        <f>IFERROR(VLOOKUP($A479&amp;TEXT(P$3,"dd/mm/yyyy")&amp;$D$2,tbReporteAsistencia[[#All],[SerialDeBusqueda]:[FechaRegistro]],3,FALSE),"")</f>
        <v/>
      </c>
      <c r="Q479" s="22" t="str">
        <f>IFERROR(VLOOKUP($A479&amp;TEXT(Q$3,"dd/mm/yyyy")&amp;$D$2,tbReporteAsistencia[[#All],[SerialDeBusqueda]:[FechaRegistro]],3,FALSE),"")</f>
        <v/>
      </c>
      <c r="R479" s="22" t="str">
        <f>IFERROR(VLOOKUP($A479&amp;TEXT(R$3,"dd/mm/yyyy")&amp;$D$2,tbReporteAsistencia[[#All],[SerialDeBusqueda]:[FechaRegistro]],3,FALSE),"")</f>
        <v/>
      </c>
      <c r="S479" s="22" t="str">
        <f>IFERROR(VLOOKUP($A479&amp;TEXT(S$3,"dd/mm/yyyy")&amp;$D$2,tbReporteAsistencia[[#All],[SerialDeBusqueda]:[FechaRegistro]],3,FALSE),"")</f>
        <v/>
      </c>
    </row>
    <row r="480" spans="1:19">
      <c r="A480" s="8">
        <f>Plantilla!A481</f>
        <v>0</v>
      </c>
      <c r="B480" s="8">
        <f>Plantilla!B481</f>
        <v>0</v>
      </c>
      <c r="C480" s="8">
        <f>Plantilla!C481</f>
        <v>0</v>
      </c>
      <c r="D480" s="22" t="str">
        <f>IFERROR(VLOOKUP($A480&amp;TEXT(D$3,"dd/mm/yyyy")&amp;$D$2,tbReporteAsistencia[[#All],[SerialDeBusqueda]:[FechaRegistro]],3,FALSE),"")</f>
        <v/>
      </c>
      <c r="E480" s="22" t="str">
        <f>IFERROR(VLOOKUP($A480&amp;TEXT(E$3,"dd/mm/yyyy")&amp;$D$2,tbReporteAsistencia[[#All],[SerialDeBusqueda]:[FechaRegistro]],3,FALSE),"")</f>
        <v/>
      </c>
      <c r="F480" s="22" t="str">
        <f>IFERROR(VLOOKUP($A480&amp;TEXT(F$3,"dd/mm/yyyy")&amp;$D$2,tbReporteAsistencia[[#All],[SerialDeBusqueda]:[FechaRegistro]],3,FALSE),"")</f>
        <v/>
      </c>
      <c r="G480" s="22" t="str">
        <f>IFERROR(VLOOKUP($A480&amp;TEXT(G$3,"dd/mm/yyyy")&amp;$D$2,tbReporteAsistencia[[#All],[SerialDeBusqueda]:[FechaRegistro]],3,FALSE),"")</f>
        <v/>
      </c>
      <c r="H480" s="22" t="str">
        <f>IFERROR(VLOOKUP($A480&amp;TEXT(H$3,"dd/mm/yyyy")&amp;$D$2,tbReporteAsistencia[[#All],[SerialDeBusqueda]:[FechaRegistro]],3,FALSE),"")</f>
        <v/>
      </c>
      <c r="I480" s="22" t="str">
        <f>IFERROR(VLOOKUP($A480&amp;TEXT(I$3,"dd/mm/yyyy")&amp;$D$2,tbReporteAsistencia[[#All],[SerialDeBusqueda]:[FechaRegistro]],3,FALSE),"")</f>
        <v/>
      </c>
      <c r="J480" s="22" t="str">
        <f>IFERROR(VLOOKUP($A480&amp;TEXT(J$3,"dd/mm/yyyy")&amp;$D$2,tbReporteAsistencia[[#All],[SerialDeBusqueda]:[FechaRegistro]],3,FALSE),"")</f>
        <v/>
      </c>
      <c r="K480" s="22" t="str">
        <f>IFERROR(VLOOKUP($A480&amp;TEXT(K$3,"dd/mm/yyyy")&amp;$D$2,tbReporteAsistencia[[#All],[SerialDeBusqueda]:[FechaRegistro]],3,FALSE),"")</f>
        <v/>
      </c>
      <c r="L480" s="22" t="str">
        <f>IFERROR(VLOOKUP($A480&amp;TEXT(L$3,"dd/mm/yyyy")&amp;$D$2,tbReporteAsistencia[[#All],[SerialDeBusqueda]:[FechaRegistro]],3,FALSE),"")</f>
        <v/>
      </c>
      <c r="M480" s="22" t="str">
        <f>IFERROR(VLOOKUP($A480&amp;TEXT(M$3,"dd/mm/yyyy")&amp;$D$2,tbReporteAsistencia[[#All],[SerialDeBusqueda]:[FechaRegistro]],3,FALSE),"")</f>
        <v/>
      </c>
      <c r="N480" s="22" t="str">
        <f>IFERROR(VLOOKUP($A480&amp;TEXT(N$3,"dd/mm/yyyy")&amp;$D$2,tbReporteAsistencia[[#All],[SerialDeBusqueda]:[FechaRegistro]],3,FALSE),"")</f>
        <v/>
      </c>
      <c r="O480" s="22" t="str">
        <f>IFERROR(VLOOKUP($A480&amp;TEXT(O$3,"dd/mm/yyyy")&amp;$D$2,tbReporteAsistencia[[#All],[SerialDeBusqueda]:[FechaRegistro]],3,FALSE),"")</f>
        <v/>
      </c>
      <c r="P480" s="22" t="str">
        <f>IFERROR(VLOOKUP($A480&amp;TEXT(P$3,"dd/mm/yyyy")&amp;$D$2,tbReporteAsistencia[[#All],[SerialDeBusqueda]:[FechaRegistro]],3,FALSE),"")</f>
        <v/>
      </c>
      <c r="Q480" s="22" t="str">
        <f>IFERROR(VLOOKUP($A480&amp;TEXT(Q$3,"dd/mm/yyyy")&amp;$D$2,tbReporteAsistencia[[#All],[SerialDeBusqueda]:[FechaRegistro]],3,FALSE),"")</f>
        <v/>
      </c>
      <c r="R480" s="22" t="str">
        <f>IFERROR(VLOOKUP($A480&amp;TEXT(R$3,"dd/mm/yyyy")&amp;$D$2,tbReporteAsistencia[[#All],[SerialDeBusqueda]:[FechaRegistro]],3,FALSE),"")</f>
        <v/>
      </c>
      <c r="S480" s="22" t="str">
        <f>IFERROR(VLOOKUP($A480&amp;TEXT(S$3,"dd/mm/yyyy")&amp;$D$2,tbReporteAsistencia[[#All],[SerialDeBusqueda]:[FechaRegistro]],3,FALSE),"")</f>
        <v/>
      </c>
    </row>
    <row r="481" spans="1:19">
      <c r="A481" s="8">
        <f>Plantilla!A482</f>
        <v>0</v>
      </c>
      <c r="B481" s="8">
        <f>Plantilla!B482</f>
        <v>0</v>
      </c>
      <c r="C481" s="8">
        <f>Plantilla!C482</f>
        <v>0</v>
      </c>
      <c r="D481" s="22" t="str">
        <f>IFERROR(VLOOKUP($A481&amp;TEXT(D$3,"dd/mm/yyyy")&amp;$D$2,tbReporteAsistencia[[#All],[SerialDeBusqueda]:[FechaRegistro]],3,FALSE),"")</f>
        <v/>
      </c>
      <c r="E481" s="22" t="str">
        <f>IFERROR(VLOOKUP($A481&amp;TEXT(E$3,"dd/mm/yyyy")&amp;$D$2,tbReporteAsistencia[[#All],[SerialDeBusqueda]:[FechaRegistro]],3,FALSE),"")</f>
        <v/>
      </c>
      <c r="F481" s="22" t="str">
        <f>IFERROR(VLOOKUP($A481&amp;TEXT(F$3,"dd/mm/yyyy")&amp;$D$2,tbReporteAsistencia[[#All],[SerialDeBusqueda]:[FechaRegistro]],3,FALSE),"")</f>
        <v/>
      </c>
      <c r="G481" s="22" t="str">
        <f>IFERROR(VLOOKUP($A481&amp;TEXT(G$3,"dd/mm/yyyy")&amp;$D$2,tbReporteAsistencia[[#All],[SerialDeBusqueda]:[FechaRegistro]],3,FALSE),"")</f>
        <v/>
      </c>
      <c r="H481" s="22" t="str">
        <f>IFERROR(VLOOKUP($A481&amp;TEXT(H$3,"dd/mm/yyyy")&amp;$D$2,tbReporteAsistencia[[#All],[SerialDeBusqueda]:[FechaRegistro]],3,FALSE),"")</f>
        <v/>
      </c>
      <c r="I481" s="22" t="str">
        <f>IFERROR(VLOOKUP($A481&amp;TEXT(I$3,"dd/mm/yyyy")&amp;$D$2,tbReporteAsistencia[[#All],[SerialDeBusqueda]:[FechaRegistro]],3,FALSE),"")</f>
        <v/>
      </c>
      <c r="J481" s="22" t="str">
        <f>IFERROR(VLOOKUP($A481&amp;TEXT(J$3,"dd/mm/yyyy")&amp;$D$2,tbReporteAsistencia[[#All],[SerialDeBusqueda]:[FechaRegistro]],3,FALSE),"")</f>
        <v/>
      </c>
      <c r="K481" s="22" t="str">
        <f>IFERROR(VLOOKUP($A481&amp;TEXT(K$3,"dd/mm/yyyy")&amp;$D$2,tbReporteAsistencia[[#All],[SerialDeBusqueda]:[FechaRegistro]],3,FALSE),"")</f>
        <v/>
      </c>
      <c r="L481" s="22" t="str">
        <f>IFERROR(VLOOKUP($A481&amp;TEXT(L$3,"dd/mm/yyyy")&amp;$D$2,tbReporteAsistencia[[#All],[SerialDeBusqueda]:[FechaRegistro]],3,FALSE),"")</f>
        <v/>
      </c>
      <c r="M481" s="22" t="str">
        <f>IFERROR(VLOOKUP($A481&amp;TEXT(M$3,"dd/mm/yyyy")&amp;$D$2,tbReporteAsistencia[[#All],[SerialDeBusqueda]:[FechaRegistro]],3,FALSE),"")</f>
        <v/>
      </c>
      <c r="N481" s="22" t="str">
        <f>IFERROR(VLOOKUP($A481&amp;TEXT(N$3,"dd/mm/yyyy")&amp;$D$2,tbReporteAsistencia[[#All],[SerialDeBusqueda]:[FechaRegistro]],3,FALSE),"")</f>
        <v/>
      </c>
      <c r="O481" s="22" t="str">
        <f>IFERROR(VLOOKUP($A481&amp;TEXT(O$3,"dd/mm/yyyy")&amp;$D$2,tbReporteAsistencia[[#All],[SerialDeBusqueda]:[FechaRegistro]],3,FALSE),"")</f>
        <v/>
      </c>
      <c r="P481" s="22" t="str">
        <f>IFERROR(VLOOKUP($A481&amp;TEXT(P$3,"dd/mm/yyyy")&amp;$D$2,tbReporteAsistencia[[#All],[SerialDeBusqueda]:[FechaRegistro]],3,FALSE),"")</f>
        <v/>
      </c>
      <c r="Q481" s="22" t="str">
        <f>IFERROR(VLOOKUP($A481&amp;TEXT(Q$3,"dd/mm/yyyy")&amp;$D$2,tbReporteAsistencia[[#All],[SerialDeBusqueda]:[FechaRegistro]],3,FALSE),"")</f>
        <v/>
      </c>
      <c r="R481" s="22" t="str">
        <f>IFERROR(VLOOKUP($A481&amp;TEXT(R$3,"dd/mm/yyyy")&amp;$D$2,tbReporteAsistencia[[#All],[SerialDeBusqueda]:[FechaRegistro]],3,FALSE),"")</f>
        <v/>
      </c>
      <c r="S481" s="22" t="str">
        <f>IFERROR(VLOOKUP($A481&amp;TEXT(S$3,"dd/mm/yyyy")&amp;$D$2,tbReporteAsistencia[[#All],[SerialDeBusqueda]:[FechaRegistro]],3,FALSE),"")</f>
        <v/>
      </c>
    </row>
    <row r="482" spans="1:19">
      <c r="A482" s="8">
        <f>Plantilla!A483</f>
        <v>0</v>
      </c>
      <c r="B482" s="8">
        <f>Plantilla!B483</f>
        <v>0</v>
      </c>
      <c r="C482" s="8">
        <f>Plantilla!C483</f>
        <v>0</v>
      </c>
      <c r="D482" s="22" t="str">
        <f>IFERROR(VLOOKUP($A482&amp;TEXT(D$3,"dd/mm/yyyy")&amp;$D$2,tbReporteAsistencia[[#All],[SerialDeBusqueda]:[FechaRegistro]],3,FALSE),"")</f>
        <v/>
      </c>
      <c r="E482" s="22" t="str">
        <f>IFERROR(VLOOKUP($A482&amp;TEXT(E$3,"dd/mm/yyyy")&amp;$D$2,tbReporteAsistencia[[#All],[SerialDeBusqueda]:[FechaRegistro]],3,FALSE),"")</f>
        <v/>
      </c>
      <c r="F482" s="22" t="str">
        <f>IFERROR(VLOOKUP($A482&amp;TEXT(F$3,"dd/mm/yyyy")&amp;$D$2,tbReporteAsistencia[[#All],[SerialDeBusqueda]:[FechaRegistro]],3,FALSE),"")</f>
        <v/>
      </c>
      <c r="G482" s="22" t="str">
        <f>IFERROR(VLOOKUP($A482&amp;TEXT(G$3,"dd/mm/yyyy")&amp;$D$2,tbReporteAsistencia[[#All],[SerialDeBusqueda]:[FechaRegistro]],3,FALSE),"")</f>
        <v/>
      </c>
      <c r="H482" s="22" t="str">
        <f>IFERROR(VLOOKUP($A482&amp;TEXT(H$3,"dd/mm/yyyy")&amp;$D$2,tbReporteAsistencia[[#All],[SerialDeBusqueda]:[FechaRegistro]],3,FALSE),"")</f>
        <v/>
      </c>
      <c r="I482" s="22" t="str">
        <f>IFERROR(VLOOKUP($A482&amp;TEXT(I$3,"dd/mm/yyyy")&amp;$D$2,tbReporteAsistencia[[#All],[SerialDeBusqueda]:[FechaRegistro]],3,FALSE),"")</f>
        <v/>
      </c>
      <c r="J482" s="22" t="str">
        <f>IFERROR(VLOOKUP($A482&amp;TEXT(J$3,"dd/mm/yyyy")&amp;$D$2,tbReporteAsistencia[[#All],[SerialDeBusqueda]:[FechaRegistro]],3,FALSE),"")</f>
        <v/>
      </c>
      <c r="K482" s="22" t="str">
        <f>IFERROR(VLOOKUP($A482&amp;TEXT(K$3,"dd/mm/yyyy")&amp;$D$2,tbReporteAsistencia[[#All],[SerialDeBusqueda]:[FechaRegistro]],3,FALSE),"")</f>
        <v/>
      </c>
      <c r="L482" s="22" t="str">
        <f>IFERROR(VLOOKUP($A482&amp;TEXT(L$3,"dd/mm/yyyy")&amp;$D$2,tbReporteAsistencia[[#All],[SerialDeBusqueda]:[FechaRegistro]],3,FALSE),"")</f>
        <v/>
      </c>
      <c r="M482" s="22" t="str">
        <f>IFERROR(VLOOKUP($A482&amp;TEXT(M$3,"dd/mm/yyyy")&amp;$D$2,tbReporteAsistencia[[#All],[SerialDeBusqueda]:[FechaRegistro]],3,FALSE),"")</f>
        <v/>
      </c>
      <c r="N482" s="22" t="str">
        <f>IFERROR(VLOOKUP($A482&amp;TEXT(N$3,"dd/mm/yyyy")&amp;$D$2,tbReporteAsistencia[[#All],[SerialDeBusqueda]:[FechaRegistro]],3,FALSE),"")</f>
        <v/>
      </c>
      <c r="O482" s="22" t="str">
        <f>IFERROR(VLOOKUP($A482&amp;TEXT(O$3,"dd/mm/yyyy")&amp;$D$2,tbReporteAsistencia[[#All],[SerialDeBusqueda]:[FechaRegistro]],3,FALSE),"")</f>
        <v/>
      </c>
      <c r="P482" s="22" t="str">
        <f>IFERROR(VLOOKUP($A482&amp;TEXT(P$3,"dd/mm/yyyy")&amp;$D$2,tbReporteAsistencia[[#All],[SerialDeBusqueda]:[FechaRegistro]],3,FALSE),"")</f>
        <v/>
      </c>
      <c r="Q482" s="22" t="str">
        <f>IFERROR(VLOOKUP($A482&amp;TEXT(Q$3,"dd/mm/yyyy")&amp;$D$2,tbReporteAsistencia[[#All],[SerialDeBusqueda]:[FechaRegistro]],3,FALSE),"")</f>
        <v/>
      </c>
      <c r="R482" s="22" t="str">
        <f>IFERROR(VLOOKUP($A482&amp;TEXT(R$3,"dd/mm/yyyy")&amp;$D$2,tbReporteAsistencia[[#All],[SerialDeBusqueda]:[FechaRegistro]],3,FALSE),"")</f>
        <v/>
      </c>
      <c r="S482" s="22" t="str">
        <f>IFERROR(VLOOKUP($A482&amp;TEXT(S$3,"dd/mm/yyyy")&amp;$D$2,tbReporteAsistencia[[#All],[SerialDeBusqueda]:[FechaRegistro]],3,FALSE),"")</f>
        <v/>
      </c>
    </row>
    <row r="483" spans="1:19">
      <c r="A483" s="8">
        <f>Plantilla!A484</f>
        <v>0</v>
      </c>
      <c r="B483" s="8">
        <f>Plantilla!B484</f>
        <v>0</v>
      </c>
      <c r="C483" s="8">
        <f>Plantilla!C484</f>
        <v>0</v>
      </c>
      <c r="D483" s="22" t="str">
        <f>IFERROR(VLOOKUP($A483&amp;TEXT(D$3,"dd/mm/yyyy")&amp;$D$2,tbReporteAsistencia[[#All],[SerialDeBusqueda]:[FechaRegistro]],3,FALSE),"")</f>
        <v/>
      </c>
      <c r="E483" s="22" t="str">
        <f>IFERROR(VLOOKUP($A483&amp;TEXT(E$3,"dd/mm/yyyy")&amp;$D$2,tbReporteAsistencia[[#All],[SerialDeBusqueda]:[FechaRegistro]],3,FALSE),"")</f>
        <v/>
      </c>
      <c r="F483" s="22" t="str">
        <f>IFERROR(VLOOKUP($A483&amp;TEXT(F$3,"dd/mm/yyyy")&amp;$D$2,tbReporteAsistencia[[#All],[SerialDeBusqueda]:[FechaRegistro]],3,FALSE),"")</f>
        <v/>
      </c>
      <c r="G483" s="22" t="str">
        <f>IFERROR(VLOOKUP($A483&amp;TEXT(G$3,"dd/mm/yyyy")&amp;$D$2,tbReporteAsistencia[[#All],[SerialDeBusqueda]:[FechaRegistro]],3,FALSE),"")</f>
        <v/>
      </c>
      <c r="H483" s="22" t="str">
        <f>IFERROR(VLOOKUP($A483&amp;TEXT(H$3,"dd/mm/yyyy")&amp;$D$2,tbReporteAsistencia[[#All],[SerialDeBusqueda]:[FechaRegistro]],3,FALSE),"")</f>
        <v/>
      </c>
      <c r="I483" s="22" t="str">
        <f>IFERROR(VLOOKUP($A483&amp;TEXT(I$3,"dd/mm/yyyy")&amp;$D$2,tbReporteAsistencia[[#All],[SerialDeBusqueda]:[FechaRegistro]],3,FALSE),"")</f>
        <v/>
      </c>
      <c r="J483" s="22" t="str">
        <f>IFERROR(VLOOKUP($A483&amp;TEXT(J$3,"dd/mm/yyyy")&amp;$D$2,tbReporteAsistencia[[#All],[SerialDeBusqueda]:[FechaRegistro]],3,FALSE),"")</f>
        <v/>
      </c>
      <c r="K483" s="22" t="str">
        <f>IFERROR(VLOOKUP($A483&amp;TEXT(K$3,"dd/mm/yyyy")&amp;$D$2,tbReporteAsistencia[[#All],[SerialDeBusqueda]:[FechaRegistro]],3,FALSE),"")</f>
        <v/>
      </c>
      <c r="L483" s="22" t="str">
        <f>IFERROR(VLOOKUP($A483&amp;TEXT(L$3,"dd/mm/yyyy")&amp;$D$2,tbReporteAsistencia[[#All],[SerialDeBusqueda]:[FechaRegistro]],3,FALSE),"")</f>
        <v/>
      </c>
      <c r="M483" s="22" t="str">
        <f>IFERROR(VLOOKUP($A483&amp;TEXT(M$3,"dd/mm/yyyy")&amp;$D$2,tbReporteAsistencia[[#All],[SerialDeBusqueda]:[FechaRegistro]],3,FALSE),"")</f>
        <v/>
      </c>
      <c r="N483" s="22" t="str">
        <f>IFERROR(VLOOKUP($A483&amp;TEXT(N$3,"dd/mm/yyyy")&amp;$D$2,tbReporteAsistencia[[#All],[SerialDeBusqueda]:[FechaRegistro]],3,FALSE),"")</f>
        <v/>
      </c>
      <c r="O483" s="22" t="str">
        <f>IFERROR(VLOOKUP($A483&amp;TEXT(O$3,"dd/mm/yyyy")&amp;$D$2,tbReporteAsistencia[[#All],[SerialDeBusqueda]:[FechaRegistro]],3,FALSE),"")</f>
        <v/>
      </c>
      <c r="P483" s="22" t="str">
        <f>IFERROR(VLOOKUP($A483&amp;TEXT(P$3,"dd/mm/yyyy")&amp;$D$2,tbReporteAsistencia[[#All],[SerialDeBusqueda]:[FechaRegistro]],3,FALSE),"")</f>
        <v/>
      </c>
      <c r="Q483" s="22" t="str">
        <f>IFERROR(VLOOKUP($A483&amp;TEXT(Q$3,"dd/mm/yyyy")&amp;$D$2,tbReporteAsistencia[[#All],[SerialDeBusqueda]:[FechaRegistro]],3,FALSE),"")</f>
        <v/>
      </c>
      <c r="R483" s="22" t="str">
        <f>IFERROR(VLOOKUP($A483&amp;TEXT(R$3,"dd/mm/yyyy")&amp;$D$2,tbReporteAsistencia[[#All],[SerialDeBusqueda]:[FechaRegistro]],3,FALSE),"")</f>
        <v/>
      </c>
      <c r="S483" s="22" t="str">
        <f>IFERROR(VLOOKUP($A483&amp;TEXT(S$3,"dd/mm/yyyy")&amp;$D$2,tbReporteAsistencia[[#All],[SerialDeBusqueda]:[FechaRegistro]],3,FALSE),"")</f>
        <v/>
      </c>
    </row>
    <row r="484" spans="1:19">
      <c r="A484" s="8">
        <f>Plantilla!A485</f>
        <v>0</v>
      </c>
      <c r="B484" s="8">
        <f>Plantilla!B485</f>
        <v>0</v>
      </c>
      <c r="C484" s="8">
        <f>Plantilla!C485</f>
        <v>0</v>
      </c>
      <c r="D484" s="22" t="str">
        <f>IFERROR(VLOOKUP($A484&amp;TEXT(D$3,"dd/mm/yyyy")&amp;$D$2,tbReporteAsistencia[[#All],[SerialDeBusqueda]:[FechaRegistro]],3,FALSE),"")</f>
        <v/>
      </c>
      <c r="E484" s="22" t="str">
        <f>IFERROR(VLOOKUP($A484&amp;TEXT(E$3,"dd/mm/yyyy")&amp;$D$2,tbReporteAsistencia[[#All],[SerialDeBusqueda]:[FechaRegistro]],3,FALSE),"")</f>
        <v/>
      </c>
      <c r="F484" s="22" t="str">
        <f>IFERROR(VLOOKUP($A484&amp;TEXT(F$3,"dd/mm/yyyy")&amp;$D$2,tbReporteAsistencia[[#All],[SerialDeBusqueda]:[FechaRegistro]],3,FALSE),"")</f>
        <v/>
      </c>
      <c r="G484" s="22" t="str">
        <f>IFERROR(VLOOKUP($A484&amp;TEXT(G$3,"dd/mm/yyyy")&amp;$D$2,tbReporteAsistencia[[#All],[SerialDeBusqueda]:[FechaRegistro]],3,FALSE),"")</f>
        <v/>
      </c>
      <c r="H484" s="22" t="str">
        <f>IFERROR(VLOOKUP($A484&amp;TEXT(H$3,"dd/mm/yyyy")&amp;$D$2,tbReporteAsistencia[[#All],[SerialDeBusqueda]:[FechaRegistro]],3,FALSE),"")</f>
        <v/>
      </c>
      <c r="I484" s="22" t="str">
        <f>IFERROR(VLOOKUP($A484&amp;TEXT(I$3,"dd/mm/yyyy")&amp;$D$2,tbReporteAsistencia[[#All],[SerialDeBusqueda]:[FechaRegistro]],3,FALSE),"")</f>
        <v/>
      </c>
      <c r="J484" s="22" t="str">
        <f>IFERROR(VLOOKUP($A484&amp;TEXT(J$3,"dd/mm/yyyy")&amp;$D$2,tbReporteAsistencia[[#All],[SerialDeBusqueda]:[FechaRegistro]],3,FALSE),"")</f>
        <v/>
      </c>
      <c r="K484" s="22" t="str">
        <f>IFERROR(VLOOKUP($A484&amp;TEXT(K$3,"dd/mm/yyyy")&amp;$D$2,tbReporteAsistencia[[#All],[SerialDeBusqueda]:[FechaRegistro]],3,FALSE),"")</f>
        <v/>
      </c>
      <c r="L484" s="22" t="str">
        <f>IFERROR(VLOOKUP($A484&amp;TEXT(L$3,"dd/mm/yyyy")&amp;$D$2,tbReporteAsistencia[[#All],[SerialDeBusqueda]:[FechaRegistro]],3,FALSE),"")</f>
        <v/>
      </c>
      <c r="M484" s="22" t="str">
        <f>IFERROR(VLOOKUP($A484&amp;TEXT(M$3,"dd/mm/yyyy")&amp;$D$2,tbReporteAsistencia[[#All],[SerialDeBusqueda]:[FechaRegistro]],3,FALSE),"")</f>
        <v/>
      </c>
      <c r="N484" s="22" t="str">
        <f>IFERROR(VLOOKUP($A484&amp;TEXT(N$3,"dd/mm/yyyy")&amp;$D$2,tbReporteAsistencia[[#All],[SerialDeBusqueda]:[FechaRegistro]],3,FALSE),"")</f>
        <v/>
      </c>
      <c r="O484" s="22" t="str">
        <f>IFERROR(VLOOKUP($A484&amp;TEXT(O$3,"dd/mm/yyyy")&amp;$D$2,tbReporteAsistencia[[#All],[SerialDeBusqueda]:[FechaRegistro]],3,FALSE),"")</f>
        <v/>
      </c>
      <c r="P484" s="22" t="str">
        <f>IFERROR(VLOOKUP($A484&amp;TEXT(P$3,"dd/mm/yyyy")&amp;$D$2,tbReporteAsistencia[[#All],[SerialDeBusqueda]:[FechaRegistro]],3,FALSE),"")</f>
        <v/>
      </c>
      <c r="Q484" s="22" t="str">
        <f>IFERROR(VLOOKUP($A484&amp;TEXT(Q$3,"dd/mm/yyyy")&amp;$D$2,tbReporteAsistencia[[#All],[SerialDeBusqueda]:[FechaRegistro]],3,FALSE),"")</f>
        <v/>
      </c>
      <c r="R484" s="22" t="str">
        <f>IFERROR(VLOOKUP($A484&amp;TEXT(R$3,"dd/mm/yyyy")&amp;$D$2,tbReporteAsistencia[[#All],[SerialDeBusqueda]:[FechaRegistro]],3,FALSE),"")</f>
        <v/>
      </c>
      <c r="S484" s="22" t="str">
        <f>IFERROR(VLOOKUP($A484&amp;TEXT(S$3,"dd/mm/yyyy")&amp;$D$2,tbReporteAsistencia[[#All],[SerialDeBusqueda]:[FechaRegistro]],3,FALSE),"")</f>
        <v/>
      </c>
    </row>
    <row r="485" spans="1:19">
      <c r="A485" s="8">
        <f>Plantilla!A486</f>
        <v>0</v>
      </c>
      <c r="B485" s="8">
        <f>Plantilla!B486</f>
        <v>0</v>
      </c>
      <c r="C485" s="8">
        <f>Plantilla!C486</f>
        <v>0</v>
      </c>
      <c r="D485" s="22" t="str">
        <f>IFERROR(VLOOKUP($A485&amp;TEXT(D$3,"dd/mm/yyyy")&amp;$D$2,tbReporteAsistencia[[#All],[SerialDeBusqueda]:[FechaRegistro]],3,FALSE),"")</f>
        <v/>
      </c>
      <c r="E485" s="22" t="str">
        <f>IFERROR(VLOOKUP($A485&amp;TEXT(E$3,"dd/mm/yyyy")&amp;$D$2,tbReporteAsistencia[[#All],[SerialDeBusqueda]:[FechaRegistro]],3,FALSE),"")</f>
        <v/>
      </c>
      <c r="F485" s="22" t="str">
        <f>IFERROR(VLOOKUP($A485&amp;TEXT(F$3,"dd/mm/yyyy")&amp;$D$2,tbReporteAsistencia[[#All],[SerialDeBusqueda]:[FechaRegistro]],3,FALSE),"")</f>
        <v/>
      </c>
      <c r="G485" s="22" t="str">
        <f>IFERROR(VLOOKUP($A485&amp;TEXT(G$3,"dd/mm/yyyy")&amp;$D$2,tbReporteAsistencia[[#All],[SerialDeBusqueda]:[FechaRegistro]],3,FALSE),"")</f>
        <v/>
      </c>
      <c r="H485" s="22" t="str">
        <f>IFERROR(VLOOKUP($A485&amp;TEXT(H$3,"dd/mm/yyyy")&amp;$D$2,tbReporteAsistencia[[#All],[SerialDeBusqueda]:[FechaRegistro]],3,FALSE),"")</f>
        <v/>
      </c>
      <c r="I485" s="22" t="str">
        <f>IFERROR(VLOOKUP($A485&amp;TEXT(I$3,"dd/mm/yyyy")&amp;$D$2,tbReporteAsistencia[[#All],[SerialDeBusqueda]:[FechaRegistro]],3,FALSE),"")</f>
        <v/>
      </c>
      <c r="J485" s="22" t="str">
        <f>IFERROR(VLOOKUP($A485&amp;TEXT(J$3,"dd/mm/yyyy")&amp;$D$2,tbReporteAsistencia[[#All],[SerialDeBusqueda]:[FechaRegistro]],3,FALSE),"")</f>
        <v/>
      </c>
      <c r="K485" s="22" t="str">
        <f>IFERROR(VLOOKUP($A485&amp;TEXT(K$3,"dd/mm/yyyy")&amp;$D$2,tbReporteAsistencia[[#All],[SerialDeBusqueda]:[FechaRegistro]],3,FALSE),"")</f>
        <v/>
      </c>
      <c r="L485" s="22" t="str">
        <f>IFERROR(VLOOKUP($A485&amp;TEXT(L$3,"dd/mm/yyyy")&amp;$D$2,tbReporteAsistencia[[#All],[SerialDeBusqueda]:[FechaRegistro]],3,FALSE),"")</f>
        <v/>
      </c>
      <c r="M485" s="22" t="str">
        <f>IFERROR(VLOOKUP($A485&amp;TEXT(M$3,"dd/mm/yyyy")&amp;$D$2,tbReporteAsistencia[[#All],[SerialDeBusqueda]:[FechaRegistro]],3,FALSE),"")</f>
        <v/>
      </c>
      <c r="N485" s="22" t="str">
        <f>IFERROR(VLOOKUP($A485&amp;TEXT(N$3,"dd/mm/yyyy")&amp;$D$2,tbReporteAsistencia[[#All],[SerialDeBusqueda]:[FechaRegistro]],3,FALSE),"")</f>
        <v/>
      </c>
      <c r="O485" s="22" t="str">
        <f>IFERROR(VLOOKUP($A485&amp;TEXT(O$3,"dd/mm/yyyy")&amp;$D$2,tbReporteAsistencia[[#All],[SerialDeBusqueda]:[FechaRegistro]],3,FALSE),"")</f>
        <v/>
      </c>
      <c r="P485" s="22" t="str">
        <f>IFERROR(VLOOKUP($A485&amp;TEXT(P$3,"dd/mm/yyyy")&amp;$D$2,tbReporteAsistencia[[#All],[SerialDeBusqueda]:[FechaRegistro]],3,FALSE),"")</f>
        <v/>
      </c>
      <c r="Q485" s="22" t="str">
        <f>IFERROR(VLOOKUP($A485&amp;TEXT(Q$3,"dd/mm/yyyy")&amp;$D$2,tbReporteAsistencia[[#All],[SerialDeBusqueda]:[FechaRegistro]],3,FALSE),"")</f>
        <v/>
      </c>
      <c r="R485" s="22" t="str">
        <f>IFERROR(VLOOKUP($A485&amp;TEXT(R$3,"dd/mm/yyyy")&amp;$D$2,tbReporteAsistencia[[#All],[SerialDeBusqueda]:[FechaRegistro]],3,FALSE),"")</f>
        <v/>
      </c>
      <c r="S485" s="22" t="str">
        <f>IFERROR(VLOOKUP($A485&amp;TEXT(S$3,"dd/mm/yyyy")&amp;$D$2,tbReporteAsistencia[[#All],[SerialDeBusqueda]:[FechaRegistro]],3,FALSE),"")</f>
        <v/>
      </c>
    </row>
    <row r="486" spans="1:19">
      <c r="A486" s="8">
        <f>Plantilla!A487</f>
        <v>0</v>
      </c>
      <c r="B486" s="8">
        <f>Plantilla!B487</f>
        <v>0</v>
      </c>
      <c r="C486" s="8">
        <f>Plantilla!C487</f>
        <v>0</v>
      </c>
      <c r="D486" s="22" t="str">
        <f>IFERROR(VLOOKUP($A486&amp;TEXT(D$3,"dd/mm/yyyy")&amp;$D$2,tbReporteAsistencia[[#All],[SerialDeBusqueda]:[FechaRegistro]],3,FALSE),"")</f>
        <v/>
      </c>
      <c r="E486" s="22" t="str">
        <f>IFERROR(VLOOKUP($A486&amp;TEXT(E$3,"dd/mm/yyyy")&amp;$D$2,tbReporteAsistencia[[#All],[SerialDeBusqueda]:[FechaRegistro]],3,FALSE),"")</f>
        <v/>
      </c>
      <c r="F486" s="22" t="str">
        <f>IFERROR(VLOOKUP($A486&amp;TEXT(F$3,"dd/mm/yyyy")&amp;$D$2,tbReporteAsistencia[[#All],[SerialDeBusqueda]:[FechaRegistro]],3,FALSE),"")</f>
        <v/>
      </c>
      <c r="G486" s="22" t="str">
        <f>IFERROR(VLOOKUP($A486&amp;TEXT(G$3,"dd/mm/yyyy")&amp;$D$2,tbReporteAsistencia[[#All],[SerialDeBusqueda]:[FechaRegistro]],3,FALSE),"")</f>
        <v/>
      </c>
      <c r="H486" s="22" t="str">
        <f>IFERROR(VLOOKUP($A486&amp;TEXT(H$3,"dd/mm/yyyy")&amp;$D$2,tbReporteAsistencia[[#All],[SerialDeBusqueda]:[FechaRegistro]],3,FALSE),"")</f>
        <v/>
      </c>
      <c r="I486" s="22" t="str">
        <f>IFERROR(VLOOKUP($A486&amp;TEXT(I$3,"dd/mm/yyyy")&amp;$D$2,tbReporteAsistencia[[#All],[SerialDeBusqueda]:[FechaRegistro]],3,FALSE),"")</f>
        <v/>
      </c>
      <c r="J486" s="22" t="str">
        <f>IFERROR(VLOOKUP($A486&amp;TEXT(J$3,"dd/mm/yyyy")&amp;$D$2,tbReporteAsistencia[[#All],[SerialDeBusqueda]:[FechaRegistro]],3,FALSE),"")</f>
        <v/>
      </c>
      <c r="K486" s="22" t="str">
        <f>IFERROR(VLOOKUP($A486&amp;TEXT(K$3,"dd/mm/yyyy")&amp;$D$2,tbReporteAsistencia[[#All],[SerialDeBusqueda]:[FechaRegistro]],3,FALSE),"")</f>
        <v/>
      </c>
      <c r="L486" s="22" t="str">
        <f>IFERROR(VLOOKUP($A486&amp;TEXT(L$3,"dd/mm/yyyy")&amp;$D$2,tbReporteAsistencia[[#All],[SerialDeBusqueda]:[FechaRegistro]],3,FALSE),"")</f>
        <v/>
      </c>
      <c r="M486" s="22" t="str">
        <f>IFERROR(VLOOKUP($A486&amp;TEXT(M$3,"dd/mm/yyyy")&amp;$D$2,tbReporteAsistencia[[#All],[SerialDeBusqueda]:[FechaRegistro]],3,FALSE),"")</f>
        <v/>
      </c>
      <c r="N486" s="22" t="str">
        <f>IFERROR(VLOOKUP($A486&amp;TEXT(N$3,"dd/mm/yyyy")&amp;$D$2,tbReporteAsistencia[[#All],[SerialDeBusqueda]:[FechaRegistro]],3,FALSE),"")</f>
        <v/>
      </c>
      <c r="O486" s="22" t="str">
        <f>IFERROR(VLOOKUP($A486&amp;TEXT(O$3,"dd/mm/yyyy")&amp;$D$2,tbReporteAsistencia[[#All],[SerialDeBusqueda]:[FechaRegistro]],3,FALSE),"")</f>
        <v/>
      </c>
      <c r="P486" s="22" t="str">
        <f>IFERROR(VLOOKUP($A486&amp;TEXT(P$3,"dd/mm/yyyy")&amp;$D$2,tbReporteAsistencia[[#All],[SerialDeBusqueda]:[FechaRegistro]],3,FALSE),"")</f>
        <v/>
      </c>
      <c r="Q486" s="22" t="str">
        <f>IFERROR(VLOOKUP($A486&amp;TEXT(Q$3,"dd/mm/yyyy")&amp;$D$2,tbReporteAsistencia[[#All],[SerialDeBusqueda]:[FechaRegistro]],3,FALSE),"")</f>
        <v/>
      </c>
      <c r="R486" s="22" t="str">
        <f>IFERROR(VLOOKUP($A486&amp;TEXT(R$3,"dd/mm/yyyy")&amp;$D$2,tbReporteAsistencia[[#All],[SerialDeBusqueda]:[FechaRegistro]],3,FALSE),"")</f>
        <v/>
      </c>
      <c r="S486" s="22" t="str">
        <f>IFERROR(VLOOKUP($A486&amp;TEXT(S$3,"dd/mm/yyyy")&amp;$D$2,tbReporteAsistencia[[#All],[SerialDeBusqueda]:[FechaRegistro]],3,FALSE),"")</f>
        <v/>
      </c>
    </row>
    <row r="487" spans="1:19">
      <c r="A487" s="8">
        <f>Plantilla!A488</f>
        <v>0</v>
      </c>
      <c r="B487" s="8">
        <f>Plantilla!B488</f>
        <v>0</v>
      </c>
      <c r="C487" s="8">
        <f>Plantilla!C488</f>
        <v>0</v>
      </c>
      <c r="D487" s="22" t="str">
        <f>IFERROR(VLOOKUP($A487&amp;TEXT(D$3,"dd/mm/yyyy")&amp;$D$2,tbReporteAsistencia[[#All],[SerialDeBusqueda]:[FechaRegistro]],3,FALSE),"")</f>
        <v/>
      </c>
      <c r="E487" s="22" t="str">
        <f>IFERROR(VLOOKUP($A487&amp;TEXT(E$3,"dd/mm/yyyy")&amp;$D$2,tbReporteAsistencia[[#All],[SerialDeBusqueda]:[FechaRegistro]],3,FALSE),"")</f>
        <v/>
      </c>
      <c r="F487" s="22" t="str">
        <f>IFERROR(VLOOKUP($A487&amp;TEXT(F$3,"dd/mm/yyyy")&amp;$D$2,tbReporteAsistencia[[#All],[SerialDeBusqueda]:[FechaRegistro]],3,FALSE),"")</f>
        <v/>
      </c>
      <c r="G487" s="22" t="str">
        <f>IFERROR(VLOOKUP($A487&amp;TEXT(G$3,"dd/mm/yyyy")&amp;$D$2,tbReporteAsistencia[[#All],[SerialDeBusqueda]:[FechaRegistro]],3,FALSE),"")</f>
        <v/>
      </c>
      <c r="H487" s="22" t="str">
        <f>IFERROR(VLOOKUP($A487&amp;TEXT(H$3,"dd/mm/yyyy")&amp;$D$2,tbReporteAsistencia[[#All],[SerialDeBusqueda]:[FechaRegistro]],3,FALSE),"")</f>
        <v/>
      </c>
      <c r="I487" s="22" t="str">
        <f>IFERROR(VLOOKUP($A487&amp;TEXT(I$3,"dd/mm/yyyy")&amp;$D$2,tbReporteAsistencia[[#All],[SerialDeBusqueda]:[FechaRegistro]],3,FALSE),"")</f>
        <v/>
      </c>
      <c r="J487" s="22" t="str">
        <f>IFERROR(VLOOKUP($A487&amp;TEXT(J$3,"dd/mm/yyyy")&amp;$D$2,tbReporteAsistencia[[#All],[SerialDeBusqueda]:[FechaRegistro]],3,FALSE),"")</f>
        <v/>
      </c>
      <c r="K487" s="22" t="str">
        <f>IFERROR(VLOOKUP($A487&amp;TEXT(K$3,"dd/mm/yyyy")&amp;$D$2,tbReporteAsistencia[[#All],[SerialDeBusqueda]:[FechaRegistro]],3,FALSE),"")</f>
        <v/>
      </c>
      <c r="L487" s="22" t="str">
        <f>IFERROR(VLOOKUP($A487&amp;TEXT(L$3,"dd/mm/yyyy")&amp;$D$2,tbReporteAsistencia[[#All],[SerialDeBusqueda]:[FechaRegistro]],3,FALSE),"")</f>
        <v/>
      </c>
      <c r="M487" s="22" t="str">
        <f>IFERROR(VLOOKUP($A487&amp;TEXT(M$3,"dd/mm/yyyy")&amp;$D$2,tbReporteAsistencia[[#All],[SerialDeBusqueda]:[FechaRegistro]],3,FALSE),"")</f>
        <v/>
      </c>
      <c r="N487" s="22" t="str">
        <f>IFERROR(VLOOKUP($A487&amp;TEXT(N$3,"dd/mm/yyyy")&amp;$D$2,tbReporteAsistencia[[#All],[SerialDeBusqueda]:[FechaRegistro]],3,FALSE),"")</f>
        <v/>
      </c>
      <c r="O487" s="22" t="str">
        <f>IFERROR(VLOOKUP($A487&amp;TEXT(O$3,"dd/mm/yyyy")&amp;$D$2,tbReporteAsistencia[[#All],[SerialDeBusqueda]:[FechaRegistro]],3,FALSE),"")</f>
        <v/>
      </c>
      <c r="P487" s="22" t="str">
        <f>IFERROR(VLOOKUP($A487&amp;TEXT(P$3,"dd/mm/yyyy")&amp;$D$2,tbReporteAsistencia[[#All],[SerialDeBusqueda]:[FechaRegistro]],3,FALSE),"")</f>
        <v/>
      </c>
      <c r="Q487" s="22" t="str">
        <f>IFERROR(VLOOKUP($A487&amp;TEXT(Q$3,"dd/mm/yyyy")&amp;$D$2,tbReporteAsistencia[[#All],[SerialDeBusqueda]:[FechaRegistro]],3,FALSE),"")</f>
        <v/>
      </c>
      <c r="R487" s="22" t="str">
        <f>IFERROR(VLOOKUP($A487&amp;TEXT(R$3,"dd/mm/yyyy")&amp;$D$2,tbReporteAsistencia[[#All],[SerialDeBusqueda]:[FechaRegistro]],3,FALSE),"")</f>
        <v/>
      </c>
      <c r="S487" s="22" t="str">
        <f>IFERROR(VLOOKUP($A487&amp;TEXT(S$3,"dd/mm/yyyy")&amp;$D$2,tbReporteAsistencia[[#All],[SerialDeBusqueda]:[FechaRegistro]],3,FALSE),"")</f>
        <v/>
      </c>
    </row>
    <row r="488" spans="1:19">
      <c r="A488" s="8">
        <f>Plantilla!A489</f>
        <v>0</v>
      </c>
      <c r="B488" s="8">
        <f>Plantilla!B489</f>
        <v>0</v>
      </c>
      <c r="C488" s="8">
        <f>Plantilla!C489</f>
        <v>0</v>
      </c>
      <c r="D488" s="22" t="str">
        <f>IFERROR(VLOOKUP($A488&amp;TEXT(D$3,"dd/mm/yyyy")&amp;$D$2,tbReporteAsistencia[[#All],[SerialDeBusqueda]:[FechaRegistro]],3,FALSE),"")</f>
        <v/>
      </c>
      <c r="E488" s="22" t="str">
        <f>IFERROR(VLOOKUP($A488&amp;TEXT(E$3,"dd/mm/yyyy")&amp;$D$2,tbReporteAsistencia[[#All],[SerialDeBusqueda]:[FechaRegistro]],3,FALSE),"")</f>
        <v/>
      </c>
      <c r="F488" s="22" t="str">
        <f>IFERROR(VLOOKUP($A488&amp;TEXT(F$3,"dd/mm/yyyy")&amp;$D$2,tbReporteAsistencia[[#All],[SerialDeBusqueda]:[FechaRegistro]],3,FALSE),"")</f>
        <v/>
      </c>
      <c r="G488" s="22" t="str">
        <f>IFERROR(VLOOKUP($A488&amp;TEXT(G$3,"dd/mm/yyyy")&amp;$D$2,tbReporteAsistencia[[#All],[SerialDeBusqueda]:[FechaRegistro]],3,FALSE),"")</f>
        <v/>
      </c>
      <c r="H488" s="22" t="str">
        <f>IFERROR(VLOOKUP($A488&amp;TEXT(H$3,"dd/mm/yyyy")&amp;$D$2,tbReporteAsistencia[[#All],[SerialDeBusqueda]:[FechaRegistro]],3,FALSE),"")</f>
        <v/>
      </c>
      <c r="I488" s="22" t="str">
        <f>IFERROR(VLOOKUP($A488&amp;TEXT(I$3,"dd/mm/yyyy")&amp;$D$2,tbReporteAsistencia[[#All],[SerialDeBusqueda]:[FechaRegistro]],3,FALSE),"")</f>
        <v/>
      </c>
      <c r="J488" s="22" t="str">
        <f>IFERROR(VLOOKUP($A488&amp;TEXT(J$3,"dd/mm/yyyy")&amp;$D$2,tbReporteAsistencia[[#All],[SerialDeBusqueda]:[FechaRegistro]],3,FALSE),"")</f>
        <v/>
      </c>
      <c r="K488" s="22" t="str">
        <f>IFERROR(VLOOKUP($A488&amp;TEXT(K$3,"dd/mm/yyyy")&amp;$D$2,tbReporteAsistencia[[#All],[SerialDeBusqueda]:[FechaRegistro]],3,FALSE),"")</f>
        <v/>
      </c>
      <c r="L488" s="22" t="str">
        <f>IFERROR(VLOOKUP($A488&amp;TEXT(L$3,"dd/mm/yyyy")&amp;$D$2,tbReporteAsistencia[[#All],[SerialDeBusqueda]:[FechaRegistro]],3,FALSE),"")</f>
        <v/>
      </c>
      <c r="M488" s="22" t="str">
        <f>IFERROR(VLOOKUP($A488&amp;TEXT(M$3,"dd/mm/yyyy")&amp;$D$2,tbReporteAsistencia[[#All],[SerialDeBusqueda]:[FechaRegistro]],3,FALSE),"")</f>
        <v/>
      </c>
      <c r="N488" s="22" t="str">
        <f>IFERROR(VLOOKUP($A488&amp;TEXT(N$3,"dd/mm/yyyy")&amp;$D$2,tbReporteAsistencia[[#All],[SerialDeBusqueda]:[FechaRegistro]],3,FALSE),"")</f>
        <v/>
      </c>
      <c r="O488" s="22" t="str">
        <f>IFERROR(VLOOKUP($A488&amp;TEXT(O$3,"dd/mm/yyyy")&amp;$D$2,tbReporteAsistencia[[#All],[SerialDeBusqueda]:[FechaRegistro]],3,FALSE),"")</f>
        <v/>
      </c>
      <c r="P488" s="22" t="str">
        <f>IFERROR(VLOOKUP($A488&amp;TEXT(P$3,"dd/mm/yyyy")&amp;$D$2,tbReporteAsistencia[[#All],[SerialDeBusqueda]:[FechaRegistro]],3,FALSE),"")</f>
        <v/>
      </c>
      <c r="Q488" s="22" t="str">
        <f>IFERROR(VLOOKUP($A488&amp;TEXT(Q$3,"dd/mm/yyyy")&amp;$D$2,tbReporteAsistencia[[#All],[SerialDeBusqueda]:[FechaRegistro]],3,FALSE),"")</f>
        <v/>
      </c>
      <c r="R488" s="22" t="str">
        <f>IFERROR(VLOOKUP($A488&amp;TEXT(R$3,"dd/mm/yyyy")&amp;$D$2,tbReporteAsistencia[[#All],[SerialDeBusqueda]:[FechaRegistro]],3,FALSE),"")</f>
        <v/>
      </c>
      <c r="S488" s="22" t="str">
        <f>IFERROR(VLOOKUP($A488&amp;TEXT(S$3,"dd/mm/yyyy")&amp;$D$2,tbReporteAsistencia[[#All],[SerialDeBusqueda]:[FechaRegistro]],3,FALSE),"")</f>
        <v/>
      </c>
    </row>
    <row r="489" spans="1:19">
      <c r="A489" s="8">
        <f>Plantilla!A490</f>
        <v>0</v>
      </c>
      <c r="B489" s="8">
        <f>Plantilla!B490</f>
        <v>0</v>
      </c>
      <c r="C489" s="8">
        <f>Plantilla!C490</f>
        <v>0</v>
      </c>
      <c r="D489" s="22" t="str">
        <f>IFERROR(VLOOKUP($A489&amp;TEXT(D$3,"dd/mm/yyyy")&amp;$D$2,tbReporteAsistencia[[#All],[SerialDeBusqueda]:[FechaRegistro]],3,FALSE),"")</f>
        <v/>
      </c>
      <c r="E489" s="22" t="str">
        <f>IFERROR(VLOOKUP($A489&amp;TEXT(E$3,"dd/mm/yyyy")&amp;$D$2,tbReporteAsistencia[[#All],[SerialDeBusqueda]:[FechaRegistro]],3,FALSE),"")</f>
        <v/>
      </c>
      <c r="F489" s="22" t="str">
        <f>IFERROR(VLOOKUP($A489&amp;TEXT(F$3,"dd/mm/yyyy")&amp;$D$2,tbReporteAsistencia[[#All],[SerialDeBusqueda]:[FechaRegistro]],3,FALSE),"")</f>
        <v/>
      </c>
      <c r="G489" s="22" t="str">
        <f>IFERROR(VLOOKUP($A489&amp;TEXT(G$3,"dd/mm/yyyy")&amp;$D$2,tbReporteAsistencia[[#All],[SerialDeBusqueda]:[FechaRegistro]],3,FALSE),"")</f>
        <v/>
      </c>
      <c r="H489" s="22" t="str">
        <f>IFERROR(VLOOKUP($A489&amp;TEXT(H$3,"dd/mm/yyyy")&amp;$D$2,tbReporteAsistencia[[#All],[SerialDeBusqueda]:[FechaRegistro]],3,FALSE),"")</f>
        <v/>
      </c>
      <c r="I489" s="22" t="str">
        <f>IFERROR(VLOOKUP($A489&amp;TEXT(I$3,"dd/mm/yyyy")&amp;$D$2,tbReporteAsistencia[[#All],[SerialDeBusqueda]:[FechaRegistro]],3,FALSE),"")</f>
        <v/>
      </c>
      <c r="J489" s="22" t="str">
        <f>IFERROR(VLOOKUP($A489&amp;TEXT(J$3,"dd/mm/yyyy")&amp;$D$2,tbReporteAsistencia[[#All],[SerialDeBusqueda]:[FechaRegistro]],3,FALSE),"")</f>
        <v/>
      </c>
      <c r="K489" s="22" t="str">
        <f>IFERROR(VLOOKUP($A489&amp;TEXT(K$3,"dd/mm/yyyy")&amp;$D$2,tbReporteAsistencia[[#All],[SerialDeBusqueda]:[FechaRegistro]],3,FALSE),"")</f>
        <v/>
      </c>
      <c r="L489" s="22" t="str">
        <f>IFERROR(VLOOKUP($A489&amp;TEXT(L$3,"dd/mm/yyyy")&amp;$D$2,tbReporteAsistencia[[#All],[SerialDeBusqueda]:[FechaRegistro]],3,FALSE),"")</f>
        <v/>
      </c>
      <c r="M489" s="22" t="str">
        <f>IFERROR(VLOOKUP($A489&amp;TEXT(M$3,"dd/mm/yyyy")&amp;$D$2,tbReporteAsistencia[[#All],[SerialDeBusqueda]:[FechaRegistro]],3,FALSE),"")</f>
        <v/>
      </c>
      <c r="N489" s="22" t="str">
        <f>IFERROR(VLOOKUP($A489&amp;TEXT(N$3,"dd/mm/yyyy")&amp;$D$2,tbReporteAsistencia[[#All],[SerialDeBusqueda]:[FechaRegistro]],3,FALSE),"")</f>
        <v/>
      </c>
      <c r="O489" s="22" t="str">
        <f>IFERROR(VLOOKUP($A489&amp;TEXT(O$3,"dd/mm/yyyy")&amp;$D$2,tbReporteAsistencia[[#All],[SerialDeBusqueda]:[FechaRegistro]],3,FALSE),"")</f>
        <v/>
      </c>
      <c r="P489" s="22" t="str">
        <f>IFERROR(VLOOKUP($A489&amp;TEXT(P$3,"dd/mm/yyyy")&amp;$D$2,tbReporteAsistencia[[#All],[SerialDeBusqueda]:[FechaRegistro]],3,FALSE),"")</f>
        <v/>
      </c>
      <c r="Q489" s="22" t="str">
        <f>IFERROR(VLOOKUP($A489&amp;TEXT(Q$3,"dd/mm/yyyy")&amp;$D$2,tbReporteAsistencia[[#All],[SerialDeBusqueda]:[FechaRegistro]],3,FALSE),"")</f>
        <v/>
      </c>
      <c r="R489" s="22" t="str">
        <f>IFERROR(VLOOKUP($A489&amp;TEXT(R$3,"dd/mm/yyyy")&amp;$D$2,tbReporteAsistencia[[#All],[SerialDeBusqueda]:[FechaRegistro]],3,FALSE),"")</f>
        <v/>
      </c>
      <c r="S489" s="22" t="str">
        <f>IFERROR(VLOOKUP($A489&amp;TEXT(S$3,"dd/mm/yyyy")&amp;$D$2,tbReporteAsistencia[[#All],[SerialDeBusqueda]:[FechaRegistro]],3,FALSE),"")</f>
        <v/>
      </c>
    </row>
    <row r="490" spans="1:19">
      <c r="A490" s="8">
        <f>Plantilla!A491</f>
        <v>0</v>
      </c>
      <c r="B490" s="8">
        <f>Plantilla!B491</f>
        <v>0</v>
      </c>
      <c r="C490" s="8">
        <f>Plantilla!C491</f>
        <v>0</v>
      </c>
      <c r="D490" s="22" t="str">
        <f>IFERROR(VLOOKUP($A490&amp;TEXT(D$3,"dd/mm/yyyy")&amp;$D$2,tbReporteAsistencia[[#All],[SerialDeBusqueda]:[FechaRegistro]],3,FALSE),"")</f>
        <v/>
      </c>
      <c r="E490" s="22" t="str">
        <f>IFERROR(VLOOKUP($A490&amp;TEXT(E$3,"dd/mm/yyyy")&amp;$D$2,tbReporteAsistencia[[#All],[SerialDeBusqueda]:[FechaRegistro]],3,FALSE),"")</f>
        <v/>
      </c>
      <c r="F490" s="22" t="str">
        <f>IFERROR(VLOOKUP($A490&amp;TEXT(F$3,"dd/mm/yyyy")&amp;$D$2,tbReporteAsistencia[[#All],[SerialDeBusqueda]:[FechaRegistro]],3,FALSE),"")</f>
        <v/>
      </c>
      <c r="G490" s="22" t="str">
        <f>IFERROR(VLOOKUP($A490&amp;TEXT(G$3,"dd/mm/yyyy")&amp;$D$2,tbReporteAsistencia[[#All],[SerialDeBusqueda]:[FechaRegistro]],3,FALSE),"")</f>
        <v/>
      </c>
      <c r="H490" s="22" t="str">
        <f>IFERROR(VLOOKUP($A490&amp;TEXT(H$3,"dd/mm/yyyy")&amp;$D$2,tbReporteAsistencia[[#All],[SerialDeBusqueda]:[FechaRegistro]],3,FALSE),"")</f>
        <v/>
      </c>
      <c r="I490" s="22" t="str">
        <f>IFERROR(VLOOKUP($A490&amp;TEXT(I$3,"dd/mm/yyyy")&amp;$D$2,tbReporteAsistencia[[#All],[SerialDeBusqueda]:[FechaRegistro]],3,FALSE),"")</f>
        <v/>
      </c>
      <c r="J490" s="22" t="str">
        <f>IFERROR(VLOOKUP($A490&amp;TEXT(J$3,"dd/mm/yyyy")&amp;$D$2,tbReporteAsistencia[[#All],[SerialDeBusqueda]:[FechaRegistro]],3,FALSE),"")</f>
        <v/>
      </c>
      <c r="K490" s="22" t="str">
        <f>IFERROR(VLOOKUP($A490&amp;TEXT(K$3,"dd/mm/yyyy")&amp;$D$2,tbReporteAsistencia[[#All],[SerialDeBusqueda]:[FechaRegistro]],3,FALSE),"")</f>
        <v/>
      </c>
      <c r="L490" s="22" t="str">
        <f>IFERROR(VLOOKUP($A490&amp;TEXT(L$3,"dd/mm/yyyy")&amp;$D$2,tbReporteAsistencia[[#All],[SerialDeBusqueda]:[FechaRegistro]],3,FALSE),"")</f>
        <v/>
      </c>
      <c r="M490" s="22" t="str">
        <f>IFERROR(VLOOKUP($A490&amp;TEXT(M$3,"dd/mm/yyyy")&amp;$D$2,tbReporteAsistencia[[#All],[SerialDeBusqueda]:[FechaRegistro]],3,FALSE),"")</f>
        <v/>
      </c>
      <c r="N490" s="22" t="str">
        <f>IFERROR(VLOOKUP($A490&amp;TEXT(N$3,"dd/mm/yyyy")&amp;$D$2,tbReporteAsistencia[[#All],[SerialDeBusqueda]:[FechaRegistro]],3,FALSE),"")</f>
        <v/>
      </c>
      <c r="O490" s="22" t="str">
        <f>IFERROR(VLOOKUP($A490&amp;TEXT(O$3,"dd/mm/yyyy")&amp;$D$2,tbReporteAsistencia[[#All],[SerialDeBusqueda]:[FechaRegistro]],3,FALSE),"")</f>
        <v/>
      </c>
      <c r="P490" s="22" t="str">
        <f>IFERROR(VLOOKUP($A490&amp;TEXT(P$3,"dd/mm/yyyy")&amp;$D$2,tbReporteAsistencia[[#All],[SerialDeBusqueda]:[FechaRegistro]],3,FALSE),"")</f>
        <v/>
      </c>
      <c r="Q490" s="22" t="str">
        <f>IFERROR(VLOOKUP($A490&amp;TEXT(Q$3,"dd/mm/yyyy")&amp;$D$2,tbReporteAsistencia[[#All],[SerialDeBusqueda]:[FechaRegistro]],3,FALSE),"")</f>
        <v/>
      </c>
      <c r="R490" s="22" t="str">
        <f>IFERROR(VLOOKUP($A490&amp;TEXT(R$3,"dd/mm/yyyy")&amp;$D$2,tbReporteAsistencia[[#All],[SerialDeBusqueda]:[FechaRegistro]],3,FALSE),"")</f>
        <v/>
      </c>
      <c r="S490" s="22" t="str">
        <f>IFERROR(VLOOKUP($A490&amp;TEXT(S$3,"dd/mm/yyyy")&amp;$D$2,tbReporteAsistencia[[#All],[SerialDeBusqueda]:[FechaRegistro]],3,FALSE),"")</f>
        <v/>
      </c>
    </row>
    <row r="491" spans="1:19">
      <c r="A491" s="8">
        <f>Plantilla!A492</f>
        <v>0</v>
      </c>
      <c r="B491" s="8">
        <f>Plantilla!B492</f>
        <v>0</v>
      </c>
      <c r="C491" s="8">
        <f>Plantilla!C492</f>
        <v>0</v>
      </c>
      <c r="D491" s="22" t="str">
        <f>IFERROR(VLOOKUP($A491&amp;TEXT(D$3,"dd/mm/yyyy")&amp;$D$2,tbReporteAsistencia[[#All],[SerialDeBusqueda]:[FechaRegistro]],3,FALSE),"")</f>
        <v/>
      </c>
      <c r="E491" s="22" t="str">
        <f>IFERROR(VLOOKUP($A491&amp;TEXT(E$3,"dd/mm/yyyy")&amp;$D$2,tbReporteAsistencia[[#All],[SerialDeBusqueda]:[FechaRegistro]],3,FALSE),"")</f>
        <v/>
      </c>
      <c r="F491" s="22" t="str">
        <f>IFERROR(VLOOKUP($A491&amp;TEXT(F$3,"dd/mm/yyyy")&amp;$D$2,tbReporteAsistencia[[#All],[SerialDeBusqueda]:[FechaRegistro]],3,FALSE),"")</f>
        <v/>
      </c>
      <c r="G491" s="22" t="str">
        <f>IFERROR(VLOOKUP($A491&amp;TEXT(G$3,"dd/mm/yyyy")&amp;$D$2,tbReporteAsistencia[[#All],[SerialDeBusqueda]:[FechaRegistro]],3,FALSE),"")</f>
        <v/>
      </c>
      <c r="H491" s="22" t="str">
        <f>IFERROR(VLOOKUP($A491&amp;TEXT(H$3,"dd/mm/yyyy")&amp;$D$2,tbReporteAsistencia[[#All],[SerialDeBusqueda]:[FechaRegistro]],3,FALSE),"")</f>
        <v/>
      </c>
      <c r="I491" s="22" t="str">
        <f>IFERROR(VLOOKUP($A491&amp;TEXT(I$3,"dd/mm/yyyy")&amp;$D$2,tbReporteAsistencia[[#All],[SerialDeBusqueda]:[FechaRegistro]],3,FALSE),"")</f>
        <v/>
      </c>
      <c r="J491" s="22" t="str">
        <f>IFERROR(VLOOKUP($A491&amp;TEXT(J$3,"dd/mm/yyyy")&amp;$D$2,tbReporteAsistencia[[#All],[SerialDeBusqueda]:[FechaRegistro]],3,FALSE),"")</f>
        <v/>
      </c>
      <c r="K491" s="22" t="str">
        <f>IFERROR(VLOOKUP($A491&amp;TEXT(K$3,"dd/mm/yyyy")&amp;$D$2,tbReporteAsistencia[[#All],[SerialDeBusqueda]:[FechaRegistro]],3,FALSE),"")</f>
        <v/>
      </c>
      <c r="L491" s="22" t="str">
        <f>IFERROR(VLOOKUP($A491&amp;TEXT(L$3,"dd/mm/yyyy")&amp;$D$2,tbReporteAsistencia[[#All],[SerialDeBusqueda]:[FechaRegistro]],3,FALSE),"")</f>
        <v/>
      </c>
      <c r="M491" s="22" t="str">
        <f>IFERROR(VLOOKUP($A491&amp;TEXT(M$3,"dd/mm/yyyy")&amp;$D$2,tbReporteAsistencia[[#All],[SerialDeBusqueda]:[FechaRegistro]],3,FALSE),"")</f>
        <v/>
      </c>
      <c r="N491" s="22" t="str">
        <f>IFERROR(VLOOKUP($A491&amp;TEXT(N$3,"dd/mm/yyyy")&amp;$D$2,tbReporteAsistencia[[#All],[SerialDeBusqueda]:[FechaRegistro]],3,FALSE),"")</f>
        <v/>
      </c>
      <c r="O491" s="22" t="str">
        <f>IFERROR(VLOOKUP($A491&amp;TEXT(O$3,"dd/mm/yyyy")&amp;$D$2,tbReporteAsistencia[[#All],[SerialDeBusqueda]:[FechaRegistro]],3,FALSE),"")</f>
        <v/>
      </c>
      <c r="P491" s="22" t="str">
        <f>IFERROR(VLOOKUP($A491&amp;TEXT(P$3,"dd/mm/yyyy")&amp;$D$2,tbReporteAsistencia[[#All],[SerialDeBusqueda]:[FechaRegistro]],3,FALSE),"")</f>
        <v/>
      </c>
      <c r="Q491" s="22" t="str">
        <f>IFERROR(VLOOKUP($A491&amp;TEXT(Q$3,"dd/mm/yyyy")&amp;$D$2,tbReporteAsistencia[[#All],[SerialDeBusqueda]:[FechaRegistro]],3,FALSE),"")</f>
        <v/>
      </c>
      <c r="R491" s="22" t="str">
        <f>IFERROR(VLOOKUP($A491&amp;TEXT(R$3,"dd/mm/yyyy")&amp;$D$2,tbReporteAsistencia[[#All],[SerialDeBusqueda]:[FechaRegistro]],3,FALSE),"")</f>
        <v/>
      </c>
      <c r="S491" s="22" t="str">
        <f>IFERROR(VLOOKUP($A491&amp;TEXT(S$3,"dd/mm/yyyy")&amp;$D$2,tbReporteAsistencia[[#All],[SerialDeBusqueda]:[FechaRegistro]],3,FALSE),"")</f>
        <v/>
      </c>
    </row>
    <row r="492" spans="1:19">
      <c r="A492" s="8">
        <f>Plantilla!A493</f>
        <v>0</v>
      </c>
      <c r="B492" s="8">
        <f>Plantilla!B493</f>
        <v>0</v>
      </c>
      <c r="C492" s="8">
        <f>Plantilla!C493</f>
        <v>0</v>
      </c>
      <c r="D492" s="22" t="str">
        <f>IFERROR(VLOOKUP($A492&amp;TEXT(D$3,"dd/mm/yyyy")&amp;$D$2,tbReporteAsistencia[[#All],[SerialDeBusqueda]:[FechaRegistro]],3,FALSE),"")</f>
        <v/>
      </c>
      <c r="E492" s="22" t="str">
        <f>IFERROR(VLOOKUP($A492&amp;TEXT(E$3,"dd/mm/yyyy")&amp;$D$2,tbReporteAsistencia[[#All],[SerialDeBusqueda]:[FechaRegistro]],3,FALSE),"")</f>
        <v/>
      </c>
      <c r="F492" s="22" t="str">
        <f>IFERROR(VLOOKUP($A492&amp;TEXT(F$3,"dd/mm/yyyy")&amp;$D$2,tbReporteAsistencia[[#All],[SerialDeBusqueda]:[FechaRegistro]],3,FALSE),"")</f>
        <v/>
      </c>
      <c r="G492" s="22" t="str">
        <f>IFERROR(VLOOKUP($A492&amp;TEXT(G$3,"dd/mm/yyyy")&amp;$D$2,tbReporteAsistencia[[#All],[SerialDeBusqueda]:[FechaRegistro]],3,FALSE),"")</f>
        <v/>
      </c>
      <c r="H492" s="22" t="str">
        <f>IFERROR(VLOOKUP($A492&amp;TEXT(H$3,"dd/mm/yyyy")&amp;$D$2,tbReporteAsistencia[[#All],[SerialDeBusqueda]:[FechaRegistro]],3,FALSE),"")</f>
        <v/>
      </c>
      <c r="I492" s="22" t="str">
        <f>IFERROR(VLOOKUP($A492&amp;TEXT(I$3,"dd/mm/yyyy")&amp;$D$2,tbReporteAsistencia[[#All],[SerialDeBusqueda]:[FechaRegistro]],3,FALSE),"")</f>
        <v/>
      </c>
      <c r="J492" s="22" t="str">
        <f>IFERROR(VLOOKUP($A492&amp;TEXT(J$3,"dd/mm/yyyy")&amp;$D$2,tbReporteAsistencia[[#All],[SerialDeBusqueda]:[FechaRegistro]],3,FALSE),"")</f>
        <v/>
      </c>
      <c r="K492" s="22" t="str">
        <f>IFERROR(VLOOKUP($A492&amp;TEXT(K$3,"dd/mm/yyyy")&amp;$D$2,tbReporteAsistencia[[#All],[SerialDeBusqueda]:[FechaRegistro]],3,FALSE),"")</f>
        <v/>
      </c>
      <c r="L492" s="22" t="str">
        <f>IFERROR(VLOOKUP($A492&amp;TEXT(L$3,"dd/mm/yyyy")&amp;$D$2,tbReporteAsistencia[[#All],[SerialDeBusqueda]:[FechaRegistro]],3,FALSE),"")</f>
        <v/>
      </c>
      <c r="M492" s="22" t="str">
        <f>IFERROR(VLOOKUP($A492&amp;TEXT(M$3,"dd/mm/yyyy")&amp;$D$2,tbReporteAsistencia[[#All],[SerialDeBusqueda]:[FechaRegistro]],3,FALSE),"")</f>
        <v/>
      </c>
      <c r="N492" s="22" t="str">
        <f>IFERROR(VLOOKUP($A492&amp;TEXT(N$3,"dd/mm/yyyy")&amp;$D$2,tbReporteAsistencia[[#All],[SerialDeBusqueda]:[FechaRegistro]],3,FALSE),"")</f>
        <v/>
      </c>
      <c r="O492" s="22" t="str">
        <f>IFERROR(VLOOKUP($A492&amp;TEXT(O$3,"dd/mm/yyyy")&amp;$D$2,tbReporteAsistencia[[#All],[SerialDeBusqueda]:[FechaRegistro]],3,FALSE),"")</f>
        <v/>
      </c>
      <c r="P492" s="22" t="str">
        <f>IFERROR(VLOOKUP($A492&amp;TEXT(P$3,"dd/mm/yyyy")&amp;$D$2,tbReporteAsistencia[[#All],[SerialDeBusqueda]:[FechaRegistro]],3,FALSE),"")</f>
        <v/>
      </c>
      <c r="Q492" s="22" t="str">
        <f>IFERROR(VLOOKUP($A492&amp;TEXT(Q$3,"dd/mm/yyyy")&amp;$D$2,tbReporteAsistencia[[#All],[SerialDeBusqueda]:[FechaRegistro]],3,FALSE),"")</f>
        <v/>
      </c>
      <c r="R492" s="22" t="str">
        <f>IFERROR(VLOOKUP($A492&amp;TEXT(R$3,"dd/mm/yyyy")&amp;$D$2,tbReporteAsistencia[[#All],[SerialDeBusqueda]:[FechaRegistro]],3,FALSE),"")</f>
        <v/>
      </c>
      <c r="S492" s="22" t="str">
        <f>IFERROR(VLOOKUP($A492&amp;TEXT(S$3,"dd/mm/yyyy")&amp;$D$2,tbReporteAsistencia[[#All],[SerialDeBusqueda]:[FechaRegistro]],3,FALSE),"")</f>
        <v/>
      </c>
    </row>
    <row r="493" spans="1:19">
      <c r="A493" s="8">
        <f>Plantilla!A494</f>
        <v>0</v>
      </c>
      <c r="B493" s="8">
        <f>Plantilla!B494</f>
        <v>0</v>
      </c>
      <c r="C493" s="8">
        <f>Plantilla!C494</f>
        <v>0</v>
      </c>
      <c r="D493" s="22" t="str">
        <f>IFERROR(VLOOKUP($A493&amp;TEXT(D$3,"dd/mm/yyyy")&amp;$D$2,tbReporteAsistencia[[#All],[SerialDeBusqueda]:[FechaRegistro]],3,FALSE),"")</f>
        <v/>
      </c>
      <c r="E493" s="22" t="str">
        <f>IFERROR(VLOOKUP($A493&amp;TEXT(E$3,"dd/mm/yyyy")&amp;$D$2,tbReporteAsistencia[[#All],[SerialDeBusqueda]:[FechaRegistro]],3,FALSE),"")</f>
        <v/>
      </c>
      <c r="F493" s="22" t="str">
        <f>IFERROR(VLOOKUP($A493&amp;TEXT(F$3,"dd/mm/yyyy")&amp;$D$2,tbReporteAsistencia[[#All],[SerialDeBusqueda]:[FechaRegistro]],3,FALSE),"")</f>
        <v/>
      </c>
      <c r="G493" s="22" t="str">
        <f>IFERROR(VLOOKUP($A493&amp;TEXT(G$3,"dd/mm/yyyy")&amp;$D$2,tbReporteAsistencia[[#All],[SerialDeBusqueda]:[FechaRegistro]],3,FALSE),"")</f>
        <v/>
      </c>
      <c r="H493" s="22" t="str">
        <f>IFERROR(VLOOKUP($A493&amp;TEXT(H$3,"dd/mm/yyyy")&amp;$D$2,tbReporteAsistencia[[#All],[SerialDeBusqueda]:[FechaRegistro]],3,FALSE),"")</f>
        <v/>
      </c>
      <c r="I493" s="22" t="str">
        <f>IFERROR(VLOOKUP($A493&amp;TEXT(I$3,"dd/mm/yyyy")&amp;$D$2,tbReporteAsistencia[[#All],[SerialDeBusqueda]:[FechaRegistro]],3,FALSE),"")</f>
        <v/>
      </c>
      <c r="J493" s="22" t="str">
        <f>IFERROR(VLOOKUP($A493&amp;TEXT(J$3,"dd/mm/yyyy")&amp;$D$2,tbReporteAsistencia[[#All],[SerialDeBusqueda]:[FechaRegistro]],3,FALSE),"")</f>
        <v/>
      </c>
      <c r="K493" s="22" t="str">
        <f>IFERROR(VLOOKUP($A493&amp;TEXT(K$3,"dd/mm/yyyy")&amp;$D$2,tbReporteAsistencia[[#All],[SerialDeBusqueda]:[FechaRegistro]],3,FALSE),"")</f>
        <v/>
      </c>
      <c r="L493" s="22" t="str">
        <f>IFERROR(VLOOKUP($A493&amp;TEXT(L$3,"dd/mm/yyyy")&amp;$D$2,tbReporteAsistencia[[#All],[SerialDeBusqueda]:[FechaRegistro]],3,FALSE),"")</f>
        <v/>
      </c>
      <c r="M493" s="22" t="str">
        <f>IFERROR(VLOOKUP($A493&amp;TEXT(M$3,"dd/mm/yyyy")&amp;$D$2,tbReporteAsistencia[[#All],[SerialDeBusqueda]:[FechaRegistro]],3,FALSE),"")</f>
        <v/>
      </c>
      <c r="N493" s="22" t="str">
        <f>IFERROR(VLOOKUP($A493&amp;TEXT(N$3,"dd/mm/yyyy")&amp;$D$2,tbReporteAsistencia[[#All],[SerialDeBusqueda]:[FechaRegistro]],3,FALSE),"")</f>
        <v/>
      </c>
      <c r="O493" s="22" t="str">
        <f>IFERROR(VLOOKUP($A493&amp;TEXT(O$3,"dd/mm/yyyy")&amp;$D$2,tbReporteAsistencia[[#All],[SerialDeBusqueda]:[FechaRegistro]],3,FALSE),"")</f>
        <v/>
      </c>
      <c r="P493" s="22" t="str">
        <f>IFERROR(VLOOKUP($A493&amp;TEXT(P$3,"dd/mm/yyyy")&amp;$D$2,tbReporteAsistencia[[#All],[SerialDeBusqueda]:[FechaRegistro]],3,FALSE),"")</f>
        <v/>
      </c>
      <c r="Q493" s="22" t="str">
        <f>IFERROR(VLOOKUP($A493&amp;TEXT(Q$3,"dd/mm/yyyy")&amp;$D$2,tbReporteAsistencia[[#All],[SerialDeBusqueda]:[FechaRegistro]],3,FALSE),"")</f>
        <v/>
      </c>
      <c r="R493" s="22" t="str">
        <f>IFERROR(VLOOKUP($A493&amp;TEXT(R$3,"dd/mm/yyyy")&amp;$D$2,tbReporteAsistencia[[#All],[SerialDeBusqueda]:[FechaRegistro]],3,FALSE),"")</f>
        <v/>
      </c>
      <c r="S493" s="22" t="str">
        <f>IFERROR(VLOOKUP($A493&amp;TEXT(S$3,"dd/mm/yyyy")&amp;$D$2,tbReporteAsistencia[[#All],[SerialDeBusqueda]:[FechaRegistro]],3,FALSE),"")</f>
        <v/>
      </c>
    </row>
    <row r="494" spans="1:19">
      <c r="A494" s="8">
        <f>Plantilla!A495</f>
        <v>0</v>
      </c>
      <c r="B494" s="8">
        <f>Plantilla!B495</f>
        <v>0</v>
      </c>
      <c r="C494" s="8">
        <f>Plantilla!C495</f>
        <v>0</v>
      </c>
      <c r="D494" s="22" t="str">
        <f>IFERROR(VLOOKUP($A494&amp;TEXT(D$3,"dd/mm/yyyy")&amp;$D$2,tbReporteAsistencia[[#All],[SerialDeBusqueda]:[FechaRegistro]],3,FALSE),"")</f>
        <v/>
      </c>
      <c r="E494" s="22" t="str">
        <f>IFERROR(VLOOKUP($A494&amp;TEXT(E$3,"dd/mm/yyyy")&amp;$D$2,tbReporteAsistencia[[#All],[SerialDeBusqueda]:[FechaRegistro]],3,FALSE),"")</f>
        <v/>
      </c>
      <c r="F494" s="22" t="str">
        <f>IFERROR(VLOOKUP($A494&amp;TEXT(F$3,"dd/mm/yyyy")&amp;$D$2,tbReporteAsistencia[[#All],[SerialDeBusqueda]:[FechaRegistro]],3,FALSE),"")</f>
        <v/>
      </c>
      <c r="G494" s="22" t="str">
        <f>IFERROR(VLOOKUP($A494&amp;TEXT(G$3,"dd/mm/yyyy")&amp;$D$2,tbReporteAsistencia[[#All],[SerialDeBusqueda]:[FechaRegistro]],3,FALSE),"")</f>
        <v/>
      </c>
      <c r="H494" s="22" t="str">
        <f>IFERROR(VLOOKUP($A494&amp;TEXT(H$3,"dd/mm/yyyy")&amp;$D$2,tbReporteAsistencia[[#All],[SerialDeBusqueda]:[FechaRegistro]],3,FALSE),"")</f>
        <v/>
      </c>
      <c r="I494" s="22" t="str">
        <f>IFERROR(VLOOKUP($A494&amp;TEXT(I$3,"dd/mm/yyyy")&amp;$D$2,tbReporteAsistencia[[#All],[SerialDeBusqueda]:[FechaRegistro]],3,FALSE),"")</f>
        <v/>
      </c>
      <c r="J494" s="22" t="str">
        <f>IFERROR(VLOOKUP($A494&amp;TEXT(J$3,"dd/mm/yyyy")&amp;$D$2,tbReporteAsistencia[[#All],[SerialDeBusqueda]:[FechaRegistro]],3,FALSE),"")</f>
        <v/>
      </c>
      <c r="K494" s="22" t="str">
        <f>IFERROR(VLOOKUP($A494&amp;TEXT(K$3,"dd/mm/yyyy")&amp;$D$2,tbReporteAsistencia[[#All],[SerialDeBusqueda]:[FechaRegistro]],3,FALSE),"")</f>
        <v/>
      </c>
      <c r="L494" s="22" t="str">
        <f>IFERROR(VLOOKUP($A494&amp;TEXT(L$3,"dd/mm/yyyy")&amp;$D$2,tbReporteAsistencia[[#All],[SerialDeBusqueda]:[FechaRegistro]],3,FALSE),"")</f>
        <v/>
      </c>
      <c r="M494" s="22" t="str">
        <f>IFERROR(VLOOKUP($A494&amp;TEXT(M$3,"dd/mm/yyyy")&amp;$D$2,tbReporteAsistencia[[#All],[SerialDeBusqueda]:[FechaRegistro]],3,FALSE),"")</f>
        <v/>
      </c>
      <c r="N494" s="22" t="str">
        <f>IFERROR(VLOOKUP($A494&amp;TEXT(N$3,"dd/mm/yyyy")&amp;$D$2,tbReporteAsistencia[[#All],[SerialDeBusqueda]:[FechaRegistro]],3,FALSE),"")</f>
        <v/>
      </c>
      <c r="O494" s="22" t="str">
        <f>IFERROR(VLOOKUP($A494&amp;TEXT(O$3,"dd/mm/yyyy")&amp;$D$2,tbReporteAsistencia[[#All],[SerialDeBusqueda]:[FechaRegistro]],3,FALSE),"")</f>
        <v/>
      </c>
      <c r="P494" s="22" t="str">
        <f>IFERROR(VLOOKUP($A494&amp;TEXT(P$3,"dd/mm/yyyy")&amp;$D$2,tbReporteAsistencia[[#All],[SerialDeBusqueda]:[FechaRegistro]],3,FALSE),"")</f>
        <v/>
      </c>
      <c r="Q494" s="22" t="str">
        <f>IFERROR(VLOOKUP($A494&amp;TEXT(Q$3,"dd/mm/yyyy")&amp;$D$2,tbReporteAsistencia[[#All],[SerialDeBusqueda]:[FechaRegistro]],3,FALSE),"")</f>
        <v/>
      </c>
      <c r="R494" s="22" t="str">
        <f>IFERROR(VLOOKUP($A494&amp;TEXT(R$3,"dd/mm/yyyy")&amp;$D$2,tbReporteAsistencia[[#All],[SerialDeBusqueda]:[FechaRegistro]],3,FALSE),"")</f>
        <v/>
      </c>
      <c r="S494" s="22" t="str">
        <f>IFERROR(VLOOKUP($A494&amp;TEXT(S$3,"dd/mm/yyyy")&amp;$D$2,tbReporteAsistencia[[#All],[SerialDeBusqueda]:[FechaRegistro]],3,FALSE),"")</f>
        <v/>
      </c>
    </row>
    <row r="495" spans="1:19">
      <c r="A495" s="8">
        <f>Plantilla!A496</f>
        <v>0</v>
      </c>
      <c r="B495" s="8">
        <f>Plantilla!B496</f>
        <v>0</v>
      </c>
      <c r="C495" s="8">
        <f>Plantilla!C496</f>
        <v>0</v>
      </c>
      <c r="D495" s="22" t="str">
        <f>IFERROR(VLOOKUP($A495&amp;TEXT(D$3,"dd/mm/yyyy")&amp;$D$2,tbReporteAsistencia[[#All],[SerialDeBusqueda]:[FechaRegistro]],3,FALSE),"")</f>
        <v/>
      </c>
      <c r="E495" s="22" t="str">
        <f>IFERROR(VLOOKUP($A495&amp;TEXT(E$3,"dd/mm/yyyy")&amp;$D$2,tbReporteAsistencia[[#All],[SerialDeBusqueda]:[FechaRegistro]],3,FALSE),"")</f>
        <v/>
      </c>
      <c r="F495" s="22" t="str">
        <f>IFERROR(VLOOKUP($A495&amp;TEXT(F$3,"dd/mm/yyyy")&amp;$D$2,tbReporteAsistencia[[#All],[SerialDeBusqueda]:[FechaRegistro]],3,FALSE),"")</f>
        <v/>
      </c>
      <c r="G495" s="22" t="str">
        <f>IFERROR(VLOOKUP($A495&amp;TEXT(G$3,"dd/mm/yyyy")&amp;$D$2,tbReporteAsistencia[[#All],[SerialDeBusqueda]:[FechaRegistro]],3,FALSE),"")</f>
        <v/>
      </c>
      <c r="H495" s="22" t="str">
        <f>IFERROR(VLOOKUP($A495&amp;TEXT(H$3,"dd/mm/yyyy")&amp;$D$2,tbReporteAsistencia[[#All],[SerialDeBusqueda]:[FechaRegistro]],3,FALSE),"")</f>
        <v/>
      </c>
      <c r="I495" s="22" t="str">
        <f>IFERROR(VLOOKUP($A495&amp;TEXT(I$3,"dd/mm/yyyy")&amp;$D$2,tbReporteAsistencia[[#All],[SerialDeBusqueda]:[FechaRegistro]],3,FALSE),"")</f>
        <v/>
      </c>
      <c r="J495" s="22" t="str">
        <f>IFERROR(VLOOKUP($A495&amp;TEXT(J$3,"dd/mm/yyyy")&amp;$D$2,tbReporteAsistencia[[#All],[SerialDeBusqueda]:[FechaRegistro]],3,FALSE),"")</f>
        <v/>
      </c>
      <c r="K495" s="22" t="str">
        <f>IFERROR(VLOOKUP($A495&amp;TEXT(K$3,"dd/mm/yyyy")&amp;$D$2,tbReporteAsistencia[[#All],[SerialDeBusqueda]:[FechaRegistro]],3,FALSE),"")</f>
        <v/>
      </c>
      <c r="L495" s="22" t="str">
        <f>IFERROR(VLOOKUP($A495&amp;TEXT(L$3,"dd/mm/yyyy")&amp;$D$2,tbReporteAsistencia[[#All],[SerialDeBusqueda]:[FechaRegistro]],3,FALSE),"")</f>
        <v/>
      </c>
      <c r="M495" s="22" t="str">
        <f>IFERROR(VLOOKUP($A495&amp;TEXT(M$3,"dd/mm/yyyy")&amp;$D$2,tbReporteAsistencia[[#All],[SerialDeBusqueda]:[FechaRegistro]],3,FALSE),"")</f>
        <v/>
      </c>
      <c r="N495" s="22" t="str">
        <f>IFERROR(VLOOKUP($A495&amp;TEXT(N$3,"dd/mm/yyyy")&amp;$D$2,tbReporteAsistencia[[#All],[SerialDeBusqueda]:[FechaRegistro]],3,FALSE),"")</f>
        <v/>
      </c>
      <c r="O495" s="22" t="str">
        <f>IFERROR(VLOOKUP($A495&amp;TEXT(O$3,"dd/mm/yyyy")&amp;$D$2,tbReporteAsistencia[[#All],[SerialDeBusqueda]:[FechaRegistro]],3,FALSE),"")</f>
        <v/>
      </c>
      <c r="P495" s="22" t="str">
        <f>IFERROR(VLOOKUP($A495&amp;TEXT(P$3,"dd/mm/yyyy")&amp;$D$2,tbReporteAsistencia[[#All],[SerialDeBusqueda]:[FechaRegistro]],3,FALSE),"")</f>
        <v/>
      </c>
      <c r="Q495" s="22" t="str">
        <f>IFERROR(VLOOKUP($A495&amp;TEXT(Q$3,"dd/mm/yyyy")&amp;$D$2,tbReporteAsistencia[[#All],[SerialDeBusqueda]:[FechaRegistro]],3,FALSE),"")</f>
        <v/>
      </c>
      <c r="R495" s="22" t="str">
        <f>IFERROR(VLOOKUP($A495&amp;TEXT(R$3,"dd/mm/yyyy")&amp;$D$2,tbReporteAsistencia[[#All],[SerialDeBusqueda]:[FechaRegistro]],3,FALSE),"")</f>
        <v/>
      </c>
      <c r="S495" s="22" t="str">
        <f>IFERROR(VLOOKUP($A495&amp;TEXT(S$3,"dd/mm/yyyy")&amp;$D$2,tbReporteAsistencia[[#All],[SerialDeBusqueda]:[FechaRegistro]],3,FALSE),"")</f>
        <v/>
      </c>
    </row>
    <row r="496" spans="1:19">
      <c r="A496" s="8">
        <f>Plantilla!A497</f>
        <v>0</v>
      </c>
      <c r="B496" s="8">
        <f>Plantilla!B497</f>
        <v>0</v>
      </c>
      <c r="C496" s="8">
        <f>Plantilla!C497</f>
        <v>0</v>
      </c>
      <c r="D496" s="22" t="str">
        <f>IFERROR(VLOOKUP($A496&amp;TEXT(D$3,"dd/mm/yyyy")&amp;$D$2,tbReporteAsistencia[[#All],[SerialDeBusqueda]:[FechaRegistro]],3,FALSE),"")</f>
        <v/>
      </c>
      <c r="E496" s="22" t="str">
        <f>IFERROR(VLOOKUP($A496&amp;TEXT(E$3,"dd/mm/yyyy")&amp;$D$2,tbReporteAsistencia[[#All],[SerialDeBusqueda]:[FechaRegistro]],3,FALSE),"")</f>
        <v/>
      </c>
      <c r="F496" s="22" t="str">
        <f>IFERROR(VLOOKUP($A496&amp;TEXT(F$3,"dd/mm/yyyy")&amp;$D$2,tbReporteAsistencia[[#All],[SerialDeBusqueda]:[FechaRegistro]],3,FALSE),"")</f>
        <v/>
      </c>
      <c r="G496" s="22" t="str">
        <f>IFERROR(VLOOKUP($A496&amp;TEXT(G$3,"dd/mm/yyyy")&amp;$D$2,tbReporteAsistencia[[#All],[SerialDeBusqueda]:[FechaRegistro]],3,FALSE),"")</f>
        <v/>
      </c>
      <c r="H496" s="22" t="str">
        <f>IFERROR(VLOOKUP($A496&amp;TEXT(H$3,"dd/mm/yyyy")&amp;$D$2,tbReporteAsistencia[[#All],[SerialDeBusqueda]:[FechaRegistro]],3,FALSE),"")</f>
        <v/>
      </c>
      <c r="I496" s="22" t="str">
        <f>IFERROR(VLOOKUP($A496&amp;TEXT(I$3,"dd/mm/yyyy")&amp;$D$2,tbReporteAsistencia[[#All],[SerialDeBusqueda]:[FechaRegistro]],3,FALSE),"")</f>
        <v/>
      </c>
      <c r="J496" s="22" t="str">
        <f>IFERROR(VLOOKUP($A496&amp;TEXT(J$3,"dd/mm/yyyy")&amp;$D$2,tbReporteAsistencia[[#All],[SerialDeBusqueda]:[FechaRegistro]],3,FALSE),"")</f>
        <v/>
      </c>
      <c r="K496" s="22" t="str">
        <f>IFERROR(VLOOKUP($A496&amp;TEXT(K$3,"dd/mm/yyyy")&amp;$D$2,tbReporteAsistencia[[#All],[SerialDeBusqueda]:[FechaRegistro]],3,FALSE),"")</f>
        <v/>
      </c>
      <c r="L496" s="22" t="str">
        <f>IFERROR(VLOOKUP($A496&amp;TEXT(L$3,"dd/mm/yyyy")&amp;$D$2,tbReporteAsistencia[[#All],[SerialDeBusqueda]:[FechaRegistro]],3,FALSE),"")</f>
        <v/>
      </c>
      <c r="M496" s="22" t="str">
        <f>IFERROR(VLOOKUP($A496&amp;TEXT(M$3,"dd/mm/yyyy")&amp;$D$2,tbReporteAsistencia[[#All],[SerialDeBusqueda]:[FechaRegistro]],3,FALSE),"")</f>
        <v/>
      </c>
      <c r="N496" s="22" t="str">
        <f>IFERROR(VLOOKUP($A496&amp;TEXT(N$3,"dd/mm/yyyy")&amp;$D$2,tbReporteAsistencia[[#All],[SerialDeBusqueda]:[FechaRegistro]],3,FALSE),"")</f>
        <v/>
      </c>
      <c r="O496" s="22" t="str">
        <f>IFERROR(VLOOKUP($A496&amp;TEXT(O$3,"dd/mm/yyyy")&amp;$D$2,tbReporteAsistencia[[#All],[SerialDeBusqueda]:[FechaRegistro]],3,FALSE),"")</f>
        <v/>
      </c>
      <c r="P496" s="22" t="str">
        <f>IFERROR(VLOOKUP($A496&amp;TEXT(P$3,"dd/mm/yyyy")&amp;$D$2,tbReporteAsistencia[[#All],[SerialDeBusqueda]:[FechaRegistro]],3,FALSE),"")</f>
        <v/>
      </c>
      <c r="Q496" s="22" t="str">
        <f>IFERROR(VLOOKUP($A496&amp;TEXT(Q$3,"dd/mm/yyyy")&amp;$D$2,tbReporteAsistencia[[#All],[SerialDeBusqueda]:[FechaRegistro]],3,FALSE),"")</f>
        <v/>
      </c>
      <c r="R496" s="22" t="str">
        <f>IFERROR(VLOOKUP($A496&amp;TEXT(R$3,"dd/mm/yyyy")&amp;$D$2,tbReporteAsistencia[[#All],[SerialDeBusqueda]:[FechaRegistro]],3,FALSE),"")</f>
        <v/>
      </c>
      <c r="S496" s="22" t="str">
        <f>IFERROR(VLOOKUP($A496&amp;TEXT(S$3,"dd/mm/yyyy")&amp;$D$2,tbReporteAsistencia[[#All],[SerialDeBusqueda]:[FechaRegistro]],3,FALSE),"")</f>
        <v/>
      </c>
    </row>
    <row r="497" spans="1:19">
      <c r="A497" s="8">
        <f>Plantilla!A498</f>
        <v>0</v>
      </c>
      <c r="B497" s="8">
        <f>Plantilla!B498</f>
        <v>0</v>
      </c>
      <c r="C497" s="8">
        <f>Plantilla!C498</f>
        <v>0</v>
      </c>
      <c r="D497" s="22" t="str">
        <f>IFERROR(VLOOKUP($A497&amp;TEXT(D$3,"dd/mm/yyyy")&amp;$D$2,tbReporteAsistencia[[#All],[SerialDeBusqueda]:[FechaRegistro]],3,FALSE),"")</f>
        <v/>
      </c>
      <c r="E497" s="22" t="str">
        <f>IFERROR(VLOOKUP($A497&amp;TEXT(E$3,"dd/mm/yyyy")&amp;$D$2,tbReporteAsistencia[[#All],[SerialDeBusqueda]:[FechaRegistro]],3,FALSE),"")</f>
        <v/>
      </c>
      <c r="F497" s="22" t="str">
        <f>IFERROR(VLOOKUP($A497&amp;TEXT(F$3,"dd/mm/yyyy")&amp;$D$2,tbReporteAsistencia[[#All],[SerialDeBusqueda]:[FechaRegistro]],3,FALSE),"")</f>
        <v/>
      </c>
      <c r="G497" s="22" t="str">
        <f>IFERROR(VLOOKUP($A497&amp;TEXT(G$3,"dd/mm/yyyy")&amp;$D$2,tbReporteAsistencia[[#All],[SerialDeBusqueda]:[FechaRegistro]],3,FALSE),"")</f>
        <v/>
      </c>
      <c r="H497" s="22" t="str">
        <f>IFERROR(VLOOKUP($A497&amp;TEXT(H$3,"dd/mm/yyyy")&amp;$D$2,tbReporteAsistencia[[#All],[SerialDeBusqueda]:[FechaRegistro]],3,FALSE),"")</f>
        <v/>
      </c>
      <c r="I497" s="22" t="str">
        <f>IFERROR(VLOOKUP($A497&amp;TEXT(I$3,"dd/mm/yyyy")&amp;$D$2,tbReporteAsistencia[[#All],[SerialDeBusqueda]:[FechaRegistro]],3,FALSE),"")</f>
        <v/>
      </c>
      <c r="J497" s="22" t="str">
        <f>IFERROR(VLOOKUP($A497&amp;TEXT(J$3,"dd/mm/yyyy")&amp;$D$2,tbReporteAsistencia[[#All],[SerialDeBusqueda]:[FechaRegistro]],3,FALSE),"")</f>
        <v/>
      </c>
      <c r="K497" s="22" t="str">
        <f>IFERROR(VLOOKUP($A497&amp;TEXT(K$3,"dd/mm/yyyy")&amp;$D$2,tbReporteAsistencia[[#All],[SerialDeBusqueda]:[FechaRegistro]],3,FALSE),"")</f>
        <v/>
      </c>
      <c r="L497" s="22" t="str">
        <f>IFERROR(VLOOKUP($A497&amp;TEXT(L$3,"dd/mm/yyyy")&amp;$D$2,tbReporteAsistencia[[#All],[SerialDeBusqueda]:[FechaRegistro]],3,FALSE),"")</f>
        <v/>
      </c>
      <c r="M497" s="22" t="str">
        <f>IFERROR(VLOOKUP($A497&amp;TEXT(M$3,"dd/mm/yyyy")&amp;$D$2,tbReporteAsistencia[[#All],[SerialDeBusqueda]:[FechaRegistro]],3,FALSE),"")</f>
        <v/>
      </c>
      <c r="N497" s="22" t="str">
        <f>IFERROR(VLOOKUP($A497&amp;TEXT(N$3,"dd/mm/yyyy")&amp;$D$2,tbReporteAsistencia[[#All],[SerialDeBusqueda]:[FechaRegistro]],3,FALSE),"")</f>
        <v/>
      </c>
      <c r="O497" s="22" t="str">
        <f>IFERROR(VLOOKUP($A497&amp;TEXT(O$3,"dd/mm/yyyy")&amp;$D$2,tbReporteAsistencia[[#All],[SerialDeBusqueda]:[FechaRegistro]],3,FALSE),"")</f>
        <v/>
      </c>
      <c r="P497" s="22" t="str">
        <f>IFERROR(VLOOKUP($A497&amp;TEXT(P$3,"dd/mm/yyyy")&amp;$D$2,tbReporteAsistencia[[#All],[SerialDeBusqueda]:[FechaRegistro]],3,FALSE),"")</f>
        <v/>
      </c>
      <c r="Q497" s="22" t="str">
        <f>IFERROR(VLOOKUP($A497&amp;TEXT(Q$3,"dd/mm/yyyy")&amp;$D$2,tbReporteAsistencia[[#All],[SerialDeBusqueda]:[FechaRegistro]],3,FALSE),"")</f>
        <v/>
      </c>
      <c r="R497" s="22" t="str">
        <f>IFERROR(VLOOKUP($A497&amp;TEXT(R$3,"dd/mm/yyyy")&amp;$D$2,tbReporteAsistencia[[#All],[SerialDeBusqueda]:[FechaRegistro]],3,FALSE),"")</f>
        <v/>
      </c>
      <c r="S497" s="22" t="str">
        <f>IFERROR(VLOOKUP($A497&amp;TEXT(S$3,"dd/mm/yyyy")&amp;$D$2,tbReporteAsistencia[[#All],[SerialDeBusqueda]:[FechaRegistro]],3,FALSE),"")</f>
        <v/>
      </c>
    </row>
    <row r="498" spans="1:19">
      <c r="A498" s="8">
        <f>Plantilla!A499</f>
        <v>0</v>
      </c>
      <c r="B498" s="8">
        <f>Plantilla!B499</f>
        <v>0</v>
      </c>
      <c r="C498" s="8">
        <f>Plantilla!C499</f>
        <v>0</v>
      </c>
      <c r="D498" s="22" t="str">
        <f>IFERROR(VLOOKUP($A498&amp;TEXT(D$3,"dd/mm/yyyy")&amp;$D$2,tbReporteAsistencia[[#All],[SerialDeBusqueda]:[FechaRegistro]],3,FALSE),"")</f>
        <v/>
      </c>
      <c r="E498" s="22" t="str">
        <f>IFERROR(VLOOKUP($A498&amp;TEXT(E$3,"dd/mm/yyyy")&amp;$D$2,tbReporteAsistencia[[#All],[SerialDeBusqueda]:[FechaRegistro]],3,FALSE),"")</f>
        <v/>
      </c>
      <c r="F498" s="22" t="str">
        <f>IFERROR(VLOOKUP($A498&amp;TEXT(F$3,"dd/mm/yyyy")&amp;$D$2,tbReporteAsistencia[[#All],[SerialDeBusqueda]:[FechaRegistro]],3,FALSE),"")</f>
        <v/>
      </c>
      <c r="G498" s="22" t="str">
        <f>IFERROR(VLOOKUP($A498&amp;TEXT(G$3,"dd/mm/yyyy")&amp;$D$2,tbReporteAsistencia[[#All],[SerialDeBusqueda]:[FechaRegistro]],3,FALSE),"")</f>
        <v/>
      </c>
      <c r="H498" s="22" t="str">
        <f>IFERROR(VLOOKUP($A498&amp;TEXT(H$3,"dd/mm/yyyy")&amp;$D$2,tbReporteAsistencia[[#All],[SerialDeBusqueda]:[FechaRegistro]],3,FALSE),"")</f>
        <v/>
      </c>
      <c r="I498" s="22" t="str">
        <f>IFERROR(VLOOKUP($A498&amp;TEXT(I$3,"dd/mm/yyyy")&amp;$D$2,tbReporteAsistencia[[#All],[SerialDeBusqueda]:[FechaRegistro]],3,FALSE),"")</f>
        <v/>
      </c>
      <c r="J498" s="22" t="str">
        <f>IFERROR(VLOOKUP($A498&amp;TEXT(J$3,"dd/mm/yyyy")&amp;$D$2,tbReporteAsistencia[[#All],[SerialDeBusqueda]:[FechaRegistro]],3,FALSE),"")</f>
        <v/>
      </c>
      <c r="K498" s="22" t="str">
        <f>IFERROR(VLOOKUP($A498&amp;TEXT(K$3,"dd/mm/yyyy")&amp;$D$2,tbReporteAsistencia[[#All],[SerialDeBusqueda]:[FechaRegistro]],3,FALSE),"")</f>
        <v/>
      </c>
      <c r="L498" s="22" t="str">
        <f>IFERROR(VLOOKUP($A498&amp;TEXT(L$3,"dd/mm/yyyy")&amp;$D$2,tbReporteAsistencia[[#All],[SerialDeBusqueda]:[FechaRegistro]],3,FALSE),"")</f>
        <v/>
      </c>
      <c r="M498" s="22" t="str">
        <f>IFERROR(VLOOKUP($A498&amp;TEXT(M$3,"dd/mm/yyyy")&amp;$D$2,tbReporteAsistencia[[#All],[SerialDeBusqueda]:[FechaRegistro]],3,FALSE),"")</f>
        <v/>
      </c>
      <c r="N498" s="22" t="str">
        <f>IFERROR(VLOOKUP($A498&amp;TEXT(N$3,"dd/mm/yyyy")&amp;$D$2,tbReporteAsistencia[[#All],[SerialDeBusqueda]:[FechaRegistro]],3,FALSE),"")</f>
        <v/>
      </c>
      <c r="O498" s="22" t="str">
        <f>IFERROR(VLOOKUP($A498&amp;TEXT(O$3,"dd/mm/yyyy")&amp;$D$2,tbReporteAsistencia[[#All],[SerialDeBusqueda]:[FechaRegistro]],3,FALSE),"")</f>
        <v/>
      </c>
      <c r="P498" s="22" t="str">
        <f>IFERROR(VLOOKUP($A498&amp;TEXT(P$3,"dd/mm/yyyy")&amp;$D$2,tbReporteAsistencia[[#All],[SerialDeBusqueda]:[FechaRegistro]],3,FALSE),"")</f>
        <v/>
      </c>
      <c r="Q498" s="22" t="str">
        <f>IFERROR(VLOOKUP($A498&amp;TEXT(Q$3,"dd/mm/yyyy")&amp;$D$2,tbReporteAsistencia[[#All],[SerialDeBusqueda]:[FechaRegistro]],3,FALSE),"")</f>
        <v/>
      </c>
      <c r="R498" s="22" t="str">
        <f>IFERROR(VLOOKUP($A498&amp;TEXT(R$3,"dd/mm/yyyy")&amp;$D$2,tbReporteAsistencia[[#All],[SerialDeBusqueda]:[FechaRegistro]],3,FALSE),"")</f>
        <v/>
      </c>
      <c r="S498" s="22" t="str">
        <f>IFERROR(VLOOKUP($A498&amp;TEXT(S$3,"dd/mm/yyyy")&amp;$D$2,tbReporteAsistencia[[#All],[SerialDeBusqueda]:[FechaRegistro]],3,FALSE),"")</f>
        <v/>
      </c>
    </row>
    <row r="499" spans="1:19">
      <c r="A499" s="8">
        <f>Plantilla!A500</f>
        <v>0</v>
      </c>
      <c r="B499" s="8">
        <f>Plantilla!B500</f>
        <v>0</v>
      </c>
      <c r="C499" s="8">
        <f>Plantilla!C500</f>
        <v>0</v>
      </c>
      <c r="D499" s="22" t="str">
        <f>IFERROR(VLOOKUP($A499&amp;TEXT(D$3,"dd/mm/yyyy")&amp;$D$2,tbReporteAsistencia[[#All],[SerialDeBusqueda]:[FechaRegistro]],3,FALSE),"")</f>
        <v/>
      </c>
      <c r="E499" s="22" t="str">
        <f>IFERROR(VLOOKUP($A499&amp;TEXT(E$3,"dd/mm/yyyy")&amp;$D$2,tbReporteAsistencia[[#All],[SerialDeBusqueda]:[FechaRegistro]],3,FALSE),"")</f>
        <v/>
      </c>
      <c r="F499" s="22" t="str">
        <f>IFERROR(VLOOKUP($A499&amp;TEXT(F$3,"dd/mm/yyyy")&amp;$D$2,tbReporteAsistencia[[#All],[SerialDeBusqueda]:[FechaRegistro]],3,FALSE),"")</f>
        <v/>
      </c>
      <c r="G499" s="22" t="str">
        <f>IFERROR(VLOOKUP($A499&amp;TEXT(G$3,"dd/mm/yyyy")&amp;$D$2,tbReporteAsistencia[[#All],[SerialDeBusqueda]:[FechaRegistro]],3,FALSE),"")</f>
        <v/>
      </c>
      <c r="H499" s="22" t="str">
        <f>IFERROR(VLOOKUP($A499&amp;TEXT(H$3,"dd/mm/yyyy")&amp;$D$2,tbReporteAsistencia[[#All],[SerialDeBusqueda]:[FechaRegistro]],3,FALSE),"")</f>
        <v/>
      </c>
      <c r="I499" s="22" t="str">
        <f>IFERROR(VLOOKUP($A499&amp;TEXT(I$3,"dd/mm/yyyy")&amp;$D$2,tbReporteAsistencia[[#All],[SerialDeBusqueda]:[FechaRegistro]],3,FALSE),"")</f>
        <v/>
      </c>
      <c r="J499" s="22" t="str">
        <f>IFERROR(VLOOKUP($A499&amp;TEXT(J$3,"dd/mm/yyyy")&amp;$D$2,tbReporteAsistencia[[#All],[SerialDeBusqueda]:[FechaRegistro]],3,FALSE),"")</f>
        <v/>
      </c>
      <c r="K499" s="22" t="str">
        <f>IFERROR(VLOOKUP($A499&amp;TEXT(K$3,"dd/mm/yyyy")&amp;$D$2,tbReporteAsistencia[[#All],[SerialDeBusqueda]:[FechaRegistro]],3,FALSE),"")</f>
        <v/>
      </c>
      <c r="L499" s="22" t="str">
        <f>IFERROR(VLOOKUP($A499&amp;TEXT(L$3,"dd/mm/yyyy")&amp;$D$2,tbReporteAsistencia[[#All],[SerialDeBusqueda]:[FechaRegistro]],3,FALSE),"")</f>
        <v/>
      </c>
      <c r="M499" s="22" t="str">
        <f>IFERROR(VLOOKUP($A499&amp;TEXT(M$3,"dd/mm/yyyy")&amp;$D$2,tbReporteAsistencia[[#All],[SerialDeBusqueda]:[FechaRegistro]],3,FALSE),"")</f>
        <v/>
      </c>
      <c r="N499" s="22" t="str">
        <f>IFERROR(VLOOKUP($A499&amp;TEXT(N$3,"dd/mm/yyyy")&amp;$D$2,tbReporteAsistencia[[#All],[SerialDeBusqueda]:[FechaRegistro]],3,FALSE),"")</f>
        <v/>
      </c>
      <c r="O499" s="22" t="str">
        <f>IFERROR(VLOOKUP($A499&amp;TEXT(O$3,"dd/mm/yyyy")&amp;$D$2,tbReporteAsistencia[[#All],[SerialDeBusqueda]:[FechaRegistro]],3,FALSE),"")</f>
        <v/>
      </c>
      <c r="P499" s="22" t="str">
        <f>IFERROR(VLOOKUP($A499&amp;TEXT(P$3,"dd/mm/yyyy")&amp;$D$2,tbReporteAsistencia[[#All],[SerialDeBusqueda]:[FechaRegistro]],3,FALSE),"")</f>
        <v/>
      </c>
      <c r="Q499" s="22" t="str">
        <f>IFERROR(VLOOKUP($A499&amp;TEXT(Q$3,"dd/mm/yyyy")&amp;$D$2,tbReporteAsistencia[[#All],[SerialDeBusqueda]:[FechaRegistro]],3,FALSE),"")</f>
        <v/>
      </c>
      <c r="R499" s="22" t="str">
        <f>IFERROR(VLOOKUP($A499&amp;TEXT(R$3,"dd/mm/yyyy")&amp;$D$2,tbReporteAsistencia[[#All],[SerialDeBusqueda]:[FechaRegistro]],3,FALSE),"")</f>
        <v/>
      </c>
      <c r="S499" s="22" t="str">
        <f>IFERROR(VLOOKUP($A499&amp;TEXT(S$3,"dd/mm/yyyy")&amp;$D$2,tbReporteAsistencia[[#All],[SerialDeBusqueda]:[FechaRegistro]],3,FALSE),"")</f>
        <v/>
      </c>
    </row>
    <row r="500" spans="1:19">
      <c r="A500" s="8">
        <f>Plantilla!A501</f>
        <v>0</v>
      </c>
      <c r="B500" s="8">
        <f>Plantilla!B501</f>
        <v>0</v>
      </c>
      <c r="C500" s="8">
        <f>Plantilla!C501</f>
        <v>0</v>
      </c>
      <c r="D500" s="22" t="str">
        <f>IFERROR(VLOOKUP($A500&amp;TEXT(D$3,"dd/mm/yyyy")&amp;$D$2,tbReporteAsistencia[[#All],[SerialDeBusqueda]:[FechaRegistro]],3,FALSE),"")</f>
        <v/>
      </c>
      <c r="E500" s="22" t="str">
        <f>IFERROR(VLOOKUP($A500&amp;TEXT(E$3,"dd/mm/yyyy")&amp;$D$2,tbReporteAsistencia[[#All],[SerialDeBusqueda]:[FechaRegistro]],3,FALSE),"")</f>
        <v/>
      </c>
      <c r="F500" s="22" t="str">
        <f>IFERROR(VLOOKUP($A500&amp;TEXT(F$3,"dd/mm/yyyy")&amp;$D$2,tbReporteAsistencia[[#All],[SerialDeBusqueda]:[FechaRegistro]],3,FALSE),"")</f>
        <v/>
      </c>
      <c r="G500" s="22" t="str">
        <f>IFERROR(VLOOKUP($A500&amp;TEXT(G$3,"dd/mm/yyyy")&amp;$D$2,tbReporteAsistencia[[#All],[SerialDeBusqueda]:[FechaRegistro]],3,FALSE),"")</f>
        <v/>
      </c>
      <c r="H500" s="22" t="str">
        <f>IFERROR(VLOOKUP($A500&amp;TEXT(H$3,"dd/mm/yyyy")&amp;$D$2,tbReporteAsistencia[[#All],[SerialDeBusqueda]:[FechaRegistro]],3,FALSE),"")</f>
        <v/>
      </c>
      <c r="I500" s="22" t="str">
        <f>IFERROR(VLOOKUP($A500&amp;TEXT(I$3,"dd/mm/yyyy")&amp;$D$2,tbReporteAsistencia[[#All],[SerialDeBusqueda]:[FechaRegistro]],3,FALSE),"")</f>
        <v/>
      </c>
      <c r="J500" s="22" t="str">
        <f>IFERROR(VLOOKUP($A500&amp;TEXT(J$3,"dd/mm/yyyy")&amp;$D$2,tbReporteAsistencia[[#All],[SerialDeBusqueda]:[FechaRegistro]],3,FALSE),"")</f>
        <v/>
      </c>
      <c r="K500" s="22" t="str">
        <f>IFERROR(VLOOKUP($A500&amp;TEXT(K$3,"dd/mm/yyyy")&amp;$D$2,tbReporteAsistencia[[#All],[SerialDeBusqueda]:[FechaRegistro]],3,FALSE),"")</f>
        <v/>
      </c>
      <c r="L500" s="22" t="str">
        <f>IFERROR(VLOOKUP($A500&amp;TEXT(L$3,"dd/mm/yyyy")&amp;$D$2,tbReporteAsistencia[[#All],[SerialDeBusqueda]:[FechaRegistro]],3,FALSE),"")</f>
        <v/>
      </c>
      <c r="M500" s="22" t="str">
        <f>IFERROR(VLOOKUP($A500&amp;TEXT(M$3,"dd/mm/yyyy")&amp;$D$2,tbReporteAsistencia[[#All],[SerialDeBusqueda]:[FechaRegistro]],3,FALSE),"")</f>
        <v/>
      </c>
      <c r="N500" s="22" t="str">
        <f>IFERROR(VLOOKUP($A500&amp;TEXT(N$3,"dd/mm/yyyy")&amp;$D$2,tbReporteAsistencia[[#All],[SerialDeBusqueda]:[FechaRegistro]],3,FALSE),"")</f>
        <v/>
      </c>
      <c r="O500" s="22" t="str">
        <f>IFERROR(VLOOKUP($A500&amp;TEXT(O$3,"dd/mm/yyyy")&amp;$D$2,tbReporteAsistencia[[#All],[SerialDeBusqueda]:[FechaRegistro]],3,FALSE),"")</f>
        <v/>
      </c>
      <c r="P500" s="22" t="str">
        <f>IFERROR(VLOOKUP($A500&amp;TEXT(P$3,"dd/mm/yyyy")&amp;$D$2,tbReporteAsistencia[[#All],[SerialDeBusqueda]:[FechaRegistro]],3,FALSE),"")</f>
        <v/>
      </c>
      <c r="Q500" s="22" t="str">
        <f>IFERROR(VLOOKUP($A500&amp;TEXT(Q$3,"dd/mm/yyyy")&amp;$D$2,tbReporteAsistencia[[#All],[SerialDeBusqueda]:[FechaRegistro]],3,FALSE),"")</f>
        <v/>
      </c>
      <c r="R500" s="22" t="str">
        <f>IFERROR(VLOOKUP($A500&amp;TEXT(R$3,"dd/mm/yyyy")&amp;$D$2,tbReporteAsistencia[[#All],[SerialDeBusqueda]:[FechaRegistro]],3,FALSE),"")</f>
        <v/>
      </c>
      <c r="S500" s="22" t="str">
        <f>IFERROR(VLOOKUP($A500&amp;TEXT(S$3,"dd/mm/yyyy")&amp;$D$2,tbReporteAsistencia[[#All],[SerialDeBusqueda]:[FechaRegistro]],3,FALSE),"")</f>
        <v/>
      </c>
    </row>
  </sheetData>
  <sortState ref="A4:C82">
    <sortCondition ref="A4:A82"/>
  </sortState>
  <pageMargins left="0.7" right="0.7" top="0.75" bottom="0.75" header="0.3" footer="0.3"/>
</worksheet>
</file>

<file path=xl/worksheets/sheet7.xml><?xml version="1.0" encoding="utf-8"?>
<worksheet xmlns="http://schemas.openxmlformats.org/spreadsheetml/2006/main" xmlns:r="http://schemas.openxmlformats.org/officeDocument/2006/relationships">
  <dimension ref="A1:U500"/>
  <sheetViews>
    <sheetView workbookViewId="0">
      <selection activeCell="C23" sqref="C23"/>
    </sheetView>
  </sheetViews>
  <sheetFormatPr baseColWidth="10" defaultRowHeight="12"/>
  <cols>
    <col min="1" max="1" width="11.85546875" style="8" bestFit="1" customWidth="1"/>
    <col min="2" max="2" width="13.5703125" style="8" bestFit="1" customWidth="1"/>
    <col min="3" max="3" width="30.85546875" style="8" bestFit="1" customWidth="1"/>
    <col min="4" max="4" width="17.42578125" style="14" bestFit="1" customWidth="1"/>
    <col min="5" max="9" width="13.5703125" style="8" bestFit="1" customWidth="1"/>
    <col min="10" max="10" width="9.28515625" style="8" bestFit="1" customWidth="1"/>
    <col min="11" max="17" width="13.5703125" style="8" bestFit="1" customWidth="1"/>
    <col min="18" max="19" width="9.28515625" style="8" bestFit="1" customWidth="1"/>
    <col min="20" max="16384" width="11.42578125" style="8"/>
  </cols>
  <sheetData>
    <row r="1" spans="1:21" s="17" customFormat="1" ht="15">
      <c r="A1" s="15" t="s">
        <v>115</v>
      </c>
      <c r="B1" s="16">
        <v>43095</v>
      </c>
      <c r="D1" s="18"/>
    </row>
    <row r="2" spans="1:21" s="17" customFormat="1" ht="15">
      <c r="A2" s="15" t="s">
        <v>116</v>
      </c>
      <c r="B2" s="18">
        <f>B1+15</f>
        <v>43110</v>
      </c>
      <c r="C2" s="19"/>
      <c r="D2" s="23" t="s">
        <v>9</v>
      </c>
    </row>
    <row r="3" spans="1:21" ht="30">
      <c r="A3" s="5" t="s">
        <v>101</v>
      </c>
      <c r="B3" s="7" t="s">
        <v>100</v>
      </c>
      <c r="C3" s="6" t="s">
        <v>97</v>
      </c>
      <c r="D3" s="20">
        <f>$B$1</f>
        <v>43095</v>
      </c>
      <c r="E3" s="20">
        <f>IFERROR(IF(D3=$B$2,"",D3+1),"")</f>
        <v>43096</v>
      </c>
      <c r="F3" s="20">
        <f t="shared" ref="F3:U3" si="0">IFERROR(IF(E3=$B$2,"",E3+1),"")</f>
        <v>43097</v>
      </c>
      <c r="G3" s="20">
        <f t="shared" si="0"/>
        <v>43098</v>
      </c>
      <c r="H3" s="20">
        <f t="shared" si="0"/>
        <v>43099</v>
      </c>
      <c r="I3" s="20">
        <f t="shared" si="0"/>
        <v>43100</v>
      </c>
      <c r="J3" s="20">
        <f t="shared" si="0"/>
        <v>43101</v>
      </c>
      <c r="K3" s="20">
        <f t="shared" si="0"/>
        <v>43102</v>
      </c>
      <c r="L3" s="20">
        <f>IFERROR(IF(K3=$B$2,"",K3+1),"")</f>
        <v>43103</v>
      </c>
      <c r="M3" s="20">
        <f t="shared" si="0"/>
        <v>43104</v>
      </c>
      <c r="N3" s="20">
        <f t="shared" si="0"/>
        <v>43105</v>
      </c>
      <c r="O3" s="20">
        <f>IFERROR(IF(N3=$B$2,"",N3+1),"")</f>
        <v>43106</v>
      </c>
      <c r="P3" s="20">
        <f t="shared" si="0"/>
        <v>43107</v>
      </c>
      <c r="Q3" s="20">
        <f t="shared" si="0"/>
        <v>43108</v>
      </c>
      <c r="R3" s="20">
        <f>IFERROR(IF(Q3=$B$2,"",Q3+1),"")</f>
        <v>43109</v>
      </c>
      <c r="S3" s="20">
        <f t="shared" si="0"/>
        <v>43110</v>
      </c>
      <c r="T3" s="14" t="str">
        <f t="shared" si="0"/>
        <v/>
      </c>
      <c r="U3" s="14" t="str">
        <f t="shared" si="0"/>
        <v/>
      </c>
    </row>
    <row r="4" spans="1:21">
      <c r="A4" s="8">
        <v>3</v>
      </c>
      <c r="C4" s="8" t="s">
        <v>91</v>
      </c>
      <c r="D4" s="22" t="str">
        <f>IFERROR(VLOOKUP($A4&amp;TEXT(D$3,"dd/mm/yyyy")&amp;$D$2,tbReporteAsistencia[[#All],[SerialDeBusqueda]:[FechaRegistro]],3,FALSE),"")</f>
        <v/>
      </c>
      <c r="E4" s="22" t="str">
        <f>IFERROR(VLOOKUP($A4&amp;TEXT(E$3,"dd/mm/yyyy")&amp;$D$2,tbReporteAsistencia[[#All],[SerialDeBusqueda]:[FechaRegistro]],3,FALSE),"")</f>
        <v/>
      </c>
      <c r="F4" s="22" t="str">
        <f>IFERROR(VLOOKUP($A4&amp;TEXT(F$3,"dd/mm/yyyy")&amp;$D$2,tbReporteAsistencia[[#All],[SerialDeBusqueda]:[FechaRegistro]],3,FALSE),"")</f>
        <v/>
      </c>
      <c r="G4" s="22" t="str">
        <f>IFERROR(VLOOKUP($A4&amp;TEXT(G$3,"dd/mm/yyyy")&amp;$D$2,tbReporteAsistencia[[#All],[SerialDeBusqueda]:[FechaRegistro]],3,FALSE),"")</f>
        <v/>
      </c>
      <c r="H4" s="22" t="str">
        <f>IFERROR(VLOOKUP($A4&amp;TEXT(H$3,"dd/mm/yyyy")&amp;$D$2,tbReporteAsistencia[[#All],[SerialDeBusqueda]:[FechaRegistro]],3,FALSE),"")</f>
        <v/>
      </c>
      <c r="I4" s="22" t="str">
        <f>IFERROR(VLOOKUP($A4&amp;TEXT(I$3,"dd/mm/yyyy")&amp;$D$2,tbReporteAsistencia[[#All],[SerialDeBusqueda]:[FechaRegistro]],3,FALSE),"")</f>
        <v/>
      </c>
      <c r="J4" s="22" t="str">
        <f>IFERROR(VLOOKUP($A4&amp;TEXT(J$3,"dd/mm/yyyy")&amp;$D$2,tbReporteAsistencia[[#All],[SerialDeBusqueda]:[FechaRegistro]],3,FALSE),"")</f>
        <v/>
      </c>
      <c r="K4" s="22" t="str">
        <f>IFERROR(VLOOKUP($A4&amp;TEXT(K$3,"dd/mm/yyyy")&amp;$D$2,tbReporteAsistencia[[#All],[SerialDeBusqueda]:[FechaRegistro]],3,FALSE),"")</f>
        <v/>
      </c>
      <c r="L4" s="22" t="str">
        <f>IFERROR(VLOOKUP($A4&amp;TEXT(L$3,"dd/mm/yyyy")&amp;$D$2,tbReporteAsistencia[[#All],[SerialDeBusqueda]:[FechaRegistro]],3,FALSE),"")</f>
        <v/>
      </c>
      <c r="M4" s="22" t="str">
        <f>IFERROR(VLOOKUP($A4&amp;TEXT(M$3,"dd/mm/yyyy")&amp;$D$2,tbReporteAsistencia[[#All],[SerialDeBusqueda]:[FechaRegistro]],3,FALSE),"")</f>
        <v/>
      </c>
      <c r="N4" s="22" t="str">
        <f>IFERROR(VLOOKUP($A4&amp;TEXT(N$3,"dd/mm/yyyy")&amp;$D$2,tbReporteAsistencia[[#All],[SerialDeBusqueda]:[FechaRegistro]],3,FALSE),"")</f>
        <v/>
      </c>
      <c r="O4" s="22" t="str">
        <f>IFERROR(VLOOKUP($A4&amp;TEXT(O$3,"dd/mm/yyyy")&amp;$D$2,tbReporteAsistencia[[#All],[SerialDeBusqueda]:[FechaRegistro]],3,FALSE),"")</f>
        <v/>
      </c>
      <c r="P4" s="22" t="str">
        <f>IFERROR(VLOOKUP($A4&amp;TEXT(P$3,"dd/mm/yyyy")&amp;$D$2,tbReporteAsistencia[[#All],[SerialDeBusqueda]:[FechaRegistro]],3,FALSE),"")</f>
        <v/>
      </c>
      <c r="Q4" s="22" t="str">
        <f>IFERROR(VLOOKUP($A4&amp;TEXT(Q$3,"dd/mm/yyyy")&amp;$D$2,tbReporteAsistencia[[#All],[SerialDeBusqueda]:[FechaRegistro]],3,FALSE),"")</f>
        <v/>
      </c>
      <c r="R4" s="22" t="str">
        <f>IFERROR(VLOOKUP($A4&amp;TEXT(R$3,"dd/mm/yyyy")&amp;$D$2,tbReporteAsistencia[[#All],[SerialDeBusqueda]:[FechaRegistro]],3,FALSE),"")</f>
        <v/>
      </c>
      <c r="S4" s="22" t="str">
        <f>IFERROR(VLOOKUP($A4&amp;TEXT(S$3,"dd/mm/yyyy")&amp;$D$2,tbReporteAsistencia[[#All],[SerialDeBusqueda]:[FechaRegistro]],3,FALSE),"")</f>
        <v/>
      </c>
    </row>
    <row r="5" spans="1:21">
      <c r="A5" s="8">
        <v>7</v>
      </c>
      <c r="C5" s="8" t="s">
        <v>117</v>
      </c>
      <c r="D5" s="22" t="str">
        <f>IFERROR(VLOOKUP($A5&amp;TEXT(D$3,"dd/mm/yyyy")&amp;$D$2,tbReporteAsistencia[[#All],[SerialDeBusqueda]:[FechaRegistro]],3,FALSE),"")</f>
        <v/>
      </c>
      <c r="E5" s="22" t="str">
        <f>IFERROR(VLOOKUP($A5&amp;TEXT(E$3,"dd/mm/yyyy")&amp;$D$2,tbReporteAsistencia[[#All],[SerialDeBusqueda]:[FechaRegistro]],3,FALSE),"")</f>
        <v/>
      </c>
      <c r="F5" s="22" t="str">
        <f>IFERROR(VLOOKUP($A5&amp;TEXT(F$3,"dd/mm/yyyy")&amp;$D$2,tbReporteAsistencia[[#All],[SerialDeBusqueda]:[FechaRegistro]],3,FALSE),"")</f>
        <v/>
      </c>
      <c r="G5" s="22" t="str">
        <f>IFERROR(VLOOKUP($A5&amp;TEXT(G$3,"dd/mm/yyyy")&amp;$D$2,tbReporteAsistencia[[#All],[SerialDeBusqueda]:[FechaRegistro]],3,FALSE),"")</f>
        <v/>
      </c>
      <c r="H5" s="22" t="str">
        <f>IFERROR(VLOOKUP($A5&amp;TEXT(H$3,"dd/mm/yyyy")&amp;$D$2,tbReporteAsistencia[[#All],[SerialDeBusqueda]:[FechaRegistro]],3,FALSE),"")</f>
        <v/>
      </c>
      <c r="I5" s="22" t="str">
        <f>IFERROR(VLOOKUP($A5&amp;TEXT(I$3,"dd/mm/yyyy")&amp;$D$2,tbReporteAsistencia[[#All],[SerialDeBusqueda]:[FechaRegistro]],3,FALSE),"")</f>
        <v/>
      </c>
      <c r="J5" s="22" t="str">
        <f>IFERROR(VLOOKUP($A5&amp;TEXT(J$3,"dd/mm/yyyy")&amp;$D$2,tbReporteAsistencia[[#All],[SerialDeBusqueda]:[FechaRegistro]],3,FALSE),"")</f>
        <v/>
      </c>
      <c r="K5" s="22" t="str">
        <f>IFERROR(VLOOKUP($A5&amp;TEXT(K$3,"dd/mm/yyyy")&amp;$D$2,tbReporteAsistencia[[#All],[SerialDeBusqueda]:[FechaRegistro]],3,FALSE),"")</f>
        <v/>
      </c>
      <c r="L5" s="22" t="str">
        <f>IFERROR(VLOOKUP($A5&amp;TEXT(L$3,"dd/mm/yyyy")&amp;$D$2,tbReporteAsistencia[[#All],[SerialDeBusqueda]:[FechaRegistro]],3,FALSE),"")</f>
        <v/>
      </c>
      <c r="M5" s="22" t="str">
        <f>IFERROR(VLOOKUP($A5&amp;TEXT(M$3,"dd/mm/yyyy")&amp;$D$2,tbReporteAsistencia[[#All],[SerialDeBusqueda]:[FechaRegistro]],3,FALSE),"")</f>
        <v/>
      </c>
      <c r="N5" s="22" t="str">
        <f>IFERROR(VLOOKUP($A5&amp;TEXT(N$3,"dd/mm/yyyy")&amp;$D$2,tbReporteAsistencia[[#All],[SerialDeBusqueda]:[FechaRegistro]],3,FALSE),"")</f>
        <v/>
      </c>
      <c r="O5" s="22" t="str">
        <f>IFERROR(VLOOKUP($A5&amp;TEXT(O$3,"dd/mm/yyyy")&amp;$D$2,tbReporteAsistencia[[#All],[SerialDeBusqueda]:[FechaRegistro]],3,FALSE),"")</f>
        <v/>
      </c>
      <c r="P5" s="22" t="str">
        <f>IFERROR(VLOOKUP($A5&amp;TEXT(P$3,"dd/mm/yyyy")&amp;$D$2,tbReporteAsistencia[[#All],[SerialDeBusqueda]:[FechaRegistro]],3,FALSE),"")</f>
        <v/>
      </c>
      <c r="Q5" s="22" t="str">
        <f>IFERROR(VLOOKUP($A5&amp;TEXT(Q$3,"dd/mm/yyyy")&amp;$D$2,tbReporteAsistencia[[#All],[SerialDeBusqueda]:[FechaRegistro]],3,FALSE),"")</f>
        <v/>
      </c>
      <c r="R5" s="22" t="str">
        <f>IFERROR(VLOOKUP($A5&amp;TEXT(R$3,"dd/mm/yyyy")&amp;$D$2,tbReporteAsistencia[[#All],[SerialDeBusqueda]:[FechaRegistro]],3,FALSE),"")</f>
        <v/>
      </c>
      <c r="S5" s="22" t="str">
        <f>IFERROR(VLOOKUP($A5&amp;TEXT(S$3,"dd/mm/yyyy")&amp;$D$2,tbReporteAsistencia[[#All],[SerialDeBusqueda]:[FechaRegistro]],3,FALSE),"")</f>
        <v/>
      </c>
    </row>
    <row r="6" spans="1:21">
      <c r="A6" s="8">
        <v>15</v>
      </c>
      <c r="C6" s="8" t="s">
        <v>25</v>
      </c>
      <c r="D6" s="22" t="str">
        <f>IFERROR(VLOOKUP($A6&amp;TEXT(D$3,"dd/mm/yyyy")&amp;$D$2,tbReporteAsistencia[[#All],[SerialDeBusqueda]:[FechaRegistro]],3,FALSE),"")</f>
        <v/>
      </c>
      <c r="E6" s="22" t="str">
        <f>IFERROR(VLOOKUP($A6&amp;TEXT(E$3,"dd/mm/yyyy")&amp;$D$2,tbReporteAsistencia[[#All],[SerialDeBusqueda]:[FechaRegistro]],3,FALSE),"")</f>
        <v/>
      </c>
      <c r="F6" s="22" t="str">
        <f>IFERROR(VLOOKUP($A6&amp;TEXT(F$3,"dd/mm/yyyy")&amp;$D$2,tbReporteAsistencia[[#All],[SerialDeBusqueda]:[FechaRegistro]],3,FALSE),"")</f>
        <v/>
      </c>
      <c r="G6" s="22" t="str">
        <f>IFERROR(VLOOKUP($A6&amp;TEXT(G$3,"dd/mm/yyyy")&amp;$D$2,tbReporteAsistencia[[#All],[SerialDeBusqueda]:[FechaRegistro]],3,FALSE),"")</f>
        <v/>
      </c>
      <c r="H6" s="22" t="str">
        <f>IFERROR(VLOOKUP($A6&amp;TEXT(H$3,"dd/mm/yyyy")&amp;$D$2,tbReporteAsistencia[[#All],[SerialDeBusqueda]:[FechaRegistro]],3,FALSE),"")</f>
        <v/>
      </c>
      <c r="I6" s="22" t="str">
        <f>IFERROR(VLOOKUP($A6&amp;TEXT(I$3,"dd/mm/yyyy")&amp;$D$2,tbReporteAsistencia[[#All],[SerialDeBusqueda]:[FechaRegistro]],3,FALSE),"")</f>
        <v/>
      </c>
      <c r="J6" s="22" t="str">
        <f>IFERROR(VLOOKUP($A6&amp;TEXT(J$3,"dd/mm/yyyy")&amp;$D$2,tbReporteAsistencia[[#All],[SerialDeBusqueda]:[FechaRegistro]],3,FALSE),"")</f>
        <v/>
      </c>
      <c r="K6" s="22" t="str">
        <f>IFERROR(VLOOKUP($A6&amp;TEXT(K$3,"dd/mm/yyyy")&amp;$D$2,tbReporteAsistencia[[#All],[SerialDeBusqueda]:[FechaRegistro]],3,FALSE),"")</f>
        <v/>
      </c>
      <c r="L6" s="22" t="str">
        <f>IFERROR(VLOOKUP($A6&amp;TEXT(L$3,"dd/mm/yyyy")&amp;$D$2,tbReporteAsistencia[[#All],[SerialDeBusqueda]:[FechaRegistro]],3,FALSE),"")</f>
        <v/>
      </c>
      <c r="M6" s="22" t="str">
        <f>IFERROR(VLOOKUP($A6&amp;TEXT(M$3,"dd/mm/yyyy")&amp;$D$2,tbReporteAsistencia[[#All],[SerialDeBusqueda]:[FechaRegistro]],3,FALSE),"")</f>
        <v/>
      </c>
      <c r="N6" s="22" t="str">
        <f>IFERROR(VLOOKUP($A6&amp;TEXT(N$3,"dd/mm/yyyy")&amp;$D$2,tbReporteAsistencia[[#All],[SerialDeBusqueda]:[FechaRegistro]],3,FALSE),"")</f>
        <v/>
      </c>
      <c r="O6" s="22" t="str">
        <f>IFERROR(VLOOKUP($A6&amp;TEXT(O$3,"dd/mm/yyyy")&amp;$D$2,tbReporteAsistencia[[#All],[SerialDeBusqueda]:[FechaRegistro]],3,FALSE),"")</f>
        <v/>
      </c>
      <c r="P6" s="22" t="str">
        <f>IFERROR(VLOOKUP($A6&amp;TEXT(P$3,"dd/mm/yyyy")&amp;$D$2,tbReporteAsistencia[[#All],[SerialDeBusqueda]:[FechaRegistro]],3,FALSE),"")</f>
        <v/>
      </c>
      <c r="Q6" s="22" t="str">
        <f>IFERROR(VLOOKUP($A6&amp;TEXT(Q$3,"dd/mm/yyyy")&amp;$D$2,tbReporteAsistencia[[#All],[SerialDeBusqueda]:[FechaRegistro]],3,FALSE),"")</f>
        <v/>
      </c>
      <c r="R6" s="22" t="str">
        <f>IFERROR(VLOOKUP($A6&amp;TEXT(R$3,"dd/mm/yyyy")&amp;$D$2,tbReporteAsistencia[[#All],[SerialDeBusqueda]:[FechaRegistro]],3,FALSE),"")</f>
        <v/>
      </c>
      <c r="S6" s="22" t="str">
        <f>IFERROR(VLOOKUP($A6&amp;TEXT(S$3,"dd/mm/yyyy")&amp;$D$2,tbReporteAsistencia[[#All],[SerialDeBusqueda]:[FechaRegistro]],3,FALSE),"")</f>
        <v/>
      </c>
    </row>
    <row r="7" spans="1:21">
      <c r="A7" s="8">
        <v>16</v>
      </c>
      <c r="C7" s="8" t="s">
        <v>62</v>
      </c>
      <c r="D7" s="22" t="str">
        <f>IFERROR(VLOOKUP($A7&amp;TEXT(D$3,"dd/mm/yyyy")&amp;$D$2,tbReporteAsistencia[[#All],[SerialDeBusqueda]:[FechaRegistro]],3,FALSE),"")</f>
        <v/>
      </c>
      <c r="E7" s="22" t="str">
        <f>IFERROR(VLOOKUP($A7&amp;TEXT(E$3,"dd/mm/yyyy")&amp;$D$2,tbReporteAsistencia[[#All],[SerialDeBusqueda]:[FechaRegistro]],3,FALSE),"")</f>
        <v/>
      </c>
      <c r="F7" s="22" t="str">
        <f>IFERROR(VLOOKUP($A7&amp;TEXT(F$3,"dd/mm/yyyy")&amp;$D$2,tbReporteAsistencia[[#All],[SerialDeBusqueda]:[FechaRegistro]],3,FALSE),"")</f>
        <v/>
      </c>
      <c r="G7" s="22" t="str">
        <f>IFERROR(VLOOKUP($A7&amp;TEXT(G$3,"dd/mm/yyyy")&amp;$D$2,tbReporteAsistencia[[#All],[SerialDeBusqueda]:[FechaRegistro]],3,FALSE),"")</f>
        <v/>
      </c>
      <c r="H7" s="22" t="str">
        <f>IFERROR(VLOOKUP($A7&amp;TEXT(H$3,"dd/mm/yyyy")&amp;$D$2,tbReporteAsistencia[[#All],[SerialDeBusqueda]:[FechaRegistro]],3,FALSE),"")</f>
        <v/>
      </c>
      <c r="I7" s="22" t="str">
        <f>IFERROR(VLOOKUP($A7&amp;TEXT(I$3,"dd/mm/yyyy")&amp;$D$2,tbReporteAsistencia[[#All],[SerialDeBusqueda]:[FechaRegistro]],3,FALSE),"")</f>
        <v/>
      </c>
      <c r="J7" s="22" t="str">
        <f>IFERROR(VLOOKUP($A7&amp;TEXT(J$3,"dd/mm/yyyy")&amp;$D$2,tbReporteAsistencia[[#All],[SerialDeBusqueda]:[FechaRegistro]],3,FALSE),"")</f>
        <v/>
      </c>
      <c r="K7" s="22" t="str">
        <f>IFERROR(VLOOKUP($A7&amp;TEXT(K$3,"dd/mm/yyyy")&amp;$D$2,tbReporteAsistencia[[#All],[SerialDeBusqueda]:[FechaRegistro]],3,FALSE),"")</f>
        <v/>
      </c>
      <c r="L7" s="22" t="str">
        <f>IFERROR(VLOOKUP($A7&amp;TEXT(L$3,"dd/mm/yyyy")&amp;$D$2,tbReporteAsistencia[[#All],[SerialDeBusqueda]:[FechaRegistro]],3,FALSE),"")</f>
        <v/>
      </c>
      <c r="M7" s="22" t="str">
        <f>IFERROR(VLOOKUP($A7&amp;TEXT(M$3,"dd/mm/yyyy")&amp;$D$2,tbReporteAsistencia[[#All],[SerialDeBusqueda]:[FechaRegistro]],3,FALSE),"")</f>
        <v/>
      </c>
      <c r="N7" s="22" t="str">
        <f>IFERROR(VLOOKUP($A7&amp;TEXT(N$3,"dd/mm/yyyy")&amp;$D$2,tbReporteAsistencia[[#All],[SerialDeBusqueda]:[FechaRegistro]],3,FALSE),"")</f>
        <v/>
      </c>
      <c r="O7" s="22" t="str">
        <f>IFERROR(VLOOKUP($A7&amp;TEXT(O$3,"dd/mm/yyyy")&amp;$D$2,tbReporteAsistencia[[#All],[SerialDeBusqueda]:[FechaRegistro]],3,FALSE),"")</f>
        <v/>
      </c>
      <c r="P7" s="22" t="str">
        <f>IFERROR(VLOOKUP($A7&amp;TEXT(P$3,"dd/mm/yyyy")&amp;$D$2,tbReporteAsistencia[[#All],[SerialDeBusqueda]:[FechaRegistro]],3,FALSE),"")</f>
        <v/>
      </c>
      <c r="Q7" s="22" t="str">
        <f>IFERROR(VLOOKUP($A7&amp;TEXT(Q$3,"dd/mm/yyyy")&amp;$D$2,tbReporteAsistencia[[#All],[SerialDeBusqueda]:[FechaRegistro]],3,FALSE),"")</f>
        <v/>
      </c>
      <c r="R7" s="22" t="str">
        <f>IFERROR(VLOOKUP($A7&amp;TEXT(R$3,"dd/mm/yyyy")&amp;$D$2,tbReporteAsistencia[[#All],[SerialDeBusqueda]:[FechaRegistro]],3,FALSE),"")</f>
        <v/>
      </c>
      <c r="S7" s="22" t="str">
        <f>IFERROR(VLOOKUP($A7&amp;TEXT(S$3,"dd/mm/yyyy")&amp;$D$2,tbReporteAsistencia[[#All],[SerialDeBusqueda]:[FechaRegistro]],3,FALSE),"")</f>
        <v/>
      </c>
    </row>
    <row r="8" spans="1:21">
      <c r="A8" s="8">
        <v>21</v>
      </c>
      <c r="C8" s="8" t="s">
        <v>45</v>
      </c>
      <c r="D8" s="22" t="str">
        <f>IFERROR(VLOOKUP($A8&amp;TEXT(D$3,"dd/mm/yyyy")&amp;$D$2,tbReporteAsistencia[[#All],[SerialDeBusqueda]:[FechaRegistro]],3,FALSE),"")</f>
        <v/>
      </c>
      <c r="E8" s="22" t="str">
        <f>IFERROR(VLOOKUP($A8&amp;TEXT(E$3,"dd/mm/yyyy")&amp;$D$2,tbReporteAsistencia[[#All],[SerialDeBusqueda]:[FechaRegistro]],3,FALSE),"")</f>
        <v/>
      </c>
      <c r="F8" s="22" t="str">
        <f>IFERROR(VLOOKUP($A8&amp;TEXT(F$3,"dd/mm/yyyy")&amp;$D$2,tbReporteAsistencia[[#All],[SerialDeBusqueda]:[FechaRegistro]],3,FALSE),"")</f>
        <v/>
      </c>
      <c r="G8" s="22" t="str">
        <f>IFERROR(VLOOKUP($A8&amp;TEXT(G$3,"dd/mm/yyyy")&amp;$D$2,tbReporteAsistencia[[#All],[SerialDeBusqueda]:[FechaRegistro]],3,FALSE),"")</f>
        <v/>
      </c>
      <c r="H8" s="22" t="str">
        <f>IFERROR(VLOOKUP($A8&amp;TEXT(H$3,"dd/mm/yyyy")&amp;$D$2,tbReporteAsistencia[[#All],[SerialDeBusqueda]:[FechaRegistro]],3,FALSE),"")</f>
        <v/>
      </c>
      <c r="I8" s="22" t="str">
        <f>IFERROR(VLOOKUP($A8&amp;TEXT(I$3,"dd/mm/yyyy")&amp;$D$2,tbReporteAsistencia[[#All],[SerialDeBusqueda]:[FechaRegistro]],3,FALSE),"")</f>
        <v/>
      </c>
      <c r="J8" s="22" t="str">
        <f>IFERROR(VLOOKUP($A8&amp;TEXT(J$3,"dd/mm/yyyy")&amp;$D$2,tbReporteAsistencia[[#All],[SerialDeBusqueda]:[FechaRegistro]],3,FALSE),"")</f>
        <v/>
      </c>
      <c r="K8" s="22" t="str">
        <f>IFERROR(VLOOKUP($A8&amp;TEXT(K$3,"dd/mm/yyyy")&amp;$D$2,tbReporteAsistencia[[#All],[SerialDeBusqueda]:[FechaRegistro]],3,FALSE),"")</f>
        <v/>
      </c>
      <c r="L8" s="22" t="str">
        <f>IFERROR(VLOOKUP($A8&amp;TEXT(L$3,"dd/mm/yyyy")&amp;$D$2,tbReporteAsistencia[[#All],[SerialDeBusqueda]:[FechaRegistro]],3,FALSE),"")</f>
        <v/>
      </c>
      <c r="M8" s="22" t="str">
        <f>IFERROR(VLOOKUP($A8&amp;TEXT(M$3,"dd/mm/yyyy")&amp;$D$2,tbReporteAsistencia[[#All],[SerialDeBusqueda]:[FechaRegistro]],3,FALSE),"")</f>
        <v/>
      </c>
      <c r="N8" s="22" t="str">
        <f>IFERROR(VLOOKUP($A8&amp;TEXT(N$3,"dd/mm/yyyy")&amp;$D$2,tbReporteAsistencia[[#All],[SerialDeBusqueda]:[FechaRegistro]],3,FALSE),"")</f>
        <v/>
      </c>
      <c r="O8" s="22" t="str">
        <f>IFERROR(VLOOKUP($A8&amp;TEXT(O$3,"dd/mm/yyyy")&amp;$D$2,tbReporteAsistencia[[#All],[SerialDeBusqueda]:[FechaRegistro]],3,FALSE),"")</f>
        <v/>
      </c>
      <c r="P8" s="22" t="str">
        <f>IFERROR(VLOOKUP($A8&amp;TEXT(P$3,"dd/mm/yyyy")&amp;$D$2,tbReporteAsistencia[[#All],[SerialDeBusqueda]:[FechaRegistro]],3,FALSE),"")</f>
        <v/>
      </c>
      <c r="Q8" s="22" t="str">
        <f>IFERROR(VLOOKUP($A8&amp;TEXT(Q$3,"dd/mm/yyyy")&amp;$D$2,tbReporteAsistencia[[#All],[SerialDeBusqueda]:[FechaRegistro]],3,FALSE),"")</f>
        <v/>
      </c>
      <c r="R8" s="22" t="str">
        <f>IFERROR(VLOOKUP($A8&amp;TEXT(R$3,"dd/mm/yyyy")&amp;$D$2,tbReporteAsistencia[[#All],[SerialDeBusqueda]:[FechaRegistro]],3,FALSE),"")</f>
        <v/>
      </c>
      <c r="S8" s="22" t="str">
        <f>IFERROR(VLOOKUP($A8&amp;TEXT(S$3,"dd/mm/yyyy")&amp;$D$2,tbReporteAsistencia[[#All],[SerialDeBusqueda]:[FechaRegistro]],3,FALSE),"")</f>
        <v/>
      </c>
    </row>
    <row r="9" spans="1:21">
      <c r="A9" s="8">
        <v>23</v>
      </c>
      <c r="C9" s="8" t="s">
        <v>13</v>
      </c>
      <c r="D9" s="22" t="str">
        <f>IFERROR(VLOOKUP($A9&amp;TEXT(D$3,"dd/mm/yyyy")&amp;$D$2,tbReporteAsistencia[[#All],[SerialDeBusqueda]:[FechaRegistro]],3,FALSE),"")</f>
        <v/>
      </c>
      <c r="E9" s="22" t="str">
        <f>IFERROR(VLOOKUP($A9&amp;TEXT(E$3,"dd/mm/yyyy")&amp;$D$2,tbReporteAsistencia[[#All],[SerialDeBusqueda]:[FechaRegistro]],3,FALSE),"")</f>
        <v/>
      </c>
      <c r="F9" s="22" t="str">
        <f>IFERROR(VLOOKUP($A9&amp;TEXT(F$3,"dd/mm/yyyy")&amp;$D$2,tbReporteAsistencia[[#All],[SerialDeBusqueda]:[FechaRegistro]],3,FALSE),"")</f>
        <v/>
      </c>
      <c r="G9" s="22" t="str">
        <f>IFERROR(VLOOKUP($A9&amp;TEXT(G$3,"dd/mm/yyyy")&amp;$D$2,tbReporteAsistencia[[#All],[SerialDeBusqueda]:[FechaRegistro]],3,FALSE),"")</f>
        <v/>
      </c>
      <c r="H9" s="22" t="str">
        <f>IFERROR(VLOOKUP($A9&amp;TEXT(H$3,"dd/mm/yyyy")&amp;$D$2,tbReporteAsistencia[[#All],[SerialDeBusqueda]:[FechaRegistro]],3,FALSE),"")</f>
        <v/>
      </c>
      <c r="I9" s="22" t="str">
        <f>IFERROR(VLOOKUP($A9&amp;TEXT(I$3,"dd/mm/yyyy")&amp;$D$2,tbReporteAsistencia[[#All],[SerialDeBusqueda]:[FechaRegistro]],3,FALSE),"")</f>
        <v/>
      </c>
      <c r="J9" s="22" t="str">
        <f>IFERROR(VLOOKUP($A9&amp;TEXT(J$3,"dd/mm/yyyy")&amp;$D$2,tbReporteAsistencia[[#All],[SerialDeBusqueda]:[FechaRegistro]],3,FALSE),"")</f>
        <v/>
      </c>
      <c r="K9" s="22" t="str">
        <f>IFERROR(VLOOKUP($A9&amp;TEXT(K$3,"dd/mm/yyyy")&amp;$D$2,tbReporteAsistencia[[#All],[SerialDeBusqueda]:[FechaRegistro]],3,FALSE),"")</f>
        <v/>
      </c>
      <c r="L9" s="22" t="str">
        <f>IFERROR(VLOOKUP($A9&amp;TEXT(L$3,"dd/mm/yyyy")&amp;$D$2,tbReporteAsistencia[[#All],[SerialDeBusqueda]:[FechaRegistro]],3,FALSE),"")</f>
        <v/>
      </c>
      <c r="M9" s="22" t="str">
        <f>IFERROR(VLOOKUP($A9&amp;TEXT(M$3,"dd/mm/yyyy")&amp;$D$2,tbReporteAsistencia[[#All],[SerialDeBusqueda]:[FechaRegistro]],3,FALSE),"")</f>
        <v/>
      </c>
      <c r="N9" s="22" t="str">
        <f>IFERROR(VLOOKUP($A9&amp;TEXT(N$3,"dd/mm/yyyy")&amp;$D$2,tbReporteAsistencia[[#All],[SerialDeBusqueda]:[FechaRegistro]],3,FALSE),"")</f>
        <v/>
      </c>
      <c r="O9" s="22" t="str">
        <f>IFERROR(VLOOKUP($A9&amp;TEXT(O$3,"dd/mm/yyyy")&amp;$D$2,tbReporteAsistencia[[#All],[SerialDeBusqueda]:[FechaRegistro]],3,FALSE),"")</f>
        <v/>
      </c>
      <c r="P9" s="22" t="str">
        <f>IFERROR(VLOOKUP($A9&amp;TEXT(P$3,"dd/mm/yyyy")&amp;$D$2,tbReporteAsistencia[[#All],[SerialDeBusqueda]:[FechaRegistro]],3,FALSE),"")</f>
        <v/>
      </c>
      <c r="Q9" s="22" t="str">
        <f>IFERROR(VLOOKUP($A9&amp;TEXT(Q$3,"dd/mm/yyyy")&amp;$D$2,tbReporteAsistencia[[#All],[SerialDeBusqueda]:[FechaRegistro]],3,FALSE),"")</f>
        <v/>
      </c>
      <c r="R9" s="22" t="str">
        <f>IFERROR(VLOOKUP($A9&amp;TEXT(R$3,"dd/mm/yyyy")&amp;$D$2,tbReporteAsistencia[[#All],[SerialDeBusqueda]:[FechaRegistro]],3,FALSE),"")</f>
        <v/>
      </c>
      <c r="S9" s="22" t="str">
        <f>IFERROR(VLOOKUP($A9&amp;TEXT(S$3,"dd/mm/yyyy")&amp;$D$2,tbReporteAsistencia[[#All],[SerialDeBusqueda]:[FechaRegistro]],3,FALSE),"")</f>
        <v/>
      </c>
    </row>
    <row r="10" spans="1:21">
      <c r="A10" s="8">
        <v>34</v>
      </c>
      <c r="C10" s="8" t="s">
        <v>34</v>
      </c>
      <c r="D10" s="22" t="str">
        <f>IFERROR(VLOOKUP($A10&amp;TEXT(D$3,"dd/mm/yyyy")&amp;$D$2,tbReporteAsistencia[[#All],[SerialDeBusqueda]:[FechaRegistro]],3,FALSE),"")</f>
        <v/>
      </c>
      <c r="E10" s="22" t="str">
        <f>IFERROR(VLOOKUP($A10&amp;TEXT(E$3,"dd/mm/yyyy")&amp;$D$2,tbReporteAsistencia[[#All],[SerialDeBusqueda]:[FechaRegistro]],3,FALSE),"")</f>
        <v/>
      </c>
      <c r="F10" s="22" t="str">
        <f>IFERROR(VLOOKUP($A10&amp;TEXT(F$3,"dd/mm/yyyy")&amp;$D$2,tbReporteAsistencia[[#All],[SerialDeBusqueda]:[FechaRegistro]],3,FALSE),"")</f>
        <v/>
      </c>
      <c r="G10" s="22" t="str">
        <f>IFERROR(VLOOKUP($A10&amp;TEXT(G$3,"dd/mm/yyyy")&amp;$D$2,tbReporteAsistencia[[#All],[SerialDeBusqueda]:[FechaRegistro]],3,FALSE),"")</f>
        <v/>
      </c>
      <c r="H10" s="22">
        <f>IFERROR(VLOOKUP($A10&amp;TEXT(H$3,"dd/mm/yyyy")&amp;$D$2,tbReporteAsistencia[[#All],[SerialDeBusqueda]:[FechaRegistro]],3,FALSE),"")</f>
        <v>43099.662812499999</v>
      </c>
      <c r="I10" s="22" t="str">
        <f>IFERROR(VLOOKUP($A10&amp;TEXT(I$3,"dd/mm/yyyy")&amp;$D$2,tbReporteAsistencia[[#All],[SerialDeBusqueda]:[FechaRegistro]],3,FALSE),"")</f>
        <v/>
      </c>
      <c r="J10" s="22" t="str">
        <f>IFERROR(VLOOKUP($A10&amp;TEXT(J$3,"dd/mm/yyyy")&amp;$D$2,tbReporteAsistencia[[#All],[SerialDeBusqueda]:[FechaRegistro]],3,FALSE),"")</f>
        <v/>
      </c>
      <c r="K10" s="22" t="str">
        <f>IFERROR(VLOOKUP($A10&amp;TEXT(K$3,"dd/mm/yyyy")&amp;$D$2,tbReporteAsistencia[[#All],[SerialDeBusqueda]:[FechaRegistro]],3,FALSE),"")</f>
        <v/>
      </c>
      <c r="L10" s="22" t="str">
        <f>IFERROR(VLOOKUP($A10&amp;TEXT(L$3,"dd/mm/yyyy")&amp;$D$2,tbReporteAsistencia[[#All],[SerialDeBusqueda]:[FechaRegistro]],3,FALSE),"")</f>
        <v/>
      </c>
      <c r="M10" s="22" t="str">
        <f>IFERROR(VLOOKUP($A10&amp;TEXT(M$3,"dd/mm/yyyy")&amp;$D$2,tbReporteAsistencia[[#All],[SerialDeBusqueda]:[FechaRegistro]],3,FALSE),"")</f>
        <v/>
      </c>
      <c r="N10" s="22" t="str">
        <f>IFERROR(VLOOKUP($A10&amp;TEXT(N$3,"dd/mm/yyyy")&amp;$D$2,tbReporteAsistencia[[#All],[SerialDeBusqueda]:[FechaRegistro]],3,FALSE),"")</f>
        <v/>
      </c>
      <c r="O10" s="22" t="str">
        <f>IFERROR(VLOOKUP($A10&amp;TEXT(O$3,"dd/mm/yyyy")&amp;$D$2,tbReporteAsistencia[[#All],[SerialDeBusqueda]:[FechaRegistro]],3,FALSE),"")</f>
        <v/>
      </c>
      <c r="P10" s="22" t="str">
        <f>IFERROR(VLOOKUP($A10&amp;TEXT(P$3,"dd/mm/yyyy")&amp;$D$2,tbReporteAsistencia[[#All],[SerialDeBusqueda]:[FechaRegistro]],3,FALSE),"")</f>
        <v/>
      </c>
      <c r="Q10" s="22" t="str">
        <f>IFERROR(VLOOKUP($A10&amp;TEXT(Q$3,"dd/mm/yyyy")&amp;$D$2,tbReporteAsistencia[[#All],[SerialDeBusqueda]:[FechaRegistro]],3,FALSE),"")</f>
        <v/>
      </c>
      <c r="R10" s="22" t="str">
        <f>IFERROR(VLOOKUP($A10&amp;TEXT(R$3,"dd/mm/yyyy")&amp;$D$2,tbReporteAsistencia[[#All],[SerialDeBusqueda]:[FechaRegistro]],3,FALSE),"")</f>
        <v/>
      </c>
      <c r="S10" s="22" t="str">
        <f>IFERROR(VLOOKUP($A10&amp;TEXT(S$3,"dd/mm/yyyy")&amp;$D$2,tbReporteAsistencia[[#All],[SerialDeBusqueda]:[FechaRegistro]],3,FALSE),"")</f>
        <v/>
      </c>
    </row>
    <row r="11" spans="1:21">
      <c r="A11" s="8">
        <v>36</v>
      </c>
      <c r="C11" s="8" t="s">
        <v>27</v>
      </c>
      <c r="D11" s="22" t="str">
        <f>IFERROR(VLOOKUP($A11&amp;TEXT(D$3,"dd/mm/yyyy")&amp;$D$2,tbReporteAsistencia[[#All],[SerialDeBusqueda]:[FechaRegistro]],3,FALSE),"")</f>
        <v/>
      </c>
      <c r="E11" s="22" t="str">
        <f>IFERROR(VLOOKUP($A11&amp;TEXT(E$3,"dd/mm/yyyy")&amp;$D$2,tbReporteAsistencia[[#All],[SerialDeBusqueda]:[FechaRegistro]],3,FALSE),"")</f>
        <v/>
      </c>
      <c r="F11" s="22" t="str">
        <f>IFERROR(VLOOKUP($A11&amp;TEXT(F$3,"dd/mm/yyyy")&amp;$D$2,tbReporteAsistencia[[#All],[SerialDeBusqueda]:[FechaRegistro]],3,FALSE),"")</f>
        <v/>
      </c>
      <c r="G11" s="22" t="str">
        <f>IFERROR(VLOOKUP($A11&amp;TEXT(G$3,"dd/mm/yyyy")&amp;$D$2,tbReporteAsistencia[[#All],[SerialDeBusqueda]:[FechaRegistro]],3,FALSE),"")</f>
        <v/>
      </c>
      <c r="H11" s="22" t="str">
        <f>IFERROR(VLOOKUP($A11&amp;TEXT(H$3,"dd/mm/yyyy")&amp;$D$2,tbReporteAsistencia[[#All],[SerialDeBusqueda]:[FechaRegistro]],3,FALSE),"")</f>
        <v/>
      </c>
      <c r="I11" s="22" t="str">
        <f>IFERROR(VLOOKUP($A11&amp;TEXT(I$3,"dd/mm/yyyy")&amp;$D$2,tbReporteAsistencia[[#All],[SerialDeBusqueda]:[FechaRegistro]],3,FALSE),"")</f>
        <v/>
      </c>
      <c r="J11" s="22" t="str">
        <f>IFERROR(VLOOKUP($A11&amp;TEXT(J$3,"dd/mm/yyyy")&amp;$D$2,tbReporteAsistencia[[#All],[SerialDeBusqueda]:[FechaRegistro]],3,FALSE),"")</f>
        <v/>
      </c>
      <c r="K11" s="22" t="str">
        <f>IFERROR(VLOOKUP($A11&amp;TEXT(K$3,"dd/mm/yyyy")&amp;$D$2,tbReporteAsistencia[[#All],[SerialDeBusqueda]:[FechaRegistro]],3,FALSE),"")</f>
        <v/>
      </c>
      <c r="L11" s="22" t="str">
        <f>IFERROR(VLOOKUP($A11&amp;TEXT(L$3,"dd/mm/yyyy")&amp;$D$2,tbReporteAsistencia[[#All],[SerialDeBusqueda]:[FechaRegistro]],3,FALSE),"")</f>
        <v/>
      </c>
      <c r="M11" s="22" t="str">
        <f>IFERROR(VLOOKUP($A11&amp;TEXT(M$3,"dd/mm/yyyy")&amp;$D$2,tbReporteAsistencia[[#All],[SerialDeBusqueda]:[FechaRegistro]],3,FALSE),"")</f>
        <v/>
      </c>
      <c r="N11" s="22" t="str">
        <f>IFERROR(VLOOKUP($A11&amp;TEXT(N$3,"dd/mm/yyyy")&amp;$D$2,tbReporteAsistencia[[#All],[SerialDeBusqueda]:[FechaRegistro]],3,FALSE),"")</f>
        <v/>
      </c>
      <c r="O11" s="22" t="str">
        <f>IFERROR(VLOOKUP($A11&amp;TEXT(O$3,"dd/mm/yyyy")&amp;$D$2,tbReporteAsistencia[[#All],[SerialDeBusqueda]:[FechaRegistro]],3,FALSE),"")</f>
        <v/>
      </c>
      <c r="P11" s="22" t="str">
        <f>IFERROR(VLOOKUP($A11&amp;TEXT(P$3,"dd/mm/yyyy")&amp;$D$2,tbReporteAsistencia[[#All],[SerialDeBusqueda]:[FechaRegistro]],3,FALSE),"")</f>
        <v/>
      </c>
      <c r="Q11" s="22" t="str">
        <f>IFERROR(VLOOKUP($A11&amp;TEXT(Q$3,"dd/mm/yyyy")&amp;$D$2,tbReporteAsistencia[[#All],[SerialDeBusqueda]:[FechaRegistro]],3,FALSE),"")</f>
        <v/>
      </c>
      <c r="R11" s="22" t="str">
        <f>IFERROR(VLOOKUP($A11&amp;TEXT(R$3,"dd/mm/yyyy")&amp;$D$2,tbReporteAsistencia[[#All],[SerialDeBusqueda]:[FechaRegistro]],3,FALSE),"")</f>
        <v/>
      </c>
      <c r="S11" s="22" t="str">
        <f>IFERROR(VLOOKUP($A11&amp;TEXT(S$3,"dd/mm/yyyy")&amp;$D$2,tbReporteAsistencia[[#All],[SerialDeBusqueda]:[FechaRegistro]],3,FALSE),"")</f>
        <v/>
      </c>
    </row>
    <row r="12" spans="1:21">
      <c r="A12" s="8">
        <v>37</v>
      </c>
      <c r="C12" s="8" t="s">
        <v>96</v>
      </c>
      <c r="D12" s="22" t="str">
        <f>IFERROR(VLOOKUP($A12&amp;TEXT(D$3,"dd/mm/yyyy")&amp;$D$2,tbReporteAsistencia[[#All],[SerialDeBusqueda]:[FechaRegistro]],3,FALSE),"")</f>
        <v/>
      </c>
      <c r="E12" s="22" t="str">
        <f>IFERROR(VLOOKUP($A12&amp;TEXT(E$3,"dd/mm/yyyy")&amp;$D$2,tbReporteAsistencia[[#All],[SerialDeBusqueda]:[FechaRegistro]],3,FALSE),"")</f>
        <v/>
      </c>
      <c r="F12" s="22" t="str">
        <f>IFERROR(VLOOKUP($A12&amp;TEXT(F$3,"dd/mm/yyyy")&amp;$D$2,tbReporteAsistencia[[#All],[SerialDeBusqueda]:[FechaRegistro]],3,FALSE),"")</f>
        <v/>
      </c>
      <c r="G12" s="22" t="str">
        <f>IFERROR(VLOOKUP($A12&amp;TEXT(G$3,"dd/mm/yyyy")&amp;$D$2,tbReporteAsistencia[[#All],[SerialDeBusqueda]:[FechaRegistro]],3,FALSE),"")</f>
        <v/>
      </c>
      <c r="H12" s="22" t="str">
        <f>IFERROR(VLOOKUP($A12&amp;TEXT(H$3,"dd/mm/yyyy")&amp;$D$2,tbReporteAsistencia[[#All],[SerialDeBusqueda]:[FechaRegistro]],3,FALSE),"")</f>
        <v/>
      </c>
      <c r="I12" s="22" t="str">
        <f>IFERROR(VLOOKUP($A12&amp;TEXT(I$3,"dd/mm/yyyy")&amp;$D$2,tbReporteAsistencia[[#All],[SerialDeBusqueda]:[FechaRegistro]],3,FALSE),"")</f>
        <v/>
      </c>
      <c r="J12" s="22" t="str">
        <f>IFERROR(VLOOKUP($A12&amp;TEXT(J$3,"dd/mm/yyyy")&amp;$D$2,tbReporteAsistencia[[#All],[SerialDeBusqueda]:[FechaRegistro]],3,FALSE),"")</f>
        <v/>
      </c>
      <c r="K12" s="22" t="str">
        <f>IFERROR(VLOOKUP($A12&amp;TEXT(K$3,"dd/mm/yyyy")&amp;$D$2,tbReporteAsistencia[[#All],[SerialDeBusqueda]:[FechaRegistro]],3,FALSE),"")</f>
        <v/>
      </c>
      <c r="L12" s="22" t="str">
        <f>IFERROR(VLOOKUP($A12&amp;TEXT(L$3,"dd/mm/yyyy")&amp;$D$2,tbReporteAsistencia[[#All],[SerialDeBusqueda]:[FechaRegistro]],3,FALSE),"")</f>
        <v/>
      </c>
      <c r="M12" s="22" t="str">
        <f>IFERROR(VLOOKUP($A12&amp;TEXT(M$3,"dd/mm/yyyy")&amp;$D$2,tbReporteAsistencia[[#All],[SerialDeBusqueda]:[FechaRegistro]],3,FALSE),"")</f>
        <v/>
      </c>
      <c r="N12" s="22" t="str">
        <f>IFERROR(VLOOKUP($A12&amp;TEXT(N$3,"dd/mm/yyyy")&amp;$D$2,tbReporteAsistencia[[#All],[SerialDeBusqueda]:[FechaRegistro]],3,FALSE),"")</f>
        <v/>
      </c>
      <c r="O12" s="22" t="str">
        <f>IFERROR(VLOOKUP($A12&amp;TEXT(O$3,"dd/mm/yyyy")&amp;$D$2,tbReporteAsistencia[[#All],[SerialDeBusqueda]:[FechaRegistro]],3,FALSE),"")</f>
        <v/>
      </c>
      <c r="P12" s="22" t="str">
        <f>IFERROR(VLOOKUP($A12&amp;TEXT(P$3,"dd/mm/yyyy")&amp;$D$2,tbReporteAsistencia[[#All],[SerialDeBusqueda]:[FechaRegistro]],3,FALSE),"")</f>
        <v/>
      </c>
      <c r="Q12" s="22" t="str">
        <f>IFERROR(VLOOKUP($A12&amp;TEXT(Q$3,"dd/mm/yyyy")&amp;$D$2,tbReporteAsistencia[[#All],[SerialDeBusqueda]:[FechaRegistro]],3,FALSE),"")</f>
        <v/>
      </c>
      <c r="R12" s="22" t="str">
        <f>IFERROR(VLOOKUP($A12&amp;TEXT(R$3,"dd/mm/yyyy")&amp;$D$2,tbReporteAsistencia[[#All],[SerialDeBusqueda]:[FechaRegistro]],3,FALSE),"")</f>
        <v/>
      </c>
      <c r="S12" s="22" t="str">
        <f>IFERROR(VLOOKUP($A12&amp;TEXT(S$3,"dd/mm/yyyy")&amp;$D$2,tbReporteAsistencia[[#All],[SerialDeBusqueda]:[FechaRegistro]],3,FALSE),"")</f>
        <v/>
      </c>
    </row>
    <row r="13" spans="1:21">
      <c r="A13" s="8">
        <v>51</v>
      </c>
      <c r="C13" s="8" t="s">
        <v>43</v>
      </c>
      <c r="D13" s="22" t="str">
        <f>IFERROR(VLOOKUP($A13&amp;TEXT(D$3,"dd/mm/yyyy")&amp;$D$2,tbReporteAsistencia[[#All],[SerialDeBusqueda]:[FechaRegistro]],3,FALSE),"")</f>
        <v/>
      </c>
      <c r="E13" s="22" t="str">
        <f>IFERROR(VLOOKUP($A13&amp;TEXT(E$3,"dd/mm/yyyy")&amp;$D$2,tbReporteAsistencia[[#All],[SerialDeBusqueda]:[FechaRegistro]],3,FALSE),"")</f>
        <v/>
      </c>
      <c r="F13" s="22" t="str">
        <f>IFERROR(VLOOKUP($A13&amp;TEXT(F$3,"dd/mm/yyyy")&amp;$D$2,tbReporteAsistencia[[#All],[SerialDeBusqueda]:[FechaRegistro]],3,FALSE),"")</f>
        <v/>
      </c>
      <c r="G13" s="22" t="str">
        <f>IFERROR(VLOOKUP($A13&amp;TEXT(G$3,"dd/mm/yyyy")&amp;$D$2,tbReporteAsistencia[[#All],[SerialDeBusqueda]:[FechaRegistro]],3,FALSE),"")</f>
        <v/>
      </c>
      <c r="H13" s="22" t="str">
        <f>IFERROR(VLOOKUP($A13&amp;TEXT(H$3,"dd/mm/yyyy")&amp;$D$2,tbReporteAsistencia[[#All],[SerialDeBusqueda]:[FechaRegistro]],3,FALSE),"")</f>
        <v/>
      </c>
      <c r="I13" s="22" t="str">
        <f>IFERROR(VLOOKUP($A13&amp;TEXT(I$3,"dd/mm/yyyy")&amp;$D$2,tbReporteAsistencia[[#All],[SerialDeBusqueda]:[FechaRegistro]],3,FALSE),"")</f>
        <v/>
      </c>
      <c r="J13" s="22" t="str">
        <f>IFERROR(VLOOKUP($A13&amp;TEXT(J$3,"dd/mm/yyyy")&amp;$D$2,tbReporteAsistencia[[#All],[SerialDeBusqueda]:[FechaRegistro]],3,FALSE),"")</f>
        <v/>
      </c>
      <c r="K13" s="22" t="str">
        <f>IFERROR(VLOOKUP($A13&amp;TEXT(K$3,"dd/mm/yyyy")&amp;$D$2,tbReporteAsistencia[[#All],[SerialDeBusqueda]:[FechaRegistro]],3,FALSE),"")</f>
        <v/>
      </c>
      <c r="L13" s="22" t="str">
        <f>IFERROR(VLOOKUP($A13&amp;TEXT(L$3,"dd/mm/yyyy")&amp;$D$2,tbReporteAsistencia[[#All],[SerialDeBusqueda]:[FechaRegistro]],3,FALSE),"")</f>
        <v/>
      </c>
      <c r="M13" s="22" t="str">
        <f>IFERROR(VLOOKUP($A13&amp;TEXT(M$3,"dd/mm/yyyy")&amp;$D$2,tbReporteAsistencia[[#All],[SerialDeBusqueda]:[FechaRegistro]],3,FALSE),"")</f>
        <v/>
      </c>
      <c r="N13" s="22" t="str">
        <f>IFERROR(VLOOKUP($A13&amp;TEXT(N$3,"dd/mm/yyyy")&amp;$D$2,tbReporteAsistencia[[#All],[SerialDeBusqueda]:[FechaRegistro]],3,FALSE),"")</f>
        <v/>
      </c>
      <c r="O13" s="22" t="str">
        <f>IFERROR(VLOOKUP($A13&amp;TEXT(O$3,"dd/mm/yyyy")&amp;$D$2,tbReporteAsistencia[[#All],[SerialDeBusqueda]:[FechaRegistro]],3,FALSE),"")</f>
        <v/>
      </c>
      <c r="P13" s="22" t="str">
        <f>IFERROR(VLOOKUP($A13&amp;TEXT(P$3,"dd/mm/yyyy")&amp;$D$2,tbReporteAsistencia[[#All],[SerialDeBusqueda]:[FechaRegistro]],3,FALSE),"")</f>
        <v/>
      </c>
      <c r="Q13" s="22" t="str">
        <f>IFERROR(VLOOKUP($A13&amp;TEXT(Q$3,"dd/mm/yyyy")&amp;$D$2,tbReporteAsistencia[[#All],[SerialDeBusqueda]:[FechaRegistro]],3,FALSE),"")</f>
        <v/>
      </c>
      <c r="R13" s="22" t="str">
        <f>IFERROR(VLOOKUP($A13&amp;TEXT(R$3,"dd/mm/yyyy")&amp;$D$2,tbReporteAsistencia[[#All],[SerialDeBusqueda]:[FechaRegistro]],3,FALSE),"")</f>
        <v/>
      </c>
      <c r="S13" s="22" t="str">
        <f>IFERROR(VLOOKUP($A13&amp;TEXT(S$3,"dd/mm/yyyy")&amp;$D$2,tbReporteAsistencia[[#All],[SerialDeBusqueda]:[FechaRegistro]],3,FALSE),"")</f>
        <v/>
      </c>
    </row>
    <row r="14" spans="1:21">
      <c r="A14" s="8">
        <v>55</v>
      </c>
      <c r="C14" s="8" t="s">
        <v>20</v>
      </c>
      <c r="D14" s="22">
        <f>IFERROR(VLOOKUP($A14&amp;TEXT(D$3,"dd/mm/yyyy")&amp;$D$2,tbReporteAsistencia[[#All],[SerialDeBusqueda]:[FechaRegistro]],3,FALSE),"")</f>
        <v>43095.642280092594</v>
      </c>
      <c r="E14" s="22">
        <f>IFERROR(VLOOKUP($A14&amp;TEXT(E$3,"dd/mm/yyyy")&amp;$D$2,tbReporteAsistencia[[#All],[SerialDeBusqueda]:[FechaRegistro]],3,FALSE),"")</f>
        <v>43096.634340277778</v>
      </c>
      <c r="F14" s="22">
        <f>IFERROR(VLOOKUP($A14&amp;TEXT(F$3,"dd/mm/yyyy")&amp;$D$2,tbReporteAsistencia[[#All],[SerialDeBusqueda]:[FechaRegistro]],3,FALSE),"")</f>
        <v>43097.643854166665</v>
      </c>
      <c r="G14" s="22">
        <f>IFERROR(VLOOKUP($A14&amp;TEXT(G$3,"dd/mm/yyyy")&amp;$D$2,tbReporteAsistencia[[#All],[SerialDeBusqueda]:[FechaRegistro]],3,FALSE),"")</f>
        <v>43098.656400462962</v>
      </c>
      <c r="H14" s="22" t="str">
        <f>IFERROR(VLOOKUP($A14&amp;TEXT(H$3,"dd/mm/yyyy")&amp;$D$2,tbReporteAsistencia[[#All],[SerialDeBusqueda]:[FechaRegistro]],3,FALSE),"")</f>
        <v/>
      </c>
      <c r="I14" s="22" t="str">
        <f>IFERROR(VLOOKUP($A14&amp;TEXT(I$3,"dd/mm/yyyy")&amp;$D$2,tbReporteAsistencia[[#All],[SerialDeBusqueda]:[FechaRegistro]],3,FALSE),"")</f>
        <v/>
      </c>
      <c r="J14" s="22" t="str">
        <f>IFERROR(VLOOKUP($A14&amp;TEXT(J$3,"dd/mm/yyyy")&amp;$D$2,tbReporteAsistencia[[#All],[SerialDeBusqueda]:[FechaRegistro]],3,FALSE),"")</f>
        <v/>
      </c>
      <c r="K14" s="22">
        <f>IFERROR(VLOOKUP($A14&amp;TEXT(K$3,"dd/mm/yyyy")&amp;$D$2,tbReporteAsistencia[[#All],[SerialDeBusqueda]:[FechaRegistro]],3,FALSE),"")</f>
        <v>43102.647557870368</v>
      </c>
      <c r="L14" s="22">
        <f>IFERROR(VLOOKUP($A14&amp;TEXT(L$3,"dd/mm/yyyy")&amp;$D$2,tbReporteAsistencia[[#All],[SerialDeBusqueda]:[FechaRegistro]],3,FALSE),"")</f>
        <v>43103.631840277776</v>
      </c>
      <c r="M14" s="22">
        <f>IFERROR(VLOOKUP($A14&amp;TEXT(M$3,"dd/mm/yyyy")&amp;$D$2,tbReporteAsistencia[[#All],[SerialDeBusqueda]:[FechaRegistro]],3,FALSE),"")</f>
        <v>43104.643437500003</v>
      </c>
      <c r="N14" s="22">
        <f>IFERROR(VLOOKUP($A14&amp;TEXT(N$3,"dd/mm/yyyy")&amp;$D$2,tbReporteAsistencia[[#All],[SerialDeBusqueda]:[FechaRegistro]],3,FALSE),"")</f>
        <v>43105.655115740738</v>
      </c>
      <c r="O14" s="22" t="str">
        <f>IFERROR(VLOOKUP($A14&amp;TEXT(O$3,"dd/mm/yyyy")&amp;$D$2,tbReporteAsistencia[[#All],[SerialDeBusqueda]:[FechaRegistro]],3,FALSE),"")</f>
        <v/>
      </c>
      <c r="P14" s="22" t="str">
        <f>IFERROR(VLOOKUP($A14&amp;TEXT(P$3,"dd/mm/yyyy")&amp;$D$2,tbReporteAsistencia[[#All],[SerialDeBusqueda]:[FechaRegistro]],3,FALSE),"")</f>
        <v/>
      </c>
      <c r="Q14" s="22">
        <f>IFERROR(VLOOKUP($A14&amp;TEXT(Q$3,"dd/mm/yyyy")&amp;$D$2,tbReporteAsistencia[[#All],[SerialDeBusqueda]:[FechaRegistro]],3,FALSE),"")</f>
        <v>43108.630416666667</v>
      </c>
      <c r="R14" s="22" t="str">
        <f>IFERROR(VLOOKUP($A14&amp;TEXT(R$3,"dd/mm/yyyy")&amp;$D$2,tbReporteAsistencia[[#All],[SerialDeBusqueda]:[FechaRegistro]],3,FALSE),"")</f>
        <v/>
      </c>
      <c r="S14" s="22" t="str">
        <f>IFERROR(VLOOKUP($A14&amp;TEXT(S$3,"dd/mm/yyyy")&amp;$D$2,tbReporteAsistencia[[#All],[SerialDeBusqueda]:[FechaRegistro]],3,FALSE),"")</f>
        <v/>
      </c>
    </row>
    <row r="15" spans="1:21">
      <c r="A15" s="8">
        <v>60</v>
      </c>
      <c r="C15" s="8" t="s">
        <v>94</v>
      </c>
      <c r="D15" s="22" t="str">
        <f>IFERROR(VLOOKUP($A15&amp;TEXT(D$3,"dd/mm/yyyy")&amp;$D$2,tbReporteAsistencia[[#All],[SerialDeBusqueda]:[FechaRegistro]],3,FALSE),"")</f>
        <v/>
      </c>
      <c r="E15" s="22" t="str">
        <f>IFERROR(VLOOKUP($A15&amp;TEXT(E$3,"dd/mm/yyyy")&amp;$D$2,tbReporteAsistencia[[#All],[SerialDeBusqueda]:[FechaRegistro]],3,FALSE),"")</f>
        <v/>
      </c>
      <c r="F15" s="22" t="str">
        <f>IFERROR(VLOOKUP($A15&amp;TEXT(F$3,"dd/mm/yyyy")&amp;$D$2,tbReporteAsistencia[[#All],[SerialDeBusqueda]:[FechaRegistro]],3,FALSE),"")</f>
        <v/>
      </c>
      <c r="G15" s="22" t="str">
        <f>IFERROR(VLOOKUP($A15&amp;TEXT(G$3,"dd/mm/yyyy")&amp;$D$2,tbReporteAsistencia[[#All],[SerialDeBusqueda]:[FechaRegistro]],3,FALSE),"")</f>
        <v/>
      </c>
      <c r="H15" s="22" t="str">
        <f>IFERROR(VLOOKUP($A15&amp;TEXT(H$3,"dd/mm/yyyy")&amp;$D$2,tbReporteAsistencia[[#All],[SerialDeBusqueda]:[FechaRegistro]],3,FALSE),"")</f>
        <v/>
      </c>
      <c r="I15" s="22" t="str">
        <f>IFERROR(VLOOKUP($A15&amp;TEXT(I$3,"dd/mm/yyyy")&amp;$D$2,tbReporteAsistencia[[#All],[SerialDeBusqueda]:[FechaRegistro]],3,FALSE),"")</f>
        <v/>
      </c>
      <c r="J15" s="22" t="str">
        <f>IFERROR(VLOOKUP($A15&amp;TEXT(J$3,"dd/mm/yyyy")&amp;$D$2,tbReporteAsistencia[[#All],[SerialDeBusqueda]:[FechaRegistro]],3,FALSE),"")</f>
        <v/>
      </c>
      <c r="K15" s="22" t="str">
        <f>IFERROR(VLOOKUP($A15&amp;TEXT(K$3,"dd/mm/yyyy")&amp;$D$2,tbReporteAsistencia[[#All],[SerialDeBusqueda]:[FechaRegistro]],3,FALSE),"")</f>
        <v/>
      </c>
      <c r="L15" s="22" t="str">
        <f>IFERROR(VLOOKUP($A15&amp;TEXT(L$3,"dd/mm/yyyy")&amp;$D$2,tbReporteAsistencia[[#All],[SerialDeBusqueda]:[FechaRegistro]],3,FALSE),"")</f>
        <v/>
      </c>
      <c r="M15" s="22" t="str">
        <f>IFERROR(VLOOKUP($A15&amp;TEXT(M$3,"dd/mm/yyyy")&amp;$D$2,tbReporteAsistencia[[#All],[SerialDeBusqueda]:[FechaRegistro]],3,FALSE),"")</f>
        <v/>
      </c>
      <c r="N15" s="22" t="str">
        <f>IFERROR(VLOOKUP($A15&amp;TEXT(N$3,"dd/mm/yyyy")&amp;$D$2,tbReporteAsistencia[[#All],[SerialDeBusqueda]:[FechaRegistro]],3,FALSE),"")</f>
        <v/>
      </c>
      <c r="O15" s="22" t="str">
        <f>IFERROR(VLOOKUP($A15&amp;TEXT(O$3,"dd/mm/yyyy")&amp;$D$2,tbReporteAsistencia[[#All],[SerialDeBusqueda]:[FechaRegistro]],3,FALSE),"")</f>
        <v/>
      </c>
      <c r="P15" s="22" t="str">
        <f>IFERROR(VLOOKUP($A15&amp;TEXT(P$3,"dd/mm/yyyy")&amp;$D$2,tbReporteAsistencia[[#All],[SerialDeBusqueda]:[FechaRegistro]],3,FALSE),"")</f>
        <v/>
      </c>
      <c r="Q15" s="22" t="str">
        <f>IFERROR(VLOOKUP($A15&amp;TEXT(Q$3,"dd/mm/yyyy")&amp;$D$2,tbReporteAsistencia[[#All],[SerialDeBusqueda]:[FechaRegistro]],3,FALSE),"")</f>
        <v/>
      </c>
      <c r="R15" s="22" t="str">
        <f>IFERROR(VLOOKUP($A15&amp;TEXT(R$3,"dd/mm/yyyy")&amp;$D$2,tbReporteAsistencia[[#All],[SerialDeBusqueda]:[FechaRegistro]],3,FALSE),"")</f>
        <v/>
      </c>
      <c r="S15" s="22" t="str">
        <f>IFERROR(VLOOKUP($A15&amp;TEXT(S$3,"dd/mm/yyyy")&amp;$D$2,tbReporteAsistencia[[#All],[SerialDeBusqueda]:[FechaRegistro]],3,FALSE),"")</f>
        <v/>
      </c>
    </row>
    <row r="16" spans="1:21">
      <c r="A16" s="8">
        <v>61</v>
      </c>
      <c r="C16" s="8" t="s">
        <v>14</v>
      </c>
      <c r="D16" s="22" t="str">
        <f>IFERROR(VLOOKUP($A16&amp;TEXT(D$3,"dd/mm/yyyy")&amp;$D$2,tbReporteAsistencia[[#All],[SerialDeBusqueda]:[FechaRegistro]],3,FALSE),"")</f>
        <v/>
      </c>
      <c r="E16" s="22" t="str">
        <f>IFERROR(VLOOKUP($A16&amp;TEXT(E$3,"dd/mm/yyyy")&amp;$D$2,tbReporteAsistencia[[#All],[SerialDeBusqueda]:[FechaRegistro]],3,FALSE),"")</f>
        <v/>
      </c>
      <c r="F16" s="22" t="str">
        <f>IFERROR(VLOOKUP($A16&amp;TEXT(F$3,"dd/mm/yyyy")&amp;$D$2,tbReporteAsistencia[[#All],[SerialDeBusqueda]:[FechaRegistro]],3,FALSE),"")</f>
        <v/>
      </c>
      <c r="G16" s="22" t="str">
        <f>IFERROR(VLOOKUP($A16&amp;TEXT(G$3,"dd/mm/yyyy")&amp;$D$2,tbReporteAsistencia[[#All],[SerialDeBusqueda]:[FechaRegistro]],3,FALSE),"")</f>
        <v/>
      </c>
      <c r="H16" s="22" t="str">
        <f>IFERROR(VLOOKUP($A16&amp;TEXT(H$3,"dd/mm/yyyy")&amp;$D$2,tbReporteAsistencia[[#All],[SerialDeBusqueda]:[FechaRegistro]],3,FALSE),"")</f>
        <v/>
      </c>
      <c r="I16" s="22" t="str">
        <f>IFERROR(VLOOKUP($A16&amp;TEXT(I$3,"dd/mm/yyyy")&amp;$D$2,tbReporteAsistencia[[#All],[SerialDeBusqueda]:[FechaRegistro]],3,FALSE),"")</f>
        <v/>
      </c>
      <c r="J16" s="22" t="str">
        <f>IFERROR(VLOOKUP($A16&amp;TEXT(J$3,"dd/mm/yyyy")&amp;$D$2,tbReporteAsistencia[[#All],[SerialDeBusqueda]:[FechaRegistro]],3,FALSE),"")</f>
        <v/>
      </c>
      <c r="K16" s="22" t="str">
        <f>IFERROR(VLOOKUP($A16&amp;TEXT(K$3,"dd/mm/yyyy")&amp;$D$2,tbReporteAsistencia[[#All],[SerialDeBusqueda]:[FechaRegistro]],3,FALSE),"")</f>
        <v/>
      </c>
      <c r="L16" s="22" t="str">
        <f>IFERROR(VLOOKUP($A16&amp;TEXT(L$3,"dd/mm/yyyy")&amp;$D$2,tbReporteAsistencia[[#All],[SerialDeBusqueda]:[FechaRegistro]],3,FALSE),"")</f>
        <v/>
      </c>
      <c r="M16" s="22" t="str">
        <f>IFERROR(VLOOKUP($A16&amp;TEXT(M$3,"dd/mm/yyyy")&amp;$D$2,tbReporteAsistencia[[#All],[SerialDeBusqueda]:[FechaRegistro]],3,FALSE),"")</f>
        <v/>
      </c>
      <c r="N16" s="22" t="str">
        <f>IFERROR(VLOOKUP($A16&amp;TEXT(N$3,"dd/mm/yyyy")&amp;$D$2,tbReporteAsistencia[[#All],[SerialDeBusqueda]:[FechaRegistro]],3,FALSE),"")</f>
        <v/>
      </c>
      <c r="O16" s="22" t="str">
        <f>IFERROR(VLOOKUP($A16&amp;TEXT(O$3,"dd/mm/yyyy")&amp;$D$2,tbReporteAsistencia[[#All],[SerialDeBusqueda]:[FechaRegistro]],3,FALSE),"")</f>
        <v/>
      </c>
      <c r="P16" s="22" t="str">
        <f>IFERROR(VLOOKUP($A16&amp;TEXT(P$3,"dd/mm/yyyy")&amp;$D$2,tbReporteAsistencia[[#All],[SerialDeBusqueda]:[FechaRegistro]],3,FALSE),"")</f>
        <v/>
      </c>
      <c r="Q16" s="22" t="str">
        <f>IFERROR(VLOOKUP($A16&amp;TEXT(Q$3,"dd/mm/yyyy")&amp;$D$2,tbReporteAsistencia[[#All],[SerialDeBusqueda]:[FechaRegistro]],3,FALSE),"")</f>
        <v/>
      </c>
      <c r="R16" s="22" t="str">
        <f>IFERROR(VLOOKUP($A16&amp;TEXT(R$3,"dd/mm/yyyy")&amp;$D$2,tbReporteAsistencia[[#All],[SerialDeBusqueda]:[FechaRegistro]],3,FALSE),"")</f>
        <v/>
      </c>
      <c r="S16" s="22" t="str">
        <f>IFERROR(VLOOKUP($A16&amp;TEXT(S$3,"dd/mm/yyyy")&amp;$D$2,tbReporteAsistencia[[#All],[SerialDeBusqueda]:[FechaRegistro]],3,FALSE),"")</f>
        <v/>
      </c>
    </row>
    <row r="17" spans="1:19">
      <c r="A17" s="8">
        <v>62</v>
      </c>
      <c r="C17" s="8" t="s">
        <v>21</v>
      </c>
      <c r="D17" s="22">
        <f>IFERROR(VLOOKUP($A17&amp;TEXT(D$3,"dd/mm/yyyy")&amp;$D$2,tbReporteAsistencia[[#All],[SerialDeBusqueda]:[FechaRegistro]],3,FALSE),"")</f>
        <v>43095.587060185186</v>
      </c>
      <c r="E17" s="22">
        <f>IFERROR(VLOOKUP($A17&amp;TEXT(E$3,"dd/mm/yyyy")&amp;$D$2,tbReporteAsistencia[[#All],[SerialDeBusqueda]:[FechaRegistro]],3,FALSE),"")</f>
        <v>43096.579618055555</v>
      </c>
      <c r="F17" s="22">
        <f>IFERROR(VLOOKUP($A17&amp;TEXT(F$3,"dd/mm/yyyy")&amp;$D$2,tbReporteAsistencia[[#All],[SerialDeBusqueda]:[FechaRegistro]],3,FALSE),"")</f>
        <v>43097.585011574076</v>
      </c>
      <c r="G17" s="22">
        <f>IFERROR(VLOOKUP($A17&amp;TEXT(G$3,"dd/mm/yyyy")&amp;$D$2,tbReporteAsistencia[[#All],[SerialDeBusqueda]:[FechaRegistro]],3,FALSE),"")</f>
        <v>43098.57303240741</v>
      </c>
      <c r="H17" s="22" t="str">
        <f>IFERROR(VLOOKUP($A17&amp;TEXT(H$3,"dd/mm/yyyy")&amp;$D$2,tbReporteAsistencia[[#All],[SerialDeBusqueda]:[FechaRegistro]],3,FALSE),"")</f>
        <v/>
      </c>
      <c r="I17" s="22" t="str">
        <f>IFERROR(VLOOKUP($A17&amp;TEXT(I$3,"dd/mm/yyyy")&amp;$D$2,tbReporteAsistencia[[#All],[SerialDeBusqueda]:[FechaRegistro]],3,FALSE),"")</f>
        <v/>
      </c>
      <c r="J17" s="22" t="str">
        <f>IFERROR(VLOOKUP($A17&amp;TEXT(J$3,"dd/mm/yyyy")&amp;$D$2,tbReporteAsistencia[[#All],[SerialDeBusqueda]:[FechaRegistro]],3,FALSE),"")</f>
        <v/>
      </c>
      <c r="K17" s="22">
        <f>IFERROR(VLOOKUP($A17&amp;TEXT(K$3,"dd/mm/yyyy")&amp;$D$2,tbReporteAsistencia[[#All],[SerialDeBusqueda]:[FechaRegistro]],3,FALSE),"")</f>
        <v>43102.586574074077</v>
      </c>
      <c r="L17" s="22">
        <f>IFERROR(VLOOKUP($A17&amp;TEXT(L$3,"dd/mm/yyyy")&amp;$D$2,tbReporteAsistencia[[#All],[SerialDeBusqueda]:[FechaRegistro]],3,FALSE),"")</f>
        <v>43103.581666666665</v>
      </c>
      <c r="M17" s="22">
        <f>IFERROR(VLOOKUP($A17&amp;TEXT(M$3,"dd/mm/yyyy")&amp;$D$2,tbReporteAsistencia[[#All],[SerialDeBusqueda]:[FechaRegistro]],3,FALSE),"")</f>
        <v>43104.584062499998</v>
      </c>
      <c r="N17" s="22">
        <f>IFERROR(VLOOKUP($A17&amp;TEXT(N$3,"dd/mm/yyyy")&amp;$D$2,tbReporteAsistencia[[#All],[SerialDeBusqueda]:[FechaRegistro]],3,FALSE),"")</f>
        <v>43105.580682870372</v>
      </c>
      <c r="O17" s="22" t="str">
        <f>IFERROR(VLOOKUP($A17&amp;TEXT(O$3,"dd/mm/yyyy")&amp;$D$2,tbReporteAsistencia[[#All],[SerialDeBusqueda]:[FechaRegistro]],3,FALSE),"")</f>
        <v/>
      </c>
      <c r="P17" s="22" t="str">
        <f>IFERROR(VLOOKUP($A17&amp;TEXT(P$3,"dd/mm/yyyy")&amp;$D$2,tbReporteAsistencia[[#All],[SerialDeBusqueda]:[FechaRegistro]],3,FALSE),"")</f>
        <v/>
      </c>
      <c r="Q17" s="22">
        <f>IFERROR(VLOOKUP($A17&amp;TEXT(Q$3,"dd/mm/yyyy")&amp;$D$2,tbReporteAsistencia[[#All],[SerialDeBusqueda]:[FechaRegistro]],3,FALSE),"")</f>
        <v>43108.579930555556</v>
      </c>
      <c r="R17" s="22" t="str">
        <f>IFERROR(VLOOKUP($A17&amp;TEXT(R$3,"dd/mm/yyyy")&amp;$D$2,tbReporteAsistencia[[#All],[SerialDeBusqueda]:[FechaRegistro]],3,FALSE),"")</f>
        <v/>
      </c>
      <c r="S17" s="22" t="str">
        <f>IFERROR(VLOOKUP($A17&amp;TEXT(S$3,"dd/mm/yyyy")&amp;$D$2,tbReporteAsistencia[[#All],[SerialDeBusqueda]:[FechaRegistro]],3,FALSE),"")</f>
        <v/>
      </c>
    </row>
    <row r="18" spans="1:19">
      <c r="A18" s="8">
        <v>64</v>
      </c>
      <c r="C18" s="8" t="s">
        <v>24</v>
      </c>
      <c r="D18" s="22" t="str">
        <f>IFERROR(VLOOKUP($A18&amp;TEXT(D$3,"dd/mm/yyyy")&amp;$D$2,tbReporteAsistencia[[#All],[SerialDeBusqueda]:[FechaRegistro]],3,FALSE),"")</f>
        <v/>
      </c>
      <c r="E18" s="22">
        <f>IFERROR(VLOOKUP($A18&amp;TEXT(E$3,"dd/mm/yyyy")&amp;$D$2,tbReporteAsistencia[[#All],[SerialDeBusqueda]:[FechaRegistro]],3,FALSE),"")</f>
        <v>43096.578645833331</v>
      </c>
      <c r="F18" s="22" t="str">
        <f>IFERROR(VLOOKUP($A18&amp;TEXT(F$3,"dd/mm/yyyy")&amp;$D$2,tbReporteAsistencia[[#All],[SerialDeBusqueda]:[FechaRegistro]],3,FALSE),"")</f>
        <v/>
      </c>
      <c r="G18" s="22" t="str">
        <f>IFERROR(VLOOKUP($A18&amp;TEXT(G$3,"dd/mm/yyyy")&amp;$D$2,tbReporteAsistencia[[#All],[SerialDeBusqueda]:[FechaRegistro]],3,FALSE),"")</f>
        <v/>
      </c>
      <c r="H18" s="22" t="str">
        <f>IFERROR(VLOOKUP($A18&amp;TEXT(H$3,"dd/mm/yyyy")&amp;$D$2,tbReporteAsistencia[[#All],[SerialDeBusqueda]:[FechaRegistro]],3,FALSE),"")</f>
        <v/>
      </c>
      <c r="I18" s="22" t="str">
        <f>IFERROR(VLOOKUP($A18&amp;TEXT(I$3,"dd/mm/yyyy")&amp;$D$2,tbReporteAsistencia[[#All],[SerialDeBusqueda]:[FechaRegistro]],3,FALSE),"")</f>
        <v/>
      </c>
      <c r="J18" s="22" t="str">
        <f>IFERROR(VLOOKUP($A18&amp;TEXT(J$3,"dd/mm/yyyy")&amp;$D$2,tbReporteAsistencia[[#All],[SerialDeBusqueda]:[FechaRegistro]],3,FALSE),"")</f>
        <v/>
      </c>
      <c r="K18" s="22" t="str">
        <f>IFERROR(VLOOKUP($A18&amp;TEXT(K$3,"dd/mm/yyyy")&amp;$D$2,tbReporteAsistencia[[#All],[SerialDeBusqueda]:[FechaRegistro]],3,FALSE),"")</f>
        <v/>
      </c>
      <c r="L18" s="22" t="str">
        <f>IFERROR(VLOOKUP($A18&amp;TEXT(L$3,"dd/mm/yyyy")&amp;$D$2,tbReporteAsistencia[[#All],[SerialDeBusqueda]:[FechaRegistro]],3,FALSE),"")</f>
        <v/>
      </c>
      <c r="M18" s="22" t="str">
        <f>IFERROR(VLOOKUP($A18&amp;TEXT(M$3,"dd/mm/yyyy")&amp;$D$2,tbReporteAsistencia[[#All],[SerialDeBusqueda]:[FechaRegistro]],3,FALSE),"")</f>
        <v/>
      </c>
      <c r="N18" s="22" t="str">
        <f>IFERROR(VLOOKUP($A18&amp;TEXT(N$3,"dd/mm/yyyy")&amp;$D$2,tbReporteAsistencia[[#All],[SerialDeBusqueda]:[FechaRegistro]],3,FALSE),"")</f>
        <v/>
      </c>
      <c r="O18" s="22" t="str">
        <f>IFERROR(VLOOKUP($A18&amp;TEXT(O$3,"dd/mm/yyyy")&amp;$D$2,tbReporteAsistencia[[#All],[SerialDeBusqueda]:[FechaRegistro]],3,FALSE),"")</f>
        <v/>
      </c>
      <c r="P18" s="22" t="str">
        <f>IFERROR(VLOOKUP($A18&amp;TEXT(P$3,"dd/mm/yyyy")&amp;$D$2,tbReporteAsistencia[[#All],[SerialDeBusqueda]:[FechaRegistro]],3,FALSE),"")</f>
        <v/>
      </c>
      <c r="Q18" s="22" t="str">
        <f>IFERROR(VLOOKUP($A18&amp;TEXT(Q$3,"dd/mm/yyyy")&amp;$D$2,tbReporteAsistencia[[#All],[SerialDeBusqueda]:[FechaRegistro]],3,FALSE),"")</f>
        <v/>
      </c>
      <c r="R18" s="22" t="str">
        <f>IFERROR(VLOOKUP($A18&amp;TEXT(R$3,"dd/mm/yyyy")&amp;$D$2,tbReporteAsistencia[[#All],[SerialDeBusqueda]:[FechaRegistro]],3,FALSE),"")</f>
        <v/>
      </c>
      <c r="S18" s="22" t="str">
        <f>IFERROR(VLOOKUP($A18&amp;TEXT(S$3,"dd/mm/yyyy")&amp;$D$2,tbReporteAsistencia[[#All],[SerialDeBusqueda]:[FechaRegistro]],3,FALSE),"")</f>
        <v/>
      </c>
    </row>
    <row r="19" spans="1:19">
      <c r="A19" s="8">
        <v>67</v>
      </c>
      <c r="C19" s="8" t="s">
        <v>63</v>
      </c>
      <c r="D19" s="22" t="str">
        <f>IFERROR(VLOOKUP($A19&amp;TEXT(D$3,"dd/mm/yyyy")&amp;$D$2,tbReporteAsistencia[[#All],[SerialDeBusqueda]:[FechaRegistro]],3,FALSE),"")</f>
        <v/>
      </c>
      <c r="E19" s="22" t="str">
        <f>IFERROR(VLOOKUP($A19&amp;TEXT(E$3,"dd/mm/yyyy")&amp;$D$2,tbReporteAsistencia[[#All],[SerialDeBusqueda]:[FechaRegistro]],3,FALSE),"")</f>
        <v/>
      </c>
      <c r="F19" s="22" t="str">
        <f>IFERROR(VLOOKUP($A19&amp;TEXT(F$3,"dd/mm/yyyy")&amp;$D$2,tbReporteAsistencia[[#All],[SerialDeBusqueda]:[FechaRegistro]],3,FALSE),"")</f>
        <v/>
      </c>
      <c r="G19" s="22" t="str">
        <f>IFERROR(VLOOKUP($A19&amp;TEXT(G$3,"dd/mm/yyyy")&amp;$D$2,tbReporteAsistencia[[#All],[SerialDeBusqueda]:[FechaRegistro]],3,FALSE),"")</f>
        <v/>
      </c>
      <c r="H19" s="22" t="str">
        <f>IFERROR(VLOOKUP($A19&amp;TEXT(H$3,"dd/mm/yyyy")&amp;$D$2,tbReporteAsistencia[[#All],[SerialDeBusqueda]:[FechaRegistro]],3,FALSE),"")</f>
        <v/>
      </c>
      <c r="I19" s="22" t="str">
        <f>IFERROR(VLOOKUP($A19&amp;TEXT(I$3,"dd/mm/yyyy")&amp;$D$2,tbReporteAsistencia[[#All],[SerialDeBusqueda]:[FechaRegistro]],3,FALSE),"")</f>
        <v/>
      </c>
      <c r="J19" s="22" t="str">
        <f>IFERROR(VLOOKUP($A19&amp;TEXT(J$3,"dd/mm/yyyy")&amp;$D$2,tbReporteAsistencia[[#All],[SerialDeBusqueda]:[FechaRegistro]],3,FALSE),"")</f>
        <v/>
      </c>
      <c r="K19" s="22" t="str">
        <f>IFERROR(VLOOKUP($A19&amp;TEXT(K$3,"dd/mm/yyyy")&amp;$D$2,tbReporteAsistencia[[#All],[SerialDeBusqueda]:[FechaRegistro]],3,FALSE),"")</f>
        <v/>
      </c>
      <c r="L19" s="22" t="str">
        <f>IFERROR(VLOOKUP($A19&amp;TEXT(L$3,"dd/mm/yyyy")&amp;$D$2,tbReporteAsistencia[[#All],[SerialDeBusqueda]:[FechaRegistro]],3,FALSE),"")</f>
        <v/>
      </c>
      <c r="M19" s="22" t="str">
        <f>IFERROR(VLOOKUP($A19&amp;TEXT(M$3,"dd/mm/yyyy")&amp;$D$2,tbReporteAsistencia[[#All],[SerialDeBusqueda]:[FechaRegistro]],3,FALSE),"")</f>
        <v/>
      </c>
      <c r="N19" s="22" t="str">
        <f>IFERROR(VLOOKUP($A19&amp;TEXT(N$3,"dd/mm/yyyy")&amp;$D$2,tbReporteAsistencia[[#All],[SerialDeBusqueda]:[FechaRegistro]],3,FALSE),"")</f>
        <v/>
      </c>
      <c r="O19" s="22" t="str">
        <f>IFERROR(VLOOKUP($A19&amp;TEXT(O$3,"dd/mm/yyyy")&amp;$D$2,tbReporteAsistencia[[#All],[SerialDeBusqueda]:[FechaRegistro]],3,FALSE),"")</f>
        <v/>
      </c>
      <c r="P19" s="22" t="str">
        <f>IFERROR(VLOOKUP($A19&amp;TEXT(P$3,"dd/mm/yyyy")&amp;$D$2,tbReporteAsistencia[[#All],[SerialDeBusqueda]:[FechaRegistro]],3,FALSE),"")</f>
        <v/>
      </c>
      <c r="Q19" s="22" t="str">
        <f>IFERROR(VLOOKUP($A19&amp;TEXT(Q$3,"dd/mm/yyyy")&amp;$D$2,tbReporteAsistencia[[#All],[SerialDeBusqueda]:[FechaRegistro]],3,FALSE),"")</f>
        <v/>
      </c>
      <c r="R19" s="22" t="str">
        <f>IFERROR(VLOOKUP($A19&amp;TEXT(R$3,"dd/mm/yyyy")&amp;$D$2,tbReporteAsistencia[[#All],[SerialDeBusqueda]:[FechaRegistro]],3,FALSE),"")</f>
        <v/>
      </c>
      <c r="S19" s="22" t="str">
        <f>IFERROR(VLOOKUP($A19&amp;TEXT(S$3,"dd/mm/yyyy")&amp;$D$2,tbReporteAsistencia[[#All],[SerialDeBusqueda]:[FechaRegistro]],3,FALSE),"")</f>
        <v/>
      </c>
    </row>
    <row r="20" spans="1:19">
      <c r="A20" s="8">
        <v>75</v>
      </c>
      <c r="C20" s="8" t="s">
        <v>88</v>
      </c>
      <c r="D20" s="22" t="str">
        <f>IFERROR(VLOOKUP($A20&amp;TEXT(D$3,"dd/mm/yyyy")&amp;$D$2,tbReporteAsistencia[[#All],[SerialDeBusqueda]:[FechaRegistro]],3,FALSE),"")</f>
        <v/>
      </c>
      <c r="E20" s="22">
        <f>IFERROR(VLOOKUP($A20&amp;TEXT(E$3,"dd/mm/yyyy")&amp;$D$2,tbReporteAsistencia[[#All],[SerialDeBusqueda]:[FechaRegistro]],3,FALSE),"")</f>
        <v>43096.425312500003</v>
      </c>
      <c r="F20" s="22">
        <f>IFERROR(VLOOKUP($A20&amp;TEXT(F$3,"dd/mm/yyyy")&amp;$D$2,tbReporteAsistencia[[#All],[SerialDeBusqueda]:[FechaRegistro]],3,FALSE),"")</f>
        <v>43097.417673611111</v>
      </c>
      <c r="G20" s="22">
        <f>IFERROR(VLOOKUP($A20&amp;TEXT(G$3,"dd/mm/yyyy")&amp;$D$2,tbReporteAsistencia[[#All],[SerialDeBusqueda]:[FechaRegistro]],3,FALSE),"")</f>
        <v>43098.436307870368</v>
      </c>
      <c r="H20" s="22" t="str">
        <f>IFERROR(VLOOKUP($A20&amp;TEXT(H$3,"dd/mm/yyyy")&amp;$D$2,tbReporteAsistencia[[#All],[SerialDeBusqueda]:[FechaRegistro]],3,FALSE),"")</f>
        <v/>
      </c>
      <c r="I20" s="22" t="str">
        <f>IFERROR(VLOOKUP($A20&amp;TEXT(I$3,"dd/mm/yyyy")&amp;$D$2,tbReporteAsistencia[[#All],[SerialDeBusqueda]:[FechaRegistro]],3,FALSE),"")</f>
        <v/>
      </c>
      <c r="J20" s="22" t="str">
        <f>IFERROR(VLOOKUP($A20&amp;TEXT(J$3,"dd/mm/yyyy")&amp;$D$2,tbReporteAsistencia[[#All],[SerialDeBusqueda]:[FechaRegistro]],3,FALSE),"")</f>
        <v/>
      </c>
      <c r="K20" s="22" t="str">
        <f>IFERROR(VLOOKUP($A20&amp;TEXT(K$3,"dd/mm/yyyy")&amp;$D$2,tbReporteAsistencia[[#All],[SerialDeBusqueda]:[FechaRegistro]],3,FALSE),"")</f>
        <v/>
      </c>
      <c r="L20" s="22" t="str">
        <f>IFERROR(VLOOKUP($A20&amp;TEXT(L$3,"dd/mm/yyyy")&amp;$D$2,tbReporteAsistencia[[#All],[SerialDeBusqueda]:[FechaRegistro]],3,FALSE),"")</f>
        <v/>
      </c>
      <c r="M20" s="22" t="str">
        <f>IFERROR(VLOOKUP($A20&amp;TEXT(M$3,"dd/mm/yyyy")&amp;$D$2,tbReporteAsistencia[[#All],[SerialDeBusqueda]:[FechaRegistro]],3,FALSE),"")</f>
        <v/>
      </c>
      <c r="N20" s="22">
        <f>IFERROR(VLOOKUP($A20&amp;TEXT(N$3,"dd/mm/yyyy")&amp;$D$2,tbReporteAsistencia[[#All],[SerialDeBusqueda]:[FechaRegistro]],3,FALSE),"")</f>
        <v>43105.399664351855</v>
      </c>
      <c r="O20" s="22" t="str">
        <f>IFERROR(VLOOKUP($A20&amp;TEXT(O$3,"dd/mm/yyyy")&amp;$D$2,tbReporteAsistencia[[#All],[SerialDeBusqueda]:[FechaRegistro]],3,FALSE),"")</f>
        <v/>
      </c>
      <c r="P20" s="22" t="str">
        <f>IFERROR(VLOOKUP($A20&amp;TEXT(P$3,"dd/mm/yyyy")&amp;$D$2,tbReporteAsistencia[[#All],[SerialDeBusqueda]:[FechaRegistro]],3,FALSE),"")</f>
        <v/>
      </c>
      <c r="Q20" s="22">
        <f>IFERROR(VLOOKUP($A20&amp;TEXT(Q$3,"dd/mm/yyyy")&amp;$D$2,tbReporteAsistencia[[#All],[SerialDeBusqueda]:[FechaRegistro]],3,FALSE),"")</f>
        <v>43108.404166666667</v>
      </c>
      <c r="R20" s="22" t="str">
        <f>IFERROR(VLOOKUP($A20&amp;TEXT(R$3,"dd/mm/yyyy")&amp;$D$2,tbReporteAsistencia[[#All],[SerialDeBusqueda]:[FechaRegistro]],3,FALSE),"")</f>
        <v/>
      </c>
      <c r="S20" s="22" t="str">
        <f>IFERROR(VLOOKUP($A20&amp;TEXT(S$3,"dd/mm/yyyy")&amp;$D$2,tbReporteAsistencia[[#All],[SerialDeBusqueda]:[FechaRegistro]],3,FALSE),"")</f>
        <v/>
      </c>
    </row>
    <row r="21" spans="1:19">
      <c r="A21" s="8">
        <v>78</v>
      </c>
      <c r="C21" s="8" t="s">
        <v>37</v>
      </c>
      <c r="D21" s="22" t="str">
        <f>IFERROR(VLOOKUP($A21&amp;TEXT(D$3,"dd/mm/yyyy")&amp;$D$2,tbReporteAsistencia[[#All],[SerialDeBusqueda]:[FechaRegistro]],3,FALSE),"")</f>
        <v/>
      </c>
      <c r="E21" s="22" t="str">
        <f>IFERROR(VLOOKUP($A21&amp;TEXT(E$3,"dd/mm/yyyy")&amp;$D$2,tbReporteAsistencia[[#All],[SerialDeBusqueda]:[FechaRegistro]],3,FALSE),"")</f>
        <v/>
      </c>
      <c r="F21" s="22" t="str">
        <f>IFERROR(VLOOKUP($A21&amp;TEXT(F$3,"dd/mm/yyyy")&amp;$D$2,tbReporteAsistencia[[#All],[SerialDeBusqueda]:[FechaRegistro]],3,FALSE),"")</f>
        <v/>
      </c>
      <c r="G21" s="22" t="str">
        <f>IFERROR(VLOOKUP($A21&amp;TEXT(G$3,"dd/mm/yyyy")&amp;$D$2,tbReporteAsistencia[[#All],[SerialDeBusqueda]:[FechaRegistro]],3,FALSE),"")</f>
        <v/>
      </c>
      <c r="H21" s="22" t="str">
        <f>IFERROR(VLOOKUP($A21&amp;TEXT(H$3,"dd/mm/yyyy")&amp;$D$2,tbReporteAsistencia[[#All],[SerialDeBusqueda]:[FechaRegistro]],3,FALSE),"")</f>
        <v/>
      </c>
      <c r="I21" s="22" t="str">
        <f>IFERROR(VLOOKUP($A21&amp;TEXT(I$3,"dd/mm/yyyy")&amp;$D$2,tbReporteAsistencia[[#All],[SerialDeBusqueda]:[FechaRegistro]],3,FALSE),"")</f>
        <v/>
      </c>
      <c r="J21" s="22" t="str">
        <f>IFERROR(VLOOKUP($A21&amp;TEXT(J$3,"dd/mm/yyyy")&amp;$D$2,tbReporteAsistencia[[#All],[SerialDeBusqueda]:[FechaRegistro]],3,FALSE),"")</f>
        <v/>
      </c>
      <c r="K21" s="22" t="str">
        <f>IFERROR(VLOOKUP($A21&amp;TEXT(K$3,"dd/mm/yyyy")&amp;$D$2,tbReporteAsistencia[[#All],[SerialDeBusqueda]:[FechaRegistro]],3,FALSE),"")</f>
        <v/>
      </c>
      <c r="L21" s="22" t="str">
        <f>IFERROR(VLOOKUP($A21&amp;TEXT(L$3,"dd/mm/yyyy")&amp;$D$2,tbReporteAsistencia[[#All],[SerialDeBusqueda]:[FechaRegistro]],3,FALSE),"")</f>
        <v/>
      </c>
      <c r="M21" s="22" t="str">
        <f>IFERROR(VLOOKUP($A21&amp;TEXT(M$3,"dd/mm/yyyy")&amp;$D$2,tbReporteAsistencia[[#All],[SerialDeBusqueda]:[FechaRegistro]],3,FALSE),"")</f>
        <v/>
      </c>
      <c r="N21" s="22" t="str">
        <f>IFERROR(VLOOKUP($A21&amp;TEXT(N$3,"dd/mm/yyyy")&amp;$D$2,tbReporteAsistencia[[#All],[SerialDeBusqueda]:[FechaRegistro]],3,FALSE),"")</f>
        <v/>
      </c>
      <c r="O21" s="22" t="str">
        <f>IFERROR(VLOOKUP($A21&amp;TEXT(O$3,"dd/mm/yyyy")&amp;$D$2,tbReporteAsistencia[[#All],[SerialDeBusqueda]:[FechaRegistro]],3,FALSE),"")</f>
        <v/>
      </c>
      <c r="P21" s="22" t="str">
        <f>IFERROR(VLOOKUP($A21&amp;TEXT(P$3,"dd/mm/yyyy")&amp;$D$2,tbReporteAsistencia[[#All],[SerialDeBusqueda]:[FechaRegistro]],3,FALSE),"")</f>
        <v/>
      </c>
      <c r="Q21" s="22" t="str">
        <f>IFERROR(VLOOKUP($A21&amp;TEXT(Q$3,"dd/mm/yyyy")&amp;$D$2,tbReporteAsistencia[[#All],[SerialDeBusqueda]:[FechaRegistro]],3,FALSE),"")</f>
        <v/>
      </c>
      <c r="R21" s="22" t="str">
        <f>IFERROR(VLOOKUP($A21&amp;TEXT(R$3,"dd/mm/yyyy")&amp;$D$2,tbReporteAsistencia[[#All],[SerialDeBusqueda]:[FechaRegistro]],3,FALSE),"")</f>
        <v/>
      </c>
      <c r="S21" s="22" t="str">
        <f>IFERROR(VLOOKUP($A21&amp;TEXT(S$3,"dd/mm/yyyy")&amp;$D$2,tbReporteAsistencia[[#All],[SerialDeBusqueda]:[FechaRegistro]],3,FALSE),"")</f>
        <v/>
      </c>
    </row>
    <row r="22" spans="1:19">
      <c r="A22" s="8">
        <v>81</v>
      </c>
      <c r="C22" s="8" t="s">
        <v>82</v>
      </c>
      <c r="D22" s="22">
        <f>IFERROR(VLOOKUP($A22&amp;TEXT(D$3,"dd/mm/yyyy")&amp;$D$2,tbReporteAsistencia[[#All],[SerialDeBusqueda]:[FechaRegistro]],3,FALSE),"")</f>
        <v>43095.422164351854</v>
      </c>
      <c r="E22" s="22">
        <f>IFERROR(VLOOKUP($A22&amp;TEXT(E$3,"dd/mm/yyyy")&amp;$D$2,tbReporteAsistencia[[#All],[SerialDeBusqueda]:[FechaRegistro]],3,FALSE),"")</f>
        <v>43096.400891203702</v>
      </c>
      <c r="F22" s="22">
        <f>IFERROR(VLOOKUP($A22&amp;TEXT(F$3,"dd/mm/yyyy")&amp;$D$2,tbReporteAsistencia[[#All],[SerialDeBusqueda]:[FechaRegistro]],3,FALSE),"")</f>
        <v>43097.602962962963</v>
      </c>
      <c r="G22" s="22">
        <f>IFERROR(VLOOKUP($A22&amp;TEXT(G$3,"dd/mm/yyyy")&amp;$D$2,tbReporteAsistencia[[#All],[SerialDeBusqueda]:[FechaRegistro]],3,FALSE),"")</f>
        <v>43098.605000000003</v>
      </c>
      <c r="H22" s="22">
        <f>IFERROR(VLOOKUP($A22&amp;TEXT(H$3,"dd/mm/yyyy")&amp;$D$2,tbReporteAsistencia[[#All],[SerialDeBusqueda]:[FechaRegistro]],3,FALSE),"")</f>
        <v>43099.43613425926</v>
      </c>
      <c r="I22" s="22">
        <f>IFERROR(VLOOKUP($A22&amp;TEXT(I$3,"dd/mm/yyyy")&amp;$D$2,tbReporteAsistencia[[#All],[SerialDeBusqueda]:[FechaRegistro]],3,FALSE),"")</f>
        <v>43100.437962962962</v>
      </c>
      <c r="J22" s="22" t="str">
        <f>IFERROR(VLOOKUP($A22&amp;TEXT(J$3,"dd/mm/yyyy")&amp;$D$2,tbReporteAsistencia[[#All],[SerialDeBusqueda]:[FechaRegistro]],3,FALSE),"")</f>
        <v/>
      </c>
      <c r="K22" s="22">
        <f>IFERROR(VLOOKUP($A22&amp;TEXT(K$3,"dd/mm/yyyy")&amp;$D$2,tbReporteAsistencia[[#All],[SerialDeBusqueda]:[FechaRegistro]],3,FALSE),"")</f>
        <v>43102.378807870373</v>
      </c>
      <c r="L22" s="22">
        <f>IFERROR(VLOOKUP($A22&amp;TEXT(L$3,"dd/mm/yyyy")&amp;$D$2,tbReporteAsistencia[[#All],[SerialDeBusqueda]:[FechaRegistro]],3,FALSE),"")</f>
        <v>43103.597094907411</v>
      </c>
      <c r="M22" s="22">
        <f>IFERROR(VLOOKUP($A22&amp;TEXT(M$3,"dd/mm/yyyy")&amp;$D$2,tbReporteAsistencia[[#All],[SerialDeBusqueda]:[FechaRegistro]],3,FALSE),"")</f>
        <v>43104.402511574073</v>
      </c>
      <c r="N22" s="22">
        <f>IFERROR(VLOOKUP($A22&amp;TEXT(N$3,"dd/mm/yyyy")&amp;$D$2,tbReporteAsistencia[[#All],[SerialDeBusqueda]:[FechaRegistro]],3,FALSE),"")</f>
        <v>43105.404421296298</v>
      </c>
      <c r="O22" s="22">
        <f>IFERROR(VLOOKUP($A22&amp;TEXT(O$3,"dd/mm/yyyy")&amp;$D$2,tbReporteAsistencia[[#All],[SerialDeBusqueda]:[FechaRegistro]],3,FALSE),"")</f>
        <v>43106.430115740739</v>
      </c>
      <c r="P22" s="22" t="str">
        <f>IFERROR(VLOOKUP($A22&amp;TEXT(P$3,"dd/mm/yyyy")&amp;$D$2,tbReporteAsistencia[[#All],[SerialDeBusqueda]:[FechaRegistro]],3,FALSE),"")</f>
        <v/>
      </c>
      <c r="Q22" s="22">
        <f>IFERROR(VLOOKUP($A22&amp;TEXT(Q$3,"dd/mm/yyyy")&amp;$D$2,tbReporteAsistencia[[#All],[SerialDeBusqueda]:[FechaRegistro]],3,FALSE),"")</f>
        <v>43108.399791666663</v>
      </c>
      <c r="R22" s="22" t="str">
        <f>IFERROR(VLOOKUP($A22&amp;TEXT(R$3,"dd/mm/yyyy")&amp;$D$2,tbReporteAsistencia[[#All],[SerialDeBusqueda]:[FechaRegistro]],3,FALSE),"")</f>
        <v/>
      </c>
      <c r="S22" s="22" t="str">
        <f>IFERROR(VLOOKUP($A22&amp;TEXT(S$3,"dd/mm/yyyy")&amp;$D$2,tbReporteAsistencia[[#All],[SerialDeBusqueda]:[FechaRegistro]],3,FALSE),"")</f>
        <v/>
      </c>
    </row>
    <row r="23" spans="1:19">
      <c r="A23" s="8">
        <v>84</v>
      </c>
      <c r="C23" s="8" t="s">
        <v>48</v>
      </c>
      <c r="D23" s="22" t="str">
        <f>IFERROR(VLOOKUP($A23&amp;TEXT(D$3,"dd/mm/yyyy")&amp;$D$2,tbReporteAsistencia[[#All],[SerialDeBusqueda]:[FechaRegistro]],3,FALSE),"")</f>
        <v/>
      </c>
      <c r="E23" s="22">
        <f>IFERROR(VLOOKUP($A23&amp;TEXT(E$3,"dd/mm/yyyy")&amp;$D$2,tbReporteAsistencia[[#All],[SerialDeBusqueda]:[FechaRegistro]],3,FALSE),"")</f>
        <v>43096.668668981481</v>
      </c>
      <c r="F23" s="22" t="str">
        <f>IFERROR(VLOOKUP($A23&amp;TEXT(F$3,"dd/mm/yyyy")&amp;$D$2,tbReporteAsistencia[[#All],[SerialDeBusqueda]:[FechaRegistro]],3,FALSE),"")</f>
        <v/>
      </c>
      <c r="G23" s="22" t="str">
        <f>IFERROR(VLOOKUP($A23&amp;TEXT(G$3,"dd/mm/yyyy")&amp;$D$2,tbReporteAsistencia[[#All],[SerialDeBusqueda]:[FechaRegistro]],3,FALSE),"")</f>
        <v/>
      </c>
      <c r="H23" s="22">
        <f>IFERROR(VLOOKUP($A23&amp;TEXT(H$3,"dd/mm/yyyy")&amp;$D$2,tbReporteAsistencia[[#All],[SerialDeBusqueda]:[FechaRegistro]],3,FALSE),"")</f>
        <v>43099.654016203705</v>
      </c>
      <c r="I23" s="22" t="str">
        <f>IFERROR(VLOOKUP($A23&amp;TEXT(I$3,"dd/mm/yyyy")&amp;$D$2,tbReporteAsistencia[[#All],[SerialDeBusqueda]:[FechaRegistro]],3,FALSE),"")</f>
        <v/>
      </c>
      <c r="J23" s="22" t="str">
        <f>IFERROR(VLOOKUP($A23&amp;TEXT(J$3,"dd/mm/yyyy")&amp;$D$2,tbReporteAsistencia[[#All],[SerialDeBusqueda]:[FechaRegistro]],3,FALSE),"")</f>
        <v/>
      </c>
      <c r="K23" s="22" t="str">
        <f>IFERROR(VLOOKUP($A23&amp;TEXT(K$3,"dd/mm/yyyy")&amp;$D$2,tbReporteAsistencia[[#All],[SerialDeBusqueda]:[FechaRegistro]],3,FALSE),"")</f>
        <v/>
      </c>
      <c r="L23" s="22" t="str">
        <f>IFERROR(VLOOKUP($A23&amp;TEXT(L$3,"dd/mm/yyyy")&amp;$D$2,tbReporteAsistencia[[#All],[SerialDeBusqueda]:[FechaRegistro]],3,FALSE),"")</f>
        <v/>
      </c>
      <c r="M23" s="22" t="str">
        <f>IFERROR(VLOOKUP($A23&amp;TEXT(M$3,"dd/mm/yyyy")&amp;$D$2,tbReporteAsistencia[[#All],[SerialDeBusqueda]:[FechaRegistro]],3,FALSE),"")</f>
        <v/>
      </c>
      <c r="N23" s="22" t="str">
        <f>IFERROR(VLOOKUP($A23&amp;TEXT(N$3,"dd/mm/yyyy")&amp;$D$2,tbReporteAsistencia[[#All],[SerialDeBusqueda]:[FechaRegistro]],3,FALSE),"")</f>
        <v/>
      </c>
      <c r="O23" s="22">
        <f>IFERROR(VLOOKUP($A23&amp;TEXT(O$3,"dd/mm/yyyy")&amp;$D$2,tbReporteAsistencia[[#All],[SerialDeBusqueda]:[FechaRegistro]],3,FALSE),"")</f>
        <v>43106.652754629627</v>
      </c>
      <c r="P23" s="22" t="str">
        <f>IFERROR(VLOOKUP($A23&amp;TEXT(P$3,"dd/mm/yyyy")&amp;$D$2,tbReporteAsistencia[[#All],[SerialDeBusqueda]:[FechaRegistro]],3,FALSE),"")</f>
        <v/>
      </c>
      <c r="Q23" s="22" t="str">
        <f>IFERROR(VLOOKUP($A23&amp;TEXT(Q$3,"dd/mm/yyyy")&amp;$D$2,tbReporteAsistencia[[#All],[SerialDeBusqueda]:[FechaRegistro]],3,FALSE),"")</f>
        <v/>
      </c>
      <c r="R23" s="22" t="str">
        <f>IFERROR(VLOOKUP($A23&amp;TEXT(R$3,"dd/mm/yyyy")&amp;$D$2,tbReporteAsistencia[[#All],[SerialDeBusqueda]:[FechaRegistro]],3,FALSE),"")</f>
        <v/>
      </c>
      <c r="S23" s="22" t="str">
        <f>IFERROR(VLOOKUP($A23&amp;TEXT(S$3,"dd/mm/yyyy")&amp;$D$2,tbReporteAsistencia[[#All],[SerialDeBusqueda]:[FechaRegistro]],3,FALSE),"")</f>
        <v/>
      </c>
    </row>
    <row r="24" spans="1:19">
      <c r="A24" s="8">
        <v>107</v>
      </c>
      <c r="C24" s="8" t="s">
        <v>30</v>
      </c>
      <c r="D24" s="22" t="str">
        <f>IFERROR(VLOOKUP($A24&amp;TEXT(D$3,"dd/mm/yyyy")&amp;$D$2,tbReporteAsistencia[[#All],[SerialDeBusqueda]:[FechaRegistro]],3,FALSE),"")</f>
        <v/>
      </c>
      <c r="E24" s="22" t="str">
        <f>IFERROR(VLOOKUP($A24&amp;TEXT(E$3,"dd/mm/yyyy")&amp;$D$2,tbReporteAsistencia[[#All],[SerialDeBusqueda]:[FechaRegistro]],3,FALSE),"")</f>
        <v/>
      </c>
      <c r="F24" s="22" t="str">
        <f>IFERROR(VLOOKUP($A24&amp;TEXT(F$3,"dd/mm/yyyy")&amp;$D$2,tbReporteAsistencia[[#All],[SerialDeBusqueda]:[FechaRegistro]],3,FALSE),"")</f>
        <v/>
      </c>
      <c r="G24" s="22" t="str">
        <f>IFERROR(VLOOKUP($A24&amp;TEXT(G$3,"dd/mm/yyyy")&amp;$D$2,tbReporteAsistencia[[#All],[SerialDeBusqueda]:[FechaRegistro]],3,FALSE),"")</f>
        <v/>
      </c>
      <c r="H24" s="22" t="str">
        <f>IFERROR(VLOOKUP($A24&amp;TEXT(H$3,"dd/mm/yyyy")&amp;$D$2,tbReporteAsistencia[[#All],[SerialDeBusqueda]:[FechaRegistro]],3,FALSE),"")</f>
        <v/>
      </c>
      <c r="I24" s="22">
        <f>IFERROR(VLOOKUP($A24&amp;TEXT(I$3,"dd/mm/yyyy")&amp;$D$2,tbReporteAsistencia[[#All],[SerialDeBusqueda]:[FechaRegistro]],3,FALSE),"")</f>
        <v>43100.586493055554</v>
      </c>
      <c r="J24" s="22" t="str">
        <f>IFERROR(VLOOKUP($A24&amp;TEXT(J$3,"dd/mm/yyyy")&amp;$D$2,tbReporteAsistencia[[#All],[SerialDeBusqueda]:[FechaRegistro]],3,FALSE),"")</f>
        <v/>
      </c>
      <c r="K24" s="22" t="str">
        <f>IFERROR(VLOOKUP($A24&amp;TEXT(K$3,"dd/mm/yyyy")&amp;$D$2,tbReporteAsistencia[[#All],[SerialDeBusqueda]:[FechaRegistro]],3,FALSE),"")</f>
        <v/>
      </c>
      <c r="L24" s="22" t="str">
        <f>IFERROR(VLOOKUP($A24&amp;TEXT(L$3,"dd/mm/yyyy")&amp;$D$2,tbReporteAsistencia[[#All],[SerialDeBusqueda]:[FechaRegistro]],3,FALSE),"")</f>
        <v/>
      </c>
      <c r="M24" s="22" t="str">
        <f>IFERROR(VLOOKUP($A24&amp;TEXT(M$3,"dd/mm/yyyy")&amp;$D$2,tbReporteAsistencia[[#All],[SerialDeBusqueda]:[FechaRegistro]],3,FALSE),"")</f>
        <v/>
      </c>
      <c r="N24" s="22" t="str">
        <f>IFERROR(VLOOKUP($A24&amp;TEXT(N$3,"dd/mm/yyyy")&amp;$D$2,tbReporteAsistencia[[#All],[SerialDeBusqueda]:[FechaRegistro]],3,FALSE),"")</f>
        <v/>
      </c>
      <c r="O24" s="22" t="str">
        <f>IFERROR(VLOOKUP($A24&amp;TEXT(O$3,"dd/mm/yyyy")&amp;$D$2,tbReporteAsistencia[[#All],[SerialDeBusqueda]:[FechaRegistro]],3,FALSE),"")</f>
        <v/>
      </c>
      <c r="P24" s="22">
        <f>IFERROR(VLOOKUP($A24&amp;TEXT(P$3,"dd/mm/yyyy")&amp;$D$2,tbReporteAsistencia[[#All],[SerialDeBusqueda]:[FechaRegistro]],3,FALSE),"")</f>
        <v>43107.638090277775</v>
      </c>
      <c r="Q24" s="22" t="str">
        <f>IFERROR(VLOOKUP($A24&amp;TEXT(Q$3,"dd/mm/yyyy")&amp;$D$2,tbReporteAsistencia[[#All],[SerialDeBusqueda]:[FechaRegistro]],3,FALSE),"")</f>
        <v/>
      </c>
      <c r="R24" s="22" t="str">
        <f>IFERROR(VLOOKUP($A24&amp;TEXT(R$3,"dd/mm/yyyy")&amp;$D$2,tbReporteAsistencia[[#All],[SerialDeBusqueda]:[FechaRegistro]],3,FALSE),"")</f>
        <v/>
      </c>
      <c r="S24" s="22" t="str">
        <f>IFERROR(VLOOKUP($A24&amp;TEXT(S$3,"dd/mm/yyyy")&amp;$D$2,tbReporteAsistencia[[#All],[SerialDeBusqueda]:[FechaRegistro]],3,FALSE),"")</f>
        <v/>
      </c>
    </row>
    <row r="25" spans="1:19">
      <c r="A25" s="8">
        <v>108</v>
      </c>
      <c r="C25" s="8" t="s">
        <v>23</v>
      </c>
      <c r="D25" s="22" t="str">
        <f>IFERROR(VLOOKUP($A25&amp;TEXT(D$3,"dd/mm/yyyy")&amp;$D$2,tbReporteAsistencia[[#All],[SerialDeBusqueda]:[FechaRegistro]],3,FALSE),"")</f>
        <v/>
      </c>
      <c r="E25" s="22" t="str">
        <f>IFERROR(VLOOKUP($A25&amp;TEXT(E$3,"dd/mm/yyyy")&amp;$D$2,tbReporteAsistencia[[#All],[SerialDeBusqueda]:[FechaRegistro]],3,FALSE),"")</f>
        <v/>
      </c>
      <c r="F25" s="22" t="str">
        <f>IFERROR(VLOOKUP($A25&amp;TEXT(F$3,"dd/mm/yyyy")&amp;$D$2,tbReporteAsistencia[[#All],[SerialDeBusqueda]:[FechaRegistro]],3,FALSE),"")</f>
        <v/>
      </c>
      <c r="G25" s="22" t="str">
        <f>IFERROR(VLOOKUP($A25&amp;TEXT(G$3,"dd/mm/yyyy")&amp;$D$2,tbReporteAsistencia[[#All],[SerialDeBusqueda]:[FechaRegistro]],3,FALSE),"")</f>
        <v/>
      </c>
      <c r="H25" s="22" t="str">
        <f>IFERROR(VLOOKUP($A25&amp;TEXT(H$3,"dd/mm/yyyy")&amp;$D$2,tbReporteAsistencia[[#All],[SerialDeBusqueda]:[FechaRegistro]],3,FALSE),"")</f>
        <v/>
      </c>
      <c r="I25" s="22" t="str">
        <f>IFERROR(VLOOKUP($A25&amp;TEXT(I$3,"dd/mm/yyyy")&amp;$D$2,tbReporteAsistencia[[#All],[SerialDeBusqueda]:[FechaRegistro]],3,FALSE),"")</f>
        <v/>
      </c>
      <c r="J25" s="22" t="str">
        <f>IFERROR(VLOOKUP($A25&amp;TEXT(J$3,"dd/mm/yyyy")&amp;$D$2,tbReporteAsistencia[[#All],[SerialDeBusqueda]:[FechaRegistro]],3,FALSE),"")</f>
        <v/>
      </c>
      <c r="K25" s="22" t="str">
        <f>IFERROR(VLOOKUP($A25&amp;TEXT(K$3,"dd/mm/yyyy")&amp;$D$2,tbReporteAsistencia[[#All],[SerialDeBusqueda]:[FechaRegistro]],3,FALSE),"")</f>
        <v/>
      </c>
      <c r="L25" s="22" t="str">
        <f>IFERROR(VLOOKUP($A25&amp;TEXT(L$3,"dd/mm/yyyy")&amp;$D$2,tbReporteAsistencia[[#All],[SerialDeBusqueda]:[FechaRegistro]],3,FALSE),"")</f>
        <v/>
      </c>
      <c r="M25" s="22" t="str">
        <f>IFERROR(VLOOKUP($A25&amp;TEXT(M$3,"dd/mm/yyyy")&amp;$D$2,tbReporteAsistencia[[#All],[SerialDeBusqueda]:[FechaRegistro]],3,FALSE),"")</f>
        <v/>
      </c>
      <c r="N25" s="22" t="str">
        <f>IFERROR(VLOOKUP($A25&amp;TEXT(N$3,"dd/mm/yyyy")&amp;$D$2,tbReporteAsistencia[[#All],[SerialDeBusqueda]:[FechaRegistro]],3,FALSE),"")</f>
        <v/>
      </c>
      <c r="O25" s="22" t="str">
        <f>IFERROR(VLOOKUP($A25&amp;TEXT(O$3,"dd/mm/yyyy")&amp;$D$2,tbReporteAsistencia[[#All],[SerialDeBusqueda]:[FechaRegistro]],3,FALSE),"")</f>
        <v/>
      </c>
      <c r="P25" s="22" t="str">
        <f>IFERROR(VLOOKUP($A25&amp;TEXT(P$3,"dd/mm/yyyy")&amp;$D$2,tbReporteAsistencia[[#All],[SerialDeBusqueda]:[FechaRegistro]],3,FALSE),"")</f>
        <v/>
      </c>
      <c r="Q25" s="22" t="str">
        <f>IFERROR(VLOOKUP($A25&amp;TEXT(Q$3,"dd/mm/yyyy")&amp;$D$2,tbReporteAsistencia[[#All],[SerialDeBusqueda]:[FechaRegistro]],3,FALSE),"")</f>
        <v/>
      </c>
      <c r="R25" s="22" t="str">
        <f>IFERROR(VLOOKUP($A25&amp;TEXT(R$3,"dd/mm/yyyy")&amp;$D$2,tbReporteAsistencia[[#All],[SerialDeBusqueda]:[FechaRegistro]],3,FALSE),"")</f>
        <v/>
      </c>
      <c r="S25" s="22" t="str">
        <f>IFERROR(VLOOKUP($A25&amp;TEXT(S$3,"dd/mm/yyyy")&amp;$D$2,tbReporteAsistencia[[#All],[SerialDeBusqueda]:[FechaRegistro]],3,FALSE),"")</f>
        <v/>
      </c>
    </row>
    <row r="26" spans="1:19">
      <c r="A26" s="8">
        <v>113</v>
      </c>
      <c r="C26" s="8" t="s">
        <v>65</v>
      </c>
      <c r="D26" s="22" t="str">
        <f>IFERROR(VLOOKUP($A26&amp;TEXT(D$3,"dd/mm/yyyy")&amp;$D$2,tbReporteAsistencia[[#All],[SerialDeBusqueda]:[FechaRegistro]],3,FALSE),"")</f>
        <v/>
      </c>
      <c r="E26" s="22" t="str">
        <f>IFERROR(VLOOKUP($A26&amp;TEXT(E$3,"dd/mm/yyyy")&amp;$D$2,tbReporteAsistencia[[#All],[SerialDeBusqueda]:[FechaRegistro]],3,FALSE),"")</f>
        <v/>
      </c>
      <c r="F26" s="22" t="str">
        <f>IFERROR(VLOOKUP($A26&amp;TEXT(F$3,"dd/mm/yyyy")&amp;$D$2,tbReporteAsistencia[[#All],[SerialDeBusqueda]:[FechaRegistro]],3,FALSE),"")</f>
        <v/>
      </c>
      <c r="G26" s="22" t="str">
        <f>IFERROR(VLOOKUP($A26&amp;TEXT(G$3,"dd/mm/yyyy")&amp;$D$2,tbReporteAsistencia[[#All],[SerialDeBusqueda]:[FechaRegistro]],3,FALSE),"")</f>
        <v/>
      </c>
      <c r="H26" s="22" t="str">
        <f>IFERROR(VLOOKUP($A26&amp;TEXT(H$3,"dd/mm/yyyy")&amp;$D$2,tbReporteAsistencia[[#All],[SerialDeBusqueda]:[FechaRegistro]],3,FALSE),"")</f>
        <v/>
      </c>
      <c r="I26" s="22" t="str">
        <f>IFERROR(VLOOKUP($A26&amp;TEXT(I$3,"dd/mm/yyyy")&amp;$D$2,tbReporteAsistencia[[#All],[SerialDeBusqueda]:[FechaRegistro]],3,FALSE),"")</f>
        <v/>
      </c>
      <c r="J26" s="22" t="str">
        <f>IFERROR(VLOOKUP($A26&amp;TEXT(J$3,"dd/mm/yyyy")&amp;$D$2,tbReporteAsistencia[[#All],[SerialDeBusqueda]:[FechaRegistro]],3,FALSE),"")</f>
        <v/>
      </c>
      <c r="K26" s="22" t="str">
        <f>IFERROR(VLOOKUP($A26&amp;TEXT(K$3,"dd/mm/yyyy")&amp;$D$2,tbReporteAsistencia[[#All],[SerialDeBusqueda]:[FechaRegistro]],3,FALSE),"")</f>
        <v/>
      </c>
      <c r="L26" s="22" t="str">
        <f>IFERROR(VLOOKUP($A26&amp;TEXT(L$3,"dd/mm/yyyy")&amp;$D$2,tbReporteAsistencia[[#All],[SerialDeBusqueda]:[FechaRegistro]],3,FALSE),"")</f>
        <v/>
      </c>
      <c r="M26" s="22" t="str">
        <f>IFERROR(VLOOKUP($A26&amp;TEXT(M$3,"dd/mm/yyyy")&amp;$D$2,tbReporteAsistencia[[#All],[SerialDeBusqueda]:[FechaRegistro]],3,FALSE),"")</f>
        <v/>
      </c>
      <c r="N26" s="22" t="str">
        <f>IFERROR(VLOOKUP($A26&amp;TEXT(N$3,"dd/mm/yyyy")&amp;$D$2,tbReporteAsistencia[[#All],[SerialDeBusqueda]:[FechaRegistro]],3,FALSE),"")</f>
        <v/>
      </c>
      <c r="O26" s="22" t="str">
        <f>IFERROR(VLOOKUP($A26&amp;TEXT(O$3,"dd/mm/yyyy")&amp;$D$2,tbReporteAsistencia[[#All],[SerialDeBusqueda]:[FechaRegistro]],3,FALSE),"")</f>
        <v/>
      </c>
      <c r="P26" s="22" t="str">
        <f>IFERROR(VLOOKUP($A26&amp;TEXT(P$3,"dd/mm/yyyy")&amp;$D$2,tbReporteAsistencia[[#All],[SerialDeBusqueda]:[FechaRegistro]],3,FALSE),"")</f>
        <v/>
      </c>
      <c r="Q26" s="22" t="str">
        <f>IFERROR(VLOOKUP($A26&amp;TEXT(Q$3,"dd/mm/yyyy")&amp;$D$2,tbReporteAsistencia[[#All],[SerialDeBusqueda]:[FechaRegistro]],3,FALSE),"")</f>
        <v/>
      </c>
      <c r="R26" s="22" t="str">
        <f>IFERROR(VLOOKUP($A26&amp;TEXT(R$3,"dd/mm/yyyy")&amp;$D$2,tbReporteAsistencia[[#All],[SerialDeBusqueda]:[FechaRegistro]],3,FALSE),"")</f>
        <v/>
      </c>
      <c r="S26" s="22" t="str">
        <f>IFERROR(VLOOKUP($A26&amp;TEXT(S$3,"dd/mm/yyyy")&amp;$D$2,tbReporteAsistencia[[#All],[SerialDeBusqueda]:[FechaRegistro]],3,FALSE),"")</f>
        <v/>
      </c>
    </row>
    <row r="27" spans="1:19">
      <c r="A27" s="8">
        <v>114</v>
      </c>
      <c r="C27" s="8" t="s">
        <v>70</v>
      </c>
      <c r="D27" s="22" t="str">
        <f>IFERROR(VLOOKUP($A27&amp;TEXT(D$3,"dd/mm/yyyy")&amp;$D$2,tbReporteAsistencia[[#All],[SerialDeBusqueda]:[FechaRegistro]],3,FALSE),"")</f>
        <v/>
      </c>
      <c r="E27" s="22" t="str">
        <f>IFERROR(VLOOKUP($A27&amp;TEXT(E$3,"dd/mm/yyyy")&amp;$D$2,tbReporteAsistencia[[#All],[SerialDeBusqueda]:[FechaRegistro]],3,FALSE),"")</f>
        <v/>
      </c>
      <c r="F27" s="22" t="str">
        <f>IFERROR(VLOOKUP($A27&amp;TEXT(F$3,"dd/mm/yyyy")&amp;$D$2,tbReporteAsistencia[[#All],[SerialDeBusqueda]:[FechaRegistro]],3,FALSE),"")</f>
        <v/>
      </c>
      <c r="G27" s="22" t="str">
        <f>IFERROR(VLOOKUP($A27&amp;TEXT(G$3,"dd/mm/yyyy")&amp;$D$2,tbReporteAsistencia[[#All],[SerialDeBusqueda]:[FechaRegistro]],3,FALSE),"")</f>
        <v/>
      </c>
      <c r="H27" s="22" t="str">
        <f>IFERROR(VLOOKUP($A27&amp;TEXT(H$3,"dd/mm/yyyy")&amp;$D$2,tbReporteAsistencia[[#All],[SerialDeBusqueda]:[FechaRegistro]],3,FALSE),"")</f>
        <v/>
      </c>
      <c r="I27" s="22" t="str">
        <f>IFERROR(VLOOKUP($A27&amp;TEXT(I$3,"dd/mm/yyyy")&amp;$D$2,tbReporteAsistencia[[#All],[SerialDeBusqueda]:[FechaRegistro]],3,FALSE),"")</f>
        <v/>
      </c>
      <c r="J27" s="22" t="str">
        <f>IFERROR(VLOOKUP($A27&amp;TEXT(J$3,"dd/mm/yyyy")&amp;$D$2,tbReporteAsistencia[[#All],[SerialDeBusqueda]:[FechaRegistro]],3,FALSE),"")</f>
        <v/>
      </c>
      <c r="K27" s="22" t="str">
        <f>IFERROR(VLOOKUP($A27&amp;TEXT(K$3,"dd/mm/yyyy")&amp;$D$2,tbReporteAsistencia[[#All],[SerialDeBusqueda]:[FechaRegistro]],3,FALSE),"")</f>
        <v/>
      </c>
      <c r="L27" s="22" t="str">
        <f>IFERROR(VLOOKUP($A27&amp;TEXT(L$3,"dd/mm/yyyy")&amp;$D$2,tbReporteAsistencia[[#All],[SerialDeBusqueda]:[FechaRegistro]],3,FALSE),"")</f>
        <v/>
      </c>
      <c r="M27" s="22" t="str">
        <f>IFERROR(VLOOKUP($A27&amp;TEXT(M$3,"dd/mm/yyyy")&amp;$D$2,tbReporteAsistencia[[#All],[SerialDeBusqueda]:[FechaRegistro]],3,FALSE),"")</f>
        <v/>
      </c>
      <c r="N27" s="22" t="str">
        <f>IFERROR(VLOOKUP($A27&amp;TEXT(N$3,"dd/mm/yyyy")&amp;$D$2,tbReporteAsistencia[[#All],[SerialDeBusqueda]:[FechaRegistro]],3,FALSE),"")</f>
        <v/>
      </c>
      <c r="O27" s="22" t="str">
        <f>IFERROR(VLOOKUP($A27&amp;TEXT(O$3,"dd/mm/yyyy")&amp;$D$2,tbReporteAsistencia[[#All],[SerialDeBusqueda]:[FechaRegistro]],3,FALSE),"")</f>
        <v/>
      </c>
      <c r="P27" s="22" t="str">
        <f>IFERROR(VLOOKUP($A27&amp;TEXT(P$3,"dd/mm/yyyy")&amp;$D$2,tbReporteAsistencia[[#All],[SerialDeBusqueda]:[FechaRegistro]],3,FALSE),"")</f>
        <v/>
      </c>
      <c r="Q27" s="22" t="str">
        <f>IFERROR(VLOOKUP($A27&amp;TEXT(Q$3,"dd/mm/yyyy")&amp;$D$2,tbReporteAsistencia[[#All],[SerialDeBusqueda]:[FechaRegistro]],3,FALSE),"")</f>
        <v/>
      </c>
      <c r="R27" s="22" t="str">
        <f>IFERROR(VLOOKUP($A27&amp;TEXT(R$3,"dd/mm/yyyy")&amp;$D$2,tbReporteAsistencia[[#All],[SerialDeBusqueda]:[FechaRegistro]],3,FALSE),"")</f>
        <v/>
      </c>
      <c r="S27" s="22" t="str">
        <f>IFERROR(VLOOKUP($A27&amp;TEXT(S$3,"dd/mm/yyyy")&amp;$D$2,tbReporteAsistencia[[#All],[SerialDeBusqueda]:[FechaRegistro]],3,FALSE),"")</f>
        <v/>
      </c>
    </row>
    <row r="28" spans="1:19">
      <c r="A28" s="8">
        <v>115</v>
      </c>
      <c r="C28" s="8" t="s">
        <v>44</v>
      </c>
      <c r="D28" s="22" t="str">
        <f>IFERROR(VLOOKUP($A28&amp;TEXT(D$3,"dd/mm/yyyy")&amp;$D$2,tbReporteAsistencia[[#All],[SerialDeBusqueda]:[FechaRegistro]],3,FALSE),"")</f>
        <v/>
      </c>
      <c r="E28" s="22" t="str">
        <f>IFERROR(VLOOKUP($A28&amp;TEXT(E$3,"dd/mm/yyyy")&amp;$D$2,tbReporteAsistencia[[#All],[SerialDeBusqueda]:[FechaRegistro]],3,FALSE),"")</f>
        <v/>
      </c>
      <c r="F28" s="22" t="str">
        <f>IFERROR(VLOOKUP($A28&amp;TEXT(F$3,"dd/mm/yyyy")&amp;$D$2,tbReporteAsistencia[[#All],[SerialDeBusqueda]:[FechaRegistro]],3,FALSE),"")</f>
        <v/>
      </c>
      <c r="G28" s="22" t="str">
        <f>IFERROR(VLOOKUP($A28&amp;TEXT(G$3,"dd/mm/yyyy")&amp;$D$2,tbReporteAsistencia[[#All],[SerialDeBusqueda]:[FechaRegistro]],3,FALSE),"")</f>
        <v/>
      </c>
      <c r="H28" s="22" t="str">
        <f>IFERROR(VLOOKUP($A28&amp;TEXT(H$3,"dd/mm/yyyy")&amp;$D$2,tbReporteAsistencia[[#All],[SerialDeBusqueda]:[FechaRegistro]],3,FALSE),"")</f>
        <v/>
      </c>
      <c r="I28" s="22" t="str">
        <f>IFERROR(VLOOKUP($A28&amp;TEXT(I$3,"dd/mm/yyyy")&amp;$D$2,tbReporteAsistencia[[#All],[SerialDeBusqueda]:[FechaRegistro]],3,FALSE),"")</f>
        <v/>
      </c>
      <c r="J28" s="22" t="str">
        <f>IFERROR(VLOOKUP($A28&amp;TEXT(J$3,"dd/mm/yyyy")&amp;$D$2,tbReporteAsistencia[[#All],[SerialDeBusqueda]:[FechaRegistro]],3,FALSE),"")</f>
        <v/>
      </c>
      <c r="K28" s="22" t="str">
        <f>IFERROR(VLOOKUP($A28&amp;TEXT(K$3,"dd/mm/yyyy")&amp;$D$2,tbReporteAsistencia[[#All],[SerialDeBusqueda]:[FechaRegistro]],3,FALSE),"")</f>
        <v/>
      </c>
      <c r="L28" s="22" t="str">
        <f>IFERROR(VLOOKUP($A28&amp;TEXT(L$3,"dd/mm/yyyy")&amp;$D$2,tbReporteAsistencia[[#All],[SerialDeBusqueda]:[FechaRegistro]],3,FALSE),"")</f>
        <v/>
      </c>
      <c r="M28" s="22" t="str">
        <f>IFERROR(VLOOKUP($A28&amp;TEXT(M$3,"dd/mm/yyyy")&amp;$D$2,tbReporteAsistencia[[#All],[SerialDeBusqueda]:[FechaRegistro]],3,FALSE),"")</f>
        <v/>
      </c>
      <c r="N28" s="22" t="str">
        <f>IFERROR(VLOOKUP($A28&amp;TEXT(N$3,"dd/mm/yyyy")&amp;$D$2,tbReporteAsistencia[[#All],[SerialDeBusqueda]:[FechaRegistro]],3,FALSE),"")</f>
        <v/>
      </c>
      <c r="O28" s="22" t="str">
        <f>IFERROR(VLOOKUP($A28&amp;TEXT(O$3,"dd/mm/yyyy")&amp;$D$2,tbReporteAsistencia[[#All],[SerialDeBusqueda]:[FechaRegistro]],3,FALSE),"")</f>
        <v/>
      </c>
      <c r="P28" s="22" t="str">
        <f>IFERROR(VLOOKUP($A28&amp;TEXT(P$3,"dd/mm/yyyy")&amp;$D$2,tbReporteAsistencia[[#All],[SerialDeBusqueda]:[FechaRegistro]],3,FALSE),"")</f>
        <v/>
      </c>
      <c r="Q28" s="22" t="str">
        <f>IFERROR(VLOOKUP($A28&amp;TEXT(Q$3,"dd/mm/yyyy")&amp;$D$2,tbReporteAsistencia[[#All],[SerialDeBusqueda]:[FechaRegistro]],3,FALSE),"")</f>
        <v/>
      </c>
      <c r="R28" s="22" t="str">
        <f>IFERROR(VLOOKUP($A28&amp;TEXT(R$3,"dd/mm/yyyy")&amp;$D$2,tbReporteAsistencia[[#All],[SerialDeBusqueda]:[FechaRegistro]],3,FALSE),"")</f>
        <v/>
      </c>
      <c r="S28" s="22" t="str">
        <f>IFERROR(VLOOKUP($A28&amp;TEXT(S$3,"dd/mm/yyyy")&amp;$D$2,tbReporteAsistencia[[#All],[SerialDeBusqueda]:[FechaRegistro]],3,FALSE),"")</f>
        <v/>
      </c>
    </row>
    <row r="29" spans="1:19">
      <c r="A29" s="8">
        <v>117</v>
      </c>
      <c r="C29" s="8" t="s">
        <v>51</v>
      </c>
      <c r="D29" s="22" t="str">
        <f>IFERROR(VLOOKUP($A29&amp;TEXT(D$3,"dd/mm/yyyy")&amp;$D$2,tbReporteAsistencia[[#All],[SerialDeBusqueda]:[FechaRegistro]],3,FALSE),"")</f>
        <v/>
      </c>
      <c r="E29" s="22" t="str">
        <f>IFERROR(VLOOKUP($A29&amp;TEXT(E$3,"dd/mm/yyyy")&amp;$D$2,tbReporteAsistencia[[#All],[SerialDeBusqueda]:[FechaRegistro]],3,FALSE),"")</f>
        <v/>
      </c>
      <c r="F29" s="22" t="str">
        <f>IFERROR(VLOOKUP($A29&amp;TEXT(F$3,"dd/mm/yyyy")&amp;$D$2,tbReporteAsistencia[[#All],[SerialDeBusqueda]:[FechaRegistro]],3,FALSE),"")</f>
        <v/>
      </c>
      <c r="G29" s="22" t="str">
        <f>IFERROR(VLOOKUP($A29&amp;TEXT(G$3,"dd/mm/yyyy")&amp;$D$2,tbReporteAsistencia[[#All],[SerialDeBusqueda]:[FechaRegistro]],3,FALSE),"")</f>
        <v/>
      </c>
      <c r="H29" s="22" t="str">
        <f>IFERROR(VLOOKUP($A29&amp;TEXT(H$3,"dd/mm/yyyy")&amp;$D$2,tbReporteAsistencia[[#All],[SerialDeBusqueda]:[FechaRegistro]],3,FALSE),"")</f>
        <v/>
      </c>
      <c r="I29" s="22" t="str">
        <f>IFERROR(VLOOKUP($A29&amp;TEXT(I$3,"dd/mm/yyyy")&amp;$D$2,tbReporteAsistencia[[#All],[SerialDeBusqueda]:[FechaRegistro]],3,FALSE),"")</f>
        <v/>
      </c>
      <c r="J29" s="22" t="str">
        <f>IFERROR(VLOOKUP($A29&amp;TEXT(J$3,"dd/mm/yyyy")&amp;$D$2,tbReporteAsistencia[[#All],[SerialDeBusqueda]:[FechaRegistro]],3,FALSE),"")</f>
        <v/>
      </c>
      <c r="K29" s="22" t="str">
        <f>IFERROR(VLOOKUP($A29&amp;TEXT(K$3,"dd/mm/yyyy")&amp;$D$2,tbReporteAsistencia[[#All],[SerialDeBusqueda]:[FechaRegistro]],3,FALSE),"")</f>
        <v/>
      </c>
      <c r="L29" s="22" t="str">
        <f>IFERROR(VLOOKUP($A29&amp;TEXT(L$3,"dd/mm/yyyy")&amp;$D$2,tbReporteAsistencia[[#All],[SerialDeBusqueda]:[FechaRegistro]],3,FALSE),"")</f>
        <v/>
      </c>
      <c r="M29" s="22" t="str">
        <f>IFERROR(VLOOKUP($A29&amp;TEXT(M$3,"dd/mm/yyyy")&amp;$D$2,tbReporteAsistencia[[#All],[SerialDeBusqueda]:[FechaRegistro]],3,FALSE),"")</f>
        <v/>
      </c>
      <c r="N29" s="22" t="str">
        <f>IFERROR(VLOOKUP($A29&amp;TEXT(N$3,"dd/mm/yyyy")&amp;$D$2,tbReporteAsistencia[[#All],[SerialDeBusqueda]:[FechaRegistro]],3,FALSE),"")</f>
        <v/>
      </c>
      <c r="O29" s="22" t="str">
        <f>IFERROR(VLOOKUP($A29&amp;TEXT(O$3,"dd/mm/yyyy")&amp;$D$2,tbReporteAsistencia[[#All],[SerialDeBusqueda]:[FechaRegistro]],3,FALSE),"")</f>
        <v/>
      </c>
      <c r="P29" s="22" t="str">
        <f>IFERROR(VLOOKUP($A29&amp;TEXT(P$3,"dd/mm/yyyy")&amp;$D$2,tbReporteAsistencia[[#All],[SerialDeBusqueda]:[FechaRegistro]],3,FALSE),"")</f>
        <v/>
      </c>
      <c r="Q29" s="22" t="str">
        <f>IFERROR(VLOOKUP($A29&amp;TEXT(Q$3,"dd/mm/yyyy")&amp;$D$2,tbReporteAsistencia[[#All],[SerialDeBusqueda]:[FechaRegistro]],3,FALSE),"")</f>
        <v/>
      </c>
      <c r="R29" s="22" t="str">
        <f>IFERROR(VLOOKUP($A29&amp;TEXT(R$3,"dd/mm/yyyy")&amp;$D$2,tbReporteAsistencia[[#All],[SerialDeBusqueda]:[FechaRegistro]],3,FALSE),"")</f>
        <v/>
      </c>
      <c r="S29" s="22" t="str">
        <f>IFERROR(VLOOKUP($A29&amp;TEXT(S$3,"dd/mm/yyyy")&amp;$D$2,tbReporteAsistencia[[#All],[SerialDeBusqueda]:[FechaRegistro]],3,FALSE),"")</f>
        <v/>
      </c>
    </row>
    <row r="30" spans="1:19">
      <c r="A30" s="8">
        <v>120</v>
      </c>
      <c r="C30" s="8" t="s">
        <v>85</v>
      </c>
      <c r="D30" s="22" t="str">
        <f>IFERROR(VLOOKUP($A30&amp;TEXT(D$3,"dd/mm/yyyy")&amp;$D$2,tbReporteAsistencia[[#All],[SerialDeBusqueda]:[FechaRegistro]],3,FALSE),"")</f>
        <v/>
      </c>
      <c r="E30" s="22" t="str">
        <f>IFERROR(VLOOKUP($A30&amp;TEXT(E$3,"dd/mm/yyyy")&amp;$D$2,tbReporteAsistencia[[#All],[SerialDeBusqueda]:[FechaRegistro]],3,FALSE),"")</f>
        <v/>
      </c>
      <c r="F30" s="22">
        <f>IFERROR(VLOOKUP($A30&amp;TEXT(F$3,"dd/mm/yyyy")&amp;$D$2,tbReporteAsistencia[[#All],[SerialDeBusqueda]:[FechaRegistro]],3,FALSE),"")</f>
        <v>43097.664363425924</v>
      </c>
      <c r="G30" s="22">
        <f>IFERROR(VLOOKUP($A30&amp;TEXT(G$3,"dd/mm/yyyy")&amp;$D$2,tbReporteAsistencia[[#All],[SerialDeBusqueda]:[FechaRegistro]],3,FALSE),"")</f>
        <v>43098.647893518515</v>
      </c>
      <c r="H30" s="22" t="str">
        <f>IFERROR(VLOOKUP($A30&amp;TEXT(H$3,"dd/mm/yyyy")&amp;$D$2,tbReporteAsistencia[[#All],[SerialDeBusqueda]:[FechaRegistro]],3,FALSE),"")</f>
        <v/>
      </c>
      <c r="I30" s="22">
        <f>IFERROR(VLOOKUP($A30&amp;TEXT(I$3,"dd/mm/yyyy")&amp;$D$2,tbReporteAsistencia[[#All],[SerialDeBusqueda]:[FechaRegistro]],3,FALSE),"")</f>
        <v>43100.664930555555</v>
      </c>
      <c r="J30" s="22" t="str">
        <f>IFERROR(VLOOKUP($A30&amp;TEXT(J$3,"dd/mm/yyyy")&amp;$D$2,tbReporteAsistencia[[#All],[SerialDeBusqueda]:[FechaRegistro]],3,FALSE),"")</f>
        <v/>
      </c>
      <c r="K30" s="22" t="str">
        <f>IFERROR(VLOOKUP($A30&amp;TEXT(K$3,"dd/mm/yyyy")&amp;$D$2,tbReporteAsistencia[[#All],[SerialDeBusqueda]:[FechaRegistro]],3,FALSE),"")</f>
        <v/>
      </c>
      <c r="L30" s="22" t="str">
        <f>IFERROR(VLOOKUP($A30&amp;TEXT(L$3,"dd/mm/yyyy")&amp;$D$2,tbReporteAsistencia[[#All],[SerialDeBusqueda]:[FechaRegistro]],3,FALSE),"")</f>
        <v/>
      </c>
      <c r="M30" s="22" t="str">
        <f>IFERROR(VLOOKUP($A30&amp;TEXT(M$3,"dd/mm/yyyy")&amp;$D$2,tbReporteAsistencia[[#All],[SerialDeBusqueda]:[FechaRegistro]],3,FALSE),"")</f>
        <v/>
      </c>
      <c r="N30" s="22" t="str">
        <f>IFERROR(VLOOKUP($A30&amp;TEXT(N$3,"dd/mm/yyyy")&amp;$D$2,tbReporteAsistencia[[#All],[SerialDeBusqueda]:[FechaRegistro]],3,FALSE),"")</f>
        <v/>
      </c>
      <c r="O30" s="22" t="str">
        <f>IFERROR(VLOOKUP($A30&amp;TEXT(O$3,"dd/mm/yyyy")&amp;$D$2,tbReporteAsistencia[[#All],[SerialDeBusqueda]:[FechaRegistro]],3,FALSE),"")</f>
        <v/>
      </c>
      <c r="P30" s="22">
        <f>IFERROR(VLOOKUP($A30&amp;TEXT(P$3,"dd/mm/yyyy")&amp;$D$2,tbReporteAsistencia[[#All],[SerialDeBusqueda]:[FechaRegistro]],3,FALSE),"")</f>
        <v>43107.651956018519</v>
      </c>
      <c r="Q30" s="22" t="str">
        <f>IFERROR(VLOOKUP($A30&amp;TEXT(Q$3,"dd/mm/yyyy")&amp;$D$2,tbReporteAsistencia[[#All],[SerialDeBusqueda]:[FechaRegistro]],3,FALSE),"")</f>
        <v/>
      </c>
      <c r="R30" s="22" t="str">
        <f>IFERROR(VLOOKUP($A30&amp;TEXT(R$3,"dd/mm/yyyy")&amp;$D$2,tbReporteAsistencia[[#All],[SerialDeBusqueda]:[FechaRegistro]],3,FALSE),"")</f>
        <v/>
      </c>
      <c r="S30" s="22" t="str">
        <f>IFERROR(VLOOKUP($A30&amp;TEXT(S$3,"dd/mm/yyyy")&amp;$D$2,tbReporteAsistencia[[#All],[SerialDeBusqueda]:[FechaRegistro]],3,FALSE),"")</f>
        <v/>
      </c>
    </row>
    <row r="31" spans="1:19">
      <c r="A31" s="8">
        <v>121</v>
      </c>
      <c r="C31" s="8" t="s">
        <v>68</v>
      </c>
      <c r="D31" s="22" t="str">
        <f>IFERROR(VLOOKUP($A31&amp;TEXT(D$3,"dd/mm/yyyy")&amp;$D$2,tbReporteAsistencia[[#All],[SerialDeBusqueda]:[FechaRegistro]],3,FALSE),"")</f>
        <v/>
      </c>
      <c r="E31" s="22" t="str">
        <f>IFERROR(VLOOKUP($A31&amp;TEXT(E$3,"dd/mm/yyyy")&amp;$D$2,tbReporteAsistencia[[#All],[SerialDeBusqueda]:[FechaRegistro]],3,FALSE),"")</f>
        <v/>
      </c>
      <c r="F31" s="22" t="str">
        <f>IFERROR(VLOOKUP($A31&amp;TEXT(F$3,"dd/mm/yyyy")&amp;$D$2,tbReporteAsistencia[[#All],[SerialDeBusqueda]:[FechaRegistro]],3,FALSE),"")</f>
        <v/>
      </c>
      <c r="G31" s="22" t="str">
        <f>IFERROR(VLOOKUP($A31&amp;TEXT(G$3,"dd/mm/yyyy")&amp;$D$2,tbReporteAsistencia[[#All],[SerialDeBusqueda]:[FechaRegistro]],3,FALSE),"")</f>
        <v/>
      </c>
      <c r="H31" s="22">
        <f>IFERROR(VLOOKUP($A31&amp;TEXT(H$3,"dd/mm/yyyy")&amp;$D$2,tbReporteAsistencia[[#All],[SerialDeBusqueda]:[FechaRegistro]],3,FALSE),"")</f>
        <v>43099.662905092591</v>
      </c>
      <c r="I31" s="22" t="str">
        <f>IFERROR(VLOOKUP($A31&amp;TEXT(I$3,"dd/mm/yyyy")&amp;$D$2,tbReporteAsistencia[[#All],[SerialDeBusqueda]:[FechaRegistro]],3,FALSE),"")</f>
        <v/>
      </c>
      <c r="J31" s="22" t="str">
        <f>IFERROR(VLOOKUP($A31&amp;TEXT(J$3,"dd/mm/yyyy")&amp;$D$2,tbReporteAsistencia[[#All],[SerialDeBusqueda]:[FechaRegistro]],3,FALSE),"")</f>
        <v/>
      </c>
      <c r="K31" s="22" t="str">
        <f>IFERROR(VLOOKUP($A31&amp;TEXT(K$3,"dd/mm/yyyy")&amp;$D$2,tbReporteAsistencia[[#All],[SerialDeBusqueda]:[FechaRegistro]],3,FALSE),"")</f>
        <v/>
      </c>
      <c r="L31" s="22" t="str">
        <f>IFERROR(VLOOKUP($A31&amp;TEXT(L$3,"dd/mm/yyyy")&amp;$D$2,tbReporteAsistencia[[#All],[SerialDeBusqueda]:[FechaRegistro]],3,FALSE),"")</f>
        <v/>
      </c>
      <c r="M31" s="22" t="str">
        <f>IFERROR(VLOOKUP($A31&amp;TEXT(M$3,"dd/mm/yyyy")&amp;$D$2,tbReporteAsistencia[[#All],[SerialDeBusqueda]:[FechaRegistro]],3,FALSE),"")</f>
        <v/>
      </c>
      <c r="N31" s="22" t="str">
        <f>IFERROR(VLOOKUP($A31&amp;TEXT(N$3,"dd/mm/yyyy")&amp;$D$2,tbReporteAsistencia[[#All],[SerialDeBusqueda]:[FechaRegistro]],3,FALSE),"")</f>
        <v/>
      </c>
      <c r="O31" s="22" t="str">
        <f>IFERROR(VLOOKUP($A31&amp;TEXT(O$3,"dd/mm/yyyy")&amp;$D$2,tbReporteAsistencia[[#All],[SerialDeBusqueda]:[FechaRegistro]],3,FALSE),"")</f>
        <v/>
      </c>
      <c r="P31" s="22" t="str">
        <f>IFERROR(VLOOKUP($A31&amp;TEXT(P$3,"dd/mm/yyyy")&amp;$D$2,tbReporteAsistencia[[#All],[SerialDeBusqueda]:[FechaRegistro]],3,FALSE),"")</f>
        <v/>
      </c>
      <c r="Q31" s="22" t="str">
        <f>IFERROR(VLOOKUP($A31&amp;TEXT(Q$3,"dd/mm/yyyy")&amp;$D$2,tbReporteAsistencia[[#All],[SerialDeBusqueda]:[FechaRegistro]],3,FALSE),"")</f>
        <v/>
      </c>
      <c r="R31" s="22" t="str">
        <f>IFERROR(VLOOKUP($A31&amp;TEXT(R$3,"dd/mm/yyyy")&amp;$D$2,tbReporteAsistencia[[#All],[SerialDeBusqueda]:[FechaRegistro]],3,FALSE),"")</f>
        <v/>
      </c>
      <c r="S31" s="22" t="str">
        <f>IFERROR(VLOOKUP($A31&amp;TEXT(S$3,"dd/mm/yyyy")&amp;$D$2,tbReporteAsistencia[[#All],[SerialDeBusqueda]:[FechaRegistro]],3,FALSE),"")</f>
        <v/>
      </c>
    </row>
    <row r="32" spans="1:19">
      <c r="A32" s="8">
        <v>128</v>
      </c>
      <c r="C32" s="8" t="s">
        <v>74</v>
      </c>
      <c r="D32" s="22" t="str">
        <f>IFERROR(VLOOKUP($A32&amp;TEXT(D$3,"dd/mm/yyyy")&amp;$D$2,tbReporteAsistencia[[#All],[SerialDeBusqueda]:[FechaRegistro]],3,FALSE),"")</f>
        <v/>
      </c>
      <c r="E32" s="22" t="str">
        <f>IFERROR(VLOOKUP($A32&amp;TEXT(E$3,"dd/mm/yyyy")&amp;$D$2,tbReporteAsistencia[[#All],[SerialDeBusqueda]:[FechaRegistro]],3,FALSE),"")</f>
        <v/>
      </c>
      <c r="F32" s="22" t="str">
        <f>IFERROR(VLOOKUP($A32&amp;TEXT(F$3,"dd/mm/yyyy")&amp;$D$2,tbReporteAsistencia[[#All],[SerialDeBusqueda]:[FechaRegistro]],3,FALSE),"")</f>
        <v/>
      </c>
      <c r="G32" s="22" t="str">
        <f>IFERROR(VLOOKUP($A32&amp;TEXT(G$3,"dd/mm/yyyy")&amp;$D$2,tbReporteAsistencia[[#All],[SerialDeBusqueda]:[FechaRegistro]],3,FALSE),"")</f>
        <v/>
      </c>
      <c r="H32" s="22" t="str">
        <f>IFERROR(VLOOKUP($A32&amp;TEXT(H$3,"dd/mm/yyyy")&amp;$D$2,tbReporteAsistencia[[#All],[SerialDeBusqueda]:[FechaRegistro]],3,FALSE),"")</f>
        <v/>
      </c>
      <c r="I32" s="22" t="str">
        <f>IFERROR(VLOOKUP($A32&amp;TEXT(I$3,"dd/mm/yyyy")&amp;$D$2,tbReporteAsistencia[[#All],[SerialDeBusqueda]:[FechaRegistro]],3,FALSE),"")</f>
        <v/>
      </c>
      <c r="J32" s="22" t="str">
        <f>IFERROR(VLOOKUP($A32&amp;TEXT(J$3,"dd/mm/yyyy")&amp;$D$2,tbReporteAsistencia[[#All],[SerialDeBusqueda]:[FechaRegistro]],3,FALSE),"")</f>
        <v/>
      </c>
      <c r="K32" s="22" t="str">
        <f>IFERROR(VLOOKUP($A32&amp;TEXT(K$3,"dd/mm/yyyy")&amp;$D$2,tbReporteAsistencia[[#All],[SerialDeBusqueda]:[FechaRegistro]],3,FALSE),"")</f>
        <v/>
      </c>
      <c r="L32" s="22" t="str">
        <f>IFERROR(VLOOKUP($A32&amp;TEXT(L$3,"dd/mm/yyyy")&amp;$D$2,tbReporteAsistencia[[#All],[SerialDeBusqueda]:[FechaRegistro]],3,FALSE),"")</f>
        <v/>
      </c>
      <c r="M32" s="22" t="str">
        <f>IFERROR(VLOOKUP($A32&amp;TEXT(M$3,"dd/mm/yyyy")&amp;$D$2,tbReporteAsistencia[[#All],[SerialDeBusqueda]:[FechaRegistro]],3,FALSE),"")</f>
        <v/>
      </c>
      <c r="N32" s="22" t="str">
        <f>IFERROR(VLOOKUP($A32&amp;TEXT(N$3,"dd/mm/yyyy")&amp;$D$2,tbReporteAsistencia[[#All],[SerialDeBusqueda]:[FechaRegistro]],3,FALSE),"")</f>
        <v/>
      </c>
      <c r="O32" s="22" t="str">
        <f>IFERROR(VLOOKUP($A32&amp;TEXT(O$3,"dd/mm/yyyy")&amp;$D$2,tbReporteAsistencia[[#All],[SerialDeBusqueda]:[FechaRegistro]],3,FALSE),"")</f>
        <v/>
      </c>
      <c r="P32" s="22" t="str">
        <f>IFERROR(VLOOKUP($A32&amp;TEXT(P$3,"dd/mm/yyyy")&amp;$D$2,tbReporteAsistencia[[#All],[SerialDeBusqueda]:[FechaRegistro]],3,FALSE),"")</f>
        <v/>
      </c>
      <c r="Q32" s="22" t="str">
        <f>IFERROR(VLOOKUP($A32&amp;TEXT(Q$3,"dd/mm/yyyy")&amp;$D$2,tbReporteAsistencia[[#All],[SerialDeBusqueda]:[FechaRegistro]],3,FALSE),"")</f>
        <v/>
      </c>
      <c r="R32" s="22" t="str">
        <f>IFERROR(VLOOKUP($A32&amp;TEXT(R$3,"dd/mm/yyyy")&amp;$D$2,tbReporteAsistencia[[#All],[SerialDeBusqueda]:[FechaRegistro]],3,FALSE),"")</f>
        <v/>
      </c>
      <c r="S32" s="22" t="str">
        <f>IFERROR(VLOOKUP($A32&amp;TEXT(S$3,"dd/mm/yyyy")&amp;$D$2,tbReporteAsistencia[[#All],[SerialDeBusqueda]:[FechaRegistro]],3,FALSE),"")</f>
        <v/>
      </c>
    </row>
    <row r="33" spans="1:19">
      <c r="A33" s="8">
        <v>139</v>
      </c>
      <c r="C33" s="8" t="s">
        <v>41</v>
      </c>
      <c r="D33" s="22" t="str">
        <f>IFERROR(VLOOKUP($A33&amp;TEXT(D$3,"dd/mm/yyyy")&amp;$D$2,tbReporteAsistencia[[#All],[SerialDeBusqueda]:[FechaRegistro]],3,FALSE),"")</f>
        <v/>
      </c>
      <c r="E33" s="22" t="str">
        <f>IFERROR(VLOOKUP($A33&amp;TEXT(E$3,"dd/mm/yyyy")&amp;$D$2,tbReporteAsistencia[[#All],[SerialDeBusqueda]:[FechaRegistro]],3,FALSE),"")</f>
        <v/>
      </c>
      <c r="F33" s="22" t="str">
        <f>IFERROR(VLOOKUP($A33&amp;TEXT(F$3,"dd/mm/yyyy")&amp;$D$2,tbReporteAsistencia[[#All],[SerialDeBusqueda]:[FechaRegistro]],3,FALSE),"")</f>
        <v/>
      </c>
      <c r="G33" s="22" t="str">
        <f>IFERROR(VLOOKUP($A33&amp;TEXT(G$3,"dd/mm/yyyy")&amp;$D$2,tbReporteAsistencia[[#All],[SerialDeBusqueda]:[FechaRegistro]],3,FALSE),"")</f>
        <v/>
      </c>
      <c r="H33" s="22" t="str">
        <f>IFERROR(VLOOKUP($A33&amp;TEXT(H$3,"dd/mm/yyyy")&amp;$D$2,tbReporteAsistencia[[#All],[SerialDeBusqueda]:[FechaRegistro]],3,FALSE),"")</f>
        <v/>
      </c>
      <c r="I33" s="22" t="str">
        <f>IFERROR(VLOOKUP($A33&amp;TEXT(I$3,"dd/mm/yyyy")&amp;$D$2,tbReporteAsistencia[[#All],[SerialDeBusqueda]:[FechaRegistro]],3,FALSE),"")</f>
        <v/>
      </c>
      <c r="J33" s="22" t="str">
        <f>IFERROR(VLOOKUP($A33&amp;TEXT(J$3,"dd/mm/yyyy")&amp;$D$2,tbReporteAsistencia[[#All],[SerialDeBusqueda]:[FechaRegistro]],3,FALSE),"")</f>
        <v/>
      </c>
      <c r="K33" s="22" t="str">
        <f>IFERROR(VLOOKUP($A33&amp;TEXT(K$3,"dd/mm/yyyy")&amp;$D$2,tbReporteAsistencia[[#All],[SerialDeBusqueda]:[FechaRegistro]],3,FALSE),"")</f>
        <v/>
      </c>
      <c r="L33" s="22" t="str">
        <f>IFERROR(VLOOKUP($A33&amp;TEXT(L$3,"dd/mm/yyyy")&amp;$D$2,tbReporteAsistencia[[#All],[SerialDeBusqueda]:[FechaRegistro]],3,FALSE),"")</f>
        <v/>
      </c>
      <c r="M33" s="22" t="str">
        <f>IFERROR(VLOOKUP($A33&amp;TEXT(M$3,"dd/mm/yyyy")&amp;$D$2,tbReporteAsistencia[[#All],[SerialDeBusqueda]:[FechaRegistro]],3,FALSE),"")</f>
        <v/>
      </c>
      <c r="N33" s="22" t="str">
        <f>IFERROR(VLOOKUP($A33&amp;TEXT(N$3,"dd/mm/yyyy")&amp;$D$2,tbReporteAsistencia[[#All],[SerialDeBusqueda]:[FechaRegistro]],3,FALSE),"")</f>
        <v/>
      </c>
      <c r="O33" s="22" t="str">
        <f>IFERROR(VLOOKUP($A33&amp;TEXT(O$3,"dd/mm/yyyy")&amp;$D$2,tbReporteAsistencia[[#All],[SerialDeBusqueda]:[FechaRegistro]],3,FALSE),"")</f>
        <v/>
      </c>
      <c r="P33" s="22" t="str">
        <f>IFERROR(VLOOKUP($A33&amp;TEXT(P$3,"dd/mm/yyyy")&amp;$D$2,tbReporteAsistencia[[#All],[SerialDeBusqueda]:[FechaRegistro]],3,FALSE),"")</f>
        <v/>
      </c>
      <c r="Q33" s="22" t="str">
        <f>IFERROR(VLOOKUP($A33&amp;TEXT(Q$3,"dd/mm/yyyy")&amp;$D$2,tbReporteAsistencia[[#All],[SerialDeBusqueda]:[FechaRegistro]],3,FALSE),"")</f>
        <v/>
      </c>
      <c r="R33" s="22" t="str">
        <f>IFERROR(VLOOKUP($A33&amp;TEXT(R$3,"dd/mm/yyyy")&amp;$D$2,tbReporteAsistencia[[#All],[SerialDeBusqueda]:[FechaRegistro]],3,FALSE),"")</f>
        <v/>
      </c>
      <c r="S33" s="22" t="str">
        <f>IFERROR(VLOOKUP($A33&amp;TEXT(S$3,"dd/mm/yyyy")&amp;$D$2,tbReporteAsistencia[[#All],[SerialDeBusqueda]:[FechaRegistro]],3,FALSE),"")</f>
        <v/>
      </c>
    </row>
    <row r="34" spans="1:19">
      <c r="A34" s="8">
        <v>144</v>
      </c>
      <c r="C34" s="8" t="s">
        <v>67</v>
      </c>
      <c r="D34" s="22" t="str">
        <f>IFERROR(VLOOKUP($A34&amp;TEXT(D$3,"dd/mm/yyyy")&amp;$D$2,tbReporteAsistencia[[#All],[SerialDeBusqueda]:[FechaRegistro]],3,FALSE),"")</f>
        <v/>
      </c>
      <c r="E34" s="22" t="str">
        <f>IFERROR(VLOOKUP($A34&amp;TEXT(E$3,"dd/mm/yyyy")&amp;$D$2,tbReporteAsistencia[[#All],[SerialDeBusqueda]:[FechaRegistro]],3,FALSE),"")</f>
        <v/>
      </c>
      <c r="F34" s="22" t="str">
        <f>IFERROR(VLOOKUP($A34&amp;TEXT(F$3,"dd/mm/yyyy")&amp;$D$2,tbReporteAsistencia[[#All],[SerialDeBusqueda]:[FechaRegistro]],3,FALSE),"")</f>
        <v/>
      </c>
      <c r="G34" s="22" t="str">
        <f>IFERROR(VLOOKUP($A34&amp;TEXT(G$3,"dd/mm/yyyy")&amp;$D$2,tbReporteAsistencia[[#All],[SerialDeBusqueda]:[FechaRegistro]],3,FALSE),"")</f>
        <v/>
      </c>
      <c r="H34" s="22" t="str">
        <f>IFERROR(VLOOKUP($A34&amp;TEXT(H$3,"dd/mm/yyyy")&amp;$D$2,tbReporteAsistencia[[#All],[SerialDeBusqueda]:[FechaRegistro]],3,FALSE),"")</f>
        <v/>
      </c>
      <c r="I34" s="22" t="str">
        <f>IFERROR(VLOOKUP($A34&amp;TEXT(I$3,"dd/mm/yyyy")&amp;$D$2,tbReporteAsistencia[[#All],[SerialDeBusqueda]:[FechaRegistro]],3,FALSE),"")</f>
        <v/>
      </c>
      <c r="J34" s="22" t="str">
        <f>IFERROR(VLOOKUP($A34&amp;TEXT(J$3,"dd/mm/yyyy")&amp;$D$2,tbReporteAsistencia[[#All],[SerialDeBusqueda]:[FechaRegistro]],3,FALSE),"")</f>
        <v/>
      </c>
      <c r="K34" s="22" t="str">
        <f>IFERROR(VLOOKUP($A34&amp;TEXT(K$3,"dd/mm/yyyy")&amp;$D$2,tbReporteAsistencia[[#All],[SerialDeBusqueda]:[FechaRegistro]],3,FALSE),"")</f>
        <v/>
      </c>
      <c r="L34" s="22" t="str">
        <f>IFERROR(VLOOKUP($A34&amp;TEXT(L$3,"dd/mm/yyyy")&amp;$D$2,tbReporteAsistencia[[#All],[SerialDeBusqueda]:[FechaRegistro]],3,FALSE),"")</f>
        <v/>
      </c>
      <c r="M34" s="22" t="str">
        <f>IFERROR(VLOOKUP($A34&amp;TEXT(M$3,"dd/mm/yyyy")&amp;$D$2,tbReporteAsistencia[[#All],[SerialDeBusqueda]:[FechaRegistro]],3,FALSE),"")</f>
        <v/>
      </c>
      <c r="N34" s="22" t="str">
        <f>IFERROR(VLOOKUP($A34&amp;TEXT(N$3,"dd/mm/yyyy")&amp;$D$2,tbReporteAsistencia[[#All],[SerialDeBusqueda]:[FechaRegistro]],3,FALSE),"")</f>
        <v/>
      </c>
      <c r="O34" s="22" t="str">
        <f>IFERROR(VLOOKUP($A34&amp;TEXT(O$3,"dd/mm/yyyy")&amp;$D$2,tbReporteAsistencia[[#All],[SerialDeBusqueda]:[FechaRegistro]],3,FALSE),"")</f>
        <v/>
      </c>
      <c r="P34" s="22" t="str">
        <f>IFERROR(VLOOKUP($A34&amp;TEXT(P$3,"dd/mm/yyyy")&amp;$D$2,tbReporteAsistencia[[#All],[SerialDeBusqueda]:[FechaRegistro]],3,FALSE),"")</f>
        <v/>
      </c>
      <c r="Q34" s="22" t="str">
        <f>IFERROR(VLOOKUP($A34&amp;TEXT(Q$3,"dd/mm/yyyy")&amp;$D$2,tbReporteAsistencia[[#All],[SerialDeBusqueda]:[FechaRegistro]],3,FALSE),"")</f>
        <v/>
      </c>
      <c r="R34" s="22" t="str">
        <f>IFERROR(VLOOKUP($A34&amp;TEXT(R$3,"dd/mm/yyyy")&amp;$D$2,tbReporteAsistencia[[#All],[SerialDeBusqueda]:[FechaRegistro]],3,FALSE),"")</f>
        <v/>
      </c>
      <c r="S34" s="22" t="str">
        <f>IFERROR(VLOOKUP($A34&amp;TEXT(S$3,"dd/mm/yyyy")&amp;$D$2,tbReporteAsistencia[[#All],[SerialDeBusqueda]:[FechaRegistro]],3,FALSE),"")</f>
        <v/>
      </c>
    </row>
    <row r="35" spans="1:19">
      <c r="A35" s="8">
        <v>148</v>
      </c>
      <c r="C35" s="8" t="s">
        <v>26</v>
      </c>
      <c r="D35" s="22" t="str">
        <f>IFERROR(VLOOKUP($A35&amp;TEXT(D$3,"dd/mm/yyyy")&amp;$D$2,tbReporteAsistencia[[#All],[SerialDeBusqueda]:[FechaRegistro]],3,FALSE),"")</f>
        <v/>
      </c>
      <c r="E35" s="22" t="str">
        <f>IFERROR(VLOOKUP($A35&amp;TEXT(E$3,"dd/mm/yyyy")&amp;$D$2,tbReporteAsistencia[[#All],[SerialDeBusqueda]:[FechaRegistro]],3,FALSE),"")</f>
        <v/>
      </c>
      <c r="F35" s="22" t="str">
        <f>IFERROR(VLOOKUP($A35&amp;TEXT(F$3,"dd/mm/yyyy")&amp;$D$2,tbReporteAsistencia[[#All],[SerialDeBusqueda]:[FechaRegistro]],3,FALSE),"")</f>
        <v/>
      </c>
      <c r="G35" s="22" t="str">
        <f>IFERROR(VLOOKUP($A35&amp;TEXT(G$3,"dd/mm/yyyy")&amp;$D$2,tbReporteAsistencia[[#All],[SerialDeBusqueda]:[FechaRegistro]],3,FALSE),"")</f>
        <v/>
      </c>
      <c r="H35" s="22" t="str">
        <f>IFERROR(VLOOKUP($A35&amp;TEXT(H$3,"dd/mm/yyyy")&amp;$D$2,tbReporteAsistencia[[#All],[SerialDeBusqueda]:[FechaRegistro]],3,FALSE),"")</f>
        <v/>
      </c>
      <c r="I35" s="22" t="str">
        <f>IFERROR(VLOOKUP($A35&amp;TEXT(I$3,"dd/mm/yyyy")&amp;$D$2,tbReporteAsistencia[[#All],[SerialDeBusqueda]:[FechaRegistro]],3,FALSE),"")</f>
        <v/>
      </c>
      <c r="J35" s="22" t="str">
        <f>IFERROR(VLOOKUP($A35&amp;TEXT(J$3,"dd/mm/yyyy")&amp;$D$2,tbReporteAsistencia[[#All],[SerialDeBusqueda]:[FechaRegistro]],3,FALSE),"")</f>
        <v/>
      </c>
      <c r="K35" s="22" t="str">
        <f>IFERROR(VLOOKUP($A35&amp;TEXT(K$3,"dd/mm/yyyy")&amp;$D$2,tbReporteAsistencia[[#All],[SerialDeBusqueda]:[FechaRegistro]],3,FALSE),"")</f>
        <v/>
      </c>
      <c r="L35" s="22" t="str">
        <f>IFERROR(VLOOKUP($A35&amp;TEXT(L$3,"dd/mm/yyyy")&amp;$D$2,tbReporteAsistencia[[#All],[SerialDeBusqueda]:[FechaRegistro]],3,FALSE),"")</f>
        <v/>
      </c>
      <c r="M35" s="22" t="str">
        <f>IFERROR(VLOOKUP($A35&amp;TEXT(M$3,"dd/mm/yyyy")&amp;$D$2,tbReporteAsistencia[[#All],[SerialDeBusqueda]:[FechaRegistro]],3,FALSE),"")</f>
        <v/>
      </c>
      <c r="N35" s="22" t="str">
        <f>IFERROR(VLOOKUP($A35&amp;TEXT(N$3,"dd/mm/yyyy")&amp;$D$2,tbReporteAsistencia[[#All],[SerialDeBusqueda]:[FechaRegistro]],3,FALSE),"")</f>
        <v/>
      </c>
      <c r="O35" s="22" t="str">
        <f>IFERROR(VLOOKUP($A35&amp;TEXT(O$3,"dd/mm/yyyy")&amp;$D$2,tbReporteAsistencia[[#All],[SerialDeBusqueda]:[FechaRegistro]],3,FALSE),"")</f>
        <v/>
      </c>
      <c r="P35" s="22" t="str">
        <f>IFERROR(VLOOKUP($A35&amp;TEXT(P$3,"dd/mm/yyyy")&amp;$D$2,tbReporteAsistencia[[#All],[SerialDeBusqueda]:[FechaRegistro]],3,FALSE),"")</f>
        <v/>
      </c>
      <c r="Q35" s="22" t="str">
        <f>IFERROR(VLOOKUP($A35&amp;TEXT(Q$3,"dd/mm/yyyy")&amp;$D$2,tbReporteAsistencia[[#All],[SerialDeBusqueda]:[FechaRegistro]],3,FALSE),"")</f>
        <v/>
      </c>
      <c r="R35" s="22" t="str">
        <f>IFERROR(VLOOKUP($A35&amp;TEXT(R$3,"dd/mm/yyyy")&amp;$D$2,tbReporteAsistencia[[#All],[SerialDeBusqueda]:[FechaRegistro]],3,FALSE),"")</f>
        <v/>
      </c>
      <c r="S35" s="22" t="str">
        <f>IFERROR(VLOOKUP($A35&amp;TEXT(S$3,"dd/mm/yyyy")&amp;$D$2,tbReporteAsistencia[[#All],[SerialDeBusqueda]:[FechaRegistro]],3,FALSE),"")</f>
        <v/>
      </c>
    </row>
    <row r="36" spans="1:19">
      <c r="A36" s="8">
        <v>152</v>
      </c>
      <c r="C36" s="8" t="s">
        <v>93</v>
      </c>
      <c r="D36" s="22" t="str">
        <f>IFERROR(VLOOKUP($A36&amp;TEXT(D$3,"dd/mm/yyyy")&amp;$D$2,tbReporteAsistencia[[#All],[SerialDeBusqueda]:[FechaRegistro]],3,FALSE),"")</f>
        <v/>
      </c>
      <c r="E36" s="22" t="str">
        <f>IFERROR(VLOOKUP($A36&amp;TEXT(E$3,"dd/mm/yyyy")&amp;$D$2,tbReporteAsistencia[[#All],[SerialDeBusqueda]:[FechaRegistro]],3,FALSE),"")</f>
        <v/>
      </c>
      <c r="F36" s="22" t="str">
        <f>IFERROR(VLOOKUP($A36&amp;TEXT(F$3,"dd/mm/yyyy")&amp;$D$2,tbReporteAsistencia[[#All],[SerialDeBusqueda]:[FechaRegistro]],3,FALSE),"")</f>
        <v/>
      </c>
      <c r="G36" s="22" t="str">
        <f>IFERROR(VLOOKUP($A36&amp;TEXT(G$3,"dd/mm/yyyy")&amp;$D$2,tbReporteAsistencia[[#All],[SerialDeBusqueda]:[FechaRegistro]],3,FALSE),"")</f>
        <v/>
      </c>
      <c r="H36" s="22" t="str">
        <f>IFERROR(VLOOKUP($A36&amp;TEXT(H$3,"dd/mm/yyyy")&amp;$D$2,tbReporteAsistencia[[#All],[SerialDeBusqueda]:[FechaRegistro]],3,FALSE),"")</f>
        <v/>
      </c>
      <c r="I36" s="22" t="str">
        <f>IFERROR(VLOOKUP($A36&amp;TEXT(I$3,"dd/mm/yyyy")&amp;$D$2,tbReporteAsistencia[[#All],[SerialDeBusqueda]:[FechaRegistro]],3,FALSE),"")</f>
        <v/>
      </c>
      <c r="J36" s="22" t="str">
        <f>IFERROR(VLOOKUP($A36&amp;TEXT(J$3,"dd/mm/yyyy")&amp;$D$2,tbReporteAsistencia[[#All],[SerialDeBusqueda]:[FechaRegistro]],3,FALSE),"")</f>
        <v/>
      </c>
      <c r="K36" s="22" t="str">
        <f>IFERROR(VLOOKUP($A36&amp;TEXT(K$3,"dd/mm/yyyy")&amp;$D$2,tbReporteAsistencia[[#All],[SerialDeBusqueda]:[FechaRegistro]],3,FALSE),"")</f>
        <v/>
      </c>
      <c r="L36" s="22" t="str">
        <f>IFERROR(VLOOKUP($A36&amp;TEXT(L$3,"dd/mm/yyyy")&amp;$D$2,tbReporteAsistencia[[#All],[SerialDeBusqueda]:[FechaRegistro]],3,FALSE),"")</f>
        <v/>
      </c>
      <c r="M36" s="22" t="str">
        <f>IFERROR(VLOOKUP($A36&amp;TEXT(M$3,"dd/mm/yyyy")&amp;$D$2,tbReporteAsistencia[[#All],[SerialDeBusqueda]:[FechaRegistro]],3,FALSE),"")</f>
        <v/>
      </c>
      <c r="N36" s="22" t="str">
        <f>IFERROR(VLOOKUP($A36&amp;TEXT(N$3,"dd/mm/yyyy")&amp;$D$2,tbReporteAsistencia[[#All],[SerialDeBusqueda]:[FechaRegistro]],3,FALSE),"")</f>
        <v/>
      </c>
      <c r="O36" s="22" t="str">
        <f>IFERROR(VLOOKUP($A36&amp;TEXT(O$3,"dd/mm/yyyy")&amp;$D$2,tbReporteAsistencia[[#All],[SerialDeBusqueda]:[FechaRegistro]],3,FALSE),"")</f>
        <v/>
      </c>
      <c r="P36" s="22" t="str">
        <f>IFERROR(VLOOKUP($A36&amp;TEXT(P$3,"dd/mm/yyyy")&amp;$D$2,tbReporteAsistencia[[#All],[SerialDeBusqueda]:[FechaRegistro]],3,FALSE),"")</f>
        <v/>
      </c>
      <c r="Q36" s="22" t="str">
        <f>IFERROR(VLOOKUP($A36&amp;TEXT(Q$3,"dd/mm/yyyy")&amp;$D$2,tbReporteAsistencia[[#All],[SerialDeBusqueda]:[FechaRegistro]],3,FALSE),"")</f>
        <v/>
      </c>
      <c r="R36" s="22" t="str">
        <f>IFERROR(VLOOKUP($A36&amp;TEXT(R$3,"dd/mm/yyyy")&amp;$D$2,tbReporteAsistencia[[#All],[SerialDeBusqueda]:[FechaRegistro]],3,FALSE),"")</f>
        <v/>
      </c>
      <c r="S36" s="22" t="str">
        <f>IFERROR(VLOOKUP($A36&amp;TEXT(S$3,"dd/mm/yyyy")&amp;$D$2,tbReporteAsistencia[[#All],[SerialDeBusqueda]:[FechaRegistro]],3,FALSE),"")</f>
        <v/>
      </c>
    </row>
    <row r="37" spans="1:19">
      <c r="A37" s="8">
        <v>156</v>
      </c>
      <c r="C37" s="8" t="s">
        <v>57</v>
      </c>
      <c r="D37" s="22" t="str">
        <f>IFERROR(VLOOKUP($A37&amp;TEXT(D$3,"dd/mm/yyyy")&amp;$D$2,tbReporteAsistencia[[#All],[SerialDeBusqueda]:[FechaRegistro]],3,FALSE),"")</f>
        <v/>
      </c>
      <c r="E37" s="22">
        <f>IFERROR(VLOOKUP($A37&amp;TEXT(E$3,"dd/mm/yyyy")&amp;$D$2,tbReporteAsistencia[[#All],[SerialDeBusqueda]:[FechaRegistro]],3,FALSE),"")</f>
        <v>43096.544560185182</v>
      </c>
      <c r="F37" s="22" t="str">
        <f>IFERROR(VLOOKUP($A37&amp;TEXT(F$3,"dd/mm/yyyy")&amp;$D$2,tbReporteAsistencia[[#All],[SerialDeBusqueda]:[FechaRegistro]],3,FALSE),"")</f>
        <v/>
      </c>
      <c r="G37" s="22" t="str">
        <f>IFERROR(VLOOKUP($A37&amp;TEXT(G$3,"dd/mm/yyyy")&amp;$D$2,tbReporteAsistencia[[#All],[SerialDeBusqueda]:[FechaRegistro]],3,FALSE),"")</f>
        <v/>
      </c>
      <c r="H37" s="22" t="str">
        <f>IFERROR(VLOOKUP($A37&amp;TEXT(H$3,"dd/mm/yyyy")&amp;$D$2,tbReporteAsistencia[[#All],[SerialDeBusqueda]:[FechaRegistro]],3,FALSE),"")</f>
        <v/>
      </c>
      <c r="I37" s="22" t="str">
        <f>IFERROR(VLOOKUP($A37&amp;TEXT(I$3,"dd/mm/yyyy")&amp;$D$2,tbReporteAsistencia[[#All],[SerialDeBusqueda]:[FechaRegistro]],3,FALSE),"")</f>
        <v/>
      </c>
      <c r="J37" s="22" t="str">
        <f>IFERROR(VLOOKUP($A37&amp;TEXT(J$3,"dd/mm/yyyy")&amp;$D$2,tbReporteAsistencia[[#All],[SerialDeBusqueda]:[FechaRegistro]],3,FALSE),"")</f>
        <v/>
      </c>
      <c r="K37" s="22" t="str">
        <f>IFERROR(VLOOKUP($A37&amp;TEXT(K$3,"dd/mm/yyyy")&amp;$D$2,tbReporteAsistencia[[#All],[SerialDeBusqueda]:[FechaRegistro]],3,FALSE),"")</f>
        <v/>
      </c>
      <c r="L37" s="22" t="str">
        <f>IFERROR(VLOOKUP($A37&amp;TEXT(L$3,"dd/mm/yyyy")&amp;$D$2,tbReporteAsistencia[[#All],[SerialDeBusqueda]:[FechaRegistro]],3,FALSE),"")</f>
        <v/>
      </c>
      <c r="M37" s="22" t="str">
        <f>IFERROR(VLOOKUP($A37&amp;TEXT(M$3,"dd/mm/yyyy")&amp;$D$2,tbReporteAsistencia[[#All],[SerialDeBusqueda]:[FechaRegistro]],3,FALSE),"")</f>
        <v/>
      </c>
      <c r="N37" s="22">
        <f>IFERROR(VLOOKUP($A37&amp;TEXT(N$3,"dd/mm/yyyy")&amp;$D$2,tbReporteAsistencia[[#All],[SerialDeBusqueda]:[FechaRegistro]],3,FALSE),"")</f>
        <v>43105.544548611113</v>
      </c>
      <c r="O37" s="22" t="str">
        <f>IFERROR(VLOOKUP($A37&amp;TEXT(O$3,"dd/mm/yyyy")&amp;$D$2,tbReporteAsistencia[[#All],[SerialDeBusqueda]:[FechaRegistro]],3,FALSE),"")</f>
        <v/>
      </c>
      <c r="P37" s="22" t="str">
        <f>IFERROR(VLOOKUP($A37&amp;TEXT(P$3,"dd/mm/yyyy")&amp;$D$2,tbReporteAsistencia[[#All],[SerialDeBusqueda]:[FechaRegistro]],3,FALSE),"")</f>
        <v/>
      </c>
      <c r="Q37" s="22" t="str">
        <f>IFERROR(VLOOKUP($A37&amp;TEXT(Q$3,"dd/mm/yyyy")&amp;$D$2,tbReporteAsistencia[[#All],[SerialDeBusqueda]:[FechaRegistro]],3,FALSE),"")</f>
        <v/>
      </c>
      <c r="R37" s="22" t="str">
        <f>IFERROR(VLOOKUP($A37&amp;TEXT(R$3,"dd/mm/yyyy")&amp;$D$2,tbReporteAsistencia[[#All],[SerialDeBusqueda]:[FechaRegistro]],3,FALSE),"")</f>
        <v/>
      </c>
      <c r="S37" s="22" t="str">
        <f>IFERROR(VLOOKUP($A37&amp;TEXT(S$3,"dd/mm/yyyy")&amp;$D$2,tbReporteAsistencia[[#All],[SerialDeBusqueda]:[FechaRegistro]],3,FALSE),"")</f>
        <v/>
      </c>
    </row>
    <row r="38" spans="1:19">
      <c r="A38" s="8">
        <v>157</v>
      </c>
      <c r="C38" s="8" t="s">
        <v>89</v>
      </c>
      <c r="D38" s="22" t="str">
        <f>IFERROR(VLOOKUP($A38&amp;TEXT(D$3,"dd/mm/yyyy")&amp;$D$2,tbReporteAsistencia[[#All],[SerialDeBusqueda]:[FechaRegistro]],3,FALSE),"")</f>
        <v/>
      </c>
      <c r="E38" s="22" t="str">
        <f>IFERROR(VLOOKUP($A38&amp;TEXT(E$3,"dd/mm/yyyy")&amp;$D$2,tbReporteAsistencia[[#All],[SerialDeBusqueda]:[FechaRegistro]],3,FALSE),"")</f>
        <v/>
      </c>
      <c r="F38" s="22" t="str">
        <f>IFERROR(VLOOKUP($A38&amp;TEXT(F$3,"dd/mm/yyyy")&amp;$D$2,tbReporteAsistencia[[#All],[SerialDeBusqueda]:[FechaRegistro]],3,FALSE),"")</f>
        <v/>
      </c>
      <c r="G38" s="22" t="str">
        <f>IFERROR(VLOOKUP($A38&amp;TEXT(G$3,"dd/mm/yyyy")&amp;$D$2,tbReporteAsistencia[[#All],[SerialDeBusqueda]:[FechaRegistro]],3,FALSE),"")</f>
        <v/>
      </c>
      <c r="H38" s="22" t="str">
        <f>IFERROR(VLOOKUP($A38&amp;TEXT(H$3,"dd/mm/yyyy")&amp;$D$2,tbReporteAsistencia[[#All],[SerialDeBusqueda]:[FechaRegistro]],3,FALSE),"")</f>
        <v/>
      </c>
      <c r="I38" s="22" t="str">
        <f>IFERROR(VLOOKUP($A38&amp;TEXT(I$3,"dd/mm/yyyy")&amp;$D$2,tbReporteAsistencia[[#All],[SerialDeBusqueda]:[FechaRegistro]],3,FALSE),"")</f>
        <v/>
      </c>
      <c r="J38" s="22" t="str">
        <f>IFERROR(VLOOKUP($A38&amp;TEXT(J$3,"dd/mm/yyyy")&amp;$D$2,tbReporteAsistencia[[#All],[SerialDeBusqueda]:[FechaRegistro]],3,FALSE),"")</f>
        <v/>
      </c>
      <c r="K38" s="22" t="str">
        <f>IFERROR(VLOOKUP($A38&amp;TEXT(K$3,"dd/mm/yyyy")&amp;$D$2,tbReporteAsistencia[[#All],[SerialDeBusqueda]:[FechaRegistro]],3,FALSE),"")</f>
        <v/>
      </c>
      <c r="L38" s="22" t="str">
        <f>IFERROR(VLOOKUP($A38&amp;TEXT(L$3,"dd/mm/yyyy")&amp;$D$2,tbReporteAsistencia[[#All],[SerialDeBusqueda]:[FechaRegistro]],3,FALSE),"")</f>
        <v/>
      </c>
      <c r="M38" s="22" t="str">
        <f>IFERROR(VLOOKUP($A38&amp;TEXT(M$3,"dd/mm/yyyy")&amp;$D$2,tbReporteAsistencia[[#All],[SerialDeBusqueda]:[FechaRegistro]],3,FALSE),"")</f>
        <v/>
      </c>
      <c r="N38" s="22" t="str">
        <f>IFERROR(VLOOKUP($A38&amp;TEXT(N$3,"dd/mm/yyyy")&amp;$D$2,tbReporteAsistencia[[#All],[SerialDeBusqueda]:[FechaRegistro]],3,FALSE),"")</f>
        <v/>
      </c>
      <c r="O38" s="22" t="str">
        <f>IFERROR(VLOOKUP($A38&amp;TEXT(O$3,"dd/mm/yyyy")&amp;$D$2,tbReporteAsistencia[[#All],[SerialDeBusqueda]:[FechaRegistro]],3,FALSE),"")</f>
        <v/>
      </c>
      <c r="P38" s="22" t="str">
        <f>IFERROR(VLOOKUP($A38&amp;TEXT(P$3,"dd/mm/yyyy")&amp;$D$2,tbReporteAsistencia[[#All],[SerialDeBusqueda]:[FechaRegistro]],3,FALSE),"")</f>
        <v/>
      </c>
      <c r="Q38" s="22" t="str">
        <f>IFERROR(VLOOKUP($A38&amp;TEXT(Q$3,"dd/mm/yyyy")&amp;$D$2,tbReporteAsistencia[[#All],[SerialDeBusqueda]:[FechaRegistro]],3,FALSE),"")</f>
        <v/>
      </c>
      <c r="R38" s="22" t="str">
        <f>IFERROR(VLOOKUP($A38&amp;TEXT(R$3,"dd/mm/yyyy")&amp;$D$2,tbReporteAsistencia[[#All],[SerialDeBusqueda]:[FechaRegistro]],3,FALSE),"")</f>
        <v/>
      </c>
      <c r="S38" s="22" t="str">
        <f>IFERROR(VLOOKUP($A38&amp;TEXT(S$3,"dd/mm/yyyy")&amp;$D$2,tbReporteAsistencia[[#All],[SerialDeBusqueda]:[FechaRegistro]],3,FALSE),"")</f>
        <v/>
      </c>
    </row>
    <row r="39" spans="1:19">
      <c r="A39" s="8">
        <v>165</v>
      </c>
      <c r="C39" s="8" t="s">
        <v>64</v>
      </c>
      <c r="D39" s="22" t="str">
        <f>IFERROR(VLOOKUP($A39&amp;TEXT(D$3,"dd/mm/yyyy")&amp;$D$2,tbReporteAsistencia[[#All],[SerialDeBusqueda]:[FechaRegistro]],3,FALSE),"")</f>
        <v/>
      </c>
      <c r="E39" s="22" t="str">
        <f>IFERROR(VLOOKUP($A39&amp;TEXT(E$3,"dd/mm/yyyy")&amp;$D$2,tbReporteAsistencia[[#All],[SerialDeBusqueda]:[FechaRegistro]],3,FALSE),"")</f>
        <v/>
      </c>
      <c r="F39" s="22" t="str">
        <f>IFERROR(VLOOKUP($A39&amp;TEXT(F$3,"dd/mm/yyyy")&amp;$D$2,tbReporteAsistencia[[#All],[SerialDeBusqueda]:[FechaRegistro]],3,FALSE),"")</f>
        <v/>
      </c>
      <c r="G39" s="22" t="str">
        <f>IFERROR(VLOOKUP($A39&amp;TEXT(G$3,"dd/mm/yyyy")&amp;$D$2,tbReporteAsistencia[[#All],[SerialDeBusqueda]:[FechaRegistro]],3,FALSE),"")</f>
        <v/>
      </c>
      <c r="H39" s="22" t="str">
        <f>IFERROR(VLOOKUP($A39&amp;TEXT(H$3,"dd/mm/yyyy")&amp;$D$2,tbReporteAsistencia[[#All],[SerialDeBusqueda]:[FechaRegistro]],3,FALSE),"")</f>
        <v/>
      </c>
      <c r="I39" s="22" t="str">
        <f>IFERROR(VLOOKUP($A39&amp;TEXT(I$3,"dd/mm/yyyy")&amp;$D$2,tbReporteAsistencia[[#All],[SerialDeBusqueda]:[FechaRegistro]],3,FALSE),"")</f>
        <v/>
      </c>
      <c r="J39" s="22" t="str">
        <f>IFERROR(VLOOKUP($A39&amp;TEXT(J$3,"dd/mm/yyyy")&amp;$D$2,tbReporteAsistencia[[#All],[SerialDeBusqueda]:[FechaRegistro]],3,FALSE),"")</f>
        <v/>
      </c>
      <c r="K39" s="22" t="str">
        <f>IFERROR(VLOOKUP($A39&amp;TEXT(K$3,"dd/mm/yyyy")&amp;$D$2,tbReporteAsistencia[[#All],[SerialDeBusqueda]:[FechaRegistro]],3,FALSE),"")</f>
        <v/>
      </c>
      <c r="L39" s="22" t="str">
        <f>IFERROR(VLOOKUP($A39&amp;TEXT(L$3,"dd/mm/yyyy")&amp;$D$2,tbReporteAsistencia[[#All],[SerialDeBusqueda]:[FechaRegistro]],3,FALSE),"")</f>
        <v/>
      </c>
      <c r="M39" s="22" t="str">
        <f>IFERROR(VLOOKUP($A39&amp;TEXT(M$3,"dd/mm/yyyy")&amp;$D$2,tbReporteAsistencia[[#All],[SerialDeBusqueda]:[FechaRegistro]],3,FALSE),"")</f>
        <v/>
      </c>
      <c r="N39" s="22" t="str">
        <f>IFERROR(VLOOKUP($A39&amp;TEXT(N$3,"dd/mm/yyyy")&amp;$D$2,tbReporteAsistencia[[#All],[SerialDeBusqueda]:[FechaRegistro]],3,FALSE),"")</f>
        <v/>
      </c>
      <c r="O39" s="22" t="str">
        <f>IFERROR(VLOOKUP($A39&amp;TEXT(O$3,"dd/mm/yyyy")&amp;$D$2,tbReporteAsistencia[[#All],[SerialDeBusqueda]:[FechaRegistro]],3,FALSE),"")</f>
        <v/>
      </c>
      <c r="P39" s="22" t="str">
        <f>IFERROR(VLOOKUP($A39&amp;TEXT(P$3,"dd/mm/yyyy")&amp;$D$2,tbReporteAsistencia[[#All],[SerialDeBusqueda]:[FechaRegistro]],3,FALSE),"")</f>
        <v/>
      </c>
      <c r="Q39" s="22" t="str">
        <f>IFERROR(VLOOKUP($A39&amp;TEXT(Q$3,"dd/mm/yyyy")&amp;$D$2,tbReporteAsistencia[[#All],[SerialDeBusqueda]:[FechaRegistro]],3,FALSE),"")</f>
        <v/>
      </c>
      <c r="R39" s="22" t="str">
        <f>IFERROR(VLOOKUP($A39&amp;TEXT(R$3,"dd/mm/yyyy")&amp;$D$2,tbReporteAsistencia[[#All],[SerialDeBusqueda]:[FechaRegistro]],3,FALSE),"")</f>
        <v/>
      </c>
      <c r="S39" s="22" t="str">
        <f>IFERROR(VLOOKUP($A39&amp;TEXT(S$3,"dd/mm/yyyy")&amp;$D$2,tbReporteAsistencia[[#All],[SerialDeBusqueda]:[FechaRegistro]],3,FALSE),"")</f>
        <v/>
      </c>
    </row>
    <row r="40" spans="1:19">
      <c r="A40" s="8">
        <v>167</v>
      </c>
      <c r="C40" s="8" t="s">
        <v>81</v>
      </c>
      <c r="D40" s="22">
        <f>IFERROR(VLOOKUP($A40&amp;TEXT(D$3,"dd/mm/yyyy")&amp;$D$2,tbReporteAsistencia[[#All],[SerialDeBusqueda]:[FechaRegistro]],3,FALSE),"")</f>
        <v>43095.307928240742</v>
      </c>
      <c r="E40" s="22">
        <f>IFERROR(VLOOKUP($A40&amp;TEXT(E$3,"dd/mm/yyyy")&amp;$D$2,tbReporteAsistencia[[#All],[SerialDeBusqueda]:[FechaRegistro]],3,FALSE),"")</f>
        <v>43096.302974537037</v>
      </c>
      <c r="F40" s="22">
        <f>IFERROR(VLOOKUP($A40&amp;TEXT(F$3,"dd/mm/yyyy")&amp;$D$2,tbReporteAsistencia[[#All],[SerialDeBusqueda]:[FechaRegistro]],3,FALSE),"")</f>
        <v>43097.316631944443</v>
      </c>
      <c r="G40" s="22">
        <f>IFERROR(VLOOKUP($A40&amp;TEXT(G$3,"dd/mm/yyyy")&amp;$D$2,tbReporteAsistencia[[#All],[SerialDeBusqueda]:[FechaRegistro]],3,FALSE),"")</f>
        <v>43098.318287037036</v>
      </c>
      <c r="H40" s="22">
        <f>IFERROR(VLOOKUP($A40&amp;TEXT(H$3,"dd/mm/yyyy")&amp;$D$2,tbReporteAsistencia[[#All],[SerialDeBusqueda]:[FechaRegistro]],3,FALSE),"")</f>
        <v>43099.30945601852</v>
      </c>
      <c r="I40" s="22">
        <f>IFERROR(VLOOKUP($A40&amp;TEXT(I$3,"dd/mm/yyyy")&amp;$D$2,tbReporteAsistencia[[#All],[SerialDeBusqueda]:[FechaRegistro]],3,FALSE),"")</f>
        <v>43100.353263888886</v>
      </c>
      <c r="J40" s="22" t="str">
        <f>IFERROR(VLOOKUP($A40&amp;TEXT(J$3,"dd/mm/yyyy")&amp;$D$2,tbReporteAsistencia[[#All],[SerialDeBusqueda]:[FechaRegistro]],3,FALSE),"")</f>
        <v/>
      </c>
      <c r="K40" s="22">
        <f>IFERROR(VLOOKUP($A40&amp;TEXT(K$3,"dd/mm/yyyy")&amp;$D$2,tbReporteAsistencia[[#All],[SerialDeBusqueda]:[FechaRegistro]],3,FALSE),"")</f>
        <v>43102.397638888891</v>
      </c>
      <c r="L40" s="22" t="str">
        <f>IFERROR(VLOOKUP($A40&amp;TEXT(L$3,"dd/mm/yyyy")&amp;$D$2,tbReporteAsistencia[[#All],[SerialDeBusqueda]:[FechaRegistro]],3,FALSE),"")</f>
        <v/>
      </c>
      <c r="M40" s="22">
        <f>IFERROR(VLOOKUP($A40&amp;TEXT(M$3,"dd/mm/yyyy")&amp;$D$2,tbReporteAsistencia[[#All],[SerialDeBusqueda]:[FechaRegistro]],3,FALSE),"")</f>
        <v>43104.311064814814</v>
      </c>
      <c r="N40" s="22" t="str">
        <f>IFERROR(VLOOKUP($A40&amp;TEXT(N$3,"dd/mm/yyyy")&amp;$D$2,tbReporteAsistencia[[#All],[SerialDeBusqueda]:[FechaRegistro]],3,FALSE),"")</f>
        <v/>
      </c>
      <c r="O40" s="22">
        <f>IFERROR(VLOOKUP($A40&amp;TEXT(O$3,"dd/mm/yyyy")&amp;$D$2,tbReporteAsistencia[[#All],[SerialDeBusqueda]:[FechaRegistro]],3,FALSE),"")</f>
        <v>43106.349409722221</v>
      </c>
      <c r="P40" s="22" t="str">
        <f>IFERROR(VLOOKUP($A40&amp;TEXT(P$3,"dd/mm/yyyy")&amp;$D$2,tbReporteAsistencia[[#All],[SerialDeBusqueda]:[FechaRegistro]],3,FALSE),"")</f>
        <v/>
      </c>
      <c r="Q40" s="22">
        <f>IFERROR(VLOOKUP($A40&amp;TEXT(Q$3,"dd/mm/yyyy")&amp;$D$2,tbReporteAsistencia[[#All],[SerialDeBusqueda]:[FechaRegistro]],3,FALSE),"")</f>
        <v>43108.365682870368</v>
      </c>
      <c r="R40" s="22">
        <f>IFERROR(VLOOKUP($A40&amp;TEXT(R$3,"dd/mm/yyyy")&amp;$D$2,tbReporteAsistencia[[#All],[SerialDeBusqueda]:[FechaRegistro]],3,FALSE),"")</f>
        <v>43109.313796296294</v>
      </c>
      <c r="S40" s="22" t="str">
        <f>IFERROR(VLOOKUP($A40&amp;TEXT(S$3,"dd/mm/yyyy")&amp;$D$2,tbReporteAsistencia[[#All],[SerialDeBusqueda]:[FechaRegistro]],3,FALSE),"")</f>
        <v/>
      </c>
    </row>
    <row r="41" spans="1:19">
      <c r="A41" s="8">
        <v>168</v>
      </c>
      <c r="C41" s="8" t="s">
        <v>72</v>
      </c>
      <c r="D41" s="22" t="str">
        <f>IFERROR(VLOOKUP($A41&amp;TEXT(D$3,"dd/mm/yyyy")&amp;$D$2,tbReporteAsistencia[[#All],[SerialDeBusqueda]:[FechaRegistro]],3,FALSE),"")</f>
        <v/>
      </c>
      <c r="E41" s="22" t="str">
        <f>IFERROR(VLOOKUP($A41&amp;TEXT(E$3,"dd/mm/yyyy")&amp;$D$2,tbReporteAsistencia[[#All],[SerialDeBusqueda]:[FechaRegistro]],3,FALSE),"")</f>
        <v/>
      </c>
      <c r="F41" s="22" t="str">
        <f>IFERROR(VLOOKUP($A41&amp;TEXT(F$3,"dd/mm/yyyy")&amp;$D$2,tbReporteAsistencia[[#All],[SerialDeBusqueda]:[FechaRegistro]],3,FALSE),"")</f>
        <v/>
      </c>
      <c r="G41" s="22" t="str">
        <f>IFERROR(VLOOKUP($A41&amp;TEXT(G$3,"dd/mm/yyyy")&amp;$D$2,tbReporteAsistencia[[#All],[SerialDeBusqueda]:[FechaRegistro]],3,FALSE),"")</f>
        <v/>
      </c>
      <c r="H41" s="22" t="str">
        <f>IFERROR(VLOOKUP($A41&amp;TEXT(H$3,"dd/mm/yyyy")&amp;$D$2,tbReporteAsistencia[[#All],[SerialDeBusqueda]:[FechaRegistro]],3,FALSE),"")</f>
        <v/>
      </c>
      <c r="I41" s="22" t="str">
        <f>IFERROR(VLOOKUP($A41&amp;TEXT(I$3,"dd/mm/yyyy")&amp;$D$2,tbReporteAsistencia[[#All],[SerialDeBusqueda]:[FechaRegistro]],3,FALSE),"")</f>
        <v/>
      </c>
      <c r="J41" s="22" t="str">
        <f>IFERROR(VLOOKUP($A41&amp;TEXT(J$3,"dd/mm/yyyy")&amp;$D$2,tbReporteAsistencia[[#All],[SerialDeBusqueda]:[FechaRegistro]],3,FALSE),"")</f>
        <v/>
      </c>
      <c r="K41" s="22" t="str">
        <f>IFERROR(VLOOKUP($A41&amp;TEXT(K$3,"dd/mm/yyyy")&amp;$D$2,tbReporteAsistencia[[#All],[SerialDeBusqueda]:[FechaRegistro]],3,FALSE),"")</f>
        <v/>
      </c>
      <c r="L41" s="22" t="str">
        <f>IFERROR(VLOOKUP($A41&amp;TEXT(L$3,"dd/mm/yyyy")&amp;$D$2,tbReporteAsistencia[[#All],[SerialDeBusqueda]:[FechaRegistro]],3,FALSE),"")</f>
        <v/>
      </c>
      <c r="M41" s="22" t="str">
        <f>IFERROR(VLOOKUP($A41&amp;TEXT(M$3,"dd/mm/yyyy")&amp;$D$2,tbReporteAsistencia[[#All],[SerialDeBusqueda]:[FechaRegistro]],3,FALSE),"")</f>
        <v/>
      </c>
      <c r="N41" s="22" t="str">
        <f>IFERROR(VLOOKUP($A41&amp;TEXT(N$3,"dd/mm/yyyy")&amp;$D$2,tbReporteAsistencia[[#All],[SerialDeBusqueda]:[FechaRegistro]],3,FALSE),"")</f>
        <v/>
      </c>
      <c r="O41" s="22" t="str">
        <f>IFERROR(VLOOKUP($A41&amp;TEXT(O$3,"dd/mm/yyyy")&amp;$D$2,tbReporteAsistencia[[#All],[SerialDeBusqueda]:[FechaRegistro]],3,FALSE),"")</f>
        <v/>
      </c>
      <c r="P41" s="22" t="str">
        <f>IFERROR(VLOOKUP($A41&amp;TEXT(P$3,"dd/mm/yyyy")&amp;$D$2,tbReporteAsistencia[[#All],[SerialDeBusqueda]:[FechaRegistro]],3,FALSE),"")</f>
        <v/>
      </c>
      <c r="Q41" s="22" t="str">
        <f>IFERROR(VLOOKUP($A41&amp;TEXT(Q$3,"dd/mm/yyyy")&amp;$D$2,tbReporteAsistencia[[#All],[SerialDeBusqueda]:[FechaRegistro]],3,FALSE),"")</f>
        <v/>
      </c>
      <c r="R41" s="22" t="str">
        <f>IFERROR(VLOOKUP($A41&amp;TEXT(R$3,"dd/mm/yyyy")&amp;$D$2,tbReporteAsistencia[[#All],[SerialDeBusqueda]:[FechaRegistro]],3,FALSE),"")</f>
        <v/>
      </c>
      <c r="S41" s="22" t="str">
        <f>IFERROR(VLOOKUP($A41&amp;TEXT(S$3,"dd/mm/yyyy")&amp;$D$2,tbReporteAsistencia[[#All],[SerialDeBusqueda]:[FechaRegistro]],3,FALSE),"")</f>
        <v/>
      </c>
    </row>
    <row r="42" spans="1:19">
      <c r="A42" s="8">
        <v>170</v>
      </c>
      <c r="C42" s="8" t="s">
        <v>54</v>
      </c>
      <c r="D42" s="22">
        <f>IFERROR(VLOOKUP($A42&amp;TEXT(D$3,"dd/mm/yyyy")&amp;$D$2,tbReporteAsistencia[[#All],[SerialDeBusqueda]:[FechaRegistro]],3,FALSE),"")</f>
        <v>43095.559050925927</v>
      </c>
      <c r="E42" s="22" t="str">
        <f>IFERROR(VLOOKUP($A42&amp;TEXT(E$3,"dd/mm/yyyy")&amp;$D$2,tbReporteAsistencia[[#All],[SerialDeBusqueda]:[FechaRegistro]],3,FALSE),"")</f>
        <v/>
      </c>
      <c r="F42" s="22">
        <f>IFERROR(VLOOKUP($A42&amp;TEXT(F$3,"dd/mm/yyyy")&amp;$D$2,tbReporteAsistencia[[#All],[SerialDeBusqueda]:[FechaRegistro]],3,FALSE),"")</f>
        <v>43097.561273148145</v>
      </c>
      <c r="G42" s="22" t="str">
        <f>IFERROR(VLOOKUP($A42&amp;TEXT(G$3,"dd/mm/yyyy")&amp;$D$2,tbReporteAsistencia[[#All],[SerialDeBusqueda]:[FechaRegistro]],3,FALSE),"")</f>
        <v/>
      </c>
      <c r="H42" s="22" t="str">
        <f>IFERROR(VLOOKUP($A42&amp;TEXT(H$3,"dd/mm/yyyy")&amp;$D$2,tbReporteAsistencia[[#All],[SerialDeBusqueda]:[FechaRegistro]],3,FALSE),"")</f>
        <v/>
      </c>
      <c r="I42" s="22" t="str">
        <f>IFERROR(VLOOKUP($A42&amp;TEXT(I$3,"dd/mm/yyyy")&amp;$D$2,tbReporteAsistencia[[#All],[SerialDeBusqueda]:[FechaRegistro]],3,FALSE),"")</f>
        <v/>
      </c>
      <c r="J42" s="22" t="str">
        <f>IFERROR(VLOOKUP($A42&amp;TEXT(J$3,"dd/mm/yyyy")&amp;$D$2,tbReporteAsistencia[[#All],[SerialDeBusqueda]:[FechaRegistro]],3,FALSE),"")</f>
        <v/>
      </c>
      <c r="K42" s="22" t="str">
        <f>IFERROR(VLOOKUP($A42&amp;TEXT(K$3,"dd/mm/yyyy")&amp;$D$2,tbReporteAsistencia[[#All],[SerialDeBusqueda]:[FechaRegistro]],3,FALSE),"")</f>
        <v/>
      </c>
      <c r="L42" s="22" t="str">
        <f>IFERROR(VLOOKUP($A42&amp;TEXT(L$3,"dd/mm/yyyy")&amp;$D$2,tbReporteAsistencia[[#All],[SerialDeBusqueda]:[FechaRegistro]],3,FALSE),"")</f>
        <v/>
      </c>
      <c r="M42" s="22" t="str">
        <f>IFERROR(VLOOKUP($A42&amp;TEXT(M$3,"dd/mm/yyyy")&amp;$D$2,tbReporteAsistencia[[#All],[SerialDeBusqueda]:[FechaRegistro]],3,FALSE),"")</f>
        <v/>
      </c>
      <c r="N42" s="22" t="str">
        <f>IFERROR(VLOOKUP($A42&amp;TEXT(N$3,"dd/mm/yyyy")&amp;$D$2,tbReporteAsistencia[[#All],[SerialDeBusqueda]:[FechaRegistro]],3,FALSE),"")</f>
        <v/>
      </c>
      <c r="O42" s="22" t="str">
        <f>IFERROR(VLOOKUP($A42&amp;TEXT(O$3,"dd/mm/yyyy")&amp;$D$2,tbReporteAsistencia[[#All],[SerialDeBusqueda]:[FechaRegistro]],3,FALSE),"")</f>
        <v/>
      </c>
      <c r="P42" s="22" t="str">
        <f>IFERROR(VLOOKUP($A42&amp;TEXT(P$3,"dd/mm/yyyy")&amp;$D$2,tbReporteAsistencia[[#All],[SerialDeBusqueda]:[FechaRegistro]],3,FALSE),"")</f>
        <v/>
      </c>
      <c r="Q42" s="22" t="str">
        <f>IFERROR(VLOOKUP($A42&amp;TEXT(Q$3,"dd/mm/yyyy")&amp;$D$2,tbReporteAsistencia[[#All],[SerialDeBusqueda]:[FechaRegistro]],3,FALSE),"")</f>
        <v/>
      </c>
      <c r="R42" s="22" t="str">
        <f>IFERROR(VLOOKUP($A42&amp;TEXT(R$3,"dd/mm/yyyy")&amp;$D$2,tbReporteAsistencia[[#All],[SerialDeBusqueda]:[FechaRegistro]],3,FALSE),"")</f>
        <v/>
      </c>
      <c r="S42" s="22" t="str">
        <f>IFERROR(VLOOKUP($A42&amp;TEXT(S$3,"dd/mm/yyyy")&amp;$D$2,tbReporteAsistencia[[#All],[SerialDeBusqueda]:[FechaRegistro]],3,FALSE),"")</f>
        <v/>
      </c>
    </row>
    <row r="43" spans="1:19">
      <c r="A43" s="8">
        <v>172</v>
      </c>
      <c r="C43" s="8" t="s">
        <v>71</v>
      </c>
      <c r="D43" s="22" t="str">
        <f>IFERROR(VLOOKUP($A43&amp;TEXT(D$3,"dd/mm/yyyy")&amp;$D$2,tbReporteAsistencia[[#All],[SerialDeBusqueda]:[FechaRegistro]],3,FALSE),"")</f>
        <v/>
      </c>
      <c r="E43" s="22" t="str">
        <f>IFERROR(VLOOKUP($A43&amp;TEXT(E$3,"dd/mm/yyyy")&amp;$D$2,tbReporteAsistencia[[#All],[SerialDeBusqueda]:[FechaRegistro]],3,FALSE),"")</f>
        <v/>
      </c>
      <c r="F43" s="22" t="str">
        <f>IFERROR(VLOOKUP($A43&amp;TEXT(F$3,"dd/mm/yyyy")&amp;$D$2,tbReporteAsistencia[[#All],[SerialDeBusqueda]:[FechaRegistro]],3,FALSE),"")</f>
        <v/>
      </c>
      <c r="G43" s="22" t="str">
        <f>IFERROR(VLOOKUP($A43&amp;TEXT(G$3,"dd/mm/yyyy")&amp;$D$2,tbReporteAsistencia[[#All],[SerialDeBusqueda]:[FechaRegistro]],3,FALSE),"")</f>
        <v/>
      </c>
      <c r="H43" s="22">
        <f>IFERROR(VLOOKUP($A43&amp;TEXT(H$3,"dd/mm/yyyy")&amp;$D$2,tbReporteAsistencia[[#All],[SerialDeBusqueda]:[FechaRegistro]],3,FALSE),"")</f>
        <v>43099.524965277778</v>
      </c>
      <c r="I43" s="22" t="str">
        <f>IFERROR(VLOOKUP($A43&amp;TEXT(I$3,"dd/mm/yyyy")&amp;$D$2,tbReporteAsistencia[[#All],[SerialDeBusqueda]:[FechaRegistro]],3,FALSE),"")</f>
        <v/>
      </c>
      <c r="J43" s="22" t="str">
        <f>IFERROR(VLOOKUP($A43&amp;TEXT(J$3,"dd/mm/yyyy")&amp;$D$2,tbReporteAsistencia[[#All],[SerialDeBusqueda]:[FechaRegistro]],3,FALSE),"")</f>
        <v/>
      </c>
      <c r="K43" s="22" t="str">
        <f>IFERROR(VLOOKUP($A43&amp;TEXT(K$3,"dd/mm/yyyy")&amp;$D$2,tbReporteAsistencia[[#All],[SerialDeBusqueda]:[FechaRegistro]],3,FALSE),"")</f>
        <v/>
      </c>
      <c r="L43" s="22" t="str">
        <f>IFERROR(VLOOKUP($A43&amp;TEXT(L$3,"dd/mm/yyyy")&amp;$D$2,tbReporteAsistencia[[#All],[SerialDeBusqueda]:[FechaRegistro]],3,FALSE),"")</f>
        <v/>
      </c>
      <c r="M43" s="22" t="str">
        <f>IFERROR(VLOOKUP($A43&amp;TEXT(M$3,"dd/mm/yyyy")&amp;$D$2,tbReporteAsistencia[[#All],[SerialDeBusqueda]:[FechaRegistro]],3,FALSE),"")</f>
        <v/>
      </c>
      <c r="N43" s="22" t="str">
        <f>IFERROR(VLOOKUP($A43&amp;TEXT(N$3,"dd/mm/yyyy")&amp;$D$2,tbReporteAsistencia[[#All],[SerialDeBusqueda]:[FechaRegistro]],3,FALSE),"")</f>
        <v/>
      </c>
      <c r="O43" s="22" t="str">
        <f>IFERROR(VLOOKUP($A43&amp;TEXT(O$3,"dd/mm/yyyy")&amp;$D$2,tbReporteAsistencia[[#All],[SerialDeBusqueda]:[FechaRegistro]],3,FALSE),"")</f>
        <v/>
      </c>
      <c r="P43" s="22" t="str">
        <f>IFERROR(VLOOKUP($A43&amp;TEXT(P$3,"dd/mm/yyyy")&amp;$D$2,tbReporteAsistencia[[#All],[SerialDeBusqueda]:[FechaRegistro]],3,FALSE),"")</f>
        <v/>
      </c>
      <c r="Q43" s="22" t="str">
        <f>IFERROR(VLOOKUP($A43&amp;TEXT(Q$3,"dd/mm/yyyy")&amp;$D$2,tbReporteAsistencia[[#All],[SerialDeBusqueda]:[FechaRegistro]],3,FALSE),"")</f>
        <v/>
      </c>
      <c r="R43" s="22" t="str">
        <f>IFERROR(VLOOKUP($A43&amp;TEXT(R$3,"dd/mm/yyyy")&amp;$D$2,tbReporteAsistencia[[#All],[SerialDeBusqueda]:[FechaRegistro]],3,FALSE),"")</f>
        <v/>
      </c>
      <c r="S43" s="22" t="str">
        <f>IFERROR(VLOOKUP($A43&amp;TEXT(S$3,"dd/mm/yyyy")&amp;$D$2,tbReporteAsistencia[[#All],[SerialDeBusqueda]:[FechaRegistro]],3,FALSE),"")</f>
        <v/>
      </c>
    </row>
    <row r="44" spans="1:19">
      <c r="A44" s="8">
        <v>174</v>
      </c>
      <c r="C44" s="8" t="s">
        <v>76</v>
      </c>
      <c r="D44" s="22">
        <f>IFERROR(VLOOKUP($A44&amp;TEXT(D$3,"dd/mm/yyyy")&amp;$D$2,tbReporteAsistencia[[#All],[SerialDeBusqueda]:[FechaRegistro]],3,FALSE),"")</f>
        <v>43095.374039351853</v>
      </c>
      <c r="E44" s="22">
        <f>IFERROR(VLOOKUP($A44&amp;TEXT(E$3,"dd/mm/yyyy")&amp;$D$2,tbReporteAsistencia[[#All],[SerialDeBusqueda]:[FechaRegistro]],3,FALSE),"")</f>
        <v>43096.389305555553</v>
      </c>
      <c r="F44" s="22">
        <f>IFERROR(VLOOKUP($A44&amp;TEXT(F$3,"dd/mm/yyyy")&amp;$D$2,tbReporteAsistencia[[#All],[SerialDeBusqueda]:[FechaRegistro]],3,FALSE),"")</f>
        <v>43097.391909722224</v>
      </c>
      <c r="G44" s="22">
        <f>IFERROR(VLOOKUP($A44&amp;TEXT(G$3,"dd/mm/yyyy")&amp;$D$2,tbReporteAsistencia[[#All],[SerialDeBusqueda]:[FechaRegistro]],3,FALSE),"")</f>
        <v>43098.376192129632</v>
      </c>
      <c r="H44" s="22" t="str">
        <f>IFERROR(VLOOKUP($A44&amp;TEXT(H$3,"dd/mm/yyyy")&amp;$D$2,tbReporteAsistencia[[#All],[SerialDeBusqueda]:[FechaRegistro]],3,FALSE),"")</f>
        <v/>
      </c>
      <c r="I44" s="22" t="str">
        <f>IFERROR(VLOOKUP($A44&amp;TEXT(I$3,"dd/mm/yyyy")&amp;$D$2,tbReporteAsistencia[[#All],[SerialDeBusqueda]:[FechaRegistro]],3,FALSE),"")</f>
        <v/>
      </c>
      <c r="J44" s="22" t="str">
        <f>IFERROR(VLOOKUP($A44&amp;TEXT(J$3,"dd/mm/yyyy")&amp;$D$2,tbReporteAsistencia[[#All],[SerialDeBusqueda]:[FechaRegistro]],3,FALSE),"")</f>
        <v/>
      </c>
      <c r="K44" s="22">
        <f>IFERROR(VLOOKUP($A44&amp;TEXT(K$3,"dd/mm/yyyy")&amp;$D$2,tbReporteAsistencia[[#All],[SerialDeBusqueda]:[FechaRegistro]],3,FALSE),"")</f>
        <v>43102.383576388886</v>
      </c>
      <c r="L44" s="22">
        <f>IFERROR(VLOOKUP($A44&amp;TEXT(L$3,"dd/mm/yyyy")&amp;$D$2,tbReporteAsistencia[[#All],[SerialDeBusqueda]:[FechaRegistro]],3,FALSE),"")</f>
        <v>43103.377488425926</v>
      </c>
      <c r="M44" s="22" t="str">
        <f>IFERROR(VLOOKUP($A44&amp;TEXT(M$3,"dd/mm/yyyy")&amp;$D$2,tbReporteAsistencia[[#All],[SerialDeBusqueda]:[FechaRegistro]],3,FALSE),"")</f>
        <v/>
      </c>
      <c r="N44" s="22">
        <f>IFERROR(VLOOKUP($A44&amp;TEXT(N$3,"dd/mm/yyyy")&amp;$D$2,tbReporteAsistencia[[#All],[SerialDeBusqueda]:[FechaRegistro]],3,FALSE),"")</f>
        <v>43105.391006944446</v>
      </c>
      <c r="O44" s="22">
        <f>IFERROR(VLOOKUP($A44&amp;TEXT(O$3,"dd/mm/yyyy")&amp;$D$2,tbReporteAsistencia[[#All],[SerialDeBusqueda]:[FechaRegistro]],3,FALSE),"")</f>
        <v>43106.408136574071</v>
      </c>
      <c r="P44" s="22" t="str">
        <f>IFERROR(VLOOKUP($A44&amp;TEXT(P$3,"dd/mm/yyyy")&amp;$D$2,tbReporteAsistencia[[#All],[SerialDeBusqueda]:[FechaRegistro]],3,FALSE),"")</f>
        <v/>
      </c>
      <c r="Q44" s="22">
        <f>IFERROR(VLOOKUP($A44&amp;TEXT(Q$3,"dd/mm/yyyy")&amp;$D$2,tbReporteAsistencia[[#All],[SerialDeBusqueda]:[FechaRegistro]],3,FALSE),"")</f>
        <v>43108.360902777778</v>
      </c>
      <c r="R44" s="22" t="str">
        <f>IFERROR(VLOOKUP($A44&amp;TEXT(R$3,"dd/mm/yyyy")&amp;$D$2,tbReporteAsistencia[[#All],[SerialDeBusqueda]:[FechaRegistro]],3,FALSE),"")</f>
        <v/>
      </c>
      <c r="S44" s="22" t="str">
        <f>IFERROR(VLOOKUP($A44&amp;TEXT(S$3,"dd/mm/yyyy")&amp;$D$2,tbReporteAsistencia[[#All],[SerialDeBusqueda]:[FechaRegistro]],3,FALSE),"")</f>
        <v/>
      </c>
    </row>
    <row r="45" spans="1:19">
      <c r="A45" s="8">
        <v>177</v>
      </c>
      <c r="C45" s="8" t="s">
        <v>73</v>
      </c>
      <c r="D45" s="22" t="str">
        <f>IFERROR(VLOOKUP($A45&amp;TEXT(D$3,"dd/mm/yyyy")&amp;$D$2,tbReporteAsistencia[[#All],[SerialDeBusqueda]:[FechaRegistro]],3,FALSE),"")</f>
        <v/>
      </c>
      <c r="E45" s="22" t="str">
        <f>IFERROR(VLOOKUP($A45&amp;TEXT(E$3,"dd/mm/yyyy")&amp;$D$2,tbReporteAsistencia[[#All],[SerialDeBusqueda]:[FechaRegistro]],3,FALSE),"")</f>
        <v/>
      </c>
      <c r="F45" s="22" t="str">
        <f>IFERROR(VLOOKUP($A45&amp;TEXT(F$3,"dd/mm/yyyy")&amp;$D$2,tbReporteAsistencia[[#All],[SerialDeBusqueda]:[FechaRegistro]],3,FALSE),"")</f>
        <v/>
      </c>
      <c r="G45" s="22" t="str">
        <f>IFERROR(VLOOKUP($A45&amp;TEXT(G$3,"dd/mm/yyyy")&amp;$D$2,tbReporteAsistencia[[#All],[SerialDeBusqueda]:[FechaRegistro]],3,FALSE),"")</f>
        <v/>
      </c>
      <c r="H45" s="22" t="str">
        <f>IFERROR(VLOOKUP($A45&amp;TEXT(H$3,"dd/mm/yyyy")&amp;$D$2,tbReporteAsistencia[[#All],[SerialDeBusqueda]:[FechaRegistro]],3,FALSE),"")</f>
        <v/>
      </c>
      <c r="I45" s="22" t="str">
        <f>IFERROR(VLOOKUP($A45&amp;TEXT(I$3,"dd/mm/yyyy")&amp;$D$2,tbReporteAsistencia[[#All],[SerialDeBusqueda]:[FechaRegistro]],3,FALSE),"")</f>
        <v/>
      </c>
      <c r="J45" s="22" t="str">
        <f>IFERROR(VLOOKUP($A45&amp;TEXT(J$3,"dd/mm/yyyy")&amp;$D$2,tbReporteAsistencia[[#All],[SerialDeBusqueda]:[FechaRegistro]],3,FALSE),"")</f>
        <v/>
      </c>
      <c r="K45" s="22" t="str">
        <f>IFERROR(VLOOKUP($A45&amp;TEXT(K$3,"dd/mm/yyyy")&amp;$D$2,tbReporteAsistencia[[#All],[SerialDeBusqueda]:[FechaRegistro]],3,FALSE),"")</f>
        <v/>
      </c>
      <c r="L45" s="22" t="str">
        <f>IFERROR(VLOOKUP($A45&amp;TEXT(L$3,"dd/mm/yyyy")&amp;$D$2,tbReporteAsistencia[[#All],[SerialDeBusqueda]:[FechaRegistro]],3,FALSE),"")</f>
        <v/>
      </c>
      <c r="M45" s="22" t="str">
        <f>IFERROR(VLOOKUP($A45&amp;TEXT(M$3,"dd/mm/yyyy")&amp;$D$2,tbReporteAsistencia[[#All],[SerialDeBusqueda]:[FechaRegistro]],3,FALSE),"")</f>
        <v/>
      </c>
      <c r="N45" s="22" t="str">
        <f>IFERROR(VLOOKUP($A45&amp;TEXT(N$3,"dd/mm/yyyy")&amp;$D$2,tbReporteAsistencia[[#All],[SerialDeBusqueda]:[FechaRegistro]],3,FALSE),"")</f>
        <v/>
      </c>
      <c r="O45" s="22" t="str">
        <f>IFERROR(VLOOKUP($A45&amp;TEXT(O$3,"dd/mm/yyyy")&amp;$D$2,tbReporteAsistencia[[#All],[SerialDeBusqueda]:[FechaRegistro]],3,FALSE),"")</f>
        <v/>
      </c>
      <c r="P45" s="22" t="str">
        <f>IFERROR(VLOOKUP($A45&amp;TEXT(P$3,"dd/mm/yyyy")&amp;$D$2,tbReporteAsistencia[[#All],[SerialDeBusqueda]:[FechaRegistro]],3,FALSE),"")</f>
        <v/>
      </c>
      <c r="Q45" s="22" t="str">
        <f>IFERROR(VLOOKUP($A45&amp;TEXT(Q$3,"dd/mm/yyyy")&amp;$D$2,tbReporteAsistencia[[#All],[SerialDeBusqueda]:[FechaRegistro]],3,FALSE),"")</f>
        <v/>
      </c>
      <c r="R45" s="22" t="str">
        <f>IFERROR(VLOOKUP($A45&amp;TEXT(R$3,"dd/mm/yyyy")&amp;$D$2,tbReporteAsistencia[[#All],[SerialDeBusqueda]:[FechaRegistro]],3,FALSE),"")</f>
        <v/>
      </c>
      <c r="S45" s="22" t="str">
        <f>IFERROR(VLOOKUP($A45&amp;TEXT(S$3,"dd/mm/yyyy")&amp;$D$2,tbReporteAsistencia[[#All],[SerialDeBusqueda]:[FechaRegistro]],3,FALSE),"")</f>
        <v/>
      </c>
    </row>
    <row r="46" spans="1:19">
      <c r="A46" s="8">
        <v>179</v>
      </c>
      <c r="C46" s="8" t="s">
        <v>83</v>
      </c>
      <c r="D46" s="22" t="str">
        <f>IFERROR(VLOOKUP($A46&amp;TEXT(D$3,"dd/mm/yyyy")&amp;$D$2,tbReporteAsistencia[[#All],[SerialDeBusqueda]:[FechaRegistro]],3,FALSE),"")</f>
        <v/>
      </c>
      <c r="E46" s="22" t="str">
        <f>IFERROR(VLOOKUP($A46&amp;TEXT(E$3,"dd/mm/yyyy")&amp;$D$2,tbReporteAsistencia[[#All],[SerialDeBusqueda]:[FechaRegistro]],3,FALSE),"")</f>
        <v/>
      </c>
      <c r="F46" s="22" t="str">
        <f>IFERROR(VLOOKUP($A46&amp;TEXT(F$3,"dd/mm/yyyy")&amp;$D$2,tbReporteAsistencia[[#All],[SerialDeBusqueda]:[FechaRegistro]],3,FALSE),"")</f>
        <v/>
      </c>
      <c r="G46" s="22" t="str">
        <f>IFERROR(VLOOKUP($A46&amp;TEXT(G$3,"dd/mm/yyyy")&amp;$D$2,tbReporteAsistencia[[#All],[SerialDeBusqueda]:[FechaRegistro]],3,FALSE),"")</f>
        <v/>
      </c>
      <c r="H46" s="22" t="str">
        <f>IFERROR(VLOOKUP($A46&amp;TEXT(H$3,"dd/mm/yyyy")&amp;$D$2,tbReporteAsistencia[[#All],[SerialDeBusqueda]:[FechaRegistro]],3,FALSE),"")</f>
        <v/>
      </c>
      <c r="I46" s="22" t="str">
        <f>IFERROR(VLOOKUP($A46&amp;TEXT(I$3,"dd/mm/yyyy")&amp;$D$2,tbReporteAsistencia[[#All],[SerialDeBusqueda]:[FechaRegistro]],3,FALSE),"")</f>
        <v/>
      </c>
      <c r="J46" s="22" t="str">
        <f>IFERROR(VLOOKUP($A46&amp;TEXT(J$3,"dd/mm/yyyy")&amp;$D$2,tbReporteAsistencia[[#All],[SerialDeBusqueda]:[FechaRegistro]],3,FALSE),"")</f>
        <v/>
      </c>
      <c r="K46" s="22" t="str">
        <f>IFERROR(VLOOKUP($A46&amp;TEXT(K$3,"dd/mm/yyyy")&amp;$D$2,tbReporteAsistencia[[#All],[SerialDeBusqueda]:[FechaRegistro]],3,FALSE),"")</f>
        <v/>
      </c>
      <c r="L46" s="22" t="str">
        <f>IFERROR(VLOOKUP($A46&amp;TEXT(L$3,"dd/mm/yyyy")&amp;$D$2,tbReporteAsistencia[[#All],[SerialDeBusqueda]:[FechaRegistro]],3,FALSE),"")</f>
        <v/>
      </c>
      <c r="M46" s="22" t="str">
        <f>IFERROR(VLOOKUP($A46&amp;TEXT(M$3,"dd/mm/yyyy")&amp;$D$2,tbReporteAsistencia[[#All],[SerialDeBusqueda]:[FechaRegistro]],3,FALSE),"")</f>
        <v/>
      </c>
      <c r="N46" s="22" t="str">
        <f>IFERROR(VLOOKUP($A46&amp;TEXT(N$3,"dd/mm/yyyy")&amp;$D$2,tbReporteAsistencia[[#All],[SerialDeBusqueda]:[FechaRegistro]],3,FALSE),"")</f>
        <v/>
      </c>
      <c r="O46" s="22" t="str">
        <f>IFERROR(VLOOKUP($A46&amp;TEXT(O$3,"dd/mm/yyyy")&amp;$D$2,tbReporteAsistencia[[#All],[SerialDeBusqueda]:[FechaRegistro]],3,FALSE),"")</f>
        <v/>
      </c>
      <c r="P46" s="22" t="str">
        <f>IFERROR(VLOOKUP($A46&amp;TEXT(P$3,"dd/mm/yyyy")&amp;$D$2,tbReporteAsistencia[[#All],[SerialDeBusqueda]:[FechaRegistro]],3,FALSE),"")</f>
        <v/>
      </c>
      <c r="Q46" s="22" t="str">
        <f>IFERROR(VLOOKUP($A46&amp;TEXT(Q$3,"dd/mm/yyyy")&amp;$D$2,tbReporteAsistencia[[#All],[SerialDeBusqueda]:[FechaRegistro]],3,FALSE),"")</f>
        <v/>
      </c>
      <c r="R46" s="22" t="str">
        <f>IFERROR(VLOOKUP($A46&amp;TEXT(R$3,"dd/mm/yyyy")&amp;$D$2,tbReporteAsistencia[[#All],[SerialDeBusqueda]:[FechaRegistro]],3,FALSE),"")</f>
        <v/>
      </c>
      <c r="S46" s="22" t="str">
        <f>IFERROR(VLOOKUP($A46&amp;TEXT(S$3,"dd/mm/yyyy")&amp;$D$2,tbReporteAsistencia[[#All],[SerialDeBusqueda]:[FechaRegistro]],3,FALSE),"")</f>
        <v/>
      </c>
    </row>
    <row r="47" spans="1:19">
      <c r="A47" s="8">
        <v>184</v>
      </c>
      <c r="C47" s="8" t="s">
        <v>95</v>
      </c>
      <c r="D47" s="22" t="str">
        <f>IFERROR(VLOOKUP($A47&amp;TEXT(D$3,"dd/mm/yyyy")&amp;$D$2,tbReporteAsistencia[[#All],[SerialDeBusqueda]:[FechaRegistro]],3,FALSE),"")</f>
        <v/>
      </c>
      <c r="E47" s="22" t="str">
        <f>IFERROR(VLOOKUP($A47&amp;TEXT(E$3,"dd/mm/yyyy")&amp;$D$2,tbReporteAsistencia[[#All],[SerialDeBusqueda]:[FechaRegistro]],3,FALSE),"")</f>
        <v/>
      </c>
      <c r="F47" s="22" t="str">
        <f>IFERROR(VLOOKUP($A47&amp;TEXT(F$3,"dd/mm/yyyy")&amp;$D$2,tbReporteAsistencia[[#All],[SerialDeBusqueda]:[FechaRegistro]],3,FALSE),"")</f>
        <v/>
      </c>
      <c r="G47" s="22" t="str">
        <f>IFERROR(VLOOKUP($A47&amp;TEXT(G$3,"dd/mm/yyyy")&amp;$D$2,tbReporteAsistencia[[#All],[SerialDeBusqueda]:[FechaRegistro]],3,FALSE),"")</f>
        <v/>
      </c>
      <c r="H47" s="22" t="str">
        <f>IFERROR(VLOOKUP($A47&amp;TEXT(H$3,"dd/mm/yyyy")&amp;$D$2,tbReporteAsistencia[[#All],[SerialDeBusqueda]:[FechaRegistro]],3,FALSE),"")</f>
        <v/>
      </c>
      <c r="I47" s="22" t="str">
        <f>IFERROR(VLOOKUP($A47&amp;TEXT(I$3,"dd/mm/yyyy")&amp;$D$2,tbReporteAsistencia[[#All],[SerialDeBusqueda]:[FechaRegistro]],3,FALSE),"")</f>
        <v/>
      </c>
      <c r="J47" s="22" t="str">
        <f>IFERROR(VLOOKUP($A47&amp;TEXT(J$3,"dd/mm/yyyy")&amp;$D$2,tbReporteAsistencia[[#All],[SerialDeBusqueda]:[FechaRegistro]],3,FALSE),"")</f>
        <v/>
      </c>
      <c r="K47" s="22" t="str">
        <f>IFERROR(VLOOKUP($A47&amp;TEXT(K$3,"dd/mm/yyyy")&amp;$D$2,tbReporteAsistencia[[#All],[SerialDeBusqueda]:[FechaRegistro]],3,FALSE),"")</f>
        <v/>
      </c>
      <c r="L47" s="22" t="str">
        <f>IFERROR(VLOOKUP($A47&amp;TEXT(L$3,"dd/mm/yyyy")&amp;$D$2,tbReporteAsistencia[[#All],[SerialDeBusqueda]:[FechaRegistro]],3,FALSE),"")</f>
        <v/>
      </c>
      <c r="M47" s="22" t="str">
        <f>IFERROR(VLOOKUP($A47&amp;TEXT(M$3,"dd/mm/yyyy")&amp;$D$2,tbReporteAsistencia[[#All],[SerialDeBusqueda]:[FechaRegistro]],3,FALSE),"")</f>
        <v/>
      </c>
      <c r="N47" s="22" t="str">
        <f>IFERROR(VLOOKUP($A47&amp;TEXT(N$3,"dd/mm/yyyy")&amp;$D$2,tbReporteAsistencia[[#All],[SerialDeBusqueda]:[FechaRegistro]],3,FALSE),"")</f>
        <v/>
      </c>
      <c r="O47" s="22" t="str">
        <f>IFERROR(VLOOKUP($A47&amp;TEXT(O$3,"dd/mm/yyyy")&amp;$D$2,tbReporteAsistencia[[#All],[SerialDeBusqueda]:[FechaRegistro]],3,FALSE),"")</f>
        <v/>
      </c>
      <c r="P47" s="22" t="str">
        <f>IFERROR(VLOOKUP($A47&amp;TEXT(P$3,"dd/mm/yyyy")&amp;$D$2,tbReporteAsistencia[[#All],[SerialDeBusqueda]:[FechaRegistro]],3,FALSE),"")</f>
        <v/>
      </c>
      <c r="Q47" s="22" t="str">
        <f>IFERROR(VLOOKUP($A47&amp;TEXT(Q$3,"dd/mm/yyyy")&amp;$D$2,tbReporteAsistencia[[#All],[SerialDeBusqueda]:[FechaRegistro]],3,FALSE),"")</f>
        <v/>
      </c>
      <c r="R47" s="22" t="str">
        <f>IFERROR(VLOOKUP($A47&amp;TEXT(R$3,"dd/mm/yyyy")&amp;$D$2,tbReporteAsistencia[[#All],[SerialDeBusqueda]:[FechaRegistro]],3,FALSE),"")</f>
        <v/>
      </c>
      <c r="S47" s="22" t="str">
        <f>IFERROR(VLOOKUP($A47&amp;TEXT(S$3,"dd/mm/yyyy")&amp;$D$2,tbReporteAsistencia[[#All],[SerialDeBusqueda]:[FechaRegistro]],3,FALSE),"")</f>
        <v/>
      </c>
    </row>
    <row r="48" spans="1:19">
      <c r="A48" s="8">
        <v>187</v>
      </c>
      <c r="C48" s="8" t="s">
        <v>117</v>
      </c>
      <c r="D48" s="22" t="str">
        <f>IFERROR(VLOOKUP($A48&amp;TEXT(D$3,"dd/mm/yyyy")&amp;$D$2,tbReporteAsistencia[[#All],[SerialDeBusqueda]:[FechaRegistro]],3,FALSE),"")</f>
        <v/>
      </c>
      <c r="E48" s="22" t="str">
        <f>IFERROR(VLOOKUP($A48&amp;TEXT(E$3,"dd/mm/yyyy")&amp;$D$2,tbReporteAsistencia[[#All],[SerialDeBusqueda]:[FechaRegistro]],3,FALSE),"")</f>
        <v/>
      </c>
      <c r="F48" s="22" t="str">
        <f>IFERROR(VLOOKUP($A48&amp;TEXT(F$3,"dd/mm/yyyy")&amp;$D$2,tbReporteAsistencia[[#All],[SerialDeBusqueda]:[FechaRegistro]],3,FALSE),"")</f>
        <v/>
      </c>
      <c r="G48" s="22" t="str">
        <f>IFERROR(VLOOKUP($A48&amp;TEXT(G$3,"dd/mm/yyyy")&amp;$D$2,tbReporteAsistencia[[#All],[SerialDeBusqueda]:[FechaRegistro]],3,FALSE),"")</f>
        <v/>
      </c>
      <c r="H48" s="22" t="str">
        <f>IFERROR(VLOOKUP($A48&amp;TEXT(H$3,"dd/mm/yyyy")&amp;$D$2,tbReporteAsistencia[[#All],[SerialDeBusqueda]:[FechaRegistro]],3,FALSE),"")</f>
        <v/>
      </c>
      <c r="I48" s="22" t="str">
        <f>IFERROR(VLOOKUP($A48&amp;TEXT(I$3,"dd/mm/yyyy")&amp;$D$2,tbReporteAsistencia[[#All],[SerialDeBusqueda]:[FechaRegistro]],3,FALSE),"")</f>
        <v/>
      </c>
      <c r="J48" s="22" t="str">
        <f>IFERROR(VLOOKUP($A48&amp;TEXT(J$3,"dd/mm/yyyy")&amp;$D$2,tbReporteAsistencia[[#All],[SerialDeBusqueda]:[FechaRegistro]],3,FALSE),"")</f>
        <v/>
      </c>
      <c r="K48" s="22" t="str">
        <f>IFERROR(VLOOKUP($A48&amp;TEXT(K$3,"dd/mm/yyyy")&amp;$D$2,tbReporteAsistencia[[#All],[SerialDeBusqueda]:[FechaRegistro]],3,FALSE),"")</f>
        <v/>
      </c>
      <c r="L48" s="22" t="str">
        <f>IFERROR(VLOOKUP($A48&amp;TEXT(L$3,"dd/mm/yyyy")&amp;$D$2,tbReporteAsistencia[[#All],[SerialDeBusqueda]:[FechaRegistro]],3,FALSE),"")</f>
        <v/>
      </c>
      <c r="M48" s="22" t="str">
        <f>IFERROR(VLOOKUP($A48&amp;TEXT(M$3,"dd/mm/yyyy")&amp;$D$2,tbReporteAsistencia[[#All],[SerialDeBusqueda]:[FechaRegistro]],3,FALSE),"")</f>
        <v/>
      </c>
      <c r="N48" s="22" t="str">
        <f>IFERROR(VLOOKUP($A48&amp;TEXT(N$3,"dd/mm/yyyy")&amp;$D$2,tbReporteAsistencia[[#All],[SerialDeBusqueda]:[FechaRegistro]],3,FALSE),"")</f>
        <v/>
      </c>
      <c r="O48" s="22" t="str">
        <f>IFERROR(VLOOKUP($A48&amp;TEXT(O$3,"dd/mm/yyyy")&amp;$D$2,tbReporteAsistencia[[#All],[SerialDeBusqueda]:[FechaRegistro]],3,FALSE),"")</f>
        <v/>
      </c>
      <c r="P48" s="22" t="str">
        <f>IFERROR(VLOOKUP($A48&amp;TEXT(P$3,"dd/mm/yyyy")&amp;$D$2,tbReporteAsistencia[[#All],[SerialDeBusqueda]:[FechaRegistro]],3,FALSE),"")</f>
        <v/>
      </c>
      <c r="Q48" s="22" t="str">
        <f>IFERROR(VLOOKUP($A48&amp;TEXT(Q$3,"dd/mm/yyyy")&amp;$D$2,tbReporteAsistencia[[#All],[SerialDeBusqueda]:[FechaRegistro]],3,FALSE),"")</f>
        <v/>
      </c>
      <c r="R48" s="22" t="str">
        <f>IFERROR(VLOOKUP($A48&amp;TEXT(R$3,"dd/mm/yyyy")&amp;$D$2,tbReporteAsistencia[[#All],[SerialDeBusqueda]:[FechaRegistro]],3,FALSE),"")</f>
        <v/>
      </c>
      <c r="S48" s="22" t="str">
        <f>IFERROR(VLOOKUP($A48&amp;TEXT(S$3,"dd/mm/yyyy")&amp;$D$2,tbReporteAsistencia[[#All],[SerialDeBusqueda]:[FechaRegistro]],3,FALSE),"")</f>
        <v/>
      </c>
    </row>
    <row r="49" spans="1:19">
      <c r="A49" s="8">
        <v>189</v>
      </c>
      <c r="C49" s="8" t="s">
        <v>86</v>
      </c>
      <c r="D49" s="22">
        <f>IFERROR(VLOOKUP($A49&amp;TEXT(D$3,"dd/mm/yyyy")&amp;$D$2,tbReporteAsistencia[[#All],[SerialDeBusqueda]:[FechaRegistro]],3,FALSE),"")</f>
        <v>43095.369976851849</v>
      </c>
      <c r="E49" s="22" t="str">
        <f>IFERROR(VLOOKUP($A49&amp;TEXT(E$3,"dd/mm/yyyy")&amp;$D$2,tbReporteAsistencia[[#All],[SerialDeBusqueda]:[FechaRegistro]],3,FALSE),"")</f>
        <v/>
      </c>
      <c r="F49" s="22">
        <f>IFERROR(VLOOKUP($A49&amp;TEXT(F$3,"dd/mm/yyyy")&amp;$D$2,tbReporteAsistencia[[#All],[SerialDeBusqueda]:[FechaRegistro]],3,FALSE),"")</f>
        <v>43097.425219907411</v>
      </c>
      <c r="G49" s="22">
        <f>IFERROR(VLOOKUP($A49&amp;TEXT(G$3,"dd/mm/yyyy")&amp;$D$2,tbReporteAsistencia[[#All],[SerialDeBusqueda]:[FechaRegistro]],3,FALSE),"")</f>
        <v>43098.394699074073</v>
      </c>
      <c r="H49" s="22">
        <f>IFERROR(VLOOKUP($A49&amp;TEXT(H$3,"dd/mm/yyyy")&amp;$D$2,tbReporteAsistencia[[#All],[SerialDeBusqueda]:[FechaRegistro]],3,FALSE),"")</f>
        <v>43099.481469907405</v>
      </c>
      <c r="I49" s="22" t="str">
        <f>IFERROR(VLOOKUP($A49&amp;TEXT(I$3,"dd/mm/yyyy")&amp;$D$2,tbReporteAsistencia[[#All],[SerialDeBusqueda]:[FechaRegistro]],3,FALSE),"")</f>
        <v/>
      </c>
      <c r="J49" s="22" t="str">
        <f>IFERROR(VLOOKUP($A49&amp;TEXT(J$3,"dd/mm/yyyy")&amp;$D$2,tbReporteAsistencia[[#All],[SerialDeBusqueda]:[FechaRegistro]],3,FALSE),"")</f>
        <v/>
      </c>
      <c r="K49" s="22">
        <f>IFERROR(VLOOKUP($A49&amp;TEXT(K$3,"dd/mm/yyyy")&amp;$D$2,tbReporteAsistencia[[#All],[SerialDeBusqueda]:[FechaRegistro]],3,FALSE),"")</f>
        <v>43102.384502314817</v>
      </c>
      <c r="L49" s="22" t="str">
        <f>IFERROR(VLOOKUP($A49&amp;TEXT(L$3,"dd/mm/yyyy")&amp;$D$2,tbReporteAsistencia[[#All],[SerialDeBusqueda]:[FechaRegistro]],3,FALSE),"")</f>
        <v/>
      </c>
      <c r="M49" s="22" t="str">
        <f>IFERROR(VLOOKUP($A49&amp;TEXT(M$3,"dd/mm/yyyy")&amp;$D$2,tbReporteAsistencia[[#All],[SerialDeBusqueda]:[FechaRegistro]],3,FALSE),"")</f>
        <v/>
      </c>
      <c r="N49" s="22">
        <f>IFERROR(VLOOKUP($A49&amp;TEXT(N$3,"dd/mm/yyyy")&amp;$D$2,tbReporteAsistencia[[#All],[SerialDeBusqueda]:[FechaRegistro]],3,FALSE),"")</f>
        <v>43105.610983796294</v>
      </c>
      <c r="O49" s="22">
        <f>IFERROR(VLOOKUP($A49&amp;TEXT(O$3,"dd/mm/yyyy")&amp;$D$2,tbReporteAsistencia[[#All],[SerialDeBusqueda]:[FechaRegistro]],3,FALSE),"")</f>
        <v>43106.417083333334</v>
      </c>
      <c r="P49" s="22" t="str">
        <f>IFERROR(VLOOKUP($A49&amp;TEXT(P$3,"dd/mm/yyyy")&amp;$D$2,tbReporteAsistencia[[#All],[SerialDeBusqueda]:[FechaRegistro]],3,FALSE),"")</f>
        <v/>
      </c>
      <c r="Q49" s="22">
        <f>IFERROR(VLOOKUP($A49&amp;TEXT(Q$3,"dd/mm/yyyy")&amp;$D$2,tbReporteAsistencia[[#All],[SerialDeBusqueda]:[FechaRegistro]],3,FALSE),"")</f>
        <v>43108.382719907408</v>
      </c>
      <c r="R49" s="22" t="str">
        <f>IFERROR(VLOOKUP($A49&amp;TEXT(R$3,"dd/mm/yyyy")&amp;$D$2,tbReporteAsistencia[[#All],[SerialDeBusqueda]:[FechaRegistro]],3,FALSE),"")</f>
        <v/>
      </c>
      <c r="S49" s="22" t="str">
        <f>IFERROR(VLOOKUP($A49&amp;TEXT(S$3,"dd/mm/yyyy")&amp;$D$2,tbReporteAsistencia[[#All],[SerialDeBusqueda]:[FechaRegistro]],3,FALSE),"")</f>
        <v/>
      </c>
    </row>
    <row r="50" spans="1:19">
      <c r="A50" s="8">
        <v>191</v>
      </c>
      <c r="C50" s="8" t="s">
        <v>79</v>
      </c>
      <c r="D50" s="22">
        <f>IFERROR(VLOOKUP($A50&amp;TEXT(D$3,"dd/mm/yyyy")&amp;$D$2,tbReporteAsistencia[[#All],[SerialDeBusqueda]:[FechaRegistro]],3,FALSE),"")</f>
        <v>43095.674074074072</v>
      </c>
      <c r="E50" s="22" t="str">
        <f>IFERROR(VLOOKUP($A50&amp;TEXT(E$3,"dd/mm/yyyy")&amp;$D$2,tbReporteAsistencia[[#All],[SerialDeBusqueda]:[FechaRegistro]],3,FALSE),"")</f>
        <v/>
      </c>
      <c r="F50" s="22">
        <f>IFERROR(VLOOKUP($A50&amp;TEXT(F$3,"dd/mm/yyyy")&amp;$D$2,tbReporteAsistencia[[#All],[SerialDeBusqueda]:[FechaRegistro]],3,FALSE),"")</f>
        <v>43097.665393518517</v>
      </c>
      <c r="G50" s="22" t="str">
        <f>IFERROR(VLOOKUP($A50&amp;TEXT(G$3,"dd/mm/yyyy")&amp;$D$2,tbReporteAsistencia[[#All],[SerialDeBusqueda]:[FechaRegistro]],3,FALSE),"")</f>
        <v/>
      </c>
      <c r="H50" s="22">
        <f>IFERROR(VLOOKUP($A50&amp;TEXT(H$3,"dd/mm/yyyy")&amp;$D$2,tbReporteAsistencia[[#All],[SerialDeBusqueda]:[FechaRegistro]],3,FALSE),"")</f>
        <v>43099.673888888887</v>
      </c>
      <c r="I50" s="22" t="str">
        <f>IFERROR(VLOOKUP($A50&amp;TEXT(I$3,"dd/mm/yyyy")&amp;$D$2,tbReporteAsistencia[[#All],[SerialDeBusqueda]:[FechaRegistro]],3,FALSE),"")</f>
        <v/>
      </c>
      <c r="J50" s="22" t="str">
        <f>IFERROR(VLOOKUP($A50&amp;TEXT(J$3,"dd/mm/yyyy")&amp;$D$2,tbReporteAsistencia[[#All],[SerialDeBusqueda]:[FechaRegistro]],3,FALSE),"")</f>
        <v/>
      </c>
      <c r="K50" s="22" t="str">
        <f>IFERROR(VLOOKUP($A50&amp;TEXT(K$3,"dd/mm/yyyy")&amp;$D$2,tbReporteAsistencia[[#All],[SerialDeBusqueda]:[FechaRegistro]],3,FALSE),"")</f>
        <v/>
      </c>
      <c r="L50" s="22" t="str">
        <f>IFERROR(VLOOKUP($A50&amp;TEXT(L$3,"dd/mm/yyyy")&amp;$D$2,tbReporteAsistencia[[#All],[SerialDeBusqueda]:[FechaRegistro]],3,FALSE),"")</f>
        <v/>
      </c>
      <c r="M50" s="22" t="str">
        <f>IFERROR(VLOOKUP($A50&amp;TEXT(M$3,"dd/mm/yyyy")&amp;$D$2,tbReporteAsistencia[[#All],[SerialDeBusqueda]:[FechaRegistro]],3,FALSE),"")</f>
        <v/>
      </c>
      <c r="N50" s="22" t="str">
        <f>IFERROR(VLOOKUP($A50&amp;TEXT(N$3,"dd/mm/yyyy")&amp;$D$2,tbReporteAsistencia[[#All],[SerialDeBusqueda]:[FechaRegistro]],3,FALSE),"")</f>
        <v/>
      </c>
      <c r="O50" s="22" t="str">
        <f>IFERROR(VLOOKUP($A50&amp;TEXT(O$3,"dd/mm/yyyy")&amp;$D$2,tbReporteAsistencia[[#All],[SerialDeBusqueda]:[FechaRegistro]],3,FALSE),"")</f>
        <v/>
      </c>
      <c r="P50" s="22" t="str">
        <f>IFERROR(VLOOKUP($A50&amp;TEXT(P$3,"dd/mm/yyyy")&amp;$D$2,tbReporteAsistencia[[#All],[SerialDeBusqueda]:[FechaRegistro]],3,FALSE),"")</f>
        <v/>
      </c>
      <c r="Q50" s="22" t="str">
        <f>IFERROR(VLOOKUP($A50&amp;TEXT(Q$3,"dd/mm/yyyy")&amp;$D$2,tbReporteAsistencia[[#All],[SerialDeBusqueda]:[FechaRegistro]],3,FALSE),"")</f>
        <v/>
      </c>
      <c r="R50" s="22" t="str">
        <f>IFERROR(VLOOKUP($A50&amp;TEXT(R$3,"dd/mm/yyyy")&amp;$D$2,tbReporteAsistencia[[#All],[SerialDeBusqueda]:[FechaRegistro]],3,FALSE),"")</f>
        <v/>
      </c>
      <c r="S50" s="22" t="str">
        <f>IFERROR(VLOOKUP($A50&amp;TEXT(S$3,"dd/mm/yyyy")&amp;$D$2,tbReporteAsistencia[[#All],[SerialDeBusqueda]:[FechaRegistro]],3,FALSE),"")</f>
        <v/>
      </c>
    </row>
    <row r="51" spans="1:19">
      <c r="A51" s="8">
        <v>192</v>
      </c>
      <c r="C51" s="8" t="s">
        <v>6</v>
      </c>
      <c r="D51" s="22">
        <f>IFERROR(VLOOKUP($A51&amp;TEXT(D$3,"dd/mm/yyyy")&amp;$D$2,tbReporteAsistencia[[#All],[SerialDeBusqueda]:[FechaRegistro]],3,FALSE),"")</f>
        <v>43095.431967592594</v>
      </c>
      <c r="E51" s="22" t="str">
        <f>IFERROR(VLOOKUP($A51&amp;TEXT(E$3,"dd/mm/yyyy")&amp;$D$2,tbReporteAsistencia[[#All],[SerialDeBusqueda]:[FechaRegistro]],3,FALSE),"")</f>
        <v/>
      </c>
      <c r="F51" s="22" t="str">
        <f>IFERROR(VLOOKUP($A51&amp;TEXT(F$3,"dd/mm/yyyy")&amp;$D$2,tbReporteAsistencia[[#All],[SerialDeBusqueda]:[FechaRegistro]],3,FALSE),"")</f>
        <v/>
      </c>
      <c r="G51" s="22">
        <f>IFERROR(VLOOKUP($A51&amp;TEXT(G$3,"dd/mm/yyyy")&amp;$D$2,tbReporteAsistencia[[#All],[SerialDeBusqueda]:[FechaRegistro]],3,FALSE),"")</f>
        <v>43098.384062500001</v>
      </c>
      <c r="H51" s="22">
        <f>IFERROR(VLOOKUP($A51&amp;TEXT(H$3,"dd/mm/yyyy")&amp;$D$2,tbReporteAsistencia[[#All],[SerialDeBusqueda]:[FechaRegistro]],3,FALSE),"")</f>
        <v>43099.378101851849</v>
      </c>
      <c r="I51" s="22" t="str">
        <f>IFERROR(VLOOKUP($A51&amp;TEXT(I$3,"dd/mm/yyyy")&amp;$D$2,tbReporteAsistencia[[#All],[SerialDeBusqueda]:[FechaRegistro]],3,FALSE),"")</f>
        <v/>
      </c>
      <c r="J51" s="22" t="str">
        <f>IFERROR(VLOOKUP($A51&amp;TEXT(J$3,"dd/mm/yyyy")&amp;$D$2,tbReporteAsistencia[[#All],[SerialDeBusqueda]:[FechaRegistro]],3,FALSE),"")</f>
        <v/>
      </c>
      <c r="K51" s="22">
        <f>IFERROR(VLOOKUP($A51&amp;TEXT(K$3,"dd/mm/yyyy")&amp;$D$2,tbReporteAsistencia[[#All],[SerialDeBusqueda]:[FechaRegistro]],3,FALSE),"")</f>
        <v>43102.402048611111</v>
      </c>
      <c r="L51" s="22">
        <f>IFERROR(VLOOKUP($A51&amp;TEXT(L$3,"dd/mm/yyyy")&amp;$D$2,tbReporteAsistencia[[#All],[SerialDeBusqueda]:[FechaRegistro]],3,FALSE),"")</f>
        <v>43103.359976851854</v>
      </c>
      <c r="M51" s="22">
        <f>IFERROR(VLOOKUP($A51&amp;TEXT(M$3,"dd/mm/yyyy")&amp;$D$2,tbReporteAsistencia[[#All],[SerialDeBusqueda]:[FechaRegistro]],3,FALSE),"")</f>
        <v>43104.335590277777</v>
      </c>
      <c r="N51" s="22">
        <f>IFERROR(VLOOKUP($A51&amp;TEXT(N$3,"dd/mm/yyyy")&amp;$D$2,tbReporteAsistencia[[#All],[SerialDeBusqueda]:[FechaRegistro]],3,FALSE),"")</f>
        <v>43105.388090277775</v>
      </c>
      <c r="O51" s="22" t="str">
        <f>IFERROR(VLOOKUP($A51&amp;TEXT(O$3,"dd/mm/yyyy")&amp;$D$2,tbReporteAsistencia[[#All],[SerialDeBusqueda]:[FechaRegistro]],3,FALSE),"")</f>
        <v/>
      </c>
      <c r="P51" s="22" t="str">
        <f>IFERROR(VLOOKUP($A51&amp;TEXT(P$3,"dd/mm/yyyy")&amp;$D$2,tbReporteAsistencia[[#All],[SerialDeBusqueda]:[FechaRegistro]],3,FALSE),"")</f>
        <v/>
      </c>
      <c r="Q51" s="22">
        <f>IFERROR(VLOOKUP($A51&amp;TEXT(Q$3,"dd/mm/yyyy")&amp;$D$2,tbReporteAsistencia[[#All],[SerialDeBusqueda]:[FechaRegistro]],3,FALSE),"")</f>
        <v>43108.344687500001</v>
      </c>
      <c r="R51" s="22">
        <f>IFERROR(VLOOKUP($A51&amp;TEXT(R$3,"dd/mm/yyyy")&amp;$D$2,tbReporteAsistencia[[#All],[SerialDeBusqueda]:[FechaRegistro]],3,FALSE),"")</f>
        <v>43109.365011574075</v>
      </c>
      <c r="S51" s="22" t="str">
        <f>IFERROR(VLOOKUP($A51&amp;TEXT(S$3,"dd/mm/yyyy")&amp;$D$2,tbReporteAsistencia[[#All],[SerialDeBusqueda]:[FechaRegistro]],3,FALSE),"")</f>
        <v/>
      </c>
    </row>
    <row r="52" spans="1:19">
      <c r="A52" s="8">
        <v>201</v>
      </c>
      <c r="C52" s="8" t="s">
        <v>78</v>
      </c>
      <c r="D52" s="22" t="str">
        <f>IFERROR(VLOOKUP($A52&amp;TEXT(D$3,"dd/mm/yyyy")&amp;$D$2,tbReporteAsistencia[[#All],[SerialDeBusqueda]:[FechaRegistro]],3,FALSE),"")</f>
        <v/>
      </c>
      <c r="E52" s="22" t="str">
        <f>IFERROR(VLOOKUP($A52&amp;TEXT(E$3,"dd/mm/yyyy")&amp;$D$2,tbReporteAsistencia[[#All],[SerialDeBusqueda]:[FechaRegistro]],3,FALSE),"")</f>
        <v/>
      </c>
      <c r="F52" s="22" t="str">
        <f>IFERROR(VLOOKUP($A52&amp;TEXT(F$3,"dd/mm/yyyy")&amp;$D$2,tbReporteAsistencia[[#All],[SerialDeBusqueda]:[FechaRegistro]],3,FALSE),"")</f>
        <v/>
      </c>
      <c r="G52" s="22" t="str">
        <f>IFERROR(VLOOKUP($A52&amp;TEXT(G$3,"dd/mm/yyyy")&amp;$D$2,tbReporteAsistencia[[#All],[SerialDeBusqueda]:[FechaRegistro]],3,FALSE),"")</f>
        <v/>
      </c>
      <c r="H52" s="22" t="str">
        <f>IFERROR(VLOOKUP($A52&amp;TEXT(H$3,"dd/mm/yyyy")&amp;$D$2,tbReporteAsistencia[[#All],[SerialDeBusqueda]:[FechaRegistro]],3,FALSE),"")</f>
        <v/>
      </c>
      <c r="I52" s="22" t="str">
        <f>IFERROR(VLOOKUP($A52&amp;TEXT(I$3,"dd/mm/yyyy")&amp;$D$2,tbReporteAsistencia[[#All],[SerialDeBusqueda]:[FechaRegistro]],3,FALSE),"")</f>
        <v/>
      </c>
      <c r="J52" s="22" t="str">
        <f>IFERROR(VLOOKUP($A52&amp;TEXT(J$3,"dd/mm/yyyy")&amp;$D$2,tbReporteAsistencia[[#All],[SerialDeBusqueda]:[FechaRegistro]],3,FALSE),"")</f>
        <v/>
      </c>
      <c r="K52" s="22" t="str">
        <f>IFERROR(VLOOKUP($A52&amp;TEXT(K$3,"dd/mm/yyyy")&amp;$D$2,tbReporteAsistencia[[#All],[SerialDeBusqueda]:[FechaRegistro]],3,FALSE),"")</f>
        <v/>
      </c>
      <c r="L52" s="22" t="str">
        <f>IFERROR(VLOOKUP($A52&amp;TEXT(L$3,"dd/mm/yyyy")&amp;$D$2,tbReporteAsistencia[[#All],[SerialDeBusqueda]:[FechaRegistro]],3,FALSE),"")</f>
        <v/>
      </c>
      <c r="M52" s="22" t="str">
        <f>IFERROR(VLOOKUP($A52&amp;TEXT(M$3,"dd/mm/yyyy")&amp;$D$2,tbReporteAsistencia[[#All],[SerialDeBusqueda]:[FechaRegistro]],3,FALSE),"")</f>
        <v/>
      </c>
      <c r="N52" s="22" t="str">
        <f>IFERROR(VLOOKUP($A52&amp;TEXT(N$3,"dd/mm/yyyy")&amp;$D$2,tbReporteAsistencia[[#All],[SerialDeBusqueda]:[FechaRegistro]],3,FALSE),"")</f>
        <v/>
      </c>
      <c r="O52" s="22" t="str">
        <f>IFERROR(VLOOKUP($A52&amp;TEXT(O$3,"dd/mm/yyyy")&amp;$D$2,tbReporteAsistencia[[#All],[SerialDeBusqueda]:[FechaRegistro]],3,FALSE),"")</f>
        <v/>
      </c>
      <c r="P52" s="22" t="str">
        <f>IFERROR(VLOOKUP($A52&amp;TEXT(P$3,"dd/mm/yyyy")&amp;$D$2,tbReporteAsistencia[[#All],[SerialDeBusqueda]:[FechaRegistro]],3,FALSE),"")</f>
        <v/>
      </c>
      <c r="Q52" s="22" t="str">
        <f>IFERROR(VLOOKUP($A52&amp;TEXT(Q$3,"dd/mm/yyyy")&amp;$D$2,tbReporteAsistencia[[#All],[SerialDeBusqueda]:[FechaRegistro]],3,FALSE),"")</f>
        <v/>
      </c>
      <c r="R52" s="22" t="str">
        <f>IFERROR(VLOOKUP($A52&amp;TEXT(R$3,"dd/mm/yyyy")&amp;$D$2,tbReporteAsistencia[[#All],[SerialDeBusqueda]:[FechaRegistro]],3,FALSE),"")</f>
        <v/>
      </c>
      <c r="S52" s="22" t="str">
        <f>IFERROR(VLOOKUP($A52&amp;TEXT(S$3,"dd/mm/yyyy")&amp;$D$2,tbReporteAsistencia[[#All],[SerialDeBusqueda]:[FechaRegistro]],3,FALSE),"")</f>
        <v/>
      </c>
    </row>
    <row r="53" spans="1:19">
      <c r="A53" s="8">
        <v>203</v>
      </c>
      <c r="C53" s="8" t="s">
        <v>77</v>
      </c>
      <c r="D53" s="22" t="str">
        <f>IFERROR(VLOOKUP($A53&amp;TEXT(D$3,"dd/mm/yyyy")&amp;$D$2,tbReporteAsistencia[[#All],[SerialDeBusqueda]:[FechaRegistro]],3,FALSE),"")</f>
        <v/>
      </c>
      <c r="E53" s="22" t="str">
        <f>IFERROR(VLOOKUP($A53&amp;TEXT(E$3,"dd/mm/yyyy")&amp;$D$2,tbReporteAsistencia[[#All],[SerialDeBusqueda]:[FechaRegistro]],3,FALSE),"")</f>
        <v/>
      </c>
      <c r="F53" s="22">
        <f>IFERROR(VLOOKUP($A53&amp;TEXT(F$3,"dd/mm/yyyy")&amp;$D$2,tbReporteAsistencia[[#All],[SerialDeBusqueda]:[FechaRegistro]],3,FALSE),"")</f>
        <v>43097.458796296298</v>
      </c>
      <c r="G53" s="22" t="str">
        <f>IFERROR(VLOOKUP($A53&amp;TEXT(G$3,"dd/mm/yyyy")&amp;$D$2,tbReporteAsistencia[[#All],[SerialDeBusqueda]:[FechaRegistro]],3,FALSE),"")</f>
        <v/>
      </c>
      <c r="H53" s="22" t="str">
        <f>IFERROR(VLOOKUP($A53&amp;TEXT(H$3,"dd/mm/yyyy")&amp;$D$2,tbReporteAsistencia[[#All],[SerialDeBusqueda]:[FechaRegistro]],3,FALSE),"")</f>
        <v/>
      </c>
      <c r="I53" s="22" t="str">
        <f>IFERROR(VLOOKUP($A53&amp;TEXT(I$3,"dd/mm/yyyy")&amp;$D$2,tbReporteAsistencia[[#All],[SerialDeBusqueda]:[FechaRegistro]],3,FALSE),"")</f>
        <v/>
      </c>
      <c r="J53" s="22" t="str">
        <f>IFERROR(VLOOKUP($A53&amp;TEXT(J$3,"dd/mm/yyyy")&amp;$D$2,tbReporteAsistencia[[#All],[SerialDeBusqueda]:[FechaRegistro]],3,FALSE),"")</f>
        <v/>
      </c>
      <c r="K53" s="22" t="str">
        <f>IFERROR(VLOOKUP($A53&amp;TEXT(K$3,"dd/mm/yyyy")&amp;$D$2,tbReporteAsistencia[[#All],[SerialDeBusqueda]:[FechaRegistro]],3,FALSE),"")</f>
        <v/>
      </c>
      <c r="L53" s="22" t="str">
        <f>IFERROR(VLOOKUP($A53&amp;TEXT(L$3,"dd/mm/yyyy")&amp;$D$2,tbReporteAsistencia[[#All],[SerialDeBusqueda]:[FechaRegistro]],3,FALSE),"")</f>
        <v/>
      </c>
      <c r="M53" s="22" t="str">
        <f>IFERROR(VLOOKUP($A53&amp;TEXT(M$3,"dd/mm/yyyy")&amp;$D$2,tbReporteAsistencia[[#All],[SerialDeBusqueda]:[FechaRegistro]],3,FALSE),"")</f>
        <v/>
      </c>
      <c r="N53" s="22" t="str">
        <f>IFERROR(VLOOKUP($A53&amp;TEXT(N$3,"dd/mm/yyyy")&amp;$D$2,tbReporteAsistencia[[#All],[SerialDeBusqueda]:[FechaRegistro]],3,FALSE),"")</f>
        <v/>
      </c>
      <c r="O53" s="22" t="str">
        <f>IFERROR(VLOOKUP($A53&amp;TEXT(O$3,"dd/mm/yyyy")&amp;$D$2,tbReporteAsistencia[[#All],[SerialDeBusqueda]:[FechaRegistro]],3,FALSE),"")</f>
        <v/>
      </c>
      <c r="P53" s="22" t="str">
        <f>IFERROR(VLOOKUP($A53&amp;TEXT(P$3,"dd/mm/yyyy")&amp;$D$2,tbReporteAsistencia[[#All],[SerialDeBusqueda]:[FechaRegistro]],3,FALSE),"")</f>
        <v/>
      </c>
      <c r="Q53" s="22" t="str">
        <f>IFERROR(VLOOKUP($A53&amp;TEXT(Q$3,"dd/mm/yyyy")&amp;$D$2,tbReporteAsistencia[[#All],[SerialDeBusqueda]:[FechaRegistro]],3,FALSE),"")</f>
        <v/>
      </c>
      <c r="R53" s="22" t="str">
        <f>IFERROR(VLOOKUP($A53&amp;TEXT(R$3,"dd/mm/yyyy")&amp;$D$2,tbReporteAsistencia[[#All],[SerialDeBusqueda]:[FechaRegistro]],3,FALSE),"")</f>
        <v/>
      </c>
      <c r="S53" s="22" t="str">
        <f>IFERROR(VLOOKUP($A53&amp;TEXT(S$3,"dd/mm/yyyy")&amp;$D$2,tbReporteAsistencia[[#All],[SerialDeBusqueda]:[FechaRegistro]],3,FALSE),"")</f>
        <v/>
      </c>
    </row>
    <row r="54" spans="1:19">
      <c r="A54" s="8">
        <v>205</v>
      </c>
      <c r="C54" s="8" t="s">
        <v>53</v>
      </c>
      <c r="D54" s="22">
        <f>IFERROR(VLOOKUP($A54&amp;TEXT(D$3,"dd/mm/yyyy")&amp;$D$2,tbReporteAsistencia[[#All],[SerialDeBusqueda]:[FechaRegistro]],3,FALSE),"")</f>
        <v>43095.387291666666</v>
      </c>
      <c r="E54" s="22">
        <f>IFERROR(VLOOKUP($A54&amp;TEXT(E$3,"dd/mm/yyyy")&amp;$D$2,tbReporteAsistencia[[#All],[SerialDeBusqueda]:[FechaRegistro]],3,FALSE),"")</f>
        <v>43096.377118055556</v>
      </c>
      <c r="F54" s="22">
        <f>IFERROR(VLOOKUP($A54&amp;TEXT(F$3,"dd/mm/yyyy")&amp;$D$2,tbReporteAsistencia[[#All],[SerialDeBusqueda]:[FechaRegistro]],3,FALSE),"")</f>
        <v>43097.385405092595</v>
      </c>
      <c r="G54" s="22" t="str">
        <f>IFERROR(VLOOKUP($A54&amp;TEXT(G$3,"dd/mm/yyyy")&amp;$D$2,tbReporteAsistencia[[#All],[SerialDeBusqueda]:[FechaRegistro]],3,FALSE),"")</f>
        <v/>
      </c>
      <c r="H54" s="22" t="str">
        <f>IFERROR(VLOOKUP($A54&amp;TEXT(H$3,"dd/mm/yyyy")&amp;$D$2,tbReporteAsistencia[[#All],[SerialDeBusqueda]:[FechaRegistro]],3,FALSE),"")</f>
        <v/>
      </c>
      <c r="I54" s="22" t="str">
        <f>IFERROR(VLOOKUP($A54&amp;TEXT(I$3,"dd/mm/yyyy")&amp;$D$2,tbReporteAsistencia[[#All],[SerialDeBusqueda]:[FechaRegistro]],3,FALSE),"")</f>
        <v/>
      </c>
      <c r="J54" s="22" t="str">
        <f>IFERROR(VLOOKUP($A54&amp;TEXT(J$3,"dd/mm/yyyy")&amp;$D$2,tbReporteAsistencia[[#All],[SerialDeBusqueda]:[FechaRegistro]],3,FALSE),"")</f>
        <v/>
      </c>
      <c r="K54" s="22">
        <f>IFERROR(VLOOKUP($A54&amp;TEXT(K$3,"dd/mm/yyyy")&amp;$D$2,tbReporteAsistencia[[#All],[SerialDeBusqueda]:[FechaRegistro]],3,FALSE),"")</f>
        <v>43102.374236111114</v>
      </c>
      <c r="L54" s="22">
        <f>IFERROR(VLOOKUP($A54&amp;TEXT(L$3,"dd/mm/yyyy")&amp;$D$2,tbReporteAsistencia[[#All],[SerialDeBusqueda]:[FechaRegistro]],3,FALSE),"")</f>
        <v>43103.373206018521</v>
      </c>
      <c r="M54" s="22" t="str">
        <f>IFERROR(VLOOKUP($A54&amp;TEXT(M$3,"dd/mm/yyyy")&amp;$D$2,tbReporteAsistencia[[#All],[SerialDeBusqueda]:[FechaRegistro]],3,FALSE),"")</f>
        <v/>
      </c>
      <c r="N54" s="22">
        <f>IFERROR(VLOOKUP($A54&amp;TEXT(N$3,"dd/mm/yyyy")&amp;$D$2,tbReporteAsistencia[[#All],[SerialDeBusqueda]:[FechaRegistro]],3,FALSE),"")</f>
        <v>43105.396828703706</v>
      </c>
      <c r="O54" s="22">
        <f>IFERROR(VLOOKUP($A54&amp;TEXT(O$3,"dd/mm/yyyy")&amp;$D$2,tbReporteAsistencia[[#All],[SerialDeBusqueda]:[FechaRegistro]],3,FALSE),"")</f>
        <v>43106.447152777779</v>
      </c>
      <c r="P54" s="22" t="str">
        <f>IFERROR(VLOOKUP($A54&amp;TEXT(P$3,"dd/mm/yyyy")&amp;$D$2,tbReporteAsistencia[[#All],[SerialDeBusqueda]:[FechaRegistro]],3,FALSE),"")</f>
        <v/>
      </c>
      <c r="Q54" s="22">
        <f>IFERROR(VLOOKUP($A54&amp;TEXT(Q$3,"dd/mm/yyyy")&amp;$D$2,tbReporteAsistencia[[#All],[SerialDeBusqueda]:[FechaRegistro]],3,FALSE),"")</f>
        <v>43108.380520833336</v>
      </c>
      <c r="R54" s="22" t="str">
        <f>IFERROR(VLOOKUP($A54&amp;TEXT(R$3,"dd/mm/yyyy")&amp;$D$2,tbReporteAsistencia[[#All],[SerialDeBusqueda]:[FechaRegistro]],3,FALSE),"")</f>
        <v/>
      </c>
      <c r="S54" s="22" t="str">
        <f>IFERROR(VLOOKUP($A54&amp;TEXT(S$3,"dd/mm/yyyy")&amp;$D$2,tbReporteAsistencia[[#All],[SerialDeBusqueda]:[FechaRegistro]],3,FALSE),"")</f>
        <v/>
      </c>
    </row>
    <row r="55" spans="1:19">
      <c r="A55" s="8">
        <v>207</v>
      </c>
      <c r="C55" s="8" t="s">
        <v>84</v>
      </c>
      <c r="D55" s="22">
        <f>IFERROR(VLOOKUP($A55&amp;TEXT(D$3,"dd/mm/yyyy")&amp;$D$2,tbReporteAsistencia[[#All],[SerialDeBusqueda]:[FechaRegistro]],3,FALSE),"")</f>
        <v>43095.637453703705</v>
      </c>
      <c r="E55" s="22">
        <f>IFERROR(VLOOKUP($A55&amp;TEXT(E$3,"dd/mm/yyyy")&amp;$D$2,tbReporteAsistencia[[#All],[SerialDeBusqueda]:[FechaRegistro]],3,FALSE),"")</f>
        <v>43096.606226851851</v>
      </c>
      <c r="F55" s="22">
        <f>IFERROR(VLOOKUP($A55&amp;TEXT(F$3,"dd/mm/yyyy")&amp;$D$2,tbReporteAsistencia[[#All],[SerialDeBusqueda]:[FechaRegistro]],3,FALSE),"")</f>
        <v>43097.592951388891</v>
      </c>
      <c r="G55" s="22">
        <f>IFERROR(VLOOKUP($A55&amp;TEXT(G$3,"dd/mm/yyyy")&amp;$D$2,tbReporteAsistencia[[#All],[SerialDeBusqueda]:[FechaRegistro]],3,FALSE),"")</f>
        <v>43098.608923611115</v>
      </c>
      <c r="H55" s="22" t="str">
        <f>IFERROR(VLOOKUP($A55&amp;TEXT(H$3,"dd/mm/yyyy")&amp;$D$2,tbReporteAsistencia[[#All],[SerialDeBusqueda]:[FechaRegistro]],3,FALSE),"")</f>
        <v/>
      </c>
      <c r="I55" s="22" t="str">
        <f>IFERROR(VLOOKUP($A55&amp;TEXT(I$3,"dd/mm/yyyy")&amp;$D$2,tbReporteAsistencia[[#All],[SerialDeBusqueda]:[FechaRegistro]],3,FALSE),"")</f>
        <v/>
      </c>
      <c r="J55" s="22" t="str">
        <f>IFERROR(VLOOKUP($A55&amp;TEXT(J$3,"dd/mm/yyyy")&amp;$D$2,tbReporteAsistencia[[#All],[SerialDeBusqueda]:[FechaRegistro]],3,FALSE),"")</f>
        <v/>
      </c>
      <c r="K55" s="22">
        <f>IFERROR(VLOOKUP($A55&amp;TEXT(K$3,"dd/mm/yyyy")&amp;$D$2,tbReporteAsistencia[[#All],[SerialDeBusqueda]:[FechaRegistro]],3,FALSE),"")</f>
        <v>43102.616574074076</v>
      </c>
      <c r="L55" s="22">
        <f>IFERROR(VLOOKUP($A55&amp;TEXT(L$3,"dd/mm/yyyy")&amp;$D$2,tbReporteAsistencia[[#All],[SerialDeBusqueda]:[FechaRegistro]],3,FALSE),"")</f>
        <v>43103.600752314815</v>
      </c>
      <c r="M55" s="22">
        <f>IFERROR(VLOOKUP($A55&amp;TEXT(M$3,"dd/mm/yyyy")&amp;$D$2,tbReporteAsistencia[[#All],[SerialDeBusqueda]:[FechaRegistro]],3,FALSE),"")</f>
        <v>43104.587048611109</v>
      </c>
      <c r="N55" s="22">
        <f>IFERROR(VLOOKUP($A55&amp;TEXT(N$3,"dd/mm/yyyy")&amp;$D$2,tbReporteAsistencia[[#All],[SerialDeBusqueda]:[FechaRegistro]],3,FALSE),"")</f>
        <v>43105.595289351855</v>
      </c>
      <c r="O55" s="22" t="str">
        <f>IFERROR(VLOOKUP($A55&amp;TEXT(O$3,"dd/mm/yyyy")&amp;$D$2,tbReporteAsistencia[[#All],[SerialDeBusqueda]:[FechaRegistro]],3,FALSE),"")</f>
        <v/>
      </c>
      <c r="P55" s="22" t="str">
        <f>IFERROR(VLOOKUP($A55&amp;TEXT(P$3,"dd/mm/yyyy")&amp;$D$2,tbReporteAsistencia[[#All],[SerialDeBusqueda]:[FechaRegistro]],3,FALSE),"")</f>
        <v/>
      </c>
      <c r="Q55" s="22">
        <f>IFERROR(VLOOKUP($A55&amp;TEXT(Q$3,"dd/mm/yyyy")&amp;$D$2,tbReporteAsistencia[[#All],[SerialDeBusqueda]:[FechaRegistro]],3,FALSE),"")</f>
        <v>43108.601157407407</v>
      </c>
      <c r="R55" s="22" t="str">
        <f>IFERROR(VLOOKUP($A55&amp;TEXT(R$3,"dd/mm/yyyy")&amp;$D$2,tbReporteAsistencia[[#All],[SerialDeBusqueda]:[FechaRegistro]],3,FALSE),"")</f>
        <v/>
      </c>
      <c r="S55" s="22" t="str">
        <f>IFERROR(VLOOKUP($A55&amp;TEXT(S$3,"dd/mm/yyyy")&amp;$D$2,tbReporteAsistencia[[#All],[SerialDeBusqueda]:[FechaRegistro]],3,FALSE),"")</f>
        <v/>
      </c>
    </row>
    <row r="56" spans="1:19">
      <c r="A56" s="8">
        <v>213</v>
      </c>
      <c r="C56" s="8" t="s">
        <v>80</v>
      </c>
      <c r="D56" s="22" t="str">
        <f>IFERROR(VLOOKUP($A56&amp;TEXT(D$3,"dd/mm/yyyy")&amp;$D$2,tbReporteAsistencia[[#All],[SerialDeBusqueda]:[FechaRegistro]],3,FALSE),"")</f>
        <v/>
      </c>
      <c r="E56" s="22" t="str">
        <f>IFERROR(VLOOKUP($A56&amp;TEXT(E$3,"dd/mm/yyyy")&amp;$D$2,tbReporteAsistencia[[#All],[SerialDeBusqueda]:[FechaRegistro]],3,FALSE),"")</f>
        <v/>
      </c>
      <c r="F56" s="22" t="str">
        <f>IFERROR(VLOOKUP($A56&amp;TEXT(F$3,"dd/mm/yyyy")&amp;$D$2,tbReporteAsistencia[[#All],[SerialDeBusqueda]:[FechaRegistro]],3,FALSE),"")</f>
        <v/>
      </c>
      <c r="G56" s="22" t="str">
        <f>IFERROR(VLOOKUP($A56&amp;TEXT(G$3,"dd/mm/yyyy")&amp;$D$2,tbReporteAsistencia[[#All],[SerialDeBusqueda]:[FechaRegistro]],3,FALSE),"")</f>
        <v/>
      </c>
      <c r="H56" s="22" t="str">
        <f>IFERROR(VLOOKUP($A56&amp;TEXT(H$3,"dd/mm/yyyy")&amp;$D$2,tbReporteAsistencia[[#All],[SerialDeBusqueda]:[FechaRegistro]],3,FALSE),"")</f>
        <v/>
      </c>
      <c r="I56" s="22" t="str">
        <f>IFERROR(VLOOKUP($A56&amp;TEXT(I$3,"dd/mm/yyyy")&amp;$D$2,tbReporteAsistencia[[#All],[SerialDeBusqueda]:[FechaRegistro]],3,FALSE),"")</f>
        <v/>
      </c>
      <c r="J56" s="22" t="str">
        <f>IFERROR(VLOOKUP($A56&amp;TEXT(J$3,"dd/mm/yyyy")&amp;$D$2,tbReporteAsistencia[[#All],[SerialDeBusqueda]:[FechaRegistro]],3,FALSE),"")</f>
        <v/>
      </c>
      <c r="K56" s="22" t="str">
        <f>IFERROR(VLOOKUP($A56&amp;TEXT(K$3,"dd/mm/yyyy")&amp;$D$2,tbReporteAsistencia[[#All],[SerialDeBusqueda]:[FechaRegistro]],3,FALSE),"")</f>
        <v/>
      </c>
      <c r="L56" s="22" t="str">
        <f>IFERROR(VLOOKUP($A56&amp;TEXT(L$3,"dd/mm/yyyy")&amp;$D$2,tbReporteAsistencia[[#All],[SerialDeBusqueda]:[FechaRegistro]],3,FALSE),"")</f>
        <v/>
      </c>
      <c r="M56" s="22" t="str">
        <f>IFERROR(VLOOKUP($A56&amp;TEXT(M$3,"dd/mm/yyyy")&amp;$D$2,tbReporteAsistencia[[#All],[SerialDeBusqueda]:[FechaRegistro]],3,FALSE),"")</f>
        <v/>
      </c>
      <c r="N56" s="22" t="str">
        <f>IFERROR(VLOOKUP($A56&amp;TEXT(N$3,"dd/mm/yyyy")&amp;$D$2,tbReporteAsistencia[[#All],[SerialDeBusqueda]:[FechaRegistro]],3,FALSE),"")</f>
        <v/>
      </c>
      <c r="O56" s="22" t="str">
        <f>IFERROR(VLOOKUP($A56&amp;TEXT(O$3,"dd/mm/yyyy")&amp;$D$2,tbReporteAsistencia[[#All],[SerialDeBusqueda]:[FechaRegistro]],3,FALSE),"")</f>
        <v/>
      </c>
      <c r="P56" s="22" t="str">
        <f>IFERROR(VLOOKUP($A56&amp;TEXT(P$3,"dd/mm/yyyy")&amp;$D$2,tbReporteAsistencia[[#All],[SerialDeBusqueda]:[FechaRegistro]],3,FALSE),"")</f>
        <v/>
      </c>
      <c r="Q56" s="22" t="str">
        <f>IFERROR(VLOOKUP($A56&amp;TEXT(Q$3,"dd/mm/yyyy")&amp;$D$2,tbReporteAsistencia[[#All],[SerialDeBusqueda]:[FechaRegistro]],3,FALSE),"")</f>
        <v/>
      </c>
      <c r="R56" s="22" t="str">
        <f>IFERROR(VLOOKUP($A56&amp;TEXT(R$3,"dd/mm/yyyy")&amp;$D$2,tbReporteAsistencia[[#All],[SerialDeBusqueda]:[FechaRegistro]],3,FALSE),"")</f>
        <v/>
      </c>
      <c r="S56" s="22" t="str">
        <f>IFERROR(VLOOKUP($A56&amp;TEXT(S$3,"dd/mm/yyyy")&amp;$D$2,tbReporteAsistencia[[#All],[SerialDeBusqueda]:[FechaRegistro]],3,FALSE),"")</f>
        <v/>
      </c>
    </row>
    <row r="57" spans="1:19">
      <c r="A57" s="8">
        <v>214</v>
      </c>
      <c r="C57" s="8" t="s">
        <v>58</v>
      </c>
      <c r="D57" s="22">
        <f>IFERROR(VLOOKUP($A57&amp;TEXT(D$3,"dd/mm/yyyy")&amp;$D$2,tbReporteAsistencia[[#All],[SerialDeBusqueda]:[FechaRegistro]],3,FALSE),"")</f>
        <v>43095.599097222221</v>
      </c>
      <c r="E57" s="22">
        <f>IFERROR(VLOOKUP($A57&amp;TEXT(E$3,"dd/mm/yyyy")&amp;$D$2,tbReporteAsistencia[[#All],[SerialDeBusqueda]:[FechaRegistro]],3,FALSE),"")</f>
        <v>43096.40556712963</v>
      </c>
      <c r="F57" s="22">
        <f>IFERROR(VLOOKUP($A57&amp;TEXT(F$3,"dd/mm/yyyy")&amp;$D$2,tbReporteAsistencia[[#All],[SerialDeBusqueda]:[FechaRegistro]],3,FALSE),"")</f>
        <v>43097.606168981481</v>
      </c>
      <c r="G57" s="22">
        <f>IFERROR(VLOOKUP($A57&amp;TEXT(G$3,"dd/mm/yyyy")&amp;$D$2,tbReporteAsistencia[[#All],[SerialDeBusqueda]:[FechaRegistro]],3,FALSE),"")</f>
        <v>43098.405914351853</v>
      </c>
      <c r="H57" s="22">
        <f>IFERROR(VLOOKUP($A57&amp;TEXT(H$3,"dd/mm/yyyy")&amp;$D$2,tbReporteAsistencia[[#All],[SerialDeBusqueda]:[FechaRegistro]],3,FALSE),"")</f>
        <v>43099.404872685183</v>
      </c>
      <c r="I57" s="22">
        <f>IFERROR(VLOOKUP($A57&amp;TEXT(I$3,"dd/mm/yyyy")&amp;$D$2,tbReporteAsistencia[[#All],[SerialDeBusqueda]:[FechaRegistro]],3,FALSE),"")</f>
        <v>43100.650810185187</v>
      </c>
      <c r="J57" s="22" t="str">
        <f>IFERROR(VLOOKUP($A57&amp;TEXT(J$3,"dd/mm/yyyy")&amp;$D$2,tbReporteAsistencia[[#All],[SerialDeBusqueda]:[FechaRegistro]],3,FALSE),"")</f>
        <v/>
      </c>
      <c r="K57" s="22">
        <f>IFERROR(VLOOKUP($A57&amp;TEXT(K$3,"dd/mm/yyyy")&amp;$D$2,tbReporteAsistencia[[#All],[SerialDeBusqueda]:[FechaRegistro]],3,FALSE),"")</f>
        <v>43102.409155092595</v>
      </c>
      <c r="L57" s="22">
        <f>IFERROR(VLOOKUP($A57&amp;TEXT(L$3,"dd/mm/yyyy")&amp;$D$2,tbReporteAsistencia[[#All],[SerialDeBusqueda]:[FechaRegistro]],3,FALSE),"")</f>
        <v>43103.414224537039</v>
      </c>
      <c r="M57" s="22">
        <f>IFERROR(VLOOKUP($A57&amp;TEXT(M$3,"dd/mm/yyyy")&amp;$D$2,tbReporteAsistencia[[#All],[SerialDeBusqueda]:[FechaRegistro]],3,FALSE),"")</f>
        <v>43104.36041666667</v>
      </c>
      <c r="N57" s="22">
        <f>IFERROR(VLOOKUP($A57&amp;TEXT(N$3,"dd/mm/yyyy")&amp;$D$2,tbReporteAsistencia[[#All],[SerialDeBusqueda]:[FechaRegistro]],3,FALSE),"")</f>
        <v>43105.404467592591</v>
      </c>
      <c r="O57" s="22">
        <f>IFERROR(VLOOKUP($A57&amp;TEXT(O$3,"dd/mm/yyyy")&amp;$D$2,tbReporteAsistencia[[#All],[SerialDeBusqueda]:[FechaRegistro]],3,FALSE),"")</f>
        <v>43106.415462962963</v>
      </c>
      <c r="P57" s="22" t="str">
        <f>IFERROR(VLOOKUP($A57&amp;TEXT(P$3,"dd/mm/yyyy")&amp;$D$2,tbReporteAsistencia[[#All],[SerialDeBusqueda]:[FechaRegistro]],3,FALSE),"")</f>
        <v/>
      </c>
      <c r="Q57" s="22">
        <f>IFERROR(VLOOKUP($A57&amp;TEXT(Q$3,"dd/mm/yyyy")&amp;$D$2,tbReporteAsistencia[[#All],[SerialDeBusqueda]:[FechaRegistro]],3,FALSE),"")</f>
        <v>43108.401539351849</v>
      </c>
      <c r="R57" s="22" t="str">
        <f>IFERROR(VLOOKUP($A57&amp;TEXT(R$3,"dd/mm/yyyy")&amp;$D$2,tbReporteAsistencia[[#All],[SerialDeBusqueda]:[FechaRegistro]],3,FALSE),"")</f>
        <v/>
      </c>
      <c r="S57" s="22" t="str">
        <f>IFERROR(VLOOKUP($A57&amp;TEXT(S$3,"dd/mm/yyyy")&amp;$D$2,tbReporteAsistencia[[#All],[SerialDeBusqueda]:[FechaRegistro]],3,FALSE),"")</f>
        <v/>
      </c>
    </row>
    <row r="58" spans="1:19">
      <c r="A58" s="8">
        <v>215</v>
      </c>
      <c r="C58" s="8" t="s">
        <v>90</v>
      </c>
      <c r="D58" s="22" t="str">
        <f>IFERROR(VLOOKUP($A58&amp;TEXT(D$3,"dd/mm/yyyy")&amp;$D$2,tbReporteAsistencia[[#All],[SerialDeBusqueda]:[FechaRegistro]],3,FALSE),"")</f>
        <v/>
      </c>
      <c r="E58" s="22" t="str">
        <f>IFERROR(VLOOKUP($A58&amp;TEXT(E$3,"dd/mm/yyyy")&amp;$D$2,tbReporteAsistencia[[#All],[SerialDeBusqueda]:[FechaRegistro]],3,FALSE),"")</f>
        <v/>
      </c>
      <c r="F58" s="22">
        <f>IFERROR(VLOOKUP($A58&amp;TEXT(F$3,"dd/mm/yyyy")&amp;$D$2,tbReporteAsistencia[[#All],[SerialDeBusqueda]:[FechaRegistro]],3,FALSE),"")</f>
        <v>43097.357511574075</v>
      </c>
      <c r="G58" s="22" t="str">
        <f>IFERROR(VLOOKUP($A58&amp;TEXT(G$3,"dd/mm/yyyy")&amp;$D$2,tbReporteAsistencia[[#All],[SerialDeBusqueda]:[FechaRegistro]],3,FALSE),"")</f>
        <v/>
      </c>
      <c r="H58" s="22">
        <f>IFERROR(VLOOKUP($A58&amp;TEXT(H$3,"dd/mm/yyyy")&amp;$D$2,tbReporteAsistencia[[#All],[SerialDeBusqueda]:[FechaRegistro]],3,FALSE),"")</f>
        <v>43099.381030092591</v>
      </c>
      <c r="I58" s="22">
        <f>IFERROR(VLOOKUP($A58&amp;TEXT(I$3,"dd/mm/yyyy")&amp;$D$2,tbReporteAsistencia[[#All],[SerialDeBusqueda]:[FechaRegistro]],3,FALSE),"")</f>
        <v>43100.442881944444</v>
      </c>
      <c r="J58" s="22" t="str">
        <f>IFERROR(VLOOKUP($A58&amp;TEXT(J$3,"dd/mm/yyyy")&amp;$D$2,tbReporteAsistencia[[#All],[SerialDeBusqueda]:[FechaRegistro]],3,FALSE),"")</f>
        <v/>
      </c>
      <c r="K58" s="22" t="str">
        <f>IFERROR(VLOOKUP($A58&amp;TEXT(K$3,"dd/mm/yyyy")&amp;$D$2,tbReporteAsistencia[[#All],[SerialDeBusqueda]:[FechaRegistro]],3,FALSE),"")</f>
        <v/>
      </c>
      <c r="L58" s="22">
        <f>IFERROR(VLOOKUP($A58&amp;TEXT(L$3,"dd/mm/yyyy")&amp;$D$2,tbReporteAsistencia[[#All],[SerialDeBusqueda]:[FechaRegistro]],3,FALSE),"")</f>
        <v>43103.391481481478</v>
      </c>
      <c r="M58" s="22">
        <f>IFERROR(VLOOKUP($A58&amp;TEXT(M$3,"dd/mm/yyyy")&amp;$D$2,tbReporteAsistencia[[#All],[SerialDeBusqueda]:[FechaRegistro]],3,FALSE),"")</f>
        <v>43104.375509259262</v>
      </c>
      <c r="N58" s="22">
        <f>IFERROR(VLOOKUP($A58&amp;TEXT(N$3,"dd/mm/yyyy")&amp;$D$2,tbReporteAsistencia[[#All],[SerialDeBusqueda]:[FechaRegistro]],3,FALSE),"")</f>
        <v>43105.386759259258</v>
      </c>
      <c r="O58" s="22" t="str">
        <f>IFERROR(VLOOKUP($A58&amp;TEXT(O$3,"dd/mm/yyyy")&amp;$D$2,tbReporteAsistencia[[#All],[SerialDeBusqueda]:[FechaRegistro]],3,FALSE),"")</f>
        <v/>
      </c>
      <c r="P58" s="22" t="str">
        <f>IFERROR(VLOOKUP($A58&amp;TEXT(P$3,"dd/mm/yyyy")&amp;$D$2,tbReporteAsistencia[[#All],[SerialDeBusqueda]:[FechaRegistro]],3,FALSE),"")</f>
        <v/>
      </c>
      <c r="Q58" s="22" t="str">
        <f>IFERROR(VLOOKUP($A58&amp;TEXT(Q$3,"dd/mm/yyyy")&amp;$D$2,tbReporteAsistencia[[#All],[SerialDeBusqueda]:[FechaRegistro]],3,FALSE),"")</f>
        <v/>
      </c>
      <c r="R58" s="22" t="str">
        <f>IFERROR(VLOOKUP($A58&amp;TEXT(R$3,"dd/mm/yyyy")&amp;$D$2,tbReporteAsistencia[[#All],[SerialDeBusqueda]:[FechaRegistro]],3,FALSE),"")</f>
        <v/>
      </c>
      <c r="S58" s="22" t="str">
        <f>IFERROR(VLOOKUP($A58&amp;TEXT(S$3,"dd/mm/yyyy")&amp;$D$2,tbReporteAsistencia[[#All],[SerialDeBusqueda]:[FechaRegistro]],3,FALSE),"")</f>
        <v/>
      </c>
    </row>
    <row r="59" spans="1:19">
      <c r="A59" s="8">
        <v>221</v>
      </c>
      <c r="C59" s="8" t="s">
        <v>33</v>
      </c>
      <c r="D59" s="22" t="str">
        <f>IFERROR(VLOOKUP($A59&amp;TEXT(D$3,"dd/mm/yyyy")&amp;$D$2,tbReporteAsistencia[[#All],[SerialDeBusqueda]:[FechaRegistro]],3,FALSE),"")</f>
        <v/>
      </c>
      <c r="E59" s="22">
        <f>IFERROR(VLOOKUP($A59&amp;TEXT(E$3,"dd/mm/yyyy")&amp;$D$2,tbReporteAsistencia[[#All],[SerialDeBusqueda]:[FechaRegistro]],3,FALSE),"")</f>
        <v>43096.539733796293</v>
      </c>
      <c r="F59" s="22">
        <f>IFERROR(VLOOKUP($A59&amp;TEXT(F$3,"dd/mm/yyyy")&amp;$D$2,tbReporteAsistencia[[#All],[SerialDeBusqueda]:[FechaRegistro]],3,FALSE),"")</f>
        <v>43097.55096064815</v>
      </c>
      <c r="G59" s="22" t="str">
        <f>IFERROR(VLOOKUP($A59&amp;TEXT(G$3,"dd/mm/yyyy")&amp;$D$2,tbReporteAsistencia[[#All],[SerialDeBusqueda]:[FechaRegistro]],3,FALSE),"")</f>
        <v/>
      </c>
      <c r="H59" s="22" t="str">
        <f>IFERROR(VLOOKUP($A59&amp;TEXT(H$3,"dd/mm/yyyy")&amp;$D$2,tbReporteAsistencia[[#All],[SerialDeBusqueda]:[FechaRegistro]],3,FALSE),"")</f>
        <v/>
      </c>
      <c r="I59" s="22" t="str">
        <f>IFERROR(VLOOKUP($A59&amp;TEXT(I$3,"dd/mm/yyyy")&amp;$D$2,tbReporteAsistencia[[#All],[SerialDeBusqueda]:[FechaRegistro]],3,FALSE),"")</f>
        <v/>
      </c>
      <c r="J59" s="22" t="str">
        <f>IFERROR(VLOOKUP($A59&amp;TEXT(J$3,"dd/mm/yyyy")&amp;$D$2,tbReporteAsistencia[[#All],[SerialDeBusqueda]:[FechaRegistro]],3,FALSE),"")</f>
        <v/>
      </c>
      <c r="K59" s="22">
        <f>IFERROR(VLOOKUP($A59&amp;TEXT(K$3,"dd/mm/yyyy")&amp;$D$2,tbReporteAsistencia[[#All],[SerialDeBusqueda]:[FechaRegistro]],3,FALSE),"")</f>
        <v>43102.462037037039</v>
      </c>
      <c r="L59" s="22">
        <f>IFERROR(VLOOKUP($A59&amp;TEXT(L$3,"dd/mm/yyyy")&amp;$D$2,tbReporteAsistencia[[#All],[SerialDeBusqueda]:[FechaRegistro]],3,FALSE),"")</f>
        <v>43103.461388888885</v>
      </c>
      <c r="M59" s="22">
        <f>IFERROR(VLOOKUP($A59&amp;TEXT(M$3,"dd/mm/yyyy")&amp;$D$2,tbReporteAsistencia[[#All],[SerialDeBusqueda]:[FechaRegistro]],3,FALSE),"")</f>
        <v>43104.46402777778</v>
      </c>
      <c r="N59" s="22">
        <f>IFERROR(VLOOKUP($A59&amp;TEXT(N$3,"dd/mm/yyyy")&amp;$D$2,tbReporteAsistencia[[#All],[SerialDeBusqueda]:[FechaRegistro]],3,FALSE),"")</f>
        <v>43105.461701388886</v>
      </c>
      <c r="O59" s="22" t="str">
        <f>IFERROR(VLOOKUP($A59&amp;TEXT(O$3,"dd/mm/yyyy")&amp;$D$2,tbReporteAsistencia[[#All],[SerialDeBusqueda]:[FechaRegistro]],3,FALSE),"")</f>
        <v/>
      </c>
      <c r="P59" s="22" t="str">
        <f>IFERROR(VLOOKUP($A59&amp;TEXT(P$3,"dd/mm/yyyy")&amp;$D$2,tbReporteAsistencia[[#All],[SerialDeBusqueda]:[FechaRegistro]],3,FALSE),"")</f>
        <v/>
      </c>
      <c r="Q59" s="22">
        <f>IFERROR(VLOOKUP($A59&amp;TEXT(Q$3,"dd/mm/yyyy")&amp;$D$2,tbReporteAsistencia[[#All],[SerialDeBusqueda]:[FechaRegistro]],3,FALSE),"")</f>
        <v>43108.463043981479</v>
      </c>
      <c r="R59" s="22" t="str">
        <f>IFERROR(VLOOKUP($A59&amp;TEXT(R$3,"dd/mm/yyyy")&amp;$D$2,tbReporteAsistencia[[#All],[SerialDeBusqueda]:[FechaRegistro]],3,FALSE),"")</f>
        <v/>
      </c>
      <c r="S59" s="22" t="str">
        <f>IFERROR(VLOOKUP($A59&amp;TEXT(S$3,"dd/mm/yyyy")&amp;$D$2,tbReporteAsistencia[[#All],[SerialDeBusqueda]:[FechaRegistro]],3,FALSE),"")</f>
        <v/>
      </c>
    </row>
    <row r="60" spans="1:19">
      <c r="A60" s="8">
        <v>222</v>
      </c>
      <c r="C60" s="8" t="s">
        <v>42</v>
      </c>
      <c r="D60" s="22" t="str">
        <f>IFERROR(VLOOKUP($A60&amp;TEXT(D$3,"dd/mm/yyyy")&amp;$D$2,tbReporteAsistencia[[#All],[SerialDeBusqueda]:[FechaRegistro]],3,FALSE),"")</f>
        <v/>
      </c>
      <c r="E60" s="22" t="str">
        <f>IFERROR(VLOOKUP($A60&amp;TEXT(E$3,"dd/mm/yyyy")&amp;$D$2,tbReporteAsistencia[[#All],[SerialDeBusqueda]:[FechaRegistro]],3,FALSE),"")</f>
        <v/>
      </c>
      <c r="F60" s="22" t="str">
        <f>IFERROR(VLOOKUP($A60&amp;TEXT(F$3,"dd/mm/yyyy")&amp;$D$2,tbReporteAsistencia[[#All],[SerialDeBusqueda]:[FechaRegistro]],3,FALSE),"")</f>
        <v/>
      </c>
      <c r="G60" s="22" t="str">
        <f>IFERROR(VLOOKUP($A60&amp;TEXT(G$3,"dd/mm/yyyy")&amp;$D$2,tbReporteAsistencia[[#All],[SerialDeBusqueda]:[FechaRegistro]],3,FALSE),"")</f>
        <v/>
      </c>
      <c r="H60" s="22" t="str">
        <f>IFERROR(VLOOKUP($A60&amp;TEXT(H$3,"dd/mm/yyyy")&amp;$D$2,tbReporteAsistencia[[#All],[SerialDeBusqueda]:[FechaRegistro]],3,FALSE),"")</f>
        <v/>
      </c>
      <c r="I60" s="22" t="str">
        <f>IFERROR(VLOOKUP($A60&amp;TEXT(I$3,"dd/mm/yyyy")&amp;$D$2,tbReporteAsistencia[[#All],[SerialDeBusqueda]:[FechaRegistro]],3,FALSE),"")</f>
        <v/>
      </c>
      <c r="J60" s="22" t="str">
        <f>IFERROR(VLOOKUP($A60&amp;TEXT(J$3,"dd/mm/yyyy")&amp;$D$2,tbReporteAsistencia[[#All],[SerialDeBusqueda]:[FechaRegistro]],3,FALSE),"")</f>
        <v/>
      </c>
      <c r="K60" s="22" t="str">
        <f>IFERROR(VLOOKUP($A60&amp;TEXT(K$3,"dd/mm/yyyy")&amp;$D$2,tbReporteAsistencia[[#All],[SerialDeBusqueda]:[FechaRegistro]],3,FALSE),"")</f>
        <v/>
      </c>
      <c r="L60" s="22">
        <f>IFERROR(VLOOKUP($A60&amp;TEXT(L$3,"dd/mm/yyyy")&amp;$D$2,tbReporteAsistencia[[#All],[SerialDeBusqueda]:[FechaRegistro]],3,FALSE),"")</f>
        <v>43103.666805555556</v>
      </c>
      <c r="M60" s="22" t="str">
        <f>IFERROR(VLOOKUP($A60&amp;TEXT(M$3,"dd/mm/yyyy")&amp;$D$2,tbReporteAsistencia[[#All],[SerialDeBusqueda]:[FechaRegistro]],3,FALSE),"")</f>
        <v/>
      </c>
      <c r="N60" s="22">
        <f>IFERROR(VLOOKUP($A60&amp;TEXT(N$3,"dd/mm/yyyy")&amp;$D$2,tbReporteAsistencia[[#All],[SerialDeBusqueda]:[FechaRegistro]],3,FALSE),"")</f>
        <v>43105.674814814818</v>
      </c>
      <c r="O60" s="22" t="str">
        <f>IFERROR(VLOOKUP($A60&amp;TEXT(O$3,"dd/mm/yyyy")&amp;$D$2,tbReporteAsistencia[[#All],[SerialDeBusqueda]:[FechaRegistro]],3,FALSE),"")</f>
        <v/>
      </c>
      <c r="P60" s="22" t="str">
        <f>IFERROR(VLOOKUP($A60&amp;TEXT(P$3,"dd/mm/yyyy")&amp;$D$2,tbReporteAsistencia[[#All],[SerialDeBusqueda]:[FechaRegistro]],3,FALSE),"")</f>
        <v/>
      </c>
      <c r="Q60" s="22">
        <f>IFERROR(VLOOKUP($A60&amp;TEXT(Q$3,"dd/mm/yyyy")&amp;$D$2,tbReporteAsistencia[[#All],[SerialDeBusqueda]:[FechaRegistro]],3,FALSE),"")</f>
        <v>43108.684004629627</v>
      </c>
      <c r="R60" s="22" t="str">
        <f>IFERROR(VLOOKUP($A60&amp;TEXT(R$3,"dd/mm/yyyy")&amp;$D$2,tbReporteAsistencia[[#All],[SerialDeBusqueda]:[FechaRegistro]],3,FALSE),"")</f>
        <v/>
      </c>
      <c r="S60" s="22" t="str">
        <f>IFERROR(VLOOKUP($A60&amp;TEXT(S$3,"dd/mm/yyyy")&amp;$D$2,tbReporteAsistencia[[#All],[SerialDeBusqueda]:[FechaRegistro]],3,FALSE),"")</f>
        <v/>
      </c>
    </row>
    <row r="61" spans="1:19">
      <c r="A61" s="8">
        <v>226</v>
      </c>
      <c r="C61" s="8" t="s">
        <v>18</v>
      </c>
      <c r="D61" s="22">
        <f>IFERROR(VLOOKUP($A61&amp;TEXT(D$3,"dd/mm/yyyy")&amp;$D$2,tbReporteAsistencia[[#All],[SerialDeBusqueda]:[FechaRegistro]],3,FALSE),"")</f>
        <v>43095.757731481484</v>
      </c>
      <c r="E61" s="22">
        <f>IFERROR(VLOOKUP($A61&amp;TEXT(E$3,"dd/mm/yyyy")&amp;$D$2,tbReporteAsistencia[[#All],[SerialDeBusqueda]:[FechaRegistro]],3,FALSE),"")</f>
        <v>43096.728425925925</v>
      </c>
      <c r="F61" s="22">
        <f>IFERROR(VLOOKUP($A61&amp;TEXT(F$3,"dd/mm/yyyy")&amp;$D$2,tbReporteAsistencia[[#All],[SerialDeBusqueda]:[FechaRegistro]],3,FALSE),"")</f>
        <v>43097.726886574077</v>
      </c>
      <c r="G61" s="22">
        <f>IFERROR(VLOOKUP($A61&amp;TEXT(G$3,"dd/mm/yyyy")&amp;$D$2,tbReporteAsistencia[[#All],[SerialDeBusqueda]:[FechaRegistro]],3,FALSE),"")</f>
        <v>43098.753912037035</v>
      </c>
      <c r="H61" s="22">
        <f>IFERROR(VLOOKUP($A61&amp;TEXT(H$3,"dd/mm/yyyy")&amp;$D$2,tbReporteAsistencia[[#All],[SerialDeBusqueda]:[FechaRegistro]],3,FALSE),"")</f>
        <v>43099.794652777775</v>
      </c>
      <c r="I61" s="22" t="str">
        <f>IFERROR(VLOOKUP($A61&amp;TEXT(I$3,"dd/mm/yyyy")&amp;$D$2,tbReporteAsistencia[[#All],[SerialDeBusqueda]:[FechaRegistro]],3,FALSE),"")</f>
        <v/>
      </c>
      <c r="J61" s="22" t="str">
        <f>IFERROR(VLOOKUP($A61&amp;TEXT(J$3,"dd/mm/yyyy")&amp;$D$2,tbReporteAsistencia[[#All],[SerialDeBusqueda]:[FechaRegistro]],3,FALSE),"")</f>
        <v/>
      </c>
      <c r="K61" s="22">
        <f>IFERROR(VLOOKUP($A61&amp;TEXT(K$3,"dd/mm/yyyy")&amp;$D$2,tbReporteAsistencia[[#All],[SerialDeBusqueda]:[FechaRegistro]],3,FALSE),"")</f>
        <v>43102.791238425925</v>
      </c>
      <c r="L61" s="22">
        <f>IFERROR(VLOOKUP($A61&amp;TEXT(L$3,"dd/mm/yyyy")&amp;$D$2,tbReporteAsistencia[[#All],[SerialDeBusqueda]:[FechaRegistro]],3,FALSE),"")</f>
        <v>43103.699502314812</v>
      </c>
      <c r="M61" s="22">
        <f>IFERROR(VLOOKUP($A61&amp;TEXT(M$3,"dd/mm/yyyy")&amp;$D$2,tbReporteAsistencia[[#All],[SerialDeBusqueda]:[FechaRegistro]],3,FALSE),"")</f>
        <v>43104.713506944441</v>
      </c>
      <c r="N61" s="22">
        <f>IFERROR(VLOOKUP($A61&amp;TEXT(N$3,"dd/mm/yyyy")&amp;$D$2,tbReporteAsistencia[[#All],[SerialDeBusqueda]:[FechaRegistro]],3,FALSE),"")</f>
        <v>43105.729317129626</v>
      </c>
      <c r="O61" s="22">
        <f>IFERROR(VLOOKUP($A61&amp;TEXT(O$3,"dd/mm/yyyy")&amp;$D$2,tbReporteAsistencia[[#All],[SerialDeBusqueda]:[FechaRegistro]],3,FALSE),"")</f>
        <v>43106.426817129628</v>
      </c>
      <c r="P61" s="22">
        <f>IFERROR(VLOOKUP($A61&amp;TEXT(P$3,"dd/mm/yyyy")&amp;$D$2,tbReporteAsistencia[[#All],[SerialDeBusqueda]:[FechaRegistro]],3,FALSE),"")</f>
        <v>43107.449537037035</v>
      </c>
      <c r="Q61" s="22" t="str">
        <f>IFERROR(VLOOKUP($A61&amp;TEXT(Q$3,"dd/mm/yyyy")&amp;$D$2,tbReporteAsistencia[[#All],[SerialDeBusqueda]:[FechaRegistro]],3,FALSE),"")</f>
        <v/>
      </c>
      <c r="R61" s="22" t="str">
        <f>IFERROR(VLOOKUP($A61&amp;TEXT(R$3,"dd/mm/yyyy")&amp;$D$2,tbReporteAsistencia[[#All],[SerialDeBusqueda]:[FechaRegistro]],3,FALSE),"")</f>
        <v/>
      </c>
      <c r="S61" s="22" t="str">
        <f>IFERROR(VLOOKUP($A61&amp;TEXT(S$3,"dd/mm/yyyy")&amp;$D$2,tbReporteAsistencia[[#All],[SerialDeBusqueda]:[FechaRegistro]],3,FALSE),"")</f>
        <v/>
      </c>
    </row>
    <row r="62" spans="1:19">
      <c r="A62" s="8">
        <v>227</v>
      </c>
      <c r="C62" s="8" t="s">
        <v>50</v>
      </c>
      <c r="D62" s="22" t="str">
        <f>IFERROR(VLOOKUP($A62&amp;TEXT(D$3,"dd/mm/yyyy")&amp;$D$2,tbReporteAsistencia[[#All],[SerialDeBusqueda]:[FechaRegistro]],3,FALSE),"")</f>
        <v/>
      </c>
      <c r="E62" s="22" t="str">
        <f>IFERROR(VLOOKUP($A62&amp;TEXT(E$3,"dd/mm/yyyy")&amp;$D$2,tbReporteAsistencia[[#All],[SerialDeBusqueda]:[FechaRegistro]],3,FALSE),"")</f>
        <v/>
      </c>
      <c r="F62" s="22" t="str">
        <f>IFERROR(VLOOKUP($A62&amp;TEXT(F$3,"dd/mm/yyyy")&amp;$D$2,tbReporteAsistencia[[#All],[SerialDeBusqueda]:[FechaRegistro]],3,FALSE),"")</f>
        <v/>
      </c>
      <c r="G62" s="22" t="str">
        <f>IFERROR(VLOOKUP($A62&amp;TEXT(G$3,"dd/mm/yyyy")&amp;$D$2,tbReporteAsistencia[[#All],[SerialDeBusqueda]:[FechaRegistro]],3,FALSE),"")</f>
        <v/>
      </c>
      <c r="H62" s="22" t="str">
        <f>IFERROR(VLOOKUP($A62&amp;TEXT(H$3,"dd/mm/yyyy")&amp;$D$2,tbReporteAsistencia[[#All],[SerialDeBusqueda]:[FechaRegistro]],3,FALSE),"")</f>
        <v/>
      </c>
      <c r="I62" s="22" t="str">
        <f>IFERROR(VLOOKUP($A62&amp;TEXT(I$3,"dd/mm/yyyy")&amp;$D$2,tbReporteAsistencia[[#All],[SerialDeBusqueda]:[FechaRegistro]],3,FALSE),"")</f>
        <v/>
      </c>
      <c r="J62" s="22" t="str">
        <f>IFERROR(VLOOKUP($A62&amp;TEXT(J$3,"dd/mm/yyyy")&amp;$D$2,tbReporteAsistencia[[#All],[SerialDeBusqueda]:[FechaRegistro]],3,FALSE),"")</f>
        <v/>
      </c>
      <c r="K62" s="22" t="str">
        <f>IFERROR(VLOOKUP($A62&amp;TEXT(K$3,"dd/mm/yyyy")&amp;$D$2,tbReporteAsistencia[[#All],[SerialDeBusqueda]:[FechaRegistro]],3,FALSE),"")</f>
        <v/>
      </c>
      <c r="L62" s="22" t="str">
        <f>IFERROR(VLOOKUP($A62&amp;TEXT(L$3,"dd/mm/yyyy")&amp;$D$2,tbReporteAsistencia[[#All],[SerialDeBusqueda]:[FechaRegistro]],3,FALSE),"")</f>
        <v/>
      </c>
      <c r="M62" s="22" t="str">
        <f>IFERROR(VLOOKUP($A62&amp;TEXT(M$3,"dd/mm/yyyy")&amp;$D$2,tbReporteAsistencia[[#All],[SerialDeBusqueda]:[FechaRegistro]],3,FALSE),"")</f>
        <v/>
      </c>
      <c r="N62" s="22" t="str">
        <f>IFERROR(VLOOKUP($A62&amp;TEXT(N$3,"dd/mm/yyyy")&amp;$D$2,tbReporteAsistencia[[#All],[SerialDeBusqueda]:[FechaRegistro]],3,FALSE),"")</f>
        <v/>
      </c>
      <c r="O62" s="22" t="str">
        <f>IFERROR(VLOOKUP($A62&amp;TEXT(O$3,"dd/mm/yyyy")&amp;$D$2,tbReporteAsistencia[[#All],[SerialDeBusqueda]:[FechaRegistro]],3,FALSE),"")</f>
        <v/>
      </c>
      <c r="P62" s="22">
        <f>IFERROR(VLOOKUP($A62&amp;TEXT(P$3,"dd/mm/yyyy")&amp;$D$2,tbReporteAsistencia[[#All],[SerialDeBusqueda]:[FechaRegistro]],3,FALSE),"")</f>
        <v>43107.356342592589</v>
      </c>
      <c r="Q62" s="22" t="str">
        <f>IFERROR(VLOOKUP($A62&amp;TEXT(Q$3,"dd/mm/yyyy")&amp;$D$2,tbReporteAsistencia[[#All],[SerialDeBusqueda]:[FechaRegistro]],3,FALSE),"")</f>
        <v/>
      </c>
      <c r="R62" s="22" t="str">
        <f>IFERROR(VLOOKUP($A62&amp;TEXT(R$3,"dd/mm/yyyy")&amp;$D$2,tbReporteAsistencia[[#All],[SerialDeBusqueda]:[FechaRegistro]],3,FALSE),"")</f>
        <v/>
      </c>
      <c r="S62" s="22" t="str">
        <f>IFERROR(VLOOKUP($A62&amp;TEXT(S$3,"dd/mm/yyyy")&amp;$D$2,tbReporteAsistencia[[#All],[SerialDeBusqueda]:[FechaRegistro]],3,FALSE),"")</f>
        <v/>
      </c>
    </row>
    <row r="63" spans="1:19">
      <c r="A63" s="8">
        <v>228</v>
      </c>
      <c r="C63" s="8" t="s">
        <v>36</v>
      </c>
      <c r="D63" s="22">
        <f>IFERROR(VLOOKUP($A63&amp;TEXT(D$3,"dd/mm/yyyy")&amp;$D$2,tbReporteAsistencia[[#All],[SerialDeBusqueda]:[FechaRegistro]],3,FALSE),"")</f>
        <v>43095.754861111112</v>
      </c>
      <c r="E63" s="22" t="str">
        <f>IFERROR(VLOOKUP($A63&amp;TEXT(E$3,"dd/mm/yyyy")&amp;$D$2,tbReporteAsistencia[[#All],[SerialDeBusqueda]:[FechaRegistro]],3,FALSE),"")</f>
        <v/>
      </c>
      <c r="F63" s="22" t="str">
        <f>IFERROR(VLOOKUP($A63&amp;TEXT(F$3,"dd/mm/yyyy")&amp;$D$2,tbReporteAsistencia[[#All],[SerialDeBusqueda]:[FechaRegistro]],3,FALSE),"")</f>
        <v/>
      </c>
      <c r="G63" s="22" t="str">
        <f>IFERROR(VLOOKUP($A63&amp;TEXT(G$3,"dd/mm/yyyy")&amp;$D$2,tbReporteAsistencia[[#All],[SerialDeBusqueda]:[FechaRegistro]],3,FALSE),"")</f>
        <v/>
      </c>
      <c r="H63" s="22" t="str">
        <f>IFERROR(VLOOKUP($A63&amp;TEXT(H$3,"dd/mm/yyyy")&amp;$D$2,tbReporteAsistencia[[#All],[SerialDeBusqueda]:[FechaRegistro]],3,FALSE),"")</f>
        <v/>
      </c>
      <c r="I63" s="22">
        <f>IFERROR(VLOOKUP($A63&amp;TEXT(I$3,"dd/mm/yyyy")&amp;$D$2,tbReporteAsistencia[[#All],[SerialDeBusqueda]:[FechaRegistro]],3,FALSE),"")</f>
        <v>43100.664861111109</v>
      </c>
      <c r="J63" s="22" t="str">
        <f>IFERROR(VLOOKUP($A63&amp;TEXT(J$3,"dd/mm/yyyy")&amp;$D$2,tbReporteAsistencia[[#All],[SerialDeBusqueda]:[FechaRegistro]],3,FALSE),"")</f>
        <v/>
      </c>
      <c r="K63" s="22" t="str">
        <f>IFERROR(VLOOKUP($A63&amp;TEXT(K$3,"dd/mm/yyyy")&amp;$D$2,tbReporteAsistencia[[#All],[SerialDeBusqueda]:[FechaRegistro]],3,FALSE),"")</f>
        <v/>
      </c>
      <c r="L63" s="22" t="str">
        <f>IFERROR(VLOOKUP($A63&amp;TEXT(L$3,"dd/mm/yyyy")&amp;$D$2,tbReporteAsistencia[[#All],[SerialDeBusqueda]:[FechaRegistro]],3,FALSE),"")</f>
        <v/>
      </c>
      <c r="M63" s="22" t="str">
        <f>IFERROR(VLOOKUP($A63&amp;TEXT(M$3,"dd/mm/yyyy")&amp;$D$2,tbReporteAsistencia[[#All],[SerialDeBusqueda]:[FechaRegistro]],3,FALSE),"")</f>
        <v/>
      </c>
      <c r="N63" s="22" t="str">
        <f>IFERROR(VLOOKUP($A63&amp;TEXT(N$3,"dd/mm/yyyy")&amp;$D$2,tbReporteAsistencia[[#All],[SerialDeBusqueda]:[FechaRegistro]],3,FALSE),"")</f>
        <v/>
      </c>
      <c r="O63" s="22">
        <f>IFERROR(VLOOKUP($A63&amp;TEXT(O$3,"dd/mm/yyyy")&amp;$D$2,tbReporteAsistencia[[#All],[SerialDeBusqueda]:[FechaRegistro]],3,FALSE),"")</f>
        <v>43106.652569444443</v>
      </c>
      <c r="P63" s="22">
        <f>IFERROR(VLOOKUP($A63&amp;TEXT(P$3,"dd/mm/yyyy")&amp;$D$2,tbReporteAsistencia[[#All],[SerialDeBusqueda]:[FechaRegistro]],3,FALSE),"")</f>
        <v>43107.651712962965</v>
      </c>
      <c r="Q63" s="22" t="str">
        <f>IFERROR(VLOOKUP($A63&amp;TEXT(Q$3,"dd/mm/yyyy")&amp;$D$2,tbReporteAsistencia[[#All],[SerialDeBusqueda]:[FechaRegistro]],3,FALSE),"")</f>
        <v/>
      </c>
      <c r="R63" s="22" t="str">
        <f>IFERROR(VLOOKUP($A63&amp;TEXT(R$3,"dd/mm/yyyy")&amp;$D$2,tbReporteAsistencia[[#All],[SerialDeBusqueda]:[FechaRegistro]],3,FALSE),"")</f>
        <v/>
      </c>
      <c r="S63" s="22" t="str">
        <f>IFERROR(VLOOKUP($A63&amp;TEXT(S$3,"dd/mm/yyyy")&amp;$D$2,tbReporteAsistencia[[#All],[SerialDeBusqueda]:[FechaRegistro]],3,FALSE),"")</f>
        <v/>
      </c>
    </row>
    <row r="64" spans="1:19">
      <c r="A64" s="8">
        <v>229</v>
      </c>
      <c r="C64" s="8" t="s">
        <v>59</v>
      </c>
      <c r="D64" s="22" t="str">
        <f>IFERROR(VLOOKUP($A64&amp;TEXT(D$3,"dd/mm/yyyy")&amp;$D$2,tbReporteAsistencia[[#All],[SerialDeBusqueda]:[FechaRegistro]],3,FALSE),"")</f>
        <v/>
      </c>
      <c r="E64" s="22" t="str">
        <f>IFERROR(VLOOKUP($A64&amp;TEXT(E$3,"dd/mm/yyyy")&amp;$D$2,tbReporteAsistencia[[#All],[SerialDeBusqueda]:[FechaRegistro]],3,FALSE),"")</f>
        <v/>
      </c>
      <c r="F64" s="22" t="str">
        <f>IFERROR(VLOOKUP($A64&amp;TEXT(F$3,"dd/mm/yyyy")&amp;$D$2,tbReporteAsistencia[[#All],[SerialDeBusqueda]:[FechaRegistro]],3,FALSE),"")</f>
        <v/>
      </c>
      <c r="G64" s="22" t="str">
        <f>IFERROR(VLOOKUP($A64&amp;TEXT(G$3,"dd/mm/yyyy")&amp;$D$2,tbReporteAsistencia[[#All],[SerialDeBusqueda]:[FechaRegistro]],3,FALSE),"")</f>
        <v/>
      </c>
      <c r="H64" s="22" t="str">
        <f>IFERROR(VLOOKUP($A64&amp;TEXT(H$3,"dd/mm/yyyy")&amp;$D$2,tbReporteAsistencia[[#All],[SerialDeBusqueda]:[FechaRegistro]],3,FALSE),"")</f>
        <v/>
      </c>
      <c r="I64" s="22" t="str">
        <f>IFERROR(VLOOKUP($A64&amp;TEXT(I$3,"dd/mm/yyyy")&amp;$D$2,tbReporteAsistencia[[#All],[SerialDeBusqueda]:[FechaRegistro]],3,FALSE),"")</f>
        <v/>
      </c>
      <c r="J64" s="22" t="str">
        <f>IFERROR(VLOOKUP($A64&amp;TEXT(J$3,"dd/mm/yyyy")&amp;$D$2,tbReporteAsistencia[[#All],[SerialDeBusqueda]:[FechaRegistro]],3,FALSE),"")</f>
        <v/>
      </c>
      <c r="K64" s="22" t="str">
        <f>IFERROR(VLOOKUP($A64&amp;TEXT(K$3,"dd/mm/yyyy")&amp;$D$2,tbReporteAsistencia[[#All],[SerialDeBusqueda]:[FechaRegistro]],3,FALSE),"")</f>
        <v/>
      </c>
      <c r="L64" s="22" t="str">
        <f>IFERROR(VLOOKUP($A64&amp;TEXT(L$3,"dd/mm/yyyy")&amp;$D$2,tbReporteAsistencia[[#All],[SerialDeBusqueda]:[FechaRegistro]],3,FALSE),"")</f>
        <v/>
      </c>
      <c r="M64" s="22" t="str">
        <f>IFERROR(VLOOKUP($A64&amp;TEXT(M$3,"dd/mm/yyyy")&amp;$D$2,tbReporteAsistencia[[#All],[SerialDeBusqueda]:[FechaRegistro]],3,FALSE),"")</f>
        <v/>
      </c>
      <c r="N64" s="22" t="str">
        <f>IFERROR(VLOOKUP($A64&amp;TEXT(N$3,"dd/mm/yyyy")&amp;$D$2,tbReporteAsistencia[[#All],[SerialDeBusqueda]:[FechaRegistro]],3,FALSE),"")</f>
        <v/>
      </c>
      <c r="O64" s="22" t="str">
        <f>IFERROR(VLOOKUP($A64&amp;TEXT(O$3,"dd/mm/yyyy")&amp;$D$2,tbReporteAsistencia[[#All],[SerialDeBusqueda]:[FechaRegistro]],3,FALSE),"")</f>
        <v/>
      </c>
      <c r="P64" s="22" t="str">
        <f>IFERROR(VLOOKUP($A64&amp;TEXT(P$3,"dd/mm/yyyy")&amp;$D$2,tbReporteAsistencia[[#All],[SerialDeBusqueda]:[FechaRegistro]],3,FALSE),"")</f>
        <v/>
      </c>
      <c r="Q64" s="22" t="str">
        <f>IFERROR(VLOOKUP($A64&amp;TEXT(Q$3,"dd/mm/yyyy")&amp;$D$2,tbReporteAsistencia[[#All],[SerialDeBusqueda]:[FechaRegistro]],3,FALSE),"")</f>
        <v/>
      </c>
      <c r="R64" s="22" t="str">
        <f>IFERROR(VLOOKUP($A64&amp;TEXT(R$3,"dd/mm/yyyy")&amp;$D$2,tbReporteAsistencia[[#All],[SerialDeBusqueda]:[FechaRegistro]],3,FALSE),"")</f>
        <v/>
      </c>
      <c r="S64" s="22" t="str">
        <f>IFERROR(VLOOKUP($A64&amp;TEXT(S$3,"dd/mm/yyyy")&amp;$D$2,tbReporteAsistencia[[#All],[SerialDeBusqueda]:[FechaRegistro]],3,FALSE),"")</f>
        <v/>
      </c>
    </row>
    <row r="65" spans="1:19">
      <c r="A65" s="8">
        <v>230</v>
      </c>
      <c r="C65" s="8" t="s">
        <v>39</v>
      </c>
      <c r="D65" s="22" t="str">
        <f>IFERROR(VLOOKUP($A65&amp;TEXT(D$3,"dd/mm/yyyy")&amp;$D$2,tbReporteAsistencia[[#All],[SerialDeBusqueda]:[FechaRegistro]],3,FALSE),"")</f>
        <v/>
      </c>
      <c r="E65" s="22" t="str">
        <f>IFERROR(VLOOKUP($A65&amp;TEXT(E$3,"dd/mm/yyyy")&amp;$D$2,tbReporteAsistencia[[#All],[SerialDeBusqueda]:[FechaRegistro]],3,FALSE),"")</f>
        <v/>
      </c>
      <c r="F65" s="22" t="str">
        <f>IFERROR(VLOOKUP($A65&amp;TEXT(F$3,"dd/mm/yyyy")&amp;$D$2,tbReporteAsistencia[[#All],[SerialDeBusqueda]:[FechaRegistro]],3,FALSE),"")</f>
        <v/>
      </c>
      <c r="G65" s="22" t="str">
        <f>IFERROR(VLOOKUP($A65&amp;TEXT(G$3,"dd/mm/yyyy")&amp;$D$2,tbReporteAsistencia[[#All],[SerialDeBusqueda]:[FechaRegistro]],3,FALSE),"")</f>
        <v/>
      </c>
      <c r="H65" s="22" t="str">
        <f>IFERROR(VLOOKUP($A65&amp;TEXT(H$3,"dd/mm/yyyy")&amp;$D$2,tbReporteAsistencia[[#All],[SerialDeBusqueda]:[FechaRegistro]],3,FALSE),"")</f>
        <v/>
      </c>
      <c r="I65" s="22" t="str">
        <f>IFERROR(VLOOKUP($A65&amp;TEXT(I$3,"dd/mm/yyyy")&amp;$D$2,tbReporteAsistencia[[#All],[SerialDeBusqueda]:[FechaRegistro]],3,FALSE),"")</f>
        <v/>
      </c>
      <c r="J65" s="22" t="str">
        <f>IFERROR(VLOOKUP($A65&amp;TEXT(J$3,"dd/mm/yyyy")&amp;$D$2,tbReporteAsistencia[[#All],[SerialDeBusqueda]:[FechaRegistro]],3,FALSE),"")</f>
        <v/>
      </c>
      <c r="K65" s="22" t="str">
        <f>IFERROR(VLOOKUP($A65&amp;TEXT(K$3,"dd/mm/yyyy")&amp;$D$2,tbReporteAsistencia[[#All],[SerialDeBusqueda]:[FechaRegistro]],3,FALSE),"")</f>
        <v/>
      </c>
      <c r="L65" s="22" t="str">
        <f>IFERROR(VLOOKUP($A65&amp;TEXT(L$3,"dd/mm/yyyy")&amp;$D$2,tbReporteAsistencia[[#All],[SerialDeBusqueda]:[FechaRegistro]],3,FALSE),"")</f>
        <v/>
      </c>
      <c r="M65" s="22" t="str">
        <f>IFERROR(VLOOKUP($A65&amp;TEXT(M$3,"dd/mm/yyyy")&amp;$D$2,tbReporteAsistencia[[#All],[SerialDeBusqueda]:[FechaRegistro]],3,FALSE),"")</f>
        <v/>
      </c>
      <c r="N65" s="22" t="str">
        <f>IFERROR(VLOOKUP($A65&amp;TEXT(N$3,"dd/mm/yyyy")&amp;$D$2,tbReporteAsistencia[[#All],[SerialDeBusqueda]:[FechaRegistro]],3,FALSE),"")</f>
        <v/>
      </c>
      <c r="O65" s="22" t="str">
        <f>IFERROR(VLOOKUP($A65&amp;TEXT(O$3,"dd/mm/yyyy")&amp;$D$2,tbReporteAsistencia[[#All],[SerialDeBusqueda]:[FechaRegistro]],3,FALSE),"")</f>
        <v/>
      </c>
      <c r="P65" s="22" t="str">
        <f>IFERROR(VLOOKUP($A65&amp;TEXT(P$3,"dd/mm/yyyy")&amp;$D$2,tbReporteAsistencia[[#All],[SerialDeBusqueda]:[FechaRegistro]],3,FALSE),"")</f>
        <v/>
      </c>
      <c r="Q65" s="22" t="str">
        <f>IFERROR(VLOOKUP($A65&amp;TEXT(Q$3,"dd/mm/yyyy")&amp;$D$2,tbReporteAsistencia[[#All],[SerialDeBusqueda]:[FechaRegistro]],3,FALSE),"")</f>
        <v/>
      </c>
      <c r="R65" s="22" t="str">
        <f>IFERROR(VLOOKUP($A65&amp;TEXT(R$3,"dd/mm/yyyy")&amp;$D$2,tbReporteAsistencia[[#All],[SerialDeBusqueda]:[FechaRegistro]],3,FALSE),"")</f>
        <v/>
      </c>
      <c r="S65" s="22" t="str">
        <f>IFERROR(VLOOKUP($A65&amp;TEXT(S$3,"dd/mm/yyyy")&amp;$D$2,tbReporteAsistencia[[#All],[SerialDeBusqueda]:[FechaRegistro]],3,FALSE),"")</f>
        <v/>
      </c>
    </row>
    <row r="66" spans="1:19">
      <c r="A66" s="8">
        <v>231</v>
      </c>
      <c r="C66" s="8" t="s">
        <v>31</v>
      </c>
      <c r="D66" s="22" t="str">
        <f>IFERROR(VLOOKUP($A66&amp;TEXT(D$3,"dd/mm/yyyy")&amp;$D$2,tbReporteAsistencia[[#All],[SerialDeBusqueda]:[FechaRegistro]],3,FALSE),"")</f>
        <v/>
      </c>
      <c r="E66" s="22" t="str">
        <f>IFERROR(VLOOKUP($A66&amp;TEXT(E$3,"dd/mm/yyyy")&amp;$D$2,tbReporteAsistencia[[#All],[SerialDeBusqueda]:[FechaRegistro]],3,FALSE),"")</f>
        <v/>
      </c>
      <c r="F66" s="22" t="str">
        <f>IFERROR(VLOOKUP($A66&amp;TEXT(F$3,"dd/mm/yyyy")&amp;$D$2,tbReporteAsistencia[[#All],[SerialDeBusqueda]:[FechaRegistro]],3,FALSE),"")</f>
        <v/>
      </c>
      <c r="G66" s="22" t="str">
        <f>IFERROR(VLOOKUP($A66&amp;TEXT(G$3,"dd/mm/yyyy")&amp;$D$2,tbReporteAsistencia[[#All],[SerialDeBusqueda]:[FechaRegistro]],3,FALSE),"")</f>
        <v/>
      </c>
      <c r="H66" s="22" t="str">
        <f>IFERROR(VLOOKUP($A66&amp;TEXT(H$3,"dd/mm/yyyy")&amp;$D$2,tbReporteAsistencia[[#All],[SerialDeBusqueda]:[FechaRegistro]],3,FALSE),"")</f>
        <v/>
      </c>
      <c r="I66" s="22" t="str">
        <f>IFERROR(VLOOKUP($A66&amp;TEXT(I$3,"dd/mm/yyyy")&amp;$D$2,tbReporteAsistencia[[#All],[SerialDeBusqueda]:[FechaRegistro]],3,FALSE),"")</f>
        <v/>
      </c>
      <c r="J66" s="22" t="str">
        <f>IFERROR(VLOOKUP($A66&amp;TEXT(J$3,"dd/mm/yyyy")&amp;$D$2,tbReporteAsistencia[[#All],[SerialDeBusqueda]:[FechaRegistro]],3,FALSE),"")</f>
        <v/>
      </c>
      <c r="K66" s="22" t="str">
        <f>IFERROR(VLOOKUP($A66&amp;TEXT(K$3,"dd/mm/yyyy")&amp;$D$2,tbReporteAsistencia[[#All],[SerialDeBusqueda]:[FechaRegistro]],3,FALSE),"")</f>
        <v/>
      </c>
      <c r="L66" s="22" t="str">
        <f>IFERROR(VLOOKUP($A66&amp;TEXT(L$3,"dd/mm/yyyy")&amp;$D$2,tbReporteAsistencia[[#All],[SerialDeBusqueda]:[FechaRegistro]],3,FALSE),"")</f>
        <v/>
      </c>
      <c r="M66" s="22" t="str">
        <f>IFERROR(VLOOKUP($A66&amp;TEXT(M$3,"dd/mm/yyyy")&amp;$D$2,tbReporteAsistencia[[#All],[SerialDeBusqueda]:[FechaRegistro]],3,FALSE),"")</f>
        <v/>
      </c>
      <c r="N66" s="22" t="str">
        <f>IFERROR(VLOOKUP($A66&amp;TEXT(N$3,"dd/mm/yyyy")&amp;$D$2,tbReporteAsistencia[[#All],[SerialDeBusqueda]:[FechaRegistro]],3,FALSE),"")</f>
        <v/>
      </c>
      <c r="O66" s="22" t="str">
        <f>IFERROR(VLOOKUP($A66&amp;TEXT(O$3,"dd/mm/yyyy")&amp;$D$2,tbReporteAsistencia[[#All],[SerialDeBusqueda]:[FechaRegistro]],3,FALSE),"")</f>
        <v/>
      </c>
      <c r="P66" s="22" t="str">
        <f>IFERROR(VLOOKUP($A66&amp;TEXT(P$3,"dd/mm/yyyy")&amp;$D$2,tbReporteAsistencia[[#All],[SerialDeBusqueda]:[FechaRegistro]],3,FALSE),"")</f>
        <v/>
      </c>
      <c r="Q66" s="22" t="str">
        <f>IFERROR(VLOOKUP($A66&amp;TEXT(Q$3,"dd/mm/yyyy")&amp;$D$2,tbReporteAsistencia[[#All],[SerialDeBusqueda]:[FechaRegistro]],3,FALSE),"")</f>
        <v/>
      </c>
      <c r="R66" s="22" t="str">
        <f>IFERROR(VLOOKUP($A66&amp;TEXT(R$3,"dd/mm/yyyy")&amp;$D$2,tbReporteAsistencia[[#All],[SerialDeBusqueda]:[FechaRegistro]],3,FALSE),"")</f>
        <v/>
      </c>
      <c r="S66" s="22" t="str">
        <f>IFERROR(VLOOKUP($A66&amp;TEXT(S$3,"dd/mm/yyyy")&amp;$D$2,tbReporteAsistencia[[#All],[SerialDeBusqueda]:[FechaRegistro]],3,FALSE),"")</f>
        <v/>
      </c>
    </row>
    <row r="67" spans="1:19">
      <c r="A67" s="8">
        <v>234</v>
      </c>
      <c r="C67" s="8" t="s">
        <v>69</v>
      </c>
      <c r="D67" s="22" t="str">
        <f>IFERROR(VLOOKUP($A67&amp;TEXT(D$3,"dd/mm/yyyy")&amp;$D$2,tbReporteAsistencia[[#All],[SerialDeBusqueda]:[FechaRegistro]],3,FALSE),"")</f>
        <v/>
      </c>
      <c r="E67" s="22" t="str">
        <f>IFERROR(VLOOKUP($A67&amp;TEXT(E$3,"dd/mm/yyyy")&amp;$D$2,tbReporteAsistencia[[#All],[SerialDeBusqueda]:[FechaRegistro]],3,FALSE),"")</f>
        <v/>
      </c>
      <c r="F67" s="22" t="str">
        <f>IFERROR(VLOOKUP($A67&amp;TEXT(F$3,"dd/mm/yyyy")&amp;$D$2,tbReporteAsistencia[[#All],[SerialDeBusqueda]:[FechaRegistro]],3,FALSE),"")</f>
        <v/>
      </c>
      <c r="G67" s="22" t="str">
        <f>IFERROR(VLOOKUP($A67&amp;TEXT(G$3,"dd/mm/yyyy")&amp;$D$2,tbReporteAsistencia[[#All],[SerialDeBusqueda]:[FechaRegistro]],3,FALSE),"")</f>
        <v/>
      </c>
      <c r="H67" s="22" t="str">
        <f>IFERROR(VLOOKUP($A67&amp;TEXT(H$3,"dd/mm/yyyy")&amp;$D$2,tbReporteAsistencia[[#All],[SerialDeBusqueda]:[FechaRegistro]],3,FALSE),"")</f>
        <v/>
      </c>
      <c r="I67" s="22" t="str">
        <f>IFERROR(VLOOKUP($A67&amp;TEXT(I$3,"dd/mm/yyyy")&amp;$D$2,tbReporteAsistencia[[#All],[SerialDeBusqueda]:[FechaRegistro]],3,FALSE),"")</f>
        <v/>
      </c>
      <c r="J67" s="22" t="str">
        <f>IFERROR(VLOOKUP($A67&amp;TEXT(J$3,"dd/mm/yyyy")&amp;$D$2,tbReporteAsistencia[[#All],[SerialDeBusqueda]:[FechaRegistro]],3,FALSE),"")</f>
        <v/>
      </c>
      <c r="K67" s="22" t="str">
        <f>IFERROR(VLOOKUP($A67&amp;TEXT(K$3,"dd/mm/yyyy")&amp;$D$2,tbReporteAsistencia[[#All],[SerialDeBusqueda]:[FechaRegistro]],3,FALSE),"")</f>
        <v/>
      </c>
      <c r="L67" s="22" t="str">
        <f>IFERROR(VLOOKUP($A67&amp;TEXT(L$3,"dd/mm/yyyy")&amp;$D$2,tbReporteAsistencia[[#All],[SerialDeBusqueda]:[FechaRegistro]],3,FALSE),"")</f>
        <v/>
      </c>
      <c r="M67" s="22" t="str">
        <f>IFERROR(VLOOKUP($A67&amp;TEXT(M$3,"dd/mm/yyyy")&amp;$D$2,tbReporteAsistencia[[#All],[SerialDeBusqueda]:[FechaRegistro]],3,FALSE),"")</f>
        <v/>
      </c>
      <c r="N67" s="22" t="str">
        <f>IFERROR(VLOOKUP($A67&amp;TEXT(N$3,"dd/mm/yyyy")&amp;$D$2,tbReporteAsistencia[[#All],[SerialDeBusqueda]:[FechaRegistro]],3,FALSE),"")</f>
        <v/>
      </c>
      <c r="O67" s="22" t="str">
        <f>IFERROR(VLOOKUP($A67&amp;TEXT(O$3,"dd/mm/yyyy")&amp;$D$2,tbReporteAsistencia[[#All],[SerialDeBusqueda]:[FechaRegistro]],3,FALSE),"")</f>
        <v/>
      </c>
      <c r="P67" s="22" t="str">
        <f>IFERROR(VLOOKUP($A67&amp;TEXT(P$3,"dd/mm/yyyy")&amp;$D$2,tbReporteAsistencia[[#All],[SerialDeBusqueda]:[FechaRegistro]],3,FALSE),"")</f>
        <v/>
      </c>
      <c r="Q67" s="22" t="str">
        <f>IFERROR(VLOOKUP($A67&amp;TEXT(Q$3,"dd/mm/yyyy")&amp;$D$2,tbReporteAsistencia[[#All],[SerialDeBusqueda]:[FechaRegistro]],3,FALSE),"")</f>
        <v/>
      </c>
      <c r="R67" s="22" t="str">
        <f>IFERROR(VLOOKUP($A67&amp;TEXT(R$3,"dd/mm/yyyy")&amp;$D$2,tbReporteAsistencia[[#All],[SerialDeBusqueda]:[FechaRegistro]],3,FALSE),"")</f>
        <v/>
      </c>
      <c r="S67" s="22" t="str">
        <f>IFERROR(VLOOKUP($A67&amp;TEXT(S$3,"dd/mm/yyyy")&amp;$D$2,tbReporteAsistencia[[#All],[SerialDeBusqueda]:[FechaRegistro]],3,FALSE),"")</f>
        <v/>
      </c>
    </row>
    <row r="68" spans="1:19">
      <c r="A68" s="8">
        <v>235</v>
      </c>
      <c r="C68" s="8" t="s">
        <v>92</v>
      </c>
      <c r="D68" s="22" t="str">
        <f>IFERROR(VLOOKUP($A68&amp;TEXT(D$3,"dd/mm/yyyy")&amp;$D$2,tbReporteAsistencia[[#All],[SerialDeBusqueda]:[FechaRegistro]],3,FALSE),"")</f>
        <v/>
      </c>
      <c r="E68" s="22" t="str">
        <f>IFERROR(VLOOKUP($A68&amp;TEXT(E$3,"dd/mm/yyyy")&amp;$D$2,tbReporteAsistencia[[#All],[SerialDeBusqueda]:[FechaRegistro]],3,FALSE),"")</f>
        <v/>
      </c>
      <c r="F68" s="22" t="str">
        <f>IFERROR(VLOOKUP($A68&amp;TEXT(F$3,"dd/mm/yyyy")&amp;$D$2,tbReporteAsistencia[[#All],[SerialDeBusqueda]:[FechaRegistro]],3,FALSE),"")</f>
        <v/>
      </c>
      <c r="G68" s="22" t="str">
        <f>IFERROR(VLOOKUP($A68&amp;TEXT(G$3,"dd/mm/yyyy")&amp;$D$2,tbReporteAsistencia[[#All],[SerialDeBusqueda]:[FechaRegistro]],3,FALSE),"")</f>
        <v/>
      </c>
      <c r="H68" s="22" t="str">
        <f>IFERROR(VLOOKUP($A68&amp;TEXT(H$3,"dd/mm/yyyy")&amp;$D$2,tbReporteAsistencia[[#All],[SerialDeBusqueda]:[FechaRegistro]],3,FALSE),"")</f>
        <v/>
      </c>
      <c r="I68" s="22" t="str">
        <f>IFERROR(VLOOKUP($A68&amp;TEXT(I$3,"dd/mm/yyyy")&amp;$D$2,tbReporteAsistencia[[#All],[SerialDeBusqueda]:[FechaRegistro]],3,FALSE),"")</f>
        <v/>
      </c>
      <c r="J68" s="22" t="str">
        <f>IFERROR(VLOOKUP($A68&amp;TEXT(J$3,"dd/mm/yyyy")&amp;$D$2,tbReporteAsistencia[[#All],[SerialDeBusqueda]:[FechaRegistro]],3,FALSE),"")</f>
        <v/>
      </c>
      <c r="K68" s="22" t="str">
        <f>IFERROR(VLOOKUP($A68&amp;TEXT(K$3,"dd/mm/yyyy")&amp;$D$2,tbReporteAsistencia[[#All],[SerialDeBusqueda]:[FechaRegistro]],3,FALSE),"")</f>
        <v/>
      </c>
      <c r="L68" s="22" t="str">
        <f>IFERROR(VLOOKUP($A68&amp;TEXT(L$3,"dd/mm/yyyy")&amp;$D$2,tbReporteAsistencia[[#All],[SerialDeBusqueda]:[FechaRegistro]],3,FALSE),"")</f>
        <v/>
      </c>
      <c r="M68" s="22" t="str">
        <f>IFERROR(VLOOKUP($A68&amp;TEXT(M$3,"dd/mm/yyyy")&amp;$D$2,tbReporteAsistencia[[#All],[SerialDeBusqueda]:[FechaRegistro]],3,FALSE),"")</f>
        <v/>
      </c>
      <c r="N68" s="22" t="str">
        <f>IFERROR(VLOOKUP($A68&amp;TEXT(N$3,"dd/mm/yyyy")&amp;$D$2,tbReporteAsistencia[[#All],[SerialDeBusqueda]:[FechaRegistro]],3,FALSE),"")</f>
        <v/>
      </c>
      <c r="O68" s="22" t="str">
        <f>IFERROR(VLOOKUP($A68&amp;TEXT(O$3,"dd/mm/yyyy")&amp;$D$2,tbReporteAsistencia[[#All],[SerialDeBusqueda]:[FechaRegistro]],3,FALSE),"")</f>
        <v/>
      </c>
      <c r="P68" s="22" t="str">
        <f>IFERROR(VLOOKUP($A68&amp;TEXT(P$3,"dd/mm/yyyy")&amp;$D$2,tbReporteAsistencia[[#All],[SerialDeBusqueda]:[FechaRegistro]],3,FALSE),"")</f>
        <v/>
      </c>
      <c r="Q68" s="22" t="str">
        <f>IFERROR(VLOOKUP($A68&amp;TEXT(Q$3,"dd/mm/yyyy")&amp;$D$2,tbReporteAsistencia[[#All],[SerialDeBusqueda]:[FechaRegistro]],3,FALSE),"")</f>
        <v/>
      </c>
      <c r="R68" s="22" t="str">
        <f>IFERROR(VLOOKUP($A68&amp;TEXT(R$3,"dd/mm/yyyy")&amp;$D$2,tbReporteAsistencia[[#All],[SerialDeBusqueda]:[FechaRegistro]],3,FALSE),"")</f>
        <v/>
      </c>
      <c r="S68" s="22" t="str">
        <f>IFERROR(VLOOKUP($A68&amp;TEXT(S$3,"dd/mm/yyyy")&amp;$D$2,tbReporteAsistencia[[#All],[SerialDeBusqueda]:[FechaRegistro]],3,FALSE),"")</f>
        <v/>
      </c>
    </row>
    <row r="69" spans="1:19">
      <c r="A69" s="8">
        <v>237</v>
      </c>
      <c r="C69" s="8" t="s">
        <v>55</v>
      </c>
      <c r="D69" s="22" t="str">
        <f>IFERROR(VLOOKUP($A69&amp;TEXT(D$3,"dd/mm/yyyy")&amp;$D$2,tbReporteAsistencia[[#All],[SerialDeBusqueda]:[FechaRegistro]],3,FALSE),"")</f>
        <v/>
      </c>
      <c r="E69" s="22" t="str">
        <f>IFERROR(VLOOKUP($A69&amp;TEXT(E$3,"dd/mm/yyyy")&amp;$D$2,tbReporteAsistencia[[#All],[SerialDeBusqueda]:[FechaRegistro]],3,FALSE),"")</f>
        <v/>
      </c>
      <c r="F69" s="22" t="str">
        <f>IFERROR(VLOOKUP($A69&amp;TEXT(F$3,"dd/mm/yyyy")&amp;$D$2,tbReporteAsistencia[[#All],[SerialDeBusqueda]:[FechaRegistro]],3,FALSE),"")</f>
        <v/>
      </c>
      <c r="G69" s="22" t="str">
        <f>IFERROR(VLOOKUP($A69&amp;TEXT(G$3,"dd/mm/yyyy")&amp;$D$2,tbReporteAsistencia[[#All],[SerialDeBusqueda]:[FechaRegistro]],3,FALSE),"")</f>
        <v/>
      </c>
      <c r="H69" s="22" t="str">
        <f>IFERROR(VLOOKUP($A69&amp;TEXT(H$3,"dd/mm/yyyy")&amp;$D$2,tbReporteAsistencia[[#All],[SerialDeBusqueda]:[FechaRegistro]],3,FALSE),"")</f>
        <v/>
      </c>
      <c r="I69" s="22" t="str">
        <f>IFERROR(VLOOKUP($A69&amp;TEXT(I$3,"dd/mm/yyyy")&amp;$D$2,tbReporteAsistencia[[#All],[SerialDeBusqueda]:[FechaRegistro]],3,FALSE),"")</f>
        <v/>
      </c>
      <c r="J69" s="22" t="str">
        <f>IFERROR(VLOOKUP($A69&amp;TEXT(J$3,"dd/mm/yyyy")&amp;$D$2,tbReporteAsistencia[[#All],[SerialDeBusqueda]:[FechaRegistro]],3,FALSE),"")</f>
        <v/>
      </c>
      <c r="K69" s="22" t="str">
        <f>IFERROR(VLOOKUP($A69&amp;TEXT(K$3,"dd/mm/yyyy")&amp;$D$2,tbReporteAsistencia[[#All],[SerialDeBusqueda]:[FechaRegistro]],3,FALSE),"")</f>
        <v/>
      </c>
      <c r="L69" s="22" t="str">
        <f>IFERROR(VLOOKUP($A69&amp;TEXT(L$3,"dd/mm/yyyy")&amp;$D$2,tbReporteAsistencia[[#All],[SerialDeBusqueda]:[FechaRegistro]],3,FALSE),"")</f>
        <v/>
      </c>
      <c r="M69" s="22" t="str">
        <f>IFERROR(VLOOKUP($A69&amp;TEXT(M$3,"dd/mm/yyyy")&amp;$D$2,tbReporteAsistencia[[#All],[SerialDeBusqueda]:[FechaRegistro]],3,FALSE),"")</f>
        <v/>
      </c>
      <c r="N69" s="22" t="str">
        <f>IFERROR(VLOOKUP($A69&amp;TEXT(N$3,"dd/mm/yyyy")&amp;$D$2,tbReporteAsistencia[[#All],[SerialDeBusqueda]:[FechaRegistro]],3,FALSE),"")</f>
        <v/>
      </c>
      <c r="O69" s="22" t="str">
        <f>IFERROR(VLOOKUP($A69&amp;TEXT(O$3,"dd/mm/yyyy")&amp;$D$2,tbReporteAsistencia[[#All],[SerialDeBusqueda]:[FechaRegistro]],3,FALSE),"")</f>
        <v/>
      </c>
      <c r="P69" s="22" t="str">
        <f>IFERROR(VLOOKUP($A69&amp;TEXT(P$3,"dd/mm/yyyy")&amp;$D$2,tbReporteAsistencia[[#All],[SerialDeBusqueda]:[FechaRegistro]],3,FALSE),"")</f>
        <v/>
      </c>
      <c r="Q69" s="22" t="str">
        <f>IFERROR(VLOOKUP($A69&amp;TEXT(Q$3,"dd/mm/yyyy")&amp;$D$2,tbReporteAsistencia[[#All],[SerialDeBusqueda]:[FechaRegistro]],3,FALSE),"")</f>
        <v/>
      </c>
      <c r="R69" s="22" t="str">
        <f>IFERROR(VLOOKUP($A69&amp;TEXT(R$3,"dd/mm/yyyy")&amp;$D$2,tbReporteAsistencia[[#All],[SerialDeBusqueda]:[FechaRegistro]],3,FALSE),"")</f>
        <v/>
      </c>
      <c r="S69" s="22" t="str">
        <f>IFERROR(VLOOKUP($A69&amp;TEXT(S$3,"dd/mm/yyyy")&amp;$D$2,tbReporteAsistencia[[#All],[SerialDeBusqueda]:[FechaRegistro]],3,FALSE),"")</f>
        <v/>
      </c>
    </row>
    <row r="70" spans="1:19">
      <c r="A70" s="8">
        <v>241</v>
      </c>
      <c r="C70" s="8" t="s">
        <v>38</v>
      </c>
      <c r="D70" s="22" t="str">
        <f>IFERROR(VLOOKUP($A70&amp;TEXT(D$3,"dd/mm/yyyy")&amp;$D$2,tbReporteAsistencia[[#All],[SerialDeBusqueda]:[FechaRegistro]],3,FALSE),"")</f>
        <v/>
      </c>
      <c r="E70" s="22" t="str">
        <f>IFERROR(VLOOKUP($A70&amp;TEXT(E$3,"dd/mm/yyyy")&amp;$D$2,tbReporteAsistencia[[#All],[SerialDeBusqueda]:[FechaRegistro]],3,FALSE),"")</f>
        <v/>
      </c>
      <c r="F70" s="22" t="str">
        <f>IFERROR(VLOOKUP($A70&amp;TEXT(F$3,"dd/mm/yyyy")&amp;$D$2,tbReporteAsistencia[[#All],[SerialDeBusqueda]:[FechaRegistro]],3,FALSE),"")</f>
        <v/>
      </c>
      <c r="G70" s="22" t="str">
        <f>IFERROR(VLOOKUP($A70&amp;TEXT(G$3,"dd/mm/yyyy")&amp;$D$2,tbReporteAsistencia[[#All],[SerialDeBusqueda]:[FechaRegistro]],3,FALSE),"")</f>
        <v/>
      </c>
      <c r="H70" s="22" t="str">
        <f>IFERROR(VLOOKUP($A70&amp;TEXT(H$3,"dd/mm/yyyy")&amp;$D$2,tbReporteAsistencia[[#All],[SerialDeBusqueda]:[FechaRegistro]],3,FALSE),"")</f>
        <v/>
      </c>
      <c r="I70" s="22" t="str">
        <f>IFERROR(VLOOKUP($A70&amp;TEXT(I$3,"dd/mm/yyyy")&amp;$D$2,tbReporteAsistencia[[#All],[SerialDeBusqueda]:[FechaRegistro]],3,FALSE),"")</f>
        <v/>
      </c>
      <c r="J70" s="22" t="str">
        <f>IFERROR(VLOOKUP($A70&amp;TEXT(J$3,"dd/mm/yyyy")&amp;$D$2,tbReporteAsistencia[[#All],[SerialDeBusqueda]:[FechaRegistro]],3,FALSE),"")</f>
        <v/>
      </c>
      <c r="K70" s="22" t="str">
        <f>IFERROR(VLOOKUP($A70&amp;TEXT(K$3,"dd/mm/yyyy")&amp;$D$2,tbReporteAsistencia[[#All],[SerialDeBusqueda]:[FechaRegistro]],3,FALSE),"")</f>
        <v/>
      </c>
      <c r="L70" s="22" t="str">
        <f>IFERROR(VLOOKUP($A70&amp;TEXT(L$3,"dd/mm/yyyy")&amp;$D$2,tbReporteAsistencia[[#All],[SerialDeBusqueda]:[FechaRegistro]],3,FALSE),"")</f>
        <v/>
      </c>
      <c r="M70" s="22" t="str">
        <f>IFERROR(VLOOKUP($A70&amp;TEXT(M$3,"dd/mm/yyyy")&amp;$D$2,tbReporteAsistencia[[#All],[SerialDeBusqueda]:[FechaRegistro]],3,FALSE),"")</f>
        <v/>
      </c>
      <c r="N70" s="22" t="str">
        <f>IFERROR(VLOOKUP($A70&amp;TEXT(N$3,"dd/mm/yyyy")&amp;$D$2,tbReporteAsistencia[[#All],[SerialDeBusqueda]:[FechaRegistro]],3,FALSE),"")</f>
        <v/>
      </c>
      <c r="O70" s="22" t="str">
        <f>IFERROR(VLOOKUP($A70&amp;TEXT(O$3,"dd/mm/yyyy")&amp;$D$2,tbReporteAsistencia[[#All],[SerialDeBusqueda]:[FechaRegistro]],3,FALSE),"")</f>
        <v/>
      </c>
      <c r="P70" s="22" t="str">
        <f>IFERROR(VLOOKUP($A70&amp;TEXT(P$3,"dd/mm/yyyy")&amp;$D$2,tbReporteAsistencia[[#All],[SerialDeBusqueda]:[FechaRegistro]],3,FALSE),"")</f>
        <v/>
      </c>
      <c r="Q70" s="22" t="str">
        <f>IFERROR(VLOOKUP($A70&amp;TEXT(Q$3,"dd/mm/yyyy")&amp;$D$2,tbReporteAsistencia[[#All],[SerialDeBusqueda]:[FechaRegistro]],3,FALSE),"")</f>
        <v/>
      </c>
      <c r="R70" s="22" t="str">
        <f>IFERROR(VLOOKUP($A70&amp;TEXT(R$3,"dd/mm/yyyy")&amp;$D$2,tbReporteAsistencia[[#All],[SerialDeBusqueda]:[FechaRegistro]],3,FALSE),"")</f>
        <v/>
      </c>
      <c r="S70" s="22" t="str">
        <f>IFERROR(VLOOKUP($A70&amp;TEXT(S$3,"dd/mm/yyyy")&amp;$D$2,tbReporteAsistencia[[#All],[SerialDeBusqueda]:[FechaRegistro]],3,FALSE),"")</f>
        <v/>
      </c>
    </row>
    <row r="71" spans="1:19">
      <c r="A71" s="8">
        <v>242</v>
      </c>
      <c r="C71" s="8" t="s">
        <v>75</v>
      </c>
      <c r="D71" s="22" t="str">
        <f>IFERROR(VLOOKUP($A71&amp;TEXT(D$3,"dd/mm/yyyy")&amp;$D$2,tbReporteAsistencia[[#All],[SerialDeBusqueda]:[FechaRegistro]],3,FALSE),"")</f>
        <v/>
      </c>
      <c r="E71" s="22" t="str">
        <f>IFERROR(VLOOKUP($A71&amp;TEXT(E$3,"dd/mm/yyyy")&amp;$D$2,tbReporteAsistencia[[#All],[SerialDeBusqueda]:[FechaRegistro]],3,FALSE),"")</f>
        <v/>
      </c>
      <c r="F71" s="22" t="str">
        <f>IFERROR(VLOOKUP($A71&amp;TEXT(F$3,"dd/mm/yyyy")&amp;$D$2,tbReporteAsistencia[[#All],[SerialDeBusqueda]:[FechaRegistro]],3,FALSE),"")</f>
        <v/>
      </c>
      <c r="G71" s="22" t="str">
        <f>IFERROR(VLOOKUP($A71&amp;TEXT(G$3,"dd/mm/yyyy")&amp;$D$2,tbReporteAsistencia[[#All],[SerialDeBusqueda]:[FechaRegistro]],3,FALSE),"")</f>
        <v/>
      </c>
      <c r="H71" s="22" t="str">
        <f>IFERROR(VLOOKUP($A71&amp;TEXT(H$3,"dd/mm/yyyy")&amp;$D$2,tbReporteAsistencia[[#All],[SerialDeBusqueda]:[FechaRegistro]],3,FALSE),"")</f>
        <v/>
      </c>
      <c r="I71" s="22" t="str">
        <f>IFERROR(VLOOKUP($A71&amp;TEXT(I$3,"dd/mm/yyyy")&amp;$D$2,tbReporteAsistencia[[#All],[SerialDeBusqueda]:[FechaRegistro]],3,FALSE),"")</f>
        <v/>
      </c>
      <c r="J71" s="22" t="str">
        <f>IFERROR(VLOOKUP($A71&amp;TEXT(J$3,"dd/mm/yyyy")&amp;$D$2,tbReporteAsistencia[[#All],[SerialDeBusqueda]:[FechaRegistro]],3,FALSE),"")</f>
        <v/>
      </c>
      <c r="K71" s="22" t="str">
        <f>IFERROR(VLOOKUP($A71&amp;TEXT(K$3,"dd/mm/yyyy")&amp;$D$2,tbReporteAsistencia[[#All],[SerialDeBusqueda]:[FechaRegistro]],3,FALSE),"")</f>
        <v/>
      </c>
      <c r="L71" s="22" t="str">
        <f>IFERROR(VLOOKUP($A71&amp;TEXT(L$3,"dd/mm/yyyy")&amp;$D$2,tbReporteAsistencia[[#All],[SerialDeBusqueda]:[FechaRegistro]],3,FALSE),"")</f>
        <v/>
      </c>
      <c r="M71" s="22" t="str">
        <f>IFERROR(VLOOKUP($A71&amp;TEXT(M$3,"dd/mm/yyyy")&amp;$D$2,tbReporteAsistencia[[#All],[SerialDeBusqueda]:[FechaRegistro]],3,FALSE),"")</f>
        <v/>
      </c>
      <c r="N71" s="22" t="str">
        <f>IFERROR(VLOOKUP($A71&amp;TEXT(N$3,"dd/mm/yyyy")&amp;$D$2,tbReporteAsistencia[[#All],[SerialDeBusqueda]:[FechaRegistro]],3,FALSE),"")</f>
        <v/>
      </c>
      <c r="O71" s="22" t="str">
        <f>IFERROR(VLOOKUP($A71&amp;TEXT(O$3,"dd/mm/yyyy")&amp;$D$2,tbReporteAsistencia[[#All],[SerialDeBusqueda]:[FechaRegistro]],3,FALSE),"")</f>
        <v/>
      </c>
      <c r="P71" s="22" t="str">
        <f>IFERROR(VLOOKUP($A71&amp;TEXT(P$3,"dd/mm/yyyy")&amp;$D$2,tbReporteAsistencia[[#All],[SerialDeBusqueda]:[FechaRegistro]],3,FALSE),"")</f>
        <v/>
      </c>
      <c r="Q71" s="22" t="str">
        <f>IFERROR(VLOOKUP($A71&amp;TEXT(Q$3,"dd/mm/yyyy")&amp;$D$2,tbReporteAsistencia[[#All],[SerialDeBusqueda]:[FechaRegistro]],3,FALSE),"")</f>
        <v/>
      </c>
      <c r="R71" s="22" t="str">
        <f>IFERROR(VLOOKUP($A71&amp;TEXT(R$3,"dd/mm/yyyy")&amp;$D$2,tbReporteAsistencia[[#All],[SerialDeBusqueda]:[FechaRegistro]],3,FALSE),"")</f>
        <v/>
      </c>
      <c r="S71" s="22" t="str">
        <f>IFERROR(VLOOKUP($A71&amp;TEXT(S$3,"dd/mm/yyyy")&amp;$D$2,tbReporteAsistencia[[#All],[SerialDeBusqueda]:[FechaRegistro]],3,FALSE),"")</f>
        <v/>
      </c>
    </row>
    <row r="72" spans="1:19">
      <c r="A72" s="8">
        <v>243</v>
      </c>
      <c r="C72" s="8" t="s">
        <v>60</v>
      </c>
      <c r="D72" s="22" t="str">
        <f>IFERROR(VLOOKUP($A72&amp;TEXT(D$3,"dd/mm/yyyy")&amp;$D$2,tbReporteAsistencia[[#All],[SerialDeBusqueda]:[FechaRegistro]],3,FALSE),"")</f>
        <v/>
      </c>
      <c r="E72" s="22" t="str">
        <f>IFERROR(VLOOKUP($A72&amp;TEXT(E$3,"dd/mm/yyyy")&amp;$D$2,tbReporteAsistencia[[#All],[SerialDeBusqueda]:[FechaRegistro]],3,FALSE),"")</f>
        <v/>
      </c>
      <c r="F72" s="22" t="str">
        <f>IFERROR(VLOOKUP($A72&amp;TEXT(F$3,"dd/mm/yyyy")&amp;$D$2,tbReporteAsistencia[[#All],[SerialDeBusqueda]:[FechaRegistro]],3,FALSE),"")</f>
        <v/>
      </c>
      <c r="G72" s="22" t="str">
        <f>IFERROR(VLOOKUP($A72&amp;TEXT(G$3,"dd/mm/yyyy")&amp;$D$2,tbReporteAsistencia[[#All],[SerialDeBusqueda]:[FechaRegistro]],3,FALSE),"")</f>
        <v/>
      </c>
      <c r="H72" s="22" t="str">
        <f>IFERROR(VLOOKUP($A72&amp;TEXT(H$3,"dd/mm/yyyy")&amp;$D$2,tbReporteAsistencia[[#All],[SerialDeBusqueda]:[FechaRegistro]],3,FALSE),"")</f>
        <v/>
      </c>
      <c r="I72" s="22" t="str">
        <f>IFERROR(VLOOKUP($A72&amp;TEXT(I$3,"dd/mm/yyyy")&amp;$D$2,tbReporteAsistencia[[#All],[SerialDeBusqueda]:[FechaRegistro]],3,FALSE),"")</f>
        <v/>
      </c>
      <c r="J72" s="22" t="str">
        <f>IFERROR(VLOOKUP($A72&amp;TEXT(J$3,"dd/mm/yyyy")&amp;$D$2,tbReporteAsistencia[[#All],[SerialDeBusqueda]:[FechaRegistro]],3,FALSE),"")</f>
        <v/>
      </c>
      <c r="K72" s="22" t="str">
        <f>IFERROR(VLOOKUP($A72&amp;TEXT(K$3,"dd/mm/yyyy")&amp;$D$2,tbReporteAsistencia[[#All],[SerialDeBusqueda]:[FechaRegistro]],3,FALSE),"")</f>
        <v/>
      </c>
      <c r="L72" s="22" t="str">
        <f>IFERROR(VLOOKUP($A72&amp;TEXT(L$3,"dd/mm/yyyy")&amp;$D$2,tbReporteAsistencia[[#All],[SerialDeBusqueda]:[FechaRegistro]],3,FALSE),"")</f>
        <v/>
      </c>
      <c r="M72" s="22" t="str">
        <f>IFERROR(VLOOKUP($A72&amp;TEXT(M$3,"dd/mm/yyyy")&amp;$D$2,tbReporteAsistencia[[#All],[SerialDeBusqueda]:[FechaRegistro]],3,FALSE),"")</f>
        <v/>
      </c>
      <c r="N72" s="22" t="str">
        <f>IFERROR(VLOOKUP($A72&amp;TEXT(N$3,"dd/mm/yyyy")&amp;$D$2,tbReporteAsistencia[[#All],[SerialDeBusqueda]:[FechaRegistro]],3,FALSE),"")</f>
        <v/>
      </c>
      <c r="O72" s="22" t="str">
        <f>IFERROR(VLOOKUP($A72&amp;TEXT(O$3,"dd/mm/yyyy")&amp;$D$2,tbReporteAsistencia[[#All],[SerialDeBusqueda]:[FechaRegistro]],3,FALSE),"")</f>
        <v/>
      </c>
      <c r="P72" s="22" t="str">
        <f>IFERROR(VLOOKUP($A72&amp;TEXT(P$3,"dd/mm/yyyy")&amp;$D$2,tbReporteAsistencia[[#All],[SerialDeBusqueda]:[FechaRegistro]],3,FALSE),"")</f>
        <v/>
      </c>
      <c r="Q72" s="22" t="str">
        <f>IFERROR(VLOOKUP($A72&amp;TEXT(Q$3,"dd/mm/yyyy")&amp;$D$2,tbReporteAsistencia[[#All],[SerialDeBusqueda]:[FechaRegistro]],3,FALSE),"")</f>
        <v/>
      </c>
      <c r="R72" s="22" t="str">
        <f>IFERROR(VLOOKUP($A72&amp;TEXT(R$3,"dd/mm/yyyy")&amp;$D$2,tbReporteAsistencia[[#All],[SerialDeBusqueda]:[FechaRegistro]],3,FALSE),"")</f>
        <v/>
      </c>
      <c r="S72" s="22" t="str">
        <f>IFERROR(VLOOKUP($A72&amp;TEXT(S$3,"dd/mm/yyyy")&amp;$D$2,tbReporteAsistencia[[#All],[SerialDeBusqueda]:[FechaRegistro]],3,FALSE),"")</f>
        <v/>
      </c>
    </row>
    <row r="73" spans="1:19">
      <c r="A73" s="8">
        <v>244</v>
      </c>
      <c r="C73" s="8" t="s">
        <v>49</v>
      </c>
      <c r="D73" s="22" t="str">
        <f>IFERROR(VLOOKUP($A73&amp;TEXT(D$3,"dd/mm/yyyy")&amp;$D$2,tbReporteAsistencia[[#All],[SerialDeBusqueda]:[FechaRegistro]],3,FALSE),"")</f>
        <v/>
      </c>
      <c r="E73" s="22" t="str">
        <f>IFERROR(VLOOKUP($A73&amp;TEXT(E$3,"dd/mm/yyyy")&amp;$D$2,tbReporteAsistencia[[#All],[SerialDeBusqueda]:[FechaRegistro]],3,FALSE),"")</f>
        <v/>
      </c>
      <c r="F73" s="22" t="str">
        <f>IFERROR(VLOOKUP($A73&amp;TEXT(F$3,"dd/mm/yyyy")&amp;$D$2,tbReporteAsistencia[[#All],[SerialDeBusqueda]:[FechaRegistro]],3,FALSE),"")</f>
        <v/>
      </c>
      <c r="G73" s="22" t="str">
        <f>IFERROR(VLOOKUP($A73&amp;TEXT(G$3,"dd/mm/yyyy")&amp;$D$2,tbReporteAsistencia[[#All],[SerialDeBusqueda]:[FechaRegistro]],3,FALSE),"")</f>
        <v/>
      </c>
      <c r="H73" s="22" t="str">
        <f>IFERROR(VLOOKUP($A73&amp;TEXT(H$3,"dd/mm/yyyy")&amp;$D$2,tbReporteAsistencia[[#All],[SerialDeBusqueda]:[FechaRegistro]],3,FALSE),"")</f>
        <v/>
      </c>
      <c r="I73" s="22" t="str">
        <f>IFERROR(VLOOKUP($A73&amp;TEXT(I$3,"dd/mm/yyyy")&amp;$D$2,tbReporteAsistencia[[#All],[SerialDeBusqueda]:[FechaRegistro]],3,FALSE),"")</f>
        <v/>
      </c>
      <c r="J73" s="22" t="str">
        <f>IFERROR(VLOOKUP($A73&amp;TEXT(J$3,"dd/mm/yyyy")&amp;$D$2,tbReporteAsistencia[[#All],[SerialDeBusqueda]:[FechaRegistro]],3,FALSE),"")</f>
        <v/>
      </c>
      <c r="K73" s="22" t="str">
        <f>IFERROR(VLOOKUP($A73&amp;TEXT(K$3,"dd/mm/yyyy")&amp;$D$2,tbReporteAsistencia[[#All],[SerialDeBusqueda]:[FechaRegistro]],3,FALSE),"")</f>
        <v/>
      </c>
      <c r="L73" s="22" t="str">
        <f>IFERROR(VLOOKUP($A73&amp;TEXT(L$3,"dd/mm/yyyy")&amp;$D$2,tbReporteAsistencia[[#All],[SerialDeBusqueda]:[FechaRegistro]],3,FALSE),"")</f>
        <v/>
      </c>
      <c r="M73" s="22" t="str">
        <f>IFERROR(VLOOKUP($A73&amp;TEXT(M$3,"dd/mm/yyyy")&amp;$D$2,tbReporteAsistencia[[#All],[SerialDeBusqueda]:[FechaRegistro]],3,FALSE),"")</f>
        <v/>
      </c>
      <c r="N73" s="22" t="str">
        <f>IFERROR(VLOOKUP($A73&amp;TEXT(N$3,"dd/mm/yyyy")&amp;$D$2,tbReporteAsistencia[[#All],[SerialDeBusqueda]:[FechaRegistro]],3,FALSE),"")</f>
        <v/>
      </c>
      <c r="O73" s="22" t="str">
        <f>IFERROR(VLOOKUP($A73&amp;TEXT(O$3,"dd/mm/yyyy")&amp;$D$2,tbReporteAsistencia[[#All],[SerialDeBusqueda]:[FechaRegistro]],3,FALSE),"")</f>
        <v/>
      </c>
      <c r="P73" s="22" t="str">
        <f>IFERROR(VLOOKUP($A73&amp;TEXT(P$3,"dd/mm/yyyy")&amp;$D$2,tbReporteAsistencia[[#All],[SerialDeBusqueda]:[FechaRegistro]],3,FALSE),"")</f>
        <v/>
      </c>
      <c r="Q73" s="22" t="str">
        <f>IFERROR(VLOOKUP($A73&amp;TEXT(Q$3,"dd/mm/yyyy")&amp;$D$2,tbReporteAsistencia[[#All],[SerialDeBusqueda]:[FechaRegistro]],3,FALSE),"")</f>
        <v/>
      </c>
      <c r="R73" s="22" t="str">
        <f>IFERROR(VLOOKUP($A73&amp;TEXT(R$3,"dd/mm/yyyy")&amp;$D$2,tbReporteAsistencia[[#All],[SerialDeBusqueda]:[FechaRegistro]],3,FALSE),"")</f>
        <v/>
      </c>
      <c r="S73" s="22" t="str">
        <f>IFERROR(VLOOKUP($A73&amp;TEXT(S$3,"dd/mm/yyyy")&amp;$D$2,tbReporteAsistencia[[#All],[SerialDeBusqueda]:[FechaRegistro]],3,FALSE),"")</f>
        <v/>
      </c>
    </row>
    <row r="74" spans="1:19">
      <c r="A74" s="8">
        <v>247</v>
      </c>
      <c r="C74" s="8" t="s">
        <v>56</v>
      </c>
      <c r="D74" s="22" t="str">
        <f>IFERROR(VLOOKUP($A74&amp;TEXT(D$3,"dd/mm/yyyy")&amp;$D$2,tbReporteAsistencia[[#All],[SerialDeBusqueda]:[FechaRegistro]],3,FALSE),"")</f>
        <v/>
      </c>
      <c r="E74" s="22" t="str">
        <f>IFERROR(VLOOKUP($A74&amp;TEXT(E$3,"dd/mm/yyyy")&amp;$D$2,tbReporteAsistencia[[#All],[SerialDeBusqueda]:[FechaRegistro]],3,FALSE),"")</f>
        <v/>
      </c>
      <c r="F74" s="22" t="str">
        <f>IFERROR(VLOOKUP($A74&amp;TEXT(F$3,"dd/mm/yyyy")&amp;$D$2,tbReporteAsistencia[[#All],[SerialDeBusqueda]:[FechaRegistro]],3,FALSE),"")</f>
        <v/>
      </c>
      <c r="G74" s="22" t="str">
        <f>IFERROR(VLOOKUP($A74&amp;TEXT(G$3,"dd/mm/yyyy")&amp;$D$2,tbReporteAsistencia[[#All],[SerialDeBusqueda]:[FechaRegistro]],3,FALSE),"")</f>
        <v/>
      </c>
      <c r="H74" s="22" t="str">
        <f>IFERROR(VLOOKUP($A74&amp;TEXT(H$3,"dd/mm/yyyy")&amp;$D$2,tbReporteAsistencia[[#All],[SerialDeBusqueda]:[FechaRegistro]],3,FALSE),"")</f>
        <v/>
      </c>
      <c r="I74" s="22" t="str">
        <f>IFERROR(VLOOKUP($A74&amp;TEXT(I$3,"dd/mm/yyyy")&amp;$D$2,tbReporteAsistencia[[#All],[SerialDeBusqueda]:[FechaRegistro]],3,FALSE),"")</f>
        <v/>
      </c>
      <c r="J74" s="22" t="str">
        <f>IFERROR(VLOOKUP($A74&amp;TEXT(J$3,"dd/mm/yyyy")&amp;$D$2,tbReporteAsistencia[[#All],[SerialDeBusqueda]:[FechaRegistro]],3,FALSE),"")</f>
        <v/>
      </c>
      <c r="K74" s="22" t="str">
        <f>IFERROR(VLOOKUP($A74&amp;TEXT(K$3,"dd/mm/yyyy")&amp;$D$2,tbReporteAsistencia[[#All],[SerialDeBusqueda]:[FechaRegistro]],3,FALSE),"")</f>
        <v/>
      </c>
      <c r="L74" s="22" t="str">
        <f>IFERROR(VLOOKUP($A74&amp;TEXT(L$3,"dd/mm/yyyy")&amp;$D$2,tbReporteAsistencia[[#All],[SerialDeBusqueda]:[FechaRegistro]],3,FALSE),"")</f>
        <v/>
      </c>
      <c r="M74" s="22" t="str">
        <f>IFERROR(VLOOKUP($A74&amp;TEXT(M$3,"dd/mm/yyyy")&amp;$D$2,tbReporteAsistencia[[#All],[SerialDeBusqueda]:[FechaRegistro]],3,FALSE),"")</f>
        <v/>
      </c>
      <c r="N74" s="22" t="str">
        <f>IFERROR(VLOOKUP($A74&amp;TEXT(N$3,"dd/mm/yyyy")&amp;$D$2,tbReporteAsistencia[[#All],[SerialDeBusqueda]:[FechaRegistro]],3,FALSE),"")</f>
        <v/>
      </c>
      <c r="O74" s="22" t="str">
        <f>IFERROR(VLOOKUP($A74&amp;TEXT(O$3,"dd/mm/yyyy")&amp;$D$2,tbReporteAsistencia[[#All],[SerialDeBusqueda]:[FechaRegistro]],3,FALSE),"")</f>
        <v/>
      </c>
      <c r="P74" s="22" t="str">
        <f>IFERROR(VLOOKUP($A74&amp;TEXT(P$3,"dd/mm/yyyy")&amp;$D$2,tbReporteAsistencia[[#All],[SerialDeBusqueda]:[FechaRegistro]],3,FALSE),"")</f>
        <v/>
      </c>
      <c r="Q74" s="22" t="str">
        <f>IFERROR(VLOOKUP($A74&amp;TEXT(Q$3,"dd/mm/yyyy")&amp;$D$2,tbReporteAsistencia[[#All],[SerialDeBusqueda]:[FechaRegistro]],3,FALSE),"")</f>
        <v/>
      </c>
      <c r="R74" s="22" t="str">
        <f>IFERROR(VLOOKUP($A74&amp;TEXT(R$3,"dd/mm/yyyy")&amp;$D$2,tbReporteAsistencia[[#All],[SerialDeBusqueda]:[FechaRegistro]],3,FALSE),"")</f>
        <v/>
      </c>
      <c r="S74" s="22" t="str">
        <f>IFERROR(VLOOKUP($A74&amp;TEXT(S$3,"dd/mm/yyyy")&amp;$D$2,tbReporteAsistencia[[#All],[SerialDeBusqueda]:[FechaRegistro]],3,FALSE),"")</f>
        <v/>
      </c>
    </row>
    <row r="75" spans="1:19">
      <c r="A75" s="8">
        <v>249</v>
      </c>
      <c r="C75" s="8" t="s">
        <v>35</v>
      </c>
      <c r="D75" s="22">
        <f>IFERROR(VLOOKUP($A75&amp;TEXT(D$3,"dd/mm/yyyy")&amp;$D$2,tbReporteAsistencia[[#All],[SerialDeBusqueda]:[FechaRegistro]],3,FALSE),"")</f>
        <v>43095.75503472222</v>
      </c>
      <c r="E75" s="22">
        <f>IFERROR(VLOOKUP($A75&amp;TEXT(E$3,"dd/mm/yyyy")&amp;$D$2,tbReporteAsistencia[[#All],[SerialDeBusqueda]:[FechaRegistro]],3,FALSE),"")</f>
        <v>43096.753530092596</v>
      </c>
      <c r="F75" s="22">
        <f>IFERROR(VLOOKUP($A75&amp;TEXT(F$3,"dd/mm/yyyy")&amp;$D$2,tbReporteAsistencia[[#All],[SerialDeBusqueda]:[FechaRegistro]],3,FALSE),"")</f>
        <v>43097.758900462963</v>
      </c>
      <c r="G75" s="22">
        <f>IFERROR(VLOOKUP($A75&amp;TEXT(G$3,"dd/mm/yyyy")&amp;$D$2,tbReporteAsistencia[[#All],[SerialDeBusqueda]:[FechaRegistro]],3,FALSE),"")</f>
        <v>43098.632037037038</v>
      </c>
      <c r="H75" s="22">
        <f>IFERROR(VLOOKUP($A75&amp;TEXT(H$3,"dd/mm/yyyy")&amp;$D$2,tbReporteAsistencia[[#All],[SerialDeBusqueda]:[FechaRegistro]],3,FALSE),"")</f>
        <v>43099.750034722223</v>
      </c>
      <c r="I75" s="22">
        <f>IFERROR(VLOOKUP($A75&amp;TEXT(I$3,"dd/mm/yyyy")&amp;$D$2,tbReporteAsistencia[[#All],[SerialDeBusqueda]:[FechaRegistro]],3,FALSE),"")</f>
        <v>43100.579421296294</v>
      </c>
      <c r="J75" s="22" t="str">
        <f>IFERROR(VLOOKUP($A75&amp;TEXT(J$3,"dd/mm/yyyy")&amp;$D$2,tbReporteAsistencia[[#All],[SerialDeBusqueda]:[FechaRegistro]],3,FALSE),"")</f>
        <v/>
      </c>
      <c r="K75" s="22">
        <f>IFERROR(VLOOKUP($A75&amp;TEXT(K$3,"dd/mm/yyyy")&amp;$D$2,tbReporteAsistencia[[#All],[SerialDeBusqueda]:[FechaRegistro]],3,FALSE),"")</f>
        <v>43102.755115740743</v>
      </c>
      <c r="L75" s="22">
        <f>IFERROR(VLOOKUP($A75&amp;TEXT(L$3,"dd/mm/yyyy")&amp;$D$2,tbReporteAsistencia[[#All],[SerialDeBusqueda]:[FechaRegistro]],3,FALSE),"")</f>
        <v>43103.756018518521</v>
      </c>
      <c r="M75" s="22">
        <f>IFERROR(VLOOKUP($A75&amp;TEXT(M$3,"dd/mm/yyyy")&amp;$D$2,tbReporteAsistencia[[#All],[SerialDeBusqueda]:[FechaRegistro]],3,FALSE),"")</f>
        <v>43104.773946759262</v>
      </c>
      <c r="N75" s="22">
        <f>IFERROR(VLOOKUP($A75&amp;TEXT(N$3,"dd/mm/yyyy")&amp;$D$2,tbReporteAsistencia[[#All],[SerialDeBusqueda]:[FechaRegistro]],3,FALSE),"")</f>
        <v>43105.67083333333</v>
      </c>
      <c r="O75" s="22">
        <f>IFERROR(VLOOKUP($A75&amp;TEXT(O$3,"dd/mm/yyyy")&amp;$D$2,tbReporteAsistencia[[#All],[SerialDeBusqueda]:[FechaRegistro]],3,FALSE),"")</f>
        <v>43106.646192129629</v>
      </c>
      <c r="P75" s="22" t="str">
        <f>IFERROR(VLOOKUP($A75&amp;TEXT(P$3,"dd/mm/yyyy")&amp;$D$2,tbReporteAsistencia[[#All],[SerialDeBusqueda]:[FechaRegistro]],3,FALSE),"")</f>
        <v/>
      </c>
      <c r="Q75" s="22">
        <f>IFERROR(VLOOKUP($A75&amp;TEXT(Q$3,"dd/mm/yyyy")&amp;$D$2,tbReporteAsistencia[[#All],[SerialDeBusqueda]:[FechaRegistro]],3,FALSE),"")</f>
        <v>43108.77853009259</v>
      </c>
      <c r="R75" s="22" t="str">
        <f>IFERROR(VLOOKUP($A75&amp;TEXT(R$3,"dd/mm/yyyy")&amp;$D$2,tbReporteAsistencia[[#All],[SerialDeBusqueda]:[FechaRegistro]],3,FALSE),"")</f>
        <v/>
      </c>
      <c r="S75" s="22" t="str">
        <f>IFERROR(VLOOKUP($A75&amp;TEXT(S$3,"dd/mm/yyyy")&amp;$D$2,tbReporteAsistencia[[#All],[SerialDeBusqueda]:[FechaRegistro]],3,FALSE),"")</f>
        <v/>
      </c>
    </row>
    <row r="76" spans="1:19">
      <c r="A76" s="8">
        <v>250</v>
      </c>
      <c r="C76" s="8" t="s">
        <v>66</v>
      </c>
      <c r="D76" s="22" t="str">
        <f>IFERROR(VLOOKUP($A76&amp;TEXT(D$3,"dd/mm/yyyy")&amp;$D$2,tbReporteAsistencia[[#All],[SerialDeBusqueda]:[FechaRegistro]],3,FALSE),"")</f>
        <v/>
      </c>
      <c r="E76" s="22">
        <f>IFERROR(VLOOKUP($A76&amp;TEXT(E$3,"dd/mm/yyyy")&amp;$D$2,tbReporteAsistencia[[#All],[SerialDeBusqueda]:[FechaRegistro]],3,FALSE),"")</f>
        <v>43096.797708333332</v>
      </c>
      <c r="F76" s="22">
        <f>IFERROR(VLOOKUP($A76&amp;TEXT(F$3,"dd/mm/yyyy")&amp;$D$2,tbReporteAsistencia[[#All],[SerialDeBusqueda]:[FechaRegistro]],3,FALSE),"")</f>
        <v>43097.708310185182</v>
      </c>
      <c r="G76" s="22">
        <f>IFERROR(VLOOKUP($A76&amp;TEXT(G$3,"dd/mm/yyyy")&amp;$D$2,tbReporteAsistencia[[#All],[SerialDeBusqueda]:[FechaRegistro]],3,FALSE),"")</f>
        <v>43098.725543981483</v>
      </c>
      <c r="H76" s="22" t="str">
        <f>IFERROR(VLOOKUP($A76&amp;TEXT(H$3,"dd/mm/yyyy")&amp;$D$2,tbReporteAsistencia[[#All],[SerialDeBusqueda]:[FechaRegistro]],3,FALSE),"")</f>
        <v/>
      </c>
      <c r="I76" s="22" t="str">
        <f>IFERROR(VLOOKUP($A76&amp;TEXT(I$3,"dd/mm/yyyy")&amp;$D$2,tbReporteAsistencia[[#All],[SerialDeBusqueda]:[FechaRegistro]],3,FALSE),"")</f>
        <v/>
      </c>
      <c r="J76" s="22" t="str">
        <f>IFERROR(VLOOKUP($A76&amp;TEXT(J$3,"dd/mm/yyyy")&amp;$D$2,tbReporteAsistencia[[#All],[SerialDeBusqueda]:[FechaRegistro]],3,FALSE),"")</f>
        <v/>
      </c>
      <c r="K76" s="22">
        <f>IFERROR(VLOOKUP($A76&amp;TEXT(K$3,"dd/mm/yyyy")&amp;$D$2,tbReporteAsistencia[[#All],[SerialDeBusqueda]:[FechaRegistro]],3,FALSE),"")</f>
        <v>43102.802523148152</v>
      </c>
      <c r="L76" s="22">
        <f>IFERROR(VLOOKUP($A76&amp;TEXT(L$3,"dd/mm/yyyy")&amp;$D$2,tbReporteAsistencia[[#All],[SerialDeBusqueda]:[FechaRegistro]],3,FALSE),"")</f>
        <v>43103.742604166669</v>
      </c>
      <c r="M76" s="22">
        <f>IFERROR(VLOOKUP($A76&amp;TEXT(M$3,"dd/mm/yyyy")&amp;$D$2,tbReporteAsistencia[[#All],[SerialDeBusqueda]:[FechaRegistro]],3,FALSE),"")</f>
        <v>43104.734305555554</v>
      </c>
      <c r="N76" s="22">
        <f>IFERROR(VLOOKUP($A76&amp;TEXT(N$3,"dd/mm/yyyy")&amp;$D$2,tbReporteAsistencia[[#All],[SerialDeBusqueda]:[FechaRegistro]],3,FALSE),"")</f>
        <v>43105.762372685182</v>
      </c>
      <c r="O76" s="22" t="str">
        <f>IFERROR(VLOOKUP($A76&amp;TEXT(O$3,"dd/mm/yyyy")&amp;$D$2,tbReporteAsistencia[[#All],[SerialDeBusqueda]:[FechaRegistro]],3,FALSE),"")</f>
        <v/>
      </c>
      <c r="P76" s="22">
        <f>IFERROR(VLOOKUP($A76&amp;TEXT(P$3,"dd/mm/yyyy")&amp;$D$2,tbReporteAsistencia[[#All],[SerialDeBusqueda]:[FechaRegistro]],3,FALSE),"")</f>
        <v>43107.648576388892</v>
      </c>
      <c r="Q76" s="22">
        <f>IFERROR(VLOOKUP($A76&amp;TEXT(Q$3,"dd/mm/yyyy")&amp;$D$2,tbReporteAsistencia[[#All],[SerialDeBusqueda]:[FechaRegistro]],3,FALSE),"")</f>
        <v>43108.789155092592</v>
      </c>
      <c r="R76" s="22" t="str">
        <f>IFERROR(VLOOKUP($A76&amp;TEXT(R$3,"dd/mm/yyyy")&amp;$D$2,tbReporteAsistencia[[#All],[SerialDeBusqueda]:[FechaRegistro]],3,FALSE),"")</f>
        <v/>
      </c>
      <c r="S76" s="22" t="str">
        <f>IFERROR(VLOOKUP($A76&amp;TEXT(S$3,"dd/mm/yyyy")&amp;$D$2,tbReporteAsistencia[[#All],[SerialDeBusqueda]:[FechaRegistro]],3,FALSE),"")</f>
        <v/>
      </c>
    </row>
    <row r="77" spans="1:19">
      <c r="A77" s="8">
        <v>251</v>
      </c>
      <c r="C77" s="8" t="s">
        <v>47</v>
      </c>
      <c r="D77" s="22" t="str">
        <f>IFERROR(VLOOKUP($A77&amp;TEXT(D$3,"dd/mm/yyyy")&amp;$D$2,tbReporteAsistencia[[#All],[SerialDeBusqueda]:[FechaRegistro]],3,FALSE),"")</f>
        <v/>
      </c>
      <c r="E77" s="22">
        <f>IFERROR(VLOOKUP($A77&amp;TEXT(E$3,"dd/mm/yyyy")&amp;$D$2,tbReporteAsistencia[[#All],[SerialDeBusqueda]:[FechaRegistro]],3,FALSE),"")</f>
        <v>43096.585312499999</v>
      </c>
      <c r="F77" s="22">
        <f>IFERROR(VLOOKUP($A77&amp;TEXT(F$3,"dd/mm/yyyy")&amp;$D$2,tbReporteAsistencia[[#All],[SerialDeBusqueda]:[FechaRegistro]],3,FALSE),"")</f>
        <v>43097.589791666665</v>
      </c>
      <c r="G77" s="22">
        <f>IFERROR(VLOOKUP($A77&amp;TEXT(G$3,"dd/mm/yyyy")&amp;$D$2,tbReporteAsistencia[[#All],[SerialDeBusqueda]:[FechaRegistro]],3,FALSE),"")</f>
        <v>43098.615266203706</v>
      </c>
      <c r="H77" s="22" t="str">
        <f>IFERROR(VLOOKUP($A77&amp;TEXT(H$3,"dd/mm/yyyy")&amp;$D$2,tbReporteAsistencia[[#All],[SerialDeBusqueda]:[FechaRegistro]],3,FALSE),"")</f>
        <v/>
      </c>
      <c r="I77" s="22" t="str">
        <f>IFERROR(VLOOKUP($A77&amp;TEXT(I$3,"dd/mm/yyyy")&amp;$D$2,tbReporteAsistencia[[#All],[SerialDeBusqueda]:[FechaRegistro]],3,FALSE),"")</f>
        <v/>
      </c>
      <c r="J77" s="22" t="str">
        <f>IFERROR(VLOOKUP($A77&amp;TEXT(J$3,"dd/mm/yyyy")&amp;$D$2,tbReporteAsistencia[[#All],[SerialDeBusqueda]:[FechaRegistro]],3,FALSE),"")</f>
        <v/>
      </c>
      <c r="K77" s="22">
        <f>IFERROR(VLOOKUP($A77&amp;TEXT(K$3,"dd/mm/yyyy")&amp;$D$2,tbReporteAsistencia[[#All],[SerialDeBusqueda]:[FechaRegistro]],3,FALSE),"")</f>
        <v>43102.603229166663</v>
      </c>
      <c r="L77" s="22" t="str">
        <f>IFERROR(VLOOKUP($A77&amp;TEXT(L$3,"dd/mm/yyyy")&amp;$D$2,tbReporteAsistencia[[#All],[SerialDeBusqueda]:[FechaRegistro]],3,FALSE),"")</f>
        <v/>
      </c>
      <c r="M77" s="22" t="str">
        <f>IFERROR(VLOOKUP($A77&amp;TEXT(M$3,"dd/mm/yyyy")&amp;$D$2,tbReporteAsistencia[[#All],[SerialDeBusqueda]:[FechaRegistro]],3,FALSE),"")</f>
        <v/>
      </c>
      <c r="N77" s="22">
        <f>IFERROR(VLOOKUP($A77&amp;TEXT(N$3,"dd/mm/yyyy")&amp;$D$2,tbReporteAsistencia[[#All],[SerialDeBusqueda]:[FechaRegistro]],3,FALSE),"")</f>
        <v>43105.589201388888</v>
      </c>
      <c r="O77" s="22" t="str">
        <f>IFERROR(VLOOKUP($A77&amp;TEXT(O$3,"dd/mm/yyyy")&amp;$D$2,tbReporteAsistencia[[#All],[SerialDeBusqueda]:[FechaRegistro]],3,FALSE),"")</f>
        <v/>
      </c>
      <c r="P77" s="22" t="str">
        <f>IFERROR(VLOOKUP($A77&amp;TEXT(P$3,"dd/mm/yyyy")&amp;$D$2,tbReporteAsistencia[[#All],[SerialDeBusqueda]:[FechaRegistro]],3,FALSE),"")</f>
        <v/>
      </c>
      <c r="Q77" s="22">
        <f>IFERROR(VLOOKUP($A77&amp;TEXT(Q$3,"dd/mm/yyyy")&amp;$D$2,tbReporteAsistencia[[#All],[SerialDeBusqueda]:[FechaRegistro]],3,FALSE),"")</f>
        <v>43108.540879629632</v>
      </c>
      <c r="R77" s="22" t="str">
        <f>IFERROR(VLOOKUP($A77&amp;TEXT(R$3,"dd/mm/yyyy")&amp;$D$2,tbReporteAsistencia[[#All],[SerialDeBusqueda]:[FechaRegistro]],3,FALSE),"")</f>
        <v/>
      </c>
      <c r="S77" s="22" t="str">
        <f>IFERROR(VLOOKUP($A77&amp;TEXT(S$3,"dd/mm/yyyy")&amp;$D$2,tbReporteAsistencia[[#All],[SerialDeBusqueda]:[FechaRegistro]],3,FALSE),"")</f>
        <v/>
      </c>
    </row>
    <row r="78" spans="1:19">
      <c r="A78" s="8">
        <v>252</v>
      </c>
      <c r="C78" s="8" t="s">
        <v>40</v>
      </c>
      <c r="D78" s="22">
        <f>IFERROR(VLOOKUP($A78&amp;TEXT(D$3,"dd/mm/yyyy")&amp;$D$2,tbReporteAsistencia[[#All],[SerialDeBusqueda]:[FechaRegistro]],3,FALSE),"")</f>
        <v>43095.363368055558</v>
      </c>
      <c r="E78" s="22">
        <f>IFERROR(VLOOKUP($A78&amp;TEXT(E$3,"dd/mm/yyyy")&amp;$D$2,tbReporteAsistencia[[#All],[SerialDeBusqueda]:[FechaRegistro]],3,FALSE),"")</f>
        <v>43096.385474537034</v>
      </c>
      <c r="F78" s="22">
        <f>IFERROR(VLOOKUP($A78&amp;TEXT(F$3,"dd/mm/yyyy")&amp;$D$2,tbReporteAsistencia[[#All],[SerialDeBusqueda]:[FechaRegistro]],3,FALSE),"")</f>
        <v>43097.367766203701</v>
      </c>
      <c r="G78" s="22">
        <f>IFERROR(VLOOKUP($A78&amp;TEXT(G$3,"dd/mm/yyyy")&amp;$D$2,tbReporteAsistencia[[#All],[SerialDeBusqueda]:[FechaRegistro]],3,FALSE),"")</f>
        <v>43098.361956018518</v>
      </c>
      <c r="H78" s="22">
        <f>IFERROR(VLOOKUP($A78&amp;TEXT(H$3,"dd/mm/yyyy")&amp;$D$2,tbReporteAsistencia[[#All],[SerialDeBusqueda]:[FechaRegistro]],3,FALSE),"")</f>
        <v>43099.38082175926</v>
      </c>
      <c r="I78" s="22">
        <f>IFERROR(VLOOKUP($A78&amp;TEXT(I$3,"dd/mm/yyyy")&amp;$D$2,tbReporteAsistencia[[#All],[SerialDeBusqueda]:[FechaRegistro]],3,FALSE),"")</f>
        <v>43100.398136574076</v>
      </c>
      <c r="J78" s="22" t="str">
        <f>IFERROR(VLOOKUP($A78&amp;TEXT(J$3,"dd/mm/yyyy")&amp;$D$2,tbReporteAsistencia[[#All],[SerialDeBusqueda]:[FechaRegistro]],3,FALSE),"")</f>
        <v/>
      </c>
      <c r="K78" s="22">
        <f>IFERROR(VLOOKUP($A78&amp;TEXT(K$3,"dd/mm/yyyy")&amp;$D$2,tbReporteAsistencia[[#All],[SerialDeBusqueda]:[FechaRegistro]],3,FALSE),"")</f>
        <v>43102.384583333333</v>
      </c>
      <c r="L78" s="22">
        <f>IFERROR(VLOOKUP($A78&amp;TEXT(L$3,"dd/mm/yyyy")&amp;$D$2,tbReporteAsistencia[[#All],[SerialDeBusqueda]:[FechaRegistro]],3,FALSE),"")</f>
        <v>43103.3672337963</v>
      </c>
      <c r="M78" s="22" t="str">
        <f>IFERROR(VLOOKUP($A78&amp;TEXT(M$3,"dd/mm/yyyy")&amp;$D$2,tbReporteAsistencia[[#All],[SerialDeBusqueda]:[FechaRegistro]],3,FALSE),"")</f>
        <v/>
      </c>
      <c r="N78" s="22">
        <f>IFERROR(VLOOKUP($A78&amp;TEXT(N$3,"dd/mm/yyyy")&amp;$D$2,tbReporteAsistencia[[#All],[SerialDeBusqueda]:[FechaRegistro]],3,FALSE),"")</f>
        <v>43105.413124999999</v>
      </c>
      <c r="O78" s="22">
        <f>IFERROR(VLOOKUP($A78&amp;TEXT(O$3,"dd/mm/yyyy")&amp;$D$2,tbReporteAsistencia[[#All],[SerialDeBusqueda]:[FechaRegistro]],3,FALSE),"")</f>
        <v>43106.403333333335</v>
      </c>
      <c r="P78" s="22" t="str">
        <f>IFERROR(VLOOKUP($A78&amp;TEXT(P$3,"dd/mm/yyyy")&amp;$D$2,tbReporteAsistencia[[#All],[SerialDeBusqueda]:[FechaRegistro]],3,FALSE),"")</f>
        <v/>
      </c>
      <c r="Q78" s="22" t="str">
        <f>IFERROR(VLOOKUP($A78&amp;TEXT(Q$3,"dd/mm/yyyy")&amp;$D$2,tbReporteAsistencia[[#All],[SerialDeBusqueda]:[FechaRegistro]],3,FALSE),"")</f>
        <v/>
      </c>
      <c r="R78" s="22" t="str">
        <f>IFERROR(VLOOKUP($A78&amp;TEXT(R$3,"dd/mm/yyyy")&amp;$D$2,tbReporteAsistencia[[#All],[SerialDeBusqueda]:[FechaRegistro]],3,FALSE),"")</f>
        <v/>
      </c>
      <c r="S78" s="22" t="str">
        <f>IFERROR(VLOOKUP($A78&amp;TEXT(S$3,"dd/mm/yyyy")&amp;$D$2,tbReporteAsistencia[[#All],[SerialDeBusqueda]:[FechaRegistro]],3,FALSE),"")</f>
        <v/>
      </c>
    </row>
    <row r="79" spans="1:19">
      <c r="A79" s="8">
        <v>253</v>
      </c>
      <c r="C79" s="8" t="s">
        <v>28</v>
      </c>
      <c r="D79" s="22">
        <f>IFERROR(VLOOKUP($A79&amp;TEXT(D$3,"dd/mm/yyyy")&amp;$D$2,tbReporteAsistencia[[#All],[SerialDeBusqueda]:[FechaRegistro]],3,FALSE),"")</f>
        <v>43095.751585648148</v>
      </c>
      <c r="E79" s="22" t="str">
        <f>IFERROR(VLOOKUP($A79&amp;TEXT(E$3,"dd/mm/yyyy")&amp;$D$2,tbReporteAsistencia[[#All],[SerialDeBusqueda]:[FechaRegistro]],3,FALSE),"")</f>
        <v/>
      </c>
      <c r="F79" s="22">
        <f>IFERROR(VLOOKUP($A79&amp;TEXT(F$3,"dd/mm/yyyy")&amp;$D$2,tbReporteAsistencia[[#All],[SerialDeBusqueda]:[FechaRegistro]],3,FALSE),"")</f>
        <v>43097.75340277778</v>
      </c>
      <c r="G79" s="22">
        <f>IFERROR(VLOOKUP($A79&amp;TEXT(G$3,"dd/mm/yyyy")&amp;$D$2,tbReporteAsistencia[[#All],[SerialDeBusqueda]:[FechaRegistro]],3,FALSE),"")</f>
        <v>43098.53502314815</v>
      </c>
      <c r="H79" s="22">
        <f>IFERROR(VLOOKUP($A79&amp;TEXT(H$3,"dd/mm/yyyy")&amp;$D$2,tbReporteAsistencia[[#All],[SerialDeBusqueda]:[FechaRegistro]],3,FALSE),"")</f>
        <v>43099.673472222225</v>
      </c>
      <c r="I79" s="22">
        <f>IFERROR(VLOOKUP($A79&amp;TEXT(I$3,"dd/mm/yyyy")&amp;$D$2,tbReporteAsistencia[[#All],[SerialDeBusqueda]:[FechaRegistro]],3,FALSE),"")</f>
        <v>43100.587256944447</v>
      </c>
      <c r="J79" s="22" t="str">
        <f>IFERROR(VLOOKUP($A79&amp;TEXT(J$3,"dd/mm/yyyy")&amp;$D$2,tbReporteAsistencia[[#All],[SerialDeBusqueda]:[FechaRegistro]],3,FALSE),"")</f>
        <v/>
      </c>
      <c r="K79" s="22" t="str">
        <f>IFERROR(VLOOKUP($A79&amp;TEXT(K$3,"dd/mm/yyyy")&amp;$D$2,tbReporteAsistencia[[#All],[SerialDeBusqueda]:[FechaRegistro]],3,FALSE),"")</f>
        <v/>
      </c>
      <c r="L79" s="22" t="str">
        <f>IFERROR(VLOOKUP($A79&amp;TEXT(L$3,"dd/mm/yyyy")&amp;$D$2,tbReporteAsistencia[[#All],[SerialDeBusqueda]:[FechaRegistro]],3,FALSE),"")</f>
        <v/>
      </c>
      <c r="M79" s="22">
        <f>IFERROR(VLOOKUP($A79&amp;TEXT(M$3,"dd/mm/yyyy")&amp;$D$2,tbReporteAsistencia[[#All],[SerialDeBusqueda]:[FechaRegistro]],3,FALSE),"")</f>
        <v>43104.709027777775</v>
      </c>
      <c r="N79" s="22" t="str">
        <f>IFERROR(VLOOKUP($A79&amp;TEXT(N$3,"dd/mm/yyyy")&amp;$D$2,tbReporteAsistencia[[#All],[SerialDeBusqueda]:[FechaRegistro]],3,FALSE),"")</f>
        <v/>
      </c>
      <c r="O79" s="22" t="str">
        <f>IFERROR(VLOOKUP($A79&amp;TEXT(O$3,"dd/mm/yyyy")&amp;$D$2,tbReporteAsistencia[[#All],[SerialDeBusqueda]:[FechaRegistro]],3,FALSE),"")</f>
        <v/>
      </c>
      <c r="P79" s="22">
        <f>IFERROR(VLOOKUP($A79&amp;TEXT(P$3,"dd/mm/yyyy")&amp;$D$2,tbReporteAsistencia[[#All],[SerialDeBusqueda]:[FechaRegistro]],3,FALSE),"")</f>
        <v>43107.638333333336</v>
      </c>
      <c r="Q79" s="22">
        <f>IFERROR(VLOOKUP($A79&amp;TEXT(Q$3,"dd/mm/yyyy")&amp;$D$2,tbReporteAsistencia[[#All],[SerialDeBusqueda]:[FechaRegistro]],3,FALSE),"")</f>
        <v>43108.752199074072</v>
      </c>
      <c r="R79" s="22" t="str">
        <f>IFERROR(VLOOKUP($A79&amp;TEXT(R$3,"dd/mm/yyyy")&amp;$D$2,tbReporteAsistencia[[#All],[SerialDeBusqueda]:[FechaRegistro]],3,FALSE),"")</f>
        <v/>
      </c>
      <c r="S79" s="22" t="str">
        <f>IFERROR(VLOOKUP($A79&amp;TEXT(S$3,"dd/mm/yyyy")&amp;$D$2,tbReporteAsistencia[[#All],[SerialDeBusqueda]:[FechaRegistro]],3,FALSE),"")</f>
        <v/>
      </c>
    </row>
    <row r="80" spans="1:19">
      <c r="A80" s="8">
        <v>254</v>
      </c>
      <c r="C80" s="8" t="s">
        <v>52</v>
      </c>
      <c r="D80" s="22" t="str">
        <f>IFERROR(VLOOKUP($A80&amp;TEXT(D$3,"dd/mm/yyyy")&amp;$D$2,tbReporteAsistencia[[#All],[SerialDeBusqueda]:[FechaRegistro]],3,FALSE),"")</f>
        <v/>
      </c>
      <c r="E80" s="22" t="str">
        <f>IFERROR(VLOOKUP($A80&amp;TEXT(E$3,"dd/mm/yyyy")&amp;$D$2,tbReporteAsistencia[[#All],[SerialDeBusqueda]:[FechaRegistro]],3,FALSE),"")</f>
        <v/>
      </c>
      <c r="F80" s="22" t="str">
        <f>IFERROR(VLOOKUP($A80&amp;TEXT(F$3,"dd/mm/yyyy")&amp;$D$2,tbReporteAsistencia[[#All],[SerialDeBusqueda]:[FechaRegistro]],3,FALSE),"")</f>
        <v/>
      </c>
      <c r="G80" s="22" t="str">
        <f>IFERROR(VLOOKUP($A80&amp;TEXT(G$3,"dd/mm/yyyy")&amp;$D$2,tbReporteAsistencia[[#All],[SerialDeBusqueda]:[FechaRegistro]],3,FALSE),"")</f>
        <v/>
      </c>
      <c r="H80" s="22" t="str">
        <f>IFERROR(VLOOKUP($A80&amp;TEXT(H$3,"dd/mm/yyyy")&amp;$D$2,tbReporteAsistencia[[#All],[SerialDeBusqueda]:[FechaRegistro]],3,FALSE),"")</f>
        <v/>
      </c>
      <c r="I80" s="22" t="str">
        <f>IFERROR(VLOOKUP($A80&amp;TEXT(I$3,"dd/mm/yyyy")&amp;$D$2,tbReporteAsistencia[[#All],[SerialDeBusqueda]:[FechaRegistro]],3,FALSE),"")</f>
        <v/>
      </c>
      <c r="J80" s="22" t="str">
        <f>IFERROR(VLOOKUP($A80&amp;TEXT(J$3,"dd/mm/yyyy")&amp;$D$2,tbReporteAsistencia[[#All],[SerialDeBusqueda]:[FechaRegistro]],3,FALSE),"")</f>
        <v/>
      </c>
      <c r="K80" s="22" t="str">
        <f>IFERROR(VLOOKUP($A80&amp;TEXT(K$3,"dd/mm/yyyy")&amp;$D$2,tbReporteAsistencia[[#All],[SerialDeBusqueda]:[FechaRegistro]],3,FALSE),"")</f>
        <v/>
      </c>
      <c r="L80" s="22" t="str">
        <f>IFERROR(VLOOKUP($A80&amp;TEXT(L$3,"dd/mm/yyyy")&amp;$D$2,tbReporteAsistencia[[#All],[SerialDeBusqueda]:[FechaRegistro]],3,FALSE),"")</f>
        <v/>
      </c>
      <c r="M80" s="22" t="str">
        <f>IFERROR(VLOOKUP($A80&amp;TEXT(M$3,"dd/mm/yyyy")&amp;$D$2,tbReporteAsistencia[[#All],[SerialDeBusqueda]:[FechaRegistro]],3,FALSE),"")</f>
        <v/>
      </c>
      <c r="N80" s="22" t="str">
        <f>IFERROR(VLOOKUP($A80&amp;TEXT(N$3,"dd/mm/yyyy")&amp;$D$2,tbReporteAsistencia[[#All],[SerialDeBusqueda]:[FechaRegistro]],3,FALSE),"")</f>
        <v/>
      </c>
      <c r="O80" s="22" t="str">
        <f>IFERROR(VLOOKUP($A80&amp;TEXT(O$3,"dd/mm/yyyy")&amp;$D$2,tbReporteAsistencia[[#All],[SerialDeBusqueda]:[FechaRegistro]],3,FALSE),"")</f>
        <v/>
      </c>
      <c r="P80" s="22" t="str">
        <f>IFERROR(VLOOKUP($A80&amp;TEXT(P$3,"dd/mm/yyyy")&amp;$D$2,tbReporteAsistencia[[#All],[SerialDeBusqueda]:[FechaRegistro]],3,FALSE),"")</f>
        <v/>
      </c>
      <c r="Q80" s="22" t="str">
        <f>IFERROR(VLOOKUP($A80&amp;TEXT(Q$3,"dd/mm/yyyy")&amp;$D$2,tbReporteAsistencia[[#All],[SerialDeBusqueda]:[FechaRegistro]],3,FALSE),"")</f>
        <v/>
      </c>
      <c r="R80" s="22" t="str">
        <f>IFERROR(VLOOKUP($A80&amp;TEXT(R$3,"dd/mm/yyyy")&amp;$D$2,tbReporteAsistencia[[#All],[SerialDeBusqueda]:[FechaRegistro]],3,FALSE),"")</f>
        <v/>
      </c>
      <c r="S80" s="22" t="str">
        <f>IFERROR(VLOOKUP($A80&amp;TEXT(S$3,"dd/mm/yyyy")&amp;$D$2,tbReporteAsistencia[[#All],[SerialDeBusqueda]:[FechaRegistro]],3,FALSE),"")</f>
        <v/>
      </c>
    </row>
    <row r="81" spans="1:19">
      <c r="A81" s="8">
        <v>256</v>
      </c>
      <c r="C81" s="8" t="s">
        <v>61</v>
      </c>
      <c r="D81" s="22" t="str">
        <f>IFERROR(VLOOKUP($A81&amp;TEXT(D$3,"dd/mm/yyyy")&amp;$D$2,tbReporteAsistencia[[#All],[SerialDeBusqueda]:[FechaRegistro]],3,FALSE),"")</f>
        <v/>
      </c>
      <c r="E81" s="22" t="str">
        <f>IFERROR(VLOOKUP($A81&amp;TEXT(E$3,"dd/mm/yyyy")&amp;$D$2,tbReporteAsistencia[[#All],[SerialDeBusqueda]:[FechaRegistro]],3,FALSE),"")</f>
        <v/>
      </c>
      <c r="F81" s="22" t="str">
        <f>IFERROR(VLOOKUP($A81&amp;TEXT(F$3,"dd/mm/yyyy")&amp;$D$2,tbReporteAsistencia[[#All],[SerialDeBusqueda]:[FechaRegistro]],3,FALSE),"")</f>
        <v/>
      </c>
      <c r="G81" s="22" t="str">
        <f>IFERROR(VLOOKUP($A81&amp;TEXT(G$3,"dd/mm/yyyy")&amp;$D$2,tbReporteAsistencia[[#All],[SerialDeBusqueda]:[FechaRegistro]],3,FALSE),"")</f>
        <v/>
      </c>
      <c r="H81" s="22" t="str">
        <f>IFERROR(VLOOKUP($A81&amp;TEXT(H$3,"dd/mm/yyyy")&amp;$D$2,tbReporteAsistencia[[#All],[SerialDeBusqueda]:[FechaRegistro]],3,FALSE),"")</f>
        <v/>
      </c>
      <c r="I81" s="22" t="str">
        <f>IFERROR(VLOOKUP($A81&amp;TEXT(I$3,"dd/mm/yyyy")&amp;$D$2,tbReporteAsistencia[[#All],[SerialDeBusqueda]:[FechaRegistro]],3,FALSE),"")</f>
        <v/>
      </c>
      <c r="J81" s="22" t="str">
        <f>IFERROR(VLOOKUP($A81&amp;TEXT(J$3,"dd/mm/yyyy")&amp;$D$2,tbReporteAsistencia[[#All],[SerialDeBusqueda]:[FechaRegistro]],3,FALSE),"")</f>
        <v/>
      </c>
      <c r="K81" s="22" t="str">
        <f>IFERROR(VLOOKUP($A81&amp;TEXT(K$3,"dd/mm/yyyy")&amp;$D$2,tbReporteAsistencia[[#All],[SerialDeBusqueda]:[FechaRegistro]],3,FALSE),"")</f>
        <v/>
      </c>
      <c r="L81" s="22" t="str">
        <f>IFERROR(VLOOKUP($A81&amp;TEXT(L$3,"dd/mm/yyyy")&amp;$D$2,tbReporteAsistencia[[#All],[SerialDeBusqueda]:[FechaRegistro]],3,FALSE),"")</f>
        <v/>
      </c>
      <c r="M81" s="22" t="str">
        <f>IFERROR(VLOOKUP($A81&amp;TEXT(M$3,"dd/mm/yyyy")&amp;$D$2,tbReporteAsistencia[[#All],[SerialDeBusqueda]:[FechaRegistro]],3,FALSE),"")</f>
        <v/>
      </c>
      <c r="N81" s="22" t="str">
        <f>IFERROR(VLOOKUP($A81&amp;TEXT(N$3,"dd/mm/yyyy")&amp;$D$2,tbReporteAsistencia[[#All],[SerialDeBusqueda]:[FechaRegistro]],3,FALSE),"")</f>
        <v/>
      </c>
      <c r="O81" s="22" t="str">
        <f>IFERROR(VLOOKUP($A81&amp;TEXT(O$3,"dd/mm/yyyy")&amp;$D$2,tbReporteAsistencia[[#All],[SerialDeBusqueda]:[FechaRegistro]],3,FALSE),"")</f>
        <v/>
      </c>
      <c r="P81" s="22" t="str">
        <f>IFERROR(VLOOKUP($A81&amp;TEXT(P$3,"dd/mm/yyyy")&amp;$D$2,tbReporteAsistencia[[#All],[SerialDeBusqueda]:[FechaRegistro]],3,FALSE),"")</f>
        <v/>
      </c>
      <c r="Q81" s="22" t="str">
        <f>IFERROR(VLOOKUP($A81&amp;TEXT(Q$3,"dd/mm/yyyy")&amp;$D$2,tbReporteAsistencia[[#All],[SerialDeBusqueda]:[FechaRegistro]],3,FALSE),"")</f>
        <v/>
      </c>
      <c r="R81" s="22" t="str">
        <f>IFERROR(VLOOKUP($A81&amp;TEXT(R$3,"dd/mm/yyyy")&amp;$D$2,tbReporteAsistencia[[#All],[SerialDeBusqueda]:[FechaRegistro]],3,FALSE),"")</f>
        <v/>
      </c>
      <c r="S81" s="22" t="str">
        <f>IFERROR(VLOOKUP($A81&amp;TEXT(S$3,"dd/mm/yyyy")&amp;$D$2,tbReporteAsistencia[[#All],[SerialDeBusqueda]:[FechaRegistro]],3,FALSE),"")</f>
        <v/>
      </c>
    </row>
    <row r="82" spans="1:19">
      <c r="A82" s="8">
        <v>257</v>
      </c>
      <c r="C82" s="8" t="s">
        <v>46</v>
      </c>
      <c r="D82" s="22">
        <f>IFERROR(VLOOKUP($A82&amp;TEXT(D$3,"dd/mm/yyyy")&amp;$D$2,tbReporteAsistencia[[#All],[SerialDeBusqueda]:[FechaRegistro]],3,FALSE),"")</f>
        <v>43095.703472222223</v>
      </c>
      <c r="E82" s="22">
        <f>IFERROR(VLOOKUP($A82&amp;TEXT(E$3,"dd/mm/yyyy")&amp;$D$2,tbReporteAsistencia[[#All],[SerialDeBusqueda]:[FechaRegistro]],3,FALSE),"")</f>
        <v>43096.729525462964</v>
      </c>
      <c r="F82" s="22">
        <f>IFERROR(VLOOKUP($A82&amp;TEXT(F$3,"dd/mm/yyyy")&amp;$D$2,tbReporteAsistencia[[#All],[SerialDeBusqueda]:[FechaRegistro]],3,FALSE),"")</f>
        <v>43097.735798611109</v>
      </c>
      <c r="G82" s="22">
        <f>IFERROR(VLOOKUP($A82&amp;TEXT(G$3,"dd/mm/yyyy")&amp;$D$2,tbReporteAsistencia[[#All],[SerialDeBusqueda]:[FechaRegistro]],3,FALSE),"")</f>
        <v>43098.739965277775</v>
      </c>
      <c r="H82" s="22">
        <f>IFERROR(VLOOKUP($A82&amp;TEXT(H$3,"dd/mm/yyyy")&amp;$D$2,tbReporteAsistencia[[#All],[SerialDeBusqueda]:[FechaRegistro]],3,FALSE),"")</f>
        <v>43099.776747685188</v>
      </c>
      <c r="I82" s="22" t="str">
        <f>IFERROR(VLOOKUP($A82&amp;TEXT(I$3,"dd/mm/yyyy")&amp;$D$2,tbReporteAsistencia[[#All],[SerialDeBusqueda]:[FechaRegistro]],3,FALSE),"")</f>
        <v/>
      </c>
      <c r="J82" s="22" t="str">
        <f>IFERROR(VLOOKUP($A82&amp;TEXT(J$3,"dd/mm/yyyy")&amp;$D$2,tbReporteAsistencia[[#All],[SerialDeBusqueda]:[FechaRegistro]],3,FALSE),"")</f>
        <v/>
      </c>
      <c r="K82" s="22" t="str">
        <f>IFERROR(VLOOKUP($A82&amp;TEXT(K$3,"dd/mm/yyyy")&amp;$D$2,tbReporteAsistencia[[#All],[SerialDeBusqueda]:[FechaRegistro]],3,FALSE),"")</f>
        <v/>
      </c>
      <c r="L82" s="22">
        <f>IFERROR(VLOOKUP($A82&amp;TEXT(L$3,"dd/mm/yyyy")&amp;$D$2,tbReporteAsistencia[[#All],[SerialDeBusqueda]:[FechaRegistro]],3,FALSE),"")</f>
        <v>43103.684398148151</v>
      </c>
      <c r="M82" s="22">
        <f>IFERROR(VLOOKUP($A82&amp;TEXT(M$3,"dd/mm/yyyy")&amp;$D$2,tbReporteAsistencia[[#All],[SerialDeBusqueda]:[FechaRegistro]],3,FALSE),"")</f>
        <v>43104.704016203701</v>
      </c>
      <c r="N82" s="22">
        <f>IFERROR(VLOOKUP($A82&amp;TEXT(N$3,"dd/mm/yyyy")&amp;$D$2,tbReporteAsistencia[[#All],[SerialDeBusqueda]:[FechaRegistro]],3,FALSE),"")</f>
        <v>43105.744317129633</v>
      </c>
      <c r="O82" s="22" t="str">
        <f>IFERROR(VLOOKUP($A82&amp;TEXT(O$3,"dd/mm/yyyy")&amp;$D$2,tbReporteAsistencia[[#All],[SerialDeBusqueda]:[FechaRegistro]],3,FALSE),"")</f>
        <v/>
      </c>
      <c r="P82" s="22">
        <f>IFERROR(VLOOKUP($A82&amp;TEXT(P$3,"dd/mm/yyyy")&amp;$D$2,tbReporteAsistencia[[#All],[SerialDeBusqueda]:[FechaRegistro]],3,FALSE),"")</f>
        <v>43107.435844907406</v>
      </c>
      <c r="Q82" s="22">
        <f>IFERROR(VLOOKUP($A82&amp;TEXT(Q$3,"dd/mm/yyyy")&amp;$D$2,tbReporteAsistencia[[#All],[SerialDeBusqueda]:[FechaRegistro]],3,FALSE),"")</f>
        <v>43108.736898148149</v>
      </c>
      <c r="R82" s="22" t="str">
        <f>IFERROR(VLOOKUP($A82&amp;TEXT(R$3,"dd/mm/yyyy")&amp;$D$2,tbReporteAsistencia[[#All],[SerialDeBusqueda]:[FechaRegistro]],3,FALSE),"")</f>
        <v/>
      </c>
      <c r="S82" s="22" t="str">
        <f>IFERROR(VLOOKUP($A82&amp;TEXT(S$3,"dd/mm/yyyy")&amp;$D$2,tbReporteAsistencia[[#All],[SerialDeBusqueda]:[FechaRegistro]],3,FALSE),"")</f>
        <v/>
      </c>
    </row>
    <row r="83" spans="1:19">
      <c r="D83" s="22" t="str">
        <f>IFERROR(VLOOKUP($A83&amp;TEXT(D$3,"dd/mm/yyyy")&amp;$D$2,tbReporteAsistencia[[#All],[SerialDeBusqueda]:[FechaRegistro]],3,FALSE),"")</f>
        <v/>
      </c>
      <c r="E83" s="22" t="str">
        <f>IFERROR(VLOOKUP($A83&amp;TEXT(E$3,"dd/mm/yyyy")&amp;$D$2,tbReporteAsistencia[[#All],[SerialDeBusqueda]:[FechaRegistro]],3,FALSE),"")</f>
        <v/>
      </c>
      <c r="F83" s="22" t="str">
        <f>IFERROR(VLOOKUP($A83&amp;TEXT(F$3,"dd/mm/yyyy")&amp;$D$2,tbReporteAsistencia[[#All],[SerialDeBusqueda]:[FechaRegistro]],3,FALSE),"")</f>
        <v/>
      </c>
      <c r="G83" s="22" t="str">
        <f>IFERROR(VLOOKUP($A83&amp;TEXT(G$3,"dd/mm/yyyy")&amp;$D$2,tbReporteAsistencia[[#All],[SerialDeBusqueda]:[FechaRegistro]],3,FALSE),"")</f>
        <v/>
      </c>
      <c r="H83" s="22" t="str">
        <f>IFERROR(VLOOKUP($A83&amp;TEXT(H$3,"dd/mm/yyyy")&amp;$D$2,tbReporteAsistencia[[#All],[SerialDeBusqueda]:[FechaRegistro]],3,FALSE),"")</f>
        <v/>
      </c>
      <c r="I83" s="22" t="str">
        <f>IFERROR(VLOOKUP($A83&amp;TEXT(I$3,"dd/mm/yyyy")&amp;$D$2,tbReporteAsistencia[[#All],[SerialDeBusqueda]:[FechaRegistro]],3,FALSE),"")</f>
        <v/>
      </c>
      <c r="J83" s="22" t="str">
        <f>IFERROR(VLOOKUP($A83&amp;TEXT(J$3,"dd/mm/yyyy")&amp;$D$2,tbReporteAsistencia[[#All],[SerialDeBusqueda]:[FechaRegistro]],3,FALSE),"")</f>
        <v/>
      </c>
      <c r="K83" s="22" t="str">
        <f>IFERROR(VLOOKUP($A83&amp;TEXT(K$3,"dd/mm/yyyy")&amp;$D$2,tbReporteAsistencia[[#All],[SerialDeBusqueda]:[FechaRegistro]],3,FALSE),"")</f>
        <v/>
      </c>
      <c r="L83" s="22" t="str">
        <f>IFERROR(VLOOKUP($A83&amp;TEXT(L$3,"dd/mm/yyyy")&amp;$D$2,tbReporteAsistencia[[#All],[SerialDeBusqueda]:[FechaRegistro]],3,FALSE),"")</f>
        <v/>
      </c>
      <c r="M83" s="22" t="str">
        <f>IFERROR(VLOOKUP($A83&amp;TEXT(M$3,"dd/mm/yyyy")&amp;$D$2,tbReporteAsistencia[[#All],[SerialDeBusqueda]:[FechaRegistro]],3,FALSE),"")</f>
        <v/>
      </c>
      <c r="N83" s="22" t="str">
        <f>IFERROR(VLOOKUP($A83&amp;TEXT(N$3,"dd/mm/yyyy")&amp;$D$2,tbReporteAsistencia[[#All],[SerialDeBusqueda]:[FechaRegistro]],3,FALSE),"")</f>
        <v/>
      </c>
      <c r="O83" s="22" t="str">
        <f>IFERROR(VLOOKUP($A83&amp;TEXT(O$3,"dd/mm/yyyy")&amp;$D$2,tbReporteAsistencia[[#All],[SerialDeBusqueda]:[FechaRegistro]],3,FALSE),"")</f>
        <v/>
      </c>
      <c r="P83" s="22" t="str">
        <f>IFERROR(VLOOKUP($A83&amp;TEXT(P$3,"dd/mm/yyyy")&amp;$D$2,tbReporteAsistencia[[#All],[SerialDeBusqueda]:[FechaRegistro]],3,FALSE),"")</f>
        <v/>
      </c>
      <c r="Q83" s="22" t="str">
        <f>IFERROR(VLOOKUP($A83&amp;TEXT(Q$3,"dd/mm/yyyy")&amp;$D$2,tbReporteAsistencia[[#All],[SerialDeBusqueda]:[FechaRegistro]],3,FALSE),"")</f>
        <v/>
      </c>
      <c r="R83" s="22" t="str">
        <f>IFERROR(VLOOKUP($A83&amp;TEXT(R$3,"dd/mm/yyyy")&amp;$D$2,tbReporteAsistencia[[#All],[SerialDeBusqueda]:[FechaRegistro]],3,FALSE),"")</f>
        <v/>
      </c>
      <c r="S83" s="22" t="str">
        <f>IFERROR(VLOOKUP($A83&amp;TEXT(S$3,"dd/mm/yyyy")&amp;$D$2,tbReporteAsistencia[[#All],[SerialDeBusqueda]:[FechaRegistro]],3,FALSE),"")</f>
        <v/>
      </c>
    </row>
    <row r="84" spans="1:19">
      <c r="D84" s="22" t="str">
        <f>IFERROR(VLOOKUP($A84&amp;TEXT(D$3,"dd/mm/yyyy")&amp;$D$2,tbReporteAsistencia[[#All],[SerialDeBusqueda]:[FechaRegistro]],3,FALSE),"")</f>
        <v/>
      </c>
      <c r="E84" s="22" t="str">
        <f>IFERROR(VLOOKUP($A84&amp;TEXT(E$3,"dd/mm/yyyy")&amp;$D$2,tbReporteAsistencia[[#All],[SerialDeBusqueda]:[FechaRegistro]],3,FALSE),"")</f>
        <v/>
      </c>
      <c r="F84" s="22" t="str">
        <f>IFERROR(VLOOKUP($A84&amp;TEXT(F$3,"dd/mm/yyyy")&amp;$D$2,tbReporteAsistencia[[#All],[SerialDeBusqueda]:[FechaRegistro]],3,FALSE),"")</f>
        <v/>
      </c>
      <c r="G84" s="22" t="str">
        <f>IFERROR(VLOOKUP($A84&amp;TEXT(G$3,"dd/mm/yyyy")&amp;$D$2,tbReporteAsistencia[[#All],[SerialDeBusqueda]:[FechaRegistro]],3,FALSE),"")</f>
        <v/>
      </c>
      <c r="H84" s="22" t="str">
        <f>IFERROR(VLOOKUP($A84&amp;TEXT(H$3,"dd/mm/yyyy")&amp;$D$2,tbReporteAsistencia[[#All],[SerialDeBusqueda]:[FechaRegistro]],3,FALSE),"")</f>
        <v/>
      </c>
      <c r="I84" s="22" t="str">
        <f>IFERROR(VLOOKUP($A84&amp;TEXT(I$3,"dd/mm/yyyy")&amp;$D$2,tbReporteAsistencia[[#All],[SerialDeBusqueda]:[FechaRegistro]],3,FALSE),"")</f>
        <v/>
      </c>
      <c r="J84" s="22" t="str">
        <f>IFERROR(VLOOKUP($A84&amp;TEXT(J$3,"dd/mm/yyyy")&amp;$D$2,tbReporteAsistencia[[#All],[SerialDeBusqueda]:[FechaRegistro]],3,FALSE),"")</f>
        <v/>
      </c>
      <c r="K84" s="22" t="str">
        <f>IFERROR(VLOOKUP($A84&amp;TEXT(K$3,"dd/mm/yyyy")&amp;$D$2,tbReporteAsistencia[[#All],[SerialDeBusqueda]:[FechaRegistro]],3,FALSE),"")</f>
        <v/>
      </c>
      <c r="L84" s="22" t="str">
        <f>IFERROR(VLOOKUP($A84&amp;TEXT(L$3,"dd/mm/yyyy")&amp;$D$2,tbReporteAsistencia[[#All],[SerialDeBusqueda]:[FechaRegistro]],3,FALSE),"")</f>
        <v/>
      </c>
      <c r="M84" s="22" t="str">
        <f>IFERROR(VLOOKUP($A84&amp;TEXT(M$3,"dd/mm/yyyy")&amp;$D$2,tbReporteAsistencia[[#All],[SerialDeBusqueda]:[FechaRegistro]],3,FALSE),"")</f>
        <v/>
      </c>
      <c r="N84" s="22" t="str">
        <f>IFERROR(VLOOKUP($A84&amp;TEXT(N$3,"dd/mm/yyyy")&amp;$D$2,tbReporteAsistencia[[#All],[SerialDeBusqueda]:[FechaRegistro]],3,FALSE),"")</f>
        <v/>
      </c>
      <c r="O84" s="22" t="str">
        <f>IFERROR(VLOOKUP($A84&amp;TEXT(O$3,"dd/mm/yyyy")&amp;$D$2,tbReporteAsistencia[[#All],[SerialDeBusqueda]:[FechaRegistro]],3,FALSE),"")</f>
        <v/>
      </c>
      <c r="P84" s="22" t="str">
        <f>IFERROR(VLOOKUP($A84&amp;TEXT(P$3,"dd/mm/yyyy")&amp;$D$2,tbReporteAsistencia[[#All],[SerialDeBusqueda]:[FechaRegistro]],3,FALSE),"")</f>
        <v/>
      </c>
      <c r="Q84" s="22" t="str">
        <f>IFERROR(VLOOKUP($A84&amp;TEXT(Q$3,"dd/mm/yyyy")&amp;$D$2,tbReporteAsistencia[[#All],[SerialDeBusqueda]:[FechaRegistro]],3,FALSE),"")</f>
        <v/>
      </c>
      <c r="R84" s="22" t="str">
        <f>IFERROR(VLOOKUP($A84&amp;TEXT(R$3,"dd/mm/yyyy")&amp;$D$2,tbReporteAsistencia[[#All],[SerialDeBusqueda]:[FechaRegistro]],3,FALSE),"")</f>
        <v/>
      </c>
      <c r="S84" s="22" t="str">
        <f>IFERROR(VLOOKUP($A84&amp;TEXT(S$3,"dd/mm/yyyy")&amp;$D$2,tbReporteAsistencia[[#All],[SerialDeBusqueda]:[FechaRegistro]],3,FALSE),"")</f>
        <v/>
      </c>
    </row>
    <row r="85" spans="1:19">
      <c r="D85" s="22" t="str">
        <f>IFERROR(VLOOKUP($A85&amp;TEXT(D$3,"dd/mm/yyyy")&amp;$D$2,tbReporteAsistencia[[#All],[SerialDeBusqueda]:[FechaRegistro]],3,FALSE),"")</f>
        <v/>
      </c>
      <c r="E85" s="22" t="str">
        <f>IFERROR(VLOOKUP($A85&amp;TEXT(E$3,"dd/mm/yyyy")&amp;$D$2,tbReporteAsistencia[[#All],[SerialDeBusqueda]:[FechaRegistro]],3,FALSE),"")</f>
        <v/>
      </c>
      <c r="F85" s="22" t="str">
        <f>IFERROR(VLOOKUP($A85&amp;TEXT(F$3,"dd/mm/yyyy")&amp;$D$2,tbReporteAsistencia[[#All],[SerialDeBusqueda]:[FechaRegistro]],3,FALSE),"")</f>
        <v/>
      </c>
      <c r="G85" s="22" t="str">
        <f>IFERROR(VLOOKUP($A85&amp;TEXT(G$3,"dd/mm/yyyy")&amp;$D$2,tbReporteAsistencia[[#All],[SerialDeBusqueda]:[FechaRegistro]],3,FALSE),"")</f>
        <v/>
      </c>
      <c r="H85" s="22" t="str">
        <f>IFERROR(VLOOKUP($A85&amp;TEXT(H$3,"dd/mm/yyyy")&amp;$D$2,tbReporteAsistencia[[#All],[SerialDeBusqueda]:[FechaRegistro]],3,FALSE),"")</f>
        <v/>
      </c>
      <c r="I85" s="22" t="str">
        <f>IFERROR(VLOOKUP($A85&amp;TEXT(I$3,"dd/mm/yyyy")&amp;$D$2,tbReporteAsistencia[[#All],[SerialDeBusqueda]:[FechaRegistro]],3,FALSE),"")</f>
        <v/>
      </c>
      <c r="J85" s="22" t="str">
        <f>IFERROR(VLOOKUP($A85&amp;TEXT(J$3,"dd/mm/yyyy")&amp;$D$2,tbReporteAsistencia[[#All],[SerialDeBusqueda]:[FechaRegistro]],3,FALSE),"")</f>
        <v/>
      </c>
      <c r="K85" s="22" t="str">
        <f>IFERROR(VLOOKUP($A85&amp;TEXT(K$3,"dd/mm/yyyy")&amp;$D$2,tbReporteAsistencia[[#All],[SerialDeBusqueda]:[FechaRegistro]],3,FALSE),"")</f>
        <v/>
      </c>
      <c r="L85" s="22" t="str">
        <f>IFERROR(VLOOKUP($A85&amp;TEXT(L$3,"dd/mm/yyyy")&amp;$D$2,tbReporteAsistencia[[#All],[SerialDeBusqueda]:[FechaRegistro]],3,FALSE),"")</f>
        <v/>
      </c>
      <c r="M85" s="22" t="str">
        <f>IFERROR(VLOOKUP($A85&amp;TEXT(M$3,"dd/mm/yyyy")&amp;$D$2,tbReporteAsistencia[[#All],[SerialDeBusqueda]:[FechaRegistro]],3,FALSE),"")</f>
        <v/>
      </c>
      <c r="N85" s="22" t="str">
        <f>IFERROR(VLOOKUP($A85&amp;TEXT(N$3,"dd/mm/yyyy")&amp;$D$2,tbReporteAsistencia[[#All],[SerialDeBusqueda]:[FechaRegistro]],3,FALSE),"")</f>
        <v/>
      </c>
      <c r="O85" s="22" t="str">
        <f>IFERROR(VLOOKUP($A85&amp;TEXT(O$3,"dd/mm/yyyy")&amp;$D$2,tbReporteAsistencia[[#All],[SerialDeBusqueda]:[FechaRegistro]],3,FALSE),"")</f>
        <v/>
      </c>
      <c r="P85" s="22" t="str">
        <f>IFERROR(VLOOKUP($A85&amp;TEXT(P$3,"dd/mm/yyyy")&amp;$D$2,tbReporteAsistencia[[#All],[SerialDeBusqueda]:[FechaRegistro]],3,FALSE),"")</f>
        <v/>
      </c>
      <c r="Q85" s="22" t="str">
        <f>IFERROR(VLOOKUP($A85&amp;TEXT(Q$3,"dd/mm/yyyy")&amp;$D$2,tbReporteAsistencia[[#All],[SerialDeBusqueda]:[FechaRegistro]],3,FALSE),"")</f>
        <v/>
      </c>
      <c r="R85" s="22" t="str">
        <f>IFERROR(VLOOKUP($A85&amp;TEXT(R$3,"dd/mm/yyyy")&amp;$D$2,tbReporteAsistencia[[#All],[SerialDeBusqueda]:[FechaRegistro]],3,FALSE),"")</f>
        <v/>
      </c>
      <c r="S85" s="22" t="str">
        <f>IFERROR(VLOOKUP($A85&amp;TEXT(S$3,"dd/mm/yyyy")&amp;$D$2,tbReporteAsistencia[[#All],[SerialDeBusqueda]:[FechaRegistro]],3,FALSE),"")</f>
        <v/>
      </c>
    </row>
    <row r="86" spans="1:19">
      <c r="D86" s="22" t="str">
        <f>IFERROR(VLOOKUP($A86&amp;TEXT(D$3,"dd/mm/yyyy")&amp;$D$2,tbReporteAsistencia[[#All],[SerialDeBusqueda]:[FechaRegistro]],3,FALSE),"")</f>
        <v/>
      </c>
      <c r="E86" s="22" t="str">
        <f>IFERROR(VLOOKUP($A86&amp;TEXT(E$3,"dd/mm/yyyy")&amp;$D$2,tbReporteAsistencia[[#All],[SerialDeBusqueda]:[FechaRegistro]],3,FALSE),"")</f>
        <v/>
      </c>
      <c r="F86" s="22" t="str">
        <f>IFERROR(VLOOKUP($A86&amp;TEXT(F$3,"dd/mm/yyyy")&amp;$D$2,tbReporteAsistencia[[#All],[SerialDeBusqueda]:[FechaRegistro]],3,FALSE),"")</f>
        <v/>
      </c>
      <c r="G86" s="22" t="str">
        <f>IFERROR(VLOOKUP($A86&amp;TEXT(G$3,"dd/mm/yyyy")&amp;$D$2,tbReporteAsistencia[[#All],[SerialDeBusqueda]:[FechaRegistro]],3,FALSE),"")</f>
        <v/>
      </c>
      <c r="H86" s="22" t="str">
        <f>IFERROR(VLOOKUP($A86&amp;TEXT(H$3,"dd/mm/yyyy")&amp;$D$2,tbReporteAsistencia[[#All],[SerialDeBusqueda]:[FechaRegistro]],3,FALSE),"")</f>
        <v/>
      </c>
      <c r="I86" s="22" t="str">
        <f>IFERROR(VLOOKUP($A86&amp;TEXT(I$3,"dd/mm/yyyy")&amp;$D$2,tbReporteAsistencia[[#All],[SerialDeBusqueda]:[FechaRegistro]],3,FALSE),"")</f>
        <v/>
      </c>
      <c r="J86" s="22" t="str">
        <f>IFERROR(VLOOKUP($A86&amp;TEXT(J$3,"dd/mm/yyyy")&amp;$D$2,tbReporteAsistencia[[#All],[SerialDeBusqueda]:[FechaRegistro]],3,FALSE),"")</f>
        <v/>
      </c>
      <c r="K86" s="22" t="str">
        <f>IFERROR(VLOOKUP($A86&amp;TEXT(K$3,"dd/mm/yyyy")&amp;$D$2,tbReporteAsistencia[[#All],[SerialDeBusqueda]:[FechaRegistro]],3,FALSE),"")</f>
        <v/>
      </c>
      <c r="L86" s="22" t="str">
        <f>IFERROR(VLOOKUP($A86&amp;TEXT(L$3,"dd/mm/yyyy")&amp;$D$2,tbReporteAsistencia[[#All],[SerialDeBusqueda]:[FechaRegistro]],3,FALSE),"")</f>
        <v/>
      </c>
      <c r="M86" s="22" t="str">
        <f>IFERROR(VLOOKUP($A86&amp;TEXT(M$3,"dd/mm/yyyy")&amp;$D$2,tbReporteAsistencia[[#All],[SerialDeBusqueda]:[FechaRegistro]],3,FALSE),"")</f>
        <v/>
      </c>
      <c r="N86" s="22" t="str">
        <f>IFERROR(VLOOKUP($A86&amp;TEXT(N$3,"dd/mm/yyyy")&amp;$D$2,tbReporteAsistencia[[#All],[SerialDeBusqueda]:[FechaRegistro]],3,FALSE),"")</f>
        <v/>
      </c>
      <c r="O86" s="22" t="str">
        <f>IFERROR(VLOOKUP($A86&amp;TEXT(O$3,"dd/mm/yyyy")&amp;$D$2,tbReporteAsistencia[[#All],[SerialDeBusqueda]:[FechaRegistro]],3,FALSE),"")</f>
        <v/>
      </c>
      <c r="P86" s="22" t="str">
        <f>IFERROR(VLOOKUP($A86&amp;TEXT(P$3,"dd/mm/yyyy")&amp;$D$2,tbReporteAsistencia[[#All],[SerialDeBusqueda]:[FechaRegistro]],3,FALSE),"")</f>
        <v/>
      </c>
      <c r="Q86" s="22" t="str">
        <f>IFERROR(VLOOKUP($A86&amp;TEXT(Q$3,"dd/mm/yyyy")&amp;$D$2,tbReporteAsistencia[[#All],[SerialDeBusqueda]:[FechaRegistro]],3,FALSE),"")</f>
        <v/>
      </c>
      <c r="R86" s="22" t="str">
        <f>IFERROR(VLOOKUP($A86&amp;TEXT(R$3,"dd/mm/yyyy")&amp;$D$2,tbReporteAsistencia[[#All],[SerialDeBusqueda]:[FechaRegistro]],3,FALSE),"")</f>
        <v/>
      </c>
      <c r="S86" s="22" t="str">
        <f>IFERROR(VLOOKUP($A86&amp;TEXT(S$3,"dd/mm/yyyy")&amp;$D$2,tbReporteAsistencia[[#All],[SerialDeBusqueda]:[FechaRegistro]],3,FALSE),"")</f>
        <v/>
      </c>
    </row>
    <row r="87" spans="1:19">
      <c r="D87" s="22" t="str">
        <f>IFERROR(VLOOKUP($A87&amp;TEXT(D$3,"dd/mm/yyyy")&amp;$D$2,tbReporteAsistencia[[#All],[SerialDeBusqueda]:[FechaRegistro]],3,FALSE),"")</f>
        <v/>
      </c>
      <c r="E87" s="22" t="str">
        <f>IFERROR(VLOOKUP($A87&amp;TEXT(E$3,"dd/mm/yyyy")&amp;$D$2,tbReporteAsistencia[[#All],[SerialDeBusqueda]:[FechaRegistro]],3,FALSE),"")</f>
        <v/>
      </c>
      <c r="F87" s="22" t="str">
        <f>IFERROR(VLOOKUP($A87&amp;TEXT(F$3,"dd/mm/yyyy")&amp;$D$2,tbReporteAsistencia[[#All],[SerialDeBusqueda]:[FechaRegistro]],3,FALSE),"")</f>
        <v/>
      </c>
      <c r="G87" s="22" t="str">
        <f>IFERROR(VLOOKUP($A87&amp;TEXT(G$3,"dd/mm/yyyy")&amp;$D$2,tbReporteAsistencia[[#All],[SerialDeBusqueda]:[FechaRegistro]],3,FALSE),"")</f>
        <v/>
      </c>
      <c r="H87" s="22" t="str">
        <f>IFERROR(VLOOKUP($A87&amp;TEXT(H$3,"dd/mm/yyyy")&amp;$D$2,tbReporteAsistencia[[#All],[SerialDeBusqueda]:[FechaRegistro]],3,FALSE),"")</f>
        <v/>
      </c>
      <c r="I87" s="22" t="str">
        <f>IFERROR(VLOOKUP($A87&amp;TEXT(I$3,"dd/mm/yyyy")&amp;$D$2,tbReporteAsistencia[[#All],[SerialDeBusqueda]:[FechaRegistro]],3,FALSE),"")</f>
        <v/>
      </c>
      <c r="J87" s="22" t="str">
        <f>IFERROR(VLOOKUP($A87&amp;TEXT(J$3,"dd/mm/yyyy")&amp;$D$2,tbReporteAsistencia[[#All],[SerialDeBusqueda]:[FechaRegistro]],3,FALSE),"")</f>
        <v/>
      </c>
      <c r="K87" s="22" t="str">
        <f>IFERROR(VLOOKUP($A87&amp;TEXT(K$3,"dd/mm/yyyy")&amp;$D$2,tbReporteAsistencia[[#All],[SerialDeBusqueda]:[FechaRegistro]],3,FALSE),"")</f>
        <v/>
      </c>
      <c r="L87" s="22" t="str">
        <f>IFERROR(VLOOKUP($A87&amp;TEXT(L$3,"dd/mm/yyyy")&amp;$D$2,tbReporteAsistencia[[#All],[SerialDeBusqueda]:[FechaRegistro]],3,FALSE),"")</f>
        <v/>
      </c>
      <c r="M87" s="22" t="str">
        <f>IFERROR(VLOOKUP($A87&amp;TEXT(M$3,"dd/mm/yyyy")&amp;$D$2,tbReporteAsistencia[[#All],[SerialDeBusqueda]:[FechaRegistro]],3,FALSE),"")</f>
        <v/>
      </c>
      <c r="N87" s="22" t="str">
        <f>IFERROR(VLOOKUP($A87&amp;TEXT(N$3,"dd/mm/yyyy")&amp;$D$2,tbReporteAsistencia[[#All],[SerialDeBusqueda]:[FechaRegistro]],3,FALSE),"")</f>
        <v/>
      </c>
      <c r="O87" s="22" t="str">
        <f>IFERROR(VLOOKUP($A87&amp;TEXT(O$3,"dd/mm/yyyy")&amp;$D$2,tbReporteAsistencia[[#All],[SerialDeBusqueda]:[FechaRegistro]],3,FALSE),"")</f>
        <v/>
      </c>
      <c r="P87" s="22" t="str">
        <f>IFERROR(VLOOKUP($A87&amp;TEXT(P$3,"dd/mm/yyyy")&amp;$D$2,tbReporteAsistencia[[#All],[SerialDeBusqueda]:[FechaRegistro]],3,FALSE),"")</f>
        <v/>
      </c>
      <c r="Q87" s="22" t="str">
        <f>IFERROR(VLOOKUP($A87&amp;TEXT(Q$3,"dd/mm/yyyy")&amp;$D$2,tbReporteAsistencia[[#All],[SerialDeBusqueda]:[FechaRegistro]],3,FALSE),"")</f>
        <v/>
      </c>
      <c r="R87" s="22" t="str">
        <f>IFERROR(VLOOKUP($A87&amp;TEXT(R$3,"dd/mm/yyyy")&amp;$D$2,tbReporteAsistencia[[#All],[SerialDeBusqueda]:[FechaRegistro]],3,FALSE),"")</f>
        <v/>
      </c>
      <c r="S87" s="22" t="str">
        <f>IFERROR(VLOOKUP($A87&amp;TEXT(S$3,"dd/mm/yyyy")&amp;$D$2,tbReporteAsistencia[[#All],[SerialDeBusqueda]:[FechaRegistro]],3,FALSE),"")</f>
        <v/>
      </c>
    </row>
    <row r="88" spans="1:19">
      <c r="D88" s="22" t="str">
        <f>IFERROR(VLOOKUP($A88&amp;TEXT(D$3,"dd/mm/yyyy")&amp;$D$2,tbReporteAsistencia[[#All],[SerialDeBusqueda]:[FechaRegistro]],3,FALSE),"")</f>
        <v/>
      </c>
      <c r="E88" s="22" t="str">
        <f>IFERROR(VLOOKUP($A88&amp;TEXT(E$3,"dd/mm/yyyy")&amp;$D$2,tbReporteAsistencia[[#All],[SerialDeBusqueda]:[FechaRegistro]],3,FALSE),"")</f>
        <v/>
      </c>
      <c r="F88" s="22" t="str">
        <f>IFERROR(VLOOKUP($A88&amp;TEXT(F$3,"dd/mm/yyyy")&amp;$D$2,tbReporteAsistencia[[#All],[SerialDeBusqueda]:[FechaRegistro]],3,FALSE),"")</f>
        <v/>
      </c>
      <c r="G88" s="22" t="str">
        <f>IFERROR(VLOOKUP($A88&amp;TEXT(G$3,"dd/mm/yyyy")&amp;$D$2,tbReporteAsistencia[[#All],[SerialDeBusqueda]:[FechaRegistro]],3,FALSE),"")</f>
        <v/>
      </c>
      <c r="H88" s="22" t="str">
        <f>IFERROR(VLOOKUP($A88&amp;TEXT(H$3,"dd/mm/yyyy")&amp;$D$2,tbReporteAsistencia[[#All],[SerialDeBusqueda]:[FechaRegistro]],3,FALSE),"")</f>
        <v/>
      </c>
      <c r="I88" s="22" t="str">
        <f>IFERROR(VLOOKUP($A88&amp;TEXT(I$3,"dd/mm/yyyy")&amp;$D$2,tbReporteAsistencia[[#All],[SerialDeBusqueda]:[FechaRegistro]],3,FALSE),"")</f>
        <v/>
      </c>
      <c r="J88" s="22" t="str">
        <f>IFERROR(VLOOKUP($A88&amp;TEXT(J$3,"dd/mm/yyyy")&amp;$D$2,tbReporteAsistencia[[#All],[SerialDeBusqueda]:[FechaRegistro]],3,FALSE),"")</f>
        <v/>
      </c>
      <c r="K88" s="22" t="str">
        <f>IFERROR(VLOOKUP($A88&amp;TEXT(K$3,"dd/mm/yyyy")&amp;$D$2,tbReporteAsistencia[[#All],[SerialDeBusqueda]:[FechaRegistro]],3,FALSE),"")</f>
        <v/>
      </c>
      <c r="L88" s="22" t="str">
        <f>IFERROR(VLOOKUP($A88&amp;TEXT(L$3,"dd/mm/yyyy")&amp;$D$2,tbReporteAsistencia[[#All],[SerialDeBusqueda]:[FechaRegistro]],3,FALSE),"")</f>
        <v/>
      </c>
      <c r="M88" s="22" t="str">
        <f>IFERROR(VLOOKUP($A88&amp;TEXT(M$3,"dd/mm/yyyy")&amp;$D$2,tbReporteAsistencia[[#All],[SerialDeBusqueda]:[FechaRegistro]],3,FALSE),"")</f>
        <v/>
      </c>
      <c r="N88" s="22" t="str">
        <f>IFERROR(VLOOKUP($A88&amp;TEXT(N$3,"dd/mm/yyyy")&amp;$D$2,tbReporteAsistencia[[#All],[SerialDeBusqueda]:[FechaRegistro]],3,FALSE),"")</f>
        <v/>
      </c>
      <c r="O88" s="22" t="str">
        <f>IFERROR(VLOOKUP($A88&amp;TEXT(O$3,"dd/mm/yyyy")&amp;$D$2,tbReporteAsistencia[[#All],[SerialDeBusqueda]:[FechaRegistro]],3,FALSE),"")</f>
        <v/>
      </c>
      <c r="P88" s="22" t="str">
        <f>IFERROR(VLOOKUP($A88&amp;TEXT(P$3,"dd/mm/yyyy")&amp;$D$2,tbReporteAsistencia[[#All],[SerialDeBusqueda]:[FechaRegistro]],3,FALSE),"")</f>
        <v/>
      </c>
      <c r="Q88" s="22" t="str">
        <f>IFERROR(VLOOKUP($A88&amp;TEXT(Q$3,"dd/mm/yyyy")&amp;$D$2,tbReporteAsistencia[[#All],[SerialDeBusqueda]:[FechaRegistro]],3,FALSE),"")</f>
        <v/>
      </c>
      <c r="R88" s="22" t="str">
        <f>IFERROR(VLOOKUP($A88&amp;TEXT(R$3,"dd/mm/yyyy")&amp;$D$2,tbReporteAsistencia[[#All],[SerialDeBusqueda]:[FechaRegistro]],3,FALSE),"")</f>
        <v/>
      </c>
      <c r="S88" s="22" t="str">
        <f>IFERROR(VLOOKUP($A88&amp;TEXT(S$3,"dd/mm/yyyy")&amp;$D$2,tbReporteAsistencia[[#All],[SerialDeBusqueda]:[FechaRegistro]],3,FALSE),"")</f>
        <v/>
      </c>
    </row>
    <row r="89" spans="1:19">
      <c r="D89" s="22" t="str">
        <f>IFERROR(VLOOKUP($A89&amp;TEXT(D$3,"dd/mm/yyyy")&amp;$D$2,tbReporteAsistencia[[#All],[SerialDeBusqueda]:[FechaRegistro]],3,FALSE),"")</f>
        <v/>
      </c>
      <c r="E89" s="22" t="str">
        <f>IFERROR(VLOOKUP($A89&amp;TEXT(E$3,"dd/mm/yyyy")&amp;$D$2,tbReporteAsistencia[[#All],[SerialDeBusqueda]:[FechaRegistro]],3,FALSE),"")</f>
        <v/>
      </c>
      <c r="F89" s="22" t="str">
        <f>IFERROR(VLOOKUP($A89&amp;TEXT(F$3,"dd/mm/yyyy")&amp;$D$2,tbReporteAsistencia[[#All],[SerialDeBusqueda]:[FechaRegistro]],3,FALSE),"")</f>
        <v/>
      </c>
      <c r="G89" s="22" t="str">
        <f>IFERROR(VLOOKUP($A89&amp;TEXT(G$3,"dd/mm/yyyy")&amp;$D$2,tbReporteAsistencia[[#All],[SerialDeBusqueda]:[FechaRegistro]],3,FALSE),"")</f>
        <v/>
      </c>
      <c r="H89" s="22" t="str">
        <f>IFERROR(VLOOKUP($A89&amp;TEXT(H$3,"dd/mm/yyyy")&amp;$D$2,tbReporteAsistencia[[#All],[SerialDeBusqueda]:[FechaRegistro]],3,FALSE),"")</f>
        <v/>
      </c>
      <c r="I89" s="22" t="str">
        <f>IFERROR(VLOOKUP($A89&amp;TEXT(I$3,"dd/mm/yyyy")&amp;$D$2,tbReporteAsistencia[[#All],[SerialDeBusqueda]:[FechaRegistro]],3,FALSE),"")</f>
        <v/>
      </c>
      <c r="J89" s="22" t="str">
        <f>IFERROR(VLOOKUP($A89&amp;TEXT(J$3,"dd/mm/yyyy")&amp;$D$2,tbReporteAsistencia[[#All],[SerialDeBusqueda]:[FechaRegistro]],3,FALSE),"")</f>
        <v/>
      </c>
      <c r="K89" s="22" t="str">
        <f>IFERROR(VLOOKUP($A89&amp;TEXT(K$3,"dd/mm/yyyy")&amp;$D$2,tbReporteAsistencia[[#All],[SerialDeBusqueda]:[FechaRegistro]],3,FALSE),"")</f>
        <v/>
      </c>
      <c r="L89" s="22" t="str">
        <f>IFERROR(VLOOKUP($A89&amp;TEXT(L$3,"dd/mm/yyyy")&amp;$D$2,tbReporteAsistencia[[#All],[SerialDeBusqueda]:[FechaRegistro]],3,FALSE),"")</f>
        <v/>
      </c>
      <c r="M89" s="22" t="str">
        <f>IFERROR(VLOOKUP($A89&amp;TEXT(M$3,"dd/mm/yyyy")&amp;$D$2,tbReporteAsistencia[[#All],[SerialDeBusqueda]:[FechaRegistro]],3,FALSE),"")</f>
        <v/>
      </c>
      <c r="N89" s="22" t="str">
        <f>IFERROR(VLOOKUP($A89&amp;TEXT(N$3,"dd/mm/yyyy")&amp;$D$2,tbReporteAsistencia[[#All],[SerialDeBusqueda]:[FechaRegistro]],3,FALSE),"")</f>
        <v/>
      </c>
      <c r="O89" s="22" t="str">
        <f>IFERROR(VLOOKUP($A89&amp;TEXT(O$3,"dd/mm/yyyy")&amp;$D$2,tbReporteAsistencia[[#All],[SerialDeBusqueda]:[FechaRegistro]],3,FALSE),"")</f>
        <v/>
      </c>
      <c r="P89" s="22" t="str">
        <f>IFERROR(VLOOKUP($A89&amp;TEXT(P$3,"dd/mm/yyyy")&amp;$D$2,tbReporteAsistencia[[#All],[SerialDeBusqueda]:[FechaRegistro]],3,FALSE),"")</f>
        <v/>
      </c>
      <c r="Q89" s="22" t="str">
        <f>IFERROR(VLOOKUP($A89&amp;TEXT(Q$3,"dd/mm/yyyy")&amp;$D$2,tbReporteAsistencia[[#All],[SerialDeBusqueda]:[FechaRegistro]],3,FALSE),"")</f>
        <v/>
      </c>
      <c r="R89" s="22" t="str">
        <f>IFERROR(VLOOKUP($A89&amp;TEXT(R$3,"dd/mm/yyyy")&amp;$D$2,tbReporteAsistencia[[#All],[SerialDeBusqueda]:[FechaRegistro]],3,FALSE),"")</f>
        <v/>
      </c>
      <c r="S89" s="22" t="str">
        <f>IFERROR(VLOOKUP($A89&amp;TEXT(S$3,"dd/mm/yyyy")&amp;$D$2,tbReporteAsistencia[[#All],[SerialDeBusqueda]:[FechaRegistro]],3,FALSE),"")</f>
        <v/>
      </c>
    </row>
    <row r="90" spans="1:19">
      <c r="D90" s="22" t="str">
        <f>IFERROR(VLOOKUP($A90&amp;TEXT(D$3,"dd/mm/yyyy")&amp;$D$2,tbReporteAsistencia[[#All],[SerialDeBusqueda]:[FechaRegistro]],3,FALSE),"")</f>
        <v/>
      </c>
      <c r="E90" s="22" t="str">
        <f>IFERROR(VLOOKUP($A90&amp;TEXT(E$3,"dd/mm/yyyy")&amp;$D$2,tbReporteAsistencia[[#All],[SerialDeBusqueda]:[FechaRegistro]],3,FALSE),"")</f>
        <v/>
      </c>
      <c r="F90" s="22" t="str">
        <f>IFERROR(VLOOKUP($A90&amp;TEXT(F$3,"dd/mm/yyyy")&amp;$D$2,tbReporteAsistencia[[#All],[SerialDeBusqueda]:[FechaRegistro]],3,FALSE),"")</f>
        <v/>
      </c>
      <c r="G90" s="22" t="str">
        <f>IFERROR(VLOOKUP($A90&amp;TEXT(G$3,"dd/mm/yyyy")&amp;$D$2,tbReporteAsistencia[[#All],[SerialDeBusqueda]:[FechaRegistro]],3,FALSE),"")</f>
        <v/>
      </c>
      <c r="H90" s="22" t="str">
        <f>IFERROR(VLOOKUP($A90&amp;TEXT(H$3,"dd/mm/yyyy")&amp;$D$2,tbReporteAsistencia[[#All],[SerialDeBusqueda]:[FechaRegistro]],3,FALSE),"")</f>
        <v/>
      </c>
      <c r="I90" s="22" t="str">
        <f>IFERROR(VLOOKUP($A90&amp;TEXT(I$3,"dd/mm/yyyy")&amp;$D$2,tbReporteAsistencia[[#All],[SerialDeBusqueda]:[FechaRegistro]],3,FALSE),"")</f>
        <v/>
      </c>
      <c r="J90" s="22" t="str">
        <f>IFERROR(VLOOKUP($A90&amp;TEXT(J$3,"dd/mm/yyyy")&amp;$D$2,tbReporteAsistencia[[#All],[SerialDeBusqueda]:[FechaRegistro]],3,FALSE),"")</f>
        <v/>
      </c>
      <c r="K90" s="22" t="str">
        <f>IFERROR(VLOOKUP($A90&amp;TEXT(K$3,"dd/mm/yyyy")&amp;$D$2,tbReporteAsistencia[[#All],[SerialDeBusqueda]:[FechaRegistro]],3,FALSE),"")</f>
        <v/>
      </c>
      <c r="L90" s="22" t="str">
        <f>IFERROR(VLOOKUP($A90&amp;TEXT(L$3,"dd/mm/yyyy")&amp;$D$2,tbReporteAsistencia[[#All],[SerialDeBusqueda]:[FechaRegistro]],3,FALSE),"")</f>
        <v/>
      </c>
      <c r="M90" s="22" t="str">
        <f>IFERROR(VLOOKUP($A90&amp;TEXT(M$3,"dd/mm/yyyy")&amp;$D$2,tbReporteAsistencia[[#All],[SerialDeBusqueda]:[FechaRegistro]],3,FALSE),"")</f>
        <v/>
      </c>
      <c r="N90" s="22" t="str">
        <f>IFERROR(VLOOKUP($A90&amp;TEXT(N$3,"dd/mm/yyyy")&amp;$D$2,tbReporteAsistencia[[#All],[SerialDeBusqueda]:[FechaRegistro]],3,FALSE),"")</f>
        <v/>
      </c>
      <c r="O90" s="22" t="str">
        <f>IFERROR(VLOOKUP($A90&amp;TEXT(O$3,"dd/mm/yyyy")&amp;$D$2,tbReporteAsistencia[[#All],[SerialDeBusqueda]:[FechaRegistro]],3,FALSE),"")</f>
        <v/>
      </c>
      <c r="P90" s="22" t="str">
        <f>IFERROR(VLOOKUP($A90&amp;TEXT(P$3,"dd/mm/yyyy")&amp;$D$2,tbReporteAsistencia[[#All],[SerialDeBusqueda]:[FechaRegistro]],3,FALSE),"")</f>
        <v/>
      </c>
      <c r="Q90" s="22" t="str">
        <f>IFERROR(VLOOKUP($A90&amp;TEXT(Q$3,"dd/mm/yyyy")&amp;$D$2,tbReporteAsistencia[[#All],[SerialDeBusqueda]:[FechaRegistro]],3,FALSE),"")</f>
        <v/>
      </c>
      <c r="R90" s="22" t="str">
        <f>IFERROR(VLOOKUP($A90&amp;TEXT(R$3,"dd/mm/yyyy")&amp;$D$2,tbReporteAsistencia[[#All],[SerialDeBusqueda]:[FechaRegistro]],3,FALSE),"")</f>
        <v/>
      </c>
      <c r="S90" s="22" t="str">
        <f>IFERROR(VLOOKUP($A90&amp;TEXT(S$3,"dd/mm/yyyy")&amp;$D$2,tbReporteAsistencia[[#All],[SerialDeBusqueda]:[FechaRegistro]],3,FALSE),"")</f>
        <v/>
      </c>
    </row>
    <row r="91" spans="1:19">
      <c r="D91" s="22" t="str">
        <f>IFERROR(VLOOKUP($A91&amp;TEXT(D$3,"dd/mm/yyyy")&amp;$D$2,tbReporteAsistencia[[#All],[SerialDeBusqueda]:[FechaRegistro]],3,FALSE),"")</f>
        <v/>
      </c>
      <c r="E91" s="22" t="str">
        <f>IFERROR(VLOOKUP($A91&amp;TEXT(E$3,"dd/mm/yyyy")&amp;$D$2,tbReporteAsistencia[[#All],[SerialDeBusqueda]:[FechaRegistro]],3,FALSE),"")</f>
        <v/>
      </c>
      <c r="F91" s="22" t="str">
        <f>IFERROR(VLOOKUP($A91&amp;TEXT(F$3,"dd/mm/yyyy")&amp;$D$2,tbReporteAsistencia[[#All],[SerialDeBusqueda]:[FechaRegistro]],3,FALSE),"")</f>
        <v/>
      </c>
      <c r="G91" s="22" t="str">
        <f>IFERROR(VLOOKUP($A91&amp;TEXT(G$3,"dd/mm/yyyy")&amp;$D$2,tbReporteAsistencia[[#All],[SerialDeBusqueda]:[FechaRegistro]],3,FALSE),"")</f>
        <v/>
      </c>
      <c r="H91" s="22" t="str">
        <f>IFERROR(VLOOKUP($A91&amp;TEXT(H$3,"dd/mm/yyyy")&amp;$D$2,tbReporteAsistencia[[#All],[SerialDeBusqueda]:[FechaRegistro]],3,FALSE),"")</f>
        <v/>
      </c>
      <c r="I91" s="22" t="str">
        <f>IFERROR(VLOOKUP($A91&amp;TEXT(I$3,"dd/mm/yyyy")&amp;$D$2,tbReporteAsistencia[[#All],[SerialDeBusqueda]:[FechaRegistro]],3,FALSE),"")</f>
        <v/>
      </c>
      <c r="J91" s="22" t="str">
        <f>IFERROR(VLOOKUP($A91&amp;TEXT(J$3,"dd/mm/yyyy")&amp;$D$2,tbReporteAsistencia[[#All],[SerialDeBusqueda]:[FechaRegistro]],3,FALSE),"")</f>
        <v/>
      </c>
      <c r="K91" s="22" t="str">
        <f>IFERROR(VLOOKUP($A91&amp;TEXT(K$3,"dd/mm/yyyy")&amp;$D$2,tbReporteAsistencia[[#All],[SerialDeBusqueda]:[FechaRegistro]],3,FALSE),"")</f>
        <v/>
      </c>
      <c r="L91" s="22" t="str">
        <f>IFERROR(VLOOKUP($A91&amp;TEXT(L$3,"dd/mm/yyyy")&amp;$D$2,tbReporteAsistencia[[#All],[SerialDeBusqueda]:[FechaRegistro]],3,FALSE),"")</f>
        <v/>
      </c>
      <c r="M91" s="22" t="str">
        <f>IFERROR(VLOOKUP($A91&amp;TEXT(M$3,"dd/mm/yyyy")&amp;$D$2,tbReporteAsistencia[[#All],[SerialDeBusqueda]:[FechaRegistro]],3,FALSE),"")</f>
        <v/>
      </c>
      <c r="N91" s="22" t="str">
        <f>IFERROR(VLOOKUP($A91&amp;TEXT(N$3,"dd/mm/yyyy")&amp;$D$2,tbReporteAsistencia[[#All],[SerialDeBusqueda]:[FechaRegistro]],3,FALSE),"")</f>
        <v/>
      </c>
      <c r="O91" s="22" t="str">
        <f>IFERROR(VLOOKUP($A91&amp;TEXT(O$3,"dd/mm/yyyy")&amp;$D$2,tbReporteAsistencia[[#All],[SerialDeBusqueda]:[FechaRegistro]],3,FALSE),"")</f>
        <v/>
      </c>
      <c r="P91" s="22" t="str">
        <f>IFERROR(VLOOKUP($A91&amp;TEXT(P$3,"dd/mm/yyyy")&amp;$D$2,tbReporteAsistencia[[#All],[SerialDeBusqueda]:[FechaRegistro]],3,FALSE),"")</f>
        <v/>
      </c>
      <c r="Q91" s="22" t="str">
        <f>IFERROR(VLOOKUP($A91&amp;TEXT(Q$3,"dd/mm/yyyy")&amp;$D$2,tbReporteAsistencia[[#All],[SerialDeBusqueda]:[FechaRegistro]],3,FALSE),"")</f>
        <v/>
      </c>
      <c r="R91" s="22" t="str">
        <f>IFERROR(VLOOKUP($A91&amp;TEXT(R$3,"dd/mm/yyyy")&amp;$D$2,tbReporteAsistencia[[#All],[SerialDeBusqueda]:[FechaRegistro]],3,FALSE),"")</f>
        <v/>
      </c>
      <c r="S91" s="22" t="str">
        <f>IFERROR(VLOOKUP($A91&amp;TEXT(S$3,"dd/mm/yyyy")&amp;$D$2,tbReporteAsistencia[[#All],[SerialDeBusqueda]:[FechaRegistro]],3,FALSE),"")</f>
        <v/>
      </c>
    </row>
    <row r="92" spans="1:19">
      <c r="D92" s="22" t="str">
        <f>IFERROR(VLOOKUP($A92&amp;TEXT(D$3,"dd/mm/yyyy")&amp;$D$2,tbReporteAsistencia[[#All],[SerialDeBusqueda]:[FechaRegistro]],3,FALSE),"")</f>
        <v/>
      </c>
      <c r="E92" s="22" t="str">
        <f>IFERROR(VLOOKUP($A92&amp;TEXT(E$3,"dd/mm/yyyy")&amp;$D$2,tbReporteAsistencia[[#All],[SerialDeBusqueda]:[FechaRegistro]],3,FALSE),"")</f>
        <v/>
      </c>
      <c r="F92" s="22" t="str">
        <f>IFERROR(VLOOKUP($A92&amp;TEXT(F$3,"dd/mm/yyyy")&amp;$D$2,tbReporteAsistencia[[#All],[SerialDeBusqueda]:[FechaRegistro]],3,FALSE),"")</f>
        <v/>
      </c>
      <c r="G92" s="22" t="str">
        <f>IFERROR(VLOOKUP($A92&amp;TEXT(G$3,"dd/mm/yyyy")&amp;$D$2,tbReporteAsistencia[[#All],[SerialDeBusqueda]:[FechaRegistro]],3,FALSE),"")</f>
        <v/>
      </c>
      <c r="H92" s="22" t="str">
        <f>IFERROR(VLOOKUP($A92&amp;TEXT(H$3,"dd/mm/yyyy")&amp;$D$2,tbReporteAsistencia[[#All],[SerialDeBusqueda]:[FechaRegistro]],3,FALSE),"")</f>
        <v/>
      </c>
      <c r="I92" s="22" t="str">
        <f>IFERROR(VLOOKUP($A92&amp;TEXT(I$3,"dd/mm/yyyy")&amp;$D$2,tbReporteAsistencia[[#All],[SerialDeBusqueda]:[FechaRegistro]],3,FALSE),"")</f>
        <v/>
      </c>
      <c r="J92" s="22" t="str">
        <f>IFERROR(VLOOKUP($A92&amp;TEXT(J$3,"dd/mm/yyyy")&amp;$D$2,tbReporteAsistencia[[#All],[SerialDeBusqueda]:[FechaRegistro]],3,FALSE),"")</f>
        <v/>
      </c>
      <c r="K92" s="22" t="str">
        <f>IFERROR(VLOOKUP($A92&amp;TEXT(K$3,"dd/mm/yyyy")&amp;$D$2,tbReporteAsistencia[[#All],[SerialDeBusqueda]:[FechaRegistro]],3,FALSE),"")</f>
        <v/>
      </c>
      <c r="L92" s="22" t="str">
        <f>IFERROR(VLOOKUP($A92&amp;TEXT(L$3,"dd/mm/yyyy")&amp;$D$2,tbReporteAsistencia[[#All],[SerialDeBusqueda]:[FechaRegistro]],3,FALSE),"")</f>
        <v/>
      </c>
      <c r="M92" s="22" t="str">
        <f>IFERROR(VLOOKUP($A92&amp;TEXT(M$3,"dd/mm/yyyy")&amp;$D$2,tbReporteAsistencia[[#All],[SerialDeBusqueda]:[FechaRegistro]],3,FALSE),"")</f>
        <v/>
      </c>
      <c r="N92" s="22" t="str">
        <f>IFERROR(VLOOKUP($A92&amp;TEXT(N$3,"dd/mm/yyyy")&amp;$D$2,tbReporteAsistencia[[#All],[SerialDeBusqueda]:[FechaRegistro]],3,FALSE),"")</f>
        <v/>
      </c>
      <c r="O92" s="22" t="str">
        <f>IFERROR(VLOOKUP($A92&amp;TEXT(O$3,"dd/mm/yyyy")&amp;$D$2,tbReporteAsistencia[[#All],[SerialDeBusqueda]:[FechaRegistro]],3,FALSE),"")</f>
        <v/>
      </c>
      <c r="P92" s="22" t="str">
        <f>IFERROR(VLOOKUP($A92&amp;TEXT(P$3,"dd/mm/yyyy")&amp;$D$2,tbReporteAsistencia[[#All],[SerialDeBusqueda]:[FechaRegistro]],3,FALSE),"")</f>
        <v/>
      </c>
      <c r="Q92" s="22" t="str">
        <f>IFERROR(VLOOKUP($A92&amp;TEXT(Q$3,"dd/mm/yyyy")&amp;$D$2,tbReporteAsistencia[[#All],[SerialDeBusqueda]:[FechaRegistro]],3,FALSE),"")</f>
        <v/>
      </c>
      <c r="R92" s="22" t="str">
        <f>IFERROR(VLOOKUP($A92&amp;TEXT(R$3,"dd/mm/yyyy")&amp;$D$2,tbReporteAsistencia[[#All],[SerialDeBusqueda]:[FechaRegistro]],3,FALSE),"")</f>
        <v/>
      </c>
      <c r="S92" s="22" t="str">
        <f>IFERROR(VLOOKUP($A92&amp;TEXT(S$3,"dd/mm/yyyy")&amp;$D$2,tbReporteAsistencia[[#All],[SerialDeBusqueda]:[FechaRegistro]],3,FALSE),"")</f>
        <v/>
      </c>
    </row>
    <row r="93" spans="1:19">
      <c r="D93" s="22" t="str">
        <f>IFERROR(VLOOKUP($A93&amp;TEXT(D$3,"dd/mm/yyyy")&amp;$D$2,tbReporteAsistencia[[#All],[SerialDeBusqueda]:[FechaRegistro]],3,FALSE),"")</f>
        <v/>
      </c>
      <c r="E93" s="22" t="str">
        <f>IFERROR(VLOOKUP($A93&amp;TEXT(E$3,"dd/mm/yyyy")&amp;$D$2,tbReporteAsistencia[[#All],[SerialDeBusqueda]:[FechaRegistro]],3,FALSE),"")</f>
        <v/>
      </c>
      <c r="F93" s="22" t="str">
        <f>IFERROR(VLOOKUP($A93&amp;TEXT(F$3,"dd/mm/yyyy")&amp;$D$2,tbReporteAsistencia[[#All],[SerialDeBusqueda]:[FechaRegistro]],3,FALSE),"")</f>
        <v/>
      </c>
      <c r="G93" s="22" t="str">
        <f>IFERROR(VLOOKUP($A93&amp;TEXT(G$3,"dd/mm/yyyy")&amp;$D$2,tbReporteAsistencia[[#All],[SerialDeBusqueda]:[FechaRegistro]],3,FALSE),"")</f>
        <v/>
      </c>
      <c r="H93" s="22" t="str">
        <f>IFERROR(VLOOKUP($A93&amp;TEXT(H$3,"dd/mm/yyyy")&amp;$D$2,tbReporteAsistencia[[#All],[SerialDeBusqueda]:[FechaRegistro]],3,FALSE),"")</f>
        <v/>
      </c>
      <c r="I93" s="22" t="str">
        <f>IFERROR(VLOOKUP($A93&amp;TEXT(I$3,"dd/mm/yyyy")&amp;$D$2,tbReporteAsistencia[[#All],[SerialDeBusqueda]:[FechaRegistro]],3,FALSE),"")</f>
        <v/>
      </c>
      <c r="J93" s="22" t="str">
        <f>IFERROR(VLOOKUP($A93&amp;TEXT(J$3,"dd/mm/yyyy")&amp;$D$2,tbReporteAsistencia[[#All],[SerialDeBusqueda]:[FechaRegistro]],3,FALSE),"")</f>
        <v/>
      </c>
      <c r="K93" s="22" t="str">
        <f>IFERROR(VLOOKUP($A93&amp;TEXT(K$3,"dd/mm/yyyy")&amp;$D$2,tbReporteAsistencia[[#All],[SerialDeBusqueda]:[FechaRegistro]],3,FALSE),"")</f>
        <v/>
      </c>
      <c r="L93" s="22" t="str">
        <f>IFERROR(VLOOKUP($A93&amp;TEXT(L$3,"dd/mm/yyyy")&amp;$D$2,tbReporteAsistencia[[#All],[SerialDeBusqueda]:[FechaRegistro]],3,FALSE),"")</f>
        <v/>
      </c>
      <c r="M93" s="22" t="str">
        <f>IFERROR(VLOOKUP($A93&amp;TEXT(M$3,"dd/mm/yyyy")&amp;$D$2,tbReporteAsistencia[[#All],[SerialDeBusqueda]:[FechaRegistro]],3,FALSE),"")</f>
        <v/>
      </c>
      <c r="N93" s="22" t="str">
        <f>IFERROR(VLOOKUP($A93&amp;TEXT(N$3,"dd/mm/yyyy")&amp;$D$2,tbReporteAsistencia[[#All],[SerialDeBusqueda]:[FechaRegistro]],3,FALSE),"")</f>
        <v/>
      </c>
      <c r="O93" s="22" t="str">
        <f>IFERROR(VLOOKUP($A93&amp;TEXT(O$3,"dd/mm/yyyy")&amp;$D$2,tbReporteAsistencia[[#All],[SerialDeBusqueda]:[FechaRegistro]],3,FALSE),"")</f>
        <v/>
      </c>
      <c r="P93" s="22" t="str">
        <f>IFERROR(VLOOKUP($A93&amp;TEXT(P$3,"dd/mm/yyyy")&amp;$D$2,tbReporteAsistencia[[#All],[SerialDeBusqueda]:[FechaRegistro]],3,FALSE),"")</f>
        <v/>
      </c>
      <c r="Q93" s="22" t="str">
        <f>IFERROR(VLOOKUP($A93&amp;TEXT(Q$3,"dd/mm/yyyy")&amp;$D$2,tbReporteAsistencia[[#All],[SerialDeBusqueda]:[FechaRegistro]],3,FALSE),"")</f>
        <v/>
      </c>
      <c r="R93" s="22" t="str">
        <f>IFERROR(VLOOKUP($A93&amp;TEXT(R$3,"dd/mm/yyyy")&amp;$D$2,tbReporteAsistencia[[#All],[SerialDeBusqueda]:[FechaRegistro]],3,FALSE),"")</f>
        <v/>
      </c>
      <c r="S93" s="22" t="str">
        <f>IFERROR(VLOOKUP($A93&amp;TEXT(S$3,"dd/mm/yyyy")&amp;$D$2,tbReporteAsistencia[[#All],[SerialDeBusqueda]:[FechaRegistro]],3,FALSE),"")</f>
        <v/>
      </c>
    </row>
    <row r="94" spans="1:19">
      <c r="D94" s="22" t="str">
        <f>IFERROR(VLOOKUP($A94&amp;TEXT(D$3,"dd/mm/yyyy")&amp;$D$2,tbReporteAsistencia[[#All],[SerialDeBusqueda]:[FechaRegistro]],3,FALSE),"")</f>
        <v/>
      </c>
      <c r="E94" s="22" t="str">
        <f>IFERROR(VLOOKUP($A94&amp;TEXT(E$3,"dd/mm/yyyy")&amp;$D$2,tbReporteAsistencia[[#All],[SerialDeBusqueda]:[FechaRegistro]],3,FALSE),"")</f>
        <v/>
      </c>
      <c r="F94" s="22" t="str">
        <f>IFERROR(VLOOKUP($A94&amp;TEXT(F$3,"dd/mm/yyyy")&amp;$D$2,tbReporteAsistencia[[#All],[SerialDeBusqueda]:[FechaRegistro]],3,FALSE),"")</f>
        <v/>
      </c>
      <c r="G94" s="22" t="str">
        <f>IFERROR(VLOOKUP($A94&amp;TEXT(G$3,"dd/mm/yyyy")&amp;$D$2,tbReporteAsistencia[[#All],[SerialDeBusqueda]:[FechaRegistro]],3,FALSE),"")</f>
        <v/>
      </c>
      <c r="H94" s="22" t="str">
        <f>IFERROR(VLOOKUP($A94&amp;TEXT(H$3,"dd/mm/yyyy")&amp;$D$2,tbReporteAsistencia[[#All],[SerialDeBusqueda]:[FechaRegistro]],3,FALSE),"")</f>
        <v/>
      </c>
      <c r="I94" s="22" t="str">
        <f>IFERROR(VLOOKUP($A94&amp;TEXT(I$3,"dd/mm/yyyy")&amp;$D$2,tbReporteAsistencia[[#All],[SerialDeBusqueda]:[FechaRegistro]],3,FALSE),"")</f>
        <v/>
      </c>
      <c r="J94" s="22" t="str">
        <f>IFERROR(VLOOKUP($A94&amp;TEXT(J$3,"dd/mm/yyyy")&amp;$D$2,tbReporteAsistencia[[#All],[SerialDeBusqueda]:[FechaRegistro]],3,FALSE),"")</f>
        <v/>
      </c>
      <c r="K94" s="22" t="str">
        <f>IFERROR(VLOOKUP($A94&amp;TEXT(K$3,"dd/mm/yyyy")&amp;$D$2,tbReporteAsistencia[[#All],[SerialDeBusqueda]:[FechaRegistro]],3,FALSE),"")</f>
        <v/>
      </c>
      <c r="L94" s="22" t="str">
        <f>IFERROR(VLOOKUP($A94&amp;TEXT(L$3,"dd/mm/yyyy")&amp;$D$2,tbReporteAsistencia[[#All],[SerialDeBusqueda]:[FechaRegistro]],3,FALSE),"")</f>
        <v/>
      </c>
      <c r="M94" s="22" t="str">
        <f>IFERROR(VLOOKUP($A94&amp;TEXT(M$3,"dd/mm/yyyy")&amp;$D$2,tbReporteAsistencia[[#All],[SerialDeBusqueda]:[FechaRegistro]],3,FALSE),"")</f>
        <v/>
      </c>
      <c r="N94" s="22" t="str">
        <f>IFERROR(VLOOKUP($A94&amp;TEXT(N$3,"dd/mm/yyyy")&amp;$D$2,tbReporteAsistencia[[#All],[SerialDeBusqueda]:[FechaRegistro]],3,FALSE),"")</f>
        <v/>
      </c>
      <c r="O94" s="22" t="str">
        <f>IFERROR(VLOOKUP($A94&amp;TEXT(O$3,"dd/mm/yyyy")&amp;$D$2,tbReporteAsistencia[[#All],[SerialDeBusqueda]:[FechaRegistro]],3,FALSE),"")</f>
        <v/>
      </c>
      <c r="P94" s="22" t="str">
        <f>IFERROR(VLOOKUP($A94&amp;TEXT(P$3,"dd/mm/yyyy")&amp;$D$2,tbReporteAsistencia[[#All],[SerialDeBusqueda]:[FechaRegistro]],3,FALSE),"")</f>
        <v/>
      </c>
      <c r="Q94" s="22" t="str">
        <f>IFERROR(VLOOKUP($A94&amp;TEXT(Q$3,"dd/mm/yyyy")&amp;$D$2,tbReporteAsistencia[[#All],[SerialDeBusqueda]:[FechaRegistro]],3,FALSE),"")</f>
        <v/>
      </c>
      <c r="R94" s="22" t="str">
        <f>IFERROR(VLOOKUP($A94&amp;TEXT(R$3,"dd/mm/yyyy")&amp;$D$2,tbReporteAsistencia[[#All],[SerialDeBusqueda]:[FechaRegistro]],3,FALSE),"")</f>
        <v/>
      </c>
      <c r="S94" s="22" t="str">
        <f>IFERROR(VLOOKUP($A94&amp;TEXT(S$3,"dd/mm/yyyy")&amp;$D$2,tbReporteAsistencia[[#All],[SerialDeBusqueda]:[FechaRegistro]],3,FALSE),"")</f>
        <v/>
      </c>
    </row>
    <row r="95" spans="1:19">
      <c r="D95" s="22" t="str">
        <f>IFERROR(VLOOKUP($A95&amp;TEXT(D$3,"dd/mm/yyyy")&amp;$D$2,tbReporteAsistencia[[#All],[SerialDeBusqueda]:[FechaRegistro]],3,FALSE),"")</f>
        <v/>
      </c>
      <c r="E95" s="22" t="str">
        <f>IFERROR(VLOOKUP($A95&amp;TEXT(E$3,"dd/mm/yyyy")&amp;$D$2,tbReporteAsistencia[[#All],[SerialDeBusqueda]:[FechaRegistro]],3,FALSE),"")</f>
        <v/>
      </c>
      <c r="F95" s="22" t="str">
        <f>IFERROR(VLOOKUP($A95&amp;TEXT(F$3,"dd/mm/yyyy")&amp;$D$2,tbReporteAsistencia[[#All],[SerialDeBusqueda]:[FechaRegistro]],3,FALSE),"")</f>
        <v/>
      </c>
      <c r="G95" s="22" t="str">
        <f>IFERROR(VLOOKUP($A95&amp;TEXT(G$3,"dd/mm/yyyy")&amp;$D$2,tbReporteAsistencia[[#All],[SerialDeBusqueda]:[FechaRegistro]],3,FALSE),"")</f>
        <v/>
      </c>
      <c r="H95" s="22" t="str">
        <f>IFERROR(VLOOKUP($A95&amp;TEXT(H$3,"dd/mm/yyyy")&amp;$D$2,tbReporteAsistencia[[#All],[SerialDeBusqueda]:[FechaRegistro]],3,FALSE),"")</f>
        <v/>
      </c>
      <c r="I95" s="22" t="str">
        <f>IFERROR(VLOOKUP($A95&amp;TEXT(I$3,"dd/mm/yyyy")&amp;$D$2,tbReporteAsistencia[[#All],[SerialDeBusqueda]:[FechaRegistro]],3,FALSE),"")</f>
        <v/>
      </c>
      <c r="J95" s="22" t="str">
        <f>IFERROR(VLOOKUP($A95&amp;TEXT(J$3,"dd/mm/yyyy")&amp;$D$2,tbReporteAsistencia[[#All],[SerialDeBusqueda]:[FechaRegistro]],3,FALSE),"")</f>
        <v/>
      </c>
      <c r="K95" s="22" t="str">
        <f>IFERROR(VLOOKUP($A95&amp;TEXT(K$3,"dd/mm/yyyy")&amp;$D$2,tbReporteAsistencia[[#All],[SerialDeBusqueda]:[FechaRegistro]],3,FALSE),"")</f>
        <v/>
      </c>
      <c r="L95" s="22" t="str">
        <f>IFERROR(VLOOKUP($A95&amp;TEXT(L$3,"dd/mm/yyyy")&amp;$D$2,tbReporteAsistencia[[#All],[SerialDeBusqueda]:[FechaRegistro]],3,FALSE),"")</f>
        <v/>
      </c>
      <c r="M95" s="22" t="str">
        <f>IFERROR(VLOOKUP($A95&amp;TEXT(M$3,"dd/mm/yyyy")&amp;$D$2,tbReporteAsistencia[[#All],[SerialDeBusqueda]:[FechaRegistro]],3,FALSE),"")</f>
        <v/>
      </c>
      <c r="N95" s="22" t="str">
        <f>IFERROR(VLOOKUP($A95&amp;TEXT(N$3,"dd/mm/yyyy")&amp;$D$2,tbReporteAsistencia[[#All],[SerialDeBusqueda]:[FechaRegistro]],3,FALSE),"")</f>
        <v/>
      </c>
      <c r="O95" s="22" t="str">
        <f>IFERROR(VLOOKUP($A95&amp;TEXT(O$3,"dd/mm/yyyy")&amp;$D$2,tbReporteAsistencia[[#All],[SerialDeBusqueda]:[FechaRegistro]],3,FALSE),"")</f>
        <v/>
      </c>
      <c r="P95" s="22" t="str">
        <f>IFERROR(VLOOKUP($A95&amp;TEXT(P$3,"dd/mm/yyyy")&amp;$D$2,tbReporteAsistencia[[#All],[SerialDeBusqueda]:[FechaRegistro]],3,FALSE),"")</f>
        <v/>
      </c>
      <c r="Q95" s="22" t="str">
        <f>IFERROR(VLOOKUP($A95&amp;TEXT(Q$3,"dd/mm/yyyy")&amp;$D$2,tbReporteAsistencia[[#All],[SerialDeBusqueda]:[FechaRegistro]],3,FALSE),"")</f>
        <v/>
      </c>
      <c r="R95" s="22" t="str">
        <f>IFERROR(VLOOKUP($A95&amp;TEXT(R$3,"dd/mm/yyyy")&amp;$D$2,tbReporteAsistencia[[#All],[SerialDeBusqueda]:[FechaRegistro]],3,FALSE),"")</f>
        <v/>
      </c>
      <c r="S95" s="22" t="str">
        <f>IFERROR(VLOOKUP($A95&amp;TEXT(S$3,"dd/mm/yyyy")&amp;$D$2,tbReporteAsistencia[[#All],[SerialDeBusqueda]:[FechaRegistro]],3,FALSE),"")</f>
        <v/>
      </c>
    </row>
    <row r="96" spans="1:19">
      <c r="D96" s="22" t="str">
        <f>IFERROR(VLOOKUP($A96&amp;TEXT(D$3,"dd/mm/yyyy")&amp;$D$2,tbReporteAsistencia[[#All],[SerialDeBusqueda]:[FechaRegistro]],3,FALSE),"")</f>
        <v/>
      </c>
      <c r="E96" s="22" t="str">
        <f>IFERROR(VLOOKUP($A96&amp;TEXT(E$3,"dd/mm/yyyy")&amp;$D$2,tbReporteAsistencia[[#All],[SerialDeBusqueda]:[FechaRegistro]],3,FALSE),"")</f>
        <v/>
      </c>
      <c r="F96" s="22" t="str">
        <f>IFERROR(VLOOKUP($A96&amp;TEXT(F$3,"dd/mm/yyyy")&amp;$D$2,tbReporteAsistencia[[#All],[SerialDeBusqueda]:[FechaRegistro]],3,FALSE),"")</f>
        <v/>
      </c>
      <c r="G96" s="22" t="str">
        <f>IFERROR(VLOOKUP($A96&amp;TEXT(G$3,"dd/mm/yyyy")&amp;$D$2,tbReporteAsistencia[[#All],[SerialDeBusqueda]:[FechaRegistro]],3,FALSE),"")</f>
        <v/>
      </c>
      <c r="H96" s="22" t="str">
        <f>IFERROR(VLOOKUP($A96&amp;TEXT(H$3,"dd/mm/yyyy")&amp;$D$2,tbReporteAsistencia[[#All],[SerialDeBusqueda]:[FechaRegistro]],3,FALSE),"")</f>
        <v/>
      </c>
      <c r="I96" s="22" t="str">
        <f>IFERROR(VLOOKUP($A96&amp;TEXT(I$3,"dd/mm/yyyy")&amp;$D$2,tbReporteAsistencia[[#All],[SerialDeBusqueda]:[FechaRegistro]],3,FALSE),"")</f>
        <v/>
      </c>
      <c r="J96" s="22" t="str">
        <f>IFERROR(VLOOKUP($A96&amp;TEXT(J$3,"dd/mm/yyyy")&amp;$D$2,tbReporteAsistencia[[#All],[SerialDeBusqueda]:[FechaRegistro]],3,FALSE),"")</f>
        <v/>
      </c>
      <c r="K96" s="22" t="str">
        <f>IFERROR(VLOOKUP($A96&amp;TEXT(K$3,"dd/mm/yyyy")&amp;$D$2,tbReporteAsistencia[[#All],[SerialDeBusqueda]:[FechaRegistro]],3,FALSE),"")</f>
        <v/>
      </c>
      <c r="L96" s="22" t="str">
        <f>IFERROR(VLOOKUP($A96&amp;TEXT(L$3,"dd/mm/yyyy")&amp;$D$2,tbReporteAsistencia[[#All],[SerialDeBusqueda]:[FechaRegistro]],3,FALSE),"")</f>
        <v/>
      </c>
      <c r="M96" s="22" t="str">
        <f>IFERROR(VLOOKUP($A96&amp;TEXT(M$3,"dd/mm/yyyy")&amp;$D$2,tbReporteAsistencia[[#All],[SerialDeBusqueda]:[FechaRegistro]],3,FALSE),"")</f>
        <v/>
      </c>
      <c r="N96" s="22" t="str">
        <f>IFERROR(VLOOKUP($A96&amp;TEXT(N$3,"dd/mm/yyyy")&amp;$D$2,tbReporteAsistencia[[#All],[SerialDeBusqueda]:[FechaRegistro]],3,FALSE),"")</f>
        <v/>
      </c>
      <c r="O96" s="22" t="str">
        <f>IFERROR(VLOOKUP($A96&amp;TEXT(O$3,"dd/mm/yyyy")&amp;$D$2,tbReporteAsistencia[[#All],[SerialDeBusqueda]:[FechaRegistro]],3,FALSE),"")</f>
        <v/>
      </c>
      <c r="P96" s="22" t="str">
        <f>IFERROR(VLOOKUP($A96&amp;TEXT(P$3,"dd/mm/yyyy")&amp;$D$2,tbReporteAsistencia[[#All],[SerialDeBusqueda]:[FechaRegistro]],3,FALSE),"")</f>
        <v/>
      </c>
      <c r="Q96" s="22" t="str">
        <f>IFERROR(VLOOKUP($A96&amp;TEXT(Q$3,"dd/mm/yyyy")&amp;$D$2,tbReporteAsistencia[[#All],[SerialDeBusqueda]:[FechaRegistro]],3,FALSE),"")</f>
        <v/>
      </c>
      <c r="R96" s="22" t="str">
        <f>IFERROR(VLOOKUP($A96&amp;TEXT(R$3,"dd/mm/yyyy")&amp;$D$2,tbReporteAsistencia[[#All],[SerialDeBusqueda]:[FechaRegistro]],3,FALSE),"")</f>
        <v/>
      </c>
      <c r="S96" s="22" t="str">
        <f>IFERROR(VLOOKUP($A96&amp;TEXT(S$3,"dd/mm/yyyy")&amp;$D$2,tbReporteAsistencia[[#All],[SerialDeBusqueda]:[FechaRegistro]],3,FALSE),"")</f>
        <v/>
      </c>
    </row>
    <row r="97" spans="4:19">
      <c r="D97" s="22" t="str">
        <f>IFERROR(VLOOKUP($A97&amp;TEXT(D$3,"dd/mm/yyyy")&amp;$D$2,tbReporteAsistencia[[#All],[SerialDeBusqueda]:[FechaRegistro]],3,FALSE),"")</f>
        <v/>
      </c>
      <c r="E97" s="22" t="str">
        <f>IFERROR(VLOOKUP($A97&amp;TEXT(E$3,"dd/mm/yyyy")&amp;$D$2,tbReporteAsistencia[[#All],[SerialDeBusqueda]:[FechaRegistro]],3,FALSE),"")</f>
        <v/>
      </c>
      <c r="F97" s="22" t="str">
        <f>IFERROR(VLOOKUP($A97&amp;TEXT(F$3,"dd/mm/yyyy")&amp;$D$2,tbReporteAsistencia[[#All],[SerialDeBusqueda]:[FechaRegistro]],3,FALSE),"")</f>
        <v/>
      </c>
      <c r="G97" s="22" t="str">
        <f>IFERROR(VLOOKUP($A97&amp;TEXT(G$3,"dd/mm/yyyy")&amp;$D$2,tbReporteAsistencia[[#All],[SerialDeBusqueda]:[FechaRegistro]],3,FALSE),"")</f>
        <v/>
      </c>
      <c r="H97" s="22" t="str">
        <f>IFERROR(VLOOKUP($A97&amp;TEXT(H$3,"dd/mm/yyyy")&amp;$D$2,tbReporteAsistencia[[#All],[SerialDeBusqueda]:[FechaRegistro]],3,FALSE),"")</f>
        <v/>
      </c>
      <c r="I97" s="22" t="str">
        <f>IFERROR(VLOOKUP($A97&amp;TEXT(I$3,"dd/mm/yyyy")&amp;$D$2,tbReporteAsistencia[[#All],[SerialDeBusqueda]:[FechaRegistro]],3,FALSE),"")</f>
        <v/>
      </c>
      <c r="J97" s="22" t="str">
        <f>IFERROR(VLOOKUP($A97&amp;TEXT(J$3,"dd/mm/yyyy")&amp;$D$2,tbReporteAsistencia[[#All],[SerialDeBusqueda]:[FechaRegistro]],3,FALSE),"")</f>
        <v/>
      </c>
      <c r="K97" s="22" t="str">
        <f>IFERROR(VLOOKUP($A97&amp;TEXT(K$3,"dd/mm/yyyy")&amp;$D$2,tbReporteAsistencia[[#All],[SerialDeBusqueda]:[FechaRegistro]],3,FALSE),"")</f>
        <v/>
      </c>
      <c r="L97" s="22" t="str">
        <f>IFERROR(VLOOKUP($A97&amp;TEXT(L$3,"dd/mm/yyyy")&amp;$D$2,tbReporteAsistencia[[#All],[SerialDeBusqueda]:[FechaRegistro]],3,FALSE),"")</f>
        <v/>
      </c>
      <c r="M97" s="22" t="str">
        <f>IFERROR(VLOOKUP($A97&amp;TEXT(M$3,"dd/mm/yyyy")&amp;$D$2,tbReporteAsistencia[[#All],[SerialDeBusqueda]:[FechaRegistro]],3,FALSE),"")</f>
        <v/>
      </c>
      <c r="N97" s="22" t="str">
        <f>IFERROR(VLOOKUP($A97&amp;TEXT(N$3,"dd/mm/yyyy")&amp;$D$2,tbReporteAsistencia[[#All],[SerialDeBusqueda]:[FechaRegistro]],3,FALSE),"")</f>
        <v/>
      </c>
      <c r="O97" s="22" t="str">
        <f>IFERROR(VLOOKUP($A97&amp;TEXT(O$3,"dd/mm/yyyy")&amp;$D$2,tbReporteAsistencia[[#All],[SerialDeBusqueda]:[FechaRegistro]],3,FALSE),"")</f>
        <v/>
      </c>
      <c r="P97" s="22" t="str">
        <f>IFERROR(VLOOKUP($A97&amp;TEXT(P$3,"dd/mm/yyyy")&amp;$D$2,tbReporteAsistencia[[#All],[SerialDeBusqueda]:[FechaRegistro]],3,FALSE),"")</f>
        <v/>
      </c>
      <c r="Q97" s="22" t="str">
        <f>IFERROR(VLOOKUP($A97&amp;TEXT(Q$3,"dd/mm/yyyy")&amp;$D$2,tbReporteAsistencia[[#All],[SerialDeBusqueda]:[FechaRegistro]],3,FALSE),"")</f>
        <v/>
      </c>
      <c r="R97" s="22" t="str">
        <f>IFERROR(VLOOKUP($A97&amp;TEXT(R$3,"dd/mm/yyyy")&amp;$D$2,tbReporteAsistencia[[#All],[SerialDeBusqueda]:[FechaRegistro]],3,FALSE),"")</f>
        <v/>
      </c>
      <c r="S97" s="22" t="str">
        <f>IFERROR(VLOOKUP($A97&amp;TEXT(S$3,"dd/mm/yyyy")&amp;$D$2,tbReporteAsistencia[[#All],[SerialDeBusqueda]:[FechaRegistro]],3,FALSE),"")</f>
        <v/>
      </c>
    </row>
    <row r="98" spans="4:19">
      <c r="D98" s="22" t="str">
        <f>IFERROR(VLOOKUP($A98&amp;TEXT(D$3,"dd/mm/yyyy")&amp;$D$2,tbReporteAsistencia[[#All],[SerialDeBusqueda]:[FechaRegistro]],3,FALSE),"")</f>
        <v/>
      </c>
      <c r="E98" s="22" t="str">
        <f>IFERROR(VLOOKUP($A98&amp;TEXT(E$3,"dd/mm/yyyy")&amp;$D$2,tbReporteAsistencia[[#All],[SerialDeBusqueda]:[FechaRegistro]],3,FALSE),"")</f>
        <v/>
      </c>
      <c r="F98" s="22" t="str">
        <f>IFERROR(VLOOKUP($A98&amp;TEXT(F$3,"dd/mm/yyyy")&amp;$D$2,tbReporteAsistencia[[#All],[SerialDeBusqueda]:[FechaRegistro]],3,FALSE),"")</f>
        <v/>
      </c>
      <c r="G98" s="22" t="str">
        <f>IFERROR(VLOOKUP($A98&amp;TEXT(G$3,"dd/mm/yyyy")&amp;$D$2,tbReporteAsistencia[[#All],[SerialDeBusqueda]:[FechaRegistro]],3,FALSE),"")</f>
        <v/>
      </c>
      <c r="H98" s="22" t="str">
        <f>IFERROR(VLOOKUP($A98&amp;TEXT(H$3,"dd/mm/yyyy")&amp;$D$2,tbReporteAsistencia[[#All],[SerialDeBusqueda]:[FechaRegistro]],3,FALSE),"")</f>
        <v/>
      </c>
      <c r="I98" s="22" t="str">
        <f>IFERROR(VLOOKUP($A98&amp;TEXT(I$3,"dd/mm/yyyy")&amp;$D$2,tbReporteAsistencia[[#All],[SerialDeBusqueda]:[FechaRegistro]],3,FALSE),"")</f>
        <v/>
      </c>
      <c r="J98" s="22" t="str">
        <f>IFERROR(VLOOKUP($A98&amp;TEXT(J$3,"dd/mm/yyyy")&amp;$D$2,tbReporteAsistencia[[#All],[SerialDeBusqueda]:[FechaRegistro]],3,FALSE),"")</f>
        <v/>
      </c>
      <c r="K98" s="22" t="str">
        <f>IFERROR(VLOOKUP($A98&amp;TEXT(K$3,"dd/mm/yyyy")&amp;$D$2,tbReporteAsistencia[[#All],[SerialDeBusqueda]:[FechaRegistro]],3,FALSE),"")</f>
        <v/>
      </c>
      <c r="L98" s="22" t="str">
        <f>IFERROR(VLOOKUP($A98&amp;TEXT(L$3,"dd/mm/yyyy")&amp;$D$2,tbReporteAsistencia[[#All],[SerialDeBusqueda]:[FechaRegistro]],3,FALSE),"")</f>
        <v/>
      </c>
      <c r="M98" s="22" t="str">
        <f>IFERROR(VLOOKUP($A98&amp;TEXT(M$3,"dd/mm/yyyy")&amp;$D$2,tbReporteAsistencia[[#All],[SerialDeBusqueda]:[FechaRegistro]],3,FALSE),"")</f>
        <v/>
      </c>
      <c r="N98" s="22" t="str">
        <f>IFERROR(VLOOKUP($A98&amp;TEXT(N$3,"dd/mm/yyyy")&amp;$D$2,tbReporteAsistencia[[#All],[SerialDeBusqueda]:[FechaRegistro]],3,FALSE),"")</f>
        <v/>
      </c>
      <c r="O98" s="22" t="str">
        <f>IFERROR(VLOOKUP($A98&amp;TEXT(O$3,"dd/mm/yyyy")&amp;$D$2,tbReporteAsistencia[[#All],[SerialDeBusqueda]:[FechaRegistro]],3,FALSE),"")</f>
        <v/>
      </c>
      <c r="P98" s="22" t="str">
        <f>IFERROR(VLOOKUP($A98&amp;TEXT(P$3,"dd/mm/yyyy")&amp;$D$2,tbReporteAsistencia[[#All],[SerialDeBusqueda]:[FechaRegistro]],3,FALSE),"")</f>
        <v/>
      </c>
      <c r="Q98" s="22" t="str">
        <f>IFERROR(VLOOKUP($A98&amp;TEXT(Q$3,"dd/mm/yyyy")&amp;$D$2,tbReporteAsistencia[[#All],[SerialDeBusqueda]:[FechaRegistro]],3,FALSE),"")</f>
        <v/>
      </c>
      <c r="R98" s="22" t="str">
        <f>IFERROR(VLOOKUP($A98&amp;TEXT(R$3,"dd/mm/yyyy")&amp;$D$2,tbReporteAsistencia[[#All],[SerialDeBusqueda]:[FechaRegistro]],3,FALSE),"")</f>
        <v/>
      </c>
      <c r="S98" s="22" t="str">
        <f>IFERROR(VLOOKUP($A98&amp;TEXT(S$3,"dd/mm/yyyy")&amp;$D$2,tbReporteAsistencia[[#All],[SerialDeBusqueda]:[FechaRegistro]],3,FALSE),"")</f>
        <v/>
      </c>
    </row>
    <row r="99" spans="4:19">
      <c r="D99" s="22" t="str">
        <f>IFERROR(VLOOKUP($A99&amp;TEXT(D$3,"dd/mm/yyyy")&amp;$D$2,tbReporteAsistencia[[#All],[SerialDeBusqueda]:[FechaRegistro]],3,FALSE),"")</f>
        <v/>
      </c>
      <c r="E99" s="22" t="str">
        <f>IFERROR(VLOOKUP($A99&amp;TEXT(E$3,"dd/mm/yyyy")&amp;$D$2,tbReporteAsistencia[[#All],[SerialDeBusqueda]:[FechaRegistro]],3,FALSE),"")</f>
        <v/>
      </c>
      <c r="F99" s="22" t="str">
        <f>IFERROR(VLOOKUP($A99&amp;TEXT(F$3,"dd/mm/yyyy")&amp;$D$2,tbReporteAsistencia[[#All],[SerialDeBusqueda]:[FechaRegistro]],3,FALSE),"")</f>
        <v/>
      </c>
      <c r="G99" s="22" t="str">
        <f>IFERROR(VLOOKUP($A99&amp;TEXT(G$3,"dd/mm/yyyy")&amp;$D$2,tbReporteAsistencia[[#All],[SerialDeBusqueda]:[FechaRegistro]],3,FALSE),"")</f>
        <v/>
      </c>
      <c r="H99" s="22" t="str">
        <f>IFERROR(VLOOKUP($A99&amp;TEXT(H$3,"dd/mm/yyyy")&amp;$D$2,tbReporteAsistencia[[#All],[SerialDeBusqueda]:[FechaRegistro]],3,FALSE),"")</f>
        <v/>
      </c>
      <c r="I99" s="22" t="str">
        <f>IFERROR(VLOOKUP($A99&amp;TEXT(I$3,"dd/mm/yyyy")&amp;$D$2,tbReporteAsistencia[[#All],[SerialDeBusqueda]:[FechaRegistro]],3,FALSE),"")</f>
        <v/>
      </c>
      <c r="J99" s="22" t="str">
        <f>IFERROR(VLOOKUP($A99&amp;TEXT(J$3,"dd/mm/yyyy")&amp;$D$2,tbReporteAsistencia[[#All],[SerialDeBusqueda]:[FechaRegistro]],3,FALSE),"")</f>
        <v/>
      </c>
      <c r="K99" s="22" t="str">
        <f>IFERROR(VLOOKUP($A99&amp;TEXT(K$3,"dd/mm/yyyy")&amp;$D$2,tbReporteAsistencia[[#All],[SerialDeBusqueda]:[FechaRegistro]],3,FALSE),"")</f>
        <v/>
      </c>
      <c r="L99" s="22" t="str">
        <f>IFERROR(VLOOKUP($A99&amp;TEXT(L$3,"dd/mm/yyyy")&amp;$D$2,tbReporteAsistencia[[#All],[SerialDeBusqueda]:[FechaRegistro]],3,FALSE),"")</f>
        <v/>
      </c>
      <c r="M99" s="22" t="str">
        <f>IFERROR(VLOOKUP($A99&amp;TEXT(M$3,"dd/mm/yyyy")&amp;$D$2,tbReporteAsistencia[[#All],[SerialDeBusqueda]:[FechaRegistro]],3,FALSE),"")</f>
        <v/>
      </c>
      <c r="N99" s="22" t="str">
        <f>IFERROR(VLOOKUP($A99&amp;TEXT(N$3,"dd/mm/yyyy")&amp;$D$2,tbReporteAsistencia[[#All],[SerialDeBusqueda]:[FechaRegistro]],3,FALSE),"")</f>
        <v/>
      </c>
      <c r="O99" s="22" t="str">
        <f>IFERROR(VLOOKUP($A99&amp;TEXT(O$3,"dd/mm/yyyy")&amp;$D$2,tbReporteAsistencia[[#All],[SerialDeBusqueda]:[FechaRegistro]],3,FALSE),"")</f>
        <v/>
      </c>
      <c r="P99" s="22" t="str">
        <f>IFERROR(VLOOKUP($A99&amp;TEXT(P$3,"dd/mm/yyyy")&amp;$D$2,tbReporteAsistencia[[#All],[SerialDeBusqueda]:[FechaRegistro]],3,FALSE),"")</f>
        <v/>
      </c>
      <c r="Q99" s="22" t="str">
        <f>IFERROR(VLOOKUP($A99&amp;TEXT(Q$3,"dd/mm/yyyy")&amp;$D$2,tbReporteAsistencia[[#All],[SerialDeBusqueda]:[FechaRegistro]],3,FALSE),"")</f>
        <v/>
      </c>
      <c r="R99" s="22" t="str">
        <f>IFERROR(VLOOKUP($A99&amp;TEXT(R$3,"dd/mm/yyyy")&amp;$D$2,tbReporteAsistencia[[#All],[SerialDeBusqueda]:[FechaRegistro]],3,FALSE),"")</f>
        <v/>
      </c>
      <c r="S99" s="22" t="str">
        <f>IFERROR(VLOOKUP($A99&amp;TEXT(S$3,"dd/mm/yyyy")&amp;$D$2,tbReporteAsistencia[[#All],[SerialDeBusqueda]:[FechaRegistro]],3,FALSE),"")</f>
        <v/>
      </c>
    </row>
    <row r="100" spans="4:19">
      <c r="D100" s="22" t="str">
        <f>IFERROR(VLOOKUP($A100&amp;TEXT(D$3,"dd/mm/yyyy")&amp;$D$2,tbReporteAsistencia[[#All],[SerialDeBusqueda]:[FechaRegistro]],3,FALSE),"")</f>
        <v/>
      </c>
      <c r="E100" s="22" t="str">
        <f>IFERROR(VLOOKUP($A100&amp;TEXT(E$3,"dd/mm/yyyy")&amp;$D$2,tbReporteAsistencia[[#All],[SerialDeBusqueda]:[FechaRegistro]],3,FALSE),"")</f>
        <v/>
      </c>
      <c r="F100" s="22" t="str">
        <f>IFERROR(VLOOKUP($A100&amp;TEXT(F$3,"dd/mm/yyyy")&amp;$D$2,tbReporteAsistencia[[#All],[SerialDeBusqueda]:[FechaRegistro]],3,FALSE),"")</f>
        <v/>
      </c>
      <c r="G100" s="22" t="str">
        <f>IFERROR(VLOOKUP($A100&amp;TEXT(G$3,"dd/mm/yyyy")&amp;$D$2,tbReporteAsistencia[[#All],[SerialDeBusqueda]:[FechaRegistro]],3,FALSE),"")</f>
        <v/>
      </c>
      <c r="H100" s="22" t="str">
        <f>IFERROR(VLOOKUP($A100&amp;TEXT(H$3,"dd/mm/yyyy")&amp;$D$2,tbReporteAsistencia[[#All],[SerialDeBusqueda]:[FechaRegistro]],3,FALSE),"")</f>
        <v/>
      </c>
      <c r="I100" s="22" t="str">
        <f>IFERROR(VLOOKUP($A100&amp;TEXT(I$3,"dd/mm/yyyy")&amp;$D$2,tbReporteAsistencia[[#All],[SerialDeBusqueda]:[FechaRegistro]],3,FALSE),"")</f>
        <v/>
      </c>
      <c r="J100" s="22" t="str">
        <f>IFERROR(VLOOKUP($A100&amp;TEXT(J$3,"dd/mm/yyyy")&amp;$D$2,tbReporteAsistencia[[#All],[SerialDeBusqueda]:[FechaRegistro]],3,FALSE),"")</f>
        <v/>
      </c>
      <c r="K100" s="22" t="str">
        <f>IFERROR(VLOOKUP($A100&amp;TEXT(K$3,"dd/mm/yyyy")&amp;$D$2,tbReporteAsistencia[[#All],[SerialDeBusqueda]:[FechaRegistro]],3,FALSE),"")</f>
        <v/>
      </c>
      <c r="L100" s="22" t="str">
        <f>IFERROR(VLOOKUP($A100&amp;TEXT(L$3,"dd/mm/yyyy")&amp;$D$2,tbReporteAsistencia[[#All],[SerialDeBusqueda]:[FechaRegistro]],3,FALSE),"")</f>
        <v/>
      </c>
      <c r="M100" s="22" t="str">
        <f>IFERROR(VLOOKUP($A100&amp;TEXT(M$3,"dd/mm/yyyy")&amp;$D$2,tbReporteAsistencia[[#All],[SerialDeBusqueda]:[FechaRegistro]],3,FALSE),"")</f>
        <v/>
      </c>
      <c r="N100" s="22" t="str">
        <f>IFERROR(VLOOKUP($A100&amp;TEXT(N$3,"dd/mm/yyyy")&amp;$D$2,tbReporteAsistencia[[#All],[SerialDeBusqueda]:[FechaRegistro]],3,FALSE),"")</f>
        <v/>
      </c>
      <c r="O100" s="22" t="str">
        <f>IFERROR(VLOOKUP($A100&amp;TEXT(O$3,"dd/mm/yyyy")&amp;$D$2,tbReporteAsistencia[[#All],[SerialDeBusqueda]:[FechaRegistro]],3,FALSE),"")</f>
        <v/>
      </c>
      <c r="P100" s="22" t="str">
        <f>IFERROR(VLOOKUP($A100&amp;TEXT(P$3,"dd/mm/yyyy")&amp;$D$2,tbReporteAsistencia[[#All],[SerialDeBusqueda]:[FechaRegistro]],3,FALSE),"")</f>
        <v/>
      </c>
      <c r="Q100" s="22" t="str">
        <f>IFERROR(VLOOKUP($A100&amp;TEXT(Q$3,"dd/mm/yyyy")&amp;$D$2,tbReporteAsistencia[[#All],[SerialDeBusqueda]:[FechaRegistro]],3,FALSE),"")</f>
        <v/>
      </c>
      <c r="R100" s="22" t="str">
        <f>IFERROR(VLOOKUP($A100&amp;TEXT(R$3,"dd/mm/yyyy")&amp;$D$2,tbReporteAsistencia[[#All],[SerialDeBusqueda]:[FechaRegistro]],3,FALSE),"")</f>
        <v/>
      </c>
      <c r="S100" s="22" t="str">
        <f>IFERROR(VLOOKUP($A100&amp;TEXT(S$3,"dd/mm/yyyy")&amp;$D$2,tbReporteAsistencia[[#All],[SerialDeBusqueda]:[FechaRegistro]],3,FALSE),"")</f>
        <v/>
      </c>
    </row>
    <row r="101" spans="4:19">
      <c r="D101" s="22" t="str">
        <f>IFERROR(VLOOKUP($A101&amp;TEXT(D$3,"dd/mm/yyyy")&amp;$D$2,tbReporteAsistencia[[#All],[SerialDeBusqueda]:[FechaRegistro]],3,FALSE),"")</f>
        <v/>
      </c>
      <c r="E101" s="22" t="str">
        <f>IFERROR(VLOOKUP($A101&amp;TEXT(E$3,"dd/mm/yyyy")&amp;$D$2,tbReporteAsistencia[[#All],[SerialDeBusqueda]:[FechaRegistro]],3,FALSE),"")</f>
        <v/>
      </c>
      <c r="F101" s="22" t="str">
        <f>IFERROR(VLOOKUP($A101&amp;TEXT(F$3,"dd/mm/yyyy")&amp;$D$2,tbReporteAsistencia[[#All],[SerialDeBusqueda]:[FechaRegistro]],3,FALSE),"")</f>
        <v/>
      </c>
      <c r="G101" s="22" t="str">
        <f>IFERROR(VLOOKUP($A101&amp;TEXT(G$3,"dd/mm/yyyy")&amp;$D$2,tbReporteAsistencia[[#All],[SerialDeBusqueda]:[FechaRegistro]],3,FALSE),"")</f>
        <v/>
      </c>
      <c r="H101" s="22" t="str">
        <f>IFERROR(VLOOKUP($A101&amp;TEXT(H$3,"dd/mm/yyyy")&amp;$D$2,tbReporteAsistencia[[#All],[SerialDeBusqueda]:[FechaRegistro]],3,FALSE),"")</f>
        <v/>
      </c>
      <c r="I101" s="22" t="str">
        <f>IFERROR(VLOOKUP($A101&amp;TEXT(I$3,"dd/mm/yyyy")&amp;$D$2,tbReporteAsistencia[[#All],[SerialDeBusqueda]:[FechaRegistro]],3,FALSE),"")</f>
        <v/>
      </c>
      <c r="J101" s="22" t="str">
        <f>IFERROR(VLOOKUP($A101&amp;TEXT(J$3,"dd/mm/yyyy")&amp;$D$2,tbReporteAsistencia[[#All],[SerialDeBusqueda]:[FechaRegistro]],3,FALSE),"")</f>
        <v/>
      </c>
      <c r="K101" s="22" t="str">
        <f>IFERROR(VLOOKUP($A101&amp;TEXT(K$3,"dd/mm/yyyy")&amp;$D$2,tbReporteAsistencia[[#All],[SerialDeBusqueda]:[FechaRegistro]],3,FALSE),"")</f>
        <v/>
      </c>
      <c r="L101" s="22" t="str">
        <f>IFERROR(VLOOKUP($A101&amp;TEXT(L$3,"dd/mm/yyyy")&amp;$D$2,tbReporteAsistencia[[#All],[SerialDeBusqueda]:[FechaRegistro]],3,FALSE),"")</f>
        <v/>
      </c>
      <c r="M101" s="22" t="str">
        <f>IFERROR(VLOOKUP($A101&amp;TEXT(M$3,"dd/mm/yyyy")&amp;$D$2,tbReporteAsistencia[[#All],[SerialDeBusqueda]:[FechaRegistro]],3,FALSE),"")</f>
        <v/>
      </c>
      <c r="N101" s="22" t="str">
        <f>IFERROR(VLOOKUP($A101&amp;TEXT(N$3,"dd/mm/yyyy")&amp;$D$2,tbReporteAsistencia[[#All],[SerialDeBusqueda]:[FechaRegistro]],3,FALSE),"")</f>
        <v/>
      </c>
      <c r="O101" s="22" t="str">
        <f>IFERROR(VLOOKUP($A101&amp;TEXT(O$3,"dd/mm/yyyy")&amp;$D$2,tbReporteAsistencia[[#All],[SerialDeBusqueda]:[FechaRegistro]],3,FALSE),"")</f>
        <v/>
      </c>
      <c r="P101" s="22" t="str">
        <f>IFERROR(VLOOKUP($A101&amp;TEXT(P$3,"dd/mm/yyyy")&amp;$D$2,tbReporteAsistencia[[#All],[SerialDeBusqueda]:[FechaRegistro]],3,FALSE),"")</f>
        <v/>
      </c>
      <c r="Q101" s="22" t="str">
        <f>IFERROR(VLOOKUP($A101&amp;TEXT(Q$3,"dd/mm/yyyy")&amp;$D$2,tbReporteAsistencia[[#All],[SerialDeBusqueda]:[FechaRegistro]],3,FALSE),"")</f>
        <v/>
      </c>
      <c r="R101" s="22" t="str">
        <f>IFERROR(VLOOKUP($A101&amp;TEXT(R$3,"dd/mm/yyyy")&amp;$D$2,tbReporteAsistencia[[#All],[SerialDeBusqueda]:[FechaRegistro]],3,FALSE),"")</f>
        <v/>
      </c>
      <c r="S101" s="22" t="str">
        <f>IFERROR(VLOOKUP($A101&amp;TEXT(S$3,"dd/mm/yyyy")&amp;$D$2,tbReporteAsistencia[[#All],[SerialDeBusqueda]:[FechaRegistro]],3,FALSE),"")</f>
        <v/>
      </c>
    </row>
    <row r="102" spans="4:19">
      <c r="D102" s="22" t="str">
        <f>IFERROR(VLOOKUP($A102&amp;TEXT(D$3,"dd/mm/yyyy")&amp;$D$2,tbReporteAsistencia[[#All],[SerialDeBusqueda]:[FechaRegistro]],3,FALSE),"")</f>
        <v/>
      </c>
      <c r="E102" s="22" t="str">
        <f>IFERROR(VLOOKUP($A102&amp;TEXT(E$3,"dd/mm/yyyy")&amp;$D$2,tbReporteAsistencia[[#All],[SerialDeBusqueda]:[FechaRegistro]],3,FALSE),"")</f>
        <v/>
      </c>
      <c r="F102" s="22" t="str">
        <f>IFERROR(VLOOKUP($A102&amp;TEXT(F$3,"dd/mm/yyyy")&amp;$D$2,tbReporteAsistencia[[#All],[SerialDeBusqueda]:[FechaRegistro]],3,FALSE),"")</f>
        <v/>
      </c>
      <c r="G102" s="22" t="str">
        <f>IFERROR(VLOOKUP($A102&amp;TEXT(G$3,"dd/mm/yyyy")&amp;$D$2,tbReporteAsistencia[[#All],[SerialDeBusqueda]:[FechaRegistro]],3,FALSE),"")</f>
        <v/>
      </c>
      <c r="H102" s="22" t="str">
        <f>IFERROR(VLOOKUP($A102&amp;TEXT(H$3,"dd/mm/yyyy")&amp;$D$2,tbReporteAsistencia[[#All],[SerialDeBusqueda]:[FechaRegistro]],3,FALSE),"")</f>
        <v/>
      </c>
      <c r="I102" s="22" t="str">
        <f>IFERROR(VLOOKUP($A102&amp;TEXT(I$3,"dd/mm/yyyy")&amp;$D$2,tbReporteAsistencia[[#All],[SerialDeBusqueda]:[FechaRegistro]],3,FALSE),"")</f>
        <v/>
      </c>
      <c r="J102" s="22" t="str">
        <f>IFERROR(VLOOKUP($A102&amp;TEXT(J$3,"dd/mm/yyyy")&amp;$D$2,tbReporteAsistencia[[#All],[SerialDeBusqueda]:[FechaRegistro]],3,FALSE),"")</f>
        <v/>
      </c>
      <c r="K102" s="22" t="str">
        <f>IFERROR(VLOOKUP($A102&amp;TEXT(K$3,"dd/mm/yyyy")&amp;$D$2,tbReporteAsistencia[[#All],[SerialDeBusqueda]:[FechaRegistro]],3,FALSE),"")</f>
        <v/>
      </c>
      <c r="L102" s="22" t="str">
        <f>IFERROR(VLOOKUP($A102&amp;TEXT(L$3,"dd/mm/yyyy")&amp;$D$2,tbReporteAsistencia[[#All],[SerialDeBusqueda]:[FechaRegistro]],3,FALSE),"")</f>
        <v/>
      </c>
      <c r="M102" s="22" t="str">
        <f>IFERROR(VLOOKUP($A102&amp;TEXT(M$3,"dd/mm/yyyy")&amp;$D$2,tbReporteAsistencia[[#All],[SerialDeBusqueda]:[FechaRegistro]],3,FALSE),"")</f>
        <v/>
      </c>
      <c r="N102" s="22" t="str">
        <f>IFERROR(VLOOKUP($A102&amp;TEXT(N$3,"dd/mm/yyyy")&amp;$D$2,tbReporteAsistencia[[#All],[SerialDeBusqueda]:[FechaRegistro]],3,FALSE),"")</f>
        <v/>
      </c>
      <c r="O102" s="22" t="str">
        <f>IFERROR(VLOOKUP($A102&amp;TEXT(O$3,"dd/mm/yyyy")&amp;$D$2,tbReporteAsistencia[[#All],[SerialDeBusqueda]:[FechaRegistro]],3,FALSE),"")</f>
        <v/>
      </c>
      <c r="P102" s="22" t="str">
        <f>IFERROR(VLOOKUP($A102&amp;TEXT(P$3,"dd/mm/yyyy")&amp;$D$2,tbReporteAsistencia[[#All],[SerialDeBusqueda]:[FechaRegistro]],3,FALSE),"")</f>
        <v/>
      </c>
      <c r="Q102" s="22" t="str">
        <f>IFERROR(VLOOKUP($A102&amp;TEXT(Q$3,"dd/mm/yyyy")&amp;$D$2,tbReporteAsistencia[[#All],[SerialDeBusqueda]:[FechaRegistro]],3,FALSE),"")</f>
        <v/>
      </c>
      <c r="R102" s="22" t="str">
        <f>IFERROR(VLOOKUP($A102&amp;TEXT(R$3,"dd/mm/yyyy")&amp;$D$2,tbReporteAsistencia[[#All],[SerialDeBusqueda]:[FechaRegistro]],3,FALSE),"")</f>
        <v/>
      </c>
      <c r="S102" s="22" t="str">
        <f>IFERROR(VLOOKUP($A102&amp;TEXT(S$3,"dd/mm/yyyy")&amp;$D$2,tbReporteAsistencia[[#All],[SerialDeBusqueda]:[FechaRegistro]],3,FALSE),"")</f>
        <v/>
      </c>
    </row>
    <row r="103" spans="4:19">
      <c r="D103" s="22" t="str">
        <f>IFERROR(VLOOKUP($A103&amp;TEXT(D$3,"dd/mm/yyyy")&amp;$D$2,tbReporteAsistencia[[#All],[SerialDeBusqueda]:[FechaRegistro]],3,FALSE),"")</f>
        <v/>
      </c>
      <c r="E103" s="22" t="str">
        <f>IFERROR(VLOOKUP($A103&amp;TEXT(E$3,"dd/mm/yyyy")&amp;$D$2,tbReporteAsistencia[[#All],[SerialDeBusqueda]:[FechaRegistro]],3,FALSE),"")</f>
        <v/>
      </c>
      <c r="F103" s="22" t="str">
        <f>IFERROR(VLOOKUP($A103&amp;TEXT(F$3,"dd/mm/yyyy")&amp;$D$2,tbReporteAsistencia[[#All],[SerialDeBusqueda]:[FechaRegistro]],3,FALSE),"")</f>
        <v/>
      </c>
      <c r="G103" s="22" t="str">
        <f>IFERROR(VLOOKUP($A103&amp;TEXT(G$3,"dd/mm/yyyy")&amp;$D$2,tbReporteAsistencia[[#All],[SerialDeBusqueda]:[FechaRegistro]],3,FALSE),"")</f>
        <v/>
      </c>
      <c r="H103" s="22" t="str">
        <f>IFERROR(VLOOKUP($A103&amp;TEXT(H$3,"dd/mm/yyyy")&amp;$D$2,tbReporteAsistencia[[#All],[SerialDeBusqueda]:[FechaRegistro]],3,FALSE),"")</f>
        <v/>
      </c>
      <c r="I103" s="22" t="str">
        <f>IFERROR(VLOOKUP($A103&amp;TEXT(I$3,"dd/mm/yyyy")&amp;$D$2,tbReporteAsistencia[[#All],[SerialDeBusqueda]:[FechaRegistro]],3,FALSE),"")</f>
        <v/>
      </c>
      <c r="J103" s="22" t="str">
        <f>IFERROR(VLOOKUP($A103&amp;TEXT(J$3,"dd/mm/yyyy")&amp;$D$2,tbReporteAsistencia[[#All],[SerialDeBusqueda]:[FechaRegistro]],3,FALSE),"")</f>
        <v/>
      </c>
      <c r="K103" s="22" t="str">
        <f>IFERROR(VLOOKUP($A103&amp;TEXT(K$3,"dd/mm/yyyy")&amp;$D$2,tbReporteAsistencia[[#All],[SerialDeBusqueda]:[FechaRegistro]],3,FALSE),"")</f>
        <v/>
      </c>
      <c r="L103" s="22" t="str">
        <f>IFERROR(VLOOKUP($A103&amp;TEXT(L$3,"dd/mm/yyyy")&amp;$D$2,tbReporteAsistencia[[#All],[SerialDeBusqueda]:[FechaRegistro]],3,FALSE),"")</f>
        <v/>
      </c>
      <c r="M103" s="22" t="str">
        <f>IFERROR(VLOOKUP($A103&amp;TEXT(M$3,"dd/mm/yyyy")&amp;$D$2,tbReporteAsistencia[[#All],[SerialDeBusqueda]:[FechaRegistro]],3,FALSE),"")</f>
        <v/>
      </c>
      <c r="N103" s="22" t="str">
        <f>IFERROR(VLOOKUP($A103&amp;TEXT(N$3,"dd/mm/yyyy")&amp;$D$2,tbReporteAsistencia[[#All],[SerialDeBusqueda]:[FechaRegistro]],3,FALSE),"")</f>
        <v/>
      </c>
      <c r="O103" s="22" t="str">
        <f>IFERROR(VLOOKUP($A103&amp;TEXT(O$3,"dd/mm/yyyy")&amp;$D$2,tbReporteAsistencia[[#All],[SerialDeBusqueda]:[FechaRegistro]],3,FALSE),"")</f>
        <v/>
      </c>
      <c r="P103" s="22" t="str">
        <f>IFERROR(VLOOKUP($A103&amp;TEXT(P$3,"dd/mm/yyyy")&amp;$D$2,tbReporteAsistencia[[#All],[SerialDeBusqueda]:[FechaRegistro]],3,FALSE),"")</f>
        <v/>
      </c>
      <c r="Q103" s="22" t="str">
        <f>IFERROR(VLOOKUP($A103&amp;TEXT(Q$3,"dd/mm/yyyy")&amp;$D$2,tbReporteAsistencia[[#All],[SerialDeBusqueda]:[FechaRegistro]],3,FALSE),"")</f>
        <v/>
      </c>
      <c r="R103" s="22" t="str">
        <f>IFERROR(VLOOKUP($A103&amp;TEXT(R$3,"dd/mm/yyyy")&amp;$D$2,tbReporteAsistencia[[#All],[SerialDeBusqueda]:[FechaRegistro]],3,FALSE),"")</f>
        <v/>
      </c>
      <c r="S103" s="22" t="str">
        <f>IFERROR(VLOOKUP($A103&amp;TEXT(S$3,"dd/mm/yyyy")&amp;$D$2,tbReporteAsistencia[[#All],[SerialDeBusqueda]:[FechaRegistro]],3,FALSE),"")</f>
        <v/>
      </c>
    </row>
    <row r="104" spans="4:19">
      <c r="D104" s="22" t="str">
        <f>IFERROR(VLOOKUP($A104&amp;TEXT(D$3,"dd/mm/yyyy")&amp;$D$2,tbReporteAsistencia[[#All],[SerialDeBusqueda]:[FechaRegistro]],3,FALSE),"")</f>
        <v/>
      </c>
      <c r="E104" s="22" t="str">
        <f>IFERROR(VLOOKUP($A104&amp;TEXT(E$3,"dd/mm/yyyy")&amp;$D$2,tbReporteAsistencia[[#All],[SerialDeBusqueda]:[FechaRegistro]],3,FALSE),"")</f>
        <v/>
      </c>
      <c r="F104" s="22" t="str">
        <f>IFERROR(VLOOKUP($A104&amp;TEXT(F$3,"dd/mm/yyyy")&amp;$D$2,tbReporteAsistencia[[#All],[SerialDeBusqueda]:[FechaRegistro]],3,FALSE),"")</f>
        <v/>
      </c>
      <c r="G104" s="22" t="str">
        <f>IFERROR(VLOOKUP($A104&amp;TEXT(G$3,"dd/mm/yyyy")&amp;$D$2,tbReporteAsistencia[[#All],[SerialDeBusqueda]:[FechaRegistro]],3,FALSE),"")</f>
        <v/>
      </c>
      <c r="H104" s="22" t="str">
        <f>IFERROR(VLOOKUP($A104&amp;TEXT(H$3,"dd/mm/yyyy")&amp;$D$2,tbReporteAsistencia[[#All],[SerialDeBusqueda]:[FechaRegistro]],3,FALSE),"")</f>
        <v/>
      </c>
      <c r="I104" s="22" t="str">
        <f>IFERROR(VLOOKUP($A104&amp;TEXT(I$3,"dd/mm/yyyy")&amp;$D$2,tbReporteAsistencia[[#All],[SerialDeBusqueda]:[FechaRegistro]],3,FALSE),"")</f>
        <v/>
      </c>
      <c r="J104" s="22" t="str">
        <f>IFERROR(VLOOKUP($A104&amp;TEXT(J$3,"dd/mm/yyyy")&amp;$D$2,tbReporteAsistencia[[#All],[SerialDeBusqueda]:[FechaRegistro]],3,FALSE),"")</f>
        <v/>
      </c>
      <c r="K104" s="22" t="str">
        <f>IFERROR(VLOOKUP($A104&amp;TEXT(K$3,"dd/mm/yyyy")&amp;$D$2,tbReporteAsistencia[[#All],[SerialDeBusqueda]:[FechaRegistro]],3,FALSE),"")</f>
        <v/>
      </c>
      <c r="L104" s="22" t="str">
        <f>IFERROR(VLOOKUP($A104&amp;TEXT(L$3,"dd/mm/yyyy")&amp;$D$2,tbReporteAsistencia[[#All],[SerialDeBusqueda]:[FechaRegistro]],3,FALSE),"")</f>
        <v/>
      </c>
      <c r="M104" s="22" t="str">
        <f>IFERROR(VLOOKUP($A104&amp;TEXT(M$3,"dd/mm/yyyy")&amp;$D$2,tbReporteAsistencia[[#All],[SerialDeBusqueda]:[FechaRegistro]],3,FALSE),"")</f>
        <v/>
      </c>
      <c r="N104" s="22" t="str">
        <f>IFERROR(VLOOKUP($A104&amp;TEXT(N$3,"dd/mm/yyyy")&amp;$D$2,tbReporteAsistencia[[#All],[SerialDeBusqueda]:[FechaRegistro]],3,FALSE),"")</f>
        <v/>
      </c>
      <c r="O104" s="22" t="str">
        <f>IFERROR(VLOOKUP($A104&amp;TEXT(O$3,"dd/mm/yyyy")&amp;$D$2,tbReporteAsistencia[[#All],[SerialDeBusqueda]:[FechaRegistro]],3,FALSE),"")</f>
        <v/>
      </c>
      <c r="P104" s="22" t="str">
        <f>IFERROR(VLOOKUP($A104&amp;TEXT(P$3,"dd/mm/yyyy")&amp;$D$2,tbReporteAsistencia[[#All],[SerialDeBusqueda]:[FechaRegistro]],3,FALSE),"")</f>
        <v/>
      </c>
      <c r="Q104" s="22" t="str">
        <f>IFERROR(VLOOKUP($A104&amp;TEXT(Q$3,"dd/mm/yyyy")&amp;$D$2,tbReporteAsistencia[[#All],[SerialDeBusqueda]:[FechaRegistro]],3,FALSE),"")</f>
        <v/>
      </c>
      <c r="R104" s="22" t="str">
        <f>IFERROR(VLOOKUP($A104&amp;TEXT(R$3,"dd/mm/yyyy")&amp;$D$2,tbReporteAsistencia[[#All],[SerialDeBusqueda]:[FechaRegistro]],3,FALSE),"")</f>
        <v/>
      </c>
      <c r="S104" s="22" t="str">
        <f>IFERROR(VLOOKUP($A104&amp;TEXT(S$3,"dd/mm/yyyy")&amp;$D$2,tbReporteAsistencia[[#All],[SerialDeBusqueda]:[FechaRegistro]],3,FALSE),"")</f>
        <v/>
      </c>
    </row>
    <row r="105" spans="4:19">
      <c r="D105" s="22" t="str">
        <f>IFERROR(VLOOKUP($A105&amp;TEXT(D$3,"dd/mm/yyyy")&amp;$D$2,tbReporteAsistencia[[#All],[SerialDeBusqueda]:[FechaRegistro]],3,FALSE),"")</f>
        <v/>
      </c>
      <c r="E105" s="22" t="str">
        <f>IFERROR(VLOOKUP($A105&amp;TEXT(E$3,"dd/mm/yyyy")&amp;$D$2,tbReporteAsistencia[[#All],[SerialDeBusqueda]:[FechaRegistro]],3,FALSE),"")</f>
        <v/>
      </c>
      <c r="F105" s="22" t="str">
        <f>IFERROR(VLOOKUP($A105&amp;TEXT(F$3,"dd/mm/yyyy")&amp;$D$2,tbReporteAsistencia[[#All],[SerialDeBusqueda]:[FechaRegistro]],3,FALSE),"")</f>
        <v/>
      </c>
      <c r="G105" s="22" t="str">
        <f>IFERROR(VLOOKUP($A105&amp;TEXT(G$3,"dd/mm/yyyy")&amp;$D$2,tbReporteAsistencia[[#All],[SerialDeBusqueda]:[FechaRegistro]],3,FALSE),"")</f>
        <v/>
      </c>
      <c r="H105" s="22" t="str">
        <f>IFERROR(VLOOKUP($A105&amp;TEXT(H$3,"dd/mm/yyyy")&amp;$D$2,tbReporteAsistencia[[#All],[SerialDeBusqueda]:[FechaRegistro]],3,FALSE),"")</f>
        <v/>
      </c>
      <c r="I105" s="22" t="str">
        <f>IFERROR(VLOOKUP($A105&amp;TEXT(I$3,"dd/mm/yyyy")&amp;$D$2,tbReporteAsistencia[[#All],[SerialDeBusqueda]:[FechaRegistro]],3,FALSE),"")</f>
        <v/>
      </c>
      <c r="J105" s="22" t="str">
        <f>IFERROR(VLOOKUP($A105&amp;TEXT(J$3,"dd/mm/yyyy")&amp;$D$2,tbReporteAsistencia[[#All],[SerialDeBusqueda]:[FechaRegistro]],3,FALSE),"")</f>
        <v/>
      </c>
      <c r="K105" s="22" t="str">
        <f>IFERROR(VLOOKUP($A105&amp;TEXT(K$3,"dd/mm/yyyy")&amp;$D$2,tbReporteAsistencia[[#All],[SerialDeBusqueda]:[FechaRegistro]],3,FALSE),"")</f>
        <v/>
      </c>
      <c r="L105" s="22" t="str">
        <f>IFERROR(VLOOKUP($A105&amp;TEXT(L$3,"dd/mm/yyyy")&amp;$D$2,tbReporteAsistencia[[#All],[SerialDeBusqueda]:[FechaRegistro]],3,FALSE),"")</f>
        <v/>
      </c>
      <c r="M105" s="22" t="str">
        <f>IFERROR(VLOOKUP($A105&amp;TEXT(M$3,"dd/mm/yyyy")&amp;$D$2,tbReporteAsistencia[[#All],[SerialDeBusqueda]:[FechaRegistro]],3,FALSE),"")</f>
        <v/>
      </c>
      <c r="N105" s="22" t="str">
        <f>IFERROR(VLOOKUP($A105&amp;TEXT(N$3,"dd/mm/yyyy")&amp;$D$2,tbReporteAsistencia[[#All],[SerialDeBusqueda]:[FechaRegistro]],3,FALSE),"")</f>
        <v/>
      </c>
      <c r="O105" s="22" t="str">
        <f>IFERROR(VLOOKUP($A105&amp;TEXT(O$3,"dd/mm/yyyy")&amp;$D$2,tbReporteAsistencia[[#All],[SerialDeBusqueda]:[FechaRegistro]],3,FALSE),"")</f>
        <v/>
      </c>
      <c r="P105" s="22" t="str">
        <f>IFERROR(VLOOKUP($A105&amp;TEXT(P$3,"dd/mm/yyyy")&amp;$D$2,tbReporteAsistencia[[#All],[SerialDeBusqueda]:[FechaRegistro]],3,FALSE),"")</f>
        <v/>
      </c>
      <c r="Q105" s="22" t="str">
        <f>IFERROR(VLOOKUP($A105&amp;TEXT(Q$3,"dd/mm/yyyy")&amp;$D$2,tbReporteAsistencia[[#All],[SerialDeBusqueda]:[FechaRegistro]],3,FALSE),"")</f>
        <v/>
      </c>
      <c r="R105" s="22" t="str">
        <f>IFERROR(VLOOKUP($A105&amp;TEXT(R$3,"dd/mm/yyyy")&amp;$D$2,tbReporteAsistencia[[#All],[SerialDeBusqueda]:[FechaRegistro]],3,FALSE),"")</f>
        <v/>
      </c>
      <c r="S105" s="22" t="str">
        <f>IFERROR(VLOOKUP($A105&amp;TEXT(S$3,"dd/mm/yyyy")&amp;$D$2,tbReporteAsistencia[[#All],[SerialDeBusqueda]:[FechaRegistro]],3,FALSE),"")</f>
        <v/>
      </c>
    </row>
    <row r="106" spans="4:19">
      <c r="D106" s="22" t="str">
        <f>IFERROR(VLOOKUP($A106&amp;TEXT(D$3,"dd/mm/yyyy")&amp;$D$2,tbReporteAsistencia[[#All],[SerialDeBusqueda]:[FechaRegistro]],3,FALSE),"")</f>
        <v/>
      </c>
      <c r="E106" s="22" t="str">
        <f>IFERROR(VLOOKUP($A106&amp;TEXT(E$3,"dd/mm/yyyy")&amp;$D$2,tbReporteAsistencia[[#All],[SerialDeBusqueda]:[FechaRegistro]],3,FALSE),"")</f>
        <v/>
      </c>
      <c r="F106" s="22" t="str">
        <f>IFERROR(VLOOKUP($A106&amp;TEXT(F$3,"dd/mm/yyyy")&amp;$D$2,tbReporteAsistencia[[#All],[SerialDeBusqueda]:[FechaRegistro]],3,FALSE),"")</f>
        <v/>
      </c>
      <c r="G106" s="22" t="str">
        <f>IFERROR(VLOOKUP($A106&amp;TEXT(G$3,"dd/mm/yyyy")&amp;$D$2,tbReporteAsistencia[[#All],[SerialDeBusqueda]:[FechaRegistro]],3,FALSE),"")</f>
        <v/>
      </c>
      <c r="H106" s="22" t="str">
        <f>IFERROR(VLOOKUP($A106&amp;TEXT(H$3,"dd/mm/yyyy")&amp;$D$2,tbReporteAsistencia[[#All],[SerialDeBusqueda]:[FechaRegistro]],3,FALSE),"")</f>
        <v/>
      </c>
      <c r="I106" s="22" t="str">
        <f>IFERROR(VLOOKUP($A106&amp;TEXT(I$3,"dd/mm/yyyy")&amp;$D$2,tbReporteAsistencia[[#All],[SerialDeBusqueda]:[FechaRegistro]],3,FALSE),"")</f>
        <v/>
      </c>
      <c r="J106" s="22" t="str">
        <f>IFERROR(VLOOKUP($A106&amp;TEXT(J$3,"dd/mm/yyyy")&amp;$D$2,tbReporteAsistencia[[#All],[SerialDeBusqueda]:[FechaRegistro]],3,FALSE),"")</f>
        <v/>
      </c>
      <c r="K106" s="22" t="str">
        <f>IFERROR(VLOOKUP($A106&amp;TEXT(K$3,"dd/mm/yyyy")&amp;$D$2,tbReporteAsistencia[[#All],[SerialDeBusqueda]:[FechaRegistro]],3,FALSE),"")</f>
        <v/>
      </c>
      <c r="L106" s="22" t="str">
        <f>IFERROR(VLOOKUP($A106&amp;TEXT(L$3,"dd/mm/yyyy")&amp;$D$2,tbReporteAsistencia[[#All],[SerialDeBusqueda]:[FechaRegistro]],3,FALSE),"")</f>
        <v/>
      </c>
      <c r="M106" s="22" t="str">
        <f>IFERROR(VLOOKUP($A106&amp;TEXT(M$3,"dd/mm/yyyy")&amp;$D$2,tbReporteAsistencia[[#All],[SerialDeBusqueda]:[FechaRegistro]],3,FALSE),"")</f>
        <v/>
      </c>
      <c r="N106" s="22" t="str">
        <f>IFERROR(VLOOKUP($A106&amp;TEXT(N$3,"dd/mm/yyyy")&amp;$D$2,tbReporteAsistencia[[#All],[SerialDeBusqueda]:[FechaRegistro]],3,FALSE),"")</f>
        <v/>
      </c>
      <c r="O106" s="22" t="str">
        <f>IFERROR(VLOOKUP($A106&amp;TEXT(O$3,"dd/mm/yyyy")&amp;$D$2,tbReporteAsistencia[[#All],[SerialDeBusqueda]:[FechaRegistro]],3,FALSE),"")</f>
        <v/>
      </c>
      <c r="P106" s="22" t="str">
        <f>IFERROR(VLOOKUP($A106&amp;TEXT(P$3,"dd/mm/yyyy")&amp;$D$2,tbReporteAsistencia[[#All],[SerialDeBusqueda]:[FechaRegistro]],3,FALSE),"")</f>
        <v/>
      </c>
      <c r="Q106" s="22" t="str">
        <f>IFERROR(VLOOKUP($A106&amp;TEXT(Q$3,"dd/mm/yyyy")&amp;$D$2,tbReporteAsistencia[[#All],[SerialDeBusqueda]:[FechaRegistro]],3,FALSE),"")</f>
        <v/>
      </c>
      <c r="R106" s="22" t="str">
        <f>IFERROR(VLOOKUP($A106&amp;TEXT(R$3,"dd/mm/yyyy")&amp;$D$2,tbReporteAsistencia[[#All],[SerialDeBusqueda]:[FechaRegistro]],3,FALSE),"")</f>
        <v/>
      </c>
      <c r="S106" s="22" t="str">
        <f>IFERROR(VLOOKUP($A106&amp;TEXT(S$3,"dd/mm/yyyy")&amp;$D$2,tbReporteAsistencia[[#All],[SerialDeBusqueda]:[FechaRegistro]],3,FALSE),"")</f>
        <v/>
      </c>
    </row>
    <row r="107" spans="4:19">
      <c r="D107" s="22" t="str">
        <f>IFERROR(VLOOKUP($A107&amp;TEXT(D$3,"dd/mm/yyyy")&amp;$D$2,tbReporteAsistencia[[#All],[SerialDeBusqueda]:[FechaRegistro]],3,FALSE),"")</f>
        <v/>
      </c>
      <c r="E107" s="22" t="str">
        <f>IFERROR(VLOOKUP($A107&amp;TEXT(E$3,"dd/mm/yyyy")&amp;$D$2,tbReporteAsistencia[[#All],[SerialDeBusqueda]:[FechaRegistro]],3,FALSE),"")</f>
        <v/>
      </c>
      <c r="F107" s="22" t="str">
        <f>IFERROR(VLOOKUP($A107&amp;TEXT(F$3,"dd/mm/yyyy")&amp;$D$2,tbReporteAsistencia[[#All],[SerialDeBusqueda]:[FechaRegistro]],3,FALSE),"")</f>
        <v/>
      </c>
      <c r="G107" s="22" t="str">
        <f>IFERROR(VLOOKUP($A107&amp;TEXT(G$3,"dd/mm/yyyy")&amp;$D$2,tbReporteAsistencia[[#All],[SerialDeBusqueda]:[FechaRegistro]],3,FALSE),"")</f>
        <v/>
      </c>
      <c r="H107" s="22" t="str">
        <f>IFERROR(VLOOKUP($A107&amp;TEXT(H$3,"dd/mm/yyyy")&amp;$D$2,tbReporteAsistencia[[#All],[SerialDeBusqueda]:[FechaRegistro]],3,FALSE),"")</f>
        <v/>
      </c>
      <c r="I107" s="22" t="str">
        <f>IFERROR(VLOOKUP($A107&amp;TEXT(I$3,"dd/mm/yyyy")&amp;$D$2,tbReporteAsistencia[[#All],[SerialDeBusqueda]:[FechaRegistro]],3,FALSE),"")</f>
        <v/>
      </c>
      <c r="J107" s="22" t="str">
        <f>IFERROR(VLOOKUP($A107&amp;TEXT(J$3,"dd/mm/yyyy")&amp;$D$2,tbReporteAsistencia[[#All],[SerialDeBusqueda]:[FechaRegistro]],3,FALSE),"")</f>
        <v/>
      </c>
      <c r="K107" s="22" t="str">
        <f>IFERROR(VLOOKUP($A107&amp;TEXT(K$3,"dd/mm/yyyy")&amp;$D$2,tbReporteAsistencia[[#All],[SerialDeBusqueda]:[FechaRegistro]],3,FALSE),"")</f>
        <v/>
      </c>
      <c r="L107" s="22" t="str">
        <f>IFERROR(VLOOKUP($A107&amp;TEXT(L$3,"dd/mm/yyyy")&amp;$D$2,tbReporteAsistencia[[#All],[SerialDeBusqueda]:[FechaRegistro]],3,FALSE),"")</f>
        <v/>
      </c>
      <c r="M107" s="22" t="str">
        <f>IFERROR(VLOOKUP($A107&amp;TEXT(M$3,"dd/mm/yyyy")&amp;$D$2,tbReporteAsistencia[[#All],[SerialDeBusqueda]:[FechaRegistro]],3,FALSE),"")</f>
        <v/>
      </c>
      <c r="N107" s="22" t="str">
        <f>IFERROR(VLOOKUP($A107&amp;TEXT(N$3,"dd/mm/yyyy")&amp;$D$2,tbReporteAsistencia[[#All],[SerialDeBusqueda]:[FechaRegistro]],3,FALSE),"")</f>
        <v/>
      </c>
      <c r="O107" s="22" t="str">
        <f>IFERROR(VLOOKUP($A107&amp;TEXT(O$3,"dd/mm/yyyy")&amp;$D$2,tbReporteAsistencia[[#All],[SerialDeBusqueda]:[FechaRegistro]],3,FALSE),"")</f>
        <v/>
      </c>
      <c r="P107" s="22" t="str">
        <f>IFERROR(VLOOKUP($A107&amp;TEXT(P$3,"dd/mm/yyyy")&amp;$D$2,tbReporteAsistencia[[#All],[SerialDeBusqueda]:[FechaRegistro]],3,FALSE),"")</f>
        <v/>
      </c>
      <c r="Q107" s="22" t="str">
        <f>IFERROR(VLOOKUP($A107&amp;TEXT(Q$3,"dd/mm/yyyy")&amp;$D$2,tbReporteAsistencia[[#All],[SerialDeBusqueda]:[FechaRegistro]],3,FALSE),"")</f>
        <v/>
      </c>
      <c r="R107" s="22" t="str">
        <f>IFERROR(VLOOKUP($A107&amp;TEXT(R$3,"dd/mm/yyyy")&amp;$D$2,tbReporteAsistencia[[#All],[SerialDeBusqueda]:[FechaRegistro]],3,FALSE),"")</f>
        <v/>
      </c>
      <c r="S107" s="22" t="str">
        <f>IFERROR(VLOOKUP($A107&amp;TEXT(S$3,"dd/mm/yyyy")&amp;$D$2,tbReporteAsistencia[[#All],[SerialDeBusqueda]:[FechaRegistro]],3,FALSE),"")</f>
        <v/>
      </c>
    </row>
    <row r="108" spans="4:19">
      <c r="D108" s="22" t="str">
        <f>IFERROR(VLOOKUP($A108&amp;TEXT(D$3,"dd/mm/yyyy")&amp;$D$2,tbReporteAsistencia[[#All],[SerialDeBusqueda]:[FechaRegistro]],3,FALSE),"")</f>
        <v/>
      </c>
      <c r="E108" s="22" t="str">
        <f>IFERROR(VLOOKUP($A108&amp;TEXT(E$3,"dd/mm/yyyy")&amp;$D$2,tbReporteAsistencia[[#All],[SerialDeBusqueda]:[FechaRegistro]],3,FALSE),"")</f>
        <v/>
      </c>
      <c r="F108" s="22" t="str">
        <f>IFERROR(VLOOKUP($A108&amp;TEXT(F$3,"dd/mm/yyyy")&amp;$D$2,tbReporteAsistencia[[#All],[SerialDeBusqueda]:[FechaRegistro]],3,FALSE),"")</f>
        <v/>
      </c>
      <c r="G108" s="22" t="str">
        <f>IFERROR(VLOOKUP($A108&amp;TEXT(G$3,"dd/mm/yyyy")&amp;$D$2,tbReporteAsistencia[[#All],[SerialDeBusqueda]:[FechaRegistro]],3,FALSE),"")</f>
        <v/>
      </c>
      <c r="H108" s="22" t="str">
        <f>IFERROR(VLOOKUP($A108&amp;TEXT(H$3,"dd/mm/yyyy")&amp;$D$2,tbReporteAsistencia[[#All],[SerialDeBusqueda]:[FechaRegistro]],3,FALSE),"")</f>
        <v/>
      </c>
      <c r="I108" s="22" t="str">
        <f>IFERROR(VLOOKUP($A108&amp;TEXT(I$3,"dd/mm/yyyy")&amp;$D$2,tbReporteAsistencia[[#All],[SerialDeBusqueda]:[FechaRegistro]],3,FALSE),"")</f>
        <v/>
      </c>
      <c r="J108" s="22" t="str">
        <f>IFERROR(VLOOKUP($A108&amp;TEXT(J$3,"dd/mm/yyyy")&amp;$D$2,tbReporteAsistencia[[#All],[SerialDeBusqueda]:[FechaRegistro]],3,FALSE),"")</f>
        <v/>
      </c>
      <c r="K108" s="22" t="str">
        <f>IFERROR(VLOOKUP($A108&amp;TEXT(K$3,"dd/mm/yyyy")&amp;$D$2,tbReporteAsistencia[[#All],[SerialDeBusqueda]:[FechaRegistro]],3,FALSE),"")</f>
        <v/>
      </c>
      <c r="L108" s="22" t="str">
        <f>IFERROR(VLOOKUP($A108&amp;TEXT(L$3,"dd/mm/yyyy")&amp;$D$2,tbReporteAsistencia[[#All],[SerialDeBusqueda]:[FechaRegistro]],3,FALSE),"")</f>
        <v/>
      </c>
      <c r="M108" s="22" t="str">
        <f>IFERROR(VLOOKUP($A108&amp;TEXT(M$3,"dd/mm/yyyy")&amp;$D$2,tbReporteAsistencia[[#All],[SerialDeBusqueda]:[FechaRegistro]],3,FALSE),"")</f>
        <v/>
      </c>
      <c r="N108" s="22" t="str">
        <f>IFERROR(VLOOKUP($A108&amp;TEXT(N$3,"dd/mm/yyyy")&amp;$D$2,tbReporteAsistencia[[#All],[SerialDeBusqueda]:[FechaRegistro]],3,FALSE),"")</f>
        <v/>
      </c>
      <c r="O108" s="22" t="str">
        <f>IFERROR(VLOOKUP($A108&amp;TEXT(O$3,"dd/mm/yyyy")&amp;$D$2,tbReporteAsistencia[[#All],[SerialDeBusqueda]:[FechaRegistro]],3,FALSE),"")</f>
        <v/>
      </c>
      <c r="P108" s="22" t="str">
        <f>IFERROR(VLOOKUP($A108&amp;TEXT(P$3,"dd/mm/yyyy")&amp;$D$2,tbReporteAsistencia[[#All],[SerialDeBusqueda]:[FechaRegistro]],3,FALSE),"")</f>
        <v/>
      </c>
      <c r="Q108" s="22" t="str">
        <f>IFERROR(VLOOKUP($A108&amp;TEXT(Q$3,"dd/mm/yyyy")&amp;$D$2,tbReporteAsistencia[[#All],[SerialDeBusqueda]:[FechaRegistro]],3,FALSE),"")</f>
        <v/>
      </c>
      <c r="R108" s="22" t="str">
        <f>IFERROR(VLOOKUP($A108&amp;TEXT(R$3,"dd/mm/yyyy")&amp;$D$2,tbReporteAsistencia[[#All],[SerialDeBusqueda]:[FechaRegistro]],3,FALSE),"")</f>
        <v/>
      </c>
      <c r="S108" s="22" t="str">
        <f>IFERROR(VLOOKUP($A108&amp;TEXT(S$3,"dd/mm/yyyy")&amp;$D$2,tbReporteAsistencia[[#All],[SerialDeBusqueda]:[FechaRegistro]],3,FALSE),"")</f>
        <v/>
      </c>
    </row>
    <row r="109" spans="4:19">
      <c r="D109" s="22" t="str">
        <f>IFERROR(VLOOKUP($A109&amp;TEXT(D$3,"dd/mm/yyyy")&amp;$D$2,tbReporteAsistencia[[#All],[SerialDeBusqueda]:[FechaRegistro]],3,FALSE),"")</f>
        <v/>
      </c>
      <c r="E109" s="22" t="str">
        <f>IFERROR(VLOOKUP($A109&amp;TEXT(E$3,"dd/mm/yyyy")&amp;$D$2,tbReporteAsistencia[[#All],[SerialDeBusqueda]:[FechaRegistro]],3,FALSE),"")</f>
        <v/>
      </c>
      <c r="F109" s="22" t="str">
        <f>IFERROR(VLOOKUP($A109&amp;TEXT(F$3,"dd/mm/yyyy")&amp;$D$2,tbReporteAsistencia[[#All],[SerialDeBusqueda]:[FechaRegistro]],3,FALSE),"")</f>
        <v/>
      </c>
      <c r="G109" s="22" t="str">
        <f>IFERROR(VLOOKUP($A109&amp;TEXT(G$3,"dd/mm/yyyy")&amp;$D$2,tbReporteAsistencia[[#All],[SerialDeBusqueda]:[FechaRegistro]],3,FALSE),"")</f>
        <v/>
      </c>
      <c r="H109" s="22" t="str">
        <f>IFERROR(VLOOKUP($A109&amp;TEXT(H$3,"dd/mm/yyyy")&amp;$D$2,tbReporteAsistencia[[#All],[SerialDeBusqueda]:[FechaRegistro]],3,FALSE),"")</f>
        <v/>
      </c>
      <c r="I109" s="22" t="str">
        <f>IFERROR(VLOOKUP($A109&amp;TEXT(I$3,"dd/mm/yyyy")&amp;$D$2,tbReporteAsistencia[[#All],[SerialDeBusqueda]:[FechaRegistro]],3,FALSE),"")</f>
        <v/>
      </c>
      <c r="J109" s="22" t="str">
        <f>IFERROR(VLOOKUP($A109&amp;TEXT(J$3,"dd/mm/yyyy")&amp;$D$2,tbReporteAsistencia[[#All],[SerialDeBusqueda]:[FechaRegistro]],3,FALSE),"")</f>
        <v/>
      </c>
      <c r="K109" s="22" t="str">
        <f>IFERROR(VLOOKUP($A109&amp;TEXT(K$3,"dd/mm/yyyy")&amp;$D$2,tbReporteAsistencia[[#All],[SerialDeBusqueda]:[FechaRegistro]],3,FALSE),"")</f>
        <v/>
      </c>
      <c r="L109" s="22" t="str">
        <f>IFERROR(VLOOKUP($A109&amp;TEXT(L$3,"dd/mm/yyyy")&amp;$D$2,tbReporteAsistencia[[#All],[SerialDeBusqueda]:[FechaRegistro]],3,FALSE),"")</f>
        <v/>
      </c>
      <c r="M109" s="22" t="str">
        <f>IFERROR(VLOOKUP($A109&amp;TEXT(M$3,"dd/mm/yyyy")&amp;$D$2,tbReporteAsistencia[[#All],[SerialDeBusqueda]:[FechaRegistro]],3,FALSE),"")</f>
        <v/>
      </c>
      <c r="N109" s="22" t="str">
        <f>IFERROR(VLOOKUP($A109&amp;TEXT(N$3,"dd/mm/yyyy")&amp;$D$2,tbReporteAsistencia[[#All],[SerialDeBusqueda]:[FechaRegistro]],3,FALSE),"")</f>
        <v/>
      </c>
      <c r="O109" s="22" t="str">
        <f>IFERROR(VLOOKUP($A109&amp;TEXT(O$3,"dd/mm/yyyy")&amp;$D$2,tbReporteAsistencia[[#All],[SerialDeBusqueda]:[FechaRegistro]],3,FALSE),"")</f>
        <v/>
      </c>
      <c r="P109" s="22" t="str">
        <f>IFERROR(VLOOKUP($A109&amp;TEXT(P$3,"dd/mm/yyyy")&amp;$D$2,tbReporteAsistencia[[#All],[SerialDeBusqueda]:[FechaRegistro]],3,FALSE),"")</f>
        <v/>
      </c>
      <c r="Q109" s="22" t="str">
        <f>IFERROR(VLOOKUP($A109&amp;TEXT(Q$3,"dd/mm/yyyy")&amp;$D$2,tbReporteAsistencia[[#All],[SerialDeBusqueda]:[FechaRegistro]],3,FALSE),"")</f>
        <v/>
      </c>
      <c r="R109" s="22" t="str">
        <f>IFERROR(VLOOKUP($A109&amp;TEXT(R$3,"dd/mm/yyyy")&amp;$D$2,tbReporteAsistencia[[#All],[SerialDeBusqueda]:[FechaRegistro]],3,FALSE),"")</f>
        <v/>
      </c>
      <c r="S109" s="22" t="str">
        <f>IFERROR(VLOOKUP($A109&amp;TEXT(S$3,"dd/mm/yyyy")&amp;$D$2,tbReporteAsistencia[[#All],[SerialDeBusqueda]:[FechaRegistro]],3,FALSE),"")</f>
        <v/>
      </c>
    </row>
    <row r="110" spans="4:19">
      <c r="D110" s="22" t="str">
        <f>IFERROR(VLOOKUP($A110&amp;TEXT(D$3,"dd/mm/yyyy")&amp;$D$2,tbReporteAsistencia[[#All],[SerialDeBusqueda]:[FechaRegistro]],3,FALSE),"")</f>
        <v/>
      </c>
      <c r="E110" s="22" t="str">
        <f>IFERROR(VLOOKUP($A110&amp;TEXT(E$3,"dd/mm/yyyy")&amp;$D$2,tbReporteAsistencia[[#All],[SerialDeBusqueda]:[FechaRegistro]],3,FALSE),"")</f>
        <v/>
      </c>
      <c r="F110" s="22" t="str">
        <f>IFERROR(VLOOKUP($A110&amp;TEXT(F$3,"dd/mm/yyyy")&amp;$D$2,tbReporteAsistencia[[#All],[SerialDeBusqueda]:[FechaRegistro]],3,FALSE),"")</f>
        <v/>
      </c>
      <c r="G110" s="22" t="str">
        <f>IFERROR(VLOOKUP($A110&amp;TEXT(G$3,"dd/mm/yyyy")&amp;$D$2,tbReporteAsistencia[[#All],[SerialDeBusqueda]:[FechaRegistro]],3,FALSE),"")</f>
        <v/>
      </c>
      <c r="H110" s="22" t="str">
        <f>IFERROR(VLOOKUP($A110&amp;TEXT(H$3,"dd/mm/yyyy")&amp;$D$2,tbReporteAsistencia[[#All],[SerialDeBusqueda]:[FechaRegistro]],3,FALSE),"")</f>
        <v/>
      </c>
      <c r="I110" s="22" t="str">
        <f>IFERROR(VLOOKUP($A110&amp;TEXT(I$3,"dd/mm/yyyy")&amp;$D$2,tbReporteAsistencia[[#All],[SerialDeBusqueda]:[FechaRegistro]],3,FALSE),"")</f>
        <v/>
      </c>
      <c r="J110" s="22" t="str">
        <f>IFERROR(VLOOKUP($A110&amp;TEXT(J$3,"dd/mm/yyyy")&amp;$D$2,tbReporteAsistencia[[#All],[SerialDeBusqueda]:[FechaRegistro]],3,FALSE),"")</f>
        <v/>
      </c>
      <c r="K110" s="22" t="str">
        <f>IFERROR(VLOOKUP($A110&amp;TEXT(K$3,"dd/mm/yyyy")&amp;$D$2,tbReporteAsistencia[[#All],[SerialDeBusqueda]:[FechaRegistro]],3,FALSE),"")</f>
        <v/>
      </c>
      <c r="L110" s="22" t="str">
        <f>IFERROR(VLOOKUP($A110&amp;TEXT(L$3,"dd/mm/yyyy")&amp;$D$2,tbReporteAsistencia[[#All],[SerialDeBusqueda]:[FechaRegistro]],3,FALSE),"")</f>
        <v/>
      </c>
      <c r="M110" s="22" t="str">
        <f>IFERROR(VLOOKUP($A110&amp;TEXT(M$3,"dd/mm/yyyy")&amp;$D$2,tbReporteAsistencia[[#All],[SerialDeBusqueda]:[FechaRegistro]],3,FALSE),"")</f>
        <v/>
      </c>
      <c r="N110" s="22" t="str">
        <f>IFERROR(VLOOKUP($A110&amp;TEXT(N$3,"dd/mm/yyyy")&amp;$D$2,tbReporteAsistencia[[#All],[SerialDeBusqueda]:[FechaRegistro]],3,FALSE),"")</f>
        <v/>
      </c>
      <c r="O110" s="22" t="str">
        <f>IFERROR(VLOOKUP($A110&amp;TEXT(O$3,"dd/mm/yyyy")&amp;$D$2,tbReporteAsistencia[[#All],[SerialDeBusqueda]:[FechaRegistro]],3,FALSE),"")</f>
        <v/>
      </c>
      <c r="P110" s="22" t="str">
        <f>IFERROR(VLOOKUP($A110&amp;TEXT(P$3,"dd/mm/yyyy")&amp;$D$2,tbReporteAsistencia[[#All],[SerialDeBusqueda]:[FechaRegistro]],3,FALSE),"")</f>
        <v/>
      </c>
      <c r="Q110" s="22" t="str">
        <f>IFERROR(VLOOKUP($A110&amp;TEXT(Q$3,"dd/mm/yyyy")&amp;$D$2,tbReporteAsistencia[[#All],[SerialDeBusqueda]:[FechaRegistro]],3,FALSE),"")</f>
        <v/>
      </c>
      <c r="R110" s="22" t="str">
        <f>IFERROR(VLOOKUP($A110&amp;TEXT(R$3,"dd/mm/yyyy")&amp;$D$2,tbReporteAsistencia[[#All],[SerialDeBusqueda]:[FechaRegistro]],3,FALSE),"")</f>
        <v/>
      </c>
      <c r="S110" s="22" t="str">
        <f>IFERROR(VLOOKUP($A110&amp;TEXT(S$3,"dd/mm/yyyy")&amp;$D$2,tbReporteAsistencia[[#All],[SerialDeBusqueda]:[FechaRegistro]],3,FALSE),"")</f>
        <v/>
      </c>
    </row>
    <row r="111" spans="4:19">
      <c r="D111" s="22" t="str">
        <f>IFERROR(VLOOKUP($A111&amp;TEXT(D$3,"dd/mm/yyyy")&amp;$D$2,tbReporteAsistencia[[#All],[SerialDeBusqueda]:[FechaRegistro]],3,FALSE),"")</f>
        <v/>
      </c>
      <c r="E111" s="22" t="str">
        <f>IFERROR(VLOOKUP($A111&amp;TEXT(E$3,"dd/mm/yyyy")&amp;$D$2,tbReporteAsistencia[[#All],[SerialDeBusqueda]:[FechaRegistro]],3,FALSE),"")</f>
        <v/>
      </c>
      <c r="F111" s="22" t="str">
        <f>IFERROR(VLOOKUP($A111&amp;TEXT(F$3,"dd/mm/yyyy")&amp;$D$2,tbReporteAsistencia[[#All],[SerialDeBusqueda]:[FechaRegistro]],3,FALSE),"")</f>
        <v/>
      </c>
      <c r="G111" s="22" t="str">
        <f>IFERROR(VLOOKUP($A111&amp;TEXT(G$3,"dd/mm/yyyy")&amp;$D$2,tbReporteAsistencia[[#All],[SerialDeBusqueda]:[FechaRegistro]],3,FALSE),"")</f>
        <v/>
      </c>
      <c r="H111" s="22" t="str">
        <f>IFERROR(VLOOKUP($A111&amp;TEXT(H$3,"dd/mm/yyyy")&amp;$D$2,tbReporteAsistencia[[#All],[SerialDeBusqueda]:[FechaRegistro]],3,FALSE),"")</f>
        <v/>
      </c>
      <c r="I111" s="22" t="str">
        <f>IFERROR(VLOOKUP($A111&amp;TEXT(I$3,"dd/mm/yyyy")&amp;$D$2,tbReporteAsistencia[[#All],[SerialDeBusqueda]:[FechaRegistro]],3,FALSE),"")</f>
        <v/>
      </c>
      <c r="J111" s="22" t="str">
        <f>IFERROR(VLOOKUP($A111&amp;TEXT(J$3,"dd/mm/yyyy")&amp;$D$2,tbReporteAsistencia[[#All],[SerialDeBusqueda]:[FechaRegistro]],3,FALSE),"")</f>
        <v/>
      </c>
      <c r="K111" s="22" t="str">
        <f>IFERROR(VLOOKUP($A111&amp;TEXT(K$3,"dd/mm/yyyy")&amp;$D$2,tbReporteAsistencia[[#All],[SerialDeBusqueda]:[FechaRegistro]],3,FALSE),"")</f>
        <v/>
      </c>
      <c r="L111" s="22" t="str">
        <f>IFERROR(VLOOKUP($A111&amp;TEXT(L$3,"dd/mm/yyyy")&amp;$D$2,tbReporteAsistencia[[#All],[SerialDeBusqueda]:[FechaRegistro]],3,FALSE),"")</f>
        <v/>
      </c>
      <c r="M111" s="22" t="str">
        <f>IFERROR(VLOOKUP($A111&amp;TEXT(M$3,"dd/mm/yyyy")&amp;$D$2,tbReporteAsistencia[[#All],[SerialDeBusqueda]:[FechaRegistro]],3,FALSE),"")</f>
        <v/>
      </c>
      <c r="N111" s="22" t="str">
        <f>IFERROR(VLOOKUP($A111&amp;TEXT(N$3,"dd/mm/yyyy")&amp;$D$2,tbReporteAsistencia[[#All],[SerialDeBusqueda]:[FechaRegistro]],3,FALSE),"")</f>
        <v/>
      </c>
      <c r="O111" s="22" t="str">
        <f>IFERROR(VLOOKUP($A111&amp;TEXT(O$3,"dd/mm/yyyy")&amp;$D$2,tbReporteAsistencia[[#All],[SerialDeBusqueda]:[FechaRegistro]],3,FALSE),"")</f>
        <v/>
      </c>
      <c r="P111" s="22" t="str">
        <f>IFERROR(VLOOKUP($A111&amp;TEXT(P$3,"dd/mm/yyyy")&amp;$D$2,tbReporteAsistencia[[#All],[SerialDeBusqueda]:[FechaRegistro]],3,FALSE),"")</f>
        <v/>
      </c>
      <c r="Q111" s="22" t="str">
        <f>IFERROR(VLOOKUP($A111&amp;TEXT(Q$3,"dd/mm/yyyy")&amp;$D$2,tbReporteAsistencia[[#All],[SerialDeBusqueda]:[FechaRegistro]],3,FALSE),"")</f>
        <v/>
      </c>
      <c r="R111" s="22" t="str">
        <f>IFERROR(VLOOKUP($A111&amp;TEXT(R$3,"dd/mm/yyyy")&amp;$D$2,tbReporteAsistencia[[#All],[SerialDeBusqueda]:[FechaRegistro]],3,FALSE),"")</f>
        <v/>
      </c>
      <c r="S111" s="22" t="str">
        <f>IFERROR(VLOOKUP($A111&amp;TEXT(S$3,"dd/mm/yyyy")&amp;$D$2,tbReporteAsistencia[[#All],[SerialDeBusqueda]:[FechaRegistro]],3,FALSE),"")</f>
        <v/>
      </c>
    </row>
    <row r="112" spans="4:19">
      <c r="D112" s="22" t="str">
        <f>IFERROR(VLOOKUP($A112&amp;TEXT(D$3,"dd/mm/yyyy")&amp;$D$2,tbReporteAsistencia[[#All],[SerialDeBusqueda]:[FechaRegistro]],3,FALSE),"")</f>
        <v/>
      </c>
      <c r="E112" s="22" t="str">
        <f>IFERROR(VLOOKUP($A112&amp;TEXT(E$3,"dd/mm/yyyy")&amp;$D$2,tbReporteAsistencia[[#All],[SerialDeBusqueda]:[FechaRegistro]],3,FALSE),"")</f>
        <v/>
      </c>
      <c r="F112" s="22" t="str">
        <f>IFERROR(VLOOKUP($A112&amp;TEXT(F$3,"dd/mm/yyyy")&amp;$D$2,tbReporteAsistencia[[#All],[SerialDeBusqueda]:[FechaRegistro]],3,FALSE),"")</f>
        <v/>
      </c>
      <c r="G112" s="22" t="str">
        <f>IFERROR(VLOOKUP($A112&amp;TEXT(G$3,"dd/mm/yyyy")&amp;$D$2,tbReporteAsistencia[[#All],[SerialDeBusqueda]:[FechaRegistro]],3,FALSE),"")</f>
        <v/>
      </c>
      <c r="H112" s="22" t="str">
        <f>IFERROR(VLOOKUP($A112&amp;TEXT(H$3,"dd/mm/yyyy")&amp;$D$2,tbReporteAsistencia[[#All],[SerialDeBusqueda]:[FechaRegistro]],3,FALSE),"")</f>
        <v/>
      </c>
      <c r="I112" s="22" t="str">
        <f>IFERROR(VLOOKUP($A112&amp;TEXT(I$3,"dd/mm/yyyy")&amp;$D$2,tbReporteAsistencia[[#All],[SerialDeBusqueda]:[FechaRegistro]],3,FALSE),"")</f>
        <v/>
      </c>
      <c r="J112" s="22" t="str">
        <f>IFERROR(VLOOKUP($A112&amp;TEXT(J$3,"dd/mm/yyyy")&amp;$D$2,tbReporteAsistencia[[#All],[SerialDeBusqueda]:[FechaRegistro]],3,FALSE),"")</f>
        <v/>
      </c>
      <c r="K112" s="22" t="str">
        <f>IFERROR(VLOOKUP($A112&amp;TEXT(K$3,"dd/mm/yyyy")&amp;$D$2,tbReporteAsistencia[[#All],[SerialDeBusqueda]:[FechaRegistro]],3,FALSE),"")</f>
        <v/>
      </c>
      <c r="L112" s="22" t="str">
        <f>IFERROR(VLOOKUP($A112&amp;TEXT(L$3,"dd/mm/yyyy")&amp;$D$2,tbReporteAsistencia[[#All],[SerialDeBusqueda]:[FechaRegistro]],3,FALSE),"")</f>
        <v/>
      </c>
      <c r="M112" s="22" t="str">
        <f>IFERROR(VLOOKUP($A112&amp;TEXT(M$3,"dd/mm/yyyy")&amp;$D$2,tbReporteAsistencia[[#All],[SerialDeBusqueda]:[FechaRegistro]],3,FALSE),"")</f>
        <v/>
      </c>
      <c r="N112" s="22" t="str">
        <f>IFERROR(VLOOKUP($A112&amp;TEXT(N$3,"dd/mm/yyyy")&amp;$D$2,tbReporteAsistencia[[#All],[SerialDeBusqueda]:[FechaRegistro]],3,FALSE),"")</f>
        <v/>
      </c>
      <c r="O112" s="22" t="str">
        <f>IFERROR(VLOOKUP($A112&amp;TEXT(O$3,"dd/mm/yyyy")&amp;$D$2,tbReporteAsistencia[[#All],[SerialDeBusqueda]:[FechaRegistro]],3,FALSE),"")</f>
        <v/>
      </c>
      <c r="P112" s="22" t="str">
        <f>IFERROR(VLOOKUP($A112&amp;TEXT(P$3,"dd/mm/yyyy")&amp;$D$2,tbReporteAsistencia[[#All],[SerialDeBusqueda]:[FechaRegistro]],3,FALSE),"")</f>
        <v/>
      </c>
      <c r="Q112" s="22" t="str">
        <f>IFERROR(VLOOKUP($A112&amp;TEXT(Q$3,"dd/mm/yyyy")&amp;$D$2,tbReporteAsistencia[[#All],[SerialDeBusqueda]:[FechaRegistro]],3,FALSE),"")</f>
        <v/>
      </c>
      <c r="R112" s="22" t="str">
        <f>IFERROR(VLOOKUP($A112&amp;TEXT(R$3,"dd/mm/yyyy")&amp;$D$2,tbReporteAsistencia[[#All],[SerialDeBusqueda]:[FechaRegistro]],3,FALSE),"")</f>
        <v/>
      </c>
      <c r="S112" s="22" t="str">
        <f>IFERROR(VLOOKUP($A112&amp;TEXT(S$3,"dd/mm/yyyy")&amp;$D$2,tbReporteAsistencia[[#All],[SerialDeBusqueda]:[FechaRegistro]],3,FALSE),"")</f>
        <v/>
      </c>
    </row>
    <row r="113" spans="4:19">
      <c r="D113" s="22" t="str">
        <f>IFERROR(VLOOKUP($A113&amp;TEXT(D$3,"dd/mm/yyyy")&amp;$D$2,tbReporteAsistencia[[#All],[SerialDeBusqueda]:[FechaRegistro]],3,FALSE),"")</f>
        <v/>
      </c>
      <c r="E113" s="22" t="str">
        <f>IFERROR(VLOOKUP($A113&amp;TEXT(E$3,"dd/mm/yyyy")&amp;$D$2,tbReporteAsistencia[[#All],[SerialDeBusqueda]:[FechaRegistro]],3,FALSE),"")</f>
        <v/>
      </c>
      <c r="F113" s="22" t="str">
        <f>IFERROR(VLOOKUP($A113&amp;TEXT(F$3,"dd/mm/yyyy")&amp;$D$2,tbReporteAsistencia[[#All],[SerialDeBusqueda]:[FechaRegistro]],3,FALSE),"")</f>
        <v/>
      </c>
      <c r="G113" s="22" t="str">
        <f>IFERROR(VLOOKUP($A113&amp;TEXT(G$3,"dd/mm/yyyy")&amp;$D$2,tbReporteAsistencia[[#All],[SerialDeBusqueda]:[FechaRegistro]],3,FALSE),"")</f>
        <v/>
      </c>
      <c r="H113" s="22" t="str">
        <f>IFERROR(VLOOKUP($A113&amp;TEXT(H$3,"dd/mm/yyyy")&amp;$D$2,tbReporteAsistencia[[#All],[SerialDeBusqueda]:[FechaRegistro]],3,FALSE),"")</f>
        <v/>
      </c>
      <c r="I113" s="22" t="str">
        <f>IFERROR(VLOOKUP($A113&amp;TEXT(I$3,"dd/mm/yyyy")&amp;$D$2,tbReporteAsistencia[[#All],[SerialDeBusqueda]:[FechaRegistro]],3,FALSE),"")</f>
        <v/>
      </c>
      <c r="J113" s="22" t="str">
        <f>IFERROR(VLOOKUP($A113&amp;TEXT(J$3,"dd/mm/yyyy")&amp;$D$2,tbReporteAsistencia[[#All],[SerialDeBusqueda]:[FechaRegistro]],3,FALSE),"")</f>
        <v/>
      </c>
      <c r="K113" s="22" t="str">
        <f>IFERROR(VLOOKUP($A113&amp;TEXT(K$3,"dd/mm/yyyy")&amp;$D$2,tbReporteAsistencia[[#All],[SerialDeBusqueda]:[FechaRegistro]],3,FALSE),"")</f>
        <v/>
      </c>
      <c r="L113" s="22" t="str">
        <f>IFERROR(VLOOKUP($A113&amp;TEXT(L$3,"dd/mm/yyyy")&amp;$D$2,tbReporteAsistencia[[#All],[SerialDeBusqueda]:[FechaRegistro]],3,FALSE),"")</f>
        <v/>
      </c>
      <c r="M113" s="22" t="str">
        <f>IFERROR(VLOOKUP($A113&amp;TEXT(M$3,"dd/mm/yyyy")&amp;$D$2,tbReporteAsistencia[[#All],[SerialDeBusqueda]:[FechaRegistro]],3,FALSE),"")</f>
        <v/>
      </c>
      <c r="N113" s="22" t="str">
        <f>IFERROR(VLOOKUP($A113&amp;TEXT(N$3,"dd/mm/yyyy")&amp;$D$2,tbReporteAsistencia[[#All],[SerialDeBusqueda]:[FechaRegistro]],3,FALSE),"")</f>
        <v/>
      </c>
      <c r="O113" s="22" t="str">
        <f>IFERROR(VLOOKUP($A113&amp;TEXT(O$3,"dd/mm/yyyy")&amp;$D$2,tbReporteAsistencia[[#All],[SerialDeBusqueda]:[FechaRegistro]],3,FALSE),"")</f>
        <v/>
      </c>
      <c r="P113" s="22" t="str">
        <f>IFERROR(VLOOKUP($A113&amp;TEXT(P$3,"dd/mm/yyyy")&amp;$D$2,tbReporteAsistencia[[#All],[SerialDeBusqueda]:[FechaRegistro]],3,FALSE),"")</f>
        <v/>
      </c>
      <c r="Q113" s="22" t="str">
        <f>IFERROR(VLOOKUP($A113&amp;TEXT(Q$3,"dd/mm/yyyy")&amp;$D$2,tbReporteAsistencia[[#All],[SerialDeBusqueda]:[FechaRegistro]],3,FALSE),"")</f>
        <v/>
      </c>
      <c r="R113" s="22" t="str">
        <f>IFERROR(VLOOKUP($A113&amp;TEXT(R$3,"dd/mm/yyyy")&amp;$D$2,tbReporteAsistencia[[#All],[SerialDeBusqueda]:[FechaRegistro]],3,FALSE),"")</f>
        <v/>
      </c>
      <c r="S113" s="22" t="str">
        <f>IFERROR(VLOOKUP($A113&amp;TEXT(S$3,"dd/mm/yyyy")&amp;$D$2,tbReporteAsistencia[[#All],[SerialDeBusqueda]:[FechaRegistro]],3,FALSE),"")</f>
        <v/>
      </c>
    </row>
    <row r="114" spans="4:19">
      <c r="D114" s="22" t="str">
        <f>IFERROR(VLOOKUP($A114&amp;TEXT(D$3,"dd/mm/yyyy")&amp;$D$2,tbReporteAsistencia[[#All],[SerialDeBusqueda]:[FechaRegistro]],3,FALSE),"")</f>
        <v/>
      </c>
      <c r="E114" s="22" t="str">
        <f>IFERROR(VLOOKUP($A114&amp;TEXT(E$3,"dd/mm/yyyy")&amp;$D$2,tbReporteAsistencia[[#All],[SerialDeBusqueda]:[FechaRegistro]],3,FALSE),"")</f>
        <v/>
      </c>
      <c r="F114" s="22" t="str">
        <f>IFERROR(VLOOKUP($A114&amp;TEXT(F$3,"dd/mm/yyyy")&amp;$D$2,tbReporteAsistencia[[#All],[SerialDeBusqueda]:[FechaRegistro]],3,FALSE),"")</f>
        <v/>
      </c>
      <c r="G114" s="22" t="str">
        <f>IFERROR(VLOOKUP($A114&amp;TEXT(G$3,"dd/mm/yyyy")&amp;$D$2,tbReporteAsistencia[[#All],[SerialDeBusqueda]:[FechaRegistro]],3,FALSE),"")</f>
        <v/>
      </c>
      <c r="H114" s="22" t="str">
        <f>IFERROR(VLOOKUP($A114&amp;TEXT(H$3,"dd/mm/yyyy")&amp;$D$2,tbReporteAsistencia[[#All],[SerialDeBusqueda]:[FechaRegistro]],3,FALSE),"")</f>
        <v/>
      </c>
      <c r="I114" s="22" t="str">
        <f>IFERROR(VLOOKUP($A114&amp;TEXT(I$3,"dd/mm/yyyy")&amp;$D$2,tbReporteAsistencia[[#All],[SerialDeBusqueda]:[FechaRegistro]],3,FALSE),"")</f>
        <v/>
      </c>
      <c r="J114" s="22" t="str">
        <f>IFERROR(VLOOKUP($A114&amp;TEXT(J$3,"dd/mm/yyyy")&amp;$D$2,tbReporteAsistencia[[#All],[SerialDeBusqueda]:[FechaRegistro]],3,FALSE),"")</f>
        <v/>
      </c>
      <c r="K114" s="22" t="str">
        <f>IFERROR(VLOOKUP($A114&amp;TEXT(K$3,"dd/mm/yyyy")&amp;$D$2,tbReporteAsistencia[[#All],[SerialDeBusqueda]:[FechaRegistro]],3,FALSE),"")</f>
        <v/>
      </c>
      <c r="L114" s="22" t="str">
        <f>IFERROR(VLOOKUP($A114&amp;TEXT(L$3,"dd/mm/yyyy")&amp;$D$2,tbReporteAsistencia[[#All],[SerialDeBusqueda]:[FechaRegistro]],3,FALSE),"")</f>
        <v/>
      </c>
      <c r="M114" s="22" t="str">
        <f>IFERROR(VLOOKUP($A114&amp;TEXT(M$3,"dd/mm/yyyy")&amp;$D$2,tbReporteAsistencia[[#All],[SerialDeBusqueda]:[FechaRegistro]],3,FALSE),"")</f>
        <v/>
      </c>
      <c r="N114" s="22" t="str">
        <f>IFERROR(VLOOKUP($A114&amp;TEXT(N$3,"dd/mm/yyyy")&amp;$D$2,tbReporteAsistencia[[#All],[SerialDeBusqueda]:[FechaRegistro]],3,FALSE),"")</f>
        <v/>
      </c>
      <c r="O114" s="22" t="str">
        <f>IFERROR(VLOOKUP($A114&amp;TEXT(O$3,"dd/mm/yyyy")&amp;$D$2,tbReporteAsistencia[[#All],[SerialDeBusqueda]:[FechaRegistro]],3,FALSE),"")</f>
        <v/>
      </c>
      <c r="P114" s="22" t="str">
        <f>IFERROR(VLOOKUP($A114&amp;TEXT(P$3,"dd/mm/yyyy")&amp;$D$2,tbReporteAsistencia[[#All],[SerialDeBusqueda]:[FechaRegistro]],3,FALSE),"")</f>
        <v/>
      </c>
      <c r="Q114" s="22" t="str">
        <f>IFERROR(VLOOKUP($A114&amp;TEXT(Q$3,"dd/mm/yyyy")&amp;$D$2,tbReporteAsistencia[[#All],[SerialDeBusqueda]:[FechaRegistro]],3,FALSE),"")</f>
        <v/>
      </c>
      <c r="R114" s="22" t="str">
        <f>IFERROR(VLOOKUP($A114&amp;TEXT(R$3,"dd/mm/yyyy")&amp;$D$2,tbReporteAsistencia[[#All],[SerialDeBusqueda]:[FechaRegistro]],3,FALSE),"")</f>
        <v/>
      </c>
      <c r="S114" s="22" t="str">
        <f>IFERROR(VLOOKUP($A114&amp;TEXT(S$3,"dd/mm/yyyy")&amp;$D$2,tbReporteAsistencia[[#All],[SerialDeBusqueda]:[FechaRegistro]],3,FALSE),"")</f>
        <v/>
      </c>
    </row>
    <row r="115" spans="4:19">
      <c r="D115" s="22" t="str">
        <f>IFERROR(VLOOKUP($A115&amp;TEXT(D$3,"dd/mm/yyyy")&amp;$D$2,tbReporteAsistencia[[#All],[SerialDeBusqueda]:[FechaRegistro]],3,FALSE),"")</f>
        <v/>
      </c>
      <c r="E115" s="22" t="str">
        <f>IFERROR(VLOOKUP($A115&amp;TEXT(E$3,"dd/mm/yyyy")&amp;$D$2,tbReporteAsistencia[[#All],[SerialDeBusqueda]:[FechaRegistro]],3,FALSE),"")</f>
        <v/>
      </c>
      <c r="F115" s="22" t="str">
        <f>IFERROR(VLOOKUP($A115&amp;TEXT(F$3,"dd/mm/yyyy")&amp;$D$2,tbReporteAsistencia[[#All],[SerialDeBusqueda]:[FechaRegistro]],3,FALSE),"")</f>
        <v/>
      </c>
      <c r="G115" s="22" t="str">
        <f>IFERROR(VLOOKUP($A115&amp;TEXT(G$3,"dd/mm/yyyy")&amp;$D$2,tbReporteAsistencia[[#All],[SerialDeBusqueda]:[FechaRegistro]],3,FALSE),"")</f>
        <v/>
      </c>
      <c r="H115" s="22" t="str">
        <f>IFERROR(VLOOKUP($A115&amp;TEXT(H$3,"dd/mm/yyyy")&amp;$D$2,tbReporteAsistencia[[#All],[SerialDeBusqueda]:[FechaRegistro]],3,FALSE),"")</f>
        <v/>
      </c>
      <c r="I115" s="22" t="str">
        <f>IFERROR(VLOOKUP($A115&amp;TEXT(I$3,"dd/mm/yyyy")&amp;$D$2,tbReporteAsistencia[[#All],[SerialDeBusqueda]:[FechaRegistro]],3,FALSE),"")</f>
        <v/>
      </c>
      <c r="J115" s="22" t="str">
        <f>IFERROR(VLOOKUP($A115&amp;TEXT(J$3,"dd/mm/yyyy")&amp;$D$2,tbReporteAsistencia[[#All],[SerialDeBusqueda]:[FechaRegistro]],3,FALSE),"")</f>
        <v/>
      </c>
      <c r="K115" s="22" t="str">
        <f>IFERROR(VLOOKUP($A115&amp;TEXT(K$3,"dd/mm/yyyy")&amp;$D$2,tbReporteAsistencia[[#All],[SerialDeBusqueda]:[FechaRegistro]],3,FALSE),"")</f>
        <v/>
      </c>
      <c r="L115" s="22" t="str">
        <f>IFERROR(VLOOKUP($A115&amp;TEXT(L$3,"dd/mm/yyyy")&amp;$D$2,tbReporteAsistencia[[#All],[SerialDeBusqueda]:[FechaRegistro]],3,FALSE),"")</f>
        <v/>
      </c>
      <c r="M115" s="22" t="str">
        <f>IFERROR(VLOOKUP($A115&amp;TEXT(M$3,"dd/mm/yyyy")&amp;$D$2,tbReporteAsistencia[[#All],[SerialDeBusqueda]:[FechaRegistro]],3,FALSE),"")</f>
        <v/>
      </c>
      <c r="N115" s="22" t="str">
        <f>IFERROR(VLOOKUP($A115&amp;TEXT(N$3,"dd/mm/yyyy")&amp;$D$2,tbReporteAsistencia[[#All],[SerialDeBusqueda]:[FechaRegistro]],3,FALSE),"")</f>
        <v/>
      </c>
      <c r="O115" s="22" t="str">
        <f>IFERROR(VLOOKUP($A115&amp;TEXT(O$3,"dd/mm/yyyy")&amp;$D$2,tbReporteAsistencia[[#All],[SerialDeBusqueda]:[FechaRegistro]],3,FALSE),"")</f>
        <v/>
      </c>
      <c r="P115" s="22" t="str">
        <f>IFERROR(VLOOKUP($A115&amp;TEXT(P$3,"dd/mm/yyyy")&amp;$D$2,tbReporteAsistencia[[#All],[SerialDeBusqueda]:[FechaRegistro]],3,FALSE),"")</f>
        <v/>
      </c>
      <c r="Q115" s="22" t="str">
        <f>IFERROR(VLOOKUP($A115&amp;TEXT(Q$3,"dd/mm/yyyy")&amp;$D$2,tbReporteAsistencia[[#All],[SerialDeBusqueda]:[FechaRegistro]],3,FALSE),"")</f>
        <v/>
      </c>
      <c r="R115" s="22" t="str">
        <f>IFERROR(VLOOKUP($A115&amp;TEXT(R$3,"dd/mm/yyyy")&amp;$D$2,tbReporteAsistencia[[#All],[SerialDeBusqueda]:[FechaRegistro]],3,FALSE),"")</f>
        <v/>
      </c>
      <c r="S115" s="22" t="str">
        <f>IFERROR(VLOOKUP($A115&amp;TEXT(S$3,"dd/mm/yyyy")&amp;$D$2,tbReporteAsistencia[[#All],[SerialDeBusqueda]:[FechaRegistro]],3,FALSE),"")</f>
        <v/>
      </c>
    </row>
    <row r="116" spans="4:19">
      <c r="D116" s="22" t="str">
        <f>IFERROR(VLOOKUP($A116&amp;TEXT(D$3,"dd/mm/yyyy")&amp;$D$2,tbReporteAsistencia[[#All],[SerialDeBusqueda]:[FechaRegistro]],3,FALSE),"")</f>
        <v/>
      </c>
      <c r="E116" s="22" t="str">
        <f>IFERROR(VLOOKUP($A116&amp;TEXT(E$3,"dd/mm/yyyy")&amp;$D$2,tbReporteAsistencia[[#All],[SerialDeBusqueda]:[FechaRegistro]],3,FALSE),"")</f>
        <v/>
      </c>
      <c r="F116" s="22" t="str">
        <f>IFERROR(VLOOKUP($A116&amp;TEXT(F$3,"dd/mm/yyyy")&amp;$D$2,tbReporteAsistencia[[#All],[SerialDeBusqueda]:[FechaRegistro]],3,FALSE),"")</f>
        <v/>
      </c>
      <c r="G116" s="22" t="str">
        <f>IFERROR(VLOOKUP($A116&amp;TEXT(G$3,"dd/mm/yyyy")&amp;$D$2,tbReporteAsistencia[[#All],[SerialDeBusqueda]:[FechaRegistro]],3,FALSE),"")</f>
        <v/>
      </c>
      <c r="H116" s="22" t="str">
        <f>IFERROR(VLOOKUP($A116&amp;TEXT(H$3,"dd/mm/yyyy")&amp;$D$2,tbReporteAsistencia[[#All],[SerialDeBusqueda]:[FechaRegistro]],3,FALSE),"")</f>
        <v/>
      </c>
      <c r="I116" s="22" t="str">
        <f>IFERROR(VLOOKUP($A116&amp;TEXT(I$3,"dd/mm/yyyy")&amp;$D$2,tbReporteAsistencia[[#All],[SerialDeBusqueda]:[FechaRegistro]],3,FALSE),"")</f>
        <v/>
      </c>
      <c r="J116" s="22" t="str">
        <f>IFERROR(VLOOKUP($A116&amp;TEXT(J$3,"dd/mm/yyyy")&amp;$D$2,tbReporteAsistencia[[#All],[SerialDeBusqueda]:[FechaRegistro]],3,FALSE),"")</f>
        <v/>
      </c>
      <c r="K116" s="22" t="str">
        <f>IFERROR(VLOOKUP($A116&amp;TEXT(K$3,"dd/mm/yyyy")&amp;$D$2,tbReporteAsistencia[[#All],[SerialDeBusqueda]:[FechaRegistro]],3,FALSE),"")</f>
        <v/>
      </c>
      <c r="L116" s="22" t="str">
        <f>IFERROR(VLOOKUP($A116&amp;TEXT(L$3,"dd/mm/yyyy")&amp;$D$2,tbReporteAsistencia[[#All],[SerialDeBusqueda]:[FechaRegistro]],3,FALSE),"")</f>
        <v/>
      </c>
      <c r="M116" s="22" t="str">
        <f>IFERROR(VLOOKUP($A116&amp;TEXT(M$3,"dd/mm/yyyy")&amp;$D$2,tbReporteAsistencia[[#All],[SerialDeBusqueda]:[FechaRegistro]],3,FALSE),"")</f>
        <v/>
      </c>
      <c r="N116" s="22" t="str">
        <f>IFERROR(VLOOKUP($A116&amp;TEXT(N$3,"dd/mm/yyyy")&amp;$D$2,tbReporteAsistencia[[#All],[SerialDeBusqueda]:[FechaRegistro]],3,FALSE),"")</f>
        <v/>
      </c>
      <c r="O116" s="22" t="str">
        <f>IFERROR(VLOOKUP($A116&amp;TEXT(O$3,"dd/mm/yyyy")&amp;$D$2,tbReporteAsistencia[[#All],[SerialDeBusqueda]:[FechaRegistro]],3,FALSE),"")</f>
        <v/>
      </c>
      <c r="P116" s="22" t="str">
        <f>IFERROR(VLOOKUP($A116&amp;TEXT(P$3,"dd/mm/yyyy")&amp;$D$2,tbReporteAsistencia[[#All],[SerialDeBusqueda]:[FechaRegistro]],3,FALSE),"")</f>
        <v/>
      </c>
      <c r="Q116" s="22" t="str">
        <f>IFERROR(VLOOKUP($A116&amp;TEXT(Q$3,"dd/mm/yyyy")&amp;$D$2,tbReporteAsistencia[[#All],[SerialDeBusqueda]:[FechaRegistro]],3,FALSE),"")</f>
        <v/>
      </c>
      <c r="R116" s="22" t="str">
        <f>IFERROR(VLOOKUP($A116&amp;TEXT(R$3,"dd/mm/yyyy")&amp;$D$2,tbReporteAsistencia[[#All],[SerialDeBusqueda]:[FechaRegistro]],3,FALSE),"")</f>
        <v/>
      </c>
      <c r="S116" s="22" t="str">
        <f>IFERROR(VLOOKUP($A116&amp;TEXT(S$3,"dd/mm/yyyy")&amp;$D$2,tbReporteAsistencia[[#All],[SerialDeBusqueda]:[FechaRegistro]],3,FALSE),"")</f>
        <v/>
      </c>
    </row>
    <row r="117" spans="4:19">
      <c r="D117" s="22" t="str">
        <f>IFERROR(VLOOKUP($A117&amp;TEXT(D$3,"dd/mm/yyyy")&amp;$D$2,tbReporteAsistencia[[#All],[SerialDeBusqueda]:[FechaRegistro]],3,FALSE),"")</f>
        <v/>
      </c>
      <c r="E117" s="22" t="str">
        <f>IFERROR(VLOOKUP($A117&amp;TEXT(E$3,"dd/mm/yyyy")&amp;$D$2,tbReporteAsistencia[[#All],[SerialDeBusqueda]:[FechaRegistro]],3,FALSE),"")</f>
        <v/>
      </c>
      <c r="F117" s="22" t="str">
        <f>IFERROR(VLOOKUP($A117&amp;TEXT(F$3,"dd/mm/yyyy")&amp;$D$2,tbReporteAsistencia[[#All],[SerialDeBusqueda]:[FechaRegistro]],3,FALSE),"")</f>
        <v/>
      </c>
      <c r="G117" s="22" t="str">
        <f>IFERROR(VLOOKUP($A117&amp;TEXT(G$3,"dd/mm/yyyy")&amp;$D$2,tbReporteAsistencia[[#All],[SerialDeBusqueda]:[FechaRegistro]],3,FALSE),"")</f>
        <v/>
      </c>
      <c r="H117" s="22" t="str">
        <f>IFERROR(VLOOKUP($A117&amp;TEXT(H$3,"dd/mm/yyyy")&amp;$D$2,tbReporteAsistencia[[#All],[SerialDeBusqueda]:[FechaRegistro]],3,FALSE),"")</f>
        <v/>
      </c>
      <c r="I117" s="22" t="str">
        <f>IFERROR(VLOOKUP($A117&amp;TEXT(I$3,"dd/mm/yyyy")&amp;$D$2,tbReporteAsistencia[[#All],[SerialDeBusqueda]:[FechaRegistro]],3,FALSE),"")</f>
        <v/>
      </c>
      <c r="J117" s="22" t="str">
        <f>IFERROR(VLOOKUP($A117&amp;TEXT(J$3,"dd/mm/yyyy")&amp;$D$2,tbReporteAsistencia[[#All],[SerialDeBusqueda]:[FechaRegistro]],3,FALSE),"")</f>
        <v/>
      </c>
      <c r="K117" s="22" t="str">
        <f>IFERROR(VLOOKUP($A117&amp;TEXT(K$3,"dd/mm/yyyy")&amp;$D$2,tbReporteAsistencia[[#All],[SerialDeBusqueda]:[FechaRegistro]],3,FALSE),"")</f>
        <v/>
      </c>
      <c r="L117" s="22" t="str">
        <f>IFERROR(VLOOKUP($A117&amp;TEXT(L$3,"dd/mm/yyyy")&amp;$D$2,tbReporteAsistencia[[#All],[SerialDeBusqueda]:[FechaRegistro]],3,FALSE),"")</f>
        <v/>
      </c>
      <c r="M117" s="22" t="str">
        <f>IFERROR(VLOOKUP($A117&amp;TEXT(M$3,"dd/mm/yyyy")&amp;$D$2,tbReporteAsistencia[[#All],[SerialDeBusqueda]:[FechaRegistro]],3,FALSE),"")</f>
        <v/>
      </c>
      <c r="N117" s="22" t="str">
        <f>IFERROR(VLOOKUP($A117&amp;TEXT(N$3,"dd/mm/yyyy")&amp;$D$2,tbReporteAsistencia[[#All],[SerialDeBusqueda]:[FechaRegistro]],3,FALSE),"")</f>
        <v/>
      </c>
      <c r="O117" s="22" t="str">
        <f>IFERROR(VLOOKUP($A117&amp;TEXT(O$3,"dd/mm/yyyy")&amp;$D$2,tbReporteAsistencia[[#All],[SerialDeBusqueda]:[FechaRegistro]],3,FALSE),"")</f>
        <v/>
      </c>
      <c r="P117" s="22" t="str">
        <f>IFERROR(VLOOKUP($A117&amp;TEXT(P$3,"dd/mm/yyyy")&amp;$D$2,tbReporteAsistencia[[#All],[SerialDeBusqueda]:[FechaRegistro]],3,FALSE),"")</f>
        <v/>
      </c>
      <c r="Q117" s="22" t="str">
        <f>IFERROR(VLOOKUP($A117&amp;TEXT(Q$3,"dd/mm/yyyy")&amp;$D$2,tbReporteAsistencia[[#All],[SerialDeBusqueda]:[FechaRegistro]],3,FALSE),"")</f>
        <v/>
      </c>
      <c r="R117" s="22" t="str">
        <f>IFERROR(VLOOKUP($A117&amp;TEXT(R$3,"dd/mm/yyyy")&amp;$D$2,tbReporteAsistencia[[#All],[SerialDeBusqueda]:[FechaRegistro]],3,FALSE),"")</f>
        <v/>
      </c>
      <c r="S117" s="22" t="str">
        <f>IFERROR(VLOOKUP($A117&amp;TEXT(S$3,"dd/mm/yyyy")&amp;$D$2,tbReporteAsistencia[[#All],[SerialDeBusqueda]:[FechaRegistro]],3,FALSE),"")</f>
        <v/>
      </c>
    </row>
    <row r="118" spans="4:19">
      <c r="D118" s="22" t="str">
        <f>IFERROR(VLOOKUP($A118&amp;TEXT(D$3,"dd/mm/yyyy")&amp;$D$2,tbReporteAsistencia[[#All],[SerialDeBusqueda]:[FechaRegistro]],3,FALSE),"")</f>
        <v/>
      </c>
      <c r="E118" s="22" t="str">
        <f>IFERROR(VLOOKUP($A118&amp;TEXT(E$3,"dd/mm/yyyy")&amp;$D$2,tbReporteAsistencia[[#All],[SerialDeBusqueda]:[FechaRegistro]],3,FALSE),"")</f>
        <v/>
      </c>
      <c r="F118" s="22" t="str">
        <f>IFERROR(VLOOKUP($A118&amp;TEXT(F$3,"dd/mm/yyyy")&amp;$D$2,tbReporteAsistencia[[#All],[SerialDeBusqueda]:[FechaRegistro]],3,FALSE),"")</f>
        <v/>
      </c>
      <c r="G118" s="22" t="str">
        <f>IFERROR(VLOOKUP($A118&amp;TEXT(G$3,"dd/mm/yyyy")&amp;$D$2,tbReporteAsistencia[[#All],[SerialDeBusqueda]:[FechaRegistro]],3,FALSE),"")</f>
        <v/>
      </c>
      <c r="H118" s="22" t="str">
        <f>IFERROR(VLOOKUP($A118&amp;TEXT(H$3,"dd/mm/yyyy")&amp;$D$2,tbReporteAsistencia[[#All],[SerialDeBusqueda]:[FechaRegistro]],3,FALSE),"")</f>
        <v/>
      </c>
      <c r="I118" s="22" t="str">
        <f>IFERROR(VLOOKUP($A118&amp;TEXT(I$3,"dd/mm/yyyy")&amp;$D$2,tbReporteAsistencia[[#All],[SerialDeBusqueda]:[FechaRegistro]],3,FALSE),"")</f>
        <v/>
      </c>
      <c r="J118" s="22" t="str">
        <f>IFERROR(VLOOKUP($A118&amp;TEXT(J$3,"dd/mm/yyyy")&amp;$D$2,tbReporteAsistencia[[#All],[SerialDeBusqueda]:[FechaRegistro]],3,FALSE),"")</f>
        <v/>
      </c>
      <c r="K118" s="22" t="str">
        <f>IFERROR(VLOOKUP($A118&amp;TEXT(K$3,"dd/mm/yyyy")&amp;$D$2,tbReporteAsistencia[[#All],[SerialDeBusqueda]:[FechaRegistro]],3,FALSE),"")</f>
        <v/>
      </c>
      <c r="L118" s="22" t="str">
        <f>IFERROR(VLOOKUP($A118&amp;TEXT(L$3,"dd/mm/yyyy")&amp;$D$2,tbReporteAsistencia[[#All],[SerialDeBusqueda]:[FechaRegistro]],3,FALSE),"")</f>
        <v/>
      </c>
      <c r="M118" s="22" t="str">
        <f>IFERROR(VLOOKUP($A118&amp;TEXT(M$3,"dd/mm/yyyy")&amp;$D$2,tbReporteAsistencia[[#All],[SerialDeBusqueda]:[FechaRegistro]],3,FALSE),"")</f>
        <v/>
      </c>
      <c r="N118" s="22" t="str">
        <f>IFERROR(VLOOKUP($A118&amp;TEXT(N$3,"dd/mm/yyyy")&amp;$D$2,tbReporteAsistencia[[#All],[SerialDeBusqueda]:[FechaRegistro]],3,FALSE),"")</f>
        <v/>
      </c>
      <c r="O118" s="22" t="str">
        <f>IFERROR(VLOOKUP($A118&amp;TEXT(O$3,"dd/mm/yyyy")&amp;$D$2,tbReporteAsistencia[[#All],[SerialDeBusqueda]:[FechaRegistro]],3,FALSE),"")</f>
        <v/>
      </c>
      <c r="P118" s="22" t="str">
        <f>IFERROR(VLOOKUP($A118&amp;TEXT(P$3,"dd/mm/yyyy")&amp;$D$2,tbReporteAsistencia[[#All],[SerialDeBusqueda]:[FechaRegistro]],3,FALSE),"")</f>
        <v/>
      </c>
      <c r="Q118" s="22" t="str">
        <f>IFERROR(VLOOKUP($A118&amp;TEXT(Q$3,"dd/mm/yyyy")&amp;$D$2,tbReporteAsistencia[[#All],[SerialDeBusqueda]:[FechaRegistro]],3,FALSE),"")</f>
        <v/>
      </c>
      <c r="R118" s="22" t="str">
        <f>IFERROR(VLOOKUP($A118&amp;TEXT(R$3,"dd/mm/yyyy")&amp;$D$2,tbReporteAsistencia[[#All],[SerialDeBusqueda]:[FechaRegistro]],3,FALSE),"")</f>
        <v/>
      </c>
      <c r="S118" s="22" t="str">
        <f>IFERROR(VLOOKUP($A118&amp;TEXT(S$3,"dd/mm/yyyy")&amp;$D$2,tbReporteAsistencia[[#All],[SerialDeBusqueda]:[FechaRegistro]],3,FALSE),"")</f>
        <v/>
      </c>
    </row>
    <row r="119" spans="4:19">
      <c r="D119" s="22" t="str">
        <f>IFERROR(VLOOKUP($A119&amp;TEXT(D$3,"dd/mm/yyyy")&amp;$D$2,tbReporteAsistencia[[#All],[SerialDeBusqueda]:[FechaRegistro]],3,FALSE),"")</f>
        <v/>
      </c>
      <c r="E119" s="22" t="str">
        <f>IFERROR(VLOOKUP($A119&amp;TEXT(E$3,"dd/mm/yyyy")&amp;$D$2,tbReporteAsistencia[[#All],[SerialDeBusqueda]:[FechaRegistro]],3,FALSE),"")</f>
        <v/>
      </c>
      <c r="F119" s="22" t="str">
        <f>IFERROR(VLOOKUP($A119&amp;TEXT(F$3,"dd/mm/yyyy")&amp;$D$2,tbReporteAsistencia[[#All],[SerialDeBusqueda]:[FechaRegistro]],3,FALSE),"")</f>
        <v/>
      </c>
      <c r="G119" s="22" t="str">
        <f>IFERROR(VLOOKUP($A119&amp;TEXT(G$3,"dd/mm/yyyy")&amp;$D$2,tbReporteAsistencia[[#All],[SerialDeBusqueda]:[FechaRegistro]],3,FALSE),"")</f>
        <v/>
      </c>
      <c r="H119" s="22" t="str">
        <f>IFERROR(VLOOKUP($A119&amp;TEXT(H$3,"dd/mm/yyyy")&amp;$D$2,tbReporteAsistencia[[#All],[SerialDeBusqueda]:[FechaRegistro]],3,FALSE),"")</f>
        <v/>
      </c>
      <c r="I119" s="22" t="str">
        <f>IFERROR(VLOOKUP($A119&amp;TEXT(I$3,"dd/mm/yyyy")&amp;$D$2,tbReporteAsistencia[[#All],[SerialDeBusqueda]:[FechaRegistro]],3,FALSE),"")</f>
        <v/>
      </c>
      <c r="J119" s="22" t="str">
        <f>IFERROR(VLOOKUP($A119&amp;TEXT(J$3,"dd/mm/yyyy")&amp;$D$2,tbReporteAsistencia[[#All],[SerialDeBusqueda]:[FechaRegistro]],3,FALSE),"")</f>
        <v/>
      </c>
      <c r="K119" s="22" t="str">
        <f>IFERROR(VLOOKUP($A119&amp;TEXT(K$3,"dd/mm/yyyy")&amp;$D$2,tbReporteAsistencia[[#All],[SerialDeBusqueda]:[FechaRegistro]],3,FALSE),"")</f>
        <v/>
      </c>
      <c r="L119" s="22" t="str">
        <f>IFERROR(VLOOKUP($A119&amp;TEXT(L$3,"dd/mm/yyyy")&amp;$D$2,tbReporteAsistencia[[#All],[SerialDeBusqueda]:[FechaRegistro]],3,FALSE),"")</f>
        <v/>
      </c>
      <c r="M119" s="22" t="str">
        <f>IFERROR(VLOOKUP($A119&amp;TEXT(M$3,"dd/mm/yyyy")&amp;$D$2,tbReporteAsistencia[[#All],[SerialDeBusqueda]:[FechaRegistro]],3,FALSE),"")</f>
        <v/>
      </c>
      <c r="N119" s="22" t="str">
        <f>IFERROR(VLOOKUP($A119&amp;TEXT(N$3,"dd/mm/yyyy")&amp;$D$2,tbReporteAsistencia[[#All],[SerialDeBusqueda]:[FechaRegistro]],3,FALSE),"")</f>
        <v/>
      </c>
      <c r="O119" s="22" t="str">
        <f>IFERROR(VLOOKUP($A119&amp;TEXT(O$3,"dd/mm/yyyy")&amp;$D$2,tbReporteAsistencia[[#All],[SerialDeBusqueda]:[FechaRegistro]],3,FALSE),"")</f>
        <v/>
      </c>
      <c r="P119" s="22" t="str">
        <f>IFERROR(VLOOKUP($A119&amp;TEXT(P$3,"dd/mm/yyyy")&amp;$D$2,tbReporteAsistencia[[#All],[SerialDeBusqueda]:[FechaRegistro]],3,FALSE),"")</f>
        <v/>
      </c>
      <c r="Q119" s="22" t="str">
        <f>IFERROR(VLOOKUP($A119&amp;TEXT(Q$3,"dd/mm/yyyy")&amp;$D$2,tbReporteAsistencia[[#All],[SerialDeBusqueda]:[FechaRegistro]],3,FALSE),"")</f>
        <v/>
      </c>
      <c r="R119" s="22" t="str">
        <f>IFERROR(VLOOKUP($A119&amp;TEXT(R$3,"dd/mm/yyyy")&amp;$D$2,tbReporteAsistencia[[#All],[SerialDeBusqueda]:[FechaRegistro]],3,FALSE),"")</f>
        <v/>
      </c>
      <c r="S119" s="22" t="str">
        <f>IFERROR(VLOOKUP($A119&amp;TEXT(S$3,"dd/mm/yyyy")&amp;$D$2,tbReporteAsistencia[[#All],[SerialDeBusqueda]:[FechaRegistro]],3,FALSE),"")</f>
        <v/>
      </c>
    </row>
    <row r="120" spans="4:19">
      <c r="D120" s="22" t="str">
        <f>IFERROR(VLOOKUP($A120&amp;TEXT(D$3,"dd/mm/yyyy")&amp;$D$2,tbReporteAsistencia[[#All],[SerialDeBusqueda]:[FechaRegistro]],3,FALSE),"")</f>
        <v/>
      </c>
      <c r="E120" s="22" t="str">
        <f>IFERROR(VLOOKUP($A120&amp;TEXT(E$3,"dd/mm/yyyy")&amp;$D$2,tbReporteAsistencia[[#All],[SerialDeBusqueda]:[FechaRegistro]],3,FALSE),"")</f>
        <v/>
      </c>
      <c r="F120" s="22" t="str">
        <f>IFERROR(VLOOKUP($A120&amp;TEXT(F$3,"dd/mm/yyyy")&amp;$D$2,tbReporteAsistencia[[#All],[SerialDeBusqueda]:[FechaRegistro]],3,FALSE),"")</f>
        <v/>
      </c>
      <c r="G120" s="22" t="str">
        <f>IFERROR(VLOOKUP($A120&amp;TEXT(G$3,"dd/mm/yyyy")&amp;$D$2,tbReporteAsistencia[[#All],[SerialDeBusqueda]:[FechaRegistro]],3,FALSE),"")</f>
        <v/>
      </c>
      <c r="H120" s="22" t="str">
        <f>IFERROR(VLOOKUP($A120&amp;TEXT(H$3,"dd/mm/yyyy")&amp;$D$2,tbReporteAsistencia[[#All],[SerialDeBusqueda]:[FechaRegistro]],3,FALSE),"")</f>
        <v/>
      </c>
      <c r="I120" s="22" t="str">
        <f>IFERROR(VLOOKUP($A120&amp;TEXT(I$3,"dd/mm/yyyy")&amp;$D$2,tbReporteAsistencia[[#All],[SerialDeBusqueda]:[FechaRegistro]],3,FALSE),"")</f>
        <v/>
      </c>
      <c r="J120" s="22" t="str">
        <f>IFERROR(VLOOKUP($A120&amp;TEXT(J$3,"dd/mm/yyyy")&amp;$D$2,tbReporteAsistencia[[#All],[SerialDeBusqueda]:[FechaRegistro]],3,FALSE),"")</f>
        <v/>
      </c>
      <c r="K120" s="22" t="str">
        <f>IFERROR(VLOOKUP($A120&amp;TEXT(K$3,"dd/mm/yyyy")&amp;$D$2,tbReporteAsistencia[[#All],[SerialDeBusqueda]:[FechaRegistro]],3,FALSE),"")</f>
        <v/>
      </c>
      <c r="L120" s="22" t="str">
        <f>IFERROR(VLOOKUP($A120&amp;TEXT(L$3,"dd/mm/yyyy")&amp;$D$2,tbReporteAsistencia[[#All],[SerialDeBusqueda]:[FechaRegistro]],3,FALSE),"")</f>
        <v/>
      </c>
      <c r="M120" s="22" t="str">
        <f>IFERROR(VLOOKUP($A120&amp;TEXT(M$3,"dd/mm/yyyy")&amp;$D$2,tbReporteAsistencia[[#All],[SerialDeBusqueda]:[FechaRegistro]],3,FALSE),"")</f>
        <v/>
      </c>
      <c r="N120" s="22" t="str">
        <f>IFERROR(VLOOKUP($A120&amp;TEXT(N$3,"dd/mm/yyyy")&amp;$D$2,tbReporteAsistencia[[#All],[SerialDeBusqueda]:[FechaRegistro]],3,FALSE),"")</f>
        <v/>
      </c>
      <c r="O120" s="22" t="str">
        <f>IFERROR(VLOOKUP($A120&amp;TEXT(O$3,"dd/mm/yyyy")&amp;$D$2,tbReporteAsistencia[[#All],[SerialDeBusqueda]:[FechaRegistro]],3,FALSE),"")</f>
        <v/>
      </c>
      <c r="P120" s="22" t="str">
        <f>IFERROR(VLOOKUP($A120&amp;TEXT(P$3,"dd/mm/yyyy")&amp;$D$2,tbReporteAsistencia[[#All],[SerialDeBusqueda]:[FechaRegistro]],3,FALSE),"")</f>
        <v/>
      </c>
      <c r="Q120" s="22" t="str">
        <f>IFERROR(VLOOKUP($A120&amp;TEXT(Q$3,"dd/mm/yyyy")&amp;$D$2,tbReporteAsistencia[[#All],[SerialDeBusqueda]:[FechaRegistro]],3,FALSE),"")</f>
        <v/>
      </c>
      <c r="R120" s="22" t="str">
        <f>IFERROR(VLOOKUP($A120&amp;TEXT(R$3,"dd/mm/yyyy")&amp;$D$2,tbReporteAsistencia[[#All],[SerialDeBusqueda]:[FechaRegistro]],3,FALSE),"")</f>
        <v/>
      </c>
      <c r="S120" s="22" t="str">
        <f>IFERROR(VLOOKUP($A120&amp;TEXT(S$3,"dd/mm/yyyy")&amp;$D$2,tbReporteAsistencia[[#All],[SerialDeBusqueda]:[FechaRegistro]],3,FALSE),"")</f>
        <v/>
      </c>
    </row>
    <row r="121" spans="4:19">
      <c r="D121" s="22" t="str">
        <f>IFERROR(VLOOKUP($A121&amp;TEXT(D$3,"dd/mm/yyyy")&amp;$D$2,tbReporteAsistencia[[#All],[SerialDeBusqueda]:[FechaRegistro]],3,FALSE),"")</f>
        <v/>
      </c>
      <c r="E121" s="22" t="str">
        <f>IFERROR(VLOOKUP($A121&amp;TEXT(E$3,"dd/mm/yyyy")&amp;$D$2,tbReporteAsistencia[[#All],[SerialDeBusqueda]:[FechaRegistro]],3,FALSE),"")</f>
        <v/>
      </c>
      <c r="F121" s="22" t="str">
        <f>IFERROR(VLOOKUP($A121&amp;TEXT(F$3,"dd/mm/yyyy")&amp;$D$2,tbReporteAsistencia[[#All],[SerialDeBusqueda]:[FechaRegistro]],3,FALSE),"")</f>
        <v/>
      </c>
      <c r="G121" s="22" t="str">
        <f>IFERROR(VLOOKUP($A121&amp;TEXT(G$3,"dd/mm/yyyy")&amp;$D$2,tbReporteAsistencia[[#All],[SerialDeBusqueda]:[FechaRegistro]],3,FALSE),"")</f>
        <v/>
      </c>
      <c r="H121" s="22" t="str">
        <f>IFERROR(VLOOKUP($A121&amp;TEXT(H$3,"dd/mm/yyyy")&amp;$D$2,tbReporteAsistencia[[#All],[SerialDeBusqueda]:[FechaRegistro]],3,FALSE),"")</f>
        <v/>
      </c>
      <c r="I121" s="22" t="str">
        <f>IFERROR(VLOOKUP($A121&amp;TEXT(I$3,"dd/mm/yyyy")&amp;$D$2,tbReporteAsistencia[[#All],[SerialDeBusqueda]:[FechaRegistro]],3,FALSE),"")</f>
        <v/>
      </c>
      <c r="J121" s="22" t="str">
        <f>IFERROR(VLOOKUP($A121&amp;TEXT(J$3,"dd/mm/yyyy")&amp;$D$2,tbReporteAsistencia[[#All],[SerialDeBusqueda]:[FechaRegistro]],3,FALSE),"")</f>
        <v/>
      </c>
      <c r="K121" s="22" t="str">
        <f>IFERROR(VLOOKUP($A121&amp;TEXT(K$3,"dd/mm/yyyy")&amp;$D$2,tbReporteAsistencia[[#All],[SerialDeBusqueda]:[FechaRegistro]],3,FALSE),"")</f>
        <v/>
      </c>
      <c r="L121" s="22" t="str">
        <f>IFERROR(VLOOKUP($A121&amp;TEXT(L$3,"dd/mm/yyyy")&amp;$D$2,tbReporteAsistencia[[#All],[SerialDeBusqueda]:[FechaRegistro]],3,FALSE),"")</f>
        <v/>
      </c>
      <c r="M121" s="22" t="str">
        <f>IFERROR(VLOOKUP($A121&amp;TEXT(M$3,"dd/mm/yyyy")&amp;$D$2,tbReporteAsistencia[[#All],[SerialDeBusqueda]:[FechaRegistro]],3,FALSE),"")</f>
        <v/>
      </c>
      <c r="N121" s="22" t="str">
        <f>IFERROR(VLOOKUP($A121&amp;TEXT(N$3,"dd/mm/yyyy")&amp;$D$2,tbReporteAsistencia[[#All],[SerialDeBusqueda]:[FechaRegistro]],3,FALSE),"")</f>
        <v/>
      </c>
      <c r="O121" s="22" t="str">
        <f>IFERROR(VLOOKUP($A121&amp;TEXT(O$3,"dd/mm/yyyy")&amp;$D$2,tbReporteAsistencia[[#All],[SerialDeBusqueda]:[FechaRegistro]],3,FALSE),"")</f>
        <v/>
      </c>
      <c r="P121" s="22" t="str">
        <f>IFERROR(VLOOKUP($A121&amp;TEXT(P$3,"dd/mm/yyyy")&amp;$D$2,tbReporteAsistencia[[#All],[SerialDeBusqueda]:[FechaRegistro]],3,FALSE),"")</f>
        <v/>
      </c>
      <c r="Q121" s="22" t="str">
        <f>IFERROR(VLOOKUP($A121&amp;TEXT(Q$3,"dd/mm/yyyy")&amp;$D$2,tbReporteAsistencia[[#All],[SerialDeBusqueda]:[FechaRegistro]],3,FALSE),"")</f>
        <v/>
      </c>
      <c r="R121" s="22" t="str">
        <f>IFERROR(VLOOKUP($A121&amp;TEXT(R$3,"dd/mm/yyyy")&amp;$D$2,tbReporteAsistencia[[#All],[SerialDeBusqueda]:[FechaRegistro]],3,FALSE),"")</f>
        <v/>
      </c>
      <c r="S121" s="22" t="str">
        <f>IFERROR(VLOOKUP($A121&amp;TEXT(S$3,"dd/mm/yyyy")&amp;$D$2,tbReporteAsistencia[[#All],[SerialDeBusqueda]:[FechaRegistro]],3,FALSE),"")</f>
        <v/>
      </c>
    </row>
    <row r="122" spans="4:19">
      <c r="D122" s="22" t="str">
        <f>IFERROR(VLOOKUP($A122&amp;TEXT(D$3,"dd/mm/yyyy")&amp;$D$2,tbReporteAsistencia[[#All],[SerialDeBusqueda]:[FechaRegistro]],3,FALSE),"")</f>
        <v/>
      </c>
      <c r="E122" s="22" t="str">
        <f>IFERROR(VLOOKUP($A122&amp;TEXT(E$3,"dd/mm/yyyy")&amp;$D$2,tbReporteAsistencia[[#All],[SerialDeBusqueda]:[FechaRegistro]],3,FALSE),"")</f>
        <v/>
      </c>
      <c r="F122" s="22" t="str">
        <f>IFERROR(VLOOKUP($A122&amp;TEXT(F$3,"dd/mm/yyyy")&amp;$D$2,tbReporteAsistencia[[#All],[SerialDeBusqueda]:[FechaRegistro]],3,FALSE),"")</f>
        <v/>
      </c>
      <c r="G122" s="22" t="str">
        <f>IFERROR(VLOOKUP($A122&amp;TEXT(G$3,"dd/mm/yyyy")&amp;$D$2,tbReporteAsistencia[[#All],[SerialDeBusqueda]:[FechaRegistro]],3,FALSE),"")</f>
        <v/>
      </c>
      <c r="H122" s="22" t="str">
        <f>IFERROR(VLOOKUP($A122&amp;TEXT(H$3,"dd/mm/yyyy")&amp;$D$2,tbReporteAsistencia[[#All],[SerialDeBusqueda]:[FechaRegistro]],3,FALSE),"")</f>
        <v/>
      </c>
      <c r="I122" s="22" t="str">
        <f>IFERROR(VLOOKUP($A122&amp;TEXT(I$3,"dd/mm/yyyy")&amp;$D$2,tbReporteAsistencia[[#All],[SerialDeBusqueda]:[FechaRegistro]],3,FALSE),"")</f>
        <v/>
      </c>
      <c r="J122" s="22" t="str">
        <f>IFERROR(VLOOKUP($A122&amp;TEXT(J$3,"dd/mm/yyyy")&amp;$D$2,tbReporteAsistencia[[#All],[SerialDeBusqueda]:[FechaRegistro]],3,FALSE),"")</f>
        <v/>
      </c>
      <c r="K122" s="22" t="str">
        <f>IFERROR(VLOOKUP($A122&amp;TEXT(K$3,"dd/mm/yyyy")&amp;$D$2,tbReporteAsistencia[[#All],[SerialDeBusqueda]:[FechaRegistro]],3,FALSE),"")</f>
        <v/>
      </c>
      <c r="L122" s="22" t="str">
        <f>IFERROR(VLOOKUP($A122&amp;TEXT(L$3,"dd/mm/yyyy")&amp;$D$2,tbReporteAsistencia[[#All],[SerialDeBusqueda]:[FechaRegistro]],3,FALSE),"")</f>
        <v/>
      </c>
      <c r="M122" s="22" t="str">
        <f>IFERROR(VLOOKUP($A122&amp;TEXT(M$3,"dd/mm/yyyy")&amp;$D$2,tbReporteAsistencia[[#All],[SerialDeBusqueda]:[FechaRegistro]],3,FALSE),"")</f>
        <v/>
      </c>
      <c r="N122" s="22" t="str">
        <f>IFERROR(VLOOKUP($A122&amp;TEXT(N$3,"dd/mm/yyyy")&amp;$D$2,tbReporteAsistencia[[#All],[SerialDeBusqueda]:[FechaRegistro]],3,FALSE),"")</f>
        <v/>
      </c>
      <c r="O122" s="22" t="str">
        <f>IFERROR(VLOOKUP($A122&amp;TEXT(O$3,"dd/mm/yyyy")&amp;$D$2,tbReporteAsistencia[[#All],[SerialDeBusqueda]:[FechaRegistro]],3,FALSE),"")</f>
        <v/>
      </c>
      <c r="P122" s="22" t="str">
        <f>IFERROR(VLOOKUP($A122&amp;TEXT(P$3,"dd/mm/yyyy")&amp;$D$2,tbReporteAsistencia[[#All],[SerialDeBusqueda]:[FechaRegistro]],3,FALSE),"")</f>
        <v/>
      </c>
      <c r="Q122" s="22" t="str">
        <f>IFERROR(VLOOKUP($A122&amp;TEXT(Q$3,"dd/mm/yyyy")&amp;$D$2,tbReporteAsistencia[[#All],[SerialDeBusqueda]:[FechaRegistro]],3,FALSE),"")</f>
        <v/>
      </c>
      <c r="R122" s="22" t="str">
        <f>IFERROR(VLOOKUP($A122&amp;TEXT(R$3,"dd/mm/yyyy")&amp;$D$2,tbReporteAsistencia[[#All],[SerialDeBusqueda]:[FechaRegistro]],3,FALSE),"")</f>
        <v/>
      </c>
      <c r="S122" s="22" t="str">
        <f>IFERROR(VLOOKUP($A122&amp;TEXT(S$3,"dd/mm/yyyy")&amp;$D$2,tbReporteAsistencia[[#All],[SerialDeBusqueda]:[FechaRegistro]],3,FALSE),"")</f>
        <v/>
      </c>
    </row>
    <row r="123" spans="4:19">
      <c r="D123" s="22" t="str">
        <f>IFERROR(VLOOKUP($A123&amp;TEXT(D$3,"dd/mm/yyyy")&amp;$D$2,tbReporteAsistencia[[#All],[SerialDeBusqueda]:[FechaRegistro]],3,FALSE),"")</f>
        <v/>
      </c>
      <c r="E123" s="22" t="str">
        <f>IFERROR(VLOOKUP($A123&amp;TEXT(E$3,"dd/mm/yyyy")&amp;$D$2,tbReporteAsistencia[[#All],[SerialDeBusqueda]:[FechaRegistro]],3,FALSE),"")</f>
        <v/>
      </c>
      <c r="F123" s="22" t="str">
        <f>IFERROR(VLOOKUP($A123&amp;TEXT(F$3,"dd/mm/yyyy")&amp;$D$2,tbReporteAsistencia[[#All],[SerialDeBusqueda]:[FechaRegistro]],3,FALSE),"")</f>
        <v/>
      </c>
      <c r="G123" s="22" t="str">
        <f>IFERROR(VLOOKUP($A123&amp;TEXT(G$3,"dd/mm/yyyy")&amp;$D$2,tbReporteAsistencia[[#All],[SerialDeBusqueda]:[FechaRegistro]],3,FALSE),"")</f>
        <v/>
      </c>
      <c r="H123" s="22" t="str">
        <f>IFERROR(VLOOKUP($A123&amp;TEXT(H$3,"dd/mm/yyyy")&amp;$D$2,tbReporteAsistencia[[#All],[SerialDeBusqueda]:[FechaRegistro]],3,FALSE),"")</f>
        <v/>
      </c>
      <c r="I123" s="22" t="str">
        <f>IFERROR(VLOOKUP($A123&amp;TEXT(I$3,"dd/mm/yyyy")&amp;$D$2,tbReporteAsistencia[[#All],[SerialDeBusqueda]:[FechaRegistro]],3,FALSE),"")</f>
        <v/>
      </c>
      <c r="J123" s="22" t="str">
        <f>IFERROR(VLOOKUP($A123&amp;TEXT(J$3,"dd/mm/yyyy")&amp;$D$2,tbReporteAsistencia[[#All],[SerialDeBusqueda]:[FechaRegistro]],3,FALSE),"")</f>
        <v/>
      </c>
      <c r="K123" s="22" t="str">
        <f>IFERROR(VLOOKUP($A123&amp;TEXT(K$3,"dd/mm/yyyy")&amp;$D$2,tbReporteAsistencia[[#All],[SerialDeBusqueda]:[FechaRegistro]],3,FALSE),"")</f>
        <v/>
      </c>
      <c r="L123" s="22" t="str">
        <f>IFERROR(VLOOKUP($A123&amp;TEXT(L$3,"dd/mm/yyyy")&amp;$D$2,tbReporteAsistencia[[#All],[SerialDeBusqueda]:[FechaRegistro]],3,FALSE),"")</f>
        <v/>
      </c>
      <c r="M123" s="22" t="str">
        <f>IFERROR(VLOOKUP($A123&amp;TEXT(M$3,"dd/mm/yyyy")&amp;$D$2,tbReporteAsistencia[[#All],[SerialDeBusqueda]:[FechaRegistro]],3,FALSE),"")</f>
        <v/>
      </c>
      <c r="N123" s="22" t="str">
        <f>IFERROR(VLOOKUP($A123&amp;TEXT(N$3,"dd/mm/yyyy")&amp;$D$2,tbReporteAsistencia[[#All],[SerialDeBusqueda]:[FechaRegistro]],3,FALSE),"")</f>
        <v/>
      </c>
      <c r="O123" s="22" t="str">
        <f>IFERROR(VLOOKUP($A123&amp;TEXT(O$3,"dd/mm/yyyy")&amp;$D$2,tbReporteAsistencia[[#All],[SerialDeBusqueda]:[FechaRegistro]],3,FALSE),"")</f>
        <v/>
      </c>
      <c r="P123" s="22" t="str">
        <f>IFERROR(VLOOKUP($A123&amp;TEXT(P$3,"dd/mm/yyyy")&amp;$D$2,tbReporteAsistencia[[#All],[SerialDeBusqueda]:[FechaRegistro]],3,FALSE),"")</f>
        <v/>
      </c>
      <c r="Q123" s="22" t="str">
        <f>IFERROR(VLOOKUP($A123&amp;TEXT(Q$3,"dd/mm/yyyy")&amp;$D$2,tbReporteAsistencia[[#All],[SerialDeBusqueda]:[FechaRegistro]],3,FALSE),"")</f>
        <v/>
      </c>
      <c r="R123" s="22" t="str">
        <f>IFERROR(VLOOKUP($A123&amp;TEXT(R$3,"dd/mm/yyyy")&amp;$D$2,tbReporteAsistencia[[#All],[SerialDeBusqueda]:[FechaRegistro]],3,FALSE),"")</f>
        <v/>
      </c>
      <c r="S123" s="22" t="str">
        <f>IFERROR(VLOOKUP($A123&amp;TEXT(S$3,"dd/mm/yyyy")&amp;$D$2,tbReporteAsistencia[[#All],[SerialDeBusqueda]:[FechaRegistro]],3,FALSE),"")</f>
        <v/>
      </c>
    </row>
    <row r="124" spans="4:19">
      <c r="D124" s="22" t="str">
        <f>IFERROR(VLOOKUP($A124&amp;TEXT(D$3,"dd/mm/yyyy")&amp;$D$2,tbReporteAsistencia[[#All],[SerialDeBusqueda]:[FechaRegistro]],3,FALSE),"")</f>
        <v/>
      </c>
      <c r="E124" s="22" t="str">
        <f>IFERROR(VLOOKUP($A124&amp;TEXT(E$3,"dd/mm/yyyy")&amp;$D$2,tbReporteAsistencia[[#All],[SerialDeBusqueda]:[FechaRegistro]],3,FALSE),"")</f>
        <v/>
      </c>
      <c r="F124" s="22" t="str">
        <f>IFERROR(VLOOKUP($A124&amp;TEXT(F$3,"dd/mm/yyyy")&amp;$D$2,tbReporteAsistencia[[#All],[SerialDeBusqueda]:[FechaRegistro]],3,FALSE),"")</f>
        <v/>
      </c>
      <c r="G124" s="22" t="str">
        <f>IFERROR(VLOOKUP($A124&amp;TEXT(G$3,"dd/mm/yyyy")&amp;$D$2,tbReporteAsistencia[[#All],[SerialDeBusqueda]:[FechaRegistro]],3,FALSE),"")</f>
        <v/>
      </c>
      <c r="H124" s="22" t="str">
        <f>IFERROR(VLOOKUP($A124&amp;TEXT(H$3,"dd/mm/yyyy")&amp;$D$2,tbReporteAsistencia[[#All],[SerialDeBusqueda]:[FechaRegistro]],3,FALSE),"")</f>
        <v/>
      </c>
      <c r="I124" s="22" t="str">
        <f>IFERROR(VLOOKUP($A124&amp;TEXT(I$3,"dd/mm/yyyy")&amp;$D$2,tbReporteAsistencia[[#All],[SerialDeBusqueda]:[FechaRegistro]],3,FALSE),"")</f>
        <v/>
      </c>
      <c r="J124" s="22" t="str">
        <f>IFERROR(VLOOKUP($A124&amp;TEXT(J$3,"dd/mm/yyyy")&amp;$D$2,tbReporteAsistencia[[#All],[SerialDeBusqueda]:[FechaRegistro]],3,FALSE),"")</f>
        <v/>
      </c>
      <c r="K124" s="22" t="str">
        <f>IFERROR(VLOOKUP($A124&amp;TEXT(K$3,"dd/mm/yyyy")&amp;$D$2,tbReporteAsistencia[[#All],[SerialDeBusqueda]:[FechaRegistro]],3,FALSE),"")</f>
        <v/>
      </c>
      <c r="L124" s="22" t="str">
        <f>IFERROR(VLOOKUP($A124&amp;TEXT(L$3,"dd/mm/yyyy")&amp;$D$2,tbReporteAsistencia[[#All],[SerialDeBusqueda]:[FechaRegistro]],3,FALSE),"")</f>
        <v/>
      </c>
      <c r="M124" s="22" t="str">
        <f>IFERROR(VLOOKUP($A124&amp;TEXT(M$3,"dd/mm/yyyy")&amp;$D$2,tbReporteAsistencia[[#All],[SerialDeBusqueda]:[FechaRegistro]],3,FALSE),"")</f>
        <v/>
      </c>
      <c r="N124" s="22" t="str">
        <f>IFERROR(VLOOKUP($A124&amp;TEXT(N$3,"dd/mm/yyyy")&amp;$D$2,tbReporteAsistencia[[#All],[SerialDeBusqueda]:[FechaRegistro]],3,FALSE),"")</f>
        <v/>
      </c>
      <c r="O124" s="22" t="str">
        <f>IFERROR(VLOOKUP($A124&amp;TEXT(O$3,"dd/mm/yyyy")&amp;$D$2,tbReporteAsistencia[[#All],[SerialDeBusqueda]:[FechaRegistro]],3,FALSE),"")</f>
        <v/>
      </c>
      <c r="P124" s="22" t="str">
        <f>IFERROR(VLOOKUP($A124&amp;TEXT(P$3,"dd/mm/yyyy")&amp;$D$2,tbReporteAsistencia[[#All],[SerialDeBusqueda]:[FechaRegistro]],3,FALSE),"")</f>
        <v/>
      </c>
      <c r="Q124" s="22" t="str">
        <f>IFERROR(VLOOKUP($A124&amp;TEXT(Q$3,"dd/mm/yyyy")&amp;$D$2,tbReporteAsistencia[[#All],[SerialDeBusqueda]:[FechaRegistro]],3,FALSE),"")</f>
        <v/>
      </c>
      <c r="R124" s="22" t="str">
        <f>IFERROR(VLOOKUP($A124&amp;TEXT(R$3,"dd/mm/yyyy")&amp;$D$2,tbReporteAsistencia[[#All],[SerialDeBusqueda]:[FechaRegistro]],3,FALSE),"")</f>
        <v/>
      </c>
      <c r="S124" s="22" t="str">
        <f>IFERROR(VLOOKUP($A124&amp;TEXT(S$3,"dd/mm/yyyy")&amp;$D$2,tbReporteAsistencia[[#All],[SerialDeBusqueda]:[FechaRegistro]],3,FALSE),"")</f>
        <v/>
      </c>
    </row>
    <row r="125" spans="4:19">
      <c r="D125" s="22" t="str">
        <f>IFERROR(VLOOKUP($A125&amp;TEXT(D$3,"dd/mm/yyyy")&amp;$D$2,tbReporteAsistencia[[#All],[SerialDeBusqueda]:[FechaRegistro]],3,FALSE),"")</f>
        <v/>
      </c>
      <c r="E125" s="22" t="str">
        <f>IFERROR(VLOOKUP($A125&amp;TEXT(E$3,"dd/mm/yyyy")&amp;$D$2,tbReporteAsistencia[[#All],[SerialDeBusqueda]:[FechaRegistro]],3,FALSE),"")</f>
        <v/>
      </c>
      <c r="F125" s="22" t="str">
        <f>IFERROR(VLOOKUP($A125&amp;TEXT(F$3,"dd/mm/yyyy")&amp;$D$2,tbReporteAsistencia[[#All],[SerialDeBusqueda]:[FechaRegistro]],3,FALSE),"")</f>
        <v/>
      </c>
      <c r="G125" s="22" t="str">
        <f>IFERROR(VLOOKUP($A125&amp;TEXT(G$3,"dd/mm/yyyy")&amp;$D$2,tbReporteAsistencia[[#All],[SerialDeBusqueda]:[FechaRegistro]],3,FALSE),"")</f>
        <v/>
      </c>
      <c r="H125" s="22" t="str">
        <f>IFERROR(VLOOKUP($A125&amp;TEXT(H$3,"dd/mm/yyyy")&amp;$D$2,tbReporteAsistencia[[#All],[SerialDeBusqueda]:[FechaRegistro]],3,FALSE),"")</f>
        <v/>
      </c>
      <c r="I125" s="22" t="str">
        <f>IFERROR(VLOOKUP($A125&amp;TEXT(I$3,"dd/mm/yyyy")&amp;$D$2,tbReporteAsistencia[[#All],[SerialDeBusqueda]:[FechaRegistro]],3,FALSE),"")</f>
        <v/>
      </c>
      <c r="J125" s="22" t="str">
        <f>IFERROR(VLOOKUP($A125&amp;TEXT(J$3,"dd/mm/yyyy")&amp;$D$2,tbReporteAsistencia[[#All],[SerialDeBusqueda]:[FechaRegistro]],3,FALSE),"")</f>
        <v/>
      </c>
      <c r="K125" s="22" t="str">
        <f>IFERROR(VLOOKUP($A125&amp;TEXT(K$3,"dd/mm/yyyy")&amp;$D$2,tbReporteAsistencia[[#All],[SerialDeBusqueda]:[FechaRegistro]],3,FALSE),"")</f>
        <v/>
      </c>
      <c r="L125" s="22" t="str">
        <f>IFERROR(VLOOKUP($A125&amp;TEXT(L$3,"dd/mm/yyyy")&amp;$D$2,tbReporteAsistencia[[#All],[SerialDeBusqueda]:[FechaRegistro]],3,FALSE),"")</f>
        <v/>
      </c>
      <c r="M125" s="22" t="str">
        <f>IFERROR(VLOOKUP($A125&amp;TEXT(M$3,"dd/mm/yyyy")&amp;$D$2,tbReporteAsistencia[[#All],[SerialDeBusqueda]:[FechaRegistro]],3,FALSE),"")</f>
        <v/>
      </c>
      <c r="N125" s="22" t="str">
        <f>IFERROR(VLOOKUP($A125&amp;TEXT(N$3,"dd/mm/yyyy")&amp;$D$2,tbReporteAsistencia[[#All],[SerialDeBusqueda]:[FechaRegistro]],3,FALSE),"")</f>
        <v/>
      </c>
      <c r="O125" s="22" t="str">
        <f>IFERROR(VLOOKUP($A125&amp;TEXT(O$3,"dd/mm/yyyy")&amp;$D$2,tbReporteAsistencia[[#All],[SerialDeBusqueda]:[FechaRegistro]],3,FALSE),"")</f>
        <v/>
      </c>
      <c r="P125" s="22" t="str">
        <f>IFERROR(VLOOKUP($A125&amp;TEXT(P$3,"dd/mm/yyyy")&amp;$D$2,tbReporteAsistencia[[#All],[SerialDeBusqueda]:[FechaRegistro]],3,FALSE),"")</f>
        <v/>
      </c>
      <c r="Q125" s="22" t="str">
        <f>IFERROR(VLOOKUP($A125&amp;TEXT(Q$3,"dd/mm/yyyy")&amp;$D$2,tbReporteAsistencia[[#All],[SerialDeBusqueda]:[FechaRegistro]],3,FALSE),"")</f>
        <v/>
      </c>
      <c r="R125" s="22" t="str">
        <f>IFERROR(VLOOKUP($A125&amp;TEXT(R$3,"dd/mm/yyyy")&amp;$D$2,tbReporteAsistencia[[#All],[SerialDeBusqueda]:[FechaRegistro]],3,FALSE),"")</f>
        <v/>
      </c>
      <c r="S125" s="22" t="str">
        <f>IFERROR(VLOOKUP($A125&amp;TEXT(S$3,"dd/mm/yyyy")&amp;$D$2,tbReporteAsistencia[[#All],[SerialDeBusqueda]:[FechaRegistro]],3,FALSE),"")</f>
        <v/>
      </c>
    </row>
    <row r="126" spans="4:19">
      <c r="D126" s="22" t="str">
        <f>IFERROR(VLOOKUP($A126&amp;TEXT(D$3,"dd/mm/yyyy")&amp;$D$2,tbReporteAsistencia[[#All],[SerialDeBusqueda]:[FechaRegistro]],3,FALSE),"")</f>
        <v/>
      </c>
      <c r="E126" s="22" t="str">
        <f>IFERROR(VLOOKUP($A126&amp;TEXT(E$3,"dd/mm/yyyy")&amp;$D$2,tbReporteAsistencia[[#All],[SerialDeBusqueda]:[FechaRegistro]],3,FALSE),"")</f>
        <v/>
      </c>
      <c r="F126" s="22" t="str">
        <f>IFERROR(VLOOKUP($A126&amp;TEXT(F$3,"dd/mm/yyyy")&amp;$D$2,tbReporteAsistencia[[#All],[SerialDeBusqueda]:[FechaRegistro]],3,FALSE),"")</f>
        <v/>
      </c>
      <c r="G126" s="22" t="str">
        <f>IFERROR(VLOOKUP($A126&amp;TEXT(G$3,"dd/mm/yyyy")&amp;$D$2,tbReporteAsistencia[[#All],[SerialDeBusqueda]:[FechaRegistro]],3,FALSE),"")</f>
        <v/>
      </c>
      <c r="H126" s="22" t="str">
        <f>IFERROR(VLOOKUP($A126&amp;TEXT(H$3,"dd/mm/yyyy")&amp;$D$2,tbReporteAsistencia[[#All],[SerialDeBusqueda]:[FechaRegistro]],3,FALSE),"")</f>
        <v/>
      </c>
      <c r="I126" s="22" t="str">
        <f>IFERROR(VLOOKUP($A126&amp;TEXT(I$3,"dd/mm/yyyy")&amp;$D$2,tbReporteAsistencia[[#All],[SerialDeBusqueda]:[FechaRegistro]],3,FALSE),"")</f>
        <v/>
      </c>
      <c r="J126" s="22" t="str">
        <f>IFERROR(VLOOKUP($A126&amp;TEXT(J$3,"dd/mm/yyyy")&amp;$D$2,tbReporteAsistencia[[#All],[SerialDeBusqueda]:[FechaRegistro]],3,FALSE),"")</f>
        <v/>
      </c>
      <c r="K126" s="22" t="str">
        <f>IFERROR(VLOOKUP($A126&amp;TEXT(K$3,"dd/mm/yyyy")&amp;$D$2,tbReporteAsistencia[[#All],[SerialDeBusqueda]:[FechaRegistro]],3,FALSE),"")</f>
        <v/>
      </c>
      <c r="L126" s="22" t="str">
        <f>IFERROR(VLOOKUP($A126&amp;TEXT(L$3,"dd/mm/yyyy")&amp;$D$2,tbReporteAsistencia[[#All],[SerialDeBusqueda]:[FechaRegistro]],3,FALSE),"")</f>
        <v/>
      </c>
      <c r="M126" s="22" t="str">
        <f>IFERROR(VLOOKUP($A126&amp;TEXT(M$3,"dd/mm/yyyy")&amp;$D$2,tbReporteAsistencia[[#All],[SerialDeBusqueda]:[FechaRegistro]],3,FALSE),"")</f>
        <v/>
      </c>
      <c r="N126" s="22" t="str">
        <f>IFERROR(VLOOKUP($A126&amp;TEXT(N$3,"dd/mm/yyyy")&amp;$D$2,tbReporteAsistencia[[#All],[SerialDeBusqueda]:[FechaRegistro]],3,FALSE),"")</f>
        <v/>
      </c>
      <c r="O126" s="22" t="str">
        <f>IFERROR(VLOOKUP($A126&amp;TEXT(O$3,"dd/mm/yyyy")&amp;$D$2,tbReporteAsistencia[[#All],[SerialDeBusqueda]:[FechaRegistro]],3,FALSE),"")</f>
        <v/>
      </c>
      <c r="P126" s="22" t="str">
        <f>IFERROR(VLOOKUP($A126&amp;TEXT(P$3,"dd/mm/yyyy")&amp;$D$2,tbReporteAsistencia[[#All],[SerialDeBusqueda]:[FechaRegistro]],3,FALSE),"")</f>
        <v/>
      </c>
      <c r="Q126" s="22" t="str">
        <f>IFERROR(VLOOKUP($A126&amp;TEXT(Q$3,"dd/mm/yyyy")&amp;$D$2,tbReporteAsistencia[[#All],[SerialDeBusqueda]:[FechaRegistro]],3,FALSE),"")</f>
        <v/>
      </c>
      <c r="R126" s="22" t="str">
        <f>IFERROR(VLOOKUP($A126&amp;TEXT(R$3,"dd/mm/yyyy")&amp;$D$2,tbReporteAsistencia[[#All],[SerialDeBusqueda]:[FechaRegistro]],3,FALSE),"")</f>
        <v/>
      </c>
      <c r="S126" s="22" t="str">
        <f>IFERROR(VLOOKUP($A126&amp;TEXT(S$3,"dd/mm/yyyy")&amp;$D$2,tbReporteAsistencia[[#All],[SerialDeBusqueda]:[FechaRegistro]],3,FALSE),"")</f>
        <v/>
      </c>
    </row>
    <row r="127" spans="4:19">
      <c r="D127" s="22" t="str">
        <f>IFERROR(VLOOKUP($A127&amp;TEXT(D$3,"dd/mm/yyyy")&amp;$D$2,tbReporteAsistencia[[#All],[SerialDeBusqueda]:[FechaRegistro]],3,FALSE),"")</f>
        <v/>
      </c>
      <c r="E127" s="22" t="str">
        <f>IFERROR(VLOOKUP($A127&amp;TEXT(E$3,"dd/mm/yyyy")&amp;$D$2,tbReporteAsistencia[[#All],[SerialDeBusqueda]:[FechaRegistro]],3,FALSE),"")</f>
        <v/>
      </c>
      <c r="F127" s="22" t="str">
        <f>IFERROR(VLOOKUP($A127&amp;TEXT(F$3,"dd/mm/yyyy")&amp;$D$2,tbReporteAsistencia[[#All],[SerialDeBusqueda]:[FechaRegistro]],3,FALSE),"")</f>
        <v/>
      </c>
      <c r="G127" s="22" t="str">
        <f>IFERROR(VLOOKUP($A127&amp;TEXT(G$3,"dd/mm/yyyy")&amp;$D$2,tbReporteAsistencia[[#All],[SerialDeBusqueda]:[FechaRegistro]],3,FALSE),"")</f>
        <v/>
      </c>
      <c r="H127" s="22" t="str">
        <f>IFERROR(VLOOKUP($A127&amp;TEXT(H$3,"dd/mm/yyyy")&amp;$D$2,tbReporteAsistencia[[#All],[SerialDeBusqueda]:[FechaRegistro]],3,FALSE),"")</f>
        <v/>
      </c>
      <c r="I127" s="22" t="str">
        <f>IFERROR(VLOOKUP($A127&amp;TEXT(I$3,"dd/mm/yyyy")&amp;$D$2,tbReporteAsistencia[[#All],[SerialDeBusqueda]:[FechaRegistro]],3,FALSE),"")</f>
        <v/>
      </c>
      <c r="J127" s="22" t="str">
        <f>IFERROR(VLOOKUP($A127&amp;TEXT(J$3,"dd/mm/yyyy")&amp;$D$2,tbReporteAsistencia[[#All],[SerialDeBusqueda]:[FechaRegistro]],3,FALSE),"")</f>
        <v/>
      </c>
      <c r="K127" s="22" t="str">
        <f>IFERROR(VLOOKUP($A127&amp;TEXT(K$3,"dd/mm/yyyy")&amp;$D$2,tbReporteAsistencia[[#All],[SerialDeBusqueda]:[FechaRegistro]],3,FALSE),"")</f>
        <v/>
      </c>
      <c r="L127" s="22" t="str">
        <f>IFERROR(VLOOKUP($A127&amp;TEXT(L$3,"dd/mm/yyyy")&amp;$D$2,tbReporteAsistencia[[#All],[SerialDeBusqueda]:[FechaRegistro]],3,FALSE),"")</f>
        <v/>
      </c>
      <c r="M127" s="22" t="str">
        <f>IFERROR(VLOOKUP($A127&amp;TEXT(M$3,"dd/mm/yyyy")&amp;$D$2,tbReporteAsistencia[[#All],[SerialDeBusqueda]:[FechaRegistro]],3,FALSE),"")</f>
        <v/>
      </c>
      <c r="N127" s="22" t="str">
        <f>IFERROR(VLOOKUP($A127&amp;TEXT(N$3,"dd/mm/yyyy")&amp;$D$2,tbReporteAsistencia[[#All],[SerialDeBusqueda]:[FechaRegistro]],3,FALSE),"")</f>
        <v/>
      </c>
      <c r="O127" s="22" t="str">
        <f>IFERROR(VLOOKUP($A127&amp;TEXT(O$3,"dd/mm/yyyy")&amp;$D$2,tbReporteAsistencia[[#All],[SerialDeBusqueda]:[FechaRegistro]],3,FALSE),"")</f>
        <v/>
      </c>
      <c r="P127" s="22" t="str">
        <f>IFERROR(VLOOKUP($A127&amp;TEXT(P$3,"dd/mm/yyyy")&amp;$D$2,tbReporteAsistencia[[#All],[SerialDeBusqueda]:[FechaRegistro]],3,FALSE),"")</f>
        <v/>
      </c>
      <c r="Q127" s="22" t="str">
        <f>IFERROR(VLOOKUP($A127&amp;TEXT(Q$3,"dd/mm/yyyy")&amp;$D$2,tbReporteAsistencia[[#All],[SerialDeBusqueda]:[FechaRegistro]],3,FALSE),"")</f>
        <v/>
      </c>
      <c r="R127" s="22" t="str">
        <f>IFERROR(VLOOKUP($A127&amp;TEXT(R$3,"dd/mm/yyyy")&amp;$D$2,tbReporteAsistencia[[#All],[SerialDeBusqueda]:[FechaRegistro]],3,FALSE),"")</f>
        <v/>
      </c>
      <c r="S127" s="22" t="str">
        <f>IFERROR(VLOOKUP($A127&amp;TEXT(S$3,"dd/mm/yyyy")&amp;$D$2,tbReporteAsistencia[[#All],[SerialDeBusqueda]:[FechaRegistro]],3,FALSE),"")</f>
        <v/>
      </c>
    </row>
    <row r="128" spans="4:19">
      <c r="D128" s="22" t="str">
        <f>IFERROR(VLOOKUP($A128&amp;TEXT(D$3,"dd/mm/yyyy")&amp;$D$2,tbReporteAsistencia[[#All],[SerialDeBusqueda]:[FechaRegistro]],3,FALSE),"")</f>
        <v/>
      </c>
      <c r="E128" s="22" t="str">
        <f>IFERROR(VLOOKUP($A128&amp;TEXT(E$3,"dd/mm/yyyy")&amp;$D$2,tbReporteAsistencia[[#All],[SerialDeBusqueda]:[FechaRegistro]],3,FALSE),"")</f>
        <v/>
      </c>
      <c r="F128" s="22" t="str">
        <f>IFERROR(VLOOKUP($A128&amp;TEXT(F$3,"dd/mm/yyyy")&amp;$D$2,tbReporteAsistencia[[#All],[SerialDeBusqueda]:[FechaRegistro]],3,FALSE),"")</f>
        <v/>
      </c>
      <c r="G128" s="22" t="str">
        <f>IFERROR(VLOOKUP($A128&amp;TEXT(G$3,"dd/mm/yyyy")&amp;$D$2,tbReporteAsistencia[[#All],[SerialDeBusqueda]:[FechaRegistro]],3,FALSE),"")</f>
        <v/>
      </c>
      <c r="H128" s="22" t="str">
        <f>IFERROR(VLOOKUP($A128&amp;TEXT(H$3,"dd/mm/yyyy")&amp;$D$2,tbReporteAsistencia[[#All],[SerialDeBusqueda]:[FechaRegistro]],3,FALSE),"")</f>
        <v/>
      </c>
      <c r="I128" s="22" t="str">
        <f>IFERROR(VLOOKUP($A128&amp;TEXT(I$3,"dd/mm/yyyy")&amp;$D$2,tbReporteAsistencia[[#All],[SerialDeBusqueda]:[FechaRegistro]],3,FALSE),"")</f>
        <v/>
      </c>
      <c r="J128" s="22" t="str">
        <f>IFERROR(VLOOKUP($A128&amp;TEXT(J$3,"dd/mm/yyyy")&amp;$D$2,tbReporteAsistencia[[#All],[SerialDeBusqueda]:[FechaRegistro]],3,FALSE),"")</f>
        <v/>
      </c>
      <c r="K128" s="22" t="str">
        <f>IFERROR(VLOOKUP($A128&amp;TEXT(K$3,"dd/mm/yyyy")&amp;$D$2,tbReporteAsistencia[[#All],[SerialDeBusqueda]:[FechaRegistro]],3,FALSE),"")</f>
        <v/>
      </c>
      <c r="L128" s="22" t="str">
        <f>IFERROR(VLOOKUP($A128&amp;TEXT(L$3,"dd/mm/yyyy")&amp;$D$2,tbReporteAsistencia[[#All],[SerialDeBusqueda]:[FechaRegistro]],3,FALSE),"")</f>
        <v/>
      </c>
      <c r="M128" s="22" t="str">
        <f>IFERROR(VLOOKUP($A128&amp;TEXT(M$3,"dd/mm/yyyy")&amp;$D$2,tbReporteAsistencia[[#All],[SerialDeBusqueda]:[FechaRegistro]],3,FALSE),"")</f>
        <v/>
      </c>
      <c r="N128" s="22" t="str">
        <f>IFERROR(VLOOKUP($A128&amp;TEXT(N$3,"dd/mm/yyyy")&amp;$D$2,tbReporteAsistencia[[#All],[SerialDeBusqueda]:[FechaRegistro]],3,FALSE),"")</f>
        <v/>
      </c>
      <c r="O128" s="22" t="str">
        <f>IFERROR(VLOOKUP($A128&amp;TEXT(O$3,"dd/mm/yyyy")&amp;$D$2,tbReporteAsistencia[[#All],[SerialDeBusqueda]:[FechaRegistro]],3,FALSE),"")</f>
        <v/>
      </c>
      <c r="P128" s="22" t="str">
        <f>IFERROR(VLOOKUP($A128&amp;TEXT(P$3,"dd/mm/yyyy")&amp;$D$2,tbReporteAsistencia[[#All],[SerialDeBusqueda]:[FechaRegistro]],3,FALSE),"")</f>
        <v/>
      </c>
      <c r="Q128" s="22" t="str">
        <f>IFERROR(VLOOKUP($A128&amp;TEXT(Q$3,"dd/mm/yyyy")&amp;$D$2,tbReporteAsistencia[[#All],[SerialDeBusqueda]:[FechaRegistro]],3,FALSE),"")</f>
        <v/>
      </c>
      <c r="R128" s="22" t="str">
        <f>IFERROR(VLOOKUP($A128&amp;TEXT(R$3,"dd/mm/yyyy")&amp;$D$2,tbReporteAsistencia[[#All],[SerialDeBusqueda]:[FechaRegistro]],3,FALSE),"")</f>
        <v/>
      </c>
      <c r="S128" s="22" t="str">
        <f>IFERROR(VLOOKUP($A128&amp;TEXT(S$3,"dd/mm/yyyy")&amp;$D$2,tbReporteAsistencia[[#All],[SerialDeBusqueda]:[FechaRegistro]],3,FALSE),"")</f>
        <v/>
      </c>
    </row>
    <row r="129" spans="4:19">
      <c r="D129" s="22" t="str">
        <f>IFERROR(VLOOKUP($A129&amp;TEXT(D$3,"dd/mm/yyyy")&amp;$D$2,tbReporteAsistencia[[#All],[SerialDeBusqueda]:[FechaRegistro]],3,FALSE),"")</f>
        <v/>
      </c>
      <c r="E129" s="22" t="str">
        <f>IFERROR(VLOOKUP($A129&amp;TEXT(E$3,"dd/mm/yyyy")&amp;$D$2,tbReporteAsistencia[[#All],[SerialDeBusqueda]:[FechaRegistro]],3,FALSE),"")</f>
        <v/>
      </c>
      <c r="F129" s="22" t="str">
        <f>IFERROR(VLOOKUP($A129&amp;TEXT(F$3,"dd/mm/yyyy")&amp;$D$2,tbReporteAsistencia[[#All],[SerialDeBusqueda]:[FechaRegistro]],3,FALSE),"")</f>
        <v/>
      </c>
      <c r="G129" s="22" t="str">
        <f>IFERROR(VLOOKUP($A129&amp;TEXT(G$3,"dd/mm/yyyy")&amp;$D$2,tbReporteAsistencia[[#All],[SerialDeBusqueda]:[FechaRegistro]],3,FALSE),"")</f>
        <v/>
      </c>
      <c r="H129" s="22" t="str">
        <f>IFERROR(VLOOKUP($A129&amp;TEXT(H$3,"dd/mm/yyyy")&amp;$D$2,tbReporteAsistencia[[#All],[SerialDeBusqueda]:[FechaRegistro]],3,FALSE),"")</f>
        <v/>
      </c>
      <c r="I129" s="22" t="str">
        <f>IFERROR(VLOOKUP($A129&amp;TEXT(I$3,"dd/mm/yyyy")&amp;$D$2,tbReporteAsistencia[[#All],[SerialDeBusqueda]:[FechaRegistro]],3,FALSE),"")</f>
        <v/>
      </c>
      <c r="J129" s="22" t="str">
        <f>IFERROR(VLOOKUP($A129&amp;TEXT(J$3,"dd/mm/yyyy")&amp;$D$2,tbReporteAsistencia[[#All],[SerialDeBusqueda]:[FechaRegistro]],3,FALSE),"")</f>
        <v/>
      </c>
      <c r="K129" s="22" t="str">
        <f>IFERROR(VLOOKUP($A129&amp;TEXT(K$3,"dd/mm/yyyy")&amp;$D$2,tbReporteAsistencia[[#All],[SerialDeBusqueda]:[FechaRegistro]],3,FALSE),"")</f>
        <v/>
      </c>
      <c r="L129" s="22" t="str">
        <f>IFERROR(VLOOKUP($A129&amp;TEXT(L$3,"dd/mm/yyyy")&amp;$D$2,tbReporteAsistencia[[#All],[SerialDeBusqueda]:[FechaRegistro]],3,FALSE),"")</f>
        <v/>
      </c>
      <c r="M129" s="22" t="str">
        <f>IFERROR(VLOOKUP($A129&amp;TEXT(M$3,"dd/mm/yyyy")&amp;$D$2,tbReporteAsistencia[[#All],[SerialDeBusqueda]:[FechaRegistro]],3,FALSE),"")</f>
        <v/>
      </c>
      <c r="N129" s="22" t="str">
        <f>IFERROR(VLOOKUP($A129&amp;TEXT(N$3,"dd/mm/yyyy")&amp;$D$2,tbReporteAsistencia[[#All],[SerialDeBusqueda]:[FechaRegistro]],3,FALSE),"")</f>
        <v/>
      </c>
      <c r="O129" s="22" t="str">
        <f>IFERROR(VLOOKUP($A129&amp;TEXT(O$3,"dd/mm/yyyy")&amp;$D$2,tbReporteAsistencia[[#All],[SerialDeBusqueda]:[FechaRegistro]],3,FALSE),"")</f>
        <v/>
      </c>
      <c r="P129" s="22" t="str">
        <f>IFERROR(VLOOKUP($A129&amp;TEXT(P$3,"dd/mm/yyyy")&amp;$D$2,tbReporteAsistencia[[#All],[SerialDeBusqueda]:[FechaRegistro]],3,FALSE),"")</f>
        <v/>
      </c>
      <c r="Q129" s="22" t="str">
        <f>IFERROR(VLOOKUP($A129&amp;TEXT(Q$3,"dd/mm/yyyy")&amp;$D$2,tbReporteAsistencia[[#All],[SerialDeBusqueda]:[FechaRegistro]],3,FALSE),"")</f>
        <v/>
      </c>
      <c r="R129" s="22" t="str">
        <f>IFERROR(VLOOKUP($A129&amp;TEXT(R$3,"dd/mm/yyyy")&amp;$D$2,tbReporteAsistencia[[#All],[SerialDeBusqueda]:[FechaRegistro]],3,FALSE),"")</f>
        <v/>
      </c>
      <c r="S129" s="22" t="str">
        <f>IFERROR(VLOOKUP($A129&amp;TEXT(S$3,"dd/mm/yyyy")&amp;$D$2,tbReporteAsistencia[[#All],[SerialDeBusqueda]:[FechaRegistro]],3,FALSE),"")</f>
        <v/>
      </c>
    </row>
    <row r="130" spans="4:19">
      <c r="D130" s="22" t="str">
        <f>IFERROR(VLOOKUP($A130&amp;TEXT(D$3,"dd/mm/yyyy")&amp;$D$2,tbReporteAsistencia[[#All],[SerialDeBusqueda]:[FechaRegistro]],3,FALSE),"")</f>
        <v/>
      </c>
      <c r="E130" s="22" t="str">
        <f>IFERROR(VLOOKUP($A130&amp;TEXT(E$3,"dd/mm/yyyy")&amp;$D$2,tbReporteAsistencia[[#All],[SerialDeBusqueda]:[FechaRegistro]],3,FALSE),"")</f>
        <v/>
      </c>
      <c r="F130" s="22" t="str">
        <f>IFERROR(VLOOKUP($A130&amp;TEXT(F$3,"dd/mm/yyyy")&amp;$D$2,tbReporteAsistencia[[#All],[SerialDeBusqueda]:[FechaRegistro]],3,FALSE),"")</f>
        <v/>
      </c>
      <c r="G130" s="22" t="str">
        <f>IFERROR(VLOOKUP($A130&amp;TEXT(G$3,"dd/mm/yyyy")&amp;$D$2,tbReporteAsistencia[[#All],[SerialDeBusqueda]:[FechaRegistro]],3,FALSE),"")</f>
        <v/>
      </c>
      <c r="H130" s="22" t="str">
        <f>IFERROR(VLOOKUP($A130&amp;TEXT(H$3,"dd/mm/yyyy")&amp;$D$2,tbReporteAsistencia[[#All],[SerialDeBusqueda]:[FechaRegistro]],3,FALSE),"")</f>
        <v/>
      </c>
      <c r="I130" s="22" t="str">
        <f>IFERROR(VLOOKUP($A130&amp;TEXT(I$3,"dd/mm/yyyy")&amp;$D$2,tbReporteAsistencia[[#All],[SerialDeBusqueda]:[FechaRegistro]],3,FALSE),"")</f>
        <v/>
      </c>
      <c r="J130" s="22" t="str">
        <f>IFERROR(VLOOKUP($A130&amp;TEXT(J$3,"dd/mm/yyyy")&amp;$D$2,tbReporteAsistencia[[#All],[SerialDeBusqueda]:[FechaRegistro]],3,FALSE),"")</f>
        <v/>
      </c>
      <c r="K130" s="22" t="str">
        <f>IFERROR(VLOOKUP($A130&amp;TEXT(K$3,"dd/mm/yyyy")&amp;$D$2,tbReporteAsistencia[[#All],[SerialDeBusqueda]:[FechaRegistro]],3,FALSE),"")</f>
        <v/>
      </c>
      <c r="L130" s="22" t="str">
        <f>IFERROR(VLOOKUP($A130&amp;TEXT(L$3,"dd/mm/yyyy")&amp;$D$2,tbReporteAsistencia[[#All],[SerialDeBusqueda]:[FechaRegistro]],3,FALSE),"")</f>
        <v/>
      </c>
      <c r="M130" s="22" t="str">
        <f>IFERROR(VLOOKUP($A130&amp;TEXT(M$3,"dd/mm/yyyy")&amp;$D$2,tbReporteAsistencia[[#All],[SerialDeBusqueda]:[FechaRegistro]],3,FALSE),"")</f>
        <v/>
      </c>
      <c r="N130" s="22" t="str">
        <f>IFERROR(VLOOKUP($A130&amp;TEXT(N$3,"dd/mm/yyyy")&amp;$D$2,tbReporteAsistencia[[#All],[SerialDeBusqueda]:[FechaRegistro]],3,FALSE),"")</f>
        <v/>
      </c>
      <c r="O130" s="22" t="str">
        <f>IFERROR(VLOOKUP($A130&amp;TEXT(O$3,"dd/mm/yyyy")&amp;$D$2,tbReporteAsistencia[[#All],[SerialDeBusqueda]:[FechaRegistro]],3,FALSE),"")</f>
        <v/>
      </c>
      <c r="P130" s="22" t="str">
        <f>IFERROR(VLOOKUP($A130&amp;TEXT(P$3,"dd/mm/yyyy")&amp;$D$2,tbReporteAsistencia[[#All],[SerialDeBusqueda]:[FechaRegistro]],3,FALSE),"")</f>
        <v/>
      </c>
      <c r="Q130" s="22" t="str">
        <f>IFERROR(VLOOKUP($A130&amp;TEXT(Q$3,"dd/mm/yyyy")&amp;$D$2,tbReporteAsistencia[[#All],[SerialDeBusqueda]:[FechaRegistro]],3,FALSE),"")</f>
        <v/>
      </c>
      <c r="R130" s="22" t="str">
        <f>IFERROR(VLOOKUP($A130&amp;TEXT(R$3,"dd/mm/yyyy")&amp;$D$2,tbReporteAsistencia[[#All],[SerialDeBusqueda]:[FechaRegistro]],3,FALSE),"")</f>
        <v/>
      </c>
      <c r="S130" s="22" t="str">
        <f>IFERROR(VLOOKUP($A130&amp;TEXT(S$3,"dd/mm/yyyy")&amp;$D$2,tbReporteAsistencia[[#All],[SerialDeBusqueda]:[FechaRegistro]],3,FALSE),"")</f>
        <v/>
      </c>
    </row>
    <row r="131" spans="4:19">
      <c r="D131" s="22" t="str">
        <f>IFERROR(VLOOKUP($A131&amp;TEXT(D$3,"dd/mm/yyyy")&amp;$D$2,tbReporteAsistencia[[#All],[SerialDeBusqueda]:[FechaRegistro]],3,FALSE),"")</f>
        <v/>
      </c>
      <c r="E131" s="22" t="str">
        <f>IFERROR(VLOOKUP($A131&amp;TEXT(E$3,"dd/mm/yyyy")&amp;$D$2,tbReporteAsistencia[[#All],[SerialDeBusqueda]:[FechaRegistro]],3,FALSE),"")</f>
        <v/>
      </c>
      <c r="F131" s="22" t="str">
        <f>IFERROR(VLOOKUP($A131&amp;TEXT(F$3,"dd/mm/yyyy")&amp;$D$2,tbReporteAsistencia[[#All],[SerialDeBusqueda]:[FechaRegistro]],3,FALSE),"")</f>
        <v/>
      </c>
      <c r="G131" s="22" t="str">
        <f>IFERROR(VLOOKUP($A131&amp;TEXT(G$3,"dd/mm/yyyy")&amp;$D$2,tbReporteAsistencia[[#All],[SerialDeBusqueda]:[FechaRegistro]],3,FALSE),"")</f>
        <v/>
      </c>
      <c r="H131" s="22" t="str">
        <f>IFERROR(VLOOKUP($A131&amp;TEXT(H$3,"dd/mm/yyyy")&amp;$D$2,tbReporteAsistencia[[#All],[SerialDeBusqueda]:[FechaRegistro]],3,FALSE),"")</f>
        <v/>
      </c>
      <c r="I131" s="22" t="str">
        <f>IFERROR(VLOOKUP($A131&amp;TEXT(I$3,"dd/mm/yyyy")&amp;$D$2,tbReporteAsistencia[[#All],[SerialDeBusqueda]:[FechaRegistro]],3,FALSE),"")</f>
        <v/>
      </c>
      <c r="J131" s="22" t="str">
        <f>IFERROR(VLOOKUP($A131&amp;TEXT(J$3,"dd/mm/yyyy")&amp;$D$2,tbReporteAsistencia[[#All],[SerialDeBusqueda]:[FechaRegistro]],3,FALSE),"")</f>
        <v/>
      </c>
      <c r="K131" s="22" t="str">
        <f>IFERROR(VLOOKUP($A131&amp;TEXT(K$3,"dd/mm/yyyy")&amp;$D$2,tbReporteAsistencia[[#All],[SerialDeBusqueda]:[FechaRegistro]],3,FALSE),"")</f>
        <v/>
      </c>
      <c r="L131" s="22" t="str">
        <f>IFERROR(VLOOKUP($A131&amp;TEXT(L$3,"dd/mm/yyyy")&amp;$D$2,tbReporteAsistencia[[#All],[SerialDeBusqueda]:[FechaRegistro]],3,FALSE),"")</f>
        <v/>
      </c>
      <c r="M131" s="22" t="str">
        <f>IFERROR(VLOOKUP($A131&amp;TEXT(M$3,"dd/mm/yyyy")&amp;$D$2,tbReporteAsistencia[[#All],[SerialDeBusqueda]:[FechaRegistro]],3,FALSE),"")</f>
        <v/>
      </c>
      <c r="N131" s="22" t="str">
        <f>IFERROR(VLOOKUP($A131&amp;TEXT(N$3,"dd/mm/yyyy")&amp;$D$2,tbReporteAsistencia[[#All],[SerialDeBusqueda]:[FechaRegistro]],3,FALSE),"")</f>
        <v/>
      </c>
      <c r="O131" s="22" t="str">
        <f>IFERROR(VLOOKUP($A131&amp;TEXT(O$3,"dd/mm/yyyy")&amp;$D$2,tbReporteAsistencia[[#All],[SerialDeBusqueda]:[FechaRegistro]],3,FALSE),"")</f>
        <v/>
      </c>
      <c r="P131" s="22" t="str">
        <f>IFERROR(VLOOKUP($A131&amp;TEXT(P$3,"dd/mm/yyyy")&amp;$D$2,tbReporteAsistencia[[#All],[SerialDeBusqueda]:[FechaRegistro]],3,FALSE),"")</f>
        <v/>
      </c>
      <c r="Q131" s="22" t="str">
        <f>IFERROR(VLOOKUP($A131&amp;TEXT(Q$3,"dd/mm/yyyy")&amp;$D$2,tbReporteAsistencia[[#All],[SerialDeBusqueda]:[FechaRegistro]],3,FALSE),"")</f>
        <v/>
      </c>
      <c r="R131" s="22" t="str">
        <f>IFERROR(VLOOKUP($A131&amp;TEXT(R$3,"dd/mm/yyyy")&amp;$D$2,tbReporteAsistencia[[#All],[SerialDeBusqueda]:[FechaRegistro]],3,FALSE),"")</f>
        <v/>
      </c>
      <c r="S131" s="22" t="str">
        <f>IFERROR(VLOOKUP($A131&amp;TEXT(S$3,"dd/mm/yyyy")&amp;$D$2,tbReporteAsistencia[[#All],[SerialDeBusqueda]:[FechaRegistro]],3,FALSE),"")</f>
        <v/>
      </c>
    </row>
    <row r="132" spans="4:19">
      <c r="D132" s="22" t="str">
        <f>IFERROR(VLOOKUP($A132&amp;TEXT(D$3,"dd/mm/yyyy")&amp;$D$2,tbReporteAsistencia[[#All],[SerialDeBusqueda]:[FechaRegistro]],3,FALSE),"")</f>
        <v/>
      </c>
      <c r="E132" s="22" t="str">
        <f>IFERROR(VLOOKUP($A132&amp;TEXT(E$3,"dd/mm/yyyy")&amp;$D$2,tbReporteAsistencia[[#All],[SerialDeBusqueda]:[FechaRegistro]],3,FALSE),"")</f>
        <v/>
      </c>
      <c r="F132" s="22" t="str">
        <f>IFERROR(VLOOKUP($A132&amp;TEXT(F$3,"dd/mm/yyyy")&amp;$D$2,tbReporteAsistencia[[#All],[SerialDeBusqueda]:[FechaRegistro]],3,FALSE),"")</f>
        <v/>
      </c>
      <c r="G132" s="22" t="str">
        <f>IFERROR(VLOOKUP($A132&amp;TEXT(G$3,"dd/mm/yyyy")&amp;$D$2,tbReporteAsistencia[[#All],[SerialDeBusqueda]:[FechaRegistro]],3,FALSE),"")</f>
        <v/>
      </c>
      <c r="H132" s="22" t="str">
        <f>IFERROR(VLOOKUP($A132&amp;TEXT(H$3,"dd/mm/yyyy")&amp;$D$2,tbReporteAsistencia[[#All],[SerialDeBusqueda]:[FechaRegistro]],3,FALSE),"")</f>
        <v/>
      </c>
      <c r="I132" s="22" t="str">
        <f>IFERROR(VLOOKUP($A132&amp;TEXT(I$3,"dd/mm/yyyy")&amp;$D$2,tbReporteAsistencia[[#All],[SerialDeBusqueda]:[FechaRegistro]],3,FALSE),"")</f>
        <v/>
      </c>
      <c r="J132" s="22" t="str">
        <f>IFERROR(VLOOKUP($A132&amp;TEXT(J$3,"dd/mm/yyyy")&amp;$D$2,tbReporteAsistencia[[#All],[SerialDeBusqueda]:[FechaRegistro]],3,FALSE),"")</f>
        <v/>
      </c>
      <c r="K132" s="22" t="str">
        <f>IFERROR(VLOOKUP($A132&amp;TEXT(K$3,"dd/mm/yyyy")&amp;$D$2,tbReporteAsistencia[[#All],[SerialDeBusqueda]:[FechaRegistro]],3,FALSE),"")</f>
        <v/>
      </c>
      <c r="L132" s="22" t="str">
        <f>IFERROR(VLOOKUP($A132&amp;TEXT(L$3,"dd/mm/yyyy")&amp;$D$2,tbReporteAsistencia[[#All],[SerialDeBusqueda]:[FechaRegistro]],3,FALSE),"")</f>
        <v/>
      </c>
      <c r="M132" s="22" t="str">
        <f>IFERROR(VLOOKUP($A132&amp;TEXT(M$3,"dd/mm/yyyy")&amp;$D$2,tbReporteAsistencia[[#All],[SerialDeBusqueda]:[FechaRegistro]],3,FALSE),"")</f>
        <v/>
      </c>
      <c r="N132" s="22" t="str">
        <f>IFERROR(VLOOKUP($A132&amp;TEXT(N$3,"dd/mm/yyyy")&amp;$D$2,tbReporteAsistencia[[#All],[SerialDeBusqueda]:[FechaRegistro]],3,FALSE),"")</f>
        <v/>
      </c>
      <c r="O132" s="22" t="str">
        <f>IFERROR(VLOOKUP($A132&amp;TEXT(O$3,"dd/mm/yyyy")&amp;$D$2,tbReporteAsistencia[[#All],[SerialDeBusqueda]:[FechaRegistro]],3,FALSE),"")</f>
        <v/>
      </c>
      <c r="P132" s="22" t="str">
        <f>IFERROR(VLOOKUP($A132&amp;TEXT(P$3,"dd/mm/yyyy")&amp;$D$2,tbReporteAsistencia[[#All],[SerialDeBusqueda]:[FechaRegistro]],3,FALSE),"")</f>
        <v/>
      </c>
      <c r="Q132" s="22" t="str">
        <f>IFERROR(VLOOKUP($A132&amp;TEXT(Q$3,"dd/mm/yyyy")&amp;$D$2,tbReporteAsistencia[[#All],[SerialDeBusqueda]:[FechaRegistro]],3,FALSE),"")</f>
        <v/>
      </c>
      <c r="R132" s="22" t="str">
        <f>IFERROR(VLOOKUP($A132&amp;TEXT(R$3,"dd/mm/yyyy")&amp;$D$2,tbReporteAsistencia[[#All],[SerialDeBusqueda]:[FechaRegistro]],3,FALSE),"")</f>
        <v/>
      </c>
      <c r="S132" s="22" t="str">
        <f>IFERROR(VLOOKUP($A132&amp;TEXT(S$3,"dd/mm/yyyy")&amp;$D$2,tbReporteAsistencia[[#All],[SerialDeBusqueda]:[FechaRegistro]],3,FALSE),"")</f>
        <v/>
      </c>
    </row>
    <row r="133" spans="4:19">
      <c r="D133" s="22" t="str">
        <f>IFERROR(VLOOKUP($A133&amp;TEXT(D$3,"dd/mm/yyyy")&amp;$D$2,tbReporteAsistencia[[#All],[SerialDeBusqueda]:[FechaRegistro]],3,FALSE),"")</f>
        <v/>
      </c>
      <c r="E133" s="22" t="str">
        <f>IFERROR(VLOOKUP($A133&amp;TEXT(E$3,"dd/mm/yyyy")&amp;$D$2,tbReporteAsistencia[[#All],[SerialDeBusqueda]:[FechaRegistro]],3,FALSE),"")</f>
        <v/>
      </c>
      <c r="F133" s="22" t="str">
        <f>IFERROR(VLOOKUP($A133&amp;TEXT(F$3,"dd/mm/yyyy")&amp;$D$2,tbReporteAsistencia[[#All],[SerialDeBusqueda]:[FechaRegistro]],3,FALSE),"")</f>
        <v/>
      </c>
      <c r="G133" s="22" t="str">
        <f>IFERROR(VLOOKUP($A133&amp;TEXT(G$3,"dd/mm/yyyy")&amp;$D$2,tbReporteAsistencia[[#All],[SerialDeBusqueda]:[FechaRegistro]],3,FALSE),"")</f>
        <v/>
      </c>
      <c r="H133" s="22" t="str">
        <f>IFERROR(VLOOKUP($A133&amp;TEXT(H$3,"dd/mm/yyyy")&amp;$D$2,tbReporteAsistencia[[#All],[SerialDeBusqueda]:[FechaRegistro]],3,FALSE),"")</f>
        <v/>
      </c>
      <c r="I133" s="22" t="str">
        <f>IFERROR(VLOOKUP($A133&amp;TEXT(I$3,"dd/mm/yyyy")&amp;$D$2,tbReporteAsistencia[[#All],[SerialDeBusqueda]:[FechaRegistro]],3,FALSE),"")</f>
        <v/>
      </c>
      <c r="J133" s="22" t="str">
        <f>IFERROR(VLOOKUP($A133&amp;TEXT(J$3,"dd/mm/yyyy")&amp;$D$2,tbReporteAsistencia[[#All],[SerialDeBusqueda]:[FechaRegistro]],3,FALSE),"")</f>
        <v/>
      </c>
      <c r="K133" s="22" t="str">
        <f>IFERROR(VLOOKUP($A133&amp;TEXT(K$3,"dd/mm/yyyy")&amp;$D$2,tbReporteAsistencia[[#All],[SerialDeBusqueda]:[FechaRegistro]],3,FALSE),"")</f>
        <v/>
      </c>
      <c r="L133" s="22" t="str">
        <f>IFERROR(VLOOKUP($A133&amp;TEXT(L$3,"dd/mm/yyyy")&amp;$D$2,tbReporteAsistencia[[#All],[SerialDeBusqueda]:[FechaRegistro]],3,FALSE),"")</f>
        <v/>
      </c>
      <c r="M133" s="22" t="str">
        <f>IFERROR(VLOOKUP($A133&amp;TEXT(M$3,"dd/mm/yyyy")&amp;$D$2,tbReporteAsistencia[[#All],[SerialDeBusqueda]:[FechaRegistro]],3,FALSE),"")</f>
        <v/>
      </c>
      <c r="N133" s="22" t="str">
        <f>IFERROR(VLOOKUP($A133&amp;TEXT(N$3,"dd/mm/yyyy")&amp;$D$2,tbReporteAsistencia[[#All],[SerialDeBusqueda]:[FechaRegistro]],3,FALSE),"")</f>
        <v/>
      </c>
      <c r="O133" s="22" t="str">
        <f>IFERROR(VLOOKUP($A133&amp;TEXT(O$3,"dd/mm/yyyy")&amp;$D$2,tbReporteAsistencia[[#All],[SerialDeBusqueda]:[FechaRegistro]],3,FALSE),"")</f>
        <v/>
      </c>
      <c r="P133" s="22" t="str">
        <f>IFERROR(VLOOKUP($A133&amp;TEXT(P$3,"dd/mm/yyyy")&amp;$D$2,tbReporteAsistencia[[#All],[SerialDeBusqueda]:[FechaRegistro]],3,FALSE),"")</f>
        <v/>
      </c>
      <c r="Q133" s="22" t="str">
        <f>IFERROR(VLOOKUP($A133&amp;TEXT(Q$3,"dd/mm/yyyy")&amp;$D$2,tbReporteAsistencia[[#All],[SerialDeBusqueda]:[FechaRegistro]],3,FALSE),"")</f>
        <v/>
      </c>
      <c r="R133" s="22" t="str">
        <f>IFERROR(VLOOKUP($A133&amp;TEXT(R$3,"dd/mm/yyyy")&amp;$D$2,tbReporteAsistencia[[#All],[SerialDeBusqueda]:[FechaRegistro]],3,FALSE),"")</f>
        <v/>
      </c>
      <c r="S133" s="22" t="str">
        <f>IFERROR(VLOOKUP($A133&amp;TEXT(S$3,"dd/mm/yyyy")&amp;$D$2,tbReporteAsistencia[[#All],[SerialDeBusqueda]:[FechaRegistro]],3,FALSE),"")</f>
        <v/>
      </c>
    </row>
    <row r="134" spans="4:19">
      <c r="D134" s="22" t="str">
        <f>IFERROR(VLOOKUP($A134&amp;TEXT(D$3,"dd/mm/yyyy")&amp;$D$2,tbReporteAsistencia[[#All],[SerialDeBusqueda]:[FechaRegistro]],3,FALSE),"")</f>
        <v/>
      </c>
      <c r="E134" s="22" t="str">
        <f>IFERROR(VLOOKUP($A134&amp;TEXT(E$3,"dd/mm/yyyy")&amp;$D$2,tbReporteAsistencia[[#All],[SerialDeBusqueda]:[FechaRegistro]],3,FALSE),"")</f>
        <v/>
      </c>
      <c r="F134" s="22" t="str">
        <f>IFERROR(VLOOKUP($A134&amp;TEXT(F$3,"dd/mm/yyyy")&amp;$D$2,tbReporteAsistencia[[#All],[SerialDeBusqueda]:[FechaRegistro]],3,FALSE),"")</f>
        <v/>
      </c>
      <c r="G134" s="22" t="str">
        <f>IFERROR(VLOOKUP($A134&amp;TEXT(G$3,"dd/mm/yyyy")&amp;$D$2,tbReporteAsistencia[[#All],[SerialDeBusqueda]:[FechaRegistro]],3,FALSE),"")</f>
        <v/>
      </c>
      <c r="H134" s="22" t="str">
        <f>IFERROR(VLOOKUP($A134&amp;TEXT(H$3,"dd/mm/yyyy")&amp;$D$2,tbReporteAsistencia[[#All],[SerialDeBusqueda]:[FechaRegistro]],3,FALSE),"")</f>
        <v/>
      </c>
      <c r="I134" s="22" t="str">
        <f>IFERROR(VLOOKUP($A134&amp;TEXT(I$3,"dd/mm/yyyy")&amp;$D$2,tbReporteAsistencia[[#All],[SerialDeBusqueda]:[FechaRegistro]],3,FALSE),"")</f>
        <v/>
      </c>
      <c r="J134" s="22" t="str">
        <f>IFERROR(VLOOKUP($A134&amp;TEXT(J$3,"dd/mm/yyyy")&amp;$D$2,tbReporteAsistencia[[#All],[SerialDeBusqueda]:[FechaRegistro]],3,FALSE),"")</f>
        <v/>
      </c>
      <c r="K134" s="22" t="str">
        <f>IFERROR(VLOOKUP($A134&amp;TEXT(K$3,"dd/mm/yyyy")&amp;$D$2,tbReporteAsistencia[[#All],[SerialDeBusqueda]:[FechaRegistro]],3,FALSE),"")</f>
        <v/>
      </c>
      <c r="L134" s="22" t="str">
        <f>IFERROR(VLOOKUP($A134&amp;TEXT(L$3,"dd/mm/yyyy")&amp;$D$2,tbReporteAsistencia[[#All],[SerialDeBusqueda]:[FechaRegistro]],3,FALSE),"")</f>
        <v/>
      </c>
      <c r="M134" s="22" t="str">
        <f>IFERROR(VLOOKUP($A134&amp;TEXT(M$3,"dd/mm/yyyy")&amp;$D$2,tbReporteAsistencia[[#All],[SerialDeBusqueda]:[FechaRegistro]],3,FALSE),"")</f>
        <v/>
      </c>
      <c r="N134" s="22" t="str">
        <f>IFERROR(VLOOKUP($A134&amp;TEXT(N$3,"dd/mm/yyyy")&amp;$D$2,tbReporteAsistencia[[#All],[SerialDeBusqueda]:[FechaRegistro]],3,FALSE),"")</f>
        <v/>
      </c>
      <c r="O134" s="22" t="str">
        <f>IFERROR(VLOOKUP($A134&amp;TEXT(O$3,"dd/mm/yyyy")&amp;$D$2,tbReporteAsistencia[[#All],[SerialDeBusqueda]:[FechaRegistro]],3,FALSE),"")</f>
        <v/>
      </c>
      <c r="P134" s="22" t="str">
        <f>IFERROR(VLOOKUP($A134&amp;TEXT(P$3,"dd/mm/yyyy")&amp;$D$2,tbReporteAsistencia[[#All],[SerialDeBusqueda]:[FechaRegistro]],3,FALSE),"")</f>
        <v/>
      </c>
      <c r="Q134" s="22" t="str">
        <f>IFERROR(VLOOKUP($A134&amp;TEXT(Q$3,"dd/mm/yyyy")&amp;$D$2,tbReporteAsistencia[[#All],[SerialDeBusqueda]:[FechaRegistro]],3,FALSE),"")</f>
        <v/>
      </c>
      <c r="R134" s="22" t="str">
        <f>IFERROR(VLOOKUP($A134&amp;TEXT(R$3,"dd/mm/yyyy")&amp;$D$2,tbReporteAsistencia[[#All],[SerialDeBusqueda]:[FechaRegistro]],3,FALSE),"")</f>
        <v/>
      </c>
      <c r="S134" s="22" t="str">
        <f>IFERROR(VLOOKUP($A134&amp;TEXT(S$3,"dd/mm/yyyy")&amp;$D$2,tbReporteAsistencia[[#All],[SerialDeBusqueda]:[FechaRegistro]],3,FALSE),"")</f>
        <v/>
      </c>
    </row>
    <row r="135" spans="4:19">
      <c r="D135" s="22" t="str">
        <f>IFERROR(VLOOKUP($A135&amp;TEXT(D$3,"dd/mm/yyyy")&amp;$D$2,tbReporteAsistencia[[#All],[SerialDeBusqueda]:[FechaRegistro]],3,FALSE),"")</f>
        <v/>
      </c>
      <c r="E135" s="22" t="str">
        <f>IFERROR(VLOOKUP($A135&amp;TEXT(E$3,"dd/mm/yyyy")&amp;$D$2,tbReporteAsistencia[[#All],[SerialDeBusqueda]:[FechaRegistro]],3,FALSE),"")</f>
        <v/>
      </c>
      <c r="F135" s="22" t="str">
        <f>IFERROR(VLOOKUP($A135&amp;TEXT(F$3,"dd/mm/yyyy")&amp;$D$2,tbReporteAsistencia[[#All],[SerialDeBusqueda]:[FechaRegistro]],3,FALSE),"")</f>
        <v/>
      </c>
      <c r="G135" s="22" t="str">
        <f>IFERROR(VLOOKUP($A135&amp;TEXT(G$3,"dd/mm/yyyy")&amp;$D$2,tbReporteAsistencia[[#All],[SerialDeBusqueda]:[FechaRegistro]],3,FALSE),"")</f>
        <v/>
      </c>
      <c r="H135" s="22" t="str">
        <f>IFERROR(VLOOKUP($A135&amp;TEXT(H$3,"dd/mm/yyyy")&amp;$D$2,tbReporteAsistencia[[#All],[SerialDeBusqueda]:[FechaRegistro]],3,FALSE),"")</f>
        <v/>
      </c>
      <c r="I135" s="22" t="str">
        <f>IFERROR(VLOOKUP($A135&amp;TEXT(I$3,"dd/mm/yyyy")&amp;$D$2,tbReporteAsistencia[[#All],[SerialDeBusqueda]:[FechaRegistro]],3,FALSE),"")</f>
        <v/>
      </c>
      <c r="J135" s="22" t="str">
        <f>IFERROR(VLOOKUP($A135&amp;TEXT(J$3,"dd/mm/yyyy")&amp;$D$2,tbReporteAsistencia[[#All],[SerialDeBusqueda]:[FechaRegistro]],3,FALSE),"")</f>
        <v/>
      </c>
      <c r="K135" s="22" t="str">
        <f>IFERROR(VLOOKUP($A135&amp;TEXT(K$3,"dd/mm/yyyy")&amp;$D$2,tbReporteAsistencia[[#All],[SerialDeBusqueda]:[FechaRegistro]],3,FALSE),"")</f>
        <v/>
      </c>
      <c r="L135" s="22" t="str">
        <f>IFERROR(VLOOKUP($A135&amp;TEXT(L$3,"dd/mm/yyyy")&amp;$D$2,tbReporteAsistencia[[#All],[SerialDeBusqueda]:[FechaRegistro]],3,FALSE),"")</f>
        <v/>
      </c>
      <c r="M135" s="22" t="str">
        <f>IFERROR(VLOOKUP($A135&amp;TEXT(M$3,"dd/mm/yyyy")&amp;$D$2,tbReporteAsistencia[[#All],[SerialDeBusqueda]:[FechaRegistro]],3,FALSE),"")</f>
        <v/>
      </c>
      <c r="N135" s="22" t="str">
        <f>IFERROR(VLOOKUP($A135&amp;TEXT(N$3,"dd/mm/yyyy")&amp;$D$2,tbReporteAsistencia[[#All],[SerialDeBusqueda]:[FechaRegistro]],3,FALSE),"")</f>
        <v/>
      </c>
      <c r="O135" s="22" t="str">
        <f>IFERROR(VLOOKUP($A135&amp;TEXT(O$3,"dd/mm/yyyy")&amp;$D$2,tbReporteAsistencia[[#All],[SerialDeBusqueda]:[FechaRegistro]],3,FALSE),"")</f>
        <v/>
      </c>
      <c r="P135" s="22" t="str">
        <f>IFERROR(VLOOKUP($A135&amp;TEXT(P$3,"dd/mm/yyyy")&amp;$D$2,tbReporteAsistencia[[#All],[SerialDeBusqueda]:[FechaRegistro]],3,FALSE),"")</f>
        <v/>
      </c>
      <c r="Q135" s="22" t="str">
        <f>IFERROR(VLOOKUP($A135&amp;TEXT(Q$3,"dd/mm/yyyy")&amp;$D$2,tbReporteAsistencia[[#All],[SerialDeBusqueda]:[FechaRegistro]],3,FALSE),"")</f>
        <v/>
      </c>
      <c r="R135" s="22" t="str">
        <f>IFERROR(VLOOKUP($A135&amp;TEXT(R$3,"dd/mm/yyyy")&amp;$D$2,tbReporteAsistencia[[#All],[SerialDeBusqueda]:[FechaRegistro]],3,FALSE),"")</f>
        <v/>
      </c>
      <c r="S135" s="22" t="str">
        <f>IFERROR(VLOOKUP($A135&amp;TEXT(S$3,"dd/mm/yyyy")&amp;$D$2,tbReporteAsistencia[[#All],[SerialDeBusqueda]:[FechaRegistro]],3,FALSE),"")</f>
        <v/>
      </c>
    </row>
    <row r="136" spans="4:19">
      <c r="D136" s="22" t="str">
        <f>IFERROR(VLOOKUP($A136&amp;TEXT(D$3,"dd/mm/yyyy")&amp;$D$2,tbReporteAsistencia[[#All],[SerialDeBusqueda]:[FechaRegistro]],3,FALSE),"")</f>
        <v/>
      </c>
      <c r="E136" s="22" t="str">
        <f>IFERROR(VLOOKUP($A136&amp;TEXT(E$3,"dd/mm/yyyy")&amp;$D$2,tbReporteAsistencia[[#All],[SerialDeBusqueda]:[FechaRegistro]],3,FALSE),"")</f>
        <v/>
      </c>
      <c r="F136" s="22" t="str">
        <f>IFERROR(VLOOKUP($A136&amp;TEXT(F$3,"dd/mm/yyyy")&amp;$D$2,tbReporteAsistencia[[#All],[SerialDeBusqueda]:[FechaRegistro]],3,FALSE),"")</f>
        <v/>
      </c>
      <c r="G136" s="22" t="str">
        <f>IFERROR(VLOOKUP($A136&amp;TEXT(G$3,"dd/mm/yyyy")&amp;$D$2,tbReporteAsistencia[[#All],[SerialDeBusqueda]:[FechaRegistro]],3,FALSE),"")</f>
        <v/>
      </c>
      <c r="H136" s="22" t="str">
        <f>IFERROR(VLOOKUP($A136&amp;TEXT(H$3,"dd/mm/yyyy")&amp;$D$2,tbReporteAsistencia[[#All],[SerialDeBusqueda]:[FechaRegistro]],3,FALSE),"")</f>
        <v/>
      </c>
      <c r="I136" s="22" t="str">
        <f>IFERROR(VLOOKUP($A136&amp;TEXT(I$3,"dd/mm/yyyy")&amp;$D$2,tbReporteAsistencia[[#All],[SerialDeBusqueda]:[FechaRegistro]],3,FALSE),"")</f>
        <v/>
      </c>
      <c r="J136" s="22" t="str">
        <f>IFERROR(VLOOKUP($A136&amp;TEXT(J$3,"dd/mm/yyyy")&amp;$D$2,tbReporteAsistencia[[#All],[SerialDeBusqueda]:[FechaRegistro]],3,FALSE),"")</f>
        <v/>
      </c>
      <c r="K136" s="22" t="str">
        <f>IFERROR(VLOOKUP($A136&amp;TEXT(K$3,"dd/mm/yyyy")&amp;$D$2,tbReporteAsistencia[[#All],[SerialDeBusqueda]:[FechaRegistro]],3,FALSE),"")</f>
        <v/>
      </c>
      <c r="L136" s="22" t="str">
        <f>IFERROR(VLOOKUP($A136&amp;TEXT(L$3,"dd/mm/yyyy")&amp;$D$2,tbReporteAsistencia[[#All],[SerialDeBusqueda]:[FechaRegistro]],3,FALSE),"")</f>
        <v/>
      </c>
      <c r="M136" s="22" t="str">
        <f>IFERROR(VLOOKUP($A136&amp;TEXT(M$3,"dd/mm/yyyy")&amp;$D$2,tbReporteAsistencia[[#All],[SerialDeBusqueda]:[FechaRegistro]],3,FALSE),"")</f>
        <v/>
      </c>
      <c r="N136" s="22" t="str">
        <f>IFERROR(VLOOKUP($A136&amp;TEXT(N$3,"dd/mm/yyyy")&amp;$D$2,tbReporteAsistencia[[#All],[SerialDeBusqueda]:[FechaRegistro]],3,FALSE),"")</f>
        <v/>
      </c>
      <c r="O136" s="22" t="str">
        <f>IFERROR(VLOOKUP($A136&amp;TEXT(O$3,"dd/mm/yyyy")&amp;$D$2,tbReporteAsistencia[[#All],[SerialDeBusqueda]:[FechaRegistro]],3,FALSE),"")</f>
        <v/>
      </c>
      <c r="P136" s="22" t="str">
        <f>IFERROR(VLOOKUP($A136&amp;TEXT(P$3,"dd/mm/yyyy")&amp;$D$2,tbReporteAsistencia[[#All],[SerialDeBusqueda]:[FechaRegistro]],3,FALSE),"")</f>
        <v/>
      </c>
      <c r="Q136" s="22" t="str">
        <f>IFERROR(VLOOKUP($A136&amp;TEXT(Q$3,"dd/mm/yyyy")&amp;$D$2,tbReporteAsistencia[[#All],[SerialDeBusqueda]:[FechaRegistro]],3,FALSE),"")</f>
        <v/>
      </c>
      <c r="R136" s="22" t="str">
        <f>IFERROR(VLOOKUP($A136&amp;TEXT(R$3,"dd/mm/yyyy")&amp;$D$2,tbReporteAsistencia[[#All],[SerialDeBusqueda]:[FechaRegistro]],3,FALSE),"")</f>
        <v/>
      </c>
      <c r="S136" s="22" t="str">
        <f>IFERROR(VLOOKUP($A136&amp;TEXT(S$3,"dd/mm/yyyy")&amp;$D$2,tbReporteAsistencia[[#All],[SerialDeBusqueda]:[FechaRegistro]],3,FALSE),"")</f>
        <v/>
      </c>
    </row>
    <row r="137" spans="4:19">
      <c r="D137" s="22" t="str">
        <f>IFERROR(VLOOKUP($A137&amp;TEXT(D$3,"dd/mm/yyyy")&amp;$D$2,tbReporteAsistencia[[#All],[SerialDeBusqueda]:[FechaRegistro]],3,FALSE),"")</f>
        <v/>
      </c>
      <c r="E137" s="22" t="str">
        <f>IFERROR(VLOOKUP($A137&amp;TEXT(E$3,"dd/mm/yyyy")&amp;$D$2,tbReporteAsistencia[[#All],[SerialDeBusqueda]:[FechaRegistro]],3,FALSE),"")</f>
        <v/>
      </c>
      <c r="F137" s="22" t="str">
        <f>IFERROR(VLOOKUP($A137&amp;TEXT(F$3,"dd/mm/yyyy")&amp;$D$2,tbReporteAsistencia[[#All],[SerialDeBusqueda]:[FechaRegistro]],3,FALSE),"")</f>
        <v/>
      </c>
      <c r="G137" s="22" t="str">
        <f>IFERROR(VLOOKUP($A137&amp;TEXT(G$3,"dd/mm/yyyy")&amp;$D$2,tbReporteAsistencia[[#All],[SerialDeBusqueda]:[FechaRegistro]],3,FALSE),"")</f>
        <v/>
      </c>
      <c r="H137" s="22" t="str">
        <f>IFERROR(VLOOKUP($A137&amp;TEXT(H$3,"dd/mm/yyyy")&amp;$D$2,tbReporteAsistencia[[#All],[SerialDeBusqueda]:[FechaRegistro]],3,FALSE),"")</f>
        <v/>
      </c>
      <c r="I137" s="22" t="str">
        <f>IFERROR(VLOOKUP($A137&amp;TEXT(I$3,"dd/mm/yyyy")&amp;$D$2,tbReporteAsistencia[[#All],[SerialDeBusqueda]:[FechaRegistro]],3,FALSE),"")</f>
        <v/>
      </c>
      <c r="J137" s="22" t="str">
        <f>IFERROR(VLOOKUP($A137&amp;TEXT(J$3,"dd/mm/yyyy")&amp;$D$2,tbReporteAsistencia[[#All],[SerialDeBusqueda]:[FechaRegistro]],3,FALSE),"")</f>
        <v/>
      </c>
      <c r="K137" s="22" t="str">
        <f>IFERROR(VLOOKUP($A137&amp;TEXT(K$3,"dd/mm/yyyy")&amp;$D$2,tbReporteAsistencia[[#All],[SerialDeBusqueda]:[FechaRegistro]],3,FALSE),"")</f>
        <v/>
      </c>
      <c r="L137" s="22" t="str">
        <f>IFERROR(VLOOKUP($A137&amp;TEXT(L$3,"dd/mm/yyyy")&amp;$D$2,tbReporteAsistencia[[#All],[SerialDeBusqueda]:[FechaRegistro]],3,FALSE),"")</f>
        <v/>
      </c>
      <c r="M137" s="22" t="str">
        <f>IFERROR(VLOOKUP($A137&amp;TEXT(M$3,"dd/mm/yyyy")&amp;$D$2,tbReporteAsistencia[[#All],[SerialDeBusqueda]:[FechaRegistro]],3,FALSE),"")</f>
        <v/>
      </c>
      <c r="N137" s="22" t="str">
        <f>IFERROR(VLOOKUP($A137&amp;TEXT(N$3,"dd/mm/yyyy")&amp;$D$2,tbReporteAsistencia[[#All],[SerialDeBusqueda]:[FechaRegistro]],3,FALSE),"")</f>
        <v/>
      </c>
      <c r="O137" s="22" t="str">
        <f>IFERROR(VLOOKUP($A137&amp;TEXT(O$3,"dd/mm/yyyy")&amp;$D$2,tbReporteAsistencia[[#All],[SerialDeBusqueda]:[FechaRegistro]],3,FALSE),"")</f>
        <v/>
      </c>
      <c r="P137" s="22" t="str">
        <f>IFERROR(VLOOKUP($A137&amp;TEXT(P$3,"dd/mm/yyyy")&amp;$D$2,tbReporteAsistencia[[#All],[SerialDeBusqueda]:[FechaRegistro]],3,FALSE),"")</f>
        <v/>
      </c>
      <c r="Q137" s="22" t="str">
        <f>IFERROR(VLOOKUP($A137&amp;TEXT(Q$3,"dd/mm/yyyy")&amp;$D$2,tbReporteAsistencia[[#All],[SerialDeBusqueda]:[FechaRegistro]],3,FALSE),"")</f>
        <v/>
      </c>
      <c r="R137" s="22" t="str">
        <f>IFERROR(VLOOKUP($A137&amp;TEXT(R$3,"dd/mm/yyyy")&amp;$D$2,tbReporteAsistencia[[#All],[SerialDeBusqueda]:[FechaRegistro]],3,FALSE),"")</f>
        <v/>
      </c>
      <c r="S137" s="22" t="str">
        <f>IFERROR(VLOOKUP($A137&amp;TEXT(S$3,"dd/mm/yyyy")&amp;$D$2,tbReporteAsistencia[[#All],[SerialDeBusqueda]:[FechaRegistro]],3,FALSE),"")</f>
        <v/>
      </c>
    </row>
    <row r="138" spans="4:19">
      <c r="D138" s="22" t="str">
        <f>IFERROR(VLOOKUP($A138&amp;TEXT(D$3,"dd/mm/yyyy")&amp;$D$2,tbReporteAsistencia[[#All],[SerialDeBusqueda]:[FechaRegistro]],3,FALSE),"")</f>
        <v/>
      </c>
      <c r="E138" s="22" t="str">
        <f>IFERROR(VLOOKUP($A138&amp;TEXT(E$3,"dd/mm/yyyy")&amp;$D$2,tbReporteAsistencia[[#All],[SerialDeBusqueda]:[FechaRegistro]],3,FALSE),"")</f>
        <v/>
      </c>
      <c r="F138" s="22" t="str">
        <f>IFERROR(VLOOKUP($A138&amp;TEXT(F$3,"dd/mm/yyyy")&amp;$D$2,tbReporteAsistencia[[#All],[SerialDeBusqueda]:[FechaRegistro]],3,FALSE),"")</f>
        <v/>
      </c>
      <c r="G138" s="22" t="str">
        <f>IFERROR(VLOOKUP($A138&amp;TEXT(G$3,"dd/mm/yyyy")&amp;$D$2,tbReporteAsistencia[[#All],[SerialDeBusqueda]:[FechaRegistro]],3,FALSE),"")</f>
        <v/>
      </c>
      <c r="H138" s="22" t="str">
        <f>IFERROR(VLOOKUP($A138&amp;TEXT(H$3,"dd/mm/yyyy")&amp;$D$2,tbReporteAsistencia[[#All],[SerialDeBusqueda]:[FechaRegistro]],3,FALSE),"")</f>
        <v/>
      </c>
      <c r="I138" s="22" t="str">
        <f>IFERROR(VLOOKUP($A138&amp;TEXT(I$3,"dd/mm/yyyy")&amp;$D$2,tbReporteAsistencia[[#All],[SerialDeBusqueda]:[FechaRegistro]],3,FALSE),"")</f>
        <v/>
      </c>
      <c r="J138" s="22" t="str">
        <f>IFERROR(VLOOKUP($A138&amp;TEXT(J$3,"dd/mm/yyyy")&amp;$D$2,tbReporteAsistencia[[#All],[SerialDeBusqueda]:[FechaRegistro]],3,FALSE),"")</f>
        <v/>
      </c>
      <c r="K138" s="22" t="str">
        <f>IFERROR(VLOOKUP($A138&amp;TEXT(K$3,"dd/mm/yyyy")&amp;$D$2,tbReporteAsistencia[[#All],[SerialDeBusqueda]:[FechaRegistro]],3,FALSE),"")</f>
        <v/>
      </c>
      <c r="L138" s="22" t="str">
        <f>IFERROR(VLOOKUP($A138&amp;TEXT(L$3,"dd/mm/yyyy")&amp;$D$2,tbReporteAsistencia[[#All],[SerialDeBusqueda]:[FechaRegistro]],3,FALSE),"")</f>
        <v/>
      </c>
      <c r="M138" s="22" t="str">
        <f>IFERROR(VLOOKUP($A138&amp;TEXT(M$3,"dd/mm/yyyy")&amp;$D$2,tbReporteAsistencia[[#All],[SerialDeBusqueda]:[FechaRegistro]],3,FALSE),"")</f>
        <v/>
      </c>
      <c r="N138" s="22" t="str">
        <f>IFERROR(VLOOKUP($A138&amp;TEXT(N$3,"dd/mm/yyyy")&amp;$D$2,tbReporteAsistencia[[#All],[SerialDeBusqueda]:[FechaRegistro]],3,FALSE),"")</f>
        <v/>
      </c>
      <c r="O138" s="22" t="str">
        <f>IFERROR(VLOOKUP($A138&amp;TEXT(O$3,"dd/mm/yyyy")&amp;$D$2,tbReporteAsistencia[[#All],[SerialDeBusqueda]:[FechaRegistro]],3,FALSE),"")</f>
        <v/>
      </c>
      <c r="P138" s="22" t="str">
        <f>IFERROR(VLOOKUP($A138&amp;TEXT(P$3,"dd/mm/yyyy")&amp;$D$2,tbReporteAsistencia[[#All],[SerialDeBusqueda]:[FechaRegistro]],3,FALSE),"")</f>
        <v/>
      </c>
      <c r="Q138" s="22" t="str">
        <f>IFERROR(VLOOKUP($A138&amp;TEXT(Q$3,"dd/mm/yyyy")&amp;$D$2,tbReporteAsistencia[[#All],[SerialDeBusqueda]:[FechaRegistro]],3,FALSE),"")</f>
        <v/>
      </c>
      <c r="R138" s="22" t="str">
        <f>IFERROR(VLOOKUP($A138&amp;TEXT(R$3,"dd/mm/yyyy")&amp;$D$2,tbReporteAsistencia[[#All],[SerialDeBusqueda]:[FechaRegistro]],3,FALSE),"")</f>
        <v/>
      </c>
      <c r="S138" s="22" t="str">
        <f>IFERROR(VLOOKUP($A138&amp;TEXT(S$3,"dd/mm/yyyy")&amp;$D$2,tbReporteAsistencia[[#All],[SerialDeBusqueda]:[FechaRegistro]],3,FALSE),"")</f>
        <v/>
      </c>
    </row>
    <row r="139" spans="4:19">
      <c r="D139" s="22" t="str">
        <f>IFERROR(VLOOKUP($A139&amp;TEXT(D$3,"dd/mm/yyyy")&amp;$D$2,tbReporteAsistencia[[#All],[SerialDeBusqueda]:[FechaRegistro]],3,FALSE),"")</f>
        <v/>
      </c>
      <c r="E139" s="22" t="str">
        <f>IFERROR(VLOOKUP($A139&amp;TEXT(E$3,"dd/mm/yyyy")&amp;$D$2,tbReporteAsistencia[[#All],[SerialDeBusqueda]:[FechaRegistro]],3,FALSE),"")</f>
        <v/>
      </c>
      <c r="F139" s="22" t="str">
        <f>IFERROR(VLOOKUP($A139&amp;TEXT(F$3,"dd/mm/yyyy")&amp;$D$2,tbReporteAsistencia[[#All],[SerialDeBusqueda]:[FechaRegistro]],3,FALSE),"")</f>
        <v/>
      </c>
      <c r="G139" s="22" t="str">
        <f>IFERROR(VLOOKUP($A139&amp;TEXT(G$3,"dd/mm/yyyy")&amp;$D$2,tbReporteAsistencia[[#All],[SerialDeBusqueda]:[FechaRegistro]],3,FALSE),"")</f>
        <v/>
      </c>
      <c r="H139" s="22" t="str">
        <f>IFERROR(VLOOKUP($A139&amp;TEXT(H$3,"dd/mm/yyyy")&amp;$D$2,tbReporteAsistencia[[#All],[SerialDeBusqueda]:[FechaRegistro]],3,FALSE),"")</f>
        <v/>
      </c>
      <c r="I139" s="22" t="str">
        <f>IFERROR(VLOOKUP($A139&amp;TEXT(I$3,"dd/mm/yyyy")&amp;$D$2,tbReporteAsistencia[[#All],[SerialDeBusqueda]:[FechaRegistro]],3,FALSE),"")</f>
        <v/>
      </c>
      <c r="J139" s="22" t="str">
        <f>IFERROR(VLOOKUP($A139&amp;TEXT(J$3,"dd/mm/yyyy")&amp;$D$2,tbReporteAsistencia[[#All],[SerialDeBusqueda]:[FechaRegistro]],3,FALSE),"")</f>
        <v/>
      </c>
      <c r="K139" s="22" t="str">
        <f>IFERROR(VLOOKUP($A139&amp;TEXT(K$3,"dd/mm/yyyy")&amp;$D$2,tbReporteAsistencia[[#All],[SerialDeBusqueda]:[FechaRegistro]],3,FALSE),"")</f>
        <v/>
      </c>
      <c r="L139" s="22" t="str">
        <f>IFERROR(VLOOKUP($A139&amp;TEXT(L$3,"dd/mm/yyyy")&amp;$D$2,tbReporteAsistencia[[#All],[SerialDeBusqueda]:[FechaRegistro]],3,FALSE),"")</f>
        <v/>
      </c>
      <c r="M139" s="22" t="str">
        <f>IFERROR(VLOOKUP($A139&amp;TEXT(M$3,"dd/mm/yyyy")&amp;$D$2,tbReporteAsistencia[[#All],[SerialDeBusqueda]:[FechaRegistro]],3,FALSE),"")</f>
        <v/>
      </c>
      <c r="N139" s="22" t="str">
        <f>IFERROR(VLOOKUP($A139&amp;TEXT(N$3,"dd/mm/yyyy")&amp;$D$2,tbReporteAsistencia[[#All],[SerialDeBusqueda]:[FechaRegistro]],3,FALSE),"")</f>
        <v/>
      </c>
      <c r="O139" s="22" t="str">
        <f>IFERROR(VLOOKUP($A139&amp;TEXT(O$3,"dd/mm/yyyy")&amp;$D$2,tbReporteAsistencia[[#All],[SerialDeBusqueda]:[FechaRegistro]],3,FALSE),"")</f>
        <v/>
      </c>
      <c r="P139" s="22" t="str">
        <f>IFERROR(VLOOKUP($A139&amp;TEXT(P$3,"dd/mm/yyyy")&amp;$D$2,tbReporteAsistencia[[#All],[SerialDeBusqueda]:[FechaRegistro]],3,FALSE),"")</f>
        <v/>
      </c>
      <c r="Q139" s="22" t="str">
        <f>IFERROR(VLOOKUP($A139&amp;TEXT(Q$3,"dd/mm/yyyy")&amp;$D$2,tbReporteAsistencia[[#All],[SerialDeBusqueda]:[FechaRegistro]],3,FALSE),"")</f>
        <v/>
      </c>
      <c r="R139" s="22" t="str">
        <f>IFERROR(VLOOKUP($A139&amp;TEXT(R$3,"dd/mm/yyyy")&amp;$D$2,tbReporteAsistencia[[#All],[SerialDeBusqueda]:[FechaRegistro]],3,FALSE),"")</f>
        <v/>
      </c>
      <c r="S139" s="22" t="str">
        <f>IFERROR(VLOOKUP($A139&amp;TEXT(S$3,"dd/mm/yyyy")&amp;$D$2,tbReporteAsistencia[[#All],[SerialDeBusqueda]:[FechaRegistro]],3,FALSE),"")</f>
        <v/>
      </c>
    </row>
    <row r="140" spans="4:19">
      <c r="D140" s="22" t="str">
        <f>IFERROR(VLOOKUP($A140&amp;TEXT(D$3,"dd/mm/yyyy")&amp;$D$2,tbReporteAsistencia[[#All],[SerialDeBusqueda]:[FechaRegistro]],3,FALSE),"")</f>
        <v/>
      </c>
      <c r="E140" s="22" t="str">
        <f>IFERROR(VLOOKUP($A140&amp;TEXT(E$3,"dd/mm/yyyy")&amp;$D$2,tbReporteAsistencia[[#All],[SerialDeBusqueda]:[FechaRegistro]],3,FALSE),"")</f>
        <v/>
      </c>
      <c r="F140" s="22" t="str">
        <f>IFERROR(VLOOKUP($A140&amp;TEXT(F$3,"dd/mm/yyyy")&amp;$D$2,tbReporteAsistencia[[#All],[SerialDeBusqueda]:[FechaRegistro]],3,FALSE),"")</f>
        <v/>
      </c>
      <c r="G140" s="22" t="str">
        <f>IFERROR(VLOOKUP($A140&amp;TEXT(G$3,"dd/mm/yyyy")&amp;$D$2,tbReporteAsistencia[[#All],[SerialDeBusqueda]:[FechaRegistro]],3,FALSE),"")</f>
        <v/>
      </c>
      <c r="H140" s="22" t="str">
        <f>IFERROR(VLOOKUP($A140&amp;TEXT(H$3,"dd/mm/yyyy")&amp;$D$2,tbReporteAsistencia[[#All],[SerialDeBusqueda]:[FechaRegistro]],3,FALSE),"")</f>
        <v/>
      </c>
      <c r="I140" s="22" t="str">
        <f>IFERROR(VLOOKUP($A140&amp;TEXT(I$3,"dd/mm/yyyy")&amp;$D$2,tbReporteAsistencia[[#All],[SerialDeBusqueda]:[FechaRegistro]],3,FALSE),"")</f>
        <v/>
      </c>
      <c r="J140" s="22" t="str">
        <f>IFERROR(VLOOKUP($A140&amp;TEXT(J$3,"dd/mm/yyyy")&amp;$D$2,tbReporteAsistencia[[#All],[SerialDeBusqueda]:[FechaRegistro]],3,FALSE),"")</f>
        <v/>
      </c>
      <c r="K140" s="22" t="str">
        <f>IFERROR(VLOOKUP($A140&amp;TEXT(K$3,"dd/mm/yyyy")&amp;$D$2,tbReporteAsistencia[[#All],[SerialDeBusqueda]:[FechaRegistro]],3,FALSE),"")</f>
        <v/>
      </c>
      <c r="L140" s="22" t="str">
        <f>IFERROR(VLOOKUP($A140&amp;TEXT(L$3,"dd/mm/yyyy")&amp;$D$2,tbReporteAsistencia[[#All],[SerialDeBusqueda]:[FechaRegistro]],3,FALSE),"")</f>
        <v/>
      </c>
      <c r="M140" s="22" t="str">
        <f>IFERROR(VLOOKUP($A140&amp;TEXT(M$3,"dd/mm/yyyy")&amp;$D$2,tbReporteAsistencia[[#All],[SerialDeBusqueda]:[FechaRegistro]],3,FALSE),"")</f>
        <v/>
      </c>
      <c r="N140" s="22" t="str">
        <f>IFERROR(VLOOKUP($A140&amp;TEXT(N$3,"dd/mm/yyyy")&amp;$D$2,tbReporteAsistencia[[#All],[SerialDeBusqueda]:[FechaRegistro]],3,FALSE),"")</f>
        <v/>
      </c>
      <c r="O140" s="22" t="str">
        <f>IFERROR(VLOOKUP($A140&amp;TEXT(O$3,"dd/mm/yyyy")&amp;$D$2,tbReporteAsistencia[[#All],[SerialDeBusqueda]:[FechaRegistro]],3,FALSE),"")</f>
        <v/>
      </c>
      <c r="P140" s="22" t="str">
        <f>IFERROR(VLOOKUP($A140&amp;TEXT(P$3,"dd/mm/yyyy")&amp;$D$2,tbReporteAsistencia[[#All],[SerialDeBusqueda]:[FechaRegistro]],3,FALSE),"")</f>
        <v/>
      </c>
      <c r="Q140" s="22" t="str">
        <f>IFERROR(VLOOKUP($A140&amp;TEXT(Q$3,"dd/mm/yyyy")&amp;$D$2,tbReporteAsistencia[[#All],[SerialDeBusqueda]:[FechaRegistro]],3,FALSE),"")</f>
        <v/>
      </c>
      <c r="R140" s="22" t="str">
        <f>IFERROR(VLOOKUP($A140&amp;TEXT(R$3,"dd/mm/yyyy")&amp;$D$2,tbReporteAsistencia[[#All],[SerialDeBusqueda]:[FechaRegistro]],3,FALSE),"")</f>
        <v/>
      </c>
      <c r="S140" s="22" t="str">
        <f>IFERROR(VLOOKUP($A140&amp;TEXT(S$3,"dd/mm/yyyy")&amp;$D$2,tbReporteAsistencia[[#All],[SerialDeBusqueda]:[FechaRegistro]],3,FALSE),"")</f>
        <v/>
      </c>
    </row>
    <row r="141" spans="4:19">
      <c r="D141" s="22" t="str">
        <f>IFERROR(VLOOKUP($A141&amp;TEXT(D$3,"dd/mm/yyyy")&amp;$D$2,tbReporteAsistencia[[#All],[SerialDeBusqueda]:[FechaRegistro]],3,FALSE),"")</f>
        <v/>
      </c>
      <c r="E141" s="22" t="str">
        <f>IFERROR(VLOOKUP($A141&amp;TEXT(E$3,"dd/mm/yyyy")&amp;$D$2,tbReporteAsistencia[[#All],[SerialDeBusqueda]:[FechaRegistro]],3,FALSE),"")</f>
        <v/>
      </c>
      <c r="F141" s="22" t="str">
        <f>IFERROR(VLOOKUP($A141&amp;TEXT(F$3,"dd/mm/yyyy")&amp;$D$2,tbReporteAsistencia[[#All],[SerialDeBusqueda]:[FechaRegistro]],3,FALSE),"")</f>
        <v/>
      </c>
      <c r="G141" s="22" t="str">
        <f>IFERROR(VLOOKUP($A141&amp;TEXT(G$3,"dd/mm/yyyy")&amp;$D$2,tbReporteAsistencia[[#All],[SerialDeBusqueda]:[FechaRegistro]],3,FALSE),"")</f>
        <v/>
      </c>
      <c r="H141" s="22" t="str">
        <f>IFERROR(VLOOKUP($A141&amp;TEXT(H$3,"dd/mm/yyyy")&amp;$D$2,tbReporteAsistencia[[#All],[SerialDeBusqueda]:[FechaRegistro]],3,FALSE),"")</f>
        <v/>
      </c>
      <c r="I141" s="22" t="str">
        <f>IFERROR(VLOOKUP($A141&amp;TEXT(I$3,"dd/mm/yyyy")&amp;$D$2,tbReporteAsistencia[[#All],[SerialDeBusqueda]:[FechaRegistro]],3,FALSE),"")</f>
        <v/>
      </c>
      <c r="J141" s="22" t="str">
        <f>IFERROR(VLOOKUP($A141&amp;TEXT(J$3,"dd/mm/yyyy")&amp;$D$2,tbReporteAsistencia[[#All],[SerialDeBusqueda]:[FechaRegistro]],3,FALSE),"")</f>
        <v/>
      </c>
      <c r="K141" s="22" t="str">
        <f>IFERROR(VLOOKUP($A141&amp;TEXT(K$3,"dd/mm/yyyy")&amp;$D$2,tbReporteAsistencia[[#All],[SerialDeBusqueda]:[FechaRegistro]],3,FALSE),"")</f>
        <v/>
      </c>
      <c r="L141" s="22" t="str">
        <f>IFERROR(VLOOKUP($A141&amp;TEXT(L$3,"dd/mm/yyyy")&amp;$D$2,tbReporteAsistencia[[#All],[SerialDeBusqueda]:[FechaRegistro]],3,FALSE),"")</f>
        <v/>
      </c>
      <c r="M141" s="22" t="str">
        <f>IFERROR(VLOOKUP($A141&amp;TEXT(M$3,"dd/mm/yyyy")&amp;$D$2,tbReporteAsistencia[[#All],[SerialDeBusqueda]:[FechaRegistro]],3,FALSE),"")</f>
        <v/>
      </c>
      <c r="N141" s="22" t="str">
        <f>IFERROR(VLOOKUP($A141&amp;TEXT(N$3,"dd/mm/yyyy")&amp;$D$2,tbReporteAsistencia[[#All],[SerialDeBusqueda]:[FechaRegistro]],3,FALSE),"")</f>
        <v/>
      </c>
      <c r="O141" s="22" t="str">
        <f>IFERROR(VLOOKUP($A141&amp;TEXT(O$3,"dd/mm/yyyy")&amp;$D$2,tbReporteAsistencia[[#All],[SerialDeBusqueda]:[FechaRegistro]],3,FALSE),"")</f>
        <v/>
      </c>
      <c r="P141" s="22" t="str">
        <f>IFERROR(VLOOKUP($A141&amp;TEXT(P$3,"dd/mm/yyyy")&amp;$D$2,tbReporteAsistencia[[#All],[SerialDeBusqueda]:[FechaRegistro]],3,FALSE),"")</f>
        <v/>
      </c>
      <c r="Q141" s="22" t="str">
        <f>IFERROR(VLOOKUP($A141&amp;TEXT(Q$3,"dd/mm/yyyy")&amp;$D$2,tbReporteAsistencia[[#All],[SerialDeBusqueda]:[FechaRegistro]],3,FALSE),"")</f>
        <v/>
      </c>
      <c r="R141" s="22" t="str">
        <f>IFERROR(VLOOKUP($A141&amp;TEXT(R$3,"dd/mm/yyyy")&amp;$D$2,tbReporteAsistencia[[#All],[SerialDeBusqueda]:[FechaRegistro]],3,FALSE),"")</f>
        <v/>
      </c>
      <c r="S141" s="22" t="str">
        <f>IFERROR(VLOOKUP($A141&amp;TEXT(S$3,"dd/mm/yyyy")&amp;$D$2,tbReporteAsistencia[[#All],[SerialDeBusqueda]:[FechaRegistro]],3,FALSE),"")</f>
        <v/>
      </c>
    </row>
    <row r="142" spans="4:19">
      <c r="D142" s="22" t="str">
        <f>IFERROR(VLOOKUP($A142&amp;TEXT(D$3,"dd/mm/yyyy")&amp;$D$2,tbReporteAsistencia[[#All],[SerialDeBusqueda]:[FechaRegistro]],3,FALSE),"")</f>
        <v/>
      </c>
      <c r="E142" s="22" t="str">
        <f>IFERROR(VLOOKUP($A142&amp;TEXT(E$3,"dd/mm/yyyy")&amp;$D$2,tbReporteAsistencia[[#All],[SerialDeBusqueda]:[FechaRegistro]],3,FALSE),"")</f>
        <v/>
      </c>
      <c r="F142" s="22" t="str">
        <f>IFERROR(VLOOKUP($A142&amp;TEXT(F$3,"dd/mm/yyyy")&amp;$D$2,tbReporteAsistencia[[#All],[SerialDeBusqueda]:[FechaRegistro]],3,FALSE),"")</f>
        <v/>
      </c>
      <c r="G142" s="22" t="str">
        <f>IFERROR(VLOOKUP($A142&amp;TEXT(G$3,"dd/mm/yyyy")&amp;$D$2,tbReporteAsistencia[[#All],[SerialDeBusqueda]:[FechaRegistro]],3,FALSE),"")</f>
        <v/>
      </c>
      <c r="H142" s="22" t="str">
        <f>IFERROR(VLOOKUP($A142&amp;TEXT(H$3,"dd/mm/yyyy")&amp;$D$2,tbReporteAsistencia[[#All],[SerialDeBusqueda]:[FechaRegistro]],3,FALSE),"")</f>
        <v/>
      </c>
      <c r="I142" s="22" t="str">
        <f>IFERROR(VLOOKUP($A142&amp;TEXT(I$3,"dd/mm/yyyy")&amp;$D$2,tbReporteAsistencia[[#All],[SerialDeBusqueda]:[FechaRegistro]],3,FALSE),"")</f>
        <v/>
      </c>
      <c r="J142" s="22" t="str">
        <f>IFERROR(VLOOKUP($A142&amp;TEXT(J$3,"dd/mm/yyyy")&amp;$D$2,tbReporteAsistencia[[#All],[SerialDeBusqueda]:[FechaRegistro]],3,FALSE),"")</f>
        <v/>
      </c>
      <c r="K142" s="22" t="str">
        <f>IFERROR(VLOOKUP($A142&amp;TEXT(K$3,"dd/mm/yyyy")&amp;$D$2,tbReporteAsistencia[[#All],[SerialDeBusqueda]:[FechaRegistro]],3,FALSE),"")</f>
        <v/>
      </c>
      <c r="L142" s="22" t="str">
        <f>IFERROR(VLOOKUP($A142&amp;TEXT(L$3,"dd/mm/yyyy")&amp;$D$2,tbReporteAsistencia[[#All],[SerialDeBusqueda]:[FechaRegistro]],3,FALSE),"")</f>
        <v/>
      </c>
      <c r="M142" s="22" t="str">
        <f>IFERROR(VLOOKUP($A142&amp;TEXT(M$3,"dd/mm/yyyy")&amp;$D$2,tbReporteAsistencia[[#All],[SerialDeBusqueda]:[FechaRegistro]],3,FALSE),"")</f>
        <v/>
      </c>
      <c r="N142" s="22" t="str">
        <f>IFERROR(VLOOKUP($A142&amp;TEXT(N$3,"dd/mm/yyyy")&amp;$D$2,tbReporteAsistencia[[#All],[SerialDeBusqueda]:[FechaRegistro]],3,FALSE),"")</f>
        <v/>
      </c>
      <c r="O142" s="22" t="str">
        <f>IFERROR(VLOOKUP($A142&amp;TEXT(O$3,"dd/mm/yyyy")&amp;$D$2,tbReporteAsistencia[[#All],[SerialDeBusqueda]:[FechaRegistro]],3,FALSE),"")</f>
        <v/>
      </c>
      <c r="P142" s="22" t="str">
        <f>IFERROR(VLOOKUP($A142&amp;TEXT(P$3,"dd/mm/yyyy")&amp;$D$2,tbReporteAsistencia[[#All],[SerialDeBusqueda]:[FechaRegistro]],3,FALSE),"")</f>
        <v/>
      </c>
      <c r="Q142" s="22" t="str">
        <f>IFERROR(VLOOKUP($A142&amp;TEXT(Q$3,"dd/mm/yyyy")&amp;$D$2,tbReporteAsistencia[[#All],[SerialDeBusqueda]:[FechaRegistro]],3,FALSE),"")</f>
        <v/>
      </c>
      <c r="R142" s="22" t="str">
        <f>IFERROR(VLOOKUP($A142&amp;TEXT(R$3,"dd/mm/yyyy")&amp;$D$2,tbReporteAsistencia[[#All],[SerialDeBusqueda]:[FechaRegistro]],3,FALSE),"")</f>
        <v/>
      </c>
      <c r="S142" s="22" t="str">
        <f>IFERROR(VLOOKUP($A142&amp;TEXT(S$3,"dd/mm/yyyy")&amp;$D$2,tbReporteAsistencia[[#All],[SerialDeBusqueda]:[FechaRegistro]],3,FALSE),"")</f>
        <v/>
      </c>
    </row>
    <row r="143" spans="4:19">
      <c r="D143" s="22" t="str">
        <f>IFERROR(VLOOKUP($A143&amp;TEXT(D$3,"dd/mm/yyyy")&amp;$D$2,tbReporteAsistencia[[#All],[SerialDeBusqueda]:[FechaRegistro]],3,FALSE),"")</f>
        <v/>
      </c>
      <c r="E143" s="22" t="str">
        <f>IFERROR(VLOOKUP($A143&amp;TEXT(E$3,"dd/mm/yyyy")&amp;$D$2,tbReporteAsistencia[[#All],[SerialDeBusqueda]:[FechaRegistro]],3,FALSE),"")</f>
        <v/>
      </c>
      <c r="F143" s="22" t="str">
        <f>IFERROR(VLOOKUP($A143&amp;TEXT(F$3,"dd/mm/yyyy")&amp;$D$2,tbReporteAsistencia[[#All],[SerialDeBusqueda]:[FechaRegistro]],3,FALSE),"")</f>
        <v/>
      </c>
      <c r="G143" s="22" t="str">
        <f>IFERROR(VLOOKUP($A143&amp;TEXT(G$3,"dd/mm/yyyy")&amp;$D$2,tbReporteAsistencia[[#All],[SerialDeBusqueda]:[FechaRegistro]],3,FALSE),"")</f>
        <v/>
      </c>
      <c r="H143" s="22" t="str">
        <f>IFERROR(VLOOKUP($A143&amp;TEXT(H$3,"dd/mm/yyyy")&amp;$D$2,tbReporteAsistencia[[#All],[SerialDeBusqueda]:[FechaRegistro]],3,FALSE),"")</f>
        <v/>
      </c>
      <c r="I143" s="22" t="str">
        <f>IFERROR(VLOOKUP($A143&amp;TEXT(I$3,"dd/mm/yyyy")&amp;$D$2,tbReporteAsistencia[[#All],[SerialDeBusqueda]:[FechaRegistro]],3,FALSE),"")</f>
        <v/>
      </c>
      <c r="J143" s="22" t="str">
        <f>IFERROR(VLOOKUP($A143&amp;TEXT(J$3,"dd/mm/yyyy")&amp;$D$2,tbReporteAsistencia[[#All],[SerialDeBusqueda]:[FechaRegistro]],3,FALSE),"")</f>
        <v/>
      </c>
      <c r="K143" s="22" t="str">
        <f>IFERROR(VLOOKUP($A143&amp;TEXT(K$3,"dd/mm/yyyy")&amp;$D$2,tbReporteAsistencia[[#All],[SerialDeBusqueda]:[FechaRegistro]],3,FALSE),"")</f>
        <v/>
      </c>
      <c r="L143" s="22" t="str">
        <f>IFERROR(VLOOKUP($A143&amp;TEXT(L$3,"dd/mm/yyyy")&amp;$D$2,tbReporteAsistencia[[#All],[SerialDeBusqueda]:[FechaRegistro]],3,FALSE),"")</f>
        <v/>
      </c>
      <c r="M143" s="22" t="str">
        <f>IFERROR(VLOOKUP($A143&amp;TEXT(M$3,"dd/mm/yyyy")&amp;$D$2,tbReporteAsistencia[[#All],[SerialDeBusqueda]:[FechaRegistro]],3,FALSE),"")</f>
        <v/>
      </c>
      <c r="N143" s="22" t="str">
        <f>IFERROR(VLOOKUP($A143&amp;TEXT(N$3,"dd/mm/yyyy")&amp;$D$2,tbReporteAsistencia[[#All],[SerialDeBusqueda]:[FechaRegistro]],3,FALSE),"")</f>
        <v/>
      </c>
      <c r="O143" s="22" t="str">
        <f>IFERROR(VLOOKUP($A143&amp;TEXT(O$3,"dd/mm/yyyy")&amp;$D$2,tbReporteAsistencia[[#All],[SerialDeBusqueda]:[FechaRegistro]],3,FALSE),"")</f>
        <v/>
      </c>
      <c r="P143" s="22" t="str">
        <f>IFERROR(VLOOKUP($A143&amp;TEXT(P$3,"dd/mm/yyyy")&amp;$D$2,tbReporteAsistencia[[#All],[SerialDeBusqueda]:[FechaRegistro]],3,FALSE),"")</f>
        <v/>
      </c>
      <c r="Q143" s="22" t="str">
        <f>IFERROR(VLOOKUP($A143&amp;TEXT(Q$3,"dd/mm/yyyy")&amp;$D$2,tbReporteAsistencia[[#All],[SerialDeBusqueda]:[FechaRegistro]],3,FALSE),"")</f>
        <v/>
      </c>
      <c r="R143" s="22" t="str">
        <f>IFERROR(VLOOKUP($A143&amp;TEXT(R$3,"dd/mm/yyyy")&amp;$D$2,tbReporteAsistencia[[#All],[SerialDeBusqueda]:[FechaRegistro]],3,FALSE),"")</f>
        <v/>
      </c>
      <c r="S143" s="22" t="str">
        <f>IFERROR(VLOOKUP($A143&amp;TEXT(S$3,"dd/mm/yyyy")&amp;$D$2,tbReporteAsistencia[[#All],[SerialDeBusqueda]:[FechaRegistro]],3,FALSE),"")</f>
        <v/>
      </c>
    </row>
    <row r="144" spans="4:19">
      <c r="D144" s="22" t="str">
        <f>IFERROR(VLOOKUP($A144&amp;TEXT(D$3,"dd/mm/yyyy")&amp;$D$2,tbReporteAsistencia[[#All],[SerialDeBusqueda]:[FechaRegistro]],3,FALSE),"")</f>
        <v/>
      </c>
      <c r="E144" s="22" t="str">
        <f>IFERROR(VLOOKUP($A144&amp;TEXT(E$3,"dd/mm/yyyy")&amp;$D$2,tbReporteAsistencia[[#All],[SerialDeBusqueda]:[FechaRegistro]],3,FALSE),"")</f>
        <v/>
      </c>
      <c r="F144" s="22" t="str">
        <f>IFERROR(VLOOKUP($A144&amp;TEXT(F$3,"dd/mm/yyyy")&amp;$D$2,tbReporteAsistencia[[#All],[SerialDeBusqueda]:[FechaRegistro]],3,FALSE),"")</f>
        <v/>
      </c>
      <c r="G144" s="22" t="str">
        <f>IFERROR(VLOOKUP($A144&amp;TEXT(G$3,"dd/mm/yyyy")&amp;$D$2,tbReporteAsistencia[[#All],[SerialDeBusqueda]:[FechaRegistro]],3,FALSE),"")</f>
        <v/>
      </c>
      <c r="H144" s="22" t="str">
        <f>IFERROR(VLOOKUP($A144&amp;TEXT(H$3,"dd/mm/yyyy")&amp;$D$2,tbReporteAsistencia[[#All],[SerialDeBusqueda]:[FechaRegistro]],3,FALSE),"")</f>
        <v/>
      </c>
      <c r="I144" s="22" t="str">
        <f>IFERROR(VLOOKUP($A144&amp;TEXT(I$3,"dd/mm/yyyy")&amp;$D$2,tbReporteAsistencia[[#All],[SerialDeBusqueda]:[FechaRegistro]],3,FALSE),"")</f>
        <v/>
      </c>
      <c r="J144" s="22" t="str">
        <f>IFERROR(VLOOKUP($A144&amp;TEXT(J$3,"dd/mm/yyyy")&amp;$D$2,tbReporteAsistencia[[#All],[SerialDeBusqueda]:[FechaRegistro]],3,FALSE),"")</f>
        <v/>
      </c>
      <c r="K144" s="22" t="str">
        <f>IFERROR(VLOOKUP($A144&amp;TEXT(K$3,"dd/mm/yyyy")&amp;$D$2,tbReporteAsistencia[[#All],[SerialDeBusqueda]:[FechaRegistro]],3,FALSE),"")</f>
        <v/>
      </c>
      <c r="L144" s="22" t="str">
        <f>IFERROR(VLOOKUP($A144&amp;TEXT(L$3,"dd/mm/yyyy")&amp;$D$2,tbReporteAsistencia[[#All],[SerialDeBusqueda]:[FechaRegistro]],3,FALSE),"")</f>
        <v/>
      </c>
      <c r="M144" s="22" t="str">
        <f>IFERROR(VLOOKUP($A144&amp;TEXT(M$3,"dd/mm/yyyy")&amp;$D$2,tbReporteAsistencia[[#All],[SerialDeBusqueda]:[FechaRegistro]],3,FALSE),"")</f>
        <v/>
      </c>
      <c r="N144" s="22" t="str">
        <f>IFERROR(VLOOKUP($A144&amp;TEXT(N$3,"dd/mm/yyyy")&amp;$D$2,tbReporteAsistencia[[#All],[SerialDeBusqueda]:[FechaRegistro]],3,FALSE),"")</f>
        <v/>
      </c>
      <c r="O144" s="22" t="str">
        <f>IFERROR(VLOOKUP($A144&amp;TEXT(O$3,"dd/mm/yyyy")&amp;$D$2,tbReporteAsistencia[[#All],[SerialDeBusqueda]:[FechaRegistro]],3,FALSE),"")</f>
        <v/>
      </c>
      <c r="P144" s="22" t="str">
        <f>IFERROR(VLOOKUP($A144&amp;TEXT(P$3,"dd/mm/yyyy")&amp;$D$2,tbReporteAsistencia[[#All],[SerialDeBusqueda]:[FechaRegistro]],3,FALSE),"")</f>
        <v/>
      </c>
      <c r="Q144" s="22" t="str">
        <f>IFERROR(VLOOKUP($A144&amp;TEXT(Q$3,"dd/mm/yyyy")&amp;$D$2,tbReporteAsistencia[[#All],[SerialDeBusqueda]:[FechaRegistro]],3,FALSE),"")</f>
        <v/>
      </c>
      <c r="R144" s="22" t="str">
        <f>IFERROR(VLOOKUP($A144&amp;TEXT(R$3,"dd/mm/yyyy")&amp;$D$2,tbReporteAsistencia[[#All],[SerialDeBusqueda]:[FechaRegistro]],3,FALSE),"")</f>
        <v/>
      </c>
      <c r="S144" s="22" t="str">
        <f>IFERROR(VLOOKUP($A144&amp;TEXT(S$3,"dd/mm/yyyy")&amp;$D$2,tbReporteAsistencia[[#All],[SerialDeBusqueda]:[FechaRegistro]],3,FALSE),"")</f>
        <v/>
      </c>
    </row>
    <row r="145" spans="4:19">
      <c r="D145" s="22" t="str">
        <f>IFERROR(VLOOKUP($A145&amp;TEXT(D$3,"dd/mm/yyyy")&amp;$D$2,tbReporteAsistencia[[#All],[SerialDeBusqueda]:[FechaRegistro]],3,FALSE),"")</f>
        <v/>
      </c>
      <c r="E145" s="22" t="str">
        <f>IFERROR(VLOOKUP($A145&amp;TEXT(E$3,"dd/mm/yyyy")&amp;$D$2,tbReporteAsistencia[[#All],[SerialDeBusqueda]:[FechaRegistro]],3,FALSE),"")</f>
        <v/>
      </c>
      <c r="F145" s="22" t="str">
        <f>IFERROR(VLOOKUP($A145&amp;TEXT(F$3,"dd/mm/yyyy")&amp;$D$2,tbReporteAsistencia[[#All],[SerialDeBusqueda]:[FechaRegistro]],3,FALSE),"")</f>
        <v/>
      </c>
      <c r="G145" s="22" t="str">
        <f>IFERROR(VLOOKUP($A145&amp;TEXT(G$3,"dd/mm/yyyy")&amp;$D$2,tbReporteAsistencia[[#All],[SerialDeBusqueda]:[FechaRegistro]],3,FALSE),"")</f>
        <v/>
      </c>
      <c r="H145" s="22" t="str">
        <f>IFERROR(VLOOKUP($A145&amp;TEXT(H$3,"dd/mm/yyyy")&amp;$D$2,tbReporteAsistencia[[#All],[SerialDeBusqueda]:[FechaRegistro]],3,FALSE),"")</f>
        <v/>
      </c>
      <c r="I145" s="22" t="str">
        <f>IFERROR(VLOOKUP($A145&amp;TEXT(I$3,"dd/mm/yyyy")&amp;$D$2,tbReporteAsistencia[[#All],[SerialDeBusqueda]:[FechaRegistro]],3,FALSE),"")</f>
        <v/>
      </c>
      <c r="J145" s="22" t="str">
        <f>IFERROR(VLOOKUP($A145&amp;TEXT(J$3,"dd/mm/yyyy")&amp;$D$2,tbReporteAsistencia[[#All],[SerialDeBusqueda]:[FechaRegistro]],3,FALSE),"")</f>
        <v/>
      </c>
      <c r="K145" s="22" t="str">
        <f>IFERROR(VLOOKUP($A145&amp;TEXT(K$3,"dd/mm/yyyy")&amp;$D$2,tbReporteAsistencia[[#All],[SerialDeBusqueda]:[FechaRegistro]],3,FALSE),"")</f>
        <v/>
      </c>
      <c r="L145" s="22" t="str">
        <f>IFERROR(VLOOKUP($A145&amp;TEXT(L$3,"dd/mm/yyyy")&amp;$D$2,tbReporteAsistencia[[#All],[SerialDeBusqueda]:[FechaRegistro]],3,FALSE),"")</f>
        <v/>
      </c>
      <c r="M145" s="22" t="str">
        <f>IFERROR(VLOOKUP($A145&amp;TEXT(M$3,"dd/mm/yyyy")&amp;$D$2,tbReporteAsistencia[[#All],[SerialDeBusqueda]:[FechaRegistro]],3,FALSE),"")</f>
        <v/>
      </c>
      <c r="N145" s="22" t="str">
        <f>IFERROR(VLOOKUP($A145&amp;TEXT(N$3,"dd/mm/yyyy")&amp;$D$2,tbReporteAsistencia[[#All],[SerialDeBusqueda]:[FechaRegistro]],3,FALSE),"")</f>
        <v/>
      </c>
      <c r="O145" s="22" t="str">
        <f>IFERROR(VLOOKUP($A145&amp;TEXT(O$3,"dd/mm/yyyy")&amp;$D$2,tbReporteAsistencia[[#All],[SerialDeBusqueda]:[FechaRegistro]],3,FALSE),"")</f>
        <v/>
      </c>
      <c r="P145" s="22" t="str">
        <f>IFERROR(VLOOKUP($A145&amp;TEXT(P$3,"dd/mm/yyyy")&amp;$D$2,tbReporteAsistencia[[#All],[SerialDeBusqueda]:[FechaRegistro]],3,FALSE),"")</f>
        <v/>
      </c>
      <c r="Q145" s="22" t="str">
        <f>IFERROR(VLOOKUP($A145&amp;TEXT(Q$3,"dd/mm/yyyy")&amp;$D$2,tbReporteAsistencia[[#All],[SerialDeBusqueda]:[FechaRegistro]],3,FALSE),"")</f>
        <v/>
      </c>
      <c r="R145" s="22" t="str">
        <f>IFERROR(VLOOKUP($A145&amp;TEXT(R$3,"dd/mm/yyyy")&amp;$D$2,tbReporteAsistencia[[#All],[SerialDeBusqueda]:[FechaRegistro]],3,FALSE),"")</f>
        <v/>
      </c>
      <c r="S145" s="22" t="str">
        <f>IFERROR(VLOOKUP($A145&amp;TEXT(S$3,"dd/mm/yyyy")&amp;$D$2,tbReporteAsistencia[[#All],[SerialDeBusqueda]:[FechaRegistro]],3,FALSE),"")</f>
        <v/>
      </c>
    </row>
    <row r="146" spans="4:19">
      <c r="D146" s="22" t="str">
        <f>IFERROR(VLOOKUP($A146&amp;TEXT(D$3,"dd/mm/yyyy")&amp;$D$2,tbReporteAsistencia[[#All],[SerialDeBusqueda]:[FechaRegistro]],3,FALSE),"")</f>
        <v/>
      </c>
      <c r="E146" s="22" t="str">
        <f>IFERROR(VLOOKUP($A146&amp;TEXT(E$3,"dd/mm/yyyy")&amp;$D$2,tbReporteAsistencia[[#All],[SerialDeBusqueda]:[FechaRegistro]],3,FALSE),"")</f>
        <v/>
      </c>
      <c r="F146" s="22" t="str">
        <f>IFERROR(VLOOKUP($A146&amp;TEXT(F$3,"dd/mm/yyyy")&amp;$D$2,tbReporteAsistencia[[#All],[SerialDeBusqueda]:[FechaRegistro]],3,FALSE),"")</f>
        <v/>
      </c>
      <c r="G146" s="22" t="str">
        <f>IFERROR(VLOOKUP($A146&amp;TEXT(G$3,"dd/mm/yyyy")&amp;$D$2,tbReporteAsistencia[[#All],[SerialDeBusqueda]:[FechaRegistro]],3,FALSE),"")</f>
        <v/>
      </c>
      <c r="H146" s="22" t="str">
        <f>IFERROR(VLOOKUP($A146&amp;TEXT(H$3,"dd/mm/yyyy")&amp;$D$2,tbReporteAsistencia[[#All],[SerialDeBusqueda]:[FechaRegistro]],3,FALSE),"")</f>
        <v/>
      </c>
      <c r="I146" s="22" t="str">
        <f>IFERROR(VLOOKUP($A146&amp;TEXT(I$3,"dd/mm/yyyy")&amp;$D$2,tbReporteAsistencia[[#All],[SerialDeBusqueda]:[FechaRegistro]],3,FALSE),"")</f>
        <v/>
      </c>
      <c r="J146" s="22" t="str">
        <f>IFERROR(VLOOKUP($A146&amp;TEXT(J$3,"dd/mm/yyyy")&amp;$D$2,tbReporteAsistencia[[#All],[SerialDeBusqueda]:[FechaRegistro]],3,FALSE),"")</f>
        <v/>
      </c>
      <c r="K146" s="22" t="str">
        <f>IFERROR(VLOOKUP($A146&amp;TEXT(K$3,"dd/mm/yyyy")&amp;$D$2,tbReporteAsistencia[[#All],[SerialDeBusqueda]:[FechaRegistro]],3,FALSE),"")</f>
        <v/>
      </c>
      <c r="L146" s="22" t="str">
        <f>IFERROR(VLOOKUP($A146&amp;TEXT(L$3,"dd/mm/yyyy")&amp;$D$2,tbReporteAsistencia[[#All],[SerialDeBusqueda]:[FechaRegistro]],3,FALSE),"")</f>
        <v/>
      </c>
      <c r="M146" s="22" t="str">
        <f>IFERROR(VLOOKUP($A146&amp;TEXT(M$3,"dd/mm/yyyy")&amp;$D$2,tbReporteAsistencia[[#All],[SerialDeBusqueda]:[FechaRegistro]],3,FALSE),"")</f>
        <v/>
      </c>
      <c r="N146" s="22" t="str">
        <f>IFERROR(VLOOKUP($A146&amp;TEXT(N$3,"dd/mm/yyyy")&amp;$D$2,tbReporteAsistencia[[#All],[SerialDeBusqueda]:[FechaRegistro]],3,FALSE),"")</f>
        <v/>
      </c>
      <c r="O146" s="22" t="str">
        <f>IFERROR(VLOOKUP($A146&amp;TEXT(O$3,"dd/mm/yyyy")&amp;$D$2,tbReporteAsistencia[[#All],[SerialDeBusqueda]:[FechaRegistro]],3,FALSE),"")</f>
        <v/>
      </c>
      <c r="P146" s="22" t="str">
        <f>IFERROR(VLOOKUP($A146&amp;TEXT(P$3,"dd/mm/yyyy")&amp;$D$2,tbReporteAsistencia[[#All],[SerialDeBusqueda]:[FechaRegistro]],3,FALSE),"")</f>
        <v/>
      </c>
      <c r="Q146" s="22" t="str">
        <f>IFERROR(VLOOKUP($A146&amp;TEXT(Q$3,"dd/mm/yyyy")&amp;$D$2,tbReporteAsistencia[[#All],[SerialDeBusqueda]:[FechaRegistro]],3,FALSE),"")</f>
        <v/>
      </c>
      <c r="R146" s="22" t="str">
        <f>IFERROR(VLOOKUP($A146&amp;TEXT(R$3,"dd/mm/yyyy")&amp;$D$2,tbReporteAsistencia[[#All],[SerialDeBusqueda]:[FechaRegistro]],3,FALSE),"")</f>
        <v/>
      </c>
      <c r="S146" s="22" t="str">
        <f>IFERROR(VLOOKUP($A146&amp;TEXT(S$3,"dd/mm/yyyy")&amp;$D$2,tbReporteAsistencia[[#All],[SerialDeBusqueda]:[FechaRegistro]],3,FALSE),"")</f>
        <v/>
      </c>
    </row>
    <row r="147" spans="4:19">
      <c r="D147" s="22" t="str">
        <f>IFERROR(VLOOKUP($A147&amp;TEXT(D$3,"dd/mm/yyyy")&amp;$D$2,tbReporteAsistencia[[#All],[SerialDeBusqueda]:[FechaRegistro]],3,FALSE),"")</f>
        <v/>
      </c>
      <c r="E147" s="22" t="str">
        <f>IFERROR(VLOOKUP($A147&amp;TEXT(E$3,"dd/mm/yyyy")&amp;$D$2,tbReporteAsistencia[[#All],[SerialDeBusqueda]:[FechaRegistro]],3,FALSE),"")</f>
        <v/>
      </c>
      <c r="F147" s="22" t="str">
        <f>IFERROR(VLOOKUP($A147&amp;TEXT(F$3,"dd/mm/yyyy")&amp;$D$2,tbReporteAsistencia[[#All],[SerialDeBusqueda]:[FechaRegistro]],3,FALSE),"")</f>
        <v/>
      </c>
      <c r="G147" s="22" t="str">
        <f>IFERROR(VLOOKUP($A147&amp;TEXT(G$3,"dd/mm/yyyy")&amp;$D$2,tbReporteAsistencia[[#All],[SerialDeBusqueda]:[FechaRegistro]],3,FALSE),"")</f>
        <v/>
      </c>
      <c r="H147" s="22" t="str">
        <f>IFERROR(VLOOKUP($A147&amp;TEXT(H$3,"dd/mm/yyyy")&amp;$D$2,tbReporteAsistencia[[#All],[SerialDeBusqueda]:[FechaRegistro]],3,FALSE),"")</f>
        <v/>
      </c>
      <c r="I147" s="22" t="str">
        <f>IFERROR(VLOOKUP($A147&amp;TEXT(I$3,"dd/mm/yyyy")&amp;$D$2,tbReporteAsistencia[[#All],[SerialDeBusqueda]:[FechaRegistro]],3,FALSE),"")</f>
        <v/>
      </c>
      <c r="J147" s="22" t="str">
        <f>IFERROR(VLOOKUP($A147&amp;TEXT(J$3,"dd/mm/yyyy")&amp;$D$2,tbReporteAsistencia[[#All],[SerialDeBusqueda]:[FechaRegistro]],3,FALSE),"")</f>
        <v/>
      </c>
      <c r="K147" s="22" t="str">
        <f>IFERROR(VLOOKUP($A147&amp;TEXT(K$3,"dd/mm/yyyy")&amp;$D$2,tbReporteAsistencia[[#All],[SerialDeBusqueda]:[FechaRegistro]],3,FALSE),"")</f>
        <v/>
      </c>
      <c r="L147" s="22" t="str">
        <f>IFERROR(VLOOKUP($A147&amp;TEXT(L$3,"dd/mm/yyyy")&amp;$D$2,tbReporteAsistencia[[#All],[SerialDeBusqueda]:[FechaRegistro]],3,FALSE),"")</f>
        <v/>
      </c>
      <c r="M147" s="22" t="str">
        <f>IFERROR(VLOOKUP($A147&amp;TEXT(M$3,"dd/mm/yyyy")&amp;$D$2,tbReporteAsistencia[[#All],[SerialDeBusqueda]:[FechaRegistro]],3,FALSE),"")</f>
        <v/>
      </c>
      <c r="N147" s="22" t="str">
        <f>IFERROR(VLOOKUP($A147&amp;TEXT(N$3,"dd/mm/yyyy")&amp;$D$2,tbReporteAsistencia[[#All],[SerialDeBusqueda]:[FechaRegistro]],3,FALSE),"")</f>
        <v/>
      </c>
      <c r="O147" s="22" t="str">
        <f>IFERROR(VLOOKUP($A147&amp;TEXT(O$3,"dd/mm/yyyy")&amp;$D$2,tbReporteAsistencia[[#All],[SerialDeBusqueda]:[FechaRegistro]],3,FALSE),"")</f>
        <v/>
      </c>
      <c r="P147" s="22" t="str">
        <f>IFERROR(VLOOKUP($A147&amp;TEXT(P$3,"dd/mm/yyyy")&amp;$D$2,tbReporteAsistencia[[#All],[SerialDeBusqueda]:[FechaRegistro]],3,FALSE),"")</f>
        <v/>
      </c>
      <c r="Q147" s="22" t="str">
        <f>IFERROR(VLOOKUP($A147&amp;TEXT(Q$3,"dd/mm/yyyy")&amp;$D$2,tbReporteAsistencia[[#All],[SerialDeBusqueda]:[FechaRegistro]],3,FALSE),"")</f>
        <v/>
      </c>
      <c r="R147" s="22" t="str">
        <f>IFERROR(VLOOKUP($A147&amp;TEXT(R$3,"dd/mm/yyyy")&amp;$D$2,tbReporteAsistencia[[#All],[SerialDeBusqueda]:[FechaRegistro]],3,FALSE),"")</f>
        <v/>
      </c>
      <c r="S147" s="22" t="str">
        <f>IFERROR(VLOOKUP($A147&amp;TEXT(S$3,"dd/mm/yyyy")&amp;$D$2,tbReporteAsistencia[[#All],[SerialDeBusqueda]:[FechaRegistro]],3,FALSE),"")</f>
        <v/>
      </c>
    </row>
    <row r="148" spans="4:19">
      <c r="D148" s="22" t="str">
        <f>IFERROR(VLOOKUP($A148&amp;TEXT(D$3,"dd/mm/yyyy")&amp;$D$2,tbReporteAsistencia[[#All],[SerialDeBusqueda]:[FechaRegistro]],3,FALSE),"")</f>
        <v/>
      </c>
      <c r="E148" s="22" t="str">
        <f>IFERROR(VLOOKUP($A148&amp;TEXT(E$3,"dd/mm/yyyy")&amp;$D$2,tbReporteAsistencia[[#All],[SerialDeBusqueda]:[FechaRegistro]],3,FALSE),"")</f>
        <v/>
      </c>
      <c r="F148" s="22" t="str">
        <f>IFERROR(VLOOKUP($A148&amp;TEXT(F$3,"dd/mm/yyyy")&amp;$D$2,tbReporteAsistencia[[#All],[SerialDeBusqueda]:[FechaRegistro]],3,FALSE),"")</f>
        <v/>
      </c>
      <c r="G148" s="22" t="str">
        <f>IFERROR(VLOOKUP($A148&amp;TEXT(G$3,"dd/mm/yyyy")&amp;$D$2,tbReporteAsistencia[[#All],[SerialDeBusqueda]:[FechaRegistro]],3,FALSE),"")</f>
        <v/>
      </c>
      <c r="H148" s="22" t="str">
        <f>IFERROR(VLOOKUP($A148&amp;TEXT(H$3,"dd/mm/yyyy")&amp;$D$2,tbReporteAsistencia[[#All],[SerialDeBusqueda]:[FechaRegistro]],3,FALSE),"")</f>
        <v/>
      </c>
      <c r="I148" s="22" t="str">
        <f>IFERROR(VLOOKUP($A148&amp;TEXT(I$3,"dd/mm/yyyy")&amp;$D$2,tbReporteAsistencia[[#All],[SerialDeBusqueda]:[FechaRegistro]],3,FALSE),"")</f>
        <v/>
      </c>
      <c r="J148" s="22" t="str">
        <f>IFERROR(VLOOKUP($A148&amp;TEXT(J$3,"dd/mm/yyyy")&amp;$D$2,tbReporteAsistencia[[#All],[SerialDeBusqueda]:[FechaRegistro]],3,FALSE),"")</f>
        <v/>
      </c>
      <c r="K148" s="22" t="str">
        <f>IFERROR(VLOOKUP($A148&amp;TEXT(K$3,"dd/mm/yyyy")&amp;$D$2,tbReporteAsistencia[[#All],[SerialDeBusqueda]:[FechaRegistro]],3,FALSE),"")</f>
        <v/>
      </c>
      <c r="L148" s="22" t="str">
        <f>IFERROR(VLOOKUP($A148&amp;TEXT(L$3,"dd/mm/yyyy")&amp;$D$2,tbReporteAsistencia[[#All],[SerialDeBusqueda]:[FechaRegistro]],3,FALSE),"")</f>
        <v/>
      </c>
      <c r="M148" s="22" t="str">
        <f>IFERROR(VLOOKUP($A148&amp;TEXT(M$3,"dd/mm/yyyy")&amp;$D$2,tbReporteAsistencia[[#All],[SerialDeBusqueda]:[FechaRegistro]],3,FALSE),"")</f>
        <v/>
      </c>
      <c r="N148" s="22" t="str">
        <f>IFERROR(VLOOKUP($A148&amp;TEXT(N$3,"dd/mm/yyyy")&amp;$D$2,tbReporteAsistencia[[#All],[SerialDeBusqueda]:[FechaRegistro]],3,FALSE),"")</f>
        <v/>
      </c>
      <c r="O148" s="22" t="str">
        <f>IFERROR(VLOOKUP($A148&amp;TEXT(O$3,"dd/mm/yyyy")&amp;$D$2,tbReporteAsistencia[[#All],[SerialDeBusqueda]:[FechaRegistro]],3,FALSE),"")</f>
        <v/>
      </c>
      <c r="P148" s="22" t="str">
        <f>IFERROR(VLOOKUP($A148&amp;TEXT(P$3,"dd/mm/yyyy")&amp;$D$2,tbReporteAsistencia[[#All],[SerialDeBusqueda]:[FechaRegistro]],3,FALSE),"")</f>
        <v/>
      </c>
      <c r="Q148" s="22" t="str">
        <f>IFERROR(VLOOKUP($A148&amp;TEXT(Q$3,"dd/mm/yyyy")&amp;$D$2,tbReporteAsistencia[[#All],[SerialDeBusqueda]:[FechaRegistro]],3,FALSE),"")</f>
        <v/>
      </c>
      <c r="R148" s="22" t="str">
        <f>IFERROR(VLOOKUP($A148&amp;TEXT(R$3,"dd/mm/yyyy")&amp;$D$2,tbReporteAsistencia[[#All],[SerialDeBusqueda]:[FechaRegistro]],3,FALSE),"")</f>
        <v/>
      </c>
      <c r="S148" s="22" t="str">
        <f>IFERROR(VLOOKUP($A148&amp;TEXT(S$3,"dd/mm/yyyy")&amp;$D$2,tbReporteAsistencia[[#All],[SerialDeBusqueda]:[FechaRegistro]],3,FALSE),"")</f>
        <v/>
      </c>
    </row>
    <row r="149" spans="4:19">
      <c r="D149" s="22" t="str">
        <f>IFERROR(VLOOKUP($A149&amp;TEXT(D$3,"dd/mm/yyyy")&amp;$D$2,tbReporteAsistencia[[#All],[SerialDeBusqueda]:[FechaRegistro]],3,FALSE),"")</f>
        <v/>
      </c>
      <c r="E149" s="22" t="str">
        <f>IFERROR(VLOOKUP($A149&amp;TEXT(E$3,"dd/mm/yyyy")&amp;$D$2,tbReporteAsistencia[[#All],[SerialDeBusqueda]:[FechaRegistro]],3,FALSE),"")</f>
        <v/>
      </c>
      <c r="F149" s="22" t="str">
        <f>IFERROR(VLOOKUP($A149&amp;TEXT(F$3,"dd/mm/yyyy")&amp;$D$2,tbReporteAsistencia[[#All],[SerialDeBusqueda]:[FechaRegistro]],3,FALSE),"")</f>
        <v/>
      </c>
      <c r="G149" s="22" t="str">
        <f>IFERROR(VLOOKUP($A149&amp;TEXT(G$3,"dd/mm/yyyy")&amp;$D$2,tbReporteAsistencia[[#All],[SerialDeBusqueda]:[FechaRegistro]],3,FALSE),"")</f>
        <v/>
      </c>
      <c r="H149" s="22" t="str">
        <f>IFERROR(VLOOKUP($A149&amp;TEXT(H$3,"dd/mm/yyyy")&amp;$D$2,tbReporteAsistencia[[#All],[SerialDeBusqueda]:[FechaRegistro]],3,FALSE),"")</f>
        <v/>
      </c>
      <c r="I149" s="22" t="str">
        <f>IFERROR(VLOOKUP($A149&amp;TEXT(I$3,"dd/mm/yyyy")&amp;$D$2,tbReporteAsistencia[[#All],[SerialDeBusqueda]:[FechaRegistro]],3,FALSE),"")</f>
        <v/>
      </c>
      <c r="J149" s="22" t="str">
        <f>IFERROR(VLOOKUP($A149&amp;TEXT(J$3,"dd/mm/yyyy")&amp;$D$2,tbReporteAsistencia[[#All],[SerialDeBusqueda]:[FechaRegistro]],3,FALSE),"")</f>
        <v/>
      </c>
      <c r="K149" s="22" t="str">
        <f>IFERROR(VLOOKUP($A149&amp;TEXT(K$3,"dd/mm/yyyy")&amp;$D$2,tbReporteAsistencia[[#All],[SerialDeBusqueda]:[FechaRegistro]],3,FALSE),"")</f>
        <v/>
      </c>
      <c r="L149" s="22" t="str">
        <f>IFERROR(VLOOKUP($A149&amp;TEXT(L$3,"dd/mm/yyyy")&amp;$D$2,tbReporteAsistencia[[#All],[SerialDeBusqueda]:[FechaRegistro]],3,FALSE),"")</f>
        <v/>
      </c>
      <c r="M149" s="22" t="str">
        <f>IFERROR(VLOOKUP($A149&amp;TEXT(M$3,"dd/mm/yyyy")&amp;$D$2,tbReporteAsistencia[[#All],[SerialDeBusqueda]:[FechaRegistro]],3,FALSE),"")</f>
        <v/>
      </c>
      <c r="N149" s="22" t="str">
        <f>IFERROR(VLOOKUP($A149&amp;TEXT(N$3,"dd/mm/yyyy")&amp;$D$2,tbReporteAsistencia[[#All],[SerialDeBusqueda]:[FechaRegistro]],3,FALSE),"")</f>
        <v/>
      </c>
      <c r="O149" s="22" t="str">
        <f>IFERROR(VLOOKUP($A149&amp;TEXT(O$3,"dd/mm/yyyy")&amp;$D$2,tbReporteAsistencia[[#All],[SerialDeBusqueda]:[FechaRegistro]],3,FALSE),"")</f>
        <v/>
      </c>
      <c r="P149" s="22" t="str">
        <f>IFERROR(VLOOKUP($A149&amp;TEXT(P$3,"dd/mm/yyyy")&amp;$D$2,tbReporteAsistencia[[#All],[SerialDeBusqueda]:[FechaRegistro]],3,FALSE),"")</f>
        <v/>
      </c>
      <c r="Q149" s="22" t="str">
        <f>IFERROR(VLOOKUP($A149&amp;TEXT(Q$3,"dd/mm/yyyy")&amp;$D$2,tbReporteAsistencia[[#All],[SerialDeBusqueda]:[FechaRegistro]],3,FALSE),"")</f>
        <v/>
      </c>
      <c r="R149" s="22" t="str">
        <f>IFERROR(VLOOKUP($A149&amp;TEXT(R$3,"dd/mm/yyyy")&amp;$D$2,tbReporteAsistencia[[#All],[SerialDeBusqueda]:[FechaRegistro]],3,FALSE),"")</f>
        <v/>
      </c>
      <c r="S149" s="22" t="str">
        <f>IFERROR(VLOOKUP($A149&amp;TEXT(S$3,"dd/mm/yyyy")&amp;$D$2,tbReporteAsistencia[[#All],[SerialDeBusqueda]:[FechaRegistro]],3,FALSE),"")</f>
        <v/>
      </c>
    </row>
    <row r="150" spans="4:19">
      <c r="D150" s="22" t="str">
        <f>IFERROR(VLOOKUP($A150&amp;TEXT(D$3,"dd/mm/yyyy")&amp;$D$2,tbReporteAsistencia[[#All],[SerialDeBusqueda]:[FechaRegistro]],3,FALSE),"")</f>
        <v/>
      </c>
      <c r="E150" s="22" t="str">
        <f>IFERROR(VLOOKUP($A150&amp;TEXT(E$3,"dd/mm/yyyy")&amp;$D$2,tbReporteAsistencia[[#All],[SerialDeBusqueda]:[FechaRegistro]],3,FALSE),"")</f>
        <v/>
      </c>
      <c r="F150" s="22" t="str">
        <f>IFERROR(VLOOKUP($A150&amp;TEXT(F$3,"dd/mm/yyyy")&amp;$D$2,tbReporteAsistencia[[#All],[SerialDeBusqueda]:[FechaRegistro]],3,FALSE),"")</f>
        <v/>
      </c>
      <c r="G150" s="22" t="str">
        <f>IFERROR(VLOOKUP($A150&amp;TEXT(G$3,"dd/mm/yyyy")&amp;$D$2,tbReporteAsistencia[[#All],[SerialDeBusqueda]:[FechaRegistro]],3,FALSE),"")</f>
        <v/>
      </c>
      <c r="H150" s="22" t="str">
        <f>IFERROR(VLOOKUP($A150&amp;TEXT(H$3,"dd/mm/yyyy")&amp;$D$2,tbReporteAsistencia[[#All],[SerialDeBusqueda]:[FechaRegistro]],3,FALSE),"")</f>
        <v/>
      </c>
      <c r="I150" s="22" t="str">
        <f>IFERROR(VLOOKUP($A150&amp;TEXT(I$3,"dd/mm/yyyy")&amp;$D$2,tbReporteAsistencia[[#All],[SerialDeBusqueda]:[FechaRegistro]],3,FALSE),"")</f>
        <v/>
      </c>
      <c r="J150" s="22" t="str">
        <f>IFERROR(VLOOKUP($A150&amp;TEXT(J$3,"dd/mm/yyyy")&amp;$D$2,tbReporteAsistencia[[#All],[SerialDeBusqueda]:[FechaRegistro]],3,FALSE),"")</f>
        <v/>
      </c>
      <c r="K150" s="22" t="str">
        <f>IFERROR(VLOOKUP($A150&amp;TEXT(K$3,"dd/mm/yyyy")&amp;$D$2,tbReporteAsistencia[[#All],[SerialDeBusqueda]:[FechaRegistro]],3,FALSE),"")</f>
        <v/>
      </c>
      <c r="L150" s="22" t="str">
        <f>IFERROR(VLOOKUP($A150&amp;TEXT(L$3,"dd/mm/yyyy")&amp;$D$2,tbReporteAsistencia[[#All],[SerialDeBusqueda]:[FechaRegistro]],3,FALSE),"")</f>
        <v/>
      </c>
      <c r="M150" s="22" t="str">
        <f>IFERROR(VLOOKUP($A150&amp;TEXT(M$3,"dd/mm/yyyy")&amp;$D$2,tbReporteAsistencia[[#All],[SerialDeBusqueda]:[FechaRegistro]],3,FALSE),"")</f>
        <v/>
      </c>
      <c r="N150" s="22" t="str">
        <f>IFERROR(VLOOKUP($A150&amp;TEXT(N$3,"dd/mm/yyyy")&amp;$D$2,tbReporteAsistencia[[#All],[SerialDeBusqueda]:[FechaRegistro]],3,FALSE),"")</f>
        <v/>
      </c>
      <c r="O150" s="22" t="str">
        <f>IFERROR(VLOOKUP($A150&amp;TEXT(O$3,"dd/mm/yyyy")&amp;$D$2,tbReporteAsistencia[[#All],[SerialDeBusqueda]:[FechaRegistro]],3,FALSE),"")</f>
        <v/>
      </c>
      <c r="P150" s="22" t="str">
        <f>IFERROR(VLOOKUP($A150&amp;TEXT(P$3,"dd/mm/yyyy")&amp;$D$2,tbReporteAsistencia[[#All],[SerialDeBusqueda]:[FechaRegistro]],3,FALSE),"")</f>
        <v/>
      </c>
      <c r="Q150" s="22" t="str">
        <f>IFERROR(VLOOKUP($A150&amp;TEXT(Q$3,"dd/mm/yyyy")&amp;$D$2,tbReporteAsistencia[[#All],[SerialDeBusqueda]:[FechaRegistro]],3,FALSE),"")</f>
        <v/>
      </c>
      <c r="R150" s="22" t="str">
        <f>IFERROR(VLOOKUP($A150&amp;TEXT(R$3,"dd/mm/yyyy")&amp;$D$2,tbReporteAsistencia[[#All],[SerialDeBusqueda]:[FechaRegistro]],3,FALSE),"")</f>
        <v/>
      </c>
      <c r="S150" s="22" t="str">
        <f>IFERROR(VLOOKUP($A150&amp;TEXT(S$3,"dd/mm/yyyy")&amp;$D$2,tbReporteAsistencia[[#All],[SerialDeBusqueda]:[FechaRegistro]],3,FALSE),"")</f>
        <v/>
      </c>
    </row>
    <row r="151" spans="4:19">
      <c r="D151" s="22" t="str">
        <f>IFERROR(VLOOKUP($A151&amp;TEXT(D$3,"dd/mm/yyyy")&amp;$D$2,tbReporteAsistencia[[#All],[SerialDeBusqueda]:[FechaRegistro]],3,FALSE),"")</f>
        <v/>
      </c>
      <c r="E151" s="22" t="str">
        <f>IFERROR(VLOOKUP($A151&amp;TEXT(E$3,"dd/mm/yyyy")&amp;$D$2,tbReporteAsistencia[[#All],[SerialDeBusqueda]:[FechaRegistro]],3,FALSE),"")</f>
        <v/>
      </c>
      <c r="F151" s="22" t="str">
        <f>IFERROR(VLOOKUP($A151&amp;TEXT(F$3,"dd/mm/yyyy")&amp;$D$2,tbReporteAsistencia[[#All],[SerialDeBusqueda]:[FechaRegistro]],3,FALSE),"")</f>
        <v/>
      </c>
      <c r="G151" s="22" t="str">
        <f>IFERROR(VLOOKUP($A151&amp;TEXT(G$3,"dd/mm/yyyy")&amp;$D$2,tbReporteAsistencia[[#All],[SerialDeBusqueda]:[FechaRegistro]],3,FALSE),"")</f>
        <v/>
      </c>
      <c r="H151" s="22" t="str">
        <f>IFERROR(VLOOKUP($A151&amp;TEXT(H$3,"dd/mm/yyyy")&amp;$D$2,tbReporteAsistencia[[#All],[SerialDeBusqueda]:[FechaRegistro]],3,FALSE),"")</f>
        <v/>
      </c>
      <c r="I151" s="22" t="str">
        <f>IFERROR(VLOOKUP($A151&amp;TEXT(I$3,"dd/mm/yyyy")&amp;$D$2,tbReporteAsistencia[[#All],[SerialDeBusqueda]:[FechaRegistro]],3,FALSE),"")</f>
        <v/>
      </c>
      <c r="J151" s="22" t="str">
        <f>IFERROR(VLOOKUP($A151&amp;TEXT(J$3,"dd/mm/yyyy")&amp;$D$2,tbReporteAsistencia[[#All],[SerialDeBusqueda]:[FechaRegistro]],3,FALSE),"")</f>
        <v/>
      </c>
      <c r="K151" s="22" t="str">
        <f>IFERROR(VLOOKUP($A151&amp;TEXT(K$3,"dd/mm/yyyy")&amp;$D$2,tbReporteAsistencia[[#All],[SerialDeBusqueda]:[FechaRegistro]],3,FALSE),"")</f>
        <v/>
      </c>
      <c r="L151" s="22" t="str">
        <f>IFERROR(VLOOKUP($A151&amp;TEXT(L$3,"dd/mm/yyyy")&amp;$D$2,tbReporteAsistencia[[#All],[SerialDeBusqueda]:[FechaRegistro]],3,FALSE),"")</f>
        <v/>
      </c>
      <c r="M151" s="22" t="str">
        <f>IFERROR(VLOOKUP($A151&amp;TEXT(M$3,"dd/mm/yyyy")&amp;$D$2,tbReporteAsistencia[[#All],[SerialDeBusqueda]:[FechaRegistro]],3,FALSE),"")</f>
        <v/>
      </c>
      <c r="N151" s="22" t="str">
        <f>IFERROR(VLOOKUP($A151&amp;TEXT(N$3,"dd/mm/yyyy")&amp;$D$2,tbReporteAsistencia[[#All],[SerialDeBusqueda]:[FechaRegistro]],3,FALSE),"")</f>
        <v/>
      </c>
      <c r="O151" s="22" t="str">
        <f>IFERROR(VLOOKUP($A151&amp;TEXT(O$3,"dd/mm/yyyy")&amp;$D$2,tbReporteAsistencia[[#All],[SerialDeBusqueda]:[FechaRegistro]],3,FALSE),"")</f>
        <v/>
      </c>
      <c r="P151" s="22" t="str">
        <f>IFERROR(VLOOKUP($A151&amp;TEXT(P$3,"dd/mm/yyyy")&amp;$D$2,tbReporteAsistencia[[#All],[SerialDeBusqueda]:[FechaRegistro]],3,FALSE),"")</f>
        <v/>
      </c>
      <c r="Q151" s="22" t="str">
        <f>IFERROR(VLOOKUP($A151&amp;TEXT(Q$3,"dd/mm/yyyy")&amp;$D$2,tbReporteAsistencia[[#All],[SerialDeBusqueda]:[FechaRegistro]],3,FALSE),"")</f>
        <v/>
      </c>
      <c r="R151" s="22" t="str">
        <f>IFERROR(VLOOKUP($A151&amp;TEXT(R$3,"dd/mm/yyyy")&amp;$D$2,tbReporteAsistencia[[#All],[SerialDeBusqueda]:[FechaRegistro]],3,FALSE),"")</f>
        <v/>
      </c>
      <c r="S151" s="22" t="str">
        <f>IFERROR(VLOOKUP($A151&amp;TEXT(S$3,"dd/mm/yyyy")&amp;$D$2,tbReporteAsistencia[[#All],[SerialDeBusqueda]:[FechaRegistro]],3,FALSE),"")</f>
        <v/>
      </c>
    </row>
    <row r="152" spans="4:19">
      <c r="D152" s="22" t="str">
        <f>IFERROR(VLOOKUP($A152&amp;TEXT(D$3,"dd/mm/yyyy")&amp;$D$2,tbReporteAsistencia[[#All],[SerialDeBusqueda]:[FechaRegistro]],3,FALSE),"")</f>
        <v/>
      </c>
      <c r="E152" s="22" t="str">
        <f>IFERROR(VLOOKUP($A152&amp;TEXT(E$3,"dd/mm/yyyy")&amp;$D$2,tbReporteAsistencia[[#All],[SerialDeBusqueda]:[FechaRegistro]],3,FALSE),"")</f>
        <v/>
      </c>
      <c r="F152" s="22" t="str">
        <f>IFERROR(VLOOKUP($A152&amp;TEXT(F$3,"dd/mm/yyyy")&amp;$D$2,tbReporteAsistencia[[#All],[SerialDeBusqueda]:[FechaRegistro]],3,FALSE),"")</f>
        <v/>
      </c>
      <c r="G152" s="22" t="str">
        <f>IFERROR(VLOOKUP($A152&amp;TEXT(G$3,"dd/mm/yyyy")&amp;$D$2,tbReporteAsistencia[[#All],[SerialDeBusqueda]:[FechaRegistro]],3,FALSE),"")</f>
        <v/>
      </c>
      <c r="H152" s="22" t="str">
        <f>IFERROR(VLOOKUP($A152&amp;TEXT(H$3,"dd/mm/yyyy")&amp;$D$2,tbReporteAsistencia[[#All],[SerialDeBusqueda]:[FechaRegistro]],3,FALSE),"")</f>
        <v/>
      </c>
      <c r="I152" s="22" t="str">
        <f>IFERROR(VLOOKUP($A152&amp;TEXT(I$3,"dd/mm/yyyy")&amp;$D$2,tbReporteAsistencia[[#All],[SerialDeBusqueda]:[FechaRegistro]],3,FALSE),"")</f>
        <v/>
      </c>
      <c r="J152" s="22" t="str">
        <f>IFERROR(VLOOKUP($A152&amp;TEXT(J$3,"dd/mm/yyyy")&amp;$D$2,tbReporteAsistencia[[#All],[SerialDeBusqueda]:[FechaRegistro]],3,FALSE),"")</f>
        <v/>
      </c>
      <c r="K152" s="22" t="str">
        <f>IFERROR(VLOOKUP($A152&amp;TEXT(K$3,"dd/mm/yyyy")&amp;$D$2,tbReporteAsistencia[[#All],[SerialDeBusqueda]:[FechaRegistro]],3,FALSE),"")</f>
        <v/>
      </c>
      <c r="L152" s="22" t="str">
        <f>IFERROR(VLOOKUP($A152&amp;TEXT(L$3,"dd/mm/yyyy")&amp;$D$2,tbReporteAsistencia[[#All],[SerialDeBusqueda]:[FechaRegistro]],3,FALSE),"")</f>
        <v/>
      </c>
      <c r="M152" s="22" t="str">
        <f>IFERROR(VLOOKUP($A152&amp;TEXT(M$3,"dd/mm/yyyy")&amp;$D$2,tbReporteAsistencia[[#All],[SerialDeBusqueda]:[FechaRegistro]],3,FALSE),"")</f>
        <v/>
      </c>
      <c r="N152" s="22" t="str">
        <f>IFERROR(VLOOKUP($A152&amp;TEXT(N$3,"dd/mm/yyyy")&amp;$D$2,tbReporteAsistencia[[#All],[SerialDeBusqueda]:[FechaRegistro]],3,FALSE),"")</f>
        <v/>
      </c>
      <c r="O152" s="22" t="str">
        <f>IFERROR(VLOOKUP($A152&amp;TEXT(O$3,"dd/mm/yyyy")&amp;$D$2,tbReporteAsistencia[[#All],[SerialDeBusqueda]:[FechaRegistro]],3,FALSE),"")</f>
        <v/>
      </c>
      <c r="P152" s="22" t="str">
        <f>IFERROR(VLOOKUP($A152&amp;TEXT(P$3,"dd/mm/yyyy")&amp;$D$2,tbReporteAsistencia[[#All],[SerialDeBusqueda]:[FechaRegistro]],3,FALSE),"")</f>
        <v/>
      </c>
      <c r="Q152" s="22" t="str">
        <f>IFERROR(VLOOKUP($A152&amp;TEXT(Q$3,"dd/mm/yyyy")&amp;$D$2,tbReporteAsistencia[[#All],[SerialDeBusqueda]:[FechaRegistro]],3,FALSE),"")</f>
        <v/>
      </c>
      <c r="R152" s="22" t="str">
        <f>IFERROR(VLOOKUP($A152&amp;TEXT(R$3,"dd/mm/yyyy")&amp;$D$2,tbReporteAsistencia[[#All],[SerialDeBusqueda]:[FechaRegistro]],3,FALSE),"")</f>
        <v/>
      </c>
      <c r="S152" s="22" t="str">
        <f>IFERROR(VLOOKUP($A152&amp;TEXT(S$3,"dd/mm/yyyy")&amp;$D$2,tbReporteAsistencia[[#All],[SerialDeBusqueda]:[FechaRegistro]],3,FALSE),"")</f>
        <v/>
      </c>
    </row>
    <row r="153" spans="4:19">
      <c r="D153" s="22" t="str">
        <f>IFERROR(VLOOKUP($A153&amp;TEXT(D$3,"dd/mm/yyyy")&amp;$D$2,tbReporteAsistencia[[#All],[SerialDeBusqueda]:[FechaRegistro]],3,FALSE),"")</f>
        <v/>
      </c>
      <c r="E153" s="22" t="str">
        <f>IFERROR(VLOOKUP($A153&amp;TEXT(E$3,"dd/mm/yyyy")&amp;$D$2,tbReporteAsistencia[[#All],[SerialDeBusqueda]:[FechaRegistro]],3,FALSE),"")</f>
        <v/>
      </c>
      <c r="F153" s="22" t="str">
        <f>IFERROR(VLOOKUP($A153&amp;TEXT(F$3,"dd/mm/yyyy")&amp;$D$2,tbReporteAsistencia[[#All],[SerialDeBusqueda]:[FechaRegistro]],3,FALSE),"")</f>
        <v/>
      </c>
      <c r="G153" s="22" t="str">
        <f>IFERROR(VLOOKUP($A153&amp;TEXT(G$3,"dd/mm/yyyy")&amp;$D$2,tbReporteAsistencia[[#All],[SerialDeBusqueda]:[FechaRegistro]],3,FALSE),"")</f>
        <v/>
      </c>
      <c r="H153" s="22" t="str">
        <f>IFERROR(VLOOKUP($A153&amp;TEXT(H$3,"dd/mm/yyyy")&amp;$D$2,tbReporteAsistencia[[#All],[SerialDeBusqueda]:[FechaRegistro]],3,FALSE),"")</f>
        <v/>
      </c>
      <c r="I153" s="22" t="str">
        <f>IFERROR(VLOOKUP($A153&amp;TEXT(I$3,"dd/mm/yyyy")&amp;$D$2,tbReporteAsistencia[[#All],[SerialDeBusqueda]:[FechaRegistro]],3,FALSE),"")</f>
        <v/>
      </c>
      <c r="J153" s="22" t="str">
        <f>IFERROR(VLOOKUP($A153&amp;TEXT(J$3,"dd/mm/yyyy")&amp;$D$2,tbReporteAsistencia[[#All],[SerialDeBusqueda]:[FechaRegistro]],3,FALSE),"")</f>
        <v/>
      </c>
      <c r="K153" s="22" t="str">
        <f>IFERROR(VLOOKUP($A153&amp;TEXT(K$3,"dd/mm/yyyy")&amp;$D$2,tbReporteAsistencia[[#All],[SerialDeBusqueda]:[FechaRegistro]],3,FALSE),"")</f>
        <v/>
      </c>
      <c r="L153" s="22" t="str">
        <f>IFERROR(VLOOKUP($A153&amp;TEXT(L$3,"dd/mm/yyyy")&amp;$D$2,tbReporteAsistencia[[#All],[SerialDeBusqueda]:[FechaRegistro]],3,FALSE),"")</f>
        <v/>
      </c>
      <c r="M153" s="22" t="str">
        <f>IFERROR(VLOOKUP($A153&amp;TEXT(M$3,"dd/mm/yyyy")&amp;$D$2,tbReporteAsistencia[[#All],[SerialDeBusqueda]:[FechaRegistro]],3,FALSE),"")</f>
        <v/>
      </c>
      <c r="N153" s="22" t="str">
        <f>IFERROR(VLOOKUP($A153&amp;TEXT(N$3,"dd/mm/yyyy")&amp;$D$2,tbReporteAsistencia[[#All],[SerialDeBusqueda]:[FechaRegistro]],3,FALSE),"")</f>
        <v/>
      </c>
      <c r="O153" s="22" t="str">
        <f>IFERROR(VLOOKUP($A153&amp;TEXT(O$3,"dd/mm/yyyy")&amp;$D$2,tbReporteAsistencia[[#All],[SerialDeBusqueda]:[FechaRegistro]],3,FALSE),"")</f>
        <v/>
      </c>
      <c r="P153" s="22" t="str">
        <f>IFERROR(VLOOKUP($A153&amp;TEXT(P$3,"dd/mm/yyyy")&amp;$D$2,tbReporteAsistencia[[#All],[SerialDeBusqueda]:[FechaRegistro]],3,FALSE),"")</f>
        <v/>
      </c>
      <c r="Q153" s="22" t="str">
        <f>IFERROR(VLOOKUP($A153&amp;TEXT(Q$3,"dd/mm/yyyy")&amp;$D$2,tbReporteAsistencia[[#All],[SerialDeBusqueda]:[FechaRegistro]],3,FALSE),"")</f>
        <v/>
      </c>
      <c r="R153" s="22" t="str">
        <f>IFERROR(VLOOKUP($A153&amp;TEXT(R$3,"dd/mm/yyyy")&amp;$D$2,tbReporteAsistencia[[#All],[SerialDeBusqueda]:[FechaRegistro]],3,FALSE),"")</f>
        <v/>
      </c>
      <c r="S153" s="22" t="str">
        <f>IFERROR(VLOOKUP($A153&amp;TEXT(S$3,"dd/mm/yyyy")&amp;$D$2,tbReporteAsistencia[[#All],[SerialDeBusqueda]:[FechaRegistro]],3,FALSE),"")</f>
        <v/>
      </c>
    </row>
    <row r="154" spans="4:19">
      <c r="D154" s="22" t="str">
        <f>IFERROR(VLOOKUP($A154&amp;TEXT(D$3,"dd/mm/yyyy")&amp;$D$2,tbReporteAsistencia[[#All],[SerialDeBusqueda]:[FechaRegistro]],3,FALSE),"")</f>
        <v/>
      </c>
      <c r="E154" s="22" t="str">
        <f>IFERROR(VLOOKUP($A154&amp;TEXT(E$3,"dd/mm/yyyy")&amp;$D$2,tbReporteAsistencia[[#All],[SerialDeBusqueda]:[FechaRegistro]],3,FALSE),"")</f>
        <v/>
      </c>
      <c r="F154" s="22" t="str">
        <f>IFERROR(VLOOKUP($A154&amp;TEXT(F$3,"dd/mm/yyyy")&amp;$D$2,tbReporteAsistencia[[#All],[SerialDeBusqueda]:[FechaRegistro]],3,FALSE),"")</f>
        <v/>
      </c>
      <c r="G154" s="22" t="str">
        <f>IFERROR(VLOOKUP($A154&amp;TEXT(G$3,"dd/mm/yyyy")&amp;$D$2,tbReporteAsistencia[[#All],[SerialDeBusqueda]:[FechaRegistro]],3,FALSE),"")</f>
        <v/>
      </c>
      <c r="H154" s="22" t="str">
        <f>IFERROR(VLOOKUP($A154&amp;TEXT(H$3,"dd/mm/yyyy")&amp;$D$2,tbReporteAsistencia[[#All],[SerialDeBusqueda]:[FechaRegistro]],3,FALSE),"")</f>
        <v/>
      </c>
      <c r="I154" s="22" t="str">
        <f>IFERROR(VLOOKUP($A154&amp;TEXT(I$3,"dd/mm/yyyy")&amp;$D$2,tbReporteAsistencia[[#All],[SerialDeBusqueda]:[FechaRegistro]],3,FALSE),"")</f>
        <v/>
      </c>
      <c r="J154" s="22" t="str">
        <f>IFERROR(VLOOKUP($A154&amp;TEXT(J$3,"dd/mm/yyyy")&amp;$D$2,tbReporteAsistencia[[#All],[SerialDeBusqueda]:[FechaRegistro]],3,FALSE),"")</f>
        <v/>
      </c>
      <c r="K154" s="22" t="str">
        <f>IFERROR(VLOOKUP($A154&amp;TEXT(K$3,"dd/mm/yyyy")&amp;$D$2,tbReporteAsistencia[[#All],[SerialDeBusqueda]:[FechaRegistro]],3,FALSE),"")</f>
        <v/>
      </c>
      <c r="L154" s="22" t="str">
        <f>IFERROR(VLOOKUP($A154&amp;TEXT(L$3,"dd/mm/yyyy")&amp;$D$2,tbReporteAsistencia[[#All],[SerialDeBusqueda]:[FechaRegistro]],3,FALSE),"")</f>
        <v/>
      </c>
      <c r="M154" s="22" t="str">
        <f>IFERROR(VLOOKUP($A154&amp;TEXT(M$3,"dd/mm/yyyy")&amp;$D$2,tbReporteAsistencia[[#All],[SerialDeBusqueda]:[FechaRegistro]],3,FALSE),"")</f>
        <v/>
      </c>
      <c r="N154" s="22" t="str">
        <f>IFERROR(VLOOKUP($A154&amp;TEXT(N$3,"dd/mm/yyyy")&amp;$D$2,tbReporteAsistencia[[#All],[SerialDeBusqueda]:[FechaRegistro]],3,FALSE),"")</f>
        <v/>
      </c>
      <c r="O154" s="22" t="str">
        <f>IFERROR(VLOOKUP($A154&amp;TEXT(O$3,"dd/mm/yyyy")&amp;$D$2,tbReporteAsistencia[[#All],[SerialDeBusqueda]:[FechaRegistro]],3,FALSE),"")</f>
        <v/>
      </c>
      <c r="P154" s="22" t="str">
        <f>IFERROR(VLOOKUP($A154&amp;TEXT(P$3,"dd/mm/yyyy")&amp;$D$2,tbReporteAsistencia[[#All],[SerialDeBusqueda]:[FechaRegistro]],3,FALSE),"")</f>
        <v/>
      </c>
      <c r="Q154" s="22" t="str">
        <f>IFERROR(VLOOKUP($A154&amp;TEXT(Q$3,"dd/mm/yyyy")&amp;$D$2,tbReporteAsistencia[[#All],[SerialDeBusqueda]:[FechaRegistro]],3,FALSE),"")</f>
        <v/>
      </c>
      <c r="R154" s="22" t="str">
        <f>IFERROR(VLOOKUP($A154&amp;TEXT(R$3,"dd/mm/yyyy")&amp;$D$2,tbReporteAsistencia[[#All],[SerialDeBusqueda]:[FechaRegistro]],3,FALSE),"")</f>
        <v/>
      </c>
      <c r="S154" s="22" t="str">
        <f>IFERROR(VLOOKUP($A154&amp;TEXT(S$3,"dd/mm/yyyy")&amp;$D$2,tbReporteAsistencia[[#All],[SerialDeBusqueda]:[FechaRegistro]],3,FALSE),"")</f>
        <v/>
      </c>
    </row>
    <row r="155" spans="4:19">
      <c r="D155" s="22" t="str">
        <f>IFERROR(VLOOKUP($A155&amp;TEXT(D$3,"dd/mm/yyyy")&amp;$D$2,tbReporteAsistencia[[#All],[SerialDeBusqueda]:[FechaRegistro]],3,FALSE),"")</f>
        <v/>
      </c>
      <c r="E155" s="22" t="str">
        <f>IFERROR(VLOOKUP($A155&amp;TEXT(E$3,"dd/mm/yyyy")&amp;$D$2,tbReporteAsistencia[[#All],[SerialDeBusqueda]:[FechaRegistro]],3,FALSE),"")</f>
        <v/>
      </c>
      <c r="F155" s="22" t="str">
        <f>IFERROR(VLOOKUP($A155&amp;TEXT(F$3,"dd/mm/yyyy")&amp;$D$2,tbReporteAsistencia[[#All],[SerialDeBusqueda]:[FechaRegistro]],3,FALSE),"")</f>
        <v/>
      </c>
      <c r="G155" s="22" t="str">
        <f>IFERROR(VLOOKUP($A155&amp;TEXT(G$3,"dd/mm/yyyy")&amp;$D$2,tbReporteAsistencia[[#All],[SerialDeBusqueda]:[FechaRegistro]],3,FALSE),"")</f>
        <v/>
      </c>
      <c r="H155" s="22" t="str">
        <f>IFERROR(VLOOKUP($A155&amp;TEXT(H$3,"dd/mm/yyyy")&amp;$D$2,tbReporteAsistencia[[#All],[SerialDeBusqueda]:[FechaRegistro]],3,FALSE),"")</f>
        <v/>
      </c>
      <c r="I155" s="22" t="str">
        <f>IFERROR(VLOOKUP($A155&amp;TEXT(I$3,"dd/mm/yyyy")&amp;$D$2,tbReporteAsistencia[[#All],[SerialDeBusqueda]:[FechaRegistro]],3,FALSE),"")</f>
        <v/>
      </c>
      <c r="J155" s="22" t="str">
        <f>IFERROR(VLOOKUP($A155&amp;TEXT(J$3,"dd/mm/yyyy")&amp;$D$2,tbReporteAsistencia[[#All],[SerialDeBusqueda]:[FechaRegistro]],3,FALSE),"")</f>
        <v/>
      </c>
      <c r="K155" s="22" t="str">
        <f>IFERROR(VLOOKUP($A155&amp;TEXT(K$3,"dd/mm/yyyy")&amp;$D$2,tbReporteAsistencia[[#All],[SerialDeBusqueda]:[FechaRegistro]],3,FALSE),"")</f>
        <v/>
      </c>
      <c r="L155" s="22" t="str">
        <f>IFERROR(VLOOKUP($A155&amp;TEXT(L$3,"dd/mm/yyyy")&amp;$D$2,tbReporteAsistencia[[#All],[SerialDeBusqueda]:[FechaRegistro]],3,FALSE),"")</f>
        <v/>
      </c>
      <c r="M155" s="22" t="str">
        <f>IFERROR(VLOOKUP($A155&amp;TEXT(M$3,"dd/mm/yyyy")&amp;$D$2,tbReporteAsistencia[[#All],[SerialDeBusqueda]:[FechaRegistro]],3,FALSE),"")</f>
        <v/>
      </c>
      <c r="N155" s="22" t="str">
        <f>IFERROR(VLOOKUP($A155&amp;TEXT(N$3,"dd/mm/yyyy")&amp;$D$2,tbReporteAsistencia[[#All],[SerialDeBusqueda]:[FechaRegistro]],3,FALSE),"")</f>
        <v/>
      </c>
      <c r="O155" s="22" t="str">
        <f>IFERROR(VLOOKUP($A155&amp;TEXT(O$3,"dd/mm/yyyy")&amp;$D$2,tbReporteAsistencia[[#All],[SerialDeBusqueda]:[FechaRegistro]],3,FALSE),"")</f>
        <v/>
      </c>
      <c r="P155" s="22" t="str">
        <f>IFERROR(VLOOKUP($A155&amp;TEXT(P$3,"dd/mm/yyyy")&amp;$D$2,tbReporteAsistencia[[#All],[SerialDeBusqueda]:[FechaRegistro]],3,FALSE),"")</f>
        <v/>
      </c>
      <c r="Q155" s="22" t="str">
        <f>IFERROR(VLOOKUP($A155&amp;TEXT(Q$3,"dd/mm/yyyy")&amp;$D$2,tbReporteAsistencia[[#All],[SerialDeBusqueda]:[FechaRegistro]],3,FALSE),"")</f>
        <v/>
      </c>
      <c r="R155" s="22" t="str">
        <f>IFERROR(VLOOKUP($A155&amp;TEXT(R$3,"dd/mm/yyyy")&amp;$D$2,tbReporteAsistencia[[#All],[SerialDeBusqueda]:[FechaRegistro]],3,FALSE),"")</f>
        <v/>
      </c>
      <c r="S155" s="22" t="str">
        <f>IFERROR(VLOOKUP($A155&amp;TEXT(S$3,"dd/mm/yyyy")&amp;$D$2,tbReporteAsistencia[[#All],[SerialDeBusqueda]:[FechaRegistro]],3,FALSE),"")</f>
        <v/>
      </c>
    </row>
    <row r="156" spans="4:19">
      <c r="D156" s="22" t="str">
        <f>IFERROR(VLOOKUP($A156&amp;TEXT(D$3,"dd/mm/yyyy")&amp;$D$2,tbReporteAsistencia[[#All],[SerialDeBusqueda]:[FechaRegistro]],3,FALSE),"")</f>
        <v/>
      </c>
      <c r="E156" s="22" t="str">
        <f>IFERROR(VLOOKUP($A156&amp;TEXT(E$3,"dd/mm/yyyy")&amp;$D$2,tbReporteAsistencia[[#All],[SerialDeBusqueda]:[FechaRegistro]],3,FALSE),"")</f>
        <v/>
      </c>
      <c r="F156" s="22" t="str">
        <f>IFERROR(VLOOKUP($A156&amp;TEXT(F$3,"dd/mm/yyyy")&amp;$D$2,tbReporteAsistencia[[#All],[SerialDeBusqueda]:[FechaRegistro]],3,FALSE),"")</f>
        <v/>
      </c>
      <c r="G156" s="22" t="str">
        <f>IFERROR(VLOOKUP($A156&amp;TEXT(G$3,"dd/mm/yyyy")&amp;$D$2,tbReporteAsistencia[[#All],[SerialDeBusqueda]:[FechaRegistro]],3,FALSE),"")</f>
        <v/>
      </c>
      <c r="H156" s="22" t="str">
        <f>IFERROR(VLOOKUP($A156&amp;TEXT(H$3,"dd/mm/yyyy")&amp;$D$2,tbReporteAsistencia[[#All],[SerialDeBusqueda]:[FechaRegistro]],3,FALSE),"")</f>
        <v/>
      </c>
      <c r="I156" s="22" t="str">
        <f>IFERROR(VLOOKUP($A156&amp;TEXT(I$3,"dd/mm/yyyy")&amp;$D$2,tbReporteAsistencia[[#All],[SerialDeBusqueda]:[FechaRegistro]],3,FALSE),"")</f>
        <v/>
      </c>
      <c r="J156" s="22" t="str">
        <f>IFERROR(VLOOKUP($A156&amp;TEXT(J$3,"dd/mm/yyyy")&amp;$D$2,tbReporteAsistencia[[#All],[SerialDeBusqueda]:[FechaRegistro]],3,FALSE),"")</f>
        <v/>
      </c>
      <c r="K156" s="22" t="str">
        <f>IFERROR(VLOOKUP($A156&amp;TEXT(K$3,"dd/mm/yyyy")&amp;$D$2,tbReporteAsistencia[[#All],[SerialDeBusqueda]:[FechaRegistro]],3,FALSE),"")</f>
        <v/>
      </c>
      <c r="L156" s="22" t="str">
        <f>IFERROR(VLOOKUP($A156&amp;TEXT(L$3,"dd/mm/yyyy")&amp;$D$2,tbReporteAsistencia[[#All],[SerialDeBusqueda]:[FechaRegistro]],3,FALSE),"")</f>
        <v/>
      </c>
      <c r="M156" s="22" t="str">
        <f>IFERROR(VLOOKUP($A156&amp;TEXT(M$3,"dd/mm/yyyy")&amp;$D$2,tbReporteAsistencia[[#All],[SerialDeBusqueda]:[FechaRegistro]],3,FALSE),"")</f>
        <v/>
      </c>
      <c r="N156" s="22" t="str">
        <f>IFERROR(VLOOKUP($A156&amp;TEXT(N$3,"dd/mm/yyyy")&amp;$D$2,tbReporteAsistencia[[#All],[SerialDeBusqueda]:[FechaRegistro]],3,FALSE),"")</f>
        <v/>
      </c>
      <c r="O156" s="22" t="str">
        <f>IFERROR(VLOOKUP($A156&amp;TEXT(O$3,"dd/mm/yyyy")&amp;$D$2,tbReporteAsistencia[[#All],[SerialDeBusqueda]:[FechaRegistro]],3,FALSE),"")</f>
        <v/>
      </c>
      <c r="P156" s="22" t="str">
        <f>IFERROR(VLOOKUP($A156&amp;TEXT(P$3,"dd/mm/yyyy")&amp;$D$2,tbReporteAsistencia[[#All],[SerialDeBusqueda]:[FechaRegistro]],3,FALSE),"")</f>
        <v/>
      </c>
      <c r="Q156" s="22" t="str">
        <f>IFERROR(VLOOKUP($A156&amp;TEXT(Q$3,"dd/mm/yyyy")&amp;$D$2,tbReporteAsistencia[[#All],[SerialDeBusqueda]:[FechaRegistro]],3,FALSE),"")</f>
        <v/>
      </c>
      <c r="R156" s="22" t="str">
        <f>IFERROR(VLOOKUP($A156&amp;TEXT(R$3,"dd/mm/yyyy")&amp;$D$2,tbReporteAsistencia[[#All],[SerialDeBusqueda]:[FechaRegistro]],3,FALSE),"")</f>
        <v/>
      </c>
      <c r="S156" s="22" t="str">
        <f>IFERROR(VLOOKUP($A156&amp;TEXT(S$3,"dd/mm/yyyy")&amp;$D$2,tbReporteAsistencia[[#All],[SerialDeBusqueda]:[FechaRegistro]],3,FALSE),"")</f>
        <v/>
      </c>
    </row>
    <row r="157" spans="4:19">
      <c r="D157" s="22" t="str">
        <f>IFERROR(VLOOKUP($A157&amp;TEXT(D$3,"dd/mm/yyyy")&amp;$D$2,tbReporteAsistencia[[#All],[SerialDeBusqueda]:[FechaRegistro]],3,FALSE),"")</f>
        <v/>
      </c>
      <c r="E157" s="22" t="str">
        <f>IFERROR(VLOOKUP($A157&amp;TEXT(E$3,"dd/mm/yyyy")&amp;$D$2,tbReporteAsistencia[[#All],[SerialDeBusqueda]:[FechaRegistro]],3,FALSE),"")</f>
        <v/>
      </c>
      <c r="F157" s="22" t="str">
        <f>IFERROR(VLOOKUP($A157&amp;TEXT(F$3,"dd/mm/yyyy")&amp;$D$2,tbReporteAsistencia[[#All],[SerialDeBusqueda]:[FechaRegistro]],3,FALSE),"")</f>
        <v/>
      </c>
      <c r="G157" s="22" t="str">
        <f>IFERROR(VLOOKUP($A157&amp;TEXT(G$3,"dd/mm/yyyy")&amp;$D$2,tbReporteAsistencia[[#All],[SerialDeBusqueda]:[FechaRegistro]],3,FALSE),"")</f>
        <v/>
      </c>
      <c r="H157" s="22" t="str">
        <f>IFERROR(VLOOKUP($A157&amp;TEXT(H$3,"dd/mm/yyyy")&amp;$D$2,tbReporteAsistencia[[#All],[SerialDeBusqueda]:[FechaRegistro]],3,FALSE),"")</f>
        <v/>
      </c>
      <c r="I157" s="22" t="str">
        <f>IFERROR(VLOOKUP($A157&amp;TEXT(I$3,"dd/mm/yyyy")&amp;$D$2,tbReporteAsistencia[[#All],[SerialDeBusqueda]:[FechaRegistro]],3,FALSE),"")</f>
        <v/>
      </c>
      <c r="J157" s="22" t="str">
        <f>IFERROR(VLOOKUP($A157&amp;TEXT(J$3,"dd/mm/yyyy")&amp;$D$2,tbReporteAsistencia[[#All],[SerialDeBusqueda]:[FechaRegistro]],3,FALSE),"")</f>
        <v/>
      </c>
      <c r="K157" s="22" t="str">
        <f>IFERROR(VLOOKUP($A157&amp;TEXT(K$3,"dd/mm/yyyy")&amp;$D$2,tbReporteAsistencia[[#All],[SerialDeBusqueda]:[FechaRegistro]],3,FALSE),"")</f>
        <v/>
      </c>
      <c r="L157" s="22" t="str">
        <f>IFERROR(VLOOKUP($A157&amp;TEXT(L$3,"dd/mm/yyyy")&amp;$D$2,tbReporteAsistencia[[#All],[SerialDeBusqueda]:[FechaRegistro]],3,FALSE),"")</f>
        <v/>
      </c>
      <c r="M157" s="22" t="str">
        <f>IFERROR(VLOOKUP($A157&amp;TEXT(M$3,"dd/mm/yyyy")&amp;$D$2,tbReporteAsistencia[[#All],[SerialDeBusqueda]:[FechaRegistro]],3,FALSE),"")</f>
        <v/>
      </c>
      <c r="N157" s="22" t="str">
        <f>IFERROR(VLOOKUP($A157&amp;TEXT(N$3,"dd/mm/yyyy")&amp;$D$2,tbReporteAsistencia[[#All],[SerialDeBusqueda]:[FechaRegistro]],3,FALSE),"")</f>
        <v/>
      </c>
      <c r="O157" s="22" t="str">
        <f>IFERROR(VLOOKUP($A157&amp;TEXT(O$3,"dd/mm/yyyy")&amp;$D$2,tbReporteAsistencia[[#All],[SerialDeBusqueda]:[FechaRegistro]],3,FALSE),"")</f>
        <v/>
      </c>
      <c r="P157" s="22" t="str">
        <f>IFERROR(VLOOKUP($A157&amp;TEXT(P$3,"dd/mm/yyyy")&amp;$D$2,tbReporteAsistencia[[#All],[SerialDeBusqueda]:[FechaRegistro]],3,FALSE),"")</f>
        <v/>
      </c>
      <c r="Q157" s="22" t="str">
        <f>IFERROR(VLOOKUP($A157&amp;TEXT(Q$3,"dd/mm/yyyy")&amp;$D$2,tbReporteAsistencia[[#All],[SerialDeBusqueda]:[FechaRegistro]],3,FALSE),"")</f>
        <v/>
      </c>
      <c r="R157" s="22" t="str">
        <f>IFERROR(VLOOKUP($A157&amp;TEXT(R$3,"dd/mm/yyyy")&amp;$D$2,tbReporteAsistencia[[#All],[SerialDeBusqueda]:[FechaRegistro]],3,FALSE),"")</f>
        <v/>
      </c>
      <c r="S157" s="22" t="str">
        <f>IFERROR(VLOOKUP($A157&amp;TEXT(S$3,"dd/mm/yyyy")&amp;$D$2,tbReporteAsistencia[[#All],[SerialDeBusqueda]:[FechaRegistro]],3,FALSE),"")</f>
        <v/>
      </c>
    </row>
    <row r="158" spans="4:19">
      <c r="D158" s="22" t="str">
        <f>IFERROR(VLOOKUP($A158&amp;TEXT(D$3,"dd/mm/yyyy")&amp;$D$2,tbReporteAsistencia[[#All],[SerialDeBusqueda]:[FechaRegistro]],3,FALSE),"")</f>
        <v/>
      </c>
      <c r="E158" s="22" t="str">
        <f>IFERROR(VLOOKUP($A158&amp;TEXT(E$3,"dd/mm/yyyy")&amp;$D$2,tbReporteAsistencia[[#All],[SerialDeBusqueda]:[FechaRegistro]],3,FALSE),"")</f>
        <v/>
      </c>
      <c r="F158" s="22" t="str">
        <f>IFERROR(VLOOKUP($A158&amp;TEXT(F$3,"dd/mm/yyyy")&amp;$D$2,tbReporteAsistencia[[#All],[SerialDeBusqueda]:[FechaRegistro]],3,FALSE),"")</f>
        <v/>
      </c>
      <c r="G158" s="22" t="str">
        <f>IFERROR(VLOOKUP($A158&amp;TEXT(G$3,"dd/mm/yyyy")&amp;$D$2,tbReporteAsistencia[[#All],[SerialDeBusqueda]:[FechaRegistro]],3,FALSE),"")</f>
        <v/>
      </c>
      <c r="H158" s="22" t="str">
        <f>IFERROR(VLOOKUP($A158&amp;TEXT(H$3,"dd/mm/yyyy")&amp;$D$2,tbReporteAsistencia[[#All],[SerialDeBusqueda]:[FechaRegistro]],3,FALSE),"")</f>
        <v/>
      </c>
      <c r="I158" s="22" t="str">
        <f>IFERROR(VLOOKUP($A158&amp;TEXT(I$3,"dd/mm/yyyy")&amp;$D$2,tbReporteAsistencia[[#All],[SerialDeBusqueda]:[FechaRegistro]],3,FALSE),"")</f>
        <v/>
      </c>
      <c r="J158" s="22" t="str">
        <f>IFERROR(VLOOKUP($A158&amp;TEXT(J$3,"dd/mm/yyyy")&amp;$D$2,tbReporteAsistencia[[#All],[SerialDeBusqueda]:[FechaRegistro]],3,FALSE),"")</f>
        <v/>
      </c>
      <c r="K158" s="22" t="str">
        <f>IFERROR(VLOOKUP($A158&amp;TEXT(K$3,"dd/mm/yyyy")&amp;$D$2,tbReporteAsistencia[[#All],[SerialDeBusqueda]:[FechaRegistro]],3,FALSE),"")</f>
        <v/>
      </c>
      <c r="L158" s="22" t="str">
        <f>IFERROR(VLOOKUP($A158&amp;TEXT(L$3,"dd/mm/yyyy")&amp;$D$2,tbReporteAsistencia[[#All],[SerialDeBusqueda]:[FechaRegistro]],3,FALSE),"")</f>
        <v/>
      </c>
      <c r="M158" s="22" t="str">
        <f>IFERROR(VLOOKUP($A158&amp;TEXT(M$3,"dd/mm/yyyy")&amp;$D$2,tbReporteAsistencia[[#All],[SerialDeBusqueda]:[FechaRegistro]],3,FALSE),"")</f>
        <v/>
      </c>
      <c r="N158" s="22" t="str">
        <f>IFERROR(VLOOKUP($A158&amp;TEXT(N$3,"dd/mm/yyyy")&amp;$D$2,tbReporteAsistencia[[#All],[SerialDeBusqueda]:[FechaRegistro]],3,FALSE),"")</f>
        <v/>
      </c>
      <c r="O158" s="22" t="str">
        <f>IFERROR(VLOOKUP($A158&amp;TEXT(O$3,"dd/mm/yyyy")&amp;$D$2,tbReporteAsistencia[[#All],[SerialDeBusqueda]:[FechaRegistro]],3,FALSE),"")</f>
        <v/>
      </c>
      <c r="P158" s="22" t="str">
        <f>IFERROR(VLOOKUP($A158&amp;TEXT(P$3,"dd/mm/yyyy")&amp;$D$2,tbReporteAsistencia[[#All],[SerialDeBusqueda]:[FechaRegistro]],3,FALSE),"")</f>
        <v/>
      </c>
      <c r="Q158" s="22" t="str">
        <f>IFERROR(VLOOKUP($A158&amp;TEXT(Q$3,"dd/mm/yyyy")&amp;$D$2,tbReporteAsistencia[[#All],[SerialDeBusqueda]:[FechaRegistro]],3,FALSE),"")</f>
        <v/>
      </c>
      <c r="R158" s="22" t="str">
        <f>IFERROR(VLOOKUP($A158&amp;TEXT(R$3,"dd/mm/yyyy")&amp;$D$2,tbReporteAsistencia[[#All],[SerialDeBusqueda]:[FechaRegistro]],3,FALSE),"")</f>
        <v/>
      </c>
      <c r="S158" s="22" t="str">
        <f>IFERROR(VLOOKUP($A158&amp;TEXT(S$3,"dd/mm/yyyy")&amp;$D$2,tbReporteAsistencia[[#All],[SerialDeBusqueda]:[FechaRegistro]],3,FALSE),"")</f>
        <v/>
      </c>
    </row>
    <row r="159" spans="4:19">
      <c r="D159" s="22" t="str">
        <f>IFERROR(VLOOKUP($A159&amp;TEXT(D$3,"dd/mm/yyyy")&amp;$D$2,tbReporteAsistencia[[#All],[SerialDeBusqueda]:[FechaRegistro]],3,FALSE),"")</f>
        <v/>
      </c>
      <c r="E159" s="22" t="str">
        <f>IFERROR(VLOOKUP($A159&amp;TEXT(E$3,"dd/mm/yyyy")&amp;$D$2,tbReporteAsistencia[[#All],[SerialDeBusqueda]:[FechaRegistro]],3,FALSE),"")</f>
        <v/>
      </c>
      <c r="F159" s="22" t="str">
        <f>IFERROR(VLOOKUP($A159&amp;TEXT(F$3,"dd/mm/yyyy")&amp;$D$2,tbReporteAsistencia[[#All],[SerialDeBusqueda]:[FechaRegistro]],3,FALSE),"")</f>
        <v/>
      </c>
      <c r="G159" s="22" t="str">
        <f>IFERROR(VLOOKUP($A159&amp;TEXT(G$3,"dd/mm/yyyy")&amp;$D$2,tbReporteAsistencia[[#All],[SerialDeBusqueda]:[FechaRegistro]],3,FALSE),"")</f>
        <v/>
      </c>
      <c r="H159" s="22" t="str">
        <f>IFERROR(VLOOKUP($A159&amp;TEXT(H$3,"dd/mm/yyyy")&amp;$D$2,tbReporteAsistencia[[#All],[SerialDeBusqueda]:[FechaRegistro]],3,FALSE),"")</f>
        <v/>
      </c>
      <c r="I159" s="22" t="str">
        <f>IFERROR(VLOOKUP($A159&amp;TEXT(I$3,"dd/mm/yyyy")&amp;$D$2,tbReporteAsistencia[[#All],[SerialDeBusqueda]:[FechaRegistro]],3,FALSE),"")</f>
        <v/>
      </c>
      <c r="J159" s="22" t="str">
        <f>IFERROR(VLOOKUP($A159&amp;TEXT(J$3,"dd/mm/yyyy")&amp;$D$2,tbReporteAsistencia[[#All],[SerialDeBusqueda]:[FechaRegistro]],3,FALSE),"")</f>
        <v/>
      </c>
      <c r="K159" s="22" t="str">
        <f>IFERROR(VLOOKUP($A159&amp;TEXT(K$3,"dd/mm/yyyy")&amp;$D$2,tbReporteAsistencia[[#All],[SerialDeBusqueda]:[FechaRegistro]],3,FALSE),"")</f>
        <v/>
      </c>
      <c r="L159" s="22" t="str">
        <f>IFERROR(VLOOKUP($A159&amp;TEXT(L$3,"dd/mm/yyyy")&amp;$D$2,tbReporteAsistencia[[#All],[SerialDeBusqueda]:[FechaRegistro]],3,FALSE),"")</f>
        <v/>
      </c>
      <c r="M159" s="22" t="str">
        <f>IFERROR(VLOOKUP($A159&amp;TEXT(M$3,"dd/mm/yyyy")&amp;$D$2,tbReporteAsistencia[[#All],[SerialDeBusqueda]:[FechaRegistro]],3,FALSE),"")</f>
        <v/>
      </c>
      <c r="N159" s="22" t="str">
        <f>IFERROR(VLOOKUP($A159&amp;TEXT(N$3,"dd/mm/yyyy")&amp;$D$2,tbReporteAsistencia[[#All],[SerialDeBusqueda]:[FechaRegistro]],3,FALSE),"")</f>
        <v/>
      </c>
      <c r="O159" s="22" t="str">
        <f>IFERROR(VLOOKUP($A159&amp;TEXT(O$3,"dd/mm/yyyy")&amp;$D$2,tbReporteAsistencia[[#All],[SerialDeBusqueda]:[FechaRegistro]],3,FALSE),"")</f>
        <v/>
      </c>
      <c r="P159" s="22" t="str">
        <f>IFERROR(VLOOKUP($A159&amp;TEXT(P$3,"dd/mm/yyyy")&amp;$D$2,tbReporteAsistencia[[#All],[SerialDeBusqueda]:[FechaRegistro]],3,FALSE),"")</f>
        <v/>
      </c>
      <c r="Q159" s="22" t="str">
        <f>IFERROR(VLOOKUP($A159&amp;TEXT(Q$3,"dd/mm/yyyy")&amp;$D$2,tbReporteAsistencia[[#All],[SerialDeBusqueda]:[FechaRegistro]],3,FALSE),"")</f>
        <v/>
      </c>
      <c r="R159" s="22" t="str">
        <f>IFERROR(VLOOKUP($A159&amp;TEXT(R$3,"dd/mm/yyyy")&amp;$D$2,tbReporteAsistencia[[#All],[SerialDeBusqueda]:[FechaRegistro]],3,FALSE),"")</f>
        <v/>
      </c>
      <c r="S159" s="22" t="str">
        <f>IFERROR(VLOOKUP($A159&amp;TEXT(S$3,"dd/mm/yyyy")&amp;$D$2,tbReporteAsistencia[[#All],[SerialDeBusqueda]:[FechaRegistro]],3,FALSE),"")</f>
        <v/>
      </c>
    </row>
    <row r="160" spans="4:19">
      <c r="D160" s="22" t="str">
        <f>IFERROR(VLOOKUP($A160&amp;TEXT(D$3,"dd/mm/yyyy")&amp;$D$2,tbReporteAsistencia[[#All],[SerialDeBusqueda]:[FechaRegistro]],3,FALSE),"")</f>
        <v/>
      </c>
      <c r="E160" s="22" t="str">
        <f>IFERROR(VLOOKUP($A160&amp;TEXT(E$3,"dd/mm/yyyy")&amp;$D$2,tbReporteAsistencia[[#All],[SerialDeBusqueda]:[FechaRegistro]],3,FALSE),"")</f>
        <v/>
      </c>
      <c r="F160" s="22" t="str">
        <f>IFERROR(VLOOKUP($A160&amp;TEXT(F$3,"dd/mm/yyyy")&amp;$D$2,tbReporteAsistencia[[#All],[SerialDeBusqueda]:[FechaRegistro]],3,FALSE),"")</f>
        <v/>
      </c>
      <c r="G160" s="22" t="str">
        <f>IFERROR(VLOOKUP($A160&amp;TEXT(G$3,"dd/mm/yyyy")&amp;$D$2,tbReporteAsistencia[[#All],[SerialDeBusqueda]:[FechaRegistro]],3,FALSE),"")</f>
        <v/>
      </c>
      <c r="H160" s="22" t="str">
        <f>IFERROR(VLOOKUP($A160&amp;TEXT(H$3,"dd/mm/yyyy")&amp;$D$2,tbReporteAsistencia[[#All],[SerialDeBusqueda]:[FechaRegistro]],3,FALSE),"")</f>
        <v/>
      </c>
      <c r="I160" s="22" t="str">
        <f>IFERROR(VLOOKUP($A160&amp;TEXT(I$3,"dd/mm/yyyy")&amp;$D$2,tbReporteAsistencia[[#All],[SerialDeBusqueda]:[FechaRegistro]],3,FALSE),"")</f>
        <v/>
      </c>
      <c r="J160" s="22" t="str">
        <f>IFERROR(VLOOKUP($A160&amp;TEXT(J$3,"dd/mm/yyyy")&amp;$D$2,tbReporteAsistencia[[#All],[SerialDeBusqueda]:[FechaRegistro]],3,FALSE),"")</f>
        <v/>
      </c>
      <c r="K160" s="22" t="str">
        <f>IFERROR(VLOOKUP($A160&amp;TEXT(K$3,"dd/mm/yyyy")&amp;$D$2,tbReporteAsistencia[[#All],[SerialDeBusqueda]:[FechaRegistro]],3,FALSE),"")</f>
        <v/>
      </c>
      <c r="L160" s="22" t="str">
        <f>IFERROR(VLOOKUP($A160&amp;TEXT(L$3,"dd/mm/yyyy")&amp;$D$2,tbReporteAsistencia[[#All],[SerialDeBusqueda]:[FechaRegistro]],3,FALSE),"")</f>
        <v/>
      </c>
      <c r="M160" s="22" t="str">
        <f>IFERROR(VLOOKUP($A160&amp;TEXT(M$3,"dd/mm/yyyy")&amp;$D$2,tbReporteAsistencia[[#All],[SerialDeBusqueda]:[FechaRegistro]],3,FALSE),"")</f>
        <v/>
      </c>
      <c r="N160" s="22" t="str">
        <f>IFERROR(VLOOKUP($A160&amp;TEXT(N$3,"dd/mm/yyyy")&amp;$D$2,tbReporteAsistencia[[#All],[SerialDeBusqueda]:[FechaRegistro]],3,FALSE),"")</f>
        <v/>
      </c>
      <c r="O160" s="22" t="str">
        <f>IFERROR(VLOOKUP($A160&amp;TEXT(O$3,"dd/mm/yyyy")&amp;$D$2,tbReporteAsistencia[[#All],[SerialDeBusqueda]:[FechaRegistro]],3,FALSE),"")</f>
        <v/>
      </c>
      <c r="P160" s="22" t="str">
        <f>IFERROR(VLOOKUP($A160&amp;TEXT(P$3,"dd/mm/yyyy")&amp;$D$2,tbReporteAsistencia[[#All],[SerialDeBusqueda]:[FechaRegistro]],3,FALSE),"")</f>
        <v/>
      </c>
      <c r="Q160" s="22" t="str">
        <f>IFERROR(VLOOKUP($A160&amp;TEXT(Q$3,"dd/mm/yyyy")&amp;$D$2,tbReporteAsistencia[[#All],[SerialDeBusqueda]:[FechaRegistro]],3,FALSE),"")</f>
        <v/>
      </c>
      <c r="R160" s="22" t="str">
        <f>IFERROR(VLOOKUP($A160&amp;TEXT(R$3,"dd/mm/yyyy")&amp;$D$2,tbReporteAsistencia[[#All],[SerialDeBusqueda]:[FechaRegistro]],3,FALSE),"")</f>
        <v/>
      </c>
      <c r="S160" s="22" t="str">
        <f>IFERROR(VLOOKUP($A160&amp;TEXT(S$3,"dd/mm/yyyy")&amp;$D$2,tbReporteAsistencia[[#All],[SerialDeBusqueda]:[FechaRegistro]],3,FALSE),"")</f>
        <v/>
      </c>
    </row>
    <row r="161" spans="4:19">
      <c r="D161" s="22" t="str">
        <f>IFERROR(VLOOKUP($A161&amp;TEXT(D$3,"dd/mm/yyyy")&amp;$D$2,tbReporteAsistencia[[#All],[SerialDeBusqueda]:[FechaRegistro]],3,FALSE),"")</f>
        <v/>
      </c>
      <c r="E161" s="22" t="str">
        <f>IFERROR(VLOOKUP($A161&amp;TEXT(E$3,"dd/mm/yyyy")&amp;$D$2,tbReporteAsistencia[[#All],[SerialDeBusqueda]:[FechaRegistro]],3,FALSE),"")</f>
        <v/>
      </c>
      <c r="F161" s="22" t="str">
        <f>IFERROR(VLOOKUP($A161&amp;TEXT(F$3,"dd/mm/yyyy")&amp;$D$2,tbReporteAsistencia[[#All],[SerialDeBusqueda]:[FechaRegistro]],3,FALSE),"")</f>
        <v/>
      </c>
      <c r="G161" s="22" t="str">
        <f>IFERROR(VLOOKUP($A161&amp;TEXT(G$3,"dd/mm/yyyy")&amp;$D$2,tbReporteAsistencia[[#All],[SerialDeBusqueda]:[FechaRegistro]],3,FALSE),"")</f>
        <v/>
      </c>
      <c r="H161" s="22" t="str">
        <f>IFERROR(VLOOKUP($A161&amp;TEXT(H$3,"dd/mm/yyyy")&amp;$D$2,tbReporteAsistencia[[#All],[SerialDeBusqueda]:[FechaRegistro]],3,FALSE),"")</f>
        <v/>
      </c>
      <c r="I161" s="22" t="str">
        <f>IFERROR(VLOOKUP($A161&amp;TEXT(I$3,"dd/mm/yyyy")&amp;$D$2,tbReporteAsistencia[[#All],[SerialDeBusqueda]:[FechaRegistro]],3,FALSE),"")</f>
        <v/>
      </c>
      <c r="J161" s="22" t="str">
        <f>IFERROR(VLOOKUP($A161&amp;TEXT(J$3,"dd/mm/yyyy")&amp;$D$2,tbReporteAsistencia[[#All],[SerialDeBusqueda]:[FechaRegistro]],3,FALSE),"")</f>
        <v/>
      </c>
      <c r="K161" s="22" t="str">
        <f>IFERROR(VLOOKUP($A161&amp;TEXT(K$3,"dd/mm/yyyy")&amp;$D$2,tbReporteAsistencia[[#All],[SerialDeBusqueda]:[FechaRegistro]],3,FALSE),"")</f>
        <v/>
      </c>
      <c r="L161" s="22" t="str">
        <f>IFERROR(VLOOKUP($A161&amp;TEXT(L$3,"dd/mm/yyyy")&amp;$D$2,tbReporteAsistencia[[#All],[SerialDeBusqueda]:[FechaRegistro]],3,FALSE),"")</f>
        <v/>
      </c>
      <c r="M161" s="22" t="str">
        <f>IFERROR(VLOOKUP($A161&amp;TEXT(M$3,"dd/mm/yyyy")&amp;$D$2,tbReporteAsistencia[[#All],[SerialDeBusqueda]:[FechaRegistro]],3,FALSE),"")</f>
        <v/>
      </c>
      <c r="N161" s="22" t="str">
        <f>IFERROR(VLOOKUP($A161&amp;TEXT(N$3,"dd/mm/yyyy")&amp;$D$2,tbReporteAsistencia[[#All],[SerialDeBusqueda]:[FechaRegistro]],3,FALSE),"")</f>
        <v/>
      </c>
      <c r="O161" s="22" t="str">
        <f>IFERROR(VLOOKUP($A161&amp;TEXT(O$3,"dd/mm/yyyy")&amp;$D$2,tbReporteAsistencia[[#All],[SerialDeBusqueda]:[FechaRegistro]],3,FALSE),"")</f>
        <v/>
      </c>
      <c r="P161" s="22" t="str">
        <f>IFERROR(VLOOKUP($A161&amp;TEXT(P$3,"dd/mm/yyyy")&amp;$D$2,tbReporteAsistencia[[#All],[SerialDeBusqueda]:[FechaRegistro]],3,FALSE),"")</f>
        <v/>
      </c>
      <c r="Q161" s="22" t="str">
        <f>IFERROR(VLOOKUP($A161&amp;TEXT(Q$3,"dd/mm/yyyy")&amp;$D$2,tbReporteAsistencia[[#All],[SerialDeBusqueda]:[FechaRegistro]],3,FALSE),"")</f>
        <v/>
      </c>
      <c r="R161" s="22" t="str">
        <f>IFERROR(VLOOKUP($A161&amp;TEXT(R$3,"dd/mm/yyyy")&amp;$D$2,tbReporteAsistencia[[#All],[SerialDeBusqueda]:[FechaRegistro]],3,FALSE),"")</f>
        <v/>
      </c>
      <c r="S161" s="22" t="str">
        <f>IFERROR(VLOOKUP($A161&amp;TEXT(S$3,"dd/mm/yyyy")&amp;$D$2,tbReporteAsistencia[[#All],[SerialDeBusqueda]:[FechaRegistro]],3,FALSE),"")</f>
        <v/>
      </c>
    </row>
    <row r="162" spans="4:19">
      <c r="D162" s="22" t="str">
        <f>IFERROR(VLOOKUP($A162&amp;TEXT(D$3,"dd/mm/yyyy")&amp;$D$2,tbReporteAsistencia[[#All],[SerialDeBusqueda]:[FechaRegistro]],3,FALSE),"")</f>
        <v/>
      </c>
      <c r="E162" s="22" t="str">
        <f>IFERROR(VLOOKUP($A162&amp;TEXT(E$3,"dd/mm/yyyy")&amp;$D$2,tbReporteAsistencia[[#All],[SerialDeBusqueda]:[FechaRegistro]],3,FALSE),"")</f>
        <v/>
      </c>
      <c r="F162" s="22" t="str">
        <f>IFERROR(VLOOKUP($A162&amp;TEXT(F$3,"dd/mm/yyyy")&amp;$D$2,tbReporteAsistencia[[#All],[SerialDeBusqueda]:[FechaRegistro]],3,FALSE),"")</f>
        <v/>
      </c>
      <c r="G162" s="22" t="str">
        <f>IFERROR(VLOOKUP($A162&amp;TEXT(G$3,"dd/mm/yyyy")&amp;$D$2,tbReporteAsistencia[[#All],[SerialDeBusqueda]:[FechaRegistro]],3,FALSE),"")</f>
        <v/>
      </c>
      <c r="H162" s="22" t="str">
        <f>IFERROR(VLOOKUP($A162&amp;TEXT(H$3,"dd/mm/yyyy")&amp;$D$2,tbReporteAsistencia[[#All],[SerialDeBusqueda]:[FechaRegistro]],3,FALSE),"")</f>
        <v/>
      </c>
      <c r="I162" s="22" t="str">
        <f>IFERROR(VLOOKUP($A162&amp;TEXT(I$3,"dd/mm/yyyy")&amp;$D$2,tbReporteAsistencia[[#All],[SerialDeBusqueda]:[FechaRegistro]],3,FALSE),"")</f>
        <v/>
      </c>
      <c r="J162" s="22" t="str">
        <f>IFERROR(VLOOKUP($A162&amp;TEXT(J$3,"dd/mm/yyyy")&amp;$D$2,tbReporteAsistencia[[#All],[SerialDeBusqueda]:[FechaRegistro]],3,FALSE),"")</f>
        <v/>
      </c>
      <c r="K162" s="22" t="str">
        <f>IFERROR(VLOOKUP($A162&amp;TEXT(K$3,"dd/mm/yyyy")&amp;$D$2,tbReporteAsistencia[[#All],[SerialDeBusqueda]:[FechaRegistro]],3,FALSE),"")</f>
        <v/>
      </c>
      <c r="L162" s="22" t="str">
        <f>IFERROR(VLOOKUP($A162&amp;TEXT(L$3,"dd/mm/yyyy")&amp;$D$2,tbReporteAsistencia[[#All],[SerialDeBusqueda]:[FechaRegistro]],3,FALSE),"")</f>
        <v/>
      </c>
      <c r="M162" s="22" t="str">
        <f>IFERROR(VLOOKUP($A162&amp;TEXT(M$3,"dd/mm/yyyy")&amp;$D$2,tbReporteAsistencia[[#All],[SerialDeBusqueda]:[FechaRegistro]],3,FALSE),"")</f>
        <v/>
      </c>
      <c r="N162" s="22" t="str">
        <f>IFERROR(VLOOKUP($A162&amp;TEXT(N$3,"dd/mm/yyyy")&amp;$D$2,tbReporteAsistencia[[#All],[SerialDeBusqueda]:[FechaRegistro]],3,FALSE),"")</f>
        <v/>
      </c>
      <c r="O162" s="22" t="str">
        <f>IFERROR(VLOOKUP($A162&amp;TEXT(O$3,"dd/mm/yyyy")&amp;$D$2,tbReporteAsistencia[[#All],[SerialDeBusqueda]:[FechaRegistro]],3,FALSE),"")</f>
        <v/>
      </c>
      <c r="P162" s="22" t="str">
        <f>IFERROR(VLOOKUP($A162&amp;TEXT(P$3,"dd/mm/yyyy")&amp;$D$2,tbReporteAsistencia[[#All],[SerialDeBusqueda]:[FechaRegistro]],3,FALSE),"")</f>
        <v/>
      </c>
      <c r="Q162" s="22" t="str">
        <f>IFERROR(VLOOKUP($A162&amp;TEXT(Q$3,"dd/mm/yyyy")&amp;$D$2,tbReporteAsistencia[[#All],[SerialDeBusqueda]:[FechaRegistro]],3,FALSE),"")</f>
        <v/>
      </c>
      <c r="R162" s="22" t="str">
        <f>IFERROR(VLOOKUP($A162&amp;TEXT(R$3,"dd/mm/yyyy")&amp;$D$2,tbReporteAsistencia[[#All],[SerialDeBusqueda]:[FechaRegistro]],3,FALSE),"")</f>
        <v/>
      </c>
      <c r="S162" s="22" t="str">
        <f>IFERROR(VLOOKUP($A162&amp;TEXT(S$3,"dd/mm/yyyy")&amp;$D$2,tbReporteAsistencia[[#All],[SerialDeBusqueda]:[FechaRegistro]],3,FALSE),"")</f>
        <v/>
      </c>
    </row>
    <row r="163" spans="4:19">
      <c r="D163" s="22" t="str">
        <f>IFERROR(VLOOKUP($A163&amp;TEXT(D$3,"dd/mm/yyyy")&amp;$D$2,tbReporteAsistencia[[#All],[SerialDeBusqueda]:[FechaRegistro]],3,FALSE),"")</f>
        <v/>
      </c>
      <c r="E163" s="22" t="str">
        <f>IFERROR(VLOOKUP($A163&amp;TEXT(E$3,"dd/mm/yyyy")&amp;$D$2,tbReporteAsistencia[[#All],[SerialDeBusqueda]:[FechaRegistro]],3,FALSE),"")</f>
        <v/>
      </c>
      <c r="F163" s="22" t="str">
        <f>IFERROR(VLOOKUP($A163&amp;TEXT(F$3,"dd/mm/yyyy")&amp;$D$2,tbReporteAsistencia[[#All],[SerialDeBusqueda]:[FechaRegistro]],3,FALSE),"")</f>
        <v/>
      </c>
      <c r="G163" s="22" t="str">
        <f>IFERROR(VLOOKUP($A163&amp;TEXT(G$3,"dd/mm/yyyy")&amp;$D$2,tbReporteAsistencia[[#All],[SerialDeBusqueda]:[FechaRegistro]],3,FALSE),"")</f>
        <v/>
      </c>
      <c r="H163" s="22" t="str">
        <f>IFERROR(VLOOKUP($A163&amp;TEXT(H$3,"dd/mm/yyyy")&amp;$D$2,tbReporteAsistencia[[#All],[SerialDeBusqueda]:[FechaRegistro]],3,FALSE),"")</f>
        <v/>
      </c>
      <c r="I163" s="22" t="str">
        <f>IFERROR(VLOOKUP($A163&amp;TEXT(I$3,"dd/mm/yyyy")&amp;$D$2,tbReporteAsistencia[[#All],[SerialDeBusqueda]:[FechaRegistro]],3,FALSE),"")</f>
        <v/>
      </c>
      <c r="J163" s="22" t="str">
        <f>IFERROR(VLOOKUP($A163&amp;TEXT(J$3,"dd/mm/yyyy")&amp;$D$2,tbReporteAsistencia[[#All],[SerialDeBusqueda]:[FechaRegistro]],3,FALSE),"")</f>
        <v/>
      </c>
      <c r="K163" s="22" t="str">
        <f>IFERROR(VLOOKUP($A163&amp;TEXT(K$3,"dd/mm/yyyy")&amp;$D$2,tbReporteAsistencia[[#All],[SerialDeBusqueda]:[FechaRegistro]],3,FALSE),"")</f>
        <v/>
      </c>
      <c r="L163" s="22" t="str">
        <f>IFERROR(VLOOKUP($A163&amp;TEXT(L$3,"dd/mm/yyyy")&amp;$D$2,tbReporteAsistencia[[#All],[SerialDeBusqueda]:[FechaRegistro]],3,FALSE),"")</f>
        <v/>
      </c>
      <c r="M163" s="22" t="str">
        <f>IFERROR(VLOOKUP($A163&amp;TEXT(M$3,"dd/mm/yyyy")&amp;$D$2,tbReporteAsistencia[[#All],[SerialDeBusqueda]:[FechaRegistro]],3,FALSE),"")</f>
        <v/>
      </c>
      <c r="N163" s="22" t="str">
        <f>IFERROR(VLOOKUP($A163&amp;TEXT(N$3,"dd/mm/yyyy")&amp;$D$2,tbReporteAsistencia[[#All],[SerialDeBusqueda]:[FechaRegistro]],3,FALSE),"")</f>
        <v/>
      </c>
      <c r="O163" s="22" t="str">
        <f>IFERROR(VLOOKUP($A163&amp;TEXT(O$3,"dd/mm/yyyy")&amp;$D$2,tbReporteAsistencia[[#All],[SerialDeBusqueda]:[FechaRegistro]],3,FALSE),"")</f>
        <v/>
      </c>
      <c r="P163" s="22" t="str">
        <f>IFERROR(VLOOKUP($A163&amp;TEXT(P$3,"dd/mm/yyyy")&amp;$D$2,tbReporteAsistencia[[#All],[SerialDeBusqueda]:[FechaRegistro]],3,FALSE),"")</f>
        <v/>
      </c>
      <c r="Q163" s="22" t="str">
        <f>IFERROR(VLOOKUP($A163&amp;TEXT(Q$3,"dd/mm/yyyy")&amp;$D$2,tbReporteAsistencia[[#All],[SerialDeBusqueda]:[FechaRegistro]],3,FALSE),"")</f>
        <v/>
      </c>
      <c r="R163" s="22" t="str">
        <f>IFERROR(VLOOKUP($A163&amp;TEXT(R$3,"dd/mm/yyyy")&amp;$D$2,tbReporteAsistencia[[#All],[SerialDeBusqueda]:[FechaRegistro]],3,FALSE),"")</f>
        <v/>
      </c>
      <c r="S163" s="22" t="str">
        <f>IFERROR(VLOOKUP($A163&amp;TEXT(S$3,"dd/mm/yyyy")&amp;$D$2,tbReporteAsistencia[[#All],[SerialDeBusqueda]:[FechaRegistro]],3,FALSE),"")</f>
        <v/>
      </c>
    </row>
    <row r="164" spans="4:19">
      <c r="D164" s="22" t="str">
        <f>IFERROR(VLOOKUP($A164&amp;TEXT(D$3,"dd/mm/yyyy")&amp;$D$2,tbReporteAsistencia[[#All],[SerialDeBusqueda]:[FechaRegistro]],3,FALSE),"")</f>
        <v/>
      </c>
      <c r="E164" s="22" t="str">
        <f>IFERROR(VLOOKUP($A164&amp;TEXT(E$3,"dd/mm/yyyy")&amp;$D$2,tbReporteAsistencia[[#All],[SerialDeBusqueda]:[FechaRegistro]],3,FALSE),"")</f>
        <v/>
      </c>
      <c r="F164" s="22" t="str">
        <f>IFERROR(VLOOKUP($A164&amp;TEXT(F$3,"dd/mm/yyyy")&amp;$D$2,tbReporteAsistencia[[#All],[SerialDeBusqueda]:[FechaRegistro]],3,FALSE),"")</f>
        <v/>
      </c>
      <c r="G164" s="22" t="str">
        <f>IFERROR(VLOOKUP($A164&amp;TEXT(G$3,"dd/mm/yyyy")&amp;$D$2,tbReporteAsistencia[[#All],[SerialDeBusqueda]:[FechaRegistro]],3,FALSE),"")</f>
        <v/>
      </c>
      <c r="H164" s="22" t="str">
        <f>IFERROR(VLOOKUP($A164&amp;TEXT(H$3,"dd/mm/yyyy")&amp;$D$2,tbReporteAsistencia[[#All],[SerialDeBusqueda]:[FechaRegistro]],3,FALSE),"")</f>
        <v/>
      </c>
      <c r="I164" s="22" t="str">
        <f>IFERROR(VLOOKUP($A164&amp;TEXT(I$3,"dd/mm/yyyy")&amp;$D$2,tbReporteAsistencia[[#All],[SerialDeBusqueda]:[FechaRegistro]],3,FALSE),"")</f>
        <v/>
      </c>
      <c r="J164" s="22" t="str">
        <f>IFERROR(VLOOKUP($A164&amp;TEXT(J$3,"dd/mm/yyyy")&amp;$D$2,tbReporteAsistencia[[#All],[SerialDeBusqueda]:[FechaRegistro]],3,FALSE),"")</f>
        <v/>
      </c>
      <c r="K164" s="22" t="str">
        <f>IFERROR(VLOOKUP($A164&amp;TEXT(K$3,"dd/mm/yyyy")&amp;$D$2,tbReporteAsistencia[[#All],[SerialDeBusqueda]:[FechaRegistro]],3,FALSE),"")</f>
        <v/>
      </c>
      <c r="L164" s="22" t="str">
        <f>IFERROR(VLOOKUP($A164&amp;TEXT(L$3,"dd/mm/yyyy")&amp;$D$2,tbReporteAsistencia[[#All],[SerialDeBusqueda]:[FechaRegistro]],3,FALSE),"")</f>
        <v/>
      </c>
      <c r="M164" s="22" t="str">
        <f>IFERROR(VLOOKUP($A164&amp;TEXT(M$3,"dd/mm/yyyy")&amp;$D$2,tbReporteAsistencia[[#All],[SerialDeBusqueda]:[FechaRegistro]],3,FALSE),"")</f>
        <v/>
      </c>
      <c r="N164" s="22" t="str">
        <f>IFERROR(VLOOKUP($A164&amp;TEXT(N$3,"dd/mm/yyyy")&amp;$D$2,tbReporteAsistencia[[#All],[SerialDeBusqueda]:[FechaRegistro]],3,FALSE),"")</f>
        <v/>
      </c>
      <c r="O164" s="22" t="str">
        <f>IFERROR(VLOOKUP($A164&amp;TEXT(O$3,"dd/mm/yyyy")&amp;$D$2,tbReporteAsistencia[[#All],[SerialDeBusqueda]:[FechaRegistro]],3,FALSE),"")</f>
        <v/>
      </c>
      <c r="P164" s="22" t="str">
        <f>IFERROR(VLOOKUP($A164&amp;TEXT(P$3,"dd/mm/yyyy")&amp;$D$2,tbReporteAsistencia[[#All],[SerialDeBusqueda]:[FechaRegistro]],3,FALSE),"")</f>
        <v/>
      </c>
      <c r="Q164" s="22" t="str">
        <f>IFERROR(VLOOKUP($A164&amp;TEXT(Q$3,"dd/mm/yyyy")&amp;$D$2,tbReporteAsistencia[[#All],[SerialDeBusqueda]:[FechaRegistro]],3,FALSE),"")</f>
        <v/>
      </c>
      <c r="R164" s="22" t="str">
        <f>IFERROR(VLOOKUP($A164&amp;TEXT(R$3,"dd/mm/yyyy")&amp;$D$2,tbReporteAsistencia[[#All],[SerialDeBusqueda]:[FechaRegistro]],3,FALSE),"")</f>
        <v/>
      </c>
      <c r="S164" s="22" t="str">
        <f>IFERROR(VLOOKUP($A164&amp;TEXT(S$3,"dd/mm/yyyy")&amp;$D$2,tbReporteAsistencia[[#All],[SerialDeBusqueda]:[FechaRegistro]],3,FALSE),"")</f>
        <v/>
      </c>
    </row>
    <row r="165" spans="4:19">
      <c r="D165" s="22" t="str">
        <f>IFERROR(VLOOKUP($A165&amp;TEXT(D$3,"dd/mm/yyyy")&amp;$D$2,tbReporteAsistencia[[#All],[SerialDeBusqueda]:[FechaRegistro]],3,FALSE),"")</f>
        <v/>
      </c>
      <c r="E165" s="22" t="str">
        <f>IFERROR(VLOOKUP($A165&amp;TEXT(E$3,"dd/mm/yyyy")&amp;$D$2,tbReporteAsistencia[[#All],[SerialDeBusqueda]:[FechaRegistro]],3,FALSE),"")</f>
        <v/>
      </c>
      <c r="F165" s="22" t="str">
        <f>IFERROR(VLOOKUP($A165&amp;TEXT(F$3,"dd/mm/yyyy")&amp;$D$2,tbReporteAsistencia[[#All],[SerialDeBusqueda]:[FechaRegistro]],3,FALSE),"")</f>
        <v/>
      </c>
      <c r="G165" s="22" t="str">
        <f>IFERROR(VLOOKUP($A165&amp;TEXT(G$3,"dd/mm/yyyy")&amp;$D$2,tbReporteAsistencia[[#All],[SerialDeBusqueda]:[FechaRegistro]],3,FALSE),"")</f>
        <v/>
      </c>
      <c r="H165" s="22" t="str">
        <f>IFERROR(VLOOKUP($A165&amp;TEXT(H$3,"dd/mm/yyyy")&amp;$D$2,tbReporteAsistencia[[#All],[SerialDeBusqueda]:[FechaRegistro]],3,FALSE),"")</f>
        <v/>
      </c>
      <c r="I165" s="22" t="str">
        <f>IFERROR(VLOOKUP($A165&amp;TEXT(I$3,"dd/mm/yyyy")&amp;$D$2,tbReporteAsistencia[[#All],[SerialDeBusqueda]:[FechaRegistro]],3,FALSE),"")</f>
        <v/>
      </c>
      <c r="J165" s="22" t="str">
        <f>IFERROR(VLOOKUP($A165&amp;TEXT(J$3,"dd/mm/yyyy")&amp;$D$2,tbReporteAsistencia[[#All],[SerialDeBusqueda]:[FechaRegistro]],3,FALSE),"")</f>
        <v/>
      </c>
      <c r="K165" s="22" t="str">
        <f>IFERROR(VLOOKUP($A165&amp;TEXT(K$3,"dd/mm/yyyy")&amp;$D$2,tbReporteAsistencia[[#All],[SerialDeBusqueda]:[FechaRegistro]],3,FALSE),"")</f>
        <v/>
      </c>
      <c r="L165" s="22" t="str">
        <f>IFERROR(VLOOKUP($A165&amp;TEXT(L$3,"dd/mm/yyyy")&amp;$D$2,tbReporteAsistencia[[#All],[SerialDeBusqueda]:[FechaRegistro]],3,FALSE),"")</f>
        <v/>
      </c>
      <c r="M165" s="22" t="str">
        <f>IFERROR(VLOOKUP($A165&amp;TEXT(M$3,"dd/mm/yyyy")&amp;$D$2,tbReporteAsistencia[[#All],[SerialDeBusqueda]:[FechaRegistro]],3,FALSE),"")</f>
        <v/>
      </c>
      <c r="N165" s="22" t="str">
        <f>IFERROR(VLOOKUP($A165&amp;TEXT(N$3,"dd/mm/yyyy")&amp;$D$2,tbReporteAsistencia[[#All],[SerialDeBusqueda]:[FechaRegistro]],3,FALSE),"")</f>
        <v/>
      </c>
      <c r="O165" s="22" t="str">
        <f>IFERROR(VLOOKUP($A165&amp;TEXT(O$3,"dd/mm/yyyy")&amp;$D$2,tbReporteAsistencia[[#All],[SerialDeBusqueda]:[FechaRegistro]],3,FALSE),"")</f>
        <v/>
      </c>
      <c r="P165" s="22" t="str">
        <f>IFERROR(VLOOKUP($A165&amp;TEXT(P$3,"dd/mm/yyyy")&amp;$D$2,tbReporteAsistencia[[#All],[SerialDeBusqueda]:[FechaRegistro]],3,FALSE),"")</f>
        <v/>
      </c>
      <c r="Q165" s="22" t="str">
        <f>IFERROR(VLOOKUP($A165&amp;TEXT(Q$3,"dd/mm/yyyy")&amp;$D$2,tbReporteAsistencia[[#All],[SerialDeBusqueda]:[FechaRegistro]],3,FALSE),"")</f>
        <v/>
      </c>
      <c r="R165" s="22" t="str">
        <f>IFERROR(VLOOKUP($A165&amp;TEXT(R$3,"dd/mm/yyyy")&amp;$D$2,tbReporteAsistencia[[#All],[SerialDeBusqueda]:[FechaRegistro]],3,FALSE),"")</f>
        <v/>
      </c>
      <c r="S165" s="22" t="str">
        <f>IFERROR(VLOOKUP($A165&amp;TEXT(S$3,"dd/mm/yyyy")&amp;$D$2,tbReporteAsistencia[[#All],[SerialDeBusqueda]:[FechaRegistro]],3,FALSE),"")</f>
        <v/>
      </c>
    </row>
    <row r="166" spans="4:19">
      <c r="D166" s="22" t="str">
        <f>IFERROR(VLOOKUP($A166&amp;TEXT(D$3,"dd/mm/yyyy")&amp;$D$2,tbReporteAsistencia[[#All],[SerialDeBusqueda]:[FechaRegistro]],3,FALSE),"")</f>
        <v/>
      </c>
      <c r="E166" s="22" t="str">
        <f>IFERROR(VLOOKUP($A166&amp;TEXT(E$3,"dd/mm/yyyy")&amp;$D$2,tbReporteAsistencia[[#All],[SerialDeBusqueda]:[FechaRegistro]],3,FALSE),"")</f>
        <v/>
      </c>
      <c r="F166" s="22" t="str">
        <f>IFERROR(VLOOKUP($A166&amp;TEXT(F$3,"dd/mm/yyyy")&amp;$D$2,tbReporteAsistencia[[#All],[SerialDeBusqueda]:[FechaRegistro]],3,FALSE),"")</f>
        <v/>
      </c>
      <c r="G166" s="22" t="str">
        <f>IFERROR(VLOOKUP($A166&amp;TEXT(G$3,"dd/mm/yyyy")&amp;$D$2,tbReporteAsistencia[[#All],[SerialDeBusqueda]:[FechaRegistro]],3,FALSE),"")</f>
        <v/>
      </c>
      <c r="H166" s="22" t="str">
        <f>IFERROR(VLOOKUP($A166&amp;TEXT(H$3,"dd/mm/yyyy")&amp;$D$2,tbReporteAsistencia[[#All],[SerialDeBusqueda]:[FechaRegistro]],3,FALSE),"")</f>
        <v/>
      </c>
      <c r="I166" s="22" t="str">
        <f>IFERROR(VLOOKUP($A166&amp;TEXT(I$3,"dd/mm/yyyy")&amp;$D$2,tbReporteAsistencia[[#All],[SerialDeBusqueda]:[FechaRegistro]],3,FALSE),"")</f>
        <v/>
      </c>
      <c r="J166" s="22" t="str">
        <f>IFERROR(VLOOKUP($A166&amp;TEXT(J$3,"dd/mm/yyyy")&amp;$D$2,tbReporteAsistencia[[#All],[SerialDeBusqueda]:[FechaRegistro]],3,FALSE),"")</f>
        <v/>
      </c>
      <c r="K166" s="22" t="str">
        <f>IFERROR(VLOOKUP($A166&amp;TEXT(K$3,"dd/mm/yyyy")&amp;$D$2,tbReporteAsistencia[[#All],[SerialDeBusqueda]:[FechaRegistro]],3,FALSE),"")</f>
        <v/>
      </c>
      <c r="L166" s="22" t="str">
        <f>IFERROR(VLOOKUP($A166&amp;TEXT(L$3,"dd/mm/yyyy")&amp;$D$2,tbReporteAsistencia[[#All],[SerialDeBusqueda]:[FechaRegistro]],3,FALSE),"")</f>
        <v/>
      </c>
      <c r="M166" s="22" t="str">
        <f>IFERROR(VLOOKUP($A166&amp;TEXT(M$3,"dd/mm/yyyy")&amp;$D$2,tbReporteAsistencia[[#All],[SerialDeBusqueda]:[FechaRegistro]],3,FALSE),"")</f>
        <v/>
      </c>
      <c r="N166" s="22" t="str">
        <f>IFERROR(VLOOKUP($A166&amp;TEXT(N$3,"dd/mm/yyyy")&amp;$D$2,tbReporteAsistencia[[#All],[SerialDeBusqueda]:[FechaRegistro]],3,FALSE),"")</f>
        <v/>
      </c>
      <c r="O166" s="22" t="str">
        <f>IFERROR(VLOOKUP($A166&amp;TEXT(O$3,"dd/mm/yyyy")&amp;$D$2,tbReporteAsistencia[[#All],[SerialDeBusqueda]:[FechaRegistro]],3,FALSE),"")</f>
        <v/>
      </c>
      <c r="P166" s="22" t="str">
        <f>IFERROR(VLOOKUP($A166&amp;TEXT(P$3,"dd/mm/yyyy")&amp;$D$2,tbReporteAsistencia[[#All],[SerialDeBusqueda]:[FechaRegistro]],3,FALSE),"")</f>
        <v/>
      </c>
      <c r="Q166" s="22" t="str">
        <f>IFERROR(VLOOKUP($A166&amp;TEXT(Q$3,"dd/mm/yyyy")&amp;$D$2,tbReporteAsistencia[[#All],[SerialDeBusqueda]:[FechaRegistro]],3,FALSE),"")</f>
        <v/>
      </c>
      <c r="R166" s="22" t="str">
        <f>IFERROR(VLOOKUP($A166&amp;TEXT(R$3,"dd/mm/yyyy")&amp;$D$2,tbReporteAsistencia[[#All],[SerialDeBusqueda]:[FechaRegistro]],3,FALSE),"")</f>
        <v/>
      </c>
      <c r="S166" s="22" t="str">
        <f>IFERROR(VLOOKUP($A166&amp;TEXT(S$3,"dd/mm/yyyy")&amp;$D$2,tbReporteAsistencia[[#All],[SerialDeBusqueda]:[FechaRegistro]],3,FALSE),"")</f>
        <v/>
      </c>
    </row>
    <row r="167" spans="4:19">
      <c r="D167" s="22" t="str">
        <f>IFERROR(VLOOKUP($A167&amp;TEXT(D$3,"dd/mm/yyyy")&amp;$D$2,tbReporteAsistencia[[#All],[SerialDeBusqueda]:[FechaRegistro]],3,FALSE),"")</f>
        <v/>
      </c>
      <c r="E167" s="22" t="str">
        <f>IFERROR(VLOOKUP($A167&amp;TEXT(E$3,"dd/mm/yyyy")&amp;$D$2,tbReporteAsistencia[[#All],[SerialDeBusqueda]:[FechaRegistro]],3,FALSE),"")</f>
        <v/>
      </c>
      <c r="F167" s="22" t="str">
        <f>IFERROR(VLOOKUP($A167&amp;TEXT(F$3,"dd/mm/yyyy")&amp;$D$2,tbReporteAsistencia[[#All],[SerialDeBusqueda]:[FechaRegistro]],3,FALSE),"")</f>
        <v/>
      </c>
      <c r="G167" s="22" t="str">
        <f>IFERROR(VLOOKUP($A167&amp;TEXT(G$3,"dd/mm/yyyy")&amp;$D$2,tbReporteAsistencia[[#All],[SerialDeBusqueda]:[FechaRegistro]],3,FALSE),"")</f>
        <v/>
      </c>
      <c r="H167" s="22" t="str">
        <f>IFERROR(VLOOKUP($A167&amp;TEXT(H$3,"dd/mm/yyyy")&amp;$D$2,tbReporteAsistencia[[#All],[SerialDeBusqueda]:[FechaRegistro]],3,FALSE),"")</f>
        <v/>
      </c>
      <c r="I167" s="22" t="str">
        <f>IFERROR(VLOOKUP($A167&amp;TEXT(I$3,"dd/mm/yyyy")&amp;$D$2,tbReporteAsistencia[[#All],[SerialDeBusqueda]:[FechaRegistro]],3,FALSE),"")</f>
        <v/>
      </c>
      <c r="J167" s="22" t="str">
        <f>IFERROR(VLOOKUP($A167&amp;TEXT(J$3,"dd/mm/yyyy")&amp;$D$2,tbReporteAsistencia[[#All],[SerialDeBusqueda]:[FechaRegistro]],3,FALSE),"")</f>
        <v/>
      </c>
      <c r="K167" s="22" t="str">
        <f>IFERROR(VLOOKUP($A167&amp;TEXT(K$3,"dd/mm/yyyy")&amp;$D$2,tbReporteAsistencia[[#All],[SerialDeBusqueda]:[FechaRegistro]],3,FALSE),"")</f>
        <v/>
      </c>
      <c r="L167" s="22" t="str">
        <f>IFERROR(VLOOKUP($A167&amp;TEXT(L$3,"dd/mm/yyyy")&amp;$D$2,tbReporteAsistencia[[#All],[SerialDeBusqueda]:[FechaRegistro]],3,FALSE),"")</f>
        <v/>
      </c>
      <c r="M167" s="22" t="str">
        <f>IFERROR(VLOOKUP($A167&amp;TEXT(M$3,"dd/mm/yyyy")&amp;$D$2,tbReporteAsistencia[[#All],[SerialDeBusqueda]:[FechaRegistro]],3,FALSE),"")</f>
        <v/>
      </c>
      <c r="N167" s="22" t="str">
        <f>IFERROR(VLOOKUP($A167&amp;TEXT(N$3,"dd/mm/yyyy")&amp;$D$2,tbReporteAsistencia[[#All],[SerialDeBusqueda]:[FechaRegistro]],3,FALSE),"")</f>
        <v/>
      </c>
      <c r="O167" s="22" t="str">
        <f>IFERROR(VLOOKUP($A167&amp;TEXT(O$3,"dd/mm/yyyy")&amp;$D$2,tbReporteAsistencia[[#All],[SerialDeBusqueda]:[FechaRegistro]],3,FALSE),"")</f>
        <v/>
      </c>
      <c r="P167" s="22" t="str">
        <f>IFERROR(VLOOKUP($A167&amp;TEXT(P$3,"dd/mm/yyyy")&amp;$D$2,tbReporteAsistencia[[#All],[SerialDeBusqueda]:[FechaRegistro]],3,FALSE),"")</f>
        <v/>
      </c>
      <c r="Q167" s="22" t="str">
        <f>IFERROR(VLOOKUP($A167&amp;TEXT(Q$3,"dd/mm/yyyy")&amp;$D$2,tbReporteAsistencia[[#All],[SerialDeBusqueda]:[FechaRegistro]],3,FALSE),"")</f>
        <v/>
      </c>
      <c r="R167" s="22" t="str">
        <f>IFERROR(VLOOKUP($A167&amp;TEXT(R$3,"dd/mm/yyyy")&amp;$D$2,tbReporteAsistencia[[#All],[SerialDeBusqueda]:[FechaRegistro]],3,FALSE),"")</f>
        <v/>
      </c>
      <c r="S167" s="22" t="str">
        <f>IFERROR(VLOOKUP($A167&amp;TEXT(S$3,"dd/mm/yyyy")&amp;$D$2,tbReporteAsistencia[[#All],[SerialDeBusqueda]:[FechaRegistro]],3,FALSE),"")</f>
        <v/>
      </c>
    </row>
    <row r="168" spans="4:19">
      <c r="D168" s="22" t="str">
        <f>IFERROR(VLOOKUP($A168&amp;TEXT(D$3,"dd/mm/yyyy")&amp;$D$2,tbReporteAsistencia[[#All],[SerialDeBusqueda]:[FechaRegistro]],3,FALSE),"")</f>
        <v/>
      </c>
      <c r="E168" s="22" t="str">
        <f>IFERROR(VLOOKUP($A168&amp;TEXT(E$3,"dd/mm/yyyy")&amp;$D$2,tbReporteAsistencia[[#All],[SerialDeBusqueda]:[FechaRegistro]],3,FALSE),"")</f>
        <v/>
      </c>
      <c r="F168" s="22" t="str">
        <f>IFERROR(VLOOKUP($A168&amp;TEXT(F$3,"dd/mm/yyyy")&amp;$D$2,tbReporteAsistencia[[#All],[SerialDeBusqueda]:[FechaRegistro]],3,FALSE),"")</f>
        <v/>
      </c>
      <c r="G168" s="22" t="str">
        <f>IFERROR(VLOOKUP($A168&amp;TEXT(G$3,"dd/mm/yyyy")&amp;$D$2,tbReporteAsistencia[[#All],[SerialDeBusqueda]:[FechaRegistro]],3,FALSE),"")</f>
        <v/>
      </c>
      <c r="H168" s="22" t="str">
        <f>IFERROR(VLOOKUP($A168&amp;TEXT(H$3,"dd/mm/yyyy")&amp;$D$2,tbReporteAsistencia[[#All],[SerialDeBusqueda]:[FechaRegistro]],3,FALSE),"")</f>
        <v/>
      </c>
      <c r="I168" s="22" t="str">
        <f>IFERROR(VLOOKUP($A168&amp;TEXT(I$3,"dd/mm/yyyy")&amp;$D$2,tbReporteAsistencia[[#All],[SerialDeBusqueda]:[FechaRegistro]],3,FALSE),"")</f>
        <v/>
      </c>
      <c r="J168" s="22" t="str">
        <f>IFERROR(VLOOKUP($A168&amp;TEXT(J$3,"dd/mm/yyyy")&amp;$D$2,tbReporteAsistencia[[#All],[SerialDeBusqueda]:[FechaRegistro]],3,FALSE),"")</f>
        <v/>
      </c>
      <c r="K168" s="22" t="str">
        <f>IFERROR(VLOOKUP($A168&amp;TEXT(K$3,"dd/mm/yyyy")&amp;$D$2,tbReporteAsistencia[[#All],[SerialDeBusqueda]:[FechaRegistro]],3,FALSE),"")</f>
        <v/>
      </c>
      <c r="L168" s="22" t="str">
        <f>IFERROR(VLOOKUP($A168&amp;TEXT(L$3,"dd/mm/yyyy")&amp;$D$2,tbReporteAsistencia[[#All],[SerialDeBusqueda]:[FechaRegistro]],3,FALSE),"")</f>
        <v/>
      </c>
      <c r="M168" s="22" t="str">
        <f>IFERROR(VLOOKUP($A168&amp;TEXT(M$3,"dd/mm/yyyy")&amp;$D$2,tbReporteAsistencia[[#All],[SerialDeBusqueda]:[FechaRegistro]],3,FALSE),"")</f>
        <v/>
      </c>
      <c r="N168" s="22" t="str">
        <f>IFERROR(VLOOKUP($A168&amp;TEXT(N$3,"dd/mm/yyyy")&amp;$D$2,tbReporteAsistencia[[#All],[SerialDeBusqueda]:[FechaRegistro]],3,FALSE),"")</f>
        <v/>
      </c>
      <c r="O168" s="22" t="str">
        <f>IFERROR(VLOOKUP($A168&amp;TEXT(O$3,"dd/mm/yyyy")&amp;$D$2,tbReporteAsistencia[[#All],[SerialDeBusqueda]:[FechaRegistro]],3,FALSE),"")</f>
        <v/>
      </c>
      <c r="P168" s="22" t="str">
        <f>IFERROR(VLOOKUP($A168&amp;TEXT(P$3,"dd/mm/yyyy")&amp;$D$2,tbReporteAsistencia[[#All],[SerialDeBusqueda]:[FechaRegistro]],3,FALSE),"")</f>
        <v/>
      </c>
      <c r="Q168" s="22" t="str">
        <f>IFERROR(VLOOKUP($A168&amp;TEXT(Q$3,"dd/mm/yyyy")&amp;$D$2,tbReporteAsistencia[[#All],[SerialDeBusqueda]:[FechaRegistro]],3,FALSE),"")</f>
        <v/>
      </c>
      <c r="R168" s="22" t="str">
        <f>IFERROR(VLOOKUP($A168&amp;TEXT(R$3,"dd/mm/yyyy")&amp;$D$2,tbReporteAsistencia[[#All],[SerialDeBusqueda]:[FechaRegistro]],3,FALSE),"")</f>
        <v/>
      </c>
      <c r="S168" s="22" t="str">
        <f>IFERROR(VLOOKUP($A168&amp;TEXT(S$3,"dd/mm/yyyy")&amp;$D$2,tbReporteAsistencia[[#All],[SerialDeBusqueda]:[FechaRegistro]],3,FALSE),"")</f>
        <v/>
      </c>
    </row>
    <row r="169" spans="4:19">
      <c r="D169" s="22" t="str">
        <f>IFERROR(VLOOKUP($A169&amp;TEXT(D$3,"dd/mm/yyyy")&amp;$D$2,tbReporteAsistencia[[#All],[SerialDeBusqueda]:[FechaRegistro]],3,FALSE),"")</f>
        <v/>
      </c>
      <c r="E169" s="22" t="str">
        <f>IFERROR(VLOOKUP($A169&amp;TEXT(E$3,"dd/mm/yyyy")&amp;$D$2,tbReporteAsistencia[[#All],[SerialDeBusqueda]:[FechaRegistro]],3,FALSE),"")</f>
        <v/>
      </c>
      <c r="F169" s="22" t="str">
        <f>IFERROR(VLOOKUP($A169&amp;TEXT(F$3,"dd/mm/yyyy")&amp;$D$2,tbReporteAsistencia[[#All],[SerialDeBusqueda]:[FechaRegistro]],3,FALSE),"")</f>
        <v/>
      </c>
      <c r="G169" s="22" t="str">
        <f>IFERROR(VLOOKUP($A169&amp;TEXT(G$3,"dd/mm/yyyy")&amp;$D$2,tbReporteAsistencia[[#All],[SerialDeBusqueda]:[FechaRegistro]],3,FALSE),"")</f>
        <v/>
      </c>
      <c r="H169" s="22" t="str">
        <f>IFERROR(VLOOKUP($A169&amp;TEXT(H$3,"dd/mm/yyyy")&amp;$D$2,tbReporteAsistencia[[#All],[SerialDeBusqueda]:[FechaRegistro]],3,FALSE),"")</f>
        <v/>
      </c>
      <c r="I169" s="22" t="str">
        <f>IFERROR(VLOOKUP($A169&amp;TEXT(I$3,"dd/mm/yyyy")&amp;$D$2,tbReporteAsistencia[[#All],[SerialDeBusqueda]:[FechaRegistro]],3,FALSE),"")</f>
        <v/>
      </c>
      <c r="J169" s="22" t="str">
        <f>IFERROR(VLOOKUP($A169&amp;TEXT(J$3,"dd/mm/yyyy")&amp;$D$2,tbReporteAsistencia[[#All],[SerialDeBusqueda]:[FechaRegistro]],3,FALSE),"")</f>
        <v/>
      </c>
      <c r="K169" s="22" t="str">
        <f>IFERROR(VLOOKUP($A169&amp;TEXT(K$3,"dd/mm/yyyy")&amp;$D$2,tbReporteAsistencia[[#All],[SerialDeBusqueda]:[FechaRegistro]],3,FALSE),"")</f>
        <v/>
      </c>
      <c r="L169" s="22" t="str">
        <f>IFERROR(VLOOKUP($A169&amp;TEXT(L$3,"dd/mm/yyyy")&amp;$D$2,tbReporteAsistencia[[#All],[SerialDeBusqueda]:[FechaRegistro]],3,FALSE),"")</f>
        <v/>
      </c>
      <c r="M169" s="22" t="str">
        <f>IFERROR(VLOOKUP($A169&amp;TEXT(M$3,"dd/mm/yyyy")&amp;$D$2,tbReporteAsistencia[[#All],[SerialDeBusqueda]:[FechaRegistro]],3,FALSE),"")</f>
        <v/>
      </c>
      <c r="N169" s="22" t="str">
        <f>IFERROR(VLOOKUP($A169&amp;TEXT(N$3,"dd/mm/yyyy")&amp;$D$2,tbReporteAsistencia[[#All],[SerialDeBusqueda]:[FechaRegistro]],3,FALSE),"")</f>
        <v/>
      </c>
      <c r="O169" s="22" t="str">
        <f>IFERROR(VLOOKUP($A169&amp;TEXT(O$3,"dd/mm/yyyy")&amp;$D$2,tbReporteAsistencia[[#All],[SerialDeBusqueda]:[FechaRegistro]],3,FALSE),"")</f>
        <v/>
      </c>
      <c r="P169" s="22" t="str">
        <f>IFERROR(VLOOKUP($A169&amp;TEXT(P$3,"dd/mm/yyyy")&amp;$D$2,tbReporteAsistencia[[#All],[SerialDeBusqueda]:[FechaRegistro]],3,FALSE),"")</f>
        <v/>
      </c>
      <c r="Q169" s="22" t="str">
        <f>IFERROR(VLOOKUP($A169&amp;TEXT(Q$3,"dd/mm/yyyy")&amp;$D$2,tbReporteAsistencia[[#All],[SerialDeBusqueda]:[FechaRegistro]],3,FALSE),"")</f>
        <v/>
      </c>
      <c r="R169" s="22" t="str">
        <f>IFERROR(VLOOKUP($A169&amp;TEXT(R$3,"dd/mm/yyyy")&amp;$D$2,tbReporteAsistencia[[#All],[SerialDeBusqueda]:[FechaRegistro]],3,FALSE),"")</f>
        <v/>
      </c>
      <c r="S169" s="22" t="str">
        <f>IFERROR(VLOOKUP($A169&amp;TEXT(S$3,"dd/mm/yyyy")&amp;$D$2,tbReporteAsistencia[[#All],[SerialDeBusqueda]:[FechaRegistro]],3,FALSE),"")</f>
        <v/>
      </c>
    </row>
    <row r="170" spans="4:19">
      <c r="D170" s="22" t="str">
        <f>IFERROR(VLOOKUP($A170&amp;TEXT(D$3,"dd/mm/yyyy")&amp;$D$2,tbReporteAsistencia[[#All],[SerialDeBusqueda]:[FechaRegistro]],3,FALSE),"")</f>
        <v/>
      </c>
      <c r="E170" s="22" t="str">
        <f>IFERROR(VLOOKUP($A170&amp;TEXT(E$3,"dd/mm/yyyy")&amp;$D$2,tbReporteAsistencia[[#All],[SerialDeBusqueda]:[FechaRegistro]],3,FALSE),"")</f>
        <v/>
      </c>
      <c r="F170" s="22" t="str">
        <f>IFERROR(VLOOKUP($A170&amp;TEXT(F$3,"dd/mm/yyyy")&amp;$D$2,tbReporteAsistencia[[#All],[SerialDeBusqueda]:[FechaRegistro]],3,FALSE),"")</f>
        <v/>
      </c>
      <c r="G170" s="22" t="str">
        <f>IFERROR(VLOOKUP($A170&amp;TEXT(G$3,"dd/mm/yyyy")&amp;$D$2,tbReporteAsistencia[[#All],[SerialDeBusqueda]:[FechaRegistro]],3,FALSE),"")</f>
        <v/>
      </c>
      <c r="H170" s="22" t="str">
        <f>IFERROR(VLOOKUP($A170&amp;TEXT(H$3,"dd/mm/yyyy")&amp;$D$2,tbReporteAsistencia[[#All],[SerialDeBusqueda]:[FechaRegistro]],3,FALSE),"")</f>
        <v/>
      </c>
      <c r="I170" s="22" t="str">
        <f>IFERROR(VLOOKUP($A170&amp;TEXT(I$3,"dd/mm/yyyy")&amp;$D$2,tbReporteAsistencia[[#All],[SerialDeBusqueda]:[FechaRegistro]],3,FALSE),"")</f>
        <v/>
      </c>
      <c r="J170" s="22" t="str">
        <f>IFERROR(VLOOKUP($A170&amp;TEXT(J$3,"dd/mm/yyyy")&amp;$D$2,tbReporteAsistencia[[#All],[SerialDeBusqueda]:[FechaRegistro]],3,FALSE),"")</f>
        <v/>
      </c>
      <c r="K170" s="22" t="str">
        <f>IFERROR(VLOOKUP($A170&amp;TEXT(K$3,"dd/mm/yyyy")&amp;$D$2,tbReporteAsistencia[[#All],[SerialDeBusqueda]:[FechaRegistro]],3,FALSE),"")</f>
        <v/>
      </c>
      <c r="L170" s="22" t="str">
        <f>IFERROR(VLOOKUP($A170&amp;TEXT(L$3,"dd/mm/yyyy")&amp;$D$2,tbReporteAsistencia[[#All],[SerialDeBusqueda]:[FechaRegistro]],3,FALSE),"")</f>
        <v/>
      </c>
      <c r="M170" s="22" t="str">
        <f>IFERROR(VLOOKUP($A170&amp;TEXT(M$3,"dd/mm/yyyy")&amp;$D$2,tbReporteAsistencia[[#All],[SerialDeBusqueda]:[FechaRegistro]],3,FALSE),"")</f>
        <v/>
      </c>
      <c r="N170" s="22" t="str">
        <f>IFERROR(VLOOKUP($A170&amp;TEXT(N$3,"dd/mm/yyyy")&amp;$D$2,tbReporteAsistencia[[#All],[SerialDeBusqueda]:[FechaRegistro]],3,FALSE),"")</f>
        <v/>
      </c>
      <c r="O170" s="22" t="str">
        <f>IFERROR(VLOOKUP($A170&amp;TEXT(O$3,"dd/mm/yyyy")&amp;$D$2,tbReporteAsistencia[[#All],[SerialDeBusqueda]:[FechaRegistro]],3,FALSE),"")</f>
        <v/>
      </c>
      <c r="P170" s="22" t="str">
        <f>IFERROR(VLOOKUP($A170&amp;TEXT(P$3,"dd/mm/yyyy")&amp;$D$2,tbReporteAsistencia[[#All],[SerialDeBusqueda]:[FechaRegistro]],3,FALSE),"")</f>
        <v/>
      </c>
      <c r="Q170" s="22" t="str">
        <f>IFERROR(VLOOKUP($A170&amp;TEXT(Q$3,"dd/mm/yyyy")&amp;$D$2,tbReporteAsistencia[[#All],[SerialDeBusqueda]:[FechaRegistro]],3,FALSE),"")</f>
        <v/>
      </c>
      <c r="R170" s="22" t="str">
        <f>IFERROR(VLOOKUP($A170&amp;TEXT(R$3,"dd/mm/yyyy")&amp;$D$2,tbReporteAsistencia[[#All],[SerialDeBusqueda]:[FechaRegistro]],3,FALSE),"")</f>
        <v/>
      </c>
      <c r="S170" s="22" t="str">
        <f>IFERROR(VLOOKUP($A170&amp;TEXT(S$3,"dd/mm/yyyy")&amp;$D$2,tbReporteAsistencia[[#All],[SerialDeBusqueda]:[FechaRegistro]],3,FALSE),"")</f>
        <v/>
      </c>
    </row>
    <row r="171" spans="4:19">
      <c r="D171" s="22" t="str">
        <f>IFERROR(VLOOKUP($A171&amp;TEXT(D$3,"dd/mm/yyyy")&amp;$D$2,tbReporteAsistencia[[#All],[SerialDeBusqueda]:[FechaRegistro]],3,FALSE),"")</f>
        <v/>
      </c>
      <c r="E171" s="22" t="str">
        <f>IFERROR(VLOOKUP($A171&amp;TEXT(E$3,"dd/mm/yyyy")&amp;$D$2,tbReporteAsistencia[[#All],[SerialDeBusqueda]:[FechaRegistro]],3,FALSE),"")</f>
        <v/>
      </c>
      <c r="F171" s="22" t="str">
        <f>IFERROR(VLOOKUP($A171&amp;TEXT(F$3,"dd/mm/yyyy")&amp;$D$2,tbReporteAsistencia[[#All],[SerialDeBusqueda]:[FechaRegistro]],3,FALSE),"")</f>
        <v/>
      </c>
      <c r="G171" s="22" t="str">
        <f>IFERROR(VLOOKUP($A171&amp;TEXT(G$3,"dd/mm/yyyy")&amp;$D$2,tbReporteAsistencia[[#All],[SerialDeBusqueda]:[FechaRegistro]],3,FALSE),"")</f>
        <v/>
      </c>
      <c r="H171" s="22" t="str">
        <f>IFERROR(VLOOKUP($A171&amp;TEXT(H$3,"dd/mm/yyyy")&amp;$D$2,tbReporteAsistencia[[#All],[SerialDeBusqueda]:[FechaRegistro]],3,FALSE),"")</f>
        <v/>
      </c>
      <c r="I171" s="22" t="str">
        <f>IFERROR(VLOOKUP($A171&amp;TEXT(I$3,"dd/mm/yyyy")&amp;$D$2,tbReporteAsistencia[[#All],[SerialDeBusqueda]:[FechaRegistro]],3,FALSE),"")</f>
        <v/>
      </c>
      <c r="J171" s="22" t="str">
        <f>IFERROR(VLOOKUP($A171&amp;TEXT(J$3,"dd/mm/yyyy")&amp;$D$2,tbReporteAsistencia[[#All],[SerialDeBusqueda]:[FechaRegistro]],3,FALSE),"")</f>
        <v/>
      </c>
      <c r="K171" s="22" t="str">
        <f>IFERROR(VLOOKUP($A171&amp;TEXT(K$3,"dd/mm/yyyy")&amp;$D$2,tbReporteAsistencia[[#All],[SerialDeBusqueda]:[FechaRegistro]],3,FALSE),"")</f>
        <v/>
      </c>
      <c r="L171" s="22" t="str">
        <f>IFERROR(VLOOKUP($A171&amp;TEXT(L$3,"dd/mm/yyyy")&amp;$D$2,tbReporteAsistencia[[#All],[SerialDeBusqueda]:[FechaRegistro]],3,FALSE),"")</f>
        <v/>
      </c>
      <c r="M171" s="22" t="str">
        <f>IFERROR(VLOOKUP($A171&amp;TEXT(M$3,"dd/mm/yyyy")&amp;$D$2,tbReporteAsistencia[[#All],[SerialDeBusqueda]:[FechaRegistro]],3,FALSE),"")</f>
        <v/>
      </c>
      <c r="N171" s="22" t="str">
        <f>IFERROR(VLOOKUP($A171&amp;TEXT(N$3,"dd/mm/yyyy")&amp;$D$2,tbReporteAsistencia[[#All],[SerialDeBusqueda]:[FechaRegistro]],3,FALSE),"")</f>
        <v/>
      </c>
      <c r="O171" s="22" t="str">
        <f>IFERROR(VLOOKUP($A171&amp;TEXT(O$3,"dd/mm/yyyy")&amp;$D$2,tbReporteAsistencia[[#All],[SerialDeBusqueda]:[FechaRegistro]],3,FALSE),"")</f>
        <v/>
      </c>
      <c r="P171" s="22" t="str">
        <f>IFERROR(VLOOKUP($A171&amp;TEXT(P$3,"dd/mm/yyyy")&amp;$D$2,tbReporteAsistencia[[#All],[SerialDeBusqueda]:[FechaRegistro]],3,FALSE),"")</f>
        <v/>
      </c>
      <c r="Q171" s="22" t="str">
        <f>IFERROR(VLOOKUP($A171&amp;TEXT(Q$3,"dd/mm/yyyy")&amp;$D$2,tbReporteAsistencia[[#All],[SerialDeBusqueda]:[FechaRegistro]],3,FALSE),"")</f>
        <v/>
      </c>
      <c r="R171" s="22" t="str">
        <f>IFERROR(VLOOKUP($A171&amp;TEXT(R$3,"dd/mm/yyyy")&amp;$D$2,tbReporteAsistencia[[#All],[SerialDeBusqueda]:[FechaRegistro]],3,FALSE),"")</f>
        <v/>
      </c>
      <c r="S171" s="22" t="str">
        <f>IFERROR(VLOOKUP($A171&amp;TEXT(S$3,"dd/mm/yyyy")&amp;$D$2,tbReporteAsistencia[[#All],[SerialDeBusqueda]:[FechaRegistro]],3,FALSE),"")</f>
        <v/>
      </c>
    </row>
    <row r="172" spans="4:19">
      <c r="D172" s="22" t="str">
        <f>IFERROR(VLOOKUP($A172&amp;TEXT(D$3,"dd/mm/yyyy")&amp;$D$2,tbReporteAsistencia[[#All],[SerialDeBusqueda]:[FechaRegistro]],3,FALSE),"")</f>
        <v/>
      </c>
      <c r="E172" s="22" t="str">
        <f>IFERROR(VLOOKUP($A172&amp;TEXT(E$3,"dd/mm/yyyy")&amp;$D$2,tbReporteAsistencia[[#All],[SerialDeBusqueda]:[FechaRegistro]],3,FALSE),"")</f>
        <v/>
      </c>
      <c r="F172" s="22" t="str">
        <f>IFERROR(VLOOKUP($A172&amp;TEXT(F$3,"dd/mm/yyyy")&amp;$D$2,tbReporteAsistencia[[#All],[SerialDeBusqueda]:[FechaRegistro]],3,FALSE),"")</f>
        <v/>
      </c>
      <c r="G172" s="22" t="str">
        <f>IFERROR(VLOOKUP($A172&amp;TEXT(G$3,"dd/mm/yyyy")&amp;$D$2,tbReporteAsistencia[[#All],[SerialDeBusqueda]:[FechaRegistro]],3,FALSE),"")</f>
        <v/>
      </c>
      <c r="H172" s="22" t="str">
        <f>IFERROR(VLOOKUP($A172&amp;TEXT(H$3,"dd/mm/yyyy")&amp;$D$2,tbReporteAsistencia[[#All],[SerialDeBusqueda]:[FechaRegistro]],3,FALSE),"")</f>
        <v/>
      </c>
      <c r="I172" s="22" t="str">
        <f>IFERROR(VLOOKUP($A172&amp;TEXT(I$3,"dd/mm/yyyy")&amp;$D$2,tbReporteAsistencia[[#All],[SerialDeBusqueda]:[FechaRegistro]],3,FALSE),"")</f>
        <v/>
      </c>
      <c r="J172" s="22" t="str">
        <f>IFERROR(VLOOKUP($A172&amp;TEXT(J$3,"dd/mm/yyyy")&amp;$D$2,tbReporteAsistencia[[#All],[SerialDeBusqueda]:[FechaRegistro]],3,FALSE),"")</f>
        <v/>
      </c>
      <c r="K172" s="22" t="str">
        <f>IFERROR(VLOOKUP($A172&amp;TEXT(K$3,"dd/mm/yyyy")&amp;$D$2,tbReporteAsistencia[[#All],[SerialDeBusqueda]:[FechaRegistro]],3,FALSE),"")</f>
        <v/>
      </c>
      <c r="L172" s="22" t="str">
        <f>IFERROR(VLOOKUP($A172&amp;TEXT(L$3,"dd/mm/yyyy")&amp;$D$2,tbReporteAsistencia[[#All],[SerialDeBusqueda]:[FechaRegistro]],3,FALSE),"")</f>
        <v/>
      </c>
      <c r="M172" s="22" t="str">
        <f>IFERROR(VLOOKUP($A172&amp;TEXT(M$3,"dd/mm/yyyy")&amp;$D$2,tbReporteAsistencia[[#All],[SerialDeBusqueda]:[FechaRegistro]],3,FALSE),"")</f>
        <v/>
      </c>
      <c r="N172" s="22" t="str">
        <f>IFERROR(VLOOKUP($A172&amp;TEXT(N$3,"dd/mm/yyyy")&amp;$D$2,tbReporteAsistencia[[#All],[SerialDeBusqueda]:[FechaRegistro]],3,FALSE),"")</f>
        <v/>
      </c>
      <c r="O172" s="22" t="str">
        <f>IFERROR(VLOOKUP($A172&amp;TEXT(O$3,"dd/mm/yyyy")&amp;$D$2,tbReporteAsistencia[[#All],[SerialDeBusqueda]:[FechaRegistro]],3,FALSE),"")</f>
        <v/>
      </c>
      <c r="P172" s="22" t="str">
        <f>IFERROR(VLOOKUP($A172&amp;TEXT(P$3,"dd/mm/yyyy")&amp;$D$2,tbReporteAsistencia[[#All],[SerialDeBusqueda]:[FechaRegistro]],3,FALSE),"")</f>
        <v/>
      </c>
      <c r="Q172" s="22" t="str">
        <f>IFERROR(VLOOKUP($A172&amp;TEXT(Q$3,"dd/mm/yyyy")&amp;$D$2,tbReporteAsistencia[[#All],[SerialDeBusqueda]:[FechaRegistro]],3,FALSE),"")</f>
        <v/>
      </c>
      <c r="R172" s="22" t="str">
        <f>IFERROR(VLOOKUP($A172&amp;TEXT(R$3,"dd/mm/yyyy")&amp;$D$2,tbReporteAsistencia[[#All],[SerialDeBusqueda]:[FechaRegistro]],3,FALSE),"")</f>
        <v/>
      </c>
      <c r="S172" s="22" t="str">
        <f>IFERROR(VLOOKUP($A172&amp;TEXT(S$3,"dd/mm/yyyy")&amp;$D$2,tbReporteAsistencia[[#All],[SerialDeBusqueda]:[FechaRegistro]],3,FALSE),"")</f>
        <v/>
      </c>
    </row>
    <row r="173" spans="4:19">
      <c r="D173" s="22" t="str">
        <f>IFERROR(VLOOKUP($A173&amp;TEXT(D$3,"dd/mm/yyyy")&amp;$D$2,tbReporteAsistencia[[#All],[SerialDeBusqueda]:[FechaRegistro]],3,FALSE),"")</f>
        <v/>
      </c>
      <c r="E173" s="22" t="str">
        <f>IFERROR(VLOOKUP($A173&amp;TEXT(E$3,"dd/mm/yyyy")&amp;$D$2,tbReporteAsistencia[[#All],[SerialDeBusqueda]:[FechaRegistro]],3,FALSE),"")</f>
        <v/>
      </c>
      <c r="F173" s="22" t="str">
        <f>IFERROR(VLOOKUP($A173&amp;TEXT(F$3,"dd/mm/yyyy")&amp;$D$2,tbReporteAsistencia[[#All],[SerialDeBusqueda]:[FechaRegistro]],3,FALSE),"")</f>
        <v/>
      </c>
      <c r="G173" s="22" t="str">
        <f>IFERROR(VLOOKUP($A173&amp;TEXT(G$3,"dd/mm/yyyy")&amp;$D$2,tbReporteAsistencia[[#All],[SerialDeBusqueda]:[FechaRegistro]],3,FALSE),"")</f>
        <v/>
      </c>
      <c r="H173" s="22" t="str">
        <f>IFERROR(VLOOKUP($A173&amp;TEXT(H$3,"dd/mm/yyyy")&amp;$D$2,tbReporteAsistencia[[#All],[SerialDeBusqueda]:[FechaRegistro]],3,FALSE),"")</f>
        <v/>
      </c>
      <c r="I173" s="22" t="str">
        <f>IFERROR(VLOOKUP($A173&amp;TEXT(I$3,"dd/mm/yyyy")&amp;$D$2,tbReporteAsistencia[[#All],[SerialDeBusqueda]:[FechaRegistro]],3,FALSE),"")</f>
        <v/>
      </c>
      <c r="J173" s="22" t="str">
        <f>IFERROR(VLOOKUP($A173&amp;TEXT(J$3,"dd/mm/yyyy")&amp;$D$2,tbReporteAsistencia[[#All],[SerialDeBusqueda]:[FechaRegistro]],3,FALSE),"")</f>
        <v/>
      </c>
      <c r="K173" s="22" t="str">
        <f>IFERROR(VLOOKUP($A173&amp;TEXT(K$3,"dd/mm/yyyy")&amp;$D$2,tbReporteAsistencia[[#All],[SerialDeBusqueda]:[FechaRegistro]],3,FALSE),"")</f>
        <v/>
      </c>
      <c r="L173" s="22" t="str">
        <f>IFERROR(VLOOKUP($A173&amp;TEXT(L$3,"dd/mm/yyyy")&amp;$D$2,tbReporteAsistencia[[#All],[SerialDeBusqueda]:[FechaRegistro]],3,FALSE),"")</f>
        <v/>
      </c>
      <c r="M173" s="22" t="str">
        <f>IFERROR(VLOOKUP($A173&amp;TEXT(M$3,"dd/mm/yyyy")&amp;$D$2,tbReporteAsistencia[[#All],[SerialDeBusqueda]:[FechaRegistro]],3,FALSE),"")</f>
        <v/>
      </c>
      <c r="N173" s="22" t="str">
        <f>IFERROR(VLOOKUP($A173&amp;TEXT(N$3,"dd/mm/yyyy")&amp;$D$2,tbReporteAsistencia[[#All],[SerialDeBusqueda]:[FechaRegistro]],3,FALSE),"")</f>
        <v/>
      </c>
      <c r="O173" s="22" t="str">
        <f>IFERROR(VLOOKUP($A173&amp;TEXT(O$3,"dd/mm/yyyy")&amp;$D$2,tbReporteAsistencia[[#All],[SerialDeBusqueda]:[FechaRegistro]],3,FALSE),"")</f>
        <v/>
      </c>
      <c r="P173" s="22" t="str">
        <f>IFERROR(VLOOKUP($A173&amp;TEXT(P$3,"dd/mm/yyyy")&amp;$D$2,tbReporteAsistencia[[#All],[SerialDeBusqueda]:[FechaRegistro]],3,FALSE),"")</f>
        <v/>
      </c>
      <c r="Q173" s="22" t="str">
        <f>IFERROR(VLOOKUP($A173&amp;TEXT(Q$3,"dd/mm/yyyy")&amp;$D$2,tbReporteAsistencia[[#All],[SerialDeBusqueda]:[FechaRegistro]],3,FALSE),"")</f>
        <v/>
      </c>
      <c r="R173" s="22" t="str">
        <f>IFERROR(VLOOKUP($A173&amp;TEXT(R$3,"dd/mm/yyyy")&amp;$D$2,tbReporteAsistencia[[#All],[SerialDeBusqueda]:[FechaRegistro]],3,FALSE),"")</f>
        <v/>
      </c>
      <c r="S173" s="22" t="str">
        <f>IFERROR(VLOOKUP($A173&amp;TEXT(S$3,"dd/mm/yyyy")&amp;$D$2,tbReporteAsistencia[[#All],[SerialDeBusqueda]:[FechaRegistro]],3,FALSE),"")</f>
        <v/>
      </c>
    </row>
    <row r="174" spans="4:19">
      <c r="D174" s="22" t="str">
        <f>IFERROR(VLOOKUP($A174&amp;TEXT(D$3,"dd/mm/yyyy")&amp;$D$2,tbReporteAsistencia[[#All],[SerialDeBusqueda]:[FechaRegistro]],3,FALSE),"")</f>
        <v/>
      </c>
      <c r="E174" s="22" t="str">
        <f>IFERROR(VLOOKUP($A174&amp;TEXT(E$3,"dd/mm/yyyy")&amp;$D$2,tbReporteAsistencia[[#All],[SerialDeBusqueda]:[FechaRegistro]],3,FALSE),"")</f>
        <v/>
      </c>
      <c r="F174" s="22" t="str">
        <f>IFERROR(VLOOKUP($A174&amp;TEXT(F$3,"dd/mm/yyyy")&amp;$D$2,tbReporteAsistencia[[#All],[SerialDeBusqueda]:[FechaRegistro]],3,FALSE),"")</f>
        <v/>
      </c>
      <c r="G174" s="22" t="str">
        <f>IFERROR(VLOOKUP($A174&amp;TEXT(G$3,"dd/mm/yyyy")&amp;$D$2,tbReporteAsistencia[[#All],[SerialDeBusqueda]:[FechaRegistro]],3,FALSE),"")</f>
        <v/>
      </c>
      <c r="H174" s="22" t="str">
        <f>IFERROR(VLOOKUP($A174&amp;TEXT(H$3,"dd/mm/yyyy")&amp;$D$2,tbReporteAsistencia[[#All],[SerialDeBusqueda]:[FechaRegistro]],3,FALSE),"")</f>
        <v/>
      </c>
      <c r="I174" s="22" t="str">
        <f>IFERROR(VLOOKUP($A174&amp;TEXT(I$3,"dd/mm/yyyy")&amp;$D$2,tbReporteAsistencia[[#All],[SerialDeBusqueda]:[FechaRegistro]],3,FALSE),"")</f>
        <v/>
      </c>
      <c r="J174" s="22" t="str">
        <f>IFERROR(VLOOKUP($A174&amp;TEXT(J$3,"dd/mm/yyyy")&amp;$D$2,tbReporteAsistencia[[#All],[SerialDeBusqueda]:[FechaRegistro]],3,FALSE),"")</f>
        <v/>
      </c>
      <c r="K174" s="22" t="str">
        <f>IFERROR(VLOOKUP($A174&amp;TEXT(K$3,"dd/mm/yyyy")&amp;$D$2,tbReporteAsistencia[[#All],[SerialDeBusqueda]:[FechaRegistro]],3,FALSE),"")</f>
        <v/>
      </c>
      <c r="L174" s="22" t="str">
        <f>IFERROR(VLOOKUP($A174&amp;TEXT(L$3,"dd/mm/yyyy")&amp;$D$2,tbReporteAsistencia[[#All],[SerialDeBusqueda]:[FechaRegistro]],3,FALSE),"")</f>
        <v/>
      </c>
      <c r="M174" s="22" t="str">
        <f>IFERROR(VLOOKUP($A174&amp;TEXT(M$3,"dd/mm/yyyy")&amp;$D$2,tbReporteAsistencia[[#All],[SerialDeBusqueda]:[FechaRegistro]],3,FALSE),"")</f>
        <v/>
      </c>
      <c r="N174" s="22" t="str">
        <f>IFERROR(VLOOKUP($A174&amp;TEXT(N$3,"dd/mm/yyyy")&amp;$D$2,tbReporteAsistencia[[#All],[SerialDeBusqueda]:[FechaRegistro]],3,FALSE),"")</f>
        <v/>
      </c>
      <c r="O174" s="22" t="str">
        <f>IFERROR(VLOOKUP($A174&amp;TEXT(O$3,"dd/mm/yyyy")&amp;$D$2,tbReporteAsistencia[[#All],[SerialDeBusqueda]:[FechaRegistro]],3,FALSE),"")</f>
        <v/>
      </c>
      <c r="P174" s="22" t="str">
        <f>IFERROR(VLOOKUP($A174&amp;TEXT(P$3,"dd/mm/yyyy")&amp;$D$2,tbReporteAsistencia[[#All],[SerialDeBusqueda]:[FechaRegistro]],3,FALSE),"")</f>
        <v/>
      </c>
      <c r="Q174" s="22" t="str">
        <f>IFERROR(VLOOKUP($A174&amp;TEXT(Q$3,"dd/mm/yyyy")&amp;$D$2,tbReporteAsistencia[[#All],[SerialDeBusqueda]:[FechaRegistro]],3,FALSE),"")</f>
        <v/>
      </c>
      <c r="R174" s="22" t="str">
        <f>IFERROR(VLOOKUP($A174&amp;TEXT(R$3,"dd/mm/yyyy")&amp;$D$2,tbReporteAsistencia[[#All],[SerialDeBusqueda]:[FechaRegistro]],3,FALSE),"")</f>
        <v/>
      </c>
      <c r="S174" s="22" t="str">
        <f>IFERROR(VLOOKUP($A174&amp;TEXT(S$3,"dd/mm/yyyy")&amp;$D$2,tbReporteAsistencia[[#All],[SerialDeBusqueda]:[FechaRegistro]],3,FALSE),"")</f>
        <v/>
      </c>
    </row>
    <row r="175" spans="4:19">
      <c r="D175" s="22" t="str">
        <f>IFERROR(VLOOKUP($A175&amp;TEXT(D$3,"dd/mm/yyyy")&amp;$D$2,tbReporteAsistencia[[#All],[SerialDeBusqueda]:[FechaRegistro]],3,FALSE),"")</f>
        <v/>
      </c>
      <c r="E175" s="22" t="str">
        <f>IFERROR(VLOOKUP($A175&amp;TEXT(E$3,"dd/mm/yyyy")&amp;$D$2,tbReporteAsistencia[[#All],[SerialDeBusqueda]:[FechaRegistro]],3,FALSE),"")</f>
        <v/>
      </c>
      <c r="F175" s="22" t="str">
        <f>IFERROR(VLOOKUP($A175&amp;TEXT(F$3,"dd/mm/yyyy")&amp;$D$2,tbReporteAsistencia[[#All],[SerialDeBusqueda]:[FechaRegistro]],3,FALSE),"")</f>
        <v/>
      </c>
      <c r="G175" s="22" t="str">
        <f>IFERROR(VLOOKUP($A175&amp;TEXT(G$3,"dd/mm/yyyy")&amp;$D$2,tbReporteAsistencia[[#All],[SerialDeBusqueda]:[FechaRegistro]],3,FALSE),"")</f>
        <v/>
      </c>
      <c r="H175" s="22" t="str">
        <f>IFERROR(VLOOKUP($A175&amp;TEXT(H$3,"dd/mm/yyyy")&amp;$D$2,tbReporteAsistencia[[#All],[SerialDeBusqueda]:[FechaRegistro]],3,FALSE),"")</f>
        <v/>
      </c>
      <c r="I175" s="22" t="str">
        <f>IFERROR(VLOOKUP($A175&amp;TEXT(I$3,"dd/mm/yyyy")&amp;$D$2,tbReporteAsistencia[[#All],[SerialDeBusqueda]:[FechaRegistro]],3,FALSE),"")</f>
        <v/>
      </c>
      <c r="J175" s="22" t="str">
        <f>IFERROR(VLOOKUP($A175&amp;TEXT(J$3,"dd/mm/yyyy")&amp;$D$2,tbReporteAsistencia[[#All],[SerialDeBusqueda]:[FechaRegistro]],3,FALSE),"")</f>
        <v/>
      </c>
      <c r="K175" s="22" t="str">
        <f>IFERROR(VLOOKUP($A175&amp;TEXT(K$3,"dd/mm/yyyy")&amp;$D$2,tbReporteAsistencia[[#All],[SerialDeBusqueda]:[FechaRegistro]],3,FALSE),"")</f>
        <v/>
      </c>
      <c r="L175" s="22" t="str">
        <f>IFERROR(VLOOKUP($A175&amp;TEXT(L$3,"dd/mm/yyyy")&amp;$D$2,tbReporteAsistencia[[#All],[SerialDeBusqueda]:[FechaRegistro]],3,FALSE),"")</f>
        <v/>
      </c>
      <c r="M175" s="22" t="str">
        <f>IFERROR(VLOOKUP($A175&amp;TEXT(M$3,"dd/mm/yyyy")&amp;$D$2,tbReporteAsistencia[[#All],[SerialDeBusqueda]:[FechaRegistro]],3,FALSE),"")</f>
        <v/>
      </c>
      <c r="N175" s="22" t="str">
        <f>IFERROR(VLOOKUP($A175&amp;TEXT(N$3,"dd/mm/yyyy")&amp;$D$2,tbReporteAsistencia[[#All],[SerialDeBusqueda]:[FechaRegistro]],3,FALSE),"")</f>
        <v/>
      </c>
      <c r="O175" s="22" t="str">
        <f>IFERROR(VLOOKUP($A175&amp;TEXT(O$3,"dd/mm/yyyy")&amp;$D$2,tbReporteAsistencia[[#All],[SerialDeBusqueda]:[FechaRegistro]],3,FALSE),"")</f>
        <v/>
      </c>
      <c r="P175" s="22" t="str">
        <f>IFERROR(VLOOKUP($A175&amp;TEXT(P$3,"dd/mm/yyyy")&amp;$D$2,tbReporteAsistencia[[#All],[SerialDeBusqueda]:[FechaRegistro]],3,FALSE),"")</f>
        <v/>
      </c>
      <c r="Q175" s="22" t="str">
        <f>IFERROR(VLOOKUP($A175&amp;TEXT(Q$3,"dd/mm/yyyy")&amp;$D$2,tbReporteAsistencia[[#All],[SerialDeBusqueda]:[FechaRegistro]],3,FALSE),"")</f>
        <v/>
      </c>
      <c r="R175" s="22" t="str">
        <f>IFERROR(VLOOKUP($A175&amp;TEXT(R$3,"dd/mm/yyyy")&amp;$D$2,tbReporteAsistencia[[#All],[SerialDeBusqueda]:[FechaRegistro]],3,FALSE),"")</f>
        <v/>
      </c>
      <c r="S175" s="22" t="str">
        <f>IFERROR(VLOOKUP($A175&amp;TEXT(S$3,"dd/mm/yyyy")&amp;$D$2,tbReporteAsistencia[[#All],[SerialDeBusqueda]:[FechaRegistro]],3,FALSE),"")</f>
        <v/>
      </c>
    </row>
    <row r="176" spans="4:19">
      <c r="D176" s="22" t="str">
        <f>IFERROR(VLOOKUP($A176&amp;TEXT(D$3,"dd/mm/yyyy")&amp;$D$2,tbReporteAsistencia[[#All],[SerialDeBusqueda]:[FechaRegistro]],3,FALSE),"")</f>
        <v/>
      </c>
      <c r="E176" s="22" t="str">
        <f>IFERROR(VLOOKUP($A176&amp;TEXT(E$3,"dd/mm/yyyy")&amp;$D$2,tbReporteAsistencia[[#All],[SerialDeBusqueda]:[FechaRegistro]],3,FALSE),"")</f>
        <v/>
      </c>
      <c r="F176" s="22" t="str">
        <f>IFERROR(VLOOKUP($A176&amp;TEXT(F$3,"dd/mm/yyyy")&amp;$D$2,tbReporteAsistencia[[#All],[SerialDeBusqueda]:[FechaRegistro]],3,FALSE),"")</f>
        <v/>
      </c>
      <c r="G176" s="22" t="str">
        <f>IFERROR(VLOOKUP($A176&amp;TEXT(G$3,"dd/mm/yyyy")&amp;$D$2,tbReporteAsistencia[[#All],[SerialDeBusqueda]:[FechaRegistro]],3,FALSE),"")</f>
        <v/>
      </c>
      <c r="H176" s="22" t="str">
        <f>IFERROR(VLOOKUP($A176&amp;TEXT(H$3,"dd/mm/yyyy")&amp;$D$2,tbReporteAsistencia[[#All],[SerialDeBusqueda]:[FechaRegistro]],3,FALSE),"")</f>
        <v/>
      </c>
      <c r="I176" s="22" t="str">
        <f>IFERROR(VLOOKUP($A176&amp;TEXT(I$3,"dd/mm/yyyy")&amp;$D$2,tbReporteAsistencia[[#All],[SerialDeBusqueda]:[FechaRegistro]],3,FALSE),"")</f>
        <v/>
      </c>
      <c r="J176" s="22" t="str">
        <f>IFERROR(VLOOKUP($A176&amp;TEXT(J$3,"dd/mm/yyyy")&amp;$D$2,tbReporteAsistencia[[#All],[SerialDeBusqueda]:[FechaRegistro]],3,FALSE),"")</f>
        <v/>
      </c>
      <c r="K176" s="22" t="str">
        <f>IFERROR(VLOOKUP($A176&amp;TEXT(K$3,"dd/mm/yyyy")&amp;$D$2,tbReporteAsistencia[[#All],[SerialDeBusqueda]:[FechaRegistro]],3,FALSE),"")</f>
        <v/>
      </c>
      <c r="L176" s="22" t="str">
        <f>IFERROR(VLOOKUP($A176&amp;TEXT(L$3,"dd/mm/yyyy")&amp;$D$2,tbReporteAsistencia[[#All],[SerialDeBusqueda]:[FechaRegistro]],3,FALSE),"")</f>
        <v/>
      </c>
      <c r="M176" s="22" t="str">
        <f>IFERROR(VLOOKUP($A176&amp;TEXT(M$3,"dd/mm/yyyy")&amp;$D$2,tbReporteAsistencia[[#All],[SerialDeBusqueda]:[FechaRegistro]],3,FALSE),"")</f>
        <v/>
      </c>
      <c r="N176" s="22" t="str">
        <f>IFERROR(VLOOKUP($A176&amp;TEXT(N$3,"dd/mm/yyyy")&amp;$D$2,tbReporteAsistencia[[#All],[SerialDeBusqueda]:[FechaRegistro]],3,FALSE),"")</f>
        <v/>
      </c>
      <c r="O176" s="22" t="str">
        <f>IFERROR(VLOOKUP($A176&amp;TEXT(O$3,"dd/mm/yyyy")&amp;$D$2,tbReporteAsistencia[[#All],[SerialDeBusqueda]:[FechaRegistro]],3,FALSE),"")</f>
        <v/>
      </c>
      <c r="P176" s="22" t="str">
        <f>IFERROR(VLOOKUP($A176&amp;TEXT(P$3,"dd/mm/yyyy")&amp;$D$2,tbReporteAsistencia[[#All],[SerialDeBusqueda]:[FechaRegistro]],3,FALSE),"")</f>
        <v/>
      </c>
      <c r="Q176" s="22" t="str">
        <f>IFERROR(VLOOKUP($A176&amp;TEXT(Q$3,"dd/mm/yyyy")&amp;$D$2,tbReporteAsistencia[[#All],[SerialDeBusqueda]:[FechaRegistro]],3,FALSE),"")</f>
        <v/>
      </c>
      <c r="R176" s="22" t="str">
        <f>IFERROR(VLOOKUP($A176&amp;TEXT(R$3,"dd/mm/yyyy")&amp;$D$2,tbReporteAsistencia[[#All],[SerialDeBusqueda]:[FechaRegistro]],3,FALSE),"")</f>
        <v/>
      </c>
      <c r="S176" s="22" t="str">
        <f>IFERROR(VLOOKUP($A176&amp;TEXT(S$3,"dd/mm/yyyy")&amp;$D$2,tbReporteAsistencia[[#All],[SerialDeBusqueda]:[FechaRegistro]],3,FALSE),"")</f>
        <v/>
      </c>
    </row>
    <row r="177" spans="4:19">
      <c r="D177" s="22" t="str">
        <f>IFERROR(VLOOKUP($A177&amp;TEXT(D$3,"dd/mm/yyyy")&amp;$D$2,tbReporteAsistencia[[#All],[SerialDeBusqueda]:[FechaRegistro]],3,FALSE),"")</f>
        <v/>
      </c>
      <c r="E177" s="22" t="str">
        <f>IFERROR(VLOOKUP($A177&amp;TEXT(E$3,"dd/mm/yyyy")&amp;$D$2,tbReporteAsistencia[[#All],[SerialDeBusqueda]:[FechaRegistro]],3,FALSE),"")</f>
        <v/>
      </c>
      <c r="F177" s="22" t="str">
        <f>IFERROR(VLOOKUP($A177&amp;TEXT(F$3,"dd/mm/yyyy")&amp;$D$2,tbReporteAsistencia[[#All],[SerialDeBusqueda]:[FechaRegistro]],3,FALSE),"")</f>
        <v/>
      </c>
      <c r="G177" s="22" t="str">
        <f>IFERROR(VLOOKUP($A177&amp;TEXT(G$3,"dd/mm/yyyy")&amp;$D$2,tbReporteAsistencia[[#All],[SerialDeBusqueda]:[FechaRegistro]],3,FALSE),"")</f>
        <v/>
      </c>
      <c r="H177" s="22" t="str">
        <f>IFERROR(VLOOKUP($A177&amp;TEXT(H$3,"dd/mm/yyyy")&amp;$D$2,tbReporteAsistencia[[#All],[SerialDeBusqueda]:[FechaRegistro]],3,FALSE),"")</f>
        <v/>
      </c>
      <c r="I177" s="22" t="str">
        <f>IFERROR(VLOOKUP($A177&amp;TEXT(I$3,"dd/mm/yyyy")&amp;$D$2,tbReporteAsistencia[[#All],[SerialDeBusqueda]:[FechaRegistro]],3,FALSE),"")</f>
        <v/>
      </c>
      <c r="J177" s="22" t="str">
        <f>IFERROR(VLOOKUP($A177&amp;TEXT(J$3,"dd/mm/yyyy")&amp;$D$2,tbReporteAsistencia[[#All],[SerialDeBusqueda]:[FechaRegistro]],3,FALSE),"")</f>
        <v/>
      </c>
      <c r="K177" s="22" t="str">
        <f>IFERROR(VLOOKUP($A177&amp;TEXT(K$3,"dd/mm/yyyy")&amp;$D$2,tbReporteAsistencia[[#All],[SerialDeBusqueda]:[FechaRegistro]],3,FALSE),"")</f>
        <v/>
      </c>
      <c r="L177" s="22" t="str">
        <f>IFERROR(VLOOKUP($A177&amp;TEXT(L$3,"dd/mm/yyyy")&amp;$D$2,tbReporteAsistencia[[#All],[SerialDeBusqueda]:[FechaRegistro]],3,FALSE),"")</f>
        <v/>
      </c>
      <c r="M177" s="22" t="str">
        <f>IFERROR(VLOOKUP($A177&amp;TEXT(M$3,"dd/mm/yyyy")&amp;$D$2,tbReporteAsistencia[[#All],[SerialDeBusqueda]:[FechaRegistro]],3,FALSE),"")</f>
        <v/>
      </c>
      <c r="N177" s="22" t="str">
        <f>IFERROR(VLOOKUP($A177&amp;TEXT(N$3,"dd/mm/yyyy")&amp;$D$2,tbReporteAsistencia[[#All],[SerialDeBusqueda]:[FechaRegistro]],3,FALSE),"")</f>
        <v/>
      </c>
      <c r="O177" s="22" t="str">
        <f>IFERROR(VLOOKUP($A177&amp;TEXT(O$3,"dd/mm/yyyy")&amp;$D$2,tbReporteAsistencia[[#All],[SerialDeBusqueda]:[FechaRegistro]],3,FALSE),"")</f>
        <v/>
      </c>
      <c r="P177" s="22" t="str">
        <f>IFERROR(VLOOKUP($A177&amp;TEXT(P$3,"dd/mm/yyyy")&amp;$D$2,tbReporteAsistencia[[#All],[SerialDeBusqueda]:[FechaRegistro]],3,FALSE),"")</f>
        <v/>
      </c>
      <c r="Q177" s="22" t="str">
        <f>IFERROR(VLOOKUP($A177&amp;TEXT(Q$3,"dd/mm/yyyy")&amp;$D$2,tbReporteAsistencia[[#All],[SerialDeBusqueda]:[FechaRegistro]],3,FALSE),"")</f>
        <v/>
      </c>
      <c r="R177" s="22" t="str">
        <f>IFERROR(VLOOKUP($A177&amp;TEXT(R$3,"dd/mm/yyyy")&amp;$D$2,tbReporteAsistencia[[#All],[SerialDeBusqueda]:[FechaRegistro]],3,FALSE),"")</f>
        <v/>
      </c>
      <c r="S177" s="22" t="str">
        <f>IFERROR(VLOOKUP($A177&amp;TEXT(S$3,"dd/mm/yyyy")&amp;$D$2,tbReporteAsistencia[[#All],[SerialDeBusqueda]:[FechaRegistro]],3,FALSE),"")</f>
        <v/>
      </c>
    </row>
    <row r="178" spans="4:19">
      <c r="D178" s="22" t="str">
        <f>IFERROR(VLOOKUP($A178&amp;TEXT(D$3,"dd/mm/yyyy")&amp;$D$2,tbReporteAsistencia[[#All],[SerialDeBusqueda]:[FechaRegistro]],3,FALSE),"")</f>
        <v/>
      </c>
      <c r="E178" s="22" t="str">
        <f>IFERROR(VLOOKUP($A178&amp;TEXT(E$3,"dd/mm/yyyy")&amp;$D$2,tbReporteAsistencia[[#All],[SerialDeBusqueda]:[FechaRegistro]],3,FALSE),"")</f>
        <v/>
      </c>
      <c r="F178" s="22" t="str">
        <f>IFERROR(VLOOKUP($A178&amp;TEXT(F$3,"dd/mm/yyyy")&amp;$D$2,tbReporteAsistencia[[#All],[SerialDeBusqueda]:[FechaRegistro]],3,FALSE),"")</f>
        <v/>
      </c>
      <c r="G178" s="22" t="str">
        <f>IFERROR(VLOOKUP($A178&amp;TEXT(G$3,"dd/mm/yyyy")&amp;$D$2,tbReporteAsistencia[[#All],[SerialDeBusqueda]:[FechaRegistro]],3,FALSE),"")</f>
        <v/>
      </c>
      <c r="H178" s="22" t="str">
        <f>IFERROR(VLOOKUP($A178&amp;TEXT(H$3,"dd/mm/yyyy")&amp;$D$2,tbReporteAsistencia[[#All],[SerialDeBusqueda]:[FechaRegistro]],3,FALSE),"")</f>
        <v/>
      </c>
      <c r="I178" s="22" t="str">
        <f>IFERROR(VLOOKUP($A178&amp;TEXT(I$3,"dd/mm/yyyy")&amp;$D$2,tbReporteAsistencia[[#All],[SerialDeBusqueda]:[FechaRegistro]],3,FALSE),"")</f>
        <v/>
      </c>
      <c r="J178" s="22" t="str">
        <f>IFERROR(VLOOKUP($A178&amp;TEXT(J$3,"dd/mm/yyyy")&amp;$D$2,tbReporteAsistencia[[#All],[SerialDeBusqueda]:[FechaRegistro]],3,FALSE),"")</f>
        <v/>
      </c>
      <c r="K178" s="22" t="str">
        <f>IFERROR(VLOOKUP($A178&amp;TEXT(K$3,"dd/mm/yyyy")&amp;$D$2,tbReporteAsistencia[[#All],[SerialDeBusqueda]:[FechaRegistro]],3,FALSE),"")</f>
        <v/>
      </c>
      <c r="L178" s="22" t="str">
        <f>IFERROR(VLOOKUP($A178&amp;TEXT(L$3,"dd/mm/yyyy")&amp;$D$2,tbReporteAsistencia[[#All],[SerialDeBusqueda]:[FechaRegistro]],3,FALSE),"")</f>
        <v/>
      </c>
      <c r="M178" s="22" t="str">
        <f>IFERROR(VLOOKUP($A178&amp;TEXT(M$3,"dd/mm/yyyy")&amp;$D$2,tbReporteAsistencia[[#All],[SerialDeBusqueda]:[FechaRegistro]],3,FALSE),"")</f>
        <v/>
      </c>
      <c r="N178" s="22" t="str">
        <f>IFERROR(VLOOKUP($A178&amp;TEXT(N$3,"dd/mm/yyyy")&amp;$D$2,tbReporteAsistencia[[#All],[SerialDeBusqueda]:[FechaRegistro]],3,FALSE),"")</f>
        <v/>
      </c>
      <c r="O178" s="22" t="str">
        <f>IFERROR(VLOOKUP($A178&amp;TEXT(O$3,"dd/mm/yyyy")&amp;$D$2,tbReporteAsistencia[[#All],[SerialDeBusqueda]:[FechaRegistro]],3,FALSE),"")</f>
        <v/>
      </c>
      <c r="P178" s="22" t="str">
        <f>IFERROR(VLOOKUP($A178&amp;TEXT(P$3,"dd/mm/yyyy")&amp;$D$2,tbReporteAsistencia[[#All],[SerialDeBusqueda]:[FechaRegistro]],3,FALSE),"")</f>
        <v/>
      </c>
      <c r="Q178" s="22" t="str">
        <f>IFERROR(VLOOKUP($A178&amp;TEXT(Q$3,"dd/mm/yyyy")&amp;$D$2,tbReporteAsistencia[[#All],[SerialDeBusqueda]:[FechaRegistro]],3,FALSE),"")</f>
        <v/>
      </c>
      <c r="R178" s="22" t="str">
        <f>IFERROR(VLOOKUP($A178&amp;TEXT(R$3,"dd/mm/yyyy")&amp;$D$2,tbReporteAsistencia[[#All],[SerialDeBusqueda]:[FechaRegistro]],3,FALSE),"")</f>
        <v/>
      </c>
      <c r="S178" s="22" t="str">
        <f>IFERROR(VLOOKUP($A178&amp;TEXT(S$3,"dd/mm/yyyy")&amp;$D$2,tbReporteAsistencia[[#All],[SerialDeBusqueda]:[FechaRegistro]],3,FALSE),"")</f>
        <v/>
      </c>
    </row>
    <row r="179" spans="4:19">
      <c r="D179" s="22" t="str">
        <f>IFERROR(VLOOKUP($A179&amp;TEXT(D$3,"dd/mm/yyyy")&amp;$D$2,tbReporteAsistencia[[#All],[SerialDeBusqueda]:[FechaRegistro]],3,FALSE),"")</f>
        <v/>
      </c>
      <c r="E179" s="22" t="str">
        <f>IFERROR(VLOOKUP($A179&amp;TEXT(E$3,"dd/mm/yyyy")&amp;$D$2,tbReporteAsistencia[[#All],[SerialDeBusqueda]:[FechaRegistro]],3,FALSE),"")</f>
        <v/>
      </c>
      <c r="F179" s="22" t="str">
        <f>IFERROR(VLOOKUP($A179&amp;TEXT(F$3,"dd/mm/yyyy")&amp;$D$2,tbReporteAsistencia[[#All],[SerialDeBusqueda]:[FechaRegistro]],3,FALSE),"")</f>
        <v/>
      </c>
      <c r="G179" s="22" t="str">
        <f>IFERROR(VLOOKUP($A179&amp;TEXT(G$3,"dd/mm/yyyy")&amp;$D$2,tbReporteAsistencia[[#All],[SerialDeBusqueda]:[FechaRegistro]],3,FALSE),"")</f>
        <v/>
      </c>
      <c r="H179" s="22" t="str">
        <f>IFERROR(VLOOKUP($A179&amp;TEXT(H$3,"dd/mm/yyyy")&amp;$D$2,tbReporteAsistencia[[#All],[SerialDeBusqueda]:[FechaRegistro]],3,FALSE),"")</f>
        <v/>
      </c>
      <c r="I179" s="22" t="str">
        <f>IFERROR(VLOOKUP($A179&amp;TEXT(I$3,"dd/mm/yyyy")&amp;$D$2,tbReporteAsistencia[[#All],[SerialDeBusqueda]:[FechaRegistro]],3,FALSE),"")</f>
        <v/>
      </c>
      <c r="J179" s="22" t="str">
        <f>IFERROR(VLOOKUP($A179&amp;TEXT(J$3,"dd/mm/yyyy")&amp;$D$2,tbReporteAsistencia[[#All],[SerialDeBusqueda]:[FechaRegistro]],3,FALSE),"")</f>
        <v/>
      </c>
      <c r="K179" s="22" t="str">
        <f>IFERROR(VLOOKUP($A179&amp;TEXT(K$3,"dd/mm/yyyy")&amp;$D$2,tbReporteAsistencia[[#All],[SerialDeBusqueda]:[FechaRegistro]],3,FALSE),"")</f>
        <v/>
      </c>
      <c r="L179" s="22" t="str">
        <f>IFERROR(VLOOKUP($A179&amp;TEXT(L$3,"dd/mm/yyyy")&amp;$D$2,tbReporteAsistencia[[#All],[SerialDeBusqueda]:[FechaRegistro]],3,FALSE),"")</f>
        <v/>
      </c>
      <c r="M179" s="22" t="str">
        <f>IFERROR(VLOOKUP($A179&amp;TEXT(M$3,"dd/mm/yyyy")&amp;$D$2,tbReporteAsistencia[[#All],[SerialDeBusqueda]:[FechaRegistro]],3,FALSE),"")</f>
        <v/>
      </c>
      <c r="N179" s="22" t="str">
        <f>IFERROR(VLOOKUP($A179&amp;TEXT(N$3,"dd/mm/yyyy")&amp;$D$2,tbReporteAsistencia[[#All],[SerialDeBusqueda]:[FechaRegistro]],3,FALSE),"")</f>
        <v/>
      </c>
      <c r="O179" s="22" t="str">
        <f>IFERROR(VLOOKUP($A179&amp;TEXT(O$3,"dd/mm/yyyy")&amp;$D$2,tbReporteAsistencia[[#All],[SerialDeBusqueda]:[FechaRegistro]],3,FALSE),"")</f>
        <v/>
      </c>
      <c r="P179" s="22" t="str">
        <f>IFERROR(VLOOKUP($A179&amp;TEXT(P$3,"dd/mm/yyyy")&amp;$D$2,tbReporteAsistencia[[#All],[SerialDeBusqueda]:[FechaRegistro]],3,FALSE),"")</f>
        <v/>
      </c>
      <c r="Q179" s="22" t="str">
        <f>IFERROR(VLOOKUP($A179&amp;TEXT(Q$3,"dd/mm/yyyy")&amp;$D$2,tbReporteAsistencia[[#All],[SerialDeBusqueda]:[FechaRegistro]],3,FALSE),"")</f>
        <v/>
      </c>
      <c r="R179" s="22" t="str">
        <f>IFERROR(VLOOKUP($A179&amp;TEXT(R$3,"dd/mm/yyyy")&amp;$D$2,tbReporteAsistencia[[#All],[SerialDeBusqueda]:[FechaRegistro]],3,FALSE),"")</f>
        <v/>
      </c>
      <c r="S179" s="22" t="str">
        <f>IFERROR(VLOOKUP($A179&amp;TEXT(S$3,"dd/mm/yyyy")&amp;$D$2,tbReporteAsistencia[[#All],[SerialDeBusqueda]:[FechaRegistro]],3,FALSE),"")</f>
        <v/>
      </c>
    </row>
    <row r="180" spans="4:19">
      <c r="D180" s="22" t="str">
        <f>IFERROR(VLOOKUP($A180&amp;TEXT(D$3,"dd/mm/yyyy")&amp;$D$2,tbReporteAsistencia[[#All],[SerialDeBusqueda]:[FechaRegistro]],3,FALSE),"")</f>
        <v/>
      </c>
      <c r="E180" s="22" t="str">
        <f>IFERROR(VLOOKUP($A180&amp;TEXT(E$3,"dd/mm/yyyy")&amp;$D$2,tbReporteAsistencia[[#All],[SerialDeBusqueda]:[FechaRegistro]],3,FALSE),"")</f>
        <v/>
      </c>
      <c r="F180" s="22" t="str">
        <f>IFERROR(VLOOKUP($A180&amp;TEXT(F$3,"dd/mm/yyyy")&amp;$D$2,tbReporteAsistencia[[#All],[SerialDeBusqueda]:[FechaRegistro]],3,FALSE),"")</f>
        <v/>
      </c>
      <c r="G180" s="22" t="str">
        <f>IFERROR(VLOOKUP($A180&amp;TEXT(G$3,"dd/mm/yyyy")&amp;$D$2,tbReporteAsistencia[[#All],[SerialDeBusqueda]:[FechaRegistro]],3,FALSE),"")</f>
        <v/>
      </c>
      <c r="H180" s="22" t="str">
        <f>IFERROR(VLOOKUP($A180&amp;TEXT(H$3,"dd/mm/yyyy")&amp;$D$2,tbReporteAsistencia[[#All],[SerialDeBusqueda]:[FechaRegistro]],3,FALSE),"")</f>
        <v/>
      </c>
      <c r="I180" s="22" t="str">
        <f>IFERROR(VLOOKUP($A180&amp;TEXT(I$3,"dd/mm/yyyy")&amp;$D$2,tbReporteAsistencia[[#All],[SerialDeBusqueda]:[FechaRegistro]],3,FALSE),"")</f>
        <v/>
      </c>
      <c r="J180" s="22" t="str">
        <f>IFERROR(VLOOKUP($A180&amp;TEXT(J$3,"dd/mm/yyyy")&amp;$D$2,tbReporteAsistencia[[#All],[SerialDeBusqueda]:[FechaRegistro]],3,FALSE),"")</f>
        <v/>
      </c>
      <c r="K180" s="22" t="str">
        <f>IFERROR(VLOOKUP($A180&amp;TEXT(K$3,"dd/mm/yyyy")&amp;$D$2,tbReporteAsistencia[[#All],[SerialDeBusqueda]:[FechaRegistro]],3,FALSE),"")</f>
        <v/>
      </c>
      <c r="L180" s="22" t="str">
        <f>IFERROR(VLOOKUP($A180&amp;TEXT(L$3,"dd/mm/yyyy")&amp;$D$2,tbReporteAsistencia[[#All],[SerialDeBusqueda]:[FechaRegistro]],3,FALSE),"")</f>
        <v/>
      </c>
      <c r="M180" s="22" t="str">
        <f>IFERROR(VLOOKUP($A180&amp;TEXT(M$3,"dd/mm/yyyy")&amp;$D$2,tbReporteAsistencia[[#All],[SerialDeBusqueda]:[FechaRegistro]],3,FALSE),"")</f>
        <v/>
      </c>
      <c r="N180" s="22" t="str">
        <f>IFERROR(VLOOKUP($A180&amp;TEXT(N$3,"dd/mm/yyyy")&amp;$D$2,tbReporteAsistencia[[#All],[SerialDeBusqueda]:[FechaRegistro]],3,FALSE),"")</f>
        <v/>
      </c>
      <c r="O180" s="22" t="str">
        <f>IFERROR(VLOOKUP($A180&amp;TEXT(O$3,"dd/mm/yyyy")&amp;$D$2,tbReporteAsistencia[[#All],[SerialDeBusqueda]:[FechaRegistro]],3,FALSE),"")</f>
        <v/>
      </c>
      <c r="P180" s="22" t="str">
        <f>IFERROR(VLOOKUP($A180&amp;TEXT(P$3,"dd/mm/yyyy")&amp;$D$2,tbReporteAsistencia[[#All],[SerialDeBusqueda]:[FechaRegistro]],3,FALSE),"")</f>
        <v/>
      </c>
      <c r="Q180" s="22" t="str">
        <f>IFERROR(VLOOKUP($A180&amp;TEXT(Q$3,"dd/mm/yyyy")&amp;$D$2,tbReporteAsistencia[[#All],[SerialDeBusqueda]:[FechaRegistro]],3,FALSE),"")</f>
        <v/>
      </c>
      <c r="R180" s="22" t="str">
        <f>IFERROR(VLOOKUP($A180&amp;TEXT(R$3,"dd/mm/yyyy")&amp;$D$2,tbReporteAsistencia[[#All],[SerialDeBusqueda]:[FechaRegistro]],3,FALSE),"")</f>
        <v/>
      </c>
      <c r="S180" s="22" t="str">
        <f>IFERROR(VLOOKUP($A180&amp;TEXT(S$3,"dd/mm/yyyy")&amp;$D$2,tbReporteAsistencia[[#All],[SerialDeBusqueda]:[FechaRegistro]],3,FALSE),"")</f>
        <v/>
      </c>
    </row>
    <row r="181" spans="4:19">
      <c r="D181" s="22" t="str">
        <f>IFERROR(VLOOKUP($A181&amp;TEXT(D$3,"dd/mm/yyyy")&amp;$D$2,tbReporteAsistencia[[#All],[SerialDeBusqueda]:[FechaRegistro]],3,FALSE),"")</f>
        <v/>
      </c>
      <c r="E181" s="22" t="str">
        <f>IFERROR(VLOOKUP($A181&amp;TEXT(E$3,"dd/mm/yyyy")&amp;$D$2,tbReporteAsistencia[[#All],[SerialDeBusqueda]:[FechaRegistro]],3,FALSE),"")</f>
        <v/>
      </c>
      <c r="F181" s="22" t="str">
        <f>IFERROR(VLOOKUP($A181&amp;TEXT(F$3,"dd/mm/yyyy")&amp;$D$2,tbReporteAsistencia[[#All],[SerialDeBusqueda]:[FechaRegistro]],3,FALSE),"")</f>
        <v/>
      </c>
      <c r="G181" s="22" t="str">
        <f>IFERROR(VLOOKUP($A181&amp;TEXT(G$3,"dd/mm/yyyy")&amp;$D$2,tbReporteAsistencia[[#All],[SerialDeBusqueda]:[FechaRegistro]],3,FALSE),"")</f>
        <v/>
      </c>
      <c r="H181" s="22" t="str">
        <f>IFERROR(VLOOKUP($A181&amp;TEXT(H$3,"dd/mm/yyyy")&amp;$D$2,tbReporteAsistencia[[#All],[SerialDeBusqueda]:[FechaRegistro]],3,FALSE),"")</f>
        <v/>
      </c>
      <c r="I181" s="22" t="str">
        <f>IFERROR(VLOOKUP($A181&amp;TEXT(I$3,"dd/mm/yyyy")&amp;$D$2,tbReporteAsistencia[[#All],[SerialDeBusqueda]:[FechaRegistro]],3,FALSE),"")</f>
        <v/>
      </c>
      <c r="J181" s="22" t="str">
        <f>IFERROR(VLOOKUP($A181&amp;TEXT(J$3,"dd/mm/yyyy")&amp;$D$2,tbReporteAsistencia[[#All],[SerialDeBusqueda]:[FechaRegistro]],3,FALSE),"")</f>
        <v/>
      </c>
      <c r="K181" s="22" t="str">
        <f>IFERROR(VLOOKUP($A181&amp;TEXT(K$3,"dd/mm/yyyy")&amp;$D$2,tbReporteAsistencia[[#All],[SerialDeBusqueda]:[FechaRegistro]],3,FALSE),"")</f>
        <v/>
      </c>
      <c r="L181" s="22" t="str">
        <f>IFERROR(VLOOKUP($A181&amp;TEXT(L$3,"dd/mm/yyyy")&amp;$D$2,tbReporteAsistencia[[#All],[SerialDeBusqueda]:[FechaRegistro]],3,FALSE),"")</f>
        <v/>
      </c>
      <c r="M181" s="22" t="str">
        <f>IFERROR(VLOOKUP($A181&amp;TEXT(M$3,"dd/mm/yyyy")&amp;$D$2,tbReporteAsistencia[[#All],[SerialDeBusqueda]:[FechaRegistro]],3,FALSE),"")</f>
        <v/>
      </c>
      <c r="N181" s="22" t="str">
        <f>IFERROR(VLOOKUP($A181&amp;TEXT(N$3,"dd/mm/yyyy")&amp;$D$2,tbReporteAsistencia[[#All],[SerialDeBusqueda]:[FechaRegistro]],3,FALSE),"")</f>
        <v/>
      </c>
      <c r="O181" s="22" t="str">
        <f>IFERROR(VLOOKUP($A181&amp;TEXT(O$3,"dd/mm/yyyy")&amp;$D$2,tbReporteAsistencia[[#All],[SerialDeBusqueda]:[FechaRegistro]],3,FALSE),"")</f>
        <v/>
      </c>
      <c r="P181" s="22" t="str">
        <f>IFERROR(VLOOKUP($A181&amp;TEXT(P$3,"dd/mm/yyyy")&amp;$D$2,tbReporteAsistencia[[#All],[SerialDeBusqueda]:[FechaRegistro]],3,FALSE),"")</f>
        <v/>
      </c>
      <c r="Q181" s="22" t="str">
        <f>IFERROR(VLOOKUP($A181&amp;TEXT(Q$3,"dd/mm/yyyy")&amp;$D$2,tbReporteAsistencia[[#All],[SerialDeBusqueda]:[FechaRegistro]],3,FALSE),"")</f>
        <v/>
      </c>
      <c r="R181" s="22" t="str">
        <f>IFERROR(VLOOKUP($A181&amp;TEXT(R$3,"dd/mm/yyyy")&amp;$D$2,tbReporteAsistencia[[#All],[SerialDeBusqueda]:[FechaRegistro]],3,FALSE),"")</f>
        <v/>
      </c>
      <c r="S181" s="22" t="str">
        <f>IFERROR(VLOOKUP($A181&amp;TEXT(S$3,"dd/mm/yyyy")&amp;$D$2,tbReporteAsistencia[[#All],[SerialDeBusqueda]:[FechaRegistro]],3,FALSE),"")</f>
        <v/>
      </c>
    </row>
    <row r="182" spans="4:19">
      <c r="D182" s="22" t="str">
        <f>IFERROR(VLOOKUP($A182&amp;TEXT(D$3,"dd/mm/yyyy")&amp;$D$2,tbReporteAsistencia[[#All],[SerialDeBusqueda]:[FechaRegistro]],3,FALSE),"")</f>
        <v/>
      </c>
      <c r="E182" s="22" t="str">
        <f>IFERROR(VLOOKUP($A182&amp;TEXT(E$3,"dd/mm/yyyy")&amp;$D$2,tbReporteAsistencia[[#All],[SerialDeBusqueda]:[FechaRegistro]],3,FALSE),"")</f>
        <v/>
      </c>
      <c r="F182" s="22" t="str">
        <f>IFERROR(VLOOKUP($A182&amp;TEXT(F$3,"dd/mm/yyyy")&amp;$D$2,tbReporteAsistencia[[#All],[SerialDeBusqueda]:[FechaRegistro]],3,FALSE),"")</f>
        <v/>
      </c>
      <c r="G182" s="22" t="str">
        <f>IFERROR(VLOOKUP($A182&amp;TEXT(G$3,"dd/mm/yyyy")&amp;$D$2,tbReporteAsistencia[[#All],[SerialDeBusqueda]:[FechaRegistro]],3,FALSE),"")</f>
        <v/>
      </c>
      <c r="H182" s="22" t="str">
        <f>IFERROR(VLOOKUP($A182&amp;TEXT(H$3,"dd/mm/yyyy")&amp;$D$2,tbReporteAsistencia[[#All],[SerialDeBusqueda]:[FechaRegistro]],3,FALSE),"")</f>
        <v/>
      </c>
      <c r="I182" s="22" t="str">
        <f>IFERROR(VLOOKUP($A182&amp;TEXT(I$3,"dd/mm/yyyy")&amp;$D$2,tbReporteAsistencia[[#All],[SerialDeBusqueda]:[FechaRegistro]],3,FALSE),"")</f>
        <v/>
      </c>
      <c r="J182" s="22" t="str">
        <f>IFERROR(VLOOKUP($A182&amp;TEXT(J$3,"dd/mm/yyyy")&amp;$D$2,tbReporteAsistencia[[#All],[SerialDeBusqueda]:[FechaRegistro]],3,FALSE),"")</f>
        <v/>
      </c>
      <c r="K182" s="22" t="str">
        <f>IFERROR(VLOOKUP($A182&amp;TEXT(K$3,"dd/mm/yyyy")&amp;$D$2,tbReporteAsistencia[[#All],[SerialDeBusqueda]:[FechaRegistro]],3,FALSE),"")</f>
        <v/>
      </c>
      <c r="L182" s="22" t="str">
        <f>IFERROR(VLOOKUP($A182&amp;TEXT(L$3,"dd/mm/yyyy")&amp;$D$2,tbReporteAsistencia[[#All],[SerialDeBusqueda]:[FechaRegistro]],3,FALSE),"")</f>
        <v/>
      </c>
      <c r="M182" s="22" t="str">
        <f>IFERROR(VLOOKUP($A182&amp;TEXT(M$3,"dd/mm/yyyy")&amp;$D$2,tbReporteAsistencia[[#All],[SerialDeBusqueda]:[FechaRegistro]],3,FALSE),"")</f>
        <v/>
      </c>
      <c r="N182" s="22" t="str">
        <f>IFERROR(VLOOKUP($A182&amp;TEXT(N$3,"dd/mm/yyyy")&amp;$D$2,tbReporteAsistencia[[#All],[SerialDeBusqueda]:[FechaRegistro]],3,FALSE),"")</f>
        <v/>
      </c>
      <c r="O182" s="22" t="str">
        <f>IFERROR(VLOOKUP($A182&amp;TEXT(O$3,"dd/mm/yyyy")&amp;$D$2,tbReporteAsistencia[[#All],[SerialDeBusqueda]:[FechaRegistro]],3,FALSE),"")</f>
        <v/>
      </c>
      <c r="P182" s="22" t="str">
        <f>IFERROR(VLOOKUP($A182&amp;TEXT(P$3,"dd/mm/yyyy")&amp;$D$2,tbReporteAsistencia[[#All],[SerialDeBusqueda]:[FechaRegistro]],3,FALSE),"")</f>
        <v/>
      </c>
      <c r="Q182" s="22" t="str">
        <f>IFERROR(VLOOKUP($A182&amp;TEXT(Q$3,"dd/mm/yyyy")&amp;$D$2,tbReporteAsistencia[[#All],[SerialDeBusqueda]:[FechaRegistro]],3,FALSE),"")</f>
        <v/>
      </c>
      <c r="R182" s="22" t="str">
        <f>IFERROR(VLOOKUP($A182&amp;TEXT(R$3,"dd/mm/yyyy")&amp;$D$2,tbReporteAsistencia[[#All],[SerialDeBusqueda]:[FechaRegistro]],3,FALSE),"")</f>
        <v/>
      </c>
      <c r="S182" s="22" t="str">
        <f>IFERROR(VLOOKUP($A182&amp;TEXT(S$3,"dd/mm/yyyy")&amp;$D$2,tbReporteAsistencia[[#All],[SerialDeBusqueda]:[FechaRegistro]],3,FALSE),"")</f>
        <v/>
      </c>
    </row>
    <row r="183" spans="4:19">
      <c r="D183" s="22" t="str">
        <f>IFERROR(VLOOKUP($A183&amp;TEXT(D$3,"dd/mm/yyyy")&amp;$D$2,tbReporteAsistencia[[#All],[SerialDeBusqueda]:[FechaRegistro]],3,FALSE),"")</f>
        <v/>
      </c>
      <c r="E183" s="22" t="str">
        <f>IFERROR(VLOOKUP($A183&amp;TEXT(E$3,"dd/mm/yyyy")&amp;$D$2,tbReporteAsistencia[[#All],[SerialDeBusqueda]:[FechaRegistro]],3,FALSE),"")</f>
        <v/>
      </c>
      <c r="F183" s="22" t="str">
        <f>IFERROR(VLOOKUP($A183&amp;TEXT(F$3,"dd/mm/yyyy")&amp;$D$2,tbReporteAsistencia[[#All],[SerialDeBusqueda]:[FechaRegistro]],3,FALSE),"")</f>
        <v/>
      </c>
      <c r="G183" s="22" t="str">
        <f>IFERROR(VLOOKUP($A183&amp;TEXT(G$3,"dd/mm/yyyy")&amp;$D$2,tbReporteAsistencia[[#All],[SerialDeBusqueda]:[FechaRegistro]],3,FALSE),"")</f>
        <v/>
      </c>
      <c r="H183" s="22" t="str">
        <f>IFERROR(VLOOKUP($A183&amp;TEXT(H$3,"dd/mm/yyyy")&amp;$D$2,tbReporteAsistencia[[#All],[SerialDeBusqueda]:[FechaRegistro]],3,FALSE),"")</f>
        <v/>
      </c>
      <c r="I183" s="22" t="str">
        <f>IFERROR(VLOOKUP($A183&amp;TEXT(I$3,"dd/mm/yyyy")&amp;$D$2,tbReporteAsistencia[[#All],[SerialDeBusqueda]:[FechaRegistro]],3,FALSE),"")</f>
        <v/>
      </c>
      <c r="J183" s="22" t="str">
        <f>IFERROR(VLOOKUP($A183&amp;TEXT(J$3,"dd/mm/yyyy")&amp;$D$2,tbReporteAsistencia[[#All],[SerialDeBusqueda]:[FechaRegistro]],3,FALSE),"")</f>
        <v/>
      </c>
      <c r="K183" s="22" t="str">
        <f>IFERROR(VLOOKUP($A183&amp;TEXT(K$3,"dd/mm/yyyy")&amp;$D$2,tbReporteAsistencia[[#All],[SerialDeBusqueda]:[FechaRegistro]],3,FALSE),"")</f>
        <v/>
      </c>
      <c r="L183" s="22" t="str">
        <f>IFERROR(VLOOKUP($A183&amp;TEXT(L$3,"dd/mm/yyyy")&amp;$D$2,tbReporteAsistencia[[#All],[SerialDeBusqueda]:[FechaRegistro]],3,FALSE),"")</f>
        <v/>
      </c>
      <c r="M183" s="22" t="str">
        <f>IFERROR(VLOOKUP($A183&amp;TEXT(M$3,"dd/mm/yyyy")&amp;$D$2,tbReporteAsistencia[[#All],[SerialDeBusqueda]:[FechaRegistro]],3,FALSE),"")</f>
        <v/>
      </c>
      <c r="N183" s="22" t="str">
        <f>IFERROR(VLOOKUP($A183&amp;TEXT(N$3,"dd/mm/yyyy")&amp;$D$2,tbReporteAsistencia[[#All],[SerialDeBusqueda]:[FechaRegistro]],3,FALSE),"")</f>
        <v/>
      </c>
      <c r="O183" s="22" t="str">
        <f>IFERROR(VLOOKUP($A183&amp;TEXT(O$3,"dd/mm/yyyy")&amp;$D$2,tbReporteAsistencia[[#All],[SerialDeBusqueda]:[FechaRegistro]],3,FALSE),"")</f>
        <v/>
      </c>
      <c r="P183" s="22" t="str">
        <f>IFERROR(VLOOKUP($A183&amp;TEXT(P$3,"dd/mm/yyyy")&amp;$D$2,tbReporteAsistencia[[#All],[SerialDeBusqueda]:[FechaRegistro]],3,FALSE),"")</f>
        <v/>
      </c>
      <c r="Q183" s="22" t="str">
        <f>IFERROR(VLOOKUP($A183&amp;TEXT(Q$3,"dd/mm/yyyy")&amp;$D$2,tbReporteAsistencia[[#All],[SerialDeBusqueda]:[FechaRegistro]],3,FALSE),"")</f>
        <v/>
      </c>
      <c r="R183" s="22" t="str">
        <f>IFERROR(VLOOKUP($A183&amp;TEXT(R$3,"dd/mm/yyyy")&amp;$D$2,tbReporteAsistencia[[#All],[SerialDeBusqueda]:[FechaRegistro]],3,FALSE),"")</f>
        <v/>
      </c>
      <c r="S183" s="22" t="str">
        <f>IFERROR(VLOOKUP($A183&amp;TEXT(S$3,"dd/mm/yyyy")&amp;$D$2,tbReporteAsistencia[[#All],[SerialDeBusqueda]:[FechaRegistro]],3,FALSE),"")</f>
        <v/>
      </c>
    </row>
    <row r="184" spans="4:19">
      <c r="D184" s="22" t="str">
        <f>IFERROR(VLOOKUP($A184&amp;TEXT(D$3,"dd/mm/yyyy")&amp;$D$2,tbReporteAsistencia[[#All],[SerialDeBusqueda]:[FechaRegistro]],3,FALSE),"")</f>
        <v/>
      </c>
      <c r="E184" s="22" t="str">
        <f>IFERROR(VLOOKUP($A184&amp;TEXT(E$3,"dd/mm/yyyy")&amp;$D$2,tbReporteAsistencia[[#All],[SerialDeBusqueda]:[FechaRegistro]],3,FALSE),"")</f>
        <v/>
      </c>
      <c r="F184" s="22" t="str">
        <f>IFERROR(VLOOKUP($A184&amp;TEXT(F$3,"dd/mm/yyyy")&amp;$D$2,tbReporteAsistencia[[#All],[SerialDeBusqueda]:[FechaRegistro]],3,FALSE),"")</f>
        <v/>
      </c>
      <c r="G184" s="22" t="str">
        <f>IFERROR(VLOOKUP($A184&amp;TEXT(G$3,"dd/mm/yyyy")&amp;$D$2,tbReporteAsistencia[[#All],[SerialDeBusqueda]:[FechaRegistro]],3,FALSE),"")</f>
        <v/>
      </c>
      <c r="H184" s="22" t="str">
        <f>IFERROR(VLOOKUP($A184&amp;TEXT(H$3,"dd/mm/yyyy")&amp;$D$2,tbReporteAsistencia[[#All],[SerialDeBusqueda]:[FechaRegistro]],3,FALSE),"")</f>
        <v/>
      </c>
      <c r="I184" s="22" t="str">
        <f>IFERROR(VLOOKUP($A184&amp;TEXT(I$3,"dd/mm/yyyy")&amp;$D$2,tbReporteAsistencia[[#All],[SerialDeBusqueda]:[FechaRegistro]],3,FALSE),"")</f>
        <v/>
      </c>
      <c r="J184" s="22" t="str">
        <f>IFERROR(VLOOKUP($A184&amp;TEXT(J$3,"dd/mm/yyyy")&amp;$D$2,tbReporteAsistencia[[#All],[SerialDeBusqueda]:[FechaRegistro]],3,FALSE),"")</f>
        <v/>
      </c>
      <c r="K184" s="22" t="str">
        <f>IFERROR(VLOOKUP($A184&amp;TEXT(K$3,"dd/mm/yyyy")&amp;$D$2,tbReporteAsistencia[[#All],[SerialDeBusqueda]:[FechaRegistro]],3,FALSE),"")</f>
        <v/>
      </c>
      <c r="L184" s="22" t="str">
        <f>IFERROR(VLOOKUP($A184&amp;TEXT(L$3,"dd/mm/yyyy")&amp;$D$2,tbReporteAsistencia[[#All],[SerialDeBusqueda]:[FechaRegistro]],3,FALSE),"")</f>
        <v/>
      </c>
      <c r="M184" s="22" t="str">
        <f>IFERROR(VLOOKUP($A184&amp;TEXT(M$3,"dd/mm/yyyy")&amp;$D$2,tbReporteAsistencia[[#All],[SerialDeBusqueda]:[FechaRegistro]],3,FALSE),"")</f>
        <v/>
      </c>
      <c r="N184" s="22" t="str">
        <f>IFERROR(VLOOKUP($A184&amp;TEXT(N$3,"dd/mm/yyyy")&amp;$D$2,tbReporteAsistencia[[#All],[SerialDeBusqueda]:[FechaRegistro]],3,FALSE),"")</f>
        <v/>
      </c>
      <c r="O184" s="22" t="str">
        <f>IFERROR(VLOOKUP($A184&amp;TEXT(O$3,"dd/mm/yyyy")&amp;$D$2,tbReporteAsistencia[[#All],[SerialDeBusqueda]:[FechaRegistro]],3,FALSE),"")</f>
        <v/>
      </c>
      <c r="P184" s="22" t="str">
        <f>IFERROR(VLOOKUP($A184&amp;TEXT(P$3,"dd/mm/yyyy")&amp;$D$2,tbReporteAsistencia[[#All],[SerialDeBusqueda]:[FechaRegistro]],3,FALSE),"")</f>
        <v/>
      </c>
      <c r="Q184" s="22" t="str">
        <f>IFERROR(VLOOKUP($A184&amp;TEXT(Q$3,"dd/mm/yyyy")&amp;$D$2,tbReporteAsistencia[[#All],[SerialDeBusqueda]:[FechaRegistro]],3,FALSE),"")</f>
        <v/>
      </c>
      <c r="R184" s="22" t="str">
        <f>IFERROR(VLOOKUP($A184&amp;TEXT(R$3,"dd/mm/yyyy")&amp;$D$2,tbReporteAsistencia[[#All],[SerialDeBusqueda]:[FechaRegistro]],3,FALSE),"")</f>
        <v/>
      </c>
      <c r="S184" s="22" t="str">
        <f>IFERROR(VLOOKUP($A184&amp;TEXT(S$3,"dd/mm/yyyy")&amp;$D$2,tbReporteAsistencia[[#All],[SerialDeBusqueda]:[FechaRegistro]],3,FALSE),"")</f>
        <v/>
      </c>
    </row>
    <row r="185" spans="4:19">
      <c r="D185" s="22" t="str">
        <f>IFERROR(VLOOKUP($A185&amp;TEXT(D$3,"dd/mm/yyyy")&amp;$D$2,tbReporteAsistencia[[#All],[SerialDeBusqueda]:[FechaRegistro]],3,FALSE),"")</f>
        <v/>
      </c>
      <c r="E185" s="22" t="str">
        <f>IFERROR(VLOOKUP($A185&amp;TEXT(E$3,"dd/mm/yyyy")&amp;$D$2,tbReporteAsistencia[[#All],[SerialDeBusqueda]:[FechaRegistro]],3,FALSE),"")</f>
        <v/>
      </c>
      <c r="F185" s="22" t="str">
        <f>IFERROR(VLOOKUP($A185&amp;TEXT(F$3,"dd/mm/yyyy")&amp;$D$2,tbReporteAsistencia[[#All],[SerialDeBusqueda]:[FechaRegistro]],3,FALSE),"")</f>
        <v/>
      </c>
      <c r="G185" s="22" t="str">
        <f>IFERROR(VLOOKUP($A185&amp;TEXT(G$3,"dd/mm/yyyy")&amp;$D$2,tbReporteAsistencia[[#All],[SerialDeBusqueda]:[FechaRegistro]],3,FALSE),"")</f>
        <v/>
      </c>
      <c r="H185" s="22" t="str">
        <f>IFERROR(VLOOKUP($A185&amp;TEXT(H$3,"dd/mm/yyyy")&amp;$D$2,tbReporteAsistencia[[#All],[SerialDeBusqueda]:[FechaRegistro]],3,FALSE),"")</f>
        <v/>
      </c>
      <c r="I185" s="22" t="str">
        <f>IFERROR(VLOOKUP($A185&amp;TEXT(I$3,"dd/mm/yyyy")&amp;$D$2,tbReporteAsistencia[[#All],[SerialDeBusqueda]:[FechaRegistro]],3,FALSE),"")</f>
        <v/>
      </c>
      <c r="J185" s="22" t="str">
        <f>IFERROR(VLOOKUP($A185&amp;TEXT(J$3,"dd/mm/yyyy")&amp;$D$2,tbReporteAsistencia[[#All],[SerialDeBusqueda]:[FechaRegistro]],3,FALSE),"")</f>
        <v/>
      </c>
      <c r="K185" s="22" t="str">
        <f>IFERROR(VLOOKUP($A185&amp;TEXT(K$3,"dd/mm/yyyy")&amp;$D$2,tbReporteAsistencia[[#All],[SerialDeBusqueda]:[FechaRegistro]],3,FALSE),"")</f>
        <v/>
      </c>
      <c r="L185" s="22" t="str">
        <f>IFERROR(VLOOKUP($A185&amp;TEXT(L$3,"dd/mm/yyyy")&amp;$D$2,tbReporteAsistencia[[#All],[SerialDeBusqueda]:[FechaRegistro]],3,FALSE),"")</f>
        <v/>
      </c>
      <c r="M185" s="22" t="str">
        <f>IFERROR(VLOOKUP($A185&amp;TEXT(M$3,"dd/mm/yyyy")&amp;$D$2,tbReporteAsistencia[[#All],[SerialDeBusqueda]:[FechaRegistro]],3,FALSE),"")</f>
        <v/>
      </c>
      <c r="N185" s="22" t="str">
        <f>IFERROR(VLOOKUP($A185&amp;TEXT(N$3,"dd/mm/yyyy")&amp;$D$2,tbReporteAsistencia[[#All],[SerialDeBusqueda]:[FechaRegistro]],3,FALSE),"")</f>
        <v/>
      </c>
      <c r="O185" s="22" t="str">
        <f>IFERROR(VLOOKUP($A185&amp;TEXT(O$3,"dd/mm/yyyy")&amp;$D$2,tbReporteAsistencia[[#All],[SerialDeBusqueda]:[FechaRegistro]],3,FALSE),"")</f>
        <v/>
      </c>
      <c r="P185" s="22" t="str">
        <f>IFERROR(VLOOKUP($A185&amp;TEXT(P$3,"dd/mm/yyyy")&amp;$D$2,tbReporteAsistencia[[#All],[SerialDeBusqueda]:[FechaRegistro]],3,FALSE),"")</f>
        <v/>
      </c>
      <c r="Q185" s="22" t="str">
        <f>IFERROR(VLOOKUP($A185&amp;TEXT(Q$3,"dd/mm/yyyy")&amp;$D$2,tbReporteAsistencia[[#All],[SerialDeBusqueda]:[FechaRegistro]],3,FALSE),"")</f>
        <v/>
      </c>
      <c r="R185" s="22" t="str">
        <f>IFERROR(VLOOKUP($A185&amp;TEXT(R$3,"dd/mm/yyyy")&amp;$D$2,tbReporteAsistencia[[#All],[SerialDeBusqueda]:[FechaRegistro]],3,FALSE),"")</f>
        <v/>
      </c>
      <c r="S185" s="22" t="str">
        <f>IFERROR(VLOOKUP($A185&amp;TEXT(S$3,"dd/mm/yyyy")&amp;$D$2,tbReporteAsistencia[[#All],[SerialDeBusqueda]:[FechaRegistro]],3,FALSE),"")</f>
        <v/>
      </c>
    </row>
    <row r="186" spans="4:19">
      <c r="D186" s="22" t="str">
        <f>IFERROR(VLOOKUP($A186&amp;TEXT(D$3,"dd/mm/yyyy")&amp;$D$2,tbReporteAsistencia[[#All],[SerialDeBusqueda]:[FechaRegistro]],3,FALSE),"")</f>
        <v/>
      </c>
      <c r="E186" s="22" t="str">
        <f>IFERROR(VLOOKUP($A186&amp;TEXT(E$3,"dd/mm/yyyy")&amp;$D$2,tbReporteAsistencia[[#All],[SerialDeBusqueda]:[FechaRegistro]],3,FALSE),"")</f>
        <v/>
      </c>
      <c r="F186" s="22" t="str">
        <f>IFERROR(VLOOKUP($A186&amp;TEXT(F$3,"dd/mm/yyyy")&amp;$D$2,tbReporteAsistencia[[#All],[SerialDeBusqueda]:[FechaRegistro]],3,FALSE),"")</f>
        <v/>
      </c>
      <c r="G186" s="22" t="str">
        <f>IFERROR(VLOOKUP($A186&amp;TEXT(G$3,"dd/mm/yyyy")&amp;$D$2,tbReporteAsistencia[[#All],[SerialDeBusqueda]:[FechaRegistro]],3,FALSE),"")</f>
        <v/>
      </c>
      <c r="H186" s="22" t="str">
        <f>IFERROR(VLOOKUP($A186&amp;TEXT(H$3,"dd/mm/yyyy")&amp;$D$2,tbReporteAsistencia[[#All],[SerialDeBusqueda]:[FechaRegistro]],3,FALSE),"")</f>
        <v/>
      </c>
      <c r="I186" s="22" t="str">
        <f>IFERROR(VLOOKUP($A186&amp;TEXT(I$3,"dd/mm/yyyy")&amp;$D$2,tbReporteAsistencia[[#All],[SerialDeBusqueda]:[FechaRegistro]],3,FALSE),"")</f>
        <v/>
      </c>
      <c r="J186" s="22" t="str">
        <f>IFERROR(VLOOKUP($A186&amp;TEXT(J$3,"dd/mm/yyyy")&amp;$D$2,tbReporteAsistencia[[#All],[SerialDeBusqueda]:[FechaRegistro]],3,FALSE),"")</f>
        <v/>
      </c>
      <c r="K186" s="22" t="str">
        <f>IFERROR(VLOOKUP($A186&amp;TEXT(K$3,"dd/mm/yyyy")&amp;$D$2,tbReporteAsistencia[[#All],[SerialDeBusqueda]:[FechaRegistro]],3,FALSE),"")</f>
        <v/>
      </c>
      <c r="L186" s="22" t="str">
        <f>IFERROR(VLOOKUP($A186&amp;TEXT(L$3,"dd/mm/yyyy")&amp;$D$2,tbReporteAsistencia[[#All],[SerialDeBusqueda]:[FechaRegistro]],3,FALSE),"")</f>
        <v/>
      </c>
      <c r="M186" s="22" t="str">
        <f>IFERROR(VLOOKUP($A186&amp;TEXT(M$3,"dd/mm/yyyy")&amp;$D$2,tbReporteAsistencia[[#All],[SerialDeBusqueda]:[FechaRegistro]],3,FALSE),"")</f>
        <v/>
      </c>
      <c r="N186" s="22" t="str">
        <f>IFERROR(VLOOKUP($A186&amp;TEXT(N$3,"dd/mm/yyyy")&amp;$D$2,tbReporteAsistencia[[#All],[SerialDeBusqueda]:[FechaRegistro]],3,FALSE),"")</f>
        <v/>
      </c>
      <c r="O186" s="22" t="str">
        <f>IFERROR(VLOOKUP($A186&amp;TEXT(O$3,"dd/mm/yyyy")&amp;$D$2,tbReporteAsistencia[[#All],[SerialDeBusqueda]:[FechaRegistro]],3,FALSE),"")</f>
        <v/>
      </c>
      <c r="P186" s="22" t="str">
        <f>IFERROR(VLOOKUP($A186&amp;TEXT(P$3,"dd/mm/yyyy")&amp;$D$2,tbReporteAsistencia[[#All],[SerialDeBusqueda]:[FechaRegistro]],3,FALSE),"")</f>
        <v/>
      </c>
      <c r="Q186" s="22" t="str">
        <f>IFERROR(VLOOKUP($A186&amp;TEXT(Q$3,"dd/mm/yyyy")&amp;$D$2,tbReporteAsistencia[[#All],[SerialDeBusqueda]:[FechaRegistro]],3,FALSE),"")</f>
        <v/>
      </c>
      <c r="R186" s="22" t="str">
        <f>IFERROR(VLOOKUP($A186&amp;TEXT(R$3,"dd/mm/yyyy")&amp;$D$2,tbReporteAsistencia[[#All],[SerialDeBusqueda]:[FechaRegistro]],3,FALSE),"")</f>
        <v/>
      </c>
      <c r="S186" s="22" t="str">
        <f>IFERROR(VLOOKUP($A186&amp;TEXT(S$3,"dd/mm/yyyy")&amp;$D$2,tbReporteAsistencia[[#All],[SerialDeBusqueda]:[FechaRegistro]],3,FALSE),"")</f>
        <v/>
      </c>
    </row>
    <row r="187" spans="4:19">
      <c r="D187" s="22" t="str">
        <f>IFERROR(VLOOKUP($A187&amp;TEXT(D$3,"dd/mm/yyyy")&amp;$D$2,tbReporteAsistencia[[#All],[SerialDeBusqueda]:[FechaRegistro]],3,FALSE),"")</f>
        <v/>
      </c>
      <c r="E187" s="22" t="str">
        <f>IFERROR(VLOOKUP($A187&amp;TEXT(E$3,"dd/mm/yyyy")&amp;$D$2,tbReporteAsistencia[[#All],[SerialDeBusqueda]:[FechaRegistro]],3,FALSE),"")</f>
        <v/>
      </c>
      <c r="F187" s="22" t="str">
        <f>IFERROR(VLOOKUP($A187&amp;TEXT(F$3,"dd/mm/yyyy")&amp;$D$2,tbReporteAsistencia[[#All],[SerialDeBusqueda]:[FechaRegistro]],3,FALSE),"")</f>
        <v/>
      </c>
      <c r="G187" s="22" t="str">
        <f>IFERROR(VLOOKUP($A187&amp;TEXT(G$3,"dd/mm/yyyy")&amp;$D$2,tbReporteAsistencia[[#All],[SerialDeBusqueda]:[FechaRegistro]],3,FALSE),"")</f>
        <v/>
      </c>
      <c r="H187" s="22" t="str">
        <f>IFERROR(VLOOKUP($A187&amp;TEXT(H$3,"dd/mm/yyyy")&amp;$D$2,tbReporteAsistencia[[#All],[SerialDeBusqueda]:[FechaRegistro]],3,FALSE),"")</f>
        <v/>
      </c>
      <c r="I187" s="22" t="str">
        <f>IFERROR(VLOOKUP($A187&amp;TEXT(I$3,"dd/mm/yyyy")&amp;$D$2,tbReporteAsistencia[[#All],[SerialDeBusqueda]:[FechaRegistro]],3,FALSE),"")</f>
        <v/>
      </c>
      <c r="J187" s="22" t="str">
        <f>IFERROR(VLOOKUP($A187&amp;TEXT(J$3,"dd/mm/yyyy")&amp;$D$2,tbReporteAsistencia[[#All],[SerialDeBusqueda]:[FechaRegistro]],3,FALSE),"")</f>
        <v/>
      </c>
      <c r="K187" s="22" t="str">
        <f>IFERROR(VLOOKUP($A187&amp;TEXT(K$3,"dd/mm/yyyy")&amp;$D$2,tbReporteAsistencia[[#All],[SerialDeBusqueda]:[FechaRegistro]],3,FALSE),"")</f>
        <v/>
      </c>
      <c r="L187" s="22" t="str">
        <f>IFERROR(VLOOKUP($A187&amp;TEXT(L$3,"dd/mm/yyyy")&amp;$D$2,tbReporteAsistencia[[#All],[SerialDeBusqueda]:[FechaRegistro]],3,FALSE),"")</f>
        <v/>
      </c>
      <c r="M187" s="22" t="str">
        <f>IFERROR(VLOOKUP($A187&amp;TEXT(M$3,"dd/mm/yyyy")&amp;$D$2,tbReporteAsistencia[[#All],[SerialDeBusqueda]:[FechaRegistro]],3,FALSE),"")</f>
        <v/>
      </c>
      <c r="N187" s="22" t="str">
        <f>IFERROR(VLOOKUP($A187&amp;TEXT(N$3,"dd/mm/yyyy")&amp;$D$2,tbReporteAsistencia[[#All],[SerialDeBusqueda]:[FechaRegistro]],3,FALSE),"")</f>
        <v/>
      </c>
      <c r="O187" s="22" t="str">
        <f>IFERROR(VLOOKUP($A187&amp;TEXT(O$3,"dd/mm/yyyy")&amp;$D$2,tbReporteAsistencia[[#All],[SerialDeBusqueda]:[FechaRegistro]],3,FALSE),"")</f>
        <v/>
      </c>
      <c r="P187" s="22" t="str">
        <f>IFERROR(VLOOKUP($A187&amp;TEXT(P$3,"dd/mm/yyyy")&amp;$D$2,tbReporteAsistencia[[#All],[SerialDeBusqueda]:[FechaRegistro]],3,FALSE),"")</f>
        <v/>
      </c>
      <c r="Q187" s="22" t="str">
        <f>IFERROR(VLOOKUP($A187&amp;TEXT(Q$3,"dd/mm/yyyy")&amp;$D$2,tbReporteAsistencia[[#All],[SerialDeBusqueda]:[FechaRegistro]],3,FALSE),"")</f>
        <v/>
      </c>
      <c r="R187" s="22" t="str">
        <f>IFERROR(VLOOKUP($A187&amp;TEXT(R$3,"dd/mm/yyyy")&amp;$D$2,tbReporteAsistencia[[#All],[SerialDeBusqueda]:[FechaRegistro]],3,FALSE),"")</f>
        <v/>
      </c>
      <c r="S187" s="22" t="str">
        <f>IFERROR(VLOOKUP($A187&amp;TEXT(S$3,"dd/mm/yyyy")&amp;$D$2,tbReporteAsistencia[[#All],[SerialDeBusqueda]:[FechaRegistro]],3,FALSE),"")</f>
        <v/>
      </c>
    </row>
    <row r="188" spans="4:19">
      <c r="D188" s="22" t="str">
        <f>IFERROR(VLOOKUP($A188&amp;TEXT(D$3,"dd/mm/yyyy")&amp;$D$2,tbReporteAsistencia[[#All],[SerialDeBusqueda]:[FechaRegistro]],3,FALSE),"")</f>
        <v/>
      </c>
      <c r="E188" s="22" t="str">
        <f>IFERROR(VLOOKUP($A188&amp;TEXT(E$3,"dd/mm/yyyy")&amp;$D$2,tbReporteAsistencia[[#All],[SerialDeBusqueda]:[FechaRegistro]],3,FALSE),"")</f>
        <v/>
      </c>
      <c r="F188" s="22" t="str">
        <f>IFERROR(VLOOKUP($A188&amp;TEXT(F$3,"dd/mm/yyyy")&amp;$D$2,tbReporteAsistencia[[#All],[SerialDeBusqueda]:[FechaRegistro]],3,FALSE),"")</f>
        <v/>
      </c>
      <c r="G188" s="22" t="str">
        <f>IFERROR(VLOOKUP($A188&amp;TEXT(G$3,"dd/mm/yyyy")&amp;$D$2,tbReporteAsistencia[[#All],[SerialDeBusqueda]:[FechaRegistro]],3,FALSE),"")</f>
        <v/>
      </c>
      <c r="H188" s="22" t="str">
        <f>IFERROR(VLOOKUP($A188&amp;TEXT(H$3,"dd/mm/yyyy")&amp;$D$2,tbReporteAsistencia[[#All],[SerialDeBusqueda]:[FechaRegistro]],3,FALSE),"")</f>
        <v/>
      </c>
      <c r="I188" s="22" t="str">
        <f>IFERROR(VLOOKUP($A188&amp;TEXT(I$3,"dd/mm/yyyy")&amp;$D$2,tbReporteAsistencia[[#All],[SerialDeBusqueda]:[FechaRegistro]],3,FALSE),"")</f>
        <v/>
      </c>
      <c r="J188" s="22" t="str">
        <f>IFERROR(VLOOKUP($A188&amp;TEXT(J$3,"dd/mm/yyyy")&amp;$D$2,tbReporteAsistencia[[#All],[SerialDeBusqueda]:[FechaRegistro]],3,FALSE),"")</f>
        <v/>
      </c>
      <c r="K188" s="22" t="str">
        <f>IFERROR(VLOOKUP($A188&amp;TEXT(K$3,"dd/mm/yyyy")&amp;$D$2,tbReporteAsistencia[[#All],[SerialDeBusqueda]:[FechaRegistro]],3,FALSE),"")</f>
        <v/>
      </c>
      <c r="L188" s="22" t="str">
        <f>IFERROR(VLOOKUP($A188&amp;TEXT(L$3,"dd/mm/yyyy")&amp;$D$2,tbReporteAsistencia[[#All],[SerialDeBusqueda]:[FechaRegistro]],3,FALSE),"")</f>
        <v/>
      </c>
      <c r="M188" s="22" t="str">
        <f>IFERROR(VLOOKUP($A188&amp;TEXT(M$3,"dd/mm/yyyy")&amp;$D$2,tbReporteAsistencia[[#All],[SerialDeBusqueda]:[FechaRegistro]],3,FALSE),"")</f>
        <v/>
      </c>
      <c r="N188" s="22" t="str">
        <f>IFERROR(VLOOKUP($A188&amp;TEXT(N$3,"dd/mm/yyyy")&amp;$D$2,tbReporteAsistencia[[#All],[SerialDeBusqueda]:[FechaRegistro]],3,FALSE),"")</f>
        <v/>
      </c>
      <c r="O188" s="22" t="str">
        <f>IFERROR(VLOOKUP($A188&amp;TEXT(O$3,"dd/mm/yyyy")&amp;$D$2,tbReporteAsistencia[[#All],[SerialDeBusqueda]:[FechaRegistro]],3,FALSE),"")</f>
        <v/>
      </c>
      <c r="P188" s="22" t="str">
        <f>IFERROR(VLOOKUP($A188&amp;TEXT(P$3,"dd/mm/yyyy")&amp;$D$2,tbReporteAsistencia[[#All],[SerialDeBusqueda]:[FechaRegistro]],3,FALSE),"")</f>
        <v/>
      </c>
      <c r="Q188" s="22" t="str">
        <f>IFERROR(VLOOKUP($A188&amp;TEXT(Q$3,"dd/mm/yyyy")&amp;$D$2,tbReporteAsistencia[[#All],[SerialDeBusqueda]:[FechaRegistro]],3,FALSE),"")</f>
        <v/>
      </c>
      <c r="R188" s="22" t="str">
        <f>IFERROR(VLOOKUP($A188&amp;TEXT(R$3,"dd/mm/yyyy")&amp;$D$2,tbReporteAsistencia[[#All],[SerialDeBusqueda]:[FechaRegistro]],3,FALSE),"")</f>
        <v/>
      </c>
      <c r="S188" s="22" t="str">
        <f>IFERROR(VLOOKUP($A188&amp;TEXT(S$3,"dd/mm/yyyy")&amp;$D$2,tbReporteAsistencia[[#All],[SerialDeBusqueda]:[FechaRegistro]],3,FALSE),"")</f>
        <v/>
      </c>
    </row>
    <row r="189" spans="4:19">
      <c r="D189" s="22" t="str">
        <f>IFERROR(VLOOKUP($A189&amp;TEXT(D$3,"dd/mm/yyyy")&amp;$D$2,tbReporteAsistencia[[#All],[SerialDeBusqueda]:[FechaRegistro]],3,FALSE),"")</f>
        <v/>
      </c>
      <c r="E189" s="22" t="str">
        <f>IFERROR(VLOOKUP($A189&amp;TEXT(E$3,"dd/mm/yyyy")&amp;$D$2,tbReporteAsistencia[[#All],[SerialDeBusqueda]:[FechaRegistro]],3,FALSE),"")</f>
        <v/>
      </c>
      <c r="F189" s="22" t="str">
        <f>IFERROR(VLOOKUP($A189&amp;TEXT(F$3,"dd/mm/yyyy")&amp;$D$2,tbReporteAsistencia[[#All],[SerialDeBusqueda]:[FechaRegistro]],3,FALSE),"")</f>
        <v/>
      </c>
      <c r="G189" s="22" t="str">
        <f>IFERROR(VLOOKUP($A189&amp;TEXT(G$3,"dd/mm/yyyy")&amp;$D$2,tbReporteAsistencia[[#All],[SerialDeBusqueda]:[FechaRegistro]],3,FALSE),"")</f>
        <v/>
      </c>
      <c r="H189" s="22" t="str">
        <f>IFERROR(VLOOKUP($A189&amp;TEXT(H$3,"dd/mm/yyyy")&amp;$D$2,tbReporteAsistencia[[#All],[SerialDeBusqueda]:[FechaRegistro]],3,FALSE),"")</f>
        <v/>
      </c>
      <c r="I189" s="22" t="str">
        <f>IFERROR(VLOOKUP($A189&amp;TEXT(I$3,"dd/mm/yyyy")&amp;$D$2,tbReporteAsistencia[[#All],[SerialDeBusqueda]:[FechaRegistro]],3,FALSE),"")</f>
        <v/>
      </c>
      <c r="J189" s="22" t="str">
        <f>IFERROR(VLOOKUP($A189&amp;TEXT(J$3,"dd/mm/yyyy")&amp;$D$2,tbReporteAsistencia[[#All],[SerialDeBusqueda]:[FechaRegistro]],3,FALSE),"")</f>
        <v/>
      </c>
      <c r="K189" s="22" t="str">
        <f>IFERROR(VLOOKUP($A189&amp;TEXT(K$3,"dd/mm/yyyy")&amp;$D$2,tbReporteAsistencia[[#All],[SerialDeBusqueda]:[FechaRegistro]],3,FALSE),"")</f>
        <v/>
      </c>
      <c r="L189" s="22" t="str">
        <f>IFERROR(VLOOKUP($A189&amp;TEXT(L$3,"dd/mm/yyyy")&amp;$D$2,tbReporteAsistencia[[#All],[SerialDeBusqueda]:[FechaRegistro]],3,FALSE),"")</f>
        <v/>
      </c>
      <c r="M189" s="22" t="str">
        <f>IFERROR(VLOOKUP($A189&amp;TEXT(M$3,"dd/mm/yyyy")&amp;$D$2,tbReporteAsistencia[[#All],[SerialDeBusqueda]:[FechaRegistro]],3,FALSE),"")</f>
        <v/>
      </c>
      <c r="N189" s="22" t="str">
        <f>IFERROR(VLOOKUP($A189&amp;TEXT(N$3,"dd/mm/yyyy")&amp;$D$2,tbReporteAsistencia[[#All],[SerialDeBusqueda]:[FechaRegistro]],3,FALSE),"")</f>
        <v/>
      </c>
      <c r="O189" s="22" t="str">
        <f>IFERROR(VLOOKUP($A189&amp;TEXT(O$3,"dd/mm/yyyy")&amp;$D$2,tbReporteAsistencia[[#All],[SerialDeBusqueda]:[FechaRegistro]],3,FALSE),"")</f>
        <v/>
      </c>
      <c r="P189" s="22" t="str">
        <f>IFERROR(VLOOKUP($A189&amp;TEXT(P$3,"dd/mm/yyyy")&amp;$D$2,tbReporteAsistencia[[#All],[SerialDeBusqueda]:[FechaRegistro]],3,FALSE),"")</f>
        <v/>
      </c>
      <c r="Q189" s="22" t="str">
        <f>IFERROR(VLOOKUP($A189&amp;TEXT(Q$3,"dd/mm/yyyy")&amp;$D$2,tbReporteAsistencia[[#All],[SerialDeBusqueda]:[FechaRegistro]],3,FALSE),"")</f>
        <v/>
      </c>
      <c r="R189" s="22" t="str">
        <f>IFERROR(VLOOKUP($A189&amp;TEXT(R$3,"dd/mm/yyyy")&amp;$D$2,tbReporteAsistencia[[#All],[SerialDeBusqueda]:[FechaRegistro]],3,FALSE),"")</f>
        <v/>
      </c>
      <c r="S189" s="22" t="str">
        <f>IFERROR(VLOOKUP($A189&amp;TEXT(S$3,"dd/mm/yyyy")&amp;$D$2,tbReporteAsistencia[[#All],[SerialDeBusqueda]:[FechaRegistro]],3,FALSE),"")</f>
        <v/>
      </c>
    </row>
    <row r="190" spans="4:19">
      <c r="D190" s="22" t="str">
        <f>IFERROR(VLOOKUP($A190&amp;TEXT(D$3,"dd/mm/yyyy")&amp;$D$2,tbReporteAsistencia[[#All],[SerialDeBusqueda]:[FechaRegistro]],3,FALSE),"")</f>
        <v/>
      </c>
      <c r="E190" s="22" t="str">
        <f>IFERROR(VLOOKUP($A190&amp;TEXT(E$3,"dd/mm/yyyy")&amp;$D$2,tbReporteAsistencia[[#All],[SerialDeBusqueda]:[FechaRegistro]],3,FALSE),"")</f>
        <v/>
      </c>
      <c r="F190" s="22" t="str">
        <f>IFERROR(VLOOKUP($A190&amp;TEXT(F$3,"dd/mm/yyyy")&amp;$D$2,tbReporteAsistencia[[#All],[SerialDeBusqueda]:[FechaRegistro]],3,FALSE),"")</f>
        <v/>
      </c>
      <c r="G190" s="22" t="str">
        <f>IFERROR(VLOOKUP($A190&amp;TEXT(G$3,"dd/mm/yyyy")&amp;$D$2,tbReporteAsistencia[[#All],[SerialDeBusqueda]:[FechaRegistro]],3,FALSE),"")</f>
        <v/>
      </c>
      <c r="H190" s="22" t="str">
        <f>IFERROR(VLOOKUP($A190&amp;TEXT(H$3,"dd/mm/yyyy")&amp;$D$2,tbReporteAsistencia[[#All],[SerialDeBusqueda]:[FechaRegistro]],3,FALSE),"")</f>
        <v/>
      </c>
      <c r="I190" s="22" t="str">
        <f>IFERROR(VLOOKUP($A190&amp;TEXT(I$3,"dd/mm/yyyy")&amp;$D$2,tbReporteAsistencia[[#All],[SerialDeBusqueda]:[FechaRegistro]],3,FALSE),"")</f>
        <v/>
      </c>
      <c r="J190" s="22" t="str">
        <f>IFERROR(VLOOKUP($A190&amp;TEXT(J$3,"dd/mm/yyyy")&amp;$D$2,tbReporteAsistencia[[#All],[SerialDeBusqueda]:[FechaRegistro]],3,FALSE),"")</f>
        <v/>
      </c>
      <c r="K190" s="22" t="str">
        <f>IFERROR(VLOOKUP($A190&amp;TEXT(K$3,"dd/mm/yyyy")&amp;$D$2,tbReporteAsistencia[[#All],[SerialDeBusqueda]:[FechaRegistro]],3,FALSE),"")</f>
        <v/>
      </c>
      <c r="L190" s="22" t="str">
        <f>IFERROR(VLOOKUP($A190&amp;TEXT(L$3,"dd/mm/yyyy")&amp;$D$2,tbReporteAsistencia[[#All],[SerialDeBusqueda]:[FechaRegistro]],3,FALSE),"")</f>
        <v/>
      </c>
      <c r="M190" s="22" t="str">
        <f>IFERROR(VLOOKUP($A190&amp;TEXT(M$3,"dd/mm/yyyy")&amp;$D$2,tbReporteAsistencia[[#All],[SerialDeBusqueda]:[FechaRegistro]],3,FALSE),"")</f>
        <v/>
      </c>
      <c r="N190" s="22" t="str">
        <f>IFERROR(VLOOKUP($A190&amp;TEXT(N$3,"dd/mm/yyyy")&amp;$D$2,tbReporteAsistencia[[#All],[SerialDeBusqueda]:[FechaRegistro]],3,FALSE),"")</f>
        <v/>
      </c>
      <c r="O190" s="22" t="str">
        <f>IFERROR(VLOOKUP($A190&amp;TEXT(O$3,"dd/mm/yyyy")&amp;$D$2,tbReporteAsistencia[[#All],[SerialDeBusqueda]:[FechaRegistro]],3,FALSE),"")</f>
        <v/>
      </c>
      <c r="P190" s="22" t="str">
        <f>IFERROR(VLOOKUP($A190&amp;TEXT(P$3,"dd/mm/yyyy")&amp;$D$2,tbReporteAsistencia[[#All],[SerialDeBusqueda]:[FechaRegistro]],3,FALSE),"")</f>
        <v/>
      </c>
      <c r="Q190" s="22" t="str">
        <f>IFERROR(VLOOKUP($A190&amp;TEXT(Q$3,"dd/mm/yyyy")&amp;$D$2,tbReporteAsistencia[[#All],[SerialDeBusqueda]:[FechaRegistro]],3,FALSE),"")</f>
        <v/>
      </c>
      <c r="R190" s="22" t="str">
        <f>IFERROR(VLOOKUP($A190&amp;TEXT(R$3,"dd/mm/yyyy")&amp;$D$2,tbReporteAsistencia[[#All],[SerialDeBusqueda]:[FechaRegistro]],3,FALSE),"")</f>
        <v/>
      </c>
      <c r="S190" s="22" t="str">
        <f>IFERROR(VLOOKUP($A190&amp;TEXT(S$3,"dd/mm/yyyy")&amp;$D$2,tbReporteAsistencia[[#All],[SerialDeBusqueda]:[FechaRegistro]],3,FALSE),"")</f>
        <v/>
      </c>
    </row>
    <row r="191" spans="4:19">
      <c r="D191" s="22" t="str">
        <f>IFERROR(VLOOKUP($A191&amp;TEXT(D$3,"dd/mm/yyyy")&amp;$D$2,tbReporteAsistencia[[#All],[SerialDeBusqueda]:[FechaRegistro]],3,FALSE),"")</f>
        <v/>
      </c>
      <c r="E191" s="22" t="str">
        <f>IFERROR(VLOOKUP($A191&amp;TEXT(E$3,"dd/mm/yyyy")&amp;$D$2,tbReporteAsistencia[[#All],[SerialDeBusqueda]:[FechaRegistro]],3,FALSE),"")</f>
        <v/>
      </c>
      <c r="F191" s="22" t="str">
        <f>IFERROR(VLOOKUP($A191&amp;TEXT(F$3,"dd/mm/yyyy")&amp;$D$2,tbReporteAsistencia[[#All],[SerialDeBusqueda]:[FechaRegistro]],3,FALSE),"")</f>
        <v/>
      </c>
      <c r="G191" s="22" t="str">
        <f>IFERROR(VLOOKUP($A191&amp;TEXT(G$3,"dd/mm/yyyy")&amp;$D$2,tbReporteAsistencia[[#All],[SerialDeBusqueda]:[FechaRegistro]],3,FALSE),"")</f>
        <v/>
      </c>
      <c r="H191" s="22" t="str">
        <f>IFERROR(VLOOKUP($A191&amp;TEXT(H$3,"dd/mm/yyyy")&amp;$D$2,tbReporteAsistencia[[#All],[SerialDeBusqueda]:[FechaRegistro]],3,FALSE),"")</f>
        <v/>
      </c>
      <c r="I191" s="22" t="str">
        <f>IFERROR(VLOOKUP($A191&amp;TEXT(I$3,"dd/mm/yyyy")&amp;$D$2,tbReporteAsistencia[[#All],[SerialDeBusqueda]:[FechaRegistro]],3,FALSE),"")</f>
        <v/>
      </c>
      <c r="J191" s="22" t="str">
        <f>IFERROR(VLOOKUP($A191&amp;TEXT(J$3,"dd/mm/yyyy")&amp;$D$2,tbReporteAsistencia[[#All],[SerialDeBusqueda]:[FechaRegistro]],3,FALSE),"")</f>
        <v/>
      </c>
      <c r="K191" s="22" t="str">
        <f>IFERROR(VLOOKUP($A191&amp;TEXT(K$3,"dd/mm/yyyy")&amp;$D$2,tbReporteAsistencia[[#All],[SerialDeBusqueda]:[FechaRegistro]],3,FALSE),"")</f>
        <v/>
      </c>
      <c r="L191" s="22" t="str">
        <f>IFERROR(VLOOKUP($A191&amp;TEXT(L$3,"dd/mm/yyyy")&amp;$D$2,tbReporteAsistencia[[#All],[SerialDeBusqueda]:[FechaRegistro]],3,FALSE),"")</f>
        <v/>
      </c>
      <c r="M191" s="22" t="str">
        <f>IFERROR(VLOOKUP($A191&amp;TEXT(M$3,"dd/mm/yyyy")&amp;$D$2,tbReporteAsistencia[[#All],[SerialDeBusqueda]:[FechaRegistro]],3,FALSE),"")</f>
        <v/>
      </c>
      <c r="N191" s="22" t="str">
        <f>IFERROR(VLOOKUP($A191&amp;TEXT(N$3,"dd/mm/yyyy")&amp;$D$2,tbReporteAsistencia[[#All],[SerialDeBusqueda]:[FechaRegistro]],3,FALSE),"")</f>
        <v/>
      </c>
      <c r="O191" s="22" t="str">
        <f>IFERROR(VLOOKUP($A191&amp;TEXT(O$3,"dd/mm/yyyy")&amp;$D$2,tbReporteAsistencia[[#All],[SerialDeBusqueda]:[FechaRegistro]],3,FALSE),"")</f>
        <v/>
      </c>
      <c r="P191" s="22" t="str">
        <f>IFERROR(VLOOKUP($A191&amp;TEXT(P$3,"dd/mm/yyyy")&amp;$D$2,tbReporteAsistencia[[#All],[SerialDeBusqueda]:[FechaRegistro]],3,FALSE),"")</f>
        <v/>
      </c>
      <c r="Q191" s="22" t="str">
        <f>IFERROR(VLOOKUP($A191&amp;TEXT(Q$3,"dd/mm/yyyy")&amp;$D$2,tbReporteAsistencia[[#All],[SerialDeBusqueda]:[FechaRegistro]],3,FALSE),"")</f>
        <v/>
      </c>
      <c r="R191" s="22" t="str">
        <f>IFERROR(VLOOKUP($A191&amp;TEXT(R$3,"dd/mm/yyyy")&amp;$D$2,tbReporteAsistencia[[#All],[SerialDeBusqueda]:[FechaRegistro]],3,FALSE),"")</f>
        <v/>
      </c>
      <c r="S191" s="22" t="str">
        <f>IFERROR(VLOOKUP($A191&amp;TEXT(S$3,"dd/mm/yyyy")&amp;$D$2,tbReporteAsistencia[[#All],[SerialDeBusqueda]:[FechaRegistro]],3,FALSE),"")</f>
        <v/>
      </c>
    </row>
    <row r="192" spans="4:19">
      <c r="D192" s="22" t="str">
        <f>IFERROR(VLOOKUP($A192&amp;TEXT(D$3,"dd/mm/yyyy")&amp;$D$2,tbReporteAsistencia[[#All],[SerialDeBusqueda]:[FechaRegistro]],3,FALSE),"")</f>
        <v/>
      </c>
      <c r="E192" s="22" t="str">
        <f>IFERROR(VLOOKUP($A192&amp;TEXT(E$3,"dd/mm/yyyy")&amp;$D$2,tbReporteAsistencia[[#All],[SerialDeBusqueda]:[FechaRegistro]],3,FALSE),"")</f>
        <v/>
      </c>
      <c r="F192" s="22" t="str">
        <f>IFERROR(VLOOKUP($A192&amp;TEXT(F$3,"dd/mm/yyyy")&amp;$D$2,tbReporteAsistencia[[#All],[SerialDeBusqueda]:[FechaRegistro]],3,FALSE),"")</f>
        <v/>
      </c>
      <c r="G192" s="22" t="str">
        <f>IFERROR(VLOOKUP($A192&amp;TEXT(G$3,"dd/mm/yyyy")&amp;$D$2,tbReporteAsistencia[[#All],[SerialDeBusqueda]:[FechaRegistro]],3,FALSE),"")</f>
        <v/>
      </c>
      <c r="H192" s="22" t="str">
        <f>IFERROR(VLOOKUP($A192&amp;TEXT(H$3,"dd/mm/yyyy")&amp;$D$2,tbReporteAsistencia[[#All],[SerialDeBusqueda]:[FechaRegistro]],3,FALSE),"")</f>
        <v/>
      </c>
      <c r="I192" s="22" t="str">
        <f>IFERROR(VLOOKUP($A192&amp;TEXT(I$3,"dd/mm/yyyy")&amp;$D$2,tbReporteAsistencia[[#All],[SerialDeBusqueda]:[FechaRegistro]],3,FALSE),"")</f>
        <v/>
      </c>
      <c r="J192" s="22" t="str">
        <f>IFERROR(VLOOKUP($A192&amp;TEXT(J$3,"dd/mm/yyyy")&amp;$D$2,tbReporteAsistencia[[#All],[SerialDeBusqueda]:[FechaRegistro]],3,FALSE),"")</f>
        <v/>
      </c>
      <c r="K192" s="22" t="str">
        <f>IFERROR(VLOOKUP($A192&amp;TEXT(K$3,"dd/mm/yyyy")&amp;$D$2,tbReporteAsistencia[[#All],[SerialDeBusqueda]:[FechaRegistro]],3,FALSE),"")</f>
        <v/>
      </c>
      <c r="L192" s="22" t="str">
        <f>IFERROR(VLOOKUP($A192&amp;TEXT(L$3,"dd/mm/yyyy")&amp;$D$2,tbReporteAsistencia[[#All],[SerialDeBusqueda]:[FechaRegistro]],3,FALSE),"")</f>
        <v/>
      </c>
      <c r="M192" s="22" t="str">
        <f>IFERROR(VLOOKUP($A192&amp;TEXT(M$3,"dd/mm/yyyy")&amp;$D$2,tbReporteAsistencia[[#All],[SerialDeBusqueda]:[FechaRegistro]],3,FALSE),"")</f>
        <v/>
      </c>
      <c r="N192" s="22" t="str">
        <f>IFERROR(VLOOKUP($A192&amp;TEXT(N$3,"dd/mm/yyyy")&amp;$D$2,tbReporteAsistencia[[#All],[SerialDeBusqueda]:[FechaRegistro]],3,FALSE),"")</f>
        <v/>
      </c>
      <c r="O192" s="22" t="str">
        <f>IFERROR(VLOOKUP($A192&amp;TEXT(O$3,"dd/mm/yyyy")&amp;$D$2,tbReporteAsistencia[[#All],[SerialDeBusqueda]:[FechaRegistro]],3,FALSE),"")</f>
        <v/>
      </c>
      <c r="P192" s="22" t="str">
        <f>IFERROR(VLOOKUP($A192&amp;TEXT(P$3,"dd/mm/yyyy")&amp;$D$2,tbReporteAsistencia[[#All],[SerialDeBusqueda]:[FechaRegistro]],3,FALSE),"")</f>
        <v/>
      </c>
      <c r="Q192" s="22" t="str">
        <f>IFERROR(VLOOKUP($A192&amp;TEXT(Q$3,"dd/mm/yyyy")&amp;$D$2,tbReporteAsistencia[[#All],[SerialDeBusqueda]:[FechaRegistro]],3,FALSE),"")</f>
        <v/>
      </c>
      <c r="R192" s="22" t="str">
        <f>IFERROR(VLOOKUP($A192&amp;TEXT(R$3,"dd/mm/yyyy")&amp;$D$2,tbReporteAsistencia[[#All],[SerialDeBusqueda]:[FechaRegistro]],3,FALSE),"")</f>
        <v/>
      </c>
      <c r="S192" s="22" t="str">
        <f>IFERROR(VLOOKUP($A192&amp;TEXT(S$3,"dd/mm/yyyy")&amp;$D$2,tbReporteAsistencia[[#All],[SerialDeBusqueda]:[FechaRegistro]],3,FALSE),"")</f>
        <v/>
      </c>
    </row>
    <row r="193" spans="4:19">
      <c r="D193" s="22" t="str">
        <f>IFERROR(VLOOKUP($A193&amp;TEXT(D$3,"dd/mm/yyyy")&amp;$D$2,tbReporteAsistencia[[#All],[SerialDeBusqueda]:[FechaRegistro]],3,FALSE),"")</f>
        <v/>
      </c>
      <c r="E193" s="22" t="str">
        <f>IFERROR(VLOOKUP($A193&amp;TEXT(E$3,"dd/mm/yyyy")&amp;$D$2,tbReporteAsistencia[[#All],[SerialDeBusqueda]:[FechaRegistro]],3,FALSE),"")</f>
        <v/>
      </c>
      <c r="F193" s="22" t="str">
        <f>IFERROR(VLOOKUP($A193&amp;TEXT(F$3,"dd/mm/yyyy")&amp;$D$2,tbReporteAsistencia[[#All],[SerialDeBusqueda]:[FechaRegistro]],3,FALSE),"")</f>
        <v/>
      </c>
      <c r="G193" s="22" t="str">
        <f>IFERROR(VLOOKUP($A193&amp;TEXT(G$3,"dd/mm/yyyy")&amp;$D$2,tbReporteAsistencia[[#All],[SerialDeBusqueda]:[FechaRegistro]],3,FALSE),"")</f>
        <v/>
      </c>
      <c r="H193" s="22" t="str">
        <f>IFERROR(VLOOKUP($A193&amp;TEXT(H$3,"dd/mm/yyyy")&amp;$D$2,tbReporteAsistencia[[#All],[SerialDeBusqueda]:[FechaRegistro]],3,FALSE),"")</f>
        <v/>
      </c>
      <c r="I193" s="22" t="str">
        <f>IFERROR(VLOOKUP($A193&amp;TEXT(I$3,"dd/mm/yyyy")&amp;$D$2,tbReporteAsistencia[[#All],[SerialDeBusqueda]:[FechaRegistro]],3,FALSE),"")</f>
        <v/>
      </c>
      <c r="J193" s="22" t="str">
        <f>IFERROR(VLOOKUP($A193&amp;TEXT(J$3,"dd/mm/yyyy")&amp;$D$2,tbReporteAsistencia[[#All],[SerialDeBusqueda]:[FechaRegistro]],3,FALSE),"")</f>
        <v/>
      </c>
      <c r="K193" s="22" t="str">
        <f>IFERROR(VLOOKUP($A193&amp;TEXT(K$3,"dd/mm/yyyy")&amp;$D$2,tbReporteAsistencia[[#All],[SerialDeBusqueda]:[FechaRegistro]],3,FALSE),"")</f>
        <v/>
      </c>
      <c r="L193" s="22" t="str">
        <f>IFERROR(VLOOKUP($A193&amp;TEXT(L$3,"dd/mm/yyyy")&amp;$D$2,tbReporteAsistencia[[#All],[SerialDeBusqueda]:[FechaRegistro]],3,FALSE),"")</f>
        <v/>
      </c>
      <c r="M193" s="22" t="str">
        <f>IFERROR(VLOOKUP($A193&amp;TEXT(M$3,"dd/mm/yyyy")&amp;$D$2,tbReporteAsistencia[[#All],[SerialDeBusqueda]:[FechaRegistro]],3,FALSE),"")</f>
        <v/>
      </c>
      <c r="N193" s="22" t="str">
        <f>IFERROR(VLOOKUP($A193&amp;TEXT(N$3,"dd/mm/yyyy")&amp;$D$2,tbReporteAsistencia[[#All],[SerialDeBusqueda]:[FechaRegistro]],3,FALSE),"")</f>
        <v/>
      </c>
      <c r="O193" s="22" t="str">
        <f>IFERROR(VLOOKUP($A193&amp;TEXT(O$3,"dd/mm/yyyy")&amp;$D$2,tbReporteAsistencia[[#All],[SerialDeBusqueda]:[FechaRegistro]],3,FALSE),"")</f>
        <v/>
      </c>
      <c r="P193" s="22" t="str">
        <f>IFERROR(VLOOKUP($A193&amp;TEXT(P$3,"dd/mm/yyyy")&amp;$D$2,tbReporteAsistencia[[#All],[SerialDeBusqueda]:[FechaRegistro]],3,FALSE),"")</f>
        <v/>
      </c>
      <c r="Q193" s="22" t="str">
        <f>IFERROR(VLOOKUP($A193&amp;TEXT(Q$3,"dd/mm/yyyy")&amp;$D$2,tbReporteAsistencia[[#All],[SerialDeBusqueda]:[FechaRegistro]],3,FALSE),"")</f>
        <v/>
      </c>
      <c r="R193" s="22" t="str">
        <f>IFERROR(VLOOKUP($A193&amp;TEXT(R$3,"dd/mm/yyyy")&amp;$D$2,tbReporteAsistencia[[#All],[SerialDeBusqueda]:[FechaRegistro]],3,FALSE),"")</f>
        <v/>
      </c>
      <c r="S193" s="22" t="str">
        <f>IFERROR(VLOOKUP($A193&amp;TEXT(S$3,"dd/mm/yyyy")&amp;$D$2,tbReporteAsistencia[[#All],[SerialDeBusqueda]:[FechaRegistro]],3,FALSE),"")</f>
        <v/>
      </c>
    </row>
    <row r="194" spans="4:19">
      <c r="D194" s="22" t="str">
        <f>IFERROR(VLOOKUP($A194&amp;TEXT(D$3,"dd/mm/yyyy")&amp;$D$2,tbReporteAsistencia[[#All],[SerialDeBusqueda]:[FechaRegistro]],3,FALSE),"")</f>
        <v/>
      </c>
      <c r="E194" s="22" t="str">
        <f>IFERROR(VLOOKUP($A194&amp;TEXT(E$3,"dd/mm/yyyy")&amp;$D$2,tbReporteAsistencia[[#All],[SerialDeBusqueda]:[FechaRegistro]],3,FALSE),"")</f>
        <v/>
      </c>
      <c r="F194" s="22" t="str">
        <f>IFERROR(VLOOKUP($A194&amp;TEXT(F$3,"dd/mm/yyyy")&amp;$D$2,tbReporteAsistencia[[#All],[SerialDeBusqueda]:[FechaRegistro]],3,FALSE),"")</f>
        <v/>
      </c>
      <c r="G194" s="22" t="str">
        <f>IFERROR(VLOOKUP($A194&amp;TEXT(G$3,"dd/mm/yyyy")&amp;$D$2,tbReporteAsistencia[[#All],[SerialDeBusqueda]:[FechaRegistro]],3,FALSE),"")</f>
        <v/>
      </c>
      <c r="H194" s="22" t="str">
        <f>IFERROR(VLOOKUP($A194&amp;TEXT(H$3,"dd/mm/yyyy")&amp;$D$2,tbReporteAsistencia[[#All],[SerialDeBusqueda]:[FechaRegistro]],3,FALSE),"")</f>
        <v/>
      </c>
      <c r="I194" s="22" t="str">
        <f>IFERROR(VLOOKUP($A194&amp;TEXT(I$3,"dd/mm/yyyy")&amp;$D$2,tbReporteAsistencia[[#All],[SerialDeBusqueda]:[FechaRegistro]],3,FALSE),"")</f>
        <v/>
      </c>
      <c r="J194" s="22" t="str">
        <f>IFERROR(VLOOKUP($A194&amp;TEXT(J$3,"dd/mm/yyyy")&amp;$D$2,tbReporteAsistencia[[#All],[SerialDeBusqueda]:[FechaRegistro]],3,FALSE),"")</f>
        <v/>
      </c>
      <c r="K194" s="22" t="str">
        <f>IFERROR(VLOOKUP($A194&amp;TEXT(K$3,"dd/mm/yyyy")&amp;$D$2,tbReporteAsistencia[[#All],[SerialDeBusqueda]:[FechaRegistro]],3,FALSE),"")</f>
        <v/>
      </c>
      <c r="L194" s="22" t="str">
        <f>IFERROR(VLOOKUP($A194&amp;TEXT(L$3,"dd/mm/yyyy")&amp;$D$2,tbReporteAsistencia[[#All],[SerialDeBusqueda]:[FechaRegistro]],3,FALSE),"")</f>
        <v/>
      </c>
      <c r="M194" s="22" t="str">
        <f>IFERROR(VLOOKUP($A194&amp;TEXT(M$3,"dd/mm/yyyy")&amp;$D$2,tbReporteAsistencia[[#All],[SerialDeBusqueda]:[FechaRegistro]],3,FALSE),"")</f>
        <v/>
      </c>
      <c r="N194" s="22" t="str">
        <f>IFERROR(VLOOKUP($A194&amp;TEXT(N$3,"dd/mm/yyyy")&amp;$D$2,tbReporteAsistencia[[#All],[SerialDeBusqueda]:[FechaRegistro]],3,FALSE),"")</f>
        <v/>
      </c>
      <c r="O194" s="22" t="str">
        <f>IFERROR(VLOOKUP($A194&amp;TEXT(O$3,"dd/mm/yyyy")&amp;$D$2,tbReporteAsistencia[[#All],[SerialDeBusqueda]:[FechaRegistro]],3,FALSE),"")</f>
        <v/>
      </c>
      <c r="P194" s="22" t="str">
        <f>IFERROR(VLOOKUP($A194&amp;TEXT(P$3,"dd/mm/yyyy")&amp;$D$2,tbReporteAsistencia[[#All],[SerialDeBusqueda]:[FechaRegistro]],3,FALSE),"")</f>
        <v/>
      </c>
      <c r="Q194" s="22" t="str">
        <f>IFERROR(VLOOKUP($A194&amp;TEXT(Q$3,"dd/mm/yyyy")&amp;$D$2,tbReporteAsistencia[[#All],[SerialDeBusqueda]:[FechaRegistro]],3,FALSE),"")</f>
        <v/>
      </c>
      <c r="R194" s="22" t="str">
        <f>IFERROR(VLOOKUP($A194&amp;TEXT(R$3,"dd/mm/yyyy")&amp;$D$2,tbReporteAsistencia[[#All],[SerialDeBusqueda]:[FechaRegistro]],3,FALSE),"")</f>
        <v/>
      </c>
      <c r="S194" s="22" t="str">
        <f>IFERROR(VLOOKUP($A194&amp;TEXT(S$3,"dd/mm/yyyy")&amp;$D$2,tbReporteAsistencia[[#All],[SerialDeBusqueda]:[FechaRegistro]],3,FALSE),"")</f>
        <v/>
      </c>
    </row>
    <row r="195" spans="4:19">
      <c r="D195" s="22" t="str">
        <f>IFERROR(VLOOKUP($A195&amp;TEXT(D$3,"dd/mm/yyyy")&amp;$D$2,tbReporteAsistencia[[#All],[SerialDeBusqueda]:[FechaRegistro]],3,FALSE),"")</f>
        <v/>
      </c>
      <c r="E195" s="22" t="str">
        <f>IFERROR(VLOOKUP($A195&amp;TEXT(E$3,"dd/mm/yyyy")&amp;$D$2,tbReporteAsistencia[[#All],[SerialDeBusqueda]:[FechaRegistro]],3,FALSE),"")</f>
        <v/>
      </c>
      <c r="F195" s="22" t="str">
        <f>IFERROR(VLOOKUP($A195&amp;TEXT(F$3,"dd/mm/yyyy")&amp;$D$2,tbReporteAsistencia[[#All],[SerialDeBusqueda]:[FechaRegistro]],3,FALSE),"")</f>
        <v/>
      </c>
      <c r="G195" s="22" t="str">
        <f>IFERROR(VLOOKUP($A195&amp;TEXT(G$3,"dd/mm/yyyy")&amp;$D$2,tbReporteAsistencia[[#All],[SerialDeBusqueda]:[FechaRegistro]],3,FALSE),"")</f>
        <v/>
      </c>
      <c r="H195" s="22" t="str">
        <f>IFERROR(VLOOKUP($A195&amp;TEXT(H$3,"dd/mm/yyyy")&amp;$D$2,tbReporteAsistencia[[#All],[SerialDeBusqueda]:[FechaRegistro]],3,FALSE),"")</f>
        <v/>
      </c>
      <c r="I195" s="22" t="str">
        <f>IFERROR(VLOOKUP($A195&amp;TEXT(I$3,"dd/mm/yyyy")&amp;$D$2,tbReporteAsistencia[[#All],[SerialDeBusqueda]:[FechaRegistro]],3,FALSE),"")</f>
        <v/>
      </c>
      <c r="J195" s="22" t="str">
        <f>IFERROR(VLOOKUP($A195&amp;TEXT(J$3,"dd/mm/yyyy")&amp;$D$2,tbReporteAsistencia[[#All],[SerialDeBusqueda]:[FechaRegistro]],3,FALSE),"")</f>
        <v/>
      </c>
      <c r="K195" s="22" t="str">
        <f>IFERROR(VLOOKUP($A195&amp;TEXT(K$3,"dd/mm/yyyy")&amp;$D$2,tbReporteAsistencia[[#All],[SerialDeBusqueda]:[FechaRegistro]],3,FALSE),"")</f>
        <v/>
      </c>
      <c r="L195" s="22" t="str">
        <f>IFERROR(VLOOKUP($A195&amp;TEXT(L$3,"dd/mm/yyyy")&amp;$D$2,tbReporteAsistencia[[#All],[SerialDeBusqueda]:[FechaRegistro]],3,FALSE),"")</f>
        <v/>
      </c>
      <c r="M195" s="22" t="str">
        <f>IFERROR(VLOOKUP($A195&amp;TEXT(M$3,"dd/mm/yyyy")&amp;$D$2,tbReporteAsistencia[[#All],[SerialDeBusqueda]:[FechaRegistro]],3,FALSE),"")</f>
        <v/>
      </c>
      <c r="N195" s="22" t="str">
        <f>IFERROR(VLOOKUP($A195&amp;TEXT(N$3,"dd/mm/yyyy")&amp;$D$2,tbReporteAsistencia[[#All],[SerialDeBusqueda]:[FechaRegistro]],3,FALSE),"")</f>
        <v/>
      </c>
      <c r="O195" s="22" t="str">
        <f>IFERROR(VLOOKUP($A195&amp;TEXT(O$3,"dd/mm/yyyy")&amp;$D$2,tbReporteAsistencia[[#All],[SerialDeBusqueda]:[FechaRegistro]],3,FALSE),"")</f>
        <v/>
      </c>
      <c r="P195" s="22" t="str">
        <f>IFERROR(VLOOKUP($A195&amp;TEXT(P$3,"dd/mm/yyyy")&amp;$D$2,tbReporteAsistencia[[#All],[SerialDeBusqueda]:[FechaRegistro]],3,FALSE),"")</f>
        <v/>
      </c>
      <c r="Q195" s="22" t="str">
        <f>IFERROR(VLOOKUP($A195&amp;TEXT(Q$3,"dd/mm/yyyy")&amp;$D$2,tbReporteAsistencia[[#All],[SerialDeBusqueda]:[FechaRegistro]],3,FALSE),"")</f>
        <v/>
      </c>
      <c r="R195" s="22" t="str">
        <f>IFERROR(VLOOKUP($A195&amp;TEXT(R$3,"dd/mm/yyyy")&amp;$D$2,tbReporteAsistencia[[#All],[SerialDeBusqueda]:[FechaRegistro]],3,FALSE),"")</f>
        <v/>
      </c>
      <c r="S195" s="22" t="str">
        <f>IFERROR(VLOOKUP($A195&amp;TEXT(S$3,"dd/mm/yyyy")&amp;$D$2,tbReporteAsistencia[[#All],[SerialDeBusqueda]:[FechaRegistro]],3,FALSE),"")</f>
        <v/>
      </c>
    </row>
    <row r="196" spans="4:19">
      <c r="D196" s="22" t="str">
        <f>IFERROR(VLOOKUP($A196&amp;TEXT(D$3,"dd/mm/yyyy")&amp;$D$2,tbReporteAsistencia[[#All],[SerialDeBusqueda]:[FechaRegistro]],3,FALSE),"")</f>
        <v/>
      </c>
      <c r="E196" s="22" t="str">
        <f>IFERROR(VLOOKUP($A196&amp;TEXT(E$3,"dd/mm/yyyy")&amp;$D$2,tbReporteAsistencia[[#All],[SerialDeBusqueda]:[FechaRegistro]],3,FALSE),"")</f>
        <v/>
      </c>
      <c r="F196" s="22" t="str">
        <f>IFERROR(VLOOKUP($A196&amp;TEXT(F$3,"dd/mm/yyyy")&amp;$D$2,tbReporteAsistencia[[#All],[SerialDeBusqueda]:[FechaRegistro]],3,FALSE),"")</f>
        <v/>
      </c>
      <c r="G196" s="22" t="str">
        <f>IFERROR(VLOOKUP($A196&amp;TEXT(G$3,"dd/mm/yyyy")&amp;$D$2,tbReporteAsistencia[[#All],[SerialDeBusqueda]:[FechaRegistro]],3,FALSE),"")</f>
        <v/>
      </c>
      <c r="H196" s="22" t="str">
        <f>IFERROR(VLOOKUP($A196&amp;TEXT(H$3,"dd/mm/yyyy")&amp;$D$2,tbReporteAsistencia[[#All],[SerialDeBusqueda]:[FechaRegistro]],3,FALSE),"")</f>
        <v/>
      </c>
      <c r="I196" s="22" t="str">
        <f>IFERROR(VLOOKUP($A196&amp;TEXT(I$3,"dd/mm/yyyy")&amp;$D$2,tbReporteAsistencia[[#All],[SerialDeBusqueda]:[FechaRegistro]],3,FALSE),"")</f>
        <v/>
      </c>
      <c r="J196" s="22" t="str">
        <f>IFERROR(VLOOKUP($A196&amp;TEXT(J$3,"dd/mm/yyyy")&amp;$D$2,tbReporteAsistencia[[#All],[SerialDeBusqueda]:[FechaRegistro]],3,FALSE),"")</f>
        <v/>
      </c>
      <c r="K196" s="22" t="str">
        <f>IFERROR(VLOOKUP($A196&amp;TEXT(K$3,"dd/mm/yyyy")&amp;$D$2,tbReporteAsistencia[[#All],[SerialDeBusqueda]:[FechaRegistro]],3,FALSE),"")</f>
        <v/>
      </c>
      <c r="L196" s="22" t="str">
        <f>IFERROR(VLOOKUP($A196&amp;TEXT(L$3,"dd/mm/yyyy")&amp;$D$2,tbReporteAsistencia[[#All],[SerialDeBusqueda]:[FechaRegistro]],3,FALSE),"")</f>
        <v/>
      </c>
      <c r="M196" s="22" t="str">
        <f>IFERROR(VLOOKUP($A196&amp;TEXT(M$3,"dd/mm/yyyy")&amp;$D$2,tbReporteAsistencia[[#All],[SerialDeBusqueda]:[FechaRegistro]],3,FALSE),"")</f>
        <v/>
      </c>
      <c r="N196" s="22" t="str">
        <f>IFERROR(VLOOKUP($A196&amp;TEXT(N$3,"dd/mm/yyyy")&amp;$D$2,tbReporteAsistencia[[#All],[SerialDeBusqueda]:[FechaRegistro]],3,FALSE),"")</f>
        <v/>
      </c>
      <c r="O196" s="22" t="str">
        <f>IFERROR(VLOOKUP($A196&amp;TEXT(O$3,"dd/mm/yyyy")&amp;$D$2,tbReporteAsistencia[[#All],[SerialDeBusqueda]:[FechaRegistro]],3,FALSE),"")</f>
        <v/>
      </c>
      <c r="P196" s="22" t="str">
        <f>IFERROR(VLOOKUP($A196&amp;TEXT(P$3,"dd/mm/yyyy")&amp;$D$2,tbReporteAsistencia[[#All],[SerialDeBusqueda]:[FechaRegistro]],3,FALSE),"")</f>
        <v/>
      </c>
      <c r="Q196" s="22" t="str">
        <f>IFERROR(VLOOKUP($A196&amp;TEXT(Q$3,"dd/mm/yyyy")&amp;$D$2,tbReporteAsistencia[[#All],[SerialDeBusqueda]:[FechaRegistro]],3,FALSE),"")</f>
        <v/>
      </c>
      <c r="R196" s="22" t="str">
        <f>IFERROR(VLOOKUP($A196&amp;TEXT(R$3,"dd/mm/yyyy")&amp;$D$2,tbReporteAsistencia[[#All],[SerialDeBusqueda]:[FechaRegistro]],3,FALSE),"")</f>
        <v/>
      </c>
      <c r="S196" s="22" t="str">
        <f>IFERROR(VLOOKUP($A196&amp;TEXT(S$3,"dd/mm/yyyy")&amp;$D$2,tbReporteAsistencia[[#All],[SerialDeBusqueda]:[FechaRegistro]],3,FALSE),"")</f>
        <v/>
      </c>
    </row>
    <row r="197" spans="4:19">
      <c r="D197" s="22" t="str">
        <f>IFERROR(VLOOKUP($A197&amp;TEXT(D$3,"dd/mm/yyyy")&amp;$D$2,tbReporteAsistencia[[#All],[SerialDeBusqueda]:[FechaRegistro]],3,FALSE),"")</f>
        <v/>
      </c>
      <c r="E197" s="22" t="str">
        <f>IFERROR(VLOOKUP($A197&amp;TEXT(E$3,"dd/mm/yyyy")&amp;$D$2,tbReporteAsistencia[[#All],[SerialDeBusqueda]:[FechaRegistro]],3,FALSE),"")</f>
        <v/>
      </c>
      <c r="F197" s="22" t="str">
        <f>IFERROR(VLOOKUP($A197&amp;TEXT(F$3,"dd/mm/yyyy")&amp;$D$2,tbReporteAsistencia[[#All],[SerialDeBusqueda]:[FechaRegistro]],3,FALSE),"")</f>
        <v/>
      </c>
      <c r="G197" s="22" t="str">
        <f>IFERROR(VLOOKUP($A197&amp;TEXT(G$3,"dd/mm/yyyy")&amp;$D$2,tbReporteAsistencia[[#All],[SerialDeBusqueda]:[FechaRegistro]],3,FALSE),"")</f>
        <v/>
      </c>
      <c r="H197" s="22" t="str">
        <f>IFERROR(VLOOKUP($A197&amp;TEXT(H$3,"dd/mm/yyyy")&amp;$D$2,tbReporteAsistencia[[#All],[SerialDeBusqueda]:[FechaRegistro]],3,FALSE),"")</f>
        <v/>
      </c>
      <c r="I197" s="22" t="str">
        <f>IFERROR(VLOOKUP($A197&amp;TEXT(I$3,"dd/mm/yyyy")&amp;$D$2,tbReporteAsistencia[[#All],[SerialDeBusqueda]:[FechaRegistro]],3,FALSE),"")</f>
        <v/>
      </c>
      <c r="J197" s="22" t="str">
        <f>IFERROR(VLOOKUP($A197&amp;TEXT(J$3,"dd/mm/yyyy")&amp;$D$2,tbReporteAsistencia[[#All],[SerialDeBusqueda]:[FechaRegistro]],3,FALSE),"")</f>
        <v/>
      </c>
      <c r="K197" s="22" t="str">
        <f>IFERROR(VLOOKUP($A197&amp;TEXT(K$3,"dd/mm/yyyy")&amp;$D$2,tbReporteAsistencia[[#All],[SerialDeBusqueda]:[FechaRegistro]],3,FALSE),"")</f>
        <v/>
      </c>
      <c r="L197" s="22" t="str">
        <f>IFERROR(VLOOKUP($A197&amp;TEXT(L$3,"dd/mm/yyyy")&amp;$D$2,tbReporteAsistencia[[#All],[SerialDeBusqueda]:[FechaRegistro]],3,FALSE),"")</f>
        <v/>
      </c>
      <c r="M197" s="22" t="str">
        <f>IFERROR(VLOOKUP($A197&amp;TEXT(M$3,"dd/mm/yyyy")&amp;$D$2,tbReporteAsistencia[[#All],[SerialDeBusqueda]:[FechaRegistro]],3,FALSE),"")</f>
        <v/>
      </c>
      <c r="N197" s="22" t="str">
        <f>IFERROR(VLOOKUP($A197&amp;TEXT(N$3,"dd/mm/yyyy")&amp;$D$2,tbReporteAsistencia[[#All],[SerialDeBusqueda]:[FechaRegistro]],3,FALSE),"")</f>
        <v/>
      </c>
      <c r="O197" s="22" t="str">
        <f>IFERROR(VLOOKUP($A197&amp;TEXT(O$3,"dd/mm/yyyy")&amp;$D$2,tbReporteAsistencia[[#All],[SerialDeBusqueda]:[FechaRegistro]],3,FALSE),"")</f>
        <v/>
      </c>
      <c r="P197" s="22" t="str">
        <f>IFERROR(VLOOKUP($A197&amp;TEXT(P$3,"dd/mm/yyyy")&amp;$D$2,tbReporteAsistencia[[#All],[SerialDeBusqueda]:[FechaRegistro]],3,FALSE),"")</f>
        <v/>
      </c>
      <c r="Q197" s="22" t="str">
        <f>IFERROR(VLOOKUP($A197&amp;TEXT(Q$3,"dd/mm/yyyy")&amp;$D$2,tbReporteAsistencia[[#All],[SerialDeBusqueda]:[FechaRegistro]],3,FALSE),"")</f>
        <v/>
      </c>
      <c r="R197" s="22" t="str">
        <f>IFERROR(VLOOKUP($A197&amp;TEXT(R$3,"dd/mm/yyyy")&amp;$D$2,tbReporteAsistencia[[#All],[SerialDeBusqueda]:[FechaRegistro]],3,FALSE),"")</f>
        <v/>
      </c>
      <c r="S197" s="22" t="str">
        <f>IFERROR(VLOOKUP($A197&amp;TEXT(S$3,"dd/mm/yyyy")&amp;$D$2,tbReporteAsistencia[[#All],[SerialDeBusqueda]:[FechaRegistro]],3,FALSE),"")</f>
        <v/>
      </c>
    </row>
    <row r="198" spans="4:19">
      <c r="D198" s="22" t="str">
        <f>IFERROR(VLOOKUP($A198&amp;TEXT(D$3,"dd/mm/yyyy")&amp;$D$2,tbReporteAsistencia[[#All],[SerialDeBusqueda]:[FechaRegistro]],3,FALSE),"")</f>
        <v/>
      </c>
      <c r="E198" s="22" t="str">
        <f>IFERROR(VLOOKUP($A198&amp;TEXT(E$3,"dd/mm/yyyy")&amp;$D$2,tbReporteAsistencia[[#All],[SerialDeBusqueda]:[FechaRegistro]],3,FALSE),"")</f>
        <v/>
      </c>
      <c r="F198" s="22" t="str">
        <f>IFERROR(VLOOKUP($A198&amp;TEXT(F$3,"dd/mm/yyyy")&amp;$D$2,tbReporteAsistencia[[#All],[SerialDeBusqueda]:[FechaRegistro]],3,FALSE),"")</f>
        <v/>
      </c>
      <c r="G198" s="22" t="str">
        <f>IFERROR(VLOOKUP($A198&amp;TEXT(G$3,"dd/mm/yyyy")&amp;$D$2,tbReporteAsistencia[[#All],[SerialDeBusqueda]:[FechaRegistro]],3,FALSE),"")</f>
        <v/>
      </c>
      <c r="H198" s="22" t="str">
        <f>IFERROR(VLOOKUP($A198&amp;TEXT(H$3,"dd/mm/yyyy")&amp;$D$2,tbReporteAsistencia[[#All],[SerialDeBusqueda]:[FechaRegistro]],3,FALSE),"")</f>
        <v/>
      </c>
      <c r="I198" s="22" t="str">
        <f>IFERROR(VLOOKUP($A198&amp;TEXT(I$3,"dd/mm/yyyy")&amp;$D$2,tbReporteAsistencia[[#All],[SerialDeBusqueda]:[FechaRegistro]],3,FALSE),"")</f>
        <v/>
      </c>
      <c r="J198" s="22" t="str">
        <f>IFERROR(VLOOKUP($A198&amp;TEXT(J$3,"dd/mm/yyyy")&amp;$D$2,tbReporteAsistencia[[#All],[SerialDeBusqueda]:[FechaRegistro]],3,FALSE),"")</f>
        <v/>
      </c>
      <c r="K198" s="22" t="str">
        <f>IFERROR(VLOOKUP($A198&amp;TEXT(K$3,"dd/mm/yyyy")&amp;$D$2,tbReporteAsistencia[[#All],[SerialDeBusqueda]:[FechaRegistro]],3,FALSE),"")</f>
        <v/>
      </c>
      <c r="L198" s="22" t="str">
        <f>IFERROR(VLOOKUP($A198&amp;TEXT(L$3,"dd/mm/yyyy")&amp;$D$2,tbReporteAsistencia[[#All],[SerialDeBusqueda]:[FechaRegistro]],3,FALSE),"")</f>
        <v/>
      </c>
      <c r="M198" s="22" t="str">
        <f>IFERROR(VLOOKUP($A198&amp;TEXT(M$3,"dd/mm/yyyy")&amp;$D$2,tbReporteAsistencia[[#All],[SerialDeBusqueda]:[FechaRegistro]],3,FALSE),"")</f>
        <v/>
      </c>
      <c r="N198" s="22" t="str">
        <f>IFERROR(VLOOKUP($A198&amp;TEXT(N$3,"dd/mm/yyyy")&amp;$D$2,tbReporteAsistencia[[#All],[SerialDeBusqueda]:[FechaRegistro]],3,FALSE),"")</f>
        <v/>
      </c>
      <c r="O198" s="22" t="str">
        <f>IFERROR(VLOOKUP($A198&amp;TEXT(O$3,"dd/mm/yyyy")&amp;$D$2,tbReporteAsistencia[[#All],[SerialDeBusqueda]:[FechaRegistro]],3,FALSE),"")</f>
        <v/>
      </c>
      <c r="P198" s="22" t="str">
        <f>IFERROR(VLOOKUP($A198&amp;TEXT(P$3,"dd/mm/yyyy")&amp;$D$2,tbReporteAsistencia[[#All],[SerialDeBusqueda]:[FechaRegistro]],3,FALSE),"")</f>
        <v/>
      </c>
      <c r="Q198" s="22" t="str">
        <f>IFERROR(VLOOKUP($A198&amp;TEXT(Q$3,"dd/mm/yyyy")&amp;$D$2,tbReporteAsistencia[[#All],[SerialDeBusqueda]:[FechaRegistro]],3,FALSE),"")</f>
        <v/>
      </c>
      <c r="R198" s="22" t="str">
        <f>IFERROR(VLOOKUP($A198&amp;TEXT(R$3,"dd/mm/yyyy")&amp;$D$2,tbReporteAsistencia[[#All],[SerialDeBusqueda]:[FechaRegistro]],3,FALSE),"")</f>
        <v/>
      </c>
      <c r="S198" s="22" t="str">
        <f>IFERROR(VLOOKUP($A198&amp;TEXT(S$3,"dd/mm/yyyy")&amp;$D$2,tbReporteAsistencia[[#All],[SerialDeBusqueda]:[FechaRegistro]],3,FALSE),"")</f>
        <v/>
      </c>
    </row>
    <row r="199" spans="4:19">
      <c r="D199" s="22" t="str">
        <f>IFERROR(VLOOKUP($A199&amp;TEXT(D$3,"dd/mm/yyyy")&amp;$D$2,tbReporteAsistencia[[#All],[SerialDeBusqueda]:[FechaRegistro]],3,FALSE),"")</f>
        <v/>
      </c>
      <c r="E199" s="22" t="str">
        <f>IFERROR(VLOOKUP($A199&amp;TEXT(E$3,"dd/mm/yyyy")&amp;$D$2,tbReporteAsistencia[[#All],[SerialDeBusqueda]:[FechaRegistro]],3,FALSE),"")</f>
        <v/>
      </c>
      <c r="F199" s="22" t="str">
        <f>IFERROR(VLOOKUP($A199&amp;TEXT(F$3,"dd/mm/yyyy")&amp;$D$2,tbReporteAsistencia[[#All],[SerialDeBusqueda]:[FechaRegistro]],3,FALSE),"")</f>
        <v/>
      </c>
      <c r="G199" s="22" t="str">
        <f>IFERROR(VLOOKUP($A199&amp;TEXT(G$3,"dd/mm/yyyy")&amp;$D$2,tbReporteAsistencia[[#All],[SerialDeBusqueda]:[FechaRegistro]],3,FALSE),"")</f>
        <v/>
      </c>
      <c r="H199" s="22" t="str">
        <f>IFERROR(VLOOKUP($A199&amp;TEXT(H$3,"dd/mm/yyyy")&amp;$D$2,tbReporteAsistencia[[#All],[SerialDeBusqueda]:[FechaRegistro]],3,FALSE),"")</f>
        <v/>
      </c>
      <c r="I199" s="22" t="str">
        <f>IFERROR(VLOOKUP($A199&amp;TEXT(I$3,"dd/mm/yyyy")&amp;$D$2,tbReporteAsistencia[[#All],[SerialDeBusqueda]:[FechaRegistro]],3,FALSE),"")</f>
        <v/>
      </c>
      <c r="J199" s="22" t="str">
        <f>IFERROR(VLOOKUP($A199&amp;TEXT(J$3,"dd/mm/yyyy")&amp;$D$2,tbReporteAsistencia[[#All],[SerialDeBusqueda]:[FechaRegistro]],3,FALSE),"")</f>
        <v/>
      </c>
      <c r="K199" s="22" t="str">
        <f>IFERROR(VLOOKUP($A199&amp;TEXT(K$3,"dd/mm/yyyy")&amp;$D$2,tbReporteAsistencia[[#All],[SerialDeBusqueda]:[FechaRegistro]],3,FALSE),"")</f>
        <v/>
      </c>
      <c r="L199" s="22" t="str">
        <f>IFERROR(VLOOKUP($A199&amp;TEXT(L$3,"dd/mm/yyyy")&amp;$D$2,tbReporteAsistencia[[#All],[SerialDeBusqueda]:[FechaRegistro]],3,FALSE),"")</f>
        <v/>
      </c>
      <c r="M199" s="22" t="str">
        <f>IFERROR(VLOOKUP($A199&amp;TEXT(M$3,"dd/mm/yyyy")&amp;$D$2,tbReporteAsistencia[[#All],[SerialDeBusqueda]:[FechaRegistro]],3,FALSE),"")</f>
        <v/>
      </c>
      <c r="N199" s="22" t="str">
        <f>IFERROR(VLOOKUP($A199&amp;TEXT(N$3,"dd/mm/yyyy")&amp;$D$2,tbReporteAsistencia[[#All],[SerialDeBusqueda]:[FechaRegistro]],3,FALSE),"")</f>
        <v/>
      </c>
      <c r="O199" s="22" t="str">
        <f>IFERROR(VLOOKUP($A199&amp;TEXT(O$3,"dd/mm/yyyy")&amp;$D$2,tbReporteAsistencia[[#All],[SerialDeBusqueda]:[FechaRegistro]],3,FALSE),"")</f>
        <v/>
      </c>
      <c r="P199" s="22" t="str">
        <f>IFERROR(VLOOKUP($A199&amp;TEXT(P$3,"dd/mm/yyyy")&amp;$D$2,tbReporteAsistencia[[#All],[SerialDeBusqueda]:[FechaRegistro]],3,FALSE),"")</f>
        <v/>
      </c>
      <c r="Q199" s="22" t="str">
        <f>IFERROR(VLOOKUP($A199&amp;TEXT(Q$3,"dd/mm/yyyy")&amp;$D$2,tbReporteAsistencia[[#All],[SerialDeBusqueda]:[FechaRegistro]],3,FALSE),"")</f>
        <v/>
      </c>
      <c r="R199" s="22" t="str">
        <f>IFERROR(VLOOKUP($A199&amp;TEXT(R$3,"dd/mm/yyyy")&amp;$D$2,tbReporteAsistencia[[#All],[SerialDeBusqueda]:[FechaRegistro]],3,FALSE),"")</f>
        <v/>
      </c>
      <c r="S199" s="22" t="str">
        <f>IFERROR(VLOOKUP($A199&amp;TEXT(S$3,"dd/mm/yyyy")&amp;$D$2,tbReporteAsistencia[[#All],[SerialDeBusqueda]:[FechaRegistro]],3,FALSE),"")</f>
        <v/>
      </c>
    </row>
    <row r="200" spans="4:19">
      <c r="D200" s="22" t="str">
        <f>IFERROR(VLOOKUP($A200&amp;TEXT(D$3,"dd/mm/yyyy")&amp;$D$2,tbReporteAsistencia[[#All],[SerialDeBusqueda]:[FechaRegistro]],3,FALSE),"")</f>
        <v/>
      </c>
      <c r="E200" s="22" t="str">
        <f>IFERROR(VLOOKUP($A200&amp;TEXT(E$3,"dd/mm/yyyy")&amp;$D$2,tbReporteAsistencia[[#All],[SerialDeBusqueda]:[FechaRegistro]],3,FALSE),"")</f>
        <v/>
      </c>
      <c r="F200" s="22" t="str">
        <f>IFERROR(VLOOKUP($A200&amp;TEXT(F$3,"dd/mm/yyyy")&amp;$D$2,tbReporteAsistencia[[#All],[SerialDeBusqueda]:[FechaRegistro]],3,FALSE),"")</f>
        <v/>
      </c>
      <c r="G200" s="22" t="str">
        <f>IFERROR(VLOOKUP($A200&amp;TEXT(G$3,"dd/mm/yyyy")&amp;$D$2,tbReporteAsistencia[[#All],[SerialDeBusqueda]:[FechaRegistro]],3,FALSE),"")</f>
        <v/>
      </c>
      <c r="H200" s="22" t="str">
        <f>IFERROR(VLOOKUP($A200&amp;TEXT(H$3,"dd/mm/yyyy")&amp;$D$2,tbReporteAsistencia[[#All],[SerialDeBusqueda]:[FechaRegistro]],3,FALSE),"")</f>
        <v/>
      </c>
      <c r="I200" s="22" t="str">
        <f>IFERROR(VLOOKUP($A200&amp;TEXT(I$3,"dd/mm/yyyy")&amp;$D$2,tbReporteAsistencia[[#All],[SerialDeBusqueda]:[FechaRegistro]],3,FALSE),"")</f>
        <v/>
      </c>
      <c r="J200" s="22" t="str">
        <f>IFERROR(VLOOKUP($A200&amp;TEXT(J$3,"dd/mm/yyyy")&amp;$D$2,tbReporteAsistencia[[#All],[SerialDeBusqueda]:[FechaRegistro]],3,FALSE),"")</f>
        <v/>
      </c>
      <c r="K200" s="22" t="str">
        <f>IFERROR(VLOOKUP($A200&amp;TEXT(K$3,"dd/mm/yyyy")&amp;$D$2,tbReporteAsistencia[[#All],[SerialDeBusqueda]:[FechaRegistro]],3,FALSE),"")</f>
        <v/>
      </c>
      <c r="L200" s="22" t="str">
        <f>IFERROR(VLOOKUP($A200&amp;TEXT(L$3,"dd/mm/yyyy")&amp;$D$2,tbReporteAsistencia[[#All],[SerialDeBusqueda]:[FechaRegistro]],3,FALSE),"")</f>
        <v/>
      </c>
      <c r="M200" s="22" t="str">
        <f>IFERROR(VLOOKUP($A200&amp;TEXT(M$3,"dd/mm/yyyy")&amp;$D$2,tbReporteAsistencia[[#All],[SerialDeBusqueda]:[FechaRegistro]],3,FALSE),"")</f>
        <v/>
      </c>
      <c r="N200" s="22" t="str">
        <f>IFERROR(VLOOKUP($A200&amp;TEXT(N$3,"dd/mm/yyyy")&amp;$D$2,tbReporteAsistencia[[#All],[SerialDeBusqueda]:[FechaRegistro]],3,FALSE),"")</f>
        <v/>
      </c>
      <c r="O200" s="22" t="str">
        <f>IFERROR(VLOOKUP($A200&amp;TEXT(O$3,"dd/mm/yyyy")&amp;$D$2,tbReporteAsistencia[[#All],[SerialDeBusqueda]:[FechaRegistro]],3,FALSE),"")</f>
        <v/>
      </c>
      <c r="P200" s="22" t="str">
        <f>IFERROR(VLOOKUP($A200&amp;TEXT(P$3,"dd/mm/yyyy")&amp;$D$2,tbReporteAsistencia[[#All],[SerialDeBusqueda]:[FechaRegistro]],3,FALSE),"")</f>
        <v/>
      </c>
      <c r="Q200" s="22" t="str">
        <f>IFERROR(VLOOKUP($A200&amp;TEXT(Q$3,"dd/mm/yyyy")&amp;$D$2,tbReporteAsistencia[[#All],[SerialDeBusqueda]:[FechaRegistro]],3,FALSE),"")</f>
        <v/>
      </c>
      <c r="R200" s="22" t="str">
        <f>IFERROR(VLOOKUP($A200&amp;TEXT(R$3,"dd/mm/yyyy")&amp;$D$2,tbReporteAsistencia[[#All],[SerialDeBusqueda]:[FechaRegistro]],3,FALSE),"")</f>
        <v/>
      </c>
      <c r="S200" s="22" t="str">
        <f>IFERROR(VLOOKUP($A200&amp;TEXT(S$3,"dd/mm/yyyy")&amp;$D$2,tbReporteAsistencia[[#All],[SerialDeBusqueda]:[FechaRegistro]],3,FALSE),"")</f>
        <v/>
      </c>
    </row>
    <row r="201" spans="4:19">
      <c r="D201" s="22" t="str">
        <f>IFERROR(VLOOKUP($A201&amp;TEXT(D$3,"dd/mm/yyyy")&amp;$D$2,tbReporteAsistencia[[#All],[SerialDeBusqueda]:[FechaRegistro]],3,FALSE),"")</f>
        <v/>
      </c>
      <c r="E201" s="22" t="str">
        <f>IFERROR(VLOOKUP($A201&amp;TEXT(E$3,"dd/mm/yyyy")&amp;$D$2,tbReporteAsistencia[[#All],[SerialDeBusqueda]:[FechaRegistro]],3,FALSE),"")</f>
        <v/>
      </c>
      <c r="F201" s="22" t="str">
        <f>IFERROR(VLOOKUP($A201&amp;TEXT(F$3,"dd/mm/yyyy")&amp;$D$2,tbReporteAsistencia[[#All],[SerialDeBusqueda]:[FechaRegistro]],3,FALSE),"")</f>
        <v/>
      </c>
      <c r="G201" s="22" t="str">
        <f>IFERROR(VLOOKUP($A201&amp;TEXT(G$3,"dd/mm/yyyy")&amp;$D$2,tbReporteAsistencia[[#All],[SerialDeBusqueda]:[FechaRegistro]],3,FALSE),"")</f>
        <v/>
      </c>
      <c r="H201" s="22" t="str">
        <f>IFERROR(VLOOKUP($A201&amp;TEXT(H$3,"dd/mm/yyyy")&amp;$D$2,tbReporteAsistencia[[#All],[SerialDeBusqueda]:[FechaRegistro]],3,FALSE),"")</f>
        <v/>
      </c>
      <c r="I201" s="22" t="str">
        <f>IFERROR(VLOOKUP($A201&amp;TEXT(I$3,"dd/mm/yyyy")&amp;$D$2,tbReporteAsistencia[[#All],[SerialDeBusqueda]:[FechaRegistro]],3,FALSE),"")</f>
        <v/>
      </c>
      <c r="J201" s="22" t="str">
        <f>IFERROR(VLOOKUP($A201&amp;TEXT(J$3,"dd/mm/yyyy")&amp;$D$2,tbReporteAsistencia[[#All],[SerialDeBusqueda]:[FechaRegistro]],3,FALSE),"")</f>
        <v/>
      </c>
      <c r="K201" s="22" t="str">
        <f>IFERROR(VLOOKUP($A201&amp;TEXT(K$3,"dd/mm/yyyy")&amp;$D$2,tbReporteAsistencia[[#All],[SerialDeBusqueda]:[FechaRegistro]],3,FALSE),"")</f>
        <v/>
      </c>
      <c r="L201" s="22" t="str">
        <f>IFERROR(VLOOKUP($A201&amp;TEXT(L$3,"dd/mm/yyyy")&amp;$D$2,tbReporteAsistencia[[#All],[SerialDeBusqueda]:[FechaRegistro]],3,FALSE),"")</f>
        <v/>
      </c>
      <c r="M201" s="22" t="str">
        <f>IFERROR(VLOOKUP($A201&amp;TEXT(M$3,"dd/mm/yyyy")&amp;$D$2,tbReporteAsistencia[[#All],[SerialDeBusqueda]:[FechaRegistro]],3,FALSE),"")</f>
        <v/>
      </c>
      <c r="N201" s="22" t="str">
        <f>IFERROR(VLOOKUP($A201&amp;TEXT(N$3,"dd/mm/yyyy")&amp;$D$2,tbReporteAsistencia[[#All],[SerialDeBusqueda]:[FechaRegistro]],3,FALSE),"")</f>
        <v/>
      </c>
      <c r="O201" s="22" t="str">
        <f>IFERROR(VLOOKUP($A201&amp;TEXT(O$3,"dd/mm/yyyy")&amp;$D$2,tbReporteAsistencia[[#All],[SerialDeBusqueda]:[FechaRegistro]],3,FALSE),"")</f>
        <v/>
      </c>
      <c r="P201" s="22" t="str">
        <f>IFERROR(VLOOKUP($A201&amp;TEXT(P$3,"dd/mm/yyyy")&amp;$D$2,tbReporteAsistencia[[#All],[SerialDeBusqueda]:[FechaRegistro]],3,FALSE),"")</f>
        <v/>
      </c>
      <c r="Q201" s="22" t="str">
        <f>IFERROR(VLOOKUP($A201&amp;TEXT(Q$3,"dd/mm/yyyy")&amp;$D$2,tbReporteAsistencia[[#All],[SerialDeBusqueda]:[FechaRegistro]],3,FALSE),"")</f>
        <v/>
      </c>
      <c r="R201" s="22" t="str">
        <f>IFERROR(VLOOKUP($A201&amp;TEXT(R$3,"dd/mm/yyyy")&amp;$D$2,tbReporteAsistencia[[#All],[SerialDeBusqueda]:[FechaRegistro]],3,FALSE),"")</f>
        <v/>
      </c>
      <c r="S201" s="22" t="str">
        <f>IFERROR(VLOOKUP($A201&amp;TEXT(S$3,"dd/mm/yyyy")&amp;$D$2,tbReporteAsistencia[[#All],[SerialDeBusqueda]:[FechaRegistro]],3,FALSE),"")</f>
        <v/>
      </c>
    </row>
    <row r="202" spans="4:19">
      <c r="D202" s="22" t="str">
        <f>IFERROR(VLOOKUP($A202&amp;TEXT(D$3,"dd/mm/yyyy")&amp;$D$2,tbReporteAsistencia[[#All],[SerialDeBusqueda]:[FechaRegistro]],3,FALSE),"")</f>
        <v/>
      </c>
      <c r="E202" s="22" t="str">
        <f>IFERROR(VLOOKUP($A202&amp;TEXT(E$3,"dd/mm/yyyy")&amp;$D$2,tbReporteAsistencia[[#All],[SerialDeBusqueda]:[FechaRegistro]],3,FALSE),"")</f>
        <v/>
      </c>
      <c r="F202" s="22" t="str">
        <f>IFERROR(VLOOKUP($A202&amp;TEXT(F$3,"dd/mm/yyyy")&amp;$D$2,tbReporteAsistencia[[#All],[SerialDeBusqueda]:[FechaRegistro]],3,FALSE),"")</f>
        <v/>
      </c>
      <c r="G202" s="22" t="str">
        <f>IFERROR(VLOOKUP($A202&amp;TEXT(G$3,"dd/mm/yyyy")&amp;$D$2,tbReporteAsistencia[[#All],[SerialDeBusqueda]:[FechaRegistro]],3,FALSE),"")</f>
        <v/>
      </c>
      <c r="H202" s="22" t="str">
        <f>IFERROR(VLOOKUP($A202&amp;TEXT(H$3,"dd/mm/yyyy")&amp;$D$2,tbReporteAsistencia[[#All],[SerialDeBusqueda]:[FechaRegistro]],3,FALSE),"")</f>
        <v/>
      </c>
      <c r="I202" s="22" t="str">
        <f>IFERROR(VLOOKUP($A202&amp;TEXT(I$3,"dd/mm/yyyy")&amp;$D$2,tbReporteAsistencia[[#All],[SerialDeBusqueda]:[FechaRegistro]],3,FALSE),"")</f>
        <v/>
      </c>
      <c r="J202" s="22" t="str">
        <f>IFERROR(VLOOKUP($A202&amp;TEXT(J$3,"dd/mm/yyyy")&amp;$D$2,tbReporteAsistencia[[#All],[SerialDeBusqueda]:[FechaRegistro]],3,FALSE),"")</f>
        <v/>
      </c>
      <c r="K202" s="22" t="str">
        <f>IFERROR(VLOOKUP($A202&amp;TEXT(K$3,"dd/mm/yyyy")&amp;$D$2,tbReporteAsistencia[[#All],[SerialDeBusqueda]:[FechaRegistro]],3,FALSE),"")</f>
        <v/>
      </c>
      <c r="L202" s="22" t="str">
        <f>IFERROR(VLOOKUP($A202&amp;TEXT(L$3,"dd/mm/yyyy")&amp;$D$2,tbReporteAsistencia[[#All],[SerialDeBusqueda]:[FechaRegistro]],3,FALSE),"")</f>
        <v/>
      </c>
      <c r="M202" s="22" t="str">
        <f>IFERROR(VLOOKUP($A202&amp;TEXT(M$3,"dd/mm/yyyy")&amp;$D$2,tbReporteAsistencia[[#All],[SerialDeBusqueda]:[FechaRegistro]],3,FALSE),"")</f>
        <v/>
      </c>
      <c r="N202" s="22" t="str">
        <f>IFERROR(VLOOKUP($A202&amp;TEXT(N$3,"dd/mm/yyyy")&amp;$D$2,tbReporteAsistencia[[#All],[SerialDeBusqueda]:[FechaRegistro]],3,FALSE),"")</f>
        <v/>
      </c>
      <c r="O202" s="22" t="str">
        <f>IFERROR(VLOOKUP($A202&amp;TEXT(O$3,"dd/mm/yyyy")&amp;$D$2,tbReporteAsistencia[[#All],[SerialDeBusqueda]:[FechaRegistro]],3,FALSE),"")</f>
        <v/>
      </c>
      <c r="P202" s="22" t="str">
        <f>IFERROR(VLOOKUP($A202&amp;TEXT(P$3,"dd/mm/yyyy")&amp;$D$2,tbReporteAsistencia[[#All],[SerialDeBusqueda]:[FechaRegistro]],3,FALSE),"")</f>
        <v/>
      </c>
      <c r="Q202" s="22" t="str">
        <f>IFERROR(VLOOKUP($A202&amp;TEXT(Q$3,"dd/mm/yyyy")&amp;$D$2,tbReporteAsistencia[[#All],[SerialDeBusqueda]:[FechaRegistro]],3,FALSE),"")</f>
        <v/>
      </c>
      <c r="R202" s="22" t="str">
        <f>IFERROR(VLOOKUP($A202&amp;TEXT(R$3,"dd/mm/yyyy")&amp;$D$2,tbReporteAsistencia[[#All],[SerialDeBusqueda]:[FechaRegistro]],3,FALSE),"")</f>
        <v/>
      </c>
      <c r="S202" s="22" t="str">
        <f>IFERROR(VLOOKUP($A202&amp;TEXT(S$3,"dd/mm/yyyy")&amp;$D$2,tbReporteAsistencia[[#All],[SerialDeBusqueda]:[FechaRegistro]],3,FALSE),"")</f>
        <v/>
      </c>
    </row>
    <row r="203" spans="4:19">
      <c r="D203" s="22" t="str">
        <f>IFERROR(VLOOKUP($A203&amp;TEXT(D$3,"dd/mm/yyyy")&amp;$D$2,tbReporteAsistencia[[#All],[SerialDeBusqueda]:[FechaRegistro]],3,FALSE),"")</f>
        <v/>
      </c>
      <c r="E203" s="22" t="str">
        <f>IFERROR(VLOOKUP($A203&amp;TEXT(E$3,"dd/mm/yyyy")&amp;$D$2,tbReporteAsistencia[[#All],[SerialDeBusqueda]:[FechaRegistro]],3,FALSE),"")</f>
        <v/>
      </c>
      <c r="F203" s="22" t="str">
        <f>IFERROR(VLOOKUP($A203&amp;TEXT(F$3,"dd/mm/yyyy")&amp;$D$2,tbReporteAsistencia[[#All],[SerialDeBusqueda]:[FechaRegistro]],3,FALSE),"")</f>
        <v/>
      </c>
      <c r="G203" s="22" t="str">
        <f>IFERROR(VLOOKUP($A203&amp;TEXT(G$3,"dd/mm/yyyy")&amp;$D$2,tbReporteAsistencia[[#All],[SerialDeBusqueda]:[FechaRegistro]],3,FALSE),"")</f>
        <v/>
      </c>
      <c r="H203" s="22" t="str">
        <f>IFERROR(VLOOKUP($A203&amp;TEXT(H$3,"dd/mm/yyyy")&amp;$D$2,tbReporteAsistencia[[#All],[SerialDeBusqueda]:[FechaRegistro]],3,FALSE),"")</f>
        <v/>
      </c>
      <c r="I203" s="22" t="str">
        <f>IFERROR(VLOOKUP($A203&amp;TEXT(I$3,"dd/mm/yyyy")&amp;$D$2,tbReporteAsistencia[[#All],[SerialDeBusqueda]:[FechaRegistro]],3,FALSE),"")</f>
        <v/>
      </c>
      <c r="J203" s="22" t="str">
        <f>IFERROR(VLOOKUP($A203&amp;TEXT(J$3,"dd/mm/yyyy")&amp;$D$2,tbReporteAsistencia[[#All],[SerialDeBusqueda]:[FechaRegistro]],3,FALSE),"")</f>
        <v/>
      </c>
      <c r="K203" s="22" t="str">
        <f>IFERROR(VLOOKUP($A203&amp;TEXT(K$3,"dd/mm/yyyy")&amp;$D$2,tbReporteAsistencia[[#All],[SerialDeBusqueda]:[FechaRegistro]],3,FALSE),"")</f>
        <v/>
      </c>
      <c r="L203" s="22" t="str">
        <f>IFERROR(VLOOKUP($A203&amp;TEXT(L$3,"dd/mm/yyyy")&amp;$D$2,tbReporteAsistencia[[#All],[SerialDeBusqueda]:[FechaRegistro]],3,FALSE),"")</f>
        <v/>
      </c>
      <c r="M203" s="22" t="str">
        <f>IFERROR(VLOOKUP($A203&amp;TEXT(M$3,"dd/mm/yyyy")&amp;$D$2,tbReporteAsistencia[[#All],[SerialDeBusqueda]:[FechaRegistro]],3,FALSE),"")</f>
        <v/>
      </c>
      <c r="N203" s="22" t="str">
        <f>IFERROR(VLOOKUP($A203&amp;TEXT(N$3,"dd/mm/yyyy")&amp;$D$2,tbReporteAsistencia[[#All],[SerialDeBusqueda]:[FechaRegistro]],3,FALSE),"")</f>
        <v/>
      </c>
      <c r="O203" s="22" t="str">
        <f>IFERROR(VLOOKUP($A203&amp;TEXT(O$3,"dd/mm/yyyy")&amp;$D$2,tbReporteAsistencia[[#All],[SerialDeBusqueda]:[FechaRegistro]],3,FALSE),"")</f>
        <v/>
      </c>
      <c r="P203" s="22" t="str">
        <f>IFERROR(VLOOKUP($A203&amp;TEXT(P$3,"dd/mm/yyyy")&amp;$D$2,tbReporteAsistencia[[#All],[SerialDeBusqueda]:[FechaRegistro]],3,FALSE),"")</f>
        <v/>
      </c>
      <c r="Q203" s="22" t="str">
        <f>IFERROR(VLOOKUP($A203&amp;TEXT(Q$3,"dd/mm/yyyy")&amp;$D$2,tbReporteAsistencia[[#All],[SerialDeBusqueda]:[FechaRegistro]],3,FALSE),"")</f>
        <v/>
      </c>
      <c r="R203" s="22" t="str">
        <f>IFERROR(VLOOKUP($A203&amp;TEXT(R$3,"dd/mm/yyyy")&amp;$D$2,tbReporteAsistencia[[#All],[SerialDeBusqueda]:[FechaRegistro]],3,FALSE),"")</f>
        <v/>
      </c>
      <c r="S203" s="22" t="str">
        <f>IFERROR(VLOOKUP($A203&amp;TEXT(S$3,"dd/mm/yyyy")&amp;$D$2,tbReporteAsistencia[[#All],[SerialDeBusqueda]:[FechaRegistro]],3,FALSE),"")</f>
        <v/>
      </c>
    </row>
    <row r="204" spans="4:19">
      <c r="D204" s="22" t="str">
        <f>IFERROR(VLOOKUP($A204&amp;TEXT(D$3,"dd/mm/yyyy")&amp;$D$2,tbReporteAsistencia[[#All],[SerialDeBusqueda]:[FechaRegistro]],3,FALSE),"")</f>
        <v/>
      </c>
      <c r="E204" s="22" t="str">
        <f>IFERROR(VLOOKUP($A204&amp;TEXT(E$3,"dd/mm/yyyy")&amp;$D$2,tbReporteAsistencia[[#All],[SerialDeBusqueda]:[FechaRegistro]],3,FALSE),"")</f>
        <v/>
      </c>
      <c r="F204" s="22" t="str">
        <f>IFERROR(VLOOKUP($A204&amp;TEXT(F$3,"dd/mm/yyyy")&amp;$D$2,tbReporteAsistencia[[#All],[SerialDeBusqueda]:[FechaRegistro]],3,FALSE),"")</f>
        <v/>
      </c>
      <c r="G204" s="22" t="str">
        <f>IFERROR(VLOOKUP($A204&amp;TEXT(G$3,"dd/mm/yyyy")&amp;$D$2,tbReporteAsistencia[[#All],[SerialDeBusqueda]:[FechaRegistro]],3,FALSE),"")</f>
        <v/>
      </c>
      <c r="H204" s="22" t="str">
        <f>IFERROR(VLOOKUP($A204&amp;TEXT(H$3,"dd/mm/yyyy")&amp;$D$2,tbReporteAsistencia[[#All],[SerialDeBusqueda]:[FechaRegistro]],3,FALSE),"")</f>
        <v/>
      </c>
      <c r="I204" s="22" t="str">
        <f>IFERROR(VLOOKUP($A204&amp;TEXT(I$3,"dd/mm/yyyy")&amp;$D$2,tbReporteAsistencia[[#All],[SerialDeBusqueda]:[FechaRegistro]],3,FALSE),"")</f>
        <v/>
      </c>
      <c r="J204" s="22" t="str">
        <f>IFERROR(VLOOKUP($A204&amp;TEXT(J$3,"dd/mm/yyyy")&amp;$D$2,tbReporteAsistencia[[#All],[SerialDeBusqueda]:[FechaRegistro]],3,FALSE),"")</f>
        <v/>
      </c>
      <c r="K204" s="22" t="str">
        <f>IFERROR(VLOOKUP($A204&amp;TEXT(K$3,"dd/mm/yyyy")&amp;$D$2,tbReporteAsistencia[[#All],[SerialDeBusqueda]:[FechaRegistro]],3,FALSE),"")</f>
        <v/>
      </c>
      <c r="L204" s="22" t="str">
        <f>IFERROR(VLOOKUP($A204&amp;TEXT(L$3,"dd/mm/yyyy")&amp;$D$2,tbReporteAsistencia[[#All],[SerialDeBusqueda]:[FechaRegistro]],3,FALSE),"")</f>
        <v/>
      </c>
      <c r="M204" s="22" t="str">
        <f>IFERROR(VLOOKUP($A204&amp;TEXT(M$3,"dd/mm/yyyy")&amp;$D$2,tbReporteAsistencia[[#All],[SerialDeBusqueda]:[FechaRegistro]],3,FALSE),"")</f>
        <v/>
      </c>
      <c r="N204" s="22" t="str">
        <f>IFERROR(VLOOKUP($A204&amp;TEXT(N$3,"dd/mm/yyyy")&amp;$D$2,tbReporteAsistencia[[#All],[SerialDeBusqueda]:[FechaRegistro]],3,FALSE),"")</f>
        <v/>
      </c>
      <c r="O204" s="22" t="str">
        <f>IFERROR(VLOOKUP($A204&amp;TEXT(O$3,"dd/mm/yyyy")&amp;$D$2,tbReporteAsistencia[[#All],[SerialDeBusqueda]:[FechaRegistro]],3,FALSE),"")</f>
        <v/>
      </c>
      <c r="P204" s="22" t="str">
        <f>IFERROR(VLOOKUP($A204&amp;TEXT(P$3,"dd/mm/yyyy")&amp;$D$2,tbReporteAsistencia[[#All],[SerialDeBusqueda]:[FechaRegistro]],3,FALSE),"")</f>
        <v/>
      </c>
      <c r="Q204" s="22" t="str">
        <f>IFERROR(VLOOKUP($A204&amp;TEXT(Q$3,"dd/mm/yyyy")&amp;$D$2,tbReporteAsistencia[[#All],[SerialDeBusqueda]:[FechaRegistro]],3,FALSE),"")</f>
        <v/>
      </c>
      <c r="R204" s="22" t="str">
        <f>IFERROR(VLOOKUP($A204&amp;TEXT(R$3,"dd/mm/yyyy")&amp;$D$2,tbReporteAsistencia[[#All],[SerialDeBusqueda]:[FechaRegistro]],3,FALSE),"")</f>
        <v/>
      </c>
      <c r="S204" s="22" t="str">
        <f>IFERROR(VLOOKUP($A204&amp;TEXT(S$3,"dd/mm/yyyy")&amp;$D$2,tbReporteAsistencia[[#All],[SerialDeBusqueda]:[FechaRegistro]],3,FALSE),"")</f>
        <v/>
      </c>
    </row>
    <row r="205" spans="4:19">
      <c r="D205" s="22" t="str">
        <f>IFERROR(VLOOKUP($A205&amp;TEXT(D$3,"dd/mm/yyyy")&amp;$D$2,tbReporteAsistencia[[#All],[SerialDeBusqueda]:[FechaRegistro]],3,FALSE),"")</f>
        <v/>
      </c>
      <c r="E205" s="22" t="str">
        <f>IFERROR(VLOOKUP($A205&amp;TEXT(E$3,"dd/mm/yyyy")&amp;$D$2,tbReporteAsistencia[[#All],[SerialDeBusqueda]:[FechaRegistro]],3,FALSE),"")</f>
        <v/>
      </c>
      <c r="F205" s="22" t="str">
        <f>IFERROR(VLOOKUP($A205&amp;TEXT(F$3,"dd/mm/yyyy")&amp;$D$2,tbReporteAsistencia[[#All],[SerialDeBusqueda]:[FechaRegistro]],3,FALSE),"")</f>
        <v/>
      </c>
      <c r="G205" s="22" t="str">
        <f>IFERROR(VLOOKUP($A205&amp;TEXT(G$3,"dd/mm/yyyy")&amp;$D$2,tbReporteAsistencia[[#All],[SerialDeBusqueda]:[FechaRegistro]],3,FALSE),"")</f>
        <v/>
      </c>
      <c r="H205" s="22" t="str">
        <f>IFERROR(VLOOKUP($A205&amp;TEXT(H$3,"dd/mm/yyyy")&amp;$D$2,tbReporteAsistencia[[#All],[SerialDeBusqueda]:[FechaRegistro]],3,FALSE),"")</f>
        <v/>
      </c>
      <c r="I205" s="22" t="str">
        <f>IFERROR(VLOOKUP($A205&amp;TEXT(I$3,"dd/mm/yyyy")&amp;$D$2,tbReporteAsistencia[[#All],[SerialDeBusqueda]:[FechaRegistro]],3,FALSE),"")</f>
        <v/>
      </c>
      <c r="J205" s="22" t="str">
        <f>IFERROR(VLOOKUP($A205&amp;TEXT(J$3,"dd/mm/yyyy")&amp;$D$2,tbReporteAsistencia[[#All],[SerialDeBusqueda]:[FechaRegistro]],3,FALSE),"")</f>
        <v/>
      </c>
      <c r="K205" s="22" t="str">
        <f>IFERROR(VLOOKUP($A205&amp;TEXT(K$3,"dd/mm/yyyy")&amp;$D$2,tbReporteAsistencia[[#All],[SerialDeBusqueda]:[FechaRegistro]],3,FALSE),"")</f>
        <v/>
      </c>
      <c r="L205" s="22" t="str">
        <f>IFERROR(VLOOKUP($A205&amp;TEXT(L$3,"dd/mm/yyyy")&amp;$D$2,tbReporteAsistencia[[#All],[SerialDeBusqueda]:[FechaRegistro]],3,FALSE),"")</f>
        <v/>
      </c>
      <c r="M205" s="22" t="str">
        <f>IFERROR(VLOOKUP($A205&amp;TEXT(M$3,"dd/mm/yyyy")&amp;$D$2,tbReporteAsistencia[[#All],[SerialDeBusqueda]:[FechaRegistro]],3,FALSE),"")</f>
        <v/>
      </c>
      <c r="N205" s="22" t="str">
        <f>IFERROR(VLOOKUP($A205&amp;TEXT(N$3,"dd/mm/yyyy")&amp;$D$2,tbReporteAsistencia[[#All],[SerialDeBusqueda]:[FechaRegistro]],3,FALSE),"")</f>
        <v/>
      </c>
      <c r="O205" s="22" t="str">
        <f>IFERROR(VLOOKUP($A205&amp;TEXT(O$3,"dd/mm/yyyy")&amp;$D$2,tbReporteAsistencia[[#All],[SerialDeBusqueda]:[FechaRegistro]],3,FALSE),"")</f>
        <v/>
      </c>
      <c r="P205" s="22" t="str">
        <f>IFERROR(VLOOKUP($A205&amp;TEXT(P$3,"dd/mm/yyyy")&amp;$D$2,tbReporteAsistencia[[#All],[SerialDeBusqueda]:[FechaRegistro]],3,FALSE),"")</f>
        <v/>
      </c>
      <c r="Q205" s="22" t="str">
        <f>IFERROR(VLOOKUP($A205&amp;TEXT(Q$3,"dd/mm/yyyy")&amp;$D$2,tbReporteAsistencia[[#All],[SerialDeBusqueda]:[FechaRegistro]],3,FALSE),"")</f>
        <v/>
      </c>
      <c r="R205" s="22" t="str">
        <f>IFERROR(VLOOKUP($A205&amp;TEXT(R$3,"dd/mm/yyyy")&amp;$D$2,tbReporteAsistencia[[#All],[SerialDeBusqueda]:[FechaRegistro]],3,FALSE),"")</f>
        <v/>
      </c>
      <c r="S205" s="22" t="str">
        <f>IFERROR(VLOOKUP($A205&amp;TEXT(S$3,"dd/mm/yyyy")&amp;$D$2,tbReporteAsistencia[[#All],[SerialDeBusqueda]:[FechaRegistro]],3,FALSE),"")</f>
        <v/>
      </c>
    </row>
    <row r="206" spans="4:19">
      <c r="D206" s="22" t="str">
        <f>IFERROR(VLOOKUP($A206&amp;TEXT(D$3,"dd/mm/yyyy")&amp;$D$2,tbReporteAsistencia[[#All],[SerialDeBusqueda]:[FechaRegistro]],3,FALSE),"")</f>
        <v/>
      </c>
      <c r="E206" s="22" t="str">
        <f>IFERROR(VLOOKUP($A206&amp;TEXT(E$3,"dd/mm/yyyy")&amp;$D$2,tbReporteAsistencia[[#All],[SerialDeBusqueda]:[FechaRegistro]],3,FALSE),"")</f>
        <v/>
      </c>
      <c r="F206" s="22" t="str">
        <f>IFERROR(VLOOKUP($A206&amp;TEXT(F$3,"dd/mm/yyyy")&amp;$D$2,tbReporteAsistencia[[#All],[SerialDeBusqueda]:[FechaRegistro]],3,FALSE),"")</f>
        <v/>
      </c>
      <c r="G206" s="22" t="str">
        <f>IFERROR(VLOOKUP($A206&amp;TEXT(G$3,"dd/mm/yyyy")&amp;$D$2,tbReporteAsistencia[[#All],[SerialDeBusqueda]:[FechaRegistro]],3,FALSE),"")</f>
        <v/>
      </c>
      <c r="H206" s="22" t="str">
        <f>IFERROR(VLOOKUP($A206&amp;TEXT(H$3,"dd/mm/yyyy")&amp;$D$2,tbReporteAsistencia[[#All],[SerialDeBusqueda]:[FechaRegistro]],3,FALSE),"")</f>
        <v/>
      </c>
      <c r="I206" s="22" t="str">
        <f>IFERROR(VLOOKUP($A206&amp;TEXT(I$3,"dd/mm/yyyy")&amp;$D$2,tbReporteAsistencia[[#All],[SerialDeBusqueda]:[FechaRegistro]],3,FALSE),"")</f>
        <v/>
      </c>
      <c r="J206" s="22" t="str">
        <f>IFERROR(VLOOKUP($A206&amp;TEXT(J$3,"dd/mm/yyyy")&amp;$D$2,tbReporteAsistencia[[#All],[SerialDeBusqueda]:[FechaRegistro]],3,FALSE),"")</f>
        <v/>
      </c>
      <c r="K206" s="22" t="str">
        <f>IFERROR(VLOOKUP($A206&amp;TEXT(K$3,"dd/mm/yyyy")&amp;$D$2,tbReporteAsistencia[[#All],[SerialDeBusqueda]:[FechaRegistro]],3,FALSE),"")</f>
        <v/>
      </c>
      <c r="L206" s="22" t="str">
        <f>IFERROR(VLOOKUP($A206&amp;TEXT(L$3,"dd/mm/yyyy")&amp;$D$2,tbReporteAsistencia[[#All],[SerialDeBusqueda]:[FechaRegistro]],3,FALSE),"")</f>
        <v/>
      </c>
      <c r="M206" s="22" t="str">
        <f>IFERROR(VLOOKUP($A206&amp;TEXT(M$3,"dd/mm/yyyy")&amp;$D$2,tbReporteAsistencia[[#All],[SerialDeBusqueda]:[FechaRegistro]],3,FALSE),"")</f>
        <v/>
      </c>
      <c r="N206" s="22" t="str">
        <f>IFERROR(VLOOKUP($A206&amp;TEXT(N$3,"dd/mm/yyyy")&amp;$D$2,tbReporteAsistencia[[#All],[SerialDeBusqueda]:[FechaRegistro]],3,FALSE),"")</f>
        <v/>
      </c>
      <c r="O206" s="22" t="str">
        <f>IFERROR(VLOOKUP($A206&amp;TEXT(O$3,"dd/mm/yyyy")&amp;$D$2,tbReporteAsistencia[[#All],[SerialDeBusqueda]:[FechaRegistro]],3,FALSE),"")</f>
        <v/>
      </c>
      <c r="P206" s="22" t="str">
        <f>IFERROR(VLOOKUP($A206&amp;TEXT(P$3,"dd/mm/yyyy")&amp;$D$2,tbReporteAsistencia[[#All],[SerialDeBusqueda]:[FechaRegistro]],3,FALSE),"")</f>
        <v/>
      </c>
      <c r="Q206" s="22" t="str">
        <f>IFERROR(VLOOKUP($A206&amp;TEXT(Q$3,"dd/mm/yyyy")&amp;$D$2,tbReporteAsistencia[[#All],[SerialDeBusqueda]:[FechaRegistro]],3,FALSE),"")</f>
        <v/>
      </c>
      <c r="R206" s="22" t="str">
        <f>IFERROR(VLOOKUP($A206&amp;TEXT(R$3,"dd/mm/yyyy")&amp;$D$2,tbReporteAsistencia[[#All],[SerialDeBusqueda]:[FechaRegistro]],3,FALSE),"")</f>
        <v/>
      </c>
      <c r="S206" s="22" t="str">
        <f>IFERROR(VLOOKUP($A206&amp;TEXT(S$3,"dd/mm/yyyy")&amp;$D$2,tbReporteAsistencia[[#All],[SerialDeBusqueda]:[FechaRegistro]],3,FALSE),"")</f>
        <v/>
      </c>
    </row>
    <row r="207" spans="4:19">
      <c r="D207" s="22" t="str">
        <f>IFERROR(VLOOKUP($A207&amp;TEXT(D$3,"dd/mm/yyyy")&amp;$D$2,tbReporteAsistencia[[#All],[SerialDeBusqueda]:[FechaRegistro]],3,FALSE),"")</f>
        <v/>
      </c>
      <c r="E207" s="22" t="str">
        <f>IFERROR(VLOOKUP($A207&amp;TEXT(E$3,"dd/mm/yyyy")&amp;$D$2,tbReporteAsistencia[[#All],[SerialDeBusqueda]:[FechaRegistro]],3,FALSE),"")</f>
        <v/>
      </c>
      <c r="F207" s="22" t="str">
        <f>IFERROR(VLOOKUP($A207&amp;TEXT(F$3,"dd/mm/yyyy")&amp;$D$2,tbReporteAsistencia[[#All],[SerialDeBusqueda]:[FechaRegistro]],3,FALSE),"")</f>
        <v/>
      </c>
      <c r="G207" s="22" t="str">
        <f>IFERROR(VLOOKUP($A207&amp;TEXT(G$3,"dd/mm/yyyy")&amp;$D$2,tbReporteAsistencia[[#All],[SerialDeBusqueda]:[FechaRegistro]],3,FALSE),"")</f>
        <v/>
      </c>
      <c r="H207" s="22" t="str">
        <f>IFERROR(VLOOKUP($A207&amp;TEXT(H$3,"dd/mm/yyyy")&amp;$D$2,tbReporteAsistencia[[#All],[SerialDeBusqueda]:[FechaRegistro]],3,FALSE),"")</f>
        <v/>
      </c>
      <c r="I207" s="22" t="str">
        <f>IFERROR(VLOOKUP($A207&amp;TEXT(I$3,"dd/mm/yyyy")&amp;$D$2,tbReporteAsistencia[[#All],[SerialDeBusqueda]:[FechaRegistro]],3,FALSE),"")</f>
        <v/>
      </c>
      <c r="J207" s="22" t="str">
        <f>IFERROR(VLOOKUP($A207&amp;TEXT(J$3,"dd/mm/yyyy")&amp;$D$2,tbReporteAsistencia[[#All],[SerialDeBusqueda]:[FechaRegistro]],3,FALSE),"")</f>
        <v/>
      </c>
      <c r="K207" s="22" t="str">
        <f>IFERROR(VLOOKUP($A207&amp;TEXT(K$3,"dd/mm/yyyy")&amp;$D$2,tbReporteAsistencia[[#All],[SerialDeBusqueda]:[FechaRegistro]],3,FALSE),"")</f>
        <v/>
      </c>
      <c r="L207" s="22" t="str">
        <f>IFERROR(VLOOKUP($A207&amp;TEXT(L$3,"dd/mm/yyyy")&amp;$D$2,tbReporteAsistencia[[#All],[SerialDeBusqueda]:[FechaRegistro]],3,FALSE),"")</f>
        <v/>
      </c>
      <c r="M207" s="22" t="str">
        <f>IFERROR(VLOOKUP($A207&amp;TEXT(M$3,"dd/mm/yyyy")&amp;$D$2,tbReporteAsistencia[[#All],[SerialDeBusqueda]:[FechaRegistro]],3,FALSE),"")</f>
        <v/>
      </c>
      <c r="N207" s="22" t="str">
        <f>IFERROR(VLOOKUP($A207&amp;TEXT(N$3,"dd/mm/yyyy")&amp;$D$2,tbReporteAsistencia[[#All],[SerialDeBusqueda]:[FechaRegistro]],3,FALSE),"")</f>
        <v/>
      </c>
      <c r="O207" s="22" t="str">
        <f>IFERROR(VLOOKUP($A207&amp;TEXT(O$3,"dd/mm/yyyy")&amp;$D$2,tbReporteAsistencia[[#All],[SerialDeBusqueda]:[FechaRegistro]],3,FALSE),"")</f>
        <v/>
      </c>
      <c r="P207" s="22" t="str">
        <f>IFERROR(VLOOKUP($A207&amp;TEXT(P$3,"dd/mm/yyyy")&amp;$D$2,tbReporteAsistencia[[#All],[SerialDeBusqueda]:[FechaRegistro]],3,FALSE),"")</f>
        <v/>
      </c>
      <c r="Q207" s="22" t="str">
        <f>IFERROR(VLOOKUP($A207&amp;TEXT(Q$3,"dd/mm/yyyy")&amp;$D$2,tbReporteAsistencia[[#All],[SerialDeBusqueda]:[FechaRegistro]],3,FALSE),"")</f>
        <v/>
      </c>
      <c r="R207" s="22" t="str">
        <f>IFERROR(VLOOKUP($A207&amp;TEXT(R$3,"dd/mm/yyyy")&amp;$D$2,tbReporteAsistencia[[#All],[SerialDeBusqueda]:[FechaRegistro]],3,FALSE),"")</f>
        <v/>
      </c>
      <c r="S207" s="22" t="str">
        <f>IFERROR(VLOOKUP($A207&amp;TEXT(S$3,"dd/mm/yyyy")&amp;$D$2,tbReporteAsistencia[[#All],[SerialDeBusqueda]:[FechaRegistro]],3,FALSE),"")</f>
        <v/>
      </c>
    </row>
    <row r="208" spans="4:19">
      <c r="D208" s="22" t="str">
        <f>IFERROR(VLOOKUP($A208&amp;TEXT(D$3,"dd/mm/yyyy")&amp;$D$2,tbReporteAsistencia[[#All],[SerialDeBusqueda]:[FechaRegistro]],3,FALSE),"")</f>
        <v/>
      </c>
      <c r="E208" s="22" t="str">
        <f>IFERROR(VLOOKUP($A208&amp;TEXT(E$3,"dd/mm/yyyy")&amp;$D$2,tbReporteAsistencia[[#All],[SerialDeBusqueda]:[FechaRegistro]],3,FALSE),"")</f>
        <v/>
      </c>
      <c r="F208" s="22" t="str">
        <f>IFERROR(VLOOKUP($A208&amp;TEXT(F$3,"dd/mm/yyyy")&amp;$D$2,tbReporteAsistencia[[#All],[SerialDeBusqueda]:[FechaRegistro]],3,FALSE),"")</f>
        <v/>
      </c>
      <c r="G208" s="22" t="str">
        <f>IFERROR(VLOOKUP($A208&amp;TEXT(G$3,"dd/mm/yyyy")&amp;$D$2,tbReporteAsistencia[[#All],[SerialDeBusqueda]:[FechaRegistro]],3,FALSE),"")</f>
        <v/>
      </c>
      <c r="H208" s="22" t="str">
        <f>IFERROR(VLOOKUP($A208&amp;TEXT(H$3,"dd/mm/yyyy")&amp;$D$2,tbReporteAsistencia[[#All],[SerialDeBusqueda]:[FechaRegistro]],3,FALSE),"")</f>
        <v/>
      </c>
      <c r="I208" s="22" t="str">
        <f>IFERROR(VLOOKUP($A208&amp;TEXT(I$3,"dd/mm/yyyy")&amp;$D$2,tbReporteAsistencia[[#All],[SerialDeBusqueda]:[FechaRegistro]],3,FALSE),"")</f>
        <v/>
      </c>
      <c r="J208" s="22" t="str">
        <f>IFERROR(VLOOKUP($A208&amp;TEXT(J$3,"dd/mm/yyyy")&amp;$D$2,tbReporteAsistencia[[#All],[SerialDeBusqueda]:[FechaRegistro]],3,FALSE),"")</f>
        <v/>
      </c>
      <c r="K208" s="22" t="str">
        <f>IFERROR(VLOOKUP($A208&amp;TEXT(K$3,"dd/mm/yyyy")&amp;$D$2,tbReporteAsistencia[[#All],[SerialDeBusqueda]:[FechaRegistro]],3,FALSE),"")</f>
        <v/>
      </c>
      <c r="L208" s="22" t="str">
        <f>IFERROR(VLOOKUP($A208&amp;TEXT(L$3,"dd/mm/yyyy")&amp;$D$2,tbReporteAsistencia[[#All],[SerialDeBusqueda]:[FechaRegistro]],3,FALSE),"")</f>
        <v/>
      </c>
      <c r="M208" s="22" t="str">
        <f>IFERROR(VLOOKUP($A208&amp;TEXT(M$3,"dd/mm/yyyy")&amp;$D$2,tbReporteAsistencia[[#All],[SerialDeBusqueda]:[FechaRegistro]],3,FALSE),"")</f>
        <v/>
      </c>
      <c r="N208" s="22" t="str">
        <f>IFERROR(VLOOKUP($A208&amp;TEXT(N$3,"dd/mm/yyyy")&amp;$D$2,tbReporteAsistencia[[#All],[SerialDeBusqueda]:[FechaRegistro]],3,FALSE),"")</f>
        <v/>
      </c>
      <c r="O208" s="22" t="str">
        <f>IFERROR(VLOOKUP($A208&amp;TEXT(O$3,"dd/mm/yyyy")&amp;$D$2,tbReporteAsistencia[[#All],[SerialDeBusqueda]:[FechaRegistro]],3,FALSE),"")</f>
        <v/>
      </c>
      <c r="P208" s="22" t="str">
        <f>IFERROR(VLOOKUP($A208&amp;TEXT(P$3,"dd/mm/yyyy")&amp;$D$2,tbReporteAsistencia[[#All],[SerialDeBusqueda]:[FechaRegistro]],3,FALSE),"")</f>
        <v/>
      </c>
      <c r="Q208" s="22" t="str">
        <f>IFERROR(VLOOKUP($A208&amp;TEXT(Q$3,"dd/mm/yyyy")&amp;$D$2,tbReporteAsistencia[[#All],[SerialDeBusqueda]:[FechaRegistro]],3,FALSE),"")</f>
        <v/>
      </c>
      <c r="R208" s="22" t="str">
        <f>IFERROR(VLOOKUP($A208&amp;TEXT(R$3,"dd/mm/yyyy")&amp;$D$2,tbReporteAsistencia[[#All],[SerialDeBusqueda]:[FechaRegistro]],3,FALSE),"")</f>
        <v/>
      </c>
      <c r="S208" s="22" t="str">
        <f>IFERROR(VLOOKUP($A208&amp;TEXT(S$3,"dd/mm/yyyy")&amp;$D$2,tbReporteAsistencia[[#All],[SerialDeBusqueda]:[FechaRegistro]],3,FALSE),"")</f>
        <v/>
      </c>
    </row>
    <row r="209" spans="4:19">
      <c r="D209" s="22" t="str">
        <f>IFERROR(VLOOKUP($A209&amp;TEXT(D$3,"dd/mm/yyyy")&amp;$D$2,tbReporteAsistencia[[#All],[SerialDeBusqueda]:[FechaRegistro]],3,FALSE),"")</f>
        <v/>
      </c>
      <c r="E209" s="22" t="str">
        <f>IFERROR(VLOOKUP($A209&amp;TEXT(E$3,"dd/mm/yyyy")&amp;$D$2,tbReporteAsistencia[[#All],[SerialDeBusqueda]:[FechaRegistro]],3,FALSE),"")</f>
        <v/>
      </c>
      <c r="F209" s="22" t="str">
        <f>IFERROR(VLOOKUP($A209&amp;TEXT(F$3,"dd/mm/yyyy")&amp;$D$2,tbReporteAsistencia[[#All],[SerialDeBusqueda]:[FechaRegistro]],3,FALSE),"")</f>
        <v/>
      </c>
      <c r="G209" s="22" t="str">
        <f>IFERROR(VLOOKUP($A209&amp;TEXT(G$3,"dd/mm/yyyy")&amp;$D$2,tbReporteAsistencia[[#All],[SerialDeBusqueda]:[FechaRegistro]],3,FALSE),"")</f>
        <v/>
      </c>
      <c r="H209" s="22" t="str">
        <f>IFERROR(VLOOKUP($A209&amp;TEXT(H$3,"dd/mm/yyyy")&amp;$D$2,tbReporteAsistencia[[#All],[SerialDeBusqueda]:[FechaRegistro]],3,FALSE),"")</f>
        <v/>
      </c>
      <c r="I209" s="22" t="str">
        <f>IFERROR(VLOOKUP($A209&amp;TEXT(I$3,"dd/mm/yyyy")&amp;$D$2,tbReporteAsistencia[[#All],[SerialDeBusqueda]:[FechaRegistro]],3,FALSE),"")</f>
        <v/>
      </c>
      <c r="J209" s="22" t="str">
        <f>IFERROR(VLOOKUP($A209&amp;TEXT(J$3,"dd/mm/yyyy")&amp;$D$2,tbReporteAsistencia[[#All],[SerialDeBusqueda]:[FechaRegistro]],3,FALSE),"")</f>
        <v/>
      </c>
      <c r="K209" s="22" t="str">
        <f>IFERROR(VLOOKUP($A209&amp;TEXT(K$3,"dd/mm/yyyy")&amp;$D$2,tbReporteAsistencia[[#All],[SerialDeBusqueda]:[FechaRegistro]],3,FALSE),"")</f>
        <v/>
      </c>
      <c r="L209" s="22" t="str">
        <f>IFERROR(VLOOKUP($A209&amp;TEXT(L$3,"dd/mm/yyyy")&amp;$D$2,tbReporteAsistencia[[#All],[SerialDeBusqueda]:[FechaRegistro]],3,FALSE),"")</f>
        <v/>
      </c>
      <c r="M209" s="22" t="str">
        <f>IFERROR(VLOOKUP($A209&amp;TEXT(M$3,"dd/mm/yyyy")&amp;$D$2,tbReporteAsistencia[[#All],[SerialDeBusqueda]:[FechaRegistro]],3,FALSE),"")</f>
        <v/>
      </c>
      <c r="N209" s="22" t="str">
        <f>IFERROR(VLOOKUP($A209&amp;TEXT(N$3,"dd/mm/yyyy")&amp;$D$2,tbReporteAsistencia[[#All],[SerialDeBusqueda]:[FechaRegistro]],3,FALSE),"")</f>
        <v/>
      </c>
      <c r="O209" s="22" t="str">
        <f>IFERROR(VLOOKUP($A209&amp;TEXT(O$3,"dd/mm/yyyy")&amp;$D$2,tbReporteAsistencia[[#All],[SerialDeBusqueda]:[FechaRegistro]],3,FALSE),"")</f>
        <v/>
      </c>
      <c r="P209" s="22" t="str">
        <f>IFERROR(VLOOKUP($A209&amp;TEXT(P$3,"dd/mm/yyyy")&amp;$D$2,tbReporteAsistencia[[#All],[SerialDeBusqueda]:[FechaRegistro]],3,FALSE),"")</f>
        <v/>
      </c>
      <c r="Q209" s="22" t="str">
        <f>IFERROR(VLOOKUP($A209&amp;TEXT(Q$3,"dd/mm/yyyy")&amp;$D$2,tbReporteAsistencia[[#All],[SerialDeBusqueda]:[FechaRegistro]],3,FALSE),"")</f>
        <v/>
      </c>
      <c r="R209" s="22" t="str">
        <f>IFERROR(VLOOKUP($A209&amp;TEXT(R$3,"dd/mm/yyyy")&amp;$D$2,tbReporteAsistencia[[#All],[SerialDeBusqueda]:[FechaRegistro]],3,FALSE),"")</f>
        <v/>
      </c>
      <c r="S209" s="22" t="str">
        <f>IFERROR(VLOOKUP($A209&amp;TEXT(S$3,"dd/mm/yyyy")&amp;$D$2,tbReporteAsistencia[[#All],[SerialDeBusqueda]:[FechaRegistro]],3,FALSE),"")</f>
        <v/>
      </c>
    </row>
    <row r="210" spans="4:19">
      <c r="D210" s="22" t="str">
        <f>IFERROR(VLOOKUP($A210&amp;TEXT(D$3,"dd/mm/yyyy")&amp;$D$2,tbReporteAsistencia[[#All],[SerialDeBusqueda]:[FechaRegistro]],3,FALSE),"")</f>
        <v/>
      </c>
      <c r="E210" s="22" t="str">
        <f>IFERROR(VLOOKUP($A210&amp;TEXT(E$3,"dd/mm/yyyy")&amp;$D$2,tbReporteAsistencia[[#All],[SerialDeBusqueda]:[FechaRegistro]],3,FALSE),"")</f>
        <v/>
      </c>
      <c r="F210" s="22" t="str">
        <f>IFERROR(VLOOKUP($A210&amp;TEXT(F$3,"dd/mm/yyyy")&amp;$D$2,tbReporteAsistencia[[#All],[SerialDeBusqueda]:[FechaRegistro]],3,FALSE),"")</f>
        <v/>
      </c>
      <c r="G210" s="22" t="str">
        <f>IFERROR(VLOOKUP($A210&amp;TEXT(G$3,"dd/mm/yyyy")&amp;$D$2,tbReporteAsistencia[[#All],[SerialDeBusqueda]:[FechaRegistro]],3,FALSE),"")</f>
        <v/>
      </c>
      <c r="H210" s="22" t="str">
        <f>IFERROR(VLOOKUP($A210&amp;TEXT(H$3,"dd/mm/yyyy")&amp;$D$2,tbReporteAsistencia[[#All],[SerialDeBusqueda]:[FechaRegistro]],3,FALSE),"")</f>
        <v/>
      </c>
      <c r="I210" s="22" t="str">
        <f>IFERROR(VLOOKUP($A210&amp;TEXT(I$3,"dd/mm/yyyy")&amp;$D$2,tbReporteAsistencia[[#All],[SerialDeBusqueda]:[FechaRegistro]],3,FALSE),"")</f>
        <v/>
      </c>
      <c r="J210" s="22" t="str">
        <f>IFERROR(VLOOKUP($A210&amp;TEXT(J$3,"dd/mm/yyyy")&amp;$D$2,tbReporteAsistencia[[#All],[SerialDeBusqueda]:[FechaRegistro]],3,FALSE),"")</f>
        <v/>
      </c>
      <c r="K210" s="22" t="str">
        <f>IFERROR(VLOOKUP($A210&amp;TEXT(K$3,"dd/mm/yyyy")&amp;$D$2,tbReporteAsistencia[[#All],[SerialDeBusqueda]:[FechaRegistro]],3,FALSE),"")</f>
        <v/>
      </c>
      <c r="L210" s="22" t="str">
        <f>IFERROR(VLOOKUP($A210&amp;TEXT(L$3,"dd/mm/yyyy")&amp;$D$2,tbReporteAsistencia[[#All],[SerialDeBusqueda]:[FechaRegistro]],3,FALSE),"")</f>
        <v/>
      </c>
      <c r="M210" s="22" t="str">
        <f>IFERROR(VLOOKUP($A210&amp;TEXT(M$3,"dd/mm/yyyy")&amp;$D$2,tbReporteAsistencia[[#All],[SerialDeBusqueda]:[FechaRegistro]],3,FALSE),"")</f>
        <v/>
      </c>
      <c r="N210" s="22" t="str">
        <f>IFERROR(VLOOKUP($A210&amp;TEXT(N$3,"dd/mm/yyyy")&amp;$D$2,tbReporteAsistencia[[#All],[SerialDeBusqueda]:[FechaRegistro]],3,FALSE),"")</f>
        <v/>
      </c>
      <c r="O210" s="22" t="str">
        <f>IFERROR(VLOOKUP($A210&amp;TEXT(O$3,"dd/mm/yyyy")&amp;$D$2,tbReporteAsistencia[[#All],[SerialDeBusqueda]:[FechaRegistro]],3,FALSE),"")</f>
        <v/>
      </c>
      <c r="P210" s="22" t="str">
        <f>IFERROR(VLOOKUP($A210&amp;TEXT(P$3,"dd/mm/yyyy")&amp;$D$2,tbReporteAsistencia[[#All],[SerialDeBusqueda]:[FechaRegistro]],3,FALSE),"")</f>
        <v/>
      </c>
      <c r="Q210" s="22" t="str">
        <f>IFERROR(VLOOKUP($A210&amp;TEXT(Q$3,"dd/mm/yyyy")&amp;$D$2,tbReporteAsistencia[[#All],[SerialDeBusqueda]:[FechaRegistro]],3,FALSE),"")</f>
        <v/>
      </c>
      <c r="R210" s="22" t="str">
        <f>IFERROR(VLOOKUP($A210&amp;TEXT(R$3,"dd/mm/yyyy")&amp;$D$2,tbReporteAsistencia[[#All],[SerialDeBusqueda]:[FechaRegistro]],3,FALSE),"")</f>
        <v/>
      </c>
      <c r="S210" s="22" t="str">
        <f>IFERROR(VLOOKUP($A210&amp;TEXT(S$3,"dd/mm/yyyy")&amp;$D$2,tbReporteAsistencia[[#All],[SerialDeBusqueda]:[FechaRegistro]],3,FALSE),"")</f>
        <v/>
      </c>
    </row>
    <row r="211" spans="4:19">
      <c r="D211" s="22" t="str">
        <f>IFERROR(VLOOKUP($A211&amp;TEXT(D$3,"dd/mm/yyyy")&amp;$D$2,tbReporteAsistencia[[#All],[SerialDeBusqueda]:[FechaRegistro]],3,FALSE),"")</f>
        <v/>
      </c>
      <c r="E211" s="22" t="str">
        <f>IFERROR(VLOOKUP($A211&amp;TEXT(E$3,"dd/mm/yyyy")&amp;$D$2,tbReporteAsistencia[[#All],[SerialDeBusqueda]:[FechaRegistro]],3,FALSE),"")</f>
        <v/>
      </c>
      <c r="F211" s="22" t="str">
        <f>IFERROR(VLOOKUP($A211&amp;TEXT(F$3,"dd/mm/yyyy")&amp;$D$2,tbReporteAsistencia[[#All],[SerialDeBusqueda]:[FechaRegistro]],3,FALSE),"")</f>
        <v/>
      </c>
      <c r="G211" s="22" t="str">
        <f>IFERROR(VLOOKUP($A211&amp;TEXT(G$3,"dd/mm/yyyy")&amp;$D$2,tbReporteAsistencia[[#All],[SerialDeBusqueda]:[FechaRegistro]],3,FALSE),"")</f>
        <v/>
      </c>
      <c r="H211" s="22" t="str">
        <f>IFERROR(VLOOKUP($A211&amp;TEXT(H$3,"dd/mm/yyyy")&amp;$D$2,tbReporteAsistencia[[#All],[SerialDeBusqueda]:[FechaRegistro]],3,FALSE),"")</f>
        <v/>
      </c>
      <c r="I211" s="22" t="str">
        <f>IFERROR(VLOOKUP($A211&amp;TEXT(I$3,"dd/mm/yyyy")&amp;$D$2,tbReporteAsistencia[[#All],[SerialDeBusqueda]:[FechaRegistro]],3,FALSE),"")</f>
        <v/>
      </c>
      <c r="J211" s="22" t="str">
        <f>IFERROR(VLOOKUP($A211&amp;TEXT(J$3,"dd/mm/yyyy")&amp;$D$2,tbReporteAsistencia[[#All],[SerialDeBusqueda]:[FechaRegistro]],3,FALSE),"")</f>
        <v/>
      </c>
      <c r="K211" s="22" t="str">
        <f>IFERROR(VLOOKUP($A211&amp;TEXT(K$3,"dd/mm/yyyy")&amp;$D$2,tbReporteAsistencia[[#All],[SerialDeBusqueda]:[FechaRegistro]],3,FALSE),"")</f>
        <v/>
      </c>
      <c r="L211" s="22" t="str">
        <f>IFERROR(VLOOKUP($A211&amp;TEXT(L$3,"dd/mm/yyyy")&amp;$D$2,tbReporteAsistencia[[#All],[SerialDeBusqueda]:[FechaRegistro]],3,FALSE),"")</f>
        <v/>
      </c>
      <c r="M211" s="22" t="str">
        <f>IFERROR(VLOOKUP($A211&amp;TEXT(M$3,"dd/mm/yyyy")&amp;$D$2,tbReporteAsistencia[[#All],[SerialDeBusqueda]:[FechaRegistro]],3,FALSE),"")</f>
        <v/>
      </c>
      <c r="N211" s="22" t="str">
        <f>IFERROR(VLOOKUP($A211&amp;TEXT(N$3,"dd/mm/yyyy")&amp;$D$2,tbReporteAsistencia[[#All],[SerialDeBusqueda]:[FechaRegistro]],3,FALSE),"")</f>
        <v/>
      </c>
      <c r="O211" s="22" t="str">
        <f>IFERROR(VLOOKUP($A211&amp;TEXT(O$3,"dd/mm/yyyy")&amp;$D$2,tbReporteAsistencia[[#All],[SerialDeBusqueda]:[FechaRegistro]],3,FALSE),"")</f>
        <v/>
      </c>
      <c r="P211" s="22" t="str">
        <f>IFERROR(VLOOKUP($A211&amp;TEXT(P$3,"dd/mm/yyyy")&amp;$D$2,tbReporteAsistencia[[#All],[SerialDeBusqueda]:[FechaRegistro]],3,FALSE),"")</f>
        <v/>
      </c>
      <c r="Q211" s="22" t="str">
        <f>IFERROR(VLOOKUP($A211&amp;TEXT(Q$3,"dd/mm/yyyy")&amp;$D$2,tbReporteAsistencia[[#All],[SerialDeBusqueda]:[FechaRegistro]],3,FALSE),"")</f>
        <v/>
      </c>
      <c r="R211" s="22" t="str">
        <f>IFERROR(VLOOKUP($A211&amp;TEXT(R$3,"dd/mm/yyyy")&amp;$D$2,tbReporteAsistencia[[#All],[SerialDeBusqueda]:[FechaRegistro]],3,FALSE),"")</f>
        <v/>
      </c>
      <c r="S211" s="22" t="str">
        <f>IFERROR(VLOOKUP($A211&amp;TEXT(S$3,"dd/mm/yyyy")&amp;$D$2,tbReporteAsistencia[[#All],[SerialDeBusqueda]:[FechaRegistro]],3,FALSE),"")</f>
        <v/>
      </c>
    </row>
    <row r="212" spans="4:19">
      <c r="D212" s="22" t="str">
        <f>IFERROR(VLOOKUP($A212&amp;TEXT(D$3,"dd/mm/yyyy")&amp;$D$2,tbReporteAsistencia[[#All],[SerialDeBusqueda]:[FechaRegistro]],3,FALSE),"")</f>
        <v/>
      </c>
      <c r="E212" s="22" t="str">
        <f>IFERROR(VLOOKUP($A212&amp;TEXT(E$3,"dd/mm/yyyy")&amp;$D$2,tbReporteAsistencia[[#All],[SerialDeBusqueda]:[FechaRegistro]],3,FALSE),"")</f>
        <v/>
      </c>
      <c r="F212" s="22" t="str">
        <f>IFERROR(VLOOKUP($A212&amp;TEXT(F$3,"dd/mm/yyyy")&amp;$D$2,tbReporteAsistencia[[#All],[SerialDeBusqueda]:[FechaRegistro]],3,FALSE),"")</f>
        <v/>
      </c>
      <c r="G212" s="22" t="str">
        <f>IFERROR(VLOOKUP($A212&amp;TEXT(G$3,"dd/mm/yyyy")&amp;$D$2,tbReporteAsistencia[[#All],[SerialDeBusqueda]:[FechaRegistro]],3,FALSE),"")</f>
        <v/>
      </c>
      <c r="H212" s="22" t="str">
        <f>IFERROR(VLOOKUP($A212&amp;TEXT(H$3,"dd/mm/yyyy")&amp;$D$2,tbReporteAsistencia[[#All],[SerialDeBusqueda]:[FechaRegistro]],3,FALSE),"")</f>
        <v/>
      </c>
      <c r="I212" s="22" t="str">
        <f>IFERROR(VLOOKUP($A212&amp;TEXT(I$3,"dd/mm/yyyy")&amp;$D$2,tbReporteAsistencia[[#All],[SerialDeBusqueda]:[FechaRegistro]],3,FALSE),"")</f>
        <v/>
      </c>
      <c r="J212" s="22" t="str">
        <f>IFERROR(VLOOKUP($A212&amp;TEXT(J$3,"dd/mm/yyyy")&amp;$D$2,tbReporteAsistencia[[#All],[SerialDeBusqueda]:[FechaRegistro]],3,FALSE),"")</f>
        <v/>
      </c>
      <c r="K212" s="22" t="str">
        <f>IFERROR(VLOOKUP($A212&amp;TEXT(K$3,"dd/mm/yyyy")&amp;$D$2,tbReporteAsistencia[[#All],[SerialDeBusqueda]:[FechaRegistro]],3,FALSE),"")</f>
        <v/>
      </c>
      <c r="L212" s="22" t="str">
        <f>IFERROR(VLOOKUP($A212&amp;TEXT(L$3,"dd/mm/yyyy")&amp;$D$2,tbReporteAsistencia[[#All],[SerialDeBusqueda]:[FechaRegistro]],3,FALSE),"")</f>
        <v/>
      </c>
      <c r="M212" s="22" t="str">
        <f>IFERROR(VLOOKUP($A212&amp;TEXT(M$3,"dd/mm/yyyy")&amp;$D$2,tbReporteAsistencia[[#All],[SerialDeBusqueda]:[FechaRegistro]],3,FALSE),"")</f>
        <v/>
      </c>
      <c r="N212" s="22" t="str">
        <f>IFERROR(VLOOKUP($A212&amp;TEXT(N$3,"dd/mm/yyyy")&amp;$D$2,tbReporteAsistencia[[#All],[SerialDeBusqueda]:[FechaRegistro]],3,FALSE),"")</f>
        <v/>
      </c>
      <c r="O212" s="22" t="str">
        <f>IFERROR(VLOOKUP($A212&amp;TEXT(O$3,"dd/mm/yyyy")&amp;$D$2,tbReporteAsistencia[[#All],[SerialDeBusqueda]:[FechaRegistro]],3,FALSE),"")</f>
        <v/>
      </c>
      <c r="P212" s="22" t="str">
        <f>IFERROR(VLOOKUP($A212&amp;TEXT(P$3,"dd/mm/yyyy")&amp;$D$2,tbReporteAsistencia[[#All],[SerialDeBusqueda]:[FechaRegistro]],3,FALSE),"")</f>
        <v/>
      </c>
      <c r="Q212" s="22" t="str">
        <f>IFERROR(VLOOKUP($A212&amp;TEXT(Q$3,"dd/mm/yyyy")&amp;$D$2,tbReporteAsistencia[[#All],[SerialDeBusqueda]:[FechaRegistro]],3,FALSE),"")</f>
        <v/>
      </c>
      <c r="R212" s="22" t="str">
        <f>IFERROR(VLOOKUP($A212&amp;TEXT(R$3,"dd/mm/yyyy")&amp;$D$2,tbReporteAsistencia[[#All],[SerialDeBusqueda]:[FechaRegistro]],3,FALSE),"")</f>
        <v/>
      </c>
      <c r="S212" s="22" t="str">
        <f>IFERROR(VLOOKUP($A212&amp;TEXT(S$3,"dd/mm/yyyy")&amp;$D$2,tbReporteAsistencia[[#All],[SerialDeBusqueda]:[FechaRegistro]],3,FALSE),"")</f>
        <v/>
      </c>
    </row>
    <row r="213" spans="4:19">
      <c r="D213" s="22" t="str">
        <f>IFERROR(VLOOKUP($A213&amp;TEXT(D$3,"dd/mm/yyyy")&amp;$D$2,tbReporteAsistencia[[#All],[SerialDeBusqueda]:[FechaRegistro]],3,FALSE),"")</f>
        <v/>
      </c>
      <c r="E213" s="22" t="str">
        <f>IFERROR(VLOOKUP($A213&amp;TEXT(E$3,"dd/mm/yyyy")&amp;$D$2,tbReporteAsistencia[[#All],[SerialDeBusqueda]:[FechaRegistro]],3,FALSE),"")</f>
        <v/>
      </c>
      <c r="F213" s="22" t="str">
        <f>IFERROR(VLOOKUP($A213&amp;TEXT(F$3,"dd/mm/yyyy")&amp;$D$2,tbReporteAsistencia[[#All],[SerialDeBusqueda]:[FechaRegistro]],3,FALSE),"")</f>
        <v/>
      </c>
      <c r="G213" s="22" t="str">
        <f>IFERROR(VLOOKUP($A213&amp;TEXT(G$3,"dd/mm/yyyy")&amp;$D$2,tbReporteAsistencia[[#All],[SerialDeBusqueda]:[FechaRegistro]],3,FALSE),"")</f>
        <v/>
      </c>
      <c r="H213" s="22" t="str">
        <f>IFERROR(VLOOKUP($A213&amp;TEXT(H$3,"dd/mm/yyyy")&amp;$D$2,tbReporteAsistencia[[#All],[SerialDeBusqueda]:[FechaRegistro]],3,FALSE),"")</f>
        <v/>
      </c>
      <c r="I213" s="22" t="str">
        <f>IFERROR(VLOOKUP($A213&amp;TEXT(I$3,"dd/mm/yyyy")&amp;$D$2,tbReporteAsistencia[[#All],[SerialDeBusqueda]:[FechaRegistro]],3,FALSE),"")</f>
        <v/>
      </c>
      <c r="J213" s="22" t="str">
        <f>IFERROR(VLOOKUP($A213&amp;TEXT(J$3,"dd/mm/yyyy")&amp;$D$2,tbReporteAsistencia[[#All],[SerialDeBusqueda]:[FechaRegistro]],3,FALSE),"")</f>
        <v/>
      </c>
      <c r="K213" s="22" t="str">
        <f>IFERROR(VLOOKUP($A213&amp;TEXT(K$3,"dd/mm/yyyy")&amp;$D$2,tbReporteAsistencia[[#All],[SerialDeBusqueda]:[FechaRegistro]],3,FALSE),"")</f>
        <v/>
      </c>
      <c r="L213" s="22" t="str">
        <f>IFERROR(VLOOKUP($A213&amp;TEXT(L$3,"dd/mm/yyyy")&amp;$D$2,tbReporteAsistencia[[#All],[SerialDeBusqueda]:[FechaRegistro]],3,FALSE),"")</f>
        <v/>
      </c>
      <c r="M213" s="22" t="str">
        <f>IFERROR(VLOOKUP($A213&amp;TEXT(M$3,"dd/mm/yyyy")&amp;$D$2,tbReporteAsistencia[[#All],[SerialDeBusqueda]:[FechaRegistro]],3,FALSE),"")</f>
        <v/>
      </c>
      <c r="N213" s="22" t="str">
        <f>IFERROR(VLOOKUP($A213&amp;TEXT(N$3,"dd/mm/yyyy")&amp;$D$2,tbReporteAsistencia[[#All],[SerialDeBusqueda]:[FechaRegistro]],3,FALSE),"")</f>
        <v/>
      </c>
      <c r="O213" s="22" t="str">
        <f>IFERROR(VLOOKUP($A213&amp;TEXT(O$3,"dd/mm/yyyy")&amp;$D$2,tbReporteAsistencia[[#All],[SerialDeBusqueda]:[FechaRegistro]],3,FALSE),"")</f>
        <v/>
      </c>
      <c r="P213" s="22" t="str">
        <f>IFERROR(VLOOKUP($A213&amp;TEXT(P$3,"dd/mm/yyyy")&amp;$D$2,tbReporteAsistencia[[#All],[SerialDeBusqueda]:[FechaRegistro]],3,FALSE),"")</f>
        <v/>
      </c>
      <c r="Q213" s="22" t="str">
        <f>IFERROR(VLOOKUP($A213&amp;TEXT(Q$3,"dd/mm/yyyy")&amp;$D$2,tbReporteAsistencia[[#All],[SerialDeBusqueda]:[FechaRegistro]],3,FALSE),"")</f>
        <v/>
      </c>
      <c r="R213" s="22" t="str">
        <f>IFERROR(VLOOKUP($A213&amp;TEXT(R$3,"dd/mm/yyyy")&amp;$D$2,tbReporteAsistencia[[#All],[SerialDeBusqueda]:[FechaRegistro]],3,FALSE),"")</f>
        <v/>
      </c>
      <c r="S213" s="22" t="str">
        <f>IFERROR(VLOOKUP($A213&amp;TEXT(S$3,"dd/mm/yyyy")&amp;$D$2,tbReporteAsistencia[[#All],[SerialDeBusqueda]:[FechaRegistro]],3,FALSE),"")</f>
        <v/>
      </c>
    </row>
    <row r="214" spans="4:19">
      <c r="D214" s="22" t="str">
        <f>IFERROR(VLOOKUP($A214&amp;TEXT(D$3,"dd/mm/yyyy")&amp;$D$2,tbReporteAsistencia[[#All],[SerialDeBusqueda]:[FechaRegistro]],3,FALSE),"")</f>
        <v/>
      </c>
      <c r="E214" s="22" t="str">
        <f>IFERROR(VLOOKUP($A214&amp;TEXT(E$3,"dd/mm/yyyy")&amp;$D$2,tbReporteAsistencia[[#All],[SerialDeBusqueda]:[FechaRegistro]],3,FALSE),"")</f>
        <v/>
      </c>
      <c r="F214" s="22" t="str">
        <f>IFERROR(VLOOKUP($A214&amp;TEXT(F$3,"dd/mm/yyyy")&amp;$D$2,tbReporteAsistencia[[#All],[SerialDeBusqueda]:[FechaRegistro]],3,FALSE),"")</f>
        <v/>
      </c>
      <c r="G214" s="22" t="str">
        <f>IFERROR(VLOOKUP($A214&amp;TEXT(G$3,"dd/mm/yyyy")&amp;$D$2,tbReporteAsistencia[[#All],[SerialDeBusqueda]:[FechaRegistro]],3,FALSE),"")</f>
        <v/>
      </c>
      <c r="H214" s="22" t="str">
        <f>IFERROR(VLOOKUP($A214&amp;TEXT(H$3,"dd/mm/yyyy")&amp;$D$2,tbReporteAsistencia[[#All],[SerialDeBusqueda]:[FechaRegistro]],3,FALSE),"")</f>
        <v/>
      </c>
      <c r="I214" s="22" t="str">
        <f>IFERROR(VLOOKUP($A214&amp;TEXT(I$3,"dd/mm/yyyy")&amp;$D$2,tbReporteAsistencia[[#All],[SerialDeBusqueda]:[FechaRegistro]],3,FALSE),"")</f>
        <v/>
      </c>
      <c r="J214" s="22" t="str">
        <f>IFERROR(VLOOKUP($A214&amp;TEXT(J$3,"dd/mm/yyyy")&amp;$D$2,tbReporteAsistencia[[#All],[SerialDeBusqueda]:[FechaRegistro]],3,FALSE),"")</f>
        <v/>
      </c>
      <c r="K214" s="22" t="str">
        <f>IFERROR(VLOOKUP($A214&amp;TEXT(K$3,"dd/mm/yyyy")&amp;$D$2,tbReporteAsistencia[[#All],[SerialDeBusqueda]:[FechaRegistro]],3,FALSE),"")</f>
        <v/>
      </c>
      <c r="L214" s="22" t="str">
        <f>IFERROR(VLOOKUP($A214&amp;TEXT(L$3,"dd/mm/yyyy")&amp;$D$2,tbReporteAsistencia[[#All],[SerialDeBusqueda]:[FechaRegistro]],3,FALSE),"")</f>
        <v/>
      </c>
      <c r="M214" s="22" t="str">
        <f>IFERROR(VLOOKUP($A214&amp;TEXT(M$3,"dd/mm/yyyy")&amp;$D$2,tbReporteAsistencia[[#All],[SerialDeBusqueda]:[FechaRegistro]],3,FALSE),"")</f>
        <v/>
      </c>
      <c r="N214" s="22" t="str">
        <f>IFERROR(VLOOKUP($A214&amp;TEXT(N$3,"dd/mm/yyyy")&amp;$D$2,tbReporteAsistencia[[#All],[SerialDeBusqueda]:[FechaRegistro]],3,FALSE),"")</f>
        <v/>
      </c>
      <c r="O214" s="22" t="str">
        <f>IFERROR(VLOOKUP($A214&amp;TEXT(O$3,"dd/mm/yyyy")&amp;$D$2,tbReporteAsistencia[[#All],[SerialDeBusqueda]:[FechaRegistro]],3,FALSE),"")</f>
        <v/>
      </c>
      <c r="P214" s="22" t="str">
        <f>IFERROR(VLOOKUP($A214&amp;TEXT(P$3,"dd/mm/yyyy")&amp;$D$2,tbReporteAsistencia[[#All],[SerialDeBusqueda]:[FechaRegistro]],3,FALSE),"")</f>
        <v/>
      </c>
      <c r="Q214" s="22" t="str">
        <f>IFERROR(VLOOKUP($A214&amp;TEXT(Q$3,"dd/mm/yyyy")&amp;$D$2,tbReporteAsistencia[[#All],[SerialDeBusqueda]:[FechaRegistro]],3,FALSE),"")</f>
        <v/>
      </c>
      <c r="R214" s="22" t="str">
        <f>IFERROR(VLOOKUP($A214&amp;TEXT(R$3,"dd/mm/yyyy")&amp;$D$2,tbReporteAsistencia[[#All],[SerialDeBusqueda]:[FechaRegistro]],3,FALSE),"")</f>
        <v/>
      </c>
      <c r="S214" s="22" t="str">
        <f>IFERROR(VLOOKUP($A214&amp;TEXT(S$3,"dd/mm/yyyy")&amp;$D$2,tbReporteAsistencia[[#All],[SerialDeBusqueda]:[FechaRegistro]],3,FALSE),"")</f>
        <v/>
      </c>
    </row>
    <row r="215" spans="4:19">
      <c r="D215" s="22" t="str">
        <f>IFERROR(VLOOKUP($A215&amp;TEXT(D$3,"dd/mm/yyyy")&amp;$D$2,tbReporteAsistencia[[#All],[SerialDeBusqueda]:[FechaRegistro]],3,FALSE),"")</f>
        <v/>
      </c>
      <c r="E215" s="22" t="str">
        <f>IFERROR(VLOOKUP($A215&amp;TEXT(E$3,"dd/mm/yyyy")&amp;$D$2,tbReporteAsistencia[[#All],[SerialDeBusqueda]:[FechaRegistro]],3,FALSE),"")</f>
        <v/>
      </c>
      <c r="F215" s="22" t="str">
        <f>IFERROR(VLOOKUP($A215&amp;TEXT(F$3,"dd/mm/yyyy")&amp;$D$2,tbReporteAsistencia[[#All],[SerialDeBusqueda]:[FechaRegistro]],3,FALSE),"")</f>
        <v/>
      </c>
      <c r="G215" s="22" t="str">
        <f>IFERROR(VLOOKUP($A215&amp;TEXT(G$3,"dd/mm/yyyy")&amp;$D$2,tbReporteAsistencia[[#All],[SerialDeBusqueda]:[FechaRegistro]],3,FALSE),"")</f>
        <v/>
      </c>
      <c r="H215" s="22" t="str">
        <f>IFERROR(VLOOKUP($A215&amp;TEXT(H$3,"dd/mm/yyyy")&amp;$D$2,tbReporteAsistencia[[#All],[SerialDeBusqueda]:[FechaRegistro]],3,FALSE),"")</f>
        <v/>
      </c>
      <c r="I215" s="22" t="str">
        <f>IFERROR(VLOOKUP($A215&amp;TEXT(I$3,"dd/mm/yyyy")&amp;$D$2,tbReporteAsistencia[[#All],[SerialDeBusqueda]:[FechaRegistro]],3,FALSE),"")</f>
        <v/>
      </c>
      <c r="J215" s="22" t="str">
        <f>IFERROR(VLOOKUP($A215&amp;TEXT(J$3,"dd/mm/yyyy")&amp;$D$2,tbReporteAsistencia[[#All],[SerialDeBusqueda]:[FechaRegistro]],3,FALSE),"")</f>
        <v/>
      </c>
      <c r="K215" s="22" t="str">
        <f>IFERROR(VLOOKUP($A215&amp;TEXT(K$3,"dd/mm/yyyy")&amp;$D$2,tbReporteAsistencia[[#All],[SerialDeBusqueda]:[FechaRegistro]],3,FALSE),"")</f>
        <v/>
      </c>
      <c r="L215" s="22" t="str">
        <f>IFERROR(VLOOKUP($A215&amp;TEXT(L$3,"dd/mm/yyyy")&amp;$D$2,tbReporteAsistencia[[#All],[SerialDeBusqueda]:[FechaRegistro]],3,FALSE),"")</f>
        <v/>
      </c>
      <c r="M215" s="22" t="str">
        <f>IFERROR(VLOOKUP($A215&amp;TEXT(M$3,"dd/mm/yyyy")&amp;$D$2,tbReporteAsistencia[[#All],[SerialDeBusqueda]:[FechaRegistro]],3,FALSE),"")</f>
        <v/>
      </c>
      <c r="N215" s="22" t="str">
        <f>IFERROR(VLOOKUP($A215&amp;TEXT(N$3,"dd/mm/yyyy")&amp;$D$2,tbReporteAsistencia[[#All],[SerialDeBusqueda]:[FechaRegistro]],3,FALSE),"")</f>
        <v/>
      </c>
      <c r="O215" s="22" t="str">
        <f>IFERROR(VLOOKUP($A215&amp;TEXT(O$3,"dd/mm/yyyy")&amp;$D$2,tbReporteAsistencia[[#All],[SerialDeBusqueda]:[FechaRegistro]],3,FALSE),"")</f>
        <v/>
      </c>
      <c r="P215" s="22" t="str">
        <f>IFERROR(VLOOKUP($A215&amp;TEXT(P$3,"dd/mm/yyyy")&amp;$D$2,tbReporteAsistencia[[#All],[SerialDeBusqueda]:[FechaRegistro]],3,FALSE),"")</f>
        <v/>
      </c>
      <c r="Q215" s="22" t="str">
        <f>IFERROR(VLOOKUP($A215&amp;TEXT(Q$3,"dd/mm/yyyy")&amp;$D$2,tbReporteAsistencia[[#All],[SerialDeBusqueda]:[FechaRegistro]],3,FALSE),"")</f>
        <v/>
      </c>
      <c r="R215" s="22" t="str">
        <f>IFERROR(VLOOKUP($A215&amp;TEXT(R$3,"dd/mm/yyyy")&amp;$D$2,tbReporteAsistencia[[#All],[SerialDeBusqueda]:[FechaRegistro]],3,FALSE),"")</f>
        <v/>
      </c>
      <c r="S215" s="22" t="str">
        <f>IFERROR(VLOOKUP($A215&amp;TEXT(S$3,"dd/mm/yyyy")&amp;$D$2,tbReporteAsistencia[[#All],[SerialDeBusqueda]:[FechaRegistro]],3,FALSE),"")</f>
        <v/>
      </c>
    </row>
    <row r="216" spans="4:19">
      <c r="D216" s="22" t="str">
        <f>IFERROR(VLOOKUP($A216&amp;TEXT(D$3,"dd/mm/yyyy")&amp;$D$2,tbReporteAsistencia[[#All],[SerialDeBusqueda]:[FechaRegistro]],3,FALSE),"")</f>
        <v/>
      </c>
      <c r="E216" s="22" t="str">
        <f>IFERROR(VLOOKUP($A216&amp;TEXT(E$3,"dd/mm/yyyy")&amp;$D$2,tbReporteAsistencia[[#All],[SerialDeBusqueda]:[FechaRegistro]],3,FALSE),"")</f>
        <v/>
      </c>
      <c r="F216" s="22" t="str">
        <f>IFERROR(VLOOKUP($A216&amp;TEXT(F$3,"dd/mm/yyyy")&amp;$D$2,tbReporteAsistencia[[#All],[SerialDeBusqueda]:[FechaRegistro]],3,FALSE),"")</f>
        <v/>
      </c>
      <c r="G216" s="22" t="str">
        <f>IFERROR(VLOOKUP($A216&amp;TEXT(G$3,"dd/mm/yyyy")&amp;$D$2,tbReporteAsistencia[[#All],[SerialDeBusqueda]:[FechaRegistro]],3,FALSE),"")</f>
        <v/>
      </c>
      <c r="H216" s="22" t="str">
        <f>IFERROR(VLOOKUP($A216&amp;TEXT(H$3,"dd/mm/yyyy")&amp;$D$2,tbReporteAsistencia[[#All],[SerialDeBusqueda]:[FechaRegistro]],3,FALSE),"")</f>
        <v/>
      </c>
      <c r="I216" s="22" t="str">
        <f>IFERROR(VLOOKUP($A216&amp;TEXT(I$3,"dd/mm/yyyy")&amp;$D$2,tbReporteAsistencia[[#All],[SerialDeBusqueda]:[FechaRegistro]],3,FALSE),"")</f>
        <v/>
      </c>
      <c r="J216" s="22" t="str">
        <f>IFERROR(VLOOKUP($A216&amp;TEXT(J$3,"dd/mm/yyyy")&amp;$D$2,tbReporteAsistencia[[#All],[SerialDeBusqueda]:[FechaRegistro]],3,FALSE),"")</f>
        <v/>
      </c>
      <c r="K216" s="22" t="str">
        <f>IFERROR(VLOOKUP($A216&amp;TEXT(K$3,"dd/mm/yyyy")&amp;$D$2,tbReporteAsistencia[[#All],[SerialDeBusqueda]:[FechaRegistro]],3,FALSE),"")</f>
        <v/>
      </c>
      <c r="L216" s="22" t="str">
        <f>IFERROR(VLOOKUP($A216&amp;TEXT(L$3,"dd/mm/yyyy")&amp;$D$2,tbReporteAsistencia[[#All],[SerialDeBusqueda]:[FechaRegistro]],3,FALSE),"")</f>
        <v/>
      </c>
      <c r="M216" s="22" t="str">
        <f>IFERROR(VLOOKUP($A216&amp;TEXT(M$3,"dd/mm/yyyy")&amp;$D$2,tbReporteAsistencia[[#All],[SerialDeBusqueda]:[FechaRegistro]],3,FALSE),"")</f>
        <v/>
      </c>
      <c r="N216" s="22" t="str">
        <f>IFERROR(VLOOKUP($A216&amp;TEXT(N$3,"dd/mm/yyyy")&amp;$D$2,tbReporteAsistencia[[#All],[SerialDeBusqueda]:[FechaRegistro]],3,FALSE),"")</f>
        <v/>
      </c>
      <c r="O216" s="22" t="str">
        <f>IFERROR(VLOOKUP($A216&amp;TEXT(O$3,"dd/mm/yyyy")&amp;$D$2,tbReporteAsistencia[[#All],[SerialDeBusqueda]:[FechaRegistro]],3,FALSE),"")</f>
        <v/>
      </c>
      <c r="P216" s="22" t="str">
        <f>IFERROR(VLOOKUP($A216&amp;TEXT(P$3,"dd/mm/yyyy")&amp;$D$2,tbReporteAsistencia[[#All],[SerialDeBusqueda]:[FechaRegistro]],3,FALSE),"")</f>
        <v/>
      </c>
      <c r="Q216" s="22" t="str">
        <f>IFERROR(VLOOKUP($A216&amp;TEXT(Q$3,"dd/mm/yyyy")&amp;$D$2,tbReporteAsistencia[[#All],[SerialDeBusqueda]:[FechaRegistro]],3,FALSE),"")</f>
        <v/>
      </c>
      <c r="R216" s="22" t="str">
        <f>IFERROR(VLOOKUP($A216&amp;TEXT(R$3,"dd/mm/yyyy")&amp;$D$2,tbReporteAsistencia[[#All],[SerialDeBusqueda]:[FechaRegistro]],3,FALSE),"")</f>
        <v/>
      </c>
      <c r="S216" s="22" t="str">
        <f>IFERROR(VLOOKUP($A216&amp;TEXT(S$3,"dd/mm/yyyy")&amp;$D$2,tbReporteAsistencia[[#All],[SerialDeBusqueda]:[FechaRegistro]],3,FALSE),"")</f>
        <v/>
      </c>
    </row>
    <row r="217" spans="4:19">
      <c r="D217" s="22" t="str">
        <f>IFERROR(VLOOKUP($A217&amp;TEXT(D$3,"dd/mm/yyyy")&amp;$D$2,tbReporteAsistencia[[#All],[SerialDeBusqueda]:[FechaRegistro]],3,FALSE),"")</f>
        <v/>
      </c>
      <c r="E217" s="22" t="str">
        <f>IFERROR(VLOOKUP($A217&amp;TEXT(E$3,"dd/mm/yyyy")&amp;$D$2,tbReporteAsistencia[[#All],[SerialDeBusqueda]:[FechaRegistro]],3,FALSE),"")</f>
        <v/>
      </c>
      <c r="F217" s="22" t="str">
        <f>IFERROR(VLOOKUP($A217&amp;TEXT(F$3,"dd/mm/yyyy")&amp;$D$2,tbReporteAsistencia[[#All],[SerialDeBusqueda]:[FechaRegistro]],3,FALSE),"")</f>
        <v/>
      </c>
      <c r="G217" s="22" t="str">
        <f>IFERROR(VLOOKUP($A217&amp;TEXT(G$3,"dd/mm/yyyy")&amp;$D$2,tbReporteAsistencia[[#All],[SerialDeBusqueda]:[FechaRegistro]],3,FALSE),"")</f>
        <v/>
      </c>
      <c r="H217" s="22" t="str">
        <f>IFERROR(VLOOKUP($A217&amp;TEXT(H$3,"dd/mm/yyyy")&amp;$D$2,tbReporteAsistencia[[#All],[SerialDeBusqueda]:[FechaRegistro]],3,FALSE),"")</f>
        <v/>
      </c>
      <c r="I217" s="22" t="str">
        <f>IFERROR(VLOOKUP($A217&amp;TEXT(I$3,"dd/mm/yyyy")&amp;$D$2,tbReporteAsistencia[[#All],[SerialDeBusqueda]:[FechaRegistro]],3,FALSE),"")</f>
        <v/>
      </c>
      <c r="J217" s="22" t="str">
        <f>IFERROR(VLOOKUP($A217&amp;TEXT(J$3,"dd/mm/yyyy")&amp;$D$2,tbReporteAsistencia[[#All],[SerialDeBusqueda]:[FechaRegistro]],3,FALSE),"")</f>
        <v/>
      </c>
      <c r="K217" s="22" t="str">
        <f>IFERROR(VLOOKUP($A217&amp;TEXT(K$3,"dd/mm/yyyy")&amp;$D$2,tbReporteAsistencia[[#All],[SerialDeBusqueda]:[FechaRegistro]],3,FALSE),"")</f>
        <v/>
      </c>
      <c r="L217" s="22" t="str">
        <f>IFERROR(VLOOKUP($A217&amp;TEXT(L$3,"dd/mm/yyyy")&amp;$D$2,tbReporteAsistencia[[#All],[SerialDeBusqueda]:[FechaRegistro]],3,FALSE),"")</f>
        <v/>
      </c>
      <c r="M217" s="22" t="str">
        <f>IFERROR(VLOOKUP($A217&amp;TEXT(M$3,"dd/mm/yyyy")&amp;$D$2,tbReporteAsistencia[[#All],[SerialDeBusqueda]:[FechaRegistro]],3,FALSE),"")</f>
        <v/>
      </c>
      <c r="N217" s="22" t="str">
        <f>IFERROR(VLOOKUP($A217&amp;TEXT(N$3,"dd/mm/yyyy")&amp;$D$2,tbReporteAsistencia[[#All],[SerialDeBusqueda]:[FechaRegistro]],3,FALSE),"")</f>
        <v/>
      </c>
      <c r="O217" s="22" t="str">
        <f>IFERROR(VLOOKUP($A217&amp;TEXT(O$3,"dd/mm/yyyy")&amp;$D$2,tbReporteAsistencia[[#All],[SerialDeBusqueda]:[FechaRegistro]],3,FALSE),"")</f>
        <v/>
      </c>
      <c r="P217" s="22" t="str">
        <f>IFERROR(VLOOKUP($A217&amp;TEXT(P$3,"dd/mm/yyyy")&amp;$D$2,tbReporteAsistencia[[#All],[SerialDeBusqueda]:[FechaRegistro]],3,FALSE),"")</f>
        <v/>
      </c>
      <c r="Q217" s="22" t="str">
        <f>IFERROR(VLOOKUP($A217&amp;TEXT(Q$3,"dd/mm/yyyy")&amp;$D$2,tbReporteAsistencia[[#All],[SerialDeBusqueda]:[FechaRegistro]],3,FALSE),"")</f>
        <v/>
      </c>
      <c r="R217" s="22" t="str">
        <f>IFERROR(VLOOKUP($A217&amp;TEXT(R$3,"dd/mm/yyyy")&amp;$D$2,tbReporteAsistencia[[#All],[SerialDeBusqueda]:[FechaRegistro]],3,FALSE),"")</f>
        <v/>
      </c>
      <c r="S217" s="22" t="str">
        <f>IFERROR(VLOOKUP($A217&amp;TEXT(S$3,"dd/mm/yyyy")&amp;$D$2,tbReporteAsistencia[[#All],[SerialDeBusqueda]:[FechaRegistro]],3,FALSE),"")</f>
        <v/>
      </c>
    </row>
    <row r="218" spans="4:19">
      <c r="D218" s="22" t="str">
        <f>IFERROR(VLOOKUP($A218&amp;TEXT(D$3,"dd/mm/yyyy")&amp;$D$2,tbReporteAsistencia[[#All],[SerialDeBusqueda]:[FechaRegistro]],3,FALSE),"")</f>
        <v/>
      </c>
      <c r="E218" s="22" t="str">
        <f>IFERROR(VLOOKUP($A218&amp;TEXT(E$3,"dd/mm/yyyy")&amp;$D$2,tbReporteAsistencia[[#All],[SerialDeBusqueda]:[FechaRegistro]],3,FALSE),"")</f>
        <v/>
      </c>
      <c r="F218" s="22" t="str">
        <f>IFERROR(VLOOKUP($A218&amp;TEXT(F$3,"dd/mm/yyyy")&amp;$D$2,tbReporteAsistencia[[#All],[SerialDeBusqueda]:[FechaRegistro]],3,FALSE),"")</f>
        <v/>
      </c>
      <c r="G218" s="22" t="str">
        <f>IFERROR(VLOOKUP($A218&amp;TEXT(G$3,"dd/mm/yyyy")&amp;$D$2,tbReporteAsistencia[[#All],[SerialDeBusqueda]:[FechaRegistro]],3,FALSE),"")</f>
        <v/>
      </c>
      <c r="H218" s="22" t="str">
        <f>IFERROR(VLOOKUP($A218&amp;TEXT(H$3,"dd/mm/yyyy")&amp;$D$2,tbReporteAsistencia[[#All],[SerialDeBusqueda]:[FechaRegistro]],3,FALSE),"")</f>
        <v/>
      </c>
      <c r="I218" s="22" t="str">
        <f>IFERROR(VLOOKUP($A218&amp;TEXT(I$3,"dd/mm/yyyy")&amp;$D$2,tbReporteAsistencia[[#All],[SerialDeBusqueda]:[FechaRegistro]],3,FALSE),"")</f>
        <v/>
      </c>
      <c r="J218" s="22" t="str">
        <f>IFERROR(VLOOKUP($A218&amp;TEXT(J$3,"dd/mm/yyyy")&amp;$D$2,tbReporteAsistencia[[#All],[SerialDeBusqueda]:[FechaRegistro]],3,FALSE),"")</f>
        <v/>
      </c>
      <c r="K218" s="22" t="str">
        <f>IFERROR(VLOOKUP($A218&amp;TEXT(K$3,"dd/mm/yyyy")&amp;$D$2,tbReporteAsistencia[[#All],[SerialDeBusqueda]:[FechaRegistro]],3,FALSE),"")</f>
        <v/>
      </c>
      <c r="L218" s="22" t="str">
        <f>IFERROR(VLOOKUP($A218&amp;TEXT(L$3,"dd/mm/yyyy")&amp;$D$2,tbReporteAsistencia[[#All],[SerialDeBusqueda]:[FechaRegistro]],3,FALSE),"")</f>
        <v/>
      </c>
      <c r="M218" s="22" t="str">
        <f>IFERROR(VLOOKUP($A218&amp;TEXT(M$3,"dd/mm/yyyy")&amp;$D$2,tbReporteAsistencia[[#All],[SerialDeBusqueda]:[FechaRegistro]],3,FALSE),"")</f>
        <v/>
      </c>
      <c r="N218" s="22" t="str">
        <f>IFERROR(VLOOKUP($A218&amp;TEXT(N$3,"dd/mm/yyyy")&amp;$D$2,tbReporteAsistencia[[#All],[SerialDeBusqueda]:[FechaRegistro]],3,FALSE),"")</f>
        <v/>
      </c>
      <c r="O218" s="22" t="str">
        <f>IFERROR(VLOOKUP($A218&amp;TEXT(O$3,"dd/mm/yyyy")&amp;$D$2,tbReporteAsistencia[[#All],[SerialDeBusqueda]:[FechaRegistro]],3,FALSE),"")</f>
        <v/>
      </c>
      <c r="P218" s="22" t="str">
        <f>IFERROR(VLOOKUP($A218&amp;TEXT(P$3,"dd/mm/yyyy")&amp;$D$2,tbReporteAsistencia[[#All],[SerialDeBusqueda]:[FechaRegistro]],3,FALSE),"")</f>
        <v/>
      </c>
      <c r="Q218" s="22" t="str">
        <f>IFERROR(VLOOKUP($A218&amp;TEXT(Q$3,"dd/mm/yyyy")&amp;$D$2,tbReporteAsistencia[[#All],[SerialDeBusqueda]:[FechaRegistro]],3,FALSE),"")</f>
        <v/>
      </c>
      <c r="R218" s="22" t="str">
        <f>IFERROR(VLOOKUP($A218&amp;TEXT(R$3,"dd/mm/yyyy")&amp;$D$2,tbReporteAsistencia[[#All],[SerialDeBusqueda]:[FechaRegistro]],3,FALSE),"")</f>
        <v/>
      </c>
      <c r="S218" s="22" t="str">
        <f>IFERROR(VLOOKUP($A218&amp;TEXT(S$3,"dd/mm/yyyy")&amp;$D$2,tbReporteAsistencia[[#All],[SerialDeBusqueda]:[FechaRegistro]],3,FALSE),"")</f>
        <v/>
      </c>
    </row>
    <row r="219" spans="4:19">
      <c r="D219" s="22" t="str">
        <f>IFERROR(VLOOKUP($A219&amp;TEXT(D$3,"dd/mm/yyyy")&amp;$D$2,tbReporteAsistencia[[#All],[SerialDeBusqueda]:[FechaRegistro]],3,FALSE),"")</f>
        <v/>
      </c>
      <c r="E219" s="22" t="str">
        <f>IFERROR(VLOOKUP($A219&amp;TEXT(E$3,"dd/mm/yyyy")&amp;$D$2,tbReporteAsistencia[[#All],[SerialDeBusqueda]:[FechaRegistro]],3,FALSE),"")</f>
        <v/>
      </c>
      <c r="F219" s="22" t="str">
        <f>IFERROR(VLOOKUP($A219&amp;TEXT(F$3,"dd/mm/yyyy")&amp;$D$2,tbReporteAsistencia[[#All],[SerialDeBusqueda]:[FechaRegistro]],3,FALSE),"")</f>
        <v/>
      </c>
      <c r="G219" s="22" t="str">
        <f>IFERROR(VLOOKUP($A219&amp;TEXT(G$3,"dd/mm/yyyy")&amp;$D$2,tbReporteAsistencia[[#All],[SerialDeBusqueda]:[FechaRegistro]],3,FALSE),"")</f>
        <v/>
      </c>
      <c r="H219" s="22" t="str">
        <f>IFERROR(VLOOKUP($A219&amp;TEXT(H$3,"dd/mm/yyyy")&amp;$D$2,tbReporteAsistencia[[#All],[SerialDeBusqueda]:[FechaRegistro]],3,FALSE),"")</f>
        <v/>
      </c>
      <c r="I219" s="22" t="str">
        <f>IFERROR(VLOOKUP($A219&amp;TEXT(I$3,"dd/mm/yyyy")&amp;$D$2,tbReporteAsistencia[[#All],[SerialDeBusqueda]:[FechaRegistro]],3,FALSE),"")</f>
        <v/>
      </c>
      <c r="J219" s="22" t="str">
        <f>IFERROR(VLOOKUP($A219&amp;TEXT(J$3,"dd/mm/yyyy")&amp;$D$2,tbReporteAsistencia[[#All],[SerialDeBusqueda]:[FechaRegistro]],3,FALSE),"")</f>
        <v/>
      </c>
      <c r="K219" s="22" t="str">
        <f>IFERROR(VLOOKUP($A219&amp;TEXT(K$3,"dd/mm/yyyy")&amp;$D$2,tbReporteAsistencia[[#All],[SerialDeBusqueda]:[FechaRegistro]],3,FALSE),"")</f>
        <v/>
      </c>
      <c r="L219" s="22" t="str">
        <f>IFERROR(VLOOKUP($A219&amp;TEXT(L$3,"dd/mm/yyyy")&amp;$D$2,tbReporteAsistencia[[#All],[SerialDeBusqueda]:[FechaRegistro]],3,FALSE),"")</f>
        <v/>
      </c>
      <c r="M219" s="22" t="str">
        <f>IFERROR(VLOOKUP($A219&amp;TEXT(M$3,"dd/mm/yyyy")&amp;$D$2,tbReporteAsistencia[[#All],[SerialDeBusqueda]:[FechaRegistro]],3,FALSE),"")</f>
        <v/>
      </c>
      <c r="N219" s="22" t="str">
        <f>IFERROR(VLOOKUP($A219&amp;TEXT(N$3,"dd/mm/yyyy")&amp;$D$2,tbReporteAsistencia[[#All],[SerialDeBusqueda]:[FechaRegistro]],3,FALSE),"")</f>
        <v/>
      </c>
      <c r="O219" s="22" t="str">
        <f>IFERROR(VLOOKUP($A219&amp;TEXT(O$3,"dd/mm/yyyy")&amp;$D$2,tbReporteAsistencia[[#All],[SerialDeBusqueda]:[FechaRegistro]],3,FALSE),"")</f>
        <v/>
      </c>
      <c r="P219" s="22" t="str">
        <f>IFERROR(VLOOKUP($A219&amp;TEXT(P$3,"dd/mm/yyyy")&amp;$D$2,tbReporteAsistencia[[#All],[SerialDeBusqueda]:[FechaRegistro]],3,FALSE),"")</f>
        <v/>
      </c>
      <c r="Q219" s="22" t="str">
        <f>IFERROR(VLOOKUP($A219&amp;TEXT(Q$3,"dd/mm/yyyy")&amp;$D$2,tbReporteAsistencia[[#All],[SerialDeBusqueda]:[FechaRegistro]],3,FALSE),"")</f>
        <v/>
      </c>
      <c r="R219" s="22" t="str">
        <f>IFERROR(VLOOKUP($A219&amp;TEXT(R$3,"dd/mm/yyyy")&amp;$D$2,tbReporteAsistencia[[#All],[SerialDeBusqueda]:[FechaRegistro]],3,FALSE),"")</f>
        <v/>
      </c>
      <c r="S219" s="22" t="str">
        <f>IFERROR(VLOOKUP($A219&amp;TEXT(S$3,"dd/mm/yyyy")&amp;$D$2,tbReporteAsistencia[[#All],[SerialDeBusqueda]:[FechaRegistro]],3,FALSE),"")</f>
        <v/>
      </c>
    </row>
    <row r="220" spans="4:19">
      <c r="D220" s="22" t="str">
        <f>IFERROR(VLOOKUP($A220&amp;TEXT(D$3,"dd/mm/yyyy")&amp;$D$2,tbReporteAsistencia[[#All],[SerialDeBusqueda]:[FechaRegistro]],3,FALSE),"")</f>
        <v/>
      </c>
      <c r="E220" s="22" t="str">
        <f>IFERROR(VLOOKUP($A220&amp;TEXT(E$3,"dd/mm/yyyy")&amp;$D$2,tbReporteAsistencia[[#All],[SerialDeBusqueda]:[FechaRegistro]],3,FALSE),"")</f>
        <v/>
      </c>
      <c r="F220" s="22" t="str">
        <f>IFERROR(VLOOKUP($A220&amp;TEXT(F$3,"dd/mm/yyyy")&amp;$D$2,tbReporteAsistencia[[#All],[SerialDeBusqueda]:[FechaRegistro]],3,FALSE),"")</f>
        <v/>
      </c>
      <c r="G220" s="22" t="str">
        <f>IFERROR(VLOOKUP($A220&amp;TEXT(G$3,"dd/mm/yyyy")&amp;$D$2,tbReporteAsistencia[[#All],[SerialDeBusqueda]:[FechaRegistro]],3,FALSE),"")</f>
        <v/>
      </c>
      <c r="H220" s="22" t="str">
        <f>IFERROR(VLOOKUP($A220&amp;TEXT(H$3,"dd/mm/yyyy")&amp;$D$2,tbReporteAsistencia[[#All],[SerialDeBusqueda]:[FechaRegistro]],3,FALSE),"")</f>
        <v/>
      </c>
      <c r="I220" s="22" t="str">
        <f>IFERROR(VLOOKUP($A220&amp;TEXT(I$3,"dd/mm/yyyy")&amp;$D$2,tbReporteAsistencia[[#All],[SerialDeBusqueda]:[FechaRegistro]],3,FALSE),"")</f>
        <v/>
      </c>
      <c r="J220" s="22" t="str">
        <f>IFERROR(VLOOKUP($A220&amp;TEXT(J$3,"dd/mm/yyyy")&amp;$D$2,tbReporteAsistencia[[#All],[SerialDeBusqueda]:[FechaRegistro]],3,FALSE),"")</f>
        <v/>
      </c>
      <c r="K220" s="22" t="str">
        <f>IFERROR(VLOOKUP($A220&amp;TEXT(K$3,"dd/mm/yyyy")&amp;$D$2,tbReporteAsistencia[[#All],[SerialDeBusqueda]:[FechaRegistro]],3,FALSE),"")</f>
        <v/>
      </c>
      <c r="L220" s="22" t="str">
        <f>IFERROR(VLOOKUP($A220&amp;TEXT(L$3,"dd/mm/yyyy")&amp;$D$2,tbReporteAsistencia[[#All],[SerialDeBusqueda]:[FechaRegistro]],3,FALSE),"")</f>
        <v/>
      </c>
      <c r="M220" s="22" t="str">
        <f>IFERROR(VLOOKUP($A220&amp;TEXT(M$3,"dd/mm/yyyy")&amp;$D$2,tbReporteAsistencia[[#All],[SerialDeBusqueda]:[FechaRegistro]],3,FALSE),"")</f>
        <v/>
      </c>
      <c r="N220" s="22" t="str">
        <f>IFERROR(VLOOKUP($A220&amp;TEXT(N$3,"dd/mm/yyyy")&amp;$D$2,tbReporteAsistencia[[#All],[SerialDeBusqueda]:[FechaRegistro]],3,FALSE),"")</f>
        <v/>
      </c>
      <c r="O220" s="22" t="str">
        <f>IFERROR(VLOOKUP($A220&amp;TEXT(O$3,"dd/mm/yyyy")&amp;$D$2,tbReporteAsistencia[[#All],[SerialDeBusqueda]:[FechaRegistro]],3,FALSE),"")</f>
        <v/>
      </c>
      <c r="P220" s="22" t="str">
        <f>IFERROR(VLOOKUP($A220&amp;TEXT(P$3,"dd/mm/yyyy")&amp;$D$2,tbReporteAsistencia[[#All],[SerialDeBusqueda]:[FechaRegistro]],3,FALSE),"")</f>
        <v/>
      </c>
      <c r="Q220" s="22" t="str">
        <f>IFERROR(VLOOKUP($A220&amp;TEXT(Q$3,"dd/mm/yyyy")&amp;$D$2,tbReporteAsistencia[[#All],[SerialDeBusqueda]:[FechaRegistro]],3,FALSE),"")</f>
        <v/>
      </c>
      <c r="R220" s="22" t="str">
        <f>IFERROR(VLOOKUP($A220&amp;TEXT(R$3,"dd/mm/yyyy")&amp;$D$2,tbReporteAsistencia[[#All],[SerialDeBusqueda]:[FechaRegistro]],3,FALSE),"")</f>
        <v/>
      </c>
      <c r="S220" s="22" t="str">
        <f>IFERROR(VLOOKUP($A220&amp;TEXT(S$3,"dd/mm/yyyy")&amp;$D$2,tbReporteAsistencia[[#All],[SerialDeBusqueda]:[FechaRegistro]],3,FALSE),"")</f>
        <v/>
      </c>
    </row>
    <row r="221" spans="4:19">
      <c r="D221" s="22" t="str">
        <f>IFERROR(VLOOKUP($A221&amp;TEXT(D$3,"dd/mm/yyyy")&amp;$D$2,tbReporteAsistencia[[#All],[SerialDeBusqueda]:[FechaRegistro]],3,FALSE),"")</f>
        <v/>
      </c>
      <c r="E221" s="22" t="str">
        <f>IFERROR(VLOOKUP($A221&amp;TEXT(E$3,"dd/mm/yyyy")&amp;$D$2,tbReporteAsistencia[[#All],[SerialDeBusqueda]:[FechaRegistro]],3,FALSE),"")</f>
        <v/>
      </c>
      <c r="F221" s="22" t="str">
        <f>IFERROR(VLOOKUP($A221&amp;TEXT(F$3,"dd/mm/yyyy")&amp;$D$2,tbReporteAsistencia[[#All],[SerialDeBusqueda]:[FechaRegistro]],3,FALSE),"")</f>
        <v/>
      </c>
      <c r="G221" s="22" t="str">
        <f>IFERROR(VLOOKUP($A221&amp;TEXT(G$3,"dd/mm/yyyy")&amp;$D$2,tbReporteAsistencia[[#All],[SerialDeBusqueda]:[FechaRegistro]],3,FALSE),"")</f>
        <v/>
      </c>
      <c r="H221" s="22" t="str">
        <f>IFERROR(VLOOKUP($A221&amp;TEXT(H$3,"dd/mm/yyyy")&amp;$D$2,tbReporteAsistencia[[#All],[SerialDeBusqueda]:[FechaRegistro]],3,FALSE),"")</f>
        <v/>
      </c>
      <c r="I221" s="22" t="str">
        <f>IFERROR(VLOOKUP($A221&amp;TEXT(I$3,"dd/mm/yyyy")&amp;$D$2,tbReporteAsistencia[[#All],[SerialDeBusqueda]:[FechaRegistro]],3,FALSE),"")</f>
        <v/>
      </c>
      <c r="J221" s="22" t="str">
        <f>IFERROR(VLOOKUP($A221&amp;TEXT(J$3,"dd/mm/yyyy")&amp;$D$2,tbReporteAsistencia[[#All],[SerialDeBusqueda]:[FechaRegistro]],3,FALSE),"")</f>
        <v/>
      </c>
      <c r="K221" s="22" t="str">
        <f>IFERROR(VLOOKUP($A221&amp;TEXT(K$3,"dd/mm/yyyy")&amp;$D$2,tbReporteAsistencia[[#All],[SerialDeBusqueda]:[FechaRegistro]],3,FALSE),"")</f>
        <v/>
      </c>
      <c r="L221" s="22" t="str">
        <f>IFERROR(VLOOKUP($A221&amp;TEXT(L$3,"dd/mm/yyyy")&amp;$D$2,tbReporteAsistencia[[#All],[SerialDeBusqueda]:[FechaRegistro]],3,FALSE),"")</f>
        <v/>
      </c>
      <c r="M221" s="22" t="str">
        <f>IFERROR(VLOOKUP($A221&amp;TEXT(M$3,"dd/mm/yyyy")&amp;$D$2,tbReporteAsistencia[[#All],[SerialDeBusqueda]:[FechaRegistro]],3,FALSE),"")</f>
        <v/>
      </c>
      <c r="N221" s="22" t="str">
        <f>IFERROR(VLOOKUP($A221&amp;TEXT(N$3,"dd/mm/yyyy")&amp;$D$2,tbReporteAsistencia[[#All],[SerialDeBusqueda]:[FechaRegistro]],3,FALSE),"")</f>
        <v/>
      </c>
      <c r="O221" s="22" t="str">
        <f>IFERROR(VLOOKUP($A221&amp;TEXT(O$3,"dd/mm/yyyy")&amp;$D$2,tbReporteAsistencia[[#All],[SerialDeBusqueda]:[FechaRegistro]],3,FALSE),"")</f>
        <v/>
      </c>
      <c r="P221" s="22" t="str">
        <f>IFERROR(VLOOKUP($A221&amp;TEXT(P$3,"dd/mm/yyyy")&amp;$D$2,tbReporteAsistencia[[#All],[SerialDeBusqueda]:[FechaRegistro]],3,FALSE),"")</f>
        <v/>
      </c>
      <c r="Q221" s="22" t="str">
        <f>IFERROR(VLOOKUP($A221&amp;TEXT(Q$3,"dd/mm/yyyy")&amp;$D$2,tbReporteAsistencia[[#All],[SerialDeBusqueda]:[FechaRegistro]],3,FALSE),"")</f>
        <v/>
      </c>
      <c r="R221" s="22" t="str">
        <f>IFERROR(VLOOKUP($A221&amp;TEXT(R$3,"dd/mm/yyyy")&amp;$D$2,tbReporteAsistencia[[#All],[SerialDeBusqueda]:[FechaRegistro]],3,FALSE),"")</f>
        <v/>
      </c>
      <c r="S221" s="22" t="str">
        <f>IFERROR(VLOOKUP($A221&amp;TEXT(S$3,"dd/mm/yyyy")&amp;$D$2,tbReporteAsistencia[[#All],[SerialDeBusqueda]:[FechaRegistro]],3,FALSE),"")</f>
        <v/>
      </c>
    </row>
    <row r="222" spans="4:19">
      <c r="D222" s="22" t="str">
        <f>IFERROR(VLOOKUP($A222&amp;TEXT(D$3,"dd/mm/yyyy")&amp;$D$2,tbReporteAsistencia[[#All],[SerialDeBusqueda]:[FechaRegistro]],3,FALSE),"")</f>
        <v/>
      </c>
      <c r="E222" s="22" t="str">
        <f>IFERROR(VLOOKUP($A222&amp;TEXT(E$3,"dd/mm/yyyy")&amp;$D$2,tbReporteAsistencia[[#All],[SerialDeBusqueda]:[FechaRegistro]],3,FALSE),"")</f>
        <v/>
      </c>
      <c r="F222" s="22" t="str">
        <f>IFERROR(VLOOKUP($A222&amp;TEXT(F$3,"dd/mm/yyyy")&amp;$D$2,tbReporteAsistencia[[#All],[SerialDeBusqueda]:[FechaRegistro]],3,FALSE),"")</f>
        <v/>
      </c>
      <c r="G222" s="22" t="str">
        <f>IFERROR(VLOOKUP($A222&amp;TEXT(G$3,"dd/mm/yyyy")&amp;$D$2,tbReporteAsistencia[[#All],[SerialDeBusqueda]:[FechaRegistro]],3,FALSE),"")</f>
        <v/>
      </c>
      <c r="H222" s="22" t="str">
        <f>IFERROR(VLOOKUP($A222&amp;TEXT(H$3,"dd/mm/yyyy")&amp;$D$2,tbReporteAsistencia[[#All],[SerialDeBusqueda]:[FechaRegistro]],3,FALSE),"")</f>
        <v/>
      </c>
      <c r="I222" s="22" t="str">
        <f>IFERROR(VLOOKUP($A222&amp;TEXT(I$3,"dd/mm/yyyy")&amp;$D$2,tbReporteAsistencia[[#All],[SerialDeBusqueda]:[FechaRegistro]],3,FALSE),"")</f>
        <v/>
      </c>
      <c r="J222" s="22" t="str">
        <f>IFERROR(VLOOKUP($A222&amp;TEXT(J$3,"dd/mm/yyyy")&amp;$D$2,tbReporteAsistencia[[#All],[SerialDeBusqueda]:[FechaRegistro]],3,FALSE),"")</f>
        <v/>
      </c>
      <c r="K222" s="22" t="str">
        <f>IFERROR(VLOOKUP($A222&amp;TEXT(K$3,"dd/mm/yyyy")&amp;$D$2,tbReporteAsistencia[[#All],[SerialDeBusqueda]:[FechaRegistro]],3,FALSE),"")</f>
        <v/>
      </c>
      <c r="L222" s="22" t="str">
        <f>IFERROR(VLOOKUP($A222&amp;TEXT(L$3,"dd/mm/yyyy")&amp;$D$2,tbReporteAsistencia[[#All],[SerialDeBusqueda]:[FechaRegistro]],3,FALSE),"")</f>
        <v/>
      </c>
      <c r="M222" s="22" t="str">
        <f>IFERROR(VLOOKUP($A222&amp;TEXT(M$3,"dd/mm/yyyy")&amp;$D$2,tbReporteAsistencia[[#All],[SerialDeBusqueda]:[FechaRegistro]],3,FALSE),"")</f>
        <v/>
      </c>
      <c r="N222" s="22" t="str">
        <f>IFERROR(VLOOKUP($A222&amp;TEXT(N$3,"dd/mm/yyyy")&amp;$D$2,tbReporteAsistencia[[#All],[SerialDeBusqueda]:[FechaRegistro]],3,FALSE),"")</f>
        <v/>
      </c>
      <c r="O222" s="22" t="str">
        <f>IFERROR(VLOOKUP($A222&amp;TEXT(O$3,"dd/mm/yyyy")&amp;$D$2,tbReporteAsistencia[[#All],[SerialDeBusqueda]:[FechaRegistro]],3,FALSE),"")</f>
        <v/>
      </c>
      <c r="P222" s="22" t="str">
        <f>IFERROR(VLOOKUP($A222&amp;TEXT(P$3,"dd/mm/yyyy")&amp;$D$2,tbReporteAsistencia[[#All],[SerialDeBusqueda]:[FechaRegistro]],3,FALSE),"")</f>
        <v/>
      </c>
      <c r="Q222" s="22" t="str">
        <f>IFERROR(VLOOKUP($A222&amp;TEXT(Q$3,"dd/mm/yyyy")&amp;$D$2,tbReporteAsistencia[[#All],[SerialDeBusqueda]:[FechaRegistro]],3,FALSE),"")</f>
        <v/>
      </c>
      <c r="R222" s="22" t="str">
        <f>IFERROR(VLOOKUP($A222&amp;TEXT(R$3,"dd/mm/yyyy")&amp;$D$2,tbReporteAsistencia[[#All],[SerialDeBusqueda]:[FechaRegistro]],3,FALSE),"")</f>
        <v/>
      </c>
      <c r="S222" s="22" t="str">
        <f>IFERROR(VLOOKUP($A222&amp;TEXT(S$3,"dd/mm/yyyy")&amp;$D$2,tbReporteAsistencia[[#All],[SerialDeBusqueda]:[FechaRegistro]],3,FALSE),"")</f>
        <v/>
      </c>
    </row>
    <row r="223" spans="4:19">
      <c r="D223" s="22" t="str">
        <f>IFERROR(VLOOKUP($A223&amp;TEXT(D$3,"dd/mm/yyyy")&amp;$D$2,tbReporteAsistencia[[#All],[SerialDeBusqueda]:[FechaRegistro]],3,FALSE),"")</f>
        <v/>
      </c>
      <c r="E223" s="22" t="str">
        <f>IFERROR(VLOOKUP($A223&amp;TEXT(E$3,"dd/mm/yyyy")&amp;$D$2,tbReporteAsistencia[[#All],[SerialDeBusqueda]:[FechaRegistro]],3,FALSE),"")</f>
        <v/>
      </c>
      <c r="F223" s="22" t="str">
        <f>IFERROR(VLOOKUP($A223&amp;TEXT(F$3,"dd/mm/yyyy")&amp;$D$2,tbReporteAsistencia[[#All],[SerialDeBusqueda]:[FechaRegistro]],3,FALSE),"")</f>
        <v/>
      </c>
      <c r="G223" s="22" t="str">
        <f>IFERROR(VLOOKUP($A223&amp;TEXT(G$3,"dd/mm/yyyy")&amp;$D$2,tbReporteAsistencia[[#All],[SerialDeBusqueda]:[FechaRegistro]],3,FALSE),"")</f>
        <v/>
      </c>
      <c r="H223" s="22" t="str">
        <f>IFERROR(VLOOKUP($A223&amp;TEXT(H$3,"dd/mm/yyyy")&amp;$D$2,tbReporteAsistencia[[#All],[SerialDeBusqueda]:[FechaRegistro]],3,FALSE),"")</f>
        <v/>
      </c>
      <c r="I223" s="22" t="str">
        <f>IFERROR(VLOOKUP($A223&amp;TEXT(I$3,"dd/mm/yyyy")&amp;$D$2,tbReporteAsistencia[[#All],[SerialDeBusqueda]:[FechaRegistro]],3,FALSE),"")</f>
        <v/>
      </c>
      <c r="J223" s="22" t="str">
        <f>IFERROR(VLOOKUP($A223&amp;TEXT(J$3,"dd/mm/yyyy")&amp;$D$2,tbReporteAsistencia[[#All],[SerialDeBusqueda]:[FechaRegistro]],3,FALSE),"")</f>
        <v/>
      </c>
      <c r="K223" s="22" t="str">
        <f>IFERROR(VLOOKUP($A223&amp;TEXT(K$3,"dd/mm/yyyy")&amp;$D$2,tbReporteAsistencia[[#All],[SerialDeBusqueda]:[FechaRegistro]],3,FALSE),"")</f>
        <v/>
      </c>
      <c r="L223" s="22" t="str">
        <f>IFERROR(VLOOKUP($A223&amp;TEXT(L$3,"dd/mm/yyyy")&amp;$D$2,tbReporteAsistencia[[#All],[SerialDeBusqueda]:[FechaRegistro]],3,FALSE),"")</f>
        <v/>
      </c>
      <c r="M223" s="22" t="str">
        <f>IFERROR(VLOOKUP($A223&amp;TEXT(M$3,"dd/mm/yyyy")&amp;$D$2,tbReporteAsistencia[[#All],[SerialDeBusqueda]:[FechaRegistro]],3,FALSE),"")</f>
        <v/>
      </c>
      <c r="N223" s="22" t="str">
        <f>IFERROR(VLOOKUP($A223&amp;TEXT(N$3,"dd/mm/yyyy")&amp;$D$2,tbReporteAsistencia[[#All],[SerialDeBusqueda]:[FechaRegistro]],3,FALSE),"")</f>
        <v/>
      </c>
      <c r="O223" s="22" t="str">
        <f>IFERROR(VLOOKUP($A223&amp;TEXT(O$3,"dd/mm/yyyy")&amp;$D$2,tbReporteAsistencia[[#All],[SerialDeBusqueda]:[FechaRegistro]],3,FALSE),"")</f>
        <v/>
      </c>
      <c r="P223" s="22" t="str">
        <f>IFERROR(VLOOKUP($A223&amp;TEXT(P$3,"dd/mm/yyyy")&amp;$D$2,tbReporteAsistencia[[#All],[SerialDeBusqueda]:[FechaRegistro]],3,FALSE),"")</f>
        <v/>
      </c>
      <c r="Q223" s="22" t="str">
        <f>IFERROR(VLOOKUP($A223&amp;TEXT(Q$3,"dd/mm/yyyy")&amp;$D$2,tbReporteAsistencia[[#All],[SerialDeBusqueda]:[FechaRegistro]],3,FALSE),"")</f>
        <v/>
      </c>
      <c r="R223" s="22" t="str">
        <f>IFERROR(VLOOKUP($A223&amp;TEXT(R$3,"dd/mm/yyyy")&amp;$D$2,tbReporteAsistencia[[#All],[SerialDeBusqueda]:[FechaRegistro]],3,FALSE),"")</f>
        <v/>
      </c>
      <c r="S223" s="22" t="str">
        <f>IFERROR(VLOOKUP($A223&amp;TEXT(S$3,"dd/mm/yyyy")&amp;$D$2,tbReporteAsistencia[[#All],[SerialDeBusqueda]:[FechaRegistro]],3,FALSE),"")</f>
        <v/>
      </c>
    </row>
    <row r="224" spans="4:19">
      <c r="D224" s="22" t="str">
        <f>IFERROR(VLOOKUP($A224&amp;TEXT(D$3,"dd/mm/yyyy")&amp;$D$2,tbReporteAsistencia[[#All],[SerialDeBusqueda]:[FechaRegistro]],3,FALSE),"")</f>
        <v/>
      </c>
      <c r="E224" s="22" t="str">
        <f>IFERROR(VLOOKUP($A224&amp;TEXT(E$3,"dd/mm/yyyy")&amp;$D$2,tbReporteAsistencia[[#All],[SerialDeBusqueda]:[FechaRegistro]],3,FALSE),"")</f>
        <v/>
      </c>
      <c r="F224" s="22" t="str">
        <f>IFERROR(VLOOKUP($A224&amp;TEXT(F$3,"dd/mm/yyyy")&amp;$D$2,tbReporteAsistencia[[#All],[SerialDeBusqueda]:[FechaRegistro]],3,FALSE),"")</f>
        <v/>
      </c>
      <c r="G224" s="22" t="str">
        <f>IFERROR(VLOOKUP($A224&amp;TEXT(G$3,"dd/mm/yyyy")&amp;$D$2,tbReporteAsistencia[[#All],[SerialDeBusqueda]:[FechaRegistro]],3,FALSE),"")</f>
        <v/>
      </c>
      <c r="H224" s="22" t="str">
        <f>IFERROR(VLOOKUP($A224&amp;TEXT(H$3,"dd/mm/yyyy")&amp;$D$2,tbReporteAsistencia[[#All],[SerialDeBusqueda]:[FechaRegistro]],3,FALSE),"")</f>
        <v/>
      </c>
      <c r="I224" s="22" t="str">
        <f>IFERROR(VLOOKUP($A224&amp;TEXT(I$3,"dd/mm/yyyy")&amp;$D$2,tbReporteAsistencia[[#All],[SerialDeBusqueda]:[FechaRegistro]],3,FALSE),"")</f>
        <v/>
      </c>
      <c r="J224" s="22" t="str">
        <f>IFERROR(VLOOKUP($A224&amp;TEXT(J$3,"dd/mm/yyyy")&amp;$D$2,tbReporteAsistencia[[#All],[SerialDeBusqueda]:[FechaRegistro]],3,FALSE),"")</f>
        <v/>
      </c>
      <c r="K224" s="22" t="str">
        <f>IFERROR(VLOOKUP($A224&amp;TEXT(K$3,"dd/mm/yyyy")&amp;$D$2,tbReporteAsistencia[[#All],[SerialDeBusqueda]:[FechaRegistro]],3,FALSE),"")</f>
        <v/>
      </c>
      <c r="L224" s="22" t="str">
        <f>IFERROR(VLOOKUP($A224&amp;TEXT(L$3,"dd/mm/yyyy")&amp;$D$2,tbReporteAsistencia[[#All],[SerialDeBusqueda]:[FechaRegistro]],3,FALSE),"")</f>
        <v/>
      </c>
      <c r="M224" s="22" t="str">
        <f>IFERROR(VLOOKUP($A224&amp;TEXT(M$3,"dd/mm/yyyy")&amp;$D$2,tbReporteAsistencia[[#All],[SerialDeBusqueda]:[FechaRegistro]],3,FALSE),"")</f>
        <v/>
      </c>
      <c r="N224" s="22" t="str">
        <f>IFERROR(VLOOKUP($A224&amp;TEXT(N$3,"dd/mm/yyyy")&amp;$D$2,tbReporteAsistencia[[#All],[SerialDeBusqueda]:[FechaRegistro]],3,FALSE),"")</f>
        <v/>
      </c>
      <c r="O224" s="22" t="str">
        <f>IFERROR(VLOOKUP($A224&amp;TEXT(O$3,"dd/mm/yyyy")&amp;$D$2,tbReporteAsistencia[[#All],[SerialDeBusqueda]:[FechaRegistro]],3,FALSE),"")</f>
        <v/>
      </c>
      <c r="P224" s="22" t="str">
        <f>IFERROR(VLOOKUP($A224&amp;TEXT(P$3,"dd/mm/yyyy")&amp;$D$2,tbReporteAsistencia[[#All],[SerialDeBusqueda]:[FechaRegistro]],3,FALSE),"")</f>
        <v/>
      </c>
      <c r="Q224" s="22" t="str">
        <f>IFERROR(VLOOKUP($A224&amp;TEXT(Q$3,"dd/mm/yyyy")&amp;$D$2,tbReporteAsistencia[[#All],[SerialDeBusqueda]:[FechaRegistro]],3,FALSE),"")</f>
        <v/>
      </c>
      <c r="R224" s="22" t="str">
        <f>IFERROR(VLOOKUP($A224&amp;TEXT(R$3,"dd/mm/yyyy")&amp;$D$2,tbReporteAsistencia[[#All],[SerialDeBusqueda]:[FechaRegistro]],3,FALSE),"")</f>
        <v/>
      </c>
      <c r="S224" s="22" t="str">
        <f>IFERROR(VLOOKUP($A224&amp;TEXT(S$3,"dd/mm/yyyy")&amp;$D$2,tbReporteAsistencia[[#All],[SerialDeBusqueda]:[FechaRegistro]],3,FALSE),"")</f>
        <v/>
      </c>
    </row>
    <row r="225" spans="4:19">
      <c r="D225" s="22" t="str">
        <f>IFERROR(VLOOKUP($A225&amp;TEXT(D$3,"dd/mm/yyyy")&amp;$D$2,tbReporteAsistencia[[#All],[SerialDeBusqueda]:[FechaRegistro]],3,FALSE),"")</f>
        <v/>
      </c>
      <c r="E225" s="22" t="str">
        <f>IFERROR(VLOOKUP($A225&amp;TEXT(E$3,"dd/mm/yyyy")&amp;$D$2,tbReporteAsistencia[[#All],[SerialDeBusqueda]:[FechaRegistro]],3,FALSE),"")</f>
        <v/>
      </c>
      <c r="F225" s="22" t="str">
        <f>IFERROR(VLOOKUP($A225&amp;TEXT(F$3,"dd/mm/yyyy")&amp;$D$2,tbReporteAsistencia[[#All],[SerialDeBusqueda]:[FechaRegistro]],3,FALSE),"")</f>
        <v/>
      </c>
      <c r="G225" s="22" t="str">
        <f>IFERROR(VLOOKUP($A225&amp;TEXT(G$3,"dd/mm/yyyy")&amp;$D$2,tbReporteAsistencia[[#All],[SerialDeBusqueda]:[FechaRegistro]],3,FALSE),"")</f>
        <v/>
      </c>
      <c r="H225" s="22" t="str">
        <f>IFERROR(VLOOKUP($A225&amp;TEXT(H$3,"dd/mm/yyyy")&amp;$D$2,tbReporteAsistencia[[#All],[SerialDeBusqueda]:[FechaRegistro]],3,FALSE),"")</f>
        <v/>
      </c>
      <c r="I225" s="22" t="str">
        <f>IFERROR(VLOOKUP($A225&amp;TEXT(I$3,"dd/mm/yyyy")&amp;$D$2,tbReporteAsistencia[[#All],[SerialDeBusqueda]:[FechaRegistro]],3,FALSE),"")</f>
        <v/>
      </c>
      <c r="J225" s="22" t="str">
        <f>IFERROR(VLOOKUP($A225&amp;TEXT(J$3,"dd/mm/yyyy")&amp;$D$2,tbReporteAsistencia[[#All],[SerialDeBusqueda]:[FechaRegistro]],3,FALSE),"")</f>
        <v/>
      </c>
      <c r="K225" s="22" t="str">
        <f>IFERROR(VLOOKUP($A225&amp;TEXT(K$3,"dd/mm/yyyy")&amp;$D$2,tbReporteAsistencia[[#All],[SerialDeBusqueda]:[FechaRegistro]],3,FALSE),"")</f>
        <v/>
      </c>
      <c r="L225" s="22" t="str">
        <f>IFERROR(VLOOKUP($A225&amp;TEXT(L$3,"dd/mm/yyyy")&amp;$D$2,tbReporteAsistencia[[#All],[SerialDeBusqueda]:[FechaRegistro]],3,FALSE),"")</f>
        <v/>
      </c>
      <c r="M225" s="22" t="str">
        <f>IFERROR(VLOOKUP($A225&amp;TEXT(M$3,"dd/mm/yyyy")&amp;$D$2,tbReporteAsistencia[[#All],[SerialDeBusqueda]:[FechaRegistro]],3,FALSE),"")</f>
        <v/>
      </c>
      <c r="N225" s="22" t="str">
        <f>IFERROR(VLOOKUP($A225&amp;TEXT(N$3,"dd/mm/yyyy")&amp;$D$2,tbReporteAsistencia[[#All],[SerialDeBusqueda]:[FechaRegistro]],3,FALSE),"")</f>
        <v/>
      </c>
      <c r="O225" s="22" t="str">
        <f>IFERROR(VLOOKUP($A225&amp;TEXT(O$3,"dd/mm/yyyy")&amp;$D$2,tbReporteAsistencia[[#All],[SerialDeBusqueda]:[FechaRegistro]],3,FALSE),"")</f>
        <v/>
      </c>
      <c r="P225" s="22" t="str">
        <f>IFERROR(VLOOKUP($A225&amp;TEXT(P$3,"dd/mm/yyyy")&amp;$D$2,tbReporteAsistencia[[#All],[SerialDeBusqueda]:[FechaRegistro]],3,FALSE),"")</f>
        <v/>
      </c>
      <c r="Q225" s="22" t="str">
        <f>IFERROR(VLOOKUP($A225&amp;TEXT(Q$3,"dd/mm/yyyy")&amp;$D$2,tbReporteAsistencia[[#All],[SerialDeBusqueda]:[FechaRegistro]],3,FALSE),"")</f>
        <v/>
      </c>
      <c r="R225" s="22" t="str">
        <f>IFERROR(VLOOKUP($A225&amp;TEXT(R$3,"dd/mm/yyyy")&amp;$D$2,tbReporteAsistencia[[#All],[SerialDeBusqueda]:[FechaRegistro]],3,FALSE),"")</f>
        <v/>
      </c>
      <c r="S225" s="22" t="str">
        <f>IFERROR(VLOOKUP($A225&amp;TEXT(S$3,"dd/mm/yyyy")&amp;$D$2,tbReporteAsistencia[[#All],[SerialDeBusqueda]:[FechaRegistro]],3,FALSE),"")</f>
        <v/>
      </c>
    </row>
    <row r="226" spans="4:19">
      <c r="D226" s="22" t="str">
        <f>IFERROR(VLOOKUP($A226&amp;TEXT(D$3,"dd/mm/yyyy")&amp;$D$2,tbReporteAsistencia[[#All],[SerialDeBusqueda]:[FechaRegistro]],3,FALSE),"")</f>
        <v/>
      </c>
      <c r="E226" s="22" t="str">
        <f>IFERROR(VLOOKUP($A226&amp;TEXT(E$3,"dd/mm/yyyy")&amp;$D$2,tbReporteAsistencia[[#All],[SerialDeBusqueda]:[FechaRegistro]],3,FALSE),"")</f>
        <v/>
      </c>
      <c r="F226" s="22" t="str">
        <f>IFERROR(VLOOKUP($A226&amp;TEXT(F$3,"dd/mm/yyyy")&amp;$D$2,tbReporteAsistencia[[#All],[SerialDeBusqueda]:[FechaRegistro]],3,FALSE),"")</f>
        <v/>
      </c>
      <c r="G226" s="22" t="str">
        <f>IFERROR(VLOOKUP($A226&amp;TEXT(G$3,"dd/mm/yyyy")&amp;$D$2,tbReporteAsistencia[[#All],[SerialDeBusqueda]:[FechaRegistro]],3,FALSE),"")</f>
        <v/>
      </c>
      <c r="H226" s="22" t="str">
        <f>IFERROR(VLOOKUP($A226&amp;TEXT(H$3,"dd/mm/yyyy")&amp;$D$2,tbReporteAsistencia[[#All],[SerialDeBusqueda]:[FechaRegistro]],3,FALSE),"")</f>
        <v/>
      </c>
      <c r="I226" s="22" t="str">
        <f>IFERROR(VLOOKUP($A226&amp;TEXT(I$3,"dd/mm/yyyy")&amp;$D$2,tbReporteAsistencia[[#All],[SerialDeBusqueda]:[FechaRegistro]],3,FALSE),"")</f>
        <v/>
      </c>
      <c r="J226" s="22" t="str">
        <f>IFERROR(VLOOKUP($A226&amp;TEXT(J$3,"dd/mm/yyyy")&amp;$D$2,tbReporteAsistencia[[#All],[SerialDeBusqueda]:[FechaRegistro]],3,FALSE),"")</f>
        <v/>
      </c>
      <c r="K226" s="22" t="str">
        <f>IFERROR(VLOOKUP($A226&amp;TEXT(K$3,"dd/mm/yyyy")&amp;$D$2,tbReporteAsistencia[[#All],[SerialDeBusqueda]:[FechaRegistro]],3,FALSE),"")</f>
        <v/>
      </c>
      <c r="L226" s="22" t="str">
        <f>IFERROR(VLOOKUP($A226&amp;TEXT(L$3,"dd/mm/yyyy")&amp;$D$2,tbReporteAsistencia[[#All],[SerialDeBusqueda]:[FechaRegistro]],3,FALSE),"")</f>
        <v/>
      </c>
      <c r="M226" s="22" t="str">
        <f>IFERROR(VLOOKUP($A226&amp;TEXT(M$3,"dd/mm/yyyy")&amp;$D$2,tbReporteAsistencia[[#All],[SerialDeBusqueda]:[FechaRegistro]],3,FALSE),"")</f>
        <v/>
      </c>
      <c r="N226" s="22" t="str">
        <f>IFERROR(VLOOKUP($A226&amp;TEXT(N$3,"dd/mm/yyyy")&amp;$D$2,tbReporteAsistencia[[#All],[SerialDeBusqueda]:[FechaRegistro]],3,FALSE),"")</f>
        <v/>
      </c>
      <c r="O226" s="22" t="str">
        <f>IFERROR(VLOOKUP($A226&amp;TEXT(O$3,"dd/mm/yyyy")&amp;$D$2,tbReporteAsistencia[[#All],[SerialDeBusqueda]:[FechaRegistro]],3,FALSE),"")</f>
        <v/>
      </c>
      <c r="P226" s="22" t="str">
        <f>IFERROR(VLOOKUP($A226&amp;TEXT(P$3,"dd/mm/yyyy")&amp;$D$2,tbReporteAsistencia[[#All],[SerialDeBusqueda]:[FechaRegistro]],3,FALSE),"")</f>
        <v/>
      </c>
      <c r="Q226" s="22" t="str">
        <f>IFERROR(VLOOKUP($A226&amp;TEXT(Q$3,"dd/mm/yyyy")&amp;$D$2,tbReporteAsistencia[[#All],[SerialDeBusqueda]:[FechaRegistro]],3,FALSE),"")</f>
        <v/>
      </c>
      <c r="R226" s="22" t="str">
        <f>IFERROR(VLOOKUP($A226&amp;TEXT(R$3,"dd/mm/yyyy")&amp;$D$2,tbReporteAsistencia[[#All],[SerialDeBusqueda]:[FechaRegistro]],3,FALSE),"")</f>
        <v/>
      </c>
      <c r="S226" s="22" t="str">
        <f>IFERROR(VLOOKUP($A226&amp;TEXT(S$3,"dd/mm/yyyy")&amp;$D$2,tbReporteAsistencia[[#All],[SerialDeBusqueda]:[FechaRegistro]],3,FALSE),"")</f>
        <v/>
      </c>
    </row>
    <row r="227" spans="4:19">
      <c r="D227" s="22" t="str">
        <f>IFERROR(VLOOKUP($A227&amp;TEXT(D$3,"dd/mm/yyyy")&amp;$D$2,tbReporteAsistencia[[#All],[SerialDeBusqueda]:[FechaRegistro]],3,FALSE),"")</f>
        <v/>
      </c>
      <c r="E227" s="22" t="str">
        <f>IFERROR(VLOOKUP($A227&amp;TEXT(E$3,"dd/mm/yyyy")&amp;$D$2,tbReporteAsistencia[[#All],[SerialDeBusqueda]:[FechaRegistro]],3,FALSE),"")</f>
        <v/>
      </c>
      <c r="F227" s="22" t="str">
        <f>IFERROR(VLOOKUP($A227&amp;TEXT(F$3,"dd/mm/yyyy")&amp;$D$2,tbReporteAsistencia[[#All],[SerialDeBusqueda]:[FechaRegistro]],3,FALSE),"")</f>
        <v/>
      </c>
      <c r="G227" s="22" t="str">
        <f>IFERROR(VLOOKUP($A227&amp;TEXT(G$3,"dd/mm/yyyy")&amp;$D$2,tbReporteAsistencia[[#All],[SerialDeBusqueda]:[FechaRegistro]],3,FALSE),"")</f>
        <v/>
      </c>
      <c r="H227" s="22" t="str">
        <f>IFERROR(VLOOKUP($A227&amp;TEXT(H$3,"dd/mm/yyyy")&amp;$D$2,tbReporteAsistencia[[#All],[SerialDeBusqueda]:[FechaRegistro]],3,FALSE),"")</f>
        <v/>
      </c>
      <c r="I227" s="22" t="str">
        <f>IFERROR(VLOOKUP($A227&amp;TEXT(I$3,"dd/mm/yyyy")&amp;$D$2,tbReporteAsistencia[[#All],[SerialDeBusqueda]:[FechaRegistro]],3,FALSE),"")</f>
        <v/>
      </c>
      <c r="J227" s="22" t="str">
        <f>IFERROR(VLOOKUP($A227&amp;TEXT(J$3,"dd/mm/yyyy")&amp;$D$2,tbReporteAsistencia[[#All],[SerialDeBusqueda]:[FechaRegistro]],3,FALSE),"")</f>
        <v/>
      </c>
      <c r="K227" s="22" t="str">
        <f>IFERROR(VLOOKUP($A227&amp;TEXT(K$3,"dd/mm/yyyy")&amp;$D$2,tbReporteAsistencia[[#All],[SerialDeBusqueda]:[FechaRegistro]],3,FALSE),"")</f>
        <v/>
      </c>
      <c r="L227" s="22" t="str">
        <f>IFERROR(VLOOKUP($A227&amp;TEXT(L$3,"dd/mm/yyyy")&amp;$D$2,tbReporteAsistencia[[#All],[SerialDeBusqueda]:[FechaRegistro]],3,FALSE),"")</f>
        <v/>
      </c>
      <c r="M227" s="22" t="str">
        <f>IFERROR(VLOOKUP($A227&amp;TEXT(M$3,"dd/mm/yyyy")&amp;$D$2,tbReporteAsistencia[[#All],[SerialDeBusqueda]:[FechaRegistro]],3,FALSE),"")</f>
        <v/>
      </c>
      <c r="N227" s="22" t="str">
        <f>IFERROR(VLOOKUP($A227&amp;TEXT(N$3,"dd/mm/yyyy")&amp;$D$2,tbReporteAsistencia[[#All],[SerialDeBusqueda]:[FechaRegistro]],3,FALSE),"")</f>
        <v/>
      </c>
      <c r="O227" s="22" t="str">
        <f>IFERROR(VLOOKUP($A227&amp;TEXT(O$3,"dd/mm/yyyy")&amp;$D$2,tbReporteAsistencia[[#All],[SerialDeBusqueda]:[FechaRegistro]],3,FALSE),"")</f>
        <v/>
      </c>
      <c r="P227" s="22" t="str">
        <f>IFERROR(VLOOKUP($A227&amp;TEXT(P$3,"dd/mm/yyyy")&amp;$D$2,tbReporteAsistencia[[#All],[SerialDeBusqueda]:[FechaRegistro]],3,FALSE),"")</f>
        <v/>
      </c>
      <c r="Q227" s="22" t="str">
        <f>IFERROR(VLOOKUP($A227&amp;TEXT(Q$3,"dd/mm/yyyy")&amp;$D$2,tbReporteAsistencia[[#All],[SerialDeBusqueda]:[FechaRegistro]],3,FALSE),"")</f>
        <v/>
      </c>
      <c r="R227" s="22" t="str">
        <f>IFERROR(VLOOKUP($A227&amp;TEXT(R$3,"dd/mm/yyyy")&amp;$D$2,tbReporteAsistencia[[#All],[SerialDeBusqueda]:[FechaRegistro]],3,FALSE),"")</f>
        <v/>
      </c>
      <c r="S227" s="22" t="str">
        <f>IFERROR(VLOOKUP($A227&amp;TEXT(S$3,"dd/mm/yyyy")&amp;$D$2,tbReporteAsistencia[[#All],[SerialDeBusqueda]:[FechaRegistro]],3,FALSE),"")</f>
        <v/>
      </c>
    </row>
    <row r="228" spans="4:19">
      <c r="D228" s="22" t="str">
        <f>IFERROR(VLOOKUP($A228&amp;TEXT(D$3,"dd/mm/yyyy")&amp;$D$2,tbReporteAsistencia[[#All],[SerialDeBusqueda]:[FechaRegistro]],3,FALSE),"")</f>
        <v/>
      </c>
      <c r="E228" s="22" t="str">
        <f>IFERROR(VLOOKUP($A228&amp;TEXT(E$3,"dd/mm/yyyy")&amp;$D$2,tbReporteAsistencia[[#All],[SerialDeBusqueda]:[FechaRegistro]],3,FALSE),"")</f>
        <v/>
      </c>
      <c r="F228" s="22" t="str">
        <f>IFERROR(VLOOKUP($A228&amp;TEXT(F$3,"dd/mm/yyyy")&amp;$D$2,tbReporteAsistencia[[#All],[SerialDeBusqueda]:[FechaRegistro]],3,FALSE),"")</f>
        <v/>
      </c>
      <c r="G228" s="22" t="str">
        <f>IFERROR(VLOOKUP($A228&amp;TEXT(G$3,"dd/mm/yyyy")&amp;$D$2,tbReporteAsistencia[[#All],[SerialDeBusqueda]:[FechaRegistro]],3,FALSE),"")</f>
        <v/>
      </c>
      <c r="H228" s="22" t="str">
        <f>IFERROR(VLOOKUP($A228&amp;TEXT(H$3,"dd/mm/yyyy")&amp;$D$2,tbReporteAsistencia[[#All],[SerialDeBusqueda]:[FechaRegistro]],3,FALSE),"")</f>
        <v/>
      </c>
      <c r="I228" s="22" t="str">
        <f>IFERROR(VLOOKUP($A228&amp;TEXT(I$3,"dd/mm/yyyy")&amp;$D$2,tbReporteAsistencia[[#All],[SerialDeBusqueda]:[FechaRegistro]],3,FALSE),"")</f>
        <v/>
      </c>
      <c r="J228" s="22" t="str">
        <f>IFERROR(VLOOKUP($A228&amp;TEXT(J$3,"dd/mm/yyyy")&amp;$D$2,tbReporteAsistencia[[#All],[SerialDeBusqueda]:[FechaRegistro]],3,FALSE),"")</f>
        <v/>
      </c>
      <c r="K228" s="22" t="str">
        <f>IFERROR(VLOOKUP($A228&amp;TEXT(K$3,"dd/mm/yyyy")&amp;$D$2,tbReporteAsistencia[[#All],[SerialDeBusqueda]:[FechaRegistro]],3,FALSE),"")</f>
        <v/>
      </c>
      <c r="L228" s="22" t="str">
        <f>IFERROR(VLOOKUP($A228&amp;TEXT(L$3,"dd/mm/yyyy")&amp;$D$2,tbReporteAsistencia[[#All],[SerialDeBusqueda]:[FechaRegistro]],3,FALSE),"")</f>
        <v/>
      </c>
      <c r="M228" s="22" t="str">
        <f>IFERROR(VLOOKUP($A228&amp;TEXT(M$3,"dd/mm/yyyy")&amp;$D$2,tbReporteAsistencia[[#All],[SerialDeBusqueda]:[FechaRegistro]],3,FALSE),"")</f>
        <v/>
      </c>
      <c r="N228" s="22" t="str">
        <f>IFERROR(VLOOKUP($A228&amp;TEXT(N$3,"dd/mm/yyyy")&amp;$D$2,tbReporteAsistencia[[#All],[SerialDeBusqueda]:[FechaRegistro]],3,FALSE),"")</f>
        <v/>
      </c>
      <c r="O228" s="22" t="str">
        <f>IFERROR(VLOOKUP($A228&amp;TEXT(O$3,"dd/mm/yyyy")&amp;$D$2,tbReporteAsistencia[[#All],[SerialDeBusqueda]:[FechaRegistro]],3,FALSE),"")</f>
        <v/>
      </c>
      <c r="P228" s="22" t="str">
        <f>IFERROR(VLOOKUP($A228&amp;TEXT(P$3,"dd/mm/yyyy")&amp;$D$2,tbReporteAsistencia[[#All],[SerialDeBusqueda]:[FechaRegistro]],3,FALSE),"")</f>
        <v/>
      </c>
      <c r="Q228" s="22" t="str">
        <f>IFERROR(VLOOKUP($A228&amp;TEXT(Q$3,"dd/mm/yyyy")&amp;$D$2,tbReporteAsistencia[[#All],[SerialDeBusqueda]:[FechaRegistro]],3,FALSE),"")</f>
        <v/>
      </c>
      <c r="R228" s="22" t="str">
        <f>IFERROR(VLOOKUP($A228&amp;TEXT(R$3,"dd/mm/yyyy")&amp;$D$2,tbReporteAsistencia[[#All],[SerialDeBusqueda]:[FechaRegistro]],3,FALSE),"")</f>
        <v/>
      </c>
      <c r="S228" s="22" t="str">
        <f>IFERROR(VLOOKUP($A228&amp;TEXT(S$3,"dd/mm/yyyy")&amp;$D$2,tbReporteAsistencia[[#All],[SerialDeBusqueda]:[FechaRegistro]],3,FALSE),"")</f>
        <v/>
      </c>
    </row>
    <row r="229" spans="4:19">
      <c r="D229" s="22" t="str">
        <f>IFERROR(VLOOKUP($A229&amp;TEXT(D$3,"dd/mm/yyyy")&amp;$D$2,tbReporteAsistencia[[#All],[SerialDeBusqueda]:[FechaRegistro]],3,FALSE),"")</f>
        <v/>
      </c>
      <c r="E229" s="22" t="str">
        <f>IFERROR(VLOOKUP($A229&amp;TEXT(E$3,"dd/mm/yyyy")&amp;$D$2,tbReporteAsistencia[[#All],[SerialDeBusqueda]:[FechaRegistro]],3,FALSE),"")</f>
        <v/>
      </c>
      <c r="F229" s="22" t="str">
        <f>IFERROR(VLOOKUP($A229&amp;TEXT(F$3,"dd/mm/yyyy")&amp;$D$2,tbReporteAsistencia[[#All],[SerialDeBusqueda]:[FechaRegistro]],3,FALSE),"")</f>
        <v/>
      </c>
      <c r="G229" s="22" t="str">
        <f>IFERROR(VLOOKUP($A229&amp;TEXT(G$3,"dd/mm/yyyy")&amp;$D$2,tbReporteAsistencia[[#All],[SerialDeBusqueda]:[FechaRegistro]],3,FALSE),"")</f>
        <v/>
      </c>
      <c r="H229" s="22" t="str">
        <f>IFERROR(VLOOKUP($A229&amp;TEXT(H$3,"dd/mm/yyyy")&amp;$D$2,tbReporteAsistencia[[#All],[SerialDeBusqueda]:[FechaRegistro]],3,FALSE),"")</f>
        <v/>
      </c>
      <c r="I229" s="22" t="str">
        <f>IFERROR(VLOOKUP($A229&amp;TEXT(I$3,"dd/mm/yyyy")&amp;$D$2,tbReporteAsistencia[[#All],[SerialDeBusqueda]:[FechaRegistro]],3,FALSE),"")</f>
        <v/>
      </c>
      <c r="J229" s="22" t="str">
        <f>IFERROR(VLOOKUP($A229&amp;TEXT(J$3,"dd/mm/yyyy")&amp;$D$2,tbReporteAsistencia[[#All],[SerialDeBusqueda]:[FechaRegistro]],3,FALSE),"")</f>
        <v/>
      </c>
      <c r="K229" s="22" t="str">
        <f>IFERROR(VLOOKUP($A229&amp;TEXT(K$3,"dd/mm/yyyy")&amp;$D$2,tbReporteAsistencia[[#All],[SerialDeBusqueda]:[FechaRegistro]],3,FALSE),"")</f>
        <v/>
      </c>
      <c r="L229" s="22" t="str">
        <f>IFERROR(VLOOKUP($A229&amp;TEXT(L$3,"dd/mm/yyyy")&amp;$D$2,tbReporteAsistencia[[#All],[SerialDeBusqueda]:[FechaRegistro]],3,FALSE),"")</f>
        <v/>
      </c>
      <c r="M229" s="22" t="str">
        <f>IFERROR(VLOOKUP($A229&amp;TEXT(M$3,"dd/mm/yyyy")&amp;$D$2,tbReporteAsistencia[[#All],[SerialDeBusqueda]:[FechaRegistro]],3,FALSE),"")</f>
        <v/>
      </c>
      <c r="N229" s="22" t="str">
        <f>IFERROR(VLOOKUP($A229&amp;TEXT(N$3,"dd/mm/yyyy")&amp;$D$2,tbReporteAsistencia[[#All],[SerialDeBusqueda]:[FechaRegistro]],3,FALSE),"")</f>
        <v/>
      </c>
      <c r="O229" s="22" t="str">
        <f>IFERROR(VLOOKUP($A229&amp;TEXT(O$3,"dd/mm/yyyy")&amp;$D$2,tbReporteAsistencia[[#All],[SerialDeBusqueda]:[FechaRegistro]],3,FALSE),"")</f>
        <v/>
      </c>
      <c r="P229" s="22" t="str">
        <f>IFERROR(VLOOKUP($A229&amp;TEXT(P$3,"dd/mm/yyyy")&amp;$D$2,tbReporteAsistencia[[#All],[SerialDeBusqueda]:[FechaRegistro]],3,FALSE),"")</f>
        <v/>
      </c>
      <c r="Q229" s="22" t="str">
        <f>IFERROR(VLOOKUP($A229&amp;TEXT(Q$3,"dd/mm/yyyy")&amp;$D$2,tbReporteAsistencia[[#All],[SerialDeBusqueda]:[FechaRegistro]],3,FALSE),"")</f>
        <v/>
      </c>
      <c r="R229" s="22" t="str">
        <f>IFERROR(VLOOKUP($A229&amp;TEXT(R$3,"dd/mm/yyyy")&amp;$D$2,tbReporteAsistencia[[#All],[SerialDeBusqueda]:[FechaRegistro]],3,FALSE),"")</f>
        <v/>
      </c>
      <c r="S229" s="22" t="str">
        <f>IFERROR(VLOOKUP($A229&amp;TEXT(S$3,"dd/mm/yyyy")&amp;$D$2,tbReporteAsistencia[[#All],[SerialDeBusqueda]:[FechaRegistro]],3,FALSE),"")</f>
        <v/>
      </c>
    </row>
    <row r="230" spans="4:19">
      <c r="D230" s="22" t="str">
        <f>IFERROR(VLOOKUP($A230&amp;TEXT(D$3,"dd/mm/yyyy")&amp;$D$2,tbReporteAsistencia[[#All],[SerialDeBusqueda]:[FechaRegistro]],3,FALSE),"")</f>
        <v/>
      </c>
      <c r="E230" s="22" t="str">
        <f>IFERROR(VLOOKUP($A230&amp;TEXT(E$3,"dd/mm/yyyy")&amp;$D$2,tbReporteAsistencia[[#All],[SerialDeBusqueda]:[FechaRegistro]],3,FALSE),"")</f>
        <v/>
      </c>
      <c r="F230" s="22" t="str">
        <f>IFERROR(VLOOKUP($A230&amp;TEXT(F$3,"dd/mm/yyyy")&amp;$D$2,tbReporteAsistencia[[#All],[SerialDeBusqueda]:[FechaRegistro]],3,FALSE),"")</f>
        <v/>
      </c>
      <c r="G230" s="22" t="str">
        <f>IFERROR(VLOOKUP($A230&amp;TEXT(G$3,"dd/mm/yyyy")&amp;$D$2,tbReporteAsistencia[[#All],[SerialDeBusqueda]:[FechaRegistro]],3,FALSE),"")</f>
        <v/>
      </c>
      <c r="H230" s="22" t="str">
        <f>IFERROR(VLOOKUP($A230&amp;TEXT(H$3,"dd/mm/yyyy")&amp;$D$2,tbReporteAsistencia[[#All],[SerialDeBusqueda]:[FechaRegistro]],3,FALSE),"")</f>
        <v/>
      </c>
      <c r="I230" s="22" t="str">
        <f>IFERROR(VLOOKUP($A230&amp;TEXT(I$3,"dd/mm/yyyy")&amp;$D$2,tbReporteAsistencia[[#All],[SerialDeBusqueda]:[FechaRegistro]],3,FALSE),"")</f>
        <v/>
      </c>
      <c r="J230" s="22" t="str">
        <f>IFERROR(VLOOKUP($A230&amp;TEXT(J$3,"dd/mm/yyyy")&amp;$D$2,tbReporteAsistencia[[#All],[SerialDeBusqueda]:[FechaRegistro]],3,FALSE),"")</f>
        <v/>
      </c>
      <c r="K230" s="22" t="str">
        <f>IFERROR(VLOOKUP($A230&amp;TEXT(K$3,"dd/mm/yyyy")&amp;$D$2,tbReporteAsistencia[[#All],[SerialDeBusqueda]:[FechaRegistro]],3,FALSE),"")</f>
        <v/>
      </c>
      <c r="L230" s="22" t="str">
        <f>IFERROR(VLOOKUP($A230&amp;TEXT(L$3,"dd/mm/yyyy")&amp;$D$2,tbReporteAsistencia[[#All],[SerialDeBusqueda]:[FechaRegistro]],3,FALSE),"")</f>
        <v/>
      </c>
      <c r="M230" s="22" t="str">
        <f>IFERROR(VLOOKUP($A230&amp;TEXT(M$3,"dd/mm/yyyy")&amp;$D$2,tbReporteAsistencia[[#All],[SerialDeBusqueda]:[FechaRegistro]],3,FALSE),"")</f>
        <v/>
      </c>
      <c r="N230" s="22" t="str">
        <f>IFERROR(VLOOKUP($A230&amp;TEXT(N$3,"dd/mm/yyyy")&amp;$D$2,tbReporteAsistencia[[#All],[SerialDeBusqueda]:[FechaRegistro]],3,FALSE),"")</f>
        <v/>
      </c>
      <c r="O230" s="22" t="str">
        <f>IFERROR(VLOOKUP($A230&amp;TEXT(O$3,"dd/mm/yyyy")&amp;$D$2,tbReporteAsistencia[[#All],[SerialDeBusqueda]:[FechaRegistro]],3,FALSE),"")</f>
        <v/>
      </c>
      <c r="P230" s="22" t="str">
        <f>IFERROR(VLOOKUP($A230&amp;TEXT(P$3,"dd/mm/yyyy")&amp;$D$2,tbReporteAsistencia[[#All],[SerialDeBusqueda]:[FechaRegistro]],3,FALSE),"")</f>
        <v/>
      </c>
      <c r="Q230" s="22" t="str">
        <f>IFERROR(VLOOKUP($A230&amp;TEXT(Q$3,"dd/mm/yyyy")&amp;$D$2,tbReporteAsistencia[[#All],[SerialDeBusqueda]:[FechaRegistro]],3,FALSE),"")</f>
        <v/>
      </c>
      <c r="R230" s="22" t="str">
        <f>IFERROR(VLOOKUP($A230&amp;TEXT(R$3,"dd/mm/yyyy")&amp;$D$2,tbReporteAsistencia[[#All],[SerialDeBusqueda]:[FechaRegistro]],3,FALSE),"")</f>
        <v/>
      </c>
      <c r="S230" s="22" t="str">
        <f>IFERROR(VLOOKUP($A230&amp;TEXT(S$3,"dd/mm/yyyy")&amp;$D$2,tbReporteAsistencia[[#All],[SerialDeBusqueda]:[FechaRegistro]],3,FALSE),"")</f>
        <v/>
      </c>
    </row>
    <row r="231" spans="4:19">
      <c r="D231" s="22" t="str">
        <f>IFERROR(VLOOKUP($A231&amp;TEXT(D$3,"dd/mm/yyyy")&amp;$D$2,tbReporteAsistencia[[#All],[SerialDeBusqueda]:[FechaRegistro]],3,FALSE),"")</f>
        <v/>
      </c>
      <c r="E231" s="22" t="str">
        <f>IFERROR(VLOOKUP($A231&amp;TEXT(E$3,"dd/mm/yyyy")&amp;$D$2,tbReporteAsistencia[[#All],[SerialDeBusqueda]:[FechaRegistro]],3,FALSE),"")</f>
        <v/>
      </c>
      <c r="F231" s="22" t="str">
        <f>IFERROR(VLOOKUP($A231&amp;TEXT(F$3,"dd/mm/yyyy")&amp;$D$2,tbReporteAsistencia[[#All],[SerialDeBusqueda]:[FechaRegistro]],3,FALSE),"")</f>
        <v/>
      </c>
      <c r="G231" s="22" t="str">
        <f>IFERROR(VLOOKUP($A231&amp;TEXT(G$3,"dd/mm/yyyy")&amp;$D$2,tbReporteAsistencia[[#All],[SerialDeBusqueda]:[FechaRegistro]],3,FALSE),"")</f>
        <v/>
      </c>
      <c r="H231" s="22" t="str">
        <f>IFERROR(VLOOKUP($A231&amp;TEXT(H$3,"dd/mm/yyyy")&amp;$D$2,tbReporteAsistencia[[#All],[SerialDeBusqueda]:[FechaRegistro]],3,FALSE),"")</f>
        <v/>
      </c>
      <c r="I231" s="22" t="str">
        <f>IFERROR(VLOOKUP($A231&amp;TEXT(I$3,"dd/mm/yyyy")&amp;$D$2,tbReporteAsistencia[[#All],[SerialDeBusqueda]:[FechaRegistro]],3,FALSE),"")</f>
        <v/>
      </c>
      <c r="J231" s="22" t="str">
        <f>IFERROR(VLOOKUP($A231&amp;TEXT(J$3,"dd/mm/yyyy")&amp;$D$2,tbReporteAsistencia[[#All],[SerialDeBusqueda]:[FechaRegistro]],3,FALSE),"")</f>
        <v/>
      </c>
      <c r="K231" s="22" t="str">
        <f>IFERROR(VLOOKUP($A231&amp;TEXT(K$3,"dd/mm/yyyy")&amp;$D$2,tbReporteAsistencia[[#All],[SerialDeBusqueda]:[FechaRegistro]],3,FALSE),"")</f>
        <v/>
      </c>
      <c r="L231" s="22" t="str">
        <f>IFERROR(VLOOKUP($A231&amp;TEXT(L$3,"dd/mm/yyyy")&amp;$D$2,tbReporteAsistencia[[#All],[SerialDeBusqueda]:[FechaRegistro]],3,FALSE),"")</f>
        <v/>
      </c>
      <c r="M231" s="22" t="str">
        <f>IFERROR(VLOOKUP($A231&amp;TEXT(M$3,"dd/mm/yyyy")&amp;$D$2,tbReporteAsistencia[[#All],[SerialDeBusqueda]:[FechaRegistro]],3,FALSE),"")</f>
        <v/>
      </c>
      <c r="N231" s="22" t="str">
        <f>IFERROR(VLOOKUP($A231&amp;TEXT(N$3,"dd/mm/yyyy")&amp;$D$2,tbReporteAsistencia[[#All],[SerialDeBusqueda]:[FechaRegistro]],3,FALSE),"")</f>
        <v/>
      </c>
      <c r="O231" s="22" t="str">
        <f>IFERROR(VLOOKUP($A231&amp;TEXT(O$3,"dd/mm/yyyy")&amp;$D$2,tbReporteAsistencia[[#All],[SerialDeBusqueda]:[FechaRegistro]],3,FALSE),"")</f>
        <v/>
      </c>
      <c r="P231" s="22" t="str">
        <f>IFERROR(VLOOKUP($A231&amp;TEXT(P$3,"dd/mm/yyyy")&amp;$D$2,tbReporteAsistencia[[#All],[SerialDeBusqueda]:[FechaRegistro]],3,FALSE),"")</f>
        <v/>
      </c>
      <c r="Q231" s="22" t="str">
        <f>IFERROR(VLOOKUP($A231&amp;TEXT(Q$3,"dd/mm/yyyy")&amp;$D$2,tbReporteAsistencia[[#All],[SerialDeBusqueda]:[FechaRegistro]],3,FALSE),"")</f>
        <v/>
      </c>
      <c r="R231" s="22" t="str">
        <f>IFERROR(VLOOKUP($A231&amp;TEXT(R$3,"dd/mm/yyyy")&amp;$D$2,tbReporteAsistencia[[#All],[SerialDeBusqueda]:[FechaRegistro]],3,FALSE),"")</f>
        <v/>
      </c>
      <c r="S231" s="22" t="str">
        <f>IFERROR(VLOOKUP($A231&amp;TEXT(S$3,"dd/mm/yyyy")&amp;$D$2,tbReporteAsistencia[[#All],[SerialDeBusqueda]:[FechaRegistro]],3,FALSE),"")</f>
        <v/>
      </c>
    </row>
    <row r="232" spans="4:19">
      <c r="D232" s="22" t="str">
        <f>IFERROR(VLOOKUP($A232&amp;TEXT(D$3,"dd/mm/yyyy")&amp;$D$2,tbReporteAsistencia[[#All],[SerialDeBusqueda]:[FechaRegistro]],3,FALSE),"")</f>
        <v/>
      </c>
      <c r="E232" s="22" t="str">
        <f>IFERROR(VLOOKUP($A232&amp;TEXT(E$3,"dd/mm/yyyy")&amp;$D$2,tbReporteAsistencia[[#All],[SerialDeBusqueda]:[FechaRegistro]],3,FALSE),"")</f>
        <v/>
      </c>
      <c r="F232" s="22" t="str">
        <f>IFERROR(VLOOKUP($A232&amp;TEXT(F$3,"dd/mm/yyyy")&amp;$D$2,tbReporteAsistencia[[#All],[SerialDeBusqueda]:[FechaRegistro]],3,FALSE),"")</f>
        <v/>
      </c>
      <c r="G232" s="22" t="str">
        <f>IFERROR(VLOOKUP($A232&amp;TEXT(G$3,"dd/mm/yyyy")&amp;$D$2,tbReporteAsistencia[[#All],[SerialDeBusqueda]:[FechaRegistro]],3,FALSE),"")</f>
        <v/>
      </c>
      <c r="H232" s="22" t="str">
        <f>IFERROR(VLOOKUP($A232&amp;TEXT(H$3,"dd/mm/yyyy")&amp;$D$2,tbReporteAsistencia[[#All],[SerialDeBusqueda]:[FechaRegistro]],3,FALSE),"")</f>
        <v/>
      </c>
      <c r="I232" s="22" t="str">
        <f>IFERROR(VLOOKUP($A232&amp;TEXT(I$3,"dd/mm/yyyy")&amp;$D$2,tbReporteAsistencia[[#All],[SerialDeBusqueda]:[FechaRegistro]],3,FALSE),"")</f>
        <v/>
      </c>
      <c r="J232" s="22" t="str">
        <f>IFERROR(VLOOKUP($A232&amp;TEXT(J$3,"dd/mm/yyyy")&amp;$D$2,tbReporteAsistencia[[#All],[SerialDeBusqueda]:[FechaRegistro]],3,FALSE),"")</f>
        <v/>
      </c>
      <c r="K232" s="22" t="str">
        <f>IFERROR(VLOOKUP($A232&amp;TEXT(K$3,"dd/mm/yyyy")&amp;$D$2,tbReporteAsistencia[[#All],[SerialDeBusqueda]:[FechaRegistro]],3,FALSE),"")</f>
        <v/>
      </c>
      <c r="L232" s="22" t="str">
        <f>IFERROR(VLOOKUP($A232&amp;TEXT(L$3,"dd/mm/yyyy")&amp;$D$2,tbReporteAsistencia[[#All],[SerialDeBusqueda]:[FechaRegistro]],3,FALSE),"")</f>
        <v/>
      </c>
      <c r="M232" s="22" t="str">
        <f>IFERROR(VLOOKUP($A232&amp;TEXT(M$3,"dd/mm/yyyy")&amp;$D$2,tbReporteAsistencia[[#All],[SerialDeBusqueda]:[FechaRegistro]],3,FALSE),"")</f>
        <v/>
      </c>
      <c r="N232" s="22" t="str">
        <f>IFERROR(VLOOKUP($A232&amp;TEXT(N$3,"dd/mm/yyyy")&amp;$D$2,tbReporteAsistencia[[#All],[SerialDeBusqueda]:[FechaRegistro]],3,FALSE),"")</f>
        <v/>
      </c>
      <c r="O232" s="22" t="str">
        <f>IFERROR(VLOOKUP($A232&amp;TEXT(O$3,"dd/mm/yyyy")&amp;$D$2,tbReporteAsistencia[[#All],[SerialDeBusqueda]:[FechaRegistro]],3,FALSE),"")</f>
        <v/>
      </c>
      <c r="P232" s="22" t="str">
        <f>IFERROR(VLOOKUP($A232&amp;TEXT(P$3,"dd/mm/yyyy")&amp;$D$2,tbReporteAsistencia[[#All],[SerialDeBusqueda]:[FechaRegistro]],3,FALSE),"")</f>
        <v/>
      </c>
      <c r="Q232" s="22" t="str">
        <f>IFERROR(VLOOKUP($A232&amp;TEXT(Q$3,"dd/mm/yyyy")&amp;$D$2,tbReporteAsistencia[[#All],[SerialDeBusqueda]:[FechaRegistro]],3,FALSE),"")</f>
        <v/>
      </c>
      <c r="R232" s="22" t="str">
        <f>IFERROR(VLOOKUP($A232&amp;TEXT(R$3,"dd/mm/yyyy")&amp;$D$2,tbReporteAsistencia[[#All],[SerialDeBusqueda]:[FechaRegistro]],3,FALSE),"")</f>
        <v/>
      </c>
      <c r="S232" s="22" t="str">
        <f>IFERROR(VLOOKUP($A232&amp;TEXT(S$3,"dd/mm/yyyy")&amp;$D$2,tbReporteAsistencia[[#All],[SerialDeBusqueda]:[FechaRegistro]],3,FALSE),"")</f>
        <v/>
      </c>
    </row>
    <row r="233" spans="4:19">
      <c r="D233" s="22" t="str">
        <f>IFERROR(VLOOKUP($A233&amp;TEXT(D$3,"dd/mm/yyyy")&amp;$D$2,tbReporteAsistencia[[#All],[SerialDeBusqueda]:[FechaRegistro]],3,FALSE),"")</f>
        <v/>
      </c>
      <c r="E233" s="22" t="str">
        <f>IFERROR(VLOOKUP($A233&amp;TEXT(E$3,"dd/mm/yyyy")&amp;$D$2,tbReporteAsistencia[[#All],[SerialDeBusqueda]:[FechaRegistro]],3,FALSE),"")</f>
        <v/>
      </c>
      <c r="F233" s="22" t="str">
        <f>IFERROR(VLOOKUP($A233&amp;TEXT(F$3,"dd/mm/yyyy")&amp;$D$2,tbReporteAsistencia[[#All],[SerialDeBusqueda]:[FechaRegistro]],3,FALSE),"")</f>
        <v/>
      </c>
      <c r="G233" s="22" t="str">
        <f>IFERROR(VLOOKUP($A233&amp;TEXT(G$3,"dd/mm/yyyy")&amp;$D$2,tbReporteAsistencia[[#All],[SerialDeBusqueda]:[FechaRegistro]],3,FALSE),"")</f>
        <v/>
      </c>
      <c r="H233" s="22" t="str">
        <f>IFERROR(VLOOKUP($A233&amp;TEXT(H$3,"dd/mm/yyyy")&amp;$D$2,tbReporteAsistencia[[#All],[SerialDeBusqueda]:[FechaRegistro]],3,FALSE),"")</f>
        <v/>
      </c>
      <c r="I233" s="22" t="str">
        <f>IFERROR(VLOOKUP($A233&amp;TEXT(I$3,"dd/mm/yyyy")&amp;$D$2,tbReporteAsistencia[[#All],[SerialDeBusqueda]:[FechaRegistro]],3,FALSE),"")</f>
        <v/>
      </c>
      <c r="J233" s="22" t="str">
        <f>IFERROR(VLOOKUP($A233&amp;TEXT(J$3,"dd/mm/yyyy")&amp;$D$2,tbReporteAsistencia[[#All],[SerialDeBusqueda]:[FechaRegistro]],3,FALSE),"")</f>
        <v/>
      </c>
      <c r="K233" s="22" t="str">
        <f>IFERROR(VLOOKUP($A233&amp;TEXT(K$3,"dd/mm/yyyy")&amp;$D$2,tbReporteAsistencia[[#All],[SerialDeBusqueda]:[FechaRegistro]],3,FALSE),"")</f>
        <v/>
      </c>
      <c r="L233" s="22" t="str">
        <f>IFERROR(VLOOKUP($A233&amp;TEXT(L$3,"dd/mm/yyyy")&amp;$D$2,tbReporteAsistencia[[#All],[SerialDeBusqueda]:[FechaRegistro]],3,FALSE),"")</f>
        <v/>
      </c>
      <c r="M233" s="22" t="str">
        <f>IFERROR(VLOOKUP($A233&amp;TEXT(M$3,"dd/mm/yyyy")&amp;$D$2,tbReporteAsistencia[[#All],[SerialDeBusqueda]:[FechaRegistro]],3,FALSE),"")</f>
        <v/>
      </c>
      <c r="N233" s="22" t="str">
        <f>IFERROR(VLOOKUP($A233&amp;TEXT(N$3,"dd/mm/yyyy")&amp;$D$2,tbReporteAsistencia[[#All],[SerialDeBusqueda]:[FechaRegistro]],3,FALSE),"")</f>
        <v/>
      </c>
      <c r="O233" s="22" t="str">
        <f>IFERROR(VLOOKUP($A233&amp;TEXT(O$3,"dd/mm/yyyy")&amp;$D$2,tbReporteAsistencia[[#All],[SerialDeBusqueda]:[FechaRegistro]],3,FALSE),"")</f>
        <v/>
      </c>
      <c r="P233" s="22" t="str">
        <f>IFERROR(VLOOKUP($A233&amp;TEXT(P$3,"dd/mm/yyyy")&amp;$D$2,tbReporteAsistencia[[#All],[SerialDeBusqueda]:[FechaRegistro]],3,FALSE),"")</f>
        <v/>
      </c>
      <c r="Q233" s="22" t="str">
        <f>IFERROR(VLOOKUP($A233&amp;TEXT(Q$3,"dd/mm/yyyy")&amp;$D$2,tbReporteAsistencia[[#All],[SerialDeBusqueda]:[FechaRegistro]],3,FALSE),"")</f>
        <v/>
      </c>
      <c r="R233" s="22" t="str">
        <f>IFERROR(VLOOKUP($A233&amp;TEXT(R$3,"dd/mm/yyyy")&amp;$D$2,tbReporteAsistencia[[#All],[SerialDeBusqueda]:[FechaRegistro]],3,FALSE),"")</f>
        <v/>
      </c>
      <c r="S233" s="22" t="str">
        <f>IFERROR(VLOOKUP($A233&amp;TEXT(S$3,"dd/mm/yyyy")&amp;$D$2,tbReporteAsistencia[[#All],[SerialDeBusqueda]:[FechaRegistro]],3,FALSE),"")</f>
        <v/>
      </c>
    </row>
    <row r="234" spans="4:19">
      <c r="D234" s="22" t="str">
        <f>IFERROR(VLOOKUP($A234&amp;TEXT(D$3,"dd/mm/yyyy")&amp;$D$2,tbReporteAsistencia[[#All],[SerialDeBusqueda]:[FechaRegistro]],3,FALSE),"")</f>
        <v/>
      </c>
      <c r="E234" s="22" t="str">
        <f>IFERROR(VLOOKUP($A234&amp;TEXT(E$3,"dd/mm/yyyy")&amp;$D$2,tbReporteAsistencia[[#All],[SerialDeBusqueda]:[FechaRegistro]],3,FALSE),"")</f>
        <v/>
      </c>
      <c r="F234" s="22" t="str">
        <f>IFERROR(VLOOKUP($A234&amp;TEXT(F$3,"dd/mm/yyyy")&amp;$D$2,tbReporteAsistencia[[#All],[SerialDeBusqueda]:[FechaRegistro]],3,FALSE),"")</f>
        <v/>
      </c>
      <c r="G234" s="22" t="str">
        <f>IFERROR(VLOOKUP($A234&amp;TEXT(G$3,"dd/mm/yyyy")&amp;$D$2,tbReporteAsistencia[[#All],[SerialDeBusqueda]:[FechaRegistro]],3,FALSE),"")</f>
        <v/>
      </c>
      <c r="H234" s="22" t="str">
        <f>IFERROR(VLOOKUP($A234&amp;TEXT(H$3,"dd/mm/yyyy")&amp;$D$2,tbReporteAsistencia[[#All],[SerialDeBusqueda]:[FechaRegistro]],3,FALSE),"")</f>
        <v/>
      </c>
      <c r="I234" s="22" t="str">
        <f>IFERROR(VLOOKUP($A234&amp;TEXT(I$3,"dd/mm/yyyy")&amp;$D$2,tbReporteAsistencia[[#All],[SerialDeBusqueda]:[FechaRegistro]],3,FALSE),"")</f>
        <v/>
      </c>
      <c r="J234" s="22" t="str">
        <f>IFERROR(VLOOKUP($A234&amp;TEXT(J$3,"dd/mm/yyyy")&amp;$D$2,tbReporteAsistencia[[#All],[SerialDeBusqueda]:[FechaRegistro]],3,FALSE),"")</f>
        <v/>
      </c>
      <c r="K234" s="22" t="str">
        <f>IFERROR(VLOOKUP($A234&amp;TEXT(K$3,"dd/mm/yyyy")&amp;$D$2,tbReporteAsistencia[[#All],[SerialDeBusqueda]:[FechaRegistro]],3,FALSE),"")</f>
        <v/>
      </c>
      <c r="L234" s="22" t="str">
        <f>IFERROR(VLOOKUP($A234&amp;TEXT(L$3,"dd/mm/yyyy")&amp;$D$2,tbReporteAsistencia[[#All],[SerialDeBusqueda]:[FechaRegistro]],3,FALSE),"")</f>
        <v/>
      </c>
      <c r="M234" s="22" t="str">
        <f>IFERROR(VLOOKUP($A234&amp;TEXT(M$3,"dd/mm/yyyy")&amp;$D$2,tbReporteAsistencia[[#All],[SerialDeBusqueda]:[FechaRegistro]],3,FALSE),"")</f>
        <v/>
      </c>
      <c r="N234" s="22" t="str">
        <f>IFERROR(VLOOKUP($A234&amp;TEXT(N$3,"dd/mm/yyyy")&amp;$D$2,tbReporteAsistencia[[#All],[SerialDeBusqueda]:[FechaRegistro]],3,FALSE),"")</f>
        <v/>
      </c>
      <c r="O234" s="22" t="str">
        <f>IFERROR(VLOOKUP($A234&amp;TEXT(O$3,"dd/mm/yyyy")&amp;$D$2,tbReporteAsistencia[[#All],[SerialDeBusqueda]:[FechaRegistro]],3,FALSE),"")</f>
        <v/>
      </c>
      <c r="P234" s="22" t="str">
        <f>IFERROR(VLOOKUP($A234&amp;TEXT(P$3,"dd/mm/yyyy")&amp;$D$2,tbReporteAsistencia[[#All],[SerialDeBusqueda]:[FechaRegistro]],3,FALSE),"")</f>
        <v/>
      </c>
      <c r="Q234" s="22" t="str">
        <f>IFERROR(VLOOKUP($A234&amp;TEXT(Q$3,"dd/mm/yyyy")&amp;$D$2,tbReporteAsistencia[[#All],[SerialDeBusqueda]:[FechaRegistro]],3,FALSE),"")</f>
        <v/>
      </c>
      <c r="R234" s="22" t="str">
        <f>IFERROR(VLOOKUP($A234&amp;TEXT(R$3,"dd/mm/yyyy")&amp;$D$2,tbReporteAsistencia[[#All],[SerialDeBusqueda]:[FechaRegistro]],3,FALSE),"")</f>
        <v/>
      </c>
      <c r="S234" s="22" t="str">
        <f>IFERROR(VLOOKUP($A234&amp;TEXT(S$3,"dd/mm/yyyy")&amp;$D$2,tbReporteAsistencia[[#All],[SerialDeBusqueda]:[FechaRegistro]],3,FALSE),"")</f>
        <v/>
      </c>
    </row>
    <row r="235" spans="4:19">
      <c r="D235" s="22" t="str">
        <f>IFERROR(VLOOKUP($A235&amp;TEXT(D$3,"dd/mm/yyyy")&amp;$D$2,tbReporteAsistencia[[#All],[SerialDeBusqueda]:[FechaRegistro]],3,FALSE),"")</f>
        <v/>
      </c>
      <c r="E235" s="22" t="str">
        <f>IFERROR(VLOOKUP($A235&amp;TEXT(E$3,"dd/mm/yyyy")&amp;$D$2,tbReporteAsistencia[[#All],[SerialDeBusqueda]:[FechaRegistro]],3,FALSE),"")</f>
        <v/>
      </c>
      <c r="F235" s="22" t="str">
        <f>IFERROR(VLOOKUP($A235&amp;TEXT(F$3,"dd/mm/yyyy")&amp;$D$2,tbReporteAsistencia[[#All],[SerialDeBusqueda]:[FechaRegistro]],3,FALSE),"")</f>
        <v/>
      </c>
      <c r="G235" s="22" t="str">
        <f>IFERROR(VLOOKUP($A235&amp;TEXT(G$3,"dd/mm/yyyy")&amp;$D$2,tbReporteAsistencia[[#All],[SerialDeBusqueda]:[FechaRegistro]],3,FALSE),"")</f>
        <v/>
      </c>
      <c r="H235" s="22" t="str">
        <f>IFERROR(VLOOKUP($A235&amp;TEXT(H$3,"dd/mm/yyyy")&amp;$D$2,tbReporteAsistencia[[#All],[SerialDeBusqueda]:[FechaRegistro]],3,FALSE),"")</f>
        <v/>
      </c>
      <c r="I235" s="22" t="str">
        <f>IFERROR(VLOOKUP($A235&amp;TEXT(I$3,"dd/mm/yyyy")&amp;$D$2,tbReporteAsistencia[[#All],[SerialDeBusqueda]:[FechaRegistro]],3,FALSE),"")</f>
        <v/>
      </c>
      <c r="J235" s="22" t="str">
        <f>IFERROR(VLOOKUP($A235&amp;TEXT(J$3,"dd/mm/yyyy")&amp;$D$2,tbReporteAsistencia[[#All],[SerialDeBusqueda]:[FechaRegistro]],3,FALSE),"")</f>
        <v/>
      </c>
      <c r="K235" s="22" t="str">
        <f>IFERROR(VLOOKUP($A235&amp;TEXT(K$3,"dd/mm/yyyy")&amp;$D$2,tbReporteAsistencia[[#All],[SerialDeBusqueda]:[FechaRegistro]],3,FALSE),"")</f>
        <v/>
      </c>
      <c r="L235" s="22" t="str">
        <f>IFERROR(VLOOKUP($A235&amp;TEXT(L$3,"dd/mm/yyyy")&amp;$D$2,tbReporteAsistencia[[#All],[SerialDeBusqueda]:[FechaRegistro]],3,FALSE),"")</f>
        <v/>
      </c>
      <c r="M235" s="22" t="str">
        <f>IFERROR(VLOOKUP($A235&amp;TEXT(M$3,"dd/mm/yyyy")&amp;$D$2,tbReporteAsistencia[[#All],[SerialDeBusqueda]:[FechaRegistro]],3,FALSE),"")</f>
        <v/>
      </c>
      <c r="N235" s="22" t="str">
        <f>IFERROR(VLOOKUP($A235&amp;TEXT(N$3,"dd/mm/yyyy")&amp;$D$2,tbReporteAsistencia[[#All],[SerialDeBusqueda]:[FechaRegistro]],3,FALSE),"")</f>
        <v/>
      </c>
      <c r="O235" s="22" t="str">
        <f>IFERROR(VLOOKUP($A235&amp;TEXT(O$3,"dd/mm/yyyy")&amp;$D$2,tbReporteAsistencia[[#All],[SerialDeBusqueda]:[FechaRegistro]],3,FALSE),"")</f>
        <v/>
      </c>
      <c r="P235" s="22" t="str">
        <f>IFERROR(VLOOKUP($A235&amp;TEXT(P$3,"dd/mm/yyyy")&amp;$D$2,tbReporteAsistencia[[#All],[SerialDeBusqueda]:[FechaRegistro]],3,FALSE),"")</f>
        <v/>
      </c>
      <c r="Q235" s="22" t="str">
        <f>IFERROR(VLOOKUP($A235&amp;TEXT(Q$3,"dd/mm/yyyy")&amp;$D$2,tbReporteAsistencia[[#All],[SerialDeBusqueda]:[FechaRegistro]],3,FALSE),"")</f>
        <v/>
      </c>
      <c r="R235" s="22" t="str">
        <f>IFERROR(VLOOKUP($A235&amp;TEXT(R$3,"dd/mm/yyyy")&amp;$D$2,tbReporteAsistencia[[#All],[SerialDeBusqueda]:[FechaRegistro]],3,FALSE),"")</f>
        <v/>
      </c>
      <c r="S235" s="22" t="str">
        <f>IFERROR(VLOOKUP($A235&amp;TEXT(S$3,"dd/mm/yyyy")&amp;$D$2,tbReporteAsistencia[[#All],[SerialDeBusqueda]:[FechaRegistro]],3,FALSE),"")</f>
        <v/>
      </c>
    </row>
    <row r="236" spans="4:19">
      <c r="D236" s="22" t="str">
        <f>IFERROR(VLOOKUP($A236&amp;TEXT(D$3,"dd/mm/yyyy")&amp;$D$2,tbReporteAsistencia[[#All],[SerialDeBusqueda]:[FechaRegistro]],3,FALSE),"")</f>
        <v/>
      </c>
      <c r="E236" s="22" t="str">
        <f>IFERROR(VLOOKUP($A236&amp;TEXT(E$3,"dd/mm/yyyy")&amp;$D$2,tbReporteAsistencia[[#All],[SerialDeBusqueda]:[FechaRegistro]],3,FALSE),"")</f>
        <v/>
      </c>
      <c r="F236" s="22" t="str">
        <f>IFERROR(VLOOKUP($A236&amp;TEXT(F$3,"dd/mm/yyyy")&amp;$D$2,tbReporteAsistencia[[#All],[SerialDeBusqueda]:[FechaRegistro]],3,FALSE),"")</f>
        <v/>
      </c>
      <c r="G236" s="22" t="str">
        <f>IFERROR(VLOOKUP($A236&amp;TEXT(G$3,"dd/mm/yyyy")&amp;$D$2,tbReporteAsistencia[[#All],[SerialDeBusqueda]:[FechaRegistro]],3,FALSE),"")</f>
        <v/>
      </c>
      <c r="H236" s="22" t="str">
        <f>IFERROR(VLOOKUP($A236&amp;TEXT(H$3,"dd/mm/yyyy")&amp;$D$2,tbReporteAsistencia[[#All],[SerialDeBusqueda]:[FechaRegistro]],3,FALSE),"")</f>
        <v/>
      </c>
      <c r="I236" s="22" t="str">
        <f>IFERROR(VLOOKUP($A236&amp;TEXT(I$3,"dd/mm/yyyy")&amp;$D$2,tbReporteAsistencia[[#All],[SerialDeBusqueda]:[FechaRegistro]],3,FALSE),"")</f>
        <v/>
      </c>
      <c r="J236" s="22" t="str">
        <f>IFERROR(VLOOKUP($A236&amp;TEXT(J$3,"dd/mm/yyyy")&amp;$D$2,tbReporteAsistencia[[#All],[SerialDeBusqueda]:[FechaRegistro]],3,FALSE),"")</f>
        <v/>
      </c>
      <c r="K236" s="22" t="str">
        <f>IFERROR(VLOOKUP($A236&amp;TEXT(K$3,"dd/mm/yyyy")&amp;$D$2,tbReporteAsistencia[[#All],[SerialDeBusqueda]:[FechaRegistro]],3,FALSE),"")</f>
        <v/>
      </c>
      <c r="L236" s="22" t="str">
        <f>IFERROR(VLOOKUP($A236&amp;TEXT(L$3,"dd/mm/yyyy")&amp;$D$2,tbReporteAsistencia[[#All],[SerialDeBusqueda]:[FechaRegistro]],3,FALSE),"")</f>
        <v/>
      </c>
      <c r="M236" s="22" t="str">
        <f>IFERROR(VLOOKUP($A236&amp;TEXT(M$3,"dd/mm/yyyy")&amp;$D$2,tbReporteAsistencia[[#All],[SerialDeBusqueda]:[FechaRegistro]],3,FALSE),"")</f>
        <v/>
      </c>
      <c r="N236" s="22" t="str">
        <f>IFERROR(VLOOKUP($A236&amp;TEXT(N$3,"dd/mm/yyyy")&amp;$D$2,tbReporteAsistencia[[#All],[SerialDeBusqueda]:[FechaRegistro]],3,FALSE),"")</f>
        <v/>
      </c>
      <c r="O236" s="22" t="str">
        <f>IFERROR(VLOOKUP($A236&amp;TEXT(O$3,"dd/mm/yyyy")&amp;$D$2,tbReporteAsistencia[[#All],[SerialDeBusqueda]:[FechaRegistro]],3,FALSE),"")</f>
        <v/>
      </c>
      <c r="P236" s="22" t="str">
        <f>IFERROR(VLOOKUP($A236&amp;TEXT(P$3,"dd/mm/yyyy")&amp;$D$2,tbReporteAsistencia[[#All],[SerialDeBusqueda]:[FechaRegistro]],3,FALSE),"")</f>
        <v/>
      </c>
      <c r="Q236" s="22" t="str">
        <f>IFERROR(VLOOKUP($A236&amp;TEXT(Q$3,"dd/mm/yyyy")&amp;$D$2,tbReporteAsistencia[[#All],[SerialDeBusqueda]:[FechaRegistro]],3,FALSE),"")</f>
        <v/>
      </c>
      <c r="R236" s="22" t="str">
        <f>IFERROR(VLOOKUP($A236&amp;TEXT(R$3,"dd/mm/yyyy")&amp;$D$2,tbReporteAsistencia[[#All],[SerialDeBusqueda]:[FechaRegistro]],3,FALSE),"")</f>
        <v/>
      </c>
      <c r="S236" s="22" t="str">
        <f>IFERROR(VLOOKUP($A236&amp;TEXT(S$3,"dd/mm/yyyy")&amp;$D$2,tbReporteAsistencia[[#All],[SerialDeBusqueda]:[FechaRegistro]],3,FALSE),"")</f>
        <v/>
      </c>
    </row>
    <row r="237" spans="4:19">
      <c r="D237" s="22" t="str">
        <f>IFERROR(VLOOKUP($A237&amp;TEXT(D$3,"dd/mm/yyyy")&amp;$D$2,tbReporteAsistencia[[#All],[SerialDeBusqueda]:[FechaRegistro]],3,FALSE),"")</f>
        <v/>
      </c>
      <c r="E237" s="22" t="str">
        <f>IFERROR(VLOOKUP($A237&amp;TEXT(E$3,"dd/mm/yyyy")&amp;$D$2,tbReporteAsistencia[[#All],[SerialDeBusqueda]:[FechaRegistro]],3,FALSE),"")</f>
        <v/>
      </c>
      <c r="F237" s="22" t="str">
        <f>IFERROR(VLOOKUP($A237&amp;TEXT(F$3,"dd/mm/yyyy")&amp;$D$2,tbReporteAsistencia[[#All],[SerialDeBusqueda]:[FechaRegistro]],3,FALSE),"")</f>
        <v/>
      </c>
      <c r="G237" s="22" t="str">
        <f>IFERROR(VLOOKUP($A237&amp;TEXT(G$3,"dd/mm/yyyy")&amp;$D$2,tbReporteAsistencia[[#All],[SerialDeBusqueda]:[FechaRegistro]],3,FALSE),"")</f>
        <v/>
      </c>
      <c r="H237" s="22" t="str">
        <f>IFERROR(VLOOKUP($A237&amp;TEXT(H$3,"dd/mm/yyyy")&amp;$D$2,tbReporteAsistencia[[#All],[SerialDeBusqueda]:[FechaRegistro]],3,FALSE),"")</f>
        <v/>
      </c>
      <c r="I237" s="22" t="str">
        <f>IFERROR(VLOOKUP($A237&amp;TEXT(I$3,"dd/mm/yyyy")&amp;$D$2,tbReporteAsistencia[[#All],[SerialDeBusqueda]:[FechaRegistro]],3,FALSE),"")</f>
        <v/>
      </c>
      <c r="J237" s="22" t="str">
        <f>IFERROR(VLOOKUP($A237&amp;TEXT(J$3,"dd/mm/yyyy")&amp;$D$2,tbReporteAsistencia[[#All],[SerialDeBusqueda]:[FechaRegistro]],3,FALSE),"")</f>
        <v/>
      </c>
      <c r="K237" s="22" t="str">
        <f>IFERROR(VLOOKUP($A237&amp;TEXT(K$3,"dd/mm/yyyy")&amp;$D$2,tbReporteAsistencia[[#All],[SerialDeBusqueda]:[FechaRegistro]],3,FALSE),"")</f>
        <v/>
      </c>
      <c r="L237" s="22" t="str">
        <f>IFERROR(VLOOKUP($A237&amp;TEXT(L$3,"dd/mm/yyyy")&amp;$D$2,tbReporteAsistencia[[#All],[SerialDeBusqueda]:[FechaRegistro]],3,FALSE),"")</f>
        <v/>
      </c>
      <c r="M237" s="22" t="str">
        <f>IFERROR(VLOOKUP($A237&amp;TEXT(M$3,"dd/mm/yyyy")&amp;$D$2,tbReporteAsistencia[[#All],[SerialDeBusqueda]:[FechaRegistro]],3,FALSE),"")</f>
        <v/>
      </c>
      <c r="N237" s="22" t="str">
        <f>IFERROR(VLOOKUP($A237&amp;TEXT(N$3,"dd/mm/yyyy")&amp;$D$2,tbReporteAsistencia[[#All],[SerialDeBusqueda]:[FechaRegistro]],3,FALSE),"")</f>
        <v/>
      </c>
      <c r="O237" s="22" t="str">
        <f>IFERROR(VLOOKUP($A237&amp;TEXT(O$3,"dd/mm/yyyy")&amp;$D$2,tbReporteAsistencia[[#All],[SerialDeBusqueda]:[FechaRegistro]],3,FALSE),"")</f>
        <v/>
      </c>
      <c r="P237" s="22" t="str">
        <f>IFERROR(VLOOKUP($A237&amp;TEXT(P$3,"dd/mm/yyyy")&amp;$D$2,tbReporteAsistencia[[#All],[SerialDeBusqueda]:[FechaRegistro]],3,FALSE),"")</f>
        <v/>
      </c>
      <c r="Q237" s="22" t="str">
        <f>IFERROR(VLOOKUP($A237&amp;TEXT(Q$3,"dd/mm/yyyy")&amp;$D$2,tbReporteAsistencia[[#All],[SerialDeBusqueda]:[FechaRegistro]],3,FALSE),"")</f>
        <v/>
      </c>
      <c r="R237" s="22" t="str">
        <f>IFERROR(VLOOKUP($A237&amp;TEXT(R$3,"dd/mm/yyyy")&amp;$D$2,tbReporteAsistencia[[#All],[SerialDeBusqueda]:[FechaRegistro]],3,FALSE),"")</f>
        <v/>
      </c>
      <c r="S237" s="22" t="str">
        <f>IFERROR(VLOOKUP($A237&amp;TEXT(S$3,"dd/mm/yyyy")&amp;$D$2,tbReporteAsistencia[[#All],[SerialDeBusqueda]:[FechaRegistro]],3,FALSE),"")</f>
        <v/>
      </c>
    </row>
    <row r="238" spans="4:19">
      <c r="D238" s="22" t="str">
        <f>IFERROR(VLOOKUP($A238&amp;TEXT(D$3,"dd/mm/yyyy")&amp;$D$2,tbReporteAsistencia[[#All],[SerialDeBusqueda]:[FechaRegistro]],3,FALSE),"")</f>
        <v/>
      </c>
      <c r="E238" s="22" t="str">
        <f>IFERROR(VLOOKUP($A238&amp;TEXT(E$3,"dd/mm/yyyy")&amp;$D$2,tbReporteAsistencia[[#All],[SerialDeBusqueda]:[FechaRegistro]],3,FALSE),"")</f>
        <v/>
      </c>
      <c r="F238" s="22" t="str">
        <f>IFERROR(VLOOKUP($A238&amp;TEXT(F$3,"dd/mm/yyyy")&amp;$D$2,tbReporteAsistencia[[#All],[SerialDeBusqueda]:[FechaRegistro]],3,FALSE),"")</f>
        <v/>
      </c>
      <c r="G238" s="22" t="str">
        <f>IFERROR(VLOOKUP($A238&amp;TEXT(G$3,"dd/mm/yyyy")&amp;$D$2,tbReporteAsistencia[[#All],[SerialDeBusqueda]:[FechaRegistro]],3,FALSE),"")</f>
        <v/>
      </c>
      <c r="H238" s="22" t="str">
        <f>IFERROR(VLOOKUP($A238&amp;TEXT(H$3,"dd/mm/yyyy")&amp;$D$2,tbReporteAsistencia[[#All],[SerialDeBusqueda]:[FechaRegistro]],3,FALSE),"")</f>
        <v/>
      </c>
      <c r="I238" s="22" t="str">
        <f>IFERROR(VLOOKUP($A238&amp;TEXT(I$3,"dd/mm/yyyy")&amp;$D$2,tbReporteAsistencia[[#All],[SerialDeBusqueda]:[FechaRegistro]],3,FALSE),"")</f>
        <v/>
      </c>
      <c r="J238" s="22" t="str">
        <f>IFERROR(VLOOKUP($A238&amp;TEXT(J$3,"dd/mm/yyyy")&amp;$D$2,tbReporteAsistencia[[#All],[SerialDeBusqueda]:[FechaRegistro]],3,FALSE),"")</f>
        <v/>
      </c>
      <c r="K238" s="22" t="str">
        <f>IFERROR(VLOOKUP($A238&amp;TEXT(K$3,"dd/mm/yyyy")&amp;$D$2,tbReporteAsistencia[[#All],[SerialDeBusqueda]:[FechaRegistro]],3,FALSE),"")</f>
        <v/>
      </c>
      <c r="L238" s="22" t="str">
        <f>IFERROR(VLOOKUP($A238&amp;TEXT(L$3,"dd/mm/yyyy")&amp;$D$2,tbReporteAsistencia[[#All],[SerialDeBusqueda]:[FechaRegistro]],3,FALSE),"")</f>
        <v/>
      </c>
      <c r="M238" s="22" t="str">
        <f>IFERROR(VLOOKUP($A238&amp;TEXT(M$3,"dd/mm/yyyy")&amp;$D$2,tbReporteAsistencia[[#All],[SerialDeBusqueda]:[FechaRegistro]],3,FALSE),"")</f>
        <v/>
      </c>
      <c r="N238" s="22" t="str">
        <f>IFERROR(VLOOKUP($A238&amp;TEXT(N$3,"dd/mm/yyyy")&amp;$D$2,tbReporteAsistencia[[#All],[SerialDeBusqueda]:[FechaRegistro]],3,FALSE),"")</f>
        <v/>
      </c>
      <c r="O238" s="22" t="str">
        <f>IFERROR(VLOOKUP($A238&amp;TEXT(O$3,"dd/mm/yyyy")&amp;$D$2,tbReporteAsistencia[[#All],[SerialDeBusqueda]:[FechaRegistro]],3,FALSE),"")</f>
        <v/>
      </c>
      <c r="P238" s="22" t="str">
        <f>IFERROR(VLOOKUP($A238&amp;TEXT(P$3,"dd/mm/yyyy")&amp;$D$2,tbReporteAsistencia[[#All],[SerialDeBusqueda]:[FechaRegistro]],3,FALSE),"")</f>
        <v/>
      </c>
      <c r="Q238" s="22" t="str">
        <f>IFERROR(VLOOKUP($A238&amp;TEXT(Q$3,"dd/mm/yyyy")&amp;$D$2,tbReporteAsistencia[[#All],[SerialDeBusqueda]:[FechaRegistro]],3,FALSE),"")</f>
        <v/>
      </c>
      <c r="R238" s="22" t="str">
        <f>IFERROR(VLOOKUP($A238&amp;TEXT(R$3,"dd/mm/yyyy")&amp;$D$2,tbReporteAsistencia[[#All],[SerialDeBusqueda]:[FechaRegistro]],3,FALSE),"")</f>
        <v/>
      </c>
      <c r="S238" s="22" t="str">
        <f>IFERROR(VLOOKUP($A238&amp;TEXT(S$3,"dd/mm/yyyy")&amp;$D$2,tbReporteAsistencia[[#All],[SerialDeBusqueda]:[FechaRegistro]],3,FALSE),"")</f>
        <v/>
      </c>
    </row>
    <row r="239" spans="4:19">
      <c r="D239" s="22" t="str">
        <f>IFERROR(VLOOKUP($A239&amp;TEXT(D$3,"dd/mm/yyyy")&amp;$D$2,tbReporteAsistencia[[#All],[SerialDeBusqueda]:[FechaRegistro]],3,FALSE),"")</f>
        <v/>
      </c>
      <c r="E239" s="22" t="str">
        <f>IFERROR(VLOOKUP($A239&amp;TEXT(E$3,"dd/mm/yyyy")&amp;$D$2,tbReporteAsistencia[[#All],[SerialDeBusqueda]:[FechaRegistro]],3,FALSE),"")</f>
        <v/>
      </c>
      <c r="F239" s="22" t="str">
        <f>IFERROR(VLOOKUP($A239&amp;TEXT(F$3,"dd/mm/yyyy")&amp;$D$2,tbReporteAsistencia[[#All],[SerialDeBusqueda]:[FechaRegistro]],3,FALSE),"")</f>
        <v/>
      </c>
      <c r="G239" s="22" t="str">
        <f>IFERROR(VLOOKUP($A239&amp;TEXT(G$3,"dd/mm/yyyy")&amp;$D$2,tbReporteAsistencia[[#All],[SerialDeBusqueda]:[FechaRegistro]],3,FALSE),"")</f>
        <v/>
      </c>
      <c r="H239" s="22" t="str">
        <f>IFERROR(VLOOKUP($A239&amp;TEXT(H$3,"dd/mm/yyyy")&amp;$D$2,tbReporteAsistencia[[#All],[SerialDeBusqueda]:[FechaRegistro]],3,FALSE),"")</f>
        <v/>
      </c>
      <c r="I239" s="22" t="str">
        <f>IFERROR(VLOOKUP($A239&amp;TEXT(I$3,"dd/mm/yyyy")&amp;$D$2,tbReporteAsistencia[[#All],[SerialDeBusqueda]:[FechaRegistro]],3,FALSE),"")</f>
        <v/>
      </c>
      <c r="J239" s="22" t="str">
        <f>IFERROR(VLOOKUP($A239&amp;TEXT(J$3,"dd/mm/yyyy")&amp;$D$2,tbReporteAsistencia[[#All],[SerialDeBusqueda]:[FechaRegistro]],3,FALSE),"")</f>
        <v/>
      </c>
      <c r="K239" s="22" t="str">
        <f>IFERROR(VLOOKUP($A239&amp;TEXT(K$3,"dd/mm/yyyy")&amp;$D$2,tbReporteAsistencia[[#All],[SerialDeBusqueda]:[FechaRegistro]],3,FALSE),"")</f>
        <v/>
      </c>
      <c r="L239" s="22" t="str">
        <f>IFERROR(VLOOKUP($A239&amp;TEXT(L$3,"dd/mm/yyyy")&amp;$D$2,tbReporteAsistencia[[#All],[SerialDeBusqueda]:[FechaRegistro]],3,FALSE),"")</f>
        <v/>
      </c>
      <c r="M239" s="22" t="str">
        <f>IFERROR(VLOOKUP($A239&amp;TEXT(M$3,"dd/mm/yyyy")&amp;$D$2,tbReporteAsistencia[[#All],[SerialDeBusqueda]:[FechaRegistro]],3,FALSE),"")</f>
        <v/>
      </c>
      <c r="N239" s="22" t="str">
        <f>IFERROR(VLOOKUP($A239&amp;TEXT(N$3,"dd/mm/yyyy")&amp;$D$2,tbReporteAsistencia[[#All],[SerialDeBusqueda]:[FechaRegistro]],3,FALSE),"")</f>
        <v/>
      </c>
      <c r="O239" s="22" t="str">
        <f>IFERROR(VLOOKUP($A239&amp;TEXT(O$3,"dd/mm/yyyy")&amp;$D$2,tbReporteAsistencia[[#All],[SerialDeBusqueda]:[FechaRegistro]],3,FALSE),"")</f>
        <v/>
      </c>
      <c r="P239" s="22" t="str">
        <f>IFERROR(VLOOKUP($A239&amp;TEXT(P$3,"dd/mm/yyyy")&amp;$D$2,tbReporteAsistencia[[#All],[SerialDeBusqueda]:[FechaRegistro]],3,FALSE),"")</f>
        <v/>
      </c>
      <c r="Q239" s="22" t="str">
        <f>IFERROR(VLOOKUP($A239&amp;TEXT(Q$3,"dd/mm/yyyy")&amp;$D$2,tbReporteAsistencia[[#All],[SerialDeBusqueda]:[FechaRegistro]],3,FALSE),"")</f>
        <v/>
      </c>
      <c r="R239" s="22" t="str">
        <f>IFERROR(VLOOKUP($A239&amp;TEXT(R$3,"dd/mm/yyyy")&amp;$D$2,tbReporteAsistencia[[#All],[SerialDeBusqueda]:[FechaRegistro]],3,FALSE),"")</f>
        <v/>
      </c>
      <c r="S239" s="22" t="str">
        <f>IFERROR(VLOOKUP($A239&amp;TEXT(S$3,"dd/mm/yyyy")&amp;$D$2,tbReporteAsistencia[[#All],[SerialDeBusqueda]:[FechaRegistro]],3,FALSE),"")</f>
        <v/>
      </c>
    </row>
    <row r="240" spans="4:19">
      <c r="D240" s="22" t="str">
        <f>IFERROR(VLOOKUP($A240&amp;TEXT(D$3,"dd/mm/yyyy")&amp;$D$2,tbReporteAsistencia[[#All],[SerialDeBusqueda]:[FechaRegistro]],3,FALSE),"")</f>
        <v/>
      </c>
      <c r="E240" s="22" t="str">
        <f>IFERROR(VLOOKUP($A240&amp;TEXT(E$3,"dd/mm/yyyy")&amp;$D$2,tbReporteAsistencia[[#All],[SerialDeBusqueda]:[FechaRegistro]],3,FALSE),"")</f>
        <v/>
      </c>
      <c r="F240" s="22" t="str">
        <f>IFERROR(VLOOKUP($A240&amp;TEXT(F$3,"dd/mm/yyyy")&amp;$D$2,tbReporteAsistencia[[#All],[SerialDeBusqueda]:[FechaRegistro]],3,FALSE),"")</f>
        <v/>
      </c>
      <c r="G240" s="22" t="str">
        <f>IFERROR(VLOOKUP($A240&amp;TEXT(G$3,"dd/mm/yyyy")&amp;$D$2,tbReporteAsistencia[[#All],[SerialDeBusqueda]:[FechaRegistro]],3,FALSE),"")</f>
        <v/>
      </c>
      <c r="H240" s="22" t="str">
        <f>IFERROR(VLOOKUP($A240&amp;TEXT(H$3,"dd/mm/yyyy")&amp;$D$2,tbReporteAsistencia[[#All],[SerialDeBusqueda]:[FechaRegistro]],3,FALSE),"")</f>
        <v/>
      </c>
      <c r="I240" s="22" t="str">
        <f>IFERROR(VLOOKUP($A240&amp;TEXT(I$3,"dd/mm/yyyy")&amp;$D$2,tbReporteAsistencia[[#All],[SerialDeBusqueda]:[FechaRegistro]],3,FALSE),"")</f>
        <v/>
      </c>
      <c r="J240" s="22" t="str">
        <f>IFERROR(VLOOKUP($A240&amp;TEXT(J$3,"dd/mm/yyyy")&amp;$D$2,tbReporteAsistencia[[#All],[SerialDeBusqueda]:[FechaRegistro]],3,FALSE),"")</f>
        <v/>
      </c>
      <c r="K240" s="22" t="str">
        <f>IFERROR(VLOOKUP($A240&amp;TEXT(K$3,"dd/mm/yyyy")&amp;$D$2,tbReporteAsistencia[[#All],[SerialDeBusqueda]:[FechaRegistro]],3,FALSE),"")</f>
        <v/>
      </c>
      <c r="L240" s="22" t="str">
        <f>IFERROR(VLOOKUP($A240&amp;TEXT(L$3,"dd/mm/yyyy")&amp;$D$2,tbReporteAsistencia[[#All],[SerialDeBusqueda]:[FechaRegistro]],3,FALSE),"")</f>
        <v/>
      </c>
      <c r="M240" s="22" t="str">
        <f>IFERROR(VLOOKUP($A240&amp;TEXT(M$3,"dd/mm/yyyy")&amp;$D$2,tbReporteAsistencia[[#All],[SerialDeBusqueda]:[FechaRegistro]],3,FALSE),"")</f>
        <v/>
      </c>
      <c r="N240" s="22" t="str">
        <f>IFERROR(VLOOKUP($A240&amp;TEXT(N$3,"dd/mm/yyyy")&amp;$D$2,tbReporteAsistencia[[#All],[SerialDeBusqueda]:[FechaRegistro]],3,FALSE),"")</f>
        <v/>
      </c>
      <c r="O240" s="22" t="str">
        <f>IFERROR(VLOOKUP($A240&amp;TEXT(O$3,"dd/mm/yyyy")&amp;$D$2,tbReporteAsistencia[[#All],[SerialDeBusqueda]:[FechaRegistro]],3,FALSE),"")</f>
        <v/>
      </c>
      <c r="P240" s="22" t="str">
        <f>IFERROR(VLOOKUP($A240&amp;TEXT(P$3,"dd/mm/yyyy")&amp;$D$2,tbReporteAsistencia[[#All],[SerialDeBusqueda]:[FechaRegistro]],3,FALSE),"")</f>
        <v/>
      </c>
      <c r="Q240" s="22" t="str">
        <f>IFERROR(VLOOKUP($A240&amp;TEXT(Q$3,"dd/mm/yyyy")&amp;$D$2,tbReporteAsistencia[[#All],[SerialDeBusqueda]:[FechaRegistro]],3,FALSE),"")</f>
        <v/>
      </c>
      <c r="R240" s="22" t="str">
        <f>IFERROR(VLOOKUP($A240&amp;TEXT(R$3,"dd/mm/yyyy")&amp;$D$2,tbReporteAsistencia[[#All],[SerialDeBusqueda]:[FechaRegistro]],3,FALSE),"")</f>
        <v/>
      </c>
      <c r="S240" s="22" t="str">
        <f>IFERROR(VLOOKUP($A240&amp;TEXT(S$3,"dd/mm/yyyy")&amp;$D$2,tbReporteAsistencia[[#All],[SerialDeBusqueda]:[FechaRegistro]],3,FALSE),"")</f>
        <v/>
      </c>
    </row>
    <row r="241" spans="4:19">
      <c r="D241" s="22" t="str">
        <f>IFERROR(VLOOKUP($A241&amp;TEXT(D$3,"dd/mm/yyyy")&amp;$D$2,tbReporteAsistencia[[#All],[SerialDeBusqueda]:[FechaRegistro]],3,FALSE),"")</f>
        <v/>
      </c>
      <c r="E241" s="22" t="str">
        <f>IFERROR(VLOOKUP($A241&amp;TEXT(E$3,"dd/mm/yyyy")&amp;$D$2,tbReporteAsistencia[[#All],[SerialDeBusqueda]:[FechaRegistro]],3,FALSE),"")</f>
        <v/>
      </c>
      <c r="F241" s="22" t="str">
        <f>IFERROR(VLOOKUP($A241&amp;TEXT(F$3,"dd/mm/yyyy")&amp;$D$2,tbReporteAsistencia[[#All],[SerialDeBusqueda]:[FechaRegistro]],3,FALSE),"")</f>
        <v/>
      </c>
      <c r="G241" s="22" t="str">
        <f>IFERROR(VLOOKUP($A241&amp;TEXT(G$3,"dd/mm/yyyy")&amp;$D$2,tbReporteAsistencia[[#All],[SerialDeBusqueda]:[FechaRegistro]],3,FALSE),"")</f>
        <v/>
      </c>
      <c r="H241" s="22" t="str">
        <f>IFERROR(VLOOKUP($A241&amp;TEXT(H$3,"dd/mm/yyyy")&amp;$D$2,tbReporteAsistencia[[#All],[SerialDeBusqueda]:[FechaRegistro]],3,FALSE),"")</f>
        <v/>
      </c>
      <c r="I241" s="22" t="str">
        <f>IFERROR(VLOOKUP($A241&amp;TEXT(I$3,"dd/mm/yyyy")&amp;$D$2,tbReporteAsistencia[[#All],[SerialDeBusqueda]:[FechaRegistro]],3,FALSE),"")</f>
        <v/>
      </c>
      <c r="J241" s="22" t="str">
        <f>IFERROR(VLOOKUP($A241&amp;TEXT(J$3,"dd/mm/yyyy")&amp;$D$2,tbReporteAsistencia[[#All],[SerialDeBusqueda]:[FechaRegistro]],3,FALSE),"")</f>
        <v/>
      </c>
      <c r="K241" s="22" t="str">
        <f>IFERROR(VLOOKUP($A241&amp;TEXT(K$3,"dd/mm/yyyy")&amp;$D$2,tbReporteAsistencia[[#All],[SerialDeBusqueda]:[FechaRegistro]],3,FALSE),"")</f>
        <v/>
      </c>
      <c r="L241" s="22" t="str">
        <f>IFERROR(VLOOKUP($A241&amp;TEXT(L$3,"dd/mm/yyyy")&amp;$D$2,tbReporteAsistencia[[#All],[SerialDeBusqueda]:[FechaRegistro]],3,FALSE),"")</f>
        <v/>
      </c>
      <c r="M241" s="22" t="str">
        <f>IFERROR(VLOOKUP($A241&amp;TEXT(M$3,"dd/mm/yyyy")&amp;$D$2,tbReporteAsistencia[[#All],[SerialDeBusqueda]:[FechaRegistro]],3,FALSE),"")</f>
        <v/>
      </c>
      <c r="N241" s="22" t="str">
        <f>IFERROR(VLOOKUP($A241&amp;TEXT(N$3,"dd/mm/yyyy")&amp;$D$2,tbReporteAsistencia[[#All],[SerialDeBusqueda]:[FechaRegistro]],3,FALSE),"")</f>
        <v/>
      </c>
      <c r="O241" s="22" t="str">
        <f>IFERROR(VLOOKUP($A241&amp;TEXT(O$3,"dd/mm/yyyy")&amp;$D$2,tbReporteAsistencia[[#All],[SerialDeBusqueda]:[FechaRegistro]],3,FALSE),"")</f>
        <v/>
      </c>
      <c r="P241" s="22" t="str">
        <f>IFERROR(VLOOKUP($A241&amp;TEXT(P$3,"dd/mm/yyyy")&amp;$D$2,tbReporteAsistencia[[#All],[SerialDeBusqueda]:[FechaRegistro]],3,FALSE),"")</f>
        <v/>
      </c>
      <c r="Q241" s="22" t="str">
        <f>IFERROR(VLOOKUP($A241&amp;TEXT(Q$3,"dd/mm/yyyy")&amp;$D$2,tbReporteAsistencia[[#All],[SerialDeBusqueda]:[FechaRegistro]],3,FALSE),"")</f>
        <v/>
      </c>
      <c r="R241" s="22" t="str">
        <f>IFERROR(VLOOKUP($A241&amp;TEXT(R$3,"dd/mm/yyyy")&amp;$D$2,tbReporteAsistencia[[#All],[SerialDeBusqueda]:[FechaRegistro]],3,FALSE),"")</f>
        <v/>
      </c>
      <c r="S241" s="22" t="str">
        <f>IFERROR(VLOOKUP($A241&amp;TEXT(S$3,"dd/mm/yyyy")&amp;$D$2,tbReporteAsistencia[[#All],[SerialDeBusqueda]:[FechaRegistro]],3,FALSE),"")</f>
        <v/>
      </c>
    </row>
    <row r="242" spans="4:19">
      <c r="D242" s="22" t="str">
        <f>IFERROR(VLOOKUP($A242&amp;TEXT(D$3,"dd/mm/yyyy")&amp;$D$2,tbReporteAsistencia[[#All],[SerialDeBusqueda]:[FechaRegistro]],3,FALSE),"")</f>
        <v/>
      </c>
      <c r="E242" s="22" t="str">
        <f>IFERROR(VLOOKUP($A242&amp;TEXT(E$3,"dd/mm/yyyy")&amp;$D$2,tbReporteAsistencia[[#All],[SerialDeBusqueda]:[FechaRegistro]],3,FALSE),"")</f>
        <v/>
      </c>
      <c r="F242" s="22" t="str">
        <f>IFERROR(VLOOKUP($A242&amp;TEXT(F$3,"dd/mm/yyyy")&amp;$D$2,tbReporteAsistencia[[#All],[SerialDeBusqueda]:[FechaRegistro]],3,FALSE),"")</f>
        <v/>
      </c>
      <c r="G242" s="22" t="str">
        <f>IFERROR(VLOOKUP($A242&amp;TEXT(G$3,"dd/mm/yyyy")&amp;$D$2,tbReporteAsistencia[[#All],[SerialDeBusqueda]:[FechaRegistro]],3,FALSE),"")</f>
        <v/>
      </c>
      <c r="H242" s="22" t="str">
        <f>IFERROR(VLOOKUP($A242&amp;TEXT(H$3,"dd/mm/yyyy")&amp;$D$2,tbReporteAsistencia[[#All],[SerialDeBusqueda]:[FechaRegistro]],3,FALSE),"")</f>
        <v/>
      </c>
      <c r="I242" s="22" t="str">
        <f>IFERROR(VLOOKUP($A242&amp;TEXT(I$3,"dd/mm/yyyy")&amp;$D$2,tbReporteAsistencia[[#All],[SerialDeBusqueda]:[FechaRegistro]],3,FALSE),"")</f>
        <v/>
      </c>
      <c r="J242" s="22" t="str">
        <f>IFERROR(VLOOKUP($A242&amp;TEXT(J$3,"dd/mm/yyyy")&amp;$D$2,tbReporteAsistencia[[#All],[SerialDeBusqueda]:[FechaRegistro]],3,FALSE),"")</f>
        <v/>
      </c>
      <c r="K242" s="22" t="str">
        <f>IFERROR(VLOOKUP($A242&amp;TEXT(K$3,"dd/mm/yyyy")&amp;$D$2,tbReporteAsistencia[[#All],[SerialDeBusqueda]:[FechaRegistro]],3,FALSE),"")</f>
        <v/>
      </c>
      <c r="L242" s="22" t="str">
        <f>IFERROR(VLOOKUP($A242&amp;TEXT(L$3,"dd/mm/yyyy")&amp;$D$2,tbReporteAsistencia[[#All],[SerialDeBusqueda]:[FechaRegistro]],3,FALSE),"")</f>
        <v/>
      </c>
      <c r="M242" s="22" t="str">
        <f>IFERROR(VLOOKUP($A242&amp;TEXT(M$3,"dd/mm/yyyy")&amp;$D$2,tbReporteAsistencia[[#All],[SerialDeBusqueda]:[FechaRegistro]],3,FALSE),"")</f>
        <v/>
      </c>
      <c r="N242" s="22" t="str">
        <f>IFERROR(VLOOKUP($A242&amp;TEXT(N$3,"dd/mm/yyyy")&amp;$D$2,tbReporteAsistencia[[#All],[SerialDeBusqueda]:[FechaRegistro]],3,FALSE),"")</f>
        <v/>
      </c>
      <c r="O242" s="22" t="str">
        <f>IFERROR(VLOOKUP($A242&amp;TEXT(O$3,"dd/mm/yyyy")&amp;$D$2,tbReporteAsistencia[[#All],[SerialDeBusqueda]:[FechaRegistro]],3,FALSE),"")</f>
        <v/>
      </c>
      <c r="P242" s="22" t="str">
        <f>IFERROR(VLOOKUP($A242&amp;TEXT(P$3,"dd/mm/yyyy")&amp;$D$2,tbReporteAsistencia[[#All],[SerialDeBusqueda]:[FechaRegistro]],3,FALSE),"")</f>
        <v/>
      </c>
      <c r="Q242" s="22" t="str">
        <f>IFERROR(VLOOKUP($A242&amp;TEXT(Q$3,"dd/mm/yyyy")&amp;$D$2,tbReporteAsistencia[[#All],[SerialDeBusqueda]:[FechaRegistro]],3,FALSE),"")</f>
        <v/>
      </c>
      <c r="R242" s="22" t="str">
        <f>IFERROR(VLOOKUP($A242&amp;TEXT(R$3,"dd/mm/yyyy")&amp;$D$2,tbReporteAsistencia[[#All],[SerialDeBusqueda]:[FechaRegistro]],3,FALSE),"")</f>
        <v/>
      </c>
      <c r="S242" s="22" t="str">
        <f>IFERROR(VLOOKUP($A242&amp;TEXT(S$3,"dd/mm/yyyy")&amp;$D$2,tbReporteAsistencia[[#All],[SerialDeBusqueda]:[FechaRegistro]],3,FALSE),"")</f>
        <v/>
      </c>
    </row>
    <row r="243" spans="4:19">
      <c r="D243" s="22" t="str">
        <f>IFERROR(VLOOKUP($A243&amp;TEXT(D$3,"dd/mm/yyyy")&amp;$D$2,tbReporteAsistencia[[#All],[SerialDeBusqueda]:[FechaRegistro]],3,FALSE),"")</f>
        <v/>
      </c>
      <c r="E243" s="22" t="str">
        <f>IFERROR(VLOOKUP($A243&amp;TEXT(E$3,"dd/mm/yyyy")&amp;$D$2,tbReporteAsistencia[[#All],[SerialDeBusqueda]:[FechaRegistro]],3,FALSE),"")</f>
        <v/>
      </c>
      <c r="F243" s="22" t="str">
        <f>IFERROR(VLOOKUP($A243&amp;TEXT(F$3,"dd/mm/yyyy")&amp;$D$2,tbReporteAsistencia[[#All],[SerialDeBusqueda]:[FechaRegistro]],3,FALSE),"")</f>
        <v/>
      </c>
      <c r="G243" s="22" t="str">
        <f>IFERROR(VLOOKUP($A243&amp;TEXT(G$3,"dd/mm/yyyy")&amp;$D$2,tbReporteAsistencia[[#All],[SerialDeBusqueda]:[FechaRegistro]],3,FALSE),"")</f>
        <v/>
      </c>
      <c r="H243" s="22" t="str">
        <f>IFERROR(VLOOKUP($A243&amp;TEXT(H$3,"dd/mm/yyyy")&amp;$D$2,tbReporteAsistencia[[#All],[SerialDeBusqueda]:[FechaRegistro]],3,FALSE),"")</f>
        <v/>
      </c>
      <c r="I243" s="22" t="str">
        <f>IFERROR(VLOOKUP($A243&amp;TEXT(I$3,"dd/mm/yyyy")&amp;$D$2,tbReporteAsistencia[[#All],[SerialDeBusqueda]:[FechaRegistro]],3,FALSE),"")</f>
        <v/>
      </c>
      <c r="J243" s="22" t="str">
        <f>IFERROR(VLOOKUP($A243&amp;TEXT(J$3,"dd/mm/yyyy")&amp;$D$2,tbReporteAsistencia[[#All],[SerialDeBusqueda]:[FechaRegistro]],3,FALSE),"")</f>
        <v/>
      </c>
      <c r="K243" s="22" t="str">
        <f>IFERROR(VLOOKUP($A243&amp;TEXT(K$3,"dd/mm/yyyy")&amp;$D$2,tbReporteAsistencia[[#All],[SerialDeBusqueda]:[FechaRegistro]],3,FALSE),"")</f>
        <v/>
      </c>
      <c r="L243" s="22" t="str">
        <f>IFERROR(VLOOKUP($A243&amp;TEXT(L$3,"dd/mm/yyyy")&amp;$D$2,tbReporteAsistencia[[#All],[SerialDeBusqueda]:[FechaRegistro]],3,FALSE),"")</f>
        <v/>
      </c>
      <c r="M243" s="22" t="str">
        <f>IFERROR(VLOOKUP($A243&amp;TEXT(M$3,"dd/mm/yyyy")&amp;$D$2,tbReporteAsistencia[[#All],[SerialDeBusqueda]:[FechaRegistro]],3,FALSE),"")</f>
        <v/>
      </c>
      <c r="N243" s="22" t="str">
        <f>IFERROR(VLOOKUP($A243&amp;TEXT(N$3,"dd/mm/yyyy")&amp;$D$2,tbReporteAsistencia[[#All],[SerialDeBusqueda]:[FechaRegistro]],3,FALSE),"")</f>
        <v/>
      </c>
      <c r="O243" s="22" t="str">
        <f>IFERROR(VLOOKUP($A243&amp;TEXT(O$3,"dd/mm/yyyy")&amp;$D$2,tbReporteAsistencia[[#All],[SerialDeBusqueda]:[FechaRegistro]],3,FALSE),"")</f>
        <v/>
      </c>
      <c r="P243" s="22" t="str">
        <f>IFERROR(VLOOKUP($A243&amp;TEXT(P$3,"dd/mm/yyyy")&amp;$D$2,tbReporteAsistencia[[#All],[SerialDeBusqueda]:[FechaRegistro]],3,FALSE),"")</f>
        <v/>
      </c>
      <c r="Q243" s="22" t="str">
        <f>IFERROR(VLOOKUP($A243&amp;TEXT(Q$3,"dd/mm/yyyy")&amp;$D$2,tbReporteAsistencia[[#All],[SerialDeBusqueda]:[FechaRegistro]],3,FALSE),"")</f>
        <v/>
      </c>
      <c r="R243" s="22" t="str">
        <f>IFERROR(VLOOKUP($A243&amp;TEXT(R$3,"dd/mm/yyyy")&amp;$D$2,tbReporteAsistencia[[#All],[SerialDeBusqueda]:[FechaRegistro]],3,FALSE),"")</f>
        <v/>
      </c>
      <c r="S243" s="22" t="str">
        <f>IFERROR(VLOOKUP($A243&amp;TEXT(S$3,"dd/mm/yyyy")&amp;$D$2,tbReporteAsistencia[[#All],[SerialDeBusqueda]:[FechaRegistro]],3,FALSE),"")</f>
        <v/>
      </c>
    </row>
    <row r="244" spans="4:19">
      <c r="D244" s="22" t="str">
        <f>IFERROR(VLOOKUP($A244&amp;TEXT(D$3,"dd/mm/yyyy")&amp;$D$2,tbReporteAsistencia[[#All],[SerialDeBusqueda]:[FechaRegistro]],3,FALSE),"")</f>
        <v/>
      </c>
      <c r="E244" s="22" t="str">
        <f>IFERROR(VLOOKUP($A244&amp;TEXT(E$3,"dd/mm/yyyy")&amp;$D$2,tbReporteAsistencia[[#All],[SerialDeBusqueda]:[FechaRegistro]],3,FALSE),"")</f>
        <v/>
      </c>
      <c r="F244" s="22" t="str">
        <f>IFERROR(VLOOKUP($A244&amp;TEXT(F$3,"dd/mm/yyyy")&amp;$D$2,tbReporteAsistencia[[#All],[SerialDeBusqueda]:[FechaRegistro]],3,FALSE),"")</f>
        <v/>
      </c>
      <c r="G244" s="22" t="str">
        <f>IFERROR(VLOOKUP($A244&amp;TEXT(G$3,"dd/mm/yyyy")&amp;$D$2,tbReporteAsistencia[[#All],[SerialDeBusqueda]:[FechaRegistro]],3,FALSE),"")</f>
        <v/>
      </c>
      <c r="H244" s="22" t="str">
        <f>IFERROR(VLOOKUP($A244&amp;TEXT(H$3,"dd/mm/yyyy")&amp;$D$2,tbReporteAsistencia[[#All],[SerialDeBusqueda]:[FechaRegistro]],3,FALSE),"")</f>
        <v/>
      </c>
      <c r="I244" s="22" t="str">
        <f>IFERROR(VLOOKUP($A244&amp;TEXT(I$3,"dd/mm/yyyy")&amp;$D$2,tbReporteAsistencia[[#All],[SerialDeBusqueda]:[FechaRegistro]],3,FALSE),"")</f>
        <v/>
      </c>
      <c r="J244" s="22" t="str">
        <f>IFERROR(VLOOKUP($A244&amp;TEXT(J$3,"dd/mm/yyyy")&amp;$D$2,tbReporteAsistencia[[#All],[SerialDeBusqueda]:[FechaRegistro]],3,FALSE),"")</f>
        <v/>
      </c>
      <c r="K244" s="22" t="str">
        <f>IFERROR(VLOOKUP($A244&amp;TEXT(K$3,"dd/mm/yyyy")&amp;$D$2,tbReporteAsistencia[[#All],[SerialDeBusqueda]:[FechaRegistro]],3,FALSE),"")</f>
        <v/>
      </c>
      <c r="L244" s="22" t="str">
        <f>IFERROR(VLOOKUP($A244&amp;TEXT(L$3,"dd/mm/yyyy")&amp;$D$2,tbReporteAsistencia[[#All],[SerialDeBusqueda]:[FechaRegistro]],3,FALSE),"")</f>
        <v/>
      </c>
      <c r="M244" s="22" t="str">
        <f>IFERROR(VLOOKUP($A244&amp;TEXT(M$3,"dd/mm/yyyy")&amp;$D$2,tbReporteAsistencia[[#All],[SerialDeBusqueda]:[FechaRegistro]],3,FALSE),"")</f>
        <v/>
      </c>
      <c r="N244" s="22" t="str">
        <f>IFERROR(VLOOKUP($A244&amp;TEXT(N$3,"dd/mm/yyyy")&amp;$D$2,tbReporteAsistencia[[#All],[SerialDeBusqueda]:[FechaRegistro]],3,FALSE),"")</f>
        <v/>
      </c>
      <c r="O244" s="22" t="str">
        <f>IFERROR(VLOOKUP($A244&amp;TEXT(O$3,"dd/mm/yyyy")&amp;$D$2,tbReporteAsistencia[[#All],[SerialDeBusqueda]:[FechaRegistro]],3,FALSE),"")</f>
        <v/>
      </c>
      <c r="P244" s="22" t="str">
        <f>IFERROR(VLOOKUP($A244&amp;TEXT(P$3,"dd/mm/yyyy")&amp;$D$2,tbReporteAsistencia[[#All],[SerialDeBusqueda]:[FechaRegistro]],3,FALSE),"")</f>
        <v/>
      </c>
      <c r="Q244" s="22" t="str">
        <f>IFERROR(VLOOKUP($A244&amp;TEXT(Q$3,"dd/mm/yyyy")&amp;$D$2,tbReporteAsistencia[[#All],[SerialDeBusqueda]:[FechaRegistro]],3,FALSE),"")</f>
        <v/>
      </c>
      <c r="R244" s="22" t="str">
        <f>IFERROR(VLOOKUP($A244&amp;TEXT(R$3,"dd/mm/yyyy")&amp;$D$2,tbReporteAsistencia[[#All],[SerialDeBusqueda]:[FechaRegistro]],3,FALSE),"")</f>
        <v/>
      </c>
      <c r="S244" s="22" t="str">
        <f>IFERROR(VLOOKUP($A244&amp;TEXT(S$3,"dd/mm/yyyy")&amp;$D$2,tbReporteAsistencia[[#All],[SerialDeBusqueda]:[FechaRegistro]],3,FALSE),"")</f>
        <v/>
      </c>
    </row>
    <row r="245" spans="4:19">
      <c r="D245" s="22" t="str">
        <f>IFERROR(VLOOKUP($A245&amp;TEXT(D$3,"dd/mm/yyyy")&amp;$D$2,tbReporteAsistencia[[#All],[SerialDeBusqueda]:[FechaRegistro]],3,FALSE),"")</f>
        <v/>
      </c>
      <c r="E245" s="22" t="str">
        <f>IFERROR(VLOOKUP($A245&amp;TEXT(E$3,"dd/mm/yyyy")&amp;$D$2,tbReporteAsistencia[[#All],[SerialDeBusqueda]:[FechaRegistro]],3,FALSE),"")</f>
        <v/>
      </c>
      <c r="F245" s="22" t="str">
        <f>IFERROR(VLOOKUP($A245&amp;TEXT(F$3,"dd/mm/yyyy")&amp;$D$2,tbReporteAsistencia[[#All],[SerialDeBusqueda]:[FechaRegistro]],3,FALSE),"")</f>
        <v/>
      </c>
      <c r="G245" s="22" t="str">
        <f>IFERROR(VLOOKUP($A245&amp;TEXT(G$3,"dd/mm/yyyy")&amp;$D$2,tbReporteAsistencia[[#All],[SerialDeBusqueda]:[FechaRegistro]],3,FALSE),"")</f>
        <v/>
      </c>
      <c r="H245" s="22" t="str">
        <f>IFERROR(VLOOKUP($A245&amp;TEXT(H$3,"dd/mm/yyyy")&amp;$D$2,tbReporteAsistencia[[#All],[SerialDeBusqueda]:[FechaRegistro]],3,FALSE),"")</f>
        <v/>
      </c>
      <c r="I245" s="22" t="str">
        <f>IFERROR(VLOOKUP($A245&amp;TEXT(I$3,"dd/mm/yyyy")&amp;$D$2,tbReporteAsistencia[[#All],[SerialDeBusqueda]:[FechaRegistro]],3,FALSE),"")</f>
        <v/>
      </c>
      <c r="J245" s="22" t="str">
        <f>IFERROR(VLOOKUP($A245&amp;TEXT(J$3,"dd/mm/yyyy")&amp;$D$2,tbReporteAsistencia[[#All],[SerialDeBusqueda]:[FechaRegistro]],3,FALSE),"")</f>
        <v/>
      </c>
      <c r="K245" s="22" t="str">
        <f>IFERROR(VLOOKUP($A245&amp;TEXT(K$3,"dd/mm/yyyy")&amp;$D$2,tbReporteAsistencia[[#All],[SerialDeBusqueda]:[FechaRegistro]],3,FALSE),"")</f>
        <v/>
      </c>
      <c r="L245" s="22" t="str">
        <f>IFERROR(VLOOKUP($A245&amp;TEXT(L$3,"dd/mm/yyyy")&amp;$D$2,tbReporteAsistencia[[#All],[SerialDeBusqueda]:[FechaRegistro]],3,FALSE),"")</f>
        <v/>
      </c>
      <c r="M245" s="22" t="str">
        <f>IFERROR(VLOOKUP($A245&amp;TEXT(M$3,"dd/mm/yyyy")&amp;$D$2,tbReporteAsistencia[[#All],[SerialDeBusqueda]:[FechaRegistro]],3,FALSE),"")</f>
        <v/>
      </c>
      <c r="N245" s="22" t="str">
        <f>IFERROR(VLOOKUP($A245&amp;TEXT(N$3,"dd/mm/yyyy")&amp;$D$2,tbReporteAsistencia[[#All],[SerialDeBusqueda]:[FechaRegistro]],3,FALSE),"")</f>
        <v/>
      </c>
      <c r="O245" s="22" t="str">
        <f>IFERROR(VLOOKUP($A245&amp;TEXT(O$3,"dd/mm/yyyy")&amp;$D$2,tbReporteAsistencia[[#All],[SerialDeBusqueda]:[FechaRegistro]],3,FALSE),"")</f>
        <v/>
      </c>
      <c r="P245" s="22" t="str">
        <f>IFERROR(VLOOKUP($A245&amp;TEXT(P$3,"dd/mm/yyyy")&amp;$D$2,tbReporteAsistencia[[#All],[SerialDeBusqueda]:[FechaRegistro]],3,FALSE),"")</f>
        <v/>
      </c>
      <c r="Q245" s="22" t="str">
        <f>IFERROR(VLOOKUP($A245&amp;TEXT(Q$3,"dd/mm/yyyy")&amp;$D$2,tbReporteAsistencia[[#All],[SerialDeBusqueda]:[FechaRegistro]],3,FALSE),"")</f>
        <v/>
      </c>
      <c r="R245" s="22" t="str">
        <f>IFERROR(VLOOKUP($A245&amp;TEXT(R$3,"dd/mm/yyyy")&amp;$D$2,tbReporteAsistencia[[#All],[SerialDeBusqueda]:[FechaRegistro]],3,FALSE),"")</f>
        <v/>
      </c>
      <c r="S245" s="22" t="str">
        <f>IFERROR(VLOOKUP($A245&amp;TEXT(S$3,"dd/mm/yyyy")&amp;$D$2,tbReporteAsistencia[[#All],[SerialDeBusqueda]:[FechaRegistro]],3,FALSE),"")</f>
        <v/>
      </c>
    </row>
    <row r="246" spans="4:19">
      <c r="D246" s="22" t="str">
        <f>IFERROR(VLOOKUP($A246&amp;TEXT(D$3,"dd/mm/yyyy")&amp;$D$2,tbReporteAsistencia[[#All],[SerialDeBusqueda]:[FechaRegistro]],3,FALSE),"")</f>
        <v/>
      </c>
      <c r="E246" s="22" t="str">
        <f>IFERROR(VLOOKUP($A246&amp;TEXT(E$3,"dd/mm/yyyy")&amp;$D$2,tbReporteAsistencia[[#All],[SerialDeBusqueda]:[FechaRegistro]],3,FALSE),"")</f>
        <v/>
      </c>
      <c r="F246" s="22" t="str">
        <f>IFERROR(VLOOKUP($A246&amp;TEXT(F$3,"dd/mm/yyyy")&amp;$D$2,tbReporteAsistencia[[#All],[SerialDeBusqueda]:[FechaRegistro]],3,FALSE),"")</f>
        <v/>
      </c>
      <c r="G246" s="22" t="str">
        <f>IFERROR(VLOOKUP($A246&amp;TEXT(G$3,"dd/mm/yyyy")&amp;$D$2,tbReporteAsistencia[[#All],[SerialDeBusqueda]:[FechaRegistro]],3,FALSE),"")</f>
        <v/>
      </c>
      <c r="H246" s="22" t="str">
        <f>IFERROR(VLOOKUP($A246&amp;TEXT(H$3,"dd/mm/yyyy")&amp;$D$2,tbReporteAsistencia[[#All],[SerialDeBusqueda]:[FechaRegistro]],3,FALSE),"")</f>
        <v/>
      </c>
      <c r="I246" s="22" t="str">
        <f>IFERROR(VLOOKUP($A246&amp;TEXT(I$3,"dd/mm/yyyy")&amp;$D$2,tbReporteAsistencia[[#All],[SerialDeBusqueda]:[FechaRegistro]],3,FALSE),"")</f>
        <v/>
      </c>
      <c r="J246" s="22" t="str">
        <f>IFERROR(VLOOKUP($A246&amp;TEXT(J$3,"dd/mm/yyyy")&amp;$D$2,tbReporteAsistencia[[#All],[SerialDeBusqueda]:[FechaRegistro]],3,FALSE),"")</f>
        <v/>
      </c>
      <c r="K246" s="22" t="str">
        <f>IFERROR(VLOOKUP($A246&amp;TEXT(K$3,"dd/mm/yyyy")&amp;$D$2,tbReporteAsistencia[[#All],[SerialDeBusqueda]:[FechaRegistro]],3,FALSE),"")</f>
        <v/>
      </c>
      <c r="L246" s="22" t="str">
        <f>IFERROR(VLOOKUP($A246&amp;TEXT(L$3,"dd/mm/yyyy")&amp;$D$2,tbReporteAsistencia[[#All],[SerialDeBusqueda]:[FechaRegistro]],3,FALSE),"")</f>
        <v/>
      </c>
      <c r="M246" s="22" t="str">
        <f>IFERROR(VLOOKUP($A246&amp;TEXT(M$3,"dd/mm/yyyy")&amp;$D$2,tbReporteAsistencia[[#All],[SerialDeBusqueda]:[FechaRegistro]],3,FALSE),"")</f>
        <v/>
      </c>
      <c r="N246" s="22" t="str">
        <f>IFERROR(VLOOKUP($A246&amp;TEXT(N$3,"dd/mm/yyyy")&amp;$D$2,tbReporteAsistencia[[#All],[SerialDeBusqueda]:[FechaRegistro]],3,FALSE),"")</f>
        <v/>
      </c>
      <c r="O246" s="22" t="str">
        <f>IFERROR(VLOOKUP($A246&amp;TEXT(O$3,"dd/mm/yyyy")&amp;$D$2,tbReporteAsistencia[[#All],[SerialDeBusqueda]:[FechaRegistro]],3,FALSE),"")</f>
        <v/>
      </c>
      <c r="P246" s="22" t="str">
        <f>IFERROR(VLOOKUP($A246&amp;TEXT(P$3,"dd/mm/yyyy")&amp;$D$2,tbReporteAsistencia[[#All],[SerialDeBusqueda]:[FechaRegistro]],3,FALSE),"")</f>
        <v/>
      </c>
      <c r="Q246" s="22" t="str">
        <f>IFERROR(VLOOKUP($A246&amp;TEXT(Q$3,"dd/mm/yyyy")&amp;$D$2,tbReporteAsistencia[[#All],[SerialDeBusqueda]:[FechaRegistro]],3,FALSE),"")</f>
        <v/>
      </c>
      <c r="R246" s="22" t="str">
        <f>IFERROR(VLOOKUP($A246&amp;TEXT(R$3,"dd/mm/yyyy")&amp;$D$2,tbReporteAsistencia[[#All],[SerialDeBusqueda]:[FechaRegistro]],3,FALSE),"")</f>
        <v/>
      </c>
      <c r="S246" s="22" t="str">
        <f>IFERROR(VLOOKUP($A246&amp;TEXT(S$3,"dd/mm/yyyy")&amp;$D$2,tbReporteAsistencia[[#All],[SerialDeBusqueda]:[FechaRegistro]],3,FALSE),"")</f>
        <v/>
      </c>
    </row>
    <row r="247" spans="4:19">
      <c r="D247" s="22" t="str">
        <f>IFERROR(VLOOKUP($A247&amp;TEXT(D$3,"dd/mm/yyyy")&amp;$D$2,tbReporteAsistencia[[#All],[SerialDeBusqueda]:[FechaRegistro]],3,FALSE),"")</f>
        <v/>
      </c>
      <c r="E247" s="22" t="str">
        <f>IFERROR(VLOOKUP($A247&amp;TEXT(E$3,"dd/mm/yyyy")&amp;$D$2,tbReporteAsistencia[[#All],[SerialDeBusqueda]:[FechaRegistro]],3,FALSE),"")</f>
        <v/>
      </c>
      <c r="F247" s="22" t="str">
        <f>IFERROR(VLOOKUP($A247&amp;TEXT(F$3,"dd/mm/yyyy")&amp;$D$2,tbReporteAsistencia[[#All],[SerialDeBusqueda]:[FechaRegistro]],3,FALSE),"")</f>
        <v/>
      </c>
      <c r="G247" s="22" t="str">
        <f>IFERROR(VLOOKUP($A247&amp;TEXT(G$3,"dd/mm/yyyy")&amp;$D$2,tbReporteAsistencia[[#All],[SerialDeBusqueda]:[FechaRegistro]],3,FALSE),"")</f>
        <v/>
      </c>
      <c r="H247" s="22" t="str">
        <f>IFERROR(VLOOKUP($A247&amp;TEXT(H$3,"dd/mm/yyyy")&amp;$D$2,tbReporteAsistencia[[#All],[SerialDeBusqueda]:[FechaRegistro]],3,FALSE),"")</f>
        <v/>
      </c>
      <c r="I247" s="22" t="str">
        <f>IFERROR(VLOOKUP($A247&amp;TEXT(I$3,"dd/mm/yyyy")&amp;$D$2,tbReporteAsistencia[[#All],[SerialDeBusqueda]:[FechaRegistro]],3,FALSE),"")</f>
        <v/>
      </c>
      <c r="J247" s="22" t="str">
        <f>IFERROR(VLOOKUP($A247&amp;TEXT(J$3,"dd/mm/yyyy")&amp;$D$2,tbReporteAsistencia[[#All],[SerialDeBusqueda]:[FechaRegistro]],3,FALSE),"")</f>
        <v/>
      </c>
      <c r="K247" s="22" t="str">
        <f>IFERROR(VLOOKUP($A247&amp;TEXT(K$3,"dd/mm/yyyy")&amp;$D$2,tbReporteAsistencia[[#All],[SerialDeBusqueda]:[FechaRegistro]],3,FALSE),"")</f>
        <v/>
      </c>
      <c r="L247" s="22" t="str">
        <f>IFERROR(VLOOKUP($A247&amp;TEXT(L$3,"dd/mm/yyyy")&amp;$D$2,tbReporteAsistencia[[#All],[SerialDeBusqueda]:[FechaRegistro]],3,FALSE),"")</f>
        <v/>
      </c>
      <c r="M247" s="22" t="str">
        <f>IFERROR(VLOOKUP($A247&amp;TEXT(M$3,"dd/mm/yyyy")&amp;$D$2,tbReporteAsistencia[[#All],[SerialDeBusqueda]:[FechaRegistro]],3,FALSE),"")</f>
        <v/>
      </c>
      <c r="N247" s="22" t="str">
        <f>IFERROR(VLOOKUP($A247&amp;TEXT(N$3,"dd/mm/yyyy")&amp;$D$2,tbReporteAsistencia[[#All],[SerialDeBusqueda]:[FechaRegistro]],3,FALSE),"")</f>
        <v/>
      </c>
      <c r="O247" s="22" t="str">
        <f>IFERROR(VLOOKUP($A247&amp;TEXT(O$3,"dd/mm/yyyy")&amp;$D$2,tbReporteAsistencia[[#All],[SerialDeBusqueda]:[FechaRegistro]],3,FALSE),"")</f>
        <v/>
      </c>
      <c r="P247" s="22" t="str">
        <f>IFERROR(VLOOKUP($A247&amp;TEXT(P$3,"dd/mm/yyyy")&amp;$D$2,tbReporteAsistencia[[#All],[SerialDeBusqueda]:[FechaRegistro]],3,FALSE),"")</f>
        <v/>
      </c>
      <c r="Q247" s="22" t="str">
        <f>IFERROR(VLOOKUP($A247&amp;TEXT(Q$3,"dd/mm/yyyy")&amp;$D$2,tbReporteAsistencia[[#All],[SerialDeBusqueda]:[FechaRegistro]],3,FALSE),"")</f>
        <v/>
      </c>
      <c r="R247" s="22" t="str">
        <f>IFERROR(VLOOKUP($A247&amp;TEXT(R$3,"dd/mm/yyyy")&amp;$D$2,tbReporteAsistencia[[#All],[SerialDeBusqueda]:[FechaRegistro]],3,FALSE),"")</f>
        <v/>
      </c>
      <c r="S247" s="22" t="str">
        <f>IFERROR(VLOOKUP($A247&amp;TEXT(S$3,"dd/mm/yyyy")&amp;$D$2,tbReporteAsistencia[[#All],[SerialDeBusqueda]:[FechaRegistro]],3,FALSE),"")</f>
        <v/>
      </c>
    </row>
    <row r="248" spans="4:19">
      <c r="D248" s="22" t="str">
        <f>IFERROR(VLOOKUP($A248&amp;TEXT(D$3,"dd/mm/yyyy")&amp;$D$2,tbReporteAsistencia[[#All],[SerialDeBusqueda]:[FechaRegistro]],3,FALSE),"")</f>
        <v/>
      </c>
      <c r="E248" s="22" t="str">
        <f>IFERROR(VLOOKUP($A248&amp;TEXT(E$3,"dd/mm/yyyy")&amp;$D$2,tbReporteAsistencia[[#All],[SerialDeBusqueda]:[FechaRegistro]],3,FALSE),"")</f>
        <v/>
      </c>
      <c r="F248" s="22" t="str">
        <f>IFERROR(VLOOKUP($A248&amp;TEXT(F$3,"dd/mm/yyyy")&amp;$D$2,tbReporteAsistencia[[#All],[SerialDeBusqueda]:[FechaRegistro]],3,FALSE),"")</f>
        <v/>
      </c>
      <c r="G248" s="22" t="str">
        <f>IFERROR(VLOOKUP($A248&amp;TEXT(G$3,"dd/mm/yyyy")&amp;$D$2,tbReporteAsistencia[[#All],[SerialDeBusqueda]:[FechaRegistro]],3,FALSE),"")</f>
        <v/>
      </c>
      <c r="H248" s="22" t="str">
        <f>IFERROR(VLOOKUP($A248&amp;TEXT(H$3,"dd/mm/yyyy")&amp;$D$2,tbReporteAsistencia[[#All],[SerialDeBusqueda]:[FechaRegistro]],3,FALSE),"")</f>
        <v/>
      </c>
      <c r="I248" s="22" t="str">
        <f>IFERROR(VLOOKUP($A248&amp;TEXT(I$3,"dd/mm/yyyy")&amp;$D$2,tbReporteAsistencia[[#All],[SerialDeBusqueda]:[FechaRegistro]],3,FALSE),"")</f>
        <v/>
      </c>
      <c r="J248" s="22" t="str">
        <f>IFERROR(VLOOKUP($A248&amp;TEXT(J$3,"dd/mm/yyyy")&amp;$D$2,tbReporteAsistencia[[#All],[SerialDeBusqueda]:[FechaRegistro]],3,FALSE),"")</f>
        <v/>
      </c>
      <c r="K248" s="22" t="str">
        <f>IFERROR(VLOOKUP($A248&amp;TEXT(K$3,"dd/mm/yyyy")&amp;$D$2,tbReporteAsistencia[[#All],[SerialDeBusqueda]:[FechaRegistro]],3,FALSE),"")</f>
        <v/>
      </c>
      <c r="L248" s="22" t="str">
        <f>IFERROR(VLOOKUP($A248&amp;TEXT(L$3,"dd/mm/yyyy")&amp;$D$2,tbReporteAsistencia[[#All],[SerialDeBusqueda]:[FechaRegistro]],3,FALSE),"")</f>
        <v/>
      </c>
      <c r="M248" s="22" t="str">
        <f>IFERROR(VLOOKUP($A248&amp;TEXT(M$3,"dd/mm/yyyy")&amp;$D$2,tbReporteAsistencia[[#All],[SerialDeBusqueda]:[FechaRegistro]],3,FALSE),"")</f>
        <v/>
      </c>
      <c r="N248" s="22" t="str">
        <f>IFERROR(VLOOKUP($A248&amp;TEXT(N$3,"dd/mm/yyyy")&amp;$D$2,tbReporteAsistencia[[#All],[SerialDeBusqueda]:[FechaRegistro]],3,FALSE),"")</f>
        <v/>
      </c>
      <c r="O248" s="22" t="str">
        <f>IFERROR(VLOOKUP($A248&amp;TEXT(O$3,"dd/mm/yyyy")&amp;$D$2,tbReporteAsistencia[[#All],[SerialDeBusqueda]:[FechaRegistro]],3,FALSE),"")</f>
        <v/>
      </c>
      <c r="P248" s="22" t="str">
        <f>IFERROR(VLOOKUP($A248&amp;TEXT(P$3,"dd/mm/yyyy")&amp;$D$2,tbReporteAsistencia[[#All],[SerialDeBusqueda]:[FechaRegistro]],3,FALSE),"")</f>
        <v/>
      </c>
      <c r="Q248" s="22" t="str">
        <f>IFERROR(VLOOKUP($A248&amp;TEXT(Q$3,"dd/mm/yyyy")&amp;$D$2,tbReporteAsistencia[[#All],[SerialDeBusqueda]:[FechaRegistro]],3,FALSE),"")</f>
        <v/>
      </c>
      <c r="R248" s="22" t="str">
        <f>IFERROR(VLOOKUP($A248&amp;TEXT(R$3,"dd/mm/yyyy")&amp;$D$2,tbReporteAsistencia[[#All],[SerialDeBusqueda]:[FechaRegistro]],3,FALSE),"")</f>
        <v/>
      </c>
      <c r="S248" s="22" t="str">
        <f>IFERROR(VLOOKUP($A248&amp;TEXT(S$3,"dd/mm/yyyy")&amp;$D$2,tbReporteAsistencia[[#All],[SerialDeBusqueda]:[FechaRegistro]],3,FALSE),"")</f>
        <v/>
      </c>
    </row>
    <row r="249" spans="4:19">
      <c r="D249" s="22" t="str">
        <f>IFERROR(VLOOKUP($A249&amp;TEXT(D$3,"dd/mm/yyyy")&amp;$D$2,tbReporteAsistencia[[#All],[SerialDeBusqueda]:[FechaRegistro]],3,FALSE),"")</f>
        <v/>
      </c>
      <c r="E249" s="22" t="str">
        <f>IFERROR(VLOOKUP($A249&amp;TEXT(E$3,"dd/mm/yyyy")&amp;$D$2,tbReporteAsistencia[[#All],[SerialDeBusqueda]:[FechaRegistro]],3,FALSE),"")</f>
        <v/>
      </c>
      <c r="F249" s="22" t="str">
        <f>IFERROR(VLOOKUP($A249&amp;TEXT(F$3,"dd/mm/yyyy")&amp;$D$2,tbReporteAsistencia[[#All],[SerialDeBusqueda]:[FechaRegistro]],3,FALSE),"")</f>
        <v/>
      </c>
      <c r="G249" s="22" t="str">
        <f>IFERROR(VLOOKUP($A249&amp;TEXT(G$3,"dd/mm/yyyy")&amp;$D$2,tbReporteAsistencia[[#All],[SerialDeBusqueda]:[FechaRegistro]],3,FALSE),"")</f>
        <v/>
      </c>
      <c r="H249" s="22" t="str">
        <f>IFERROR(VLOOKUP($A249&amp;TEXT(H$3,"dd/mm/yyyy")&amp;$D$2,tbReporteAsistencia[[#All],[SerialDeBusqueda]:[FechaRegistro]],3,FALSE),"")</f>
        <v/>
      </c>
      <c r="I249" s="22" t="str">
        <f>IFERROR(VLOOKUP($A249&amp;TEXT(I$3,"dd/mm/yyyy")&amp;$D$2,tbReporteAsistencia[[#All],[SerialDeBusqueda]:[FechaRegistro]],3,FALSE),"")</f>
        <v/>
      </c>
      <c r="J249" s="22" t="str">
        <f>IFERROR(VLOOKUP($A249&amp;TEXT(J$3,"dd/mm/yyyy")&amp;$D$2,tbReporteAsistencia[[#All],[SerialDeBusqueda]:[FechaRegistro]],3,FALSE),"")</f>
        <v/>
      </c>
      <c r="K249" s="22" t="str">
        <f>IFERROR(VLOOKUP($A249&amp;TEXT(K$3,"dd/mm/yyyy")&amp;$D$2,tbReporteAsistencia[[#All],[SerialDeBusqueda]:[FechaRegistro]],3,FALSE),"")</f>
        <v/>
      </c>
      <c r="L249" s="22" t="str">
        <f>IFERROR(VLOOKUP($A249&amp;TEXT(L$3,"dd/mm/yyyy")&amp;$D$2,tbReporteAsistencia[[#All],[SerialDeBusqueda]:[FechaRegistro]],3,FALSE),"")</f>
        <v/>
      </c>
      <c r="M249" s="22" t="str">
        <f>IFERROR(VLOOKUP($A249&amp;TEXT(M$3,"dd/mm/yyyy")&amp;$D$2,tbReporteAsistencia[[#All],[SerialDeBusqueda]:[FechaRegistro]],3,FALSE),"")</f>
        <v/>
      </c>
      <c r="N249" s="22" t="str">
        <f>IFERROR(VLOOKUP($A249&amp;TEXT(N$3,"dd/mm/yyyy")&amp;$D$2,tbReporteAsistencia[[#All],[SerialDeBusqueda]:[FechaRegistro]],3,FALSE),"")</f>
        <v/>
      </c>
      <c r="O249" s="22" t="str">
        <f>IFERROR(VLOOKUP($A249&amp;TEXT(O$3,"dd/mm/yyyy")&amp;$D$2,tbReporteAsistencia[[#All],[SerialDeBusqueda]:[FechaRegistro]],3,FALSE),"")</f>
        <v/>
      </c>
      <c r="P249" s="22" t="str">
        <f>IFERROR(VLOOKUP($A249&amp;TEXT(P$3,"dd/mm/yyyy")&amp;$D$2,tbReporteAsistencia[[#All],[SerialDeBusqueda]:[FechaRegistro]],3,FALSE),"")</f>
        <v/>
      </c>
      <c r="Q249" s="22" t="str">
        <f>IFERROR(VLOOKUP($A249&amp;TEXT(Q$3,"dd/mm/yyyy")&amp;$D$2,tbReporteAsistencia[[#All],[SerialDeBusqueda]:[FechaRegistro]],3,FALSE),"")</f>
        <v/>
      </c>
      <c r="R249" s="22" t="str">
        <f>IFERROR(VLOOKUP($A249&amp;TEXT(R$3,"dd/mm/yyyy")&amp;$D$2,tbReporteAsistencia[[#All],[SerialDeBusqueda]:[FechaRegistro]],3,FALSE),"")</f>
        <v/>
      </c>
      <c r="S249" s="22" t="str">
        <f>IFERROR(VLOOKUP($A249&amp;TEXT(S$3,"dd/mm/yyyy")&amp;$D$2,tbReporteAsistencia[[#All],[SerialDeBusqueda]:[FechaRegistro]],3,FALSE),"")</f>
        <v/>
      </c>
    </row>
    <row r="250" spans="4:19">
      <c r="D250" s="22" t="str">
        <f>IFERROR(VLOOKUP($A250&amp;TEXT(D$3,"dd/mm/yyyy")&amp;$D$2,tbReporteAsistencia[[#All],[SerialDeBusqueda]:[FechaRegistro]],3,FALSE),"")</f>
        <v/>
      </c>
      <c r="E250" s="22" t="str">
        <f>IFERROR(VLOOKUP($A250&amp;TEXT(E$3,"dd/mm/yyyy")&amp;$D$2,tbReporteAsistencia[[#All],[SerialDeBusqueda]:[FechaRegistro]],3,FALSE),"")</f>
        <v/>
      </c>
      <c r="F250" s="22" t="str">
        <f>IFERROR(VLOOKUP($A250&amp;TEXT(F$3,"dd/mm/yyyy")&amp;$D$2,tbReporteAsistencia[[#All],[SerialDeBusqueda]:[FechaRegistro]],3,FALSE),"")</f>
        <v/>
      </c>
      <c r="G250" s="22" t="str">
        <f>IFERROR(VLOOKUP($A250&amp;TEXT(G$3,"dd/mm/yyyy")&amp;$D$2,tbReporteAsistencia[[#All],[SerialDeBusqueda]:[FechaRegistro]],3,FALSE),"")</f>
        <v/>
      </c>
      <c r="H250" s="22" t="str">
        <f>IFERROR(VLOOKUP($A250&amp;TEXT(H$3,"dd/mm/yyyy")&amp;$D$2,tbReporteAsistencia[[#All],[SerialDeBusqueda]:[FechaRegistro]],3,FALSE),"")</f>
        <v/>
      </c>
      <c r="I250" s="22" t="str">
        <f>IFERROR(VLOOKUP($A250&amp;TEXT(I$3,"dd/mm/yyyy")&amp;$D$2,tbReporteAsistencia[[#All],[SerialDeBusqueda]:[FechaRegistro]],3,FALSE),"")</f>
        <v/>
      </c>
      <c r="J250" s="22" t="str">
        <f>IFERROR(VLOOKUP($A250&amp;TEXT(J$3,"dd/mm/yyyy")&amp;$D$2,tbReporteAsistencia[[#All],[SerialDeBusqueda]:[FechaRegistro]],3,FALSE),"")</f>
        <v/>
      </c>
      <c r="K250" s="22" t="str">
        <f>IFERROR(VLOOKUP($A250&amp;TEXT(K$3,"dd/mm/yyyy")&amp;$D$2,tbReporteAsistencia[[#All],[SerialDeBusqueda]:[FechaRegistro]],3,FALSE),"")</f>
        <v/>
      </c>
      <c r="L250" s="22" t="str">
        <f>IFERROR(VLOOKUP($A250&amp;TEXT(L$3,"dd/mm/yyyy")&amp;$D$2,tbReporteAsistencia[[#All],[SerialDeBusqueda]:[FechaRegistro]],3,FALSE),"")</f>
        <v/>
      </c>
      <c r="M250" s="22" t="str">
        <f>IFERROR(VLOOKUP($A250&amp;TEXT(M$3,"dd/mm/yyyy")&amp;$D$2,tbReporteAsistencia[[#All],[SerialDeBusqueda]:[FechaRegistro]],3,FALSE),"")</f>
        <v/>
      </c>
      <c r="N250" s="22" t="str">
        <f>IFERROR(VLOOKUP($A250&amp;TEXT(N$3,"dd/mm/yyyy")&amp;$D$2,tbReporteAsistencia[[#All],[SerialDeBusqueda]:[FechaRegistro]],3,FALSE),"")</f>
        <v/>
      </c>
      <c r="O250" s="22" t="str">
        <f>IFERROR(VLOOKUP($A250&amp;TEXT(O$3,"dd/mm/yyyy")&amp;$D$2,tbReporteAsistencia[[#All],[SerialDeBusqueda]:[FechaRegistro]],3,FALSE),"")</f>
        <v/>
      </c>
      <c r="P250" s="22" t="str">
        <f>IFERROR(VLOOKUP($A250&amp;TEXT(P$3,"dd/mm/yyyy")&amp;$D$2,tbReporteAsistencia[[#All],[SerialDeBusqueda]:[FechaRegistro]],3,FALSE),"")</f>
        <v/>
      </c>
      <c r="Q250" s="22" t="str">
        <f>IFERROR(VLOOKUP($A250&amp;TEXT(Q$3,"dd/mm/yyyy")&amp;$D$2,tbReporteAsistencia[[#All],[SerialDeBusqueda]:[FechaRegistro]],3,FALSE),"")</f>
        <v/>
      </c>
      <c r="R250" s="22" t="str">
        <f>IFERROR(VLOOKUP($A250&amp;TEXT(R$3,"dd/mm/yyyy")&amp;$D$2,tbReporteAsistencia[[#All],[SerialDeBusqueda]:[FechaRegistro]],3,FALSE),"")</f>
        <v/>
      </c>
      <c r="S250" s="22" t="str">
        <f>IFERROR(VLOOKUP($A250&amp;TEXT(S$3,"dd/mm/yyyy")&amp;$D$2,tbReporteAsistencia[[#All],[SerialDeBusqueda]:[FechaRegistro]],3,FALSE),"")</f>
        <v/>
      </c>
    </row>
    <row r="251" spans="4:19">
      <c r="D251" s="22" t="str">
        <f>IFERROR(VLOOKUP($A251&amp;TEXT(D$3,"dd/mm/yyyy")&amp;$D$2,tbReporteAsistencia[[#All],[SerialDeBusqueda]:[FechaRegistro]],3,FALSE),"")</f>
        <v/>
      </c>
      <c r="E251" s="22" t="str">
        <f>IFERROR(VLOOKUP($A251&amp;TEXT(E$3,"dd/mm/yyyy")&amp;$D$2,tbReporteAsistencia[[#All],[SerialDeBusqueda]:[FechaRegistro]],3,FALSE),"")</f>
        <v/>
      </c>
      <c r="F251" s="22" t="str">
        <f>IFERROR(VLOOKUP($A251&amp;TEXT(F$3,"dd/mm/yyyy")&amp;$D$2,tbReporteAsistencia[[#All],[SerialDeBusqueda]:[FechaRegistro]],3,FALSE),"")</f>
        <v/>
      </c>
      <c r="G251" s="22" t="str">
        <f>IFERROR(VLOOKUP($A251&amp;TEXT(G$3,"dd/mm/yyyy")&amp;$D$2,tbReporteAsistencia[[#All],[SerialDeBusqueda]:[FechaRegistro]],3,FALSE),"")</f>
        <v/>
      </c>
      <c r="H251" s="22" t="str">
        <f>IFERROR(VLOOKUP($A251&amp;TEXT(H$3,"dd/mm/yyyy")&amp;$D$2,tbReporteAsistencia[[#All],[SerialDeBusqueda]:[FechaRegistro]],3,FALSE),"")</f>
        <v/>
      </c>
      <c r="I251" s="22" t="str">
        <f>IFERROR(VLOOKUP($A251&amp;TEXT(I$3,"dd/mm/yyyy")&amp;$D$2,tbReporteAsistencia[[#All],[SerialDeBusqueda]:[FechaRegistro]],3,FALSE),"")</f>
        <v/>
      </c>
      <c r="J251" s="22" t="str">
        <f>IFERROR(VLOOKUP($A251&amp;TEXT(J$3,"dd/mm/yyyy")&amp;$D$2,tbReporteAsistencia[[#All],[SerialDeBusqueda]:[FechaRegistro]],3,FALSE),"")</f>
        <v/>
      </c>
      <c r="K251" s="22" t="str">
        <f>IFERROR(VLOOKUP($A251&amp;TEXT(K$3,"dd/mm/yyyy")&amp;$D$2,tbReporteAsistencia[[#All],[SerialDeBusqueda]:[FechaRegistro]],3,FALSE),"")</f>
        <v/>
      </c>
      <c r="L251" s="22" t="str">
        <f>IFERROR(VLOOKUP($A251&amp;TEXT(L$3,"dd/mm/yyyy")&amp;$D$2,tbReporteAsistencia[[#All],[SerialDeBusqueda]:[FechaRegistro]],3,FALSE),"")</f>
        <v/>
      </c>
      <c r="M251" s="22" t="str">
        <f>IFERROR(VLOOKUP($A251&amp;TEXT(M$3,"dd/mm/yyyy")&amp;$D$2,tbReporteAsistencia[[#All],[SerialDeBusqueda]:[FechaRegistro]],3,FALSE),"")</f>
        <v/>
      </c>
      <c r="N251" s="22" t="str">
        <f>IFERROR(VLOOKUP($A251&amp;TEXT(N$3,"dd/mm/yyyy")&amp;$D$2,tbReporteAsistencia[[#All],[SerialDeBusqueda]:[FechaRegistro]],3,FALSE),"")</f>
        <v/>
      </c>
      <c r="O251" s="22" t="str">
        <f>IFERROR(VLOOKUP($A251&amp;TEXT(O$3,"dd/mm/yyyy")&amp;$D$2,tbReporteAsistencia[[#All],[SerialDeBusqueda]:[FechaRegistro]],3,FALSE),"")</f>
        <v/>
      </c>
      <c r="P251" s="22" t="str">
        <f>IFERROR(VLOOKUP($A251&amp;TEXT(P$3,"dd/mm/yyyy")&amp;$D$2,tbReporteAsistencia[[#All],[SerialDeBusqueda]:[FechaRegistro]],3,FALSE),"")</f>
        <v/>
      </c>
      <c r="Q251" s="22" t="str">
        <f>IFERROR(VLOOKUP($A251&amp;TEXT(Q$3,"dd/mm/yyyy")&amp;$D$2,tbReporteAsistencia[[#All],[SerialDeBusqueda]:[FechaRegistro]],3,FALSE),"")</f>
        <v/>
      </c>
      <c r="R251" s="22" t="str">
        <f>IFERROR(VLOOKUP($A251&amp;TEXT(R$3,"dd/mm/yyyy")&amp;$D$2,tbReporteAsistencia[[#All],[SerialDeBusqueda]:[FechaRegistro]],3,FALSE),"")</f>
        <v/>
      </c>
      <c r="S251" s="22" t="str">
        <f>IFERROR(VLOOKUP($A251&amp;TEXT(S$3,"dd/mm/yyyy")&amp;$D$2,tbReporteAsistencia[[#All],[SerialDeBusqueda]:[FechaRegistro]],3,FALSE),"")</f>
        <v/>
      </c>
    </row>
    <row r="252" spans="4:19">
      <c r="D252" s="22" t="str">
        <f>IFERROR(VLOOKUP($A252&amp;TEXT(D$3,"dd/mm/yyyy")&amp;$D$2,tbReporteAsistencia[[#All],[SerialDeBusqueda]:[FechaRegistro]],3,FALSE),"")</f>
        <v/>
      </c>
      <c r="E252" s="22" t="str">
        <f>IFERROR(VLOOKUP($A252&amp;TEXT(E$3,"dd/mm/yyyy")&amp;$D$2,tbReporteAsistencia[[#All],[SerialDeBusqueda]:[FechaRegistro]],3,FALSE),"")</f>
        <v/>
      </c>
      <c r="F252" s="22" t="str">
        <f>IFERROR(VLOOKUP($A252&amp;TEXT(F$3,"dd/mm/yyyy")&amp;$D$2,tbReporteAsistencia[[#All],[SerialDeBusqueda]:[FechaRegistro]],3,FALSE),"")</f>
        <v/>
      </c>
      <c r="G252" s="22" t="str">
        <f>IFERROR(VLOOKUP($A252&amp;TEXT(G$3,"dd/mm/yyyy")&amp;$D$2,tbReporteAsistencia[[#All],[SerialDeBusqueda]:[FechaRegistro]],3,FALSE),"")</f>
        <v/>
      </c>
      <c r="H252" s="22" t="str">
        <f>IFERROR(VLOOKUP($A252&amp;TEXT(H$3,"dd/mm/yyyy")&amp;$D$2,tbReporteAsistencia[[#All],[SerialDeBusqueda]:[FechaRegistro]],3,FALSE),"")</f>
        <v/>
      </c>
      <c r="I252" s="22" t="str">
        <f>IFERROR(VLOOKUP($A252&amp;TEXT(I$3,"dd/mm/yyyy")&amp;$D$2,tbReporteAsistencia[[#All],[SerialDeBusqueda]:[FechaRegistro]],3,FALSE),"")</f>
        <v/>
      </c>
      <c r="J252" s="22" t="str">
        <f>IFERROR(VLOOKUP($A252&amp;TEXT(J$3,"dd/mm/yyyy")&amp;$D$2,tbReporteAsistencia[[#All],[SerialDeBusqueda]:[FechaRegistro]],3,FALSE),"")</f>
        <v/>
      </c>
      <c r="K252" s="22" t="str">
        <f>IFERROR(VLOOKUP($A252&amp;TEXT(K$3,"dd/mm/yyyy")&amp;$D$2,tbReporteAsistencia[[#All],[SerialDeBusqueda]:[FechaRegistro]],3,FALSE),"")</f>
        <v/>
      </c>
      <c r="L252" s="22" t="str">
        <f>IFERROR(VLOOKUP($A252&amp;TEXT(L$3,"dd/mm/yyyy")&amp;$D$2,tbReporteAsistencia[[#All],[SerialDeBusqueda]:[FechaRegistro]],3,FALSE),"")</f>
        <v/>
      </c>
      <c r="M252" s="22" t="str">
        <f>IFERROR(VLOOKUP($A252&amp;TEXT(M$3,"dd/mm/yyyy")&amp;$D$2,tbReporteAsistencia[[#All],[SerialDeBusqueda]:[FechaRegistro]],3,FALSE),"")</f>
        <v/>
      </c>
      <c r="N252" s="22" t="str">
        <f>IFERROR(VLOOKUP($A252&amp;TEXT(N$3,"dd/mm/yyyy")&amp;$D$2,tbReporteAsistencia[[#All],[SerialDeBusqueda]:[FechaRegistro]],3,FALSE),"")</f>
        <v/>
      </c>
      <c r="O252" s="22" t="str">
        <f>IFERROR(VLOOKUP($A252&amp;TEXT(O$3,"dd/mm/yyyy")&amp;$D$2,tbReporteAsistencia[[#All],[SerialDeBusqueda]:[FechaRegistro]],3,FALSE),"")</f>
        <v/>
      </c>
      <c r="P252" s="22" t="str">
        <f>IFERROR(VLOOKUP($A252&amp;TEXT(P$3,"dd/mm/yyyy")&amp;$D$2,tbReporteAsistencia[[#All],[SerialDeBusqueda]:[FechaRegistro]],3,FALSE),"")</f>
        <v/>
      </c>
      <c r="Q252" s="22" t="str">
        <f>IFERROR(VLOOKUP($A252&amp;TEXT(Q$3,"dd/mm/yyyy")&amp;$D$2,tbReporteAsistencia[[#All],[SerialDeBusqueda]:[FechaRegistro]],3,FALSE),"")</f>
        <v/>
      </c>
      <c r="R252" s="22" t="str">
        <f>IFERROR(VLOOKUP($A252&amp;TEXT(R$3,"dd/mm/yyyy")&amp;$D$2,tbReporteAsistencia[[#All],[SerialDeBusqueda]:[FechaRegistro]],3,FALSE),"")</f>
        <v/>
      </c>
      <c r="S252" s="22" t="str">
        <f>IFERROR(VLOOKUP($A252&amp;TEXT(S$3,"dd/mm/yyyy")&amp;$D$2,tbReporteAsistencia[[#All],[SerialDeBusqueda]:[FechaRegistro]],3,FALSE),"")</f>
        <v/>
      </c>
    </row>
    <row r="253" spans="4:19">
      <c r="D253" s="22" t="str">
        <f>IFERROR(VLOOKUP($A253&amp;TEXT(D$3,"dd/mm/yyyy")&amp;$D$2,tbReporteAsistencia[[#All],[SerialDeBusqueda]:[FechaRegistro]],3,FALSE),"")</f>
        <v/>
      </c>
      <c r="E253" s="22" t="str">
        <f>IFERROR(VLOOKUP($A253&amp;TEXT(E$3,"dd/mm/yyyy")&amp;$D$2,tbReporteAsistencia[[#All],[SerialDeBusqueda]:[FechaRegistro]],3,FALSE),"")</f>
        <v/>
      </c>
      <c r="F253" s="22" t="str">
        <f>IFERROR(VLOOKUP($A253&amp;TEXT(F$3,"dd/mm/yyyy")&amp;$D$2,tbReporteAsistencia[[#All],[SerialDeBusqueda]:[FechaRegistro]],3,FALSE),"")</f>
        <v/>
      </c>
      <c r="G253" s="22" t="str">
        <f>IFERROR(VLOOKUP($A253&amp;TEXT(G$3,"dd/mm/yyyy")&amp;$D$2,tbReporteAsistencia[[#All],[SerialDeBusqueda]:[FechaRegistro]],3,FALSE),"")</f>
        <v/>
      </c>
      <c r="H253" s="22" t="str">
        <f>IFERROR(VLOOKUP($A253&amp;TEXT(H$3,"dd/mm/yyyy")&amp;$D$2,tbReporteAsistencia[[#All],[SerialDeBusqueda]:[FechaRegistro]],3,FALSE),"")</f>
        <v/>
      </c>
      <c r="I253" s="22" t="str">
        <f>IFERROR(VLOOKUP($A253&amp;TEXT(I$3,"dd/mm/yyyy")&amp;$D$2,tbReporteAsistencia[[#All],[SerialDeBusqueda]:[FechaRegistro]],3,FALSE),"")</f>
        <v/>
      </c>
      <c r="J253" s="22" t="str">
        <f>IFERROR(VLOOKUP($A253&amp;TEXT(J$3,"dd/mm/yyyy")&amp;$D$2,tbReporteAsistencia[[#All],[SerialDeBusqueda]:[FechaRegistro]],3,FALSE),"")</f>
        <v/>
      </c>
      <c r="K253" s="22" t="str">
        <f>IFERROR(VLOOKUP($A253&amp;TEXT(K$3,"dd/mm/yyyy")&amp;$D$2,tbReporteAsistencia[[#All],[SerialDeBusqueda]:[FechaRegistro]],3,FALSE),"")</f>
        <v/>
      </c>
      <c r="L253" s="22" t="str">
        <f>IFERROR(VLOOKUP($A253&amp;TEXT(L$3,"dd/mm/yyyy")&amp;$D$2,tbReporteAsistencia[[#All],[SerialDeBusqueda]:[FechaRegistro]],3,FALSE),"")</f>
        <v/>
      </c>
      <c r="M253" s="22" t="str">
        <f>IFERROR(VLOOKUP($A253&amp;TEXT(M$3,"dd/mm/yyyy")&amp;$D$2,tbReporteAsistencia[[#All],[SerialDeBusqueda]:[FechaRegistro]],3,FALSE),"")</f>
        <v/>
      </c>
      <c r="N253" s="22" t="str">
        <f>IFERROR(VLOOKUP($A253&amp;TEXT(N$3,"dd/mm/yyyy")&amp;$D$2,tbReporteAsistencia[[#All],[SerialDeBusqueda]:[FechaRegistro]],3,FALSE),"")</f>
        <v/>
      </c>
      <c r="O253" s="22" t="str">
        <f>IFERROR(VLOOKUP($A253&amp;TEXT(O$3,"dd/mm/yyyy")&amp;$D$2,tbReporteAsistencia[[#All],[SerialDeBusqueda]:[FechaRegistro]],3,FALSE),"")</f>
        <v/>
      </c>
      <c r="P253" s="22" t="str">
        <f>IFERROR(VLOOKUP($A253&amp;TEXT(P$3,"dd/mm/yyyy")&amp;$D$2,tbReporteAsistencia[[#All],[SerialDeBusqueda]:[FechaRegistro]],3,FALSE),"")</f>
        <v/>
      </c>
      <c r="Q253" s="22" t="str">
        <f>IFERROR(VLOOKUP($A253&amp;TEXT(Q$3,"dd/mm/yyyy")&amp;$D$2,tbReporteAsistencia[[#All],[SerialDeBusqueda]:[FechaRegistro]],3,FALSE),"")</f>
        <v/>
      </c>
      <c r="R253" s="22" t="str">
        <f>IFERROR(VLOOKUP($A253&amp;TEXT(R$3,"dd/mm/yyyy")&amp;$D$2,tbReporteAsistencia[[#All],[SerialDeBusqueda]:[FechaRegistro]],3,FALSE),"")</f>
        <v/>
      </c>
      <c r="S253" s="22" t="str">
        <f>IFERROR(VLOOKUP($A253&amp;TEXT(S$3,"dd/mm/yyyy")&amp;$D$2,tbReporteAsistencia[[#All],[SerialDeBusqueda]:[FechaRegistro]],3,FALSE),"")</f>
        <v/>
      </c>
    </row>
    <row r="254" spans="4:19">
      <c r="D254" s="22" t="str">
        <f>IFERROR(VLOOKUP($A254&amp;TEXT(D$3,"dd/mm/yyyy")&amp;$D$2,tbReporteAsistencia[[#All],[SerialDeBusqueda]:[FechaRegistro]],3,FALSE),"")</f>
        <v/>
      </c>
      <c r="E254" s="22" t="str">
        <f>IFERROR(VLOOKUP($A254&amp;TEXT(E$3,"dd/mm/yyyy")&amp;$D$2,tbReporteAsistencia[[#All],[SerialDeBusqueda]:[FechaRegistro]],3,FALSE),"")</f>
        <v/>
      </c>
      <c r="F254" s="22" t="str">
        <f>IFERROR(VLOOKUP($A254&amp;TEXT(F$3,"dd/mm/yyyy")&amp;$D$2,tbReporteAsistencia[[#All],[SerialDeBusqueda]:[FechaRegistro]],3,FALSE),"")</f>
        <v/>
      </c>
      <c r="G254" s="22" t="str">
        <f>IFERROR(VLOOKUP($A254&amp;TEXT(G$3,"dd/mm/yyyy")&amp;$D$2,tbReporteAsistencia[[#All],[SerialDeBusqueda]:[FechaRegistro]],3,FALSE),"")</f>
        <v/>
      </c>
      <c r="H254" s="22" t="str">
        <f>IFERROR(VLOOKUP($A254&amp;TEXT(H$3,"dd/mm/yyyy")&amp;$D$2,tbReporteAsistencia[[#All],[SerialDeBusqueda]:[FechaRegistro]],3,FALSE),"")</f>
        <v/>
      </c>
      <c r="I254" s="22" t="str">
        <f>IFERROR(VLOOKUP($A254&amp;TEXT(I$3,"dd/mm/yyyy")&amp;$D$2,tbReporteAsistencia[[#All],[SerialDeBusqueda]:[FechaRegistro]],3,FALSE),"")</f>
        <v/>
      </c>
      <c r="J254" s="22" t="str">
        <f>IFERROR(VLOOKUP($A254&amp;TEXT(J$3,"dd/mm/yyyy")&amp;$D$2,tbReporteAsistencia[[#All],[SerialDeBusqueda]:[FechaRegistro]],3,FALSE),"")</f>
        <v/>
      </c>
      <c r="K254" s="22" t="str">
        <f>IFERROR(VLOOKUP($A254&amp;TEXT(K$3,"dd/mm/yyyy")&amp;$D$2,tbReporteAsistencia[[#All],[SerialDeBusqueda]:[FechaRegistro]],3,FALSE),"")</f>
        <v/>
      </c>
      <c r="L254" s="22" t="str">
        <f>IFERROR(VLOOKUP($A254&amp;TEXT(L$3,"dd/mm/yyyy")&amp;$D$2,tbReporteAsistencia[[#All],[SerialDeBusqueda]:[FechaRegistro]],3,FALSE),"")</f>
        <v/>
      </c>
      <c r="M254" s="22" t="str">
        <f>IFERROR(VLOOKUP($A254&amp;TEXT(M$3,"dd/mm/yyyy")&amp;$D$2,tbReporteAsistencia[[#All],[SerialDeBusqueda]:[FechaRegistro]],3,FALSE),"")</f>
        <v/>
      </c>
      <c r="N254" s="22" t="str">
        <f>IFERROR(VLOOKUP($A254&amp;TEXT(N$3,"dd/mm/yyyy")&amp;$D$2,tbReporteAsistencia[[#All],[SerialDeBusqueda]:[FechaRegistro]],3,FALSE),"")</f>
        <v/>
      </c>
      <c r="O254" s="22" t="str">
        <f>IFERROR(VLOOKUP($A254&amp;TEXT(O$3,"dd/mm/yyyy")&amp;$D$2,tbReporteAsistencia[[#All],[SerialDeBusqueda]:[FechaRegistro]],3,FALSE),"")</f>
        <v/>
      </c>
      <c r="P254" s="22" t="str">
        <f>IFERROR(VLOOKUP($A254&amp;TEXT(P$3,"dd/mm/yyyy")&amp;$D$2,tbReporteAsistencia[[#All],[SerialDeBusqueda]:[FechaRegistro]],3,FALSE),"")</f>
        <v/>
      </c>
      <c r="Q254" s="22" t="str">
        <f>IFERROR(VLOOKUP($A254&amp;TEXT(Q$3,"dd/mm/yyyy")&amp;$D$2,tbReporteAsistencia[[#All],[SerialDeBusqueda]:[FechaRegistro]],3,FALSE),"")</f>
        <v/>
      </c>
      <c r="R254" s="22" t="str">
        <f>IFERROR(VLOOKUP($A254&amp;TEXT(R$3,"dd/mm/yyyy")&amp;$D$2,tbReporteAsistencia[[#All],[SerialDeBusqueda]:[FechaRegistro]],3,FALSE),"")</f>
        <v/>
      </c>
      <c r="S254" s="22" t="str">
        <f>IFERROR(VLOOKUP($A254&amp;TEXT(S$3,"dd/mm/yyyy")&amp;$D$2,tbReporteAsistencia[[#All],[SerialDeBusqueda]:[FechaRegistro]],3,FALSE),"")</f>
        <v/>
      </c>
    </row>
    <row r="255" spans="4:19">
      <c r="D255" s="22" t="str">
        <f>IFERROR(VLOOKUP($A255&amp;TEXT(D$3,"dd/mm/yyyy")&amp;$D$2,tbReporteAsistencia[[#All],[SerialDeBusqueda]:[FechaRegistro]],3,FALSE),"")</f>
        <v/>
      </c>
      <c r="E255" s="22" t="str">
        <f>IFERROR(VLOOKUP($A255&amp;TEXT(E$3,"dd/mm/yyyy")&amp;$D$2,tbReporteAsistencia[[#All],[SerialDeBusqueda]:[FechaRegistro]],3,FALSE),"")</f>
        <v/>
      </c>
      <c r="F255" s="22" t="str">
        <f>IFERROR(VLOOKUP($A255&amp;TEXT(F$3,"dd/mm/yyyy")&amp;$D$2,tbReporteAsistencia[[#All],[SerialDeBusqueda]:[FechaRegistro]],3,FALSE),"")</f>
        <v/>
      </c>
      <c r="G255" s="22" t="str">
        <f>IFERROR(VLOOKUP($A255&amp;TEXT(G$3,"dd/mm/yyyy")&amp;$D$2,tbReporteAsistencia[[#All],[SerialDeBusqueda]:[FechaRegistro]],3,FALSE),"")</f>
        <v/>
      </c>
      <c r="H255" s="22" t="str">
        <f>IFERROR(VLOOKUP($A255&amp;TEXT(H$3,"dd/mm/yyyy")&amp;$D$2,tbReporteAsistencia[[#All],[SerialDeBusqueda]:[FechaRegistro]],3,FALSE),"")</f>
        <v/>
      </c>
      <c r="I255" s="22" t="str">
        <f>IFERROR(VLOOKUP($A255&amp;TEXT(I$3,"dd/mm/yyyy")&amp;$D$2,tbReporteAsistencia[[#All],[SerialDeBusqueda]:[FechaRegistro]],3,FALSE),"")</f>
        <v/>
      </c>
      <c r="J255" s="22" t="str">
        <f>IFERROR(VLOOKUP($A255&amp;TEXT(J$3,"dd/mm/yyyy")&amp;$D$2,tbReporteAsistencia[[#All],[SerialDeBusqueda]:[FechaRegistro]],3,FALSE),"")</f>
        <v/>
      </c>
      <c r="K255" s="22" t="str">
        <f>IFERROR(VLOOKUP($A255&amp;TEXT(K$3,"dd/mm/yyyy")&amp;$D$2,tbReporteAsistencia[[#All],[SerialDeBusqueda]:[FechaRegistro]],3,FALSE),"")</f>
        <v/>
      </c>
      <c r="L255" s="22" t="str">
        <f>IFERROR(VLOOKUP($A255&amp;TEXT(L$3,"dd/mm/yyyy")&amp;$D$2,tbReporteAsistencia[[#All],[SerialDeBusqueda]:[FechaRegistro]],3,FALSE),"")</f>
        <v/>
      </c>
      <c r="M255" s="22" t="str">
        <f>IFERROR(VLOOKUP($A255&amp;TEXT(M$3,"dd/mm/yyyy")&amp;$D$2,tbReporteAsistencia[[#All],[SerialDeBusqueda]:[FechaRegistro]],3,FALSE),"")</f>
        <v/>
      </c>
      <c r="N255" s="22" t="str">
        <f>IFERROR(VLOOKUP($A255&amp;TEXT(N$3,"dd/mm/yyyy")&amp;$D$2,tbReporteAsistencia[[#All],[SerialDeBusqueda]:[FechaRegistro]],3,FALSE),"")</f>
        <v/>
      </c>
      <c r="O255" s="22" t="str">
        <f>IFERROR(VLOOKUP($A255&amp;TEXT(O$3,"dd/mm/yyyy")&amp;$D$2,tbReporteAsistencia[[#All],[SerialDeBusqueda]:[FechaRegistro]],3,FALSE),"")</f>
        <v/>
      </c>
      <c r="P255" s="22" t="str">
        <f>IFERROR(VLOOKUP($A255&amp;TEXT(P$3,"dd/mm/yyyy")&amp;$D$2,tbReporteAsistencia[[#All],[SerialDeBusqueda]:[FechaRegistro]],3,FALSE),"")</f>
        <v/>
      </c>
      <c r="Q255" s="22" t="str">
        <f>IFERROR(VLOOKUP($A255&amp;TEXT(Q$3,"dd/mm/yyyy")&amp;$D$2,tbReporteAsistencia[[#All],[SerialDeBusqueda]:[FechaRegistro]],3,FALSE),"")</f>
        <v/>
      </c>
      <c r="R255" s="22" t="str">
        <f>IFERROR(VLOOKUP($A255&amp;TEXT(R$3,"dd/mm/yyyy")&amp;$D$2,tbReporteAsistencia[[#All],[SerialDeBusqueda]:[FechaRegistro]],3,FALSE),"")</f>
        <v/>
      </c>
      <c r="S255" s="22" t="str">
        <f>IFERROR(VLOOKUP($A255&amp;TEXT(S$3,"dd/mm/yyyy")&amp;$D$2,tbReporteAsistencia[[#All],[SerialDeBusqueda]:[FechaRegistro]],3,FALSE),"")</f>
        <v/>
      </c>
    </row>
    <row r="256" spans="4:19">
      <c r="D256" s="22" t="str">
        <f>IFERROR(VLOOKUP($A256&amp;TEXT(D$3,"dd/mm/yyyy")&amp;$D$2,tbReporteAsistencia[[#All],[SerialDeBusqueda]:[FechaRegistro]],3,FALSE),"")</f>
        <v/>
      </c>
      <c r="E256" s="22" t="str">
        <f>IFERROR(VLOOKUP($A256&amp;TEXT(E$3,"dd/mm/yyyy")&amp;$D$2,tbReporteAsistencia[[#All],[SerialDeBusqueda]:[FechaRegistro]],3,FALSE),"")</f>
        <v/>
      </c>
      <c r="F256" s="22" t="str">
        <f>IFERROR(VLOOKUP($A256&amp;TEXT(F$3,"dd/mm/yyyy")&amp;$D$2,tbReporteAsistencia[[#All],[SerialDeBusqueda]:[FechaRegistro]],3,FALSE),"")</f>
        <v/>
      </c>
      <c r="G256" s="22" t="str">
        <f>IFERROR(VLOOKUP($A256&amp;TEXT(G$3,"dd/mm/yyyy")&amp;$D$2,tbReporteAsistencia[[#All],[SerialDeBusqueda]:[FechaRegistro]],3,FALSE),"")</f>
        <v/>
      </c>
      <c r="H256" s="22" t="str">
        <f>IFERROR(VLOOKUP($A256&amp;TEXT(H$3,"dd/mm/yyyy")&amp;$D$2,tbReporteAsistencia[[#All],[SerialDeBusqueda]:[FechaRegistro]],3,FALSE),"")</f>
        <v/>
      </c>
      <c r="I256" s="22" t="str">
        <f>IFERROR(VLOOKUP($A256&amp;TEXT(I$3,"dd/mm/yyyy")&amp;$D$2,tbReporteAsistencia[[#All],[SerialDeBusqueda]:[FechaRegistro]],3,FALSE),"")</f>
        <v/>
      </c>
      <c r="J256" s="22" t="str">
        <f>IFERROR(VLOOKUP($A256&amp;TEXT(J$3,"dd/mm/yyyy")&amp;$D$2,tbReporteAsistencia[[#All],[SerialDeBusqueda]:[FechaRegistro]],3,FALSE),"")</f>
        <v/>
      </c>
      <c r="K256" s="22" t="str">
        <f>IFERROR(VLOOKUP($A256&amp;TEXT(K$3,"dd/mm/yyyy")&amp;$D$2,tbReporteAsistencia[[#All],[SerialDeBusqueda]:[FechaRegistro]],3,FALSE),"")</f>
        <v/>
      </c>
      <c r="L256" s="22" t="str">
        <f>IFERROR(VLOOKUP($A256&amp;TEXT(L$3,"dd/mm/yyyy")&amp;$D$2,tbReporteAsistencia[[#All],[SerialDeBusqueda]:[FechaRegistro]],3,FALSE),"")</f>
        <v/>
      </c>
      <c r="M256" s="22" t="str">
        <f>IFERROR(VLOOKUP($A256&amp;TEXT(M$3,"dd/mm/yyyy")&amp;$D$2,tbReporteAsistencia[[#All],[SerialDeBusqueda]:[FechaRegistro]],3,FALSE),"")</f>
        <v/>
      </c>
      <c r="N256" s="22" t="str">
        <f>IFERROR(VLOOKUP($A256&amp;TEXT(N$3,"dd/mm/yyyy")&amp;$D$2,tbReporteAsistencia[[#All],[SerialDeBusqueda]:[FechaRegistro]],3,FALSE),"")</f>
        <v/>
      </c>
      <c r="O256" s="22" t="str">
        <f>IFERROR(VLOOKUP($A256&amp;TEXT(O$3,"dd/mm/yyyy")&amp;$D$2,tbReporteAsistencia[[#All],[SerialDeBusqueda]:[FechaRegistro]],3,FALSE),"")</f>
        <v/>
      </c>
      <c r="P256" s="22" t="str">
        <f>IFERROR(VLOOKUP($A256&amp;TEXT(P$3,"dd/mm/yyyy")&amp;$D$2,tbReporteAsistencia[[#All],[SerialDeBusqueda]:[FechaRegistro]],3,FALSE),"")</f>
        <v/>
      </c>
      <c r="Q256" s="22" t="str">
        <f>IFERROR(VLOOKUP($A256&amp;TEXT(Q$3,"dd/mm/yyyy")&amp;$D$2,tbReporteAsistencia[[#All],[SerialDeBusqueda]:[FechaRegistro]],3,FALSE),"")</f>
        <v/>
      </c>
      <c r="R256" s="22" t="str">
        <f>IFERROR(VLOOKUP($A256&amp;TEXT(R$3,"dd/mm/yyyy")&amp;$D$2,tbReporteAsistencia[[#All],[SerialDeBusqueda]:[FechaRegistro]],3,FALSE),"")</f>
        <v/>
      </c>
      <c r="S256" s="22" t="str">
        <f>IFERROR(VLOOKUP($A256&amp;TEXT(S$3,"dd/mm/yyyy")&amp;$D$2,tbReporteAsistencia[[#All],[SerialDeBusqueda]:[FechaRegistro]],3,FALSE),"")</f>
        <v/>
      </c>
    </row>
    <row r="257" spans="4:19">
      <c r="D257" s="22" t="str">
        <f>IFERROR(VLOOKUP($A257&amp;TEXT(D$3,"dd/mm/yyyy")&amp;$D$2,tbReporteAsistencia[[#All],[SerialDeBusqueda]:[FechaRegistro]],3,FALSE),"")</f>
        <v/>
      </c>
      <c r="E257" s="22" t="str">
        <f>IFERROR(VLOOKUP($A257&amp;TEXT(E$3,"dd/mm/yyyy")&amp;$D$2,tbReporteAsistencia[[#All],[SerialDeBusqueda]:[FechaRegistro]],3,FALSE),"")</f>
        <v/>
      </c>
      <c r="F257" s="22" t="str">
        <f>IFERROR(VLOOKUP($A257&amp;TEXT(F$3,"dd/mm/yyyy")&amp;$D$2,tbReporteAsistencia[[#All],[SerialDeBusqueda]:[FechaRegistro]],3,FALSE),"")</f>
        <v/>
      </c>
      <c r="G257" s="22" t="str">
        <f>IFERROR(VLOOKUP($A257&amp;TEXT(G$3,"dd/mm/yyyy")&amp;$D$2,tbReporteAsistencia[[#All],[SerialDeBusqueda]:[FechaRegistro]],3,FALSE),"")</f>
        <v/>
      </c>
      <c r="H257" s="22" t="str">
        <f>IFERROR(VLOOKUP($A257&amp;TEXT(H$3,"dd/mm/yyyy")&amp;$D$2,tbReporteAsistencia[[#All],[SerialDeBusqueda]:[FechaRegistro]],3,FALSE),"")</f>
        <v/>
      </c>
      <c r="I257" s="22" t="str">
        <f>IFERROR(VLOOKUP($A257&amp;TEXT(I$3,"dd/mm/yyyy")&amp;$D$2,tbReporteAsistencia[[#All],[SerialDeBusqueda]:[FechaRegistro]],3,FALSE),"")</f>
        <v/>
      </c>
      <c r="J257" s="22" t="str">
        <f>IFERROR(VLOOKUP($A257&amp;TEXT(J$3,"dd/mm/yyyy")&amp;$D$2,tbReporteAsistencia[[#All],[SerialDeBusqueda]:[FechaRegistro]],3,FALSE),"")</f>
        <v/>
      </c>
      <c r="K257" s="22" t="str">
        <f>IFERROR(VLOOKUP($A257&amp;TEXT(K$3,"dd/mm/yyyy")&amp;$D$2,tbReporteAsistencia[[#All],[SerialDeBusqueda]:[FechaRegistro]],3,FALSE),"")</f>
        <v/>
      </c>
      <c r="L257" s="22" t="str">
        <f>IFERROR(VLOOKUP($A257&amp;TEXT(L$3,"dd/mm/yyyy")&amp;$D$2,tbReporteAsistencia[[#All],[SerialDeBusqueda]:[FechaRegistro]],3,FALSE),"")</f>
        <v/>
      </c>
      <c r="M257" s="22" t="str">
        <f>IFERROR(VLOOKUP($A257&amp;TEXT(M$3,"dd/mm/yyyy")&amp;$D$2,tbReporteAsistencia[[#All],[SerialDeBusqueda]:[FechaRegistro]],3,FALSE),"")</f>
        <v/>
      </c>
      <c r="N257" s="22" t="str">
        <f>IFERROR(VLOOKUP($A257&amp;TEXT(N$3,"dd/mm/yyyy")&amp;$D$2,tbReporteAsistencia[[#All],[SerialDeBusqueda]:[FechaRegistro]],3,FALSE),"")</f>
        <v/>
      </c>
      <c r="O257" s="22" t="str">
        <f>IFERROR(VLOOKUP($A257&amp;TEXT(O$3,"dd/mm/yyyy")&amp;$D$2,tbReporteAsistencia[[#All],[SerialDeBusqueda]:[FechaRegistro]],3,FALSE),"")</f>
        <v/>
      </c>
      <c r="P257" s="22" t="str">
        <f>IFERROR(VLOOKUP($A257&amp;TEXT(P$3,"dd/mm/yyyy")&amp;$D$2,tbReporteAsistencia[[#All],[SerialDeBusqueda]:[FechaRegistro]],3,FALSE),"")</f>
        <v/>
      </c>
      <c r="Q257" s="22" t="str">
        <f>IFERROR(VLOOKUP($A257&amp;TEXT(Q$3,"dd/mm/yyyy")&amp;$D$2,tbReporteAsistencia[[#All],[SerialDeBusqueda]:[FechaRegistro]],3,FALSE),"")</f>
        <v/>
      </c>
      <c r="R257" s="22" t="str">
        <f>IFERROR(VLOOKUP($A257&amp;TEXT(R$3,"dd/mm/yyyy")&amp;$D$2,tbReporteAsistencia[[#All],[SerialDeBusqueda]:[FechaRegistro]],3,FALSE),"")</f>
        <v/>
      </c>
      <c r="S257" s="22" t="str">
        <f>IFERROR(VLOOKUP($A257&amp;TEXT(S$3,"dd/mm/yyyy")&amp;$D$2,tbReporteAsistencia[[#All],[SerialDeBusqueda]:[FechaRegistro]],3,FALSE),"")</f>
        <v/>
      </c>
    </row>
    <row r="258" spans="4:19">
      <c r="D258" s="22" t="str">
        <f>IFERROR(VLOOKUP($A258&amp;TEXT(D$3,"dd/mm/yyyy")&amp;$D$2,tbReporteAsistencia[[#All],[SerialDeBusqueda]:[FechaRegistro]],3,FALSE),"")</f>
        <v/>
      </c>
      <c r="E258" s="22" t="str">
        <f>IFERROR(VLOOKUP($A258&amp;TEXT(E$3,"dd/mm/yyyy")&amp;$D$2,tbReporteAsistencia[[#All],[SerialDeBusqueda]:[FechaRegistro]],3,FALSE),"")</f>
        <v/>
      </c>
      <c r="F258" s="22" t="str">
        <f>IFERROR(VLOOKUP($A258&amp;TEXT(F$3,"dd/mm/yyyy")&amp;$D$2,tbReporteAsistencia[[#All],[SerialDeBusqueda]:[FechaRegistro]],3,FALSE),"")</f>
        <v/>
      </c>
      <c r="G258" s="22" t="str">
        <f>IFERROR(VLOOKUP($A258&amp;TEXT(G$3,"dd/mm/yyyy")&amp;$D$2,tbReporteAsistencia[[#All],[SerialDeBusqueda]:[FechaRegistro]],3,FALSE),"")</f>
        <v/>
      </c>
      <c r="H258" s="22" t="str">
        <f>IFERROR(VLOOKUP($A258&amp;TEXT(H$3,"dd/mm/yyyy")&amp;$D$2,tbReporteAsistencia[[#All],[SerialDeBusqueda]:[FechaRegistro]],3,FALSE),"")</f>
        <v/>
      </c>
      <c r="I258" s="22" t="str">
        <f>IFERROR(VLOOKUP($A258&amp;TEXT(I$3,"dd/mm/yyyy")&amp;$D$2,tbReporteAsistencia[[#All],[SerialDeBusqueda]:[FechaRegistro]],3,FALSE),"")</f>
        <v/>
      </c>
      <c r="J258" s="22" t="str">
        <f>IFERROR(VLOOKUP($A258&amp;TEXT(J$3,"dd/mm/yyyy")&amp;$D$2,tbReporteAsistencia[[#All],[SerialDeBusqueda]:[FechaRegistro]],3,FALSE),"")</f>
        <v/>
      </c>
      <c r="K258" s="22" t="str">
        <f>IFERROR(VLOOKUP($A258&amp;TEXT(K$3,"dd/mm/yyyy")&amp;$D$2,tbReporteAsistencia[[#All],[SerialDeBusqueda]:[FechaRegistro]],3,FALSE),"")</f>
        <v/>
      </c>
      <c r="L258" s="22" t="str">
        <f>IFERROR(VLOOKUP($A258&amp;TEXT(L$3,"dd/mm/yyyy")&amp;$D$2,tbReporteAsistencia[[#All],[SerialDeBusqueda]:[FechaRegistro]],3,FALSE),"")</f>
        <v/>
      </c>
      <c r="M258" s="22" t="str">
        <f>IFERROR(VLOOKUP($A258&amp;TEXT(M$3,"dd/mm/yyyy")&amp;$D$2,tbReporteAsistencia[[#All],[SerialDeBusqueda]:[FechaRegistro]],3,FALSE),"")</f>
        <v/>
      </c>
      <c r="N258" s="22" t="str">
        <f>IFERROR(VLOOKUP($A258&amp;TEXT(N$3,"dd/mm/yyyy")&amp;$D$2,tbReporteAsistencia[[#All],[SerialDeBusqueda]:[FechaRegistro]],3,FALSE),"")</f>
        <v/>
      </c>
      <c r="O258" s="22" t="str">
        <f>IFERROR(VLOOKUP($A258&amp;TEXT(O$3,"dd/mm/yyyy")&amp;$D$2,tbReporteAsistencia[[#All],[SerialDeBusqueda]:[FechaRegistro]],3,FALSE),"")</f>
        <v/>
      </c>
      <c r="P258" s="22" t="str">
        <f>IFERROR(VLOOKUP($A258&amp;TEXT(P$3,"dd/mm/yyyy")&amp;$D$2,tbReporteAsistencia[[#All],[SerialDeBusqueda]:[FechaRegistro]],3,FALSE),"")</f>
        <v/>
      </c>
      <c r="Q258" s="22" t="str">
        <f>IFERROR(VLOOKUP($A258&amp;TEXT(Q$3,"dd/mm/yyyy")&amp;$D$2,tbReporteAsistencia[[#All],[SerialDeBusqueda]:[FechaRegistro]],3,FALSE),"")</f>
        <v/>
      </c>
      <c r="R258" s="22" t="str">
        <f>IFERROR(VLOOKUP($A258&amp;TEXT(R$3,"dd/mm/yyyy")&amp;$D$2,tbReporteAsistencia[[#All],[SerialDeBusqueda]:[FechaRegistro]],3,FALSE),"")</f>
        <v/>
      </c>
      <c r="S258" s="22" t="str">
        <f>IFERROR(VLOOKUP($A258&amp;TEXT(S$3,"dd/mm/yyyy")&amp;$D$2,tbReporteAsistencia[[#All],[SerialDeBusqueda]:[FechaRegistro]],3,FALSE),"")</f>
        <v/>
      </c>
    </row>
    <row r="259" spans="4:19">
      <c r="D259" s="22" t="str">
        <f>IFERROR(VLOOKUP($A259&amp;TEXT(D$3,"dd/mm/yyyy")&amp;$D$2,tbReporteAsistencia[[#All],[SerialDeBusqueda]:[FechaRegistro]],3,FALSE),"")</f>
        <v/>
      </c>
      <c r="E259" s="22" t="str">
        <f>IFERROR(VLOOKUP($A259&amp;TEXT(E$3,"dd/mm/yyyy")&amp;$D$2,tbReporteAsistencia[[#All],[SerialDeBusqueda]:[FechaRegistro]],3,FALSE),"")</f>
        <v/>
      </c>
      <c r="F259" s="22" t="str">
        <f>IFERROR(VLOOKUP($A259&amp;TEXT(F$3,"dd/mm/yyyy")&amp;$D$2,tbReporteAsistencia[[#All],[SerialDeBusqueda]:[FechaRegistro]],3,FALSE),"")</f>
        <v/>
      </c>
      <c r="G259" s="22" t="str">
        <f>IFERROR(VLOOKUP($A259&amp;TEXT(G$3,"dd/mm/yyyy")&amp;$D$2,tbReporteAsistencia[[#All],[SerialDeBusqueda]:[FechaRegistro]],3,FALSE),"")</f>
        <v/>
      </c>
      <c r="H259" s="22" t="str">
        <f>IFERROR(VLOOKUP($A259&amp;TEXT(H$3,"dd/mm/yyyy")&amp;$D$2,tbReporteAsistencia[[#All],[SerialDeBusqueda]:[FechaRegistro]],3,FALSE),"")</f>
        <v/>
      </c>
      <c r="I259" s="22" t="str">
        <f>IFERROR(VLOOKUP($A259&amp;TEXT(I$3,"dd/mm/yyyy")&amp;$D$2,tbReporteAsistencia[[#All],[SerialDeBusqueda]:[FechaRegistro]],3,FALSE),"")</f>
        <v/>
      </c>
      <c r="J259" s="22" t="str">
        <f>IFERROR(VLOOKUP($A259&amp;TEXT(J$3,"dd/mm/yyyy")&amp;$D$2,tbReporteAsistencia[[#All],[SerialDeBusqueda]:[FechaRegistro]],3,FALSE),"")</f>
        <v/>
      </c>
      <c r="K259" s="22" t="str">
        <f>IFERROR(VLOOKUP($A259&amp;TEXT(K$3,"dd/mm/yyyy")&amp;$D$2,tbReporteAsistencia[[#All],[SerialDeBusqueda]:[FechaRegistro]],3,FALSE),"")</f>
        <v/>
      </c>
      <c r="L259" s="22" t="str">
        <f>IFERROR(VLOOKUP($A259&amp;TEXT(L$3,"dd/mm/yyyy")&amp;$D$2,tbReporteAsistencia[[#All],[SerialDeBusqueda]:[FechaRegistro]],3,FALSE),"")</f>
        <v/>
      </c>
      <c r="M259" s="22" t="str">
        <f>IFERROR(VLOOKUP($A259&amp;TEXT(M$3,"dd/mm/yyyy")&amp;$D$2,tbReporteAsistencia[[#All],[SerialDeBusqueda]:[FechaRegistro]],3,FALSE),"")</f>
        <v/>
      </c>
      <c r="N259" s="22" t="str">
        <f>IFERROR(VLOOKUP($A259&amp;TEXT(N$3,"dd/mm/yyyy")&amp;$D$2,tbReporteAsistencia[[#All],[SerialDeBusqueda]:[FechaRegistro]],3,FALSE),"")</f>
        <v/>
      </c>
      <c r="O259" s="22" t="str">
        <f>IFERROR(VLOOKUP($A259&amp;TEXT(O$3,"dd/mm/yyyy")&amp;$D$2,tbReporteAsistencia[[#All],[SerialDeBusqueda]:[FechaRegistro]],3,FALSE),"")</f>
        <v/>
      </c>
      <c r="P259" s="22" t="str">
        <f>IFERROR(VLOOKUP($A259&amp;TEXT(P$3,"dd/mm/yyyy")&amp;$D$2,tbReporteAsistencia[[#All],[SerialDeBusqueda]:[FechaRegistro]],3,FALSE),"")</f>
        <v/>
      </c>
      <c r="Q259" s="22" t="str">
        <f>IFERROR(VLOOKUP($A259&amp;TEXT(Q$3,"dd/mm/yyyy")&amp;$D$2,tbReporteAsistencia[[#All],[SerialDeBusqueda]:[FechaRegistro]],3,FALSE),"")</f>
        <v/>
      </c>
      <c r="R259" s="22" t="str">
        <f>IFERROR(VLOOKUP($A259&amp;TEXT(R$3,"dd/mm/yyyy")&amp;$D$2,tbReporteAsistencia[[#All],[SerialDeBusqueda]:[FechaRegistro]],3,FALSE),"")</f>
        <v/>
      </c>
      <c r="S259" s="22" t="str">
        <f>IFERROR(VLOOKUP($A259&amp;TEXT(S$3,"dd/mm/yyyy")&amp;$D$2,tbReporteAsistencia[[#All],[SerialDeBusqueda]:[FechaRegistro]],3,FALSE),"")</f>
        <v/>
      </c>
    </row>
    <row r="260" spans="4:19">
      <c r="D260" s="22" t="str">
        <f>IFERROR(VLOOKUP($A260&amp;TEXT(D$3,"dd/mm/yyyy")&amp;$D$2,tbReporteAsistencia[[#All],[SerialDeBusqueda]:[FechaRegistro]],3,FALSE),"")</f>
        <v/>
      </c>
      <c r="E260" s="22" t="str">
        <f>IFERROR(VLOOKUP($A260&amp;TEXT(E$3,"dd/mm/yyyy")&amp;$D$2,tbReporteAsistencia[[#All],[SerialDeBusqueda]:[FechaRegistro]],3,FALSE),"")</f>
        <v/>
      </c>
      <c r="F260" s="22" t="str">
        <f>IFERROR(VLOOKUP($A260&amp;TEXT(F$3,"dd/mm/yyyy")&amp;$D$2,tbReporteAsistencia[[#All],[SerialDeBusqueda]:[FechaRegistro]],3,FALSE),"")</f>
        <v/>
      </c>
      <c r="G260" s="22" t="str">
        <f>IFERROR(VLOOKUP($A260&amp;TEXT(G$3,"dd/mm/yyyy")&amp;$D$2,tbReporteAsistencia[[#All],[SerialDeBusqueda]:[FechaRegistro]],3,FALSE),"")</f>
        <v/>
      </c>
      <c r="H260" s="22" t="str">
        <f>IFERROR(VLOOKUP($A260&amp;TEXT(H$3,"dd/mm/yyyy")&amp;$D$2,tbReporteAsistencia[[#All],[SerialDeBusqueda]:[FechaRegistro]],3,FALSE),"")</f>
        <v/>
      </c>
      <c r="I260" s="22" t="str">
        <f>IFERROR(VLOOKUP($A260&amp;TEXT(I$3,"dd/mm/yyyy")&amp;$D$2,tbReporteAsistencia[[#All],[SerialDeBusqueda]:[FechaRegistro]],3,FALSE),"")</f>
        <v/>
      </c>
      <c r="J260" s="22" t="str">
        <f>IFERROR(VLOOKUP($A260&amp;TEXT(J$3,"dd/mm/yyyy")&amp;$D$2,tbReporteAsistencia[[#All],[SerialDeBusqueda]:[FechaRegistro]],3,FALSE),"")</f>
        <v/>
      </c>
      <c r="K260" s="22" t="str">
        <f>IFERROR(VLOOKUP($A260&amp;TEXT(K$3,"dd/mm/yyyy")&amp;$D$2,tbReporteAsistencia[[#All],[SerialDeBusqueda]:[FechaRegistro]],3,FALSE),"")</f>
        <v/>
      </c>
      <c r="L260" s="22" t="str">
        <f>IFERROR(VLOOKUP($A260&amp;TEXT(L$3,"dd/mm/yyyy")&amp;$D$2,tbReporteAsistencia[[#All],[SerialDeBusqueda]:[FechaRegistro]],3,FALSE),"")</f>
        <v/>
      </c>
      <c r="M260" s="22" t="str">
        <f>IFERROR(VLOOKUP($A260&amp;TEXT(M$3,"dd/mm/yyyy")&amp;$D$2,tbReporteAsistencia[[#All],[SerialDeBusqueda]:[FechaRegistro]],3,FALSE),"")</f>
        <v/>
      </c>
      <c r="N260" s="22" t="str">
        <f>IFERROR(VLOOKUP($A260&amp;TEXT(N$3,"dd/mm/yyyy")&amp;$D$2,tbReporteAsistencia[[#All],[SerialDeBusqueda]:[FechaRegistro]],3,FALSE),"")</f>
        <v/>
      </c>
      <c r="O260" s="22" t="str">
        <f>IFERROR(VLOOKUP($A260&amp;TEXT(O$3,"dd/mm/yyyy")&amp;$D$2,tbReporteAsistencia[[#All],[SerialDeBusqueda]:[FechaRegistro]],3,FALSE),"")</f>
        <v/>
      </c>
      <c r="P260" s="22" t="str">
        <f>IFERROR(VLOOKUP($A260&amp;TEXT(P$3,"dd/mm/yyyy")&amp;$D$2,tbReporteAsistencia[[#All],[SerialDeBusqueda]:[FechaRegistro]],3,FALSE),"")</f>
        <v/>
      </c>
      <c r="Q260" s="22" t="str">
        <f>IFERROR(VLOOKUP($A260&amp;TEXT(Q$3,"dd/mm/yyyy")&amp;$D$2,tbReporteAsistencia[[#All],[SerialDeBusqueda]:[FechaRegistro]],3,FALSE),"")</f>
        <v/>
      </c>
      <c r="R260" s="22" t="str">
        <f>IFERROR(VLOOKUP($A260&amp;TEXT(R$3,"dd/mm/yyyy")&amp;$D$2,tbReporteAsistencia[[#All],[SerialDeBusqueda]:[FechaRegistro]],3,FALSE),"")</f>
        <v/>
      </c>
      <c r="S260" s="22" t="str">
        <f>IFERROR(VLOOKUP($A260&amp;TEXT(S$3,"dd/mm/yyyy")&amp;$D$2,tbReporteAsistencia[[#All],[SerialDeBusqueda]:[FechaRegistro]],3,FALSE),"")</f>
        <v/>
      </c>
    </row>
    <row r="261" spans="4:19">
      <c r="D261" s="22" t="str">
        <f>IFERROR(VLOOKUP($A261&amp;TEXT(D$3,"dd/mm/yyyy")&amp;$D$2,tbReporteAsistencia[[#All],[SerialDeBusqueda]:[FechaRegistro]],3,FALSE),"")</f>
        <v/>
      </c>
      <c r="E261" s="22" t="str">
        <f>IFERROR(VLOOKUP($A261&amp;TEXT(E$3,"dd/mm/yyyy")&amp;$D$2,tbReporteAsistencia[[#All],[SerialDeBusqueda]:[FechaRegistro]],3,FALSE),"")</f>
        <v/>
      </c>
      <c r="F261" s="22" t="str">
        <f>IFERROR(VLOOKUP($A261&amp;TEXT(F$3,"dd/mm/yyyy")&amp;$D$2,tbReporteAsistencia[[#All],[SerialDeBusqueda]:[FechaRegistro]],3,FALSE),"")</f>
        <v/>
      </c>
      <c r="G261" s="22" t="str">
        <f>IFERROR(VLOOKUP($A261&amp;TEXT(G$3,"dd/mm/yyyy")&amp;$D$2,tbReporteAsistencia[[#All],[SerialDeBusqueda]:[FechaRegistro]],3,FALSE),"")</f>
        <v/>
      </c>
      <c r="H261" s="22" t="str">
        <f>IFERROR(VLOOKUP($A261&amp;TEXT(H$3,"dd/mm/yyyy")&amp;$D$2,tbReporteAsistencia[[#All],[SerialDeBusqueda]:[FechaRegistro]],3,FALSE),"")</f>
        <v/>
      </c>
      <c r="I261" s="22" t="str">
        <f>IFERROR(VLOOKUP($A261&amp;TEXT(I$3,"dd/mm/yyyy")&amp;$D$2,tbReporteAsistencia[[#All],[SerialDeBusqueda]:[FechaRegistro]],3,FALSE),"")</f>
        <v/>
      </c>
      <c r="J261" s="22" t="str">
        <f>IFERROR(VLOOKUP($A261&amp;TEXT(J$3,"dd/mm/yyyy")&amp;$D$2,tbReporteAsistencia[[#All],[SerialDeBusqueda]:[FechaRegistro]],3,FALSE),"")</f>
        <v/>
      </c>
      <c r="K261" s="22" t="str">
        <f>IFERROR(VLOOKUP($A261&amp;TEXT(K$3,"dd/mm/yyyy")&amp;$D$2,tbReporteAsistencia[[#All],[SerialDeBusqueda]:[FechaRegistro]],3,FALSE),"")</f>
        <v/>
      </c>
      <c r="L261" s="22" t="str">
        <f>IFERROR(VLOOKUP($A261&amp;TEXT(L$3,"dd/mm/yyyy")&amp;$D$2,tbReporteAsistencia[[#All],[SerialDeBusqueda]:[FechaRegistro]],3,FALSE),"")</f>
        <v/>
      </c>
      <c r="M261" s="22" t="str">
        <f>IFERROR(VLOOKUP($A261&amp;TEXT(M$3,"dd/mm/yyyy")&amp;$D$2,tbReporteAsistencia[[#All],[SerialDeBusqueda]:[FechaRegistro]],3,FALSE),"")</f>
        <v/>
      </c>
      <c r="N261" s="22" t="str">
        <f>IFERROR(VLOOKUP($A261&amp;TEXT(N$3,"dd/mm/yyyy")&amp;$D$2,tbReporteAsistencia[[#All],[SerialDeBusqueda]:[FechaRegistro]],3,FALSE),"")</f>
        <v/>
      </c>
      <c r="O261" s="22" t="str">
        <f>IFERROR(VLOOKUP($A261&amp;TEXT(O$3,"dd/mm/yyyy")&amp;$D$2,tbReporteAsistencia[[#All],[SerialDeBusqueda]:[FechaRegistro]],3,FALSE),"")</f>
        <v/>
      </c>
      <c r="P261" s="22" t="str">
        <f>IFERROR(VLOOKUP($A261&amp;TEXT(P$3,"dd/mm/yyyy")&amp;$D$2,tbReporteAsistencia[[#All],[SerialDeBusqueda]:[FechaRegistro]],3,FALSE),"")</f>
        <v/>
      </c>
      <c r="Q261" s="22" t="str">
        <f>IFERROR(VLOOKUP($A261&amp;TEXT(Q$3,"dd/mm/yyyy")&amp;$D$2,tbReporteAsistencia[[#All],[SerialDeBusqueda]:[FechaRegistro]],3,FALSE),"")</f>
        <v/>
      </c>
      <c r="R261" s="22" t="str">
        <f>IFERROR(VLOOKUP($A261&amp;TEXT(R$3,"dd/mm/yyyy")&amp;$D$2,tbReporteAsistencia[[#All],[SerialDeBusqueda]:[FechaRegistro]],3,FALSE),"")</f>
        <v/>
      </c>
      <c r="S261" s="22" t="str">
        <f>IFERROR(VLOOKUP($A261&amp;TEXT(S$3,"dd/mm/yyyy")&amp;$D$2,tbReporteAsistencia[[#All],[SerialDeBusqueda]:[FechaRegistro]],3,FALSE),"")</f>
        <v/>
      </c>
    </row>
    <row r="262" spans="4:19">
      <c r="D262" s="22" t="str">
        <f>IFERROR(VLOOKUP($A262&amp;TEXT(D$3,"dd/mm/yyyy")&amp;$D$2,tbReporteAsistencia[[#All],[SerialDeBusqueda]:[FechaRegistro]],3,FALSE),"")</f>
        <v/>
      </c>
      <c r="E262" s="22" t="str">
        <f>IFERROR(VLOOKUP($A262&amp;TEXT(E$3,"dd/mm/yyyy")&amp;$D$2,tbReporteAsistencia[[#All],[SerialDeBusqueda]:[FechaRegistro]],3,FALSE),"")</f>
        <v/>
      </c>
      <c r="F262" s="22" t="str">
        <f>IFERROR(VLOOKUP($A262&amp;TEXT(F$3,"dd/mm/yyyy")&amp;$D$2,tbReporteAsistencia[[#All],[SerialDeBusqueda]:[FechaRegistro]],3,FALSE),"")</f>
        <v/>
      </c>
      <c r="G262" s="22" t="str">
        <f>IFERROR(VLOOKUP($A262&amp;TEXT(G$3,"dd/mm/yyyy")&amp;$D$2,tbReporteAsistencia[[#All],[SerialDeBusqueda]:[FechaRegistro]],3,FALSE),"")</f>
        <v/>
      </c>
      <c r="H262" s="22" t="str">
        <f>IFERROR(VLOOKUP($A262&amp;TEXT(H$3,"dd/mm/yyyy")&amp;$D$2,tbReporteAsistencia[[#All],[SerialDeBusqueda]:[FechaRegistro]],3,FALSE),"")</f>
        <v/>
      </c>
      <c r="I262" s="22" t="str">
        <f>IFERROR(VLOOKUP($A262&amp;TEXT(I$3,"dd/mm/yyyy")&amp;$D$2,tbReporteAsistencia[[#All],[SerialDeBusqueda]:[FechaRegistro]],3,FALSE),"")</f>
        <v/>
      </c>
      <c r="J262" s="22" t="str">
        <f>IFERROR(VLOOKUP($A262&amp;TEXT(J$3,"dd/mm/yyyy")&amp;$D$2,tbReporteAsistencia[[#All],[SerialDeBusqueda]:[FechaRegistro]],3,FALSE),"")</f>
        <v/>
      </c>
      <c r="K262" s="22" t="str">
        <f>IFERROR(VLOOKUP($A262&amp;TEXT(K$3,"dd/mm/yyyy")&amp;$D$2,tbReporteAsistencia[[#All],[SerialDeBusqueda]:[FechaRegistro]],3,FALSE),"")</f>
        <v/>
      </c>
      <c r="L262" s="22" t="str">
        <f>IFERROR(VLOOKUP($A262&amp;TEXT(L$3,"dd/mm/yyyy")&amp;$D$2,tbReporteAsistencia[[#All],[SerialDeBusqueda]:[FechaRegistro]],3,FALSE),"")</f>
        <v/>
      </c>
      <c r="M262" s="22" t="str">
        <f>IFERROR(VLOOKUP($A262&amp;TEXT(M$3,"dd/mm/yyyy")&amp;$D$2,tbReporteAsistencia[[#All],[SerialDeBusqueda]:[FechaRegistro]],3,FALSE),"")</f>
        <v/>
      </c>
      <c r="N262" s="22" t="str">
        <f>IFERROR(VLOOKUP($A262&amp;TEXT(N$3,"dd/mm/yyyy")&amp;$D$2,tbReporteAsistencia[[#All],[SerialDeBusqueda]:[FechaRegistro]],3,FALSE),"")</f>
        <v/>
      </c>
      <c r="O262" s="22" t="str">
        <f>IFERROR(VLOOKUP($A262&amp;TEXT(O$3,"dd/mm/yyyy")&amp;$D$2,tbReporteAsistencia[[#All],[SerialDeBusqueda]:[FechaRegistro]],3,FALSE),"")</f>
        <v/>
      </c>
      <c r="P262" s="22" t="str">
        <f>IFERROR(VLOOKUP($A262&amp;TEXT(P$3,"dd/mm/yyyy")&amp;$D$2,tbReporteAsistencia[[#All],[SerialDeBusqueda]:[FechaRegistro]],3,FALSE),"")</f>
        <v/>
      </c>
      <c r="Q262" s="22" t="str">
        <f>IFERROR(VLOOKUP($A262&amp;TEXT(Q$3,"dd/mm/yyyy")&amp;$D$2,tbReporteAsistencia[[#All],[SerialDeBusqueda]:[FechaRegistro]],3,FALSE),"")</f>
        <v/>
      </c>
      <c r="R262" s="22" t="str">
        <f>IFERROR(VLOOKUP($A262&amp;TEXT(R$3,"dd/mm/yyyy")&amp;$D$2,tbReporteAsistencia[[#All],[SerialDeBusqueda]:[FechaRegistro]],3,FALSE),"")</f>
        <v/>
      </c>
      <c r="S262" s="22" t="str">
        <f>IFERROR(VLOOKUP($A262&amp;TEXT(S$3,"dd/mm/yyyy")&amp;$D$2,tbReporteAsistencia[[#All],[SerialDeBusqueda]:[FechaRegistro]],3,FALSE),"")</f>
        <v/>
      </c>
    </row>
    <row r="263" spans="4:19">
      <c r="D263" s="22" t="str">
        <f>IFERROR(VLOOKUP($A263&amp;TEXT(D$3,"dd/mm/yyyy")&amp;$D$2,tbReporteAsistencia[[#All],[SerialDeBusqueda]:[FechaRegistro]],3,FALSE),"")</f>
        <v/>
      </c>
      <c r="E263" s="22" t="str">
        <f>IFERROR(VLOOKUP($A263&amp;TEXT(E$3,"dd/mm/yyyy")&amp;$D$2,tbReporteAsistencia[[#All],[SerialDeBusqueda]:[FechaRegistro]],3,FALSE),"")</f>
        <v/>
      </c>
      <c r="F263" s="22" t="str">
        <f>IFERROR(VLOOKUP($A263&amp;TEXT(F$3,"dd/mm/yyyy")&amp;$D$2,tbReporteAsistencia[[#All],[SerialDeBusqueda]:[FechaRegistro]],3,FALSE),"")</f>
        <v/>
      </c>
      <c r="G263" s="22" t="str">
        <f>IFERROR(VLOOKUP($A263&amp;TEXT(G$3,"dd/mm/yyyy")&amp;$D$2,tbReporteAsistencia[[#All],[SerialDeBusqueda]:[FechaRegistro]],3,FALSE),"")</f>
        <v/>
      </c>
      <c r="H263" s="22" t="str">
        <f>IFERROR(VLOOKUP($A263&amp;TEXT(H$3,"dd/mm/yyyy")&amp;$D$2,tbReporteAsistencia[[#All],[SerialDeBusqueda]:[FechaRegistro]],3,FALSE),"")</f>
        <v/>
      </c>
      <c r="I263" s="22" t="str">
        <f>IFERROR(VLOOKUP($A263&amp;TEXT(I$3,"dd/mm/yyyy")&amp;$D$2,tbReporteAsistencia[[#All],[SerialDeBusqueda]:[FechaRegistro]],3,FALSE),"")</f>
        <v/>
      </c>
      <c r="J263" s="22" t="str">
        <f>IFERROR(VLOOKUP($A263&amp;TEXT(J$3,"dd/mm/yyyy")&amp;$D$2,tbReporteAsistencia[[#All],[SerialDeBusqueda]:[FechaRegistro]],3,FALSE),"")</f>
        <v/>
      </c>
      <c r="K263" s="22" t="str">
        <f>IFERROR(VLOOKUP($A263&amp;TEXT(K$3,"dd/mm/yyyy")&amp;$D$2,tbReporteAsistencia[[#All],[SerialDeBusqueda]:[FechaRegistro]],3,FALSE),"")</f>
        <v/>
      </c>
      <c r="L263" s="22" t="str">
        <f>IFERROR(VLOOKUP($A263&amp;TEXT(L$3,"dd/mm/yyyy")&amp;$D$2,tbReporteAsistencia[[#All],[SerialDeBusqueda]:[FechaRegistro]],3,FALSE),"")</f>
        <v/>
      </c>
      <c r="M263" s="22" t="str">
        <f>IFERROR(VLOOKUP($A263&amp;TEXT(M$3,"dd/mm/yyyy")&amp;$D$2,tbReporteAsistencia[[#All],[SerialDeBusqueda]:[FechaRegistro]],3,FALSE),"")</f>
        <v/>
      </c>
      <c r="N263" s="22" t="str">
        <f>IFERROR(VLOOKUP($A263&amp;TEXT(N$3,"dd/mm/yyyy")&amp;$D$2,tbReporteAsistencia[[#All],[SerialDeBusqueda]:[FechaRegistro]],3,FALSE),"")</f>
        <v/>
      </c>
      <c r="O263" s="22" t="str">
        <f>IFERROR(VLOOKUP($A263&amp;TEXT(O$3,"dd/mm/yyyy")&amp;$D$2,tbReporteAsistencia[[#All],[SerialDeBusqueda]:[FechaRegistro]],3,FALSE),"")</f>
        <v/>
      </c>
      <c r="P263" s="22" t="str">
        <f>IFERROR(VLOOKUP($A263&amp;TEXT(P$3,"dd/mm/yyyy")&amp;$D$2,tbReporteAsistencia[[#All],[SerialDeBusqueda]:[FechaRegistro]],3,FALSE),"")</f>
        <v/>
      </c>
      <c r="Q263" s="22" t="str">
        <f>IFERROR(VLOOKUP($A263&amp;TEXT(Q$3,"dd/mm/yyyy")&amp;$D$2,tbReporteAsistencia[[#All],[SerialDeBusqueda]:[FechaRegistro]],3,FALSE),"")</f>
        <v/>
      </c>
      <c r="R263" s="22" t="str">
        <f>IFERROR(VLOOKUP($A263&amp;TEXT(R$3,"dd/mm/yyyy")&amp;$D$2,tbReporteAsistencia[[#All],[SerialDeBusqueda]:[FechaRegistro]],3,FALSE),"")</f>
        <v/>
      </c>
      <c r="S263" s="22" t="str">
        <f>IFERROR(VLOOKUP($A263&amp;TEXT(S$3,"dd/mm/yyyy")&amp;$D$2,tbReporteAsistencia[[#All],[SerialDeBusqueda]:[FechaRegistro]],3,FALSE),"")</f>
        <v/>
      </c>
    </row>
    <row r="264" spans="4:19">
      <c r="D264" s="22" t="str">
        <f>IFERROR(VLOOKUP($A264&amp;TEXT(D$3,"dd/mm/yyyy")&amp;$D$2,tbReporteAsistencia[[#All],[SerialDeBusqueda]:[FechaRegistro]],3,FALSE),"")</f>
        <v/>
      </c>
      <c r="E264" s="22" t="str">
        <f>IFERROR(VLOOKUP($A264&amp;TEXT(E$3,"dd/mm/yyyy")&amp;$D$2,tbReporteAsistencia[[#All],[SerialDeBusqueda]:[FechaRegistro]],3,FALSE),"")</f>
        <v/>
      </c>
      <c r="F264" s="22" t="str">
        <f>IFERROR(VLOOKUP($A264&amp;TEXT(F$3,"dd/mm/yyyy")&amp;$D$2,tbReporteAsistencia[[#All],[SerialDeBusqueda]:[FechaRegistro]],3,FALSE),"")</f>
        <v/>
      </c>
      <c r="G264" s="22" t="str">
        <f>IFERROR(VLOOKUP($A264&amp;TEXT(G$3,"dd/mm/yyyy")&amp;$D$2,tbReporteAsistencia[[#All],[SerialDeBusqueda]:[FechaRegistro]],3,FALSE),"")</f>
        <v/>
      </c>
      <c r="H264" s="22" t="str">
        <f>IFERROR(VLOOKUP($A264&amp;TEXT(H$3,"dd/mm/yyyy")&amp;$D$2,tbReporteAsistencia[[#All],[SerialDeBusqueda]:[FechaRegistro]],3,FALSE),"")</f>
        <v/>
      </c>
      <c r="I264" s="22" t="str">
        <f>IFERROR(VLOOKUP($A264&amp;TEXT(I$3,"dd/mm/yyyy")&amp;$D$2,tbReporteAsistencia[[#All],[SerialDeBusqueda]:[FechaRegistro]],3,FALSE),"")</f>
        <v/>
      </c>
      <c r="J264" s="22" t="str">
        <f>IFERROR(VLOOKUP($A264&amp;TEXT(J$3,"dd/mm/yyyy")&amp;$D$2,tbReporteAsistencia[[#All],[SerialDeBusqueda]:[FechaRegistro]],3,FALSE),"")</f>
        <v/>
      </c>
      <c r="K264" s="22" t="str">
        <f>IFERROR(VLOOKUP($A264&amp;TEXT(K$3,"dd/mm/yyyy")&amp;$D$2,tbReporteAsistencia[[#All],[SerialDeBusqueda]:[FechaRegistro]],3,FALSE),"")</f>
        <v/>
      </c>
      <c r="L264" s="22" t="str">
        <f>IFERROR(VLOOKUP($A264&amp;TEXT(L$3,"dd/mm/yyyy")&amp;$D$2,tbReporteAsistencia[[#All],[SerialDeBusqueda]:[FechaRegistro]],3,FALSE),"")</f>
        <v/>
      </c>
      <c r="M264" s="22" t="str">
        <f>IFERROR(VLOOKUP($A264&amp;TEXT(M$3,"dd/mm/yyyy")&amp;$D$2,tbReporteAsistencia[[#All],[SerialDeBusqueda]:[FechaRegistro]],3,FALSE),"")</f>
        <v/>
      </c>
      <c r="N264" s="22" t="str">
        <f>IFERROR(VLOOKUP($A264&amp;TEXT(N$3,"dd/mm/yyyy")&amp;$D$2,tbReporteAsistencia[[#All],[SerialDeBusqueda]:[FechaRegistro]],3,FALSE),"")</f>
        <v/>
      </c>
      <c r="O264" s="22" t="str">
        <f>IFERROR(VLOOKUP($A264&amp;TEXT(O$3,"dd/mm/yyyy")&amp;$D$2,tbReporteAsistencia[[#All],[SerialDeBusqueda]:[FechaRegistro]],3,FALSE),"")</f>
        <v/>
      </c>
      <c r="P264" s="22" t="str">
        <f>IFERROR(VLOOKUP($A264&amp;TEXT(P$3,"dd/mm/yyyy")&amp;$D$2,tbReporteAsistencia[[#All],[SerialDeBusqueda]:[FechaRegistro]],3,FALSE),"")</f>
        <v/>
      </c>
      <c r="Q264" s="22" t="str">
        <f>IFERROR(VLOOKUP($A264&amp;TEXT(Q$3,"dd/mm/yyyy")&amp;$D$2,tbReporteAsistencia[[#All],[SerialDeBusqueda]:[FechaRegistro]],3,FALSE),"")</f>
        <v/>
      </c>
      <c r="R264" s="22" t="str">
        <f>IFERROR(VLOOKUP($A264&amp;TEXT(R$3,"dd/mm/yyyy")&amp;$D$2,tbReporteAsistencia[[#All],[SerialDeBusqueda]:[FechaRegistro]],3,FALSE),"")</f>
        <v/>
      </c>
      <c r="S264" s="22" t="str">
        <f>IFERROR(VLOOKUP($A264&amp;TEXT(S$3,"dd/mm/yyyy")&amp;$D$2,tbReporteAsistencia[[#All],[SerialDeBusqueda]:[FechaRegistro]],3,FALSE),"")</f>
        <v/>
      </c>
    </row>
    <row r="265" spans="4:19">
      <c r="D265" s="22" t="str">
        <f>IFERROR(VLOOKUP($A265&amp;TEXT(D$3,"dd/mm/yyyy")&amp;$D$2,tbReporteAsistencia[[#All],[SerialDeBusqueda]:[FechaRegistro]],3,FALSE),"")</f>
        <v/>
      </c>
      <c r="E265" s="22" t="str">
        <f>IFERROR(VLOOKUP($A265&amp;TEXT(E$3,"dd/mm/yyyy")&amp;$D$2,tbReporteAsistencia[[#All],[SerialDeBusqueda]:[FechaRegistro]],3,FALSE),"")</f>
        <v/>
      </c>
      <c r="F265" s="22" t="str">
        <f>IFERROR(VLOOKUP($A265&amp;TEXT(F$3,"dd/mm/yyyy")&amp;$D$2,tbReporteAsistencia[[#All],[SerialDeBusqueda]:[FechaRegistro]],3,FALSE),"")</f>
        <v/>
      </c>
      <c r="G265" s="22" t="str">
        <f>IFERROR(VLOOKUP($A265&amp;TEXT(G$3,"dd/mm/yyyy")&amp;$D$2,tbReporteAsistencia[[#All],[SerialDeBusqueda]:[FechaRegistro]],3,FALSE),"")</f>
        <v/>
      </c>
      <c r="H265" s="22" t="str">
        <f>IFERROR(VLOOKUP($A265&amp;TEXT(H$3,"dd/mm/yyyy")&amp;$D$2,tbReporteAsistencia[[#All],[SerialDeBusqueda]:[FechaRegistro]],3,FALSE),"")</f>
        <v/>
      </c>
      <c r="I265" s="22" t="str">
        <f>IFERROR(VLOOKUP($A265&amp;TEXT(I$3,"dd/mm/yyyy")&amp;$D$2,tbReporteAsistencia[[#All],[SerialDeBusqueda]:[FechaRegistro]],3,FALSE),"")</f>
        <v/>
      </c>
      <c r="J265" s="22" t="str">
        <f>IFERROR(VLOOKUP($A265&amp;TEXT(J$3,"dd/mm/yyyy")&amp;$D$2,tbReporteAsistencia[[#All],[SerialDeBusqueda]:[FechaRegistro]],3,FALSE),"")</f>
        <v/>
      </c>
      <c r="K265" s="22" t="str">
        <f>IFERROR(VLOOKUP($A265&amp;TEXT(K$3,"dd/mm/yyyy")&amp;$D$2,tbReporteAsistencia[[#All],[SerialDeBusqueda]:[FechaRegistro]],3,FALSE),"")</f>
        <v/>
      </c>
      <c r="L265" s="22" t="str">
        <f>IFERROR(VLOOKUP($A265&amp;TEXT(L$3,"dd/mm/yyyy")&amp;$D$2,tbReporteAsistencia[[#All],[SerialDeBusqueda]:[FechaRegistro]],3,FALSE),"")</f>
        <v/>
      </c>
      <c r="M265" s="22" t="str">
        <f>IFERROR(VLOOKUP($A265&amp;TEXT(M$3,"dd/mm/yyyy")&amp;$D$2,tbReporteAsistencia[[#All],[SerialDeBusqueda]:[FechaRegistro]],3,FALSE),"")</f>
        <v/>
      </c>
      <c r="N265" s="22" t="str">
        <f>IFERROR(VLOOKUP($A265&amp;TEXT(N$3,"dd/mm/yyyy")&amp;$D$2,tbReporteAsistencia[[#All],[SerialDeBusqueda]:[FechaRegistro]],3,FALSE),"")</f>
        <v/>
      </c>
      <c r="O265" s="22" t="str">
        <f>IFERROR(VLOOKUP($A265&amp;TEXT(O$3,"dd/mm/yyyy")&amp;$D$2,tbReporteAsistencia[[#All],[SerialDeBusqueda]:[FechaRegistro]],3,FALSE),"")</f>
        <v/>
      </c>
      <c r="P265" s="22" t="str">
        <f>IFERROR(VLOOKUP($A265&amp;TEXT(P$3,"dd/mm/yyyy")&amp;$D$2,tbReporteAsistencia[[#All],[SerialDeBusqueda]:[FechaRegistro]],3,FALSE),"")</f>
        <v/>
      </c>
      <c r="Q265" s="22" t="str">
        <f>IFERROR(VLOOKUP($A265&amp;TEXT(Q$3,"dd/mm/yyyy")&amp;$D$2,tbReporteAsistencia[[#All],[SerialDeBusqueda]:[FechaRegistro]],3,FALSE),"")</f>
        <v/>
      </c>
      <c r="R265" s="22" t="str">
        <f>IFERROR(VLOOKUP($A265&amp;TEXT(R$3,"dd/mm/yyyy")&amp;$D$2,tbReporteAsistencia[[#All],[SerialDeBusqueda]:[FechaRegistro]],3,FALSE),"")</f>
        <v/>
      </c>
      <c r="S265" s="22" t="str">
        <f>IFERROR(VLOOKUP($A265&amp;TEXT(S$3,"dd/mm/yyyy")&amp;$D$2,tbReporteAsistencia[[#All],[SerialDeBusqueda]:[FechaRegistro]],3,FALSE),"")</f>
        <v/>
      </c>
    </row>
    <row r="266" spans="4:19">
      <c r="D266" s="22" t="str">
        <f>IFERROR(VLOOKUP($A266&amp;TEXT(D$3,"dd/mm/yyyy")&amp;$D$2,tbReporteAsistencia[[#All],[SerialDeBusqueda]:[FechaRegistro]],3,FALSE),"")</f>
        <v/>
      </c>
      <c r="E266" s="22" t="str">
        <f>IFERROR(VLOOKUP($A266&amp;TEXT(E$3,"dd/mm/yyyy")&amp;$D$2,tbReporteAsistencia[[#All],[SerialDeBusqueda]:[FechaRegistro]],3,FALSE),"")</f>
        <v/>
      </c>
      <c r="F266" s="22" t="str">
        <f>IFERROR(VLOOKUP($A266&amp;TEXT(F$3,"dd/mm/yyyy")&amp;$D$2,tbReporteAsistencia[[#All],[SerialDeBusqueda]:[FechaRegistro]],3,FALSE),"")</f>
        <v/>
      </c>
      <c r="G266" s="22" t="str">
        <f>IFERROR(VLOOKUP($A266&amp;TEXT(G$3,"dd/mm/yyyy")&amp;$D$2,tbReporteAsistencia[[#All],[SerialDeBusqueda]:[FechaRegistro]],3,FALSE),"")</f>
        <v/>
      </c>
      <c r="H266" s="22" t="str">
        <f>IFERROR(VLOOKUP($A266&amp;TEXT(H$3,"dd/mm/yyyy")&amp;$D$2,tbReporteAsistencia[[#All],[SerialDeBusqueda]:[FechaRegistro]],3,FALSE),"")</f>
        <v/>
      </c>
      <c r="I266" s="22" t="str">
        <f>IFERROR(VLOOKUP($A266&amp;TEXT(I$3,"dd/mm/yyyy")&amp;$D$2,tbReporteAsistencia[[#All],[SerialDeBusqueda]:[FechaRegistro]],3,FALSE),"")</f>
        <v/>
      </c>
      <c r="J266" s="22" t="str">
        <f>IFERROR(VLOOKUP($A266&amp;TEXT(J$3,"dd/mm/yyyy")&amp;$D$2,tbReporteAsistencia[[#All],[SerialDeBusqueda]:[FechaRegistro]],3,FALSE),"")</f>
        <v/>
      </c>
      <c r="K266" s="22" t="str">
        <f>IFERROR(VLOOKUP($A266&amp;TEXT(K$3,"dd/mm/yyyy")&amp;$D$2,tbReporteAsistencia[[#All],[SerialDeBusqueda]:[FechaRegistro]],3,FALSE),"")</f>
        <v/>
      </c>
      <c r="L266" s="22" t="str">
        <f>IFERROR(VLOOKUP($A266&amp;TEXT(L$3,"dd/mm/yyyy")&amp;$D$2,tbReporteAsistencia[[#All],[SerialDeBusqueda]:[FechaRegistro]],3,FALSE),"")</f>
        <v/>
      </c>
      <c r="M266" s="22" t="str">
        <f>IFERROR(VLOOKUP($A266&amp;TEXT(M$3,"dd/mm/yyyy")&amp;$D$2,tbReporteAsistencia[[#All],[SerialDeBusqueda]:[FechaRegistro]],3,FALSE),"")</f>
        <v/>
      </c>
      <c r="N266" s="22" t="str">
        <f>IFERROR(VLOOKUP($A266&amp;TEXT(N$3,"dd/mm/yyyy")&amp;$D$2,tbReporteAsistencia[[#All],[SerialDeBusqueda]:[FechaRegistro]],3,FALSE),"")</f>
        <v/>
      </c>
      <c r="O266" s="22" t="str">
        <f>IFERROR(VLOOKUP($A266&amp;TEXT(O$3,"dd/mm/yyyy")&amp;$D$2,tbReporteAsistencia[[#All],[SerialDeBusqueda]:[FechaRegistro]],3,FALSE),"")</f>
        <v/>
      </c>
      <c r="P266" s="22" t="str">
        <f>IFERROR(VLOOKUP($A266&amp;TEXT(P$3,"dd/mm/yyyy")&amp;$D$2,tbReporteAsistencia[[#All],[SerialDeBusqueda]:[FechaRegistro]],3,FALSE),"")</f>
        <v/>
      </c>
      <c r="Q266" s="22" t="str">
        <f>IFERROR(VLOOKUP($A266&amp;TEXT(Q$3,"dd/mm/yyyy")&amp;$D$2,tbReporteAsistencia[[#All],[SerialDeBusqueda]:[FechaRegistro]],3,FALSE),"")</f>
        <v/>
      </c>
      <c r="R266" s="22" t="str">
        <f>IFERROR(VLOOKUP($A266&amp;TEXT(R$3,"dd/mm/yyyy")&amp;$D$2,tbReporteAsistencia[[#All],[SerialDeBusqueda]:[FechaRegistro]],3,FALSE),"")</f>
        <v/>
      </c>
      <c r="S266" s="22" t="str">
        <f>IFERROR(VLOOKUP($A266&amp;TEXT(S$3,"dd/mm/yyyy")&amp;$D$2,tbReporteAsistencia[[#All],[SerialDeBusqueda]:[FechaRegistro]],3,FALSE),"")</f>
        <v/>
      </c>
    </row>
    <row r="267" spans="4:19">
      <c r="D267" s="22" t="str">
        <f>IFERROR(VLOOKUP($A267&amp;TEXT(D$3,"dd/mm/yyyy")&amp;$D$2,tbReporteAsistencia[[#All],[SerialDeBusqueda]:[FechaRegistro]],3,FALSE),"")</f>
        <v/>
      </c>
      <c r="E267" s="22" t="str">
        <f>IFERROR(VLOOKUP($A267&amp;TEXT(E$3,"dd/mm/yyyy")&amp;$D$2,tbReporteAsistencia[[#All],[SerialDeBusqueda]:[FechaRegistro]],3,FALSE),"")</f>
        <v/>
      </c>
      <c r="F267" s="22" t="str">
        <f>IFERROR(VLOOKUP($A267&amp;TEXT(F$3,"dd/mm/yyyy")&amp;$D$2,tbReporteAsistencia[[#All],[SerialDeBusqueda]:[FechaRegistro]],3,FALSE),"")</f>
        <v/>
      </c>
      <c r="G267" s="22" t="str">
        <f>IFERROR(VLOOKUP($A267&amp;TEXT(G$3,"dd/mm/yyyy")&amp;$D$2,tbReporteAsistencia[[#All],[SerialDeBusqueda]:[FechaRegistro]],3,FALSE),"")</f>
        <v/>
      </c>
      <c r="H267" s="22" t="str">
        <f>IFERROR(VLOOKUP($A267&amp;TEXT(H$3,"dd/mm/yyyy")&amp;$D$2,tbReporteAsistencia[[#All],[SerialDeBusqueda]:[FechaRegistro]],3,FALSE),"")</f>
        <v/>
      </c>
      <c r="I267" s="22" t="str">
        <f>IFERROR(VLOOKUP($A267&amp;TEXT(I$3,"dd/mm/yyyy")&amp;$D$2,tbReporteAsistencia[[#All],[SerialDeBusqueda]:[FechaRegistro]],3,FALSE),"")</f>
        <v/>
      </c>
      <c r="J267" s="22" t="str">
        <f>IFERROR(VLOOKUP($A267&amp;TEXT(J$3,"dd/mm/yyyy")&amp;$D$2,tbReporteAsistencia[[#All],[SerialDeBusqueda]:[FechaRegistro]],3,FALSE),"")</f>
        <v/>
      </c>
      <c r="K267" s="22" t="str">
        <f>IFERROR(VLOOKUP($A267&amp;TEXT(K$3,"dd/mm/yyyy")&amp;$D$2,tbReporteAsistencia[[#All],[SerialDeBusqueda]:[FechaRegistro]],3,FALSE),"")</f>
        <v/>
      </c>
      <c r="L267" s="22" t="str">
        <f>IFERROR(VLOOKUP($A267&amp;TEXT(L$3,"dd/mm/yyyy")&amp;$D$2,tbReporteAsistencia[[#All],[SerialDeBusqueda]:[FechaRegistro]],3,FALSE),"")</f>
        <v/>
      </c>
      <c r="M267" s="22" t="str">
        <f>IFERROR(VLOOKUP($A267&amp;TEXT(M$3,"dd/mm/yyyy")&amp;$D$2,tbReporteAsistencia[[#All],[SerialDeBusqueda]:[FechaRegistro]],3,FALSE),"")</f>
        <v/>
      </c>
      <c r="N267" s="22" t="str">
        <f>IFERROR(VLOOKUP($A267&amp;TEXT(N$3,"dd/mm/yyyy")&amp;$D$2,tbReporteAsistencia[[#All],[SerialDeBusqueda]:[FechaRegistro]],3,FALSE),"")</f>
        <v/>
      </c>
      <c r="O267" s="22" t="str">
        <f>IFERROR(VLOOKUP($A267&amp;TEXT(O$3,"dd/mm/yyyy")&amp;$D$2,tbReporteAsistencia[[#All],[SerialDeBusqueda]:[FechaRegistro]],3,FALSE),"")</f>
        <v/>
      </c>
      <c r="P267" s="22" t="str">
        <f>IFERROR(VLOOKUP($A267&amp;TEXT(P$3,"dd/mm/yyyy")&amp;$D$2,tbReporteAsistencia[[#All],[SerialDeBusqueda]:[FechaRegistro]],3,FALSE),"")</f>
        <v/>
      </c>
      <c r="Q267" s="22" t="str">
        <f>IFERROR(VLOOKUP($A267&amp;TEXT(Q$3,"dd/mm/yyyy")&amp;$D$2,tbReporteAsistencia[[#All],[SerialDeBusqueda]:[FechaRegistro]],3,FALSE),"")</f>
        <v/>
      </c>
      <c r="R267" s="22" t="str">
        <f>IFERROR(VLOOKUP($A267&amp;TEXT(R$3,"dd/mm/yyyy")&amp;$D$2,tbReporteAsistencia[[#All],[SerialDeBusqueda]:[FechaRegistro]],3,FALSE),"")</f>
        <v/>
      </c>
      <c r="S267" s="22" t="str">
        <f>IFERROR(VLOOKUP($A267&amp;TEXT(S$3,"dd/mm/yyyy")&amp;$D$2,tbReporteAsistencia[[#All],[SerialDeBusqueda]:[FechaRegistro]],3,FALSE),"")</f>
        <v/>
      </c>
    </row>
    <row r="268" spans="4:19">
      <c r="D268" s="22" t="str">
        <f>IFERROR(VLOOKUP($A268&amp;TEXT(D$3,"dd/mm/yyyy")&amp;$D$2,tbReporteAsistencia[[#All],[SerialDeBusqueda]:[FechaRegistro]],3,FALSE),"")</f>
        <v/>
      </c>
      <c r="E268" s="22" t="str">
        <f>IFERROR(VLOOKUP($A268&amp;TEXT(E$3,"dd/mm/yyyy")&amp;$D$2,tbReporteAsistencia[[#All],[SerialDeBusqueda]:[FechaRegistro]],3,FALSE),"")</f>
        <v/>
      </c>
      <c r="F268" s="22" t="str">
        <f>IFERROR(VLOOKUP($A268&amp;TEXT(F$3,"dd/mm/yyyy")&amp;$D$2,tbReporteAsistencia[[#All],[SerialDeBusqueda]:[FechaRegistro]],3,FALSE),"")</f>
        <v/>
      </c>
      <c r="G268" s="22" t="str">
        <f>IFERROR(VLOOKUP($A268&amp;TEXT(G$3,"dd/mm/yyyy")&amp;$D$2,tbReporteAsistencia[[#All],[SerialDeBusqueda]:[FechaRegistro]],3,FALSE),"")</f>
        <v/>
      </c>
      <c r="H268" s="22" t="str">
        <f>IFERROR(VLOOKUP($A268&amp;TEXT(H$3,"dd/mm/yyyy")&amp;$D$2,tbReporteAsistencia[[#All],[SerialDeBusqueda]:[FechaRegistro]],3,FALSE),"")</f>
        <v/>
      </c>
      <c r="I268" s="22" t="str">
        <f>IFERROR(VLOOKUP($A268&amp;TEXT(I$3,"dd/mm/yyyy")&amp;$D$2,tbReporteAsistencia[[#All],[SerialDeBusqueda]:[FechaRegistro]],3,FALSE),"")</f>
        <v/>
      </c>
      <c r="J268" s="22" t="str">
        <f>IFERROR(VLOOKUP($A268&amp;TEXT(J$3,"dd/mm/yyyy")&amp;$D$2,tbReporteAsistencia[[#All],[SerialDeBusqueda]:[FechaRegistro]],3,FALSE),"")</f>
        <v/>
      </c>
      <c r="K268" s="22" t="str">
        <f>IFERROR(VLOOKUP($A268&amp;TEXT(K$3,"dd/mm/yyyy")&amp;$D$2,tbReporteAsistencia[[#All],[SerialDeBusqueda]:[FechaRegistro]],3,FALSE),"")</f>
        <v/>
      </c>
      <c r="L268" s="22" t="str">
        <f>IFERROR(VLOOKUP($A268&amp;TEXT(L$3,"dd/mm/yyyy")&amp;$D$2,tbReporteAsistencia[[#All],[SerialDeBusqueda]:[FechaRegistro]],3,FALSE),"")</f>
        <v/>
      </c>
      <c r="M268" s="22" t="str">
        <f>IFERROR(VLOOKUP($A268&amp;TEXT(M$3,"dd/mm/yyyy")&amp;$D$2,tbReporteAsistencia[[#All],[SerialDeBusqueda]:[FechaRegistro]],3,FALSE),"")</f>
        <v/>
      </c>
      <c r="N268" s="22" t="str">
        <f>IFERROR(VLOOKUP($A268&amp;TEXT(N$3,"dd/mm/yyyy")&amp;$D$2,tbReporteAsistencia[[#All],[SerialDeBusqueda]:[FechaRegistro]],3,FALSE),"")</f>
        <v/>
      </c>
      <c r="O268" s="22" t="str">
        <f>IFERROR(VLOOKUP($A268&amp;TEXT(O$3,"dd/mm/yyyy")&amp;$D$2,tbReporteAsistencia[[#All],[SerialDeBusqueda]:[FechaRegistro]],3,FALSE),"")</f>
        <v/>
      </c>
      <c r="P268" s="22" t="str">
        <f>IFERROR(VLOOKUP($A268&amp;TEXT(P$3,"dd/mm/yyyy")&amp;$D$2,tbReporteAsistencia[[#All],[SerialDeBusqueda]:[FechaRegistro]],3,FALSE),"")</f>
        <v/>
      </c>
      <c r="Q268" s="22" t="str">
        <f>IFERROR(VLOOKUP($A268&amp;TEXT(Q$3,"dd/mm/yyyy")&amp;$D$2,tbReporteAsistencia[[#All],[SerialDeBusqueda]:[FechaRegistro]],3,FALSE),"")</f>
        <v/>
      </c>
      <c r="R268" s="22" t="str">
        <f>IFERROR(VLOOKUP($A268&amp;TEXT(R$3,"dd/mm/yyyy")&amp;$D$2,tbReporteAsistencia[[#All],[SerialDeBusqueda]:[FechaRegistro]],3,FALSE),"")</f>
        <v/>
      </c>
      <c r="S268" s="22" t="str">
        <f>IFERROR(VLOOKUP($A268&amp;TEXT(S$3,"dd/mm/yyyy")&amp;$D$2,tbReporteAsistencia[[#All],[SerialDeBusqueda]:[FechaRegistro]],3,FALSE),"")</f>
        <v/>
      </c>
    </row>
    <row r="269" spans="4:19">
      <c r="D269" s="22" t="str">
        <f>IFERROR(VLOOKUP($A269&amp;TEXT(D$3,"dd/mm/yyyy")&amp;$D$2,tbReporteAsistencia[[#All],[SerialDeBusqueda]:[FechaRegistro]],3,FALSE),"")</f>
        <v/>
      </c>
      <c r="E269" s="22" t="str">
        <f>IFERROR(VLOOKUP($A269&amp;TEXT(E$3,"dd/mm/yyyy")&amp;$D$2,tbReporteAsistencia[[#All],[SerialDeBusqueda]:[FechaRegistro]],3,FALSE),"")</f>
        <v/>
      </c>
      <c r="F269" s="22" t="str">
        <f>IFERROR(VLOOKUP($A269&amp;TEXT(F$3,"dd/mm/yyyy")&amp;$D$2,tbReporteAsistencia[[#All],[SerialDeBusqueda]:[FechaRegistro]],3,FALSE),"")</f>
        <v/>
      </c>
      <c r="G269" s="22" t="str">
        <f>IFERROR(VLOOKUP($A269&amp;TEXT(G$3,"dd/mm/yyyy")&amp;$D$2,tbReporteAsistencia[[#All],[SerialDeBusqueda]:[FechaRegistro]],3,FALSE),"")</f>
        <v/>
      </c>
      <c r="H269" s="22" t="str">
        <f>IFERROR(VLOOKUP($A269&amp;TEXT(H$3,"dd/mm/yyyy")&amp;$D$2,tbReporteAsistencia[[#All],[SerialDeBusqueda]:[FechaRegistro]],3,FALSE),"")</f>
        <v/>
      </c>
      <c r="I269" s="22" t="str">
        <f>IFERROR(VLOOKUP($A269&amp;TEXT(I$3,"dd/mm/yyyy")&amp;$D$2,tbReporteAsistencia[[#All],[SerialDeBusqueda]:[FechaRegistro]],3,FALSE),"")</f>
        <v/>
      </c>
      <c r="J269" s="22" t="str">
        <f>IFERROR(VLOOKUP($A269&amp;TEXT(J$3,"dd/mm/yyyy")&amp;$D$2,tbReporteAsistencia[[#All],[SerialDeBusqueda]:[FechaRegistro]],3,FALSE),"")</f>
        <v/>
      </c>
      <c r="K269" s="22" t="str">
        <f>IFERROR(VLOOKUP($A269&amp;TEXT(K$3,"dd/mm/yyyy")&amp;$D$2,tbReporteAsistencia[[#All],[SerialDeBusqueda]:[FechaRegistro]],3,FALSE),"")</f>
        <v/>
      </c>
      <c r="L269" s="22" t="str">
        <f>IFERROR(VLOOKUP($A269&amp;TEXT(L$3,"dd/mm/yyyy")&amp;$D$2,tbReporteAsistencia[[#All],[SerialDeBusqueda]:[FechaRegistro]],3,FALSE),"")</f>
        <v/>
      </c>
      <c r="M269" s="22" t="str">
        <f>IFERROR(VLOOKUP($A269&amp;TEXT(M$3,"dd/mm/yyyy")&amp;$D$2,tbReporteAsistencia[[#All],[SerialDeBusqueda]:[FechaRegistro]],3,FALSE),"")</f>
        <v/>
      </c>
      <c r="N269" s="22" t="str">
        <f>IFERROR(VLOOKUP($A269&amp;TEXT(N$3,"dd/mm/yyyy")&amp;$D$2,tbReporteAsistencia[[#All],[SerialDeBusqueda]:[FechaRegistro]],3,FALSE),"")</f>
        <v/>
      </c>
      <c r="O269" s="22" t="str">
        <f>IFERROR(VLOOKUP($A269&amp;TEXT(O$3,"dd/mm/yyyy")&amp;$D$2,tbReporteAsistencia[[#All],[SerialDeBusqueda]:[FechaRegistro]],3,FALSE),"")</f>
        <v/>
      </c>
      <c r="P269" s="22" t="str">
        <f>IFERROR(VLOOKUP($A269&amp;TEXT(P$3,"dd/mm/yyyy")&amp;$D$2,tbReporteAsistencia[[#All],[SerialDeBusqueda]:[FechaRegistro]],3,FALSE),"")</f>
        <v/>
      </c>
      <c r="Q269" s="22" t="str">
        <f>IFERROR(VLOOKUP($A269&amp;TEXT(Q$3,"dd/mm/yyyy")&amp;$D$2,tbReporteAsistencia[[#All],[SerialDeBusqueda]:[FechaRegistro]],3,FALSE),"")</f>
        <v/>
      </c>
      <c r="R269" s="22" t="str">
        <f>IFERROR(VLOOKUP($A269&amp;TEXT(R$3,"dd/mm/yyyy")&amp;$D$2,tbReporteAsistencia[[#All],[SerialDeBusqueda]:[FechaRegistro]],3,FALSE),"")</f>
        <v/>
      </c>
      <c r="S269" s="22" t="str">
        <f>IFERROR(VLOOKUP($A269&amp;TEXT(S$3,"dd/mm/yyyy")&amp;$D$2,tbReporteAsistencia[[#All],[SerialDeBusqueda]:[FechaRegistro]],3,FALSE),"")</f>
        <v/>
      </c>
    </row>
    <row r="270" spans="4:19">
      <c r="D270" s="22" t="str">
        <f>IFERROR(VLOOKUP($A270&amp;TEXT(D$3,"dd/mm/yyyy")&amp;$D$2,tbReporteAsistencia[[#All],[SerialDeBusqueda]:[FechaRegistro]],3,FALSE),"")</f>
        <v/>
      </c>
      <c r="E270" s="22" t="str">
        <f>IFERROR(VLOOKUP($A270&amp;TEXT(E$3,"dd/mm/yyyy")&amp;$D$2,tbReporteAsistencia[[#All],[SerialDeBusqueda]:[FechaRegistro]],3,FALSE),"")</f>
        <v/>
      </c>
      <c r="F270" s="22" t="str">
        <f>IFERROR(VLOOKUP($A270&amp;TEXT(F$3,"dd/mm/yyyy")&amp;$D$2,tbReporteAsistencia[[#All],[SerialDeBusqueda]:[FechaRegistro]],3,FALSE),"")</f>
        <v/>
      </c>
      <c r="G270" s="22" t="str">
        <f>IFERROR(VLOOKUP($A270&amp;TEXT(G$3,"dd/mm/yyyy")&amp;$D$2,tbReporteAsistencia[[#All],[SerialDeBusqueda]:[FechaRegistro]],3,FALSE),"")</f>
        <v/>
      </c>
      <c r="H270" s="22" t="str">
        <f>IFERROR(VLOOKUP($A270&amp;TEXT(H$3,"dd/mm/yyyy")&amp;$D$2,tbReporteAsistencia[[#All],[SerialDeBusqueda]:[FechaRegistro]],3,FALSE),"")</f>
        <v/>
      </c>
      <c r="I270" s="22" t="str">
        <f>IFERROR(VLOOKUP($A270&amp;TEXT(I$3,"dd/mm/yyyy")&amp;$D$2,tbReporteAsistencia[[#All],[SerialDeBusqueda]:[FechaRegistro]],3,FALSE),"")</f>
        <v/>
      </c>
      <c r="J270" s="22" t="str">
        <f>IFERROR(VLOOKUP($A270&amp;TEXT(J$3,"dd/mm/yyyy")&amp;$D$2,tbReporteAsistencia[[#All],[SerialDeBusqueda]:[FechaRegistro]],3,FALSE),"")</f>
        <v/>
      </c>
      <c r="K270" s="22" t="str">
        <f>IFERROR(VLOOKUP($A270&amp;TEXT(K$3,"dd/mm/yyyy")&amp;$D$2,tbReporteAsistencia[[#All],[SerialDeBusqueda]:[FechaRegistro]],3,FALSE),"")</f>
        <v/>
      </c>
      <c r="L270" s="22" t="str">
        <f>IFERROR(VLOOKUP($A270&amp;TEXT(L$3,"dd/mm/yyyy")&amp;$D$2,tbReporteAsistencia[[#All],[SerialDeBusqueda]:[FechaRegistro]],3,FALSE),"")</f>
        <v/>
      </c>
      <c r="M270" s="22" t="str">
        <f>IFERROR(VLOOKUP($A270&amp;TEXT(M$3,"dd/mm/yyyy")&amp;$D$2,tbReporteAsistencia[[#All],[SerialDeBusqueda]:[FechaRegistro]],3,FALSE),"")</f>
        <v/>
      </c>
      <c r="N270" s="22" t="str">
        <f>IFERROR(VLOOKUP($A270&amp;TEXT(N$3,"dd/mm/yyyy")&amp;$D$2,tbReporteAsistencia[[#All],[SerialDeBusqueda]:[FechaRegistro]],3,FALSE),"")</f>
        <v/>
      </c>
      <c r="O270" s="22" t="str">
        <f>IFERROR(VLOOKUP($A270&amp;TEXT(O$3,"dd/mm/yyyy")&amp;$D$2,tbReporteAsistencia[[#All],[SerialDeBusqueda]:[FechaRegistro]],3,FALSE),"")</f>
        <v/>
      </c>
      <c r="P270" s="22" t="str">
        <f>IFERROR(VLOOKUP($A270&amp;TEXT(P$3,"dd/mm/yyyy")&amp;$D$2,tbReporteAsistencia[[#All],[SerialDeBusqueda]:[FechaRegistro]],3,FALSE),"")</f>
        <v/>
      </c>
      <c r="Q270" s="22" t="str">
        <f>IFERROR(VLOOKUP($A270&amp;TEXT(Q$3,"dd/mm/yyyy")&amp;$D$2,tbReporteAsistencia[[#All],[SerialDeBusqueda]:[FechaRegistro]],3,FALSE),"")</f>
        <v/>
      </c>
      <c r="R270" s="22" t="str">
        <f>IFERROR(VLOOKUP($A270&amp;TEXT(R$3,"dd/mm/yyyy")&amp;$D$2,tbReporteAsistencia[[#All],[SerialDeBusqueda]:[FechaRegistro]],3,FALSE),"")</f>
        <v/>
      </c>
      <c r="S270" s="22" t="str">
        <f>IFERROR(VLOOKUP($A270&amp;TEXT(S$3,"dd/mm/yyyy")&amp;$D$2,tbReporteAsistencia[[#All],[SerialDeBusqueda]:[FechaRegistro]],3,FALSE),"")</f>
        <v/>
      </c>
    </row>
    <row r="271" spans="4:19">
      <c r="D271" s="22" t="str">
        <f>IFERROR(VLOOKUP($A271&amp;TEXT(D$3,"dd/mm/yyyy")&amp;$D$2,tbReporteAsistencia[[#All],[SerialDeBusqueda]:[FechaRegistro]],3,FALSE),"")</f>
        <v/>
      </c>
      <c r="E271" s="22" t="str">
        <f>IFERROR(VLOOKUP($A271&amp;TEXT(E$3,"dd/mm/yyyy")&amp;$D$2,tbReporteAsistencia[[#All],[SerialDeBusqueda]:[FechaRegistro]],3,FALSE),"")</f>
        <v/>
      </c>
      <c r="F271" s="22" t="str">
        <f>IFERROR(VLOOKUP($A271&amp;TEXT(F$3,"dd/mm/yyyy")&amp;$D$2,tbReporteAsistencia[[#All],[SerialDeBusqueda]:[FechaRegistro]],3,FALSE),"")</f>
        <v/>
      </c>
      <c r="G271" s="22" t="str">
        <f>IFERROR(VLOOKUP($A271&amp;TEXT(G$3,"dd/mm/yyyy")&amp;$D$2,tbReporteAsistencia[[#All],[SerialDeBusqueda]:[FechaRegistro]],3,FALSE),"")</f>
        <v/>
      </c>
      <c r="H271" s="22" t="str">
        <f>IFERROR(VLOOKUP($A271&amp;TEXT(H$3,"dd/mm/yyyy")&amp;$D$2,tbReporteAsistencia[[#All],[SerialDeBusqueda]:[FechaRegistro]],3,FALSE),"")</f>
        <v/>
      </c>
      <c r="I271" s="22" t="str">
        <f>IFERROR(VLOOKUP($A271&amp;TEXT(I$3,"dd/mm/yyyy")&amp;$D$2,tbReporteAsistencia[[#All],[SerialDeBusqueda]:[FechaRegistro]],3,FALSE),"")</f>
        <v/>
      </c>
      <c r="J271" s="22" t="str">
        <f>IFERROR(VLOOKUP($A271&amp;TEXT(J$3,"dd/mm/yyyy")&amp;$D$2,tbReporteAsistencia[[#All],[SerialDeBusqueda]:[FechaRegistro]],3,FALSE),"")</f>
        <v/>
      </c>
      <c r="K271" s="22" t="str">
        <f>IFERROR(VLOOKUP($A271&amp;TEXT(K$3,"dd/mm/yyyy")&amp;$D$2,tbReporteAsistencia[[#All],[SerialDeBusqueda]:[FechaRegistro]],3,FALSE),"")</f>
        <v/>
      </c>
      <c r="L271" s="22" t="str">
        <f>IFERROR(VLOOKUP($A271&amp;TEXT(L$3,"dd/mm/yyyy")&amp;$D$2,tbReporteAsistencia[[#All],[SerialDeBusqueda]:[FechaRegistro]],3,FALSE),"")</f>
        <v/>
      </c>
      <c r="M271" s="22" t="str">
        <f>IFERROR(VLOOKUP($A271&amp;TEXT(M$3,"dd/mm/yyyy")&amp;$D$2,tbReporteAsistencia[[#All],[SerialDeBusqueda]:[FechaRegistro]],3,FALSE),"")</f>
        <v/>
      </c>
      <c r="N271" s="22" t="str">
        <f>IFERROR(VLOOKUP($A271&amp;TEXT(N$3,"dd/mm/yyyy")&amp;$D$2,tbReporteAsistencia[[#All],[SerialDeBusqueda]:[FechaRegistro]],3,FALSE),"")</f>
        <v/>
      </c>
      <c r="O271" s="22" t="str">
        <f>IFERROR(VLOOKUP($A271&amp;TEXT(O$3,"dd/mm/yyyy")&amp;$D$2,tbReporteAsistencia[[#All],[SerialDeBusqueda]:[FechaRegistro]],3,FALSE),"")</f>
        <v/>
      </c>
      <c r="P271" s="22" t="str">
        <f>IFERROR(VLOOKUP($A271&amp;TEXT(P$3,"dd/mm/yyyy")&amp;$D$2,tbReporteAsistencia[[#All],[SerialDeBusqueda]:[FechaRegistro]],3,FALSE),"")</f>
        <v/>
      </c>
      <c r="Q271" s="22" t="str">
        <f>IFERROR(VLOOKUP($A271&amp;TEXT(Q$3,"dd/mm/yyyy")&amp;$D$2,tbReporteAsistencia[[#All],[SerialDeBusqueda]:[FechaRegistro]],3,FALSE),"")</f>
        <v/>
      </c>
      <c r="R271" s="22" t="str">
        <f>IFERROR(VLOOKUP($A271&amp;TEXT(R$3,"dd/mm/yyyy")&amp;$D$2,tbReporteAsistencia[[#All],[SerialDeBusqueda]:[FechaRegistro]],3,FALSE),"")</f>
        <v/>
      </c>
      <c r="S271" s="22" t="str">
        <f>IFERROR(VLOOKUP($A271&amp;TEXT(S$3,"dd/mm/yyyy")&amp;$D$2,tbReporteAsistencia[[#All],[SerialDeBusqueda]:[FechaRegistro]],3,FALSE),"")</f>
        <v/>
      </c>
    </row>
    <row r="272" spans="4:19">
      <c r="D272" s="22" t="str">
        <f>IFERROR(VLOOKUP($A272&amp;TEXT(D$3,"dd/mm/yyyy")&amp;$D$2,tbReporteAsistencia[[#All],[SerialDeBusqueda]:[FechaRegistro]],3,FALSE),"")</f>
        <v/>
      </c>
      <c r="E272" s="22" t="str">
        <f>IFERROR(VLOOKUP($A272&amp;TEXT(E$3,"dd/mm/yyyy")&amp;$D$2,tbReporteAsistencia[[#All],[SerialDeBusqueda]:[FechaRegistro]],3,FALSE),"")</f>
        <v/>
      </c>
      <c r="F272" s="22" t="str">
        <f>IFERROR(VLOOKUP($A272&amp;TEXT(F$3,"dd/mm/yyyy")&amp;$D$2,tbReporteAsistencia[[#All],[SerialDeBusqueda]:[FechaRegistro]],3,FALSE),"")</f>
        <v/>
      </c>
      <c r="G272" s="22" t="str">
        <f>IFERROR(VLOOKUP($A272&amp;TEXT(G$3,"dd/mm/yyyy")&amp;$D$2,tbReporteAsistencia[[#All],[SerialDeBusqueda]:[FechaRegistro]],3,FALSE),"")</f>
        <v/>
      </c>
      <c r="H272" s="22" t="str">
        <f>IFERROR(VLOOKUP($A272&amp;TEXT(H$3,"dd/mm/yyyy")&amp;$D$2,tbReporteAsistencia[[#All],[SerialDeBusqueda]:[FechaRegistro]],3,FALSE),"")</f>
        <v/>
      </c>
      <c r="I272" s="22" t="str">
        <f>IFERROR(VLOOKUP($A272&amp;TEXT(I$3,"dd/mm/yyyy")&amp;$D$2,tbReporteAsistencia[[#All],[SerialDeBusqueda]:[FechaRegistro]],3,FALSE),"")</f>
        <v/>
      </c>
      <c r="J272" s="22" t="str">
        <f>IFERROR(VLOOKUP($A272&amp;TEXT(J$3,"dd/mm/yyyy")&amp;$D$2,tbReporteAsistencia[[#All],[SerialDeBusqueda]:[FechaRegistro]],3,FALSE),"")</f>
        <v/>
      </c>
      <c r="K272" s="22" t="str">
        <f>IFERROR(VLOOKUP($A272&amp;TEXT(K$3,"dd/mm/yyyy")&amp;$D$2,tbReporteAsistencia[[#All],[SerialDeBusqueda]:[FechaRegistro]],3,FALSE),"")</f>
        <v/>
      </c>
      <c r="L272" s="22" t="str">
        <f>IFERROR(VLOOKUP($A272&amp;TEXT(L$3,"dd/mm/yyyy")&amp;$D$2,tbReporteAsistencia[[#All],[SerialDeBusqueda]:[FechaRegistro]],3,FALSE),"")</f>
        <v/>
      </c>
      <c r="M272" s="22" t="str">
        <f>IFERROR(VLOOKUP($A272&amp;TEXT(M$3,"dd/mm/yyyy")&amp;$D$2,tbReporteAsistencia[[#All],[SerialDeBusqueda]:[FechaRegistro]],3,FALSE),"")</f>
        <v/>
      </c>
      <c r="N272" s="22" t="str">
        <f>IFERROR(VLOOKUP($A272&amp;TEXT(N$3,"dd/mm/yyyy")&amp;$D$2,tbReporteAsistencia[[#All],[SerialDeBusqueda]:[FechaRegistro]],3,FALSE),"")</f>
        <v/>
      </c>
      <c r="O272" s="22" t="str">
        <f>IFERROR(VLOOKUP($A272&amp;TEXT(O$3,"dd/mm/yyyy")&amp;$D$2,tbReporteAsistencia[[#All],[SerialDeBusqueda]:[FechaRegistro]],3,FALSE),"")</f>
        <v/>
      </c>
      <c r="P272" s="22" t="str">
        <f>IFERROR(VLOOKUP($A272&amp;TEXT(P$3,"dd/mm/yyyy")&amp;$D$2,tbReporteAsistencia[[#All],[SerialDeBusqueda]:[FechaRegistro]],3,FALSE),"")</f>
        <v/>
      </c>
      <c r="Q272" s="22" t="str">
        <f>IFERROR(VLOOKUP($A272&amp;TEXT(Q$3,"dd/mm/yyyy")&amp;$D$2,tbReporteAsistencia[[#All],[SerialDeBusqueda]:[FechaRegistro]],3,FALSE),"")</f>
        <v/>
      </c>
      <c r="R272" s="22" t="str">
        <f>IFERROR(VLOOKUP($A272&amp;TEXT(R$3,"dd/mm/yyyy")&amp;$D$2,tbReporteAsistencia[[#All],[SerialDeBusqueda]:[FechaRegistro]],3,FALSE),"")</f>
        <v/>
      </c>
      <c r="S272" s="22" t="str">
        <f>IFERROR(VLOOKUP($A272&amp;TEXT(S$3,"dd/mm/yyyy")&amp;$D$2,tbReporteAsistencia[[#All],[SerialDeBusqueda]:[FechaRegistro]],3,FALSE),"")</f>
        <v/>
      </c>
    </row>
    <row r="273" spans="4:19">
      <c r="D273" s="22" t="str">
        <f>IFERROR(VLOOKUP($A273&amp;TEXT(D$3,"dd/mm/yyyy")&amp;$D$2,tbReporteAsistencia[[#All],[SerialDeBusqueda]:[FechaRegistro]],3,FALSE),"")</f>
        <v/>
      </c>
      <c r="E273" s="22" t="str">
        <f>IFERROR(VLOOKUP($A273&amp;TEXT(E$3,"dd/mm/yyyy")&amp;$D$2,tbReporteAsistencia[[#All],[SerialDeBusqueda]:[FechaRegistro]],3,FALSE),"")</f>
        <v/>
      </c>
      <c r="F273" s="22" t="str">
        <f>IFERROR(VLOOKUP($A273&amp;TEXT(F$3,"dd/mm/yyyy")&amp;$D$2,tbReporteAsistencia[[#All],[SerialDeBusqueda]:[FechaRegistro]],3,FALSE),"")</f>
        <v/>
      </c>
      <c r="G273" s="22" t="str">
        <f>IFERROR(VLOOKUP($A273&amp;TEXT(G$3,"dd/mm/yyyy")&amp;$D$2,tbReporteAsistencia[[#All],[SerialDeBusqueda]:[FechaRegistro]],3,FALSE),"")</f>
        <v/>
      </c>
      <c r="H273" s="22" t="str">
        <f>IFERROR(VLOOKUP($A273&amp;TEXT(H$3,"dd/mm/yyyy")&amp;$D$2,tbReporteAsistencia[[#All],[SerialDeBusqueda]:[FechaRegistro]],3,FALSE),"")</f>
        <v/>
      </c>
      <c r="I273" s="22" t="str">
        <f>IFERROR(VLOOKUP($A273&amp;TEXT(I$3,"dd/mm/yyyy")&amp;$D$2,tbReporteAsistencia[[#All],[SerialDeBusqueda]:[FechaRegistro]],3,FALSE),"")</f>
        <v/>
      </c>
      <c r="J273" s="22" t="str">
        <f>IFERROR(VLOOKUP($A273&amp;TEXT(J$3,"dd/mm/yyyy")&amp;$D$2,tbReporteAsistencia[[#All],[SerialDeBusqueda]:[FechaRegistro]],3,FALSE),"")</f>
        <v/>
      </c>
      <c r="K273" s="22" t="str">
        <f>IFERROR(VLOOKUP($A273&amp;TEXT(K$3,"dd/mm/yyyy")&amp;$D$2,tbReporteAsistencia[[#All],[SerialDeBusqueda]:[FechaRegistro]],3,FALSE),"")</f>
        <v/>
      </c>
      <c r="L273" s="22" t="str">
        <f>IFERROR(VLOOKUP($A273&amp;TEXT(L$3,"dd/mm/yyyy")&amp;$D$2,tbReporteAsistencia[[#All],[SerialDeBusqueda]:[FechaRegistro]],3,FALSE),"")</f>
        <v/>
      </c>
      <c r="M273" s="22" t="str">
        <f>IFERROR(VLOOKUP($A273&amp;TEXT(M$3,"dd/mm/yyyy")&amp;$D$2,tbReporteAsistencia[[#All],[SerialDeBusqueda]:[FechaRegistro]],3,FALSE),"")</f>
        <v/>
      </c>
      <c r="N273" s="22" t="str">
        <f>IFERROR(VLOOKUP($A273&amp;TEXT(N$3,"dd/mm/yyyy")&amp;$D$2,tbReporteAsistencia[[#All],[SerialDeBusqueda]:[FechaRegistro]],3,FALSE),"")</f>
        <v/>
      </c>
      <c r="O273" s="22" t="str">
        <f>IFERROR(VLOOKUP($A273&amp;TEXT(O$3,"dd/mm/yyyy")&amp;$D$2,tbReporteAsistencia[[#All],[SerialDeBusqueda]:[FechaRegistro]],3,FALSE),"")</f>
        <v/>
      </c>
      <c r="P273" s="22" t="str">
        <f>IFERROR(VLOOKUP($A273&amp;TEXT(P$3,"dd/mm/yyyy")&amp;$D$2,tbReporteAsistencia[[#All],[SerialDeBusqueda]:[FechaRegistro]],3,FALSE),"")</f>
        <v/>
      </c>
      <c r="Q273" s="22" t="str">
        <f>IFERROR(VLOOKUP($A273&amp;TEXT(Q$3,"dd/mm/yyyy")&amp;$D$2,tbReporteAsistencia[[#All],[SerialDeBusqueda]:[FechaRegistro]],3,FALSE),"")</f>
        <v/>
      </c>
      <c r="R273" s="22" t="str">
        <f>IFERROR(VLOOKUP($A273&amp;TEXT(R$3,"dd/mm/yyyy")&amp;$D$2,tbReporteAsistencia[[#All],[SerialDeBusqueda]:[FechaRegistro]],3,FALSE),"")</f>
        <v/>
      </c>
      <c r="S273" s="22" t="str">
        <f>IFERROR(VLOOKUP($A273&amp;TEXT(S$3,"dd/mm/yyyy")&amp;$D$2,tbReporteAsistencia[[#All],[SerialDeBusqueda]:[FechaRegistro]],3,FALSE),"")</f>
        <v/>
      </c>
    </row>
    <row r="274" spans="4:19">
      <c r="D274" s="22" t="str">
        <f>IFERROR(VLOOKUP($A274&amp;TEXT(D$3,"dd/mm/yyyy")&amp;$D$2,tbReporteAsistencia[[#All],[SerialDeBusqueda]:[FechaRegistro]],3,FALSE),"")</f>
        <v/>
      </c>
      <c r="E274" s="22" t="str">
        <f>IFERROR(VLOOKUP($A274&amp;TEXT(E$3,"dd/mm/yyyy")&amp;$D$2,tbReporteAsistencia[[#All],[SerialDeBusqueda]:[FechaRegistro]],3,FALSE),"")</f>
        <v/>
      </c>
      <c r="F274" s="22" t="str">
        <f>IFERROR(VLOOKUP($A274&amp;TEXT(F$3,"dd/mm/yyyy")&amp;$D$2,tbReporteAsistencia[[#All],[SerialDeBusqueda]:[FechaRegistro]],3,FALSE),"")</f>
        <v/>
      </c>
      <c r="G274" s="22" t="str">
        <f>IFERROR(VLOOKUP($A274&amp;TEXT(G$3,"dd/mm/yyyy")&amp;$D$2,tbReporteAsistencia[[#All],[SerialDeBusqueda]:[FechaRegistro]],3,FALSE),"")</f>
        <v/>
      </c>
      <c r="H274" s="22" t="str">
        <f>IFERROR(VLOOKUP($A274&amp;TEXT(H$3,"dd/mm/yyyy")&amp;$D$2,tbReporteAsistencia[[#All],[SerialDeBusqueda]:[FechaRegistro]],3,FALSE),"")</f>
        <v/>
      </c>
      <c r="I274" s="22" t="str">
        <f>IFERROR(VLOOKUP($A274&amp;TEXT(I$3,"dd/mm/yyyy")&amp;$D$2,tbReporteAsistencia[[#All],[SerialDeBusqueda]:[FechaRegistro]],3,FALSE),"")</f>
        <v/>
      </c>
      <c r="J274" s="22" t="str">
        <f>IFERROR(VLOOKUP($A274&amp;TEXT(J$3,"dd/mm/yyyy")&amp;$D$2,tbReporteAsistencia[[#All],[SerialDeBusqueda]:[FechaRegistro]],3,FALSE),"")</f>
        <v/>
      </c>
      <c r="K274" s="22" t="str">
        <f>IFERROR(VLOOKUP($A274&amp;TEXT(K$3,"dd/mm/yyyy")&amp;$D$2,tbReporteAsistencia[[#All],[SerialDeBusqueda]:[FechaRegistro]],3,FALSE),"")</f>
        <v/>
      </c>
      <c r="L274" s="22" t="str">
        <f>IFERROR(VLOOKUP($A274&amp;TEXT(L$3,"dd/mm/yyyy")&amp;$D$2,tbReporteAsistencia[[#All],[SerialDeBusqueda]:[FechaRegistro]],3,FALSE),"")</f>
        <v/>
      </c>
      <c r="M274" s="22" t="str">
        <f>IFERROR(VLOOKUP($A274&amp;TEXT(M$3,"dd/mm/yyyy")&amp;$D$2,tbReporteAsistencia[[#All],[SerialDeBusqueda]:[FechaRegistro]],3,FALSE),"")</f>
        <v/>
      </c>
      <c r="N274" s="22" t="str">
        <f>IFERROR(VLOOKUP($A274&amp;TEXT(N$3,"dd/mm/yyyy")&amp;$D$2,tbReporteAsistencia[[#All],[SerialDeBusqueda]:[FechaRegistro]],3,FALSE),"")</f>
        <v/>
      </c>
      <c r="O274" s="22" t="str">
        <f>IFERROR(VLOOKUP($A274&amp;TEXT(O$3,"dd/mm/yyyy")&amp;$D$2,tbReporteAsistencia[[#All],[SerialDeBusqueda]:[FechaRegistro]],3,FALSE),"")</f>
        <v/>
      </c>
      <c r="P274" s="22" t="str">
        <f>IFERROR(VLOOKUP($A274&amp;TEXT(P$3,"dd/mm/yyyy")&amp;$D$2,tbReporteAsistencia[[#All],[SerialDeBusqueda]:[FechaRegistro]],3,FALSE),"")</f>
        <v/>
      </c>
      <c r="Q274" s="22" t="str">
        <f>IFERROR(VLOOKUP($A274&amp;TEXT(Q$3,"dd/mm/yyyy")&amp;$D$2,tbReporteAsistencia[[#All],[SerialDeBusqueda]:[FechaRegistro]],3,FALSE),"")</f>
        <v/>
      </c>
      <c r="R274" s="22" t="str">
        <f>IFERROR(VLOOKUP($A274&amp;TEXT(R$3,"dd/mm/yyyy")&amp;$D$2,tbReporteAsistencia[[#All],[SerialDeBusqueda]:[FechaRegistro]],3,FALSE),"")</f>
        <v/>
      </c>
      <c r="S274" s="22" t="str">
        <f>IFERROR(VLOOKUP($A274&amp;TEXT(S$3,"dd/mm/yyyy")&amp;$D$2,tbReporteAsistencia[[#All],[SerialDeBusqueda]:[FechaRegistro]],3,FALSE),"")</f>
        <v/>
      </c>
    </row>
    <row r="275" spans="4:19">
      <c r="D275" s="22" t="str">
        <f>IFERROR(VLOOKUP($A275&amp;TEXT(D$3,"dd/mm/yyyy")&amp;$D$2,tbReporteAsistencia[[#All],[SerialDeBusqueda]:[FechaRegistro]],3,FALSE),"")</f>
        <v/>
      </c>
      <c r="E275" s="22" t="str">
        <f>IFERROR(VLOOKUP($A275&amp;TEXT(E$3,"dd/mm/yyyy")&amp;$D$2,tbReporteAsistencia[[#All],[SerialDeBusqueda]:[FechaRegistro]],3,FALSE),"")</f>
        <v/>
      </c>
      <c r="F275" s="22" t="str">
        <f>IFERROR(VLOOKUP($A275&amp;TEXT(F$3,"dd/mm/yyyy")&amp;$D$2,tbReporteAsistencia[[#All],[SerialDeBusqueda]:[FechaRegistro]],3,FALSE),"")</f>
        <v/>
      </c>
      <c r="G275" s="22" t="str">
        <f>IFERROR(VLOOKUP($A275&amp;TEXT(G$3,"dd/mm/yyyy")&amp;$D$2,tbReporteAsistencia[[#All],[SerialDeBusqueda]:[FechaRegistro]],3,FALSE),"")</f>
        <v/>
      </c>
      <c r="H275" s="22" t="str">
        <f>IFERROR(VLOOKUP($A275&amp;TEXT(H$3,"dd/mm/yyyy")&amp;$D$2,tbReporteAsistencia[[#All],[SerialDeBusqueda]:[FechaRegistro]],3,FALSE),"")</f>
        <v/>
      </c>
      <c r="I275" s="22" t="str">
        <f>IFERROR(VLOOKUP($A275&amp;TEXT(I$3,"dd/mm/yyyy")&amp;$D$2,tbReporteAsistencia[[#All],[SerialDeBusqueda]:[FechaRegistro]],3,FALSE),"")</f>
        <v/>
      </c>
      <c r="J275" s="22" t="str">
        <f>IFERROR(VLOOKUP($A275&amp;TEXT(J$3,"dd/mm/yyyy")&amp;$D$2,tbReporteAsistencia[[#All],[SerialDeBusqueda]:[FechaRegistro]],3,FALSE),"")</f>
        <v/>
      </c>
      <c r="K275" s="22" t="str">
        <f>IFERROR(VLOOKUP($A275&amp;TEXT(K$3,"dd/mm/yyyy")&amp;$D$2,tbReporteAsistencia[[#All],[SerialDeBusqueda]:[FechaRegistro]],3,FALSE),"")</f>
        <v/>
      </c>
      <c r="L275" s="22" t="str">
        <f>IFERROR(VLOOKUP($A275&amp;TEXT(L$3,"dd/mm/yyyy")&amp;$D$2,tbReporteAsistencia[[#All],[SerialDeBusqueda]:[FechaRegistro]],3,FALSE),"")</f>
        <v/>
      </c>
      <c r="M275" s="22" t="str">
        <f>IFERROR(VLOOKUP($A275&amp;TEXT(M$3,"dd/mm/yyyy")&amp;$D$2,tbReporteAsistencia[[#All],[SerialDeBusqueda]:[FechaRegistro]],3,FALSE),"")</f>
        <v/>
      </c>
      <c r="N275" s="22" t="str">
        <f>IFERROR(VLOOKUP($A275&amp;TEXT(N$3,"dd/mm/yyyy")&amp;$D$2,tbReporteAsistencia[[#All],[SerialDeBusqueda]:[FechaRegistro]],3,FALSE),"")</f>
        <v/>
      </c>
      <c r="O275" s="22" t="str">
        <f>IFERROR(VLOOKUP($A275&amp;TEXT(O$3,"dd/mm/yyyy")&amp;$D$2,tbReporteAsistencia[[#All],[SerialDeBusqueda]:[FechaRegistro]],3,FALSE),"")</f>
        <v/>
      </c>
      <c r="P275" s="22" t="str">
        <f>IFERROR(VLOOKUP($A275&amp;TEXT(P$3,"dd/mm/yyyy")&amp;$D$2,tbReporteAsistencia[[#All],[SerialDeBusqueda]:[FechaRegistro]],3,FALSE),"")</f>
        <v/>
      </c>
      <c r="Q275" s="22" t="str">
        <f>IFERROR(VLOOKUP($A275&amp;TEXT(Q$3,"dd/mm/yyyy")&amp;$D$2,tbReporteAsistencia[[#All],[SerialDeBusqueda]:[FechaRegistro]],3,FALSE),"")</f>
        <v/>
      </c>
      <c r="R275" s="22" t="str">
        <f>IFERROR(VLOOKUP($A275&amp;TEXT(R$3,"dd/mm/yyyy")&amp;$D$2,tbReporteAsistencia[[#All],[SerialDeBusqueda]:[FechaRegistro]],3,FALSE),"")</f>
        <v/>
      </c>
      <c r="S275" s="22" t="str">
        <f>IFERROR(VLOOKUP($A275&amp;TEXT(S$3,"dd/mm/yyyy")&amp;$D$2,tbReporteAsistencia[[#All],[SerialDeBusqueda]:[FechaRegistro]],3,FALSE),"")</f>
        <v/>
      </c>
    </row>
    <row r="276" spans="4:19">
      <c r="D276" s="22" t="str">
        <f>IFERROR(VLOOKUP($A276&amp;TEXT(D$3,"dd/mm/yyyy")&amp;$D$2,tbReporteAsistencia[[#All],[SerialDeBusqueda]:[FechaRegistro]],3,FALSE),"")</f>
        <v/>
      </c>
      <c r="E276" s="22" t="str">
        <f>IFERROR(VLOOKUP($A276&amp;TEXT(E$3,"dd/mm/yyyy")&amp;$D$2,tbReporteAsistencia[[#All],[SerialDeBusqueda]:[FechaRegistro]],3,FALSE),"")</f>
        <v/>
      </c>
      <c r="F276" s="22" t="str">
        <f>IFERROR(VLOOKUP($A276&amp;TEXT(F$3,"dd/mm/yyyy")&amp;$D$2,tbReporteAsistencia[[#All],[SerialDeBusqueda]:[FechaRegistro]],3,FALSE),"")</f>
        <v/>
      </c>
      <c r="G276" s="22" t="str">
        <f>IFERROR(VLOOKUP($A276&amp;TEXT(G$3,"dd/mm/yyyy")&amp;$D$2,tbReporteAsistencia[[#All],[SerialDeBusqueda]:[FechaRegistro]],3,FALSE),"")</f>
        <v/>
      </c>
      <c r="H276" s="22" t="str">
        <f>IFERROR(VLOOKUP($A276&amp;TEXT(H$3,"dd/mm/yyyy")&amp;$D$2,tbReporteAsistencia[[#All],[SerialDeBusqueda]:[FechaRegistro]],3,FALSE),"")</f>
        <v/>
      </c>
      <c r="I276" s="22" t="str">
        <f>IFERROR(VLOOKUP($A276&amp;TEXT(I$3,"dd/mm/yyyy")&amp;$D$2,tbReporteAsistencia[[#All],[SerialDeBusqueda]:[FechaRegistro]],3,FALSE),"")</f>
        <v/>
      </c>
      <c r="J276" s="22" t="str">
        <f>IFERROR(VLOOKUP($A276&amp;TEXT(J$3,"dd/mm/yyyy")&amp;$D$2,tbReporteAsistencia[[#All],[SerialDeBusqueda]:[FechaRegistro]],3,FALSE),"")</f>
        <v/>
      </c>
      <c r="K276" s="22" t="str">
        <f>IFERROR(VLOOKUP($A276&amp;TEXT(K$3,"dd/mm/yyyy")&amp;$D$2,tbReporteAsistencia[[#All],[SerialDeBusqueda]:[FechaRegistro]],3,FALSE),"")</f>
        <v/>
      </c>
      <c r="L276" s="22" t="str">
        <f>IFERROR(VLOOKUP($A276&amp;TEXT(L$3,"dd/mm/yyyy")&amp;$D$2,tbReporteAsistencia[[#All],[SerialDeBusqueda]:[FechaRegistro]],3,FALSE),"")</f>
        <v/>
      </c>
      <c r="M276" s="22" t="str">
        <f>IFERROR(VLOOKUP($A276&amp;TEXT(M$3,"dd/mm/yyyy")&amp;$D$2,tbReporteAsistencia[[#All],[SerialDeBusqueda]:[FechaRegistro]],3,FALSE),"")</f>
        <v/>
      </c>
      <c r="N276" s="22" t="str">
        <f>IFERROR(VLOOKUP($A276&amp;TEXT(N$3,"dd/mm/yyyy")&amp;$D$2,tbReporteAsistencia[[#All],[SerialDeBusqueda]:[FechaRegistro]],3,FALSE),"")</f>
        <v/>
      </c>
      <c r="O276" s="22" t="str">
        <f>IFERROR(VLOOKUP($A276&amp;TEXT(O$3,"dd/mm/yyyy")&amp;$D$2,tbReporteAsistencia[[#All],[SerialDeBusqueda]:[FechaRegistro]],3,FALSE),"")</f>
        <v/>
      </c>
      <c r="P276" s="22" t="str">
        <f>IFERROR(VLOOKUP($A276&amp;TEXT(P$3,"dd/mm/yyyy")&amp;$D$2,tbReporteAsistencia[[#All],[SerialDeBusqueda]:[FechaRegistro]],3,FALSE),"")</f>
        <v/>
      </c>
      <c r="Q276" s="22" t="str">
        <f>IFERROR(VLOOKUP($A276&amp;TEXT(Q$3,"dd/mm/yyyy")&amp;$D$2,tbReporteAsistencia[[#All],[SerialDeBusqueda]:[FechaRegistro]],3,FALSE),"")</f>
        <v/>
      </c>
      <c r="R276" s="22" t="str">
        <f>IFERROR(VLOOKUP($A276&amp;TEXT(R$3,"dd/mm/yyyy")&amp;$D$2,tbReporteAsistencia[[#All],[SerialDeBusqueda]:[FechaRegistro]],3,FALSE),"")</f>
        <v/>
      </c>
      <c r="S276" s="22" t="str">
        <f>IFERROR(VLOOKUP($A276&amp;TEXT(S$3,"dd/mm/yyyy")&amp;$D$2,tbReporteAsistencia[[#All],[SerialDeBusqueda]:[FechaRegistro]],3,FALSE),"")</f>
        <v/>
      </c>
    </row>
    <row r="277" spans="4:19">
      <c r="D277" s="22" t="str">
        <f>IFERROR(VLOOKUP($A277&amp;TEXT(D$3,"dd/mm/yyyy")&amp;$D$2,tbReporteAsistencia[[#All],[SerialDeBusqueda]:[FechaRegistro]],3,FALSE),"")</f>
        <v/>
      </c>
      <c r="E277" s="22" t="str">
        <f>IFERROR(VLOOKUP($A277&amp;TEXT(E$3,"dd/mm/yyyy")&amp;$D$2,tbReporteAsistencia[[#All],[SerialDeBusqueda]:[FechaRegistro]],3,FALSE),"")</f>
        <v/>
      </c>
      <c r="F277" s="22" t="str">
        <f>IFERROR(VLOOKUP($A277&amp;TEXT(F$3,"dd/mm/yyyy")&amp;$D$2,tbReporteAsistencia[[#All],[SerialDeBusqueda]:[FechaRegistro]],3,FALSE),"")</f>
        <v/>
      </c>
      <c r="G277" s="22" t="str">
        <f>IFERROR(VLOOKUP($A277&amp;TEXT(G$3,"dd/mm/yyyy")&amp;$D$2,tbReporteAsistencia[[#All],[SerialDeBusqueda]:[FechaRegistro]],3,FALSE),"")</f>
        <v/>
      </c>
      <c r="H277" s="22" t="str">
        <f>IFERROR(VLOOKUP($A277&amp;TEXT(H$3,"dd/mm/yyyy")&amp;$D$2,tbReporteAsistencia[[#All],[SerialDeBusqueda]:[FechaRegistro]],3,FALSE),"")</f>
        <v/>
      </c>
      <c r="I277" s="22" t="str">
        <f>IFERROR(VLOOKUP($A277&amp;TEXT(I$3,"dd/mm/yyyy")&amp;$D$2,tbReporteAsistencia[[#All],[SerialDeBusqueda]:[FechaRegistro]],3,FALSE),"")</f>
        <v/>
      </c>
      <c r="J277" s="22" t="str">
        <f>IFERROR(VLOOKUP($A277&amp;TEXT(J$3,"dd/mm/yyyy")&amp;$D$2,tbReporteAsistencia[[#All],[SerialDeBusqueda]:[FechaRegistro]],3,FALSE),"")</f>
        <v/>
      </c>
      <c r="K277" s="22" t="str">
        <f>IFERROR(VLOOKUP($A277&amp;TEXT(K$3,"dd/mm/yyyy")&amp;$D$2,tbReporteAsistencia[[#All],[SerialDeBusqueda]:[FechaRegistro]],3,FALSE),"")</f>
        <v/>
      </c>
      <c r="L277" s="22" t="str">
        <f>IFERROR(VLOOKUP($A277&amp;TEXT(L$3,"dd/mm/yyyy")&amp;$D$2,tbReporteAsistencia[[#All],[SerialDeBusqueda]:[FechaRegistro]],3,FALSE),"")</f>
        <v/>
      </c>
      <c r="M277" s="22" t="str">
        <f>IFERROR(VLOOKUP($A277&amp;TEXT(M$3,"dd/mm/yyyy")&amp;$D$2,tbReporteAsistencia[[#All],[SerialDeBusqueda]:[FechaRegistro]],3,FALSE),"")</f>
        <v/>
      </c>
      <c r="N277" s="22" t="str">
        <f>IFERROR(VLOOKUP($A277&amp;TEXT(N$3,"dd/mm/yyyy")&amp;$D$2,tbReporteAsistencia[[#All],[SerialDeBusqueda]:[FechaRegistro]],3,FALSE),"")</f>
        <v/>
      </c>
      <c r="O277" s="22" t="str">
        <f>IFERROR(VLOOKUP($A277&amp;TEXT(O$3,"dd/mm/yyyy")&amp;$D$2,tbReporteAsistencia[[#All],[SerialDeBusqueda]:[FechaRegistro]],3,FALSE),"")</f>
        <v/>
      </c>
      <c r="P277" s="22" t="str">
        <f>IFERROR(VLOOKUP($A277&amp;TEXT(P$3,"dd/mm/yyyy")&amp;$D$2,tbReporteAsistencia[[#All],[SerialDeBusqueda]:[FechaRegistro]],3,FALSE),"")</f>
        <v/>
      </c>
      <c r="Q277" s="22" t="str">
        <f>IFERROR(VLOOKUP($A277&amp;TEXT(Q$3,"dd/mm/yyyy")&amp;$D$2,tbReporteAsistencia[[#All],[SerialDeBusqueda]:[FechaRegistro]],3,FALSE),"")</f>
        <v/>
      </c>
      <c r="R277" s="22" t="str">
        <f>IFERROR(VLOOKUP($A277&amp;TEXT(R$3,"dd/mm/yyyy")&amp;$D$2,tbReporteAsistencia[[#All],[SerialDeBusqueda]:[FechaRegistro]],3,FALSE),"")</f>
        <v/>
      </c>
      <c r="S277" s="22" t="str">
        <f>IFERROR(VLOOKUP($A277&amp;TEXT(S$3,"dd/mm/yyyy")&amp;$D$2,tbReporteAsistencia[[#All],[SerialDeBusqueda]:[FechaRegistro]],3,FALSE),"")</f>
        <v/>
      </c>
    </row>
    <row r="278" spans="4:19">
      <c r="D278" s="22" t="str">
        <f>IFERROR(VLOOKUP($A278&amp;TEXT(D$3,"dd/mm/yyyy")&amp;$D$2,tbReporteAsistencia[[#All],[SerialDeBusqueda]:[FechaRegistro]],3,FALSE),"")</f>
        <v/>
      </c>
      <c r="E278" s="22" t="str">
        <f>IFERROR(VLOOKUP($A278&amp;TEXT(E$3,"dd/mm/yyyy")&amp;$D$2,tbReporteAsistencia[[#All],[SerialDeBusqueda]:[FechaRegistro]],3,FALSE),"")</f>
        <v/>
      </c>
      <c r="F278" s="22" t="str">
        <f>IFERROR(VLOOKUP($A278&amp;TEXT(F$3,"dd/mm/yyyy")&amp;$D$2,tbReporteAsistencia[[#All],[SerialDeBusqueda]:[FechaRegistro]],3,FALSE),"")</f>
        <v/>
      </c>
      <c r="G278" s="22" t="str">
        <f>IFERROR(VLOOKUP($A278&amp;TEXT(G$3,"dd/mm/yyyy")&amp;$D$2,tbReporteAsistencia[[#All],[SerialDeBusqueda]:[FechaRegistro]],3,FALSE),"")</f>
        <v/>
      </c>
      <c r="H278" s="22" t="str">
        <f>IFERROR(VLOOKUP($A278&amp;TEXT(H$3,"dd/mm/yyyy")&amp;$D$2,tbReporteAsistencia[[#All],[SerialDeBusqueda]:[FechaRegistro]],3,FALSE),"")</f>
        <v/>
      </c>
      <c r="I278" s="22" t="str">
        <f>IFERROR(VLOOKUP($A278&amp;TEXT(I$3,"dd/mm/yyyy")&amp;$D$2,tbReporteAsistencia[[#All],[SerialDeBusqueda]:[FechaRegistro]],3,FALSE),"")</f>
        <v/>
      </c>
      <c r="J278" s="22" t="str">
        <f>IFERROR(VLOOKUP($A278&amp;TEXT(J$3,"dd/mm/yyyy")&amp;$D$2,tbReporteAsistencia[[#All],[SerialDeBusqueda]:[FechaRegistro]],3,FALSE),"")</f>
        <v/>
      </c>
      <c r="K278" s="22" t="str">
        <f>IFERROR(VLOOKUP($A278&amp;TEXT(K$3,"dd/mm/yyyy")&amp;$D$2,tbReporteAsistencia[[#All],[SerialDeBusqueda]:[FechaRegistro]],3,FALSE),"")</f>
        <v/>
      </c>
      <c r="L278" s="22" t="str">
        <f>IFERROR(VLOOKUP($A278&amp;TEXT(L$3,"dd/mm/yyyy")&amp;$D$2,tbReporteAsistencia[[#All],[SerialDeBusqueda]:[FechaRegistro]],3,FALSE),"")</f>
        <v/>
      </c>
      <c r="M278" s="22" t="str">
        <f>IFERROR(VLOOKUP($A278&amp;TEXT(M$3,"dd/mm/yyyy")&amp;$D$2,tbReporteAsistencia[[#All],[SerialDeBusqueda]:[FechaRegistro]],3,FALSE),"")</f>
        <v/>
      </c>
      <c r="N278" s="22" t="str">
        <f>IFERROR(VLOOKUP($A278&amp;TEXT(N$3,"dd/mm/yyyy")&amp;$D$2,tbReporteAsistencia[[#All],[SerialDeBusqueda]:[FechaRegistro]],3,FALSE),"")</f>
        <v/>
      </c>
      <c r="O278" s="22" t="str">
        <f>IFERROR(VLOOKUP($A278&amp;TEXT(O$3,"dd/mm/yyyy")&amp;$D$2,tbReporteAsistencia[[#All],[SerialDeBusqueda]:[FechaRegistro]],3,FALSE),"")</f>
        <v/>
      </c>
      <c r="P278" s="22" t="str">
        <f>IFERROR(VLOOKUP($A278&amp;TEXT(P$3,"dd/mm/yyyy")&amp;$D$2,tbReporteAsistencia[[#All],[SerialDeBusqueda]:[FechaRegistro]],3,FALSE),"")</f>
        <v/>
      </c>
      <c r="Q278" s="22" t="str">
        <f>IFERROR(VLOOKUP($A278&amp;TEXT(Q$3,"dd/mm/yyyy")&amp;$D$2,tbReporteAsistencia[[#All],[SerialDeBusqueda]:[FechaRegistro]],3,FALSE),"")</f>
        <v/>
      </c>
      <c r="R278" s="22" t="str">
        <f>IFERROR(VLOOKUP($A278&amp;TEXT(R$3,"dd/mm/yyyy")&amp;$D$2,tbReporteAsistencia[[#All],[SerialDeBusqueda]:[FechaRegistro]],3,FALSE),"")</f>
        <v/>
      </c>
      <c r="S278" s="22" t="str">
        <f>IFERROR(VLOOKUP($A278&amp;TEXT(S$3,"dd/mm/yyyy")&amp;$D$2,tbReporteAsistencia[[#All],[SerialDeBusqueda]:[FechaRegistro]],3,FALSE),"")</f>
        <v/>
      </c>
    </row>
    <row r="279" spans="4:19">
      <c r="D279" s="22" t="str">
        <f>IFERROR(VLOOKUP($A279&amp;TEXT(D$3,"dd/mm/yyyy")&amp;$D$2,tbReporteAsistencia[[#All],[SerialDeBusqueda]:[FechaRegistro]],3,FALSE),"")</f>
        <v/>
      </c>
      <c r="E279" s="22" t="str">
        <f>IFERROR(VLOOKUP($A279&amp;TEXT(E$3,"dd/mm/yyyy")&amp;$D$2,tbReporteAsistencia[[#All],[SerialDeBusqueda]:[FechaRegistro]],3,FALSE),"")</f>
        <v/>
      </c>
      <c r="F279" s="22" t="str">
        <f>IFERROR(VLOOKUP($A279&amp;TEXT(F$3,"dd/mm/yyyy")&amp;$D$2,tbReporteAsistencia[[#All],[SerialDeBusqueda]:[FechaRegistro]],3,FALSE),"")</f>
        <v/>
      </c>
      <c r="G279" s="22" t="str">
        <f>IFERROR(VLOOKUP($A279&amp;TEXT(G$3,"dd/mm/yyyy")&amp;$D$2,tbReporteAsistencia[[#All],[SerialDeBusqueda]:[FechaRegistro]],3,FALSE),"")</f>
        <v/>
      </c>
      <c r="H279" s="22" t="str">
        <f>IFERROR(VLOOKUP($A279&amp;TEXT(H$3,"dd/mm/yyyy")&amp;$D$2,tbReporteAsistencia[[#All],[SerialDeBusqueda]:[FechaRegistro]],3,FALSE),"")</f>
        <v/>
      </c>
      <c r="I279" s="22" t="str">
        <f>IFERROR(VLOOKUP($A279&amp;TEXT(I$3,"dd/mm/yyyy")&amp;$D$2,tbReporteAsistencia[[#All],[SerialDeBusqueda]:[FechaRegistro]],3,FALSE),"")</f>
        <v/>
      </c>
      <c r="J279" s="22" t="str">
        <f>IFERROR(VLOOKUP($A279&amp;TEXT(J$3,"dd/mm/yyyy")&amp;$D$2,tbReporteAsistencia[[#All],[SerialDeBusqueda]:[FechaRegistro]],3,FALSE),"")</f>
        <v/>
      </c>
      <c r="K279" s="22" t="str">
        <f>IFERROR(VLOOKUP($A279&amp;TEXT(K$3,"dd/mm/yyyy")&amp;$D$2,tbReporteAsistencia[[#All],[SerialDeBusqueda]:[FechaRegistro]],3,FALSE),"")</f>
        <v/>
      </c>
      <c r="L279" s="22" t="str">
        <f>IFERROR(VLOOKUP($A279&amp;TEXT(L$3,"dd/mm/yyyy")&amp;$D$2,tbReporteAsistencia[[#All],[SerialDeBusqueda]:[FechaRegistro]],3,FALSE),"")</f>
        <v/>
      </c>
      <c r="M279" s="22" t="str">
        <f>IFERROR(VLOOKUP($A279&amp;TEXT(M$3,"dd/mm/yyyy")&amp;$D$2,tbReporteAsistencia[[#All],[SerialDeBusqueda]:[FechaRegistro]],3,FALSE),"")</f>
        <v/>
      </c>
      <c r="N279" s="22" t="str">
        <f>IFERROR(VLOOKUP($A279&amp;TEXT(N$3,"dd/mm/yyyy")&amp;$D$2,tbReporteAsistencia[[#All],[SerialDeBusqueda]:[FechaRegistro]],3,FALSE),"")</f>
        <v/>
      </c>
      <c r="O279" s="22" t="str">
        <f>IFERROR(VLOOKUP($A279&amp;TEXT(O$3,"dd/mm/yyyy")&amp;$D$2,tbReporteAsistencia[[#All],[SerialDeBusqueda]:[FechaRegistro]],3,FALSE),"")</f>
        <v/>
      </c>
      <c r="P279" s="22" t="str">
        <f>IFERROR(VLOOKUP($A279&amp;TEXT(P$3,"dd/mm/yyyy")&amp;$D$2,tbReporteAsistencia[[#All],[SerialDeBusqueda]:[FechaRegistro]],3,FALSE),"")</f>
        <v/>
      </c>
      <c r="Q279" s="22" t="str">
        <f>IFERROR(VLOOKUP($A279&amp;TEXT(Q$3,"dd/mm/yyyy")&amp;$D$2,tbReporteAsistencia[[#All],[SerialDeBusqueda]:[FechaRegistro]],3,FALSE),"")</f>
        <v/>
      </c>
      <c r="R279" s="22" t="str">
        <f>IFERROR(VLOOKUP($A279&amp;TEXT(R$3,"dd/mm/yyyy")&amp;$D$2,tbReporteAsistencia[[#All],[SerialDeBusqueda]:[FechaRegistro]],3,FALSE),"")</f>
        <v/>
      </c>
      <c r="S279" s="22" t="str">
        <f>IFERROR(VLOOKUP($A279&amp;TEXT(S$3,"dd/mm/yyyy")&amp;$D$2,tbReporteAsistencia[[#All],[SerialDeBusqueda]:[FechaRegistro]],3,FALSE),"")</f>
        <v/>
      </c>
    </row>
    <row r="280" spans="4:19">
      <c r="D280" s="22" t="str">
        <f>IFERROR(VLOOKUP($A280&amp;TEXT(D$3,"dd/mm/yyyy")&amp;$D$2,tbReporteAsistencia[[#All],[SerialDeBusqueda]:[FechaRegistro]],3,FALSE),"")</f>
        <v/>
      </c>
      <c r="E280" s="22" t="str">
        <f>IFERROR(VLOOKUP($A280&amp;TEXT(E$3,"dd/mm/yyyy")&amp;$D$2,tbReporteAsistencia[[#All],[SerialDeBusqueda]:[FechaRegistro]],3,FALSE),"")</f>
        <v/>
      </c>
      <c r="F280" s="22" t="str">
        <f>IFERROR(VLOOKUP($A280&amp;TEXT(F$3,"dd/mm/yyyy")&amp;$D$2,tbReporteAsistencia[[#All],[SerialDeBusqueda]:[FechaRegistro]],3,FALSE),"")</f>
        <v/>
      </c>
      <c r="G280" s="22" t="str">
        <f>IFERROR(VLOOKUP($A280&amp;TEXT(G$3,"dd/mm/yyyy")&amp;$D$2,tbReporteAsistencia[[#All],[SerialDeBusqueda]:[FechaRegistro]],3,FALSE),"")</f>
        <v/>
      </c>
      <c r="H280" s="22" t="str">
        <f>IFERROR(VLOOKUP($A280&amp;TEXT(H$3,"dd/mm/yyyy")&amp;$D$2,tbReporteAsistencia[[#All],[SerialDeBusqueda]:[FechaRegistro]],3,FALSE),"")</f>
        <v/>
      </c>
      <c r="I280" s="22" t="str">
        <f>IFERROR(VLOOKUP($A280&amp;TEXT(I$3,"dd/mm/yyyy")&amp;$D$2,tbReporteAsistencia[[#All],[SerialDeBusqueda]:[FechaRegistro]],3,FALSE),"")</f>
        <v/>
      </c>
      <c r="J280" s="22" t="str">
        <f>IFERROR(VLOOKUP($A280&amp;TEXT(J$3,"dd/mm/yyyy")&amp;$D$2,tbReporteAsistencia[[#All],[SerialDeBusqueda]:[FechaRegistro]],3,FALSE),"")</f>
        <v/>
      </c>
      <c r="K280" s="22" t="str">
        <f>IFERROR(VLOOKUP($A280&amp;TEXT(K$3,"dd/mm/yyyy")&amp;$D$2,tbReporteAsistencia[[#All],[SerialDeBusqueda]:[FechaRegistro]],3,FALSE),"")</f>
        <v/>
      </c>
      <c r="L280" s="22" t="str">
        <f>IFERROR(VLOOKUP($A280&amp;TEXT(L$3,"dd/mm/yyyy")&amp;$D$2,tbReporteAsistencia[[#All],[SerialDeBusqueda]:[FechaRegistro]],3,FALSE),"")</f>
        <v/>
      </c>
      <c r="M280" s="22" t="str">
        <f>IFERROR(VLOOKUP($A280&amp;TEXT(M$3,"dd/mm/yyyy")&amp;$D$2,tbReporteAsistencia[[#All],[SerialDeBusqueda]:[FechaRegistro]],3,FALSE),"")</f>
        <v/>
      </c>
      <c r="N280" s="22" t="str">
        <f>IFERROR(VLOOKUP($A280&amp;TEXT(N$3,"dd/mm/yyyy")&amp;$D$2,tbReporteAsistencia[[#All],[SerialDeBusqueda]:[FechaRegistro]],3,FALSE),"")</f>
        <v/>
      </c>
      <c r="O280" s="22" t="str">
        <f>IFERROR(VLOOKUP($A280&amp;TEXT(O$3,"dd/mm/yyyy")&amp;$D$2,tbReporteAsistencia[[#All],[SerialDeBusqueda]:[FechaRegistro]],3,FALSE),"")</f>
        <v/>
      </c>
      <c r="P280" s="22" t="str">
        <f>IFERROR(VLOOKUP($A280&amp;TEXT(P$3,"dd/mm/yyyy")&amp;$D$2,tbReporteAsistencia[[#All],[SerialDeBusqueda]:[FechaRegistro]],3,FALSE),"")</f>
        <v/>
      </c>
      <c r="Q280" s="22" t="str">
        <f>IFERROR(VLOOKUP($A280&amp;TEXT(Q$3,"dd/mm/yyyy")&amp;$D$2,tbReporteAsistencia[[#All],[SerialDeBusqueda]:[FechaRegistro]],3,FALSE),"")</f>
        <v/>
      </c>
      <c r="R280" s="22" t="str">
        <f>IFERROR(VLOOKUP($A280&amp;TEXT(R$3,"dd/mm/yyyy")&amp;$D$2,tbReporteAsistencia[[#All],[SerialDeBusqueda]:[FechaRegistro]],3,FALSE),"")</f>
        <v/>
      </c>
      <c r="S280" s="22" t="str">
        <f>IFERROR(VLOOKUP($A280&amp;TEXT(S$3,"dd/mm/yyyy")&amp;$D$2,tbReporteAsistencia[[#All],[SerialDeBusqueda]:[FechaRegistro]],3,FALSE),"")</f>
        <v/>
      </c>
    </row>
    <row r="281" spans="4:19">
      <c r="D281" s="22" t="str">
        <f>IFERROR(VLOOKUP($A281&amp;TEXT(D$3,"dd/mm/yyyy")&amp;$D$2,tbReporteAsistencia[[#All],[SerialDeBusqueda]:[FechaRegistro]],3,FALSE),"")</f>
        <v/>
      </c>
      <c r="E281" s="22" t="str">
        <f>IFERROR(VLOOKUP($A281&amp;TEXT(E$3,"dd/mm/yyyy")&amp;$D$2,tbReporteAsistencia[[#All],[SerialDeBusqueda]:[FechaRegistro]],3,FALSE),"")</f>
        <v/>
      </c>
      <c r="F281" s="22" t="str">
        <f>IFERROR(VLOOKUP($A281&amp;TEXT(F$3,"dd/mm/yyyy")&amp;$D$2,tbReporteAsistencia[[#All],[SerialDeBusqueda]:[FechaRegistro]],3,FALSE),"")</f>
        <v/>
      </c>
      <c r="G281" s="22" t="str">
        <f>IFERROR(VLOOKUP($A281&amp;TEXT(G$3,"dd/mm/yyyy")&amp;$D$2,tbReporteAsistencia[[#All],[SerialDeBusqueda]:[FechaRegistro]],3,FALSE),"")</f>
        <v/>
      </c>
      <c r="H281" s="22" t="str">
        <f>IFERROR(VLOOKUP($A281&amp;TEXT(H$3,"dd/mm/yyyy")&amp;$D$2,tbReporteAsistencia[[#All],[SerialDeBusqueda]:[FechaRegistro]],3,FALSE),"")</f>
        <v/>
      </c>
      <c r="I281" s="22" t="str">
        <f>IFERROR(VLOOKUP($A281&amp;TEXT(I$3,"dd/mm/yyyy")&amp;$D$2,tbReporteAsistencia[[#All],[SerialDeBusqueda]:[FechaRegistro]],3,FALSE),"")</f>
        <v/>
      </c>
      <c r="J281" s="22" t="str">
        <f>IFERROR(VLOOKUP($A281&amp;TEXT(J$3,"dd/mm/yyyy")&amp;$D$2,tbReporteAsistencia[[#All],[SerialDeBusqueda]:[FechaRegistro]],3,FALSE),"")</f>
        <v/>
      </c>
      <c r="K281" s="22" t="str">
        <f>IFERROR(VLOOKUP($A281&amp;TEXT(K$3,"dd/mm/yyyy")&amp;$D$2,tbReporteAsistencia[[#All],[SerialDeBusqueda]:[FechaRegistro]],3,FALSE),"")</f>
        <v/>
      </c>
      <c r="L281" s="22" t="str">
        <f>IFERROR(VLOOKUP($A281&amp;TEXT(L$3,"dd/mm/yyyy")&amp;$D$2,tbReporteAsistencia[[#All],[SerialDeBusqueda]:[FechaRegistro]],3,FALSE),"")</f>
        <v/>
      </c>
      <c r="M281" s="22" t="str">
        <f>IFERROR(VLOOKUP($A281&amp;TEXT(M$3,"dd/mm/yyyy")&amp;$D$2,tbReporteAsistencia[[#All],[SerialDeBusqueda]:[FechaRegistro]],3,FALSE),"")</f>
        <v/>
      </c>
      <c r="N281" s="22" t="str">
        <f>IFERROR(VLOOKUP($A281&amp;TEXT(N$3,"dd/mm/yyyy")&amp;$D$2,tbReporteAsistencia[[#All],[SerialDeBusqueda]:[FechaRegistro]],3,FALSE),"")</f>
        <v/>
      </c>
      <c r="O281" s="22" t="str">
        <f>IFERROR(VLOOKUP($A281&amp;TEXT(O$3,"dd/mm/yyyy")&amp;$D$2,tbReporteAsistencia[[#All],[SerialDeBusqueda]:[FechaRegistro]],3,FALSE),"")</f>
        <v/>
      </c>
      <c r="P281" s="22" t="str">
        <f>IFERROR(VLOOKUP($A281&amp;TEXT(P$3,"dd/mm/yyyy")&amp;$D$2,tbReporteAsistencia[[#All],[SerialDeBusqueda]:[FechaRegistro]],3,FALSE),"")</f>
        <v/>
      </c>
      <c r="Q281" s="22" t="str">
        <f>IFERROR(VLOOKUP($A281&amp;TEXT(Q$3,"dd/mm/yyyy")&amp;$D$2,tbReporteAsistencia[[#All],[SerialDeBusqueda]:[FechaRegistro]],3,FALSE),"")</f>
        <v/>
      </c>
      <c r="R281" s="22" t="str">
        <f>IFERROR(VLOOKUP($A281&amp;TEXT(R$3,"dd/mm/yyyy")&amp;$D$2,tbReporteAsistencia[[#All],[SerialDeBusqueda]:[FechaRegistro]],3,FALSE),"")</f>
        <v/>
      </c>
      <c r="S281" s="22" t="str">
        <f>IFERROR(VLOOKUP($A281&amp;TEXT(S$3,"dd/mm/yyyy")&amp;$D$2,tbReporteAsistencia[[#All],[SerialDeBusqueda]:[FechaRegistro]],3,FALSE),"")</f>
        <v/>
      </c>
    </row>
    <row r="282" spans="4:19">
      <c r="D282" s="22" t="str">
        <f>IFERROR(VLOOKUP($A282&amp;TEXT(D$3,"dd/mm/yyyy")&amp;$D$2,tbReporteAsistencia[[#All],[SerialDeBusqueda]:[FechaRegistro]],3,FALSE),"")</f>
        <v/>
      </c>
      <c r="E282" s="22" t="str">
        <f>IFERROR(VLOOKUP($A282&amp;TEXT(E$3,"dd/mm/yyyy")&amp;$D$2,tbReporteAsistencia[[#All],[SerialDeBusqueda]:[FechaRegistro]],3,FALSE),"")</f>
        <v/>
      </c>
      <c r="F282" s="22" t="str">
        <f>IFERROR(VLOOKUP($A282&amp;TEXT(F$3,"dd/mm/yyyy")&amp;$D$2,tbReporteAsistencia[[#All],[SerialDeBusqueda]:[FechaRegistro]],3,FALSE),"")</f>
        <v/>
      </c>
      <c r="G282" s="22" t="str">
        <f>IFERROR(VLOOKUP($A282&amp;TEXT(G$3,"dd/mm/yyyy")&amp;$D$2,tbReporteAsistencia[[#All],[SerialDeBusqueda]:[FechaRegistro]],3,FALSE),"")</f>
        <v/>
      </c>
      <c r="H282" s="22" t="str">
        <f>IFERROR(VLOOKUP($A282&amp;TEXT(H$3,"dd/mm/yyyy")&amp;$D$2,tbReporteAsistencia[[#All],[SerialDeBusqueda]:[FechaRegistro]],3,FALSE),"")</f>
        <v/>
      </c>
      <c r="I282" s="22" t="str">
        <f>IFERROR(VLOOKUP($A282&amp;TEXT(I$3,"dd/mm/yyyy")&amp;$D$2,tbReporteAsistencia[[#All],[SerialDeBusqueda]:[FechaRegistro]],3,FALSE),"")</f>
        <v/>
      </c>
      <c r="J282" s="22" t="str">
        <f>IFERROR(VLOOKUP($A282&amp;TEXT(J$3,"dd/mm/yyyy")&amp;$D$2,tbReporteAsistencia[[#All],[SerialDeBusqueda]:[FechaRegistro]],3,FALSE),"")</f>
        <v/>
      </c>
      <c r="K282" s="22" t="str">
        <f>IFERROR(VLOOKUP($A282&amp;TEXT(K$3,"dd/mm/yyyy")&amp;$D$2,tbReporteAsistencia[[#All],[SerialDeBusqueda]:[FechaRegistro]],3,FALSE),"")</f>
        <v/>
      </c>
      <c r="L282" s="22" t="str">
        <f>IFERROR(VLOOKUP($A282&amp;TEXT(L$3,"dd/mm/yyyy")&amp;$D$2,tbReporteAsistencia[[#All],[SerialDeBusqueda]:[FechaRegistro]],3,FALSE),"")</f>
        <v/>
      </c>
      <c r="M282" s="22" t="str">
        <f>IFERROR(VLOOKUP($A282&amp;TEXT(M$3,"dd/mm/yyyy")&amp;$D$2,tbReporteAsistencia[[#All],[SerialDeBusqueda]:[FechaRegistro]],3,FALSE),"")</f>
        <v/>
      </c>
      <c r="N282" s="22" t="str">
        <f>IFERROR(VLOOKUP($A282&amp;TEXT(N$3,"dd/mm/yyyy")&amp;$D$2,tbReporteAsistencia[[#All],[SerialDeBusqueda]:[FechaRegistro]],3,FALSE),"")</f>
        <v/>
      </c>
      <c r="O282" s="22" t="str">
        <f>IFERROR(VLOOKUP($A282&amp;TEXT(O$3,"dd/mm/yyyy")&amp;$D$2,tbReporteAsistencia[[#All],[SerialDeBusqueda]:[FechaRegistro]],3,FALSE),"")</f>
        <v/>
      </c>
      <c r="P282" s="22" t="str">
        <f>IFERROR(VLOOKUP($A282&amp;TEXT(P$3,"dd/mm/yyyy")&amp;$D$2,tbReporteAsistencia[[#All],[SerialDeBusqueda]:[FechaRegistro]],3,FALSE),"")</f>
        <v/>
      </c>
      <c r="Q282" s="22" t="str">
        <f>IFERROR(VLOOKUP($A282&amp;TEXT(Q$3,"dd/mm/yyyy")&amp;$D$2,tbReporteAsistencia[[#All],[SerialDeBusqueda]:[FechaRegistro]],3,FALSE),"")</f>
        <v/>
      </c>
      <c r="R282" s="22" t="str">
        <f>IFERROR(VLOOKUP($A282&amp;TEXT(R$3,"dd/mm/yyyy")&amp;$D$2,tbReporteAsistencia[[#All],[SerialDeBusqueda]:[FechaRegistro]],3,FALSE),"")</f>
        <v/>
      </c>
      <c r="S282" s="22" t="str">
        <f>IFERROR(VLOOKUP($A282&amp;TEXT(S$3,"dd/mm/yyyy")&amp;$D$2,tbReporteAsistencia[[#All],[SerialDeBusqueda]:[FechaRegistro]],3,FALSE),"")</f>
        <v/>
      </c>
    </row>
    <row r="283" spans="4:19">
      <c r="D283" s="22" t="str">
        <f>IFERROR(VLOOKUP($A283&amp;TEXT(D$3,"dd/mm/yyyy")&amp;$D$2,tbReporteAsistencia[[#All],[SerialDeBusqueda]:[FechaRegistro]],3,FALSE),"")</f>
        <v/>
      </c>
      <c r="E283" s="22" t="str">
        <f>IFERROR(VLOOKUP($A283&amp;TEXT(E$3,"dd/mm/yyyy")&amp;$D$2,tbReporteAsistencia[[#All],[SerialDeBusqueda]:[FechaRegistro]],3,FALSE),"")</f>
        <v/>
      </c>
      <c r="F283" s="22" t="str">
        <f>IFERROR(VLOOKUP($A283&amp;TEXT(F$3,"dd/mm/yyyy")&amp;$D$2,tbReporteAsistencia[[#All],[SerialDeBusqueda]:[FechaRegistro]],3,FALSE),"")</f>
        <v/>
      </c>
      <c r="G283" s="22" t="str">
        <f>IFERROR(VLOOKUP($A283&amp;TEXT(G$3,"dd/mm/yyyy")&amp;$D$2,tbReporteAsistencia[[#All],[SerialDeBusqueda]:[FechaRegistro]],3,FALSE),"")</f>
        <v/>
      </c>
      <c r="H283" s="22" t="str">
        <f>IFERROR(VLOOKUP($A283&amp;TEXT(H$3,"dd/mm/yyyy")&amp;$D$2,tbReporteAsistencia[[#All],[SerialDeBusqueda]:[FechaRegistro]],3,FALSE),"")</f>
        <v/>
      </c>
      <c r="I283" s="22" t="str">
        <f>IFERROR(VLOOKUP($A283&amp;TEXT(I$3,"dd/mm/yyyy")&amp;$D$2,tbReporteAsistencia[[#All],[SerialDeBusqueda]:[FechaRegistro]],3,FALSE),"")</f>
        <v/>
      </c>
      <c r="J283" s="22" t="str">
        <f>IFERROR(VLOOKUP($A283&amp;TEXT(J$3,"dd/mm/yyyy")&amp;$D$2,tbReporteAsistencia[[#All],[SerialDeBusqueda]:[FechaRegistro]],3,FALSE),"")</f>
        <v/>
      </c>
      <c r="K283" s="22" t="str">
        <f>IFERROR(VLOOKUP($A283&amp;TEXT(K$3,"dd/mm/yyyy")&amp;$D$2,tbReporteAsistencia[[#All],[SerialDeBusqueda]:[FechaRegistro]],3,FALSE),"")</f>
        <v/>
      </c>
      <c r="L283" s="22" t="str">
        <f>IFERROR(VLOOKUP($A283&amp;TEXT(L$3,"dd/mm/yyyy")&amp;$D$2,tbReporteAsistencia[[#All],[SerialDeBusqueda]:[FechaRegistro]],3,FALSE),"")</f>
        <v/>
      </c>
      <c r="M283" s="22" t="str">
        <f>IFERROR(VLOOKUP($A283&amp;TEXT(M$3,"dd/mm/yyyy")&amp;$D$2,tbReporteAsistencia[[#All],[SerialDeBusqueda]:[FechaRegistro]],3,FALSE),"")</f>
        <v/>
      </c>
      <c r="N283" s="22" t="str">
        <f>IFERROR(VLOOKUP($A283&amp;TEXT(N$3,"dd/mm/yyyy")&amp;$D$2,tbReporteAsistencia[[#All],[SerialDeBusqueda]:[FechaRegistro]],3,FALSE),"")</f>
        <v/>
      </c>
      <c r="O283" s="22" t="str">
        <f>IFERROR(VLOOKUP($A283&amp;TEXT(O$3,"dd/mm/yyyy")&amp;$D$2,tbReporteAsistencia[[#All],[SerialDeBusqueda]:[FechaRegistro]],3,FALSE),"")</f>
        <v/>
      </c>
      <c r="P283" s="22" t="str">
        <f>IFERROR(VLOOKUP($A283&amp;TEXT(P$3,"dd/mm/yyyy")&amp;$D$2,tbReporteAsistencia[[#All],[SerialDeBusqueda]:[FechaRegistro]],3,FALSE),"")</f>
        <v/>
      </c>
      <c r="Q283" s="22" t="str">
        <f>IFERROR(VLOOKUP($A283&amp;TEXT(Q$3,"dd/mm/yyyy")&amp;$D$2,tbReporteAsistencia[[#All],[SerialDeBusqueda]:[FechaRegistro]],3,FALSE),"")</f>
        <v/>
      </c>
      <c r="R283" s="22" t="str">
        <f>IFERROR(VLOOKUP($A283&amp;TEXT(R$3,"dd/mm/yyyy")&amp;$D$2,tbReporteAsistencia[[#All],[SerialDeBusqueda]:[FechaRegistro]],3,FALSE),"")</f>
        <v/>
      </c>
      <c r="S283" s="22" t="str">
        <f>IFERROR(VLOOKUP($A283&amp;TEXT(S$3,"dd/mm/yyyy")&amp;$D$2,tbReporteAsistencia[[#All],[SerialDeBusqueda]:[FechaRegistro]],3,FALSE),"")</f>
        <v/>
      </c>
    </row>
    <row r="284" spans="4:19">
      <c r="D284" s="22" t="str">
        <f>IFERROR(VLOOKUP($A284&amp;TEXT(D$3,"dd/mm/yyyy")&amp;$D$2,tbReporteAsistencia[[#All],[SerialDeBusqueda]:[FechaRegistro]],3,FALSE),"")</f>
        <v/>
      </c>
      <c r="E284" s="22" t="str">
        <f>IFERROR(VLOOKUP($A284&amp;TEXT(E$3,"dd/mm/yyyy")&amp;$D$2,tbReporteAsistencia[[#All],[SerialDeBusqueda]:[FechaRegistro]],3,FALSE),"")</f>
        <v/>
      </c>
      <c r="F284" s="22" t="str">
        <f>IFERROR(VLOOKUP($A284&amp;TEXT(F$3,"dd/mm/yyyy")&amp;$D$2,tbReporteAsistencia[[#All],[SerialDeBusqueda]:[FechaRegistro]],3,FALSE),"")</f>
        <v/>
      </c>
      <c r="G284" s="22" t="str">
        <f>IFERROR(VLOOKUP($A284&amp;TEXT(G$3,"dd/mm/yyyy")&amp;$D$2,tbReporteAsistencia[[#All],[SerialDeBusqueda]:[FechaRegistro]],3,FALSE),"")</f>
        <v/>
      </c>
      <c r="H284" s="22" t="str">
        <f>IFERROR(VLOOKUP($A284&amp;TEXT(H$3,"dd/mm/yyyy")&amp;$D$2,tbReporteAsistencia[[#All],[SerialDeBusqueda]:[FechaRegistro]],3,FALSE),"")</f>
        <v/>
      </c>
      <c r="I284" s="22" t="str">
        <f>IFERROR(VLOOKUP($A284&amp;TEXT(I$3,"dd/mm/yyyy")&amp;$D$2,tbReporteAsistencia[[#All],[SerialDeBusqueda]:[FechaRegistro]],3,FALSE),"")</f>
        <v/>
      </c>
      <c r="J284" s="22" t="str">
        <f>IFERROR(VLOOKUP($A284&amp;TEXT(J$3,"dd/mm/yyyy")&amp;$D$2,tbReporteAsistencia[[#All],[SerialDeBusqueda]:[FechaRegistro]],3,FALSE),"")</f>
        <v/>
      </c>
      <c r="K284" s="22" t="str">
        <f>IFERROR(VLOOKUP($A284&amp;TEXT(K$3,"dd/mm/yyyy")&amp;$D$2,tbReporteAsistencia[[#All],[SerialDeBusqueda]:[FechaRegistro]],3,FALSE),"")</f>
        <v/>
      </c>
      <c r="L284" s="22" t="str">
        <f>IFERROR(VLOOKUP($A284&amp;TEXT(L$3,"dd/mm/yyyy")&amp;$D$2,tbReporteAsistencia[[#All],[SerialDeBusqueda]:[FechaRegistro]],3,FALSE),"")</f>
        <v/>
      </c>
      <c r="M284" s="22" t="str">
        <f>IFERROR(VLOOKUP($A284&amp;TEXT(M$3,"dd/mm/yyyy")&amp;$D$2,tbReporteAsistencia[[#All],[SerialDeBusqueda]:[FechaRegistro]],3,FALSE),"")</f>
        <v/>
      </c>
      <c r="N284" s="22" t="str">
        <f>IFERROR(VLOOKUP($A284&amp;TEXT(N$3,"dd/mm/yyyy")&amp;$D$2,tbReporteAsistencia[[#All],[SerialDeBusqueda]:[FechaRegistro]],3,FALSE),"")</f>
        <v/>
      </c>
      <c r="O284" s="22" t="str">
        <f>IFERROR(VLOOKUP($A284&amp;TEXT(O$3,"dd/mm/yyyy")&amp;$D$2,tbReporteAsistencia[[#All],[SerialDeBusqueda]:[FechaRegistro]],3,FALSE),"")</f>
        <v/>
      </c>
      <c r="P284" s="22" t="str">
        <f>IFERROR(VLOOKUP($A284&amp;TEXT(P$3,"dd/mm/yyyy")&amp;$D$2,tbReporteAsistencia[[#All],[SerialDeBusqueda]:[FechaRegistro]],3,FALSE),"")</f>
        <v/>
      </c>
      <c r="Q284" s="22" t="str">
        <f>IFERROR(VLOOKUP($A284&amp;TEXT(Q$3,"dd/mm/yyyy")&amp;$D$2,tbReporteAsistencia[[#All],[SerialDeBusqueda]:[FechaRegistro]],3,FALSE),"")</f>
        <v/>
      </c>
      <c r="R284" s="22" t="str">
        <f>IFERROR(VLOOKUP($A284&amp;TEXT(R$3,"dd/mm/yyyy")&amp;$D$2,tbReporteAsistencia[[#All],[SerialDeBusqueda]:[FechaRegistro]],3,FALSE),"")</f>
        <v/>
      </c>
      <c r="S284" s="22" t="str">
        <f>IFERROR(VLOOKUP($A284&amp;TEXT(S$3,"dd/mm/yyyy")&amp;$D$2,tbReporteAsistencia[[#All],[SerialDeBusqueda]:[FechaRegistro]],3,FALSE),"")</f>
        <v/>
      </c>
    </row>
    <row r="285" spans="4:19">
      <c r="D285" s="22" t="str">
        <f>IFERROR(VLOOKUP($A285&amp;TEXT(D$3,"dd/mm/yyyy")&amp;$D$2,tbReporteAsistencia[[#All],[SerialDeBusqueda]:[FechaRegistro]],3,FALSE),"")</f>
        <v/>
      </c>
      <c r="E285" s="22" t="str">
        <f>IFERROR(VLOOKUP($A285&amp;TEXT(E$3,"dd/mm/yyyy")&amp;$D$2,tbReporteAsistencia[[#All],[SerialDeBusqueda]:[FechaRegistro]],3,FALSE),"")</f>
        <v/>
      </c>
      <c r="F285" s="22" t="str">
        <f>IFERROR(VLOOKUP($A285&amp;TEXT(F$3,"dd/mm/yyyy")&amp;$D$2,tbReporteAsistencia[[#All],[SerialDeBusqueda]:[FechaRegistro]],3,FALSE),"")</f>
        <v/>
      </c>
      <c r="G285" s="22" t="str">
        <f>IFERROR(VLOOKUP($A285&amp;TEXT(G$3,"dd/mm/yyyy")&amp;$D$2,tbReporteAsistencia[[#All],[SerialDeBusqueda]:[FechaRegistro]],3,FALSE),"")</f>
        <v/>
      </c>
      <c r="H285" s="22" t="str">
        <f>IFERROR(VLOOKUP($A285&amp;TEXT(H$3,"dd/mm/yyyy")&amp;$D$2,tbReporteAsistencia[[#All],[SerialDeBusqueda]:[FechaRegistro]],3,FALSE),"")</f>
        <v/>
      </c>
      <c r="I285" s="22" t="str">
        <f>IFERROR(VLOOKUP($A285&amp;TEXT(I$3,"dd/mm/yyyy")&amp;$D$2,tbReporteAsistencia[[#All],[SerialDeBusqueda]:[FechaRegistro]],3,FALSE),"")</f>
        <v/>
      </c>
      <c r="J285" s="22" t="str">
        <f>IFERROR(VLOOKUP($A285&amp;TEXT(J$3,"dd/mm/yyyy")&amp;$D$2,tbReporteAsistencia[[#All],[SerialDeBusqueda]:[FechaRegistro]],3,FALSE),"")</f>
        <v/>
      </c>
      <c r="K285" s="22" t="str">
        <f>IFERROR(VLOOKUP($A285&amp;TEXT(K$3,"dd/mm/yyyy")&amp;$D$2,tbReporteAsistencia[[#All],[SerialDeBusqueda]:[FechaRegistro]],3,FALSE),"")</f>
        <v/>
      </c>
      <c r="L285" s="22" t="str">
        <f>IFERROR(VLOOKUP($A285&amp;TEXT(L$3,"dd/mm/yyyy")&amp;$D$2,tbReporteAsistencia[[#All],[SerialDeBusqueda]:[FechaRegistro]],3,FALSE),"")</f>
        <v/>
      </c>
      <c r="M285" s="22" t="str">
        <f>IFERROR(VLOOKUP($A285&amp;TEXT(M$3,"dd/mm/yyyy")&amp;$D$2,tbReporteAsistencia[[#All],[SerialDeBusqueda]:[FechaRegistro]],3,FALSE),"")</f>
        <v/>
      </c>
      <c r="N285" s="22" t="str">
        <f>IFERROR(VLOOKUP($A285&amp;TEXT(N$3,"dd/mm/yyyy")&amp;$D$2,tbReporteAsistencia[[#All],[SerialDeBusqueda]:[FechaRegistro]],3,FALSE),"")</f>
        <v/>
      </c>
      <c r="O285" s="22" t="str">
        <f>IFERROR(VLOOKUP($A285&amp;TEXT(O$3,"dd/mm/yyyy")&amp;$D$2,tbReporteAsistencia[[#All],[SerialDeBusqueda]:[FechaRegistro]],3,FALSE),"")</f>
        <v/>
      </c>
      <c r="P285" s="22" t="str">
        <f>IFERROR(VLOOKUP($A285&amp;TEXT(P$3,"dd/mm/yyyy")&amp;$D$2,tbReporteAsistencia[[#All],[SerialDeBusqueda]:[FechaRegistro]],3,FALSE),"")</f>
        <v/>
      </c>
      <c r="Q285" s="22" t="str">
        <f>IFERROR(VLOOKUP($A285&amp;TEXT(Q$3,"dd/mm/yyyy")&amp;$D$2,tbReporteAsistencia[[#All],[SerialDeBusqueda]:[FechaRegistro]],3,FALSE),"")</f>
        <v/>
      </c>
      <c r="R285" s="22" t="str">
        <f>IFERROR(VLOOKUP($A285&amp;TEXT(R$3,"dd/mm/yyyy")&amp;$D$2,tbReporteAsistencia[[#All],[SerialDeBusqueda]:[FechaRegistro]],3,FALSE),"")</f>
        <v/>
      </c>
      <c r="S285" s="22" t="str">
        <f>IFERROR(VLOOKUP($A285&amp;TEXT(S$3,"dd/mm/yyyy")&amp;$D$2,tbReporteAsistencia[[#All],[SerialDeBusqueda]:[FechaRegistro]],3,FALSE),"")</f>
        <v/>
      </c>
    </row>
    <row r="286" spans="4:19">
      <c r="D286" s="22" t="str">
        <f>IFERROR(VLOOKUP($A286&amp;TEXT(D$3,"dd/mm/yyyy")&amp;$D$2,tbReporteAsistencia[[#All],[SerialDeBusqueda]:[FechaRegistro]],3,FALSE),"")</f>
        <v/>
      </c>
      <c r="E286" s="22" t="str">
        <f>IFERROR(VLOOKUP($A286&amp;TEXT(E$3,"dd/mm/yyyy")&amp;$D$2,tbReporteAsistencia[[#All],[SerialDeBusqueda]:[FechaRegistro]],3,FALSE),"")</f>
        <v/>
      </c>
      <c r="F286" s="22" t="str">
        <f>IFERROR(VLOOKUP($A286&amp;TEXT(F$3,"dd/mm/yyyy")&amp;$D$2,tbReporteAsistencia[[#All],[SerialDeBusqueda]:[FechaRegistro]],3,FALSE),"")</f>
        <v/>
      </c>
      <c r="G286" s="22" t="str">
        <f>IFERROR(VLOOKUP($A286&amp;TEXT(G$3,"dd/mm/yyyy")&amp;$D$2,tbReporteAsistencia[[#All],[SerialDeBusqueda]:[FechaRegistro]],3,FALSE),"")</f>
        <v/>
      </c>
      <c r="H286" s="22" t="str">
        <f>IFERROR(VLOOKUP($A286&amp;TEXT(H$3,"dd/mm/yyyy")&amp;$D$2,tbReporteAsistencia[[#All],[SerialDeBusqueda]:[FechaRegistro]],3,FALSE),"")</f>
        <v/>
      </c>
      <c r="I286" s="22" t="str">
        <f>IFERROR(VLOOKUP($A286&amp;TEXT(I$3,"dd/mm/yyyy")&amp;$D$2,tbReporteAsistencia[[#All],[SerialDeBusqueda]:[FechaRegistro]],3,FALSE),"")</f>
        <v/>
      </c>
      <c r="J286" s="22" t="str">
        <f>IFERROR(VLOOKUP($A286&amp;TEXT(J$3,"dd/mm/yyyy")&amp;$D$2,tbReporteAsistencia[[#All],[SerialDeBusqueda]:[FechaRegistro]],3,FALSE),"")</f>
        <v/>
      </c>
      <c r="K286" s="22" t="str">
        <f>IFERROR(VLOOKUP($A286&amp;TEXT(K$3,"dd/mm/yyyy")&amp;$D$2,tbReporteAsistencia[[#All],[SerialDeBusqueda]:[FechaRegistro]],3,FALSE),"")</f>
        <v/>
      </c>
      <c r="L286" s="22" t="str">
        <f>IFERROR(VLOOKUP($A286&amp;TEXT(L$3,"dd/mm/yyyy")&amp;$D$2,tbReporteAsistencia[[#All],[SerialDeBusqueda]:[FechaRegistro]],3,FALSE),"")</f>
        <v/>
      </c>
      <c r="M286" s="22" t="str">
        <f>IFERROR(VLOOKUP($A286&amp;TEXT(M$3,"dd/mm/yyyy")&amp;$D$2,tbReporteAsistencia[[#All],[SerialDeBusqueda]:[FechaRegistro]],3,FALSE),"")</f>
        <v/>
      </c>
      <c r="N286" s="22" t="str">
        <f>IFERROR(VLOOKUP($A286&amp;TEXT(N$3,"dd/mm/yyyy")&amp;$D$2,tbReporteAsistencia[[#All],[SerialDeBusqueda]:[FechaRegistro]],3,FALSE),"")</f>
        <v/>
      </c>
      <c r="O286" s="22" t="str">
        <f>IFERROR(VLOOKUP($A286&amp;TEXT(O$3,"dd/mm/yyyy")&amp;$D$2,tbReporteAsistencia[[#All],[SerialDeBusqueda]:[FechaRegistro]],3,FALSE),"")</f>
        <v/>
      </c>
      <c r="P286" s="22" t="str">
        <f>IFERROR(VLOOKUP($A286&amp;TEXT(P$3,"dd/mm/yyyy")&amp;$D$2,tbReporteAsistencia[[#All],[SerialDeBusqueda]:[FechaRegistro]],3,FALSE),"")</f>
        <v/>
      </c>
      <c r="Q286" s="22" t="str">
        <f>IFERROR(VLOOKUP($A286&amp;TEXT(Q$3,"dd/mm/yyyy")&amp;$D$2,tbReporteAsistencia[[#All],[SerialDeBusqueda]:[FechaRegistro]],3,FALSE),"")</f>
        <v/>
      </c>
      <c r="R286" s="22" t="str">
        <f>IFERROR(VLOOKUP($A286&amp;TEXT(R$3,"dd/mm/yyyy")&amp;$D$2,tbReporteAsistencia[[#All],[SerialDeBusqueda]:[FechaRegistro]],3,FALSE),"")</f>
        <v/>
      </c>
      <c r="S286" s="22" t="str">
        <f>IFERROR(VLOOKUP($A286&amp;TEXT(S$3,"dd/mm/yyyy")&amp;$D$2,tbReporteAsistencia[[#All],[SerialDeBusqueda]:[FechaRegistro]],3,FALSE),"")</f>
        <v/>
      </c>
    </row>
    <row r="287" spans="4:19">
      <c r="D287" s="22" t="str">
        <f>IFERROR(VLOOKUP($A287&amp;TEXT(D$3,"dd/mm/yyyy")&amp;$D$2,tbReporteAsistencia[[#All],[SerialDeBusqueda]:[FechaRegistro]],3,FALSE),"")</f>
        <v/>
      </c>
      <c r="E287" s="22" t="str">
        <f>IFERROR(VLOOKUP($A287&amp;TEXT(E$3,"dd/mm/yyyy")&amp;$D$2,tbReporteAsistencia[[#All],[SerialDeBusqueda]:[FechaRegistro]],3,FALSE),"")</f>
        <v/>
      </c>
      <c r="F287" s="22" t="str">
        <f>IFERROR(VLOOKUP($A287&amp;TEXT(F$3,"dd/mm/yyyy")&amp;$D$2,tbReporteAsistencia[[#All],[SerialDeBusqueda]:[FechaRegistro]],3,FALSE),"")</f>
        <v/>
      </c>
      <c r="G287" s="22" t="str">
        <f>IFERROR(VLOOKUP($A287&amp;TEXT(G$3,"dd/mm/yyyy")&amp;$D$2,tbReporteAsistencia[[#All],[SerialDeBusqueda]:[FechaRegistro]],3,FALSE),"")</f>
        <v/>
      </c>
      <c r="H287" s="22" t="str">
        <f>IFERROR(VLOOKUP($A287&amp;TEXT(H$3,"dd/mm/yyyy")&amp;$D$2,tbReporteAsistencia[[#All],[SerialDeBusqueda]:[FechaRegistro]],3,FALSE),"")</f>
        <v/>
      </c>
      <c r="I287" s="22" t="str">
        <f>IFERROR(VLOOKUP($A287&amp;TEXT(I$3,"dd/mm/yyyy")&amp;$D$2,tbReporteAsistencia[[#All],[SerialDeBusqueda]:[FechaRegistro]],3,FALSE),"")</f>
        <v/>
      </c>
      <c r="J287" s="22" t="str">
        <f>IFERROR(VLOOKUP($A287&amp;TEXT(J$3,"dd/mm/yyyy")&amp;$D$2,tbReporteAsistencia[[#All],[SerialDeBusqueda]:[FechaRegistro]],3,FALSE),"")</f>
        <v/>
      </c>
      <c r="K287" s="22" t="str">
        <f>IFERROR(VLOOKUP($A287&amp;TEXT(K$3,"dd/mm/yyyy")&amp;$D$2,tbReporteAsistencia[[#All],[SerialDeBusqueda]:[FechaRegistro]],3,FALSE),"")</f>
        <v/>
      </c>
      <c r="L287" s="22" t="str">
        <f>IFERROR(VLOOKUP($A287&amp;TEXT(L$3,"dd/mm/yyyy")&amp;$D$2,tbReporteAsistencia[[#All],[SerialDeBusqueda]:[FechaRegistro]],3,FALSE),"")</f>
        <v/>
      </c>
      <c r="M287" s="22" t="str">
        <f>IFERROR(VLOOKUP($A287&amp;TEXT(M$3,"dd/mm/yyyy")&amp;$D$2,tbReporteAsistencia[[#All],[SerialDeBusqueda]:[FechaRegistro]],3,FALSE),"")</f>
        <v/>
      </c>
      <c r="N287" s="22" t="str">
        <f>IFERROR(VLOOKUP($A287&amp;TEXT(N$3,"dd/mm/yyyy")&amp;$D$2,tbReporteAsistencia[[#All],[SerialDeBusqueda]:[FechaRegistro]],3,FALSE),"")</f>
        <v/>
      </c>
      <c r="O287" s="22" t="str">
        <f>IFERROR(VLOOKUP($A287&amp;TEXT(O$3,"dd/mm/yyyy")&amp;$D$2,tbReporteAsistencia[[#All],[SerialDeBusqueda]:[FechaRegistro]],3,FALSE),"")</f>
        <v/>
      </c>
      <c r="P287" s="22" t="str">
        <f>IFERROR(VLOOKUP($A287&amp;TEXT(P$3,"dd/mm/yyyy")&amp;$D$2,tbReporteAsistencia[[#All],[SerialDeBusqueda]:[FechaRegistro]],3,FALSE),"")</f>
        <v/>
      </c>
      <c r="Q287" s="22" t="str">
        <f>IFERROR(VLOOKUP($A287&amp;TEXT(Q$3,"dd/mm/yyyy")&amp;$D$2,tbReporteAsistencia[[#All],[SerialDeBusqueda]:[FechaRegistro]],3,FALSE),"")</f>
        <v/>
      </c>
      <c r="R287" s="22" t="str">
        <f>IFERROR(VLOOKUP($A287&amp;TEXT(R$3,"dd/mm/yyyy")&amp;$D$2,tbReporteAsistencia[[#All],[SerialDeBusqueda]:[FechaRegistro]],3,FALSE),"")</f>
        <v/>
      </c>
      <c r="S287" s="22" t="str">
        <f>IFERROR(VLOOKUP($A287&amp;TEXT(S$3,"dd/mm/yyyy")&amp;$D$2,tbReporteAsistencia[[#All],[SerialDeBusqueda]:[FechaRegistro]],3,FALSE),"")</f>
        <v/>
      </c>
    </row>
    <row r="288" spans="4:19">
      <c r="D288" s="22" t="str">
        <f>IFERROR(VLOOKUP($A288&amp;TEXT(D$3,"dd/mm/yyyy")&amp;$D$2,tbReporteAsistencia[[#All],[SerialDeBusqueda]:[FechaRegistro]],3,FALSE),"")</f>
        <v/>
      </c>
      <c r="E288" s="22" t="str">
        <f>IFERROR(VLOOKUP($A288&amp;TEXT(E$3,"dd/mm/yyyy")&amp;$D$2,tbReporteAsistencia[[#All],[SerialDeBusqueda]:[FechaRegistro]],3,FALSE),"")</f>
        <v/>
      </c>
      <c r="F288" s="22" t="str">
        <f>IFERROR(VLOOKUP($A288&amp;TEXT(F$3,"dd/mm/yyyy")&amp;$D$2,tbReporteAsistencia[[#All],[SerialDeBusqueda]:[FechaRegistro]],3,FALSE),"")</f>
        <v/>
      </c>
      <c r="G288" s="22" t="str">
        <f>IFERROR(VLOOKUP($A288&amp;TEXT(G$3,"dd/mm/yyyy")&amp;$D$2,tbReporteAsistencia[[#All],[SerialDeBusqueda]:[FechaRegistro]],3,FALSE),"")</f>
        <v/>
      </c>
      <c r="H288" s="22" t="str">
        <f>IFERROR(VLOOKUP($A288&amp;TEXT(H$3,"dd/mm/yyyy")&amp;$D$2,tbReporteAsistencia[[#All],[SerialDeBusqueda]:[FechaRegistro]],3,FALSE),"")</f>
        <v/>
      </c>
      <c r="I288" s="22" t="str">
        <f>IFERROR(VLOOKUP($A288&amp;TEXT(I$3,"dd/mm/yyyy")&amp;$D$2,tbReporteAsistencia[[#All],[SerialDeBusqueda]:[FechaRegistro]],3,FALSE),"")</f>
        <v/>
      </c>
      <c r="J288" s="22" t="str">
        <f>IFERROR(VLOOKUP($A288&amp;TEXT(J$3,"dd/mm/yyyy")&amp;$D$2,tbReporteAsistencia[[#All],[SerialDeBusqueda]:[FechaRegistro]],3,FALSE),"")</f>
        <v/>
      </c>
      <c r="K288" s="22" t="str">
        <f>IFERROR(VLOOKUP($A288&amp;TEXT(K$3,"dd/mm/yyyy")&amp;$D$2,tbReporteAsistencia[[#All],[SerialDeBusqueda]:[FechaRegistro]],3,FALSE),"")</f>
        <v/>
      </c>
      <c r="L288" s="22" t="str">
        <f>IFERROR(VLOOKUP($A288&amp;TEXT(L$3,"dd/mm/yyyy")&amp;$D$2,tbReporteAsistencia[[#All],[SerialDeBusqueda]:[FechaRegistro]],3,FALSE),"")</f>
        <v/>
      </c>
      <c r="M288" s="22" t="str">
        <f>IFERROR(VLOOKUP($A288&amp;TEXT(M$3,"dd/mm/yyyy")&amp;$D$2,tbReporteAsistencia[[#All],[SerialDeBusqueda]:[FechaRegistro]],3,FALSE),"")</f>
        <v/>
      </c>
      <c r="N288" s="22" t="str">
        <f>IFERROR(VLOOKUP($A288&amp;TEXT(N$3,"dd/mm/yyyy")&amp;$D$2,tbReporteAsistencia[[#All],[SerialDeBusqueda]:[FechaRegistro]],3,FALSE),"")</f>
        <v/>
      </c>
      <c r="O288" s="22" t="str">
        <f>IFERROR(VLOOKUP($A288&amp;TEXT(O$3,"dd/mm/yyyy")&amp;$D$2,tbReporteAsistencia[[#All],[SerialDeBusqueda]:[FechaRegistro]],3,FALSE),"")</f>
        <v/>
      </c>
      <c r="P288" s="22" t="str">
        <f>IFERROR(VLOOKUP($A288&amp;TEXT(P$3,"dd/mm/yyyy")&amp;$D$2,tbReporteAsistencia[[#All],[SerialDeBusqueda]:[FechaRegistro]],3,FALSE),"")</f>
        <v/>
      </c>
      <c r="Q288" s="22" t="str">
        <f>IFERROR(VLOOKUP($A288&amp;TEXT(Q$3,"dd/mm/yyyy")&amp;$D$2,tbReporteAsistencia[[#All],[SerialDeBusqueda]:[FechaRegistro]],3,FALSE),"")</f>
        <v/>
      </c>
      <c r="R288" s="22" t="str">
        <f>IFERROR(VLOOKUP($A288&amp;TEXT(R$3,"dd/mm/yyyy")&amp;$D$2,tbReporteAsistencia[[#All],[SerialDeBusqueda]:[FechaRegistro]],3,FALSE),"")</f>
        <v/>
      </c>
      <c r="S288" s="22" t="str">
        <f>IFERROR(VLOOKUP($A288&amp;TEXT(S$3,"dd/mm/yyyy")&amp;$D$2,tbReporteAsistencia[[#All],[SerialDeBusqueda]:[FechaRegistro]],3,FALSE),"")</f>
        <v/>
      </c>
    </row>
    <row r="289" spans="4:19">
      <c r="D289" s="22" t="str">
        <f>IFERROR(VLOOKUP($A289&amp;TEXT(D$3,"dd/mm/yyyy")&amp;$D$2,tbReporteAsistencia[[#All],[SerialDeBusqueda]:[FechaRegistro]],3,FALSE),"")</f>
        <v/>
      </c>
      <c r="E289" s="22" t="str">
        <f>IFERROR(VLOOKUP($A289&amp;TEXT(E$3,"dd/mm/yyyy")&amp;$D$2,tbReporteAsistencia[[#All],[SerialDeBusqueda]:[FechaRegistro]],3,FALSE),"")</f>
        <v/>
      </c>
      <c r="F289" s="22" t="str">
        <f>IFERROR(VLOOKUP($A289&amp;TEXT(F$3,"dd/mm/yyyy")&amp;$D$2,tbReporteAsistencia[[#All],[SerialDeBusqueda]:[FechaRegistro]],3,FALSE),"")</f>
        <v/>
      </c>
      <c r="G289" s="22" t="str">
        <f>IFERROR(VLOOKUP($A289&amp;TEXT(G$3,"dd/mm/yyyy")&amp;$D$2,tbReporteAsistencia[[#All],[SerialDeBusqueda]:[FechaRegistro]],3,FALSE),"")</f>
        <v/>
      </c>
      <c r="H289" s="22" t="str">
        <f>IFERROR(VLOOKUP($A289&amp;TEXT(H$3,"dd/mm/yyyy")&amp;$D$2,tbReporteAsistencia[[#All],[SerialDeBusqueda]:[FechaRegistro]],3,FALSE),"")</f>
        <v/>
      </c>
      <c r="I289" s="22" t="str">
        <f>IFERROR(VLOOKUP($A289&amp;TEXT(I$3,"dd/mm/yyyy")&amp;$D$2,tbReporteAsistencia[[#All],[SerialDeBusqueda]:[FechaRegistro]],3,FALSE),"")</f>
        <v/>
      </c>
      <c r="J289" s="22" t="str">
        <f>IFERROR(VLOOKUP($A289&amp;TEXT(J$3,"dd/mm/yyyy")&amp;$D$2,tbReporteAsistencia[[#All],[SerialDeBusqueda]:[FechaRegistro]],3,FALSE),"")</f>
        <v/>
      </c>
      <c r="K289" s="22" t="str">
        <f>IFERROR(VLOOKUP($A289&amp;TEXT(K$3,"dd/mm/yyyy")&amp;$D$2,tbReporteAsistencia[[#All],[SerialDeBusqueda]:[FechaRegistro]],3,FALSE),"")</f>
        <v/>
      </c>
      <c r="L289" s="22" t="str">
        <f>IFERROR(VLOOKUP($A289&amp;TEXT(L$3,"dd/mm/yyyy")&amp;$D$2,tbReporteAsistencia[[#All],[SerialDeBusqueda]:[FechaRegistro]],3,FALSE),"")</f>
        <v/>
      </c>
      <c r="M289" s="22" t="str">
        <f>IFERROR(VLOOKUP($A289&amp;TEXT(M$3,"dd/mm/yyyy")&amp;$D$2,tbReporteAsistencia[[#All],[SerialDeBusqueda]:[FechaRegistro]],3,FALSE),"")</f>
        <v/>
      </c>
      <c r="N289" s="22" t="str">
        <f>IFERROR(VLOOKUP($A289&amp;TEXT(N$3,"dd/mm/yyyy")&amp;$D$2,tbReporteAsistencia[[#All],[SerialDeBusqueda]:[FechaRegistro]],3,FALSE),"")</f>
        <v/>
      </c>
      <c r="O289" s="22" t="str">
        <f>IFERROR(VLOOKUP($A289&amp;TEXT(O$3,"dd/mm/yyyy")&amp;$D$2,tbReporteAsistencia[[#All],[SerialDeBusqueda]:[FechaRegistro]],3,FALSE),"")</f>
        <v/>
      </c>
      <c r="P289" s="22" t="str">
        <f>IFERROR(VLOOKUP($A289&amp;TEXT(P$3,"dd/mm/yyyy")&amp;$D$2,tbReporteAsistencia[[#All],[SerialDeBusqueda]:[FechaRegistro]],3,FALSE),"")</f>
        <v/>
      </c>
      <c r="Q289" s="22" t="str">
        <f>IFERROR(VLOOKUP($A289&amp;TEXT(Q$3,"dd/mm/yyyy")&amp;$D$2,tbReporteAsistencia[[#All],[SerialDeBusqueda]:[FechaRegistro]],3,FALSE),"")</f>
        <v/>
      </c>
      <c r="R289" s="22" t="str">
        <f>IFERROR(VLOOKUP($A289&amp;TEXT(R$3,"dd/mm/yyyy")&amp;$D$2,tbReporteAsistencia[[#All],[SerialDeBusqueda]:[FechaRegistro]],3,FALSE),"")</f>
        <v/>
      </c>
      <c r="S289" s="22" t="str">
        <f>IFERROR(VLOOKUP($A289&amp;TEXT(S$3,"dd/mm/yyyy")&amp;$D$2,tbReporteAsistencia[[#All],[SerialDeBusqueda]:[FechaRegistro]],3,FALSE),"")</f>
        <v/>
      </c>
    </row>
    <row r="290" spans="4:19">
      <c r="D290" s="22" t="str">
        <f>IFERROR(VLOOKUP($A290&amp;TEXT(D$3,"dd/mm/yyyy")&amp;$D$2,tbReporteAsistencia[[#All],[SerialDeBusqueda]:[FechaRegistro]],3,FALSE),"")</f>
        <v/>
      </c>
      <c r="E290" s="22" t="str">
        <f>IFERROR(VLOOKUP($A290&amp;TEXT(E$3,"dd/mm/yyyy")&amp;$D$2,tbReporteAsistencia[[#All],[SerialDeBusqueda]:[FechaRegistro]],3,FALSE),"")</f>
        <v/>
      </c>
      <c r="F290" s="22" t="str">
        <f>IFERROR(VLOOKUP($A290&amp;TEXT(F$3,"dd/mm/yyyy")&amp;$D$2,tbReporteAsistencia[[#All],[SerialDeBusqueda]:[FechaRegistro]],3,FALSE),"")</f>
        <v/>
      </c>
      <c r="G290" s="22" t="str">
        <f>IFERROR(VLOOKUP($A290&amp;TEXT(G$3,"dd/mm/yyyy")&amp;$D$2,tbReporteAsistencia[[#All],[SerialDeBusqueda]:[FechaRegistro]],3,FALSE),"")</f>
        <v/>
      </c>
      <c r="H290" s="22" t="str">
        <f>IFERROR(VLOOKUP($A290&amp;TEXT(H$3,"dd/mm/yyyy")&amp;$D$2,tbReporteAsistencia[[#All],[SerialDeBusqueda]:[FechaRegistro]],3,FALSE),"")</f>
        <v/>
      </c>
      <c r="I290" s="22" t="str">
        <f>IFERROR(VLOOKUP($A290&amp;TEXT(I$3,"dd/mm/yyyy")&amp;$D$2,tbReporteAsistencia[[#All],[SerialDeBusqueda]:[FechaRegistro]],3,FALSE),"")</f>
        <v/>
      </c>
      <c r="J290" s="22" t="str">
        <f>IFERROR(VLOOKUP($A290&amp;TEXT(J$3,"dd/mm/yyyy")&amp;$D$2,tbReporteAsistencia[[#All],[SerialDeBusqueda]:[FechaRegistro]],3,FALSE),"")</f>
        <v/>
      </c>
      <c r="K290" s="22" t="str">
        <f>IFERROR(VLOOKUP($A290&amp;TEXT(K$3,"dd/mm/yyyy")&amp;$D$2,tbReporteAsistencia[[#All],[SerialDeBusqueda]:[FechaRegistro]],3,FALSE),"")</f>
        <v/>
      </c>
      <c r="L290" s="22" t="str">
        <f>IFERROR(VLOOKUP($A290&amp;TEXT(L$3,"dd/mm/yyyy")&amp;$D$2,tbReporteAsistencia[[#All],[SerialDeBusqueda]:[FechaRegistro]],3,FALSE),"")</f>
        <v/>
      </c>
      <c r="M290" s="22" t="str">
        <f>IFERROR(VLOOKUP($A290&amp;TEXT(M$3,"dd/mm/yyyy")&amp;$D$2,tbReporteAsistencia[[#All],[SerialDeBusqueda]:[FechaRegistro]],3,FALSE),"")</f>
        <v/>
      </c>
      <c r="N290" s="22" t="str">
        <f>IFERROR(VLOOKUP($A290&amp;TEXT(N$3,"dd/mm/yyyy")&amp;$D$2,tbReporteAsistencia[[#All],[SerialDeBusqueda]:[FechaRegistro]],3,FALSE),"")</f>
        <v/>
      </c>
      <c r="O290" s="22" t="str">
        <f>IFERROR(VLOOKUP($A290&amp;TEXT(O$3,"dd/mm/yyyy")&amp;$D$2,tbReporteAsistencia[[#All],[SerialDeBusqueda]:[FechaRegistro]],3,FALSE),"")</f>
        <v/>
      </c>
      <c r="P290" s="22" t="str">
        <f>IFERROR(VLOOKUP($A290&amp;TEXT(P$3,"dd/mm/yyyy")&amp;$D$2,tbReporteAsistencia[[#All],[SerialDeBusqueda]:[FechaRegistro]],3,FALSE),"")</f>
        <v/>
      </c>
      <c r="Q290" s="22" t="str">
        <f>IFERROR(VLOOKUP($A290&amp;TEXT(Q$3,"dd/mm/yyyy")&amp;$D$2,tbReporteAsistencia[[#All],[SerialDeBusqueda]:[FechaRegistro]],3,FALSE),"")</f>
        <v/>
      </c>
      <c r="R290" s="22" t="str">
        <f>IFERROR(VLOOKUP($A290&amp;TEXT(R$3,"dd/mm/yyyy")&amp;$D$2,tbReporteAsistencia[[#All],[SerialDeBusqueda]:[FechaRegistro]],3,FALSE),"")</f>
        <v/>
      </c>
      <c r="S290" s="22" t="str">
        <f>IFERROR(VLOOKUP($A290&amp;TEXT(S$3,"dd/mm/yyyy")&amp;$D$2,tbReporteAsistencia[[#All],[SerialDeBusqueda]:[FechaRegistro]],3,FALSE),"")</f>
        <v/>
      </c>
    </row>
    <row r="291" spans="4:19">
      <c r="D291" s="22" t="str">
        <f>IFERROR(VLOOKUP($A291&amp;TEXT(D$3,"dd/mm/yyyy")&amp;$D$2,tbReporteAsistencia[[#All],[SerialDeBusqueda]:[FechaRegistro]],3,FALSE),"")</f>
        <v/>
      </c>
      <c r="E291" s="22" t="str">
        <f>IFERROR(VLOOKUP($A291&amp;TEXT(E$3,"dd/mm/yyyy")&amp;$D$2,tbReporteAsistencia[[#All],[SerialDeBusqueda]:[FechaRegistro]],3,FALSE),"")</f>
        <v/>
      </c>
      <c r="F291" s="22" t="str">
        <f>IFERROR(VLOOKUP($A291&amp;TEXT(F$3,"dd/mm/yyyy")&amp;$D$2,tbReporteAsistencia[[#All],[SerialDeBusqueda]:[FechaRegistro]],3,FALSE),"")</f>
        <v/>
      </c>
      <c r="G291" s="22" t="str">
        <f>IFERROR(VLOOKUP($A291&amp;TEXT(G$3,"dd/mm/yyyy")&amp;$D$2,tbReporteAsistencia[[#All],[SerialDeBusqueda]:[FechaRegistro]],3,FALSE),"")</f>
        <v/>
      </c>
      <c r="H291" s="22" t="str">
        <f>IFERROR(VLOOKUP($A291&amp;TEXT(H$3,"dd/mm/yyyy")&amp;$D$2,tbReporteAsistencia[[#All],[SerialDeBusqueda]:[FechaRegistro]],3,FALSE),"")</f>
        <v/>
      </c>
      <c r="I291" s="22" t="str">
        <f>IFERROR(VLOOKUP($A291&amp;TEXT(I$3,"dd/mm/yyyy")&amp;$D$2,tbReporteAsistencia[[#All],[SerialDeBusqueda]:[FechaRegistro]],3,FALSE),"")</f>
        <v/>
      </c>
      <c r="J291" s="22" t="str">
        <f>IFERROR(VLOOKUP($A291&amp;TEXT(J$3,"dd/mm/yyyy")&amp;$D$2,tbReporteAsistencia[[#All],[SerialDeBusqueda]:[FechaRegistro]],3,FALSE),"")</f>
        <v/>
      </c>
      <c r="K291" s="22" t="str">
        <f>IFERROR(VLOOKUP($A291&amp;TEXT(K$3,"dd/mm/yyyy")&amp;$D$2,tbReporteAsistencia[[#All],[SerialDeBusqueda]:[FechaRegistro]],3,FALSE),"")</f>
        <v/>
      </c>
      <c r="L291" s="22" t="str">
        <f>IFERROR(VLOOKUP($A291&amp;TEXT(L$3,"dd/mm/yyyy")&amp;$D$2,tbReporteAsistencia[[#All],[SerialDeBusqueda]:[FechaRegistro]],3,FALSE),"")</f>
        <v/>
      </c>
      <c r="M291" s="22" t="str">
        <f>IFERROR(VLOOKUP($A291&amp;TEXT(M$3,"dd/mm/yyyy")&amp;$D$2,tbReporteAsistencia[[#All],[SerialDeBusqueda]:[FechaRegistro]],3,FALSE),"")</f>
        <v/>
      </c>
      <c r="N291" s="22" t="str">
        <f>IFERROR(VLOOKUP($A291&amp;TEXT(N$3,"dd/mm/yyyy")&amp;$D$2,tbReporteAsistencia[[#All],[SerialDeBusqueda]:[FechaRegistro]],3,FALSE),"")</f>
        <v/>
      </c>
      <c r="O291" s="22" t="str">
        <f>IFERROR(VLOOKUP($A291&amp;TEXT(O$3,"dd/mm/yyyy")&amp;$D$2,tbReporteAsistencia[[#All],[SerialDeBusqueda]:[FechaRegistro]],3,FALSE),"")</f>
        <v/>
      </c>
      <c r="P291" s="22" t="str">
        <f>IFERROR(VLOOKUP($A291&amp;TEXT(P$3,"dd/mm/yyyy")&amp;$D$2,tbReporteAsistencia[[#All],[SerialDeBusqueda]:[FechaRegistro]],3,FALSE),"")</f>
        <v/>
      </c>
      <c r="Q291" s="22" t="str">
        <f>IFERROR(VLOOKUP($A291&amp;TEXT(Q$3,"dd/mm/yyyy")&amp;$D$2,tbReporteAsistencia[[#All],[SerialDeBusqueda]:[FechaRegistro]],3,FALSE),"")</f>
        <v/>
      </c>
      <c r="R291" s="22" t="str">
        <f>IFERROR(VLOOKUP($A291&amp;TEXT(R$3,"dd/mm/yyyy")&amp;$D$2,tbReporteAsistencia[[#All],[SerialDeBusqueda]:[FechaRegistro]],3,FALSE),"")</f>
        <v/>
      </c>
      <c r="S291" s="22" t="str">
        <f>IFERROR(VLOOKUP($A291&amp;TEXT(S$3,"dd/mm/yyyy")&amp;$D$2,tbReporteAsistencia[[#All],[SerialDeBusqueda]:[FechaRegistro]],3,FALSE),"")</f>
        <v/>
      </c>
    </row>
    <row r="292" spans="4:19">
      <c r="D292" s="22" t="str">
        <f>IFERROR(VLOOKUP($A292&amp;TEXT(D$3,"dd/mm/yyyy")&amp;$D$2,tbReporteAsistencia[[#All],[SerialDeBusqueda]:[FechaRegistro]],3,FALSE),"")</f>
        <v/>
      </c>
      <c r="E292" s="22" t="str">
        <f>IFERROR(VLOOKUP($A292&amp;TEXT(E$3,"dd/mm/yyyy")&amp;$D$2,tbReporteAsistencia[[#All],[SerialDeBusqueda]:[FechaRegistro]],3,FALSE),"")</f>
        <v/>
      </c>
      <c r="F292" s="22" t="str">
        <f>IFERROR(VLOOKUP($A292&amp;TEXT(F$3,"dd/mm/yyyy")&amp;$D$2,tbReporteAsistencia[[#All],[SerialDeBusqueda]:[FechaRegistro]],3,FALSE),"")</f>
        <v/>
      </c>
      <c r="G292" s="22" t="str">
        <f>IFERROR(VLOOKUP($A292&amp;TEXT(G$3,"dd/mm/yyyy")&amp;$D$2,tbReporteAsistencia[[#All],[SerialDeBusqueda]:[FechaRegistro]],3,FALSE),"")</f>
        <v/>
      </c>
      <c r="H292" s="22" t="str">
        <f>IFERROR(VLOOKUP($A292&amp;TEXT(H$3,"dd/mm/yyyy")&amp;$D$2,tbReporteAsistencia[[#All],[SerialDeBusqueda]:[FechaRegistro]],3,FALSE),"")</f>
        <v/>
      </c>
      <c r="I292" s="22" t="str">
        <f>IFERROR(VLOOKUP($A292&amp;TEXT(I$3,"dd/mm/yyyy")&amp;$D$2,tbReporteAsistencia[[#All],[SerialDeBusqueda]:[FechaRegistro]],3,FALSE),"")</f>
        <v/>
      </c>
      <c r="J292" s="22" t="str">
        <f>IFERROR(VLOOKUP($A292&amp;TEXT(J$3,"dd/mm/yyyy")&amp;$D$2,tbReporteAsistencia[[#All],[SerialDeBusqueda]:[FechaRegistro]],3,FALSE),"")</f>
        <v/>
      </c>
      <c r="K292" s="22" t="str">
        <f>IFERROR(VLOOKUP($A292&amp;TEXT(K$3,"dd/mm/yyyy")&amp;$D$2,tbReporteAsistencia[[#All],[SerialDeBusqueda]:[FechaRegistro]],3,FALSE),"")</f>
        <v/>
      </c>
      <c r="L292" s="22" t="str">
        <f>IFERROR(VLOOKUP($A292&amp;TEXT(L$3,"dd/mm/yyyy")&amp;$D$2,tbReporteAsistencia[[#All],[SerialDeBusqueda]:[FechaRegistro]],3,FALSE),"")</f>
        <v/>
      </c>
      <c r="M292" s="22" t="str">
        <f>IFERROR(VLOOKUP($A292&amp;TEXT(M$3,"dd/mm/yyyy")&amp;$D$2,tbReporteAsistencia[[#All],[SerialDeBusqueda]:[FechaRegistro]],3,FALSE),"")</f>
        <v/>
      </c>
      <c r="N292" s="22" t="str">
        <f>IFERROR(VLOOKUP($A292&amp;TEXT(N$3,"dd/mm/yyyy")&amp;$D$2,tbReporteAsistencia[[#All],[SerialDeBusqueda]:[FechaRegistro]],3,FALSE),"")</f>
        <v/>
      </c>
      <c r="O292" s="22" t="str">
        <f>IFERROR(VLOOKUP($A292&amp;TEXT(O$3,"dd/mm/yyyy")&amp;$D$2,tbReporteAsistencia[[#All],[SerialDeBusqueda]:[FechaRegistro]],3,FALSE),"")</f>
        <v/>
      </c>
      <c r="P292" s="22" t="str">
        <f>IFERROR(VLOOKUP($A292&amp;TEXT(P$3,"dd/mm/yyyy")&amp;$D$2,tbReporteAsistencia[[#All],[SerialDeBusqueda]:[FechaRegistro]],3,FALSE),"")</f>
        <v/>
      </c>
      <c r="Q292" s="22" t="str">
        <f>IFERROR(VLOOKUP($A292&amp;TEXT(Q$3,"dd/mm/yyyy")&amp;$D$2,tbReporteAsistencia[[#All],[SerialDeBusqueda]:[FechaRegistro]],3,FALSE),"")</f>
        <v/>
      </c>
      <c r="R292" s="22" t="str">
        <f>IFERROR(VLOOKUP($A292&amp;TEXT(R$3,"dd/mm/yyyy")&amp;$D$2,tbReporteAsistencia[[#All],[SerialDeBusqueda]:[FechaRegistro]],3,FALSE),"")</f>
        <v/>
      </c>
      <c r="S292" s="22" t="str">
        <f>IFERROR(VLOOKUP($A292&amp;TEXT(S$3,"dd/mm/yyyy")&amp;$D$2,tbReporteAsistencia[[#All],[SerialDeBusqueda]:[FechaRegistro]],3,FALSE),"")</f>
        <v/>
      </c>
    </row>
    <row r="293" spans="4:19">
      <c r="D293" s="22" t="str">
        <f>IFERROR(VLOOKUP($A293&amp;TEXT(D$3,"dd/mm/yyyy")&amp;$D$2,tbReporteAsistencia[[#All],[SerialDeBusqueda]:[FechaRegistro]],3,FALSE),"")</f>
        <v/>
      </c>
      <c r="E293" s="22" t="str">
        <f>IFERROR(VLOOKUP($A293&amp;TEXT(E$3,"dd/mm/yyyy")&amp;$D$2,tbReporteAsistencia[[#All],[SerialDeBusqueda]:[FechaRegistro]],3,FALSE),"")</f>
        <v/>
      </c>
      <c r="F293" s="22" t="str">
        <f>IFERROR(VLOOKUP($A293&amp;TEXT(F$3,"dd/mm/yyyy")&amp;$D$2,tbReporteAsistencia[[#All],[SerialDeBusqueda]:[FechaRegistro]],3,FALSE),"")</f>
        <v/>
      </c>
      <c r="G293" s="22" t="str">
        <f>IFERROR(VLOOKUP($A293&amp;TEXT(G$3,"dd/mm/yyyy")&amp;$D$2,tbReporteAsistencia[[#All],[SerialDeBusqueda]:[FechaRegistro]],3,FALSE),"")</f>
        <v/>
      </c>
      <c r="H293" s="22" t="str">
        <f>IFERROR(VLOOKUP($A293&amp;TEXT(H$3,"dd/mm/yyyy")&amp;$D$2,tbReporteAsistencia[[#All],[SerialDeBusqueda]:[FechaRegistro]],3,FALSE),"")</f>
        <v/>
      </c>
      <c r="I293" s="22" t="str">
        <f>IFERROR(VLOOKUP($A293&amp;TEXT(I$3,"dd/mm/yyyy")&amp;$D$2,tbReporteAsistencia[[#All],[SerialDeBusqueda]:[FechaRegistro]],3,FALSE),"")</f>
        <v/>
      </c>
      <c r="J293" s="22" t="str">
        <f>IFERROR(VLOOKUP($A293&amp;TEXT(J$3,"dd/mm/yyyy")&amp;$D$2,tbReporteAsistencia[[#All],[SerialDeBusqueda]:[FechaRegistro]],3,FALSE),"")</f>
        <v/>
      </c>
      <c r="K293" s="22" t="str">
        <f>IFERROR(VLOOKUP($A293&amp;TEXT(K$3,"dd/mm/yyyy")&amp;$D$2,tbReporteAsistencia[[#All],[SerialDeBusqueda]:[FechaRegistro]],3,FALSE),"")</f>
        <v/>
      </c>
      <c r="L293" s="22" t="str">
        <f>IFERROR(VLOOKUP($A293&amp;TEXT(L$3,"dd/mm/yyyy")&amp;$D$2,tbReporteAsistencia[[#All],[SerialDeBusqueda]:[FechaRegistro]],3,FALSE),"")</f>
        <v/>
      </c>
      <c r="M293" s="22" t="str">
        <f>IFERROR(VLOOKUP($A293&amp;TEXT(M$3,"dd/mm/yyyy")&amp;$D$2,tbReporteAsistencia[[#All],[SerialDeBusqueda]:[FechaRegistro]],3,FALSE),"")</f>
        <v/>
      </c>
      <c r="N293" s="22" t="str">
        <f>IFERROR(VLOOKUP($A293&amp;TEXT(N$3,"dd/mm/yyyy")&amp;$D$2,tbReporteAsistencia[[#All],[SerialDeBusqueda]:[FechaRegistro]],3,FALSE),"")</f>
        <v/>
      </c>
      <c r="O293" s="22" t="str">
        <f>IFERROR(VLOOKUP($A293&amp;TEXT(O$3,"dd/mm/yyyy")&amp;$D$2,tbReporteAsistencia[[#All],[SerialDeBusqueda]:[FechaRegistro]],3,FALSE),"")</f>
        <v/>
      </c>
      <c r="P293" s="22" t="str">
        <f>IFERROR(VLOOKUP($A293&amp;TEXT(P$3,"dd/mm/yyyy")&amp;$D$2,tbReporteAsistencia[[#All],[SerialDeBusqueda]:[FechaRegistro]],3,FALSE),"")</f>
        <v/>
      </c>
      <c r="Q293" s="22" t="str">
        <f>IFERROR(VLOOKUP($A293&amp;TEXT(Q$3,"dd/mm/yyyy")&amp;$D$2,tbReporteAsistencia[[#All],[SerialDeBusqueda]:[FechaRegistro]],3,FALSE),"")</f>
        <v/>
      </c>
      <c r="R293" s="22" t="str">
        <f>IFERROR(VLOOKUP($A293&amp;TEXT(R$3,"dd/mm/yyyy")&amp;$D$2,tbReporteAsistencia[[#All],[SerialDeBusqueda]:[FechaRegistro]],3,FALSE),"")</f>
        <v/>
      </c>
      <c r="S293" s="22" t="str">
        <f>IFERROR(VLOOKUP($A293&amp;TEXT(S$3,"dd/mm/yyyy")&amp;$D$2,tbReporteAsistencia[[#All],[SerialDeBusqueda]:[FechaRegistro]],3,FALSE),"")</f>
        <v/>
      </c>
    </row>
    <row r="294" spans="4:19">
      <c r="D294" s="22" t="str">
        <f>IFERROR(VLOOKUP($A294&amp;TEXT(D$3,"dd/mm/yyyy")&amp;$D$2,tbReporteAsistencia[[#All],[SerialDeBusqueda]:[FechaRegistro]],3,FALSE),"")</f>
        <v/>
      </c>
      <c r="E294" s="22" t="str">
        <f>IFERROR(VLOOKUP($A294&amp;TEXT(E$3,"dd/mm/yyyy")&amp;$D$2,tbReporteAsistencia[[#All],[SerialDeBusqueda]:[FechaRegistro]],3,FALSE),"")</f>
        <v/>
      </c>
      <c r="F294" s="22" t="str">
        <f>IFERROR(VLOOKUP($A294&amp;TEXT(F$3,"dd/mm/yyyy")&amp;$D$2,tbReporteAsistencia[[#All],[SerialDeBusqueda]:[FechaRegistro]],3,FALSE),"")</f>
        <v/>
      </c>
      <c r="G294" s="22" t="str">
        <f>IFERROR(VLOOKUP($A294&amp;TEXT(G$3,"dd/mm/yyyy")&amp;$D$2,tbReporteAsistencia[[#All],[SerialDeBusqueda]:[FechaRegistro]],3,FALSE),"")</f>
        <v/>
      </c>
      <c r="H294" s="22" t="str">
        <f>IFERROR(VLOOKUP($A294&amp;TEXT(H$3,"dd/mm/yyyy")&amp;$D$2,tbReporteAsistencia[[#All],[SerialDeBusqueda]:[FechaRegistro]],3,FALSE),"")</f>
        <v/>
      </c>
      <c r="I294" s="22" t="str">
        <f>IFERROR(VLOOKUP($A294&amp;TEXT(I$3,"dd/mm/yyyy")&amp;$D$2,tbReporteAsistencia[[#All],[SerialDeBusqueda]:[FechaRegistro]],3,FALSE),"")</f>
        <v/>
      </c>
      <c r="J294" s="22" t="str">
        <f>IFERROR(VLOOKUP($A294&amp;TEXT(J$3,"dd/mm/yyyy")&amp;$D$2,tbReporteAsistencia[[#All],[SerialDeBusqueda]:[FechaRegistro]],3,FALSE),"")</f>
        <v/>
      </c>
      <c r="K294" s="22" t="str">
        <f>IFERROR(VLOOKUP($A294&amp;TEXT(K$3,"dd/mm/yyyy")&amp;$D$2,tbReporteAsistencia[[#All],[SerialDeBusqueda]:[FechaRegistro]],3,FALSE),"")</f>
        <v/>
      </c>
      <c r="L294" s="22" t="str">
        <f>IFERROR(VLOOKUP($A294&amp;TEXT(L$3,"dd/mm/yyyy")&amp;$D$2,tbReporteAsistencia[[#All],[SerialDeBusqueda]:[FechaRegistro]],3,FALSE),"")</f>
        <v/>
      </c>
      <c r="M294" s="22" t="str">
        <f>IFERROR(VLOOKUP($A294&amp;TEXT(M$3,"dd/mm/yyyy")&amp;$D$2,tbReporteAsistencia[[#All],[SerialDeBusqueda]:[FechaRegistro]],3,FALSE),"")</f>
        <v/>
      </c>
      <c r="N294" s="22" t="str">
        <f>IFERROR(VLOOKUP($A294&amp;TEXT(N$3,"dd/mm/yyyy")&amp;$D$2,tbReporteAsistencia[[#All],[SerialDeBusqueda]:[FechaRegistro]],3,FALSE),"")</f>
        <v/>
      </c>
      <c r="O294" s="22" t="str">
        <f>IFERROR(VLOOKUP($A294&amp;TEXT(O$3,"dd/mm/yyyy")&amp;$D$2,tbReporteAsistencia[[#All],[SerialDeBusqueda]:[FechaRegistro]],3,FALSE),"")</f>
        <v/>
      </c>
      <c r="P294" s="22" t="str">
        <f>IFERROR(VLOOKUP($A294&amp;TEXT(P$3,"dd/mm/yyyy")&amp;$D$2,tbReporteAsistencia[[#All],[SerialDeBusqueda]:[FechaRegistro]],3,FALSE),"")</f>
        <v/>
      </c>
      <c r="Q294" s="22" t="str">
        <f>IFERROR(VLOOKUP($A294&amp;TEXT(Q$3,"dd/mm/yyyy")&amp;$D$2,tbReporteAsistencia[[#All],[SerialDeBusqueda]:[FechaRegistro]],3,FALSE),"")</f>
        <v/>
      </c>
      <c r="R294" s="22" t="str">
        <f>IFERROR(VLOOKUP($A294&amp;TEXT(R$3,"dd/mm/yyyy")&amp;$D$2,tbReporteAsistencia[[#All],[SerialDeBusqueda]:[FechaRegistro]],3,FALSE),"")</f>
        <v/>
      </c>
      <c r="S294" s="22" t="str">
        <f>IFERROR(VLOOKUP($A294&amp;TEXT(S$3,"dd/mm/yyyy")&amp;$D$2,tbReporteAsistencia[[#All],[SerialDeBusqueda]:[FechaRegistro]],3,FALSE),"")</f>
        <v/>
      </c>
    </row>
    <row r="295" spans="4:19">
      <c r="D295" s="22" t="str">
        <f>IFERROR(VLOOKUP($A295&amp;TEXT(D$3,"dd/mm/yyyy")&amp;$D$2,tbReporteAsistencia[[#All],[SerialDeBusqueda]:[FechaRegistro]],3,FALSE),"")</f>
        <v/>
      </c>
      <c r="E295" s="22" t="str">
        <f>IFERROR(VLOOKUP($A295&amp;TEXT(E$3,"dd/mm/yyyy")&amp;$D$2,tbReporteAsistencia[[#All],[SerialDeBusqueda]:[FechaRegistro]],3,FALSE),"")</f>
        <v/>
      </c>
      <c r="F295" s="22" t="str">
        <f>IFERROR(VLOOKUP($A295&amp;TEXT(F$3,"dd/mm/yyyy")&amp;$D$2,tbReporteAsistencia[[#All],[SerialDeBusqueda]:[FechaRegistro]],3,FALSE),"")</f>
        <v/>
      </c>
      <c r="G295" s="22" t="str">
        <f>IFERROR(VLOOKUP($A295&amp;TEXT(G$3,"dd/mm/yyyy")&amp;$D$2,tbReporteAsistencia[[#All],[SerialDeBusqueda]:[FechaRegistro]],3,FALSE),"")</f>
        <v/>
      </c>
      <c r="H295" s="22" t="str">
        <f>IFERROR(VLOOKUP($A295&amp;TEXT(H$3,"dd/mm/yyyy")&amp;$D$2,tbReporteAsistencia[[#All],[SerialDeBusqueda]:[FechaRegistro]],3,FALSE),"")</f>
        <v/>
      </c>
      <c r="I295" s="22" t="str">
        <f>IFERROR(VLOOKUP($A295&amp;TEXT(I$3,"dd/mm/yyyy")&amp;$D$2,tbReporteAsistencia[[#All],[SerialDeBusqueda]:[FechaRegistro]],3,FALSE),"")</f>
        <v/>
      </c>
      <c r="J295" s="22" t="str">
        <f>IFERROR(VLOOKUP($A295&amp;TEXT(J$3,"dd/mm/yyyy")&amp;$D$2,tbReporteAsistencia[[#All],[SerialDeBusqueda]:[FechaRegistro]],3,FALSE),"")</f>
        <v/>
      </c>
      <c r="K295" s="22" t="str">
        <f>IFERROR(VLOOKUP($A295&amp;TEXT(K$3,"dd/mm/yyyy")&amp;$D$2,tbReporteAsistencia[[#All],[SerialDeBusqueda]:[FechaRegistro]],3,FALSE),"")</f>
        <v/>
      </c>
      <c r="L295" s="22" t="str">
        <f>IFERROR(VLOOKUP($A295&amp;TEXT(L$3,"dd/mm/yyyy")&amp;$D$2,tbReporteAsistencia[[#All],[SerialDeBusqueda]:[FechaRegistro]],3,FALSE),"")</f>
        <v/>
      </c>
      <c r="M295" s="22" t="str">
        <f>IFERROR(VLOOKUP($A295&amp;TEXT(M$3,"dd/mm/yyyy")&amp;$D$2,tbReporteAsistencia[[#All],[SerialDeBusqueda]:[FechaRegistro]],3,FALSE),"")</f>
        <v/>
      </c>
      <c r="N295" s="22" t="str">
        <f>IFERROR(VLOOKUP($A295&amp;TEXT(N$3,"dd/mm/yyyy")&amp;$D$2,tbReporteAsistencia[[#All],[SerialDeBusqueda]:[FechaRegistro]],3,FALSE),"")</f>
        <v/>
      </c>
      <c r="O295" s="22" t="str">
        <f>IFERROR(VLOOKUP($A295&amp;TEXT(O$3,"dd/mm/yyyy")&amp;$D$2,tbReporteAsistencia[[#All],[SerialDeBusqueda]:[FechaRegistro]],3,FALSE),"")</f>
        <v/>
      </c>
      <c r="P295" s="22" t="str">
        <f>IFERROR(VLOOKUP($A295&amp;TEXT(P$3,"dd/mm/yyyy")&amp;$D$2,tbReporteAsistencia[[#All],[SerialDeBusqueda]:[FechaRegistro]],3,FALSE),"")</f>
        <v/>
      </c>
      <c r="Q295" s="22" t="str">
        <f>IFERROR(VLOOKUP($A295&amp;TEXT(Q$3,"dd/mm/yyyy")&amp;$D$2,tbReporteAsistencia[[#All],[SerialDeBusqueda]:[FechaRegistro]],3,FALSE),"")</f>
        <v/>
      </c>
      <c r="R295" s="22" t="str">
        <f>IFERROR(VLOOKUP($A295&amp;TEXT(R$3,"dd/mm/yyyy")&amp;$D$2,tbReporteAsistencia[[#All],[SerialDeBusqueda]:[FechaRegistro]],3,FALSE),"")</f>
        <v/>
      </c>
      <c r="S295" s="22" t="str">
        <f>IFERROR(VLOOKUP($A295&amp;TEXT(S$3,"dd/mm/yyyy")&amp;$D$2,tbReporteAsistencia[[#All],[SerialDeBusqueda]:[FechaRegistro]],3,FALSE),"")</f>
        <v/>
      </c>
    </row>
    <row r="296" spans="4:19">
      <c r="D296" s="22" t="str">
        <f>IFERROR(VLOOKUP($A296&amp;TEXT(D$3,"dd/mm/yyyy")&amp;$D$2,tbReporteAsistencia[[#All],[SerialDeBusqueda]:[FechaRegistro]],3,FALSE),"")</f>
        <v/>
      </c>
      <c r="E296" s="22" t="str">
        <f>IFERROR(VLOOKUP($A296&amp;TEXT(E$3,"dd/mm/yyyy")&amp;$D$2,tbReporteAsistencia[[#All],[SerialDeBusqueda]:[FechaRegistro]],3,FALSE),"")</f>
        <v/>
      </c>
      <c r="F296" s="22" t="str">
        <f>IFERROR(VLOOKUP($A296&amp;TEXT(F$3,"dd/mm/yyyy")&amp;$D$2,tbReporteAsistencia[[#All],[SerialDeBusqueda]:[FechaRegistro]],3,FALSE),"")</f>
        <v/>
      </c>
      <c r="G296" s="22" t="str">
        <f>IFERROR(VLOOKUP($A296&amp;TEXT(G$3,"dd/mm/yyyy")&amp;$D$2,tbReporteAsistencia[[#All],[SerialDeBusqueda]:[FechaRegistro]],3,FALSE),"")</f>
        <v/>
      </c>
      <c r="H296" s="22" t="str">
        <f>IFERROR(VLOOKUP($A296&amp;TEXT(H$3,"dd/mm/yyyy")&amp;$D$2,tbReporteAsistencia[[#All],[SerialDeBusqueda]:[FechaRegistro]],3,FALSE),"")</f>
        <v/>
      </c>
      <c r="I296" s="22" t="str">
        <f>IFERROR(VLOOKUP($A296&amp;TEXT(I$3,"dd/mm/yyyy")&amp;$D$2,tbReporteAsistencia[[#All],[SerialDeBusqueda]:[FechaRegistro]],3,FALSE),"")</f>
        <v/>
      </c>
      <c r="J296" s="22" t="str">
        <f>IFERROR(VLOOKUP($A296&amp;TEXT(J$3,"dd/mm/yyyy")&amp;$D$2,tbReporteAsistencia[[#All],[SerialDeBusqueda]:[FechaRegistro]],3,FALSE),"")</f>
        <v/>
      </c>
      <c r="K296" s="22" t="str">
        <f>IFERROR(VLOOKUP($A296&amp;TEXT(K$3,"dd/mm/yyyy")&amp;$D$2,tbReporteAsistencia[[#All],[SerialDeBusqueda]:[FechaRegistro]],3,FALSE),"")</f>
        <v/>
      </c>
      <c r="L296" s="22" t="str">
        <f>IFERROR(VLOOKUP($A296&amp;TEXT(L$3,"dd/mm/yyyy")&amp;$D$2,tbReporteAsistencia[[#All],[SerialDeBusqueda]:[FechaRegistro]],3,FALSE),"")</f>
        <v/>
      </c>
      <c r="M296" s="22" t="str">
        <f>IFERROR(VLOOKUP($A296&amp;TEXT(M$3,"dd/mm/yyyy")&amp;$D$2,tbReporteAsistencia[[#All],[SerialDeBusqueda]:[FechaRegistro]],3,FALSE),"")</f>
        <v/>
      </c>
      <c r="N296" s="22" t="str">
        <f>IFERROR(VLOOKUP($A296&amp;TEXT(N$3,"dd/mm/yyyy")&amp;$D$2,tbReporteAsistencia[[#All],[SerialDeBusqueda]:[FechaRegistro]],3,FALSE),"")</f>
        <v/>
      </c>
      <c r="O296" s="22" t="str">
        <f>IFERROR(VLOOKUP($A296&amp;TEXT(O$3,"dd/mm/yyyy")&amp;$D$2,tbReporteAsistencia[[#All],[SerialDeBusqueda]:[FechaRegistro]],3,FALSE),"")</f>
        <v/>
      </c>
      <c r="P296" s="22" t="str">
        <f>IFERROR(VLOOKUP($A296&amp;TEXT(P$3,"dd/mm/yyyy")&amp;$D$2,tbReporteAsistencia[[#All],[SerialDeBusqueda]:[FechaRegistro]],3,FALSE),"")</f>
        <v/>
      </c>
      <c r="Q296" s="22" t="str">
        <f>IFERROR(VLOOKUP($A296&amp;TEXT(Q$3,"dd/mm/yyyy")&amp;$D$2,tbReporteAsistencia[[#All],[SerialDeBusqueda]:[FechaRegistro]],3,FALSE),"")</f>
        <v/>
      </c>
      <c r="R296" s="22" t="str">
        <f>IFERROR(VLOOKUP($A296&amp;TEXT(R$3,"dd/mm/yyyy")&amp;$D$2,tbReporteAsistencia[[#All],[SerialDeBusqueda]:[FechaRegistro]],3,FALSE),"")</f>
        <v/>
      </c>
      <c r="S296" s="22" t="str">
        <f>IFERROR(VLOOKUP($A296&amp;TEXT(S$3,"dd/mm/yyyy")&amp;$D$2,tbReporteAsistencia[[#All],[SerialDeBusqueda]:[FechaRegistro]],3,FALSE),"")</f>
        <v/>
      </c>
    </row>
    <row r="297" spans="4:19">
      <c r="D297" s="22" t="str">
        <f>IFERROR(VLOOKUP($A297&amp;TEXT(D$3,"dd/mm/yyyy")&amp;$D$2,tbReporteAsistencia[[#All],[SerialDeBusqueda]:[FechaRegistro]],3,FALSE),"")</f>
        <v/>
      </c>
      <c r="E297" s="22" t="str">
        <f>IFERROR(VLOOKUP($A297&amp;TEXT(E$3,"dd/mm/yyyy")&amp;$D$2,tbReporteAsistencia[[#All],[SerialDeBusqueda]:[FechaRegistro]],3,FALSE),"")</f>
        <v/>
      </c>
      <c r="F297" s="22" t="str">
        <f>IFERROR(VLOOKUP($A297&amp;TEXT(F$3,"dd/mm/yyyy")&amp;$D$2,tbReporteAsistencia[[#All],[SerialDeBusqueda]:[FechaRegistro]],3,FALSE),"")</f>
        <v/>
      </c>
      <c r="G297" s="22" t="str">
        <f>IFERROR(VLOOKUP($A297&amp;TEXT(G$3,"dd/mm/yyyy")&amp;$D$2,tbReporteAsistencia[[#All],[SerialDeBusqueda]:[FechaRegistro]],3,FALSE),"")</f>
        <v/>
      </c>
      <c r="H297" s="22" t="str">
        <f>IFERROR(VLOOKUP($A297&amp;TEXT(H$3,"dd/mm/yyyy")&amp;$D$2,tbReporteAsistencia[[#All],[SerialDeBusqueda]:[FechaRegistro]],3,FALSE),"")</f>
        <v/>
      </c>
      <c r="I297" s="22" t="str">
        <f>IFERROR(VLOOKUP($A297&amp;TEXT(I$3,"dd/mm/yyyy")&amp;$D$2,tbReporteAsistencia[[#All],[SerialDeBusqueda]:[FechaRegistro]],3,FALSE),"")</f>
        <v/>
      </c>
      <c r="J297" s="22" t="str">
        <f>IFERROR(VLOOKUP($A297&amp;TEXT(J$3,"dd/mm/yyyy")&amp;$D$2,tbReporteAsistencia[[#All],[SerialDeBusqueda]:[FechaRegistro]],3,FALSE),"")</f>
        <v/>
      </c>
      <c r="K297" s="22" t="str">
        <f>IFERROR(VLOOKUP($A297&amp;TEXT(K$3,"dd/mm/yyyy")&amp;$D$2,tbReporteAsistencia[[#All],[SerialDeBusqueda]:[FechaRegistro]],3,FALSE),"")</f>
        <v/>
      </c>
      <c r="L297" s="22" t="str">
        <f>IFERROR(VLOOKUP($A297&amp;TEXT(L$3,"dd/mm/yyyy")&amp;$D$2,tbReporteAsistencia[[#All],[SerialDeBusqueda]:[FechaRegistro]],3,FALSE),"")</f>
        <v/>
      </c>
      <c r="M297" s="22" t="str">
        <f>IFERROR(VLOOKUP($A297&amp;TEXT(M$3,"dd/mm/yyyy")&amp;$D$2,tbReporteAsistencia[[#All],[SerialDeBusqueda]:[FechaRegistro]],3,FALSE),"")</f>
        <v/>
      </c>
      <c r="N297" s="22" t="str">
        <f>IFERROR(VLOOKUP($A297&amp;TEXT(N$3,"dd/mm/yyyy")&amp;$D$2,tbReporteAsistencia[[#All],[SerialDeBusqueda]:[FechaRegistro]],3,FALSE),"")</f>
        <v/>
      </c>
      <c r="O297" s="22" t="str">
        <f>IFERROR(VLOOKUP($A297&amp;TEXT(O$3,"dd/mm/yyyy")&amp;$D$2,tbReporteAsistencia[[#All],[SerialDeBusqueda]:[FechaRegistro]],3,FALSE),"")</f>
        <v/>
      </c>
      <c r="P297" s="22" t="str">
        <f>IFERROR(VLOOKUP($A297&amp;TEXT(P$3,"dd/mm/yyyy")&amp;$D$2,tbReporteAsistencia[[#All],[SerialDeBusqueda]:[FechaRegistro]],3,FALSE),"")</f>
        <v/>
      </c>
      <c r="Q297" s="22" t="str">
        <f>IFERROR(VLOOKUP($A297&amp;TEXT(Q$3,"dd/mm/yyyy")&amp;$D$2,tbReporteAsistencia[[#All],[SerialDeBusqueda]:[FechaRegistro]],3,FALSE),"")</f>
        <v/>
      </c>
      <c r="R297" s="22" t="str">
        <f>IFERROR(VLOOKUP($A297&amp;TEXT(R$3,"dd/mm/yyyy")&amp;$D$2,tbReporteAsistencia[[#All],[SerialDeBusqueda]:[FechaRegistro]],3,FALSE),"")</f>
        <v/>
      </c>
      <c r="S297" s="22" t="str">
        <f>IFERROR(VLOOKUP($A297&amp;TEXT(S$3,"dd/mm/yyyy")&amp;$D$2,tbReporteAsistencia[[#All],[SerialDeBusqueda]:[FechaRegistro]],3,FALSE),"")</f>
        <v/>
      </c>
    </row>
    <row r="298" spans="4:19">
      <c r="D298" s="22" t="str">
        <f>IFERROR(VLOOKUP($A298&amp;TEXT(D$3,"dd/mm/yyyy")&amp;$D$2,tbReporteAsistencia[[#All],[SerialDeBusqueda]:[FechaRegistro]],3,FALSE),"")</f>
        <v/>
      </c>
      <c r="E298" s="22" t="str">
        <f>IFERROR(VLOOKUP($A298&amp;TEXT(E$3,"dd/mm/yyyy")&amp;$D$2,tbReporteAsistencia[[#All],[SerialDeBusqueda]:[FechaRegistro]],3,FALSE),"")</f>
        <v/>
      </c>
      <c r="F298" s="22" t="str">
        <f>IFERROR(VLOOKUP($A298&amp;TEXT(F$3,"dd/mm/yyyy")&amp;$D$2,tbReporteAsistencia[[#All],[SerialDeBusqueda]:[FechaRegistro]],3,FALSE),"")</f>
        <v/>
      </c>
      <c r="G298" s="22" t="str">
        <f>IFERROR(VLOOKUP($A298&amp;TEXT(G$3,"dd/mm/yyyy")&amp;$D$2,tbReporteAsistencia[[#All],[SerialDeBusqueda]:[FechaRegistro]],3,FALSE),"")</f>
        <v/>
      </c>
      <c r="H298" s="22" t="str">
        <f>IFERROR(VLOOKUP($A298&amp;TEXT(H$3,"dd/mm/yyyy")&amp;$D$2,tbReporteAsistencia[[#All],[SerialDeBusqueda]:[FechaRegistro]],3,FALSE),"")</f>
        <v/>
      </c>
      <c r="I298" s="22" t="str">
        <f>IFERROR(VLOOKUP($A298&amp;TEXT(I$3,"dd/mm/yyyy")&amp;$D$2,tbReporteAsistencia[[#All],[SerialDeBusqueda]:[FechaRegistro]],3,FALSE),"")</f>
        <v/>
      </c>
      <c r="J298" s="22" t="str">
        <f>IFERROR(VLOOKUP($A298&amp;TEXT(J$3,"dd/mm/yyyy")&amp;$D$2,tbReporteAsistencia[[#All],[SerialDeBusqueda]:[FechaRegistro]],3,FALSE),"")</f>
        <v/>
      </c>
      <c r="K298" s="22" t="str">
        <f>IFERROR(VLOOKUP($A298&amp;TEXT(K$3,"dd/mm/yyyy")&amp;$D$2,tbReporteAsistencia[[#All],[SerialDeBusqueda]:[FechaRegistro]],3,FALSE),"")</f>
        <v/>
      </c>
      <c r="L298" s="22" t="str">
        <f>IFERROR(VLOOKUP($A298&amp;TEXT(L$3,"dd/mm/yyyy")&amp;$D$2,tbReporteAsistencia[[#All],[SerialDeBusqueda]:[FechaRegistro]],3,FALSE),"")</f>
        <v/>
      </c>
      <c r="M298" s="22" t="str">
        <f>IFERROR(VLOOKUP($A298&amp;TEXT(M$3,"dd/mm/yyyy")&amp;$D$2,tbReporteAsistencia[[#All],[SerialDeBusqueda]:[FechaRegistro]],3,FALSE),"")</f>
        <v/>
      </c>
      <c r="N298" s="22" t="str">
        <f>IFERROR(VLOOKUP($A298&amp;TEXT(N$3,"dd/mm/yyyy")&amp;$D$2,tbReporteAsistencia[[#All],[SerialDeBusqueda]:[FechaRegistro]],3,FALSE),"")</f>
        <v/>
      </c>
      <c r="O298" s="22" t="str">
        <f>IFERROR(VLOOKUP($A298&amp;TEXT(O$3,"dd/mm/yyyy")&amp;$D$2,tbReporteAsistencia[[#All],[SerialDeBusqueda]:[FechaRegistro]],3,FALSE),"")</f>
        <v/>
      </c>
      <c r="P298" s="22" t="str">
        <f>IFERROR(VLOOKUP($A298&amp;TEXT(P$3,"dd/mm/yyyy")&amp;$D$2,tbReporteAsistencia[[#All],[SerialDeBusqueda]:[FechaRegistro]],3,FALSE),"")</f>
        <v/>
      </c>
      <c r="Q298" s="22" t="str">
        <f>IFERROR(VLOOKUP($A298&amp;TEXT(Q$3,"dd/mm/yyyy")&amp;$D$2,tbReporteAsistencia[[#All],[SerialDeBusqueda]:[FechaRegistro]],3,FALSE),"")</f>
        <v/>
      </c>
      <c r="R298" s="22" t="str">
        <f>IFERROR(VLOOKUP($A298&amp;TEXT(R$3,"dd/mm/yyyy")&amp;$D$2,tbReporteAsistencia[[#All],[SerialDeBusqueda]:[FechaRegistro]],3,FALSE),"")</f>
        <v/>
      </c>
      <c r="S298" s="22" t="str">
        <f>IFERROR(VLOOKUP($A298&amp;TEXT(S$3,"dd/mm/yyyy")&amp;$D$2,tbReporteAsistencia[[#All],[SerialDeBusqueda]:[FechaRegistro]],3,FALSE),"")</f>
        <v/>
      </c>
    </row>
    <row r="299" spans="4:19">
      <c r="D299" s="22" t="str">
        <f>IFERROR(VLOOKUP($A299&amp;TEXT(D$3,"dd/mm/yyyy")&amp;$D$2,tbReporteAsistencia[[#All],[SerialDeBusqueda]:[FechaRegistro]],3,FALSE),"")</f>
        <v/>
      </c>
      <c r="E299" s="22" t="str">
        <f>IFERROR(VLOOKUP($A299&amp;TEXT(E$3,"dd/mm/yyyy")&amp;$D$2,tbReporteAsistencia[[#All],[SerialDeBusqueda]:[FechaRegistro]],3,FALSE),"")</f>
        <v/>
      </c>
      <c r="F299" s="22" t="str">
        <f>IFERROR(VLOOKUP($A299&amp;TEXT(F$3,"dd/mm/yyyy")&amp;$D$2,tbReporteAsistencia[[#All],[SerialDeBusqueda]:[FechaRegistro]],3,FALSE),"")</f>
        <v/>
      </c>
      <c r="G299" s="22" t="str">
        <f>IFERROR(VLOOKUP($A299&amp;TEXT(G$3,"dd/mm/yyyy")&amp;$D$2,tbReporteAsistencia[[#All],[SerialDeBusqueda]:[FechaRegistro]],3,FALSE),"")</f>
        <v/>
      </c>
      <c r="H299" s="22" t="str">
        <f>IFERROR(VLOOKUP($A299&amp;TEXT(H$3,"dd/mm/yyyy")&amp;$D$2,tbReporteAsistencia[[#All],[SerialDeBusqueda]:[FechaRegistro]],3,FALSE),"")</f>
        <v/>
      </c>
      <c r="I299" s="22" t="str">
        <f>IFERROR(VLOOKUP($A299&amp;TEXT(I$3,"dd/mm/yyyy")&amp;$D$2,tbReporteAsistencia[[#All],[SerialDeBusqueda]:[FechaRegistro]],3,FALSE),"")</f>
        <v/>
      </c>
      <c r="J299" s="22" t="str">
        <f>IFERROR(VLOOKUP($A299&amp;TEXT(J$3,"dd/mm/yyyy")&amp;$D$2,tbReporteAsistencia[[#All],[SerialDeBusqueda]:[FechaRegistro]],3,FALSE),"")</f>
        <v/>
      </c>
      <c r="K299" s="22" t="str">
        <f>IFERROR(VLOOKUP($A299&amp;TEXT(K$3,"dd/mm/yyyy")&amp;$D$2,tbReporteAsistencia[[#All],[SerialDeBusqueda]:[FechaRegistro]],3,FALSE),"")</f>
        <v/>
      </c>
      <c r="L299" s="22" t="str">
        <f>IFERROR(VLOOKUP($A299&amp;TEXT(L$3,"dd/mm/yyyy")&amp;$D$2,tbReporteAsistencia[[#All],[SerialDeBusqueda]:[FechaRegistro]],3,FALSE),"")</f>
        <v/>
      </c>
      <c r="M299" s="22" t="str">
        <f>IFERROR(VLOOKUP($A299&amp;TEXT(M$3,"dd/mm/yyyy")&amp;$D$2,tbReporteAsistencia[[#All],[SerialDeBusqueda]:[FechaRegistro]],3,FALSE),"")</f>
        <v/>
      </c>
      <c r="N299" s="22" t="str">
        <f>IFERROR(VLOOKUP($A299&amp;TEXT(N$3,"dd/mm/yyyy")&amp;$D$2,tbReporteAsistencia[[#All],[SerialDeBusqueda]:[FechaRegistro]],3,FALSE),"")</f>
        <v/>
      </c>
      <c r="O299" s="22" t="str">
        <f>IFERROR(VLOOKUP($A299&amp;TEXT(O$3,"dd/mm/yyyy")&amp;$D$2,tbReporteAsistencia[[#All],[SerialDeBusqueda]:[FechaRegistro]],3,FALSE),"")</f>
        <v/>
      </c>
      <c r="P299" s="22" t="str">
        <f>IFERROR(VLOOKUP($A299&amp;TEXT(P$3,"dd/mm/yyyy")&amp;$D$2,tbReporteAsistencia[[#All],[SerialDeBusqueda]:[FechaRegistro]],3,FALSE),"")</f>
        <v/>
      </c>
      <c r="Q299" s="22" t="str">
        <f>IFERROR(VLOOKUP($A299&amp;TEXT(Q$3,"dd/mm/yyyy")&amp;$D$2,tbReporteAsistencia[[#All],[SerialDeBusqueda]:[FechaRegistro]],3,FALSE),"")</f>
        <v/>
      </c>
      <c r="R299" s="22" t="str">
        <f>IFERROR(VLOOKUP($A299&amp;TEXT(R$3,"dd/mm/yyyy")&amp;$D$2,tbReporteAsistencia[[#All],[SerialDeBusqueda]:[FechaRegistro]],3,FALSE),"")</f>
        <v/>
      </c>
      <c r="S299" s="22" t="str">
        <f>IFERROR(VLOOKUP($A299&amp;TEXT(S$3,"dd/mm/yyyy")&amp;$D$2,tbReporteAsistencia[[#All],[SerialDeBusqueda]:[FechaRegistro]],3,FALSE),"")</f>
        <v/>
      </c>
    </row>
    <row r="300" spans="4:19">
      <c r="D300" s="22" t="str">
        <f>IFERROR(VLOOKUP($A300&amp;TEXT(D$3,"dd/mm/yyyy")&amp;$D$2,tbReporteAsistencia[[#All],[SerialDeBusqueda]:[FechaRegistro]],3,FALSE),"")</f>
        <v/>
      </c>
      <c r="E300" s="22" t="str">
        <f>IFERROR(VLOOKUP($A300&amp;TEXT(E$3,"dd/mm/yyyy")&amp;$D$2,tbReporteAsistencia[[#All],[SerialDeBusqueda]:[FechaRegistro]],3,FALSE),"")</f>
        <v/>
      </c>
      <c r="F300" s="22" t="str">
        <f>IFERROR(VLOOKUP($A300&amp;TEXT(F$3,"dd/mm/yyyy")&amp;$D$2,tbReporteAsistencia[[#All],[SerialDeBusqueda]:[FechaRegistro]],3,FALSE),"")</f>
        <v/>
      </c>
      <c r="G300" s="22" t="str">
        <f>IFERROR(VLOOKUP($A300&amp;TEXT(G$3,"dd/mm/yyyy")&amp;$D$2,tbReporteAsistencia[[#All],[SerialDeBusqueda]:[FechaRegistro]],3,FALSE),"")</f>
        <v/>
      </c>
      <c r="H300" s="22" t="str">
        <f>IFERROR(VLOOKUP($A300&amp;TEXT(H$3,"dd/mm/yyyy")&amp;$D$2,tbReporteAsistencia[[#All],[SerialDeBusqueda]:[FechaRegistro]],3,FALSE),"")</f>
        <v/>
      </c>
      <c r="I300" s="22" t="str">
        <f>IFERROR(VLOOKUP($A300&amp;TEXT(I$3,"dd/mm/yyyy")&amp;$D$2,tbReporteAsistencia[[#All],[SerialDeBusqueda]:[FechaRegistro]],3,FALSE),"")</f>
        <v/>
      </c>
      <c r="J300" s="22" t="str">
        <f>IFERROR(VLOOKUP($A300&amp;TEXT(J$3,"dd/mm/yyyy")&amp;$D$2,tbReporteAsistencia[[#All],[SerialDeBusqueda]:[FechaRegistro]],3,FALSE),"")</f>
        <v/>
      </c>
      <c r="K300" s="22" t="str">
        <f>IFERROR(VLOOKUP($A300&amp;TEXT(K$3,"dd/mm/yyyy")&amp;$D$2,tbReporteAsistencia[[#All],[SerialDeBusqueda]:[FechaRegistro]],3,FALSE),"")</f>
        <v/>
      </c>
      <c r="L300" s="22" t="str">
        <f>IFERROR(VLOOKUP($A300&amp;TEXT(L$3,"dd/mm/yyyy")&amp;$D$2,tbReporteAsistencia[[#All],[SerialDeBusqueda]:[FechaRegistro]],3,FALSE),"")</f>
        <v/>
      </c>
      <c r="M300" s="22" t="str">
        <f>IFERROR(VLOOKUP($A300&amp;TEXT(M$3,"dd/mm/yyyy")&amp;$D$2,tbReporteAsistencia[[#All],[SerialDeBusqueda]:[FechaRegistro]],3,FALSE),"")</f>
        <v/>
      </c>
      <c r="N300" s="22" t="str">
        <f>IFERROR(VLOOKUP($A300&amp;TEXT(N$3,"dd/mm/yyyy")&amp;$D$2,tbReporteAsistencia[[#All],[SerialDeBusqueda]:[FechaRegistro]],3,FALSE),"")</f>
        <v/>
      </c>
      <c r="O300" s="22" t="str">
        <f>IFERROR(VLOOKUP($A300&amp;TEXT(O$3,"dd/mm/yyyy")&amp;$D$2,tbReporteAsistencia[[#All],[SerialDeBusqueda]:[FechaRegistro]],3,FALSE),"")</f>
        <v/>
      </c>
      <c r="P300" s="22" t="str">
        <f>IFERROR(VLOOKUP($A300&amp;TEXT(P$3,"dd/mm/yyyy")&amp;$D$2,tbReporteAsistencia[[#All],[SerialDeBusqueda]:[FechaRegistro]],3,FALSE),"")</f>
        <v/>
      </c>
      <c r="Q300" s="22" t="str">
        <f>IFERROR(VLOOKUP($A300&amp;TEXT(Q$3,"dd/mm/yyyy")&amp;$D$2,tbReporteAsistencia[[#All],[SerialDeBusqueda]:[FechaRegistro]],3,FALSE),"")</f>
        <v/>
      </c>
      <c r="R300" s="22" t="str">
        <f>IFERROR(VLOOKUP($A300&amp;TEXT(R$3,"dd/mm/yyyy")&amp;$D$2,tbReporteAsistencia[[#All],[SerialDeBusqueda]:[FechaRegistro]],3,FALSE),"")</f>
        <v/>
      </c>
      <c r="S300" s="22" t="str">
        <f>IFERROR(VLOOKUP($A300&amp;TEXT(S$3,"dd/mm/yyyy")&amp;$D$2,tbReporteAsistencia[[#All],[SerialDeBusqueda]:[FechaRegistro]],3,FALSE),"")</f>
        <v/>
      </c>
    </row>
    <row r="301" spans="4:19">
      <c r="D301" s="22" t="str">
        <f>IFERROR(VLOOKUP($A301&amp;TEXT(D$3,"dd/mm/yyyy")&amp;$D$2,tbReporteAsistencia[[#All],[SerialDeBusqueda]:[FechaRegistro]],3,FALSE),"")</f>
        <v/>
      </c>
      <c r="E301" s="22" t="str">
        <f>IFERROR(VLOOKUP($A301&amp;TEXT(E$3,"dd/mm/yyyy")&amp;$D$2,tbReporteAsistencia[[#All],[SerialDeBusqueda]:[FechaRegistro]],3,FALSE),"")</f>
        <v/>
      </c>
      <c r="F301" s="22" t="str">
        <f>IFERROR(VLOOKUP($A301&amp;TEXT(F$3,"dd/mm/yyyy")&amp;$D$2,tbReporteAsistencia[[#All],[SerialDeBusqueda]:[FechaRegistro]],3,FALSE),"")</f>
        <v/>
      </c>
      <c r="G301" s="22" t="str">
        <f>IFERROR(VLOOKUP($A301&amp;TEXT(G$3,"dd/mm/yyyy")&amp;$D$2,tbReporteAsistencia[[#All],[SerialDeBusqueda]:[FechaRegistro]],3,FALSE),"")</f>
        <v/>
      </c>
      <c r="H301" s="22" t="str">
        <f>IFERROR(VLOOKUP($A301&amp;TEXT(H$3,"dd/mm/yyyy")&amp;$D$2,tbReporteAsistencia[[#All],[SerialDeBusqueda]:[FechaRegistro]],3,FALSE),"")</f>
        <v/>
      </c>
      <c r="I301" s="22" t="str">
        <f>IFERROR(VLOOKUP($A301&amp;TEXT(I$3,"dd/mm/yyyy")&amp;$D$2,tbReporteAsistencia[[#All],[SerialDeBusqueda]:[FechaRegistro]],3,FALSE),"")</f>
        <v/>
      </c>
      <c r="J301" s="22" t="str">
        <f>IFERROR(VLOOKUP($A301&amp;TEXT(J$3,"dd/mm/yyyy")&amp;$D$2,tbReporteAsistencia[[#All],[SerialDeBusqueda]:[FechaRegistro]],3,FALSE),"")</f>
        <v/>
      </c>
      <c r="K301" s="22" t="str">
        <f>IFERROR(VLOOKUP($A301&amp;TEXT(K$3,"dd/mm/yyyy")&amp;$D$2,tbReporteAsistencia[[#All],[SerialDeBusqueda]:[FechaRegistro]],3,FALSE),"")</f>
        <v/>
      </c>
      <c r="L301" s="22" t="str">
        <f>IFERROR(VLOOKUP($A301&amp;TEXT(L$3,"dd/mm/yyyy")&amp;$D$2,tbReporteAsistencia[[#All],[SerialDeBusqueda]:[FechaRegistro]],3,FALSE),"")</f>
        <v/>
      </c>
      <c r="M301" s="22" t="str">
        <f>IFERROR(VLOOKUP($A301&amp;TEXT(M$3,"dd/mm/yyyy")&amp;$D$2,tbReporteAsistencia[[#All],[SerialDeBusqueda]:[FechaRegistro]],3,FALSE),"")</f>
        <v/>
      </c>
      <c r="N301" s="22" t="str">
        <f>IFERROR(VLOOKUP($A301&amp;TEXT(N$3,"dd/mm/yyyy")&amp;$D$2,tbReporteAsistencia[[#All],[SerialDeBusqueda]:[FechaRegistro]],3,FALSE),"")</f>
        <v/>
      </c>
      <c r="O301" s="22" t="str">
        <f>IFERROR(VLOOKUP($A301&amp;TEXT(O$3,"dd/mm/yyyy")&amp;$D$2,tbReporteAsistencia[[#All],[SerialDeBusqueda]:[FechaRegistro]],3,FALSE),"")</f>
        <v/>
      </c>
      <c r="P301" s="22" t="str">
        <f>IFERROR(VLOOKUP($A301&amp;TEXT(P$3,"dd/mm/yyyy")&amp;$D$2,tbReporteAsistencia[[#All],[SerialDeBusqueda]:[FechaRegistro]],3,FALSE),"")</f>
        <v/>
      </c>
      <c r="Q301" s="22" t="str">
        <f>IFERROR(VLOOKUP($A301&amp;TEXT(Q$3,"dd/mm/yyyy")&amp;$D$2,tbReporteAsistencia[[#All],[SerialDeBusqueda]:[FechaRegistro]],3,FALSE),"")</f>
        <v/>
      </c>
      <c r="R301" s="22" t="str">
        <f>IFERROR(VLOOKUP($A301&amp;TEXT(R$3,"dd/mm/yyyy")&amp;$D$2,tbReporteAsistencia[[#All],[SerialDeBusqueda]:[FechaRegistro]],3,FALSE),"")</f>
        <v/>
      </c>
      <c r="S301" s="22" t="str">
        <f>IFERROR(VLOOKUP($A301&amp;TEXT(S$3,"dd/mm/yyyy")&amp;$D$2,tbReporteAsistencia[[#All],[SerialDeBusqueda]:[FechaRegistro]],3,FALSE),"")</f>
        <v/>
      </c>
    </row>
    <row r="302" spans="4:19">
      <c r="D302" s="22" t="str">
        <f>IFERROR(VLOOKUP($A302&amp;TEXT(D$3,"dd/mm/yyyy")&amp;$D$2,tbReporteAsistencia[[#All],[SerialDeBusqueda]:[FechaRegistro]],3,FALSE),"")</f>
        <v/>
      </c>
      <c r="E302" s="22" t="str">
        <f>IFERROR(VLOOKUP($A302&amp;TEXT(E$3,"dd/mm/yyyy")&amp;$D$2,tbReporteAsistencia[[#All],[SerialDeBusqueda]:[FechaRegistro]],3,FALSE),"")</f>
        <v/>
      </c>
      <c r="F302" s="22" t="str">
        <f>IFERROR(VLOOKUP($A302&amp;TEXT(F$3,"dd/mm/yyyy")&amp;$D$2,tbReporteAsistencia[[#All],[SerialDeBusqueda]:[FechaRegistro]],3,FALSE),"")</f>
        <v/>
      </c>
      <c r="G302" s="22" t="str">
        <f>IFERROR(VLOOKUP($A302&amp;TEXT(G$3,"dd/mm/yyyy")&amp;$D$2,tbReporteAsistencia[[#All],[SerialDeBusqueda]:[FechaRegistro]],3,FALSE),"")</f>
        <v/>
      </c>
      <c r="H302" s="22" t="str">
        <f>IFERROR(VLOOKUP($A302&amp;TEXT(H$3,"dd/mm/yyyy")&amp;$D$2,tbReporteAsistencia[[#All],[SerialDeBusqueda]:[FechaRegistro]],3,FALSE),"")</f>
        <v/>
      </c>
      <c r="I302" s="22" t="str">
        <f>IFERROR(VLOOKUP($A302&amp;TEXT(I$3,"dd/mm/yyyy")&amp;$D$2,tbReporteAsistencia[[#All],[SerialDeBusqueda]:[FechaRegistro]],3,FALSE),"")</f>
        <v/>
      </c>
      <c r="J302" s="22" t="str">
        <f>IFERROR(VLOOKUP($A302&amp;TEXT(J$3,"dd/mm/yyyy")&amp;$D$2,tbReporteAsistencia[[#All],[SerialDeBusqueda]:[FechaRegistro]],3,FALSE),"")</f>
        <v/>
      </c>
      <c r="K302" s="22" t="str">
        <f>IFERROR(VLOOKUP($A302&amp;TEXT(K$3,"dd/mm/yyyy")&amp;$D$2,tbReporteAsistencia[[#All],[SerialDeBusqueda]:[FechaRegistro]],3,FALSE),"")</f>
        <v/>
      </c>
      <c r="L302" s="22" t="str">
        <f>IFERROR(VLOOKUP($A302&amp;TEXT(L$3,"dd/mm/yyyy")&amp;$D$2,tbReporteAsistencia[[#All],[SerialDeBusqueda]:[FechaRegistro]],3,FALSE),"")</f>
        <v/>
      </c>
      <c r="M302" s="22" t="str">
        <f>IFERROR(VLOOKUP($A302&amp;TEXT(M$3,"dd/mm/yyyy")&amp;$D$2,tbReporteAsistencia[[#All],[SerialDeBusqueda]:[FechaRegistro]],3,FALSE),"")</f>
        <v/>
      </c>
      <c r="N302" s="22" t="str">
        <f>IFERROR(VLOOKUP($A302&amp;TEXT(N$3,"dd/mm/yyyy")&amp;$D$2,tbReporteAsistencia[[#All],[SerialDeBusqueda]:[FechaRegistro]],3,FALSE),"")</f>
        <v/>
      </c>
      <c r="O302" s="22" t="str">
        <f>IFERROR(VLOOKUP($A302&amp;TEXT(O$3,"dd/mm/yyyy")&amp;$D$2,tbReporteAsistencia[[#All],[SerialDeBusqueda]:[FechaRegistro]],3,FALSE),"")</f>
        <v/>
      </c>
      <c r="P302" s="22" t="str">
        <f>IFERROR(VLOOKUP($A302&amp;TEXT(P$3,"dd/mm/yyyy")&amp;$D$2,tbReporteAsistencia[[#All],[SerialDeBusqueda]:[FechaRegistro]],3,FALSE),"")</f>
        <v/>
      </c>
      <c r="Q302" s="22" t="str">
        <f>IFERROR(VLOOKUP($A302&amp;TEXT(Q$3,"dd/mm/yyyy")&amp;$D$2,tbReporteAsistencia[[#All],[SerialDeBusqueda]:[FechaRegistro]],3,FALSE),"")</f>
        <v/>
      </c>
      <c r="R302" s="22" t="str">
        <f>IFERROR(VLOOKUP($A302&amp;TEXT(R$3,"dd/mm/yyyy")&amp;$D$2,tbReporteAsistencia[[#All],[SerialDeBusqueda]:[FechaRegistro]],3,FALSE),"")</f>
        <v/>
      </c>
      <c r="S302" s="22" t="str">
        <f>IFERROR(VLOOKUP($A302&amp;TEXT(S$3,"dd/mm/yyyy")&amp;$D$2,tbReporteAsistencia[[#All],[SerialDeBusqueda]:[FechaRegistro]],3,FALSE),"")</f>
        <v/>
      </c>
    </row>
    <row r="303" spans="4:19">
      <c r="D303" s="22" t="str">
        <f>IFERROR(VLOOKUP($A303&amp;TEXT(D$3,"dd/mm/yyyy")&amp;$D$2,tbReporteAsistencia[[#All],[SerialDeBusqueda]:[FechaRegistro]],3,FALSE),"")</f>
        <v/>
      </c>
      <c r="E303" s="22" t="str">
        <f>IFERROR(VLOOKUP($A303&amp;TEXT(E$3,"dd/mm/yyyy")&amp;$D$2,tbReporteAsistencia[[#All],[SerialDeBusqueda]:[FechaRegistro]],3,FALSE),"")</f>
        <v/>
      </c>
      <c r="F303" s="22" t="str">
        <f>IFERROR(VLOOKUP($A303&amp;TEXT(F$3,"dd/mm/yyyy")&amp;$D$2,tbReporteAsistencia[[#All],[SerialDeBusqueda]:[FechaRegistro]],3,FALSE),"")</f>
        <v/>
      </c>
      <c r="G303" s="22" t="str">
        <f>IFERROR(VLOOKUP($A303&amp;TEXT(G$3,"dd/mm/yyyy")&amp;$D$2,tbReporteAsistencia[[#All],[SerialDeBusqueda]:[FechaRegistro]],3,FALSE),"")</f>
        <v/>
      </c>
      <c r="H303" s="22" t="str">
        <f>IFERROR(VLOOKUP($A303&amp;TEXT(H$3,"dd/mm/yyyy")&amp;$D$2,tbReporteAsistencia[[#All],[SerialDeBusqueda]:[FechaRegistro]],3,FALSE),"")</f>
        <v/>
      </c>
      <c r="I303" s="22" t="str">
        <f>IFERROR(VLOOKUP($A303&amp;TEXT(I$3,"dd/mm/yyyy")&amp;$D$2,tbReporteAsistencia[[#All],[SerialDeBusqueda]:[FechaRegistro]],3,FALSE),"")</f>
        <v/>
      </c>
      <c r="J303" s="22" t="str">
        <f>IFERROR(VLOOKUP($A303&amp;TEXT(J$3,"dd/mm/yyyy")&amp;$D$2,tbReporteAsistencia[[#All],[SerialDeBusqueda]:[FechaRegistro]],3,FALSE),"")</f>
        <v/>
      </c>
      <c r="K303" s="22" t="str">
        <f>IFERROR(VLOOKUP($A303&amp;TEXT(K$3,"dd/mm/yyyy")&amp;$D$2,tbReporteAsistencia[[#All],[SerialDeBusqueda]:[FechaRegistro]],3,FALSE),"")</f>
        <v/>
      </c>
      <c r="L303" s="22" t="str">
        <f>IFERROR(VLOOKUP($A303&amp;TEXT(L$3,"dd/mm/yyyy")&amp;$D$2,tbReporteAsistencia[[#All],[SerialDeBusqueda]:[FechaRegistro]],3,FALSE),"")</f>
        <v/>
      </c>
      <c r="M303" s="22" t="str">
        <f>IFERROR(VLOOKUP($A303&amp;TEXT(M$3,"dd/mm/yyyy")&amp;$D$2,tbReporteAsistencia[[#All],[SerialDeBusqueda]:[FechaRegistro]],3,FALSE),"")</f>
        <v/>
      </c>
      <c r="N303" s="22" t="str">
        <f>IFERROR(VLOOKUP($A303&amp;TEXT(N$3,"dd/mm/yyyy")&amp;$D$2,tbReporteAsistencia[[#All],[SerialDeBusqueda]:[FechaRegistro]],3,FALSE),"")</f>
        <v/>
      </c>
      <c r="O303" s="22" t="str">
        <f>IFERROR(VLOOKUP($A303&amp;TEXT(O$3,"dd/mm/yyyy")&amp;$D$2,tbReporteAsistencia[[#All],[SerialDeBusqueda]:[FechaRegistro]],3,FALSE),"")</f>
        <v/>
      </c>
      <c r="P303" s="22" t="str">
        <f>IFERROR(VLOOKUP($A303&amp;TEXT(P$3,"dd/mm/yyyy")&amp;$D$2,tbReporteAsistencia[[#All],[SerialDeBusqueda]:[FechaRegistro]],3,FALSE),"")</f>
        <v/>
      </c>
      <c r="Q303" s="22" t="str">
        <f>IFERROR(VLOOKUP($A303&amp;TEXT(Q$3,"dd/mm/yyyy")&amp;$D$2,tbReporteAsistencia[[#All],[SerialDeBusqueda]:[FechaRegistro]],3,FALSE),"")</f>
        <v/>
      </c>
      <c r="R303" s="22" t="str">
        <f>IFERROR(VLOOKUP($A303&amp;TEXT(R$3,"dd/mm/yyyy")&amp;$D$2,tbReporteAsistencia[[#All],[SerialDeBusqueda]:[FechaRegistro]],3,FALSE),"")</f>
        <v/>
      </c>
      <c r="S303" s="22" t="str">
        <f>IFERROR(VLOOKUP($A303&amp;TEXT(S$3,"dd/mm/yyyy")&amp;$D$2,tbReporteAsistencia[[#All],[SerialDeBusqueda]:[FechaRegistro]],3,FALSE),"")</f>
        <v/>
      </c>
    </row>
    <row r="304" spans="4:19">
      <c r="D304" s="22" t="str">
        <f>IFERROR(VLOOKUP($A304&amp;TEXT(D$3,"dd/mm/yyyy")&amp;$D$2,tbReporteAsistencia[[#All],[SerialDeBusqueda]:[FechaRegistro]],3,FALSE),"")</f>
        <v/>
      </c>
      <c r="E304" s="22" t="str">
        <f>IFERROR(VLOOKUP($A304&amp;TEXT(E$3,"dd/mm/yyyy")&amp;$D$2,tbReporteAsistencia[[#All],[SerialDeBusqueda]:[FechaRegistro]],3,FALSE),"")</f>
        <v/>
      </c>
      <c r="F304" s="22" t="str">
        <f>IFERROR(VLOOKUP($A304&amp;TEXT(F$3,"dd/mm/yyyy")&amp;$D$2,tbReporteAsistencia[[#All],[SerialDeBusqueda]:[FechaRegistro]],3,FALSE),"")</f>
        <v/>
      </c>
      <c r="G304" s="22" t="str">
        <f>IFERROR(VLOOKUP($A304&amp;TEXT(G$3,"dd/mm/yyyy")&amp;$D$2,tbReporteAsistencia[[#All],[SerialDeBusqueda]:[FechaRegistro]],3,FALSE),"")</f>
        <v/>
      </c>
      <c r="H304" s="22" t="str">
        <f>IFERROR(VLOOKUP($A304&amp;TEXT(H$3,"dd/mm/yyyy")&amp;$D$2,tbReporteAsistencia[[#All],[SerialDeBusqueda]:[FechaRegistro]],3,FALSE),"")</f>
        <v/>
      </c>
      <c r="I304" s="22" t="str">
        <f>IFERROR(VLOOKUP($A304&amp;TEXT(I$3,"dd/mm/yyyy")&amp;$D$2,tbReporteAsistencia[[#All],[SerialDeBusqueda]:[FechaRegistro]],3,FALSE),"")</f>
        <v/>
      </c>
      <c r="J304" s="22" t="str">
        <f>IFERROR(VLOOKUP($A304&amp;TEXT(J$3,"dd/mm/yyyy")&amp;$D$2,tbReporteAsistencia[[#All],[SerialDeBusqueda]:[FechaRegistro]],3,FALSE),"")</f>
        <v/>
      </c>
      <c r="K304" s="22" t="str">
        <f>IFERROR(VLOOKUP($A304&amp;TEXT(K$3,"dd/mm/yyyy")&amp;$D$2,tbReporteAsistencia[[#All],[SerialDeBusqueda]:[FechaRegistro]],3,FALSE),"")</f>
        <v/>
      </c>
      <c r="L304" s="22" t="str">
        <f>IFERROR(VLOOKUP($A304&amp;TEXT(L$3,"dd/mm/yyyy")&amp;$D$2,tbReporteAsistencia[[#All],[SerialDeBusqueda]:[FechaRegistro]],3,FALSE),"")</f>
        <v/>
      </c>
      <c r="M304" s="22" t="str">
        <f>IFERROR(VLOOKUP($A304&amp;TEXT(M$3,"dd/mm/yyyy")&amp;$D$2,tbReporteAsistencia[[#All],[SerialDeBusqueda]:[FechaRegistro]],3,FALSE),"")</f>
        <v/>
      </c>
      <c r="N304" s="22" t="str">
        <f>IFERROR(VLOOKUP($A304&amp;TEXT(N$3,"dd/mm/yyyy")&amp;$D$2,tbReporteAsistencia[[#All],[SerialDeBusqueda]:[FechaRegistro]],3,FALSE),"")</f>
        <v/>
      </c>
      <c r="O304" s="22" t="str">
        <f>IFERROR(VLOOKUP($A304&amp;TEXT(O$3,"dd/mm/yyyy")&amp;$D$2,tbReporteAsistencia[[#All],[SerialDeBusqueda]:[FechaRegistro]],3,FALSE),"")</f>
        <v/>
      </c>
      <c r="P304" s="22" t="str">
        <f>IFERROR(VLOOKUP($A304&amp;TEXT(P$3,"dd/mm/yyyy")&amp;$D$2,tbReporteAsistencia[[#All],[SerialDeBusqueda]:[FechaRegistro]],3,FALSE),"")</f>
        <v/>
      </c>
      <c r="Q304" s="22" t="str">
        <f>IFERROR(VLOOKUP($A304&amp;TEXT(Q$3,"dd/mm/yyyy")&amp;$D$2,tbReporteAsistencia[[#All],[SerialDeBusqueda]:[FechaRegistro]],3,FALSE),"")</f>
        <v/>
      </c>
      <c r="R304" s="22" t="str">
        <f>IFERROR(VLOOKUP($A304&amp;TEXT(R$3,"dd/mm/yyyy")&amp;$D$2,tbReporteAsistencia[[#All],[SerialDeBusqueda]:[FechaRegistro]],3,FALSE),"")</f>
        <v/>
      </c>
      <c r="S304" s="22" t="str">
        <f>IFERROR(VLOOKUP($A304&amp;TEXT(S$3,"dd/mm/yyyy")&amp;$D$2,tbReporteAsistencia[[#All],[SerialDeBusqueda]:[FechaRegistro]],3,FALSE),"")</f>
        <v/>
      </c>
    </row>
    <row r="305" spans="4:19">
      <c r="D305" s="22" t="str">
        <f>IFERROR(VLOOKUP($A305&amp;TEXT(D$3,"dd/mm/yyyy")&amp;$D$2,tbReporteAsistencia[[#All],[SerialDeBusqueda]:[FechaRegistro]],3,FALSE),"")</f>
        <v/>
      </c>
      <c r="E305" s="22" t="str">
        <f>IFERROR(VLOOKUP($A305&amp;TEXT(E$3,"dd/mm/yyyy")&amp;$D$2,tbReporteAsistencia[[#All],[SerialDeBusqueda]:[FechaRegistro]],3,FALSE),"")</f>
        <v/>
      </c>
      <c r="F305" s="22" t="str">
        <f>IFERROR(VLOOKUP($A305&amp;TEXT(F$3,"dd/mm/yyyy")&amp;$D$2,tbReporteAsistencia[[#All],[SerialDeBusqueda]:[FechaRegistro]],3,FALSE),"")</f>
        <v/>
      </c>
      <c r="G305" s="22" t="str">
        <f>IFERROR(VLOOKUP($A305&amp;TEXT(G$3,"dd/mm/yyyy")&amp;$D$2,tbReporteAsistencia[[#All],[SerialDeBusqueda]:[FechaRegistro]],3,FALSE),"")</f>
        <v/>
      </c>
      <c r="H305" s="22" t="str">
        <f>IFERROR(VLOOKUP($A305&amp;TEXT(H$3,"dd/mm/yyyy")&amp;$D$2,tbReporteAsistencia[[#All],[SerialDeBusqueda]:[FechaRegistro]],3,FALSE),"")</f>
        <v/>
      </c>
      <c r="I305" s="22" t="str">
        <f>IFERROR(VLOOKUP($A305&amp;TEXT(I$3,"dd/mm/yyyy")&amp;$D$2,tbReporteAsistencia[[#All],[SerialDeBusqueda]:[FechaRegistro]],3,FALSE),"")</f>
        <v/>
      </c>
      <c r="J305" s="22" t="str">
        <f>IFERROR(VLOOKUP($A305&amp;TEXT(J$3,"dd/mm/yyyy")&amp;$D$2,tbReporteAsistencia[[#All],[SerialDeBusqueda]:[FechaRegistro]],3,FALSE),"")</f>
        <v/>
      </c>
      <c r="K305" s="22" t="str">
        <f>IFERROR(VLOOKUP($A305&amp;TEXT(K$3,"dd/mm/yyyy")&amp;$D$2,tbReporteAsistencia[[#All],[SerialDeBusqueda]:[FechaRegistro]],3,FALSE),"")</f>
        <v/>
      </c>
      <c r="L305" s="22" t="str">
        <f>IFERROR(VLOOKUP($A305&amp;TEXT(L$3,"dd/mm/yyyy")&amp;$D$2,tbReporteAsistencia[[#All],[SerialDeBusqueda]:[FechaRegistro]],3,FALSE),"")</f>
        <v/>
      </c>
      <c r="M305" s="22" t="str">
        <f>IFERROR(VLOOKUP($A305&amp;TEXT(M$3,"dd/mm/yyyy")&amp;$D$2,tbReporteAsistencia[[#All],[SerialDeBusqueda]:[FechaRegistro]],3,FALSE),"")</f>
        <v/>
      </c>
      <c r="N305" s="22" t="str">
        <f>IFERROR(VLOOKUP($A305&amp;TEXT(N$3,"dd/mm/yyyy")&amp;$D$2,tbReporteAsistencia[[#All],[SerialDeBusqueda]:[FechaRegistro]],3,FALSE),"")</f>
        <v/>
      </c>
      <c r="O305" s="22" t="str">
        <f>IFERROR(VLOOKUP($A305&amp;TEXT(O$3,"dd/mm/yyyy")&amp;$D$2,tbReporteAsistencia[[#All],[SerialDeBusqueda]:[FechaRegistro]],3,FALSE),"")</f>
        <v/>
      </c>
      <c r="P305" s="22" t="str">
        <f>IFERROR(VLOOKUP($A305&amp;TEXT(P$3,"dd/mm/yyyy")&amp;$D$2,tbReporteAsistencia[[#All],[SerialDeBusqueda]:[FechaRegistro]],3,FALSE),"")</f>
        <v/>
      </c>
      <c r="Q305" s="22" t="str">
        <f>IFERROR(VLOOKUP($A305&amp;TEXT(Q$3,"dd/mm/yyyy")&amp;$D$2,tbReporteAsistencia[[#All],[SerialDeBusqueda]:[FechaRegistro]],3,FALSE),"")</f>
        <v/>
      </c>
      <c r="R305" s="22" t="str">
        <f>IFERROR(VLOOKUP($A305&amp;TEXT(R$3,"dd/mm/yyyy")&amp;$D$2,tbReporteAsistencia[[#All],[SerialDeBusqueda]:[FechaRegistro]],3,FALSE),"")</f>
        <v/>
      </c>
      <c r="S305" s="22" t="str">
        <f>IFERROR(VLOOKUP($A305&amp;TEXT(S$3,"dd/mm/yyyy")&amp;$D$2,tbReporteAsistencia[[#All],[SerialDeBusqueda]:[FechaRegistro]],3,FALSE),"")</f>
        <v/>
      </c>
    </row>
    <row r="306" spans="4:19">
      <c r="D306" s="22" t="str">
        <f>IFERROR(VLOOKUP($A306&amp;TEXT(D$3,"dd/mm/yyyy")&amp;$D$2,tbReporteAsistencia[[#All],[SerialDeBusqueda]:[FechaRegistro]],3,FALSE),"")</f>
        <v/>
      </c>
      <c r="E306" s="22" t="str">
        <f>IFERROR(VLOOKUP($A306&amp;TEXT(E$3,"dd/mm/yyyy")&amp;$D$2,tbReporteAsistencia[[#All],[SerialDeBusqueda]:[FechaRegistro]],3,FALSE),"")</f>
        <v/>
      </c>
      <c r="F306" s="22" t="str">
        <f>IFERROR(VLOOKUP($A306&amp;TEXT(F$3,"dd/mm/yyyy")&amp;$D$2,tbReporteAsistencia[[#All],[SerialDeBusqueda]:[FechaRegistro]],3,FALSE),"")</f>
        <v/>
      </c>
      <c r="G306" s="22" t="str">
        <f>IFERROR(VLOOKUP($A306&amp;TEXT(G$3,"dd/mm/yyyy")&amp;$D$2,tbReporteAsistencia[[#All],[SerialDeBusqueda]:[FechaRegistro]],3,FALSE),"")</f>
        <v/>
      </c>
      <c r="H306" s="22" t="str">
        <f>IFERROR(VLOOKUP($A306&amp;TEXT(H$3,"dd/mm/yyyy")&amp;$D$2,tbReporteAsistencia[[#All],[SerialDeBusqueda]:[FechaRegistro]],3,FALSE),"")</f>
        <v/>
      </c>
      <c r="I306" s="22" t="str">
        <f>IFERROR(VLOOKUP($A306&amp;TEXT(I$3,"dd/mm/yyyy")&amp;$D$2,tbReporteAsistencia[[#All],[SerialDeBusqueda]:[FechaRegistro]],3,FALSE),"")</f>
        <v/>
      </c>
      <c r="J306" s="22" t="str">
        <f>IFERROR(VLOOKUP($A306&amp;TEXT(J$3,"dd/mm/yyyy")&amp;$D$2,tbReporteAsistencia[[#All],[SerialDeBusqueda]:[FechaRegistro]],3,FALSE),"")</f>
        <v/>
      </c>
      <c r="K306" s="22" t="str">
        <f>IFERROR(VLOOKUP($A306&amp;TEXT(K$3,"dd/mm/yyyy")&amp;$D$2,tbReporteAsistencia[[#All],[SerialDeBusqueda]:[FechaRegistro]],3,FALSE),"")</f>
        <v/>
      </c>
      <c r="L306" s="22" t="str">
        <f>IFERROR(VLOOKUP($A306&amp;TEXT(L$3,"dd/mm/yyyy")&amp;$D$2,tbReporteAsistencia[[#All],[SerialDeBusqueda]:[FechaRegistro]],3,FALSE),"")</f>
        <v/>
      </c>
      <c r="M306" s="22" t="str">
        <f>IFERROR(VLOOKUP($A306&amp;TEXT(M$3,"dd/mm/yyyy")&amp;$D$2,tbReporteAsistencia[[#All],[SerialDeBusqueda]:[FechaRegistro]],3,FALSE),"")</f>
        <v/>
      </c>
      <c r="N306" s="22" t="str">
        <f>IFERROR(VLOOKUP($A306&amp;TEXT(N$3,"dd/mm/yyyy")&amp;$D$2,tbReporteAsistencia[[#All],[SerialDeBusqueda]:[FechaRegistro]],3,FALSE),"")</f>
        <v/>
      </c>
      <c r="O306" s="22" t="str">
        <f>IFERROR(VLOOKUP($A306&amp;TEXT(O$3,"dd/mm/yyyy")&amp;$D$2,tbReporteAsistencia[[#All],[SerialDeBusqueda]:[FechaRegistro]],3,FALSE),"")</f>
        <v/>
      </c>
      <c r="P306" s="22" t="str">
        <f>IFERROR(VLOOKUP($A306&amp;TEXT(P$3,"dd/mm/yyyy")&amp;$D$2,tbReporteAsistencia[[#All],[SerialDeBusqueda]:[FechaRegistro]],3,FALSE),"")</f>
        <v/>
      </c>
      <c r="Q306" s="22" t="str">
        <f>IFERROR(VLOOKUP($A306&amp;TEXT(Q$3,"dd/mm/yyyy")&amp;$D$2,tbReporteAsistencia[[#All],[SerialDeBusqueda]:[FechaRegistro]],3,FALSE),"")</f>
        <v/>
      </c>
      <c r="R306" s="22" t="str">
        <f>IFERROR(VLOOKUP($A306&amp;TEXT(R$3,"dd/mm/yyyy")&amp;$D$2,tbReporteAsistencia[[#All],[SerialDeBusqueda]:[FechaRegistro]],3,FALSE),"")</f>
        <v/>
      </c>
      <c r="S306" s="22" t="str">
        <f>IFERROR(VLOOKUP($A306&amp;TEXT(S$3,"dd/mm/yyyy")&amp;$D$2,tbReporteAsistencia[[#All],[SerialDeBusqueda]:[FechaRegistro]],3,FALSE),"")</f>
        <v/>
      </c>
    </row>
    <row r="307" spans="4:19">
      <c r="D307" s="22" t="str">
        <f>IFERROR(VLOOKUP($A307&amp;TEXT(D$3,"dd/mm/yyyy")&amp;$D$2,tbReporteAsistencia[[#All],[SerialDeBusqueda]:[FechaRegistro]],3,FALSE),"")</f>
        <v/>
      </c>
      <c r="E307" s="22" t="str">
        <f>IFERROR(VLOOKUP($A307&amp;TEXT(E$3,"dd/mm/yyyy")&amp;$D$2,tbReporteAsistencia[[#All],[SerialDeBusqueda]:[FechaRegistro]],3,FALSE),"")</f>
        <v/>
      </c>
      <c r="F307" s="22" t="str">
        <f>IFERROR(VLOOKUP($A307&amp;TEXT(F$3,"dd/mm/yyyy")&amp;$D$2,tbReporteAsistencia[[#All],[SerialDeBusqueda]:[FechaRegistro]],3,FALSE),"")</f>
        <v/>
      </c>
      <c r="G307" s="22" t="str">
        <f>IFERROR(VLOOKUP($A307&amp;TEXT(G$3,"dd/mm/yyyy")&amp;$D$2,tbReporteAsistencia[[#All],[SerialDeBusqueda]:[FechaRegistro]],3,FALSE),"")</f>
        <v/>
      </c>
      <c r="H307" s="22" t="str">
        <f>IFERROR(VLOOKUP($A307&amp;TEXT(H$3,"dd/mm/yyyy")&amp;$D$2,tbReporteAsistencia[[#All],[SerialDeBusqueda]:[FechaRegistro]],3,FALSE),"")</f>
        <v/>
      </c>
      <c r="I307" s="22" t="str">
        <f>IFERROR(VLOOKUP($A307&amp;TEXT(I$3,"dd/mm/yyyy")&amp;$D$2,tbReporteAsistencia[[#All],[SerialDeBusqueda]:[FechaRegistro]],3,FALSE),"")</f>
        <v/>
      </c>
      <c r="J307" s="22" t="str">
        <f>IFERROR(VLOOKUP($A307&amp;TEXT(J$3,"dd/mm/yyyy")&amp;$D$2,tbReporteAsistencia[[#All],[SerialDeBusqueda]:[FechaRegistro]],3,FALSE),"")</f>
        <v/>
      </c>
      <c r="K307" s="22" t="str">
        <f>IFERROR(VLOOKUP($A307&amp;TEXT(K$3,"dd/mm/yyyy")&amp;$D$2,tbReporteAsistencia[[#All],[SerialDeBusqueda]:[FechaRegistro]],3,FALSE),"")</f>
        <v/>
      </c>
      <c r="L307" s="22" t="str">
        <f>IFERROR(VLOOKUP($A307&amp;TEXT(L$3,"dd/mm/yyyy")&amp;$D$2,tbReporteAsistencia[[#All],[SerialDeBusqueda]:[FechaRegistro]],3,FALSE),"")</f>
        <v/>
      </c>
      <c r="M307" s="22" t="str">
        <f>IFERROR(VLOOKUP($A307&amp;TEXT(M$3,"dd/mm/yyyy")&amp;$D$2,tbReporteAsistencia[[#All],[SerialDeBusqueda]:[FechaRegistro]],3,FALSE),"")</f>
        <v/>
      </c>
      <c r="N307" s="22" t="str">
        <f>IFERROR(VLOOKUP($A307&amp;TEXT(N$3,"dd/mm/yyyy")&amp;$D$2,tbReporteAsistencia[[#All],[SerialDeBusqueda]:[FechaRegistro]],3,FALSE),"")</f>
        <v/>
      </c>
      <c r="O307" s="22" t="str">
        <f>IFERROR(VLOOKUP($A307&amp;TEXT(O$3,"dd/mm/yyyy")&amp;$D$2,tbReporteAsistencia[[#All],[SerialDeBusqueda]:[FechaRegistro]],3,FALSE),"")</f>
        <v/>
      </c>
      <c r="P307" s="22" t="str">
        <f>IFERROR(VLOOKUP($A307&amp;TEXT(P$3,"dd/mm/yyyy")&amp;$D$2,tbReporteAsistencia[[#All],[SerialDeBusqueda]:[FechaRegistro]],3,FALSE),"")</f>
        <v/>
      </c>
      <c r="Q307" s="22" t="str">
        <f>IFERROR(VLOOKUP($A307&amp;TEXT(Q$3,"dd/mm/yyyy")&amp;$D$2,tbReporteAsistencia[[#All],[SerialDeBusqueda]:[FechaRegistro]],3,FALSE),"")</f>
        <v/>
      </c>
      <c r="R307" s="22" t="str">
        <f>IFERROR(VLOOKUP($A307&amp;TEXT(R$3,"dd/mm/yyyy")&amp;$D$2,tbReporteAsistencia[[#All],[SerialDeBusqueda]:[FechaRegistro]],3,FALSE),"")</f>
        <v/>
      </c>
      <c r="S307" s="22" t="str">
        <f>IFERROR(VLOOKUP($A307&amp;TEXT(S$3,"dd/mm/yyyy")&amp;$D$2,tbReporteAsistencia[[#All],[SerialDeBusqueda]:[FechaRegistro]],3,FALSE),"")</f>
        <v/>
      </c>
    </row>
    <row r="308" spans="4:19">
      <c r="D308" s="22" t="str">
        <f>IFERROR(VLOOKUP($A308&amp;TEXT(D$3,"dd/mm/yyyy")&amp;$D$2,tbReporteAsistencia[[#All],[SerialDeBusqueda]:[FechaRegistro]],3,FALSE),"")</f>
        <v/>
      </c>
      <c r="E308" s="22" t="str">
        <f>IFERROR(VLOOKUP($A308&amp;TEXT(E$3,"dd/mm/yyyy")&amp;$D$2,tbReporteAsistencia[[#All],[SerialDeBusqueda]:[FechaRegistro]],3,FALSE),"")</f>
        <v/>
      </c>
      <c r="F308" s="22" t="str">
        <f>IFERROR(VLOOKUP($A308&amp;TEXT(F$3,"dd/mm/yyyy")&amp;$D$2,tbReporteAsistencia[[#All],[SerialDeBusqueda]:[FechaRegistro]],3,FALSE),"")</f>
        <v/>
      </c>
      <c r="G308" s="22" t="str">
        <f>IFERROR(VLOOKUP($A308&amp;TEXT(G$3,"dd/mm/yyyy")&amp;$D$2,tbReporteAsistencia[[#All],[SerialDeBusqueda]:[FechaRegistro]],3,FALSE),"")</f>
        <v/>
      </c>
      <c r="H308" s="22" t="str">
        <f>IFERROR(VLOOKUP($A308&amp;TEXT(H$3,"dd/mm/yyyy")&amp;$D$2,tbReporteAsistencia[[#All],[SerialDeBusqueda]:[FechaRegistro]],3,FALSE),"")</f>
        <v/>
      </c>
      <c r="I308" s="22" t="str">
        <f>IFERROR(VLOOKUP($A308&amp;TEXT(I$3,"dd/mm/yyyy")&amp;$D$2,tbReporteAsistencia[[#All],[SerialDeBusqueda]:[FechaRegistro]],3,FALSE),"")</f>
        <v/>
      </c>
      <c r="J308" s="22" t="str">
        <f>IFERROR(VLOOKUP($A308&amp;TEXT(J$3,"dd/mm/yyyy")&amp;$D$2,tbReporteAsistencia[[#All],[SerialDeBusqueda]:[FechaRegistro]],3,FALSE),"")</f>
        <v/>
      </c>
      <c r="K308" s="22" t="str">
        <f>IFERROR(VLOOKUP($A308&amp;TEXT(K$3,"dd/mm/yyyy")&amp;$D$2,tbReporteAsistencia[[#All],[SerialDeBusqueda]:[FechaRegistro]],3,FALSE),"")</f>
        <v/>
      </c>
      <c r="L308" s="22" t="str">
        <f>IFERROR(VLOOKUP($A308&amp;TEXT(L$3,"dd/mm/yyyy")&amp;$D$2,tbReporteAsistencia[[#All],[SerialDeBusqueda]:[FechaRegistro]],3,FALSE),"")</f>
        <v/>
      </c>
      <c r="M308" s="22" t="str">
        <f>IFERROR(VLOOKUP($A308&amp;TEXT(M$3,"dd/mm/yyyy")&amp;$D$2,tbReporteAsistencia[[#All],[SerialDeBusqueda]:[FechaRegistro]],3,FALSE),"")</f>
        <v/>
      </c>
      <c r="N308" s="22" t="str">
        <f>IFERROR(VLOOKUP($A308&amp;TEXT(N$3,"dd/mm/yyyy")&amp;$D$2,tbReporteAsistencia[[#All],[SerialDeBusqueda]:[FechaRegistro]],3,FALSE),"")</f>
        <v/>
      </c>
      <c r="O308" s="22" t="str">
        <f>IFERROR(VLOOKUP($A308&amp;TEXT(O$3,"dd/mm/yyyy")&amp;$D$2,tbReporteAsistencia[[#All],[SerialDeBusqueda]:[FechaRegistro]],3,FALSE),"")</f>
        <v/>
      </c>
      <c r="P308" s="22" t="str">
        <f>IFERROR(VLOOKUP($A308&amp;TEXT(P$3,"dd/mm/yyyy")&amp;$D$2,tbReporteAsistencia[[#All],[SerialDeBusqueda]:[FechaRegistro]],3,FALSE),"")</f>
        <v/>
      </c>
      <c r="Q308" s="22" t="str">
        <f>IFERROR(VLOOKUP($A308&amp;TEXT(Q$3,"dd/mm/yyyy")&amp;$D$2,tbReporteAsistencia[[#All],[SerialDeBusqueda]:[FechaRegistro]],3,FALSE),"")</f>
        <v/>
      </c>
      <c r="R308" s="22" t="str">
        <f>IFERROR(VLOOKUP($A308&amp;TEXT(R$3,"dd/mm/yyyy")&amp;$D$2,tbReporteAsistencia[[#All],[SerialDeBusqueda]:[FechaRegistro]],3,FALSE),"")</f>
        <v/>
      </c>
      <c r="S308" s="22" t="str">
        <f>IFERROR(VLOOKUP($A308&amp;TEXT(S$3,"dd/mm/yyyy")&amp;$D$2,tbReporteAsistencia[[#All],[SerialDeBusqueda]:[FechaRegistro]],3,FALSE),"")</f>
        <v/>
      </c>
    </row>
    <row r="309" spans="4:19">
      <c r="D309" s="22" t="str">
        <f>IFERROR(VLOOKUP($A309&amp;TEXT(D$3,"dd/mm/yyyy")&amp;$D$2,tbReporteAsistencia[[#All],[SerialDeBusqueda]:[FechaRegistro]],3,FALSE),"")</f>
        <v/>
      </c>
      <c r="E309" s="22" t="str">
        <f>IFERROR(VLOOKUP($A309&amp;TEXT(E$3,"dd/mm/yyyy")&amp;$D$2,tbReporteAsistencia[[#All],[SerialDeBusqueda]:[FechaRegistro]],3,FALSE),"")</f>
        <v/>
      </c>
      <c r="F309" s="22" t="str">
        <f>IFERROR(VLOOKUP($A309&amp;TEXT(F$3,"dd/mm/yyyy")&amp;$D$2,tbReporteAsistencia[[#All],[SerialDeBusqueda]:[FechaRegistro]],3,FALSE),"")</f>
        <v/>
      </c>
      <c r="G309" s="22" t="str">
        <f>IFERROR(VLOOKUP($A309&amp;TEXT(G$3,"dd/mm/yyyy")&amp;$D$2,tbReporteAsistencia[[#All],[SerialDeBusqueda]:[FechaRegistro]],3,FALSE),"")</f>
        <v/>
      </c>
      <c r="H309" s="22" t="str">
        <f>IFERROR(VLOOKUP($A309&amp;TEXT(H$3,"dd/mm/yyyy")&amp;$D$2,tbReporteAsistencia[[#All],[SerialDeBusqueda]:[FechaRegistro]],3,FALSE),"")</f>
        <v/>
      </c>
      <c r="I309" s="22" t="str">
        <f>IFERROR(VLOOKUP($A309&amp;TEXT(I$3,"dd/mm/yyyy")&amp;$D$2,tbReporteAsistencia[[#All],[SerialDeBusqueda]:[FechaRegistro]],3,FALSE),"")</f>
        <v/>
      </c>
      <c r="J309" s="22" t="str">
        <f>IFERROR(VLOOKUP($A309&amp;TEXT(J$3,"dd/mm/yyyy")&amp;$D$2,tbReporteAsistencia[[#All],[SerialDeBusqueda]:[FechaRegistro]],3,FALSE),"")</f>
        <v/>
      </c>
      <c r="K309" s="22" t="str">
        <f>IFERROR(VLOOKUP($A309&amp;TEXT(K$3,"dd/mm/yyyy")&amp;$D$2,tbReporteAsistencia[[#All],[SerialDeBusqueda]:[FechaRegistro]],3,FALSE),"")</f>
        <v/>
      </c>
      <c r="L309" s="22" t="str">
        <f>IFERROR(VLOOKUP($A309&amp;TEXT(L$3,"dd/mm/yyyy")&amp;$D$2,tbReporteAsistencia[[#All],[SerialDeBusqueda]:[FechaRegistro]],3,FALSE),"")</f>
        <v/>
      </c>
      <c r="M309" s="22" t="str">
        <f>IFERROR(VLOOKUP($A309&amp;TEXT(M$3,"dd/mm/yyyy")&amp;$D$2,tbReporteAsistencia[[#All],[SerialDeBusqueda]:[FechaRegistro]],3,FALSE),"")</f>
        <v/>
      </c>
      <c r="N309" s="22" t="str">
        <f>IFERROR(VLOOKUP($A309&amp;TEXT(N$3,"dd/mm/yyyy")&amp;$D$2,tbReporteAsistencia[[#All],[SerialDeBusqueda]:[FechaRegistro]],3,FALSE),"")</f>
        <v/>
      </c>
      <c r="O309" s="22" t="str">
        <f>IFERROR(VLOOKUP($A309&amp;TEXT(O$3,"dd/mm/yyyy")&amp;$D$2,tbReporteAsistencia[[#All],[SerialDeBusqueda]:[FechaRegistro]],3,FALSE),"")</f>
        <v/>
      </c>
      <c r="P309" s="22" t="str">
        <f>IFERROR(VLOOKUP($A309&amp;TEXT(P$3,"dd/mm/yyyy")&amp;$D$2,tbReporteAsistencia[[#All],[SerialDeBusqueda]:[FechaRegistro]],3,FALSE),"")</f>
        <v/>
      </c>
      <c r="Q309" s="22" t="str">
        <f>IFERROR(VLOOKUP($A309&amp;TEXT(Q$3,"dd/mm/yyyy")&amp;$D$2,tbReporteAsistencia[[#All],[SerialDeBusqueda]:[FechaRegistro]],3,FALSE),"")</f>
        <v/>
      </c>
      <c r="R309" s="22" t="str">
        <f>IFERROR(VLOOKUP($A309&amp;TEXT(R$3,"dd/mm/yyyy")&amp;$D$2,tbReporteAsistencia[[#All],[SerialDeBusqueda]:[FechaRegistro]],3,FALSE),"")</f>
        <v/>
      </c>
      <c r="S309" s="22" t="str">
        <f>IFERROR(VLOOKUP($A309&amp;TEXT(S$3,"dd/mm/yyyy")&amp;$D$2,tbReporteAsistencia[[#All],[SerialDeBusqueda]:[FechaRegistro]],3,FALSE),"")</f>
        <v/>
      </c>
    </row>
    <row r="310" spans="4:19">
      <c r="D310" s="22" t="str">
        <f>IFERROR(VLOOKUP($A310&amp;TEXT(D$3,"dd/mm/yyyy")&amp;$D$2,tbReporteAsistencia[[#All],[SerialDeBusqueda]:[FechaRegistro]],3,FALSE),"")</f>
        <v/>
      </c>
      <c r="E310" s="22" t="str">
        <f>IFERROR(VLOOKUP($A310&amp;TEXT(E$3,"dd/mm/yyyy")&amp;$D$2,tbReporteAsistencia[[#All],[SerialDeBusqueda]:[FechaRegistro]],3,FALSE),"")</f>
        <v/>
      </c>
      <c r="F310" s="22" t="str">
        <f>IFERROR(VLOOKUP($A310&amp;TEXT(F$3,"dd/mm/yyyy")&amp;$D$2,tbReporteAsistencia[[#All],[SerialDeBusqueda]:[FechaRegistro]],3,FALSE),"")</f>
        <v/>
      </c>
      <c r="G310" s="22" t="str">
        <f>IFERROR(VLOOKUP($A310&amp;TEXT(G$3,"dd/mm/yyyy")&amp;$D$2,tbReporteAsistencia[[#All],[SerialDeBusqueda]:[FechaRegistro]],3,FALSE),"")</f>
        <v/>
      </c>
      <c r="H310" s="22" t="str">
        <f>IFERROR(VLOOKUP($A310&amp;TEXT(H$3,"dd/mm/yyyy")&amp;$D$2,tbReporteAsistencia[[#All],[SerialDeBusqueda]:[FechaRegistro]],3,FALSE),"")</f>
        <v/>
      </c>
      <c r="I310" s="22" t="str">
        <f>IFERROR(VLOOKUP($A310&amp;TEXT(I$3,"dd/mm/yyyy")&amp;$D$2,tbReporteAsistencia[[#All],[SerialDeBusqueda]:[FechaRegistro]],3,FALSE),"")</f>
        <v/>
      </c>
      <c r="J310" s="22" t="str">
        <f>IFERROR(VLOOKUP($A310&amp;TEXT(J$3,"dd/mm/yyyy")&amp;$D$2,tbReporteAsistencia[[#All],[SerialDeBusqueda]:[FechaRegistro]],3,FALSE),"")</f>
        <v/>
      </c>
      <c r="K310" s="22" t="str">
        <f>IFERROR(VLOOKUP($A310&amp;TEXT(K$3,"dd/mm/yyyy")&amp;$D$2,tbReporteAsistencia[[#All],[SerialDeBusqueda]:[FechaRegistro]],3,FALSE),"")</f>
        <v/>
      </c>
      <c r="L310" s="22" t="str">
        <f>IFERROR(VLOOKUP($A310&amp;TEXT(L$3,"dd/mm/yyyy")&amp;$D$2,tbReporteAsistencia[[#All],[SerialDeBusqueda]:[FechaRegistro]],3,FALSE),"")</f>
        <v/>
      </c>
      <c r="M310" s="22" t="str">
        <f>IFERROR(VLOOKUP($A310&amp;TEXT(M$3,"dd/mm/yyyy")&amp;$D$2,tbReporteAsistencia[[#All],[SerialDeBusqueda]:[FechaRegistro]],3,FALSE),"")</f>
        <v/>
      </c>
      <c r="N310" s="22" t="str">
        <f>IFERROR(VLOOKUP($A310&amp;TEXT(N$3,"dd/mm/yyyy")&amp;$D$2,tbReporteAsistencia[[#All],[SerialDeBusqueda]:[FechaRegistro]],3,FALSE),"")</f>
        <v/>
      </c>
      <c r="O310" s="22" t="str">
        <f>IFERROR(VLOOKUP($A310&amp;TEXT(O$3,"dd/mm/yyyy")&amp;$D$2,tbReporteAsistencia[[#All],[SerialDeBusqueda]:[FechaRegistro]],3,FALSE),"")</f>
        <v/>
      </c>
      <c r="P310" s="22" t="str">
        <f>IFERROR(VLOOKUP($A310&amp;TEXT(P$3,"dd/mm/yyyy")&amp;$D$2,tbReporteAsistencia[[#All],[SerialDeBusqueda]:[FechaRegistro]],3,FALSE),"")</f>
        <v/>
      </c>
      <c r="Q310" s="22" t="str">
        <f>IFERROR(VLOOKUP($A310&amp;TEXT(Q$3,"dd/mm/yyyy")&amp;$D$2,tbReporteAsistencia[[#All],[SerialDeBusqueda]:[FechaRegistro]],3,FALSE),"")</f>
        <v/>
      </c>
      <c r="R310" s="22" t="str">
        <f>IFERROR(VLOOKUP($A310&amp;TEXT(R$3,"dd/mm/yyyy")&amp;$D$2,tbReporteAsistencia[[#All],[SerialDeBusqueda]:[FechaRegistro]],3,FALSE),"")</f>
        <v/>
      </c>
      <c r="S310" s="22" t="str">
        <f>IFERROR(VLOOKUP($A310&amp;TEXT(S$3,"dd/mm/yyyy")&amp;$D$2,tbReporteAsistencia[[#All],[SerialDeBusqueda]:[FechaRegistro]],3,FALSE),"")</f>
        <v/>
      </c>
    </row>
    <row r="311" spans="4:19">
      <c r="D311" s="22" t="str">
        <f>IFERROR(VLOOKUP($A311&amp;TEXT(D$3,"dd/mm/yyyy")&amp;$D$2,tbReporteAsistencia[[#All],[SerialDeBusqueda]:[FechaRegistro]],3,FALSE),"")</f>
        <v/>
      </c>
      <c r="E311" s="22" t="str">
        <f>IFERROR(VLOOKUP($A311&amp;TEXT(E$3,"dd/mm/yyyy")&amp;$D$2,tbReporteAsistencia[[#All],[SerialDeBusqueda]:[FechaRegistro]],3,FALSE),"")</f>
        <v/>
      </c>
      <c r="F311" s="22" t="str">
        <f>IFERROR(VLOOKUP($A311&amp;TEXT(F$3,"dd/mm/yyyy")&amp;$D$2,tbReporteAsistencia[[#All],[SerialDeBusqueda]:[FechaRegistro]],3,FALSE),"")</f>
        <v/>
      </c>
      <c r="G311" s="22" t="str">
        <f>IFERROR(VLOOKUP($A311&amp;TEXT(G$3,"dd/mm/yyyy")&amp;$D$2,tbReporteAsistencia[[#All],[SerialDeBusqueda]:[FechaRegistro]],3,FALSE),"")</f>
        <v/>
      </c>
      <c r="H311" s="22" t="str">
        <f>IFERROR(VLOOKUP($A311&amp;TEXT(H$3,"dd/mm/yyyy")&amp;$D$2,tbReporteAsistencia[[#All],[SerialDeBusqueda]:[FechaRegistro]],3,FALSE),"")</f>
        <v/>
      </c>
      <c r="I311" s="22" t="str">
        <f>IFERROR(VLOOKUP($A311&amp;TEXT(I$3,"dd/mm/yyyy")&amp;$D$2,tbReporteAsistencia[[#All],[SerialDeBusqueda]:[FechaRegistro]],3,FALSE),"")</f>
        <v/>
      </c>
      <c r="J311" s="22" t="str">
        <f>IFERROR(VLOOKUP($A311&amp;TEXT(J$3,"dd/mm/yyyy")&amp;$D$2,tbReporteAsistencia[[#All],[SerialDeBusqueda]:[FechaRegistro]],3,FALSE),"")</f>
        <v/>
      </c>
      <c r="K311" s="22" t="str">
        <f>IFERROR(VLOOKUP($A311&amp;TEXT(K$3,"dd/mm/yyyy")&amp;$D$2,tbReporteAsistencia[[#All],[SerialDeBusqueda]:[FechaRegistro]],3,FALSE),"")</f>
        <v/>
      </c>
      <c r="L311" s="22" t="str">
        <f>IFERROR(VLOOKUP($A311&amp;TEXT(L$3,"dd/mm/yyyy")&amp;$D$2,tbReporteAsistencia[[#All],[SerialDeBusqueda]:[FechaRegistro]],3,FALSE),"")</f>
        <v/>
      </c>
      <c r="M311" s="22" t="str">
        <f>IFERROR(VLOOKUP($A311&amp;TEXT(M$3,"dd/mm/yyyy")&amp;$D$2,tbReporteAsistencia[[#All],[SerialDeBusqueda]:[FechaRegistro]],3,FALSE),"")</f>
        <v/>
      </c>
      <c r="N311" s="22" t="str">
        <f>IFERROR(VLOOKUP($A311&amp;TEXT(N$3,"dd/mm/yyyy")&amp;$D$2,tbReporteAsistencia[[#All],[SerialDeBusqueda]:[FechaRegistro]],3,FALSE),"")</f>
        <v/>
      </c>
      <c r="O311" s="22" t="str">
        <f>IFERROR(VLOOKUP($A311&amp;TEXT(O$3,"dd/mm/yyyy")&amp;$D$2,tbReporteAsistencia[[#All],[SerialDeBusqueda]:[FechaRegistro]],3,FALSE),"")</f>
        <v/>
      </c>
      <c r="P311" s="22" t="str">
        <f>IFERROR(VLOOKUP($A311&amp;TEXT(P$3,"dd/mm/yyyy")&amp;$D$2,tbReporteAsistencia[[#All],[SerialDeBusqueda]:[FechaRegistro]],3,FALSE),"")</f>
        <v/>
      </c>
      <c r="Q311" s="22" t="str">
        <f>IFERROR(VLOOKUP($A311&amp;TEXT(Q$3,"dd/mm/yyyy")&amp;$D$2,tbReporteAsistencia[[#All],[SerialDeBusqueda]:[FechaRegistro]],3,FALSE),"")</f>
        <v/>
      </c>
      <c r="R311" s="22" t="str">
        <f>IFERROR(VLOOKUP($A311&amp;TEXT(R$3,"dd/mm/yyyy")&amp;$D$2,tbReporteAsistencia[[#All],[SerialDeBusqueda]:[FechaRegistro]],3,FALSE),"")</f>
        <v/>
      </c>
      <c r="S311" s="22" t="str">
        <f>IFERROR(VLOOKUP($A311&amp;TEXT(S$3,"dd/mm/yyyy")&amp;$D$2,tbReporteAsistencia[[#All],[SerialDeBusqueda]:[FechaRegistro]],3,FALSE),"")</f>
        <v/>
      </c>
    </row>
    <row r="312" spans="4:19">
      <c r="D312" s="22" t="str">
        <f>IFERROR(VLOOKUP($A312&amp;TEXT(D$3,"dd/mm/yyyy")&amp;$D$2,tbReporteAsistencia[[#All],[SerialDeBusqueda]:[FechaRegistro]],3,FALSE),"")</f>
        <v/>
      </c>
      <c r="E312" s="22" t="str">
        <f>IFERROR(VLOOKUP($A312&amp;TEXT(E$3,"dd/mm/yyyy")&amp;$D$2,tbReporteAsistencia[[#All],[SerialDeBusqueda]:[FechaRegistro]],3,FALSE),"")</f>
        <v/>
      </c>
      <c r="F312" s="22" t="str">
        <f>IFERROR(VLOOKUP($A312&amp;TEXT(F$3,"dd/mm/yyyy")&amp;$D$2,tbReporteAsistencia[[#All],[SerialDeBusqueda]:[FechaRegistro]],3,FALSE),"")</f>
        <v/>
      </c>
      <c r="G312" s="22" t="str">
        <f>IFERROR(VLOOKUP($A312&amp;TEXT(G$3,"dd/mm/yyyy")&amp;$D$2,tbReporteAsistencia[[#All],[SerialDeBusqueda]:[FechaRegistro]],3,FALSE),"")</f>
        <v/>
      </c>
      <c r="H312" s="22" t="str">
        <f>IFERROR(VLOOKUP($A312&amp;TEXT(H$3,"dd/mm/yyyy")&amp;$D$2,tbReporteAsistencia[[#All],[SerialDeBusqueda]:[FechaRegistro]],3,FALSE),"")</f>
        <v/>
      </c>
      <c r="I312" s="22" t="str">
        <f>IFERROR(VLOOKUP($A312&amp;TEXT(I$3,"dd/mm/yyyy")&amp;$D$2,tbReporteAsistencia[[#All],[SerialDeBusqueda]:[FechaRegistro]],3,FALSE),"")</f>
        <v/>
      </c>
      <c r="J312" s="22" t="str">
        <f>IFERROR(VLOOKUP($A312&amp;TEXT(J$3,"dd/mm/yyyy")&amp;$D$2,tbReporteAsistencia[[#All],[SerialDeBusqueda]:[FechaRegistro]],3,FALSE),"")</f>
        <v/>
      </c>
      <c r="K312" s="22" t="str">
        <f>IFERROR(VLOOKUP($A312&amp;TEXT(K$3,"dd/mm/yyyy")&amp;$D$2,tbReporteAsistencia[[#All],[SerialDeBusqueda]:[FechaRegistro]],3,FALSE),"")</f>
        <v/>
      </c>
      <c r="L312" s="22" t="str">
        <f>IFERROR(VLOOKUP($A312&amp;TEXT(L$3,"dd/mm/yyyy")&amp;$D$2,tbReporteAsistencia[[#All],[SerialDeBusqueda]:[FechaRegistro]],3,FALSE),"")</f>
        <v/>
      </c>
      <c r="M312" s="22" t="str">
        <f>IFERROR(VLOOKUP($A312&amp;TEXT(M$3,"dd/mm/yyyy")&amp;$D$2,tbReporteAsistencia[[#All],[SerialDeBusqueda]:[FechaRegistro]],3,FALSE),"")</f>
        <v/>
      </c>
      <c r="N312" s="22" t="str">
        <f>IFERROR(VLOOKUP($A312&amp;TEXT(N$3,"dd/mm/yyyy")&amp;$D$2,tbReporteAsistencia[[#All],[SerialDeBusqueda]:[FechaRegistro]],3,FALSE),"")</f>
        <v/>
      </c>
      <c r="O312" s="22" t="str">
        <f>IFERROR(VLOOKUP($A312&amp;TEXT(O$3,"dd/mm/yyyy")&amp;$D$2,tbReporteAsistencia[[#All],[SerialDeBusqueda]:[FechaRegistro]],3,FALSE),"")</f>
        <v/>
      </c>
      <c r="P312" s="22" t="str">
        <f>IFERROR(VLOOKUP($A312&amp;TEXT(P$3,"dd/mm/yyyy")&amp;$D$2,tbReporteAsistencia[[#All],[SerialDeBusqueda]:[FechaRegistro]],3,FALSE),"")</f>
        <v/>
      </c>
      <c r="Q312" s="22" t="str">
        <f>IFERROR(VLOOKUP($A312&amp;TEXT(Q$3,"dd/mm/yyyy")&amp;$D$2,tbReporteAsistencia[[#All],[SerialDeBusqueda]:[FechaRegistro]],3,FALSE),"")</f>
        <v/>
      </c>
      <c r="R312" s="22" t="str">
        <f>IFERROR(VLOOKUP($A312&amp;TEXT(R$3,"dd/mm/yyyy")&amp;$D$2,tbReporteAsistencia[[#All],[SerialDeBusqueda]:[FechaRegistro]],3,FALSE),"")</f>
        <v/>
      </c>
      <c r="S312" s="22" t="str">
        <f>IFERROR(VLOOKUP($A312&amp;TEXT(S$3,"dd/mm/yyyy")&amp;$D$2,tbReporteAsistencia[[#All],[SerialDeBusqueda]:[FechaRegistro]],3,FALSE),"")</f>
        <v/>
      </c>
    </row>
    <row r="313" spans="4:19">
      <c r="D313" s="22" t="str">
        <f>IFERROR(VLOOKUP($A313&amp;TEXT(D$3,"dd/mm/yyyy")&amp;$D$2,tbReporteAsistencia[[#All],[SerialDeBusqueda]:[FechaRegistro]],3,FALSE),"")</f>
        <v/>
      </c>
      <c r="E313" s="22" t="str">
        <f>IFERROR(VLOOKUP($A313&amp;TEXT(E$3,"dd/mm/yyyy")&amp;$D$2,tbReporteAsistencia[[#All],[SerialDeBusqueda]:[FechaRegistro]],3,FALSE),"")</f>
        <v/>
      </c>
      <c r="F313" s="22" t="str">
        <f>IFERROR(VLOOKUP($A313&amp;TEXT(F$3,"dd/mm/yyyy")&amp;$D$2,tbReporteAsistencia[[#All],[SerialDeBusqueda]:[FechaRegistro]],3,FALSE),"")</f>
        <v/>
      </c>
      <c r="G313" s="22" t="str">
        <f>IFERROR(VLOOKUP($A313&amp;TEXT(G$3,"dd/mm/yyyy")&amp;$D$2,tbReporteAsistencia[[#All],[SerialDeBusqueda]:[FechaRegistro]],3,FALSE),"")</f>
        <v/>
      </c>
      <c r="H313" s="22" t="str">
        <f>IFERROR(VLOOKUP($A313&amp;TEXT(H$3,"dd/mm/yyyy")&amp;$D$2,tbReporteAsistencia[[#All],[SerialDeBusqueda]:[FechaRegistro]],3,FALSE),"")</f>
        <v/>
      </c>
      <c r="I313" s="22" t="str">
        <f>IFERROR(VLOOKUP($A313&amp;TEXT(I$3,"dd/mm/yyyy")&amp;$D$2,tbReporteAsistencia[[#All],[SerialDeBusqueda]:[FechaRegistro]],3,FALSE),"")</f>
        <v/>
      </c>
      <c r="J313" s="22" t="str">
        <f>IFERROR(VLOOKUP($A313&amp;TEXT(J$3,"dd/mm/yyyy")&amp;$D$2,tbReporteAsistencia[[#All],[SerialDeBusqueda]:[FechaRegistro]],3,FALSE),"")</f>
        <v/>
      </c>
      <c r="K313" s="22" t="str">
        <f>IFERROR(VLOOKUP($A313&amp;TEXT(K$3,"dd/mm/yyyy")&amp;$D$2,tbReporteAsistencia[[#All],[SerialDeBusqueda]:[FechaRegistro]],3,FALSE),"")</f>
        <v/>
      </c>
      <c r="L313" s="22" t="str">
        <f>IFERROR(VLOOKUP($A313&amp;TEXT(L$3,"dd/mm/yyyy")&amp;$D$2,tbReporteAsistencia[[#All],[SerialDeBusqueda]:[FechaRegistro]],3,FALSE),"")</f>
        <v/>
      </c>
      <c r="M313" s="22" t="str">
        <f>IFERROR(VLOOKUP($A313&amp;TEXT(M$3,"dd/mm/yyyy")&amp;$D$2,tbReporteAsistencia[[#All],[SerialDeBusqueda]:[FechaRegistro]],3,FALSE),"")</f>
        <v/>
      </c>
      <c r="N313" s="22" t="str">
        <f>IFERROR(VLOOKUP($A313&amp;TEXT(N$3,"dd/mm/yyyy")&amp;$D$2,tbReporteAsistencia[[#All],[SerialDeBusqueda]:[FechaRegistro]],3,FALSE),"")</f>
        <v/>
      </c>
      <c r="O313" s="22" t="str">
        <f>IFERROR(VLOOKUP($A313&amp;TEXT(O$3,"dd/mm/yyyy")&amp;$D$2,tbReporteAsistencia[[#All],[SerialDeBusqueda]:[FechaRegistro]],3,FALSE),"")</f>
        <v/>
      </c>
      <c r="P313" s="22" t="str">
        <f>IFERROR(VLOOKUP($A313&amp;TEXT(P$3,"dd/mm/yyyy")&amp;$D$2,tbReporteAsistencia[[#All],[SerialDeBusqueda]:[FechaRegistro]],3,FALSE),"")</f>
        <v/>
      </c>
      <c r="Q313" s="22" t="str">
        <f>IFERROR(VLOOKUP($A313&amp;TEXT(Q$3,"dd/mm/yyyy")&amp;$D$2,tbReporteAsistencia[[#All],[SerialDeBusqueda]:[FechaRegistro]],3,FALSE),"")</f>
        <v/>
      </c>
      <c r="R313" s="22" t="str">
        <f>IFERROR(VLOOKUP($A313&amp;TEXT(R$3,"dd/mm/yyyy")&amp;$D$2,tbReporteAsistencia[[#All],[SerialDeBusqueda]:[FechaRegistro]],3,FALSE),"")</f>
        <v/>
      </c>
      <c r="S313" s="22" t="str">
        <f>IFERROR(VLOOKUP($A313&amp;TEXT(S$3,"dd/mm/yyyy")&amp;$D$2,tbReporteAsistencia[[#All],[SerialDeBusqueda]:[FechaRegistro]],3,FALSE),"")</f>
        <v/>
      </c>
    </row>
    <row r="314" spans="4:19">
      <c r="D314" s="22" t="str">
        <f>IFERROR(VLOOKUP($A314&amp;TEXT(D$3,"dd/mm/yyyy")&amp;$D$2,tbReporteAsistencia[[#All],[SerialDeBusqueda]:[FechaRegistro]],3,FALSE),"")</f>
        <v/>
      </c>
      <c r="E314" s="22" t="str">
        <f>IFERROR(VLOOKUP($A314&amp;TEXT(E$3,"dd/mm/yyyy")&amp;$D$2,tbReporteAsistencia[[#All],[SerialDeBusqueda]:[FechaRegistro]],3,FALSE),"")</f>
        <v/>
      </c>
      <c r="F314" s="22" t="str">
        <f>IFERROR(VLOOKUP($A314&amp;TEXT(F$3,"dd/mm/yyyy")&amp;$D$2,tbReporteAsistencia[[#All],[SerialDeBusqueda]:[FechaRegistro]],3,FALSE),"")</f>
        <v/>
      </c>
      <c r="G314" s="22" t="str">
        <f>IFERROR(VLOOKUP($A314&amp;TEXT(G$3,"dd/mm/yyyy")&amp;$D$2,tbReporteAsistencia[[#All],[SerialDeBusqueda]:[FechaRegistro]],3,FALSE),"")</f>
        <v/>
      </c>
      <c r="H314" s="22" t="str">
        <f>IFERROR(VLOOKUP($A314&amp;TEXT(H$3,"dd/mm/yyyy")&amp;$D$2,tbReporteAsistencia[[#All],[SerialDeBusqueda]:[FechaRegistro]],3,FALSE),"")</f>
        <v/>
      </c>
      <c r="I314" s="22" t="str">
        <f>IFERROR(VLOOKUP($A314&amp;TEXT(I$3,"dd/mm/yyyy")&amp;$D$2,tbReporteAsistencia[[#All],[SerialDeBusqueda]:[FechaRegistro]],3,FALSE),"")</f>
        <v/>
      </c>
      <c r="J314" s="22" t="str">
        <f>IFERROR(VLOOKUP($A314&amp;TEXT(J$3,"dd/mm/yyyy")&amp;$D$2,tbReporteAsistencia[[#All],[SerialDeBusqueda]:[FechaRegistro]],3,FALSE),"")</f>
        <v/>
      </c>
      <c r="K314" s="22" t="str">
        <f>IFERROR(VLOOKUP($A314&amp;TEXT(K$3,"dd/mm/yyyy")&amp;$D$2,tbReporteAsistencia[[#All],[SerialDeBusqueda]:[FechaRegistro]],3,FALSE),"")</f>
        <v/>
      </c>
      <c r="L314" s="22" t="str">
        <f>IFERROR(VLOOKUP($A314&amp;TEXT(L$3,"dd/mm/yyyy")&amp;$D$2,tbReporteAsistencia[[#All],[SerialDeBusqueda]:[FechaRegistro]],3,FALSE),"")</f>
        <v/>
      </c>
      <c r="M314" s="22" t="str">
        <f>IFERROR(VLOOKUP($A314&amp;TEXT(M$3,"dd/mm/yyyy")&amp;$D$2,tbReporteAsistencia[[#All],[SerialDeBusqueda]:[FechaRegistro]],3,FALSE),"")</f>
        <v/>
      </c>
      <c r="N314" s="22" t="str">
        <f>IFERROR(VLOOKUP($A314&amp;TEXT(N$3,"dd/mm/yyyy")&amp;$D$2,tbReporteAsistencia[[#All],[SerialDeBusqueda]:[FechaRegistro]],3,FALSE),"")</f>
        <v/>
      </c>
      <c r="O314" s="22" t="str">
        <f>IFERROR(VLOOKUP($A314&amp;TEXT(O$3,"dd/mm/yyyy")&amp;$D$2,tbReporteAsistencia[[#All],[SerialDeBusqueda]:[FechaRegistro]],3,FALSE),"")</f>
        <v/>
      </c>
      <c r="P314" s="22" t="str">
        <f>IFERROR(VLOOKUP($A314&amp;TEXT(P$3,"dd/mm/yyyy")&amp;$D$2,tbReporteAsistencia[[#All],[SerialDeBusqueda]:[FechaRegistro]],3,FALSE),"")</f>
        <v/>
      </c>
      <c r="Q314" s="22" t="str">
        <f>IFERROR(VLOOKUP($A314&amp;TEXT(Q$3,"dd/mm/yyyy")&amp;$D$2,tbReporteAsistencia[[#All],[SerialDeBusqueda]:[FechaRegistro]],3,FALSE),"")</f>
        <v/>
      </c>
      <c r="R314" s="22" t="str">
        <f>IFERROR(VLOOKUP($A314&amp;TEXT(R$3,"dd/mm/yyyy")&amp;$D$2,tbReporteAsistencia[[#All],[SerialDeBusqueda]:[FechaRegistro]],3,FALSE),"")</f>
        <v/>
      </c>
      <c r="S314" s="22" t="str">
        <f>IFERROR(VLOOKUP($A314&amp;TEXT(S$3,"dd/mm/yyyy")&amp;$D$2,tbReporteAsistencia[[#All],[SerialDeBusqueda]:[FechaRegistro]],3,FALSE),"")</f>
        <v/>
      </c>
    </row>
    <row r="315" spans="4:19">
      <c r="D315" s="22" t="str">
        <f>IFERROR(VLOOKUP($A315&amp;TEXT(D$3,"dd/mm/yyyy")&amp;$D$2,tbReporteAsistencia[[#All],[SerialDeBusqueda]:[FechaRegistro]],3,FALSE),"")</f>
        <v/>
      </c>
      <c r="E315" s="22" t="str">
        <f>IFERROR(VLOOKUP($A315&amp;TEXT(E$3,"dd/mm/yyyy")&amp;$D$2,tbReporteAsistencia[[#All],[SerialDeBusqueda]:[FechaRegistro]],3,FALSE),"")</f>
        <v/>
      </c>
      <c r="F315" s="22" t="str">
        <f>IFERROR(VLOOKUP($A315&amp;TEXT(F$3,"dd/mm/yyyy")&amp;$D$2,tbReporteAsistencia[[#All],[SerialDeBusqueda]:[FechaRegistro]],3,FALSE),"")</f>
        <v/>
      </c>
      <c r="G315" s="22" t="str">
        <f>IFERROR(VLOOKUP($A315&amp;TEXT(G$3,"dd/mm/yyyy")&amp;$D$2,tbReporteAsistencia[[#All],[SerialDeBusqueda]:[FechaRegistro]],3,FALSE),"")</f>
        <v/>
      </c>
      <c r="H315" s="22" t="str">
        <f>IFERROR(VLOOKUP($A315&amp;TEXT(H$3,"dd/mm/yyyy")&amp;$D$2,tbReporteAsistencia[[#All],[SerialDeBusqueda]:[FechaRegistro]],3,FALSE),"")</f>
        <v/>
      </c>
      <c r="I315" s="22" t="str">
        <f>IFERROR(VLOOKUP($A315&amp;TEXT(I$3,"dd/mm/yyyy")&amp;$D$2,tbReporteAsistencia[[#All],[SerialDeBusqueda]:[FechaRegistro]],3,FALSE),"")</f>
        <v/>
      </c>
      <c r="J315" s="22" t="str">
        <f>IFERROR(VLOOKUP($A315&amp;TEXT(J$3,"dd/mm/yyyy")&amp;$D$2,tbReporteAsistencia[[#All],[SerialDeBusqueda]:[FechaRegistro]],3,FALSE),"")</f>
        <v/>
      </c>
      <c r="K315" s="22" t="str">
        <f>IFERROR(VLOOKUP($A315&amp;TEXT(K$3,"dd/mm/yyyy")&amp;$D$2,tbReporteAsistencia[[#All],[SerialDeBusqueda]:[FechaRegistro]],3,FALSE),"")</f>
        <v/>
      </c>
      <c r="L315" s="22" t="str">
        <f>IFERROR(VLOOKUP($A315&amp;TEXT(L$3,"dd/mm/yyyy")&amp;$D$2,tbReporteAsistencia[[#All],[SerialDeBusqueda]:[FechaRegistro]],3,FALSE),"")</f>
        <v/>
      </c>
      <c r="M315" s="22" t="str">
        <f>IFERROR(VLOOKUP($A315&amp;TEXT(M$3,"dd/mm/yyyy")&amp;$D$2,tbReporteAsistencia[[#All],[SerialDeBusqueda]:[FechaRegistro]],3,FALSE),"")</f>
        <v/>
      </c>
      <c r="N315" s="22" t="str">
        <f>IFERROR(VLOOKUP($A315&amp;TEXT(N$3,"dd/mm/yyyy")&amp;$D$2,tbReporteAsistencia[[#All],[SerialDeBusqueda]:[FechaRegistro]],3,FALSE),"")</f>
        <v/>
      </c>
      <c r="O315" s="22" t="str">
        <f>IFERROR(VLOOKUP($A315&amp;TEXT(O$3,"dd/mm/yyyy")&amp;$D$2,tbReporteAsistencia[[#All],[SerialDeBusqueda]:[FechaRegistro]],3,FALSE),"")</f>
        <v/>
      </c>
      <c r="P315" s="22" t="str">
        <f>IFERROR(VLOOKUP($A315&amp;TEXT(P$3,"dd/mm/yyyy")&amp;$D$2,tbReporteAsistencia[[#All],[SerialDeBusqueda]:[FechaRegistro]],3,FALSE),"")</f>
        <v/>
      </c>
      <c r="Q315" s="22" t="str">
        <f>IFERROR(VLOOKUP($A315&amp;TEXT(Q$3,"dd/mm/yyyy")&amp;$D$2,tbReporteAsistencia[[#All],[SerialDeBusqueda]:[FechaRegistro]],3,FALSE),"")</f>
        <v/>
      </c>
      <c r="R315" s="22" t="str">
        <f>IFERROR(VLOOKUP($A315&amp;TEXT(R$3,"dd/mm/yyyy")&amp;$D$2,tbReporteAsistencia[[#All],[SerialDeBusqueda]:[FechaRegistro]],3,FALSE),"")</f>
        <v/>
      </c>
      <c r="S315" s="22" t="str">
        <f>IFERROR(VLOOKUP($A315&amp;TEXT(S$3,"dd/mm/yyyy")&amp;$D$2,tbReporteAsistencia[[#All],[SerialDeBusqueda]:[FechaRegistro]],3,FALSE),"")</f>
        <v/>
      </c>
    </row>
    <row r="316" spans="4:19">
      <c r="D316" s="22" t="str">
        <f>IFERROR(VLOOKUP($A316&amp;TEXT(D$3,"dd/mm/yyyy")&amp;$D$2,tbReporteAsistencia[[#All],[SerialDeBusqueda]:[FechaRegistro]],3,FALSE),"")</f>
        <v/>
      </c>
      <c r="E316" s="22" t="str">
        <f>IFERROR(VLOOKUP($A316&amp;TEXT(E$3,"dd/mm/yyyy")&amp;$D$2,tbReporteAsistencia[[#All],[SerialDeBusqueda]:[FechaRegistro]],3,FALSE),"")</f>
        <v/>
      </c>
      <c r="F316" s="22" t="str">
        <f>IFERROR(VLOOKUP($A316&amp;TEXT(F$3,"dd/mm/yyyy")&amp;$D$2,tbReporteAsistencia[[#All],[SerialDeBusqueda]:[FechaRegistro]],3,FALSE),"")</f>
        <v/>
      </c>
      <c r="G316" s="22" t="str">
        <f>IFERROR(VLOOKUP($A316&amp;TEXT(G$3,"dd/mm/yyyy")&amp;$D$2,tbReporteAsistencia[[#All],[SerialDeBusqueda]:[FechaRegistro]],3,FALSE),"")</f>
        <v/>
      </c>
      <c r="H316" s="22" t="str">
        <f>IFERROR(VLOOKUP($A316&amp;TEXT(H$3,"dd/mm/yyyy")&amp;$D$2,tbReporteAsistencia[[#All],[SerialDeBusqueda]:[FechaRegistro]],3,FALSE),"")</f>
        <v/>
      </c>
      <c r="I316" s="22" t="str">
        <f>IFERROR(VLOOKUP($A316&amp;TEXT(I$3,"dd/mm/yyyy")&amp;$D$2,tbReporteAsistencia[[#All],[SerialDeBusqueda]:[FechaRegistro]],3,FALSE),"")</f>
        <v/>
      </c>
      <c r="J316" s="22" t="str">
        <f>IFERROR(VLOOKUP($A316&amp;TEXT(J$3,"dd/mm/yyyy")&amp;$D$2,tbReporteAsistencia[[#All],[SerialDeBusqueda]:[FechaRegistro]],3,FALSE),"")</f>
        <v/>
      </c>
      <c r="K316" s="22" t="str">
        <f>IFERROR(VLOOKUP($A316&amp;TEXT(K$3,"dd/mm/yyyy")&amp;$D$2,tbReporteAsistencia[[#All],[SerialDeBusqueda]:[FechaRegistro]],3,FALSE),"")</f>
        <v/>
      </c>
      <c r="L316" s="22" t="str">
        <f>IFERROR(VLOOKUP($A316&amp;TEXT(L$3,"dd/mm/yyyy")&amp;$D$2,tbReporteAsistencia[[#All],[SerialDeBusqueda]:[FechaRegistro]],3,FALSE),"")</f>
        <v/>
      </c>
      <c r="M316" s="22" t="str">
        <f>IFERROR(VLOOKUP($A316&amp;TEXT(M$3,"dd/mm/yyyy")&amp;$D$2,tbReporteAsistencia[[#All],[SerialDeBusqueda]:[FechaRegistro]],3,FALSE),"")</f>
        <v/>
      </c>
      <c r="N316" s="22" t="str">
        <f>IFERROR(VLOOKUP($A316&amp;TEXT(N$3,"dd/mm/yyyy")&amp;$D$2,tbReporteAsistencia[[#All],[SerialDeBusqueda]:[FechaRegistro]],3,FALSE),"")</f>
        <v/>
      </c>
      <c r="O316" s="22" t="str">
        <f>IFERROR(VLOOKUP($A316&amp;TEXT(O$3,"dd/mm/yyyy")&amp;$D$2,tbReporteAsistencia[[#All],[SerialDeBusqueda]:[FechaRegistro]],3,FALSE),"")</f>
        <v/>
      </c>
      <c r="P316" s="22" t="str">
        <f>IFERROR(VLOOKUP($A316&amp;TEXT(P$3,"dd/mm/yyyy")&amp;$D$2,tbReporteAsistencia[[#All],[SerialDeBusqueda]:[FechaRegistro]],3,FALSE),"")</f>
        <v/>
      </c>
      <c r="Q316" s="22" t="str">
        <f>IFERROR(VLOOKUP($A316&amp;TEXT(Q$3,"dd/mm/yyyy")&amp;$D$2,tbReporteAsistencia[[#All],[SerialDeBusqueda]:[FechaRegistro]],3,FALSE),"")</f>
        <v/>
      </c>
      <c r="R316" s="22" t="str">
        <f>IFERROR(VLOOKUP($A316&amp;TEXT(R$3,"dd/mm/yyyy")&amp;$D$2,tbReporteAsistencia[[#All],[SerialDeBusqueda]:[FechaRegistro]],3,FALSE),"")</f>
        <v/>
      </c>
      <c r="S316" s="22" t="str">
        <f>IFERROR(VLOOKUP($A316&amp;TEXT(S$3,"dd/mm/yyyy")&amp;$D$2,tbReporteAsistencia[[#All],[SerialDeBusqueda]:[FechaRegistro]],3,FALSE),"")</f>
        <v/>
      </c>
    </row>
    <row r="317" spans="4:19">
      <c r="D317" s="22" t="str">
        <f>IFERROR(VLOOKUP($A317&amp;TEXT(D$3,"dd/mm/yyyy")&amp;$D$2,tbReporteAsistencia[[#All],[SerialDeBusqueda]:[FechaRegistro]],3,FALSE),"")</f>
        <v/>
      </c>
      <c r="E317" s="22" t="str">
        <f>IFERROR(VLOOKUP($A317&amp;TEXT(E$3,"dd/mm/yyyy")&amp;$D$2,tbReporteAsistencia[[#All],[SerialDeBusqueda]:[FechaRegistro]],3,FALSE),"")</f>
        <v/>
      </c>
      <c r="F317" s="22" t="str">
        <f>IFERROR(VLOOKUP($A317&amp;TEXT(F$3,"dd/mm/yyyy")&amp;$D$2,tbReporteAsistencia[[#All],[SerialDeBusqueda]:[FechaRegistro]],3,FALSE),"")</f>
        <v/>
      </c>
      <c r="G317" s="22" t="str">
        <f>IFERROR(VLOOKUP($A317&amp;TEXT(G$3,"dd/mm/yyyy")&amp;$D$2,tbReporteAsistencia[[#All],[SerialDeBusqueda]:[FechaRegistro]],3,FALSE),"")</f>
        <v/>
      </c>
      <c r="H317" s="22" t="str">
        <f>IFERROR(VLOOKUP($A317&amp;TEXT(H$3,"dd/mm/yyyy")&amp;$D$2,tbReporteAsistencia[[#All],[SerialDeBusqueda]:[FechaRegistro]],3,FALSE),"")</f>
        <v/>
      </c>
      <c r="I317" s="22" t="str">
        <f>IFERROR(VLOOKUP($A317&amp;TEXT(I$3,"dd/mm/yyyy")&amp;$D$2,tbReporteAsistencia[[#All],[SerialDeBusqueda]:[FechaRegistro]],3,FALSE),"")</f>
        <v/>
      </c>
      <c r="J317" s="22" t="str">
        <f>IFERROR(VLOOKUP($A317&amp;TEXT(J$3,"dd/mm/yyyy")&amp;$D$2,tbReporteAsistencia[[#All],[SerialDeBusqueda]:[FechaRegistro]],3,FALSE),"")</f>
        <v/>
      </c>
      <c r="K317" s="22" t="str">
        <f>IFERROR(VLOOKUP($A317&amp;TEXT(K$3,"dd/mm/yyyy")&amp;$D$2,tbReporteAsistencia[[#All],[SerialDeBusqueda]:[FechaRegistro]],3,FALSE),"")</f>
        <v/>
      </c>
      <c r="L317" s="22" t="str">
        <f>IFERROR(VLOOKUP($A317&amp;TEXT(L$3,"dd/mm/yyyy")&amp;$D$2,tbReporteAsistencia[[#All],[SerialDeBusqueda]:[FechaRegistro]],3,FALSE),"")</f>
        <v/>
      </c>
      <c r="M317" s="22" t="str">
        <f>IFERROR(VLOOKUP($A317&amp;TEXT(M$3,"dd/mm/yyyy")&amp;$D$2,tbReporteAsistencia[[#All],[SerialDeBusqueda]:[FechaRegistro]],3,FALSE),"")</f>
        <v/>
      </c>
      <c r="N317" s="22" t="str">
        <f>IFERROR(VLOOKUP($A317&amp;TEXT(N$3,"dd/mm/yyyy")&amp;$D$2,tbReporteAsistencia[[#All],[SerialDeBusqueda]:[FechaRegistro]],3,FALSE),"")</f>
        <v/>
      </c>
      <c r="O317" s="22" t="str">
        <f>IFERROR(VLOOKUP($A317&amp;TEXT(O$3,"dd/mm/yyyy")&amp;$D$2,tbReporteAsistencia[[#All],[SerialDeBusqueda]:[FechaRegistro]],3,FALSE),"")</f>
        <v/>
      </c>
      <c r="P317" s="22" t="str">
        <f>IFERROR(VLOOKUP($A317&amp;TEXT(P$3,"dd/mm/yyyy")&amp;$D$2,tbReporteAsistencia[[#All],[SerialDeBusqueda]:[FechaRegistro]],3,FALSE),"")</f>
        <v/>
      </c>
      <c r="Q317" s="22" t="str">
        <f>IFERROR(VLOOKUP($A317&amp;TEXT(Q$3,"dd/mm/yyyy")&amp;$D$2,tbReporteAsistencia[[#All],[SerialDeBusqueda]:[FechaRegistro]],3,FALSE),"")</f>
        <v/>
      </c>
      <c r="R317" s="22" t="str">
        <f>IFERROR(VLOOKUP($A317&amp;TEXT(R$3,"dd/mm/yyyy")&amp;$D$2,tbReporteAsistencia[[#All],[SerialDeBusqueda]:[FechaRegistro]],3,FALSE),"")</f>
        <v/>
      </c>
      <c r="S317" s="22" t="str">
        <f>IFERROR(VLOOKUP($A317&amp;TEXT(S$3,"dd/mm/yyyy")&amp;$D$2,tbReporteAsistencia[[#All],[SerialDeBusqueda]:[FechaRegistro]],3,FALSE),"")</f>
        <v/>
      </c>
    </row>
    <row r="318" spans="4:19">
      <c r="D318" s="22" t="str">
        <f>IFERROR(VLOOKUP($A318&amp;TEXT(D$3,"dd/mm/yyyy")&amp;$D$2,tbReporteAsistencia[[#All],[SerialDeBusqueda]:[FechaRegistro]],3,FALSE),"")</f>
        <v/>
      </c>
      <c r="E318" s="22" t="str">
        <f>IFERROR(VLOOKUP($A318&amp;TEXT(E$3,"dd/mm/yyyy")&amp;$D$2,tbReporteAsistencia[[#All],[SerialDeBusqueda]:[FechaRegistro]],3,FALSE),"")</f>
        <v/>
      </c>
      <c r="F318" s="22" t="str">
        <f>IFERROR(VLOOKUP($A318&amp;TEXT(F$3,"dd/mm/yyyy")&amp;$D$2,tbReporteAsistencia[[#All],[SerialDeBusqueda]:[FechaRegistro]],3,FALSE),"")</f>
        <v/>
      </c>
      <c r="G318" s="22" t="str">
        <f>IFERROR(VLOOKUP($A318&amp;TEXT(G$3,"dd/mm/yyyy")&amp;$D$2,tbReporteAsistencia[[#All],[SerialDeBusqueda]:[FechaRegistro]],3,FALSE),"")</f>
        <v/>
      </c>
      <c r="H318" s="22" t="str">
        <f>IFERROR(VLOOKUP($A318&amp;TEXT(H$3,"dd/mm/yyyy")&amp;$D$2,tbReporteAsistencia[[#All],[SerialDeBusqueda]:[FechaRegistro]],3,FALSE),"")</f>
        <v/>
      </c>
      <c r="I318" s="22" t="str">
        <f>IFERROR(VLOOKUP($A318&amp;TEXT(I$3,"dd/mm/yyyy")&amp;$D$2,tbReporteAsistencia[[#All],[SerialDeBusqueda]:[FechaRegistro]],3,FALSE),"")</f>
        <v/>
      </c>
      <c r="J318" s="22" t="str">
        <f>IFERROR(VLOOKUP($A318&amp;TEXT(J$3,"dd/mm/yyyy")&amp;$D$2,tbReporteAsistencia[[#All],[SerialDeBusqueda]:[FechaRegistro]],3,FALSE),"")</f>
        <v/>
      </c>
      <c r="K318" s="22" t="str">
        <f>IFERROR(VLOOKUP($A318&amp;TEXT(K$3,"dd/mm/yyyy")&amp;$D$2,tbReporteAsistencia[[#All],[SerialDeBusqueda]:[FechaRegistro]],3,FALSE),"")</f>
        <v/>
      </c>
      <c r="L318" s="22" t="str">
        <f>IFERROR(VLOOKUP($A318&amp;TEXT(L$3,"dd/mm/yyyy")&amp;$D$2,tbReporteAsistencia[[#All],[SerialDeBusqueda]:[FechaRegistro]],3,FALSE),"")</f>
        <v/>
      </c>
      <c r="M318" s="22" t="str">
        <f>IFERROR(VLOOKUP($A318&amp;TEXT(M$3,"dd/mm/yyyy")&amp;$D$2,tbReporteAsistencia[[#All],[SerialDeBusqueda]:[FechaRegistro]],3,FALSE),"")</f>
        <v/>
      </c>
      <c r="N318" s="22" t="str">
        <f>IFERROR(VLOOKUP($A318&amp;TEXT(N$3,"dd/mm/yyyy")&amp;$D$2,tbReporteAsistencia[[#All],[SerialDeBusqueda]:[FechaRegistro]],3,FALSE),"")</f>
        <v/>
      </c>
      <c r="O318" s="22" t="str">
        <f>IFERROR(VLOOKUP($A318&amp;TEXT(O$3,"dd/mm/yyyy")&amp;$D$2,tbReporteAsistencia[[#All],[SerialDeBusqueda]:[FechaRegistro]],3,FALSE),"")</f>
        <v/>
      </c>
      <c r="P318" s="22" t="str">
        <f>IFERROR(VLOOKUP($A318&amp;TEXT(P$3,"dd/mm/yyyy")&amp;$D$2,tbReporteAsistencia[[#All],[SerialDeBusqueda]:[FechaRegistro]],3,FALSE),"")</f>
        <v/>
      </c>
      <c r="Q318" s="22" t="str">
        <f>IFERROR(VLOOKUP($A318&amp;TEXT(Q$3,"dd/mm/yyyy")&amp;$D$2,tbReporteAsistencia[[#All],[SerialDeBusqueda]:[FechaRegistro]],3,FALSE),"")</f>
        <v/>
      </c>
      <c r="R318" s="22" t="str">
        <f>IFERROR(VLOOKUP($A318&amp;TEXT(R$3,"dd/mm/yyyy")&amp;$D$2,tbReporteAsistencia[[#All],[SerialDeBusqueda]:[FechaRegistro]],3,FALSE),"")</f>
        <v/>
      </c>
      <c r="S318" s="22" t="str">
        <f>IFERROR(VLOOKUP($A318&amp;TEXT(S$3,"dd/mm/yyyy")&amp;$D$2,tbReporteAsistencia[[#All],[SerialDeBusqueda]:[FechaRegistro]],3,FALSE),"")</f>
        <v/>
      </c>
    </row>
    <row r="319" spans="4:19">
      <c r="D319" s="22" t="str">
        <f>IFERROR(VLOOKUP($A319&amp;TEXT(D$3,"dd/mm/yyyy")&amp;$D$2,tbReporteAsistencia[[#All],[SerialDeBusqueda]:[FechaRegistro]],3,FALSE),"")</f>
        <v/>
      </c>
      <c r="E319" s="22" t="str">
        <f>IFERROR(VLOOKUP($A319&amp;TEXT(E$3,"dd/mm/yyyy")&amp;$D$2,tbReporteAsistencia[[#All],[SerialDeBusqueda]:[FechaRegistro]],3,FALSE),"")</f>
        <v/>
      </c>
      <c r="F319" s="22" t="str">
        <f>IFERROR(VLOOKUP($A319&amp;TEXT(F$3,"dd/mm/yyyy")&amp;$D$2,tbReporteAsistencia[[#All],[SerialDeBusqueda]:[FechaRegistro]],3,FALSE),"")</f>
        <v/>
      </c>
      <c r="G319" s="22" t="str">
        <f>IFERROR(VLOOKUP($A319&amp;TEXT(G$3,"dd/mm/yyyy")&amp;$D$2,tbReporteAsistencia[[#All],[SerialDeBusqueda]:[FechaRegistro]],3,FALSE),"")</f>
        <v/>
      </c>
      <c r="H319" s="22" t="str">
        <f>IFERROR(VLOOKUP($A319&amp;TEXT(H$3,"dd/mm/yyyy")&amp;$D$2,tbReporteAsistencia[[#All],[SerialDeBusqueda]:[FechaRegistro]],3,FALSE),"")</f>
        <v/>
      </c>
      <c r="I319" s="22" t="str">
        <f>IFERROR(VLOOKUP($A319&amp;TEXT(I$3,"dd/mm/yyyy")&amp;$D$2,tbReporteAsistencia[[#All],[SerialDeBusqueda]:[FechaRegistro]],3,FALSE),"")</f>
        <v/>
      </c>
      <c r="J319" s="22" t="str">
        <f>IFERROR(VLOOKUP($A319&amp;TEXT(J$3,"dd/mm/yyyy")&amp;$D$2,tbReporteAsistencia[[#All],[SerialDeBusqueda]:[FechaRegistro]],3,FALSE),"")</f>
        <v/>
      </c>
      <c r="K319" s="22" t="str">
        <f>IFERROR(VLOOKUP($A319&amp;TEXT(K$3,"dd/mm/yyyy")&amp;$D$2,tbReporteAsistencia[[#All],[SerialDeBusqueda]:[FechaRegistro]],3,FALSE),"")</f>
        <v/>
      </c>
      <c r="L319" s="22" t="str">
        <f>IFERROR(VLOOKUP($A319&amp;TEXT(L$3,"dd/mm/yyyy")&amp;$D$2,tbReporteAsistencia[[#All],[SerialDeBusqueda]:[FechaRegistro]],3,FALSE),"")</f>
        <v/>
      </c>
      <c r="M319" s="22" t="str">
        <f>IFERROR(VLOOKUP($A319&amp;TEXT(M$3,"dd/mm/yyyy")&amp;$D$2,tbReporteAsistencia[[#All],[SerialDeBusqueda]:[FechaRegistro]],3,FALSE),"")</f>
        <v/>
      </c>
      <c r="N319" s="22" t="str">
        <f>IFERROR(VLOOKUP($A319&amp;TEXT(N$3,"dd/mm/yyyy")&amp;$D$2,tbReporteAsistencia[[#All],[SerialDeBusqueda]:[FechaRegistro]],3,FALSE),"")</f>
        <v/>
      </c>
      <c r="O319" s="22" t="str">
        <f>IFERROR(VLOOKUP($A319&amp;TEXT(O$3,"dd/mm/yyyy")&amp;$D$2,tbReporteAsistencia[[#All],[SerialDeBusqueda]:[FechaRegistro]],3,FALSE),"")</f>
        <v/>
      </c>
      <c r="P319" s="22" t="str">
        <f>IFERROR(VLOOKUP($A319&amp;TEXT(P$3,"dd/mm/yyyy")&amp;$D$2,tbReporteAsistencia[[#All],[SerialDeBusqueda]:[FechaRegistro]],3,FALSE),"")</f>
        <v/>
      </c>
      <c r="Q319" s="22" t="str">
        <f>IFERROR(VLOOKUP($A319&amp;TEXT(Q$3,"dd/mm/yyyy")&amp;$D$2,tbReporteAsistencia[[#All],[SerialDeBusqueda]:[FechaRegistro]],3,FALSE),"")</f>
        <v/>
      </c>
      <c r="R319" s="22" t="str">
        <f>IFERROR(VLOOKUP($A319&amp;TEXT(R$3,"dd/mm/yyyy")&amp;$D$2,tbReporteAsistencia[[#All],[SerialDeBusqueda]:[FechaRegistro]],3,FALSE),"")</f>
        <v/>
      </c>
      <c r="S319" s="22" t="str">
        <f>IFERROR(VLOOKUP($A319&amp;TEXT(S$3,"dd/mm/yyyy")&amp;$D$2,tbReporteAsistencia[[#All],[SerialDeBusqueda]:[FechaRegistro]],3,FALSE),"")</f>
        <v/>
      </c>
    </row>
    <row r="320" spans="4:19">
      <c r="D320" s="22" t="str">
        <f>IFERROR(VLOOKUP($A320&amp;TEXT(D$3,"dd/mm/yyyy")&amp;$D$2,tbReporteAsistencia[[#All],[SerialDeBusqueda]:[FechaRegistro]],3,FALSE),"")</f>
        <v/>
      </c>
      <c r="E320" s="22" t="str">
        <f>IFERROR(VLOOKUP($A320&amp;TEXT(E$3,"dd/mm/yyyy")&amp;$D$2,tbReporteAsistencia[[#All],[SerialDeBusqueda]:[FechaRegistro]],3,FALSE),"")</f>
        <v/>
      </c>
      <c r="F320" s="22" t="str">
        <f>IFERROR(VLOOKUP($A320&amp;TEXT(F$3,"dd/mm/yyyy")&amp;$D$2,tbReporteAsistencia[[#All],[SerialDeBusqueda]:[FechaRegistro]],3,FALSE),"")</f>
        <v/>
      </c>
      <c r="G320" s="22" t="str">
        <f>IFERROR(VLOOKUP($A320&amp;TEXT(G$3,"dd/mm/yyyy")&amp;$D$2,tbReporteAsistencia[[#All],[SerialDeBusqueda]:[FechaRegistro]],3,FALSE),"")</f>
        <v/>
      </c>
      <c r="H320" s="22" t="str">
        <f>IFERROR(VLOOKUP($A320&amp;TEXT(H$3,"dd/mm/yyyy")&amp;$D$2,tbReporteAsistencia[[#All],[SerialDeBusqueda]:[FechaRegistro]],3,FALSE),"")</f>
        <v/>
      </c>
      <c r="I320" s="22" t="str">
        <f>IFERROR(VLOOKUP($A320&amp;TEXT(I$3,"dd/mm/yyyy")&amp;$D$2,tbReporteAsistencia[[#All],[SerialDeBusqueda]:[FechaRegistro]],3,FALSE),"")</f>
        <v/>
      </c>
      <c r="J320" s="22" t="str">
        <f>IFERROR(VLOOKUP($A320&amp;TEXT(J$3,"dd/mm/yyyy")&amp;$D$2,tbReporteAsistencia[[#All],[SerialDeBusqueda]:[FechaRegistro]],3,FALSE),"")</f>
        <v/>
      </c>
      <c r="K320" s="22" t="str">
        <f>IFERROR(VLOOKUP($A320&amp;TEXT(K$3,"dd/mm/yyyy")&amp;$D$2,tbReporteAsistencia[[#All],[SerialDeBusqueda]:[FechaRegistro]],3,FALSE),"")</f>
        <v/>
      </c>
      <c r="L320" s="22" t="str">
        <f>IFERROR(VLOOKUP($A320&amp;TEXT(L$3,"dd/mm/yyyy")&amp;$D$2,tbReporteAsistencia[[#All],[SerialDeBusqueda]:[FechaRegistro]],3,FALSE),"")</f>
        <v/>
      </c>
      <c r="M320" s="22" t="str">
        <f>IFERROR(VLOOKUP($A320&amp;TEXT(M$3,"dd/mm/yyyy")&amp;$D$2,tbReporteAsistencia[[#All],[SerialDeBusqueda]:[FechaRegistro]],3,FALSE),"")</f>
        <v/>
      </c>
      <c r="N320" s="22" t="str">
        <f>IFERROR(VLOOKUP($A320&amp;TEXT(N$3,"dd/mm/yyyy")&amp;$D$2,tbReporteAsistencia[[#All],[SerialDeBusqueda]:[FechaRegistro]],3,FALSE),"")</f>
        <v/>
      </c>
      <c r="O320" s="22" t="str">
        <f>IFERROR(VLOOKUP($A320&amp;TEXT(O$3,"dd/mm/yyyy")&amp;$D$2,tbReporteAsistencia[[#All],[SerialDeBusqueda]:[FechaRegistro]],3,FALSE),"")</f>
        <v/>
      </c>
      <c r="P320" s="22" t="str">
        <f>IFERROR(VLOOKUP($A320&amp;TEXT(P$3,"dd/mm/yyyy")&amp;$D$2,tbReporteAsistencia[[#All],[SerialDeBusqueda]:[FechaRegistro]],3,FALSE),"")</f>
        <v/>
      </c>
      <c r="Q320" s="22" t="str">
        <f>IFERROR(VLOOKUP($A320&amp;TEXT(Q$3,"dd/mm/yyyy")&amp;$D$2,tbReporteAsistencia[[#All],[SerialDeBusqueda]:[FechaRegistro]],3,FALSE),"")</f>
        <v/>
      </c>
      <c r="R320" s="22" t="str">
        <f>IFERROR(VLOOKUP($A320&amp;TEXT(R$3,"dd/mm/yyyy")&amp;$D$2,tbReporteAsistencia[[#All],[SerialDeBusqueda]:[FechaRegistro]],3,FALSE),"")</f>
        <v/>
      </c>
      <c r="S320" s="22" t="str">
        <f>IFERROR(VLOOKUP($A320&amp;TEXT(S$3,"dd/mm/yyyy")&amp;$D$2,tbReporteAsistencia[[#All],[SerialDeBusqueda]:[FechaRegistro]],3,FALSE),"")</f>
        <v/>
      </c>
    </row>
    <row r="321" spans="4:19">
      <c r="D321" s="22" t="str">
        <f>IFERROR(VLOOKUP($A321&amp;TEXT(D$3,"dd/mm/yyyy")&amp;$D$2,tbReporteAsistencia[[#All],[SerialDeBusqueda]:[FechaRegistro]],3,FALSE),"")</f>
        <v/>
      </c>
      <c r="E321" s="22" t="str">
        <f>IFERROR(VLOOKUP($A321&amp;TEXT(E$3,"dd/mm/yyyy")&amp;$D$2,tbReporteAsistencia[[#All],[SerialDeBusqueda]:[FechaRegistro]],3,FALSE),"")</f>
        <v/>
      </c>
      <c r="F321" s="22" t="str">
        <f>IFERROR(VLOOKUP($A321&amp;TEXT(F$3,"dd/mm/yyyy")&amp;$D$2,tbReporteAsistencia[[#All],[SerialDeBusqueda]:[FechaRegistro]],3,FALSE),"")</f>
        <v/>
      </c>
      <c r="G321" s="22" t="str">
        <f>IFERROR(VLOOKUP($A321&amp;TEXT(G$3,"dd/mm/yyyy")&amp;$D$2,tbReporteAsistencia[[#All],[SerialDeBusqueda]:[FechaRegistro]],3,FALSE),"")</f>
        <v/>
      </c>
      <c r="H321" s="22" t="str">
        <f>IFERROR(VLOOKUP($A321&amp;TEXT(H$3,"dd/mm/yyyy")&amp;$D$2,tbReporteAsistencia[[#All],[SerialDeBusqueda]:[FechaRegistro]],3,FALSE),"")</f>
        <v/>
      </c>
      <c r="I321" s="22" t="str">
        <f>IFERROR(VLOOKUP($A321&amp;TEXT(I$3,"dd/mm/yyyy")&amp;$D$2,tbReporteAsistencia[[#All],[SerialDeBusqueda]:[FechaRegistro]],3,FALSE),"")</f>
        <v/>
      </c>
      <c r="J321" s="22" t="str">
        <f>IFERROR(VLOOKUP($A321&amp;TEXT(J$3,"dd/mm/yyyy")&amp;$D$2,tbReporteAsistencia[[#All],[SerialDeBusqueda]:[FechaRegistro]],3,FALSE),"")</f>
        <v/>
      </c>
      <c r="K321" s="22" t="str">
        <f>IFERROR(VLOOKUP($A321&amp;TEXT(K$3,"dd/mm/yyyy")&amp;$D$2,tbReporteAsistencia[[#All],[SerialDeBusqueda]:[FechaRegistro]],3,FALSE),"")</f>
        <v/>
      </c>
      <c r="L321" s="22" t="str">
        <f>IFERROR(VLOOKUP($A321&amp;TEXT(L$3,"dd/mm/yyyy")&amp;$D$2,tbReporteAsistencia[[#All],[SerialDeBusqueda]:[FechaRegistro]],3,FALSE),"")</f>
        <v/>
      </c>
      <c r="M321" s="22" t="str">
        <f>IFERROR(VLOOKUP($A321&amp;TEXT(M$3,"dd/mm/yyyy")&amp;$D$2,tbReporteAsistencia[[#All],[SerialDeBusqueda]:[FechaRegistro]],3,FALSE),"")</f>
        <v/>
      </c>
      <c r="N321" s="22" t="str">
        <f>IFERROR(VLOOKUP($A321&amp;TEXT(N$3,"dd/mm/yyyy")&amp;$D$2,tbReporteAsistencia[[#All],[SerialDeBusqueda]:[FechaRegistro]],3,FALSE),"")</f>
        <v/>
      </c>
      <c r="O321" s="22" t="str">
        <f>IFERROR(VLOOKUP($A321&amp;TEXT(O$3,"dd/mm/yyyy")&amp;$D$2,tbReporteAsistencia[[#All],[SerialDeBusqueda]:[FechaRegistro]],3,FALSE),"")</f>
        <v/>
      </c>
      <c r="P321" s="22" t="str">
        <f>IFERROR(VLOOKUP($A321&amp;TEXT(P$3,"dd/mm/yyyy")&amp;$D$2,tbReporteAsistencia[[#All],[SerialDeBusqueda]:[FechaRegistro]],3,FALSE),"")</f>
        <v/>
      </c>
      <c r="Q321" s="22" t="str">
        <f>IFERROR(VLOOKUP($A321&amp;TEXT(Q$3,"dd/mm/yyyy")&amp;$D$2,tbReporteAsistencia[[#All],[SerialDeBusqueda]:[FechaRegistro]],3,FALSE),"")</f>
        <v/>
      </c>
      <c r="R321" s="22" t="str">
        <f>IFERROR(VLOOKUP($A321&amp;TEXT(R$3,"dd/mm/yyyy")&amp;$D$2,tbReporteAsistencia[[#All],[SerialDeBusqueda]:[FechaRegistro]],3,FALSE),"")</f>
        <v/>
      </c>
      <c r="S321" s="22" t="str">
        <f>IFERROR(VLOOKUP($A321&amp;TEXT(S$3,"dd/mm/yyyy")&amp;$D$2,tbReporteAsistencia[[#All],[SerialDeBusqueda]:[FechaRegistro]],3,FALSE),"")</f>
        <v/>
      </c>
    </row>
    <row r="322" spans="4:19">
      <c r="D322" s="22" t="str">
        <f>IFERROR(VLOOKUP($A322&amp;TEXT(D$3,"dd/mm/yyyy")&amp;$D$2,tbReporteAsistencia[[#All],[SerialDeBusqueda]:[FechaRegistro]],3,FALSE),"")</f>
        <v/>
      </c>
      <c r="E322" s="22" t="str">
        <f>IFERROR(VLOOKUP($A322&amp;TEXT(E$3,"dd/mm/yyyy")&amp;$D$2,tbReporteAsistencia[[#All],[SerialDeBusqueda]:[FechaRegistro]],3,FALSE),"")</f>
        <v/>
      </c>
      <c r="F322" s="22" t="str">
        <f>IFERROR(VLOOKUP($A322&amp;TEXT(F$3,"dd/mm/yyyy")&amp;$D$2,tbReporteAsistencia[[#All],[SerialDeBusqueda]:[FechaRegistro]],3,FALSE),"")</f>
        <v/>
      </c>
      <c r="G322" s="22" t="str">
        <f>IFERROR(VLOOKUP($A322&amp;TEXT(G$3,"dd/mm/yyyy")&amp;$D$2,tbReporteAsistencia[[#All],[SerialDeBusqueda]:[FechaRegistro]],3,FALSE),"")</f>
        <v/>
      </c>
      <c r="H322" s="22" t="str">
        <f>IFERROR(VLOOKUP($A322&amp;TEXT(H$3,"dd/mm/yyyy")&amp;$D$2,tbReporteAsistencia[[#All],[SerialDeBusqueda]:[FechaRegistro]],3,FALSE),"")</f>
        <v/>
      </c>
      <c r="I322" s="22" t="str">
        <f>IFERROR(VLOOKUP($A322&amp;TEXT(I$3,"dd/mm/yyyy")&amp;$D$2,tbReporteAsistencia[[#All],[SerialDeBusqueda]:[FechaRegistro]],3,FALSE),"")</f>
        <v/>
      </c>
      <c r="J322" s="22" t="str">
        <f>IFERROR(VLOOKUP($A322&amp;TEXT(J$3,"dd/mm/yyyy")&amp;$D$2,tbReporteAsistencia[[#All],[SerialDeBusqueda]:[FechaRegistro]],3,FALSE),"")</f>
        <v/>
      </c>
      <c r="K322" s="22" t="str">
        <f>IFERROR(VLOOKUP($A322&amp;TEXT(K$3,"dd/mm/yyyy")&amp;$D$2,tbReporteAsistencia[[#All],[SerialDeBusqueda]:[FechaRegistro]],3,FALSE),"")</f>
        <v/>
      </c>
      <c r="L322" s="22" t="str">
        <f>IFERROR(VLOOKUP($A322&amp;TEXT(L$3,"dd/mm/yyyy")&amp;$D$2,tbReporteAsistencia[[#All],[SerialDeBusqueda]:[FechaRegistro]],3,FALSE),"")</f>
        <v/>
      </c>
      <c r="M322" s="22" t="str">
        <f>IFERROR(VLOOKUP($A322&amp;TEXT(M$3,"dd/mm/yyyy")&amp;$D$2,tbReporteAsistencia[[#All],[SerialDeBusqueda]:[FechaRegistro]],3,FALSE),"")</f>
        <v/>
      </c>
      <c r="N322" s="22" t="str">
        <f>IFERROR(VLOOKUP($A322&amp;TEXT(N$3,"dd/mm/yyyy")&amp;$D$2,tbReporteAsistencia[[#All],[SerialDeBusqueda]:[FechaRegistro]],3,FALSE),"")</f>
        <v/>
      </c>
      <c r="O322" s="22" t="str">
        <f>IFERROR(VLOOKUP($A322&amp;TEXT(O$3,"dd/mm/yyyy")&amp;$D$2,tbReporteAsistencia[[#All],[SerialDeBusqueda]:[FechaRegistro]],3,FALSE),"")</f>
        <v/>
      </c>
      <c r="P322" s="22" t="str">
        <f>IFERROR(VLOOKUP($A322&amp;TEXT(P$3,"dd/mm/yyyy")&amp;$D$2,tbReporteAsistencia[[#All],[SerialDeBusqueda]:[FechaRegistro]],3,FALSE),"")</f>
        <v/>
      </c>
      <c r="Q322" s="22" t="str">
        <f>IFERROR(VLOOKUP($A322&amp;TEXT(Q$3,"dd/mm/yyyy")&amp;$D$2,tbReporteAsistencia[[#All],[SerialDeBusqueda]:[FechaRegistro]],3,FALSE),"")</f>
        <v/>
      </c>
      <c r="R322" s="22" t="str">
        <f>IFERROR(VLOOKUP($A322&amp;TEXT(R$3,"dd/mm/yyyy")&amp;$D$2,tbReporteAsistencia[[#All],[SerialDeBusqueda]:[FechaRegistro]],3,FALSE),"")</f>
        <v/>
      </c>
      <c r="S322" s="22" t="str">
        <f>IFERROR(VLOOKUP($A322&amp;TEXT(S$3,"dd/mm/yyyy")&amp;$D$2,tbReporteAsistencia[[#All],[SerialDeBusqueda]:[FechaRegistro]],3,FALSE),"")</f>
        <v/>
      </c>
    </row>
    <row r="323" spans="4:19">
      <c r="D323" s="22" t="str">
        <f>IFERROR(VLOOKUP($A323&amp;TEXT(D$3,"dd/mm/yyyy")&amp;$D$2,tbReporteAsistencia[[#All],[SerialDeBusqueda]:[FechaRegistro]],3,FALSE),"")</f>
        <v/>
      </c>
      <c r="E323" s="22" t="str">
        <f>IFERROR(VLOOKUP($A323&amp;TEXT(E$3,"dd/mm/yyyy")&amp;$D$2,tbReporteAsistencia[[#All],[SerialDeBusqueda]:[FechaRegistro]],3,FALSE),"")</f>
        <v/>
      </c>
      <c r="F323" s="22" t="str">
        <f>IFERROR(VLOOKUP($A323&amp;TEXT(F$3,"dd/mm/yyyy")&amp;$D$2,tbReporteAsistencia[[#All],[SerialDeBusqueda]:[FechaRegistro]],3,FALSE),"")</f>
        <v/>
      </c>
      <c r="G323" s="22" t="str">
        <f>IFERROR(VLOOKUP($A323&amp;TEXT(G$3,"dd/mm/yyyy")&amp;$D$2,tbReporteAsistencia[[#All],[SerialDeBusqueda]:[FechaRegistro]],3,FALSE),"")</f>
        <v/>
      </c>
      <c r="H323" s="22" t="str">
        <f>IFERROR(VLOOKUP($A323&amp;TEXT(H$3,"dd/mm/yyyy")&amp;$D$2,tbReporteAsistencia[[#All],[SerialDeBusqueda]:[FechaRegistro]],3,FALSE),"")</f>
        <v/>
      </c>
      <c r="I323" s="22" t="str">
        <f>IFERROR(VLOOKUP($A323&amp;TEXT(I$3,"dd/mm/yyyy")&amp;$D$2,tbReporteAsistencia[[#All],[SerialDeBusqueda]:[FechaRegistro]],3,FALSE),"")</f>
        <v/>
      </c>
      <c r="J323" s="22" t="str">
        <f>IFERROR(VLOOKUP($A323&amp;TEXT(J$3,"dd/mm/yyyy")&amp;$D$2,tbReporteAsistencia[[#All],[SerialDeBusqueda]:[FechaRegistro]],3,FALSE),"")</f>
        <v/>
      </c>
      <c r="K323" s="22" t="str">
        <f>IFERROR(VLOOKUP($A323&amp;TEXT(K$3,"dd/mm/yyyy")&amp;$D$2,tbReporteAsistencia[[#All],[SerialDeBusqueda]:[FechaRegistro]],3,FALSE),"")</f>
        <v/>
      </c>
      <c r="L323" s="22" t="str">
        <f>IFERROR(VLOOKUP($A323&amp;TEXT(L$3,"dd/mm/yyyy")&amp;$D$2,tbReporteAsistencia[[#All],[SerialDeBusqueda]:[FechaRegistro]],3,FALSE),"")</f>
        <v/>
      </c>
      <c r="M323" s="22" t="str">
        <f>IFERROR(VLOOKUP($A323&amp;TEXT(M$3,"dd/mm/yyyy")&amp;$D$2,tbReporteAsistencia[[#All],[SerialDeBusqueda]:[FechaRegistro]],3,FALSE),"")</f>
        <v/>
      </c>
      <c r="N323" s="22" t="str">
        <f>IFERROR(VLOOKUP($A323&amp;TEXT(N$3,"dd/mm/yyyy")&amp;$D$2,tbReporteAsistencia[[#All],[SerialDeBusqueda]:[FechaRegistro]],3,FALSE),"")</f>
        <v/>
      </c>
      <c r="O323" s="22" t="str">
        <f>IFERROR(VLOOKUP($A323&amp;TEXT(O$3,"dd/mm/yyyy")&amp;$D$2,tbReporteAsistencia[[#All],[SerialDeBusqueda]:[FechaRegistro]],3,FALSE),"")</f>
        <v/>
      </c>
      <c r="P323" s="22" t="str">
        <f>IFERROR(VLOOKUP($A323&amp;TEXT(P$3,"dd/mm/yyyy")&amp;$D$2,tbReporteAsistencia[[#All],[SerialDeBusqueda]:[FechaRegistro]],3,FALSE),"")</f>
        <v/>
      </c>
      <c r="Q323" s="22" t="str">
        <f>IFERROR(VLOOKUP($A323&amp;TEXT(Q$3,"dd/mm/yyyy")&amp;$D$2,tbReporteAsistencia[[#All],[SerialDeBusqueda]:[FechaRegistro]],3,FALSE),"")</f>
        <v/>
      </c>
      <c r="R323" s="22" t="str">
        <f>IFERROR(VLOOKUP($A323&amp;TEXT(R$3,"dd/mm/yyyy")&amp;$D$2,tbReporteAsistencia[[#All],[SerialDeBusqueda]:[FechaRegistro]],3,FALSE),"")</f>
        <v/>
      </c>
      <c r="S323" s="22" t="str">
        <f>IFERROR(VLOOKUP($A323&amp;TEXT(S$3,"dd/mm/yyyy")&amp;$D$2,tbReporteAsistencia[[#All],[SerialDeBusqueda]:[FechaRegistro]],3,FALSE),"")</f>
        <v/>
      </c>
    </row>
    <row r="324" spans="4:19">
      <c r="D324" s="22" t="str">
        <f>IFERROR(VLOOKUP($A324&amp;TEXT(D$3,"dd/mm/yyyy")&amp;$D$2,tbReporteAsistencia[[#All],[SerialDeBusqueda]:[FechaRegistro]],3,FALSE),"")</f>
        <v/>
      </c>
      <c r="E324" s="22" t="str">
        <f>IFERROR(VLOOKUP($A324&amp;TEXT(E$3,"dd/mm/yyyy")&amp;$D$2,tbReporteAsistencia[[#All],[SerialDeBusqueda]:[FechaRegistro]],3,FALSE),"")</f>
        <v/>
      </c>
      <c r="F324" s="22" t="str">
        <f>IFERROR(VLOOKUP($A324&amp;TEXT(F$3,"dd/mm/yyyy")&amp;$D$2,tbReporteAsistencia[[#All],[SerialDeBusqueda]:[FechaRegistro]],3,FALSE),"")</f>
        <v/>
      </c>
      <c r="G324" s="22" t="str">
        <f>IFERROR(VLOOKUP($A324&amp;TEXT(G$3,"dd/mm/yyyy")&amp;$D$2,tbReporteAsistencia[[#All],[SerialDeBusqueda]:[FechaRegistro]],3,FALSE),"")</f>
        <v/>
      </c>
      <c r="H324" s="22" t="str">
        <f>IFERROR(VLOOKUP($A324&amp;TEXT(H$3,"dd/mm/yyyy")&amp;$D$2,tbReporteAsistencia[[#All],[SerialDeBusqueda]:[FechaRegistro]],3,FALSE),"")</f>
        <v/>
      </c>
      <c r="I324" s="22" t="str">
        <f>IFERROR(VLOOKUP($A324&amp;TEXT(I$3,"dd/mm/yyyy")&amp;$D$2,tbReporteAsistencia[[#All],[SerialDeBusqueda]:[FechaRegistro]],3,FALSE),"")</f>
        <v/>
      </c>
      <c r="J324" s="22" t="str">
        <f>IFERROR(VLOOKUP($A324&amp;TEXT(J$3,"dd/mm/yyyy")&amp;$D$2,tbReporteAsistencia[[#All],[SerialDeBusqueda]:[FechaRegistro]],3,FALSE),"")</f>
        <v/>
      </c>
      <c r="K324" s="22" t="str">
        <f>IFERROR(VLOOKUP($A324&amp;TEXT(K$3,"dd/mm/yyyy")&amp;$D$2,tbReporteAsistencia[[#All],[SerialDeBusqueda]:[FechaRegistro]],3,FALSE),"")</f>
        <v/>
      </c>
      <c r="L324" s="22" t="str">
        <f>IFERROR(VLOOKUP($A324&amp;TEXT(L$3,"dd/mm/yyyy")&amp;$D$2,tbReporteAsistencia[[#All],[SerialDeBusqueda]:[FechaRegistro]],3,FALSE),"")</f>
        <v/>
      </c>
      <c r="M324" s="22" t="str">
        <f>IFERROR(VLOOKUP($A324&amp;TEXT(M$3,"dd/mm/yyyy")&amp;$D$2,tbReporteAsistencia[[#All],[SerialDeBusqueda]:[FechaRegistro]],3,FALSE),"")</f>
        <v/>
      </c>
      <c r="N324" s="22" t="str">
        <f>IFERROR(VLOOKUP($A324&amp;TEXT(N$3,"dd/mm/yyyy")&amp;$D$2,tbReporteAsistencia[[#All],[SerialDeBusqueda]:[FechaRegistro]],3,FALSE),"")</f>
        <v/>
      </c>
      <c r="O324" s="22" t="str">
        <f>IFERROR(VLOOKUP($A324&amp;TEXT(O$3,"dd/mm/yyyy")&amp;$D$2,tbReporteAsistencia[[#All],[SerialDeBusqueda]:[FechaRegistro]],3,FALSE),"")</f>
        <v/>
      </c>
      <c r="P324" s="22" t="str">
        <f>IFERROR(VLOOKUP($A324&amp;TEXT(P$3,"dd/mm/yyyy")&amp;$D$2,tbReporteAsistencia[[#All],[SerialDeBusqueda]:[FechaRegistro]],3,FALSE),"")</f>
        <v/>
      </c>
      <c r="Q324" s="22" t="str">
        <f>IFERROR(VLOOKUP($A324&amp;TEXT(Q$3,"dd/mm/yyyy")&amp;$D$2,tbReporteAsistencia[[#All],[SerialDeBusqueda]:[FechaRegistro]],3,FALSE),"")</f>
        <v/>
      </c>
      <c r="R324" s="22" t="str">
        <f>IFERROR(VLOOKUP($A324&amp;TEXT(R$3,"dd/mm/yyyy")&amp;$D$2,tbReporteAsistencia[[#All],[SerialDeBusqueda]:[FechaRegistro]],3,FALSE),"")</f>
        <v/>
      </c>
      <c r="S324" s="22" t="str">
        <f>IFERROR(VLOOKUP($A324&amp;TEXT(S$3,"dd/mm/yyyy")&amp;$D$2,tbReporteAsistencia[[#All],[SerialDeBusqueda]:[FechaRegistro]],3,FALSE),"")</f>
        <v/>
      </c>
    </row>
    <row r="325" spans="4:19">
      <c r="D325" s="22" t="str">
        <f>IFERROR(VLOOKUP($A325&amp;TEXT(D$3,"dd/mm/yyyy")&amp;$D$2,tbReporteAsistencia[[#All],[SerialDeBusqueda]:[FechaRegistro]],3,FALSE),"")</f>
        <v/>
      </c>
      <c r="E325" s="22" t="str">
        <f>IFERROR(VLOOKUP($A325&amp;TEXT(E$3,"dd/mm/yyyy")&amp;$D$2,tbReporteAsistencia[[#All],[SerialDeBusqueda]:[FechaRegistro]],3,FALSE),"")</f>
        <v/>
      </c>
      <c r="F325" s="22" t="str">
        <f>IFERROR(VLOOKUP($A325&amp;TEXT(F$3,"dd/mm/yyyy")&amp;$D$2,tbReporteAsistencia[[#All],[SerialDeBusqueda]:[FechaRegistro]],3,FALSE),"")</f>
        <v/>
      </c>
      <c r="G325" s="22" t="str">
        <f>IFERROR(VLOOKUP($A325&amp;TEXT(G$3,"dd/mm/yyyy")&amp;$D$2,tbReporteAsistencia[[#All],[SerialDeBusqueda]:[FechaRegistro]],3,FALSE),"")</f>
        <v/>
      </c>
      <c r="H325" s="22" t="str">
        <f>IFERROR(VLOOKUP($A325&amp;TEXT(H$3,"dd/mm/yyyy")&amp;$D$2,tbReporteAsistencia[[#All],[SerialDeBusqueda]:[FechaRegistro]],3,FALSE),"")</f>
        <v/>
      </c>
      <c r="I325" s="22" t="str">
        <f>IFERROR(VLOOKUP($A325&amp;TEXT(I$3,"dd/mm/yyyy")&amp;$D$2,tbReporteAsistencia[[#All],[SerialDeBusqueda]:[FechaRegistro]],3,FALSE),"")</f>
        <v/>
      </c>
      <c r="J325" s="22" t="str">
        <f>IFERROR(VLOOKUP($A325&amp;TEXT(J$3,"dd/mm/yyyy")&amp;$D$2,tbReporteAsistencia[[#All],[SerialDeBusqueda]:[FechaRegistro]],3,FALSE),"")</f>
        <v/>
      </c>
      <c r="K325" s="22" t="str">
        <f>IFERROR(VLOOKUP($A325&amp;TEXT(K$3,"dd/mm/yyyy")&amp;$D$2,tbReporteAsistencia[[#All],[SerialDeBusqueda]:[FechaRegistro]],3,FALSE),"")</f>
        <v/>
      </c>
      <c r="L325" s="22" t="str">
        <f>IFERROR(VLOOKUP($A325&amp;TEXT(L$3,"dd/mm/yyyy")&amp;$D$2,tbReporteAsistencia[[#All],[SerialDeBusqueda]:[FechaRegistro]],3,FALSE),"")</f>
        <v/>
      </c>
      <c r="M325" s="22" t="str">
        <f>IFERROR(VLOOKUP($A325&amp;TEXT(M$3,"dd/mm/yyyy")&amp;$D$2,tbReporteAsistencia[[#All],[SerialDeBusqueda]:[FechaRegistro]],3,FALSE),"")</f>
        <v/>
      </c>
      <c r="N325" s="22" t="str">
        <f>IFERROR(VLOOKUP($A325&amp;TEXT(N$3,"dd/mm/yyyy")&amp;$D$2,tbReporteAsistencia[[#All],[SerialDeBusqueda]:[FechaRegistro]],3,FALSE),"")</f>
        <v/>
      </c>
      <c r="O325" s="22" t="str">
        <f>IFERROR(VLOOKUP($A325&amp;TEXT(O$3,"dd/mm/yyyy")&amp;$D$2,tbReporteAsistencia[[#All],[SerialDeBusqueda]:[FechaRegistro]],3,FALSE),"")</f>
        <v/>
      </c>
      <c r="P325" s="22" t="str">
        <f>IFERROR(VLOOKUP($A325&amp;TEXT(P$3,"dd/mm/yyyy")&amp;$D$2,tbReporteAsistencia[[#All],[SerialDeBusqueda]:[FechaRegistro]],3,FALSE),"")</f>
        <v/>
      </c>
      <c r="Q325" s="22" t="str">
        <f>IFERROR(VLOOKUP($A325&amp;TEXT(Q$3,"dd/mm/yyyy")&amp;$D$2,tbReporteAsistencia[[#All],[SerialDeBusqueda]:[FechaRegistro]],3,FALSE),"")</f>
        <v/>
      </c>
      <c r="R325" s="22" t="str">
        <f>IFERROR(VLOOKUP($A325&amp;TEXT(R$3,"dd/mm/yyyy")&amp;$D$2,tbReporteAsistencia[[#All],[SerialDeBusqueda]:[FechaRegistro]],3,FALSE),"")</f>
        <v/>
      </c>
      <c r="S325" s="22" t="str">
        <f>IFERROR(VLOOKUP($A325&amp;TEXT(S$3,"dd/mm/yyyy")&amp;$D$2,tbReporteAsistencia[[#All],[SerialDeBusqueda]:[FechaRegistro]],3,FALSE),"")</f>
        <v/>
      </c>
    </row>
    <row r="326" spans="4:19">
      <c r="D326" s="22" t="str">
        <f>IFERROR(VLOOKUP($A326&amp;TEXT(D$3,"dd/mm/yyyy")&amp;$D$2,tbReporteAsistencia[[#All],[SerialDeBusqueda]:[FechaRegistro]],3,FALSE),"")</f>
        <v/>
      </c>
      <c r="E326" s="22" t="str">
        <f>IFERROR(VLOOKUP($A326&amp;TEXT(E$3,"dd/mm/yyyy")&amp;$D$2,tbReporteAsistencia[[#All],[SerialDeBusqueda]:[FechaRegistro]],3,FALSE),"")</f>
        <v/>
      </c>
      <c r="F326" s="22" t="str">
        <f>IFERROR(VLOOKUP($A326&amp;TEXT(F$3,"dd/mm/yyyy")&amp;$D$2,tbReporteAsistencia[[#All],[SerialDeBusqueda]:[FechaRegistro]],3,FALSE),"")</f>
        <v/>
      </c>
      <c r="G326" s="22" t="str">
        <f>IFERROR(VLOOKUP($A326&amp;TEXT(G$3,"dd/mm/yyyy")&amp;$D$2,tbReporteAsistencia[[#All],[SerialDeBusqueda]:[FechaRegistro]],3,FALSE),"")</f>
        <v/>
      </c>
      <c r="H326" s="22" t="str">
        <f>IFERROR(VLOOKUP($A326&amp;TEXT(H$3,"dd/mm/yyyy")&amp;$D$2,tbReporteAsistencia[[#All],[SerialDeBusqueda]:[FechaRegistro]],3,FALSE),"")</f>
        <v/>
      </c>
      <c r="I326" s="22" t="str">
        <f>IFERROR(VLOOKUP($A326&amp;TEXT(I$3,"dd/mm/yyyy")&amp;$D$2,tbReporteAsistencia[[#All],[SerialDeBusqueda]:[FechaRegistro]],3,FALSE),"")</f>
        <v/>
      </c>
      <c r="J326" s="22" t="str">
        <f>IFERROR(VLOOKUP($A326&amp;TEXT(J$3,"dd/mm/yyyy")&amp;$D$2,tbReporteAsistencia[[#All],[SerialDeBusqueda]:[FechaRegistro]],3,FALSE),"")</f>
        <v/>
      </c>
      <c r="K326" s="22" t="str">
        <f>IFERROR(VLOOKUP($A326&amp;TEXT(K$3,"dd/mm/yyyy")&amp;$D$2,tbReporteAsistencia[[#All],[SerialDeBusqueda]:[FechaRegistro]],3,FALSE),"")</f>
        <v/>
      </c>
      <c r="L326" s="22" t="str">
        <f>IFERROR(VLOOKUP($A326&amp;TEXT(L$3,"dd/mm/yyyy")&amp;$D$2,tbReporteAsistencia[[#All],[SerialDeBusqueda]:[FechaRegistro]],3,FALSE),"")</f>
        <v/>
      </c>
      <c r="M326" s="22" t="str">
        <f>IFERROR(VLOOKUP($A326&amp;TEXT(M$3,"dd/mm/yyyy")&amp;$D$2,tbReporteAsistencia[[#All],[SerialDeBusqueda]:[FechaRegistro]],3,FALSE),"")</f>
        <v/>
      </c>
      <c r="N326" s="22" t="str">
        <f>IFERROR(VLOOKUP($A326&amp;TEXT(N$3,"dd/mm/yyyy")&amp;$D$2,tbReporteAsistencia[[#All],[SerialDeBusqueda]:[FechaRegistro]],3,FALSE),"")</f>
        <v/>
      </c>
      <c r="O326" s="22" t="str">
        <f>IFERROR(VLOOKUP($A326&amp;TEXT(O$3,"dd/mm/yyyy")&amp;$D$2,tbReporteAsistencia[[#All],[SerialDeBusqueda]:[FechaRegistro]],3,FALSE),"")</f>
        <v/>
      </c>
      <c r="P326" s="22" t="str">
        <f>IFERROR(VLOOKUP($A326&amp;TEXT(P$3,"dd/mm/yyyy")&amp;$D$2,tbReporteAsistencia[[#All],[SerialDeBusqueda]:[FechaRegistro]],3,FALSE),"")</f>
        <v/>
      </c>
      <c r="Q326" s="22" t="str">
        <f>IFERROR(VLOOKUP($A326&amp;TEXT(Q$3,"dd/mm/yyyy")&amp;$D$2,tbReporteAsistencia[[#All],[SerialDeBusqueda]:[FechaRegistro]],3,FALSE),"")</f>
        <v/>
      </c>
      <c r="R326" s="22" t="str">
        <f>IFERROR(VLOOKUP($A326&amp;TEXT(R$3,"dd/mm/yyyy")&amp;$D$2,tbReporteAsistencia[[#All],[SerialDeBusqueda]:[FechaRegistro]],3,FALSE),"")</f>
        <v/>
      </c>
      <c r="S326" s="22" t="str">
        <f>IFERROR(VLOOKUP($A326&amp;TEXT(S$3,"dd/mm/yyyy")&amp;$D$2,tbReporteAsistencia[[#All],[SerialDeBusqueda]:[FechaRegistro]],3,FALSE),"")</f>
        <v/>
      </c>
    </row>
    <row r="327" spans="4:19">
      <c r="D327" s="22" t="str">
        <f>IFERROR(VLOOKUP($A327&amp;TEXT(D$3,"dd/mm/yyyy")&amp;$D$2,tbReporteAsistencia[[#All],[SerialDeBusqueda]:[FechaRegistro]],3,FALSE),"")</f>
        <v/>
      </c>
      <c r="E327" s="22" t="str">
        <f>IFERROR(VLOOKUP($A327&amp;TEXT(E$3,"dd/mm/yyyy")&amp;$D$2,tbReporteAsistencia[[#All],[SerialDeBusqueda]:[FechaRegistro]],3,FALSE),"")</f>
        <v/>
      </c>
      <c r="F327" s="22" t="str">
        <f>IFERROR(VLOOKUP($A327&amp;TEXT(F$3,"dd/mm/yyyy")&amp;$D$2,tbReporteAsistencia[[#All],[SerialDeBusqueda]:[FechaRegistro]],3,FALSE),"")</f>
        <v/>
      </c>
      <c r="G327" s="22" t="str">
        <f>IFERROR(VLOOKUP($A327&amp;TEXT(G$3,"dd/mm/yyyy")&amp;$D$2,tbReporteAsistencia[[#All],[SerialDeBusqueda]:[FechaRegistro]],3,FALSE),"")</f>
        <v/>
      </c>
      <c r="H327" s="22" t="str">
        <f>IFERROR(VLOOKUP($A327&amp;TEXT(H$3,"dd/mm/yyyy")&amp;$D$2,tbReporteAsistencia[[#All],[SerialDeBusqueda]:[FechaRegistro]],3,FALSE),"")</f>
        <v/>
      </c>
      <c r="I327" s="22" t="str">
        <f>IFERROR(VLOOKUP($A327&amp;TEXT(I$3,"dd/mm/yyyy")&amp;$D$2,tbReporteAsistencia[[#All],[SerialDeBusqueda]:[FechaRegistro]],3,FALSE),"")</f>
        <v/>
      </c>
      <c r="J327" s="22" t="str">
        <f>IFERROR(VLOOKUP($A327&amp;TEXT(J$3,"dd/mm/yyyy")&amp;$D$2,tbReporteAsistencia[[#All],[SerialDeBusqueda]:[FechaRegistro]],3,FALSE),"")</f>
        <v/>
      </c>
      <c r="K327" s="22" t="str">
        <f>IFERROR(VLOOKUP($A327&amp;TEXT(K$3,"dd/mm/yyyy")&amp;$D$2,tbReporteAsistencia[[#All],[SerialDeBusqueda]:[FechaRegistro]],3,FALSE),"")</f>
        <v/>
      </c>
      <c r="L327" s="22" t="str">
        <f>IFERROR(VLOOKUP($A327&amp;TEXT(L$3,"dd/mm/yyyy")&amp;$D$2,tbReporteAsistencia[[#All],[SerialDeBusqueda]:[FechaRegistro]],3,FALSE),"")</f>
        <v/>
      </c>
      <c r="M327" s="22" t="str">
        <f>IFERROR(VLOOKUP($A327&amp;TEXT(M$3,"dd/mm/yyyy")&amp;$D$2,tbReporteAsistencia[[#All],[SerialDeBusqueda]:[FechaRegistro]],3,FALSE),"")</f>
        <v/>
      </c>
      <c r="N327" s="22" t="str">
        <f>IFERROR(VLOOKUP($A327&amp;TEXT(N$3,"dd/mm/yyyy")&amp;$D$2,tbReporteAsistencia[[#All],[SerialDeBusqueda]:[FechaRegistro]],3,FALSE),"")</f>
        <v/>
      </c>
      <c r="O327" s="22" t="str">
        <f>IFERROR(VLOOKUP($A327&amp;TEXT(O$3,"dd/mm/yyyy")&amp;$D$2,tbReporteAsistencia[[#All],[SerialDeBusqueda]:[FechaRegistro]],3,FALSE),"")</f>
        <v/>
      </c>
      <c r="P327" s="22" t="str">
        <f>IFERROR(VLOOKUP($A327&amp;TEXT(P$3,"dd/mm/yyyy")&amp;$D$2,tbReporteAsistencia[[#All],[SerialDeBusqueda]:[FechaRegistro]],3,FALSE),"")</f>
        <v/>
      </c>
      <c r="Q327" s="22" t="str">
        <f>IFERROR(VLOOKUP($A327&amp;TEXT(Q$3,"dd/mm/yyyy")&amp;$D$2,tbReporteAsistencia[[#All],[SerialDeBusqueda]:[FechaRegistro]],3,FALSE),"")</f>
        <v/>
      </c>
      <c r="R327" s="22" t="str">
        <f>IFERROR(VLOOKUP($A327&amp;TEXT(R$3,"dd/mm/yyyy")&amp;$D$2,tbReporteAsistencia[[#All],[SerialDeBusqueda]:[FechaRegistro]],3,FALSE),"")</f>
        <v/>
      </c>
      <c r="S327" s="22" t="str">
        <f>IFERROR(VLOOKUP($A327&amp;TEXT(S$3,"dd/mm/yyyy")&amp;$D$2,tbReporteAsistencia[[#All],[SerialDeBusqueda]:[FechaRegistro]],3,FALSE),"")</f>
        <v/>
      </c>
    </row>
    <row r="328" spans="4:19">
      <c r="D328" s="22" t="str">
        <f>IFERROR(VLOOKUP($A328&amp;TEXT(D$3,"dd/mm/yyyy")&amp;$D$2,tbReporteAsistencia[[#All],[SerialDeBusqueda]:[FechaRegistro]],3,FALSE),"")</f>
        <v/>
      </c>
      <c r="E328" s="22" t="str">
        <f>IFERROR(VLOOKUP($A328&amp;TEXT(E$3,"dd/mm/yyyy")&amp;$D$2,tbReporteAsistencia[[#All],[SerialDeBusqueda]:[FechaRegistro]],3,FALSE),"")</f>
        <v/>
      </c>
      <c r="F328" s="22" t="str">
        <f>IFERROR(VLOOKUP($A328&amp;TEXT(F$3,"dd/mm/yyyy")&amp;$D$2,tbReporteAsistencia[[#All],[SerialDeBusqueda]:[FechaRegistro]],3,FALSE),"")</f>
        <v/>
      </c>
      <c r="G328" s="22" t="str">
        <f>IFERROR(VLOOKUP($A328&amp;TEXT(G$3,"dd/mm/yyyy")&amp;$D$2,tbReporteAsistencia[[#All],[SerialDeBusqueda]:[FechaRegistro]],3,FALSE),"")</f>
        <v/>
      </c>
      <c r="H328" s="22" t="str">
        <f>IFERROR(VLOOKUP($A328&amp;TEXT(H$3,"dd/mm/yyyy")&amp;$D$2,tbReporteAsistencia[[#All],[SerialDeBusqueda]:[FechaRegistro]],3,FALSE),"")</f>
        <v/>
      </c>
      <c r="I328" s="22" t="str">
        <f>IFERROR(VLOOKUP($A328&amp;TEXT(I$3,"dd/mm/yyyy")&amp;$D$2,tbReporteAsistencia[[#All],[SerialDeBusqueda]:[FechaRegistro]],3,FALSE),"")</f>
        <v/>
      </c>
      <c r="J328" s="22" t="str">
        <f>IFERROR(VLOOKUP($A328&amp;TEXT(J$3,"dd/mm/yyyy")&amp;$D$2,tbReporteAsistencia[[#All],[SerialDeBusqueda]:[FechaRegistro]],3,FALSE),"")</f>
        <v/>
      </c>
      <c r="K328" s="22" t="str">
        <f>IFERROR(VLOOKUP($A328&amp;TEXT(K$3,"dd/mm/yyyy")&amp;$D$2,tbReporteAsistencia[[#All],[SerialDeBusqueda]:[FechaRegistro]],3,FALSE),"")</f>
        <v/>
      </c>
      <c r="L328" s="22" t="str">
        <f>IFERROR(VLOOKUP($A328&amp;TEXT(L$3,"dd/mm/yyyy")&amp;$D$2,tbReporteAsistencia[[#All],[SerialDeBusqueda]:[FechaRegistro]],3,FALSE),"")</f>
        <v/>
      </c>
      <c r="M328" s="22" t="str">
        <f>IFERROR(VLOOKUP($A328&amp;TEXT(M$3,"dd/mm/yyyy")&amp;$D$2,tbReporteAsistencia[[#All],[SerialDeBusqueda]:[FechaRegistro]],3,FALSE),"")</f>
        <v/>
      </c>
      <c r="N328" s="22" t="str">
        <f>IFERROR(VLOOKUP($A328&amp;TEXT(N$3,"dd/mm/yyyy")&amp;$D$2,tbReporteAsistencia[[#All],[SerialDeBusqueda]:[FechaRegistro]],3,FALSE),"")</f>
        <v/>
      </c>
      <c r="O328" s="22" t="str">
        <f>IFERROR(VLOOKUP($A328&amp;TEXT(O$3,"dd/mm/yyyy")&amp;$D$2,tbReporteAsistencia[[#All],[SerialDeBusqueda]:[FechaRegistro]],3,FALSE),"")</f>
        <v/>
      </c>
      <c r="P328" s="22" t="str">
        <f>IFERROR(VLOOKUP($A328&amp;TEXT(P$3,"dd/mm/yyyy")&amp;$D$2,tbReporteAsistencia[[#All],[SerialDeBusqueda]:[FechaRegistro]],3,FALSE),"")</f>
        <v/>
      </c>
      <c r="Q328" s="22" t="str">
        <f>IFERROR(VLOOKUP($A328&amp;TEXT(Q$3,"dd/mm/yyyy")&amp;$D$2,tbReporteAsistencia[[#All],[SerialDeBusqueda]:[FechaRegistro]],3,FALSE),"")</f>
        <v/>
      </c>
      <c r="R328" s="22" t="str">
        <f>IFERROR(VLOOKUP($A328&amp;TEXT(R$3,"dd/mm/yyyy")&amp;$D$2,tbReporteAsistencia[[#All],[SerialDeBusqueda]:[FechaRegistro]],3,FALSE),"")</f>
        <v/>
      </c>
      <c r="S328" s="22" t="str">
        <f>IFERROR(VLOOKUP($A328&amp;TEXT(S$3,"dd/mm/yyyy")&amp;$D$2,tbReporteAsistencia[[#All],[SerialDeBusqueda]:[FechaRegistro]],3,FALSE),"")</f>
        <v/>
      </c>
    </row>
    <row r="329" spans="4:19">
      <c r="D329" s="22" t="str">
        <f>IFERROR(VLOOKUP($A329&amp;TEXT(D$3,"dd/mm/yyyy")&amp;$D$2,tbReporteAsistencia[[#All],[SerialDeBusqueda]:[FechaRegistro]],3,FALSE),"")</f>
        <v/>
      </c>
      <c r="E329" s="22" t="str">
        <f>IFERROR(VLOOKUP($A329&amp;TEXT(E$3,"dd/mm/yyyy")&amp;$D$2,tbReporteAsistencia[[#All],[SerialDeBusqueda]:[FechaRegistro]],3,FALSE),"")</f>
        <v/>
      </c>
      <c r="F329" s="22" t="str">
        <f>IFERROR(VLOOKUP($A329&amp;TEXT(F$3,"dd/mm/yyyy")&amp;$D$2,tbReporteAsistencia[[#All],[SerialDeBusqueda]:[FechaRegistro]],3,FALSE),"")</f>
        <v/>
      </c>
      <c r="G329" s="22" t="str">
        <f>IFERROR(VLOOKUP($A329&amp;TEXT(G$3,"dd/mm/yyyy")&amp;$D$2,tbReporteAsistencia[[#All],[SerialDeBusqueda]:[FechaRegistro]],3,FALSE),"")</f>
        <v/>
      </c>
      <c r="H329" s="22" t="str">
        <f>IFERROR(VLOOKUP($A329&amp;TEXT(H$3,"dd/mm/yyyy")&amp;$D$2,tbReporteAsistencia[[#All],[SerialDeBusqueda]:[FechaRegistro]],3,FALSE),"")</f>
        <v/>
      </c>
      <c r="I329" s="22" t="str">
        <f>IFERROR(VLOOKUP($A329&amp;TEXT(I$3,"dd/mm/yyyy")&amp;$D$2,tbReporteAsistencia[[#All],[SerialDeBusqueda]:[FechaRegistro]],3,FALSE),"")</f>
        <v/>
      </c>
      <c r="J329" s="22" t="str">
        <f>IFERROR(VLOOKUP($A329&amp;TEXT(J$3,"dd/mm/yyyy")&amp;$D$2,tbReporteAsistencia[[#All],[SerialDeBusqueda]:[FechaRegistro]],3,FALSE),"")</f>
        <v/>
      </c>
      <c r="K329" s="22" t="str">
        <f>IFERROR(VLOOKUP($A329&amp;TEXT(K$3,"dd/mm/yyyy")&amp;$D$2,tbReporteAsistencia[[#All],[SerialDeBusqueda]:[FechaRegistro]],3,FALSE),"")</f>
        <v/>
      </c>
      <c r="L329" s="22" t="str">
        <f>IFERROR(VLOOKUP($A329&amp;TEXT(L$3,"dd/mm/yyyy")&amp;$D$2,tbReporteAsistencia[[#All],[SerialDeBusqueda]:[FechaRegistro]],3,FALSE),"")</f>
        <v/>
      </c>
      <c r="M329" s="22" t="str">
        <f>IFERROR(VLOOKUP($A329&amp;TEXT(M$3,"dd/mm/yyyy")&amp;$D$2,tbReporteAsistencia[[#All],[SerialDeBusqueda]:[FechaRegistro]],3,FALSE),"")</f>
        <v/>
      </c>
      <c r="N329" s="22" t="str">
        <f>IFERROR(VLOOKUP($A329&amp;TEXT(N$3,"dd/mm/yyyy")&amp;$D$2,tbReporteAsistencia[[#All],[SerialDeBusqueda]:[FechaRegistro]],3,FALSE),"")</f>
        <v/>
      </c>
      <c r="O329" s="22" t="str">
        <f>IFERROR(VLOOKUP($A329&amp;TEXT(O$3,"dd/mm/yyyy")&amp;$D$2,tbReporteAsistencia[[#All],[SerialDeBusqueda]:[FechaRegistro]],3,FALSE),"")</f>
        <v/>
      </c>
      <c r="P329" s="22" t="str">
        <f>IFERROR(VLOOKUP($A329&amp;TEXT(P$3,"dd/mm/yyyy")&amp;$D$2,tbReporteAsistencia[[#All],[SerialDeBusqueda]:[FechaRegistro]],3,FALSE),"")</f>
        <v/>
      </c>
      <c r="Q329" s="22" t="str">
        <f>IFERROR(VLOOKUP($A329&amp;TEXT(Q$3,"dd/mm/yyyy")&amp;$D$2,tbReporteAsistencia[[#All],[SerialDeBusqueda]:[FechaRegistro]],3,FALSE),"")</f>
        <v/>
      </c>
      <c r="R329" s="22" t="str">
        <f>IFERROR(VLOOKUP($A329&amp;TEXT(R$3,"dd/mm/yyyy")&amp;$D$2,tbReporteAsistencia[[#All],[SerialDeBusqueda]:[FechaRegistro]],3,FALSE),"")</f>
        <v/>
      </c>
      <c r="S329" s="22" t="str">
        <f>IFERROR(VLOOKUP($A329&amp;TEXT(S$3,"dd/mm/yyyy")&amp;$D$2,tbReporteAsistencia[[#All],[SerialDeBusqueda]:[FechaRegistro]],3,FALSE),"")</f>
        <v/>
      </c>
    </row>
    <row r="330" spans="4:19">
      <c r="D330" s="22" t="str">
        <f>IFERROR(VLOOKUP($A330&amp;TEXT(D$3,"dd/mm/yyyy")&amp;$D$2,tbReporteAsistencia[[#All],[SerialDeBusqueda]:[FechaRegistro]],3,FALSE),"")</f>
        <v/>
      </c>
      <c r="E330" s="22" t="str">
        <f>IFERROR(VLOOKUP($A330&amp;TEXT(E$3,"dd/mm/yyyy")&amp;$D$2,tbReporteAsistencia[[#All],[SerialDeBusqueda]:[FechaRegistro]],3,FALSE),"")</f>
        <v/>
      </c>
      <c r="F330" s="22" t="str">
        <f>IFERROR(VLOOKUP($A330&amp;TEXT(F$3,"dd/mm/yyyy")&amp;$D$2,tbReporteAsistencia[[#All],[SerialDeBusqueda]:[FechaRegistro]],3,FALSE),"")</f>
        <v/>
      </c>
      <c r="G330" s="22" t="str">
        <f>IFERROR(VLOOKUP($A330&amp;TEXT(G$3,"dd/mm/yyyy")&amp;$D$2,tbReporteAsistencia[[#All],[SerialDeBusqueda]:[FechaRegistro]],3,FALSE),"")</f>
        <v/>
      </c>
      <c r="H330" s="22" t="str">
        <f>IFERROR(VLOOKUP($A330&amp;TEXT(H$3,"dd/mm/yyyy")&amp;$D$2,tbReporteAsistencia[[#All],[SerialDeBusqueda]:[FechaRegistro]],3,FALSE),"")</f>
        <v/>
      </c>
      <c r="I330" s="22" t="str">
        <f>IFERROR(VLOOKUP($A330&amp;TEXT(I$3,"dd/mm/yyyy")&amp;$D$2,tbReporteAsistencia[[#All],[SerialDeBusqueda]:[FechaRegistro]],3,FALSE),"")</f>
        <v/>
      </c>
      <c r="J330" s="22" t="str">
        <f>IFERROR(VLOOKUP($A330&amp;TEXT(J$3,"dd/mm/yyyy")&amp;$D$2,tbReporteAsistencia[[#All],[SerialDeBusqueda]:[FechaRegistro]],3,FALSE),"")</f>
        <v/>
      </c>
      <c r="K330" s="22" t="str">
        <f>IFERROR(VLOOKUP($A330&amp;TEXT(K$3,"dd/mm/yyyy")&amp;$D$2,tbReporteAsistencia[[#All],[SerialDeBusqueda]:[FechaRegistro]],3,FALSE),"")</f>
        <v/>
      </c>
      <c r="L330" s="22" t="str">
        <f>IFERROR(VLOOKUP($A330&amp;TEXT(L$3,"dd/mm/yyyy")&amp;$D$2,tbReporteAsistencia[[#All],[SerialDeBusqueda]:[FechaRegistro]],3,FALSE),"")</f>
        <v/>
      </c>
      <c r="M330" s="22" t="str">
        <f>IFERROR(VLOOKUP($A330&amp;TEXT(M$3,"dd/mm/yyyy")&amp;$D$2,tbReporteAsistencia[[#All],[SerialDeBusqueda]:[FechaRegistro]],3,FALSE),"")</f>
        <v/>
      </c>
      <c r="N330" s="22" t="str">
        <f>IFERROR(VLOOKUP($A330&amp;TEXT(N$3,"dd/mm/yyyy")&amp;$D$2,tbReporteAsistencia[[#All],[SerialDeBusqueda]:[FechaRegistro]],3,FALSE),"")</f>
        <v/>
      </c>
      <c r="O330" s="22" t="str">
        <f>IFERROR(VLOOKUP($A330&amp;TEXT(O$3,"dd/mm/yyyy")&amp;$D$2,tbReporteAsistencia[[#All],[SerialDeBusqueda]:[FechaRegistro]],3,FALSE),"")</f>
        <v/>
      </c>
      <c r="P330" s="22" t="str">
        <f>IFERROR(VLOOKUP($A330&amp;TEXT(P$3,"dd/mm/yyyy")&amp;$D$2,tbReporteAsistencia[[#All],[SerialDeBusqueda]:[FechaRegistro]],3,FALSE),"")</f>
        <v/>
      </c>
      <c r="Q330" s="22" t="str">
        <f>IFERROR(VLOOKUP($A330&amp;TEXT(Q$3,"dd/mm/yyyy")&amp;$D$2,tbReporteAsistencia[[#All],[SerialDeBusqueda]:[FechaRegistro]],3,FALSE),"")</f>
        <v/>
      </c>
      <c r="R330" s="22" t="str">
        <f>IFERROR(VLOOKUP($A330&amp;TEXT(R$3,"dd/mm/yyyy")&amp;$D$2,tbReporteAsistencia[[#All],[SerialDeBusqueda]:[FechaRegistro]],3,FALSE),"")</f>
        <v/>
      </c>
      <c r="S330" s="22" t="str">
        <f>IFERROR(VLOOKUP($A330&amp;TEXT(S$3,"dd/mm/yyyy")&amp;$D$2,tbReporteAsistencia[[#All],[SerialDeBusqueda]:[FechaRegistro]],3,FALSE),"")</f>
        <v/>
      </c>
    </row>
    <row r="331" spans="4:19">
      <c r="D331" s="22" t="str">
        <f>IFERROR(VLOOKUP($A331&amp;TEXT(D$3,"dd/mm/yyyy")&amp;$D$2,tbReporteAsistencia[[#All],[SerialDeBusqueda]:[FechaRegistro]],3,FALSE),"")</f>
        <v/>
      </c>
      <c r="E331" s="22" t="str">
        <f>IFERROR(VLOOKUP($A331&amp;TEXT(E$3,"dd/mm/yyyy")&amp;$D$2,tbReporteAsistencia[[#All],[SerialDeBusqueda]:[FechaRegistro]],3,FALSE),"")</f>
        <v/>
      </c>
      <c r="F331" s="22" t="str">
        <f>IFERROR(VLOOKUP($A331&amp;TEXT(F$3,"dd/mm/yyyy")&amp;$D$2,tbReporteAsistencia[[#All],[SerialDeBusqueda]:[FechaRegistro]],3,FALSE),"")</f>
        <v/>
      </c>
      <c r="G331" s="22" t="str">
        <f>IFERROR(VLOOKUP($A331&amp;TEXT(G$3,"dd/mm/yyyy")&amp;$D$2,tbReporteAsistencia[[#All],[SerialDeBusqueda]:[FechaRegistro]],3,FALSE),"")</f>
        <v/>
      </c>
      <c r="H331" s="22" t="str">
        <f>IFERROR(VLOOKUP($A331&amp;TEXT(H$3,"dd/mm/yyyy")&amp;$D$2,tbReporteAsistencia[[#All],[SerialDeBusqueda]:[FechaRegistro]],3,FALSE),"")</f>
        <v/>
      </c>
      <c r="I331" s="22" t="str">
        <f>IFERROR(VLOOKUP($A331&amp;TEXT(I$3,"dd/mm/yyyy")&amp;$D$2,tbReporteAsistencia[[#All],[SerialDeBusqueda]:[FechaRegistro]],3,FALSE),"")</f>
        <v/>
      </c>
      <c r="J331" s="22" t="str">
        <f>IFERROR(VLOOKUP($A331&amp;TEXT(J$3,"dd/mm/yyyy")&amp;$D$2,tbReporteAsistencia[[#All],[SerialDeBusqueda]:[FechaRegistro]],3,FALSE),"")</f>
        <v/>
      </c>
      <c r="K331" s="22" t="str">
        <f>IFERROR(VLOOKUP($A331&amp;TEXT(K$3,"dd/mm/yyyy")&amp;$D$2,tbReporteAsistencia[[#All],[SerialDeBusqueda]:[FechaRegistro]],3,FALSE),"")</f>
        <v/>
      </c>
      <c r="L331" s="22" t="str">
        <f>IFERROR(VLOOKUP($A331&amp;TEXT(L$3,"dd/mm/yyyy")&amp;$D$2,tbReporteAsistencia[[#All],[SerialDeBusqueda]:[FechaRegistro]],3,FALSE),"")</f>
        <v/>
      </c>
      <c r="M331" s="22" t="str">
        <f>IFERROR(VLOOKUP($A331&amp;TEXT(M$3,"dd/mm/yyyy")&amp;$D$2,tbReporteAsistencia[[#All],[SerialDeBusqueda]:[FechaRegistro]],3,FALSE),"")</f>
        <v/>
      </c>
      <c r="N331" s="22" t="str">
        <f>IFERROR(VLOOKUP($A331&amp;TEXT(N$3,"dd/mm/yyyy")&amp;$D$2,tbReporteAsistencia[[#All],[SerialDeBusqueda]:[FechaRegistro]],3,FALSE),"")</f>
        <v/>
      </c>
      <c r="O331" s="22" t="str">
        <f>IFERROR(VLOOKUP($A331&amp;TEXT(O$3,"dd/mm/yyyy")&amp;$D$2,tbReporteAsistencia[[#All],[SerialDeBusqueda]:[FechaRegistro]],3,FALSE),"")</f>
        <v/>
      </c>
      <c r="P331" s="22" t="str">
        <f>IFERROR(VLOOKUP($A331&amp;TEXT(P$3,"dd/mm/yyyy")&amp;$D$2,tbReporteAsistencia[[#All],[SerialDeBusqueda]:[FechaRegistro]],3,FALSE),"")</f>
        <v/>
      </c>
      <c r="Q331" s="22" t="str">
        <f>IFERROR(VLOOKUP($A331&amp;TEXT(Q$3,"dd/mm/yyyy")&amp;$D$2,tbReporteAsistencia[[#All],[SerialDeBusqueda]:[FechaRegistro]],3,FALSE),"")</f>
        <v/>
      </c>
      <c r="R331" s="22" t="str">
        <f>IFERROR(VLOOKUP($A331&amp;TEXT(R$3,"dd/mm/yyyy")&amp;$D$2,tbReporteAsistencia[[#All],[SerialDeBusqueda]:[FechaRegistro]],3,FALSE),"")</f>
        <v/>
      </c>
      <c r="S331" s="22" t="str">
        <f>IFERROR(VLOOKUP($A331&amp;TEXT(S$3,"dd/mm/yyyy")&amp;$D$2,tbReporteAsistencia[[#All],[SerialDeBusqueda]:[FechaRegistro]],3,FALSE),"")</f>
        <v/>
      </c>
    </row>
    <row r="332" spans="4:19">
      <c r="D332" s="22" t="str">
        <f>IFERROR(VLOOKUP($A332&amp;TEXT(D$3,"dd/mm/yyyy")&amp;$D$2,tbReporteAsistencia[[#All],[SerialDeBusqueda]:[FechaRegistro]],3,FALSE),"")</f>
        <v/>
      </c>
      <c r="E332" s="22" t="str">
        <f>IFERROR(VLOOKUP($A332&amp;TEXT(E$3,"dd/mm/yyyy")&amp;$D$2,tbReporteAsistencia[[#All],[SerialDeBusqueda]:[FechaRegistro]],3,FALSE),"")</f>
        <v/>
      </c>
      <c r="F332" s="22" t="str">
        <f>IFERROR(VLOOKUP($A332&amp;TEXT(F$3,"dd/mm/yyyy")&amp;$D$2,tbReporteAsistencia[[#All],[SerialDeBusqueda]:[FechaRegistro]],3,FALSE),"")</f>
        <v/>
      </c>
      <c r="G332" s="22" t="str">
        <f>IFERROR(VLOOKUP($A332&amp;TEXT(G$3,"dd/mm/yyyy")&amp;$D$2,tbReporteAsistencia[[#All],[SerialDeBusqueda]:[FechaRegistro]],3,FALSE),"")</f>
        <v/>
      </c>
      <c r="H332" s="22" t="str">
        <f>IFERROR(VLOOKUP($A332&amp;TEXT(H$3,"dd/mm/yyyy")&amp;$D$2,tbReporteAsistencia[[#All],[SerialDeBusqueda]:[FechaRegistro]],3,FALSE),"")</f>
        <v/>
      </c>
      <c r="I332" s="22" t="str">
        <f>IFERROR(VLOOKUP($A332&amp;TEXT(I$3,"dd/mm/yyyy")&amp;$D$2,tbReporteAsistencia[[#All],[SerialDeBusqueda]:[FechaRegistro]],3,FALSE),"")</f>
        <v/>
      </c>
      <c r="J332" s="22" t="str">
        <f>IFERROR(VLOOKUP($A332&amp;TEXT(J$3,"dd/mm/yyyy")&amp;$D$2,tbReporteAsistencia[[#All],[SerialDeBusqueda]:[FechaRegistro]],3,FALSE),"")</f>
        <v/>
      </c>
      <c r="K332" s="22" t="str">
        <f>IFERROR(VLOOKUP($A332&amp;TEXT(K$3,"dd/mm/yyyy")&amp;$D$2,tbReporteAsistencia[[#All],[SerialDeBusqueda]:[FechaRegistro]],3,FALSE),"")</f>
        <v/>
      </c>
      <c r="L332" s="22" t="str">
        <f>IFERROR(VLOOKUP($A332&amp;TEXT(L$3,"dd/mm/yyyy")&amp;$D$2,tbReporteAsistencia[[#All],[SerialDeBusqueda]:[FechaRegistro]],3,FALSE),"")</f>
        <v/>
      </c>
      <c r="M332" s="22" t="str">
        <f>IFERROR(VLOOKUP($A332&amp;TEXT(M$3,"dd/mm/yyyy")&amp;$D$2,tbReporteAsistencia[[#All],[SerialDeBusqueda]:[FechaRegistro]],3,FALSE),"")</f>
        <v/>
      </c>
      <c r="N332" s="22" t="str">
        <f>IFERROR(VLOOKUP($A332&amp;TEXT(N$3,"dd/mm/yyyy")&amp;$D$2,tbReporteAsistencia[[#All],[SerialDeBusqueda]:[FechaRegistro]],3,FALSE),"")</f>
        <v/>
      </c>
      <c r="O332" s="22" t="str">
        <f>IFERROR(VLOOKUP($A332&amp;TEXT(O$3,"dd/mm/yyyy")&amp;$D$2,tbReporteAsistencia[[#All],[SerialDeBusqueda]:[FechaRegistro]],3,FALSE),"")</f>
        <v/>
      </c>
      <c r="P332" s="22" t="str">
        <f>IFERROR(VLOOKUP($A332&amp;TEXT(P$3,"dd/mm/yyyy")&amp;$D$2,tbReporteAsistencia[[#All],[SerialDeBusqueda]:[FechaRegistro]],3,FALSE),"")</f>
        <v/>
      </c>
      <c r="Q332" s="22" t="str">
        <f>IFERROR(VLOOKUP($A332&amp;TEXT(Q$3,"dd/mm/yyyy")&amp;$D$2,tbReporteAsistencia[[#All],[SerialDeBusqueda]:[FechaRegistro]],3,FALSE),"")</f>
        <v/>
      </c>
      <c r="R332" s="22" t="str">
        <f>IFERROR(VLOOKUP($A332&amp;TEXT(R$3,"dd/mm/yyyy")&amp;$D$2,tbReporteAsistencia[[#All],[SerialDeBusqueda]:[FechaRegistro]],3,FALSE),"")</f>
        <v/>
      </c>
      <c r="S332" s="22" t="str">
        <f>IFERROR(VLOOKUP($A332&amp;TEXT(S$3,"dd/mm/yyyy")&amp;$D$2,tbReporteAsistencia[[#All],[SerialDeBusqueda]:[FechaRegistro]],3,FALSE),"")</f>
        <v/>
      </c>
    </row>
    <row r="333" spans="4:19">
      <c r="D333" s="22" t="str">
        <f>IFERROR(VLOOKUP($A333&amp;TEXT(D$3,"dd/mm/yyyy")&amp;$D$2,tbReporteAsistencia[[#All],[SerialDeBusqueda]:[FechaRegistro]],3,FALSE),"")</f>
        <v/>
      </c>
      <c r="E333" s="22" t="str">
        <f>IFERROR(VLOOKUP($A333&amp;TEXT(E$3,"dd/mm/yyyy")&amp;$D$2,tbReporteAsistencia[[#All],[SerialDeBusqueda]:[FechaRegistro]],3,FALSE),"")</f>
        <v/>
      </c>
      <c r="F333" s="22" t="str">
        <f>IFERROR(VLOOKUP($A333&amp;TEXT(F$3,"dd/mm/yyyy")&amp;$D$2,tbReporteAsistencia[[#All],[SerialDeBusqueda]:[FechaRegistro]],3,FALSE),"")</f>
        <v/>
      </c>
      <c r="G333" s="22" t="str">
        <f>IFERROR(VLOOKUP($A333&amp;TEXT(G$3,"dd/mm/yyyy")&amp;$D$2,tbReporteAsistencia[[#All],[SerialDeBusqueda]:[FechaRegistro]],3,FALSE),"")</f>
        <v/>
      </c>
      <c r="H333" s="22" t="str">
        <f>IFERROR(VLOOKUP($A333&amp;TEXT(H$3,"dd/mm/yyyy")&amp;$D$2,tbReporteAsistencia[[#All],[SerialDeBusqueda]:[FechaRegistro]],3,FALSE),"")</f>
        <v/>
      </c>
      <c r="I333" s="22" t="str">
        <f>IFERROR(VLOOKUP($A333&amp;TEXT(I$3,"dd/mm/yyyy")&amp;$D$2,tbReporteAsistencia[[#All],[SerialDeBusqueda]:[FechaRegistro]],3,FALSE),"")</f>
        <v/>
      </c>
      <c r="J333" s="22" t="str">
        <f>IFERROR(VLOOKUP($A333&amp;TEXT(J$3,"dd/mm/yyyy")&amp;$D$2,tbReporteAsistencia[[#All],[SerialDeBusqueda]:[FechaRegistro]],3,FALSE),"")</f>
        <v/>
      </c>
      <c r="K333" s="22" t="str">
        <f>IFERROR(VLOOKUP($A333&amp;TEXT(K$3,"dd/mm/yyyy")&amp;$D$2,tbReporteAsistencia[[#All],[SerialDeBusqueda]:[FechaRegistro]],3,FALSE),"")</f>
        <v/>
      </c>
      <c r="L333" s="22" t="str">
        <f>IFERROR(VLOOKUP($A333&amp;TEXT(L$3,"dd/mm/yyyy")&amp;$D$2,tbReporteAsistencia[[#All],[SerialDeBusqueda]:[FechaRegistro]],3,FALSE),"")</f>
        <v/>
      </c>
      <c r="M333" s="22" t="str">
        <f>IFERROR(VLOOKUP($A333&amp;TEXT(M$3,"dd/mm/yyyy")&amp;$D$2,tbReporteAsistencia[[#All],[SerialDeBusqueda]:[FechaRegistro]],3,FALSE),"")</f>
        <v/>
      </c>
      <c r="N333" s="22" t="str">
        <f>IFERROR(VLOOKUP($A333&amp;TEXT(N$3,"dd/mm/yyyy")&amp;$D$2,tbReporteAsistencia[[#All],[SerialDeBusqueda]:[FechaRegistro]],3,FALSE),"")</f>
        <v/>
      </c>
      <c r="O333" s="22" t="str">
        <f>IFERROR(VLOOKUP($A333&amp;TEXT(O$3,"dd/mm/yyyy")&amp;$D$2,tbReporteAsistencia[[#All],[SerialDeBusqueda]:[FechaRegistro]],3,FALSE),"")</f>
        <v/>
      </c>
      <c r="P333" s="22" t="str">
        <f>IFERROR(VLOOKUP($A333&amp;TEXT(P$3,"dd/mm/yyyy")&amp;$D$2,tbReporteAsistencia[[#All],[SerialDeBusqueda]:[FechaRegistro]],3,FALSE),"")</f>
        <v/>
      </c>
      <c r="Q333" s="22" t="str">
        <f>IFERROR(VLOOKUP($A333&amp;TEXT(Q$3,"dd/mm/yyyy")&amp;$D$2,tbReporteAsistencia[[#All],[SerialDeBusqueda]:[FechaRegistro]],3,FALSE),"")</f>
        <v/>
      </c>
      <c r="R333" s="22" t="str">
        <f>IFERROR(VLOOKUP($A333&amp;TEXT(R$3,"dd/mm/yyyy")&amp;$D$2,tbReporteAsistencia[[#All],[SerialDeBusqueda]:[FechaRegistro]],3,FALSE),"")</f>
        <v/>
      </c>
      <c r="S333" s="22" t="str">
        <f>IFERROR(VLOOKUP($A333&amp;TEXT(S$3,"dd/mm/yyyy")&amp;$D$2,tbReporteAsistencia[[#All],[SerialDeBusqueda]:[FechaRegistro]],3,FALSE),"")</f>
        <v/>
      </c>
    </row>
    <row r="334" spans="4:19">
      <c r="D334" s="22" t="str">
        <f>IFERROR(VLOOKUP($A334&amp;TEXT(D$3,"dd/mm/yyyy")&amp;$D$2,tbReporteAsistencia[[#All],[SerialDeBusqueda]:[FechaRegistro]],3,FALSE),"")</f>
        <v/>
      </c>
      <c r="E334" s="22" t="str">
        <f>IFERROR(VLOOKUP($A334&amp;TEXT(E$3,"dd/mm/yyyy")&amp;$D$2,tbReporteAsistencia[[#All],[SerialDeBusqueda]:[FechaRegistro]],3,FALSE),"")</f>
        <v/>
      </c>
      <c r="F334" s="22" t="str">
        <f>IFERROR(VLOOKUP($A334&amp;TEXT(F$3,"dd/mm/yyyy")&amp;$D$2,tbReporteAsistencia[[#All],[SerialDeBusqueda]:[FechaRegistro]],3,FALSE),"")</f>
        <v/>
      </c>
      <c r="G334" s="22" t="str">
        <f>IFERROR(VLOOKUP($A334&amp;TEXT(G$3,"dd/mm/yyyy")&amp;$D$2,tbReporteAsistencia[[#All],[SerialDeBusqueda]:[FechaRegistro]],3,FALSE),"")</f>
        <v/>
      </c>
      <c r="H334" s="22" t="str">
        <f>IFERROR(VLOOKUP($A334&amp;TEXT(H$3,"dd/mm/yyyy")&amp;$D$2,tbReporteAsistencia[[#All],[SerialDeBusqueda]:[FechaRegistro]],3,FALSE),"")</f>
        <v/>
      </c>
      <c r="I334" s="22" t="str">
        <f>IFERROR(VLOOKUP($A334&amp;TEXT(I$3,"dd/mm/yyyy")&amp;$D$2,tbReporteAsistencia[[#All],[SerialDeBusqueda]:[FechaRegistro]],3,FALSE),"")</f>
        <v/>
      </c>
      <c r="J334" s="22" t="str">
        <f>IFERROR(VLOOKUP($A334&amp;TEXT(J$3,"dd/mm/yyyy")&amp;$D$2,tbReporteAsistencia[[#All],[SerialDeBusqueda]:[FechaRegistro]],3,FALSE),"")</f>
        <v/>
      </c>
      <c r="K334" s="22" t="str">
        <f>IFERROR(VLOOKUP($A334&amp;TEXT(K$3,"dd/mm/yyyy")&amp;$D$2,tbReporteAsistencia[[#All],[SerialDeBusqueda]:[FechaRegistro]],3,FALSE),"")</f>
        <v/>
      </c>
      <c r="L334" s="22" t="str">
        <f>IFERROR(VLOOKUP($A334&amp;TEXT(L$3,"dd/mm/yyyy")&amp;$D$2,tbReporteAsistencia[[#All],[SerialDeBusqueda]:[FechaRegistro]],3,FALSE),"")</f>
        <v/>
      </c>
      <c r="M334" s="22" t="str">
        <f>IFERROR(VLOOKUP($A334&amp;TEXT(M$3,"dd/mm/yyyy")&amp;$D$2,tbReporteAsistencia[[#All],[SerialDeBusqueda]:[FechaRegistro]],3,FALSE),"")</f>
        <v/>
      </c>
      <c r="N334" s="22" t="str">
        <f>IFERROR(VLOOKUP($A334&amp;TEXT(N$3,"dd/mm/yyyy")&amp;$D$2,tbReporteAsistencia[[#All],[SerialDeBusqueda]:[FechaRegistro]],3,FALSE),"")</f>
        <v/>
      </c>
      <c r="O334" s="22" t="str">
        <f>IFERROR(VLOOKUP($A334&amp;TEXT(O$3,"dd/mm/yyyy")&amp;$D$2,tbReporteAsistencia[[#All],[SerialDeBusqueda]:[FechaRegistro]],3,FALSE),"")</f>
        <v/>
      </c>
      <c r="P334" s="22" t="str">
        <f>IFERROR(VLOOKUP($A334&amp;TEXT(P$3,"dd/mm/yyyy")&amp;$D$2,tbReporteAsistencia[[#All],[SerialDeBusqueda]:[FechaRegistro]],3,FALSE),"")</f>
        <v/>
      </c>
      <c r="Q334" s="22" t="str">
        <f>IFERROR(VLOOKUP($A334&amp;TEXT(Q$3,"dd/mm/yyyy")&amp;$D$2,tbReporteAsistencia[[#All],[SerialDeBusqueda]:[FechaRegistro]],3,FALSE),"")</f>
        <v/>
      </c>
      <c r="R334" s="22" t="str">
        <f>IFERROR(VLOOKUP($A334&amp;TEXT(R$3,"dd/mm/yyyy")&amp;$D$2,tbReporteAsistencia[[#All],[SerialDeBusqueda]:[FechaRegistro]],3,FALSE),"")</f>
        <v/>
      </c>
      <c r="S334" s="22" t="str">
        <f>IFERROR(VLOOKUP($A334&amp;TEXT(S$3,"dd/mm/yyyy")&amp;$D$2,tbReporteAsistencia[[#All],[SerialDeBusqueda]:[FechaRegistro]],3,FALSE),"")</f>
        <v/>
      </c>
    </row>
    <row r="335" spans="4:19">
      <c r="D335" s="22" t="str">
        <f>IFERROR(VLOOKUP($A335&amp;TEXT(D$3,"dd/mm/yyyy")&amp;$D$2,tbReporteAsistencia[[#All],[SerialDeBusqueda]:[FechaRegistro]],3,FALSE),"")</f>
        <v/>
      </c>
      <c r="E335" s="22" t="str">
        <f>IFERROR(VLOOKUP($A335&amp;TEXT(E$3,"dd/mm/yyyy")&amp;$D$2,tbReporteAsistencia[[#All],[SerialDeBusqueda]:[FechaRegistro]],3,FALSE),"")</f>
        <v/>
      </c>
      <c r="F335" s="22" t="str">
        <f>IFERROR(VLOOKUP($A335&amp;TEXT(F$3,"dd/mm/yyyy")&amp;$D$2,tbReporteAsistencia[[#All],[SerialDeBusqueda]:[FechaRegistro]],3,FALSE),"")</f>
        <v/>
      </c>
      <c r="G335" s="22" t="str">
        <f>IFERROR(VLOOKUP($A335&amp;TEXT(G$3,"dd/mm/yyyy")&amp;$D$2,tbReporteAsistencia[[#All],[SerialDeBusqueda]:[FechaRegistro]],3,FALSE),"")</f>
        <v/>
      </c>
      <c r="H335" s="22" t="str">
        <f>IFERROR(VLOOKUP($A335&amp;TEXT(H$3,"dd/mm/yyyy")&amp;$D$2,tbReporteAsistencia[[#All],[SerialDeBusqueda]:[FechaRegistro]],3,FALSE),"")</f>
        <v/>
      </c>
      <c r="I335" s="22" t="str">
        <f>IFERROR(VLOOKUP($A335&amp;TEXT(I$3,"dd/mm/yyyy")&amp;$D$2,tbReporteAsistencia[[#All],[SerialDeBusqueda]:[FechaRegistro]],3,FALSE),"")</f>
        <v/>
      </c>
      <c r="J335" s="22" t="str">
        <f>IFERROR(VLOOKUP($A335&amp;TEXT(J$3,"dd/mm/yyyy")&amp;$D$2,tbReporteAsistencia[[#All],[SerialDeBusqueda]:[FechaRegistro]],3,FALSE),"")</f>
        <v/>
      </c>
      <c r="K335" s="22" t="str">
        <f>IFERROR(VLOOKUP($A335&amp;TEXT(K$3,"dd/mm/yyyy")&amp;$D$2,tbReporteAsistencia[[#All],[SerialDeBusqueda]:[FechaRegistro]],3,FALSE),"")</f>
        <v/>
      </c>
      <c r="L335" s="22" t="str">
        <f>IFERROR(VLOOKUP($A335&amp;TEXT(L$3,"dd/mm/yyyy")&amp;$D$2,tbReporteAsistencia[[#All],[SerialDeBusqueda]:[FechaRegistro]],3,FALSE),"")</f>
        <v/>
      </c>
      <c r="M335" s="22" t="str">
        <f>IFERROR(VLOOKUP($A335&amp;TEXT(M$3,"dd/mm/yyyy")&amp;$D$2,tbReporteAsistencia[[#All],[SerialDeBusqueda]:[FechaRegistro]],3,FALSE),"")</f>
        <v/>
      </c>
      <c r="N335" s="22" t="str">
        <f>IFERROR(VLOOKUP($A335&amp;TEXT(N$3,"dd/mm/yyyy")&amp;$D$2,tbReporteAsistencia[[#All],[SerialDeBusqueda]:[FechaRegistro]],3,FALSE),"")</f>
        <v/>
      </c>
      <c r="O335" s="22" t="str">
        <f>IFERROR(VLOOKUP($A335&amp;TEXT(O$3,"dd/mm/yyyy")&amp;$D$2,tbReporteAsistencia[[#All],[SerialDeBusqueda]:[FechaRegistro]],3,FALSE),"")</f>
        <v/>
      </c>
      <c r="P335" s="22" t="str">
        <f>IFERROR(VLOOKUP($A335&amp;TEXT(P$3,"dd/mm/yyyy")&amp;$D$2,tbReporteAsistencia[[#All],[SerialDeBusqueda]:[FechaRegistro]],3,FALSE),"")</f>
        <v/>
      </c>
      <c r="Q335" s="22" t="str">
        <f>IFERROR(VLOOKUP($A335&amp;TEXT(Q$3,"dd/mm/yyyy")&amp;$D$2,tbReporteAsistencia[[#All],[SerialDeBusqueda]:[FechaRegistro]],3,FALSE),"")</f>
        <v/>
      </c>
      <c r="R335" s="22" t="str">
        <f>IFERROR(VLOOKUP($A335&amp;TEXT(R$3,"dd/mm/yyyy")&amp;$D$2,tbReporteAsistencia[[#All],[SerialDeBusqueda]:[FechaRegistro]],3,FALSE),"")</f>
        <v/>
      </c>
      <c r="S335" s="22" t="str">
        <f>IFERROR(VLOOKUP($A335&amp;TEXT(S$3,"dd/mm/yyyy")&amp;$D$2,tbReporteAsistencia[[#All],[SerialDeBusqueda]:[FechaRegistro]],3,FALSE),"")</f>
        <v/>
      </c>
    </row>
    <row r="336" spans="4:19">
      <c r="D336" s="22" t="str">
        <f>IFERROR(VLOOKUP($A336&amp;TEXT(D$3,"dd/mm/yyyy")&amp;$D$2,tbReporteAsistencia[[#All],[SerialDeBusqueda]:[FechaRegistro]],3,FALSE),"")</f>
        <v/>
      </c>
      <c r="E336" s="22" t="str">
        <f>IFERROR(VLOOKUP($A336&amp;TEXT(E$3,"dd/mm/yyyy")&amp;$D$2,tbReporteAsistencia[[#All],[SerialDeBusqueda]:[FechaRegistro]],3,FALSE),"")</f>
        <v/>
      </c>
      <c r="F336" s="22" t="str">
        <f>IFERROR(VLOOKUP($A336&amp;TEXT(F$3,"dd/mm/yyyy")&amp;$D$2,tbReporteAsistencia[[#All],[SerialDeBusqueda]:[FechaRegistro]],3,FALSE),"")</f>
        <v/>
      </c>
      <c r="G336" s="22" t="str">
        <f>IFERROR(VLOOKUP($A336&amp;TEXT(G$3,"dd/mm/yyyy")&amp;$D$2,tbReporteAsistencia[[#All],[SerialDeBusqueda]:[FechaRegistro]],3,FALSE),"")</f>
        <v/>
      </c>
      <c r="H336" s="22" t="str">
        <f>IFERROR(VLOOKUP($A336&amp;TEXT(H$3,"dd/mm/yyyy")&amp;$D$2,tbReporteAsistencia[[#All],[SerialDeBusqueda]:[FechaRegistro]],3,FALSE),"")</f>
        <v/>
      </c>
      <c r="I336" s="22" t="str">
        <f>IFERROR(VLOOKUP($A336&amp;TEXT(I$3,"dd/mm/yyyy")&amp;$D$2,tbReporteAsistencia[[#All],[SerialDeBusqueda]:[FechaRegistro]],3,FALSE),"")</f>
        <v/>
      </c>
      <c r="J336" s="22" t="str">
        <f>IFERROR(VLOOKUP($A336&amp;TEXT(J$3,"dd/mm/yyyy")&amp;$D$2,tbReporteAsistencia[[#All],[SerialDeBusqueda]:[FechaRegistro]],3,FALSE),"")</f>
        <v/>
      </c>
      <c r="K336" s="22" t="str">
        <f>IFERROR(VLOOKUP($A336&amp;TEXT(K$3,"dd/mm/yyyy")&amp;$D$2,tbReporteAsistencia[[#All],[SerialDeBusqueda]:[FechaRegistro]],3,FALSE),"")</f>
        <v/>
      </c>
      <c r="L336" s="22" t="str">
        <f>IFERROR(VLOOKUP($A336&amp;TEXT(L$3,"dd/mm/yyyy")&amp;$D$2,tbReporteAsistencia[[#All],[SerialDeBusqueda]:[FechaRegistro]],3,FALSE),"")</f>
        <v/>
      </c>
      <c r="M336" s="22" t="str">
        <f>IFERROR(VLOOKUP($A336&amp;TEXT(M$3,"dd/mm/yyyy")&amp;$D$2,tbReporteAsistencia[[#All],[SerialDeBusqueda]:[FechaRegistro]],3,FALSE),"")</f>
        <v/>
      </c>
      <c r="N336" s="22" t="str">
        <f>IFERROR(VLOOKUP($A336&amp;TEXT(N$3,"dd/mm/yyyy")&amp;$D$2,tbReporteAsistencia[[#All],[SerialDeBusqueda]:[FechaRegistro]],3,FALSE),"")</f>
        <v/>
      </c>
      <c r="O336" s="22" t="str">
        <f>IFERROR(VLOOKUP($A336&amp;TEXT(O$3,"dd/mm/yyyy")&amp;$D$2,tbReporteAsistencia[[#All],[SerialDeBusqueda]:[FechaRegistro]],3,FALSE),"")</f>
        <v/>
      </c>
      <c r="P336" s="22" t="str">
        <f>IFERROR(VLOOKUP($A336&amp;TEXT(P$3,"dd/mm/yyyy")&amp;$D$2,tbReporteAsistencia[[#All],[SerialDeBusqueda]:[FechaRegistro]],3,FALSE),"")</f>
        <v/>
      </c>
      <c r="Q336" s="22" t="str">
        <f>IFERROR(VLOOKUP($A336&amp;TEXT(Q$3,"dd/mm/yyyy")&amp;$D$2,tbReporteAsistencia[[#All],[SerialDeBusqueda]:[FechaRegistro]],3,FALSE),"")</f>
        <v/>
      </c>
      <c r="R336" s="22" t="str">
        <f>IFERROR(VLOOKUP($A336&amp;TEXT(R$3,"dd/mm/yyyy")&amp;$D$2,tbReporteAsistencia[[#All],[SerialDeBusqueda]:[FechaRegistro]],3,FALSE),"")</f>
        <v/>
      </c>
      <c r="S336" s="22" t="str">
        <f>IFERROR(VLOOKUP($A336&amp;TEXT(S$3,"dd/mm/yyyy")&amp;$D$2,tbReporteAsistencia[[#All],[SerialDeBusqueda]:[FechaRegistro]],3,FALSE),"")</f>
        <v/>
      </c>
    </row>
    <row r="337" spans="4:19">
      <c r="D337" s="22" t="str">
        <f>IFERROR(VLOOKUP($A337&amp;TEXT(D$3,"dd/mm/yyyy")&amp;$D$2,tbReporteAsistencia[[#All],[SerialDeBusqueda]:[FechaRegistro]],3,FALSE),"")</f>
        <v/>
      </c>
      <c r="E337" s="22" t="str">
        <f>IFERROR(VLOOKUP($A337&amp;TEXT(E$3,"dd/mm/yyyy")&amp;$D$2,tbReporteAsistencia[[#All],[SerialDeBusqueda]:[FechaRegistro]],3,FALSE),"")</f>
        <v/>
      </c>
      <c r="F337" s="22" t="str">
        <f>IFERROR(VLOOKUP($A337&amp;TEXT(F$3,"dd/mm/yyyy")&amp;$D$2,tbReporteAsistencia[[#All],[SerialDeBusqueda]:[FechaRegistro]],3,FALSE),"")</f>
        <v/>
      </c>
      <c r="G337" s="22" t="str">
        <f>IFERROR(VLOOKUP($A337&amp;TEXT(G$3,"dd/mm/yyyy")&amp;$D$2,tbReporteAsistencia[[#All],[SerialDeBusqueda]:[FechaRegistro]],3,FALSE),"")</f>
        <v/>
      </c>
      <c r="H337" s="22" t="str">
        <f>IFERROR(VLOOKUP($A337&amp;TEXT(H$3,"dd/mm/yyyy")&amp;$D$2,tbReporteAsistencia[[#All],[SerialDeBusqueda]:[FechaRegistro]],3,FALSE),"")</f>
        <v/>
      </c>
      <c r="I337" s="22" t="str">
        <f>IFERROR(VLOOKUP($A337&amp;TEXT(I$3,"dd/mm/yyyy")&amp;$D$2,tbReporteAsistencia[[#All],[SerialDeBusqueda]:[FechaRegistro]],3,FALSE),"")</f>
        <v/>
      </c>
      <c r="J337" s="22" t="str">
        <f>IFERROR(VLOOKUP($A337&amp;TEXT(J$3,"dd/mm/yyyy")&amp;$D$2,tbReporteAsistencia[[#All],[SerialDeBusqueda]:[FechaRegistro]],3,FALSE),"")</f>
        <v/>
      </c>
      <c r="K337" s="22" t="str">
        <f>IFERROR(VLOOKUP($A337&amp;TEXT(K$3,"dd/mm/yyyy")&amp;$D$2,tbReporteAsistencia[[#All],[SerialDeBusqueda]:[FechaRegistro]],3,FALSE),"")</f>
        <v/>
      </c>
      <c r="L337" s="22" t="str">
        <f>IFERROR(VLOOKUP($A337&amp;TEXT(L$3,"dd/mm/yyyy")&amp;$D$2,tbReporteAsistencia[[#All],[SerialDeBusqueda]:[FechaRegistro]],3,FALSE),"")</f>
        <v/>
      </c>
      <c r="M337" s="22" t="str">
        <f>IFERROR(VLOOKUP($A337&amp;TEXT(M$3,"dd/mm/yyyy")&amp;$D$2,tbReporteAsistencia[[#All],[SerialDeBusqueda]:[FechaRegistro]],3,FALSE),"")</f>
        <v/>
      </c>
      <c r="N337" s="22" t="str">
        <f>IFERROR(VLOOKUP($A337&amp;TEXT(N$3,"dd/mm/yyyy")&amp;$D$2,tbReporteAsistencia[[#All],[SerialDeBusqueda]:[FechaRegistro]],3,FALSE),"")</f>
        <v/>
      </c>
      <c r="O337" s="22" t="str">
        <f>IFERROR(VLOOKUP($A337&amp;TEXT(O$3,"dd/mm/yyyy")&amp;$D$2,tbReporteAsistencia[[#All],[SerialDeBusqueda]:[FechaRegistro]],3,FALSE),"")</f>
        <v/>
      </c>
      <c r="P337" s="22" t="str">
        <f>IFERROR(VLOOKUP($A337&amp;TEXT(P$3,"dd/mm/yyyy")&amp;$D$2,tbReporteAsistencia[[#All],[SerialDeBusqueda]:[FechaRegistro]],3,FALSE),"")</f>
        <v/>
      </c>
      <c r="Q337" s="22" t="str">
        <f>IFERROR(VLOOKUP($A337&amp;TEXT(Q$3,"dd/mm/yyyy")&amp;$D$2,tbReporteAsistencia[[#All],[SerialDeBusqueda]:[FechaRegistro]],3,FALSE),"")</f>
        <v/>
      </c>
      <c r="R337" s="22" t="str">
        <f>IFERROR(VLOOKUP($A337&amp;TEXT(R$3,"dd/mm/yyyy")&amp;$D$2,tbReporteAsistencia[[#All],[SerialDeBusqueda]:[FechaRegistro]],3,FALSE),"")</f>
        <v/>
      </c>
      <c r="S337" s="22" t="str">
        <f>IFERROR(VLOOKUP($A337&amp;TEXT(S$3,"dd/mm/yyyy")&amp;$D$2,tbReporteAsistencia[[#All],[SerialDeBusqueda]:[FechaRegistro]],3,FALSE),"")</f>
        <v/>
      </c>
    </row>
    <row r="338" spans="4:19">
      <c r="D338" s="22" t="str">
        <f>IFERROR(VLOOKUP($A338&amp;TEXT(D$3,"dd/mm/yyyy")&amp;$D$2,tbReporteAsistencia[[#All],[SerialDeBusqueda]:[FechaRegistro]],3,FALSE),"")</f>
        <v/>
      </c>
      <c r="E338" s="22" t="str">
        <f>IFERROR(VLOOKUP($A338&amp;TEXT(E$3,"dd/mm/yyyy")&amp;$D$2,tbReporteAsistencia[[#All],[SerialDeBusqueda]:[FechaRegistro]],3,FALSE),"")</f>
        <v/>
      </c>
      <c r="F338" s="22" t="str">
        <f>IFERROR(VLOOKUP($A338&amp;TEXT(F$3,"dd/mm/yyyy")&amp;$D$2,tbReporteAsistencia[[#All],[SerialDeBusqueda]:[FechaRegistro]],3,FALSE),"")</f>
        <v/>
      </c>
      <c r="G338" s="22" t="str">
        <f>IFERROR(VLOOKUP($A338&amp;TEXT(G$3,"dd/mm/yyyy")&amp;$D$2,tbReporteAsistencia[[#All],[SerialDeBusqueda]:[FechaRegistro]],3,FALSE),"")</f>
        <v/>
      </c>
      <c r="H338" s="22" t="str">
        <f>IFERROR(VLOOKUP($A338&amp;TEXT(H$3,"dd/mm/yyyy")&amp;$D$2,tbReporteAsistencia[[#All],[SerialDeBusqueda]:[FechaRegistro]],3,FALSE),"")</f>
        <v/>
      </c>
      <c r="I338" s="22" t="str">
        <f>IFERROR(VLOOKUP($A338&amp;TEXT(I$3,"dd/mm/yyyy")&amp;$D$2,tbReporteAsistencia[[#All],[SerialDeBusqueda]:[FechaRegistro]],3,FALSE),"")</f>
        <v/>
      </c>
      <c r="J338" s="22" t="str">
        <f>IFERROR(VLOOKUP($A338&amp;TEXT(J$3,"dd/mm/yyyy")&amp;$D$2,tbReporteAsistencia[[#All],[SerialDeBusqueda]:[FechaRegistro]],3,FALSE),"")</f>
        <v/>
      </c>
      <c r="K338" s="22" t="str">
        <f>IFERROR(VLOOKUP($A338&amp;TEXT(K$3,"dd/mm/yyyy")&amp;$D$2,tbReporteAsistencia[[#All],[SerialDeBusqueda]:[FechaRegistro]],3,FALSE),"")</f>
        <v/>
      </c>
      <c r="L338" s="22" t="str">
        <f>IFERROR(VLOOKUP($A338&amp;TEXT(L$3,"dd/mm/yyyy")&amp;$D$2,tbReporteAsistencia[[#All],[SerialDeBusqueda]:[FechaRegistro]],3,FALSE),"")</f>
        <v/>
      </c>
      <c r="M338" s="22" t="str">
        <f>IFERROR(VLOOKUP($A338&amp;TEXT(M$3,"dd/mm/yyyy")&amp;$D$2,tbReporteAsistencia[[#All],[SerialDeBusqueda]:[FechaRegistro]],3,FALSE),"")</f>
        <v/>
      </c>
      <c r="N338" s="22" t="str">
        <f>IFERROR(VLOOKUP($A338&amp;TEXT(N$3,"dd/mm/yyyy")&amp;$D$2,tbReporteAsistencia[[#All],[SerialDeBusqueda]:[FechaRegistro]],3,FALSE),"")</f>
        <v/>
      </c>
      <c r="O338" s="22" t="str">
        <f>IFERROR(VLOOKUP($A338&amp;TEXT(O$3,"dd/mm/yyyy")&amp;$D$2,tbReporteAsistencia[[#All],[SerialDeBusqueda]:[FechaRegistro]],3,FALSE),"")</f>
        <v/>
      </c>
      <c r="P338" s="22" t="str">
        <f>IFERROR(VLOOKUP($A338&amp;TEXT(P$3,"dd/mm/yyyy")&amp;$D$2,tbReporteAsistencia[[#All],[SerialDeBusqueda]:[FechaRegistro]],3,FALSE),"")</f>
        <v/>
      </c>
      <c r="Q338" s="22" t="str">
        <f>IFERROR(VLOOKUP($A338&amp;TEXT(Q$3,"dd/mm/yyyy")&amp;$D$2,tbReporteAsistencia[[#All],[SerialDeBusqueda]:[FechaRegistro]],3,FALSE),"")</f>
        <v/>
      </c>
      <c r="R338" s="22" t="str">
        <f>IFERROR(VLOOKUP($A338&amp;TEXT(R$3,"dd/mm/yyyy")&amp;$D$2,tbReporteAsistencia[[#All],[SerialDeBusqueda]:[FechaRegistro]],3,FALSE),"")</f>
        <v/>
      </c>
      <c r="S338" s="22" t="str">
        <f>IFERROR(VLOOKUP($A338&amp;TEXT(S$3,"dd/mm/yyyy")&amp;$D$2,tbReporteAsistencia[[#All],[SerialDeBusqueda]:[FechaRegistro]],3,FALSE),"")</f>
        <v/>
      </c>
    </row>
    <row r="339" spans="4:19">
      <c r="D339" s="22" t="str">
        <f>IFERROR(VLOOKUP($A339&amp;TEXT(D$3,"dd/mm/yyyy")&amp;$D$2,tbReporteAsistencia[[#All],[SerialDeBusqueda]:[FechaRegistro]],3,FALSE),"")</f>
        <v/>
      </c>
      <c r="E339" s="22" t="str">
        <f>IFERROR(VLOOKUP($A339&amp;TEXT(E$3,"dd/mm/yyyy")&amp;$D$2,tbReporteAsistencia[[#All],[SerialDeBusqueda]:[FechaRegistro]],3,FALSE),"")</f>
        <v/>
      </c>
      <c r="F339" s="22" t="str">
        <f>IFERROR(VLOOKUP($A339&amp;TEXT(F$3,"dd/mm/yyyy")&amp;$D$2,tbReporteAsistencia[[#All],[SerialDeBusqueda]:[FechaRegistro]],3,FALSE),"")</f>
        <v/>
      </c>
      <c r="G339" s="22" t="str">
        <f>IFERROR(VLOOKUP($A339&amp;TEXT(G$3,"dd/mm/yyyy")&amp;$D$2,tbReporteAsistencia[[#All],[SerialDeBusqueda]:[FechaRegistro]],3,FALSE),"")</f>
        <v/>
      </c>
      <c r="H339" s="22" t="str">
        <f>IFERROR(VLOOKUP($A339&amp;TEXT(H$3,"dd/mm/yyyy")&amp;$D$2,tbReporteAsistencia[[#All],[SerialDeBusqueda]:[FechaRegistro]],3,FALSE),"")</f>
        <v/>
      </c>
      <c r="I339" s="22" t="str">
        <f>IFERROR(VLOOKUP($A339&amp;TEXT(I$3,"dd/mm/yyyy")&amp;$D$2,tbReporteAsistencia[[#All],[SerialDeBusqueda]:[FechaRegistro]],3,FALSE),"")</f>
        <v/>
      </c>
      <c r="J339" s="22" t="str">
        <f>IFERROR(VLOOKUP($A339&amp;TEXT(J$3,"dd/mm/yyyy")&amp;$D$2,tbReporteAsistencia[[#All],[SerialDeBusqueda]:[FechaRegistro]],3,FALSE),"")</f>
        <v/>
      </c>
      <c r="K339" s="22" t="str">
        <f>IFERROR(VLOOKUP($A339&amp;TEXT(K$3,"dd/mm/yyyy")&amp;$D$2,tbReporteAsistencia[[#All],[SerialDeBusqueda]:[FechaRegistro]],3,FALSE),"")</f>
        <v/>
      </c>
      <c r="L339" s="22" t="str">
        <f>IFERROR(VLOOKUP($A339&amp;TEXT(L$3,"dd/mm/yyyy")&amp;$D$2,tbReporteAsistencia[[#All],[SerialDeBusqueda]:[FechaRegistro]],3,FALSE),"")</f>
        <v/>
      </c>
      <c r="M339" s="22" t="str">
        <f>IFERROR(VLOOKUP($A339&amp;TEXT(M$3,"dd/mm/yyyy")&amp;$D$2,tbReporteAsistencia[[#All],[SerialDeBusqueda]:[FechaRegistro]],3,FALSE),"")</f>
        <v/>
      </c>
      <c r="N339" s="22" t="str">
        <f>IFERROR(VLOOKUP($A339&amp;TEXT(N$3,"dd/mm/yyyy")&amp;$D$2,tbReporteAsistencia[[#All],[SerialDeBusqueda]:[FechaRegistro]],3,FALSE),"")</f>
        <v/>
      </c>
      <c r="O339" s="22" t="str">
        <f>IFERROR(VLOOKUP($A339&amp;TEXT(O$3,"dd/mm/yyyy")&amp;$D$2,tbReporteAsistencia[[#All],[SerialDeBusqueda]:[FechaRegistro]],3,FALSE),"")</f>
        <v/>
      </c>
      <c r="P339" s="22" t="str">
        <f>IFERROR(VLOOKUP($A339&amp;TEXT(P$3,"dd/mm/yyyy")&amp;$D$2,tbReporteAsistencia[[#All],[SerialDeBusqueda]:[FechaRegistro]],3,FALSE),"")</f>
        <v/>
      </c>
      <c r="Q339" s="22" t="str">
        <f>IFERROR(VLOOKUP($A339&amp;TEXT(Q$3,"dd/mm/yyyy")&amp;$D$2,tbReporteAsistencia[[#All],[SerialDeBusqueda]:[FechaRegistro]],3,FALSE),"")</f>
        <v/>
      </c>
      <c r="R339" s="22" t="str">
        <f>IFERROR(VLOOKUP($A339&amp;TEXT(R$3,"dd/mm/yyyy")&amp;$D$2,tbReporteAsistencia[[#All],[SerialDeBusqueda]:[FechaRegistro]],3,FALSE),"")</f>
        <v/>
      </c>
      <c r="S339" s="22" t="str">
        <f>IFERROR(VLOOKUP($A339&amp;TEXT(S$3,"dd/mm/yyyy")&amp;$D$2,tbReporteAsistencia[[#All],[SerialDeBusqueda]:[FechaRegistro]],3,FALSE),"")</f>
        <v/>
      </c>
    </row>
    <row r="340" spans="4:19">
      <c r="D340" s="22" t="str">
        <f>IFERROR(VLOOKUP($A340&amp;TEXT(D$3,"dd/mm/yyyy")&amp;$D$2,tbReporteAsistencia[[#All],[SerialDeBusqueda]:[FechaRegistro]],3,FALSE),"")</f>
        <v/>
      </c>
      <c r="E340" s="22" t="str">
        <f>IFERROR(VLOOKUP($A340&amp;TEXT(E$3,"dd/mm/yyyy")&amp;$D$2,tbReporteAsistencia[[#All],[SerialDeBusqueda]:[FechaRegistro]],3,FALSE),"")</f>
        <v/>
      </c>
      <c r="F340" s="22" t="str">
        <f>IFERROR(VLOOKUP($A340&amp;TEXT(F$3,"dd/mm/yyyy")&amp;$D$2,tbReporteAsistencia[[#All],[SerialDeBusqueda]:[FechaRegistro]],3,FALSE),"")</f>
        <v/>
      </c>
      <c r="G340" s="22" t="str">
        <f>IFERROR(VLOOKUP($A340&amp;TEXT(G$3,"dd/mm/yyyy")&amp;$D$2,tbReporteAsistencia[[#All],[SerialDeBusqueda]:[FechaRegistro]],3,FALSE),"")</f>
        <v/>
      </c>
      <c r="H340" s="22" t="str">
        <f>IFERROR(VLOOKUP($A340&amp;TEXT(H$3,"dd/mm/yyyy")&amp;$D$2,tbReporteAsistencia[[#All],[SerialDeBusqueda]:[FechaRegistro]],3,FALSE),"")</f>
        <v/>
      </c>
      <c r="I340" s="22" t="str">
        <f>IFERROR(VLOOKUP($A340&amp;TEXT(I$3,"dd/mm/yyyy")&amp;$D$2,tbReporteAsistencia[[#All],[SerialDeBusqueda]:[FechaRegistro]],3,FALSE),"")</f>
        <v/>
      </c>
      <c r="J340" s="22" t="str">
        <f>IFERROR(VLOOKUP($A340&amp;TEXT(J$3,"dd/mm/yyyy")&amp;$D$2,tbReporteAsistencia[[#All],[SerialDeBusqueda]:[FechaRegistro]],3,FALSE),"")</f>
        <v/>
      </c>
      <c r="K340" s="22" t="str">
        <f>IFERROR(VLOOKUP($A340&amp;TEXT(K$3,"dd/mm/yyyy")&amp;$D$2,tbReporteAsistencia[[#All],[SerialDeBusqueda]:[FechaRegistro]],3,FALSE),"")</f>
        <v/>
      </c>
      <c r="L340" s="22" t="str">
        <f>IFERROR(VLOOKUP($A340&amp;TEXT(L$3,"dd/mm/yyyy")&amp;$D$2,tbReporteAsistencia[[#All],[SerialDeBusqueda]:[FechaRegistro]],3,FALSE),"")</f>
        <v/>
      </c>
      <c r="M340" s="22" t="str">
        <f>IFERROR(VLOOKUP($A340&amp;TEXT(M$3,"dd/mm/yyyy")&amp;$D$2,tbReporteAsistencia[[#All],[SerialDeBusqueda]:[FechaRegistro]],3,FALSE),"")</f>
        <v/>
      </c>
      <c r="N340" s="22" t="str">
        <f>IFERROR(VLOOKUP($A340&amp;TEXT(N$3,"dd/mm/yyyy")&amp;$D$2,tbReporteAsistencia[[#All],[SerialDeBusqueda]:[FechaRegistro]],3,FALSE),"")</f>
        <v/>
      </c>
      <c r="O340" s="22" t="str">
        <f>IFERROR(VLOOKUP($A340&amp;TEXT(O$3,"dd/mm/yyyy")&amp;$D$2,tbReporteAsistencia[[#All],[SerialDeBusqueda]:[FechaRegistro]],3,FALSE),"")</f>
        <v/>
      </c>
      <c r="P340" s="22" t="str">
        <f>IFERROR(VLOOKUP($A340&amp;TEXT(P$3,"dd/mm/yyyy")&amp;$D$2,tbReporteAsistencia[[#All],[SerialDeBusqueda]:[FechaRegistro]],3,FALSE),"")</f>
        <v/>
      </c>
      <c r="Q340" s="22" t="str">
        <f>IFERROR(VLOOKUP($A340&amp;TEXT(Q$3,"dd/mm/yyyy")&amp;$D$2,tbReporteAsistencia[[#All],[SerialDeBusqueda]:[FechaRegistro]],3,FALSE),"")</f>
        <v/>
      </c>
      <c r="R340" s="22" t="str">
        <f>IFERROR(VLOOKUP($A340&amp;TEXT(R$3,"dd/mm/yyyy")&amp;$D$2,tbReporteAsistencia[[#All],[SerialDeBusqueda]:[FechaRegistro]],3,FALSE),"")</f>
        <v/>
      </c>
      <c r="S340" s="22" t="str">
        <f>IFERROR(VLOOKUP($A340&amp;TEXT(S$3,"dd/mm/yyyy")&amp;$D$2,tbReporteAsistencia[[#All],[SerialDeBusqueda]:[FechaRegistro]],3,FALSE),"")</f>
        <v/>
      </c>
    </row>
    <row r="341" spans="4:19">
      <c r="D341" s="22" t="str">
        <f>IFERROR(VLOOKUP($A341&amp;TEXT(D$3,"dd/mm/yyyy")&amp;$D$2,tbReporteAsistencia[[#All],[SerialDeBusqueda]:[FechaRegistro]],3,FALSE),"")</f>
        <v/>
      </c>
      <c r="E341" s="22" t="str">
        <f>IFERROR(VLOOKUP($A341&amp;TEXT(E$3,"dd/mm/yyyy")&amp;$D$2,tbReporteAsistencia[[#All],[SerialDeBusqueda]:[FechaRegistro]],3,FALSE),"")</f>
        <v/>
      </c>
      <c r="F341" s="22" t="str">
        <f>IFERROR(VLOOKUP($A341&amp;TEXT(F$3,"dd/mm/yyyy")&amp;$D$2,tbReporteAsistencia[[#All],[SerialDeBusqueda]:[FechaRegistro]],3,FALSE),"")</f>
        <v/>
      </c>
      <c r="G341" s="22" t="str">
        <f>IFERROR(VLOOKUP($A341&amp;TEXT(G$3,"dd/mm/yyyy")&amp;$D$2,tbReporteAsistencia[[#All],[SerialDeBusqueda]:[FechaRegistro]],3,FALSE),"")</f>
        <v/>
      </c>
      <c r="H341" s="22" t="str">
        <f>IFERROR(VLOOKUP($A341&amp;TEXT(H$3,"dd/mm/yyyy")&amp;$D$2,tbReporteAsistencia[[#All],[SerialDeBusqueda]:[FechaRegistro]],3,FALSE),"")</f>
        <v/>
      </c>
      <c r="I341" s="22" t="str">
        <f>IFERROR(VLOOKUP($A341&amp;TEXT(I$3,"dd/mm/yyyy")&amp;$D$2,tbReporteAsistencia[[#All],[SerialDeBusqueda]:[FechaRegistro]],3,FALSE),"")</f>
        <v/>
      </c>
      <c r="J341" s="22" t="str">
        <f>IFERROR(VLOOKUP($A341&amp;TEXT(J$3,"dd/mm/yyyy")&amp;$D$2,tbReporteAsistencia[[#All],[SerialDeBusqueda]:[FechaRegistro]],3,FALSE),"")</f>
        <v/>
      </c>
      <c r="K341" s="22" t="str">
        <f>IFERROR(VLOOKUP($A341&amp;TEXT(K$3,"dd/mm/yyyy")&amp;$D$2,tbReporteAsistencia[[#All],[SerialDeBusqueda]:[FechaRegistro]],3,FALSE),"")</f>
        <v/>
      </c>
      <c r="L341" s="22" t="str">
        <f>IFERROR(VLOOKUP($A341&amp;TEXT(L$3,"dd/mm/yyyy")&amp;$D$2,tbReporteAsistencia[[#All],[SerialDeBusqueda]:[FechaRegistro]],3,FALSE),"")</f>
        <v/>
      </c>
      <c r="M341" s="22" t="str">
        <f>IFERROR(VLOOKUP($A341&amp;TEXT(M$3,"dd/mm/yyyy")&amp;$D$2,tbReporteAsistencia[[#All],[SerialDeBusqueda]:[FechaRegistro]],3,FALSE),"")</f>
        <v/>
      </c>
      <c r="N341" s="22" t="str">
        <f>IFERROR(VLOOKUP($A341&amp;TEXT(N$3,"dd/mm/yyyy")&amp;$D$2,tbReporteAsistencia[[#All],[SerialDeBusqueda]:[FechaRegistro]],3,FALSE),"")</f>
        <v/>
      </c>
      <c r="O341" s="22" t="str">
        <f>IFERROR(VLOOKUP($A341&amp;TEXT(O$3,"dd/mm/yyyy")&amp;$D$2,tbReporteAsistencia[[#All],[SerialDeBusqueda]:[FechaRegistro]],3,FALSE),"")</f>
        <v/>
      </c>
      <c r="P341" s="22" t="str">
        <f>IFERROR(VLOOKUP($A341&amp;TEXT(P$3,"dd/mm/yyyy")&amp;$D$2,tbReporteAsistencia[[#All],[SerialDeBusqueda]:[FechaRegistro]],3,FALSE),"")</f>
        <v/>
      </c>
      <c r="Q341" s="22" t="str">
        <f>IFERROR(VLOOKUP($A341&amp;TEXT(Q$3,"dd/mm/yyyy")&amp;$D$2,tbReporteAsistencia[[#All],[SerialDeBusqueda]:[FechaRegistro]],3,FALSE),"")</f>
        <v/>
      </c>
      <c r="R341" s="22" t="str">
        <f>IFERROR(VLOOKUP($A341&amp;TEXT(R$3,"dd/mm/yyyy")&amp;$D$2,tbReporteAsistencia[[#All],[SerialDeBusqueda]:[FechaRegistro]],3,FALSE),"")</f>
        <v/>
      </c>
      <c r="S341" s="22" t="str">
        <f>IFERROR(VLOOKUP($A341&amp;TEXT(S$3,"dd/mm/yyyy")&amp;$D$2,tbReporteAsistencia[[#All],[SerialDeBusqueda]:[FechaRegistro]],3,FALSE),"")</f>
        <v/>
      </c>
    </row>
    <row r="342" spans="4:19">
      <c r="D342" s="22" t="str">
        <f>IFERROR(VLOOKUP($A342&amp;TEXT(D$3,"dd/mm/yyyy")&amp;$D$2,tbReporteAsistencia[[#All],[SerialDeBusqueda]:[FechaRegistro]],3,FALSE),"")</f>
        <v/>
      </c>
      <c r="E342" s="22" t="str">
        <f>IFERROR(VLOOKUP($A342&amp;TEXT(E$3,"dd/mm/yyyy")&amp;$D$2,tbReporteAsistencia[[#All],[SerialDeBusqueda]:[FechaRegistro]],3,FALSE),"")</f>
        <v/>
      </c>
      <c r="F342" s="22" t="str">
        <f>IFERROR(VLOOKUP($A342&amp;TEXT(F$3,"dd/mm/yyyy")&amp;$D$2,tbReporteAsistencia[[#All],[SerialDeBusqueda]:[FechaRegistro]],3,FALSE),"")</f>
        <v/>
      </c>
      <c r="G342" s="22" t="str">
        <f>IFERROR(VLOOKUP($A342&amp;TEXT(G$3,"dd/mm/yyyy")&amp;$D$2,tbReporteAsistencia[[#All],[SerialDeBusqueda]:[FechaRegistro]],3,FALSE),"")</f>
        <v/>
      </c>
      <c r="H342" s="22" t="str">
        <f>IFERROR(VLOOKUP($A342&amp;TEXT(H$3,"dd/mm/yyyy")&amp;$D$2,tbReporteAsistencia[[#All],[SerialDeBusqueda]:[FechaRegistro]],3,FALSE),"")</f>
        <v/>
      </c>
      <c r="I342" s="22" t="str">
        <f>IFERROR(VLOOKUP($A342&amp;TEXT(I$3,"dd/mm/yyyy")&amp;$D$2,tbReporteAsistencia[[#All],[SerialDeBusqueda]:[FechaRegistro]],3,FALSE),"")</f>
        <v/>
      </c>
      <c r="J342" s="22" t="str">
        <f>IFERROR(VLOOKUP($A342&amp;TEXT(J$3,"dd/mm/yyyy")&amp;$D$2,tbReporteAsistencia[[#All],[SerialDeBusqueda]:[FechaRegistro]],3,FALSE),"")</f>
        <v/>
      </c>
      <c r="K342" s="22" t="str">
        <f>IFERROR(VLOOKUP($A342&amp;TEXT(K$3,"dd/mm/yyyy")&amp;$D$2,tbReporteAsistencia[[#All],[SerialDeBusqueda]:[FechaRegistro]],3,FALSE),"")</f>
        <v/>
      </c>
      <c r="L342" s="22" t="str">
        <f>IFERROR(VLOOKUP($A342&amp;TEXT(L$3,"dd/mm/yyyy")&amp;$D$2,tbReporteAsistencia[[#All],[SerialDeBusqueda]:[FechaRegistro]],3,FALSE),"")</f>
        <v/>
      </c>
      <c r="M342" s="22" t="str">
        <f>IFERROR(VLOOKUP($A342&amp;TEXT(M$3,"dd/mm/yyyy")&amp;$D$2,tbReporteAsistencia[[#All],[SerialDeBusqueda]:[FechaRegistro]],3,FALSE),"")</f>
        <v/>
      </c>
      <c r="N342" s="22" t="str">
        <f>IFERROR(VLOOKUP($A342&amp;TEXT(N$3,"dd/mm/yyyy")&amp;$D$2,tbReporteAsistencia[[#All],[SerialDeBusqueda]:[FechaRegistro]],3,FALSE),"")</f>
        <v/>
      </c>
      <c r="O342" s="22" t="str">
        <f>IFERROR(VLOOKUP($A342&amp;TEXT(O$3,"dd/mm/yyyy")&amp;$D$2,tbReporteAsistencia[[#All],[SerialDeBusqueda]:[FechaRegistro]],3,FALSE),"")</f>
        <v/>
      </c>
      <c r="P342" s="22" t="str">
        <f>IFERROR(VLOOKUP($A342&amp;TEXT(P$3,"dd/mm/yyyy")&amp;$D$2,tbReporteAsistencia[[#All],[SerialDeBusqueda]:[FechaRegistro]],3,FALSE),"")</f>
        <v/>
      </c>
      <c r="Q342" s="22" t="str">
        <f>IFERROR(VLOOKUP($A342&amp;TEXT(Q$3,"dd/mm/yyyy")&amp;$D$2,tbReporteAsistencia[[#All],[SerialDeBusqueda]:[FechaRegistro]],3,FALSE),"")</f>
        <v/>
      </c>
      <c r="R342" s="22" t="str">
        <f>IFERROR(VLOOKUP($A342&amp;TEXT(R$3,"dd/mm/yyyy")&amp;$D$2,tbReporteAsistencia[[#All],[SerialDeBusqueda]:[FechaRegistro]],3,FALSE),"")</f>
        <v/>
      </c>
      <c r="S342" s="22" t="str">
        <f>IFERROR(VLOOKUP($A342&amp;TEXT(S$3,"dd/mm/yyyy")&amp;$D$2,tbReporteAsistencia[[#All],[SerialDeBusqueda]:[FechaRegistro]],3,FALSE),"")</f>
        <v/>
      </c>
    </row>
    <row r="343" spans="4:19">
      <c r="D343" s="22" t="str">
        <f>IFERROR(VLOOKUP($A343&amp;TEXT(D$3,"dd/mm/yyyy")&amp;$D$2,tbReporteAsistencia[[#All],[SerialDeBusqueda]:[FechaRegistro]],3,FALSE),"")</f>
        <v/>
      </c>
      <c r="E343" s="22" t="str">
        <f>IFERROR(VLOOKUP($A343&amp;TEXT(E$3,"dd/mm/yyyy")&amp;$D$2,tbReporteAsistencia[[#All],[SerialDeBusqueda]:[FechaRegistro]],3,FALSE),"")</f>
        <v/>
      </c>
      <c r="F343" s="22" t="str">
        <f>IFERROR(VLOOKUP($A343&amp;TEXT(F$3,"dd/mm/yyyy")&amp;$D$2,tbReporteAsistencia[[#All],[SerialDeBusqueda]:[FechaRegistro]],3,FALSE),"")</f>
        <v/>
      </c>
      <c r="G343" s="22" t="str">
        <f>IFERROR(VLOOKUP($A343&amp;TEXT(G$3,"dd/mm/yyyy")&amp;$D$2,tbReporteAsistencia[[#All],[SerialDeBusqueda]:[FechaRegistro]],3,FALSE),"")</f>
        <v/>
      </c>
      <c r="H343" s="22" t="str">
        <f>IFERROR(VLOOKUP($A343&amp;TEXT(H$3,"dd/mm/yyyy")&amp;$D$2,tbReporteAsistencia[[#All],[SerialDeBusqueda]:[FechaRegistro]],3,FALSE),"")</f>
        <v/>
      </c>
      <c r="I343" s="22" t="str">
        <f>IFERROR(VLOOKUP($A343&amp;TEXT(I$3,"dd/mm/yyyy")&amp;$D$2,tbReporteAsistencia[[#All],[SerialDeBusqueda]:[FechaRegistro]],3,FALSE),"")</f>
        <v/>
      </c>
      <c r="J343" s="22" t="str">
        <f>IFERROR(VLOOKUP($A343&amp;TEXT(J$3,"dd/mm/yyyy")&amp;$D$2,tbReporteAsistencia[[#All],[SerialDeBusqueda]:[FechaRegistro]],3,FALSE),"")</f>
        <v/>
      </c>
      <c r="K343" s="22" t="str">
        <f>IFERROR(VLOOKUP($A343&amp;TEXT(K$3,"dd/mm/yyyy")&amp;$D$2,tbReporteAsistencia[[#All],[SerialDeBusqueda]:[FechaRegistro]],3,FALSE),"")</f>
        <v/>
      </c>
      <c r="L343" s="22" t="str">
        <f>IFERROR(VLOOKUP($A343&amp;TEXT(L$3,"dd/mm/yyyy")&amp;$D$2,tbReporteAsistencia[[#All],[SerialDeBusqueda]:[FechaRegistro]],3,FALSE),"")</f>
        <v/>
      </c>
      <c r="M343" s="22" t="str">
        <f>IFERROR(VLOOKUP($A343&amp;TEXT(M$3,"dd/mm/yyyy")&amp;$D$2,tbReporteAsistencia[[#All],[SerialDeBusqueda]:[FechaRegistro]],3,FALSE),"")</f>
        <v/>
      </c>
      <c r="N343" s="22" t="str">
        <f>IFERROR(VLOOKUP($A343&amp;TEXT(N$3,"dd/mm/yyyy")&amp;$D$2,tbReporteAsistencia[[#All],[SerialDeBusqueda]:[FechaRegistro]],3,FALSE),"")</f>
        <v/>
      </c>
      <c r="O343" s="22" t="str">
        <f>IFERROR(VLOOKUP($A343&amp;TEXT(O$3,"dd/mm/yyyy")&amp;$D$2,tbReporteAsistencia[[#All],[SerialDeBusqueda]:[FechaRegistro]],3,FALSE),"")</f>
        <v/>
      </c>
      <c r="P343" s="22" t="str">
        <f>IFERROR(VLOOKUP($A343&amp;TEXT(P$3,"dd/mm/yyyy")&amp;$D$2,tbReporteAsistencia[[#All],[SerialDeBusqueda]:[FechaRegistro]],3,FALSE),"")</f>
        <v/>
      </c>
      <c r="Q343" s="22" t="str">
        <f>IFERROR(VLOOKUP($A343&amp;TEXT(Q$3,"dd/mm/yyyy")&amp;$D$2,tbReporteAsistencia[[#All],[SerialDeBusqueda]:[FechaRegistro]],3,FALSE),"")</f>
        <v/>
      </c>
      <c r="R343" s="22" t="str">
        <f>IFERROR(VLOOKUP($A343&amp;TEXT(R$3,"dd/mm/yyyy")&amp;$D$2,tbReporteAsistencia[[#All],[SerialDeBusqueda]:[FechaRegistro]],3,FALSE),"")</f>
        <v/>
      </c>
      <c r="S343" s="22" t="str">
        <f>IFERROR(VLOOKUP($A343&amp;TEXT(S$3,"dd/mm/yyyy")&amp;$D$2,tbReporteAsistencia[[#All],[SerialDeBusqueda]:[FechaRegistro]],3,FALSE),"")</f>
        <v/>
      </c>
    </row>
    <row r="344" spans="4:19">
      <c r="D344" s="22" t="str">
        <f>IFERROR(VLOOKUP($A344&amp;TEXT(D$3,"dd/mm/yyyy")&amp;$D$2,tbReporteAsistencia[[#All],[SerialDeBusqueda]:[FechaRegistro]],3,FALSE),"")</f>
        <v/>
      </c>
      <c r="E344" s="22" t="str">
        <f>IFERROR(VLOOKUP($A344&amp;TEXT(E$3,"dd/mm/yyyy")&amp;$D$2,tbReporteAsistencia[[#All],[SerialDeBusqueda]:[FechaRegistro]],3,FALSE),"")</f>
        <v/>
      </c>
      <c r="F344" s="22" t="str">
        <f>IFERROR(VLOOKUP($A344&amp;TEXT(F$3,"dd/mm/yyyy")&amp;$D$2,tbReporteAsistencia[[#All],[SerialDeBusqueda]:[FechaRegistro]],3,FALSE),"")</f>
        <v/>
      </c>
      <c r="G344" s="22" t="str">
        <f>IFERROR(VLOOKUP($A344&amp;TEXT(G$3,"dd/mm/yyyy")&amp;$D$2,tbReporteAsistencia[[#All],[SerialDeBusqueda]:[FechaRegistro]],3,FALSE),"")</f>
        <v/>
      </c>
      <c r="H344" s="22" t="str">
        <f>IFERROR(VLOOKUP($A344&amp;TEXT(H$3,"dd/mm/yyyy")&amp;$D$2,tbReporteAsistencia[[#All],[SerialDeBusqueda]:[FechaRegistro]],3,FALSE),"")</f>
        <v/>
      </c>
      <c r="I344" s="22" t="str">
        <f>IFERROR(VLOOKUP($A344&amp;TEXT(I$3,"dd/mm/yyyy")&amp;$D$2,tbReporteAsistencia[[#All],[SerialDeBusqueda]:[FechaRegistro]],3,FALSE),"")</f>
        <v/>
      </c>
      <c r="J344" s="22" t="str">
        <f>IFERROR(VLOOKUP($A344&amp;TEXT(J$3,"dd/mm/yyyy")&amp;$D$2,tbReporteAsistencia[[#All],[SerialDeBusqueda]:[FechaRegistro]],3,FALSE),"")</f>
        <v/>
      </c>
      <c r="K344" s="22" t="str">
        <f>IFERROR(VLOOKUP($A344&amp;TEXT(K$3,"dd/mm/yyyy")&amp;$D$2,tbReporteAsistencia[[#All],[SerialDeBusqueda]:[FechaRegistro]],3,FALSE),"")</f>
        <v/>
      </c>
      <c r="L344" s="22" t="str">
        <f>IFERROR(VLOOKUP($A344&amp;TEXT(L$3,"dd/mm/yyyy")&amp;$D$2,tbReporteAsistencia[[#All],[SerialDeBusqueda]:[FechaRegistro]],3,FALSE),"")</f>
        <v/>
      </c>
      <c r="M344" s="22" t="str">
        <f>IFERROR(VLOOKUP($A344&amp;TEXT(M$3,"dd/mm/yyyy")&amp;$D$2,tbReporteAsistencia[[#All],[SerialDeBusqueda]:[FechaRegistro]],3,FALSE),"")</f>
        <v/>
      </c>
      <c r="N344" s="22" t="str">
        <f>IFERROR(VLOOKUP($A344&amp;TEXT(N$3,"dd/mm/yyyy")&amp;$D$2,tbReporteAsistencia[[#All],[SerialDeBusqueda]:[FechaRegistro]],3,FALSE),"")</f>
        <v/>
      </c>
      <c r="O344" s="22" t="str">
        <f>IFERROR(VLOOKUP($A344&amp;TEXT(O$3,"dd/mm/yyyy")&amp;$D$2,tbReporteAsistencia[[#All],[SerialDeBusqueda]:[FechaRegistro]],3,FALSE),"")</f>
        <v/>
      </c>
      <c r="P344" s="22" t="str">
        <f>IFERROR(VLOOKUP($A344&amp;TEXT(P$3,"dd/mm/yyyy")&amp;$D$2,tbReporteAsistencia[[#All],[SerialDeBusqueda]:[FechaRegistro]],3,FALSE),"")</f>
        <v/>
      </c>
      <c r="Q344" s="22" t="str">
        <f>IFERROR(VLOOKUP($A344&amp;TEXT(Q$3,"dd/mm/yyyy")&amp;$D$2,tbReporteAsistencia[[#All],[SerialDeBusqueda]:[FechaRegistro]],3,FALSE),"")</f>
        <v/>
      </c>
      <c r="R344" s="22" t="str">
        <f>IFERROR(VLOOKUP($A344&amp;TEXT(R$3,"dd/mm/yyyy")&amp;$D$2,tbReporteAsistencia[[#All],[SerialDeBusqueda]:[FechaRegistro]],3,FALSE),"")</f>
        <v/>
      </c>
      <c r="S344" s="22" t="str">
        <f>IFERROR(VLOOKUP($A344&amp;TEXT(S$3,"dd/mm/yyyy")&amp;$D$2,tbReporteAsistencia[[#All],[SerialDeBusqueda]:[FechaRegistro]],3,FALSE),"")</f>
        <v/>
      </c>
    </row>
    <row r="345" spans="4:19">
      <c r="D345" s="22" t="str">
        <f>IFERROR(VLOOKUP($A345&amp;TEXT(D$3,"dd/mm/yyyy")&amp;$D$2,tbReporteAsistencia[[#All],[SerialDeBusqueda]:[FechaRegistro]],3,FALSE),"")</f>
        <v/>
      </c>
      <c r="E345" s="22" t="str">
        <f>IFERROR(VLOOKUP($A345&amp;TEXT(E$3,"dd/mm/yyyy")&amp;$D$2,tbReporteAsistencia[[#All],[SerialDeBusqueda]:[FechaRegistro]],3,FALSE),"")</f>
        <v/>
      </c>
      <c r="F345" s="22" t="str">
        <f>IFERROR(VLOOKUP($A345&amp;TEXT(F$3,"dd/mm/yyyy")&amp;$D$2,tbReporteAsistencia[[#All],[SerialDeBusqueda]:[FechaRegistro]],3,FALSE),"")</f>
        <v/>
      </c>
      <c r="G345" s="22" t="str">
        <f>IFERROR(VLOOKUP($A345&amp;TEXT(G$3,"dd/mm/yyyy")&amp;$D$2,tbReporteAsistencia[[#All],[SerialDeBusqueda]:[FechaRegistro]],3,FALSE),"")</f>
        <v/>
      </c>
      <c r="H345" s="22" t="str">
        <f>IFERROR(VLOOKUP($A345&amp;TEXT(H$3,"dd/mm/yyyy")&amp;$D$2,tbReporteAsistencia[[#All],[SerialDeBusqueda]:[FechaRegistro]],3,FALSE),"")</f>
        <v/>
      </c>
      <c r="I345" s="22" t="str">
        <f>IFERROR(VLOOKUP($A345&amp;TEXT(I$3,"dd/mm/yyyy")&amp;$D$2,tbReporteAsistencia[[#All],[SerialDeBusqueda]:[FechaRegistro]],3,FALSE),"")</f>
        <v/>
      </c>
      <c r="J345" s="22" t="str">
        <f>IFERROR(VLOOKUP($A345&amp;TEXT(J$3,"dd/mm/yyyy")&amp;$D$2,tbReporteAsistencia[[#All],[SerialDeBusqueda]:[FechaRegistro]],3,FALSE),"")</f>
        <v/>
      </c>
      <c r="K345" s="22" t="str">
        <f>IFERROR(VLOOKUP($A345&amp;TEXT(K$3,"dd/mm/yyyy")&amp;$D$2,tbReporteAsistencia[[#All],[SerialDeBusqueda]:[FechaRegistro]],3,FALSE),"")</f>
        <v/>
      </c>
      <c r="L345" s="22" t="str">
        <f>IFERROR(VLOOKUP($A345&amp;TEXT(L$3,"dd/mm/yyyy")&amp;$D$2,tbReporteAsistencia[[#All],[SerialDeBusqueda]:[FechaRegistro]],3,FALSE),"")</f>
        <v/>
      </c>
      <c r="M345" s="22" t="str">
        <f>IFERROR(VLOOKUP($A345&amp;TEXT(M$3,"dd/mm/yyyy")&amp;$D$2,tbReporteAsistencia[[#All],[SerialDeBusqueda]:[FechaRegistro]],3,FALSE),"")</f>
        <v/>
      </c>
      <c r="N345" s="22" t="str">
        <f>IFERROR(VLOOKUP($A345&amp;TEXT(N$3,"dd/mm/yyyy")&amp;$D$2,tbReporteAsistencia[[#All],[SerialDeBusqueda]:[FechaRegistro]],3,FALSE),"")</f>
        <v/>
      </c>
      <c r="O345" s="22" t="str">
        <f>IFERROR(VLOOKUP($A345&amp;TEXT(O$3,"dd/mm/yyyy")&amp;$D$2,tbReporteAsistencia[[#All],[SerialDeBusqueda]:[FechaRegistro]],3,FALSE),"")</f>
        <v/>
      </c>
      <c r="P345" s="22" t="str">
        <f>IFERROR(VLOOKUP($A345&amp;TEXT(P$3,"dd/mm/yyyy")&amp;$D$2,tbReporteAsistencia[[#All],[SerialDeBusqueda]:[FechaRegistro]],3,FALSE),"")</f>
        <v/>
      </c>
      <c r="Q345" s="22" t="str">
        <f>IFERROR(VLOOKUP($A345&amp;TEXT(Q$3,"dd/mm/yyyy")&amp;$D$2,tbReporteAsistencia[[#All],[SerialDeBusqueda]:[FechaRegistro]],3,FALSE),"")</f>
        <v/>
      </c>
      <c r="R345" s="22" t="str">
        <f>IFERROR(VLOOKUP($A345&amp;TEXT(R$3,"dd/mm/yyyy")&amp;$D$2,tbReporteAsistencia[[#All],[SerialDeBusqueda]:[FechaRegistro]],3,FALSE),"")</f>
        <v/>
      </c>
      <c r="S345" s="22" t="str">
        <f>IFERROR(VLOOKUP($A345&amp;TEXT(S$3,"dd/mm/yyyy")&amp;$D$2,tbReporteAsistencia[[#All],[SerialDeBusqueda]:[FechaRegistro]],3,FALSE),"")</f>
        <v/>
      </c>
    </row>
    <row r="346" spans="4:19">
      <c r="D346" s="22" t="str">
        <f>IFERROR(VLOOKUP($A346&amp;TEXT(D$3,"dd/mm/yyyy")&amp;$D$2,tbReporteAsistencia[[#All],[SerialDeBusqueda]:[FechaRegistro]],3,FALSE),"")</f>
        <v/>
      </c>
      <c r="E346" s="22" t="str">
        <f>IFERROR(VLOOKUP($A346&amp;TEXT(E$3,"dd/mm/yyyy")&amp;$D$2,tbReporteAsistencia[[#All],[SerialDeBusqueda]:[FechaRegistro]],3,FALSE),"")</f>
        <v/>
      </c>
      <c r="F346" s="22" t="str">
        <f>IFERROR(VLOOKUP($A346&amp;TEXT(F$3,"dd/mm/yyyy")&amp;$D$2,tbReporteAsistencia[[#All],[SerialDeBusqueda]:[FechaRegistro]],3,FALSE),"")</f>
        <v/>
      </c>
      <c r="G346" s="22" t="str">
        <f>IFERROR(VLOOKUP($A346&amp;TEXT(G$3,"dd/mm/yyyy")&amp;$D$2,tbReporteAsistencia[[#All],[SerialDeBusqueda]:[FechaRegistro]],3,FALSE),"")</f>
        <v/>
      </c>
      <c r="H346" s="22" t="str">
        <f>IFERROR(VLOOKUP($A346&amp;TEXT(H$3,"dd/mm/yyyy")&amp;$D$2,tbReporteAsistencia[[#All],[SerialDeBusqueda]:[FechaRegistro]],3,FALSE),"")</f>
        <v/>
      </c>
      <c r="I346" s="22" t="str">
        <f>IFERROR(VLOOKUP($A346&amp;TEXT(I$3,"dd/mm/yyyy")&amp;$D$2,tbReporteAsistencia[[#All],[SerialDeBusqueda]:[FechaRegistro]],3,FALSE),"")</f>
        <v/>
      </c>
      <c r="J346" s="22" t="str">
        <f>IFERROR(VLOOKUP($A346&amp;TEXT(J$3,"dd/mm/yyyy")&amp;$D$2,tbReporteAsistencia[[#All],[SerialDeBusqueda]:[FechaRegistro]],3,FALSE),"")</f>
        <v/>
      </c>
      <c r="K346" s="22" t="str">
        <f>IFERROR(VLOOKUP($A346&amp;TEXT(K$3,"dd/mm/yyyy")&amp;$D$2,tbReporteAsistencia[[#All],[SerialDeBusqueda]:[FechaRegistro]],3,FALSE),"")</f>
        <v/>
      </c>
      <c r="L346" s="22" t="str">
        <f>IFERROR(VLOOKUP($A346&amp;TEXT(L$3,"dd/mm/yyyy")&amp;$D$2,tbReporteAsistencia[[#All],[SerialDeBusqueda]:[FechaRegistro]],3,FALSE),"")</f>
        <v/>
      </c>
      <c r="M346" s="22" t="str">
        <f>IFERROR(VLOOKUP($A346&amp;TEXT(M$3,"dd/mm/yyyy")&amp;$D$2,tbReporteAsistencia[[#All],[SerialDeBusqueda]:[FechaRegistro]],3,FALSE),"")</f>
        <v/>
      </c>
      <c r="N346" s="22" t="str">
        <f>IFERROR(VLOOKUP($A346&amp;TEXT(N$3,"dd/mm/yyyy")&amp;$D$2,tbReporteAsistencia[[#All],[SerialDeBusqueda]:[FechaRegistro]],3,FALSE),"")</f>
        <v/>
      </c>
      <c r="O346" s="22" t="str">
        <f>IFERROR(VLOOKUP($A346&amp;TEXT(O$3,"dd/mm/yyyy")&amp;$D$2,tbReporteAsistencia[[#All],[SerialDeBusqueda]:[FechaRegistro]],3,FALSE),"")</f>
        <v/>
      </c>
      <c r="P346" s="22" t="str">
        <f>IFERROR(VLOOKUP($A346&amp;TEXT(P$3,"dd/mm/yyyy")&amp;$D$2,tbReporteAsistencia[[#All],[SerialDeBusqueda]:[FechaRegistro]],3,FALSE),"")</f>
        <v/>
      </c>
      <c r="Q346" s="22" t="str">
        <f>IFERROR(VLOOKUP($A346&amp;TEXT(Q$3,"dd/mm/yyyy")&amp;$D$2,tbReporteAsistencia[[#All],[SerialDeBusqueda]:[FechaRegistro]],3,FALSE),"")</f>
        <v/>
      </c>
      <c r="R346" s="22" t="str">
        <f>IFERROR(VLOOKUP($A346&amp;TEXT(R$3,"dd/mm/yyyy")&amp;$D$2,tbReporteAsistencia[[#All],[SerialDeBusqueda]:[FechaRegistro]],3,FALSE),"")</f>
        <v/>
      </c>
      <c r="S346" s="22" t="str">
        <f>IFERROR(VLOOKUP($A346&amp;TEXT(S$3,"dd/mm/yyyy")&amp;$D$2,tbReporteAsistencia[[#All],[SerialDeBusqueda]:[FechaRegistro]],3,FALSE),"")</f>
        <v/>
      </c>
    </row>
    <row r="347" spans="4:19">
      <c r="D347" s="22" t="str">
        <f>IFERROR(VLOOKUP($A347&amp;TEXT(D$3,"dd/mm/yyyy")&amp;$D$2,tbReporteAsistencia[[#All],[SerialDeBusqueda]:[FechaRegistro]],3,FALSE),"")</f>
        <v/>
      </c>
      <c r="E347" s="22" t="str">
        <f>IFERROR(VLOOKUP($A347&amp;TEXT(E$3,"dd/mm/yyyy")&amp;$D$2,tbReporteAsistencia[[#All],[SerialDeBusqueda]:[FechaRegistro]],3,FALSE),"")</f>
        <v/>
      </c>
      <c r="F347" s="22" t="str">
        <f>IFERROR(VLOOKUP($A347&amp;TEXT(F$3,"dd/mm/yyyy")&amp;$D$2,tbReporteAsistencia[[#All],[SerialDeBusqueda]:[FechaRegistro]],3,FALSE),"")</f>
        <v/>
      </c>
      <c r="G347" s="22" t="str">
        <f>IFERROR(VLOOKUP($A347&amp;TEXT(G$3,"dd/mm/yyyy")&amp;$D$2,tbReporteAsistencia[[#All],[SerialDeBusqueda]:[FechaRegistro]],3,FALSE),"")</f>
        <v/>
      </c>
      <c r="H347" s="22" t="str">
        <f>IFERROR(VLOOKUP($A347&amp;TEXT(H$3,"dd/mm/yyyy")&amp;$D$2,tbReporteAsistencia[[#All],[SerialDeBusqueda]:[FechaRegistro]],3,FALSE),"")</f>
        <v/>
      </c>
      <c r="I347" s="22" t="str">
        <f>IFERROR(VLOOKUP($A347&amp;TEXT(I$3,"dd/mm/yyyy")&amp;$D$2,tbReporteAsistencia[[#All],[SerialDeBusqueda]:[FechaRegistro]],3,FALSE),"")</f>
        <v/>
      </c>
      <c r="J347" s="22" t="str">
        <f>IFERROR(VLOOKUP($A347&amp;TEXT(J$3,"dd/mm/yyyy")&amp;$D$2,tbReporteAsistencia[[#All],[SerialDeBusqueda]:[FechaRegistro]],3,FALSE),"")</f>
        <v/>
      </c>
      <c r="K347" s="22" t="str">
        <f>IFERROR(VLOOKUP($A347&amp;TEXT(K$3,"dd/mm/yyyy")&amp;$D$2,tbReporteAsistencia[[#All],[SerialDeBusqueda]:[FechaRegistro]],3,FALSE),"")</f>
        <v/>
      </c>
      <c r="L347" s="22" t="str">
        <f>IFERROR(VLOOKUP($A347&amp;TEXT(L$3,"dd/mm/yyyy")&amp;$D$2,tbReporteAsistencia[[#All],[SerialDeBusqueda]:[FechaRegistro]],3,FALSE),"")</f>
        <v/>
      </c>
      <c r="M347" s="22" t="str">
        <f>IFERROR(VLOOKUP($A347&amp;TEXT(M$3,"dd/mm/yyyy")&amp;$D$2,tbReporteAsistencia[[#All],[SerialDeBusqueda]:[FechaRegistro]],3,FALSE),"")</f>
        <v/>
      </c>
      <c r="N347" s="22" t="str">
        <f>IFERROR(VLOOKUP($A347&amp;TEXT(N$3,"dd/mm/yyyy")&amp;$D$2,tbReporteAsistencia[[#All],[SerialDeBusqueda]:[FechaRegistro]],3,FALSE),"")</f>
        <v/>
      </c>
      <c r="O347" s="22" t="str">
        <f>IFERROR(VLOOKUP($A347&amp;TEXT(O$3,"dd/mm/yyyy")&amp;$D$2,tbReporteAsistencia[[#All],[SerialDeBusqueda]:[FechaRegistro]],3,FALSE),"")</f>
        <v/>
      </c>
      <c r="P347" s="22" t="str">
        <f>IFERROR(VLOOKUP($A347&amp;TEXT(P$3,"dd/mm/yyyy")&amp;$D$2,tbReporteAsistencia[[#All],[SerialDeBusqueda]:[FechaRegistro]],3,FALSE),"")</f>
        <v/>
      </c>
      <c r="Q347" s="22" t="str">
        <f>IFERROR(VLOOKUP($A347&amp;TEXT(Q$3,"dd/mm/yyyy")&amp;$D$2,tbReporteAsistencia[[#All],[SerialDeBusqueda]:[FechaRegistro]],3,FALSE),"")</f>
        <v/>
      </c>
      <c r="R347" s="22" t="str">
        <f>IFERROR(VLOOKUP($A347&amp;TEXT(R$3,"dd/mm/yyyy")&amp;$D$2,tbReporteAsistencia[[#All],[SerialDeBusqueda]:[FechaRegistro]],3,FALSE),"")</f>
        <v/>
      </c>
      <c r="S347" s="22" t="str">
        <f>IFERROR(VLOOKUP($A347&amp;TEXT(S$3,"dd/mm/yyyy")&amp;$D$2,tbReporteAsistencia[[#All],[SerialDeBusqueda]:[FechaRegistro]],3,FALSE),"")</f>
        <v/>
      </c>
    </row>
    <row r="348" spans="4:19">
      <c r="D348" s="22" t="str">
        <f>IFERROR(VLOOKUP($A348&amp;TEXT(D$3,"dd/mm/yyyy")&amp;$D$2,tbReporteAsistencia[[#All],[SerialDeBusqueda]:[FechaRegistro]],3,FALSE),"")</f>
        <v/>
      </c>
      <c r="E348" s="22" t="str">
        <f>IFERROR(VLOOKUP($A348&amp;TEXT(E$3,"dd/mm/yyyy")&amp;$D$2,tbReporteAsistencia[[#All],[SerialDeBusqueda]:[FechaRegistro]],3,FALSE),"")</f>
        <v/>
      </c>
      <c r="F348" s="22" t="str">
        <f>IFERROR(VLOOKUP($A348&amp;TEXT(F$3,"dd/mm/yyyy")&amp;$D$2,tbReporteAsistencia[[#All],[SerialDeBusqueda]:[FechaRegistro]],3,FALSE),"")</f>
        <v/>
      </c>
      <c r="G348" s="22" t="str">
        <f>IFERROR(VLOOKUP($A348&amp;TEXT(G$3,"dd/mm/yyyy")&amp;$D$2,tbReporteAsistencia[[#All],[SerialDeBusqueda]:[FechaRegistro]],3,FALSE),"")</f>
        <v/>
      </c>
      <c r="H348" s="22" t="str">
        <f>IFERROR(VLOOKUP($A348&amp;TEXT(H$3,"dd/mm/yyyy")&amp;$D$2,tbReporteAsistencia[[#All],[SerialDeBusqueda]:[FechaRegistro]],3,FALSE),"")</f>
        <v/>
      </c>
      <c r="I348" s="22" t="str">
        <f>IFERROR(VLOOKUP($A348&amp;TEXT(I$3,"dd/mm/yyyy")&amp;$D$2,tbReporteAsistencia[[#All],[SerialDeBusqueda]:[FechaRegistro]],3,FALSE),"")</f>
        <v/>
      </c>
      <c r="J348" s="22" t="str">
        <f>IFERROR(VLOOKUP($A348&amp;TEXT(J$3,"dd/mm/yyyy")&amp;$D$2,tbReporteAsistencia[[#All],[SerialDeBusqueda]:[FechaRegistro]],3,FALSE),"")</f>
        <v/>
      </c>
      <c r="K348" s="22" t="str">
        <f>IFERROR(VLOOKUP($A348&amp;TEXT(K$3,"dd/mm/yyyy")&amp;$D$2,tbReporteAsistencia[[#All],[SerialDeBusqueda]:[FechaRegistro]],3,FALSE),"")</f>
        <v/>
      </c>
      <c r="L348" s="22" t="str">
        <f>IFERROR(VLOOKUP($A348&amp;TEXT(L$3,"dd/mm/yyyy")&amp;$D$2,tbReporteAsistencia[[#All],[SerialDeBusqueda]:[FechaRegistro]],3,FALSE),"")</f>
        <v/>
      </c>
      <c r="M348" s="22" t="str">
        <f>IFERROR(VLOOKUP($A348&amp;TEXT(M$3,"dd/mm/yyyy")&amp;$D$2,tbReporteAsistencia[[#All],[SerialDeBusqueda]:[FechaRegistro]],3,FALSE),"")</f>
        <v/>
      </c>
      <c r="N348" s="22" t="str">
        <f>IFERROR(VLOOKUP($A348&amp;TEXT(N$3,"dd/mm/yyyy")&amp;$D$2,tbReporteAsistencia[[#All],[SerialDeBusqueda]:[FechaRegistro]],3,FALSE),"")</f>
        <v/>
      </c>
      <c r="O348" s="22" t="str">
        <f>IFERROR(VLOOKUP($A348&amp;TEXT(O$3,"dd/mm/yyyy")&amp;$D$2,tbReporteAsistencia[[#All],[SerialDeBusqueda]:[FechaRegistro]],3,FALSE),"")</f>
        <v/>
      </c>
      <c r="P348" s="22" t="str">
        <f>IFERROR(VLOOKUP($A348&amp;TEXT(P$3,"dd/mm/yyyy")&amp;$D$2,tbReporteAsistencia[[#All],[SerialDeBusqueda]:[FechaRegistro]],3,FALSE),"")</f>
        <v/>
      </c>
      <c r="Q348" s="22" t="str">
        <f>IFERROR(VLOOKUP($A348&amp;TEXT(Q$3,"dd/mm/yyyy")&amp;$D$2,tbReporteAsistencia[[#All],[SerialDeBusqueda]:[FechaRegistro]],3,FALSE),"")</f>
        <v/>
      </c>
      <c r="R348" s="22" t="str">
        <f>IFERROR(VLOOKUP($A348&amp;TEXT(R$3,"dd/mm/yyyy")&amp;$D$2,tbReporteAsistencia[[#All],[SerialDeBusqueda]:[FechaRegistro]],3,FALSE),"")</f>
        <v/>
      </c>
      <c r="S348" s="22" t="str">
        <f>IFERROR(VLOOKUP($A348&amp;TEXT(S$3,"dd/mm/yyyy")&amp;$D$2,tbReporteAsistencia[[#All],[SerialDeBusqueda]:[FechaRegistro]],3,FALSE),"")</f>
        <v/>
      </c>
    </row>
    <row r="349" spans="4:19">
      <c r="D349" s="22" t="str">
        <f>IFERROR(VLOOKUP($A349&amp;TEXT(D$3,"dd/mm/yyyy")&amp;$D$2,tbReporteAsistencia[[#All],[SerialDeBusqueda]:[FechaRegistro]],3,FALSE),"")</f>
        <v/>
      </c>
      <c r="E349" s="22" t="str">
        <f>IFERROR(VLOOKUP($A349&amp;TEXT(E$3,"dd/mm/yyyy")&amp;$D$2,tbReporteAsistencia[[#All],[SerialDeBusqueda]:[FechaRegistro]],3,FALSE),"")</f>
        <v/>
      </c>
      <c r="F349" s="22" t="str">
        <f>IFERROR(VLOOKUP($A349&amp;TEXT(F$3,"dd/mm/yyyy")&amp;$D$2,tbReporteAsistencia[[#All],[SerialDeBusqueda]:[FechaRegistro]],3,FALSE),"")</f>
        <v/>
      </c>
      <c r="G349" s="22" t="str">
        <f>IFERROR(VLOOKUP($A349&amp;TEXT(G$3,"dd/mm/yyyy")&amp;$D$2,tbReporteAsistencia[[#All],[SerialDeBusqueda]:[FechaRegistro]],3,FALSE),"")</f>
        <v/>
      </c>
      <c r="H349" s="22" t="str">
        <f>IFERROR(VLOOKUP($A349&amp;TEXT(H$3,"dd/mm/yyyy")&amp;$D$2,tbReporteAsistencia[[#All],[SerialDeBusqueda]:[FechaRegistro]],3,FALSE),"")</f>
        <v/>
      </c>
      <c r="I349" s="22" t="str">
        <f>IFERROR(VLOOKUP($A349&amp;TEXT(I$3,"dd/mm/yyyy")&amp;$D$2,tbReporteAsistencia[[#All],[SerialDeBusqueda]:[FechaRegistro]],3,FALSE),"")</f>
        <v/>
      </c>
      <c r="J349" s="22" t="str">
        <f>IFERROR(VLOOKUP($A349&amp;TEXT(J$3,"dd/mm/yyyy")&amp;$D$2,tbReporteAsistencia[[#All],[SerialDeBusqueda]:[FechaRegistro]],3,FALSE),"")</f>
        <v/>
      </c>
      <c r="K349" s="22" t="str">
        <f>IFERROR(VLOOKUP($A349&amp;TEXT(K$3,"dd/mm/yyyy")&amp;$D$2,tbReporteAsistencia[[#All],[SerialDeBusqueda]:[FechaRegistro]],3,FALSE),"")</f>
        <v/>
      </c>
      <c r="L349" s="22" t="str">
        <f>IFERROR(VLOOKUP($A349&amp;TEXT(L$3,"dd/mm/yyyy")&amp;$D$2,tbReporteAsistencia[[#All],[SerialDeBusqueda]:[FechaRegistro]],3,FALSE),"")</f>
        <v/>
      </c>
      <c r="M349" s="22" t="str">
        <f>IFERROR(VLOOKUP($A349&amp;TEXT(M$3,"dd/mm/yyyy")&amp;$D$2,tbReporteAsistencia[[#All],[SerialDeBusqueda]:[FechaRegistro]],3,FALSE),"")</f>
        <v/>
      </c>
      <c r="N349" s="22" t="str">
        <f>IFERROR(VLOOKUP($A349&amp;TEXT(N$3,"dd/mm/yyyy")&amp;$D$2,tbReporteAsistencia[[#All],[SerialDeBusqueda]:[FechaRegistro]],3,FALSE),"")</f>
        <v/>
      </c>
      <c r="O349" s="22" t="str">
        <f>IFERROR(VLOOKUP($A349&amp;TEXT(O$3,"dd/mm/yyyy")&amp;$D$2,tbReporteAsistencia[[#All],[SerialDeBusqueda]:[FechaRegistro]],3,FALSE),"")</f>
        <v/>
      </c>
      <c r="P349" s="22" t="str">
        <f>IFERROR(VLOOKUP($A349&amp;TEXT(P$3,"dd/mm/yyyy")&amp;$D$2,tbReporteAsistencia[[#All],[SerialDeBusqueda]:[FechaRegistro]],3,FALSE),"")</f>
        <v/>
      </c>
      <c r="Q349" s="22" t="str">
        <f>IFERROR(VLOOKUP($A349&amp;TEXT(Q$3,"dd/mm/yyyy")&amp;$D$2,tbReporteAsistencia[[#All],[SerialDeBusqueda]:[FechaRegistro]],3,FALSE),"")</f>
        <v/>
      </c>
      <c r="R349" s="22" t="str">
        <f>IFERROR(VLOOKUP($A349&amp;TEXT(R$3,"dd/mm/yyyy")&amp;$D$2,tbReporteAsistencia[[#All],[SerialDeBusqueda]:[FechaRegistro]],3,FALSE),"")</f>
        <v/>
      </c>
      <c r="S349" s="22" t="str">
        <f>IFERROR(VLOOKUP($A349&amp;TEXT(S$3,"dd/mm/yyyy")&amp;$D$2,tbReporteAsistencia[[#All],[SerialDeBusqueda]:[FechaRegistro]],3,FALSE),"")</f>
        <v/>
      </c>
    </row>
    <row r="350" spans="4:19">
      <c r="D350" s="22" t="str">
        <f>IFERROR(VLOOKUP($A350&amp;TEXT(D$3,"dd/mm/yyyy")&amp;$D$2,tbReporteAsistencia[[#All],[SerialDeBusqueda]:[FechaRegistro]],3,FALSE),"")</f>
        <v/>
      </c>
      <c r="E350" s="22" t="str">
        <f>IFERROR(VLOOKUP($A350&amp;TEXT(E$3,"dd/mm/yyyy")&amp;$D$2,tbReporteAsistencia[[#All],[SerialDeBusqueda]:[FechaRegistro]],3,FALSE),"")</f>
        <v/>
      </c>
      <c r="F350" s="22" t="str">
        <f>IFERROR(VLOOKUP($A350&amp;TEXT(F$3,"dd/mm/yyyy")&amp;$D$2,tbReporteAsistencia[[#All],[SerialDeBusqueda]:[FechaRegistro]],3,FALSE),"")</f>
        <v/>
      </c>
      <c r="G350" s="22" t="str">
        <f>IFERROR(VLOOKUP($A350&amp;TEXT(G$3,"dd/mm/yyyy")&amp;$D$2,tbReporteAsistencia[[#All],[SerialDeBusqueda]:[FechaRegistro]],3,FALSE),"")</f>
        <v/>
      </c>
      <c r="H350" s="22" t="str">
        <f>IFERROR(VLOOKUP($A350&amp;TEXT(H$3,"dd/mm/yyyy")&amp;$D$2,tbReporteAsistencia[[#All],[SerialDeBusqueda]:[FechaRegistro]],3,FALSE),"")</f>
        <v/>
      </c>
      <c r="I350" s="22" t="str">
        <f>IFERROR(VLOOKUP($A350&amp;TEXT(I$3,"dd/mm/yyyy")&amp;$D$2,tbReporteAsistencia[[#All],[SerialDeBusqueda]:[FechaRegistro]],3,FALSE),"")</f>
        <v/>
      </c>
      <c r="J350" s="22" t="str">
        <f>IFERROR(VLOOKUP($A350&amp;TEXT(J$3,"dd/mm/yyyy")&amp;$D$2,tbReporteAsistencia[[#All],[SerialDeBusqueda]:[FechaRegistro]],3,FALSE),"")</f>
        <v/>
      </c>
      <c r="K350" s="22" t="str">
        <f>IFERROR(VLOOKUP($A350&amp;TEXT(K$3,"dd/mm/yyyy")&amp;$D$2,tbReporteAsistencia[[#All],[SerialDeBusqueda]:[FechaRegistro]],3,FALSE),"")</f>
        <v/>
      </c>
      <c r="L350" s="22" t="str">
        <f>IFERROR(VLOOKUP($A350&amp;TEXT(L$3,"dd/mm/yyyy")&amp;$D$2,tbReporteAsistencia[[#All],[SerialDeBusqueda]:[FechaRegistro]],3,FALSE),"")</f>
        <v/>
      </c>
      <c r="M350" s="22" t="str">
        <f>IFERROR(VLOOKUP($A350&amp;TEXT(M$3,"dd/mm/yyyy")&amp;$D$2,tbReporteAsistencia[[#All],[SerialDeBusqueda]:[FechaRegistro]],3,FALSE),"")</f>
        <v/>
      </c>
      <c r="N350" s="22" t="str">
        <f>IFERROR(VLOOKUP($A350&amp;TEXT(N$3,"dd/mm/yyyy")&amp;$D$2,tbReporteAsistencia[[#All],[SerialDeBusqueda]:[FechaRegistro]],3,FALSE),"")</f>
        <v/>
      </c>
      <c r="O350" s="22" t="str">
        <f>IFERROR(VLOOKUP($A350&amp;TEXT(O$3,"dd/mm/yyyy")&amp;$D$2,tbReporteAsistencia[[#All],[SerialDeBusqueda]:[FechaRegistro]],3,FALSE),"")</f>
        <v/>
      </c>
      <c r="P350" s="22" t="str">
        <f>IFERROR(VLOOKUP($A350&amp;TEXT(P$3,"dd/mm/yyyy")&amp;$D$2,tbReporteAsistencia[[#All],[SerialDeBusqueda]:[FechaRegistro]],3,FALSE),"")</f>
        <v/>
      </c>
      <c r="Q350" s="22" t="str">
        <f>IFERROR(VLOOKUP($A350&amp;TEXT(Q$3,"dd/mm/yyyy")&amp;$D$2,tbReporteAsistencia[[#All],[SerialDeBusqueda]:[FechaRegistro]],3,FALSE),"")</f>
        <v/>
      </c>
      <c r="R350" s="22" t="str">
        <f>IFERROR(VLOOKUP($A350&amp;TEXT(R$3,"dd/mm/yyyy")&amp;$D$2,tbReporteAsistencia[[#All],[SerialDeBusqueda]:[FechaRegistro]],3,FALSE),"")</f>
        <v/>
      </c>
      <c r="S350" s="22" t="str">
        <f>IFERROR(VLOOKUP($A350&amp;TEXT(S$3,"dd/mm/yyyy")&amp;$D$2,tbReporteAsistencia[[#All],[SerialDeBusqueda]:[FechaRegistro]],3,FALSE),"")</f>
        <v/>
      </c>
    </row>
    <row r="351" spans="4:19">
      <c r="D351" s="22" t="str">
        <f>IFERROR(VLOOKUP($A351&amp;TEXT(D$3,"dd/mm/yyyy")&amp;$D$2,tbReporteAsistencia[[#All],[SerialDeBusqueda]:[FechaRegistro]],3,FALSE),"")</f>
        <v/>
      </c>
      <c r="E351" s="22" t="str">
        <f>IFERROR(VLOOKUP($A351&amp;TEXT(E$3,"dd/mm/yyyy")&amp;$D$2,tbReporteAsistencia[[#All],[SerialDeBusqueda]:[FechaRegistro]],3,FALSE),"")</f>
        <v/>
      </c>
      <c r="F351" s="22" t="str">
        <f>IFERROR(VLOOKUP($A351&amp;TEXT(F$3,"dd/mm/yyyy")&amp;$D$2,tbReporteAsistencia[[#All],[SerialDeBusqueda]:[FechaRegistro]],3,FALSE),"")</f>
        <v/>
      </c>
      <c r="G351" s="22" t="str">
        <f>IFERROR(VLOOKUP($A351&amp;TEXT(G$3,"dd/mm/yyyy")&amp;$D$2,tbReporteAsistencia[[#All],[SerialDeBusqueda]:[FechaRegistro]],3,FALSE),"")</f>
        <v/>
      </c>
      <c r="H351" s="22" t="str">
        <f>IFERROR(VLOOKUP($A351&amp;TEXT(H$3,"dd/mm/yyyy")&amp;$D$2,tbReporteAsistencia[[#All],[SerialDeBusqueda]:[FechaRegistro]],3,FALSE),"")</f>
        <v/>
      </c>
      <c r="I351" s="22" t="str">
        <f>IFERROR(VLOOKUP($A351&amp;TEXT(I$3,"dd/mm/yyyy")&amp;$D$2,tbReporteAsistencia[[#All],[SerialDeBusqueda]:[FechaRegistro]],3,FALSE),"")</f>
        <v/>
      </c>
      <c r="J351" s="22" t="str">
        <f>IFERROR(VLOOKUP($A351&amp;TEXT(J$3,"dd/mm/yyyy")&amp;$D$2,tbReporteAsistencia[[#All],[SerialDeBusqueda]:[FechaRegistro]],3,FALSE),"")</f>
        <v/>
      </c>
      <c r="K351" s="22" t="str">
        <f>IFERROR(VLOOKUP($A351&amp;TEXT(K$3,"dd/mm/yyyy")&amp;$D$2,tbReporteAsistencia[[#All],[SerialDeBusqueda]:[FechaRegistro]],3,FALSE),"")</f>
        <v/>
      </c>
      <c r="L351" s="22" t="str">
        <f>IFERROR(VLOOKUP($A351&amp;TEXT(L$3,"dd/mm/yyyy")&amp;$D$2,tbReporteAsistencia[[#All],[SerialDeBusqueda]:[FechaRegistro]],3,FALSE),"")</f>
        <v/>
      </c>
      <c r="M351" s="22" t="str">
        <f>IFERROR(VLOOKUP($A351&amp;TEXT(M$3,"dd/mm/yyyy")&amp;$D$2,tbReporteAsistencia[[#All],[SerialDeBusqueda]:[FechaRegistro]],3,FALSE),"")</f>
        <v/>
      </c>
      <c r="N351" s="22" t="str">
        <f>IFERROR(VLOOKUP($A351&amp;TEXT(N$3,"dd/mm/yyyy")&amp;$D$2,tbReporteAsistencia[[#All],[SerialDeBusqueda]:[FechaRegistro]],3,FALSE),"")</f>
        <v/>
      </c>
      <c r="O351" s="22" t="str">
        <f>IFERROR(VLOOKUP($A351&amp;TEXT(O$3,"dd/mm/yyyy")&amp;$D$2,tbReporteAsistencia[[#All],[SerialDeBusqueda]:[FechaRegistro]],3,FALSE),"")</f>
        <v/>
      </c>
      <c r="P351" s="22" t="str">
        <f>IFERROR(VLOOKUP($A351&amp;TEXT(P$3,"dd/mm/yyyy")&amp;$D$2,tbReporteAsistencia[[#All],[SerialDeBusqueda]:[FechaRegistro]],3,FALSE),"")</f>
        <v/>
      </c>
      <c r="Q351" s="22" t="str">
        <f>IFERROR(VLOOKUP($A351&amp;TEXT(Q$3,"dd/mm/yyyy")&amp;$D$2,tbReporteAsistencia[[#All],[SerialDeBusqueda]:[FechaRegistro]],3,FALSE),"")</f>
        <v/>
      </c>
      <c r="R351" s="22" t="str">
        <f>IFERROR(VLOOKUP($A351&amp;TEXT(R$3,"dd/mm/yyyy")&amp;$D$2,tbReporteAsistencia[[#All],[SerialDeBusqueda]:[FechaRegistro]],3,FALSE),"")</f>
        <v/>
      </c>
      <c r="S351" s="22" t="str">
        <f>IFERROR(VLOOKUP($A351&amp;TEXT(S$3,"dd/mm/yyyy")&amp;$D$2,tbReporteAsistencia[[#All],[SerialDeBusqueda]:[FechaRegistro]],3,FALSE),"")</f>
        <v/>
      </c>
    </row>
    <row r="352" spans="4:19">
      <c r="D352" s="22" t="str">
        <f>IFERROR(VLOOKUP($A352&amp;TEXT(D$3,"dd/mm/yyyy")&amp;$D$2,tbReporteAsistencia[[#All],[SerialDeBusqueda]:[FechaRegistro]],3,FALSE),"")</f>
        <v/>
      </c>
      <c r="E352" s="22" t="str">
        <f>IFERROR(VLOOKUP($A352&amp;TEXT(E$3,"dd/mm/yyyy")&amp;$D$2,tbReporteAsistencia[[#All],[SerialDeBusqueda]:[FechaRegistro]],3,FALSE),"")</f>
        <v/>
      </c>
      <c r="F352" s="22" t="str">
        <f>IFERROR(VLOOKUP($A352&amp;TEXT(F$3,"dd/mm/yyyy")&amp;$D$2,tbReporteAsistencia[[#All],[SerialDeBusqueda]:[FechaRegistro]],3,FALSE),"")</f>
        <v/>
      </c>
      <c r="G352" s="22" t="str">
        <f>IFERROR(VLOOKUP($A352&amp;TEXT(G$3,"dd/mm/yyyy")&amp;$D$2,tbReporteAsistencia[[#All],[SerialDeBusqueda]:[FechaRegistro]],3,FALSE),"")</f>
        <v/>
      </c>
      <c r="H352" s="22" t="str">
        <f>IFERROR(VLOOKUP($A352&amp;TEXT(H$3,"dd/mm/yyyy")&amp;$D$2,tbReporteAsistencia[[#All],[SerialDeBusqueda]:[FechaRegistro]],3,FALSE),"")</f>
        <v/>
      </c>
      <c r="I352" s="22" t="str">
        <f>IFERROR(VLOOKUP($A352&amp;TEXT(I$3,"dd/mm/yyyy")&amp;$D$2,tbReporteAsistencia[[#All],[SerialDeBusqueda]:[FechaRegistro]],3,FALSE),"")</f>
        <v/>
      </c>
      <c r="J352" s="22" t="str">
        <f>IFERROR(VLOOKUP($A352&amp;TEXT(J$3,"dd/mm/yyyy")&amp;$D$2,tbReporteAsistencia[[#All],[SerialDeBusqueda]:[FechaRegistro]],3,FALSE),"")</f>
        <v/>
      </c>
      <c r="K352" s="22" t="str">
        <f>IFERROR(VLOOKUP($A352&amp;TEXT(K$3,"dd/mm/yyyy")&amp;$D$2,tbReporteAsistencia[[#All],[SerialDeBusqueda]:[FechaRegistro]],3,FALSE),"")</f>
        <v/>
      </c>
      <c r="L352" s="22" t="str">
        <f>IFERROR(VLOOKUP($A352&amp;TEXT(L$3,"dd/mm/yyyy")&amp;$D$2,tbReporteAsistencia[[#All],[SerialDeBusqueda]:[FechaRegistro]],3,FALSE),"")</f>
        <v/>
      </c>
      <c r="M352" s="22" t="str">
        <f>IFERROR(VLOOKUP($A352&amp;TEXT(M$3,"dd/mm/yyyy")&amp;$D$2,tbReporteAsistencia[[#All],[SerialDeBusqueda]:[FechaRegistro]],3,FALSE),"")</f>
        <v/>
      </c>
      <c r="N352" s="22" t="str">
        <f>IFERROR(VLOOKUP($A352&amp;TEXT(N$3,"dd/mm/yyyy")&amp;$D$2,tbReporteAsistencia[[#All],[SerialDeBusqueda]:[FechaRegistro]],3,FALSE),"")</f>
        <v/>
      </c>
      <c r="O352" s="22" t="str">
        <f>IFERROR(VLOOKUP($A352&amp;TEXT(O$3,"dd/mm/yyyy")&amp;$D$2,tbReporteAsistencia[[#All],[SerialDeBusqueda]:[FechaRegistro]],3,FALSE),"")</f>
        <v/>
      </c>
      <c r="P352" s="22" t="str">
        <f>IFERROR(VLOOKUP($A352&amp;TEXT(P$3,"dd/mm/yyyy")&amp;$D$2,tbReporteAsistencia[[#All],[SerialDeBusqueda]:[FechaRegistro]],3,FALSE),"")</f>
        <v/>
      </c>
      <c r="Q352" s="22" t="str">
        <f>IFERROR(VLOOKUP($A352&amp;TEXT(Q$3,"dd/mm/yyyy")&amp;$D$2,tbReporteAsistencia[[#All],[SerialDeBusqueda]:[FechaRegistro]],3,FALSE),"")</f>
        <v/>
      </c>
      <c r="R352" s="22" t="str">
        <f>IFERROR(VLOOKUP($A352&amp;TEXT(R$3,"dd/mm/yyyy")&amp;$D$2,tbReporteAsistencia[[#All],[SerialDeBusqueda]:[FechaRegistro]],3,FALSE),"")</f>
        <v/>
      </c>
      <c r="S352" s="22" t="str">
        <f>IFERROR(VLOOKUP($A352&amp;TEXT(S$3,"dd/mm/yyyy")&amp;$D$2,tbReporteAsistencia[[#All],[SerialDeBusqueda]:[FechaRegistro]],3,FALSE),"")</f>
        <v/>
      </c>
    </row>
    <row r="353" spans="4:19">
      <c r="D353" s="22" t="str">
        <f>IFERROR(VLOOKUP($A353&amp;TEXT(D$3,"dd/mm/yyyy")&amp;$D$2,tbReporteAsistencia[[#All],[SerialDeBusqueda]:[FechaRegistro]],3,FALSE),"")</f>
        <v/>
      </c>
      <c r="E353" s="22" t="str">
        <f>IFERROR(VLOOKUP($A353&amp;TEXT(E$3,"dd/mm/yyyy")&amp;$D$2,tbReporteAsistencia[[#All],[SerialDeBusqueda]:[FechaRegistro]],3,FALSE),"")</f>
        <v/>
      </c>
      <c r="F353" s="22" t="str">
        <f>IFERROR(VLOOKUP($A353&amp;TEXT(F$3,"dd/mm/yyyy")&amp;$D$2,tbReporteAsistencia[[#All],[SerialDeBusqueda]:[FechaRegistro]],3,FALSE),"")</f>
        <v/>
      </c>
      <c r="G353" s="22" t="str">
        <f>IFERROR(VLOOKUP($A353&amp;TEXT(G$3,"dd/mm/yyyy")&amp;$D$2,tbReporteAsistencia[[#All],[SerialDeBusqueda]:[FechaRegistro]],3,FALSE),"")</f>
        <v/>
      </c>
      <c r="H353" s="22" t="str">
        <f>IFERROR(VLOOKUP($A353&amp;TEXT(H$3,"dd/mm/yyyy")&amp;$D$2,tbReporteAsistencia[[#All],[SerialDeBusqueda]:[FechaRegistro]],3,FALSE),"")</f>
        <v/>
      </c>
      <c r="I353" s="22" t="str">
        <f>IFERROR(VLOOKUP($A353&amp;TEXT(I$3,"dd/mm/yyyy")&amp;$D$2,tbReporteAsistencia[[#All],[SerialDeBusqueda]:[FechaRegistro]],3,FALSE),"")</f>
        <v/>
      </c>
      <c r="J353" s="22" t="str">
        <f>IFERROR(VLOOKUP($A353&amp;TEXT(J$3,"dd/mm/yyyy")&amp;$D$2,tbReporteAsistencia[[#All],[SerialDeBusqueda]:[FechaRegistro]],3,FALSE),"")</f>
        <v/>
      </c>
      <c r="K353" s="22" t="str">
        <f>IFERROR(VLOOKUP($A353&amp;TEXT(K$3,"dd/mm/yyyy")&amp;$D$2,tbReporteAsistencia[[#All],[SerialDeBusqueda]:[FechaRegistro]],3,FALSE),"")</f>
        <v/>
      </c>
      <c r="L353" s="22" t="str">
        <f>IFERROR(VLOOKUP($A353&amp;TEXT(L$3,"dd/mm/yyyy")&amp;$D$2,tbReporteAsistencia[[#All],[SerialDeBusqueda]:[FechaRegistro]],3,FALSE),"")</f>
        <v/>
      </c>
      <c r="M353" s="22" t="str">
        <f>IFERROR(VLOOKUP($A353&amp;TEXT(M$3,"dd/mm/yyyy")&amp;$D$2,tbReporteAsistencia[[#All],[SerialDeBusqueda]:[FechaRegistro]],3,FALSE),"")</f>
        <v/>
      </c>
      <c r="N353" s="22" t="str">
        <f>IFERROR(VLOOKUP($A353&amp;TEXT(N$3,"dd/mm/yyyy")&amp;$D$2,tbReporteAsistencia[[#All],[SerialDeBusqueda]:[FechaRegistro]],3,FALSE),"")</f>
        <v/>
      </c>
      <c r="O353" s="22" t="str">
        <f>IFERROR(VLOOKUP($A353&amp;TEXT(O$3,"dd/mm/yyyy")&amp;$D$2,tbReporteAsistencia[[#All],[SerialDeBusqueda]:[FechaRegistro]],3,FALSE),"")</f>
        <v/>
      </c>
      <c r="P353" s="22" t="str">
        <f>IFERROR(VLOOKUP($A353&amp;TEXT(P$3,"dd/mm/yyyy")&amp;$D$2,tbReporteAsistencia[[#All],[SerialDeBusqueda]:[FechaRegistro]],3,FALSE),"")</f>
        <v/>
      </c>
      <c r="Q353" s="22" t="str">
        <f>IFERROR(VLOOKUP($A353&amp;TEXT(Q$3,"dd/mm/yyyy")&amp;$D$2,tbReporteAsistencia[[#All],[SerialDeBusqueda]:[FechaRegistro]],3,FALSE),"")</f>
        <v/>
      </c>
      <c r="R353" s="22" t="str">
        <f>IFERROR(VLOOKUP($A353&amp;TEXT(R$3,"dd/mm/yyyy")&amp;$D$2,tbReporteAsistencia[[#All],[SerialDeBusqueda]:[FechaRegistro]],3,FALSE),"")</f>
        <v/>
      </c>
      <c r="S353" s="22" t="str">
        <f>IFERROR(VLOOKUP($A353&amp;TEXT(S$3,"dd/mm/yyyy")&amp;$D$2,tbReporteAsistencia[[#All],[SerialDeBusqueda]:[FechaRegistro]],3,FALSE),"")</f>
        <v/>
      </c>
    </row>
    <row r="354" spans="4:19">
      <c r="D354" s="22" t="str">
        <f>IFERROR(VLOOKUP($A354&amp;TEXT(D$3,"dd/mm/yyyy")&amp;$D$2,tbReporteAsistencia[[#All],[SerialDeBusqueda]:[FechaRegistro]],3,FALSE),"")</f>
        <v/>
      </c>
      <c r="E354" s="22" t="str">
        <f>IFERROR(VLOOKUP($A354&amp;TEXT(E$3,"dd/mm/yyyy")&amp;$D$2,tbReporteAsistencia[[#All],[SerialDeBusqueda]:[FechaRegistro]],3,FALSE),"")</f>
        <v/>
      </c>
      <c r="F354" s="22" t="str">
        <f>IFERROR(VLOOKUP($A354&amp;TEXT(F$3,"dd/mm/yyyy")&amp;$D$2,tbReporteAsistencia[[#All],[SerialDeBusqueda]:[FechaRegistro]],3,FALSE),"")</f>
        <v/>
      </c>
      <c r="G354" s="22" t="str">
        <f>IFERROR(VLOOKUP($A354&amp;TEXT(G$3,"dd/mm/yyyy")&amp;$D$2,tbReporteAsistencia[[#All],[SerialDeBusqueda]:[FechaRegistro]],3,FALSE),"")</f>
        <v/>
      </c>
      <c r="H354" s="22" t="str">
        <f>IFERROR(VLOOKUP($A354&amp;TEXT(H$3,"dd/mm/yyyy")&amp;$D$2,tbReporteAsistencia[[#All],[SerialDeBusqueda]:[FechaRegistro]],3,FALSE),"")</f>
        <v/>
      </c>
      <c r="I354" s="22" t="str">
        <f>IFERROR(VLOOKUP($A354&amp;TEXT(I$3,"dd/mm/yyyy")&amp;$D$2,tbReporteAsistencia[[#All],[SerialDeBusqueda]:[FechaRegistro]],3,FALSE),"")</f>
        <v/>
      </c>
      <c r="J354" s="22" t="str">
        <f>IFERROR(VLOOKUP($A354&amp;TEXT(J$3,"dd/mm/yyyy")&amp;$D$2,tbReporteAsistencia[[#All],[SerialDeBusqueda]:[FechaRegistro]],3,FALSE),"")</f>
        <v/>
      </c>
      <c r="K354" s="22" t="str">
        <f>IFERROR(VLOOKUP($A354&amp;TEXT(K$3,"dd/mm/yyyy")&amp;$D$2,tbReporteAsistencia[[#All],[SerialDeBusqueda]:[FechaRegistro]],3,FALSE),"")</f>
        <v/>
      </c>
      <c r="L354" s="22" t="str">
        <f>IFERROR(VLOOKUP($A354&amp;TEXT(L$3,"dd/mm/yyyy")&amp;$D$2,tbReporteAsistencia[[#All],[SerialDeBusqueda]:[FechaRegistro]],3,FALSE),"")</f>
        <v/>
      </c>
      <c r="M354" s="22" t="str">
        <f>IFERROR(VLOOKUP($A354&amp;TEXT(M$3,"dd/mm/yyyy")&amp;$D$2,tbReporteAsistencia[[#All],[SerialDeBusqueda]:[FechaRegistro]],3,FALSE),"")</f>
        <v/>
      </c>
      <c r="N354" s="22" t="str">
        <f>IFERROR(VLOOKUP($A354&amp;TEXT(N$3,"dd/mm/yyyy")&amp;$D$2,tbReporteAsistencia[[#All],[SerialDeBusqueda]:[FechaRegistro]],3,FALSE),"")</f>
        <v/>
      </c>
      <c r="O354" s="22" t="str">
        <f>IFERROR(VLOOKUP($A354&amp;TEXT(O$3,"dd/mm/yyyy")&amp;$D$2,tbReporteAsistencia[[#All],[SerialDeBusqueda]:[FechaRegistro]],3,FALSE),"")</f>
        <v/>
      </c>
      <c r="P354" s="22" t="str">
        <f>IFERROR(VLOOKUP($A354&amp;TEXT(P$3,"dd/mm/yyyy")&amp;$D$2,tbReporteAsistencia[[#All],[SerialDeBusqueda]:[FechaRegistro]],3,FALSE),"")</f>
        <v/>
      </c>
      <c r="Q354" s="22" t="str">
        <f>IFERROR(VLOOKUP($A354&amp;TEXT(Q$3,"dd/mm/yyyy")&amp;$D$2,tbReporteAsistencia[[#All],[SerialDeBusqueda]:[FechaRegistro]],3,FALSE),"")</f>
        <v/>
      </c>
      <c r="R354" s="22" t="str">
        <f>IFERROR(VLOOKUP($A354&amp;TEXT(R$3,"dd/mm/yyyy")&amp;$D$2,tbReporteAsistencia[[#All],[SerialDeBusqueda]:[FechaRegistro]],3,FALSE),"")</f>
        <v/>
      </c>
      <c r="S354" s="22" t="str">
        <f>IFERROR(VLOOKUP($A354&amp;TEXT(S$3,"dd/mm/yyyy")&amp;$D$2,tbReporteAsistencia[[#All],[SerialDeBusqueda]:[FechaRegistro]],3,FALSE),"")</f>
        <v/>
      </c>
    </row>
    <row r="355" spans="4:19">
      <c r="D355" s="22" t="str">
        <f>IFERROR(VLOOKUP($A355&amp;TEXT(D$3,"dd/mm/yyyy")&amp;$D$2,tbReporteAsistencia[[#All],[SerialDeBusqueda]:[FechaRegistro]],3,FALSE),"")</f>
        <v/>
      </c>
      <c r="E355" s="22" t="str">
        <f>IFERROR(VLOOKUP($A355&amp;TEXT(E$3,"dd/mm/yyyy")&amp;$D$2,tbReporteAsistencia[[#All],[SerialDeBusqueda]:[FechaRegistro]],3,FALSE),"")</f>
        <v/>
      </c>
      <c r="F355" s="22" t="str">
        <f>IFERROR(VLOOKUP($A355&amp;TEXT(F$3,"dd/mm/yyyy")&amp;$D$2,tbReporteAsistencia[[#All],[SerialDeBusqueda]:[FechaRegistro]],3,FALSE),"")</f>
        <v/>
      </c>
      <c r="G355" s="22" t="str">
        <f>IFERROR(VLOOKUP($A355&amp;TEXT(G$3,"dd/mm/yyyy")&amp;$D$2,tbReporteAsistencia[[#All],[SerialDeBusqueda]:[FechaRegistro]],3,FALSE),"")</f>
        <v/>
      </c>
      <c r="H355" s="22" t="str">
        <f>IFERROR(VLOOKUP($A355&amp;TEXT(H$3,"dd/mm/yyyy")&amp;$D$2,tbReporteAsistencia[[#All],[SerialDeBusqueda]:[FechaRegistro]],3,FALSE),"")</f>
        <v/>
      </c>
      <c r="I355" s="22" t="str">
        <f>IFERROR(VLOOKUP($A355&amp;TEXT(I$3,"dd/mm/yyyy")&amp;$D$2,tbReporteAsistencia[[#All],[SerialDeBusqueda]:[FechaRegistro]],3,FALSE),"")</f>
        <v/>
      </c>
      <c r="J355" s="22" t="str">
        <f>IFERROR(VLOOKUP($A355&amp;TEXT(J$3,"dd/mm/yyyy")&amp;$D$2,tbReporteAsistencia[[#All],[SerialDeBusqueda]:[FechaRegistro]],3,FALSE),"")</f>
        <v/>
      </c>
      <c r="K355" s="22" t="str">
        <f>IFERROR(VLOOKUP($A355&amp;TEXT(K$3,"dd/mm/yyyy")&amp;$D$2,tbReporteAsistencia[[#All],[SerialDeBusqueda]:[FechaRegistro]],3,FALSE),"")</f>
        <v/>
      </c>
      <c r="L355" s="22" t="str">
        <f>IFERROR(VLOOKUP($A355&amp;TEXT(L$3,"dd/mm/yyyy")&amp;$D$2,tbReporteAsistencia[[#All],[SerialDeBusqueda]:[FechaRegistro]],3,FALSE),"")</f>
        <v/>
      </c>
      <c r="M355" s="22" t="str">
        <f>IFERROR(VLOOKUP($A355&amp;TEXT(M$3,"dd/mm/yyyy")&amp;$D$2,tbReporteAsistencia[[#All],[SerialDeBusqueda]:[FechaRegistro]],3,FALSE),"")</f>
        <v/>
      </c>
      <c r="N355" s="22" t="str">
        <f>IFERROR(VLOOKUP($A355&amp;TEXT(N$3,"dd/mm/yyyy")&amp;$D$2,tbReporteAsistencia[[#All],[SerialDeBusqueda]:[FechaRegistro]],3,FALSE),"")</f>
        <v/>
      </c>
      <c r="O355" s="22" t="str">
        <f>IFERROR(VLOOKUP($A355&amp;TEXT(O$3,"dd/mm/yyyy")&amp;$D$2,tbReporteAsistencia[[#All],[SerialDeBusqueda]:[FechaRegistro]],3,FALSE),"")</f>
        <v/>
      </c>
      <c r="P355" s="22" t="str">
        <f>IFERROR(VLOOKUP($A355&amp;TEXT(P$3,"dd/mm/yyyy")&amp;$D$2,tbReporteAsistencia[[#All],[SerialDeBusqueda]:[FechaRegistro]],3,FALSE),"")</f>
        <v/>
      </c>
      <c r="Q355" s="22" t="str">
        <f>IFERROR(VLOOKUP($A355&amp;TEXT(Q$3,"dd/mm/yyyy")&amp;$D$2,tbReporteAsistencia[[#All],[SerialDeBusqueda]:[FechaRegistro]],3,FALSE),"")</f>
        <v/>
      </c>
      <c r="R355" s="22" t="str">
        <f>IFERROR(VLOOKUP($A355&amp;TEXT(R$3,"dd/mm/yyyy")&amp;$D$2,tbReporteAsistencia[[#All],[SerialDeBusqueda]:[FechaRegistro]],3,FALSE),"")</f>
        <v/>
      </c>
      <c r="S355" s="22" t="str">
        <f>IFERROR(VLOOKUP($A355&amp;TEXT(S$3,"dd/mm/yyyy")&amp;$D$2,tbReporteAsistencia[[#All],[SerialDeBusqueda]:[FechaRegistro]],3,FALSE),"")</f>
        <v/>
      </c>
    </row>
    <row r="356" spans="4:19">
      <c r="D356" s="22" t="str">
        <f>IFERROR(VLOOKUP($A356&amp;TEXT(D$3,"dd/mm/yyyy")&amp;$D$2,tbReporteAsistencia[[#All],[SerialDeBusqueda]:[FechaRegistro]],3,FALSE),"")</f>
        <v/>
      </c>
      <c r="E356" s="22" t="str">
        <f>IFERROR(VLOOKUP($A356&amp;TEXT(E$3,"dd/mm/yyyy")&amp;$D$2,tbReporteAsistencia[[#All],[SerialDeBusqueda]:[FechaRegistro]],3,FALSE),"")</f>
        <v/>
      </c>
      <c r="F356" s="22" t="str">
        <f>IFERROR(VLOOKUP($A356&amp;TEXT(F$3,"dd/mm/yyyy")&amp;$D$2,tbReporteAsistencia[[#All],[SerialDeBusqueda]:[FechaRegistro]],3,FALSE),"")</f>
        <v/>
      </c>
      <c r="G356" s="22" t="str">
        <f>IFERROR(VLOOKUP($A356&amp;TEXT(G$3,"dd/mm/yyyy")&amp;$D$2,tbReporteAsistencia[[#All],[SerialDeBusqueda]:[FechaRegistro]],3,FALSE),"")</f>
        <v/>
      </c>
      <c r="H356" s="22" t="str">
        <f>IFERROR(VLOOKUP($A356&amp;TEXT(H$3,"dd/mm/yyyy")&amp;$D$2,tbReporteAsistencia[[#All],[SerialDeBusqueda]:[FechaRegistro]],3,FALSE),"")</f>
        <v/>
      </c>
      <c r="I356" s="22" t="str">
        <f>IFERROR(VLOOKUP($A356&amp;TEXT(I$3,"dd/mm/yyyy")&amp;$D$2,tbReporteAsistencia[[#All],[SerialDeBusqueda]:[FechaRegistro]],3,FALSE),"")</f>
        <v/>
      </c>
      <c r="J356" s="22" t="str">
        <f>IFERROR(VLOOKUP($A356&amp;TEXT(J$3,"dd/mm/yyyy")&amp;$D$2,tbReporteAsistencia[[#All],[SerialDeBusqueda]:[FechaRegistro]],3,FALSE),"")</f>
        <v/>
      </c>
      <c r="K356" s="22" t="str">
        <f>IFERROR(VLOOKUP($A356&amp;TEXT(K$3,"dd/mm/yyyy")&amp;$D$2,tbReporteAsistencia[[#All],[SerialDeBusqueda]:[FechaRegistro]],3,FALSE),"")</f>
        <v/>
      </c>
      <c r="L356" s="22" t="str">
        <f>IFERROR(VLOOKUP($A356&amp;TEXT(L$3,"dd/mm/yyyy")&amp;$D$2,tbReporteAsistencia[[#All],[SerialDeBusqueda]:[FechaRegistro]],3,FALSE),"")</f>
        <v/>
      </c>
      <c r="M356" s="22" t="str">
        <f>IFERROR(VLOOKUP($A356&amp;TEXT(M$3,"dd/mm/yyyy")&amp;$D$2,tbReporteAsistencia[[#All],[SerialDeBusqueda]:[FechaRegistro]],3,FALSE),"")</f>
        <v/>
      </c>
      <c r="N356" s="22" t="str">
        <f>IFERROR(VLOOKUP($A356&amp;TEXT(N$3,"dd/mm/yyyy")&amp;$D$2,tbReporteAsistencia[[#All],[SerialDeBusqueda]:[FechaRegistro]],3,FALSE),"")</f>
        <v/>
      </c>
      <c r="O356" s="22" t="str">
        <f>IFERROR(VLOOKUP($A356&amp;TEXT(O$3,"dd/mm/yyyy")&amp;$D$2,tbReporteAsistencia[[#All],[SerialDeBusqueda]:[FechaRegistro]],3,FALSE),"")</f>
        <v/>
      </c>
      <c r="P356" s="22" t="str">
        <f>IFERROR(VLOOKUP($A356&amp;TEXT(P$3,"dd/mm/yyyy")&amp;$D$2,tbReporteAsistencia[[#All],[SerialDeBusqueda]:[FechaRegistro]],3,FALSE),"")</f>
        <v/>
      </c>
      <c r="Q356" s="22" t="str">
        <f>IFERROR(VLOOKUP($A356&amp;TEXT(Q$3,"dd/mm/yyyy")&amp;$D$2,tbReporteAsistencia[[#All],[SerialDeBusqueda]:[FechaRegistro]],3,FALSE),"")</f>
        <v/>
      </c>
      <c r="R356" s="22" t="str">
        <f>IFERROR(VLOOKUP($A356&amp;TEXT(R$3,"dd/mm/yyyy")&amp;$D$2,tbReporteAsistencia[[#All],[SerialDeBusqueda]:[FechaRegistro]],3,FALSE),"")</f>
        <v/>
      </c>
      <c r="S356" s="22" t="str">
        <f>IFERROR(VLOOKUP($A356&amp;TEXT(S$3,"dd/mm/yyyy")&amp;$D$2,tbReporteAsistencia[[#All],[SerialDeBusqueda]:[FechaRegistro]],3,FALSE),"")</f>
        <v/>
      </c>
    </row>
    <row r="357" spans="4:19">
      <c r="D357" s="22" t="str">
        <f>IFERROR(VLOOKUP($A357&amp;TEXT(D$3,"dd/mm/yyyy")&amp;$D$2,tbReporteAsistencia[[#All],[SerialDeBusqueda]:[FechaRegistro]],3,FALSE),"")</f>
        <v/>
      </c>
      <c r="E357" s="22" t="str">
        <f>IFERROR(VLOOKUP($A357&amp;TEXT(E$3,"dd/mm/yyyy")&amp;$D$2,tbReporteAsistencia[[#All],[SerialDeBusqueda]:[FechaRegistro]],3,FALSE),"")</f>
        <v/>
      </c>
      <c r="F357" s="22" t="str">
        <f>IFERROR(VLOOKUP($A357&amp;TEXT(F$3,"dd/mm/yyyy")&amp;$D$2,tbReporteAsistencia[[#All],[SerialDeBusqueda]:[FechaRegistro]],3,FALSE),"")</f>
        <v/>
      </c>
      <c r="G357" s="22" t="str">
        <f>IFERROR(VLOOKUP($A357&amp;TEXT(G$3,"dd/mm/yyyy")&amp;$D$2,tbReporteAsistencia[[#All],[SerialDeBusqueda]:[FechaRegistro]],3,FALSE),"")</f>
        <v/>
      </c>
      <c r="H357" s="22" t="str">
        <f>IFERROR(VLOOKUP($A357&amp;TEXT(H$3,"dd/mm/yyyy")&amp;$D$2,tbReporteAsistencia[[#All],[SerialDeBusqueda]:[FechaRegistro]],3,FALSE),"")</f>
        <v/>
      </c>
      <c r="I357" s="22" t="str">
        <f>IFERROR(VLOOKUP($A357&amp;TEXT(I$3,"dd/mm/yyyy")&amp;$D$2,tbReporteAsistencia[[#All],[SerialDeBusqueda]:[FechaRegistro]],3,FALSE),"")</f>
        <v/>
      </c>
      <c r="J357" s="22" t="str">
        <f>IFERROR(VLOOKUP($A357&amp;TEXT(J$3,"dd/mm/yyyy")&amp;$D$2,tbReporteAsistencia[[#All],[SerialDeBusqueda]:[FechaRegistro]],3,FALSE),"")</f>
        <v/>
      </c>
      <c r="K357" s="22" t="str">
        <f>IFERROR(VLOOKUP($A357&amp;TEXT(K$3,"dd/mm/yyyy")&amp;$D$2,tbReporteAsistencia[[#All],[SerialDeBusqueda]:[FechaRegistro]],3,FALSE),"")</f>
        <v/>
      </c>
      <c r="L357" s="22" t="str">
        <f>IFERROR(VLOOKUP($A357&amp;TEXT(L$3,"dd/mm/yyyy")&amp;$D$2,tbReporteAsistencia[[#All],[SerialDeBusqueda]:[FechaRegistro]],3,FALSE),"")</f>
        <v/>
      </c>
      <c r="M357" s="22" t="str">
        <f>IFERROR(VLOOKUP($A357&amp;TEXT(M$3,"dd/mm/yyyy")&amp;$D$2,tbReporteAsistencia[[#All],[SerialDeBusqueda]:[FechaRegistro]],3,FALSE),"")</f>
        <v/>
      </c>
      <c r="N357" s="22" t="str">
        <f>IFERROR(VLOOKUP($A357&amp;TEXT(N$3,"dd/mm/yyyy")&amp;$D$2,tbReporteAsistencia[[#All],[SerialDeBusqueda]:[FechaRegistro]],3,FALSE),"")</f>
        <v/>
      </c>
      <c r="O357" s="22" t="str">
        <f>IFERROR(VLOOKUP($A357&amp;TEXT(O$3,"dd/mm/yyyy")&amp;$D$2,tbReporteAsistencia[[#All],[SerialDeBusqueda]:[FechaRegistro]],3,FALSE),"")</f>
        <v/>
      </c>
      <c r="P357" s="22" t="str">
        <f>IFERROR(VLOOKUP($A357&amp;TEXT(P$3,"dd/mm/yyyy")&amp;$D$2,tbReporteAsistencia[[#All],[SerialDeBusqueda]:[FechaRegistro]],3,FALSE),"")</f>
        <v/>
      </c>
      <c r="Q357" s="22" t="str">
        <f>IFERROR(VLOOKUP($A357&amp;TEXT(Q$3,"dd/mm/yyyy")&amp;$D$2,tbReporteAsistencia[[#All],[SerialDeBusqueda]:[FechaRegistro]],3,FALSE),"")</f>
        <v/>
      </c>
      <c r="R357" s="22" t="str">
        <f>IFERROR(VLOOKUP($A357&amp;TEXT(R$3,"dd/mm/yyyy")&amp;$D$2,tbReporteAsistencia[[#All],[SerialDeBusqueda]:[FechaRegistro]],3,FALSE),"")</f>
        <v/>
      </c>
      <c r="S357" s="22" t="str">
        <f>IFERROR(VLOOKUP($A357&amp;TEXT(S$3,"dd/mm/yyyy")&amp;$D$2,tbReporteAsistencia[[#All],[SerialDeBusqueda]:[FechaRegistro]],3,FALSE),"")</f>
        <v/>
      </c>
    </row>
    <row r="358" spans="4:19">
      <c r="D358" s="22" t="str">
        <f>IFERROR(VLOOKUP($A358&amp;TEXT(D$3,"dd/mm/yyyy")&amp;$D$2,tbReporteAsistencia[[#All],[SerialDeBusqueda]:[FechaRegistro]],3,FALSE),"")</f>
        <v/>
      </c>
      <c r="E358" s="22" t="str">
        <f>IFERROR(VLOOKUP($A358&amp;TEXT(E$3,"dd/mm/yyyy")&amp;$D$2,tbReporteAsistencia[[#All],[SerialDeBusqueda]:[FechaRegistro]],3,FALSE),"")</f>
        <v/>
      </c>
      <c r="F358" s="22" t="str">
        <f>IFERROR(VLOOKUP($A358&amp;TEXT(F$3,"dd/mm/yyyy")&amp;$D$2,tbReporteAsistencia[[#All],[SerialDeBusqueda]:[FechaRegistro]],3,FALSE),"")</f>
        <v/>
      </c>
      <c r="G358" s="22" t="str">
        <f>IFERROR(VLOOKUP($A358&amp;TEXT(G$3,"dd/mm/yyyy")&amp;$D$2,tbReporteAsistencia[[#All],[SerialDeBusqueda]:[FechaRegistro]],3,FALSE),"")</f>
        <v/>
      </c>
      <c r="H358" s="22" t="str">
        <f>IFERROR(VLOOKUP($A358&amp;TEXT(H$3,"dd/mm/yyyy")&amp;$D$2,tbReporteAsistencia[[#All],[SerialDeBusqueda]:[FechaRegistro]],3,FALSE),"")</f>
        <v/>
      </c>
      <c r="I358" s="22" t="str">
        <f>IFERROR(VLOOKUP($A358&amp;TEXT(I$3,"dd/mm/yyyy")&amp;$D$2,tbReporteAsistencia[[#All],[SerialDeBusqueda]:[FechaRegistro]],3,FALSE),"")</f>
        <v/>
      </c>
      <c r="J358" s="22" t="str">
        <f>IFERROR(VLOOKUP($A358&amp;TEXT(J$3,"dd/mm/yyyy")&amp;$D$2,tbReporteAsistencia[[#All],[SerialDeBusqueda]:[FechaRegistro]],3,FALSE),"")</f>
        <v/>
      </c>
      <c r="K358" s="22" t="str">
        <f>IFERROR(VLOOKUP($A358&amp;TEXT(K$3,"dd/mm/yyyy")&amp;$D$2,tbReporteAsistencia[[#All],[SerialDeBusqueda]:[FechaRegistro]],3,FALSE),"")</f>
        <v/>
      </c>
      <c r="L358" s="22" t="str">
        <f>IFERROR(VLOOKUP($A358&amp;TEXT(L$3,"dd/mm/yyyy")&amp;$D$2,tbReporteAsistencia[[#All],[SerialDeBusqueda]:[FechaRegistro]],3,FALSE),"")</f>
        <v/>
      </c>
      <c r="M358" s="22" t="str">
        <f>IFERROR(VLOOKUP($A358&amp;TEXT(M$3,"dd/mm/yyyy")&amp;$D$2,tbReporteAsistencia[[#All],[SerialDeBusqueda]:[FechaRegistro]],3,FALSE),"")</f>
        <v/>
      </c>
      <c r="N358" s="22" t="str">
        <f>IFERROR(VLOOKUP($A358&amp;TEXT(N$3,"dd/mm/yyyy")&amp;$D$2,tbReporteAsistencia[[#All],[SerialDeBusqueda]:[FechaRegistro]],3,FALSE),"")</f>
        <v/>
      </c>
      <c r="O358" s="22" t="str">
        <f>IFERROR(VLOOKUP($A358&amp;TEXT(O$3,"dd/mm/yyyy")&amp;$D$2,tbReporteAsistencia[[#All],[SerialDeBusqueda]:[FechaRegistro]],3,FALSE),"")</f>
        <v/>
      </c>
      <c r="P358" s="22" t="str">
        <f>IFERROR(VLOOKUP($A358&amp;TEXT(P$3,"dd/mm/yyyy")&amp;$D$2,tbReporteAsistencia[[#All],[SerialDeBusqueda]:[FechaRegistro]],3,FALSE),"")</f>
        <v/>
      </c>
      <c r="Q358" s="22" t="str">
        <f>IFERROR(VLOOKUP($A358&amp;TEXT(Q$3,"dd/mm/yyyy")&amp;$D$2,tbReporteAsistencia[[#All],[SerialDeBusqueda]:[FechaRegistro]],3,FALSE),"")</f>
        <v/>
      </c>
      <c r="R358" s="22" t="str">
        <f>IFERROR(VLOOKUP($A358&amp;TEXT(R$3,"dd/mm/yyyy")&amp;$D$2,tbReporteAsistencia[[#All],[SerialDeBusqueda]:[FechaRegistro]],3,FALSE),"")</f>
        <v/>
      </c>
      <c r="S358" s="22" t="str">
        <f>IFERROR(VLOOKUP($A358&amp;TEXT(S$3,"dd/mm/yyyy")&amp;$D$2,tbReporteAsistencia[[#All],[SerialDeBusqueda]:[FechaRegistro]],3,FALSE),"")</f>
        <v/>
      </c>
    </row>
    <row r="359" spans="4:19">
      <c r="D359" s="22" t="str">
        <f>IFERROR(VLOOKUP($A359&amp;TEXT(D$3,"dd/mm/yyyy")&amp;$D$2,tbReporteAsistencia[[#All],[SerialDeBusqueda]:[FechaRegistro]],3,FALSE),"")</f>
        <v/>
      </c>
      <c r="E359" s="22" t="str">
        <f>IFERROR(VLOOKUP($A359&amp;TEXT(E$3,"dd/mm/yyyy")&amp;$D$2,tbReporteAsistencia[[#All],[SerialDeBusqueda]:[FechaRegistro]],3,FALSE),"")</f>
        <v/>
      </c>
      <c r="F359" s="22" t="str">
        <f>IFERROR(VLOOKUP($A359&amp;TEXT(F$3,"dd/mm/yyyy")&amp;$D$2,tbReporteAsistencia[[#All],[SerialDeBusqueda]:[FechaRegistro]],3,FALSE),"")</f>
        <v/>
      </c>
      <c r="G359" s="22" t="str">
        <f>IFERROR(VLOOKUP($A359&amp;TEXT(G$3,"dd/mm/yyyy")&amp;$D$2,tbReporteAsistencia[[#All],[SerialDeBusqueda]:[FechaRegistro]],3,FALSE),"")</f>
        <v/>
      </c>
      <c r="H359" s="22" t="str">
        <f>IFERROR(VLOOKUP($A359&amp;TEXT(H$3,"dd/mm/yyyy")&amp;$D$2,tbReporteAsistencia[[#All],[SerialDeBusqueda]:[FechaRegistro]],3,FALSE),"")</f>
        <v/>
      </c>
      <c r="I359" s="22" t="str">
        <f>IFERROR(VLOOKUP($A359&amp;TEXT(I$3,"dd/mm/yyyy")&amp;$D$2,tbReporteAsistencia[[#All],[SerialDeBusqueda]:[FechaRegistro]],3,FALSE),"")</f>
        <v/>
      </c>
      <c r="J359" s="22" t="str">
        <f>IFERROR(VLOOKUP($A359&amp;TEXT(J$3,"dd/mm/yyyy")&amp;$D$2,tbReporteAsistencia[[#All],[SerialDeBusqueda]:[FechaRegistro]],3,FALSE),"")</f>
        <v/>
      </c>
      <c r="K359" s="22" t="str">
        <f>IFERROR(VLOOKUP($A359&amp;TEXT(K$3,"dd/mm/yyyy")&amp;$D$2,tbReporteAsistencia[[#All],[SerialDeBusqueda]:[FechaRegistro]],3,FALSE),"")</f>
        <v/>
      </c>
      <c r="L359" s="22" t="str">
        <f>IFERROR(VLOOKUP($A359&amp;TEXT(L$3,"dd/mm/yyyy")&amp;$D$2,tbReporteAsistencia[[#All],[SerialDeBusqueda]:[FechaRegistro]],3,FALSE),"")</f>
        <v/>
      </c>
      <c r="M359" s="22" t="str">
        <f>IFERROR(VLOOKUP($A359&amp;TEXT(M$3,"dd/mm/yyyy")&amp;$D$2,tbReporteAsistencia[[#All],[SerialDeBusqueda]:[FechaRegistro]],3,FALSE),"")</f>
        <v/>
      </c>
      <c r="N359" s="22" t="str">
        <f>IFERROR(VLOOKUP($A359&amp;TEXT(N$3,"dd/mm/yyyy")&amp;$D$2,tbReporteAsistencia[[#All],[SerialDeBusqueda]:[FechaRegistro]],3,FALSE),"")</f>
        <v/>
      </c>
      <c r="O359" s="22" t="str">
        <f>IFERROR(VLOOKUP($A359&amp;TEXT(O$3,"dd/mm/yyyy")&amp;$D$2,tbReporteAsistencia[[#All],[SerialDeBusqueda]:[FechaRegistro]],3,FALSE),"")</f>
        <v/>
      </c>
      <c r="P359" s="22" t="str">
        <f>IFERROR(VLOOKUP($A359&amp;TEXT(P$3,"dd/mm/yyyy")&amp;$D$2,tbReporteAsistencia[[#All],[SerialDeBusqueda]:[FechaRegistro]],3,FALSE),"")</f>
        <v/>
      </c>
      <c r="Q359" s="22" t="str">
        <f>IFERROR(VLOOKUP($A359&amp;TEXT(Q$3,"dd/mm/yyyy")&amp;$D$2,tbReporteAsistencia[[#All],[SerialDeBusqueda]:[FechaRegistro]],3,FALSE),"")</f>
        <v/>
      </c>
      <c r="R359" s="22" t="str">
        <f>IFERROR(VLOOKUP($A359&amp;TEXT(R$3,"dd/mm/yyyy")&amp;$D$2,tbReporteAsistencia[[#All],[SerialDeBusqueda]:[FechaRegistro]],3,FALSE),"")</f>
        <v/>
      </c>
      <c r="S359" s="22" t="str">
        <f>IFERROR(VLOOKUP($A359&amp;TEXT(S$3,"dd/mm/yyyy")&amp;$D$2,tbReporteAsistencia[[#All],[SerialDeBusqueda]:[FechaRegistro]],3,FALSE),"")</f>
        <v/>
      </c>
    </row>
    <row r="360" spans="4:19">
      <c r="D360" s="22" t="str">
        <f>IFERROR(VLOOKUP($A360&amp;TEXT(D$3,"dd/mm/yyyy")&amp;$D$2,tbReporteAsistencia[[#All],[SerialDeBusqueda]:[FechaRegistro]],3,FALSE),"")</f>
        <v/>
      </c>
      <c r="E360" s="22" t="str">
        <f>IFERROR(VLOOKUP($A360&amp;TEXT(E$3,"dd/mm/yyyy")&amp;$D$2,tbReporteAsistencia[[#All],[SerialDeBusqueda]:[FechaRegistro]],3,FALSE),"")</f>
        <v/>
      </c>
      <c r="F360" s="22" t="str">
        <f>IFERROR(VLOOKUP($A360&amp;TEXT(F$3,"dd/mm/yyyy")&amp;$D$2,tbReporteAsistencia[[#All],[SerialDeBusqueda]:[FechaRegistro]],3,FALSE),"")</f>
        <v/>
      </c>
      <c r="G360" s="22" t="str">
        <f>IFERROR(VLOOKUP($A360&amp;TEXT(G$3,"dd/mm/yyyy")&amp;$D$2,tbReporteAsistencia[[#All],[SerialDeBusqueda]:[FechaRegistro]],3,FALSE),"")</f>
        <v/>
      </c>
      <c r="H360" s="22" t="str">
        <f>IFERROR(VLOOKUP($A360&amp;TEXT(H$3,"dd/mm/yyyy")&amp;$D$2,tbReporteAsistencia[[#All],[SerialDeBusqueda]:[FechaRegistro]],3,FALSE),"")</f>
        <v/>
      </c>
      <c r="I360" s="22" t="str">
        <f>IFERROR(VLOOKUP($A360&amp;TEXT(I$3,"dd/mm/yyyy")&amp;$D$2,tbReporteAsistencia[[#All],[SerialDeBusqueda]:[FechaRegistro]],3,FALSE),"")</f>
        <v/>
      </c>
      <c r="J360" s="22" t="str">
        <f>IFERROR(VLOOKUP($A360&amp;TEXT(J$3,"dd/mm/yyyy")&amp;$D$2,tbReporteAsistencia[[#All],[SerialDeBusqueda]:[FechaRegistro]],3,FALSE),"")</f>
        <v/>
      </c>
      <c r="K360" s="22" t="str">
        <f>IFERROR(VLOOKUP($A360&amp;TEXT(K$3,"dd/mm/yyyy")&amp;$D$2,tbReporteAsistencia[[#All],[SerialDeBusqueda]:[FechaRegistro]],3,FALSE),"")</f>
        <v/>
      </c>
      <c r="L360" s="22" t="str">
        <f>IFERROR(VLOOKUP($A360&amp;TEXT(L$3,"dd/mm/yyyy")&amp;$D$2,tbReporteAsistencia[[#All],[SerialDeBusqueda]:[FechaRegistro]],3,FALSE),"")</f>
        <v/>
      </c>
      <c r="M360" s="22" t="str">
        <f>IFERROR(VLOOKUP($A360&amp;TEXT(M$3,"dd/mm/yyyy")&amp;$D$2,tbReporteAsistencia[[#All],[SerialDeBusqueda]:[FechaRegistro]],3,FALSE),"")</f>
        <v/>
      </c>
      <c r="N360" s="22" t="str">
        <f>IFERROR(VLOOKUP($A360&amp;TEXT(N$3,"dd/mm/yyyy")&amp;$D$2,tbReporteAsistencia[[#All],[SerialDeBusqueda]:[FechaRegistro]],3,FALSE),"")</f>
        <v/>
      </c>
      <c r="O360" s="22" t="str">
        <f>IFERROR(VLOOKUP($A360&amp;TEXT(O$3,"dd/mm/yyyy")&amp;$D$2,tbReporteAsistencia[[#All],[SerialDeBusqueda]:[FechaRegistro]],3,FALSE),"")</f>
        <v/>
      </c>
      <c r="P360" s="22" t="str">
        <f>IFERROR(VLOOKUP($A360&amp;TEXT(P$3,"dd/mm/yyyy")&amp;$D$2,tbReporteAsistencia[[#All],[SerialDeBusqueda]:[FechaRegistro]],3,FALSE),"")</f>
        <v/>
      </c>
      <c r="Q360" s="22" t="str">
        <f>IFERROR(VLOOKUP($A360&amp;TEXT(Q$3,"dd/mm/yyyy")&amp;$D$2,tbReporteAsistencia[[#All],[SerialDeBusqueda]:[FechaRegistro]],3,FALSE),"")</f>
        <v/>
      </c>
      <c r="R360" s="22" t="str">
        <f>IFERROR(VLOOKUP($A360&amp;TEXT(R$3,"dd/mm/yyyy")&amp;$D$2,tbReporteAsistencia[[#All],[SerialDeBusqueda]:[FechaRegistro]],3,FALSE),"")</f>
        <v/>
      </c>
      <c r="S360" s="22" t="str">
        <f>IFERROR(VLOOKUP($A360&amp;TEXT(S$3,"dd/mm/yyyy")&amp;$D$2,tbReporteAsistencia[[#All],[SerialDeBusqueda]:[FechaRegistro]],3,FALSE),"")</f>
        <v/>
      </c>
    </row>
    <row r="361" spans="4:19">
      <c r="D361" s="22" t="str">
        <f>IFERROR(VLOOKUP($A361&amp;TEXT(D$3,"dd/mm/yyyy")&amp;$D$2,tbReporteAsistencia[[#All],[SerialDeBusqueda]:[FechaRegistro]],3,FALSE),"")</f>
        <v/>
      </c>
      <c r="E361" s="22" t="str">
        <f>IFERROR(VLOOKUP($A361&amp;TEXT(E$3,"dd/mm/yyyy")&amp;$D$2,tbReporteAsistencia[[#All],[SerialDeBusqueda]:[FechaRegistro]],3,FALSE),"")</f>
        <v/>
      </c>
      <c r="F361" s="22" t="str">
        <f>IFERROR(VLOOKUP($A361&amp;TEXT(F$3,"dd/mm/yyyy")&amp;$D$2,tbReporteAsistencia[[#All],[SerialDeBusqueda]:[FechaRegistro]],3,FALSE),"")</f>
        <v/>
      </c>
      <c r="G361" s="22" t="str">
        <f>IFERROR(VLOOKUP($A361&amp;TEXT(G$3,"dd/mm/yyyy")&amp;$D$2,tbReporteAsistencia[[#All],[SerialDeBusqueda]:[FechaRegistro]],3,FALSE),"")</f>
        <v/>
      </c>
      <c r="H361" s="22" t="str">
        <f>IFERROR(VLOOKUP($A361&amp;TEXT(H$3,"dd/mm/yyyy")&amp;$D$2,tbReporteAsistencia[[#All],[SerialDeBusqueda]:[FechaRegistro]],3,FALSE),"")</f>
        <v/>
      </c>
      <c r="I361" s="22" t="str">
        <f>IFERROR(VLOOKUP($A361&amp;TEXT(I$3,"dd/mm/yyyy")&amp;$D$2,tbReporteAsistencia[[#All],[SerialDeBusqueda]:[FechaRegistro]],3,FALSE),"")</f>
        <v/>
      </c>
      <c r="J361" s="22" t="str">
        <f>IFERROR(VLOOKUP($A361&amp;TEXT(J$3,"dd/mm/yyyy")&amp;$D$2,tbReporteAsistencia[[#All],[SerialDeBusqueda]:[FechaRegistro]],3,FALSE),"")</f>
        <v/>
      </c>
      <c r="K361" s="22" t="str">
        <f>IFERROR(VLOOKUP($A361&amp;TEXT(K$3,"dd/mm/yyyy")&amp;$D$2,tbReporteAsistencia[[#All],[SerialDeBusqueda]:[FechaRegistro]],3,FALSE),"")</f>
        <v/>
      </c>
      <c r="L361" s="22" t="str">
        <f>IFERROR(VLOOKUP($A361&amp;TEXT(L$3,"dd/mm/yyyy")&amp;$D$2,tbReporteAsistencia[[#All],[SerialDeBusqueda]:[FechaRegistro]],3,FALSE),"")</f>
        <v/>
      </c>
      <c r="M361" s="22" t="str">
        <f>IFERROR(VLOOKUP($A361&amp;TEXT(M$3,"dd/mm/yyyy")&amp;$D$2,tbReporteAsistencia[[#All],[SerialDeBusqueda]:[FechaRegistro]],3,FALSE),"")</f>
        <v/>
      </c>
      <c r="N361" s="22" t="str">
        <f>IFERROR(VLOOKUP($A361&amp;TEXT(N$3,"dd/mm/yyyy")&amp;$D$2,tbReporteAsistencia[[#All],[SerialDeBusqueda]:[FechaRegistro]],3,FALSE),"")</f>
        <v/>
      </c>
      <c r="O361" s="22" t="str">
        <f>IFERROR(VLOOKUP($A361&amp;TEXT(O$3,"dd/mm/yyyy")&amp;$D$2,tbReporteAsistencia[[#All],[SerialDeBusqueda]:[FechaRegistro]],3,FALSE),"")</f>
        <v/>
      </c>
      <c r="P361" s="22" t="str">
        <f>IFERROR(VLOOKUP($A361&amp;TEXT(P$3,"dd/mm/yyyy")&amp;$D$2,tbReporteAsistencia[[#All],[SerialDeBusqueda]:[FechaRegistro]],3,FALSE),"")</f>
        <v/>
      </c>
      <c r="Q361" s="22" t="str">
        <f>IFERROR(VLOOKUP($A361&amp;TEXT(Q$3,"dd/mm/yyyy")&amp;$D$2,tbReporteAsistencia[[#All],[SerialDeBusqueda]:[FechaRegistro]],3,FALSE),"")</f>
        <v/>
      </c>
      <c r="R361" s="22" t="str">
        <f>IFERROR(VLOOKUP($A361&amp;TEXT(R$3,"dd/mm/yyyy")&amp;$D$2,tbReporteAsistencia[[#All],[SerialDeBusqueda]:[FechaRegistro]],3,FALSE),"")</f>
        <v/>
      </c>
      <c r="S361" s="22" t="str">
        <f>IFERROR(VLOOKUP($A361&amp;TEXT(S$3,"dd/mm/yyyy")&amp;$D$2,tbReporteAsistencia[[#All],[SerialDeBusqueda]:[FechaRegistro]],3,FALSE),"")</f>
        <v/>
      </c>
    </row>
    <row r="362" spans="4:19">
      <c r="D362" s="22" t="str">
        <f>IFERROR(VLOOKUP($A362&amp;TEXT(D$3,"dd/mm/yyyy")&amp;$D$2,tbReporteAsistencia[[#All],[SerialDeBusqueda]:[FechaRegistro]],3,FALSE),"")</f>
        <v/>
      </c>
      <c r="E362" s="22" t="str">
        <f>IFERROR(VLOOKUP($A362&amp;TEXT(E$3,"dd/mm/yyyy")&amp;$D$2,tbReporteAsistencia[[#All],[SerialDeBusqueda]:[FechaRegistro]],3,FALSE),"")</f>
        <v/>
      </c>
      <c r="F362" s="22" t="str">
        <f>IFERROR(VLOOKUP($A362&amp;TEXT(F$3,"dd/mm/yyyy")&amp;$D$2,tbReporteAsistencia[[#All],[SerialDeBusqueda]:[FechaRegistro]],3,FALSE),"")</f>
        <v/>
      </c>
      <c r="G362" s="22" t="str">
        <f>IFERROR(VLOOKUP($A362&amp;TEXT(G$3,"dd/mm/yyyy")&amp;$D$2,tbReporteAsistencia[[#All],[SerialDeBusqueda]:[FechaRegistro]],3,FALSE),"")</f>
        <v/>
      </c>
      <c r="H362" s="22" t="str">
        <f>IFERROR(VLOOKUP($A362&amp;TEXT(H$3,"dd/mm/yyyy")&amp;$D$2,tbReporteAsistencia[[#All],[SerialDeBusqueda]:[FechaRegistro]],3,FALSE),"")</f>
        <v/>
      </c>
      <c r="I362" s="22" t="str">
        <f>IFERROR(VLOOKUP($A362&amp;TEXT(I$3,"dd/mm/yyyy")&amp;$D$2,tbReporteAsistencia[[#All],[SerialDeBusqueda]:[FechaRegistro]],3,FALSE),"")</f>
        <v/>
      </c>
      <c r="J362" s="22" t="str">
        <f>IFERROR(VLOOKUP($A362&amp;TEXT(J$3,"dd/mm/yyyy")&amp;$D$2,tbReporteAsistencia[[#All],[SerialDeBusqueda]:[FechaRegistro]],3,FALSE),"")</f>
        <v/>
      </c>
      <c r="K362" s="22" t="str">
        <f>IFERROR(VLOOKUP($A362&amp;TEXT(K$3,"dd/mm/yyyy")&amp;$D$2,tbReporteAsistencia[[#All],[SerialDeBusqueda]:[FechaRegistro]],3,FALSE),"")</f>
        <v/>
      </c>
      <c r="L362" s="22" t="str">
        <f>IFERROR(VLOOKUP($A362&amp;TEXT(L$3,"dd/mm/yyyy")&amp;$D$2,tbReporteAsistencia[[#All],[SerialDeBusqueda]:[FechaRegistro]],3,FALSE),"")</f>
        <v/>
      </c>
      <c r="M362" s="22" t="str">
        <f>IFERROR(VLOOKUP($A362&amp;TEXT(M$3,"dd/mm/yyyy")&amp;$D$2,tbReporteAsistencia[[#All],[SerialDeBusqueda]:[FechaRegistro]],3,FALSE),"")</f>
        <v/>
      </c>
      <c r="N362" s="22" t="str">
        <f>IFERROR(VLOOKUP($A362&amp;TEXT(N$3,"dd/mm/yyyy")&amp;$D$2,tbReporteAsistencia[[#All],[SerialDeBusqueda]:[FechaRegistro]],3,FALSE),"")</f>
        <v/>
      </c>
      <c r="O362" s="22" t="str">
        <f>IFERROR(VLOOKUP($A362&amp;TEXT(O$3,"dd/mm/yyyy")&amp;$D$2,tbReporteAsistencia[[#All],[SerialDeBusqueda]:[FechaRegistro]],3,FALSE),"")</f>
        <v/>
      </c>
      <c r="P362" s="22" t="str">
        <f>IFERROR(VLOOKUP($A362&amp;TEXT(P$3,"dd/mm/yyyy")&amp;$D$2,tbReporteAsistencia[[#All],[SerialDeBusqueda]:[FechaRegistro]],3,FALSE),"")</f>
        <v/>
      </c>
      <c r="Q362" s="22" t="str">
        <f>IFERROR(VLOOKUP($A362&amp;TEXT(Q$3,"dd/mm/yyyy")&amp;$D$2,tbReporteAsistencia[[#All],[SerialDeBusqueda]:[FechaRegistro]],3,FALSE),"")</f>
        <v/>
      </c>
      <c r="R362" s="22" t="str">
        <f>IFERROR(VLOOKUP($A362&amp;TEXT(R$3,"dd/mm/yyyy")&amp;$D$2,tbReporteAsistencia[[#All],[SerialDeBusqueda]:[FechaRegistro]],3,FALSE),"")</f>
        <v/>
      </c>
      <c r="S362" s="22" t="str">
        <f>IFERROR(VLOOKUP($A362&amp;TEXT(S$3,"dd/mm/yyyy")&amp;$D$2,tbReporteAsistencia[[#All],[SerialDeBusqueda]:[FechaRegistro]],3,FALSE),"")</f>
        <v/>
      </c>
    </row>
    <row r="363" spans="4:19">
      <c r="D363" s="22" t="str">
        <f>IFERROR(VLOOKUP($A363&amp;TEXT(D$3,"dd/mm/yyyy")&amp;$D$2,tbReporteAsistencia[[#All],[SerialDeBusqueda]:[FechaRegistro]],3,FALSE),"")</f>
        <v/>
      </c>
      <c r="E363" s="22" t="str">
        <f>IFERROR(VLOOKUP($A363&amp;TEXT(E$3,"dd/mm/yyyy")&amp;$D$2,tbReporteAsistencia[[#All],[SerialDeBusqueda]:[FechaRegistro]],3,FALSE),"")</f>
        <v/>
      </c>
      <c r="F363" s="22" t="str">
        <f>IFERROR(VLOOKUP($A363&amp;TEXT(F$3,"dd/mm/yyyy")&amp;$D$2,tbReporteAsistencia[[#All],[SerialDeBusqueda]:[FechaRegistro]],3,FALSE),"")</f>
        <v/>
      </c>
      <c r="G363" s="22" t="str">
        <f>IFERROR(VLOOKUP($A363&amp;TEXT(G$3,"dd/mm/yyyy")&amp;$D$2,tbReporteAsistencia[[#All],[SerialDeBusqueda]:[FechaRegistro]],3,FALSE),"")</f>
        <v/>
      </c>
      <c r="H363" s="22" t="str">
        <f>IFERROR(VLOOKUP($A363&amp;TEXT(H$3,"dd/mm/yyyy")&amp;$D$2,tbReporteAsistencia[[#All],[SerialDeBusqueda]:[FechaRegistro]],3,FALSE),"")</f>
        <v/>
      </c>
      <c r="I363" s="22" t="str">
        <f>IFERROR(VLOOKUP($A363&amp;TEXT(I$3,"dd/mm/yyyy")&amp;$D$2,tbReporteAsistencia[[#All],[SerialDeBusqueda]:[FechaRegistro]],3,FALSE),"")</f>
        <v/>
      </c>
      <c r="J363" s="22" t="str">
        <f>IFERROR(VLOOKUP($A363&amp;TEXT(J$3,"dd/mm/yyyy")&amp;$D$2,tbReporteAsistencia[[#All],[SerialDeBusqueda]:[FechaRegistro]],3,FALSE),"")</f>
        <v/>
      </c>
      <c r="K363" s="22" t="str">
        <f>IFERROR(VLOOKUP($A363&amp;TEXT(K$3,"dd/mm/yyyy")&amp;$D$2,tbReporteAsistencia[[#All],[SerialDeBusqueda]:[FechaRegistro]],3,FALSE),"")</f>
        <v/>
      </c>
      <c r="L363" s="22" t="str">
        <f>IFERROR(VLOOKUP($A363&amp;TEXT(L$3,"dd/mm/yyyy")&amp;$D$2,tbReporteAsistencia[[#All],[SerialDeBusqueda]:[FechaRegistro]],3,FALSE),"")</f>
        <v/>
      </c>
      <c r="M363" s="22" t="str">
        <f>IFERROR(VLOOKUP($A363&amp;TEXT(M$3,"dd/mm/yyyy")&amp;$D$2,tbReporteAsistencia[[#All],[SerialDeBusqueda]:[FechaRegistro]],3,FALSE),"")</f>
        <v/>
      </c>
      <c r="N363" s="22" t="str">
        <f>IFERROR(VLOOKUP($A363&amp;TEXT(N$3,"dd/mm/yyyy")&amp;$D$2,tbReporteAsistencia[[#All],[SerialDeBusqueda]:[FechaRegistro]],3,FALSE),"")</f>
        <v/>
      </c>
      <c r="O363" s="22" t="str">
        <f>IFERROR(VLOOKUP($A363&amp;TEXT(O$3,"dd/mm/yyyy")&amp;$D$2,tbReporteAsistencia[[#All],[SerialDeBusqueda]:[FechaRegistro]],3,FALSE),"")</f>
        <v/>
      </c>
      <c r="P363" s="22" t="str">
        <f>IFERROR(VLOOKUP($A363&amp;TEXT(P$3,"dd/mm/yyyy")&amp;$D$2,tbReporteAsistencia[[#All],[SerialDeBusqueda]:[FechaRegistro]],3,FALSE),"")</f>
        <v/>
      </c>
      <c r="Q363" s="22" t="str">
        <f>IFERROR(VLOOKUP($A363&amp;TEXT(Q$3,"dd/mm/yyyy")&amp;$D$2,tbReporteAsistencia[[#All],[SerialDeBusqueda]:[FechaRegistro]],3,FALSE),"")</f>
        <v/>
      </c>
      <c r="R363" s="22" t="str">
        <f>IFERROR(VLOOKUP($A363&amp;TEXT(R$3,"dd/mm/yyyy")&amp;$D$2,tbReporteAsistencia[[#All],[SerialDeBusqueda]:[FechaRegistro]],3,FALSE),"")</f>
        <v/>
      </c>
      <c r="S363" s="22" t="str">
        <f>IFERROR(VLOOKUP($A363&amp;TEXT(S$3,"dd/mm/yyyy")&amp;$D$2,tbReporteAsistencia[[#All],[SerialDeBusqueda]:[FechaRegistro]],3,FALSE),"")</f>
        <v/>
      </c>
    </row>
    <row r="364" spans="4:19">
      <c r="D364" s="22" t="str">
        <f>IFERROR(VLOOKUP($A364&amp;TEXT(D$3,"dd/mm/yyyy")&amp;$D$2,tbReporteAsistencia[[#All],[SerialDeBusqueda]:[FechaRegistro]],3,FALSE),"")</f>
        <v/>
      </c>
      <c r="E364" s="22" t="str">
        <f>IFERROR(VLOOKUP($A364&amp;TEXT(E$3,"dd/mm/yyyy")&amp;$D$2,tbReporteAsistencia[[#All],[SerialDeBusqueda]:[FechaRegistro]],3,FALSE),"")</f>
        <v/>
      </c>
      <c r="F364" s="22" t="str">
        <f>IFERROR(VLOOKUP($A364&amp;TEXT(F$3,"dd/mm/yyyy")&amp;$D$2,tbReporteAsistencia[[#All],[SerialDeBusqueda]:[FechaRegistro]],3,FALSE),"")</f>
        <v/>
      </c>
      <c r="G364" s="22" t="str">
        <f>IFERROR(VLOOKUP($A364&amp;TEXT(G$3,"dd/mm/yyyy")&amp;$D$2,tbReporteAsistencia[[#All],[SerialDeBusqueda]:[FechaRegistro]],3,FALSE),"")</f>
        <v/>
      </c>
      <c r="H364" s="22" t="str">
        <f>IFERROR(VLOOKUP($A364&amp;TEXT(H$3,"dd/mm/yyyy")&amp;$D$2,tbReporteAsistencia[[#All],[SerialDeBusqueda]:[FechaRegistro]],3,FALSE),"")</f>
        <v/>
      </c>
      <c r="I364" s="22" t="str">
        <f>IFERROR(VLOOKUP($A364&amp;TEXT(I$3,"dd/mm/yyyy")&amp;$D$2,tbReporteAsistencia[[#All],[SerialDeBusqueda]:[FechaRegistro]],3,FALSE),"")</f>
        <v/>
      </c>
      <c r="J364" s="22" t="str">
        <f>IFERROR(VLOOKUP($A364&amp;TEXT(J$3,"dd/mm/yyyy")&amp;$D$2,tbReporteAsistencia[[#All],[SerialDeBusqueda]:[FechaRegistro]],3,FALSE),"")</f>
        <v/>
      </c>
      <c r="K364" s="22" t="str">
        <f>IFERROR(VLOOKUP($A364&amp;TEXT(K$3,"dd/mm/yyyy")&amp;$D$2,tbReporteAsistencia[[#All],[SerialDeBusqueda]:[FechaRegistro]],3,FALSE),"")</f>
        <v/>
      </c>
      <c r="L364" s="22" t="str">
        <f>IFERROR(VLOOKUP($A364&amp;TEXT(L$3,"dd/mm/yyyy")&amp;$D$2,tbReporteAsistencia[[#All],[SerialDeBusqueda]:[FechaRegistro]],3,FALSE),"")</f>
        <v/>
      </c>
      <c r="M364" s="22" t="str">
        <f>IFERROR(VLOOKUP($A364&amp;TEXT(M$3,"dd/mm/yyyy")&amp;$D$2,tbReporteAsistencia[[#All],[SerialDeBusqueda]:[FechaRegistro]],3,FALSE),"")</f>
        <v/>
      </c>
      <c r="N364" s="22" t="str">
        <f>IFERROR(VLOOKUP($A364&amp;TEXT(N$3,"dd/mm/yyyy")&amp;$D$2,tbReporteAsistencia[[#All],[SerialDeBusqueda]:[FechaRegistro]],3,FALSE),"")</f>
        <v/>
      </c>
      <c r="O364" s="22" t="str">
        <f>IFERROR(VLOOKUP($A364&amp;TEXT(O$3,"dd/mm/yyyy")&amp;$D$2,tbReporteAsistencia[[#All],[SerialDeBusqueda]:[FechaRegistro]],3,FALSE),"")</f>
        <v/>
      </c>
      <c r="P364" s="22" t="str">
        <f>IFERROR(VLOOKUP($A364&amp;TEXT(P$3,"dd/mm/yyyy")&amp;$D$2,tbReporteAsistencia[[#All],[SerialDeBusqueda]:[FechaRegistro]],3,FALSE),"")</f>
        <v/>
      </c>
      <c r="Q364" s="22" t="str">
        <f>IFERROR(VLOOKUP($A364&amp;TEXT(Q$3,"dd/mm/yyyy")&amp;$D$2,tbReporteAsistencia[[#All],[SerialDeBusqueda]:[FechaRegistro]],3,FALSE),"")</f>
        <v/>
      </c>
      <c r="R364" s="22" t="str">
        <f>IFERROR(VLOOKUP($A364&amp;TEXT(R$3,"dd/mm/yyyy")&amp;$D$2,tbReporteAsistencia[[#All],[SerialDeBusqueda]:[FechaRegistro]],3,FALSE),"")</f>
        <v/>
      </c>
      <c r="S364" s="22" t="str">
        <f>IFERROR(VLOOKUP($A364&amp;TEXT(S$3,"dd/mm/yyyy")&amp;$D$2,tbReporteAsistencia[[#All],[SerialDeBusqueda]:[FechaRegistro]],3,FALSE),"")</f>
        <v/>
      </c>
    </row>
    <row r="365" spans="4:19">
      <c r="D365" s="22" t="str">
        <f>IFERROR(VLOOKUP($A365&amp;TEXT(D$3,"dd/mm/yyyy")&amp;$D$2,tbReporteAsistencia[[#All],[SerialDeBusqueda]:[FechaRegistro]],3,FALSE),"")</f>
        <v/>
      </c>
      <c r="E365" s="22" t="str">
        <f>IFERROR(VLOOKUP($A365&amp;TEXT(E$3,"dd/mm/yyyy")&amp;$D$2,tbReporteAsistencia[[#All],[SerialDeBusqueda]:[FechaRegistro]],3,FALSE),"")</f>
        <v/>
      </c>
      <c r="F365" s="22" t="str">
        <f>IFERROR(VLOOKUP($A365&amp;TEXT(F$3,"dd/mm/yyyy")&amp;$D$2,tbReporteAsistencia[[#All],[SerialDeBusqueda]:[FechaRegistro]],3,FALSE),"")</f>
        <v/>
      </c>
      <c r="G365" s="22" t="str">
        <f>IFERROR(VLOOKUP($A365&amp;TEXT(G$3,"dd/mm/yyyy")&amp;$D$2,tbReporteAsistencia[[#All],[SerialDeBusqueda]:[FechaRegistro]],3,FALSE),"")</f>
        <v/>
      </c>
      <c r="H365" s="22" t="str">
        <f>IFERROR(VLOOKUP($A365&amp;TEXT(H$3,"dd/mm/yyyy")&amp;$D$2,tbReporteAsistencia[[#All],[SerialDeBusqueda]:[FechaRegistro]],3,FALSE),"")</f>
        <v/>
      </c>
      <c r="I365" s="22" t="str">
        <f>IFERROR(VLOOKUP($A365&amp;TEXT(I$3,"dd/mm/yyyy")&amp;$D$2,tbReporteAsistencia[[#All],[SerialDeBusqueda]:[FechaRegistro]],3,FALSE),"")</f>
        <v/>
      </c>
      <c r="J365" s="22" t="str">
        <f>IFERROR(VLOOKUP($A365&amp;TEXT(J$3,"dd/mm/yyyy")&amp;$D$2,tbReporteAsistencia[[#All],[SerialDeBusqueda]:[FechaRegistro]],3,FALSE),"")</f>
        <v/>
      </c>
      <c r="K365" s="22" t="str">
        <f>IFERROR(VLOOKUP($A365&amp;TEXT(K$3,"dd/mm/yyyy")&amp;$D$2,tbReporteAsistencia[[#All],[SerialDeBusqueda]:[FechaRegistro]],3,FALSE),"")</f>
        <v/>
      </c>
      <c r="L365" s="22" t="str">
        <f>IFERROR(VLOOKUP($A365&amp;TEXT(L$3,"dd/mm/yyyy")&amp;$D$2,tbReporteAsistencia[[#All],[SerialDeBusqueda]:[FechaRegistro]],3,FALSE),"")</f>
        <v/>
      </c>
      <c r="M365" s="22" t="str">
        <f>IFERROR(VLOOKUP($A365&amp;TEXT(M$3,"dd/mm/yyyy")&amp;$D$2,tbReporteAsistencia[[#All],[SerialDeBusqueda]:[FechaRegistro]],3,FALSE),"")</f>
        <v/>
      </c>
      <c r="N365" s="22" t="str">
        <f>IFERROR(VLOOKUP($A365&amp;TEXT(N$3,"dd/mm/yyyy")&amp;$D$2,tbReporteAsistencia[[#All],[SerialDeBusqueda]:[FechaRegistro]],3,FALSE),"")</f>
        <v/>
      </c>
      <c r="O365" s="22" t="str">
        <f>IFERROR(VLOOKUP($A365&amp;TEXT(O$3,"dd/mm/yyyy")&amp;$D$2,tbReporteAsistencia[[#All],[SerialDeBusqueda]:[FechaRegistro]],3,FALSE),"")</f>
        <v/>
      </c>
      <c r="P365" s="22" t="str">
        <f>IFERROR(VLOOKUP($A365&amp;TEXT(P$3,"dd/mm/yyyy")&amp;$D$2,tbReporteAsistencia[[#All],[SerialDeBusqueda]:[FechaRegistro]],3,FALSE),"")</f>
        <v/>
      </c>
      <c r="Q365" s="22" t="str">
        <f>IFERROR(VLOOKUP($A365&amp;TEXT(Q$3,"dd/mm/yyyy")&amp;$D$2,tbReporteAsistencia[[#All],[SerialDeBusqueda]:[FechaRegistro]],3,FALSE),"")</f>
        <v/>
      </c>
      <c r="R365" s="22" t="str">
        <f>IFERROR(VLOOKUP($A365&amp;TEXT(R$3,"dd/mm/yyyy")&amp;$D$2,tbReporteAsistencia[[#All],[SerialDeBusqueda]:[FechaRegistro]],3,FALSE),"")</f>
        <v/>
      </c>
      <c r="S365" s="22" t="str">
        <f>IFERROR(VLOOKUP($A365&amp;TEXT(S$3,"dd/mm/yyyy")&amp;$D$2,tbReporteAsistencia[[#All],[SerialDeBusqueda]:[FechaRegistro]],3,FALSE),"")</f>
        <v/>
      </c>
    </row>
    <row r="366" spans="4:19">
      <c r="D366" s="22" t="str">
        <f>IFERROR(VLOOKUP($A366&amp;TEXT(D$3,"dd/mm/yyyy")&amp;$D$2,tbReporteAsistencia[[#All],[SerialDeBusqueda]:[FechaRegistro]],3,FALSE),"")</f>
        <v/>
      </c>
      <c r="E366" s="22" t="str">
        <f>IFERROR(VLOOKUP($A366&amp;TEXT(E$3,"dd/mm/yyyy")&amp;$D$2,tbReporteAsistencia[[#All],[SerialDeBusqueda]:[FechaRegistro]],3,FALSE),"")</f>
        <v/>
      </c>
      <c r="F366" s="22" t="str">
        <f>IFERROR(VLOOKUP($A366&amp;TEXT(F$3,"dd/mm/yyyy")&amp;$D$2,tbReporteAsistencia[[#All],[SerialDeBusqueda]:[FechaRegistro]],3,FALSE),"")</f>
        <v/>
      </c>
      <c r="G366" s="22" t="str">
        <f>IFERROR(VLOOKUP($A366&amp;TEXT(G$3,"dd/mm/yyyy")&amp;$D$2,tbReporteAsistencia[[#All],[SerialDeBusqueda]:[FechaRegistro]],3,FALSE),"")</f>
        <v/>
      </c>
      <c r="H366" s="22" t="str">
        <f>IFERROR(VLOOKUP($A366&amp;TEXT(H$3,"dd/mm/yyyy")&amp;$D$2,tbReporteAsistencia[[#All],[SerialDeBusqueda]:[FechaRegistro]],3,FALSE),"")</f>
        <v/>
      </c>
      <c r="I366" s="22" t="str">
        <f>IFERROR(VLOOKUP($A366&amp;TEXT(I$3,"dd/mm/yyyy")&amp;$D$2,tbReporteAsistencia[[#All],[SerialDeBusqueda]:[FechaRegistro]],3,FALSE),"")</f>
        <v/>
      </c>
      <c r="J366" s="22" t="str">
        <f>IFERROR(VLOOKUP($A366&amp;TEXT(J$3,"dd/mm/yyyy")&amp;$D$2,tbReporteAsistencia[[#All],[SerialDeBusqueda]:[FechaRegistro]],3,FALSE),"")</f>
        <v/>
      </c>
      <c r="K366" s="22" t="str">
        <f>IFERROR(VLOOKUP($A366&amp;TEXT(K$3,"dd/mm/yyyy")&amp;$D$2,tbReporteAsistencia[[#All],[SerialDeBusqueda]:[FechaRegistro]],3,FALSE),"")</f>
        <v/>
      </c>
      <c r="L366" s="22" t="str">
        <f>IFERROR(VLOOKUP($A366&amp;TEXT(L$3,"dd/mm/yyyy")&amp;$D$2,tbReporteAsistencia[[#All],[SerialDeBusqueda]:[FechaRegistro]],3,FALSE),"")</f>
        <v/>
      </c>
      <c r="M366" s="22" t="str">
        <f>IFERROR(VLOOKUP($A366&amp;TEXT(M$3,"dd/mm/yyyy")&amp;$D$2,tbReporteAsistencia[[#All],[SerialDeBusqueda]:[FechaRegistro]],3,FALSE),"")</f>
        <v/>
      </c>
      <c r="N366" s="22" t="str">
        <f>IFERROR(VLOOKUP($A366&amp;TEXT(N$3,"dd/mm/yyyy")&amp;$D$2,tbReporteAsistencia[[#All],[SerialDeBusqueda]:[FechaRegistro]],3,FALSE),"")</f>
        <v/>
      </c>
      <c r="O366" s="22" t="str">
        <f>IFERROR(VLOOKUP($A366&amp;TEXT(O$3,"dd/mm/yyyy")&amp;$D$2,tbReporteAsistencia[[#All],[SerialDeBusqueda]:[FechaRegistro]],3,FALSE),"")</f>
        <v/>
      </c>
      <c r="P366" s="22" t="str">
        <f>IFERROR(VLOOKUP($A366&amp;TEXT(P$3,"dd/mm/yyyy")&amp;$D$2,tbReporteAsistencia[[#All],[SerialDeBusqueda]:[FechaRegistro]],3,FALSE),"")</f>
        <v/>
      </c>
      <c r="Q366" s="22" t="str">
        <f>IFERROR(VLOOKUP($A366&amp;TEXT(Q$3,"dd/mm/yyyy")&amp;$D$2,tbReporteAsistencia[[#All],[SerialDeBusqueda]:[FechaRegistro]],3,FALSE),"")</f>
        <v/>
      </c>
      <c r="R366" s="22" t="str">
        <f>IFERROR(VLOOKUP($A366&amp;TEXT(R$3,"dd/mm/yyyy")&amp;$D$2,tbReporteAsistencia[[#All],[SerialDeBusqueda]:[FechaRegistro]],3,FALSE),"")</f>
        <v/>
      </c>
      <c r="S366" s="22" t="str">
        <f>IFERROR(VLOOKUP($A366&amp;TEXT(S$3,"dd/mm/yyyy")&amp;$D$2,tbReporteAsistencia[[#All],[SerialDeBusqueda]:[FechaRegistro]],3,FALSE),"")</f>
        <v/>
      </c>
    </row>
    <row r="367" spans="4:19">
      <c r="D367" s="22" t="str">
        <f>IFERROR(VLOOKUP($A367&amp;TEXT(D$3,"dd/mm/yyyy")&amp;$D$2,tbReporteAsistencia[[#All],[SerialDeBusqueda]:[FechaRegistro]],3,FALSE),"")</f>
        <v/>
      </c>
      <c r="E367" s="22" t="str">
        <f>IFERROR(VLOOKUP($A367&amp;TEXT(E$3,"dd/mm/yyyy")&amp;$D$2,tbReporteAsistencia[[#All],[SerialDeBusqueda]:[FechaRegistro]],3,FALSE),"")</f>
        <v/>
      </c>
      <c r="F367" s="22" t="str">
        <f>IFERROR(VLOOKUP($A367&amp;TEXT(F$3,"dd/mm/yyyy")&amp;$D$2,tbReporteAsistencia[[#All],[SerialDeBusqueda]:[FechaRegistro]],3,FALSE),"")</f>
        <v/>
      </c>
      <c r="G367" s="22" t="str">
        <f>IFERROR(VLOOKUP($A367&amp;TEXT(G$3,"dd/mm/yyyy")&amp;$D$2,tbReporteAsistencia[[#All],[SerialDeBusqueda]:[FechaRegistro]],3,FALSE),"")</f>
        <v/>
      </c>
      <c r="H367" s="22" t="str">
        <f>IFERROR(VLOOKUP($A367&amp;TEXT(H$3,"dd/mm/yyyy")&amp;$D$2,tbReporteAsistencia[[#All],[SerialDeBusqueda]:[FechaRegistro]],3,FALSE),"")</f>
        <v/>
      </c>
      <c r="I367" s="22" t="str">
        <f>IFERROR(VLOOKUP($A367&amp;TEXT(I$3,"dd/mm/yyyy")&amp;$D$2,tbReporteAsistencia[[#All],[SerialDeBusqueda]:[FechaRegistro]],3,FALSE),"")</f>
        <v/>
      </c>
      <c r="J367" s="22" t="str">
        <f>IFERROR(VLOOKUP($A367&amp;TEXT(J$3,"dd/mm/yyyy")&amp;$D$2,tbReporteAsistencia[[#All],[SerialDeBusqueda]:[FechaRegistro]],3,FALSE),"")</f>
        <v/>
      </c>
      <c r="K367" s="22" t="str">
        <f>IFERROR(VLOOKUP($A367&amp;TEXT(K$3,"dd/mm/yyyy")&amp;$D$2,tbReporteAsistencia[[#All],[SerialDeBusqueda]:[FechaRegistro]],3,FALSE),"")</f>
        <v/>
      </c>
      <c r="L367" s="22" t="str">
        <f>IFERROR(VLOOKUP($A367&amp;TEXT(L$3,"dd/mm/yyyy")&amp;$D$2,tbReporteAsistencia[[#All],[SerialDeBusqueda]:[FechaRegistro]],3,FALSE),"")</f>
        <v/>
      </c>
      <c r="M367" s="22" t="str">
        <f>IFERROR(VLOOKUP($A367&amp;TEXT(M$3,"dd/mm/yyyy")&amp;$D$2,tbReporteAsistencia[[#All],[SerialDeBusqueda]:[FechaRegistro]],3,FALSE),"")</f>
        <v/>
      </c>
      <c r="N367" s="22" t="str">
        <f>IFERROR(VLOOKUP($A367&amp;TEXT(N$3,"dd/mm/yyyy")&amp;$D$2,tbReporteAsistencia[[#All],[SerialDeBusqueda]:[FechaRegistro]],3,FALSE),"")</f>
        <v/>
      </c>
      <c r="O367" s="22" t="str">
        <f>IFERROR(VLOOKUP($A367&amp;TEXT(O$3,"dd/mm/yyyy")&amp;$D$2,tbReporteAsistencia[[#All],[SerialDeBusqueda]:[FechaRegistro]],3,FALSE),"")</f>
        <v/>
      </c>
      <c r="P367" s="22" t="str">
        <f>IFERROR(VLOOKUP($A367&amp;TEXT(P$3,"dd/mm/yyyy")&amp;$D$2,tbReporteAsistencia[[#All],[SerialDeBusqueda]:[FechaRegistro]],3,FALSE),"")</f>
        <v/>
      </c>
      <c r="Q367" s="22" t="str">
        <f>IFERROR(VLOOKUP($A367&amp;TEXT(Q$3,"dd/mm/yyyy")&amp;$D$2,tbReporteAsistencia[[#All],[SerialDeBusqueda]:[FechaRegistro]],3,FALSE),"")</f>
        <v/>
      </c>
      <c r="R367" s="22" t="str">
        <f>IFERROR(VLOOKUP($A367&amp;TEXT(R$3,"dd/mm/yyyy")&amp;$D$2,tbReporteAsistencia[[#All],[SerialDeBusqueda]:[FechaRegistro]],3,FALSE),"")</f>
        <v/>
      </c>
      <c r="S367" s="22" t="str">
        <f>IFERROR(VLOOKUP($A367&amp;TEXT(S$3,"dd/mm/yyyy")&amp;$D$2,tbReporteAsistencia[[#All],[SerialDeBusqueda]:[FechaRegistro]],3,FALSE),"")</f>
        <v/>
      </c>
    </row>
    <row r="368" spans="4:19">
      <c r="D368" s="22" t="str">
        <f>IFERROR(VLOOKUP($A368&amp;TEXT(D$3,"dd/mm/yyyy")&amp;$D$2,tbReporteAsistencia[[#All],[SerialDeBusqueda]:[FechaRegistro]],3,FALSE),"")</f>
        <v/>
      </c>
      <c r="E368" s="22" t="str">
        <f>IFERROR(VLOOKUP($A368&amp;TEXT(E$3,"dd/mm/yyyy")&amp;$D$2,tbReporteAsistencia[[#All],[SerialDeBusqueda]:[FechaRegistro]],3,FALSE),"")</f>
        <v/>
      </c>
      <c r="F368" s="22" t="str">
        <f>IFERROR(VLOOKUP($A368&amp;TEXT(F$3,"dd/mm/yyyy")&amp;$D$2,tbReporteAsistencia[[#All],[SerialDeBusqueda]:[FechaRegistro]],3,FALSE),"")</f>
        <v/>
      </c>
      <c r="G368" s="22" t="str">
        <f>IFERROR(VLOOKUP($A368&amp;TEXT(G$3,"dd/mm/yyyy")&amp;$D$2,tbReporteAsistencia[[#All],[SerialDeBusqueda]:[FechaRegistro]],3,FALSE),"")</f>
        <v/>
      </c>
      <c r="H368" s="22" t="str">
        <f>IFERROR(VLOOKUP($A368&amp;TEXT(H$3,"dd/mm/yyyy")&amp;$D$2,tbReporteAsistencia[[#All],[SerialDeBusqueda]:[FechaRegistro]],3,FALSE),"")</f>
        <v/>
      </c>
      <c r="I368" s="22" t="str">
        <f>IFERROR(VLOOKUP($A368&amp;TEXT(I$3,"dd/mm/yyyy")&amp;$D$2,tbReporteAsistencia[[#All],[SerialDeBusqueda]:[FechaRegistro]],3,FALSE),"")</f>
        <v/>
      </c>
      <c r="J368" s="22" t="str">
        <f>IFERROR(VLOOKUP($A368&amp;TEXT(J$3,"dd/mm/yyyy")&amp;$D$2,tbReporteAsistencia[[#All],[SerialDeBusqueda]:[FechaRegistro]],3,FALSE),"")</f>
        <v/>
      </c>
      <c r="K368" s="22" t="str">
        <f>IFERROR(VLOOKUP($A368&amp;TEXT(K$3,"dd/mm/yyyy")&amp;$D$2,tbReporteAsistencia[[#All],[SerialDeBusqueda]:[FechaRegistro]],3,FALSE),"")</f>
        <v/>
      </c>
      <c r="L368" s="22" t="str">
        <f>IFERROR(VLOOKUP($A368&amp;TEXT(L$3,"dd/mm/yyyy")&amp;$D$2,tbReporteAsistencia[[#All],[SerialDeBusqueda]:[FechaRegistro]],3,FALSE),"")</f>
        <v/>
      </c>
      <c r="M368" s="22" t="str">
        <f>IFERROR(VLOOKUP($A368&amp;TEXT(M$3,"dd/mm/yyyy")&amp;$D$2,tbReporteAsistencia[[#All],[SerialDeBusqueda]:[FechaRegistro]],3,FALSE),"")</f>
        <v/>
      </c>
      <c r="N368" s="22" t="str">
        <f>IFERROR(VLOOKUP($A368&amp;TEXT(N$3,"dd/mm/yyyy")&amp;$D$2,tbReporteAsistencia[[#All],[SerialDeBusqueda]:[FechaRegistro]],3,FALSE),"")</f>
        <v/>
      </c>
      <c r="O368" s="22" t="str">
        <f>IFERROR(VLOOKUP($A368&amp;TEXT(O$3,"dd/mm/yyyy")&amp;$D$2,tbReporteAsistencia[[#All],[SerialDeBusqueda]:[FechaRegistro]],3,FALSE),"")</f>
        <v/>
      </c>
      <c r="P368" s="22" t="str">
        <f>IFERROR(VLOOKUP($A368&amp;TEXT(P$3,"dd/mm/yyyy")&amp;$D$2,tbReporteAsistencia[[#All],[SerialDeBusqueda]:[FechaRegistro]],3,FALSE),"")</f>
        <v/>
      </c>
      <c r="Q368" s="22" t="str">
        <f>IFERROR(VLOOKUP($A368&amp;TEXT(Q$3,"dd/mm/yyyy")&amp;$D$2,tbReporteAsistencia[[#All],[SerialDeBusqueda]:[FechaRegistro]],3,FALSE),"")</f>
        <v/>
      </c>
      <c r="R368" s="22" t="str">
        <f>IFERROR(VLOOKUP($A368&amp;TEXT(R$3,"dd/mm/yyyy")&amp;$D$2,tbReporteAsistencia[[#All],[SerialDeBusqueda]:[FechaRegistro]],3,FALSE),"")</f>
        <v/>
      </c>
      <c r="S368" s="22" t="str">
        <f>IFERROR(VLOOKUP($A368&amp;TEXT(S$3,"dd/mm/yyyy")&amp;$D$2,tbReporteAsistencia[[#All],[SerialDeBusqueda]:[FechaRegistro]],3,FALSE),"")</f>
        <v/>
      </c>
    </row>
    <row r="369" spans="4:19">
      <c r="D369" s="22" t="str">
        <f>IFERROR(VLOOKUP($A369&amp;TEXT(D$3,"dd/mm/yyyy")&amp;$D$2,tbReporteAsistencia[[#All],[SerialDeBusqueda]:[FechaRegistro]],3,FALSE),"")</f>
        <v/>
      </c>
      <c r="E369" s="22" t="str">
        <f>IFERROR(VLOOKUP($A369&amp;TEXT(E$3,"dd/mm/yyyy")&amp;$D$2,tbReporteAsistencia[[#All],[SerialDeBusqueda]:[FechaRegistro]],3,FALSE),"")</f>
        <v/>
      </c>
      <c r="F369" s="22" t="str">
        <f>IFERROR(VLOOKUP($A369&amp;TEXT(F$3,"dd/mm/yyyy")&amp;$D$2,tbReporteAsistencia[[#All],[SerialDeBusqueda]:[FechaRegistro]],3,FALSE),"")</f>
        <v/>
      </c>
      <c r="G369" s="22" t="str">
        <f>IFERROR(VLOOKUP($A369&amp;TEXT(G$3,"dd/mm/yyyy")&amp;$D$2,tbReporteAsistencia[[#All],[SerialDeBusqueda]:[FechaRegistro]],3,FALSE),"")</f>
        <v/>
      </c>
      <c r="H369" s="22" t="str">
        <f>IFERROR(VLOOKUP($A369&amp;TEXT(H$3,"dd/mm/yyyy")&amp;$D$2,tbReporteAsistencia[[#All],[SerialDeBusqueda]:[FechaRegistro]],3,FALSE),"")</f>
        <v/>
      </c>
      <c r="I369" s="22" t="str">
        <f>IFERROR(VLOOKUP($A369&amp;TEXT(I$3,"dd/mm/yyyy")&amp;$D$2,tbReporteAsistencia[[#All],[SerialDeBusqueda]:[FechaRegistro]],3,FALSE),"")</f>
        <v/>
      </c>
      <c r="J369" s="22" t="str">
        <f>IFERROR(VLOOKUP($A369&amp;TEXT(J$3,"dd/mm/yyyy")&amp;$D$2,tbReporteAsistencia[[#All],[SerialDeBusqueda]:[FechaRegistro]],3,FALSE),"")</f>
        <v/>
      </c>
      <c r="K369" s="22" t="str">
        <f>IFERROR(VLOOKUP($A369&amp;TEXT(K$3,"dd/mm/yyyy")&amp;$D$2,tbReporteAsistencia[[#All],[SerialDeBusqueda]:[FechaRegistro]],3,FALSE),"")</f>
        <v/>
      </c>
      <c r="L369" s="22" t="str">
        <f>IFERROR(VLOOKUP($A369&amp;TEXT(L$3,"dd/mm/yyyy")&amp;$D$2,tbReporteAsistencia[[#All],[SerialDeBusqueda]:[FechaRegistro]],3,FALSE),"")</f>
        <v/>
      </c>
      <c r="M369" s="22" t="str">
        <f>IFERROR(VLOOKUP($A369&amp;TEXT(M$3,"dd/mm/yyyy")&amp;$D$2,tbReporteAsistencia[[#All],[SerialDeBusqueda]:[FechaRegistro]],3,FALSE),"")</f>
        <v/>
      </c>
      <c r="N369" s="22" t="str">
        <f>IFERROR(VLOOKUP($A369&amp;TEXT(N$3,"dd/mm/yyyy")&amp;$D$2,tbReporteAsistencia[[#All],[SerialDeBusqueda]:[FechaRegistro]],3,FALSE),"")</f>
        <v/>
      </c>
      <c r="O369" s="22" t="str">
        <f>IFERROR(VLOOKUP($A369&amp;TEXT(O$3,"dd/mm/yyyy")&amp;$D$2,tbReporteAsistencia[[#All],[SerialDeBusqueda]:[FechaRegistro]],3,FALSE),"")</f>
        <v/>
      </c>
      <c r="P369" s="22" t="str">
        <f>IFERROR(VLOOKUP($A369&amp;TEXT(P$3,"dd/mm/yyyy")&amp;$D$2,tbReporteAsistencia[[#All],[SerialDeBusqueda]:[FechaRegistro]],3,FALSE),"")</f>
        <v/>
      </c>
      <c r="Q369" s="22" t="str">
        <f>IFERROR(VLOOKUP($A369&amp;TEXT(Q$3,"dd/mm/yyyy")&amp;$D$2,tbReporteAsistencia[[#All],[SerialDeBusqueda]:[FechaRegistro]],3,FALSE),"")</f>
        <v/>
      </c>
      <c r="R369" s="22" t="str">
        <f>IFERROR(VLOOKUP($A369&amp;TEXT(R$3,"dd/mm/yyyy")&amp;$D$2,tbReporteAsistencia[[#All],[SerialDeBusqueda]:[FechaRegistro]],3,FALSE),"")</f>
        <v/>
      </c>
      <c r="S369" s="22" t="str">
        <f>IFERROR(VLOOKUP($A369&amp;TEXT(S$3,"dd/mm/yyyy")&amp;$D$2,tbReporteAsistencia[[#All],[SerialDeBusqueda]:[FechaRegistro]],3,FALSE),"")</f>
        <v/>
      </c>
    </row>
    <row r="370" spans="4:19">
      <c r="D370" s="22" t="str">
        <f>IFERROR(VLOOKUP($A370&amp;TEXT(D$3,"dd/mm/yyyy")&amp;$D$2,tbReporteAsistencia[[#All],[SerialDeBusqueda]:[FechaRegistro]],3,FALSE),"")</f>
        <v/>
      </c>
      <c r="E370" s="22" t="str">
        <f>IFERROR(VLOOKUP($A370&amp;TEXT(E$3,"dd/mm/yyyy")&amp;$D$2,tbReporteAsistencia[[#All],[SerialDeBusqueda]:[FechaRegistro]],3,FALSE),"")</f>
        <v/>
      </c>
      <c r="F370" s="22" t="str">
        <f>IFERROR(VLOOKUP($A370&amp;TEXT(F$3,"dd/mm/yyyy")&amp;$D$2,tbReporteAsistencia[[#All],[SerialDeBusqueda]:[FechaRegistro]],3,FALSE),"")</f>
        <v/>
      </c>
      <c r="G370" s="22" t="str">
        <f>IFERROR(VLOOKUP($A370&amp;TEXT(G$3,"dd/mm/yyyy")&amp;$D$2,tbReporteAsistencia[[#All],[SerialDeBusqueda]:[FechaRegistro]],3,FALSE),"")</f>
        <v/>
      </c>
      <c r="H370" s="22" t="str">
        <f>IFERROR(VLOOKUP($A370&amp;TEXT(H$3,"dd/mm/yyyy")&amp;$D$2,tbReporteAsistencia[[#All],[SerialDeBusqueda]:[FechaRegistro]],3,FALSE),"")</f>
        <v/>
      </c>
      <c r="I370" s="22" t="str">
        <f>IFERROR(VLOOKUP($A370&amp;TEXT(I$3,"dd/mm/yyyy")&amp;$D$2,tbReporteAsistencia[[#All],[SerialDeBusqueda]:[FechaRegistro]],3,FALSE),"")</f>
        <v/>
      </c>
      <c r="J370" s="22" t="str">
        <f>IFERROR(VLOOKUP($A370&amp;TEXT(J$3,"dd/mm/yyyy")&amp;$D$2,tbReporteAsistencia[[#All],[SerialDeBusqueda]:[FechaRegistro]],3,FALSE),"")</f>
        <v/>
      </c>
      <c r="K370" s="22" t="str">
        <f>IFERROR(VLOOKUP($A370&amp;TEXT(K$3,"dd/mm/yyyy")&amp;$D$2,tbReporteAsistencia[[#All],[SerialDeBusqueda]:[FechaRegistro]],3,FALSE),"")</f>
        <v/>
      </c>
      <c r="L370" s="22" t="str">
        <f>IFERROR(VLOOKUP($A370&amp;TEXT(L$3,"dd/mm/yyyy")&amp;$D$2,tbReporteAsistencia[[#All],[SerialDeBusqueda]:[FechaRegistro]],3,FALSE),"")</f>
        <v/>
      </c>
      <c r="M370" s="22" t="str">
        <f>IFERROR(VLOOKUP($A370&amp;TEXT(M$3,"dd/mm/yyyy")&amp;$D$2,tbReporteAsistencia[[#All],[SerialDeBusqueda]:[FechaRegistro]],3,FALSE),"")</f>
        <v/>
      </c>
      <c r="N370" s="22" t="str">
        <f>IFERROR(VLOOKUP($A370&amp;TEXT(N$3,"dd/mm/yyyy")&amp;$D$2,tbReporteAsistencia[[#All],[SerialDeBusqueda]:[FechaRegistro]],3,FALSE),"")</f>
        <v/>
      </c>
      <c r="O370" s="22" t="str">
        <f>IFERROR(VLOOKUP($A370&amp;TEXT(O$3,"dd/mm/yyyy")&amp;$D$2,tbReporteAsistencia[[#All],[SerialDeBusqueda]:[FechaRegistro]],3,FALSE),"")</f>
        <v/>
      </c>
      <c r="P370" s="22" t="str">
        <f>IFERROR(VLOOKUP($A370&amp;TEXT(P$3,"dd/mm/yyyy")&amp;$D$2,tbReporteAsistencia[[#All],[SerialDeBusqueda]:[FechaRegistro]],3,FALSE),"")</f>
        <v/>
      </c>
      <c r="Q370" s="22" t="str">
        <f>IFERROR(VLOOKUP($A370&amp;TEXT(Q$3,"dd/mm/yyyy")&amp;$D$2,tbReporteAsistencia[[#All],[SerialDeBusqueda]:[FechaRegistro]],3,FALSE),"")</f>
        <v/>
      </c>
      <c r="R370" s="22" t="str">
        <f>IFERROR(VLOOKUP($A370&amp;TEXT(R$3,"dd/mm/yyyy")&amp;$D$2,tbReporteAsistencia[[#All],[SerialDeBusqueda]:[FechaRegistro]],3,FALSE),"")</f>
        <v/>
      </c>
      <c r="S370" s="22" t="str">
        <f>IFERROR(VLOOKUP($A370&amp;TEXT(S$3,"dd/mm/yyyy")&amp;$D$2,tbReporteAsistencia[[#All],[SerialDeBusqueda]:[FechaRegistro]],3,FALSE),"")</f>
        <v/>
      </c>
    </row>
    <row r="371" spans="4:19">
      <c r="D371" s="22" t="str">
        <f>IFERROR(VLOOKUP($A371&amp;TEXT(D$3,"dd/mm/yyyy")&amp;$D$2,tbReporteAsistencia[[#All],[SerialDeBusqueda]:[FechaRegistro]],3,FALSE),"")</f>
        <v/>
      </c>
      <c r="E371" s="22" t="str">
        <f>IFERROR(VLOOKUP($A371&amp;TEXT(E$3,"dd/mm/yyyy")&amp;$D$2,tbReporteAsistencia[[#All],[SerialDeBusqueda]:[FechaRegistro]],3,FALSE),"")</f>
        <v/>
      </c>
      <c r="F371" s="22" t="str">
        <f>IFERROR(VLOOKUP($A371&amp;TEXT(F$3,"dd/mm/yyyy")&amp;$D$2,tbReporteAsistencia[[#All],[SerialDeBusqueda]:[FechaRegistro]],3,FALSE),"")</f>
        <v/>
      </c>
      <c r="G371" s="22" t="str">
        <f>IFERROR(VLOOKUP($A371&amp;TEXT(G$3,"dd/mm/yyyy")&amp;$D$2,tbReporteAsistencia[[#All],[SerialDeBusqueda]:[FechaRegistro]],3,FALSE),"")</f>
        <v/>
      </c>
      <c r="H371" s="22" t="str">
        <f>IFERROR(VLOOKUP($A371&amp;TEXT(H$3,"dd/mm/yyyy")&amp;$D$2,tbReporteAsistencia[[#All],[SerialDeBusqueda]:[FechaRegistro]],3,FALSE),"")</f>
        <v/>
      </c>
      <c r="I371" s="22" t="str">
        <f>IFERROR(VLOOKUP($A371&amp;TEXT(I$3,"dd/mm/yyyy")&amp;$D$2,tbReporteAsistencia[[#All],[SerialDeBusqueda]:[FechaRegistro]],3,FALSE),"")</f>
        <v/>
      </c>
      <c r="J371" s="22" t="str">
        <f>IFERROR(VLOOKUP($A371&amp;TEXT(J$3,"dd/mm/yyyy")&amp;$D$2,tbReporteAsistencia[[#All],[SerialDeBusqueda]:[FechaRegistro]],3,FALSE),"")</f>
        <v/>
      </c>
      <c r="K371" s="22" t="str">
        <f>IFERROR(VLOOKUP($A371&amp;TEXT(K$3,"dd/mm/yyyy")&amp;$D$2,tbReporteAsistencia[[#All],[SerialDeBusqueda]:[FechaRegistro]],3,FALSE),"")</f>
        <v/>
      </c>
      <c r="L371" s="22" t="str">
        <f>IFERROR(VLOOKUP($A371&amp;TEXT(L$3,"dd/mm/yyyy")&amp;$D$2,tbReporteAsistencia[[#All],[SerialDeBusqueda]:[FechaRegistro]],3,FALSE),"")</f>
        <v/>
      </c>
      <c r="M371" s="22" t="str">
        <f>IFERROR(VLOOKUP($A371&amp;TEXT(M$3,"dd/mm/yyyy")&amp;$D$2,tbReporteAsistencia[[#All],[SerialDeBusqueda]:[FechaRegistro]],3,FALSE),"")</f>
        <v/>
      </c>
      <c r="N371" s="22" t="str">
        <f>IFERROR(VLOOKUP($A371&amp;TEXT(N$3,"dd/mm/yyyy")&amp;$D$2,tbReporteAsistencia[[#All],[SerialDeBusqueda]:[FechaRegistro]],3,FALSE),"")</f>
        <v/>
      </c>
      <c r="O371" s="22" t="str">
        <f>IFERROR(VLOOKUP($A371&amp;TEXT(O$3,"dd/mm/yyyy")&amp;$D$2,tbReporteAsistencia[[#All],[SerialDeBusqueda]:[FechaRegistro]],3,FALSE),"")</f>
        <v/>
      </c>
      <c r="P371" s="22" t="str">
        <f>IFERROR(VLOOKUP($A371&amp;TEXT(P$3,"dd/mm/yyyy")&amp;$D$2,tbReporteAsistencia[[#All],[SerialDeBusqueda]:[FechaRegistro]],3,FALSE),"")</f>
        <v/>
      </c>
      <c r="Q371" s="22" t="str">
        <f>IFERROR(VLOOKUP($A371&amp;TEXT(Q$3,"dd/mm/yyyy")&amp;$D$2,tbReporteAsistencia[[#All],[SerialDeBusqueda]:[FechaRegistro]],3,FALSE),"")</f>
        <v/>
      </c>
      <c r="R371" s="22" t="str">
        <f>IFERROR(VLOOKUP($A371&amp;TEXT(R$3,"dd/mm/yyyy")&amp;$D$2,tbReporteAsistencia[[#All],[SerialDeBusqueda]:[FechaRegistro]],3,FALSE),"")</f>
        <v/>
      </c>
      <c r="S371" s="22" t="str">
        <f>IFERROR(VLOOKUP($A371&amp;TEXT(S$3,"dd/mm/yyyy")&amp;$D$2,tbReporteAsistencia[[#All],[SerialDeBusqueda]:[FechaRegistro]],3,FALSE),"")</f>
        <v/>
      </c>
    </row>
    <row r="372" spans="4:19">
      <c r="D372" s="22" t="str">
        <f>IFERROR(VLOOKUP($A372&amp;TEXT(D$3,"dd/mm/yyyy")&amp;$D$2,tbReporteAsistencia[[#All],[SerialDeBusqueda]:[FechaRegistro]],3,FALSE),"")</f>
        <v/>
      </c>
      <c r="E372" s="22" t="str">
        <f>IFERROR(VLOOKUP($A372&amp;TEXT(E$3,"dd/mm/yyyy")&amp;$D$2,tbReporteAsistencia[[#All],[SerialDeBusqueda]:[FechaRegistro]],3,FALSE),"")</f>
        <v/>
      </c>
      <c r="F372" s="22" t="str">
        <f>IFERROR(VLOOKUP($A372&amp;TEXT(F$3,"dd/mm/yyyy")&amp;$D$2,tbReporteAsistencia[[#All],[SerialDeBusqueda]:[FechaRegistro]],3,FALSE),"")</f>
        <v/>
      </c>
      <c r="G372" s="22" t="str">
        <f>IFERROR(VLOOKUP($A372&amp;TEXT(G$3,"dd/mm/yyyy")&amp;$D$2,tbReporteAsistencia[[#All],[SerialDeBusqueda]:[FechaRegistro]],3,FALSE),"")</f>
        <v/>
      </c>
      <c r="H372" s="22" t="str">
        <f>IFERROR(VLOOKUP($A372&amp;TEXT(H$3,"dd/mm/yyyy")&amp;$D$2,tbReporteAsistencia[[#All],[SerialDeBusqueda]:[FechaRegistro]],3,FALSE),"")</f>
        <v/>
      </c>
      <c r="I372" s="22" t="str">
        <f>IFERROR(VLOOKUP($A372&amp;TEXT(I$3,"dd/mm/yyyy")&amp;$D$2,tbReporteAsistencia[[#All],[SerialDeBusqueda]:[FechaRegistro]],3,FALSE),"")</f>
        <v/>
      </c>
      <c r="J372" s="22" t="str">
        <f>IFERROR(VLOOKUP($A372&amp;TEXT(J$3,"dd/mm/yyyy")&amp;$D$2,tbReporteAsistencia[[#All],[SerialDeBusqueda]:[FechaRegistro]],3,FALSE),"")</f>
        <v/>
      </c>
      <c r="K372" s="22" t="str">
        <f>IFERROR(VLOOKUP($A372&amp;TEXT(K$3,"dd/mm/yyyy")&amp;$D$2,tbReporteAsistencia[[#All],[SerialDeBusqueda]:[FechaRegistro]],3,FALSE),"")</f>
        <v/>
      </c>
      <c r="L372" s="22" t="str">
        <f>IFERROR(VLOOKUP($A372&amp;TEXT(L$3,"dd/mm/yyyy")&amp;$D$2,tbReporteAsistencia[[#All],[SerialDeBusqueda]:[FechaRegistro]],3,FALSE),"")</f>
        <v/>
      </c>
      <c r="M372" s="22" t="str">
        <f>IFERROR(VLOOKUP($A372&amp;TEXT(M$3,"dd/mm/yyyy")&amp;$D$2,tbReporteAsistencia[[#All],[SerialDeBusqueda]:[FechaRegistro]],3,FALSE),"")</f>
        <v/>
      </c>
      <c r="N372" s="22" t="str">
        <f>IFERROR(VLOOKUP($A372&amp;TEXT(N$3,"dd/mm/yyyy")&amp;$D$2,tbReporteAsistencia[[#All],[SerialDeBusqueda]:[FechaRegistro]],3,FALSE),"")</f>
        <v/>
      </c>
      <c r="O372" s="22" t="str">
        <f>IFERROR(VLOOKUP($A372&amp;TEXT(O$3,"dd/mm/yyyy")&amp;$D$2,tbReporteAsistencia[[#All],[SerialDeBusqueda]:[FechaRegistro]],3,FALSE),"")</f>
        <v/>
      </c>
      <c r="P372" s="22" t="str">
        <f>IFERROR(VLOOKUP($A372&amp;TEXT(P$3,"dd/mm/yyyy")&amp;$D$2,tbReporteAsistencia[[#All],[SerialDeBusqueda]:[FechaRegistro]],3,FALSE),"")</f>
        <v/>
      </c>
      <c r="Q372" s="22" t="str">
        <f>IFERROR(VLOOKUP($A372&amp;TEXT(Q$3,"dd/mm/yyyy")&amp;$D$2,tbReporteAsistencia[[#All],[SerialDeBusqueda]:[FechaRegistro]],3,FALSE),"")</f>
        <v/>
      </c>
      <c r="R372" s="22" t="str">
        <f>IFERROR(VLOOKUP($A372&amp;TEXT(R$3,"dd/mm/yyyy")&amp;$D$2,tbReporteAsistencia[[#All],[SerialDeBusqueda]:[FechaRegistro]],3,FALSE),"")</f>
        <v/>
      </c>
      <c r="S372" s="22" t="str">
        <f>IFERROR(VLOOKUP($A372&amp;TEXT(S$3,"dd/mm/yyyy")&amp;$D$2,tbReporteAsistencia[[#All],[SerialDeBusqueda]:[FechaRegistro]],3,FALSE),"")</f>
        <v/>
      </c>
    </row>
    <row r="373" spans="4:19">
      <c r="D373" s="22" t="str">
        <f>IFERROR(VLOOKUP($A373&amp;TEXT(D$3,"dd/mm/yyyy")&amp;$D$2,tbReporteAsistencia[[#All],[SerialDeBusqueda]:[FechaRegistro]],3,FALSE),"")</f>
        <v/>
      </c>
      <c r="E373" s="22" t="str">
        <f>IFERROR(VLOOKUP($A373&amp;TEXT(E$3,"dd/mm/yyyy")&amp;$D$2,tbReporteAsistencia[[#All],[SerialDeBusqueda]:[FechaRegistro]],3,FALSE),"")</f>
        <v/>
      </c>
      <c r="F373" s="22" t="str">
        <f>IFERROR(VLOOKUP($A373&amp;TEXT(F$3,"dd/mm/yyyy")&amp;$D$2,tbReporteAsistencia[[#All],[SerialDeBusqueda]:[FechaRegistro]],3,FALSE),"")</f>
        <v/>
      </c>
      <c r="G373" s="22" t="str">
        <f>IFERROR(VLOOKUP($A373&amp;TEXT(G$3,"dd/mm/yyyy")&amp;$D$2,tbReporteAsistencia[[#All],[SerialDeBusqueda]:[FechaRegistro]],3,FALSE),"")</f>
        <v/>
      </c>
      <c r="H373" s="22" t="str">
        <f>IFERROR(VLOOKUP($A373&amp;TEXT(H$3,"dd/mm/yyyy")&amp;$D$2,tbReporteAsistencia[[#All],[SerialDeBusqueda]:[FechaRegistro]],3,FALSE),"")</f>
        <v/>
      </c>
      <c r="I373" s="22" t="str">
        <f>IFERROR(VLOOKUP($A373&amp;TEXT(I$3,"dd/mm/yyyy")&amp;$D$2,tbReporteAsistencia[[#All],[SerialDeBusqueda]:[FechaRegistro]],3,FALSE),"")</f>
        <v/>
      </c>
      <c r="J373" s="22" t="str">
        <f>IFERROR(VLOOKUP($A373&amp;TEXT(J$3,"dd/mm/yyyy")&amp;$D$2,tbReporteAsistencia[[#All],[SerialDeBusqueda]:[FechaRegistro]],3,FALSE),"")</f>
        <v/>
      </c>
      <c r="K373" s="22" t="str">
        <f>IFERROR(VLOOKUP($A373&amp;TEXT(K$3,"dd/mm/yyyy")&amp;$D$2,tbReporteAsistencia[[#All],[SerialDeBusqueda]:[FechaRegistro]],3,FALSE),"")</f>
        <v/>
      </c>
      <c r="L373" s="22" t="str">
        <f>IFERROR(VLOOKUP($A373&amp;TEXT(L$3,"dd/mm/yyyy")&amp;$D$2,tbReporteAsistencia[[#All],[SerialDeBusqueda]:[FechaRegistro]],3,FALSE),"")</f>
        <v/>
      </c>
      <c r="M373" s="22" t="str">
        <f>IFERROR(VLOOKUP($A373&amp;TEXT(M$3,"dd/mm/yyyy")&amp;$D$2,tbReporteAsistencia[[#All],[SerialDeBusqueda]:[FechaRegistro]],3,FALSE),"")</f>
        <v/>
      </c>
      <c r="N373" s="22" t="str">
        <f>IFERROR(VLOOKUP($A373&amp;TEXT(N$3,"dd/mm/yyyy")&amp;$D$2,tbReporteAsistencia[[#All],[SerialDeBusqueda]:[FechaRegistro]],3,FALSE),"")</f>
        <v/>
      </c>
      <c r="O373" s="22" t="str">
        <f>IFERROR(VLOOKUP($A373&amp;TEXT(O$3,"dd/mm/yyyy")&amp;$D$2,tbReporteAsistencia[[#All],[SerialDeBusqueda]:[FechaRegistro]],3,FALSE),"")</f>
        <v/>
      </c>
      <c r="P373" s="22" t="str">
        <f>IFERROR(VLOOKUP($A373&amp;TEXT(P$3,"dd/mm/yyyy")&amp;$D$2,tbReporteAsistencia[[#All],[SerialDeBusqueda]:[FechaRegistro]],3,FALSE),"")</f>
        <v/>
      </c>
      <c r="Q373" s="22" t="str">
        <f>IFERROR(VLOOKUP($A373&amp;TEXT(Q$3,"dd/mm/yyyy")&amp;$D$2,tbReporteAsistencia[[#All],[SerialDeBusqueda]:[FechaRegistro]],3,FALSE),"")</f>
        <v/>
      </c>
      <c r="R373" s="22" t="str">
        <f>IFERROR(VLOOKUP($A373&amp;TEXT(R$3,"dd/mm/yyyy")&amp;$D$2,tbReporteAsistencia[[#All],[SerialDeBusqueda]:[FechaRegistro]],3,FALSE),"")</f>
        <v/>
      </c>
      <c r="S373" s="22" t="str">
        <f>IFERROR(VLOOKUP($A373&amp;TEXT(S$3,"dd/mm/yyyy")&amp;$D$2,tbReporteAsistencia[[#All],[SerialDeBusqueda]:[FechaRegistro]],3,FALSE),"")</f>
        <v/>
      </c>
    </row>
    <row r="374" spans="4:19">
      <c r="D374" s="22" t="str">
        <f>IFERROR(VLOOKUP($A374&amp;TEXT(D$3,"dd/mm/yyyy")&amp;$D$2,tbReporteAsistencia[[#All],[SerialDeBusqueda]:[FechaRegistro]],3,FALSE),"")</f>
        <v/>
      </c>
      <c r="E374" s="22" t="str">
        <f>IFERROR(VLOOKUP($A374&amp;TEXT(E$3,"dd/mm/yyyy")&amp;$D$2,tbReporteAsistencia[[#All],[SerialDeBusqueda]:[FechaRegistro]],3,FALSE),"")</f>
        <v/>
      </c>
      <c r="F374" s="22" t="str">
        <f>IFERROR(VLOOKUP($A374&amp;TEXT(F$3,"dd/mm/yyyy")&amp;$D$2,tbReporteAsistencia[[#All],[SerialDeBusqueda]:[FechaRegistro]],3,FALSE),"")</f>
        <v/>
      </c>
      <c r="G374" s="22" t="str">
        <f>IFERROR(VLOOKUP($A374&amp;TEXT(G$3,"dd/mm/yyyy")&amp;$D$2,tbReporteAsistencia[[#All],[SerialDeBusqueda]:[FechaRegistro]],3,FALSE),"")</f>
        <v/>
      </c>
      <c r="H374" s="22" t="str">
        <f>IFERROR(VLOOKUP($A374&amp;TEXT(H$3,"dd/mm/yyyy")&amp;$D$2,tbReporteAsistencia[[#All],[SerialDeBusqueda]:[FechaRegistro]],3,FALSE),"")</f>
        <v/>
      </c>
      <c r="I374" s="22" t="str">
        <f>IFERROR(VLOOKUP($A374&amp;TEXT(I$3,"dd/mm/yyyy")&amp;$D$2,tbReporteAsistencia[[#All],[SerialDeBusqueda]:[FechaRegistro]],3,FALSE),"")</f>
        <v/>
      </c>
      <c r="J374" s="22" t="str">
        <f>IFERROR(VLOOKUP($A374&amp;TEXT(J$3,"dd/mm/yyyy")&amp;$D$2,tbReporteAsistencia[[#All],[SerialDeBusqueda]:[FechaRegistro]],3,FALSE),"")</f>
        <v/>
      </c>
      <c r="K374" s="22" t="str">
        <f>IFERROR(VLOOKUP($A374&amp;TEXT(K$3,"dd/mm/yyyy")&amp;$D$2,tbReporteAsistencia[[#All],[SerialDeBusqueda]:[FechaRegistro]],3,FALSE),"")</f>
        <v/>
      </c>
      <c r="L374" s="22" t="str">
        <f>IFERROR(VLOOKUP($A374&amp;TEXT(L$3,"dd/mm/yyyy")&amp;$D$2,tbReporteAsistencia[[#All],[SerialDeBusqueda]:[FechaRegistro]],3,FALSE),"")</f>
        <v/>
      </c>
      <c r="M374" s="22" t="str">
        <f>IFERROR(VLOOKUP($A374&amp;TEXT(M$3,"dd/mm/yyyy")&amp;$D$2,tbReporteAsistencia[[#All],[SerialDeBusqueda]:[FechaRegistro]],3,FALSE),"")</f>
        <v/>
      </c>
      <c r="N374" s="22" t="str">
        <f>IFERROR(VLOOKUP($A374&amp;TEXT(N$3,"dd/mm/yyyy")&amp;$D$2,tbReporteAsistencia[[#All],[SerialDeBusqueda]:[FechaRegistro]],3,FALSE),"")</f>
        <v/>
      </c>
      <c r="O374" s="22" t="str">
        <f>IFERROR(VLOOKUP($A374&amp;TEXT(O$3,"dd/mm/yyyy")&amp;$D$2,tbReporteAsistencia[[#All],[SerialDeBusqueda]:[FechaRegistro]],3,FALSE),"")</f>
        <v/>
      </c>
      <c r="P374" s="22" t="str">
        <f>IFERROR(VLOOKUP($A374&amp;TEXT(P$3,"dd/mm/yyyy")&amp;$D$2,tbReporteAsistencia[[#All],[SerialDeBusqueda]:[FechaRegistro]],3,FALSE),"")</f>
        <v/>
      </c>
      <c r="Q374" s="22" t="str">
        <f>IFERROR(VLOOKUP($A374&amp;TEXT(Q$3,"dd/mm/yyyy")&amp;$D$2,tbReporteAsistencia[[#All],[SerialDeBusqueda]:[FechaRegistro]],3,FALSE),"")</f>
        <v/>
      </c>
      <c r="R374" s="22" t="str">
        <f>IFERROR(VLOOKUP($A374&amp;TEXT(R$3,"dd/mm/yyyy")&amp;$D$2,tbReporteAsistencia[[#All],[SerialDeBusqueda]:[FechaRegistro]],3,FALSE),"")</f>
        <v/>
      </c>
      <c r="S374" s="22" t="str">
        <f>IFERROR(VLOOKUP($A374&amp;TEXT(S$3,"dd/mm/yyyy")&amp;$D$2,tbReporteAsistencia[[#All],[SerialDeBusqueda]:[FechaRegistro]],3,FALSE),"")</f>
        <v/>
      </c>
    </row>
    <row r="375" spans="4:19">
      <c r="D375" s="22" t="str">
        <f>IFERROR(VLOOKUP($A375&amp;TEXT(D$3,"dd/mm/yyyy")&amp;$D$2,tbReporteAsistencia[[#All],[SerialDeBusqueda]:[FechaRegistro]],3,FALSE),"")</f>
        <v/>
      </c>
      <c r="E375" s="22" t="str">
        <f>IFERROR(VLOOKUP($A375&amp;TEXT(E$3,"dd/mm/yyyy")&amp;$D$2,tbReporteAsistencia[[#All],[SerialDeBusqueda]:[FechaRegistro]],3,FALSE),"")</f>
        <v/>
      </c>
      <c r="F375" s="22" t="str">
        <f>IFERROR(VLOOKUP($A375&amp;TEXT(F$3,"dd/mm/yyyy")&amp;$D$2,tbReporteAsistencia[[#All],[SerialDeBusqueda]:[FechaRegistro]],3,FALSE),"")</f>
        <v/>
      </c>
      <c r="G375" s="22" t="str">
        <f>IFERROR(VLOOKUP($A375&amp;TEXT(G$3,"dd/mm/yyyy")&amp;$D$2,tbReporteAsistencia[[#All],[SerialDeBusqueda]:[FechaRegistro]],3,FALSE),"")</f>
        <v/>
      </c>
      <c r="H375" s="22" t="str">
        <f>IFERROR(VLOOKUP($A375&amp;TEXT(H$3,"dd/mm/yyyy")&amp;$D$2,tbReporteAsistencia[[#All],[SerialDeBusqueda]:[FechaRegistro]],3,FALSE),"")</f>
        <v/>
      </c>
      <c r="I375" s="22" t="str">
        <f>IFERROR(VLOOKUP($A375&amp;TEXT(I$3,"dd/mm/yyyy")&amp;$D$2,tbReporteAsistencia[[#All],[SerialDeBusqueda]:[FechaRegistro]],3,FALSE),"")</f>
        <v/>
      </c>
      <c r="J375" s="22" t="str">
        <f>IFERROR(VLOOKUP($A375&amp;TEXT(J$3,"dd/mm/yyyy")&amp;$D$2,tbReporteAsistencia[[#All],[SerialDeBusqueda]:[FechaRegistro]],3,FALSE),"")</f>
        <v/>
      </c>
      <c r="K375" s="22" t="str">
        <f>IFERROR(VLOOKUP($A375&amp;TEXT(K$3,"dd/mm/yyyy")&amp;$D$2,tbReporteAsistencia[[#All],[SerialDeBusqueda]:[FechaRegistro]],3,FALSE),"")</f>
        <v/>
      </c>
      <c r="L375" s="22" t="str">
        <f>IFERROR(VLOOKUP($A375&amp;TEXT(L$3,"dd/mm/yyyy")&amp;$D$2,tbReporteAsistencia[[#All],[SerialDeBusqueda]:[FechaRegistro]],3,FALSE),"")</f>
        <v/>
      </c>
      <c r="M375" s="22" t="str">
        <f>IFERROR(VLOOKUP($A375&amp;TEXT(M$3,"dd/mm/yyyy")&amp;$D$2,tbReporteAsistencia[[#All],[SerialDeBusqueda]:[FechaRegistro]],3,FALSE),"")</f>
        <v/>
      </c>
      <c r="N375" s="22" t="str">
        <f>IFERROR(VLOOKUP($A375&amp;TEXT(N$3,"dd/mm/yyyy")&amp;$D$2,tbReporteAsistencia[[#All],[SerialDeBusqueda]:[FechaRegistro]],3,FALSE),"")</f>
        <v/>
      </c>
      <c r="O375" s="22" t="str">
        <f>IFERROR(VLOOKUP($A375&amp;TEXT(O$3,"dd/mm/yyyy")&amp;$D$2,tbReporteAsistencia[[#All],[SerialDeBusqueda]:[FechaRegistro]],3,FALSE),"")</f>
        <v/>
      </c>
      <c r="P375" s="22" t="str">
        <f>IFERROR(VLOOKUP($A375&amp;TEXT(P$3,"dd/mm/yyyy")&amp;$D$2,tbReporteAsistencia[[#All],[SerialDeBusqueda]:[FechaRegistro]],3,FALSE),"")</f>
        <v/>
      </c>
      <c r="Q375" s="22" t="str">
        <f>IFERROR(VLOOKUP($A375&amp;TEXT(Q$3,"dd/mm/yyyy")&amp;$D$2,tbReporteAsistencia[[#All],[SerialDeBusqueda]:[FechaRegistro]],3,FALSE),"")</f>
        <v/>
      </c>
      <c r="R375" s="22" t="str">
        <f>IFERROR(VLOOKUP($A375&amp;TEXT(R$3,"dd/mm/yyyy")&amp;$D$2,tbReporteAsistencia[[#All],[SerialDeBusqueda]:[FechaRegistro]],3,FALSE),"")</f>
        <v/>
      </c>
      <c r="S375" s="22" t="str">
        <f>IFERROR(VLOOKUP($A375&amp;TEXT(S$3,"dd/mm/yyyy")&amp;$D$2,tbReporteAsistencia[[#All],[SerialDeBusqueda]:[FechaRegistro]],3,FALSE),"")</f>
        <v/>
      </c>
    </row>
    <row r="376" spans="4:19">
      <c r="D376" s="22" t="str">
        <f>IFERROR(VLOOKUP($A376&amp;TEXT(D$3,"dd/mm/yyyy")&amp;$D$2,tbReporteAsistencia[[#All],[SerialDeBusqueda]:[FechaRegistro]],3,FALSE),"")</f>
        <v/>
      </c>
      <c r="E376" s="22" t="str">
        <f>IFERROR(VLOOKUP($A376&amp;TEXT(E$3,"dd/mm/yyyy")&amp;$D$2,tbReporteAsistencia[[#All],[SerialDeBusqueda]:[FechaRegistro]],3,FALSE),"")</f>
        <v/>
      </c>
      <c r="F376" s="22" t="str">
        <f>IFERROR(VLOOKUP($A376&amp;TEXT(F$3,"dd/mm/yyyy")&amp;$D$2,tbReporteAsistencia[[#All],[SerialDeBusqueda]:[FechaRegistro]],3,FALSE),"")</f>
        <v/>
      </c>
      <c r="G376" s="22" t="str">
        <f>IFERROR(VLOOKUP($A376&amp;TEXT(G$3,"dd/mm/yyyy")&amp;$D$2,tbReporteAsistencia[[#All],[SerialDeBusqueda]:[FechaRegistro]],3,FALSE),"")</f>
        <v/>
      </c>
      <c r="H376" s="22" t="str">
        <f>IFERROR(VLOOKUP($A376&amp;TEXT(H$3,"dd/mm/yyyy")&amp;$D$2,tbReporteAsistencia[[#All],[SerialDeBusqueda]:[FechaRegistro]],3,FALSE),"")</f>
        <v/>
      </c>
      <c r="I376" s="22" t="str">
        <f>IFERROR(VLOOKUP($A376&amp;TEXT(I$3,"dd/mm/yyyy")&amp;$D$2,tbReporteAsistencia[[#All],[SerialDeBusqueda]:[FechaRegistro]],3,FALSE),"")</f>
        <v/>
      </c>
      <c r="J376" s="22" t="str">
        <f>IFERROR(VLOOKUP($A376&amp;TEXT(J$3,"dd/mm/yyyy")&amp;$D$2,tbReporteAsistencia[[#All],[SerialDeBusqueda]:[FechaRegistro]],3,FALSE),"")</f>
        <v/>
      </c>
      <c r="K376" s="22" t="str">
        <f>IFERROR(VLOOKUP($A376&amp;TEXT(K$3,"dd/mm/yyyy")&amp;$D$2,tbReporteAsistencia[[#All],[SerialDeBusqueda]:[FechaRegistro]],3,FALSE),"")</f>
        <v/>
      </c>
      <c r="L376" s="22" t="str">
        <f>IFERROR(VLOOKUP($A376&amp;TEXT(L$3,"dd/mm/yyyy")&amp;$D$2,tbReporteAsistencia[[#All],[SerialDeBusqueda]:[FechaRegistro]],3,FALSE),"")</f>
        <v/>
      </c>
      <c r="M376" s="22" t="str">
        <f>IFERROR(VLOOKUP($A376&amp;TEXT(M$3,"dd/mm/yyyy")&amp;$D$2,tbReporteAsistencia[[#All],[SerialDeBusqueda]:[FechaRegistro]],3,FALSE),"")</f>
        <v/>
      </c>
      <c r="N376" s="22" t="str">
        <f>IFERROR(VLOOKUP($A376&amp;TEXT(N$3,"dd/mm/yyyy")&amp;$D$2,tbReporteAsistencia[[#All],[SerialDeBusqueda]:[FechaRegistro]],3,FALSE),"")</f>
        <v/>
      </c>
      <c r="O376" s="22" t="str">
        <f>IFERROR(VLOOKUP($A376&amp;TEXT(O$3,"dd/mm/yyyy")&amp;$D$2,tbReporteAsistencia[[#All],[SerialDeBusqueda]:[FechaRegistro]],3,FALSE),"")</f>
        <v/>
      </c>
      <c r="P376" s="22" t="str">
        <f>IFERROR(VLOOKUP($A376&amp;TEXT(P$3,"dd/mm/yyyy")&amp;$D$2,tbReporteAsistencia[[#All],[SerialDeBusqueda]:[FechaRegistro]],3,FALSE),"")</f>
        <v/>
      </c>
      <c r="Q376" s="22" t="str">
        <f>IFERROR(VLOOKUP($A376&amp;TEXT(Q$3,"dd/mm/yyyy")&amp;$D$2,tbReporteAsistencia[[#All],[SerialDeBusqueda]:[FechaRegistro]],3,FALSE),"")</f>
        <v/>
      </c>
      <c r="R376" s="22" t="str">
        <f>IFERROR(VLOOKUP($A376&amp;TEXT(R$3,"dd/mm/yyyy")&amp;$D$2,tbReporteAsistencia[[#All],[SerialDeBusqueda]:[FechaRegistro]],3,FALSE),"")</f>
        <v/>
      </c>
      <c r="S376" s="22" t="str">
        <f>IFERROR(VLOOKUP($A376&amp;TEXT(S$3,"dd/mm/yyyy")&amp;$D$2,tbReporteAsistencia[[#All],[SerialDeBusqueda]:[FechaRegistro]],3,FALSE),"")</f>
        <v/>
      </c>
    </row>
    <row r="377" spans="4:19">
      <c r="D377" s="22" t="str">
        <f>IFERROR(VLOOKUP($A377&amp;TEXT(D$3,"dd/mm/yyyy")&amp;$D$2,tbReporteAsistencia[[#All],[SerialDeBusqueda]:[FechaRegistro]],3,FALSE),"")</f>
        <v/>
      </c>
      <c r="E377" s="22" t="str">
        <f>IFERROR(VLOOKUP($A377&amp;TEXT(E$3,"dd/mm/yyyy")&amp;$D$2,tbReporteAsistencia[[#All],[SerialDeBusqueda]:[FechaRegistro]],3,FALSE),"")</f>
        <v/>
      </c>
      <c r="F377" s="22" t="str">
        <f>IFERROR(VLOOKUP($A377&amp;TEXT(F$3,"dd/mm/yyyy")&amp;$D$2,tbReporteAsistencia[[#All],[SerialDeBusqueda]:[FechaRegistro]],3,FALSE),"")</f>
        <v/>
      </c>
      <c r="G377" s="22" t="str">
        <f>IFERROR(VLOOKUP($A377&amp;TEXT(G$3,"dd/mm/yyyy")&amp;$D$2,tbReporteAsistencia[[#All],[SerialDeBusqueda]:[FechaRegistro]],3,FALSE),"")</f>
        <v/>
      </c>
      <c r="H377" s="22" t="str">
        <f>IFERROR(VLOOKUP($A377&amp;TEXT(H$3,"dd/mm/yyyy")&amp;$D$2,tbReporteAsistencia[[#All],[SerialDeBusqueda]:[FechaRegistro]],3,FALSE),"")</f>
        <v/>
      </c>
      <c r="I377" s="22" t="str">
        <f>IFERROR(VLOOKUP($A377&amp;TEXT(I$3,"dd/mm/yyyy")&amp;$D$2,tbReporteAsistencia[[#All],[SerialDeBusqueda]:[FechaRegistro]],3,FALSE),"")</f>
        <v/>
      </c>
      <c r="J377" s="22" t="str">
        <f>IFERROR(VLOOKUP($A377&amp;TEXT(J$3,"dd/mm/yyyy")&amp;$D$2,tbReporteAsistencia[[#All],[SerialDeBusqueda]:[FechaRegistro]],3,FALSE),"")</f>
        <v/>
      </c>
      <c r="K377" s="22" t="str">
        <f>IFERROR(VLOOKUP($A377&amp;TEXT(K$3,"dd/mm/yyyy")&amp;$D$2,tbReporteAsistencia[[#All],[SerialDeBusqueda]:[FechaRegistro]],3,FALSE),"")</f>
        <v/>
      </c>
      <c r="L377" s="22" t="str">
        <f>IFERROR(VLOOKUP($A377&amp;TEXT(L$3,"dd/mm/yyyy")&amp;$D$2,tbReporteAsistencia[[#All],[SerialDeBusqueda]:[FechaRegistro]],3,FALSE),"")</f>
        <v/>
      </c>
      <c r="M377" s="22" t="str">
        <f>IFERROR(VLOOKUP($A377&amp;TEXT(M$3,"dd/mm/yyyy")&amp;$D$2,tbReporteAsistencia[[#All],[SerialDeBusqueda]:[FechaRegistro]],3,FALSE),"")</f>
        <v/>
      </c>
      <c r="N377" s="22" t="str">
        <f>IFERROR(VLOOKUP($A377&amp;TEXT(N$3,"dd/mm/yyyy")&amp;$D$2,tbReporteAsistencia[[#All],[SerialDeBusqueda]:[FechaRegistro]],3,FALSE),"")</f>
        <v/>
      </c>
      <c r="O377" s="22" t="str">
        <f>IFERROR(VLOOKUP($A377&amp;TEXT(O$3,"dd/mm/yyyy")&amp;$D$2,tbReporteAsistencia[[#All],[SerialDeBusqueda]:[FechaRegistro]],3,FALSE),"")</f>
        <v/>
      </c>
      <c r="P377" s="22" t="str">
        <f>IFERROR(VLOOKUP($A377&amp;TEXT(P$3,"dd/mm/yyyy")&amp;$D$2,tbReporteAsistencia[[#All],[SerialDeBusqueda]:[FechaRegistro]],3,FALSE),"")</f>
        <v/>
      </c>
      <c r="Q377" s="22" t="str">
        <f>IFERROR(VLOOKUP($A377&amp;TEXT(Q$3,"dd/mm/yyyy")&amp;$D$2,tbReporteAsistencia[[#All],[SerialDeBusqueda]:[FechaRegistro]],3,FALSE),"")</f>
        <v/>
      </c>
      <c r="R377" s="22" t="str">
        <f>IFERROR(VLOOKUP($A377&amp;TEXT(R$3,"dd/mm/yyyy")&amp;$D$2,tbReporteAsistencia[[#All],[SerialDeBusqueda]:[FechaRegistro]],3,FALSE),"")</f>
        <v/>
      </c>
      <c r="S377" s="22" t="str">
        <f>IFERROR(VLOOKUP($A377&amp;TEXT(S$3,"dd/mm/yyyy")&amp;$D$2,tbReporteAsistencia[[#All],[SerialDeBusqueda]:[FechaRegistro]],3,FALSE),"")</f>
        <v/>
      </c>
    </row>
    <row r="378" spans="4:19">
      <c r="D378" s="22" t="str">
        <f>IFERROR(VLOOKUP($A378&amp;TEXT(D$3,"dd/mm/yyyy")&amp;$D$2,tbReporteAsistencia[[#All],[SerialDeBusqueda]:[FechaRegistro]],3,FALSE),"")</f>
        <v/>
      </c>
      <c r="E378" s="22" t="str">
        <f>IFERROR(VLOOKUP($A378&amp;TEXT(E$3,"dd/mm/yyyy")&amp;$D$2,tbReporteAsistencia[[#All],[SerialDeBusqueda]:[FechaRegistro]],3,FALSE),"")</f>
        <v/>
      </c>
      <c r="F378" s="22" t="str">
        <f>IFERROR(VLOOKUP($A378&amp;TEXT(F$3,"dd/mm/yyyy")&amp;$D$2,tbReporteAsistencia[[#All],[SerialDeBusqueda]:[FechaRegistro]],3,FALSE),"")</f>
        <v/>
      </c>
      <c r="G378" s="22" t="str">
        <f>IFERROR(VLOOKUP($A378&amp;TEXT(G$3,"dd/mm/yyyy")&amp;$D$2,tbReporteAsistencia[[#All],[SerialDeBusqueda]:[FechaRegistro]],3,FALSE),"")</f>
        <v/>
      </c>
      <c r="H378" s="22" t="str">
        <f>IFERROR(VLOOKUP($A378&amp;TEXT(H$3,"dd/mm/yyyy")&amp;$D$2,tbReporteAsistencia[[#All],[SerialDeBusqueda]:[FechaRegistro]],3,FALSE),"")</f>
        <v/>
      </c>
      <c r="I378" s="22" t="str">
        <f>IFERROR(VLOOKUP($A378&amp;TEXT(I$3,"dd/mm/yyyy")&amp;$D$2,tbReporteAsistencia[[#All],[SerialDeBusqueda]:[FechaRegistro]],3,FALSE),"")</f>
        <v/>
      </c>
      <c r="J378" s="22" t="str">
        <f>IFERROR(VLOOKUP($A378&amp;TEXT(J$3,"dd/mm/yyyy")&amp;$D$2,tbReporteAsistencia[[#All],[SerialDeBusqueda]:[FechaRegistro]],3,FALSE),"")</f>
        <v/>
      </c>
      <c r="K378" s="22" t="str">
        <f>IFERROR(VLOOKUP($A378&amp;TEXT(K$3,"dd/mm/yyyy")&amp;$D$2,tbReporteAsistencia[[#All],[SerialDeBusqueda]:[FechaRegistro]],3,FALSE),"")</f>
        <v/>
      </c>
      <c r="L378" s="22" t="str">
        <f>IFERROR(VLOOKUP($A378&amp;TEXT(L$3,"dd/mm/yyyy")&amp;$D$2,tbReporteAsistencia[[#All],[SerialDeBusqueda]:[FechaRegistro]],3,FALSE),"")</f>
        <v/>
      </c>
      <c r="M378" s="22" t="str">
        <f>IFERROR(VLOOKUP($A378&amp;TEXT(M$3,"dd/mm/yyyy")&amp;$D$2,tbReporteAsistencia[[#All],[SerialDeBusqueda]:[FechaRegistro]],3,FALSE),"")</f>
        <v/>
      </c>
      <c r="N378" s="22" t="str">
        <f>IFERROR(VLOOKUP($A378&amp;TEXT(N$3,"dd/mm/yyyy")&amp;$D$2,tbReporteAsistencia[[#All],[SerialDeBusqueda]:[FechaRegistro]],3,FALSE),"")</f>
        <v/>
      </c>
      <c r="O378" s="22" t="str">
        <f>IFERROR(VLOOKUP($A378&amp;TEXT(O$3,"dd/mm/yyyy")&amp;$D$2,tbReporteAsistencia[[#All],[SerialDeBusqueda]:[FechaRegistro]],3,FALSE),"")</f>
        <v/>
      </c>
      <c r="P378" s="22" t="str">
        <f>IFERROR(VLOOKUP($A378&amp;TEXT(P$3,"dd/mm/yyyy")&amp;$D$2,tbReporteAsistencia[[#All],[SerialDeBusqueda]:[FechaRegistro]],3,FALSE),"")</f>
        <v/>
      </c>
      <c r="Q378" s="22" t="str">
        <f>IFERROR(VLOOKUP($A378&amp;TEXT(Q$3,"dd/mm/yyyy")&amp;$D$2,tbReporteAsistencia[[#All],[SerialDeBusqueda]:[FechaRegistro]],3,FALSE),"")</f>
        <v/>
      </c>
      <c r="R378" s="22" t="str">
        <f>IFERROR(VLOOKUP($A378&amp;TEXT(R$3,"dd/mm/yyyy")&amp;$D$2,tbReporteAsistencia[[#All],[SerialDeBusqueda]:[FechaRegistro]],3,FALSE),"")</f>
        <v/>
      </c>
      <c r="S378" s="22" t="str">
        <f>IFERROR(VLOOKUP($A378&amp;TEXT(S$3,"dd/mm/yyyy")&amp;$D$2,tbReporteAsistencia[[#All],[SerialDeBusqueda]:[FechaRegistro]],3,FALSE),"")</f>
        <v/>
      </c>
    </row>
    <row r="379" spans="4:19">
      <c r="D379" s="22" t="str">
        <f>IFERROR(VLOOKUP($A379&amp;TEXT(D$3,"dd/mm/yyyy")&amp;$D$2,tbReporteAsistencia[[#All],[SerialDeBusqueda]:[FechaRegistro]],3,FALSE),"")</f>
        <v/>
      </c>
      <c r="E379" s="22" t="str">
        <f>IFERROR(VLOOKUP($A379&amp;TEXT(E$3,"dd/mm/yyyy")&amp;$D$2,tbReporteAsistencia[[#All],[SerialDeBusqueda]:[FechaRegistro]],3,FALSE),"")</f>
        <v/>
      </c>
      <c r="F379" s="22" t="str">
        <f>IFERROR(VLOOKUP($A379&amp;TEXT(F$3,"dd/mm/yyyy")&amp;$D$2,tbReporteAsistencia[[#All],[SerialDeBusqueda]:[FechaRegistro]],3,FALSE),"")</f>
        <v/>
      </c>
      <c r="G379" s="22" t="str">
        <f>IFERROR(VLOOKUP($A379&amp;TEXT(G$3,"dd/mm/yyyy")&amp;$D$2,tbReporteAsistencia[[#All],[SerialDeBusqueda]:[FechaRegistro]],3,FALSE),"")</f>
        <v/>
      </c>
      <c r="H379" s="22" t="str">
        <f>IFERROR(VLOOKUP($A379&amp;TEXT(H$3,"dd/mm/yyyy")&amp;$D$2,tbReporteAsistencia[[#All],[SerialDeBusqueda]:[FechaRegistro]],3,FALSE),"")</f>
        <v/>
      </c>
      <c r="I379" s="22" t="str">
        <f>IFERROR(VLOOKUP($A379&amp;TEXT(I$3,"dd/mm/yyyy")&amp;$D$2,tbReporteAsistencia[[#All],[SerialDeBusqueda]:[FechaRegistro]],3,FALSE),"")</f>
        <v/>
      </c>
      <c r="J379" s="22" t="str">
        <f>IFERROR(VLOOKUP($A379&amp;TEXT(J$3,"dd/mm/yyyy")&amp;$D$2,tbReporteAsistencia[[#All],[SerialDeBusqueda]:[FechaRegistro]],3,FALSE),"")</f>
        <v/>
      </c>
      <c r="K379" s="22" t="str">
        <f>IFERROR(VLOOKUP($A379&amp;TEXT(K$3,"dd/mm/yyyy")&amp;$D$2,tbReporteAsistencia[[#All],[SerialDeBusqueda]:[FechaRegistro]],3,FALSE),"")</f>
        <v/>
      </c>
      <c r="L379" s="22" t="str">
        <f>IFERROR(VLOOKUP($A379&amp;TEXT(L$3,"dd/mm/yyyy")&amp;$D$2,tbReporteAsistencia[[#All],[SerialDeBusqueda]:[FechaRegistro]],3,FALSE),"")</f>
        <v/>
      </c>
      <c r="M379" s="22" t="str">
        <f>IFERROR(VLOOKUP($A379&amp;TEXT(M$3,"dd/mm/yyyy")&amp;$D$2,tbReporteAsistencia[[#All],[SerialDeBusqueda]:[FechaRegistro]],3,FALSE),"")</f>
        <v/>
      </c>
      <c r="N379" s="22" t="str">
        <f>IFERROR(VLOOKUP($A379&amp;TEXT(N$3,"dd/mm/yyyy")&amp;$D$2,tbReporteAsistencia[[#All],[SerialDeBusqueda]:[FechaRegistro]],3,FALSE),"")</f>
        <v/>
      </c>
      <c r="O379" s="22" t="str">
        <f>IFERROR(VLOOKUP($A379&amp;TEXT(O$3,"dd/mm/yyyy")&amp;$D$2,tbReporteAsistencia[[#All],[SerialDeBusqueda]:[FechaRegistro]],3,FALSE),"")</f>
        <v/>
      </c>
      <c r="P379" s="22" t="str">
        <f>IFERROR(VLOOKUP($A379&amp;TEXT(P$3,"dd/mm/yyyy")&amp;$D$2,tbReporteAsistencia[[#All],[SerialDeBusqueda]:[FechaRegistro]],3,FALSE),"")</f>
        <v/>
      </c>
      <c r="Q379" s="22" t="str">
        <f>IFERROR(VLOOKUP($A379&amp;TEXT(Q$3,"dd/mm/yyyy")&amp;$D$2,tbReporteAsistencia[[#All],[SerialDeBusqueda]:[FechaRegistro]],3,FALSE),"")</f>
        <v/>
      </c>
      <c r="R379" s="22" t="str">
        <f>IFERROR(VLOOKUP($A379&amp;TEXT(R$3,"dd/mm/yyyy")&amp;$D$2,tbReporteAsistencia[[#All],[SerialDeBusqueda]:[FechaRegistro]],3,FALSE),"")</f>
        <v/>
      </c>
      <c r="S379" s="22" t="str">
        <f>IFERROR(VLOOKUP($A379&amp;TEXT(S$3,"dd/mm/yyyy")&amp;$D$2,tbReporteAsistencia[[#All],[SerialDeBusqueda]:[FechaRegistro]],3,FALSE),"")</f>
        <v/>
      </c>
    </row>
    <row r="380" spans="4:19">
      <c r="D380" s="22" t="str">
        <f>IFERROR(VLOOKUP($A380&amp;TEXT(D$3,"dd/mm/yyyy")&amp;$D$2,tbReporteAsistencia[[#All],[SerialDeBusqueda]:[FechaRegistro]],3,FALSE),"")</f>
        <v/>
      </c>
      <c r="E380" s="22" t="str">
        <f>IFERROR(VLOOKUP($A380&amp;TEXT(E$3,"dd/mm/yyyy")&amp;$D$2,tbReporteAsistencia[[#All],[SerialDeBusqueda]:[FechaRegistro]],3,FALSE),"")</f>
        <v/>
      </c>
      <c r="F380" s="22" t="str">
        <f>IFERROR(VLOOKUP($A380&amp;TEXT(F$3,"dd/mm/yyyy")&amp;$D$2,tbReporteAsistencia[[#All],[SerialDeBusqueda]:[FechaRegistro]],3,FALSE),"")</f>
        <v/>
      </c>
      <c r="G380" s="22" t="str">
        <f>IFERROR(VLOOKUP($A380&amp;TEXT(G$3,"dd/mm/yyyy")&amp;$D$2,tbReporteAsistencia[[#All],[SerialDeBusqueda]:[FechaRegistro]],3,FALSE),"")</f>
        <v/>
      </c>
      <c r="H380" s="22" t="str">
        <f>IFERROR(VLOOKUP($A380&amp;TEXT(H$3,"dd/mm/yyyy")&amp;$D$2,tbReporteAsistencia[[#All],[SerialDeBusqueda]:[FechaRegistro]],3,FALSE),"")</f>
        <v/>
      </c>
      <c r="I380" s="22" t="str">
        <f>IFERROR(VLOOKUP($A380&amp;TEXT(I$3,"dd/mm/yyyy")&amp;$D$2,tbReporteAsistencia[[#All],[SerialDeBusqueda]:[FechaRegistro]],3,FALSE),"")</f>
        <v/>
      </c>
      <c r="J380" s="22" t="str">
        <f>IFERROR(VLOOKUP($A380&amp;TEXT(J$3,"dd/mm/yyyy")&amp;$D$2,tbReporteAsistencia[[#All],[SerialDeBusqueda]:[FechaRegistro]],3,FALSE),"")</f>
        <v/>
      </c>
      <c r="K380" s="22" t="str">
        <f>IFERROR(VLOOKUP($A380&amp;TEXT(K$3,"dd/mm/yyyy")&amp;$D$2,tbReporteAsistencia[[#All],[SerialDeBusqueda]:[FechaRegistro]],3,FALSE),"")</f>
        <v/>
      </c>
      <c r="L380" s="22" t="str">
        <f>IFERROR(VLOOKUP($A380&amp;TEXT(L$3,"dd/mm/yyyy")&amp;$D$2,tbReporteAsistencia[[#All],[SerialDeBusqueda]:[FechaRegistro]],3,FALSE),"")</f>
        <v/>
      </c>
      <c r="M380" s="22" t="str">
        <f>IFERROR(VLOOKUP($A380&amp;TEXT(M$3,"dd/mm/yyyy")&amp;$D$2,tbReporteAsistencia[[#All],[SerialDeBusqueda]:[FechaRegistro]],3,FALSE),"")</f>
        <v/>
      </c>
      <c r="N380" s="22" t="str">
        <f>IFERROR(VLOOKUP($A380&amp;TEXT(N$3,"dd/mm/yyyy")&amp;$D$2,tbReporteAsistencia[[#All],[SerialDeBusqueda]:[FechaRegistro]],3,FALSE),"")</f>
        <v/>
      </c>
      <c r="O380" s="22" t="str">
        <f>IFERROR(VLOOKUP($A380&amp;TEXT(O$3,"dd/mm/yyyy")&amp;$D$2,tbReporteAsistencia[[#All],[SerialDeBusqueda]:[FechaRegistro]],3,FALSE),"")</f>
        <v/>
      </c>
      <c r="P380" s="22" t="str">
        <f>IFERROR(VLOOKUP($A380&amp;TEXT(P$3,"dd/mm/yyyy")&amp;$D$2,tbReporteAsistencia[[#All],[SerialDeBusqueda]:[FechaRegistro]],3,FALSE),"")</f>
        <v/>
      </c>
      <c r="Q380" s="22" t="str">
        <f>IFERROR(VLOOKUP($A380&amp;TEXT(Q$3,"dd/mm/yyyy")&amp;$D$2,tbReporteAsistencia[[#All],[SerialDeBusqueda]:[FechaRegistro]],3,FALSE),"")</f>
        <v/>
      </c>
      <c r="R380" s="22" t="str">
        <f>IFERROR(VLOOKUP($A380&amp;TEXT(R$3,"dd/mm/yyyy")&amp;$D$2,tbReporteAsistencia[[#All],[SerialDeBusqueda]:[FechaRegistro]],3,FALSE),"")</f>
        <v/>
      </c>
      <c r="S380" s="22" t="str">
        <f>IFERROR(VLOOKUP($A380&amp;TEXT(S$3,"dd/mm/yyyy")&amp;$D$2,tbReporteAsistencia[[#All],[SerialDeBusqueda]:[FechaRegistro]],3,FALSE),"")</f>
        <v/>
      </c>
    </row>
    <row r="381" spans="4:19">
      <c r="D381" s="22" t="str">
        <f>IFERROR(VLOOKUP($A381&amp;TEXT(D$3,"dd/mm/yyyy")&amp;$D$2,tbReporteAsistencia[[#All],[SerialDeBusqueda]:[FechaRegistro]],3,FALSE),"")</f>
        <v/>
      </c>
      <c r="E381" s="22" t="str">
        <f>IFERROR(VLOOKUP($A381&amp;TEXT(E$3,"dd/mm/yyyy")&amp;$D$2,tbReporteAsistencia[[#All],[SerialDeBusqueda]:[FechaRegistro]],3,FALSE),"")</f>
        <v/>
      </c>
      <c r="F381" s="22" t="str">
        <f>IFERROR(VLOOKUP($A381&amp;TEXT(F$3,"dd/mm/yyyy")&amp;$D$2,tbReporteAsistencia[[#All],[SerialDeBusqueda]:[FechaRegistro]],3,FALSE),"")</f>
        <v/>
      </c>
      <c r="G381" s="22" t="str">
        <f>IFERROR(VLOOKUP($A381&amp;TEXT(G$3,"dd/mm/yyyy")&amp;$D$2,tbReporteAsistencia[[#All],[SerialDeBusqueda]:[FechaRegistro]],3,FALSE),"")</f>
        <v/>
      </c>
      <c r="H381" s="22" t="str">
        <f>IFERROR(VLOOKUP($A381&amp;TEXT(H$3,"dd/mm/yyyy")&amp;$D$2,tbReporteAsistencia[[#All],[SerialDeBusqueda]:[FechaRegistro]],3,FALSE),"")</f>
        <v/>
      </c>
      <c r="I381" s="22" t="str">
        <f>IFERROR(VLOOKUP($A381&amp;TEXT(I$3,"dd/mm/yyyy")&amp;$D$2,tbReporteAsistencia[[#All],[SerialDeBusqueda]:[FechaRegistro]],3,FALSE),"")</f>
        <v/>
      </c>
      <c r="J381" s="22" t="str">
        <f>IFERROR(VLOOKUP($A381&amp;TEXT(J$3,"dd/mm/yyyy")&amp;$D$2,tbReporteAsistencia[[#All],[SerialDeBusqueda]:[FechaRegistro]],3,FALSE),"")</f>
        <v/>
      </c>
      <c r="K381" s="22" t="str">
        <f>IFERROR(VLOOKUP($A381&amp;TEXT(K$3,"dd/mm/yyyy")&amp;$D$2,tbReporteAsistencia[[#All],[SerialDeBusqueda]:[FechaRegistro]],3,FALSE),"")</f>
        <v/>
      </c>
      <c r="L381" s="22" t="str">
        <f>IFERROR(VLOOKUP($A381&amp;TEXT(L$3,"dd/mm/yyyy")&amp;$D$2,tbReporteAsistencia[[#All],[SerialDeBusqueda]:[FechaRegistro]],3,FALSE),"")</f>
        <v/>
      </c>
      <c r="M381" s="22" t="str">
        <f>IFERROR(VLOOKUP($A381&amp;TEXT(M$3,"dd/mm/yyyy")&amp;$D$2,tbReporteAsistencia[[#All],[SerialDeBusqueda]:[FechaRegistro]],3,FALSE),"")</f>
        <v/>
      </c>
      <c r="N381" s="22" t="str">
        <f>IFERROR(VLOOKUP($A381&amp;TEXT(N$3,"dd/mm/yyyy")&amp;$D$2,tbReporteAsistencia[[#All],[SerialDeBusqueda]:[FechaRegistro]],3,FALSE),"")</f>
        <v/>
      </c>
      <c r="O381" s="22" t="str">
        <f>IFERROR(VLOOKUP($A381&amp;TEXT(O$3,"dd/mm/yyyy")&amp;$D$2,tbReporteAsistencia[[#All],[SerialDeBusqueda]:[FechaRegistro]],3,FALSE),"")</f>
        <v/>
      </c>
      <c r="P381" s="22" t="str">
        <f>IFERROR(VLOOKUP($A381&amp;TEXT(P$3,"dd/mm/yyyy")&amp;$D$2,tbReporteAsistencia[[#All],[SerialDeBusqueda]:[FechaRegistro]],3,FALSE),"")</f>
        <v/>
      </c>
      <c r="Q381" s="22" t="str">
        <f>IFERROR(VLOOKUP($A381&amp;TEXT(Q$3,"dd/mm/yyyy")&amp;$D$2,tbReporteAsistencia[[#All],[SerialDeBusqueda]:[FechaRegistro]],3,FALSE),"")</f>
        <v/>
      </c>
      <c r="R381" s="22" t="str">
        <f>IFERROR(VLOOKUP($A381&amp;TEXT(R$3,"dd/mm/yyyy")&amp;$D$2,tbReporteAsistencia[[#All],[SerialDeBusqueda]:[FechaRegistro]],3,FALSE),"")</f>
        <v/>
      </c>
      <c r="S381" s="22" t="str">
        <f>IFERROR(VLOOKUP($A381&amp;TEXT(S$3,"dd/mm/yyyy")&amp;$D$2,tbReporteAsistencia[[#All],[SerialDeBusqueda]:[FechaRegistro]],3,FALSE),"")</f>
        <v/>
      </c>
    </row>
    <row r="382" spans="4:19">
      <c r="D382" s="22" t="str">
        <f>IFERROR(VLOOKUP($A382&amp;TEXT(D$3,"dd/mm/yyyy")&amp;$D$2,tbReporteAsistencia[[#All],[SerialDeBusqueda]:[FechaRegistro]],3,FALSE),"")</f>
        <v/>
      </c>
      <c r="E382" s="22" t="str">
        <f>IFERROR(VLOOKUP($A382&amp;TEXT(E$3,"dd/mm/yyyy")&amp;$D$2,tbReporteAsistencia[[#All],[SerialDeBusqueda]:[FechaRegistro]],3,FALSE),"")</f>
        <v/>
      </c>
      <c r="F382" s="22" t="str">
        <f>IFERROR(VLOOKUP($A382&amp;TEXT(F$3,"dd/mm/yyyy")&amp;$D$2,tbReporteAsistencia[[#All],[SerialDeBusqueda]:[FechaRegistro]],3,FALSE),"")</f>
        <v/>
      </c>
      <c r="G382" s="22" t="str">
        <f>IFERROR(VLOOKUP($A382&amp;TEXT(G$3,"dd/mm/yyyy")&amp;$D$2,tbReporteAsistencia[[#All],[SerialDeBusqueda]:[FechaRegistro]],3,FALSE),"")</f>
        <v/>
      </c>
      <c r="H382" s="22" t="str">
        <f>IFERROR(VLOOKUP($A382&amp;TEXT(H$3,"dd/mm/yyyy")&amp;$D$2,tbReporteAsistencia[[#All],[SerialDeBusqueda]:[FechaRegistro]],3,FALSE),"")</f>
        <v/>
      </c>
      <c r="I382" s="22" t="str">
        <f>IFERROR(VLOOKUP($A382&amp;TEXT(I$3,"dd/mm/yyyy")&amp;$D$2,tbReporteAsistencia[[#All],[SerialDeBusqueda]:[FechaRegistro]],3,FALSE),"")</f>
        <v/>
      </c>
      <c r="J382" s="22" t="str">
        <f>IFERROR(VLOOKUP($A382&amp;TEXT(J$3,"dd/mm/yyyy")&amp;$D$2,tbReporteAsistencia[[#All],[SerialDeBusqueda]:[FechaRegistro]],3,FALSE),"")</f>
        <v/>
      </c>
      <c r="K382" s="22" t="str">
        <f>IFERROR(VLOOKUP($A382&amp;TEXT(K$3,"dd/mm/yyyy")&amp;$D$2,tbReporteAsistencia[[#All],[SerialDeBusqueda]:[FechaRegistro]],3,FALSE),"")</f>
        <v/>
      </c>
      <c r="L382" s="22" t="str">
        <f>IFERROR(VLOOKUP($A382&amp;TEXT(L$3,"dd/mm/yyyy")&amp;$D$2,tbReporteAsistencia[[#All],[SerialDeBusqueda]:[FechaRegistro]],3,FALSE),"")</f>
        <v/>
      </c>
      <c r="M382" s="22" t="str">
        <f>IFERROR(VLOOKUP($A382&amp;TEXT(M$3,"dd/mm/yyyy")&amp;$D$2,tbReporteAsistencia[[#All],[SerialDeBusqueda]:[FechaRegistro]],3,FALSE),"")</f>
        <v/>
      </c>
      <c r="N382" s="22" t="str">
        <f>IFERROR(VLOOKUP($A382&amp;TEXT(N$3,"dd/mm/yyyy")&amp;$D$2,tbReporteAsistencia[[#All],[SerialDeBusqueda]:[FechaRegistro]],3,FALSE),"")</f>
        <v/>
      </c>
      <c r="O382" s="22" t="str">
        <f>IFERROR(VLOOKUP($A382&amp;TEXT(O$3,"dd/mm/yyyy")&amp;$D$2,tbReporteAsistencia[[#All],[SerialDeBusqueda]:[FechaRegistro]],3,FALSE),"")</f>
        <v/>
      </c>
      <c r="P382" s="22" t="str">
        <f>IFERROR(VLOOKUP($A382&amp;TEXT(P$3,"dd/mm/yyyy")&amp;$D$2,tbReporteAsistencia[[#All],[SerialDeBusqueda]:[FechaRegistro]],3,FALSE),"")</f>
        <v/>
      </c>
      <c r="Q382" s="22" t="str">
        <f>IFERROR(VLOOKUP($A382&amp;TEXT(Q$3,"dd/mm/yyyy")&amp;$D$2,tbReporteAsistencia[[#All],[SerialDeBusqueda]:[FechaRegistro]],3,FALSE),"")</f>
        <v/>
      </c>
      <c r="R382" s="22" t="str">
        <f>IFERROR(VLOOKUP($A382&amp;TEXT(R$3,"dd/mm/yyyy")&amp;$D$2,tbReporteAsistencia[[#All],[SerialDeBusqueda]:[FechaRegistro]],3,FALSE),"")</f>
        <v/>
      </c>
      <c r="S382" s="22" t="str">
        <f>IFERROR(VLOOKUP($A382&amp;TEXT(S$3,"dd/mm/yyyy")&amp;$D$2,tbReporteAsistencia[[#All],[SerialDeBusqueda]:[FechaRegistro]],3,FALSE),"")</f>
        <v/>
      </c>
    </row>
    <row r="383" spans="4:19">
      <c r="D383" s="22" t="str">
        <f>IFERROR(VLOOKUP($A383&amp;TEXT(D$3,"dd/mm/yyyy")&amp;$D$2,tbReporteAsistencia[[#All],[SerialDeBusqueda]:[FechaRegistro]],3,FALSE),"")</f>
        <v/>
      </c>
      <c r="E383" s="22" t="str">
        <f>IFERROR(VLOOKUP($A383&amp;TEXT(E$3,"dd/mm/yyyy")&amp;$D$2,tbReporteAsistencia[[#All],[SerialDeBusqueda]:[FechaRegistro]],3,FALSE),"")</f>
        <v/>
      </c>
      <c r="F383" s="22" t="str">
        <f>IFERROR(VLOOKUP($A383&amp;TEXT(F$3,"dd/mm/yyyy")&amp;$D$2,tbReporteAsistencia[[#All],[SerialDeBusqueda]:[FechaRegistro]],3,FALSE),"")</f>
        <v/>
      </c>
      <c r="G383" s="22" t="str">
        <f>IFERROR(VLOOKUP($A383&amp;TEXT(G$3,"dd/mm/yyyy")&amp;$D$2,tbReporteAsistencia[[#All],[SerialDeBusqueda]:[FechaRegistro]],3,FALSE),"")</f>
        <v/>
      </c>
      <c r="H383" s="22" t="str">
        <f>IFERROR(VLOOKUP($A383&amp;TEXT(H$3,"dd/mm/yyyy")&amp;$D$2,tbReporteAsistencia[[#All],[SerialDeBusqueda]:[FechaRegistro]],3,FALSE),"")</f>
        <v/>
      </c>
      <c r="I383" s="22" t="str">
        <f>IFERROR(VLOOKUP($A383&amp;TEXT(I$3,"dd/mm/yyyy")&amp;$D$2,tbReporteAsistencia[[#All],[SerialDeBusqueda]:[FechaRegistro]],3,FALSE),"")</f>
        <v/>
      </c>
      <c r="J383" s="22" t="str">
        <f>IFERROR(VLOOKUP($A383&amp;TEXT(J$3,"dd/mm/yyyy")&amp;$D$2,tbReporteAsistencia[[#All],[SerialDeBusqueda]:[FechaRegistro]],3,FALSE),"")</f>
        <v/>
      </c>
      <c r="K383" s="22" t="str">
        <f>IFERROR(VLOOKUP($A383&amp;TEXT(K$3,"dd/mm/yyyy")&amp;$D$2,tbReporteAsistencia[[#All],[SerialDeBusqueda]:[FechaRegistro]],3,FALSE),"")</f>
        <v/>
      </c>
      <c r="L383" s="22" t="str">
        <f>IFERROR(VLOOKUP($A383&amp;TEXT(L$3,"dd/mm/yyyy")&amp;$D$2,tbReporteAsistencia[[#All],[SerialDeBusqueda]:[FechaRegistro]],3,FALSE),"")</f>
        <v/>
      </c>
      <c r="M383" s="22" t="str">
        <f>IFERROR(VLOOKUP($A383&amp;TEXT(M$3,"dd/mm/yyyy")&amp;$D$2,tbReporteAsistencia[[#All],[SerialDeBusqueda]:[FechaRegistro]],3,FALSE),"")</f>
        <v/>
      </c>
      <c r="N383" s="22" t="str">
        <f>IFERROR(VLOOKUP($A383&amp;TEXT(N$3,"dd/mm/yyyy")&amp;$D$2,tbReporteAsistencia[[#All],[SerialDeBusqueda]:[FechaRegistro]],3,FALSE),"")</f>
        <v/>
      </c>
      <c r="O383" s="22" t="str">
        <f>IFERROR(VLOOKUP($A383&amp;TEXT(O$3,"dd/mm/yyyy")&amp;$D$2,tbReporteAsistencia[[#All],[SerialDeBusqueda]:[FechaRegistro]],3,FALSE),"")</f>
        <v/>
      </c>
      <c r="P383" s="22" t="str">
        <f>IFERROR(VLOOKUP($A383&amp;TEXT(P$3,"dd/mm/yyyy")&amp;$D$2,tbReporteAsistencia[[#All],[SerialDeBusqueda]:[FechaRegistro]],3,FALSE),"")</f>
        <v/>
      </c>
      <c r="Q383" s="22" t="str">
        <f>IFERROR(VLOOKUP($A383&amp;TEXT(Q$3,"dd/mm/yyyy")&amp;$D$2,tbReporteAsistencia[[#All],[SerialDeBusqueda]:[FechaRegistro]],3,FALSE),"")</f>
        <v/>
      </c>
      <c r="R383" s="22" t="str">
        <f>IFERROR(VLOOKUP($A383&amp;TEXT(R$3,"dd/mm/yyyy")&amp;$D$2,tbReporteAsistencia[[#All],[SerialDeBusqueda]:[FechaRegistro]],3,FALSE),"")</f>
        <v/>
      </c>
      <c r="S383" s="22" t="str">
        <f>IFERROR(VLOOKUP($A383&amp;TEXT(S$3,"dd/mm/yyyy")&amp;$D$2,tbReporteAsistencia[[#All],[SerialDeBusqueda]:[FechaRegistro]],3,FALSE),"")</f>
        <v/>
      </c>
    </row>
    <row r="384" spans="4:19">
      <c r="D384" s="22" t="str">
        <f>IFERROR(VLOOKUP($A384&amp;TEXT(D$3,"dd/mm/yyyy")&amp;$D$2,tbReporteAsistencia[[#All],[SerialDeBusqueda]:[FechaRegistro]],3,FALSE),"")</f>
        <v/>
      </c>
      <c r="E384" s="22" t="str">
        <f>IFERROR(VLOOKUP($A384&amp;TEXT(E$3,"dd/mm/yyyy")&amp;$D$2,tbReporteAsistencia[[#All],[SerialDeBusqueda]:[FechaRegistro]],3,FALSE),"")</f>
        <v/>
      </c>
      <c r="F384" s="22" t="str">
        <f>IFERROR(VLOOKUP($A384&amp;TEXT(F$3,"dd/mm/yyyy")&amp;$D$2,tbReporteAsistencia[[#All],[SerialDeBusqueda]:[FechaRegistro]],3,FALSE),"")</f>
        <v/>
      </c>
      <c r="G384" s="22" t="str">
        <f>IFERROR(VLOOKUP($A384&amp;TEXT(G$3,"dd/mm/yyyy")&amp;$D$2,tbReporteAsistencia[[#All],[SerialDeBusqueda]:[FechaRegistro]],3,FALSE),"")</f>
        <v/>
      </c>
      <c r="H384" s="22" t="str">
        <f>IFERROR(VLOOKUP($A384&amp;TEXT(H$3,"dd/mm/yyyy")&amp;$D$2,tbReporteAsistencia[[#All],[SerialDeBusqueda]:[FechaRegistro]],3,FALSE),"")</f>
        <v/>
      </c>
      <c r="I384" s="22" t="str">
        <f>IFERROR(VLOOKUP($A384&amp;TEXT(I$3,"dd/mm/yyyy")&amp;$D$2,tbReporteAsistencia[[#All],[SerialDeBusqueda]:[FechaRegistro]],3,FALSE),"")</f>
        <v/>
      </c>
      <c r="J384" s="22" t="str">
        <f>IFERROR(VLOOKUP($A384&amp;TEXT(J$3,"dd/mm/yyyy")&amp;$D$2,tbReporteAsistencia[[#All],[SerialDeBusqueda]:[FechaRegistro]],3,FALSE),"")</f>
        <v/>
      </c>
      <c r="K384" s="22" t="str">
        <f>IFERROR(VLOOKUP($A384&amp;TEXT(K$3,"dd/mm/yyyy")&amp;$D$2,tbReporteAsistencia[[#All],[SerialDeBusqueda]:[FechaRegistro]],3,FALSE),"")</f>
        <v/>
      </c>
      <c r="L384" s="22" t="str">
        <f>IFERROR(VLOOKUP($A384&amp;TEXT(L$3,"dd/mm/yyyy")&amp;$D$2,tbReporteAsistencia[[#All],[SerialDeBusqueda]:[FechaRegistro]],3,FALSE),"")</f>
        <v/>
      </c>
      <c r="M384" s="22" t="str">
        <f>IFERROR(VLOOKUP($A384&amp;TEXT(M$3,"dd/mm/yyyy")&amp;$D$2,tbReporteAsistencia[[#All],[SerialDeBusqueda]:[FechaRegistro]],3,FALSE),"")</f>
        <v/>
      </c>
      <c r="N384" s="22" t="str">
        <f>IFERROR(VLOOKUP($A384&amp;TEXT(N$3,"dd/mm/yyyy")&amp;$D$2,tbReporteAsistencia[[#All],[SerialDeBusqueda]:[FechaRegistro]],3,FALSE),"")</f>
        <v/>
      </c>
      <c r="O384" s="22" t="str">
        <f>IFERROR(VLOOKUP($A384&amp;TEXT(O$3,"dd/mm/yyyy")&amp;$D$2,tbReporteAsistencia[[#All],[SerialDeBusqueda]:[FechaRegistro]],3,FALSE),"")</f>
        <v/>
      </c>
      <c r="P384" s="22" t="str">
        <f>IFERROR(VLOOKUP($A384&amp;TEXT(P$3,"dd/mm/yyyy")&amp;$D$2,tbReporteAsistencia[[#All],[SerialDeBusqueda]:[FechaRegistro]],3,FALSE),"")</f>
        <v/>
      </c>
      <c r="Q384" s="22" t="str">
        <f>IFERROR(VLOOKUP($A384&amp;TEXT(Q$3,"dd/mm/yyyy")&amp;$D$2,tbReporteAsistencia[[#All],[SerialDeBusqueda]:[FechaRegistro]],3,FALSE),"")</f>
        <v/>
      </c>
      <c r="R384" s="22" t="str">
        <f>IFERROR(VLOOKUP($A384&amp;TEXT(R$3,"dd/mm/yyyy")&amp;$D$2,tbReporteAsistencia[[#All],[SerialDeBusqueda]:[FechaRegistro]],3,FALSE),"")</f>
        <v/>
      </c>
      <c r="S384" s="22" t="str">
        <f>IFERROR(VLOOKUP($A384&amp;TEXT(S$3,"dd/mm/yyyy")&amp;$D$2,tbReporteAsistencia[[#All],[SerialDeBusqueda]:[FechaRegistro]],3,FALSE),"")</f>
        <v/>
      </c>
    </row>
    <row r="385" spans="4:19">
      <c r="D385" s="22" t="str">
        <f>IFERROR(VLOOKUP($A385&amp;TEXT(D$3,"dd/mm/yyyy")&amp;$D$2,tbReporteAsistencia[[#All],[SerialDeBusqueda]:[FechaRegistro]],3,FALSE),"")</f>
        <v/>
      </c>
      <c r="E385" s="22" t="str">
        <f>IFERROR(VLOOKUP($A385&amp;TEXT(E$3,"dd/mm/yyyy")&amp;$D$2,tbReporteAsistencia[[#All],[SerialDeBusqueda]:[FechaRegistro]],3,FALSE),"")</f>
        <v/>
      </c>
      <c r="F385" s="22" t="str">
        <f>IFERROR(VLOOKUP($A385&amp;TEXT(F$3,"dd/mm/yyyy")&amp;$D$2,tbReporteAsistencia[[#All],[SerialDeBusqueda]:[FechaRegistro]],3,FALSE),"")</f>
        <v/>
      </c>
      <c r="G385" s="22" t="str">
        <f>IFERROR(VLOOKUP($A385&amp;TEXT(G$3,"dd/mm/yyyy")&amp;$D$2,tbReporteAsistencia[[#All],[SerialDeBusqueda]:[FechaRegistro]],3,FALSE),"")</f>
        <v/>
      </c>
      <c r="H385" s="22" t="str">
        <f>IFERROR(VLOOKUP($A385&amp;TEXT(H$3,"dd/mm/yyyy")&amp;$D$2,tbReporteAsistencia[[#All],[SerialDeBusqueda]:[FechaRegistro]],3,FALSE),"")</f>
        <v/>
      </c>
      <c r="I385" s="22" t="str">
        <f>IFERROR(VLOOKUP($A385&amp;TEXT(I$3,"dd/mm/yyyy")&amp;$D$2,tbReporteAsistencia[[#All],[SerialDeBusqueda]:[FechaRegistro]],3,FALSE),"")</f>
        <v/>
      </c>
      <c r="J385" s="22" t="str">
        <f>IFERROR(VLOOKUP($A385&amp;TEXT(J$3,"dd/mm/yyyy")&amp;$D$2,tbReporteAsistencia[[#All],[SerialDeBusqueda]:[FechaRegistro]],3,FALSE),"")</f>
        <v/>
      </c>
      <c r="K385" s="22" t="str">
        <f>IFERROR(VLOOKUP($A385&amp;TEXT(K$3,"dd/mm/yyyy")&amp;$D$2,tbReporteAsistencia[[#All],[SerialDeBusqueda]:[FechaRegistro]],3,FALSE),"")</f>
        <v/>
      </c>
      <c r="L385" s="22" t="str">
        <f>IFERROR(VLOOKUP($A385&amp;TEXT(L$3,"dd/mm/yyyy")&amp;$D$2,tbReporteAsistencia[[#All],[SerialDeBusqueda]:[FechaRegistro]],3,FALSE),"")</f>
        <v/>
      </c>
      <c r="M385" s="22" t="str">
        <f>IFERROR(VLOOKUP($A385&amp;TEXT(M$3,"dd/mm/yyyy")&amp;$D$2,tbReporteAsistencia[[#All],[SerialDeBusqueda]:[FechaRegistro]],3,FALSE),"")</f>
        <v/>
      </c>
      <c r="N385" s="22" t="str">
        <f>IFERROR(VLOOKUP($A385&amp;TEXT(N$3,"dd/mm/yyyy")&amp;$D$2,tbReporteAsistencia[[#All],[SerialDeBusqueda]:[FechaRegistro]],3,FALSE),"")</f>
        <v/>
      </c>
      <c r="O385" s="22" t="str">
        <f>IFERROR(VLOOKUP($A385&amp;TEXT(O$3,"dd/mm/yyyy")&amp;$D$2,tbReporteAsistencia[[#All],[SerialDeBusqueda]:[FechaRegistro]],3,FALSE),"")</f>
        <v/>
      </c>
      <c r="P385" s="22" t="str">
        <f>IFERROR(VLOOKUP($A385&amp;TEXT(P$3,"dd/mm/yyyy")&amp;$D$2,tbReporteAsistencia[[#All],[SerialDeBusqueda]:[FechaRegistro]],3,FALSE),"")</f>
        <v/>
      </c>
      <c r="Q385" s="22" t="str">
        <f>IFERROR(VLOOKUP($A385&amp;TEXT(Q$3,"dd/mm/yyyy")&amp;$D$2,tbReporteAsistencia[[#All],[SerialDeBusqueda]:[FechaRegistro]],3,FALSE),"")</f>
        <v/>
      </c>
      <c r="R385" s="22" t="str">
        <f>IFERROR(VLOOKUP($A385&amp;TEXT(R$3,"dd/mm/yyyy")&amp;$D$2,tbReporteAsistencia[[#All],[SerialDeBusqueda]:[FechaRegistro]],3,FALSE),"")</f>
        <v/>
      </c>
      <c r="S385" s="22" t="str">
        <f>IFERROR(VLOOKUP($A385&amp;TEXT(S$3,"dd/mm/yyyy")&amp;$D$2,tbReporteAsistencia[[#All],[SerialDeBusqueda]:[FechaRegistro]],3,FALSE),"")</f>
        <v/>
      </c>
    </row>
    <row r="386" spans="4:19">
      <c r="D386" s="22" t="str">
        <f>IFERROR(VLOOKUP($A386&amp;TEXT(D$3,"dd/mm/yyyy")&amp;$D$2,tbReporteAsistencia[[#All],[SerialDeBusqueda]:[FechaRegistro]],3,FALSE),"")</f>
        <v/>
      </c>
      <c r="E386" s="22" t="str">
        <f>IFERROR(VLOOKUP($A386&amp;TEXT(E$3,"dd/mm/yyyy")&amp;$D$2,tbReporteAsistencia[[#All],[SerialDeBusqueda]:[FechaRegistro]],3,FALSE),"")</f>
        <v/>
      </c>
      <c r="F386" s="22" t="str">
        <f>IFERROR(VLOOKUP($A386&amp;TEXT(F$3,"dd/mm/yyyy")&amp;$D$2,tbReporteAsistencia[[#All],[SerialDeBusqueda]:[FechaRegistro]],3,FALSE),"")</f>
        <v/>
      </c>
      <c r="G386" s="22" t="str">
        <f>IFERROR(VLOOKUP($A386&amp;TEXT(G$3,"dd/mm/yyyy")&amp;$D$2,tbReporteAsistencia[[#All],[SerialDeBusqueda]:[FechaRegistro]],3,FALSE),"")</f>
        <v/>
      </c>
      <c r="H386" s="22" t="str">
        <f>IFERROR(VLOOKUP($A386&amp;TEXT(H$3,"dd/mm/yyyy")&amp;$D$2,tbReporteAsistencia[[#All],[SerialDeBusqueda]:[FechaRegistro]],3,FALSE),"")</f>
        <v/>
      </c>
      <c r="I386" s="22" t="str">
        <f>IFERROR(VLOOKUP($A386&amp;TEXT(I$3,"dd/mm/yyyy")&amp;$D$2,tbReporteAsistencia[[#All],[SerialDeBusqueda]:[FechaRegistro]],3,FALSE),"")</f>
        <v/>
      </c>
      <c r="J386" s="22" t="str">
        <f>IFERROR(VLOOKUP($A386&amp;TEXT(J$3,"dd/mm/yyyy")&amp;$D$2,tbReporteAsistencia[[#All],[SerialDeBusqueda]:[FechaRegistro]],3,FALSE),"")</f>
        <v/>
      </c>
      <c r="K386" s="22" t="str">
        <f>IFERROR(VLOOKUP($A386&amp;TEXT(K$3,"dd/mm/yyyy")&amp;$D$2,tbReporteAsistencia[[#All],[SerialDeBusqueda]:[FechaRegistro]],3,FALSE),"")</f>
        <v/>
      </c>
      <c r="L386" s="22" t="str">
        <f>IFERROR(VLOOKUP($A386&amp;TEXT(L$3,"dd/mm/yyyy")&amp;$D$2,tbReporteAsistencia[[#All],[SerialDeBusqueda]:[FechaRegistro]],3,FALSE),"")</f>
        <v/>
      </c>
      <c r="M386" s="22" t="str">
        <f>IFERROR(VLOOKUP($A386&amp;TEXT(M$3,"dd/mm/yyyy")&amp;$D$2,tbReporteAsistencia[[#All],[SerialDeBusqueda]:[FechaRegistro]],3,FALSE),"")</f>
        <v/>
      </c>
      <c r="N386" s="22" t="str">
        <f>IFERROR(VLOOKUP($A386&amp;TEXT(N$3,"dd/mm/yyyy")&amp;$D$2,tbReporteAsistencia[[#All],[SerialDeBusqueda]:[FechaRegistro]],3,FALSE),"")</f>
        <v/>
      </c>
      <c r="O386" s="22" t="str">
        <f>IFERROR(VLOOKUP($A386&amp;TEXT(O$3,"dd/mm/yyyy")&amp;$D$2,tbReporteAsistencia[[#All],[SerialDeBusqueda]:[FechaRegistro]],3,FALSE),"")</f>
        <v/>
      </c>
      <c r="P386" s="22" t="str">
        <f>IFERROR(VLOOKUP($A386&amp;TEXT(P$3,"dd/mm/yyyy")&amp;$D$2,tbReporteAsistencia[[#All],[SerialDeBusqueda]:[FechaRegistro]],3,FALSE),"")</f>
        <v/>
      </c>
      <c r="Q386" s="22" t="str">
        <f>IFERROR(VLOOKUP($A386&amp;TEXT(Q$3,"dd/mm/yyyy")&amp;$D$2,tbReporteAsistencia[[#All],[SerialDeBusqueda]:[FechaRegistro]],3,FALSE),"")</f>
        <v/>
      </c>
      <c r="R386" s="22" t="str">
        <f>IFERROR(VLOOKUP($A386&amp;TEXT(R$3,"dd/mm/yyyy")&amp;$D$2,tbReporteAsistencia[[#All],[SerialDeBusqueda]:[FechaRegistro]],3,FALSE),"")</f>
        <v/>
      </c>
      <c r="S386" s="22" t="str">
        <f>IFERROR(VLOOKUP($A386&amp;TEXT(S$3,"dd/mm/yyyy")&amp;$D$2,tbReporteAsistencia[[#All],[SerialDeBusqueda]:[FechaRegistro]],3,FALSE),"")</f>
        <v/>
      </c>
    </row>
    <row r="387" spans="4:19">
      <c r="D387" s="22" t="str">
        <f>IFERROR(VLOOKUP($A387&amp;TEXT(D$3,"dd/mm/yyyy")&amp;$D$2,tbReporteAsistencia[[#All],[SerialDeBusqueda]:[FechaRegistro]],3,FALSE),"")</f>
        <v/>
      </c>
      <c r="E387" s="22" t="str">
        <f>IFERROR(VLOOKUP($A387&amp;TEXT(E$3,"dd/mm/yyyy")&amp;$D$2,tbReporteAsistencia[[#All],[SerialDeBusqueda]:[FechaRegistro]],3,FALSE),"")</f>
        <v/>
      </c>
      <c r="F387" s="22" t="str">
        <f>IFERROR(VLOOKUP($A387&amp;TEXT(F$3,"dd/mm/yyyy")&amp;$D$2,tbReporteAsistencia[[#All],[SerialDeBusqueda]:[FechaRegistro]],3,FALSE),"")</f>
        <v/>
      </c>
      <c r="G387" s="22" t="str">
        <f>IFERROR(VLOOKUP($A387&amp;TEXT(G$3,"dd/mm/yyyy")&amp;$D$2,tbReporteAsistencia[[#All],[SerialDeBusqueda]:[FechaRegistro]],3,FALSE),"")</f>
        <v/>
      </c>
      <c r="H387" s="22" t="str">
        <f>IFERROR(VLOOKUP($A387&amp;TEXT(H$3,"dd/mm/yyyy")&amp;$D$2,tbReporteAsistencia[[#All],[SerialDeBusqueda]:[FechaRegistro]],3,FALSE),"")</f>
        <v/>
      </c>
      <c r="I387" s="22" t="str">
        <f>IFERROR(VLOOKUP($A387&amp;TEXT(I$3,"dd/mm/yyyy")&amp;$D$2,tbReporteAsistencia[[#All],[SerialDeBusqueda]:[FechaRegistro]],3,FALSE),"")</f>
        <v/>
      </c>
      <c r="J387" s="22" t="str">
        <f>IFERROR(VLOOKUP($A387&amp;TEXT(J$3,"dd/mm/yyyy")&amp;$D$2,tbReporteAsistencia[[#All],[SerialDeBusqueda]:[FechaRegistro]],3,FALSE),"")</f>
        <v/>
      </c>
      <c r="K387" s="22" t="str">
        <f>IFERROR(VLOOKUP($A387&amp;TEXT(K$3,"dd/mm/yyyy")&amp;$D$2,tbReporteAsistencia[[#All],[SerialDeBusqueda]:[FechaRegistro]],3,FALSE),"")</f>
        <v/>
      </c>
      <c r="L387" s="22" t="str">
        <f>IFERROR(VLOOKUP($A387&amp;TEXT(L$3,"dd/mm/yyyy")&amp;$D$2,tbReporteAsistencia[[#All],[SerialDeBusqueda]:[FechaRegistro]],3,FALSE),"")</f>
        <v/>
      </c>
      <c r="M387" s="22" t="str">
        <f>IFERROR(VLOOKUP($A387&amp;TEXT(M$3,"dd/mm/yyyy")&amp;$D$2,tbReporteAsistencia[[#All],[SerialDeBusqueda]:[FechaRegistro]],3,FALSE),"")</f>
        <v/>
      </c>
      <c r="N387" s="22" t="str">
        <f>IFERROR(VLOOKUP($A387&amp;TEXT(N$3,"dd/mm/yyyy")&amp;$D$2,tbReporteAsistencia[[#All],[SerialDeBusqueda]:[FechaRegistro]],3,FALSE),"")</f>
        <v/>
      </c>
      <c r="O387" s="22" t="str">
        <f>IFERROR(VLOOKUP($A387&amp;TEXT(O$3,"dd/mm/yyyy")&amp;$D$2,tbReporteAsistencia[[#All],[SerialDeBusqueda]:[FechaRegistro]],3,FALSE),"")</f>
        <v/>
      </c>
      <c r="P387" s="22" t="str">
        <f>IFERROR(VLOOKUP($A387&amp;TEXT(P$3,"dd/mm/yyyy")&amp;$D$2,tbReporteAsistencia[[#All],[SerialDeBusqueda]:[FechaRegistro]],3,FALSE),"")</f>
        <v/>
      </c>
      <c r="Q387" s="22" t="str">
        <f>IFERROR(VLOOKUP($A387&amp;TEXT(Q$3,"dd/mm/yyyy")&amp;$D$2,tbReporteAsistencia[[#All],[SerialDeBusqueda]:[FechaRegistro]],3,FALSE),"")</f>
        <v/>
      </c>
      <c r="R387" s="22" t="str">
        <f>IFERROR(VLOOKUP($A387&amp;TEXT(R$3,"dd/mm/yyyy")&amp;$D$2,tbReporteAsistencia[[#All],[SerialDeBusqueda]:[FechaRegistro]],3,FALSE),"")</f>
        <v/>
      </c>
      <c r="S387" s="22" t="str">
        <f>IFERROR(VLOOKUP($A387&amp;TEXT(S$3,"dd/mm/yyyy")&amp;$D$2,tbReporteAsistencia[[#All],[SerialDeBusqueda]:[FechaRegistro]],3,FALSE),"")</f>
        <v/>
      </c>
    </row>
    <row r="388" spans="4:19">
      <c r="D388" s="22" t="str">
        <f>IFERROR(VLOOKUP($A388&amp;TEXT(D$3,"dd/mm/yyyy")&amp;$D$2,tbReporteAsistencia[[#All],[SerialDeBusqueda]:[FechaRegistro]],3,FALSE),"")</f>
        <v/>
      </c>
      <c r="E388" s="22" t="str">
        <f>IFERROR(VLOOKUP($A388&amp;TEXT(E$3,"dd/mm/yyyy")&amp;$D$2,tbReporteAsistencia[[#All],[SerialDeBusqueda]:[FechaRegistro]],3,FALSE),"")</f>
        <v/>
      </c>
      <c r="F388" s="22" t="str">
        <f>IFERROR(VLOOKUP($A388&amp;TEXT(F$3,"dd/mm/yyyy")&amp;$D$2,tbReporteAsistencia[[#All],[SerialDeBusqueda]:[FechaRegistro]],3,FALSE),"")</f>
        <v/>
      </c>
      <c r="G388" s="22" t="str">
        <f>IFERROR(VLOOKUP($A388&amp;TEXT(G$3,"dd/mm/yyyy")&amp;$D$2,tbReporteAsistencia[[#All],[SerialDeBusqueda]:[FechaRegistro]],3,FALSE),"")</f>
        <v/>
      </c>
      <c r="H388" s="22" t="str">
        <f>IFERROR(VLOOKUP($A388&amp;TEXT(H$3,"dd/mm/yyyy")&amp;$D$2,tbReporteAsistencia[[#All],[SerialDeBusqueda]:[FechaRegistro]],3,FALSE),"")</f>
        <v/>
      </c>
      <c r="I388" s="22" t="str">
        <f>IFERROR(VLOOKUP($A388&amp;TEXT(I$3,"dd/mm/yyyy")&amp;$D$2,tbReporteAsistencia[[#All],[SerialDeBusqueda]:[FechaRegistro]],3,FALSE),"")</f>
        <v/>
      </c>
      <c r="J388" s="22" t="str">
        <f>IFERROR(VLOOKUP($A388&amp;TEXT(J$3,"dd/mm/yyyy")&amp;$D$2,tbReporteAsistencia[[#All],[SerialDeBusqueda]:[FechaRegistro]],3,FALSE),"")</f>
        <v/>
      </c>
      <c r="K388" s="22" t="str">
        <f>IFERROR(VLOOKUP($A388&amp;TEXT(K$3,"dd/mm/yyyy")&amp;$D$2,tbReporteAsistencia[[#All],[SerialDeBusqueda]:[FechaRegistro]],3,FALSE),"")</f>
        <v/>
      </c>
      <c r="L388" s="22" t="str">
        <f>IFERROR(VLOOKUP($A388&amp;TEXT(L$3,"dd/mm/yyyy")&amp;$D$2,tbReporteAsistencia[[#All],[SerialDeBusqueda]:[FechaRegistro]],3,FALSE),"")</f>
        <v/>
      </c>
      <c r="M388" s="22" t="str">
        <f>IFERROR(VLOOKUP($A388&amp;TEXT(M$3,"dd/mm/yyyy")&amp;$D$2,tbReporteAsistencia[[#All],[SerialDeBusqueda]:[FechaRegistro]],3,FALSE),"")</f>
        <v/>
      </c>
      <c r="N388" s="22" t="str">
        <f>IFERROR(VLOOKUP($A388&amp;TEXT(N$3,"dd/mm/yyyy")&amp;$D$2,tbReporteAsistencia[[#All],[SerialDeBusqueda]:[FechaRegistro]],3,FALSE),"")</f>
        <v/>
      </c>
      <c r="O388" s="22" t="str">
        <f>IFERROR(VLOOKUP($A388&amp;TEXT(O$3,"dd/mm/yyyy")&amp;$D$2,tbReporteAsistencia[[#All],[SerialDeBusqueda]:[FechaRegistro]],3,FALSE),"")</f>
        <v/>
      </c>
      <c r="P388" s="22" t="str">
        <f>IFERROR(VLOOKUP($A388&amp;TEXT(P$3,"dd/mm/yyyy")&amp;$D$2,tbReporteAsistencia[[#All],[SerialDeBusqueda]:[FechaRegistro]],3,FALSE),"")</f>
        <v/>
      </c>
      <c r="Q388" s="22" t="str">
        <f>IFERROR(VLOOKUP($A388&amp;TEXT(Q$3,"dd/mm/yyyy")&amp;$D$2,tbReporteAsistencia[[#All],[SerialDeBusqueda]:[FechaRegistro]],3,FALSE),"")</f>
        <v/>
      </c>
      <c r="R388" s="22" t="str">
        <f>IFERROR(VLOOKUP($A388&amp;TEXT(R$3,"dd/mm/yyyy")&amp;$D$2,tbReporteAsistencia[[#All],[SerialDeBusqueda]:[FechaRegistro]],3,FALSE),"")</f>
        <v/>
      </c>
      <c r="S388" s="22" t="str">
        <f>IFERROR(VLOOKUP($A388&amp;TEXT(S$3,"dd/mm/yyyy")&amp;$D$2,tbReporteAsistencia[[#All],[SerialDeBusqueda]:[FechaRegistro]],3,FALSE),"")</f>
        <v/>
      </c>
    </row>
    <row r="389" spans="4:19">
      <c r="D389" s="22" t="str">
        <f>IFERROR(VLOOKUP($A389&amp;TEXT(D$3,"dd/mm/yyyy")&amp;$D$2,tbReporteAsistencia[[#All],[SerialDeBusqueda]:[FechaRegistro]],3,FALSE),"")</f>
        <v/>
      </c>
      <c r="E389" s="22" t="str">
        <f>IFERROR(VLOOKUP($A389&amp;TEXT(E$3,"dd/mm/yyyy")&amp;$D$2,tbReporteAsistencia[[#All],[SerialDeBusqueda]:[FechaRegistro]],3,FALSE),"")</f>
        <v/>
      </c>
      <c r="F389" s="22" t="str">
        <f>IFERROR(VLOOKUP($A389&amp;TEXT(F$3,"dd/mm/yyyy")&amp;$D$2,tbReporteAsistencia[[#All],[SerialDeBusqueda]:[FechaRegistro]],3,FALSE),"")</f>
        <v/>
      </c>
      <c r="G389" s="22" t="str">
        <f>IFERROR(VLOOKUP($A389&amp;TEXT(G$3,"dd/mm/yyyy")&amp;$D$2,tbReporteAsistencia[[#All],[SerialDeBusqueda]:[FechaRegistro]],3,FALSE),"")</f>
        <v/>
      </c>
      <c r="H389" s="22" t="str">
        <f>IFERROR(VLOOKUP($A389&amp;TEXT(H$3,"dd/mm/yyyy")&amp;$D$2,tbReporteAsistencia[[#All],[SerialDeBusqueda]:[FechaRegistro]],3,FALSE),"")</f>
        <v/>
      </c>
      <c r="I389" s="22" t="str">
        <f>IFERROR(VLOOKUP($A389&amp;TEXT(I$3,"dd/mm/yyyy")&amp;$D$2,tbReporteAsistencia[[#All],[SerialDeBusqueda]:[FechaRegistro]],3,FALSE),"")</f>
        <v/>
      </c>
      <c r="J389" s="22" t="str">
        <f>IFERROR(VLOOKUP($A389&amp;TEXT(J$3,"dd/mm/yyyy")&amp;$D$2,tbReporteAsistencia[[#All],[SerialDeBusqueda]:[FechaRegistro]],3,FALSE),"")</f>
        <v/>
      </c>
      <c r="K389" s="22" t="str">
        <f>IFERROR(VLOOKUP($A389&amp;TEXT(K$3,"dd/mm/yyyy")&amp;$D$2,tbReporteAsistencia[[#All],[SerialDeBusqueda]:[FechaRegistro]],3,FALSE),"")</f>
        <v/>
      </c>
      <c r="L389" s="22" t="str">
        <f>IFERROR(VLOOKUP($A389&amp;TEXT(L$3,"dd/mm/yyyy")&amp;$D$2,tbReporteAsistencia[[#All],[SerialDeBusqueda]:[FechaRegistro]],3,FALSE),"")</f>
        <v/>
      </c>
      <c r="M389" s="22" t="str">
        <f>IFERROR(VLOOKUP($A389&amp;TEXT(M$3,"dd/mm/yyyy")&amp;$D$2,tbReporteAsistencia[[#All],[SerialDeBusqueda]:[FechaRegistro]],3,FALSE),"")</f>
        <v/>
      </c>
      <c r="N389" s="22" t="str">
        <f>IFERROR(VLOOKUP($A389&amp;TEXT(N$3,"dd/mm/yyyy")&amp;$D$2,tbReporteAsistencia[[#All],[SerialDeBusqueda]:[FechaRegistro]],3,FALSE),"")</f>
        <v/>
      </c>
      <c r="O389" s="22" t="str">
        <f>IFERROR(VLOOKUP($A389&amp;TEXT(O$3,"dd/mm/yyyy")&amp;$D$2,tbReporteAsistencia[[#All],[SerialDeBusqueda]:[FechaRegistro]],3,FALSE),"")</f>
        <v/>
      </c>
      <c r="P389" s="22" t="str">
        <f>IFERROR(VLOOKUP($A389&amp;TEXT(P$3,"dd/mm/yyyy")&amp;$D$2,tbReporteAsistencia[[#All],[SerialDeBusqueda]:[FechaRegistro]],3,FALSE),"")</f>
        <v/>
      </c>
      <c r="Q389" s="22" t="str">
        <f>IFERROR(VLOOKUP($A389&amp;TEXT(Q$3,"dd/mm/yyyy")&amp;$D$2,tbReporteAsistencia[[#All],[SerialDeBusqueda]:[FechaRegistro]],3,FALSE),"")</f>
        <v/>
      </c>
      <c r="R389" s="22" t="str">
        <f>IFERROR(VLOOKUP($A389&amp;TEXT(R$3,"dd/mm/yyyy")&amp;$D$2,tbReporteAsistencia[[#All],[SerialDeBusqueda]:[FechaRegistro]],3,FALSE),"")</f>
        <v/>
      </c>
      <c r="S389" s="22" t="str">
        <f>IFERROR(VLOOKUP($A389&amp;TEXT(S$3,"dd/mm/yyyy")&amp;$D$2,tbReporteAsistencia[[#All],[SerialDeBusqueda]:[FechaRegistro]],3,FALSE),"")</f>
        <v/>
      </c>
    </row>
    <row r="390" spans="4:19">
      <c r="D390" s="22" t="str">
        <f>IFERROR(VLOOKUP($A390&amp;TEXT(D$3,"dd/mm/yyyy")&amp;$D$2,tbReporteAsistencia[[#All],[SerialDeBusqueda]:[FechaRegistro]],3,FALSE),"")</f>
        <v/>
      </c>
      <c r="E390" s="22" t="str">
        <f>IFERROR(VLOOKUP($A390&amp;TEXT(E$3,"dd/mm/yyyy")&amp;$D$2,tbReporteAsistencia[[#All],[SerialDeBusqueda]:[FechaRegistro]],3,FALSE),"")</f>
        <v/>
      </c>
      <c r="F390" s="22" t="str">
        <f>IFERROR(VLOOKUP($A390&amp;TEXT(F$3,"dd/mm/yyyy")&amp;$D$2,tbReporteAsistencia[[#All],[SerialDeBusqueda]:[FechaRegistro]],3,FALSE),"")</f>
        <v/>
      </c>
      <c r="G390" s="22" t="str">
        <f>IFERROR(VLOOKUP($A390&amp;TEXT(G$3,"dd/mm/yyyy")&amp;$D$2,tbReporteAsistencia[[#All],[SerialDeBusqueda]:[FechaRegistro]],3,FALSE),"")</f>
        <v/>
      </c>
      <c r="H390" s="22" t="str">
        <f>IFERROR(VLOOKUP($A390&amp;TEXT(H$3,"dd/mm/yyyy")&amp;$D$2,tbReporteAsistencia[[#All],[SerialDeBusqueda]:[FechaRegistro]],3,FALSE),"")</f>
        <v/>
      </c>
      <c r="I390" s="22" t="str">
        <f>IFERROR(VLOOKUP($A390&amp;TEXT(I$3,"dd/mm/yyyy")&amp;$D$2,tbReporteAsistencia[[#All],[SerialDeBusqueda]:[FechaRegistro]],3,FALSE),"")</f>
        <v/>
      </c>
      <c r="J390" s="22" t="str">
        <f>IFERROR(VLOOKUP($A390&amp;TEXT(J$3,"dd/mm/yyyy")&amp;$D$2,tbReporteAsistencia[[#All],[SerialDeBusqueda]:[FechaRegistro]],3,FALSE),"")</f>
        <v/>
      </c>
      <c r="K390" s="22" t="str">
        <f>IFERROR(VLOOKUP($A390&amp;TEXT(K$3,"dd/mm/yyyy")&amp;$D$2,tbReporteAsistencia[[#All],[SerialDeBusqueda]:[FechaRegistro]],3,FALSE),"")</f>
        <v/>
      </c>
      <c r="L390" s="22" t="str">
        <f>IFERROR(VLOOKUP($A390&amp;TEXT(L$3,"dd/mm/yyyy")&amp;$D$2,tbReporteAsistencia[[#All],[SerialDeBusqueda]:[FechaRegistro]],3,FALSE),"")</f>
        <v/>
      </c>
      <c r="M390" s="22" t="str">
        <f>IFERROR(VLOOKUP($A390&amp;TEXT(M$3,"dd/mm/yyyy")&amp;$D$2,tbReporteAsistencia[[#All],[SerialDeBusqueda]:[FechaRegistro]],3,FALSE),"")</f>
        <v/>
      </c>
      <c r="N390" s="22" t="str">
        <f>IFERROR(VLOOKUP($A390&amp;TEXT(N$3,"dd/mm/yyyy")&amp;$D$2,tbReporteAsistencia[[#All],[SerialDeBusqueda]:[FechaRegistro]],3,FALSE),"")</f>
        <v/>
      </c>
      <c r="O390" s="22" t="str">
        <f>IFERROR(VLOOKUP($A390&amp;TEXT(O$3,"dd/mm/yyyy")&amp;$D$2,tbReporteAsistencia[[#All],[SerialDeBusqueda]:[FechaRegistro]],3,FALSE),"")</f>
        <v/>
      </c>
      <c r="P390" s="22" t="str">
        <f>IFERROR(VLOOKUP($A390&amp;TEXT(P$3,"dd/mm/yyyy")&amp;$D$2,tbReporteAsistencia[[#All],[SerialDeBusqueda]:[FechaRegistro]],3,FALSE),"")</f>
        <v/>
      </c>
      <c r="Q390" s="22" t="str">
        <f>IFERROR(VLOOKUP($A390&amp;TEXT(Q$3,"dd/mm/yyyy")&amp;$D$2,tbReporteAsistencia[[#All],[SerialDeBusqueda]:[FechaRegistro]],3,FALSE),"")</f>
        <v/>
      </c>
      <c r="R390" s="22" t="str">
        <f>IFERROR(VLOOKUP($A390&amp;TEXT(R$3,"dd/mm/yyyy")&amp;$D$2,tbReporteAsistencia[[#All],[SerialDeBusqueda]:[FechaRegistro]],3,FALSE),"")</f>
        <v/>
      </c>
      <c r="S390" s="22" t="str">
        <f>IFERROR(VLOOKUP($A390&amp;TEXT(S$3,"dd/mm/yyyy")&amp;$D$2,tbReporteAsistencia[[#All],[SerialDeBusqueda]:[FechaRegistro]],3,FALSE),"")</f>
        <v/>
      </c>
    </row>
    <row r="391" spans="4:19">
      <c r="D391" s="22" t="str">
        <f>IFERROR(VLOOKUP($A391&amp;TEXT(D$3,"dd/mm/yyyy")&amp;$D$2,tbReporteAsistencia[[#All],[SerialDeBusqueda]:[FechaRegistro]],3,FALSE),"")</f>
        <v/>
      </c>
      <c r="E391" s="22" t="str">
        <f>IFERROR(VLOOKUP($A391&amp;TEXT(E$3,"dd/mm/yyyy")&amp;$D$2,tbReporteAsistencia[[#All],[SerialDeBusqueda]:[FechaRegistro]],3,FALSE),"")</f>
        <v/>
      </c>
      <c r="F391" s="22" t="str">
        <f>IFERROR(VLOOKUP($A391&amp;TEXT(F$3,"dd/mm/yyyy")&amp;$D$2,tbReporteAsistencia[[#All],[SerialDeBusqueda]:[FechaRegistro]],3,FALSE),"")</f>
        <v/>
      </c>
      <c r="G391" s="22" t="str">
        <f>IFERROR(VLOOKUP($A391&amp;TEXT(G$3,"dd/mm/yyyy")&amp;$D$2,tbReporteAsistencia[[#All],[SerialDeBusqueda]:[FechaRegistro]],3,FALSE),"")</f>
        <v/>
      </c>
      <c r="H391" s="22" t="str">
        <f>IFERROR(VLOOKUP($A391&amp;TEXT(H$3,"dd/mm/yyyy")&amp;$D$2,tbReporteAsistencia[[#All],[SerialDeBusqueda]:[FechaRegistro]],3,FALSE),"")</f>
        <v/>
      </c>
      <c r="I391" s="22" t="str">
        <f>IFERROR(VLOOKUP($A391&amp;TEXT(I$3,"dd/mm/yyyy")&amp;$D$2,tbReporteAsistencia[[#All],[SerialDeBusqueda]:[FechaRegistro]],3,FALSE),"")</f>
        <v/>
      </c>
      <c r="J391" s="22" t="str">
        <f>IFERROR(VLOOKUP($A391&amp;TEXT(J$3,"dd/mm/yyyy")&amp;$D$2,tbReporteAsistencia[[#All],[SerialDeBusqueda]:[FechaRegistro]],3,FALSE),"")</f>
        <v/>
      </c>
      <c r="K391" s="22" t="str">
        <f>IFERROR(VLOOKUP($A391&amp;TEXT(K$3,"dd/mm/yyyy")&amp;$D$2,tbReporteAsistencia[[#All],[SerialDeBusqueda]:[FechaRegistro]],3,FALSE),"")</f>
        <v/>
      </c>
      <c r="L391" s="22" t="str">
        <f>IFERROR(VLOOKUP($A391&amp;TEXT(L$3,"dd/mm/yyyy")&amp;$D$2,tbReporteAsistencia[[#All],[SerialDeBusqueda]:[FechaRegistro]],3,FALSE),"")</f>
        <v/>
      </c>
      <c r="M391" s="22" t="str">
        <f>IFERROR(VLOOKUP($A391&amp;TEXT(M$3,"dd/mm/yyyy")&amp;$D$2,tbReporteAsistencia[[#All],[SerialDeBusqueda]:[FechaRegistro]],3,FALSE),"")</f>
        <v/>
      </c>
      <c r="N391" s="22" t="str">
        <f>IFERROR(VLOOKUP($A391&amp;TEXT(N$3,"dd/mm/yyyy")&amp;$D$2,tbReporteAsistencia[[#All],[SerialDeBusqueda]:[FechaRegistro]],3,FALSE),"")</f>
        <v/>
      </c>
      <c r="O391" s="22" t="str">
        <f>IFERROR(VLOOKUP($A391&amp;TEXT(O$3,"dd/mm/yyyy")&amp;$D$2,tbReporteAsistencia[[#All],[SerialDeBusqueda]:[FechaRegistro]],3,FALSE),"")</f>
        <v/>
      </c>
      <c r="P391" s="22" t="str">
        <f>IFERROR(VLOOKUP($A391&amp;TEXT(P$3,"dd/mm/yyyy")&amp;$D$2,tbReporteAsistencia[[#All],[SerialDeBusqueda]:[FechaRegistro]],3,FALSE),"")</f>
        <v/>
      </c>
      <c r="Q391" s="22" t="str">
        <f>IFERROR(VLOOKUP($A391&amp;TEXT(Q$3,"dd/mm/yyyy")&amp;$D$2,tbReporteAsistencia[[#All],[SerialDeBusqueda]:[FechaRegistro]],3,FALSE),"")</f>
        <v/>
      </c>
      <c r="R391" s="22" t="str">
        <f>IFERROR(VLOOKUP($A391&amp;TEXT(R$3,"dd/mm/yyyy")&amp;$D$2,tbReporteAsistencia[[#All],[SerialDeBusqueda]:[FechaRegistro]],3,FALSE),"")</f>
        <v/>
      </c>
      <c r="S391" s="22" t="str">
        <f>IFERROR(VLOOKUP($A391&amp;TEXT(S$3,"dd/mm/yyyy")&amp;$D$2,tbReporteAsistencia[[#All],[SerialDeBusqueda]:[FechaRegistro]],3,FALSE),"")</f>
        <v/>
      </c>
    </row>
    <row r="392" spans="4:19">
      <c r="D392" s="22" t="str">
        <f>IFERROR(VLOOKUP($A392&amp;TEXT(D$3,"dd/mm/yyyy")&amp;$D$2,tbReporteAsistencia[[#All],[SerialDeBusqueda]:[FechaRegistro]],3,FALSE),"")</f>
        <v/>
      </c>
      <c r="E392" s="22" t="str">
        <f>IFERROR(VLOOKUP($A392&amp;TEXT(E$3,"dd/mm/yyyy")&amp;$D$2,tbReporteAsistencia[[#All],[SerialDeBusqueda]:[FechaRegistro]],3,FALSE),"")</f>
        <v/>
      </c>
      <c r="F392" s="22" t="str">
        <f>IFERROR(VLOOKUP($A392&amp;TEXT(F$3,"dd/mm/yyyy")&amp;$D$2,tbReporteAsistencia[[#All],[SerialDeBusqueda]:[FechaRegistro]],3,FALSE),"")</f>
        <v/>
      </c>
      <c r="G392" s="22" t="str">
        <f>IFERROR(VLOOKUP($A392&amp;TEXT(G$3,"dd/mm/yyyy")&amp;$D$2,tbReporteAsistencia[[#All],[SerialDeBusqueda]:[FechaRegistro]],3,FALSE),"")</f>
        <v/>
      </c>
      <c r="H392" s="22" t="str">
        <f>IFERROR(VLOOKUP($A392&amp;TEXT(H$3,"dd/mm/yyyy")&amp;$D$2,tbReporteAsistencia[[#All],[SerialDeBusqueda]:[FechaRegistro]],3,FALSE),"")</f>
        <v/>
      </c>
      <c r="I392" s="22" t="str">
        <f>IFERROR(VLOOKUP($A392&amp;TEXT(I$3,"dd/mm/yyyy")&amp;$D$2,tbReporteAsistencia[[#All],[SerialDeBusqueda]:[FechaRegistro]],3,FALSE),"")</f>
        <v/>
      </c>
      <c r="J392" s="22" t="str">
        <f>IFERROR(VLOOKUP($A392&amp;TEXT(J$3,"dd/mm/yyyy")&amp;$D$2,tbReporteAsistencia[[#All],[SerialDeBusqueda]:[FechaRegistro]],3,FALSE),"")</f>
        <v/>
      </c>
      <c r="K392" s="22" t="str">
        <f>IFERROR(VLOOKUP($A392&amp;TEXT(K$3,"dd/mm/yyyy")&amp;$D$2,tbReporteAsistencia[[#All],[SerialDeBusqueda]:[FechaRegistro]],3,FALSE),"")</f>
        <v/>
      </c>
      <c r="L392" s="22" t="str">
        <f>IFERROR(VLOOKUP($A392&amp;TEXT(L$3,"dd/mm/yyyy")&amp;$D$2,tbReporteAsistencia[[#All],[SerialDeBusqueda]:[FechaRegistro]],3,FALSE),"")</f>
        <v/>
      </c>
      <c r="M392" s="22" t="str">
        <f>IFERROR(VLOOKUP($A392&amp;TEXT(M$3,"dd/mm/yyyy")&amp;$D$2,tbReporteAsistencia[[#All],[SerialDeBusqueda]:[FechaRegistro]],3,FALSE),"")</f>
        <v/>
      </c>
      <c r="N392" s="22" t="str">
        <f>IFERROR(VLOOKUP($A392&amp;TEXT(N$3,"dd/mm/yyyy")&amp;$D$2,tbReporteAsistencia[[#All],[SerialDeBusqueda]:[FechaRegistro]],3,FALSE),"")</f>
        <v/>
      </c>
      <c r="O392" s="22" t="str">
        <f>IFERROR(VLOOKUP($A392&amp;TEXT(O$3,"dd/mm/yyyy")&amp;$D$2,tbReporteAsistencia[[#All],[SerialDeBusqueda]:[FechaRegistro]],3,FALSE),"")</f>
        <v/>
      </c>
      <c r="P392" s="22" t="str">
        <f>IFERROR(VLOOKUP($A392&amp;TEXT(P$3,"dd/mm/yyyy")&amp;$D$2,tbReporteAsistencia[[#All],[SerialDeBusqueda]:[FechaRegistro]],3,FALSE),"")</f>
        <v/>
      </c>
      <c r="Q392" s="22" t="str">
        <f>IFERROR(VLOOKUP($A392&amp;TEXT(Q$3,"dd/mm/yyyy")&amp;$D$2,tbReporteAsistencia[[#All],[SerialDeBusqueda]:[FechaRegistro]],3,FALSE),"")</f>
        <v/>
      </c>
      <c r="R392" s="22" t="str">
        <f>IFERROR(VLOOKUP($A392&amp;TEXT(R$3,"dd/mm/yyyy")&amp;$D$2,tbReporteAsistencia[[#All],[SerialDeBusqueda]:[FechaRegistro]],3,FALSE),"")</f>
        <v/>
      </c>
      <c r="S392" s="22" t="str">
        <f>IFERROR(VLOOKUP($A392&amp;TEXT(S$3,"dd/mm/yyyy")&amp;$D$2,tbReporteAsistencia[[#All],[SerialDeBusqueda]:[FechaRegistro]],3,FALSE),"")</f>
        <v/>
      </c>
    </row>
    <row r="393" spans="4:19">
      <c r="D393" s="22" t="str">
        <f>IFERROR(VLOOKUP($A393&amp;TEXT(D$3,"dd/mm/yyyy")&amp;$D$2,tbReporteAsistencia[[#All],[SerialDeBusqueda]:[FechaRegistro]],3,FALSE),"")</f>
        <v/>
      </c>
      <c r="E393" s="22" t="str">
        <f>IFERROR(VLOOKUP($A393&amp;TEXT(E$3,"dd/mm/yyyy")&amp;$D$2,tbReporteAsistencia[[#All],[SerialDeBusqueda]:[FechaRegistro]],3,FALSE),"")</f>
        <v/>
      </c>
      <c r="F393" s="22" t="str">
        <f>IFERROR(VLOOKUP($A393&amp;TEXT(F$3,"dd/mm/yyyy")&amp;$D$2,tbReporteAsistencia[[#All],[SerialDeBusqueda]:[FechaRegistro]],3,FALSE),"")</f>
        <v/>
      </c>
      <c r="G393" s="22" t="str">
        <f>IFERROR(VLOOKUP($A393&amp;TEXT(G$3,"dd/mm/yyyy")&amp;$D$2,tbReporteAsistencia[[#All],[SerialDeBusqueda]:[FechaRegistro]],3,FALSE),"")</f>
        <v/>
      </c>
      <c r="H393" s="22" t="str">
        <f>IFERROR(VLOOKUP($A393&amp;TEXT(H$3,"dd/mm/yyyy")&amp;$D$2,tbReporteAsistencia[[#All],[SerialDeBusqueda]:[FechaRegistro]],3,FALSE),"")</f>
        <v/>
      </c>
      <c r="I393" s="22" t="str">
        <f>IFERROR(VLOOKUP($A393&amp;TEXT(I$3,"dd/mm/yyyy")&amp;$D$2,tbReporteAsistencia[[#All],[SerialDeBusqueda]:[FechaRegistro]],3,FALSE),"")</f>
        <v/>
      </c>
      <c r="J393" s="22" t="str">
        <f>IFERROR(VLOOKUP($A393&amp;TEXT(J$3,"dd/mm/yyyy")&amp;$D$2,tbReporteAsistencia[[#All],[SerialDeBusqueda]:[FechaRegistro]],3,FALSE),"")</f>
        <v/>
      </c>
      <c r="K393" s="22" t="str">
        <f>IFERROR(VLOOKUP($A393&amp;TEXT(K$3,"dd/mm/yyyy")&amp;$D$2,tbReporteAsistencia[[#All],[SerialDeBusqueda]:[FechaRegistro]],3,FALSE),"")</f>
        <v/>
      </c>
      <c r="L393" s="22" t="str">
        <f>IFERROR(VLOOKUP($A393&amp;TEXT(L$3,"dd/mm/yyyy")&amp;$D$2,tbReporteAsistencia[[#All],[SerialDeBusqueda]:[FechaRegistro]],3,FALSE),"")</f>
        <v/>
      </c>
      <c r="M393" s="22" t="str">
        <f>IFERROR(VLOOKUP($A393&amp;TEXT(M$3,"dd/mm/yyyy")&amp;$D$2,tbReporteAsistencia[[#All],[SerialDeBusqueda]:[FechaRegistro]],3,FALSE),"")</f>
        <v/>
      </c>
      <c r="N393" s="22" t="str">
        <f>IFERROR(VLOOKUP($A393&amp;TEXT(N$3,"dd/mm/yyyy")&amp;$D$2,tbReporteAsistencia[[#All],[SerialDeBusqueda]:[FechaRegistro]],3,FALSE),"")</f>
        <v/>
      </c>
      <c r="O393" s="22" t="str">
        <f>IFERROR(VLOOKUP($A393&amp;TEXT(O$3,"dd/mm/yyyy")&amp;$D$2,tbReporteAsistencia[[#All],[SerialDeBusqueda]:[FechaRegistro]],3,FALSE),"")</f>
        <v/>
      </c>
      <c r="P393" s="22" t="str">
        <f>IFERROR(VLOOKUP($A393&amp;TEXT(P$3,"dd/mm/yyyy")&amp;$D$2,tbReporteAsistencia[[#All],[SerialDeBusqueda]:[FechaRegistro]],3,FALSE),"")</f>
        <v/>
      </c>
      <c r="Q393" s="22" t="str">
        <f>IFERROR(VLOOKUP($A393&amp;TEXT(Q$3,"dd/mm/yyyy")&amp;$D$2,tbReporteAsistencia[[#All],[SerialDeBusqueda]:[FechaRegistro]],3,FALSE),"")</f>
        <v/>
      </c>
      <c r="R393" s="22" t="str">
        <f>IFERROR(VLOOKUP($A393&amp;TEXT(R$3,"dd/mm/yyyy")&amp;$D$2,tbReporteAsistencia[[#All],[SerialDeBusqueda]:[FechaRegistro]],3,FALSE),"")</f>
        <v/>
      </c>
      <c r="S393" s="22" t="str">
        <f>IFERROR(VLOOKUP($A393&amp;TEXT(S$3,"dd/mm/yyyy")&amp;$D$2,tbReporteAsistencia[[#All],[SerialDeBusqueda]:[FechaRegistro]],3,FALSE),"")</f>
        <v/>
      </c>
    </row>
    <row r="394" spans="4:19">
      <c r="D394" s="22" t="str">
        <f>IFERROR(VLOOKUP($A394&amp;TEXT(D$3,"dd/mm/yyyy")&amp;$D$2,tbReporteAsistencia[[#All],[SerialDeBusqueda]:[FechaRegistro]],3,FALSE),"")</f>
        <v/>
      </c>
      <c r="E394" s="22" t="str">
        <f>IFERROR(VLOOKUP($A394&amp;TEXT(E$3,"dd/mm/yyyy")&amp;$D$2,tbReporteAsistencia[[#All],[SerialDeBusqueda]:[FechaRegistro]],3,FALSE),"")</f>
        <v/>
      </c>
      <c r="F394" s="22" t="str">
        <f>IFERROR(VLOOKUP($A394&amp;TEXT(F$3,"dd/mm/yyyy")&amp;$D$2,tbReporteAsistencia[[#All],[SerialDeBusqueda]:[FechaRegistro]],3,FALSE),"")</f>
        <v/>
      </c>
      <c r="G394" s="22" t="str">
        <f>IFERROR(VLOOKUP($A394&amp;TEXT(G$3,"dd/mm/yyyy")&amp;$D$2,tbReporteAsistencia[[#All],[SerialDeBusqueda]:[FechaRegistro]],3,FALSE),"")</f>
        <v/>
      </c>
      <c r="H394" s="22" t="str">
        <f>IFERROR(VLOOKUP($A394&amp;TEXT(H$3,"dd/mm/yyyy")&amp;$D$2,tbReporteAsistencia[[#All],[SerialDeBusqueda]:[FechaRegistro]],3,FALSE),"")</f>
        <v/>
      </c>
      <c r="I394" s="22" t="str">
        <f>IFERROR(VLOOKUP($A394&amp;TEXT(I$3,"dd/mm/yyyy")&amp;$D$2,tbReporteAsistencia[[#All],[SerialDeBusqueda]:[FechaRegistro]],3,FALSE),"")</f>
        <v/>
      </c>
      <c r="J394" s="22" t="str">
        <f>IFERROR(VLOOKUP($A394&amp;TEXT(J$3,"dd/mm/yyyy")&amp;$D$2,tbReporteAsistencia[[#All],[SerialDeBusqueda]:[FechaRegistro]],3,FALSE),"")</f>
        <v/>
      </c>
      <c r="K394" s="22" t="str">
        <f>IFERROR(VLOOKUP($A394&amp;TEXT(K$3,"dd/mm/yyyy")&amp;$D$2,tbReporteAsistencia[[#All],[SerialDeBusqueda]:[FechaRegistro]],3,FALSE),"")</f>
        <v/>
      </c>
      <c r="L394" s="22" t="str">
        <f>IFERROR(VLOOKUP($A394&amp;TEXT(L$3,"dd/mm/yyyy")&amp;$D$2,tbReporteAsistencia[[#All],[SerialDeBusqueda]:[FechaRegistro]],3,FALSE),"")</f>
        <v/>
      </c>
      <c r="M394" s="22" t="str">
        <f>IFERROR(VLOOKUP($A394&amp;TEXT(M$3,"dd/mm/yyyy")&amp;$D$2,tbReporteAsistencia[[#All],[SerialDeBusqueda]:[FechaRegistro]],3,FALSE),"")</f>
        <v/>
      </c>
      <c r="N394" s="22" t="str">
        <f>IFERROR(VLOOKUP($A394&amp;TEXT(N$3,"dd/mm/yyyy")&amp;$D$2,tbReporteAsistencia[[#All],[SerialDeBusqueda]:[FechaRegistro]],3,FALSE),"")</f>
        <v/>
      </c>
      <c r="O394" s="22" t="str">
        <f>IFERROR(VLOOKUP($A394&amp;TEXT(O$3,"dd/mm/yyyy")&amp;$D$2,tbReporteAsistencia[[#All],[SerialDeBusqueda]:[FechaRegistro]],3,FALSE),"")</f>
        <v/>
      </c>
      <c r="P394" s="22" t="str">
        <f>IFERROR(VLOOKUP($A394&amp;TEXT(P$3,"dd/mm/yyyy")&amp;$D$2,tbReporteAsistencia[[#All],[SerialDeBusqueda]:[FechaRegistro]],3,FALSE),"")</f>
        <v/>
      </c>
      <c r="Q394" s="22" t="str">
        <f>IFERROR(VLOOKUP($A394&amp;TEXT(Q$3,"dd/mm/yyyy")&amp;$D$2,tbReporteAsistencia[[#All],[SerialDeBusqueda]:[FechaRegistro]],3,FALSE),"")</f>
        <v/>
      </c>
      <c r="R394" s="22" t="str">
        <f>IFERROR(VLOOKUP($A394&amp;TEXT(R$3,"dd/mm/yyyy")&amp;$D$2,tbReporteAsistencia[[#All],[SerialDeBusqueda]:[FechaRegistro]],3,FALSE),"")</f>
        <v/>
      </c>
      <c r="S394" s="22" t="str">
        <f>IFERROR(VLOOKUP($A394&amp;TEXT(S$3,"dd/mm/yyyy")&amp;$D$2,tbReporteAsistencia[[#All],[SerialDeBusqueda]:[FechaRegistro]],3,FALSE),"")</f>
        <v/>
      </c>
    </row>
    <row r="395" spans="4:19">
      <c r="D395" s="22" t="str">
        <f>IFERROR(VLOOKUP($A395&amp;TEXT(D$3,"dd/mm/yyyy")&amp;$D$2,tbReporteAsistencia[[#All],[SerialDeBusqueda]:[FechaRegistro]],3,FALSE),"")</f>
        <v/>
      </c>
      <c r="E395" s="22" t="str">
        <f>IFERROR(VLOOKUP($A395&amp;TEXT(E$3,"dd/mm/yyyy")&amp;$D$2,tbReporteAsistencia[[#All],[SerialDeBusqueda]:[FechaRegistro]],3,FALSE),"")</f>
        <v/>
      </c>
      <c r="F395" s="22" t="str">
        <f>IFERROR(VLOOKUP($A395&amp;TEXT(F$3,"dd/mm/yyyy")&amp;$D$2,tbReporteAsistencia[[#All],[SerialDeBusqueda]:[FechaRegistro]],3,FALSE),"")</f>
        <v/>
      </c>
      <c r="G395" s="22" t="str">
        <f>IFERROR(VLOOKUP($A395&amp;TEXT(G$3,"dd/mm/yyyy")&amp;$D$2,tbReporteAsistencia[[#All],[SerialDeBusqueda]:[FechaRegistro]],3,FALSE),"")</f>
        <v/>
      </c>
      <c r="H395" s="22" t="str">
        <f>IFERROR(VLOOKUP($A395&amp;TEXT(H$3,"dd/mm/yyyy")&amp;$D$2,tbReporteAsistencia[[#All],[SerialDeBusqueda]:[FechaRegistro]],3,FALSE),"")</f>
        <v/>
      </c>
      <c r="I395" s="22" t="str">
        <f>IFERROR(VLOOKUP($A395&amp;TEXT(I$3,"dd/mm/yyyy")&amp;$D$2,tbReporteAsistencia[[#All],[SerialDeBusqueda]:[FechaRegistro]],3,FALSE),"")</f>
        <v/>
      </c>
      <c r="J395" s="22" t="str">
        <f>IFERROR(VLOOKUP($A395&amp;TEXT(J$3,"dd/mm/yyyy")&amp;$D$2,tbReporteAsistencia[[#All],[SerialDeBusqueda]:[FechaRegistro]],3,FALSE),"")</f>
        <v/>
      </c>
      <c r="K395" s="22" t="str">
        <f>IFERROR(VLOOKUP($A395&amp;TEXT(K$3,"dd/mm/yyyy")&amp;$D$2,tbReporteAsistencia[[#All],[SerialDeBusqueda]:[FechaRegistro]],3,FALSE),"")</f>
        <v/>
      </c>
      <c r="L395" s="22" t="str">
        <f>IFERROR(VLOOKUP($A395&amp;TEXT(L$3,"dd/mm/yyyy")&amp;$D$2,tbReporteAsistencia[[#All],[SerialDeBusqueda]:[FechaRegistro]],3,FALSE),"")</f>
        <v/>
      </c>
      <c r="M395" s="22" t="str">
        <f>IFERROR(VLOOKUP($A395&amp;TEXT(M$3,"dd/mm/yyyy")&amp;$D$2,tbReporteAsistencia[[#All],[SerialDeBusqueda]:[FechaRegistro]],3,FALSE),"")</f>
        <v/>
      </c>
      <c r="N395" s="22" t="str">
        <f>IFERROR(VLOOKUP($A395&amp;TEXT(N$3,"dd/mm/yyyy")&amp;$D$2,tbReporteAsistencia[[#All],[SerialDeBusqueda]:[FechaRegistro]],3,FALSE),"")</f>
        <v/>
      </c>
      <c r="O395" s="22" t="str">
        <f>IFERROR(VLOOKUP($A395&amp;TEXT(O$3,"dd/mm/yyyy")&amp;$D$2,tbReporteAsistencia[[#All],[SerialDeBusqueda]:[FechaRegistro]],3,FALSE),"")</f>
        <v/>
      </c>
      <c r="P395" s="22" t="str">
        <f>IFERROR(VLOOKUP($A395&amp;TEXT(P$3,"dd/mm/yyyy")&amp;$D$2,tbReporteAsistencia[[#All],[SerialDeBusqueda]:[FechaRegistro]],3,FALSE),"")</f>
        <v/>
      </c>
      <c r="Q395" s="22" t="str">
        <f>IFERROR(VLOOKUP($A395&amp;TEXT(Q$3,"dd/mm/yyyy")&amp;$D$2,tbReporteAsistencia[[#All],[SerialDeBusqueda]:[FechaRegistro]],3,FALSE),"")</f>
        <v/>
      </c>
      <c r="R395" s="22" t="str">
        <f>IFERROR(VLOOKUP($A395&amp;TEXT(R$3,"dd/mm/yyyy")&amp;$D$2,tbReporteAsistencia[[#All],[SerialDeBusqueda]:[FechaRegistro]],3,FALSE),"")</f>
        <v/>
      </c>
      <c r="S395" s="22" t="str">
        <f>IFERROR(VLOOKUP($A395&amp;TEXT(S$3,"dd/mm/yyyy")&amp;$D$2,tbReporteAsistencia[[#All],[SerialDeBusqueda]:[FechaRegistro]],3,FALSE),"")</f>
        <v/>
      </c>
    </row>
    <row r="396" spans="4:19">
      <c r="D396" s="22" t="str">
        <f>IFERROR(VLOOKUP($A396&amp;TEXT(D$3,"dd/mm/yyyy")&amp;$D$2,tbReporteAsistencia[[#All],[SerialDeBusqueda]:[FechaRegistro]],3,FALSE),"")</f>
        <v/>
      </c>
      <c r="E396" s="22" t="str">
        <f>IFERROR(VLOOKUP($A396&amp;TEXT(E$3,"dd/mm/yyyy")&amp;$D$2,tbReporteAsistencia[[#All],[SerialDeBusqueda]:[FechaRegistro]],3,FALSE),"")</f>
        <v/>
      </c>
      <c r="F396" s="22" t="str">
        <f>IFERROR(VLOOKUP($A396&amp;TEXT(F$3,"dd/mm/yyyy")&amp;$D$2,tbReporteAsistencia[[#All],[SerialDeBusqueda]:[FechaRegistro]],3,FALSE),"")</f>
        <v/>
      </c>
      <c r="G396" s="22" t="str">
        <f>IFERROR(VLOOKUP($A396&amp;TEXT(G$3,"dd/mm/yyyy")&amp;$D$2,tbReporteAsistencia[[#All],[SerialDeBusqueda]:[FechaRegistro]],3,FALSE),"")</f>
        <v/>
      </c>
      <c r="H396" s="22" t="str">
        <f>IFERROR(VLOOKUP($A396&amp;TEXT(H$3,"dd/mm/yyyy")&amp;$D$2,tbReporteAsistencia[[#All],[SerialDeBusqueda]:[FechaRegistro]],3,FALSE),"")</f>
        <v/>
      </c>
      <c r="I396" s="22" t="str">
        <f>IFERROR(VLOOKUP($A396&amp;TEXT(I$3,"dd/mm/yyyy")&amp;$D$2,tbReporteAsistencia[[#All],[SerialDeBusqueda]:[FechaRegistro]],3,FALSE),"")</f>
        <v/>
      </c>
      <c r="J396" s="22" t="str">
        <f>IFERROR(VLOOKUP($A396&amp;TEXT(J$3,"dd/mm/yyyy")&amp;$D$2,tbReporteAsistencia[[#All],[SerialDeBusqueda]:[FechaRegistro]],3,FALSE),"")</f>
        <v/>
      </c>
      <c r="K396" s="22" t="str">
        <f>IFERROR(VLOOKUP($A396&amp;TEXT(K$3,"dd/mm/yyyy")&amp;$D$2,tbReporteAsistencia[[#All],[SerialDeBusqueda]:[FechaRegistro]],3,FALSE),"")</f>
        <v/>
      </c>
      <c r="L396" s="22" t="str">
        <f>IFERROR(VLOOKUP($A396&amp;TEXT(L$3,"dd/mm/yyyy")&amp;$D$2,tbReporteAsistencia[[#All],[SerialDeBusqueda]:[FechaRegistro]],3,FALSE),"")</f>
        <v/>
      </c>
      <c r="M396" s="22" t="str">
        <f>IFERROR(VLOOKUP($A396&amp;TEXT(M$3,"dd/mm/yyyy")&amp;$D$2,tbReporteAsistencia[[#All],[SerialDeBusqueda]:[FechaRegistro]],3,FALSE),"")</f>
        <v/>
      </c>
      <c r="N396" s="22" t="str">
        <f>IFERROR(VLOOKUP($A396&amp;TEXT(N$3,"dd/mm/yyyy")&amp;$D$2,tbReporteAsistencia[[#All],[SerialDeBusqueda]:[FechaRegistro]],3,FALSE),"")</f>
        <v/>
      </c>
      <c r="O396" s="22" t="str">
        <f>IFERROR(VLOOKUP($A396&amp;TEXT(O$3,"dd/mm/yyyy")&amp;$D$2,tbReporteAsistencia[[#All],[SerialDeBusqueda]:[FechaRegistro]],3,FALSE),"")</f>
        <v/>
      </c>
      <c r="P396" s="22" t="str">
        <f>IFERROR(VLOOKUP($A396&amp;TEXT(P$3,"dd/mm/yyyy")&amp;$D$2,tbReporteAsistencia[[#All],[SerialDeBusqueda]:[FechaRegistro]],3,FALSE),"")</f>
        <v/>
      </c>
      <c r="Q396" s="22" t="str">
        <f>IFERROR(VLOOKUP($A396&amp;TEXT(Q$3,"dd/mm/yyyy")&amp;$D$2,tbReporteAsistencia[[#All],[SerialDeBusqueda]:[FechaRegistro]],3,FALSE),"")</f>
        <v/>
      </c>
      <c r="R396" s="22" t="str">
        <f>IFERROR(VLOOKUP($A396&amp;TEXT(R$3,"dd/mm/yyyy")&amp;$D$2,tbReporteAsistencia[[#All],[SerialDeBusqueda]:[FechaRegistro]],3,FALSE),"")</f>
        <v/>
      </c>
      <c r="S396" s="22" t="str">
        <f>IFERROR(VLOOKUP($A396&amp;TEXT(S$3,"dd/mm/yyyy")&amp;$D$2,tbReporteAsistencia[[#All],[SerialDeBusqueda]:[FechaRegistro]],3,FALSE),"")</f>
        <v/>
      </c>
    </row>
    <row r="397" spans="4:19">
      <c r="D397" s="22" t="str">
        <f>IFERROR(VLOOKUP($A397&amp;TEXT(D$3,"dd/mm/yyyy")&amp;$D$2,tbReporteAsistencia[[#All],[SerialDeBusqueda]:[FechaRegistro]],3,FALSE),"")</f>
        <v/>
      </c>
      <c r="E397" s="22" t="str">
        <f>IFERROR(VLOOKUP($A397&amp;TEXT(E$3,"dd/mm/yyyy")&amp;$D$2,tbReporteAsistencia[[#All],[SerialDeBusqueda]:[FechaRegistro]],3,FALSE),"")</f>
        <v/>
      </c>
      <c r="F397" s="22" t="str">
        <f>IFERROR(VLOOKUP($A397&amp;TEXT(F$3,"dd/mm/yyyy")&amp;$D$2,tbReporteAsistencia[[#All],[SerialDeBusqueda]:[FechaRegistro]],3,FALSE),"")</f>
        <v/>
      </c>
      <c r="G397" s="22" t="str">
        <f>IFERROR(VLOOKUP($A397&amp;TEXT(G$3,"dd/mm/yyyy")&amp;$D$2,tbReporteAsistencia[[#All],[SerialDeBusqueda]:[FechaRegistro]],3,FALSE),"")</f>
        <v/>
      </c>
      <c r="H397" s="22" t="str">
        <f>IFERROR(VLOOKUP($A397&amp;TEXT(H$3,"dd/mm/yyyy")&amp;$D$2,tbReporteAsistencia[[#All],[SerialDeBusqueda]:[FechaRegistro]],3,FALSE),"")</f>
        <v/>
      </c>
      <c r="I397" s="22" t="str">
        <f>IFERROR(VLOOKUP($A397&amp;TEXT(I$3,"dd/mm/yyyy")&amp;$D$2,tbReporteAsistencia[[#All],[SerialDeBusqueda]:[FechaRegistro]],3,FALSE),"")</f>
        <v/>
      </c>
      <c r="J397" s="22" t="str">
        <f>IFERROR(VLOOKUP($A397&amp;TEXT(J$3,"dd/mm/yyyy")&amp;$D$2,tbReporteAsistencia[[#All],[SerialDeBusqueda]:[FechaRegistro]],3,FALSE),"")</f>
        <v/>
      </c>
      <c r="K397" s="22" t="str">
        <f>IFERROR(VLOOKUP($A397&amp;TEXT(K$3,"dd/mm/yyyy")&amp;$D$2,tbReporteAsistencia[[#All],[SerialDeBusqueda]:[FechaRegistro]],3,FALSE),"")</f>
        <v/>
      </c>
      <c r="L397" s="22" t="str">
        <f>IFERROR(VLOOKUP($A397&amp;TEXT(L$3,"dd/mm/yyyy")&amp;$D$2,tbReporteAsistencia[[#All],[SerialDeBusqueda]:[FechaRegistro]],3,FALSE),"")</f>
        <v/>
      </c>
      <c r="M397" s="22" t="str">
        <f>IFERROR(VLOOKUP($A397&amp;TEXT(M$3,"dd/mm/yyyy")&amp;$D$2,tbReporteAsistencia[[#All],[SerialDeBusqueda]:[FechaRegistro]],3,FALSE),"")</f>
        <v/>
      </c>
      <c r="N397" s="22" t="str">
        <f>IFERROR(VLOOKUP($A397&amp;TEXT(N$3,"dd/mm/yyyy")&amp;$D$2,tbReporteAsistencia[[#All],[SerialDeBusqueda]:[FechaRegistro]],3,FALSE),"")</f>
        <v/>
      </c>
      <c r="O397" s="22" t="str">
        <f>IFERROR(VLOOKUP($A397&amp;TEXT(O$3,"dd/mm/yyyy")&amp;$D$2,tbReporteAsistencia[[#All],[SerialDeBusqueda]:[FechaRegistro]],3,FALSE),"")</f>
        <v/>
      </c>
      <c r="P397" s="22" t="str">
        <f>IFERROR(VLOOKUP($A397&amp;TEXT(P$3,"dd/mm/yyyy")&amp;$D$2,tbReporteAsistencia[[#All],[SerialDeBusqueda]:[FechaRegistro]],3,FALSE),"")</f>
        <v/>
      </c>
      <c r="Q397" s="22" t="str">
        <f>IFERROR(VLOOKUP($A397&amp;TEXT(Q$3,"dd/mm/yyyy")&amp;$D$2,tbReporteAsistencia[[#All],[SerialDeBusqueda]:[FechaRegistro]],3,FALSE),"")</f>
        <v/>
      </c>
      <c r="R397" s="22" t="str">
        <f>IFERROR(VLOOKUP($A397&amp;TEXT(R$3,"dd/mm/yyyy")&amp;$D$2,tbReporteAsistencia[[#All],[SerialDeBusqueda]:[FechaRegistro]],3,FALSE),"")</f>
        <v/>
      </c>
      <c r="S397" s="22" t="str">
        <f>IFERROR(VLOOKUP($A397&amp;TEXT(S$3,"dd/mm/yyyy")&amp;$D$2,tbReporteAsistencia[[#All],[SerialDeBusqueda]:[FechaRegistro]],3,FALSE),"")</f>
        <v/>
      </c>
    </row>
    <row r="398" spans="4:19">
      <c r="D398" s="22" t="str">
        <f>IFERROR(VLOOKUP($A398&amp;TEXT(D$3,"dd/mm/yyyy")&amp;$D$2,tbReporteAsistencia[[#All],[SerialDeBusqueda]:[FechaRegistro]],3,FALSE),"")</f>
        <v/>
      </c>
      <c r="E398" s="22" t="str">
        <f>IFERROR(VLOOKUP($A398&amp;TEXT(E$3,"dd/mm/yyyy")&amp;$D$2,tbReporteAsistencia[[#All],[SerialDeBusqueda]:[FechaRegistro]],3,FALSE),"")</f>
        <v/>
      </c>
      <c r="F398" s="22" t="str">
        <f>IFERROR(VLOOKUP($A398&amp;TEXT(F$3,"dd/mm/yyyy")&amp;$D$2,tbReporteAsistencia[[#All],[SerialDeBusqueda]:[FechaRegistro]],3,FALSE),"")</f>
        <v/>
      </c>
      <c r="G398" s="22" t="str">
        <f>IFERROR(VLOOKUP($A398&amp;TEXT(G$3,"dd/mm/yyyy")&amp;$D$2,tbReporteAsistencia[[#All],[SerialDeBusqueda]:[FechaRegistro]],3,FALSE),"")</f>
        <v/>
      </c>
      <c r="H398" s="22" t="str">
        <f>IFERROR(VLOOKUP($A398&amp;TEXT(H$3,"dd/mm/yyyy")&amp;$D$2,tbReporteAsistencia[[#All],[SerialDeBusqueda]:[FechaRegistro]],3,FALSE),"")</f>
        <v/>
      </c>
      <c r="I398" s="22" t="str">
        <f>IFERROR(VLOOKUP($A398&amp;TEXT(I$3,"dd/mm/yyyy")&amp;$D$2,tbReporteAsistencia[[#All],[SerialDeBusqueda]:[FechaRegistro]],3,FALSE),"")</f>
        <v/>
      </c>
      <c r="J398" s="22" t="str">
        <f>IFERROR(VLOOKUP($A398&amp;TEXT(J$3,"dd/mm/yyyy")&amp;$D$2,tbReporteAsistencia[[#All],[SerialDeBusqueda]:[FechaRegistro]],3,FALSE),"")</f>
        <v/>
      </c>
      <c r="K398" s="22" t="str">
        <f>IFERROR(VLOOKUP($A398&amp;TEXT(K$3,"dd/mm/yyyy")&amp;$D$2,tbReporteAsistencia[[#All],[SerialDeBusqueda]:[FechaRegistro]],3,FALSE),"")</f>
        <v/>
      </c>
      <c r="L398" s="22" t="str">
        <f>IFERROR(VLOOKUP($A398&amp;TEXT(L$3,"dd/mm/yyyy")&amp;$D$2,tbReporteAsistencia[[#All],[SerialDeBusqueda]:[FechaRegistro]],3,FALSE),"")</f>
        <v/>
      </c>
      <c r="M398" s="22" t="str">
        <f>IFERROR(VLOOKUP($A398&amp;TEXT(M$3,"dd/mm/yyyy")&amp;$D$2,tbReporteAsistencia[[#All],[SerialDeBusqueda]:[FechaRegistro]],3,FALSE),"")</f>
        <v/>
      </c>
      <c r="N398" s="22" t="str">
        <f>IFERROR(VLOOKUP($A398&amp;TEXT(N$3,"dd/mm/yyyy")&amp;$D$2,tbReporteAsistencia[[#All],[SerialDeBusqueda]:[FechaRegistro]],3,FALSE),"")</f>
        <v/>
      </c>
      <c r="O398" s="22" t="str">
        <f>IFERROR(VLOOKUP($A398&amp;TEXT(O$3,"dd/mm/yyyy")&amp;$D$2,tbReporteAsistencia[[#All],[SerialDeBusqueda]:[FechaRegistro]],3,FALSE),"")</f>
        <v/>
      </c>
      <c r="P398" s="22" t="str">
        <f>IFERROR(VLOOKUP($A398&amp;TEXT(P$3,"dd/mm/yyyy")&amp;$D$2,tbReporteAsistencia[[#All],[SerialDeBusqueda]:[FechaRegistro]],3,FALSE),"")</f>
        <v/>
      </c>
      <c r="Q398" s="22" t="str">
        <f>IFERROR(VLOOKUP($A398&amp;TEXT(Q$3,"dd/mm/yyyy")&amp;$D$2,tbReporteAsistencia[[#All],[SerialDeBusqueda]:[FechaRegistro]],3,FALSE),"")</f>
        <v/>
      </c>
      <c r="R398" s="22" t="str">
        <f>IFERROR(VLOOKUP($A398&amp;TEXT(R$3,"dd/mm/yyyy")&amp;$D$2,tbReporteAsistencia[[#All],[SerialDeBusqueda]:[FechaRegistro]],3,FALSE),"")</f>
        <v/>
      </c>
      <c r="S398" s="22" t="str">
        <f>IFERROR(VLOOKUP($A398&amp;TEXT(S$3,"dd/mm/yyyy")&amp;$D$2,tbReporteAsistencia[[#All],[SerialDeBusqueda]:[FechaRegistro]],3,FALSE),"")</f>
        <v/>
      </c>
    </row>
    <row r="399" spans="4:19">
      <c r="D399" s="22" t="str">
        <f>IFERROR(VLOOKUP($A399&amp;TEXT(D$3,"dd/mm/yyyy")&amp;$D$2,tbReporteAsistencia[[#All],[SerialDeBusqueda]:[FechaRegistro]],3,FALSE),"")</f>
        <v/>
      </c>
      <c r="E399" s="22" t="str">
        <f>IFERROR(VLOOKUP($A399&amp;TEXT(E$3,"dd/mm/yyyy")&amp;$D$2,tbReporteAsistencia[[#All],[SerialDeBusqueda]:[FechaRegistro]],3,FALSE),"")</f>
        <v/>
      </c>
      <c r="F399" s="22" t="str">
        <f>IFERROR(VLOOKUP($A399&amp;TEXT(F$3,"dd/mm/yyyy")&amp;$D$2,tbReporteAsistencia[[#All],[SerialDeBusqueda]:[FechaRegistro]],3,FALSE),"")</f>
        <v/>
      </c>
      <c r="G399" s="22" t="str">
        <f>IFERROR(VLOOKUP($A399&amp;TEXT(G$3,"dd/mm/yyyy")&amp;$D$2,tbReporteAsistencia[[#All],[SerialDeBusqueda]:[FechaRegistro]],3,FALSE),"")</f>
        <v/>
      </c>
      <c r="H399" s="22" t="str">
        <f>IFERROR(VLOOKUP($A399&amp;TEXT(H$3,"dd/mm/yyyy")&amp;$D$2,tbReporteAsistencia[[#All],[SerialDeBusqueda]:[FechaRegistro]],3,FALSE),"")</f>
        <v/>
      </c>
      <c r="I399" s="22" t="str">
        <f>IFERROR(VLOOKUP($A399&amp;TEXT(I$3,"dd/mm/yyyy")&amp;$D$2,tbReporteAsistencia[[#All],[SerialDeBusqueda]:[FechaRegistro]],3,FALSE),"")</f>
        <v/>
      </c>
      <c r="J399" s="22" t="str">
        <f>IFERROR(VLOOKUP($A399&amp;TEXT(J$3,"dd/mm/yyyy")&amp;$D$2,tbReporteAsistencia[[#All],[SerialDeBusqueda]:[FechaRegistro]],3,FALSE),"")</f>
        <v/>
      </c>
      <c r="K399" s="22" t="str">
        <f>IFERROR(VLOOKUP($A399&amp;TEXT(K$3,"dd/mm/yyyy")&amp;$D$2,tbReporteAsistencia[[#All],[SerialDeBusqueda]:[FechaRegistro]],3,FALSE),"")</f>
        <v/>
      </c>
      <c r="L399" s="22" t="str">
        <f>IFERROR(VLOOKUP($A399&amp;TEXT(L$3,"dd/mm/yyyy")&amp;$D$2,tbReporteAsistencia[[#All],[SerialDeBusqueda]:[FechaRegistro]],3,FALSE),"")</f>
        <v/>
      </c>
      <c r="M399" s="22" t="str">
        <f>IFERROR(VLOOKUP($A399&amp;TEXT(M$3,"dd/mm/yyyy")&amp;$D$2,tbReporteAsistencia[[#All],[SerialDeBusqueda]:[FechaRegistro]],3,FALSE),"")</f>
        <v/>
      </c>
      <c r="N399" s="22" t="str">
        <f>IFERROR(VLOOKUP($A399&amp;TEXT(N$3,"dd/mm/yyyy")&amp;$D$2,tbReporteAsistencia[[#All],[SerialDeBusqueda]:[FechaRegistro]],3,FALSE),"")</f>
        <v/>
      </c>
      <c r="O399" s="22" t="str">
        <f>IFERROR(VLOOKUP($A399&amp;TEXT(O$3,"dd/mm/yyyy")&amp;$D$2,tbReporteAsistencia[[#All],[SerialDeBusqueda]:[FechaRegistro]],3,FALSE),"")</f>
        <v/>
      </c>
      <c r="P399" s="22" t="str">
        <f>IFERROR(VLOOKUP($A399&amp;TEXT(P$3,"dd/mm/yyyy")&amp;$D$2,tbReporteAsistencia[[#All],[SerialDeBusqueda]:[FechaRegistro]],3,FALSE),"")</f>
        <v/>
      </c>
      <c r="Q399" s="22" t="str">
        <f>IFERROR(VLOOKUP($A399&amp;TEXT(Q$3,"dd/mm/yyyy")&amp;$D$2,tbReporteAsistencia[[#All],[SerialDeBusqueda]:[FechaRegistro]],3,FALSE),"")</f>
        <v/>
      </c>
      <c r="R399" s="22" t="str">
        <f>IFERROR(VLOOKUP($A399&amp;TEXT(R$3,"dd/mm/yyyy")&amp;$D$2,tbReporteAsistencia[[#All],[SerialDeBusqueda]:[FechaRegistro]],3,FALSE),"")</f>
        <v/>
      </c>
      <c r="S399" s="22" t="str">
        <f>IFERROR(VLOOKUP($A399&amp;TEXT(S$3,"dd/mm/yyyy")&amp;$D$2,tbReporteAsistencia[[#All],[SerialDeBusqueda]:[FechaRegistro]],3,FALSE),"")</f>
        <v/>
      </c>
    </row>
    <row r="400" spans="4:19">
      <c r="D400" s="22" t="str">
        <f>IFERROR(VLOOKUP($A400&amp;TEXT(D$3,"dd/mm/yyyy")&amp;$D$2,tbReporteAsistencia[[#All],[SerialDeBusqueda]:[FechaRegistro]],3,FALSE),"")</f>
        <v/>
      </c>
      <c r="E400" s="22" t="str">
        <f>IFERROR(VLOOKUP($A400&amp;TEXT(E$3,"dd/mm/yyyy")&amp;$D$2,tbReporteAsistencia[[#All],[SerialDeBusqueda]:[FechaRegistro]],3,FALSE),"")</f>
        <v/>
      </c>
      <c r="F400" s="22" t="str">
        <f>IFERROR(VLOOKUP($A400&amp;TEXT(F$3,"dd/mm/yyyy")&amp;$D$2,tbReporteAsistencia[[#All],[SerialDeBusqueda]:[FechaRegistro]],3,FALSE),"")</f>
        <v/>
      </c>
      <c r="G400" s="22" t="str">
        <f>IFERROR(VLOOKUP($A400&amp;TEXT(G$3,"dd/mm/yyyy")&amp;$D$2,tbReporteAsistencia[[#All],[SerialDeBusqueda]:[FechaRegistro]],3,FALSE),"")</f>
        <v/>
      </c>
      <c r="H400" s="22" t="str">
        <f>IFERROR(VLOOKUP($A400&amp;TEXT(H$3,"dd/mm/yyyy")&amp;$D$2,tbReporteAsistencia[[#All],[SerialDeBusqueda]:[FechaRegistro]],3,FALSE),"")</f>
        <v/>
      </c>
      <c r="I400" s="22" t="str">
        <f>IFERROR(VLOOKUP($A400&amp;TEXT(I$3,"dd/mm/yyyy")&amp;$D$2,tbReporteAsistencia[[#All],[SerialDeBusqueda]:[FechaRegistro]],3,FALSE),"")</f>
        <v/>
      </c>
      <c r="J400" s="22" t="str">
        <f>IFERROR(VLOOKUP($A400&amp;TEXT(J$3,"dd/mm/yyyy")&amp;$D$2,tbReporteAsistencia[[#All],[SerialDeBusqueda]:[FechaRegistro]],3,FALSE),"")</f>
        <v/>
      </c>
      <c r="K400" s="22" t="str">
        <f>IFERROR(VLOOKUP($A400&amp;TEXT(K$3,"dd/mm/yyyy")&amp;$D$2,tbReporteAsistencia[[#All],[SerialDeBusqueda]:[FechaRegistro]],3,FALSE),"")</f>
        <v/>
      </c>
      <c r="L400" s="22" t="str">
        <f>IFERROR(VLOOKUP($A400&amp;TEXT(L$3,"dd/mm/yyyy")&amp;$D$2,tbReporteAsistencia[[#All],[SerialDeBusqueda]:[FechaRegistro]],3,FALSE),"")</f>
        <v/>
      </c>
      <c r="M400" s="22" t="str">
        <f>IFERROR(VLOOKUP($A400&amp;TEXT(M$3,"dd/mm/yyyy")&amp;$D$2,tbReporteAsistencia[[#All],[SerialDeBusqueda]:[FechaRegistro]],3,FALSE),"")</f>
        <v/>
      </c>
      <c r="N400" s="22" t="str">
        <f>IFERROR(VLOOKUP($A400&amp;TEXT(N$3,"dd/mm/yyyy")&amp;$D$2,tbReporteAsistencia[[#All],[SerialDeBusqueda]:[FechaRegistro]],3,FALSE),"")</f>
        <v/>
      </c>
      <c r="O400" s="22" t="str">
        <f>IFERROR(VLOOKUP($A400&amp;TEXT(O$3,"dd/mm/yyyy")&amp;$D$2,tbReporteAsistencia[[#All],[SerialDeBusqueda]:[FechaRegistro]],3,FALSE),"")</f>
        <v/>
      </c>
      <c r="P400" s="22" t="str">
        <f>IFERROR(VLOOKUP($A400&amp;TEXT(P$3,"dd/mm/yyyy")&amp;$D$2,tbReporteAsistencia[[#All],[SerialDeBusqueda]:[FechaRegistro]],3,FALSE),"")</f>
        <v/>
      </c>
      <c r="Q400" s="22" t="str">
        <f>IFERROR(VLOOKUP($A400&amp;TEXT(Q$3,"dd/mm/yyyy")&amp;$D$2,tbReporteAsistencia[[#All],[SerialDeBusqueda]:[FechaRegistro]],3,FALSE),"")</f>
        <v/>
      </c>
      <c r="R400" s="22" t="str">
        <f>IFERROR(VLOOKUP($A400&amp;TEXT(R$3,"dd/mm/yyyy")&amp;$D$2,tbReporteAsistencia[[#All],[SerialDeBusqueda]:[FechaRegistro]],3,FALSE),"")</f>
        <v/>
      </c>
      <c r="S400" s="22" t="str">
        <f>IFERROR(VLOOKUP($A400&amp;TEXT(S$3,"dd/mm/yyyy")&amp;$D$2,tbReporteAsistencia[[#All],[SerialDeBusqueda]:[FechaRegistro]],3,FALSE),"")</f>
        <v/>
      </c>
    </row>
    <row r="401" spans="4:19">
      <c r="D401" s="22" t="str">
        <f>IFERROR(VLOOKUP($A401&amp;TEXT(D$3,"dd/mm/yyyy")&amp;$D$2,tbReporteAsistencia[[#All],[SerialDeBusqueda]:[FechaRegistro]],3,FALSE),"")</f>
        <v/>
      </c>
      <c r="E401" s="22" t="str">
        <f>IFERROR(VLOOKUP($A401&amp;TEXT(E$3,"dd/mm/yyyy")&amp;$D$2,tbReporteAsistencia[[#All],[SerialDeBusqueda]:[FechaRegistro]],3,FALSE),"")</f>
        <v/>
      </c>
      <c r="F401" s="22" t="str">
        <f>IFERROR(VLOOKUP($A401&amp;TEXT(F$3,"dd/mm/yyyy")&amp;$D$2,tbReporteAsistencia[[#All],[SerialDeBusqueda]:[FechaRegistro]],3,FALSE),"")</f>
        <v/>
      </c>
      <c r="G401" s="22" t="str">
        <f>IFERROR(VLOOKUP($A401&amp;TEXT(G$3,"dd/mm/yyyy")&amp;$D$2,tbReporteAsistencia[[#All],[SerialDeBusqueda]:[FechaRegistro]],3,FALSE),"")</f>
        <v/>
      </c>
      <c r="H401" s="22" t="str">
        <f>IFERROR(VLOOKUP($A401&amp;TEXT(H$3,"dd/mm/yyyy")&amp;$D$2,tbReporteAsistencia[[#All],[SerialDeBusqueda]:[FechaRegistro]],3,FALSE),"")</f>
        <v/>
      </c>
      <c r="I401" s="22" t="str">
        <f>IFERROR(VLOOKUP($A401&amp;TEXT(I$3,"dd/mm/yyyy")&amp;$D$2,tbReporteAsistencia[[#All],[SerialDeBusqueda]:[FechaRegistro]],3,FALSE),"")</f>
        <v/>
      </c>
      <c r="J401" s="22" t="str">
        <f>IFERROR(VLOOKUP($A401&amp;TEXT(J$3,"dd/mm/yyyy")&amp;$D$2,tbReporteAsistencia[[#All],[SerialDeBusqueda]:[FechaRegistro]],3,FALSE),"")</f>
        <v/>
      </c>
      <c r="K401" s="22" t="str">
        <f>IFERROR(VLOOKUP($A401&amp;TEXT(K$3,"dd/mm/yyyy")&amp;$D$2,tbReporteAsistencia[[#All],[SerialDeBusqueda]:[FechaRegistro]],3,FALSE),"")</f>
        <v/>
      </c>
      <c r="L401" s="22" t="str">
        <f>IFERROR(VLOOKUP($A401&amp;TEXT(L$3,"dd/mm/yyyy")&amp;$D$2,tbReporteAsistencia[[#All],[SerialDeBusqueda]:[FechaRegistro]],3,FALSE),"")</f>
        <v/>
      </c>
      <c r="M401" s="22" t="str">
        <f>IFERROR(VLOOKUP($A401&amp;TEXT(M$3,"dd/mm/yyyy")&amp;$D$2,tbReporteAsistencia[[#All],[SerialDeBusqueda]:[FechaRegistro]],3,FALSE),"")</f>
        <v/>
      </c>
      <c r="N401" s="22" t="str">
        <f>IFERROR(VLOOKUP($A401&amp;TEXT(N$3,"dd/mm/yyyy")&amp;$D$2,tbReporteAsistencia[[#All],[SerialDeBusqueda]:[FechaRegistro]],3,FALSE),"")</f>
        <v/>
      </c>
      <c r="O401" s="22" t="str">
        <f>IFERROR(VLOOKUP($A401&amp;TEXT(O$3,"dd/mm/yyyy")&amp;$D$2,tbReporteAsistencia[[#All],[SerialDeBusqueda]:[FechaRegistro]],3,FALSE),"")</f>
        <v/>
      </c>
      <c r="P401" s="22" t="str">
        <f>IFERROR(VLOOKUP($A401&amp;TEXT(P$3,"dd/mm/yyyy")&amp;$D$2,tbReporteAsistencia[[#All],[SerialDeBusqueda]:[FechaRegistro]],3,FALSE),"")</f>
        <v/>
      </c>
      <c r="Q401" s="22" t="str">
        <f>IFERROR(VLOOKUP($A401&amp;TEXT(Q$3,"dd/mm/yyyy")&amp;$D$2,tbReporteAsistencia[[#All],[SerialDeBusqueda]:[FechaRegistro]],3,FALSE),"")</f>
        <v/>
      </c>
      <c r="R401" s="22" t="str">
        <f>IFERROR(VLOOKUP($A401&amp;TEXT(R$3,"dd/mm/yyyy")&amp;$D$2,tbReporteAsistencia[[#All],[SerialDeBusqueda]:[FechaRegistro]],3,FALSE),"")</f>
        <v/>
      </c>
      <c r="S401" s="22" t="str">
        <f>IFERROR(VLOOKUP($A401&amp;TEXT(S$3,"dd/mm/yyyy")&amp;$D$2,tbReporteAsistencia[[#All],[SerialDeBusqueda]:[FechaRegistro]],3,FALSE),"")</f>
        <v/>
      </c>
    </row>
    <row r="402" spans="4:19">
      <c r="D402" s="22" t="str">
        <f>IFERROR(VLOOKUP($A402&amp;TEXT(D$3,"dd/mm/yyyy")&amp;$D$2,tbReporteAsistencia[[#All],[SerialDeBusqueda]:[FechaRegistro]],3,FALSE),"")</f>
        <v/>
      </c>
      <c r="E402" s="22" t="str">
        <f>IFERROR(VLOOKUP($A402&amp;TEXT(E$3,"dd/mm/yyyy")&amp;$D$2,tbReporteAsistencia[[#All],[SerialDeBusqueda]:[FechaRegistro]],3,FALSE),"")</f>
        <v/>
      </c>
      <c r="F402" s="22" t="str">
        <f>IFERROR(VLOOKUP($A402&amp;TEXT(F$3,"dd/mm/yyyy")&amp;$D$2,tbReporteAsistencia[[#All],[SerialDeBusqueda]:[FechaRegistro]],3,FALSE),"")</f>
        <v/>
      </c>
      <c r="G402" s="22" t="str">
        <f>IFERROR(VLOOKUP($A402&amp;TEXT(G$3,"dd/mm/yyyy")&amp;$D$2,tbReporteAsistencia[[#All],[SerialDeBusqueda]:[FechaRegistro]],3,FALSE),"")</f>
        <v/>
      </c>
      <c r="H402" s="22" t="str">
        <f>IFERROR(VLOOKUP($A402&amp;TEXT(H$3,"dd/mm/yyyy")&amp;$D$2,tbReporteAsistencia[[#All],[SerialDeBusqueda]:[FechaRegistro]],3,FALSE),"")</f>
        <v/>
      </c>
      <c r="I402" s="22" t="str">
        <f>IFERROR(VLOOKUP($A402&amp;TEXT(I$3,"dd/mm/yyyy")&amp;$D$2,tbReporteAsistencia[[#All],[SerialDeBusqueda]:[FechaRegistro]],3,FALSE),"")</f>
        <v/>
      </c>
      <c r="J402" s="22" t="str">
        <f>IFERROR(VLOOKUP($A402&amp;TEXT(J$3,"dd/mm/yyyy")&amp;$D$2,tbReporteAsistencia[[#All],[SerialDeBusqueda]:[FechaRegistro]],3,FALSE),"")</f>
        <v/>
      </c>
      <c r="K402" s="22" t="str">
        <f>IFERROR(VLOOKUP($A402&amp;TEXT(K$3,"dd/mm/yyyy")&amp;$D$2,tbReporteAsistencia[[#All],[SerialDeBusqueda]:[FechaRegistro]],3,FALSE),"")</f>
        <v/>
      </c>
      <c r="L402" s="22" t="str">
        <f>IFERROR(VLOOKUP($A402&amp;TEXT(L$3,"dd/mm/yyyy")&amp;$D$2,tbReporteAsistencia[[#All],[SerialDeBusqueda]:[FechaRegistro]],3,FALSE),"")</f>
        <v/>
      </c>
      <c r="M402" s="22" t="str">
        <f>IFERROR(VLOOKUP($A402&amp;TEXT(M$3,"dd/mm/yyyy")&amp;$D$2,tbReporteAsistencia[[#All],[SerialDeBusqueda]:[FechaRegistro]],3,FALSE),"")</f>
        <v/>
      </c>
      <c r="N402" s="22" t="str">
        <f>IFERROR(VLOOKUP($A402&amp;TEXT(N$3,"dd/mm/yyyy")&amp;$D$2,tbReporteAsistencia[[#All],[SerialDeBusqueda]:[FechaRegistro]],3,FALSE),"")</f>
        <v/>
      </c>
      <c r="O402" s="22" t="str">
        <f>IFERROR(VLOOKUP($A402&amp;TEXT(O$3,"dd/mm/yyyy")&amp;$D$2,tbReporteAsistencia[[#All],[SerialDeBusqueda]:[FechaRegistro]],3,FALSE),"")</f>
        <v/>
      </c>
      <c r="P402" s="22" t="str">
        <f>IFERROR(VLOOKUP($A402&amp;TEXT(P$3,"dd/mm/yyyy")&amp;$D$2,tbReporteAsistencia[[#All],[SerialDeBusqueda]:[FechaRegistro]],3,FALSE),"")</f>
        <v/>
      </c>
      <c r="Q402" s="22" t="str">
        <f>IFERROR(VLOOKUP($A402&amp;TEXT(Q$3,"dd/mm/yyyy")&amp;$D$2,tbReporteAsistencia[[#All],[SerialDeBusqueda]:[FechaRegistro]],3,FALSE),"")</f>
        <v/>
      </c>
      <c r="R402" s="22" t="str">
        <f>IFERROR(VLOOKUP($A402&amp;TEXT(R$3,"dd/mm/yyyy")&amp;$D$2,tbReporteAsistencia[[#All],[SerialDeBusqueda]:[FechaRegistro]],3,FALSE),"")</f>
        <v/>
      </c>
      <c r="S402" s="22" t="str">
        <f>IFERROR(VLOOKUP($A402&amp;TEXT(S$3,"dd/mm/yyyy")&amp;$D$2,tbReporteAsistencia[[#All],[SerialDeBusqueda]:[FechaRegistro]],3,FALSE),"")</f>
        <v/>
      </c>
    </row>
    <row r="403" spans="4:19">
      <c r="D403" s="22" t="str">
        <f>IFERROR(VLOOKUP($A403&amp;TEXT(D$3,"dd/mm/yyyy")&amp;$D$2,tbReporteAsistencia[[#All],[SerialDeBusqueda]:[FechaRegistro]],3,FALSE),"")</f>
        <v/>
      </c>
      <c r="E403" s="22" t="str">
        <f>IFERROR(VLOOKUP($A403&amp;TEXT(E$3,"dd/mm/yyyy")&amp;$D$2,tbReporteAsistencia[[#All],[SerialDeBusqueda]:[FechaRegistro]],3,FALSE),"")</f>
        <v/>
      </c>
      <c r="F403" s="22" t="str">
        <f>IFERROR(VLOOKUP($A403&amp;TEXT(F$3,"dd/mm/yyyy")&amp;$D$2,tbReporteAsistencia[[#All],[SerialDeBusqueda]:[FechaRegistro]],3,FALSE),"")</f>
        <v/>
      </c>
      <c r="G403" s="22" t="str">
        <f>IFERROR(VLOOKUP($A403&amp;TEXT(G$3,"dd/mm/yyyy")&amp;$D$2,tbReporteAsistencia[[#All],[SerialDeBusqueda]:[FechaRegistro]],3,FALSE),"")</f>
        <v/>
      </c>
      <c r="H403" s="22" t="str">
        <f>IFERROR(VLOOKUP($A403&amp;TEXT(H$3,"dd/mm/yyyy")&amp;$D$2,tbReporteAsistencia[[#All],[SerialDeBusqueda]:[FechaRegistro]],3,FALSE),"")</f>
        <v/>
      </c>
      <c r="I403" s="22" t="str">
        <f>IFERROR(VLOOKUP($A403&amp;TEXT(I$3,"dd/mm/yyyy")&amp;$D$2,tbReporteAsistencia[[#All],[SerialDeBusqueda]:[FechaRegistro]],3,FALSE),"")</f>
        <v/>
      </c>
      <c r="J403" s="22" t="str">
        <f>IFERROR(VLOOKUP($A403&amp;TEXT(J$3,"dd/mm/yyyy")&amp;$D$2,tbReporteAsistencia[[#All],[SerialDeBusqueda]:[FechaRegistro]],3,FALSE),"")</f>
        <v/>
      </c>
      <c r="K403" s="22" t="str">
        <f>IFERROR(VLOOKUP($A403&amp;TEXT(K$3,"dd/mm/yyyy")&amp;$D$2,tbReporteAsistencia[[#All],[SerialDeBusqueda]:[FechaRegistro]],3,FALSE),"")</f>
        <v/>
      </c>
      <c r="L403" s="22" t="str">
        <f>IFERROR(VLOOKUP($A403&amp;TEXT(L$3,"dd/mm/yyyy")&amp;$D$2,tbReporteAsistencia[[#All],[SerialDeBusqueda]:[FechaRegistro]],3,FALSE),"")</f>
        <v/>
      </c>
      <c r="M403" s="22" t="str">
        <f>IFERROR(VLOOKUP($A403&amp;TEXT(M$3,"dd/mm/yyyy")&amp;$D$2,tbReporteAsistencia[[#All],[SerialDeBusqueda]:[FechaRegistro]],3,FALSE),"")</f>
        <v/>
      </c>
      <c r="N403" s="22" t="str">
        <f>IFERROR(VLOOKUP($A403&amp;TEXT(N$3,"dd/mm/yyyy")&amp;$D$2,tbReporteAsistencia[[#All],[SerialDeBusqueda]:[FechaRegistro]],3,FALSE),"")</f>
        <v/>
      </c>
      <c r="O403" s="22" t="str">
        <f>IFERROR(VLOOKUP($A403&amp;TEXT(O$3,"dd/mm/yyyy")&amp;$D$2,tbReporteAsistencia[[#All],[SerialDeBusqueda]:[FechaRegistro]],3,FALSE),"")</f>
        <v/>
      </c>
      <c r="P403" s="22" t="str">
        <f>IFERROR(VLOOKUP($A403&amp;TEXT(P$3,"dd/mm/yyyy")&amp;$D$2,tbReporteAsistencia[[#All],[SerialDeBusqueda]:[FechaRegistro]],3,FALSE),"")</f>
        <v/>
      </c>
      <c r="Q403" s="22" t="str">
        <f>IFERROR(VLOOKUP($A403&amp;TEXT(Q$3,"dd/mm/yyyy")&amp;$D$2,tbReporteAsistencia[[#All],[SerialDeBusqueda]:[FechaRegistro]],3,FALSE),"")</f>
        <v/>
      </c>
      <c r="R403" s="22" t="str">
        <f>IFERROR(VLOOKUP($A403&amp;TEXT(R$3,"dd/mm/yyyy")&amp;$D$2,tbReporteAsistencia[[#All],[SerialDeBusqueda]:[FechaRegistro]],3,FALSE),"")</f>
        <v/>
      </c>
      <c r="S403" s="22" t="str">
        <f>IFERROR(VLOOKUP($A403&amp;TEXT(S$3,"dd/mm/yyyy")&amp;$D$2,tbReporteAsistencia[[#All],[SerialDeBusqueda]:[FechaRegistro]],3,FALSE),"")</f>
        <v/>
      </c>
    </row>
    <row r="404" spans="4:19">
      <c r="D404" s="22" t="str">
        <f>IFERROR(VLOOKUP($A404&amp;TEXT(D$3,"dd/mm/yyyy")&amp;$D$2,tbReporteAsistencia[[#All],[SerialDeBusqueda]:[FechaRegistro]],3,FALSE),"")</f>
        <v/>
      </c>
      <c r="E404" s="22" t="str">
        <f>IFERROR(VLOOKUP($A404&amp;TEXT(E$3,"dd/mm/yyyy")&amp;$D$2,tbReporteAsistencia[[#All],[SerialDeBusqueda]:[FechaRegistro]],3,FALSE),"")</f>
        <v/>
      </c>
      <c r="F404" s="22" t="str">
        <f>IFERROR(VLOOKUP($A404&amp;TEXT(F$3,"dd/mm/yyyy")&amp;$D$2,tbReporteAsistencia[[#All],[SerialDeBusqueda]:[FechaRegistro]],3,FALSE),"")</f>
        <v/>
      </c>
      <c r="G404" s="22" t="str">
        <f>IFERROR(VLOOKUP($A404&amp;TEXT(G$3,"dd/mm/yyyy")&amp;$D$2,tbReporteAsistencia[[#All],[SerialDeBusqueda]:[FechaRegistro]],3,FALSE),"")</f>
        <v/>
      </c>
      <c r="H404" s="22" t="str">
        <f>IFERROR(VLOOKUP($A404&amp;TEXT(H$3,"dd/mm/yyyy")&amp;$D$2,tbReporteAsistencia[[#All],[SerialDeBusqueda]:[FechaRegistro]],3,FALSE),"")</f>
        <v/>
      </c>
      <c r="I404" s="22" t="str">
        <f>IFERROR(VLOOKUP($A404&amp;TEXT(I$3,"dd/mm/yyyy")&amp;$D$2,tbReporteAsistencia[[#All],[SerialDeBusqueda]:[FechaRegistro]],3,FALSE),"")</f>
        <v/>
      </c>
      <c r="J404" s="22" t="str">
        <f>IFERROR(VLOOKUP($A404&amp;TEXT(J$3,"dd/mm/yyyy")&amp;$D$2,tbReporteAsistencia[[#All],[SerialDeBusqueda]:[FechaRegistro]],3,FALSE),"")</f>
        <v/>
      </c>
      <c r="K404" s="22" t="str">
        <f>IFERROR(VLOOKUP($A404&amp;TEXT(K$3,"dd/mm/yyyy")&amp;$D$2,tbReporteAsistencia[[#All],[SerialDeBusqueda]:[FechaRegistro]],3,FALSE),"")</f>
        <v/>
      </c>
      <c r="L404" s="22" t="str">
        <f>IFERROR(VLOOKUP($A404&amp;TEXT(L$3,"dd/mm/yyyy")&amp;$D$2,tbReporteAsistencia[[#All],[SerialDeBusqueda]:[FechaRegistro]],3,FALSE),"")</f>
        <v/>
      </c>
      <c r="M404" s="22" t="str">
        <f>IFERROR(VLOOKUP($A404&amp;TEXT(M$3,"dd/mm/yyyy")&amp;$D$2,tbReporteAsistencia[[#All],[SerialDeBusqueda]:[FechaRegistro]],3,FALSE),"")</f>
        <v/>
      </c>
      <c r="N404" s="22" t="str">
        <f>IFERROR(VLOOKUP($A404&amp;TEXT(N$3,"dd/mm/yyyy")&amp;$D$2,tbReporteAsistencia[[#All],[SerialDeBusqueda]:[FechaRegistro]],3,FALSE),"")</f>
        <v/>
      </c>
      <c r="O404" s="22" t="str">
        <f>IFERROR(VLOOKUP($A404&amp;TEXT(O$3,"dd/mm/yyyy")&amp;$D$2,tbReporteAsistencia[[#All],[SerialDeBusqueda]:[FechaRegistro]],3,FALSE),"")</f>
        <v/>
      </c>
      <c r="P404" s="22" t="str">
        <f>IFERROR(VLOOKUP($A404&amp;TEXT(P$3,"dd/mm/yyyy")&amp;$D$2,tbReporteAsistencia[[#All],[SerialDeBusqueda]:[FechaRegistro]],3,FALSE),"")</f>
        <v/>
      </c>
      <c r="Q404" s="22" t="str">
        <f>IFERROR(VLOOKUP($A404&amp;TEXT(Q$3,"dd/mm/yyyy")&amp;$D$2,tbReporteAsistencia[[#All],[SerialDeBusqueda]:[FechaRegistro]],3,FALSE),"")</f>
        <v/>
      </c>
      <c r="R404" s="22" t="str">
        <f>IFERROR(VLOOKUP($A404&amp;TEXT(R$3,"dd/mm/yyyy")&amp;$D$2,tbReporteAsistencia[[#All],[SerialDeBusqueda]:[FechaRegistro]],3,FALSE),"")</f>
        <v/>
      </c>
      <c r="S404" s="22" t="str">
        <f>IFERROR(VLOOKUP($A404&amp;TEXT(S$3,"dd/mm/yyyy")&amp;$D$2,tbReporteAsistencia[[#All],[SerialDeBusqueda]:[FechaRegistro]],3,FALSE),"")</f>
        <v/>
      </c>
    </row>
    <row r="405" spans="4:19">
      <c r="D405" s="22" t="str">
        <f>IFERROR(VLOOKUP($A405&amp;TEXT(D$3,"dd/mm/yyyy")&amp;$D$2,tbReporteAsistencia[[#All],[SerialDeBusqueda]:[FechaRegistro]],3,FALSE),"")</f>
        <v/>
      </c>
      <c r="E405" s="22" t="str">
        <f>IFERROR(VLOOKUP($A405&amp;TEXT(E$3,"dd/mm/yyyy")&amp;$D$2,tbReporteAsistencia[[#All],[SerialDeBusqueda]:[FechaRegistro]],3,FALSE),"")</f>
        <v/>
      </c>
      <c r="F405" s="22" t="str">
        <f>IFERROR(VLOOKUP($A405&amp;TEXT(F$3,"dd/mm/yyyy")&amp;$D$2,tbReporteAsistencia[[#All],[SerialDeBusqueda]:[FechaRegistro]],3,FALSE),"")</f>
        <v/>
      </c>
      <c r="G405" s="22" t="str">
        <f>IFERROR(VLOOKUP($A405&amp;TEXT(G$3,"dd/mm/yyyy")&amp;$D$2,tbReporteAsistencia[[#All],[SerialDeBusqueda]:[FechaRegistro]],3,FALSE),"")</f>
        <v/>
      </c>
      <c r="H405" s="22" t="str">
        <f>IFERROR(VLOOKUP($A405&amp;TEXT(H$3,"dd/mm/yyyy")&amp;$D$2,tbReporteAsistencia[[#All],[SerialDeBusqueda]:[FechaRegistro]],3,FALSE),"")</f>
        <v/>
      </c>
      <c r="I405" s="22" t="str">
        <f>IFERROR(VLOOKUP($A405&amp;TEXT(I$3,"dd/mm/yyyy")&amp;$D$2,tbReporteAsistencia[[#All],[SerialDeBusqueda]:[FechaRegistro]],3,FALSE),"")</f>
        <v/>
      </c>
      <c r="J405" s="22" t="str">
        <f>IFERROR(VLOOKUP($A405&amp;TEXT(J$3,"dd/mm/yyyy")&amp;$D$2,tbReporteAsistencia[[#All],[SerialDeBusqueda]:[FechaRegistro]],3,FALSE),"")</f>
        <v/>
      </c>
      <c r="K405" s="22" t="str">
        <f>IFERROR(VLOOKUP($A405&amp;TEXT(K$3,"dd/mm/yyyy")&amp;$D$2,tbReporteAsistencia[[#All],[SerialDeBusqueda]:[FechaRegistro]],3,FALSE),"")</f>
        <v/>
      </c>
      <c r="L405" s="22" t="str">
        <f>IFERROR(VLOOKUP($A405&amp;TEXT(L$3,"dd/mm/yyyy")&amp;$D$2,tbReporteAsistencia[[#All],[SerialDeBusqueda]:[FechaRegistro]],3,FALSE),"")</f>
        <v/>
      </c>
      <c r="M405" s="22" t="str">
        <f>IFERROR(VLOOKUP($A405&amp;TEXT(M$3,"dd/mm/yyyy")&amp;$D$2,tbReporteAsistencia[[#All],[SerialDeBusqueda]:[FechaRegistro]],3,FALSE),"")</f>
        <v/>
      </c>
      <c r="N405" s="22" t="str">
        <f>IFERROR(VLOOKUP($A405&amp;TEXT(N$3,"dd/mm/yyyy")&amp;$D$2,tbReporteAsistencia[[#All],[SerialDeBusqueda]:[FechaRegistro]],3,FALSE),"")</f>
        <v/>
      </c>
      <c r="O405" s="22" t="str">
        <f>IFERROR(VLOOKUP($A405&amp;TEXT(O$3,"dd/mm/yyyy")&amp;$D$2,tbReporteAsistencia[[#All],[SerialDeBusqueda]:[FechaRegistro]],3,FALSE),"")</f>
        <v/>
      </c>
      <c r="P405" s="22" t="str">
        <f>IFERROR(VLOOKUP($A405&amp;TEXT(P$3,"dd/mm/yyyy")&amp;$D$2,tbReporteAsistencia[[#All],[SerialDeBusqueda]:[FechaRegistro]],3,FALSE),"")</f>
        <v/>
      </c>
      <c r="Q405" s="22" t="str">
        <f>IFERROR(VLOOKUP($A405&amp;TEXT(Q$3,"dd/mm/yyyy")&amp;$D$2,tbReporteAsistencia[[#All],[SerialDeBusqueda]:[FechaRegistro]],3,FALSE),"")</f>
        <v/>
      </c>
      <c r="R405" s="22" t="str">
        <f>IFERROR(VLOOKUP($A405&amp;TEXT(R$3,"dd/mm/yyyy")&amp;$D$2,tbReporteAsistencia[[#All],[SerialDeBusqueda]:[FechaRegistro]],3,FALSE),"")</f>
        <v/>
      </c>
      <c r="S405" s="22" t="str">
        <f>IFERROR(VLOOKUP($A405&amp;TEXT(S$3,"dd/mm/yyyy")&amp;$D$2,tbReporteAsistencia[[#All],[SerialDeBusqueda]:[FechaRegistro]],3,FALSE),"")</f>
        <v/>
      </c>
    </row>
    <row r="406" spans="4:19">
      <c r="D406" s="22" t="str">
        <f>IFERROR(VLOOKUP($A406&amp;TEXT(D$3,"dd/mm/yyyy")&amp;$D$2,tbReporteAsistencia[[#All],[SerialDeBusqueda]:[FechaRegistro]],3,FALSE),"")</f>
        <v/>
      </c>
      <c r="E406" s="22" t="str">
        <f>IFERROR(VLOOKUP($A406&amp;TEXT(E$3,"dd/mm/yyyy")&amp;$D$2,tbReporteAsistencia[[#All],[SerialDeBusqueda]:[FechaRegistro]],3,FALSE),"")</f>
        <v/>
      </c>
      <c r="F406" s="22" t="str">
        <f>IFERROR(VLOOKUP($A406&amp;TEXT(F$3,"dd/mm/yyyy")&amp;$D$2,tbReporteAsistencia[[#All],[SerialDeBusqueda]:[FechaRegistro]],3,FALSE),"")</f>
        <v/>
      </c>
      <c r="G406" s="22" t="str">
        <f>IFERROR(VLOOKUP($A406&amp;TEXT(G$3,"dd/mm/yyyy")&amp;$D$2,tbReporteAsistencia[[#All],[SerialDeBusqueda]:[FechaRegistro]],3,FALSE),"")</f>
        <v/>
      </c>
      <c r="H406" s="22" t="str">
        <f>IFERROR(VLOOKUP($A406&amp;TEXT(H$3,"dd/mm/yyyy")&amp;$D$2,tbReporteAsistencia[[#All],[SerialDeBusqueda]:[FechaRegistro]],3,FALSE),"")</f>
        <v/>
      </c>
      <c r="I406" s="22" t="str">
        <f>IFERROR(VLOOKUP($A406&amp;TEXT(I$3,"dd/mm/yyyy")&amp;$D$2,tbReporteAsistencia[[#All],[SerialDeBusqueda]:[FechaRegistro]],3,FALSE),"")</f>
        <v/>
      </c>
      <c r="J406" s="22" t="str">
        <f>IFERROR(VLOOKUP($A406&amp;TEXT(J$3,"dd/mm/yyyy")&amp;$D$2,tbReporteAsistencia[[#All],[SerialDeBusqueda]:[FechaRegistro]],3,FALSE),"")</f>
        <v/>
      </c>
      <c r="K406" s="22" t="str">
        <f>IFERROR(VLOOKUP($A406&amp;TEXT(K$3,"dd/mm/yyyy")&amp;$D$2,tbReporteAsistencia[[#All],[SerialDeBusqueda]:[FechaRegistro]],3,FALSE),"")</f>
        <v/>
      </c>
      <c r="L406" s="22" t="str">
        <f>IFERROR(VLOOKUP($A406&amp;TEXT(L$3,"dd/mm/yyyy")&amp;$D$2,tbReporteAsistencia[[#All],[SerialDeBusqueda]:[FechaRegistro]],3,FALSE),"")</f>
        <v/>
      </c>
      <c r="M406" s="22" t="str">
        <f>IFERROR(VLOOKUP($A406&amp;TEXT(M$3,"dd/mm/yyyy")&amp;$D$2,tbReporteAsistencia[[#All],[SerialDeBusqueda]:[FechaRegistro]],3,FALSE),"")</f>
        <v/>
      </c>
      <c r="N406" s="22" t="str">
        <f>IFERROR(VLOOKUP($A406&amp;TEXT(N$3,"dd/mm/yyyy")&amp;$D$2,tbReporteAsistencia[[#All],[SerialDeBusqueda]:[FechaRegistro]],3,FALSE),"")</f>
        <v/>
      </c>
      <c r="O406" s="22" t="str">
        <f>IFERROR(VLOOKUP($A406&amp;TEXT(O$3,"dd/mm/yyyy")&amp;$D$2,tbReporteAsistencia[[#All],[SerialDeBusqueda]:[FechaRegistro]],3,FALSE),"")</f>
        <v/>
      </c>
      <c r="P406" s="22" t="str">
        <f>IFERROR(VLOOKUP($A406&amp;TEXT(P$3,"dd/mm/yyyy")&amp;$D$2,tbReporteAsistencia[[#All],[SerialDeBusqueda]:[FechaRegistro]],3,FALSE),"")</f>
        <v/>
      </c>
      <c r="Q406" s="22" t="str">
        <f>IFERROR(VLOOKUP($A406&amp;TEXT(Q$3,"dd/mm/yyyy")&amp;$D$2,tbReporteAsistencia[[#All],[SerialDeBusqueda]:[FechaRegistro]],3,FALSE),"")</f>
        <v/>
      </c>
      <c r="R406" s="22" t="str">
        <f>IFERROR(VLOOKUP($A406&amp;TEXT(R$3,"dd/mm/yyyy")&amp;$D$2,tbReporteAsistencia[[#All],[SerialDeBusqueda]:[FechaRegistro]],3,FALSE),"")</f>
        <v/>
      </c>
      <c r="S406" s="22" t="str">
        <f>IFERROR(VLOOKUP($A406&amp;TEXT(S$3,"dd/mm/yyyy")&amp;$D$2,tbReporteAsistencia[[#All],[SerialDeBusqueda]:[FechaRegistro]],3,FALSE),"")</f>
        <v/>
      </c>
    </row>
    <row r="407" spans="4:19">
      <c r="D407" s="22" t="str">
        <f>IFERROR(VLOOKUP($A407&amp;TEXT(D$3,"dd/mm/yyyy")&amp;$D$2,tbReporteAsistencia[[#All],[SerialDeBusqueda]:[FechaRegistro]],3,FALSE),"")</f>
        <v/>
      </c>
      <c r="E407" s="22" t="str">
        <f>IFERROR(VLOOKUP($A407&amp;TEXT(E$3,"dd/mm/yyyy")&amp;$D$2,tbReporteAsistencia[[#All],[SerialDeBusqueda]:[FechaRegistro]],3,FALSE),"")</f>
        <v/>
      </c>
      <c r="F407" s="22" t="str">
        <f>IFERROR(VLOOKUP($A407&amp;TEXT(F$3,"dd/mm/yyyy")&amp;$D$2,tbReporteAsistencia[[#All],[SerialDeBusqueda]:[FechaRegistro]],3,FALSE),"")</f>
        <v/>
      </c>
      <c r="G407" s="22" t="str">
        <f>IFERROR(VLOOKUP($A407&amp;TEXT(G$3,"dd/mm/yyyy")&amp;$D$2,tbReporteAsistencia[[#All],[SerialDeBusqueda]:[FechaRegistro]],3,FALSE),"")</f>
        <v/>
      </c>
      <c r="H407" s="22" t="str">
        <f>IFERROR(VLOOKUP($A407&amp;TEXT(H$3,"dd/mm/yyyy")&amp;$D$2,tbReporteAsistencia[[#All],[SerialDeBusqueda]:[FechaRegistro]],3,FALSE),"")</f>
        <v/>
      </c>
      <c r="I407" s="22" t="str">
        <f>IFERROR(VLOOKUP($A407&amp;TEXT(I$3,"dd/mm/yyyy")&amp;$D$2,tbReporteAsistencia[[#All],[SerialDeBusqueda]:[FechaRegistro]],3,FALSE),"")</f>
        <v/>
      </c>
      <c r="J407" s="22" t="str">
        <f>IFERROR(VLOOKUP($A407&amp;TEXT(J$3,"dd/mm/yyyy")&amp;$D$2,tbReporteAsistencia[[#All],[SerialDeBusqueda]:[FechaRegistro]],3,FALSE),"")</f>
        <v/>
      </c>
      <c r="K407" s="22" t="str">
        <f>IFERROR(VLOOKUP($A407&amp;TEXT(K$3,"dd/mm/yyyy")&amp;$D$2,tbReporteAsistencia[[#All],[SerialDeBusqueda]:[FechaRegistro]],3,FALSE),"")</f>
        <v/>
      </c>
      <c r="L407" s="22" t="str">
        <f>IFERROR(VLOOKUP($A407&amp;TEXT(L$3,"dd/mm/yyyy")&amp;$D$2,tbReporteAsistencia[[#All],[SerialDeBusqueda]:[FechaRegistro]],3,FALSE),"")</f>
        <v/>
      </c>
      <c r="M407" s="22" t="str">
        <f>IFERROR(VLOOKUP($A407&amp;TEXT(M$3,"dd/mm/yyyy")&amp;$D$2,tbReporteAsistencia[[#All],[SerialDeBusqueda]:[FechaRegistro]],3,FALSE),"")</f>
        <v/>
      </c>
      <c r="N407" s="22" t="str">
        <f>IFERROR(VLOOKUP($A407&amp;TEXT(N$3,"dd/mm/yyyy")&amp;$D$2,tbReporteAsistencia[[#All],[SerialDeBusqueda]:[FechaRegistro]],3,FALSE),"")</f>
        <v/>
      </c>
      <c r="O407" s="22" t="str">
        <f>IFERROR(VLOOKUP($A407&amp;TEXT(O$3,"dd/mm/yyyy")&amp;$D$2,tbReporteAsistencia[[#All],[SerialDeBusqueda]:[FechaRegistro]],3,FALSE),"")</f>
        <v/>
      </c>
      <c r="P407" s="22" t="str">
        <f>IFERROR(VLOOKUP($A407&amp;TEXT(P$3,"dd/mm/yyyy")&amp;$D$2,tbReporteAsistencia[[#All],[SerialDeBusqueda]:[FechaRegistro]],3,FALSE),"")</f>
        <v/>
      </c>
      <c r="Q407" s="22" t="str">
        <f>IFERROR(VLOOKUP($A407&amp;TEXT(Q$3,"dd/mm/yyyy")&amp;$D$2,tbReporteAsistencia[[#All],[SerialDeBusqueda]:[FechaRegistro]],3,FALSE),"")</f>
        <v/>
      </c>
      <c r="R407" s="22" t="str">
        <f>IFERROR(VLOOKUP($A407&amp;TEXT(R$3,"dd/mm/yyyy")&amp;$D$2,tbReporteAsistencia[[#All],[SerialDeBusqueda]:[FechaRegistro]],3,FALSE),"")</f>
        <v/>
      </c>
      <c r="S407" s="22" t="str">
        <f>IFERROR(VLOOKUP($A407&amp;TEXT(S$3,"dd/mm/yyyy")&amp;$D$2,tbReporteAsistencia[[#All],[SerialDeBusqueda]:[FechaRegistro]],3,FALSE),"")</f>
        <v/>
      </c>
    </row>
    <row r="408" spans="4:19">
      <c r="D408" s="22" t="str">
        <f>IFERROR(VLOOKUP($A408&amp;TEXT(D$3,"dd/mm/yyyy")&amp;$D$2,tbReporteAsistencia[[#All],[SerialDeBusqueda]:[FechaRegistro]],3,FALSE),"")</f>
        <v/>
      </c>
      <c r="E408" s="22" t="str">
        <f>IFERROR(VLOOKUP($A408&amp;TEXT(E$3,"dd/mm/yyyy")&amp;$D$2,tbReporteAsistencia[[#All],[SerialDeBusqueda]:[FechaRegistro]],3,FALSE),"")</f>
        <v/>
      </c>
      <c r="F408" s="22" t="str">
        <f>IFERROR(VLOOKUP($A408&amp;TEXT(F$3,"dd/mm/yyyy")&amp;$D$2,tbReporteAsistencia[[#All],[SerialDeBusqueda]:[FechaRegistro]],3,FALSE),"")</f>
        <v/>
      </c>
      <c r="G408" s="22" t="str">
        <f>IFERROR(VLOOKUP($A408&amp;TEXT(G$3,"dd/mm/yyyy")&amp;$D$2,tbReporteAsistencia[[#All],[SerialDeBusqueda]:[FechaRegistro]],3,FALSE),"")</f>
        <v/>
      </c>
      <c r="H408" s="22" t="str">
        <f>IFERROR(VLOOKUP($A408&amp;TEXT(H$3,"dd/mm/yyyy")&amp;$D$2,tbReporteAsistencia[[#All],[SerialDeBusqueda]:[FechaRegistro]],3,FALSE),"")</f>
        <v/>
      </c>
      <c r="I408" s="22" t="str">
        <f>IFERROR(VLOOKUP($A408&amp;TEXT(I$3,"dd/mm/yyyy")&amp;$D$2,tbReporteAsistencia[[#All],[SerialDeBusqueda]:[FechaRegistro]],3,FALSE),"")</f>
        <v/>
      </c>
      <c r="J408" s="22" t="str">
        <f>IFERROR(VLOOKUP($A408&amp;TEXT(J$3,"dd/mm/yyyy")&amp;$D$2,tbReporteAsistencia[[#All],[SerialDeBusqueda]:[FechaRegistro]],3,FALSE),"")</f>
        <v/>
      </c>
      <c r="K408" s="22" t="str">
        <f>IFERROR(VLOOKUP($A408&amp;TEXT(K$3,"dd/mm/yyyy")&amp;$D$2,tbReporteAsistencia[[#All],[SerialDeBusqueda]:[FechaRegistro]],3,FALSE),"")</f>
        <v/>
      </c>
      <c r="L408" s="22" t="str">
        <f>IFERROR(VLOOKUP($A408&amp;TEXT(L$3,"dd/mm/yyyy")&amp;$D$2,tbReporteAsistencia[[#All],[SerialDeBusqueda]:[FechaRegistro]],3,FALSE),"")</f>
        <v/>
      </c>
      <c r="M408" s="22" t="str">
        <f>IFERROR(VLOOKUP($A408&amp;TEXT(M$3,"dd/mm/yyyy")&amp;$D$2,tbReporteAsistencia[[#All],[SerialDeBusqueda]:[FechaRegistro]],3,FALSE),"")</f>
        <v/>
      </c>
      <c r="N408" s="22" t="str">
        <f>IFERROR(VLOOKUP($A408&amp;TEXT(N$3,"dd/mm/yyyy")&amp;$D$2,tbReporteAsistencia[[#All],[SerialDeBusqueda]:[FechaRegistro]],3,FALSE),"")</f>
        <v/>
      </c>
      <c r="O408" s="22" t="str">
        <f>IFERROR(VLOOKUP($A408&amp;TEXT(O$3,"dd/mm/yyyy")&amp;$D$2,tbReporteAsistencia[[#All],[SerialDeBusqueda]:[FechaRegistro]],3,FALSE),"")</f>
        <v/>
      </c>
      <c r="P408" s="22" t="str">
        <f>IFERROR(VLOOKUP($A408&amp;TEXT(P$3,"dd/mm/yyyy")&amp;$D$2,tbReporteAsistencia[[#All],[SerialDeBusqueda]:[FechaRegistro]],3,FALSE),"")</f>
        <v/>
      </c>
      <c r="Q408" s="22" t="str">
        <f>IFERROR(VLOOKUP($A408&amp;TEXT(Q$3,"dd/mm/yyyy")&amp;$D$2,tbReporteAsistencia[[#All],[SerialDeBusqueda]:[FechaRegistro]],3,FALSE),"")</f>
        <v/>
      </c>
      <c r="R408" s="22" t="str">
        <f>IFERROR(VLOOKUP($A408&amp;TEXT(R$3,"dd/mm/yyyy")&amp;$D$2,tbReporteAsistencia[[#All],[SerialDeBusqueda]:[FechaRegistro]],3,FALSE),"")</f>
        <v/>
      </c>
      <c r="S408" s="22" t="str">
        <f>IFERROR(VLOOKUP($A408&amp;TEXT(S$3,"dd/mm/yyyy")&amp;$D$2,tbReporteAsistencia[[#All],[SerialDeBusqueda]:[FechaRegistro]],3,FALSE),"")</f>
        <v/>
      </c>
    </row>
    <row r="409" spans="4:19">
      <c r="D409" s="22" t="str">
        <f>IFERROR(VLOOKUP($A409&amp;TEXT(D$3,"dd/mm/yyyy")&amp;$D$2,tbReporteAsistencia[[#All],[SerialDeBusqueda]:[FechaRegistro]],3,FALSE),"")</f>
        <v/>
      </c>
      <c r="E409" s="22" t="str">
        <f>IFERROR(VLOOKUP($A409&amp;TEXT(E$3,"dd/mm/yyyy")&amp;$D$2,tbReporteAsistencia[[#All],[SerialDeBusqueda]:[FechaRegistro]],3,FALSE),"")</f>
        <v/>
      </c>
      <c r="F409" s="22" t="str">
        <f>IFERROR(VLOOKUP($A409&amp;TEXT(F$3,"dd/mm/yyyy")&amp;$D$2,tbReporteAsistencia[[#All],[SerialDeBusqueda]:[FechaRegistro]],3,FALSE),"")</f>
        <v/>
      </c>
      <c r="G409" s="22" t="str">
        <f>IFERROR(VLOOKUP($A409&amp;TEXT(G$3,"dd/mm/yyyy")&amp;$D$2,tbReporteAsistencia[[#All],[SerialDeBusqueda]:[FechaRegistro]],3,FALSE),"")</f>
        <v/>
      </c>
      <c r="H409" s="22" t="str">
        <f>IFERROR(VLOOKUP($A409&amp;TEXT(H$3,"dd/mm/yyyy")&amp;$D$2,tbReporteAsistencia[[#All],[SerialDeBusqueda]:[FechaRegistro]],3,FALSE),"")</f>
        <v/>
      </c>
      <c r="I409" s="22" t="str">
        <f>IFERROR(VLOOKUP($A409&amp;TEXT(I$3,"dd/mm/yyyy")&amp;$D$2,tbReporteAsistencia[[#All],[SerialDeBusqueda]:[FechaRegistro]],3,FALSE),"")</f>
        <v/>
      </c>
      <c r="J409" s="22" t="str">
        <f>IFERROR(VLOOKUP($A409&amp;TEXT(J$3,"dd/mm/yyyy")&amp;$D$2,tbReporteAsistencia[[#All],[SerialDeBusqueda]:[FechaRegistro]],3,FALSE),"")</f>
        <v/>
      </c>
      <c r="K409" s="22" t="str">
        <f>IFERROR(VLOOKUP($A409&amp;TEXT(K$3,"dd/mm/yyyy")&amp;$D$2,tbReporteAsistencia[[#All],[SerialDeBusqueda]:[FechaRegistro]],3,FALSE),"")</f>
        <v/>
      </c>
      <c r="L409" s="22" t="str">
        <f>IFERROR(VLOOKUP($A409&amp;TEXT(L$3,"dd/mm/yyyy")&amp;$D$2,tbReporteAsistencia[[#All],[SerialDeBusqueda]:[FechaRegistro]],3,FALSE),"")</f>
        <v/>
      </c>
      <c r="M409" s="22" t="str">
        <f>IFERROR(VLOOKUP($A409&amp;TEXT(M$3,"dd/mm/yyyy")&amp;$D$2,tbReporteAsistencia[[#All],[SerialDeBusqueda]:[FechaRegistro]],3,FALSE),"")</f>
        <v/>
      </c>
      <c r="N409" s="22" t="str">
        <f>IFERROR(VLOOKUP($A409&amp;TEXT(N$3,"dd/mm/yyyy")&amp;$D$2,tbReporteAsistencia[[#All],[SerialDeBusqueda]:[FechaRegistro]],3,FALSE),"")</f>
        <v/>
      </c>
      <c r="O409" s="22" t="str">
        <f>IFERROR(VLOOKUP($A409&amp;TEXT(O$3,"dd/mm/yyyy")&amp;$D$2,tbReporteAsistencia[[#All],[SerialDeBusqueda]:[FechaRegistro]],3,FALSE),"")</f>
        <v/>
      </c>
      <c r="P409" s="22" t="str">
        <f>IFERROR(VLOOKUP($A409&amp;TEXT(P$3,"dd/mm/yyyy")&amp;$D$2,tbReporteAsistencia[[#All],[SerialDeBusqueda]:[FechaRegistro]],3,FALSE),"")</f>
        <v/>
      </c>
      <c r="Q409" s="22" t="str">
        <f>IFERROR(VLOOKUP($A409&amp;TEXT(Q$3,"dd/mm/yyyy")&amp;$D$2,tbReporteAsistencia[[#All],[SerialDeBusqueda]:[FechaRegistro]],3,FALSE),"")</f>
        <v/>
      </c>
      <c r="R409" s="22" t="str">
        <f>IFERROR(VLOOKUP($A409&amp;TEXT(R$3,"dd/mm/yyyy")&amp;$D$2,tbReporteAsistencia[[#All],[SerialDeBusqueda]:[FechaRegistro]],3,FALSE),"")</f>
        <v/>
      </c>
      <c r="S409" s="22" t="str">
        <f>IFERROR(VLOOKUP($A409&amp;TEXT(S$3,"dd/mm/yyyy")&amp;$D$2,tbReporteAsistencia[[#All],[SerialDeBusqueda]:[FechaRegistro]],3,FALSE),"")</f>
        <v/>
      </c>
    </row>
    <row r="410" spans="4:19">
      <c r="D410" s="22" t="str">
        <f>IFERROR(VLOOKUP($A410&amp;TEXT(D$3,"dd/mm/yyyy")&amp;$D$2,tbReporteAsistencia[[#All],[SerialDeBusqueda]:[FechaRegistro]],3,FALSE),"")</f>
        <v/>
      </c>
      <c r="E410" s="22" t="str">
        <f>IFERROR(VLOOKUP($A410&amp;TEXT(E$3,"dd/mm/yyyy")&amp;$D$2,tbReporteAsistencia[[#All],[SerialDeBusqueda]:[FechaRegistro]],3,FALSE),"")</f>
        <v/>
      </c>
      <c r="F410" s="22" t="str">
        <f>IFERROR(VLOOKUP($A410&amp;TEXT(F$3,"dd/mm/yyyy")&amp;$D$2,tbReporteAsistencia[[#All],[SerialDeBusqueda]:[FechaRegistro]],3,FALSE),"")</f>
        <v/>
      </c>
      <c r="G410" s="22" t="str">
        <f>IFERROR(VLOOKUP($A410&amp;TEXT(G$3,"dd/mm/yyyy")&amp;$D$2,tbReporteAsistencia[[#All],[SerialDeBusqueda]:[FechaRegistro]],3,FALSE),"")</f>
        <v/>
      </c>
      <c r="H410" s="22" t="str">
        <f>IFERROR(VLOOKUP($A410&amp;TEXT(H$3,"dd/mm/yyyy")&amp;$D$2,tbReporteAsistencia[[#All],[SerialDeBusqueda]:[FechaRegistro]],3,FALSE),"")</f>
        <v/>
      </c>
      <c r="I410" s="22" t="str">
        <f>IFERROR(VLOOKUP($A410&amp;TEXT(I$3,"dd/mm/yyyy")&amp;$D$2,tbReporteAsistencia[[#All],[SerialDeBusqueda]:[FechaRegistro]],3,FALSE),"")</f>
        <v/>
      </c>
      <c r="J410" s="22" t="str">
        <f>IFERROR(VLOOKUP($A410&amp;TEXT(J$3,"dd/mm/yyyy")&amp;$D$2,tbReporteAsistencia[[#All],[SerialDeBusqueda]:[FechaRegistro]],3,FALSE),"")</f>
        <v/>
      </c>
      <c r="K410" s="22" t="str">
        <f>IFERROR(VLOOKUP($A410&amp;TEXT(K$3,"dd/mm/yyyy")&amp;$D$2,tbReporteAsistencia[[#All],[SerialDeBusqueda]:[FechaRegistro]],3,FALSE),"")</f>
        <v/>
      </c>
      <c r="L410" s="22" t="str">
        <f>IFERROR(VLOOKUP($A410&amp;TEXT(L$3,"dd/mm/yyyy")&amp;$D$2,tbReporteAsistencia[[#All],[SerialDeBusqueda]:[FechaRegistro]],3,FALSE),"")</f>
        <v/>
      </c>
      <c r="M410" s="22" t="str">
        <f>IFERROR(VLOOKUP($A410&amp;TEXT(M$3,"dd/mm/yyyy")&amp;$D$2,tbReporteAsistencia[[#All],[SerialDeBusqueda]:[FechaRegistro]],3,FALSE),"")</f>
        <v/>
      </c>
      <c r="N410" s="22" t="str">
        <f>IFERROR(VLOOKUP($A410&amp;TEXT(N$3,"dd/mm/yyyy")&amp;$D$2,tbReporteAsistencia[[#All],[SerialDeBusqueda]:[FechaRegistro]],3,FALSE),"")</f>
        <v/>
      </c>
      <c r="O410" s="22" t="str">
        <f>IFERROR(VLOOKUP($A410&amp;TEXT(O$3,"dd/mm/yyyy")&amp;$D$2,tbReporteAsistencia[[#All],[SerialDeBusqueda]:[FechaRegistro]],3,FALSE),"")</f>
        <v/>
      </c>
      <c r="P410" s="22" t="str">
        <f>IFERROR(VLOOKUP($A410&amp;TEXT(P$3,"dd/mm/yyyy")&amp;$D$2,tbReporteAsistencia[[#All],[SerialDeBusqueda]:[FechaRegistro]],3,FALSE),"")</f>
        <v/>
      </c>
      <c r="Q410" s="22" t="str">
        <f>IFERROR(VLOOKUP($A410&amp;TEXT(Q$3,"dd/mm/yyyy")&amp;$D$2,tbReporteAsistencia[[#All],[SerialDeBusqueda]:[FechaRegistro]],3,FALSE),"")</f>
        <v/>
      </c>
      <c r="R410" s="22" t="str">
        <f>IFERROR(VLOOKUP($A410&amp;TEXT(R$3,"dd/mm/yyyy")&amp;$D$2,tbReporteAsistencia[[#All],[SerialDeBusqueda]:[FechaRegistro]],3,FALSE),"")</f>
        <v/>
      </c>
      <c r="S410" s="22" t="str">
        <f>IFERROR(VLOOKUP($A410&amp;TEXT(S$3,"dd/mm/yyyy")&amp;$D$2,tbReporteAsistencia[[#All],[SerialDeBusqueda]:[FechaRegistro]],3,FALSE),"")</f>
        <v/>
      </c>
    </row>
    <row r="411" spans="4:19">
      <c r="D411" s="22" t="str">
        <f>IFERROR(VLOOKUP($A411&amp;TEXT(D$3,"dd/mm/yyyy")&amp;$D$2,tbReporteAsistencia[[#All],[SerialDeBusqueda]:[FechaRegistro]],3,FALSE),"")</f>
        <v/>
      </c>
      <c r="E411" s="22" t="str">
        <f>IFERROR(VLOOKUP($A411&amp;TEXT(E$3,"dd/mm/yyyy")&amp;$D$2,tbReporteAsistencia[[#All],[SerialDeBusqueda]:[FechaRegistro]],3,FALSE),"")</f>
        <v/>
      </c>
      <c r="F411" s="22" t="str">
        <f>IFERROR(VLOOKUP($A411&amp;TEXT(F$3,"dd/mm/yyyy")&amp;$D$2,tbReporteAsistencia[[#All],[SerialDeBusqueda]:[FechaRegistro]],3,FALSE),"")</f>
        <v/>
      </c>
      <c r="G411" s="22" t="str">
        <f>IFERROR(VLOOKUP($A411&amp;TEXT(G$3,"dd/mm/yyyy")&amp;$D$2,tbReporteAsistencia[[#All],[SerialDeBusqueda]:[FechaRegistro]],3,FALSE),"")</f>
        <v/>
      </c>
      <c r="H411" s="22" t="str">
        <f>IFERROR(VLOOKUP($A411&amp;TEXT(H$3,"dd/mm/yyyy")&amp;$D$2,tbReporteAsistencia[[#All],[SerialDeBusqueda]:[FechaRegistro]],3,FALSE),"")</f>
        <v/>
      </c>
      <c r="I411" s="22" t="str">
        <f>IFERROR(VLOOKUP($A411&amp;TEXT(I$3,"dd/mm/yyyy")&amp;$D$2,tbReporteAsistencia[[#All],[SerialDeBusqueda]:[FechaRegistro]],3,FALSE),"")</f>
        <v/>
      </c>
      <c r="J411" s="22" t="str">
        <f>IFERROR(VLOOKUP($A411&amp;TEXT(J$3,"dd/mm/yyyy")&amp;$D$2,tbReporteAsistencia[[#All],[SerialDeBusqueda]:[FechaRegistro]],3,FALSE),"")</f>
        <v/>
      </c>
      <c r="K411" s="22" t="str">
        <f>IFERROR(VLOOKUP($A411&amp;TEXT(K$3,"dd/mm/yyyy")&amp;$D$2,tbReporteAsistencia[[#All],[SerialDeBusqueda]:[FechaRegistro]],3,FALSE),"")</f>
        <v/>
      </c>
      <c r="L411" s="22" t="str">
        <f>IFERROR(VLOOKUP($A411&amp;TEXT(L$3,"dd/mm/yyyy")&amp;$D$2,tbReporteAsistencia[[#All],[SerialDeBusqueda]:[FechaRegistro]],3,FALSE),"")</f>
        <v/>
      </c>
      <c r="M411" s="22" t="str">
        <f>IFERROR(VLOOKUP($A411&amp;TEXT(M$3,"dd/mm/yyyy")&amp;$D$2,tbReporteAsistencia[[#All],[SerialDeBusqueda]:[FechaRegistro]],3,FALSE),"")</f>
        <v/>
      </c>
      <c r="N411" s="22" t="str">
        <f>IFERROR(VLOOKUP($A411&amp;TEXT(N$3,"dd/mm/yyyy")&amp;$D$2,tbReporteAsistencia[[#All],[SerialDeBusqueda]:[FechaRegistro]],3,FALSE),"")</f>
        <v/>
      </c>
      <c r="O411" s="22" t="str">
        <f>IFERROR(VLOOKUP($A411&amp;TEXT(O$3,"dd/mm/yyyy")&amp;$D$2,tbReporteAsistencia[[#All],[SerialDeBusqueda]:[FechaRegistro]],3,FALSE),"")</f>
        <v/>
      </c>
      <c r="P411" s="22" t="str">
        <f>IFERROR(VLOOKUP($A411&amp;TEXT(P$3,"dd/mm/yyyy")&amp;$D$2,tbReporteAsistencia[[#All],[SerialDeBusqueda]:[FechaRegistro]],3,FALSE),"")</f>
        <v/>
      </c>
      <c r="Q411" s="22" t="str">
        <f>IFERROR(VLOOKUP($A411&amp;TEXT(Q$3,"dd/mm/yyyy")&amp;$D$2,tbReporteAsistencia[[#All],[SerialDeBusqueda]:[FechaRegistro]],3,FALSE),"")</f>
        <v/>
      </c>
      <c r="R411" s="22" t="str">
        <f>IFERROR(VLOOKUP($A411&amp;TEXT(R$3,"dd/mm/yyyy")&amp;$D$2,tbReporteAsistencia[[#All],[SerialDeBusqueda]:[FechaRegistro]],3,FALSE),"")</f>
        <v/>
      </c>
      <c r="S411" s="22" t="str">
        <f>IFERROR(VLOOKUP($A411&amp;TEXT(S$3,"dd/mm/yyyy")&amp;$D$2,tbReporteAsistencia[[#All],[SerialDeBusqueda]:[FechaRegistro]],3,FALSE),"")</f>
        <v/>
      </c>
    </row>
    <row r="412" spans="4:19">
      <c r="D412" s="22" t="str">
        <f>IFERROR(VLOOKUP($A412&amp;TEXT(D$3,"dd/mm/yyyy")&amp;$D$2,tbReporteAsistencia[[#All],[SerialDeBusqueda]:[FechaRegistro]],3,FALSE),"")</f>
        <v/>
      </c>
      <c r="E412" s="22" t="str">
        <f>IFERROR(VLOOKUP($A412&amp;TEXT(E$3,"dd/mm/yyyy")&amp;$D$2,tbReporteAsistencia[[#All],[SerialDeBusqueda]:[FechaRegistro]],3,FALSE),"")</f>
        <v/>
      </c>
      <c r="F412" s="22" t="str">
        <f>IFERROR(VLOOKUP($A412&amp;TEXT(F$3,"dd/mm/yyyy")&amp;$D$2,tbReporteAsistencia[[#All],[SerialDeBusqueda]:[FechaRegistro]],3,FALSE),"")</f>
        <v/>
      </c>
      <c r="G412" s="22" t="str">
        <f>IFERROR(VLOOKUP($A412&amp;TEXT(G$3,"dd/mm/yyyy")&amp;$D$2,tbReporteAsistencia[[#All],[SerialDeBusqueda]:[FechaRegistro]],3,FALSE),"")</f>
        <v/>
      </c>
      <c r="H412" s="22" t="str">
        <f>IFERROR(VLOOKUP($A412&amp;TEXT(H$3,"dd/mm/yyyy")&amp;$D$2,tbReporteAsistencia[[#All],[SerialDeBusqueda]:[FechaRegistro]],3,FALSE),"")</f>
        <v/>
      </c>
      <c r="I412" s="22" t="str">
        <f>IFERROR(VLOOKUP($A412&amp;TEXT(I$3,"dd/mm/yyyy")&amp;$D$2,tbReporteAsistencia[[#All],[SerialDeBusqueda]:[FechaRegistro]],3,FALSE),"")</f>
        <v/>
      </c>
      <c r="J412" s="22" t="str">
        <f>IFERROR(VLOOKUP($A412&amp;TEXT(J$3,"dd/mm/yyyy")&amp;$D$2,tbReporteAsistencia[[#All],[SerialDeBusqueda]:[FechaRegistro]],3,FALSE),"")</f>
        <v/>
      </c>
      <c r="K412" s="22" t="str">
        <f>IFERROR(VLOOKUP($A412&amp;TEXT(K$3,"dd/mm/yyyy")&amp;$D$2,tbReporteAsistencia[[#All],[SerialDeBusqueda]:[FechaRegistro]],3,FALSE),"")</f>
        <v/>
      </c>
      <c r="L412" s="22" t="str">
        <f>IFERROR(VLOOKUP($A412&amp;TEXT(L$3,"dd/mm/yyyy")&amp;$D$2,tbReporteAsistencia[[#All],[SerialDeBusqueda]:[FechaRegistro]],3,FALSE),"")</f>
        <v/>
      </c>
      <c r="M412" s="22" t="str">
        <f>IFERROR(VLOOKUP($A412&amp;TEXT(M$3,"dd/mm/yyyy")&amp;$D$2,tbReporteAsistencia[[#All],[SerialDeBusqueda]:[FechaRegistro]],3,FALSE),"")</f>
        <v/>
      </c>
      <c r="N412" s="22" t="str">
        <f>IFERROR(VLOOKUP($A412&amp;TEXT(N$3,"dd/mm/yyyy")&amp;$D$2,tbReporteAsistencia[[#All],[SerialDeBusqueda]:[FechaRegistro]],3,FALSE),"")</f>
        <v/>
      </c>
      <c r="O412" s="22" t="str">
        <f>IFERROR(VLOOKUP($A412&amp;TEXT(O$3,"dd/mm/yyyy")&amp;$D$2,tbReporteAsistencia[[#All],[SerialDeBusqueda]:[FechaRegistro]],3,FALSE),"")</f>
        <v/>
      </c>
      <c r="P412" s="22" t="str">
        <f>IFERROR(VLOOKUP($A412&amp;TEXT(P$3,"dd/mm/yyyy")&amp;$D$2,tbReporteAsistencia[[#All],[SerialDeBusqueda]:[FechaRegistro]],3,FALSE),"")</f>
        <v/>
      </c>
      <c r="Q412" s="22" t="str">
        <f>IFERROR(VLOOKUP($A412&amp;TEXT(Q$3,"dd/mm/yyyy")&amp;$D$2,tbReporteAsistencia[[#All],[SerialDeBusqueda]:[FechaRegistro]],3,FALSE),"")</f>
        <v/>
      </c>
      <c r="R412" s="22" t="str">
        <f>IFERROR(VLOOKUP($A412&amp;TEXT(R$3,"dd/mm/yyyy")&amp;$D$2,tbReporteAsistencia[[#All],[SerialDeBusqueda]:[FechaRegistro]],3,FALSE),"")</f>
        <v/>
      </c>
      <c r="S412" s="22" t="str">
        <f>IFERROR(VLOOKUP($A412&amp;TEXT(S$3,"dd/mm/yyyy")&amp;$D$2,tbReporteAsistencia[[#All],[SerialDeBusqueda]:[FechaRegistro]],3,FALSE),"")</f>
        <v/>
      </c>
    </row>
    <row r="413" spans="4:19">
      <c r="D413" s="22" t="str">
        <f>IFERROR(VLOOKUP($A413&amp;TEXT(D$3,"dd/mm/yyyy")&amp;$D$2,tbReporteAsistencia[[#All],[SerialDeBusqueda]:[FechaRegistro]],3,FALSE),"")</f>
        <v/>
      </c>
      <c r="E413" s="22" t="str">
        <f>IFERROR(VLOOKUP($A413&amp;TEXT(E$3,"dd/mm/yyyy")&amp;$D$2,tbReporteAsistencia[[#All],[SerialDeBusqueda]:[FechaRegistro]],3,FALSE),"")</f>
        <v/>
      </c>
      <c r="F413" s="22" t="str">
        <f>IFERROR(VLOOKUP($A413&amp;TEXT(F$3,"dd/mm/yyyy")&amp;$D$2,tbReporteAsistencia[[#All],[SerialDeBusqueda]:[FechaRegistro]],3,FALSE),"")</f>
        <v/>
      </c>
      <c r="G413" s="22" t="str">
        <f>IFERROR(VLOOKUP($A413&amp;TEXT(G$3,"dd/mm/yyyy")&amp;$D$2,tbReporteAsistencia[[#All],[SerialDeBusqueda]:[FechaRegistro]],3,FALSE),"")</f>
        <v/>
      </c>
      <c r="H413" s="22" t="str">
        <f>IFERROR(VLOOKUP($A413&amp;TEXT(H$3,"dd/mm/yyyy")&amp;$D$2,tbReporteAsistencia[[#All],[SerialDeBusqueda]:[FechaRegistro]],3,FALSE),"")</f>
        <v/>
      </c>
      <c r="I413" s="22" t="str">
        <f>IFERROR(VLOOKUP($A413&amp;TEXT(I$3,"dd/mm/yyyy")&amp;$D$2,tbReporteAsistencia[[#All],[SerialDeBusqueda]:[FechaRegistro]],3,FALSE),"")</f>
        <v/>
      </c>
      <c r="J413" s="22" t="str">
        <f>IFERROR(VLOOKUP($A413&amp;TEXT(J$3,"dd/mm/yyyy")&amp;$D$2,tbReporteAsistencia[[#All],[SerialDeBusqueda]:[FechaRegistro]],3,FALSE),"")</f>
        <v/>
      </c>
      <c r="K413" s="22" t="str">
        <f>IFERROR(VLOOKUP($A413&amp;TEXT(K$3,"dd/mm/yyyy")&amp;$D$2,tbReporteAsistencia[[#All],[SerialDeBusqueda]:[FechaRegistro]],3,FALSE),"")</f>
        <v/>
      </c>
      <c r="L413" s="22" t="str">
        <f>IFERROR(VLOOKUP($A413&amp;TEXT(L$3,"dd/mm/yyyy")&amp;$D$2,tbReporteAsistencia[[#All],[SerialDeBusqueda]:[FechaRegistro]],3,FALSE),"")</f>
        <v/>
      </c>
      <c r="M413" s="22" t="str">
        <f>IFERROR(VLOOKUP($A413&amp;TEXT(M$3,"dd/mm/yyyy")&amp;$D$2,tbReporteAsistencia[[#All],[SerialDeBusqueda]:[FechaRegistro]],3,FALSE),"")</f>
        <v/>
      </c>
      <c r="N413" s="22" t="str">
        <f>IFERROR(VLOOKUP($A413&amp;TEXT(N$3,"dd/mm/yyyy")&amp;$D$2,tbReporteAsistencia[[#All],[SerialDeBusqueda]:[FechaRegistro]],3,FALSE),"")</f>
        <v/>
      </c>
      <c r="O413" s="22" t="str">
        <f>IFERROR(VLOOKUP($A413&amp;TEXT(O$3,"dd/mm/yyyy")&amp;$D$2,tbReporteAsistencia[[#All],[SerialDeBusqueda]:[FechaRegistro]],3,FALSE),"")</f>
        <v/>
      </c>
      <c r="P413" s="22" t="str">
        <f>IFERROR(VLOOKUP($A413&amp;TEXT(P$3,"dd/mm/yyyy")&amp;$D$2,tbReporteAsistencia[[#All],[SerialDeBusqueda]:[FechaRegistro]],3,FALSE),"")</f>
        <v/>
      </c>
      <c r="Q413" s="22" t="str">
        <f>IFERROR(VLOOKUP($A413&amp;TEXT(Q$3,"dd/mm/yyyy")&amp;$D$2,tbReporteAsistencia[[#All],[SerialDeBusqueda]:[FechaRegistro]],3,FALSE),"")</f>
        <v/>
      </c>
      <c r="R413" s="22" t="str">
        <f>IFERROR(VLOOKUP($A413&amp;TEXT(R$3,"dd/mm/yyyy")&amp;$D$2,tbReporteAsistencia[[#All],[SerialDeBusqueda]:[FechaRegistro]],3,FALSE),"")</f>
        <v/>
      </c>
      <c r="S413" s="22" t="str">
        <f>IFERROR(VLOOKUP($A413&amp;TEXT(S$3,"dd/mm/yyyy")&amp;$D$2,tbReporteAsistencia[[#All],[SerialDeBusqueda]:[FechaRegistro]],3,FALSE),"")</f>
        <v/>
      </c>
    </row>
    <row r="414" spans="4:19">
      <c r="D414" s="22" t="str">
        <f>IFERROR(VLOOKUP($A414&amp;TEXT(D$3,"dd/mm/yyyy")&amp;$D$2,tbReporteAsistencia[[#All],[SerialDeBusqueda]:[FechaRegistro]],3,FALSE),"")</f>
        <v/>
      </c>
      <c r="E414" s="22" t="str">
        <f>IFERROR(VLOOKUP($A414&amp;TEXT(E$3,"dd/mm/yyyy")&amp;$D$2,tbReporteAsistencia[[#All],[SerialDeBusqueda]:[FechaRegistro]],3,FALSE),"")</f>
        <v/>
      </c>
      <c r="F414" s="22" t="str">
        <f>IFERROR(VLOOKUP($A414&amp;TEXT(F$3,"dd/mm/yyyy")&amp;$D$2,tbReporteAsistencia[[#All],[SerialDeBusqueda]:[FechaRegistro]],3,FALSE),"")</f>
        <v/>
      </c>
      <c r="G414" s="22" t="str">
        <f>IFERROR(VLOOKUP($A414&amp;TEXT(G$3,"dd/mm/yyyy")&amp;$D$2,tbReporteAsistencia[[#All],[SerialDeBusqueda]:[FechaRegistro]],3,FALSE),"")</f>
        <v/>
      </c>
      <c r="H414" s="22" t="str">
        <f>IFERROR(VLOOKUP($A414&amp;TEXT(H$3,"dd/mm/yyyy")&amp;$D$2,tbReporteAsistencia[[#All],[SerialDeBusqueda]:[FechaRegistro]],3,FALSE),"")</f>
        <v/>
      </c>
      <c r="I414" s="22" t="str">
        <f>IFERROR(VLOOKUP($A414&amp;TEXT(I$3,"dd/mm/yyyy")&amp;$D$2,tbReporteAsistencia[[#All],[SerialDeBusqueda]:[FechaRegistro]],3,FALSE),"")</f>
        <v/>
      </c>
      <c r="J414" s="22" t="str">
        <f>IFERROR(VLOOKUP($A414&amp;TEXT(J$3,"dd/mm/yyyy")&amp;$D$2,tbReporteAsistencia[[#All],[SerialDeBusqueda]:[FechaRegistro]],3,FALSE),"")</f>
        <v/>
      </c>
      <c r="K414" s="22" t="str">
        <f>IFERROR(VLOOKUP($A414&amp;TEXT(K$3,"dd/mm/yyyy")&amp;$D$2,tbReporteAsistencia[[#All],[SerialDeBusqueda]:[FechaRegistro]],3,FALSE),"")</f>
        <v/>
      </c>
      <c r="L414" s="22" t="str">
        <f>IFERROR(VLOOKUP($A414&amp;TEXT(L$3,"dd/mm/yyyy")&amp;$D$2,tbReporteAsistencia[[#All],[SerialDeBusqueda]:[FechaRegistro]],3,FALSE),"")</f>
        <v/>
      </c>
      <c r="M414" s="22" t="str">
        <f>IFERROR(VLOOKUP($A414&amp;TEXT(M$3,"dd/mm/yyyy")&amp;$D$2,tbReporteAsistencia[[#All],[SerialDeBusqueda]:[FechaRegistro]],3,FALSE),"")</f>
        <v/>
      </c>
      <c r="N414" s="22" t="str">
        <f>IFERROR(VLOOKUP($A414&amp;TEXT(N$3,"dd/mm/yyyy")&amp;$D$2,tbReporteAsistencia[[#All],[SerialDeBusqueda]:[FechaRegistro]],3,FALSE),"")</f>
        <v/>
      </c>
      <c r="O414" s="22" t="str">
        <f>IFERROR(VLOOKUP($A414&amp;TEXT(O$3,"dd/mm/yyyy")&amp;$D$2,tbReporteAsistencia[[#All],[SerialDeBusqueda]:[FechaRegistro]],3,FALSE),"")</f>
        <v/>
      </c>
      <c r="P414" s="22" t="str">
        <f>IFERROR(VLOOKUP($A414&amp;TEXT(P$3,"dd/mm/yyyy")&amp;$D$2,tbReporteAsistencia[[#All],[SerialDeBusqueda]:[FechaRegistro]],3,FALSE),"")</f>
        <v/>
      </c>
      <c r="Q414" s="22" t="str">
        <f>IFERROR(VLOOKUP($A414&amp;TEXT(Q$3,"dd/mm/yyyy")&amp;$D$2,tbReporteAsistencia[[#All],[SerialDeBusqueda]:[FechaRegistro]],3,FALSE),"")</f>
        <v/>
      </c>
      <c r="R414" s="22" t="str">
        <f>IFERROR(VLOOKUP($A414&amp;TEXT(R$3,"dd/mm/yyyy")&amp;$D$2,tbReporteAsistencia[[#All],[SerialDeBusqueda]:[FechaRegistro]],3,FALSE),"")</f>
        <v/>
      </c>
      <c r="S414" s="22" t="str">
        <f>IFERROR(VLOOKUP($A414&amp;TEXT(S$3,"dd/mm/yyyy")&amp;$D$2,tbReporteAsistencia[[#All],[SerialDeBusqueda]:[FechaRegistro]],3,FALSE),"")</f>
        <v/>
      </c>
    </row>
    <row r="415" spans="4:19">
      <c r="D415" s="22" t="str">
        <f>IFERROR(VLOOKUP($A415&amp;TEXT(D$3,"dd/mm/yyyy")&amp;$D$2,tbReporteAsistencia[[#All],[SerialDeBusqueda]:[FechaRegistro]],3,FALSE),"")</f>
        <v/>
      </c>
      <c r="E415" s="22" t="str">
        <f>IFERROR(VLOOKUP($A415&amp;TEXT(E$3,"dd/mm/yyyy")&amp;$D$2,tbReporteAsistencia[[#All],[SerialDeBusqueda]:[FechaRegistro]],3,FALSE),"")</f>
        <v/>
      </c>
      <c r="F415" s="22" t="str">
        <f>IFERROR(VLOOKUP($A415&amp;TEXT(F$3,"dd/mm/yyyy")&amp;$D$2,tbReporteAsistencia[[#All],[SerialDeBusqueda]:[FechaRegistro]],3,FALSE),"")</f>
        <v/>
      </c>
      <c r="G415" s="22" t="str">
        <f>IFERROR(VLOOKUP($A415&amp;TEXT(G$3,"dd/mm/yyyy")&amp;$D$2,tbReporteAsistencia[[#All],[SerialDeBusqueda]:[FechaRegistro]],3,FALSE),"")</f>
        <v/>
      </c>
      <c r="H415" s="22" t="str">
        <f>IFERROR(VLOOKUP($A415&amp;TEXT(H$3,"dd/mm/yyyy")&amp;$D$2,tbReporteAsistencia[[#All],[SerialDeBusqueda]:[FechaRegistro]],3,FALSE),"")</f>
        <v/>
      </c>
      <c r="I415" s="22" t="str">
        <f>IFERROR(VLOOKUP($A415&amp;TEXT(I$3,"dd/mm/yyyy")&amp;$D$2,tbReporteAsistencia[[#All],[SerialDeBusqueda]:[FechaRegistro]],3,FALSE),"")</f>
        <v/>
      </c>
      <c r="J415" s="22" t="str">
        <f>IFERROR(VLOOKUP($A415&amp;TEXT(J$3,"dd/mm/yyyy")&amp;$D$2,tbReporteAsistencia[[#All],[SerialDeBusqueda]:[FechaRegistro]],3,FALSE),"")</f>
        <v/>
      </c>
      <c r="K415" s="22" t="str">
        <f>IFERROR(VLOOKUP($A415&amp;TEXT(K$3,"dd/mm/yyyy")&amp;$D$2,tbReporteAsistencia[[#All],[SerialDeBusqueda]:[FechaRegistro]],3,FALSE),"")</f>
        <v/>
      </c>
      <c r="L415" s="22" t="str">
        <f>IFERROR(VLOOKUP($A415&amp;TEXT(L$3,"dd/mm/yyyy")&amp;$D$2,tbReporteAsistencia[[#All],[SerialDeBusqueda]:[FechaRegistro]],3,FALSE),"")</f>
        <v/>
      </c>
      <c r="M415" s="22" t="str">
        <f>IFERROR(VLOOKUP($A415&amp;TEXT(M$3,"dd/mm/yyyy")&amp;$D$2,tbReporteAsistencia[[#All],[SerialDeBusqueda]:[FechaRegistro]],3,FALSE),"")</f>
        <v/>
      </c>
      <c r="N415" s="22" t="str">
        <f>IFERROR(VLOOKUP($A415&amp;TEXT(N$3,"dd/mm/yyyy")&amp;$D$2,tbReporteAsistencia[[#All],[SerialDeBusqueda]:[FechaRegistro]],3,FALSE),"")</f>
        <v/>
      </c>
      <c r="O415" s="22" t="str">
        <f>IFERROR(VLOOKUP($A415&amp;TEXT(O$3,"dd/mm/yyyy")&amp;$D$2,tbReporteAsistencia[[#All],[SerialDeBusqueda]:[FechaRegistro]],3,FALSE),"")</f>
        <v/>
      </c>
      <c r="P415" s="22" t="str">
        <f>IFERROR(VLOOKUP($A415&amp;TEXT(P$3,"dd/mm/yyyy")&amp;$D$2,tbReporteAsistencia[[#All],[SerialDeBusqueda]:[FechaRegistro]],3,FALSE),"")</f>
        <v/>
      </c>
      <c r="Q415" s="22" t="str">
        <f>IFERROR(VLOOKUP($A415&amp;TEXT(Q$3,"dd/mm/yyyy")&amp;$D$2,tbReporteAsistencia[[#All],[SerialDeBusqueda]:[FechaRegistro]],3,FALSE),"")</f>
        <v/>
      </c>
      <c r="R415" s="22" t="str">
        <f>IFERROR(VLOOKUP($A415&amp;TEXT(R$3,"dd/mm/yyyy")&amp;$D$2,tbReporteAsistencia[[#All],[SerialDeBusqueda]:[FechaRegistro]],3,FALSE),"")</f>
        <v/>
      </c>
      <c r="S415" s="22" t="str">
        <f>IFERROR(VLOOKUP($A415&amp;TEXT(S$3,"dd/mm/yyyy")&amp;$D$2,tbReporteAsistencia[[#All],[SerialDeBusqueda]:[FechaRegistro]],3,FALSE),"")</f>
        <v/>
      </c>
    </row>
    <row r="416" spans="4:19">
      <c r="D416" s="22" t="str">
        <f>IFERROR(VLOOKUP($A416&amp;TEXT(D$3,"dd/mm/yyyy")&amp;$D$2,tbReporteAsistencia[[#All],[SerialDeBusqueda]:[FechaRegistro]],3,FALSE),"")</f>
        <v/>
      </c>
      <c r="E416" s="22" t="str">
        <f>IFERROR(VLOOKUP($A416&amp;TEXT(E$3,"dd/mm/yyyy")&amp;$D$2,tbReporteAsistencia[[#All],[SerialDeBusqueda]:[FechaRegistro]],3,FALSE),"")</f>
        <v/>
      </c>
      <c r="F416" s="22" t="str">
        <f>IFERROR(VLOOKUP($A416&amp;TEXT(F$3,"dd/mm/yyyy")&amp;$D$2,tbReporteAsistencia[[#All],[SerialDeBusqueda]:[FechaRegistro]],3,FALSE),"")</f>
        <v/>
      </c>
      <c r="G416" s="22" t="str">
        <f>IFERROR(VLOOKUP($A416&amp;TEXT(G$3,"dd/mm/yyyy")&amp;$D$2,tbReporteAsistencia[[#All],[SerialDeBusqueda]:[FechaRegistro]],3,FALSE),"")</f>
        <v/>
      </c>
      <c r="H416" s="22" t="str">
        <f>IFERROR(VLOOKUP($A416&amp;TEXT(H$3,"dd/mm/yyyy")&amp;$D$2,tbReporteAsistencia[[#All],[SerialDeBusqueda]:[FechaRegistro]],3,FALSE),"")</f>
        <v/>
      </c>
      <c r="I416" s="22" t="str">
        <f>IFERROR(VLOOKUP($A416&amp;TEXT(I$3,"dd/mm/yyyy")&amp;$D$2,tbReporteAsistencia[[#All],[SerialDeBusqueda]:[FechaRegistro]],3,FALSE),"")</f>
        <v/>
      </c>
      <c r="J416" s="22" t="str">
        <f>IFERROR(VLOOKUP($A416&amp;TEXT(J$3,"dd/mm/yyyy")&amp;$D$2,tbReporteAsistencia[[#All],[SerialDeBusqueda]:[FechaRegistro]],3,FALSE),"")</f>
        <v/>
      </c>
      <c r="K416" s="22" t="str">
        <f>IFERROR(VLOOKUP($A416&amp;TEXT(K$3,"dd/mm/yyyy")&amp;$D$2,tbReporteAsistencia[[#All],[SerialDeBusqueda]:[FechaRegistro]],3,FALSE),"")</f>
        <v/>
      </c>
      <c r="L416" s="22" t="str">
        <f>IFERROR(VLOOKUP($A416&amp;TEXT(L$3,"dd/mm/yyyy")&amp;$D$2,tbReporteAsistencia[[#All],[SerialDeBusqueda]:[FechaRegistro]],3,FALSE),"")</f>
        <v/>
      </c>
      <c r="M416" s="22" t="str">
        <f>IFERROR(VLOOKUP($A416&amp;TEXT(M$3,"dd/mm/yyyy")&amp;$D$2,tbReporteAsistencia[[#All],[SerialDeBusqueda]:[FechaRegistro]],3,FALSE),"")</f>
        <v/>
      </c>
      <c r="N416" s="22" t="str">
        <f>IFERROR(VLOOKUP($A416&amp;TEXT(N$3,"dd/mm/yyyy")&amp;$D$2,tbReporteAsistencia[[#All],[SerialDeBusqueda]:[FechaRegistro]],3,FALSE),"")</f>
        <v/>
      </c>
      <c r="O416" s="22" t="str">
        <f>IFERROR(VLOOKUP($A416&amp;TEXT(O$3,"dd/mm/yyyy")&amp;$D$2,tbReporteAsistencia[[#All],[SerialDeBusqueda]:[FechaRegistro]],3,FALSE),"")</f>
        <v/>
      </c>
      <c r="P416" s="22" t="str">
        <f>IFERROR(VLOOKUP($A416&amp;TEXT(P$3,"dd/mm/yyyy")&amp;$D$2,tbReporteAsistencia[[#All],[SerialDeBusqueda]:[FechaRegistro]],3,FALSE),"")</f>
        <v/>
      </c>
      <c r="Q416" s="22" t="str">
        <f>IFERROR(VLOOKUP($A416&amp;TEXT(Q$3,"dd/mm/yyyy")&amp;$D$2,tbReporteAsistencia[[#All],[SerialDeBusqueda]:[FechaRegistro]],3,FALSE),"")</f>
        <v/>
      </c>
      <c r="R416" s="22" t="str">
        <f>IFERROR(VLOOKUP($A416&amp;TEXT(R$3,"dd/mm/yyyy")&amp;$D$2,tbReporteAsistencia[[#All],[SerialDeBusqueda]:[FechaRegistro]],3,FALSE),"")</f>
        <v/>
      </c>
      <c r="S416" s="22" t="str">
        <f>IFERROR(VLOOKUP($A416&amp;TEXT(S$3,"dd/mm/yyyy")&amp;$D$2,tbReporteAsistencia[[#All],[SerialDeBusqueda]:[FechaRegistro]],3,FALSE),"")</f>
        <v/>
      </c>
    </row>
    <row r="417" spans="4:19">
      <c r="D417" s="22" t="str">
        <f>IFERROR(VLOOKUP($A417&amp;TEXT(D$3,"dd/mm/yyyy")&amp;$D$2,tbReporteAsistencia[[#All],[SerialDeBusqueda]:[FechaRegistro]],3,FALSE),"")</f>
        <v/>
      </c>
      <c r="E417" s="22" t="str">
        <f>IFERROR(VLOOKUP($A417&amp;TEXT(E$3,"dd/mm/yyyy")&amp;$D$2,tbReporteAsistencia[[#All],[SerialDeBusqueda]:[FechaRegistro]],3,FALSE),"")</f>
        <v/>
      </c>
      <c r="F417" s="22" t="str">
        <f>IFERROR(VLOOKUP($A417&amp;TEXT(F$3,"dd/mm/yyyy")&amp;$D$2,tbReporteAsistencia[[#All],[SerialDeBusqueda]:[FechaRegistro]],3,FALSE),"")</f>
        <v/>
      </c>
      <c r="G417" s="22" t="str">
        <f>IFERROR(VLOOKUP($A417&amp;TEXT(G$3,"dd/mm/yyyy")&amp;$D$2,tbReporteAsistencia[[#All],[SerialDeBusqueda]:[FechaRegistro]],3,FALSE),"")</f>
        <v/>
      </c>
      <c r="H417" s="22" t="str">
        <f>IFERROR(VLOOKUP($A417&amp;TEXT(H$3,"dd/mm/yyyy")&amp;$D$2,tbReporteAsistencia[[#All],[SerialDeBusqueda]:[FechaRegistro]],3,FALSE),"")</f>
        <v/>
      </c>
      <c r="I417" s="22" t="str">
        <f>IFERROR(VLOOKUP($A417&amp;TEXT(I$3,"dd/mm/yyyy")&amp;$D$2,tbReporteAsistencia[[#All],[SerialDeBusqueda]:[FechaRegistro]],3,FALSE),"")</f>
        <v/>
      </c>
      <c r="J417" s="22" t="str">
        <f>IFERROR(VLOOKUP($A417&amp;TEXT(J$3,"dd/mm/yyyy")&amp;$D$2,tbReporteAsistencia[[#All],[SerialDeBusqueda]:[FechaRegistro]],3,FALSE),"")</f>
        <v/>
      </c>
      <c r="K417" s="22" t="str">
        <f>IFERROR(VLOOKUP($A417&amp;TEXT(K$3,"dd/mm/yyyy")&amp;$D$2,tbReporteAsistencia[[#All],[SerialDeBusqueda]:[FechaRegistro]],3,FALSE),"")</f>
        <v/>
      </c>
      <c r="L417" s="22" t="str">
        <f>IFERROR(VLOOKUP($A417&amp;TEXT(L$3,"dd/mm/yyyy")&amp;$D$2,tbReporteAsistencia[[#All],[SerialDeBusqueda]:[FechaRegistro]],3,FALSE),"")</f>
        <v/>
      </c>
      <c r="M417" s="22" t="str">
        <f>IFERROR(VLOOKUP($A417&amp;TEXT(M$3,"dd/mm/yyyy")&amp;$D$2,tbReporteAsistencia[[#All],[SerialDeBusqueda]:[FechaRegistro]],3,FALSE),"")</f>
        <v/>
      </c>
      <c r="N417" s="22" t="str">
        <f>IFERROR(VLOOKUP($A417&amp;TEXT(N$3,"dd/mm/yyyy")&amp;$D$2,tbReporteAsistencia[[#All],[SerialDeBusqueda]:[FechaRegistro]],3,FALSE),"")</f>
        <v/>
      </c>
      <c r="O417" s="22" t="str">
        <f>IFERROR(VLOOKUP($A417&amp;TEXT(O$3,"dd/mm/yyyy")&amp;$D$2,tbReporteAsistencia[[#All],[SerialDeBusqueda]:[FechaRegistro]],3,FALSE),"")</f>
        <v/>
      </c>
      <c r="P417" s="22" t="str">
        <f>IFERROR(VLOOKUP($A417&amp;TEXT(P$3,"dd/mm/yyyy")&amp;$D$2,tbReporteAsistencia[[#All],[SerialDeBusqueda]:[FechaRegistro]],3,FALSE),"")</f>
        <v/>
      </c>
      <c r="Q417" s="22" t="str">
        <f>IFERROR(VLOOKUP($A417&amp;TEXT(Q$3,"dd/mm/yyyy")&amp;$D$2,tbReporteAsistencia[[#All],[SerialDeBusqueda]:[FechaRegistro]],3,FALSE),"")</f>
        <v/>
      </c>
      <c r="R417" s="22" t="str">
        <f>IFERROR(VLOOKUP($A417&amp;TEXT(R$3,"dd/mm/yyyy")&amp;$D$2,tbReporteAsistencia[[#All],[SerialDeBusqueda]:[FechaRegistro]],3,FALSE),"")</f>
        <v/>
      </c>
      <c r="S417" s="22" t="str">
        <f>IFERROR(VLOOKUP($A417&amp;TEXT(S$3,"dd/mm/yyyy")&amp;$D$2,tbReporteAsistencia[[#All],[SerialDeBusqueda]:[FechaRegistro]],3,FALSE),"")</f>
        <v/>
      </c>
    </row>
    <row r="418" spans="4:19">
      <c r="D418" s="22" t="str">
        <f>IFERROR(VLOOKUP($A418&amp;TEXT(D$3,"dd/mm/yyyy")&amp;$D$2,tbReporteAsistencia[[#All],[SerialDeBusqueda]:[FechaRegistro]],3,FALSE),"")</f>
        <v/>
      </c>
      <c r="E418" s="22" t="str">
        <f>IFERROR(VLOOKUP($A418&amp;TEXT(E$3,"dd/mm/yyyy")&amp;$D$2,tbReporteAsistencia[[#All],[SerialDeBusqueda]:[FechaRegistro]],3,FALSE),"")</f>
        <v/>
      </c>
      <c r="F418" s="22" t="str">
        <f>IFERROR(VLOOKUP($A418&amp;TEXT(F$3,"dd/mm/yyyy")&amp;$D$2,tbReporteAsistencia[[#All],[SerialDeBusqueda]:[FechaRegistro]],3,FALSE),"")</f>
        <v/>
      </c>
      <c r="G418" s="22" t="str">
        <f>IFERROR(VLOOKUP($A418&amp;TEXT(G$3,"dd/mm/yyyy")&amp;$D$2,tbReporteAsistencia[[#All],[SerialDeBusqueda]:[FechaRegistro]],3,FALSE),"")</f>
        <v/>
      </c>
      <c r="H418" s="22" t="str">
        <f>IFERROR(VLOOKUP($A418&amp;TEXT(H$3,"dd/mm/yyyy")&amp;$D$2,tbReporteAsistencia[[#All],[SerialDeBusqueda]:[FechaRegistro]],3,FALSE),"")</f>
        <v/>
      </c>
      <c r="I418" s="22" t="str">
        <f>IFERROR(VLOOKUP($A418&amp;TEXT(I$3,"dd/mm/yyyy")&amp;$D$2,tbReporteAsistencia[[#All],[SerialDeBusqueda]:[FechaRegistro]],3,FALSE),"")</f>
        <v/>
      </c>
      <c r="J418" s="22" t="str">
        <f>IFERROR(VLOOKUP($A418&amp;TEXT(J$3,"dd/mm/yyyy")&amp;$D$2,tbReporteAsistencia[[#All],[SerialDeBusqueda]:[FechaRegistro]],3,FALSE),"")</f>
        <v/>
      </c>
      <c r="K418" s="22" t="str">
        <f>IFERROR(VLOOKUP($A418&amp;TEXT(K$3,"dd/mm/yyyy")&amp;$D$2,tbReporteAsistencia[[#All],[SerialDeBusqueda]:[FechaRegistro]],3,FALSE),"")</f>
        <v/>
      </c>
      <c r="L418" s="22" t="str">
        <f>IFERROR(VLOOKUP($A418&amp;TEXT(L$3,"dd/mm/yyyy")&amp;$D$2,tbReporteAsistencia[[#All],[SerialDeBusqueda]:[FechaRegistro]],3,FALSE),"")</f>
        <v/>
      </c>
      <c r="M418" s="22" t="str">
        <f>IFERROR(VLOOKUP($A418&amp;TEXT(M$3,"dd/mm/yyyy")&amp;$D$2,tbReporteAsistencia[[#All],[SerialDeBusqueda]:[FechaRegistro]],3,FALSE),"")</f>
        <v/>
      </c>
      <c r="N418" s="22" t="str">
        <f>IFERROR(VLOOKUP($A418&amp;TEXT(N$3,"dd/mm/yyyy")&amp;$D$2,tbReporteAsistencia[[#All],[SerialDeBusqueda]:[FechaRegistro]],3,FALSE),"")</f>
        <v/>
      </c>
      <c r="O418" s="22" t="str">
        <f>IFERROR(VLOOKUP($A418&amp;TEXT(O$3,"dd/mm/yyyy")&amp;$D$2,tbReporteAsistencia[[#All],[SerialDeBusqueda]:[FechaRegistro]],3,FALSE),"")</f>
        <v/>
      </c>
      <c r="P418" s="22" t="str">
        <f>IFERROR(VLOOKUP($A418&amp;TEXT(P$3,"dd/mm/yyyy")&amp;$D$2,tbReporteAsistencia[[#All],[SerialDeBusqueda]:[FechaRegistro]],3,FALSE),"")</f>
        <v/>
      </c>
      <c r="Q418" s="22" t="str">
        <f>IFERROR(VLOOKUP($A418&amp;TEXT(Q$3,"dd/mm/yyyy")&amp;$D$2,tbReporteAsistencia[[#All],[SerialDeBusqueda]:[FechaRegistro]],3,FALSE),"")</f>
        <v/>
      </c>
      <c r="R418" s="22" t="str">
        <f>IFERROR(VLOOKUP($A418&amp;TEXT(R$3,"dd/mm/yyyy")&amp;$D$2,tbReporteAsistencia[[#All],[SerialDeBusqueda]:[FechaRegistro]],3,FALSE),"")</f>
        <v/>
      </c>
      <c r="S418" s="22" t="str">
        <f>IFERROR(VLOOKUP($A418&amp;TEXT(S$3,"dd/mm/yyyy")&amp;$D$2,tbReporteAsistencia[[#All],[SerialDeBusqueda]:[FechaRegistro]],3,FALSE),"")</f>
        <v/>
      </c>
    </row>
    <row r="419" spans="4:19">
      <c r="D419" s="22" t="str">
        <f>IFERROR(VLOOKUP($A419&amp;TEXT(D$3,"dd/mm/yyyy")&amp;$D$2,tbReporteAsistencia[[#All],[SerialDeBusqueda]:[FechaRegistro]],3,FALSE),"")</f>
        <v/>
      </c>
      <c r="E419" s="22" t="str">
        <f>IFERROR(VLOOKUP($A419&amp;TEXT(E$3,"dd/mm/yyyy")&amp;$D$2,tbReporteAsistencia[[#All],[SerialDeBusqueda]:[FechaRegistro]],3,FALSE),"")</f>
        <v/>
      </c>
      <c r="F419" s="22" t="str">
        <f>IFERROR(VLOOKUP($A419&amp;TEXT(F$3,"dd/mm/yyyy")&amp;$D$2,tbReporteAsistencia[[#All],[SerialDeBusqueda]:[FechaRegistro]],3,FALSE),"")</f>
        <v/>
      </c>
      <c r="G419" s="22" t="str">
        <f>IFERROR(VLOOKUP($A419&amp;TEXT(G$3,"dd/mm/yyyy")&amp;$D$2,tbReporteAsistencia[[#All],[SerialDeBusqueda]:[FechaRegistro]],3,FALSE),"")</f>
        <v/>
      </c>
      <c r="H419" s="22" t="str">
        <f>IFERROR(VLOOKUP($A419&amp;TEXT(H$3,"dd/mm/yyyy")&amp;$D$2,tbReporteAsistencia[[#All],[SerialDeBusqueda]:[FechaRegistro]],3,FALSE),"")</f>
        <v/>
      </c>
      <c r="I419" s="22" t="str">
        <f>IFERROR(VLOOKUP($A419&amp;TEXT(I$3,"dd/mm/yyyy")&amp;$D$2,tbReporteAsistencia[[#All],[SerialDeBusqueda]:[FechaRegistro]],3,FALSE),"")</f>
        <v/>
      </c>
      <c r="J419" s="22" t="str">
        <f>IFERROR(VLOOKUP($A419&amp;TEXT(J$3,"dd/mm/yyyy")&amp;$D$2,tbReporteAsistencia[[#All],[SerialDeBusqueda]:[FechaRegistro]],3,FALSE),"")</f>
        <v/>
      </c>
      <c r="K419" s="22" t="str">
        <f>IFERROR(VLOOKUP($A419&amp;TEXT(K$3,"dd/mm/yyyy")&amp;$D$2,tbReporteAsistencia[[#All],[SerialDeBusqueda]:[FechaRegistro]],3,FALSE),"")</f>
        <v/>
      </c>
      <c r="L419" s="22" t="str">
        <f>IFERROR(VLOOKUP($A419&amp;TEXT(L$3,"dd/mm/yyyy")&amp;$D$2,tbReporteAsistencia[[#All],[SerialDeBusqueda]:[FechaRegistro]],3,FALSE),"")</f>
        <v/>
      </c>
      <c r="M419" s="22" t="str">
        <f>IFERROR(VLOOKUP($A419&amp;TEXT(M$3,"dd/mm/yyyy")&amp;$D$2,tbReporteAsistencia[[#All],[SerialDeBusqueda]:[FechaRegistro]],3,FALSE),"")</f>
        <v/>
      </c>
      <c r="N419" s="22" t="str">
        <f>IFERROR(VLOOKUP($A419&amp;TEXT(N$3,"dd/mm/yyyy")&amp;$D$2,tbReporteAsistencia[[#All],[SerialDeBusqueda]:[FechaRegistro]],3,FALSE),"")</f>
        <v/>
      </c>
      <c r="O419" s="22" t="str">
        <f>IFERROR(VLOOKUP($A419&amp;TEXT(O$3,"dd/mm/yyyy")&amp;$D$2,tbReporteAsistencia[[#All],[SerialDeBusqueda]:[FechaRegistro]],3,FALSE),"")</f>
        <v/>
      </c>
      <c r="P419" s="22" t="str">
        <f>IFERROR(VLOOKUP($A419&amp;TEXT(P$3,"dd/mm/yyyy")&amp;$D$2,tbReporteAsistencia[[#All],[SerialDeBusqueda]:[FechaRegistro]],3,FALSE),"")</f>
        <v/>
      </c>
      <c r="Q419" s="22" t="str">
        <f>IFERROR(VLOOKUP($A419&amp;TEXT(Q$3,"dd/mm/yyyy")&amp;$D$2,tbReporteAsistencia[[#All],[SerialDeBusqueda]:[FechaRegistro]],3,FALSE),"")</f>
        <v/>
      </c>
      <c r="R419" s="22" t="str">
        <f>IFERROR(VLOOKUP($A419&amp;TEXT(R$3,"dd/mm/yyyy")&amp;$D$2,tbReporteAsistencia[[#All],[SerialDeBusqueda]:[FechaRegistro]],3,FALSE),"")</f>
        <v/>
      </c>
      <c r="S419" s="22" t="str">
        <f>IFERROR(VLOOKUP($A419&amp;TEXT(S$3,"dd/mm/yyyy")&amp;$D$2,tbReporteAsistencia[[#All],[SerialDeBusqueda]:[FechaRegistro]],3,FALSE),"")</f>
        <v/>
      </c>
    </row>
    <row r="420" spans="4:19">
      <c r="D420" s="22" t="str">
        <f>IFERROR(VLOOKUP($A420&amp;TEXT(D$3,"dd/mm/yyyy")&amp;$D$2,tbReporteAsistencia[[#All],[SerialDeBusqueda]:[FechaRegistro]],3,FALSE),"")</f>
        <v/>
      </c>
      <c r="E420" s="22" t="str">
        <f>IFERROR(VLOOKUP($A420&amp;TEXT(E$3,"dd/mm/yyyy")&amp;$D$2,tbReporteAsistencia[[#All],[SerialDeBusqueda]:[FechaRegistro]],3,FALSE),"")</f>
        <v/>
      </c>
      <c r="F420" s="22" t="str">
        <f>IFERROR(VLOOKUP($A420&amp;TEXT(F$3,"dd/mm/yyyy")&amp;$D$2,tbReporteAsistencia[[#All],[SerialDeBusqueda]:[FechaRegistro]],3,FALSE),"")</f>
        <v/>
      </c>
      <c r="G420" s="22" t="str">
        <f>IFERROR(VLOOKUP($A420&amp;TEXT(G$3,"dd/mm/yyyy")&amp;$D$2,tbReporteAsistencia[[#All],[SerialDeBusqueda]:[FechaRegistro]],3,FALSE),"")</f>
        <v/>
      </c>
      <c r="H420" s="22" t="str">
        <f>IFERROR(VLOOKUP($A420&amp;TEXT(H$3,"dd/mm/yyyy")&amp;$D$2,tbReporteAsistencia[[#All],[SerialDeBusqueda]:[FechaRegistro]],3,FALSE),"")</f>
        <v/>
      </c>
      <c r="I420" s="22" t="str">
        <f>IFERROR(VLOOKUP($A420&amp;TEXT(I$3,"dd/mm/yyyy")&amp;$D$2,tbReporteAsistencia[[#All],[SerialDeBusqueda]:[FechaRegistro]],3,FALSE),"")</f>
        <v/>
      </c>
      <c r="J420" s="22" t="str">
        <f>IFERROR(VLOOKUP($A420&amp;TEXT(J$3,"dd/mm/yyyy")&amp;$D$2,tbReporteAsistencia[[#All],[SerialDeBusqueda]:[FechaRegistro]],3,FALSE),"")</f>
        <v/>
      </c>
      <c r="K420" s="22" t="str">
        <f>IFERROR(VLOOKUP($A420&amp;TEXT(K$3,"dd/mm/yyyy")&amp;$D$2,tbReporteAsistencia[[#All],[SerialDeBusqueda]:[FechaRegistro]],3,FALSE),"")</f>
        <v/>
      </c>
      <c r="L420" s="22" t="str">
        <f>IFERROR(VLOOKUP($A420&amp;TEXT(L$3,"dd/mm/yyyy")&amp;$D$2,tbReporteAsistencia[[#All],[SerialDeBusqueda]:[FechaRegistro]],3,FALSE),"")</f>
        <v/>
      </c>
      <c r="M420" s="22" t="str">
        <f>IFERROR(VLOOKUP($A420&amp;TEXT(M$3,"dd/mm/yyyy")&amp;$D$2,tbReporteAsistencia[[#All],[SerialDeBusqueda]:[FechaRegistro]],3,FALSE),"")</f>
        <v/>
      </c>
      <c r="N420" s="22" t="str">
        <f>IFERROR(VLOOKUP($A420&amp;TEXT(N$3,"dd/mm/yyyy")&amp;$D$2,tbReporteAsistencia[[#All],[SerialDeBusqueda]:[FechaRegistro]],3,FALSE),"")</f>
        <v/>
      </c>
      <c r="O420" s="22" t="str">
        <f>IFERROR(VLOOKUP($A420&amp;TEXT(O$3,"dd/mm/yyyy")&amp;$D$2,tbReporteAsistencia[[#All],[SerialDeBusqueda]:[FechaRegistro]],3,FALSE),"")</f>
        <v/>
      </c>
      <c r="P420" s="22" t="str">
        <f>IFERROR(VLOOKUP($A420&amp;TEXT(P$3,"dd/mm/yyyy")&amp;$D$2,tbReporteAsistencia[[#All],[SerialDeBusqueda]:[FechaRegistro]],3,FALSE),"")</f>
        <v/>
      </c>
      <c r="Q420" s="22" t="str">
        <f>IFERROR(VLOOKUP($A420&amp;TEXT(Q$3,"dd/mm/yyyy")&amp;$D$2,tbReporteAsistencia[[#All],[SerialDeBusqueda]:[FechaRegistro]],3,FALSE),"")</f>
        <v/>
      </c>
      <c r="R420" s="22" t="str">
        <f>IFERROR(VLOOKUP($A420&amp;TEXT(R$3,"dd/mm/yyyy")&amp;$D$2,tbReporteAsistencia[[#All],[SerialDeBusqueda]:[FechaRegistro]],3,FALSE),"")</f>
        <v/>
      </c>
      <c r="S420" s="22" t="str">
        <f>IFERROR(VLOOKUP($A420&amp;TEXT(S$3,"dd/mm/yyyy")&amp;$D$2,tbReporteAsistencia[[#All],[SerialDeBusqueda]:[FechaRegistro]],3,FALSE),"")</f>
        <v/>
      </c>
    </row>
    <row r="421" spans="4:19">
      <c r="D421" s="22" t="str">
        <f>IFERROR(VLOOKUP($A421&amp;TEXT(D$3,"dd/mm/yyyy")&amp;$D$2,tbReporteAsistencia[[#All],[SerialDeBusqueda]:[FechaRegistro]],3,FALSE),"")</f>
        <v/>
      </c>
      <c r="E421" s="22" t="str">
        <f>IFERROR(VLOOKUP($A421&amp;TEXT(E$3,"dd/mm/yyyy")&amp;$D$2,tbReporteAsistencia[[#All],[SerialDeBusqueda]:[FechaRegistro]],3,FALSE),"")</f>
        <v/>
      </c>
      <c r="F421" s="22" t="str">
        <f>IFERROR(VLOOKUP($A421&amp;TEXT(F$3,"dd/mm/yyyy")&amp;$D$2,tbReporteAsistencia[[#All],[SerialDeBusqueda]:[FechaRegistro]],3,FALSE),"")</f>
        <v/>
      </c>
      <c r="G421" s="22" t="str">
        <f>IFERROR(VLOOKUP($A421&amp;TEXT(G$3,"dd/mm/yyyy")&amp;$D$2,tbReporteAsistencia[[#All],[SerialDeBusqueda]:[FechaRegistro]],3,FALSE),"")</f>
        <v/>
      </c>
      <c r="H421" s="22" t="str">
        <f>IFERROR(VLOOKUP($A421&amp;TEXT(H$3,"dd/mm/yyyy")&amp;$D$2,tbReporteAsistencia[[#All],[SerialDeBusqueda]:[FechaRegistro]],3,FALSE),"")</f>
        <v/>
      </c>
      <c r="I421" s="22" t="str">
        <f>IFERROR(VLOOKUP($A421&amp;TEXT(I$3,"dd/mm/yyyy")&amp;$D$2,tbReporteAsistencia[[#All],[SerialDeBusqueda]:[FechaRegistro]],3,FALSE),"")</f>
        <v/>
      </c>
      <c r="J421" s="22" t="str">
        <f>IFERROR(VLOOKUP($A421&amp;TEXT(J$3,"dd/mm/yyyy")&amp;$D$2,tbReporteAsistencia[[#All],[SerialDeBusqueda]:[FechaRegistro]],3,FALSE),"")</f>
        <v/>
      </c>
      <c r="K421" s="22" t="str">
        <f>IFERROR(VLOOKUP($A421&amp;TEXT(K$3,"dd/mm/yyyy")&amp;$D$2,tbReporteAsistencia[[#All],[SerialDeBusqueda]:[FechaRegistro]],3,FALSE),"")</f>
        <v/>
      </c>
      <c r="L421" s="22" t="str">
        <f>IFERROR(VLOOKUP($A421&amp;TEXT(L$3,"dd/mm/yyyy")&amp;$D$2,tbReporteAsistencia[[#All],[SerialDeBusqueda]:[FechaRegistro]],3,FALSE),"")</f>
        <v/>
      </c>
      <c r="M421" s="22" t="str">
        <f>IFERROR(VLOOKUP($A421&amp;TEXT(M$3,"dd/mm/yyyy")&amp;$D$2,tbReporteAsistencia[[#All],[SerialDeBusqueda]:[FechaRegistro]],3,FALSE),"")</f>
        <v/>
      </c>
      <c r="N421" s="22" t="str">
        <f>IFERROR(VLOOKUP($A421&amp;TEXT(N$3,"dd/mm/yyyy")&amp;$D$2,tbReporteAsistencia[[#All],[SerialDeBusqueda]:[FechaRegistro]],3,FALSE),"")</f>
        <v/>
      </c>
      <c r="O421" s="22" t="str">
        <f>IFERROR(VLOOKUP($A421&amp;TEXT(O$3,"dd/mm/yyyy")&amp;$D$2,tbReporteAsistencia[[#All],[SerialDeBusqueda]:[FechaRegistro]],3,FALSE),"")</f>
        <v/>
      </c>
      <c r="P421" s="22" t="str">
        <f>IFERROR(VLOOKUP($A421&amp;TEXT(P$3,"dd/mm/yyyy")&amp;$D$2,tbReporteAsistencia[[#All],[SerialDeBusqueda]:[FechaRegistro]],3,FALSE),"")</f>
        <v/>
      </c>
      <c r="Q421" s="22" t="str">
        <f>IFERROR(VLOOKUP($A421&amp;TEXT(Q$3,"dd/mm/yyyy")&amp;$D$2,tbReporteAsistencia[[#All],[SerialDeBusqueda]:[FechaRegistro]],3,FALSE),"")</f>
        <v/>
      </c>
      <c r="R421" s="22" t="str">
        <f>IFERROR(VLOOKUP($A421&amp;TEXT(R$3,"dd/mm/yyyy")&amp;$D$2,tbReporteAsistencia[[#All],[SerialDeBusqueda]:[FechaRegistro]],3,FALSE),"")</f>
        <v/>
      </c>
      <c r="S421" s="22" t="str">
        <f>IFERROR(VLOOKUP($A421&amp;TEXT(S$3,"dd/mm/yyyy")&amp;$D$2,tbReporteAsistencia[[#All],[SerialDeBusqueda]:[FechaRegistro]],3,FALSE),"")</f>
        <v/>
      </c>
    </row>
    <row r="422" spans="4:19">
      <c r="D422" s="22" t="str">
        <f>IFERROR(VLOOKUP($A422&amp;TEXT(D$3,"dd/mm/yyyy")&amp;$D$2,tbReporteAsistencia[[#All],[SerialDeBusqueda]:[FechaRegistro]],3,FALSE),"")</f>
        <v/>
      </c>
      <c r="E422" s="22" t="str">
        <f>IFERROR(VLOOKUP($A422&amp;TEXT(E$3,"dd/mm/yyyy")&amp;$D$2,tbReporteAsistencia[[#All],[SerialDeBusqueda]:[FechaRegistro]],3,FALSE),"")</f>
        <v/>
      </c>
      <c r="F422" s="22" t="str">
        <f>IFERROR(VLOOKUP($A422&amp;TEXT(F$3,"dd/mm/yyyy")&amp;$D$2,tbReporteAsistencia[[#All],[SerialDeBusqueda]:[FechaRegistro]],3,FALSE),"")</f>
        <v/>
      </c>
      <c r="G422" s="22" t="str">
        <f>IFERROR(VLOOKUP($A422&amp;TEXT(G$3,"dd/mm/yyyy")&amp;$D$2,tbReporteAsistencia[[#All],[SerialDeBusqueda]:[FechaRegistro]],3,FALSE),"")</f>
        <v/>
      </c>
      <c r="H422" s="22" t="str">
        <f>IFERROR(VLOOKUP($A422&amp;TEXT(H$3,"dd/mm/yyyy")&amp;$D$2,tbReporteAsistencia[[#All],[SerialDeBusqueda]:[FechaRegistro]],3,FALSE),"")</f>
        <v/>
      </c>
      <c r="I422" s="22" t="str">
        <f>IFERROR(VLOOKUP($A422&amp;TEXT(I$3,"dd/mm/yyyy")&amp;$D$2,tbReporteAsistencia[[#All],[SerialDeBusqueda]:[FechaRegistro]],3,FALSE),"")</f>
        <v/>
      </c>
      <c r="J422" s="22" t="str">
        <f>IFERROR(VLOOKUP($A422&amp;TEXT(J$3,"dd/mm/yyyy")&amp;$D$2,tbReporteAsistencia[[#All],[SerialDeBusqueda]:[FechaRegistro]],3,FALSE),"")</f>
        <v/>
      </c>
      <c r="K422" s="22" t="str">
        <f>IFERROR(VLOOKUP($A422&amp;TEXT(K$3,"dd/mm/yyyy")&amp;$D$2,tbReporteAsistencia[[#All],[SerialDeBusqueda]:[FechaRegistro]],3,FALSE),"")</f>
        <v/>
      </c>
      <c r="L422" s="22" t="str">
        <f>IFERROR(VLOOKUP($A422&amp;TEXT(L$3,"dd/mm/yyyy")&amp;$D$2,tbReporteAsistencia[[#All],[SerialDeBusqueda]:[FechaRegistro]],3,FALSE),"")</f>
        <v/>
      </c>
      <c r="M422" s="22" t="str">
        <f>IFERROR(VLOOKUP($A422&amp;TEXT(M$3,"dd/mm/yyyy")&amp;$D$2,tbReporteAsistencia[[#All],[SerialDeBusqueda]:[FechaRegistro]],3,FALSE),"")</f>
        <v/>
      </c>
      <c r="N422" s="22" t="str">
        <f>IFERROR(VLOOKUP($A422&amp;TEXT(N$3,"dd/mm/yyyy")&amp;$D$2,tbReporteAsistencia[[#All],[SerialDeBusqueda]:[FechaRegistro]],3,FALSE),"")</f>
        <v/>
      </c>
      <c r="O422" s="22" t="str">
        <f>IFERROR(VLOOKUP($A422&amp;TEXT(O$3,"dd/mm/yyyy")&amp;$D$2,tbReporteAsistencia[[#All],[SerialDeBusqueda]:[FechaRegistro]],3,FALSE),"")</f>
        <v/>
      </c>
      <c r="P422" s="22" t="str">
        <f>IFERROR(VLOOKUP($A422&amp;TEXT(P$3,"dd/mm/yyyy")&amp;$D$2,tbReporteAsistencia[[#All],[SerialDeBusqueda]:[FechaRegistro]],3,FALSE),"")</f>
        <v/>
      </c>
      <c r="Q422" s="22" t="str">
        <f>IFERROR(VLOOKUP($A422&amp;TEXT(Q$3,"dd/mm/yyyy")&amp;$D$2,tbReporteAsistencia[[#All],[SerialDeBusqueda]:[FechaRegistro]],3,FALSE),"")</f>
        <v/>
      </c>
      <c r="R422" s="22" t="str">
        <f>IFERROR(VLOOKUP($A422&amp;TEXT(R$3,"dd/mm/yyyy")&amp;$D$2,tbReporteAsistencia[[#All],[SerialDeBusqueda]:[FechaRegistro]],3,FALSE),"")</f>
        <v/>
      </c>
      <c r="S422" s="22" t="str">
        <f>IFERROR(VLOOKUP($A422&amp;TEXT(S$3,"dd/mm/yyyy")&amp;$D$2,tbReporteAsistencia[[#All],[SerialDeBusqueda]:[FechaRegistro]],3,FALSE),"")</f>
        <v/>
      </c>
    </row>
    <row r="423" spans="4:19">
      <c r="D423" s="22" t="str">
        <f>IFERROR(VLOOKUP($A423&amp;TEXT(D$3,"dd/mm/yyyy")&amp;$D$2,tbReporteAsistencia[[#All],[SerialDeBusqueda]:[FechaRegistro]],3,FALSE),"")</f>
        <v/>
      </c>
      <c r="E423" s="22" t="str">
        <f>IFERROR(VLOOKUP($A423&amp;TEXT(E$3,"dd/mm/yyyy")&amp;$D$2,tbReporteAsistencia[[#All],[SerialDeBusqueda]:[FechaRegistro]],3,FALSE),"")</f>
        <v/>
      </c>
      <c r="F423" s="22" t="str">
        <f>IFERROR(VLOOKUP($A423&amp;TEXT(F$3,"dd/mm/yyyy")&amp;$D$2,tbReporteAsistencia[[#All],[SerialDeBusqueda]:[FechaRegistro]],3,FALSE),"")</f>
        <v/>
      </c>
      <c r="G423" s="22" t="str">
        <f>IFERROR(VLOOKUP($A423&amp;TEXT(G$3,"dd/mm/yyyy")&amp;$D$2,tbReporteAsistencia[[#All],[SerialDeBusqueda]:[FechaRegistro]],3,FALSE),"")</f>
        <v/>
      </c>
      <c r="H423" s="22" t="str">
        <f>IFERROR(VLOOKUP($A423&amp;TEXT(H$3,"dd/mm/yyyy")&amp;$D$2,tbReporteAsistencia[[#All],[SerialDeBusqueda]:[FechaRegistro]],3,FALSE),"")</f>
        <v/>
      </c>
      <c r="I423" s="22" t="str">
        <f>IFERROR(VLOOKUP($A423&amp;TEXT(I$3,"dd/mm/yyyy")&amp;$D$2,tbReporteAsistencia[[#All],[SerialDeBusqueda]:[FechaRegistro]],3,FALSE),"")</f>
        <v/>
      </c>
      <c r="J423" s="22" t="str">
        <f>IFERROR(VLOOKUP($A423&amp;TEXT(J$3,"dd/mm/yyyy")&amp;$D$2,tbReporteAsistencia[[#All],[SerialDeBusqueda]:[FechaRegistro]],3,FALSE),"")</f>
        <v/>
      </c>
      <c r="K423" s="22" t="str">
        <f>IFERROR(VLOOKUP($A423&amp;TEXT(K$3,"dd/mm/yyyy")&amp;$D$2,tbReporteAsistencia[[#All],[SerialDeBusqueda]:[FechaRegistro]],3,FALSE),"")</f>
        <v/>
      </c>
      <c r="L423" s="22" t="str">
        <f>IFERROR(VLOOKUP($A423&amp;TEXT(L$3,"dd/mm/yyyy")&amp;$D$2,tbReporteAsistencia[[#All],[SerialDeBusqueda]:[FechaRegistro]],3,FALSE),"")</f>
        <v/>
      </c>
      <c r="M423" s="22" t="str">
        <f>IFERROR(VLOOKUP($A423&amp;TEXT(M$3,"dd/mm/yyyy")&amp;$D$2,tbReporteAsistencia[[#All],[SerialDeBusqueda]:[FechaRegistro]],3,FALSE),"")</f>
        <v/>
      </c>
      <c r="N423" s="22" t="str">
        <f>IFERROR(VLOOKUP($A423&amp;TEXT(N$3,"dd/mm/yyyy")&amp;$D$2,tbReporteAsistencia[[#All],[SerialDeBusqueda]:[FechaRegistro]],3,FALSE),"")</f>
        <v/>
      </c>
      <c r="O423" s="22" t="str">
        <f>IFERROR(VLOOKUP($A423&amp;TEXT(O$3,"dd/mm/yyyy")&amp;$D$2,tbReporteAsistencia[[#All],[SerialDeBusqueda]:[FechaRegistro]],3,FALSE),"")</f>
        <v/>
      </c>
      <c r="P423" s="22" t="str">
        <f>IFERROR(VLOOKUP($A423&amp;TEXT(P$3,"dd/mm/yyyy")&amp;$D$2,tbReporteAsistencia[[#All],[SerialDeBusqueda]:[FechaRegistro]],3,FALSE),"")</f>
        <v/>
      </c>
      <c r="Q423" s="22" t="str">
        <f>IFERROR(VLOOKUP($A423&amp;TEXT(Q$3,"dd/mm/yyyy")&amp;$D$2,tbReporteAsistencia[[#All],[SerialDeBusqueda]:[FechaRegistro]],3,FALSE),"")</f>
        <v/>
      </c>
      <c r="R423" s="22" t="str">
        <f>IFERROR(VLOOKUP($A423&amp;TEXT(R$3,"dd/mm/yyyy")&amp;$D$2,tbReporteAsistencia[[#All],[SerialDeBusqueda]:[FechaRegistro]],3,FALSE),"")</f>
        <v/>
      </c>
      <c r="S423" s="22" t="str">
        <f>IFERROR(VLOOKUP($A423&amp;TEXT(S$3,"dd/mm/yyyy")&amp;$D$2,tbReporteAsistencia[[#All],[SerialDeBusqueda]:[FechaRegistro]],3,FALSE),"")</f>
        <v/>
      </c>
    </row>
    <row r="424" spans="4:19">
      <c r="D424" s="22" t="str">
        <f>IFERROR(VLOOKUP($A424&amp;TEXT(D$3,"dd/mm/yyyy")&amp;$D$2,tbReporteAsistencia[[#All],[SerialDeBusqueda]:[FechaRegistro]],3,FALSE),"")</f>
        <v/>
      </c>
      <c r="E424" s="22" t="str">
        <f>IFERROR(VLOOKUP($A424&amp;TEXT(E$3,"dd/mm/yyyy")&amp;$D$2,tbReporteAsistencia[[#All],[SerialDeBusqueda]:[FechaRegistro]],3,FALSE),"")</f>
        <v/>
      </c>
      <c r="F424" s="22" t="str">
        <f>IFERROR(VLOOKUP($A424&amp;TEXT(F$3,"dd/mm/yyyy")&amp;$D$2,tbReporteAsistencia[[#All],[SerialDeBusqueda]:[FechaRegistro]],3,FALSE),"")</f>
        <v/>
      </c>
      <c r="G424" s="22" t="str">
        <f>IFERROR(VLOOKUP($A424&amp;TEXT(G$3,"dd/mm/yyyy")&amp;$D$2,tbReporteAsistencia[[#All],[SerialDeBusqueda]:[FechaRegistro]],3,FALSE),"")</f>
        <v/>
      </c>
      <c r="H424" s="22" t="str">
        <f>IFERROR(VLOOKUP($A424&amp;TEXT(H$3,"dd/mm/yyyy")&amp;$D$2,tbReporteAsistencia[[#All],[SerialDeBusqueda]:[FechaRegistro]],3,FALSE),"")</f>
        <v/>
      </c>
      <c r="I424" s="22" t="str">
        <f>IFERROR(VLOOKUP($A424&amp;TEXT(I$3,"dd/mm/yyyy")&amp;$D$2,tbReporteAsistencia[[#All],[SerialDeBusqueda]:[FechaRegistro]],3,FALSE),"")</f>
        <v/>
      </c>
      <c r="J424" s="22" t="str">
        <f>IFERROR(VLOOKUP($A424&amp;TEXT(J$3,"dd/mm/yyyy")&amp;$D$2,tbReporteAsistencia[[#All],[SerialDeBusqueda]:[FechaRegistro]],3,FALSE),"")</f>
        <v/>
      </c>
      <c r="K424" s="22" t="str">
        <f>IFERROR(VLOOKUP($A424&amp;TEXT(K$3,"dd/mm/yyyy")&amp;$D$2,tbReporteAsistencia[[#All],[SerialDeBusqueda]:[FechaRegistro]],3,FALSE),"")</f>
        <v/>
      </c>
      <c r="L424" s="22" t="str">
        <f>IFERROR(VLOOKUP($A424&amp;TEXT(L$3,"dd/mm/yyyy")&amp;$D$2,tbReporteAsistencia[[#All],[SerialDeBusqueda]:[FechaRegistro]],3,FALSE),"")</f>
        <v/>
      </c>
      <c r="M424" s="22" t="str">
        <f>IFERROR(VLOOKUP($A424&amp;TEXT(M$3,"dd/mm/yyyy")&amp;$D$2,tbReporteAsistencia[[#All],[SerialDeBusqueda]:[FechaRegistro]],3,FALSE),"")</f>
        <v/>
      </c>
      <c r="N424" s="22" t="str">
        <f>IFERROR(VLOOKUP($A424&amp;TEXT(N$3,"dd/mm/yyyy")&amp;$D$2,tbReporteAsistencia[[#All],[SerialDeBusqueda]:[FechaRegistro]],3,FALSE),"")</f>
        <v/>
      </c>
      <c r="O424" s="22" t="str">
        <f>IFERROR(VLOOKUP($A424&amp;TEXT(O$3,"dd/mm/yyyy")&amp;$D$2,tbReporteAsistencia[[#All],[SerialDeBusqueda]:[FechaRegistro]],3,FALSE),"")</f>
        <v/>
      </c>
      <c r="P424" s="22" t="str">
        <f>IFERROR(VLOOKUP($A424&amp;TEXT(P$3,"dd/mm/yyyy")&amp;$D$2,tbReporteAsistencia[[#All],[SerialDeBusqueda]:[FechaRegistro]],3,FALSE),"")</f>
        <v/>
      </c>
      <c r="Q424" s="22" t="str">
        <f>IFERROR(VLOOKUP($A424&amp;TEXT(Q$3,"dd/mm/yyyy")&amp;$D$2,tbReporteAsistencia[[#All],[SerialDeBusqueda]:[FechaRegistro]],3,FALSE),"")</f>
        <v/>
      </c>
      <c r="R424" s="22" t="str">
        <f>IFERROR(VLOOKUP($A424&amp;TEXT(R$3,"dd/mm/yyyy")&amp;$D$2,tbReporteAsistencia[[#All],[SerialDeBusqueda]:[FechaRegistro]],3,FALSE),"")</f>
        <v/>
      </c>
      <c r="S424" s="22" t="str">
        <f>IFERROR(VLOOKUP($A424&amp;TEXT(S$3,"dd/mm/yyyy")&amp;$D$2,tbReporteAsistencia[[#All],[SerialDeBusqueda]:[FechaRegistro]],3,FALSE),"")</f>
        <v/>
      </c>
    </row>
    <row r="425" spans="4:19">
      <c r="D425" s="22" t="str">
        <f>IFERROR(VLOOKUP($A425&amp;TEXT(D$3,"dd/mm/yyyy")&amp;$D$2,tbReporteAsistencia[[#All],[SerialDeBusqueda]:[FechaRegistro]],3,FALSE),"")</f>
        <v/>
      </c>
      <c r="E425" s="22" t="str">
        <f>IFERROR(VLOOKUP($A425&amp;TEXT(E$3,"dd/mm/yyyy")&amp;$D$2,tbReporteAsistencia[[#All],[SerialDeBusqueda]:[FechaRegistro]],3,FALSE),"")</f>
        <v/>
      </c>
      <c r="F425" s="22" t="str">
        <f>IFERROR(VLOOKUP($A425&amp;TEXT(F$3,"dd/mm/yyyy")&amp;$D$2,tbReporteAsistencia[[#All],[SerialDeBusqueda]:[FechaRegistro]],3,FALSE),"")</f>
        <v/>
      </c>
      <c r="G425" s="22" t="str">
        <f>IFERROR(VLOOKUP($A425&amp;TEXT(G$3,"dd/mm/yyyy")&amp;$D$2,tbReporteAsistencia[[#All],[SerialDeBusqueda]:[FechaRegistro]],3,FALSE),"")</f>
        <v/>
      </c>
      <c r="H425" s="22" t="str">
        <f>IFERROR(VLOOKUP($A425&amp;TEXT(H$3,"dd/mm/yyyy")&amp;$D$2,tbReporteAsistencia[[#All],[SerialDeBusqueda]:[FechaRegistro]],3,FALSE),"")</f>
        <v/>
      </c>
      <c r="I425" s="22" t="str">
        <f>IFERROR(VLOOKUP($A425&amp;TEXT(I$3,"dd/mm/yyyy")&amp;$D$2,tbReporteAsistencia[[#All],[SerialDeBusqueda]:[FechaRegistro]],3,FALSE),"")</f>
        <v/>
      </c>
      <c r="J425" s="22" t="str">
        <f>IFERROR(VLOOKUP($A425&amp;TEXT(J$3,"dd/mm/yyyy")&amp;$D$2,tbReporteAsistencia[[#All],[SerialDeBusqueda]:[FechaRegistro]],3,FALSE),"")</f>
        <v/>
      </c>
      <c r="K425" s="22" t="str">
        <f>IFERROR(VLOOKUP($A425&amp;TEXT(K$3,"dd/mm/yyyy")&amp;$D$2,tbReporteAsistencia[[#All],[SerialDeBusqueda]:[FechaRegistro]],3,FALSE),"")</f>
        <v/>
      </c>
      <c r="L425" s="22" t="str">
        <f>IFERROR(VLOOKUP($A425&amp;TEXT(L$3,"dd/mm/yyyy")&amp;$D$2,tbReporteAsistencia[[#All],[SerialDeBusqueda]:[FechaRegistro]],3,FALSE),"")</f>
        <v/>
      </c>
      <c r="M425" s="22" t="str">
        <f>IFERROR(VLOOKUP($A425&amp;TEXT(M$3,"dd/mm/yyyy")&amp;$D$2,tbReporteAsistencia[[#All],[SerialDeBusqueda]:[FechaRegistro]],3,FALSE),"")</f>
        <v/>
      </c>
      <c r="N425" s="22" t="str">
        <f>IFERROR(VLOOKUP($A425&amp;TEXT(N$3,"dd/mm/yyyy")&amp;$D$2,tbReporteAsistencia[[#All],[SerialDeBusqueda]:[FechaRegistro]],3,FALSE),"")</f>
        <v/>
      </c>
      <c r="O425" s="22" t="str">
        <f>IFERROR(VLOOKUP($A425&amp;TEXT(O$3,"dd/mm/yyyy")&amp;$D$2,tbReporteAsistencia[[#All],[SerialDeBusqueda]:[FechaRegistro]],3,FALSE),"")</f>
        <v/>
      </c>
      <c r="P425" s="22" t="str">
        <f>IFERROR(VLOOKUP($A425&amp;TEXT(P$3,"dd/mm/yyyy")&amp;$D$2,tbReporteAsistencia[[#All],[SerialDeBusqueda]:[FechaRegistro]],3,FALSE),"")</f>
        <v/>
      </c>
      <c r="Q425" s="22" t="str">
        <f>IFERROR(VLOOKUP($A425&amp;TEXT(Q$3,"dd/mm/yyyy")&amp;$D$2,tbReporteAsistencia[[#All],[SerialDeBusqueda]:[FechaRegistro]],3,FALSE),"")</f>
        <v/>
      </c>
      <c r="R425" s="22" t="str">
        <f>IFERROR(VLOOKUP($A425&amp;TEXT(R$3,"dd/mm/yyyy")&amp;$D$2,tbReporteAsistencia[[#All],[SerialDeBusqueda]:[FechaRegistro]],3,FALSE),"")</f>
        <v/>
      </c>
      <c r="S425" s="22" t="str">
        <f>IFERROR(VLOOKUP($A425&amp;TEXT(S$3,"dd/mm/yyyy")&amp;$D$2,tbReporteAsistencia[[#All],[SerialDeBusqueda]:[FechaRegistro]],3,FALSE),"")</f>
        <v/>
      </c>
    </row>
    <row r="426" spans="4:19">
      <c r="D426" s="22" t="str">
        <f>IFERROR(VLOOKUP($A426&amp;TEXT(D$3,"dd/mm/yyyy")&amp;$D$2,tbReporteAsistencia[[#All],[SerialDeBusqueda]:[FechaRegistro]],3,FALSE),"")</f>
        <v/>
      </c>
      <c r="E426" s="22" t="str">
        <f>IFERROR(VLOOKUP($A426&amp;TEXT(E$3,"dd/mm/yyyy")&amp;$D$2,tbReporteAsistencia[[#All],[SerialDeBusqueda]:[FechaRegistro]],3,FALSE),"")</f>
        <v/>
      </c>
      <c r="F426" s="22" t="str">
        <f>IFERROR(VLOOKUP($A426&amp;TEXT(F$3,"dd/mm/yyyy")&amp;$D$2,tbReporteAsistencia[[#All],[SerialDeBusqueda]:[FechaRegistro]],3,FALSE),"")</f>
        <v/>
      </c>
      <c r="G426" s="22" t="str">
        <f>IFERROR(VLOOKUP($A426&amp;TEXT(G$3,"dd/mm/yyyy")&amp;$D$2,tbReporteAsistencia[[#All],[SerialDeBusqueda]:[FechaRegistro]],3,FALSE),"")</f>
        <v/>
      </c>
      <c r="H426" s="22" t="str">
        <f>IFERROR(VLOOKUP($A426&amp;TEXT(H$3,"dd/mm/yyyy")&amp;$D$2,tbReporteAsistencia[[#All],[SerialDeBusqueda]:[FechaRegistro]],3,FALSE),"")</f>
        <v/>
      </c>
      <c r="I426" s="22" t="str">
        <f>IFERROR(VLOOKUP($A426&amp;TEXT(I$3,"dd/mm/yyyy")&amp;$D$2,tbReporteAsistencia[[#All],[SerialDeBusqueda]:[FechaRegistro]],3,FALSE),"")</f>
        <v/>
      </c>
      <c r="J426" s="22" t="str">
        <f>IFERROR(VLOOKUP($A426&amp;TEXT(J$3,"dd/mm/yyyy")&amp;$D$2,tbReporteAsistencia[[#All],[SerialDeBusqueda]:[FechaRegistro]],3,FALSE),"")</f>
        <v/>
      </c>
      <c r="K426" s="22" t="str">
        <f>IFERROR(VLOOKUP($A426&amp;TEXT(K$3,"dd/mm/yyyy")&amp;$D$2,tbReporteAsistencia[[#All],[SerialDeBusqueda]:[FechaRegistro]],3,FALSE),"")</f>
        <v/>
      </c>
      <c r="L426" s="22" t="str">
        <f>IFERROR(VLOOKUP($A426&amp;TEXT(L$3,"dd/mm/yyyy")&amp;$D$2,tbReporteAsistencia[[#All],[SerialDeBusqueda]:[FechaRegistro]],3,FALSE),"")</f>
        <v/>
      </c>
      <c r="M426" s="22" t="str">
        <f>IFERROR(VLOOKUP($A426&amp;TEXT(M$3,"dd/mm/yyyy")&amp;$D$2,tbReporteAsistencia[[#All],[SerialDeBusqueda]:[FechaRegistro]],3,FALSE),"")</f>
        <v/>
      </c>
      <c r="N426" s="22" t="str">
        <f>IFERROR(VLOOKUP($A426&amp;TEXT(N$3,"dd/mm/yyyy")&amp;$D$2,tbReporteAsistencia[[#All],[SerialDeBusqueda]:[FechaRegistro]],3,FALSE),"")</f>
        <v/>
      </c>
      <c r="O426" s="22" t="str">
        <f>IFERROR(VLOOKUP($A426&amp;TEXT(O$3,"dd/mm/yyyy")&amp;$D$2,tbReporteAsistencia[[#All],[SerialDeBusqueda]:[FechaRegistro]],3,FALSE),"")</f>
        <v/>
      </c>
      <c r="P426" s="22" t="str">
        <f>IFERROR(VLOOKUP($A426&amp;TEXT(P$3,"dd/mm/yyyy")&amp;$D$2,tbReporteAsistencia[[#All],[SerialDeBusqueda]:[FechaRegistro]],3,FALSE),"")</f>
        <v/>
      </c>
      <c r="Q426" s="22" t="str">
        <f>IFERROR(VLOOKUP($A426&amp;TEXT(Q$3,"dd/mm/yyyy")&amp;$D$2,tbReporteAsistencia[[#All],[SerialDeBusqueda]:[FechaRegistro]],3,FALSE),"")</f>
        <v/>
      </c>
      <c r="R426" s="22" t="str">
        <f>IFERROR(VLOOKUP($A426&amp;TEXT(R$3,"dd/mm/yyyy")&amp;$D$2,tbReporteAsistencia[[#All],[SerialDeBusqueda]:[FechaRegistro]],3,FALSE),"")</f>
        <v/>
      </c>
      <c r="S426" s="22" t="str">
        <f>IFERROR(VLOOKUP($A426&amp;TEXT(S$3,"dd/mm/yyyy")&amp;$D$2,tbReporteAsistencia[[#All],[SerialDeBusqueda]:[FechaRegistro]],3,FALSE),"")</f>
        <v/>
      </c>
    </row>
    <row r="427" spans="4:19">
      <c r="D427" s="22" t="str">
        <f>IFERROR(VLOOKUP($A427&amp;TEXT(D$3,"dd/mm/yyyy")&amp;$D$2,tbReporteAsistencia[[#All],[SerialDeBusqueda]:[FechaRegistro]],3,FALSE),"")</f>
        <v/>
      </c>
      <c r="E427" s="22" t="str">
        <f>IFERROR(VLOOKUP($A427&amp;TEXT(E$3,"dd/mm/yyyy")&amp;$D$2,tbReporteAsistencia[[#All],[SerialDeBusqueda]:[FechaRegistro]],3,FALSE),"")</f>
        <v/>
      </c>
      <c r="F427" s="22" t="str">
        <f>IFERROR(VLOOKUP($A427&amp;TEXT(F$3,"dd/mm/yyyy")&amp;$D$2,tbReporteAsistencia[[#All],[SerialDeBusqueda]:[FechaRegistro]],3,FALSE),"")</f>
        <v/>
      </c>
      <c r="G427" s="22" t="str">
        <f>IFERROR(VLOOKUP($A427&amp;TEXT(G$3,"dd/mm/yyyy")&amp;$D$2,tbReporteAsistencia[[#All],[SerialDeBusqueda]:[FechaRegistro]],3,FALSE),"")</f>
        <v/>
      </c>
      <c r="H427" s="22" t="str">
        <f>IFERROR(VLOOKUP($A427&amp;TEXT(H$3,"dd/mm/yyyy")&amp;$D$2,tbReporteAsistencia[[#All],[SerialDeBusqueda]:[FechaRegistro]],3,FALSE),"")</f>
        <v/>
      </c>
      <c r="I427" s="22" t="str">
        <f>IFERROR(VLOOKUP($A427&amp;TEXT(I$3,"dd/mm/yyyy")&amp;$D$2,tbReporteAsistencia[[#All],[SerialDeBusqueda]:[FechaRegistro]],3,FALSE),"")</f>
        <v/>
      </c>
      <c r="J427" s="22" t="str">
        <f>IFERROR(VLOOKUP($A427&amp;TEXT(J$3,"dd/mm/yyyy")&amp;$D$2,tbReporteAsistencia[[#All],[SerialDeBusqueda]:[FechaRegistro]],3,FALSE),"")</f>
        <v/>
      </c>
      <c r="K427" s="22" t="str">
        <f>IFERROR(VLOOKUP($A427&amp;TEXT(K$3,"dd/mm/yyyy")&amp;$D$2,tbReporteAsistencia[[#All],[SerialDeBusqueda]:[FechaRegistro]],3,FALSE),"")</f>
        <v/>
      </c>
      <c r="L427" s="22" t="str">
        <f>IFERROR(VLOOKUP($A427&amp;TEXT(L$3,"dd/mm/yyyy")&amp;$D$2,tbReporteAsistencia[[#All],[SerialDeBusqueda]:[FechaRegistro]],3,FALSE),"")</f>
        <v/>
      </c>
      <c r="M427" s="22" t="str">
        <f>IFERROR(VLOOKUP($A427&amp;TEXT(M$3,"dd/mm/yyyy")&amp;$D$2,tbReporteAsistencia[[#All],[SerialDeBusqueda]:[FechaRegistro]],3,FALSE),"")</f>
        <v/>
      </c>
      <c r="N427" s="22" t="str">
        <f>IFERROR(VLOOKUP($A427&amp;TEXT(N$3,"dd/mm/yyyy")&amp;$D$2,tbReporteAsistencia[[#All],[SerialDeBusqueda]:[FechaRegistro]],3,FALSE),"")</f>
        <v/>
      </c>
      <c r="O427" s="22" t="str">
        <f>IFERROR(VLOOKUP($A427&amp;TEXT(O$3,"dd/mm/yyyy")&amp;$D$2,tbReporteAsistencia[[#All],[SerialDeBusqueda]:[FechaRegistro]],3,FALSE),"")</f>
        <v/>
      </c>
      <c r="P427" s="22" t="str">
        <f>IFERROR(VLOOKUP($A427&amp;TEXT(P$3,"dd/mm/yyyy")&amp;$D$2,tbReporteAsistencia[[#All],[SerialDeBusqueda]:[FechaRegistro]],3,FALSE),"")</f>
        <v/>
      </c>
      <c r="Q427" s="22" t="str">
        <f>IFERROR(VLOOKUP($A427&amp;TEXT(Q$3,"dd/mm/yyyy")&amp;$D$2,tbReporteAsistencia[[#All],[SerialDeBusqueda]:[FechaRegistro]],3,FALSE),"")</f>
        <v/>
      </c>
      <c r="R427" s="22" t="str">
        <f>IFERROR(VLOOKUP($A427&amp;TEXT(R$3,"dd/mm/yyyy")&amp;$D$2,tbReporteAsistencia[[#All],[SerialDeBusqueda]:[FechaRegistro]],3,FALSE),"")</f>
        <v/>
      </c>
      <c r="S427" s="22" t="str">
        <f>IFERROR(VLOOKUP($A427&amp;TEXT(S$3,"dd/mm/yyyy")&amp;$D$2,tbReporteAsistencia[[#All],[SerialDeBusqueda]:[FechaRegistro]],3,FALSE),"")</f>
        <v/>
      </c>
    </row>
    <row r="428" spans="4:19">
      <c r="D428" s="22" t="str">
        <f>IFERROR(VLOOKUP($A428&amp;TEXT(D$3,"dd/mm/yyyy")&amp;$D$2,tbReporteAsistencia[[#All],[SerialDeBusqueda]:[FechaRegistro]],3,FALSE),"")</f>
        <v/>
      </c>
      <c r="E428" s="22" t="str">
        <f>IFERROR(VLOOKUP($A428&amp;TEXT(E$3,"dd/mm/yyyy")&amp;$D$2,tbReporteAsistencia[[#All],[SerialDeBusqueda]:[FechaRegistro]],3,FALSE),"")</f>
        <v/>
      </c>
      <c r="F428" s="22" t="str">
        <f>IFERROR(VLOOKUP($A428&amp;TEXT(F$3,"dd/mm/yyyy")&amp;$D$2,tbReporteAsistencia[[#All],[SerialDeBusqueda]:[FechaRegistro]],3,FALSE),"")</f>
        <v/>
      </c>
      <c r="G428" s="22" t="str">
        <f>IFERROR(VLOOKUP($A428&amp;TEXT(G$3,"dd/mm/yyyy")&amp;$D$2,tbReporteAsistencia[[#All],[SerialDeBusqueda]:[FechaRegistro]],3,FALSE),"")</f>
        <v/>
      </c>
      <c r="H428" s="22" t="str">
        <f>IFERROR(VLOOKUP($A428&amp;TEXT(H$3,"dd/mm/yyyy")&amp;$D$2,tbReporteAsistencia[[#All],[SerialDeBusqueda]:[FechaRegistro]],3,FALSE),"")</f>
        <v/>
      </c>
      <c r="I428" s="22" t="str">
        <f>IFERROR(VLOOKUP($A428&amp;TEXT(I$3,"dd/mm/yyyy")&amp;$D$2,tbReporteAsistencia[[#All],[SerialDeBusqueda]:[FechaRegistro]],3,FALSE),"")</f>
        <v/>
      </c>
      <c r="J428" s="22" t="str">
        <f>IFERROR(VLOOKUP($A428&amp;TEXT(J$3,"dd/mm/yyyy")&amp;$D$2,tbReporteAsistencia[[#All],[SerialDeBusqueda]:[FechaRegistro]],3,FALSE),"")</f>
        <v/>
      </c>
      <c r="K428" s="22" t="str">
        <f>IFERROR(VLOOKUP($A428&amp;TEXT(K$3,"dd/mm/yyyy")&amp;$D$2,tbReporteAsistencia[[#All],[SerialDeBusqueda]:[FechaRegistro]],3,FALSE),"")</f>
        <v/>
      </c>
      <c r="L428" s="22" t="str">
        <f>IFERROR(VLOOKUP($A428&amp;TEXT(L$3,"dd/mm/yyyy")&amp;$D$2,tbReporteAsistencia[[#All],[SerialDeBusqueda]:[FechaRegistro]],3,FALSE),"")</f>
        <v/>
      </c>
      <c r="M428" s="22" t="str">
        <f>IFERROR(VLOOKUP($A428&amp;TEXT(M$3,"dd/mm/yyyy")&amp;$D$2,tbReporteAsistencia[[#All],[SerialDeBusqueda]:[FechaRegistro]],3,FALSE),"")</f>
        <v/>
      </c>
      <c r="N428" s="22" t="str">
        <f>IFERROR(VLOOKUP($A428&amp;TEXT(N$3,"dd/mm/yyyy")&amp;$D$2,tbReporteAsistencia[[#All],[SerialDeBusqueda]:[FechaRegistro]],3,FALSE),"")</f>
        <v/>
      </c>
      <c r="O428" s="22" t="str">
        <f>IFERROR(VLOOKUP($A428&amp;TEXT(O$3,"dd/mm/yyyy")&amp;$D$2,tbReporteAsistencia[[#All],[SerialDeBusqueda]:[FechaRegistro]],3,FALSE),"")</f>
        <v/>
      </c>
      <c r="P428" s="22" t="str">
        <f>IFERROR(VLOOKUP($A428&amp;TEXT(P$3,"dd/mm/yyyy")&amp;$D$2,tbReporteAsistencia[[#All],[SerialDeBusqueda]:[FechaRegistro]],3,FALSE),"")</f>
        <v/>
      </c>
      <c r="Q428" s="22" t="str">
        <f>IFERROR(VLOOKUP($A428&amp;TEXT(Q$3,"dd/mm/yyyy")&amp;$D$2,tbReporteAsistencia[[#All],[SerialDeBusqueda]:[FechaRegistro]],3,FALSE),"")</f>
        <v/>
      </c>
      <c r="R428" s="22" t="str">
        <f>IFERROR(VLOOKUP($A428&amp;TEXT(R$3,"dd/mm/yyyy")&amp;$D$2,tbReporteAsistencia[[#All],[SerialDeBusqueda]:[FechaRegistro]],3,FALSE),"")</f>
        <v/>
      </c>
      <c r="S428" s="22" t="str">
        <f>IFERROR(VLOOKUP($A428&amp;TEXT(S$3,"dd/mm/yyyy")&amp;$D$2,tbReporteAsistencia[[#All],[SerialDeBusqueda]:[FechaRegistro]],3,FALSE),"")</f>
        <v/>
      </c>
    </row>
    <row r="429" spans="4:19">
      <c r="D429" s="22" t="str">
        <f>IFERROR(VLOOKUP($A429&amp;TEXT(D$3,"dd/mm/yyyy")&amp;$D$2,tbReporteAsistencia[[#All],[SerialDeBusqueda]:[FechaRegistro]],3,FALSE),"")</f>
        <v/>
      </c>
      <c r="E429" s="22" t="str">
        <f>IFERROR(VLOOKUP($A429&amp;TEXT(E$3,"dd/mm/yyyy")&amp;$D$2,tbReporteAsistencia[[#All],[SerialDeBusqueda]:[FechaRegistro]],3,FALSE),"")</f>
        <v/>
      </c>
      <c r="F429" s="22" t="str">
        <f>IFERROR(VLOOKUP($A429&amp;TEXT(F$3,"dd/mm/yyyy")&amp;$D$2,tbReporteAsistencia[[#All],[SerialDeBusqueda]:[FechaRegistro]],3,FALSE),"")</f>
        <v/>
      </c>
      <c r="G429" s="22" t="str">
        <f>IFERROR(VLOOKUP($A429&amp;TEXT(G$3,"dd/mm/yyyy")&amp;$D$2,tbReporteAsistencia[[#All],[SerialDeBusqueda]:[FechaRegistro]],3,FALSE),"")</f>
        <v/>
      </c>
      <c r="H429" s="22" t="str">
        <f>IFERROR(VLOOKUP($A429&amp;TEXT(H$3,"dd/mm/yyyy")&amp;$D$2,tbReporteAsistencia[[#All],[SerialDeBusqueda]:[FechaRegistro]],3,FALSE),"")</f>
        <v/>
      </c>
      <c r="I429" s="22" t="str">
        <f>IFERROR(VLOOKUP($A429&amp;TEXT(I$3,"dd/mm/yyyy")&amp;$D$2,tbReporteAsistencia[[#All],[SerialDeBusqueda]:[FechaRegistro]],3,FALSE),"")</f>
        <v/>
      </c>
      <c r="J429" s="22" t="str">
        <f>IFERROR(VLOOKUP($A429&amp;TEXT(J$3,"dd/mm/yyyy")&amp;$D$2,tbReporteAsistencia[[#All],[SerialDeBusqueda]:[FechaRegistro]],3,FALSE),"")</f>
        <v/>
      </c>
      <c r="K429" s="22" t="str">
        <f>IFERROR(VLOOKUP($A429&amp;TEXT(K$3,"dd/mm/yyyy")&amp;$D$2,tbReporteAsistencia[[#All],[SerialDeBusqueda]:[FechaRegistro]],3,FALSE),"")</f>
        <v/>
      </c>
      <c r="L429" s="22" t="str">
        <f>IFERROR(VLOOKUP($A429&amp;TEXT(L$3,"dd/mm/yyyy")&amp;$D$2,tbReporteAsistencia[[#All],[SerialDeBusqueda]:[FechaRegistro]],3,FALSE),"")</f>
        <v/>
      </c>
      <c r="M429" s="22" t="str">
        <f>IFERROR(VLOOKUP($A429&amp;TEXT(M$3,"dd/mm/yyyy")&amp;$D$2,tbReporteAsistencia[[#All],[SerialDeBusqueda]:[FechaRegistro]],3,FALSE),"")</f>
        <v/>
      </c>
      <c r="N429" s="22" t="str">
        <f>IFERROR(VLOOKUP($A429&amp;TEXT(N$3,"dd/mm/yyyy")&amp;$D$2,tbReporteAsistencia[[#All],[SerialDeBusqueda]:[FechaRegistro]],3,FALSE),"")</f>
        <v/>
      </c>
      <c r="O429" s="22" t="str">
        <f>IFERROR(VLOOKUP($A429&amp;TEXT(O$3,"dd/mm/yyyy")&amp;$D$2,tbReporteAsistencia[[#All],[SerialDeBusqueda]:[FechaRegistro]],3,FALSE),"")</f>
        <v/>
      </c>
      <c r="P429" s="22" t="str">
        <f>IFERROR(VLOOKUP($A429&amp;TEXT(P$3,"dd/mm/yyyy")&amp;$D$2,tbReporteAsistencia[[#All],[SerialDeBusqueda]:[FechaRegistro]],3,FALSE),"")</f>
        <v/>
      </c>
      <c r="Q429" s="22" t="str">
        <f>IFERROR(VLOOKUP($A429&amp;TEXT(Q$3,"dd/mm/yyyy")&amp;$D$2,tbReporteAsistencia[[#All],[SerialDeBusqueda]:[FechaRegistro]],3,FALSE),"")</f>
        <v/>
      </c>
      <c r="R429" s="22" t="str">
        <f>IFERROR(VLOOKUP($A429&amp;TEXT(R$3,"dd/mm/yyyy")&amp;$D$2,tbReporteAsistencia[[#All],[SerialDeBusqueda]:[FechaRegistro]],3,FALSE),"")</f>
        <v/>
      </c>
      <c r="S429" s="22" t="str">
        <f>IFERROR(VLOOKUP($A429&amp;TEXT(S$3,"dd/mm/yyyy")&amp;$D$2,tbReporteAsistencia[[#All],[SerialDeBusqueda]:[FechaRegistro]],3,FALSE),"")</f>
        <v/>
      </c>
    </row>
    <row r="430" spans="4:19">
      <c r="D430" s="22" t="str">
        <f>IFERROR(VLOOKUP($A430&amp;TEXT(D$3,"dd/mm/yyyy")&amp;$D$2,tbReporteAsistencia[[#All],[SerialDeBusqueda]:[FechaRegistro]],3,FALSE),"")</f>
        <v/>
      </c>
      <c r="E430" s="22" t="str">
        <f>IFERROR(VLOOKUP($A430&amp;TEXT(E$3,"dd/mm/yyyy")&amp;$D$2,tbReporteAsistencia[[#All],[SerialDeBusqueda]:[FechaRegistro]],3,FALSE),"")</f>
        <v/>
      </c>
      <c r="F430" s="22" t="str">
        <f>IFERROR(VLOOKUP($A430&amp;TEXT(F$3,"dd/mm/yyyy")&amp;$D$2,tbReporteAsistencia[[#All],[SerialDeBusqueda]:[FechaRegistro]],3,FALSE),"")</f>
        <v/>
      </c>
      <c r="G430" s="22" t="str">
        <f>IFERROR(VLOOKUP($A430&amp;TEXT(G$3,"dd/mm/yyyy")&amp;$D$2,tbReporteAsistencia[[#All],[SerialDeBusqueda]:[FechaRegistro]],3,FALSE),"")</f>
        <v/>
      </c>
      <c r="H430" s="22" t="str">
        <f>IFERROR(VLOOKUP($A430&amp;TEXT(H$3,"dd/mm/yyyy")&amp;$D$2,tbReporteAsistencia[[#All],[SerialDeBusqueda]:[FechaRegistro]],3,FALSE),"")</f>
        <v/>
      </c>
      <c r="I430" s="22" t="str">
        <f>IFERROR(VLOOKUP($A430&amp;TEXT(I$3,"dd/mm/yyyy")&amp;$D$2,tbReporteAsistencia[[#All],[SerialDeBusqueda]:[FechaRegistro]],3,FALSE),"")</f>
        <v/>
      </c>
      <c r="J430" s="22" t="str">
        <f>IFERROR(VLOOKUP($A430&amp;TEXT(J$3,"dd/mm/yyyy")&amp;$D$2,tbReporteAsistencia[[#All],[SerialDeBusqueda]:[FechaRegistro]],3,FALSE),"")</f>
        <v/>
      </c>
      <c r="K430" s="22" t="str">
        <f>IFERROR(VLOOKUP($A430&amp;TEXT(K$3,"dd/mm/yyyy")&amp;$D$2,tbReporteAsistencia[[#All],[SerialDeBusqueda]:[FechaRegistro]],3,FALSE),"")</f>
        <v/>
      </c>
      <c r="L430" s="22" t="str">
        <f>IFERROR(VLOOKUP($A430&amp;TEXT(L$3,"dd/mm/yyyy")&amp;$D$2,tbReporteAsistencia[[#All],[SerialDeBusqueda]:[FechaRegistro]],3,FALSE),"")</f>
        <v/>
      </c>
      <c r="M430" s="22" t="str">
        <f>IFERROR(VLOOKUP($A430&amp;TEXT(M$3,"dd/mm/yyyy")&amp;$D$2,tbReporteAsistencia[[#All],[SerialDeBusqueda]:[FechaRegistro]],3,FALSE),"")</f>
        <v/>
      </c>
      <c r="N430" s="22" t="str">
        <f>IFERROR(VLOOKUP($A430&amp;TEXT(N$3,"dd/mm/yyyy")&amp;$D$2,tbReporteAsistencia[[#All],[SerialDeBusqueda]:[FechaRegistro]],3,FALSE),"")</f>
        <v/>
      </c>
      <c r="O430" s="22" t="str">
        <f>IFERROR(VLOOKUP($A430&amp;TEXT(O$3,"dd/mm/yyyy")&amp;$D$2,tbReporteAsistencia[[#All],[SerialDeBusqueda]:[FechaRegistro]],3,FALSE),"")</f>
        <v/>
      </c>
      <c r="P430" s="22" t="str">
        <f>IFERROR(VLOOKUP($A430&amp;TEXT(P$3,"dd/mm/yyyy")&amp;$D$2,tbReporteAsistencia[[#All],[SerialDeBusqueda]:[FechaRegistro]],3,FALSE),"")</f>
        <v/>
      </c>
      <c r="Q430" s="22" t="str">
        <f>IFERROR(VLOOKUP($A430&amp;TEXT(Q$3,"dd/mm/yyyy")&amp;$D$2,tbReporteAsistencia[[#All],[SerialDeBusqueda]:[FechaRegistro]],3,FALSE),"")</f>
        <v/>
      </c>
      <c r="R430" s="22" t="str">
        <f>IFERROR(VLOOKUP($A430&amp;TEXT(R$3,"dd/mm/yyyy")&amp;$D$2,tbReporteAsistencia[[#All],[SerialDeBusqueda]:[FechaRegistro]],3,FALSE),"")</f>
        <v/>
      </c>
      <c r="S430" s="22" t="str">
        <f>IFERROR(VLOOKUP($A430&amp;TEXT(S$3,"dd/mm/yyyy")&amp;$D$2,tbReporteAsistencia[[#All],[SerialDeBusqueda]:[FechaRegistro]],3,FALSE),"")</f>
        <v/>
      </c>
    </row>
    <row r="431" spans="4:19">
      <c r="D431" s="22" t="str">
        <f>IFERROR(VLOOKUP($A431&amp;TEXT(D$3,"dd/mm/yyyy")&amp;$D$2,tbReporteAsistencia[[#All],[SerialDeBusqueda]:[FechaRegistro]],3,FALSE),"")</f>
        <v/>
      </c>
      <c r="E431" s="22" t="str">
        <f>IFERROR(VLOOKUP($A431&amp;TEXT(E$3,"dd/mm/yyyy")&amp;$D$2,tbReporteAsistencia[[#All],[SerialDeBusqueda]:[FechaRegistro]],3,FALSE),"")</f>
        <v/>
      </c>
      <c r="F431" s="22" t="str">
        <f>IFERROR(VLOOKUP($A431&amp;TEXT(F$3,"dd/mm/yyyy")&amp;$D$2,tbReporteAsistencia[[#All],[SerialDeBusqueda]:[FechaRegistro]],3,FALSE),"")</f>
        <v/>
      </c>
      <c r="G431" s="22" t="str">
        <f>IFERROR(VLOOKUP($A431&amp;TEXT(G$3,"dd/mm/yyyy")&amp;$D$2,tbReporteAsistencia[[#All],[SerialDeBusqueda]:[FechaRegistro]],3,FALSE),"")</f>
        <v/>
      </c>
      <c r="H431" s="22" t="str">
        <f>IFERROR(VLOOKUP($A431&amp;TEXT(H$3,"dd/mm/yyyy")&amp;$D$2,tbReporteAsistencia[[#All],[SerialDeBusqueda]:[FechaRegistro]],3,FALSE),"")</f>
        <v/>
      </c>
      <c r="I431" s="22" t="str">
        <f>IFERROR(VLOOKUP($A431&amp;TEXT(I$3,"dd/mm/yyyy")&amp;$D$2,tbReporteAsistencia[[#All],[SerialDeBusqueda]:[FechaRegistro]],3,FALSE),"")</f>
        <v/>
      </c>
      <c r="J431" s="22" t="str">
        <f>IFERROR(VLOOKUP($A431&amp;TEXT(J$3,"dd/mm/yyyy")&amp;$D$2,tbReporteAsistencia[[#All],[SerialDeBusqueda]:[FechaRegistro]],3,FALSE),"")</f>
        <v/>
      </c>
      <c r="K431" s="22" t="str">
        <f>IFERROR(VLOOKUP($A431&amp;TEXT(K$3,"dd/mm/yyyy")&amp;$D$2,tbReporteAsistencia[[#All],[SerialDeBusqueda]:[FechaRegistro]],3,FALSE),"")</f>
        <v/>
      </c>
      <c r="L431" s="22" t="str">
        <f>IFERROR(VLOOKUP($A431&amp;TEXT(L$3,"dd/mm/yyyy")&amp;$D$2,tbReporteAsistencia[[#All],[SerialDeBusqueda]:[FechaRegistro]],3,FALSE),"")</f>
        <v/>
      </c>
      <c r="M431" s="22" t="str">
        <f>IFERROR(VLOOKUP($A431&amp;TEXT(M$3,"dd/mm/yyyy")&amp;$D$2,tbReporteAsistencia[[#All],[SerialDeBusqueda]:[FechaRegistro]],3,FALSE),"")</f>
        <v/>
      </c>
      <c r="N431" s="22" t="str">
        <f>IFERROR(VLOOKUP($A431&amp;TEXT(N$3,"dd/mm/yyyy")&amp;$D$2,tbReporteAsistencia[[#All],[SerialDeBusqueda]:[FechaRegistro]],3,FALSE),"")</f>
        <v/>
      </c>
      <c r="O431" s="22" t="str">
        <f>IFERROR(VLOOKUP($A431&amp;TEXT(O$3,"dd/mm/yyyy")&amp;$D$2,tbReporteAsistencia[[#All],[SerialDeBusqueda]:[FechaRegistro]],3,FALSE),"")</f>
        <v/>
      </c>
      <c r="P431" s="22" t="str">
        <f>IFERROR(VLOOKUP($A431&amp;TEXT(P$3,"dd/mm/yyyy")&amp;$D$2,tbReporteAsistencia[[#All],[SerialDeBusqueda]:[FechaRegistro]],3,FALSE),"")</f>
        <v/>
      </c>
      <c r="Q431" s="22" t="str">
        <f>IFERROR(VLOOKUP($A431&amp;TEXT(Q$3,"dd/mm/yyyy")&amp;$D$2,tbReporteAsistencia[[#All],[SerialDeBusqueda]:[FechaRegistro]],3,FALSE),"")</f>
        <v/>
      </c>
      <c r="R431" s="22" t="str">
        <f>IFERROR(VLOOKUP($A431&amp;TEXT(R$3,"dd/mm/yyyy")&amp;$D$2,tbReporteAsistencia[[#All],[SerialDeBusqueda]:[FechaRegistro]],3,FALSE),"")</f>
        <v/>
      </c>
      <c r="S431" s="22" t="str">
        <f>IFERROR(VLOOKUP($A431&amp;TEXT(S$3,"dd/mm/yyyy")&amp;$D$2,tbReporteAsistencia[[#All],[SerialDeBusqueda]:[FechaRegistro]],3,FALSE),"")</f>
        <v/>
      </c>
    </row>
    <row r="432" spans="4:19">
      <c r="D432" s="22" t="str">
        <f>IFERROR(VLOOKUP($A432&amp;TEXT(D$3,"dd/mm/yyyy")&amp;$D$2,tbReporteAsistencia[[#All],[SerialDeBusqueda]:[FechaRegistro]],3,FALSE),"")</f>
        <v/>
      </c>
      <c r="E432" s="22" t="str">
        <f>IFERROR(VLOOKUP($A432&amp;TEXT(E$3,"dd/mm/yyyy")&amp;$D$2,tbReporteAsistencia[[#All],[SerialDeBusqueda]:[FechaRegistro]],3,FALSE),"")</f>
        <v/>
      </c>
      <c r="F432" s="22" t="str">
        <f>IFERROR(VLOOKUP($A432&amp;TEXT(F$3,"dd/mm/yyyy")&amp;$D$2,tbReporteAsistencia[[#All],[SerialDeBusqueda]:[FechaRegistro]],3,FALSE),"")</f>
        <v/>
      </c>
      <c r="G432" s="22" t="str">
        <f>IFERROR(VLOOKUP($A432&amp;TEXT(G$3,"dd/mm/yyyy")&amp;$D$2,tbReporteAsistencia[[#All],[SerialDeBusqueda]:[FechaRegistro]],3,FALSE),"")</f>
        <v/>
      </c>
      <c r="H432" s="22" t="str">
        <f>IFERROR(VLOOKUP($A432&amp;TEXT(H$3,"dd/mm/yyyy")&amp;$D$2,tbReporteAsistencia[[#All],[SerialDeBusqueda]:[FechaRegistro]],3,FALSE),"")</f>
        <v/>
      </c>
      <c r="I432" s="22" t="str">
        <f>IFERROR(VLOOKUP($A432&amp;TEXT(I$3,"dd/mm/yyyy")&amp;$D$2,tbReporteAsistencia[[#All],[SerialDeBusqueda]:[FechaRegistro]],3,FALSE),"")</f>
        <v/>
      </c>
      <c r="J432" s="22" t="str">
        <f>IFERROR(VLOOKUP($A432&amp;TEXT(J$3,"dd/mm/yyyy")&amp;$D$2,tbReporteAsistencia[[#All],[SerialDeBusqueda]:[FechaRegistro]],3,FALSE),"")</f>
        <v/>
      </c>
      <c r="K432" s="22" t="str">
        <f>IFERROR(VLOOKUP($A432&amp;TEXT(K$3,"dd/mm/yyyy")&amp;$D$2,tbReporteAsistencia[[#All],[SerialDeBusqueda]:[FechaRegistro]],3,FALSE),"")</f>
        <v/>
      </c>
      <c r="L432" s="22" t="str">
        <f>IFERROR(VLOOKUP($A432&amp;TEXT(L$3,"dd/mm/yyyy")&amp;$D$2,tbReporteAsistencia[[#All],[SerialDeBusqueda]:[FechaRegistro]],3,FALSE),"")</f>
        <v/>
      </c>
      <c r="M432" s="22" t="str">
        <f>IFERROR(VLOOKUP($A432&amp;TEXT(M$3,"dd/mm/yyyy")&amp;$D$2,tbReporteAsistencia[[#All],[SerialDeBusqueda]:[FechaRegistro]],3,FALSE),"")</f>
        <v/>
      </c>
      <c r="N432" s="22" t="str">
        <f>IFERROR(VLOOKUP($A432&amp;TEXT(N$3,"dd/mm/yyyy")&amp;$D$2,tbReporteAsistencia[[#All],[SerialDeBusqueda]:[FechaRegistro]],3,FALSE),"")</f>
        <v/>
      </c>
      <c r="O432" s="22" t="str">
        <f>IFERROR(VLOOKUP($A432&amp;TEXT(O$3,"dd/mm/yyyy")&amp;$D$2,tbReporteAsistencia[[#All],[SerialDeBusqueda]:[FechaRegistro]],3,FALSE),"")</f>
        <v/>
      </c>
      <c r="P432" s="22" t="str">
        <f>IFERROR(VLOOKUP($A432&amp;TEXT(P$3,"dd/mm/yyyy")&amp;$D$2,tbReporteAsistencia[[#All],[SerialDeBusqueda]:[FechaRegistro]],3,FALSE),"")</f>
        <v/>
      </c>
      <c r="Q432" s="22" t="str">
        <f>IFERROR(VLOOKUP($A432&amp;TEXT(Q$3,"dd/mm/yyyy")&amp;$D$2,tbReporteAsistencia[[#All],[SerialDeBusqueda]:[FechaRegistro]],3,FALSE),"")</f>
        <v/>
      </c>
      <c r="R432" s="22" t="str">
        <f>IFERROR(VLOOKUP($A432&amp;TEXT(R$3,"dd/mm/yyyy")&amp;$D$2,tbReporteAsistencia[[#All],[SerialDeBusqueda]:[FechaRegistro]],3,FALSE),"")</f>
        <v/>
      </c>
      <c r="S432" s="22" t="str">
        <f>IFERROR(VLOOKUP($A432&amp;TEXT(S$3,"dd/mm/yyyy")&amp;$D$2,tbReporteAsistencia[[#All],[SerialDeBusqueda]:[FechaRegistro]],3,FALSE),"")</f>
        <v/>
      </c>
    </row>
    <row r="433" spans="4:19">
      <c r="D433" s="22" t="str">
        <f>IFERROR(VLOOKUP($A433&amp;TEXT(D$3,"dd/mm/yyyy")&amp;$D$2,tbReporteAsistencia[[#All],[SerialDeBusqueda]:[FechaRegistro]],3,FALSE),"")</f>
        <v/>
      </c>
      <c r="E433" s="22" t="str">
        <f>IFERROR(VLOOKUP($A433&amp;TEXT(E$3,"dd/mm/yyyy")&amp;$D$2,tbReporteAsistencia[[#All],[SerialDeBusqueda]:[FechaRegistro]],3,FALSE),"")</f>
        <v/>
      </c>
      <c r="F433" s="22" t="str">
        <f>IFERROR(VLOOKUP($A433&amp;TEXT(F$3,"dd/mm/yyyy")&amp;$D$2,tbReporteAsistencia[[#All],[SerialDeBusqueda]:[FechaRegistro]],3,FALSE),"")</f>
        <v/>
      </c>
      <c r="G433" s="22" t="str">
        <f>IFERROR(VLOOKUP($A433&amp;TEXT(G$3,"dd/mm/yyyy")&amp;$D$2,tbReporteAsistencia[[#All],[SerialDeBusqueda]:[FechaRegistro]],3,FALSE),"")</f>
        <v/>
      </c>
      <c r="H433" s="22" t="str">
        <f>IFERROR(VLOOKUP($A433&amp;TEXT(H$3,"dd/mm/yyyy")&amp;$D$2,tbReporteAsistencia[[#All],[SerialDeBusqueda]:[FechaRegistro]],3,FALSE),"")</f>
        <v/>
      </c>
      <c r="I433" s="22" t="str">
        <f>IFERROR(VLOOKUP($A433&amp;TEXT(I$3,"dd/mm/yyyy")&amp;$D$2,tbReporteAsistencia[[#All],[SerialDeBusqueda]:[FechaRegistro]],3,FALSE),"")</f>
        <v/>
      </c>
      <c r="J433" s="22" t="str">
        <f>IFERROR(VLOOKUP($A433&amp;TEXT(J$3,"dd/mm/yyyy")&amp;$D$2,tbReporteAsistencia[[#All],[SerialDeBusqueda]:[FechaRegistro]],3,FALSE),"")</f>
        <v/>
      </c>
      <c r="K433" s="22" t="str">
        <f>IFERROR(VLOOKUP($A433&amp;TEXT(K$3,"dd/mm/yyyy")&amp;$D$2,tbReporteAsistencia[[#All],[SerialDeBusqueda]:[FechaRegistro]],3,FALSE),"")</f>
        <v/>
      </c>
      <c r="L433" s="22" t="str">
        <f>IFERROR(VLOOKUP($A433&amp;TEXT(L$3,"dd/mm/yyyy")&amp;$D$2,tbReporteAsistencia[[#All],[SerialDeBusqueda]:[FechaRegistro]],3,FALSE),"")</f>
        <v/>
      </c>
      <c r="M433" s="22" t="str">
        <f>IFERROR(VLOOKUP($A433&amp;TEXT(M$3,"dd/mm/yyyy")&amp;$D$2,tbReporteAsistencia[[#All],[SerialDeBusqueda]:[FechaRegistro]],3,FALSE),"")</f>
        <v/>
      </c>
      <c r="N433" s="22" t="str">
        <f>IFERROR(VLOOKUP($A433&amp;TEXT(N$3,"dd/mm/yyyy")&amp;$D$2,tbReporteAsistencia[[#All],[SerialDeBusqueda]:[FechaRegistro]],3,FALSE),"")</f>
        <v/>
      </c>
      <c r="O433" s="22" t="str">
        <f>IFERROR(VLOOKUP($A433&amp;TEXT(O$3,"dd/mm/yyyy")&amp;$D$2,tbReporteAsistencia[[#All],[SerialDeBusqueda]:[FechaRegistro]],3,FALSE),"")</f>
        <v/>
      </c>
      <c r="P433" s="22" t="str">
        <f>IFERROR(VLOOKUP($A433&amp;TEXT(P$3,"dd/mm/yyyy")&amp;$D$2,tbReporteAsistencia[[#All],[SerialDeBusqueda]:[FechaRegistro]],3,FALSE),"")</f>
        <v/>
      </c>
      <c r="Q433" s="22" t="str">
        <f>IFERROR(VLOOKUP($A433&amp;TEXT(Q$3,"dd/mm/yyyy")&amp;$D$2,tbReporteAsistencia[[#All],[SerialDeBusqueda]:[FechaRegistro]],3,FALSE),"")</f>
        <v/>
      </c>
      <c r="R433" s="22" t="str">
        <f>IFERROR(VLOOKUP($A433&amp;TEXT(R$3,"dd/mm/yyyy")&amp;$D$2,tbReporteAsistencia[[#All],[SerialDeBusqueda]:[FechaRegistro]],3,FALSE),"")</f>
        <v/>
      </c>
      <c r="S433" s="22" t="str">
        <f>IFERROR(VLOOKUP($A433&amp;TEXT(S$3,"dd/mm/yyyy")&amp;$D$2,tbReporteAsistencia[[#All],[SerialDeBusqueda]:[FechaRegistro]],3,FALSE),"")</f>
        <v/>
      </c>
    </row>
    <row r="434" spans="4:19">
      <c r="D434" s="22" t="str">
        <f>IFERROR(VLOOKUP($A434&amp;TEXT(D$3,"dd/mm/yyyy")&amp;$D$2,tbReporteAsistencia[[#All],[SerialDeBusqueda]:[FechaRegistro]],3,FALSE),"")</f>
        <v/>
      </c>
      <c r="E434" s="22" t="str">
        <f>IFERROR(VLOOKUP($A434&amp;TEXT(E$3,"dd/mm/yyyy")&amp;$D$2,tbReporteAsistencia[[#All],[SerialDeBusqueda]:[FechaRegistro]],3,FALSE),"")</f>
        <v/>
      </c>
      <c r="F434" s="22" t="str">
        <f>IFERROR(VLOOKUP($A434&amp;TEXT(F$3,"dd/mm/yyyy")&amp;$D$2,tbReporteAsistencia[[#All],[SerialDeBusqueda]:[FechaRegistro]],3,FALSE),"")</f>
        <v/>
      </c>
      <c r="G434" s="22" t="str">
        <f>IFERROR(VLOOKUP($A434&amp;TEXT(G$3,"dd/mm/yyyy")&amp;$D$2,tbReporteAsistencia[[#All],[SerialDeBusqueda]:[FechaRegistro]],3,FALSE),"")</f>
        <v/>
      </c>
      <c r="H434" s="22" t="str">
        <f>IFERROR(VLOOKUP($A434&amp;TEXT(H$3,"dd/mm/yyyy")&amp;$D$2,tbReporteAsistencia[[#All],[SerialDeBusqueda]:[FechaRegistro]],3,FALSE),"")</f>
        <v/>
      </c>
      <c r="I434" s="22" t="str">
        <f>IFERROR(VLOOKUP($A434&amp;TEXT(I$3,"dd/mm/yyyy")&amp;$D$2,tbReporteAsistencia[[#All],[SerialDeBusqueda]:[FechaRegistro]],3,FALSE),"")</f>
        <v/>
      </c>
      <c r="J434" s="22" t="str">
        <f>IFERROR(VLOOKUP($A434&amp;TEXT(J$3,"dd/mm/yyyy")&amp;$D$2,tbReporteAsistencia[[#All],[SerialDeBusqueda]:[FechaRegistro]],3,FALSE),"")</f>
        <v/>
      </c>
      <c r="K434" s="22" t="str">
        <f>IFERROR(VLOOKUP($A434&amp;TEXT(K$3,"dd/mm/yyyy")&amp;$D$2,tbReporteAsistencia[[#All],[SerialDeBusqueda]:[FechaRegistro]],3,FALSE),"")</f>
        <v/>
      </c>
      <c r="L434" s="22" t="str">
        <f>IFERROR(VLOOKUP($A434&amp;TEXT(L$3,"dd/mm/yyyy")&amp;$D$2,tbReporteAsistencia[[#All],[SerialDeBusqueda]:[FechaRegistro]],3,FALSE),"")</f>
        <v/>
      </c>
      <c r="M434" s="22" t="str">
        <f>IFERROR(VLOOKUP($A434&amp;TEXT(M$3,"dd/mm/yyyy")&amp;$D$2,tbReporteAsistencia[[#All],[SerialDeBusqueda]:[FechaRegistro]],3,FALSE),"")</f>
        <v/>
      </c>
      <c r="N434" s="22" t="str">
        <f>IFERROR(VLOOKUP($A434&amp;TEXT(N$3,"dd/mm/yyyy")&amp;$D$2,tbReporteAsistencia[[#All],[SerialDeBusqueda]:[FechaRegistro]],3,FALSE),"")</f>
        <v/>
      </c>
      <c r="O434" s="22" t="str">
        <f>IFERROR(VLOOKUP($A434&amp;TEXT(O$3,"dd/mm/yyyy")&amp;$D$2,tbReporteAsistencia[[#All],[SerialDeBusqueda]:[FechaRegistro]],3,FALSE),"")</f>
        <v/>
      </c>
      <c r="P434" s="22" t="str">
        <f>IFERROR(VLOOKUP($A434&amp;TEXT(P$3,"dd/mm/yyyy")&amp;$D$2,tbReporteAsistencia[[#All],[SerialDeBusqueda]:[FechaRegistro]],3,FALSE),"")</f>
        <v/>
      </c>
      <c r="Q434" s="22" t="str">
        <f>IFERROR(VLOOKUP($A434&amp;TEXT(Q$3,"dd/mm/yyyy")&amp;$D$2,tbReporteAsistencia[[#All],[SerialDeBusqueda]:[FechaRegistro]],3,FALSE),"")</f>
        <v/>
      </c>
      <c r="R434" s="22" t="str">
        <f>IFERROR(VLOOKUP($A434&amp;TEXT(R$3,"dd/mm/yyyy")&amp;$D$2,tbReporteAsistencia[[#All],[SerialDeBusqueda]:[FechaRegistro]],3,FALSE),"")</f>
        <v/>
      </c>
      <c r="S434" s="22" t="str">
        <f>IFERROR(VLOOKUP($A434&amp;TEXT(S$3,"dd/mm/yyyy")&amp;$D$2,tbReporteAsistencia[[#All],[SerialDeBusqueda]:[FechaRegistro]],3,FALSE),"")</f>
        <v/>
      </c>
    </row>
    <row r="435" spans="4:19">
      <c r="D435" s="22" t="str">
        <f>IFERROR(VLOOKUP($A435&amp;TEXT(D$3,"dd/mm/yyyy")&amp;$D$2,tbReporteAsistencia[[#All],[SerialDeBusqueda]:[FechaRegistro]],3,FALSE),"")</f>
        <v/>
      </c>
      <c r="E435" s="22" t="str">
        <f>IFERROR(VLOOKUP($A435&amp;TEXT(E$3,"dd/mm/yyyy")&amp;$D$2,tbReporteAsistencia[[#All],[SerialDeBusqueda]:[FechaRegistro]],3,FALSE),"")</f>
        <v/>
      </c>
      <c r="F435" s="22" t="str">
        <f>IFERROR(VLOOKUP($A435&amp;TEXT(F$3,"dd/mm/yyyy")&amp;$D$2,tbReporteAsistencia[[#All],[SerialDeBusqueda]:[FechaRegistro]],3,FALSE),"")</f>
        <v/>
      </c>
      <c r="G435" s="22" t="str">
        <f>IFERROR(VLOOKUP($A435&amp;TEXT(G$3,"dd/mm/yyyy")&amp;$D$2,tbReporteAsistencia[[#All],[SerialDeBusqueda]:[FechaRegistro]],3,FALSE),"")</f>
        <v/>
      </c>
      <c r="H435" s="22" t="str">
        <f>IFERROR(VLOOKUP($A435&amp;TEXT(H$3,"dd/mm/yyyy")&amp;$D$2,tbReporteAsistencia[[#All],[SerialDeBusqueda]:[FechaRegistro]],3,FALSE),"")</f>
        <v/>
      </c>
      <c r="I435" s="22" t="str">
        <f>IFERROR(VLOOKUP($A435&amp;TEXT(I$3,"dd/mm/yyyy")&amp;$D$2,tbReporteAsistencia[[#All],[SerialDeBusqueda]:[FechaRegistro]],3,FALSE),"")</f>
        <v/>
      </c>
      <c r="J435" s="22" t="str">
        <f>IFERROR(VLOOKUP($A435&amp;TEXT(J$3,"dd/mm/yyyy")&amp;$D$2,tbReporteAsistencia[[#All],[SerialDeBusqueda]:[FechaRegistro]],3,FALSE),"")</f>
        <v/>
      </c>
      <c r="K435" s="22" t="str">
        <f>IFERROR(VLOOKUP($A435&amp;TEXT(K$3,"dd/mm/yyyy")&amp;$D$2,tbReporteAsistencia[[#All],[SerialDeBusqueda]:[FechaRegistro]],3,FALSE),"")</f>
        <v/>
      </c>
      <c r="L435" s="22" t="str">
        <f>IFERROR(VLOOKUP($A435&amp;TEXT(L$3,"dd/mm/yyyy")&amp;$D$2,tbReporteAsistencia[[#All],[SerialDeBusqueda]:[FechaRegistro]],3,FALSE),"")</f>
        <v/>
      </c>
      <c r="M435" s="22" t="str">
        <f>IFERROR(VLOOKUP($A435&amp;TEXT(M$3,"dd/mm/yyyy")&amp;$D$2,tbReporteAsistencia[[#All],[SerialDeBusqueda]:[FechaRegistro]],3,FALSE),"")</f>
        <v/>
      </c>
      <c r="N435" s="22" t="str">
        <f>IFERROR(VLOOKUP($A435&amp;TEXT(N$3,"dd/mm/yyyy")&amp;$D$2,tbReporteAsistencia[[#All],[SerialDeBusqueda]:[FechaRegistro]],3,FALSE),"")</f>
        <v/>
      </c>
      <c r="O435" s="22" t="str">
        <f>IFERROR(VLOOKUP($A435&amp;TEXT(O$3,"dd/mm/yyyy")&amp;$D$2,tbReporteAsistencia[[#All],[SerialDeBusqueda]:[FechaRegistro]],3,FALSE),"")</f>
        <v/>
      </c>
      <c r="P435" s="22" t="str">
        <f>IFERROR(VLOOKUP($A435&amp;TEXT(P$3,"dd/mm/yyyy")&amp;$D$2,tbReporteAsistencia[[#All],[SerialDeBusqueda]:[FechaRegistro]],3,FALSE),"")</f>
        <v/>
      </c>
      <c r="Q435" s="22" t="str">
        <f>IFERROR(VLOOKUP($A435&amp;TEXT(Q$3,"dd/mm/yyyy")&amp;$D$2,tbReporteAsistencia[[#All],[SerialDeBusqueda]:[FechaRegistro]],3,FALSE),"")</f>
        <v/>
      </c>
      <c r="R435" s="22" t="str">
        <f>IFERROR(VLOOKUP($A435&amp;TEXT(R$3,"dd/mm/yyyy")&amp;$D$2,tbReporteAsistencia[[#All],[SerialDeBusqueda]:[FechaRegistro]],3,FALSE),"")</f>
        <v/>
      </c>
      <c r="S435" s="22" t="str">
        <f>IFERROR(VLOOKUP($A435&amp;TEXT(S$3,"dd/mm/yyyy")&amp;$D$2,tbReporteAsistencia[[#All],[SerialDeBusqueda]:[FechaRegistro]],3,FALSE),"")</f>
        <v/>
      </c>
    </row>
    <row r="436" spans="4:19">
      <c r="D436" s="22" t="str">
        <f>IFERROR(VLOOKUP($A436&amp;TEXT(D$3,"dd/mm/yyyy")&amp;$D$2,tbReporteAsistencia[[#All],[SerialDeBusqueda]:[FechaRegistro]],3,FALSE),"")</f>
        <v/>
      </c>
      <c r="E436" s="22" t="str">
        <f>IFERROR(VLOOKUP($A436&amp;TEXT(E$3,"dd/mm/yyyy")&amp;$D$2,tbReporteAsistencia[[#All],[SerialDeBusqueda]:[FechaRegistro]],3,FALSE),"")</f>
        <v/>
      </c>
      <c r="F436" s="22" t="str">
        <f>IFERROR(VLOOKUP($A436&amp;TEXT(F$3,"dd/mm/yyyy")&amp;$D$2,tbReporteAsistencia[[#All],[SerialDeBusqueda]:[FechaRegistro]],3,FALSE),"")</f>
        <v/>
      </c>
      <c r="G436" s="22" t="str">
        <f>IFERROR(VLOOKUP($A436&amp;TEXT(G$3,"dd/mm/yyyy")&amp;$D$2,tbReporteAsistencia[[#All],[SerialDeBusqueda]:[FechaRegistro]],3,FALSE),"")</f>
        <v/>
      </c>
      <c r="H436" s="22" t="str">
        <f>IFERROR(VLOOKUP($A436&amp;TEXT(H$3,"dd/mm/yyyy")&amp;$D$2,tbReporteAsistencia[[#All],[SerialDeBusqueda]:[FechaRegistro]],3,FALSE),"")</f>
        <v/>
      </c>
      <c r="I436" s="22" t="str">
        <f>IFERROR(VLOOKUP($A436&amp;TEXT(I$3,"dd/mm/yyyy")&amp;$D$2,tbReporteAsistencia[[#All],[SerialDeBusqueda]:[FechaRegistro]],3,FALSE),"")</f>
        <v/>
      </c>
      <c r="J436" s="22" t="str">
        <f>IFERROR(VLOOKUP($A436&amp;TEXT(J$3,"dd/mm/yyyy")&amp;$D$2,tbReporteAsistencia[[#All],[SerialDeBusqueda]:[FechaRegistro]],3,FALSE),"")</f>
        <v/>
      </c>
      <c r="K436" s="22" t="str">
        <f>IFERROR(VLOOKUP($A436&amp;TEXT(K$3,"dd/mm/yyyy")&amp;$D$2,tbReporteAsistencia[[#All],[SerialDeBusqueda]:[FechaRegistro]],3,FALSE),"")</f>
        <v/>
      </c>
      <c r="L436" s="22" t="str">
        <f>IFERROR(VLOOKUP($A436&amp;TEXT(L$3,"dd/mm/yyyy")&amp;$D$2,tbReporteAsistencia[[#All],[SerialDeBusqueda]:[FechaRegistro]],3,FALSE),"")</f>
        <v/>
      </c>
      <c r="M436" s="22" t="str">
        <f>IFERROR(VLOOKUP($A436&amp;TEXT(M$3,"dd/mm/yyyy")&amp;$D$2,tbReporteAsistencia[[#All],[SerialDeBusqueda]:[FechaRegistro]],3,FALSE),"")</f>
        <v/>
      </c>
      <c r="N436" s="22" t="str">
        <f>IFERROR(VLOOKUP($A436&amp;TEXT(N$3,"dd/mm/yyyy")&amp;$D$2,tbReporteAsistencia[[#All],[SerialDeBusqueda]:[FechaRegistro]],3,FALSE),"")</f>
        <v/>
      </c>
      <c r="O436" s="22" t="str">
        <f>IFERROR(VLOOKUP($A436&amp;TEXT(O$3,"dd/mm/yyyy")&amp;$D$2,tbReporteAsistencia[[#All],[SerialDeBusqueda]:[FechaRegistro]],3,FALSE),"")</f>
        <v/>
      </c>
      <c r="P436" s="22" t="str">
        <f>IFERROR(VLOOKUP($A436&amp;TEXT(P$3,"dd/mm/yyyy")&amp;$D$2,tbReporteAsistencia[[#All],[SerialDeBusqueda]:[FechaRegistro]],3,FALSE),"")</f>
        <v/>
      </c>
      <c r="Q436" s="22" t="str">
        <f>IFERROR(VLOOKUP($A436&amp;TEXT(Q$3,"dd/mm/yyyy")&amp;$D$2,tbReporteAsistencia[[#All],[SerialDeBusqueda]:[FechaRegistro]],3,FALSE),"")</f>
        <v/>
      </c>
      <c r="R436" s="22" t="str">
        <f>IFERROR(VLOOKUP($A436&amp;TEXT(R$3,"dd/mm/yyyy")&amp;$D$2,tbReporteAsistencia[[#All],[SerialDeBusqueda]:[FechaRegistro]],3,FALSE),"")</f>
        <v/>
      </c>
      <c r="S436" s="22" t="str">
        <f>IFERROR(VLOOKUP($A436&amp;TEXT(S$3,"dd/mm/yyyy")&amp;$D$2,tbReporteAsistencia[[#All],[SerialDeBusqueda]:[FechaRegistro]],3,FALSE),"")</f>
        <v/>
      </c>
    </row>
    <row r="437" spans="4:19">
      <c r="D437" s="22" t="str">
        <f>IFERROR(VLOOKUP($A437&amp;TEXT(D$3,"dd/mm/yyyy")&amp;$D$2,tbReporteAsistencia[[#All],[SerialDeBusqueda]:[FechaRegistro]],3,FALSE),"")</f>
        <v/>
      </c>
      <c r="E437" s="22" t="str">
        <f>IFERROR(VLOOKUP($A437&amp;TEXT(E$3,"dd/mm/yyyy")&amp;$D$2,tbReporteAsistencia[[#All],[SerialDeBusqueda]:[FechaRegistro]],3,FALSE),"")</f>
        <v/>
      </c>
      <c r="F437" s="22" t="str">
        <f>IFERROR(VLOOKUP($A437&amp;TEXT(F$3,"dd/mm/yyyy")&amp;$D$2,tbReporteAsistencia[[#All],[SerialDeBusqueda]:[FechaRegistro]],3,FALSE),"")</f>
        <v/>
      </c>
      <c r="G437" s="22" t="str">
        <f>IFERROR(VLOOKUP($A437&amp;TEXT(G$3,"dd/mm/yyyy")&amp;$D$2,tbReporteAsistencia[[#All],[SerialDeBusqueda]:[FechaRegistro]],3,FALSE),"")</f>
        <v/>
      </c>
      <c r="H437" s="22" t="str">
        <f>IFERROR(VLOOKUP($A437&amp;TEXT(H$3,"dd/mm/yyyy")&amp;$D$2,tbReporteAsistencia[[#All],[SerialDeBusqueda]:[FechaRegistro]],3,FALSE),"")</f>
        <v/>
      </c>
      <c r="I437" s="22" t="str">
        <f>IFERROR(VLOOKUP($A437&amp;TEXT(I$3,"dd/mm/yyyy")&amp;$D$2,tbReporteAsistencia[[#All],[SerialDeBusqueda]:[FechaRegistro]],3,FALSE),"")</f>
        <v/>
      </c>
      <c r="J437" s="22" t="str">
        <f>IFERROR(VLOOKUP($A437&amp;TEXT(J$3,"dd/mm/yyyy")&amp;$D$2,tbReporteAsistencia[[#All],[SerialDeBusqueda]:[FechaRegistro]],3,FALSE),"")</f>
        <v/>
      </c>
      <c r="K437" s="22" t="str">
        <f>IFERROR(VLOOKUP($A437&amp;TEXT(K$3,"dd/mm/yyyy")&amp;$D$2,tbReporteAsistencia[[#All],[SerialDeBusqueda]:[FechaRegistro]],3,FALSE),"")</f>
        <v/>
      </c>
      <c r="L437" s="22" t="str">
        <f>IFERROR(VLOOKUP($A437&amp;TEXT(L$3,"dd/mm/yyyy")&amp;$D$2,tbReporteAsistencia[[#All],[SerialDeBusqueda]:[FechaRegistro]],3,FALSE),"")</f>
        <v/>
      </c>
      <c r="M437" s="22" t="str">
        <f>IFERROR(VLOOKUP($A437&amp;TEXT(M$3,"dd/mm/yyyy")&amp;$D$2,tbReporteAsistencia[[#All],[SerialDeBusqueda]:[FechaRegistro]],3,FALSE),"")</f>
        <v/>
      </c>
      <c r="N437" s="22" t="str">
        <f>IFERROR(VLOOKUP($A437&amp;TEXT(N$3,"dd/mm/yyyy")&amp;$D$2,tbReporteAsistencia[[#All],[SerialDeBusqueda]:[FechaRegistro]],3,FALSE),"")</f>
        <v/>
      </c>
      <c r="O437" s="22" t="str">
        <f>IFERROR(VLOOKUP($A437&amp;TEXT(O$3,"dd/mm/yyyy")&amp;$D$2,tbReporteAsistencia[[#All],[SerialDeBusqueda]:[FechaRegistro]],3,FALSE),"")</f>
        <v/>
      </c>
      <c r="P437" s="22" t="str">
        <f>IFERROR(VLOOKUP($A437&amp;TEXT(P$3,"dd/mm/yyyy")&amp;$D$2,tbReporteAsistencia[[#All],[SerialDeBusqueda]:[FechaRegistro]],3,FALSE),"")</f>
        <v/>
      </c>
      <c r="Q437" s="22" t="str">
        <f>IFERROR(VLOOKUP($A437&amp;TEXT(Q$3,"dd/mm/yyyy")&amp;$D$2,tbReporteAsistencia[[#All],[SerialDeBusqueda]:[FechaRegistro]],3,FALSE),"")</f>
        <v/>
      </c>
      <c r="R437" s="22" t="str">
        <f>IFERROR(VLOOKUP($A437&amp;TEXT(R$3,"dd/mm/yyyy")&amp;$D$2,tbReporteAsistencia[[#All],[SerialDeBusqueda]:[FechaRegistro]],3,FALSE),"")</f>
        <v/>
      </c>
      <c r="S437" s="22" t="str">
        <f>IFERROR(VLOOKUP($A437&amp;TEXT(S$3,"dd/mm/yyyy")&amp;$D$2,tbReporteAsistencia[[#All],[SerialDeBusqueda]:[FechaRegistro]],3,FALSE),"")</f>
        <v/>
      </c>
    </row>
    <row r="438" spans="4:19">
      <c r="D438" s="22" t="str">
        <f>IFERROR(VLOOKUP($A438&amp;TEXT(D$3,"dd/mm/yyyy")&amp;$D$2,tbReporteAsistencia[[#All],[SerialDeBusqueda]:[FechaRegistro]],3,FALSE),"")</f>
        <v/>
      </c>
      <c r="E438" s="22" t="str">
        <f>IFERROR(VLOOKUP($A438&amp;TEXT(E$3,"dd/mm/yyyy")&amp;$D$2,tbReporteAsistencia[[#All],[SerialDeBusqueda]:[FechaRegistro]],3,FALSE),"")</f>
        <v/>
      </c>
      <c r="F438" s="22" t="str">
        <f>IFERROR(VLOOKUP($A438&amp;TEXT(F$3,"dd/mm/yyyy")&amp;$D$2,tbReporteAsistencia[[#All],[SerialDeBusqueda]:[FechaRegistro]],3,FALSE),"")</f>
        <v/>
      </c>
      <c r="G438" s="22" t="str">
        <f>IFERROR(VLOOKUP($A438&amp;TEXT(G$3,"dd/mm/yyyy")&amp;$D$2,tbReporteAsistencia[[#All],[SerialDeBusqueda]:[FechaRegistro]],3,FALSE),"")</f>
        <v/>
      </c>
      <c r="H438" s="22" t="str">
        <f>IFERROR(VLOOKUP($A438&amp;TEXT(H$3,"dd/mm/yyyy")&amp;$D$2,tbReporteAsistencia[[#All],[SerialDeBusqueda]:[FechaRegistro]],3,FALSE),"")</f>
        <v/>
      </c>
      <c r="I438" s="22" t="str">
        <f>IFERROR(VLOOKUP($A438&amp;TEXT(I$3,"dd/mm/yyyy")&amp;$D$2,tbReporteAsistencia[[#All],[SerialDeBusqueda]:[FechaRegistro]],3,FALSE),"")</f>
        <v/>
      </c>
      <c r="J438" s="22" t="str">
        <f>IFERROR(VLOOKUP($A438&amp;TEXT(J$3,"dd/mm/yyyy")&amp;$D$2,tbReporteAsistencia[[#All],[SerialDeBusqueda]:[FechaRegistro]],3,FALSE),"")</f>
        <v/>
      </c>
      <c r="K438" s="22" t="str">
        <f>IFERROR(VLOOKUP($A438&amp;TEXT(K$3,"dd/mm/yyyy")&amp;$D$2,tbReporteAsistencia[[#All],[SerialDeBusqueda]:[FechaRegistro]],3,FALSE),"")</f>
        <v/>
      </c>
      <c r="L438" s="22" t="str">
        <f>IFERROR(VLOOKUP($A438&amp;TEXT(L$3,"dd/mm/yyyy")&amp;$D$2,tbReporteAsistencia[[#All],[SerialDeBusqueda]:[FechaRegistro]],3,FALSE),"")</f>
        <v/>
      </c>
      <c r="M438" s="22" t="str">
        <f>IFERROR(VLOOKUP($A438&amp;TEXT(M$3,"dd/mm/yyyy")&amp;$D$2,tbReporteAsistencia[[#All],[SerialDeBusqueda]:[FechaRegistro]],3,FALSE),"")</f>
        <v/>
      </c>
      <c r="N438" s="22" t="str">
        <f>IFERROR(VLOOKUP($A438&amp;TEXT(N$3,"dd/mm/yyyy")&amp;$D$2,tbReporteAsistencia[[#All],[SerialDeBusqueda]:[FechaRegistro]],3,FALSE),"")</f>
        <v/>
      </c>
      <c r="O438" s="22" t="str">
        <f>IFERROR(VLOOKUP($A438&amp;TEXT(O$3,"dd/mm/yyyy")&amp;$D$2,tbReporteAsistencia[[#All],[SerialDeBusqueda]:[FechaRegistro]],3,FALSE),"")</f>
        <v/>
      </c>
      <c r="P438" s="22" t="str">
        <f>IFERROR(VLOOKUP($A438&amp;TEXT(P$3,"dd/mm/yyyy")&amp;$D$2,tbReporteAsistencia[[#All],[SerialDeBusqueda]:[FechaRegistro]],3,FALSE),"")</f>
        <v/>
      </c>
      <c r="Q438" s="22" t="str">
        <f>IFERROR(VLOOKUP($A438&amp;TEXT(Q$3,"dd/mm/yyyy")&amp;$D$2,tbReporteAsistencia[[#All],[SerialDeBusqueda]:[FechaRegistro]],3,FALSE),"")</f>
        <v/>
      </c>
      <c r="R438" s="22" t="str">
        <f>IFERROR(VLOOKUP($A438&amp;TEXT(R$3,"dd/mm/yyyy")&amp;$D$2,tbReporteAsistencia[[#All],[SerialDeBusqueda]:[FechaRegistro]],3,FALSE),"")</f>
        <v/>
      </c>
      <c r="S438" s="22" t="str">
        <f>IFERROR(VLOOKUP($A438&amp;TEXT(S$3,"dd/mm/yyyy")&amp;$D$2,tbReporteAsistencia[[#All],[SerialDeBusqueda]:[FechaRegistro]],3,FALSE),"")</f>
        <v/>
      </c>
    </row>
    <row r="439" spans="4:19">
      <c r="D439" s="22" t="str">
        <f>IFERROR(VLOOKUP($A439&amp;TEXT(D$3,"dd/mm/yyyy")&amp;$D$2,tbReporteAsistencia[[#All],[SerialDeBusqueda]:[FechaRegistro]],3,FALSE),"")</f>
        <v/>
      </c>
      <c r="E439" s="22" t="str">
        <f>IFERROR(VLOOKUP($A439&amp;TEXT(E$3,"dd/mm/yyyy")&amp;$D$2,tbReporteAsistencia[[#All],[SerialDeBusqueda]:[FechaRegistro]],3,FALSE),"")</f>
        <v/>
      </c>
      <c r="F439" s="22" t="str">
        <f>IFERROR(VLOOKUP($A439&amp;TEXT(F$3,"dd/mm/yyyy")&amp;$D$2,tbReporteAsistencia[[#All],[SerialDeBusqueda]:[FechaRegistro]],3,FALSE),"")</f>
        <v/>
      </c>
      <c r="G439" s="22" t="str">
        <f>IFERROR(VLOOKUP($A439&amp;TEXT(G$3,"dd/mm/yyyy")&amp;$D$2,tbReporteAsistencia[[#All],[SerialDeBusqueda]:[FechaRegistro]],3,FALSE),"")</f>
        <v/>
      </c>
      <c r="H439" s="22" t="str">
        <f>IFERROR(VLOOKUP($A439&amp;TEXT(H$3,"dd/mm/yyyy")&amp;$D$2,tbReporteAsistencia[[#All],[SerialDeBusqueda]:[FechaRegistro]],3,FALSE),"")</f>
        <v/>
      </c>
      <c r="I439" s="22" t="str">
        <f>IFERROR(VLOOKUP($A439&amp;TEXT(I$3,"dd/mm/yyyy")&amp;$D$2,tbReporteAsistencia[[#All],[SerialDeBusqueda]:[FechaRegistro]],3,FALSE),"")</f>
        <v/>
      </c>
      <c r="J439" s="22" t="str">
        <f>IFERROR(VLOOKUP($A439&amp;TEXT(J$3,"dd/mm/yyyy")&amp;$D$2,tbReporteAsistencia[[#All],[SerialDeBusqueda]:[FechaRegistro]],3,FALSE),"")</f>
        <v/>
      </c>
      <c r="K439" s="22" t="str">
        <f>IFERROR(VLOOKUP($A439&amp;TEXT(K$3,"dd/mm/yyyy")&amp;$D$2,tbReporteAsistencia[[#All],[SerialDeBusqueda]:[FechaRegistro]],3,FALSE),"")</f>
        <v/>
      </c>
      <c r="L439" s="22" t="str">
        <f>IFERROR(VLOOKUP($A439&amp;TEXT(L$3,"dd/mm/yyyy")&amp;$D$2,tbReporteAsistencia[[#All],[SerialDeBusqueda]:[FechaRegistro]],3,FALSE),"")</f>
        <v/>
      </c>
      <c r="M439" s="22" t="str">
        <f>IFERROR(VLOOKUP($A439&amp;TEXT(M$3,"dd/mm/yyyy")&amp;$D$2,tbReporteAsistencia[[#All],[SerialDeBusqueda]:[FechaRegistro]],3,FALSE),"")</f>
        <v/>
      </c>
      <c r="N439" s="22" t="str">
        <f>IFERROR(VLOOKUP($A439&amp;TEXT(N$3,"dd/mm/yyyy")&amp;$D$2,tbReporteAsistencia[[#All],[SerialDeBusqueda]:[FechaRegistro]],3,FALSE),"")</f>
        <v/>
      </c>
      <c r="O439" s="22" t="str">
        <f>IFERROR(VLOOKUP($A439&amp;TEXT(O$3,"dd/mm/yyyy")&amp;$D$2,tbReporteAsistencia[[#All],[SerialDeBusqueda]:[FechaRegistro]],3,FALSE),"")</f>
        <v/>
      </c>
      <c r="P439" s="22" t="str">
        <f>IFERROR(VLOOKUP($A439&amp;TEXT(P$3,"dd/mm/yyyy")&amp;$D$2,tbReporteAsistencia[[#All],[SerialDeBusqueda]:[FechaRegistro]],3,FALSE),"")</f>
        <v/>
      </c>
      <c r="Q439" s="22" t="str">
        <f>IFERROR(VLOOKUP($A439&amp;TEXT(Q$3,"dd/mm/yyyy")&amp;$D$2,tbReporteAsistencia[[#All],[SerialDeBusqueda]:[FechaRegistro]],3,FALSE),"")</f>
        <v/>
      </c>
      <c r="R439" s="22" t="str">
        <f>IFERROR(VLOOKUP($A439&amp;TEXT(R$3,"dd/mm/yyyy")&amp;$D$2,tbReporteAsistencia[[#All],[SerialDeBusqueda]:[FechaRegistro]],3,FALSE),"")</f>
        <v/>
      </c>
      <c r="S439" s="22" t="str">
        <f>IFERROR(VLOOKUP($A439&amp;TEXT(S$3,"dd/mm/yyyy")&amp;$D$2,tbReporteAsistencia[[#All],[SerialDeBusqueda]:[FechaRegistro]],3,FALSE),"")</f>
        <v/>
      </c>
    </row>
    <row r="440" spans="4:19">
      <c r="D440" s="22" t="str">
        <f>IFERROR(VLOOKUP($A440&amp;TEXT(D$3,"dd/mm/yyyy")&amp;$D$2,tbReporteAsistencia[[#All],[SerialDeBusqueda]:[FechaRegistro]],3,FALSE),"")</f>
        <v/>
      </c>
      <c r="E440" s="22" t="str">
        <f>IFERROR(VLOOKUP($A440&amp;TEXT(E$3,"dd/mm/yyyy")&amp;$D$2,tbReporteAsistencia[[#All],[SerialDeBusqueda]:[FechaRegistro]],3,FALSE),"")</f>
        <v/>
      </c>
      <c r="F440" s="22" t="str">
        <f>IFERROR(VLOOKUP($A440&amp;TEXT(F$3,"dd/mm/yyyy")&amp;$D$2,tbReporteAsistencia[[#All],[SerialDeBusqueda]:[FechaRegistro]],3,FALSE),"")</f>
        <v/>
      </c>
      <c r="G440" s="22" t="str">
        <f>IFERROR(VLOOKUP($A440&amp;TEXT(G$3,"dd/mm/yyyy")&amp;$D$2,tbReporteAsistencia[[#All],[SerialDeBusqueda]:[FechaRegistro]],3,FALSE),"")</f>
        <v/>
      </c>
      <c r="H440" s="22" t="str">
        <f>IFERROR(VLOOKUP($A440&amp;TEXT(H$3,"dd/mm/yyyy")&amp;$D$2,tbReporteAsistencia[[#All],[SerialDeBusqueda]:[FechaRegistro]],3,FALSE),"")</f>
        <v/>
      </c>
      <c r="I440" s="22" t="str">
        <f>IFERROR(VLOOKUP($A440&amp;TEXT(I$3,"dd/mm/yyyy")&amp;$D$2,tbReporteAsistencia[[#All],[SerialDeBusqueda]:[FechaRegistro]],3,FALSE),"")</f>
        <v/>
      </c>
      <c r="J440" s="22" t="str">
        <f>IFERROR(VLOOKUP($A440&amp;TEXT(J$3,"dd/mm/yyyy")&amp;$D$2,tbReporteAsistencia[[#All],[SerialDeBusqueda]:[FechaRegistro]],3,FALSE),"")</f>
        <v/>
      </c>
      <c r="K440" s="22" t="str">
        <f>IFERROR(VLOOKUP($A440&amp;TEXT(K$3,"dd/mm/yyyy")&amp;$D$2,tbReporteAsistencia[[#All],[SerialDeBusqueda]:[FechaRegistro]],3,FALSE),"")</f>
        <v/>
      </c>
      <c r="L440" s="22" t="str">
        <f>IFERROR(VLOOKUP($A440&amp;TEXT(L$3,"dd/mm/yyyy")&amp;$D$2,tbReporteAsistencia[[#All],[SerialDeBusqueda]:[FechaRegistro]],3,FALSE),"")</f>
        <v/>
      </c>
      <c r="M440" s="22" t="str">
        <f>IFERROR(VLOOKUP($A440&amp;TEXT(M$3,"dd/mm/yyyy")&amp;$D$2,tbReporteAsistencia[[#All],[SerialDeBusqueda]:[FechaRegistro]],3,FALSE),"")</f>
        <v/>
      </c>
      <c r="N440" s="22" t="str">
        <f>IFERROR(VLOOKUP($A440&amp;TEXT(N$3,"dd/mm/yyyy")&amp;$D$2,tbReporteAsistencia[[#All],[SerialDeBusqueda]:[FechaRegistro]],3,FALSE),"")</f>
        <v/>
      </c>
      <c r="O440" s="22" t="str">
        <f>IFERROR(VLOOKUP($A440&amp;TEXT(O$3,"dd/mm/yyyy")&amp;$D$2,tbReporteAsistencia[[#All],[SerialDeBusqueda]:[FechaRegistro]],3,FALSE),"")</f>
        <v/>
      </c>
      <c r="P440" s="22" t="str">
        <f>IFERROR(VLOOKUP($A440&amp;TEXT(P$3,"dd/mm/yyyy")&amp;$D$2,tbReporteAsistencia[[#All],[SerialDeBusqueda]:[FechaRegistro]],3,FALSE),"")</f>
        <v/>
      </c>
      <c r="Q440" s="22" t="str">
        <f>IFERROR(VLOOKUP($A440&amp;TEXT(Q$3,"dd/mm/yyyy")&amp;$D$2,tbReporteAsistencia[[#All],[SerialDeBusqueda]:[FechaRegistro]],3,FALSE),"")</f>
        <v/>
      </c>
      <c r="R440" s="22" t="str">
        <f>IFERROR(VLOOKUP($A440&amp;TEXT(R$3,"dd/mm/yyyy")&amp;$D$2,tbReporteAsistencia[[#All],[SerialDeBusqueda]:[FechaRegistro]],3,FALSE),"")</f>
        <v/>
      </c>
      <c r="S440" s="22" t="str">
        <f>IFERROR(VLOOKUP($A440&amp;TEXT(S$3,"dd/mm/yyyy")&amp;$D$2,tbReporteAsistencia[[#All],[SerialDeBusqueda]:[FechaRegistro]],3,FALSE),"")</f>
        <v/>
      </c>
    </row>
    <row r="441" spans="4:19">
      <c r="D441" s="22" t="str">
        <f>IFERROR(VLOOKUP($A441&amp;TEXT(D$3,"dd/mm/yyyy")&amp;$D$2,tbReporteAsistencia[[#All],[SerialDeBusqueda]:[FechaRegistro]],3,FALSE),"")</f>
        <v/>
      </c>
      <c r="E441" s="22" t="str">
        <f>IFERROR(VLOOKUP($A441&amp;TEXT(E$3,"dd/mm/yyyy")&amp;$D$2,tbReporteAsistencia[[#All],[SerialDeBusqueda]:[FechaRegistro]],3,FALSE),"")</f>
        <v/>
      </c>
      <c r="F441" s="22" t="str">
        <f>IFERROR(VLOOKUP($A441&amp;TEXT(F$3,"dd/mm/yyyy")&amp;$D$2,tbReporteAsistencia[[#All],[SerialDeBusqueda]:[FechaRegistro]],3,FALSE),"")</f>
        <v/>
      </c>
      <c r="G441" s="22" t="str">
        <f>IFERROR(VLOOKUP($A441&amp;TEXT(G$3,"dd/mm/yyyy")&amp;$D$2,tbReporteAsistencia[[#All],[SerialDeBusqueda]:[FechaRegistro]],3,FALSE),"")</f>
        <v/>
      </c>
      <c r="H441" s="22" t="str">
        <f>IFERROR(VLOOKUP($A441&amp;TEXT(H$3,"dd/mm/yyyy")&amp;$D$2,tbReporteAsistencia[[#All],[SerialDeBusqueda]:[FechaRegistro]],3,FALSE),"")</f>
        <v/>
      </c>
      <c r="I441" s="22" t="str">
        <f>IFERROR(VLOOKUP($A441&amp;TEXT(I$3,"dd/mm/yyyy")&amp;$D$2,tbReporteAsistencia[[#All],[SerialDeBusqueda]:[FechaRegistro]],3,FALSE),"")</f>
        <v/>
      </c>
      <c r="J441" s="22" t="str">
        <f>IFERROR(VLOOKUP($A441&amp;TEXT(J$3,"dd/mm/yyyy")&amp;$D$2,tbReporteAsistencia[[#All],[SerialDeBusqueda]:[FechaRegistro]],3,FALSE),"")</f>
        <v/>
      </c>
      <c r="K441" s="22" t="str">
        <f>IFERROR(VLOOKUP($A441&amp;TEXT(K$3,"dd/mm/yyyy")&amp;$D$2,tbReporteAsistencia[[#All],[SerialDeBusqueda]:[FechaRegistro]],3,FALSE),"")</f>
        <v/>
      </c>
      <c r="L441" s="22" t="str">
        <f>IFERROR(VLOOKUP($A441&amp;TEXT(L$3,"dd/mm/yyyy")&amp;$D$2,tbReporteAsistencia[[#All],[SerialDeBusqueda]:[FechaRegistro]],3,FALSE),"")</f>
        <v/>
      </c>
      <c r="M441" s="22" t="str">
        <f>IFERROR(VLOOKUP($A441&amp;TEXT(M$3,"dd/mm/yyyy")&amp;$D$2,tbReporteAsistencia[[#All],[SerialDeBusqueda]:[FechaRegistro]],3,FALSE),"")</f>
        <v/>
      </c>
      <c r="N441" s="22" t="str">
        <f>IFERROR(VLOOKUP($A441&amp;TEXT(N$3,"dd/mm/yyyy")&amp;$D$2,tbReporteAsistencia[[#All],[SerialDeBusqueda]:[FechaRegistro]],3,FALSE),"")</f>
        <v/>
      </c>
      <c r="O441" s="22" t="str">
        <f>IFERROR(VLOOKUP($A441&amp;TEXT(O$3,"dd/mm/yyyy")&amp;$D$2,tbReporteAsistencia[[#All],[SerialDeBusqueda]:[FechaRegistro]],3,FALSE),"")</f>
        <v/>
      </c>
      <c r="P441" s="22" t="str">
        <f>IFERROR(VLOOKUP($A441&amp;TEXT(P$3,"dd/mm/yyyy")&amp;$D$2,tbReporteAsistencia[[#All],[SerialDeBusqueda]:[FechaRegistro]],3,FALSE),"")</f>
        <v/>
      </c>
      <c r="Q441" s="22" t="str">
        <f>IFERROR(VLOOKUP($A441&amp;TEXT(Q$3,"dd/mm/yyyy")&amp;$D$2,tbReporteAsistencia[[#All],[SerialDeBusqueda]:[FechaRegistro]],3,FALSE),"")</f>
        <v/>
      </c>
      <c r="R441" s="22" t="str">
        <f>IFERROR(VLOOKUP($A441&amp;TEXT(R$3,"dd/mm/yyyy")&amp;$D$2,tbReporteAsistencia[[#All],[SerialDeBusqueda]:[FechaRegistro]],3,FALSE),"")</f>
        <v/>
      </c>
      <c r="S441" s="22" t="str">
        <f>IFERROR(VLOOKUP($A441&amp;TEXT(S$3,"dd/mm/yyyy")&amp;$D$2,tbReporteAsistencia[[#All],[SerialDeBusqueda]:[FechaRegistro]],3,FALSE),"")</f>
        <v/>
      </c>
    </row>
    <row r="442" spans="4:19">
      <c r="D442" s="22" t="str">
        <f>IFERROR(VLOOKUP($A442&amp;TEXT(D$3,"dd/mm/yyyy")&amp;$D$2,tbReporteAsistencia[[#All],[SerialDeBusqueda]:[FechaRegistro]],3,FALSE),"")</f>
        <v/>
      </c>
      <c r="E442" s="22" t="str">
        <f>IFERROR(VLOOKUP($A442&amp;TEXT(E$3,"dd/mm/yyyy")&amp;$D$2,tbReporteAsistencia[[#All],[SerialDeBusqueda]:[FechaRegistro]],3,FALSE),"")</f>
        <v/>
      </c>
      <c r="F442" s="22" t="str">
        <f>IFERROR(VLOOKUP($A442&amp;TEXT(F$3,"dd/mm/yyyy")&amp;$D$2,tbReporteAsistencia[[#All],[SerialDeBusqueda]:[FechaRegistro]],3,FALSE),"")</f>
        <v/>
      </c>
      <c r="G442" s="22" t="str">
        <f>IFERROR(VLOOKUP($A442&amp;TEXT(G$3,"dd/mm/yyyy")&amp;$D$2,tbReporteAsistencia[[#All],[SerialDeBusqueda]:[FechaRegistro]],3,FALSE),"")</f>
        <v/>
      </c>
      <c r="H442" s="22" t="str">
        <f>IFERROR(VLOOKUP($A442&amp;TEXT(H$3,"dd/mm/yyyy")&amp;$D$2,tbReporteAsistencia[[#All],[SerialDeBusqueda]:[FechaRegistro]],3,FALSE),"")</f>
        <v/>
      </c>
      <c r="I442" s="22" t="str">
        <f>IFERROR(VLOOKUP($A442&amp;TEXT(I$3,"dd/mm/yyyy")&amp;$D$2,tbReporteAsistencia[[#All],[SerialDeBusqueda]:[FechaRegistro]],3,FALSE),"")</f>
        <v/>
      </c>
      <c r="J442" s="22" t="str">
        <f>IFERROR(VLOOKUP($A442&amp;TEXT(J$3,"dd/mm/yyyy")&amp;$D$2,tbReporteAsistencia[[#All],[SerialDeBusqueda]:[FechaRegistro]],3,FALSE),"")</f>
        <v/>
      </c>
      <c r="K442" s="22" t="str">
        <f>IFERROR(VLOOKUP($A442&amp;TEXT(K$3,"dd/mm/yyyy")&amp;$D$2,tbReporteAsistencia[[#All],[SerialDeBusqueda]:[FechaRegistro]],3,FALSE),"")</f>
        <v/>
      </c>
      <c r="L442" s="22" t="str">
        <f>IFERROR(VLOOKUP($A442&amp;TEXT(L$3,"dd/mm/yyyy")&amp;$D$2,tbReporteAsistencia[[#All],[SerialDeBusqueda]:[FechaRegistro]],3,FALSE),"")</f>
        <v/>
      </c>
      <c r="M442" s="22" t="str">
        <f>IFERROR(VLOOKUP($A442&amp;TEXT(M$3,"dd/mm/yyyy")&amp;$D$2,tbReporteAsistencia[[#All],[SerialDeBusqueda]:[FechaRegistro]],3,FALSE),"")</f>
        <v/>
      </c>
      <c r="N442" s="22" t="str">
        <f>IFERROR(VLOOKUP($A442&amp;TEXT(N$3,"dd/mm/yyyy")&amp;$D$2,tbReporteAsistencia[[#All],[SerialDeBusqueda]:[FechaRegistro]],3,FALSE),"")</f>
        <v/>
      </c>
      <c r="O442" s="22" t="str">
        <f>IFERROR(VLOOKUP($A442&amp;TEXT(O$3,"dd/mm/yyyy")&amp;$D$2,tbReporteAsistencia[[#All],[SerialDeBusqueda]:[FechaRegistro]],3,FALSE),"")</f>
        <v/>
      </c>
      <c r="P442" s="22" t="str">
        <f>IFERROR(VLOOKUP($A442&amp;TEXT(P$3,"dd/mm/yyyy")&amp;$D$2,tbReporteAsistencia[[#All],[SerialDeBusqueda]:[FechaRegistro]],3,FALSE),"")</f>
        <v/>
      </c>
      <c r="Q442" s="22" t="str">
        <f>IFERROR(VLOOKUP($A442&amp;TEXT(Q$3,"dd/mm/yyyy")&amp;$D$2,tbReporteAsistencia[[#All],[SerialDeBusqueda]:[FechaRegistro]],3,FALSE),"")</f>
        <v/>
      </c>
      <c r="R442" s="22" t="str">
        <f>IFERROR(VLOOKUP($A442&amp;TEXT(R$3,"dd/mm/yyyy")&amp;$D$2,tbReporteAsistencia[[#All],[SerialDeBusqueda]:[FechaRegistro]],3,FALSE),"")</f>
        <v/>
      </c>
      <c r="S442" s="22" t="str">
        <f>IFERROR(VLOOKUP($A442&amp;TEXT(S$3,"dd/mm/yyyy")&amp;$D$2,tbReporteAsistencia[[#All],[SerialDeBusqueda]:[FechaRegistro]],3,FALSE),"")</f>
        <v/>
      </c>
    </row>
    <row r="443" spans="4:19">
      <c r="D443" s="22" t="str">
        <f>IFERROR(VLOOKUP($A443&amp;TEXT(D$3,"dd/mm/yyyy")&amp;$D$2,tbReporteAsistencia[[#All],[SerialDeBusqueda]:[FechaRegistro]],3,FALSE),"")</f>
        <v/>
      </c>
      <c r="E443" s="22" t="str">
        <f>IFERROR(VLOOKUP($A443&amp;TEXT(E$3,"dd/mm/yyyy")&amp;$D$2,tbReporteAsistencia[[#All],[SerialDeBusqueda]:[FechaRegistro]],3,FALSE),"")</f>
        <v/>
      </c>
      <c r="F443" s="22" t="str">
        <f>IFERROR(VLOOKUP($A443&amp;TEXT(F$3,"dd/mm/yyyy")&amp;$D$2,tbReporteAsistencia[[#All],[SerialDeBusqueda]:[FechaRegistro]],3,FALSE),"")</f>
        <v/>
      </c>
      <c r="G443" s="22" t="str">
        <f>IFERROR(VLOOKUP($A443&amp;TEXT(G$3,"dd/mm/yyyy")&amp;$D$2,tbReporteAsistencia[[#All],[SerialDeBusqueda]:[FechaRegistro]],3,FALSE),"")</f>
        <v/>
      </c>
      <c r="H443" s="22" t="str">
        <f>IFERROR(VLOOKUP($A443&amp;TEXT(H$3,"dd/mm/yyyy")&amp;$D$2,tbReporteAsistencia[[#All],[SerialDeBusqueda]:[FechaRegistro]],3,FALSE),"")</f>
        <v/>
      </c>
      <c r="I443" s="22" t="str">
        <f>IFERROR(VLOOKUP($A443&amp;TEXT(I$3,"dd/mm/yyyy")&amp;$D$2,tbReporteAsistencia[[#All],[SerialDeBusqueda]:[FechaRegistro]],3,FALSE),"")</f>
        <v/>
      </c>
      <c r="J443" s="22" t="str">
        <f>IFERROR(VLOOKUP($A443&amp;TEXT(J$3,"dd/mm/yyyy")&amp;$D$2,tbReporteAsistencia[[#All],[SerialDeBusqueda]:[FechaRegistro]],3,FALSE),"")</f>
        <v/>
      </c>
      <c r="K443" s="22" t="str">
        <f>IFERROR(VLOOKUP($A443&amp;TEXT(K$3,"dd/mm/yyyy")&amp;$D$2,tbReporteAsistencia[[#All],[SerialDeBusqueda]:[FechaRegistro]],3,FALSE),"")</f>
        <v/>
      </c>
      <c r="L443" s="22" t="str">
        <f>IFERROR(VLOOKUP($A443&amp;TEXT(L$3,"dd/mm/yyyy")&amp;$D$2,tbReporteAsistencia[[#All],[SerialDeBusqueda]:[FechaRegistro]],3,FALSE),"")</f>
        <v/>
      </c>
      <c r="M443" s="22" t="str">
        <f>IFERROR(VLOOKUP($A443&amp;TEXT(M$3,"dd/mm/yyyy")&amp;$D$2,tbReporteAsistencia[[#All],[SerialDeBusqueda]:[FechaRegistro]],3,FALSE),"")</f>
        <v/>
      </c>
      <c r="N443" s="22" t="str">
        <f>IFERROR(VLOOKUP($A443&amp;TEXT(N$3,"dd/mm/yyyy")&amp;$D$2,tbReporteAsistencia[[#All],[SerialDeBusqueda]:[FechaRegistro]],3,FALSE),"")</f>
        <v/>
      </c>
      <c r="O443" s="22" t="str">
        <f>IFERROR(VLOOKUP($A443&amp;TEXT(O$3,"dd/mm/yyyy")&amp;$D$2,tbReporteAsistencia[[#All],[SerialDeBusqueda]:[FechaRegistro]],3,FALSE),"")</f>
        <v/>
      </c>
      <c r="P443" s="22" t="str">
        <f>IFERROR(VLOOKUP($A443&amp;TEXT(P$3,"dd/mm/yyyy")&amp;$D$2,tbReporteAsistencia[[#All],[SerialDeBusqueda]:[FechaRegistro]],3,FALSE),"")</f>
        <v/>
      </c>
      <c r="Q443" s="22" t="str">
        <f>IFERROR(VLOOKUP($A443&amp;TEXT(Q$3,"dd/mm/yyyy")&amp;$D$2,tbReporteAsistencia[[#All],[SerialDeBusqueda]:[FechaRegistro]],3,FALSE),"")</f>
        <v/>
      </c>
      <c r="R443" s="22" t="str">
        <f>IFERROR(VLOOKUP($A443&amp;TEXT(R$3,"dd/mm/yyyy")&amp;$D$2,tbReporteAsistencia[[#All],[SerialDeBusqueda]:[FechaRegistro]],3,FALSE),"")</f>
        <v/>
      </c>
      <c r="S443" s="22" t="str">
        <f>IFERROR(VLOOKUP($A443&amp;TEXT(S$3,"dd/mm/yyyy")&amp;$D$2,tbReporteAsistencia[[#All],[SerialDeBusqueda]:[FechaRegistro]],3,FALSE),"")</f>
        <v/>
      </c>
    </row>
    <row r="444" spans="4:19">
      <c r="D444" s="22" t="str">
        <f>IFERROR(VLOOKUP($A444&amp;TEXT(D$3,"dd/mm/yyyy")&amp;$D$2,tbReporteAsistencia[[#All],[SerialDeBusqueda]:[FechaRegistro]],3,FALSE),"")</f>
        <v/>
      </c>
      <c r="E444" s="22" t="str">
        <f>IFERROR(VLOOKUP($A444&amp;TEXT(E$3,"dd/mm/yyyy")&amp;$D$2,tbReporteAsistencia[[#All],[SerialDeBusqueda]:[FechaRegistro]],3,FALSE),"")</f>
        <v/>
      </c>
      <c r="F444" s="22" t="str">
        <f>IFERROR(VLOOKUP($A444&amp;TEXT(F$3,"dd/mm/yyyy")&amp;$D$2,tbReporteAsistencia[[#All],[SerialDeBusqueda]:[FechaRegistro]],3,FALSE),"")</f>
        <v/>
      </c>
      <c r="G444" s="22" t="str">
        <f>IFERROR(VLOOKUP($A444&amp;TEXT(G$3,"dd/mm/yyyy")&amp;$D$2,tbReporteAsistencia[[#All],[SerialDeBusqueda]:[FechaRegistro]],3,FALSE),"")</f>
        <v/>
      </c>
      <c r="H444" s="22" t="str">
        <f>IFERROR(VLOOKUP($A444&amp;TEXT(H$3,"dd/mm/yyyy")&amp;$D$2,tbReporteAsistencia[[#All],[SerialDeBusqueda]:[FechaRegistro]],3,FALSE),"")</f>
        <v/>
      </c>
      <c r="I444" s="22" t="str">
        <f>IFERROR(VLOOKUP($A444&amp;TEXT(I$3,"dd/mm/yyyy")&amp;$D$2,tbReporteAsistencia[[#All],[SerialDeBusqueda]:[FechaRegistro]],3,FALSE),"")</f>
        <v/>
      </c>
      <c r="J444" s="22" t="str">
        <f>IFERROR(VLOOKUP($A444&amp;TEXT(J$3,"dd/mm/yyyy")&amp;$D$2,tbReporteAsistencia[[#All],[SerialDeBusqueda]:[FechaRegistro]],3,FALSE),"")</f>
        <v/>
      </c>
      <c r="K444" s="22" t="str">
        <f>IFERROR(VLOOKUP($A444&amp;TEXT(K$3,"dd/mm/yyyy")&amp;$D$2,tbReporteAsistencia[[#All],[SerialDeBusqueda]:[FechaRegistro]],3,FALSE),"")</f>
        <v/>
      </c>
      <c r="L444" s="22" t="str">
        <f>IFERROR(VLOOKUP($A444&amp;TEXT(L$3,"dd/mm/yyyy")&amp;$D$2,tbReporteAsistencia[[#All],[SerialDeBusqueda]:[FechaRegistro]],3,FALSE),"")</f>
        <v/>
      </c>
      <c r="M444" s="22" t="str">
        <f>IFERROR(VLOOKUP($A444&amp;TEXT(M$3,"dd/mm/yyyy")&amp;$D$2,tbReporteAsistencia[[#All],[SerialDeBusqueda]:[FechaRegistro]],3,FALSE),"")</f>
        <v/>
      </c>
      <c r="N444" s="22" t="str">
        <f>IFERROR(VLOOKUP($A444&amp;TEXT(N$3,"dd/mm/yyyy")&amp;$D$2,tbReporteAsistencia[[#All],[SerialDeBusqueda]:[FechaRegistro]],3,FALSE),"")</f>
        <v/>
      </c>
      <c r="O444" s="22" t="str">
        <f>IFERROR(VLOOKUP($A444&amp;TEXT(O$3,"dd/mm/yyyy")&amp;$D$2,tbReporteAsistencia[[#All],[SerialDeBusqueda]:[FechaRegistro]],3,FALSE),"")</f>
        <v/>
      </c>
      <c r="P444" s="22" t="str">
        <f>IFERROR(VLOOKUP($A444&amp;TEXT(P$3,"dd/mm/yyyy")&amp;$D$2,tbReporteAsistencia[[#All],[SerialDeBusqueda]:[FechaRegistro]],3,FALSE),"")</f>
        <v/>
      </c>
      <c r="Q444" s="22" t="str">
        <f>IFERROR(VLOOKUP($A444&amp;TEXT(Q$3,"dd/mm/yyyy")&amp;$D$2,tbReporteAsistencia[[#All],[SerialDeBusqueda]:[FechaRegistro]],3,FALSE),"")</f>
        <v/>
      </c>
      <c r="R444" s="22" t="str">
        <f>IFERROR(VLOOKUP($A444&amp;TEXT(R$3,"dd/mm/yyyy")&amp;$D$2,tbReporteAsistencia[[#All],[SerialDeBusqueda]:[FechaRegistro]],3,FALSE),"")</f>
        <v/>
      </c>
      <c r="S444" s="22" t="str">
        <f>IFERROR(VLOOKUP($A444&amp;TEXT(S$3,"dd/mm/yyyy")&amp;$D$2,tbReporteAsistencia[[#All],[SerialDeBusqueda]:[FechaRegistro]],3,FALSE),"")</f>
        <v/>
      </c>
    </row>
    <row r="445" spans="4:19">
      <c r="D445" s="22" t="str">
        <f>IFERROR(VLOOKUP($A445&amp;TEXT(D$3,"dd/mm/yyyy")&amp;$D$2,tbReporteAsistencia[[#All],[SerialDeBusqueda]:[FechaRegistro]],3,FALSE),"")</f>
        <v/>
      </c>
      <c r="E445" s="22" t="str">
        <f>IFERROR(VLOOKUP($A445&amp;TEXT(E$3,"dd/mm/yyyy")&amp;$D$2,tbReporteAsistencia[[#All],[SerialDeBusqueda]:[FechaRegistro]],3,FALSE),"")</f>
        <v/>
      </c>
      <c r="F445" s="22" t="str">
        <f>IFERROR(VLOOKUP($A445&amp;TEXT(F$3,"dd/mm/yyyy")&amp;$D$2,tbReporteAsistencia[[#All],[SerialDeBusqueda]:[FechaRegistro]],3,FALSE),"")</f>
        <v/>
      </c>
      <c r="G445" s="22" t="str">
        <f>IFERROR(VLOOKUP($A445&amp;TEXT(G$3,"dd/mm/yyyy")&amp;$D$2,tbReporteAsistencia[[#All],[SerialDeBusqueda]:[FechaRegistro]],3,FALSE),"")</f>
        <v/>
      </c>
      <c r="H445" s="22" t="str">
        <f>IFERROR(VLOOKUP($A445&amp;TEXT(H$3,"dd/mm/yyyy")&amp;$D$2,tbReporteAsistencia[[#All],[SerialDeBusqueda]:[FechaRegistro]],3,FALSE),"")</f>
        <v/>
      </c>
      <c r="I445" s="22" t="str">
        <f>IFERROR(VLOOKUP($A445&amp;TEXT(I$3,"dd/mm/yyyy")&amp;$D$2,tbReporteAsistencia[[#All],[SerialDeBusqueda]:[FechaRegistro]],3,FALSE),"")</f>
        <v/>
      </c>
      <c r="J445" s="22" t="str">
        <f>IFERROR(VLOOKUP($A445&amp;TEXT(J$3,"dd/mm/yyyy")&amp;$D$2,tbReporteAsistencia[[#All],[SerialDeBusqueda]:[FechaRegistro]],3,FALSE),"")</f>
        <v/>
      </c>
      <c r="K445" s="22" t="str">
        <f>IFERROR(VLOOKUP($A445&amp;TEXT(K$3,"dd/mm/yyyy")&amp;$D$2,tbReporteAsistencia[[#All],[SerialDeBusqueda]:[FechaRegistro]],3,FALSE),"")</f>
        <v/>
      </c>
      <c r="L445" s="22" t="str">
        <f>IFERROR(VLOOKUP($A445&amp;TEXT(L$3,"dd/mm/yyyy")&amp;$D$2,tbReporteAsistencia[[#All],[SerialDeBusqueda]:[FechaRegistro]],3,FALSE),"")</f>
        <v/>
      </c>
      <c r="M445" s="22" t="str">
        <f>IFERROR(VLOOKUP($A445&amp;TEXT(M$3,"dd/mm/yyyy")&amp;$D$2,tbReporteAsistencia[[#All],[SerialDeBusqueda]:[FechaRegistro]],3,FALSE),"")</f>
        <v/>
      </c>
      <c r="N445" s="22" t="str">
        <f>IFERROR(VLOOKUP($A445&amp;TEXT(N$3,"dd/mm/yyyy")&amp;$D$2,tbReporteAsistencia[[#All],[SerialDeBusqueda]:[FechaRegistro]],3,FALSE),"")</f>
        <v/>
      </c>
      <c r="O445" s="22" t="str">
        <f>IFERROR(VLOOKUP($A445&amp;TEXT(O$3,"dd/mm/yyyy")&amp;$D$2,tbReporteAsistencia[[#All],[SerialDeBusqueda]:[FechaRegistro]],3,FALSE),"")</f>
        <v/>
      </c>
      <c r="P445" s="22" t="str">
        <f>IFERROR(VLOOKUP($A445&amp;TEXT(P$3,"dd/mm/yyyy")&amp;$D$2,tbReporteAsistencia[[#All],[SerialDeBusqueda]:[FechaRegistro]],3,FALSE),"")</f>
        <v/>
      </c>
      <c r="Q445" s="22" t="str">
        <f>IFERROR(VLOOKUP($A445&amp;TEXT(Q$3,"dd/mm/yyyy")&amp;$D$2,tbReporteAsistencia[[#All],[SerialDeBusqueda]:[FechaRegistro]],3,FALSE),"")</f>
        <v/>
      </c>
      <c r="R445" s="22" t="str">
        <f>IFERROR(VLOOKUP($A445&amp;TEXT(R$3,"dd/mm/yyyy")&amp;$D$2,tbReporteAsistencia[[#All],[SerialDeBusqueda]:[FechaRegistro]],3,FALSE),"")</f>
        <v/>
      </c>
      <c r="S445" s="22" t="str">
        <f>IFERROR(VLOOKUP($A445&amp;TEXT(S$3,"dd/mm/yyyy")&amp;$D$2,tbReporteAsistencia[[#All],[SerialDeBusqueda]:[FechaRegistro]],3,FALSE),"")</f>
        <v/>
      </c>
    </row>
    <row r="446" spans="4:19">
      <c r="D446" s="22" t="str">
        <f>IFERROR(VLOOKUP($A446&amp;TEXT(D$3,"dd/mm/yyyy")&amp;$D$2,tbReporteAsistencia[[#All],[SerialDeBusqueda]:[FechaRegistro]],3,FALSE),"")</f>
        <v/>
      </c>
      <c r="E446" s="22" t="str">
        <f>IFERROR(VLOOKUP($A446&amp;TEXT(E$3,"dd/mm/yyyy")&amp;$D$2,tbReporteAsistencia[[#All],[SerialDeBusqueda]:[FechaRegistro]],3,FALSE),"")</f>
        <v/>
      </c>
      <c r="F446" s="22" t="str">
        <f>IFERROR(VLOOKUP($A446&amp;TEXT(F$3,"dd/mm/yyyy")&amp;$D$2,tbReporteAsistencia[[#All],[SerialDeBusqueda]:[FechaRegistro]],3,FALSE),"")</f>
        <v/>
      </c>
      <c r="G446" s="22" t="str">
        <f>IFERROR(VLOOKUP($A446&amp;TEXT(G$3,"dd/mm/yyyy")&amp;$D$2,tbReporteAsistencia[[#All],[SerialDeBusqueda]:[FechaRegistro]],3,FALSE),"")</f>
        <v/>
      </c>
      <c r="H446" s="22" t="str">
        <f>IFERROR(VLOOKUP($A446&amp;TEXT(H$3,"dd/mm/yyyy")&amp;$D$2,tbReporteAsistencia[[#All],[SerialDeBusqueda]:[FechaRegistro]],3,FALSE),"")</f>
        <v/>
      </c>
      <c r="I446" s="22" t="str">
        <f>IFERROR(VLOOKUP($A446&amp;TEXT(I$3,"dd/mm/yyyy")&amp;$D$2,tbReporteAsistencia[[#All],[SerialDeBusqueda]:[FechaRegistro]],3,FALSE),"")</f>
        <v/>
      </c>
      <c r="J446" s="22" t="str">
        <f>IFERROR(VLOOKUP($A446&amp;TEXT(J$3,"dd/mm/yyyy")&amp;$D$2,tbReporteAsistencia[[#All],[SerialDeBusqueda]:[FechaRegistro]],3,FALSE),"")</f>
        <v/>
      </c>
      <c r="K446" s="22" t="str">
        <f>IFERROR(VLOOKUP($A446&amp;TEXT(K$3,"dd/mm/yyyy")&amp;$D$2,tbReporteAsistencia[[#All],[SerialDeBusqueda]:[FechaRegistro]],3,FALSE),"")</f>
        <v/>
      </c>
      <c r="L446" s="22" t="str">
        <f>IFERROR(VLOOKUP($A446&amp;TEXT(L$3,"dd/mm/yyyy")&amp;$D$2,tbReporteAsistencia[[#All],[SerialDeBusqueda]:[FechaRegistro]],3,FALSE),"")</f>
        <v/>
      </c>
      <c r="M446" s="22" t="str">
        <f>IFERROR(VLOOKUP($A446&amp;TEXT(M$3,"dd/mm/yyyy")&amp;$D$2,tbReporteAsistencia[[#All],[SerialDeBusqueda]:[FechaRegistro]],3,FALSE),"")</f>
        <v/>
      </c>
      <c r="N446" s="22" t="str">
        <f>IFERROR(VLOOKUP($A446&amp;TEXT(N$3,"dd/mm/yyyy")&amp;$D$2,tbReporteAsistencia[[#All],[SerialDeBusqueda]:[FechaRegistro]],3,FALSE),"")</f>
        <v/>
      </c>
      <c r="O446" s="22" t="str">
        <f>IFERROR(VLOOKUP($A446&amp;TEXT(O$3,"dd/mm/yyyy")&amp;$D$2,tbReporteAsistencia[[#All],[SerialDeBusqueda]:[FechaRegistro]],3,FALSE),"")</f>
        <v/>
      </c>
      <c r="P446" s="22" t="str">
        <f>IFERROR(VLOOKUP($A446&amp;TEXT(P$3,"dd/mm/yyyy")&amp;$D$2,tbReporteAsistencia[[#All],[SerialDeBusqueda]:[FechaRegistro]],3,FALSE),"")</f>
        <v/>
      </c>
      <c r="Q446" s="22" t="str">
        <f>IFERROR(VLOOKUP($A446&amp;TEXT(Q$3,"dd/mm/yyyy")&amp;$D$2,tbReporteAsistencia[[#All],[SerialDeBusqueda]:[FechaRegistro]],3,FALSE),"")</f>
        <v/>
      </c>
      <c r="R446" s="22" t="str">
        <f>IFERROR(VLOOKUP($A446&amp;TEXT(R$3,"dd/mm/yyyy")&amp;$D$2,tbReporteAsistencia[[#All],[SerialDeBusqueda]:[FechaRegistro]],3,FALSE),"")</f>
        <v/>
      </c>
      <c r="S446" s="22" t="str">
        <f>IFERROR(VLOOKUP($A446&amp;TEXT(S$3,"dd/mm/yyyy")&amp;$D$2,tbReporteAsistencia[[#All],[SerialDeBusqueda]:[FechaRegistro]],3,FALSE),"")</f>
        <v/>
      </c>
    </row>
    <row r="447" spans="4:19">
      <c r="D447" s="22" t="str">
        <f>IFERROR(VLOOKUP($A447&amp;TEXT(D$3,"dd/mm/yyyy")&amp;$D$2,tbReporteAsistencia[[#All],[SerialDeBusqueda]:[FechaRegistro]],3,FALSE),"")</f>
        <v/>
      </c>
      <c r="E447" s="22" t="str">
        <f>IFERROR(VLOOKUP($A447&amp;TEXT(E$3,"dd/mm/yyyy")&amp;$D$2,tbReporteAsistencia[[#All],[SerialDeBusqueda]:[FechaRegistro]],3,FALSE),"")</f>
        <v/>
      </c>
      <c r="F447" s="22" t="str">
        <f>IFERROR(VLOOKUP($A447&amp;TEXT(F$3,"dd/mm/yyyy")&amp;$D$2,tbReporteAsistencia[[#All],[SerialDeBusqueda]:[FechaRegistro]],3,FALSE),"")</f>
        <v/>
      </c>
      <c r="G447" s="22" t="str">
        <f>IFERROR(VLOOKUP($A447&amp;TEXT(G$3,"dd/mm/yyyy")&amp;$D$2,tbReporteAsistencia[[#All],[SerialDeBusqueda]:[FechaRegistro]],3,FALSE),"")</f>
        <v/>
      </c>
      <c r="H447" s="22" t="str">
        <f>IFERROR(VLOOKUP($A447&amp;TEXT(H$3,"dd/mm/yyyy")&amp;$D$2,tbReporteAsistencia[[#All],[SerialDeBusqueda]:[FechaRegistro]],3,FALSE),"")</f>
        <v/>
      </c>
      <c r="I447" s="22" t="str">
        <f>IFERROR(VLOOKUP($A447&amp;TEXT(I$3,"dd/mm/yyyy")&amp;$D$2,tbReporteAsistencia[[#All],[SerialDeBusqueda]:[FechaRegistro]],3,FALSE),"")</f>
        <v/>
      </c>
      <c r="J447" s="22" t="str">
        <f>IFERROR(VLOOKUP($A447&amp;TEXT(J$3,"dd/mm/yyyy")&amp;$D$2,tbReporteAsistencia[[#All],[SerialDeBusqueda]:[FechaRegistro]],3,FALSE),"")</f>
        <v/>
      </c>
      <c r="K447" s="22" t="str">
        <f>IFERROR(VLOOKUP($A447&amp;TEXT(K$3,"dd/mm/yyyy")&amp;$D$2,tbReporteAsistencia[[#All],[SerialDeBusqueda]:[FechaRegistro]],3,FALSE),"")</f>
        <v/>
      </c>
      <c r="L447" s="22" t="str">
        <f>IFERROR(VLOOKUP($A447&amp;TEXT(L$3,"dd/mm/yyyy")&amp;$D$2,tbReporteAsistencia[[#All],[SerialDeBusqueda]:[FechaRegistro]],3,FALSE),"")</f>
        <v/>
      </c>
      <c r="M447" s="22" t="str">
        <f>IFERROR(VLOOKUP($A447&amp;TEXT(M$3,"dd/mm/yyyy")&amp;$D$2,tbReporteAsistencia[[#All],[SerialDeBusqueda]:[FechaRegistro]],3,FALSE),"")</f>
        <v/>
      </c>
      <c r="N447" s="22" t="str">
        <f>IFERROR(VLOOKUP($A447&amp;TEXT(N$3,"dd/mm/yyyy")&amp;$D$2,tbReporteAsistencia[[#All],[SerialDeBusqueda]:[FechaRegistro]],3,FALSE),"")</f>
        <v/>
      </c>
      <c r="O447" s="22" t="str">
        <f>IFERROR(VLOOKUP($A447&amp;TEXT(O$3,"dd/mm/yyyy")&amp;$D$2,tbReporteAsistencia[[#All],[SerialDeBusqueda]:[FechaRegistro]],3,FALSE),"")</f>
        <v/>
      </c>
      <c r="P447" s="22" t="str">
        <f>IFERROR(VLOOKUP($A447&amp;TEXT(P$3,"dd/mm/yyyy")&amp;$D$2,tbReporteAsistencia[[#All],[SerialDeBusqueda]:[FechaRegistro]],3,FALSE),"")</f>
        <v/>
      </c>
      <c r="Q447" s="22" t="str">
        <f>IFERROR(VLOOKUP($A447&amp;TEXT(Q$3,"dd/mm/yyyy")&amp;$D$2,tbReporteAsistencia[[#All],[SerialDeBusqueda]:[FechaRegistro]],3,FALSE),"")</f>
        <v/>
      </c>
      <c r="R447" s="22" t="str">
        <f>IFERROR(VLOOKUP($A447&amp;TEXT(R$3,"dd/mm/yyyy")&amp;$D$2,tbReporteAsistencia[[#All],[SerialDeBusqueda]:[FechaRegistro]],3,FALSE),"")</f>
        <v/>
      </c>
      <c r="S447" s="22" t="str">
        <f>IFERROR(VLOOKUP($A447&amp;TEXT(S$3,"dd/mm/yyyy")&amp;$D$2,tbReporteAsistencia[[#All],[SerialDeBusqueda]:[FechaRegistro]],3,FALSE),"")</f>
        <v/>
      </c>
    </row>
    <row r="448" spans="4:19">
      <c r="D448" s="22" t="str">
        <f>IFERROR(VLOOKUP($A448&amp;TEXT(D$3,"dd/mm/yyyy")&amp;$D$2,tbReporteAsistencia[[#All],[SerialDeBusqueda]:[FechaRegistro]],3,FALSE),"")</f>
        <v/>
      </c>
      <c r="E448" s="22" t="str">
        <f>IFERROR(VLOOKUP($A448&amp;TEXT(E$3,"dd/mm/yyyy")&amp;$D$2,tbReporteAsistencia[[#All],[SerialDeBusqueda]:[FechaRegistro]],3,FALSE),"")</f>
        <v/>
      </c>
      <c r="F448" s="22" t="str">
        <f>IFERROR(VLOOKUP($A448&amp;TEXT(F$3,"dd/mm/yyyy")&amp;$D$2,tbReporteAsistencia[[#All],[SerialDeBusqueda]:[FechaRegistro]],3,FALSE),"")</f>
        <v/>
      </c>
      <c r="G448" s="22" t="str">
        <f>IFERROR(VLOOKUP($A448&amp;TEXT(G$3,"dd/mm/yyyy")&amp;$D$2,tbReporteAsistencia[[#All],[SerialDeBusqueda]:[FechaRegistro]],3,FALSE),"")</f>
        <v/>
      </c>
      <c r="H448" s="22" t="str">
        <f>IFERROR(VLOOKUP($A448&amp;TEXT(H$3,"dd/mm/yyyy")&amp;$D$2,tbReporteAsistencia[[#All],[SerialDeBusqueda]:[FechaRegistro]],3,FALSE),"")</f>
        <v/>
      </c>
      <c r="I448" s="22" t="str">
        <f>IFERROR(VLOOKUP($A448&amp;TEXT(I$3,"dd/mm/yyyy")&amp;$D$2,tbReporteAsistencia[[#All],[SerialDeBusqueda]:[FechaRegistro]],3,FALSE),"")</f>
        <v/>
      </c>
      <c r="J448" s="22" t="str">
        <f>IFERROR(VLOOKUP($A448&amp;TEXT(J$3,"dd/mm/yyyy")&amp;$D$2,tbReporteAsistencia[[#All],[SerialDeBusqueda]:[FechaRegistro]],3,FALSE),"")</f>
        <v/>
      </c>
      <c r="K448" s="22" t="str">
        <f>IFERROR(VLOOKUP($A448&amp;TEXT(K$3,"dd/mm/yyyy")&amp;$D$2,tbReporteAsistencia[[#All],[SerialDeBusqueda]:[FechaRegistro]],3,FALSE),"")</f>
        <v/>
      </c>
      <c r="L448" s="22" t="str">
        <f>IFERROR(VLOOKUP($A448&amp;TEXT(L$3,"dd/mm/yyyy")&amp;$D$2,tbReporteAsistencia[[#All],[SerialDeBusqueda]:[FechaRegistro]],3,FALSE),"")</f>
        <v/>
      </c>
      <c r="M448" s="22" t="str">
        <f>IFERROR(VLOOKUP($A448&amp;TEXT(M$3,"dd/mm/yyyy")&amp;$D$2,tbReporteAsistencia[[#All],[SerialDeBusqueda]:[FechaRegistro]],3,FALSE),"")</f>
        <v/>
      </c>
      <c r="N448" s="22" t="str">
        <f>IFERROR(VLOOKUP($A448&amp;TEXT(N$3,"dd/mm/yyyy")&amp;$D$2,tbReporteAsistencia[[#All],[SerialDeBusqueda]:[FechaRegistro]],3,FALSE),"")</f>
        <v/>
      </c>
      <c r="O448" s="22" t="str">
        <f>IFERROR(VLOOKUP($A448&amp;TEXT(O$3,"dd/mm/yyyy")&amp;$D$2,tbReporteAsistencia[[#All],[SerialDeBusqueda]:[FechaRegistro]],3,FALSE),"")</f>
        <v/>
      </c>
      <c r="P448" s="22" t="str">
        <f>IFERROR(VLOOKUP($A448&amp;TEXT(P$3,"dd/mm/yyyy")&amp;$D$2,tbReporteAsistencia[[#All],[SerialDeBusqueda]:[FechaRegistro]],3,FALSE),"")</f>
        <v/>
      </c>
      <c r="Q448" s="22" t="str">
        <f>IFERROR(VLOOKUP($A448&amp;TEXT(Q$3,"dd/mm/yyyy")&amp;$D$2,tbReporteAsistencia[[#All],[SerialDeBusqueda]:[FechaRegistro]],3,FALSE),"")</f>
        <v/>
      </c>
      <c r="R448" s="22" t="str">
        <f>IFERROR(VLOOKUP($A448&amp;TEXT(R$3,"dd/mm/yyyy")&amp;$D$2,tbReporteAsistencia[[#All],[SerialDeBusqueda]:[FechaRegistro]],3,FALSE),"")</f>
        <v/>
      </c>
      <c r="S448" s="22" t="str">
        <f>IFERROR(VLOOKUP($A448&amp;TEXT(S$3,"dd/mm/yyyy")&amp;$D$2,tbReporteAsistencia[[#All],[SerialDeBusqueda]:[FechaRegistro]],3,FALSE),"")</f>
        <v/>
      </c>
    </row>
    <row r="449" spans="4:19">
      <c r="D449" s="22" t="str">
        <f>IFERROR(VLOOKUP($A449&amp;TEXT(D$3,"dd/mm/yyyy")&amp;$D$2,tbReporteAsistencia[[#All],[SerialDeBusqueda]:[FechaRegistro]],3,FALSE),"")</f>
        <v/>
      </c>
      <c r="E449" s="22" t="str">
        <f>IFERROR(VLOOKUP($A449&amp;TEXT(E$3,"dd/mm/yyyy")&amp;$D$2,tbReporteAsistencia[[#All],[SerialDeBusqueda]:[FechaRegistro]],3,FALSE),"")</f>
        <v/>
      </c>
      <c r="F449" s="22" t="str">
        <f>IFERROR(VLOOKUP($A449&amp;TEXT(F$3,"dd/mm/yyyy")&amp;$D$2,tbReporteAsistencia[[#All],[SerialDeBusqueda]:[FechaRegistro]],3,FALSE),"")</f>
        <v/>
      </c>
      <c r="G449" s="22" t="str">
        <f>IFERROR(VLOOKUP($A449&amp;TEXT(G$3,"dd/mm/yyyy")&amp;$D$2,tbReporteAsistencia[[#All],[SerialDeBusqueda]:[FechaRegistro]],3,FALSE),"")</f>
        <v/>
      </c>
      <c r="H449" s="22" t="str">
        <f>IFERROR(VLOOKUP($A449&amp;TEXT(H$3,"dd/mm/yyyy")&amp;$D$2,tbReporteAsistencia[[#All],[SerialDeBusqueda]:[FechaRegistro]],3,FALSE),"")</f>
        <v/>
      </c>
      <c r="I449" s="22" t="str">
        <f>IFERROR(VLOOKUP($A449&amp;TEXT(I$3,"dd/mm/yyyy")&amp;$D$2,tbReporteAsistencia[[#All],[SerialDeBusqueda]:[FechaRegistro]],3,FALSE),"")</f>
        <v/>
      </c>
      <c r="J449" s="22" t="str">
        <f>IFERROR(VLOOKUP($A449&amp;TEXT(J$3,"dd/mm/yyyy")&amp;$D$2,tbReporteAsistencia[[#All],[SerialDeBusqueda]:[FechaRegistro]],3,FALSE),"")</f>
        <v/>
      </c>
      <c r="K449" s="22" t="str">
        <f>IFERROR(VLOOKUP($A449&amp;TEXT(K$3,"dd/mm/yyyy")&amp;$D$2,tbReporteAsistencia[[#All],[SerialDeBusqueda]:[FechaRegistro]],3,FALSE),"")</f>
        <v/>
      </c>
      <c r="L449" s="22" t="str">
        <f>IFERROR(VLOOKUP($A449&amp;TEXT(L$3,"dd/mm/yyyy")&amp;$D$2,tbReporteAsistencia[[#All],[SerialDeBusqueda]:[FechaRegistro]],3,FALSE),"")</f>
        <v/>
      </c>
      <c r="M449" s="22" t="str">
        <f>IFERROR(VLOOKUP($A449&amp;TEXT(M$3,"dd/mm/yyyy")&amp;$D$2,tbReporteAsistencia[[#All],[SerialDeBusqueda]:[FechaRegistro]],3,FALSE),"")</f>
        <v/>
      </c>
      <c r="N449" s="22" t="str">
        <f>IFERROR(VLOOKUP($A449&amp;TEXT(N$3,"dd/mm/yyyy")&amp;$D$2,tbReporteAsistencia[[#All],[SerialDeBusqueda]:[FechaRegistro]],3,FALSE),"")</f>
        <v/>
      </c>
      <c r="O449" s="22" t="str">
        <f>IFERROR(VLOOKUP($A449&amp;TEXT(O$3,"dd/mm/yyyy")&amp;$D$2,tbReporteAsistencia[[#All],[SerialDeBusqueda]:[FechaRegistro]],3,FALSE),"")</f>
        <v/>
      </c>
      <c r="P449" s="22" t="str">
        <f>IFERROR(VLOOKUP($A449&amp;TEXT(P$3,"dd/mm/yyyy")&amp;$D$2,tbReporteAsistencia[[#All],[SerialDeBusqueda]:[FechaRegistro]],3,FALSE),"")</f>
        <v/>
      </c>
      <c r="Q449" s="22" t="str">
        <f>IFERROR(VLOOKUP($A449&amp;TEXT(Q$3,"dd/mm/yyyy")&amp;$D$2,tbReporteAsistencia[[#All],[SerialDeBusqueda]:[FechaRegistro]],3,FALSE),"")</f>
        <v/>
      </c>
      <c r="R449" s="22" t="str">
        <f>IFERROR(VLOOKUP($A449&amp;TEXT(R$3,"dd/mm/yyyy")&amp;$D$2,tbReporteAsistencia[[#All],[SerialDeBusqueda]:[FechaRegistro]],3,FALSE),"")</f>
        <v/>
      </c>
      <c r="S449" s="22" t="str">
        <f>IFERROR(VLOOKUP($A449&amp;TEXT(S$3,"dd/mm/yyyy")&amp;$D$2,tbReporteAsistencia[[#All],[SerialDeBusqueda]:[FechaRegistro]],3,FALSE),"")</f>
        <v/>
      </c>
    </row>
    <row r="450" spans="4:19">
      <c r="D450" s="22" t="str">
        <f>IFERROR(VLOOKUP($A450&amp;TEXT(D$3,"dd/mm/yyyy")&amp;$D$2,tbReporteAsistencia[[#All],[SerialDeBusqueda]:[FechaRegistro]],3,FALSE),"")</f>
        <v/>
      </c>
      <c r="E450" s="22" t="str">
        <f>IFERROR(VLOOKUP($A450&amp;TEXT(E$3,"dd/mm/yyyy")&amp;$D$2,tbReporteAsistencia[[#All],[SerialDeBusqueda]:[FechaRegistro]],3,FALSE),"")</f>
        <v/>
      </c>
      <c r="F450" s="22" t="str">
        <f>IFERROR(VLOOKUP($A450&amp;TEXT(F$3,"dd/mm/yyyy")&amp;$D$2,tbReporteAsistencia[[#All],[SerialDeBusqueda]:[FechaRegistro]],3,FALSE),"")</f>
        <v/>
      </c>
      <c r="G450" s="22" t="str">
        <f>IFERROR(VLOOKUP($A450&amp;TEXT(G$3,"dd/mm/yyyy")&amp;$D$2,tbReporteAsistencia[[#All],[SerialDeBusqueda]:[FechaRegistro]],3,FALSE),"")</f>
        <v/>
      </c>
      <c r="H450" s="22" t="str">
        <f>IFERROR(VLOOKUP($A450&amp;TEXT(H$3,"dd/mm/yyyy")&amp;$D$2,tbReporteAsistencia[[#All],[SerialDeBusqueda]:[FechaRegistro]],3,FALSE),"")</f>
        <v/>
      </c>
      <c r="I450" s="22" t="str">
        <f>IFERROR(VLOOKUP($A450&amp;TEXT(I$3,"dd/mm/yyyy")&amp;$D$2,tbReporteAsistencia[[#All],[SerialDeBusqueda]:[FechaRegistro]],3,FALSE),"")</f>
        <v/>
      </c>
      <c r="J450" s="22" t="str">
        <f>IFERROR(VLOOKUP($A450&amp;TEXT(J$3,"dd/mm/yyyy")&amp;$D$2,tbReporteAsistencia[[#All],[SerialDeBusqueda]:[FechaRegistro]],3,FALSE),"")</f>
        <v/>
      </c>
      <c r="K450" s="22" t="str">
        <f>IFERROR(VLOOKUP($A450&amp;TEXT(K$3,"dd/mm/yyyy")&amp;$D$2,tbReporteAsistencia[[#All],[SerialDeBusqueda]:[FechaRegistro]],3,FALSE),"")</f>
        <v/>
      </c>
      <c r="L450" s="22" t="str">
        <f>IFERROR(VLOOKUP($A450&amp;TEXT(L$3,"dd/mm/yyyy")&amp;$D$2,tbReporteAsistencia[[#All],[SerialDeBusqueda]:[FechaRegistro]],3,FALSE),"")</f>
        <v/>
      </c>
      <c r="M450" s="22" t="str">
        <f>IFERROR(VLOOKUP($A450&amp;TEXT(M$3,"dd/mm/yyyy")&amp;$D$2,tbReporteAsistencia[[#All],[SerialDeBusqueda]:[FechaRegistro]],3,FALSE),"")</f>
        <v/>
      </c>
      <c r="N450" s="22" t="str">
        <f>IFERROR(VLOOKUP($A450&amp;TEXT(N$3,"dd/mm/yyyy")&amp;$D$2,tbReporteAsistencia[[#All],[SerialDeBusqueda]:[FechaRegistro]],3,FALSE),"")</f>
        <v/>
      </c>
      <c r="O450" s="22" t="str">
        <f>IFERROR(VLOOKUP($A450&amp;TEXT(O$3,"dd/mm/yyyy")&amp;$D$2,tbReporteAsistencia[[#All],[SerialDeBusqueda]:[FechaRegistro]],3,FALSE),"")</f>
        <v/>
      </c>
      <c r="P450" s="22" t="str">
        <f>IFERROR(VLOOKUP($A450&amp;TEXT(P$3,"dd/mm/yyyy")&amp;$D$2,tbReporteAsistencia[[#All],[SerialDeBusqueda]:[FechaRegistro]],3,FALSE),"")</f>
        <v/>
      </c>
      <c r="Q450" s="22" t="str">
        <f>IFERROR(VLOOKUP($A450&amp;TEXT(Q$3,"dd/mm/yyyy")&amp;$D$2,tbReporteAsistencia[[#All],[SerialDeBusqueda]:[FechaRegistro]],3,FALSE),"")</f>
        <v/>
      </c>
      <c r="R450" s="22" t="str">
        <f>IFERROR(VLOOKUP($A450&amp;TEXT(R$3,"dd/mm/yyyy")&amp;$D$2,tbReporteAsistencia[[#All],[SerialDeBusqueda]:[FechaRegistro]],3,FALSE),"")</f>
        <v/>
      </c>
      <c r="S450" s="22" t="str">
        <f>IFERROR(VLOOKUP($A450&amp;TEXT(S$3,"dd/mm/yyyy")&amp;$D$2,tbReporteAsistencia[[#All],[SerialDeBusqueda]:[FechaRegistro]],3,FALSE),"")</f>
        <v/>
      </c>
    </row>
    <row r="451" spans="4:19">
      <c r="D451" s="22" t="str">
        <f>IFERROR(VLOOKUP($A451&amp;TEXT(D$3,"dd/mm/yyyy")&amp;$D$2,tbReporteAsistencia[[#All],[SerialDeBusqueda]:[FechaRegistro]],3,FALSE),"")</f>
        <v/>
      </c>
      <c r="E451" s="22" t="str">
        <f>IFERROR(VLOOKUP($A451&amp;TEXT(E$3,"dd/mm/yyyy")&amp;$D$2,tbReporteAsistencia[[#All],[SerialDeBusqueda]:[FechaRegistro]],3,FALSE),"")</f>
        <v/>
      </c>
      <c r="F451" s="22" t="str">
        <f>IFERROR(VLOOKUP($A451&amp;TEXT(F$3,"dd/mm/yyyy")&amp;$D$2,tbReporteAsistencia[[#All],[SerialDeBusqueda]:[FechaRegistro]],3,FALSE),"")</f>
        <v/>
      </c>
      <c r="G451" s="22" t="str">
        <f>IFERROR(VLOOKUP($A451&amp;TEXT(G$3,"dd/mm/yyyy")&amp;$D$2,tbReporteAsistencia[[#All],[SerialDeBusqueda]:[FechaRegistro]],3,FALSE),"")</f>
        <v/>
      </c>
      <c r="H451" s="22" t="str">
        <f>IFERROR(VLOOKUP($A451&amp;TEXT(H$3,"dd/mm/yyyy")&amp;$D$2,tbReporteAsistencia[[#All],[SerialDeBusqueda]:[FechaRegistro]],3,FALSE),"")</f>
        <v/>
      </c>
      <c r="I451" s="22" t="str">
        <f>IFERROR(VLOOKUP($A451&amp;TEXT(I$3,"dd/mm/yyyy")&amp;$D$2,tbReporteAsistencia[[#All],[SerialDeBusqueda]:[FechaRegistro]],3,FALSE),"")</f>
        <v/>
      </c>
      <c r="J451" s="22" t="str">
        <f>IFERROR(VLOOKUP($A451&amp;TEXT(J$3,"dd/mm/yyyy")&amp;$D$2,tbReporteAsistencia[[#All],[SerialDeBusqueda]:[FechaRegistro]],3,FALSE),"")</f>
        <v/>
      </c>
      <c r="K451" s="22" t="str">
        <f>IFERROR(VLOOKUP($A451&amp;TEXT(K$3,"dd/mm/yyyy")&amp;$D$2,tbReporteAsistencia[[#All],[SerialDeBusqueda]:[FechaRegistro]],3,FALSE),"")</f>
        <v/>
      </c>
      <c r="L451" s="22" t="str">
        <f>IFERROR(VLOOKUP($A451&amp;TEXT(L$3,"dd/mm/yyyy")&amp;$D$2,tbReporteAsistencia[[#All],[SerialDeBusqueda]:[FechaRegistro]],3,FALSE),"")</f>
        <v/>
      </c>
      <c r="M451" s="22" t="str">
        <f>IFERROR(VLOOKUP($A451&amp;TEXT(M$3,"dd/mm/yyyy")&amp;$D$2,tbReporteAsistencia[[#All],[SerialDeBusqueda]:[FechaRegistro]],3,FALSE),"")</f>
        <v/>
      </c>
      <c r="N451" s="22" t="str">
        <f>IFERROR(VLOOKUP($A451&amp;TEXT(N$3,"dd/mm/yyyy")&amp;$D$2,tbReporteAsistencia[[#All],[SerialDeBusqueda]:[FechaRegistro]],3,FALSE),"")</f>
        <v/>
      </c>
      <c r="O451" s="22" t="str">
        <f>IFERROR(VLOOKUP($A451&amp;TEXT(O$3,"dd/mm/yyyy")&amp;$D$2,tbReporteAsistencia[[#All],[SerialDeBusqueda]:[FechaRegistro]],3,FALSE),"")</f>
        <v/>
      </c>
      <c r="P451" s="22" t="str">
        <f>IFERROR(VLOOKUP($A451&amp;TEXT(P$3,"dd/mm/yyyy")&amp;$D$2,tbReporteAsistencia[[#All],[SerialDeBusqueda]:[FechaRegistro]],3,FALSE),"")</f>
        <v/>
      </c>
      <c r="Q451" s="22" t="str">
        <f>IFERROR(VLOOKUP($A451&amp;TEXT(Q$3,"dd/mm/yyyy")&amp;$D$2,tbReporteAsistencia[[#All],[SerialDeBusqueda]:[FechaRegistro]],3,FALSE),"")</f>
        <v/>
      </c>
      <c r="R451" s="22" t="str">
        <f>IFERROR(VLOOKUP($A451&amp;TEXT(R$3,"dd/mm/yyyy")&amp;$D$2,tbReporteAsistencia[[#All],[SerialDeBusqueda]:[FechaRegistro]],3,FALSE),"")</f>
        <v/>
      </c>
      <c r="S451" s="22" t="str">
        <f>IFERROR(VLOOKUP($A451&amp;TEXT(S$3,"dd/mm/yyyy")&amp;$D$2,tbReporteAsistencia[[#All],[SerialDeBusqueda]:[FechaRegistro]],3,FALSE),"")</f>
        <v/>
      </c>
    </row>
    <row r="452" spans="4:19">
      <c r="D452" s="22" t="str">
        <f>IFERROR(VLOOKUP($A452&amp;TEXT(D$3,"dd/mm/yyyy")&amp;$D$2,tbReporteAsistencia[[#All],[SerialDeBusqueda]:[FechaRegistro]],3,FALSE),"")</f>
        <v/>
      </c>
      <c r="E452" s="22" t="str">
        <f>IFERROR(VLOOKUP($A452&amp;TEXT(E$3,"dd/mm/yyyy")&amp;$D$2,tbReporteAsistencia[[#All],[SerialDeBusqueda]:[FechaRegistro]],3,FALSE),"")</f>
        <v/>
      </c>
      <c r="F452" s="22" t="str">
        <f>IFERROR(VLOOKUP($A452&amp;TEXT(F$3,"dd/mm/yyyy")&amp;$D$2,tbReporteAsistencia[[#All],[SerialDeBusqueda]:[FechaRegistro]],3,FALSE),"")</f>
        <v/>
      </c>
      <c r="G452" s="22" t="str">
        <f>IFERROR(VLOOKUP($A452&amp;TEXT(G$3,"dd/mm/yyyy")&amp;$D$2,tbReporteAsistencia[[#All],[SerialDeBusqueda]:[FechaRegistro]],3,FALSE),"")</f>
        <v/>
      </c>
      <c r="H452" s="22" t="str">
        <f>IFERROR(VLOOKUP($A452&amp;TEXT(H$3,"dd/mm/yyyy")&amp;$D$2,tbReporteAsistencia[[#All],[SerialDeBusqueda]:[FechaRegistro]],3,FALSE),"")</f>
        <v/>
      </c>
      <c r="I452" s="22" t="str">
        <f>IFERROR(VLOOKUP($A452&amp;TEXT(I$3,"dd/mm/yyyy")&amp;$D$2,tbReporteAsistencia[[#All],[SerialDeBusqueda]:[FechaRegistro]],3,FALSE),"")</f>
        <v/>
      </c>
      <c r="J452" s="22" t="str">
        <f>IFERROR(VLOOKUP($A452&amp;TEXT(J$3,"dd/mm/yyyy")&amp;$D$2,tbReporteAsistencia[[#All],[SerialDeBusqueda]:[FechaRegistro]],3,FALSE),"")</f>
        <v/>
      </c>
      <c r="K452" s="22" t="str">
        <f>IFERROR(VLOOKUP($A452&amp;TEXT(K$3,"dd/mm/yyyy")&amp;$D$2,tbReporteAsistencia[[#All],[SerialDeBusqueda]:[FechaRegistro]],3,FALSE),"")</f>
        <v/>
      </c>
      <c r="L452" s="22" t="str">
        <f>IFERROR(VLOOKUP($A452&amp;TEXT(L$3,"dd/mm/yyyy")&amp;$D$2,tbReporteAsistencia[[#All],[SerialDeBusqueda]:[FechaRegistro]],3,FALSE),"")</f>
        <v/>
      </c>
      <c r="M452" s="22" t="str">
        <f>IFERROR(VLOOKUP($A452&amp;TEXT(M$3,"dd/mm/yyyy")&amp;$D$2,tbReporteAsistencia[[#All],[SerialDeBusqueda]:[FechaRegistro]],3,FALSE),"")</f>
        <v/>
      </c>
      <c r="N452" s="22" t="str">
        <f>IFERROR(VLOOKUP($A452&amp;TEXT(N$3,"dd/mm/yyyy")&amp;$D$2,tbReporteAsistencia[[#All],[SerialDeBusqueda]:[FechaRegistro]],3,FALSE),"")</f>
        <v/>
      </c>
      <c r="O452" s="22" t="str">
        <f>IFERROR(VLOOKUP($A452&amp;TEXT(O$3,"dd/mm/yyyy")&amp;$D$2,tbReporteAsistencia[[#All],[SerialDeBusqueda]:[FechaRegistro]],3,FALSE),"")</f>
        <v/>
      </c>
      <c r="P452" s="22" t="str">
        <f>IFERROR(VLOOKUP($A452&amp;TEXT(P$3,"dd/mm/yyyy")&amp;$D$2,tbReporteAsistencia[[#All],[SerialDeBusqueda]:[FechaRegistro]],3,FALSE),"")</f>
        <v/>
      </c>
      <c r="Q452" s="22" t="str">
        <f>IFERROR(VLOOKUP($A452&amp;TEXT(Q$3,"dd/mm/yyyy")&amp;$D$2,tbReporteAsistencia[[#All],[SerialDeBusqueda]:[FechaRegistro]],3,FALSE),"")</f>
        <v/>
      </c>
      <c r="R452" s="22" t="str">
        <f>IFERROR(VLOOKUP($A452&amp;TEXT(R$3,"dd/mm/yyyy")&amp;$D$2,tbReporteAsistencia[[#All],[SerialDeBusqueda]:[FechaRegistro]],3,FALSE),"")</f>
        <v/>
      </c>
      <c r="S452" s="22" t="str">
        <f>IFERROR(VLOOKUP($A452&amp;TEXT(S$3,"dd/mm/yyyy")&amp;$D$2,tbReporteAsistencia[[#All],[SerialDeBusqueda]:[FechaRegistro]],3,FALSE),"")</f>
        <v/>
      </c>
    </row>
    <row r="453" spans="4:19">
      <c r="D453" s="22" t="str">
        <f>IFERROR(VLOOKUP($A453&amp;TEXT(D$3,"dd/mm/yyyy")&amp;$D$2,tbReporteAsistencia[[#All],[SerialDeBusqueda]:[FechaRegistro]],3,FALSE),"")</f>
        <v/>
      </c>
      <c r="E453" s="22" t="str">
        <f>IFERROR(VLOOKUP($A453&amp;TEXT(E$3,"dd/mm/yyyy")&amp;$D$2,tbReporteAsistencia[[#All],[SerialDeBusqueda]:[FechaRegistro]],3,FALSE),"")</f>
        <v/>
      </c>
      <c r="F453" s="22" t="str">
        <f>IFERROR(VLOOKUP($A453&amp;TEXT(F$3,"dd/mm/yyyy")&amp;$D$2,tbReporteAsistencia[[#All],[SerialDeBusqueda]:[FechaRegistro]],3,FALSE),"")</f>
        <v/>
      </c>
      <c r="G453" s="22" t="str">
        <f>IFERROR(VLOOKUP($A453&amp;TEXT(G$3,"dd/mm/yyyy")&amp;$D$2,tbReporteAsistencia[[#All],[SerialDeBusqueda]:[FechaRegistro]],3,FALSE),"")</f>
        <v/>
      </c>
      <c r="H453" s="22" t="str">
        <f>IFERROR(VLOOKUP($A453&amp;TEXT(H$3,"dd/mm/yyyy")&amp;$D$2,tbReporteAsistencia[[#All],[SerialDeBusqueda]:[FechaRegistro]],3,FALSE),"")</f>
        <v/>
      </c>
      <c r="I453" s="22" t="str">
        <f>IFERROR(VLOOKUP($A453&amp;TEXT(I$3,"dd/mm/yyyy")&amp;$D$2,tbReporteAsistencia[[#All],[SerialDeBusqueda]:[FechaRegistro]],3,FALSE),"")</f>
        <v/>
      </c>
      <c r="J453" s="22" t="str">
        <f>IFERROR(VLOOKUP($A453&amp;TEXT(J$3,"dd/mm/yyyy")&amp;$D$2,tbReporteAsistencia[[#All],[SerialDeBusqueda]:[FechaRegistro]],3,FALSE),"")</f>
        <v/>
      </c>
      <c r="K453" s="22" t="str">
        <f>IFERROR(VLOOKUP($A453&amp;TEXT(K$3,"dd/mm/yyyy")&amp;$D$2,tbReporteAsistencia[[#All],[SerialDeBusqueda]:[FechaRegistro]],3,FALSE),"")</f>
        <v/>
      </c>
      <c r="L453" s="22" t="str">
        <f>IFERROR(VLOOKUP($A453&amp;TEXT(L$3,"dd/mm/yyyy")&amp;$D$2,tbReporteAsistencia[[#All],[SerialDeBusqueda]:[FechaRegistro]],3,FALSE),"")</f>
        <v/>
      </c>
      <c r="M453" s="22" t="str">
        <f>IFERROR(VLOOKUP($A453&amp;TEXT(M$3,"dd/mm/yyyy")&amp;$D$2,tbReporteAsistencia[[#All],[SerialDeBusqueda]:[FechaRegistro]],3,FALSE),"")</f>
        <v/>
      </c>
      <c r="N453" s="22" t="str">
        <f>IFERROR(VLOOKUP($A453&amp;TEXT(N$3,"dd/mm/yyyy")&amp;$D$2,tbReporteAsistencia[[#All],[SerialDeBusqueda]:[FechaRegistro]],3,FALSE),"")</f>
        <v/>
      </c>
      <c r="O453" s="22" t="str">
        <f>IFERROR(VLOOKUP($A453&amp;TEXT(O$3,"dd/mm/yyyy")&amp;$D$2,tbReporteAsistencia[[#All],[SerialDeBusqueda]:[FechaRegistro]],3,FALSE),"")</f>
        <v/>
      </c>
      <c r="P453" s="22" t="str">
        <f>IFERROR(VLOOKUP($A453&amp;TEXT(P$3,"dd/mm/yyyy")&amp;$D$2,tbReporteAsistencia[[#All],[SerialDeBusqueda]:[FechaRegistro]],3,FALSE),"")</f>
        <v/>
      </c>
      <c r="Q453" s="22" t="str">
        <f>IFERROR(VLOOKUP($A453&amp;TEXT(Q$3,"dd/mm/yyyy")&amp;$D$2,tbReporteAsistencia[[#All],[SerialDeBusqueda]:[FechaRegistro]],3,FALSE),"")</f>
        <v/>
      </c>
      <c r="R453" s="22" t="str">
        <f>IFERROR(VLOOKUP($A453&amp;TEXT(R$3,"dd/mm/yyyy")&amp;$D$2,tbReporteAsistencia[[#All],[SerialDeBusqueda]:[FechaRegistro]],3,FALSE),"")</f>
        <v/>
      </c>
      <c r="S453" s="22" t="str">
        <f>IFERROR(VLOOKUP($A453&amp;TEXT(S$3,"dd/mm/yyyy")&amp;$D$2,tbReporteAsistencia[[#All],[SerialDeBusqueda]:[FechaRegistro]],3,FALSE),"")</f>
        <v/>
      </c>
    </row>
    <row r="454" spans="4:19">
      <c r="D454" s="22" t="str">
        <f>IFERROR(VLOOKUP($A454&amp;TEXT(D$3,"dd/mm/yyyy")&amp;$D$2,tbReporteAsistencia[[#All],[SerialDeBusqueda]:[FechaRegistro]],3,FALSE),"")</f>
        <v/>
      </c>
      <c r="E454" s="22" t="str">
        <f>IFERROR(VLOOKUP($A454&amp;TEXT(E$3,"dd/mm/yyyy")&amp;$D$2,tbReporteAsistencia[[#All],[SerialDeBusqueda]:[FechaRegistro]],3,FALSE),"")</f>
        <v/>
      </c>
      <c r="F454" s="22" t="str">
        <f>IFERROR(VLOOKUP($A454&amp;TEXT(F$3,"dd/mm/yyyy")&amp;$D$2,tbReporteAsistencia[[#All],[SerialDeBusqueda]:[FechaRegistro]],3,FALSE),"")</f>
        <v/>
      </c>
      <c r="G454" s="22" t="str">
        <f>IFERROR(VLOOKUP($A454&amp;TEXT(G$3,"dd/mm/yyyy")&amp;$D$2,tbReporteAsistencia[[#All],[SerialDeBusqueda]:[FechaRegistro]],3,FALSE),"")</f>
        <v/>
      </c>
      <c r="H454" s="22" t="str">
        <f>IFERROR(VLOOKUP($A454&amp;TEXT(H$3,"dd/mm/yyyy")&amp;$D$2,tbReporteAsistencia[[#All],[SerialDeBusqueda]:[FechaRegistro]],3,FALSE),"")</f>
        <v/>
      </c>
      <c r="I454" s="22" t="str">
        <f>IFERROR(VLOOKUP($A454&amp;TEXT(I$3,"dd/mm/yyyy")&amp;$D$2,tbReporteAsistencia[[#All],[SerialDeBusqueda]:[FechaRegistro]],3,FALSE),"")</f>
        <v/>
      </c>
      <c r="J454" s="22" t="str">
        <f>IFERROR(VLOOKUP($A454&amp;TEXT(J$3,"dd/mm/yyyy")&amp;$D$2,tbReporteAsistencia[[#All],[SerialDeBusqueda]:[FechaRegistro]],3,FALSE),"")</f>
        <v/>
      </c>
      <c r="K454" s="22" t="str">
        <f>IFERROR(VLOOKUP($A454&amp;TEXT(K$3,"dd/mm/yyyy")&amp;$D$2,tbReporteAsistencia[[#All],[SerialDeBusqueda]:[FechaRegistro]],3,FALSE),"")</f>
        <v/>
      </c>
      <c r="L454" s="22" t="str">
        <f>IFERROR(VLOOKUP($A454&amp;TEXT(L$3,"dd/mm/yyyy")&amp;$D$2,tbReporteAsistencia[[#All],[SerialDeBusqueda]:[FechaRegistro]],3,FALSE),"")</f>
        <v/>
      </c>
      <c r="M454" s="22" t="str">
        <f>IFERROR(VLOOKUP($A454&amp;TEXT(M$3,"dd/mm/yyyy")&amp;$D$2,tbReporteAsistencia[[#All],[SerialDeBusqueda]:[FechaRegistro]],3,FALSE),"")</f>
        <v/>
      </c>
      <c r="N454" s="22" t="str">
        <f>IFERROR(VLOOKUP($A454&amp;TEXT(N$3,"dd/mm/yyyy")&amp;$D$2,tbReporteAsistencia[[#All],[SerialDeBusqueda]:[FechaRegistro]],3,FALSE),"")</f>
        <v/>
      </c>
      <c r="O454" s="22" t="str">
        <f>IFERROR(VLOOKUP($A454&amp;TEXT(O$3,"dd/mm/yyyy")&amp;$D$2,tbReporteAsistencia[[#All],[SerialDeBusqueda]:[FechaRegistro]],3,FALSE),"")</f>
        <v/>
      </c>
      <c r="P454" s="22" t="str">
        <f>IFERROR(VLOOKUP($A454&amp;TEXT(P$3,"dd/mm/yyyy")&amp;$D$2,tbReporteAsistencia[[#All],[SerialDeBusqueda]:[FechaRegistro]],3,FALSE),"")</f>
        <v/>
      </c>
      <c r="Q454" s="22" t="str">
        <f>IFERROR(VLOOKUP($A454&amp;TEXT(Q$3,"dd/mm/yyyy")&amp;$D$2,tbReporteAsistencia[[#All],[SerialDeBusqueda]:[FechaRegistro]],3,FALSE),"")</f>
        <v/>
      </c>
      <c r="R454" s="22" t="str">
        <f>IFERROR(VLOOKUP($A454&amp;TEXT(R$3,"dd/mm/yyyy")&amp;$D$2,tbReporteAsistencia[[#All],[SerialDeBusqueda]:[FechaRegistro]],3,FALSE),"")</f>
        <v/>
      </c>
      <c r="S454" s="22" t="str">
        <f>IFERROR(VLOOKUP($A454&amp;TEXT(S$3,"dd/mm/yyyy")&amp;$D$2,tbReporteAsistencia[[#All],[SerialDeBusqueda]:[FechaRegistro]],3,FALSE),"")</f>
        <v/>
      </c>
    </row>
    <row r="455" spans="4:19">
      <c r="D455" s="22" t="str">
        <f>IFERROR(VLOOKUP($A455&amp;TEXT(D$3,"dd/mm/yyyy")&amp;$D$2,tbReporteAsistencia[[#All],[SerialDeBusqueda]:[FechaRegistro]],3,FALSE),"")</f>
        <v/>
      </c>
      <c r="E455" s="22" t="str">
        <f>IFERROR(VLOOKUP($A455&amp;TEXT(E$3,"dd/mm/yyyy")&amp;$D$2,tbReporteAsistencia[[#All],[SerialDeBusqueda]:[FechaRegistro]],3,FALSE),"")</f>
        <v/>
      </c>
      <c r="F455" s="22" t="str">
        <f>IFERROR(VLOOKUP($A455&amp;TEXT(F$3,"dd/mm/yyyy")&amp;$D$2,tbReporteAsistencia[[#All],[SerialDeBusqueda]:[FechaRegistro]],3,FALSE),"")</f>
        <v/>
      </c>
      <c r="G455" s="22" t="str">
        <f>IFERROR(VLOOKUP($A455&amp;TEXT(G$3,"dd/mm/yyyy")&amp;$D$2,tbReporteAsistencia[[#All],[SerialDeBusqueda]:[FechaRegistro]],3,FALSE),"")</f>
        <v/>
      </c>
      <c r="H455" s="22" t="str">
        <f>IFERROR(VLOOKUP($A455&amp;TEXT(H$3,"dd/mm/yyyy")&amp;$D$2,tbReporteAsistencia[[#All],[SerialDeBusqueda]:[FechaRegistro]],3,FALSE),"")</f>
        <v/>
      </c>
      <c r="I455" s="22" t="str">
        <f>IFERROR(VLOOKUP($A455&amp;TEXT(I$3,"dd/mm/yyyy")&amp;$D$2,tbReporteAsistencia[[#All],[SerialDeBusqueda]:[FechaRegistro]],3,FALSE),"")</f>
        <v/>
      </c>
      <c r="J455" s="22" t="str">
        <f>IFERROR(VLOOKUP($A455&amp;TEXT(J$3,"dd/mm/yyyy")&amp;$D$2,tbReporteAsistencia[[#All],[SerialDeBusqueda]:[FechaRegistro]],3,FALSE),"")</f>
        <v/>
      </c>
      <c r="K455" s="22" t="str">
        <f>IFERROR(VLOOKUP($A455&amp;TEXT(K$3,"dd/mm/yyyy")&amp;$D$2,tbReporteAsistencia[[#All],[SerialDeBusqueda]:[FechaRegistro]],3,FALSE),"")</f>
        <v/>
      </c>
      <c r="L455" s="22" t="str">
        <f>IFERROR(VLOOKUP($A455&amp;TEXT(L$3,"dd/mm/yyyy")&amp;$D$2,tbReporteAsistencia[[#All],[SerialDeBusqueda]:[FechaRegistro]],3,FALSE),"")</f>
        <v/>
      </c>
      <c r="M455" s="22" t="str">
        <f>IFERROR(VLOOKUP($A455&amp;TEXT(M$3,"dd/mm/yyyy")&amp;$D$2,tbReporteAsistencia[[#All],[SerialDeBusqueda]:[FechaRegistro]],3,FALSE),"")</f>
        <v/>
      </c>
      <c r="N455" s="22" t="str">
        <f>IFERROR(VLOOKUP($A455&amp;TEXT(N$3,"dd/mm/yyyy")&amp;$D$2,tbReporteAsistencia[[#All],[SerialDeBusqueda]:[FechaRegistro]],3,FALSE),"")</f>
        <v/>
      </c>
      <c r="O455" s="22" t="str">
        <f>IFERROR(VLOOKUP($A455&amp;TEXT(O$3,"dd/mm/yyyy")&amp;$D$2,tbReporteAsistencia[[#All],[SerialDeBusqueda]:[FechaRegistro]],3,FALSE),"")</f>
        <v/>
      </c>
      <c r="P455" s="22" t="str">
        <f>IFERROR(VLOOKUP($A455&amp;TEXT(P$3,"dd/mm/yyyy")&amp;$D$2,tbReporteAsistencia[[#All],[SerialDeBusqueda]:[FechaRegistro]],3,FALSE),"")</f>
        <v/>
      </c>
      <c r="Q455" s="22" t="str">
        <f>IFERROR(VLOOKUP($A455&amp;TEXT(Q$3,"dd/mm/yyyy")&amp;$D$2,tbReporteAsistencia[[#All],[SerialDeBusqueda]:[FechaRegistro]],3,FALSE),"")</f>
        <v/>
      </c>
      <c r="R455" s="22" t="str">
        <f>IFERROR(VLOOKUP($A455&amp;TEXT(R$3,"dd/mm/yyyy")&amp;$D$2,tbReporteAsistencia[[#All],[SerialDeBusqueda]:[FechaRegistro]],3,FALSE),"")</f>
        <v/>
      </c>
      <c r="S455" s="22" t="str">
        <f>IFERROR(VLOOKUP($A455&amp;TEXT(S$3,"dd/mm/yyyy")&amp;$D$2,tbReporteAsistencia[[#All],[SerialDeBusqueda]:[FechaRegistro]],3,FALSE),"")</f>
        <v/>
      </c>
    </row>
    <row r="456" spans="4:19">
      <c r="D456" s="22" t="str">
        <f>IFERROR(VLOOKUP($A456&amp;TEXT(D$3,"dd/mm/yyyy")&amp;$D$2,tbReporteAsistencia[[#All],[SerialDeBusqueda]:[FechaRegistro]],3,FALSE),"")</f>
        <v/>
      </c>
      <c r="E456" s="22" t="str">
        <f>IFERROR(VLOOKUP($A456&amp;TEXT(E$3,"dd/mm/yyyy")&amp;$D$2,tbReporteAsistencia[[#All],[SerialDeBusqueda]:[FechaRegistro]],3,FALSE),"")</f>
        <v/>
      </c>
      <c r="F456" s="22" t="str">
        <f>IFERROR(VLOOKUP($A456&amp;TEXT(F$3,"dd/mm/yyyy")&amp;$D$2,tbReporteAsistencia[[#All],[SerialDeBusqueda]:[FechaRegistro]],3,FALSE),"")</f>
        <v/>
      </c>
      <c r="G456" s="22" t="str">
        <f>IFERROR(VLOOKUP($A456&amp;TEXT(G$3,"dd/mm/yyyy")&amp;$D$2,tbReporteAsistencia[[#All],[SerialDeBusqueda]:[FechaRegistro]],3,FALSE),"")</f>
        <v/>
      </c>
      <c r="H456" s="22" t="str">
        <f>IFERROR(VLOOKUP($A456&amp;TEXT(H$3,"dd/mm/yyyy")&amp;$D$2,tbReporteAsistencia[[#All],[SerialDeBusqueda]:[FechaRegistro]],3,FALSE),"")</f>
        <v/>
      </c>
      <c r="I456" s="22" t="str">
        <f>IFERROR(VLOOKUP($A456&amp;TEXT(I$3,"dd/mm/yyyy")&amp;$D$2,tbReporteAsistencia[[#All],[SerialDeBusqueda]:[FechaRegistro]],3,FALSE),"")</f>
        <v/>
      </c>
      <c r="J456" s="22" t="str">
        <f>IFERROR(VLOOKUP($A456&amp;TEXT(J$3,"dd/mm/yyyy")&amp;$D$2,tbReporteAsistencia[[#All],[SerialDeBusqueda]:[FechaRegistro]],3,FALSE),"")</f>
        <v/>
      </c>
      <c r="K456" s="22" t="str">
        <f>IFERROR(VLOOKUP($A456&amp;TEXT(K$3,"dd/mm/yyyy")&amp;$D$2,tbReporteAsistencia[[#All],[SerialDeBusqueda]:[FechaRegistro]],3,FALSE),"")</f>
        <v/>
      </c>
      <c r="L456" s="22" t="str">
        <f>IFERROR(VLOOKUP($A456&amp;TEXT(L$3,"dd/mm/yyyy")&amp;$D$2,tbReporteAsistencia[[#All],[SerialDeBusqueda]:[FechaRegistro]],3,FALSE),"")</f>
        <v/>
      </c>
      <c r="M456" s="22" t="str">
        <f>IFERROR(VLOOKUP($A456&amp;TEXT(M$3,"dd/mm/yyyy")&amp;$D$2,tbReporteAsistencia[[#All],[SerialDeBusqueda]:[FechaRegistro]],3,FALSE),"")</f>
        <v/>
      </c>
      <c r="N456" s="22" t="str">
        <f>IFERROR(VLOOKUP($A456&amp;TEXT(N$3,"dd/mm/yyyy")&amp;$D$2,tbReporteAsistencia[[#All],[SerialDeBusqueda]:[FechaRegistro]],3,FALSE),"")</f>
        <v/>
      </c>
      <c r="O456" s="22" t="str">
        <f>IFERROR(VLOOKUP($A456&amp;TEXT(O$3,"dd/mm/yyyy")&amp;$D$2,tbReporteAsistencia[[#All],[SerialDeBusqueda]:[FechaRegistro]],3,FALSE),"")</f>
        <v/>
      </c>
      <c r="P456" s="22" t="str">
        <f>IFERROR(VLOOKUP($A456&amp;TEXT(P$3,"dd/mm/yyyy")&amp;$D$2,tbReporteAsistencia[[#All],[SerialDeBusqueda]:[FechaRegistro]],3,FALSE),"")</f>
        <v/>
      </c>
      <c r="Q456" s="22" t="str">
        <f>IFERROR(VLOOKUP($A456&amp;TEXT(Q$3,"dd/mm/yyyy")&amp;$D$2,tbReporteAsistencia[[#All],[SerialDeBusqueda]:[FechaRegistro]],3,FALSE),"")</f>
        <v/>
      </c>
      <c r="R456" s="22" t="str">
        <f>IFERROR(VLOOKUP($A456&amp;TEXT(R$3,"dd/mm/yyyy")&amp;$D$2,tbReporteAsistencia[[#All],[SerialDeBusqueda]:[FechaRegistro]],3,FALSE),"")</f>
        <v/>
      </c>
      <c r="S456" s="22" t="str">
        <f>IFERROR(VLOOKUP($A456&amp;TEXT(S$3,"dd/mm/yyyy")&amp;$D$2,tbReporteAsistencia[[#All],[SerialDeBusqueda]:[FechaRegistro]],3,FALSE),"")</f>
        <v/>
      </c>
    </row>
    <row r="457" spans="4:19">
      <c r="D457" s="22" t="str">
        <f>IFERROR(VLOOKUP($A457&amp;TEXT(D$3,"dd/mm/yyyy")&amp;$D$2,tbReporteAsistencia[[#All],[SerialDeBusqueda]:[FechaRegistro]],3,FALSE),"")</f>
        <v/>
      </c>
      <c r="E457" s="22" t="str">
        <f>IFERROR(VLOOKUP($A457&amp;TEXT(E$3,"dd/mm/yyyy")&amp;$D$2,tbReporteAsistencia[[#All],[SerialDeBusqueda]:[FechaRegistro]],3,FALSE),"")</f>
        <v/>
      </c>
      <c r="F457" s="22" t="str">
        <f>IFERROR(VLOOKUP($A457&amp;TEXT(F$3,"dd/mm/yyyy")&amp;$D$2,tbReporteAsistencia[[#All],[SerialDeBusqueda]:[FechaRegistro]],3,FALSE),"")</f>
        <v/>
      </c>
      <c r="G457" s="22" t="str">
        <f>IFERROR(VLOOKUP($A457&amp;TEXT(G$3,"dd/mm/yyyy")&amp;$D$2,tbReporteAsistencia[[#All],[SerialDeBusqueda]:[FechaRegistro]],3,FALSE),"")</f>
        <v/>
      </c>
      <c r="H457" s="22" t="str">
        <f>IFERROR(VLOOKUP($A457&amp;TEXT(H$3,"dd/mm/yyyy")&amp;$D$2,tbReporteAsistencia[[#All],[SerialDeBusqueda]:[FechaRegistro]],3,FALSE),"")</f>
        <v/>
      </c>
      <c r="I457" s="22" t="str">
        <f>IFERROR(VLOOKUP($A457&amp;TEXT(I$3,"dd/mm/yyyy")&amp;$D$2,tbReporteAsistencia[[#All],[SerialDeBusqueda]:[FechaRegistro]],3,FALSE),"")</f>
        <v/>
      </c>
      <c r="J457" s="22" t="str">
        <f>IFERROR(VLOOKUP($A457&amp;TEXT(J$3,"dd/mm/yyyy")&amp;$D$2,tbReporteAsistencia[[#All],[SerialDeBusqueda]:[FechaRegistro]],3,FALSE),"")</f>
        <v/>
      </c>
      <c r="K457" s="22" t="str">
        <f>IFERROR(VLOOKUP($A457&amp;TEXT(K$3,"dd/mm/yyyy")&amp;$D$2,tbReporteAsistencia[[#All],[SerialDeBusqueda]:[FechaRegistro]],3,FALSE),"")</f>
        <v/>
      </c>
      <c r="L457" s="22" t="str">
        <f>IFERROR(VLOOKUP($A457&amp;TEXT(L$3,"dd/mm/yyyy")&amp;$D$2,tbReporteAsistencia[[#All],[SerialDeBusqueda]:[FechaRegistro]],3,FALSE),"")</f>
        <v/>
      </c>
      <c r="M457" s="22" t="str">
        <f>IFERROR(VLOOKUP($A457&amp;TEXT(M$3,"dd/mm/yyyy")&amp;$D$2,tbReporteAsistencia[[#All],[SerialDeBusqueda]:[FechaRegistro]],3,FALSE),"")</f>
        <v/>
      </c>
      <c r="N457" s="22" t="str">
        <f>IFERROR(VLOOKUP($A457&amp;TEXT(N$3,"dd/mm/yyyy")&amp;$D$2,tbReporteAsistencia[[#All],[SerialDeBusqueda]:[FechaRegistro]],3,FALSE),"")</f>
        <v/>
      </c>
      <c r="O457" s="22" t="str">
        <f>IFERROR(VLOOKUP($A457&amp;TEXT(O$3,"dd/mm/yyyy")&amp;$D$2,tbReporteAsistencia[[#All],[SerialDeBusqueda]:[FechaRegistro]],3,FALSE),"")</f>
        <v/>
      </c>
      <c r="P457" s="22" t="str">
        <f>IFERROR(VLOOKUP($A457&amp;TEXT(P$3,"dd/mm/yyyy")&amp;$D$2,tbReporteAsistencia[[#All],[SerialDeBusqueda]:[FechaRegistro]],3,FALSE),"")</f>
        <v/>
      </c>
      <c r="Q457" s="22" t="str">
        <f>IFERROR(VLOOKUP($A457&amp;TEXT(Q$3,"dd/mm/yyyy")&amp;$D$2,tbReporteAsistencia[[#All],[SerialDeBusqueda]:[FechaRegistro]],3,FALSE),"")</f>
        <v/>
      </c>
      <c r="R457" s="22" t="str">
        <f>IFERROR(VLOOKUP($A457&amp;TEXT(R$3,"dd/mm/yyyy")&amp;$D$2,tbReporteAsistencia[[#All],[SerialDeBusqueda]:[FechaRegistro]],3,FALSE),"")</f>
        <v/>
      </c>
      <c r="S457" s="22" t="str">
        <f>IFERROR(VLOOKUP($A457&amp;TEXT(S$3,"dd/mm/yyyy")&amp;$D$2,tbReporteAsistencia[[#All],[SerialDeBusqueda]:[FechaRegistro]],3,FALSE),"")</f>
        <v/>
      </c>
    </row>
    <row r="458" spans="4:19">
      <c r="D458" s="22" t="str">
        <f>IFERROR(VLOOKUP($A458&amp;TEXT(D$3,"dd/mm/yyyy")&amp;$D$2,tbReporteAsistencia[[#All],[SerialDeBusqueda]:[FechaRegistro]],3,FALSE),"")</f>
        <v/>
      </c>
      <c r="E458" s="22" t="str">
        <f>IFERROR(VLOOKUP($A458&amp;TEXT(E$3,"dd/mm/yyyy")&amp;$D$2,tbReporteAsistencia[[#All],[SerialDeBusqueda]:[FechaRegistro]],3,FALSE),"")</f>
        <v/>
      </c>
      <c r="F458" s="22" t="str">
        <f>IFERROR(VLOOKUP($A458&amp;TEXT(F$3,"dd/mm/yyyy")&amp;$D$2,tbReporteAsistencia[[#All],[SerialDeBusqueda]:[FechaRegistro]],3,FALSE),"")</f>
        <v/>
      </c>
      <c r="G458" s="22" t="str">
        <f>IFERROR(VLOOKUP($A458&amp;TEXT(G$3,"dd/mm/yyyy")&amp;$D$2,tbReporteAsistencia[[#All],[SerialDeBusqueda]:[FechaRegistro]],3,FALSE),"")</f>
        <v/>
      </c>
      <c r="H458" s="22" t="str">
        <f>IFERROR(VLOOKUP($A458&amp;TEXT(H$3,"dd/mm/yyyy")&amp;$D$2,tbReporteAsistencia[[#All],[SerialDeBusqueda]:[FechaRegistro]],3,FALSE),"")</f>
        <v/>
      </c>
      <c r="I458" s="22" t="str">
        <f>IFERROR(VLOOKUP($A458&amp;TEXT(I$3,"dd/mm/yyyy")&amp;$D$2,tbReporteAsistencia[[#All],[SerialDeBusqueda]:[FechaRegistro]],3,FALSE),"")</f>
        <v/>
      </c>
      <c r="J458" s="22" t="str">
        <f>IFERROR(VLOOKUP($A458&amp;TEXT(J$3,"dd/mm/yyyy")&amp;$D$2,tbReporteAsistencia[[#All],[SerialDeBusqueda]:[FechaRegistro]],3,FALSE),"")</f>
        <v/>
      </c>
      <c r="K458" s="22" t="str">
        <f>IFERROR(VLOOKUP($A458&amp;TEXT(K$3,"dd/mm/yyyy")&amp;$D$2,tbReporteAsistencia[[#All],[SerialDeBusqueda]:[FechaRegistro]],3,FALSE),"")</f>
        <v/>
      </c>
      <c r="L458" s="22" t="str">
        <f>IFERROR(VLOOKUP($A458&amp;TEXT(L$3,"dd/mm/yyyy")&amp;$D$2,tbReporteAsistencia[[#All],[SerialDeBusqueda]:[FechaRegistro]],3,FALSE),"")</f>
        <v/>
      </c>
      <c r="M458" s="22" t="str">
        <f>IFERROR(VLOOKUP($A458&amp;TEXT(M$3,"dd/mm/yyyy")&amp;$D$2,tbReporteAsistencia[[#All],[SerialDeBusqueda]:[FechaRegistro]],3,FALSE),"")</f>
        <v/>
      </c>
      <c r="N458" s="22" t="str">
        <f>IFERROR(VLOOKUP($A458&amp;TEXT(N$3,"dd/mm/yyyy")&amp;$D$2,tbReporteAsistencia[[#All],[SerialDeBusqueda]:[FechaRegistro]],3,FALSE),"")</f>
        <v/>
      </c>
      <c r="O458" s="22" t="str">
        <f>IFERROR(VLOOKUP($A458&amp;TEXT(O$3,"dd/mm/yyyy")&amp;$D$2,tbReporteAsistencia[[#All],[SerialDeBusqueda]:[FechaRegistro]],3,FALSE),"")</f>
        <v/>
      </c>
      <c r="P458" s="22" t="str">
        <f>IFERROR(VLOOKUP($A458&amp;TEXT(P$3,"dd/mm/yyyy")&amp;$D$2,tbReporteAsistencia[[#All],[SerialDeBusqueda]:[FechaRegistro]],3,FALSE),"")</f>
        <v/>
      </c>
      <c r="Q458" s="22" t="str">
        <f>IFERROR(VLOOKUP($A458&amp;TEXT(Q$3,"dd/mm/yyyy")&amp;$D$2,tbReporteAsistencia[[#All],[SerialDeBusqueda]:[FechaRegistro]],3,FALSE),"")</f>
        <v/>
      </c>
      <c r="R458" s="22" t="str">
        <f>IFERROR(VLOOKUP($A458&amp;TEXT(R$3,"dd/mm/yyyy")&amp;$D$2,tbReporteAsistencia[[#All],[SerialDeBusqueda]:[FechaRegistro]],3,FALSE),"")</f>
        <v/>
      </c>
      <c r="S458" s="22" t="str">
        <f>IFERROR(VLOOKUP($A458&amp;TEXT(S$3,"dd/mm/yyyy")&amp;$D$2,tbReporteAsistencia[[#All],[SerialDeBusqueda]:[FechaRegistro]],3,FALSE),"")</f>
        <v/>
      </c>
    </row>
    <row r="459" spans="4:19">
      <c r="D459" s="22" t="str">
        <f>IFERROR(VLOOKUP($A459&amp;TEXT(D$3,"dd/mm/yyyy")&amp;$D$2,tbReporteAsistencia[[#All],[SerialDeBusqueda]:[FechaRegistro]],3,FALSE),"")</f>
        <v/>
      </c>
      <c r="E459" s="22" t="str">
        <f>IFERROR(VLOOKUP($A459&amp;TEXT(E$3,"dd/mm/yyyy")&amp;$D$2,tbReporteAsistencia[[#All],[SerialDeBusqueda]:[FechaRegistro]],3,FALSE),"")</f>
        <v/>
      </c>
      <c r="F459" s="22" t="str">
        <f>IFERROR(VLOOKUP($A459&amp;TEXT(F$3,"dd/mm/yyyy")&amp;$D$2,tbReporteAsistencia[[#All],[SerialDeBusqueda]:[FechaRegistro]],3,FALSE),"")</f>
        <v/>
      </c>
      <c r="G459" s="22" t="str">
        <f>IFERROR(VLOOKUP($A459&amp;TEXT(G$3,"dd/mm/yyyy")&amp;$D$2,tbReporteAsistencia[[#All],[SerialDeBusqueda]:[FechaRegistro]],3,FALSE),"")</f>
        <v/>
      </c>
      <c r="H459" s="22" t="str">
        <f>IFERROR(VLOOKUP($A459&amp;TEXT(H$3,"dd/mm/yyyy")&amp;$D$2,tbReporteAsistencia[[#All],[SerialDeBusqueda]:[FechaRegistro]],3,FALSE),"")</f>
        <v/>
      </c>
      <c r="I459" s="22" t="str">
        <f>IFERROR(VLOOKUP($A459&amp;TEXT(I$3,"dd/mm/yyyy")&amp;$D$2,tbReporteAsistencia[[#All],[SerialDeBusqueda]:[FechaRegistro]],3,FALSE),"")</f>
        <v/>
      </c>
      <c r="J459" s="22" t="str">
        <f>IFERROR(VLOOKUP($A459&amp;TEXT(J$3,"dd/mm/yyyy")&amp;$D$2,tbReporteAsistencia[[#All],[SerialDeBusqueda]:[FechaRegistro]],3,FALSE),"")</f>
        <v/>
      </c>
      <c r="K459" s="22" t="str">
        <f>IFERROR(VLOOKUP($A459&amp;TEXT(K$3,"dd/mm/yyyy")&amp;$D$2,tbReporteAsistencia[[#All],[SerialDeBusqueda]:[FechaRegistro]],3,FALSE),"")</f>
        <v/>
      </c>
      <c r="L459" s="22" t="str">
        <f>IFERROR(VLOOKUP($A459&amp;TEXT(L$3,"dd/mm/yyyy")&amp;$D$2,tbReporteAsistencia[[#All],[SerialDeBusqueda]:[FechaRegistro]],3,FALSE),"")</f>
        <v/>
      </c>
      <c r="M459" s="22" t="str">
        <f>IFERROR(VLOOKUP($A459&amp;TEXT(M$3,"dd/mm/yyyy")&amp;$D$2,tbReporteAsistencia[[#All],[SerialDeBusqueda]:[FechaRegistro]],3,FALSE),"")</f>
        <v/>
      </c>
      <c r="N459" s="22" t="str">
        <f>IFERROR(VLOOKUP($A459&amp;TEXT(N$3,"dd/mm/yyyy")&amp;$D$2,tbReporteAsistencia[[#All],[SerialDeBusqueda]:[FechaRegistro]],3,FALSE),"")</f>
        <v/>
      </c>
      <c r="O459" s="22" t="str">
        <f>IFERROR(VLOOKUP($A459&amp;TEXT(O$3,"dd/mm/yyyy")&amp;$D$2,tbReporteAsistencia[[#All],[SerialDeBusqueda]:[FechaRegistro]],3,FALSE),"")</f>
        <v/>
      </c>
      <c r="P459" s="22" t="str">
        <f>IFERROR(VLOOKUP($A459&amp;TEXT(P$3,"dd/mm/yyyy")&amp;$D$2,tbReporteAsistencia[[#All],[SerialDeBusqueda]:[FechaRegistro]],3,FALSE),"")</f>
        <v/>
      </c>
      <c r="Q459" s="22" t="str">
        <f>IFERROR(VLOOKUP($A459&amp;TEXT(Q$3,"dd/mm/yyyy")&amp;$D$2,tbReporteAsistencia[[#All],[SerialDeBusqueda]:[FechaRegistro]],3,FALSE),"")</f>
        <v/>
      </c>
      <c r="R459" s="22" t="str">
        <f>IFERROR(VLOOKUP($A459&amp;TEXT(R$3,"dd/mm/yyyy")&amp;$D$2,tbReporteAsistencia[[#All],[SerialDeBusqueda]:[FechaRegistro]],3,FALSE),"")</f>
        <v/>
      </c>
      <c r="S459" s="22" t="str">
        <f>IFERROR(VLOOKUP($A459&amp;TEXT(S$3,"dd/mm/yyyy")&amp;$D$2,tbReporteAsistencia[[#All],[SerialDeBusqueda]:[FechaRegistro]],3,FALSE),"")</f>
        <v/>
      </c>
    </row>
    <row r="460" spans="4:19">
      <c r="D460" s="22" t="str">
        <f>IFERROR(VLOOKUP($A460&amp;TEXT(D$3,"dd/mm/yyyy")&amp;$D$2,tbReporteAsistencia[[#All],[SerialDeBusqueda]:[FechaRegistro]],3,FALSE),"")</f>
        <v/>
      </c>
      <c r="E460" s="22" t="str">
        <f>IFERROR(VLOOKUP($A460&amp;TEXT(E$3,"dd/mm/yyyy")&amp;$D$2,tbReporteAsistencia[[#All],[SerialDeBusqueda]:[FechaRegistro]],3,FALSE),"")</f>
        <v/>
      </c>
      <c r="F460" s="22" t="str">
        <f>IFERROR(VLOOKUP($A460&amp;TEXT(F$3,"dd/mm/yyyy")&amp;$D$2,tbReporteAsistencia[[#All],[SerialDeBusqueda]:[FechaRegistro]],3,FALSE),"")</f>
        <v/>
      </c>
      <c r="G460" s="22" t="str">
        <f>IFERROR(VLOOKUP($A460&amp;TEXT(G$3,"dd/mm/yyyy")&amp;$D$2,tbReporteAsistencia[[#All],[SerialDeBusqueda]:[FechaRegistro]],3,FALSE),"")</f>
        <v/>
      </c>
      <c r="H460" s="22" t="str">
        <f>IFERROR(VLOOKUP($A460&amp;TEXT(H$3,"dd/mm/yyyy")&amp;$D$2,tbReporteAsistencia[[#All],[SerialDeBusqueda]:[FechaRegistro]],3,FALSE),"")</f>
        <v/>
      </c>
      <c r="I460" s="22" t="str">
        <f>IFERROR(VLOOKUP($A460&amp;TEXT(I$3,"dd/mm/yyyy")&amp;$D$2,tbReporteAsistencia[[#All],[SerialDeBusqueda]:[FechaRegistro]],3,FALSE),"")</f>
        <v/>
      </c>
      <c r="J460" s="22" t="str">
        <f>IFERROR(VLOOKUP($A460&amp;TEXT(J$3,"dd/mm/yyyy")&amp;$D$2,tbReporteAsistencia[[#All],[SerialDeBusqueda]:[FechaRegistro]],3,FALSE),"")</f>
        <v/>
      </c>
      <c r="K460" s="22" t="str">
        <f>IFERROR(VLOOKUP($A460&amp;TEXT(K$3,"dd/mm/yyyy")&amp;$D$2,tbReporteAsistencia[[#All],[SerialDeBusqueda]:[FechaRegistro]],3,FALSE),"")</f>
        <v/>
      </c>
      <c r="L460" s="22" t="str">
        <f>IFERROR(VLOOKUP($A460&amp;TEXT(L$3,"dd/mm/yyyy")&amp;$D$2,tbReporteAsistencia[[#All],[SerialDeBusqueda]:[FechaRegistro]],3,FALSE),"")</f>
        <v/>
      </c>
      <c r="M460" s="22" t="str">
        <f>IFERROR(VLOOKUP($A460&amp;TEXT(M$3,"dd/mm/yyyy")&amp;$D$2,tbReporteAsistencia[[#All],[SerialDeBusqueda]:[FechaRegistro]],3,FALSE),"")</f>
        <v/>
      </c>
      <c r="N460" s="22" t="str">
        <f>IFERROR(VLOOKUP($A460&amp;TEXT(N$3,"dd/mm/yyyy")&amp;$D$2,tbReporteAsistencia[[#All],[SerialDeBusqueda]:[FechaRegistro]],3,FALSE),"")</f>
        <v/>
      </c>
      <c r="O460" s="22" t="str">
        <f>IFERROR(VLOOKUP($A460&amp;TEXT(O$3,"dd/mm/yyyy")&amp;$D$2,tbReporteAsistencia[[#All],[SerialDeBusqueda]:[FechaRegistro]],3,FALSE),"")</f>
        <v/>
      </c>
      <c r="P460" s="22" t="str">
        <f>IFERROR(VLOOKUP($A460&amp;TEXT(P$3,"dd/mm/yyyy")&amp;$D$2,tbReporteAsistencia[[#All],[SerialDeBusqueda]:[FechaRegistro]],3,FALSE),"")</f>
        <v/>
      </c>
      <c r="Q460" s="22" t="str">
        <f>IFERROR(VLOOKUP($A460&amp;TEXT(Q$3,"dd/mm/yyyy")&amp;$D$2,tbReporteAsistencia[[#All],[SerialDeBusqueda]:[FechaRegistro]],3,FALSE),"")</f>
        <v/>
      </c>
      <c r="R460" s="22" t="str">
        <f>IFERROR(VLOOKUP($A460&amp;TEXT(R$3,"dd/mm/yyyy")&amp;$D$2,tbReporteAsistencia[[#All],[SerialDeBusqueda]:[FechaRegistro]],3,FALSE),"")</f>
        <v/>
      </c>
      <c r="S460" s="22" t="str">
        <f>IFERROR(VLOOKUP($A460&amp;TEXT(S$3,"dd/mm/yyyy")&amp;$D$2,tbReporteAsistencia[[#All],[SerialDeBusqueda]:[FechaRegistro]],3,FALSE),"")</f>
        <v/>
      </c>
    </row>
    <row r="461" spans="4:19">
      <c r="D461" s="22" t="str">
        <f>IFERROR(VLOOKUP($A461&amp;TEXT(D$3,"dd/mm/yyyy")&amp;$D$2,tbReporteAsistencia[[#All],[SerialDeBusqueda]:[FechaRegistro]],3,FALSE),"")</f>
        <v/>
      </c>
      <c r="E461" s="22" t="str">
        <f>IFERROR(VLOOKUP($A461&amp;TEXT(E$3,"dd/mm/yyyy")&amp;$D$2,tbReporteAsistencia[[#All],[SerialDeBusqueda]:[FechaRegistro]],3,FALSE),"")</f>
        <v/>
      </c>
      <c r="F461" s="22" t="str">
        <f>IFERROR(VLOOKUP($A461&amp;TEXT(F$3,"dd/mm/yyyy")&amp;$D$2,tbReporteAsistencia[[#All],[SerialDeBusqueda]:[FechaRegistro]],3,FALSE),"")</f>
        <v/>
      </c>
      <c r="G461" s="22" t="str">
        <f>IFERROR(VLOOKUP($A461&amp;TEXT(G$3,"dd/mm/yyyy")&amp;$D$2,tbReporteAsistencia[[#All],[SerialDeBusqueda]:[FechaRegistro]],3,FALSE),"")</f>
        <v/>
      </c>
      <c r="H461" s="22" t="str">
        <f>IFERROR(VLOOKUP($A461&amp;TEXT(H$3,"dd/mm/yyyy")&amp;$D$2,tbReporteAsistencia[[#All],[SerialDeBusqueda]:[FechaRegistro]],3,FALSE),"")</f>
        <v/>
      </c>
      <c r="I461" s="22" t="str">
        <f>IFERROR(VLOOKUP($A461&amp;TEXT(I$3,"dd/mm/yyyy")&amp;$D$2,tbReporteAsistencia[[#All],[SerialDeBusqueda]:[FechaRegistro]],3,FALSE),"")</f>
        <v/>
      </c>
      <c r="J461" s="22" t="str">
        <f>IFERROR(VLOOKUP($A461&amp;TEXT(J$3,"dd/mm/yyyy")&amp;$D$2,tbReporteAsistencia[[#All],[SerialDeBusqueda]:[FechaRegistro]],3,FALSE),"")</f>
        <v/>
      </c>
      <c r="K461" s="22" t="str">
        <f>IFERROR(VLOOKUP($A461&amp;TEXT(K$3,"dd/mm/yyyy")&amp;$D$2,tbReporteAsistencia[[#All],[SerialDeBusqueda]:[FechaRegistro]],3,FALSE),"")</f>
        <v/>
      </c>
      <c r="L461" s="22" t="str">
        <f>IFERROR(VLOOKUP($A461&amp;TEXT(L$3,"dd/mm/yyyy")&amp;$D$2,tbReporteAsistencia[[#All],[SerialDeBusqueda]:[FechaRegistro]],3,FALSE),"")</f>
        <v/>
      </c>
      <c r="M461" s="22" t="str">
        <f>IFERROR(VLOOKUP($A461&amp;TEXT(M$3,"dd/mm/yyyy")&amp;$D$2,tbReporteAsistencia[[#All],[SerialDeBusqueda]:[FechaRegistro]],3,FALSE),"")</f>
        <v/>
      </c>
      <c r="N461" s="22" t="str">
        <f>IFERROR(VLOOKUP($A461&amp;TEXT(N$3,"dd/mm/yyyy")&amp;$D$2,tbReporteAsistencia[[#All],[SerialDeBusqueda]:[FechaRegistro]],3,FALSE),"")</f>
        <v/>
      </c>
      <c r="O461" s="22" t="str">
        <f>IFERROR(VLOOKUP($A461&amp;TEXT(O$3,"dd/mm/yyyy")&amp;$D$2,tbReporteAsistencia[[#All],[SerialDeBusqueda]:[FechaRegistro]],3,FALSE),"")</f>
        <v/>
      </c>
      <c r="P461" s="22" t="str">
        <f>IFERROR(VLOOKUP($A461&amp;TEXT(P$3,"dd/mm/yyyy")&amp;$D$2,tbReporteAsistencia[[#All],[SerialDeBusqueda]:[FechaRegistro]],3,FALSE),"")</f>
        <v/>
      </c>
      <c r="Q461" s="22" t="str">
        <f>IFERROR(VLOOKUP($A461&amp;TEXT(Q$3,"dd/mm/yyyy")&amp;$D$2,tbReporteAsistencia[[#All],[SerialDeBusqueda]:[FechaRegistro]],3,FALSE),"")</f>
        <v/>
      </c>
      <c r="R461" s="22" t="str">
        <f>IFERROR(VLOOKUP($A461&amp;TEXT(R$3,"dd/mm/yyyy")&amp;$D$2,tbReporteAsistencia[[#All],[SerialDeBusqueda]:[FechaRegistro]],3,FALSE),"")</f>
        <v/>
      </c>
      <c r="S461" s="22" t="str">
        <f>IFERROR(VLOOKUP($A461&amp;TEXT(S$3,"dd/mm/yyyy")&amp;$D$2,tbReporteAsistencia[[#All],[SerialDeBusqueda]:[FechaRegistro]],3,FALSE),"")</f>
        <v/>
      </c>
    </row>
    <row r="462" spans="4:19">
      <c r="D462" s="22" t="str">
        <f>IFERROR(VLOOKUP($A462&amp;TEXT(D$3,"dd/mm/yyyy")&amp;$D$2,tbReporteAsistencia[[#All],[SerialDeBusqueda]:[FechaRegistro]],3,FALSE),"")</f>
        <v/>
      </c>
      <c r="E462" s="22" t="str">
        <f>IFERROR(VLOOKUP($A462&amp;TEXT(E$3,"dd/mm/yyyy")&amp;$D$2,tbReporteAsistencia[[#All],[SerialDeBusqueda]:[FechaRegistro]],3,FALSE),"")</f>
        <v/>
      </c>
      <c r="F462" s="22" t="str">
        <f>IFERROR(VLOOKUP($A462&amp;TEXT(F$3,"dd/mm/yyyy")&amp;$D$2,tbReporteAsistencia[[#All],[SerialDeBusqueda]:[FechaRegistro]],3,FALSE),"")</f>
        <v/>
      </c>
      <c r="G462" s="22" t="str">
        <f>IFERROR(VLOOKUP($A462&amp;TEXT(G$3,"dd/mm/yyyy")&amp;$D$2,tbReporteAsistencia[[#All],[SerialDeBusqueda]:[FechaRegistro]],3,FALSE),"")</f>
        <v/>
      </c>
      <c r="H462" s="22" t="str">
        <f>IFERROR(VLOOKUP($A462&amp;TEXT(H$3,"dd/mm/yyyy")&amp;$D$2,tbReporteAsistencia[[#All],[SerialDeBusqueda]:[FechaRegistro]],3,FALSE),"")</f>
        <v/>
      </c>
      <c r="I462" s="22" t="str">
        <f>IFERROR(VLOOKUP($A462&amp;TEXT(I$3,"dd/mm/yyyy")&amp;$D$2,tbReporteAsistencia[[#All],[SerialDeBusqueda]:[FechaRegistro]],3,FALSE),"")</f>
        <v/>
      </c>
      <c r="J462" s="22" t="str">
        <f>IFERROR(VLOOKUP($A462&amp;TEXT(J$3,"dd/mm/yyyy")&amp;$D$2,tbReporteAsistencia[[#All],[SerialDeBusqueda]:[FechaRegistro]],3,FALSE),"")</f>
        <v/>
      </c>
      <c r="K462" s="22" t="str">
        <f>IFERROR(VLOOKUP($A462&amp;TEXT(K$3,"dd/mm/yyyy")&amp;$D$2,tbReporteAsistencia[[#All],[SerialDeBusqueda]:[FechaRegistro]],3,FALSE),"")</f>
        <v/>
      </c>
      <c r="L462" s="22" t="str">
        <f>IFERROR(VLOOKUP($A462&amp;TEXT(L$3,"dd/mm/yyyy")&amp;$D$2,tbReporteAsistencia[[#All],[SerialDeBusqueda]:[FechaRegistro]],3,FALSE),"")</f>
        <v/>
      </c>
      <c r="M462" s="22" t="str">
        <f>IFERROR(VLOOKUP($A462&amp;TEXT(M$3,"dd/mm/yyyy")&amp;$D$2,tbReporteAsistencia[[#All],[SerialDeBusqueda]:[FechaRegistro]],3,FALSE),"")</f>
        <v/>
      </c>
      <c r="N462" s="22" t="str">
        <f>IFERROR(VLOOKUP($A462&amp;TEXT(N$3,"dd/mm/yyyy")&amp;$D$2,tbReporteAsistencia[[#All],[SerialDeBusqueda]:[FechaRegistro]],3,FALSE),"")</f>
        <v/>
      </c>
      <c r="O462" s="22" t="str">
        <f>IFERROR(VLOOKUP($A462&amp;TEXT(O$3,"dd/mm/yyyy")&amp;$D$2,tbReporteAsistencia[[#All],[SerialDeBusqueda]:[FechaRegistro]],3,FALSE),"")</f>
        <v/>
      </c>
      <c r="P462" s="22" t="str">
        <f>IFERROR(VLOOKUP($A462&amp;TEXT(P$3,"dd/mm/yyyy")&amp;$D$2,tbReporteAsistencia[[#All],[SerialDeBusqueda]:[FechaRegistro]],3,FALSE),"")</f>
        <v/>
      </c>
      <c r="Q462" s="22" t="str">
        <f>IFERROR(VLOOKUP($A462&amp;TEXT(Q$3,"dd/mm/yyyy")&amp;$D$2,tbReporteAsistencia[[#All],[SerialDeBusqueda]:[FechaRegistro]],3,FALSE),"")</f>
        <v/>
      </c>
      <c r="R462" s="22" t="str">
        <f>IFERROR(VLOOKUP($A462&amp;TEXT(R$3,"dd/mm/yyyy")&amp;$D$2,tbReporteAsistencia[[#All],[SerialDeBusqueda]:[FechaRegistro]],3,FALSE),"")</f>
        <v/>
      </c>
      <c r="S462" s="22" t="str">
        <f>IFERROR(VLOOKUP($A462&amp;TEXT(S$3,"dd/mm/yyyy")&amp;$D$2,tbReporteAsistencia[[#All],[SerialDeBusqueda]:[FechaRegistro]],3,FALSE),"")</f>
        <v/>
      </c>
    </row>
    <row r="463" spans="4:19">
      <c r="D463" s="22" t="str">
        <f>IFERROR(VLOOKUP($A463&amp;TEXT(D$3,"dd/mm/yyyy")&amp;$D$2,tbReporteAsistencia[[#All],[SerialDeBusqueda]:[FechaRegistro]],3,FALSE),"")</f>
        <v/>
      </c>
      <c r="E463" s="22" t="str">
        <f>IFERROR(VLOOKUP($A463&amp;TEXT(E$3,"dd/mm/yyyy")&amp;$D$2,tbReporteAsistencia[[#All],[SerialDeBusqueda]:[FechaRegistro]],3,FALSE),"")</f>
        <v/>
      </c>
      <c r="F463" s="22" t="str">
        <f>IFERROR(VLOOKUP($A463&amp;TEXT(F$3,"dd/mm/yyyy")&amp;$D$2,tbReporteAsistencia[[#All],[SerialDeBusqueda]:[FechaRegistro]],3,FALSE),"")</f>
        <v/>
      </c>
      <c r="G463" s="22" t="str">
        <f>IFERROR(VLOOKUP($A463&amp;TEXT(G$3,"dd/mm/yyyy")&amp;$D$2,tbReporteAsistencia[[#All],[SerialDeBusqueda]:[FechaRegistro]],3,FALSE),"")</f>
        <v/>
      </c>
      <c r="H463" s="22" t="str">
        <f>IFERROR(VLOOKUP($A463&amp;TEXT(H$3,"dd/mm/yyyy")&amp;$D$2,tbReporteAsistencia[[#All],[SerialDeBusqueda]:[FechaRegistro]],3,FALSE),"")</f>
        <v/>
      </c>
      <c r="I463" s="22" t="str">
        <f>IFERROR(VLOOKUP($A463&amp;TEXT(I$3,"dd/mm/yyyy")&amp;$D$2,tbReporteAsistencia[[#All],[SerialDeBusqueda]:[FechaRegistro]],3,FALSE),"")</f>
        <v/>
      </c>
      <c r="J463" s="22" t="str">
        <f>IFERROR(VLOOKUP($A463&amp;TEXT(J$3,"dd/mm/yyyy")&amp;$D$2,tbReporteAsistencia[[#All],[SerialDeBusqueda]:[FechaRegistro]],3,FALSE),"")</f>
        <v/>
      </c>
      <c r="K463" s="22" t="str">
        <f>IFERROR(VLOOKUP($A463&amp;TEXT(K$3,"dd/mm/yyyy")&amp;$D$2,tbReporteAsistencia[[#All],[SerialDeBusqueda]:[FechaRegistro]],3,FALSE),"")</f>
        <v/>
      </c>
      <c r="L463" s="22" t="str">
        <f>IFERROR(VLOOKUP($A463&amp;TEXT(L$3,"dd/mm/yyyy")&amp;$D$2,tbReporteAsistencia[[#All],[SerialDeBusqueda]:[FechaRegistro]],3,FALSE),"")</f>
        <v/>
      </c>
      <c r="M463" s="22" t="str">
        <f>IFERROR(VLOOKUP($A463&amp;TEXT(M$3,"dd/mm/yyyy")&amp;$D$2,tbReporteAsistencia[[#All],[SerialDeBusqueda]:[FechaRegistro]],3,FALSE),"")</f>
        <v/>
      </c>
      <c r="N463" s="22" t="str">
        <f>IFERROR(VLOOKUP($A463&amp;TEXT(N$3,"dd/mm/yyyy")&amp;$D$2,tbReporteAsistencia[[#All],[SerialDeBusqueda]:[FechaRegistro]],3,FALSE),"")</f>
        <v/>
      </c>
      <c r="O463" s="22" t="str">
        <f>IFERROR(VLOOKUP($A463&amp;TEXT(O$3,"dd/mm/yyyy")&amp;$D$2,tbReporteAsistencia[[#All],[SerialDeBusqueda]:[FechaRegistro]],3,FALSE),"")</f>
        <v/>
      </c>
      <c r="P463" s="22" t="str">
        <f>IFERROR(VLOOKUP($A463&amp;TEXT(P$3,"dd/mm/yyyy")&amp;$D$2,tbReporteAsistencia[[#All],[SerialDeBusqueda]:[FechaRegistro]],3,FALSE),"")</f>
        <v/>
      </c>
      <c r="Q463" s="22" t="str">
        <f>IFERROR(VLOOKUP($A463&amp;TEXT(Q$3,"dd/mm/yyyy")&amp;$D$2,tbReporteAsistencia[[#All],[SerialDeBusqueda]:[FechaRegistro]],3,FALSE),"")</f>
        <v/>
      </c>
      <c r="R463" s="22" t="str">
        <f>IFERROR(VLOOKUP($A463&amp;TEXT(R$3,"dd/mm/yyyy")&amp;$D$2,tbReporteAsistencia[[#All],[SerialDeBusqueda]:[FechaRegistro]],3,FALSE),"")</f>
        <v/>
      </c>
      <c r="S463" s="22" t="str">
        <f>IFERROR(VLOOKUP($A463&amp;TEXT(S$3,"dd/mm/yyyy")&amp;$D$2,tbReporteAsistencia[[#All],[SerialDeBusqueda]:[FechaRegistro]],3,FALSE),"")</f>
        <v/>
      </c>
    </row>
    <row r="464" spans="4:19">
      <c r="D464" s="22" t="str">
        <f>IFERROR(VLOOKUP($A464&amp;TEXT(D$3,"dd/mm/yyyy")&amp;$D$2,tbReporteAsistencia[[#All],[SerialDeBusqueda]:[FechaRegistro]],3,FALSE),"")</f>
        <v/>
      </c>
      <c r="E464" s="22" t="str">
        <f>IFERROR(VLOOKUP($A464&amp;TEXT(E$3,"dd/mm/yyyy")&amp;$D$2,tbReporteAsistencia[[#All],[SerialDeBusqueda]:[FechaRegistro]],3,FALSE),"")</f>
        <v/>
      </c>
      <c r="F464" s="22" t="str">
        <f>IFERROR(VLOOKUP($A464&amp;TEXT(F$3,"dd/mm/yyyy")&amp;$D$2,tbReporteAsistencia[[#All],[SerialDeBusqueda]:[FechaRegistro]],3,FALSE),"")</f>
        <v/>
      </c>
      <c r="G464" s="22" t="str">
        <f>IFERROR(VLOOKUP($A464&amp;TEXT(G$3,"dd/mm/yyyy")&amp;$D$2,tbReporteAsistencia[[#All],[SerialDeBusqueda]:[FechaRegistro]],3,FALSE),"")</f>
        <v/>
      </c>
      <c r="H464" s="22" t="str">
        <f>IFERROR(VLOOKUP($A464&amp;TEXT(H$3,"dd/mm/yyyy")&amp;$D$2,tbReporteAsistencia[[#All],[SerialDeBusqueda]:[FechaRegistro]],3,FALSE),"")</f>
        <v/>
      </c>
      <c r="I464" s="22" t="str">
        <f>IFERROR(VLOOKUP($A464&amp;TEXT(I$3,"dd/mm/yyyy")&amp;$D$2,tbReporteAsistencia[[#All],[SerialDeBusqueda]:[FechaRegistro]],3,FALSE),"")</f>
        <v/>
      </c>
      <c r="J464" s="22" t="str">
        <f>IFERROR(VLOOKUP($A464&amp;TEXT(J$3,"dd/mm/yyyy")&amp;$D$2,tbReporteAsistencia[[#All],[SerialDeBusqueda]:[FechaRegistro]],3,FALSE),"")</f>
        <v/>
      </c>
      <c r="K464" s="22" t="str">
        <f>IFERROR(VLOOKUP($A464&amp;TEXT(K$3,"dd/mm/yyyy")&amp;$D$2,tbReporteAsistencia[[#All],[SerialDeBusqueda]:[FechaRegistro]],3,FALSE),"")</f>
        <v/>
      </c>
      <c r="L464" s="22" t="str">
        <f>IFERROR(VLOOKUP($A464&amp;TEXT(L$3,"dd/mm/yyyy")&amp;$D$2,tbReporteAsistencia[[#All],[SerialDeBusqueda]:[FechaRegistro]],3,FALSE),"")</f>
        <v/>
      </c>
      <c r="M464" s="22" t="str">
        <f>IFERROR(VLOOKUP($A464&amp;TEXT(M$3,"dd/mm/yyyy")&amp;$D$2,tbReporteAsistencia[[#All],[SerialDeBusqueda]:[FechaRegistro]],3,FALSE),"")</f>
        <v/>
      </c>
      <c r="N464" s="22" t="str">
        <f>IFERROR(VLOOKUP($A464&amp;TEXT(N$3,"dd/mm/yyyy")&amp;$D$2,tbReporteAsistencia[[#All],[SerialDeBusqueda]:[FechaRegistro]],3,FALSE),"")</f>
        <v/>
      </c>
      <c r="O464" s="22" t="str">
        <f>IFERROR(VLOOKUP($A464&amp;TEXT(O$3,"dd/mm/yyyy")&amp;$D$2,tbReporteAsistencia[[#All],[SerialDeBusqueda]:[FechaRegistro]],3,FALSE),"")</f>
        <v/>
      </c>
      <c r="P464" s="22" t="str">
        <f>IFERROR(VLOOKUP($A464&amp;TEXT(P$3,"dd/mm/yyyy")&amp;$D$2,tbReporteAsistencia[[#All],[SerialDeBusqueda]:[FechaRegistro]],3,FALSE),"")</f>
        <v/>
      </c>
      <c r="Q464" s="22" t="str">
        <f>IFERROR(VLOOKUP($A464&amp;TEXT(Q$3,"dd/mm/yyyy")&amp;$D$2,tbReporteAsistencia[[#All],[SerialDeBusqueda]:[FechaRegistro]],3,FALSE),"")</f>
        <v/>
      </c>
      <c r="R464" s="22" t="str">
        <f>IFERROR(VLOOKUP($A464&amp;TEXT(R$3,"dd/mm/yyyy")&amp;$D$2,tbReporteAsistencia[[#All],[SerialDeBusqueda]:[FechaRegistro]],3,FALSE),"")</f>
        <v/>
      </c>
      <c r="S464" s="22" t="str">
        <f>IFERROR(VLOOKUP($A464&amp;TEXT(S$3,"dd/mm/yyyy")&amp;$D$2,tbReporteAsistencia[[#All],[SerialDeBusqueda]:[FechaRegistro]],3,FALSE),"")</f>
        <v/>
      </c>
    </row>
    <row r="465" spans="4:19">
      <c r="D465" s="22" t="str">
        <f>IFERROR(VLOOKUP($A465&amp;TEXT(D$3,"dd/mm/yyyy")&amp;$D$2,tbReporteAsistencia[[#All],[SerialDeBusqueda]:[FechaRegistro]],3,FALSE),"")</f>
        <v/>
      </c>
      <c r="E465" s="22" t="str">
        <f>IFERROR(VLOOKUP($A465&amp;TEXT(E$3,"dd/mm/yyyy")&amp;$D$2,tbReporteAsistencia[[#All],[SerialDeBusqueda]:[FechaRegistro]],3,FALSE),"")</f>
        <v/>
      </c>
      <c r="F465" s="22" t="str">
        <f>IFERROR(VLOOKUP($A465&amp;TEXT(F$3,"dd/mm/yyyy")&amp;$D$2,tbReporteAsistencia[[#All],[SerialDeBusqueda]:[FechaRegistro]],3,FALSE),"")</f>
        <v/>
      </c>
      <c r="G465" s="22" t="str">
        <f>IFERROR(VLOOKUP($A465&amp;TEXT(G$3,"dd/mm/yyyy")&amp;$D$2,tbReporteAsistencia[[#All],[SerialDeBusqueda]:[FechaRegistro]],3,FALSE),"")</f>
        <v/>
      </c>
      <c r="H465" s="22" t="str">
        <f>IFERROR(VLOOKUP($A465&amp;TEXT(H$3,"dd/mm/yyyy")&amp;$D$2,tbReporteAsistencia[[#All],[SerialDeBusqueda]:[FechaRegistro]],3,FALSE),"")</f>
        <v/>
      </c>
      <c r="I465" s="22" t="str">
        <f>IFERROR(VLOOKUP($A465&amp;TEXT(I$3,"dd/mm/yyyy")&amp;$D$2,tbReporteAsistencia[[#All],[SerialDeBusqueda]:[FechaRegistro]],3,FALSE),"")</f>
        <v/>
      </c>
      <c r="J465" s="22" t="str">
        <f>IFERROR(VLOOKUP($A465&amp;TEXT(J$3,"dd/mm/yyyy")&amp;$D$2,tbReporteAsistencia[[#All],[SerialDeBusqueda]:[FechaRegistro]],3,FALSE),"")</f>
        <v/>
      </c>
      <c r="K465" s="22" t="str">
        <f>IFERROR(VLOOKUP($A465&amp;TEXT(K$3,"dd/mm/yyyy")&amp;$D$2,tbReporteAsistencia[[#All],[SerialDeBusqueda]:[FechaRegistro]],3,FALSE),"")</f>
        <v/>
      </c>
      <c r="L465" s="22" t="str">
        <f>IFERROR(VLOOKUP($A465&amp;TEXT(L$3,"dd/mm/yyyy")&amp;$D$2,tbReporteAsistencia[[#All],[SerialDeBusqueda]:[FechaRegistro]],3,FALSE),"")</f>
        <v/>
      </c>
      <c r="M465" s="22" t="str">
        <f>IFERROR(VLOOKUP($A465&amp;TEXT(M$3,"dd/mm/yyyy")&amp;$D$2,tbReporteAsistencia[[#All],[SerialDeBusqueda]:[FechaRegistro]],3,FALSE),"")</f>
        <v/>
      </c>
      <c r="N465" s="22" t="str">
        <f>IFERROR(VLOOKUP($A465&amp;TEXT(N$3,"dd/mm/yyyy")&amp;$D$2,tbReporteAsistencia[[#All],[SerialDeBusqueda]:[FechaRegistro]],3,FALSE),"")</f>
        <v/>
      </c>
      <c r="O465" s="22" t="str">
        <f>IFERROR(VLOOKUP($A465&amp;TEXT(O$3,"dd/mm/yyyy")&amp;$D$2,tbReporteAsistencia[[#All],[SerialDeBusqueda]:[FechaRegistro]],3,FALSE),"")</f>
        <v/>
      </c>
      <c r="P465" s="22" t="str">
        <f>IFERROR(VLOOKUP($A465&amp;TEXT(P$3,"dd/mm/yyyy")&amp;$D$2,tbReporteAsistencia[[#All],[SerialDeBusqueda]:[FechaRegistro]],3,FALSE),"")</f>
        <v/>
      </c>
      <c r="Q465" s="22" t="str">
        <f>IFERROR(VLOOKUP($A465&amp;TEXT(Q$3,"dd/mm/yyyy")&amp;$D$2,tbReporteAsistencia[[#All],[SerialDeBusqueda]:[FechaRegistro]],3,FALSE),"")</f>
        <v/>
      </c>
      <c r="R465" s="22" t="str">
        <f>IFERROR(VLOOKUP($A465&amp;TEXT(R$3,"dd/mm/yyyy")&amp;$D$2,tbReporteAsistencia[[#All],[SerialDeBusqueda]:[FechaRegistro]],3,FALSE),"")</f>
        <v/>
      </c>
      <c r="S465" s="22" t="str">
        <f>IFERROR(VLOOKUP($A465&amp;TEXT(S$3,"dd/mm/yyyy")&amp;$D$2,tbReporteAsistencia[[#All],[SerialDeBusqueda]:[FechaRegistro]],3,FALSE),"")</f>
        <v/>
      </c>
    </row>
    <row r="466" spans="4:19">
      <c r="D466" s="22" t="str">
        <f>IFERROR(VLOOKUP($A466&amp;TEXT(D$3,"dd/mm/yyyy")&amp;$D$2,tbReporteAsistencia[[#All],[SerialDeBusqueda]:[FechaRegistro]],3,FALSE),"")</f>
        <v/>
      </c>
      <c r="E466" s="22" t="str">
        <f>IFERROR(VLOOKUP($A466&amp;TEXT(E$3,"dd/mm/yyyy")&amp;$D$2,tbReporteAsistencia[[#All],[SerialDeBusqueda]:[FechaRegistro]],3,FALSE),"")</f>
        <v/>
      </c>
      <c r="F466" s="22" t="str">
        <f>IFERROR(VLOOKUP($A466&amp;TEXT(F$3,"dd/mm/yyyy")&amp;$D$2,tbReporteAsistencia[[#All],[SerialDeBusqueda]:[FechaRegistro]],3,FALSE),"")</f>
        <v/>
      </c>
      <c r="G466" s="22" t="str">
        <f>IFERROR(VLOOKUP($A466&amp;TEXT(G$3,"dd/mm/yyyy")&amp;$D$2,tbReporteAsistencia[[#All],[SerialDeBusqueda]:[FechaRegistro]],3,FALSE),"")</f>
        <v/>
      </c>
      <c r="H466" s="22" t="str">
        <f>IFERROR(VLOOKUP($A466&amp;TEXT(H$3,"dd/mm/yyyy")&amp;$D$2,tbReporteAsistencia[[#All],[SerialDeBusqueda]:[FechaRegistro]],3,FALSE),"")</f>
        <v/>
      </c>
      <c r="I466" s="22" t="str">
        <f>IFERROR(VLOOKUP($A466&amp;TEXT(I$3,"dd/mm/yyyy")&amp;$D$2,tbReporteAsistencia[[#All],[SerialDeBusqueda]:[FechaRegistro]],3,FALSE),"")</f>
        <v/>
      </c>
      <c r="J466" s="22" t="str">
        <f>IFERROR(VLOOKUP($A466&amp;TEXT(J$3,"dd/mm/yyyy")&amp;$D$2,tbReporteAsistencia[[#All],[SerialDeBusqueda]:[FechaRegistro]],3,FALSE),"")</f>
        <v/>
      </c>
      <c r="K466" s="22" t="str">
        <f>IFERROR(VLOOKUP($A466&amp;TEXT(K$3,"dd/mm/yyyy")&amp;$D$2,tbReporteAsistencia[[#All],[SerialDeBusqueda]:[FechaRegistro]],3,FALSE),"")</f>
        <v/>
      </c>
      <c r="L466" s="22" t="str">
        <f>IFERROR(VLOOKUP($A466&amp;TEXT(L$3,"dd/mm/yyyy")&amp;$D$2,tbReporteAsistencia[[#All],[SerialDeBusqueda]:[FechaRegistro]],3,FALSE),"")</f>
        <v/>
      </c>
      <c r="M466" s="22" t="str">
        <f>IFERROR(VLOOKUP($A466&amp;TEXT(M$3,"dd/mm/yyyy")&amp;$D$2,tbReporteAsistencia[[#All],[SerialDeBusqueda]:[FechaRegistro]],3,FALSE),"")</f>
        <v/>
      </c>
      <c r="N466" s="22" t="str">
        <f>IFERROR(VLOOKUP($A466&amp;TEXT(N$3,"dd/mm/yyyy")&amp;$D$2,tbReporteAsistencia[[#All],[SerialDeBusqueda]:[FechaRegistro]],3,FALSE),"")</f>
        <v/>
      </c>
      <c r="O466" s="22" t="str">
        <f>IFERROR(VLOOKUP($A466&amp;TEXT(O$3,"dd/mm/yyyy")&amp;$D$2,tbReporteAsistencia[[#All],[SerialDeBusqueda]:[FechaRegistro]],3,FALSE),"")</f>
        <v/>
      </c>
      <c r="P466" s="22" t="str">
        <f>IFERROR(VLOOKUP($A466&amp;TEXT(P$3,"dd/mm/yyyy")&amp;$D$2,tbReporteAsistencia[[#All],[SerialDeBusqueda]:[FechaRegistro]],3,FALSE),"")</f>
        <v/>
      </c>
      <c r="Q466" s="22" t="str">
        <f>IFERROR(VLOOKUP($A466&amp;TEXT(Q$3,"dd/mm/yyyy")&amp;$D$2,tbReporteAsistencia[[#All],[SerialDeBusqueda]:[FechaRegistro]],3,FALSE),"")</f>
        <v/>
      </c>
      <c r="R466" s="22" t="str">
        <f>IFERROR(VLOOKUP($A466&amp;TEXT(R$3,"dd/mm/yyyy")&amp;$D$2,tbReporteAsistencia[[#All],[SerialDeBusqueda]:[FechaRegistro]],3,FALSE),"")</f>
        <v/>
      </c>
      <c r="S466" s="22" t="str">
        <f>IFERROR(VLOOKUP($A466&amp;TEXT(S$3,"dd/mm/yyyy")&amp;$D$2,tbReporteAsistencia[[#All],[SerialDeBusqueda]:[FechaRegistro]],3,FALSE),"")</f>
        <v/>
      </c>
    </row>
    <row r="467" spans="4:19">
      <c r="D467" s="22" t="str">
        <f>IFERROR(VLOOKUP($A467&amp;TEXT(D$3,"dd/mm/yyyy")&amp;$D$2,tbReporteAsistencia[[#All],[SerialDeBusqueda]:[FechaRegistro]],3,FALSE),"")</f>
        <v/>
      </c>
      <c r="E467" s="22" t="str">
        <f>IFERROR(VLOOKUP($A467&amp;TEXT(E$3,"dd/mm/yyyy")&amp;$D$2,tbReporteAsistencia[[#All],[SerialDeBusqueda]:[FechaRegistro]],3,FALSE),"")</f>
        <v/>
      </c>
      <c r="F467" s="22" t="str">
        <f>IFERROR(VLOOKUP($A467&amp;TEXT(F$3,"dd/mm/yyyy")&amp;$D$2,tbReporteAsistencia[[#All],[SerialDeBusqueda]:[FechaRegistro]],3,FALSE),"")</f>
        <v/>
      </c>
      <c r="G467" s="22" t="str">
        <f>IFERROR(VLOOKUP($A467&amp;TEXT(G$3,"dd/mm/yyyy")&amp;$D$2,tbReporteAsistencia[[#All],[SerialDeBusqueda]:[FechaRegistro]],3,FALSE),"")</f>
        <v/>
      </c>
      <c r="H467" s="22" t="str">
        <f>IFERROR(VLOOKUP($A467&amp;TEXT(H$3,"dd/mm/yyyy")&amp;$D$2,tbReporteAsistencia[[#All],[SerialDeBusqueda]:[FechaRegistro]],3,FALSE),"")</f>
        <v/>
      </c>
      <c r="I467" s="22" t="str">
        <f>IFERROR(VLOOKUP($A467&amp;TEXT(I$3,"dd/mm/yyyy")&amp;$D$2,tbReporteAsistencia[[#All],[SerialDeBusqueda]:[FechaRegistro]],3,FALSE),"")</f>
        <v/>
      </c>
      <c r="J467" s="22" t="str">
        <f>IFERROR(VLOOKUP($A467&amp;TEXT(J$3,"dd/mm/yyyy")&amp;$D$2,tbReporteAsistencia[[#All],[SerialDeBusqueda]:[FechaRegistro]],3,FALSE),"")</f>
        <v/>
      </c>
      <c r="K467" s="22" t="str">
        <f>IFERROR(VLOOKUP($A467&amp;TEXT(K$3,"dd/mm/yyyy")&amp;$D$2,tbReporteAsistencia[[#All],[SerialDeBusqueda]:[FechaRegistro]],3,FALSE),"")</f>
        <v/>
      </c>
      <c r="L467" s="22" t="str">
        <f>IFERROR(VLOOKUP($A467&amp;TEXT(L$3,"dd/mm/yyyy")&amp;$D$2,tbReporteAsistencia[[#All],[SerialDeBusqueda]:[FechaRegistro]],3,FALSE),"")</f>
        <v/>
      </c>
      <c r="M467" s="22" t="str">
        <f>IFERROR(VLOOKUP($A467&amp;TEXT(M$3,"dd/mm/yyyy")&amp;$D$2,tbReporteAsistencia[[#All],[SerialDeBusqueda]:[FechaRegistro]],3,FALSE),"")</f>
        <v/>
      </c>
      <c r="N467" s="22" t="str">
        <f>IFERROR(VLOOKUP($A467&amp;TEXT(N$3,"dd/mm/yyyy")&amp;$D$2,tbReporteAsistencia[[#All],[SerialDeBusqueda]:[FechaRegistro]],3,FALSE),"")</f>
        <v/>
      </c>
      <c r="O467" s="22" t="str">
        <f>IFERROR(VLOOKUP($A467&amp;TEXT(O$3,"dd/mm/yyyy")&amp;$D$2,tbReporteAsistencia[[#All],[SerialDeBusqueda]:[FechaRegistro]],3,FALSE),"")</f>
        <v/>
      </c>
      <c r="P467" s="22" t="str">
        <f>IFERROR(VLOOKUP($A467&amp;TEXT(P$3,"dd/mm/yyyy")&amp;$D$2,tbReporteAsistencia[[#All],[SerialDeBusqueda]:[FechaRegistro]],3,FALSE),"")</f>
        <v/>
      </c>
      <c r="Q467" s="22" t="str">
        <f>IFERROR(VLOOKUP($A467&amp;TEXT(Q$3,"dd/mm/yyyy")&amp;$D$2,tbReporteAsistencia[[#All],[SerialDeBusqueda]:[FechaRegistro]],3,FALSE),"")</f>
        <v/>
      </c>
      <c r="R467" s="22" t="str">
        <f>IFERROR(VLOOKUP($A467&amp;TEXT(R$3,"dd/mm/yyyy")&amp;$D$2,tbReporteAsistencia[[#All],[SerialDeBusqueda]:[FechaRegistro]],3,FALSE),"")</f>
        <v/>
      </c>
      <c r="S467" s="22" t="str">
        <f>IFERROR(VLOOKUP($A467&amp;TEXT(S$3,"dd/mm/yyyy")&amp;$D$2,tbReporteAsistencia[[#All],[SerialDeBusqueda]:[FechaRegistro]],3,FALSE),"")</f>
        <v/>
      </c>
    </row>
    <row r="468" spans="4:19">
      <c r="D468" s="22" t="str">
        <f>IFERROR(VLOOKUP($A468&amp;TEXT(D$3,"dd/mm/yyyy")&amp;$D$2,tbReporteAsistencia[[#All],[SerialDeBusqueda]:[FechaRegistro]],3,FALSE),"")</f>
        <v/>
      </c>
      <c r="E468" s="22" t="str">
        <f>IFERROR(VLOOKUP($A468&amp;TEXT(E$3,"dd/mm/yyyy")&amp;$D$2,tbReporteAsistencia[[#All],[SerialDeBusqueda]:[FechaRegistro]],3,FALSE),"")</f>
        <v/>
      </c>
      <c r="F468" s="22" t="str">
        <f>IFERROR(VLOOKUP($A468&amp;TEXT(F$3,"dd/mm/yyyy")&amp;$D$2,tbReporteAsistencia[[#All],[SerialDeBusqueda]:[FechaRegistro]],3,FALSE),"")</f>
        <v/>
      </c>
      <c r="G468" s="22" t="str">
        <f>IFERROR(VLOOKUP($A468&amp;TEXT(G$3,"dd/mm/yyyy")&amp;$D$2,tbReporteAsistencia[[#All],[SerialDeBusqueda]:[FechaRegistro]],3,FALSE),"")</f>
        <v/>
      </c>
      <c r="H468" s="22" t="str">
        <f>IFERROR(VLOOKUP($A468&amp;TEXT(H$3,"dd/mm/yyyy")&amp;$D$2,tbReporteAsistencia[[#All],[SerialDeBusqueda]:[FechaRegistro]],3,FALSE),"")</f>
        <v/>
      </c>
      <c r="I468" s="22" t="str">
        <f>IFERROR(VLOOKUP($A468&amp;TEXT(I$3,"dd/mm/yyyy")&amp;$D$2,tbReporteAsistencia[[#All],[SerialDeBusqueda]:[FechaRegistro]],3,FALSE),"")</f>
        <v/>
      </c>
      <c r="J468" s="22" t="str">
        <f>IFERROR(VLOOKUP($A468&amp;TEXT(J$3,"dd/mm/yyyy")&amp;$D$2,tbReporteAsistencia[[#All],[SerialDeBusqueda]:[FechaRegistro]],3,FALSE),"")</f>
        <v/>
      </c>
      <c r="K468" s="22" t="str">
        <f>IFERROR(VLOOKUP($A468&amp;TEXT(K$3,"dd/mm/yyyy")&amp;$D$2,tbReporteAsistencia[[#All],[SerialDeBusqueda]:[FechaRegistro]],3,FALSE),"")</f>
        <v/>
      </c>
      <c r="L468" s="22" t="str">
        <f>IFERROR(VLOOKUP($A468&amp;TEXT(L$3,"dd/mm/yyyy")&amp;$D$2,tbReporteAsistencia[[#All],[SerialDeBusqueda]:[FechaRegistro]],3,FALSE),"")</f>
        <v/>
      </c>
      <c r="M468" s="22" t="str">
        <f>IFERROR(VLOOKUP($A468&amp;TEXT(M$3,"dd/mm/yyyy")&amp;$D$2,tbReporteAsistencia[[#All],[SerialDeBusqueda]:[FechaRegistro]],3,FALSE),"")</f>
        <v/>
      </c>
      <c r="N468" s="22" t="str">
        <f>IFERROR(VLOOKUP($A468&amp;TEXT(N$3,"dd/mm/yyyy")&amp;$D$2,tbReporteAsistencia[[#All],[SerialDeBusqueda]:[FechaRegistro]],3,FALSE),"")</f>
        <v/>
      </c>
      <c r="O468" s="22" t="str">
        <f>IFERROR(VLOOKUP($A468&amp;TEXT(O$3,"dd/mm/yyyy")&amp;$D$2,tbReporteAsistencia[[#All],[SerialDeBusqueda]:[FechaRegistro]],3,FALSE),"")</f>
        <v/>
      </c>
      <c r="P468" s="22" t="str">
        <f>IFERROR(VLOOKUP($A468&amp;TEXT(P$3,"dd/mm/yyyy")&amp;$D$2,tbReporteAsistencia[[#All],[SerialDeBusqueda]:[FechaRegistro]],3,FALSE),"")</f>
        <v/>
      </c>
      <c r="Q468" s="22" t="str">
        <f>IFERROR(VLOOKUP($A468&amp;TEXT(Q$3,"dd/mm/yyyy")&amp;$D$2,tbReporteAsistencia[[#All],[SerialDeBusqueda]:[FechaRegistro]],3,FALSE),"")</f>
        <v/>
      </c>
      <c r="R468" s="22" t="str">
        <f>IFERROR(VLOOKUP($A468&amp;TEXT(R$3,"dd/mm/yyyy")&amp;$D$2,tbReporteAsistencia[[#All],[SerialDeBusqueda]:[FechaRegistro]],3,FALSE),"")</f>
        <v/>
      </c>
      <c r="S468" s="22" t="str">
        <f>IFERROR(VLOOKUP($A468&amp;TEXT(S$3,"dd/mm/yyyy")&amp;$D$2,tbReporteAsistencia[[#All],[SerialDeBusqueda]:[FechaRegistro]],3,FALSE),"")</f>
        <v/>
      </c>
    </row>
    <row r="469" spans="4:19">
      <c r="D469" s="22" t="str">
        <f>IFERROR(VLOOKUP($A469&amp;TEXT(D$3,"dd/mm/yyyy")&amp;$D$2,tbReporteAsistencia[[#All],[SerialDeBusqueda]:[FechaRegistro]],3,FALSE),"")</f>
        <v/>
      </c>
      <c r="E469" s="22" t="str">
        <f>IFERROR(VLOOKUP($A469&amp;TEXT(E$3,"dd/mm/yyyy")&amp;$D$2,tbReporteAsistencia[[#All],[SerialDeBusqueda]:[FechaRegistro]],3,FALSE),"")</f>
        <v/>
      </c>
      <c r="F469" s="22" t="str">
        <f>IFERROR(VLOOKUP($A469&amp;TEXT(F$3,"dd/mm/yyyy")&amp;$D$2,tbReporteAsistencia[[#All],[SerialDeBusqueda]:[FechaRegistro]],3,FALSE),"")</f>
        <v/>
      </c>
      <c r="G469" s="22" t="str">
        <f>IFERROR(VLOOKUP($A469&amp;TEXT(G$3,"dd/mm/yyyy")&amp;$D$2,tbReporteAsistencia[[#All],[SerialDeBusqueda]:[FechaRegistro]],3,FALSE),"")</f>
        <v/>
      </c>
      <c r="H469" s="22" t="str">
        <f>IFERROR(VLOOKUP($A469&amp;TEXT(H$3,"dd/mm/yyyy")&amp;$D$2,tbReporteAsistencia[[#All],[SerialDeBusqueda]:[FechaRegistro]],3,FALSE),"")</f>
        <v/>
      </c>
      <c r="I469" s="22" t="str">
        <f>IFERROR(VLOOKUP($A469&amp;TEXT(I$3,"dd/mm/yyyy")&amp;$D$2,tbReporteAsistencia[[#All],[SerialDeBusqueda]:[FechaRegistro]],3,FALSE),"")</f>
        <v/>
      </c>
      <c r="J469" s="22" t="str">
        <f>IFERROR(VLOOKUP($A469&amp;TEXT(J$3,"dd/mm/yyyy")&amp;$D$2,tbReporteAsistencia[[#All],[SerialDeBusqueda]:[FechaRegistro]],3,FALSE),"")</f>
        <v/>
      </c>
      <c r="K469" s="22" t="str">
        <f>IFERROR(VLOOKUP($A469&amp;TEXT(K$3,"dd/mm/yyyy")&amp;$D$2,tbReporteAsistencia[[#All],[SerialDeBusqueda]:[FechaRegistro]],3,FALSE),"")</f>
        <v/>
      </c>
      <c r="L469" s="22" t="str">
        <f>IFERROR(VLOOKUP($A469&amp;TEXT(L$3,"dd/mm/yyyy")&amp;$D$2,tbReporteAsistencia[[#All],[SerialDeBusqueda]:[FechaRegistro]],3,FALSE),"")</f>
        <v/>
      </c>
      <c r="M469" s="22" t="str">
        <f>IFERROR(VLOOKUP($A469&amp;TEXT(M$3,"dd/mm/yyyy")&amp;$D$2,tbReporteAsistencia[[#All],[SerialDeBusqueda]:[FechaRegistro]],3,FALSE),"")</f>
        <v/>
      </c>
      <c r="N469" s="22" t="str">
        <f>IFERROR(VLOOKUP($A469&amp;TEXT(N$3,"dd/mm/yyyy")&amp;$D$2,tbReporteAsistencia[[#All],[SerialDeBusqueda]:[FechaRegistro]],3,FALSE),"")</f>
        <v/>
      </c>
      <c r="O469" s="22" t="str">
        <f>IFERROR(VLOOKUP($A469&amp;TEXT(O$3,"dd/mm/yyyy")&amp;$D$2,tbReporteAsistencia[[#All],[SerialDeBusqueda]:[FechaRegistro]],3,FALSE),"")</f>
        <v/>
      </c>
      <c r="P469" s="22" t="str">
        <f>IFERROR(VLOOKUP($A469&amp;TEXT(P$3,"dd/mm/yyyy")&amp;$D$2,tbReporteAsistencia[[#All],[SerialDeBusqueda]:[FechaRegistro]],3,FALSE),"")</f>
        <v/>
      </c>
      <c r="Q469" s="22" t="str">
        <f>IFERROR(VLOOKUP($A469&amp;TEXT(Q$3,"dd/mm/yyyy")&amp;$D$2,tbReporteAsistencia[[#All],[SerialDeBusqueda]:[FechaRegistro]],3,FALSE),"")</f>
        <v/>
      </c>
      <c r="R469" s="22" t="str">
        <f>IFERROR(VLOOKUP($A469&amp;TEXT(R$3,"dd/mm/yyyy")&amp;$D$2,tbReporteAsistencia[[#All],[SerialDeBusqueda]:[FechaRegistro]],3,FALSE),"")</f>
        <v/>
      </c>
      <c r="S469" s="22" t="str">
        <f>IFERROR(VLOOKUP($A469&amp;TEXT(S$3,"dd/mm/yyyy")&amp;$D$2,tbReporteAsistencia[[#All],[SerialDeBusqueda]:[FechaRegistro]],3,FALSE),"")</f>
        <v/>
      </c>
    </row>
    <row r="470" spans="4:19">
      <c r="D470" s="22" t="str">
        <f>IFERROR(VLOOKUP($A470&amp;TEXT(D$3,"dd/mm/yyyy")&amp;$D$2,tbReporteAsistencia[[#All],[SerialDeBusqueda]:[FechaRegistro]],3,FALSE),"")</f>
        <v/>
      </c>
      <c r="E470" s="22" t="str">
        <f>IFERROR(VLOOKUP($A470&amp;TEXT(E$3,"dd/mm/yyyy")&amp;$D$2,tbReporteAsistencia[[#All],[SerialDeBusqueda]:[FechaRegistro]],3,FALSE),"")</f>
        <v/>
      </c>
      <c r="F470" s="22" t="str">
        <f>IFERROR(VLOOKUP($A470&amp;TEXT(F$3,"dd/mm/yyyy")&amp;$D$2,tbReporteAsistencia[[#All],[SerialDeBusqueda]:[FechaRegistro]],3,FALSE),"")</f>
        <v/>
      </c>
      <c r="G470" s="22" t="str">
        <f>IFERROR(VLOOKUP($A470&amp;TEXT(G$3,"dd/mm/yyyy")&amp;$D$2,tbReporteAsistencia[[#All],[SerialDeBusqueda]:[FechaRegistro]],3,FALSE),"")</f>
        <v/>
      </c>
      <c r="H470" s="22" t="str">
        <f>IFERROR(VLOOKUP($A470&amp;TEXT(H$3,"dd/mm/yyyy")&amp;$D$2,tbReporteAsistencia[[#All],[SerialDeBusqueda]:[FechaRegistro]],3,FALSE),"")</f>
        <v/>
      </c>
      <c r="I470" s="22" t="str">
        <f>IFERROR(VLOOKUP($A470&amp;TEXT(I$3,"dd/mm/yyyy")&amp;$D$2,tbReporteAsistencia[[#All],[SerialDeBusqueda]:[FechaRegistro]],3,FALSE),"")</f>
        <v/>
      </c>
      <c r="J470" s="22" t="str">
        <f>IFERROR(VLOOKUP($A470&amp;TEXT(J$3,"dd/mm/yyyy")&amp;$D$2,tbReporteAsistencia[[#All],[SerialDeBusqueda]:[FechaRegistro]],3,FALSE),"")</f>
        <v/>
      </c>
      <c r="K470" s="22" t="str">
        <f>IFERROR(VLOOKUP($A470&amp;TEXT(K$3,"dd/mm/yyyy")&amp;$D$2,tbReporteAsistencia[[#All],[SerialDeBusqueda]:[FechaRegistro]],3,FALSE),"")</f>
        <v/>
      </c>
      <c r="L470" s="22" t="str">
        <f>IFERROR(VLOOKUP($A470&amp;TEXT(L$3,"dd/mm/yyyy")&amp;$D$2,tbReporteAsistencia[[#All],[SerialDeBusqueda]:[FechaRegistro]],3,FALSE),"")</f>
        <v/>
      </c>
      <c r="M470" s="22" t="str">
        <f>IFERROR(VLOOKUP($A470&amp;TEXT(M$3,"dd/mm/yyyy")&amp;$D$2,tbReporteAsistencia[[#All],[SerialDeBusqueda]:[FechaRegistro]],3,FALSE),"")</f>
        <v/>
      </c>
      <c r="N470" s="22" t="str">
        <f>IFERROR(VLOOKUP($A470&amp;TEXT(N$3,"dd/mm/yyyy")&amp;$D$2,tbReporteAsistencia[[#All],[SerialDeBusqueda]:[FechaRegistro]],3,FALSE),"")</f>
        <v/>
      </c>
      <c r="O470" s="22" t="str">
        <f>IFERROR(VLOOKUP($A470&amp;TEXT(O$3,"dd/mm/yyyy")&amp;$D$2,tbReporteAsistencia[[#All],[SerialDeBusqueda]:[FechaRegistro]],3,FALSE),"")</f>
        <v/>
      </c>
      <c r="P470" s="22" t="str">
        <f>IFERROR(VLOOKUP($A470&amp;TEXT(P$3,"dd/mm/yyyy")&amp;$D$2,tbReporteAsistencia[[#All],[SerialDeBusqueda]:[FechaRegistro]],3,FALSE),"")</f>
        <v/>
      </c>
      <c r="Q470" s="22" t="str">
        <f>IFERROR(VLOOKUP($A470&amp;TEXT(Q$3,"dd/mm/yyyy")&amp;$D$2,tbReporteAsistencia[[#All],[SerialDeBusqueda]:[FechaRegistro]],3,FALSE),"")</f>
        <v/>
      </c>
      <c r="R470" s="22" t="str">
        <f>IFERROR(VLOOKUP($A470&amp;TEXT(R$3,"dd/mm/yyyy")&amp;$D$2,tbReporteAsistencia[[#All],[SerialDeBusqueda]:[FechaRegistro]],3,FALSE),"")</f>
        <v/>
      </c>
      <c r="S470" s="22" t="str">
        <f>IFERROR(VLOOKUP($A470&amp;TEXT(S$3,"dd/mm/yyyy")&amp;$D$2,tbReporteAsistencia[[#All],[SerialDeBusqueda]:[FechaRegistro]],3,FALSE),"")</f>
        <v/>
      </c>
    </row>
    <row r="471" spans="4:19">
      <c r="D471" s="22" t="str">
        <f>IFERROR(VLOOKUP($A471&amp;TEXT(D$3,"dd/mm/yyyy")&amp;$D$2,tbReporteAsistencia[[#All],[SerialDeBusqueda]:[FechaRegistro]],3,FALSE),"")</f>
        <v/>
      </c>
      <c r="E471" s="22" t="str">
        <f>IFERROR(VLOOKUP($A471&amp;TEXT(E$3,"dd/mm/yyyy")&amp;$D$2,tbReporteAsistencia[[#All],[SerialDeBusqueda]:[FechaRegistro]],3,FALSE),"")</f>
        <v/>
      </c>
      <c r="F471" s="22" t="str">
        <f>IFERROR(VLOOKUP($A471&amp;TEXT(F$3,"dd/mm/yyyy")&amp;$D$2,tbReporteAsistencia[[#All],[SerialDeBusqueda]:[FechaRegistro]],3,FALSE),"")</f>
        <v/>
      </c>
      <c r="G471" s="22" t="str">
        <f>IFERROR(VLOOKUP($A471&amp;TEXT(G$3,"dd/mm/yyyy")&amp;$D$2,tbReporteAsistencia[[#All],[SerialDeBusqueda]:[FechaRegistro]],3,FALSE),"")</f>
        <v/>
      </c>
      <c r="H471" s="22" t="str">
        <f>IFERROR(VLOOKUP($A471&amp;TEXT(H$3,"dd/mm/yyyy")&amp;$D$2,tbReporteAsistencia[[#All],[SerialDeBusqueda]:[FechaRegistro]],3,FALSE),"")</f>
        <v/>
      </c>
      <c r="I471" s="22" t="str">
        <f>IFERROR(VLOOKUP($A471&amp;TEXT(I$3,"dd/mm/yyyy")&amp;$D$2,tbReporteAsistencia[[#All],[SerialDeBusqueda]:[FechaRegistro]],3,FALSE),"")</f>
        <v/>
      </c>
      <c r="J471" s="22" t="str">
        <f>IFERROR(VLOOKUP($A471&amp;TEXT(J$3,"dd/mm/yyyy")&amp;$D$2,tbReporteAsistencia[[#All],[SerialDeBusqueda]:[FechaRegistro]],3,FALSE),"")</f>
        <v/>
      </c>
      <c r="K471" s="22" t="str">
        <f>IFERROR(VLOOKUP($A471&amp;TEXT(K$3,"dd/mm/yyyy")&amp;$D$2,tbReporteAsistencia[[#All],[SerialDeBusqueda]:[FechaRegistro]],3,FALSE),"")</f>
        <v/>
      </c>
      <c r="L471" s="22" t="str">
        <f>IFERROR(VLOOKUP($A471&amp;TEXT(L$3,"dd/mm/yyyy")&amp;$D$2,tbReporteAsistencia[[#All],[SerialDeBusqueda]:[FechaRegistro]],3,FALSE),"")</f>
        <v/>
      </c>
      <c r="M471" s="22" t="str">
        <f>IFERROR(VLOOKUP($A471&amp;TEXT(M$3,"dd/mm/yyyy")&amp;$D$2,tbReporteAsistencia[[#All],[SerialDeBusqueda]:[FechaRegistro]],3,FALSE),"")</f>
        <v/>
      </c>
      <c r="N471" s="22" t="str">
        <f>IFERROR(VLOOKUP($A471&amp;TEXT(N$3,"dd/mm/yyyy")&amp;$D$2,tbReporteAsistencia[[#All],[SerialDeBusqueda]:[FechaRegistro]],3,FALSE),"")</f>
        <v/>
      </c>
      <c r="O471" s="22" t="str">
        <f>IFERROR(VLOOKUP($A471&amp;TEXT(O$3,"dd/mm/yyyy")&amp;$D$2,tbReporteAsistencia[[#All],[SerialDeBusqueda]:[FechaRegistro]],3,FALSE),"")</f>
        <v/>
      </c>
      <c r="P471" s="22" t="str">
        <f>IFERROR(VLOOKUP($A471&amp;TEXT(P$3,"dd/mm/yyyy")&amp;$D$2,tbReporteAsistencia[[#All],[SerialDeBusqueda]:[FechaRegistro]],3,FALSE),"")</f>
        <v/>
      </c>
      <c r="Q471" s="22" t="str">
        <f>IFERROR(VLOOKUP($A471&amp;TEXT(Q$3,"dd/mm/yyyy")&amp;$D$2,tbReporteAsistencia[[#All],[SerialDeBusqueda]:[FechaRegistro]],3,FALSE),"")</f>
        <v/>
      </c>
      <c r="R471" s="22" t="str">
        <f>IFERROR(VLOOKUP($A471&amp;TEXT(R$3,"dd/mm/yyyy")&amp;$D$2,tbReporteAsistencia[[#All],[SerialDeBusqueda]:[FechaRegistro]],3,FALSE),"")</f>
        <v/>
      </c>
      <c r="S471" s="22" t="str">
        <f>IFERROR(VLOOKUP($A471&amp;TEXT(S$3,"dd/mm/yyyy")&amp;$D$2,tbReporteAsistencia[[#All],[SerialDeBusqueda]:[FechaRegistro]],3,FALSE),"")</f>
        <v/>
      </c>
    </row>
    <row r="472" spans="4:19">
      <c r="D472" s="22" t="str">
        <f>IFERROR(VLOOKUP($A472&amp;TEXT(D$3,"dd/mm/yyyy")&amp;$D$2,tbReporteAsistencia[[#All],[SerialDeBusqueda]:[FechaRegistro]],3,FALSE),"")</f>
        <v/>
      </c>
      <c r="E472" s="22" t="str">
        <f>IFERROR(VLOOKUP($A472&amp;TEXT(E$3,"dd/mm/yyyy")&amp;$D$2,tbReporteAsistencia[[#All],[SerialDeBusqueda]:[FechaRegistro]],3,FALSE),"")</f>
        <v/>
      </c>
      <c r="F472" s="22" t="str">
        <f>IFERROR(VLOOKUP($A472&amp;TEXT(F$3,"dd/mm/yyyy")&amp;$D$2,tbReporteAsistencia[[#All],[SerialDeBusqueda]:[FechaRegistro]],3,FALSE),"")</f>
        <v/>
      </c>
      <c r="G472" s="22" t="str">
        <f>IFERROR(VLOOKUP($A472&amp;TEXT(G$3,"dd/mm/yyyy")&amp;$D$2,tbReporteAsistencia[[#All],[SerialDeBusqueda]:[FechaRegistro]],3,FALSE),"")</f>
        <v/>
      </c>
      <c r="H472" s="22" t="str">
        <f>IFERROR(VLOOKUP($A472&amp;TEXT(H$3,"dd/mm/yyyy")&amp;$D$2,tbReporteAsistencia[[#All],[SerialDeBusqueda]:[FechaRegistro]],3,FALSE),"")</f>
        <v/>
      </c>
      <c r="I472" s="22" t="str">
        <f>IFERROR(VLOOKUP($A472&amp;TEXT(I$3,"dd/mm/yyyy")&amp;$D$2,tbReporteAsistencia[[#All],[SerialDeBusqueda]:[FechaRegistro]],3,FALSE),"")</f>
        <v/>
      </c>
      <c r="J472" s="22" t="str">
        <f>IFERROR(VLOOKUP($A472&amp;TEXT(J$3,"dd/mm/yyyy")&amp;$D$2,tbReporteAsistencia[[#All],[SerialDeBusqueda]:[FechaRegistro]],3,FALSE),"")</f>
        <v/>
      </c>
      <c r="K472" s="22" t="str">
        <f>IFERROR(VLOOKUP($A472&amp;TEXT(K$3,"dd/mm/yyyy")&amp;$D$2,tbReporteAsistencia[[#All],[SerialDeBusqueda]:[FechaRegistro]],3,FALSE),"")</f>
        <v/>
      </c>
      <c r="L472" s="22" t="str">
        <f>IFERROR(VLOOKUP($A472&amp;TEXT(L$3,"dd/mm/yyyy")&amp;$D$2,tbReporteAsistencia[[#All],[SerialDeBusqueda]:[FechaRegistro]],3,FALSE),"")</f>
        <v/>
      </c>
      <c r="M472" s="22" t="str">
        <f>IFERROR(VLOOKUP($A472&amp;TEXT(M$3,"dd/mm/yyyy")&amp;$D$2,tbReporteAsistencia[[#All],[SerialDeBusqueda]:[FechaRegistro]],3,FALSE),"")</f>
        <v/>
      </c>
      <c r="N472" s="22" t="str">
        <f>IFERROR(VLOOKUP($A472&amp;TEXT(N$3,"dd/mm/yyyy")&amp;$D$2,tbReporteAsistencia[[#All],[SerialDeBusqueda]:[FechaRegistro]],3,FALSE),"")</f>
        <v/>
      </c>
      <c r="O472" s="22" t="str">
        <f>IFERROR(VLOOKUP($A472&amp;TEXT(O$3,"dd/mm/yyyy")&amp;$D$2,tbReporteAsistencia[[#All],[SerialDeBusqueda]:[FechaRegistro]],3,FALSE),"")</f>
        <v/>
      </c>
      <c r="P472" s="22" t="str">
        <f>IFERROR(VLOOKUP($A472&amp;TEXT(P$3,"dd/mm/yyyy")&amp;$D$2,tbReporteAsistencia[[#All],[SerialDeBusqueda]:[FechaRegistro]],3,FALSE),"")</f>
        <v/>
      </c>
      <c r="Q472" s="22" t="str">
        <f>IFERROR(VLOOKUP($A472&amp;TEXT(Q$3,"dd/mm/yyyy")&amp;$D$2,tbReporteAsistencia[[#All],[SerialDeBusqueda]:[FechaRegistro]],3,FALSE),"")</f>
        <v/>
      </c>
      <c r="R472" s="22" t="str">
        <f>IFERROR(VLOOKUP($A472&amp;TEXT(R$3,"dd/mm/yyyy")&amp;$D$2,tbReporteAsistencia[[#All],[SerialDeBusqueda]:[FechaRegistro]],3,FALSE),"")</f>
        <v/>
      </c>
      <c r="S472" s="22" t="str">
        <f>IFERROR(VLOOKUP($A472&amp;TEXT(S$3,"dd/mm/yyyy")&amp;$D$2,tbReporteAsistencia[[#All],[SerialDeBusqueda]:[FechaRegistro]],3,FALSE),"")</f>
        <v/>
      </c>
    </row>
    <row r="473" spans="4:19">
      <c r="D473" s="22" t="str">
        <f>IFERROR(VLOOKUP($A473&amp;TEXT(D$3,"dd/mm/yyyy")&amp;$D$2,tbReporteAsistencia[[#All],[SerialDeBusqueda]:[FechaRegistro]],3,FALSE),"")</f>
        <v/>
      </c>
      <c r="E473" s="22" t="str">
        <f>IFERROR(VLOOKUP($A473&amp;TEXT(E$3,"dd/mm/yyyy")&amp;$D$2,tbReporteAsistencia[[#All],[SerialDeBusqueda]:[FechaRegistro]],3,FALSE),"")</f>
        <v/>
      </c>
      <c r="F473" s="22" t="str">
        <f>IFERROR(VLOOKUP($A473&amp;TEXT(F$3,"dd/mm/yyyy")&amp;$D$2,tbReporteAsistencia[[#All],[SerialDeBusqueda]:[FechaRegistro]],3,FALSE),"")</f>
        <v/>
      </c>
      <c r="G473" s="22" t="str">
        <f>IFERROR(VLOOKUP($A473&amp;TEXT(G$3,"dd/mm/yyyy")&amp;$D$2,tbReporteAsistencia[[#All],[SerialDeBusqueda]:[FechaRegistro]],3,FALSE),"")</f>
        <v/>
      </c>
      <c r="H473" s="22" t="str">
        <f>IFERROR(VLOOKUP($A473&amp;TEXT(H$3,"dd/mm/yyyy")&amp;$D$2,tbReporteAsistencia[[#All],[SerialDeBusqueda]:[FechaRegistro]],3,FALSE),"")</f>
        <v/>
      </c>
      <c r="I473" s="22" t="str">
        <f>IFERROR(VLOOKUP($A473&amp;TEXT(I$3,"dd/mm/yyyy")&amp;$D$2,tbReporteAsistencia[[#All],[SerialDeBusqueda]:[FechaRegistro]],3,FALSE),"")</f>
        <v/>
      </c>
      <c r="J473" s="22" t="str">
        <f>IFERROR(VLOOKUP($A473&amp;TEXT(J$3,"dd/mm/yyyy")&amp;$D$2,tbReporteAsistencia[[#All],[SerialDeBusqueda]:[FechaRegistro]],3,FALSE),"")</f>
        <v/>
      </c>
      <c r="K473" s="22" t="str">
        <f>IFERROR(VLOOKUP($A473&amp;TEXT(K$3,"dd/mm/yyyy")&amp;$D$2,tbReporteAsistencia[[#All],[SerialDeBusqueda]:[FechaRegistro]],3,FALSE),"")</f>
        <v/>
      </c>
      <c r="L473" s="22" t="str">
        <f>IFERROR(VLOOKUP($A473&amp;TEXT(L$3,"dd/mm/yyyy")&amp;$D$2,tbReporteAsistencia[[#All],[SerialDeBusqueda]:[FechaRegistro]],3,FALSE),"")</f>
        <v/>
      </c>
      <c r="M473" s="22" t="str">
        <f>IFERROR(VLOOKUP($A473&amp;TEXT(M$3,"dd/mm/yyyy")&amp;$D$2,tbReporteAsistencia[[#All],[SerialDeBusqueda]:[FechaRegistro]],3,FALSE),"")</f>
        <v/>
      </c>
      <c r="N473" s="22" t="str">
        <f>IFERROR(VLOOKUP($A473&amp;TEXT(N$3,"dd/mm/yyyy")&amp;$D$2,tbReporteAsistencia[[#All],[SerialDeBusqueda]:[FechaRegistro]],3,FALSE),"")</f>
        <v/>
      </c>
      <c r="O473" s="22" t="str">
        <f>IFERROR(VLOOKUP($A473&amp;TEXT(O$3,"dd/mm/yyyy")&amp;$D$2,tbReporteAsistencia[[#All],[SerialDeBusqueda]:[FechaRegistro]],3,FALSE),"")</f>
        <v/>
      </c>
      <c r="P473" s="22" t="str">
        <f>IFERROR(VLOOKUP($A473&amp;TEXT(P$3,"dd/mm/yyyy")&amp;$D$2,tbReporteAsistencia[[#All],[SerialDeBusqueda]:[FechaRegistro]],3,FALSE),"")</f>
        <v/>
      </c>
      <c r="Q473" s="22" t="str">
        <f>IFERROR(VLOOKUP($A473&amp;TEXT(Q$3,"dd/mm/yyyy")&amp;$D$2,tbReporteAsistencia[[#All],[SerialDeBusqueda]:[FechaRegistro]],3,FALSE),"")</f>
        <v/>
      </c>
      <c r="R473" s="22" t="str">
        <f>IFERROR(VLOOKUP($A473&amp;TEXT(R$3,"dd/mm/yyyy")&amp;$D$2,tbReporteAsistencia[[#All],[SerialDeBusqueda]:[FechaRegistro]],3,FALSE),"")</f>
        <v/>
      </c>
      <c r="S473" s="22" t="str">
        <f>IFERROR(VLOOKUP($A473&amp;TEXT(S$3,"dd/mm/yyyy")&amp;$D$2,tbReporteAsistencia[[#All],[SerialDeBusqueda]:[FechaRegistro]],3,FALSE),"")</f>
        <v/>
      </c>
    </row>
    <row r="474" spans="4:19">
      <c r="D474" s="22" t="str">
        <f>IFERROR(VLOOKUP($A474&amp;TEXT(D$3,"dd/mm/yyyy")&amp;$D$2,tbReporteAsistencia[[#All],[SerialDeBusqueda]:[FechaRegistro]],3,FALSE),"")</f>
        <v/>
      </c>
      <c r="E474" s="22" t="str">
        <f>IFERROR(VLOOKUP($A474&amp;TEXT(E$3,"dd/mm/yyyy")&amp;$D$2,tbReporteAsistencia[[#All],[SerialDeBusqueda]:[FechaRegistro]],3,FALSE),"")</f>
        <v/>
      </c>
      <c r="F474" s="22" t="str">
        <f>IFERROR(VLOOKUP($A474&amp;TEXT(F$3,"dd/mm/yyyy")&amp;$D$2,tbReporteAsistencia[[#All],[SerialDeBusqueda]:[FechaRegistro]],3,FALSE),"")</f>
        <v/>
      </c>
      <c r="G474" s="22" t="str">
        <f>IFERROR(VLOOKUP($A474&amp;TEXT(G$3,"dd/mm/yyyy")&amp;$D$2,tbReporteAsistencia[[#All],[SerialDeBusqueda]:[FechaRegistro]],3,FALSE),"")</f>
        <v/>
      </c>
      <c r="H474" s="22" t="str">
        <f>IFERROR(VLOOKUP($A474&amp;TEXT(H$3,"dd/mm/yyyy")&amp;$D$2,tbReporteAsistencia[[#All],[SerialDeBusqueda]:[FechaRegistro]],3,FALSE),"")</f>
        <v/>
      </c>
      <c r="I474" s="22" t="str">
        <f>IFERROR(VLOOKUP($A474&amp;TEXT(I$3,"dd/mm/yyyy")&amp;$D$2,tbReporteAsistencia[[#All],[SerialDeBusqueda]:[FechaRegistro]],3,FALSE),"")</f>
        <v/>
      </c>
      <c r="J474" s="22" t="str">
        <f>IFERROR(VLOOKUP($A474&amp;TEXT(J$3,"dd/mm/yyyy")&amp;$D$2,tbReporteAsistencia[[#All],[SerialDeBusqueda]:[FechaRegistro]],3,FALSE),"")</f>
        <v/>
      </c>
      <c r="K474" s="22" t="str">
        <f>IFERROR(VLOOKUP($A474&amp;TEXT(K$3,"dd/mm/yyyy")&amp;$D$2,tbReporteAsistencia[[#All],[SerialDeBusqueda]:[FechaRegistro]],3,FALSE),"")</f>
        <v/>
      </c>
      <c r="L474" s="22" t="str">
        <f>IFERROR(VLOOKUP($A474&amp;TEXT(L$3,"dd/mm/yyyy")&amp;$D$2,tbReporteAsistencia[[#All],[SerialDeBusqueda]:[FechaRegistro]],3,FALSE),"")</f>
        <v/>
      </c>
      <c r="M474" s="22" t="str">
        <f>IFERROR(VLOOKUP($A474&amp;TEXT(M$3,"dd/mm/yyyy")&amp;$D$2,tbReporteAsistencia[[#All],[SerialDeBusqueda]:[FechaRegistro]],3,FALSE),"")</f>
        <v/>
      </c>
      <c r="N474" s="22" t="str">
        <f>IFERROR(VLOOKUP($A474&amp;TEXT(N$3,"dd/mm/yyyy")&amp;$D$2,tbReporteAsistencia[[#All],[SerialDeBusqueda]:[FechaRegistro]],3,FALSE),"")</f>
        <v/>
      </c>
      <c r="O474" s="22" t="str">
        <f>IFERROR(VLOOKUP($A474&amp;TEXT(O$3,"dd/mm/yyyy")&amp;$D$2,tbReporteAsistencia[[#All],[SerialDeBusqueda]:[FechaRegistro]],3,FALSE),"")</f>
        <v/>
      </c>
      <c r="P474" s="22" t="str">
        <f>IFERROR(VLOOKUP($A474&amp;TEXT(P$3,"dd/mm/yyyy")&amp;$D$2,tbReporteAsistencia[[#All],[SerialDeBusqueda]:[FechaRegistro]],3,FALSE),"")</f>
        <v/>
      </c>
      <c r="Q474" s="22" t="str">
        <f>IFERROR(VLOOKUP($A474&amp;TEXT(Q$3,"dd/mm/yyyy")&amp;$D$2,tbReporteAsistencia[[#All],[SerialDeBusqueda]:[FechaRegistro]],3,FALSE),"")</f>
        <v/>
      </c>
      <c r="R474" s="22" t="str">
        <f>IFERROR(VLOOKUP($A474&amp;TEXT(R$3,"dd/mm/yyyy")&amp;$D$2,tbReporteAsistencia[[#All],[SerialDeBusqueda]:[FechaRegistro]],3,FALSE),"")</f>
        <v/>
      </c>
      <c r="S474" s="22" t="str">
        <f>IFERROR(VLOOKUP($A474&amp;TEXT(S$3,"dd/mm/yyyy")&amp;$D$2,tbReporteAsistencia[[#All],[SerialDeBusqueda]:[FechaRegistro]],3,FALSE),"")</f>
        <v/>
      </c>
    </row>
    <row r="475" spans="4:19">
      <c r="D475" s="22" t="str">
        <f>IFERROR(VLOOKUP($A475&amp;TEXT(D$3,"dd/mm/yyyy")&amp;$D$2,tbReporteAsistencia[[#All],[SerialDeBusqueda]:[FechaRegistro]],3,FALSE),"")</f>
        <v/>
      </c>
      <c r="E475" s="22" t="str">
        <f>IFERROR(VLOOKUP($A475&amp;TEXT(E$3,"dd/mm/yyyy")&amp;$D$2,tbReporteAsistencia[[#All],[SerialDeBusqueda]:[FechaRegistro]],3,FALSE),"")</f>
        <v/>
      </c>
      <c r="F475" s="22" t="str">
        <f>IFERROR(VLOOKUP($A475&amp;TEXT(F$3,"dd/mm/yyyy")&amp;$D$2,tbReporteAsistencia[[#All],[SerialDeBusqueda]:[FechaRegistro]],3,FALSE),"")</f>
        <v/>
      </c>
      <c r="G475" s="22" t="str">
        <f>IFERROR(VLOOKUP($A475&amp;TEXT(G$3,"dd/mm/yyyy")&amp;$D$2,tbReporteAsistencia[[#All],[SerialDeBusqueda]:[FechaRegistro]],3,FALSE),"")</f>
        <v/>
      </c>
      <c r="H475" s="22" t="str">
        <f>IFERROR(VLOOKUP($A475&amp;TEXT(H$3,"dd/mm/yyyy")&amp;$D$2,tbReporteAsistencia[[#All],[SerialDeBusqueda]:[FechaRegistro]],3,FALSE),"")</f>
        <v/>
      </c>
      <c r="I475" s="22" t="str">
        <f>IFERROR(VLOOKUP($A475&amp;TEXT(I$3,"dd/mm/yyyy")&amp;$D$2,tbReporteAsistencia[[#All],[SerialDeBusqueda]:[FechaRegistro]],3,FALSE),"")</f>
        <v/>
      </c>
      <c r="J475" s="22" t="str">
        <f>IFERROR(VLOOKUP($A475&amp;TEXT(J$3,"dd/mm/yyyy")&amp;$D$2,tbReporteAsistencia[[#All],[SerialDeBusqueda]:[FechaRegistro]],3,FALSE),"")</f>
        <v/>
      </c>
      <c r="K475" s="22" t="str">
        <f>IFERROR(VLOOKUP($A475&amp;TEXT(K$3,"dd/mm/yyyy")&amp;$D$2,tbReporteAsistencia[[#All],[SerialDeBusqueda]:[FechaRegistro]],3,FALSE),"")</f>
        <v/>
      </c>
      <c r="L475" s="22" t="str">
        <f>IFERROR(VLOOKUP($A475&amp;TEXT(L$3,"dd/mm/yyyy")&amp;$D$2,tbReporteAsistencia[[#All],[SerialDeBusqueda]:[FechaRegistro]],3,FALSE),"")</f>
        <v/>
      </c>
      <c r="M475" s="22" t="str">
        <f>IFERROR(VLOOKUP($A475&amp;TEXT(M$3,"dd/mm/yyyy")&amp;$D$2,tbReporteAsistencia[[#All],[SerialDeBusqueda]:[FechaRegistro]],3,FALSE),"")</f>
        <v/>
      </c>
      <c r="N475" s="22" t="str">
        <f>IFERROR(VLOOKUP($A475&amp;TEXT(N$3,"dd/mm/yyyy")&amp;$D$2,tbReporteAsistencia[[#All],[SerialDeBusqueda]:[FechaRegistro]],3,FALSE),"")</f>
        <v/>
      </c>
      <c r="O475" s="22" t="str">
        <f>IFERROR(VLOOKUP($A475&amp;TEXT(O$3,"dd/mm/yyyy")&amp;$D$2,tbReporteAsistencia[[#All],[SerialDeBusqueda]:[FechaRegistro]],3,FALSE),"")</f>
        <v/>
      </c>
      <c r="P475" s="22" t="str">
        <f>IFERROR(VLOOKUP($A475&amp;TEXT(P$3,"dd/mm/yyyy")&amp;$D$2,tbReporteAsistencia[[#All],[SerialDeBusqueda]:[FechaRegistro]],3,FALSE),"")</f>
        <v/>
      </c>
      <c r="Q475" s="22" t="str">
        <f>IFERROR(VLOOKUP($A475&amp;TEXT(Q$3,"dd/mm/yyyy")&amp;$D$2,tbReporteAsistencia[[#All],[SerialDeBusqueda]:[FechaRegistro]],3,FALSE),"")</f>
        <v/>
      </c>
      <c r="R475" s="22" t="str">
        <f>IFERROR(VLOOKUP($A475&amp;TEXT(R$3,"dd/mm/yyyy")&amp;$D$2,tbReporteAsistencia[[#All],[SerialDeBusqueda]:[FechaRegistro]],3,FALSE),"")</f>
        <v/>
      </c>
      <c r="S475" s="22" t="str">
        <f>IFERROR(VLOOKUP($A475&amp;TEXT(S$3,"dd/mm/yyyy")&amp;$D$2,tbReporteAsistencia[[#All],[SerialDeBusqueda]:[FechaRegistro]],3,FALSE),"")</f>
        <v/>
      </c>
    </row>
    <row r="476" spans="4:19">
      <c r="D476" s="22" t="str">
        <f>IFERROR(VLOOKUP($A476&amp;TEXT(D$3,"dd/mm/yyyy")&amp;$D$2,tbReporteAsistencia[[#All],[SerialDeBusqueda]:[FechaRegistro]],3,FALSE),"")</f>
        <v/>
      </c>
      <c r="E476" s="22" t="str">
        <f>IFERROR(VLOOKUP($A476&amp;TEXT(E$3,"dd/mm/yyyy")&amp;$D$2,tbReporteAsistencia[[#All],[SerialDeBusqueda]:[FechaRegistro]],3,FALSE),"")</f>
        <v/>
      </c>
      <c r="F476" s="22" t="str">
        <f>IFERROR(VLOOKUP($A476&amp;TEXT(F$3,"dd/mm/yyyy")&amp;$D$2,tbReporteAsistencia[[#All],[SerialDeBusqueda]:[FechaRegistro]],3,FALSE),"")</f>
        <v/>
      </c>
      <c r="G476" s="22" t="str">
        <f>IFERROR(VLOOKUP($A476&amp;TEXT(G$3,"dd/mm/yyyy")&amp;$D$2,tbReporteAsistencia[[#All],[SerialDeBusqueda]:[FechaRegistro]],3,FALSE),"")</f>
        <v/>
      </c>
      <c r="H476" s="22" t="str">
        <f>IFERROR(VLOOKUP($A476&amp;TEXT(H$3,"dd/mm/yyyy")&amp;$D$2,tbReporteAsistencia[[#All],[SerialDeBusqueda]:[FechaRegistro]],3,FALSE),"")</f>
        <v/>
      </c>
      <c r="I476" s="22" t="str">
        <f>IFERROR(VLOOKUP($A476&amp;TEXT(I$3,"dd/mm/yyyy")&amp;$D$2,tbReporteAsistencia[[#All],[SerialDeBusqueda]:[FechaRegistro]],3,FALSE),"")</f>
        <v/>
      </c>
      <c r="J476" s="22" t="str">
        <f>IFERROR(VLOOKUP($A476&amp;TEXT(J$3,"dd/mm/yyyy")&amp;$D$2,tbReporteAsistencia[[#All],[SerialDeBusqueda]:[FechaRegistro]],3,FALSE),"")</f>
        <v/>
      </c>
      <c r="K476" s="22" t="str">
        <f>IFERROR(VLOOKUP($A476&amp;TEXT(K$3,"dd/mm/yyyy")&amp;$D$2,tbReporteAsistencia[[#All],[SerialDeBusqueda]:[FechaRegistro]],3,FALSE),"")</f>
        <v/>
      </c>
      <c r="L476" s="22" t="str">
        <f>IFERROR(VLOOKUP($A476&amp;TEXT(L$3,"dd/mm/yyyy")&amp;$D$2,tbReporteAsistencia[[#All],[SerialDeBusqueda]:[FechaRegistro]],3,FALSE),"")</f>
        <v/>
      </c>
      <c r="M476" s="22" t="str">
        <f>IFERROR(VLOOKUP($A476&amp;TEXT(M$3,"dd/mm/yyyy")&amp;$D$2,tbReporteAsistencia[[#All],[SerialDeBusqueda]:[FechaRegistro]],3,FALSE),"")</f>
        <v/>
      </c>
      <c r="N476" s="22" t="str">
        <f>IFERROR(VLOOKUP($A476&amp;TEXT(N$3,"dd/mm/yyyy")&amp;$D$2,tbReporteAsistencia[[#All],[SerialDeBusqueda]:[FechaRegistro]],3,FALSE),"")</f>
        <v/>
      </c>
      <c r="O476" s="22" t="str">
        <f>IFERROR(VLOOKUP($A476&amp;TEXT(O$3,"dd/mm/yyyy")&amp;$D$2,tbReporteAsistencia[[#All],[SerialDeBusqueda]:[FechaRegistro]],3,FALSE),"")</f>
        <v/>
      </c>
      <c r="P476" s="22" t="str">
        <f>IFERROR(VLOOKUP($A476&amp;TEXT(P$3,"dd/mm/yyyy")&amp;$D$2,tbReporteAsistencia[[#All],[SerialDeBusqueda]:[FechaRegistro]],3,FALSE),"")</f>
        <v/>
      </c>
      <c r="Q476" s="22" t="str">
        <f>IFERROR(VLOOKUP($A476&amp;TEXT(Q$3,"dd/mm/yyyy")&amp;$D$2,tbReporteAsistencia[[#All],[SerialDeBusqueda]:[FechaRegistro]],3,FALSE),"")</f>
        <v/>
      </c>
      <c r="R476" s="22" t="str">
        <f>IFERROR(VLOOKUP($A476&amp;TEXT(R$3,"dd/mm/yyyy")&amp;$D$2,tbReporteAsistencia[[#All],[SerialDeBusqueda]:[FechaRegistro]],3,FALSE),"")</f>
        <v/>
      </c>
      <c r="S476" s="22" t="str">
        <f>IFERROR(VLOOKUP($A476&amp;TEXT(S$3,"dd/mm/yyyy")&amp;$D$2,tbReporteAsistencia[[#All],[SerialDeBusqueda]:[FechaRegistro]],3,FALSE),"")</f>
        <v/>
      </c>
    </row>
    <row r="477" spans="4:19">
      <c r="D477" s="22" t="str">
        <f>IFERROR(VLOOKUP($A477&amp;TEXT(D$3,"dd/mm/yyyy")&amp;$D$2,tbReporteAsistencia[[#All],[SerialDeBusqueda]:[FechaRegistro]],3,FALSE),"")</f>
        <v/>
      </c>
      <c r="E477" s="22" t="str">
        <f>IFERROR(VLOOKUP($A477&amp;TEXT(E$3,"dd/mm/yyyy")&amp;$D$2,tbReporteAsistencia[[#All],[SerialDeBusqueda]:[FechaRegistro]],3,FALSE),"")</f>
        <v/>
      </c>
      <c r="F477" s="22" t="str">
        <f>IFERROR(VLOOKUP($A477&amp;TEXT(F$3,"dd/mm/yyyy")&amp;$D$2,tbReporteAsistencia[[#All],[SerialDeBusqueda]:[FechaRegistro]],3,FALSE),"")</f>
        <v/>
      </c>
      <c r="G477" s="22" t="str">
        <f>IFERROR(VLOOKUP($A477&amp;TEXT(G$3,"dd/mm/yyyy")&amp;$D$2,tbReporteAsistencia[[#All],[SerialDeBusqueda]:[FechaRegistro]],3,FALSE),"")</f>
        <v/>
      </c>
      <c r="H477" s="22" t="str">
        <f>IFERROR(VLOOKUP($A477&amp;TEXT(H$3,"dd/mm/yyyy")&amp;$D$2,tbReporteAsistencia[[#All],[SerialDeBusqueda]:[FechaRegistro]],3,FALSE),"")</f>
        <v/>
      </c>
      <c r="I477" s="22" t="str">
        <f>IFERROR(VLOOKUP($A477&amp;TEXT(I$3,"dd/mm/yyyy")&amp;$D$2,tbReporteAsistencia[[#All],[SerialDeBusqueda]:[FechaRegistro]],3,FALSE),"")</f>
        <v/>
      </c>
      <c r="J477" s="22" t="str">
        <f>IFERROR(VLOOKUP($A477&amp;TEXT(J$3,"dd/mm/yyyy")&amp;$D$2,tbReporteAsistencia[[#All],[SerialDeBusqueda]:[FechaRegistro]],3,FALSE),"")</f>
        <v/>
      </c>
      <c r="K477" s="22" t="str">
        <f>IFERROR(VLOOKUP($A477&amp;TEXT(K$3,"dd/mm/yyyy")&amp;$D$2,tbReporteAsistencia[[#All],[SerialDeBusqueda]:[FechaRegistro]],3,FALSE),"")</f>
        <v/>
      </c>
      <c r="L477" s="22" t="str">
        <f>IFERROR(VLOOKUP($A477&amp;TEXT(L$3,"dd/mm/yyyy")&amp;$D$2,tbReporteAsistencia[[#All],[SerialDeBusqueda]:[FechaRegistro]],3,FALSE),"")</f>
        <v/>
      </c>
      <c r="M477" s="22" t="str">
        <f>IFERROR(VLOOKUP($A477&amp;TEXT(M$3,"dd/mm/yyyy")&amp;$D$2,tbReporteAsistencia[[#All],[SerialDeBusqueda]:[FechaRegistro]],3,FALSE),"")</f>
        <v/>
      </c>
      <c r="N477" s="22" t="str">
        <f>IFERROR(VLOOKUP($A477&amp;TEXT(N$3,"dd/mm/yyyy")&amp;$D$2,tbReporteAsistencia[[#All],[SerialDeBusqueda]:[FechaRegistro]],3,FALSE),"")</f>
        <v/>
      </c>
      <c r="O477" s="22" t="str">
        <f>IFERROR(VLOOKUP($A477&amp;TEXT(O$3,"dd/mm/yyyy")&amp;$D$2,tbReporteAsistencia[[#All],[SerialDeBusqueda]:[FechaRegistro]],3,FALSE),"")</f>
        <v/>
      </c>
      <c r="P477" s="22" t="str">
        <f>IFERROR(VLOOKUP($A477&amp;TEXT(P$3,"dd/mm/yyyy")&amp;$D$2,tbReporteAsistencia[[#All],[SerialDeBusqueda]:[FechaRegistro]],3,FALSE),"")</f>
        <v/>
      </c>
      <c r="Q477" s="22" t="str">
        <f>IFERROR(VLOOKUP($A477&amp;TEXT(Q$3,"dd/mm/yyyy")&amp;$D$2,tbReporteAsistencia[[#All],[SerialDeBusqueda]:[FechaRegistro]],3,FALSE),"")</f>
        <v/>
      </c>
      <c r="R477" s="22" t="str">
        <f>IFERROR(VLOOKUP($A477&amp;TEXT(R$3,"dd/mm/yyyy")&amp;$D$2,tbReporteAsistencia[[#All],[SerialDeBusqueda]:[FechaRegistro]],3,FALSE),"")</f>
        <v/>
      </c>
      <c r="S477" s="22" t="str">
        <f>IFERROR(VLOOKUP($A477&amp;TEXT(S$3,"dd/mm/yyyy")&amp;$D$2,tbReporteAsistencia[[#All],[SerialDeBusqueda]:[FechaRegistro]],3,FALSE),"")</f>
        <v/>
      </c>
    </row>
    <row r="478" spans="4:19">
      <c r="D478" s="22" t="str">
        <f>IFERROR(VLOOKUP($A478&amp;TEXT(D$3,"dd/mm/yyyy")&amp;$D$2,tbReporteAsistencia[[#All],[SerialDeBusqueda]:[FechaRegistro]],3,FALSE),"")</f>
        <v/>
      </c>
      <c r="E478" s="22" t="str">
        <f>IFERROR(VLOOKUP($A478&amp;TEXT(E$3,"dd/mm/yyyy")&amp;$D$2,tbReporteAsistencia[[#All],[SerialDeBusqueda]:[FechaRegistro]],3,FALSE),"")</f>
        <v/>
      </c>
      <c r="F478" s="22" t="str">
        <f>IFERROR(VLOOKUP($A478&amp;TEXT(F$3,"dd/mm/yyyy")&amp;$D$2,tbReporteAsistencia[[#All],[SerialDeBusqueda]:[FechaRegistro]],3,FALSE),"")</f>
        <v/>
      </c>
      <c r="G478" s="22" t="str">
        <f>IFERROR(VLOOKUP($A478&amp;TEXT(G$3,"dd/mm/yyyy")&amp;$D$2,tbReporteAsistencia[[#All],[SerialDeBusqueda]:[FechaRegistro]],3,FALSE),"")</f>
        <v/>
      </c>
      <c r="H478" s="22" t="str">
        <f>IFERROR(VLOOKUP($A478&amp;TEXT(H$3,"dd/mm/yyyy")&amp;$D$2,tbReporteAsistencia[[#All],[SerialDeBusqueda]:[FechaRegistro]],3,FALSE),"")</f>
        <v/>
      </c>
      <c r="I478" s="22" t="str">
        <f>IFERROR(VLOOKUP($A478&amp;TEXT(I$3,"dd/mm/yyyy")&amp;$D$2,tbReporteAsistencia[[#All],[SerialDeBusqueda]:[FechaRegistro]],3,FALSE),"")</f>
        <v/>
      </c>
      <c r="J478" s="22" t="str">
        <f>IFERROR(VLOOKUP($A478&amp;TEXT(J$3,"dd/mm/yyyy")&amp;$D$2,tbReporteAsistencia[[#All],[SerialDeBusqueda]:[FechaRegistro]],3,FALSE),"")</f>
        <v/>
      </c>
      <c r="K478" s="22" t="str">
        <f>IFERROR(VLOOKUP($A478&amp;TEXT(K$3,"dd/mm/yyyy")&amp;$D$2,tbReporteAsistencia[[#All],[SerialDeBusqueda]:[FechaRegistro]],3,FALSE),"")</f>
        <v/>
      </c>
      <c r="L478" s="22" t="str">
        <f>IFERROR(VLOOKUP($A478&amp;TEXT(L$3,"dd/mm/yyyy")&amp;$D$2,tbReporteAsistencia[[#All],[SerialDeBusqueda]:[FechaRegistro]],3,FALSE),"")</f>
        <v/>
      </c>
      <c r="M478" s="22" t="str">
        <f>IFERROR(VLOOKUP($A478&amp;TEXT(M$3,"dd/mm/yyyy")&amp;$D$2,tbReporteAsistencia[[#All],[SerialDeBusqueda]:[FechaRegistro]],3,FALSE),"")</f>
        <v/>
      </c>
      <c r="N478" s="22" t="str">
        <f>IFERROR(VLOOKUP($A478&amp;TEXT(N$3,"dd/mm/yyyy")&amp;$D$2,tbReporteAsistencia[[#All],[SerialDeBusqueda]:[FechaRegistro]],3,FALSE),"")</f>
        <v/>
      </c>
      <c r="O478" s="22" t="str">
        <f>IFERROR(VLOOKUP($A478&amp;TEXT(O$3,"dd/mm/yyyy")&amp;$D$2,tbReporteAsistencia[[#All],[SerialDeBusqueda]:[FechaRegistro]],3,FALSE),"")</f>
        <v/>
      </c>
      <c r="P478" s="22" t="str">
        <f>IFERROR(VLOOKUP($A478&amp;TEXT(P$3,"dd/mm/yyyy")&amp;$D$2,tbReporteAsistencia[[#All],[SerialDeBusqueda]:[FechaRegistro]],3,FALSE),"")</f>
        <v/>
      </c>
      <c r="Q478" s="22" t="str">
        <f>IFERROR(VLOOKUP($A478&amp;TEXT(Q$3,"dd/mm/yyyy")&amp;$D$2,tbReporteAsistencia[[#All],[SerialDeBusqueda]:[FechaRegistro]],3,FALSE),"")</f>
        <v/>
      </c>
      <c r="R478" s="22" t="str">
        <f>IFERROR(VLOOKUP($A478&amp;TEXT(R$3,"dd/mm/yyyy")&amp;$D$2,tbReporteAsistencia[[#All],[SerialDeBusqueda]:[FechaRegistro]],3,FALSE),"")</f>
        <v/>
      </c>
      <c r="S478" s="22" t="str">
        <f>IFERROR(VLOOKUP($A478&amp;TEXT(S$3,"dd/mm/yyyy")&amp;$D$2,tbReporteAsistencia[[#All],[SerialDeBusqueda]:[FechaRegistro]],3,FALSE),"")</f>
        <v/>
      </c>
    </row>
    <row r="479" spans="4:19">
      <c r="D479" s="22" t="str">
        <f>IFERROR(VLOOKUP($A479&amp;TEXT(D$3,"dd/mm/yyyy")&amp;$D$2,tbReporteAsistencia[[#All],[SerialDeBusqueda]:[FechaRegistro]],3,FALSE),"")</f>
        <v/>
      </c>
      <c r="E479" s="22" t="str">
        <f>IFERROR(VLOOKUP($A479&amp;TEXT(E$3,"dd/mm/yyyy")&amp;$D$2,tbReporteAsistencia[[#All],[SerialDeBusqueda]:[FechaRegistro]],3,FALSE),"")</f>
        <v/>
      </c>
      <c r="F479" s="22" t="str">
        <f>IFERROR(VLOOKUP($A479&amp;TEXT(F$3,"dd/mm/yyyy")&amp;$D$2,tbReporteAsistencia[[#All],[SerialDeBusqueda]:[FechaRegistro]],3,FALSE),"")</f>
        <v/>
      </c>
      <c r="G479" s="22" t="str">
        <f>IFERROR(VLOOKUP($A479&amp;TEXT(G$3,"dd/mm/yyyy")&amp;$D$2,tbReporteAsistencia[[#All],[SerialDeBusqueda]:[FechaRegistro]],3,FALSE),"")</f>
        <v/>
      </c>
      <c r="H479" s="22" t="str">
        <f>IFERROR(VLOOKUP($A479&amp;TEXT(H$3,"dd/mm/yyyy")&amp;$D$2,tbReporteAsistencia[[#All],[SerialDeBusqueda]:[FechaRegistro]],3,FALSE),"")</f>
        <v/>
      </c>
      <c r="I479" s="22" t="str">
        <f>IFERROR(VLOOKUP($A479&amp;TEXT(I$3,"dd/mm/yyyy")&amp;$D$2,tbReporteAsistencia[[#All],[SerialDeBusqueda]:[FechaRegistro]],3,FALSE),"")</f>
        <v/>
      </c>
      <c r="J479" s="22" t="str">
        <f>IFERROR(VLOOKUP($A479&amp;TEXT(J$3,"dd/mm/yyyy")&amp;$D$2,tbReporteAsistencia[[#All],[SerialDeBusqueda]:[FechaRegistro]],3,FALSE),"")</f>
        <v/>
      </c>
      <c r="K479" s="22" t="str">
        <f>IFERROR(VLOOKUP($A479&amp;TEXT(K$3,"dd/mm/yyyy")&amp;$D$2,tbReporteAsistencia[[#All],[SerialDeBusqueda]:[FechaRegistro]],3,FALSE),"")</f>
        <v/>
      </c>
      <c r="L479" s="22" t="str">
        <f>IFERROR(VLOOKUP($A479&amp;TEXT(L$3,"dd/mm/yyyy")&amp;$D$2,tbReporteAsistencia[[#All],[SerialDeBusqueda]:[FechaRegistro]],3,FALSE),"")</f>
        <v/>
      </c>
      <c r="M479" s="22" t="str">
        <f>IFERROR(VLOOKUP($A479&amp;TEXT(M$3,"dd/mm/yyyy")&amp;$D$2,tbReporteAsistencia[[#All],[SerialDeBusqueda]:[FechaRegistro]],3,FALSE),"")</f>
        <v/>
      </c>
      <c r="N479" s="22" t="str">
        <f>IFERROR(VLOOKUP($A479&amp;TEXT(N$3,"dd/mm/yyyy")&amp;$D$2,tbReporteAsistencia[[#All],[SerialDeBusqueda]:[FechaRegistro]],3,FALSE),"")</f>
        <v/>
      </c>
      <c r="O479" s="22" t="str">
        <f>IFERROR(VLOOKUP($A479&amp;TEXT(O$3,"dd/mm/yyyy")&amp;$D$2,tbReporteAsistencia[[#All],[SerialDeBusqueda]:[FechaRegistro]],3,FALSE),"")</f>
        <v/>
      </c>
      <c r="P479" s="22" t="str">
        <f>IFERROR(VLOOKUP($A479&amp;TEXT(P$3,"dd/mm/yyyy")&amp;$D$2,tbReporteAsistencia[[#All],[SerialDeBusqueda]:[FechaRegistro]],3,FALSE),"")</f>
        <v/>
      </c>
      <c r="Q479" s="22" t="str">
        <f>IFERROR(VLOOKUP($A479&amp;TEXT(Q$3,"dd/mm/yyyy")&amp;$D$2,tbReporteAsistencia[[#All],[SerialDeBusqueda]:[FechaRegistro]],3,FALSE),"")</f>
        <v/>
      </c>
      <c r="R479" s="22" t="str">
        <f>IFERROR(VLOOKUP($A479&amp;TEXT(R$3,"dd/mm/yyyy")&amp;$D$2,tbReporteAsistencia[[#All],[SerialDeBusqueda]:[FechaRegistro]],3,FALSE),"")</f>
        <v/>
      </c>
      <c r="S479" s="22" t="str">
        <f>IFERROR(VLOOKUP($A479&amp;TEXT(S$3,"dd/mm/yyyy")&amp;$D$2,tbReporteAsistencia[[#All],[SerialDeBusqueda]:[FechaRegistro]],3,FALSE),"")</f>
        <v/>
      </c>
    </row>
    <row r="480" spans="4:19">
      <c r="D480" s="22" t="str">
        <f>IFERROR(VLOOKUP($A480&amp;TEXT(D$3,"dd/mm/yyyy")&amp;$D$2,tbReporteAsistencia[[#All],[SerialDeBusqueda]:[FechaRegistro]],3,FALSE),"")</f>
        <v/>
      </c>
      <c r="E480" s="22" t="str">
        <f>IFERROR(VLOOKUP($A480&amp;TEXT(E$3,"dd/mm/yyyy")&amp;$D$2,tbReporteAsistencia[[#All],[SerialDeBusqueda]:[FechaRegistro]],3,FALSE),"")</f>
        <v/>
      </c>
      <c r="F480" s="22" t="str">
        <f>IFERROR(VLOOKUP($A480&amp;TEXT(F$3,"dd/mm/yyyy")&amp;$D$2,tbReporteAsistencia[[#All],[SerialDeBusqueda]:[FechaRegistro]],3,FALSE),"")</f>
        <v/>
      </c>
      <c r="G480" s="22" t="str">
        <f>IFERROR(VLOOKUP($A480&amp;TEXT(G$3,"dd/mm/yyyy")&amp;$D$2,tbReporteAsistencia[[#All],[SerialDeBusqueda]:[FechaRegistro]],3,FALSE),"")</f>
        <v/>
      </c>
      <c r="H480" s="22" t="str">
        <f>IFERROR(VLOOKUP($A480&amp;TEXT(H$3,"dd/mm/yyyy")&amp;$D$2,tbReporteAsistencia[[#All],[SerialDeBusqueda]:[FechaRegistro]],3,FALSE),"")</f>
        <v/>
      </c>
      <c r="I480" s="22" t="str">
        <f>IFERROR(VLOOKUP($A480&amp;TEXT(I$3,"dd/mm/yyyy")&amp;$D$2,tbReporteAsistencia[[#All],[SerialDeBusqueda]:[FechaRegistro]],3,FALSE),"")</f>
        <v/>
      </c>
      <c r="J480" s="22" t="str">
        <f>IFERROR(VLOOKUP($A480&amp;TEXT(J$3,"dd/mm/yyyy")&amp;$D$2,tbReporteAsistencia[[#All],[SerialDeBusqueda]:[FechaRegistro]],3,FALSE),"")</f>
        <v/>
      </c>
      <c r="K480" s="22" t="str">
        <f>IFERROR(VLOOKUP($A480&amp;TEXT(K$3,"dd/mm/yyyy")&amp;$D$2,tbReporteAsistencia[[#All],[SerialDeBusqueda]:[FechaRegistro]],3,FALSE),"")</f>
        <v/>
      </c>
      <c r="L480" s="22" t="str">
        <f>IFERROR(VLOOKUP($A480&amp;TEXT(L$3,"dd/mm/yyyy")&amp;$D$2,tbReporteAsistencia[[#All],[SerialDeBusqueda]:[FechaRegistro]],3,FALSE),"")</f>
        <v/>
      </c>
      <c r="M480" s="22" t="str">
        <f>IFERROR(VLOOKUP($A480&amp;TEXT(M$3,"dd/mm/yyyy")&amp;$D$2,tbReporteAsistencia[[#All],[SerialDeBusqueda]:[FechaRegistro]],3,FALSE),"")</f>
        <v/>
      </c>
      <c r="N480" s="22" t="str">
        <f>IFERROR(VLOOKUP($A480&amp;TEXT(N$3,"dd/mm/yyyy")&amp;$D$2,tbReporteAsistencia[[#All],[SerialDeBusqueda]:[FechaRegistro]],3,FALSE),"")</f>
        <v/>
      </c>
      <c r="O480" s="22" t="str">
        <f>IFERROR(VLOOKUP($A480&amp;TEXT(O$3,"dd/mm/yyyy")&amp;$D$2,tbReporteAsistencia[[#All],[SerialDeBusqueda]:[FechaRegistro]],3,FALSE),"")</f>
        <v/>
      </c>
      <c r="P480" s="22" t="str">
        <f>IFERROR(VLOOKUP($A480&amp;TEXT(P$3,"dd/mm/yyyy")&amp;$D$2,tbReporteAsistencia[[#All],[SerialDeBusqueda]:[FechaRegistro]],3,FALSE),"")</f>
        <v/>
      </c>
      <c r="Q480" s="22" t="str">
        <f>IFERROR(VLOOKUP($A480&amp;TEXT(Q$3,"dd/mm/yyyy")&amp;$D$2,tbReporteAsistencia[[#All],[SerialDeBusqueda]:[FechaRegistro]],3,FALSE),"")</f>
        <v/>
      </c>
      <c r="R480" s="22" t="str">
        <f>IFERROR(VLOOKUP($A480&amp;TEXT(R$3,"dd/mm/yyyy")&amp;$D$2,tbReporteAsistencia[[#All],[SerialDeBusqueda]:[FechaRegistro]],3,FALSE),"")</f>
        <v/>
      </c>
      <c r="S480" s="22" t="str">
        <f>IFERROR(VLOOKUP($A480&amp;TEXT(S$3,"dd/mm/yyyy")&amp;$D$2,tbReporteAsistencia[[#All],[SerialDeBusqueda]:[FechaRegistro]],3,FALSE),"")</f>
        <v/>
      </c>
    </row>
    <row r="481" spans="4:19">
      <c r="D481" s="22" t="str">
        <f>IFERROR(VLOOKUP($A481&amp;TEXT(D$3,"dd/mm/yyyy")&amp;$D$2,tbReporteAsistencia[[#All],[SerialDeBusqueda]:[FechaRegistro]],3,FALSE),"")</f>
        <v/>
      </c>
      <c r="E481" s="22" t="str">
        <f>IFERROR(VLOOKUP($A481&amp;TEXT(E$3,"dd/mm/yyyy")&amp;$D$2,tbReporteAsistencia[[#All],[SerialDeBusqueda]:[FechaRegistro]],3,FALSE),"")</f>
        <v/>
      </c>
      <c r="F481" s="22" t="str">
        <f>IFERROR(VLOOKUP($A481&amp;TEXT(F$3,"dd/mm/yyyy")&amp;$D$2,tbReporteAsistencia[[#All],[SerialDeBusqueda]:[FechaRegistro]],3,FALSE),"")</f>
        <v/>
      </c>
      <c r="G481" s="22" t="str">
        <f>IFERROR(VLOOKUP($A481&amp;TEXT(G$3,"dd/mm/yyyy")&amp;$D$2,tbReporteAsistencia[[#All],[SerialDeBusqueda]:[FechaRegistro]],3,FALSE),"")</f>
        <v/>
      </c>
      <c r="H481" s="22" t="str">
        <f>IFERROR(VLOOKUP($A481&amp;TEXT(H$3,"dd/mm/yyyy")&amp;$D$2,tbReporteAsistencia[[#All],[SerialDeBusqueda]:[FechaRegistro]],3,FALSE),"")</f>
        <v/>
      </c>
      <c r="I481" s="22" t="str">
        <f>IFERROR(VLOOKUP($A481&amp;TEXT(I$3,"dd/mm/yyyy")&amp;$D$2,tbReporteAsistencia[[#All],[SerialDeBusqueda]:[FechaRegistro]],3,FALSE),"")</f>
        <v/>
      </c>
      <c r="J481" s="22" t="str">
        <f>IFERROR(VLOOKUP($A481&amp;TEXT(J$3,"dd/mm/yyyy")&amp;$D$2,tbReporteAsistencia[[#All],[SerialDeBusqueda]:[FechaRegistro]],3,FALSE),"")</f>
        <v/>
      </c>
      <c r="K481" s="22" t="str">
        <f>IFERROR(VLOOKUP($A481&amp;TEXT(K$3,"dd/mm/yyyy")&amp;$D$2,tbReporteAsistencia[[#All],[SerialDeBusqueda]:[FechaRegistro]],3,FALSE),"")</f>
        <v/>
      </c>
      <c r="L481" s="22" t="str">
        <f>IFERROR(VLOOKUP($A481&amp;TEXT(L$3,"dd/mm/yyyy")&amp;$D$2,tbReporteAsistencia[[#All],[SerialDeBusqueda]:[FechaRegistro]],3,FALSE),"")</f>
        <v/>
      </c>
      <c r="M481" s="22" t="str">
        <f>IFERROR(VLOOKUP($A481&amp;TEXT(M$3,"dd/mm/yyyy")&amp;$D$2,tbReporteAsistencia[[#All],[SerialDeBusqueda]:[FechaRegistro]],3,FALSE),"")</f>
        <v/>
      </c>
      <c r="N481" s="22" t="str">
        <f>IFERROR(VLOOKUP($A481&amp;TEXT(N$3,"dd/mm/yyyy")&amp;$D$2,tbReporteAsistencia[[#All],[SerialDeBusqueda]:[FechaRegistro]],3,FALSE),"")</f>
        <v/>
      </c>
      <c r="O481" s="22" t="str">
        <f>IFERROR(VLOOKUP($A481&amp;TEXT(O$3,"dd/mm/yyyy")&amp;$D$2,tbReporteAsistencia[[#All],[SerialDeBusqueda]:[FechaRegistro]],3,FALSE),"")</f>
        <v/>
      </c>
      <c r="P481" s="22" t="str">
        <f>IFERROR(VLOOKUP($A481&amp;TEXT(P$3,"dd/mm/yyyy")&amp;$D$2,tbReporteAsistencia[[#All],[SerialDeBusqueda]:[FechaRegistro]],3,FALSE),"")</f>
        <v/>
      </c>
      <c r="Q481" s="22" t="str">
        <f>IFERROR(VLOOKUP($A481&amp;TEXT(Q$3,"dd/mm/yyyy")&amp;$D$2,tbReporteAsistencia[[#All],[SerialDeBusqueda]:[FechaRegistro]],3,FALSE),"")</f>
        <v/>
      </c>
      <c r="R481" s="22" t="str">
        <f>IFERROR(VLOOKUP($A481&amp;TEXT(R$3,"dd/mm/yyyy")&amp;$D$2,tbReporteAsistencia[[#All],[SerialDeBusqueda]:[FechaRegistro]],3,FALSE),"")</f>
        <v/>
      </c>
      <c r="S481" s="22" t="str">
        <f>IFERROR(VLOOKUP($A481&amp;TEXT(S$3,"dd/mm/yyyy")&amp;$D$2,tbReporteAsistencia[[#All],[SerialDeBusqueda]:[FechaRegistro]],3,FALSE),"")</f>
        <v/>
      </c>
    </row>
    <row r="482" spans="4:19">
      <c r="D482" s="22" t="str">
        <f>IFERROR(VLOOKUP($A482&amp;TEXT(D$3,"dd/mm/yyyy")&amp;$D$2,tbReporteAsistencia[[#All],[SerialDeBusqueda]:[FechaRegistro]],3,FALSE),"")</f>
        <v/>
      </c>
      <c r="E482" s="22" t="str">
        <f>IFERROR(VLOOKUP($A482&amp;TEXT(E$3,"dd/mm/yyyy")&amp;$D$2,tbReporteAsistencia[[#All],[SerialDeBusqueda]:[FechaRegistro]],3,FALSE),"")</f>
        <v/>
      </c>
      <c r="F482" s="22" t="str">
        <f>IFERROR(VLOOKUP($A482&amp;TEXT(F$3,"dd/mm/yyyy")&amp;$D$2,tbReporteAsistencia[[#All],[SerialDeBusqueda]:[FechaRegistro]],3,FALSE),"")</f>
        <v/>
      </c>
      <c r="G482" s="22" t="str">
        <f>IFERROR(VLOOKUP($A482&amp;TEXT(G$3,"dd/mm/yyyy")&amp;$D$2,tbReporteAsistencia[[#All],[SerialDeBusqueda]:[FechaRegistro]],3,FALSE),"")</f>
        <v/>
      </c>
      <c r="H482" s="22" t="str">
        <f>IFERROR(VLOOKUP($A482&amp;TEXT(H$3,"dd/mm/yyyy")&amp;$D$2,tbReporteAsistencia[[#All],[SerialDeBusqueda]:[FechaRegistro]],3,FALSE),"")</f>
        <v/>
      </c>
      <c r="I482" s="22" t="str">
        <f>IFERROR(VLOOKUP($A482&amp;TEXT(I$3,"dd/mm/yyyy")&amp;$D$2,tbReporteAsistencia[[#All],[SerialDeBusqueda]:[FechaRegistro]],3,FALSE),"")</f>
        <v/>
      </c>
      <c r="J482" s="22" t="str">
        <f>IFERROR(VLOOKUP($A482&amp;TEXT(J$3,"dd/mm/yyyy")&amp;$D$2,tbReporteAsistencia[[#All],[SerialDeBusqueda]:[FechaRegistro]],3,FALSE),"")</f>
        <v/>
      </c>
      <c r="K482" s="22" t="str">
        <f>IFERROR(VLOOKUP($A482&amp;TEXT(K$3,"dd/mm/yyyy")&amp;$D$2,tbReporteAsistencia[[#All],[SerialDeBusqueda]:[FechaRegistro]],3,FALSE),"")</f>
        <v/>
      </c>
      <c r="L482" s="22" t="str">
        <f>IFERROR(VLOOKUP($A482&amp;TEXT(L$3,"dd/mm/yyyy")&amp;$D$2,tbReporteAsistencia[[#All],[SerialDeBusqueda]:[FechaRegistro]],3,FALSE),"")</f>
        <v/>
      </c>
      <c r="M482" s="22" t="str">
        <f>IFERROR(VLOOKUP($A482&amp;TEXT(M$3,"dd/mm/yyyy")&amp;$D$2,tbReporteAsistencia[[#All],[SerialDeBusqueda]:[FechaRegistro]],3,FALSE),"")</f>
        <v/>
      </c>
      <c r="N482" s="22" t="str">
        <f>IFERROR(VLOOKUP($A482&amp;TEXT(N$3,"dd/mm/yyyy")&amp;$D$2,tbReporteAsistencia[[#All],[SerialDeBusqueda]:[FechaRegistro]],3,FALSE),"")</f>
        <v/>
      </c>
      <c r="O482" s="22" t="str">
        <f>IFERROR(VLOOKUP($A482&amp;TEXT(O$3,"dd/mm/yyyy")&amp;$D$2,tbReporteAsistencia[[#All],[SerialDeBusqueda]:[FechaRegistro]],3,FALSE),"")</f>
        <v/>
      </c>
      <c r="P482" s="22" t="str">
        <f>IFERROR(VLOOKUP($A482&amp;TEXT(P$3,"dd/mm/yyyy")&amp;$D$2,tbReporteAsistencia[[#All],[SerialDeBusqueda]:[FechaRegistro]],3,FALSE),"")</f>
        <v/>
      </c>
      <c r="Q482" s="22" t="str">
        <f>IFERROR(VLOOKUP($A482&amp;TEXT(Q$3,"dd/mm/yyyy")&amp;$D$2,tbReporteAsistencia[[#All],[SerialDeBusqueda]:[FechaRegistro]],3,FALSE),"")</f>
        <v/>
      </c>
      <c r="R482" s="22" t="str">
        <f>IFERROR(VLOOKUP($A482&amp;TEXT(R$3,"dd/mm/yyyy")&amp;$D$2,tbReporteAsistencia[[#All],[SerialDeBusqueda]:[FechaRegistro]],3,FALSE),"")</f>
        <v/>
      </c>
      <c r="S482" s="22" t="str">
        <f>IFERROR(VLOOKUP($A482&amp;TEXT(S$3,"dd/mm/yyyy")&amp;$D$2,tbReporteAsistencia[[#All],[SerialDeBusqueda]:[FechaRegistro]],3,FALSE),"")</f>
        <v/>
      </c>
    </row>
    <row r="483" spans="4:19">
      <c r="D483" s="22" t="str">
        <f>IFERROR(VLOOKUP($A483&amp;TEXT(D$3,"dd/mm/yyyy")&amp;$D$2,tbReporteAsistencia[[#All],[SerialDeBusqueda]:[FechaRegistro]],3,FALSE),"")</f>
        <v/>
      </c>
      <c r="E483" s="22" t="str">
        <f>IFERROR(VLOOKUP($A483&amp;TEXT(E$3,"dd/mm/yyyy")&amp;$D$2,tbReporteAsistencia[[#All],[SerialDeBusqueda]:[FechaRegistro]],3,FALSE),"")</f>
        <v/>
      </c>
      <c r="F483" s="22" t="str">
        <f>IFERROR(VLOOKUP($A483&amp;TEXT(F$3,"dd/mm/yyyy")&amp;$D$2,tbReporteAsistencia[[#All],[SerialDeBusqueda]:[FechaRegistro]],3,FALSE),"")</f>
        <v/>
      </c>
      <c r="G483" s="22" t="str">
        <f>IFERROR(VLOOKUP($A483&amp;TEXT(G$3,"dd/mm/yyyy")&amp;$D$2,tbReporteAsistencia[[#All],[SerialDeBusqueda]:[FechaRegistro]],3,FALSE),"")</f>
        <v/>
      </c>
      <c r="H483" s="22" t="str">
        <f>IFERROR(VLOOKUP($A483&amp;TEXT(H$3,"dd/mm/yyyy")&amp;$D$2,tbReporteAsistencia[[#All],[SerialDeBusqueda]:[FechaRegistro]],3,FALSE),"")</f>
        <v/>
      </c>
      <c r="I483" s="22" t="str">
        <f>IFERROR(VLOOKUP($A483&amp;TEXT(I$3,"dd/mm/yyyy")&amp;$D$2,tbReporteAsistencia[[#All],[SerialDeBusqueda]:[FechaRegistro]],3,FALSE),"")</f>
        <v/>
      </c>
      <c r="J483" s="22" t="str">
        <f>IFERROR(VLOOKUP($A483&amp;TEXT(J$3,"dd/mm/yyyy")&amp;$D$2,tbReporteAsistencia[[#All],[SerialDeBusqueda]:[FechaRegistro]],3,FALSE),"")</f>
        <v/>
      </c>
      <c r="K483" s="22" t="str">
        <f>IFERROR(VLOOKUP($A483&amp;TEXT(K$3,"dd/mm/yyyy")&amp;$D$2,tbReporteAsistencia[[#All],[SerialDeBusqueda]:[FechaRegistro]],3,FALSE),"")</f>
        <v/>
      </c>
      <c r="L483" s="22" t="str">
        <f>IFERROR(VLOOKUP($A483&amp;TEXT(L$3,"dd/mm/yyyy")&amp;$D$2,tbReporteAsistencia[[#All],[SerialDeBusqueda]:[FechaRegistro]],3,FALSE),"")</f>
        <v/>
      </c>
      <c r="M483" s="22" t="str">
        <f>IFERROR(VLOOKUP($A483&amp;TEXT(M$3,"dd/mm/yyyy")&amp;$D$2,tbReporteAsistencia[[#All],[SerialDeBusqueda]:[FechaRegistro]],3,FALSE),"")</f>
        <v/>
      </c>
      <c r="N483" s="22" t="str">
        <f>IFERROR(VLOOKUP($A483&amp;TEXT(N$3,"dd/mm/yyyy")&amp;$D$2,tbReporteAsistencia[[#All],[SerialDeBusqueda]:[FechaRegistro]],3,FALSE),"")</f>
        <v/>
      </c>
      <c r="O483" s="22" t="str">
        <f>IFERROR(VLOOKUP($A483&amp;TEXT(O$3,"dd/mm/yyyy")&amp;$D$2,tbReporteAsistencia[[#All],[SerialDeBusqueda]:[FechaRegistro]],3,FALSE),"")</f>
        <v/>
      </c>
      <c r="P483" s="22" t="str">
        <f>IFERROR(VLOOKUP($A483&amp;TEXT(P$3,"dd/mm/yyyy")&amp;$D$2,tbReporteAsistencia[[#All],[SerialDeBusqueda]:[FechaRegistro]],3,FALSE),"")</f>
        <v/>
      </c>
      <c r="Q483" s="22" t="str">
        <f>IFERROR(VLOOKUP($A483&amp;TEXT(Q$3,"dd/mm/yyyy")&amp;$D$2,tbReporteAsistencia[[#All],[SerialDeBusqueda]:[FechaRegistro]],3,FALSE),"")</f>
        <v/>
      </c>
      <c r="R483" s="22" t="str">
        <f>IFERROR(VLOOKUP($A483&amp;TEXT(R$3,"dd/mm/yyyy")&amp;$D$2,tbReporteAsistencia[[#All],[SerialDeBusqueda]:[FechaRegistro]],3,FALSE),"")</f>
        <v/>
      </c>
      <c r="S483" s="22" t="str">
        <f>IFERROR(VLOOKUP($A483&amp;TEXT(S$3,"dd/mm/yyyy")&amp;$D$2,tbReporteAsistencia[[#All],[SerialDeBusqueda]:[FechaRegistro]],3,FALSE),"")</f>
        <v/>
      </c>
    </row>
    <row r="484" spans="4:19">
      <c r="D484" s="22" t="str">
        <f>IFERROR(VLOOKUP($A484&amp;TEXT(D$3,"dd/mm/yyyy")&amp;$D$2,tbReporteAsistencia[[#All],[SerialDeBusqueda]:[FechaRegistro]],3,FALSE),"")</f>
        <v/>
      </c>
      <c r="E484" s="22" t="str">
        <f>IFERROR(VLOOKUP($A484&amp;TEXT(E$3,"dd/mm/yyyy")&amp;$D$2,tbReporteAsistencia[[#All],[SerialDeBusqueda]:[FechaRegistro]],3,FALSE),"")</f>
        <v/>
      </c>
      <c r="F484" s="22" t="str">
        <f>IFERROR(VLOOKUP($A484&amp;TEXT(F$3,"dd/mm/yyyy")&amp;$D$2,tbReporteAsistencia[[#All],[SerialDeBusqueda]:[FechaRegistro]],3,FALSE),"")</f>
        <v/>
      </c>
      <c r="G484" s="22" t="str">
        <f>IFERROR(VLOOKUP($A484&amp;TEXT(G$3,"dd/mm/yyyy")&amp;$D$2,tbReporteAsistencia[[#All],[SerialDeBusqueda]:[FechaRegistro]],3,FALSE),"")</f>
        <v/>
      </c>
      <c r="H484" s="22" t="str">
        <f>IFERROR(VLOOKUP($A484&amp;TEXT(H$3,"dd/mm/yyyy")&amp;$D$2,tbReporteAsistencia[[#All],[SerialDeBusqueda]:[FechaRegistro]],3,FALSE),"")</f>
        <v/>
      </c>
      <c r="I484" s="22" t="str">
        <f>IFERROR(VLOOKUP($A484&amp;TEXT(I$3,"dd/mm/yyyy")&amp;$D$2,tbReporteAsistencia[[#All],[SerialDeBusqueda]:[FechaRegistro]],3,FALSE),"")</f>
        <v/>
      </c>
      <c r="J484" s="22" t="str">
        <f>IFERROR(VLOOKUP($A484&amp;TEXT(J$3,"dd/mm/yyyy")&amp;$D$2,tbReporteAsistencia[[#All],[SerialDeBusqueda]:[FechaRegistro]],3,FALSE),"")</f>
        <v/>
      </c>
      <c r="K484" s="22" t="str">
        <f>IFERROR(VLOOKUP($A484&amp;TEXT(K$3,"dd/mm/yyyy")&amp;$D$2,tbReporteAsistencia[[#All],[SerialDeBusqueda]:[FechaRegistro]],3,FALSE),"")</f>
        <v/>
      </c>
      <c r="L484" s="22" t="str">
        <f>IFERROR(VLOOKUP($A484&amp;TEXT(L$3,"dd/mm/yyyy")&amp;$D$2,tbReporteAsistencia[[#All],[SerialDeBusqueda]:[FechaRegistro]],3,FALSE),"")</f>
        <v/>
      </c>
      <c r="M484" s="22" t="str">
        <f>IFERROR(VLOOKUP($A484&amp;TEXT(M$3,"dd/mm/yyyy")&amp;$D$2,tbReporteAsistencia[[#All],[SerialDeBusqueda]:[FechaRegistro]],3,FALSE),"")</f>
        <v/>
      </c>
      <c r="N484" s="22" t="str">
        <f>IFERROR(VLOOKUP($A484&amp;TEXT(N$3,"dd/mm/yyyy")&amp;$D$2,tbReporteAsistencia[[#All],[SerialDeBusqueda]:[FechaRegistro]],3,FALSE),"")</f>
        <v/>
      </c>
      <c r="O484" s="22" t="str">
        <f>IFERROR(VLOOKUP($A484&amp;TEXT(O$3,"dd/mm/yyyy")&amp;$D$2,tbReporteAsistencia[[#All],[SerialDeBusqueda]:[FechaRegistro]],3,FALSE),"")</f>
        <v/>
      </c>
      <c r="P484" s="22" t="str">
        <f>IFERROR(VLOOKUP($A484&amp;TEXT(P$3,"dd/mm/yyyy")&amp;$D$2,tbReporteAsistencia[[#All],[SerialDeBusqueda]:[FechaRegistro]],3,FALSE),"")</f>
        <v/>
      </c>
      <c r="Q484" s="22" t="str">
        <f>IFERROR(VLOOKUP($A484&amp;TEXT(Q$3,"dd/mm/yyyy")&amp;$D$2,tbReporteAsistencia[[#All],[SerialDeBusqueda]:[FechaRegistro]],3,FALSE),"")</f>
        <v/>
      </c>
      <c r="R484" s="22" t="str">
        <f>IFERROR(VLOOKUP($A484&amp;TEXT(R$3,"dd/mm/yyyy")&amp;$D$2,tbReporteAsistencia[[#All],[SerialDeBusqueda]:[FechaRegistro]],3,FALSE),"")</f>
        <v/>
      </c>
      <c r="S484" s="22" t="str">
        <f>IFERROR(VLOOKUP($A484&amp;TEXT(S$3,"dd/mm/yyyy")&amp;$D$2,tbReporteAsistencia[[#All],[SerialDeBusqueda]:[FechaRegistro]],3,FALSE),"")</f>
        <v/>
      </c>
    </row>
    <row r="485" spans="4:19">
      <c r="D485" s="22" t="str">
        <f>IFERROR(VLOOKUP($A485&amp;TEXT(D$3,"dd/mm/yyyy")&amp;$D$2,tbReporteAsistencia[[#All],[SerialDeBusqueda]:[FechaRegistro]],3,FALSE),"")</f>
        <v/>
      </c>
      <c r="E485" s="22" t="str">
        <f>IFERROR(VLOOKUP($A485&amp;TEXT(E$3,"dd/mm/yyyy")&amp;$D$2,tbReporteAsistencia[[#All],[SerialDeBusqueda]:[FechaRegistro]],3,FALSE),"")</f>
        <v/>
      </c>
      <c r="F485" s="22" t="str">
        <f>IFERROR(VLOOKUP($A485&amp;TEXT(F$3,"dd/mm/yyyy")&amp;$D$2,tbReporteAsistencia[[#All],[SerialDeBusqueda]:[FechaRegistro]],3,FALSE),"")</f>
        <v/>
      </c>
      <c r="G485" s="22" t="str">
        <f>IFERROR(VLOOKUP($A485&amp;TEXT(G$3,"dd/mm/yyyy")&amp;$D$2,tbReporteAsistencia[[#All],[SerialDeBusqueda]:[FechaRegistro]],3,FALSE),"")</f>
        <v/>
      </c>
      <c r="H485" s="22" t="str">
        <f>IFERROR(VLOOKUP($A485&amp;TEXT(H$3,"dd/mm/yyyy")&amp;$D$2,tbReporteAsistencia[[#All],[SerialDeBusqueda]:[FechaRegistro]],3,FALSE),"")</f>
        <v/>
      </c>
      <c r="I485" s="22" t="str">
        <f>IFERROR(VLOOKUP($A485&amp;TEXT(I$3,"dd/mm/yyyy")&amp;$D$2,tbReporteAsistencia[[#All],[SerialDeBusqueda]:[FechaRegistro]],3,FALSE),"")</f>
        <v/>
      </c>
      <c r="J485" s="22" t="str">
        <f>IFERROR(VLOOKUP($A485&amp;TEXT(J$3,"dd/mm/yyyy")&amp;$D$2,tbReporteAsistencia[[#All],[SerialDeBusqueda]:[FechaRegistro]],3,FALSE),"")</f>
        <v/>
      </c>
      <c r="K485" s="22" t="str">
        <f>IFERROR(VLOOKUP($A485&amp;TEXT(K$3,"dd/mm/yyyy")&amp;$D$2,tbReporteAsistencia[[#All],[SerialDeBusqueda]:[FechaRegistro]],3,FALSE),"")</f>
        <v/>
      </c>
      <c r="L485" s="22" t="str">
        <f>IFERROR(VLOOKUP($A485&amp;TEXT(L$3,"dd/mm/yyyy")&amp;$D$2,tbReporteAsistencia[[#All],[SerialDeBusqueda]:[FechaRegistro]],3,FALSE),"")</f>
        <v/>
      </c>
      <c r="M485" s="22" t="str">
        <f>IFERROR(VLOOKUP($A485&amp;TEXT(M$3,"dd/mm/yyyy")&amp;$D$2,tbReporteAsistencia[[#All],[SerialDeBusqueda]:[FechaRegistro]],3,FALSE),"")</f>
        <v/>
      </c>
      <c r="N485" s="22" t="str">
        <f>IFERROR(VLOOKUP($A485&amp;TEXT(N$3,"dd/mm/yyyy")&amp;$D$2,tbReporteAsistencia[[#All],[SerialDeBusqueda]:[FechaRegistro]],3,FALSE),"")</f>
        <v/>
      </c>
      <c r="O485" s="22" t="str">
        <f>IFERROR(VLOOKUP($A485&amp;TEXT(O$3,"dd/mm/yyyy")&amp;$D$2,tbReporteAsistencia[[#All],[SerialDeBusqueda]:[FechaRegistro]],3,FALSE),"")</f>
        <v/>
      </c>
      <c r="P485" s="22" t="str">
        <f>IFERROR(VLOOKUP($A485&amp;TEXT(P$3,"dd/mm/yyyy")&amp;$D$2,tbReporteAsistencia[[#All],[SerialDeBusqueda]:[FechaRegistro]],3,FALSE),"")</f>
        <v/>
      </c>
      <c r="Q485" s="22" t="str">
        <f>IFERROR(VLOOKUP($A485&amp;TEXT(Q$3,"dd/mm/yyyy")&amp;$D$2,tbReporteAsistencia[[#All],[SerialDeBusqueda]:[FechaRegistro]],3,FALSE),"")</f>
        <v/>
      </c>
      <c r="R485" s="22" t="str">
        <f>IFERROR(VLOOKUP($A485&amp;TEXT(R$3,"dd/mm/yyyy")&amp;$D$2,tbReporteAsistencia[[#All],[SerialDeBusqueda]:[FechaRegistro]],3,FALSE),"")</f>
        <v/>
      </c>
      <c r="S485" s="22" t="str">
        <f>IFERROR(VLOOKUP($A485&amp;TEXT(S$3,"dd/mm/yyyy")&amp;$D$2,tbReporteAsistencia[[#All],[SerialDeBusqueda]:[FechaRegistro]],3,FALSE),"")</f>
        <v/>
      </c>
    </row>
    <row r="486" spans="4:19">
      <c r="D486" s="22" t="str">
        <f>IFERROR(VLOOKUP($A486&amp;TEXT(D$3,"dd/mm/yyyy")&amp;$D$2,tbReporteAsistencia[[#All],[SerialDeBusqueda]:[FechaRegistro]],3,FALSE),"")</f>
        <v/>
      </c>
      <c r="E486" s="22" t="str">
        <f>IFERROR(VLOOKUP($A486&amp;TEXT(E$3,"dd/mm/yyyy")&amp;$D$2,tbReporteAsistencia[[#All],[SerialDeBusqueda]:[FechaRegistro]],3,FALSE),"")</f>
        <v/>
      </c>
      <c r="F486" s="22" t="str">
        <f>IFERROR(VLOOKUP($A486&amp;TEXT(F$3,"dd/mm/yyyy")&amp;$D$2,tbReporteAsistencia[[#All],[SerialDeBusqueda]:[FechaRegistro]],3,FALSE),"")</f>
        <v/>
      </c>
      <c r="G486" s="22" t="str">
        <f>IFERROR(VLOOKUP($A486&amp;TEXT(G$3,"dd/mm/yyyy")&amp;$D$2,tbReporteAsistencia[[#All],[SerialDeBusqueda]:[FechaRegistro]],3,FALSE),"")</f>
        <v/>
      </c>
      <c r="H486" s="22" t="str">
        <f>IFERROR(VLOOKUP($A486&amp;TEXT(H$3,"dd/mm/yyyy")&amp;$D$2,tbReporteAsistencia[[#All],[SerialDeBusqueda]:[FechaRegistro]],3,FALSE),"")</f>
        <v/>
      </c>
      <c r="I486" s="22" t="str">
        <f>IFERROR(VLOOKUP($A486&amp;TEXT(I$3,"dd/mm/yyyy")&amp;$D$2,tbReporteAsistencia[[#All],[SerialDeBusqueda]:[FechaRegistro]],3,FALSE),"")</f>
        <v/>
      </c>
      <c r="J486" s="22" t="str">
        <f>IFERROR(VLOOKUP($A486&amp;TEXT(J$3,"dd/mm/yyyy")&amp;$D$2,tbReporteAsistencia[[#All],[SerialDeBusqueda]:[FechaRegistro]],3,FALSE),"")</f>
        <v/>
      </c>
      <c r="K486" s="22" t="str">
        <f>IFERROR(VLOOKUP($A486&amp;TEXT(K$3,"dd/mm/yyyy")&amp;$D$2,tbReporteAsistencia[[#All],[SerialDeBusqueda]:[FechaRegistro]],3,FALSE),"")</f>
        <v/>
      </c>
      <c r="L486" s="22" t="str">
        <f>IFERROR(VLOOKUP($A486&amp;TEXT(L$3,"dd/mm/yyyy")&amp;$D$2,tbReporteAsistencia[[#All],[SerialDeBusqueda]:[FechaRegistro]],3,FALSE),"")</f>
        <v/>
      </c>
      <c r="M486" s="22" t="str">
        <f>IFERROR(VLOOKUP($A486&amp;TEXT(M$3,"dd/mm/yyyy")&amp;$D$2,tbReporteAsistencia[[#All],[SerialDeBusqueda]:[FechaRegistro]],3,FALSE),"")</f>
        <v/>
      </c>
      <c r="N486" s="22" t="str">
        <f>IFERROR(VLOOKUP($A486&amp;TEXT(N$3,"dd/mm/yyyy")&amp;$D$2,tbReporteAsistencia[[#All],[SerialDeBusqueda]:[FechaRegistro]],3,FALSE),"")</f>
        <v/>
      </c>
      <c r="O486" s="22" t="str">
        <f>IFERROR(VLOOKUP($A486&amp;TEXT(O$3,"dd/mm/yyyy")&amp;$D$2,tbReporteAsistencia[[#All],[SerialDeBusqueda]:[FechaRegistro]],3,FALSE),"")</f>
        <v/>
      </c>
      <c r="P486" s="22" t="str">
        <f>IFERROR(VLOOKUP($A486&amp;TEXT(P$3,"dd/mm/yyyy")&amp;$D$2,tbReporteAsistencia[[#All],[SerialDeBusqueda]:[FechaRegistro]],3,FALSE),"")</f>
        <v/>
      </c>
      <c r="Q486" s="22" t="str">
        <f>IFERROR(VLOOKUP($A486&amp;TEXT(Q$3,"dd/mm/yyyy")&amp;$D$2,tbReporteAsistencia[[#All],[SerialDeBusqueda]:[FechaRegistro]],3,FALSE),"")</f>
        <v/>
      </c>
      <c r="R486" s="22" t="str">
        <f>IFERROR(VLOOKUP($A486&amp;TEXT(R$3,"dd/mm/yyyy")&amp;$D$2,tbReporteAsistencia[[#All],[SerialDeBusqueda]:[FechaRegistro]],3,FALSE),"")</f>
        <v/>
      </c>
      <c r="S486" s="22" t="str">
        <f>IFERROR(VLOOKUP($A486&amp;TEXT(S$3,"dd/mm/yyyy")&amp;$D$2,tbReporteAsistencia[[#All],[SerialDeBusqueda]:[FechaRegistro]],3,FALSE),"")</f>
        <v/>
      </c>
    </row>
    <row r="487" spans="4:19">
      <c r="D487" s="22" t="str">
        <f>IFERROR(VLOOKUP($A487&amp;TEXT(D$3,"dd/mm/yyyy")&amp;$D$2,tbReporteAsistencia[[#All],[SerialDeBusqueda]:[FechaRegistro]],3,FALSE),"")</f>
        <v/>
      </c>
      <c r="E487" s="22" t="str">
        <f>IFERROR(VLOOKUP($A487&amp;TEXT(E$3,"dd/mm/yyyy")&amp;$D$2,tbReporteAsistencia[[#All],[SerialDeBusqueda]:[FechaRegistro]],3,FALSE),"")</f>
        <v/>
      </c>
      <c r="F487" s="22" t="str">
        <f>IFERROR(VLOOKUP($A487&amp;TEXT(F$3,"dd/mm/yyyy")&amp;$D$2,tbReporteAsistencia[[#All],[SerialDeBusqueda]:[FechaRegistro]],3,FALSE),"")</f>
        <v/>
      </c>
      <c r="G487" s="22" t="str">
        <f>IFERROR(VLOOKUP($A487&amp;TEXT(G$3,"dd/mm/yyyy")&amp;$D$2,tbReporteAsistencia[[#All],[SerialDeBusqueda]:[FechaRegistro]],3,FALSE),"")</f>
        <v/>
      </c>
      <c r="H487" s="22" t="str">
        <f>IFERROR(VLOOKUP($A487&amp;TEXT(H$3,"dd/mm/yyyy")&amp;$D$2,tbReporteAsistencia[[#All],[SerialDeBusqueda]:[FechaRegistro]],3,FALSE),"")</f>
        <v/>
      </c>
      <c r="I487" s="22" t="str">
        <f>IFERROR(VLOOKUP($A487&amp;TEXT(I$3,"dd/mm/yyyy")&amp;$D$2,tbReporteAsistencia[[#All],[SerialDeBusqueda]:[FechaRegistro]],3,FALSE),"")</f>
        <v/>
      </c>
      <c r="J487" s="22" t="str">
        <f>IFERROR(VLOOKUP($A487&amp;TEXT(J$3,"dd/mm/yyyy")&amp;$D$2,tbReporteAsistencia[[#All],[SerialDeBusqueda]:[FechaRegistro]],3,FALSE),"")</f>
        <v/>
      </c>
      <c r="K487" s="22" t="str">
        <f>IFERROR(VLOOKUP($A487&amp;TEXT(K$3,"dd/mm/yyyy")&amp;$D$2,tbReporteAsistencia[[#All],[SerialDeBusqueda]:[FechaRegistro]],3,FALSE),"")</f>
        <v/>
      </c>
      <c r="L487" s="22" t="str">
        <f>IFERROR(VLOOKUP($A487&amp;TEXT(L$3,"dd/mm/yyyy")&amp;$D$2,tbReporteAsistencia[[#All],[SerialDeBusqueda]:[FechaRegistro]],3,FALSE),"")</f>
        <v/>
      </c>
      <c r="M487" s="22" t="str">
        <f>IFERROR(VLOOKUP($A487&amp;TEXT(M$3,"dd/mm/yyyy")&amp;$D$2,tbReporteAsistencia[[#All],[SerialDeBusqueda]:[FechaRegistro]],3,FALSE),"")</f>
        <v/>
      </c>
      <c r="N487" s="22" t="str">
        <f>IFERROR(VLOOKUP($A487&amp;TEXT(N$3,"dd/mm/yyyy")&amp;$D$2,tbReporteAsistencia[[#All],[SerialDeBusqueda]:[FechaRegistro]],3,FALSE),"")</f>
        <v/>
      </c>
      <c r="O487" s="22" t="str">
        <f>IFERROR(VLOOKUP($A487&amp;TEXT(O$3,"dd/mm/yyyy")&amp;$D$2,tbReporteAsistencia[[#All],[SerialDeBusqueda]:[FechaRegistro]],3,FALSE),"")</f>
        <v/>
      </c>
      <c r="P487" s="22" t="str">
        <f>IFERROR(VLOOKUP($A487&amp;TEXT(P$3,"dd/mm/yyyy")&amp;$D$2,tbReporteAsistencia[[#All],[SerialDeBusqueda]:[FechaRegistro]],3,FALSE),"")</f>
        <v/>
      </c>
      <c r="Q487" s="22" t="str">
        <f>IFERROR(VLOOKUP($A487&amp;TEXT(Q$3,"dd/mm/yyyy")&amp;$D$2,tbReporteAsistencia[[#All],[SerialDeBusqueda]:[FechaRegistro]],3,FALSE),"")</f>
        <v/>
      </c>
      <c r="R487" s="22" t="str">
        <f>IFERROR(VLOOKUP($A487&amp;TEXT(R$3,"dd/mm/yyyy")&amp;$D$2,tbReporteAsistencia[[#All],[SerialDeBusqueda]:[FechaRegistro]],3,FALSE),"")</f>
        <v/>
      </c>
      <c r="S487" s="22" t="str">
        <f>IFERROR(VLOOKUP($A487&amp;TEXT(S$3,"dd/mm/yyyy")&amp;$D$2,tbReporteAsistencia[[#All],[SerialDeBusqueda]:[FechaRegistro]],3,FALSE),"")</f>
        <v/>
      </c>
    </row>
    <row r="488" spans="4:19">
      <c r="D488" s="22" t="str">
        <f>IFERROR(VLOOKUP($A488&amp;TEXT(D$3,"dd/mm/yyyy")&amp;$D$2,tbReporteAsistencia[[#All],[SerialDeBusqueda]:[FechaRegistro]],3,FALSE),"")</f>
        <v/>
      </c>
      <c r="E488" s="22" t="str">
        <f>IFERROR(VLOOKUP($A488&amp;TEXT(E$3,"dd/mm/yyyy")&amp;$D$2,tbReporteAsistencia[[#All],[SerialDeBusqueda]:[FechaRegistro]],3,FALSE),"")</f>
        <v/>
      </c>
      <c r="F488" s="22" t="str">
        <f>IFERROR(VLOOKUP($A488&amp;TEXT(F$3,"dd/mm/yyyy")&amp;$D$2,tbReporteAsistencia[[#All],[SerialDeBusqueda]:[FechaRegistro]],3,FALSE),"")</f>
        <v/>
      </c>
      <c r="G488" s="22" t="str">
        <f>IFERROR(VLOOKUP($A488&amp;TEXT(G$3,"dd/mm/yyyy")&amp;$D$2,tbReporteAsistencia[[#All],[SerialDeBusqueda]:[FechaRegistro]],3,FALSE),"")</f>
        <v/>
      </c>
      <c r="H488" s="22" t="str">
        <f>IFERROR(VLOOKUP($A488&amp;TEXT(H$3,"dd/mm/yyyy")&amp;$D$2,tbReporteAsistencia[[#All],[SerialDeBusqueda]:[FechaRegistro]],3,FALSE),"")</f>
        <v/>
      </c>
      <c r="I488" s="22" t="str">
        <f>IFERROR(VLOOKUP($A488&amp;TEXT(I$3,"dd/mm/yyyy")&amp;$D$2,tbReporteAsistencia[[#All],[SerialDeBusqueda]:[FechaRegistro]],3,FALSE),"")</f>
        <v/>
      </c>
      <c r="J488" s="22" t="str">
        <f>IFERROR(VLOOKUP($A488&amp;TEXT(J$3,"dd/mm/yyyy")&amp;$D$2,tbReporteAsistencia[[#All],[SerialDeBusqueda]:[FechaRegistro]],3,FALSE),"")</f>
        <v/>
      </c>
      <c r="K488" s="22" t="str">
        <f>IFERROR(VLOOKUP($A488&amp;TEXT(K$3,"dd/mm/yyyy")&amp;$D$2,tbReporteAsistencia[[#All],[SerialDeBusqueda]:[FechaRegistro]],3,FALSE),"")</f>
        <v/>
      </c>
      <c r="L488" s="22" t="str">
        <f>IFERROR(VLOOKUP($A488&amp;TEXT(L$3,"dd/mm/yyyy")&amp;$D$2,tbReporteAsistencia[[#All],[SerialDeBusqueda]:[FechaRegistro]],3,FALSE),"")</f>
        <v/>
      </c>
      <c r="M488" s="22" t="str">
        <f>IFERROR(VLOOKUP($A488&amp;TEXT(M$3,"dd/mm/yyyy")&amp;$D$2,tbReporteAsistencia[[#All],[SerialDeBusqueda]:[FechaRegistro]],3,FALSE),"")</f>
        <v/>
      </c>
      <c r="N488" s="22" t="str">
        <f>IFERROR(VLOOKUP($A488&amp;TEXT(N$3,"dd/mm/yyyy")&amp;$D$2,tbReporteAsistencia[[#All],[SerialDeBusqueda]:[FechaRegistro]],3,FALSE),"")</f>
        <v/>
      </c>
      <c r="O488" s="22" t="str">
        <f>IFERROR(VLOOKUP($A488&amp;TEXT(O$3,"dd/mm/yyyy")&amp;$D$2,tbReporteAsistencia[[#All],[SerialDeBusqueda]:[FechaRegistro]],3,FALSE),"")</f>
        <v/>
      </c>
      <c r="P488" s="22" t="str">
        <f>IFERROR(VLOOKUP($A488&amp;TEXT(P$3,"dd/mm/yyyy")&amp;$D$2,tbReporteAsistencia[[#All],[SerialDeBusqueda]:[FechaRegistro]],3,FALSE),"")</f>
        <v/>
      </c>
      <c r="Q488" s="22" t="str">
        <f>IFERROR(VLOOKUP($A488&amp;TEXT(Q$3,"dd/mm/yyyy")&amp;$D$2,tbReporteAsistencia[[#All],[SerialDeBusqueda]:[FechaRegistro]],3,FALSE),"")</f>
        <v/>
      </c>
      <c r="R488" s="22" t="str">
        <f>IFERROR(VLOOKUP($A488&amp;TEXT(R$3,"dd/mm/yyyy")&amp;$D$2,tbReporteAsistencia[[#All],[SerialDeBusqueda]:[FechaRegistro]],3,FALSE),"")</f>
        <v/>
      </c>
      <c r="S488" s="22" t="str">
        <f>IFERROR(VLOOKUP($A488&amp;TEXT(S$3,"dd/mm/yyyy")&amp;$D$2,tbReporteAsistencia[[#All],[SerialDeBusqueda]:[FechaRegistro]],3,FALSE),"")</f>
        <v/>
      </c>
    </row>
    <row r="489" spans="4:19">
      <c r="D489" s="22" t="str">
        <f>IFERROR(VLOOKUP($A489&amp;TEXT(D$3,"dd/mm/yyyy")&amp;$D$2,tbReporteAsistencia[[#All],[SerialDeBusqueda]:[FechaRegistro]],3,FALSE),"")</f>
        <v/>
      </c>
      <c r="E489" s="22" t="str">
        <f>IFERROR(VLOOKUP($A489&amp;TEXT(E$3,"dd/mm/yyyy")&amp;$D$2,tbReporteAsistencia[[#All],[SerialDeBusqueda]:[FechaRegistro]],3,FALSE),"")</f>
        <v/>
      </c>
      <c r="F489" s="22" t="str">
        <f>IFERROR(VLOOKUP($A489&amp;TEXT(F$3,"dd/mm/yyyy")&amp;$D$2,tbReporteAsistencia[[#All],[SerialDeBusqueda]:[FechaRegistro]],3,FALSE),"")</f>
        <v/>
      </c>
      <c r="G489" s="22" t="str">
        <f>IFERROR(VLOOKUP($A489&amp;TEXT(G$3,"dd/mm/yyyy")&amp;$D$2,tbReporteAsistencia[[#All],[SerialDeBusqueda]:[FechaRegistro]],3,FALSE),"")</f>
        <v/>
      </c>
      <c r="H489" s="22" t="str">
        <f>IFERROR(VLOOKUP($A489&amp;TEXT(H$3,"dd/mm/yyyy")&amp;$D$2,tbReporteAsistencia[[#All],[SerialDeBusqueda]:[FechaRegistro]],3,FALSE),"")</f>
        <v/>
      </c>
      <c r="I489" s="22" t="str">
        <f>IFERROR(VLOOKUP($A489&amp;TEXT(I$3,"dd/mm/yyyy")&amp;$D$2,tbReporteAsistencia[[#All],[SerialDeBusqueda]:[FechaRegistro]],3,FALSE),"")</f>
        <v/>
      </c>
      <c r="J489" s="22" t="str">
        <f>IFERROR(VLOOKUP($A489&amp;TEXT(J$3,"dd/mm/yyyy")&amp;$D$2,tbReporteAsistencia[[#All],[SerialDeBusqueda]:[FechaRegistro]],3,FALSE),"")</f>
        <v/>
      </c>
      <c r="K489" s="22" t="str">
        <f>IFERROR(VLOOKUP($A489&amp;TEXT(K$3,"dd/mm/yyyy")&amp;$D$2,tbReporteAsistencia[[#All],[SerialDeBusqueda]:[FechaRegistro]],3,FALSE),"")</f>
        <v/>
      </c>
      <c r="L489" s="22" t="str">
        <f>IFERROR(VLOOKUP($A489&amp;TEXT(L$3,"dd/mm/yyyy")&amp;$D$2,tbReporteAsistencia[[#All],[SerialDeBusqueda]:[FechaRegistro]],3,FALSE),"")</f>
        <v/>
      </c>
      <c r="M489" s="22" t="str">
        <f>IFERROR(VLOOKUP($A489&amp;TEXT(M$3,"dd/mm/yyyy")&amp;$D$2,tbReporteAsistencia[[#All],[SerialDeBusqueda]:[FechaRegistro]],3,FALSE),"")</f>
        <v/>
      </c>
      <c r="N489" s="22" t="str">
        <f>IFERROR(VLOOKUP($A489&amp;TEXT(N$3,"dd/mm/yyyy")&amp;$D$2,tbReporteAsistencia[[#All],[SerialDeBusqueda]:[FechaRegistro]],3,FALSE),"")</f>
        <v/>
      </c>
      <c r="O489" s="22" t="str">
        <f>IFERROR(VLOOKUP($A489&amp;TEXT(O$3,"dd/mm/yyyy")&amp;$D$2,tbReporteAsistencia[[#All],[SerialDeBusqueda]:[FechaRegistro]],3,FALSE),"")</f>
        <v/>
      </c>
      <c r="P489" s="22" t="str">
        <f>IFERROR(VLOOKUP($A489&amp;TEXT(P$3,"dd/mm/yyyy")&amp;$D$2,tbReporteAsistencia[[#All],[SerialDeBusqueda]:[FechaRegistro]],3,FALSE),"")</f>
        <v/>
      </c>
      <c r="Q489" s="22" t="str">
        <f>IFERROR(VLOOKUP($A489&amp;TEXT(Q$3,"dd/mm/yyyy")&amp;$D$2,tbReporteAsistencia[[#All],[SerialDeBusqueda]:[FechaRegistro]],3,FALSE),"")</f>
        <v/>
      </c>
      <c r="R489" s="22" t="str">
        <f>IFERROR(VLOOKUP($A489&amp;TEXT(R$3,"dd/mm/yyyy")&amp;$D$2,tbReporteAsistencia[[#All],[SerialDeBusqueda]:[FechaRegistro]],3,FALSE),"")</f>
        <v/>
      </c>
      <c r="S489" s="22" t="str">
        <f>IFERROR(VLOOKUP($A489&amp;TEXT(S$3,"dd/mm/yyyy")&amp;$D$2,tbReporteAsistencia[[#All],[SerialDeBusqueda]:[FechaRegistro]],3,FALSE),"")</f>
        <v/>
      </c>
    </row>
    <row r="490" spans="4:19">
      <c r="D490" s="22" t="str">
        <f>IFERROR(VLOOKUP($A490&amp;TEXT(D$3,"dd/mm/yyyy")&amp;$D$2,tbReporteAsistencia[[#All],[SerialDeBusqueda]:[FechaRegistro]],3,FALSE),"")</f>
        <v/>
      </c>
      <c r="E490" s="22" t="str">
        <f>IFERROR(VLOOKUP($A490&amp;TEXT(E$3,"dd/mm/yyyy")&amp;$D$2,tbReporteAsistencia[[#All],[SerialDeBusqueda]:[FechaRegistro]],3,FALSE),"")</f>
        <v/>
      </c>
      <c r="F490" s="22" t="str">
        <f>IFERROR(VLOOKUP($A490&amp;TEXT(F$3,"dd/mm/yyyy")&amp;$D$2,tbReporteAsistencia[[#All],[SerialDeBusqueda]:[FechaRegistro]],3,FALSE),"")</f>
        <v/>
      </c>
      <c r="G490" s="22" t="str">
        <f>IFERROR(VLOOKUP($A490&amp;TEXT(G$3,"dd/mm/yyyy")&amp;$D$2,tbReporteAsistencia[[#All],[SerialDeBusqueda]:[FechaRegistro]],3,FALSE),"")</f>
        <v/>
      </c>
      <c r="H490" s="22" t="str">
        <f>IFERROR(VLOOKUP($A490&amp;TEXT(H$3,"dd/mm/yyyy")&amp;$D$2,tbReporteAsistencia[[#All],[SerialDeBusqueda]:[FechaRegistro]],3,FALSE),"")</f>
        <v/>
      </c>
      <c r="I490" s="22" t="str">
        <f>IFERROR(VLOOKUP($A490&amp;TEXT(I$3,"dd/mm/yyyy")&amp;$D$2,tbReporteAsistencia[[#All],[SerialDeBusqueda]:[FechaRegistro]],3,FALSE),"")</f>
        <v/>
      </c>
      <c r="J490" s="22" t="str">
        <f>IFERROR(VLOOKUP($A490&amp;TEXT(J$3,"dd/mm/yyyy")&amp;$D$2,tbReporteAsistencia[[#All],[SerialDeBusqueda]:[FechaRegistro]],3,FALSE),"")</f>
        <v/>
      </c>
      <c r="K490" s="22" t="str">
        <f>IFERROR(VLOOKUP($A490&amp;TEXT(K$3,"dd/mm/yyyy")&amp;$D$2,tbReporteAsistencia[[#All],[SerialDeBusqueda]:[FechaRegistro]],3,FALSE),"")</f>
        <v/>
      </c>
      <c r="L490" s="22" t="str">
        <f>IFERROR(VLOOKUP($A490&amp;TEXT(L$3,"dd/mm/yyyy")&amp;$D$2,tbReporteAsistencia[[#All],[SerialDeBusqueda]:[FechaRegistro]],3,FALSE),"")</f>
        <v/>
      </c>
      <c r="M490" s="22" t="str">
        <f>IFERROR(VLOOKUP($A490&amp;TEXT(M$3,"dd/mm/yyyy")&amp;$D$2,tbReporteAsistencia[[#All],[SerialDeBusqueda]:[FechaRegistro]],3,FALSE),"")</f>
        <v/>
      </c>
      <c r="N490" s="22" t="str">
        <f>IFERROR(VLOOKUP($A490&amp;TEXT(N$3,"dd/mm/yyyy")&amp;$D$2,tbReporteAsistencia[[#All],[SerialDeBusqueda]:[FechaRegistro]],3,FALSE),"")</f>
        <v/>
      </c>
      <c r="O490" s="22" t="str">
        <f>IFERROR(VLOOKUP($A490&amp;TEXT(O$3,"dd/mm/yyyy")&amp;$D$2,tbReporteAsistencia[[#All],[SerialDeBusqueda]:[FechaRegistro]],3,FALSE),"")</f>
        <v/>
      </c>
      <c r="P490" s="22" t="str">
        <f>IFERROR(VLOOKUP($A490&amp;TEXT(P$3,"dd/mm/yyyy")&amp;$D$2,tbReporteAsistencia[[#All],[SerialDeBusqueda]:[FechaRegistro]],3,FALSE),"")</f>
        <v/>
      </c>
      <c r="Q490" s="22" t="str">
        <f>IFERROR(VLOOKUP($A490&amp;TEXT(Q$3,"dd/mm/yyyy")&amp;$D$2,tbReporteAsistencia[[#All],[SerialDeBusqueda]:[FechaRegistro]],3,FALSE),"")</f>
        <v/>
      </c>
      <c r="R490" s="22" t="str">
        <f>IFERROR(VLOOKUP($A490&amp;TEXT(R$3,"dd/mm/yyyy")&amp;$D$2,tbReporteAsistencia[[#All],[SerialDeBusqueda]:[FechaRegistro]],3,FALSE),"")</f>
        <v/>
      </c>
      <c r="S490" s="22" t="str">
        <f>IFERROR(VLOOKUP($A490&amp;TEXT(S$3,"dd/mm/yyyy")&amp;$D$2,tbReporteAsistencia[[#All],[SerialDeBusqueda]:[FechaRegistro]],3,FALSE),"")</f>
        <v/>
      </c>
    </row>
    <row r="491" spans="4:19">
      <c r="D491" s="22" t="str">
        <f>IFERROR(VLOOKUP($A491&amp;TEXT(D$3,"dd/mm/yyyy")&amp;$D$2,tbReporteAsistencia[[#All],[SerialDeBusqueda]:[FechaRegistro]],3,FALSE),"")</f>
        <v/>
      </c>
      <c r="E491" s="22" t="str">
        <f>IFERROR(VLOOKUP($A491&amp;TEXT(E$3,"dd/mm/yyyy")&amp;$D$2,tbReporteAsistencia[[#All],[SerialDeBusqueda]:[FechaRegistro]],3,FALSE),"")</f>
        <v/>
      </c>
      <c r="F491" s="22" t="str">
        <f>IFERROR(VLOOKUP($A491&amp;TEXT(F$3,"dd/mm/yyyy")&amp;$D$2,tbReporteAsistencia[[#All],[SerialDeBusqueda]:[FechaRegistro]],3,FALSE),"")</f>
        <v/>
      </c>
      <c r="G491" s="22" t="str">
        <f>IFERROR(VLOOKUP($A491&amp;TEXT(G$3,"dd/mm/yyyy")&amp;$D$2,tbReporteAsistencia[[#All],[SerialDeBusqueda]:[FechaRegistro]],3,FALSE),"")</f>
        <v/>
      </c>
      <c r="H491" s="22" t="str">
        <f>IFERROR(VLOOKUP($A491&amp;TEXT(H$3,"dd/mm/yyyy")&amp;$D$2,tbReporteAsistencia[[#All],[SerialDeBusqueda]:[FechaRegistro]],3,FALSE),"")</f>
        <v/>
      </c>
      <c r="I491" s="22" t="str">
        <f>IFERROR(VLOOKUP($A491&amp;TEXT(I$3,"dd/mm/yyyy")&amp;$D$2,tbReporteAsistencia[[#All],[SerialDeBusqueda]:[FechaRegistro]],3,FALSE),"")</f>
        <v/>
      </c>
      <c r="J491" s="22" t="str">
        <f>IFERROR(VLOOKUP($A491&amp;TEXT(J$3,"dd/mm/yyyy")&amp;$D$2,tbReporteAsistencia[[#All],[SerialDeBusqueda]:[FechaRegistro]],3,FALSE),"")</f>
        <v/>
      </c>
      <c r="K491" s="22" t="str">
        <f>IFERROR(VLOOKUP($A491&amp;TEXT(K$3,"dd/mm/yyyy")&amp;$D$2,tbReporteAsistencia[[#All],[SerialDeBusqueda]:[FechaRegistro]],3,FALSE),"")</f>
        <v/>
      </c>
      <c r="L491" s="22" t="str">
        <f>IFERROR(VLOOKUP($A491&amp;TEXT(L$3,"dd/mm/yyyy")&amp;$D$2,tbReporteAsistencia[[#All],[SerialDeBusqueda]:[FechaRegistro]],3,FALSE),"")</f>
        <v/>
      </c>
      <c r="M491" s="22" t="str">
        <f>IFERROR(VLOOKUP($A491&amp;TEXT(M$3,"dd/mm/yyyy")&amp;$D$2,tbReporteAsistencia[[#All],[SerialDeBusqueda]:[FechaRegistro]],3,FALSE),"")</f>
        <v/>
      </c>
      <c r="N491" s="22" t="str">
        <f>IFERROR(VLOOKUP($A491&amp;TEXT(N$3,"dd/mm/yyyy")&amp;$D$2,tbReporteAsistencia[[#All],[SerialDeBusqueda]:[FechaRegistro]],3,FALSE),"")</f>
        <v/>
      </c>
      <c r="O491" s="22" t="str">
        <f>IFERROR(VLOOKUP($A491&amp;TEXT(O$3,"dd/mm/yyyy")&amp;$D$2,tbReporteAsistencia[[#All],[SerialDeBusqueda]:[FechaRegistro]],3,FALSE),"")</f>
        <v/>
      </c>
      <c r="P491" s="22" t="str">
        <f>IFERROR(VLOOKUP($A491&amp;TEXT(P$3,"dd/mm/yyyy")&amp;$D$2,tbReporteAsistencia[[#All],[SerialDeBusqueda]:[FechaRegistro]],3,FALSE),"")</f>
        <v/>
      </c>
      <c r="Q491" s="22" t="str">
        <f>IFERROR(VLOOKUP($A491&amp;TEXT(Q$3,"dd/mm/yyyy")&amp;$D$2,tbReporteAsistencia[[#All],[SerialDeBusqueda]:[FechaRegistro]],3,FALSE),"")</f>
        <v/>
      </c>
      <c r="R491" s="22" t="str">
        <f>IFERROR(VLOOKUP($A491&amp;TEXT(R$3,"dd/mm/yyyy")&amp;$D$2,tbReporteAsistencia[[#All],[SerialDeBusqueda]:[FechaRegistro]],3,FALSE),"")</f>
        <v/>
      </c>
      <c r="S491" s="22" t="str">
        <f>IFERROR(VLOOKUP($A491&amp;TEXT(S$3,"dd/mm/yyyy")&amp;$D$2,tbReporteAsistencia[[#All],[SerialDeBusqueda]:[FechaRegistro]],3,FALSE),"")</f>
        <v/>
      </c>
    </row>
    <row r="492" spans="4:19">
      <c r="D492" s="22" t="str">
        <f>IFERROR(VLOOKUP($A492&amp;TEXT(D$3,"dd/mm/yyyy")&amp;$D$2,tbReporteAsistencia[[#All],[SerialDeBusqueda]:[FechaRegistro]],3,FALSE),"")</f>
        <v/>
      </c>
      <c r="E492" s="22" t="str">
        <f>IFERROR(VLOOKUP($A492&amp;TEXT(E$3,"dd/mm/yyyy")&amp;$D$2,tbReporteAsistencia[[#All],[SerialDeBusqueda]:[FechaRegistro]],3,FALSE),"")</f>
        <v/>
      </c>
      <c r="F492" s="22" t="str">
        <f>IFERROR(VLOOKUP($A492&amp;TEXT(F$3,"dd/mm/yyyy")&amp;$D$2,tbReporteAsistencia[[#All],[SerialDeBusqueda]:[FechaRegistro]],3,FALSE),"")</f>
        <v/>
      </c>
      <c r="G492" s="22" t="str">
        <f>IFERROR(VLOOKUP($A492&amp;TEXT(G$3,"dd/mm/yyyy")&amp;$D$2,tbReporteAsistencia[[#All],[SerialDeBusqueda]:[FechaRegistro]],3,FALSE),"")</f>
        <v/>
      </c>
      <c r="H492" s="22" t="str">
        <f>IFERROR(VLOOKUP($A492&amp;TEXT(H$3,"dd/mm/yyyy")&amp;$D$2,tbReporteAsistencia[[#All],[SerialDeBusqueda]:[FechaRegistro]],3,FALSE),"")</f>
        <v/>
      </c>
      <c r="I492" s="22" t="str">
        <f>IFERROR(VLOOKUP($A492&amp;TEXT(I$3,"dd/mm/yyyy")&amp;$D$2,tbReporteAsistencia[[#All],[SerialDeBusqueda]:[FechaRegistro]],3,FALSE),"")</f>
        <v/>
      </c>
      <c r="J492" s="22" t="str">
        <f>IFERROR(VLOOKUP($A492&amp;TEXT(J$3,"dd/mm/yyyy")&amp;$D$2,tbReporteAsistencia[[#All],[SerialDeBusqueda]:[FechaRegistro]],3,FALSE),"")</f>
        <v/>
      </c>
      <c r="K492" s="22" t="str">
        <f>IFERROR(VLOOKUP($A492&amp;TEXT(K$3,"dd/mm/yyyy")&amp;$D$2,tbReporteAsistencia[[#All],[SerialDeBusqueda]:[FechaRegistro]],3,FALSE),"")</f>
        <v/>
      </c>
      <c r="L492" s="22" t="str">
        <f>IFERROR(VLOOKUP($A492&amp;TEXT(L$3,"dd/mm/yyyy")&amp;$D$2,tbReporteAsistencia[[#All],[SerialDeBusqueda]:[FechaRegistro]],3,FALSE),"")</f>
        <v/>
      </c>
      <c r="M492" s="22" t="str">
        <f>IFERROR(VLOOKUP($A492&amp;TEXT(M$3,"dd/mm/yyyy")&amp;$D$2,tbReporteAsistencia[[#All],[SerialDeBusqueda]:[FechaRegistro]],3,FALSE),"")</f>
        <v/>
      </c>
      <c r="N492" s="22" t="str">
        <f>IFERROR(VLOOKUP($A492&amp;TEXT(N$3,"dd/mm/yyyy")&amp;$D$2,tbReporteAsistencia[[#All],[SerialDeBusqueda]:[FechaRegistro]],3,FALSE),"")</f>
        <v/>
      </c>
      <c r="O492" s="22" t="str">
        <f>IFERROR(VLOOKUP($A492&amp;TEXT(O$3,"dd/mm/yyyy")&amp;$D$2,tbReporteAsistencia[[#All],[SerialDeBusqueda]:[FechaRegistro]],3,FALSE),"")</f>
        <v/>
      </c>
      <c r="P492" s="22" t="str">
        <f>IFERROR(VLOOKUP($A492&amp;TEXT(P$3,"dd/mm/yyyy")&amp;$D$2,tbReporteAsistencia[[#All],[SerialDeBusqueda]:[FechaRegistro]],3,FALSE),"")</f>
        <v/>
      </c>
      <c r="Q492" s="22" t="str">
        <f>IFERROR(VLOOKUP($A492&amp;TEXT(Q$3,"dd/mm/yyyy")&amp;$D$2,tbReporteAsistencia[[#All],[SerialDeBusqueda]:[FechaRegistro]],3,FALSE),"")</f>
        <v/>
      </c>
      <c r="R492" s="22" t="str">
        <f>IFERROR(VLOOKUP($A492&amp;TEXT(R$3,"dd/mm/yyyy")&amp;$D$2,tbReporteAsistencia[[#All],[SerialDeBusqueda]:[FechaRegistro]],3,FALSE),"")</f>
        <v/>
      </c>
      <c r="S492" s="22" t="str">
        <f>IFERROR(VLOOKUP($A492&amp;TEXT(S$3,"dd/mm/yyyy")&amp;$D$2,tbReporteAsistencia[[#All],[SerialDeBusqueda]:[FechaRegistro]],3,FALSE),"")</f>
        <v/>
      </c>
    </row>
    <row r="493" spans="4:19">
      <c r="D493" s="22" t="str">
        <f>IFERROR(VLOOKUP($A493&amp;TEXT(D$3,"dd/mm/yyyy")&amp;$D$2,tbReporteAsistencia[[#All],[SerialDeBusqueda]:[FechaRegistro]],3,FALSE),"")</f>
        <v/>
      </c>
      <c r="E493" s="22" t="str">
        <f>IFERROR(VLOOKUP($A493&amp;TEXT(E$3,"dd/mm/yyyy")&amp;$D$2,tbReporteAsistencia[[#All],[SerialDeBusqueda]:[FechaRegistro]],3,FALSE),"")</f>
        <v/>
      </c>
      <c r="F493" s="22" t="str">
        <f>IFERROR(VLOOKUP($A493&amp;TEXT(F$3,"dd/mm/yyyy")&amp;$D$2,tbReporteAsistencia[[#All],[SerialDeBusqueda]:[FechaRegistro]],3,FALSE),"")</f>
        <v/>
      </c>
      <c r="G493" s="22" t="str">
        <f>IFERROR(VLOOKUP($A493&amp;TEXT(G$3,"dd/mm/yyyy")&amp;$D$2,tbReporteAsistencia[[#All],[SerialDeBusqueda]:[FechaRegistro]],3,FALSE),"")</f>
        <v/>
      </c>
      <c r="H493" s="22" t="str">
        <f>IFERROR(VLOOKUP($A493&amp;TEXT(H$3,"dd/mm/yyyy")&amp;$D$2,tbReporteAsistencia[[#All],[SerialDeBusqueda]:[FechaRegistro]],3,FALSE),"")</f>
        <v/>
      </c>
      <c r="I493" s="22" t="str">
        <f>IFERROR(VLOOKUP($A493&amp;TEXT(I$3,"dd/mm/yyyy")&amp;$D$2,tbReporteAsistencia[[#All],[SerialDeBusqueda]:[FechaRegistro]],3,FALSE),"")</f>
        <v/>
      </c>
      <c r="J493" s="22" t="str">
        <f>IFERROR(VLOOKUP($A493&amp;TEXT(J$3,"dd/mm/yyyy")&amp;$D$2,tbReporteAsistencia[[#All],[SerialDeBusqueda]:[FechaRegistro]],3,FALSE),"")</f>
        <v/>
      </c>
      <c r="K493" s="22" t="str">
        <f>IFERROR(VLOOKUP($A493&amp;TEXT(K$3,"dd/mm/yyyy")&amp;$D$2,tbReporteAsistencia[[#All],[SerialDeBusqueda]:[FechaRegistro]],3,FALSE),"")</f>
        <v/>
      </c>
      <c r="L493" s="22" t="str">
        <f>IFERROR(VLOOKUP($A493&amp;TEXT(L$3,"dd/mm/yyyy")&amp;$D$2,tbReporteAsistencia[[#All],[SerialDeBusqueda]:[FechaRegistro]],3,FALSE),"")</f>
        <v/>
      </c>
      <c r="M493" s="22" t="str">
        <f>IFERROR(VLOOKUP($A493&amp;TEXT(M$3,"dd/mm/yyyy")&amp;$D$2,tbReporteAsistencia[[#All],[SerialDeBusqueda]:[FechaRegistro]],3,FALSE),"")</f>
        <v/>
      </c>
      <c r="N493" s="22" t="str">
        <f>IFERROR(VLOOKUP($A493&amp;TEXT(N$3,"dd/mm/yyyy")&amp;$D$2,tbReporteAsistencia[[#All],[SerialDeBusqueda]:[FechaRegistro]],3,FALSE),"")</f>
        <v/>
      </c>
      <c r="O493" s="22" t="str">
        <f>IFERROR(VLOOKUP($A493&amp;TEXT(O$3,"dd/mm/yyyy")&amp;$D$2,tbReporteAsistencia[[#All],[SerialDeBusqueda]:[FechaRegistro]],3,FALSE),"")</f>
        <v/>
      </c>
      <c r="P493" s="22" t="str">
        <f>IFERROR(VLOOKUP($A493&amp;TEXT(P$3,"dd/mm/yyyy")&amp;$D$2,tbReporteAsistencia[[#All],[SerialDeBusqueda]:[FechaRegistro]],3,FALSE),"")</f>
        <v/>
      </c>
      <c r="Q493" s="22" t="str">
        <f>IFERROR(VLOOKUP($A493&amp;TEXT(Q$3,"dd/mm/yyyy")&amp;$D$2,tbReporteAsistencia[[#All],[SerialDeBusqueda]:[FechaRegistro]],3,FALSE),"")</f>
        <v/>
      </c>
      <c r="R493" s="22" t="str">
        <f>IFERROR(VLOOKUP($A493&amp;TEXT(R$3,"dd/mm/yyyy")&amp;$D$2,tbReporteAsistencia[[#All],[SerialDeBusqueda]:[FechaRegistro]],3,FALSE),"")</f>
        <v/>
      </c>
      <c r="S493" s="22" t="str">
        <f>IFERROR(VLOOKUP($A493&amp;TEXT(S$3,"dd/mm/yyyy")&amp;$D$2,tbReporteAsistencia[[#All],[SerialDeBusqueda]:[FechaRegistro]],3,FALSE),"")</f>
        <v/>
      </c>
    </row>
    <row r="494" spans="4:19">
      <c r="D494" s="22" t="str">
        <f>IFERROR(VLOOKUP($A494&amp;TEXT(D$3,"dd/mm/yyyy")&amp;$D$2,tbReporteAsistencia[[#All],[SerialDeBusqueda]:[FechaRegistro]],3,FALSE),"")</f>
        <v/>
      </c>
      <c r="E494" s="22" t="str">
        <f>IFERROR(VLOOKUP($A494&amp;TEXT(E$3,"dd/mm/yyyy")&amp;$D$2,tbReporteAsistencia[[#All],[SerialDeBusqueda]:[FechaRegistro]],3,FALSE),"")</f>
        <v/>
      </c>
      <c r="F494" s="22" t="str">
        <f>IFERROR(VLOOKUP($A494&amp;TEXT(F$3,"dd/mm/yyyy")&amp;$D$2,tbReporteAsistencia[[#All],[SerialDeBusqueda]:[FechaRegistro]],3,FALSE),"")</f>
        <v/>
      </c>
      <c r="G494" s="22" t="str">
        <f>IFERROR(VLOOKUP($A494&amp;TEXT(G$3,"dd/mm/yyyy")&amp;$D$2,tbReporteAsistencia[[#All],[SerialDeBusqueda]:[FechaRegistro]],3,FALSE),"")</f>
        <v/>
      </c>
      <c r="H494" s="22" t="str">
        <f>IFERROR(VLOOKUP($A494&amp;TEXT(H$3,"dd/mm/yyyy")&amp;$D$2,tbReporteAsistencia[[#All],[SerialDeBusqueda]:[FechaRegistro]],3,FALSE),"")</f>
        <v/>
      </c>
      <c r="I494" s="22" t="str">
        <f>IFERROR(VLOOKUP($A494&amp;TEXT(I$3,"dd/mm/yyyy")&amp;$D$2,tbReporteAsistencia[[#All],[SerialDeBusqueda]:[FechaRegistro]],3,FALSE),"")</f>
        <v/>
      </c>
      <c r="J494" s="22" t="str">
        <f>IFERROR(VLOOKUP($A494&amp;TEXT(J$3,"dd/mm/yyyy")&amp;$D$2,tbReporteAsistencia[[#All],[SerialDeBusqueda]:[FechaRegistro]],3,FALSE),"")</f>
        <v/>
      </c>
      <c r="K494" s="22" t="str">
        <f>IFERROR(VLOOKUP($A494&amp;TEXT(K$3,"dd/mm/yyyy")&amp;$D$2,tbReporteAsistencia[[#All],[SerialDeBusqueda]:[FechaRegistro]],3,FALSE),"")</f>
        <v/>
      </c>
      <c r="L494" s="22" t="str">
        <f>IFERROR(VLOOKUP($A494&amp;TEXT(L$3,"dd/mm/yyyy")&amp;$D$2,tbReporteAsistencia[[#All],[SerialDeBusqueda]:[FechaRegistro]],3,FALSE),"")</f>
        <v/>
      </c>
      <c r="M494" s="22" t="str">
        <f>IFERROR(VLOOKUP($A494&amp;TEXT(M$3,"dd/mm/yyyy")&amp;$D$2,tbReporteAsistencia[[#All],[SerialDeBusqueda]:[FechaRegistro]],3,FALSE),"")</f>
        <v/>
      </c>
      <c r="N494" s="22" t="str">
        <f>IFERROR(VLOOKUP($A494&amp;TEXT(N$3,"dd/mm/yyyy")&amp;$D$2,tbReporteAsistencia[[#All],[SerialDeBusqueda]:[FechaRegistro]],3,FALSE),"")</f>
        <v/>
      </c>
      <c r="O494" s="22" t="str">
        <f>IFERROR(VLOOKUP($A494&amp;TEXT(O$3,"dd/mm/yyyy")&amp;$D$2,tbReporteAsistencia[[#All],[SerialDeBusqueda]:[FechaRegistro]],3,FALSE),"")</f>
        <v/>
      </c>
      <c r="P494" s="22" t="str">
        <f>IFERROR(VLOOKUP($A494&amp;TEXT(P$3,"dd/mm/yyyy")&amp;$D$2,tbReporteAsistencia[[#All],[SerialDeBusqueda]:[FechaRegistro]],3,FALSE),"")</f>
        <v/>
      </c>
      <c r="Q494" s="22" t="str">
        <f>IFERROR(VLOOKUP($A494&amp;TEXT(Q$3,"dd/mm/yyyy")&amp;$D$2,tbReporteAsistencia[[#All],[SerialDeBusqueda]:[FechaRegistro]],3,FALSE),"")</f>
        <v/>
      </c>
      <c r="R494" s="22" t="str">
        <f>IFERROR(VLOOKUP($A494&amp;TEXT(R$3,"dd/mm/yyyy")&amp;$D$2,tbReporteAsistencia[[#All],[SerialDeBusqueda]:[FechaRegistro]],3,FALSE),"")</f>
        <v/>
      </c>
      <c r="S494" s="22" t="str">
        <f>IFERROR(VLOOKUP($A494&amp;TEXT(S$3,"dd/mm/yyyy")&amp;$D$2,tbReporteAsistencia[[#All],[SerialDeBusqueda]:[FechaRegistro]],3,FALSE),"")</f>
        <v/>
      </c>
    </row>
    <row r="495" spans="4:19">
      <c r="D495" s="22" t="str">
        <f>IFERROR(VLOOKUP($A495&amp;TEXT(D$3,"dd/mm/yyyy")&amp;$D$2,tbReporteAsistencia[[#All],[SerialDeBusqueda]:[FechaRegistro]],3,FALSE),"")</f>
        <v/>
      </c>
      <c r="E495" s="22" t="str">
        <f>IFERROR(VLOOKUP($A495&amp;TEXT(E$3,"dd/mm/yyyy")&amp;$D$2,tbReporteAsistencia[[#All],[SerialDeBusqueda]:[FechaRegistro]],3,FALSE),"")</f>
        <v/>
      </c>
      <c r="F495" s="22" t="str">
        <f>IFERROR(VLOOKUP($A495&amp;TEXT(F$3,"dd/mm/yyyy")&amp;$D$2,tbReporteAsistencia[[#All],[SerialDeBusqueda]:[FechaRegistro]],3,FALSE),"")</f>
        <v/>
      </c>
      <c r="G495" s="22" t="str">
        <f>IFERROR(VLOOKUP($A495&amp;TEXT(G$3,"dd/mm/yyyy")&amp;$D$2,tbReporteAsistencia[[#All],[SerialDeBusqueda]:[FechaRegistro]],3,FALSE),"")</f>
        <v/>
      </c>
      <c r="H495" s="22" t="str">
        <f>IFERROR(VLOOKUP($A495&amp;TEXT(H$3,"dd/mm/yyyy")&amp;$D$2,tbReporteAsistencia[[#All],[SerialDeBusqueda]:[FechaRegistro]],3,FALSE),"")</f>
        <v/>
      </c>
      <c r="I495" s="22" t="str">
        <f>IFERROR(VLOOKUP($A495&amp;TEXT(I$3,"dd/mm/yyyy")&amp;$D$2,tbReporteAsistencia[[#All],[SerialDeBusqueda]:[FechaRegistro]],3,FALSE),"")</f>
        <v/>
      </c>
      <c r="J495" s="22" t="str">
        <f>IFERROR(VLOOKUP($A495&amp;TEXT(J$3,"dd/mm/yyyy")&amp;$D$2,tbReporteAsistencia[[#All],[SerialDeBusqueda]:[FechaRegistro]],3,FALSE),"")</f>
        <v/>
      </c>
      <c r="K495" s="22" t="str">
        <f>IFERROR(VLOOKUP($A495&amp;TEXT(K$3,"dd/mm/yyyy")&amp;$D$2,tbReporteAsistencia[[#All],[SerialDeBusqueda]:[FechaRegistro]],3,FALSE),"")</f>
        <v/>
      </c>
      <c r="L495" s="22" t="str">
        <f>IFERROR(VLOOKUP($A495&amp;TEXT(L$3,"dd/mm/yyyy")&amp;$D$2,tbReporteAsistencia[[#All],[SerialDeBusqueda]:[FechaRegistro]],3,FALSE),"")</f>
        <v/>
      </c>
      <c r="M495" s="22" t="str">
        <f>IFERROR(VLOOKUP($A495&amp;TEXT(M$3,"dd/mm/yyyy")&amp;$D$2,tbReporteAsistencia[[#All],[SerialDeBusqueda]:[FechaRegistro]],3,FALSE),"")</f>
        <v/>
      </c>
      <c r="N495" s="22" t="str">
        <f>IFERROR(VLOOKUP($A495&amp;TEXT(N$3,"dd/mm/yyyy")&amp;$D$2,tbReporteAsistencia[[#All],[SerialDeBusqueda]:[FechaRegistro]],3,FALSE),"")</f>
        <v/>
      </c>
      <c r="O495" s="22" t="str">
        <f>IFERROR(VLOOKUP($A495&amp;TEXT(O$3,"dd/mm/yyyy")&amp;$D$2,tbReporteAsistencia[[#All],[SerialDeBusqueda]:[FechaRegistro]],3,FALSE),"")</f>
        <v/>
      </c>
      <c r="P495" s="22" t="str">
        <f>IFERROR(VLOOKUP($A495&amp;TEXT(P$3,"dd/mm/yyyy")&amp;$D$2,tbReporteAsistencia[[#All],[SerialDeBusqueda]:[FechaRegistro]],3,FALSE),"")</f>
        <v/>
      </c>
      <c r="Q495" s="22" t="str">
        <f>IFERROR(VLOOKUP($A495&amp;TEXT(Q$3,"dd/mm/yyyy")&amp;$D$2,tbReporteAsistencia[[#All],[SerialDeBusqueda]:[FechaRegistro]],3,FALSE),"")</f>
        <v/>
      </c>
      <c r="R495" s="22" t="str">
        <f>IFERROR(VLOOKUP($A495&amp;TEXT(R$3,"dd/mm/yyyy")&amp;$D$2,tbReporteAsistencia[[#All],[SerialDeBusqueda]:[FechaRegistro]],3,FALSE),"")</f>
        <v/>
      </c>
      <c r="S495" s="22" t="str">
        <f>IFERROR(VLOOKUP($A495&amp;TEXT(S$3,"dd/mm/yyyy")&amp;$D$2,tbReporteAsistencia[[#All],[SerialDeBusqueda]:[FechaRegistro]],3,FALSE),"")</f>
        <v/>
      </c>
    </row>
    <row r="496" spans="4:19">
      <c r="D496" s="22" t="str">
        <f>IFERROR(VLOOKUP($A496&amp;TEXT(D$3,"dd/mm/yyyy")&amp;$D$2,tbReporteAsistencia[[#All],[SerialDeBusqueda]:[FechaRegistro]],3,FALSE),"")</f>
        <v/>
      </c>
      <c r="E496" s="22" t="str">
        <f>IFERROR(VLOOKUP($A496&amp;TEXT(E$3,"dd/mm/yyyy")&amp;$D$2,tbReporteAsistencia[[#All],[SerialDeBusqueda]:[FechaRegistro]],3,FALSE),"")</f>
        <v/>
      </c>
      <c r="F496" s="22" t="str">
        <f>IFERROR(VLOOKUP($A496&amp;TEXT(F$3,"dd/mm/yyyy")&amp;$D$2,tbReporteAsistencia[[#All],[SerialDeBusqueda]:[FechaRegistro]],3,FALSE),"")</f>
        <v/>
      </c>
      <c r="G496" s="22" t="str">
        <f>IFERROR(VLOOKUP($A496&amp;TEXT(G$3,"dd/mm/yyyy")&amp;$D$2,tbReporteAsistencia[[#All],[SerialDeBusqueda]:[FechaRegistro]],3,FALSE),"")</f>
        <v/>
      </c>
      <c r="H496" s="22" t="str">
        <f>IFERROR(VLOOKUP($A496&amp;TEXT(H$3,"dd/mm/yyyy")&amp;$D$2,tbReporteAsistencia[[#All],[SerialDeBusqueda]:[FechaRegistro]],3,FALSE),"")</f>
        <v/>
      </c>
      <c r="I496" s="22" t="str">
        <f>IFERROR(VLOOKUP($A496&amp;TEXT(I$3,"dd/mm/yyyy")&amp;$D$2,tbReporteAsistencia[[#All],[SerialDeBusqueda]:[FechaRegistro]],3,FALSE),"")</f>
        <v/>
      </c>
      <c r="J496" s="22" t="str">
        <f>IFERROR(VLOOKUP($A496&amp;TEXT(J$3,"dd/mm/yyyy")&amp;$D$2,tbReporteAsistencia[[#All],[SerialDeBusqueda]:[FechaRegistro]],3,FALSE),"")</f>
        <v/>
      </c>
      <c r="K496" s="22" t="str">
        <f>IFERROR(VLOOKUP($A496&amp;TEXT(K$3,"dd/mm/yyyy")&amp;$D$2,tbReporteAsistencia[[#All],[SerialDeBusqueda]:[FechaRegistro]],3,FALSE),"")</f>
        <v/>
      </c>
      <c r="L496" s="22" t="str">
        <f>IFERROR(VLOOKUP($A496&amp;TEXT(L$3,"dd/mm/yyyy")&amp;$D$2,tbReporteAsistencia[[#All],[SerialDeBusqueda]:[FechaRegistro]],3,FALSE),"")</f>
        <v/>
      </c>
      <c r="M496" s="22" t="str">
        <f>IFERROR(VLOOKUP($A496&amp;TEXT(M$3,"dd/mm/yyyy")&amp;$D$2,tbReporteAsistencia[[#All],[SerialDeBusqueda]:[FechaRegistro]],3,FALSE),"")</f>
        <v/>
      </c>
      <c r="N496" s="22" t="str">
        <f>IFERROR(VLOOKUP($A496&amp;TEXT(N$3,"dd/mm/yyyy")&amp;$D$2,tbReporteAsistencia[[#All],[SerialDeBusqueda]:[FechaRegistro]],3,FALSE),"")</f>
        <v/>
      </c>
      <c r="O496" s="22" t="str">
        <f>IFERROR(VLOOKUP($A496&amp;TEXT(O$3,"dd/mm/yyyy")&amp;$D$2,tbReporteAsistencia[[#All],[SerialDeBusqueda]:[FechaRegistro]],3,FALSE),"")</f>
        <v/>
      </c>
      <c r="P496" s="22" t="str">
        <f>IFERROR(VLOOKUP($A496&amp;TEXT(P$3,"dd/mm/yyyy")&amp;$D$2,tbReporteAsistencia[[#All],[SerialDeBusqueda]:[FechaRegistro]],3,FALSE),"")</f>
        <v/>
      </c>
      <c r="Q496" s="22" t="str">
        <f>IFERROR(VLOOKUP($A496&amp;TEXT(Q$3,"dd/mm/yyyy")&amp;$D$2,tbReporteAsistencia[[#All],[SerialDeBusqueda]:[FechaRegistro]],3,FALSE),"")</f>
        <v/>
      </c>
      <c r="R496" s="22" t="str">
        <f>IFERROR(VLOOKUP($A496&amp;TEXT(R$3,"dd/mm/yyyy")&amp;$D$2,tbReporteAsistencia[[#All],[SerialDeBusqueda]:[FechaRegistro]],3,FALSE),"")</f>
        <v/>
      </c>
      <c r="S496" s="22" t="str">
        <f>IFERROR(VLOOKUP($A496&amp;TEXT(S$3,"dd/mm/yyyy")&amp;$D$2,tbReporteAsistencia[[#All],[SerialDeBusqueda]:[FechaRegistro]],3,FALSE),"")</f>
        <v/>
      </c>
    </row>
    <row r="497" spans="4:19">
      <c r="D497" s="22" t="str">
        <f>IFERROR(VLOOKUP($A497&amp;TEXT(D$3,"dd/mm/yyyy")&amp;$D$2,tbReporteAsistencia[[#All],[SerialDeBusqueda]:[FechaRegistro]],3,FALSE),"")</f>
        <v/>
      </c>
      <c r="E497" s="22" t="str">
        <f>IFERROR(VLOOKUP($A497&amp;TEXT(E$3,"dd/mm/yyyy")&amp;$D$2,tbReporteAsistencia[[#All],[SerialDeBusqueda]:[FechaRegistro]],3,FALSE),"")</f>
        <v/>
      </c>
      <c r="F497" s="22" t="str">
        <f>IFERROR(VLOOKUP($A497&amp;TEXT(F$3,"dd/mm/yyyy")&amp;$D$2,tbReporteAsistencia[[#All],[SerialDeBusqueda]:[FechaRegistro]],3,FALSE),"")</f>
        <v/>
      </c>
      <c r="G497" s="22" t="str">
        <f>IFERROR(VLOOKUP($A497&amp;TEXT(G$3,"dd/mm/yyyy")&amp;$D$2,tbReporteAsistencia[[#All],[SerialDeBusqueda]:[FechaRegistro]],3,FALSE),"")</f>
        <v/>
      </c>
      <c r="H497" s="22" t="str">
        <f>IFERROR(VLOOKUP($A497&amp;TEXT(H$3,"dd/mm/yyyy")&amp;$D$2,tbReporteAsistencia[[#All],[SerialDeBusqueda]:[FechaRegistro]],3,FALSE),"")</f>
        <v/>
      </c>
      <c r="I497" s="22" t="str">
        <f>IFERROR(VLOOKUP($A497&amp;TEXT(I$3,"dd/mm/yyyy")&amp;$D$2,tbReporteAsistencia[[#All],[SerialDeBusqueda]:[FechaRegistro]],3,FALSE),"")</f>
        <v/>
      </c>
      <c r="J497" s="22" t="str">
        <f>IFERROR(VLOOKUP($A497&amp;TEXT(J$3,"dd/mm/yyyy")&amp;$D$2,tbReporteAsistencia[[#All],[SerialDeBusqueda]:[FechaRegistro]],3,FALSE),"")</f>
        <v/>
      </c>
      <c r="K497" s="22" t="str">
        <f>IFERROR(VLOOKUP($A497&amp;TEXT(K$3,"dd/mm/yyyy")&amp;$D$2,tbReporteAsistencia[[#All],[SerialDeBusqueda]:[FechaRegistro]],3,FALSE),"")</f>
        <v/>
      </c>
      <c r="L497" s="22" t="str">
        <f>IFERROR(VLOOKUP($A497&amp;TEXT(L$3,"dd/mm/yyyy")&amp;$D$2,tbReporteAsistencia[[#All],[SerialDeBusqueda]:[FechaRegistro]],3,FALSE),"")</f>
        <v/>
      </c>
      <c r="M497" s="22" t="str">
        <f>IFERROR(VLOOKUP($A497&amp;TEXT(M$3,"dd/mm/yyyy")&amp;$D$2,tbReporteAsistencia[[#All],[SerialDeBusqueda]:[FechaRegistro]],3,FALSE),"")</f>
        <v/>
      </c>
      <c r="N497" s="22" t="str">
        <f>IFERROR(VLOOKUP($A497&amp;TEXT(N$3,"dd/mm/yyyy")&amp;$D$2,tbReporteAsistencia[[#All],[SerialDeBusqueda]:[FechaRegistro]],3,FALSE),"")</f>
        <v/>
      </c>
      <c r="O497" s="22" t="str">
        <f>IFERROR(VLOOKUP($A497&amp;TEXT(O$3,"dd/mm/yyyy")&amp;$D$2,tbReporteAsistencia[[#All],[SerialDeBusqueda]:[FechaRegistro]],3,FALSE),"")</f>
        <v/>
      </c>
      <c r="P497" s="22" t="str">
        <f>IFERROR(VLOOKUP($A497&amp;TEXT(P$3,"dd/mm/yyyy")&amp;$D$2,tbReporteAsistencia[[#All],[SerialDeBusqueda]:[FechaRegistro]],3,FALSE),"")</f>
        <v/>
      </c>
      <c r="Q497" s="22" t="str">
        <f>IFERROR(VLOOKUP($A497&amp;TEXT(Q$3,"dd/mm/yyyy")&amp;$D$2,tbReporteAsistencia[[#All],[SerialDeBusqueda]:[FechaRegistro]],3,FALSE),"")</f>
        <v/>
      </c>
      <c r="R497" s="22" t="str">
        <f>IFERROR(VLOOKUP($A497&amp;TEXT(R$3,"dd/mm/yyyy")&amp;$D$2,tbReporteAsistencia[[#All],[SerialDeBusqueda]:[FechaRegistro]],3,FALSE),"")</f>
        <v/>
      </c>
      <c r="S497" s="22" t="str">
        <f>IFERROR(VLOOKUP($A497&amp;TEXT(S$3,"dd/mm/yyyy")&amp;$D$2,tbReporteAsistencia[[#All],[SerialDeBusqueda]:[FechaRegistro]],3,FALSE),"")</f>
        <v/>
      </c>
    </row>
    <row r="498" spans="4:19">
      <c r="D498" s="22" t="str">
        <f>IFERROR(VLOOKUP($A498&amp;TEXT(D$3,"dd/mm/yyyy")&amp;$D$2,tbReporteAsistencia[[#All],[SerialDeBusqueda]:[FechaRegistro]],3,FALSE),"")</f>
        <v/>
      </c>
      <c r="E498" s="22" t="str">
        <f>IFERROR(VLOOKUP($A498&amp;TEXT(E$3,"dd/mm/yyyy")&amp;$D$2,tbReporteAsistencia[[#All],[SerialDeBusqueda]:[FechaRegistro]],3,FALSE),"")</f>
        <v/>
      </c>
      <c r="F498" s="22" t="str">
        <f>IFERROR(VLOOKUP($A498&amp;TEXT(F$3,"dd/mm/yyyy")&amp;$D$2,tbReporteAsistencia[[#All],[SerialDeBusqueda]:[FechaRegistro]],3,FALSE),"")</f>
        <v/>
      </c>
      <c r="G498" s="22" t="str">
        <f>IFERROR(VLOOKUP($A498&amp;TEXT(G$3,"dd/mm/yyyy")&amp;$D$2,tbReporteAsistencia[[#All],[SerialDeBusqueda]:[FechaRegistro]],3,FALSE),"")</f>
        <v/>
      </c>
      <c r="H498" s="22" t="str">
        <f>IFERROR(VLOOKUP($A498&amp;TEXT(H$3,"dd/mm/yyyy")&amp;$D$2,tbReporteAsistencia[[#All],[SerialDeBusqueda]:[FechaRegistro]],3,FALSE),"")</f>
        <v/>
      </c>
      <c r="I498" s="22" t="str">
        <f>IFERROR(VLOOKUP($A498&amp;TEXT(I$3,"dd/mm/yyyy")&amp;$D$2,tbReporteAsistencia[[#All],[SerialDeBusqueda]:[FechaRegistro]],3,FALSE),"")</f>
        <v/>
      </c>
      <c r="J498" s="22" t="str">
        <f>IFERROR(VLOOKUP($A498&amp;TEXT(J$3,"dd/mm/yyyy")&amp;$D$2,tbReporteAsistencia[[#All],[SerialDeBusqueda]:[FechaRegistro]],3,FALSE),"")</f>
        <v/>
      </c>
      <c r="K498" s="22" t="str">
        <f>IFERROR(VLOOKUP($A498&amp;TEXT(K$3,"dd/mm/yyyy")&amp;$D$2,tbReporteAsistencia[[#All],[SerialDeBusqueda]:[FechaRegistro]],3,FALSE),"")</f>
        <v/>
      </c>
      <c r="L498" s="22" t="str">
        <f>IFERROR(VLOOKUP($A498&amp;TEXT(L$3,"dd/mm/yyyy")&amp;$D$2,tbReporteAsistencia[[#All],[SerialDeBusqueda]:[FechaRegistro]],3,FALSE),"")</f>
        <v/>
      </c>
      <c r="M498" s="22" t="str">
        <f>IFERROR(VLOOKUP($A498&amp;TEXT(M$3,"dd/mm/yyyy")&amp;$D$2,tbReporteAsistencia[[#All],[SerialDeBusqueda]:[FechaRegistro]],3,FALSE),"")</f>
        <v/>
      </c>
      <c r="N498" s="22" t="str">
        <f>IFERROR(VLOOKUP($A498&amp;TEXT(N$3,"dd/mm/yyyy")&amp;$D$2,tbReporteAsistencia[[#All],[SerialDeBusqueda]:[FechaRegistro]],3,FALSE),"")</f>
        <v/>
      </c>
      <c r="O498" s="22" t="str">
        <f>IFERROR(VLOOKUP($A498&amp;TEXT(O$3,"dd/mm/yyyy")&amp;$D$2,tbReporteAsistencia[[#All],[SerialDeBusqueda]:[FechaRegistro]],3,FALSE),"")</f>
        <v/>
      </c>
      <c r="P498" s="22" t="str">
        <f>IFERROR(VLOOKUP($A498&amp;TEXT(P$3,"dd/mm/yyyy")&amp;$D$2,tbReporteAsistencia[[#All],[SerialDeBusqueda]:[FechaRegistro]],3,FALSE),"")</f>
        <v/>
      </c>
      <c r="Q498" s="22" t="str">
        <f>IFERROR(VLOOKUP($A498&amp;TEXT(Q$3,"dd/mm/yyyy")&amp;$D$2,tbReporteAsistencia[[#All],[SerialDeBusqueda]:[FechaRegistro]],3,FALSE),"")</f>
        <v/>
      </c>
      <c r="R498" s="22" t="str">
        <f>IFERROR(VLOOKUP($A498&amp;TEXT(R$3,"dd/mm/yyyy")&amp;$D$2,tbReporteAsistencia[[#All],[SerialDeBusqueda]:[FechaRegistro]],3,FALSE),"")</f>
        <v/>
      </c>
      <c r="S498" s="22" t="str">
        <f>IFERROR(VLOOKUP($A498&amp;TEXT(S$3,"dd/mm/yyyy")&amp;$D$2,tbReporteAsistencia[[#All],[SerialDeBusqueda]:[FechaRegistro]],3,FALSE),"")</f>
        <v/>
      </c>
    </row>
    <row r="499" spans="4:19">
      <c r="D499" s="22" t="str">
        <f>IFERROR(VLOOKUP($A499&amp;TEXT(D$3,"dd/mm/yyyy")&amp;$D$2,tbReporteAsistencia[[#All],[SerialDeBusqueda]:[FechaRegistro]],3,FALSE),"")</f>
        <v/>
      </c>
      <c r="E499" s="22" t="str">
        <f>IFERROR(VLOOKUP($A499&amp;TEXT(E$3,"dd/mm/yyyy")&amp;$D$2,tbReporteAsistencia[[#All],[SerialDeBusqueda]:[FechaRegistro]],3,FALSE),"")</f>
        <v/>
      </c>
      <c r="F499" s="22" t="str">
        <f>IFERROR(VLOOKUP($A499&amp;TEXT(F$3,"dd/mm/yyyy")&amp;$D$2,tbReporteAsistencia[[#All],[SerialDeBusqueda]:[FechaRegistro]],3,FALSE),"")</f>
        <v/>
      </c>
      <c r="G499" s="22" t="str">
        <f>IFERROR(VLOOKUP($A499&amp;TEXT(G$3,"dd/mm/yyyy")&amp;$D$2,tbReporteAsistencia[[#All],[SerialDeBusqueda]:[FechaRegistro]],3,FALSE),"")</f>
        <v/>
      </c>
      <c r="H499" s="22" t="str">
        <f>IFERROR(VLOOKUP($A499&amp;TEXT(H$3,"dd/mm/yyyy")&amp;$D$2,tbReporteAsistencia[[#All],[SerialDeBusqueda]:[FechaRegistro]],3,FALSE),"")</f>
        <v/>
      </c>
      <c r="I499" s="22" t="str">
        <f>IFERROR(VLOOKUP($A499&amp;TEXT(I$3,"dd/mm/yyyy")&amp;$D$2,tbReporteAsistencia[[#All],[SerialDeBusqueda]:[FechaRegistro]],3,FALSE),"")</f>
        <v/>
      </c>
      <c r="J499" s="22" t="str">
        <f>IFERROR(VLOOKUP($A499&amp;TEXT(J$3,"dd/mm/yyyy")&amp;$D$2,tbReporteAsistencia[[#All],[SerialDeBusqueda]:[FechaRegistro]],3,FALSE),"")</f>
        <v/>
      </c>
      <c r="K499" s="22" t="str">
        <f>IFERROR(VLOOKUP($A499&amp;TEXT(K$3,"dd/mm/yyyy")&amp;$D$2,tbReporteAsistencia[[#All],[SerialDeBusqueda]:[FechaRegistro]],3,FALSE),"")</f>
        <v/>
      </c>
      <c r="L499" s="22" t="str">
        <f>IFERROR(VLOOKUP($A499&amp;TEXT(L$3,"dd/mm/yyyy")&amp;$D$2,tbReporteAsistencia[[#All],[SerialDeBusqueda]:[FechaRegistro]],3,FALSE),"")</f>
        <v/>
      </c>
      <c r="M499" s="22" t="str">
        <f>IFERROR(VLOOKUP($A499&amp;TEXT(M$3,"dd/mm/yyyy")&amp;$D$2,tbReporteAsistencia[[#All],[SerialDeBusqueda]:[FechaRegistro]],3,FALSE),"")</f>
        <v/>
      </c>
      <c r="N499" s="22" t="str">
        <f>IFERROR(VLOOKUP($A499&amp;TEXT(N$3,"dd/mm/yyyy")&amp;$D$2,tbReporteAsistencia[[#All],[SerialDeBusqueda]:[FechaRegistro]],3,FALSE),"")</f>
        <v/>
      </c>
      <c r="O499" s="22" t="str">
        <f>IFERROR(VLOOKUP($A499&amp;TEXT(O$3,"dd/mm/yyyy")&amp;$D$2,tbReporteAsistencia[[#All],[SerialDeBusqueda]:[FechaRegistro]],3,FALSE),"")</f>
        <v/>
      </c>
      <c r="P499" s="22" t="str">
        <f>IFERROR(VLOOKUP($A499&amp;TEXT(P$3,"dd/mm/yyyy")&amp;$D$2,tbReporteAsistencia[[#All],[SerialDeBusqueda]:[FechaRegistro]],3,FALSE),"")</f>
        <v/>
      </c>
      <c r="Q499" s="22" t="str">
        <f>IFERROR(VLOOKUP($A499&amp;TEXT(Q$3,"dd/mm/yyyy")&amp;$D$2,tbReporteAsistencia[[#All],[SerialDeBusqueda]:[FechaRegistro]],3,FALSE),"")</f>
        <v/>
      </c>
      <c r="R499" s="22" t="str">
        <f>IFERROR(VLOOKUP($A499&amp;TEXT(R$3,"dd/mm/yyyy")&amp;$D$2,tbReporteAsistencia[[#All],[SerialDeBusqueda]:[FechaRegistro]],3,FALSE),"")</f>
        <v/>
      </c>
      <c r="S499" s="22" t="str">
        <f>IFERROR(VLOOKUP($A499&amp;TEXT(S$3,"dd/mm/yyyy")&amp;$D$2,tbReporteAsistencia[[#All],[SerialDeBusqueda]:[FechaRegistro]],3,FALSE),"")</f>
        <v/>
      </c>
    </row>
    <row r="500" spans="4:19">
      <c r="D500" s="22" t="str">
        <f>IFERROR(VLOOKUP($A500&amp;TEXT(D$3,"dd/mm/yyyy")&amp;$D$2,tbReporteAsistencia[[#All],[SerialDeBusqueda]:[FechaRegistro]],3,FALSE),"")</f>
        <v/>
      </c>
      <c r="E500" s="22" t="str">
        <f>IFERROR(VLOOKUP($A500&amp;TEXT(E$3,"dd/mm/yyyy")&amp;$D$2,tbReporteAsistencia[[#All],[SerialDeBusqueda]:[FechaRegistro]],3,FALSE),"")</f>
        <v/>
      </c>
      <c r="F500" s="22" t="str">
        <f>IFERROR(VLOOKUP($A500&amp;TEXT(F$3,"dd/mm/yyyy")&amp;$D$2,tbReporteAsistencia[[#All],[SerialDeBusqueda]:[FechaRegistro]],3,FALSE),"")</f>
        <v/>
      </c>
      <c r="G500" s="22" t="str">
        <f>IFERROR(VLOOKUP($A500&amp;TEXT(G$3,"dd/mm/yyyy")&amp;$D$2,tbReporteAsistencia[[#All],[SerialDeBusqueda]:[FechaRegistro]],3,FALSE),"")</f>
        <v/>
      </c>
      <c r="H500" s="22" t="str">
        <f>IFERROR(VLOOKUP($A500&amp;TEXT(H$3,"dd/mm/yyyy")&amp;$D$2,tbReporteAsistencia[[#All],[SerialDeBusqueda]:[FechaRegistro]],3,FALSE),"")</f>
        <v/>
      </c>
      <c r="I500" s="22" t="str">
        <f>IFERROR(VLOOKUP($A500&amp;TEXT(I$3,"dd/mm/yyyy")&amp;$D$2,tbReporteAsistencia[[#All],[SerialDeBusqueda]:[FechaRegistro]],3,FALSE),"")</f>
        <v/>
      </c>
      <c r="J500" s="22" t="str">
        <f>IFERROR(VLOOKUP($A500&amp;TEXT(J$3,"dd/mm/yyyy")&amp;$D$2,tbReporteAsistencia[[#All],[SerialDeBusqueda]:[FechaRegistro]],3,FALSE),"")</f>
        <v/>
      </c>
      <c r="K500" s="22" t="str">
        <f>IFERROR(VLOOKUP($A500&amp;TEXT(K$3,"dd/mm/yyyy")&amp;$D$2,tbReporteAsistencia[[#All],[SerialDeBusqueda]:[FechaRegistro]],3,FALSE),"")</f>
        <v/>
      </c>
      <c r="L500" s="22" t="str">
        <f>IFERROR(VLOOKUP($A500&amp;TEXT(L$3,"dd/mm/yyyy")&amp;$D$2,tbReporteAsistencia[[#All],[SerialDeBusqueda]:[FechaRegistro]],3,FALSE),"")</f>
        <v/>
      </c>
      <c r="M500" s="22" t="str">
        <f>IFERROR(VLOOKUP($A500&amp;TEXT(M$3,"dd/mm/yyyy")&amp;$D$2,tbReporteAsistencia[[#All],[SerialDeBusqueda]:[FechaRegistro]],3,FALSE),"")</f>
        <v/>
      </c>
      <c r="N500" s="22" t="str">
        <f>IFERROR(VLOOKUP($A500&amp;TEXT(N$3,"dd/mm/yyyy")&amp;$D$2,tbReporteAsistencia[[#All],[SerialDeBusqueda]:[FechaRegistro]],3,FALSE),"")</f>
        <v/>
      </c>
      <c r="O500" s="22" t="str">
        <f>IFERROR(VLOOKUP($A500&amp;TEXT(O$3,"dd/mm/yyyy")&amp;$D$2,tbReporteAsistencia[[#All],[SerialDeBusqueda]:[FechaRegistro]],3,FALSE),"")</f>
        <v/>
      </c>
      <c r="P500" s="22" t="str">
        <f>IFERROR(VLOOKUP($A500&amp;TEXT(P$3,"dd/mm/yyyy")&amp;$D$2,tbReporteAsistencia[[#All],[SerialDeBusqueda]:[FechaRegistro]],3,FALSE),"")</f>
        <v/>
      </c>
      <c r="Q500" s="22" t="str">
        <f>IFERROR(VLOOKUP($A500&amp;TEXT(Q$3,"dd/mm/yyyy")&amp;$D$2,tbReporteAsistencia[[#All],[SerialDeBusqueda]:[FechaRegistro]],3,FALSE),"")</f>
        <v/>
      </c>
      <c r="R500" s="22" t="str">
        <f>IFERROR(VLOOKUP($A500&amp;TEXT(R$3,"dd/mm/yyyy")&amp;$D$2,tbReporteAsistencia[[#All],[SerialDeBusqueda]:[FechaRegistro]],3,FALSE),"")</f>
        <v/>
      </c>
      <c r="S500" s="22" t="str">
        <f>IFERROR(VLOOKUP($A500&amp;TEXT(S$3,"dd/mm/yyyy")&amp;$D$2,tbReporteAsistencia[[#All],[SerialDeBusqueda]:[FechaRegistro]],3,FALSE),"")</f>
        <v/>
      </c>
    </row>
  </sheetData>
  <pageMargins left="0.7" right="0.7" top="0.75" bottom="0.75" header="0.3" footer="0.3"/>
</worksheet>
</file>

<file path=xl/worksheets/sheet8.xml><?xml version="1.0" encoding="utf-8"?>
<worksheet xmlns="http://schemas.openxmlformats.org/spreadsheetml/2006/main" xmlns:r="http://schemas.openxmlformats.org/officeDocument/2006/relationships">
  <dimension ref="A1:U500"/>
  <sheetViews>
    <sheetView workbookViewId="0">
      <selection activeCell="C23" sqref="C23"/>
    </sheetView>
  </sheetViews>
  <sheetFormatPr baseColWidth="10" defaultRowHeight="12"/>
  <cols>
    <col min="1" max="1" width="11.85546875" style="8" bestFit="1" customWidth="1"/>
    <col min="2" max="2" width="13.5703125" style="8" bestFit="1" customWidth="1"/>
    <col min="3" max="3" width="30.85546875" style="8" bestFit="1" customWidth="1"/>
    <col min="4" max="4" width="17.42578125" style="14" bestFit="1" customWidth="1"/>
    <col min="5" max="9" width="13.5703125" style="8" bestFit="1" customWidth="1"/>
    <col min="10" max="10" width="9.28515625" style="8" bestFit="1" customWidth="1"/>
    <col min="11" max="17" width="13.5703125" style="8" bestFit="1" customWidth="1"/>
    <col min="18" max="19" width="9.28515625" style="8" bestFit="1" customWidth="1"/>
    <col min="20" max="16384" width="11.42578125" style="8"/>
  </cols>
  <sheetData>
    <row r="1" spans="1:21" s="17" customFormat="1" ht="15">
      <c r="A1" s="15" t="s">
        <v>115</v>
      </c>
      <c r="B1" s="16">
        <v>43095</v>
      </c>
      <c r="D1" s="18"/>
    </row>
    <row r="2" spans="1:21" s="17" customFormat="1" ht="15">
      <c r="A2" s="15" t="s">
        <v>116</v>
      </c>
      <c r="B2" s="18">
        <f>B1+15</f>
        <v>43110</v>
      </c>
      <c r="C2" s="19"/>
      <c r="D2" s="23" t="s">
        <v>10</v>
      </c>
    </row>
    <row r="3" spans="1:21" ht="30">
      <c r="A3" s="5" t="s">
        <v>101</v>
      </c>
      <c r="B3" s="7" t="s">
        <v>100</v>
      </c>
      <c r="C3" s="6" t="s">
        <v>97</v>
      </c>
      <c r="D3" s="20">
        <f>$B$1</f>
        <v>43095</v>
      </c>
      <c r="E3" s="20">
        <f>IFERROR(IF(D3=$B$2,"",D3+1),"")</f>
        <v>43096</v>
      </c>
      <c r="F3" s="20">
        <f t="shared" ref="F3:U3" si="0">IFERROR(IF(E3=$B$2,"",E3+1),"")</f>
        <v>43097</v>
      </c>
      <c r="G3" s="20">
        <f t="shared" si="0"/>
        <v>43098</v>
      </c>
      <c r="H3" s="20">
        <f t="shared" si="0"/>
        <v>43099</v>
      </c>
      <c r="I3" s="20">
        <f t="shared" si="0"/>
        <v>43100</v>
      </c>
      <c r="J3" s="20">
        <f t="shared" si="0"/>
        <v>43101</v>
      </c>
      <c r="K3" s="20">
        <f t="shared" si="0"/>
        <v>43102</v>
      </c>
      <c r="L3" s="20">
        <f>IFERROR(IF(K3=$B$2,"",K3+1),"")</f>
        <v>43103</v>
      </c>
      <c r="M3" s="20">
        <f t="shared" si="0"/>
        <v>43104</v>
      </c>
      <c r="N3" s="20">
        <f t="shared" si="0"/>
        <v>43105</v>
      </c>
      <c r="O3" s="20">
        <f>IFERROR(IF(N3=$B$2,"",N3+1),"")</f>
        <v>43106</v>
      </c>
      <c r="P3" s="20">
        <f t="shared" si="0"/>
        <v>43107</v>
      </c>
      <c r="Q3" s="20">
        <f t="shared" si="0"/>
        <v>43108</v>
      </c>
      <c r="R3" s="20">
        <f>IFERROR(IF(Q3=$B$2,"",Q3+1),"")</f>
        <v>43109</v>
      </c>
      <c r="S3" s="20">
        <f t="shared" si="0"/>
        <v>43110</v>
      </c>
      <c r="T3" s="14" t="str">
        <f t="shared" si="0"/>
        <v/>
      </c>
      <c r="U3" s="14" t="str">
        <f t="shared" si="0"/>
        <v/>
      </c>
    </row>
    <row r="4" spans="1:21">
      <c r="A4" s="8">
        <v>3</v>
      </c>
      <c r="C4" s="8" t="s">
        <v>91</v>
      </c>
      <c r="D4" s="22" t="str">
        <f>IFERROR(VLOOKUP($A4&amp;TEXT(D$3,"dd/mm/yyyy")&amp;$D$2,tbReporteAsistencia[[#All],[SerialDeBusqueda]:[FechaRegistro]],3,FALSE),"")</f>
        <v/>
      </c>
      <c r="E4" s="22" t="str">
        <f>IFERROR(VLOOKUP($A4&amp;TEXT(E$3,"dd/mm/yyyy")&amp;$D$2,tbReporteAsistencia[[#All],[SerialDeBusqueda]:[FechaRegistro]],3,FALSE),"")</f>
        <v/>
      </c>
      <c r="F4" s="22" t="str">
        <f>IFERROR(VLOOKUP($A4&amp;TEXT(F$3,"dd/mm/yyyy")&amp;$D$2,tbReporteAsistencia[[#All],[SerialDeBusqueda]:[FechaRegistro]],3,FALSE),"")</f>
        <v/>
      </c>
      <c r="G4" s="22" t="str">
        <f>IFERROR(VLOOKUP($A4&amp;TEXT(G$3,"dd/mm/yyyy")&amp;$D$2,tbReporteAsistencia[[#All],[SerialDeBusqueda]:[FechaRegistro]],3,FALSE),"")</f>
        <v/>
      </c>
      <c r="H4" s="22" t="str">
        <f>IFERROR(VLOOKUP($A4&amp;TEXT(H$3,"dd/mm/yyyy")&amp;$D$2,tbReporteAsistencia[[#All],[SerialDeBusqueda]:[FechaRegistro]],3,FALSE),"")</f>
        <v/>
      </c>
      <c r="I4" s="22" t="str">
        <f>IFERROR(VLOOKUP($A4&amp;TEXT(I$3,"dd/mm/yyyy")&amp;$D$2,tbReporteAsistencia[[#All],[SerialDeBusqueda]:[FechaRegistro]],3,FALSE),"")</f>
        <v/>
      </c>
      <c r="J4" s="22" t="str">
        <f>IFERROR(VLOOKUP($A4&amp;TEXT(J$3,"dd/mm/yyyy")&amp;$D$2,tbReporteAsistencia[[#All],[SerialDeBusqueda]:[FechaRegistro]],3,FALSE),"")</f>
        <v/>
      </c>
      <c r="K4" s="22" t="str">
        <f>IFERROR(VLOOKUP($A4&amp;TEXT(K$3,"dd/mm/yyyy")&amp;$D$2,tbReporteAsistencia[[#All],[SerialDeBusqueda]:[FechaRegistro]],3,FALSE),"")</f>
        <v/>
      </c>
      <c r="L4" s="22" t="str">
        <f>IFERROR(VLOOKUP($A4&amp;TEXT(L$3,"dd/mm/yyyy")&amp;$D$2,tbReporteAsistencia[[#All],[SerialDeBusqueda]:[FechaRegistro]],3,FALSE),"")</f>
        <v/>
      </c>
      <c r="M4" s="22" t="str">
        <f>IFERROR(VLOOKUP($A4&amp;TEXT(M$3,"dd/mm/yyyy")&amp;$D$2,tbReporteAsistencia[[#All],[SerialDeBusqueda]:[FechaRegistro]],3,FALSE),"")</f>
        <v/>
      </c>
      <c r="N4" s="22" t="str">
        <f>IFERROR(VLOOKUP($A4&amp;TEXT(N$3,"dd/mm/yyyy")&amp;$D$2,tbReporteAsistencia[[#All],[SerialDeBusqueda]:[FechaRegistro]],3,FALSE),"")</f>
        <v/>
      </c>
      <c r="O4" s="22" t="str">
        <f>IFERROR(VLOOKUP($A4&amp;TEXT(O$3,"dd/mm/yyyy")&amp;$D$2,tbReporteAsistencia[[#All],[SerialDeBusqueda]:[FechaRegistro]],3,FALSE),"")</f>
        <v/>
      </c>
      <c r="P4" s="22" t="str">
        <f>IFERROR(VLOOKUP($A4&amp;TEXT(P$3,"dd/mm/yyyy")&amp;$D$2,tbReporteAsistencia[[#All],[SerialDeBusqueda]:[FechaRegistro]],3,FALSE),"")</f>
        <v/>
      </c>
      <c r="Q4" s="22" t="str">
        <f>IFERROR(VLOOKUP($A4&amp;TEXT(Q$3,"dd/mm/yyyy")&amp;$D$2,tbReporteAsistencia[[#All],[SerialDeBusqueda]:[FechaRegistro]],3,FALSE),"")</f>
        <v/>
      </c>
      <c r="R4" s="22" t="str">
        <f>IFERROR(VLOOKUP($A4&amp;TEXT(R$3,"dd/mm/yyyy")&amp;$D$2,tbReporteAsistencia[[#All],[SerialDeBusqueda]:[FechaRegistro]],3,FALSE),"")</f>
        <v/>
      </c>
      <c r="S4" s="22" t="str">
        <f>IFERROR(VLOOKUP($A4&amp;TEXT(S$3,"dd/mm/yyyy")&amp;$D$2,tbReporteAsistencia[[#All],[SerialDeBusqueda]:[FechaRegistro]],3,FALSE),"")</f>
        <v/>
      </c>
    </row>
    <row r="5" spans="1:21">
      <c r="A5" s="8">
        <v>7</v>
      </c>
      <c r="C5" s="8" t="s">
        <v>117</v>
      </c>
      <c r="D5" s="22" t="str">
        <f>IFERROR(VLOOKUP($A5&amp;TEXT(D$3,"dd/mm/yyyy")&amp;$D$2,tbReporteAsistencia[[#All],[SerialDeBusqueda]:[FechaRegistro]],3,FALSE),"")</f>
        <v/>
      </c>
      <c r="E5" s="22" t="str">
        <f>IFERROR(VLOOKUP($A5&amp;TEXT(E$3,"dd/mm/yyyy")&amp;$D$2,tbReporteAsistencia[[#All],[SerialDeBusqueda]:[FechaRegistro]],3,FALSE),"")</f>
        <v/>
      </c>
      <c r="F5" s="22" t="str">
        <f>IFERROR(VLOOKUP($A5&amp;TEXT(F$3,"dd/mm/yyyy")&amp;$D$2,tbReporteAsistencia[[#All],[SerialDeBusqueda]:[FechaRegistro]],3,FALSE),"")</f>
        <v/>
      </c>
      <c r="G5" s="22" t="str">
        <f>IFERROR(VLOOKUP($A5&amp;TEXT(G$3,"dd/mm/yyyy")&amp;$D$2,tbReporteAsistencia[[#All],[SerialDeBusqueda]:[FechaRegistro]],3,FALSE),"")</f>
        <v/>
      </c>
      <c r="H5" s="22" t="str">
        <f>IFERROR(VLOOKUP($A5&amp;TEXT(H$3,"dd/mm/yyyy")&amp;$D$2,tbReporteAsistencia[[#All],[SerialDeBusqueda]:[FechaRegistro]],3,FALSE),"")</f>
        <v/>
      </c>
      <c r="I5" s="22" t="str">
        <f>IFERROR(VLOOKUP($A5&amp;TEXT(I$3,"dd/mm/yyyy")&amp;$D$2,tbReporteAsistencia[[#All],[SerialDeBusqueda]:[FechaRegistro]],3,FALSE),"")</f>
        <v/>
      </c>
      <c r="J5" s="22" t="str">
        <f>IFERROR(VLOOKUP($A5&amp;TEXT(J$3,"dd/mm/yyyy")&amp;$D$2,tbReporteAsistencia[[#All],[SerialDeBusqueda]:[FechaRegistro]],3,FALSE),"")</f>
        <v/>
      </c>
      <c r="K5" s="22" t="str">
        <f>IFERROR(VLOOKUP($A5&amp;TEXT(K$3,"dd/mm/yyyy")&amp;$D$2,tbReporteAsistencia[[#All],[SerialDeBusqueda]:[FechaRegistro]],3,FALSE),"")</f>
        <v/>
      </c>
      <c r="L5" s="22" t="str">
        <f>IFERROR(VLOOKUP($A5&amp;TEXT(L$3,"dd/mm/yyyy")&amp;$D$2,tbReporteAsistencia[[#All],[SerialDeBusqueda]:[FechaRegistro]],3,FALSE),"")</f>
        <v/>
      </c>
      <c r="M5" s="22" t="str">
        <f>IFERROR(VLOOKUP($A5&amp;TEXT(M$3,"dd/mm/yyyy")&amp;$D$2,tbReporteAsistencia[[#All],[SerialDeBusqueda]:[FechaRegistro]],3,FALSE),"")</f>
        <v/>
      </c>
      <c r="N5" s="22" t="str">
        <f>IFERROR(VLOOKUP($A5&amp;TEXT(N$3,"dd/mm/yyyy")&amp;$D$2,tbReporteAsistencia[[#All],[SerialDeBusqueda]:[FechaRegistro]],3,FALSE),"")</f>
        <v/>
      </c>
      <c r="O5" s="22" t="str">
        <f>IFERROR(VLOOKUP($A5&amp;TEXT(O$3,"dd/mm/yyyy")&amp;$D$2,tbReporteAsistencia[[#All],[SerialDeBusqueda]:[FechaRegistro]],3,FALSE),"")</f>
        <v/>
      </c>
      <c r="P5" s="22" t="str">
        <f>IFERROR(VLOOKUP($A5&amp;TEXT(P$3,"dd/mm/yyyy")&amp;$D$2,tbReporteAsistencia[[#All],[SerialDeBusqueda]:[FechaRegistro]],3,FALSE),"")</f>
        <v/>
      </c>
      <c r="Q5" s="22" t="str">
        <f>IFERROR(VLOOKUP($A5&amp;TEXT(Q$3,"dd/mm/yyyy")&amp;$D$2,tbReporteAsistencia[[#All],[SerialDeBusqueda]:[FechaRegistro]],3,FALSE),"")</f>
        <v/>
      </c>
      <c r="R5" s="22" t="str">
        <f>IFERROR(VLOOKUP($A5&amp;TEXT(R$3,"dd/mm/yyyy")&amp;$D$2,tbReporteAsistencia[[#All],[SerialDeBusqueda]:[FechaRegistro]],3,FALSE),"")</f>
        <v/>
      </c>
      <c r="S5" s="22" t="str">
        <f>IFERROR(VLOOKUP($A5&amp;TEXT(S$3,"dd/mm/yyyy")&amp;$D$2,tbReporteAsistencia[[#All],[SerialDeBusqueda]:[FechaRegistro]],3,FALSE),"")</f>
        <v/>
      </c>
    </row>
    <row r="6" spans="1:21">
      <c r="A6" s="8">
        <v>15</v>
      </c>
      <c r="C6" s="8" t="s">
        <v>25</v>
      </c>
      <c r="D6" s="22" t="str">
        <f>IFERROR(VLOOKUP($A6&amp;TEXT(D$3,"dd/mm/yyyy")&amp;$D$2,tbReporteAsistencia[[#All],[SerialDeBusqueda]:[FechaRegistro]],3,FALSE),"")</f>
        <v/>
      </c>
      <c r="E6" s="22" t="str">
        <f>IFERROR(VLOOKUP($A6&amp;TEXT(E$3,"dd/mm/yyyy")&amp;$D$2,tbReporteAsistencia[[#All],[SerialDeBusqueda]:[FechaRegistro]],3,FALSE),"")</f>
        <v/>
      </c>
      <c r="F6" s="22" t="str">
        <f>IFERROR(VLOOKUP($A6&amp;TEXT(F$3,"dd/mm/yyyy")&amp;$D$2,tbReporteAsistencia[[#All],[SerialDeBusqueda]:[FechaRegistro]],3,FALSE),"")</f>
        <v/>
      </c>
      <c r="G6" s="22" t="str">
        <f>IFERROR(VLOOKUP($A6&amp;TEXT(G$3,"dd/mm/yyyy")&amp;$D$2,tbReporteAsistencia[[#All],[SerialDeBusqueda]:[FechaRegistro]],3,FALSE),"")</f>
        <v/>
      </c>
      <c r="H6" s="22" t="str">
        <f>IFERROR(VLOOKUP($A6&amp;TEXT(H$3,"dd/mm/yyyy")&amp;$D$2,tbReporteAsistencia[[#All],[SerialDeBusqueda]:[FechaRegistro]],3,FALSE),"")</f>
        <v/>
      </c>
      <c r="I6" s="22" t="str">
        <f>IFERROR(VLOOKUP($A6&amp;TEXT(I$3,"dd/mm/yyyy")&amp;$D$2,tbReporteAsistencia[[#All],[SerialDeBusqueda]:[FechaRegistro]],3,FALSE),"")</f>
        <v/>
      </c>
      <c r="J6" s="22" t="str">
        <f>IFERROR(VLOOKUP($A6&amp;TEXT(J$3,"dd/mm/yyyy")&amp;$D$2,tbReporteAsistencia[[#All],[SerialDeBusqueda]:[FechaRegistro]],3,FALSE),"")</f>
        <v/>
      </c>
      <c r="K6" s="22" t="str">
        <f>IFERROR(VLOOKUP($A6&amp;TEXT(K$3,"dd/mm/yyyy")&amp;$D$2,tbReporteAsistencia[[#All],[SerialDeBusqueda]:[FechaRegistro]],3,FALSE),"")</f>
        <v/>
      </c>
      <c r="L6" s="22" t="str">
        <f>IFERROR(VLOOKUP($A6&amp;TEXT(L$3,"dd/mm/yyyy")&amp;$D$2,tbReporteAsistencia[[#All],[SerialDeBusqueda]:[FechaRegistro]],3,FALSE),"")</f>
        <v/>
      </c>
      <c r="M6" s="22" t="str">
        <f>IFERROR(VLOOKUP($A6&amp;TEXT(M$3,"dd/mm/yyyy")&amp;$D$2,tbReporteAsistencia[[#All],[SerialDeBusqueda]:[FechaRegistro]],3,FALSE),"")</f>
        <v/>
      </c>
      <c r="N6" s="22" t="str">
        <f>IFERROR(VLOOKUP($A6&amp;TEXT(N$3,"dd/mm/yyyy")&amp;$D$2,tbReporteAsistencia[[#All],[SerialDeBusqueda]:[FechaRegistro]],3,FALSE),"")</f>
        <v/>
      </c>
      <c r="O6" s="22" t="str">
        <f>IFERROR(VLOOKUP($A6&amp;TEXT(O$3,"dd/mm/yyyy")&amp;$D$2,tbReporteAsistencia[[#All],[SerialDeBusqueda]:[FechaRegistro]],3,FALSE),"")</f>
        <v/>
      </c>
      <c r="P6" s="22" t="str">
        <f>IFERROR(VLOOKUP($A6&amp;TEXT(P$3,"dd/mm/yyyy")&amp;$D$2,tbReporteAsistencia[[#All],[SerialDeBusqueda]:[FechaRegistro]],3,FALSE),"")</f>
        <v/>
      </c>
      <c r="Q6" s="22" t="str">
        <f>IFERROR(VLOOKUP($A6&amp;TEXT(Q$3,"dd/mm/yyyy")&amp;$D$2,tbReporteAsistencia[[#All],[SerialDeBusqueda]:[FechaRegistro]],3,FALSE),"")</f>
        <v/>
      </c>
      <c r="R6" s="22" t="str">
        <f>IFERROR(VLOOKUP($A6&amp;TEXT(R$3,"dd/mm/yyyy")&amp;$D$2,tbReporteAsistencia[[#All],[SerialDeBusqueda]:[FechaRegistro]],3,FALSE),"")</f>
        <v/>
      </c>
      <c r="S6" s="22" t="str">
        <f>IFERROR(VLOOKUP($A6&amp;TEXT(S$3,"dd/mm/yyyy")&amp;$D$2,tbReporteAsistencia[[#All],[SerialDeBusqueda]:[FechaRegistro]],3,FALSE),"")</f>
        <v/>
      </c>
    </row>
    <row r="7" spans="1:21">
      <c r="A7" s="8">
        <v>16</v>
      </c>
      <c r="C7" s="8" t="s">
        <v>62</v>
      </c>
      <c r="D7" s="22" t="str">
        <f>IFERROR(VLOOKUP($A7&amp;TEXT(D$3,"dd/mm/yyyy")&amp;$D$2,tbReporteAsistencia[[#All],[SerialDeBusqueda]:[FechaRegistro]],3,FALSE),"")</f>
        <v/>
      </c>
      <c r="E7" s="22" t="str">
        <f>IFERROR(VLOOKUP($A7&amp;TEXT(E$3,"dd/mm/yyyy")&amp;$D$2,tbReporteAsistencia[[#All],[SerialDeBusqueda]:[FechaRegistro]],3,FALSE),"")</f>
        <v/>
      </c>
      <c r="F7" s="22" t="str">
        <f>IFERROR(VLOOKUP($A7&amp;TEXT(F$3,"dd/mm/yyyy")&amp;$D$2,tbReporteAsistencia[[#All],[SerialDeBusqueda]:[FechaRegistro]],3,FALSE),"")</f>
        <v/>
      </c>
      <c r="G7" s="22" t="str">
        <f>IFERROR(VLOOKUP($A7&amp;TEXT(G$3,"dd/mm/yyyy")&amp;$D$2,tbReporteAsistencia[[#All],[SerialDeBusqueda]:[FechaRegistro]],3,FALSE),"")</f>
        <v/>
      </c>
      <c r="H7" s="22" t="str">
        <f>IFERROR(VLOOKUP($A7&amp;TEXT(H$3,"dd/mm/yyyy")&amp;$D$2,tbReporteAsistencia[[#All],[SerialDeBusqueda]:[FechaRegistro]],3,FALSE),"")</f>
        <v/>
      </c>
      <c r="I7" s="22" t="str">
        <f>IFERROR(VLOOKUP($A7&amp;TEXT(I$3,"dd/mm/yyyy")&amp;$D$2,tbReporteAsistencia[[#All],[SerialDeBusqueda]:[FechaRegistro]],3,FALSE),"")</f>
        <v/>
      </c>
      <c r="J7" s="22" t="str">
        <f>IFERROR(VLOOKUP($A7&amp;TEXT(J$3,"dd/mm/yyyy")&amp;$D$2,tbReporteAsistencia[[#All],[SerialDeBusqueda]:[FechaRegistro]],3,FALSE),"")</f>
        <v/>
      </c>
      <c r="K7" s="22" t="str">
        <f>IFERROR(VLOOKUP($A7&amp;TEXT(K$3,"dd/mm/yyyy")&amp;$D$2,tbReporteAsistencia[[#All],[SerialDeBusqueda]:[FechaRegistro]],3,FALSE),"")</f>
        <v/>
      </c>
      <c r="L7" s="22" t="str">
        <f>IFERROR(VLOOKUP($A7&amp;TEXT(L$3,"dd/mm/yyyy")&amp;$D$2,tbReporteAsistencia[[#All],[SerialDeBusqueda]:[FechaRegistro]],3,FALSE),"")</f>
        <v/>
      </c>
      <c r="M7" s="22" t="str">
        <f>IFERROR(VLOOKUP($A7&amp;TEXT(M$3,"dd/mm/yyyy")&amp;$D$2,tbReporteAsistencia[[#All],[SerialDeBusqueda]:[FechaRegistro]],3,FALSE),"")</f>
        <v/>
      </c>
      <c r="N7" s="22" t="str">
        <f>IFERROR(VLOOKUP($A7&amp;TEXT(N$3,"dd/mm/yyyy")&amp;$D$2,tbReporteAsistencia[[#All],[SerialDeBusqueda]:[FechaRegistro]],3,FALSE),"")</f>
        <v/>
      </c>
      <c r="O7" s="22" t="str">
        <f>IFERROR(VLOOKUP($A7&amp;TEXT(O$3,"dd/mm/yyyy")&amp;$D$2,tbReporteAsistencia[[#All],[SerialDeBusqueda]:[FechaRegistro]],3,FALSE),"")</f>
        <v/>
      </c>
      <c r="P7" s="22" t="str">
        <f>IFERROR(VLOOKUP($A7&amp;TEXT(P$3,"dd/mm/yyyy")&amp;$D$2,tbReporteAsistencia[[#All],[SerialDeBusqueda]:[FechaRegistro]],3,FALSE),"")</f>
        <v/>
      </c>
      <c r="Q7" s="22" t="str">
        <f>IFERROR(VLOOKUP($A7&amp;TEXT(Q$3,"dd/mm/yyyy")&amp;$D$2,tbReporteAsistencia[[#All],[SerialDeBusqueda]:[FechaRegistro]],3,FALSE),"")</f>
        <v/>
      </c>
      <c r="R7" s="22" t="str">
        <f>IFERROR(VLOOKUP($A7&amp;TEXT(R$3,"dd/mm/yyyy")&amp;$D$2,tbReporteAsistencia[[#All],[SerialDeBusqueda]:[FechaRegistro]],3,FALSE),"")</f>
        <v/>
      </c>
      <c r="S7" s="22" t="str">
        <f>IFERROR(VLOOKUP($A7&amp;TEXT(S$3,"dd/mm/yyyy")&amp;$D$2,tbReporteAsistencia[[#All],[SerialDeBusqueda]:[FechaRegistro]],3,FALSE),"")</f>
        <v/>
      </c>
    </row>
    <row r="8" spans="1:21">
      <c r="A8" s="8">
        <v>21</v>
      </c>
      <c r="C8" s="8" t="s">
        <v>45</v>
      </c>
      <c r="D8" s="22" t="str">
        <f>IFERROR(VLOOKUP($A8&amp;TEXT(D$3,"dd/mm/yyyy")&amp;$D$2,tbReporteAsistencia[[#All],[SerialDeBusqueda]:[FechaRegistro]],3,FALSE),"")</f>
        <v/>
      </c>
      <c r="E8" s="22" t="str">
        <f>IFERROR(VLOOKUP($A8&amp;TEXT(E$3,"dd/mm/yyyy")&amp;$D$2,tbReporteAsistencia[[#All],[SerialDeBusqueda]:[FechaRegistro]],3,FALSE),"")</f>
        <v/>
      </c>
      <c r="F8" s="22" t="str">
        <f>IFERROR(VLOOKUP($A8&amp;TEXT(F$3,"dd/mm/yyyy")&amp;$D$2,tbReporteAsistencia[[#All],[SerialDeBusqueda]:[FechaRegistro]],3,FALSE),"")</f>
        <v/>
      </c>
      <c r="G8" s="22" t="str">
        <f>IFERROR(VLOOKUP($A8&amp;TEXT(G$3,"dd/mm/yyyy")&amp;$D$2,tbReporteAsistencia[[#All],[SerialDeBusqueda]:[FechaRegistro]],3,FALSE),"")</f>
        <v/>
      </c>
      <c r="H8" s="22" t="str">
        <f>IFERROR(VLOOKUP($A8&amp;TEXT(H$3,"dd/mm/yyyy")&amp;$D$2,tbReporteAsistencia[[#All],[SerialDeBusqueda]:[FechaRegistro]],3,FALSE),"")</f>
        <v/>
      </c>
      <c r="I8" s="22" t="str">
        <f>IFERROR(VLOOKUP($A8&amp;TEXT(I$3,"dd/mm/yyyy")&amp;$D$2,tbReporteAsistencia[[#All],[SerialDeBusqueda]:[FechaRegistro]],3,FALSE),"")</f>
        <v/>
      </c>
      <c r="J8" s="22" t="str">
        <f>IFERROR(VLOOKUP($A8&amp;TEXT(J$3,"dd/mm/yyyy")&amp;$D$2,tbReporteAsistencia[[#All],[SerialDeBusqueda]:[FechaRegistro]],3,FALSE),"")</f>
        <v/>
      </c>
      <c r="K8" s="22" t="str">
        <f>IFERROR(VLOOKUP($A8&amp;TEXT(K$3,"dd/mm/yyyy")&amp;$D$2,tbReporteAsistencia[[#All],[SerialDeBusqueda]:[FechaRegistro]],3,FALSE),"")</f>
        <v/>
      </c>
      <c r="L8" s="22" t="str">
        <f>IFERROR(VLOOKUP($A8&amp;TEXT(L$3,"dd/mm/yyyy")&amp;$D$2,tbReporteAsistencia[[#All],[SerialDeBusqueda]:[FechaRegistro]],3,FALSE),"")</f>
        <v/>
      </c>
      <c r="M8" s="22" t="str">
        <f>IFERROR(VLOOKUP($A8&amp;TEXT(M$3,"dd/mm/yyyy")&amp;$D$2,tbReporteAsistencia[[#All],[SerialDeBusqueda]:[FechaRegistro]],3,FALSE),"")</f>
        <v/>
      </c>
      <c r="N8" s="22" t="str">
        <f>IFERROR(VLOOKUP($A8&amp;TEXT(N$3,"dd/mm/yyyy")&amp;$D$2,tbReporteAsistencia[[#All],[SerialDeBusqueda]:[FechaRegistro]],3,FALSE),"")</f>
        <v/>
      </c>
      <c r="O8" s="22" t="str">
        <f>IFERROR(VLOOKUP($A8&amp;TEXT(O$3,"dd/mm/yyyy")&amp;$D$2,tbReporteAsistencia[[#All],[SerialDeBusqueda]:[FechaRegistro]],3,FALSE),"")</f>
        <v/>
      </c>
      <c r="P8" s="22" t="str">
        <f>IFERROR(VLOOKUP($A8&amp;TEXT(P$3,"dd/mm/yyyy")&amp;$D$2,tbReporteAsistencia[[#All],[SerialDeBusqueda]:[FechaRegistro]],3,FALSE),"")</f>
        <v/>
      </c>
      <c r="Q8" s="22" t="str">
        <f>IFERROR(VLOOKUP($A8&amp;TEXT(Q$3,"dd/mm/yyyy")&amp;$D$2,tbReporteAsistencia[[#All],[SerialDeBusqueda]:[FechaRegistro]],3,FALSE),"")</f>
        <v/>
      </c>
      <c r="R8" s="22" t="str">
        <f>IFERROR(VLOOKUP($A8&amp;TEXT(R$3,"dd/mm/yyyy")&amp;$D$2,tbReporteAsistencia[[#All],[SerialDeBusqueda]:[FechaRegistro]],3,FALSE),"")</f>
        <v/>
      </c>
      <c r="S8" s="22" t="str">
        <f>IFERROR(VLOOKUP($A8&amp;TEXT(S$3,"dd/mm/yyyy")&amp;$D$2,tbReporteAsistencia[[#All],[SerialDeBusqueda]:[FechaRegistro]],3,FALSE),"")</f>
        <v/>
      </c>
    </row>
    <row r="9" spans="1:21">
      <c r="A9" s="8">
        <v>23</v>
      </c>
      <c r="C9" s="8" t="s">
        <v>13</v>
      </c>
      <c r="D9" s="22" t="str">
        <f>IFERROR(VLOOKUP($A9&amp;TEXT(D$3,"dd/mm/yyyy")&amp;$D$2,tbReporteAsistencia[[#All],[SerialDeBusqueda]:[FechaRegistro]],3,FALSE),"")</f>
        <v/>
      </c>
      <c r="E9" s="22" t="str">
        <f>IFERROR(VLOOKUP($A9&amp;TEXT(E$3,"dd/mm/yyyy")&amp;$D$2,tbReporteAsistencia[[#All],[SerialDeBusqueda]:[FechaRegistro]],3,FALSE),"")</f>
        <v/>
      </c>
      <c r="F9" s="22" t="str">
        <f>IFERROR(VLOOKUP($A9&amp;TEXT(F$3,"dd/mm/yyyy")&amp;$D$2,tbReporteAsistencia[[#All],[SerialDeBusqueda]:[FechaRegistro]],3,FALSE),"")</f>
        <v/>
      </c>
      <c r="G9" s="22" t="str">
        <f>IFERROR(VLOOKUP($A9&amp;TEXT(G$3,"dd/mm/yyyy")&amp;$D$2,tbReporteAsistencia[[#All],[SerialDeBusqueda]:[FechaRegistro]],3,FALSE),"")</f>
        <v/>
      </c>
      <c r="H9" s="22" t="str">
        <f>IFERROR(VLOOKUP($A9&amp;TEXT(H$3,"dd/mm/yyyy")&amp;$D$2,tbReporteAsistencia[[#All],[SerialDeBusqueda]:[FechaRegistro]],3,FALSE),"")</f>
        <v/>
      </c>
      <c r="I9" s="22" t="str">
        <f>IFERROR(VLOOKUP($A9&amp;TEXT(I$3,"dd/mm/yyyy")&amp;$D$2,tbReporteAsistencia[[#All],[SerialDeBusqueda]:[FechaRegistro]],3,FALSE),"")</f>
        <v/>
      </c>
      <c r="J9" s="22" t="str">
        <f>IFERROR(VLOOKUP($A9&amp;TEXT(J$3,"dd/mm/yyyy")&amp;$D$2,tbReporteAsistencia[[#All],[SerialDeBusqueda]:[FechaRegistro]],3,FALSE),"")</f>
        <v/>
      </c>
      <c r="K9" s="22" t="str">
        <f>IFERROR(VLOOKUP($A9&amp;TEXT(K$3,"dd/mm/yyyy")&amp;$D$2,tbReporteAsistencia[[#All],[SerialDeBusqueda]:[FechaRegistro]],3,FALSE),"")</f>
        <v/>
      </c>
      <c r="L9" s="22" t="str">
        <f>IFERROR(VLOOKUP($A9&amp;TEXT(L$3,"dd/mm/yyyy")&amp;$D$2,tbReporteAsistencia[[#All],[SerialDeBusqueda]:[FechaRegistro]],3,FALSE),"")</f>
        <v/>
      </c>
      <c r="M9" s="22" t="str">
        <f>IFERROR(VLOOKUP($A9&amp;TEXT(M$3,"dd/mm/yyyy")&amp;$D$2,tbReporteAsistencia[[#All],[SerialDeBusqueda]:[FechaRegistro]],3,FALSE),"")</f>
        <v/>
      </c>
      <c r="N9" s="22" t="str">
        <f>IFERROR(VLOOKUP($A9&amp;TEXT(N$3,"dd/mm/yyyy")&amp;$D$2,tbReporteAsistencia[[#All],[SerialDeBusqueda]:[FechaRegistro]],3,FALSE),"")</f>
        <v/>
      </c>
      <c r="O9" s="22" t="str">
        <f>IFERROR(VLOOKUP($A9&amp;TEXT(O$3,"dd/mm/yyyy")&amp;$D$2,tbReporteAsistencia[[#All],[SerialDeBusqueda]:[FechaRegistro]],3,FALSE),"")</f>
        <v/>
      </c>
      <c r="P9" s="22" t="str">
        <f>IFERROR(VLOOKUP($A9&amp;TEXT(P$3,"dd/mm/yyyy")&amp;$D$2,tbReporteAsistencia[[#All],[SerialDeBusqueda]:[FechaRegistro]],3,FALSE),"")</f>
        <v/>
      </c>
      <c r="Q9" s="22" t="str">
        <f>IFERROR(VLOOKUP($A9&amp;TEXT(Q$3,"dd/mm/yyyy")&amp;$D$2,tbReporteAsistencia[[#All],[SerialDeBusqueda]:[FechaRegistro]],3,FALSE),"")</f>
        <v/>
      </c>
      <c r="R9" s="22" t="str">
        <f>IFERROR(VLOOKUP($A9&amp;TEXT(R$3,"dd/mm/yyyy")&amp;$D$2,tbReporteAsistencia[[#All],[SerialDeBusqueda]:[FechaRegistro]],3,FALSE),"")</f>
        <v/>
      </c>
      <c r="S9" s="22" t="str">
        <f>IFERROR(VLOOKUP($A9&amp;TEXT(S$3,"dd/mm/yyyy")&amp;$D$2,tbReporteAsistencia[[#All],[SerialDeBusqueda]:[FechaRegistro]],3,FALSE),"")</f>
        <v/>
      </c>
    </row>
    <row r="10" spans="1:21">
      <c r="A10" s="8">
        <v>34</v>
      </c>
      <c r="C10" s="8" t="s">
        <v>34</v>
      </c>
      <c r="D10" s="22" t="str">
        <f>IFERROR(VLOOKUP($A10&amp;TEXT(D$3,"dd/mm/yyyy")&amp;$D$2,tbReporteAsistencia[[#All],[SerialDeBusqueda]:[FechaRegistro]],3,FALSE),"")</f>
        <v/>
      </c>
      <c r="E10" s="22" t="str">
        <f>IFERROR(VLOOKUP($A10&amp;TEXT(E$3,"dd/mm/yyyy")&amp;$D$2,tbReporteAsistencia[[#All],[SerialDeBusqueda]:[FechaRegistro]],3,FALSE),"")</f>
        <v/>
      </c>
      <c r="F10" s="22" t="str">
        <f>IFERROR(VLOOKUP($A10&amp;TEXT(F$3,"dd/mm/yyyy")&amp;$D$2,tbReporteAsistencia[[#All],[SerialDeBusqueda]:[FechaRegistro]],3,FALSE),"")</f>
        <v/>
      </c>
      <c r="G10" s="22" t="str">
        <f>IFERROR(VLOOKUP($A10&amp;TEXT(G$3,"dd/mm/yyyy")&amp;$D$2,tbReporteAsistencia[[#All],[SerialDeBusqueda]:[FechaRegistro]],3,FALSE),"")</f>
        <v/>
      </c>
      <c r="H10" s="22" t="str">
        <f>IFERROR(VLOOKUP($A10&amp;TEXT(H$3,"dd/mm/yyyy")&amp;$D$2,tbReporteAsistencia[[#All],[SerialDeBusqueda]:[FechaRegistro]],3,FALSE),"")</f>
        <v/>
      </c>
      <c r="I10" s="22" t="str">
        <f>IFERROR(VLOOKUP($A10&amp;TEXT(I$3,"dd/mm/yyyy")&amp;$D$2,tbReporteAsistencia[[#All],[SerialDeBusqueda]:[FechaRegistro]],3,FALSE),"")</f>
        <v/>
      </c>
      <c r="J10" s="22" t="str">
        <f>IFERROR(VLOOKUP($A10&amp;TEXT(J$3,"dd/mm/yyyy")&amp;$D$2,tbReporteAsistencia[[#All],[SerialDeBusqueda]:[FechaRegistro]],3,FALSE),"")</f>
        <v/>
      </c>
      <c r="K10" s="22" t="str">
        <f>IFERROR(VLOOKUP($A10&amp;TEXT(K$3,"dd/mm/yyyy")&amp;$D$2,tbReporteAsistencia[[#All],[SerialDeBusqueda]:[FechaRegistro]],3,FALSE),"")</f>
        <v/>
      </c>
      <c r="L10" s="22" t="str">
        <f>IFERROR(VLOOKUP($A10&amp;TEXT(L$3,"dd/mm/yyyy")&amp;$D$2,tbReporteAsistencia[[#All],[SerialDeBusqueda]:[FechaRegistro]],3,FALSE),"")</f>
        <v/>
      </c>
      <c r="M10" s="22" t="str">
        <f>IFERROR(VLOOKUP($A10&amp;TEXT(M$3,"dd/mm/yyyy")&amp;$D$2,tbReporteAsistencia[[#All],[SerialDeBusqueda]:[FechaRegistro]],3,FALSE),"")</f>
        <v/>
      </c>
      <c r="N10" s="22" t="str">
        <f>IFERROR(VLOOKUP($A10&amp;TEXT(N$3,"dd/mm/yyyy")&amp;$D$2,tbReporteAsistencia[[#All],[SerialDeBusqueda]:[FechaRegistro]],3,FALSE),"")</f>
        <v/>
      </c>
      <c r="O10" s="22" t="str">
        <f>IFERROR(VLOOKUP($A10&amp;TEXT(O$3,"dd/mm/yyyy")&amp;$D$2,tbReporteAsistencia[[#All],[SerialDeBusqueda]:[FechaRegistro]],3,FALSE),"")</f>
        <v/>
      </c>
      <c r="P10" s="22" t="str">
        <f>IFERROR(VLOOKUP($A10&amp;TEXT(P$3,"dd/mm/yyyy")&amp;$D$2,tbReporteAsistencia[[#All],[SerialDeBusqueda]:[FechaRegistro]],3,FALSE),"")</f>
        <v/>
      </c>
      <c r="Q10" s="22" t="str">
        <f>IFERROR(VLOOKUP($A10&amp;TEXT(Q$3,"dd/mm/yyyy")&amp;$D$2,tbReporteAsistencia[[#All],[SerialDeBusqueda]:[FechaRegistro]],3,FALSE),"")</f>
        <v/>
      </c>
      <c r="R10" s="22" t="str">
        <f>IFERROR(VLOOKUP($A10&amp;TEXT(R$3,"dd/mm/yyyy")&amp;$D$2,tbReporteAsistencia[[#All],[SerialDeBusqueda]:[FechaRegistro]],3,FALSE),"")</f>
        <v/>
      </c>
      <c r="S10" s="22" t="str">
        <f>IFERROR(VLOOKUP($A10&amp;TEXT(S$3,"dd/mm/yyyy")&amp;$D$2,tbReporteAsistencia[[#All],[SerialDeBusqueda]:[FechaRegistro]],3,FALSE),"")</f>
        <v/>
      </c>
    </row>
    <row r="11" spans="1:21">
      <c r="A11" s="8">
        <v>36</v>
      </c>
      <c r="C11" s="8" t="s">
        <v>27</v>
      </c>
      <c r="D11" s="22" t="str">
        <f>IFERROR(VLOOKUP($A11&amp;TEXT(D$3,"dd/mm/yyyy")&amp;$D$2,tbReporteAsistencia[[#All],[SerialDeBusqueda]:[FechaRegistro]],3,FALSE),"")</f>
        <v/>
      </c>
      <c r="E11" s="22" t="str">
        <f>IFERROR(VLOOKUP($A11&amp;TEXT(E$3,"dd/mm/yyyy")&amp;$D$2,tbReporteAsistencia[[#All],[SerialDeBusqueda]:[FechaRegistro]],3,FALSE),"")</f>
        <v/>
      </c>
      <c r="F11" s="22" t="str">
        <f>IFERROR(VLOOKUP($A11&amp;TEXT(F$3,"dd/mm/yyyy")&amp;$D$2,tbReporteAsistencia[[#All],[SerialDeBusqueda]:[FechaRegistro]],3,FALSE),"")</f>
        <v/>
      </c>
      <c r="G11" s="22" t="str">
        <f>IFERROR(VLOOKUP($A11&amp;TEXT(G$3,"dd/mm/yyyy")&amp;$D$2,tbReporteAsistencia[[#All],[SerialDeBusqueda]:[FechaRegistro]],3,FALSE),"")</f>
        <v/>
      </c>
      <c r="H11" s="22" t="str">
        <f>IFERROR(VLOOKUP($A11&amp;TEXT(H$3,"dd/mm/yyyy")&amp;$D$2,tbReporteAsistencia[[#All],[SerialDeBusqueda]:[FechaRegistro]],3,FALSE),"")</f>
        <v/>
      </c>
      <c r="I11" s="22" t="str">
        <f>IFERROR(VLOOKUP($A11&amp;TEXT(I$3,"dd/mm/yyyy")&amp;$D$2,tbReporteAsistencia[[#All],[SerialDeBusqueda]:[FechaRegistro]],3,FALSE),"")</f>
        <v/>
      </c>
      <c r="J11" s="22" t="str">
        <f>IFERROR(VLOOKUP($A11&amp;TEXT(J$3,"dd/mm/yyyy")&amp;$D$2,tbReporteAsistencia[[#All],[SerialDeBusqueda]:[FechaRegistro]],3,FALSE),"")</f>
        <v/>
      </c>
      <c r="K11" s="22" t="str">
        <f>IFERROR(VLOOKUP($A11&amp;TEXT(K$3,"dd/mm/yyyy")&amp;$D$2,tbReporteAsistencia[[#All],[SerialDeBusqueda]:[FechaRegistro]],3,FALSE),"")</f>
        <v/>
      </c>
      <c r="L11" s="22" t="str">
        <f>IFERROR(VLOOKUP($A11&amp;TEXT(L$3,"dd/mm/yyyy")&amp;$D$2,tbReporteAsistencia[[#All],[SerialDeBusqueda]:[FechaRegistro]],3,FALSE),"")</f>
        <v/>
      </c>
      <c r="M11" s="22" t="str">
        <f>IFERROR(VLOOKUP($A11&amp;TEXT(M$3,"dd/mm/yyyy")&amp;$D$2,tbReporteAsistencia[[#All],[SerialDeBusqueda]:[FechaRegistro]],3,FALSE),"")</f>
        <v/>
      </c>
      <c r="N11" s="22" t="str">
        <f>IFERROR(VLOOKUP($A11&amp;TEXT(N$3,"dd/mm/yyyy")&amp;$D$2,tbReporteAsistencia[[#All],[SerialDeBusqueda]:[FechaRegistro]],3,FALSE),"")</f>
        <v/>
      </c>
      <c r="O11" s="22" t="str">
        <f>IFERROR(VLOOKUP($A11&amp;TEXT(O$3,"dd/mm/yyyy")&amp;$D$2,tbReporteAsistencia[[#All],[SerialDeBusqueda]:[FechaRegistro]],3,FALSE),"")</f>
        <v/>
      </c>
      <c r="P11" s="22" t="str">
        <f>IFERROR(VLOOKUP($A11&amp;TEXT(P$3,"dd/mm/yyyy")&amp;$D$2,tbReporteAsistencia[[#All],[SerialDeBusqueda]:[FechaRegistro]],3,FALSE),"")</f>
        <v/>
      </c>
      <c r="Q11" s="22" t="str">
        <f>IFERROR(VLOOKUP($A11&amp;TEXT(Q$3,"dd/mm/yyyy")&amp;$D$2,tbReporteAsistencia[[#All],[SerialDeBusqueda]:[FechaRegistro]],3,FALSE),"")</f>
        <v/>
      </c>
      <c r="R11" s="22" t="str">
        <f>IFERROR(VLOOKUP($A11&amp;TEXT(R$3,"dd/mm/yyyy")&amp;$D$2,tbReporteAsistencia[[#All],[SerialDeBusqueda]:[FechaRegistro]],3,FALSE),"")</f>
        <v/>
      </c>
      <c r="S11" s="22" t="str">
        <f>IFERROR(VLOOKUP($A11&amp;TEXT(S$3,"dd/mm/yyyy")&amp;$D$2,tbReporteAsistencia[[#All],[SerialDeBusqueda]:[FechaRegistro]],3,FALSE),"")</f>
        <v/>
      </c>
    </row>
    <row r="12" spans="1:21">
      <c r="A12" s="8">
        <v>37</v>
      </c>
      <c r="C12" s="8" t="s">
        <v>96</v>
      </c>
      <c r="D12" s="22" t="str">
        <f>IFERROR(VLOOKUP($A12&amp;TEXT(D$3,"dd/mm/yyyy")&amp;$D$2,tbReporteAsistencia[[#All],[SerialDeBusqueda]:[FechaRegistro]],3,FALSE),"")</f>
        <v/>
      </c>
      <c r="E12" s="22" t="str">
        <f>IFERROR(VLOOKUP($A12&amp;TEXT(E$3,"dd/mm/yyyy")&amp;$D$2,tbReporteAsistencia[[#All],[SerialDeBusqueda]:[FechaRegistro]],3,FALSE),"")</f>
        <v/>
      </c>
      <c r="F12" s="22" t="str">
        <f>IFERROR(VLOOKUP($A12&amp;TEXT(F$3,"dd/mm/yyyy")&amp;$D$2,tbReporteAsistencia[[#All],[SerialDeBusqueda]:[FechaRegistro]],3,FALSE),"")</f>
        <v/>
      </c>
      <c r="G12" s="22" t="str">
        <f>IFERROR(VLOOKUP($A12&amp;TEXT(G$3,"dd/mm/yyyy")&amp;$D$2,tbReporteAsistencia[[#All],[SerialDeBusqueda]:[FechaRegistro]],3,FALSE),"")</f>
        <v/>
      </c>
      <c r="H12" s="22" t="str">
        <f>IFERROR(VLOOKUP($A12&amp;TEXT(H$3,"dd/mm/yyyy")&amp;$D$2,tbReporteAsistencia[[#All],[SerialDeBusqueda]:[FechaRegistro]],3,FALSE),"")</f>
        <v/>
      </c>
      <c r="I12" s="22" t="str">
        <f>IFERROR(VLOOKUP($A12&amp;TEXT(I$3,"dd/mm/yyyy")&amp;$D$2,tbReporteAsistencia[[#All],[SerialDeBusqueda]:[FechaRegistro]],3,FALSE),"")</f>
        <v/>
      </c>
      <c r="J12" s="22" t="str">
        <f>IFERROR(VLOOKUP($A12&amp;TEXT(J$3,"dd/mm/yyyy")&amp;$D$2,tbReporteAsistencia[[#All],[SerialDeBusqueda]:[FechaRegistro]],3,FALSE),"")</f>
        <v/>
      </c>
      <c r="K12" s="22" t="str">
        <f>IFERROR(VLOOKUP($A12&amp;TEXT(K$3,"dd/mm/yyyy")&amp;$D$2,tbReporteAsistencia[[#All],[SerialDeBusqueda]:[FechaRegistro]],3,FALSE),"")</f>
        <v/>
      </c>
      <c r="L12" s="22" t="str">
        <f>IFERROR(VLOOKUP($A12&amp;TEXT(L$3,"dd/mm/yyyy")&amp;$D$2,tbReporteAsistencia[[#All],[SerialDeBusqueda]:[FechaRegistro]],3,FALSE),"")</f>
        <v/>
      </c>
      <c r="M12" s="22" t="str">
        <f>IFERROR(VLOOKUP($A12&amp;TEXT(M$3,"dd/mm/yyyy")&amp;$D$2,tbReporteAsistencia[[#All],[SerialDeBusqueda]:[FechaRegistro]],3,FALSE),"")</f>
        <v/>
      </c>
      <c r="N12" s="22" t="str">
        <f>IFERROR(VLOOKUP($A12&amp;TEXT(N$3,"dd/mm/yyyy")&amp;$D$2,tbReporteAsistencia[[#All],[SerialDeBusqueda]:[FechaRegistro]],3,FALSE),"")</f>
        <v/>
      </c>
      <c r="O12" s="22" t="str">
        <f>IFERROR(VLOOKUP($A12&amp;TEXT(O$3,"dd/mm/yyyy")&amp;$D$2,tbReporteAsistencia[[#All],[SerialDeBusqueda]:[FechaRegistro]],3,FALSE),"")</f>
        <v/>
      </c>
      <c r="P12" s="22" t="str">
        <f>IFERROR(VLOOKUP($A12&amp;TEXT(P$3,"dd/mm/yyyy")&amp;$D$2,tbReporteAsistencia[[#All],[SerialDeBusqueda]:[FechaRegistro]],3,FALSE),"")</f>
        <v/>
      </c>
      <c r="Q12" s="22" t="str">
        <f>IFERROR(VLOOKUP($A12&amp;TEXT(Q$3,"dd/mm/yyyy")&amp;$D$2,tbReporteAsistencia[[#All],[SerialDeBusqueda]:[FechaRegistro]],3,FALSE),"")</f>
        <v/>
      </c>
      <c r="R12" s="22" t="str">
        <f>IFERROR(VLOOKUP($A12&amp;TEXT(R$3,"dd/mm/yyyy")&amp;$D$2,tbReporteAsistencia[[#All],[SerialDeBusqueda]:[FechaRegistro]],3,FALSE),"")</f>
        <v/>
      </c>
      <c r="S12" s="22" t="str">
        <f>IFERROR(VLOOKUP($A12&amp;TEXT(S$3,"dd/mm/yyyy")&amp;$D$2,tbReporteAsistencia[[#All],[SerialDeBusqueda]:[FechaRegistro]],3,FALSE),"")</f>
        <v/>
      </c>
    </row>
    <row r="13" spans="1:21">
      <c r="A13" s="8">
        <v>51</v>
      </c>
      <c r="C13" s="8" t="s">
        <v>43</v>
      </c>
      <c r="D13" s="22" t="str">
        <f>IFERROR(VLOOKUP($A13&amp;TEXT(D$3,"dd/mm/yyyy")&amp;$D$2,tbReporteAsistencia[[#All],[SerialDeBusqueda]:[FechaRegistro]],3,FALSE),"")</f>
        <v/>
      </c>
      <c r="E13" s="22" t="str">
        <f>IFERROR(VLOOKUP($A13&amp;TEXT(E$3,"dd/mm/yyyy")&amp;$D$2,tbReporteAsistencia[[#All],[SerialDeBusqueda]:[FechaRegistro]],3,FALSE),"")</f>
        <v/>
      </c>
      <c r="F13" s="22" t="str">
        <f>IFERROR(VLOOKUP($A13&amp;TEXT(F$3,"dd/mm/yyyy")&amp;$D$2,tbReporteAsistencia[[#All],[SerialDeBusqueda]:[FechaRegistro]],3,FALSE),"")</f>
        <v/>
      </c>
      <c r="G13" s="22" t="str">
        <f>IFERROR(VLOOKUP($A13&amp;TEXT(G$3,"dd/mm/yyyy")&amp;$D$2,tbReporteAsistencia[[#All],[SerialDeBusqueda]:[FechaRegistro]],3,FALSE),"")</f>
        <v/>
      </c>
      <c r="H13" s="22" t="str">
        <f>IFERROR(VLOOKUP($A13&amp;TEXT(H$3,"dd/mm/yyyy")&amp;$D$2,tbReporteAsistencia[[#All],[SerialDeBusqueda]:[FechaRegistro]],3,FALSE),"")</f>
        <v/>
      </c>
      <c r="I13" s="22" t="str">
        <f>IFERROR(VLOOKUP($A13&amp;TEXT(I$3,"dd/mm/yyyy")&amp;$D$2,tbReporteAsistencia[[#All],[SerialDeBusqueda]:[FechaRegistro]],3,FALSE),"")</f>
        <v/>
      </c>
      <c r="J13" s="22" t="str">
        <f>IFERROR(VLOOKUP($A13&amp;TEXT(J$3,"dd/mm/yyyy")&amp;$D$2,tbReporteAsistencia[[#All],[SerialDeBusqueda]:[FechaRegistro]],3,FALSE),"")</f>
        <v/>
      </c>
      <c r="K13" s="22" t="str">
        <f>IFERROR(VLOOKUP($A13&amp;TEXT(K$3,"dd/mm/yyyy")&amp;$D$2,tbReporteAsistencia[[#All],[SerialDeBusqueda]:[FechaRegistro]],3,FALSE),"")</f>
        <v/>
      </c>
      <c r="L13" s="22" t="str">
        <f>IFERROR(VLOOKUP($A13&amp;TEXT(L$3,"dd/mm/yyyy")&amp;$D$2,tbReporteAsistencia[[#All],[SerialDeBusqueda]:[FechaRegistro]],3,FALSE),"")</f>
        <v/>
      </c>
      <c r="M13" s="22" t="str">
        <f>IFERROR(VLOOKUP($A13&amp;TEXT(M$3,"dd/mm/yyyy")&amp;$D$2,tbReporteAsistencia[[#All],[SerialDeBusqueda]:[FechaRegistro]],3,FALSE),"")</f>
        <v/>
      </c>
      <c r="N13" s="22" t="str">
        <f>IFERROR(VLOOKUP($A13&amp;TEXT(N$3,"dd/mm/yyyy")&amp;$D$2,tbReporteAsistencia[[#All],[SerialDeBusqueda]:[FechaRegistro]],3,FALSE),"")</f>
        <v/>
      </c>
      <c r="O13" s="22" t="str">
        <f>IFERROR(VLOOKUP($A13&amp;TEXT(O$3,"dd/mm/yyyy")&amp;$D$2,tbReporteAsistencia[[#All],[SerialDeBusqueda]:[FechaRegistro]],3,FALSE),"")</f>
        <v/>
      </c>
      <c r="P13" s="22" t="str">
        <f>IFERROR(VLOOKUP($A13&amp;TEXT(P$3,"dd/mm/yyyy")&amp;$D$2,tbReporteAsistencia[[#All],[SerialDeBusqueda]:[FechaRegistro]],3,FALSE),"")</f>
        <v/>
      </c>
      <c r="Q13" s="22" t="str">
        <f>IFERROR(VLOOKUP($A13&amp;TEXT(Q$3,"dd/mm/yyyy")&amp;$D$2,tbReporteAsistencia[[#All],[SerialDeBusqueda]:[FechaRegistro]],3,FALSE),"")</f>
        <v/>
      </c>
      <c r="R13" s="22" t="str">
        <f>IFERROR(VLOOKUP($A13&amp;TEXT(R$3,"dd/mm/yyyy")&amp;$D$2,tbReporteAsistencia[[#All],[SerialDeBusqueda]:[FechaRegistro]],3,FALSE),"")</f>
        <v/>
      </c>
      <c r="S13" s="22" t="str">
        <f>IFERROR(VLOOKUP($A13&amp;TEXT(S$3,"dd/mm/yyyy")&amp;$D$2,tbReporteAsistencia[[#All],[SerialDeBusqueda]:[FechaRegistro]],3,FALSE),"")</f>
        <v/>
      </c>
    </row>
    <row r="14" spans="1:21">
      <c r="A14" s="8">
        <v>55</v>
      </c>
      <c r="C14" s="8" t="s">
        <v>20</v>
      </c>
      <c r="D14" s="22">
        <f>IFERROR(VLOOKUP($A14&amp;TEXT(D$3,"dd/mm/yyyy")&amp;$D$2,tbReporteAsistencia[[#All],[SerialDeBusqueda]:[FechaRegistro]],3,FALSE),"")</f>
        <v>43095.683449074073</v>
      </c>
      <c r="E14" s="22">
        <f>IFERROR(VLOOKUP($A14&amp;TEXT(E$3,"dd/mm/yyyy")&amp;$D$2,tbReporteAsistencia[[#All],[SerialDeBusqueda]:[FechaRegistro]],3,FALSE),"")</f>
        <v>43096.681087962963</v>
      </c>
      <c r="F14" s="22">
        <f>IFERROR(VLOOKUP($A14&amp;TEXT(F$3,"dd/mm/yyyy")&amp;$D$2,tbReporteAsistencia[[#All],[SerialDeBusqueda]:[FechaRegistro]],3,FALSE),"")</f>
        <v>43097.681840277779</v>
      </c>
      <c r="G14" s="22">
        <f>IFERROR(VLOOKUP($A14&amp;TEXT(G$3,"dd/mm/yyyy")&amp;$D$2,tbReporteAsistencia[[#All],[SerialDeBusqueda]:[FechaRegistro]],3,FALSE),"")</f>
        <v>43098.692719907405</v>
      </c>
      <c r="H14" s="22" t="str">
        <f>IFERROR(VLOOKUP($A14&amp;TEXT(H$3,"dd/mm/yyyy")&amp;$D$2,tbReporteAsistencia[[#All],[SerialDeBusqueda]:[FechaRegistro]],3,FALSE),"")</f>
        <v/>
      </c>
      <c r="I14" s="22" t="str">
        <f>IFERROR(VLOOKUP($A14&amp;TEXT(I$3,"dd/mm/yyyy")&amp;$D$2,tbReporteAsistencia[[#All],[SerialDeBusqueda]:[FechaRegistro]],3,FALSE),"")</f>
        <v/>
      </c>
      <c r="J14" s="22" t="str">
        <f>IFERROR(VLOOKUP($A14&amp;TEXT(J$3,"dd/mm/yyyy")&amp;$D$2,tbReporteAsistencia[[#All],[SerialDeBusqueda]:[FechaRegistro]],3,FALSE),"")</f>
        <v/>
      </c>
      <c r="K14" s="22">
        <f>IFERROR(VLOOKUP($A14&amp;TEXT(K$3,"dd/mm/yyyy")&amp;$D$2,tbReporteAsistencia[[#All],[SerialDeBusqueda]:[FechaRegistro]],3,FALSE),"")</f>
        <v>43102.683738425927</v>
      </c>
      <c r="L14" s="22">
        <f>IFERROR(VLOOKUP($A14&amp;TEXT(L$3,"dd/mm/yyyy")&amp;$D$2,tbReporteAsistencia[[#All],[SerialDeBusqueda]:[FechaRegistro]],3,FALSE),"")</f>
        <v>43103.675532407404</v>
      </c>
      <c r="M14" s="22">
        <f>IFERROR(VLOOKUP($A14&amp;TEXT(M$3,"dd/mm/yyyy")&amp;$D$2,tbReporteAsistencia[[#All],[SerialDeBusqueda]:[FechaRegistro]],3,FALSE),"")</f>
        <v>43104.683969907404</v>
      </c>
      <c r="N14" s="22">
        <f>IFERROR(VLOOKUP($A14&amp;TEXT(N$3,"dd/mm/yyyy")&amp;$D$2,tbReporteAsistencia[[#All],[SerialDeBusqueda]:[FechaRegistro]],3,FALSE),"")</f>
        <v>43105.697453703702</v>
      </c>
      <c r="O14" s="22" t="str">
        <f>IFERROR(VLOOKUP($A14&amp;TEXT(O$3,"dd/mm/yyyy")&amp;$D$2,tbReporteAsistencia[[#All],[SerialDeBusqueda]:[FechaRegistro]],3,FALSE),"")</f>
        <v/>
      </c>
      <c r="P14" s="22" t="str">
        <f>IFERROR(VLOOKUP($A14&amp;TEXT(P$3,"dd/mm/yyyy")&amp;$D$2,tbReporteAsistencia[[#All],[SerialDeBusqueda]:[FechaRegistro]],3,FALSE),"")</f>
        <v/>
      </c>
      <c r="Q14" s="22">
        <f>IFERROR(VLOOKUP($A14&amp;TEXT(Q$3,"dd/mm/yyyy")&amp;$D$2,tbReporteAsistencia[[#All],[SerialDeBusqueda]:[FechaRegistro]],3,FALSE),"")</f>
        <v>43108.673090277778</v>
      </c>
      <c r="R14" s="22" t="str">
        <f>IFERROR(VLOOKUP($A14&amp;TEXT(R$3,"dd/mm/yyyy")&amp;$D$2,tbReporteAsistencia[[#All],[SerialDeBusqueda]:[FechaRegistro]],3,FALSE),"")</f>
        <v/>
      </c>
      <c r="S14" s="22" t="str">
        <f>IFERROR(VLOOKUP($A14&amp;TEXT(S$3,"dd/mm/yyyy")&amp;$D$2,tbReporteAsistencia[[#All],[SerialDeBusqueda]:[FechaRegistro]],3,FALSE),"")</f>
        <v/>
      </c>
    </row>
    <row r="15" spans="1:21">
      <c r="A15" s="8">
        <v>60</v>
      </c>
      <c r="C15" s="8" t="s">
        <v>94</v>
      </c>
      <c r="D15" s="22" t="str">
        <f>IFERROR(VLOOKUP($A15&amp;TEXT(D$3,"dd/mm/yyyy")&amp;$D$2,tbReporteAsistencia[[#All],[SerialDeBusqueda]:[FechaRegistro]],3,FALSE),"")</f>
        <v/>
      </c>
      <c r="E15" s="22" t="str">
        <f>IFERROR(VLOOKUP($A15&amp;TEXT(E$3,"dd/mm/yyyy")&amp;$D$2,tbReporteAsistencia[[#All],[SerialDeBusqueda]:[FechaRegistro]],3,FALSE),"")</f>
        <v/>
      </c>
      <c r="F15" s="22" t="str">
        <f>IFERROR(VLOOKUP($A15&amp;TEXT(F$3,"dd/mm/yyyy")&amp;$D$2,tbReporteAsistencia[[#All],[SerialDeBusqueda]:[FechaRegistro]],3,FALSE),"")</f>
        <v/>
      </c>
      <c r="G15" s="22" t="str">
        <f>IFERROR(VLOOKUP($A15&amp;TEXT(G$3,"dd/mm/yyyy")&amp;$D$2,tbReporteAsistencia[[#All],[SerialDeBusqueda]:[FechaRegistro]],3,FALSE),"")</f>
        <v/>
      </c>
      <c r="H15" s="22" t="str">
        <f>IFERROR(VLOOKUP($A15&amp;TEXT(H$3,"dd/mm/yyyy")&amp;$D$2,tbReporteAsistencia[[#All],[SerialDeBusqueda]:[FechaRegistro]],3,FALSE),"")</f>
        <v/>
      </c>
      <c r="I15" s="22" t="str">
        <f>IFERROR(VLOOKUP($A15&amp;TEXT(I$3,"dd/mm/yyyy")&amp;$D$2,tbReporteAsistencia[[#All],[SerialDeBusqueda]:[FechaRegistro]],3,FALSE),"")</f>
        <v/>
      </c>
      <c r="J15" s="22" t="str">
        <f>IFERROR(VLOOKUP($A15&amp;TEXT(J$3,"dd/mm/yyyy")&amp;$D$2,tbReporteAsistencia[[#All],[SerialDeBusqueda]:[FechaRegistro]],3,FALSE),"")</f>
        <v/>
      </c>
      <c r="K15" s="22" t="str">
        <f>IFERROR(VLOOKUP($A15&amp;TEXT(K$3,"dd/mm/yyyy")&amp;$D$2,tbReporteAsistencia[[#All],[SerialDeBusqueda]:[FechaRegistro]],3,FALSE),"")</f>
        <v/>
      </c>
      <c r="L15" s="22" t="str">
        <f>IFERROR(VLOOKUP($A15&amp;TEXT(L$3,"dd/mm/yyyy")&amp;$D$2,tbReporteAsistencia[[#All],[SerialDeBusqueda]:[FechaRegistro]],3,FALSE),"")</f>
        <v/>
      </c>
      <c r="M15" s="22" t="str">
        <f>IFERROR(VLOOKUP($A15&amp;TEXT(M$3,"dd/mm/yyyy")&amp;$D$2,tbReporteAsistencia[[#All],[SerialDeBusqueda]:[FechaRegistro]],3,FALSE),"")</f>
        <v/>
      </c>
      <c r="N15" s="22" t="str">
        <f>IFERROR(VLOOKUP($A15&amp;TEXT(N$3,"dd/mm/yyyy")&amp;$D$2,tbReporteAsistencia[[#All],[SerialDeBusqueda]:[FechaRegistro]],3,FALSE),"")</f>
        <v/>
      </c>
      <c r="O15" s="22" t="str">
        <f>IFERROR(VLOOKUP($A15&amp;TEXT(O$3,"dd/mm/yyyy")&amp;$D$2,tbReporteAsistencia[[#All],[SerialDeBusqueda]:[FechaRegistro]],3,FALSE),"")</f>
        <v/>
      </c>
      <c r="P15" s="22" t="str">
        <f>IFERROR(VLOOKUP($A15&amp;TEXT(P$3,"dd/mm/yyyy")&amp;$D$2,tbReporteAsistencia[[#All],[SerialDeBusqueda]:[FechaRegistro]],3,FALSE),"")</f>
        <v/>
      </c>
      <c r="Q15" s="22" t="str">
        <f>IFERROR(VLOOKUP($A15&amp;TEXT(Q$3,"dd/mm/yyyy")&amp;$D$2,tbReporteAsistencia[[#All],[SerialDeBusqueda]:[FechaRegistro]],3,FALSE),"")</f>
        <v/>
      </c>
      <c r="R15" s="22" t="str">
        <f>IFERROR(VLOOKUP($A15&amp;TEXT(R$3,"dd/mm/yyyy")&amp;$D$2,tbReporteAsistencia[[#All],[SerialDeBusqueda]:[FechaRegistro]],3,FALSE),"")</f>
        <v/>
      </c>
      <c r="S15" s="22" t="str">
        <f>IFERROR(VLOOKUP($A15&amp;TEXT(S$3,"dd/mm/yyyy")&amp;$D$2,tbReporteAsistencia[[#All],[SerialDeBusqueda]:[FechaRegistro]],3,FALSE),"")</f>
        <v/>
      </c>
    </row>
    <row r="16" spans="1:21">
      <c r="A16" s="8">
        <v>61</v>
      </c>
      <c r="C16" s="8" t="s">
        <v>14</v>
      </c>
      <c r="D16" s="22" t="str">
        <f>IFERROR(VLOOKUP($A16&amp;TEXT(D$3,"dd/mm/yyyy")&amp;$D$2,tbReporteAsistencia[[#All],[SerialDeBusqueda]:[FechaRegistro]],3,FALSE),"")</f>
        <v/>
      </c>
      <c r="E16" s="22" t="str">
        <f>IFERROR(VLOOKUP($A16&amp;TEXT(E$3,"dd/mm/yyyy")&amp;$D$2,tbReporteAsistencia[[#All],[SerialDeBusqueda]:[FechaRegistro]],3,FALSE),"")</f>
        <v/>
      </c>
      <c r="F16" s="22" t="str">
        <f>IFERROR(VLOOKUP($A16&amp;TEXT(F$3,"dd/mm/yyyy")&amp;$D$2,tbReporteAsistencia[[#All],[SerialDeBusqueda]:[FechaRegistro]],3,FALSE),"")</f>
        <v/>
      </c>
      <c r="G16" s="22" t="str">
        <f>IFERROR(VLOOKUP($A16&amp;TEXT(G$3,"dd/mm/yyyy")&amp;$D$2,tbReporteAsistencia[[#All],[SerialDeBusqueda]:[FechaRegistro]],3,FALSE),"")</f>
        <v/>
      </c>
      <c r="H16" s="22" t="str">
        <f>IFERROR(VLOOKUP($A16&amp;TEXT(H$3,"dd/mm/yyyy")&amp;$D$2,tbReporteAsistencia[[#All],[SerialDeBusqueda]:[FechaRegistro]],3,FALSE),"")</f>
        <v/>
      </c>
      <c r="I16" s="22" t="str">
        <f>IFERROR(VLOOKUP($A16&amp;TEXT(I$3,"dd/mm/yyyy")&amp;$D$2,tbReporteAsistencia[[#All],[SerialDeBusqueda]:[FechaRegistro]],3,FALSE),"")</f>
        <v/>
      </c>
      <c r="J16" s="22" t="str">
        <f>IFERROR(VLOOKUP($A16&amp;TEXT(J$3,"dd/mm/yyyy")&amp;$D$2,tbReporteAsistencia[[#All],[SerialDeBusqueda]:[FechaRegistro]],3,FALSE),"")</f>
        <v/>
      </c>
      <c r="K16" s="22" t="str">
        <f>IFERROR(VLOOKUP($A16&amp;TEXT(K$3,"dd/mm/yyyy")&amp;$D$2,tbReporteAsistencia[[#All],[SerialDeBusqueda]:[FechaRegistro]],3,FALSE),"")</f>
        <v/>
      </c>
      <c r="L16" s="22" t="str">
        <f>IFERROR(VLOOKUP($A16&amp;TEXT(L$3,"dd/mm/yyyy")&amp;$D$2,tbReporteAsistencia[[#All],[SerialDeBusqueda]:[FechaRegistro]],3,FALSE),"")</f>
        <v/>
      </c>
      <c r="M16" s="22" t="str">
        <f>IFERROR(VLOOKUP($A16&amp;TEXT(M$3,"dd/mm/yyyy")&amp;$D$2,tbReporteAsistencia[[#All],[SerialDeBusqueda]:[FechaRegistro]],3,FALSE),"")</f>
        <v/>
      </c>
      <c r="N16" s="22" t="str">
        <f>IFERROR(VLOOKUP($A16&amp;TEXT(N$3,"dd/mm/yyyy")&amp;$D$2,tbReporteAsistencia[[#All],[SerialDeBusqueda]:[FechaRegistro]],3,FALSE),"")</f>
        <v/>
      </c>
      <c r="O16" s="22" t="str">
        <f>IFERROR(VLOOKUP($A16&amp;TEXT(O$3,"dd/mm/yyyy")&amp;$D$2,tbReporteAsistencia[[#All],[SerialDeBusqueda]:[FechaRegistro]],3,FALSE),"")</f>
        <v/>
      </c>
      <c r="P16" s="22" t="str">
        <f>IFERROR(VLOOKUP($A16&amp;TEXT(P$3,"dd/mm/yyyy")&amp;$D$2,tbReporteAsistencia[[#All],[SerialDeBusqueda]:[FechaRegistro]],3,FALSE),"")</f>
        <v/>
      </c>
      <c r="Q16" s="22" t="str">
        <f>IFERROR(VLOOKUP($A16&amp;TEXT(Q$3,"dd/mm/yyyy")&amp;$D$2,tbReporteAsistencia[[#All],[SerialDeBusqueda]:[FechaRegistro]],3,FALSE),"")</f>
        <v/>
      </c>
      <c r="R16" s="22" t="str">
        <f>IFERROR(VLOOKUP($A16&amp;TEXT(R$3,"dd/mm/yyyy")&amp;$D$2,tbReporteAsistencia[[#All],[SerialDeBusqueda]:[FechaRegistro]],3,FALSE),"")</f>
        <v/>
      </c>
      <c r="S16" s="22" t="str">
        <f>IFERROR(VLOOKUP($A16&amp;TEXT(S$3,"dd/mm/yyyy")&amp;$D$2,tbReporteAsistencia[[#All],[SerialDeBusqueda]:[FechaRegistro]],3,FALSE),"")</f>
        <v/>
      </c>
    </row>
    <row r="17" spans="1:19">
      <c r="A17" s="8">
        <v>62</v>
      </c>
      <c r="C17" s="8" t="s">
        <v>21</v>
      </c>
      <c r="D17" s="22" t="str">
        <f>IFERROR(VLOOKUP($A17&amp;TEXT(D$3,"dd/mm/yyyy")&amp;$D$2,tbReporteAsistencia[[#All],[SerialDeBusqueda]:[FechaRegistro]],3,FALSE),"")</f>
        <v/>
      </c>
      <c r="E17" s="22">
        <f>IFERROR(VLOOKUP($A17&amp;TEXT(E$3,"dd/mm/yyyy")&amp;$D$2,tbReporteAsistencia[[#All],[SerialDeBusqueda]:[FechaRegistro]],3,FALSE),"")</f>
        <v>43096.624594907407</v>
      </c>
      <c r="F17" s="22">
        <f>IFERROR(VLOOKUP($A17&amp;TEXT(F$3,"dd/mm/yyyy")&amp;$D$2,tbReporteAsistencia[[#All],[SerialDeBusqueda]:[FechaRegistro]],3,FALSE),"")</f>
        <v>43097.62939814815</v>
      </c>
      <c r="G17" s="22">
        <f>IFERROR(VLOOKUP($A17&amp;TEXT(G$3,"dd/mm/yyyy")&amp;$D$2,tbReporteAsistencia[[#All],[SerialDeBusqueda]:[FechaRegistro]],3,FALSE),"")</f>
        <v>43098.614560185182</v>
      </c>
      <c r="H17" s="22" t="str">
        <f>IFERROR(VLOOKUP($A17&amp;TEXT(H$3,"dd/mm/yyyy")&amp;$D$2,tbReporteAsistencia[[#All],[SerialDeBusqueda]:[FechaRegistro]],3,FALSE),"")</f>
        <v/>
      </c>
      <c r="I17" s="22" t="str">
        <f>IFERROR(VLOOKUP($A17&amp;TEXT(I$3,"dd/mm/yyyy")&amp;$D$2,tbReporteAsistencia[[#All],[SerialDeBusqueda]:[FechaRegistro]],3,FALSE),"")</f>
        <v/>
      </c>
      <c r="J17" s="22" t="str">
        <f>IFERROR(VLOOKUP($A17&amp;TEXT(J$3,"dd/mm/yyyy")&amp;$D$2,tbReporteAsistencia[[#All],[SerialDeBusqueda]:[FechaRegistro]],3,FALSE),"")</f>
        <v/>
      </c>
      <c r="K17" s="22">
        <f>IFERROR(VLOOKUP($A17&amp;TEXT(K$3,"dd/mm/yyyy")&amp;$D$2,tbReporteAsistencia[[#All],[SerialDeBusqueda]:[FechaRegistro]],3,FALSE),"")</f>
        <v>43102.61650462963</v>
      </c>
      <c r="L17" s="22">
        <f>IFERROR(VLOOKUP($A17&amp;TEXT(L$3,"dd/mm/yyyy")&amp;$D$2,tbReporteAsistencia[[#All],[SerialDeBusqueda]:[FechaRegistro]],3,FALSE),"")</f>
        <v>43103.623645833337</v>
      </c>
      <c r="M17" s="22">
        <f>IFERROR(VLOOKUP($A17&amp;TEXT(M$3,"dd/mm/yyyy")&amp;$D$2,tbReporteAsistencia[[#All],[SerialDeBusqueda]:[FechaRegistro]],3,FALSE),"")</f>
        <v>43104.618680555555</v>
      </c>
      <c r="N17" s="22" t="str">
        <f>IFERROR(VLOOKUP($A17&amp;TEXT(N$3,"dd/mm/yyyy")&amp;$D$2,tbReporteAsistencia[[#All],[SerialDeBusqueda]:[FechaRegistro]],3,FALSE),"")</f>
        <v/>
      </c>
      <c r="O17" s="22" t="str">
        <f>IFERROR(VLOOKUP($A17&amp;TEXT(O$3,"dd/mm/yyyy")&amp;$D$2,tbReporteAsistencia[[#All],[SerialDeBusqueda]:[FechaRegistro]],3,FALSE),"")</f>
        <v/>
      </c>
      <c r="P17" s="22" t="str">
        <f>IFERROR(VLOOKUP($A17&amp;TEXT(P$3,"dd/mm/yyyy")&amp;$D$2,tbReporteAsistencia[[#All],[SerialDeBusqueda]:[FechaRegistro]],3,FALSE),"")</f>
        <v/>
      </c>
      <c r="Q17" s="22">
        <f>IFERROR(VLOOKUP($A17&amp;TEXT(Q$3,"dd/mm/yyyy")&amp;$D$2,tbReporteAsistencia[[#All],[SerialDeBusqueda]:[FechaRegistro]],3,FALSE),"")</f>
        <v>43108.619629629633</v>
      </c>
      <c r="R17" s="22" t="str">
        <f>IFERROR(VLOOKUP($A17&amp;TEXT(R$3,"dd/mm/yyyy")&amp;$D$2,tbReporteAsistencia[[#All],[SerialDeBusqueda]:[FechaRegistro]],3,FALSE),"")</f>
        <v/>
      </c>
      <c r="S17" s="22" t="str">
        <f>IFERROR(VLOOKUP($A17&amp;TEXT(S$3,"dd/mm/yyyy")&amp;$D$2,tbReporteAsistencia[[#All],[SerialDeBusqueda]:[FechaRegistro]],3,FALSE),"")</f>
        <v/>
      </c>
    </row>
    <row r="18" spans="1:19">
      <c r="A18" s="8">
        <v>64</v>
      </c>
      <c r="C18" s="8" t="s">
        <v>24</v>
      </c>
      <c r="D18" s="22" t="str">
        <f>IFERROR(VLOOKUP($A18&amp;TEXT(D$3,"dd/mm/yyyy")&amp;$D$2,tbReporteAsistencia[[#All],[SerialDeBusqueda]:[FechaRegistro]],3,FALSE),"")</f>
        <v/>
      </c>
      <c r="E18" s="22" t="str">
        <f>IFERROR(VLOOKUP($A18&amp;TEXT(E$3,"dd/mm/yyyy")&amp;$D$2,tbReporteAsistencia[[#All],[SerialDeBusqueda]:[FechaRegistro]],3,FALSE),"")</f>
        <v/>
      </c>
      <c r="F18" s="22" t="str">
        <f>IFERROR(VLOOKUP($A18&amp;TEXT(F$3,"dd/mm/yyyy")&amp;$D$2,tbReporteAsistencia[[#All],[SerialDeBusqueda]:[FechaRegistro]],3,FALSE),"")</f>
        <v/>
      </c>
      <c r="G18" s="22" t="str">
        <f>IFERROR(VLOOKUP($A18&amp;TEXT(G$3,"dd/mm/yyyy")&amp;$D$2,tbReporteAsistencia[[#All],[SerialDeBusqueda]:[FechaRegistro]],3,FALSE),"")</f>
        <v/>
      </c>
      <c r="H18" s="22" t="str">
        <f>IFERROR(VLOOKUP($A18&amp;TEXT(H$3,"dd/mm/yyyy")&amp;$D$2,tbReporteAsistencia[[#All],[SerialDeBusqueda]:[FechaRegistro]],3,FALSE),"")</f>
        <v/>
      </c>
      <c r="I18" s="22" t="str">
        <f>IFERROR(VLOOKUP($A18&amp;TEXT(I$3,"dd/mm/yyyy")&amp;$D$2,tbReporteAsistencia[[#All],[SerialDeBusqueda]:[FechaRegistro]],3,FALSE),"")</f>
        <v/>
      </c>
      <c r="J18" s="22" t="str">
        <f>IFERROR(VLOOKUP($A18&amp;TEXT(J$3,"dd/mm/yyyy")&amp;$D$2,tbReporteAsistencia[[#All],[SerialDeBusqueda]:[FechaRegistro]],3,FALSE),"")</f>
        <v/>
      </c>
      <c r="K18" s="22" t="str">
        <f>IFERROR(VLOOKUP($A18&amp;TEXT(K$3,"dd/mm/yyyy")&amp;$D$2,tbReporteAsistencia[[#All],[SerialDeBusqueda]:[FechaRegistro]],3,FALSE),"")</f>
        <v/>
      </c>
      <c r="L18" s="22" t="str">
        <f>IFERROR(VLOOKUP($A18&amp;TEXT(L$3,"dd/mm/yyyy")&amp;$D$2,tbReporteAsistencia[[#All],[SerialDeBusqueda]:[FechaRegistro]],3,FALSE),"")</f>
        <v/>
      </c>
      <c r="M18" s="22" t="str">
        <f>IFERROR(VLOOKUP($A18&amp;TEXT(M$3,"dd/mm/yyyy")&amp;$D$2,tbReporteAsistencia[[#All],[SerialDeBusqueda]:[FechaRegistro]],3,FALSE),"")</f>
        <v/>
      </c>
      <c r="N18" s="22" t="str">
        <f>IFERROR(VLOOKUP($A18&amp;TEXT(N$3,"dd/mm/yyyy")&amp;$D$2,tbReporteAsistencia[[#All],[SerialDeBusqueda]:[FechaRegistro]],3,FALSE),"")</f>
        <v/>
      </c>
      <c r="O18" s="22" t="str">
        <f>IFERROR(VLOOKUP($A18&amp;TEXT(O$3,"dd/mm/yyyy")&amp;$D$2,tbReporteAsistencia[[#All],[SerialDeBusqueda]:[FechaRegistro]],3,FALSE),"")</f>
        <v/>
      </c>
      <c r="P18" s="22" t="str">
        <f>IFERROR(VLOOKUP($A18&amp;TEXT(P$3,"dd/mm/yyyy")&amp;$D$2,tbReporteAsistencia[[#All],[SerialDeBusqueda]:[FechaRegistro]],3,FALSE),"")</f>
        <v/>
      </c>
      <c r="Q18" s="22" t="str">
        <f>IFERROR(VLOOKUP($A18&amp;TEXT(Q$3,"dd/mm/yyyy")&amp;$D$2,tbReporteAsistencia[[#All],[SerialDeBusqueda]:[FechaRegistro]],3,FALSE),"")</f>
        <v/>
      </c>
      <c r="R18" s="22" t="str">
        <f>IFERROR(VLOOKUP($A18&amp;TEXT(R$3,"dd/mm/yyyy")&amp;$D$2,tbReporteAsistencia[[#All],[SerialDeBusqueda]:[FechaRegistro]],3,FALSE),"")</f>
        <v/>
      </c>
      <c r="S18" s="22" t="str">
        <f>IFERROR(VLOOKUP($A18&amp;TEXT(S$3,"dd/mm/yyyy")&amp;$D$2,tbReporteAsistencia[[#All],[SerialDeBusqueda]:[FechaRegistro]],3,FALSE),"")</f>
        <v/>
      </c>
    </row>
    <row r="19" spans="1:19">
      <c r="A19" s="8">
        <v>67</v>
      </c>
      <c r="C19" s="8" t="s">
        <v>63</v>
      </c>
      <c r="D19" s="22" t="str">
        <f>IFERROR(VLOOKUP($A19&amp;TEXT(D$3,"dd/mm/yyyy")&amp;$D$2,tbReporteAsistencia[[#All],[SerialDeBusqueda]:[FechaRegistro]],3,FALSE),"")</f>
        <v/>
      </c>
      <c r="E19" s="22" t="str">
        <f>IFERROR(VLOOKUP($A19&amp;TEXT(E$3,"dd/mm/yyyy")&amp;$D$2,tbReporteAsistencia[[#All],[SerialDeBusqueda]:[FechaRegistro]],3,FALSE),"")</f>
        <v/>
      </c>
      <c r="F19" s="22" t="str">
        <f>IFERROR(VLOOKUP($A19&amp;TEXT(F$3,"dd/mm/yyyy")&amp;$D$2,tbReporteAsistencia[[#All],[SerialDeBusqueda]:[FechaRegistro]],3,FALSE),"")</f>
        <v/>
      </c>
      <c r="G19" s="22" t="str">
        <f>IFERROR(VLOOKUP($A19&amp;TEXT(G$3,"dd/mm/yyyy")&amp;$D$2,tbReporteAsistencia[[#All],[SerialDeBusqueda]:[FechaRegistro]],3,FALSE),"")</f>
        <v/>
      </c>
      <c r="H19" s="22" t="str">
        <f>IFERROR(VLOOKUP($A19&amp;TEXT(H$3,"dd/mm/yyyy")&amp;$D$2,tbReporteAsistencia[[#All],[SerialDeBusqueda]:[FechaRegistro]],3,FALSE),"")</f>
        <v/>
      </c>
      <c r="I19" s="22" t="str">
        <f>IFERROR(VLOOKUP($A19&amp;TEXT(I$3,"dd/mm/yyyy")&amp;$D$2,tbReporteAsistencia[[#All],[SerialDeBusqueda]:[FechaRegistro]],3,FALSE),"")</f>
        <v/>
      </c>
      <c r="J19" s="22" t="str">
        <f>IFERROR(VLOOKUP($A19&amp;TEXT(J$3,"dd/mm/yyyy")&amp;$D$2,tbReporteAsistencia[[#All],[SerialDeBusqueda]:[FechaRegistro]],3,FALSE),"")</f>
        <v/>
      </c>
      <c r="K19" s="22" t="str">
        <f>IFERROR(VLOOKUP($A19&amp;TEXT(K$3,"dd/mm/yyyy")&amp;$D$2,tbReporteAsistencia[[#All],[SerialDeBusqueda]:[FechaRegistro]],3,FALSE),"")</f>
        <v/>
      </c>
      <c r="L19" s="22" t="str">
        <f>IFERROR(VLOOKUP($A19&amp;TEXT(L$3,"dd/mm/yyyy")&amp;$D$2,tbReporteAsistencia[[#All],[SerialDeBusqueda]:[FechaRegistro]],3,FALSE),"")</f>
        <v/>
      </c>
      <c r="M19" s="22" t="str">
        <f>IFERROR(VLOOKUP($A19&amp;TEXT(M$3,"dd/mm/yyyy")&amp;$D$2,tbReporteAsistencia[[#All],[SerialDeBusqueda]:[FechaRegistro]],3,FALSE),"")</f>
        <v/>
      </c>
      <c r="N19" s="22" t="str">
        <f>IFERROR(VLOOKUP($A19&amp;TEXT(N$3,"dd/mm/yyyy")&amp;$D$2,tbReporteAsistencia[[#All],[SerialDeBusqueda]:[FechaRegistro]],3,FALSE),"")</f>
        <v/>
      </c>
      <c r="O19" s="22" t="str">
        <f>IFERROR(VLOOKUP($A19&amp;TEXT(O$3,"dd/mm/yyyy")&amp;$D$2,tbReporteAsistencia[[#All],[SerialDeBusqueda]:[FechaRegistro]],3,FALSE),"")</f>
        <v/>
      </c>
      <c r="P19" s="22" t="str">
        <f>IFERROR(VLOOKUP($A19&amp;TEXT(P$3,"dd/mm/yyyy")&amp;$D$2,tbReporteAsistencia[[#All],[SerialDeBusqueda]:[FechaRegistro]],3,FALSE),"")</f>
        <v/>
      </c>
      <c r="Q19" s="22" t="str">
        <f>IFERROR(VLOOKUP($A19&amp;TEXT(Q$3,"dd/mm/yyyy")&amp;$D$2,tbReporteAsistencia[[#All],[SerialDeBusqueda]:[FechaRegistro]],3,FALSE),"")</f>
        <v/>
      </c>
      <c r="R19" s="22" t="str">
        <f>IFERROR(VLOOKUP($A19&amp;TEXT(R$3,"dd/mm/yyyy")&amp;$D$2,tbReporteAsistencia[[#All],[SerialDeBusqueda]:[FechaRegistro]],3,FALSE),"")</f>
        <v/>
      </c>
      <c r="S19" s="22" t="str">
        <f>IFERROR(VLOOKUP($A19&amp;TEXT(S$3,"dd/mm/yyyy")&amp;$D$2,tbReporteAsistencia[[#All],[SerialDeBusqueda]:[FechaRegistro]],3,FALSE),"")</f>
        <v/>
      </c>
    </row>
    <row r="20" spans="1:19">
      <c r="A20" s="8">
        <v>75</v>
      </c>
      <c r="C20" s="8" t="s">
        <v>88</v>
      </c>
      <c r="D20" s="22">
        <f>IFERROR(VLOOKUP($A20&amp;TEXT(D$3,"dd/mm/yyyy")&amp;$D$2,tbReporteAsistencia[[#All],[SerialDeBusqueda]:[FechaRegistro]],3,FALSE),"")</f>
        <v>43095.442256944443</v>
      </c>
      <c r="E20" s="22">
        <f>IFERROR(VLOOKUP($A20&amp;TEXT(E$3,"dd/mm/yyyy")&amp;$D$2,tbReporteAsistencia[[#All],[SerialDeBusqueda]:[FechaRegistro]],3,FALSE),"")</f>
        <v>43096.445173611108</v>
      </c>
      <c r="F20" s="22">
        <f>IFERROR(VLOOKUP($A20&amp;TEXT(F$3,"dd/mm/yyyy")&amp;$D$2,tbReporteAsistencia[[#All],[SerialDeBusqueda]:[FechaRegistro]],3,FALSE),"")</f>
        <v>43097.440347222226</v>
      </c>
      <c r="G20" s="22" t="str">
        <f>IFERROR(VLOOKUP($A20&amp;TEXT(G$3,"dd/mm/yyyy")&amp;$D$2,tbReporteAsistencia[[#All],[SerialDeBusqueda]:[FechaRegistro]],3,FALSE),"")</f>
        <v/>
      </c>
      <c r="H20" s="22" t="str">
        <f>IFERROR(VLOOKUP($A20&amp;TEXT(H$3,"dd/mm/yyyy")&amp;$D$2,tbReporteAsistencia[[#All],[SerialDeBusqueda]:[FechaRegistro]],3,FALSE),"")</f>
        <v/>
      </c>
      <c r="I20" s="22" t="str">
        <f>IFERROR(VLOOKUP($A20&amp;TEXT(I$3,"dd/mm/yyyy")&amp;$D$2,tbReporteAsistencia[[#All],[SerialDeBusqueda]:[FechaRegistro]],3,FALSE),"")</f>
        <v/>
      </c>
      <c r="J20" s="22" t="str">
        <f>IFERROR(VLOOKUP($A20&amp;TEXT(J$3,"dd/mm/yyyy")&amp;$D$2,tbReporteAsistencia[[#All],[SerialDeBusqueda]:[FechaRegistro]],3,FALSE),"")</f>
        <v/>
      </c>
      <c r="K20" s="22" t="str">
        <f>IFERROR(VLOOKUP($A20&amp;TEXT(K$3,"dd/mm/yyyy")&amp;$D$2,tbReporteAsistencia[[#All],[SerialDeBusqueda]:[FechaRegistro]],3,FALSE),"")</f>
        <v/>
      </c>
      <c r="L20" s="22" t="str">
        <f>IFERROR(VLOOKUP($A20&amp;TEXT(L$3,"dd/mm/yyyy")&amp;$D$2,tbReporteAsistencia[[#All],[SerialDeBusqueda]:[FechaRegistro]],3,FALSE),"")</f>
        <v/>
      </c>
      <c r="M20" s="22" t="str">
        <f>IFERROR(VLOOKUP($A20&amp;TEXT(M$3,"dd/mm/yyyy")&amp;$D$2,tbReporteAsistencia[[#All],[SerialDeBusqueda]:[FechaRegistro]],3,FALSE),"")</f>
        <v/>
      </c>
      <c r="N20" s="22">
        <f>IFERROR(VLOOKUP($A20&amp;TEXT(N$3,"dd/mm/yyyy")&amp;$D$2,tbReporteAsistencia[[#All],[SerialDeBusqueda]:[FechaRegistro]],3,FALSE),"")</f>
        <v>43105.419942129629</v>
      </c>
      <c r="O20" s="22" t="str">
        <f>IFERROR(VLOOKUP($A20&amp;TEXT(O$3,"dd/mm/yyyy")&amp;$D$2,tbReporteAsistencia[[#All],[SerialDeBusqueda]:[FechaRegistro]],3,FALSE),"")</f>
        <v/>
      </c>
      <c r="P20" s="22" t="str">
        <f>IFERROR(VLOOKUP($A20&amp;TEXT(P$3,"dd/mm/yyyy")&amp;$D$2,tbReporteAsistencia[[#All],[SerialDeBusqueda]:[FechaRegistro]],3,FALSE),"")</f>
        <v/>
      </c>
      <c r="Q20" s="22">
        <f>IFERROR(VLOOKUP($A20&amp;TEXT(Q$3,"dd/mm/yyyy")&amp;$D$2,tbReporteAsistencia[[#All],[SerialDeBusqueda]:[FechaRegistro]],3,FALSE),"")</f>
        <v>43108.427245370367</v>
      </c>
      <c r="R20" s="22" t="str">
        <f>IFERROR(VLOOKUP($A20&amp;TEXT(R$3,"dd/mm/yyyy")&amp;$D$2,tbReporteAsistencia[[#All],[SerialDeBusqueda]:[FechaRegistro]],3,FALSE),"")</f>
        <v/>
      </c>
      <c r="S20" s="22" t="str">
        <f>IFERROR(VLOOKUP($A20&amp;TEXT(S$3,"dd/mm/yyyy")&amp;$D$2,tbReporteAsistencia[[#All],[SerialDeBusqueda]:[FechaRegistro]],3,FALSE),"")</f>
        <v/>
      </c>
    </row>
    <row r="21" spans="1:19">
      <c r="A21" s="8">
        <v>78</v>
      </c>
      <c r="C21" s="8" t="s">
        <v>37</v>
      </c>
      <c r="D21" s="22" t="str">
        <f>IFERROR(VLOOKUP($A21&amp;TEXT(D$3,"dd/mm/yyyy")&amp;$D$2,tbReporteAsistencia[[#All],[SerialDeBusqueda]:[FechaRegistro]],3,FALSE),"")</f>
        <v/>
      </c>
      <c r="E21" s="22" t="str">
        <f>IFERROR(VLOOKUP($A21&amp;TEXT(E$3,"dd/mm/yyyy")&amp;$D$2,tbReporteAsistencia[[#All],[SerialDeBusqueda]:[FechaRegistro]],3,FALSE),"")</f>
        <v/>
      </c>
      <c r="F21" s="22" t="str">
        <f>IFERROR(VLOOKUP($A21&amp;TEXT(F$3,"dd/mm/yyyy")&amp;$D$2,tbReporteAsistencia[[#All],[SerialDeBusqueda]:[FechaRegistro]],3,FALSE),"")</f>
        <v/>
      </c>
      <c r="G21" s="22" t="str">
        <f>IFERROR(VLOOKUP($A21&amp;TEXT(G$3,"dd/mm/yyyy")&amp;$D$2,tbReporteAsistencia[[#All],[SerialDeBusqueda]:[FechaRegistro]],3,FALSE),"")</f>
        <v/>
      </c>
      <c r="H21" s="22" t="str">
        <f>IFERROR(VLOOKUP($A21&amp;TEXT(H$3,"dd/mm/yyyy")&amp;$D$2,tbReporteAsistencia[[#All],[SerialDeBusqueda]:[FechaRegistro]],3,FALSE),"")</f>
        <v/>
      </c>
      <c r="I21" s="22" t="str">
        <f>IFERROR(VLOOKUP($A21&amp;TEXT(I$3,"dd/mm/yyyy")&amp;$D$2,tbReporteAsistencia[[#All],[SerialDeBusqueda]:[FechaRegistro]],3,FALSE),"")</f>
        <v/>
      </c>
      <c r="J21" s="22" t="str">
        <f>IFERROR(VLOOKUP($A21&amp;TEXT(J$3,"dd/mm/yyyy")&amp;$D$2,tbReporteAsistencia[[#All],[SerialDeBusqueda]:[FechaRegistro]],3,FALSE),"")</f>
        <v/>
      </c>
      <c r="K21" s="22" t="str">
        <f>IFERROR(VLOOKUP($A21&amp;TEXT(K$3,"dd/mm/yyyy")&amp;$D$2,tbReporteAsistencia[[#All],[SerialDeBusqueda]:[FechaRegistro]],3,FALSE),"")</f>
        <v/>
      </c>
      <c r="L21" s="22" t="str">
        <f>IFERROR(VLOOKUP($A21&amp;TEXT(L$3,"dd/mm/yyyy")&amp;$D$2,tbReporteAsistencia[[#All],[SerialDeBusqueda]:[FechaRegistro]],3,FALSE),"")</f>
        <v/>
      </c>
      <c r="M21" s="22" t="str">
        <f>IFERROR(VLOOKUP($A21&amp;TEXT(M$3,"dd/mm/yyyy")&amp;$D$2,tbReporteAsistencia[[#All],[SerialDeBusqueda]:[FechaRegistro]],3,FALSE),"")</f>
        <v/>
      </c>
      <c r="N21" s="22" t="str">
        <f>IFERROR(VLOOKUP($A21&amp;TEXT(N$3,"dd/mm/yyyy")&amp;$D$2,tbReporteAsistencia[[#All],[SerialDeBusqueda]:[FechaRegistro]],3,FALSE),"")</f>
        <v/>
      </c>
      <c r="O21" s="22" t="str">
        <f>IFERROR(VLOOKUP($A21&amp;TEXT(O$3,"dd/mm/yyyy")&amp;$D$2,tbReporteAsistencia[[#All],[SerialDeBusqueda]:[FechaRegistro]],3,FALSE),"")</f>
        <v/>
      </c>
      <c r="P21" s="22" t="str">
        <f>IFERROR(VLOOKUP($A21&amp;TEXT(P$3,"dd/mm/yyyy")&amp;$D$2,tbReporteAsistencia[[#All],[SerialDeBusqueda]:[FechaRegistro]],3,FALSE),"")</f>
        <v/>
      </c>
      <c r="Q21" s="22" t="str">
        <f>IFERROR(VLOOKUP($A21&amp;TEXT(Q$3,"dd/mm/yyyy")&amp;$D$2,tbReporteAsistencia[[#All],[SerialDeBusqueda]:[FechaRegistro]],3,FALSE),"")</f>
        <v/>
      </c>
      <c r="R21" s="22" t="str">
        <f>IFERROR(VLOOKUP($A21&amp;TEXT(R$3,"dd/mm/yyyy")&amp;$D$2,tbReporteAsistencia[[#All],[SerialDeBusqueda]:[FechaRegistro]],3,FALSE),"")</f>
        <v/>
      </c>
      <c r="S21" s="22" t="str">
        <f>IFERROR(VLOOKUP($A21&amp;TEXT(S$3,"dd/mm/yyyy")&amp;$D$2,tbReporteAsistencia[[#All],[SerialDeBusqueda]:[FechaRegistro]],3,FALSE),"")</f>
        <v/>
      </c>
    </row>
    <row r="22" spans="1:19">
      <c r="A22" s="8">
        <v>81</v>
      </c>
      <c r="C22" s="8" t="s">
        <v>82</v>
      </c>
      <c r="D22" s="22">
        <f>IFERROR(VLOOKUP($A22&amp;TEXT(D$3,"dd/mm/yyyy")&amp;$D$2,tbReporteAsistencia[[#All],[SerialDeBusqueda]:[FechaRegistro]],3,FALSE),"")</f>
        <v>43095.438773148147</v>
      </c>
      <c r="E22" s="22">
        <f>IFERROR(VLOOKUP($A22&amp;TEXT(E$3,"dd/mm/yyyy")&amp;$D$2,tbReporteAsistencia[[#All],[SerialDeBusqueda]:[FechaRegistro]],3,FALSE),"")</f>
        <v>43096.416435185187</v>
      </c>
      <c r="F22" s="22" t="str">
        <f>IFERROR(VLOOKUP($A22&amp;TEXT(F$3,"dd/mm/yyyy")&amp;$D$2,tbReporteAsistencia[[#All],[SerialDeBusqueda]:[FechaRegistro]],3,FALSE),"")</f>
        <v/>
      </c>
      <c r="G22" s="22" t="str">
        <f>IFERROR(VLOOKUP($A22&amp;TEXT(G$3,"dd/mm/yyyy")&amp;$D$2,tbReporteAsistencia[[#All],[SerialDeBusqueda]:[FechaRegistro]],3,FALSE),"")</f>
        <v/>
      </c>
      <c r="H22" s="22" t="str">
        <f>IFERROR(VLOOKUP($A22&amp;TEXT(H$3,"dd/mm/yyyy")&amp;$D$2,tbReporteAsistencia[[#All],[SerialDeBusqueda]:[FechaRegistro]],3,FALSE),"")</f>
        <v/>
      </c>
      <c r="I22" s="22" t="str">
        <f>IFERROR(VLOOKUP($A22&amp;TEXT(I$3,"dd/mm/yyyy")&amp;$D$2,tbReporteAsistencia[[#All],[SerialDeBusqueda]:[FechaRegistro]],3,FALSE),"")</f>
        <v/>
      </c>
      <c r="J22" s="22" t="str">
        <f>IFERROR(VLOOKUP($A22&amp;TEXT(J$3,"dd/mm/yyyy")&amp;$D$2,tbReporteAsistencia[[#All],[SerialDeBusqueda]:[FechaRegistro]],3,FALSE),"")</f>
        <v/>
      </c>
      <c r="K22" s="22">
        <f>IFERROR(VLOOKUP($A22&amp;TEXT(K$3,"dd/mm/yyyy")&amp;$D$2,tbReporteAsistencia[[#All],[SerialDeBusqueda]:[FechaRegistro]],3,FALSE),"")</f>
        <v>43102.39403935185</v>
      </c>
      <c r="L22" s="22" t="str">
        <f>IFERROR(VLOOKUP($A22&amp;TEXT(L$3,"dd/mm/yyyy")&amp;$D$2,tbReporteAsistencia[[#All],[SerialDeBusqueda]:[FechaRegistro]],3,FALSE),"")</f>
        <v/>
      </c>
      <c r="M22" s="22">
        <f>IFERROR(VLOOKUP($A22&amp;TEXT(M$3,"dd/mm/yyyy")&amp;$D$2,tbReporteAsistencia[[#All],[SerialDeBusqueda]:[FechaRegistro]],3,FALSE),"")</f>
        <v>43104.413472222222</v>
      </c>
      <c r="N22" s="22">
        <f>IFERROR(VLOOKUP($A22&amp;TEXT(N$3,"dd/mm/yyyy")&amp;$D$2,tbReporteAsistencia[[#All],[SerialDeBusqueda]:[FechaRegistro]],3,FALSE),"")</f>
        <v>43105.419120370374</v>
      </c>
      <c r="O22" s="22">
        <f>IFERROR(VLOOKUP($A22&amp;TEXT(O$3,"dd/mm/yyyy")&amp;$D$2,tbReporteAsistencia[[#All],[SerialDeBusqueda]:[FechaRegistro]],3,FALSE),"")</f>
        <v>43106.447025462963</v>
      </c>
      <c r="P22" s="22" t="str">
        <f>IFERROR(VLOOKUP($A22&amp;TEXT(P$3,"dd/mm/yyyy")&amp;$D$2,tbReporteAsistencia[[#All],[SerialDeBusqueda]:[FechaRegistro]],3,FALSE),"")</f>
        <v/>
      </c>
      <c r="Q22" s="22">
        <f>IFERROR(VLOOKUP($A22&amp;TEXT(Q$3,"dd/mm/yyyy")&amp;$D$2,tbReporteAsistencia[[#All],[SerialDeBusqueda]:[FechaRegistro]],3,FALSE),"")</f>
        <v>43108.415046296293</v>
      </c>
      <c r="R22" s="22" t="str">
        <f>IFERROR(VLOOKUP($A22&amp;TEXT(R$3,"dd/mm/yyyy")&amp;$D$2,tbReporteAsistencia[[#All],[SerialDeBusqueda]:[FechaRegistro]],3,FALSE),"")</f>
        <v/>
      </c>
      <c r="S22" s="22" t="str">
        <f>IFERROR(VLOOKUP($A22&amp;TEXT(S$3,"dd/mm/yyyy")&amp;$D$2,tbReporteAsistencia[[#All],[SerialDeBusqueda]:[FechaRegistro]],3,FALSE),"")</f>
        <v/>
      </c>
    </row>
    <row r="23" spans="1:19">
      <c r="A23" s="8">
        <v>84</v>
      </c>
      <c r="C23" s="8" t="s">
        <v>48</v>
      </c>
      <c r="D23" s="22">
        <f>IFERROR(VLOOKUP($A23&amp;TEXT(D$3,"dd/mm/yyyy")&amp;$D$2,tbReporteAsistencia[[#All],[SerialDeBusqueda]:[FechaRegistro]],3,FALSE),"")</f>
        <v>43095.694618055553</v>
      </c>
      <c r="E23" s="22">
        <f>IFERROR(VLOOKUP($A23&amp;TEXT(E$3,"dd/mm/yyyy")&amp;$D$2,tbReporteAsistencia[[#All],[SerialDeBusqueda]:[FechaRegistro]],3,FALSE),"")</f>
        <v>43096.688981481479</v>
      </c>
      <c r="F23" s="22">
        <f>IFERROR(VLOOKUP($A23&amp;TEXT(F$3,"dd/mm/yyyy")&amp;$D$2,tbReporteAsistencia[[#All],[SerialDeBusqueda]:[FechaRegistro]],3,FALSE),"")</f>
        <v>43097.687685185185</v>
      </c>
      <c r="G23" s="22" t="str">
        <f>IFERROR(VLOOKUP($A23&amp;TEXT(G$3,"dd/mm/yyyy")&amp;$D$2,tbReporteAsistencia[[#All],[SerialDeBusqueda]:[FechaRegistro]],3,FALSE),"")</f>
        <v/>
      </c>
      <c r="H23" s="22">
        <f>IFERROR(VLOOKUP($A23&amp;TEXT(H$3,"dd/mm/yyyy")&amp;$D$2,tbReporteAsistencia[[#All],[SerialDeBusqueda]:[FechaRegistro]],3,FALSE),"")</f>
        <v>43099.673703703702</v>
      </c>
      <c r="I23" s="22" t="str">
        <f>IFERROR(VLOOKUP($A23&amp;TEXT(I$3,"dd/mm/yyyy")&amp;$D$2,tbReporteAsistencia[[#All],[SerialDeBusqueda]:[FechaRegistro]],3,FALSE),"")</f>
        <v/>
      </c>
      <c r="J23" s="22" t="str">
        <f>IFERROR(VLOOKUP($A23&amp;TEXT(J$3,"dd/mm/yyyy")&amp;$D$2,tbReporteAsistencia[[#All],[SerialDeBusqueda]:[FechaRegistro]],3,FALSE),"")</f>
        <v/>
      </c>
      <c r="K23" s="22" t="str">
        <f>IFERROR(VLOOKUP($A23&amp;TEXT(K$3,"dd/mm/yyyy")&amp;$D$2,tbReporteAsistencia[[#All],[SerialDeBusqueda]:[FechaRegistro]],3,FALSE),"")</f>
        <v/>
      </c>
      <c r="L23" s="22" t="str">
        <f>IFERROR(VLOOKUP($A23&amp;TEXT(L$3,"dd/mm/yyyy")&amp;$D$2,tbReporteAsistencia[[#All],[SerialDeBusqueda]:[FechaRegistro]],3,FALSE),"")</f>
        <v/>
      </c>
      <c r="M23" s="22" t="str">
        <f>IFERROR(VLOOKUP($A23&amp;TEXT(M$3,"dd/mm/yyyy")&amp;$D$2,tbReporteAsistencia[[#All],[SerialDeBusqueda]:[FechaRegistro]],3,FALSE),"")</f>
        <v/>
      </c>
      <c r="N23" s="22" t="str">
        <f>IFERROR(VLOOKUP($A23&amp;TEXT(N$3,"dd/mm/yyyy")&amp;$D$2,tbReporteAsistencia[[#All],[SerialDeBusqueda]:[FechaRegistro]],3,FALSE),"")</f>
        <v/>
      </c>
      <c r="O23" s="22" t="str">
        <f>IFERROR(VLOOKUP($A23&amp;TEXT(O$3,"dd/mm/yyyy")&amp;$D$2,tbReporteAsistencia[[#All],[SerialDeBusqueda]:[FechaRegistro]],3,FALSE),"")</f>
        <v/>
      </c>
      <c r="P23" s="22" t="str">
        <f>IFERROR(VLOOKUP($A23&amp;TEXT(P$3,"dd/mm/yyyy")&amp;$D$2,tbReporteAsistencia[[#All],[SerialDeBusqueda]:[FechaRegistro]],3,FALSE),"")</f>
        <v/>
      </c>
      <c r="Q23" s="22" t="str">
        <f>IFERROR(VLOOKUP($A23&amp;TEXT(Q$3,"dd/mm/yyyy")&amp;$D$2,tbReporteAsistencia[[#All],[SerialDeBusqueda]:[FechaRegistro]],3,FALSE),"")</f>
        <v/>
      </c>
      <c r="R23" s="22" t="str">
        <f>IFERROR(VLOOKUP($A23&amp;TEXT(R$3,"dd/mm/yyyy")&amp;$D$2,tbReporteAsistencia[[#All],[SerialDeBusqueda]:[FechaRegistro]],3,FALSE),"")</f>
        <v/>
      </c>
      <c r="S23" s="22" t="str">
        <f>IFERROR(VLOOKUP($A23&amp;TEXT(S$3,"dd/mm/yyyy")&amp;$D$2,tbReporteAsistencia[[#All],[SerialDeBusqueda]:[FechaRegistro]],3,FALSE),"")</f>
        <v/>
      </c>
    </row>
    <row r="24" spans="1:19">
      <c r="A24" s="8">
        <v>107</v>
      </c>
      <c r="C24" s="8" t="s">
        <v>30</v>
      </c>
      <c r="D24" s="22" t="str">
        <f>IFERROR(VLOOKUP($A24&amp;TEXT(D$3,"dd/mm/yyyy")&amp;$D$2,tbReporteAsistencia[[#All],[SerialDeBusqueda]:[FechaRegistro]],3,FALSE),"")</f>
        <v/>
      </c>
      <c r="E24" s="22" t="str">
        <f>IFERROR(VLOOKUP($A24&amp;TEXT(E$3,"dd/mm/yyyy")&amp;$D$2,tbReporteAsistencia[[#All],[SerialDeBusqueda]:[FechaRegistro]],3,FALSE),"")</f>
        <v/>
      </c>
      <c r="F24" s="22" t="str">
        <f>IFERROR(VLOOKUP($A24&amp;TEXT(F$3,"dd/mm/yyyy")&amp;$D$2,tbReporteAsistencia[[#All],[SerialDeBusqueda]:[FechaRegistro]],3,FALSE),"")</f>
        <v/>
      </c>
      <c r="G24" s="22" t="str">
        <f>IFERROR(VLOOKUP($A24&amp;TEXT(G$3,"dd/mm/yyyy")&amp;$D$2,tbReporteAsistencia[[#All],[SerialDeBusqueda]:[FechaRegistro]],3,FALSE),"")</f>
        <v/>
      </c>
      <c r="H24" s="22" t="str">
        <f>IFERROR(VLOOKUP($A24&amp;TEXT(H$3,"dd/mm/yyyy")&amp;$D$2,tbReporteAsistencia[[#All],[SerialDeBusqueda]:[FechaRegistro]],3,FALSE),"")</f>
        <v/>
      </c>
      <c r="I24" s="22" t="str">
        <f>IFERROR(VLOOKUP($A24&amp;TEXT(I$3,"dd/mm/yyyy")&amp;$D$2,tbReporteAsistencia[[#All],[SerialDeBusqueda]:[FechaRegistro]],3,FALSE),"")</f>
        <v/>
      </c>
      <c r="J24" s="22" t="str">
        <f>IFERROR(VLOOKUP($A24&amp;TEXT(J$3,"dd/mm/yyyy")&amp;$D$2,tbReporteAsistencia[[#All],[SerialDeBusqueda]:[FechaRegistro]],3,FALSE),"")</f>
        <v/>
      </c>
      <c r="K24" s="22" t="str">
        <f>IFERROR(VLOOKUP($A24&amp;TEXT(K$3,"dd/mm/yyyy")&amp;$D$2,tbReporteAsistencia[[#All],[SerialDeBusqueda]:[FechaRegistro]],3,FALSE),"")</f>
        <v/>
      </c>
      <c r="L24" s="22" t="str">
        <f>IFERROR(VLOOKUP($A24&amp;TEXT(L$3,"dd/mm/yyyy")&amp;$D$2,tbReporteAsistencia[[#All],[SerialDeBusqueda]:[FechaRegistro]],3,FALSE),"")</f>
        <v/>
      </c>
      <c r="M24" s="22" t="str">
        <f>IFERROR(VLOOKUP($A24&amp;TEXT(M$3,"dd/mm/yyyy")&amp;$D$2,tbReporteAsistencia[[#All],[SerialDeBusqueda]:[FechaRegistro]],3,FALSE),"")</f>
        <v/>
      </c>
      <c r="N24" s="22" t="str">
        <f>IFERROR(VLOOKUP($A24&amp;TEXT(N$3,"dd/mm/yyyy")&amp;$D$2,tbReporteAsistencia[[#All],[SerialDeBusqueda]:[FechaRegistro]],3,FALSE),"")</f>
        <v/>
      </c>
      <c r="O24" s="22" t="str">
        <f>IFERROR(VLOOKUP($A24&amp;TEXT(O$3,"dd/mm/yyyy")&amp;$D$2,tbReporteAsistencia[[#All],[SerialDeBusqueda]:[FechaRegistro]],3,FALSE),"")</f>
        <v/>
      </c>
      <c r="P24" s="22" t="str">
        <f>IFERROR(VLOOKUP($A24&amp;TEXT(P$3,"dd/mm/yyyy")&amp;$D$2,tbReporteAsistencia[[#All],[SerialDeBusqueda]:[FechaRegistro]],3,FALSE),"")</f>
        <v/>
      </c>
      <c r="Q24" s="22" t="str">
        <f>IFERROR(VLOOKUP($A24&amp;TEXT(Q$3,"dd/mm/yyyy")&amp;$D$2,tbReporteAsistencia[[#All],[SerialDeBusqueda]:[FechaRegistro]],3,FALSE),"")</f>
        <v/>
      </c>
      <c r="R24" s="22" t="str">
        <f>IFERROR(VLOOKUP($A24&amp;TEXT(R$3,"dd/mm/yyyy")&amp;$D$2,tbReporteAsistencia[[#All],[SerialDeBusqueda]:[FechaRegistro]],3,FALSE),"")</f>
        <v/>
      </c>
      <c r="S24" s="22" t="str">
        <f>IFERROR(VLOOKUP($A24&amp;TEXT(S$3,"dd/mm/yyyy")&amp;$D$2,tbReporteAsistencia[[#All],[SerialDeBusqueda]:[FechaRegistro]],3,FALSE),"")</f>
        <v/>
      </c>
    </row>
    <row r="25" spans="1:19">
      <c r="A25" s="8">
        <v>108</v>
      </c>
      <c r="C25" s="8" t="s">
        <v>23</v>
      </c>
      <c r="D25" s="22" t="str">
        <f>IFERROR(VLOOKUP($A25&amp;TEXT(D$3,"dd/mm/yyyy")&amp;$D$2,tbReporteAsistencia[[#All],[SerialDeBusqueda]:[FechaRegistro]],3,FALSE),"")</f>
        <v/>
      </c>
      <c r="E25" s="22" t="str">
        <f>IFERROR(VLOOKUP($A25&amp;TEXT(E$3,"dd/mm/yyyy")&amp;$D$2,tbReporteAsistencia[[#All],[SerialDeBusqueda]:[FechaRegistro]],3,FALSE),"")</f>
        <v/>
      </c>
      <c r="F25" s="22" t="str">
        <f>IFERROR(VLOOKUP($A25&amp;TEXT(F$3,"dd/mm/yyyy")&amp;$D$2,tbReporteAsistencia[[#All],[SerialDeBusqueda]:[FechaRegistro]],3,FALSE),"")</f>
        <v/>
      </c>
      <c r="G25" s="22" t="str">
        <f>IFERROR(VLOOKUP($A25&amp;TEXT(G$3,"dd/mm/yyyy")&amp;$D$2,tbReporteAsistencia[[#All],[SerialDeBusqueda]:[FechaRegistro]],3,FALSE),"")</f>
        <v/>
      </c>
      <c r="H25" s="22" t="str">
        <f>IFERROR(VLOOKUP($A25&amp;TEXT(H$3,"dd/mm/yyyy")&amp;$D$2,tbReporteAsistencia[[#All],[SerialDeBusqueda]:[FechaRegistro]],3,FALSE),"")</f>
        <v/>
      </c>
      <c r="I25" s="22" t="str">
        <f>IFERROR(VLOOKUP($A25&amp;TEXT(I$3,"dd/mm/yyyy")&amp;$D$2,tbReporteAsistencia[[#All],[SerialDeBusqueda]:[FechaRegistro]],3,FALSE),"")</f>
        <v/>
      </c>
      <c r="J25" s="22" t="str">
        <f>IFERROR(VLOOKUP($A25&amp;TEXT(J$3,"dd/mm/yyyy")&amp;$D$2,tbReporteAsistencia[[#All],[SerialDeBusqueda]:[FechaRegistro]],3,FALSE),"")</f>
        <v/>
      </c>
      <c r="K25" s="22" t="str">
        <f>IFERROR(VLOOKUP($A25&amp;TEXT(K$3,"dd/mm/yyyy")&amp;$D$2,tbReporteAsistencia[[#All],[SerialDeBusqueda]:[FechaRegistro]],3,FALSE),"")</f>
        <v/>
      </c>
      <c r="L25" s="22" t="str">
        <f>IFERROR(VLOOKUP($A25&amp;TEXT(L$3,"dd/mm/yyyy")&amp;$D$2,tbReporteAsistencia[[#All],[SerialDeBusqueda]:[FechaRegistro]],3,FALSE),"")</f>
        <v/>
      </c>
      <c r="M25" s="22" t="str">
        <f>IFERROR(VLOOKUP($A25&amp;TEXT(M$3,"dd/mm/yyyy")&amp;$D$2,tbReporteAsistencia[[#All],[SerialDeBusqueda]:[FechaRegistro]],3,FALSE),"")</f>
        <v/>
      </c>
      <c r="N25" s="22" t="str">
        <f>IFERROR(VLOOKUP($A25&amp;TEXT(N$3,"dd/mm/yyyy")&amp;$D$2,tbReporteAsistencia[[#All],[SerialDeBusqueda]:[FechaRegistro]],3,FALSE),"")</f>
        <v/>
      </c>
      <c r="O25" s="22" t="str">
        <f>IFERROR(VLOOKUP($A25&amp;TEXT(O$3,"dd/mm/yyyy")&amp;$D$2,tbReporteAsistencia[[#All],[SerialDeBusqueda]:[FechaRegistro]],3,FALSE),"")</f>
        <v/>
      </c>
      <c r="P25" s="22" t="str">
        <f>IFERROR(VLOOKUP($A25&amp;TEXT(P$3,"dd/mm/yyyy")&amp;$D$2,tbReporteAsistencia[[#All],[SerialDeBusqueda]:[FechaRegistro]],3,FALSE),"")</f>
        <v/>
      </c>
      <c r="Q25" s="22" t="str">
        <f>IFERROR(VLOOKUP($A25&amp;TEXT(Q$3,"dd/mm/yyyy")&amp;$D$2,tbReporteAsistencia[[#All],[SerialDeBusqueda]:[FechaRegistro]],3,FALSE),"")</f>
        <v/>
      </c>
      <c r="R25" s="22" t="str">
        <f>IFERROR(VLOOKUP($A25&amp;TEXT(R$3,"dd/mm/yyyy")&amp;$D$2,tbReporteAsistencia[[#All],[SerialDeBusqueda]:[FechaRegistro]],3,FALSE),"")</f>
        <v/>
      </c>
      <c r="S25" s="22" t="str">
        <f>IFERROR(VLOOKUP($A25&amp;TEXT(S$3,"dd/mm/yyyy")&amp;$D$2,tbReporteAsistencia[[#All],[SerialDeBusqueda]:[FechaRegistro]],3,FALSE),"")</f>
        <v/>
      </c>
    </row>
    <row r="26" spans="1:19">
      <c r="A26" s="8">
        <v>113</v>
      </c>
      <c r="C26" s="8" t="s">
        <v>65</v>
      </c>
      <c r="D26" s="22" t="str">
        <f>IFERROR(VLOOKUP($A26&amp;TEXT(D$3,"dd/mm/yyyy")&amp;$D$2,tbReporteAsistencia[[#All],[SerialDeBusqueda]:[FechaRegistro]],3,FALSE),"")</f>
        <v/>
      </c>
      <c r="E26" s="22" t="str">
        <f>IFERROR(VLOOKUP($A26&amp;TEXT(E$3,"dd/mm/yyyy")&amp;$D$2,tbReporteAsistencia[[#All],[SerialDeBusqueda]:[FechaRegistro]],3,FALSE),"")</f>
        <v/>
      </c>
      <c r="F26" s="22" t="str">
        <f>IFERROR(VLOOKUP($A26&amp;TEXT(F$3,"dd/mm/yyyy")&amp;$D$2,tbReporteAsistencia[[#All],[SerialDeBusqueda]:[FechaRegistro]],3,FALSE),"")</f>
        <v/>
      </c>
      <c r="G26" s="22" t="str">
        <f>IFERROR(VLOOKUP($A26&amp;TEXT(G$3,"dd/mm/yyyy")&amp;$D$2,tbReporteAsistencia[[#All],[SerialDeBusqueda]:[FechaRegistro]],3,FALSE),"")</f>
        <v/>
      </c>
      <c r="H26" s="22" t="str">
        <f>IFERROR(VLOOKUP($A26&amp;TEXT(H$3,"dd/mm/yyyy")&amp;$D$2,tbReporteAsistencia[[#All],[SerialDeBusqueda]:[FechaRegistro]],3,FALSE),"")</f>
        <v/>
      </c>
      <c r="I26" s="22" t="str">
        <f>IFERROR(VLOOKUP($A26&amp;TEXT(I$3,"dd/mm/yyyy")&amp;$D$2,tbReporteAsistencia[[#All],[SerialDeBusqueda]:[FechaRegistro]],3,FALSE),"")</f>
        <v/>
      </c>
      <c r="J26" s="22" t="str">
        <f>IFERROR(VLOOKUP($A26&amp;TEXT(J$3,"dd/mm/yyyy")&amp;$D$2,tbReporteAsistencia[[#All],[SerialDeBusqueda]:[FechaRegistro]],3,FALSE),"")</f>
        <v/>
      </c>
      <c r="K26" s="22" t="str">
        <f>IFERROR(VLOOKUP($A26&amp;TEXT(K$3,"dd/mm/yyyy")&amp;$D$2,tbReporteAsistencia[[#All],[SerialDeBusqueda]:[FechaRegistro]],3,FALSE),"")</f>
        <v/>
      </c>
      <c r="L26" s="22" t="str">
        <f>IFERROR(VLOOKUP($A26&amp;TEXT(L$3,"dd/mm/yyyy")&amp;$D$2,tbReporteAsistencia[[#All],[SerialDeBusqueda]:[FechaRegistro]],3,FALSE),"")</f>
        <v/>
      </c>
      <c r="M26" s="22" t="str">
        <f>IFERROR(VLOOKUP($A26&amp;TEXT(M$3,"dd/mm/yyyy")&amp;$D$2,tbReporteAsistencia[[#All],[SerialDeBusqueda]:[FechaRegistro]],3,FALSE),"")</f>
        <v/>
      </c>
      <c r="N26" s="22" t="str">
        <f>IFERROR(VLOOKUP($A26&amp;TEXT(N$3,"dd/mm/yyyy")&amp;$D$2,tbReporteAsistencia[[#All],[SerialDeBusqueda]:[FechaRegistro]],3,FALSE),"")</f>
        <v/>
      </c>
      <c r="O26" s="22" t="str">
        <f>IFERROR(VLOOKUP($A26&amp;TEXT(O$3,"dd/mm/yyyy")&amp;$D$2,tbReporteAsistencia[[#All],[SerialDeBusqueda]:[FechaRegistro]],3,FALSE),"")</f>
        <v/>
      </c>
      <c r="P26" s="22" t="str">
        <f>IFERROR(VLOOKUP($A26&amp;TEXT(P$3,"dd/mm/yyyy")&amp;$D$2,tbReporteAsistencia[[#All],[SerialDeBusqueda]:[FechaRegistro]],3,FALSE),"")</f>
        <v/>
      </c>
      <c r="Q26" s="22" t="str">
        <f>IFERROR(VLOOKUP($A26&amp;TEXT(Q$3,"dd/mm/yyyy")&amp;$D$2,tbReporteAsistencia[[#All],[SerialDeBusqueda]:[FechaRegistro]],3,FALSE),"")</f>
        <v/>
      </c>
      <c r="R26" s="22" t="str">
        <f>IFERROR(VLOOKUP($A26&amp;TEXT(R$3,"dd/mm/yyyy")&amp;$D$2,tbReporteAsistencia[[#All],[SerialDeBusqueda]:[FechaRegistro]],3,FALSE),"")</f>
        <v/>
      </c>
      <c r="S26" s="22" t="str">
        <f>IFERROR(VLOOKUP($A26&amp;TEXT(S$3,"dd/mm/yyyy")&amp;$D$2,tbReporteAsistencia[[#All],[SerialDeBusqueda]:[FechaRegistro]],3,FALSE),"")</f>
        <v/>
      </c>
    </row>
    <row r="27" spans="1:19">
      <c r="A27" s="8">
        <v>114</v>
      </c>
      <c r="C27" s="8" t="s">
        <v>70</v>
      </c>
      <c r="D27" s="22" t="str">
        <f>IFERROR(VLOOKUP($A27&amp;TEXT(D$3,"dd/mm/yyyy")&amp;$D$2,tbReporteAsistencia[[#All],[SerialDeBusqueda]:[FechaRegistro]],3,FALSE),"")</f>
        <v/>
      </c>
      <c r="E27" s="22" t="str">
        <f>IFERROR(VLOOKUP($A27&amp;TEXT(E$3,"dd/mm/yyyy")&amp;$D$2,tbReporteAsistencia[[#All],[SerialDeBusqueda]:[FechaRegistro]],3,FALSE),"")</f>
        <v/>
      </c>
      <c r="F27" s="22" t="str">
        <f>IFERROR(VLOOKUP($A27&amp;TEXT(F$3,"dd/mm/yyyy")&amp;$D$2,tbReporteAsistencia[[#All],[SerialDeBusqueda]:[FechaRegistro]],3,FALSE),"")</f>
        <v/>
      </c>
      <c r="G27" s="22" t="str">
        <f>IFERROR(VLOOKUP($A27&amp;TEXT(G$3,"dd/mm/yyyy")&amp;$D$2,tbReporteAsistencia[[#All],[SerialDeBusqueda]:[FechaRegistro]],3,FALSE),"")</f>
        <v/>
      </c>
      <c r="H27" s="22" t="str">
        <f>IFERROR(VLOOKUP($A27&amp;TEXT(H$3,"dd/mm/yyyy")&amp;$D$2,tbReporteAsistencia[[#All],[SerialDeBusqueda]:[FechaRegistro]],3,FALSE),"")</f>
        <v/>
      </c>
      <c r="I27" s="22" t="str">
        <f>IFERROR(VLOOKUP($A27&amp;TEXT(I$3,"dd/mm/yyyy")&amp;$D$2,tbReporteAsistencia[[#All],[SerialDeBusqueda]:[FechaRegistro]],3,FALSE),"")</f>
        <v/>
      </c>
      <c r="J27" s="22" t="str">
        <f>IFERROR(VLOOKUP($A27&amp;TEXT(J$3,"dd/mm/yyyy")&amp;$D$2,tbReporteAsistencia[[#All],[SerialDeBusqueda]:[FechaRegistro]],3,FALSE),"")</f>
        <v/>
      </c>
      <c r="K27" s="22" t="str">
        <f>IFERROR(VLOOKUP($A27&amp;TEXT(K$3,"dd/mm/yyyy")&amp;$D$2,tbReporteAsistencia[[#All],[SerialDeBusqueda]:[FechaRegistro]],3,FALSE),"")</f>
        <v/>
      </c>
      <c r="L27" s="22" t="str">
        <f>IFERROR(VLOOKUP($A27&amp;TEXT(L$3,"dd/mm/yyyy")&amp;$D$2,tbReporteAsistencia[[#All],[SerialDeBusqueda]:[FechaRegistro]],3,FALSE),"")</f>
        <v/>
      </c>
      <c r="M27" s="22" t="str">
        <f>IFERROR(VLOOKUP($A27&amp;TEXT(M$3,"dd/mm/yyyy")&amp;$D$2,tbReporteAsistencia[[#All],[SerialDeBusqueda]:[FechaRegistro]],3,FALSE),"")</f>
        <v/>
      </c>
      <c r="N27" s="22" t="str">
        <f>IFERROR(VLOOKUP($A27&amp;TEXT(N$3,"dd/mm/yyyy")&amp;$D$2,tbReporteAsistencia[[#All],[SerialDeBusqueda]:[FechaRegistro]],3,FALSE),"")</f>
        <v/>
      </c>
      <c r="O27" s="22" t="str">
        <f>IFERROR(VLOOKUP($A27&amp;TEXT(O$3,"dd/mm/yyyy")&amp;$D$2,tbReporteAsistencia[[#All],[SerialDeBusqueda]:[FechaRegistro]],3,FALSE),"")</f>
        <v/>
      </c>
      <c r="P27" s="22" t="str">
        <f>IFERROR(VLOOKUP($A27&amp;TEXT(P$3,"dd/mm/yyyy")&amp;$D$2,tbReporteAsistencia[[#All],[SerialDeBusqueda]:[FechaRegistro]],3,FALSE),"")</f>
        <v/>
      </c>
      <c r="Q27" s="22" t="str">
        <f>IFERROR(VLOOKUP($A27&amp;TEXT(Q$3,"dd/mm/yyyy")&amp;$D$2,tbReporteAsistencia[[#All],[SerialDeBusqueda]:[FechaRegistro]],3,FALSE),"")</f>
        <v/>
      </c>
      <c r="R27" s="22" t="str">
        <f>IFERROR(VLOOKUP($A27&amp;TEXT(R$3,"dd/mm/yyyy")&amp;$D$2,tbReporteAsistencia[[#All],[SerialDeBusqueda]:[FechaRegistro]],3,FALSE),"")</f>
        <v/>
      </c>
      <c r="S27" s="22" t="str">
        <f>IFERROR(VLOOKUP($A27&amp;TEXT(S$3,"dd/mm/yyyy")&amp;$D$2,tbReporteAsistencia[[#All],[SerialDeBusqueda]:[FechaRegistro]],3,FALSE),"")</f>
        <v/>
      </c>
    </row>
    <row r="28" spans="1:19">
      <c r="A28" s="8">
        <v>115</v>
      </c>
      <c r="C28" s="8" t="s">
        <v>44</v>
      </c>
      <c r="D28" s="22" t="str">
        <f>IFERROR(VLOOKUP($A28&amp;TEXT(D$3,"dd/mm/yyyy")&amp;$D$2,tbReporteAsistencia[[#All],[SerialDeBusqueda]:[FechaRegistro]],3,FALSE),"")</f>
        <v/>
      </c>
      <c r="E28" s="22" t="str">
        <f>IFERROR(VLOOKUP($A28&amp;TEXT(E$3,"dd/mm/yyyy")&amp;$D$2,tbReporteAsistencia[[#All],[SerialDeBusqueda]:[FechaRegistro]],3,FALSE),"")</f>
        <v/>
      </c>
      <c r="F28" s="22" t="str">
        <f>IFERROR(VLOOKUP($A28&amp;TEXT(F$3,"dd/mm/yyyy")&amp;$D$2,tbReporteAsistencia[[#All],[SerialDeBusqueda]:[FechaRegistro]],3,FALSE),"")</f>
        <v/>
      </c>
      <c r="G28" s="22" t="str">
        <f>IFERROR(VLOOKUP($A28&amp;TEXT(G$3,"dd/mm/yyyy")&amp;$D$2,tbReporteAsistencia[[#All],[SerialDeBusqueda]:[FechaRegistro]],3,FALSE),"")</f>
        <v/>
      </c>
      <c r="H28" s="22" t="str">
        <f>IFERROR(VLOOKUP($A28&amp;TEXT(H$3,"dd/mm/yyyy")&amp;$D$2,tbReporteAsistencia[[#All],[SerialDeBusqueda]:[FechaRegistro]],3,FALSE),"")</f>
        <v/>
      </c>
      <c r="I28" s="22" t="str">
        <f>IFERROR(VLOOKUP($A28&amp;TEXT(I$3,"dd/mm/yyyy")&amp;$D$2,tbReporteAsistencia[[#All],[SerialDeBusqueda]:[FechaRegistro]],3,FALSE),"")</f>
        <v/>
      </c>
      <c r="J28" s="22" t="str">
        <f>IFERROR(VLOOKUP($A28&amp;TEXT(J$3,"dd/mm/yyyy")&amp;$D$2,tbReporteAsistencia[[#All],[SerialDeBusqueda]:[FechaRegistro]],3,FALSE),"")</f>
        <v/>
      </c>
      <c r="K28" s="22" t="str">
        <f>IFERROR(VLOOKUP($A28&amp;TEXT(K$3,"dd/mm/yyyy")&amp;$D$2,tbReporteAsistencia[[#All],[SerialDeBusqueda]:[FechaRegistro]],3,FALSE),"")</f>
        <v/>
      </c>
      <c r="L28" s="22" t="str">
        <f>IFERROR(VLOOKUP($A28&amp;TEXT(L$3,"dd/mm/yyyy")&amp;$D$2,tbReporteAsistencia[[#All],[SerialDeBusqueda]:[FechaRegistro]],3,FALSE),"")</f>
        <v/>
      </c>
      <c r="M28" s="22" t="str">
        <f>IFERROR(VLOOKUP($A28&amp;TEXT(M$3,"dd/mm/yyyy")&amp;$D$2,tbReporteAsistencia[[#All],[SerialDeBusqueda]:[FechaRegistro]],3,FALSE),"")</f>
        <v/>
      </c>
      <c r="N28" s="22" t="str">
        <f>IFERROR(VLOOKUP($A28&amp;TEXT(N$3,"dd/mm/yyyy")&amp;$D$2,tbReporteAsistencia[[#All],[SerialDeBusqueda]:[FechaRegistro]],3,FALSE),"")</f>
        <v/>
      </c>
      <c r="O28" s="22" t="str">
        <f>IFERROR(VLOOKUP($A28&amp;TEXT(O$3,"dd/mm/yyyy")&amp;$D$2,tbReporteAsistencia[[#All],[SerialDeBusqueda]:[FechaRegistro]],3,FALSE),"")</f>
        <v/>
      </c>
      <c r="P28" s="22" t="str">
        <f>IFERROR(VLOOKUP($A28&amp;TEXT(P$3,"dd/mm/yyyy")&amp;$D$2,tbReporteAsistencia[[#All],[SerialDeBusqueda]:[FechaRegistro]],3,FALSE),"")</f>
        <v/>
      </c>
      <c r="Q28" s="22" t="str">
        <f>IFERROR(VLOOKUP($A28&amp;TEXT(Q$3,"dd/mm/yyyy")&amp;$D$2,tbReporteAsistencia[[#All],[SerialDeBusqueda]:[FechaRegistro]],3,FALSE),"")</f>
        <v/>
      </c>
      <c r="R28" s="22" t="str">
        <f>IFERROR(VLOOKUP($A28&amp;TEXT(R$3,"dd/mm/yyyy")&amp;$D$2,tbReporteAsistencia[[#All],[SerialDeBusqueda]:[FechaRegistro]],3,FALSE),"")</f>
        <v/>
      </c>
      <c r="S28" s="22" t="str">
        <f>IFERROR(VLOOKUP($A28&amp;TEXT(S$3,"dd/mm/yyyy")&amp;$D$2,tbReporteAsistencia[[#All],[SerialDeBusqueda]:[FechaRegistro]],3,FALSE),"")</f>
        <v/>
      </c>
    </row>
    <row r="29" spans="1:19">
      <c r="A29" s="8">
        <v>117</v>
      </c>
      <c r="C29" s="8" t="s">
        <v>51</v>
      </c>
      <c r="D29" s="22" t="str">
        <f>IFERROR(VLOOKUP($A29&amp;TEXT(D$3,"dd/mm/yyyy")&amp;$D$2,tbReporteAsistencia[[#All],[SerialDeBusqueda]:[FechaRegistro]],3,FALSE),"")</f>
        <v/>
      </c>
      <c r="E29" s="22" t="str">
        <f>IFERROR(VLOOKUP($A29&amp;TEXT(E$3,"dd/mm/yyyy")&amp;$D$2,tbReporteAsistencia[[#All],[SerialDeBusqueda]:[FechaRegistro]],3,FALSE),"")</f>
        <v/>
      </c>
      <c r="F29" s="22" t="str">
        <f>IFERROR(VLOOKUP($A29&amp;TEXT(F$3,"dd/mm/yyyy")&amp;$D$2,tbReporteAsistencia[[#All],[SerialDeBusqueda]:[FechaRegistro]],3,FALSE),"")</f>
        <v/>
      </c>
      <c r="G29" s="22" t="str">
        <f>IFERROR(VLOOKUP($A29&amp;TEXT(G$3,"dd/mm/yyyy")&amp;$D$2,tbReporteAsistencia[[#All],[SerialDeBusqueda]:[FechaRegistro]],3,FALSE),"")</f>
        <v/>
      </c>
      <c r="H29" s="22" t="str">
        <f>IFERROR(VLOOKUP($A29&amp;TEXT(H$3,"dd/mm/yyyy")&amp;$D$2,tbReporteAsistencia[[#All],[SerialDeBusqueda]:[FechaRegistro]],3,FALSE),"")</f>
        <v/>
      </c>
      <c r="I29" s="22" t="str">
        <f>IFERROR(VLOOKUP($A29&amp;TEXT(I$3,"dd/mm/yyyy")&amp;$D$2,tbReporteAsistencia[[#All],[SerialDeBusqueda]:[FechaRegistro]],3,FALSE),"")</f>
        <v/>
      </c>
      <c r="J29" s="22" t="str">
        <f>IFERROR(VLOOKUP($A29&amp;TEXT(J$3,"dd/mm/yyyy")&amp;$D$2,tbReporteAsistencia[[#All],[SerialDeBusqueda]:[FechaRegistro]],3,FALSE),"")</f>
        <v/>
      </c>
      <c r="K29" s="22" t="str">
        <f>IFERROR(VLOOKUP($A29&amp;TEXT(K$3,"dd/mm/yyyy")&amp;$D$2,tbReporteAsistencia[[#All],[SerialDeBusqueda]:[FechaRegistro]],3,FALSE),"")</f>
        <v/>
      </c>
      <c r="L29" s="22" t="str">
        <f>IFERROR(VLOOKUP($A29&amp;TEXT(L$3,"dd/mm/yyyy")&amp;$D$2,tbReporteAsistencia[[#All],[SerialDeBusqueda]:[FechaRegistro]],3,FALSE),"")</f>
        <v/>
      </c>
      <c r="M29" s="22" t="str">
        <f>IFERROR(VLOOKUP($A29&amp;TEXT(M$3,"dd/mm/yyyy")&amp;$D$2,tbReporteAsistencia[[#All],[SerialDeBusqueda]:[FechaRegistro]],3,FALSE),"")</f>
        <v/>
      </c>
      <c r="N29" s="22" t="str">
        <f>IFERROR(VLOOKUP($A29&amp;TEXT(N$3,"dd/mm/yyyy")&amp;$D$2,tbReporteAsistencia[[#All],[SerialDeBusqueda]:[FechaRegistro]],3,FALSE),"")</f>
        <v/>
      </c>
      <c r="O29" s="22" t="str">
        <f>IFERROR(VLOOKUP($A29&amp;TEXT(O$3,"dd/mm/yyyy")&amp;$D$2,tbReporteAsistencia[[#All],[SerialDeBusqueda]:[FechaRegistro]],3,FALSE),"")</f>
        <v/>
      </c>
      <c r="P29" s="22" t="str">
        <f>IFERROR(VLOOKUP($A29&amp;TEXT(P$3,"dd/mm/yyyy")&amp;$D$2,tbReporteAsistencia[[#All],[SerialDeBusqueda]:[FechaRegistro]],3,FALSE),"")</f>
        <v/>
      </c>
      <c r="Q29" s="22" t="str">
        <f>IFERROR(VLOOKUP($A29&amp;TEXT(Q$3,"dd/mm/yyyy")&amp;$D$2,tbReporteAsistencia[[#All],[SerialDeBusqueda]:[FechaRegistro]],3,FALSE),"")</f>
        <v/>
      </c>
      <c r="R29" s="22" t="str">
        <f>IFERROR(VLOOKUP($A29&amp;TEXT(R$3,"dd/mm/yyyy")&amp;$D$2,tbReporteAsistencia[[#All],[SerialDeBusqueda]:[FechaRegistro]],3,FALSE),"")</f>
        <v/>
      </c>
      <c r="S29" s="22" t="str">
        <f>IFERROR(VLOOKUP($A29&amp;TEXT(S$3,"dd/mm/yyyy")&amp;$D$2,tbReporteAsistencia[[#All],[SerialDeBusqueda]:[FechaRegistro]],3,FALSE),"")</f>
        <v/>
      </c>
    </row>
    <row r="30" spans="1:19">
      <c r="A30" s="8">
        <v>120</v>
      </c>
      <c r="C30" s="8" t="s">
        <v>85</v>
      </c>
      <c r="D30" s="22" t="str">
        <f>IFERROR(VLOOKUP($A30&amp;TEXT(D$3,"dd/mm/yyyy")&amp;$D$2,tbReporteAsistencia[[#All],[SerialDeBusqueda]:[FechaRegistro]],3,FALSE),"")</f>
        <v/>
      </c>
      <c r="E30" s="22" t="str">
        <f>IFERROR(VLOOKUP($A30&amp;TEXT(E$3,"dd/mm/yyyy")&amp;$D$2,tbReporteAsistencia[[#All],[SerialDeBusqueda]:[FechaRegistro]],3,FALSE),"")</f>
        <v/>
      </c>
      <c r="F30" s="22" t="str">
        <f>IFERROR(VLOOKUP($A30&amp;TEXT(F$3,"dd/mm/yyyy")&amp;$D$2,tbReporteAsistencia[[#All],[SerialDeBusqueda]:[FechaRegistro]],3,FALSE),"")</f>
        <v/>
      </c>
      <c r="G30" s="22" t="str">
        <f>IFERROR(VLOOKUP($A30&amp;TEXT(G$3,"dd/mm/yyyy")&amp;$D$2,tbReporteAsistencia[[#All],[SerialDeBusqueda]:[FechaRegistro]],3,FALSE),"")</f>
        <v/>
      </c>
      <c r="H30" s="22" t="str">
        <f>IFERROR(VLOOKUP($A30&amp;TEXT(H$3,"dd/mm/yyyy")&amp;$D$2,tbReporteAsistencia[[#All],[SerialDeBusqueda]:[FechaRegistro]],3,FALSE),"")</f>
        <v/>
      </c>
      <c r="I30" s="22" t="str">
        <f>IFERROR(VLOOKUP($A30&amp;TEXT(I$3,"dd/mm/yyyy")&amp;$D$2,tbReporteAsistencia[[#All],[SerialDeBusqueda]:[FechaRegistro]],3,FALSE),"")</f>
        <v/>
      </c>
      <c r="J30" s="22" t="str">
        <f>IFERROR(VLOOKUP($A30&amp;TEXT(J$3,"dd/mm/yyyy")&amp;$D$2,tbReporteAsistencia[[#All],[SerialDeBusqueda]:[FechaRegistro]],3,FALSE),"")</f>
        <v/>
      </c>
      <c r="K30" s="22" t="str">
        <f>IFERROR(VLOOKUP($A30&amp;TEXT(K$3,"dd/mm/yyyy")&amp;$D$2,tbReporteAsistencia[[#All],[SerialDeBusqueda]:[FechaRegistro]],3,FALSE),"")</f>
        <v/>
      </c>
      <c r="L30" s="22" t="str">
        <f>IFERROR(VLOOKUP($A30&amp;TEXT(L$3,"dd/mm/yyyy")&amp;$D$2,tbReporteAsistencia[[#All],[SerialDeBusqueda]:[FechaRegistro]],3,FALSE),"")</f>
        <v/>
      </c>
      <c r="M30" s="22" t="str">
        <f>IFERROR(VLOOKUP($A30&amp;TEXT(M$3,"dd/mm/yyyy")&amp;$D$2,tbReporteAsistencia[[#All],[SerialDeBusqueda]:[FechaRegistro]],3,FALSE),"")</f>
        <v/>
      </c>
      <c r="N30" s="22" t="str">
        <f>IFERROR(VLOOKUP($A30&amp;TEXT(N$3,"dd/mm/yyyy")&amp;$D$2,tbReporteAsistencia[[#All],[SerialDeBusqueda]:[FechaRegistro]],3,FALSE),"")</f>
        <v/>
      </c>
      <c r="O30" s="22" t="str">
        <f>IFERROR(VLOOKUP($A30&amp;TEXT(O$3,"dd/mm/yyyy")&amp;$D$2,tbReporteAsistencia[[#All],[SerialDeBusqueda]:[FechaRegistro]],3,FALSE),"")</f>
        <v/>
      </c>
      <c r="P30" s="22" t="str">
        <f>IFERROR(VLOOKUP($A30&amp;TEXT(P$3,"dd/mm/yyyy")&amp;$D$2,tbReporteAsistencia[[#All],[SerialDeBusqueda]:[FechaRegistro]],3,FALSE),"")</f>
        <v/>
      </c>
      <c r="Q30" s="22">
        <f>IFERROR(VLOOKUP($A30&amp;TEXT(Q$3,"dd/mm/yyyy")&amp;$D$2,tbReporteAsistencia[[#All],[SerialDeBusqueda]:[FechaRegistro]],3,FALSE),"")</f>
        <v>43108.69703703704</v>
      </c>
      <c r="R30" s="22" t="str">
        <f>IFERROR(VLOOKUP($A30&amp;TEXT(R$3,"dd/mm/yyyy")&amp;$D$2,tbReporteAsistencia[[#All],[SerialDeBusqueda]:[FechaRegistro]],3,FALSE),"")</f>
        <v/>
      </c>
      <c r="S30" s="22" t="str">
        <f>IFERROR(VLOOKUP($A30&amp;TEXT(S$3,"dd/mm/yyyy")&amp;$D$2,tbReporteAsistencia[[#All],[SerialDeBusqueda]:[FechaRegistro]],3,FALSE),"")</f>
        <v/>
      </c>
    </row>
    <row r="31" spans="1:19">
      <c r="A31" s="8">
        <v>121</v>
      </c>
      <c r="C31" s="8" t="s">
        <v>68</v>
      </c>
      <c r="D31" s="22" t="str">
        <f>IFERROR(VLOOKUP($A31&amp;TEXT(D$3,"dd/mm/yyyy")&amp;$D$2,tbReporteAsistencia[[#All],[SerialDeBusqueda]:[FechaRegistro]],3,FALSE),"")</f>
        <v/>
      </c>
      <c r="E31" s="22" t="str">
        <f>IFERROR(VLOOKUP($A31&amp;TEXT(E$3,"dd/mm/yyyy")&amp;$D$2,tbReporteAsistencia[[#All],[SerialDeBusqueda]:[FechaRegistro]],3,FALSE),"")</f>
        <v/>
      </c>
      <c r="F31" s="22" t="str">
        <f>IFERROR(VLOOKUP($A31&amp;TEXT(F$3,"dd/mm/yyyy")&amp;$D$2,tbReporteAsistencia[[#All],[SerialDeBusqueda]:[FechaRegistro]],3,FALSE),"")</f>
        <v/>
      </c>
      <c r="G31" s="22" t="str">
        <f>IFERROR(VLOOKUP($A31&amp;TEXT(G$3,"dd/mm/yyyy")&amp;$D$2,tbReporteAsistencia[[#All],[SerialDeBusqueda]:[FechaRegistro]],3,FALSE),"")</f>
        <v/>
      </c>
      <c r="H31" s="22" t="str">
        <f>IFERROR(VLOOKUP($A31&amp;TEXT(H$3,"dd/mm/yyyy")&amp;$D$2,tbReporteAsistencia[[#All],[SerialDeBusqueda]:[FechaRegistro]],3,FALSE),"")</f>
        <v/>
      </c>
      <c r="I31" s="22" t="str">
        <f>IFERROR(VLOOKUP($A31&amp;TEXT(I$3,"dd/mm/yyyy")&amp;$D$2,tbReporteAsistencia[[#All],[SerialDeBusqueda]:[FechaRegistro]],3,FALSE),"")</f>
        <v/>
      </c>
      <c r="J31" s="22" t="str">
        <f>IFERROR(VLOOKUP($A31&amp;TEXT(J$3,"dd/mm/yyyy")&amp;$D$2,tbReporteAsistencia[[#All],[SerialDeBusqueda]:[FechaRegistro]],3,FALSE),"")</f>
        <v/>
      </c>
      <c r="K31" s="22" t="str">
        <f>IFERROR(VLOOKUP($A31&amp;TEXT(K$3,"dd/mm/yyyy")&amp;$D$2,tbReporteAsistencia[[#All],[SerialDeBusqueda]:[FechaRegistro]],3,FALSE),"")</f>
        <v/>
      </c>
      <c r="L31" s="22" t="str">
        <f>IFERROR(VLOOKUP($A31&amp;TEXT(L$3,"dd/mm/yyyy")&amp;$D$2,tbReporteAsistencia[[#All],[SerialDeBusqueda]:[FechaRegistro]],3,FALSE),"")</f>
        <v/>
      </c>
      <c r="M31" s="22" t="str">
        <f>IFERROR(VLOOKUP($A31&amp;TEXT(M$3,"dd/mm/yyyy")&amp;$D$2,tbReporteAsistencia[[#All],[SerialDeBusqueda]:[FechaRegistro]],3,FALSE),"")</f>
        <v/>
      </c>
      <c r="N31" s="22" t="str">
        <f>IFERROR(VLOOKUP($A31&amp;TEXT(N$3,"dd/mm/yyyy")&amp;$D$2,tbReporteAsistencia[[#All],[SerialDeBusqueda]:[FechaRegistro]],3,FALSE),"")</f>
        <v/>
      </c>
      <c r="O31" s="22" t="str">
        <f>IFERROR(VLOOKUP($A31&amp;TEXT(O$3,"dd/mm/yyyy")&amp;$D$2,tbReporteAsistencia[[#All],[SerialDeBusqueda]:[FechaRegistro]],3,FALSE),"")</f>
        <v/>
      </c>
      <c r="P31" s="22" t="str">
        <f>IFERROR(VLOOKUP($A31&amp;TEXT(P$3,"dd/mm/yyyy")&amp;$D$2,tbReporteAsistencia[[#All],[SerialDeBusqueda]:[FechaRegistro]],3,FALSE),"")</f>
        <v/>
      </c>
      <c r="Q31" s="22" t="str">
        <f>IFERROR(VLOOKUP($A31&amp;TEXT(Q$3,"dd/mm/yyyy")&amp;$D$2,tbReporteAsistencia[[#All],[SerialDeBusqueda]:[FechaRegistro]],3,FALSE),"")</f>
        <v/>
      </c>
      <c r="R31" s="22" t="str">
        <f>IFERROR(VLOOKUP($A31&amp;TEXT(R$3,"dd/mm/yyyy")&amp;$D$2,tbReporteAsistencia[[#All],[SerialDeBusqueda]:[FechaRegistro]],3,FALSE),"")</f>
        <v/>
      </c>
      <c r="S31" s="22" t="str">
        <f>IFERROR(VLOOKUP($A31&amp;TEXT(S$3,"dd/mm/yyyy")&amp;$D$2,tbReporteAsistencia[[#All],[SerialDeBusqueda]:[FechaRegistro]],3,FALSE),"")</f>
        <v/>
      </c>
    </row>
    <row r="32" spans="1:19">
      <c r="A32" s="8">
        <v>128</v>
      </c>
      <c r="C32" s="8" t="s">
        <v>74</v>
      </c>
      <c r="D32" s="22" t="str">
        <f>IFERROR(VLOOKUP($A32&amp;TEXT(D$3,"dd/mm/yyyy")&amp;$D$2,tbReporteAsistencia[[#All],[SerialDeBusqueda]:[FechaRegistro]],3,FALSE),"")</f>
        <v/>
      </c>
      <c r="E32" s="22" t="str">
        <f>IFERROR(VLOOKUP($A32&amp;TEXT(E$3,"dd/mm/yyyy")&amp;$D$2,tbReporteAsistencia[[#All],[SerialDeBusqueda]:[FechaRegistro]],3,FALSE),"")</f>
        <v/>
      </c>
      <c r="F32" s="22" t="str">
        <f>IFERROR(VLOOKUP($A32&amp;TEXT(F$3,"dd/mm/yyyy")&amp;$D$2,tbReporteAsistencia[[#All],[SerialDeBusqueda]:[FechaRegistro]],3,FALSE),"")</f>
        <v/>
      </c>
      <c r="G32" s="22" t="str">
        <f>IFERROR(VLOOKUP($A32&amp;TEXT(G$3,"dd/mm/yyyy")&amp;$D$2,tbReporteAsistencia[[#All],[SerialDeBusqueda]:[FechaRegistro]],3,FALSE),"")</f>
        <v/>
      </c>
      <c r="H32" s="22" t="str">
        <f>IFERROR(VLOOKUP($A32&amp;TEXT(H$3,"dd/mm/yyyy")&amp;$D$2,tbReporteAsistencia[[#All],[SerialDeBusqueda]:[FechaRegistro]],3,FALSE),"")</f>
        <v/>
      </c>
      <c r="I32" s="22" t="str">
        <f>IFERROR(VLOOKUP($A32&amp;TEXT(I$3,"dd/mm/yyyy")&amp;$D$2,tbReporteAsistencia[[#All],[SerialDeBusqueda]:[FechaRegistro]],3,FALSE),"")</f>
        <v/>
      </c>
      <c r="J32" s="22" t="str">
        <f>IFERROR(VLOOKUP($A32&amp;TEXT(J$3,"dd/mm/yyyy")&amp;$D$2,tbReporteAsistencia[[#All],[SerialDeBusqueda]:[FechaRegistro]],3,FALSE),"")</f>
        <v/>
      </c>
      <c r="K32" s="22" t="str">
        <f>IFERROR(VLOOKUP($A32&amp;TEXT(K$3,"dd/mm/yyyy")&amp;$D$2,tbReporteAsistencia[[#All],[SerialDeBusqueda]:[FechaRegistro]],3,FALSE),"")</f>
        <v/>
      </c>
      <c r="L32" s="22" t="str">
        <f>IFERROR(VLOOKUP($A32&amp;TEXT(L$3,"dd/mm/yyyy")&amp;$D$2,tbReporteAsistencia[[#All],[SerialDeBusqueda]:[FechaRegistro]],3,FALSE),"")</f>
        <v/>
      </c>
      <c r="M32" s="22" t="str">
        <f>IFERROR(VLOOKUP($A32&amp;TEXT(M$3,"dd/mm/yyyy")&amp;$D$2,tbReporteAsistencia[[#All],[SerialDeBusqueda]:[FechaRegistro]],3,FALSE),"")</f>
        <v/>
      </c>
      <c r="N32" s="22" t="str">
        <f>IFERROR(VLOOKUP($A32&amp;TEXT(N$3,"dd/mm/yyyy")&amp;$D$2,tbReporteAsistencia[[#All],[SerialDeBusqueda]:[FechaRegistro]],3,FALSE),"")</f>
        <v/>
      </c>
      <c r="O32" s="22" t="str">
        <f>IFERROR(VLOOKUP($A32&amp;TEXT(O$3,"dd/mm/yyyy")&amp;$D$2,tbReporteAsistencia[[#All],[SerialDeBusqueda]:[FechaRegistro]],3,FALSE),"")</f>
        <v/>
      </c>
      <c r="P32" s="22" t="str">
        <f>IFERROR(VLOOKUP($A32&amp;TEXT(P$3,"dd/mm/yyyy")&amp;$D$2,tbReporteAsistencia[[#All],[SerialDeBusqueda]:[FechaRegistro]],3,FALSE),"")</f>
        <v/>
      </c>
      <c r="Q32" s="22" t="str">
        <f>IFERROR(VLOOKUP($A32&amp;TEXT(Q$3,"dd/mm/yyyy")&amp;$D$2,tbReporteAsistencia[[#All],[SerialDeBusqueda]:[FechaRegistro]],3,FALSE),"")</f>
        <v/>
      </c>
      <c r="R32" s="22" t="str">
        <f>IFERROR(VLOOKUP($A32&amp;TEXT(R$3,"dd/mm/yyyy")&amp;$D$2,tbReporteAsistencia[[#All],[SerialDeBusqueda]:[FechaRegistro]],3,FALSE),"")</f>
        <v/>
      </c>
      <c r="S32" s="22" t="str">
        <f>IFERROR(VLOOKUP($A32&amp;TEXT(S$3,"dd/mm/yyyy")&amp;$D$2,tbReporteAsistencia[[#All],[SerialDeBusqueda]:[FechaRegistro]],3,FALSE),"")</f>
        <v/>
      </c>
    </row>
    <row r="33" spans="1:19">
      <c r="A33" s="8">
        <v>139</v>
      </c>
      <c r="C33" s="8" t="s">
        <v>41</v>
      </c>
      <c r="D33" s="22" t="str">
        <f>IFERROR(VLOOKUP($A33&amp;TEXT(D$3,"dd/mm/yyyy")&amp;$D$2,tbReporteAsistencia[[#All],[SerialDeBusqueda]:[FechaRegistro]],3,FALSE),"")</f>
        <v/>
      </c>
      <c r="E33" s="22" t="str">
        <f>IFERROR(VLOOKUP($A33&amp;TEXT(E$3,"dd/mm/yyyy")&amp;$D$2,tbReporteAsistencia[[#All],[SerialDeBusqueda]:[FechaRegistro]],3,FALSE),"")</f>
        <v/>
      </c>
      <c r="F33" s="22" t="str">
        <f>IFERROR(VLOOKUP($A33&amp;TEXT(F$3,"dd/mm/yyyy")&amp;$D$2,tbReporteAsistencia[[#All],[SerialDeBusqueda]:[FechaRegistro]],3,FALSE),"")</f>
        <v/>
      </c>
      <c r="G33" s="22" t="str">
        <f>IFERROR(VLOOKUP($A33&amp;TEXT(G$3,"dd/mm/yyyy")&amp;$D$2,tbReporteAsistencia[[#All],[SerialDeBusqueda]:[FechaRegistro]],3,FALSE),"")</f>
        <v/>
      </c>
      <c r="H33" s="22" t="str">
        <f>IFERROR(VLOOKUP($A33&amp;TEXT(H$3,"dd/mm/yyyy")&amp;$D$2,tbReporteAsistencia[[#All],[SerialDeBusqueda]:[FechaRegistro]],3,FALSE),"")</f>
        <v/>
      </c>
      <c r="I33" s="22" t="str">
        <f>IFERROR(VLOOKUP($A33&amp;TEXT(I$3,"dd/mm/yyyy")&amp;$D$2,tbReporteAsistencia[[#All],[SerialDeBusqueda]:[FechaRegistro]],3,FALSE),"")</f>
        <v/>
      </c>
      <c r="J33" s="22" t="str">
        <f>IFERROR(VLOOKUP($A33&amp;TEXT(J$3,"dd/mm/yyyy")&amp;$D$2,tbReporteAsistencia[[#All],[SerialDeBusqueda]:[FechaRegistro]],3,FALSE),"")</f>
        <v/>
      </c>
      <c r="K33" s="22" t="str">
        <f>IFERROR(VLOOKUP($A33&amp;TEXT(K$3,"dd/mm/yyyy")&amp;$D$2,tbReporteAsistencia[[#All],[SerialDeBusqueda]:[FechaRegistro]],3,FALSE),"")</f>
        <v/>
      </c>
      <c r="L33" s="22" t="str">
        <f>IFERROR(VLOOKUP($A33&amp;TEXT(L$3,"dd/mm/yyyy")&amp;$D$2,tbReporteAsistencia[[#All],[SerialDeBusqueda]:[FechaRegistro]],3,FALSE),"")</f>
        <v/>
      </c>
      <c r="M33" s="22" t="str">
        <f>IFERROR(VLOOKUP($A33&amp;TEXT(M$3,"dd/mm/yyyy")&amp;$D$2,tbReporteAsistencia[[#All],[SerialDeBusqueda]:[FechaRegistro]],3,FALSE),"")</f>
        <v/>
      </c>
      <c r="N33" s="22" t="str">
        <f>IFERROR(VLOOKUP($A33&amp;TEXT(N$3,"dd/mm/yyyy")&amp;$D$2,tbReporteAsistencia[[#All],[SerialDeBusqueda]:[FechaRegistro]],3,FALSE),"")</f>
        <v/>
      </c>
      <c r="O33" s="22" t="str">
        <f>IFERROR(VLOOKUP($A33&amp;TEXT(O$3,"dd/mm/yyyy")&amp;$D$2,tbReporteAsistencia[[#All],[SerialDeBusqueda]:[FechaRegistro]],3,FALSE),"")</f>
        <v/>
      </c>
      <c r="P33" s="22" t="str">
        <f>IFERROR(VLOOKUP($A33&amp;TEXT(P$3,"dd/mm/yyyy")&amp;$D$2,tbReporteAsistencia[[#All],[SerialDeBusqueda]:[FechaRegistro]],3,FALSE),"")</f>
        <v/>
      </c>
      <c r="Q33" s="22" t="str">
        <f>IFERROR(VLOOKUP($A33&amp;TEXT(Q$3,"dd/mm/yyyy")&amp;$D$2,tbReporteAsistencia[[#All],[SerialDeBusqueda]:[FechaRegistro]],3,FALSE),"")</f>
        <v/>
      </c>
      <c r="R33" s="22" t="str">
        <f>IFERROR(VLOOKUP($A33&amp;TEXT(R$3,"dd/mm/yyyy")&amp;$D$2,tbReporteAsistencia[[#All],[SerialDeBusqueda]:[FechaRegistro]],3,FALSE),"")</f>
        <v/>
      </c>
      <c r="S33" s="22" t="str">
        <f>IFERROR(VLOOKUP($A33&amp;TEXT(S$3,"dd/mm/yyyy")&amp;$D$2,tbReporteAsistencia[[#All],[SerialDeBusqueda]:[FechaRegistro]],3,FALSE),"")</f>
        <v/>
      </c>
    </row>
    <row r="34" spans="1:19">
      <c r="A34" s="8">
        <v>144</v>
      </c>
      <c r="C34" s="8" t="s">
        <v>67</v>
      </c>
      <c r="D34" s="22" t="str">
        <f>IFERROR(VLOOKUP($A34&amp;TEXT(D$3,"dd/mm/yyyy")&amp;$D$2,tbReporteAsistencia[[#All],[SerialDeBusqueda]:[FechaRegistro]],3,FALSE),"")</f>
        <v/>
      </c>
      <c r="E34" s="22" t="str">
        <f>IFERROR(VLOOKUP($A34&amp;TEXT(E$3,"dd/mm/yyyy")&amp;$D$2,tbReporteAsistencia[[#All],[SerialDeBusqueda]:[FechaRegistro]],3,FALSE),"")</f>
        <v/>
      </c>
      <c r="F34" s="22" t="str">
        <f>IFERROR(VLOOKUP($A34&amp;TEXT(F$3,"dd/mm/yyyy")&amp;$D$2,tbReporteAsistencia[[#All],[SerialDeBusqueda]:[FechaRegistro]],3,FALSE),"")</f>
        <v/>
      </c>
      <c r="G34" s="22" t="str">
        <f>IFERROR(VLOOKUP($A34&amp;TEXT(G$3,"dd/mm/yyyy")&amp;$D$2,tbReporteAsistencia[[#All],[SerialDeBusqueda]:[FechaRegistro]],3,FALSE),"")</f>
        <v/>
      </c>
      <c r="H34" s="22" t="str">
        <f>IFERROR(VLOOKUP($A34&amp;TEXT(H$3,"dd/mm/yyyy")&amp;$D$2,tbReporteAsistencia[[#All],[SerialDeBusqueda]:[FechaRegistro]],3,FALSE),"")</f>
        <v/>
      </c>
      <c r="I34" s="22" t="str">
        <f>IFERROR(VLOOKUP($A34&amp;TEXT(I$3,"dd/mm/yyyy")&amp;$D$2,tbReporteAsistencia[[#All],[SerialDeBusqueda]:[FechaRegistro]],3,FALSE),"")</f>
        <v/>
      </c>
      <c r="J34" s="22" t="str">
        <f>IFERROR(VLOOKUP($A34&amp;TEXT(J$3,"dd/mm/yyyy")&amp;$D$2,tbReporteAsistencia[[#All],[SerialDeBusqueda]:[FechaRegistro]],3,FALSE),"")</f>
        <v/>
      </c>
      <c r="K34" s="22" t="str">
        <f>IFERROR(VLOOKUP($A34&amp;TEXT(K$3,"dd/mm/yyyy")&amp;$D$2,tbReporteAsistencia[[#All],[SerialDeBusqueda]:[FechaRegistro]],3,FALSE),"")</f>
        <v/>
      </c>
      <c r="L34" s="22" t="str">
        <f>IFERROR(VLOOKUP($A34&amp;TEXT(L$3,"dd/mm/yyyy")&amp;$D$2,tbReporteAsistencia[[#All],[SerialDeBusqueda]:[FechaRegistro]],3,FALSE),"")</f>
        <v/>
      </c>
      <c r="M34" s="22" t="str">
        <f>IFERROR(VLOOKUP($A34&amp;TEXT(M$3,"dd/mm/yyyy")&amp;$D$2,tbReporteAsistencia[[#All],[SerialDeBusqueda]:[FechaRegistro]],3,FALSE),"")</f>
        <v/>
      </c>
      <c r="N34" s="22" t="str">
        <f>IFERROR(VLOOKUP($A34&amp;TEXT(N$3,"dd/mm/yyyy")&amp;$D$2,tbReporteAsistencia[[#All],[SerialDeBusqueda]:[FechaRegistro]],3,FALSE),"")</f>
        <v/>
      </c>
      <c r="O34" s="22" t="str">
        <f>IFERROR(VLOOKUP($A34&amp;TEXT(O$3,"dd/mm/yyyy")&amp;$D$2,tbReporteAsistencia[[#All],[SerialDeBusqueda]:[FechaRegistro]],3,FALSE),"")</f>
        <v/>
      </c>
      <c r="P34" s="22" t="str">
        <f>IFERROR(VLOOKUP($A34&amp;TEXT(P$3,"dd/mm/yyyy")&amp;$D$2,tbReporteAsistencia[[#All],[SerialDeBusqueda]:[FechaRegistro]],3,FALSE),"")</f>
        <v/>
      </c>
      <c r="Q34" s="22" t="str">
        <f>IFERROR(VLOOKUP($A34&amp;TEXT(Q$3,"dd/mm/yyyy")&amp;$D$2,tbReporteAsistencia[[#All],[SerialDeBusqueda]:[FechaRegistro]],3,FALSE),"")</f>
        <v/>
      </c>
      <c r="R34" s="22" t="str">
        <f>IFERROR(VLOOKUP($A34&amp;TEXT(R$3,"dd/mm/yyyy")&amp;$D$2,tbReporteAsistencia[[#All],[SerialDeBusqueda]:[FechaRegistro]],3,FALSE),"")</f>
        <v/>
      </c>
      <c r="S34" s="22" t="str">
        <f>IFERROR(VLOOKUP($A34&amp;TEXT(S$3,"dd/mm/yyyy")&amp;$D$2,tbReporteAsistencia[[#All],[SerialDeBusqueda]:[FechaRegistro]],3,FALSE),"")</f>
        <v/>
      </c>
    </row>
    <row r="35" spans="1:19">
      <c r="A35" s="8">
        <v>148</v>
      </c>
      <c r="C35" s="8" t="s">
        <v>26</v>
      </c>
      <c r="D35" s="22" t="str">
        <f>IFERROR(VLOOKUP($A35&amp;TEXT(D$3,"dd/mm/yyyy")&amp;$D$2,tbReporteAsistencia[[#All],[SerialDeBusqueda]:[FechaRegistro]],3,FALSE),"")</f>
        <v/>
      </c>
      <c r="E35" s="22" t="str">
        <f>IFERROR(VLOOKUP($A35&amp;TEXT(E$3,"dd/mm/yyyy")&amp;$D$2,tbReporteAsistencia[[#All],[SerialDeBusqueda]:[FechaRegistro]],3,FALSE),"")</f>
        <v/>
      </c>
      <c r="F35" s="22" t="str">
        <f>IFERROR(VLOOKUP($A35&amp;TEXT(F$3,"dd/mm/yyyy")&amp;$D$2,tbReporteAsistencia[[#All],[SerialDeBusqueda]:[FechaRegistro]],3,FALSE),"")</f>
        <v/>
      </c>
      <c r="G35" s="22" t="str">
        <f>IFERROR(VLOOKUP($A35&amp;TEXT(G$3,"dd/mm/yyyy")&amp;$D$2,tbReporteAsistencia[[#All],[SerialDeBusqueda]:[FechaRegistro]],3,FALSE),"")</f>
        <v/>
      </c>
      <c r="H35" s="22" t="str">
        <f>IFERROR(VLOOKUP($A35&amp;TEXT(H$3,"dd/mm/yyyy")&amp;$D$2,tbReporteAsistencia[[#All],[SerialDeBusqueda]:[FechaRegistro]],3,FALSE),"")</f>
        <v/>
      </c>
      <c r="I35" s="22" t="str">
        <f>IFERROR(VLOOKUP($A35&amp;TEXT(I$3,"dd/mm/yyyy")&amp;$D$2,tbReporteAsistencia[[#All],[SerialDeBusqueda]:[FechaRegistro]],3,FALSE),"")</f>
        <v/>
      </c>
      <c r="J35" s="22" t="str">
        <f>IFERROR(VLOOKUP($A35&amp;TEXT(J$3,"dd/mm/yyyy")&amp;$D$2,tbReporteAsistencia[[#All],[SerialDeBusqueda]:[FechaRegistro]],3,FALSE),"")</f>
        <v/>
      </c>
      <c r="K35" s="22" t="str">
        <f>IFERROR(VLOOKUP($A35&amp;TEXT(K$3,"dd/mm/yyyy")&amp;$D$2,tbReporteAsistencia[[#All],[SerialDeBusqueda]:[FechaRegistro]],3,FALSE),"")</f>
        <v/>
      </c>
      <c r="L35" s="22" t="str">
        <f>IFERROR(VLOOKUP($A35&amp;TEXT(L$3,"dd/mm/yyyy")&amp;$D$2,tbReporteAsistencia[[#All],[SerialDeBusqueda]:[FechaRegistro]],3,FALSE),"")</f>
        <v/>
      </c>
      <c r="M35" s="22" t="str">
        <f>IFERROR(VLOOKUP($A35&amp;TEXT(M$3,"dd/mm/yyyy")&amp;$D$2,tbReporteAsistencia[[#All],[SerialDeBusqueda]:[FechaRegistro]],3,FALSE),"")</f>
        <v/>
      </c>
      <c r="N35" s="22" t="str">
        <f>IFERROR(VLOOKUP($A35&amp;TEXT(N$3,"dd/mm/yyyy")&amp;$D$2,tbReporteAsistencia[[#All],[SerialDeBusqueda]:[FechaRegistro]],3,FALSE),"")</f>
        <v/>
      </c>
      <c r="O35" s="22" t="str">
        <f>IFERROR(VLOOKUP($A35&amp;TEXT(O$3,"dd/mm/yyyy")&amp;$D$2,tbReporteAsistencia[[#All],[SerialDeBusqueda]:[FechaRegistro]],3,FALSE),"")</f>
        <v/>
      </c>
      <c r="P35" s="22" t="str">
        <f>IFERROR(VLOOKUP($A35&amp;TEXT(P$3,"dd/mm/yyyy")&amp;$D$2,tbReporteAsistencia[[#All],[SerialDeBusqueda]:[FechaRegistro]],3,FALSE),"")</f>
        <v/>
      </c>
      <c r="Q35" s="22" t="str">
        <f>IFERROR(VLOOKUP($A35&amp;TEXT(Q$3,"dd/mm/yyyy")&amp;$D$2,tbReporteAsistencia[[#All],[SerialDeBusqueda]:[FechaRegistro]],3,FALSE),"")</f>
        <v/>
      </c>
      <c r="R35" s="22" t="str">
        <f>IFERROR(VLOOKUP($A35&amp;TEXT(R$3,"dd/mm/yyyy")&amp;$D$2,tbReporteAsistencia[[#All],[SerialDeBusqueda]:[FechaRegistro]],3,FALSE),"")</f>
        <v/>
      </c>
      <c r="S35" s="22" t="str">
        <f>IFERROR(VLOOKUP($A35&amp;TEXT(S$3,"dd/mm/yyyy")&amp;$D$2,tbReporteAsistencia[[#All],[SerialDeBusqueda]:[FechaRegistro]],3,FALSE),"")</f>
        <v/>
      </c>
    </row>
    <row r="36" spans="1:19">
      <c r="A36" s="8">
        <v>152</v>
      </c>
      <c r="C36" s="8" t="s">
        <v>93</v>
      </c>
      <c r="D36" s="22" t="str">
        <f>IFERROR(VLOOKUP($A36&amp;TEXT(D$3,"dd/mm/yyyy")&amp;$D$2,tbReporteAsistencia[[#All],[SerialDeBusqueda]:[FechaRegistro]],3,FALSE),"")</f>
        <v/>
      </c>
      <c r="E36" s="22" t="str">
        <f>IFERROR(VLOOKUP($A36&amp;TEXT(E$3,"dd/mm/yyyy")&amp;$D$2,tbReporteAsistencia[[#All],[SerialDeBusqueda]:[FechaRegistro]],3,FALSE),"")</f>
        <v/>
      </c>
      <c r="F36" s="22" t="str">
        <f>IFERROR(VLOOKUP($A36&amp;TEXT(F$3,"dd/mm/yyyy")&amp;$D$2,tbReporteAsistencia[[#All],[SerialDeBusqueda]:[FechaRegistro]],3,FALSE),"")</f>
        <v/>
      </c>
      <c r="G36" s="22" t="str">
        <f>IFERROR(VLOOKUP($A36&amp;TEXT(G$3,"dd/mm/yyyy")&amp;$D$2,tbReporteAsistencia[[#All],[SerialDeBusqueda]:[FechaRegistro]],3,FALSE),"")</f>
        <v/>
      </c>
      <c r="H36" s="22" t="str">
        <f>IFERROR(VLOOKUP($A36&amp;TEXT(H$3,"dd/mm/yyyy")&amp;$D$2,tbReporteAsistencia[[#All],[SerialDeBusqueda]:[FechaRegistro]],3,FALSE),"")</f>
        <v/>
      </c>
      <c r="I36" s="22" t="str">
        <f>IFERROR(VLOOKUP($A36&amp;TEXT(I$3,"dd/mm/yyyy")&amp;$D$2,tbReporteAsistencia[[#All],[SerialDeBusqueda]:[FechaRegistro]],3,FALSE),"")</f>
        <v/>
      </c>
      <c r="J36" s="22" t="str">
        <f>IFERROR(VLOOKUP($A36&amp;TEXT(J$3,"dd/mm/yyyy")&amp;$D$2,tbReporteAsistencia[[#All],[SerialDeBusqueda]:[FechaRegistro]],3,FALSE),"")</f>
        <v/>
      </c>
      <c r="K36" s="22" t="str">
        <f>IFERROR(VLOOKUP($A36&amp;TEXT(K$3,"dd/mm/yyyy")&amp;$D$2,tbReporteAsistencia[[#All],[SerialDeBusqueda]:[FechaRegistro]],3,FALSE),"")</f>
        <v/>
      </c>
      <c r="L36" s="22" t="str">
        <f>IFERROR(VLOOKUP($A36&amp;TEXT(L$3,"dd/mm/yyyy")&amp;$D$2,tbReporteAsistencia[[#All],[SerialDeBusqueda]:[FechaRegistro]],3,FALSE),"")</f>
        <v/>
      </c>
      <c r="M36" s="22" t="str">
        <f>IFERROR(VLOOKUP($A36&amp;TEXT(M$3,"dd/mm/yyyy")&amp;$D$2,tbReporteAsistencia[[#All],[SerialDeBusqueda]:[FechaRegistro]],3,FALSE),"")</f>
        <v/>
      </c>
      <c r="N36" s="22" t="str">
        <f>IFERROR(VLOOKUP($A36&amp;TEXT(N$3,"dd/mm/yyyy")&amp;$D$2,tbReporteAsistencia[[#All],[SerialDeBusqueda]:[FechaRegistro]],3,FALSE),"")</f>
        <v/>
      </c>
      <c r="O36" s="22" t="str">
        <f>IFERROR(VLOOKUP($A36&amp;TEXT(O$3,"dd/mm/yyyy")&amp;$D$2,tbReporteAsistencia[[#All],[SerialDeBusqueda]:[FechaRegistro]],3,FALSE),"")</f>
        <v/>
      </c>
      <c r="P36" s="22" t="str">
        <f>IFERROR(VLOOKUP($A36&amp;TEXT(P$3,"dd/mm/yyyy")&amp;$D$2,tbReporteAsistencia[[#All],[SerialDeBusqueda]:[FechaRegistro]],3,FALSE),"")</f>
        <v/>
      </c>
      <c r="Q36" s="22" t="str">
        <f>IFERROR(VLOOKUP($A36&amp;TEXT(Q$3,"dd/mm/yyyy")&amp;$D$2,tbReporteAsistencia[[#All],[SerialDeBusqueda]:[FechaRegistro]],3,FALSE),"")</f>
        <v/>
      </c>
      <c r="R36" s="22" t="str">
        <f>IFERROR(VLOOKUP($A36&amp;TEXT(R$3,"dd/mm/yyyy")&amp;$D$2,tbReporteAsistencia[[#All],[SerialDeBusqueda]:[FechaRegistro]],3,FALSE),"")</f>
        <v/>
      </c>
      <c r="S36" s="22" t="str">
        <f>IFERROR(VLOOKUP($A36&amp;TEXT(S$3,"dd/mm/yyyy")&amp;$D$2,tbReporteAsistencia[[#All],[SerialDeBusqueda]:[FechaRegistro]],3,FALSE),"")</f>
        <v/>
      </c>
    </row>
    <row r="37" spans="1:19">
      <c r="A37" s="8">
        <v>156</v>
      </c>
      <c r="C37" s="8" t="s">
        <v>57</v>
      </c>
      <c r="D37" s="22" t="str">
        <f>IFERROR(VLOOKUP($A37&amp;TEXT(D$3,"dd/mm/yyyy")&amp;$D$2,tbReporteAsistencia[[#All],[SerialDeBusqueda]:[FechaRegistro]],3,FALSE),"")</f>
        <v/>
      </c>
      <c r="E37" s="22">
        <f>IFERROR(VLOOKUP($A37&amp;TEXT(E$3,"dd/mm/yyyy")&amp;$D$2,tbReporteAsistencia[[#All],[SerialDeBusqueda]:[FechaRegistro]],3,FALSE),"")</f>
        <v>43096.587337962963</v>
      </c>
      <c r="F37" s="22" t="str">
        <f>IFERROR(VLOOKUP($A37&amp;TEXT(F$3,"dd/mm/yyyy")&amp;$D$2,tbReporteAsistencia[[#All],[SerialDeBusqueda]:[FechaRegistro]],3,FALSE),"")</f>
        <v/>
      </c>
      <c r="G37" s="22" t="str">
        <f>IFERROR(VLOOKUP($A37&amp;TEXT(G$3,"dd/mm/yyyy")&amp;$D$2,tbReporteAsistencia[[#All],[SerialDeBusqueda]:[FechaRegistro]],3,FALSE),"")</f>
        <v/>
      </c>
      <c r="H37" s="22" t="str">
        <f>IFERROR(VLOOKUP($A37&amp;TEXT(H$3,"dd/mm/yyyy")&amp;$D$2,tbReporteAsistencia[[#All],[SerialDeBusqueda]:[FechaRegistro]],3,FALSE),"")</f>
        <v/>
      </c>
      <c r="I37" s="22" t="str">
        <f>IFERROR(VLOOKUP($A37&amp;TEXT(I$3,"dd/mm/yyyy")&amp;$D$2,tbReporteAsistencia[[#All],[SerialDeBusqueda]:[FechaRegistro]],3,FALSE),"")</f>
        <v/>
      </c>
      <c r="J37" s="22" t="str">
        <f>IFERROR(VLOOKUP($A37&amp;TEXT(J$3,"dd/mm/yyyy")&amp;$D$2,tbReporteAsistencia[[#All],[SerialDeBusqueda]:[FechaRegistro]],3,FALSE),"")</f>
        <v/>
      </c>
      <c r="K37" s="22" t="str">
        <f>IFERROR(VLOOKUP($A37&amp;TEXT(K$3,"dd/mm/yyyy")&amp;$D$2,tbReporteAsistencia[[#All],[SerialDeBusqueda]:[FechaRegistro]],3,FALSE),"")</f>
        <v/>
      </c>
      <c r="L37" s="22" t="str">
        <f>IFERROR(VLOOKUP($A37&amp;TEXT(L$3,"dd/mm/yyyy")&amp;$D$2,tbReporteAsistencia[[#All],[SerialDeBusqueda]:[FechaRegistro]],3,FALSE),"")</f>
        <v/>
      </c>
      <c r="M37" s="22" t="str">
        <f>IFERROR(VLOOKUP($A37&amp;TEXT(M$3,"dd/mm/yyyy")&amp;$D$2,tbReporteAsistencia[[#All],[SerialDeBusqueda]:[FechaRegistro]],3,FALSE),"")</f>
        <v/>
      </c>
      <c r="N37" s="22">
        <f>IFERROR(VLOOKUP($A37&amp;TEXT(N$3,"dd/mm/yyyy")&amp;$D$2,tbReporteAsistencia[[#All],[SerialDeBusqueda]:[FechaRegistro]],3,FALSE),"")</f>
        <v>43105.58320601852</v>
      </c>
      <c r="O37" s="22" t="str">
        <f>IFERROR(VLOOKUP($A37&amp;TEXT(O$3,"dd/mm/yyyy")&amp;$D$2,tbReporteAsistencia[[#All],[SerialDeBusqueda]:[FechaRegistro]],3,FALSE),"")</f>
        <v/>
      </c>
      <c r="P37" s="22" t="str">
        <f>IFERROR(VLOOKUP($A37&amp;TEXT(P$3,"dd/mm/yyyy")&amp;$D$2,tbReporteAsistencia[[#All],[SerialDeBusqueda]:[FechaRegistro]],3,FALSE),"")</f>
        <v/>
      </c>
      <c r="Q37" s="22" t="str">
        <f>IFERROR(VLOOKUP($A37&amp;TEXT(Q$3,"dd/mm/yyyy")&amp;$D$2,tbReporteAsistencia[[#All],[SerialDeBusqueda]:[FechaRegistro]],3,FALSE),"")</f>
        <v/>
      </c>
      <c r="R37" s="22" t="str">
        <f>IFERROR(VLOOKUP($A37&amp;TEXT(R$3,"dd/mm/yyyy")&amp;$D$2,tbReporteAsistencia[[#All],[SerialDeBusqueda]:[FechaRegistro]],3,FALSE),"")</f>
        <v/>
      </c>
      <c r="S37" s="22" t="str">
        <f>IFERROR(VLOOKUP($A37&amp;TEXT(S$3,"dd/mm/yyyy")&amp;$D$2,tbReporteAsistencia[[#All],[SerialDeBusqueda]:[FechaRegistro]],3,FALSE),"")</f>
        <v/>
      </c>
    </row>
    <row r="38" spans="1:19">
      <c r="A38" s="8">
        <v>157</v>
      </c>
      <c r="C38" s="8" t="s">
        <v>89</v>
      </c>
      <c r="D38" s="22" t="str">
        <f>IFERROR(VLOOKUP($A38&amp;TEXT(D$3,"dd/mm/yyyy")&amp;$D$2,tbReporteAsistencia[[#All],[SerialDeBusqueda]:[FechaRegistro]],3,FALSE),"")</f>
        <v/>
      </c>
      <c r="E38" s="22" t="str">
        <f>IFERROR(VLOOKUP($A38&amp;TEXT(E$3,"dd/mm/yyyy")&amp;$D$2,tbReporteAsistencia[[#All],[SerialDeBusqueda]:[FechaRegistro]],3,FALSE),"")</f>
        <v/>
      </c>
      <c r="F38" s="22" t="str">
        <f>IFERROR(VLOOKUP($A38&amp;TEXT(F$3,"dd/mm/yyyy")&amp;$D$2,tbReporteAsistencia[[#All],[SerialDeBusqueda]:[FechaRegistro]],3,FALSE),"")</f>
        <v/>
      </c>
      <c r="G38" s="22" t="str">
        <f>IFERROR(VLOOKUP($A38&amp;TEXT(G$3,"dd/mm/yyyy")&amp;$D$2,tbReporteAsistencia[[#All],[SerialDeBusqueda]:[FechaRegistro]],3,FALSE),"")</f>
        <v/>
      </c>
      <c r="H38" s="22" t="str">
        <f>IFERROR(VLOOKUP($A38&amp;TEXT(H$3,"dd/mm/yyyy")&amp;$D$2,tbReporteAsistencia[[#All],[SerialDeBusqueda]:[FechaRegistro]],3,FALSE),"")</f>
        <v/>
      </c>
      <c r="I38" s="22" t="str">
        <f>IFERROR(VLOOKUP($A38&amp;TEXT(I$3,"dd/mm/yyyy")&amp;$D$2,tbReporteAsistencia[[#All],[SerialDeBusqueda]:[FechaRegistro]],3,FALSE),"")</f>
        <v/>
      </c>
      <c r="J38" s="22" t="str">
        <f>IFERROR(VLOOKUP($A38&amp;TEXT(J$3,"dd/mm/yyyy")&amp;$D$2,tbReporteAsistencia[[#All],[SerialDeBusqueda]:[FechaRegistro]],3,FALSE),"")</f>
        <v/>
      </c>
      <c r="K38" s="22" t="str">
        <f>IFERROR(VLOOKUP($A38&amp;TEXT(K$3,"dd/mm/yyyy")&amp;$D$2,tbReporteAsistencia[[#All],[SerialDeBusqueda]:[FechaRegistro]],3,FALSE),"")</f>
        <v/>
      </c>
      <c r="L38" s="22" t="str">
        <f>IFERROR(VLOOKUP($A38&amp;TEXT(L$3,"dd/mm/yyyy")&amp;$D$2,tbReporteAsistencia[[#All],[SerialDeBusqueda]:[FechaRegistro]],3,FALSE),"")</f>
        <v/>
      </c>
      <c r="M38" s="22" t="str">
        <f>IFERROR(VLOOKUP($A38&amp;TEXT(M$3,"dd/mm/yyyy")&amp;$D$2,tbReporteAsistencia[[#All],[SerialDeBusqueda]:[FechaRegistro]],3,FALSE),"")</f>
        <v/>
      </c>
      <c r="N38" s="22" t="str">
        <f>IFERROR(VLOOKUP($A38&amp;TEXT(N$3,"dd/mm/yyyy")&amp;$D$2,tbReporteAsistencia[[#All],[SerialDeBusqueda]:[FechaRegistro]],3,FALSE),"")</f>
        <v/>
      </c>
      <c r="O38" s="22" t="str">
        <f>IFERROR(VLOOKUP($A38&amp;TEXT(O$3,"dd/mm/yyyy")&amp;$D$2,tbReporteAsistencia[[#All],[SerialDeBusqueda]:[FechaRegistro]],3,FALSE),"")</f>
        <v/>
      </c>
      <c r="P38" s="22" t="str">
        <f>IFERROR(VLOOKUP($A38&amp;TEXT(P$3,"dd/mm/yyyy")&amp;$D$2,tbReporteAsistencia[[#All],[SerialDeBusqueda]:[FechaRegistro]],3,FALSE),"")</f>
        <v/>
      </c>
      <c r="Q38" s="22" t="str">
        <f>IFERROR(VLOOKUP($A38&amp;TEXT(Q$3,"dd/mm/yyyy")&amp;$D$2,tbReporteAsistencia[[#All],[SerialDeBusqueda]:[FechaRegistro]],3,FALSE),"")</f>
        <v/>
      </c>
      <c r="R38" s="22" t="str">
        <f>IFERROR(VLOOKUP($A38&amp;TEXT(R$3,"dd/mm/yyyy")&amp;$D$2,tbReporteAsistencia[[#All],[SerialDeBusqueda]:[FechaRegistro]],3,FALSE),"")</f>
        <v/>
      </c>
      <c r="S38" s="22" t="str">
        <f>IFERROR(VLOOKUP($A38&amp;TEXT(S$3,"dd/mm/yyyy")&amp;$D$2,tbReporteAsistencia[[#All],[SerialDeBusqueda]:[FechaRegistro]],3,FALSE),"")</f>
        <v/>
      </c>
    </row>
    <row r="39" spans="1:19">
      <c r="A39" s="8">
        <v>165</v>
      </c>
      <c r="C39" s="8" t="s">
        <v>64</v>
      </c>
      <c r="D39" s="22" t="str">
        <f>IFERROR(VLOOKUP($A39&amp;TEXT(D$3,"dd/mm/yyyy")&amp;$D$2,tbReporteAsistencia[[#All],[SerialDeBusqueda]:[FechaRegistro]],3,FALSE),"")</f>
        <v/>
      </c>
      <c r="E39" s="22" t="str">
        <f>IFERROR(VLOOKUP($A39&amp;TEXT(E$3,"dd/mm/yyyy")&amp;$D$2,tbReporteAsistencia[[#All],[SerialDeBusqueda]:[FechaRegistro]],3,FALSE),"")</f>
        <v/>
      </c>
      <c r="F39" s="22" t="str">
        <f>IFERROR(VLOOKUP($A39&amp;TEXT(F$3,"dd/mm/yyyy")&amp;$D$2,tbReporteAsistencia[[#All],[SerialDeBusqueda]:[FechaRegistro]],3,FALSE),"")</f>
        <v/>
      </c>
      <c r="G39" s="22" t="str">
        <f>IFERROR(VLOOKUP($A39&amp;TEXT(G$3,"dd/mm/yyyy")&amp;$D$2,tbReporteAsistencia[[#All],[SerialDeBusqueda]:[FechaRegistro]],3,FALSE),"")</f>
        <v/>
      </c>
      <c r="H39" s="22" t="str">
        <f>IFERROR(VLOOKUP($A39&amp;TEXT(H$3,"dd/mm/yyyy")&amp;$D$2,tbReporteAsistencia[[#All],[SerialDeBusqueda]:[FechaRegistro]],3,FALSE),"")</f>
        <v/>
      </c>
      <c r="I39" s="22" t="str">
        <f>IFERROR(VLOOKUP($A39&amp;TEXT(I$3,"dd/mm/yyyy")&amp;$D$2,tbReporteAsistencia[[#All],[SerialDeBusqueda]:[FechaRegistro]],3,FALSE),"")</f>
        <v/>
      </c>
      <c r="J39" s="22" t="str">
        <f>IFERROR(VLOOKUP($A39&amp;TEXT(J$3,"dd/mm/yyyy")&amp;$D$2,tbReporteAsistencia[[#All],[SerialDeBusqueda]:[FechaRegistro]],3,FALSE),"")</f>
        <v/>
      </c>
      <c r="K39" s="22" t="str">
        <f>IFERROR(VLOOKUP($A39&amp;TEXT(K$3,"dd/mm/yyyy")&amp;$D$2,tbReporteAsistencia[[#All],[SerialDeBusqueda]:[FechaRegistro]],3,FALSE),"")</f>
        <v/>
      </c>
      <c r="L39" s="22" t="str">
        <f>IFERROR(VLOOKUP($A39&amp;TEXT(L$3,"dd/mm/yyyy")&amp;$D$2,tbReporteAsistencia[[#All],[SerialDeBusqueda]:[FechaRegistro]],3,FALSE),"")</f>
        <v/>
      </c>
      <c r="M39" s="22" t="str">
        <f>IFERROR(VLOOKUP($A39&amp;TEXT(M$3,"dd/mm/yyyy")&amp;$D$2,tbReporteAsistencia[[#All],[SerialDeBusqueda]:[FechaRegistro]],3,FALSE),"")</f>
        <v/>
      </c>
      <c r="N39" s="22" t="str">
        <f>IFERROR(VLOOKUP($A39&amp;TEXT(N$3,"dd/mm/yyyy")&amp;$D$2,tbReporteAsistencia[[#All],[SerialDeBusqueda]:[FechaRegistro]],3,FALSE),"")</f>
        <v/>
      </c>
      <c r="O39" s="22" t="str">
        <f>IFERROR(VLOOKUP($A39&amp;TEXT(O$3,"dd/mm/yyyy")&amp;$D$2,tbReporteAsistencia[[#All],[SerialDeBusqueda]:[FechaRegistro]],3,FALSE),"")</f>
        <v/>
      </c>
      <c r="P39" s="22" t="str">
        <f>IFERROR(VLOOKUP($A39&amp;TEXT(P$3,"dd/mm/yyyy")&amp;$D$2,tbReporteAsistencia[[#All],[SerialDeBusqueda]:[FechaRegistro]],3,FALSE),"")</f>
        <v/>
      </c>
      <c r="Q39" s="22" t="str">
        <f>IFERROR(VLOOKUP($A39&amp;TEXT(Q$3,"dd/mm/yyyy")&amp;$D$2,tbReporteAsistencia[[#All],[SerialDeBusqueda]:[FechaRegistro]],3,FALSE),"")</f>
        <v/>
      </c>
      <c r="R39" s="22" t="str">
        <f>IFERROR(VLOOKUP($A39&amp;TEXT(R$3,"dd/mm/yyyy")&amp;$D$2,tbReporteAsistencia[[#All],[SerialDeBusqueda]:[FechaRegistro]],3,FALSE),"")</f>
        <v/>
      </c>
      <c r="S39" s="22" t="str">
        <f>IFERROR(VLOOKUP($A39&amp;TEXT(S$3,"dd/mm/yyyy")&amp;$D$2,tbReporteAsistencia[[#All],[SerialDeBusqueda]:[FechaRegistro]],3,FALSE),"")</f>
        <v/>
      </c>
    </row>
    <row r="40" spans="1:19">
      <c r="A40" s="8">
        <v>167</v>
      </c>
      <c r="C40" s="8" t="s">
        <v>81</v>
      </c>
      <c r="D40" s="22">
        <f>IFERROR(VLOOKUP($A40&amp;TEXT(D$3,"dd/mm/yyyy")&amp;$D$2,tbReporteAsistencia[[#All],[SerialDeBusqueda]:[FechaRegistro]],3,FALSE),"")</f>
        <v>43095.320127314815</v>
      </c>
      <c r="E40" s="22">
        <f>IFERROR(VLOOKUP($A40&amp;TEXT(E$3,"dd/mm/yyyy")&amp;$D$2,tbReporteAsistencia[[#All],[SerialDeBusqueda]:[FechaRegistro]],3,FALSE),"")</f>
        <v>43096.312303240738</v>
      </c>
      <c r="F40" s="22">
        <f>IFERROR(VLOOKUP($A40&amp;TEXT(F$3,"dd/mm/yyyy")&amp;$D$2,tbReporteAsistencia[[#All],[SerialDeBusqueda]:[FechaRegistro]],3,FALSE),"")</f>
        <v>43097.329571759263</v>
      </c>
      <c r="G40" s="22">
        <f>IFERROR(VLOOKUP($A40&amp;TEXT(G$3,"dd/mm/yyyy")&amp;$D$2,tbReporteAsistencia[[#All],[SerialDeBusqueda]:[FechaRegistro]],3,FALSE),"")</f>
        <v>43098.330393518518</v>
      </c>
      <c r="H40" s="22">
        <f>IFERROR(VLOOKUP($A40&amp;TEXT(H$3,"dd/mm/yyyy")&amp;$D$2,tbReporteAsistencia[[#All],[SerialDeBusqueda]:[FechaRegistro]],3,FALSE),"")</f>
        <v>43099.321192129632</v>
      </c>
      <c r="I40" s="22">
        <f>IFERROR(VLOOKUP($A40&amp;TEXT(I$3,"dd/mm/yyyy")&amp;$D$2,tbReporteAsistencia[[#All],[SerialDeBusqueda]:[FechaRegistro]],3,FALSE),"")</f>
        <v>43100.362175925926</v>
      </c>
      <c r="J40" s="22" t="str">
        <f>IFERROR(VLOOKUP($A40&amp;TEXT(J$3,"dd/mm/yyyy")&amp;$D$2,tbReporteAsistencia[[#All],[SerialDeBusqueda]:[FechaRegistro]],3,FALSE),"")</f>
        <v/>
      </c>
      <c r="K40" s="22">
        <f>IFERROR(VLOOKUP($A40&amp;TEXT(K$3,"dd/mm/yyyy")&amp;$D$2,tbReporteAsistencia[[#All],[SerialDeBusqueda]:[FechaRegistro]],3,FALSE),"")</f>
        <v>43102.40966435185</v>
      </c>
      <c r="L40" s="22" t="str">
        <f>IFERROR(VLOOKUP($A40&amp;TEXT(L$3,"dd/mm/yyyy")&amp;$D$2,tbReporteAsistencia[[#All],[SerialDeBusqueda]:[FechaRegistro]],3,FALSE),"")</f>
        <v/>
      </c>
      <c r="M40" s="22">
        <f>IFERROR(VLOOKUP($A40&amp;TEXT(M$3,"dd/mm/yyyy")&amp;$D$2,tbReporteAsistencia[[#All],[SerialDeBusqueda]:[FechaRegistro]],3,FALSE),"")</f>
        <v>43104.321712962963</v>
      </c>
      <c r="N40" s="22" t="str">
        <f>IFERROR(VLOOKUP($A40&amp;TEXT(N$3,"dd/mm/yyyy")&amp;$D$2,tbReporteAsistencia[[#All],[SerialDeBusqueda]:[FechaRegistro]],3,FALSE),"")</f>
        <v/>
      </c>
      <c r="O40" s="22">
        <f>IFERROR(VLOOKUP($A40&amp;TEXT(O$3,"dd/mm/yyyy")&amp;$D$2,tbReporteAsistencia[[#All],[SerialDeBusqueda]:[FechaRegistro]],3,FALSE),"")</f>
        <v>43106.35733796296</v>
      </c>
      <c r="P40" s="22" t="str">
        <f>IFERROR(VLOOKUP($A40&amp;TEXT(P$3,"dd/mm/yyyy")&amp;$D$2,tbReporteAsistencia[[#All],[SerialDeBusqueda]:[FechaRegistro]],3,FALSE),"")</f>
        <v/>
      </c>
      <c r="Q40" s="22">
        <f>IFERROR(VLOOKUP($A40&amp;TEXT(Q$3,"dd/mm/yyyy")&amp;$D$2,tbReporteAsistencia[[#All],[SerialDeBusqueda]:[FechaRegistro]],3,FALSE),"")</f>
        <v>43108.380347222221</v>
      </c>
      <c r="R40" s="22">
        <f>IFERROR(VLOOKUP($A40&amp;TEXT(R$3,"dd/mm/yyyy")&amp;$D$2,tbReporteAsistencia[[#All],[SerialDeBusqueda]:[FechaRegistro]],3,FALSE),"")</f>
        <v>43109.323958333334</v>
      </c>
      <c r="S40" s="22" t="str">
        <f>IFERROR(VLOOKUP($A40&amp;TEXT(S$3,"dd/mm/yyyy")&amp;$D$2,tbReporteAsistencia[[#All],[SerialDeBusqueda]:[FechaRegistro]],3,FALSE),"")</f>
        <v/>
      </c>
    </row>
    <row r="41" spans="1:19">
      <c r="A41" s="8">
        <v>168</v>
      </c>
      <c r="C41" s="8" t="s">
        <v>72</v>
      </c>
      <c r="D41" s="22" t="str">
        <f>IFERROR(VLOOKUP($A41&amp;TEXT(D$3,"dd/mm/yyyy")&amp;$D$2,tbReporteAsistencia[[#All],[SerialDeBusqueda]:[FechaRegistro]],3,FALSE),"")</f>
        <v/>
      </c>
      <c r="E41" s="22" t="str">
        <f>IFERROR(VLOOKUP($A41&amp;TEXT(E$3,"dd/mm/yyyy")&amp;$D$2,tbReporteAsistencia[[#All],[SerialDeBusqueda]:[FechaRegistro]],3,FALSE),"")</f>
        <v/>
      </c>
      <c r="F41" s="22" t="str">
        <f>IFERROR(VLOOKUP($A41&amp;TEXT(F$3,"dd/mm/yyyy")&amp;$D$2,tbReporteAsistencia[[#All],[SerialDeBusqueda]:[FechaRegistro]],3,FALSE),"")</f>
        <v/>
      </c>
      <c r="G41" s="22" t="str">
        <f>IFERROR(VLOOKUP($A41&amp;TEXT(G$3,"dd/mm/yyyy")&amp;$D$2,tbReporteAsistencia[[#All],[SerialDeBusqueda]:[FechaRegistro]],3,FALSE),"")</f>
        <v/>
      </c>
      <c r="H41" s="22" t="str">
        <f>IFERROR(VLOOKUP($A41&amp;TEXT(H$3,"dd/mm/yyyy")&amp;$D$2,tbReporteAsistencia[[#All],[SerialDeBusqueda]:[FechaRegistro]],3,FALSE),"")</f>
        <v/>
      </c>
      <c r="I41" s="22" t="str">
        <f>IFERROR(VLOOKUP($A41&amp;TEXT(I$3,"dd/mm/yyyy")&amp;$D$2,tbReporteAsistencia[[#All],[SerialDeBusqueda]:[FechaRegistro]],3,FALSE),"")</f>
        <v/>
      </c>
      <c r="J41" s="22" t="str">
        <f>IFERROR(VLOOKUP($A41&amp;TEXT(J$3,"dd/mm/yyyy")&amp;$D$2,tbReporteAsistencia[[#All],[SerialDeBusqueda]:[FechaRegistro]],3,FALSE),"")</f>
        <v/>
      </c>
      <c r="K41" s="22" t="str">
        <f>IFERROR(VLOOKUP($A41&amp;TEXT(K$3,"dd/mm/yyyy")&amp;$D$2,tbReporteAsistencia[[#All],[SerialDeBusqueda]:[FechaRegistro]],3,FALSE),"")</f>
        <v/>
      </c>
      <c r="L41" s="22" t="str">
        <f>IFERROR(VLOOKUP($A41&amp;TEXT(L$3,"dd/mm/yyyy")&amp;$D$2,tbReporteAsistencia[[#All],[SerialDeBusqueda]:[FechaRegistro]],3,FALSE),"")</f>
        <v/>
      </c>
      <c r="M41" s="22" t="str">
        <f>IFERROR(VLOOKUP($A41&amp;TEXT(M$3,"dd/mm/yyyy")&amp;$D$2,tbReporteAsistencia[[#All],[SerialDeBusqueda]:[FechaRegistro]],3,FALSE),"")</f>
        <v/>
      </c>
      <c r="N41" s="22" t="str">
        <f>IFERROR(VLOOKUP($A41&amp;TEXT(N$3,"dd/mm/yyyy")&amp;$D$2,tbReporteAsistencia[[#All],[SerialDeBusqueda]:[FechaRegistro]],3,FALSE),"")</f>
        <v/>
      </c>
      <c r="O41" s="22" t="str">
        <f>IFERROR(VLOOKUP($A41&amp;TEXT(O$3,"dd/mm/yyyy")&amp;$D$2,tbReporteAsistencia[[#All],[SerialDeBusqueda]:[FechaRegistro]],3,FALSE),"")</f>
        <v/>
      </c>
      <c r="P41" s="22" t="str">
        <f>IFERROR(VLOOKUP($A41&amp;TEXT(P$3,"dd/mm/yyyy")&amp;$D$2,tbReporteAsistencia[[#All],[SerialDeBusqueda]:[FechaRegistro]],3,FALSE),"")</f>
        <v/>
      </c>
      <c r="Q41" s="22" t="str">
        <f>IFERROR(VLOOKUP($A41&amp;TEXT(Q$3,"dd/mm/yyyy")&amp;$D$2,tbReporteAsistencia[[#All],[SerialDeBusqueda]:[FechaRegistro]],3,FALSE),"")</f>
        <v/>
      </c>
      <c r="R41" s="22" t="str">
        <f>IFERROR(VLOOKUP($A41&amp;TEXT(R$3,"dd/mm/yyyy")&amp;$D$2,tbReporteAsistencia[[#All],[SerialDeBusqueda]:[FechaRegistro]],3,FALSE),"")</f>
        <v/>
      </c>
      <c r="S41" s="22" t="str">
        <f>IFERROR(VLOOKUP($A41&amp;TEXT(S$3,"dd/mm/yyyy")&amp;$D$2,tbReporteAsistencia[[#All],[SerialDeBusqueda]:[FechaRegistro]],3,FALSE),"")</f>
        <v/>
      </c>
    </row>
    <row r="42" spans="1:19">
      <c r="A42" s="8">
        <v>170</v>
      </c>
      <c r="C42" s="8" t="s">
        <v>54</v>
      </c>
      <c r="D42" s="22">
        <f>IFERROR(VLOOKUP($A42&amp;TEXT(D$3,"dd/mm/yyyy")&amp;$D$2,tbReporteAsistencia[[#All],[SerialDeBusqueda]:[FechaRegistro]],3,FALSE),"")</f>
        <v>43095.604097222225</v>
      </c>
      <c r="E42" s="22" t="str">
        <f>IFERROR(VLOOKUP($A42&amp;TEXT(E$3,"dd/mm/yyyy")&amp;$D$2,tbReporteAsistencia[[#All],[SerialDeBusqueda]:[FechaRegistro]],3,FALSE),"")</f>
        <v/>
      </c>
      <c r="F42" s="22">
        <f>IFERROR(VLOOKUP($A42&amp;TEXT(F$3,"dd/mm/yyyy")&amp;$D$2,tbReporteAsistencia[[#All],[SerialDeBusqueda]:[FechaRegistro]],3,FALSE),"")</f>
        <v>43097.60491898148</v>
      </c>
      <c r="G42" s="22" t="str">
        <f>IFERROR(VLOOKUP($A42&amp;TEXT(G$3,"dd/mm/yyyy")&amp;$D$2,tbReporteAsistencia[[#All],[SerialDeBusqueda]:[FechaRegistro]],3,FALSE),"")</f>
        <v/>
      </c>
      <c r="H42" s="22" t="str">
        <f>IFERROR(VLOOKUP($A42&amp;TEXT(H$3,"dd/mm/yyyy")&amp;$D$2,tbReporteAsistencia[[#All],[SerialDeBusqueda]:[FechaRegistro]],3,FALSE),"")</f>
        <v/>
      </c>
      <c r="I42" s="22" t="str">
        <f>IFERROR(VLOOKUP($A42&amp;TEXT(I$3,"dd/mm/yyyy")&amp;$D$2,tbReporteAsistencia[[#All],[SerialDeBusqueda]:[FechaRegistro]],3,FALSE),"")</f>
        <v/>
      </c>
      <c r="J42" s="22" t="str">
        <f>IFERROR(VLOOKUP($A42&amp;TEXT(J$3,"dd/mm/yyyy")&amp;$D$2,tbReporteAsistencia[[#All],[SerialDeBusqueda]:[FechaRegistro]],3,FALSE),"")</f>
        <v/>
      </c>
      <c r="K42" s="22" t="str">
        <f>IFERROR(VLOOKUP($A42&amp;TEXT(K$3,"dd/mm/yyyy")&amp;$D$2,tbReporteAsistencia[[#All],[SerialDeBusqueda]:[FechaRegistro]],3,FALSE),"")</f>
        <v/>
      </c>
      <c r="L42" s="22" t="str">
        <f>IFERROR(VLOOKUP($A42&amp;TEXT(L$3,"dd/mm/yyyy")&amp;$D$2,tbReporteAsistencia[[#All],[SerialDeBusqueda]:[FechaRegistro]],3,FALSE),"")</f>
        <v/>
      </c>
      <c r="M42" s="22" t="str">
        <f>IFERROR(VLOOKUP($A42&amp;TEXT(M$3,"dd/mm/yyyy")&amp;$D$2,tbReporteAsistencia[[#All],[SerialDeBusqueda]:[FechaRegistro]],3,FALSE),"")</f>
        <v/>
      </c>
      <c r="N42" s="22" t="str">
        <f>IFERROR(VLOOKUP($A42&amp;TEXT(N$3,"dd/mm/yyyy")&amp;$D$2,tbReporteAsistencia[[#All],[SerialDeBusqueda]:[FechaRegistro]],3,FALSE),"")</f>
        <v/>
      </c>
      <c r="O42" s="22" t="str">
        <f>IFERROR(VLOOKUP($A42&amp;TEXT(O$3,"dd/mm/yyyy")&amp;$D$2,tbReporteAsistencia[[#All],[SerialDeBusqueda]:[FechaRegistro]],3,FALSE),"")</f>
        <v/>
      </c>
      <c r="P42" s="22" t="str">
        <f>IFERROR(VLOOKUP($A42&amp;TEXT(P$3,"dd/mm/yyyy")&amp;$D$2,tbReporteAsistencia[[#All],[SerialDeBusqueda]:[FechaRegistro]],3,FALSE),"")</f>
        <v/>
      </c>
      <c r="Q42" s="22" t="str">
        <f>IFERROR(VLOOKUP($A42&amp;TEXT(Q$3,"dd/mm/yyyy")&amp;$D$2,tbReporteAsistencia[[#All],[SerialDeBusqueda]:[FechaRegistro]],3,FALSE),"")</f>
        <v/>
      </c>
      <c r="R42" s="22" t="str">
        <f>IFERROR(VLOOKUP($A42&amp;TEXT(R$3,"dd/mm/yyyy")&amp;$D$2,tbReporteAsistencia[[#All],[SerialDeBusqueda]:[FechaRegistro]],3,FALSE),"")</f>
        <v/>
      </c>
      <c r="S42" s="22" t="str">
        <f>IFERROR(VLOOKUP($A42&amp;TEXT(S$3,"dd/mm/yyyy")&amp;$D$2,tbReporteAsistencia[[#All],[SerialDeBusqueda]:[FechaRegistro]],3,FALSE),"")</f>
        <v/>
      </c>
    </row>
    <row r="43" spans="1:19">
      <c r="A43" s="8">
        <v>172</v>
      </c>
      <c r="C43" s="8" t="s">
        <v>71</v>
      </c>
      <c r="D43" s="22" t="str">
        <f>IFERROR(VLOOKUP($A43&amp;TEXT(D$3,"dd/mm/yyyy")&amp;$D$2,tbReporteAsistencia[[#All],[SerialDeBusqueda]:[FechaRegistro]],3,FALSE),"")</f>
        <v/>
      </c>
      <c r="E43" s="22" t="str">
        <f>IFERROR(VLOOKUP($A43&amp;TEXT(E$3,"dd/mm/yyyy")&amp;$D$2,tbReporteAsistencia[[#All],[SerialDeBusqueda]:[FechaRegistro]],3,FALSE),"")</f>
        <v/>
      </c>
      <c r="F43" s="22" t="str">
        <f>IFERROR(VLOOKUP($A43&amp;TEXT(F$3,"dd/mm/yyyy")&amp;$D$2,tbReporteAsistencia[[#All],[SerialDeBusqueda]:[FechaRegistro]],3,FALSE),"")</f>
        <v/>
      </c>
      <c r="G43" s="22" t="str">
        <f>IFERROR(VLOOKUP($A43&amp;TEXT(G$3,"dd/mm/yyyy")&amp;$D$2,tbReporteAsistencia[[#All],[SerialDeBusqueda]:[FechaRegistro]],3,FALSE),"")</f>
        <v/>
      </c>
      <c r="H43" s="22" t="str">
        <f>IFERROR(VLOOKUP($A43&amp;TEXT(H$3,"dd/mm/yyyy")&amp;$D$2,tbReporteAsistencia[[#All],[SerialDeBusqueda]:[FechaRegistro]],3,FALSE),"")</f>
        <v/>
      </c>
      <c r="I43" s="22" t="str">
        <f>IFERROR(VLOOKUP($A43&amp;TEXT(I$3,"dd/mm/yyyy")&amp;$D$2,tbReporteAsistencia[[#All],[SerialDeBusqueda]:[FechaRegistro]],3,FALSE),"")</f>
        <v/>
      </c>
      <c r="J43" s="22" t="str">
        <f>IFERROR(VLOOKUP($A43&amp;TEXT(J$3,"dd/mm/yyyy")&amp;$D$2,tbReporteAsistencia[[#All],[SerialDeBusqueda]:[FechaRegistro]],3,FALSE),"")</f>
        <v/>
      </c>
      <c r="K43" s="22" t="str">
        <f>IFERROR(VLOOKUP($A43&amp;TEXT(K$3,"dd/mm/yyyy")&amp;$D$2,tbReporteAsistencia[[#All],[SerialDeBusqueda]:[FechaRegistro]],3,FALSE),"")</f>
        <v/>
      </c>
      <c r="L43" s="22" t="str">
        <f>IFERROR(VLOOKUP($A43&amp;TEXT(L$3,"dd/mm/yyyy")&amp;$D$2,tbReporteAsistencia[[#All],[SerialDeBusqueda]:[FechaRegistro]],3,FALSE),"")</f>
        <v/>
      </c>
      <c r="M43" s="22" t="str">
        <f>IFERROR(VLOOKUP($A43&amp;TEXT(M$3,"dd/mm/yyyy")&amp;$D$2,tbReporteAsistencia[[#All],[SerialDeBusqueda]:[FechaRegistro]],3,FALSE),"")</f>
        <v/>
      </c>
      <c r="N43" s="22" t="str">
        <f>IFERROR(VLOOKUP($A43&amp;TEXT(N$3,"dd/mm/yyyy")&amp;$D$2,tbReporteAsistencia[[#All],[SerialDeBusqueda]:[FechaRegistro]],3,FALSE),"")</f>
        <v/>
      </c>
      <c r="O43" s="22" t="str">
        <f>IFERROR(VLOOKUP($A43&amp;TEXT(O$3,"dd/mm/yyyy")&amp;$D$2,tbReporteAsistencia[[#All],[SerialDeBusqueda]:[FechaRegistro]],3,FALSE),"")</f>
        <v/>
      </c>
      <c r="P43" s="22" t="str">
        <f>IFERROR(VLOOKUP($A43&amp;TEXT(P$3,"dd/mm/yyyy")&amp;$D$2,tbReporteAsistencia[[#All],[SerialDeBusqueda]:[FechaRegistro]],3,FALSE),"")</f>
        <v/>
      </c>
      <c r="Q43" s="22" t="str">
        <f>IFERROR(VLOOKUP($A43&amp;TEXT(Q$3,"dd/mm/yyyy")&amp;$D$2,tbReporteAsistencia[[#All],[SerialDeBusqueda]:[FechaRegistro]],3,FALSE),"")</f>
        <v/>
      </c>
      <c r="R43" s="22" t="str">
        <f>IFERROR(VLOOKUP($A43&amp;TEXT(R$3,"dd/mm/yyyy")&amp;$D$2,tbReporteAsistencia[[#All],[SerialDeBusqueda]:[FechaRegistro]],3,FALSE),"")</f>
        <v/>
      </c>
      <c r="S43" s="22" t="str">
        <f>IFERROR(VLOOKUP($A43&amp;TEXT(S$3,"dd/mm/yyyy")&amp;$D$2,tbReporteAsistencia[[#All],[SerialDeBusqueda]:[FechaRegistro]],3,FALSE),"")</f>
        <v/>
      </c>
    </row>
    <row r="44" spans="1:19">
      <c r="A44" s="8">
        <v>174</v>
      </c>
      <c r="C44" s="8" t="s">
        <v>76</v>
      </c>
      <c r="D44" s="22">
        <f>IFERROR(VLOOKUP($A44&amp;TEXT(D$3,"dd/mm/yyyy")&amp;$D$2,tbReporteAsistencia[[#All],[SerialDeBusqueda]:[FechaRegistro]],3,FALSE),"")</f>
        <v>43095.387835648151</v>
      </c>
      <c r="E44" s="22">
        <f>IFERROR(VLOOKUP($A44&amp;TEXT(E$3,"dd/mm/yyyy")&amp;$D$2,tbReporteAsistencia[[#All],[SerialDeBusqueda]:[FechaRegistro]],3,FALSE),"")</f>
        <v>43096.401909722219</v>
      </c>
      <c r="F44" s="22">
        <f>IFERROR(VLOOKUP($A44&amp;TEXT(F$3,"dd/mm/yyyy")&amp;$D$2,tbReporteAsistencia[[#All],[SerialDeBusqueda]:[FechaRegistro]],3,FALSE),"")</f>
        <v>43097.401516203703</v>
      </c>
      <c r="G44" s="22">
        <f>IFERROR(VLOOKUP($A44&amp;TEXT(G$3,"dd/mm/yyyy")&amp;$D$2,tbReporteAsistencia[[#All],[SerialDeBusqueda]:[FechaRegistro]],3,FALSE),"")</f>
        <v>43098.39</v>
      </c>
      <c r="H44" s="22" t="str">
        <f>IFERROR(VLOOKUP($A44&amp;TEXT(H$3,"dd/mm/yyyy")&amp;$D$2,tbReporteAsistencia[[#All],[SerialDeBusqueda]:[FechaRegistro]],3,FALSE),"")</f>
        <v/>
      </c>
      <c r="I44" s="22" t="str">
        <f>IFERROR(VLOOKUP($A44&amp;TEXT(I$3,"dd/mm/yyyy")&amp;$D$2,tbReporteAsistencia[[#All],[SerialDeBusqueda]:[FechaRegistro]],3,FALSE),"")</f>
        <v/>
      </c>
      <c r="J44" s="22" t="str">
        <f>IFERROR(VLOOKUP($A44&amp;TEXT(J$3,"dd/mm/yyyy")&amp;$D$2,tbReporteAsistencia[[#All],[SerialDeBusqueda]:[FechaRegistro]],3,FALSE),"")</f>
        <v/>
      </c>
      <c r="K44" s="22">
        <f>IFERROR(VLOOKUP($A44&amp;TEXT(K$3,"dd/mm/yyyy")&amp;$D$2,tbReporteAsistencia[[#All],[SerialDeBusqueda]:[FechaRegistro]],3,FALSE),"")</f>
        <v>43102.397928240738</v>
      </c>
      <c r="L44" s="22">
        <f>IFERROR(VLOOKUP($A44&amp;TEXT(L$3,"dd/mm/yyyy")&amp;$D$2,tbReporteAsistencia[[#All],[SerialDeBusqueda]:[FechaRegistro]],3,FALSE),"")</f>
        <v>43103.388043981482</v>
      </c>
      <c r="M44" s="22" t="str">
        <f>IFERROR(VLOOKUP($A44&amp;TEXT(M$3,"dd/mm/yyyy")&amp;$D$2,tbReporteAsistencia[[#All],[SerialDeBusqueda]:[FechaRegistro]],3,FALSE),"")</f>
        <v/>
      </c>
      <c r="N44" s="22">
        <f>IFERROR(VLOOKUP($A44&amp;TEXT(N$3,"dd/mm/yyyy")&amp;$D$2,tbReporteAsistencia[[#All],[SerialDeBusqueda]:[FechaRegistro]],3,FALSE),"")</f>
        <v>43105.400891203702</v>
      </c>
      <c r="O44" s="22">
        <f>IFERROR(VLOOKUP($A44&amp;TEXT(O$3,"dd/mm/yyyy")&amp;$D$2,tbReporteAsistencia[[#All],[SerialDeBusqueda]:[FechaRegistro]],3,FALSE),"")</f>
        <v>43106.417708333334</v>
      </c>
      <c r="P44" s="22" t="str">
        <f>IFERROR(VLOOKUP($A44&amp;TEXT(P$3,"dd/mm/yyyy")&amp;$D$2,tbReporteAsistencia[[#All],[SerialDeBusqueda]:[FechaRegistro]],3,FALSE),"")</f>
        <v/>
      </c>
      <c r="Q44" s="22">
        <f>IFERROR(VLOOKUP($A44&amp;TEXT(Q$3,"dd/mm/yyyy")&amp;$D$2,tbReporteAsistencia[[#All],[SerialDeBusqueda]:[FechaRegistro]],3,FALSE),"")</f>
        <v>43108.373206018521</v>
      </c>
      <c r="R44" s="22" t="str">
        <f>IFERROR(VLOOKUP($A44&amp;TEXT(R$3,"dd/mm/yyyy")&amp;$D$2,tbReporteAsistencia[[#All],[SerialDeBusqueda]:[FechaRegistro]],3,FALSE),"")</f>
        <v/>
      </c>
      <c r="S44" s="22" t="str">
        <f>IFERROR(VLOOKUP($A44&amp;TEXT(S$3,"dd/mm/yyyy")&amp;$D$2,tbReporteAsistencia[[#All],[SerialDeBusqueda]:[FechaRegistro]],3,FALSE),"")</f>
        <v/>
      </c>
    </row>
    <row r="45" spans="1:19">
      <c r="A45" s="8">
        <v>177</v>
      </c>
      <c r="C45" s="8" t="s">
        <v>73</v>
      </c>
      <c r="D45" s="22" t="str">
        <f>IFERROR(VLOOKUP($A45&amp;TEXT(D$3,"dd/mm/yyyy")&amp;$D$2,tbReporteAsistencia[[#All],[SerialDeBusqueda]:[FechaRegistro]],3,FALSE),"")</f>
        <v/>
      </c>
      <c r="E45" s="22" t="str">
        <f>IFERROR(VLOOKUP($A45&amp;TEXT(E$3,"dd/mm/yyyy")&amp;$D$2,tbReporteAsistencia[[#All],[SerialDeBusqueda]:[FechaRegistro]],3,FALSE),"")</f>
        <v/>
      </c>
      <c r="F45" s="22" t="str">
        <f>IFERROR(VLOOKUP($A45&amp;TEXT(F$3,"dd/mm/yyyy")&amp;$D$2,tbReporteAsistencia[[#All],[SerialDeBusqueda]:[FechaRegistro]],3,FALSE),"")</f>
        <v/>
      </c>
      <c r="G45" s="22" t="str">
        <f>IFERROR(VLOOKUP($A45&amp;TEXT(G$3,"dd/mm/yyyy")&amp;$D$2,tbReporteAsistencia[[#All],[SerialDeBusqueda]:[FechaRegistro]],3,FALSE),"")</f>
        <v/>
      </c>
      <c r="H45" s="22" t="str">
        <f>IFERROR(VLOOKUP($A45&amp;TEXT(H$3,"dd/mm/yyyy")&amp;$D$2,tbReporteAsistencia[[#All],[SerialDeBusqueda]:[FechaRegistro]],3,FALSE),"")</f>
        <v/>
      </c>
      <c r="I45" s="22" t="str">
        <f>IFERROR(VLOOKUP($A45&amp;TEXT(I$3,"dd/mm/yyyy")&amp;$D$2,tbReporteAsistencia[[#All],[SerialDeBusqueda]:[FechaRegistro]],3,FALSE),"")</f>
        <v/>
      </c>
      <c r="J45" s="22" t="str">
        <f>IFERROR(VLOOKUP($A45&amp;TEXT(J$3,"dd/mm/yyyy")&amp;$D$2,tbReporteAsistencia[[#All],[SerialDeBusqueda]:[FechaRegistro]],3,FALSE),"")</f>
        <v/>
      </c>
      <c r="K45" s="22" t="str">
        <f>IFERROR(VLOOKUP($A45&amp;TEXT(K$3,"dd/mm/yyyy")&amp;$D$2,tbReporteAsistencia[[#All],[SerialDeBusqueda]:[FechaRegistro]],3,FALSE),"")</f>
        <v/>
      </c>
      <c r="L45" s="22" t="str">
        <f>IFERROR(VLOOKUP($A45&amp;TEXT(L$3,"dd/mm/yyyy")&amp;$D$2,tbReporteAsistencia[[#All],[SerialDeBusqueda]:[FechaRegistro]],3,FALSE),"")</f>
        <v/>
      </c>
      <c r="M45" s="22" t="str">
        <f>IFERROR(VLOOKUP($A45&amp;TEXT(M$3,"dd/mm/yyyy")&amp;$D$2,tbReporteAsistencia[[#All],[SerialDeBusqueda]:[FechaRegistro]],3,FALSE),"")</f>
        <v/>
      </c>
      <c r="N45" s="22" t="str">
        <f>IFERROR(VLOOKUP($A45&amp;TEXT(N$3,"dd/mm/yyyy")&amp;$D$2,tbReporteAsistencia[[#All],[SerialDeBusqueda]:[FechaRegistro]],3,FALSE),"")</f>
        <v/>
      </c>
      <c r="O45" s="22" t="str">
        <f>IFERROR(VLOOKUP($A45&amp;TEXT(O$3,"dd/mm/yyyy")&amp;$D$2,tbReporteAsistencia[[#All],[SerialDeBusqueda]:[FechaRegistro]],3,FALSE),"")</f>
        <v/>
      </c>
      <c r="P45" s="22" t="str">
        <f>IFERROR(VLOOKUP($A45&amp;TEXT(P$3,"dd/mm/yyyy")&amp;$D$2,tbReporteAsistencia[[#All],[SerialDeBusqueda]:[FechaRegistro]],3,FALSE),"")</f>
        <v/>
      </c>
      <c r="Q45" s="22" t="str">
        <f>IFERROR(VLOOKUP($A45&amp;TEXT(Q$3,"dd/mm/yyyy")&amp;$D$2,tbReporteAsistencia[[#All],[SerialDeBusqueda]:[FechaRegistro]],3,FALSE),"")</f>
        <v/>
      </c>
      <c r="R45" s="22" t="str">
        <f>IFERROR(VLOOKUP($A45&amp;TEXT(R$3,"dd/mm/yyyy")&amp;$D$2,tbReporteAsistencia[[#All],[SerialDeBusqueda]:[FechaRegistro]],3,FALSE),"")</f>
        <v/>
      </c>
      <c r="S45" s="22" t="str">
        <f>IFERROR(VLOOKUP($A45&amp;TEXT(S$3,"dd/mm/yyyy")&amp;$D$2,tbReporteAsistencia[[#All],[SerialDeBusqueda]:[FechaRegistro]],3,FALSE),"")</f>
        <v/>
      </c>
    </row>
    <row r="46" spans="1:19">
      <c r="A46" s="8">
        <v>179</v>
      </c>
      <c r="C46" s="8" t="s">
        <v>83</v>
      </c>
      <c r="D46" s="22" t="str">
        <f>IFERROR(VLOOKUP($A46&amp;TEXT(D$3,"dd/mm/yyyy")&amp;$D$2,tbReporteAsistencia[[#All],[SerialDeBusqueda]:[FechaRegistro]],3,FALSE),"")</f>
        <v/>
      </c>
      <c r="E46" s="22" t="str">
        <f>IFERROR(VLOOKUP($A46&amp;TEXT(E$3,"dd/mm/yyyy")&amp;$D$2,tbReporteAsistencia[[#All],[SerialDeBusqueda]:[FechaRegistro]],3,FALSE),"")</f>
        <v/>
      </c>
      <c r="F46" s="22" t="str">
        <f>IFERROR(VLOOKUP($A46&amp;TEXT(F$3,"dd/mm/yyyy")&amp;$D$2,tbReporteAsistencia[[#All],[SerialDeBusqueda]:[FechaRegistro]],3,FALSE),"")</f>
        <v/>
      </c>
      <c r="G46" s="22" t="str">
        <f>IFERROR(VLOOKUP($A46&amp;TEXT(G$3,"dd/mm/yyyy")&amp;$D$2,tbReporteAsistencia[[#All],[SerialDeBusqueda]:[FechaRegistro]],3,FALSE),"")</f>
        <v/>
      </c>
      <c r="H46" s="22" t="str">
        <f>IFERROR(VLOOKUP($A46&amp;TEXT(H$3,"dd/mm/yyyy")&amp;$D$2,tbReporteAsistencia[[#All],[SerialDeBusqueda]:[FechaRegistro]],3,FALSE),"")</f>
        <v/>
      </c>
      <c r="I46" s="22" t="str">
        <f>IFERROR(VLOOKUP($A46&amp;TEXT(I$3,"dd/mm/yyyy")&amp;$D$2,tbReporteAsistencia[[#All],[SerialDeBusqueda]:[FechaRegistro]],3,FALSE),"")</f>
        <v/>
      </c>
      <c r="J46" s="22" t="str">
        <f>IFERROR(VLOOKUP($A46&amp;TEXT(J$3,"dd/mm/yyyy")&amp;$D$2,tbReporteAsistencia[[#All],[SerialDeBusqueda]:[FechaRegistro]],3,FALSE),"")</f>
        <v/>
      </c>
      <c r="K46" s="22" t="str">
        <f>IFERROR(VLOOKUP($A46&amp;TEXT(K$3,"dd/mm/yyyy")&amp;$D$2,tbReporteAsistencia[[#All],[SerialDeBusqueda]:[FechaRegistro]],3,FALSE),"")</f>
        <v/>
      </c>
      <c r="L46" s="22" t="str">
        <f>IFERROR(VLOOKUP($A46&amp;TEXT(L$3,"dd/mm/yyyy")&amp;$D$2,tbReporteAsistencia[[#All],[SerialDeBusqueda]:[FechaRegistro]],3,FALSE),"")</f>
        <v/>
      </c>
      <c r="M46" s="22" t="str">
        <f>IFERROR(VLOOKUP($A46&amp;TEXT(M$3,"dd/mm/yyyy")&amp;$D$2,tbReporteAsistencia[[#All],[SerialDeBusqueda]:[FechaRegistro]],3,FALSE),"")</f>
        <v/>
      </c>
      <c r="N46" s="22" t="str">
        <f>IFERROR(VLOOKUP($A46&amp;TEXT(N$3,"dd/mm/yyyy")&amp;$D$2,tbReporteAsistencia[[#All],[SerialDeBusqueda]:[FechaRegistro]],3,FALSE),"")</f>
        <v/>
      </c>
      <c r="O46" s="22" t="str">
        <f>IFERROR(VLOOKUP($A46&amp;TEXT(O$3,"dd/mm/yyyy")&amp;$D$2,tbReporteAsistencia[[#All],[SerialDeBusqueda]:[FechaRegistro]],3,FALSE),"")</f>
        <v/>
      </c>
      <c r="P46" s="22" t="str">
        <f>IFERROR(VLOOKUP($A46&amp;TEXT(P$3,"dd/mm/yyyy")&amp;$D$2,tbReporteAsistencia[[#All],[SerialDeBusqueda]:[FechaRegistro]],3,FALSE),"")</f>
        <v/>
      </c>
      <c r="Q46" s="22" t="str">
        <f>IFERROR(VLOOKUP($A46&amp;TEXT(Q$3,"dd/mm/yyyy")&amp;$D$2,tbReporteAsistencia[[#All],[SerialDeBusqueda]:[FechaRegistro]],3,FALSE),"")</f>
        <v/>
      </c>
      <c r="R46" s="22" t="str">
        <f>IFERROR(VLOOKUP($A46&amp;TEXT(R$3,"dd/mm/yyyy")&amp;$D$2,tbReporteAsistencia[[#All],[SerialDeBusqueda]:[FechaRegistro]],3,FALSE),"")</f>
        <v/>
      </c>
      <c r="S46" s="22" t="str">
        <f>IFERROR(VLOOKUP($A46&amp;TEXT(S$3,"dd/mm/yyyy")&amp;$D$2,tbReporteAsistencia[[#All],[SerialDeBusqueda]:[FechaRegistro]],3,FALSE),"")</f>
        <v/>
      </c>
    </row>
    <row r="47" spans="1:19">
      <c r="A47" s="8">
        <v>184</v>
      </c>
      <c r="C47" s="8" t="s">
        <v>95</v>
      </c>
      <c r="D47" s="22" t="str">
        <f>IFERROR(VLOOKUP($A47&amp;TEXT(D$3,"dd/mm/yyyy")&amp;$D$2,tbReporteAsistencia[[#All],[SerialDeBusqueda]:[FechaRegistro]],3,FALSE),"")</f>
        <v/>
      </c>
      <c r="E47" s="22" t="str">
        <f>IFERROR(VLOOKUP($A47&amp;TEXT(E$3,"dd/mm/yyyy")&amp;$D$2,tbReporteAsistencia[[#All],[SerialDeBusqueda]:[FechaRegistro]],3,FALSE),"")</f>
        <v/>
      </c>
      <c r="F47" s="22" t="str">
        <f>IFERROR(VLOOKUP($A47&amp;TEXT(F$3,"dd/mm/yyyy")&amp;$D$2,tbReporteAsistencia[[#All],[SerialDeBusqueda]:[FechaRegistro]],3,FALSE),"")</f>
        <v/>
      </c>
      <c r="G47" s="22" t="str">
        <f>IFERROR(VLOOKUP($A47&amp;TEXT(G$3,"dd/mm/yyyy")&amp;$D$2,tbReporteAsistencia[[#All],[SerialDeBusqueda]:[FechaRegistro]],3,FALSE),"")</f>
        <v/>
      </c>
      <c r="H47" s="22" t="str">
        <f>IFERROR(VLOOKUP($A47&amp;TEXT(H$3,"dd/mm/yyyy")&amp;$D$2,tbReporteAsistencia[[#All],[SerialDeBusqueda]:[FechaRegistro]],3,FALSE),"")</f>
        <v/>
      </c>
      <c r="I47" s="22" t="str">
        <f>IFERROR(VLOOKUP($A47&amp;TEXT(I$3,"dd/mm/yyyy")&amp;$D$2,tbReporteAsistencia[[#All],[SerialDeBusqueda]:[FechaRegistro]],3,FALSE),"")</f>
        <v/>
      </c>
      <c r="J47" s="22" t="str">
        <f>IFERROR(VLOOKUP($A47&amp;TEXT(J$3,"dd/mm/yyyy")&amp;$D$2,tbReporteAsistencia[[#All],[SerialDeBusqueda]:[FechaRegistro]],3,FALSE),"")</f>
        <v/>
      </c>
      <c r="K47" s="22" t="str">
        <f>IFERROR(VLOOKUP($A47&amp;TEXT(K$3,"dd/mm/yyyy")&amp;$D$2,tbReporteAsistencia[[#All],[SerialDeBusqueda]:[FechaRegistro]],3,FALSE),"")</f>
        <v/>
      </c>
      <c r="L47" s="22" t="str">
        <f>IFERROR(VLOOKUP($A47&amp;TEXT(L$3,"dd/mm/yyyy")&amp;$D$2,tbReporteAsistencia[[#All],[SerialDeBusqueda]:[FechaRegistro]],3,FALSE),"")</f>
        <v/>
      </c>
      <c r="M47" s="22" t="str">
        <f>IFERROR(VLOOKUP($A47&amp;TEXT(M$3,"dd/mm/yyyy")&amp;$D$2,tbReporteAsistencia[[#All],[SerialDeBusqueda]:[FechaRegistro]],3,FALSE),"")</f>
        <v/>
      </c>
      <c r="N47" s="22" t="str">
        <f>IFERROR(VLOOKUP($A47&amp;TEXT(N$3,"dd/mm/yyyy")&amp;$D$2,tbReporteAsistencia[[#All],[SerialDeBusqueda]:[FechaRegistro]],3,FALSE),"")</f>
        <v/>
      </c>
      <c r="O47" s="22" t="str">
        <f>IFERROR(VLOOKUP($A47&amp;TEXT(O$3,"dd/mm/yyyy")&amp;$D$2,tbReporteAsistencia[[#All],[SerialDeBusqueda]:[FechaRegistro]],3,FALSE),"")</f>
        <v/>
      </c>
      <c r="P47" s="22" t="str">
        <f>IFERROR(VLOOKUP($A47&amp;TEXT(P$3,"dd/mm/yyyy")&amp;$D$2,tbReporteAsistencia[[#All],[SerialDeBusqueda]:[FechaRegistro]],3,FALSE),"")</f>
        <v/>
      </c>
      <c r="Q47" s="22" t="str">
        <f>IFERROR(VLOOKUP($A47&amp;TEXT(Q$3,"dd/mm/yyyy")&amp;$D$2,tbReporteAsistencia[[#All],[SerialDeBusqueda]:[FechaRegistro]],3,FALSE),"")</f>
        <v/>
      </c>
      <c r="R47" s="22" t="str">
        <f>IFERROR(VLOOKUP($A47&amp;TEXT(R$3,"dd/mm/yyyy")&amp;$D$2,tbReporteAsistencia[[#All],[SerialDeBusqueda]:[FechaRegistro]],3,FALSE),"")</f>
        <v/>
      </c>
      <c r="S47" s="22" t="str">
        <f>IFERROR(VLOOKUP($A47&amp;TEXT(S$3,"dd/mm/yyyy")&amp;$D$2,tbReporteAsistencia[[#All],[SerialDeBusqueda]:[FechaRegistro]],3,FALSE),"")</f>
        <v/>
      </c>
    </row>
    <row r="48" spans="1:19">
      <c r="A48" s="8">
        <v>187</v>
      </c>
      <c r="C48" s="8" t="s">
        <v>117</v>
      </c>
      <c r="D48" s="22" t="str">
        <f>IFERROR(VLOOKUP($A48&amp;TEXT(D$3,"dd/mm/yyyy")&amp;$D$2,tbReporteAsistencia[[#All],[SerialDeBusqueda]:[FechaRegistro]],3,FALSE),"")</f>
        <v/>
      </c>
      <c r="E48" s="22" t="str">
        <f>IFERROR(VLOOKUP($A48&amp;TEXT(E$3,"dd/mm/yyyy")&amp;$D$2,tbReporteAsistencia[[#All],[SerialDeBusqueda]:[FechaRegistro]],3,FALSE),"")</f>
        <v/>
      </c>
      <c r="F48" s="22" t="str">
        <f>IFERROR(VLOOKUP($A48&amp;TEXT(F$3,"dd/mm/yyyy")&amp;$D$2,tbReporteAsistencia[[#All],[SerialDeBusqueda]:[FechaRegistro]],3,FALSE),"")</f>
        <v/>
      </c>
      <c r="G48" s="22" t="str">
        <f>IFERROR(VLOOKUP($A48&amp;TEXT(G$3,"dd/mm/yyyy")&amp;$D$2,tbReporteAsistencia[[#All],[SerialDeBusqueda]:[FechaRegistro]],3,FALSE),"")</f>
        <v/>
      </c>
      <c r="H48" s="22" t="str">
        <f>IFERROR(VLOOKUP($A48&amp;TEXT(H$3,"dd/mm/yyyy")&amp;$D$2,tbReporteAsistencia[[#All],[SerialDeBusqueda]:[FechaRegistro]],3,FALSE),"")</f>
        <v/>
      </c>
      <c r="I48" s="22" t="str">
        <f>IFERROR(VLOOKUP($A48&amp;TEXT(I$3,"dd/mm/yyyy")&amp;$D$2,tbReporteAsistencia[[#All],[SerialDeBusqueda]:[FechaRegistro]],3,FALSE),"")</f>
        <v/>
      </c>
      <c r="J48" s="22" t="str">
        <f>IFERROR(VLOOKUP($A48&amp;TEXT(J$3,"dd/mm/yyyy")&amp;$D$2,tbReporteAsistencia[[#All],[SerialDeBusqueda]:[FechaRegistro]],3,FALSE),"")</f>
        <v/>
      </c>
      <c r="K48" s="22" t="str">
        <f>IFERROR(VLOOKUP($A48&amp;TEXT(K$3,"dd/mm/yyyy")&amp;$D$2,tbReporteAsistencia[[#All],[SerialDeBusqueda]:[FechaRegistro]],3,FALSE),"")</f>
        <v/>
      </c>
      <c r="L48" s="22" t="str">
        <f>IFERROR(VLOOKUP($A48&amp;TEXT(L$3,"dd/mm/yyyy")&amp;$D$2,tbReporteAsistencia[[#All],[SerialDeBusqueda]:[FechaRegistro]],3,FALSE),"")</f>
        <v/>
      </c>
      <c r="M48" s="22" t="str">
        <f>IFERROR(VLOOKUP($A48&amp;TEXT(M$3,"dd/mm/yyyy")&amp;$D$2,tbReporteAsistencia[[#All],[SerialDeBusqueda]:[FechaRegistro]],3,FALSE),"")</f>
        <v/>
      </c>
      <c r="N48" s="22" t="str">
        <f>IFERROR(VLOOKUP($A48&amp;TEXT(N$3,"dd/mm/yyyy")&amp;$D$2,tbReporteAsistencia[[#All],[SerialDeBusqueda]:[FechaRegistro]],3,FALSE),"")</f>
        <v/>
      </c>
      <c r="O48" s="22" t="str">
        <f>IFERROR(VLOOKUP($A48&amp;TEXT(O$3,"dd/mm/yyyy")&amp;$D$2,tbReporteAsistencia[[#All],[SerialDeBusqueda]:[FechaRegistro]],3,FALSE),"")</f>
        <v/>
      </c>
      <c r="P48" s="22" t="str">
        <f>IFERROR(VLOOKUP($A48&amp;TEXT(P$3,"dd/mm/yyyy")&amp;$D$2,tbReporteAsistencia[[#All],[SerialDeBusqueda]:[FechaRegistro]],3,FALSE),"")</f>
        <v/>
      </c>
      <c r="Q48" s="22" t="str">
        <f>IFERROR(VLOOKUP($A48&amp;TEXT(Q$3,"dd/mm/yyyy")&amp;$D$2,tbReporteAsistencia[[#All],[SerialDeBusqueda]:[FechaRegistro]],3,FALSE),"")</f>
        <v/>
      </c>
      <c r="R48" s="22" t="str">
        <f>IFERROR(VLOOKUP($A48&amp;TEXT(R$3,"dd/mm/yyyy")&amp;$D$2,tbReporteAsistencia[[#All],[SerialDeBusqueda]:[FechaRegistro]],3,FALSE),"")</f>
        <v/>
      </c>
      <c r="S48" s="22" t="str">
        <f>IFERROR(VLOOKUP($A48&amp;TEXT(S$3,"dd/mm/yyyy")&amp;$D$2,tbReporteAsistencia[[#All],[SerialDeBusqueda]:[FechaRegistro]],3,FALSE),"")</f>
        <v/>
      </c>
    </row>
    <row r="49" spans="1:19">
      <c r="A49" s="8">
        <v>189</v>
      </c>
      <c r="C49" s="8" t="s">
        <v>86</v>
      </c>
      <c r="D49" s="22" t="str">
        <f>IFERROR(VLOOKUP($A49&amp;TEXT(D$3,"dd/mm/yyyy")&amp;$D$2,tbReporteAsistencia[[#All],[SerialDeBusqueda]:[FechaRegistro]],3,FALSE),"")</f>
        <v/>
      </c>
      <c r="E49" s="22" t="str">
        <f>IFERROR(VLOOKUP($A49&amp;TEXT(E$3,"dd/mm/yyyy")&amp;$D$2,tbReporteAsistencia[[#All],[SerialDeBusqueda]:[FechaRegistro]],3,FALSE),"")</f>
        <v/>
      </c>
      <c r="F49" s="22">
        <f>IFERROR(VLOOKUP($A49&amp;TEXT(F$3,"dd/mm/yyyy")&amp;$D$2,tbReporteAsistencia[[#All],[SerialDeBusqueda]:[FechaRegistro]],3,FALSE),"")</f>
        <v>43097.435590277775</v>
      </c>
      <c r="G49" s="22">
        <f>IFERROR(VLOOKUP($A49&amp;TEXT(G$3,"dd/mm/yyyy")&amp;$D$2,tbReporteAsistencia[[#All],[SerialDeBusqueda]:[FechaRegistro]],3,FALSE),"")</f>
        <v>43098.41196759259</v>
      </c>
      <c r="H49" s="22" t="str">
        <f>IFERROR(VLOOKUP($A49&amp;TEXT(H$3,"dd/mm/yyyy")&amp;$D$2,tbReporteAsistencia[[#All],[SerialDeBusqueda]:[FechaRegistro]],3,FALSE),"")</f>
        <v/>
      </c>
      <c r="I49" s="22" t="str">
        <f>IFERROR(VLOOKUP($A49&amp;TEXT(I$3,"dd/mm/yyyy")&amp;$D$2,tbReporteAsistencia[[#All],[SerialDeBusqueda]:[FechaRegistro]],3,FALSE),"")</f>
        <v/>
      </c>
      <c r="J49" s="22" t="str">
        <f>IFERROR(VLOOKUP($A49&amp;TEXT(J$3,"dd/mm/yyyy")&amp;$D$2,tbReporteAsistencia[[#All],[SerialDeBusqueda]:[FechaRegistro]],3,FALSE),"")</f>
        <v/>
      </c>
      <c r="K49" s="22">
        <f>IFERROR(VLOOKUP($A49&amp;TEXT(K$3,"dd/mm/yyyy")&amp;$D$2,tbReporteAsistencia[[#All],[SerialDeBusqueda]:[FechaRegistro]],3,FALSE),"")</f>
        <v>43102.401018518518</v>
      </c>
      <c r="L49" s="22" t="str">
        <f>IFERROR(VLOOKUP($A49&amp;TEXT(L$3,"dd/mm/yyyy")&amp;$D$2,tbReporteAsistencia[[#All],[SerialDeBusqueda]:[FechaRegistro]],3,FALSE),"")</f>
        <v/>
      </c>
      <c r="M49" s="22" t="str">
        <f>IFERROR(VLOOKUP($A49&amp;TEXT(M$3,"dd/mm/yyyy")&amp;$D$2,tbReporteAsistencia[[#All],[SerialDeBusqueda]:[FechaRegistro]],3,FALSE),"")</f>
        <v/>
      </c>
      <c r="N49" s="22" t="str">
        <f>IFERROR(VLOOKUP($A49&amp;TEXT(N$3,"dd/mm/yyyy")&amp;$D$2,tbReporteAsistencia[[#All],[SerialDeBusqueda]:[FechaRegistro]],3,FALSE),"")</f>
        <v/>
      </c>
      <c r="O49" s="22">
        <f>IFERROR(VLOOKUP($A49&amp;TEXT(O$3,"dd/mm/yyyy")&amp;$D$2,tbReporteAsistencia[[#All],[SerialDeBusqueda]:[FechaRegistro]],3,FALSE),"")</f>
        <v>43106.43378472222</v>
      </c>
      <c r="P49" s="22" t="str">
        <f>IFERROR(VLOOKUP($A49&amp;TEXT(P$3,"dd/mm/yyyy")&amp;$D$2,tbReporteAsistencia[[#All],[SerialDeBusqueda]:[FechaRegistro]],3,FALSE),"")</f>
        <v/>
      </c>
      <c r="Q49" s="22">
        <f>IFERROR(VLOOKUP($A49&amp;TEXT(Q$3,"dd/mm/yyyy")&amp;$D$2,tbReporteAsistencia[[#All],[SerialDeBusqueda]:[FechaRegistro]],3,FALSE),"")</f>
        <v>43108.404745370368</v>
      </c>
      <c r="R49" s="22" t="str">
        <f>IFERROR(VLOOKUP($A49&amp;TEXT(R$3,"dd/mm/yyyy")&amp;$D$2,tbReporteAsistencia[[#All],[SerialDeBusqueda]:[FechaRegistro]],3,FALSE),"")</f>
        <v/>
      </c>
      <c r="S49" s="22" t="str">
        <f>IFERROR(VLOOKUP($A49&amp;TEXT(S$3,"dd/mm/yyyy")&amp;$D$2,tbReporteAsistencia[[#All],[SerialDeBusqueda]:[FechaRegistro]],3,FALSE),"")</f>
        <v/>
      </c>
    </row>
    <row r="50" spans="1:19">
      <c r="A50" s="8">
        <v>191</v>
      </c>
      <c r="C50" s="8" t="s">
        <v>79</v>
      </c>
      <c r="D50" s="22">
        <f>IFERROR(VLOOKUP($A50&amp;TEXT(D$3,"dd/mm/yyyy")&amp;$D$2,tbReporteAsistencia[[#All],[SerialDeBusqueda]:[FechaRegistro]],3,FALSE),"")</f>
        <v>43095.69390046296</v>
      </c>
      <c r="E50" s="22" t="str">
        <f>IFERROR(VLOOKUP($A50&amp;TEXT(E$3,"dd/mm/yyyy")&amp;$D$2,tbReporteAsistencia[[#All],[SerialDeBusqueda]:[FechaRegistro]],3,FALSE),"")</f>
        <v/>
      </c>
      <c r="F50" s="22">
        <f>IFERROR(VLOOKUP($A50&amp;TEXT(F$3,"dd/mm/yyyy")&amp;$D$2,tbReporteAsistencia[[#All],[SerialDeBusqueda]:[FechaRegistro]],3,FALSE),"")</f>
        <v>43097.68613425926</v>
      </c>
      <c r="G50" s="22" t="str">
        <f>IFERROR(VLOOKUP($A50&amp;TEXT(G$3,"dd/mm/yyyy")&amp;$D$2,tbReporteAsistencia[[#All],[SerialDeBusqueda]:[FechaRegistro]],3,FALSE),"")</f>
        <v/>
      </c>
      <c r="H50" s="22">
        <f>IFERROR(VLOOKUP($A50&amp;TEXT(H$3,"dd/mm/yyyy")&amp;$D$2,tbReporteAsistencia[[#All],[SerialDeBusqueda]:[FechaRegistro]],3,FALSE),"")</f>
        <v>43099.694467592592</v>
      </c>
      <c r="I50" s="22" t="str">
        <f>IFERROR(VLOOKUP($A50&amp;TEXT(I$3,"dd/mm/yyyy")&amp;$D$2,tbReporteAsistencia[[#All],[SerialDeBusqueda]:[FechaRegistro]],3,FALSE),"")</f>
        <v/>
      </c>
      <c r="J50" s="22" t="str">
        <f>IFERROR(VLOOKUP($A50&amp;TEXT(J$3,"dd/mm/yyyy")&amp;$D$2,tbReporteAsistencia[[#All],[SerialDeBusqueda]:[FechaRegistro]],3,FALSE),"")</f>
        <v/>
      </c>
      <c r="K50" s="22" t="str">
        <f>IFERROR(VLOOKUP($A50&amp;TEXT(K$3,"dd/mm/yyyy")&amp;$D$2,tbReporteAsistencia[[#All],[SerialDeBusqueda]:[FechaRegistro]],3,FALSE),"")</f>
        <v/>
      </c>
      <c r="L50" s="22" t="str">
        <f>IFERROR(VLOOKUP($A50&amp;TEXT(L$3,"dd/mm/yyyy")&amp;$D$2,tbReporteAsistencia[[#All],[SerialDeBusqueda]:[FechaRegistro]],3,FALSE),"")</f>
        <v/>
      </c>
      <c r="M50" s="22" t="str">
        <f>IFERROR(VLOOKUP($A50&amp;TEXT(M$3,"dd/mm/yyyy")&amp;$D$2,tbReporteAsistencia[[#All],[SerialDeBusqueda]:[FechaRegistro]],3,FALSE),"")</f>
        <v/>
      </c>
      <c r="N50" s="22" t="str">
        <f>IFERROR(VLOOKUP($A50&amp;TEXT(N$3,"dd/mm/yyyy")&amp;$D$2,tbReporteAsistencia[[#All],[SerialDeBusqueda]:[FechaRegistro]],3,FALSE),"")</f>
        <v/>
      </c>
      <c r="O50" s="22" t="str">
        <f>IFERROR(VLOOKUP($A50&amp;TEXT(O$3,"dd/mm/yyyy")&amp;$D$2,tbReporteAsistencia[[#All],[SerialDeBusqueda]:[FechaRegistro]],3,FALSE),"")</f>
        <v/>
      </c>
      <c r="P50" s="22" t="str">
        <f>IFERROR(VLOOKUP($A50&amp;TEXT(P$3,"dd/mm/yyyy")&amp;$D$2,tbReporteAsistencia[[#All],[SerialDeBusqueda]:[FechaRegistro]],3,FALSE),"")</f>
        <v/>
      </c>
      <c r="Q50" s="22" t="str">
        <f>IFERROR(VLOOKUP($A50&amp;TEXT(Q$3,"dd/mm/yyyy")&amp;$D$2,tbReporteAsistencia[[#All],[SerialDeBusqueda]:[FechaRegistro]],3,FALSE),"")</f>
        <v/>
      </c>
      <c r="R50" s="22" t="str">
        <f>IFERROR(VLOOKUP($A50&amp;TEXT(R$3,"dd/mm/yyyy")&amp;$D$2,tbReporteAsistencia[[#All],[SerialDeBusqueda]:[FechaRegistro]],3,FALSE),"")</f>
        <v/>
      </c>
      <c r="S50" s="22" t="str">
        <f>IFERROR(VLOOKUP($A50&amp;TEXT(S$3,"dd/mm/yyyy")&amp;$D$2,tbReporteAsistencia[[#All],[SerialDeBusqueda]:[FechaRegistro]],3,FALSE),"")</f>
        <v/>
      </c>
    </row>
    <row r="51" spans="1:19">
      <c r="A51" s="8">
        <v>192</v>
      </c>
      <c r="C51" s="8" t="s">
        <v>6</v>
      </c>
      <c r="D51" s="22">
        <f>IFERROR(VLOOKUP($A51&amp;TEXT(D$3,"dd/mm/yyyy")&amp;$D$2,tbReporteAsistencia[[#All],[SerialDeBusqueda]:[FechaRegistro]],3,FALSE),"")</f>
        <v>43095.442349537036</v>
      </c>
      <c r="E51" s="22" t="str">
        <f>IFERROR(VLOOKUP($A51&amp;TEXT(E$3,"dd/mm/yyyy")&amp;$D$2,tbReporteAsistencia[[#All],[SerialDeBusqueda]:[FechaRegistro]],3,FALSE),"")</f>
        <v/>
      </c>
      <c r="F51" s="22" t="str">
        <f>IFERROR(VLOOKUP($A51&amp;TEXT(F$3,"dd/mm/yyyy")&amp;$D$2,tbReporteAsistencia[[#All],[SerialDeBusqueda]:[FechaRegistro]],3,FALSE),"")</f>
        <v/>
      </c>
      <c r="G51" s="22">
        <f>IFERROR(VLOOKUP($A51&amp;TEXT(G$3,"dd/mm/yyyy")&amp;$D$2,tbReporteAsistencia[[#All],[SerialDeBusqueda]:[FechaRegistro]],3,FALSE),"")</f>
        <v>43098.397013888891</v>
      </c>
      <c r="H51" s="22">
        <f>IFERROR(VLOOKUP($A51&amp;TEXT(H$3,"dd/mm/yyyy")&amp;$D$2,tbReporteAsistencia[[#All],[SerialDeBusqueda]:[FechaRegistro]],3,FALSE),"")</f>
        <v>43099.389340277776</v>
      </c>
      <c r="I51" s="22" t="str">
        <f>IFERROR(VLOOKUP($A51&amp;TEXT(I$3,"dd/mm/yyyy")&amp;$D$2,tbReporteAsistencia[[#All],[SerialDeBusqueda]:[FechaRegistro]],3,FALSE),"")</f>
        <v/>
      </c>
      <c r="J51" s="22" t="str">
        <f>IFERROR(VLOOKUP($A51&amp;TEXT(J$3,"dd/mm/yyyy")&amp;$D$2,tbReporteAsistencia[[#All],[SerialDeBusqueda]:[FechaRegistro]],3,FALSE),"")</f>
        <v/>
      </c>
      <c r="K51" s="22">
        <f>IFERROR(VLOOKUP($A51&amp;TEXT(K$3,"dd/mm/yyyy")&amp;$D$2,tbReporteAsistencia[[#All],[SerialDeBusqueda]:[FechaRegistro]],3,FALSE),"")</f>
        <v>43102.412800925929</v>
      </c>
      <c r="L51" s="22">
        <f>IFERROR(VLOOKUP($A51&amp;TEXT(L$3,"dd/mm/yyyy")&amp;$D$2,tbReporteAsistencia[[#All],[SerialDeBusqueda]:[FechaRegistro]],3,FALSE),"")</f>
        <v>43103.371446759258</v>
      </c>
      <c r="M51" s="22">
        <f>IFERROR(VLOOKUP($A51&amp;TEXT(M$3,"dd/mm/yyyy")&amp;$D$2,tbReporteAsistencia[[#All],[SerialDeBusqueda]:[FechaRegistro]],3,FALSE),"")</f>
        <v>43104.347442129627</v>
      </c>
      <c r="N51" s="22">
        <f>IFERROR(VLOOKUP($A51&amp;TEXT(N$3,"dd/mm/yyyy")&amp;$D$2,tbReporteAsistencia[[#All],[SerialDeBusqueda]:[FechaRegistro]],3,FALSE),"")</f>
        <v>43105.400729166664</v>
      </c>
      <c r="O51" s="22" t="str">
        <f>IFERROR(VLOOKUP($A51&amp;TEXT(O$3,"dd/mm/yyyy")&amp;$D$2,tbReporteAsistencia[[#All],[SerialDeBusqueda]:[FechaRegistro]],3,FALSE),"")</f>
        <v/>
      </c>
      <c r="P51" s="22" t="str">
        <f>IFERROR(VLOOKUP($A51&amp;TEXT(P$3,"dd/mm/yyyy")&amp;$D$2,tbReporteAsistencia[[#All],[SerialDeBusqueda]:[FechaRegistro]],3,FALSE),"")</f>
        <v/>
      </c>
      <c r="Q51" s="22">
        <f>IFERROR(VLOOKUP($A51&amp;TEXT(Q$3,"dd/mm/yyyy")&amp;$D$2,tbReporteAsistencia[[#All],[SerialDeBusqueda]:[FechaRegistro]],3,FALSE),"")</f>
        <v>43108.357222222221</v>
      </c>
      <c r="R51" s="22" t="str">
        <f>IFERROR(VLOOKUP($A51&amp;TEXT(R$3,"dd/mm/yyyy")&amp;$D$2,tbReporteAsistencia[[#All],[SerialDeBusqueda]:[FechaRegistro]],3,FALSE),"")</f>
        <v/>
      </c>
      <c r="S51" s="22" t="str">
        <f>IFERROR(VLOOKUP($A51&amp;TEXT(S$3,"dd/mm/yyyy")&amp;$D$2,tbReporteAsistencia[[#All],[SerialDeBusqueda]:[FechaRegistro]],3,FALSE),"")</f>
        <v/>
      </c>
    </row>
    <row r="52" spans="1:19">
      <c r="A52" s="8">
        <v>201</v>
      </c>
      <c r="C52" s="8" t="s">
        <v>78</v>
      </c>
      <c r="D52" s="22" t="str">
        <f>IFERROR(VLOOKUP($A52&amp;TEXT(D$3,"dd/mm/yyyy")&amp;$D$2,tbReporteAsistencia[[#All],[SerialDeBusqueda]:[FechaRegistro]],3,FALSE),"")</f>
        <v/>
      </c>
      <c r="E52" s="22" t="str">
        <f>IFERROR(VLOOKUP($A52&amp;TEXT(E$3,"dd/mm/yyyy")&amp;$D$2,tbReporteAsistencia[[#All],[SerialDeBusqueda]:[FechaRegistro]],3,FALSE),"")</f>
        <v/>
      </c>
      <c r="F52" s="22" t="str">
        <f>IFERROR(VLOOKUP($A52&amp;TEXT(F$3,"dd/mm/yyyy")&amp;$D$2,tbReporteAsistencia[[#All],[SerialDeBusqueda]:[FechaRegistro]],3,FALSE),"")</f>
        <v/>
      </c>
      <c r="G52" s="22" t="str">
        <f>IFERROR(VLOOKUP($A52&amp;TEXT(G$3,"dd/mm/yyyy")&amp;$D$2,tbReporteAsistencia[[#All],[SerialDeBusqueda]:[FechaRegistro]],3,FALSE),"")</f>
        <v/>
      </c>
      <c r="H52" s="22" t="str">
        <f>IFERROR(VLOOKUP($A52&amp;TEXT(H$3,"dd/mm/yyyy")&amp;$D$2,tbReporteAsistencia[[#All],[SerialDeBusqueda]:[FechaRegistro]],3,FALSE),"")</f>
        <v/>
      </c>
      <c r="I52" s="22" t="str">
        <f>IFERROR(VLOOKUP($A52&amp;TEXT(I$3,"dd/mm/yyyy")&amp;$D$2,tbReporteAsistencia[[#All],[SerialDeBusqueda]:[FechaRegistro]],3,FALSE),"")</f>
        <v/>
      </c>
      <c r="J52" s="22" t="str">
        <f>IFERROR(VLOOKUP($A52&amp;TEXT(J$3,"dd/mm/yyyy")&amp;$D$2,tbReporteAsistencia[[#All],[SerialDeBusqueda]:[FechaRegistro]],3,FALSE),"")</f>
        <v/>
      </c>
      <c r="K52" s="22" t="str">
        <f>IFERROR(VLOOKUP($A52&amp;TEXT(K$3,"dd/mm/yyyy")&amp;$D$2,tbReporteAsistencia[[#All],[SerialDeBusqueda]:[FechaRegistro]],3,FALSE),"")</f>
        <v/>
      </c>
      <c r="L52" s="22" t="str">
        <f>IFERROR(VLOOKUP($A52&amp;TEXT(L$3,"dd/mm/yyyy")&amp;$D$2,tbReporteAsistencia[[#All],[SerialDeBusqueda]:[FechaRegistro]],3,FALSE),"")</f>
        <v/>
      </c>
      <c r="M52" s="22" t="str">
        <f>IFERROR(VLOOKUP($A52&amp;TEXT(M$3,"dd/mm/yyyy")&amp;$D$2,tbReporteAsistencia[[#All],[SerialDeBusqueda]:[FechaRegistro]],3,FALSE),"")</f>
        <v/>
      </c>
      <c r="N52" s="22" t="str">
        <f>IFERROR(VLOOKUP($A52&amp;TEXT(N$3,"dd/mm/yyyy")&amp;$D$2,tbReporteAsistencia[[#All],[SerialDeBusqueda]:[FechaRegistro]],3,FALSE),"")</f>
        <v/>
      </c>
      <c r="O52" s="22" t="str">
        <f>IFERROR(VLOOKUP($A52&amp;TEXT(O$3,"dd/mm/yyyy")&amp;$D$2,tbReporteAsistencia[[#All],[SerialDeBusqueda]:[FechaRegistro]],3,FALSE),"")</f>
        <v/>
      </c>
      <c r="P52" s="22" t="str">
        <f>IFERROR(VLOOKUP($A52&amp;TEXT(P$3,"dd/mm/yyyy")&amp;$D$2,tbReporteAsistencia[[#All],[SerialDeBusqueda]:[FechaRegistro]],3,FALSE),"")</f>
        <v/>
      </c>
      <c r="Q52" s="22" t="str">
        <f>IFERROR(VLOOKUP($A52&amp;TEXT(Q$3,"dd/mm/yyyy")&amp;$D$2,tbReporteAsistencia[[#All],[SerialDeBusqueda]:[FechaRegistro]],3,FALSE),"")</f>
        <v/>
      </c>
      <c r="R52" s="22" t="str">
        <f>IFERROR(VLOOKUP($A52&amp;TEXT(R$3,"dd/mm/yyyy")&amp;$D$2,tbReporteAsistencia[[#All],[SerialDeBusqueda]:[FechaRegistro]],3,FALSE),"")</f>
        <v/>
      </c>
      <c r="S52" s="22" t="str">
        <f>IFERROR(VLOOKUP($A52&amp;TEXT(S$3,"dd/mm/yyyy")&amp;$D$2,tbReporteAsistencia[[#All],[SerialDeBusqueda]:[FechaRegistro]],3,FALSE),"")</f>
        <v/>
      </c>
    </row>
    <row r="53" spans="1:19">
      <c r="A53" s="8">
        <v>203</v>
      </c>
      <c r="C53" s="8" t="s">
        <v>77</v>
      </c>
      <c r="D53" s="22" t="str">
        <f>IFERROR(VLOOKUP($A53&amp;TEXT(D$3,"dd/mm/yyyy")&amp;$D$2,tbReporteAsistencia[[#All],[SerialDeBusqueda]:[FechaRegistro]],3,FALSE),"")</f>
        <v/>
      </c>
      <c r="E53" s="22" t="str">
        <f>IFERROR(VLOOKUP($A53&amp;TEXT(E$3,"dd/mm/yyyy")&amp;$D$2,tbReporteAsistencia[[#All],[SerialDeBusqueda]:[FechaRegistro]],3,FALSE),"")</f>
        <v/>
      </c>
      <c r="F53" s="22">
        <f>IFERROR(VLOOKUP($A53&amp;TEXT(F$3,"dd/mm/yyyy")&amp;$D$2,tbReporteAsistencia[[#All],[SerialDeBusqueda]:[FechaRegistro]],3,FALSE),"")</f>
        <v>43097.472048611111</v>
      </c>
      <c r="G53" s="22" t="str">
        <f>IFERROR(VLOOKUP($A53&amp;TEXT(G$3,"dd/mm/yyyy")&amp;$D$2,tbReporteAsistencia[[#All],[SerialDeBusqueda]:[FechaRegistro]],3,FALSE),"")</f>
        <v/>
      </c>
      <c r="H53" s="22" t="str">
        <f>IFERROR(VLOOKUP($A53&amp;TEXT(H$3,"dd/mm/yyyy")&amp;$D$2,tbReporteAsistencia[[#All],[SerialDeBusqueda]:[FechaRegistro]],3,FALSE),"")</f>
        <v/>
      </c>
      <c r="I53" s="22" t="str">
        <f>IFERROR(VLOOKUP($A53&amp;TEXT(I$3,"dd/mm/yyyy")&amp;$D$2,tbReporteAsistencia[[#All],[SerialDeBusqueda]:[FechaRegistro]],3,FALSE),"")</f>
        <v/>
      </c>
      <c r="J53" s="22" t="str">
        <f>IFERROR(VLOOKUP($A53&amp;TEXT(J$3,"dd/mm/yyyy")&amp;$D$2,tbReporteAsistencia[[#All],[SerialDeBusqueda]:[FechaRegistro]],3,FALSE),"")</f>
        <v/>
      </c>
      <c r="K53" s="22" t="str">
        <f>IFERROR(VLOOKUP($A53&amp;TEXT(K$3,"dd/mm/yyyy")&amp;$D$2,tbReporteAsistencia[[#All],[SerialDeBusqueda]:[FechaRegistro]],3,FALSE),"")</f>
        <v/>
      </c>
      <c r="L53" s="22" t="str">
        <f>IFERROR(VLOOKUP($A53&amp;TEXT(L$3,"dd/mm/yyyy")&amp;$D$2,tbReporteAsistencia[[#All],[SerialDeBusqueda]:[FechaRegistro]],3,FALSE),"")</f>
        <v/>
      </c>
      <c r="M53" s="22" t="str">
        <f>IFERROR(VLOOKUP($A53&amp;TEXT(M$3,"dd/mm/yyyy")&amp;$D$2,tbReporteAsistencia[[#All],[SerialDeBusqueda]:[FechaRegistro]],3,FALSE),"")</f>
        <v/>
      </c>
      <c r="N53" s="22" t="str">
        <f>IFERROR(VLOOKUP($A53&amp;TEXT(N$3,"dd/mm/yyyy")&amp;$D$2,tbReporteAsistencia[[#All],[SerialDeBusqueda]:[FechaRegistro]],3,FALSE),"")</f>
        <v/>
      </c>
      <c r="O53" s="22" t="str">
        <f>IFERROR(VLOOKUP($A53&amp;TEXT(O$3,"dd/mm/yyyy")&amp;$D$2,tbReporteAsistencia[[#All],[SerialDeBusqueda]:[FechaRegistro]],3,FALSE),"")</f>
        <v/>
      </c>
      <c r="P53" s="22" t="str">
        <f>IFERROR(VLOOKUP($A53&amp;TEXT(P$3,"dd/mm/yyyy")&amp;$D$2,tbReporteAsistencia[[#All],[SerialDeBusqueda]:[FechaRegistro]],3,FALSE),"")</f>
        <v/>
      </c>
      <c r="Q53" s="22" t="str">
        <f>IFERROR(VLOOKUP($A53&amp;TEXT(Q$3,"dd/mm/yyyy")&amp;$D$2,tbReporteAsistencia[[#All],[SerialDeBusqueda]:[FechaRegistro]],3,FALSE),"")</f>
        <v/>
      </c>
      <c r="R53" s="22" t="str">
        <f>IFERROR(VLOOKUP($A53&amp;TEXT(R$3,"dd/mm/yyyy")&amp;$D$2,tbReporteAsistencia[[#All],[SerialDeBusqueda]:[FechaRegistro]],3,FALSE),"")</f>
        <v/>
      </c>
      <c r="S53" s="22" t="str">
        <f>IFERROR(VLOOKUP($A53&amp;TEXT(S$3,"dd/mm/yyyy")&amp;$D$2,tbReporteAsistencia[[#All],[SerialDeBusqueda]:[FechaRegistro]],3,FALSE),"")</f>
        <v/>
      </c>
    </row>
    <row r="54" spans="1:19">
      <c r="A54" s="8">
        <v>205</v>
      </c>
      <c r="C54" s="8" t="s">
        <v>53</v>
      </c>
      <c r="D54" s="22">
        <f>IFERROR(VLOOKUP($A54&amp;TEXT(D$3,"dd/mm/yyyy")&amp;$D$2,tbReporteAsistencia[[#All],[SerialDeBusqueda]:[FechaRegistro]],3,FALSE),"")</f>
        <v>43095.397789351853</v>
      </c>
      <c r="E54" s="22">
        <f>IFERROR(VLOOKUP($A54&amp;TEXT(E$3,"dd/mm/yyyy")&amp;$D$2,tbReporteAsistencia[[#All],[SerialDeBusqueda]:[FechaRegistro]],3,FALSE),"")</f>
        <v>43096.388831018521</v>
      </c>
      <c r="F54" s="22">
        <f>IFERROR(VLOOKUP($A54&amp;TEXT(F$3,"dd/mm/yyyy")&amp;$D$2,tbReporteAsistencia[[#All],[SerialDeBusqueda]:[FechaRegistro]],3,FALSE),"")</f>
        <v>43097.397523148145</v>
      </c>
      <c r="G54" s="22" t="str">
        <f>IFERROR(VLOOKUP($A54&amp;TEXT(G$3,"dd/mm/yyyy")&amp;$D$2,tbReporteAsistencia[[#All],[SerialDeBusqueda]:[FechaRegistro]],3,FALSE),"")</f>
        <v/>
      </c>
      <c r="H54" s="22" t="str">
        <f>IFERROR(VLOOKUP($A54&amp;TEXT(H$3,"dd/mm/yyyy")&amp;$D$2,tbReporteAsistencia[[#All],[SerialDeBusqueda]:[FechaRegistro]],3,FALSE),"")</f>
        <v/>
      </c>
      <c r="I54" s="22" t="str">
        <f>IFERROR(VLOOKUP($A54&amp;TEXT(I$3,"dd/mm/yyyy")&amp;$D$2,tbReporteAsistencia[[#All],[SerialDeBusqueda]:[FechaRegistro]],3,FALSE),"")</f>
        <v/>
      </c>
      <c r="J54" s="22" t="str">
        <f>IFERROR(VLOOKUP($A54&amp;TEXT(J$3,"dd/mm/yyyy")&amp;$D$2,tbReporteAsistencia[[#All],[SerialDeBusqueda]:[FechaRegistro]],3,FALSE),"")</f>
        <v/>
      </c>
      <c r="K54" s="22">
        <f>IFERROR(VLOOKUP($A54&amp;TEXT(K$3,"dd/mm/yyyy")&amp;$D$2,tbReporteAsistencia[[#All],[SerialDeBusqueda]:[FechaRegistro]],3,FALSE),"")</f>
        <v>43102.385937500003</v>
      </c>
      <c r="L54" s="22">
        <f>IFERROR(VLOOKUP($A54&amp;TEXT(L$3,"dd/mm/yyyy")&amp;$D$2,tbReporteAsistencia[[#All],[SerialDeBusqueda]:[FechaRegistro]],3,FALSE),"")</f>
        <v>43103.387048611112</v>
      </c>
      <c r="M54" s="22" t="str">
        <f>IFERROR(VLOOKUP($A54&amp;TEXT(M$3,"dd/mm/yyyy")&amp;$D$2,tbReporteAsistencia[[#All],[SerialDeBusqueda]:[FechaRegistro]],3,FALSE),"")</f>
        <v/>
      </c>
      <c r="N54" s="22">
        <f>IFERROR(VLOOKUP($A54&amp;TEXT(N$3,"dd/mm/yyyy")&amp;$D$2,tbReporteAsistencia[[#All],[SerialDeBusqueda]:[FechaRegistro]],3,FALSE),"")</f>
        <v>43105.410497685189</v>
      </c>
      <c r="O54" s="22">
        <f>IFERROR(VLOOKUP($A54&amp;TEXT(O$3,"dd/mm/yyyy")&amp;$D$2,tbReporteAsistencia[[#All],[SerialDeBusqueda]:[FechaRegistro]],3,FALSE),"")</f>
        <v>43106.459201388891</v>
      </c>
      <c r="P54" s="22" t="str">
        <f>IFERROR(VLOOKUP($A54&amp;TEXT(P$3,"dd/mm/yyyy")&amp;$D$2,tbReporteAsistencia[[#All],[SerialDeBusqueda]:[FechaRegistro]],3,FALSE),"")</f>
        <v/>
      </c>
      <c r="Q54" s="22">
        <f>IFERROR(VLOOKUP($A54&amp;TEXT(Q$3,"dd/mm/yyyy")&amp;$D$2,tbReporteAsistencia[[#All],[SerialDeBusqueda]:[FechaRegistro]],3,FALSE),"")</f>
        <v>43108.393900462965</v>
      </c>
      <c r="R54" s="22" t="str">
        <f>IFERROR(VLOOKUP($A54&amp;TEXT(R$3,"dd/mm/yyyy")&amp;$D$2,tbReporteAsistencia[[#All],[SerialDeBusqueda]:[FechaRegistro]],3,FALSE),"")</f>
        <v/>
      </c>
      <c r="S54" s="22" t="str">
        <f>IFERROR(VLOOKUP($A54&amp;TEXT(S$3,"dd/mm/yyyy")&amp;$D$2,tbReporteAsistencia[[#All],[SerialDeBusqueda]:[FechaRegistro]],3,FALSE),"")</f>
        <v/>
      </c>
    </row>
    <row r="55" spans="1:19">
      <c r="A55" s="8">
        <v>207</v>
      </c>
      <c r="C55" s="8" t="s">
        <v>84</v>
      </c>
      <c r="D55" s="22" t="str">
        <f>IFERROR(VLOOKUP($A55&amp;TEXT(D$3,"dd/mm/yyyy")&amp;$D$2,tbReporteAsistencia[[#All],[SerialDeBusqueda]:[FechaRegistro]],3,FALSE),"")</f>
        <v/>
      </c>
      <c r="E55" s="22" t="str">
        <f>IFERROR(VLOOKUP($A55&amp;TEXT(E$3,"dd/mm/yyyy")&amp;$D$2,tbReporteAsistencia[[#All],[SerialDeBusqueda]:[FechaRegistro]],3,FALSE),"")</f>
        <v/>
      </c>
      <c r="F55" s="22" t="str">
        <f>IFERROR(VLOOKUP($A55&amp;TEXT(F$3,"dd/mm/yyyy")&amp;$D$2,tbReporteAsistencia[[#All],[SerialDeBusqueda]:[FechaRegistro]],3,FALSE),"")</f>
        <v/>
      </c>
      <c r="G55" s="22" t="str">
        <f>IFERROR(VLOOKUP($A55&amp;TEXT(G$3,"dd/mm/yyyy")&amp;$D$2,tbReporteAsistencia[[#All],[SerialDeBusqueda]:[FechaRegistro]],3,FALSE),"")</f>
        <v/>
      </c>
      <c r="H55" s="22" t="str">
        <f>IFERROR(VLOOKUP($A55&amp;TEXT(H$3,"dd/mm/yyyy")&amp;$D$2,tbReporteAsistencia[[#All],[SerialDeBusqueda]:[FechaRegistro]],3,FALSE),"")</f>
        <v/>
      </c>
      <c r="I55" s="22" t="str">
        <f>IFERROR(VLOOKUP($A55&amp;TEXT(I$3,"dd/mm/yyyy")&amp;$D$2,tbReporteAsistencia[[#All],[SerialDeBusqueda]:[FechaRegistro]],3,FALSE),"")</f>
        <v/>
      </c>
      <c r="J55" s="22" t="str">
        <f>IFERROR(VLOOKUP($A55&amp;TEXT(J$3,"dd/mm/yyyy")&amp;$D$2,tbReporteAsistencia[[#All],[SerialDeBusqueda]:[FechaRegistro]],3,FALSE),"")</f>
        <v/>
      </c>
      <c r="K55" s="22" t="str">
        <f>IFERROR(VLOOKUP($A55&amp;TEXT(K$3,"dd/mm/yyyy")&amp;$D$2,tbReporteAsistencia[[#All],[SerialDeBusqueda]:[FechaRegistro]],3,FALSE),"")</f>
        <v/>
      </c>
      <c r="L55" s="22" t="str">
        <f>IFERROR(VLOOKUP($A55&amp;TEXT(L$3,"dd/mm/yyyy")&amp;$D$2,tbReporteAsistencia[[#All],[SerialDeBusqueda]:[FechaRegistro]],3,FALSE),"")</f>
        <v/>
      </c>
      <c r="M55" s="22" t="str">
        <f>IFERROR(VLOOKUP($A55&amp;TEXT(M$3,"dd/mm/yyyy")&amp;$D$2,tbReporteAsistencia[[#All],[SerialDeBusqueda]:[FechaRegistro]],3,FALSE),"")</f>
        <v/>
      </c>
      <c r="N55" s="22" t="str">
        <f>IFERROR(VLOOKUP($A55&amp;TEXT(N$3,"dd/mm/yyyy")&amp;$D$2,tbReporteAsistencia[[#All],[SerialDeBusqueda]:[FechaRegistro]],3,FALSE),"")</f>
        <v/>
      </c>
      <c r="O55" s="22" t="str">
        <f>IFERROR(VLOOKUP($A55&amp;TEXT(O$3,"dd/mm/yyyy")&amp;$D$2,tbReporteAsistencia[[#All],[SerialDeBusqueda]:[FechaRegistro]],3,FALSE),"")</f>
        <v/>
      </c>
      <c r="P55" s="22" t="str">
        <f>IFERROR(VLOOKUP($A55&amp;TEXT(P$3,"dd/mm/yyyy")&amp;$D$2,tbReporteAsistencia[[#All],[SerialDeBusqueda]:[FechaRegistro]],3,FALSE),"")</f>
        <v/>
      </c>
      <c r="Q55" s="22" t="str">
        <f>IFERROR(VLOOKUP($A55&amp;TEXT(Q$3,"dd/mm/yyyy")&amp;$D$2,tbReporteAsistencia[[#All],[SerialDeBusqueda]:[FechaRegistro]],3,FALSE),"")</f>
        <v/>
      </c>
      <c r="R55" s="22" t="str">
        <f>IFERROR(VLOOKUP($A55&amp;TEXT(R$3,"dd/mm/yyyy")&amp;$D$2,tbReporteAsistencia[[#All],[SerialDeBusqueda]:[FechaRegistro]],3,FALSE),"")</f>
        <v/>
      </c>
      <c r="S55" s="22" t="str">
        <f>IFERROR(VLOOKUP($A55&amp;TEXT(S$3,"dd/mm/yyyy")&amp;$D$2,tbReporteAsistencia[[#All],[SerialDeBusqueda]:[FechaRegistro]],3,FALSE),"")</f>
        <v/>
      </c>
    </row>
    <row r="56" spans="1:19">
      <c r="A56" s="8">
        <v>213</v>
      </c>
      <c r="C56" s="8" t="s">
        <v>80</v>
      </c>
      <c r="D56" s="22" t="str">
        <f>IFERROR(VLOOKUP($A56&amp;TEXT(D$3,"dd/mm/yyyy")&amp;$D$2,tbReporteAsistencia[[#All],[SerialDeBusqueda]:[FechaRegistro]],3,FALSE),"")</f>
        <v/>
      </c>
      <c r="E56" s="22" t="str">
        <f>IFERROR(VLOOKUP($A56&amp;TEXT(E$3,"dd/mm/yyyy")&amp;$D$2,tbReporteAsistencia[[#All],[SerialDeBusqueda]:[FechaRegistro]],3,FALSE),"")</f>
        <v/>
      </c>
      <c r="F56" s="22" t="str">
        <f>IFERROR(VLOOKUP($A56&amp;TEXT(F$3,"dd/mm/yyyy")&amp;$D$2,tbReporteAsistencia[[#All],[SerialDeBusqueda]:[FechaRegistro]],3,FALSE),"")</f>
        <v/>
      </c>
      <c r="G56" s="22" t="str">
        <f>IFERROR(VLOOKUP($A56&amp;TEXT(G$3,"dd/mm/yyyy")&amp;$D$2,tbReporteAsistencia[[#All],[SerialDeBusqueda]:[FechaRegistro]],3,FALSE),"")</f>
        <v/>
      </c>
      <c r="H56" s="22" t="str">
        <f>IFERROR(VLOOKUP($A56&amp;TEXT(H$3,"dd/mm/yyyy")&amp;$D$2,tbReporteAsistencia[[#All],[SerialDeBusqueda]:[FechaRegistro]],3,FALSE),"")</f>
        <v/>
      </c>
      <c r="I56" s="22" t="str">
        <f>IFERROR(VLOOKUP($A56&amp;TEXT(I$3,"dd/mm/yyyy")&amp;$D$2,tbReporteAsistencia[[#All],[SerialDeBusqueda]:[FechaRegistro]],3,FALSE),"")</f>
        <v/>
      </c>
      <c r="J56" s="22" t="str">
        <f>IFERROR(VLOOKUP($A56&amp;TEXT(J$3,"dd/mm/yyyy")&amp;$D$2,tbReporteAsistencia[[#All],[SerialDeBusqueda]:[FechaRegistro]],3,FALSE),"")</f>
        <v/>
      </c>
      <c r="K56" s="22" t="str">
        <f>IFERROR(VLOOKUP($A56&amp;TEXT(K$3,"dd/mm/yyyy")&amp;$D$2,tbReporteAsistencia[[#All],[SerialDeBusqueda]:[FechaRegistro]],3,FALSE),"")</f>
        <v/>
      </c>
      <c r="L56" s="22" t="str">
        <f>IFERROR(VLOOKUP($A56&amp;TEXT(L$3,"dd/mm/yyyy")&amp;$D$2,tbReporteAsistencia[[#All],[SerialDeBusqueda]:[FechaRegistro]],3,FALSE),"")</f>
        <v/>
      </c>
      <c r="M56" s="22" t="str">
        <f>IFERROR(VLOOKUP($A56&amp;TEXT(M$3,"dd/mm/yyyy")&amp;$D$2,tbReporteAsistencia[[#All],[SerialDeBusqueda]:[FechaRegistro]],3,FALSE),"")</f>
        <v/>
      </c>
      <c r="N56" s="22" t="str">
        <f>IFERROR(VLOOKUP($A56&amp;TEXT(N$3,"dd/mm/yyyy")&amp;$D$2,tbReporteAsistencia[[#All],[SerialDeBusqueda]:[FechaRegistro]],3,FALSE),"")</f>
        <v/>
      </c>
      <c r="O56" s="22" t="str">
        <f>IFERROR(VLOOKUP($A56&amp;TEXT(O$3,"dd/mm/yyyy")&amp;$D$2,tbReporteAsistencia[[#All],[SerialDeBusqueda]:[FechaRegistro]],3,FALSE),"")</f>
        <v/>
      </c>
      <c r="P56" s="22" t="str">
        <f>IFERROR(VLOOKUP($A56&amp;TEXT(P$3,"dd/mm/yyyy")&amp;$D$2,tbReporteAsistencia[[#All],[SerialDeBusqueda]:[FechaRegistro]],3,FALSE),"")</f>
        <v/>
      </c>
      <c r="Q56" s="22" t="str">
        <f>IFERROR(VLOOKUP($A56&amp;TEXT(Q$3,"dd/mm/yyyy")&amp;$D$2,tbReporteAsistencia[[#All],[SerialDeBusqueda]:[FechaRegistro]],3,FALSE),"")</f>
        <v/>
      </c>
      <c r="R56" s="22" t="str">
        <f>IFERROR(VLOOKUP($A56&amp;TEXT(R$3,"dd/mm/yyyy")&amp;$D$2,tbReporteAsistencia[[#All],[SerialDeBusqueda]:[FechaRegistro]],3,FALSE),"")</f>
        <v/>
      </c>
      <c r="S56" s="22" t="str">
        <f>IFERROR(VLOOKUP($A56&amp;TEXT(S$3,"dd/mm/yyyy")&amp;$D$2,tbReporteAsistencia[[#All],[SerialDeBusqueda]:[FechaRegistro]],3,FALSE),"")</f>
        <v/>
      </c>
    </row>
    <row r="57" spans="1:19">
      <c r="A57" s="8">
        <v>214</v>
      </c>
      <c r="C57" s="8" t="s">
        <v>58</v>
      </c>
      <c r="D57" s="22" t="str">
        <f>IFERROR(VLOOKUP($A57&amp;TEXT(D$3,"dd/mm/yyyy")&amp;$D$2,tbReporteAsistencia[[#All],[SerialDeBusqueda]:[FechaRegistro]],3,FALSE),"")</f>
        <v/>
      </c>
      <c r="E57" s="22">
        <f>IFERROR(VLOOKUP($A57&amp;TEXT(E$3,"dd/mm/yyyy")&amp;$D$2,tbReporteAsistencia[[#All],[SerialDeBusqueda]:[FechaRegistro]],3,FALSE),"")</f>
        <v>43096.416319444441</v>
      </c>
      <c r="F57" s="22" t="str">
        <f>IFERROR(VLOOKUP($A57&amp;TEXT(F$3,"dd/mm/yyyy")&amp;$D$2,tbReporteAsistencia[[#All],[SerialDeBusqueda]:[FechaRegistro]],3,FALSE),"")</f>
        <v/>
      </c>
      <c r="G57" s="22">
        <f>IFERROR(VLOOKUP($A57&amp;TEXT(G$3,"dd/mm/yyyy")&amp;$D$2,tbReporteAsistencia[[#All],[SerialDeBusqueda]:[FechaRegistro]],3,FALSE),"")</f>
        <v>43098.417326388888</v>
      </c>
      <c r="H57" s="22">
        <f>IFERROR(VLOOKUP($A57&amp;TEXT(H$3,"dd/mm/yyyy")&amp;$D$2,tbReporteAsistencia[[#All],[SerialDeBusqueda]:[FechaRegistro]],3,FALSE),"")</f>
        <v>43099.416354166664</v>
      </c>
      <c r="I57" s="22" t="str">
        <f>IFERROR(VLOOKUP($A57&amp;TEXT(I$3,"dd/mm/yyyy")&amp;$D$2,tbReporteAsistencia[[#All],[SerialDeBusqueda]:[FechaRegistro]],3,FALSE),"")</f>
        <v/>
      </c>
      <c r="J57" s="22" t="str">
        <f>IFERROR(VLOOKUP($A57&amp;TEXT(J$3,"dd/mm/yyyy")&amp;$D$2,tbReporteAsistencia[[#All],[SerialDeBusqueda]:[FechaRegistro]],3,FALSE),"")</f>
        <v/>
      </c>
      <c r="K57" s="22">
        <f>IFERROR(VLOOKUP($A57&amp;TEXT(K$3,"dd/mm/yyyy")&amp;$D$2,tbReporteAsistencia[[#All],[SerialDeBusqueda]:[FechaRegistro]],3,FALSE),"")</f>
        <v>43102.420891203707</v>
      </c>
      <c r="L57" s="22">
        <f>IFERROR(VLOOKUP($A57&amp;TEXT(L$3,"dd/mm/yyyy")&amp;$D$2,tbReporteAsistencia[[#All],[SerialDeBusqueda]:[FechaRegistro]],3,FALSE),"")</f>
        <v>43103.426736111112</v>
      </c>
      <c r="M57" s="22">
        <f>IFERROR(VLOOKUP($A57&amp;TEXT(M$3,"dd/mm/yyyy")&amp;$D$2,tbReporteAsistencia[[#All],[SerialDeBusqueda]:[FechaRegistro]],3,FALSE),"")</f>
        <v>43104.373310185183</v>
      </c>
      <c r="N57" s="22">
        <f>IFERROR(VLOOKUP($A57&amp;TEXT(N$3,"dd/mm/yyyy")&amp;$D$2,tbReporteAsistencia[[#All],[SerialDeBusqueda]:[FechaRegistro]],3,FALSE),"")</f>
        <v>43105.419189814813</v>
      </c>
      <c r="O57" s="22">
        <f>IFERROR(VLOOKUP($A57&amp;TEXT(O$3,"dd/mm/yyyy")&amp;$D$2,tbReporteAsistencia[[#All],[SerialDeBusqueda]:[FechaRegistro]],3,FALSE),"")</f>
        <v>43106.427893518521</v>
      </c>
      <c r="P57" s="22" t="str">
        <f>IFERROR(VLOOKUP($A57&amp;TEXT(P$3,"dd/mm/yyyy")&amp;$D$2,tbReporteAsistencia[[#All],[SerialDeBusqueda]:[FechaRegistro]],3,FALSE),"")</f>
        <v/>
      </c>
      <c r="Q57" s="22">
        <f>IFERROR(VLOOKUP($A57&amp;TEXT(Q$3,"dd/mm/yyyy")&amp;$D$2,tbReporteAsistencia[[#All],[SerialDeBusqueda]:[FechaRegistro]],3,FALSE),"")</f>
        <v>43108.41511574074</v>
      </c>
      <c r="R57" s="22" t="str">
        <f>IFERROR(VLOOKUP($A57&amp;TEXT(R$3,"dd/mm/yyyy")&amp;$D$2,tbReporteAsistencia[[#All],[SerialDeBusqueda]:[FechaRegistro]],3,FALSE),"")</f>
        <v/>
      </c>
      <c r="S57" s="22" t="str">
        <f>IFERROR(VLOOKUP($A57&amp;TEXT(S$3,"dd/mm/yyyy")&amp;$D$2,tbReporteAsistencia[[#All],[SerialDeBusqueda]:[FechaRegistro]],3,FALSE),"")</f>
        <v/>
      </c>
    </row>
    <row r="58" spans="1:19">
      <c r="A58" s="8">
        <v>215</v>
      </c>
      <c r="C58" s="8" t="s">
        <v>90</v>
      </c>
      <c r="D58" s="22" t="str">
        <f>IFERROR(VLOOKUP($A58&amp;TEXT(D$3,"dd/mm/yyyy")&amp;$D$2,tbReporteAsistencia[[#All],[SerialDeBusqueda]:[FechaRegistro]],3,FALSE),"")</f>
        <v/>
      </c>
      <c r="E58" s="22" t="str">
        <f>IFERROR(VLOOKUP($A58&amp;TEXT(E$3,"dd/mm/yyyy")&amp;$D$2,tbReporteAsistencia[[#All],[SerialDeBusqueda]:[FechaRegistro]],3,FALSE),"")</f>
        <v/>
      </c>
      <c r="F58" s="22" t="str">
        <f>IFERROR(VLOOKUP($A58&amp;TEXT(F$3,"dd/mm/yyyy")&amp;$D$2,tbReporteAsistencia[[#All],[SerialDeBusqueda]:[FechaRegistro]],3,FALSE),"")</f>
        <v/>
      </c>
      <c r="G58" s="22" t="str">
        <f>IFERROR(VLOOKUP($A58&amp;TEXT(G$3,"dd/mm/yyyy")&amp;$D$2,tbReporteAsistencia[[#All],[SerialDeBusqueda]:[FechaRegistro]],3,FALSE),"")</f>
        <v/>
      </c>
      <c r="H58" s="22">
        <f>IFERROR(VLOOKUP($A58&amp;TEXT(H$3,"dd/mm/yyyy")&amp;$D$2,tbReporteAsistencia[[#All],[SerialDeBusqueda]:[FechaRegistro]],3,FALSE),"")</f>
        <v>43099.395370370374</v>
      </c>
      <c r="I58" s="22" t="str">
        <f>IFERROR(VLOOKUP($A58&amp;TEXT(I$3,"dd/mm/yyyy")&amp;$D$2,tbReporteAsistencia[[#All],[SerialDeBusqueda]:[FechaRegistro]],3,FALSE),"")</f>
        <v/>
      </c>
      <c r="J58" s="22" t="str">
        <f>IFERROR(VLOOKUP($A58&amp;TEXT(J$3,"dd/mm/yyyy")&amp;$D$2,tbReporteAsistencia[[#All],[SerialDeBusqueda]:[FechaRegistro]],3,FALSE),"")</f>
        <v/>
      </c>
      <c r="K58" s="22" t="str">
        <f>IFERROR(VLOOKUP($A58&amp;TEXT(K$3,"dd/mm/yyyy")&amp;$D$2,tbReporteAsistencia[[#All],[SerialDeBusqueda]:[FechaRegistro]],3,FALSE),"")</f>
        <v/>
      </c>
      <c r="L58" s="22">
        <f>IFERROR(VLOOKUP($A58&amp;TEXT(L$3,"dd/mm/yyyy")&amp;$D$2,tbReporteAsistencia[[#All],[SerialDeBusqueda]:[FechaRegistro]],3,FALSE),"")</f>
        <v>43103.404444444444</v>
      </c>
      <c r="M58" s="22">
        <f>IFERROR(VLOOKUP($A58&amp;TEXT(M$3,"dd/mm/yyyy")&amp;$D$2,tbReporteAsistencia[[#All],[SerialDeBusqueda]:[FechaRegistro]],3,FALSE),"")</f>
        <v>43104.387129629627</v>
      </c>
      <c r="N58" s="22">
        <f>IFERROR(VLOOKUP($A58&amp;TEXT(N$3,"dd/mm/yyyy")&amp;$D$2,tbReporteAsistencia[[#All],[SerialDeBusqueda]:[FechaRegistro]],3,FALSE),"")</f>
        <v>43105.401053240741</v>
      </c>
      <c r="O58" s="22" t="str">
        <f>IFERROR(VLOOKUP($A58&amp;TEXT(O$3,"dd/mm/yyyy")&amp;$D$2,tbReporteAsistencia[[#All],[SerialDeBusqueda]:[FechaRegistro]],3,FALSE),"")</f>
        <v/>
      </c>
      <c r="P58" s="22" t="str">
        <f>IFERROR(VLOOKUP($A58&amp;TEXT(P$3,"dd/mm/yyyy")&amp;$D$2,tbReporteAsistencia[[#All],[SerialDeBusqueda]:[FechaRegistro]],3,FALSE),"")</f>
        <v/>
      </c>
      <c r="Q58" s="22" t="str">
        <f>IFERROR(VLOOKUP($A58&amp;TEXT(Q$3,"dd/mm/yyyy")&amp;$D$2,tbReporteAsistencia[[#All],[SerialDeBusqueda]:[FechaRegistro]],3,FALSE),"")</f>
        <v/>
      </c>
      <c r="R58" s="22" t="str">
        <f>IFERROR(VLOOKUP($A58&amp;TEXT(R$3,"dd/mm/yyyy")&amp;$D$2,tbReporteAsistencia[[#All],[SerialDeBusqueda]:[FechaRegistro]],3,FALSE),"")</f>
        <v/>
      </c>
      <c r="S58" s="22" t="str">
        <f>IFERROR(VLOOKUP($A58&amp;TEXT(S$3,"dd/mm/yyyy")&amp;$D$2,tbReporteAsistencia[[#All],[SerialDeBusqueda]:[FechaRegistro]],3,FALSE),"")</f>
        <v/>
      </c>
    </row>
    <row r="59" spans="1:19">
      <c r="A59" s="8">
        <v>221</v>
      </c>
      <c r="C59" s="8" t="s">
        <v>33</v>
      </c>
      <c r="D59" s="22" t="str">
        <f>IFERROR(VLOOKUP($A59&amp;TEXT(D$3,"dd/mm/yyyy")&amp;$D$2,tbReporteAsistencia[[#All],[SerialDeBusqueda]:[FechaRegistro]],3,FALSE),"")</f>
        <v/>
      </c>
      <c r="E59" s="22">
        <f>IFERROR(VLOOKUP($A59&amp;TEXT(E$3,"dd/mm/yyyy")&amp;$D$2,tbReporteAsistencia[[#All],[SerialDeBusqueda]:[FechaRegistro]],3,FALSE),"")</f>
        <v>43096.581620370373</v>
      </c>
      <c r="F59" s="22">
        <f>IFERROR(VLOOKUP($A59&amp;TEXT(F$3,"dd/mm/yyyy")&amp;$D$2,tbReporteAsistencia[[#All],[SerialDeBusqueda]:[FechaRegistro]],3,FALSE),"")</f>
        <v>43097.593784722223</v>
      </c>
      <c r="G59" s="22" t="str">
        <f>IFERROR(VLOOKUP($A59&amp;TEXT(G$3,"dd/mm/yyyy")&amp;$D$2,tbReporteAsistencia[[#All],[SerialDeBusqueda]:[FechaRegistro]],3,FALSE),"")</f>
        <v/>
      </c>
      <c r="H59" s="22" t="str">
        <f>IFERROR(VLOOKUP($A59&amp;TEXT(H$3,"dd/mm/yyyy")&amp;$D$2,tbReporteAsistencia[[#All],[SerialDeBusqueda]:[FechaRegistro]],3,FALSE),"")</f>
        <v/>
      </c>
      <c r="I59" s="22" t="str">
        <f>IFERROR(VLOOKUP($A59&amp;TEXT(I$3,"dd/mm/yyyy")&amp;$D$2,tbReporteAsistencia[[#All],[SerialDeBusqueda]:[FechaRegistro]],3,FALSE),"")</f>
        <v/>
      </c>
      <c r="J59" s="22" t="str">
        <f>IFERROR(VLOOKUP($A59&amp;TEXT(J$3,"dd/mm/yyyy")&amp;$D$2,tbReporteAsistencia[[#All],[SerialDeBusqueda]:[FechaRegistro]],3,FALSE),"")</f>
        <v/>
      </c>
      <c r="K59" s="22">
        <f>IFERROR(VLOOKUP($A59&amp;TEXT(K$3,"dd/mm/yyyy")&amp;$D$2,tbReporteAsistencia[[#All],[SerialDeBusqueda]:[FechaRegistro]],3,FALSE),"")</f>
        <v>43102.581747685188</v>
      </c>
      <c r="L59" s="22">
        <f>IFERROR(VLOOKUP($A59&amp;TEXT(L$3,"dd/mm/yyyy")&amp;$D$2,tbReporteAsistencia[[#All],[SerialDeBusqueda]:[FechaRegistro]],3,FALSE),"")</f>
        <v>43103.577696759261</v>
      </c>
      <c r="M59" s="22">
        <f>IFERROR(VLOOKUP($A59&amp;TEXT(M$3,"dd/mm/yyyy")&amp;$D$2,tbReporteAsistencia[[#All],[SerialDeBusqueda]:[FechaRegistro]],3,FALSE),"")</f>
        <v>43104.578981481478</v>
      </c>
      <c r="N59" s="22">
        <f>IFERROR(VLOOKUP($A59&amp;TEXT(N$3,"dd/mm/yyyy")&amp;$D$2,tbReporteAsistencia[[#All],[SerialDeBusqueda]:[FechaRegistro]],3,FALSE),"")</f>
        <v>43105.577106481483</v>
      </c>
      <c r="O59" s="22" t="str">
        <f>IFERROR(VLOOKUP($A59&amp;TEXT(O$3,"dd/mm/yyyy")&amp;$D$2,tbReporteAsistencia[[#All],[SerialDeBusqueda]:[FechaRegistro]],3,FALSE),"")</f>
        <v/>
      </c>
      <c r="P59" s="22" t="str">
        <f>IFERROR(VLOOKUP($A59&amp;TEXT(P$3,"dd/mm/yyyy")&amp;$D$2,tbReporteAsistencia[[#All],[SerialDeBusqueda]:[FechaRegistro]],3,FALSE),"")</f>
        <v/>
      </c>
      <c r="Q59" s="22">
        <f>IFERROR(VLOOKUP($A59&amp;TEXT(Q$3,"dd/mm/yyyy")&amp;$D$2,tbReporteAsistencia[[#All],[SerialDeBusqueda]:[FechaRegistro]],3,FALSE),"")</f>
        <v>43108.579814814817</v>
      </c>
      <c r="R59" s="22" t="str">
        <f>IFERROR(VLOOKUP($A59&amp;TEXT(R$3,"dd/mm/yyyy")&amp;$D$2,tbReporteAsistencia[[#All],[SerialDeBusqueda]:[FechaRegistro]],3,FALSE),"")</f>
        <v/>
      </c>
      <c r="S59" s="22" t="str">
        <f>IFERROR(VLOOKUP($A59&amp;TEXT(S$3,"dd/mm/yyyy")&amp;$D$2,tbReporteAsistencia[[#All],[SerialDeBusqueda]:[FechaRegistro]],3,FALSE),"")</f>
        <v/>
      </c>
    </row>
    <row r="60" spans="1:19">
      <c r="A60" s="8">
        <v>222</v>
      </c>
      <c r="C60" s="8" t="s">
        <v>42</v>
      </c>
      <c r="D60" s="22" t="str">
        <f>IFERROR(VLOOKUP($A60&amp;TEXT(D$3,"dd/mm/yyyy")&amp;$D$2,tbReporteAsistencia[[#All],[SerialDeBusqueda]:[FechaRegistro]],3,FALSE),"")</f>
        <v/>
      </c>
      <c r="E60" s="22" t="str">
        <f>IFERROR(VLOOKUP($A60&amp;TEXT(E$3,"dd/mm/yyyy")&amp;$D$2,tbReporteAsistencia[[#All],[SerialDeBusqueda]:[FechaRegistro]],3,FALSE),"")</f>
        <v/>
      </c>
      <c r="F60" s="22" t="str">
        <f>IFERROR(VLOOKUP($A60&amp;TEXT(F$3,"dd/mm/yyyy")&amp;$D$2,tbReporteAsistencia[[#All],[SerialDeBusqueda]:[FechaRegistro]],3,FALSE),"")</f>
        <v/>
      </c>
      <c r="G60" s="22" t="str">
        <f>IFERROR(VLOOKUP($A60&amp;TEXT(G$3,"dd/mm/yyyy")&amp;$D$2,tbReporteAsistencia[[#All],[SerialDeBusqueda]:[FechaRegistro]],3,FALSE),"")</f>
        <v/>
      </c>
      <c r="H60" s="22" t="str">
        <f>IFERROR(VLOOKUP($A60&amp;TEXT(H$3,"dd/mm/yyyy")&amp;$D$2,tbReporteAsistencia[[#All],[SerialDeBusqueda]:[FechaRegistro]],3,FALSE),"")</f>
        <v/>
      </c>
      <c r="I60" s="22" t="str">
        <f>IFERROR(VLOOKUP($A60&amp;TEXT(I$3,"dd/mm/yyyy")&amp;$D$2,tbReporteAsistencia[[#All],[SerialDeBusqueda]:[FechaRegistro]],3,FALSE),"")</f>
        <v/>
      </c>
      <c r="J60" s="22" t="str">
        <f>IFERROR(VLOOKUP($A60&amp;TEXT(J$3,"dd/mm/yyyy")&amp;$D$2,tbReporteAsistencia[[#All],[SerialDeBusqueda]:[FechaRegistro]],3,FALSE),"")</f>
        <v/>
      </c>
      <c r="K60" s="22" t="str">
        <f>IFERROR(VLOOKUP($A60&amp;TEXT(K$3,"dd/mm/yyyy")&amp;$D$2,tbReporteAsistencia[[#All],[SerialDeBusqueda]:[FechaRegistro]],3,FALSE),"")</f>
        <v/>
      </c>
      <c r="L60" s="22" t="str">
        <f>IFERROR(VLOOKUP($A60&amp;TEXT(L$3,"dd/mm/yyyy")&amp;$D$2,tbReporteAsistencia[[#All],[SerialDeBusqueda]:[FechaRegistro]],3,FALSE),"")</f>
        <v/>
      </c>
      <c r="M60" s="22">
        <f>IFERROR(VLOOKUP($A60&amp;TEXT(M$3,"dd/mm/yyyy")&amp;$D$2,tbReporteAsistencia[[#All],[SerialDeBusqueda]:[FechaRegistro]],3,FALSE),"")</f>
        <v>43104.708969907406</v>
      </c>
      <c r="N60" s="22" t="str">
        <f>IFERROR(VLOOKUP($A60&amp;TEXT(N$3,"dd/mm/yyyy")&amp;$D$2,tbReporteAsistencia[[#All],[SerialDeBusqueda]:[FechaRegistro]],3,FALSE),"")</f>
        <v/>
      </c>
      <c r="O60" s="22" t="str">
        <f>IFERROR(VLOOKUP($A60&amp;TEXT(O$3,"dd/mm/yyyy")&amp;$D$2,tbReporteAsistencia[[#All],[SerialDeBusqueda]:[FechaRegistro]],3,FALSE),"")</f>
        <v/>
      </c>
      <c r="P60" s="22" t="str">
        <f>IFERROR(VLOOKUP($A60&amp;TEXT(P$3,"dd/mm/yyyy")&amp;$D$2,tbReporteAsistencia[[#All],[SerialDeBusqueda]:[FechaRegistro]],3,FALSE),"")</f>
        <v/>
      </c>
      <c r="Q60" s="22" t="str">
        <f>IFERROR(VLOOKUP($A60&amp;TEXT(Q$3,"dd/mm/yyyy")&amp;$D$2,tbReporteAsistencia[[#All],[SerialDeBusqueda]:[FechaRegistro]],3,FALSE),"")</f>
        <v/>
      </c>
      <c r="R60" s="22" t="str">
        <f>IFERROR(VLOOKUP($A60&amp;TEXT(R$3,"dd/mm/yyyy")&amp;$D$2,tbReporteAsistencia[[#All],[SerialDeBusqueda]:[FechaRegistro]],3,FALSE),"")</f>
        <v/>
      </c>
      <c r="S60" s="22" t="str">
        <f>IFERROR(VLOOKUP($A60&amp;TEXT(S$3,"dd/mm/yyyy")&amp;$D$2,tbReporteAsistencia[[#All],[SerialDeBusqueda]:[FechaRegistro]],3,FALSE),"")</f>
        <v/>
      </c>
    </row>
    <row r="61" spans="1:19">
      <c r="A61" s="8">
        <v>226</v>
      </c>
      <c r="C61" s="8" t="s">
        <v>18</v>
      </c>
      <c r="D61" s="22">
        <f>IFERROR(VLOOKUP($A61&amp;TEXT(D$3,"dd/mm/yyyy")&amp;$D$2,tbReporteAsistencia[[#All],[SerialDeBusqueda]:[FechaRegistro]],3,FALSE),"")</f>
        <v>43095.765914351854</v>
      </c>
      <c r="E61" s="22">
        <f>IFERROR(VLOOKUP($A61&amp;TEXT(E$3,"dd/mm/yyyy")&amp;$D$2,tbReporteAsistencia[[#All],[SerialDeBusqueda]:[FechaRegistro]],3,FALSE),"")</f>
        <v>43096.740416666667</v>
      </c>
      <c r="F61" s="22">
        <f>IFERROR(VLOOKUP($A61&amp;TEXT(F$3,"dd/mm/yyyy")&amp;$D$2,tbReporteAsistencia[[#All],[SerialDeBusqueda]:[FechaRegistro]],3,FALSE),"")</f>
        <v>43097.73574074074</v>
      </c>
      <c r="G61" s="22">
        <f>IFERROR(VLOOKUP($A61&amp;TEXT(G$3,"dd/mm/yyyy")&amp;$D$2,tbReporteAsistencia[[#All],[SerialDeBusqueda]:[FechaRegistro]],3,FALSE),"")</f>
        <v>43098.764525462961</v>
      </c>
      <c r="H61" s="22">
        <f>IFERROR(VLOOKUP($A61&amp;TEXT(H$3,"dd/mm/yyyy")&amp;$D$2,tbReporteAsistencia[[#All],[SerialDeBusqueda]:[FechaRegistro]],3,FALSE),"")</f>
        <v>43099.804872685185</v>
      </c>
      <c r="I61" s="22" t="str">
        <f>IFERROR(VLOOKUP($A61&amp;TEXT(I$3,"dd/mm/yyyy")&amp;$D$2,tbReporteAsistencia[[#All],[SerialDeBusqueda]:[FechaRegistro]],3,FALSE),"")</f>
        <v/>
      </c>
      <c r="J61" s="22" t="str">
        <f>IFERROR(VLOOKUP($A61&amp;TEXT(J$3,"dd/mm/yyyy")&amp;$D$2,tbReporteAsistencia[[#All],[SerialDeBusqueda]:[FechaRegistro]],3,FALSE),"")</f>
        <v/>
      </c>
      <c r="K61" s="22">
        <f>IFERROR(VLOOKUP($A61&amp;TEXT(K$3,"dd/mm/yyyy")&amp;$D$2,tbReporteAsistencia[[#All],[SerialDeBusqueda]:[FechaRegistro]],3,FALSE),"")</f>
        <v>43102.801423611112</v>
      </c>
      <c r="L61" s="22">
        <f>IFERROR(VLOOKUP($A61&amp;TEXT(L$3,"dd/mm/yyyy")&amp;$D$2,tbReporteAsistencia[[#All],[SerialDeBusqueda]:[FechaRegistro]],3,FALSE),"")</f>
        <v>43103.71125</v>
      </c>
      <c r="M61" s="22">
        <f>IFERROR(VLOOKUP($A61&amp;TEXT(M$3,"dd/mm/yyyy")&amp;$D$2,tbReporteAsistencia[[#All],[SerialDeBusqueda]:[FechaRegistro]],3,FALSE),"")</f>
        <v>43104.723993055559</v>
      </c>
      <c r="N61" s="22">
        <f>IFERROR(VLOOKUP($A61&amp;TEXT(N$3,"dd/mm/yyyy")&amp;$D$2,tbReporteAsistencia[[#All],[SerialDeBusqueda]:[FechaRegistro]],3,FALSE),"")</f>
        <v>43105.738912037035</v>
      </c>
      <c r="O61" s="22">
        <f>IFERROR(VLOOKUP($A61&amp;TEXT(O$3,"dd/mm/yyyy")&amp;$D$2,tbReporteAsistencia[[#All],[SerialDeBusqueda]:[FechaRegistro]],3,FALSE),"")</f>
        <v>43106.436203703706</v>
      </c>
      <c r="P61" s="22">
        <f>IFERROR(VLOOKUP($A61&amp;TEXT(P$3,"dd/mm/yyyy")&amp;$D$2,tbReporteAsistencia[[#All],[SerialDeBusqueda]:[FechaRegistro]],3,FALSE),"")</f>
        <v>43107.458310185182</v>
      </c>
      <c r="Q61" s="22" t="str">
        <f>IFERROR(VLOOKUP($A61&amp;TEXT(Q$3,"dd/mm/yyyy")&amp;$D$2,tbReporteAsistencia[[#All],[SerialDeBusqueda]:[FechaRegistro]],3,FALSE),"")</f>
        <v/>
      </c>
      <c r="R61" s="22" t="str">
        <f>IFERROR(VLOOKUP($A61&amp;TEXT(R$3,"dd/mm/yyyy")&amp;$D$2,tbReporteAsistencia[[#All],[SerialDeBusqueda]:[FechaRegistro]],3,FALSE),"")</f>
        <v/>
      </c>
      <c r="S61" s="22" t="str">
        <f>IFERROR(VLOOKUP($A61&amp;TEXT(S$3,"dd/mm/yyyy")&amp;$D$2,tbReporteAsistencia[[#All],[SerialDeBusqueda]:[FechaRegistro]],3,FALSE),"")</f>
        <v/>
      </c>
    </row>
    <row r="62" spans="1:19">
      <c r="A62" s="8">
        <v>227</v>
      </c>
      <c r="C62" s="8" t="s">
        <v>50</v>
      </c>
      <c r="D62" s="22" t="str">
        <f>IFERROR(VLOOKUP($A62&amp;TEXT(D$3,"dd/mm/yyyy")&amp;$D$2,tbReporteAsistencia[[#All],[SerialDeBusqueda]:[FechaRegistro]],3,FALSE),"")</f>
        <v/>
      </c>
      <c r="E62" s="22" t="str">
        <f>IFERROR(VLOOKUP($A62&amp;TEXT(E$3,"dd/mm/yyyy")&amp;$D$2,tbReporteAsistencia[[#All],[SerialDeBusqueda]:[FechaRegistro]],3,FALSE),"")</f>
        <v/>
      </c>
      <c r="F62" s="22" t="str">
        <f>IFERROR(VLOOKUP($A62&amp;TEXT(F$3,"dd/mm/yyyy")&amp;$D$2,tbReporteAsistencia[[#All],[SerialDeBusqueda]:[FechaRegistro]],3,FALSE),"")</f>
        <v/>
      </c>
      <c r="G62" s="22" t="str">
        <f>IFERROR(VLOOKUP($A62&amp;TEXT(G$3,"dd/mm/yyyy")&amp;$D$2,tbReporteAsistencia[[#All],[SerialDeBusqueda]:[FechaRegistro]],3,FALSE),"")</f>
        <v/>
      </c>
      <c r="H62" s="22" t="str">
        <f>IFERROR(VLOOKUP($A62&amp;TEXT(H$3,"dd/mm/yyyy")&amp;$D$2,tbReporteAsistencia[[#All],[SerialDeBusqueda]:[FechaRegistro]],3,FALSE),"")</f>
        <v/>
      </c>
      <c r="I62" s="22" t="str">
        <f>IFERROR(VLOOKUP($A62&amp;TEXT(I$3,"dd/mm/yyyy")&amp;$D$2,tbReporteAsistencia[[#All],[SerialDeBusqueda]:[FechaRegistro]],3,FALSE),"")</f>
        <v/>
      </c>
      <c r="J62" s="22" t="str">
        <f>IFERROR(VLOOKUP($A62&amp;TEXT(J$3,"dd/mm/yyyy")&amp;$D$2,tbReporteAsistencia[[#All],[SerialDeBusqueda]:[FechaRegistro]],3,FALSE),"")</f>
        <v/>
      </c>
      <c r="K62" s="22" t="str">
        <f>IFERROR(VLOOKUP($A62&amp;TEXT(K$3,"dd/mm/yyyy")&amp;$D$2,tbReporteAsistencia[[#All],[SerialDeBusqueda]:[FechaRegistro]],3,FALSE),"")</f>
        <v/>
      </c>
      <c r="L62" s="22" t="str">
        <f>IFERROR(VLOOKUP($A62&amp;TEXT(L$3,"dd/mm/yyyy")&amp;$D$2,tbReporteAsistencia[[#All],[SerialDeBusqueda]:[FechaRegistro]],3,FALSE),"")</f>
        <v/>
      </c>
      <c r="M62" s="22" t="str">
        <f>IFERROR(VLOOKUP($A62&amp;TEXT(M$3,"dd/mm/yyyy")&amp;$D$2,tbReporteAsistencia[[#All],[SerialDeBusqueda]:[FechaRegistro]],3,FALSE),"")</f>
        <v/>
      </c>
      <c r="N62" s="22" t="str">
        <f>IFERROR(VLOOKUP($A62&amp;TEXT(N$3,"dd/mm/yyyy")&amp;$D$2,tbReporteAsistencia[[#All],[SerialDeBusqueda]:[FechaRegistro]],3,FALSE),"")</f>
        <v/>
      </c>
      <c r="O62" s="22" t="str">
        <f>IFERROR(VLOOKUP($A62&amp;TEXT(O$3,"dd/mm/yyyy")&amp;$D$2,tbReporteAsistencia[[#All],[SerialDeBusqueda]:[FechaRegistro]],3,FALSE),"")</f>
        <v/>
      </c>
      <c r="P62" s="22">
        <f>IFERROR(VLOOKUP($A62&amp;TEXT(P$3,"dd/mm/yyyy")&amp;$D$2,tbReporteAsistencia[[#All],[SerialDeBusqueda]:[FechaRegistro]],3,FALSE),"")</f>
        <v>43107.376817129632</v>
      </c>
      <c r="Q62" s="22" t="str">
        <f>IFERROR(VLOOKUP($A62&amp;TEXT(Q$3,"dd/mm/yyyy")&amp;$D$2,tbReporteAsistencia[[#All],[SerialDeBusqueda]:[FechaRegistro]],3,FALSE),"")</f>
        <v/>
      </c>
      <c r="R62" s="22" t="str">
        <f>IFERROR(VLOOKUP($A62&amp;TEXT(R$3,"dd/mm/yyyy")&amp;$D$2,tbReporteAsistencia[[#All],[SerialDeBusqueda]:[FechaRegistro]],3,FALSE),"")</f>
        <v/>
      </c>
      <c r="S62" s="22" t="str">
        <f>IFERROR(VLOOKUP($A62&amp;TEXT(S$3,"dd/mm/yyyy")&amp;$D$2,tbReporteAsistencia[[#All],[SerialDeBusqueda]:[FechaRegistro]],3,FALSE),"")</f>
        <v/>
      </c>
    </row>
    <row r="63" spans="1:19">
      <c r="A63" s="8">
        <v>228</v>
      </c>
      <c r="C63" s="8" t="s">
        <v>36</v>
      </c>
      <c r="D63" s="22" t="str">
        <f>IFERROR(VLOOKUP($A63&amp;TEXT(D$3,"dd/mm/yyyy")&amp;$D$2,tbReporteAsistencia[[#All],[SerialDeBusqueda]:[FechaRegistro]],3,FALSE),"")</f>
        <v/>
      </c>
      <c r="E63" s="22" t="str">
        <f>IFERROR(VLOOKUP($A63&amp;TEXT(E$3,"dd/mm/yyyy")&amp;$D$2,tbReporteAsistencia[[#All],[SerialDeBusqueda]:[FechaRegistro]],3,FALSE),"")</f>
        <v/>
      </c>
      <c r="F63" s="22" t="str">
        <f>IFERROR(VLOOKUP($A63&amp;TEXT(F$3,"dd/mm/yyyy")&amp;$D$2,tbReporteAsistencia[[#All],[SerialDeBusqueda]:[FechaRegistro]],3,FALSE),"")</f>
        <v/>
      </c>
      <c r="G63" s="22" t="str">
        <f>IFERROR(VLOOKUP($A63&amp;TEXT(G$3,"dd/mm/yyyy")&amp;$D$2,tbReporteAsistencia[[#All],[SerialDeBusqueda]:[FechaRegistro]],3,FALSE),"")</f>
        <v/>
      </c>
      <c r="H63" s="22" t="str">
        <f>IFERROR(VLOOKUP($A63&amp;TEXT(H$3,"dd/mm/yyyy")&amp;$D$2,tbReporteAsistencia[[#All],[SerialDeBusqueda]:[FechaRegistro]],3,FALSE),"")</f>
        <v/>
      </c>
      <c r="I63" s="22" t="str">
        <f>IFERROR(VLOOKUP($A63&amp;TEXT(I$3,"dd/mm/yyyy")&amp;$D$2,tbReporteAsistencia[[#All],[SerialDeBusqueda]:[FechaRegistro]],3,FALSE),"")</f>
        <v/>
      </c>
      <c r="J63" s="22" t="str">
        <f>IFERROR(VLOOKUP($A63&amp;TEXT(J$3,"dd/mm/yyyy")&amp;$D$2,tbReporteAsistencia[[#All],[SerialDeBusqueda]:[FechaRegistro]],3,FALSE),"")</f>
        <v/>
      </c>
      <c r="K63" s="22" t="str">
        <f>IFERROR(VLOOKUP($A63&amp;TEXT(K$3,"dd/mm/yyyy")&amp;$D$2,tbReporteAsistencia[[#All],[SerialDeBusqueda]:[FechaRegistro]],3,FALSE),"")</f>
        <v/>
      </c>
      <c r="L63" s="22" t="str">
        <f>IFERROR(VLOOKUP($A63&amp;TEXT(L$3,"dd/mm/yyyy")&amp;$D$2,tbReporteAsistencia[[#All],[SerialDeBusqueda]:[FechaRegistro]],3,FALSE),"")</f>
        <v/>
      </c>
      <c r="M63" s="22" t="str">
        <f>IFERROR(VLOOKUP($A63&amp;TEXT(M$3,"dd/mm/yyyy")&amp;$D$2,tbReporteAsistencia[[#All],[SerialDeBusqueda]:[FechaRegistro]],3,FALSE),"")</f>
        <v/>
      </c>
      <c r="N63" s="22" t="str">
        <f>IFERROR(VLOOKUP($A63&amp;TEXT(N$3,"dd/mm/yyyy")&amp;$D$2,tbReporteAsistencia[[#All],[SerialDeBusqueda]:[FechaRegistro]],3,FALSE),"")</f>
        <v/>
      </c>
      <c r="O63" s="22" t="str">
        <f>IFERROR(VLOOKUP($A63&amp;TEXT(O$3,"dd/mm/yyyy")&amp;$D$2,tbReporteAsistencia[[#All],[SerialDeBusqueda]:[FechaRegistro]],3,FALSE),"")</f>
        <v/>
      </c>
      <c r="P63" s="22" t="str">
        <f>IFERROR(VLOOKUP($A63&amp;TEXT(P$3,"dd/mm/yyyy")&amp;$D$2,tbReporteAsistencia[[#All],[SerialDeBusqueda]:[FechaRegistro]],3,FALSE),"")</f>
        <v/>
      </c>
      <c r="Q63" s="22" t="str">
        <f>IFERROR(VLOOKUP($A63&amp;TEXT(Q$3,"dd/mm/yyyy")&amp;$D$2,tbReporteAsistencia[[#All],[SerialDeBusqueda]:[FechaRegistro]],3,FALSE),"")</f>
        <v/>
      </c>
      <c r="R63" s="22" t="str">
        <f>IFERROR(VLOOKUP($A63&amp;TEXT(R$3,"dd/mm/yyyy")&amp;$D$2,tbReporteAsistencia[[#All],[SerialDeBusqueda]:[FechaRegistro]],3,FALSE),"")</f>
        <v/>
      </c>
      <c r="S63" s="22" t="str">
        <f>IFERROR(VLOOKUP($A63&amp;TEXT(S$3,"dd/mm/yyyy")&amp;$D$2,tbReporteAsistencia[[#All],[SerialDeBusqueda]:[FechaRegistro]],3,FALSE),"")</f>
        <v/>
      </c>
    </row>
    <row r="64" spans="1:19">
      <c r="A64" s="8">
        <v>229</v>
      </c>
      <c r="C64" s="8" t="s">
        <v>59</v>
      </c>
      <c r="D64" s="22" t="str">
        <f>IFERROR(VLOOKUP($A64&amp;TEXT(D$3,"dd/mm/yyyy")&amp;$D$2,tbReporteAsistencia[[#All],[SerialDeBusqueda]:[FechaRegistro]],3,FALSE),"")</f>
        <v/>
      </c>
      <c r="E64" s="22" t="str">
        <f>IFERROR(VLOOKUP($A64&amp;TEXT(E$3,"dd/mm/yyyy")&amp;$D$2,tbReporteAsistencia[[#All],[SerialDeBusqueda]:[FechaRegistro]],3,FALSE),"")</f>
        <v/>
      </c>
      <c r="F64" s="22" t="str">
        <f>IFERROR(VLOOKUP($A64&amp;TEXT(F$3,"dd/mm/yyyy")&amp;$D$2,tbReporteAsistencia[[#All],[SerialDeBusqueda]:[FechaRegistro]],3,FALSE),"")</f>
        <v/>
      </c>
      <c r="G64" s="22" t="str">
        <f>IFERROR(VLOOKUP($A64&amp;TEXT(G$3,"dd/mm/yyyy")&amp;$D$2,tbReporteAsistencia[[#All],[SerialDeBusqueda]:[FechaRegistro]],3,FALSE),"")</f>
        <v/>
      </c>
      <c r="H64" s="22" t="str">
        <f>IFERROR(VLOOKUP($A64&amp;TEXT(H$3,"dd/mm/yyyy")&amp;$D$2,tbReporteAsistencia[[#All],[SerialDeBusqueda]:[FechaRegistro]],3,FALSE),"")</f>
        <v/>
      </c>
      <c r="I64" s="22" t="str">
        <f>IFERROR(VLOOKUP($A64&amp;TEXT(I$3,"dd/mm/yyyy")&amp;$D$2,tbReporteAsistencia[[#All],[SerialDeBusqueda]:[FechaRegistro]],3,FALSE),"")</f>
        <v/>
      </c>
      <c r="J64" s="22" t="str">
        <f>IFERROR(VLOOKUP($A64&amp;TEXT(J$3,"dd/mm/yyyy")&amp;$D$2,tbReporteAsistencia[[#All],[SerialDeBusqueda]:[FechaRegistro]],3,FALSE),"")</f>
        <v/>
      </c>
      <c r="K64" s="22" t="str">
        <f>IFERROR(VLOOKUP($A64&amp;TEXT(K$3,"dd/mm/yyyy")&amp;$D$2,tbReporteAsistencia[[#All],[SerialDeBusqueda]:[FechaRegistro]],3,FALSE),"")</f>
        <v/>
      </c>
      <c r="L64" s="22" t="str">
        <f>IFERROR(VLOOKUP($A64&amp;TEXT(L$3,"dd/mm/yyyy")&amp;$D$2,tbReporteAsistencia[[#All],[SerialDeBusqueda]:[FechaRegistro]],3,FALSE),"")</f>
        <v/>
      </c>
      <c r="M64" s="22" t="str">
        <f>IFERROR(VLOOKUP($A64&amp;TEXT(M$3,"dd/mm/yyyy")&amp;$D$2,tbReporteAsistencia[[#All],[SerialDeBusqueda]:[FechaRegistro]],3,FALSE),"")</f>
        <v/>
      </c>
      <c r="N64" s="22" t="str">
        <f>IFERROR(VLOOKUP($A64&amp;TEXT(N$3,"dd/mm/yyyy")&amp;$D$2,tbReporteAsistencia[[#All],[SerialDeBusqueda]:[FechaRegistro]],3,FALSE),"")</f>
        <v/>
      </c>
      <c r="O64" s="22" t="str">
        <f>IFERROR(VLOOKUP($A64&amp;TEXT(O$3,"dd/mm/yyyy")&amp;$D$2,tbReporteAsistencia[[#All],[SerialDeBusqueda]:[FechaRegistro]],3,FALSE),"")</f>
        <v/>
      </c>
      <c r="P64" s="22" t="str">
        <f>IFERROR(VLOOKUP($A64&amp;TEXT(P$3,"dd/mm/yyyy")&amp;$D$2,tbReporteAsistencia[[#All],[SerialDeBusqueda]:[FechaRegistro]],3,FALSE),"")</f>
        <v/>
      </c>
      <c r="Q64" s="22" t="str">
        <f>IFERROR(VLOOKUP($A64&amp;TEXT(Q$3,"dd/mm/yyyy")&amp;$D$2,tbReporteAsistencia[[#All],[SerialDeBusqueda]:[FechaRegistro]],3,FALSE),"")</f>
        <v/>
      </c>
      <c r="R64" s="22" t="str">
        <f>IFERROR(VLOOKUP($A64&amp;TEXT(R$3,"dd/mm/yyyy")&amp;$D$2,tbReporteAsistencia[[#All],[SerialDeBusqueda]:[FechaRegistro]],3,FALSE),"")</f>
        <v/>
      </c>
      <c r="S64" s="22" t="str">
        <f>IFERROR(VLOOKUP($A64&amp;TEXT(S$3,"dd/mm/yyyy")&amp;$D$2,tbReporteAsistencia[[#All],[SerialDeBusqueda]:[FechaRegistro]],3,FALSE),"")</f>
        <v/>
      </c>
    </row>
    <row r="65" spans="1:19">
      <c r="A65" s="8">
        <v>230</v>
      </c>
      <c r="C65" s="8" t="s">
        <v>39</v>
      </c>
      <c r="D65" s="22" t="str">
        <f>IFERROR(VLOOKUP($A65&amp;TEXT(D$3,"dd/mm/yyyy")&amp;$D$2,tbReporteAsistencia[[#All],[SerialDeBusqueda]:[FechaRegistro]],3,FALSE),"")</f>
        <v/>
      </c>
      <c r="E65" s="22" t="str">
        <f>IFERROR(VLOOKUP($A65&amp;TEXT(E$3,"dd/mm/yyyy")&amp;$D$2,tbReporteAsistencia[[#All],[SerialDeBusqueda]:[FechaRegistro]],3,FALSE),"")</f>
        <v/>
      </c>
      <c r="F65" s="22" t="str">
        <f>IFERROR(VLOOKUP($A65&amp;TEXT(F$3,"dd/mm/yyyy")&amp;$D$2,tbReporteAsistencia[[#All],[SerialDeBusqueda]:[FechaRegistro]],3,FALSE),"")</f>
        <v/>
      </c>
      <c r="G65" s="22" t="str">
        <f>IFERROR(VLOOKUP($A65&amp;TEXT(G$3,"dd/mm/yyyy")&amp;$D$2,tbReporteAsistencia[[#All],[SerialDeBusqueda]:[FechaRegistro]],3,FALSE),"")</f>
        <v/>
      </c>
      <c r="H65" s="22" t="str">
        <f>IFERROR(VLOOKUP($A65&amp;TEXT(H$3,"dd/mm/yyyy")&amp;$D$2,tbReporteAsistencia[[#All],[SerialDeBusqueda]:[FechaRegistro]],3,FALSE),"")</f>
        <v/>
      </c>
      <c r="I65" s="22" t="str">
        <f>IFERROR(VLOOKUP($A65&amp;TEXT(I$3,"dd/mm/yyyy")&amp;$D$2,tbReporteAsistencia[[#All],[SerialDeBusqueda]:[FechaRegistro]],3,FALSE),"")</f>
        <v/>
      </c>
      <c r="J65" s="22" t="str">
        <f>IFERROR(VLOOKUP($A65&amp;TEXT(J$3,"dd/mm/yyyy")&amp;$D$2,tbReporteAsistencia[[#All],[SerialDeBusqueda]:[FechaRegistro]],3,FALSE),"")</f>
        <v/>
      </c>
      <c r="K65" s="22" t="str">
        <f>IFERROR(VLOOKUP($A65&amp;TEXT(K$3,"dd/mm/yyyy")&amp;$D$2,tbReporteAsistencia[[#All],[SerialDeBusqueda]:[FechaRegistro]],3,FALSE),"")</f>
        <v/>
      </c>
      <c r="L65" s="22" t="str">
        <f>IFERROR(VLOOKUP($A65&amp;TEXT(L$3,"dd/mm/yyyy")&amp;$D$2,tbReporteAsistencia[[#All],[SerialDeBusqueda]:[FechaRegistro]],3,FALSE),"")</f>
        <v/>
      </c>
      <c r="M65" s="22" t="str">
        <f>IFERROR(VLOOKUP($A65&amp;TEXT(M$3,"dd/mm/yyyy")&amp;$D$2,tbReporteAsistencia[[#All],[SerialDeBusqueda]:[FechaRegistro]],3,FALSE),"")</f>
        <v/>
      </c>
      <c r="N65" s="22" t="str">
        <f>IFERROR(VLOOKUP($A65&amp;TEXT(N$3,"dd/mm/yyyy")&amp;$D$2,tbReporteAsistencia[[#All],[SerialDeBusqueda]:[FechaRegistro]],3,FALSE),"")</f>
        <v/>
      </c>
      <c r="O65" s="22" t="str">
        <f>IFERROR(VLOOKUP($A65&amp;TEXT(O$3,"dd/mm/yyyy")&amp;$D$2,tbReporteAsistencia[[#All],[SerialDeBusqueda]:[FechaRegistro]],3,FALSE),"")</f>
        <v/>
      </c>
      <c r="P65" s="22" t="str">
        <f>IFERROR(VLOOKUP($A65&amp;TEXT(P$3,"dd/mm/yyyy")&amp;$D$2,tbReporteAsistencia[[#All],[SerialDeBusqueda]:[FechaRegistro]],3,FALSE),"")</f>
        <v/>
      </c>
      <c r="Q65" s="22" t="str">
        <f>IFERROR(VLOOKUP($A65&amp;TEXT(Q$3,"dd/mm/yyyy")&amp;$D$2,tbReporteAsistencia[[#All],[SerialDeBusqueda]:[FechaRegistro]],3,FALSE),"")</f>
        <v/>
      </c>
      <c r="R65" s="22" t="str">
        <f>IFERROR(VLOOKUP($A65&amp;TEXT(R$3,"dd/mm/yyyy")&amp;$D$2,tbReporteAsistencia[[#All],[SerialDeBusqueda]:[FechaRegistro]],3,FALSE),"")</f>
        <v/>
      </c>
      <c r="S65" s="22" t="str">
        <f>IFERROR(VLOOKUP($A65&amp;TEXT(S$3,"dd/mm/yyyy")&amp;$D$2,tbReporteAsistencia[[#All],[SerialDeBusqueda]:[FechaRegistro]],3,FALSE),"")</f>
        <v/>
      </c>
    </row>
    <row r="66" spans="1:19">
      <c r="A66" s="8">
        <v>231</v>
      </c>
      <c r="C66" s="8" t="s">
        <v>31</v>
      </c>
      <c r="D66" s="22" t="str">
        <f>IFERROR(VLOOKUP($A66&amp;TEXT(D$3,"dd/mm/yyyy")&amp;$D$2,tbReporteAsistencia[[#All],[SerialDeBusqueda]:[FechaRegistro]],3,FALSE),"")</f>
        <v/>
      </c>
      <c r="E66" s="22" t="str">
        <f>IFERROR(VLOOKUP($A66&amp;TEXT(E$3,"dd/mm/yyyy")&amp;$D$2,tbReporteAsistencia[[#All],[SerialDeBusqueda]:[FechaRegistro]],3,FALSE),"")</f>
        <v/>
      </c>
      <c r="F66" s="22" t="str">
        <f>IFERROR(VLOOKUP($A66&amp;TEXT(F$3,"dd/mm/yyyy")&amp;$D$2,tbReporteAsistencia[[#All],[SerialDeBusqueda]:[FechaRegistro]],3,FALSE),"")</f>
        <v/>
      </c>
      <c r="G66" s="22" t="str">
        <f>IFERROR(VLOOKUP($A66&amp;TEXT(G$3,"dd/mm/yyyy")&amp;$D$2,tbReporteAsistencia[[#All],[SerialDeBusqueda]:[FechaRegistro]],3,FALSE),"")</f>
        <v/>
      </c>
      <c r="H66" s="22" t="str">
        <f>IFERROR(VLOOKUP($A66&amp;TEXT(H$3,"dd/mm/yyyy")&amp;$D$2,tbReporteAsistencia[[#All],[SerialDeBusqueda]:[FechaRegistro]],3,FALSE),"")</f>
        <v/>
      </c>
      <c r="I66" s="22" t="str">
        <f>IFERROR(VLOOKUP($A66&amp;TEXT(I$3,"dd/mm/yyyy")&amp;$D$2,tbReporteAsistencia[[#All],[SerialDeBusqueda]:[FechaRegistro]],3,FALSE),"")</f>
        <v/>
      </c>
      <c r="J66" s="22" t="str">
        <f>IFERROR(VLOOKUP($A66&amp;TEXT(J$3,"dd/mm/yyyy")&amp;$D$2,tbReporteAsistencia[[#All],[SerialDeBusqueda]:[FechaRegistro]],3,FALSE),"")</f>
        <v/>
      </c>
      <c r="K66" s="22" t="str">
        <f>IFERROR(VLOOKUP($A66&amp;TEXT(K$3,"dd/mm/yyyy")&amp;$D$2,tbReporteAsistencia[[#All],[SerialDeBusqueda]:[FechaRegistro]],3,FALSE),"")</f>
        <v/>
      </c>
      <c r="L66" s="22" t="str">
        <f>IFERROR(VLOOKUP($A66&amp;TEXT(L$3,"dd/mm/yyyy")&amp;$D$2,tbReporteAsistencia[[#All],[SerialDeBusqueda]:[FechaRegistro]],3,FALSE),"")</f>
        <v/>
      </c>
      <c r="M66" s="22" t="str">
        <f>IFERROR(VLOOKUP($A66&amp;TEXT(M$3,"dd/mm/yyyy")&amp;$D$2,tbReporteAsistencia[[#All],[SerialDeBusqueda]:[FechaRegistro]],3,FALSE),"")</f>
        <v/>
      </c>
      <c r="N66" s="22" t="str">
        <f>IFERROR(VLOOKUP($A66&amp;TEXT(N$3,"dd/mm/yyyy")&amp;$D$2,tbReporteAsistencia[[#All],[SerialDeBusqueda]:[FechaRegistro]],3,FALSE),"")</f>
        <v/>
      </c>
      <c r="O66" s="22" t="str">
        <f>IFERROR(VLOOKUP($A66&amp;TEXT(O$3,"dd/mm/yyyy")&amp;$D$2,tbReporteAsistencia[[#All],[SerialDeBusqueda]:[FechaRegistro]],3,FALSE),"")</f>
        <v/>
      </c>
      <c r="P66" s="22" t="str">
        <f>IFERROR(VLOOKUP($A66&amp;TEXT(P$3,"dd/mm/yyyy")&amp;$D$2,tbReporteAsistencia[[#All],[SerialDeBusqueda]:[FechaRegistro]],3,FALSE),"")</f>
        <v/>
      </c>
      <c r="Q66" s="22" t="str">
        <f>IFERROR(VLOOKUP($A66&amp;TEXT(Q$3,"dd/mm/yyyy")&amp;$D$2,tbReporteAsistencia[[#All],[SerialDeBusqueda]:[FechaRegistro]],3,FALSE),"")</f>
        <v/>
      </c>
      <c r="R66" s="22" t="str">
        <f>IFERROR(VLOOKUP($A66&amp;TEXT(R$3,"dd/mm/yyyy")&amp;$D$2,tbReporteAsistencia[[#All],[SerialDeBusqueda]:[FechaRegistro]],3,FALSE),"")</f>
        <v/>
      </c>
      <c r="S66" s="22" t="str">
        <f>IFERROR(VLOOKUP($A66&amp;TEXT(S$3,"dd/mm/yyyy")&amp;$D$2,tbReporteAsistencia[[#All],[SerialDeBusqueda]:[FechaRegistro]],3,FALSE),"")</f>
        <v/>
      </c>
    </row>
    <row r="67" spans="1:19">
      <c r="A67" s="8">
        <v>234</v>
      </c>
      <c r="C67" s="8" t="s">
        <v>69</v>
      </c>
      <c r="D67" s="22" t="str">
        <f>IFERROR(VLOOKUP($A67&amp;TEXT(D$3,"dd/mm/yyyy")&amp;$D$2,tbReporteAsistencia[[#All],[SerialDeBusqueda]:[FechaRegistro]],3,FALSE),"")</f>
        <v/>
      </c>
      <c r="E67" s="22" t="str">
        <f>IFERROR(VLOOKUP($A67&amp;TEXT(E$3,"dd/mm/yyyy")&amp;$D$2,tbReporteAsistencia[[#All],[SerialDeBusqueda]:[FechaRegistro]],3,FALSE),"")</f>
        <v/>
      </c>
      <c r="F67" s="22" t="str">
        <f>IFERROR(VLOOKUP($A67&amp;TEXT(F$3,"dd/mm/yyyy")&amp;$D$2,tbReporteAsistencia[[#All],[SerialDeBusqueda]:[FechaRegistro]],3,FALSE),"")</f>
        <v/>
      </c>
      <c r="G67" s="22" t="str">
        <f>IFERROR(VLOOKUP($A67&amp;TEXT(G$3,"dd/mm/yyyy")&amp;$D$2,tbReporteAsistencia[[#All],[SerialDeBusqueda]:[FechaRegistro]],3,FALSE),"")</f>
        <v/>
      </c>
      <c r="H67" s="22" t="str">
        <f>IFERROR(VLOOKUP($A67&amp;TEXT(H$3,"dd/mm/yyyy")&amp;$D$2,tbReporteAsistencia[[#All],[SerialDeBusqueda]:[FechaRegistro]],3,FALSE),"")</f>
        <v/>
      </c>
      <c r="I67" s="22" t="str">
        <f>IFERROR(VLOOKUP($A67&amp;TEXT(I$3,"dd/mm/yyyy")&amp;$D$2,tbReporteAsistencia[[#All],[SerialDeBusqueda]:[FechaRegistro]],3,FALSE),"")</f>
        <v/>
      </c>
      <c r="J67" s="22" t="str">
        <f>IFERROR(VLOOKUP($A67&amp;TEXT(J$3,"dd/mm/yyyy")&amp;$D$2,tbReporteAsistencia[[#All],[SerialDeBusqueda]:[FechaRegistro]],3,FALSE),"")</f>
        <v/>
      </c>
      <c r="K67" s="22" t="str">
        <f>IFERROR(VLOOKUP($A67&amp;TEXT(K$3,"dd/mm/yyyy")&amp;$D$2,tbReporteAsistencia[[#All],[SerialDeBusqueda]:[FechaRegistro]],3,FALSE),"")</f>
        <v/>
      </c>
      <c r="L67" s="22" t="str">
        <f>IFERROR(VLOOKUP($A67&amp;TEXT(L$3,"dd/mm/yyyy")&amp;$D$2,tbReporteAsistencia[[#All],[SerialDeBusqueda]:[FechaRegistro]],3,FALSE),"")</f>
        <v/>
      </c>
      <c r="M67" s="22" t="str">
        <f>IFERROR(VLOOKUP($A67&amp;TEXT(M$3,"dd/mm/yyyy")&amp;$D$2,tbReporteAsistencia[[#All],[SerialDeBusqueda]:[FechaRegistro]],3,FALSE),"")</f>
        <v/>
      </c>
      <c r="N67" s="22" t="str">
        <f>IFERROR(VLOOKUP($A67&amp;TEXT(N$3,"dd/mm/yyyy")&amp;$D$2,tbReporteAsistencia[[#All],[SerialDeBusqueda]:[FechaRegistro]],3,FALSE),"")</f>
        <v/>
      </c>
      <c r="O67" s="22" t="str">
        <f>IFERROR(VLOOKUP($A67&amp;TEXT(O$3,"dd/mm/yyyy")&amp;$D$2,tbReporteAsistencia[[#All],[SerialDeBusqueda]:[FechaRegistro]],3,FALSE),"")</f>
        <v/>
      </c>
      <c r="P67" s="22" t="str">
        <f>IFERROR(VLOOKUP($A67&amp;TEXT(P$3,"dd/mm/yyyy")&amp;$D$2,tbReporteAsistencia[[#All],[SerialDeBusqueda]:[FechaRegistro]],3,FALSE),"")</f>
        <v/>
      </c>
      <c r="Q67" s="22" t="str">
        <f>IFERROR(VLOOKUP($A67&amp;TEXT(Q$3,"dd/mm/yyyy")&amp;$D$2,tbReporteAsistencia[[#All],[SerialDeBusqueda]:[FechaRegistro]],3,FALSE),"")</f>
        <v/>
      </c>
      <c r="R67" s="22" t="str">
        <f>IFERROR(VLOOKUP($A67&amp;TEXT(R$3,"dd/mm/yyyy")&amp;$D$2,tbReporteAsistencia[[#All],[SerialDeBusqueda]:[FechaRegistro]],3,FALSE),"")</f>
        <v/>
      </c>
      <c r="S67" s="22" t="str">
        <f>IFERROR(VLOOKUP($A67&amp;TEXT(S$3,"dd/mm/yyyy")&amp;$D$2,tbReporteAsistencia[[#All],[SerialDeBusqueda]:[FechaRegistro]],3,FALSE),"")</f>
        <v/>
      </c>
    </row>
    <row r="68" spans="1:19">
      <c r="A68" s="8">
        <v>235</v>
      </c>
      <c r="C68" s="8" t="s">
        <v>92</v>
      </c>
      <c r="D68" s="22" t="str">
        <f>IFERROR(VLOOKUP($A68&amp;TEXT(D$3,"dd/mm/yyyy")&amp;$D$2,tbReporteAsistencia[[#All],[SerialDeBusqueda]:[FechaRegistro]],3,FALSE),"")</f>
        <v/>
      </c>
      <c r="E68" s="22" t="str">
        <f>IFERROR(VLOOKUP($A68&amp;TEXT(E$3,"dd/mm/yyyy")&amp;$D$2,tbReporteAsistencia[[#All],[SerialDeBusqueda]:[FechaRegistro]],3,FALSE),"")</f>
        <v/>
      </c>
      <c r="F68" s="22" t="str">
        <f>IFERROR(VLOOKUP($A68&amp;TEXT(F$3,"dd/mm/yyyy")&amp;$D$2,tbReporteAsistencia[[#All],[SerialDeBusqueda]:[FechaRegistro]],3,FALSE),"")</f>
        <v/>
      </c>
      <c r="G68" s="22" t="str">
        <f>IFERROR(VLOOKUP($A68&amp;TEXT(G$3,"dd/mm/yyyy")&amp;$D$2,tbReporteAsistencia[[#All],[SerialDeBusqueda]:[FechaRegistro]],3,FALSE),"")</f>
        <v/>
      </c>
      <c r="H68" s="22" t="str">
        <f>IFERROR(VLOOKUP($A68&amp;TEXT(H$3,"dd/mm/yyyy")&amp;$D$2,tbReporteAsistencia[[#All],[SerialDeBusqueda]:[FechaRegistro]],3,FALSE),"")</f>
        <v/>
      </c>
      <c r="I68" s="22" t="str">
        <f>IFERROR(VLOOKUP($A68&amp;TEXT(I$3,"dd/mm/yyyy")&amp;$D$2,tbReporteAsistencia[[#All],[SerialDeBusqueda]:[FechaRegistro]],3,FALSE),"")</f>
        <v/>
      </c>
      <c r="J68" s="22" t="str">
        <f>IFERROR(VLOOKUP($A68&amp;TEXT(J$3,"dd/mm/yyyy")&amp;$D$2,tbReporteAsistencia[[#All],[SerialDeBusqueda]:[FechaRegistro]],3,FALSE),"")</f>
        <v/>
      </c>
      <c r="K68" s="22" t="str">
        <f>IFERROR(VLOOKUP($A68&amp;TEXT(K$3,"dd/mm/yyyy")&amp;$D$2,tbReporteAsistencia[[#All],[SerialDeBusqueda]:[FechaRegistro]],3,FALSE),"")</f>
        <v/>
      </c>
      <c r="L68" s="22" t="str">
        <f>IFERROR(VLOOKUP($A68&amp;TEXT(L$3,"dd/mm/yyyy")&amp;$D$2,tbReporteAsistencia[[#All],[SerialDeBusqueda]:[FechaRegistro]],3,FALSE),"")</f>
        <v/>
      </c>
      <c r="M68" s="22" t="str">
        <f>IFERROR(VLOOKUP($A68&amp;TEXT(M$3,"dd/mm/yyyy")&amp;$D$2,tbReporteAsistencia[[#All],[SerialDeBusqueda]:[FechaRegistro]],3,FALSE),"")</f>
        <v/>
      </c>
      <c r="N68" s="22" t="str">
        <f>IFERROR(VLOOKUP($A68&amp;TEXT(N$3,"dd/mm/yyyy")&amp;$D$2,tbReporteAsistencia[[#All],[SerialDeBusqueda]:[FechaRegistro]],3,FALSE),"")</f>
        <v/>
      </c>
      <c r="O68" s="22" t="str">
        <f>IFERROR(VLOOKUP($A68&amp;TEXT(O$3,"dd/mm/yyyy")&amp;$D$2,tbReporteAsistencia[[#All],[SerialDeBusqueda]:[FechaRegistro]],3,FALSE),"")</f>
        <v/>
      </c>
      <c r="P68" s="22" t="str">
        <f>IFERROR(VLOOKUP($A68&amp;TEXT(P$3,"dd/mm/yyyy")&amp;$D$2,tbReporteAsistencia[[#All],[SerialDeBusqueda]:[FechaRegistro]],3,FALSE),"")</f>
        <v/>
      </c>
      <c r="Q68" s="22" t="str">
        <f>IFERROR(VLOOKUP($A68&amp;TEXT(Q$3,"dd/mm/yyyy")&amp;$D$2,tbReporteAsistencia[[#All],[SerialDeBusqueda]:[FechaRegistro]],3,FALSE),"")</f>
        <v/>
      </c>
      <c r="R68" s="22" t="str">
        <f>IFERROR(VLOOKUP($A68&amp;TEXT(R$3,"dd/mm/yyyy")&amp;$D$2,tbReporteAsistencia[[#All],[SerialDeBusqueda]:[FechaRegistro]],3,FALSE),"")</f>
        <v/>
      </c>
      <c r="S68" s="22" t="str">
        <f>IFERROR(VLOOKUP($A68&amp;TEXT(S$3,"dd/mm/yyyy")&amp;$D$2,tbReporteAsistencia[[#All],[SerialDeBusqueda]:[FechaRegistro]],3,FALSE),"")</f>
        <v/>
      </c>
    </row>
    <row r="69" spans="1:19">
      <c r="A69" s="8">
        <v>237</v>
      </c>
      <c r="C69" s="8" t="s">
        <v>55</v>
      </c>
      <c r="D69" s="22" t="str">
        <f>IFERROR(VLOOKUP($A69&amp;TEXT(D$3,"dd/mm/yyyy")&amp;$D$2,tbReporteAsistencia[[#All],[SerialDeBusqueda]:[FechaRegistro]],3,FALSE),"")</f>
        <v/>
      </c>
      <c r="E69" s="22" t="str">
        <f>IFERROR(VLOOKUP($A69&amp;TEXT(E$3,"dd/mm/yyyy")&amp;$D$2,tbReporteAsistencia[[#All],[SerialDeBusqueda]:[FechaRegistro]],3,FALSE),"")</f>
        <v/>
      </c>
      <c r="F69" s="22" t="str">
        <f>IFERROR(VLOOKUP($A69&amp;TEXT(F$3,"dd/mm/yyyy")&amp;$D$2,tbReporteAsistencia[[#All],[SerialDeBusqueda]:[FechaRegistro]],3,FALSE),"")</f>
        <v/>
      </c>
      <c r="G69" s="22" t="str">
        <f>IFERROR(VLOOKUP($A69&amp;TEXT(G$3,"dd/mm/yyyy")&amp;$D$2,tbReporteAsistencia[[#All],[SerialDeBusqueda]:[FechaRegistro]],3,FALSE),"")</f>
        <v/>
      </c>
      <c r="H69" s="22" t="str">
        <f>IFERROR(VLOOKUP($A69&amp;TEXT(H$3,"dd/mm/yyyy")&amp;$D$2,tbReporteAsistencia[[#All],[SerialDeBusqueda]:[FechaRegistro]],3,FALSE),"")</f>
        <v/>
      </c>
      <c r="I69" s="22" t="str">
        <f>IFERROR(VLOOKUP($A69&amp;TEXT(I$3,"dd/mm/yyyy")&amp;$D$2,tbReporteAsistencia[[#All],[SerialDeBusqueda]:[FechaRegistro]],3,FALSE),"")</f>
        <v/>
      </c>
      <c r="J69" s="22" t="str">
        <f>IFERROR(VLOOKUP($A69&amp;TEXT(J$3,"dd/mm/yyyy")&amp;$D$2,tbReporteAsistencia[[#All],[SerialDeBusqueda]:[FechaRegistro]],3,FALSE),"")</f>
        <v/>
      </c>
      <c r="K69" s="22" t="str">
        <f>IFERROR(VLOOKUP($A69&amp;TEXT(K$3,"dd/mm/yyyy")&amp;$D$2,tbReporteAsistencia[[#All],[SerialDeBusqueda]:[FechaRegistro]],3,FALSE),"")</f>
        <v/>
      </c>
      <c r="L69" s="22" t="str">
        <f>IFERROR(VLOOKUP($A69&amp;TEXT(L$3,"dd/mm/yyyy")&amp;$D$2,tbReporteAsistencia[[#All],[SerialDeBusqueda]:[FechaRegistro]],3,FALSE),"")</f>
        <v/>
      </c>
      <c r="M69" s="22" t="str">
        <f>IFERROR(VLOOKUP($A69&amp;TEXT(M$3,"dd/mm/yyyy")&amp;$D$2,tbReporteAsistencia[[#All],[SerialDeBusqueda]:[FechaRegistro]],3,FALSE),"")</f>
        <v/>
      </c>
      <c r="N69" s="22" t="str">
        <f>IFERROR(VLOOKUP($A69&amp;TEXT(N$3,"dd/mm/yyyy")&amp;$D$2,tbReporteAsistencia[[#All],[SerialDeBusqueda]:[FechaRegistro]],3,FALSE),"")</f>
        <v/>
      </c>
      <c r="O69" s="22" t="str">
        <f>IFERROR(VLOOKUP($A69&amp;TEXT(O$3,"dd/mm/yyyy")&amp;$D$2,tbReporteAsistencia[[#All],[SerialDeBusqueda]:[FechaRegistro]],3,FALSE),"")</f>
        <v/>
      </c>
      <c r="P69" s="22" t="str">
        <f>IFERROR(VLOOKUP($A69&amp;TEXT(P$3,"dd/mm/yyyy")&amp;$D$2,tbReporteAsistencia[[#All],[SerialDeBusqueda]:[FechaRegistro]],3,FALSE),"")</f>
        <v/>
      </c>
      <c r="Q69" s="22" t="str">
        <f>IFERROR(VLOOKUP($A69&amp;TEXT(Q$3,"dd/mm/yyyy")&amp;$D$2,tbReporteAsistencia[[#All],[SerialDeBusqueda]:[FechaRegistro]],3,FALSE),"")</f>
        <v/>
      </c>
      <c r="R69" s="22" t="str">
        <f>IFERROR(VLOOKUP($A69&amp;TEXT(R$3,"dd/mm/yyyy")&amp;$D$2,tbReporteAsistencia[[#All],[SerialDeBusqueda]:[FechaRegistro]],3,FALSE),"")</f>
        <v/>
      </c>
      <c r="S69" s="22" t="str">
        <f>IFERROR(VLOOKUP($A69&amp;TEXT(S$3,"dd/mm/yyyy")&amp;$D$2,tbReporteAsistencia[[#All],[SerialDeBusqueda]:[FechaRegistro]],3,FALSE),"")</f>
        <v/>
      </c>
    </row>
    <row r="70" spans="1:19">
      <c r="A70" s="8">
        <v>241</v>
      </c>
      <c r="C70" s="8" t="s">
        <v>38</v>
      </c>
      <c r="D70" s="22" t="str">
        <f>IFERROR(VLOOKUP($A70&amp;TEXT(D$3,"dd/mm/yyyy")&amp;$D$2,tbReporteAsistencia[[#All],[SerialDeBusqueda]:[FechaRegistro]],3,FALSE),"")</f>
        <v/>
      </c>
      <c r="E70" s="22" t="str">
        <f>IFERROR(VLOOKUP($A70&amp;TEXT(E$3,"dd/mm/yyyy")&amp;$D$2,tbReporteAsistencia[[#All],[SerialDeBusqueda]:[FechaRegistro]],3,FALSE),"")</f>
        <v/>
      </c>
      <c r="F70" s="22" t="str">
        <f>IFERROR(VLOOKUP($A70&amp;TEXT(F$3,"dd/mm/yyyy")&amp;$D$2,tbReporteAsistencia[[#All],[SerialDeBusqueda]:[FechaRegistro]],3,FALSE),"")</f>
        <v/>
      </c>
      <c r="G70" s="22" t="str">
        <f>IFERROR(VLOOKUP($A70&amp;TEXT(G$3,"dd/mm/yyyy")&amp;$D$2,tbReporteAsistencia[[#All],[SerialDeBusqueda]:[FechaRegistro]],3,FALSE),"")</f>
        <v/>
      </c>
      <c r="H70" s="22" t="str">
        <f>IFERROR(VLOOKUP($A70&amp;TEXT(H$3,"dd/mm/yyyy")&amp;$D$2,tbReporteAsistencia[[#All],[SerialDeBusqueda]:[FechaRegistro]],3,FALSE),"")</f>
        <v/>
      </c>
      <c r="I70" s="22" t="str">
        <f>IFERROR(VLOOKUP($A70&amp;TEXT(I$3,"dd/mm/yyyy")&amp;$D$2,tbReporteAsistencia[[#All],[SerialDeBusqueda]:[FechaRegistro]],3,FALSE),"")</f>
        <v/>
      </c>
      <c r="J70" s="22" t="str">
        <f>IFERROR(VLOOKUP($A70&amp;TEXT(J$3,"dd/mm/yyyy")&amp;$D$2,tbReporteAsistencia[[#All],[SerialDeBusqueda]:[FechaRegistro]],3,FALSE),"")</f>
        <v/>
      </c>
      <c r="K70" s="22" t="str">
        <f>IFERROR(VLOOKUP($A70&amp;TEXT(K$3,"dd/mm/yyyy")&amp;$D$2,tbReporteAsistencia[[#All],[SerialDeBusqueda]:[FechaRegistro]],3,FALSE),"")</f>
        <v/>
      </c>
      <c r="L70" s="22" t="str">
        <f>IFERROR(VLOOKUP($A70&amp;TEXT(L$3,"dd/mm/yyyy")&amp;$D$2,tbReporteAsistencia[[#All],[SerialDeBusqueda]:[FechaRegistro]],3,FALSE),"")</f>
        <v/>
      </c>
      <c r="M70" s="22" t="str">
        <f>IFERROR(VLOOKUP($A70&amp;TEXT(M$3,"dd/mm/yyyy")&amp;$D$2,tbReporteAsistencia[[#All],[SerialDeBusqueda]:[FechaRegistro]],3,FALSE),"")</f>
        <v/>
      </c>
      <c r="N70" s="22" t="str">
        <f>IFERROR(VLOOKUP($A70&amp;TEXT(N$3,"dd/mm/yyyy")&amp;$D$2,tbReporteAsistencia[[#All],[SerialDeBusqueda]:[FechaRegistro]],3,FALSE),"")</f>
        <v/>
      </c>
      <c r="O70" s="22" t="str">
        <f>IFERROR(VLOOKUP($A70&amp;TEXT(O$3,"dd/mm/yyyy")&amp;$D$2,tbReporteAsistencia[[#All],[SerialDeBusqueda]:[FechaRegistro]],3,FALSE),"")</f>
        <v/>
      </c>
      <c r="P70" s="22" t="str">
        <f>IFERROR(VLOOKUP($A70&amp;TEXT(P$3,"dd/mm/yyyy")&amp;$D$2,tbReporteAsistencia[[#All],[SerialDeBusqueda]:[FechaRegistro]],3,FALSE),"")</f>
        <v/>
      </c>
      <c r="Q70" s="22" t="str">
        <f>IFERROR(VLOOKUP($A70&amp;TEXT(Q$3,"dd/mm/yyyy")&amp;$D$2,tbReporteAsistencia[[#All],[SerialDeBusqueda]:[FechaRegistro]],3,FALSE),"")</f>
        <v/>
      </c>
      <c r="R70" s="22" t="str">
        <f>IFERROR(VLOOKUP($A70&amp;TEXT(R$3,"dd/mm/yyyy")&amp;$D$2,tbReporteAsistencia[[#All],[SerialDeBusqueda]:[FechaRegistro]],3,FALSE),"")</f>
        <v/>
      </c>
      <c r="S70" s="22" t="str">
        <f>IFERROR(VLOOKUP($A70&amp;TEXT(S$3,"dd/mm/yyyy")&amp;$D$2,tbReporteAsistencia[[#All],[SerialDeBusqueda]:[FechaRegistro]],3,FALSE),"")</f>
        <v/>
      </c>
    </row>
    <row r="71" spans="1:19">
      <c r="A71" s="8">
        <v>242</v>
      </c>
      <c r="C71" s="8" t="s">
        <v>75</v>
      </c>
      <c r="D71" s="22" t="str">
        <f>IFERROR(VLOOKUP($A71&amp;TEXT(D$3,"dd/mm/yyyy")&amp;$D$2,tbReporteAsistencia[[#All],[SerialDeBusqueda]:[FechaRegistro]],3,FALSE),"")</f>
        <v/>
      </c>
      <c r="E71" s="22" t="str">
        <f>IFERROR(VLOOKUP($A71&amp;TEXT(E$3,"dd/mm/yyyy")&amp;$D$2,tbReporteAsistencia[[#All],[SerialDeBusqueda]:[FechaRegistro]],3,FALSE),"")</f>
        <v/>
      </c>
      <c r="F71" s="22" t="str">
        <f>IFERROR(VLOOKUP($A71&amp;TEXT(F$3,"dd/mm/yyyy")&amp;$D$2,tbReporteAsistencia[[#All],[SerialDeBusqueda]:[FechaRegistro]],3,FALSE),"")</f>
        <v/>
      </c>
      <c r="G71" s="22" t="str">
        <f>IFERROR(VLOOKUP($A71&amp;TEXT(G$3,"dd/mm/yyyy")&amp;$D$2,tbReporteAsistencia[[#All],[SerialDeBusqueda]:[FechaRegistro]],3,FALSE),"")</f>
        <v/>
      </c>
      <c r="H71" s="22" t="str">
        <f>IFERROR(VLOOKUP($A71&amp;TEXT(H$3,"dd/mm/yyyy")&amp;$D$2,tbReporteAsistencia[[#All],[SerialDeBusqueda]:[FechaRegistro]],3,FALSE),"")</f>
        <v/>
      </c>
      <c r="I71" s="22" t="str">
        <f>IFERROR(VLOOKUP($A71&amp;TEXT(I$3,"dd/mm/yyyy")&amp;$D$2,tbReporteAsistencia[[#All],[SerialDeBusqueda]:[FechaRegistro]],3,FALSE),"")</f>
        <v/>
      </c>
      <c r="J71" s="22" t="str">
        <f>IFERROR(VLOOKUP($A71&amp;TEXT(J$3,"dd/mm/yyyy")&amp;$D$2,tbReporteAsistencia[[#All],[SerialDeBusqueda]:[FechaRegistro]],3,FALSE),"")</f>
        <v/>
      </c>
      <c r="K71" s="22" t="str">
        <f>IFERROR(VLOOKUP($A71&amp;TEXT(K$3,"dd/mm/yyyy")&amp;$D$2,tbReporteAsistencia[[#All],[SerialDeBusqueda]:[FechaRegistro]],3,FALSE),"")</f>
        <v/>
      </c>
      <c r="L71" s="22" t="str">
        <f>IFERROR(VLOOKUP($A71&amp;TEXT(L$3,"dd/mm/yyyy")&amp;$D$2,tbReporteAsistencia[[#All],[SerialDeBusqueda]:[FechaRegistro]],3,FALSE),"")</f>
        <v/>
      </c>
      <c r="M71" s="22" t="str">
        <f>IFERROR(VLOOKUP($A71&amp;TEXT(M$3,"dd/mm/yyyy")&amp;$D$2,tbReporteAsistencia[[#All],[SerialDeBusqueda]:[FechaRegistro]],3,FALSE),"")</f>
        <v/>
      </c>
      <c r="N71" s="22" t="str">
        <f>IFERROR(VLOOKUP($A71&amp;TEXT(N$3,"dd/mm/yyyy")&amp;$D$2,tbReporteAsistencia[[#All],[SerialDeBusqueda]:[FechaRegistro]],3,FALSE),"")</f>
        <v/>
      </c>
      <c r="O71" s="22" t="str">
        <f>IFERROR(VLOOKUP($A71&amp;TEXT(O$3,"dd/mm/yyyy")&amp;$D$2,tbReporteAsistencia[[#All],[SerialDeBusqueda]:[FechaRegistro]],3,FALSE),"")</f>
        <v/>
      </c>
      <c r="P71" s="22" t="str">
        <f>IFERROR(VLOOKUP($A71&amp;TEXT(P$3,"dd/mm/yyyy")&amp;$D$2,tbReporteAsistencia[[#All],[SerialDeBusqueda]:[FechaRegistro]],3,FALSE),"")</f>
        <v/>
      </c>
      <c r="Q71" s="22" t="str">
        <f>IFERROR(VLOOKUP($A71&amp;TEXT(Q$3,"dd/mm/yyyy")&amp;$D$2,tbReporteAsistencia[[#All],[SerialDeBusqueda]:[FechaRegistro]],3,FALSE),"")</f>
        <v/>
      </c>
      <c r="R71" s="22" t="str">
        <f>IFERROR(VLOOKUP($A71&amp;TEXT(R$3,"dd/mm/yyyy")&amp;$D$2,tbReporteAsistencia[[#All],[SerialDeBusqueda]:[FechaRegistro]],3,FALSE),"")</f>
        <v/>
      </c>
      <c r="S71" s="22" t="str">
        <f>IFERROR(VLOOKUP($A71&amp;TEXT(S$3,"dd/mm/yyyy")&amp;$D$2,tbReporteAsistencia[[#All],[SerialDeBusqueda]:[FechaRegistro]],3,FALSE),"")</f>
        <v/>
      </c>
    </row>
    <row r="72" spans="1:19">
      <c r="A72" s="8">
        <v>243</v>
      </c>
      <c r="C72" s="8" t="s">
        <v>60</v>
      </c>
      <c r="D72" s="22" t="str">
        <f>IFERROR(VLOOKUP($A72&amp;TEXT(D$3,"dd/mm/yyyy")&amp;$D$2,tbReporteAsistencia[[#All],[SerialDeBusqueda]:[FechaRegistro]],3,FALSE),"")</f>
        <v/>
      </c>
      <c r="E72" s="22" t="str">
        <f>IFERROR(VLOOKUP($A72&amp;TEXT(E$3,"dd/mm/yyyy")&amp;$D$2,tbReporteAsistencia[[#All],[SerialDeBusqueda]:[FechaRegistro]],3,FALSE),"")</f>
        <v/>
      </c>
      <c r="F72" s="22" t="str">
        <f>IFERROR(VLOOKUP($A72&amp;TEXT(F$3,"dd/mm/yyyy")&amp;$D$2,tbReporteAsistencia[[#All],[SerialDeBusqueda]:[FechaRegistro]],3,FALSE),"")</f>
        <v/>
      </c>
      <c r="G72" s="22" t="str">
        <f>IFERROR(VLOOKUP($A72&amp;TEXT(G$3,"dd/mm/yyyy")&amp;$D$2,tbReporteAsistencia[[#All],[SerialDeBusqueda]:[FechaRegistro]],3,FALSE),"")</f>
        <v/>
      </c>
      <c r="H72" s="22" t="str">
        <f>IFERROR(VLOOKUP($A72&amp;TEXT(H$3,"dd/mm/yyyy")&amp;$D$2,tbReporteAsistencia[[#All],[SerialDeBusqueda]:[FechaRegistro]],3,FALSE),"")</f>
        <v/>
      </c>
      <c r="I72" s="22" t="str">
        <f>IFERROR(VLOOKUP($A72&amp;TEXT(I$3,"dd/mm/yyyy")&amp;$D$2,tbReporteAsistencia[[#All],[SerialDeBusqueda]:[FechaRegistro]],3,FALSE),"")</f>
        <v/>
      </c>
      <c r="J72" s="22" t="str">
        <f>IFERROR(VLOOKUP($A72&amp;TEXT(J$3,"dd/mm/yyyy")&amp;$D$2,tbReporteAsistencia[[#All],[SerialDeBusqueda]:[FechaRegistro]],3,FALSE),"")</f>
        <v/>
      </c>
      <c r="K72" s="22" t="str">
        <f>IFERROR(VLOOKUP($A72&amp;TEXT(K$3,"dd/mm/yyyy")&amp;$D$2,tbReporteAsistencia[[#All],[SerialDeBusqueda]:[FechaRegistro]],3,FALSE),"")</f>
        <v/>
      </c>
      <c r="L72" s="22" t="str">
        <f>IFERROR(VLOOKUP($A72&amp;TEXT(L$3,"dd/mm/yyyy")&amp;$D$2,tbReporteAsistencia[[#All],[SerialDeBusqueda]:[FechaRegistro]],3,FALSE),"")</f>
        <v/>
      </c>
      <c r="M72" s="22" t="str">
        <f>IFERROR(VLOOKUP($A72&amp;TEXT(M$3,"dd/mm/yyyy")&amp;$D$2,tbReporteAsistencia[[#All],[SerialDeBusqueda]:[FechaRegistro]],3,FALSE),"")</f>
        <v/>
      </c>
      <c r="N72" s="22" t="str">
        <f>IFERROR(VLOOKUP($A72&amp;TEXT(N$3,"dd/mm/yyyy")&amp;$D$2,tbReporteAsistencia[[#All],[SerialDeBusqueda]:[FechaRegistro]],3,FALSE),"")</f>
        <v/>
      </c>
      <c r="O72" s="22" t="str">
        <f>IFERROR(VLOOKUP($A72&amp;TEXT(O$3,"dd/mm/yyyy")&amp;$D$2,tbReporteAsistencia[[#All],[SerialDeBusqueda]:[FechaRegistro]],3,FALSE),"")</f>
        <v/>
      </c>
      <c r="P72" s="22" t="str">
        <f>IFERROR(VLOOKUP($A72&amp;TEXT(P$3,"dd/mm/yyyy")&amp;$D$2,tbReporteAsistencia[[#All],[SerialDeBusqueda]:[FechaRegistro]],3,FALSE),"")</f>
        <v/>
      </c>
      <c r="Q72" s="22" t="str">
        <f>IFERROR(VLOOKUP($A72&amp;TEXT(Q$3,"dd/mm/yyyy")&amp;$D$2,tbReporteAsistencia[[#All],[SerialDeBusqueda]:[FechaRegistro]],3,FALSE),"")</f>
        <v/>
      </c>
      <c r="R72" s="22" t="str">
        <f>IFERROR(VLOOKUP($A72&amp;TEXT(R$3,"dd/mm/yyyy")&amp;$D$2,tbReporteAsistencia[[#All],[SerialDeBusqueda]:[FechaRegistro]],3,FALSE),"")</f>
        <v/>
      </c>
      <c r="S72" s="22" t="str">
        <f>IFERROR(VLOOKUP($A72&amp;TEXT(S$3,"dd/mm/yyyy")&amp;$D$2,tbReporteAsistencia[[#All],[SerialDeBusqueda]:[FechaRegistro]],3,FALSE),"")</f>
        <v/>
      </c>
    </row>
    <row r="73" spans="1:19">
      <c r="A73" s="8">
        <v>244</v>
      </c>
      <c r="C73" s="8" t="s">
        <v>49</v>
      </c>
      <c r="D73" s="22" t="str">
        <f>IFERROR(VLOOKUP($A73&amp;TEXT(D$3,"dd/mm/yyyy")&amp;$D$2,tbReporteAsistencia[[#All],[SerialDeBusqueda]:[FechaRegistro]],3,FALSE),"")</f>
        <v/>
      </c>
      <c r="E73" s="22" t="str">
        <f>IFERROR(VLOOKUP($A73&amp;TEXT(E$3,"dd/mm/yyyy")&amp;$D$2,tbReporteAsistencia[[#All],[SerialDeBusqueda]:[FechaRegistro]],3,FALSE),"")</f>
        <v/>
      </c>
      <c r="F73" s="22" t="str">
        <f>IFERROR(VLOOKUP($A73&amp;TEXT(F$3,"dd/mm/yyyy")&amp;$D$2,tbReporteAsistencia[[#All],[SerialDeBusqueda]:[FechaRegistro]],3,FALSE),"")</f>
        <v/>
      </c>
      <c r="G73" s="22" t="str">
        <f>IFERROR(VLOOKUP($A73&amp;TEXT(G$3,"dd/mm/yyyy")&amp;$D$2,tbReporteAsistencia[[#All],[SerialDeBusqueda]:[FechaRegistro]],3,FALSE),"")</f>
        <v/>
      </c>
      <c r="H73" s="22" t="str">
        <f>IFERROR(VLOOKUP($A73&amp;TEXT(H$3,"dd/mm/yyyy")&amp;$D$2,tbReporteAsistencia[[#All],[SerialDeBusqueda]:[FechaRegistro]],3,FALSE),"")</f>
        <v/>
      </c>
      <c r="I73" s="22" t="str">
        <f>IFERROR(VLOOKUP($A73&amp;TEXT(I$3,"dd/mm/yyyy")&amp;$D$2,tbReporteAsistencia[[#All],[SerialDeBusqueda]:[FechaRegistro]],3,FALSE),"")</f>
        <v/>
      </c>
      <c r="J73" s="22" t="str">
        <f>IFERROR(VLOOKUP($A73&amp;TEXT(J$3,"dd/mm/yyyy")&amp;$D$2,tbReporteAsistencia[[#All],[SerialDeBusqueda]:[FechaRegistro]],3,FALSE),"")</f>
        <v/>
      </c>
      <c r="K73" s="22" t="str">
        <f>IFERROR(VLOOKUP($A73&amp;TEXT(K$3,"dd/mm/yyyy")&amp;$D$2,tbReporteAsistencia[[#All],[SerialDeBusqueda]:[FechaRegistro]],3,FALSE),"")</f>
        <v/>
      </c>
      <c r="L73" s="22" t="str">
        <f>IFERROR(VLOOKUP($A73&amp;TEXT(L$3,"dd/mm/yyyy")&amp;$D$2,tbReporteAsistencia[[#All],[SerialDeBusqueda]:[FechaRegistro]],3,FALSE),"")</f>
        <v/>
      </c>
      <c r="M73" s="22" t="str">
        <f>IFERROR(VLOOKUP($A73&amp;TEXT(M$3,"dd/mm/yyyy")&amp;$D$2,tbReporteAsistencia[[#All],[SerialDeBusqueda]:[FechaRegistro]],3,FALSE),"")</f>
        <v/>
      </c>
      <c r="N73" s="22" t="str">
        <f>IFERROR(VLOOKUP($A73&amp;TEXT(N$3,"dd/mm/yyyy")&amp;$D$2,tbReporteAsistencia[[#All],[SerialDeBusqueda]:[FechaRegistro]],3,FALSE),"")</f>
        <v/>
      </c>
      <c r="O73" s="22" t="str">
        <f>IFERROR(VLOOKUP($A73&amp;TEXT(O$3,"dd/mm/yyyy")&amp;$D$2,tbReporteAsistencia[[#All],[SerialDeBusqueda]:[FechaRegistro]],3,FALSE),"")</f>
        <v/>
      </c>
      <c r="P73" s="22" t="str">
        <f>IFERROR(VLOOKUP($A73&amp;TEXT(P$3,"dd/mm/yyyy")&amp;$D$2,tbReporteAsistencia[[#All],[SerialDeBusqueda]:[FechaRegistro]],3,FALSE),"")</f>
        <v/>
      </c>
      <c r="Q73" s="22" t="str">
        <f>IFERROR(VLOOKUP($A73&amp;TEXT(Q$3,"dd/mm/yyyy")&amp;$D$2,tbReporteAsistencia[[#All],[SerialDeBusqueda]:[FechaRegistro]],3,FALSE),"")</f>
        <v/>
      </c>
      <c r="R73" s="22" t="str">
        <f>IFERROR(VLOOKUP($A73&amp;TEXT(R$3,"dd/mm/yyyy")&amp;$D$2,tbReporteAsistencia[[#All],[SerialDeBusqueda]:[FechaRegistro]],3,FALSE),"")</f>
        <v/>
      </c>
      <c r="S73" s="22" t="str">
        <f>IFERROR(VLOOKUP($A73&amp;TEXT(S$3,"dd/mm/yyyy")&amp;$D$2,tbReporteAsistencia[[#All],[SerialDeBusqueda]:[FechaRegistro]],3,FALSE),"")</f>
        <v/>
      </c>
    </row>
    <row r="74" spans="1:19">
      <c r="A74" s="8">
        <v>247</v>
      </c>
      <c r="C74" s="8" t="s">
        <v>56</v>
      </c>
      <c r="D74" s="22" t="str">
        <f>IFERROR(VLOOKUP($A74&amp;TEXT(D$3,"dd/mm/yyyy")&amp;$D$2,tbReporteAsistencia[[#All],[SerialDeBusqueda]:[FechaRegistro]],3,FALSE),"")</f>
        <v/>
      </c>
      <c r="E74" s="22" t="str">
        <f>IFERROR(VLOOKUP($A74&amp;TEXT(E$3,"dd/mm/yyyy")&amp;$D$2,tbReporteAsistencia[[#All],[SerialDeBusqueda]:[FechaRegistro]],3,FALSE),"")</f>
        <v/>
      </c>
      <c r="F74" s="22" t="str">
        <f>IFERROR(VLOOKUP($A74&amp;TEXT(F$3,"dd/mm/yyyy")&amp;$D$2,tbReporteAsistencia[[#All],[SerialDeBusqueda]:[FechaRegistro]],3,FALSE),"")</f>
        <v/>
      </c>
      <c r="G74" s="22" t="str">
        <f>IFERROR(VLOOKUP($A74&amp;TEXT(G$3,"dd/mm/yyyy")&amp;$D$2,tbReporteAsistencia[[#All],[SerialDeBusqueda]:[FechaRegistro]],3,FALSE),"")</f>
        <v/>
      </c>
      <c r="H74" s="22" t="str">
        <f>IFERROR(VLOOKUP($A74&amp;TEXT(H$3,"dd/mm/yyyy")&amp;$D$2,tbReporteAsistencia[[#All],[SerialDeBusqueda]:[FechaRegistro]],3,FALSE),"")</f>
        <v/>
      </c>
      <c r="I74" s="22" t="str">
        <f>IFERROR(VLOOKUP($A74&amp;TEXT(I$3,"dd/mm/yyyy")&amp;$D$2,tbReporteAsistencia[[#All],[SerialDeBusqueda]:[FechaRegistro]],3,FALSE),"")</f>
        <v/>
      </c>
      <c r="J74" s="22" t="str">
        <f>IFERROR(VLOOKUP($A74&amp;TEXT(J$3,"dd/mm/yyyy")&amp;$D$2,tbReporteAsistencia[[#All],[SerialDeBusqueda]:[FechaRegistro]],3,FALSE),"")</f>
        <v/>
      </c>
      <c r="K74" s="22" t="str">
        <f>IFERROR(VLOOKUP($A74&amp;TEXT(K$3,"dd/mm/yyyy")&amp;$D$2,tbReporteAsistencia[[#All],[SerialDeBusqueda]:[FechaRegistro]],3,FALSE),"")</f>
        <v/>
      </c>
      <c r="L74" s="22" t="str">
        <f>IFERROR(VLOOKUP($A74&amp;TEXT(L$3,"dd/mm/yyyy")&amp;$D$2,tbReporteAsistencia[[#All],[SerialDeBusqueda]:[FechaRegistro]],3,FALSE),"")</f>
        <v/>
      </c>
      <c r="M74" s="22" t="str">
        <f>IFERROR(VLOOKUP($A74&amp;TEXT(M$3,"dd/mm/yyyy")&amp;$D$2,tbReporteAsistencia[[#All],[SerialDeBusqueda]:[FechaRegistro]],3,FALSE),"")</f>
        <v/>
      </c>
      <c r="N74" s="22" t="str">
        <f>IFERROR(VLOOKUP($A74&amp;TEXT(N$3,"dd/mm/yyyy")&amp;$D$2,tbReporteAsistencia[[#All],[SerialDeBusqueda]:[FechaRegistro]],3,FALSE),"")</f>
        <v/>
      </c>
      <c r="O74" s="22" t="str">
        <f>IFERROR(VLOOKUP($A74&amp;TEXT(O$3,"dd/mm/yyyy")&amp;$D$2,tbReporteAsistencia[[#All],[SerialDeBusqueda]:[FechaRegistro]],3,FALSE),"")</f>
        <v/>
      </c>
      <c r="P74" s="22" t="str">
        <f>IFERROR(VLOOKUP($A74&amp;TEXT(P$3,"dd/mm/yyyy")&amp;$D$2,tbReporteAsistencia[[#All],[SerialDeBusqueda]:[FechaRegistro]],3,FALSE),"")</f>
        <v/>
      </c>
      <c r="Q74" s="22" t="str">
        <f>IFERROR(VLOOKUP($A74&amp;TEXT(Q$3,"dd/mm/yyyy")&amp;$D$2,tbReporteAsistencia[[#All],[SerialDeBusqueda]:[FechaRegistro]],3,FALSE),"")</f>
        <v/>
      </c>
      <c r="R74" s="22" t="str">
        <f>IFERROR(VLOOKUP($A74&amp;TEXT(R$3,"dd/mm/yyyy")&amp;$D$2,tbReporteAsistencia[[#All],[SerialDeBusqueda]:[FechaRegistro]],3,FALSE),"")</f>
        <v/>
      </c>
      <c r="S74" s="22" t="str">
        <f>IFERROR(VLOOKUP($A74&amp;TEXT(S$3,"dd/mm/yyyy")&amp;$D$2,tbReporteAsistencia[[#All],[SerialDeBusqueda]:[FechaRegistro]],3,FALSE),"")</f>
        <v/>
      </c>
    </row>
    <row r="75" spans="1:19">
      <c r="A75" s="8">
        <v>249</v>
      </c>
      <c r="C75" s="8" t="s">
        <v>35</v>
      </c>
      <c r="D75" s="22" t="str">
        <f>IFERROR(VLOOKUP($A75&amp;TEXT(D$3,"dd/mm/yyyy")&amp;$D$2,tbReporteAsistencia[[#All],[SerialDeBusqueda]:[FechaRegistro]],3,FALSE),"")</f>
        <v/>
      </c>
      <c r="E75" s="22" t="str">
        <f>IFERROR(VLOOKUP($A75&amp;TEXT(E$3,"dd/mm/yyyy")&amp;$D$2,tbReporteAsistencia[[#All],[SerialDeBusqueda]:[FechaRegistro]],3,FALSE),"")</f>
        <v/>
      </c>
      <c r="F75" s="22" t="str">
        <f>IFERROR(VLOOKUP($A75&amp;TEXT(F$3,"dd/mm/yyyy")&amp;$D$2,tbReporteAsistencia[[#All],[SerialDeBusqueda]:[FechaRegistro]],3,FALSE),"")</f>
        <v/>
      </c>
      <c r="G75" s="22" t="str">
        <f>IFERROR(VLOOKUP($A75&amp;TEXT(G$3,"dd/mm/yyyy")&amp;$D$2,tbReporteAsistencia[[#All],[SerialDeBusqueda]:[FechaRegistro]],3,FALSE),"")</f>
        <v/>
      </c>
      <c r="H75" s="22" t="str">
        <f>IFERROR(VLOOKUP($A75&amp;TEXT(H$3,"dd/mm/yyyy")&amp;$D$2,tbReporteAsistencia[[#All],[SerialDeBusqueda]:[FechaRegistro]],3,FALSE),"")</f>
        <v/>
      </c>
      <c r="I75" s="22" t="str">
        <f>IFERROR(VLOOKUP($A75&amp;TEXT(I$3,"dd/mm/yyyy")&amp;$D$2,tbReporteAsistencia[[#All],[SerialDeBusqueda]:[FechaRegistro]],3,FALSE),"")</f>
        <v/>
      </c>
      <c r="J75" s="22" t="str">
        <f>IFERROR(VLOOKUP($A75&amp;TEXT(J$3,"dd/mm/yyyy")&amp;$D$2,tbReporteAsistencia[[#All],[SerialDeBusqueda]:[FechaRegistro]],3,FALSE),"")</f>
        <v/>
      </c>
      <c r="K75" s="22" t="str">
        <f>IFERROR(VLOOKUP($A75&amp;TEXT(K$3,"dd/mm/yyyy")&amp;$D$2,tbReporteAsistencia[[#All],[SerialDeBusqueda]:[FechaRegistro]],3,FALSE),"")</f>
        <v/>
      </c>
      <c r="L75" s="22" t="str">
        <f>IFERROR(VLOOKUP($A75&amp;TEXT(L$3,"dd/mm/yyyy")&amp;$D$2,tbReporteAsistencia[[#All],[SerialDeBusqueda]:[FechaRegistro]],3,FALSE),"")</f>
        <v/>
      </c>
      <c r="M75" s="22" t="str">
        <f>IFERROR(VLOOKUP($A75&amp;TEXT(M$3,"dd/mm/yyyy")&amp;$D$2,tbReporteAsistencia[[#All],[SerialDeBusqueda]:[FechaRegistro]],3,FALSE),"")</f>
        <v/>
      </c>
      <c r="N75" s="22" t="str">
        <f>IFERROR(VLOOKUP($A75&amp;TEXT(N$3,"dd/mm/yyyy")&amp;$D$2,tbReporteAsistencia[[#All],[SerialDeBusqueda]:[FechaRegistro]],3,FALSE),"")</f>
        <v/>
      </c>
      <c r="O75" s="22" t="str">
        <f>IFERROR(VLOOKUP($A75&amp;TEXT(O$3,"dd/mm/yyyy")&amp;$D$2,tbReporteAsistencia[[#All],[SerialDeBusqueda]:[FechaRegistro]],3,FALSE),"")</f>
        <v/>
      </c>
      <c r="P75" s="22" t="str">
        <f>IFERROR(VLOOKUP($A75&amp;TEXT(P$3,"dd/mm/yyyy")&amp;$D$2,tbReporteAsistencia[[#All],[SerialDeBusqueda]:[FechaRegistro]],3,FALSE),"")</f>
        <v/>
      </c>
      <c r="Q75" s="22" t="str">
        <f>IFERROR(VLOOKUP($A75&amp;TEXT(Q$3,"dd/mm/yyyy")&amp;$D$2,tbReporteAsistencia[[#All],[SerialDeBusqueda]:[FechaRegistro]],3,FALSE),"")</f>
        <v/>
      </c>
      <c r="R75" s="22" t="str">
        <f>IFERROR(VLOOKUP($A75&amp;TEXT(R$3,"dd/mm/yyyy")&amp;$D$2,tbReporteAsistencia[[#All],[SerialDeBusqueda]:[FechaRegistro]],3,FALSE),"")</f>
        <v/>
      </c>
      <c r="S75" s="22" t="str">
        <f>IFERROR(VLOOKUP($A75&amp;TEXT(S$3,"dd/mm/yyyy")&amp;$D$2,tbReporteAsistencia[[#All],[SerialDeBusqueda]:[FechaRegistro]],3,FALSE),"")</f>
        <v/>
      </c>
    </row>
    <row r="76" spans="1:19">
      <c r="A76" s="8">
        <v>250</v>
      </c>
      <c r="C76" s="8" t="s">
        <v>66</v>
      </c>
      <c r="D76" s="22" t="str">
        <f>IFERROR(VLOOKUP($A76&amp;TEXT(D$3,"dd/mm/yyyy")&amp;$D$2,tbReporteAsistencia[[#All],[SerialDeBusqueda]:[FechaRegistro]],3,FALSE),"")</f>
        <v/>
      </c>
      <c r="E76" s="22">
        <f>IFERROR(VLOOKUP($A76&amp;TEXT(E$3,"dd/mm/yyyy")&amp;$D$2,tbReporteAsistencia[[#All],[SerialDeBusqueda]:[FechaRegistro]],3,FALSE),"")</f>
        <v>43096.805474537039</v>
      </c>
      <c r="F76" s="22">
        <f>IFERROR(VLOOKUP($A76&amp;TEXT(F$3,"dd/mm/yyyy")&amp;$D$2,tbReporteAsistencia[[#All],[SerialDeBusqueda]:[FechaRegistro]],3,FALSE),"")</f>
        <v>43097.718680555554</v>
      </c>
      <c r="G76" s="22">
        <f>IFERROR(VLOOKUP($A76&amp;TEXT(G$3,"dd/mm/yyyy")&amp;$D$2,tbReporteAsistencia[[#All],[SerialDeBusqueda]:[FechaRegistro]],3,FALSE),"")</f>
        <v>43098.735555555555</v>
      </c>
      <c r="H76" s="22" t="str">
        <f>IFERROR(VLOOKUP($A76&amp;TEXT(H$3,"dd/mm/yyyy")&amp;$D$2,tbReporteAsistencia[[#All],[SerialDeBusqueda]:[FechaRegistro]],3,FALSE),"")</f>
        <v/>
      </c>
      <c r="I76" s="22" t="str">
        <f>IFERROR(VLOOKUP($A76&amp;TEXT(I$3,"dd/mm/yyyy")&amp;$D$2,tbReporteAsistencia[[#All],[SerialDeBusqueda]:[FechaRegistro]],3,FALSE),"")</f>
        <v/>
      </c>
      <c r="J76" s="22" t="str">
        <f>IFERROR(VLOOKUP($A76&amp;TEXT(J$3,"dd/mm/yyyy")&amp;$D$2,tbReporteAsistencia[[#All],[SerialDeBusqueda]:[FechaRegistro]],3,FALSE),"")</f>
        <v/>
      </c>
      <c r="K76" s="22">
        <f>IFERROR(VLOOKUP($A76&amp;TEXT(K$3,"dd/mm/yyyy")&amp;$D$2,tbReporteAsistencia[[#All],[SerialDeBusqueda]:[FechaRegistro]],3,FALSE),"")</f>
        <v>43102.811018518521</v>
      </c>
      <c r="L76" s="22">
        <f>IFERROR(VLOOKUP($A76&amp;TEXT(L$3,"dd/mm/yyyy")&amp;$D$2,tbReporteAsistencia[[#All],[SerialDeBusqueda]:[FechaRegistro]],3,FALSE),"")</f>
        <v>43103.756122685183</v>
      </c>
      <c r="M76" s="22" t="str">
        <f>IFERROR(VLOOKUP($A76&amp;TEXT(M$3,"dd/mm/yyyy")&amp;$D$2,tbReporteAsistencia[[#All],[SerialDeBusqueda]:[FechaRegistro]],3,FALSE),"")</f>
        <v/>
      </c>
      <c r="N76" s="22">
        <f>IFERROR(VLOOKUP($A76&amp;TEXT(N$3,"dd/mm/yyyy")&amp;$D$2,tbReporteAsistencia[[#All],[SerialDeBusqueda]:[FechaRegistro]],3,FALSE),"")</f>
        <v>43105.773009259261</v>
      </c>
      <c r="O76" s="22" t="str">
        <f>IFERROR(VLOOKUP($A76&amp;TEXT(O$3,"dd/mm/yyyy")&amp;$D$2,tbReporteAsistencia[[#All],[SerialDeBusqueda]:[FechaRegistro]],3,FALSE),"")</f>
        <v/>
      </c>
      <c r="P76" s="22" t="str">
        <f>IFERROR(VLOOKUP($A76&amp;TEXT(P$3,"dd/mm/yyyy")&amp;$D$2,tbReporteAsistencia[[#All],[SerialDeBusqueda]:[FechaRegistro]],3,FALSE),"")</f>
        <v/>
      </c>
      <c r="Q76" s="22" t="str">
        <f>IFERROR(VLOOKUP($A76&amp;TEXT(Q$3,"dd/mm/yyyy")&amp;$D$2,tbReporteAsistencia[[#All],[SerialDeBusqueda]:[FechaRegistro]],3,FALSE),"")</f>
        <v/>
      </c>
      <c r="R76" s="22" t="str">
        <f>IFERROR(VLOOKUP($A76&amp;TEXT(R$3,"dd/mm/yyyy")&amp;$D$2,tbReporteAsistencia[[#All],[SerialDeBusqueda]:[FechaRegistro]],3,FALSE),"")</f>
        <v/>
      </c>
      <c r="S76" s="22" t="str">
        <f>IFERROR(VLOOKUP($A76&amp;TEXT(S$3,"dd/mm/yyyy")&amp;$D$2,tbReporteAsistencia[[#All],[SerialDeBusqueda]:[FechaRegistro]],3,FALSE),"")</f>
        <v/>
      </c>
    </row>
    <row r="77" spans="1:19">
      <c r="A77" s="8">
        <v>251</v>
      </c>
      <c r="C77" s="8" t="s">
        <v>47</v>
      </c>
      <c r="D77" s="22" t="str">
        <f>IFERROR(VLOOKUP($A77&amp;TEXT(D$3,"dd/mm/yyyy")&amp;$D$2,tbReporteAsistencia[[#All],[SerialDeBusqueda]:[FechaRegistro]],3,FALSE),"")</f>
        <v/>
      </c>
      <c r="E77" s="22" t="str">
        <f>IFERROR(VLOOKUP($A77&amp;TEXT(E$3,"dd/mm/yyyy")&amp;$D$2,tbReporteAsistencia[[#All],[SerialDeBusqueda]:[FechaRegistro]],3,FALSE),"")</f>
        <v/>
      </c>
      <c r="F77" s="22" t="str">
        <f>IFERROR(VLOOKUP($A77&amp;TEXT(F$3,"dd/mm/yyyy")&amp;$D$2,tbReporteAsistencia[[#All],[SerialDeBusqueda]:[FechaRegistro]],3,FALSE),"")</f>
        <v/>
      </c>
      <c r="G77" s="22" t="str">
        <f>IFERROR(VLOOKUP($A77&amp;TEXT(G$3,"dd/mm/yyyy")&amp;$D$2,tbReporteAsistencia[[#All],[SerialDeBusqueda]:[FechaRegistro]],3,FALSE),"")</f>
        <v/>
      </c>
      <c r="H77" s="22" t="str">
        <f>IFERROR(VLOOKUP($A77&amp;TEXT(H$3,"dd/mm/yyyy")&amp;$D$2,tbReporteAsistencia[[#All],[SerialDeBusqueda]:[FechaRegistro]],3,FALSE),"")</f>
        <v/>
      </c>
      <c r="I77" s="22" t="str">
        <f>IFERROR(VLOOKUP($A77&amp;TEXT(I$3,"dd/mm/yyyy")&amp;$D$2,tbReporteAsistencia[[#All],[SerialDeBusqueda]:[FechaRegistro]],3,FALSE),"")</f>
        <v/>
      </c>
      <c r="J77" s="22" t="str">
        <f>IFERROR(VLOOKUP($A77&amp;TEXT(J$3,"dd/mm/yyyy")&amp;$D$2,tbReporteAsistencia[[#All],[SerialDeBusqueda]:[FechaRegistro]],3,FALSE),"")</f>
        <v/>
      </c>
      <c r="K77" s="22" t="str">
        <f>IFERROR(VLOOKUP($A77&amp;TEXT(K$3,"dd/mm/yyyy")&amp;$D$2,tbReporteAsistencia[[#All],[SerialDeBusqueda]:[FechaRegistro]],3,FALSE),"")</f>
        <v/>
      </c>
      <c r="L77" s="22" t="str">
        <f>IFERROR(VLOOKUP($A77&amp;TEXT(L$3,"dd/mm/yyyy")&amp;$D$2,tbReporteAsistencia[[#All],[SerialDeBusqueda]:[FechaRegistro]],3,FALSE),"")</f>
        <v/>
      </c>
      <c r="M77" s="22" t="str">
        <f>IFERROR(VLOOKUP($A77&amp;TEXT(M$3,"dd/mm/yyyy")&amp;$D$2,tbReporteAsistencia[[#All],[SerialDeBusqueda]:[FechaRegistro]],3,FALSE),"")</f>
        <v/>
      </c>
      <c r="N77" s="22" t="str">
        <f>IFERROR(VLOOKUP($A77&amp;TEXT(N$3,"dd/mm/yyyy")&amp;$D$2,tbReporteAsistencia[[#All],[SerialDeBusqueda]:[FechaRegistro]],3,FALSE),"")</f>
        <v/>
      </c>
      <c r="O77" s="22" t="str">
        <f>IFERROR(VLOOKUP($A77&amp;TEXT(O$3,"dd/mm/yyyy")&amp;$D$2,tbReporteAsistencia[[#All],[SerialDeBusqueda]:[FechaRegistro]],3,FALSE),"")</f>
        <v/>
      </c>
      <c r="P77" s="22" t="str">
        <f>IFERROR(VLOOKUP($A77&amp;TEXT(P$3,"dd/mm/yyyy")&amp;$D$2,tbReporteAsistencia[[#All],[SerialDeBusqueda]:[FechaRegistro]],3,FALSE),"")</f>
        <v/>
      </c>
      <c r="Q77" s="22" t="str">
        <f>IFERROR(VLOOKUP($A77&amp;TEXT(Q$3,"dd/mm/yyyy")&amp;$D$2,tbReporteAsistencia[[#All],[SerialDeBusqueda]:[FechaRegistro]],3,FALSE),"")</f>
        <v/>
      </c>
      <c r="R77" s="22" t="str">
        <f>IFERROR(VLOOKUP($A77&amp;TEXT(R$3,"dd/mm/yyyy")&amp;$D$2,tbReporteAsistencia[[#All],[SerialDeBusqueda]:[FechaRegistro]],3,FALSE),"")</f>
        <v/>
      </c>
      <c r="S77" s="22" t="str">
        <f>IFERROR(VLOOKUP($A77&amp;TEXT(S$3,"dd/mm/yyyy")&amp;$D$2,tbReporteAsistencia[[#All],[SerialDeBusqueda]:[FechaRegistro]],3,FALSE),"")</f>
        <v/>
      </c>
    </row>
    <row r="78" spans="1:19">
      <c r="A78" s="8">
        <v>252</v>
      </c>
      <c r="C78" s="8" t="s">
        <v>40</v>
      </c>
      <c r="D78" s="22">
        <f>IFERROR(VLOOKUP($A78&amp;TEXT(D$3,"dd/mm/yyyy")&amp;$D$2,tbReporteAsistencia[[#All],[SerialDeBusqueda]:[FechaRegistro]],3,FALSE),"")</f>
        <v>43095.373530092591</v>
      </c>
      <c r="E78" s="22">
        <f>IFERROR(VLOOKUP($A78&amp;TEXT(E$3,"dd/mm/yyyy")&amp;$D$2,tbReporteAsistencia[[#All],[SerialDeBusqueda]:[FechaRegistro]],3,FALSE),"")</f>
        <v>43096.395277777781</v>
      </c>
      <c r="F78" s="22">
        <f>IFERROR(VLOOKUP($A78&amp;TEXT(F$3,"dd/mm/yyyy")&amp;$D$2,tbReporteAsistencia[[#All],[SerialDeBusqueda]:[FechaRegistro]],3,FALSE),"")</f>
        <v>43097.378333333334</v>
      </c>
      <c r="G78" s="22">
        <f>IFERROR(VLOOKUP($A78&amp;TEXT(G$3,"dd/mm/yyyy")&amp;$D$2,tbReporteAsistencia[[#All],[SerialDeBusqueda]:[FechaRegistro]],3,FALSE),"")</f>
        <v>43098.373379629629</v>
      </c>
      <c r="H78" s="22">
        <f>IFERROR(VLOOKUP($A78&amp;TEXT(H$3,"dd/mm/yyyy")&amp;$D$2,tbReporteAsistencia[[#All],[SerialDeBusqueda]:[FechaRegistro]],3,FALSE),"")</f>
        <v>43099.389085648145</v>
      </c>
      <c r="I78" s="22">
        <f>IFERROR(VLOOKUP($A78&amp;TEXT(I$3,"dd/mm/yyyy")&amp;$D$2,tbReporteAsistencia[[#All],[SerialDeBusqueda]:[FechaRegistro]],3,FALSE),"")</f>
        <v>43100.410046296296</v>
      </c>
      <c r="J78" s="22" t="str">
        <f>IFERROR(VLOOKUP($A78&amp;TEXT(J$3,"dd/mm/yyyy")&amp;$D$2,tbReporteAsistencia[[#All],[SerialDeBusqueda]:[FechaRegistro]],3,FALSE),"")</f>
        <v/>
      </c>
      <c r="K78" s="22">
        <f>IFERROR(VLOOKUP($A78&amp;TEXT(K$3,"dd/mm/yyyy")&amp;$D$2,tbReporteAsistencia[[#All],[SerialDeBusqueda]:[FechaRegistro]],3,FALSE),"")</f>
        <v>43102.395983796298</v>
      </c>
      <c r="L78" s="22">
        <f>IFERROR(VLOOKUP($A78&amp;TEXT(L$3,"dd/mm/yyyy")&amp;$D$2,tbReporteAsistencia[[#All],[SerialDeBusqueda]:[FechaRegistro]],3,FALSE),"")</f>
        <v>43103.378159722219</v>
      </c>
      <c r="M78" s="22" t="str">
        <f>IFERROR(VLOOKUP($A78&amp;TEXT(M$3,"dd/mm/yyyy")&amp;$D$2,tbReporteAsistencia[[#All],[SerialDeBusqueda]:[FechaRegistro]],3,FALSE),"")</f>
        <v/>
      </c>
      <c r="N78" s="22">
        <f>IFERROR(VLOOKUP($A78&amp;TEXT(N$3,"dd/mm/yyyy")&amp;$D$2,tbReporteAsistencia[[#All],[SerialDeBusqueda]:[FechaRegistro]],3,FALSE),"")</f>
        <v>43105.421238425923</v>
      </c>
      <c r="O78" s="22" t="str">
        <f>IFERROR(VLOOKUP($A78&amp;TEXT(O$3,"dd/mm/yyyy")&amp;$D$2,tbReporteAsistencia[[#All],[SerialDeBusqueda]:[FechaRegistro]],3,FALSE),"")</f>
        <v/>
      </c>
      <c r="P78" s="22" t="str">
        <f>IFERROR(VLOOKUP($A78&amp;TEXT(P$3,"dd/mm/yyyy")&amp;$D$2,tbReporteAsistencia[[#All],[SerialDeBusqueda]:[FechaRegistro]],3,FALSE),"")</f>
        <v/>
      </c>
      <c r="Q78" s="22" t="str">
        <f>IFERROR(VLOOKUP($A78&amp;TEXT(Q$3,"dd/mm/yyyy")&amp;$D$2,tbReporteAsistencia[[#All],[SerialDeBusqueda]:[FechaRegistro]],3,FALSE),"")</f>
        <v/>
      </c>
      <c r="R78" s="22" t="str">
        <f>IFERROR(VLOOKUP($A78&amp;TEXT(R$3,"dd/mm/yyyy")&amp;$D$2,tbReporteAsistencia[[#All],[SerialDeBusqueda]:[FechaRegistro]],3,FALSE),"")</f>
        <v/>
      </c>
      <c r="S78" s="22" t="str">
        <f>IFERROR(VLOOKUP($A78&amp;TEXT(S$3,"dd/mm/yyyy")&amp;$D$2,tbReporteAsistencia[[#All],[SerialDeBusqueda]:[FechaRegistro]],3,FALSE),"")</f>
        <v/>
      </c>
    </row>
    <row r="79" spans="1:19">
      <c r="A79" s="8">
        <v>253</v>
      </c>
      <c r="C79" s="8" t="s">
        <v>28</v>
      </c>
      <c r="D79" s="22" t="str">
        <f>IFERROR(VLOOKUP($A79&amp;TEXT(D$3,"dd/mm/yyyy")&amp;$D$2,tbReporteAsistencia[[#All],[SerialDeBusqueda]:[FechaRegistro]],3,FALSE),"")</f>
        <v/>
      </c>
      <c r="E79" s="22" t="str">
        <f>IFERROR(VLOOKUP($A79&amp;TEXT(E$3,"dd/mm/yyyy")&amp;$D$2,tbReporteAsistencia[[#All],[SerialDeBusqueda]:[FechaRegistro]],3,FALSE),"")</f>
        <v/>
      </c>
      <c r="F79" s="22" t="str">
        <f>IFERROR(VLOOKUP($A79&amp;TEXT(F$3,"dd/mm/yyyy")&amp;$D$2,tbReporteAsistencia[[#All],[SerialDeBusqueda]:[FechaRegistro]],3,FALSE),"")</f>
        <v/>
      </c>
      <c r="G79" s="22">
        <f>IFERROR(VLOOKUP($A79&amp;TEXT(G$3,"dd/mm/yyyy")&amp;$D$2,tbReporteAsistencia[[#All],[SerialDeBusqueda]:[FechaRegistro]],3,FALSE),"")</f>
        <v>43098.550046296295</v>
      </c>
      <c r="H79" s="22" t="str">
        <f>IFERROR(VLOOKUP($A79&amp;TEXT(H$3,"dd/mm/yyyy")&amp;$D$2,tbReporteAsistencia[[#All],[SerialDeBusqueda]:[FechaRegistro]],3,FALSE),"")</f>
        <v/>
      </c>
      <c r="I79" s="22" t="str">
        <f>IFERROR(VLOOKUP($A79&amp;TEXT(I$3,"dd/mm/yyyy")&amp;$D$2,tbReporteAsistencia[[#All],[SerialDeBusqueda]:[FechaRegistro]],3,FALSE),"")</f>
        <v/>
      </c>
      <c r="J79" s="22" t="str">
        <f>IFERROR(VLOOKUP($A79&amp;TEXT(J$3,"dd/mm/yyyy")&amp;$D$2,tbReporteAsistencia[[#All],[SerialDeBusqueda]:[FechaRegistro]],3,FALSE),"")</f>
        <v/>
      </c>
      <c r="K79" s="22" t="str">
        <f>IFERROR(VLOOKUP($A79&amp;TEXT(K$3,"dd/mm/yyyy")&amp;$D$2,tbReporteAsistencia[[#All],[SerialDeBusqueda]:[FechaRegistro]],3,FALSE),"")</f>
        <v/>
      </c>
      <c r="L79" s="22" t="str">
        <f>IFERROR(VLOOKUP($A79&amp;TEXT(L$3,"dd/mm/yyyy")&amp;$D$2,tbReporteAsistencia[[#All],[SerialDeBusqueda]:[FechaRegistro]],3,FALSE),"")</f>
        <v/>
      </c>
      <c r="M79" s="22" t="str">
        <f>IFERROR(VLOOKUP($A79&amp;TEXT(M$3,"dd/mm/yyyy")&amp;$D$2,tbReporteAsistencia[[#All],[SerialDeBusqueda]:[FechaRegistro]],3,FALSE),"")</f>
        <v/>
      </c>
      <c r="N79" s="22" t="str">
        <f>IFERROR(VLOOKUP($A79&amp;TEXT(N$3,"dd/mm/yyyy")&amp;$D$2,tbReporteAsistencia[[#All],[SerialDeBusqueda]:[FechaRegistro]],3,FALSE),"")</f>
        <v/>
      </c>
      <c r="O79" s="22" t="str">
        <f>IFERROR(VLOOKUP($A79&amp;TEXT(O$3,"dd/mm/yyyy")&amp;$D$2,tbReporteAsistencia[[#All],[SerialDeBusqueda]:[FechaRegistro]],3,FALSE),"")</f>
        <v/>
      </c>
      <c r="P79" s="22" t="str">
        <f>IFERROR(VLOOKUP($A79&amp;TEXT(P$3,"dd/mm/yyyy")&amp;$D$2,tbReporteAsistencia[[#All],[SerialDeBusqueda]:[FechaRegistro]],3,FALSE),"")</f>
        <v/>
      </c>
      <c r="Q79" s="22" t="str">
        <f>IFERROR(VLOOKUP($A79&amp;TEXT(Q$3,"dd/mm/yyyy")&amp;$D$2,tbReporteAsistencia[[#All],[SerialDeBusqueda]:[FechaRegistro]],3,FALSE),"")</f>
        <v/>
      </c>
      <c r="R79" s="22" t="str">
        <f>IFERROR(VLOOKUP($A79&amp;TEXT(R$3,"dd/mm/yyyy")&amp;$D$2,tbReporteAsistencia[[#All],[SerialDeBusqueda]:[FechaRegistro]],3,FALSE),"")</f>
        <v/>
      </c>
      <c r="S79" s="22" t="str">
        <f>IFERROR(VLOOKUP($A79&amp;TEXT(S$3,"dd/mm/yyyy")&amp;$D$2,tbReporteAsistencia[[#All],[SerialDeBusqueda]:[FechaRegistro]],3,FALSE),"")</f>
        <v/>
      </c>
    </row>
    <row r="80" spans="1:19">
      <c r="A80" s="8">
        <v>254</v>
      </c>
      <c r="C80" s="8" t="s">
        <v>52</v>
      </c>
      <c r="D80" s="22" t="str">
        <f>IFERROR(VLOOKUP($A80&amp;TEXT(D$3,"dd/mm/yyyy")&amp;$D$2,tbReporteAsistencia[[#All],[SerialDeBusqueda]:[FechaRegistro]],3,FALSE),"")</f>
        <v/>
      </c>
      <c r="E80" s="22" t="str">
        <f>IFERROR(VLOOKUP($A80&amp;TEXT(E$3,"dd/mm/yyyy")&amp;$D$2,tbReporteAsistencia[[#All],[SerialDeBusqueda]:[FechaRegistro]],3,FALSE),"")</f>
        <v/>
      </c>
      <c r="F80" s="22" t="str">
        <f>IFERROR(VLOOKUP($A80&amp;TEXT(F$3,"dd/mm/yyyy")&amp;$D$2,tbReporteAsistencia[[#All],[SerialDeBusqueda]:[FechaRegistro]],3,FALSE),"")</f>
        <v/>
      </c>
      <c r="G80" s="22" t="str">
        <f>IFERROR(VLOOKUP($A80&amp;TEXT(G$3,"dd/mm/yyyy")&amp;$D$2,tbReporteAsistencia[[#All],[SerialDeBusqueda]:[FechaRegistro]],3,FALSE),"")</f>
        <v/>
      </c>
      <c r="H80" s="22" t="str">
        <f>IFERROR(VLOOKUP($A80&amp;TEXT(H$3,"dd/mm/yyyy")&amp;$D$2,tbReporteAsistencia[[#All],[SerialDeBusqueda]:[FechaRegistro]],3,FALSE),"")</f>
        <v/>
      </c>
      <c r="I80" s="22" t="str">
        <f>IFERROR(VLOOKUP($A80&amp;TEXT(I$3,"dd/mm/yyyy")&amp;$D$2,tbReporteAsistencia[[#All],[SerialDeBusqueda]:[FechaRegistro]],3,FALSE),"")</f>
        <v/>
      </c>
      <c r="J80" s="22" t="str">
        <f>IFERROR(VLOOKUP($A80&amp;TEXT(J$3,"dd/mm/yyyy")&amp;$D$2,tbReporteAsistencia[[#All],[SerialDeBusqueda]:[FechaRegistro]],3,FALSE),"")</f>
        <v/>
      </c>
      <c r="K80" s="22" t="str">
        <f>IFERROR(VLOOKUP($A80&amp;TEXT(K$3,"dd/mm/yyyy")&amp;$D$2,tbReporteAsistencia[[#All],[SerialDeBusqueda]:[FechaRegistro]],3,FALSE),"")</f>
        <v/>
      </c>
      <c r="L80" s="22" t="str">
        <f>IFERROR(VLOOKUP($A80&amp;TEXT(L$3,"dd/mm/yyyy")&amp;$D$2,tbReporteAsistencia[[#All],[SerialDeBusqueda]:[FechaRegistro]],3,FALSE),"")</f>
        <v/>
      </c>
      <c r="M80" s="22" t="str">
        <f>IFERROR(VLOOKUP($A80&amp;TEXT(M$3,"dd/mm/yyyy")&amp;$D$2,tbReporteAsistencia[[#All],[SerialDeBusqueda]:[FechaRegistro]],3,FALSE),"")</f>
        <v/>
      </c>
      <c r="N80" s="22" t="str">
        <f>IFERROR(VLOOKUP($A80&amp;TEXT(N$3,"dd/mm/yyyy")&amp;$D$2,tbReporteAsistencia[[#All],[SerialDeBusqueda]:[FechaRegistro]],3,FALSE),"")</f>
        <v/>
      </c>
      <c r="O80" s="22" t="str">
        <f>IFERROR(VLOOKUP($A80&amp;TEXT(O$3,"dd/mm/yyyy")&amp;$D$2,tbReporteAsistencia[[#All],[SerialDeBusqueda]:[FechaRegistro]],3,FALSE),"")</f>
        <v/>
      </c>
      <c r="P80" s="22" t="str">
        <f>IFERROR(VLOOKUP($A80&amp;TEXT(P$3,"dd/mm/yyyy")&amp;$D$2,tbReporteAsistencia[[#All],[SerialDeBusqueda]:[FechaRegistro]],3,FALSE),"")</f>
        <v/>
      </c>
      <c r="Q80" s="22" t="str">
        <f>IFERROR(VLOOKUP($A80&amp;TEXT(Q$3,"dd/mm/yyyy")&amp;$D$2,tbReporteAsistencia[[#All],[SerialDeBusqueda]:[FechaRegistro]],3,FALSE),"")</f>
        <v/>
      </c>
      <c r="R80" s="22" t="str">
        <f>IFERROR(VLOOKUP($A80&amp;TEXT(R$3,"dd/mm/yyyy")&amp;$D$2,tbReporteAsistencia[[#All],[SerialDeBusqueda]:[FechaRegistro]],3,FALSE),"")</f>
        <v/>
      </c>
      <c r="S80" s="22" t="str">
        <f>IFERROR(VLOOKUP($A80&amp;TEXT(S$3,"dd/mm/yyyy")&amp;$D$2,tbReporteAsistencia[[#All],[SerialDeBusqueda]:[FechaRegistro]],3,FALSE),"")</f>
        <v/>
      </c>
    </row>
    <row r="81" spans="1:19">
      <c r="A81" s="8">
        <v>256</v>
      </c>
      <c r="C81" s="8" t="s">
        <v>61</v>
      </c>
      <c r="D81" s="22" t="str">
        <f>IFERROR(VLOOKUP($A81&amp;TEXT(D$3,"dd/mm/yyyy")&amp;$D$2,tbReporteAsistencia[[#All],[SerialDeBusqueda]:[FechaRegistro]],3,FALSE),"")</f>
        <v/>
      </c>
      <c r="E81" s="22" t="str">
        <f>IFERROR(VLOOKUP($A81&amp;TEXT(E$3,"dd/mm/yyyy")&amp;$D$2,tbReporteAsistencia[[#All],[SerialDeBusqueda]:[FechaRegistro]],3,FALSE),"")</f>
        <v/>
      </c>
      <c r="F81" s="22" t="str">
        <f>IFERROR(VLOOKUP($A81&amp;TEXT(F$3,"dd/mm/yyyy")&amp;$D$2,tbReporteAsistencia[[#All],[SerialDeBusqueda]:[FechaRegistro]],3,FALSE),"")</f>
        <v/>
      </c>
      <c r="G81" s="22" t="str">
        <f>IFERROR(VLOOKUP($A81&amp;TEXT(G$3,"dd/mm/yyyy")&amp;$D$2,tbReporteAsistencia[[#All],[SerialDeBusqueda]:[FechaRegistro]],3,FALSE),"")</f>
        <v/>
      </c>
      <c r="H81" s="22" t="str">
        <f>IFERROR(VLOOKUP($A81&amp;TEXT(H$3,"dd/mm/yyyy")&amp;$D$2,tbReporteAsistencia[[#All],[SerialDeBusqueda]:[FechaRegistro]],3,FALSE),"")</f>
        <v/>
      </c>
      <c r="I81" s="22" t="str">
        <f>IFERROR(VLOOKUP($A81&amp;TEXT(I$3,"dd/mm/yyyy")&amp;$D$2,tbReporteAsistencia[[#All],[SerialDeBusqueda]:[FechaRegistro]],3,FALSE),"")</f>
        <v/>
      </c>
      <c r="J81" s="22" t="str">
        <f>IFERROR(VLOOKUP($A81&amp;TEXT(J$3,"dd/mm/yyyy")&amp;$D$2,tbReporteAsistencia[[#All],[SerialDeBusqueda]:[FechaRegistro]],3,FALSE),"")</f>
        <v/>
      </c>
      <c r="K81" s="22" t="str">
        <f>IFERROR(VLOOKUP($A81&amp;TEXT(K$3,"dd/mm/yyyy")&amp;$D$2,tbReporteAsistencia[[#All],[SerialDeBusqueda]:[FechaRegistro]],3,FALSE),"")</f>
        <v/>
      </c>
      <c r="L81" s="22" t="str">
        <f>IFERROR(VLOOKUP($A81&amp;TEXT(L$3,"dd/mm/yyyy")&amp;$D$2,tbReporteAsistencia[[#All],[SerialDeBusqueda]:[FechaRegistro]],3,FALSE),"")</f>
        <v/>
      </c>
      <c r="M81" s="22" t="str">
        <f>IFERROR(VLOOKUP($A81&amp;TEXT(M$3,"dd/mm/yyyy")&amp;$D$2,tbReporteAsistencia[[#All],[SerialDeBusqueda]:[FechaRegistro]],3,FALSE),"")</f>
        <v/>
      </c>
      <c r="N81" s="22" t="str">
        <f>IFERROR(VLOOKUP($A81&amp;TEXT(N$3,"dd/mm/yyyy")&amp;$D$2,tbReporteAsistencia[[#All],[SerialDeBusqueda]:[FechaRegistro]],3,FALSE),"")</f>
        <v/>
      </c>
      <c r="O81" s="22" t="str">
        <f>IFERROR(VLOOKUP($A81&amp;TEXT(O$3,"dd/mm/yyyy")&amp;$D$2,tbReporteAsistencia[[#All],[SerialDeBusqueda]:[FechaRegistro]],3,FALSE),"")</f>
        <v/>
      </c>
      <c r="P81" s="22" t="str">
        <f>IFERROR(VLOOKUP($A81&amp;TEXT(P$3,"dd/mm/yyyy")&amp;$D$2,tbReporteAsistencia[[#All],[SerialDeBusqueda]:[FechaRegistro]],3,FALSE),"")</f>
        <v/>
      </c>
      <c r="Q81" s="22" t="str">
        <f>IFERROR(VLOOKUP($A81&amp;TEXT(Q$3,"dd/mm/yyyy")&amp;$D$2,tbReporteAsistencia[[#All],[SerialDeBusqueda]:[FechaRegistro]],3,FALSE),"")</f>
        <v/>
      </c>
      <c r="R81" s="22" t="str">
        <f>IFERROR(VLOOKUP($A81&amp;TEXT(R$3,"dd/mm/yyyy")&amp;$D$2,tbReporteAsistencia[[#All],[SerialDeBusqueda]:[FechaRegistro]],3,FALSE),"")</f>
        <v/>
      </c>
      <c r="S81" s="22" t="str">
        <f>IFERROR(VLOOKUP($A81&amp;TEXT(S$3,"dd/mm/yyyy")&amp;$D$2,tbReporteAsistencia[[#All],[SerialDeBusqueda]:[FechaRegistro]],3,FALSE),"")</f>
        <v/>
      </c>
    </row>
    <row r="82" spans="1:19">
      <c r="A82" s="8">
        <v>257</v>
      </c>
      <c r="C82" s="8" t="s">
        <v>46</v>
      </c>
      <c r="D82" s="22">
        <f>IFERROR(VLOOKUP($A82&amp;TEXT(D$3,"dd/mm/yyyy")&amp;$D$2,tbReporteAsistencia[[#All],[SerialDeBusqueda]:[FechaRegistro]],3,FALSE),"")</f>
        <v>43095.712222222224</v>
      </c>
      <c r="E82" s="22">
        <f>IFERROR(VLOOKUP($A82&amp;TEXT(E$3,"dd/mm/yyyy")&amp;$D$2,tbReporteAsistencia[[#All],[SerialDeBusqueda]:[FechaRegistro]],3,FALSE),"")</f>
        <v>43096.740833333337</v>
      </c>
      <c r="F82" s="22">
        <f>IFERROR(VLOOKUP($A82&amp;TEXT(F$3,"dd/mm/yyyy")&amp;$D$2,tbReporteAsistencia[[#All],[SerialDeBusqueda]:[FechaRegistro]],3,FALSE),"")</f>
        <v>43097.7499537037</v>
      </c>
      <c r="G82" s="22">
        <f>IFERROR(VLOOKUP($A82&amp;TEXT(G$3,"dd/mm/yyyy")&amp;$D$2,tbReporteAsistencia[[#All],[SerialDeBusqueda]:[FechaRegistro]],3,FALSE),"")</f>
        <v>43098.752256944441</v>
      </c>
      <c r="H82" s="22">
        <f>IFERROR(VLOOKUP($A82&amp;TEXT(H$3,"dd/mm/yyyy")&amp;$D$2,tbReporteAsistencia[[#All],[SerialDeBusqueda]:[FechaRegistro]],3,FALSE),"")</f>
        <v>43099.7890162037</v>
      </c>
      <c r="I82" s="22" t="str">
        <f>IFERROR(VLOOKUP($A82&amp;TEXT(I$3,"dd/mm/yyyy")&amp;$D$2,tbReporteAsistencia[[#All],[SerialDeBusqueda]:[FechaRegistro]],3,FALSE),"")</f>
        <v/>
      </c>
      <c r="J82" s="22" t="str">
        <f>IFERROR(VLOOKUP($A82&amp;TEXT(J$3,"dd/mm/yyyy")&amp;$D$2,tbReporteAsistencia[[#All],[SerialDeBusqueda]:[FechaRegistro]],3,FALSE),"")</f>
        <v/>
      </c>
      <c r="K82" s="22" t="str">
        <f>IFERROR(VLOOKUP($A82&amp;TEXT(K$3,"dd/mm/yyyy")&amp;$D$2,tbReporteAsistencia[[#All],[SerialDeBusqueda]:[FechaRegistro]],3,FALSE),"")</f>
        <v/>
      </c>
      <c r="L82" s="22">
        <f>IFERROR(VLOOKUP($A82&amp;TEXT(L$3,"dd/mm/yyyy")&amp;$D$2,tbReporteAsistencia[[#All],[SerialDeBusqueda]:[FechaRegistro]],3,FALSE),"")</f>
        <v>43103.693680555552</v>
      </c>
      <c r="M82" s="22">
        <f>IFERROR(VLOOKUP($A82&amp;TEXT(M$3,"dd/mm/yyyy")&amp;$D$2,tbReporteAsistencia[[#All],[SerialDeBusqueda]:[FechaRegistro]],3,FALSE),"")</f>
        <v>43104.712870370371</v>
      </c>
      <c r="N82" s="22" t="str">
        <f>IFERROR(VLOOKUP($A82&amp;TEXT(N$3,"dd/mm/yyyy")&amp;$D$2,tbReporteAsistencia[[#All],[SerialDeBusqueda]:[FechaRegistro]],3,FALSE),"")</f>
        <v/>
      </c>
      <c r="O82" s="22" t="str">
        <f>IFERROR(VLOOKUP($A82&amp;TEXT(O$3,"dd/mm/yyyy")&amp;$D$2,tbReporteAsistencia[[#All],[SerialDeBusqueda]:[FechaRegistro]],3,FALSE),"")</f>
        <v/>
      </c>
      <c r="P82" s="22">
        <f>IFERROR(VLOOKUP($A82&amp;TEXT(P$3,"dd/mm/yyyy")&amp;$D$2,tbReporteAsistencia[[#All],[SerialDeBusqueda]:[FechaRegistro]],3,FALSE),"")</f>
        <v>43107.445520833331</v>
      </c>
      <c r="Q82" s="22" t="str">
        <f>IFERROR(VLOOKUP($A82&amp;TEXT(Q$3,"dd/mm/yyyy")&amp;$D$2,tbReporteAsistencia[[#All],[SerialDeBusqueda]:[FechaRegistro]],3,FALSE),"")</f>
        <v/>
      </c>
      <c r="R82" s="22" t="str">
        <f>IFERROR(VLOOKUP($A82&amp;TEXT(R$3,"dd/mm/yyyy")&amp;$D$2,tbReporteAsistencia[[#All],[SerialDeBusqueda]:[FechaRegistro]],3,FALSE),"")</f>
        <v/>
      </c>
      <c r="S82" s="22" t="str">
        <f>IFERROR(VLOOKUP($A82&amp;TEXT(S$3,"dd/mm/yyyy")&amp;$D$2,tbReporteAsistencia[[#All],[SerialDeBusqueda]:[FechaRegistro]],3,FALSE),"")</f>
        <v/>
      </c>
    </row>
    <row r="83" spans="1:19">
      <c r="D83" s="22" t="str">
        <f>IFERROR(VLOOKUP($A83&amp;TEXT(D$3,"dd/mm/yyyy")&amp;$D$2,tbReporteAsistencia[[#All],[SerialDeBusqueda]:[FechaRegistro]],3,FALSE),"")</f>
        <v/>
      </c>
      <c r="E83" s="22" t="str">
        <f>IFERROR(VLOOKUP($A83&amp;TEXT(E$3,"dd/mm/yyyy")&amp;$D$2,tbReporteAsistencia[[#All],[SerialDeBusqueda]:[FechaRegistro]],3,FALSE),"")</f>
        <v/>
      </c>
      <c r="F83" s="22" t="str">
        <f>IFERROR(VLOOKUP($A83&amp;TEXT(F$3,"dd/mm/yyyy")&amp;$D$2,tbReporteAsistencia[[#All],[SerialDeBusqueda]:[FechaRegistro]],3,FALSE),"")</f>
        <v/>
      </c>
      <c r="G83" s="22" t="str">
        <f>IFERROR(VLOOKUP($A83&amp;TEXT(G$3,"dd/mm/yyyy")&amp;$D$2,tbReporteAsistencia[[#All],[SerialDeBusqueda]:[FechaRegistro]],3,FALSE),"")</f>
        <v/>
      </c>
      <c r="H83" s="22" t="str">
        <f>IFERROR(VLOOKUP($A83&amp;TEXT(H$3,"dd/mm/yyyy")&amp;$D$2,tbReporteAsistencia[[#All],[SerialDeBusqueda]:[FechaRegistro]],3,FALSE),"")</f>
        <v/>
      </c>
      <c r="I83" s="22" t="str">
        <f>IFERROR(VLOOKUP($A83&amp;TEXT(I$3,"dd/mm/yyyy")&amp;$D$2,tbReporteAsistencia[[#All],[SerialDeBusqueda]:[FechaRegistro]],3,FALSE),"")</f>
        <v/>
      </c>
      <c r="J83" s="22" t="str">
        <f>IFERROR(VLOOKUP($A83&amp;TEXT(J$3,"dd/mm/yyyy")&amp;$D$2,tbReporteAsistencia[[#All],[SerialDeBusqueda]:[FechaRegistro]],3,FALSE),"")</f>
        <v/>
      </c>
      <c r="K83" s="22" t="str">
        <f>IFERROR(VLOOKUP($A83&amp;TEXT(K$3,"dd/mm/yyyy")&amp;$D$2,tbReporteAsistencia[[#All],[SerialDeBusqueda]:[FechaRegistro]],3,FALSE),"")</f>
        <v/>
      </c>
      <c r="L83" s="22" t="str">
        <f>IFERROR(VLOOKUP($A83&amp;TEXT(L$3,"dd/mm/yyyy")&amp;$D$2,tbReporteAsistencia[[#All],[SerialDeBusqueda]:[FechaRegistro]],3,FALSE),"")</f>
        <v/>
      </c>
      <c r="M83" s="22" t="str">
        <f>IFERROR(VLOOKUP($A83&amp;TEXT(M$3,"dd/mm/yyyy")&amp;$D$2,tbReporteAsistencia[[#All],[SerialDeBusqueda]:[FechaRegistro]],3,FALSE),"")</f>
        <v/>
      </c>
      <c r="N83" s="22" t="str">
        <f>IFERROR(VLOOKUP($A83&amp;TEXT(N$3,"dd/mm/yyyy")&amp;$D$2,tbReporteAsistencia[[#All],[SerialDeBusqueda]:[FechaRegistro]],3,FALSE),"")</f>
        <v/>
      </c>
      <c r="O83" s="22" t="str">
        <f>IFERROR(VLOOKUP($A83&amp;TEXT(O$3,"dd/mm/yyyy")&amp;$D$2,tbReporteAsistencia[[#All],[SerialDeBusqueda]:[FechaRegistro]],3,FALSE),"")</f>
        <v/>
      </c>
      <c r="P83" s="22" t="str">
        <f>IFERROR(VLOOKUP($A83&amp;TEXT(P$3,"dd/mm/yyyy")&amp;$D$2,tbReporteAsistencia[[#All],[SerialDeBusqueda]:[FechaRegistro]],3,FALSE),"")</f>
        <v/>
      </c>
      <c r="Q83" s="22" t="str">
        <f>IFERROR(VLOOKUP($A83&amp;TEXT(Q$3,"dd/mm/yyyy")&amp;$D$2,tbReporteAsistencia[[#All],[SerialDeBusqueda]:[FechaRegistro]],3,FALSE),"")</f>
        <v/>
      </c>
      <c r="R83" s="22" t="str">
        <f>IFERROR(VLOOKUP($A83&amp;TEXT(R$3,"dd/mm/yyyy")&amp;$D$2,tbReporteAsistencia[[#All],[SerialDeBusqueda]:[FechaRegistro]],3,FALSE),"")</f>
        <v/>
      </c>
      <c r="S83" s="22" t="str">
        <f>IFERROR(VLOOKUP($A83&amp;TEXT(S$3,"dd/mm/yyyy")&amp;$D$2,tbReporteAsistencia[[#All],[SerialDeBusqueda]:[FechaRegistro]],3,FALSE),"")</f>
        <v/>
      </c>
    </row>
    <row r="84" spans="1:19">
      <c r="D84" s="22" t="str">
        <f>IFERROR(VLOOKUP($A84&amp;TEXT(D$3,"dd/mm/yyyy")&amp;$D$2,tbReporteAsistencia[[#All],[SerialDeBusqueda]:[FechaRegistro]],3,FALSE),"")</f>
        <v/>
      </c>
      <c r="E84" s="22" t="str">
        <f>IFERROR(VLOOKUP($A84&amp;TEXT(E$3,"dd/mm/yyyy")&amp;$D$2,tbReporteAsistencia[[#All],[SerialDeBusqueda]:[FechaRegistro]],3,FALSE),"")</f>
        <v/>
      </c>
      <c r="F84" s="22" t="str">
        <f>IFERROR(VLOOKUP($A84&amp;TEXT(F$3,"dd/mm/yyyy")&amp;$D$2,tbReporteAsistencia[[#All],[SerialDeBusqueda]:[FechaRegistro]],3,FALSE),"")</f>
        <v/>
      </c>
      <c r="G84" s="22" t="str">
        <f>IFERROR(VLOOKUP($A84&amp;TEXT(G$3,"dd/mm/yyyy")&amp;$D$2,tbReporteAsistencia[[#All],[SerialDeBusqueda]:[FechaRegistro]],3,FALSE),"")</f>
        <v/>
      </c>
      <c r="H84" s="22" t="str">
        <f>IFERROR(VLOOKUP($A84&amp;TEXT(H$3,"dd/mm/yyyy")&amp;$D$2,tbReporteAsistencia[[#All],[SerialDeBusqueda]:[FechaRegistro]],3,FALSE),"")</f>
        <v/>
      </c>
      <c r="I84" s="22" t="str">
        <f>IFERROR(VLOOKUP($A84&amp;TEXT(I$3,"dd/mm/yyyy")&amp;$D$2,tbReporteAsistencia[[#All],[SerialDeBusqueda]:[FechaRegistro]],3,FALSE),"")</f>
        <v/>
      </c>
      <c r="J84" s="22" t="str">
        <f>IFERROR(VLOOKUP($A84&amp;TEXT(J$3,"dd/mm/yyyy")&amp;$D$2,tbReporteAsistencia[[#All],[SerialDeBusqueda]:[FechaRegistro]],3,FALSE),"")</f>
        <v/>
      </c>
      <c r="K84" s="22" t="str">
        <f>IFERROR(VLOOKUP($A84&amp;TEXT(K$3,"dd/mm/yyyy")&amp;$D$2,tbReporteAsistencia[[#All],[SerialDeBusqueda]:[FechaRegistro]],3,FALSE),"")</f>
        <v/>
      </c>
      <c r="L84" s="22" t="str">
        <f>IFERROR(VLOOKUP($A84&amp;TEXT(L$3,"dd/mm/yyyy")&amp;$D$2,tbReporteAsistencia[[#All],[SerialDeBusqueda]:[FechaRegistro]],3,FALSE),"")</f>
        <v/>
      </c>
      <c r="M84" s="22" t="str">
        <f>IFERROR(VLOOKUP($A84&amp;TEXT(M$3,"dd/mm/yyyy")&amp;$D$2,tbReporteAsistencia[[#All],[SerialDeBusqueda]:[FechaRegistro]],3,FALSE),"")</f>
        <v/>
      </c>
      <c r="N84" s="22" t="str">
        <f>IFERROR(VLOOKUP($A84&amp;TEXT(N$3,"dd/mm/yyyy")&amp;$D$2,tbReporteAsistencia[[#All],[SerialDeBusqueda]:[FechaRegistro]],3,FALSE),"")</f>
        <v/>
      </c>
      <c r="O84" s="22" t="str">
        <f>IFERROR(VLOOKUP($A84&amp;TEXT(O$3,"dd/mm/yyyy")&amp;$D$2,tbReporteAsistencia[[#All],[SerialDeBusqueda]:[FechaRegistro]],3,FALSE),"")</f>
        <v/>
      </c>
      <c r="P84" s="22" t="str">
        <f>IFERROR(VLOOKUP($A84&amp;TEXT(P$3,"dd/mm/yyyy")&amp;$D$2,tbReporteAsistencia[[#All],[SerialDeBusqueda]:[FechaRegistro]],3,FALSE),"")</f>
        <v/>
      </c>
      <c r="Q84" s="22" t="str">
        <f>IFERROR(VLOOKUP($A84&amp;TEXT(Q$3,"dd/mm/yyyy")&amp;$D$2,tbReporteAsistencia[[#All],[SerialDeBusqueda]:[FechaRegistro]],3,FALSE),"")</f>
        <v/>
      </c>
      <c r="R84" s="22" t="str">
        <f>IFERROR(VLOOKUP($A84&amp;TEXT(R$3,"dd/mm/yyyy")&amp;$D$2,tbReporteAsistencia[[#All],[SerialDeBusqueda]:[FechaRegistro]],3,FALSE),"")</f>
        <v/>
      </c>
      <c r="S84" s="22" t="str">
        <f>IFERROR(VLOOKUP($A84&amp;TEXT(S$3,"dd/mm/yyyy")&amp;$D$2,tbReporteAsistencia[[#All],[SerialDeBusqueda]:[FechaRegistro]],3,FALSE),"")</f>
        <v/>
      </c>
    </row>
    <row r="85" spans="1:19">
      <c r="D85" s="22" t="str">
        <f>IFERROR(VLOOKUP($A85&amp;TEXT(D$3,"dd/mm/yyyy")&amp;$D$2,tbReporteAsistencia[[#All],[SerialDeBusqueda]:[FechaRegistro]],3,FALSE),"")</f>
        <v/>
      </c>
      <c r="E85" s="22" t="str">
        <f>IFERROR(VLOOKUP($A85&amp;TEXT(E$3,"dd/mm/yyyy")&amp;$D$2,tbReporteAsistencia[[#All],[SerialDeBusqueda]:[FechaRegistro]],3,FALSE),"")</f>
        <v/>
      </c>
      <c r="F85" s="22" t="str">
        <f>IFERROR(VLOOKUP($A85&amp;TEXT(F$3,"dd/mm/yyyy")&amp;$D$2,tbReporteAsistencia[[#All],[SerialDeBusqueda]:[FechaRegistro]],3,FALSE),"")</f>
        <v/>
      </c>
      <c r="G85" s="22" t="str">
        <f>IFERROR(VLOOKUP($A85&amp;TEXT(G$3,"dd/mm/yyyy")&amp;$D$2,tbReporteAsistencia[[#All],[SerialDeBusqueda]:[FechaRegistro]],3,FALSE),"")</f>
        <v/>
      </c>
      <c r="H85" s="22" t="str">
        <f>IFERROR(VLOOKUP($A85&amp;TEXT(H$3,"dd/mm/yyyy")&amp;$D$2,tbReporteAsistencia[[#All],[SerialDeBusqueda]:[FechaRegistro]],3,FALSE),"")</f>
        <v/>
      </c>
      <c r="I85" s="22" t="str">
        <f>IFERROR(VLOOKUP($A85&amp;TEXT(I$3,"dd/mm/yyyy")&amp;$D$2,tbReporteAsistencia[[#All],[SerialDeBusqueda]:[FechaRegistro]],3,FALSE),"")</f>
        <v/>
      </c>
      <c r="J85" s="22" t="str">
        <f>IFERROR(VLOOKUP($A85&amp;TEXT(J$3,"dd/mm/yyyy")&amp;$D$2,tbReporteAsistencia[[#All],[SerialDeBusqueda]:[FechaRegistro]],3,FALSE),"")</f>
        <v/>
      </c>
      <c r="K85" s="22" t="str">
        <f>IFERROR(VLOOKUP($A85&amp;TEXT(K$3,"dd/mm/yyyy")&amp;$D$2,tbReporteAsistencia[[#All],[SerialDeBusqueda]:[FechaRegistro]],3,FALSE),"")</f>
        <v/>
      </c>
      <c r="L85" s="22" t="str">
        <f>IFERROR(VLOOKUP($A85&amp;TEXT(L$3,"dd/mm/yyyy")&amp;$D$2,tbReporteAsistencia[[#All],[SerialDeBusqueda]:[FechaRegistro]],3,FALSE),"")</f>
        <v/>
      </c>
      <c r="M85" s="22" t="str">
        <f>IFERROR(VLOOKUP($A85&amp;TEXT(M$3,"dd/mm/yyyy")&amp;$D$2,tbReporteAsistencia[[#All],[SerialDeBusqueda]:[FechaRegistro]],3,FALSE),"")</f>
        <v/>
      </c>
      <c r="N85" s="22" t="str">
        <f>IFERROR(VLOOKUP($A85&amp;TEXT(N$3,"dd/mm/yyyy")&amp;$D$2,tbReporteAsistencia[[#All],[SerialDeBusqueda]:[FechaRegistro]],3,FALSE),"")</f>
        <v/>
      </c>
      <c r="O85" s="22" t="str">
        <f>IFERROR(VLOOKUP($A85&amp;TEXT(O$3,"dd/mm/yyyy")&amp;$D$2,tbReporteAsistencia[[#All],[SerialDeBusqueda]:[FechaRegistro]],3,FALSE),"")</f>
        <v/>
      </c>
      <c r="P85" s="22" t="str">
        <f>IFERROR(VLOOKUP($A85&amp;TEXT(P$3,"dd/mm/yyyy")&amp;$D$2,tbReporteAsistencia[[#All],[SerialDeBusqueda]:[FechaRegistro]],3,FALSE),"")</f>
        <v/>
      </c>
      <c r="Q85" s="22" t="str">
        <f>IFERROR(VLOOKUP($A85&amp;TEXT(Q$3,"dd/mm/yyyy")&amp;$D$2,tbReporteAsistencia[[#All],[SerialDeBusqueda]:[FechaRegistro]],3,FALSE),"")</f>
        <v/>
      </c>
      <c r="R85" s="22" t="str">
        <f>IFERROR(VLOOKUP($A85&amp;TEXT(R$3,"dd/mm/yyyy")&amp;$D$2,tbReporteAsistencia[[#All],[SerialDeBusqueda]:[FechaRegistro]],3,FALSE),"")</f>
        <v/>
      </c>
      <c r="S85" s="22" t="str">
        <f>IFERROR(VLOOKUP($A85&amp;TEXT(S$3,"dd/mm/yyyy")&amp;$D$2,tbReporteAsistencia[[#All],[SerialDeBusqueda]:[FechaRegistro]],3,FALSE),"")</f>
        <v/>
      </c>
    </row>
    <row r="86" spans="1:19">
      <c r="D86" s="22" t="str">
        <f>IFERROR(VLOOKUP($A86&amp;TEXT(D$3,"dd/mm/yyyy")&amp;$D$2,tbReporteAsistencia[[#All],[SerialDeBusqueda]:[FechaRegistro]],3,FALSE),"")</f>
        <v/>
      </c>
      <c r="E86" s="22" t="str">
        <f>IFERROR(VLOOKUP($A86&amp;TEXT(E$3,"dd/mm/yyyy")&amp;$D$2,tbReporteAsistencia[[#All],[SerialDeBusqueda]:[FechaRegistro]],3,FALSE),"")</f>
        <v/>
      </c>
      <c r="F86" s="22" t="str">
        <f>IFERROR(VLOOKUP($A86&amp;TEXT(F$3,"dd/mm/yyyy")&amp;$D$2,tbReporteAsistencia[[#All],[SerialDeBusqueda]:[FechaRegistro]],3,FALSE),"")</f>
        <v/>
      </c>
      <c r="G86" s="22" t="str">
        <f>IFERROR(VLOOKUP($A86&amp;TEXT(G$3,"dd/mm/yyyy")&amp;$D$2,tbReporteAsistencia[[#All],[SerialDeBusqueda]:[FechaRegistro]],3,FALSE),"")</f>
        <v/>
      </c>
      <c r="H86" s="22" t="str">
        <f>IFERROR(VLOOKUP($A86&amp;TEXT(H$3,"dd/mm/yyyy")&amp;$D$2,tbReporteAsistencia[[#All],[SerialDeBusqueda]:[FechaRegistro]],3,FALSE),"")</f>
        <v/>
      </c>
      <c r="I86" s="22" t="str">
        <f>IFERROR(VLOOKUP($A86&amp;TEXT(I$3,"dd/mm/yyyy")&amp;$D$2,tbReporteAsistencia[[#All],[SerialDeBusqueda]:[FechaRegistro]],3,FALSE),"")</f>
        <v/>
      </c>
      <c r="J86" s="22" t="str">
        <f>IFERROR(VLOOKUP($A86&amp;TEXT(J$3,"dd/mm/yyyy")&amp;$D$2,tbReporteAsistencia[[#All],[SerialDeBusqueda]:[FechaRegistro]],3,FALSE),"")</f>
        <v/>
      </c>
      <c r="K86" s="22" t="str">
        <f>IFERROR(VLOOKUP($A86&amp;TEXT(K$3,"dd/mm/yyyy")&amp;$D$2,tbReporteAsistencia[[#All],[SerialDeBusqueda]:[FechaRegistro]],3,FALSE),"")</f>
        <v/>
      </c>
      <c r="L86" s="22" t="str">
        <f>IFERROR(VLOOKUP($A86&amp;TEXT(L$3,"dd/mm/yyyy")&amp;$D$2,tbReporteAsistencia[[#All],[SerialDeBusqueda]:[FechaRegistro]],3,FALSE),"")</f>
        <v/>
      </c>
      <c r="M86" s="22" t="str">
        <f>IFERROR(VLOOKUP($A86&amp;TEXT(M$3,"dd/mm/yyyy")&amp;$D$2,tbReporteAsistencia[[#All],[SerialDeBusqueda]:[FechaRegistro]],3,FALSE),"")</f>
        <v/>
      </c>
      <c r="N86" s="22" t="str">
        <f>IFERROR(VLOOKUP($A86&amp;TEXT(N$3,"dd/mm/yyyy")&amp;$D$2,tbReporteAsistencia[[#All],[SerialDeBusqueda]:[FechaRegistro]],3,FALSE),"")</f>
        <v/>
      </c>
      <c r="O86" s="22" t="str">
        <f>IFERROR(VLOOKUP($A86&amp;TEXT(O$3,"dd/mm/yyyy")&amp;$D$2,tbReporteAsistencia[[#All],[SerialDeBusqueda]:[FechaRegistro]],3,FALSE),"")</f>
        <v/>
      </c>
      <c r="P86" s="22" t="str">
        <f>IFERROR(VLOOKUP($A86&amp;TEXT(P$3,"dd/mm/yyyy")&amp;$D$2,tbReporteAsistencia[[#All],[SerialDeBusqueda]:[FechaRegistro]],3,FALSE),"")</f>
        <v/>
      </c>
      <c r="Q86" s="22" t="str">
        <f>IFERROR(VLOOKUP($A86&amp;TEXT(Q$3,"dd/mm/yyyy")&amp;$D$2,tbReporteAsistencia[[#All],[SerialDeBusqueda]:[FechaRegistro]],3,FALSE),"")</f>
        <v/>
      </c>
      <c r="R86" s="22" t="str">
        <f>IFERROR(VLOOKUP($A86&amp;TEXT(R$3,"dd/mm/yyyy")&amp;$D$2,tbReporteAsistencia[[#All],[SerialDeBusqueda]:[FechaRegistro]],3,FALSE),"")</f>
        <v/>
      </c>
      <c r="S86" s="22" t="str">
        <f>IFERROR(VLOOKUP($A86&amp;TEXT(S$3,"dd/mm/yyyy")&amp;$D$2,tbReporteAsistencia[[#All],[SerialDeBusqueda]:[FechaRegistro]],3,FALSE),"")</f>
        <v/>
      </c>
    </row>
    <row r="87" spans="1:19">
      <c r="D87" s="22" t="str">
        <f>IFERROR(VLOOKUP($A87&amp;TEXT(D$3,"dd/mm/yyyy")&amp;$D$2,tbReporteAsistencia[[#All],[SerialDeBusqueda]:[FechaRegistro]],3,FALSE),"")</f>
        <v/>
      </c>
      <c r="E87" s="22" t="str">
        <f>IFERROR(VLOOKUP($A87&amp;TEXT(E$3,"dd/mm/yyyy")&amp;$D$2,tbReporteAsistencia[[#All],[SerialDeBusqueda]:[FechaRegistro]],3,FALSE),"")</f>
        <v/>
      </c>
      <c r="F87" s="22" t="str">
        <f>IFERROR(VLOOKUP($A87&amp;TEXT(F$3,"dd/mm/yyyy")&amp;$D$2,tbReporteAsistencia[[#All],[SerialDeBusqueda]:[FechaRegistro]],3,FALSE),"")</f>
        <v/>
      </c>
      <c r="G87" s="22" t="str">
        <f>IFERROR(VLOOKUP($A87&amp;TEXT(G$3,"dd/mm/yyyy")&amp;$D$2,tbReporteAsistencia[[#All],[SerialDeBusqueda]:[FechaRegistro]],3,FALSE),"")</f>
        <v/>
      </c>
      <c r="H87" s="22" t="str">
        <f>IFERROR(VLOOKUP($A87&amp;TEXT(H$3,"dd/mm/yyyy")&amp;$D$2,tbReporteAsistencia[[#All],[SerialDeBusqueda]:[FechaRegistro]],3,FALSE),"")</f>
        <v/>
      </c>
      <c r="I87" s="22" t="str">
        <f>IFERROR(VLOOKUP($A87&amp;TEXT(I$3,"dd/mm/yyyy")&amp;$D$2,tbReporteAsistencia[[#All],[SerialDeBusqueda]:[FechaRegistro]],3,FALSE),"")</f>
        <v/>
      </c>
      <c r="J87" s="22" t="str">
        <f>IFERROR(VLOOKUP($A87&amp;TEXT(J$3,"dd/mm/yyyy")&amp;$D$2,tbReporteAsistencia[[#All],[SerialDeBusqueda]:[FechaRegistro]],3,FALSE),"")</f>
        <v/>
      </c>
      <c r="K87" s="22" t="str">
        <f>IFERROR(VLOOKUP($A87&amp;TEXT(K$3,"dd/mm/yyyy")&amp;$D$2,tbReporteAsistencia[[#All],[SerialDeBusqueda]:[FechaRegistro]],3,FALSE),"")</f>
        <v/>
      </c>
      <c r="L87" s="22" t="str">
        <f>IFERROR(VLOOKUP($A87&amp;TEXT(L$3,"dd/mm/yyyy")&amp;$D$2,tbReporteAsistencia[[#All],[SerialDeBusqueda]:[FechaRegistro]],3,FALSE),"")</f>
        <v/>
      </c>
      <c r="M87" s="22" t="str">
        <f>IFERROR(VLOOKUP($A87&amp;TEXT(M$3,"dd/mm/yyyy")&amp;$D$2,tbReporteAsistencia[[#All],[SerialDeBusqueda]:[FechaRegistro]],3,FALSE),"")</f>
        <v/>
      </c>
      <c r="N87" s="22" t="str">
        <f>IFERROR(VLOOKUP($A87&amp;TEXT(N$3,"dd/mm/yyyy")&amp;$D$2,tbReporteAsistencia[[#All],[SerialDeBusqueda]:[FechaRegistro]],3,FALSE),"")</f>
        <v/>
      </c>
      <c r="O87" s="22" t="str">
        <f>IFERROR(VLOOKUP($A87&amp;TEXT(O$3,"dd/mm/yyyy")&amp;$D$2,tbReporteAsistencia[[#All],[SerialDeBusqueda]:[FechaRegistro]],3,FALSE),"")</f>
        <v/>
      </c>
      <c r="P87" s="22" t="str">
        <f>IFERROR(VLOOKUP($A87&amp;TEXT(P$3,"dd/mm/yyyy")&amp;$D$2,tbReporteAsistencia[[#All],[SerialDeBusqueda]:[FechaRegistro]],3,FALSE),"")</f>
        <v/>
      </c>
      <c r="Q87" s="22" t="str">
        <f>IFERROR(VLOOKUP($A87&amp;TEXT(Q$3,"dd/mm/yyyy")&amp;$D$2,tbReporteAsistencia[[#All],[SerialDeBusqueda]:[FechaRegistro]],3,FALSE),"")</f>
        <v/>
      </c>
      <c r="R87" s="22" t="str">
        <f>IFERROR(VLOOKUP($A87&amp;TEXT(R$3,"dd/mm/yyyy")&amp;$D$2,tbReporteAsistencia[[#All],[SerialDeBusqueda]:[FechaRegistro]],3,FALSE),"")</f>
        <v/>
      </c>
      <c r="S87" s="22" t="str">
        <f>IFERROR(VLOOKUP($A87&amp;TEXT(S$3,"dd/mm/yyyy")&amp;$D$2,tbReporteAsistencia[[#All],[SerialDeBusqueda]:[FechaRegistro]],3,FALSE),"")</f>
        <v/>
      </c>
    </row>
    <row r="88" spans="1:19">
      <c r="D88" s="22" t="str">
        <f>IFERROR(VLOOKUP($A88&amp;TEXT(D$3,"dd/mm/yyyy")&amp;$D$2,tbReporteAsistencia[[#All],[SerialDeBusqueda]:[FechaRegistro]],3,FALSE),"")</f>
        <v/>
      </c>
      <c r="E88" s="22" t="str">
        <f>IFERROR(VLOOKUP($A88&amp;TEXT(E$3,"dd/mm/yyyy")&amp;$D$2,tbReporteAsistencia[[#All],[SerialDeBusqueda]:[FechaRegistro]],3,FALSE),"")</f>
        <v/>
      </c>
      <c r="F88" s="22" t="str">
        <f>IFERROR(VLOOKUP($A88&amp;TEXT(F$3,"dd/mm/yyyy")&amp;$D$2,tbReporteAsistencia[[#All],[SerialDeBusqueda]:[FechaRegistro]],3,FALSE),"")</f>
        <v/>
      </c>
      <c r="G88" s="22" t="str">
        <f>IFERROR(VLOOKUP($A88&amp;TEXT(G$3,"dd/mm/yyyy")&amp;$D$2,tbReporteAsistencia[[#All],[SerialDeBusqueda]:[FechaRegistro]],3,FALSE),"")</f>
        <v/>
      </c>
      <c r="H88" s="22" t="str">
        <f>IFERROR(VLOOKUP($A88&amp;TEXT(H$3,"dd/mm/yyyy")&amp;$D$2,tbReporteAsistencia[[#All],[SerialDeBusqueda]:[FechaRegistro]],3,FALSE),"")</f>
        <v/>
      </c>
      <c r="I88" s="22" t="str">
        <f>IFERROR(VLOOKUP($A88&amp;TEXT(I$3,"dd/mm/yyyy")&amp;$D$2,tbReporteAsistencia[[#All],[SerialDeBusqueda]:[FechaRegistro]],3,FALSE),"")</f>
        <v/>
      </c>
      <c r="J88" s="22" t="str">
        <f>IFERROR(VLOOKUP($A88&amp;TEXT(J$3,"dd/mm/yyyy")&amp;$D$2,tbReporteAsistencia[[#All],[SerialDeBusqueda]:[FechaRegistro]],3,FALSE),"")</f>
        <v/>
      </c>
      <c r="K88" s="22" t="str">
        <f>IFERROR(VLOOKUP($A88&amp;TEXT(K$3,"dd/mm/yyyy")&amp;$D$2,tbReporteAsistencia[[#All],[SerialDeBusqueda]:[FechaRegistro]],3,FALSE),"")</f>
        <v/>
      </c>
      <c r="L88" s="22" t="str">
        <f>IFERROR(VLOOKUP($A88&amp;TEXT(L$3,"dd/mm/yyyy")&amp;$D$2,tbReporteAsistencia[[#All],[SerialDeBusqueda]:[FechaRegistro]],3,FALSE),"")</f>
        <v/>
      </c>
      <c r="M88" s="22" t="str">
        <f>IFERROR(VLOOKUP($A88&amp;TEXT(M$3,"dd/mm/yyyy")&amp;$D$2,tbReporteAsistencia[[#All],[SerialDeBusqueda]:[FechaRegistro]],3,FALSE),"")</f>
        <v/>
      </c>
      <c r="N88" s="22" t="str">
        <f>IFERROR(VLOOKUP($A88&amp;TEXT(N$3,"dd/mm/yyyy")&amp;$D$2,tbReporteAsistencia[[#All],[SerialDeBusqueda]:[FechaRegistro]],3,FALSE),"")</f>
        <v/>
      </c>
      <c r="O88" s="22" t="str">
        <f>IFERROR(VLOOKUP($A88&amp;TEXT(O$3,"dd/mm/yyyy")&amp;$D$2,tbReporteAsistencia[[#All],[SerialDeBusqueda]:[FechaRegistro]],3,FALSE),"")</f>
        <v/>
      </c>
      <c r="P88" s="22" t="str">
        <f>IFERROR(VLOOKUP($A88&amp;TEXT(P$3,"dd/mm/yyyy")&amp;$D$2,tbReporteAsistencia[[#All],[SerialDeBusqueda]:[FechaRegistro]],3,FALSE),"")</f>
        <v/>
      </c>
      <c r="Q88" s="22" t="str">
        <f>IFERROR(VLOOKUP($A88&amp;TEXT(Q$3,"dd/mm/yyyy")&amp;$D$2,tbReporteAsistencia[[#All],[SerialDeBusqueda]:[FechaRegistro]],3,FALSE),"")</f>
        <v/>
      </c>
      <c r="R88" s="22" t="str">
        <f>IFERROR(VLOOKUP($A88&amp;TEXT(R$3,"dd/mm/yyyy")&amp;$D$2,tbReporteAsistencia[[#All],[SerialDeBusqueda]:[FechaRegistro]],3,FALSE),"")</f>
        <v/>
      </c>
      <c r="S88" s="22" t="str">
        <f>IFERROR(VLOOKUP($A88&amp;TEXT(S$3,"dd/mm/yyyy")&amp;$D$2,tbReporteAsistencia[[#All],[SerialDeBusqueda]:[FechaRegistro]],3,FALSE),"")</f>
        <v/>
      </c>
    </row>
    <row r="89" spans="1:19">
      <c r="D89" s="22" t="str">
        <f>IFERROR(VLOOKUP($A89&amp;TEXT(D$3,"dd/mm/yyyy")&amp;$D$2,tbReporteAsistencia[[#All],[SerialDeBusqueda]:[FechaRegistro]],3,FALSE),"")</f>
        <v/>
      </c>
      <c r="E89" s="22" t="str">
        <f>IFERROR(VLOOKUP($A89&amp;TEXT(E$3,"dd/mm/yyyy")&amp;$D$2,tbReporteAsistencia[[#All],[SerialDeBusqueda]:[FechaRegistro]],3,FALSE),"")</f>
        <v/>
      </c>
      <c r="F89" s="22" t="str">
        <f>IFERROR(VLOOKUP($A89&amp;TEXT(F$3,"dd/mm/yyyy")&amp;$D$2,tbReporteAsistencia[[#All],[SerialDeBusqueda]:[FechaRegistro]],3,FALSE),"")</f>
        <v/>
      </c>
      <c r="G89" s="22" t="str">
        <f>IFERROR(VLOOKUP($A89&amp;TEXT(G$3,"dd/mm/yyyy")&amp;$D$2,tbReporteAsistencia[[#All],[SerialDeBusqueda]:[FechaRegistro]],3,FALSE),"")</f>
        <v/>
      </c>
      <c r="H89" s="22" t="str">
        <f>IFERROR(VLOOKUP($A89&amp;TEXT(H$3,"dd/mm/yyyy")&amp;$D$2,tbReporteAsistencia[[#All],[SerialDeBusqueda]:[FechaRegistro]],3,FALSE),"")</f>
        <v/>
      </c>
      <c r="I89" s="22" t="str">
        <f>IFERROR(VLOOKUP($A89&amp;TEXT(I$3,"dd/mm/yyyy")&amp;$D$2,tbReporteAsistencia[[#All],[SerialDeBusqueda]:[FechaRegistro]],3,FALSE),"")</f>
        <v/>
      </c>
      <c r="J89" s="22" t="str">
        <f>IFERROR(VLOOKUP($A89&amp;TEXT(J$3,"dd/mm/yyyy")&amp;$D$2,tbReporteAsistencia[[#All],[SerialDeBusqueda]:[FechaRegistro]],3,FALSE),"")</f>
        <v/>
      </c>
      <c r="K89" s="22" t="str">
        <f>IFERROR(VLOOKUP($A89&amp;TEXT(K$3,"dd/mm/yyyy")&amp;$D$2,tbReporteAsistencia[[#All],[SerialDeBusqueda]:[FechaRegistro]],3,FALSE),"")</f>
        <v/>
      </c>
      <c r="L89" s="22" t="str">
        <f>IFERROR(VLOOKUP($A89&amp;TEXT(L$3,"dd/mm/yyyy")&amp;$D$2,tbReporteAsistencia[[#All],[SerialDeBusqueda]:[FechaRegistro]],3,FALSE),"")</f>
        <v/>
      </c>
      <c r="M89" s="22" t="str">
        <f>IFERROR(VLOOKUP($A89&amp;TEXT(M$3,"dd/mm/yyyy")&amp;$D$2,tbReporteAsistencia[[#All],[SerialDeBusqueda]:[FechaRegistro]],3,FALSE),"")</f>
        <v/>
      </c>
      <c r="N89" s="22" t="str">
        <f>IFERROR(VLOOKUP($A89&amp;TEXT(N$3,"dd/mm/yyyy")&amp;$D$2,tbReporteAsistencia[[#All],[SerialDeBusqueda]:[FechaRegistro]],3,FALSE),"")</f>
        <v/>
      </c>
      <c r="O89" s="22" t="str">
        <f>IFERROR(VLOOKUP($A89&amp;TEXT(O$3,"dd/mm/yyyy")&amp;$D$2,tbReporteAsistencia[[#All],[SerialDeBusqueda]:[FechaRegistro]],3,FALSE),"")</f>
        <v/>
      </c>
      <c r="P89" s="22" t="str">
        <f>IFERROR(VLOOKUP($A89&amp;TEXT(P$3,"dd/mm/yyyy")&amp;$D$2,tbReporteAsistencia[[#All],[SerialDeBusqueda]:[FechaRegistro]],3,FALSE),"")</f>
        <v/>
      </c>
      <c r="Q89" s="22" t="str">
        <f>IFERROR(VLOOKUP($A89&amp;TEXT(Q$3,"dd/mm/yyyy")&amp;$D$2,tbReporteAsistencia[[#All],[SerialDeBusqueda]:[FechaRegistro]],3,FALSE),"")</f>
        <v/>
      </c>
      <c r="R89" s="22" t="str">
        <f>IFERROR(VLOOKUP($A89&amp;TEXT(R$3,"dd/mm/yyyy")&amp;$D$2,tbReporteAsistencia[[#All],[SerialDeBusqueda]:[FechaRegistro]],3,FALSE),"")</f>
        <v/>
      </c>
      <c r="S89" s="22" t="str">
        <f>IFERROR(VLOOKUP($A89&amp;TEXT(S$3,"dd/mm/yyyy")&amp;$D$2,tbReporteAsistencia[[#All],[SerialDeBusqueda]:[FechaRegistro]],3,FALSE),"")</f>
        <v/>
      </c>
    </row>
    <row r="90" spans="1:19">
      <c r="D90" s="22" t="str">
        <f>IFERROR(VLOOKUP($A90&amp;TEXT(D$3,"dd/mm/yyyy")&amp;$D$2,tbReporteAsistencia[[#All],[SerialDeBusqueda]:[FechaRegistro]],3,FALSE),"")</f>
        <v/>
      </c>
      <c r="E90" s="22" t="str">
        <f>IFERROR(VLOOKUP($A90&amp;TEXT(E$3,"dd/mm/yyyy")&amp;$D$2,tbReporteAsistencia[[#All],[SerialDeBusqueda]:[FechaRegistro]],3,FALSE),"")</f>
        <v/>
      </c>
      <c r="F90" s="22" t="str">
        <f>IFERROR(VLOOKUP($A90&amp;TEXT(F$3,"dd/mm/yyyy")&amp;$D$2,tbReporteAsistencia[[#All],[SerialDeBusqueda]:[FechaRegistro]],3,FALSE),"")</f>
        <v/>
      </c>
      <c r="G90" s="22" t="str">
        <f>IFERROR(VLOOKUP($A90&amp;TEXT(G$3,"dd/mm/yyyy")&amp;$D$2,tbReporteAsistencia[[#All],[SerialDeBusqueda]:[FechaRegistro]],3,FALSE),"")</f>
        <v/>
      </c>
      <c r="H90" s="22" t="str">
        <f>IFERROR(VLOOKUP($A90&amp;TEXT(H$3,"dd/mm/yyyy")&amp;$D$2,tbReporteAsistencia[[#All],[SerialDeBusqueda]:[FechaRegistro]],3,FALSE),"")</f>
        <v/>
      </c>
      <c r="I90" s="22" t="str">
        <f>IFERROR(VLOOKUP($A90&amp;TEXT(I$3,"dd/mm/yyyy")&amp;$D$2,tbReporteAsistencia[[#All],[SerialDeBusqueda]:[FechaRegistro]],3,FALSE),"")</f>
        <v/>
      </c>
      <c r="J90" s="22" t="str">
        <f>IFERROR(VLOOKUP($A90&amp;TEXT(J$3,"dd/mm/yyyy")&amp;$D$2,tbReporteAsistencia[[#All],[SerialDeBusqueda]:[FechaRegistro]],3,FALSE),"")</f>
        <v/>
      </c>
      <c r="K90" s="22" t="str">
        <f>IFERROR(VLOOKUP($A90&amp;TEXT(K$3,"dd/mm/yyyy")&amp;$D$2,tbReporteAsistencia[[#All],[SerialDeBusqueda]:[FechaRegistro]],3,FALSE),"")</f>
        <v/>
      </c>
      <c r="L90" s="22" t="str">
        <f>IFERROR(VLOOKUP($A90&amp;TEXT(L$3,"dd/mm/yyyy")&amp;$D$2,tbReporteAsistencia[[#All],[SerialDeBusqueda]:[FechaRegistro]],3,FALSE),"")</f>
        <v/>
      </c>
      <c r="M90" s="22" t="str">
        <f>IFERROR(VLOOKUP($A90&amp;TEXT(M$3,"dd/mm/yyyy")&amp;$D$2,tbReporteAsistencia[[#All],[SerialDeBusqueda]:[FechaRegistro]],3,FALSE),"")</f>
        <v/>
      </c>
      <c r="N90" s="22" t="str">
        <f>IFERROR(VLOOKUP($A90&amp;TEXT(N$3,"dd/mm/yyyy")&amp;$D$2,tbReporteAsistencia[[#All],[SerialDeBusqueda]:[FechaRegistro]],3,FALSE),"")</f>
        <v/>
      </c>
      <c r="O90" s="22" t="str">
        <f>IFERROR(VLOOKUP($A90&amp;TEXT(O$3,"dd/mm/yyyy")&amp;$D$2,tbReporteAsistencia[[#All],[SerialDeBusqueda]:[FechaRegistro]],3,FALSE),"")</f>
        <v/>
      </c>
      <c r="P90" s="22" t="str">
        <f>IFERROR(VLOOKUP($A90&amp;TEXT(P$3,"dd/mm/yyyy")&amp;$D$2,tbReporteAsistencia[[#All],[SerialDeBusqueda]:[FechaRegistro]],3,FALSE),"")</f>
        <v/>
      </c>
      <c r="Q90" s="22" t="str">
        <f>IFERROR(VLOOKUP($A90&amp;TEXT(Q$3,"dd/mm/yyyy")&amp;$D$2,tbReporteAsistencia[[#All],[SerialDeBusqueda]:[FechaRegistro]],3,FALSE),"")</f>
        <v/>
      </c>
      <c r="R90" s="22" t="str">
        <f>IFERROR(VLOOKUP($A90&amp;TEXT(R$3,"dd/mm/yyyy")&amp;$D$2,tbReporteAsistencia[[#All],[SerialDeBusqueda]:[FechaRegistro]],3,FALSE),"")</f>
        <v/>
      </c>
      <c r="S90" s="22" t="str">
        <f>IFERROR(VLOOKUP($A90&amp;TEXT(S$3,"dd/mm/yyyy")&amp;$D$2,tbReporteAsistencia[[#All],[SerialDeBusqueda]:[FechaRegistro]],3,FALSE),"")</f>
        <v/>
      </c>
    </row>
    <row r="91" spans="1:19">
      <c r="D91" s="22" t="str">
        <f>IFERROR(VLOOKUP($A91&amp;TEXT(D$3,"dd/mm/yyyy")&amp;$D$2,tbReporteAsistencia[[#All],[SerialDeBusqueda]:[FechaRegistro]],3,FALSE),"")</f>
        <v/>
      </c>
      <c r="E91" s="22" t="str">
        <f>IFERROR(VLOOKUP($A91&amp;TEXT(E$3,"dd/mm/yyyy")&amp;$D$2,tbReporteAsistencia[[#All],[SerialDeBusqueda]:[FechaRegistro]],3,FALSE),"")</f>
        <v/>
      </c>
      <c r="F91" s="22" t="str">
        <f>IFERROR(VLOOKUP($A91&amp;TEXT(F$3,"dd/mm/yyyy")&amp;$D$2,tbReporteAsistencia[[#All],[SerialDeBusqueda]:[FechaRegistro]],3,FALSE),"")</f>
        <v/>
      </c>
      <c r="G91" s="22" t="str">
        <f>IFERROR(VLOOKUP($A91&amp;TEXT(G$3,"dd/mm/yyyy")&amp;$D$2,tbReporteAsistencia[[#All],[SerialDeBusqueda]:[FechaRegistro]],3,FALSE),"")</f>
        <v/>
      </c>
      <c r="H91" s="22" t="str">
        <f>IFERROR(VLOOKUP($A91&amp;TEXT(H$3,"dd/mm/yyyy")&amp;$D$2,tbReporteAsistencia[[#All],[SerialDeBusqueda]:[FechaRegistro]],3,FALSE),"")</f>
        <v/>
      </c>
      <c r="I91" s="22" t="str">
        <f>IFERROR(VLOOKUP($A91&amp;TEXT(I$3,"dd/mm/yyyy")&amp;$D$2,tbReporteAsistencia[[#All],[SerialDeBusqueda]:[FechaRegistro]],3,FALSE),"")</f>
        <v/>
      </c>
      <c r="J91" s="22" t="str">
        <f>IFERROR(VLOOKUP($A91&amp;TEXT(J$3,"dd/mm/yyyy")&amp;$D$2,tbReporteAsistencia[[#All],[SerialDeBusqueda]:[FechaRegistro]],3,FALSE),"")</f>
        <v/>
      </c>
      <c r="K91" s="22" t="str">
        <f>IFERROR(VLOOKUP($A91&amp;TEXT(K$3,"dd/mm/yyyy")&amp;$D$2,tbReporteAsistencia[[#All],[SerialDeBusqueda]:[FechaRegistro]],3,FALSE),"")</f>
        <v/>
      </c>
      <c r="L91" s="22" t="str">
        <f>IFERROR(VLOOKUP($A91&amp;TEXT(L$3,"dd/mm/yyyy")&amp;$D$2,tbReporteAsistencia[[#All],[SerialDeBusqueda]:[FechaRegistro]],3,FALSE),"")</f>
        <v/>
      </c>
      <c r="M91" s="22" t="str">
        <f>IFERROR(VLOOKUP($A91&amp;TEXT(M$3,"dd/mm/yyyy")&amp;$D$2,tbReporteAsistencia[[#All],[SerialDeBusqueda]:[FechaRegistro]],3,FALSE),"")</f>
        <v/>
      </c>
      <c r="N91" s="22" t="str">
        <f>IFERROR(VLOOKUP($A91&amp;TEXT(N$3,"dd/mm/yyyy")&amp;$D$2,tbReporteAsistencia[[#All],[SerialDeBusqueda]:[FechaRegistro]],3,FALSE),"")</f>
        <v/>
      </c>
      <c r="O91" s="22" t="str">
        <f>IFERROR(VLOOKUP($A91&amp;TEXT(O$3,"dd/mm/yyyy")&amp;$D$2,tbReporteAsistencia[[#All],[SerialDeBusqueda]:[FechaRegistro]],3,FALSE),"")</f>
        <v/>
      </c>
      <c r="P91" s="22" t="str">
        <f>IFERROR(VLOOKUP($A91&amp;TEXT(P$3,"dd/mm/yyyy")&amp;$D$2,tbReporteAsistencia[[#All],[SerialDeBusqueda]:[FechaRegistro]],3,FALSE),"")</f>
        <v/>
      </c>
      <c r="Q91" s="22" t="str">
        <f>IFERROR(VLOOKUP($A91&amp;TEXT(Q$3,"dd/mm/yyyy")&amp;$D$2,tbReporteAsistencia[[#All],[SerialDeBusqueda]:[FechaRegistro]],3,FALSE),"")</f>
        <v/>
      </c>
      <c r="R91" s="22" t="str">
        <f>IFERROR(VLOOKUP($A91&amp;TEXT(R$3,"dd/mm/yyyy")&amp;$D$2,tbReporteAsistencia[[#All],[SerialDeBusqueda]:[FechaRegistro]],3,FALSE),"")</f>
        <v/>
      </c>
      <c r="S91" s="22" t="str">
        <f>IFERROR(VLOOKUP($A91&amp;TEXT(S$3,"dd/mm/yyyy")&amp;$D$2,tbReporteAsistencia[[#All],[SerialDeBusqueda]:[FechaRegistro]],3,FALSE),"")</f>
        <v/>
      </c>
    </row>
    <row r="92" spans="1:19">
      <c r="D92" s="22" t="str">
        <f>IFERROR(VLOOKUP($A92&amp;TEXT(D$3,"dd/mm/yyyy")&amp;$D$2,tbReporteAsistencia[[#All],[SerialDeBusqueda]:[FechaRegistro]],3,FALSE),"")</f>
        <v/>
      </c>
      <c r="E92" s="22" t="str">
        <f>IFERROR(VLOOKUP($A92&amp;TEXT(E$3,"dd/mm/yyyy")&amp;$D$2,tbReporteAsistencia[[#All],[SerialDeBusqueda]:[FechaRegistro]],3,FALSE),"")</f>
        <v/>
      </c>
      <c r="F92" s="22" t="str">
        <f>IFERROR(VLOOKUP($A92&amp;TEXT(F$3,"dd/mm/yyyy")&amp;$D$2,tbReporteAsistencia[[#All],[SerialDeBusqueda]:[FechaRegistro]],3,FALSE),"")</f>
        <v/>
      </c>
      <c r="G92" s="22" t="str">
        <f>IFERROR(VLOOKUP($A92&amp;TEXT(G$3,"dd/mm/yyyy")&amp;$D$2,tbReporteAsistencia[[#All],[SerialDeBusqueda]:[FechaRegistro]],3,FALSE),"")</f>
        <v/>
      </c>
      <c r="H92" s="22" t="str">
        <f>IFERROR(VLOOKUP($A92&amp;TEXT(H$3,"dd/mm/yyyy")&amp;$D$2,tbReporteAsistencia[[#All],[SerialDeBusqueda]:[FechaRegistro]],3,FALSE),"")</f>
        <v/>
      </c>
      <c r="I92" s="22" t="str">
        <f>IFERROR(VLOOKUP($A92&amp;TEXT(I$3,"dd/mm/yyyy")&amp;$D$2,tbReporteAsistencia[[#All],[SerialDeBusqueda]:[FechaRegistro]],3,FALSE),"")</f>
        <v/>
      </c>
      <c r="J92" s="22" t="str">
        <f>IFERROR(VLOOKUP($A92&amp;TEXT(J$3,"dd/mm/yyyy")&amp;$D$2,tbReporteAsistencia[[#All],[SerialDeBusqueda]:[FechaRegistro]],3,FALSE),"")</f>
        <v/>
      </c>
      <c r="K92" s="22" t="str">
        <f>IFERROR(VLOOKUP($A92&amp;TEXT(K$3,"dd/mm/yyyy")&amp;$D$2,tbReporteAsistencia[[#All],[SerialDeBusqueda]:[FechaRegistro]],3,FALSE),"")</f>
        <v/>
      </c>
      <c r="L92" s="22" t="str">
        <f>IFERROR(VLOOKUP($A92&amp;TEXT(L$3,"dd/mm/yyyy")&amp;$D$2,tbReporteAsistencia[[#All],[SerialDeBusqueda]:[FechaRegistro]],3,FALSE),"")</f>
        <v/>
      </c>
      <c r="M92" s="22" t="str">
        <f>IFERROR(VLOOKUP($A92&amp;TEXT(M$3,"dd/mm/yyyy")&amp;$D$2,tbReporteAsistencia[[#All],[SerialDeBusqueda]:[FechaRegistro]],3,FALSE),"")</f>
        <v/>
      </c>
      <c r="N92" s="22" t="str">
        <f>IFERROR(VLOOKUP($A92&amp;TEXT(N$3,"dd/mm/yyyy")&amp;$D$2,tbReporteAsistencia[[#All],[SerialDeBusqueda]:[FechaRegistro]],3,FALSE),"")</f>
        <v/>
      </c>
      <c r="O92" s="22" t="str">
        <f>IFERROR(VLOOKUP($A92&amp;TEXT(O$3,"dd/mm/yyyy")&amp;$D$2,tbReporteAsistencia[[#All],[SerialDeBusqueda]:[FechaRegistro]],3,FALSE),"")</f>
        <v/>
      </c>
      <c r="P92" s="22" t="str">
        <f>IFERROR(VLOOKUP($A92&amp;TEXT(P$3,"dd/mm/yyyy")&amp;$D$2,tbReporteAsistencia[[#All],[SerialDeBusqueda]:[FechaRegistro]],3,FALSE),"")</f>
        <v/>
      </c>
      <c r="Q92" s="22" t="str">
        <f>IFERROR(VLOOKUP($A92&amp;TEXT(Q$3,"dd/mm/yyyy")&amp;$D$2,tbReporteAsistencia[[#All],[SerialDeBusqueda]:[FechaRegistro]],3,FALSE),"")</f>
        <v/>
      </c>
      <c r="R92" s="22" t="str">
        <f>IFERROR(VLOOKUP($A92&amp;TEXT(R$3,"dd/mm/yyyy")&amp;$D$2,tbReporteAsistencia[[#All],[SerialDeBusqueda]:[FechaRegistro]],3,FALSE),"")</f>
        <v/>
      </c>
      <c r="S92" s="22" t="str">
        <f>IFERROR(VLOOKUP($A92&amp;TEXT(S$3,"dd/mm/yyyy")&amp;$D$2,tbReporteAsistencia[[#All],[SerialDeBusqueda]:[FechaRegistro]],3,FALSE),"")</f>
        <v/>
      </c>
    </row>
    <row r="93" spans="1:19">
      <c r="D93" s="22" t="str">
        <f>IFERROR(VLOOKUP($A93&amp;TEXT(D$3,"dd/mm/yyyy")&amp;$D$2,tbReporteAsistencia[[#All],[SerialDeBusqueda]:[FechaRegistro]],3,FALSE),"")</f>
        <v/>
      </c>
      <c r="E93" s="22" t="str">
        <f>IFERROR(VLOOKUP($A93&amp;TEXT(E$3,"dd/mm/yyyy")&amp;$D$2,tbReporteAsistencia[[#All],[SerialDeBusqueda]:[FechaRegistro]],3,FALSE),"")</f>
        <v/>
      </c>
      <c r="F93" s="22" t="str">
        <f>IFERROR(VLOOKUP($A93&amp;TEXT(F$3,"dd/mm/yyyy")&amp;$D$2,tbReporteAsistencia[[#All],[SerialDeBusqueda]:[FechaRegistro]],3,FALSE),"")</f>
        <v/>
      </c>
      <c r="G93" s="22" t="str">
        <f>IFERROR(VLOOKUP($A93&amp;TEXT(G$3,"dd/mm/yyyy")&amp;$D$2,tbReporteAsistencia[[#All],[SerialDeBusqueda]:[FechaRegistro]],3,FALSE),"")</f>
        <v/>
      </c>
      <c r="H93" s="22" t="str">
        <f>IFERROR(VLOOKUP($A93&amp;TEXT(H$3,"dd/mm/yyyy")&amp;$D$2,tbReporteAsistencia[[#All],[SerialDeBusqueda]:[FechaRegistro]],3,FALSE),"")</f>
        <v/>
      </c>
      <c r="I93" s="22" t="str">
        <f>IFERROR(VLOOKUP($A93&amp;TEXT(I$3,"dd/mm/yyyy")&amp;$D$2,tbReporteAsistencia[[#All],[SerialDeBusqueda]:[FechaRegistro]],3,FALSE),"")</f>
        <v/>
      </c>
      <c r="J93" s="22" t="str">
        <f>IFERROR(VLOOKUP($A93&amp;TEXT(J$3,"dd/mm/yyyy")&amp;$D$2,tbReporteAsistencia[[#All],[SerialDeBusqueda]:[FechaRegistro]],3,FALSE),"")</f>
        <v/>
      </c>
      <c r="K93" s="22" t="str">
        <f>IFERROR(VLOOKUP($A93&amp;TEXT(K$3,"dd/mm/yyyy")&amp;$D$2,tbReporteAsistencia[[#All],[SerialDeBusqueda]:[FechaRegistro]],3,FALSE),"")</f>
        <v/>
      </c>
      <c r="L93" s="22" t="str">
        <f>IFERROR(VLOOKUP($A93&amp;TEXT(L$3,"dd/mm/yyyy")&amp;$D$2,tbReporteAsistencia[[#All],[SerialDeBusqueda]:[FechaRegistro]],3,FALSE),"")</f>
        <v/>
      </c>
      <c r="M93" s="22" t="str">
        <f>IFERROR(VLOOKUP($A93&amp;TEXT(M$3,"dd/mm/yyyy")&amp;$D$2,tbReporteAsistencia[[#All],[SerialDeBusqueda]:[FechaRegistro]],3,FALSE),"")</f>
        <v/>
      </c>
      <c r="N93" s="22" t="str">
        <f>IFERROR(VLOOKUP($A93&amp;TEXT(N$3,"dd/mm/yyyy")&amp;$D$2,tbReporteAsistencia[[#All],[SerialDeBusqueda]:[FechaRegistro]],3,FALSE),"")</f>
        <v/>
      </c>
      <c r="O93" s="22" t="str">
        <f>IFERROR(VLOOKUP($A93&amp;TEXT(O$3,"dd/mm/yyyy")&amp;$D$2,tbReporteAsistencia[[#All],[SerialDeBusqueda]:[FechaRegistro]],3,FALSE),"")</f>
        <v/>
      </c>
      <c r="P93" s="22" t="str">
        <f>IFERROR(VLOOKUP($A93&amp;TEXT(P$3,"dd/mm/yyyy")&amp;$D$2,tbReporteAsistencia[[#All],[SerialDeBusqueda]:[FechaRegistro]],3,FALSE),"")</f>
        <v/>
      </c>
      <c r="Q93" s="22" t="str">
        <f>IFERROR(VLOOKUP($A93&amp;TEXT(Q$3,"dd/mm/yyyy")&amp;$D$2,tbReporteAsistencia[[#All],[SerialDeBusqueda]:[FechaRegistro]],3,FALSE),"")</f>
        <v/>
      </c>
      <c r="R93" s="22" t="str">
        <f>IFERROR(VLOOKUP($A93&amp;TEXT(R$3,"dd/mm/yyyy")&amp;$D$2,tbReporteAsistencia[[#All],[SerialDeBusqueda]:[FechaRegistro]],3,FALSE),"")</f>
        <v/>
      </c>
      <c r="S93" s="22" t="str">
        <f>IFERROR(VLOOKUP($A93&amp;TEXT(S$3,"dd/mm/yyyy")&amp;$D$2,tbReporteAsistencia[[#All],[SerialDeBusqueda]:[FechaRegistro]],3,FALSE),"")</f>
        <v/>
      </c>
    </row>
    <row r="94" spans="1:19">
      <c r="D94" s="22" t="str">
        <f>IFERROR(VLOOKUP($A94&amp;TEXT(D$3,"dd/mm/yyyy")&amp;$D$2,tbReporteAsistencia[[#All],[SerialDeBusqueda]:[FechaRegistro]],3,FALSE),"")</f>
        <v/>
      </c>
      <c r="E94" s="22" t="str">
        <f>IFERROR(VLOOKUP($A94&amp;TEXT(E$3,"dd/mm/yyyy")&amp;$D$2,tbReporteAsistencia[[#All],[SerialDeBusqueda]:[FechaRegistro]],3,FALSE),"")</f>
        <v/>
      </c>
      <c r="F94" s="22" t="str">
        <f>IFERROR(VLOOKUP($A94&amp;TEXT(F$3,"dd/mm/yyyy")&amp;$D$2,tbReporteAsistencia[[#All],[SerialDeBusqueda]:[FechaRegistro]],3,FALSE),"")</f>
        <v/>
      </c>
      <c r="G94" s="22" t="str">
        <f>IFERROR(VLOOKUP($A94&amp;TEXT(G$3,"dd/mm/yyyy")&amp;$D$2,tbReporteAsistencia[[#All],[SerialDeBusqueda]:[FechaRegistro]],3,FALSE),"")</f>
        <v/>
      </c>
      <c r="H94" s="22" t="str">
        <f>IFERROR(VLOOKUP($A94&amp;TEXT(H$3,"dd/mm/yyyy")&amp;$D$2,tbReporteAsistencia[[#All],[SerialDeBusqueda]:[FechaRegistro]],3,FALSE),"")</f>
        <v/>
      </c>
      <c r="I94" s="22" t="str">
        <f>IFERROR(VLOOKUP($A94&amp;TEXT(I$3,"dd/mm/yyyy")&amp;$D$2,tbReporteAsistencia[[#All],[SerialDeBusqueda]:[FechaRegistro]],3,FALSE),"")</f>
        <v/>
      </c>
      <c r="J94" s="22" t="str">
        <f>IFERROR(VLOOKUP($A94&amp;TEXT(J$3,"dd/mm/yyyy")&amp;$D$2,tbReporteAsistencia[[#All],[SerialDeBusqueda]:[FechaRegistro]],3,FALSE),"")</f>
        <v/>
      </c>
      <c r="K94" s="22" t="str">
        <f>IFERROR(VLOOKUP($A94&amp;TEXT(K$3,"dd/mm/yyyy")&amp;$D$2,tbReporteAsistencia[[#All],[SerialDeBusqueda]:[FechaRegistro]],3,FALSE),"")</f>
        <v/>
      </c>
      <c r="L94" s="22" t="str">
        <f>IFERROR(VLOOKUP($A94&amp;TEXT(L$3,"dd/mm/yyyy")&amp;$D$2,tbReporteAsistencia[[#All],[SerialDeBusqueda]:[FechaRegistro]],3,FALSE),"")</f>
        <v/>
      </c>
      <c r="M94" s="22" t="str">
        <f>IFERROR(VLOOKUP($A94&amp;TEXT(M$3,"dd/mm/yyyy")&amp;$D$2,tbReporteAsistencia[[#All],[SerialDeBusqueda]:[FechaRegistro]],3,FALSE),"")</f>
        <v/>
      </c>
      <c r="N94" s="22" t="str">
        <f>IFERROR(VLOOKUP($A94&amp;TEXT(N$3,"dd/mm/yyyy")&amp;$D$2,tbReporteAsistencia[[#All],[SerialDeBusqueda]:[FechaRegistro]],3,FALSE),"")</f>
        <v/>
      </c>
      <c r="O94" s="22" t="str">
        <f>IFERROR(VLOOKUP($A94&amp;TEXT(O$3,"dd/mm/yyyy")&amp;$D$2,tbReporteAsistencia[[#All],[SerialDeBusqueda]:[FechaRegistro]],3,FALSE),"")</f>
        <v/>
      </c>
      <c r="P94" s="22" t="str">
        <f>IFERROR(VLOOKUP($A94&amp;TEXT(P$3,"dd/mm/yyyy")&amp;$D$2,tbReporteAsistencia[[#All],[SerialDeBusqueda]:[FechaRegistro]],3,FALSE),"")</f>
        <v/>
      </c>
      <c r="Q94" s="22" t="str">
        <f>IFERROR(VLOOKUP($A94&amp;TEXT(Q$3,"dd/mm/yyyy")&amp;$D$2,tbReporteAsistencia[[#All],[SerialDeBusqueda]:[FechaRegistro]],3,FALSE),"")</f>
        <v/>
      </c>
      <c r="R94" s="22" t="str">
        <f>IFERROR(VLOOKUP($A94&amp;TEXT(R$3,"dd/mm/yyyy")&amp;$D$2,tbReporteAsistencia[[#All],[SerialDeBusqueda]:[FechaRegistro]],3,FALSE),"")</f>
        <v/>
      </c>
      <c r="S94" s="22" t="str">
        <f>IFERROR(VLOOKUP($A94&amp;TEXT(S$3,"dd/mm/yyyy")&amp;$D$2,tbReporteAsistencia[[#All],[SerialDeBusqueda]:[FechaRegistro]],3,FALSE),"")</f>
        <v/>
      </c>
    </row>
    <row r="95" spans="1:19">
      <c r="D95" s="22" t="str">
        <f>IFERROR(VLOOKUP($A95&amp;TEXT(D$3,"dd/mm/yyyy")&amp;$D$2,tbReporteAsistencia[[#All],[SerialDeBusqueda]:[FechaRegistro]],3,FALSE),"")</f>
        <v/>
      </c>
      <c r="E95" s="22" t="str">
        <f>IFERROR(VLOOKUP($A95&amp;TEXT(E$3,"dd/mm/yyyy")&amp;$D$2,tbReporteAsistencia[[#All],[SerialDeBusqueda]:[FechaRegistro]],3,FALSE),"")</f>
        <v/>
      </c>
      <c r="F95" s="22" t="str">
        <f>IFERROR(VLOOKUP($A95&amp;TEXT(F$3,"dd/mm/yyyy")&amp;$D$2,tbReporteAsistencia[[#All],[SerialDeBusqueda]:[FechaRegistro]],3,FALSE),"")</f>
        <v/>
      </c>
      <c r="G95" s="22" t="str">
        <f>IFERROR(VLOOKUP($A95&amp;TEXT(G$3,"dd/mm/yyyy")&amp;$D$2,tbReporteAsistencia[[#All],[SerialDeBusqueda]:[FechaRegistro]],3,FALSE),"")</f>
        <v/>
      </c>
      <c r="H95" s="22" t="str">
        <f>IFERROR(VLOOKUP($A95&amp;TEXT(H$3,"dd/mm/yyyy")&amp;$D$2,tbReporteAsistencia[[#All],[SerialDeBusqueda]:[FechaRegistro]],3,FALSE),"")</f>
        <v/>
      </c>
      <c r="I95" s="22" t="str">
        <f>IFERROR(VLOOKUP($A95&amp;TEXT(I$3,"dd/mm/yyyy")&amp;$D$2,tbReporteAsistencia[[#All],[SerialDeBusqueda]:[FechaRegistro]],3,FALSE),"")</f>
        <v/>
      </c>
      <c r="J95" s="22" t="str">
        <f>IFERROR(VLOOKUP($A95&amp;TEXT(J$3,"dd/mm/yyyy")&amp;$D$2,tbReporteAsistencia[[#All],[SerialDeBusqueda]:[FechaRegistro]],3,FALSE),"")</f>
        <v/>
      </c>
      <c r="K95" s="22" t="str">
        <f>IFERROR(VLOOKUP($A95&amp;TEXT(K$3,"dd/mm/yyyy")&amp;$D$2,tbReporteAsistencia[[#All],[SerialDeBusqueda]:[FechaRegistro]],3,FALSE),"")</f>
        <v/>
      </c>
      <c r="L95" s="22" t="str">
        <f>IFERROR(VLOOKUP($A95&amp;TEXT(L$3,"dd/mm/yyyy")&amp;$D$2,tbReporteAsistencia[[#All],[SerialDeBusqueda]:[FechaRegistro]],3,FALSE),"")</f>
        <v/>
      </c>
      <c r="M95" s="22" t="str">
        <f>IFERROR(VLOOKUP($A95&amp;TEXT(M$3,"dd/mm/yyyy")&amp;$D$2,tbReporteAsistencia[[#All],[SerialDeBusqueda]:[FechaRegistro]],3,FALSE),"")</f>
        <v/>
      </c>
      <c r="N95" s="22" t="str">
        <f>IFERROR(VLOOKUP($A95&amp;TEXT(N$3,"dd/mm/yyyy")&amp;$D$2,tbReporteAsistencia[[#All],[SerialDeBusqueda]:[FechaRegistro]],3,FALSE),"")</f>
        <v/>
      </c>
      <c r="O95" s="22" t="str">
        <f>IFERROR(VLOOKUP($A95&amp;TEXT(O$3,"dd/mm/yyyy")&amp;$D$2,tbReporteAsistencia[[#All],[SerialDeBusqueda]:[FechaRegistro]],3,FALSE),"")</f>
        <v/>
      </c>
      <c r="P95" s="22" t="str">
        <f>IFERROR(VLOOKUP($A95&amp;TEXT(P$3,"dd/mm/yyyy")&amp;$D$2,tbReporteAsistencia[[#All],[SerialDeBusqueda]:[FechaRegistro]],3,FALSE),"")</f>
        <v/>
      </c>
      <c r="Q95" s="22" t="str">
        <f>IFERROR(VLOOKUP($A95&amp;TEXT(Q$3,"dd/mm/yyyy")&amp;$D$2,tbReporteAsistencia[[#All],[SerialDeBusqueda]:[FechaRegistro]],3,FALSE),"")</f>
        <v/>
      </c>
      <c r="R95" s="22" t="str">
        <f>IFERROR(VLOOKUP($A95&amp;TEXT(R$3,"dd/mm/yyyy")&amp;$D$2,tbReporteAsistencia[[#All],[SerialDeBusqueda]:[FechaRegistro]],3,FALSE),"")</f>
        <v/>
      </c>
      <c r="S95" s="22" t="str">
        <f>IFERROR(VLOOKUP($A95&amp;TEXT(S$3,"dd/mm/yyyy")&amp;$D$2,tbReporteAsistencia[[#All],[SerialDeBusqueda]:[FechaRegistro]],3,FALSE),"")</f>
        <v/>
      </c>
    </row>
    <row r="96" spans="1:19">
      <c r="D96" s="22" t="str">
        <f>IFERROR(VLOOKUP($A96&amp;TEXT(D$3,"dd/mm/yyyy")&amp;$D$2,tbReporteAsistencia[[#All],[SerialDeBusqueda]:[FechaRegistro]],3,FALSE),"")</f>
        <v/>
      </c>
      <c r="E96" s="22" t="str">
        <f>IFERROR(VLOOKUP($A96&amp;TEXT(E$3,"dd/mm/yyyy")&amp;$D$2,tbReporteAsistencia[[#All],[SerialDeBusqueda]:[FechaRegistro]],3,FALSE),"")</f>
        <v/>
      </c>
      <c r="F96" s="22" t="str">
        <f>IFERROR(VLOOKUP($A96&amp;TEXT(F$3,"dd/mm/yyyy")&amp;$D$2,tbReporteAsistencia[[#All],[SerialDeBusqueda]:[FechaRegistro]],3,FALSE),"")</f>
        <v/>
      </c>
      <c r="G96" s="22" t="str">
        <f>IFERROR(VLOOKUP($A96&amp;TEXT(G$3,"dd/mm/yyyy")&amp;$D$2,tbReporteAsistencia[[#All],[SerialDeBusqueda]:[FechaRegistro]],3,FALSE),"")</f>
        <v/>
      </c>
      <c r="H96" s="22" t="str">
        <f>IFERROR(VLOOKUP($A96&amp;TEXT(H$3,"dd/mm/yyyy")&amp;$D$2,tbReporteAsistencia[[#All],[SerialDeBusqueda]:[FechaRegistro]],3,FALSE),"")</f>
        <v/>
      </c>
      <c r="I96" s="22" t="str">
        <f>IFERROR(VLOOKUP($A96&amp;TEXT(I$3,"dd/mm/yyyy")&amp;$D$2,tbReporteAsistencia[[#All],[SerialDeBusqueda]:[FechaRegistro]],3,FALSE),"")</f>
        <v/>
      </c>
      <c r="J96" s="22" t="str">
        <f>IFERROR(VLOOKUP($A96&amp;TEXT(J$3,"dd/mm/yyyy")&amp;$D$2,tbReporteAsistencia[[#All],[SerialDeBusqueda]:[FechaRegistro]],3,FALSE),"")</f>
        <v/>
      </c>
      <c r="K96" s="22" t="str">
        <f>IFERROR(VLOOKUP($A96&amp;TEXT(K$3,"dd/mm/yyyy")&amp;$D$2,tbReporteAsistencia[[#All],[SerialDeBusqueda]:[FechaRegistro]],3,FALSE),"")</f>
        <v/>
      </c>
      <c r="L96" s="22" t="str">
        <f>IFERROR(VLOOKUP($A96&amp;TEXT(L$3,"dd/mm/yyyy")&amp;$D$2,tbReporteAsistencia[[#All],[SerialDeBusqueda]:[FechaRegistro]],3,FALSE),"")</f>
        <v/>
      </c>
      <c r="M96" s="22" t="str">
        <f>IFERROR(VLOOKUP($A96&amp;TEXT(M$3,"dd/mm/yyyy")&amp;$D$2,tbReporteAsistencia[[#All],[SerialDeBusqueda]:[FechaRegistro]],3,FALSE),"")</f>
        <v/>
      </c>
      <c r="N96" s="22" t="str">
        <f>IFERROR(VLOOKUP($A96&amp;TEXT(N$3,"dd/mm/yyyy")&amp;$D$2,tbReporteAsistencia[[#All],[SerialDeBusqueda]:[FechaRegistro]],3,FALSE),"")</f>
        <v/>
      </c>
      <c r="O96" s="22" t="str">
        <f>IFERROR(VLOOKUP($A96&amp;TEXT(O$3,"dd/mm/yyyy")&amp;$D$2,tbReporteAsistencia[[#All],[SerialDeBusqueda]:[FechaRegistro]],3,FALSE),"")</f>
        <v/>
      </c>
      <c r="P96" s="22" t="str">
        <f>IFERROR(VLOOKUP($A96&amp;TEXT(P$3,"dd/mm/yyyy")&amp;$D$2,tbReporteAsistencia[[#All],[SerialDeBusqueda]:[FechaRegistro]],3,FALSE),"")</f>
        <v/>
      </c>
      <c r="Q96" s="22" t="str">
        <f>IFERROR(VLOOKUP($A96&amp;TEXT(Q$3,"dd/mm/yyyy")&amp;$D$2,tbReporteAsistencia[[#All],[SerialDeBusqueda]:[FechaRegistro]],3,FALSE),"")</f>
        <v/>
      </c>
      <c r="R96" s="22" t="str">
        <f>IFERROR(VLOOKUP($A96&amp;TEXT(R$3,"dd/mm/yyyy")&amp;$D$2,tbReporteAsistencia[[#All],[SerialDeBusqueda]:[FechaRegistro]],3,FALSE),"")</f>
        <v/>
      </c>
      <c r="S96" s="22" t="str">
        <f>IFERROR(VLOOKUP($A96&amp;TEXT(S$3,"dd/mm/yyyy")&amp;$D$2,tbReporteAsistencia[[#All],[SerialDeBusqueda]:[FechaRegistro]],3,FALSE),"")</f>
        <v/>
      </c>
    </row>
    <row r="97" spans="4:19">
      <c r="D97" s="22" t="str">
        <f>IFERROR(VLOOKUP($A97&amp;TEXT(D$3,"dd/mm/yyyy")&amp;$D$2,tbReporteAsistencia[[#All],[SerialDeBusqueda]:[FechaRegistro]],3,FALSE),"")</f>
        <v/>
      </c>
      <c r="E97" s="22" t="str">
        <f>IFERROR(VLOOKUP($A97&amp;TEXT(E$3,"dd/mm/yyyy")&amp;$D$2,tbReporteAsistencia[[#All],[SerialDeBusqueda]:[FechaRegistro]],3,FALSE),"")</f>
        <v/>
      </c>
      <c r="F97" s="22" t="str">
        <f>IFERROR(VLOOKUP($A97&amp;TEXT(F$3,"dd/mm/yyyy")&amp;$D$2,tbReporteAsistencia[[#All],[SerialDeBusqueda]:[FechaRegistro]],3,FALSE),"")</f>
        <v/>
      </c>
      <c r="G97" s="22" t="str">
        <f>IFERROR(VLOOKUP($A97&amp;TEXT(G$3,"dd/mm/yyyy")&amp;$D$2,tbReporteAsistencia[[#All],[SerialDeBusqueda]:[FechaRegistro]],3,FALSE),"")</f>
        <v/>
      </c>
      <c r="H97" s="22" t="str">
        <f>IFERROR(VLOOKUP($A97&amp;TEXT(H$3,"dd/mm/yyyy")&amp;$D$2,tbReporteAsistencia[[#All],[SerialDeBusqueda]:[FechaRegistro]],3,FALSE),"")</f>
        <v/>
      </c>
      <c r="I97" s="22" t="str">
        <f>IFERROR(VLOOKUP($A97&amp;TEXT(I$3,"dd/mm/yyyy")&amp;$D$2,tbReporteAsistencia[[#All],[SerialDeBusqueda]:[FechaRegistro]],3,FALSE),"")</f>
        <v/>
      </c>
      <c r="J97" s="22" t="str">
        <f>IFERROR(VLOOKUP($A97&amp;TEXT(J$3,"dd/mm/yyyy")&amp;$D$2,tbReporteAsistencia[[#All],[SerialDeBusqueda]:[FechaRegistro]],3,FALSE),"")</f>
        <v/>
      </c>
      <c r="K97" s="22" t="str">
        <f>IFERROR(VLOOKUP($A97&amp;TEXT(K$3,"dd/mm/yyyy")&amp;$D$2,tbReporteAsistencia[[#All],[SerialDeBusqueda]:[FechaRegistro]],3,FALSE),"")</f>
        <v/>
      </c>
      <c r="L97" s="22" t="str">
        <f>IFERROR(VLOOKUP($A97&amp;TEXT(L$3,"dd/mm/yyyy")&amp;$D$2,tbReporteAsistencia[[#All],[SerialDeBusqueda]:[FechaRegistro]],3,FALSE),"")</f>
        <v/>
      </c>
      <c r="M97" s="22" t="str">
        <f>IFERROR(VLOOKUP($A97&amp;TEXT(M$3,"dd/mm/yyyy")&amp;$D$2,tbReporteAsistencia[[#All],[SerialDeBusqueda]:[FechaRegistro]],3,FALSE),"")</f>
        <v/>
      </c>
      <c r="N97" s="22" t="str">
        <f>IFERROR(VLOOKUP($A97&amp;TEXT(N$3,"dd/mm/yyyy")&amp;$D$2,tbReporteAsistencia[[#All],[SerialDeBusqueda]:[FechaRegistro]],3,FALSE),"")</f>
        <v/>
      </c>
      <c r="O97" s="22" t="str">
        <f>IFERROR(VLOOKUP($A97&amp;TEXT(O$3,"dd/mm/yyyy")&amp;$D$2,tbReporteAsistencia[[#All],[SerialDeBusqueda]:[FechaRegistro]],3,FALSE),"")</f>
        <v/>
      </c>
      <c r="P97" s="22" t="str">
        <f>IFERROR(VLOOKUP($A97&amp;TEXT(P$3,"dd/mm/yyyy")&amp;$D$2,tbReporteAsistencia[[#All],[SerialDeBusqueda]:[FechaRegistro]],3,FALSE),"")</f>
        <v/>
      </c>
      <c r="Q97" s="22" t="str">
        <f>IFERROR(VLOOKUP($A97&amp;TEXT(Q$3,"dd/mm/yyyy")&amp;$D$2,tbReporteAsistencia[[#All],[SerialDeBusqueda]:[FechaRegistro]],3,FALSE),"")</f>
        <v/>
      </c>
      <c r="R97" s="22" t="str">
        <f>IFERROR(VLOOKUP($A97&amp;TEXT(R$3,"dd/mm/yyyy")&amp;$D$2,tbReporteAsistencia[[#All],[SerialDeBusqueda]:[FechaRegistro]],3,FALSE),"")</f>
        <v/>
      </c>
      <c r="S97" s="22" t="str">
        <f>IFERROR(VLOOKUP($A97&amp;TEXT(S$3,"dd/mm/yyyy")&amp;$D$2,tbReporteAsistencia[[#All],[SerialDeBusqueda]:[FechaRegistro]],3,FALSE),"")</f>
        <v/>
      </c>
    </row>
    <row r="98" spans="4:19">
      <c r="D98" s="22" t="str">
        <f>IFERROR(VLOOKUP($A98&amp;TEXT(D$3,"dd/mm/yyyy")&amp;$D$2,tbReporteAsistencia[[#All],[SerialDeBusqueda]:[FechaRegistro]],3,FALSE),"")</f>
        <v/>
      </c>
      <c r="E98" s="22" t="str">
        <f>IFERROR(VLOOKUP($A98&amp;TEXT(E$3,"dd/mm/yyyy")&amp;$D$2,tbReporteAsistencia[[#All],[SerialDeBusqueda]:[FechaRegistro]],3,FALSE),"")</f>
        <v/>
      </c>
      <c r="F98" s="22" t="str">
        <f>IFERROR(VLOOKUP($A98&amp;TEXT(F$3,"dd/mm/yyyy")&amp;$D$2,tbReporteAsistencia[[#All],[SerialDeBusqueda]:[FechaRegistro]],3,FALSE),"")</f>
        <v/>
      </c>
      <c r="G98" s="22" t="str">
        <f>IFERROR(VLOOKUP($A98&amp;TEXT(G$3,"dd/mm/yyyy")&amp;$D$2,tbReporteAsistencia[[#All],[SerialDeBusqueda]:[FechaRegistro]],3,FALSE),"")</f>
        <v/>
      </c>
      <c r="H98" s="22" t="str">
        <f>IFERROR(VLOOKUP($A98&amp;TEXT(H$3,"dd/mm/yyyy")&amp;$D$2,tbReporteAsistencia[[#All],[SerialDeBusqueda]:[FechaRegistro]],3,FALSE),"")</f>
        <v/>
      </c>
      <c r="I98" s="22" t="str">
        <f>IFERROR(VLOOKUP($A98&amp;TEXT(I$3,"dd/mm/yyyy")&amp;$D$2,tbReporteAsistencia[[#All],[SerialDeBusqueda]:[FechaRegistro]],3,FALSE),"")</f>
        <v/>
      </c>
      <c r="J98" s="22" t="str">
        <f>IFERROR(VLOOKUP($A98&amp;TEXT(J$3,"dd/mm/yyyy")&amp;$D$2,tbReporteAsistencia[[#All],[SerialDeBusqueda]:[FechaRegistro]],3,FALSE),"")</f>
        <v/>
      </c>
      <c r="K98" s="22" t="str">
        <f>IFERROR(VLOOKUP($A98&amp;TEXT(K$3,"dd/mm/yyyy")&amp;$D$2,tbReporteAsistencia[[#All],[SerialDeBusqueda]:[FechaRegistro]],3,FALSE),"")</f>
        <v/>
      </c>
      <c r="L98" s="22" t="str">
        <f>IFERROR(VLOOKUP($A98&amp;TEXT(L$3,"dd/mm/yyyy")&amp;$D$2,tbReporteAsistencia[[#All],[SerialDeBusqueda]:[FechaRegistro]],3,FALSE),"")</f>
        <v/>
      </c>
      <c r="M98" s="22" t="str">
        <f>IFERROR(VLOOKUP($A98&amp;TEXT(M$3,"dd/mm/yyyy")&amp;$D$2,tbReporteAsistencia[[#All],[SerialDeBusqueda]:[FechaRegistro]],3,FALSE),"")</f>
        <v/>
      </c>
      <c r="N98" s="22" t="str">
        <f>IFERROR(VLOOKUP($A98&amp;TEXT(N$3,"dd/mm/yyyy")&amp;$D$2,tbReporteAsistencia[[#All],[SerialDeBusqueda]:[FechaRegistro]],3,FALSE),"")</f>
        <v/>
      </c>
      <c r="O98" s="22" t="str">
        <f>IFERROR(VLOOKUP($A98&amp;TEXT(O$3,"dd/mm/yyyy")&amp;$D$2,tbReporteAsistencia[[#All],[SerialDeBusqueda]:[FechaRegistro]],3,FALSE),"")</f>
        <v/>
      </c>
      <c r="P98" s="22" t="str">
        <f>IFERROR(VLOOKUP($A98&amp;TEXT(P$3,"dd/mm/yyyy")&amp;$D$2,tbReporteAsistencia[[#All],[SerialDeBusqueda]:[FechaRegistro]],3,FALSE),"")</f>
        <v/>
      </c>
      <c r="Q98" s="22" t="str">
        <f>IFERROR(VLOOKUP($A98&amp;TEXT(Q$3,"dd/mm/yyyy")&amp;$D$2,tbReporteAsistencia[[#All],[SerialDeBusqueda]:[FechaRegistro]],3,FALSE),"")</f>
        <v/>
      </c>
      <c r="R98" s="22" t="str">
        <f>IFERROR(VLOOKUP($A98&amp;TEXT(R$3,"dd/mm/yyyy")&amp;$D$2,tbReporteAsistencia[[#All],[SerialDeBusqueda]:[FechaRegistro]],3,FALSE),"")</f>
        <v/>
      </c>
      <c r="S98" s="22" t="str">
        <f>IFERROR(VLOOKUP($A98&amp;TEXT(S$3,"dd/mm/yyyy")&amp;$D$2,tbReporteAsistencia[[#All],[SerialDeBusqueda]:[FechaRegistro]],3,FALSE),"")</f>
        <v/>
      </c>
    </row>
    <row r="99" spans="4:19">
      <c r="D99" s="22" t="str">
        <f>IFERROR(VLOOKUP($A99&amp;TEXT(D$3,"dd/mm/yyyy")&amp;$D$2,tbReporteAsistencia[[#All],[SerialDeBusqueda]:[FechaRegistro]],3,FALSE),"")</f>
        <v/>
      </c>
      <c r="E99" s="22" t="str">
        <f>IFERROR(VLOOKUP($A99&amp;TEXT(E$3,"dd/mm/yyyy")&amp;$D$2,tbReporteAsistencia[[#All],[SerialDeBusqueda]:[FechaRegistro]],3,FALSE),"")</f>
        <v/>
      </c>
      <c r="F99" s="22" t="str">
        <f>IFERROR(VLOOKUP($A99&amp;TEXT(F$3,"dd/mm/yyyy")&amp;$D$2,tbReporteAsistencia[[#All],[SerialDeBusqueda]:[FechaRegistro]],3,FALSE),"")</f>
        <v/>
      </c>
      <c r="G99" s="22" t="str">
        <f>IFERROR(VLOOKUP($A99&amp;TEXT(G$3,"dd/mm/yyyy")&amp;$D$2,tbReporteAsistencia[[#All],[SerialDeBusqueda]:[FechaRegistro]],3,FALSE),"")</f>
        <v/>
      </c>
      <c r="H99" s="22" t="str">
        <f>IFERROR(VLOOKUP($A99&amp;TEXT(H$3,"dd/mm/yyyy")&amp;$D$2,tbReporteAsistencia[[#All],[SerialDeBusqueda]:[FechaRegistro]],3,FALSE),"")</f>
        <v/>
      </c>
      <c r="I99" s="22" t="str">
        <f>IFERROR(VLOOKUP($A99&amp;TEXT(I$3,"dd/mm/yyyy")&amp;$D$2,tbReporteAsistencia[[#All],[SerialDeBusqueda]:[FechaRegistro]],3,FALSE),"")</f>
        <v/>
      </c>
      <c r="J99" s="22" t="str">
        <f>IFERROR(VLOOKUP($A99&amp;TEXT(J$3,"dd/mm/yyyy")&amp;$D$2,tbReporteAsistencia[[#All],[SerialDeBusqueda]:[FechaRegistro]],3,FALSE),"")</f>
        <v/>
      </c>
      <c r="K99" s="22" t="str">
        <f>IFERROR(VLOOKUP($A99&amp;TEXT(K$3,"dd/mm/yyyy")&amp;$D$2,tbReporteAsistencia[[#All],[SerialDeBusqueda]:[FechaRegistro]],3,FALSE),"")</f>
        <v/>
      </c>
      <c r="L99" s="22" t="str">
        <f>IFERROR(VLOOKUP($A99&amp;TEXT(L$3,"dd/mm/yyyy")&amp;$D$2,tbReporteAsistencia[[#All],[SerialDeBusqueda]:[FechaRegistro]],3,FALSE),"")</f>
        <v/>
      </c>
      <c r="M99" s="22" t="str">
        <f>IFERROR(VLOOKUP($A99&amp;TEXT(M$3,"dd/mm/yyyy")&amp;$D$2,tbReporteAsistencia[[#All],[SerialDeBusqueda]:[FechaRegistro]],3,FALSE),"")</f>
        <v/>
      </c>
      <c r="N99" s="22" t="str">
        <f>IFERROR(VLOOKUP($A99&amp;TEXT(N$3,"dd/mm/yyyy")&amp;$D$2,tbReporteAsistencia[[#All],[SerialDeBusqueda]:[FechaRegistro]],3,FALSE),"")</f>
        <v/>
      </c>
      <c r="O99" s="22" t="str">
        <f>IFERROR(VLOOKUP($A99&amp;TEXT(O$3,"dd/mm/yyyy")&amp;$D$2,tbReporteAsistencia[[#All],[SerialDeBusqueda]:[FechaRegistro]],3,FALSE),"")</f>
        <v/>
      </c>
      <c r="P99" s="22" t="str">
        <f>IFERROR(VLOOKUP($A99&amp;TEXT(P$3,"dd/mm/yyyy")&amp;$D$2,tbReporteAsistencia[[#All],[SerialDeBusqueda]:[FechaRegistro]],3,FALSE),"")</f>
        <v/>
      </c>
      <c r="Q99" s="22" t="str">
        <f>IFERROR(VLOOKUP($A99&amp;TEXT(Q$3,"dd/mm/yyyy")&amp;$D$2,tbReporteAsistencia[[#All],[SerialDeBusqueda]:[FechaRegistro]],3,FALSE),"")</f>
        <v/>
      </c>
      <c r="R99" s="22" t="str">
        <f>IFERROR(VLOOKUP($A99&amp;TEXT(R$3,"dd/mm/yyyy")&amp;$D$2,tbReporteAsistencia[[#All],[SerialDeBusqueda]:[FechaRegistro]],3,FALSE),"")</f>
        <v/>
      </c>
      <c r="S99" s="22" t="str">
        <f>IFERROR(VLOOKUP($A99&amp;TEXT(S$3,"dd/mm/yyyy")&amp;$D$2,tbReporteAsistencia[[#All],[SerialDeBusqueda]:[FechaRegistro]],3,FALSE),"")</f>
        <v/>
      </c>
    </row>
    <row r="100" spans="4:19">
      <c r="D100" s="22" t="str">
        <f>IFERROR(VLOOKUP($A100&amp;TEXT(D$3,"dd/mm/yyyy")&amp;$D$2,tbReporteAsistencia[[#All],[SerialDeBusqueda]:[FechaRegistro]],3,FALSE),"")</f>
        <v/>
      </c>
      <c r="E100" s="22" t="str">
        <f>IFERROR(VLOOKUP($A100&amp;TEXT(E$3,"dd/mm/yyyy")&amp;$D$2,tbReporteAsistencia[[#All],[SerialDeBusqueda]:[FechaRegistro]],3,FALSE),"")</f>
        <v/>
      </c>
      <c r="F100" s="22" t="str">
        <f>IFERROR(VLOOKUP($A100&amp;TEXT(F$3,"dd/mm/yyyy")&amp;$D$2,tbReporteAsistencia[[#All],[SerialDeBusqueda]:[FechaRegistro]],3,FALSE),"")</f>
        <v/>
      </c>
      <c r="G100" s="22" t="str">
        <f>IFERROR(VLOOKUP($A100&amp;TEXT(G$3,"dd/mm/yyyy")&amp;$D$2,tbReporteAsistencia[[#All],[SerialDeBusqueda]:[FechaRegistro]],3,FALSE),"")</f>
        <v/>
      </c>
      <c r="H100" s="22" t="str">
        <f>IFERROR(VLOOKUP($A100&amp;TEXT(H$3,"dd/mm/yyyy")&amp;$D$2,tbReporteAsistencia[[#All],[SerialDeBusqueda]:[FechaRegistro]],3,FALSE),"")</f>
        <v/>
      </c>
      <c r="I100" s="22" t="str">
        <f>IFERROR(VLOOKUP($A100&amp;TEXT(I$3,"dd/mm/yyyy")&amp;$D$2,tbReporteAsistencia[[#All],[SerialDeBusqueda]:[FechaRegistro]],3,FALSE),"")</f>
        <v/>
      </c>
      <c r="J100" s="22" t="str">
        <f>IFERROR(VLOOKUP($A100&amp;TEXT(J$3,"dd/mm/yyyy")&amp;$D$2,tbReporteAsistencia[[#All],[SerialDeBusqueda]:[FechaRegistro]],3,FALSE),"")</f>
        <v/>
      </c>
      <c r="K100" s="22" t="str">
        <f>IFERROR(VLOOKUP($A100&amp;TEXT(K$3,"dd/mm/yyyy")&amp;$D$2,tbReporteAsistencia[[#All],[SerialDeBusqueda]:[FechaRegistro]],3,FALSE),"")</f>
        <v/>
      </c>
      <c r="L100" s="22" t="str">
        <f>IFERROR(VLOOKUP($A100&amp;TEXT(L$3,"dd/mm/yyyy")&amp;$D$2,tbReporteAsistencia[[#All],[SerialDeBusqueda]:[FechaRegistro]],3,FALSE),"")</f>
        <v/>
      </c>
      <c r="M100" s="22" t="str">
        <f>IFERROR(VLOOKUP($A100&amp;TEXT(M$3,"dd/mm/yyyy")&amp;$D$2,tbReporteAsistencia[[#All],[SerialDeBusqueda]:[FechaRegistro]],3,FALSE),"")</f>
        <v/>
      </c>
      <c r="N100" s="22" t="str">
        <f>IFERROR(VLOOKUP($A100&amp;TEXT(N$3,"dd/mm/yyyy")&amp;$D$2,tbReporteAsistencia[[#All],[SerialDeBusqueda]:[FechaRegistro]],3,FALSE),"")</f>
        <v/>
      </c>
      <c r="O100" s="22" t="str">
        <f>IFERROR(VLOOKUP($A100&amp;TEXT(O$3,"dd/mm/yyyy")&amp;$D$2,tbReporteAsistencia[[#All],[SerialDeBusqueda]:[FechaRegistro]],3,FALSE),"")</f>
        <v/>
      </c>
      <c r="P100" s="22" t="str">
        <f>IFERROR(VLOOKUP($A100&amp;TEXT(P$3,"dd/mm/yyyy")&amp;$D$2,tbReporteAsistencia[[#All],[SerialDeBusqueda]:[FechaRegistro]],3,FALSE),"")</f>
        <v/>
      </c>
      <c r="Q100" s="22" t="str">
        <f>IFERROR(VLOOKUP($A100&amp;TEXT(Q$3,"dd/mm/yyyy")&amp;$D$2,tbReporteAsistencia[[#All],[SerialDeBusqueda]:[FechaRegistro]],3,FALSE),"")</f>
        <v/>
      </c>
      <c r="R100" s="22" t="str">
        <f>IFERROR(VLOOKUP($A100&amp;TEXT(R$3,"dd/mm/yyyy")&amp;$D$2,tbReporteAsistencia[[#All],[SerialDeBusqueda]:[FechaRegistro]],3,FALSE),"")</f>
        <v/>
      </c>
      <c r="S100" s="22" t="str">
        <f>IFERROR(VLOOKUP($A100&amp;TEXT(S$3,"dd/mm/yyyy")&amp;$D$2,tbReporteAsistencia[[#All],[SerialDeBusqueda]:[FechaRegistro]],3,FALSE),"")</f>
        <v/>
      </c>
    </row>
    <row r="101" spans="4:19">
      <c r="D101" s="22" t="str">
        <f>IFERROR(VLOOKUP($A101&amp;TEXT(D$3,"dd/mm/yyyy")&amp;$D$2,tbReporteAsistencia[[#All],[SerialDeBusqueda]:[FechaRegistro]],3,FALSE),"")</f>
        <v/>
      </c>
      <c r="E101" s="22" t="str">
        <f>IFERROR(VLOOKUP($A101&amp;TEXT(E$3,"dd/mm/yyyy")&amp;$D$2,tbReporteAsistencia[[#All],[SerialDeBusqueda]:[FechaRegistro]],3,FALSE),"")</f>
        <v/>
      </c>
      <c r="F101" s="22" t="str">
        <f>IFERROR(VLOOKUP($A101&amp;TEXT(F$3,"dd/mm/yyyy")&amp;$D$2,tbReporteAsistencia[[#All],[SerialDeBusqueda]:[FechaRegistro]],3,FALSE),"")</f>
        <v/>
      </c>
      <c r="G101" s="22" t="str">
        <f>IFERROR(VLOOKUP($A101&amp;TEXT(G$3,"dd/mm/yyyy")&amp;$D$2,tbReporteAsistencia[[#All],[SerialDeBusqueda]:[FechaRegistro]],3,FALSE),"")</f>
        <v/>
      </c>
      <c r="H101" s="22" t="str">
        <f>IFERROR(VLOOKUP($A101&amp;TEXT(H$3,"dd/mm/yyyy")&amp;$D$2,tbReporteAsistencia[[#All],[SerialDeBusqueda]:[FechaRegistro]],3,FALSE),"")</f>
        <v/>
      </c>
      <c r="I101" s="22" t="str">
        <f>IFERROR(VLOOKUP($A101&amp;TEXT(I$3,"dd/mm/yyyy")&amp;$D$2,tbReporteAsistencia[[#All],[SerialDeBusqueda]:[FechaRegistro]],3,FALSE),"")</f>
        <v/>
      </c>
      <c r="J101" s="22" t="str">
        <f>IFERROR(VLOOKUP($A101&amp;TEXT(J$3,"dd/mm/yyyy")&amp;$D$2,tbReporteAsistencia[[#All],[SerialDeBusqueda]:[FechaRegistro]],3,FALSE),"")</f>
        <v/>
      </c>
      <c r="K101" s="22" t="str">
        <f>IFERROR(VLOOKUP($A101&amp;TEXT(K$3,"dd/mm/yyyy")&amp;$D$2,tbReporteAsistencia[[#All],[SerialDeBusqueda]:[FechaRegistro]],3,FALSE),"")</f>
        <v/>
      </c>
      <c r="L101" s="22" t="str">
        <f>IFERROR(VLOOKUP($A101&amp;TEXT(L$3,"dd/mm/yyyy")&amp;$D$2,tbReporteAsistencia[[#All],[SerialDeBusqueda]:[FechaRegistro]],3,FALSE),"")</f>
        <v/>
      </c>
      <c r="M101" s="22" t="str">
        <f>IFERROR(VLOOKUP($A101&amp;TEXT(M$3,"dd/mm/yyyy")&amp;$D$2,tbReporteAsistencia[[#All],[SerialDeBusqueda]:[FechaRegistro]],3,FALSE),"")</f>
        <v/>
      </c>
      <c r="N101" s="22" t="str">
        <f>IFERROR(VLOOKUP($A101&amp;TEXT(N$3,"dd/mm/yyyy")&amp;$D$2,tbReporteAsistencia[[#All],[SerialDeBusqueda]:[FechaRegistro]],3,FALSE),"")</f>
        <v/>
      </c>
      <c r="O101" s="22" t="str">
        <f>IFERROR(VLOOKUP($A101&amp;TEXT(O$3,"dd/mm/yyyy")&amp;$D$2,tbReporteAsistencia[[#All],[SerialDeBusqueda]:[FechaRegistro]],3,FALSE),"")</f>
        <v/>
      </c>
      <c r="P101" s="22" t="str">
        <f>IFERROR(VLOOKUP($A101&amp;TEXT(P$3,"dd/mm/yyyy")&amp;$D$2,tbReporteAsistencia[[#All],[SerialDeBusqueda]:[FechaRegistro]],3,FALSE),"")</f>
        <v/>
      </c>
      <c r="Q101" s="22" t="str">
        <f>IFERROR(VLOOKUP($A101&amp;TEXT(Q$3,"dd/mm/yyyy")&amp;$D$2,tbReporteAsistencia[[#All],[SerialDeBusqueda]:[FechaRegistro]],3,FALSE),"")</f>
        <v/>
      </c>
      <c r="R101" s="22" t="str">
        <f>IFERROR(VLOOKUP($A101&amp;TEXT(R$3,"dd/mm/yyyy")&amp;$D$2,tbReporteAsistencia[[#All],[SerialDeBusqueda]:[FechaRegistro]],3,FALSE),"")</f>
        <v/>
      </c>
      <c r="S101" s="22" t="str">
        <f>IFERROR(VLOOKUP($A101&amp;TEXT(S$3,"dd/mm/yyyy")&amp;$D$2,tbReporteAsistencia[[#All],[SerialDeBusqueda]:[FechaRegistro]],3,FALSE),"")</f>
        <v/>
      </c>
    </row>
    <row r="102" spans="4:19">
      <c r="D102" s="22" t="str">
        <f>IFERROR(VLOOKUP($A102&amp;TEXT(D$3,"dd/mm/yyyy")&amp;$D$2,tbReporteAsistencia[[#All],[SerialDeBusqueda]:[FechaRegistro]],3,FALSE),"")</f>
        <v/>
      </c>
      <c r="E102" s="22" t="str">
        <f>IFERROR(VLOOKUP($A102&amp;TEXT(E$3,"dd/mm/yyyy")&amp;$D$2,tbReporteAsistencia[[#All],[SerialDeBusqueda]:[FechaRegistro]],3,FALSE),"")</f>
        <v/>
      </c>
      <c r="F102" s="22" t="str">
        <f>IFERROR(VLOOKUP($A102&amp;TEXT(F$3,"dd/mm/yyyy")&amp;$D$2,tbReporteAsistencia[[#All],[SerialDeBusqueda]:[FechaRegistro]],3,FALSE),"")</f>
        <v/>
      </c>
      <c r="G102" s="22" t="str">
        <f>IFERROR(VLOOKUP($A102&amp;TEXT(G$3,"dd/mm/yyyy")&amp;$D$2,tbReporteAsistencia[[#All],[SerialDeBusqueda]:[FechaRegistro]],3,FALSE),"")</f>
        <v/>
      </c>
      <c r="H102" s="22" t="str">
        <f>IFERROR(VLOOKUP($A102&amp;TEXT(H$3,"dd/mm/yyyy")&amp;$D$2,tbReporteAsistencia[[#All],[SerialDeBusqueda]:[FechaRegistro]],3,FALSE),"")</f>
        <v/>
      </c>
      <c r="I102" s="22" t="str">
        <f>IFERROR(VLOOKUP($A102&amp;TEXT(I$3,"dd/mm/yyyy")&amp;$D$2,tbReporteAsistencia[[#All],[SerialDeBusqueda]:[FechaRegistro]],3,FALSE),"")</f>
        <v/>
      </c>
      <c r="J102" s="22" t="str">
        <f>IFERROR(VLOOKUP($A102&amp;TEXT(J$3,"dd/mm/yyyy")&amp;$D$2,tbReporteAsistencia[[#All],[SerialDeBusqueda]:[FechaRegistro]],3,FALSE),"")</f>
        <v/>
      </c>
      <c r="K102" s="22" t="str">
        <f>IFERROR(VLOOKUP($A102&amp;TEXT(K$3,"dd/mm/yyyy")&amp;$D$2,tbReporteAsistencia[[#All],[SerialDeBusqueda]:[FechaRegistro]],3,FALSE),"")</f>
        <v/>
      </c>
      <c r="L102" s="22" t="str">
        <f>IFERROR(VLOOKUP($A102&amp;TEXT(L$3,"dd/mm/yyyy")&amp;$D$2,tbReporteAsistencia[[#All],[SerialDeBusqueda]:[FechaRegistro]],3,FALSE),"")</f>
        <v/>
      </c>
      <c r="M102" s="22" t="str">
        <f>IFERROR(VLOOKUP($A102&amp;TEXT(M$3,"dd/mm/yyyy")&amp;$D$2,tbReporteAsistencia[[#All],[SerialDeBusqueda]:[FechaRegistro]],3,FALSE),"")</f>
        <v/>
      </c>
      <c r="N102" s="22" t="str">
        <f>IFERROR(VLOOKUP($A102&amp;TEXT(N$3,"dd/mm/yyyy")&amp;$D$2,tbReporteAsistencia[[#All],[SerialDeBusqueda]:[FechaRegistro]],3,FALSE),"")</f>
        <v/>
      </c>
      <c r="O102" s="22" t="str">
        <f>IFERROR(VLOOKUP($A102&amp;TEXT(O$3,"dd/mm/yyyy")&amp;$D$2,tbReporteAsistencia[[#All],[SerialDeBusqueda]:[FechaRegistro]],3,FALSE),"")</f>
        <v/>
      </c>
      <c r="P102" s="22" t="str">
        <f>IFERROR(VLOOKUP($A102&amp;TEXT(P$3,"dd/mm/yyyy")&amp;$D$2,tbReporteAsistencia[[#All],[SerialDeBusqueda]:[FechaRegistro]],3,FALSE),"")</f>
        <v/>
      </c>
      <c r="Q102" s="22" t="str">
        <f>IFERROR(VLOOKUP($A102&amp;TEXT(Q$3,"dd/mm/yyyy")&amp;$D$2,tbReporteAsistencia[[#All],[SerialDeBusqueda]:[FechaRegistro]],3,FALSE),"")</f>
        <v/>
      </c>
      <c r="R102" s="22" t="str">
        <f>IFERROR(VLOOKUP($A102&amp;TEXT(R$3,"dd/mm/yyyy")&amp;$D$2,tbReporteAsistencia[[#All],[SerialDeBusqueda]:[FechaRegistro]],3,FALSE),"")</f>
        <v/>
      </c>
      <c r="S102" s="22" t="str">
        <f>IFERROR(VLOOKUP($A102&amp;TEXT(S$3,"dd/mm/yyyy")&amp;$D$2,tbReporteAsistencia[[#All],[SerialDeBusqueda]:[FechaRegistro]],3,FALSE),"")</f>
        <v/>
      </c>
    </row>
    <row r="103" spans="4:19">
      <c r="D103" s="22" t="str">
        <f>IFERROR(VLOOKUP($A103&amp;TEXT(D$3,"dd/mm/yyyy")&amp;$D$2,tbReporteAsistencia[[#All],[SerialDeBusqueda]:[FechaRegistro]],3,FALSE),"")</f>
        <v/>
      </c>
      <c r="E103" s="22" t="str">
        <f>IFERROR(VLOOKUP($A103&amp;TEXT(E$3,"dd/mm/yyyy")&amp;$D$2,tbReporteAsistencia[[#All],[SerialDeBusqueda]:[FechaRegistro]],3,FALSE),"")</f>
        <v/>
      </c>
      <c r="F103" s="22" t="str">
        <f>IFERROR(VLOOKUP($A103&amp;TEXT(F$3,"dd/mm/yyyy")&amp;$D$2,tbReporteAsistencia[[#All],[SerialDeBusqueda]:[FechaRegistro]],3,FALSE),"")</f>
        <v/>
      </c>
      <c r="G103" s="22" t="str">
        <f>IFERROR(VLOOKUP($A103&amp;TEXT(G$3,"dd/mm/yyyy")&amp;$D$2,tbReporteAsistencia[[#All],[SerialDeBusqueda]:[FechaRegistro]],3,FALSE),"")</f>
        <v/>
      </c>
      <c r="H103" s="22" t="str">
        <f>IFERROR(VLOOKUP($A103&amp;TEXT(H$3,"dd/mm/yyyy")&amp;$D$2,tbReporteAsistencia[[#All],[SerialDeBusqueda]:[FechaRegistro]],3,FALSE),"")</f>
        <v/>
      </c>
      <c r="I103" s="22" t="str">
        <f>IFERROR(VLOOKUP($A103&amp;TEXT(I$3,"dd/mm/yyyy")&amp;$D$2,tbReporteAsistencia[[#All],[SerialDeBusqueda]:[FechaRegistro]],3,FALSE),"")</f>
        <v/>
      </c>
      <c r="J103" s="22" t="str">
        <f>IFERROR(VLOOKUP($A103&amp;TEXT(J$3,"dd/mm/yyyy")&amp;$D$2,tbReporteAsistencia[[#All],[SerialDeBusqueda]:[FechaRegistro]],3,FALSE),"")</f>
        <v/>
      </c>
      <c r="K103" s="22" t="str">
        <f>IFERROR(VLOOKUP($A103&amp;TEXT(K$3,"dd/mm/yyyy")&amp;$D$2,tbReporteAsistencia[[#All],[SerialDeBusqueda]:[FechaRegistro]],3,FALSE),"")</f>
        <v/>
      </c>
      <c r="L103" s="22" t="str">
        <f>IFERROR(VLOOKUP($A103&amp;TEXT(L$3,"dd/mm/yyyy")&amp;$D$2,tbReporteAsistencia[[#All],[SerialDeBusqueda]:[FechaRegistro]],3,FALSE),"")</f>
        <v/>
      </c>
      <c r="M103" s="22" t="str">
        <f>IFERROR(VLOOKUP($A103&amp;TEXT(M$3,"dd/mm/yyyy")&amp;$D$2,tbReporteAsistencia[[#All],[SerialDeBusqueda]:[FechaRegistro]],3,FALSE),"")</f>
        <v/>
      </c>
      <c r="N103" s="22" t="str">
        <f>IFERROR(VLOOKUP($A103&amp;TEXT(N$3,"dd/mm/yyyy")&amp;$D$2,tbReporteAsistencia[[#All],[SerialDeBusqueda]:[FechaRegistro]],3,FALSE),"")</f>
        <v/>
      </c>
      <c r="O103" s="22" t="str">
        <f>IFERROR(VLOOKUP($A103&amp;TEXT(O$3,"dd/mm/yyyy")&amp;$D$2,tbReporteAsistencia[[#All],[SerialDeBusqueda]:[FechaRegistro]],3,FALSE),"")</f>
        <v/>
      </c>
      <c r="P103" s="22" t="str">
        <f>IFERROR(VLOOKUP($A103&amp;TEXT(P$3,"dd/mm/yyyy")&amp;$D$2,tbReporteAsistencia[[#All],[SerialDeBusqueda]:[FechaRegistro]],3,FALSE),"")</f>
        <v/>
      </c>
      <c r="Q103" s="22" t="str">
        <f>IFERROR(VLOOKUP($A103&amp;TEXT(Q$3,"dd/mm/yyyy")&amp;$D$2,tbReporteAsistencia[[#All],[SerialDeBusqueda]:[FechaRegistro]],3,FALSE),"")</f>
        <v/>
      </c>
      <c r="R103" s="22" t="str">
        <f>IFERROR(VLOOKUP($A103&amp;TEXT(R$3,"dd/mm/yyyy")&amp;$D$2,tbReporteAsistencia[[#All],[SerialDeBusqueda]:[FechaRegistro]],3,FALSE),"")</f>
        <v/>
      </c>
      <c r="S103" s="22" t="str">
        <f>IFERROR(VLOOKUP($A103&amp;TEXT(S$3,"dd/mm/yyyy")&amp;$D$2,tbReporteAsistencia[[#All],[SerialDeBusqueda]:[FechaRegistro]],3,FALSE),"")</f>
        <v/>
      </c>
    </row>
    <row r="104" spans="4:19">
      <c r="D104" s="22" t="str">
        <f>IFERROR(VLOOKUP($A104&amp;TEXT(D$3,"dd/mm/yyyy")&amp;$D$2,tbReporteAsistencia[[#All],[SerialDeBusqueda]:[FechaRegistro]],3,FALSE),"")</f>
        <v/>
      </c>
      <c r="E104" s="22" t="str">
        <f>IFERROR(VLOOKUP($A104&amp;TEXT(E$3,"dd/mm/yyyy")&amp;$D$2,tbReporteAsistencia[[#All],[SerialDeBusqueda]:[FechaRegistro]],3,FALSE),"")</f>
        <v/>
      </c>
      <c r="F104" s="22" t="str">
        <f>IFERROR(VLOOKUP($A104&amp;TEXT(F$3,"dd/mm/yyyy")&amp;$D$2,tbReporteAsistencia[[#All],[SerialDeBusqueda]:[FechaRegistro]],3,FALSE),"")</f>
        <v/>
      </c>
      <c r="G104" s="22" t="str">
        <f>IFERROR(VLOOKUP($A104&amp;TEXT(G$3,"dd/mm/yyyy")&amp;$D$2,tbReporteAsistencia[[#All],[SerialDeBusqueda]:[FechaRegistro]],3,FALSE),"")</f>
        <v/>
      </c>
      <c r="H104" s="22" t="str">
        <f>IFERROR(VLOOKUP($A104&amp;TEXT(H$3,"dd/mm/yyyy")&amp;$D$2,tbReporteAsistencia[[#All],[SerialDeBusqueda]:[FechaRegistro]],3,FALSE),"")</f>
        <v/>
      </c>
      <c r="I104" s="22" t="str">
        <f>IFERROR(VLOOKUP($A104&amp;TEXT(I$3,"dd/mm/yyyy")&amp;$D$2,tbReporteAsistencia[[#All],[SerialDeBusqueda]:[FechaRegistro]],3,FALSE),"")</f>
        <v/>
      </c>
      <c r="J104" s="22" t="str">
        <f>IFERROR(VLOOKUP($A104&amp;TEXT(J$3,"dd/mm/yyyy")&amp;$D$2,tbReporteAsistencia[[#All],[SerialDeBusqueda]:[FechaRegistro]],3,FALSE),"")</f>
        <v/>
      </c>
      <c r="K104" s="22" t="str">
        <f>IFERROR(VLOOKUP($A104&amp;TEXT(K$3,"dd/mm/yyyy")&amp;$D$2,tbReporteAsistencia[[#All],[SerialDeBusqueda]:[FechaRegistro]],3,FALSE),"")</f>
        <v/>
      </c>
      <c r="L104" s="22" t="str">
        <f>IFERROR(VLOOKUP($A104&amp;TEXT(L$3,"dd/mm/yyyy")&amp;$D$2,tbReporteAsistencia[[#All],[SerialDeBusqueda]:[FechaRegistro]],3,FALSE),"")</f>
        <v/>
      </c>
      <c r="M104" s="22" t="str">
        <f>IFERROR(VLOOKUP($A104&amp;TEXT(M$3,"dd/mm/yyyy")&amp;$D$2,tbReporteAsistencia[[#All],[SerialDeBusqueda]:[FechaRegistro]],3,FALSE),"")</f>
        <v/>
      </c>
      <c r="N104" s="22" t="str">
        <f>IFERROR(VLOOKUP($A104&amp;TEXT(N$3,"dd/mm/yyyy")&amp;$D$2,tbReporteAsistencia[[#All],[SerialDeBusqueda]:[FechaRegistro]],3,FALSE),"")</f>
        <v/>
      </c>
      <c r="O104" s="22" t="str">
        <f>IFERROR(VLOOKUP($A104&amp;TEXT(O$3,"dd/mm/yyyy")&amp;$D$2,tbReporteAsistencia[[#All],[SerialDeBusqueda]:[FechaRegistro]],3,FALSE),"")</f>
        <v/>
      </c>
      <c r="P104" s="22" t="str">
        <f>IFERROR(VLOOKUP($A104&amp;TEXT(P$3,"dd/mm/yyyy")&amp;$D$2,tbReporteAsistencia[[#All],[SerialDeBusqueda]:[FechaRegistro]],3,FALSE),"")</f>
        <v/>
      </c>
      <c r="Q104" s="22" t="str">
        <f>IFERROR(VLOOKUP($A104&amp;TEXT(Q$3,"dd/mm/yyyy")&amp;$D$2,tbReporteAsistencia[[#All],[SerialDeBusqueda]:[FechaRegistro]],3,FALSE),"")</f>
        <v/>
      </c>
      <c r="R104" s="22" t="str">
        <f>IFERROR(VLOOKUP($A104&amp;TEXT(R$3,"dd/mm/yyyy")&amp;$D$2,tbReporteAsistencia[[#All],[SerialDeBusqueda]:[FechaRegistro]],3,FALSE),"")</f>
        <v/>
      </c>
      <c r="S104" s="22" t="str">
        <f>IFERROR(VLOOKUP($A104&amp;TEXT(S$3,"dd/mm/yyyy")&amp;$D$2,tbReporteAsistencia[[#All],[SerialDeBusqueda]:[FechaRegistro]],3,FALSE),"")</f>
        <v/>
      </c>
    </row>
    <row r="105" spans="4:19">
      <c r="D105" s="22" t="str">
        <f>IFERROR(VLOOKUP($A105&amp;TEXT(D$3,"dd/mm/yyyy")&amp;$D$2,tbReporteAsistencia[[#All],[SerialDeBusqueda]:[FechaRegistro]],3,FALSE),"")</f>
        <v/>
      </c>
      <c r="E105" s="22" t="str">
        <f>IFERROR(VLOOKUP($A105&amp;TEXT(E$3,"dd/mm/yyyy")&amp;$D$2,tbReporteAsistencia[[#All],[SerialDeBusqueda]:[FechaRegistro]],3,FALSE),"")</f>
        <v/>
      </c>
      <c r="F105" s="22" t="str">
        <f>IFERROR(VLOOKUP($A105&amp;TEXT(F$3,"dd/mm/yyyy")&amp;$D$2,tbReporteAsistencia[[#All],[SerialDeBusqueda]:[FechaRegistro]],3,FALSE),"")</f>
        <v/>
      </c>
      <c r="G105" s="22" t="str">
        <f>IFERROR(VLOOKUP($A105&amp;TEXT(G$3,"dd/mm/yyyy")&amp;$D$2,tbReporteAsistencia[[#All],[SerialDeBusqueda]:[FechaRegistro]],3,FALSE),"")</f>
        <v/>
      </c>
      <c r="H105" s="22" t="str">
        <f>IFERROR(VLOOKUP($A105&amp;TEXT(H$3,"dd/mm/yyyy")&amp;$D$2,tbReporteAsistencia[[#All],[SerialDeBusqueda]:[FechaRegistro]],3,FALSE),"")</f>
        <v/>
      </c>
      <c r="I105" s="22" t="str">
        <f>IFERROR(VLOOKUP($A105&amp;TEXT(I$3,"dd/mm/yyyy")&amp;$D$2,tbReporteAsistencia[[#All],[SerialDeBusqueda]:[FechaRegistro]],3,FALSE),"")</f>
        <v/>
      </c>
      <c r="J105" s="22" t="str">
        <f>IFERROR(VLOOKUP($A105&amp;TEXT(J$3,"dd/mm/yyyy")&amp;$D$2,tbReporteAsistencia[[#All],[SerialDeBusqueda]:[FechaRegistro]],3,FALSE),"")</f>
        <v/>
      </c>
      <c r="K105" s="22" t="str">
        <f>IFERROR(VLOOKUP($A105&amp;TEXT(K$3,"dd/mm/yyyy")&amp;$D$2,tbReporteAsistencia[[#All],[SerialDeBusqueda]:[FechaRegistro]],3,FALSE),"")</f>
        <v/>
      </c>
      <c r="L105" s="22" t="str">
        <f>IFERROR(VLOOKUP($A105&amp;TEXT(L$3,"dd/mm/yyyy")&amp;$D$2,tbReporteAsistencia[[#All],[SerialDeBusqueda]:[FechaRegistro]],3,FALSE),"")</f>
        <v/>
      </c>
      <c r="M105" s="22" t="str">
        <f>IFERROR(VLOOKUP($A105&amp;TEXT(M$3,"dd/mm/yyyy")&amp;$D$2,tbReporteAsistencia[[#All],[SerialDeBusqueda]:[FechaRegistro]],3,FALSE),"")</f>
        <v/>
      </c>
      <c r="N105" s="22" t="str">
        <f>IFERROR(VLOOKUP($A105&amp;TEXT(N$3,"dd/mm/yyyy")&amp;$D$2,tbReporteAsistencia[[#All],[SerialDeBusqueda]:[FechaRegistro]],3,FALSE),"")</f>
        <v/>
      </c>
      <c r="O105" s="22" t="str">
        <f>IFERROR(VLOOKUP($A105&amp;TEXT(O$3,"dd/mm/yyyy")&amp;$D$2,tbReporteAsistencia[[#All],[SerialDeBusqueda]:[FechaRegistro]],3,FALSE),"")</f>
        <v/>
      </c>
      <c r="P105" s="22" t="str">
        <f>IFERROR(VLOOKUP($A105&amp;TEXT(P$3,"dd/mm/yyyy")&amp;$D$2,tbReporteAsistencia[[#All],[SerialDeBusqueda]:[FechaRegistro]],3,FALSE),"")</f>
        <v/>
      </c>
      <c r="Q105" s="22" t="str">
        <f>IFERROR(VLOOKUP($A105&amp;TEXT(Q$3,"dd/mm/yyyy")&amp;$D$2,tbReporteAsistencia[[#All],[SerialDeBusqueda]:[FechaRegistro]],3,FALSE),"")</f>
        <v/>
      </c>
      <c r="R105" s="22" t="str">
        <f>IFERROR(VLOOKUP($A105&amp;TEXT(R$3,"dd/mm/yyyy")&amp;$D$2,tbReporteAsistencia[[#All],[SerialDeBusqueda]:[FechaRegistro]],3,FALSE),"")</f>
        <v/>
      </c>
      <c r="S105" s="22" t="str">
        <f>IFERROR(VLOOKUP($A105&amp;TEXT(S$3,"dd/mm/yyyy")&amp;$D$2,tbReporteAsistencia[[#All],[SerialDeBusqueda]:[FechaRegistro]],3,FALSE),"")</f>
        <v/>
      </c>
    </row>
    <row r="106" spans="4:19">
      <c r="D106" s="22" t="str">
        <f>IFERROR(VLOOKUP($A106&amp;TEXT(D$3,"dd/mm/yyyy")&amp;$D$2,tbReporteAsistencia[[#All],[SerialDeBusqueda]:[FechaRegistro]],3,FALSE),"")</f>
        <v/>
      </c>
      <c r="E106" s="22" t="str">
        <f>IFERROR(VLOOKUP($A106&amp;TEXT(E$3,"dd/mm/yyyy")&amp;$D$2,tbReporteAsistencia[[#All],[SerialDeBusqueda]:[FechaRegistro]],3,FALSE),"")</f>
        <v/>
      </c>
      <c r="F106" s="22" t="str">
        <f>IFERROR(VLOOKUP($A106&amp;TEXT(F$3,"dd/mm/yyyy")&amp;$D$2,tbReporteAsistencia[[#All],[SerialDeBusqueda]:[FechaRegistro]],3,FALSE),"")</f>
        <v/>
      </c>
      <c r="G106" s="22" t="str">
        <f>IFERROR(VLOOKUP($A106&amp;TEXT(G$3,"dd/mm/yyyy")&amp;$D$2,tbReporteAsistencia[[#All],[SerialDeBusqueda]:[FechaRegistro]],3,FALSE),"")</f>
        <v/>
      </c>
      <c r="H106" s="22" t="str">
        <f>IFERROR(VLOOKUP($A106&amp;TEXT(H$3,"dd/mm/yyyy")&amp;$D$2,tbReporteAsistencia[[#All],[SerialDeBusqueda]:[FechaRegistro]],3,FALSE),"")</f>
        <v/>
      </c>
      <c r="I106" s="22" t="str">
        <f>IFERROR(VLOOKUP($A106&amp;TEXT(I$3,"dd/mm/yyyy")&amp;$D$2,tbReporteAsistencia[[#All],[SerialDeBusqueda]:[FechaRegistro]],3,FALSE),"")</f>
        <v/>
      </c>
      <c r="J106" s="22" t="str">
        <f>IFERROR(VLOOKUP($A106&amp;TEXT(J$3,"dd/mm/yyyy")&amp;$D$2,tbReporteAsistencia[[#All],[SerialDeBusqueda]:[FechaRegistro]],3,FALSE),"")</f>
        <v/>
      </c>
      <c r="K106" s="22" t="str">
        <f>IFERROR(VLOOKUP($A106&amp;TEXT(K$3,"dd/mm/yyyy")&amp;$D$2,tbReporteAsistencia[[#All],[SerialDeBusqueda]:[FechaRegistro]],3,FALSE),"")</f>
        <v/>
      </c>
      <c r="L106" s="22" t="str">
        <f>IFERROR(VLOOKUP($A106&amp;TEXT(L$3,"dd/mm/yyyy")&amp;$D$2,tbReporteAsistencia[[#All],[SerialDeBusqueda]:[FechaRegistro]],3,FALSE),"")</f>
        <v/>
      </c>
      <c r="M106" s="22" t="str">
        <f>IFERROR(VLOOKUP($A106&amp;TEXT(M$3,"dd/mm/yyyy")&amp;$D$2,tbReporteAsistencia[[#All],[SerialDeBusqueda]:[FechaRegistro]],3,FALSE),"")</f>
        <v/>
      </c>
      <c r="N106" s="22" t="str">
        <f>IFERROR(VLOOKUP($A106&amp;TEXT(N$3,"dd/mm/yyyy")&amp;$D$2,tbReporteAsistencia[[#All],[SerialDeBusqueda]:[FechaRegistro]],3,FALSE),"")</f>
        <v/>
      </c>
      <c r="O106" s="22" t="str">
        <f>IFERROR(VLOOKUP($A106&amp;TEXT(O$3,"dd/mm/yyyy")&amp;$D$2,tbReporteAsistencia[[#All],[SerialDeBusqueda]:[FechaRegistro]],3,FALSE),"")</f>
        <v/>
      </c>
      <c r="P106" s="22" t="str">
        <f>IFERROR(VLOOKUP($A106&amp;TEXT(P$3,"dd/mm/yyyy")&amp;$D$2,tbReporteAsistencia[[#All],[SerialDeBusqueda]:[FechaRegistro]],3,FALSE),"")</f>
        <v/>
      </c>
      <c r="Q106" s="22" t="str">
        <f>IFERROR(VLOOKUP($A106&amp;TEXT(Q$3,"dd/mm/yyyy")&amp;$D$2,tbReporteAsistencia[[#All],[SerialDeBusqueda]:[FechaRegistro]],3,FALSE),"")</f>
        <v/>
      </c>
      <c r="R106" s="22" t="str">
        <f>IFERROR(VLOOKUP($A106&amp;TEXT(R$3,"dd/mm/yyyy")&amp;$D$2,tbReporteAsistencia[[#All],[SerialDeBusqueda]:[FechaRegistro]],3,FALSE),"")</f>
        <v/>
      </c>
      <c r="S106" s="22" t="str">
        <f>IFERROR(VLOOKUP($A106&amp;TEXT(S$3,"dd/mm/yyyy")&amp;$D$2,tbReporteAsistencia[[#All],[SerialDeBusqueda]:[FechaRegistro]],3,FALSE),"")</f>
        <v/>
      </c>
    </row>
    <row r="107" spans="4:19">
      <c r="D107" s="22" t="str">
        <f>IFERROR(VLOOKUP($A107&amp;TEXT(D$3,"dd/mm/yyyy")&amp;$D$2,tbReporteAsistencia[[#All],[SerialDeBusqueda]:[FechaRegistro]],3,FALSE),"")</f>
        <v/>
      </c>
      <c r="E107" s="22" t="str">
        <f>IFERROR(VLOOKUP($A107&amp;TEXT(E$3,"dd/mm/yyyy")&amp;$D$2,tbReporteAsistencia[[#All],[SerialDeBusqueda]:[FechaRegistro]],3,FALSE),"")</f>
        <v/>
      </c>
      <c r="F107" s="22" t="str">
        <f>IFERROR(VLOOKUP($A107&amp;TEXT(F$3,"dd/mm/yyyy")&amp;$D$2,tbReporteAsistencia[[#All],[SerialDeBusqueda]:[FechaRegistro]],3,FALSE),"")</f>
        <v/>
      </c>
      <c r="G107" s="22" t="str">
        <f>IFERROR(VLOOKUP($A107&amp;TEXT(G$3,"dd/mm/yyyy")&amp;$D$2,tbReporteAsistencia[[#All],[SerialDeBusqueda]:[FechaRegistro]],3,FALSE),"")</f>
        <v/>
      </c>
      <c r="H107" s="22" t="str">
        <f>IFERROR(VLOOKUP($A107&amp;TEXT(H$3,"dd/mm/yyyy")&amp;$D$2,tbReporteAsistencia[[#All],[SerialDeBusqueda]:[FechaRegistro]],3,FALSE),"")</f>
        <v/>
      </c>
      <c r="I107" s="22" t="str">
        <f>IFERROR(VLOOKUP($A107&amp;TEXT(I$3,"dd/mm/yyyy")&amp;$D$2,tbReporteAsistencia[[#All],[SerialDeBusqueda]:[FechaRegistro]],3,FALSE),"")</f>
        <v/>
      </c>
      <c r="J107" s="22" t="str">
        <f>IFERROR(VLOOKUP($A107&amp;TEXT(J$3,"dd/mm/yyyy")&amp;$D$2,tbReporteAsistencia[[#All],[SerialDeBusqueda]:[FechaRegistro]],3,FALSE),"")</f>
        <v/>
      </c>
      <c r="K107" s="22" t="str">
        <f>IFERROR(VLOOKUP($A107&amp;TEXT(K$3,"dd/mm/yyyy")&amp;$D$2,tbReporteAsistencia[[#All],[SerialDeBusqueda]:[FechaRegistro]],3,FALSE),"")</f>
        <v/>
      </c>
      <c r="L107" s="22" t="str">
        <f>IFERROR(VLOOKUP($A107&amp;TEXT(L$3,"dd/mm/yyyy")&amp;$D$2,tbReporteAsistencia[[#All],[SerialDeBusqueda]:[FechaRegistro]],3,FALSE),"")</f>
        <v/>
      </c>
      <c r="M107" s="22" t="str">
        <f>IFERROR(VLOOKUP($A107&amp;TEXT(M$3,"dd/mm/yyyy")&amp;$D$2,tbReporteAsistencia[[#All],[SerialDeBusqueda]:[FechaRegistro]],3,FALSE),"")</f>
        <v/>
      </c>
      <c r="N107" s="22" t="str">
        <f>IFERROR(VLOOKUP($A107&amp;TEXT(N$3,"dd/mm/yyyy")&amp;$D$2,tbReporteAsistencia[[#All],[SerialDeBusqueda]:[FechaRegistro]],3,FALSE),"")</f>
        <v/>
      </c>
      <c r="O107" s="22" t="str">
        <f>IFERROR(VLOOKUP($A107&amp;TEXT(O$3,"dd/mm/yyyy")&amp;$D$2,tbReporteAsistencia[[#All],[SerialDeBusqueda]:[FechaRegistro]],3,FALSE),"")</f>
        <v/>
      </c>
      <c r="P107" s="22" t="str">
        <f>IFERROR(VLOOKUP($A107&amp;TEXT(P$3,"dd/mm/yyyy")&amp;$D$2,tbReporteAsistencia[[#All],[SerialDeBusqueda]:[FechaRegistro]],3,FALSE),"")</f>
        <v/>
      </c>
      <c r="Q107" s="22" t="str">
        <f>IFERROR(VLOOKUP($A107&amp;TEXT(Q$3,"dd/mm/yyyy")&amp;$D$2,tbReporteAsistencia[[#All],[SerialDeBusqueda]:[FechaRegistro]],3,FALSE),"")</f>
        <v/>
      </c>
      <c r="R107" s="22" t="str">
        <f>IFERROR(VLOOKUP($A107&amp;TEXT(R$3,"dd/mm/yyyy")&amp;$D$2,tbReporteAsistencia[[#All],[SerialDeBusqueda]:[FechaRegistro]],3,FALSE),"")</f>
        <v/>
      </c>
      <c r="S107" s="22" t="str">
        <f>IFERROR(VLOOKUP($A107&amp;TEXT(S$3,"dd/mm/yyyy")&amp;$D$2,tbReporteAsistencia[[#All],[SerialDeBusqueda]:[FechaRegistro]],3,FALSE),"")</f>
        <v/>
      </c>
    </row>
    <row r="108" spans="4:19">
      <c r="D108" s="22" t="str">
        <f>IFERROR(VLOOKUP($A108&amp;TEXT(D$3,"dd/mm/yyyy")&amp;$D$2,tbReporteAsistencia[[#All],[SerialDeBusqueda]:[FechaRegistro]],3,FALSE),"")</f>
        <v/>
      </c>
      <c r="E108" s="22" t="str">
        <f>IFERROR(VLOOKUP($A108&amp;TEXT(E$3,"dd/mm/yyyy")&amp;$D$2,tbReporteAsistencia[[#All],[SerialDeBusqueda]:[FechaRegistro]],3,FALSE),"")</f>
        <v/>
      </c>
      <c r="F108" s="22" t="str">
        <f>IFERROR(VLOOKUP($A108&amp;TEXT(F$3,"dd/mm/yyyy")&amp;$D$2,tbReporteAsistencia[[#All],[SerialDeBusqueda]:[FechaRegistro]],3,FALSE),"")</f>
        <v/>
      </c>
      <c r="G108" s="22" t="str">
        <f>IFERROR(VLOOKUP($A108&amp;TEXT(G$3,"dd/mm/yyyy")&amp;$D$2,tbReporteAsistencia[[#All],[SerialDeBusqueda]:[FechaRegistro]],3,FALSE),"")</f>
        <v/>
      </c>
      <c r="H108" s="22" t="str">
        <f>IFERROR(VLOOKUP($A108&amp;TEXT(H$3,"dd/mm/yyyy")&amp;$D$2,tbReporteAsistencia[[#All],[SerialDeBusqueda]:[FechaRegistro]],3,FALSE),"")</f>
        <v/>
      </c>
      <c r="I108" s="22" t="str">
        <f>IFERROR(VLOOKUP($A108&amp;TEXT(I$3,"dd/mm/yyyy")&amp;$D$2,tbReporteAsistencia[[#All],[SerialDeBusqueda]:[FechaRegistro]],3,FALSE),"")</f>
        <v/>
      </c>
      <c r="J108" s="22" t="str">
        <f>IFERROR(VLOOKUP($A108&amp;TEXT(J$3,"dd/mm/yyyy")&amp;$D$2,tbReporteAsistencia[[#All],[SerialDeBusqueda]:[FechaRegistro]],3,FALSE),"")</f>
        <v/>
      </c>
      <c r="K108" s="22" t="str">
        <f>IFERROR(VLOOKUP($A108&amp;TEXT(K$3,"dd/mm/yyyy")&amp;$D$2,tbReporteAsistencia[[#All],[SerialDeBusqueda]:[FechaRegistro]],3,FALSE),"")</f>
        <v/>
      </c>
      <c r="L108" s="22" t="str">
        <f>IFERROR(VLOOKUP($A108&amp;TEXT(L$3,"dd/mm/yyyy")&amp;$D$2,tbReporteAsistencia[[#All],[SerialDeBusqueda]:[FechaRegistro]],3,FALSE),"")</f>
        <v/>
      </c>
      <c r="M108" s="22" t="str">
        <f>IFERROR(VLOOKUP($A108&amp;TEXT(M$3,"dd/mm/yyyy")&amp;$D$2,tbReporteAsistencia[[#All],[SerialDeBusqueda]:[FechaRegistro]],3,FALSE),"")</f>
        <v/>
      </c>
      <c r="N108" s="22" t="str">
        <f>IFERROR(VLOOKUP($A108&amp;TEXT(N$3,"dd/mm/yyyy")&amp;$D$2,tbReporteAsistencia[[#All],[SerialDeBusqueda]:[FechaRegistro]],3,FALSE),"")</f>
        <v/>
      </c>
      <c r="O108" s="22" t="str">
        <f>IFERROR(VLOOKUP($A108&amp;TEXT(O$3,"dd/mm/yyyy")&amp;$D$2,tbReporteAsistencia[[#All],[SerialDeBusqueda]:[FechaRegistro]],3,FALSE),"")</f>
        <v/>
      </c>
      <c r="P108" s="22" t="str">
        <f>IFERROR(VLOOKUP($A108&amp;TEXT(P$3,"dd/mm/yyyy")&amp;$D$2,tbReporteAsistencia[[#All],[SerialDeBusqueda]:[FechaRegistro]],3,FALSE),"")</f>
        <v/>
      </c>
      <c r="Q108" s="22" t="str">
        <f>IFERROR(VLOOKUP($A108&amp;TEXT(Q$3,"dd/mm/yyyy")&amp;$D$2,tbReporteAsistencia[[#All],[SerialDeBusqueda]:[FechaRegistro]],3,FALSE),"")</f>
        <v/>
      </c>
      <c r="R108" s="22" t="str">
        <f>IFERROR(VLOOKUP($A108&amp;TEXT(R$3,"dd/mm/yyyy")&amp;$D$2,tbReporteAsistencia[[#All],[SerialDeBusqueda]:[FechaRegistro]],3,FALSE),"")</f>
        <v/>
      </c>
      <c r="S108" s="22" t="str">
        <f>IFERROR(VLOOKUP($A108&amp;TEXT(S$3,"dd/mm/yyyy")&amp;$D$2,tbReporteAsistencia[[#All],[SerialDeBusqueda]:[FechaRegistro]],3,FALSE),"")</f>
        <v/>
      </c>
    </row>
    <row r="109" spans="4:19">
      <c r="D109" s="22" t="str">
        <f>IFERROR(VLOOKUP($A109&amp;TEXT(D$3,"dd/mm/yyyy")&amp;$D$2,tbReporteAsistencia[[#All],[SerialDeBusqueda]:[FechaRegistro]],3,FALSE),"")</f>
        <v/>
      </c>
      <c r="E109" s="22" t="str">
        <f>IFERROR(VLOOKUP($A109&amp;TEXT(E$3,"dd/mm/yyyy")&amp;$D$2,tbReporteAsistencia[[#All],[SerialDeBusqueda]:[FechaRegistro]],3,FALSE),"")</f>
        <v/>
      </c>
      <c r="F109" s="22" t="str">
        <f>IFERROR(VLOOKUP($A109&amp;TEXT(F$3,"dd/mm/yyyy")&amp;$D$2,tbReporteAsistencia[[#All],[SerialDeBusqueda]:[FechaRegistro]],3,FALSE),"")</f>
        <v/>
      </c>
      <c r="G109" s="22" t="str">
        <f>IFERROR(VLOOKUP($A109&amp;TEXT(G$3,"dd/mm/yyyy")&amp;$D$2,tbReporteAsistencia[[#All],[SerialDeBusqueda]:[FechaRegistro]],3,FALSE),"")</f>
        <v/>
      </c>
      <c r="H109" s="22" t="str">
        <f>IFERROR(VLOOKUP($A109&amp;TEXT(H$3,"dd/mm/yyyy")&amp;$D$2,tbReporteAsistencia[[#All],[SerialDeBusqueda]:[FechaRegistro]],3,FALSE),"")</f>
        <v/>
      </c>
      <c r="I109" s="22" t="str">
        <f>IFERROR(VLOOKUP($A109&amp;TEXT(I$3,"dd/mm/yyyy")&amp;$D$2,tbReporteAsistencia[[#All],[SerialDeBusqueda]:[FechaRegistro]],3,FALSE),"")</f>
        <v/>
      </c>
      <c r="J109" s="22" t="str">
        <f>IFERROR(VLOOKUP($A109&amp;TEXT(J$3,"dd/mm/yyyy")&amp;$D$2,tbReporteAsistencia[[#All],[SerialDeBusqueda]:[FechaRegistro]],3,FALSE),"")</f>
        <v/>
      </c>
      <c r="K109" s="22" t="str">
        <f>IFERROR(VLOOKUP($A109&amp;TEXT(K$3,"dd/mm/yyyy")&amp;$D$2,tbReporteAsistencia[[#All],[SerialDeBusqueda]:[FechaRegistro]],3,FALSE),"")</f>
        <v/>
      </c>
      <c r="L109" s="22" t="str">
        <f>IFERROR(VLOOKUP($A109&amp;TEXT(L$3,"dd/mm/yyyy")&amp;$D$2,tbReporteAsistencia[[#All],[SerialDeBusqueda]:[FechaRegistro]],3,FALSE),"")</f>
        <v/>
      </c>
      <c r="M109" s="22" t="str">
        <f>IFERROR(VLOOKUP($A109&amp;TEXT(M$3,"dd/mm/yyyy")&amp;$D$2,tbReporteAsistencia[[#All],[SerialDeBusqueda]:[FechaRegistro]],3,FALSE),"")</f>
        <v/>
      </c>
      <c r="N109" s="22" t="str">
        <f>IFERROR(VLOOKUP($A109&amp;TEXT(N$3,"dd/mm/yyyy")&amp;$D$2,tbReporteAsistencia[[#All],[SerialDeBusqueda]:[FechaRegistro]],3,FALSE),"")</f>
        <v/>
      </c>
      <c r="O109" s="22" t="str">
        <f>IFERROR(VLOOKUP($A109&amp;TEXT(O$3,"dd/mm/yyyy")&amp;$D$2,tbReporteAsistencia[[#All],[SerialDeBusqueda]:[FechaRegistro]],3,FALSE),"")</f>
        <v/>
      </c>
      <c r="P109" s="22" t="str">
        <f>IFERROR(VLOOKUP($A109&amp;TEXT(P$3,"dd/mm/yyyy")&amp;$D$2,tbReporteAsistencia[[#All],[SerialDeBusqueda]:[FechaRegistro]],3,FALSE),"")</f>
        <v/>
      </c>
      <c r="Q109" s="22" t="str">
        <f>IFERROR(VLOOKUP($A109&amp;TEXT(Q$3,"dd/mm/yyyy")&amp;$D$2,tbReporteAsistencia[[#All],[SerialDeBusqueda]:[FechaRegistro]],3,FALSE),"")</f>
        <v/>
      </c>
      <c r="R109" s="22" t="str">
        <f>IFERROR(VLOOKUP($A109&amp;TEXT(R$3,"dd/mm/yyyy")&amp;$D$2,tbReporteAsistencia[[#All],[SerialDeBusqueda]:[FechaRegistro]],3,FALSE),"")</f>
        <v/>
      </c>
      <c r="S109" s="22" t="str">
        <f>IFERROR(VLOOKUP($A109&amp;TEXT(S$3,"dd/mm/yyyy")&amp;$D$2,tbReporteAsistencia[[#All],[SerialDeBusqueda]:[FechaRegistro]],3,FALSE),"")</f>
        <v/>
      </c>
    </row>
    <row r="110" spans="4:19">
      <c r="D110" s="22" t="str">
        <f>IFERROR(VLOOKUP($A110&amp;TEXT(D$3,"dd/mm/yyyy")&amp;$D$2,tbReporteAsistencia[[#All],[SerialDeBusqueda]:[FechaRegistro]],3,FALSE),"")</f>
        <v/>
      </c>
      <c r="E110" s="22" t="str">
        <f>IFERROR(VLOOKUP($A110&amp;TEXT(E$3,"dd/mm/yyyy")&amp;$D$2,tbReporteAsistencia[[#All],[SerialDeBusqueda]:[FechaRegistro]],3,FALSE),"")</f>
        <v/>
      </c>
      <c r="F110" s="22" t="str">
        <f>IFERROR(VLOOKUP($A110&amp;TEXT(F$3,"dd/mm/yyyy")&amp;$D$2,tbReporteAsistencia[[#All],[SerialDeBusqueda]:[FechaRegistro]],3,FALSE),"")</f>
        <v/>
      </c>
      <c r="G110" s="22" t="str">
        <f>IFERROR(VLOOKUP($A110&amp;TEXT(G$3,"dd/mm/yyyy")&amp;$D$2,tbReporteAsistencia[[#All],[SerialDeBusqueda]:[FechaRegistro]],3,FALSE),"")</f>
        <v/>
      </c>
      <c r="H110" s="22" t="str">
        <f>IFERROR(VLOOKUP($A110&amp;TEXT(H$3,"dd/mm/yyyy")&amp;$D$2,tbReporteAsistencia[[#All],[SerialDeBusqueda]:[FechaRegistro]],3,FALSE),"")</f>
        <v/>
      </c>
      <c r="I110" s="22" t="str">
        <f>IFERROR(VLOOKUP($A110&amp;TEXT(I$3,"dd/mm/yyyy")&amp;$D$2,tbReporteAsistencia[[#All],[SerialDeBusqueda]:[FechaRegistro]],3,FALSE),"")</f>
        <v/>
      </c>
      <c r="J110" s="22" t="str">
        <f>IFERROR(VLOOKUP($A110&amp;TEXT(J$3,"dd/mm/yyyy")&amp;$D$2,tbReporteAsistencia[[#All],[SerialDeBusqueda]:[FechaRegistro]],3,FALSE),"")</f>
        <v/>
      </c>
      <c r="K110" s="22" t="str">
        <f>IFERROR(VLOOKUP($A110&amp;TEXT(K$3,"dd/mm/yyyy")&amp;$D$2,tbReporteAsistencia[[#All],[SerialDeBusqueda]:[FechaRegistro]],3,FALSE),"")</f>
        <v/>
      </c>
      <c r="L110" s="22" t="str">
        <f>IFERROR(VLOOKUP($A110&amp;TEXT(L$3,"dd/mm/yyyy")&amp;$D$2,tbReporteAsistencia[[#All],[SerialDeBusqueda]:[FechaRegistro]],3,FALSE),"")</f>
        <v/>
      </c>
      <c r="M110" s="22" t="str">
        <f>IFERROR(VLOOKUP($A110&amp;TEXT(M$3,"dd/mm/yyyy")&amp;$D$2,tbReporteAsistencia[[#All],[SerialDeBusqueda]:[FechaRegistro]],3,FALSE),"")</f>
        <v/>
      </c>
      <c r="N110" s="22" t="str">
        <f>IFERROR(VLOOKUP($A110&amp;TEXT(N$3,"dd/mm/yyyy")&amp;$D$2,tbReporteAsistencia[[#All],[SerialDeBusqueda]:[FechaRegistro]],3,FALSE),"")</f>
        <v/>
      </c>
      <c r="O110" s="22" t="str">
        <f>IFERROR(VLOOKUP($A110&amp;TEXT(O$3,"dd/mm/yyyy")&amp;$D$2,tbReporteAsistencia[[#All],[SerialDeBusqueda]:[FechaRegistro]],3,FALSE),"")</f>
        <v/>
      </c>
      <c r="P110" s="22" t="str">
        <f>IFERROR(VLOOKUP($A110&amp;TEXT(P$3,"dd/mm/yyyy")&amp;$D$2,tbReporteAsistencia[[#All],[SerialDeBusqueda]:[FechaRegistro]],3,FALSE),"")</f>
        <v/>
      </c>
      <c r="Q110" s="22" t="str">
        <f>IFERROR(VLOOKUP($A110&amp;TEXT(Q$3,"dd/mm/yyyy")&amp;$D$2,tbReporteAsistencia[[#All],[SerialDeBusqueda]:[FechaRegistro]],3,FALSE),"")</f>
        <v/>
      </c>
      <c r="R110" s="22" t="str">
        <f>IFERROR(VLOOKUP($A110&amp;TEXT(R$3,"dd/mm/yyyy")&amp;$D$2,tbReporteAsistencia[[#All],[SerialDeBusqueda]:[FechaRegistro]],3,FALSE),"")</f>
        <v/>
      </c>
      <c r="S110" s="22" t="str">
        <f>IFERROR(VLOOKUP($A110&amp;TEXT(S$3,"dd/mm/yyyy")&amp;$D$2,tbReporteAsistencia[[#All],[SerialDeBusqueda]:[FechaRegistro]],3,FALSE),"")</f>
        <v/>
      </c>
    </row>
    <row r="111" spans="4:19">
      <c r="D111" s="22" t="str">
        <f>IFERROR(VLOOKUP($A111&amp;TEXT(D$3,"dd/mm/yyyy")&amp;$D$2,tbReporteAsistencia[[#All],[SerialDeBusqueda]:[FechaRegistro]],3,FALSE),"")</f>
        <v/>
      </c>
      <c r="E111" s="22" t="str">
        <f>IFERROR(VLOOKUP($A111&amp;TEXT(E$3,"dd/mm/yyyy")&amp;$D$2,tbReporteAsistencia[[#All],[SerialDeBusqueda]:[FechaRegistro]],3,FALSE),"")</f>
        <v/>
      </c>
      <c r="F111" s="22" t="str">
        <f>IFERROR(VLOOKUP($A111&amp;TEXT(F$3,"dd/mm/yyyy")&amp;$D$2,tbReporteAsistencia[[#All],[SerialDeBusqueda]:[FechaRegistro]],3,FALSE),"")</f>
        <v/>
      </c>
      <c r="G111" s="22" t="str">
        <f>IFERROR(VLOOKUP($A111&amp;TEXT(G$3,"dd/mm/yyyy")&amp;$D$2,tbReporteAsistencia[[#All],[SerialDeBusqueda]:[FechaRegistro]],3,FALSE),"")</f>
        <v/>
      </c>
      <c r="H111" s="22" t="str">
        <f>IFERROR(VLOOKUP($A111&amp;TEXT(H$3,"dd/mm/yyyy")&amp;$D$2,tbReporteAsistencia[[#All],[SerialDeBusqueda]:[FechaRegistro]],3,FALSE),"")</f>
        <v/>
      </c>
      <c r="I111" s="22" t="str">
        <f>IFERROR(VLOOKUP($A111&amp;TEXT(I$3,"dd/mm/yyyy")&amp;$D$2,tbReporteAsistencia[[#All],[SerialDeBusqueda]:[FechaRegistro]],3,FALSE),"")</f>
        <v/>
      </c>
      <c r="J111" s="22" t="str">
        <f>IFERROR(VLOOKUP($A111&amp;TEXT(J$3,"dd/mm/yyyy")&amp;$D$2,tbReporteAsistencia[[#All],[SerialDeBusqueda]:[FechaRegistro]],3,FALSE),"")</f>
        <v/>
      </c>
      <c r="K111" s="22" t="str">
        <f>IFERROR(VLOOKUP($A111&amp;TEXT(K$3,"dd/mm/yyyy")&amp;$D$2,tbReporteAsistencia[[#All],[SerialDeBusqueda]:[FechaRegistro]],3,FALSE),"")</f>
        <v/>
      </c>
      <c r="L111" s="22" t="str">
        <f>IFERROR(VLOOKUP($A111&amp;TEXT(L$3,"dd/mm/yyyy")&amp;$D$2,tbReporteAsistencia[[#All],[SerialDeBusqueda]:[FechaRegistro]],3,FALSE),"")</f>
        <v/>
      </c>
      <c r="M111" s="22" t="str">
        <f>IFERROR(VLOOKUP($A111&amp;TEXT(M$3,"dd/mm/yyyy")&amp;$D$2,tbReporteAsistencia[[#All],[SerialDeBusqueda]:[FechaRegistro]],3,FALSE),"")</f>
        <v/>
      </c>
      <c r="N111" s="22" t="str">
        <f>IFERROR(VLOOKUP($A111&amp;TEXT(N$3,"dd/mm/yyyy")&amp;$D$2,tbReporteAsistencia[[#All],[SerialDeBusqueda]:[FechaRegistro]],3,FALSE),"")</f>
        <v/>
      </c>
      <c r="O111" s="22" t="str">
        <f>IFERROR(VLOOKUP($A111&amp;TEXT(O$3,"dd/mm/yyyy")&amp;$D$2,tbReporteAsistencia[[#All],[SerialDeBusqueda]:[FechaRegistro]],3,FALSE),"")</f>
        <v/>
      </c>
      <c r="P111" s="22" t="str">
        <f>IFERROR(VLOOKUP($A111&amp;TEXT(P$3,"dd/mm/yyyy")&amp;$D$2,tbReporteAsistencia[[#All],[SerialDeBusqueda]:[FechaRegistro]],3,FALSE),"")</f>
        <v/>
      </c>
      <c r="Q111" s="22" t="str">
        <f>IFERROR(VLOOKUP($A111&amp;TEXT(Q$3,"dd/mm/yyyy")&amp;$D$2,tbReporteAsistencia[[#All],[SerialDeBusqueda]:[FechaRegistro]],3,FALSE),"")</f>
        <v/>
      </c>
      <c r="R111" s="22" t="str">
        <f>IFERROR(VLOOKUP($A111&amp;TEXT(R$3,"dd/mm/yyyy")&amp;$D$2,tbReporteAsistencia[[#All],[SerialDeBusqueda]:[FechaRegistro]],3,FALSE),"")</f>
        <v/>
      </c>
      <c r="S111" s="22" t="str">
        <f>IFERROR(VLOOKUP($A111&amp;TEXT(S$3,"dd/mm/yyyy")&amp;$D$2,tbReporteAsistencia[[#All],[SerialDeBusqueda]:[FechaRegistro]],3,FALSE),"")</f>
        <v/>
      </c>
    </row>
    <row r="112" spans="4:19">
      <c r="D112" s="22" t="str">
        <f>IFERROR(VLOOKUP($A112&amp;TEXT(D$3,"dd/mm/yyyy")&amp;$D$2,tbReporteAsistencia[[#All],[SerialDeBusqueda]:[FechaRegistro]],3,FALSE),"")</f>
        <v/>
      </c>
      <c r="E112" s="22" t="str">
        <f>IFERROR(VLOOKUP($A112&amp;TEXT(E$3,"dd/mm/yyyy")&amp;$D$2,tbReporteAsistencia[[#All],[SerialDeBusqueda]:[FechaRegistro]],3,FALSE),"")</f>
        <v/>
      </c>
      <c r="F112" s="22" t="str">
        <f>IFERROR(VLOOKUP($A112&amp;TEXT(F$3,"dd/mm/yyyy")&amp;$D$2,tbReporteAsistencia[[#All],[SerialDeBusqueda]:[FechaRegistro]],3,FALSE),"")</f>
        <v/>
      </c>
      <c r="G112" s="22" t="str">
        <f>IFERROR(VLOOKUP($A112&amp;TEXT(G$3,"dd/mm/yyyy")&amp;$D$2,tbReporteAsistencia[[#All],[SerialDeBusqueda]:[FechaRegistro]],3,FALSE),"")</f>
        <v/>
      </c>
      <c r="H112" s="22" t="str">
        <f>IFERROR(VLOOKUP($A112&amp;TEXT(H$3,"dd/mm/yyyy")&amp;$D$2,tbReporteAsistencia[[#All],[SerialDeBusqueda]:[FechaRegistro]],3,FALSE),"")</f>
        <v/>
      </c>
      <c r="I112" s="22" t="str">
        <f>IFERROR(VLOOKUP($A112&amp;TEXT(I$3,"dd/mm/yyyy")&amp;$D$2,tbReporteAsistencia[[#All],[SerialDeBusqueda]:[FechaRegistro]],3,FALSE),"")</f>
        <v/>
      </c>
      <c r="J112" s="22" t="str">
        <f>IFERROR(VLOOKUP($A112&amp;TEXT(J$3,"dd/mm/yyyy")&amp;$D$2,tbReporteAsistencia[[#All],[SerialDeBusqueda]:[FechaRegistro]],3,FALSE),"")</f>
        <v/>
      </c>
      <c r="K112" s="22" t="str">
        <f>IFERROR(VLOOKUP($A112&amp;TEXT(K$3,"dd/mm/yyyy")&amp;$D$2,tbReporteAsistencia[[#All],[SerialDeBusqueda]:[FechaRegistro]],3,FALSE),"")</f>
        <v/>
      </c>
      <c r="L112" s="22" t="str">
        <f>IFERROR(VLOOKUP($A112&amp;TEXT(L$3,"dd/mm/yyyy")&amp;$D$2,tbReporteAsistencia[[#All],[SerialDeBusqueda]:[FechaRegistro]],3,FALSE),"")</f>
        <v/>
      </c>
      <c r="M112" s="22" t="str">
        <f>IFERROR(VLOOKUP($A112&amp;TEXT(M$3,"dd/mm/yyyy")&amp;$D$2,tbReporteAsistencia[[#All],[SerialDeBusqueda]:[FechaRegistro]],3,FALSE),"")</f>
        <v/>
      </c>
      <c r="N112" s="22" t="str">
        <f>IFERROR(VLOOKUP($A112&amp;TEXT(N$3,"dd/mm/yyyy")&amp;$D$2,tbReporteAsistencia[[#All],[SerialDeBusqueda]:[FechaRegistro]],3,FALSE),"")</f>
        <v/>
      </c>
      <c r="O112" s="22" t="str">
        <f>IFERROR(VLOOKUP($A112&amp;TEXT(O$3,"dd/mm/yyyy")&amp;$D$2,tbReporteAsistencia[[#All],[SerialDeBusqueda]:[FechaRegistro]],3,FALSE),"")</f>
        <v/>
      </c>
      <c r="P112" s="22" t="str">
        <f>IFERROR(VLOOKUP($A112&amp;TEXT(P$3,"dd/mm/yyyy")&amp;$D$2,tbReporteAsistencia[[#All],[SerialDeBusqueda]:[FechaRegistro]],3,FALSE),"")</f>
        <v/>
      </c>
      <c r="Q112" s="22" t="str">
        <f>IFERROR(VLOOKUP($A112&amp;TEXT(Q$3,"dd/mm/yyyy")&amp;$D$2,tbReporteAsistencia[[#All],[SerialDeBusqueda]:[FechaRegistro]],3,FALSE),"")</f>
        <v/>
      </c>
      <c r="R112" s="22" t="str">
        <f>IFERROR(VLOOKUP($A112&amp;TEXT(R$3,"dd/mm/yyyy")&amp;$D$2,tbReporteAsistencia[[#All],[SerialDeBusqueda]:[FechaRegistro]],3,FALSE),"")</f>
        <v/>
      </c>
      <c r="S112" s="22" t="str">
        <f>IFERROR(VLOOKUP($A112&amp;TEXT(S$3,"dd/mm/yyyy")&amp;$D$2,tbReporteAsistencia[[#All],[SerialDeBusqueda]:[FechaRegistro]],3,FALSE),"")</f>
        <v/>
      </c>
    </row>
    <row r="113" spans="4:19">
      <c r="D113" s="22" t="str">
        <f>IFERROR(VLOOKUP($A113&amp;TEXT(D$3,"dd/mm/yyyy")&amp;$D$2,tbReporteAsistencia[[#All],[SerialDeBusqueda]:[FechaRegistro]],3,FALSE),"")</f>
        <v/>
      </c>
      <c r="E113" s="22" t="str">
        <f>IFERROR(VLOOKUP($A113&amp;TEXT(E$3,"dd/mm/yyyy")&amp;$D$2,tbReporteAsistencia[[#All],[SerialDeBusqueda]:[FechaRegistro]],3,FALSE),"")</f>
        <v/>
      </c>
      <c r="F113" s="22" t="str">
        <f>IFERROR(VLOOKUP($A113&amp;TEXT(F$3,"dd/mm/yyyy")&amp;$D$2,tbReporteAsistencia[[#All],[SerialDeBusqueda]:[FechaRegistro]],3,FALSE),"")</f>
        <v/>
      </c>
      <c r="G113" s="22" t="str">
        <f>IFERROR(VLOOKUP($A113&amp;TEXT(G$3,"dd/mm/yyyy")&amp;$D$2,tbReporteAsistencia[[#All],[SerialDeBusqueda]:[FechaRegistro]],3,FALSE),"")</f>
        <v/>
      </c>
      <c r="H113" s="22" t="str">
        <f>IFERROR(VLOOKUP($A113&amp;TEXT(H$3,"dd/mm/yyyy")&amp;$D$2,tbReporteAsistencia[[#All],[SerialDeBusqueda]:[FechaRegistro]],3,FALSE),"")</f>
        <v/>
      </c>
      <c r="I113" s="22" t="str">
        <f>IFERROR(VLOOKUP($A113&amp;TEXT(I$3,"dd/mm/yyyy")&amp;$D$2,tbReporteAsistencia[[#All],[SerialDeBusqueda]:[FechaRegistro]],3,FALSE),"")</f>
        <v/>
      </c>
      <c r="J113" s="22" t="str">
        <f>IFERROR(VLOOKUP($A113&amp;TEXT(J$3,"dd/mm/yyyy")&amp;$D$2,tbReporteAsistencia[[#All],[SerialDeBusqueda]:[FechaRegistro]],3,FALSE),"")</f>
        <v/>
      </c>
      <c r="K113" s="22" t="str">
        <f>IFERROR(VLOOKUP($A113&amp;TEXT(K$3,"dd/mm/yyyy")&amp;$D$2,tbReporteAsistencia[[#All],[SerialDeBusqueda]:[FechaRegistro]],3,FALSE),"")</f>
        <v/>
      </c>
      <c r="L113" s="22" t="str">
        <f>IFERROR(VLOOKUP($A113&amp;TEXT(L$3,"dd/mm/yyyy")&amp;$D$2,tbReporteAsistencia[[#All],[SerialDeBusqueda]:[FechaRegistro]],3,FALSE),"")</f>
        <v/>
      </c>
      <c r="M113" s="22" t="str">
        <f>IFERROR(VLOOKUP($A113&amp;TEXT(M$3,"dd/mm/yyyy")&amp;$D$2,tbReporteAsistencia[[#All],[SerialDeBusqueda]:[FechaRegistro]],3,FALSE),"")</f>
        <v/>
      </c>
      <c r="N113" s="22" t="str">
        <f>IFERROR(VLOOKUP($A113&amp;TEXT(N$3,"dd/mm/yyyy")&amp;$D$2,tbReporteAsistencia[[#All],[SerialDeBusqueda]:[FechaRegistro]],3,FALSE),"")</f>
        <v/>
      </c>
      <c r="O113" s="22" t="str">
        <f>IFERROR(VLOOKUP($A113&amp;TEXT(O$3,"dd/mm/yyyy")&amp;$D$2,tbReporteAsistencia[[#All],[SerialDeBusqueda]:[FechaRegistro]],3,FALSE),"")</f>
        <v/>
      </c>
      <c r="P113" s="22" t="str">
        <f>IFERROR(VLOOKUP($A113&amp;TEXT(P$3,"dd/mm/yyyy")&amp;$D$2,tbReporteAsistencia[[#All],[SerialDeBusqueda]:[FechaRegistro]],3,FALSE),"")</f>
        <v/>
      </c>
      <c r="Q113" s="22" t="str">
        <f>IFERROR(VLOOKUP($A113&amp;TEXT(Q$3,"dd/mm/yyyy")&amp;$D$2,tbReporteAsistencia[[#All],[SerialDeBusqueda]:[FechaRegistro]],3,FALSE),"")</f>
        <v/>
      </c>
      <c r="R113" s="22" t="str">
        <f>IFERROR(VLOOKUP($A113&amp;TEXT(R$3,"dd/mm/yyyy")&amp;$D$2,tbReporteAsistencia[[#All],[SerialDeBusqueda]:[FechaRegistro]],3,FALSE),"")</f>
        <v/>
      </c>
      <c r="S113" s="22" t="str">
        <f>IFERROR(VLOOKUP($A113&amp;TEXT(S$3,"dd/mm/yyyy")&amp;$D$2,tbReporteAsistencia[[#All],[SerialDeBusqueda]:[FechaRegistro]],3,FALSE),"")</f>
        <v/>
      </c>
    </row>
    <row r="114" spans="4:19">
      <c r="D114" s="22" t="str">
        <f>IFERROR(VLOOKUP($A114&amp;TEXT(D$3,"dd/mm/yyyy")&amp;$D$2,tbReporteAsistencia[[#All],[SerialDeBusqueda]:[FechaRegistro]],3,FALSE),"")</f>
        <v/>
      </c>
      <c r="E114" s="22" t="str">
        <f>IFERROR(VLOOKUP($A114&amp;TEXT(E$3,"dd/mm/yyyy")&amp;$D$2,tbReporteAsistencia[[#All],[SerialDeBusqueda]:[FechaRegistro]],3,FALSE),"")</f>
        <v/>
      </c>
      <c r="F114" s="22" t="str">
        <f>IFERROR(VLOOKUP($A114&amp;TEXT(F$3,"dd/mm/yyyy")&amp;$D$2,tbReporteAsistencia[[#All],[SerialDeBusqueda]:[FechaRegistro]],3,FALSE),"")</f>
        <v/>
      </c>
      <c r="G114" s="22" t="str">
        <f>IFERROR(VLOOKUP($A114&amp;TEXT(G$3,"dd/mm/yyyy")&amp;$D$2,tbReporteAsistencia[[#All],[SerialDeBusqueda]:[FechaRegistro]],3,FALSE),"")</f>
        <v/>
      </c>
      <c r="H114" s="22" t="str">
        <f>IFERROR(VLOOKUP($A114&amp;TEXT(H$3,"dd/mm/yyyy")&amp;$D$2,tbReporteAsistencia[[#All],[SerialDeBusqueda]:[FechaRegistro]],3,FALSE),"")</f>
        <v/>
      </c>
      <c r="I114" s="22" t="str">
        <f>IFERROR(VLOOKUP($A114&amp;TEXT(I$3,"dd/mm/yyyy")&amp;$D$2,tbReporteAsistencia[[#All],[SerialDeBusqueda]:[FechaRegistro]],3,FALSE),"")</f>
        <v/>
      </c>
      <c r="J114" s="22" t="str">
        <f>IFERROR(VLOOKUP($A114&amp;TEXT(J$3,"dd/mm/yyyy")&amp;$D$2,tbReporteAsistencia[[#All],[SerialDeBusqueda]:[FechaRegistro]],3,FALSE),"")</f>
        <v/>
      </c>
      <c r="K114" s="22" t="str">
        <f>IFERROR(VLOOKUP($A114&amp;TEXT(K$3,"dd/mm/yyyy")&amp;$D$2,tbReporteAsistencia[[#All],[SerialDeBusqueda]:[FechaRegistro]],3,FALSE),"")</f>
        <v/>
      </c>
      <c r="L114" s="22" t="str">
        <f>IFERROR(VLOOKUP($A114&amp;TEXT(L$3,"dd/mm/yyyy")&amp;$D$2,tbReporteAsistencia[[#All],[SerialDeBusqueda]:[FechaRegistro]],3,FALSE),"")</f>
        <v/>
      </c>
      <c r="M114" s="22" t="str">
        <f>IFERROR(VLOOKUP($A114&amp;TEXT(M$3,"dd/mm/yyyy")&amp;$D$2,tbReporteAsistencia[[#All],[SerialDeBusqueda]:[FechaRegistro]],3,FALSE),"")</f>
        <v/>
      </c>
      <c r="N114" s="22" t="str">
        <f>IFERROR(VLOOKUP($A114&amp;TEXT(N$3,"dd/mm/yyyy")&amp;$D$2,tbReporteAsistencia[[#All],[SerialDeBusqueda]:[FechaRegistro]],3,FALSE),"")</f>
        <v/>
      </c>
      <c r="O114" s="22" t="str">
        <f>IFERROR(VLOOKUP($A114&amp;TEXT(O$3,"dd/mm/yyyy")&amp;$D$2,tbReporteAsistencia[[#All],[SerialDeBusqueda]:[FechaRegistro]],3,FALSE),"")</f>
        <v/>
      </c>
      <c r="P114" s="22" t="str">
        <f>IFERROR(VLOOKUP($A114&amp;TEXT(P$3,"dd/mm/yyyy")&amp;$D$2,tbReporteAsistencia[[#All],[SerialDeBusqueda]:[FechaRegistro]],3,FALSE),"")</f>
        <v/>
      </c>
      <c r="Q114" s="22" t="str">
        <f>IFERROR(VLOOKUP($A114&amp;TEXT(Q$3,"dd/mm/yyyy")&amp;$D$2,tbReporteAsistencia[[#All],[SerialDeBusqueda]:[FechaRegistro]],3,FALSE),"")</f>
        <v/>
      </c>
      <c r="R114" s="22" t="str">
        <f>IFERROR(VLOOKUP($A114&amp;TEXT(R$3,"dd/mm/yyyy")&amp;$D$2,tbReporteAsistencia[[#All],[SerialDeBusqueda]:[FechaRegistro]],3,FALSE),"")</f>
        <v/>
      </c>
      <c r="S114" s="22" t="str">
        <f>IFERROR(VLOOKUP($A114&amp;TEXT(S$3,"dd/mm/yyyy")&amp;$D$2,tbReporteAsistencia[[#All],[SerialDeBusqueda]:[FechaRegistro]],3,FALSE),"")</f>
        <v/>
      </c>
    </row>
    <row r="115" spans="4:19">
      <c r="D115" s="22" t="str">
        <f>IFERROR(VLOOKUP($A115&amp;TEXT(D$3,"dd/mm/yyyy")&amp;$D$2,tbReporteAsistencia[[#All],[SerialDeBusqueda]:[FechaRegistro]],3,FALSE),"")</f>
        <v/>
      </c>
      <c r="E115" s="22" t="str">
        <f>IFERROR(VLOOKUP($A115&amp;TEXT(E$3,"dd/mm/yyyy")&amp;$D$2,tbReporteAsistencia[[#All],[SerialDeBusqueda]:[FechaRegistro]],3,FALSE),"")</f>
        <v/>
      </c>
      <c r="F115" s="22" t="str">
        <f>IFERROR(VLOOKUP($A115&amp;TEXT(F$3,"dd/mm/yyyy")&amp;$D$2,tbReporteAsistencia[[#All],[SerialDeBusqueda]:[FechaRegistro]],3,FALSE),"")</f>
        <v/>
      </c>
      <c r="G115" s="22" t="str">
        <f>IFERROR(VLOOKUP($A115&amp;TEXT(G$3,"dd/mm/yyyy")&amp;$D$2,tbReporteAsistencia[[#All],[SerialDeBusqueda]:[FechaRegistro]],3,FALSE),"")</f>
        <v/>
      </c>
      <c r="H115" s="22" t="str">
        <f>IFERROR(VLOOKUP($A115&amp;TEXT(H$3,"dd/mm/yyyy")&amp;$D$2,tbReporteAsistencia[[#All],[SerialDeBusqueda]:[FechaRegistro]],3,FALSE),"")</f>
        <v/>
      </c>
      <c r="I115" s="22" t="str">
        <f>IFERROR(VLOOKUP($A115&amp;TEXT(I$3,"dd/mm/yyyy")&amp;$D$2,tbReporteAsistencia[[#All],[SerialDeBusqueda]:[FechaRegistro]],3,FALSE),"")</f>
        <v/>
      </c>
      <c r="J115" s="22" t="str">
        <f>IFERROR(VLOOKUP($A115&amp;TEXT(J$3,"dd/mm/yyyy")&amp;$D$2,tbReporteAsistencia[[#All],[SerialDeBusqueda]:[FechaRegistro]],3,FALSE),"")</f>
        <v/>
      </c>
      <c r="K115" s="22" t="str">
        <f>IFERROR(VLOOKUP($A115&amp;TEXT(K$3,"dd/mm/yyyy")&amp;$D$2,tbReporteAsistencia[[#All],[SerialDeBusqueda]:[FechaRegistro]],3,FALSE),"")</f>
        <v/>
      </c>
      <c r="L115" s="22" t="str">
        <f>IFERROR(VLOOKUP($A115&amp;TEXT(L$3,"dd/mm/yyyy")&amp;$D$2,tbReporteAsistencia[[#All],[SerialDeBusqueda]:[FechaRegistro]],3,FALSE),"")</f>
        <v/>
      </c>
      <c r="M115" s="22" t="str">
        <f>IFERROR(VLOOKUP($A115&amp;TEXT(M$3,"dd/mm/yyyy")&amp;$D$2,tbReporteAsistencia[[#All],[SerialDeBusqueda]:[FechaRegistro]],3,FALSE),"")</f>
        <v/>
      </c>
      <c r="N115" s="22" t="str">
        <f>IFERROR(VLOOKUP($A115&amp;TEXT(N$3,"dd/mm/yyyy")&amp;$D$2,tbReporteAsistencia[[#All],[SerialDeBusqueda]:[FechaRegistro]],3,FALSE),"")</f>
        <v/>
      </c>
      <c r="O115" s="22" t="str">
        <f>IFERROR(VLOOKUP($A115&amp;TEXT(O$3,"dd/mm/yyyy")&amp;$D$2,tbReporteAsistencia[[#All],[SerialDeBusqueda]:[FechaRegistro]],3,FALSE),"")</f>
        <v/>
      </c>
      <c r="P115" s="22" t="str">
        <f>IFERROR(VLOOKUP($A115&amp;TEXT(P$3,"dd/mm/yyyy")&amp;$D$2,tbReporteAsistencia[[#All],[SerialDeBusqueda]:[FechaRegistro]],3,FALSE),"")</f>
        <v/>
      </c>
      <c r="Q115" s="22" t="str">
        <f>IFERROR(VLOOKUP($A115&amp;TEXT(Q$3,"dd/mm/yyyy")&amp;$D$2,tbReporteAsistencia[[#All],[SerialDeBusqueda]:[FechaRegistro]],3,FALSE),"")</f>
        <v/>
      </c>
      <c r="R115" s="22" t="str">
        <f>IFERROR(VLOOKUP($A115&amp;TEXT(R$3,"dd/mm/yyyy")&amp;$D$2,tbReporteAsistencia[[#All],[SerialDeBusqueda]:[FechaRegistro]],3,FALSE),"")</f>
        <v/>
      </c>
      <c r="S115" s="22" t="str">
        <f>IFERROR(VLOOKUP($A115&amp;TEXT(S$3,"dd/mm/yyyy")&amp;$D$2,tbReporteAsistencia[[#All],[SerialDeBusqueda]:[FechaRegistro]],3,FALSE),"")</f>
        <v/>
      </c>
    </row>
    <row r="116" spans="4:19">
      <c r="D116" s="22" t="str">
        <f>IFERROR(VLOOKUP($A116&amp;TEXT(D$3,"dd/mm/yyyy")&amp;$D$2,tbReporteAsistencia[[#All],[SerialDeBusqueda]:[FechaRegistro]],3,FALSE),"")</f>
        <v/>
      </c>
      <c r="E116" s="22" t="str">
        <f>IFERROR(VLOOKUP($A116&amp;TEXT(E$3,"dd/mm/yyyy")&amp;$D$2,tbReporteAsistencia[[#All],[SerialDeBusqueda]:[FechaRegistro]],3,FALSE),"")</f>
        <v/>
      </c>
      <c r="F116" s="22" t="str">
        <f>IFERROR(VLOOKUP($A116&amp;TEXT(F$3,"dd/mm/yyyy")&amp;$D$2,tbReporteAsistencia[[#All],[SerialDeBusqueda]:[FechaRegistro]],3,FALSE),"")</f>
        <v/>
      </c>
      <c r="G116" s="22" t="str">
        <f>IFERROR(VLOOKUP($A116&amp;TEXT(G$3,"dd/mm/yyyy")&amp;$D$2,tbReporteAsistencia[[#All],[SerialDeBusqueda]:[FechaRegistro]],3,FALSE),"")</f>
        <v/>
      </c>
      <c r="H116" s="22" t="str">
        <f>IFERROR(VLOOKUP($A116&amp;TEXT(H$3,"dd/mm/yyyy")&amp;$D$2,tbReporteAsistencia[[#All],[SerialDeBusqueda]:[FechaRegistro]],3,FALSE),"")</f>
        <v/>
      </c>
      <c r="I116" s="22" t="str">
        <f>IFERROR(VLOOKUP($A116&amp;TEXT(I$3,"dd/mm/yyyy")&amp;$D$2,tbReporteAsistencia[[#All],[SerialDeBusqueda]:[FechaRegistro]],3,FALSE),"")</f>
        <v/>
      </c>
      <c r="J116" s="22" t="str">
        <f>IFERROR(VLOOKUP($A116&amp;TEXT(J$3,"dd/mm/yyyy")&amp;$D$2,tbReporteAsistencia[[#All],[SerialDeBusqueda]:[FechaRegistro]],3,FALSE),"")</f>
        <v/>
      </c>
      <c r="K116" s="22" t="str">
        <f>IFERROR(VLOOKUP($A116&amp;TEXT(K$3,"dd/mm/yyyy")&amp;$D$2,tbReporteAsistencia[[#All],[SerialDeBusqueda]:[FechaRegistro]],3,FALSE),"")</f>
        <v/>
      </c>
      <c r="L116" s="22" t="str">
        <f>IFERROR(VLOOKUP($A116&amp;TEXT(L$3,"dd/mm/yyyy")&amp;$D$2,tbReporteAsistencia[[#All],[SerialDeBusqueda]:[FechaRegistro]],3,FALSE),"")</f>
        <v/>
      </c>
      <c r="M116" s="22" t="str">
        <f>IFERROR(VLOOKUP($A116&amp;TEXT(M$3,"dd/mm/yyyy")&amp;$D$2,tbReporteAsistencia[[#All],[SerialDeBusqueda]:[FechaRegistro]],3,FALSE),"")</f>
        <v/>
      </c>
      <c r="N116" s="22" t="str">
        <f>IFERROR(VLOOKUP($A116&amp;TEXT(N$3,"dd/mm/yyyy")&amp;$D$2,tbReporteAsistencia[[#All],[SerialDeBusqueda]:[FechaRegistro]],3,FALSE),"")</f>
        <v/>
      </c>
      <c r="O116" s="22" t="str">
        <f>IFERROR(VLOOKUP($A116&amp;TEXT(O$3,"dd/mm/yyyy")&amp;$D$2,tbReporteAsistencia[[#All],[SerialDeBusqueda]:[FechaRegistro]],3,FALSE),"")</f>
        <v/>
      </c>
      <c r="P116" s="22" t="str">
        <f>IFERROR(VLOOKUP($A116&amp;TEXT(P$3,"dd/mm/yyyy")&amp;$D$2,tbReporteAsistencia[[#All],[SerialDeBusqueda]:[FechaRegistro]],3,FALSE),"")</f>
        <v/>
      </c>
      <c r="Q116" s="22" t="str">
        <f>IFERROR(VLOOKUP($A116&amp;TEXT(Q$3,"dd/mm/yyyy")&amp;$D$2,tbReporteAsistencia[[#All],[SerialDeBusqueda]:[FechaRegistro]],3,FALSE),"")</f>
        <v/>
      </c>
      <c r="R116" s="22" t="str">
        <f>IFERROR(VLOOKUP($A116&amp;TEXT(R$3,"dd/mm/yyyy")&amp;$D$2,tbReporteAsistencia[[#All],[SerialDeBusqueda]:[FechaRegistro]],3,FALSE),"")</f>
        <v/>
      </c>
      <c r="S116" s="22" t="str">
        <f>IFERROR(VLOOKUP($A116&amp;TEXT(S$3,"dd/mm/yyyy")&amp;$D$2,tbReporteAsistencia[[#All],[SerialDeBusqueda]:[FechaRegistro]],3,FALSE),"")</f>
        <v/>
      </c>
    </row>
    <row r="117" spans="4:19">
      <c r="D117" s="22" t="str">
        <f>IFERROR(VLOOKUP($A117&amp;TEXT(D$3,"dd/mm/yyyy")&amp;$D$2,tbReporteAsistencia[[#All],[SerialDeBusqueda]:[FechaRegistro]],3,FALSE),"")</f>
        <v/>
      </c>
      <c r="E117" s="22" t="str">
        <f>IFERROR(VLOOKUP($A117&amp;TEXT(E$3,"dd/mm/yyyy")&amp;$D$2,tbReporteAsistencia[[#All],[SerialDeBusqueda]:[FechaRegistro]],3,FALSE),"")</f>
        <v/>
      </c>
      <c r="F117" s="22" t="str">
        <f>IFERROR(VLOOKUP($A117&amp;TEXT(F$3,"dd/mm/yyyy")&amp;$D$2,tbReporteAsistencia[[#All],[SerialDeBusqueda]:[FechaRegistro]],3,FALSE),"")</f>
        <v/>
      </c>
      <c r="G117" s="22" t="str">
        <f>IFERROR(VLOOKUP($A117&amp;TEXT(G$3,"dd/mm/yyyy")&amp;$D$2,tbReporteAsistencia[[#All],[SerialDeBusqueda]:[FechaRegistro]],3,FALSE),"")</f>
        <v/>
      </c>
      <c r="H117" s="22" t="str">
        <f>IFERROR(VLOOKUP($A117&amp;TEXT(H$3,"dd/mm/yyyy")&amp;$D$2,tbReporteAsistencia[[#All],[SerialDeBusqueda]:[FechaRegistro]],3,FALSE),"")</f>
        <v/>
      </c>
      <c r="I117" s="22" t="str">
        <f>IFERROR(VLOOKUP($A117&amp;TEXT(I$3,"dd/mm/yyyy")&amp;$D$2,tbReporteAsistencia[[#All],[SerialDeBusqueda]:[FechaRegistro]],3,FALSE),"")</f>
        <v/>
      </c>
      <c r="J117" s="22" t="str">
        <f>IFERROR(VLOOKUP($A117&amp;TEXT(J$3,"dd/mm/yyyy")&amp;$D$2,tbReporteAsistencia[[#All],[SerialDeBusqueda]:[FechaRegistro]],3,FALSE),"")</f>
        <v/>
      </c>
      <c r="K117" s="22" t="str">
        <f>IFERROR(VLOOKUP($A117&amp;TEXT(K$3,"dd/mm/yyyy")&amp;$D$2,tbReporteAsistencia[[#All],[SerialDeBusqueda]:[FechaRegistro]],3,FALSE),"")</f>
        <v/>
      </c>
      <c r="L117" s="22" t="str">
        <f>IFERROR(VLOOKUP($A117&amp;TEXT(L$3,"dd/mm/yyyy")&amp;$D$2,tbReporteAsistencia[[#All],[SerialDeBusqueda]:[FechaRegistro]],3,FALSE),"")</f>
        <v/>
      </c>
      <c r="M117" s="22" t="str">
        <f>IFERROR(VLOOKUP($A117&amp;TEXT(M$3,"dd/mm/yyyy")&amp;$D$2,tbReporteAsistencia[[#All],[SerialDeBusqueda]:[FechaRegistro]],3,FALSE),"")</f>
        <v/>
      </c>
      <c r="N117" s="22" t="str">
        <f>IFERROR(VLOOKUP($A117&amp;TEXT(N$3,"dd/mm/yyyy")&amp;$D$2,tbReporteAsistencia[[#All],[SerialDeBusqueda]:[FechaRegistro]],3,FALSE),"")</f>
        <v/>
      </c>
      <c r="O117" s="22" t="str">
        <f>IFERROR(VLOOKUP($A117&amp;TEXT(O$3,"dd/mm/yyyy")&amp;$D$2,tbReporteAsistencia[[#All],[SerialDeBusqueda]:[FechaRegistro]],3,FALSE),"")</f>
        <v/>
      </c>
      <c r="P117" s="22" t="str">
        <f>IFERROR(VLOOKUP($A117&amp;TEXT(P$3,"dd/mm/yyyy")&amp;$D$2,tbReporteAsistencia[[#All],[SerialDeBusqueda]:[FechaRegistro]],3,FALSE),"")</f>
        <v/>
      </c>
      <c r="Q117" s="22" t="str">
        <f>IFERROR(VLOOKUP($A117&amp;TEXT(Q$3,"dd/mm/yyyy")&amp;$D$2,tbReporteAsistencia[[#All],[SerialDeBusqueda]:[FechaRegistro]],3,FALSE),"")</f>
        <v/>
      </c>
      <c r="R117" s="22" t="str">
        <f>IFERROR(VLOOKUP($A117&amp;TEXT(R$3,"dd/mm/yyyy")&amp;$D$2,tbReporteAsistencia[[#All],[SerialDeBusqueda]:[FechaRegistro]],3,FALSE),"")</f>
        <v/>
      </c>
      <c r="S117" s="22" t="str">
        <f>IFERROR(VLOOKUP($A117&amp;TEXT(S$3,"dd/mm/yyyy")&amp;$D$2,tbReporteAsistencia[[#All],[SerialDeBusqueda]:[FechaRegistro]],3,FALSE),"")</f>
        <v/>
      </c>
    </row>
    <row r="118" spans="4:19">
      <c r="D118" s="22" t="str">
        <f>IFERROR(VLOOKUP($A118&amp;TEXT(D$3,"dd/mm/yyyy")&amp;$D$2,tbReporteAsistencia[[#All],[SerialDeBusqueda]:[FechaRegistro]],3,FALSE),"")</f>
        <v/>
      </c>
      <c r="E118" s="22" t="str">
        <f>IFERROR(VLOOKUP($A118&amp;TEXT(E$3,"dd/mm/yyyy")&amp;$D$2,tbReporteAsistencia[[#All],[SerialDeBusqueda]:[FechaRegistro]],3,FALSE),"")</f>
        <v/>
      </c>
      <c r="F118" s="22" t="str">
        <f>IFERROR(VLOOKUP($A118&amp;TEXT(F$3,"dd/mm/yyyy")&amp;$D$2,tbReporteAsistencia[[#All],[SerialDeBusqueda]:[FechaRegistro]],3,FALSE),"")</f>
        <v/>
      </c>
      <c r="G118" s="22" t="str">
        <f>IFERROR(VLOOKUP($A118&amp;TEXT(G$3,"dd/mm/yyyy")&amp;$D$2,tbReporteAsistencia[[#All],[SerialDeBusqueda]:[FechaRegistro]],3,FALSE),"")</f>
        <v/>
      </c>
      <c r="H118" s="22" t="str">
        <f>IFERROR(VLOOKUP($A118&amp;TEXT(H$3,"dd/mm/yyyy")&amp;$D$2,tbReporteAsistencia[[#All],[SerialDeBusqueda]:[FechaRegistro]],3,FALSE),"")</f>
        <v/>
      </c>
      <c r="I118" s="22" t="str">
        <f>IFERROR(VLOOKUP($A118&amp;TEXT(I$3,"dd/mm/yyyy")&amp;$D$2,tbReporteAsistencia[[#All],[SerialDeBusqueda]:[FechaRegistro]],3,FALSE),"")</f>
        <v/>
      </c>
      <c r="J118" s="22" t="str">
        <f>IFERROR(VLOOKUP($A118&amp;TEXT(J$3,"dd/mm/yyyy")&amp;$D$2,tbReporteAsistencia[[#All],[SerialDeBusqueda]:[FechaRegistro]],3,FALSE),"")</f>
        <v/>
      </c>
      <c r="K118" s="22" t="str">
        <f>IFERROR(VLOOKUP($A118&amp;TEXT(K$3,"dd/mm/yyyy")&amp;$D$2,tbReporteAsistencia[[#All],[SerialDeBusqueda]:[FechaRegistro]],3,FALSE),"")</f>
        <v/>
      </c>
      <c r="L118" s="22" t="str">
        <f>IFERROR(VLOOKUP($A118&amp;TEXT(L$3,"dd/mm/yyyy")&amp;$D$2,tbReporteAsistencia[[#All],[SerialDeBusqueda]:[FechaRegistro]],3,FALSE),"")</f>
        <v/>
      </c>
      <c r="M118" s="22" t="str">
        <f>IFERROR(VLOOKUP($A118&amp;TEXT(M$3,"dd/mm/yyyy")&amp;$D$2,tbReporteAsistencia[[#All],[SerialDeBusqueda]:[FechaRegistro]],3,FALSE),"")</f>
        <v/>
      </c>
      <c r="N118" s="22" t="str">
        <f>IFERROR(VLOOKUP($A118&amp;TEXT(N$3,"dd/mm/yyyy")&amp;$D$2,tbReporteAsistencia[[#All],[SerialDeBusqueda]:[FechaRegistro]],3,FALSE),"")</f>
        <v/>
      </c>
      <c r="O118" s="22" t="str">
        <f>IFERROR(VLOOKUP($A118&amp;TEXT(O$3,"dd/mm/yyyy")&amp;$D$2,tbReporteAsistencia[[#All],[SerialDeBusqueda]:[FechaRegistro]],3,FALSE),"")</f>
        <v/>
      </c>
      <c r="P118" s="22" t="str">
        <f>IFERROR(VLOOKUP($A118&amp;TEXT(P$3,"dd/mm/yyyy")&amp;$D$2,tbReporteAsistencia[[#All],[SerialDeBusqueda]:[FechaRegistro]],3,FALSE),"")</f>
        <v/>
      </c>
      <c r="Q118" s="22" t="str">
        <f>IFERROR(VLOOKUP($A118&amp;TEXT(Q$3,"dd/mm/yyyy")&amp;$D$2,tbReporteAsistencia[[#All],[SerialDeBusqueda]:[FechaRegistro]],3,FALSE),"")</f>
        <v/>
      </c>
      <c r="R118" s="22" t="str">
        <f>IFERROR(VLOOKUP($A118&amp;TEXT(R$3,"dd/mm/yyyy")&amp;$D$2,tbReporteAsistencia[[#All],[SerialDeBusqueda]:[FechaRegistro]],3,FALSE),"")</f>
        <v/>
      </c>
      <c r="S118" s="22" t="str">
        <f>IFERROR(VLOOKUP($A118&amp;TEXT(S$3,"dd/mm/yyyy")&amp;$D$2,tbReporteAsistencia[[#All],[SerialDeBusqueda]:[FechaRegistro]],3,FALSE),"")</f>
        <v/>
      </c>
    </row>
    <row r="119" spans="4:19">
      <c r="D119" s="22" t="str">
        <f>IFERROR(VLOOKUP($A119&amp;TEXT(D$3,"dd/mm/yyyy")&amp;$D$2,tbReporteAsistencia[[#All],[SerialDeBusqueda]:[FechaRegistro]],3,FALSE),"")</f>
        <v/>
      </c>
      <c r="E119" s="22" t="str">
        <f>IFERROR(VLOOKUP($A119&amp;TEXT(E$3,"dd/mm/yyyy")&amp;$D$2,tbReporteAsistencia[[#All],[SerialDeBusqueda]:[FechaRegistro]],3,FALSE),"")</f>
        <v/>
      </c>
      <c r="F119" s="22" t="str">
        <f>IFERROR(VLOOKUP($A119&amp;TEXT(F$3,"dd/mm/yyyy")&amp;$D$2,tbReporteAsistencia[[#All],[SerialDeBusqueda]:[FechaRegistro]],3,FALSE),"")</f>
        <v/>
      </c>
      <c r="G119" s="22" t="str">
        <f>IFERROR(VLOOKUP($A119&amp;TEXT(G$3,"dd/mm/yyyy")&amp;$D$2,tbReporteAsistencia[[#All],[SerialDeBusqueda]:[FechaRegistro]],3,FALSE),"")</f>
        <v/>
      </c>
      <c r="H119" s="22" t="str">
        <f>IFERROR(VLOOKUP($A119&amp;TEXT(H$3,"dd/mm/yyyy")&amp;$D$2,tbReporteAsistencia[[#All],[SerialDeBusqueda]:[FechaRegistro]],3,FALSE),"")</f>
        <v/>
      </c>
      <c r="I119" s="22" t="str">
        <f>IFERROR(VLOOKUP($A119&amp;TEXT(I$3,"dd/mm/yyyy")&amp;$D$2,tbReporteAsistencia[[#All],[SerialDeBusqueda]:[FechaRegistro]],3,FALSE),"")</f>
        <v/>
      </c>
      <c r="J119" s="22" t="str">
        <f>IFERROR(VLOOKUP($A119&amp;TEXT(J$3,"dd/mm/yyyy")&amp;$D$2,tbReporteAsistencia[[#All],[SerialDeBusqueda]:[FechaRegistro]],3,FALSE),"")</f>
        <v/>
      </c>
      <c r="K119" s="22" t="str">
        <f>IFERROR(VLOOKUP($A119&amp;TEXT(K$3,"dd/mm/yyyy")&amp;$D$2,tbReporteAsistencia[[#All],[SerialDeBusqueda]:[FechaRegistro]],3,FALSE),"")</f>
        <v/>
      </c>
      <c r="L119" s="22" t="str">
        <f>IFERROR(VLOOKUP($A119&amp;TEXT(L$3,"dd/mm/yyyy")&amp;$D$2,tbReporteAsistencia[[#All],[SerialDeBusqueda]:[FechaRegistro]],3,FALSE),"")</f>
        <v/>
      </c>
      <c r="M119" s="22" t="str">
        <f>IFERROR(VLOOKUP($A119&amp;TEXT(M$3,"dd/mm/yyyy")&amp;$D$2,tbReporteAsistencia[[#All],[SerialDeBusqueda]:[FechaRegistro]],3,FALSE),"")</f>
        <v/>
      </c>
      <c r="N119" s="22" t="str">
        <f>IFERROR(VLOOKUP($A119&amp;TEXT(N$3,"dd/mm/yyyy")&amp;$D$2,tbReporteAsistencia[[#All],[SerialDeBusqueda]:[FechaRegistro]],3,FALSE),"")</f>
        <v/>
      </c>
      <c r="O119" s="22" t="str">
        <f>IFERROR(VLOOKUP($A119&amp;TEXT(O$3,"dd/mm/yyyy")&amp;$D$2,tbReporteAsistencia[[#All],[SerialDeBusqueda]:[FechaRegistro]],3,FALSE),"")</f>
        <v/>
      </c>
      <c r="P119" s="22" t="str">
        <f>IFERROR(VLOOKUP($A119&amp;TEXT(P$3,"dd/mm/yyyy")&amp;$D$2,tbReporteAsistencia[[#All],[SerialDeBusqueda]:[FechaRegistro]],3,FALSE),"")</f>
        <v/>
      </c>
      <c r="Q119" s="22" t="str">
        <f>IFERROR(VLOOKUP($A119&amp;TEXT(Q$3,"dd/mm/yyyy")&amp;$D$2,tbReporteAsistencia[[#All],[SerialDeBusqueda]:[FechaRegistro]],3,FALSE),"")</f>
        <v/>
      </c>
      <c r="R119" s="22" t="str">
        <f>IFERROR(VLOOKUP($A119&amp;TEXT(R$3,"dd/mm/yyyy")&amp;$D$2,tbReporteAsistencia[[#All],[SerialDeBusqueda]:[FechaRegistro]],3,FALSE),"")</f>
        <v/>
      </c>
      <c r="S119" s="22" t="str">
        <f>IFERROR(VLOOKUP($A119&amp;TEXT(S$3,"dd/mm/yyyy")&amp;$D$2,tbReporteAsistencia[[#All],[SerialDeBusqueda]:[FechaRegistro]],3,FALSE),"")</f>
        <v/>
      </c>
    </row>
    <row r="120" spans="4:19">
      <c r="D120" s="22" t="str">
        <f>IFERROR(VLOOKUP($A120&amp;TEXT(D$3,"dd/mm/yyyy")&amp;$D$2,tbReporteAsistencia[[#All],[SerialDeBusqueda]:[FechaRegistro]],3,FALSE),"")</f>
        <v/>
      </c>
      <c r="E120" s="22" t="str">
        <f>IFERROR(VLOOKUP($A120&amp;TEXT(E$3,"dd/mm/yyyy")&amp;$D$2,tbReporteAsistencia[[#All],[SerialDeBusqueda]:[FechaRegistro]],3,FALSE),"")</f>
        <v/>
      </c>
      <c r="F120" s="22" t="str">
        <f>IFERROR(VLOOKUP($A120&amp;TEXT(F$3,"dd/mm/yyyy")&amp;$D$2,tbReporteAsistencia[[#All],[SerialDeBusqueda]:[FechaRegistro]],3,FALSE),"")</f>
        <v/>
      </c>
      <c r="G120" s="22" t="str">
        <f>IFERROR(VLOOKUP($A120&amp;TEXT(G$3,"dd/mm/yyyy")&amp;$D$2,tbReporteAsistencia[[#All],[SerialDeBusqueda]:[FechaRegistro]],3,FALSE),"")</f>
        <v/>
      </c>
      <c r="H120" s="22" t="str">
        <f>IFERROR(VLOOKUP($A120&amp;TEXT(H$3,"dd/mm/yyyy")&amp;$D$2,tbReporteAsistencia[[#All],[SerialDeBusqueda]:[FechaRegistro]],3,FALSE),"")</f>
        <v/>
      </c>
      <c r="I120" s="22" t="str">
        <f>IFERROR(VLOOKUP($A120&amp;TEXT(I$3,"dd/mm/yyyy")&amp;$D$2,tbReporteAsistencia[[#All],[SerialDeBusqueda]:[FechaRegistro]],3,FALSE),"")</f>
        <v/>
      </c>
      <c r="J120" s="22" t="str">
        <f>IFERROR(VLOOKUP($A120&amp;TEXT(J$3,"dd/mm/yyyy")&amp;$D$2,tbReporteAsistencia[[#All],[SerialDeBusqueda]:[FechaRegistro]],3,FALSE),"")</f>
        <v/>
      </c>
      <c r="K120" s="22" t="str">
        <f>IFERROR(VLOOKUP($A120&amp;TEXT(K$3,"dd/mm/yyyy")&amp;$D$2,tbReporteAsistencia[[#All],[SerialDeBusqueda]:[FechaRegistro]],3,FALSE),"")</f>
        <v/>
      </c>
      <c r="L120" s="22" t="str">
        <f>IFERROR(VLOOKUP($A120&amp;TEXT(L$3,"dd/mm/yyyy")&amp;$D$2,tbReporteAsistencia[[#All],[SerialDeBusqueda]:[FechaRegistro]],3,FALSE),"")</f>
        <v/>
      </c>
      <c r="M120" s="22" t="str">
        <f>IFERROR(VLOOKUP($A120&amp;TEXT(M$3,"dd/mm/yyyy")&amp;$D$2,tbReporteAsistencia[[#All],[SerialDeBusqueda]:[FechaRegistro]],3,FALSE),"")</f>
        <v/>
      </c>
      <c r="N120" s="22" t="str">
        <f>IFERROR(VLOOKUP($A120&amp;TEXT(N$3,"dd/mm/yyyy")&amp;$D$2,tbReporteAsistencia[[#All],[SerialDeBusqueda]:[FechaRegistro]],3,FALSE),"")</f>
        <v/>
      </c>
      <c r="O120" s="22" t="str">
        <f>IFERROR(VLOOKUP($A120&amp;TEXT(O$3,"dd/mm/yyyy")&amp;$D$2,tbReporteAsistencia[[#All],[SerialDeBusqueda]:[FechaRegistro]],3,FALSE),"")</f>
        <v/>
      </c>
      <c r="P120" s="22" t="str">
        <f>IFERROR(VLOOKUP($A120&amp;TEXT(P$3,"dd/mm/yyyy")&amp;$D$2,tbReporteAsistencia[[#All],[SerialDeBusqueda]:[FechaRegistro]],3,FALSE),"")</f>
        <v/>
      </c>
      <c r="Q120" s="22" t="str">
        <f>IFERROR(VLOOKUP($A120&amp;TEXT(Q$3,"dd/mm/yyyy")&amp;$D$2,tbReporteAsistencia[[#All],[SerialDeBusqueda]:[FechaRegistro]],3,FALSE),"")</f>
        <v/>
      </c>
      <c r="R120" s="22" t="str">
        <f>IFERROR(VLOOKUP($A120&amp;TEXT(R$3,"dd/mm/yyyy")&amp;$D$2,tbReporteAsistencia[[#All],[SerialDeBusqueda]:[FechaRegistro]],3,FALSE),"")</f>
        <v/>
      </c>
      <c r="S120" s="22" t="str">
        <f>IFERROR(VLOOKUP($A120&amp;TEXT(S$3,"dd/mm/yyyy")&amp;$D$2,tbReporteAsistencia[[#All],[SerialDeBusqueda]:[FechaRegistro]],3,FALSE),"")</f>
        <v/>
      </c>
    </row>
    <row r="121" spans="4:19">
      <c r="D121" s="22" t="str">
        <f>IFERROR(VLOOKUP($A121&amp;TEXT(D$3,"dd/mm/yyyy")&amp;$D$2,tbReporteAsistencia[[#All],[SerialDeBusqueda]:[FechaRegistro]],3,FALSE),"")</f>
        <v/>
      </c>
      <c r="E121" s="22" t="str">
        <f>IFERROR(VLOOKUP($A121&amp;TEXT(E$3,"dd/mm/yyyy")&amp;$D$2,tbReporteAsistencia[[#All],[SerialDeBusqueda]:[FechaRegistro]],3,FALSE),"")</f>
        <v/>
      </c>
      <c r="F121" s="22" t="str">
        <f>IFERROR(VLOOKUP($A121&amp;TEXT(F$3,"dd/mm/yyyy")&amp;$D$2,tbReporteAsistencia[[#All],[SerialDeBusqueda]:[FechaRegistro]],3,FALSE),"")</f>
        <v/>
      </c>
      <c r="G121" s="22" t="str">
        <f>IFERROR(VLOOKUP($A121&amp;TEXT(G$3,"dd/mm/yyyy")&amp;$D$2,tbReporteAsistencia[[#All],[SerialDeBusqueda]:[FechaRegistro]],3,FALSE),"")</f>
        <v/>
      </c>
      <c r="H121" s="22" t="str">
        <f>IFERROR(VLOOKUP($A121&amp;TEXT(H$3,"dd/mm/yyyy")&amp;$D$2,tbReporteAsistencia[[#All],[SerialDeBusqueda]:[FechaRegistro]],3,FALSE),"")</f>
        <v/>
      </c>
      <c r="I121" s="22" t="str">
        <f>IFERROR(VLOOKUP($A121&amp;TEXT(I$3,"dd/mm/yyyy")&amp;$D$2,tbReporteAsistencia[[#All],[SerialDeBusqueda]:[FechaRegistro]],3,FALSE),"")</f>
        <v/>
      </c>
      <c r="J121" s="22" t="str">
        <f>IFERROR(VLOOKUP($A121&amp;TEXT(J$3,"dd/mm/yyyy")&amp;$D$2,tbReporteAsistencia[[#All],[SerialDeBusqueda]:[FechaRegistro]],3,FALSE),"")</f>
        <v/>
      </c>
      <c r="K121" s="22" t="str">
        <f>IFERROR(VLOOKUP($A121&amp;TEXT(K$3,"dd/mm/yyyy")&amp;$D$2,tbReporteAsistencia[[#All],[SerialDeBusqueda]:[FechaRegistro]],3,FALSE),"")</f>
        <v/>
      </c>
      <c r="L121" s="22" t="str">
        <f>IFERROR(VLOOKUP($A121&amp;TEXT(L$3,"dd/mm/yyyy")&amp;$D$2,tbReporteAsistencia[[#All],[SerialDeBusqueda]:[FechaRegistro]],3,FALSE),"")</f>
        <v/>
      </c>
      <c r="M121" s="22" t="str">
        <f>IFERROR(VLOOKUP($A121&amp;TEXT(M$3,"dd/mm/yyyy")&amp;$D$2,tbReporteAsistencia[[#All],[SerialDeBusqueda]:[FechaRegistro]],3,FALSE),"")</f>
        <v/>
      </c>
      <c r="N121" s="22" t="str">
        <f>IFERROR(VLOOKUP($A121&amp;TEXT(N$3,"dd/mm/yyyy")&amp;$D$2,tbReporteAsistencia[[#All],[SerialDeBusqueda]:[FechaRegistro]],3,FALSE),"")</f>
        <v/>
      </c>
      <c r="O121" s="22" t="str">
        <f>IFERROR(VLOOKUP($A121&amp;TEXT(O$3,"dd/mm/yyyy")&amp;$D$2,tbReporteAsistencia[[#All],[SerialDeBusqueda]:[FechaRegistro]],3,FALSE),"")</f>
        <v/>
      </c>
      <c r="P121" s="22" t="str">
        <f>IFERROR(VLOOKUP($A121&amp;TEXT(P$3,"dd/mm/yyyy")&amp;$D$2,tbReporteAsistencia[[#All],[SerialDeBusqueda]:[FechaRegistro]],3,FALSE),"")</f>
        <v/>
      </c>
      <c r="Q121" s="22" t="str">
        <f>IFERROR(VLOOKUP($A121&amp;TEXT(Q$3,"dd/mm/yyyy")&amp;$D$2,tbReporteAsistencia[[#All],[SerialDeBusqueda]:[FechaRegistro]],3,FALSE),"")</f>
        <v/>
      </c>
      <c r="R121" s="22" t="str">
        <f>IFERROR(VLOOKUP($A121&amp;TEXT(R$3,"dd/mm/yyyy")&amp;$D$2,tbReporteAsistencia[[#All],[SerialDeBusqueda]:[FechaRegistro]],3,FALSE),"")</f>
        <v/>
      </c>
      <c r="S121" s="22" t="str">
        <f>IFERROR(VLOOKUP($A121&amp;TEXT(S$3,"dd/mm/yyyy")&amp;$D$2,tbReporteAsistencia[[#All],[SerialDeBusqueda]:[FechaRegistro]],3,FALSE),"")</f>
        <v/>
      </c>
    </row>
    <row r="122" spans="4:19">
      <c r="D122" s="22" t="str">
        <f>IFERROR(VLOOKUP($A122&amp;TEXT(D$3,"dd/mm/yyyy")&amp;$D$2,tbReporteAsistencia[[#All],[SerialDeBusqueda]:[FechaRegistro]],3,FALSE),"")</f>
        <v/>
      </c>
      <c r="E122" s="22" t="str">
        <f>IFERROR(VLOOKUP($A122&amp;TEXT(E$3,"dd/mm/yyyy")&amp;$D$2,tbReporteAsistencia[[#All],[SerialDeBusqueda]:[FechaRegistro]],3,FALSE),"")</f>
        <v/>
      </c>
      <c r="F122" s="22" t="str">
        <f>IFERROR(VLOOKUP($A122&amp;TEXT(F$3,"dd/mm/yyyy")&amp;$D$2,tbReporteAsistencia[[#All],[SerialDeBusqueda]:[FechaRegistro]],3,FALSE),"")</f>
        <v/>
      </c>
      <c r="G122" s="22" t="str">
        <f>IFERROR(VLOOKUP($A122&amp;TEXT(G$3,"dd/mm/yyyy")&amp;$D$2,tbReporteAsistencia[[#All],[SerialDeBusqueda]:[FechaRegistro]],3,FALSE),"")</f>
        <v/>
      </c>
      <c r="H122" s="22" t="str">
        <f>IFERROR(VLOOKUP($A122&amp;TEXT(H$3,"dd/mm/yyyy")&amp;$D$2,tbReporteAsistencia[[#All],[SerialDeBusqueda]:[FechaRegistro]],3,FALSE),"")</f>
        <v/>
      </c>
      <c r="I122" s="22" t="str">
        <f>IFERROR(VLOOKUP($A122&amp;TEXT(I$3,"dd/mm/yyyy")&amp;$D$2,tbReporteAsistencia[[#All],[SerialDeBusqueda]:[FechaRegistro]],3,FALSE),"")</f>
        <v/>
      </c>
      <c r="J122" s="22" t="str">
        <f>IFERROR(VLOOKUP($A122&amp;TEXT(J$3,"dd/mm/yyyy")&amp;$D$2,tbReporteAsistencia[[#All],[SerialDeBusqueda]:[FechaRegistro]],3,FALSE),"")</f>
        <v/>
      </c>
      <c r="K122" s="22" t="str">
        <f>IFERROR(VLOOKUP($A122&amp;TEXT(K$3,"dd/mm/yyyy")&amp;$D$2,tbReporteAsistencia[[#All],[SerialDeBusqueda]:[FechaRegistro]],3,FALSE),"")</f>
        <v/>
      </c>
      <c r="L122" s="22" t="str">
        <f>IFERROR(VLOOKUP($A122&amp;TEXT(L$3,"dd/mm/yyyy")&amp;$D$2,tbReporteAsistencia[[#All],[SerialDeBusqueda]:[FechaRegistro]],3,FALSE),"")</f>
        <v/>
      </c>
      <c r="M122" s="22" t="str">
        <f>IFERROR(VLOOKUP($A122&amp;TEXT(M$3,"dd/mm/yyyy")&amp;$D$2,tbReporteAsistencia[[#All],[SerialDeBusqueda]:[FechaRegistro]],3,FALSE),"")</f>
        <v/>
      </c>
      <c r="N122" s="22" t="str">
        <f>IFERROR(VLOOKUP($A122&amp;TEXT(N$3,"dd/mm/yyyy")&amp;$D$2,tbReporteAsistencia[[#All],[SerialDeBusqueda]:[FechaRegistro]],3,FALSE),"")</f>
        <v/>
      </c>
      <c r="O122" s="22" t="str">
        <f>IFERROR(VLOOKUP($A122&amp;TEXT(O$3,"dd/mm/yyyy")&amp;$D$2,tbReporteAsistencia[[#All],[SerialDeBusqueda]:[FechaRegistro]],3,FALSE),"")</f>
        <v/>
      </c>
      <c r="P122" s="22" t="str">
        <f>IFERROR(VLOOKUP($A122&amp;TEXT(P$3,"dd/mm/yyyy")&amp;$D$2,tbReporteAsistencia[[#All],[SerialDeBusqueda]:[FechaRegistro]],3,FALSE),"")</f>
        <v/>
      </c>
      <c r="Q122" s="22" t="str">
        <f>IFERROR(VLOOKUP($A122&amp;TEXT(Q$3,"dd/mm/yyyy")&amp;$D$2,tbReporteAsistencia[[#All],[SerialDeBusqueda]:[FechaRegistro]],3,FALSE),"")</f>
        <v/>
      </c>
      <c r="R122" s="22" t="str">
        <f>IFERROR(VLOOKUP($A122&amp;TEXT(R$3,"dd/mm/yyyy")&amp;$D$2,tbReporteAsistencia[[#All],[SerialDeBusqueda]:[FechaRegistro]],3,FALSE),"")</f>
        <v/>
      </c>
      <c r="S122" s="22" t="str">
        <f>IFERROR(VLOOKUP($A122&amp;TEXT(S$3,"dd/mm/yyyy")&amp;$D$2,tbReporteAsistencia[[#All],[SerialDeBusqueda]:[FechaRegistro]],3,FALSE),"")</f>
        <v/>
      </c>
    </row>
    <row r="123" spans="4:19">
      <c r="D123" s="22" t="str">
        <f>IFERROR(VLOOKUP($A123&amp;TEXT(D$3,"dd/mm/yyyy")&amp;$D$2,tbReporteAsistencia[[#All],[SerialDeBusqueda]:[FechaRegistro]],3,FALSE),"")</f>
        <v/>
      </c>
      <c r="E123" s="22" t="str">
        <f>IFERROR(VLOOKUP($A123&amp;TEXT(E$3,"dd/mm/yyyy")&amp;$D$2,tbReporteAsistencia[[#All],[SerialDeBusqueda]:[FechaRegistro]],3,FALSE),"")</f>
        <v/>
      </c>
      <c r="F123" s="22" t="str">
        <f>IFERROR(VLOOKUP($A123&amp;TEXT(F$3,"dd/mm/yyyy")&amp;$D$2,tbReporteAsistencia[[#All],[SerialDeBusqueda]:[FechaRegistro]],3,FALSE),"")</f>
        <v/>
      </c>
      <c r="G123" s="22" t="str">
        <f>IFERROR(VLOOKUP($A123&amp;TEXT(G$3,"dd/mm/yyyy")&amp;$D$2,tbReporteAsistencia[[#All],[SerialDeBusqueda]:[FechaRegistro]],3,FALSE),"")</f>
        <v/>
      </c>
      <c r="H123" s="22" t="str">
        <f>IFERROR(VLOOKUP($A123&amp;TEXT(H$3,"dd/mm/yyyy")&amp;$D$2,tbReporteAsistencia[[#All],[SerialDeBusqueda]:[FechaRegistro]],3,FALSE),"")</f>
        <v/>
      </c>
      <c r="I123" s="22" t="str">
        <f>IFERROR(VLOOKUP($A123&amp;TEXT(I$3,"dd/mm/yyyy")&amp;$D$2,tbReporteAsistencia[[#All],[SerialDeBusqueda]:[FechaRegistro]],3,FALSE),"")</f>
        <v/>
      </c>
      <c r="J123" s="22" t="str">
        <f>IFERROR(VLOOKUP($A123&amp;TEXT(J$3,"dd/mm/yyyy")&amp;$D$2,tbReporteAsistencia[[#All],[SerialDeBusqueda]:[FechaRegistro]],3,FALSE),"")</f>
        <v/>
      </c>
      <c r="K123" s="22" t="str">
        <f>IFERROR(VLOOKUP($A123&amp;TEXT(K$3,"dd/mm/yyyy")&amp;$D$2,tbReporteAsistencia[[#All],[SerialDeBusqueda]:[FechaRegistro]],3,FALSE),"")</f>
        <v/>
      </c>
      <c r="L123" s="22" t="str">
        <f>IFERROR(VLOOKUP($A123&amp;TEXT(L$3,"dd/mm/yyyy")&amp;$D$2,tbReporteAsistencia[[#All],[SerialDeBusqueda]:[FechaRegistro]],3,FALSE),"")</f>
        <v/>
      </c>
      <c r="M123" s="22" t="str">
        <f>IFERROR(VLOOKUP($A123&amp;TEXT(M$3,"dd/mm/yyyy")&amp;$D$2,tbReporteAsistencia[[#All],[SerialDeBusqueda]:[FechaRegistro]],3,FALSE),"")</f>
        <v/>
      </c>
      <c r="N123" s="22" t="str">
        <f>IFERROR(VLOOKUP($A123&amp;TEXT(N$3,"dd/mm/yyyy")&amp;$D$2,tbReporteAsistencia[[#All],[SerialDeBusqueda]:[FechaRegistro]],3,FALSE),"")</f>
        <v/>
      </c>
      <c r="O123" s="22" t="str">
        <f>IFERROR(VLOOKUP($A123&amp;TEXT(O$3,"dd/mm/yyyy")&amp;$D$2,tbReporteAsistencia[[#All],[SerialDeBusqueda]:[FechaRegistro]],3,FALSE),"")</f>
        <v/>
      </c>
      <c r="P123" s="22" t="str">
        <f>IFERROR(VLOOKUP($A123&amp;TEXT(P$3,"dd/mm/yyyy")&amp;$D$2,tbReporteAsistencia[[#All],[SerialDeBusqueda]:[FechaRegistro]],3,FALSE),"")</f>
        <v/>
      </c>
      <c r="Q123" s="22" t="str">
        <f>IFERROR(VLOOKUP($A123&amp;TEXT(Q$3,"dd/mm/yyyy")&amp;$D$2,tbReporteAsistencia[[#All],[SerialDeBusqueda]:[FechaRegistro]],3,FALSE),"")</f>
        <v/>
      </c>
      <c r="R123" s="22" t="str">
        <f>IFERROR(VLOOKUP($A123&amp;TEXT(R$3,"dd/mm/yyyy")&amp;$D$2,tbReporteAsistencia[[#All],[SerialDeBusqueda]:[FechaRegistro]],3,FALSE),"")</f>
        <v/>
      </c>
      <c r="S123" s="22" t="str">
        <f>IFERROR(VLOOKUP($A123&amp;TEXT(S$3,"dd/mm/yyyy")&amp;$D$2,tbReporteAsistencia[[#All],[SerialDeBusqueda]:[FechaRegistro]],3,FALSE),"")</f>
        <v/>
      </c>
    </row>
    <row r="124" spans="4:19">
      <c r="D124" s="22" t="str">
        <f>IFERROR(VLOOKUP($A124&amp;TEXT(D$3,"dd/mm/yyyy")&amp;$D$2,tbReporteAsistencia[[#All],[SerialDeBusqueda]:[FechaRegistro]],3,FALSE),"")</f>
        <v/>
      </c>
      <c r="E124" s="22" t="str">
        <f>IFERROR(VLOOKUP($A124&amp;TEXT(E$3,"dd/mm/yyyy")&amp;$D$2,tbReporteAsistencia[[#All],[SerialDeBusqueda]:[FechaRegistro]],3,FALSE),"")</f>
        <v/>
      </c>
      <c r="F124" s="22" t="str">
        <f>IFERROR(VLOOKUP($A124&amp;TEXT(F$3,"dd/mm/yyyy")&amp;$D$2,tbReporteAsistencia[[#All],[SerialDeBusqueda]:[FechaRegistro]],3,FALSE),"")</f>
        <v/>
      </c>
      <c r="G124" s="22" t="str">
        <f>IFERROR(VLOOKUP($A124&amp;TEXT(G$3,"dd/mm/yyyy")&amp;$D$2,tbReporteAsistencia[[#All],[SerialDeBusqueda]:[FechaRegistro]],3,FALSE),"")</f>
        <v/>
      </c>
      <c r="H124" s="22" t="str">
        <f>IFERROR(VLOOKUP($A124&amp;TEXT(H$3,"dd/mm/yyyy")&amp;$D$2,tbReporteAsistencia[[#All],[SerialDeBusqueda]:[FechaRegistro]],3,FALSE),"")</f>
        <v/>
      </c>
      <c r="I124" s="22" t="str">
        <f>IFERROR(VLOOKUP($A124&amp;TEXT(I$3,"dd/mm/yyyy")&amp;$D$2,tbReporteAsistencia[[#All],[SerialDeBusqueda]:[FechaRegistro]],3,FALSE),"")</f>
        <v/>
      </c>
      <c r="J124" s="22" t="str">
        <f>IFERROR(VLOOKUP($A124&amp;TEXT(J$3,"dd/mm/yyyy")&amp;$D$2,tbReporteAsistencia[[#All],[SerialDeBusqueda]:[FechaRegistro]],3,FALSE),"")</f>
        <v/>
      </c>
      <c r="K124" s="22" t="str">
        <f>IFERROR(VLOOKUP($A124&amp;TEXT(K$3,"dd/mm/yyyy")&amp;$D$2,tbReporteAsistencia[[#All],[SerialDeBusqueda]:[FechaRegistro]],3,FALSE),"")</f>
        <v/>
      </c>
      <c r="L124" s="22" t="str">
        <f>IFERROR(VLOOKUP($A124&amp;TEXT(L$3,"dd/mm/yyyy")&amp;$D$2,tbReporteAsistencia[[#All],[SerialDeBusqueda]:[FechaRegistro]],3,FALSE),"")</f>
        <v/>
      </c>
      <c r="M124" s="22" t="str">
        <f>IFERROR(VLOOKUP($A124&amp;TEXT(M$3,"dd/mm/yyyy")&amp;$D$2,tbReporteAsistencia[[#All],[SerialDeBusqueda]:[FechaRegistro]],3,FALSE),"")</f>
        <v/>
      </c>
      <c r="N124" s="22" t="str">
        <f>IFERROR(VLOOKUP($A124&amp;TEXT(N$3,"dd/mm/yyyy")&amp;$D$2,tbReporteAsistencia[[#All],[SerialDeBusqueda]:[FechaRegistro]],3,FALSE),"")</f>
        <v/>
      </c>
      <c r="O124" s="22" t="str">
        <f>IFERROR(VLOOKUP($A124&amp;TEXT(O$3,"dd/mm/yyyy")&amp;$D$2,tbReporteAsistencia[[#All],[SerialDeBusqueda]:[FechaRegistro]],3,FALSE),"")</f>
        <v/>
      </c>
      <c r="P124" s="22" t="str">
        <f>IFERROR(VLOOKUP($A124&amp;TEXT(P$3,"dd/mm/yyyy")&amp;$D$2,tbReporteAsistencia[[#All],[SerialDeBusqueda]:[FechaRegistro]],3,FALSE),"")</f>
        <v/>
      </c>
      <c r="Q124" s="22" t="str">
        <f>IFERROR(VLOOKUP($A124&amp;TEXT(Q$3,"dd/mm/yyyy")&amp;$D$2,tbReporteAsistencia[[#All],[SerialDeBusqueda]:[FechaRegistro]],3,FALSE),"")</f>
        <v/>
      </c>
      <c r="R124" s="22" t="str">
        <f>IFERROR(VLOOKUP($A124&amp;TEXT(R$3,"dd/mm/yyyy")&amp;$D$2,tbReporteAsistencia[[#All],[SerialDeBusqueda]:[FechaRegistro]],3,FALSE),"")</f>
        <v/>
      </c>
      <c r="S124" s="22" t="str">
        <f>IFERROR(VLOOKUP($A124&amp;TEXT(S$3,"dd/mm/yyyy")&amp;$D$2,tbReporteAsistencia[[#All],[SerialDeBusqueda]:[FechaRegistro]],3,FALSE),"")</f>
        <v/>
      </c>
    </row>
    <row r="125" spans="4:19">
      <c r="D125" s="22" t="str">
        <f>IFERROR(VLOOKUP($A125&amp;TEXT(D$3,"dd/mm/yyyy")&amp;$D$2,tbReporteAsistencia[[#All],[SerialDeBusqueda]:[FechaRegistro]],3,FALSE),"")</f>
        <v/>
      </c>
      <c r="E125" s="22" t="str">
        <f>IFERROR(VLOOKUP($A125&amp;TEXT(E$3,"dd/mm/yyyy")&amp;$D$2,tbReporteAsistencia[[#All],[SerialDeBusqueda]:[FechaRegistro]],3,FALSE),"")</f>
        <v/>
      </c>
      <c r="F125" s="22" t="str">
        <f>IFERROR(VLOOKUP($A125&amp;TEXT(F$3,"dd/mm/yyyy")&amp;$D$2,tbReporteAsistencia[[#All],[SerialDeBusqueda]:[FechaRegistro]],3,FALSE),"")</f>
        <v/>
      </c>
      <c r="G125" s="22" t="str">
        <f>IFERROR(VLOOKUP($A125&amp;TEXT(G$3,"dd/mm/yyyy")&amp;$D$2,tbReporteAsistencia[[#All],[SerialDeBusqueda]:[FechaRegistro]],3,FALSE),"")</f>
        <v/>
      </c>
      <c r="H125" s="22" t="str">
        <f>IFERROR(VLOOKUP($A125&amp;TEXT(H$3,"dd/mm/yyyy")&amp;$D$2,tbReporteAsistencia[[#All],[SerialDeBusqueda]:[FechaRegistro]],3,FALSE),"")</f>
        <v/>
      </c>
      <c r="I125" s="22" t="str">
        <f>IFERROR(VLOOKUP($A125&amp;TEXT(I$3,"dd/mm/yyyy")&amp;$D$2,tbReporteAsistencia[[#All],[SerialDeBusqueda]:[FechaRegistro]],3,FALSE),"")</f>
        <v/>
      </c>
      <c r="J125" s="22" t="str">
        <f>IFERROR(VLOOKUP($A125&amp;TEXT(J$3,"dd/mm/yyyy")&amp;$D$2,tbReporteAsistencia[[#All],[SerialDeBusqueda]:[FechaRegistro]],3,FALSE),"")</f>
        <v/>
      </c>
      <c r="K125" s="22" t="str">
        <f>IFERROR(VLOOKUP($A125&amp;TEXT(K$3,"dd/mm/yyyy")&amp;$D$2,tbReporteAsistencia[[#All],[SerialDeBusqueda]:[FechaRegistro]],3,FALSE),"")</f>
        <v/>
      </c>
      <c r="L125" s="22" t="str">
        <f>IFERROR(VLOOKUP($A125&amp;TEXT(L$3,"dd/mm/yyyy")&amp;$D$2,tbReporteAsistencia[[#All],[SerialDeBusqueda]:[FechaRegistro]],3,FALSE),"")</f>
        <v/>
      </c>
      <c r="M125" s="22" t="str">
        <f>IFERROR(VLOOKUP($A125&amp;TEXT(M$3,"dd/mm/yyyy")&amp;$D$2,tbReporteAsistencia[[#All],[SerialDeBusqueda]:[FechaRegistro]],3,FALSE),"")</f>
        <v/>
      </c>
      <c r="N125" s="22" t="str">
        <f>IFERROR(VLOOKUP($A125&amp;TEXT(N$3,"dd/mm/yyyy")&amp;$D$2,tbReporteAsistencia[[#All],[SerialDeBusqueda]:[FechaRegistro]],3,FALSE),"")</f>
        <v/>
      </c>
      <c r="O125" s="22" t="str">
        <f>IFERROR(VLOOKUP($A125&amp;TEXT(O$3,"dd/mm/yyyy")&amp;$D$2,tbReporteAsistencia[[#All],[SerialDeBusqueda]:[FechaRegistro]],3,FALSE),"")</f>
        <v/>
      </c>
      <c r="P125" s="22" t="str">
        <f>IFERROR(VLOOKUP($A125&amp;TEXT(P$3,"dd/mm/yyyy")&amp;$D$2,tbReporteAsistencia[[#All],[SerialDeBusqueda]:[FechaRegistro]],3,FALSE),"")</f>
        <v/>
      </c>
      <c r="Q125" s="22" t="str">
        <f>IFERROR(VLOOKUP($A125&amp;TEXT(Q$3,"dd/mm/yyyy")&amp;$D$2,tbReporteAsistencia[[#All],[SerialDeBusqueda]:[FechaRegistro]],3,FALSE),"")</f>
        <v/>
      </c>
      <c r="R125" s="22" t="str">
        <f>IFERROR(VLOOKUP($A125&amp;TEXT(R$3,"dd/mm/yyyy")&amp;$D$2,tbReporteAsistencia[[#All],[SerialDeBusqueda]:[FechaRegistro]],3,FALSE),"")</f>
        <v/>
      </c>
      <c r="S125" s="22" t="str">
        <f>IFERROR(VLOOKUP($A125&amp;TEXT(S$3,"dd/mm/yyyy")&amp;$D$2,tbReporteAsistencia[[#All],[SerialDeBusqueda]:[FechaRegistro]],3,FALSE),"")</f>
        <v/>
      </c>
    </row>
    <row r="126" spans="4:19">
      <c r="D126" s="22" t="str">
        <f>IFERROR(VLOOKUP($A126&amp;TEXT(D$3,"dd/mm/yyyy")&amp;$D$2,tbReporteAsistencia[[#All],[SerialDeBusqueda]:[FechaRegistro]],3,FALSE),"")</f>
        <v/>
      </c>
      <c r="E126" s="22" t="str">
        <f>IFERROR(VLOOKUP($A126&amp;TEXT(E$3,"dd/mm/yyyy")&amp;$D$2,tbReporteAsistencia[[#All],[SerialDeBusqueda]:[FechaRegistro]],3,FALSE),"")</f>
        <v/>
      </c>
      <c r="F126" s="22" t="str">
        <f>IFERROR(VLOOKUP($A126&amp;TEXT(F$3,"dd/mm/yyyy")&amp;$D$2,tbReporteAsistencia[[#All],[SerialDeBusqueda]:[FechaRegistro]],3,FALSE),"")</f>
        <v/>
      </c>
      <c r="G126" s="22" t="str">
        <f>IFERROR(VLOOKUP($A126&amp;TEXT(G$3,"dd/mm/yyyy")&amp;$D$2,tbReporteAsistencia[[#All],[SerialDeBusqueda]:[FechaRegistro]],3,FALSE),"")</f>
        <v/>
      </c>
      <c r="H126" s="22" t="str">
        <f>IFERROR(VLOOKUP($A126&amp;TEXT(H$3,"dd/mm/yyyy")&amp;$D$2,tbReporteAsistencia[[#All],[SerialDeBusqueda]:[FechaRegistro]],3,FALSE),"")</f>
        <v/>
      </c>
      <c r="I126" s="22" t="str">
        <f>IFERROR(VLOOKUP($A126&amp;TEXT(I$3,"dd/mm/yyyy")&amp;$D$2,tbReporteAsistencia[[#All],[SerialDeBusqueda]:[FechaRegistro]],3,FALSE),"")</f>
        <v/>
      </c>
      <c r="J126" s="22" t="str">
        <f>IFERROR(VLOOKUP($A126&amp;TEXT(J$3,"dd/mm/yyyy")&amp;$D$2,tbReporteAsistencia[[#All],[SerialDeBusqueda]:[FechaRegistro]],3,FALSE),"")</f>
        <v/>
      </c>
      <c r="K126" s="22" t="str">
        <f>IFERROR(VLOOKUP($A126&amp;TEXT(K$3,"dd/mm/yyyy")&amp;$D$2,tbReporteAsistencia[[#All],[SerialDeBusqueda]:[FechaRegistro]],3,FALSE),"")</f>
        <v/>
      </c>
      <c r="L126" s="22" t="str">
        <f>IFERROR(VLOOKUP($A126&amp;TEXT(L$3,"dd/mm/yyyy")&amp;$D$2,tbReporteAsistencia[[#All],[SerialDeBusqueda]:[FechaRegistro]],3,FALSE),"")</f>
        <v/>
      </c>
      <c r="M126" s="22" t="str">
        <f>IFERROR(VLOOKUP($A126&amp;TEXT(M$3,"dd/mm/yyyy")&amp;$D$2,tbReporteAsistencia[[#All],[SerialDeBusqueda]:[FechaRegistro]],3,FALSE),"")</f>
        <v/>
      </c>
      <c r="N126" s="22" t="str">
        <f>IFERROR(VLOOKUP($A126&amp;TEXT(N$3,"dd/mm/yyyy")&amp;$D$2,tbReporteAsistencia[[#All],[SerialDeBusqueda]:[FechaRegistro]],3,FALSE),"")</f>
        <v/>
      </c>
      <c r="O126" s="22" t="str">
        <f>IFERROR(VLOOKUP($A126&amp;TEXT(O$3,"dd/mm/yyyy")&amp;$D$2,tbReporteAsistencia[[#All],[SerialDeBusqueda]:[FechaRegistro]],3,FALSE),"")</f>
        <v/>
      </c>
      <c r="P126" s="22" t="str">
        <f>IFERROR(VLOOKUP($A126&amp;TEXT(P$3,"dd/mm/yyyy")&amp;$D$2,tbReporteAsistencia[[#All],[SerialDeBusqueda]:[FechaRegistro]],3,FALSE),"")</f>
        <v/>
      </c>
      <c r="Q126" s="22" t="str">
        <f>IFERROR(VLOOKUP($A126&amp;TEXT(Q$3,"dd/mm/yyyy")&amp;$D$2,tbReporteAsistencia[[#All],[SerialDeBusqueda]:[FechaRegistro]],3,FALSE),"")</f>
        <v/>
      </c>
      <c r="R126" s="22" t="str">
        <f>IFERROR(VLOOKUP($A126&amp;TEXT(R$3,"dd/mm/yyyy")&amp;$D$2,tbReporteAsistencia[[#All],[SerialDeBusqueda]:[FechaRegistro]],3,FALSE),"")</f>
        <v/>
      </c>
      <c r="S126" s="22" t="str">
        <f>IFERROR(VLOOKUP($A126&amp;TEXT(S$3,"dd/mm/yyyy")&amp;$D$2,tbReporteAsistencia[[#All],[SerialDeBusqueda]:[FechaRegistro]],3,FALSE),"")</f>
        <v/>
      </c>
    </row>
    <row r="127" spans="4:19">
      <c r="D127" s="22" t="str">
        <f>IFERROR(VLOOKUP($A127&amp;TEXT(D$3,"dd/mm/yyyy")&amp;$D$2,tbReporteAsistencia[[#All],[SerialDeBusqueda]:[FechaRegistro]],3,FALSE),"")</f>
        <v/>
      </c>
      <c r="E127" s="22" t="str">
        <f>IFERROR(VLOOKUP($A127&amp;TEXT(E$3,"dd/mm/yyyy")&amp;$D$2,tbReporteAsistencia[[#All],[SerialDeBusqueda]:[FechaRegistro]],3,FALSE),"")</f>
        <v/>
      </c>
      <c r="F127" s="22" t="str">
        <f>IFERROR(VLOOKUP($A127&amp;TEXT(F$3,"dd/mm/yyyy")&amp;$D$2,tbReporteAsistencia[[#All],[SerialDeBusqueda]:[FechaRegistro]],3,FALSE),"")</f>
        <v/>
      </c>
      <c r="G127" s="22" t="str">
        <f>IFERROR(VLOOKUP($A127&amp;TEXT(G$3,"dd/mm/yyyy")&amp;$D$2,tbReporteAsistencia[[#All],[SerialDeBusqueda]:[FechaRegistro]],3,FALSE),"")</f>
        <v/>
      </c>
      <c r="H127" s="22" t="str">
        <f>IFERROR(VLOOKUP($A127&amp;TEXT(H$3,"dd/mm/yyyy")&amp;$D$2,tbReporteAsistencia[[#All],[SerialDeBusqueda]:[FechaRegistro]],3,FALSE),"")</f>
        <v/>
      </c>
      <c r="I127" s="22" t="str">
        <f>IFERROR(VLOOKUP($A127&amp;TEXT(I$3,"dd/mm/yyyy")&amp;$D$2,tbReporteAsistencia[[#All],[SerialDeBusqueda]:[FechaRegistro]],3,FALSE),"")</f>
        <v/>
      </c>
      <c r="J127" s="22" t="str">
        <f>IFERROR(VLOOKUP($A127&amp;TEXT(J$3,"dd/mm/yyyy")&amp;$D$2,tbReporteAsistencia[[#All],[SerialDeBusqueda]:[FechaRegistro]],3,FALSE),"")</f>
        <v/>
      </c>
      <c r="K127" s="22" t="str">
        <f>IFERROR(VLOOKUP($A127&amp;TEXT(K$3,"dd/mm/yyyy")&amp;$D$2,tbReporteAsistencia[[#All],[SerialDeBusqueda]:[FechaRegistro]],3,FALSE),"")</f>
        <v/>
      </c>
      <c r="L127" s="22" t="str">
        <f>IFERROR(VLOOKUP($A127&amp;TEXT(L$3,"dd/mm/yyyy")&amp;$D$2,tbReporteAsistencia[[#All],[SerialDeBusqueda]:[FechaRegistro]],3,FALSE),"")</f>
        <v/>
      </c>
      <c r="M127" s="22" t="str">
        <f>IFERROR(VLOOKUP($A127&amp;TEXT(M$3,"dd/mm/yyyy")&amp;$D$2,tbReporteAsistencia[[#All],[SerialDeBusqueda]:[FechaRegistro]],3,FALSE),"")</f>
        <v/>
      </c>
      <c r="N127" s="22" t="str">
        <f>IFERROR(VLOOKUP($A127&amp;TEXT(N$3,"dd/mm/yyyy")&amp;$D$2,tbReporteAsistencia[[#All],[SerialDeBusqueda]:[FechaRegistro]],3,FALSE),"")</f>
        <v/>
      </c>
      <c r="O127" s="22" t="str">
        <f>IFERROR(VLOOKUP($A127&amp;TEXT(O$3,"dd/mm/yyyy")&amp;$D$2,tbReporteAsistencia[[#All],[SerialDeBusqueda]:[FechaRegistro]],3,FALSE),"")</f>
        <v/>
      </c>
      <c r="P127" s="22" t="str">
        <f>IFERROR(VLOOKUP($A127&amp;TEXT(P$3,"dd/mm/yyyy")&amp;$D$2,tbReporteAsistencia[[#All],[SerialDeBusqueda]:[FechaRegistro]],3,FALSE),"")</f>
        <v/>
      </c>
      <c r="Q127" s="22" t="str">
        <f>IFERROR(VLOOKUP($A127&amp;TEXT(Q$3,"dd/mm/yyyy")&amp;$D$2,tbReporteAsistencia[[#All],[SerialDeBusqueda]:[FechaRegistro]],3,FALSE),"")</f>
        <v/>
      </c>
      <c r="R127" s="22" t="str">
        <f>IFERROR(VLOOKUP($A127&amp;TEXT(R$3,"dd/mm/yyyy")&amp;$D$2,tbReporteAsistencia[[#All],[SerialDeBusqueda]:[FechaRegistro]],3,FALSE),"")</f>
        <v/>
      </c>
      <c r="S127" s="22" t="str">
        <f>IFERROR(VLOOKUP($A127&amp;TEXT(S$3,"dd/mm/yyyy")&amp;$D$2,tbReporteAsistencia[[#All],[SerialDeBusqueda]:[FechaRegistro]],3,FALSE),"")</f>
        <v/>
      </c>
    </row>
    <row r="128" spans="4:19">
      <c r="D128" s="22" t="str">
        <f>IFERROR(VLOOKUP($A128&amp;TEXT(D$3,"dd/mm/yyyy")&amp;$D$2,tbReporteAsistencia[[#All],[SerialDeBusqueda]:[FechaRegistro]],3,FALSE),"")</f>
        <v/>
      </c>
      <c r="E128" s="22" t="str">
        <f>IFERROR(VLOOKUP($A128&amp;TEXT(E$3,"dd/mm/yyyy")&amp;$D$2,tbReporteAsistencia[[#All],[SerialDeBusqueda]:[FechaRegistro]],3,FALSE),"")</f>
        <v/>
      </c>
      <c r="F128" s="22" t="str">
        <f>IFERROR(VLOOKUP($A128&amp;TEXT(F$3,"dd/mm/yyyy")&amp;$D$2,tbReporteAsistencia[[#All],[SerialDeBusqueda]:[FechaRegistro]],3,FALSE),"")</f>
        <v/>
      </c>
      <c r="G128" s="22" t="str">
        <f>IFERROR(VLOOKUP($A128&amp;TEXT(G$3,"dd/mm/yyyy")&amp;$D$2,tbReporteAsistencia[[#All],[SerialDeBusqueda]:[FechaRegistro]],3,FALSE),"")</f>
        <v/>
      </c>
      <c r="H128" s="22" t="str">
        <f>IFERROR(VLOOKUP($A128&amp;TEXT(H$3,"dd/mm/yyyy")&amp;$D$2,tbReporteAsistencia[[#All],[SerialDeBusqueda]:[FechaRegistro]],3,FALSE),"")</f>
        <v/>
      </c>
      <c r="I128" s="22" t="str">
        <f>IFERROR(VLOOKUP($A128&amp;TEXT(I$3,"dd/mm/yyyy")&amp;$D$2,tbReporteAsistencia[[#All],[SerialDeBusqueda]:[FechaRegistro]],3,FALSE),"")</f>
        <v/>
      </c>
      <c r="J128" s="22" t="str">
        <f>IFERROR(VLOOKUP($A128&amp;TEXT(J$3,"dd/mm/yyyy")&amp;$D$2,tbReporteAsistencia[[#All],[SerialDeBusqueda]:[FechaRegistro]],3,FALSE),"")</f>
        <v/>
      </c>
      <c r="K128" s="22" t="str">
        <f>IFERROR(VLOOKUP($A128&amp;TEXT(K$3,"dd/mm/yyyy")&amp;$D$2,tbReporteAsistencia[[#All],[SerialDeBusqueda]:[FechaRegistro]],3,FALSE),"")</f>
        <v/>
      </c>
      <c r="L128" s="22" t="str">
        <f>IFERROR(VLOOKUP($A128&amp;TEXT(L$3,"dd/mm/yyyy")&amp;$D$2,tbReporteAsistencia[[#All],[SerialDeBusqueda]:[FechaRegistro]],3,FALSE),"")</f>
        <v/>
      </c>
      <c r="M128" s="22" t="str">
        <f>IFERROR(VLOOKUP($A128&amp;TEXT(M$3,"dd/mm/yyyy")&amp;$D$2,tbReporteAsistencia[[#All],[SerialDeBusqueda]:[FechaRegistro]],3,FALSE),"")</f>
        <v/>
      </c>
      <c r="N128" s="22" t="str">
        <f>IFERROR(VLOOKUP($A128&amp;TEXT(N$3,"dd/mm/yyyy")&amp;$D$2,tbReporteAsistencia[[#All],[SerialDeBusqueda]:[FechaRegistro]],3,FALSE),"")</f>
        <v/>
      </c>
      <c r="O128" s="22" t="str">
        <f>IFERROR(VLOOKUP($A128&amp;TEXT(O$3,"dd/mm/yyyy")&amp;$D$2,tbReporteAsistencia[[#All],[SerialDeBusqueda]:[FechaRegistro]],3,FALSE),"")</f>
        <v/>
      </c>
      <c r="P128" s="22" t="str">
        <f>IFERROR(VLOOKUP($A128&amp;TEXT(P$3,"dd/mm/yyyy")&amp;$D$2,tbReporteAsistencia[[#All],[SerialDeBusqueda]:[FechaRegistro]],3,FALSE),"")</f>
        <v/>
      </c>
      <c r="Q128" s="22" t="str">
        <f>IFERROR(VLOOKUP($A128&amp;TEXT(Q$3,"dd/mm/yyyy")&amp;$D$2,tbReporteAsistencia[[#All],[SerialDeBusqueda]:[FechaRegistro]],3,FALSE),"")</f>
        <v/>
      </c>
      <c r="R128" s="22" t="str">
        <f>IFERROR(VLOOKUP($A128&amp;TEXT(R$3,"dd/mm/yyyy")&amp;$D$2,tbReporteAsistencia[[#All],[SerialDeBusqueda]:[FechaRegistro]],3,FALSE),"")</f>
        <v/>
      </c>
      <c r="S128" s="22" t="str">
        <f>IFERROR(VLOOKUP($A128&amp;TEXT(S$3,"dd/mm/yyyy")&amp;$D$2,tbReporteAsistencia[[#All],[SerialDeBusqueda]:[FechaRegistro]],3,FALSE),"")</f>
        <v/>
      </c>
    </row>
    <row r="129" spans="4:19">
      <c r="D129" s="22" t="str">
        <f>IFERROR(VLOOKUP($A129&amp;TEXT(D$3,"dd/mm/yyyy")&amp;$D$2,tbReporteAsistencia[[#All],[SerialDeBusqueda]:[FechaRegistro]],3,FALSE),"")</f>
        <v/>
      </c>
      <c r="E129" s="22" t="str">
        <f>IFERROR(VLOOKUP($A129&amp;TEXT(E$3,"dd/mm/yyyy")&amp;$D$2,tbReporteAsistencia[[#All],[SerialDeBusqueda]:[FechaRegistro]],3,FALSE),"")</f>
        <v/>
      </c>
      <c r="F129" s="22" t="str">
        <f>IFERROR(VLOOKUP($A129&amp;TEXT(F$3,"dd/mm/yyyy")&amp;$D$2,tbReporteAsistencia[[#All],[SerialDeBusqueda]:[FechaRegistro]],3,FALSE),"")</f>
        <v/>
      </c>
      <c r="G129" s="22" t="str">
        <f>IFERROR(VLOOKUP($A129&amp;TEXT(G$3,"dd/mm/yyyy")&amp;$D$2,tbReporteAsistencia[[#All],[SerialDeBusqueda]:[FechaRegistro]],3,FALSE),"")</f>
        <v/>
      </c>
      <c r="H129" s="22" t="str">
        <f>IFERROR(VLOOKUP($A129&amp;TEXT(H$3,"dd/mm/yyyy")&amp;$D$2,tbReporteAsistencia[[#All],[SerialDeBusqueda]:[FechaRegistro]],3,FALSE),"")</f>
        <v/>
      </c>
      <c r="I129" s="22" t="str">
        <f>IFERROR(VLOOKUP($A129&amp;TEXT(I$3,"dd/mm/yyyy")&amp;$D$2,tbReporteAsistencia[[#All],[SerialDeBusqueda]:[FechaRegistro]],3,FALSE),"")</f>
        <v/>
      </c>
      <c r="J129" s="22" t="str">
        <f>IFERROR(VLOOKUP($A129&amp;TEXT(J$3,"dd/mm/yyyy")&amp;$D$2,tbReporteAsistencia[[#All],[SerialDeBusqueda]:[FechaRegistro]],3,FALSE),"")</f>
        <v/>
      </c>
      <c r="K129" s="22" t="str">
        <f>IFERROR(VLOOKUP($A129&amp;TEXT(K$3,"dd/mm/yyyy")&amp;$D$2,tbReporteAsistencia[[#All],[SerialDeBusqueda]:[FechaRegistro]],3,FALSE),"")</f>
        <v/>
      </c>
      <c r="L129" s="22" t="str">
        <f>IFERROR(VLOOKUP($A129&amp;TEXT(L$3,"dd/mm/yyyy")&amp;$D$2,tbReporteAsistencia[[#All],[SerialDeBusqueda]:[FechaRegistro]],3,FALSE),"")</f>
        <v/>
      </c>
      <c r="M129" s="22" t="str">
        <f>IFERROR(VLOOKUP($A129&amp;TEXT(M$3,"dd/mm/yyyy")&amp;$D$2,tbReporteAsistencia[[#All],[SerialDeBusqueda]:[FechaRegistro]],3,FALSE),"")</f>
        <v/>
      </c>
      <c r="N129" s="22" t="str">
        <f>IFERROR(VLOOKUP($A129&amp;TEXT(N$3,"dd/mm/yyyy")&amp;$D$2,tbReporteAsistencia[[#All],[SerialDeBusqueda]:[FechaRegistro]],3,FALSE),"")</f>
        <v/>
      </c>
      <c r="O129" s="22" t="str">
        <f>IFERROR(VLOOKUP($A129&amp;TEXT(O$3,"dd/mm/yyyy")&amp;$D$2,tbReporteAsistencia[[#All],[SerialDeBusqueda]:[FechaRegistro]],3,FALSE),"")</f>
        <v/>
      </c>
      <c r="P129" s="22" t="str">
        <f>IFERROR(VLOOKUP($A129&amp;TEXT(P$3,"dd/mm/yyyy")&amp;$D$2,tbReporteAsistencia[[#All],[SerialDeBusqueda]:[FechaRegistro]],3,FALSE),"")</f>
        <v/>
      </c>
      <c r="Q129" s="22" t="str">
        <f>IFERROR(VLOOKUP($A129&amp;TEXT(Q$3,"dd/mm/yyyy")&amp;$D$2,tbReporteAsistencia[[#All],[SerialDeBusqueda]:[FechaRegistro]],3,FALSE),"")</f>
        <v/>
      </c>
      <c r="R129" s="22" t="str">
        <f>IFERROR(VLOOKUP($A129&amp;TEXT(R$3,"dd/mm/yyyy")&amp;$D$2,tbReporteAsistencia[[#All],[SerialDeBusqueda]:[FechaRegistro]],3,FALSE),"")</f>
        <v/>
      </c>
      <c r="S129" s="22" t="str">
        <f>IFERROR(VLOOKUP($A129&amp;TEXT(S$3,"dd/mm/yyyy")&amp;$D$2,tbReporteAsistencia[[#All],[SerialDeBusqueda]:[FechaRegistro]],3,FALSE),"")</f>
        <v/>
      </c>
    </row>
    <row r="130" spans="4:19">
      <c r="D130" s="22" t="str">
        <f>IFERROR(VLOOKUP($A130&amp;TEXT(D$3,"dd/mm/yyyy")&amp;$D$2,tbReporteAsistencia[[#All],[SerialDeBusqueda]:[FechaRegistro]],3,FALSE),"")</f>
        <v/>
      </c>
      <c r="E130" s="22" t="str">
        <f>IFERROR(VLOOKUP($A130&amp;TEXT(E$3,"dd/mm/yyyy")&amp;$D$2,tbReporteAsistencia[[#All],[SerialDeBusqueda]:[FechaRegistro]],3,FALSE),"")</f>
        <v/>
      </c>
      <c r="F130" s="22" t="str">
        <f>IFERROR(VLOOKUP($A130&amp;TEXT(F$3,"dd/mm/yyyy")&amp;$D$2,tbReporteAsistencia[[#All],[SerialDeBusqueda]:[FechaRegistro]],3,FALSE),"")</f>
        <v/>
      </c>
      <c r="G130" s="22" t="str">
        <f>IFERROR(VLOOKUP($A130&amp;TEXT(G$3,"dd/mm/yyyy")&amp;$D$2,tbReporteAsistencia[[#All],[SerialDeBusqueda]:[FechaRegistro]],3,FALSE),"")</f>
        <v/>
      </c>
      <c r="H130" s="22" t="str">
        <f>IFERROR(VLOOKUP($A130&amp;TEXT(H$3,"dd/mm/yyyy")&amp;$D$2,tbReporteAsistencia[[#All],[SerialDeBusqueda]:[FechaRegistro]],3,FALSE),"")</f>
        <v/>
      </c>
      <c r="I130" s="22" t="str">
        <f>IFERROR(VLOOKUP($A130&amp;TEXT(I$3,"dd/mm/yyyy")&amp;$D$2,tbReporteAsistencia[[#All],[SerialDeBusqueda]:[FechaRegistro]],3,FALSE),"")</f>
        <v/>
      </c>
      <c r="J130" s="22" t="str">
        <f>IFERROR(VLOOKUP($A130&amp;TEXT(J$3,"dd/mm/yyyy")&amp;$D$2,tbReporteAsistencia[[#All],[SerialDeBusqueda]:[FechaRegistro]],3,FALSE),"")</f>
        <v/>
      </c>
      <c r="K130" s="22" t="str">
        <f>IFERROR(VLOOKUP($A130&amp;TEXT(K$3,"dd/mm/yyyy")&amp;$D$2,tbReporteAsistencia[[#All],[SerialDeBusqueda]:[FechaRegistro]],3,FALSE),"")</f>
        <v/>
      </c>
      <c r="L130" s="22" t="str">
        <f>IFERROR(VLOOKUP($A130&amp;TEXT(L$3,"dd/mm/yyyy")&amp;$D$2,tbReporteAsistencia[[#All],[SerialDeBusqueda]:[FechaRegistro]],3,FALSE),"")</f>
        <v/>
      </c>
      <c r="M130" s="22" t="str">
        <f>IFERROR(VLOOKUP($A130&amp;TEXT(M$3,"dd/mm/yyyy")&amp;$D$2,tbReporteAsistencia[[#All],[SerialDeBusqueda]:[FechaRegistro]],3,FALSE),"")</f>
        <v/>
      </c>
      <c r="N130" s="22" t="str">
        <f>IFERROR(VLOOKUP($A130&amp;TEXT(N$3,"dd/mm/yyyy")&amp;$D$2,tbReporteAsistencia[[#All],[SerialDeBusqueda]:[FechaRegistro]],3,FALSE),"")</f>
        <v/>
      </c>
      <c r="O130" s="22" t="str">
        <f>IFERROR(VLOOKUP($A130&amp;TEXT(O$3,"dd/mm/yyyy")&amp;$D$2,tbReporteAsistencia[[#All],[SerialDeBusqueda]:[FechaRegistro]],3,FALSE),"")</f>
        <v/>
      </c>
      <c r="P130" s="22" t="str">
        <f>IFERROR(VLOOKUP($A130&amp;TEXT(P$3,"dd/mm/yyyy")&amp;$D$2,tbReporteAsistencia[[#All],[SerialDeBusqueda]:[FechaRegistro]],3,FALSE),"")</f>
        <v/>
      </c>
      <c r="Q130" s="22" t="str">
        <f>IFERROR(VLOOKUP($A130&amp;TEXT(Q$3,"dd/mm/yyyy")&amp;$D$2,tbReporteAsistencia[[#All],[SerialDeBusqueda]:[FechaRegistro]],3,FALSE),"")</f>
        <v/>
      </c>
      <c r="R130" s="22" t="str">
        <f>IFERROR(VLOOKUP($A130&amp;TEXT(R$3,"dd/mm/yyyy")&amp;$D$2,tbReporteAsistencia[[#All],[SerialDeBusqueda]:[FechaRegistro]],3,FALSE),"")</f>
        <v/>
      </c>
      <c r="S130" s="22" t="str">
        <f>IFERROR(VLOOKUP($A130&amp;TEXT(S$3,"dd/mm/yyyy")&amp;$D$2,tbReporteAsistencia[[#All],[SerialDeBusqueda]:[FechaRegistro]],3,FALSE),"")</f>
        <v/>
      </c>
    </row>
    <row r="131" spans="4:19">
      <c r="D131" s="22" t="str">
        <f>IFERROR(VLOOKUP($A131&amp;TEXT(D$3,"dd/mm/yyyy")&amp;$D$2,tbReporteAsistencia[[#All],[SerialDeBusqueda]:[FechaRegistro]],3,FALSE),"")</f>
        <v/>
      </c>
      <c r="E131" s="22" t="str">
        <f>IFERROR(VLOOKUP($A131&amp;TEXT(E$3,"dd/mm/yyyy")&amp;$D$2,tbReporteAsistencia[[#All],[SerialDeBusqueda]:[FechaRegistro]],3,FALSE),"")</f>
        <v/>
      </c>
      <c r="F131" s="22" t="str">
        <f>IFERROR(VLOOKUP($A131&amp;TEXT(F$3,"dd/mm/yyyy")&amp;$D$2,tbReporteAsistencia[[#All],[SerialDeBusqueda]:[FechaRegistro]],3,FALSE),"")</f>
        <v/>
      </c>
      <c r="G131" s="22" t="str">
        <f>IFERROR(VLOOKUP($A131&amp;TEXT(G$3,"dd/mm/yyyy")&amp;$D$2,tbReporteAsistencia[[#All],[SerialDeBusqueda]:[FechaRegistro]],3,FALSE),"")</f>
        <v/>
      </c>
      <c r="H131" s="22" t="str">
        <f>IFERROR(VLOOKUP($A131&amp;TEXT(H$3,"dd/mm/yyyy")&amp;$D$2,tbReporteAsistencia[[#All],[SerialDeBusqueda]:[FechaRegistro]],3,FALSE),"")</f>
        <v/>
      </c>
      <c r="I131" s="22" t="str">
        <f>IFERROR(VLOOKUP($A131&amp;TEXT(I$3,"dd/mm/yyyy")&amp;$D$2,tbReporteAsistencia[[#All],[SerialDeBusqueda]:[FechaRegistro]],3,FALSE),"")</f>
        <v/>
      </c>
      <c r="J131" s="22" t="str">
        <f>IFERROR(VLOOKUP($A131&amp;TEXT(J$3,"dd/mm/yyyy")&amp;$D$2,tbReporteAsistencia[[#All],[SerialDeBusqueda]:[FechaRegistro]],3,FALSE),"")</f>
        <v/>
      </c>
      <c r="K131" s="22" t="str">
        <f>IFERROR(VLOOKUP($A131&amp;TEXT(K$3,"dd/mm/yyyy")&amp;$D$2,tbReporteAsistencia[[#All],[SerialDeBusqueda]:[FechaRegistro]],3,FALSE),"")</f>
        <v/>
      </c>
      <c r="L131" s="22" t="str">
        <f>IFERROR(VLOOKUP($A131&amp;TEXT(L$3,"dd/mm/yyyy")&amp;$D$2,tbReporteAsistencia[[#All],[SerialDeBusqueda]:[FechaRegistro]],3,FALSE),"")</f>
        <v/>
      </c>
      <c r="M131" s="22" t="str">
        <f>IFERROR(VLOOKUP($A131&amp;TEXT(M$3,"dd/mm/yyyy")&amp;$D$2,tbReporteAsistencia[[#All],[SerialDeBusqueda]:[FechaRegistro]],3,FALSE),"")</f>
        <v/>
      </c>
      <c r="N131" s="22" t="str">
        <f>IFERROR(VLOOKUP($A131&amp;TEXT(N$3,"dd/mm/yyyy")&amp;$D$2,tbReporteAsistencia[[#All],[SerialDeBusqueda]:[FechaRegistro]],3,FALSE),"")</f>
        <v/>
      </c>
      <c r="O131" s="22" t="str">
        <f>IFERROR(VLOOKUP($A131&amp;TEXT(O$3,"dd/mm/yyyy")&amp;$D$2,tbReporteAsistencia[[#All],[SerialDeBusqueda]:[FechaRegistro]],3,FALSE),"")</f>
        <v/>
      </c>
      <c r="P131" s="22" t="str">
        <f>IFERROR(VLOOKUP($A131&amp;TEXT(P$3,"dd/mm/yyyy")&amp;$D$2,tbReporteAsistencia[[#All],[SerialDeBusqueda]:[FechaRegistro]],3,FALSE),"")</f>
        <v/>
      </c>
      <c r="Q131" s="22" t="str">
        <f>IFERROR(VLOOKUP($A131&amp;TEXT(Q$3,"dd/mm/yyyy")&amp;$D$2,tbReporteAsistencia[[#All],[SerialDeBusqueda]:[FechaRegistro]],3,FALSE),"")</f>
        <v/>
      </c>
      <c r="R131" s="22" t="str">
        <f>IFERROR(VLOOKUP($A131&amp;TEXT(R$3,"dd/mm/yyyy")&amp;$D$2,tbReporteAsistencia[[#All],[SerialDeBusqueda]:[FechaRegistro]],3,FALSE),"")</f>
        <v/>
      </c>
      <c r="S131" s="22" t="str">
        <f>IFERROR(VLOOKUP($A131&amp;TEXT(S$3,"dd/mm/yyyy")&amp;$D$2,tbReporteAsistencia[[#All],[SerialDeBusqueda]:[FechaRegistro]],3,FALSE),"")</f>
        <v/>
      </c>
    </row>
    <row r="132" spans="4:19">
      <c r="D132" s="22" t="str">
        <f>IFERROR(VLOOKUP($A132&amp;TEXT(D$3,"dd/mm/yyyy")&amp;$D$2,tbReporteAsistencia[[#All],[SerialDeBusqueda]:[FechaRegistro]],3,FALSE),"")</f>
        <v/>
      </c>
      <c r="E132" s="22" t="str">
        <f>IFERROR(VLOOKUP($A132&amp;TEXT(E$3,"dd/mm/yyyy")&amp;$D$2,tbReporteAsistencia[[#All],[SerialDeBusqueda]:[FechaRegistro]],3,FALSE),"")</f>
        <v/>
      </c>
      <c r="F132" s="22" t="str">
        <f>IFERROR(VLOOKUP($A132&amp;TEXT(F$3,"dd/mm/yyyy")&amp;$D$2,tbReporteAsistencia[[#All],[SerialDeBusqueda]:[FechaRegistro]],3,FALSE),"")</f>
        <v/>
      </c>
      <c r="G132" s="22" t="str">
        <f>IFERROR(VLOOKUP($A132&amp;TEXT(G$3,"dd/mm/yyyy")&amp;$D$2,tbReporteAsistencia[[#All],[SerialDeBusqueda]:[FechaRegistro]],3,FALSE),"")</f>
        <v/>
      </c>
      <c r="H132" s="22" t="str">
        <f>IFERROR(VLOOKUP($A132&amp;TEXT(H$3,"dd/mm/yyyy")&amp;$D$2,tbReporteAsistencia[[#All],[SerialDeBusqueda]:[FechaRegistro]],3,FALSE),"")</f>
        <v/>
      </c>
      <c r="I132" s="22" t="str">
        <f>IFERROR(VLOOKUP($A132&amp;TEXT(I$3,"dd/mm/yyyy")&amp;$D$2,tbReporteAsistencia[[#All],[SerialDeBusqueda]:[FechaRegistro]],3,FALSE),"")</f>
        <v/>
      </c>
      <c r="J132" s="22" t="str">
        <f>IFERROR(VLOOKUP($A132&amp;TEXT(J$3,"dd/mm/yyyy")&amp;$D$2,tbReporteAsistencia[[#All],[SerialDeBusqueda]:[FechaRegistro]],3,FALSE),"")</f>
        <v/>
      </c>
      <c r="K132" s="22" t="str">
        <f>IFERROR(VLOOKUP($A132&amp;TEXT(K$3,"dd/mm/yyyy")&amp;$D$2,tbReporteAsistencia[[#All],[SerialDeBusqueda]:[FechaRegistro]],3,FALSE),"")</f>
        <v/>
      </c>
      <c r="L132" s="22" t="str">
        <f>IFERROR(VLOOKUP($A132&amp;TEXT(L$3,"dd/mm/yyyy")&amp;$D$2,tbReporteAsistencia[[#All],[SerialDeBusqueda]:[FechaRegistro]],3,FALSE),"")</f>
        <v/>
      </c>
      <c r="M132" s="22" t="str">
        <f>IFERROR(VLOOKUP($A132&amp;TEXT(M$3,"dd/mm/yyyy")&amp;$D$2,tbReporteAsistencia[[#All],[SerialDeBusqueda]:[FechaRegistro]],3,FALSE),"")</f>
        <v/>
      </c>
      <c r="N132" s="22" t="str">
        <f>IFERROR(VLOOKUP($A132&amp;TEXT(N$3,"dd/mm/yyyy")&amp;$D$2,tbReporteAsistencia[[#All],[SerialDeBusqueda]:[FechaRegistro]],3,FALSE),"")</f>
        <v/>
      </c>
      <c r="O132" s="22" t="str">
        <f>IFERROR(VLOOKUP($A132&amp;TEXT(O$3,"dd/mm/yyyy")&amp;$D$2,tbReporteAsistencia[[#All],[SerialDeBusqueda]:[FechaRegistro]],3,FALSE),"")</f>
        <v/>
      </c>
      <c r="P132" s="22" t="str">
        <f>IFERROR(VLOOKUP($A132&amp;TEXT(P$3,"dd/mm/yyyy")&amp;$D$2,tbReporteAsistencia[[#All],[SerialDeBusqueda]:[FechaRegistro]],3,FALSE),"")</f>
        <v/>
      </c>
      <c r="Q132" s="22" t="str">
        <f>IFERROR(VLOOKUP($A132&amp;TEXT(Q$3,"dd/mm/yyyy")&amp;$D$2,tbReporteAsistencia[[#All],[SerialDeBusqueda]:[FechaRegistro]],3,FALSE),"")</f>
        <v/>
      </c>
      <c r="R132" s="22" t="str">
        <f>IFERROR(VLOOKUP($A132&amp;TEXT(R$3,"dd/mm/yyyy")&amp;$D$2,tbReporteAsistencia[[#All],[SerialDeBusqueda]:[FechaRegistro]],3,FALSE),"")</f>
        <v/>
      </c>
      <c r="S132" s="22" t="str">
        <f>IFERROR(VLOOKUP($A132&amp;TEXT(S$3,"dd/mm/yyyy")&amp;$D$2,tbReporteAsistencia[[#All],[SerialDeBusqueda]:[FechaRegistro]],3,FALSE),"")</f>
        <v/>
      </c>
    </row>
    <row r="133" spans="4:19">
      <c r="D133" s="22" t="str">
        <f>IFERROR(VLOOKUP($A133&amp;TEXT(D$3,"dd/mm/yyyy")&amp;$D$2,tbReporteAsistencia[[#All],[SerialDeBusqueda]:[FechaRegistro]],3,FALSE),"")</f>
        <v/>
      </c>
      <c r="E133" s="22" t="str">
        <f>IFERROR(VLOOKUP($A133&amp;TEXT(E$3,"dd/mm/yyyy")&amp;$D$2,tbReporteAsistencia[[#All],[SerialDeBusqueda]:[FechaRegistro]],3,FALSE),"")</f>
        <v/>
      </c>
      <c r="F133" s="22" t="str">
        <f>IFERROR(VLOOKUP($A133&amp;TEXT(F$3,"dd/mm/yyyy")&amp;$D$2,tbReporteAsistencia[[#All],[SerialDeBusqueda]:[FechaRegistro]],3,FALSE),"")</f>
        <v/>
      </c>
      <c r="G133" s="22" t="str">
        <f>IFERROR(VLOOKUP($A133&amp;TEXT(G$3,"dd/mm/yyyy")&amp;$D$2,tbReporteAsistencia[[#All],[SerialDeBusqueda]:[FechaRegistro]],3,FALSE),"")</f>
        <v/>
      </c>
      <c r="H133" s="22" t="str">
        <f>IFERROR(VLOOKUP($A133&amp;TEXT(H$3,"dd/mm/yyyy")&amp;$D$2,tbReporteAsistencia[[#All],[SerialDeBusqueda]:[FechaRegistro]],3,FALSE),"")</f>
        <v/>
      </c>
      <c r="I133" s="22" t="str">
        <f>IFERROR(VLOOKUP($A133&amp;TEXT(I$3,"dd/mm/yyyy")&amp;$D$2,tbReporteAsistencia[[#All],[SerialDeBusqueda]:[FechaRegistro]],3,FALSE),"")</f>
        <v/>
      </c>
      <c r="J133" s="22" t="str">
        <f>IFERROR(VLOOKUP($A133&amp;TEXT(J$3,"dd/mm/yyyy")&amp;$D$2,tbReporteAsistencia[[#All],[SerialDeBusqueda]:[FechaRegistro]],3,FALSE),"")</f>
        <v/>
      </c>
      <c r="K133" s="22" t="str">
        <f>IFERROR(VLOOKUP($A133&amp;TEXT(K$3,"dd/mm/yyyy")&amp;$D$2,tbReporteAsistencia[[#All],[SerialDeBusqueda]:[FechaRegistro]],3,FALSE),"")</f>
        <v/>
      </c>
      <c r="L133" s="22" t="str">
        <f>IFERROR(VLOOKUP($A133&amp;TEXT(L$3,"dd/mm/yyyy")&amp;$D$2,tbReporteAsistencia[[#All],[SerialDeBusqueda]:[FechaRegistro]],3,FALSE),"")</f>
        <v/>
      </c>
      <c r="M133" s="22" t="str">
        <f>IFERROR(VLOOKUP($A133&amp;TEXT(M$3,"dd/mm/yyyy")&amp;$D$2,tbReporteAsistencia[[#All],[SerialDeBusqueda]:[FechaRegistro]],3,FALSE),"")</f>
        <v/>
      </c>
      <c r="N133" s="22" t="str">
        <f>IFERROR(VLOOKUP($A133&amp;TEXT(N$3,"dd/mm/yyyy")&amp;$D$2,tbReporteAsistencia[[#All],[SerialDeBusqueda]:[FechaRegistro]],3,FALSE),"")</f>
        <v/>
      </c>
      <c r="O133" s="22" t="str">
        <f>IFERROR(VLOOKUP($A133&amp;TEXT(O$3,"dd/mm/yyyy")&amp;$D$2,tbReporteAsistencia[[#All],[SerialDeBusqueda]:[FechaRegistro]],3,FALSE),"")</f>
        <v/>
      </c>
      <c r="P133" s="22" t="str">
        <f>IFERROR(VLOOKUP($A133&amp;TEXT(P$3,"dd/mm/yyyy")&amp;$D$2,tbReporteAsistencia[[#All],[SerialDeBusqueda]:[FechaRegistro]],3,FALSE),"")</f>
        <v/>
      </c>
      <c r="Q133" s="22" t="str">
        <f>IFERROR(VLOOKUP($A133&amp;TEXT(Q$3,"dd/mm/yyyy")&amp;$D$2,tbReporteAsistencia[[#All],[SerialDeBusqueda]:[FechaRegistro]],3,FALSE),"")</f>
        <v/>
      </c>
      <c r="R133" s="22" t="str">
        <f>IFERROR(VLOOKUP($A133&amp;TEXT(R$3,"dd/mm/yyyy")&amp;$D$2,tbReporteAsistencia[[#All],[SerialDeBusqueda]:[FechaRegistro]],3,FALSE),"")</f>
        <v/>
      </c>
      <c r="S133" s="22" t="str">
        <f>IFERROR(VLOOKUP($A133&amp;TEXT(S$3,"dd/mm/yyyy")&amp;$D$2,tbReporteAsistencia[[#All],[SerialDeBusqueda]:[FechaRegistro]],3,FALSE),"")</f>
        <v/>
      </c>
    </row>
    <row r="134" spans="4:19">
      <c r="D134" s="22" t="str">
        <f>IFERROR(VLOOKUP($A134&amp;TEXT(D$3,"dd/mm/yyyy")&amp;$D$2,tbReporteAsistencia[[#All],[SerialDeBusqueda]:[FechaRegistro]],3,FALSE),"")</f>
        <v/>
      </c>
      <c r="E134" s="22" t="str">
        <f>IFERROR(VLOOKUP($A134&amp;TEXT(E$3,"dd/mm/yyyy")&amp;$D$2,tbReporteAsistencia[[#All],[SerialDeBusqueda]:[FechaRegistro]],3,FALSE),"")</f>
        <v/>
      </c>
      <c r="F134" s="22" t="str">
        <f>IFERROR(VLOOKUP($A134&amp;TEXT(F$3,"dd/mm/yyyy")&amp;$D$2,tbReporteAsistencia[[#All],[SerialDeBusqueda]:[FechaRegistro]],3,FALSE),"")</f>
        <v/>
      </c>
      <c r="G134" s="22" t="str">
        <f>IFERROR(VLOOKUP($A134&amp;TEXT(G$3,"dd/mm/yyyy")&amp;$D$2,tbReporteAsistencia[[#All],[SerialDeBusqueda]:[FechaRegistro]],3,FALSE),"")</f>
        <v/>
      </c>
      <c r="H134" s="22" t="str">
        <f>IFERROR(VLOOKUP($A134&amp;TEXT(H$3,"dd/mm/yyyy")&amp;$D$2,tbReporteAsistencia[[#All],[SerialDeBusqueda]:[FechaRegistro]],3,FALSE),"")</f>
        <v/>
      </c>
      <c r="I134" s="22" t="str">
        <f>IFERROR(VLOOKUP($A134&amp;TEXT(I$3,"dd/mm/yyyy")&amp;$D$2,tbReporteAsistencia[[#All],[SerialDeBusqueda]:[FechaRegistro]],3,FALSE),"")</f>
        <v/>
      </c>
      <c r="J134" s="22" t="str">
        <f>IFERROR(VLOOKUP($A134&amp;TEXT(J$3,"dd/mm/yyyy")&amp;$D$2,tbReporteAsistencia[[#All],[SerialDeBusqueda]:[FechaRegistro]],3,FALSE),"")</f>
        <v/>
      </c>
      <c r="K134" s="22" t="str">
        <f>IFERROR(VLOOKUP($A134&amp;TEXT(K$3,"dd/mm/yyyy")&amp;$D$2,tbReporteAsistencia[[#All],[SerialDeBusqueda]:[FechaRegistro]],3,FALSE),"")</f>
        <v/>
      </c>
      <c r="L134" s="22" t="str">
        <f>IFERROR(VLOOKUP($A134&amp;TEXT(L$3,"dd/mm/yyyy")&amp;$D$2,tbReporteAsistencia[[#All],[SerialDeBusqueda]:[FechaRegistro]],3,FALSE),"")</f>
        <v/>
      </c>
      <c r="M134" s="22" t="str">
        <f>IFERROR(VLOOKUP($A134&amp;TEXT(M$3,"dd/mm/yyyy")&amp;$D$2,tbReporteAsistencia[[#All],[SerialDeBusqueda]:[FechaRegistro]],3,FALSE),"")</f>
        <v/>
      </c>
      <c r="N134" s="22" t="str">
        <f>IFERROR(VLOOKUP($A134&amp;TEXT(N$3,"dd/mm/yyyy")&amp;$D$2,tbReporteAsistencia[[#All],[SerialDeBusqueda]:[FechaRegistro]],3,FALSE),"")</f>
        <v/>
      </c>
      <c r="O134" s="22" t="str">
        <f>IFERROR(VLOOKUP($A134&amp;TEXT(O$3,"dd/mm/yyyy")&amp;$D$2,tbReporteAsistencia[[#All],[SerialDeBusqueda]:[FechaRegistro]],3,FALSE),"")</f>
        <v/>
      </c>
      <c r="P134" s="22" t="str">
        <f>IFERROR(VLOOKUP($A134&amp;TEXT(P$3,"dd/mm/yyyy")&amp;$D$2,tbReporteAsistencia[[#All],[SerialDeBusqueda]:[FechaRegistro]],3,FALSE),"")</f>
        <v/>
      </c>
      <c r="Q134" s="22" t="str">
        <f>IFERROR(VLOOKUP($A134&amp;TEXT(Q$3,"dd/mm/yyyy")&amp;$D$2,tbReporteAsistencia[[#All],[SerialDeBusqueda]:[FechaRegistro]],3,FALSE),"")</f>
        <v/>
      </c>
      <c r="R134" s="22" t="str">
        <f>IFERROR(VLOOKUP($A134&amp;TEXT(R$3,"dd/mm/yyyy")&amp;$D$2,tbReporteAsistencia[[#All],[SerialDeBusqueda]:[FechaRegistro]],3,FALSE),"")</f>
        <v/>
      </c>
      <c r="S134" s="22" t="str">
        <f>IFERROR(VLOOKUP($A134&amp;TEXT(S$3,"dd/mm/yyyy")&amp;$D$2,tbReporteAsistencia[[#All],[SerialDeBusqueda]:[FechaRegistro]],3,FALSE),"")</f>
        <v/>
      </c>
    </row>
    <row r="135" spans="4:19">
      <c r="D135" s="22" t="str">
        <f>IFERROR(VLOOKUP($A135&amp;TEXT(D$3,"dd/mm/yyyy")&amp;$D$2,tbReporteAsistencia[[#All],[SerialDeBusqueda]:[FechaRegistro]],3,FALSE),"")</f>
        <v/>
      </c>
      <c r="E135" s="22" t="str">
        <f>IFERROR(VLOOKUP($A135&amp;TEXT(E$3,"dd/mm/yyyy")&amp;$D$2,tbReporteAsistencia[[#All],[SerialDeBusqueda]:[FechaRegistro]],3,FALSE),"")</f>
        <v/>
      </c>
      <c r="F135" s="22" t="str">
        <f>IFERROR(VLOOKUP($A135&amp;TEXT(F$3,"dd/mm/yyyy")&amp;$D$2,tbReporteAsistencia[[#All],[SerialDeBusqueda]:[FechaRegistro]],3,FALSE),"")</f>
        <v/>
      </c>
      <c r="G135" s="22" t="str">
        <f>IFERROR(VLOOKUP($A135&amp;TEXT(G$3,"dd/mm/yyyy")&amp;$D$2,tbReporteAsistencia[[#All],[SerialDeBusqueda]:[FechaRegistro]],3,FALSE),"")</f>
        <v/>
      </c>
      <c r="H135" s="22" t="str">
        <f>IFERROR(VLOOKUP($A135&amp;TEXT(H$3,"dd/mm/yyyy")&amp;$D$2,tbReporteAsistencia[[#All],[SerialDeBusqueda]:[FechaRegistro]],3,FALSE),"")</f>
        <v/>
      </c>
      <c r="I135" s="22" t="str">
        <f>IFERROR(VLOOKUP($A135&amp;TEXT(I$3,"dd/mm/yyyy")&amp;$D$2,tbReporteAsistencia[[#All],[SerialDeBusqueda]:[FechaRegistro]],3,FALSE),"")</f>
        <v/>
      </c>
      <c r="J135" s="22" t="str">
        <f>IFERROR(VLOOKUP($A135&amp;TEXT(J$3,"dd/mm/yyyy")&amp;$D$2,tbReporteAsistencia[[#All],[SerialDeBusqueda]:[FechaRegistro]],3,FALSE),"")</f>
        <v/>
      </c>
      <c r="K135" s="22" t="str">
        <f>IFERROR(VLOOKUP($A135&amp;TEXT(K$3,"dd/mm/yyyy")&amp;$D$2,tbReporteAsistencia[[#All],[SerialDeBusqueda]:[FechaRegistro]],3,FALSE),"")</f>
        <v/>
      </c>
      <c r="L135" s="22" t="str">
        <f>IFERROR(VLOOKUP($A135&amp;TEXT(L$3,"dd/mm/yyyy")&amp;$D$2,tbReporteAsistencia[[#All],[SerialDeBusqueda]:[FechaRegistro]],3,FALSE),"")</f>
        <v/>
      </c>
      <c r="M135" s="22" t="str">
        <f>IFERROR(VLOOKUP($A135&amp;TEXT(M$3,"dd/mm/yyyy")&amp;$D$2,tbReporteAsistencia[[#All],[SerialDeBusqueda]:[FechaRegistro]],3,FALSE),"")</f>
        <v/>
      </c>
      <c r="N135" s="22" t="str">
        <f>IFERROR(VLOOKUP($A135&amp;TEXT(N$3,"dd/mm/yyyy")&amp;$D$2,tbReporteAsistencia[[#All],[SerialDeBusqueda]:[FechaRegistro]],3,FALSE),"")</f>
        <v/>
      </c>
      <c r="O135" s="22" t="str">
        <f>IFERROR(VLOOKUP($A135&amp;TEXT(O$3,"dd/mm/yyyy")&amp;$D$2,tbReporteAsistencia[[#All],[SerialDeBusqueda]:[FechaRegistro]],3,FALSE),"")</f>
        <v/>
      </c>
      <c r="P135" s="22" t="str">
        <f>IFERROR(VLOOKUP($A135&amp;TEXT(P$3,"dd/mm/yyyy")&amp;$D$2,tbReporteAsistencia[[#All],[SerialDeBusqueda]:[FechaRegistro]],3,FALSE),"")</f>
        <v/>
      </c>
      <c r="Q135" s="22" t="str">
        <f>IFERROR(VLOOKUP($A135&amp;TEXT(Q$3,"dd/mm/yyyy")&amp;$D$2,tbReporteAsistencia[[#All],[SerialDeBusqueda]:[FechaRegistro]],3,FALSE),"")</f>
        <v/>
      </c>
      <c r="R135" s="22" t="str">
        <f>IFERROR(VLOOKUP($A135&amp;TEXT(R$3,"dd/mm/yyyy")&amp;$D$2,tbReporteAsistencia[[#All],[SerialDeBusqueda]:[FechaRegistro]],3,FALSE),"")</f>
        <v/>
      </c>
      <c r="S135" s="22" t="str">
        <f>IFERROR(VLOOKUP($A135&amp;TEXT(S$3,"dd/mm/yyyy")&amp;$D$2,tbReporteAsistencia[[#All],[SerialDeBusqueda]:[FechaRegistro]],3,FALSE),"")</f>
        <v/>
      </c>
    </row>
    <row r="136" spans="4:19">
      <c r="D136" s="22" t="str">
        <f>IFERROR(VLOOKUP($A136&amp;TEXT(D$3,"dd/mm/yyyy")&amp;$D$2,tbReporteAsistencia[[#All],[SerialDeBusqueda]:[FechaRegistro]],3,FALSE),"")</f>
        <v/>
      </c>
      <c r="E136" s="22" t="str">
        <f>IFERROR(VLOOKUP($A136&amp;TEXT(E$3,"dd/mm/yyyy")&amp;$D$2,tbReporteAsistencia[[#All],[SerialDeBusqueda]:[FechaRegistro]],3,FALSE),"")</f>
        <v/>
      </c>
      <c r="F136" s="22" t="str">
        <f>IFERROR(VLOOKUP($A136&amp;TEXT(F$3,"dd/mm/yyyy")&amp;$D$2,tbReporteAsistencia[[#All],[SerialDeBusqueda]:[FechaRegistro]],3,FALSE),"")</f>
        <v/>
      </c>
      <c r="G136" s="22" t="str">
        <f>IFERROR(VLOOKUP($A136&amp;TEXT(G$3,"dd/mm/yyyy")&amp;$D$2,tbReporteAsistencia[[#All],[SerialDeBusqueda]:[FechaRegistro]],3,FALSE),"")</f>
        <v/>
      </c>
      <c r="H136" s="22" t="str">
        <f>IFERROR(VLOOKUP($A136&amp;TEXT(H$3,"dd/mm/yyyy")&amp;$D$2,tbReporteAsistencia[[#All],[SerialDeBusqueda]:[FechaRegistro]],3,FALSE),"")</f>
        <v/>
      </c>
      <c r="I136" s="22" t="str">
        <f>IFERROR(VLOOKUP($A136&amp;TEXT(I$3,"dd/mm/yyyy")&amp;$D$2,tbReporteAsistencia[[#All],[SerialDeBusqueda]:[FechaRegistro]],3,FALSE),"")</f>
        <v/>
      </c>
      <c r="J136" s="22" t="str">
        <f>IFERROR(VLOOKUP($A136&amp;TEXT(J$3,"dd/mm/yyyy")&amp;$D$2,tbReporteAsistencia[[#All],[SerialDeBusqueda]:[FechaRegistro]],3,FALSE),"")</f>
        <v/>
      </c>
      <c r="K136" s="22" t="str">
        <f>IFERROR(VLOOKUP($A136&amp;TEXT(K$3,"dd/mm/yyyy")&amp;$D$2,tbReporteAsistencia[[#All],[SerialDeBusqueda]:[FechaRegistro]],3,FALSE),"")</f>
        <v/>
      </c>
      <c r="L136" s="22" t="str">
        <f>IFERROR(VLOOKUP($A136&amp;TEXT(L$3,"dd/mm/yyyy")&amp;$D$2,tbReporteAsistencia[[#All],[SerialDeBusqueda]:[FechaRegistro]],3,FALSE),"")</f>
        <v/>
      </c>
      <c r="M136" s="22" t="str">
        <f>IFERROR(VLOOKUP($A136&amp;TEXT(M$3,"dd/mm/yyyy")&amp;$D$2,tbReporteAsistencia[[#All],[SerialDeBusqueda]:[FechaRegistro]],3,FALSE),"")</f>
        <v/>
      </c>
      <c r="N136" s="22" t="str">
        <f>IFERROR(VLOOKUP($A136&amp;TEXT(N$3,"dd/mm/yyyy")&amp;$D$2,tbReporteAsistencia[[#All],[SerialDeBusqueda]:[FechaRegistro]],3,FALSE),"")</f>
        <v/>
      </c>
      <c r="O136" s="22" t="str">
        <f>IFERROR(VLOOKUP($A136&amp;TEXT(O$3,"dd/mm/yyyy")&amp;$D$2,tbReporteAsistencia[[#All],[SerialDeBusqueda]:[FechaRegistro]],3,FALSE),"")</f>
        <v/>
      </c>
      <c r="P136" s="22" t="str">
        <f>IFERROR(VLOOKUP($A136&amp;TEXT(P$3,"dd/mm/yyyy")&amp;$D$2,tbReporteAsistencia[[#All],[SerialDeBusqueda]:[FechaRegistro]],3,FALSE),"")</f>
        <v/>
      </c>
      <c r="Q136" s="22" t="str">
        <f>IFERROR(VLOOKUP($A136&amp;TEXT(Q$3,"dd/mm/yyyy")&amp;$D$2,tbReporteAsistencia[[#All],[SerialDeBusqueda]:[FechaRegistro]],3,FALSE),"")</f>
        <v/>
      </c>
      <c r="R136" s="22" t="str">
        <f>IFERROR(VLOOKUP($A136&amp;TEXT(R$3,"dd/mm/yyyy")&amp;$D$2,tbReporteAsistencia[[#All],[SerialDeBusqueda]:[FechaRegistro]],3,FALSE),"")</f>
        <v/>
      </c>
      <c r="S136" s="22" t="str">
        <f>IFERROR(VLOOKUP($A136&amp;TEXT(S$3,"dd/mm/yyyy")&amp;$D$2,tbReporteAsistencia[[#All],[SerialDeBusqueda]:[FechaRegistro]],3,FALSE),"")</f>
        <v/>
      </c>
    </row>
    <row r="137" spans="4:19">
      <c r="D137" s="22" t="str">
        <f>IFERROR(VLOOKUP($A137&amp;TEXT(D$3,"dd/mm/yyyy")&amp;$D$2,tbReporteAsistencia[[#All],[SerialDeBusqueda]:[FechaRegistro]],3,FALSE),"")</f>
        <v/>
      </c>
      <c r="E137" s="22" t="str">
        <f>IFERROR(VLOOKUP($A137&amp;TEXT(E$3,"dd/mm/yyyy")&amp;$D$2,tbReporteAsistencia[[#All],[SerialDeBusqueda]:[FechaRegistro]],3,FALSE),"")</f>
        <v/>
      </c>
      <c r="F137" s="22" t="str">
        <f>IFERROR(VLOOKUP($A137&amp;TEXT(F$3,"dd/mm/yyyy")&amp;$D$2,tbReporteAsistencia[[#All],[SerialDeBusqueda]:[FechaRegistro]],3,FALSE),"")</f>
        <v/>
      </c>
      <c r="G137" s="22" t="str">
        <f>IFERROR(VLOOKUP($A137&amp;TEXT(G$3,"dd/mm/yyyy")&amp;$D$2,tbReporteAsistencia[[#All],[SerialDeBusqueda]:[FechaRegistro]],3,FALSE),"")</f>
        <v/>
      </c>
      <c r="H137" s="22" t="str">
        <f>IFERROR(VLOOKUP($A137&amp;TEXT(H$3,"dd/mm/yyyy")&amp;$D$2,tbReporteAsistencia[[#All],[SerialDeBusqueda]:[FechaRegistro]],3,FALSE),"")</f>
        <v/>
      </c>
      <c r="I137" s="22" t="str">
        <f>IFERROR(VLOOKUP($A137&amp;TEXT(I$3,"dd/mm/yyyy")&amp;$D$2,tbReporteAsistencia[[#All],[SerialDeBusqueda]:[FechaRegistro]],3,FALSE),"")</f>
        <v/>
      </c>
      <c r="J137" s="22" t="str">
        <f>IFERROR(VLOOKUP($A137&amp;TEXT(J$3,"dd/mm/yyyy")&amp;$D$2,tbReporteAsistencia[[#All],[SerialDeBusqueda]:[FechaRegistro]],3,FALSE),"")</f>
        <v/>
      </c>
      <c r="K137" s="22" t="str">
        <f>IFERROR(VLOOKUP($A137&amp;TEXT(K$3,"dd/mm/yyyy")&amp;$D$2,tbReporteAsistencia[[#All],[SerialDeBusqueda]:[FechaRegistro]],3,FALSE),"")</f>
        <v/>
      </c>
      <c r="L137" s="22" t="str">
        <f>IFERROR(VLOOKUP($A137&amp;TEXT(L$3,"dd/mm/yyyy")&amp;$D$2,tbReporteAsistencia[[#All],[SerialDeBusqueda]:[FechaRegistro]],3,FALSE),"")</f>
        <v/>
      </c>
      <c r="M137" s="22" t="str">
        <f>IFERROR(VLOOKUP($A137&amp;TEXT(M$3,"dd/mm/yyyy")&amp;$D$2,tbReporteAsistencia[[#All],[SerialDeBusqueda]:[FechaRegistro]],3,FALSE),"")</f>
        <v/>
      </c>
      <c r="N137" s="22" t="str">
        <f>IFERROR(VLOOKUP($A137&amp;TEXT(N$3,"dd/mm/yyyy")&amp;$D$2,tbReporteAsistencia[[#All],[SerialDeBusqueda]:[FechaRegistro]],3,FALSE),"")</f>
        <v/>
      </c>
      <c r="O137" s="22" t="str">
        <f>IFERROR(VLOOKUP($A137&amp;TEXT(O$3,"dd/mm/yyyy")&amp;$D$2,tbReporteAsistencia[[#All],[SerialDeBusqueda]:[FechaRegistro]],3,FALSE),"")</f>
        <v/>
      </c>
      <c r="P137" s="22" t="str">
        <f>IFERROR(VLOOKUP($A137&amp;TEXT(P$3,"dd/mm/yyyy")&amp;$D$2,tbReporteAsistencia[[#All],[SerialDeBusqueda]:[FechaRegistro]],3,FALSE),"")</f>
        <v/>
      </c>
      <c r="Q137" s="22" t="str">
        <f>IFERROR(VLOOKUP($A137&amp;TEXT(Q$3,"dd/mm/yyyy")&amp;$D$2,tbReporteAsistencia[[#All],[SerialDeBusqueda]:[FechaRegistro]],3,FALSE),"")</f>
        <v/>
      </c>
      <c r="R137" s="22" t="str">
        <f>IFERROR(VLOOKUP($A137&amp;TEXT(R$3,"dd/mm/yyyy")&amp;$D$2,tbReporteAsistencia[[#All],[SerialDeBusqueda]:[FechaRegistro]],3,FALSE),"")</f>
        <v/>
      </c>
      <c r="S137" s="22" t="str">
        <f>IFERROR(VLOOKUP($A137&amp;TEXT(S$3,"dd/mm/yyyy")&amp;$D$2,tbReporteAsistencia[[#All],[SerialDeBusqueda]:[FechaRegistro]],3,FALSE),"")</f>
        <v/>
      </c>
    </row>
    <row r="138" spans="4:19">
      <c r="D138" s="22" t="str">
        <f>IFERROR(VLOOKUP($A138&amp;TEXT(D$3,"dd/mm/yyyy")&amp;$D$2,tbReporteAsistencia[[#All],[SerialDeBusqueda]:[FechaRegistro]],3,FALSE),"")</f>
        <v/>
      </c>
      <c r="E138" s="22" t="str">
        <f>IFERROR(VLOOKUP($A138&amp;TEXT(E$3,"dd/mm/yyyy")&amp;$D$2,tbReporteAsistencia[[#All],[SerialDeBusqueda]:[FechaRegistro]],3,FALSE),"")</f>
        <v/>
      </c>
      <c r="F138" s="22" t="str">
        <f>IFERROR(VLOOKUP($A138&amp;TEXT(F$3,"dd/mm/yyyy")&amp;$D$2,tbReporteAsistencia[[#All],[SerialDeBusqueda]:[FechaRegistro]],3,FALSE),"")</f>
        <v/>
      </c>
      <c r="G138" s="22" t="str">
        <f>IFERROR(VLOOKUP($A138&amp;TEXT(G$3,"dd/mm/yyyy")&amp;$D$2,tbReporteAsistencia[[#All],[SerialDeBusqueda]:[FechaRegistro]],3,FALSE),"")</f>
        <v/>
      </c>
      <c r="H138" s="22" t="str">
        <f>IFERROR(VLOOKUP($A138&amp;TEXT(H$3,"dd/mm/yyyy")&amp;$D$2,tbReporteAsistencia[[#All],[SerialDeBusqueda]:[FechaRegistro]],3,FALSE),"")</f>
        <v/>
      </c>
      <c r="I138" s="22" t="str">
        <f>IFERROR(VLOOKUP($A138&amp;TEXT(I$3,"dd/mm/yyyy")&amp;$D$2,tbReporteAsistencia[[#All],[SerialDeBusqueda]:[FechaRegistro]],3,FALSE),"")</f>
        <v/>
      </c>
      <c r="J138" s="22" t="str">
        <f>IFERROR(VLOOKUP($A138&amp;TEXT(J$3,"dd/mm/yyyy")&amp;$D$2,tbReporteAsistencia[[#All],[SerialDeBusqueda]:[FechaRegistro]],3,FALSE),"")</f>
        <v/>
      </c>
      <c r="K138" s="22" t="str">
        <f>IFERROR(VLOOKUP($A138&amp;TEXT(K$3,"dd/mm/yyyy")&amp;$D$2,tbReporteAsistencia[[#All],[SerialDeBusqueda]:[FechaRegistro]],3,FALSE),"")</f>
        <v/>
      </c>
      <c r="L138" s="22" t="str">
        <f>IFERROR(VLOOKUP($A138&amp;TEXT(L$3,"dd/mm/yyyy")&amp;$D$2,tbReporteAsistencia[[#All],[SerialDeBusqueda]:[FechaRegistro]],3,FALSE),"")</f>
        <v/>
      </c>
      <c r="M138" s="22" t="str">
        <f>IFERROR(VLOOKUP($A138&amp;TEXT(M$3,"dd/mm/yyyy")&amp;$D$2,tbReporteAsistencia[[#All],[SerialDeBusqueda]:[FechaRegistro]],3,FALSE),"")</f>
        <v/>
      </c>
      <c r="N138" s="22" t="str">
        <f>IFERROR(VLOOKUP($A138&amp;TEXT(N$3,"dd/mm/yyyy")&amp;$D$2,tbReporteAsistencia[[#All],[SerialDeBusqueda]:[FechaRegistro]],3,FALSE),"")</f>
        <v/>
      </c>
      <c r="O138" s="22" t="str">
        <f>IFERROR(VLOOKUP($A138&amp;TEXT(O$3,"dd/mm/yyyy")&amp;$D$2,tbReporteAsistencia[[#All],[SerialDeBusqueda]:[FechaRegistro]],3,FALSE),"")</f>
        <v/>
      </c>
      <c r="P138" s="22" t="str">
        <f>IFERROR(VLOOKUP($A138&amp;TEXT(P$3,"dd/mm/yyyy")&amp;$D$2,tbReporteAsistencia[[#All],[SerialDeBusqueda]:[FechaRegistro]],3,FALSE),"")</f>
        <v/>
      </c>
      <c r="Q138" s="22" t="str">
        <f>IFERROR(VLOOKUP($A138&amp;TEXT(Q$3,"dd/mm/yyyy")&amp;$D$2,tbReporteAsistencia[[#All],[SerialDeBusqueda]:[FechaRegistro]],3,FALSE),"")</f>
        <v/>
      </c>
      <c r="R138" s="22" t="str">
        <f>IFERROR(VLOOKUP($A138&amp;TEXT(R$3,"dd/mm/yyyy")&amp;$D$2,tbReporteAsistencia[[#All],[SerialDeBusqueda]:[FechaRegistro]],3,FALSE),"")</f>
        <v/>
      </c>
      <c r="S138" s="22" t="str">
        <f>IFERROR(VLOOKUP($A138&amp;TEXT(S$3,"dd/mm/yyyy")&amp;$D$2,tbReporteAsistencia[[#All],[SerialDeBusqueda]:[FechaRegistro]],3,FALSE),"")</f>
        <v/>
      </c>
    </row>
    <row r="139" spans="4:19">
      <c r="D139" s="22" t="str">
        <f>IFERROR(VLOOKUP($A139&amp;TEXT(D$3,"dd/mm/yyyy")&amp;$D$2,tbReporteAsistencia[[#All],[SerialDeBusqueda]:[FechaRegistro]],3,FALSE),"")</f>
        <v/>
      </c>
      <c r="E139" s="22" t="str">
        <f>IFERROR(VLOOKUP($A139&amp;TEXT(E$3,"dd/mm/yyyy")&amp;$D$2,tbReporteAsistencia[[#All],[SerialDeBusqueda]:[FechaRegistro]],3,FALSE),"")</f>
        <v/>
      </c>
      <c r="F139" s="22" t="str">
        <f>IFERROR(VLOOKUP($A139&amp;TEXT(F$3,"dd/mm/yyyy")&amp;$D$2,tbReporteAsistencia[[#All],[SerialDeBusqueda]:[FechaRegistro]],3,FALSE),"")</f>
        <v/>
      </c>
      <c r="G139" s="22" t="str">
        <f>IFERROR(VLOOKUP($A139&amp;TEXT(G$3,"dd/mm/yyyy")&amp;$D$2,tbReporteAsistencia[[#All],[SerialDeBusqueda]:[FechaRegistro]],3,FALSE),"")</f>
        <v/>
      </c>
      <c r="H139" s="22" t="str">
        <f>IFERROR(VLOOKUP($A139&amp;TEXT(H$3,"dd/mm/yyyy")&amp;$D$2,tbReporteAsistencia[[#All],[SerialDeBusqueda]:[FechaRegistro]],3,FALSE),"")</f>
        <v/>
      </c>
      <c r="I139" s="22" t="str">
        <f>IFERROR(VLOOKUP($A139&amp;TEXT(I$3,"dd/mm/yyyy")&amp;$D$2,tbReporteAsistencia[[#All],[SerialDeBusqueda]:[FechaRegistro]],3,FALSE),"")</f>
        <v/>
      </c>
      <c r="J139" s="22" t="str">
        <f>IFERROR(VLOOKUP($A139&amp;TEXT(J$3,"dd/mm/yyyy")&amp;$D$2,tbReporteAsistencia[[#All],[SerialDeBusqueda]:[FechaRegistro]],3,FALSE),"")</f>
        <v/>
      </c>
      <c r="K139" s="22" t="str">
        <f>IFERROR(VLOOKUP($A139&amp;TEXT(K$3,"dd/mm/yyyy")&amp;$D$2,tbReporteAsistencia[[#All],[SerialDeBusqueda]:[FechaRegistro]],3,FALSE),"")</f>
        <v/>
      </c>
      <c r="L139" s="22" t="str">
        <f>IFERROR(VLOOKUP($A139&amp;TEXT(L$3,"dd/mm/yyyy")&amp;$D$2,tbReporteAsistencia[[#All],[SerialDeBusqueda]:[FechaRegistro]],3,FALSE),"")</f>
        <v/>
      </c>
      <c r="M139" s="22" t="str">
        <f>IFERROR(VLOOKUP($A139&amp;TEXT(M$3,"dd/mm/yyyy")&amp;$D$2,tbReporteAsistencia[[#All],[SerialDeBusqueda]:[FechaRegistro]],3,FALSE),"")</f>
        <v/>
      </c>
      <c r="N139" s="22" t="str">
        <f>IFERROR(VLOOKUP($A139&amp;TEXT(N$3,"dd/mm/yyyy")&amp;$D$2,tbReporteAsistencia[[#All],[SerialDeBusqueda]:[FechaRegistro]],3,FALSE),"")</f>
        <v/>
      </c>
      <c r="O139" s="22" t="str">
        <f>IFERROR(VLOOKUP($A139&amp;TEXT(O$3,"dd/mm/yyyy")&amp;$D$2,tbReporteAsistencia[[#All],[SerialDeBusqueda]:[FechaRegistro]],3,FALSE),"")</f>
        <v/>
      </c>
      <c r="P139" s="22" t="str">
        <f>IFERROR(VLOOKUP($A139&amp;TEXT(P$3,"dd/mm/yyyy")&amp;$D$2,tbReporteAsistencia[[#All],[SerialDeBusqueda]:[FechaRegistro]],3,FALSE),"")</f>
        <v/>
      </c>
      <c r="Q139" s="22" t="str">
        <f>IFERROR(VLOOKUP($A139&amp;TEXT(Q$3,"dd/mm/yyyy")&amp;$D$2,tbReporteAsistencia[[#All],[SerialDeBusqueda]:[FechaRegistro]],3,FALSE),"")</f>
        <v/>
      </c>
      <c r="R139" s="22" t="str">
        <f>IFERROR(VLOOKUP($A139&amp;TEXT(R$3,"dd/mm/yyyy")&amp;$D$2,tbReporteAsistencia[[#All],[SerialDeBusqueda]:[FechaRegistro]],3,FALSE),"")</f>
        <v/>
      </c>
      <c r="S139" s="22" t="str">
        <f>IFERROR(VLOOKUP($A139&amp;TEXT(S$3,"dd/mm/yyyy")&amp;$D$2,tbReporteAsistencia[[#All],[SerialDeBusqueda]:[FechaRegistro]],3,FALSE),"")</f>
        <v/>
      </c>
    </row>
    <row r="140" spans="4:19">
      <c r="D140" s="22" t="str">
        <f>IFERROR(VLOOKUP($A140&amp;TEXT(D$3,"dd/mm/yyyy")&amp;$D$2,tbReporteAsistencia[[#All],[SerialDeBusqueda]:[FechaRegistro]],3,FALSE),"")</f>
        <v/>
      </c>
      <c r="E140" s="22" t="str">
        <f>IFERROR(VLOOKUP($A140&amp;TEXT(E$3,"dd/mm/yyyy")&amp;$D$2,tbReporteAsistencia[[#All],[SerialDeBusqueda]:[FechaRegistro]],3,FALSE),"")</f>
        <v/>
      </c>
      <c r="F140" s="22" t="str">
        <f>IFERROR(VLOOKUP($A140&amp;TEXT(F$3,"dd/mm/yyyy")&amp;$D$2,tbReporteAsistencia[[#All],[SerialDeBusqueda]:[FechaRegistro]],3,FALSE),"")</f>
        <v/>
      </c>
      <c r="G140" s="22" t="str">
        <f>IFERROR(VLOOKUP($A140&amp;TEXT(G$3,"dd/mm/yyyy")&amp;$D$2,tbReporteAsistencia[[#All],[SerialDeBusqueda]:[FechaRegistro]],3,FALSE),"")</f>
        <v/>
      </c>
      <c r="H140" s="22" t="str">
        <f>IFERROR(VLOOKUP($A140&amp;TEXT(H$3,"dd/mm/yyyy")&amp;$D$2,tbReporteAsistencia[[#All],[SerialDeBusqueda]:[FechaRegistro]],3,FALSE),"")</f>
        <v/>
      </c>
      <c r="I140" s="22" t="str">
        <f>IFERROR(VLOOKUP($A140&amp;TEXT(I$3,"dd/mm/yyyy")&amp;$D$2,tbReporteAsistencia[[#All],[SerialDeBusqueda]:[FechaRegistro]],3,FALSE),"")</f>
        <v/>
      </c>
      <c r="J140" s="22" t="str">
        <f>IFERROR(VLOOKUP($A140&amp;TEXT(J$3,"dd/mm/yyyy")&amp;$D$2,tbReporteAsistencia[[#All],[SerialDeBusqueda]:[FechaRegistro]],3,FALSE),"")</f>
        <v/>
      </c>
      <c r="K140" s="22" t="str">
        <f>IFERROR(VLOOKUP($A140&amp;TEXT(K$3,"dd/mm/yyyy")&amp;$D$2,tbReporteAsistencia[[#All],[SerialDeBusqueda]:[FechaRegistro]],3,FALSE),"")</f>
        <v/>
      </c>
      <c r="L140" s="22" t="str">
        <f>IFERROR(VLOOKUP($A140&amp;TEXT(L$3,"dd/mm/yyyy")&amp;$D$2,tbReporteAsistencia[[#All],[SerialDeBusqueda]:[FechaRegistro]],3,FALSE),"")</f>
        <v/>
      </c>
      <c r="M140" s="22" t="str">
        <f>IFERROR(VLOOKUP($A140&amp;TEXT(M$3,"dd/mm/yyyy")&amp;$D$2,tbReporteAsistencia[[#All],[SerialDeBusqueda]:[FechaRegistro]],3,FALSE),"")</f>
        <v/>
      </c>
      <c r="N140" s="22" t="str">
        <f>IFERROR(VLOOKUP($A140&amp;TEXT(N$3,"dd/mm/yyyy")&amp;$D$2,tbReporteAsistencia[[#All],[SerialDeBusqueda]:[FechaRegistro]],3,FALSE),"")</f>
        <v/>
      </c>
      <c r="O140" s="22" t="str">
        <f>IFERROR(VLOOKUP($A140&amp;TEXT(O$3,"dd/mm/yyyy")&amp;$D$2,tbReporteAsistencia[[#All],[SerialDeBusqueda]:[FechaRegistro]],3,FALSE),"")</f>
        <v/>
      </c>
      <c r="P140" s="22" t="str">
        <f>IFERROR(VLOOKUP($A140&amp;TEXT(P$3,"dd/mm/yyyy")&amp;$D$2,tbReporteAsistencia[[#All],[SerialDeBusqueda]:[FechaRegistro]],3,FALSE),"")</f>
        <v/>
      </c>
      <c r="Q140" s="22" t="str">
        <f>IFERROR(VLOOKUP($A140&amp;TEXT(Q$3,"dd/mm/yyyy")&amp;$D$2,tbReporteAsistencia[[#All],[SerialDeBusqueda]:[FechaRegistro]],3,FALSE),"")</f>
        <v/>
      </c>
      <c r="R140" s="22" t="str">
        <f>IFERROR(VLOOKUP($A140&amp;TEXT(R$3,"dd/mm/yyyy")&amp;$D$2,tbReporteAsistencia[[#All],[SerialDeBusqueda]:[FechaRegistro]],3,FALSE),"")</f>
        <v/>
      </c>
      <c r="S140" s="22" t="str">
        <f>IFERROR(VLOOKUP($A140&amp;TEXT(S$3,"dd/mm/yyyy")&amp;$D$2,tbReporteAsistencia[[#All],[SerialDeBusqueda]:[FechaRegistro]],3,FALSE),"")</f>
        <v/>
      </c>
    </row>
    <row r="141" spans="4:19">
      <c r="D141" s="22" t="str">
        <f>IFERROR(VLOOKUP($A141&amp;TEXT(D$3,"dd/mm/yyyy")&amp;$D$2,tbReporteAsistencia[[#All],[SerialDeBusqueda]:[FechaRegistro]],3,FALSE),"")</f>
        <v/>
      </c>
      <c r="E141" s="22" t="str">
        <f>IFERROR(VLOOKUP($A141&amp;TEXT(E$3,"dd/mm/yyyy")&amp;$D$2,tbReporteAsistencia[[#All],[SerialDeBusqueda]:[FechaRegistro]],3,FALSE),"")</f>
        <v/>
      </c>
      <c r="F141" s="22" t="str">
        <f>IFERROR(VLOOKUP($A141&amp;TEXT(F$3,"dd/mm/yyyy")&amp;$D$2,tbReporteAsistencia[[#All],[SerialDeBusqueda]:[FechaRegistro]],3,FALSE),"")</f>
        <v/>
      </c>
      <c r="G141" s="22" t="str">
        <f>IFERROR(VLOOKUP($A141&amp;TEXT(G$3,"dd/mm/yyyy")&amp;$D$2,tbReporteAsistencia[[#All],[SerialDeBusqueda]:[FechaRegistro]],3,FALSE),"")</f>
        <v/>
      </c>
      <c r="H141" s="22" t="str">
        <f>IFERROR(VLOOKUP($A141&amp;TEXT(H$3,"dd/mm/yyyy")&amp;$D$2,tbReporteAsistencia[[#All],[SerialDeBusqueda]:[FechaRegistro]],3,FALSE),"")</f>
        <v/>
      </c>
      <c r="I141" s="22" t="str">
        <f>IFERROR(VLOOKUP($A141&amp;TEXT(I$3,"dd/mm/yyyy")&amp;$D$2,tbReporteAsistencia[[#All],[SerialDeBusqueda]:[FechaRegistro]],3,FALSE),"")</f>
        <v/>
      </c>
      <c r="J141" s="22" t="str">
        <f>IFERROR(VLOOKUP($A141&amp;TEXT(J$3,"dd/mm/yyyy")&amp;$D$2,tbReporteAsistencia[[#All],[SerialDeBusqueda]:[FechaRegistro]],3,FALSE),"")</f>
        <v/>
      </c>
      <c r="K141" s="22" t="str">
        <f>IFERROR(VLOOKUP($A141&amp;TEXT(K$3,"dd/mm/yyyy")&amp;$D$2,tbReporteAsistencia[[#All],[SerialDeBusqueda]:[FechaRegistro]],3,FALSE),"")</f>
        <v/>
      </c>
      <c r="L141" s="22" t="str">
        <f>IFERROR(VLOOKUP($A141&amp;TEXT(L$3,"dd/mm/yyyy")&amp;$D$2,tbReporteAsistencia[[#All],[SerialDeBusqueda]:[FechaRegistro]],3,FALSE),"")</f>
        <v/>
      </c>
      <c r="M141" s="22" t="str">
        <f>IFERROR(VLOOKUP($A141&amp;TEXT(M$3,"dd/mm/yyyy")&amp;$D$2,tbReporteAsistencia[[#All],[SerialDeBusqueda]:[FechaRegistro]],3,FALSE),"")</f>
        <v/>
      </c>
      <c r="N141" s="22" t="str">
        <f>IFERROR(VLOOKUP($A141&amp;TEXT(N$3,"dd/mm/yyyy")&amp;$D$2,tbReporteAsistencia[[#All],[SerialDeBusqueda]:[FechaRegistro]],3,FALSE),"")</f>
        <v/>
      </c>
      <c r="O141" s="22" t="str">
        <f>IFERROR(VLOOKUP($A141&amp;TEXT(O$3,"dd/mm/yyyy")&amp;$D$2,tbReporteAsistencia[[#All],[SerialDeBusqueda]:[FechaRegistro]],3,FALSE),"")</f>
        <v/>
      </c>
      <c r="P141" s="22" t="str">
        <f>IFERROR(VLOOKUP($A141&amp;TEXT(P$3,"dd/mm/yyyy")&amp;$D$2,tbReporteAsistencia[[#All],[SerialDeBusqueda]:[FechaRegistro]],3,FALSE),"")</f>
        <v/>
      </c>
      <c r="Q141" s="22" t="str">
        <f>IFERROR(VLOOKUP($A141&amp;TEXT(Q$3,"dd/mm/yyyy")&amp;$D$2,tbReporteAsistencia[[#All],[SerialDeBusqueda]:[FechaRegistro]],3,FALSE),"")</f>
        <v/>
      </c>
      <c r="R141" s="22" t="str">
        <f>IFERROR(VLOOKUP($A141&amp;TEXT(R$3,"dd/mm/yyyy")&amp;$D$2,tbReporteAsistencia[[#All],[SerialDeBusqueda]:[FechaRegistro]],3,FALSE),"")</f>
        <v/>
      </c>
      <c r="S141" s="22" t="str">
        <f>IFERROR(VLOOKUP($A141&amp;TEXT(S$3,"dd/mm/yyyy")&amp;$D$2,tbReporteAsistencia[[#All],[SerialDeBusqueda]:[FechaRegistro]],3,FALSE),"")</f>
        <v/>
      </c>
    </row>
    <row r="142" spans="4:19">
      <c r="D142" s="22" t="str">
        <f>IFERROR(VLOOKUP($A142&amp;TEXT(D$3,"dd/mm/yyyy")&amp;$D$2,tbReporteAsistencia[[#All],[SerialDeBusqueda]:[FechaRegistro]],3,FALSE),"")</f>
        <v/>
      </c>
      <c r="E142" s="22" t="str">
        <f>IFERROR(VLOOKUP($A142&amp;TEXT(E$3,"dd/mm/yyyy")&amp;$D$2,tbReporteAsistencia[[#All],[SerialDeBusqueda]:[FechaRegistro]],3,FALSE),"")</f>
        <v/>
      </c>
      <c r="F142" s="22" t="str">
        <f>IFERROR(VLOOKUP($A142&amp;TEXT(F$3,"dd/mm/yyyy")&amp;$D$2,tbReporteAsistencia[[#All],[SerialDeBusqueda]:[FechaRegistro]],3,FALSE),"")</f>
        <v/>
      </c>
      <c r="G142" s="22" t="str">
        <f>IFERROR(VLOOKUP($A142&amp;TEXT(G$3,"dd/mm/yyyy")&amp;$D$2,tbReporteAsistencia[[#All],[SerialDeBusqueda]:[FechaRegistro]],3,FALSE),"")</f>
        <v/>
      </c>
      <c r="H142" s="22" t="str">
        <f>IFERROR(VLOOKUP($A142&amp;TEXT(H$3,"dd/mm/yyyy")&amp;$D$2,tbReporteAsistencia[[#All],[SerialDeBusqueda]:[FechaRegistro]],3,FALSE),"")</f>
        <v/>
      </c>
      <c r="I142" s="22" t="str">
        <f>IFERROR(VLOOKUP($A142&amp;TEXT(I$3,"dd/mm/yyyy")&amp;$D$2,tbReporteAsistencia[[#All],[SerialDeBusqueda]:[FechaRegistro]],3,FALSE),"")</f>
        <v/>
      </c>
      <c r="J142" s="22" t="str">
        <f>IFERROR(VLOOKUP($A142&amp;TEXT(J$3,"dd/mm/yyyy")&amp;$D$2,tbReporteAsistencia[[#All],[SerialDeBusqueda]:[FechaRegistro]],3,FALSE),"")</f>
        <v/>
      </c>
      <c r="K142" s="22" t="str">
        <f>IFERROR(VLOOKUP($A142&amp;TEXT(K$3,"dd/mm/yyyy")&amp;$D$2,tbReporteAsistencia[[#All],[SerialDeBusqueda]:[FechaRegistro]],3,FALSE),"")</f>
        <v/>
      </c>
      <c r="L142" s="22" t="str">
        <f>IFERROR(VLOOKUP($A142&amp;TEXT(L$3,"dd/mm/yyyy")&amp;$D$2,tbReporteAsistencia[[#All],[SerialDeBusqueda]:[FechaRegistro]],3,FALSE),"")</f>
        <v/>
      </c>
      <c r="M142" s="22" t="str">
        <f>IFERROR(VLOOKUP($A142&amp;TEXT(M$3,"dd/mm/yyyy")&amp;$D$2,tbReporteAsistencia[[#All],[SerialDeBusqueda]:[FechaRegistro]],3,FALSE),"")</f>
        <v/>
      </c>
      <c r="N142" s="22" t="str">
        <f>IFERROR(VLOOKUP($A142&amp;TEXT(N$3,"dd/mm/yyyy")&amp;$D$2,tbReporteAsistencia[[#All],[SerialDeBusqueda]:[FechaRegistro]],3,FALSE),"")</f>
        <v/>
      </c>
      <c r="O142" s="22" t="str">
        <f>IFERROR(VLOOKUP($A142&amp;TEXT(O$3,"dd/mm/yyyy")&amp;$D$2,tbReporteAsistencia[[#All],[SerialDeBusqueda]:[FechaRegistro]],3,FALSE),"")</f>
        <v/>
      </c>
      <c r="P142" s="22" t="str">
        <f>IFERROR(VLOOKUP($A142&amp;TEXT(P$3,"dd/mm/yyyy")&amp;$D$2,tbReporteAsistencia[[#All],[SerialDeBusqueda]:[FechaRegistro]],3,FALSE),"")</f>
        <v/>
      </c>
      <c r="Q142" s="22" t="str">
        <f>IFERROR(VLOOKUP($A142&amp;TEXT(Q$3,"dd/mm/yyyy")&amp;$D$2,tbReporteAsistencia[[#All],[SerialDeBusqueda]:[FechaRegistro]],3,FALSE),"")</f>
        <v/>
      </c>
      <c r="R142" s="22" t="str">
        <f>IFERROR(VLOOKUP($A142&amp;TEXT(R$3,"dd/mm/yyyy")&amp;$D$2,tbReporteAsistencia[[#All],[SerialDeBusqueda]:[FechaRegistro]],3,FALSE),"")</f>
        <v/>
      </c>
      <c r="S142" s="22" t="str">
        <f>IFERROR(VLOOKUP($A142&amp;TEXT(S$3,"dd/mm/yyyy")&amp;$D$2,tbReporteAsistencia[[#All],[SerialDeBusqueda]:[FechaRegistro]],3,FALSE),"")</f>
        <v/>
      </c>
    </row>
    <row r="143" spans="4:19">
      <c r="D143" s="22" t="str">
        <f>IFERROR(VLOOKUP($A143&amp;TEXT(D$3,"dd/mm/yyyy")&amp;$D$2,tbReporteAsistencia[[#All],[SerialDeBusqueda]:[FechaRegistro]],3,FALSE),"")</f>
        <v/>
      </c>
      <c r="E143" s="22" t="str">
        <f>IFERROR(VLOOKUP($A143&amp;TEXT(E$3,"dd/mm/yyyy")&amp;$D$2,tbReporteAsistencia[[#All],[SerialDeBusqueda]:[FechaRegistro]],3,FALSE),"")</f>
        <v/>
      </c>
      <c r="F143" s="22" t="str">
        <f>IFERROR(VLOOKUP($A143&amp;TEXT(F$3,"dd/mm/yyyy")&amp;$D$2,tbReporteAsistencia[[#All],[SerialDeBusqueda]:[FechaRegistro]],3,FALSE),"")</f>
        <v/>
      </c>
      <c r="G143" s="22" t="str">
        <f>IFERROR(VLOOKUP($A143&amp;TEXT(G$3,"dd/mm/yyyy")&amp;$D$2,tbReporteAsistencia[[#All],[SerialDeBusqueda]:[FechaRegistro]],3,FALSE),"")</f>
        <v/>
      </c>
      <c r="H143" s="22" t="str">
        <f>IFERROR(VLOOKUP($A143&amp;TEXT(H$3,"dd/mm/yyyy")&amp;$D$2,tbReporteAsistencia[[#All],[SerialDeBusqueda]:[FechaRegistro]],3,FALSE),"")</f>
        <v/>
      </c>
      <c r="I143" s="22" t="str">
        <f>IFERROR(VLOOKUP($A143&amp;TEXT(I$3,"dd/mm/yyyy")&amp;$D$2,tbReporteAsistencia[[#All],[SerialDeBusqueda]:[FechaRegistro]],3,FALSE),"")</f>
        <v/>
      </c>
      <c r="J143" s="22" t="str">
        <f>IFERROR(VLOOKUP($A143&amp;TEXT(J$3,"dd/mm/yyyy")&amp;$D$2,tbReporteAsistencia[[#All],[SerialDeBusqueda]:[FechaRegistro]],3,FALSE),"")</f>
        <v/>
      </c>
      <c r="K143" s="22" t="str">
        <f>IFERROR(VLOOKUP($A143&amp;TEXT(K$3,"dd/mm/yyyy")&amp;$D$2,tbReporteAsistencia[[#All],[SerialDeBusqueda]:[FechaRegistro]],3,FALSE),"")</f>
        <v/>
      </c>
      <c r="L143" s="22" t="str">
        <f>IFERROR(VLOOKUP($A143&amp;TEXT(L$3,"dd/mm/yyyy")&amp;$D$2,tbReporteAsistencia[[#All],[SerialDeBusqueda]:[FechaRegistro]],3,FALSE),"")</f>
        <v/>
      </c>
      <c r="M143" s="22" t="str">
        <f>IFERROR(VLOOKUP($A143&amp;TEXT(M$3,"dd/mm/yyyy")&amp;$D$2,tbReporteAsistencia[[#All],[SerialDeBusqueda]:[FechaRegistro]],3,FALSE),"")</f>
        <v/>
      </c>
      <c r="N143" s="22" t="str">
        <f>IFERROR(VLOOKUP($A143&amp;TEXT(N$3,"dd/mm/yyyy")&amp;$D$2,tbReporteAsistencia[[#All],[SerialDeBusqueda]:[FechaRegistro]],3,FALSE),"")</f>
        <v/>
      </c>
      <c r="O143" s="22" t="str">
        <f>IFERROR(VLOOKUP($A143&amp;TEXT(O$3,"dd/mm/yyyy")&amp;$D$2,tbReporteAsistencia[[#All],[SerialDeBusqueda]:[FechaRegistro]],3,FALSE),"")</f>
        <v/>
      </c>
      <c r="P143" s="22" t="str">
        <f>IFERROR(VLOOKUP($A143&amp;TEXT(P$3,"dd/mm/yyyy")&amp;$D$2,tbReporteAsistencia[[#All],[SerialDeBusqueda]:[FechaRegistro]],3,FALSE),"")</f>
        <v/>
      </c>
      <c r="Q143" s="22" t="str">
        <f>IFERROR(VLOOKUP($A143&amp;TEXT(Q$3,"dd/mm/yyyy")&amp;$D$2,tbReporteAsistencia[[#All],[SerialDeBusqueda]:[FechaRegistro]],3,FALSE),"")</f>
        <v/>
      </c>
      <c r="R143" s="22" t="str">
        <f>IFERROR(VLOOKUP($A143&amp;TEXT(R$3,"dd/mm/yyyy")&amp;$D$2,tbReporteAsistencia[[#All],[SerialDeBusqueda]:[FechaRegistro]],3,FALSE),"")</f>
        <v/>
      </c>
      <c r="S143" s="22" t="str">
        <f>IFERROR(VLOOKUP($A143&amp;TEXT(S$3,"dd/mm/yyyy")&amp;$D$2,tbReporteAsistencia[[#All],[SerialDeBusqueda]:[FechaRegistro]],3,FALSE),"")</f>
        <v/>
      </c>
    </row>
    <row r="144" spans="4:19">
      <c r="D144" s="22" t="str">
        <f>IFERROR(VLOOKUP($A144&amp;TEXT(D$3,"dd/mm/yyyy")&amp;$D$2,tbReporteAsistencia[[#All],[SerialDeBusqueda]:[FechaRegistro]],3,FALSE),"")</f>
        <v/>
      </c>
      <c r="E144" s="22" t="str">
        <f>IFERROR(VLOOKUP($A144&amp;TEXT(E$3,"dd/mm/yyyy")&amp;$D$2,tbReporteAsistencia[[#All],[SerialDeBusqueda]:[FechaRegistro]],3,FALSE),"")</f>
        <v/>
      </c>
      <c r="F144" s="22" t="str">
        <f>IFERROR(VLOOKUP($A144&amp;TEXT(F$3,"dd/mm/yyyy")&amp;$D$2,tbReporteAsistencia[[#All],[SerialDeBusqueda]:[FechaRegistro]],3,FALSE),"")</f>
        <v/>
      </c>
      <c r="G144" s="22" t="str">
        <f>IFERROR(VLOOKUP($A144&amp;TEXT(G$3,"dd/mm/yyyy")&amp;$D$2,tbReporteAsistencia[[#All],[SerialDeBusqueda]:[FechaRegistro]],3,FALSE),"")</f>
        <v/>
      </c>
      <c r="H144" s="22" t="str">
        <f>IFERROR(VLOOKUP($A144&amp;TEXT(H$3,"dd/mm/yyyy")&amp;$D$2,tbReporteAsistencia[[#All],[SerialDeBusqueda]:[FechaRegistro]],3,FALSE),"")</f>
        <v/>
      </c>
      <c r="I144" s="22" t="str">
        <f>IFERROR(VLOOKUP($A144&amp;TEXT(I$3,"dd/mm/yyyy")&amp;$D$2,tbReporteAsistencia[[#All],[SerialDeBusqueda]:[FechaRegistro]],3,FALSE),"")</f>
        <v/>
      </c>
      <c r="J144" s="22" t="str">
        <f>IFERROR(VLOOKUP($A144&amp;TEXT(J$3,"dd/mm/yyyy")&amp;$D$2,tbReporteAsistencia[[#All],[SerialDeBusqueda]:[FechaRegistro]],3,FALSE),"")</f>
        <v/>
      </c>
      <c r="K144" s="22" t="str">
        <f>IFERROR(VLOOKUP($A144&amp;TEXT(K$3,"dd/mm/yyyy")&amp;$D$2,tbReporteAsistencia[[#All],[SerialDeBusqueda]:[FechaRegistro]],3,FALSE),"")</f>
        <v/>
      </c>
      <c r="L144" s="22" t="str">
        <f>IFERROR(VLOOKUP($A144&amp;TEXT(L$3,"dd/mm/yyyy")&amp;$D$2,tbReporteAsistencia[[#All],[SerialDeBusqueda]:[FechaRegistro]],3,FALSE),"")</f>
        <v/>
      </c>
      <c r="M144" s="22" t="str">
        <f>IFERROR(VLOOKUP($A144&amp;TEXT(M$3,"dd/mm/yyyy")&amp;$D$2,tbReporteAsistencia[[#All],[SerialDeBusqueda]:[FechaRegistro]],3,FALSE),"")</f>
        <v/>
      </c>
      <c r="N144" s="22" t="str">
        <f>IFERROR(VLOOKUP($A144&amp;TEXT(N$3,"dd/mm/yyyy")&amp;$D$2,tbReporteAsistencia[[#All],[SerialDeBusqueda]:[FechaRegistro]],3,FALSE),"")</f>
        <v/>
      </c>
      <c r="O144" s="22" t="str">
        <f>IFERROR(VLOOKUP($A144&amp;TEXT(O$3,"dd/mm/yyyy")&amp;$D$2,tbReporteAsistencia[[#All],[SerialDeBusqueda]:[FechaRegistro]],3,FALSE),"")</f>
        <v/>
      </c>
      <c r="P144" s="22" t="str">
        <f>IFERROR(VLOOKUP($A144&amp;TEXT(P$3,"dd/mm/yyyy")&amp;$D$2,tbReporteAsistencia[[#All],[SerialDeBusqueda]:[FechaRegistro]],3,FALSE),"")</f>
        <v/>
      </c>
      <c r="Q144" s="22" t="str">
        <f>IFERROR(VLOOKUP($A144&amp;TEXT(Q$3,"dd/mm/yyyy")&amp;$D$2,tbReporteAsistencia[[#All],[SerialDeBusqueda]:[FechaRegistro]],3,FALSE),"")</f>
        <v/>
      </c>
      <c r="R144" s="22" t="str">
        <f>IFERROR(VLOOKUP($A144&amp;TEXT(R$3,"dd/mm/yyyy")&amp;$D$2,tbReporteAsistencia[[#All],[SerialDeBusqueda]:[FechaRegistro]],3,FALSE),"")</f>
        <v/>
      </c>
      <c r="S144" s="22" t="str">
        <f>IFERROR(VLOOKUP($A144&amp;TEXT(S$3,"dd/mm/yyyy")&amp;$D$2,tbReporteAsistencia[[#All],[SerialDeBusqueda]:[FechaRegistro]],3,FALSE),"")</f>
        <v/>
      </c>
    </row>
    <row r="145" spans="4:19">
      <c r="D145" s="22" t="str">
        <f>IFERROR(VLOOKUP($A145&amp;TEXT(D$3,"dd/mm/yyyy")&amp;$D$2,tbReporteAsistencia[[#All],[SerialDeBusqueda]:[FechaRegistro]],3,FALSE),"")</f>
        <v/>
      </c>
      <c r="E145" s="22" t="str">
        <f>IFERROR(VLOOKUP($A145&amp;TEXT(E$3,"dd/mm/yyyy")&amp;$D$2,tbReporteAsistencia[[#All],[SerialDeBusqueda]:[FechaRegistro]],3,FALSE),"")</f>
        <v/>
      </c>
      <c r="F145" s="22" t="str">
        <f>IFERROR(VLOOKUP($A145&amp;TEXT(F$3,"dd/mm/yyyy")&amp;$D$2,tbReporteAsistencia[[#All],[SerialDeBusqueda]:[FechaRegistro]],3,FALSE),"")</f>
        <v/>
      </c>
      <c r="G145" s="22" t="str">
        <f>IFERROR(VLOOKUP($A145&amp;TEXT(G$3,"dd/mm/yyyy")&amp;$D$2,tbReporteAsistencia[[#All],[SerialDeBusqueda]:[FechaRegistro]],3,FALSE),"")</f>
        <v/>
      </c>
      <c r="H145" s="22" t="str">
        <f>IFERROR(VLOOKUP($A145&amp;TEXT(H$3,"dd/mm/yyyy")&amp;$D$2,tbReporteAsistencia[[#All],[SerialDeBusqueda]:[FechaRegistro]],3,FALSE),"")</f>
        <v/>
      </c>
      <c r="I145" s="22" t="str">
        <f>IFERROR(VLOOKUP($A145&amp;TEXT(I$3,"dd/mm/yyyy")&amp;$D$2,tbReporteAsistencia[[#All],[SerialDeBusqueda]:[FechaRegistro]],3,FALSE),"")</f>
        <v/>
      </c>
      <c r="J145" s="22" t="str">
        <f>IFERROR(VLOOKUP($A145&amp;TEXT(J$3,"dd/mm/yyyy")&amp;$D$2,tbReporteAsistencia[[#All],[SerialDeBusqueda]:[FechaRegistro]],3,FALSE),"")</f>
        <v/>
      </c>
      <c r="K145" s="22" t="str">
        <f>IFERROR(VLOOKUP($A145&amp;TEXT(K$3,"dd/mm/yyyy")&amp;$D$2,tbReporteAsistencia[[#All],[SerialDeBusqueda]:[FechaRegistro]],3,FALSE),"")</f>
        <v/>
      </c>
      <c r="L145" s="22" t="str">
        <f>IFERROR(VLOOKUP($A145&amp;TEXT(L$3,"dd/mm/yyyy")&amp;$D$2,tbReporteAsistencia[[#All],[SerialDeBusqueda]:[FechaRegistro]],3,FALSE),"")</f>
        <v/>
      </c>
      <c r="M145" s="22" t="str">
        <f>IFERROR(VLOOKUP($A145&amp;TEXT(M$3,"dd/mm/yyyy")&amp;$D$2,tbReporteAsistencia[[#All],[SerialDeBusqueda]:[FechaRegistro]],3,FALSE),"")</f>
        <v/>
      </c>
      <c r="N145" s="22" t="str">
        <f>IFERROR(VLOOKUP($A145&amp;TEXT(N$3,"dd/mm/yyyy")&amp;$D$2,tbReporteAsistencia[[#All],[SerialDeBusqueda]:[FechaRegistro]],3,FALSE),"")</f>
        <v/>
      </c>
      <c r="O145" s="22" t="str">
        <f>IFERROR(VLOOKUP($A145&amp;TEXT(O$3,"dd/mm/yyyy")&amp;$D$2,tbReporteAsistencia[[#All],[SerialDeBusqueda]:[FechaRegistro]],3,FALSE),"")</f>
        <v/>
      </c>
      <c r="P145" s="22" t="str">
        <f>IFERROR(VLOOKUP($A145&amp;TEXT(P$3,"dd/mm/yyyy")&amp;$D$2,tbReporteAsistencia[[#All],[SerialDeBusqueda]:[FechaRegistro]],3,FALSE),"")</f>
        <v/>
      </c>
      <c r="Q145" s="22" t="str">
        <f>IFERROR(VLOOKUP($A145&amp;TEXT(Q$3,"dd/mm/yyyy")&amp;$D$2,tbReporteAsistencia[[#All],[SerialDeBusqueda]:[FechaRegistro]],3,FALSE),"")</f>
        <v/>
      </c>
      <c r="R145" s="22" t="str">
        <f>IFERROR(VLOOKUP($A145&amp;TEXT(R$3,"dd/mm/yyyy")&amp;$D$2,tbReporteAsistencia[[#All],[SerialDeBusqueda]:[FechaRegistro]],3,FALSE),"")</f>
        <v/>
      </c>
      <c r="S145" s="22" t="str">
        <f>IFERROR(VLOOKUP($A145&amp;TEXT(S$3,"dd/mm/yyyy")&amp;$D$2,tbReporteAsistencia[[#All],[SerialDeBusqueda]:[FechaRegistro]],3,FALSE),"")</f>
        <v/>
      </c>
    </row>
    <row r="146" spans="4:19">
      <c r="D146" s="22" t="str">
        <f>IFERROR(VLOOKUP($A146&amp;TEXT(D$3,"dd/mm/yyyy")&amp;$D$2,tbReporteAsistencia[[#All],[SerialDeBusqueda]:[FechaRegistro]],3,FALSE),"")</f>
        <v/>
      </c>
      <c r="E146" s="22" t="str">
        <f>IFERROR(VLOOKUP($A146&amp;TEXT(E$3,"dd/mm/yyyy")&amp;$D$2,tbReporteAsistencia[[#All],[SerialDeBusqueda]:[FechaRegistro]],3,FALSE),"")</f>
        <v/>
      </c>
      <c r="F146" s="22" t="str">
        <f>IFERROR(VLOOKUP($A146&amp;TEXT(F$3,"dd/mm/yyyy")&amp;$D$2,tbReporteAsistencia[[#All],[SerialDeBusqueda]:[FechaRegistro]],3,FALSE),"")</f>
        <v/>
      </c>
      <c r="G146" s="22" t="str">
        <f>IFERROR(VLOOKUP($A146&amp;TEXT(G$3,"dd/mm/yyyy")&amp;$D$2,tbReporteAsistencia[[#All],[SerialDeBusqueda]:[FechaRegistro]],3,FALSE),"")</f>
        <v/>
      </c>
      <c r="H146" s="22" t="str">
        <f>IFERROR(VLOOKUP($A146&amp;TEXT(H$3,"dd/mm/yyyy")&amp;$D$2,tbReporteAsistencia[[#All],[SerialDeBusqueda]:[FechaRegistro]],3,FALSE),"")</f>
        <v/>
      </c>
      <c r="I146" s="22" t="str">
        <f>IFERROR(VLOOKUP($A146&amp;TEXT(I$3,"dd/mm/yyyy")&amp;$D$2,tbReporteAsistencia[[#All],[SerialDeBusqueda]:[FechaRegistro]],3,FALSE),"")</f>
        <v/>
      </c>
      <c r="J146" s="22" t="str">
        <f>IFERROR(VLOOKUP($A146&amp;TEXT(J$3,"dd/mm/yyyy")&amp;$D$2,tbReporteAsistencia[[#All],[SerialDeBusqueda]:[FechaRegistro]],3,FALSE),"")</f>
        <v/>
      </c>
      <c r="K146" s="22" t="str">
        <f>IFERROR(VLOOKUP($A146&amp;TEXT(K$3,"dd/mm/yyyy")&amp;$D$2,tbReporteAsistencia[[#All],[SerialDeBusqueda]:[FechaRegistro]],3,FALSE),"")</f>
        <v/>
      </c>
      <c r="L146" s="22" t="str">
        <f>IFERROR(VLOOKUP($A146&amp;TEXT(L$3,"dd/mm/yyyy")&amp;$D$2,tbReporteAsistencia[[#All],[SerialDeBusqueda]:[FechaRegistro]],3,FALSE),"")</f>
        <v/>
      </c>
      <c r="M146" s="22" t="str">
        <f>IFERROR(VLOOKUP($A146&amp;TEXT(M$3,"dd/mm/yyyy")&amp;$D$2,tbReporteAsistencia[[#All],[SerialDeBusqueda]:[FechaRegistro]],3,FALSE),"")</f>
        <v/>
      </c>
      <c r="N146" s="22" t="str">
        <f>IFERROR(VLOOKUP($A146&amp;TEXT(N$3,"dd/mm/yyyy")&amp;$D$2,tbReporteAsistencia[[#All],[SerialDeBusqueda]:[FechaRegistro]],3,FALSE),"")</f>
        <v/>
      </c>
      <c r="O146" s="22" t="str">
        <f>IFERROR(VLOOKUP($A146&amp;TEXT(O$3,"dd/mm/yyyy")&amp;$D$2,tbReporteAsistencia[[#All],[SerialDeBusqueda]:[FechaRegistro]],3,FALSE),"")</f>
        <v/>
      </c>
      <c r="P146" s="22" t="str">
        <f>IFERROR(VLOOKUP($A146&amp;TEXT(P$3,"dd/mm/yyyy")&amp;$D$2,tbReporteAsistencia[[#All],[SerialDeBusqueda]:[FechaRegistro]],3,FALSE),"")</f>
        <v/>
      </c>
      <c r="Q146" s="22" t="str">
        <f>IFERROR(VLOOKUP($A146&amp;TEXT(Q$3,"dd/mm/yyyy")&amp;$D$2,tbReporteAsistencia[[#All],[SerialDeBusqueda]:[FechaRegistro]],3,FALSE),"")</f>
        <v/>
      </c>
      <c r="R146" s="22" t="str">
        <f>IFERROR(VLOOKUP($A146&amp;TEXT(R$3,"dd/mm/yyyy")&amp;$D$2,tbReporteAsistencia[[#All],[SerialDeBusqueda]:[FechaRegistro]],3,FALSE),"")</f>
        <v/>
      </c>
      <c r="S146" s="22" t="str">
        <f>IFERROR(VLOOKUP($A146&amp;TEXT(S$3,"dd/mm/yyyy")&amp;$D$2,tbReporteAsistencia[[#All],[SerialDeBusqueda]:[FechaRegistro]],3,FALSE),"")</f>
        <v/>
      </c>
    </row>
    <row r="147" spans="4:19">
      <c r="D147" s="22" t="str">
        <f>IFERROR(VLOOKUP($A147&amp;TEXT(D$3,"dd/mm/yyyy")&amp;$D$2,tbReporteAsistencia[[#All],[SerialDeBusqueda]:[FechaRegistro]],3,FALSE),"")</f>
        <v/>
      </c>
      <c r="E147" s="22" t="str">
        <f>IFERROR(VLOOKUP($A147&amp;TEXT(E$3,"dd/mm/yyyy")&amp;$D$2,tbReporteAsistencia[[#All],[SerialDeBusqueda]:[FechaRegistro]],3,FALSE),"")</f>
        <v/>
      </c>
      <c r="F147" s="22" t="str">
        <f>IFERROR(VLOOKUP($A147&amp;TEXT(F$3,"dd/mm/yyyy")&amp;$D$2,tbReporteAsistencia[[#All],[SerialDeBusqueda]:[FechaRegistro]],3,FALSE),"")</f>
        <v/>
      </c>
      <c r="G147" s="22" t="str">
        <f>IFERROR(VLOOKUP($A147&amp;TEXT(G$3,"dd/mm/yyyy")&amp;$D$2,tbReporteAsistencia[[#All],[SerialDeBusqueda]:[FechaRegistro]],3,FALSE),"")</f>
        <v/>
      </c>
      <c r="H147" s="22" t="str">
        <f>IFERROR(VLOOKUP($A147&amp;TEXT(H$3,"dd/mm/yyyy")&amp;$D$2,tbReporteAsistencia[[#All],[SerialDeBusqueda]:[FechaRegistro]],3,FALSE),"")</f>
        <v/>
      </c>
      <c r="I147" s="22" t="str">
        <f>IFERROR(VLOOKUP($A147&amp;TEXT(I$3,"dd/mm/yyyy")&amp;$D$2,tbReporteAsistencia[[#All],[SerialDeBusqueda]:[FechaRegistro]],3,FALSE),"")</f>
        <v/>
      </c>
      <c r="J147" s="22" t="str">
        <f>IFERROR(VLOOKUP($A147&amp;TEXT(J$3,"dd/mm/yyyy")&amp;$D$2,tbReporteAsistencia[[#All],[SerialDeBusqueda]:[FechaRegistro]],3,FALSE),"")</f>
        <v/>
      </c>
      <c r="K147" s="22" t="str">
        <f>IFERROR(VLOOKUP($A147&amp;TEXT(K$3,"dd/mm/yyyy")&amp;$D$2,tbReporteAsistencia[[#All],[SerialDeBusqueda]:[FechaRegistro]],3,FALSE),"")</f>
        <v/>
      </c>
      <c r="L147" s="22" t="str">
        <f>IFERROR(VLOOKUP($A147&amp;TEXT(L$3,"dd/mm/yyyy")&amp;$D$2,tbReporteAsistencia[[#All],[SerialDeBusqueda]:[FechaRegistro]],3,FALSE),"")</f>
        <v/>
      </c>
      <c r="M147" s="22" t="str">
        <f>IFERROR(VLOOKUP($A147&amp;TEXT(M$3,"dd/mm/yyyy")&amp;$D$2,tbReporteAsistencia[[#All],[SerialDeBusqueda]:[FechaRegistro]],3,FALSE),"")</f>
        <v/>
      </c>
      <c r="N147" s="22" t="str">
        <f>IFERROR(VLOOKUP($A147&amp;TEXT(N$3,"dd/mm/yyyy")&amp;$D$2,tbReporteAsistencia[[#All],[SerialDeBusqueda]:[FechaRegistro]],3,FALSE),"")</f>
        <v/>
      </c>
      <c r="O147" s="22" t="str">
        <f>IFERROR(VLOOKUP($A147&amp;TEXT(O$3,"dd/mm/yyyy")&amp;$D$2,tbReporteAsistencia[[#All],[SerialDeBusqueda]:[FechaRegistro]],3,FALSE),"")</f>
        <v/>
      </c>
      <c r="P147" s="22" t="str">
        <f>IFERROR(VLOOKUP($A147&amp;TEXT(P$3,"dd/mm/yyyy")&amp;$D$2,tbReporteAsistencia[[#All],[SerialDeBusqueda]:[FechaRegistro]],3,FALSE),"")</f>
        <v/>
      </c>
      <c r="Q147" s="22" t="str">
        <f>IFERROR(VLOOKUP($A147&amp;TEXT(Q$3,"dd/mm/yyyy")&amp;$D$2,tbReporteAsistencia[[#All],[SerialDeBusqueda]:[FechaRegistro]],3,FALSE),"")</f>
        <v/>
      </c>
      <c r="R147" s="22" t="str">
        <f>IFERROR(VLOOKUP($A147&amp;TEXT(R$3,"dd/mm/yyyy")&amp;$D$2,tbReporteAsistencia[[#All],[SerialDeBusqueda]:[FechaRegistro]],3,FALSE),"")</f>
        <v/>
      </c>
      <c r="S147" s="22" t="str">
        <f>IFERROR(VLOOKUP($A147&amp;TEXT(S$3,"dd/mm/yyyy")&amp;$D$2,tbReporteAsistencia[[#All],[SerialDeBusqueda]:[FechaRegistro]],3,FALSE),"")</f>
        <v/>
      </c>
    </row>
    <row r="148" spans="4:19">
      <c r="D148" s="22" t="str">
        <f>IFERROR(VLOOKUP($A148&amp;TEXT(D$3,"dd/mm/yyyy")&amp;$D$2,tbReporteAsistencia[[#All],[SerialDeBusqueda]:[FechaRegistro]],3,FALSE),"")</f>
        <v/>
      </c>
      <c r="E148" s="22" t="str">
        <f>IFERROR(VLOOKUP($A148&amp;TEXT(E$3,"dd/mm/yyyy")&amp;$D$2,tbReporteAsistencia[[#All],[SerialDeBusqueda]:[FechaRegistro]],3,FALSE),"")</f>
        <v/>
      </c>
      <c r="F148" s="22" t="str">
        <f>IFERROR(VLOOKUP($A148&amp;TEXT(F$3,"dd/mm/yyyy")&amp;$D$2,tbReporteAsistencia[[#All],[SerialDeBusqueda]:[FechaRegistro]],3,FALSE),"")</f>
        <v/>
      </c>
      <c r="G148" s="22" t="str">
        <f>IFERROR(VLOOKUP($A148&amp;TEXT(G$3,"dd/mm/yyyy")&amp;$D$2,tbReporteAsistencia[[#All],[SerialDeBusqueda]:[FechaRegistro]],3,FALSE),"")</f>
        <v/>
      </c>
      <c r="H148" s="22" t="str">
        <f>IFERROR(VLOOKUP($A148&amp;TEXT(H$3,"dd/mm/yyyy")&amp;$D$2,tbReporteAsistencia[[#All],[SerialDeBusqueda]:[FechaRegistro]],3,FALSE),"")</f>
        <v/>
      </c>
      <c r="I148" s="22" t="str">
        <f>IFERROR(VLOOKUP($A148&amp;TEXT(I$3,"dd/mm/yyyy")&amp;$D$2,tbReporteAsistencia[[#All],[SerialDeBusqueda]:[FechaRegistro]],3,FALSE),"")</f>
        <v/>
      </c>
      <c r="J148" s="22" t="str">
        <f>IFERROR(VLOOKUP($A148&amp;TEXT(J$3,"dd/mm/yyyy")&amp;$D$2,tbReporteAsistencia[[#All],[SerialDeBusqueda]:[FechaRegistro]],3,FALSE),"")</f>
        <v/>
      </c>
      <c r="K148" s="22" t="str">
        <f>IFERROR(VLOOKUP($A148&amp;TEXT(K$3,"dd/mm/yyyy")&amp;$D$2,tbReporteAsistencia[[#All],[SerialDeBusqueda]:[FechaRegistro]],3,FALSE),"")</f>
        <v/>
      </c>
      <c r="L148" s="22" t="str">
        <f>IFERROR(VLOOKUP($A148&amp;TEXT(L$3,"dd/mm/yyyy")&amp;$D$2,tbReporteAsistencia[[#All],[SerialDeBusqueda]:[FechaRegistro]],3,FALSE),"")</f>
        <v/>
      </c>
      <c r="M148" s="22" t="str">
        <f>IFERROR(VLOOKUP($A148&amp;TEXT(M$3,"dd/mm/yyyy")&amp;$D$2,tbReporteAsistencia[[#All],[SerialDeBusqueda]:[FechaRegistro]],3,FALSE),"")</f>
        <v/>
      </c>
      <c r="N148" s="22" t="str">
        <f>IFERROR(VLOOKUP($A148&amp;TEXT(N$3,"dd/mm/yyyy")&amp;$D$2,tbReporteAsistencia[[#All],[SerialDeBusqueda]:[FechaRegistro]],3,FALSE),"")</f>
        <v/>
      </c>
      <c r="O148" s="22" t="str">
        <f>IFERROR(VLOOKUP($A148&amp;TEXT(O$3,"dd/mm/yyyy")&amp;$D$2,tbReporteAsistencia[[#All],[SerialDeBusqueda]:[FechaRegistro]],3,FALSE),"")</f>
        <v/>
      </c>
      <c r="P148" s="22" t="str">
        <f>IFERROR(VLOOKUP($A148&amp;TEXT(P$3,"dd/mm/yyyy")&amp;$D$2,tbReporteAsistencia[[#All],[SerialDeBusqueda]:[FechaRegistro]],3,FALSE),"")</f>
        <v/>
      </c>
      <c r="Q148" s="22" t="str">
        <f>IFERROR(VLOOKUP($A148&amp;TEXT(Q$3,"dd/mm/yyyy")&amp;$D$2,tbReporteAsistencia[[#All],[SerialDeBusqueda]:[FechaRegistro]],3,FALSE),"")</f>
        <v/>
      </c>
      <c r="R148" s="22" t="str">
        <f>IFERROR(VLOOKUP($A148&amp;TEXT(R$3,"dd/mm/yyyy")&amp;$D$2,tbReporteAsistencia[[#All],[SerialDeBusqueda]:[FechaRegistro]],3,FALSE),"")</f>
        <v/>
      </c>
      <c r="S148" s="22" t="str">
        <f>IFERROR(VLOOKUP($A148&amp;TEXT(S$3,"dd/mm/yyyy")&amp;$D$2,tbReporteAsistencia[[#All],[SerialDeBusqueda]:[FechaRegistro]],3,FALSE),"")</f>
        <v/>
      </c>
    </row>
    <row r="149" spans="4:19">
      <c r="D149" s="22" t="str">
        <f>IFERROR(VLOOKUP($A149&amp;TEXT(D$3,"dd/mm/yyyy")&amp;$D$2,tbReporteAsistencia[[#All],[SerialDeBusqueda]:[FechaRegistro]],3,FALSE),"")</f>
        <v/>
      </c>
      <c r="E149" s="22" t="str">
        <f>IFERROR(VLOOKUP($A149&amp;TEXT(E$3,"dd/mm/yyyy")&amp;$D$2,tbReporteAsistencia[[#All],[SerialDeBusqueda]:[FechaRegistro]],3,FALSE),"")</f>
        <v/>
      </c>
      <c r="F149" s="22" t="str">
        <f>IFERROR(VLOOKUP($A149&amp;TEXT(F$3,"dd/mm/yyyy")&amp;$D$2,tbReporteAsistencia[[#All],[SerialDeBusqueda]:[FechaRegistro]],3,FALSE),"")</f>
        <v/>
      </c>
      <c r="G149" s="22" t="str">
        <f>IFERROR(VLOOKUP($A149&amp;TEXT(G$3,"dd/mm/yyyy")&amp;$D$2,tbReporteAsistencia[[#All],[SerialDeBusqueda]:[FechaRegistro]],3,FALSE),"")</f>
        <v/>
      </c>
      <c r="H149" s="22" t="str">
        <f>IFERROR(VLOOKUP($A149&amp;TEXT(H$3,"dd/mm/yyyy")&amp;$D$2,tbReporteAsistencia[[#All],[SerialDeBusqueda]:[FechaRegistro]],3,FALSE),"")</f>
        <v/>
      </c>
      <c r="I149" s="22" t="str">
        <f>IFERROR(VLOOKUP($A149&amp;TEXT(I$3,"dd/mm/yyyy")&amp;$D$2,tbReporteAsistencia[[#All],[SerialDeBusqueda]:[FechaRegistro]],3,FALSE),"")</f>
        <v/>
      </c>
      <c r="J149" s="22" t="str">
        <f>IFERROR(VLOOKUP($A149&amp;TEXT(J$3,"dd/mm/yyyy")&amp;$D$2,tbReporteAsistencia[[#All],[SerialDeBusqueda]:[FechaRegistro]],3,FALSE),"")</f>
        <v/>
      </c>
      <c r="K149" s="22" t="str">
        <f>IFERROR(VLOOKUP($A149&amp;TEXT(K$3,"dd/mm/yyyy")&amp;$D$2,tbReporteAsistencia[[#All],[SerialDeBusqueda]:[FechaRegistro]],3,FALSE),"")</f>
        <v/>
      </c>
      <c r="L149" s="22" t="str">
        <f>IFERROR(VLOOKUP($A149&amp;TEXT(L$3,"dd/mm/yyyy")&amp;$D$2,tbReporteAsistencia[[#All],[SerialDeBusqueda]:[FechaRegistro]],3,FALSE),"")</f>
        <v/>
      </c>
      <c r="M149" s="22" t="str">
        <f>IFERROR(VLOOKUP($A149&amp;TEXT(M$3,"dd/mm/yyyy")&amp;$D$2,tbReporteAsistencia[[#All],[SerialDeBusqueda]:[FechaRegistro]],3,FALSE),"")</f>
        <v/>
      </c>
      <c r="N149" s="22" t="str">
        <f>IFERROR(VLOOKUP($A149&amp;TEXT(N$3,"dd/mm/yyyy")&amp;$D$2,tbReporteAsistencia[[#All],[SerialDeBusqueda]:[FechaRegistro]],3,FALSE),"")</f>
        <v/>
      </c>
      <c r="O149" s="22" t="str">
        <f>IFERROR(VLOOKUP($A149&amp;TEXT(O$3,"dd/mm/yyyy")&amp;$D$2,tbReporteAsistencia[[#All],[SerialDeBusqueda]:[FechaRegistro]],3,FALSE),"")</f>
        <v/>
      </c>
      <c r="P149" s="22" t="str">
        <f>IFERROR(VLOOKUP($A149&amp;TEXT(P$3,"dd/mm/yyyy")&amp;$D$2,tbReporteAsistencia[[#All],[SerialDeBusqueda]:[FechaRegistro]],3,FALSE),"")</f>
        <v/>
      </c>
      <c r="Q149" s="22" t="str">
        <f>IFERROR(VLOOKUP($A149&amp;TEXT(Q$3,"dd/mm/yyyy")&amp;$D$2,tbReporteAsistencia[[#All],[SerialDeBusqueda]:[FechaRegistro]],3,FALSE),"")</f>
        <v/>
      </c>
      <c r="R149" s="22" t="str">
        <f>IFERROR(VLOOKUP($A149&amp;TEXT(R$3,"dd/mm/yyyy")&amp;$D$2,tbReporteAsistencia[[#All],[SerialDeBusqueda]:[FechaRegistro]],3,FALSE),"")</f>
        <v/>
      </c>
      <c r="S149" s="22" t="str">
        <f>IFERROR(VLOOKUP($A149&amp;TEXT(S$3,"dd/mm/yyyy")&amp;$D$2,tbReporteAsistencia[[#All],[SerialDeBusqueda]:[FechaRegistro]],3,FALSE),"")</f>
        <v/>
      </c>
    </row>
    <row r="150" spans="4:19">
      <c r="D150" s="22" t="str">
        <f>IFERROR(VLOOKUP($A150&amp;TEXT(D$3,"dd/mm/yyyy")&amp;$D$2,tbReporteAsistencia[[#All],[SerialDeBusqueda]:[FechaRegistro]],3,FALSE),"")</f>
        <v/>
      </c>
      <c r="E150" s="22" t="str">
        <f>IFERROR(VLOOKUP($A150&amp;TEXT(E$3,"dd/mm/yyyy")&amp;$D$2,tbReporteAsistencia[[#All],[SerialDeBusqueda]:[FechaRegistro]],3,FALSE),"")</f>
        <v/>
      </c>
      <c r="F150" s="22" t="str">
        <f>IFERROR(VLOOKUP($A150&amp;TEXT(F$3,"dd/mm/yyyy")&amp;$D$2,tbReporteAsistencia[[#All],[SerialDeBusqueda]:[FechaRegistro]],3,FALSE),"")</f>
        <v/>
      </c>
      <c r="G150" s="22" t="str">
        <f>IFERROR(VLOOKUP($A150&amp;TEXT(G$3,"dd/mm/yyyy")&amp;$D$2,tbReporteAsistencia[[#All],[SerialDeBusqueda]:[FechaRegistro]],3,FALSE),"")</f>
        <v/>
      </c>
      <c r="H150" s="22" t="str">
        <f>IFERROR(VLOOKUP($A150&amp;TEXT(H$3,"dd/mm/yyyy")&amp;$D$2,tbReporteAsistencia[[#All],[SerialDeBusqueda]:[FechaRegistro]],3,FALSE),"")</f>
        <v/>
      </c>
      <c r="I150" s="22" t="str">
        <f>IFERROR(VLOOKUP($A150&amp;TEXT(I$3,"dd/mm/yyyy")&amp;$D$2,tbReporteAsistencia[[#All],[SerialDeBusqueda]:[FechaRegistro]],3,FALSE),"")</f>
        <v/>
      </c>
      <c r="J150" s="22" t="str">
        <f>IFERROR(VLOOKUP($A150&amp;TEXT(J$3,"dd/mm/yyyy")&amp;$D$2,tbReporteAsistencia[[#All],[SerialDeBusqueda]:[FechaRegistro]],3,FALSE),"")</f>
        <v/>
      </c>
      <c r="K150" s="22" t="str">
        <f>IFERROR(VLOOKUP($A150&amp;TEXT(K$3,"dd/mm/yyyy")&amp;$D$2,tbReporteAsistencia[[#All],[SerialDeBusqueda]:[FechaRegistro]],3,FALSE),"")</f>
        <v/>
      </c>
      <c r="L150" s="22" t="str">
        <f>IFERROR(VLOOKUP($A150&amp;TEXT(L$3,"dd/mm/yyyy")&amp;$D$2,tbReporteAsistencia[[#All],[SerialDeBusqueda]:[FechaRegistro]],3,FALSE),"")</f>
        <v/>
      </c>
      <c r="M150" s="22" t="str">
        <f>IFERROR(VLOOKUP($A150&amp;TEXT(M$3,"dd/mm/yyyy")&amp;$D$2,tbReporteAsistencia[[#All],[SerialDeBusqueda]:[FechaRegistro]],3,FALSE),"")</f>
        <v/>
      </c>
      <c r="N150" s="22" t="str">
        <f>IFERROR(VLOOKUP($A150&amp;TEXT(N$3,"dd/mm/yyyy")&amp;$D$2,tbReporteAsistencia[[#All],[SerialDeBusqueda]:[FechaRegistro]],3,FALSE),"")</f>
        <v/>
      </c>
      <c r="O150" s="22" t="str">
        <f>IFERROR(VLOOKUP($A150&amp;TEXT(O$3,"dd/mm/yyyy")&amp;$D$2,tbReporteAsistencia[[#All],[SerialDeBusqueda]:[FechaRegistro]],3,FALSE),"")</f>
        <v/>
      </c>
      <c r="P150" s="22" t="str">
        <f>IFERROR(VLOOKUP($A150&amp;TEXT(P$3,"dd/mm/yyyy")&amp;$D$2,tbReporteAsistencia[[#All],[SerialDeBusqueda]:[FechaRegistro]],3,FALSE),"")</f>
        <v/>
      </c>
      <c r="Q150" s="22" t="str">
        <f>IFERROR(VLOOKUP($A150&amp;TEXT(Q$3,"dd/mm/yyyy")&amp;$D$2,tbReporteAsistencia[[#All],[SerialDeBusqueda]:[FechaRegistro]],3,FALSE),"")</f>
        <v/>
      </c>
      <c r="R150" s="22" t="str">
        <f>IFERROR(VLOOKUP($A150&amp;TEXT(R$3,"dd/mm/yyyy")&amp;$D$2,tbReporteAsistencia[[#All],[SerialDeBusqueda]:[FechaRegistro]],3,FALSE),"")</f>
        <v/>
      </c>
      <c r="S150" s="22" t="str">
        <f>IFERROR(VLOOKUP($A150&amp;TEXT(S$3,"dd/mm/yyyy")&amp;$D$2,tbReporteAsistencia[[#All],[SerialDeBusqueda]:[FechaRegistro]],3,FALSE),"")</f>
        <v/>
      </c>
    </row>
    <row r="151" spans="4:19">
      <c r="D151" s="22" t="str">
        <f>IFERROR(VLOOKUP($A151&amp;TEXT(D$3,"dd/mm/yyyy")&amp;$D$2,tbReporteAsistencia[[#All],[SerialDeBusqueda]:[FechaRegistro]],3,FALSE),"")</f>
        <v/>
      </c>
      <c r="E151" s="22" t="str">
        <f>IFERROR(VLOOKUP($A151&amp;TEXT(E$3,"dd/mm/yyyy")&amp;$D$2,tbReporteAsistencia[[#All],[SerialDeBusqueda]:[FechaRegistro]],3,FALSE),"")</f>
        <v/>
      </c>
      <c r="F151" s="22" t="str">
        <f>IFERROR(VLOOKUP($A151&amp;TEXT(F$3,"dd/mm/yyyy")&amp;$D$2,tbReporteAsistencia[[#All],[SerialDeBusqueda]:[FechaRegistro]],3,FALSE),"")</f>
        <v/>
      </c>
      <c r="G151" s="22" t="str">
        <f>IFERROR(VLOOKUP($A151&amp;TEXT(G$3,"dd/mm/yyyy")&amp;$D$2,tbReporteAsistencia[[#All],[SerialDeBusqueda]:[FechaRegistro]],3,FALSE),"")</f>
        <v/>
      </c>
      <c r="H151" s="22" t="str">
        <f>IFERROR(VLOOKUP($A151&amp;TEXT(H$3,"dd/mm/yyyy")&amp;$D$2,tbReporteAsistencia[[#All],[SerialDeBusqueda]:[FechaRegistro]],3,FALSE),"")</f>
        <v/>
      </c>
      <c r="I151" s="22" t="str">
        <f>IFERROR(VLOOKUP($A151&amp;TEXT(I$3,"dd/mm/yyyy")&amp;$D$2,tbReporteAsistencia[[#All],[SerialDeBusqueda]:[FechaRegistro]],3,FALSE),"")</f>
        <v/>
      </c>
      <c r="J151" s="22" t="str">
        <f>IFERROR(VLOOKUP($A151&amp;TEXT(J$3,"dd/mm/yyyy")&amp;$D$2,tbReporteAsistencia[[#All],[SerialDeBusqueda]:[FechaRegistro]],3,FALSE),"")</f>
        <v/>
      </c>
      <c r="K151" s="22" t="str">
        <f>IFERROR(VLOOKUP($A151&amp;TEXT(K$3,"dd/mm/yyyy")&amp;$D$2,tbReporteAsistencia[[#All],[SerialDeBusqueda]:[FechaRegistro]],3,FALSE),"")</f>
        <v/>
      </c>
      <c r="L151" s="22" t="str">
        <f>IFERROR(VLOOKUP($A151&amp;TEXT(L$3,"dd/mm/yyyy")&amp;$D$2,tbReporteAsistencia[[#All],[SerialDeBusqueda]:[FechaRegistro]],3,FALSE),"")</f>
        <v/>
      </c>
      <c r="M151" s="22" t="str">
        <f>IFERROR(VLOOKUP($A151&amp;TEXT(M$3,"dd/mm/yyyy")&amp;$D$2,tbReporteAsistencia[[#All],[SerialDeBusqueda]:[FechaRegistro]],3,FALSE),"")</f>
        <v/>
      </c>
      <c r="N151" s="22" t="str">
        <f>IFERROR(VLOOKUP($A151&amp;TEXT(N$3,"dd/mm/yyyy")&amp;$D$2,tbReporteAsistencia[[#All],[SerialDeBusqueda]:[FechaRegistro]],3,FALSE),"")</f>
        <v/>
      </c>
      <c r="O151" s="22" t="str">
        <f>IFERROR(VLOOKUP($A151&amp;TEXT(O$3,"dd/mm/yyyy")&amp;$D$2,tbReporteAsistencia[[#All],[SerialDeBusqueda]:[FechaRegistro]],3,FALSE),"")</f>
        <v/>
      </c>
      <c r="P151" s="22" t="str">
        <f>IFERROR(VLOOKUP($A151&amp;TEXT(P$3,"dd/mm/yyyy")&amp;$D$2,tbReporteAsistencia[[#All],[SerialDeBusqueda]:[FechaRegistro]],3,FALSE),"")</f>
        <v/>
      </c>
      <c r="Q151" s="22" t="str">
        <f>IFERROR(VLOOKUP($A151&amp;TEXT(Q$3,"dd/mm/yyyy")&amp;$D$2,tbReporteAsistencia[[#All],[SerialDeBusqueda]:[FechaRegistro]],3,FALSE),"")</f>
        <v/>
      </c>
      <c r="R151" s="22" t="str">
        <f>IFERROR(VLOOKUP($A151&amp;TEXT(R$3,"dd/mm/yyyy")&amp;$D$2,tbReporteAsistencia[[#All],[SerialDeBusqueda]:[FechaRegistro]],3,FALSE),"")</f>
        <v/>
      </c>
      <c r="S151" s="22" t="str">
        <f>IFERROR(VLOOKUP($A151&amp;TEXT(S$3,"dd/mm/yyyy")&amp;$D$2,tbReporteAsistencia[[#All],[SerialDeBusqueda]:[FechaRegistro]],3,FALSE),"")</f>
        <v/>
      </c>
    </row>
    <row r="152" spans="4:19">
      <c r="D152" s="22" t="str">
        <f>IFERROR(VLOOKUP($A152&amp;TEXT(D$3,"dd/mm/yyyy")&amp;$D$2,tbReporteAsistencia[[#All],[SerialDeBusqueda]:[FechaRegistro]],3,FALSE),"")</f>
        <v/>
      </c>
      <c r="E152" s="22" t="str">
        <f>IFERROR(VLOOKUP($A152&amp;TEXT(E$3,"dd/mm/yyyy")&amp;$D$2,tbReporteAsistencia[[#All],[SerialDeBusqueda]:[FechaRegistro]],3,FALSE),"")</f>
        <v/>
      </c>
      <c r="F152" s="22" t="str">
        <f>IFERROR(VLOOKUP($A152&amp;TEXT(F$3,"dd/mm/yyyy")&amp;$D$2,tbReporteAsistencia[[#All],[SerialDeBusqueda]:[FechaRegistro]],3,FALSE),"")</f>
        <v/>
      </c>
      <c r="G152" s="22" t="str">
        <f>IFERROR(VLOOKUP($A152&amp;TEXT(G$3,"dd/mm/yyyy")&amp;$D$2,tbReporteAsistencia[[#All],[SerialDeBusqueda]:[FechaRegistro]],3,FALSE),"")</f>
        <v/>
      </c>
      <c r="H152" s="22" t="str">
        <f>IFERROR(VLOOKUP($A152&amp;TEXT(H$3,"dd/mm/yyyy")&amp;$D$2,tbReporteAsistencia[[#All],[SerialDeBusqueda]:[FechaRegistro]],3,FALSE),"")</f>
        <v/>
      </c>
      <c r="I152" s="22" t="str">
        <f>IFERROR(VLOOKUP($A152&amp;TEXT(I$3,"dd/mm/yyyy")&amp;$D$2,tbReporteAsistencia[[#All],[SerialDeBusqueda]:[FechaRegistro]],3,FALSE),"")</f>
        <v/>
      </c>
      <c r="J152" s="22" t="str">
        <f>IFERROR(VLOOKUP($A152&amp;TEXT(J$3,"dd/mm/yyyy")&amp;$D$2,tbReporteAsistencia[[#All],[SerialDeBusqueda]:[FechaRegistro]],3,FALSE),"")</f>
        <v/>
      </c>
      <c r="K152" s="22" t="str">
        <f>IFERROR(VLOOKUP($A152&amp;TEXT(K$3,"dd/mm/yyyy")&amp;$D$2,tbReporteAsistencia[[#All],[SerialDeBusqueda]:[FechaRegistro]],3,FALSE),"")</f>
        <v/>
      </c>
      <c r="L152" s="22" t="str">
        <f>IFERROR(VLOOKUP($A152&amp;TEXT(L$3,"dd/mm/yyyy")&amp;$D$2,tbReporteAsistencia[[#All],[SerialDeBusqueda]:[FechaRegistro]],3,FALSE),"")</f>
        <v/>
      </c>
      <c r="M152" s="22" t="str">
        <f>IFERROR(VLOOKUP($A152&amp;TEXT(M$3,"dd/mm/yyyy")&amp;$D$2,tbReporteAsistencia[[#All],[SerialDeBusqueda]:[FechaRegistro]],3,FALSE),"")</f>
        <v/>
      </c>
      <c r="N152" s="22" t="str">
        <f>IFERROR(VLOOKUP($A152&amp;TEXT(N$3,"dd/mm/yyyy")&amp;$D$2,tbReporteAsistencia[[#All],[SerialDeBusqueda]:[FechaRegistro]],3,FALSE),"")</f>
        <v/>
      </c>
      <c r="O152" s="22" t="str">
        <f>IFERROR(VLOOKUP($A152&amp;TEXT(O$3,"dd/mm/yyyy")&amp;$D$2,tbReporteAsistencia[[#All],[SerialDeBusqueda]:[FechaRegistro]],3,FALSE),"")</f>
        <v/>
      </c>
      <c r="P152" s="22" t="str">
        <f>IFERROR(VLOOKUP($A152&amp;TEXT(P$3,"dd/mm/yyyy")&amp;$D$2,tbReporteAsistencia[[#All],[SerialDeBusqueda]:[FechaRegistro]],3,FALSE),"")</f>
        <v/>
      </c>
      <c r="Q152" s="22" t="str">
        <f>IFERROR(VLOOKUP($A152&amp;TEXT(Q$3,"dd/mm/yyyy")&amp;$D$2,tbReporteAsistencia[[#All],[SerialDeBusqueda]:[FechaRegistro]],3,FALSE),"")</f>
        <v/>
      </c>
      <c r="R152" s="22" t="str">
        <f>IFERROR(VLOOKUP($A152&amp;TEXT(R$3,"dd/mm/yyyy")&amp;$D$2,tbReporteAsistencia[[#All],[SerialDeBusqueda]:[FechaRegistro]],3,FALSE),"")</f>
        <v/>
      </c>
      <c r="S152" s="22" t="str">
        <f>IFERROR(VLOOKUP($A152&amp;TEXT(S$3,"dd/mm/yyyy")&amp;$D$2,tbReporteAsistencia[[#All],[SerialDeBusqueda]:[FechaRegistro]],3,FALSE),"")</f>
        <v/>
      </c>
    </row>
    <row r="153" spans="4:19">
      <c r="D153" s="22" t="str">
        <f>IFERROR(VLOOKUP($A153&amp;TEXT(D$3,"dd/mm/yyyy")&amp;$D$2,tbReporteAsistencia[[#All],[SerialDeBusqueda]:[FechaRegistro]],3,FALSE),"")</f>
        <v/>
      </c>
      <c r="E153" s="22" t="str">
        <f>IFERROR(VLOOKUP($A153&amp;TEXT(E$3,"dd/mm/yyyy")&amp;$D$2,tbReporteAsistencia[[#All],[SerialDeBusqueda]:[FechaRegistro]],3,FALSE),"")</f>
        <v/>
      </c>
      <c r="F153" s="22" t="str">
        <f>IFERROR(VLOOKUP($A153&amp;TEXT(F$3,"dd/mm/yyyy")&amp;$D$2,tbReporteAsistencia[[#All],[SerialDeBusqueda]:[FechaRegistro]],3,FALSE),"")</f>
        <v/>
      </c>
      <c r="G153" s="22" t="str">
        <f>IFERROR(VLOOKUP($A153&amp;TEXT(G$3,"dd/mm/yyyy")&amp;$D$2,tbReporteAsistencia[[#All],[SerialDeBusqueda]:[FechaRegistro]],3,FALSE),"")</f>
        <v/>
      </c>
      <c r="H153" s="22" t="str">
        <f>IFERROR(VLOOKUP($A153&amp;TEXT(H$3,"dd/mm/yyyy")&amp;$D$2,tbReporteAsistencia[[#All],[SerialDeBusqueda]:[FechaRegistro]],3,FALSE),"")</f>
        <v/>
      </c>
      <c r="I153" s="22" t="str">
        <f>IFERROR(VLOOKUP($A153&amp;TEXT(I$3,"dd/mm/yyyy")&amp;$D$2,tbReporteAsistencia[[#All],[SerialDeBusqueda]:[FechaRegistro]],3,FALSE),"")</f>
        <v/>
      </c>
      <c r="J153" s="22" t="str">
        <f>IFERROR(VLOOKUP($A153&amp;TEXT(J$3,"dd/mm/yyyy")&amp;$D$2,tbReporteAsistencia[[#All],[SerialDeBusqueda]:[FechaRegistro]],3,FALSE),"")</f>
        <v/>
      </c>
      <c r="K153" s="22" t="str">
        <f>IFERROR(VLOOKUP($A153&amp;TEXT(K$3,"dd/mm/yyyy")&amp;$D$2,tbReporteAsistencia[[#All],[SerialDeBusqueda]:[FechaRegistro]],3,FALSE),"")</f>
        <v/>
      </c>
      <c r="L153" s="22" t="str">
        <f>IFERROR(VLOOKUP($A153&amp;TEXT(L$3,"dd/mm/yyyy")&amp;$D$2,tbReporteAsistencia[[#All],[SerialDeBusqueda]:[FechaRegistro]],3,FALSE),"")</f>
        <v/>
      </c>
      <c r="M153" s="22" t="str">
        <f>IFERROR(VLOOKUP($A153&amp;TEXT(M$3,"dd/mm/yyyy")&amp;$D$2,tbReporteAsistencia[[#All],[SerialDeBusqueda]:[FechaRegistro]],3,FALSE),"")</f>
        <v/>
      </c>
      <c r="N153" s="22" t="str">
        <f>IFERROR(VLOOKUP($A153&amp;TEXT(N$3,"dd/mm/yyyy")&amp;$D$2,tbReporteAsistencia[[#All],[SerialDeBusqueda]:[FechaRegistro]],3,FALSE),"")</f>
        <v/>
      </c>
      <c r="O153" s="22" t="str">
        <f>IFERROR(VLOOKUP($A153&amp;TEXT(O$3,"dd/mm/yyyy")&amp;$D$2,tbReporteAsistencia[[#All],[SerialDeBusqueda]:[FechaRegistro]],3,FALSE),"")</f>
        <v/>
      </c>
      <c r="P153" s="22" t="str">
        <f>IFERROR(VLOOKUP($A153&amp;TEXT(P$3,"dd/mm/yyyy")&amp;$D$2,tbReporteAsistencia[[#All],[SerialDeBusqueda]:[FechaRegistro]],3,FALSE),"")</f>
        <v/>
      </c>
      <c r="Q153" s="22" t="str">
        <f>IFERROR(VLOOKUP($A153&amp;TEXT(Q$3,"dd/mm/yyyy")&amp;$D$2,tbReporteAsistencia[[#All],[SerialDeBusqueda]:[FechaRegistro]],3,FALSE),"")</f>
        <v/>
      </c>
      <c r="R153" s="22" t="str">
        <f>IFERROR(VLOOKUP($A153&amp;TEXT(R$3,"dd/mm/yyyy")&amp;$D$2,tbReporteAsistencia[[#All],[SerialDeBusqueda]:[FechaRegistro]],3,FALSE),"")</f>
        <v/>
      </c>
      <c r="S153" s="22" t="str">
        <f>IFERROR(VLOOKUP($A153&amp;TEXT(S$3,"dd/mm/yyyy")&amp;$D$2,tbReporteAsistencia[[#All],[SerialDeBusqueda]:[FechaRegistro]],3,FALSE),"")</f>
        <v/>
      </c>
    </row>
    <row r="154" spans="4:19">
      <c r="D154" s="22" t="str">
        <f>IFERROR(VLOOKUP($A154&amp;TEXT(D$3,"dd/mm/yyyy")&amp;$D$2,tbReporteAsistencia[[#All],[SerialDeBusqueda]:[FechaRegistro]],3,FALSE),"")</f>
        <v/>
      </c>
      <c r="E154" s="22" t="str">
        <f>IFERROR(VLOOKUP($A154&amp;TEXT(E$3,"dd/mm/yyyy")&amp;$D$2,tbReporteAsistencia[[#All],[SerialDeBusqueda]:[FechaRegistro]],3,FALSE),"")</f>
        <v/>
      </c>
      <c r="F154" s="22" t="str">
        <f>IFERROR(VLOOKUP($A154&amp;TEXT(F$3,"dd/mm/yyyy")&amp;$D$2,tbReporteAsistencia[[#All],[SerialDeBusqueda]:[FechaRegistro]],3,FALSE),"")</f>
        <v/>
      </c>
      <c r="G154" s="22" t="str">
        <f>IFERROR(VLOOKUP($A154&amp;TEXT(G$3,"dd/mm/yyyy")&amp;$D$2,tbReporteAsistencia[[#All],[SerialDeBusqueda]:[FechaRegistro]],3,FALSE),"")</f>
        <v/>
      </c>
      <c r="H154" s="22" t="str">
        <f>IFERROR(VLOOKUP($A154&amp;TEXT(H$3,"dd/mm/yyyy")&amp;$D$2,tbReporteAsistencia[[#All],[SerialDeBusqueda]:[FechaRegistro]],3,FALSE),"")</f>
        <v/>
      </c>
      <c r="I154" s="22" t="str">
        <f>IFERROR(VLOOKUP($A154&amp;TEXT(I$3,"dd/mm/yyyy")&amp;$D$2,tbReporteAsistencia[[#All],[SerialDeBusqueda]:[FechaRegistro]],3,FALSE),"")</f>
        <v/>
      </c>
      <c r="J154" s="22" t="str">
        <f>IFERROR(VLOOKUP($A154&amp;TEXT(J$3,"dd/mm/yyyy")&amp;$D$2,tbReporteAsistencia[[#All],[SerialDeBusqueda]:[FechaRegistro]],3,FALSE),"")</f>
        <v/>
      </c>
      <c r="K154" s="22" t="str">
        <f>IFERROR(VLOOKUP($A154&amp;TEXT(K$3,"dd/mm/yyyy")&amp;$D$2,tbReporteAsistencia[[#All],[SerialDeBusqueda]:[FechaRegistro]],3,FALSE),"")</f>
        <v/>
      </c>
      <c r="L154" s="22" t="str">
        <f>IFERROR(VLOOKUP($A154&amp;TEXT(L$3,"dd/mm/yyyy")&amp;$D$2,tbReporteAsistencia[[#All],[SerialDeBusqueda]:[FechaRegistro]],3,FALSE),"")</f>
        <v/>
      </c>
      <c r="M154" s="22" t="str">
        <f>IFERROR(VLOOKUP($A154&amp;TEXT(M$3,"dd/mm/yyyy")&amp;$D$2,tbReporteAsistencia[[#All],[SerialDeBusqueda]:[FechaRegistro]],3,FALSE),"")</f>
        <v/>
      </c>
      <c r="N154" s="22" t="str">
        <f>IFERROR(VLOOKUP($A154&amp;TEXT(N$3,"dd/mm/yyyy")&amp;$D$2,tbReporteAsistencia[[#All],[SerialDeBusqueda]:[FechaRegistro]],3,FALSE),"")</f>
        <v/>
      </c>
      <c r="O154" s="22" t="str">
        <f>IFERROR(VLOOKUP($A154&amp;TEXT(O$3,"dd/mm/yyyy")&amp;$D$2,tbReporteAsistencia[[#All],[SerialDeBusqueda]:[FechaRegistro]],3,FALSE),"")</f>
        <v/>
      </c>
      <c r="P154" s="22" t="str">
        <f>IFERROR(VLOOKUP($A154&amp;TEXT(P$3,"dd/mm/yyyy")&amp;$D$2,tbReporteAsistencia[[#All],[SerialDeBusqueda]:[FechaRegistro]],3,FALSE),"")</f>
        <v/>
      </c>
      <c r="Q154" s="22" t="str">
        <f>IFERROR(VLOOKUP($A154&amp;TEXT(Q$3,"dd/mm/yyyy")&amp;$D$2,tbReporteAsistencia[[#All],[SerialDeBusqueda]:[FechaRegistro]],3,FALSE),"")</f>
        <v/>
      </c>
      <c r="R154" s="22" t="str">
        <f>IFERROR(VLOOKUP($A154&amp;TEXT(R$3,"dd/mm/yyyy")&amp;$D$2,tbReporteAsistencia[[#All],[SerialDeBusqueda]:[FechaRegistro]],3,FALSE),"")</f>
        <v/>
      </c>
      <c r="S154" s="22" t="str">
        <f>IFERROR(VLOOKUP($A154&amp;TEXT(S$3,"dd/mm/yyyy")&amp;$D$2,tbReporteAsistencia[[#All],[SerialDeBusqueda]:[FechaRegistro]],3,FALSE),"")</f>
        <v/>
      </c>
    </row>
    <row r="155" spans="4:19">
      <c r="D155" s="22" t="str">
        <f>IFERROR(VLOOKUP($A155&amp;TEXT(D$3,"dd/mm/yyyy")&amp;$D$2,tbReporteAsistencia[[#All],[SerialDeBusqueda]:[FechaRegistro]],3,FALSE),"")</f>
        <v/>
      </c>
      <c r="E155" s="22" t="str">
        <f>IFERROR(VLOOKUP($A155&amp;TEXT(E$3,"dd/mm/yyyy")&amp;$D$2,tbReporteAsistencia[[#All],[SerialDeBusqueda]:[FechaRegistro]],3,FALSE),"")</f>
        <v/>
      </c>
      <c r="F155" s="22" t="str">
        <f>IFERROR(VLOOKUP($A155&amp;TEXT(F$3,"dd/mm/yyyy")&amp;$D$2,tbReporteAsistencia[[#All],[SerialDeBusqueda]:[FechaRegistro]],3,FALSE),"")</f>
        <v/>
      </c>
      <c r="G155" s="22" t="str">
        <f>IFERROR(VLOOKUP($A155&amp;TEXT(G$3,"dd/mm/yyyy")&amp;$D$2,tbReporteAsistencia[[#All],[SerialDeBusqueda]:[FechaRegistro]],3,FALSE),"")</f>
        <v/>
      </c>
      <c r="H155" s="22" t="str">
        <f>IFERROR(VLOOKUP($A155&amp;TEXT(H$3,"dd/mm/yyyy")&amp;$D$2,tbReporteAsistencia[[#All],[SerialDeBusqueda]:[FechaRegistro]],3,FALSE),"")</f>
        <v/>
      </c>
      <c r="I155" s="22" t="str">
        <f>IFERROR(VLOOKUP($A155&amp;TEXT(I$3,"dd/mm/yyyy")&amp;$D$2,tbReporteAsistencia[[#All],[SerialDeBusqueda]:[FechaRegistro]],3,FALSE),"")</f>
        <v/>
      </c>
      <c r="J155" s="22" t="str">
        <f>IFERROR(VLOOKUP($A155&amp;TEXT(J$3,"dd/mm/yyyy")&amp;$D$2,tbReporteAsistencia[[#All],[SerialDeBusqueda]:[FechaRegistro]],3,FALSE),"")</f>
        <v/>
      </c>
      <c r="K155" s="22" t="str">
        <f>IFERROR(VLOOKUP($A155&amp;TEXT(K$3,"dd/mm/yyyy")&amp;$D$2,tbReporteAsistencia[[#All],[SerialDeBusqueda]:[FechaRegistro]],3,FALSE),"")</f>
        <v/>
      </c>
      <c r="L155" s="22" t="str">
        <f>IFERROR(VLOOKUP($A155&amp;TEXT(L$3,"dd/mm/yyyy")&amp;$D$2,tbReporteAsistencia[[#All],[SerialDeBusqueda]:[FechaRegistro]],3,FALSE),"")</f>
        <v/>
      </c>
      <c r="M155" s="22" t="str">
        <f>IFERROR(VLOOKUP($A155&amp;TEXT(M$3,"dd/mm/yyyy")&amp;$D$2,tbReporteAsistencia[[#All],[SerialDeBusqueda]:[FechaRegistro]],3,FALSE),"")</f>
        <v/>
      </c>
      <c r="N155" s="22" t="str">
        <f>IFERROR(VLOOKUP($A155&amp;TEXT(N$3,"dd/mm/yyyy")&amp;$D$2,tbReporteAsistencia[[#All],[SerialDeBusqueda]:[FechaRegistro]],3,FALSE),"")</f>
        <v/>
      </c>
      <c r="O155" s="22" t="str">
        <f>IFERROR(VLOOKUP($A155&amp;TEXT(O$3,"dd/mm/yyyy")&amp;$D$2,tbReporteAsistencia[[#All],[SerialDeBusqueda]:[FechaRegistro]],3,FALSE),"")</f>
        <v/>
      </c>
      <c r="P155" s="22" t="str">
        <f>IFERROR(VLOOKUP($A155&amp;TEXT(P$3,"dd/mm/yyyy")&amp;$D$2,tbReporteAsistencia[[#All],[SerialDeBusqueda]:[FechaRegistro]],3,FALSE),"")</f>
        <v/>
      </c>
      <c r="Q155" s="22" t="str">
        <f>IFERROR(VLOOKUP($A155&amp;TEXT(Q$3,"dd/mm/yyyy")&amp;$D$2,tbReporteAsistencia[[#All],[SerialDeBusqueda]:[FechaRegistro]],3,FALSE),"")</f>
        <v/>
      </c>
      <c r="R155" s="22" t="str">
        <f>IFERROR(VLOOKUP($A155&amp;TEXT(R$3,"dd/mm/yyyy")&amp;$D$2,tbReporteAsistencia[[#All],[SerialDeBusqueda]:[FechaRegistro]],3,FALSE),"")</f>
        <v/>
      </c>
      <c r="S155" s="22" t="str">
        <f>IFERROR(VLOOKUP($A155&amp;TEXT(S$3,"dd/mm/yyyy")&amp;$D$2,tbReporteAsistencia[[#All],[SerialDeBusqueda]:[FechaRegistro]],3,FALSE),"")</f>
        <v/>
      </c>
    </row>
    <row r="156" spans="4:19">
      <c r="D156" s="22" t="str">
        <f>IFERROR(VLOOKUP($A156&amp;TEXT(D$3,"dd/mm/yyyy")&amp;$D$2,tbReporteAsistencia[[#All],[SerialDeBusqueda]:[FechaRegistro]],3,FALSE),"")</f>
        <v/>
      </c>
      <c r="E156" s="22" t="str">
        <f>IFERROR(VLOOKUP($A156&amp;TEXT(E$3,"dd/mm/yyyy")&amp;$D$2,tbReporteAsistencia[[#All],[SerialDeBusqueda]:[FechaRegistro]],3,FALSE),"")</f>
        <v/>
      </c>
      <c r="F156" s="22" t="str">
        <f>IFERROR(VLOOKUP($A156&amp;TEXT(F$3,"dd/mm/yyyy")&amp;$D$2,tbReporteAsistencia[[#All],[SerialDeBusqueda]:[FechaRegistro]],3,FALSE),"")</f>
        <v/>
      </c>
      <c r="G156" s="22" t="str">
        <f>IFERROR(VLOOKUP($A156&amp;TEXT(G$3,"dd/mm/yyyy")&amp;$D$2,tbReporteAsistencia[[#All],[SerialDeBusqueda]:[FechaRegistro]],3,FALSE),"")</f>
        <v/>
      </c>
      <c r="H156" s="22" t="str">
        <f>IFERROR(VLOOKUP($A156&amp;TEXT(H$3,"dd/mm/yyyy")&amp;$D$2,tbReporteAsistencia[[#All],[SerialDeBusqueda]:[FechaRegistro]],3,FALSE),"")</f>
        <v/>
      </c>
      <c r="I156" s="22" t="str">
        <f>IFERROR(VLOOKUP($A156&amp;TEXT(I$3,"dd/mm/yyyy")&amp;$D$2,tbReporteAsistencia[[#All],[SerialDeBusqueda]:[FechaRegistro]],3,FALSE),"")</f>
        <v/>
      </c>
      <c r="J156" s="22" t="str">
        <f>IFERROR(VLOOKUP($A156&amp;TEXT(J$3,"dd/mm/yyyy")&amp;$D$2,tbReporteAsistencia[[#All],[SerialDeBusqueda]:[FechaRegistro]],3,FALSE),"")</f>
        <v/>
      </c>
      <c r="K156" s="22" t="str">
        <f>IFERROR(VLOOKUP($A156&amp;TEXT(K$3,"dd/mm/yyyy")&amp;$D$2,tbReporteAsistencia[[#All],[SerialDeBusqueda]:[FechaRegistro]],3,FALSE),"")</f>
        <v/>
      </c>
      <c r="L156" s="22" t="str">
        <f>IFERROR(VLOOKUP($A156&amp;TEXT(L$3,"dd/mm/yyyy")&amp;$D$2,tbReporteAsistencia[[#All],[SerialDeBusqueda]:[FechaRegistro]],3,FALSE),"")</f>
        <v/>
      </c>
      <c r="M156" s="22" t="str">
        <f>IFERROR(VLOOKUP($A156&amp;TEXT(M$3,"dd/mm/yyyy")&amp;$D$2,tbReporteAsistencia[[#All],[SerialDeBusqueda]:[FechaRegistro]],3,FALSE),"")</f>
        <v/>
      </c>
      <c r="N156" s="22" t="str">
        <f>IFERROR(VLOOKUP($A156&amp;TEXT(N$3,"dd/mm/yyyy")&amp;$D$2,tbReporteAsistencia[[#All],[SerialDeBusqueda]:[FechaRegistro]],3,FALSE),"")</f>
        <v/>
      </c>
      <c r="O156" s="22" t="str">
        <f>IFERROR(VLOOKUP($A156&amp;TEXT(O$3,"dd/mm/yyyy")&amp;$D$2,tbReporteAsistencia[[#All],[SerialDeBusqueda]:[FechaRegistro]],3,FALSE),"")</f>
        <v/>
      </c>
      <c r="P156" s="22" t="str">
        <f>IFERROR(VLOOKUP($A156&amp;TEXT(P$3,"dd/mm/yyyy")&amp;$D$2,tbReporteAsistencia[[#All],[SerialDeBusqueda]:[FechaRegistro]],3,FALSE),"")</f>
        <v/>
      </c>
      <c r="Q156" s="22" t="str">
        <f>IFERROR(VLOOKUP($A156&amp;TEXT(Q$3,"dd/mm/yyyy")&amp;$D$2,tbReporteAsistencia[[#All],[SerialDeBusqueda]:[FechaRegistro]],3,FALSE),"")</f>
        <v/>
      </c>
      <c r="R156" s="22" t="str">
        <f>IFERROR(VLOOKUP($A156&amp;TEXT(R$3,"dd/mm/yyyy")&amp;$D$2,tbReporteAsistencia[[#All],[SerialDeBusqueda]:[FechaRegistro]],3,FALSE),"")</f>
        <v/>
      </c>
      <c r="S156" s="22" t="str">
        <f>IFERROR(VLOOKUP($A156&amp;TEXT(S$3,"dd/mm/yyyy")&amp;$D$2,tbReporteAsistencia[[#All],[SerialDeBusqueda]:[FechaRegistro]],3,FALSE),"")</f>
        <v/>
      </c>
    </row>
    <row r="157" spans="4:19">
      <c r="D157" s="22" t="str">
        <f>IFERROR(VLOOKUP($A157&amp;TEXT(D$3,"dd/mm/yyyy")&amp;$D$2,tbReporteAsistencia[[#All],[SerialDeBusqueda]:[FechaRegistro]],3,FALSE),"")</f>
        <v/>
      </c>
      <c r="E157" s="22" t="str">
        <f>IFERROR(VLOOKUP($A157&amp;TEXT(E$3,"dd/mm/yyyy")&amp;$D$2,tbReporteAsistencia[[#All],[SerialDeBusqueda]:[FechaRegistro]],3,FALSE),"")</f>
        <v/>
      </c>
      <c r="F157" s="22" t="str">
        <f>IFERROR(VLOOKUP($A157&amp;TEXT(F$3,"dd/mm/yyyy")&amp;$D$2,tbReporteAsistencia[[#All],[SerialDeBusqueda]:[FechaRegistro]],3,FALSE),"")</f>
        <v/>
      </c>
      <c r="G157" s="22" t="str">
        <f>IFERROR(VLOOKUP($A157&amp;TEXT(G$3,"dd/mm/yyyy")&amp;$D$2,tbReporteAsistencia[[#All],[SerialDeBusqueda]:[FechaRegistro]],3,FALSE),"")</f>
        <v/>
      </c>
      <c r="H157" s="22" t="str">
        <f>IFERROR(VLOOKUP($A157&amp;TEXT(H$3,"dd/mm/yyyy")&amp;$D$2,tbReporteAsistencia[[#All],[SerialDeBusqueda]:[FechaRegistro]],3,FALSE),"")</f>
        <v/>
      </c>
      <c r="I157" s="22" t="str">
        <f>IFERROR(VLOOKUP($A157&amp;TEXT(I$3,"dd/mm/yyyy")&amp;$D$2,tbReporteAsistencia[[#All],[SerialDeBusqueda]:[FechaRegistro]],3,FALSE),"")</f>
        <v/>
      </c>
      <c r="J157" s="22" t="str">
        <f>IFERROR(VLOOKUP($A157&amp;TEXT(J$3,"dd/mm/yyyy")&amp;$D$2,tbReporteAsistencia[[#All],[SerialDeBusqueda]:[FechaRegistro]],3,FALSE),"")</f>
        <v/>
      </c>
      <c r="K157" s="22" t="str">
        <f>IFERROR(VLOOKUP($A157&amp;TEXT(K$3,"dd/mm/yyyy")&amp;$D$2,tbReporteAsistencia[[#All],[SerialDeBusqueda]:[FechaRegistro]],3,FALSE),"")</f>
        <v/>
      </c>
      <c r="L157" s="22" t="str">
        <f>IFERROR(VLOOKUP($A157&amp;TEXT(L$3,"dd/mm/yyyy")&amp;$D$2,tbReporteAsistencia[[#All],[SerialDeBusqueda]:[FechaRegistro]],3,FALSE),"")</f>
        <v/>
      </c>
      <c r="M157" s="22" t="str">
        <f>IFERROR(VLOOKUP($A157&amp;TEXT(M$3,"dd/mm/yyyy")&amp;$D$2,tbReporteAsistencia[[#All],[SerialDeBusqueda]:[FechaRegistro]],3,FALSE),"")</f>
        <v/>
      </c>
      <c r="N157" s="22" t="str">
        <f>IFERROR(VLOOKUP($A157&amp;TEXT(N$3,"dd/mm/yyyy")&amp;$D$2,tbReporteAsistencia[[#All],[SerialDeBusqueda]:[FechaRegistro]],3,FALSE),"")</f>
        <v/>
      </c>
      <c r="O157" s="22" t="str">
        <f>IFERROR(VLOOKUP($A157&amp;TEXT(O$3,"dd/mm/yyyy")&amp;$D$2,tbReporteAsistencia[[#All],[SerialDeBusqueda]:[FechaRegistro]],3,FALSE),"")</f>
        <v/>
      </c>
      <c r="P157" s="22" t="str">
        <f>IFERROR(VLOOKUP($A157&amp;TEXT(P$3,"dd/mm/yyyy")&amp;$D$2,tbReporteAsistencia[[#All],[SerialDeBusqueda]:[FechaRegistro]],3,FALSE),"")</f>
        <v/>
      </c>
      <c r="Q157" s="22" t="str">
        <f>IFERROR(VLOOKUP($A157&amp;TEXT(Q$3,"dd/mm/yyyy")&amp;$D$2,tbReporteAsistencia[[#All],[SerialDeBusqueda]:[FechaRegistro]],3,FALSE),"")</f>
        <v/>
      </c>
      <c r="R157" s="22" t="str">
        <f>IFERROR(VLOOKUP($A157&amp;TEXT(R$3,"dd/mm/yyyy")&amp;$D$2,tbReporteAsistencia[[#All],[SerialDeBusqueda]:[FechaRegistro]],3,FALSE),"")</f>
        <v/>
      </c>
      <c r="S157" s="22" t="str">
        <f>IFERROR(VLOOKUP($A157&amp;TEXT(S$3,"dd/mm/yyyy")&amp;$D$2,tbReporteAsistencia[[#All],[SerialDeBusqueda]:[FechaRegistro]],3,FALSE),"")</f>
        <v/>
      </c>
    </row>
    <row r="158" spans="4:19">
      <c r="D158" s="22" t="str">
        <f>IFERROR(VLOOKUP($A158&amp;TEXT(D$3,"dd/mm/yyyy")&amp;$D$2,tbReporteAsistencia[[#All],[SerialDeBusqueda]:[FechaRegistro]],3,FALSE),"")</f>
        <v/>
      </c>
      <c r="E158" s="22" t="str">
        <f>IFERROR(VLOOKUP($A158&amp;TEXT(E$3,"dd/mm/yyyy")&amp;$D$2,tbReporteAsistencia[[#All],[SerialDeBusqueda]:[FechaRegistro]],3,FALSE),"")</f>
        <v/>
      </c>
      <c r="F158" s="22" t="str">
        <f>IFERROR(VLOOKUP($A158&amp;TEXT(F$3,"dd/mm/yyyy")&amp;$D$2,tbReporteAsistencia[[#All],[SerialDeBusqueda]:[FechaRegistro]],3,FALSE),"")</f>
        <v/>
      </c>
      <c r="G158" s="22" t="str">
        <f>IFERROR(VLOOKUP($A158&amp;TEXT(G$3,"dd/mm/yyyy")&amp;$D$2,tbReporteAsistencia[[#All],[SerialDeBusqueda]:[FechaRegistro]],3,FALSE),"")</f>
        <v/>
      </c>
      <c r="H158" s="22" t="str">
        <f>IFERROR(VLOOKUP($A158&amp;TEXT(H$3,"dd/mm/yyyy")&amp;$D$2,tbReporteAsistencia[[#All],[SerialDeBusqueda]:[FechaRegistro]],3,FALSE),"")</f>
        <v/>
      </c>
      <c r="I158" s="22" t="str">
        <f>IFERROR(VLOOKUP($A158&amp;TEXT(I$3,"dd/mm/yyyy")&amp;$D$2,tbReporteAsistencia[[#All],[SerialDeBusqueda]:[FechaRegistro]],3,FALSE),"")</f>
        <v/>
      </c>
      <c r="J158" s="22" t="str">
        <f>IFERROR(VLOOKUP($A158&amp;TEXT(J$3,"dd/mm/yyyy")&amp;$D$2,tbReporteAsistencia[[#All],[SerialDeBusqueda]:[FechaRegistro]],3,FALSE),"")</f>
        <v/>
      </c>
      <c r="K158" s="22" t="str">
        <f>IFERROR(VLOOKUP($A158&amp;TEXT(K$3,"dd/mm/yyyy")&amp;$D$2,tbReporteAsistencia[[#All],[SerialDeBusqueda]:[FechaRegistro]],3,FALSE),"")</f>
        <v/>
      </c>
      <c r="L158" s="22" t="str">
        <f>IFERROR(VLOOKUP($A158&amp;TEXT(L$3,"dd/mm/yyyy")&amp;$D$2,tbReporteAsistencia[[#All],[SerialDeBusqueda]:[FechaRegistro]],3,FALSE),"")</f>
        <v/>
      </c>
      <c r="M158" s="22" t="str">
        <f>IFERROR(VLOOKUP($A158&amp;TEXT(M$3,"dd/mm/yyyy")&amp;$D$2,tbReporteAsistencia[[#All],[SerialDeBusqueda]:[FechaRegistro]],3,FALSE),"")</f>
        <v/>
      </c>
      <c r="N158" s="22" t="str">
        <f>IFERROR(VLOOKUP($A158&amp;TEXT(N$3,"dd/mm/yyyy")&amp;$D$2,tbReporteAsistencia[[#All],[SerialDeBusqueda]:[FechaRegistro]],3,FALSE),"")</f>
        <v/>
      </c>
      <c r="O158" s="22" t="str">
        <f>IFERROR(VLOOKUP($A158&amp;TEXT(O$3,"dd/mm/yyyy")&amp;$D$2,tbReporteAsistencia[[#All],[SerialDeBusqueda]:[FechaRegistro]],3,FALSE),"")</f>
        <v/>
      </c>
      <c r="P158" s="22" t="str">
        <f>IFERROR(VLOOKUP($A158&amp;TEXT(P$3,"dd/mm/yyyy")&amp;$D$2,tbReporteAsistencia[[#All],[SerialDeBusqueda]:[FechaRegistro]],3,FALSE),"")</f>
        <v/>
      </c>
      <c r="Q158" s="22" t="str">
        <f>IFERROR(VLOOKUP($A158&amp;TEXT(Q$3,"dd/mm/yyyy")&amp;$D$2,tbReporteAsistencia[[#All],[SerialDeBusqueda]:[FechaRegistro]],3,FALSE),"")</f>
        <v/>
      </c>
      <c r="R158" s="22" t="str">
        <f>IFERROR(VLOOKUP($A158&amp;TEXT(R$3,"dd/mm/yyyy")&amp;$D$2,tbReporteAsistencia[[#All],[SerialDeBusqueda]:[FechaRegistro]],3,FALSE),"")</f>
        <v/>
      </c>
      <c r="S158" s="22" t="str">
        <f>IFERROR(VLOOKUP($A158&amp;TEXT(S$3,"dd/mm/yyyy")&amp;$D$2,tbReporteAsistencia[[#All],[SerialDeBusqueda]:[FechaRegistro]],3,FALSE),"")</f>
        <v/>
      </c>
    </row>
    <row r="159" spans="4:19">
      <c r="D159" s="22" t="str">
        <f>IFERROR(VLOOKUP($A159&amp;TEXT(D$3,"dd/mm/yyyy")&amp;$D$2,tbReporteAsistencia[[#All],[SerialDeBusqueda]:[FechaRegistro]],3,FALSE),"")</f>
        <v/>
      </c>
      <c r="E159" s="22" t="str">
        <f>IFERROR(VLOOKUP($A159&amp;TEXT(E$3,"dd/mm/yyyy")&amp;$D$2,tbReporteAsistencia[[#All],[SerialDeBusqueda]:[FechaRegistro]],3,FALSE),"")</f>
        <v/>
      </c>
      <c r="F159" s="22" t="str">
        <f>IFERROR(VLOOKUP($A159&amp;TEXT(F$3,"dd/mm/yyyy")&amp;$D$2,tbReporteAsistencia[[#All],[SerialDeBusqueda]:[FechaRegistro]],3,FALSE),"")</f>
        <v/>
      </c>
      <c r="G159" s="22" t="str">
        <f>IFERROR(VLOOKUP($A159&amp;TEXT(G$3,"dd/mm/yyyy")&amp;$D$2,tbReporteAsistencia[[#All],[SerialDeBusqueda]:[FechaRegistro]],3,FALSE),"")</f>
        <v/>
      </c>
      <c r="H159" s="22" t="str">
        <f>IFERROR(VLOOKUP($A159&amp;TEXT(H$3,"dd/mm/yyyy")&amp;$D$2,tbReporteAsistencia[[#All],[SerialDeBusqueda]:[FechaRegistro]],3,FALSE),"")</f>
        <v/>
      </c>
      <c r="I159" s="22" t="str">
        <f>IFERROR(VLOOKUP($A159&amp;TEXT(I$3,"dd/mm/yyyy")&amp;$D$2,tbReporteAsistencia[[#All],[SerialDeBusqueda]:[FechaRegistro]],3,FALSE),"")</f>
        <v/>
      </c>
      <c r="J159" s="22" t="str">
        <f>IFERROR(VLOOKUP($A159&amp;TEXT(J$3,"dd/mm/yyyy")&amp;$D$2,tbReporteAsistencia[[#All],[SerialDeBusqueda]:[FechaRegistro]],3,FALSE),"")</f>
        <v/>
      </c>
      <c r="K159" s="22" t="str">
        <f>IFERROR(VLOOKUP($A159&amp;TEXT(K$3,"dd/mm/yyyy")&amp;$D$2,tbReporteAsistencia[[#All],[SerialDeBusqueda]:[FechaRegistro]],3,FALSE),"")</f>
        <v/>
      </c>
      <c r="L159" s="22" t="str">
        <f>IFERROR(VLOOKUP($A159&amp;TEXT(L$3,"dd/mm/yyyy")&amp;$D$2,tbReporteAsistencia[[#All],[SerialDeBusqueda]:[FechaRegistro]],3,FALSE),"")</f>
        <v/>
      </c>
      <c r="M159" s="22" t="str">
        <f>IFERROR(VLOOKUP($A159&amp;TEXT(M$3,"dd/mm/yyyy")&amp;$D$2,tbReporteAsistencia[[#All],[SerialDeBusqueda]:[FechaRegistro]],3,FALSE),"")</f>
        <v/>
      </c>
      <c r="N159" s="22" t="str">
        <f>IFERROR(VLOOKUP($A159&amp;TEXT(N$3,"dd/mm/yyyy")&amp;$D$2,tbReporteAsistencia[[#All],[SerialDeBusqueda]:[FechaRegistro]],3,FALSE),"")</f>
        <v/>
      </c>
      <c r="O159" s="22" t="str">
        <f>IFERROR(VLOOKUP($A159&amp;TEXT(O$3,"dd/mm/yyyy")&amp;$D$2,tbReporteAsistencia[[#All],[SerialDeBusqueda]:[FechaRegistro]],3,FALSE),"")</f>
        <v/>
      </c>
      <c r="P159" s="22" t="str">
        <f>IFERROR(VLOOKUP($A159&amp;TEXT(P$3,"dd/mm/yyyy")&amp;$D$2,tbReporteAsistencia[[#All],[SerialDeBusqueda]:[FechaRegistro]],3,FALSE),"")</f>
        <v/>
      </c>
      <c r="Q159" s="22" t="str">
        <f>IFERROR(VLOOKUP($A159&amp;TEXT(Q$3,"dd/mm/yyyy")&amp;$D$2,tbReporteAsistencia[[#All],[SerialDeBusqueda]:[FechaRegistro]],3,FALSE),"")</f>
        <v/>
      </c>
      <c r="R159" s="22" t="str">
        <f>IFERROR(VLOOKUP($A159&amp;TEXT(R$3,"dd/mm/yyyy")&amp;$D$2,tbReporteAsistencia[[#All],[SerialDeBusqueda]:[FechaRegistro]],3,FALSE),"")</f>
        <v/>
      </c>
      <c r="S159" s="22" t="str">
        <f>IFERROR(VLOOKUP($A159&amp;TEXT(S$3,"dd/mm/yyyy")&amp;$D$2,tbReporteAsistencia[[#All],[SerialDeBusqueda]:[FechaRegistro]],3,FALSE),"")</f>
        <v/>
      </c>
    </row>
    <row r="160" spans="4:19">
      <c r="D160" s="22" t="str">
        <f>IFERROR(VLOOKUP($A160&amp;TEXT(D$3,"dd/mm/yyyy")&amp;$D$2,tbReporteAsistencia[[#All],[SerialDeBusqueda]:[FechaRegistro]],3,FALSE),"")</f>
        <v/>
      </c>
      <c r="E160" s="22" t="str">
        <f>IFERROR(VLOOKUP($A160&amp;TEXT(E$3,"dd/mm/yyyy")&amp;$D$2,tbReporteAsistencia[[#All],[SerialDeBusqueda]:[FechaRegistro]],3,FALSE),"")</f>
        <v/>
      </c>
      <c r="F160" s="22" t="str">
        <f>IFERROR(VLOOKUP($A160&amp;TEXT(F$3,"dd/mm/yyyy")&amp;$D$2,tbReporteAsistencia[[#All],[SerialDeBusqueda]:[FechaRegistro]],3,FALSE),"")</f>
        <v/>
      </c>
      <c r="G160" s="22" t="str">
        <f>IFERROR(VLOOKUP($A160&amp;TEXT(G$3,"dd/mm/yyyy")&amp;$D$2,tbReporteAsistencia[[#All],[SerialDeBusqueda]:[FechaRegistro]],3,FALSE),"")</f>
        <v/>
      </c>
      <c r="H160" s="22" t="str">
        <f>IFERROR(VLOOKUP($A160&amp;TEXT(H$3,"dd/mm/yyyy")&amp;$D$2,tbReporteAsistencia[[#All],[SerialDeBusqueda]:[FechaRegistro]],3,FALSE),"")</f>
        <v/>
      </c>
      <c r="I160" s="22" t="str">
        <f>IFERROR(VLOOKUP($A160&amp;TEXT(I$3,"dd/mm/yyyy")&amp;$D$2,tbReporteAsistencia[[#All],[SerialDeBusqueda]:[FechaRegistro]],3,FALSE),"")</f>
        <v/>
      </c>
      <c r="J160" s="22" t="str">
        <f>IFERROR(VLOOKUP($A160&amp;TEXT(J$3,"dd/mm/yyyy")&amp;$D$2,tbReporteAsistencia[[#All],[SerialDeBusqueda]:[FechaRegistro]],3,FALSE),"")</f>
        <v/>
      </c>
      <c r="K160" s="22" t="str">
        <f>IFERROR(VLOOKUP($A160&amp;TEXT(K$3,"dd/mm/yyyy")&amp;$D$2,tbReporteAsistencia[[#All],[SerialDeBusqueda]:[FechaRegistro]],3,FALSE),"")</f>
        <v/>
      </c>
      <c r="L160" s="22" t="str">
        <f>IFERROR(VLOOKUP($A160&amp;TEXT(L$3,"dd/mm/yyyy")&amp;$D$2,tbReporteAsistencia[[#All],[SerialDeBusqueda]:[FechaRegistro]],3,FALSE),"")</f>
        <v/>
      </c>
      <c r="M160" s="22" t="str">
        <f>IFERROR(VLOOKUP($A160&amp;TEXT(M$3,"dd/mm/yyyy")&amp;$D$2,tbReporteAsistencia[[#All],[SerialDeBusqueda]:[FechaRegistro]],3,FALSE),"")</f>
        <v/>
      </c>
      <c r="N160" s="22" t="str">
        <f>IFERROR(VLOOKUP($A160&amp;TEXT(N$3,"dd/mm/yyyy")&amp;$D$2,tbReporteAsistencia[[#All],[SerialDeBusqueda]:[FechaRegistro]],3,FALSE),"")</f>
        <v/>
      </c>
      <c r="O160" s="22" t="str">
        <f>IFERROR(VLOOKUP($A160&amp;TEXT(O$3,"dd/mm/yyyy")&amp;$D$2,tbReporteAsistencia[[#All],[SerialDeBusqueda]:[FechaRegistro]],3,FALSE),"")</f>
        <v/>
      </c>
      <c r="P160" s="22" t="str">
        <f>IFERROR(VLOOKUP($A160&amp;TEXT(P$3,"dd/mm/yyyy")&amp;$D$2,tbReporteAsistencia[[#All],[SerialDeBusqueda]:[FechaRegistro]],3,FALSE),"")</f>
        <v/>
      </c>
      <c r="Q160" s="22" t="str">
        <f>IFERROR(VLOOKUP($A160&amp;TEXT(Q$3,"dd/mm/yyyy")&amp;$D$2,tbReporteAsistencia[[#All],[SerialDeBusqueda]:[FechaRegistro]],3,FALSE),"")</f>
        <v/>
      </c>
      <c r="R160" s="22" t="str">
        <f>IFERROR(VLOOKUP($A160&amp;TEXT(R$3,"dd/mm/yyyy")&amp;$D$2,tbReporteAsistencia[[#All],[SerialDeBusqueda]:[FechaRegistro]],3,FALSE),"")</f>
        <v/>
      </c>
      <c r="S160" s="22" t="str">
        <f>IFERROR(VLOOKUP($A160&amp;TEXT(S$3,"dd/mm/yyyy")&amp;$D$2,tbReporteAsistencia[[#All],[SerialDeBusqueda]:[FechaRegistro]],3,FALSE),"")</f>
        <v/>
      </c>
    </row>
    <row r="161" spans="4:19">
      <c r="D161" s="22" t="str">
        <f>IFERROR(VLOOKUP($A161&amp;TEXT(D$3,"dd/mm/yyyy")&amp;$D$2,tbReporteAsistencia[[#All],[SerialDeBusqueda]:[FechaRegistro]],3,FALSE),"")</f>
        <v/>
      </c>
      <c r="E161" s="22" t="str">
        <f>IFERROR(VLOOKUP($A161&amp;TEXT(E$3,"dd/mm/yyyy")&amp;$D$2,tbReporteAsistencia[[#All],[SerialDeBusqueda]:[FechaRegistro]],3,FALSE),"")</f>
        <v/>
      </c>
      <c r="F161" s="22" t="str">
        <f>IFERROR(VLOOKUP($A161&amp;TEXT(F$3,"dd/mm/yyyy")&amp;$D$2,tbReporteAsistencia[[#All],[SerialDeBusqueda]:[FechaRegistro]],3,FALSE),"")</f>
        <v/>
      </c>
      <c r="G161" s="22" t="str">
        <f>IFERROR(VLOOKUP($A161&amp;TEXT(G$3,"dd/mm/yyyy")&amp;$D$2,tbReporteAsistencia[[#All],[SerialDeBusqueda]:[FechaRegistro]],3,FALSE),"")</f>
        <v/>
      </c>
      <c r="H161" s="22" t="str">
        <f>IFERROR(VLOOKUP($A161&amp;TEXT(H$3,"dd/mm/yyyy")&amp;$D$2,tbReporteAsistencia[[#All],[SerialDeBusqueda]:[FechaRegistro]],3,FALSE),"")</f>
        <v/>
      </c>
      <c r="I161" s="22" t="str">
        <f>IFERROR(VLOOKUP($A161&amp;TEXT(I$3,"dd/mm/yyyy")&amp;$D$2,tbReporteAsistencia[[#All],[SerialDeBusqueda]:[FechaRegistro]],3,FALSE),"")</f>
        <v/>
      </c>
      <c r="J161" s="22" t="str">
        <f>IFERROR(VLOOKUP($A161&amp;TEXT(J$3,"dd/mm/yyyy")&amp;$D$2,tbReporteAsistencia[[#All],[SerialDeBusqueda]:[FechaRegistro]],3,FALSE),"")</f>
        <v/>
      </c>
      <c r="K161" s="22" t="str">
        <f>IFERROR(VLOOKUP($A161&amp;TEXT(K$3,"dd/mm/yyyy")&amp;$D$2,tbReporteAsistencia[[#All],[SerialDeBusqueda]:[FechaRegistro]],3,FALSE),"")</f>
        <v/>
      </c>
      <c r="L161" s="22" t="str">
        <f>IFERROR(VLOOKUP($A161&amp;TEXT(L$3,"dd/mm/yyyy")&amp;$D$2,tbReporteAsistencia[[#All],[SerialDeBusqueda]:[FechaRegistro]],3,FALSE),"")</f>
        <v/>
      </c>
      <c r="M161" s="22" t="str">
        <f>IFERROR(VLOOKUP($A161&amp;TEXT(M$3,"dd/mm/yyyy")&amp;$D$2,tbReporteAsistencia[[#All],[SerialDeBusqueda]:[FechaRegistro]],3,FALSE),"")</f>
        <v/>
      </c>
      <c r="N161" s="22" t="str">
        <f>IFERROR(VLOOKUP($A161&amp;TEXT(N$3,"dd/mm/yyyy")&amp;$D$2,tbReporteAsistencia[[#All],[SerialDeBusqueda]:[FechaRegistro]],3,FALSE),"")</f>
        <v/>
      </c>
      <c r="O161" s="22" t="str">
        <f>IFERROR(VLOOKUP($A161&amp;TEXT(O$3,"dd/mm/yyyy")&amp;$D$2,tbReporteAsistencia[[#All],[SerialDeBusqueda]:[FechaRegistro]],3,FALSE),"")</f>
        <v/>
      </c>
      <c r="P161" s="22" t="str">
        <f>IFERROR(VLOOKUP($A161&amp;TEXT(P$3,"dd/mm/yyyy")&amp;$D$2,tbReporteAsistencia[[#All],[SerialDeBusqueda]:[FechaRegistro]],3,FALSE),"")</f>
        <v/>
      </c>
      <c r="Q161" s="22" t="str">
        <f>IFERROR(VLOOKUP($A161&amp;TEXT(Q$3,"dd/mm/yyyy")&amp;$D$2,tbReporteAsistencia[[#All],[SerialDeBusqueda]:[FechaRegistro]],3,FALSE),"")</f>
        <v/>
      </c>
      <c r="R161" s="22" t="str">
        <f>IFERROR(VLOOKUP($A161&amp;TEXT(R$3,"dd/mm/yyyy")&amp;$D$2,tbReporteAsistencia[[#All],[SerialDeBusqueda]:[FechaRegistro]],3,FALSE),"")</f>
        <v/>
      </c>
      <c r="S161" s="22" t="str">
        <f>IFERROR(VLOOKUP($A161&amp;TEXT(S$3,"dd/mm/yyyy")&amp;$D$2,tbReporteAsistencia[[#All],[SerialDeBusqueda]:[FechaRegistro]],3,FALSE),"")</f>
        <v/>
      </c>
    </row>
    <row r="162" spans="4:19">
      <c r="D162" s="22" t="str">
        <f>IFERROR(VLOOKUP($A162&amp;TEXT(D$3,"dd/mm/yyyy")&amp;$D$2,tbReporteAsistencia[[#All],[SerialDeBusqueda]:[FechaRegistro]],3,FALSE),"")</f>
        <v/>
      </c>
      <c r="E162" s="22" t="str">
        <f>IFERROR(VLOOKUP($A162&amp;TEXT(E$3,"dd/mm/yyyy")&amp;$D$2,tbReporteAsistencia[[#All],[SerialDeBusqueda]:[FechaRegistro]],3,FALSE),"")</f>
        <v/>
      </c>
      <c r="F162" s="22" t="str">
        <f>IFERROR(VLOOKUP($A162&amp;TEXT(F$3,"dd/mm/yyyy")&amp;$D$2,tbReporteAsistencia[[#All],[SerialDeBusqueda]:[FechaRegistro]],3,FALSE),"")</f>
        <v/>
      </c>
      <c r="G162" s="22" t="str">
        <f>IFERROR(VLOOKUP($A162&amp;TEXT(G$3,"dd/mm/yyyy")&amp;$D$2,tbReporteAsistencia[[#All],[SerialDeBusqueda]:[FechaRegistro]],3,FALSE),"")</f>
        <v/>
      </c>
      <c r="H162" s="22" t="str">
        <f>IFERROR(VLOOKUP($A162&amp;TEXT(H$3,"dd/mm/yyyy")&amp;$D$2,tbReporteAsistencia[[#All],[SerialDeBusqueda]:[FechaRegistro]],3,FALSE),"")</f>
        <v/>
      </c>
      <c r="I162" s="22" t="str">
        <f>IFERROR(VLOOKUP($A162&amp;TEXT(I$3,"dd/mm/yyyy")&amp;$D$2,tbReporteAsistencia[[#All],[SerialDeBusqueda]:[FechaRegistro]],3,FALSE),"")</f>
        <v/>
      </c>
      <c r="J162" s="22" t="str">
        <f>IFERROR(VLOOKUP($A162&amp;TEXT(J$3,"dd/mm/yyyy")&amp;$D$2,tbReporteAsistencia[[#All],[SerialDeBusqueda]:[FechaRegistro]],3,FALSE),"")</f>
        <v/>
      </c>
      <c r="K162" s="22" t="str">
        <f>IFERROR(VLOOKUP($A162&amp;TEXT(K$3,"dd/mm/yyyy")&amp;$D$2,tbReporteAsistencia[[#All],[SerialDeBusqueda]:[FechaRegistro]],3,FALSE),"")</f>
        <v/>
      </c>
      <c r="L162" s="22" t="str">
        <f>IFERROR(VLOOKUP($A162&amp;TEXT(L$3,"dd/mm/yyyy")&amp;$D$2,tbReporteAsistencia[[#All],[SerialDeBusqueda]:[FechaRegistro]],3,FALSE),"")</f>
        <v/>
      </c>
      <c r="M162" s="22" t="str">
        <f>IFERROR(VLOOKUP($A162&amp;TEXT(M$3,"dd/mm/yyyy")&amp;$D$2,tbReporteAsistencia[[#All],[SerialDeBusqueda]:[FechaRegistro]],3,FALSE),"")</f>
        <v/>
      </c>
      <c r="N162" s="22" t="str">
        <f>IFERROR(VLOOKUP($A162&amp;TEXT(N$3,"dd/mm/yyyy")&amp;$D$2,tbReporteAsistencia[[#All],[SerialDeBusqueda]:[FechaRegistro]],3,FALSE),"")</f>
        <v/>
      </c>
      <c r="O162" s="22" t="str">
        <f>IFERROR(VLOOKUP($A162&amp;TEXT(O$3,"dd/mm/yyyy")&amp;$D$2,tbReporteAsistencia[[#All],[SerialDeBusqueda]:[FechaRegistro]],3,FALSE),"")</f>
        <v/>
      </c>
      <c r="P162" s="22" t="str">
        <f>IFERROR(VLOOKUP($A162&amp;TEXT(P$3,"dd/mm/yyyy")&amp;$D$2,tbReporteAsistencia[[#All],[SerialDeBusqueda]:[FechaRegistro]],3,FALSE),"")</f>
        <v/>
      </c>
      <c r="Q162" s="22" t="str">
        <f>IFERROR(VLOOKUP($A162&amp;TEXT(Q$3,"dd/mm/yyyy")&amp;$D$2,tbReporteAsistencia[[#All],[SerialDeBusqueda]:[FechaRegistro]],3,FALSE),"")</f>
        <v/>
      </c>
      <c r="R162" s="22" t="str">
        <f>IFERROR(VLOOKUP($A162&amp;TEXT(R$3,"dd/mm/yyyy")&amp;$D$2,tbReporteAsistencia[[#All],[SerialDeBusqueda]:[FechaRegistro]],3,FALSE),"")</f>
        <v/>
      </c>
      <c r="S162" s="22" t="str">
        <f>IFERROR(VLOOKUP($A162&amp;TEXT(S$3,"dd/mm/yyyy")&amp;$D$2,tbReporteAsistencia[[#All],[SerialDeBusqueda]:[FechaRegistro]],3,FALSE),"")</f>
        <v/>
      </c>
    </row>
    <row r="163" spans="4:19">
      <c r="D163" s="22" t="str">
        <f>IFERROR(VLOOKUP($A163&amp;TEXT(D$3,"dd/mm/yyyy")&amp;$D$2,tbReporteAsistencia[[#All],[SerialDeBusqueda]:[FechaRegistro]],3,FALSE),"")</f>
        <v/>
      </c>
      <c r="E163" s="22" t="str">
        <f>IFERROR(VLOOKUP($A163&amp;TEXT(E$3,"dd/mm/yyyy")&amp;$D$2,tbReporteAsistencia[[#All],[SerialDeBusqueda]:[FechaRegistro]],3,FALSE),"")</f>
        <v/>
      </c>
      <c r="F163" s="22" t="str">
        <f>IFERROR(VLOOKUP($A163&amp;TEXT(F$3,"dd/mm/yyyy")&amp;$D$2,tbReporteAsistencia[[#All],[SerialDeBusqueda]:[FechaRegistro]],3,FALSE),"")</f>
        <v/>
      </c>
      <c r="G163" s="22" t="str">
        <f>IFERROR(VLOOKUP($A163&amp;TEXT(G$3,"dd/mm/yyyy")&amp;$D$2,tbReporteAsistencia[[#All],[SerialDeBusqueda]:[FechaRegistro]],3,FALSE),"")</f>
        <v/>
      </c>
      <c r="H163" s="22" t="str">
        <f>IFERROR(VLOOKUP($A163&amp;TEXT(H$3,"dd/mm/yyyy")&amp;$D$2,tbReporteAsistencia[[#All],[SerialDeBusqueda]:[FechaRegistro]],3,FALSE),"")</f>
        <v/>
      </c>
      <c r="I163" s="22" t="str">
        <f>IFERROR(VLOOKUP($A163&amp;TEXT(I$3,"dd/mm/yyyy")&amp;$D$2,tbReporteAsistencia[[#All],[SerialDeBusqueda]:[FechaRegistro]],3,FALSE),"")</f>
        <v/>
      </c>
      <c r="J163" s="22" t="str">
        <f>IFERROR(VLOOKUP($A163&amp;TEXT(J$3,"dd/mm/yyyy")&amp;$D$2,tbReporteAsistencia[[#All],[SerialDeBusqueda]:[FechaRegistro]],3,FALSE),"")</f>
        <v/>
      </c>
      <c r="K163" s="22" t="str">
        <f>IFERROR(VLOOKUP($A163&amp;TEXT(K$3,"dd/mm/yyyy")&amp;$D$2,tbReporteAsistencia[[#All],[SerialDeBusqueda]:[FechaRegistro]],3,FALSE),"")</f>
        <v/>
      </c>
      <c r="L163" s="22" t="str">
        <f>IFERROR(VLOOKUP($A163&amp;TEXT(L$3,"dd/mm/yyyy")&amp;$D$2,tbReporteAsistencia[[#All],[SerialDeBusqueda]:[FechaRegistro]],3,FALSE),"")</f>
        <v/>
      </c>
      <c r="M163" s="22" t="str">
        <f>IFERROR(VLOOKUP($A163&amp;TEXT(M$3,"dd/mm/yyyy")&amp;$D$2,tbReporteAsistencia[[#All],[SerialDeBusqueda]:[FechaRegistro]],3,FALSE),"")</f>
        <v/>
      </c>
      <c r="N163" s="22" t="str">
        <f>IFERROR(VLOOKUP($A163&amp;TEXT(N$3,"dd/mm/yyyy")&amp;$D$2,tbReporteAsistencia[[#All],[SerialDeBusqueda]:[FechaRegistro]],3,FALSE),"")</f>
        <v/>
      </c>
      <c r="O163" s="22" t="str">
        <f>IFERROR(VLOOKUP($A163&amp;TEXT(O$3,"dd/mm/yyyy")&amp;$D$2,tbReporteAsistencia[[#All],[SerialDeBusqueda]:[FechaRegistro]],3,FALSE),"")</f>
        <v/>
      </c>
      <c r="P163" s="22" t="str">
        <f>IFERROR(VLOOKUP($A163&amp;TEXT(P$3,"dd/mm/yyyy")&amp;$D$2,tbReporteAsistencia[[#All],[SerialDeBusqueda]:[FechaRegistro]],3,FALSE),"")</f>
        <v/>
      </c>
      <c r="Q163" s="22" t="str">
        <f>IFERROR(VLOOKUP($A163&amp;TEXT(Q$3,"dd/mm/yyyy")&amp;$D$2,tbReporteAsistencia[[#All],[SerialDeBusqueda]:[FechaRegistro]],3,FALSE),"")</f>
        <v/>
      </c>
      <c r="R163" s="22" t="str">
        <f>IFERROR(VLOOKUP($A163&amp;TEXT(R$3,"dd/mm/yyyy")&amp;$D$2,tbReporteAsistencia[[#All],[SerialDeBusqueda]:[FechaRegistro]],3,FALSE),"")</f>
        <v/>
      </c>
      <c r="S163" s="22" t="str">
        <f>IFERROR(VLOOKUP($A163&amp;TEXT(S$3,"dd/mm/yyyy")&amp;$D$2,tbReporteAsistencia[[#All],[SerialDeBusqueda]:[FechaRegistro]],3,FALSE),"")</f>
        <v/>
      </c>
    </row>
    <row r="164" spans="4:19">
      <c r="D164" s="22" t="str">
        <f>IFERROR(VLOOKUP($A164&amp;TEXT(D$3,"dd/mm/yyyy")&amp;$D$2,tbReporteAsistencia[[#All],[SerialDeBusqueda]:[FechaRegistro]],3,FALSE),"")</f>
        <v/>
      </c>
      <c r="E164" s="22" t="str">
        <f>IFERROR(VLOOKUP($A164&amp;TEXT(E$3,"dd/mm/yyyy")&amp;$D$2,tbReporteAsistencia[[#All],[SerialDeBusqueda]:[FechaRegistro]],3,FALSE),"")</f>
        <v/>
      </c>
      <c r="F164" s="22" t="str">
        <f>IFERROR(VLOOKUP($A164&amp;TEXT(F$3,"dd/mm/yyyy")&amp;$D$2,tbReporteAsistencia[[#All],[SerialDeBusqueda]:[FechaRegistro]],3,FALSE),"")</f>
        <v/>
      </c>
      <c r="G164" s="22" t="str">
        <f>IFERROR(VLOOKUP($A164&amp;TEXT(G$3,"dd/mm/yyyy")&amp;$D$2,tbReporteAsistencia[[#All],[SerialDeBusqueda]:[FechaRegistro]],3,FALSE),"")</f>
        <v/>
      </c>
      <c r="H164" s="22" t="str">
        <f>IFERROR(VLOOKUP($A164&amp;TEXT(H$3,"dd/mm/yyyy")&amp;$D$2,tbReporteAsistencia[[#All],[SerialDeBusqueda]:[FechaRegistro]],3,FALSE),"")</f>
        <v/>
      </c>
      <c r="I164" s="22" t="str">
        <f>IFERROR(VLOOKUP($A164&amp;TEXT(I$3,"dd/mm/yyyy")&amp;$D$2,tbReporteAsistencia[[#All],[SerialDeBusqueda]:[FechaRegistro]],3,FALSE),"")</f>
        <v/>
      </c>
      <c r="J164" s="22" t="str">
        <f>IFERROR(VLOOKUP($A164&amp;TEXT(J$3,"dd/mm/yyyy")&amp;$D$2,tbReporteAsistencia[[#All],[SerialDeBusqueda]:[FechaRegistro]],3,FALSE),"")</f>
        <v/>
      </c>
      <c r="K164" s="22" t="str">
        <f>IFERROR(VLOOKUP($A164&amp;TEXT(K$3,"dd/mm/yyyy")&amp;$D$2,tbReporteAsistencia[[#All],[SerialDeBusqueda]:[FechaRegistro]],3,FALSE),"")</f>
        <v/>
      </c>
      <c r="L164" s="22" t="str">
        <f>IFERROR(VLOOKUP($A164&amp;TEXT(L$3,"dd/mm/yyyy")&amp;$D$2,tbReporteAsistencia[[#All],[SerialDeBusqueda]:[FechaRegistro]],3,FALSE),"")</f>
        <v/>
      </c>
      <c r="M164" s="22" t="str">
        <f>IFERROR(VLOOKUP($A164&amp;TEXT(M$3,"dd/mm/yyyy")&amp;$D$2,tbReporteAsistencia[[#All],[SerialDeBusqueda]:[FechaRegistro]],3,FALSE),"")</f>
        <v/>
      </c>
      <c r="N164" s="22" t="str">
        <f>IFERROR(VLOOKUP($A164&amp;TEXT(N$3,"dd/mm/yyyy")&amp;$D$2,tbReporteAsistencia[[#All],[SerialDeBusqueda]:[FechaRegistro]],3,FALSE),"")</f>
        <v/>
      </c>
      <c r="O164" s="22" t="str">
        <f>IFERROR(VLOOKUP($A164&amp;TEXT(O$3,"dd/mm/yyyy")&amp;$D$2,tbReporteAsistencia[[#All],[SerialDeBusqueda]:[FechaRegistro]],3,FALSE),"")</f>
        <v/>
      </c>
      <c r="P164" s="22" t="str">
        <f>IFERROR(VLOOKUP($A164&amp;TEXT(P$3,"dd/mm/yyyy")&amp;$D$2,tbReporteAsistencia[[#All],[SerialDeBusqueda]:[FechaRegistro]],3,FALSE),"")</f>
        <v/>
      </c>
      <c r="Q164" s="22" t="str">
        <f>IFERROR(VLOOKUP($A164&amp;TEXT(Q$3,"dd/mm/yyyy")&amp;$D$2,tbReporteAsistencia[[#All],[SerialDeBusqueda]:[FechaRegistro]],3,FALSE),"")</f>
        <v/>
      </c>
      <c r="R164" s="22" t="str">
        <f>IFERROR(VLOOKUP($A164&amp;TEXT(R$3,"dd/mm/yyyy")&amp;$D$2,tbReporteAsistencia[[#All],[SerialDeBusqueda]:[FechaRegistro]],3,FALSE),"")</f>
        <v/>
      </c>
      <c r="S164" s="22" t="str">
        <f>IFERROR(VLOOKUP($A164&amp;TEXT(S$3,"dd/mm/yyyy")&amp;$D$2,tbReporteAsistencia[[#All],[SerialDeBusqueda]:[FechaRegistro]],3,FALSE),"")</f>
        <v/>
      </c>
    </row>
    <row r="165" spans="4:19">
      <c r="D165" s="22" t="str">
        <f>IFERROR(VLOOKUP($A165&amp;TEXT(D$3,"dd/mm/yyyy")&amp;$D$2,tbReporteAsistencia[[#All],[SerialDeBusqueda]:[FechaRegistro]],3,FALSE),"")</f>
        <v/>
      </c>
      <c r="E165" s="22" t="str">
        <f>IFERROR(VLOOKUP($A165&amp;TEXT(E$3,"dd/mm/yyyy")&amp;$D$2,tbReporteAsistencia[[#All],[SerialDeBusqueda]:[FechaRegistro]],3,FALSE),"")</f>
        <v/>
      </c>
      <c r="F165" s="22" t="str">
        <f>IFERROR(VLOOKUP($A165&amp;TEXT(F$3,"dd/mm/yyyy")&amp;$D$2,tbReporteAsistencia[[#All],[SerialDeBusqueda]:[FechaRegistro]],3,FALSE),"")</f>
        <v/>
      </c>
      <c r="G165" s="22" t="str">
        <f>IFERROR(VLOOKUP($A165&amp;TEXT(G$3,"dd/mm/yyyy")&amp;$D$2,tbReporteAsistencia[[#All],[SerialDeBusqueda]:[FechaRegistro]],3,FALSE),"")</f>
        <v/>
      </c>
      <c r="H165" s="22" t="str">
        <f>IFERROR(VLOOKUP($A165&amp;TEXT(H$3,"dd/mm/yyyy")&amp;$D$2,tbReporteAsistencia[[#All],[SerialDeBusqueda]:[FechaRegistro]],3,FALSE),"")</f>
        <v/>
      </c>
      <c r="I165" s="22" t="str">
        <f>IFERROR(VLOOKUP($A165&amp;TEXT(I$3,"dd/mm/yyyy")&amp;$D$2,tbReporteAsistencia[[#All],[SerialDeBusqueda]:[FechaRegistro]],3,FALSE),"")</f>
        <v/>
      </c>
      <c r="J165" s="22" t="str">
        <f>IFERROR(VLOOKUP($A165&amp;TEXT(J$3,"dd/mm/yyyy")&amp;$D$2,tbReporteAsistencia[[#All],[SerialDeBusqueda]:[FechaRegistro]],3,FALSE),"")</f>
        <v/>
      </c>
      <c r="K165" s="22" t="str">
        <f>IFERROR(VLOOKUP($A165&amp;TEXT(K$3,"dd/mm/yyyy")&amp;$D$2,tbReporteAsistencia[[#All],[SerialDeBusqueda]:[FechaRegistro]],3,FALSE),"")</f>
        <v/>
      </c>
      <c r="L165" s="22" t="str">
        <f>IFERROR(VLOOKUP($A165&amp;TEXT(L$3,"dd/mm/yyyy")&amp;$D$2,tbReporteAsistencia[[#All],[SerialDeBusqueda]:[FechaRegistro]],3,FALSE),"")</f>
        <v/>
      </c>
      <c r="M165" s="22" t="str">
        <f>IFERROR(VLOOKUP($A165&amp;TEXT(M$3,"dd/mm/yyyy")&amp;$D$2,tbReporteAsistencia[[#All],[SerialDeBusqueda]:[FechaRegistro]],3,FALSE),"")</f>
        <v/>
      </c>
      <c r="N165" s="22" t="str">
        <f>IFERROR(VLOOKUP($A165&amp;TEXT(N$3,"dd/mm/yyyy")&amp;$D$2,tbReporteAsistencia[[#All],[SerialDeBusqueda]:[FechaRegistro]],3,FALSE),"")</f>
        <v/>
      </c>
      <c r="O165" s="22" t="str">
        <f>IFERROR(VLOOKUP($A165&amp;TEXT(O$3,"dd/mm/yyyy")&amp;$D$2,tbReporteAsistencia[[#All],[SerialDeBusqueda]:[FechaRegistro]],3,FALSE),"")</f>
        <v/>
      </c>
      <c r="P165" s="22" t="str">
        <f>IFERROR(VLOOKUP($A165&amp;TEXT(P$3,"dd/mm/yyyy")&amp;$D$2,tbReporteAsistencia[[#All],[SerialDeBusqueda]:[FechaRegistro]],3,FALSE),"")</f>
        <v/>
      </c>
      <c r="Q165" s="22" t="str">
        <f>IFERROR(VLOOKUP($A165&amp;TEXT(Q$3,"dd/mm/yyyy")&amp;$D$2,tbReporteAsistencia[[#All],[SerialDeBusqueda]:[FechaRegistro]],3,FALSE),"")</f>
        <v/>
      </c>
      <c r="R165" s="22" t="str">
        <f>IFERROR(VLOOKUP($A165&amp;TEXT(R$3,"dd/mm/yyyy")&amp;$D$2,tbReporteAsistencia[[#All],[SerialDeBusqueda]:[FechaRegistro]],3,FALSE),"")</f>
        <v/>
      </c>
      <c r="S165" s="22" t="str">
        <f>IFERROR(VLOOKUP($A165&amp;TEXT(S$3,"dd/mm/yyyy")&amp;$D$2,tbReporteAsistencia[[#All],[SerialDeBusqueda]:[FechaRegistro]],3,FALSE),"")</f>
        <v/>
      </c>
    </row>
    <row r="166" spans="4:19">
      <c r="D166" s="22" t="str">
        <f>IFERROR(VLOOKUP($A166&amp;TEXT(D$3,"dd/mm/yyyy")&amp;$D$2,tbReporteAsistencia[[#All],[SerialDeBusqueda]:[FechaRegistro]],3,FALSE),"")</f>
        <v/>
      </c>
      <c r="E166" s="22" t="str">
        <f>IFERROR(VLOOKUP($A166&amp;TEXT(E$3,"dd/mm/yyyy")&amp;$D$2,tbReporteAsistencia[[#All],[SerialDeBusqueda]:[FechaRegistro]],3,FALSE),"")</f>
        <v/>
      </c>
      <c r="F166" s="22" t="str">
        <f>IFERROR(VLOOKUP($A166&amp;TEXT(F$3,"dd/mm/yyyy")&amp;$D$2,tbReporteAsistencia[[#All],[SerialDeBusqueda]:[FechaRegistro]],3,FALSE),"")</f>
        <v/>
      </c>
      <c r="G166" s="22" t="str">
        <f>IFERROR(VLOOKUP($A166&amp;TEXT(G$3,"dd/mm/yyyy")&amp;$D$2,tbReporteAsistencia[[#All],[SerialDeBusqueda]:[FechaRegistro]],3,FALSE),"")</f>
        <v/>
      </c>
      <c r="H166" s="22" t="str">
        <f>IFERROR(VLOOKUP($A166&amp;TEXT(H$3,"dd/mm/yyyy")&amp;$D$2,tbReporteAsistencia[[#All],[SerialDeBusqueda]:[FechaRegistro]],3,FALSE),"")</f>
        <v/>
      </c>
      <c r="I166" s="22" t="str">
        <f>IFERROR(VLOOKUP($A166&amp;TEXT(I$3,"dd/mm/yyyy")&amp;$D$2,tbReporteAsistencia[[#All],[SerialDeBusqueda]:[FechaRegistro]],3,FALSE),"")</f>
        <v/>
      </c>
      <c r="J166" s="22" t="str">
        <f>IFERROR(VLOOKUP($A166&amp;TEXT(J$3,"dd/mm/yyyy")&amp;$D$2,tbReporteAsistencia[[#All],[SerialDeBusqueda]:[FechaRegistro]],3,FALSE),"")</f>
        <v/>
      </c>
      <c r="K166" s="22" t="str">
        <f>IFERROR(VLOOKUP($A166&amp;TEXT(K$3,"dd/mm/yyyy")&amp;$D$2,tbReporteAsistencia[[#All],[SerialDeBusqueda]:[FechaRegistro]],3,FALSE),"")</f>
        <v/>
      </c>
      <c r="L166" s="22" t="str">
        <f>IFERROR(VLOOKUP($A166&amp;TEXT(L$3,"dd/mm/yyyy")&amp;$D$2,tbReporteAsistencia[[#All],[SerialDeBusqueda]:[FechaRegistro]],3,FALSE),"")</f>
        <v/>
      </c>
      <c r="M166" s="22" t="str">
        <f>IFERROR(VLOOKUP($A166&amp;TEXT(M$3,"dd/mm/yyyy")&amp;$D$2,tbReporteAsistencia[[#All],[SerialDeBusqueda]:[FechaRegistro]],3,FALSE),"")</f>
        <v/>
      </c>
      <c r="N166" s="22" t="str">
        <f>IFERROR(VLOOKUP($A166&amp;TEXT(N$3,"dd/mm/yyyy")&amp;$D$2,tbReporteAsistencia[[#All],[SerialDeBusqueda]:[FechaRegistro]],3,FALSE),"")</f>
        <v/>
      </c>
      <c r="O166" s="22" t="str">
        <f>IFERROR(VLOOKUP($A166&amp;TEXT(O$3,"dd/mm/yyyy")&amp;$D$2,tbReporteAsistencia[[#All],[SerialDeBusqueda]:[FechaRegistro]],3,FALSE),"")</f>
        <v/>
      </c>
      <c r="P166" s="22" t="str">
        <f>IFERROR(VLOOKUP($A166&amp;TEXT(P$3,"dd/mm/yyyy")&amp;$D$2,tbReporteAsistencia[[#All],[SerialDeBusqueda]:[FechaRegistro]],3,FALSE),"")</f>
        <v/>
      </c>
      <c r="Q166" s="22" t="str">
        <f>IFERROR(VLOOKUP($A166&amp;TEXT(Q$3,"dd/mm/yyyy")&amp;$D$2,tbReporteAsistencia[[#All],[SerialDeBusqueda]:[FechaRegistro]],3,FALSE),"")</f>
        <v/>
      </c>
      <c r="R166" s="22" t="str">
        <f>IFERROR(VLOOKUP($A166&amp;TEXT(R$3,"dd/mm/yyyy")&amp;$D$2,tbReporteAsistencia[[#All],[SerialDeBusqueda]:[FechaRegistro]],3,FALSE),"")</f>
        <v/>
      </c>
      <c r="S166" s="22" t="str">
        <f>IFERROR(VLOOKUP($A166&amp;TEXT(S$3,"dd/mm/yyyy")&amp;$D$2,tbReporteAsistencia[[#All],[SerialDeBusqueda]:[FechaRegistro]],3,FALSE),"")</f>
        <v/>
      </c>
    </row>
    <row r="167" spans="4:19">
      <c r="D167" s="22" t="str">
        <f>IFERROR(VLOOKUP($A167&amp;TEXT(D$3,"dd/mm/yyyy")&amp;$D$2,tbReporteAsistencia[[#All],[SerialDeBusqueda]:[FechaRegistro]],3,FALSE),"")</f>
        <v/>
      </c>
      <c r="E167" s="22" t="str">
        <f>IFERROR(VLOOKUP($A167&amp;TEXT(E$3,"dd/mm/yyyy")&amp;$D$2,tbReporteAsistencia[[#All],[SerialDeBusqueda]:[FechaRegistro]],3,FALSE),"")</f>
        <v/>
      </c>
      <c r="F167" s="22" t="str">
        <f>IFERROR(VLOOKUP($A167&amp;TEXT(F$3,"dd/mm/yyyy")&amp;$D$2,tbReporteAsistencia[[#All],[SerialDeBusqueda]:[FechaRegistro]],3,FALSE),"")</f>
        <v/>
      </c>
      <c r="G167" s="22" t="str">
        <f>IFERROR(VLOOKUP($A167&amp;TEXT(G$3,"dd/mm/yyyy")&amp;$D$2,tbReporteAsistencia[[#All],[SerialDeBusqueda]:[FechaRegistro]],3,FALSE),"")</f>
        <v/>
      </c>
      <c r="H167" s="22" t="str">
        <f>IFERROR(VLOOKUP($A167&amp;TEXT(H$3,"dd/mm/yyyy")&amp;$D$2,tbReporteAsistencia[[#All],[SerialDeBusqueda]:[FechaRegistro]],3,FALSE),"")</f>
        <v/>
      </c>
      <c r="I167" s="22" t="str">
        <f>IFERROR(VLOOKUP($A167&amp;TEXT(I$3,"dd/mm/yyyy")&amp;$D$2,tbReporteAsistencia[[#All],[SerialDeBusqueda]:[FechaRegistro]],3,FALSE),"")</f>
        <v/>
      </c>
      <c r="J167" s="22" t="str">
        <f>IFERROR(VLOOKUP($A167&amp;TEXT(J$3,"dd/mm/yyyy")&amp;$D$2,tbReporteAsistencia[[#All],[SerialDeBusqueda]:[FechaRegistro]],3,FALSE),"")</f>
        <v/>
      </c>
      <c r="K167" s="22" t="str">
        <f>IFERROR(VLOOKUP($A167&amp;TEXT(K$3,"dd/mm/yyyy")&amp;$D$2,tbReporteAsistencia[[#All],[SerialDeBusqueda]:[FechaRegistro]],3,FALSE),"")</f>
        <v/>
      </c>
      <c r="L167" s="22" t="str">
        <f>IFERROR(VLOOKUP($A167&amp;TEXT(L$3,"dd/mm/yyyy")&amp;$D$2,tbReporteAsistencia[[#All],[SerialDeBusqueda]:[FechaRegistro]],3,FALSE),"")</f>
        <v/>
      </c>
      <c r="M167" s="22" t="str">
        <f>IFERROR(VLOOKUP($A167&amp;TEXT(M$3,"dd/mm/yyyy")&amp;$D$2,tbReporteAsistencia[[#All],[SerialDeBusqueda]:[FechaRegistro]],3,FALSE),"")</f>
        <v/>
      </c>
      <c r="N167" s="22" t="str">
        <f>IFERROR(VLOOKUP($A167&amp;TEXT(N$3,"dd/mm/yyyy")&amp;$D$2,tbReporteAsistencia[[#All],[SerialDeBusqueda]:[FechaRegistro]],3,FALSE),"")</f>
        <v/>
      </c>
      <c r="O167" s="22" t="str">
        <f>IFERROR(VLOOKUP($A167&amp;TEXT(O$3,"dd/mm/yyyy")&amp;$D$2,tbReporteAsistencia[[#All],[SerialDeBusqueda]:[FechaRegistro]],3,FALSE),"")</f>
        <v/>
      </c>
      <c r="P167" s="22" t="str">
        <f>IFERROR(VLOOKUP($A167&amp;TEXT(P$3,"dd/mm/yyyy")&amp;$D$2,tbReporteAsistencia[[#All],[SerialDeBusqueda]:[FechaRegistro]],3,FALSE),"")</f>
        <v/>
      </c>
      <c r="Q167" s="22" t="str">
        <f>IFERROR(VLOOKUP($A167&amp;TEXT(Q$3,"dd/mm/yyyy")&amp;$D$2,tbReporteAsistencia[[#All],[SerialDeBusqueda]:[FechaRegistro]],3,FALSE),"")</f>
        <v/>
      </c>
      <c r="R167" s="22" t="str">
        <f>IFERROR(VLOOKUP($A167&amp;TEXT(R$3,"dd/mm/yyyy")&amp;$D$2,tbReporteAsistencia[[#All],[SerialDeBusqueda]:[FechaRegistro]],3,FALSE),"")</f>
        <v/>
      </c>
      <c r="S167" s="22" t="str">
        <f>IFERROR(VLOOKUP($A167&amp;TEXT(S$3,"dd/mm/yyyy")&amp;$D$2,tbReporteAsistencia[[#All],[SerialDeBusqueda]:[FechaRegistro]],3,FALSE),"")</f>
        <v/>
      </c>
    </row>
    <row r="168" spans="4:19">
      <c r="D168" s="22" t="str">
        <f>IFERROR(VLOOKUP($A168&amp;TEXT(D$3,"dd/mm/yyyy")&amp;$D$2,tbReporteAsistencia[[#All],[SerialDeBusqueda]:[FechaRegistro]],3,FALSE),"")</f>
        <v/>
      </c>
      <c r="E168" s="22" t="str">
        <f>IFERROR(VLOOKUP($A168&amp;TEXT(E$3,"dd/mm/yyyy")&amp;$D$2,tbReporteAsistencia[[#All],[SerialDeBusqueda]:[FechaRegistro]],3,FALSE),"")</f>
        <v/>
      </c>
      <c r="F168" s="22" t="str">
        <f>IFERROR(VLOOKUP($A168&amp;TEXT(F$3,"dd/mm/yyyy")&amp;$D$2,tbReporteAsistencia[[#All],[SerialDeBusqueda]:[FechaRegistro]],3,FALSE),"")</f>
        <v/>
      </c>
      <c r="G168" s="22" t="str">
        <f>IFERROR(VLOOKUP($A168&amp;TEXT(G$3,"dd/mm/yyyy")&amp;$D$2,tbReporteAsistencia[[#All],[SerialDeBusqueda]:[FechaRegistro]],3,FALSE),"")</f>
        <v/>
      </c>
      <c r="H168" s="22" t="str">
        <f>IFERROR(VLOOKUP($A168&amp;TEXT(H$3,"dd/mm/yyyy")&amp;$D$2,tbReporteAsistencia[[#All],[SerialDeBusqueda]:[FechaRegistro]],3,FALSE),"")</f>
        <v/>
      </c>
      <c r="I168" s="22" t="str">
        <f>IFERROR(VLOOKUP($A168&amp;TEXT(I$3,"dd/mm/yyyy")&amp;$D$2,tbReporteAsistencia[[#All],[SerialDeBusqueda]:[FechaRegistro]],3,FALSE),"")</f>
        <v/>
      </c>
      <c r="J168" s="22" t="str">
        <f>IFERROR(VLOOKUP($A168&amp;TEXT(J$3,"dd/mm/yyyy")&amp;$D$2,tbReporteAsistencia[[#All],[SerialDeBusqueda]:[FechaRegistro]],3,FALSE),"")</f>
        <v/>
      </c>
      <c r="K168" s="22" t="str">
        <f>IFERROR(VLOOKUP($A168&amp;TEXT(K$3,"dd/mm/yyyy")&amp;$D$2,tbReporteAsistencia[[#All],[SerialDeBusqueda]:[FechaRegistro]],3,FALSE),"")</f>
        <v/>
      </c>
      <c r="L168" s="22" t="str">
        <f>IFERROR(VLOOKUP($A168&amp;TEXT(L$3,"dd/mm/yyyy")&amp;$D$2,tbReporteAsistencia[[#All],[SerialDeBusqueda]:[FechaRegistro]],3,FALSE),"")</f>
        <v/>
      </c>
      <c r="M168" s="22" t="str">
        <f>IFERROR(VLOOKUP($A168&amp;TEXT(M$3,"dd/mm/yyyy")&amp;$D$2,tbReporteAsistencia[[#All],[SerialDeBusqueda]:[FechaRegistro]],3,FALSE),"")</f>
        <v/>
      </c>
      <c r="N168" s="22" t="str">
        <f>IFERROR(VLOOKUP($A168&amp;TEXT(N$3,"dd/mm/yyyy")&amp;$D$2,tbReporteAsistencia[[#All],[SerialDeBusqueda]:[FechaRegistro]],3,FALSE),"")</f>
        <v/>
      </c>
      <c r="O168" s="22" t="str">
        <f>IFERROR(VLOOKUP($A168&amp;TEXT(O$3,"dd/mm/yyyy")&amp;$D$2,tbReporteAsistencia[[#All],[SerialDeBusqueda]:[FechaRegistro]],3,FALSE),"")</f>
        <v/>
      </c>
      <c r="P168" s="22" t="str">
        <f>IFERROR(VLOOKUP($A168&amp;TEXT(P$3,"dd/mm/yyyy")&amp;$D$2,tbReporteAsistencia[[#All],[SerialDeBusqueda]:[FechaRegistro]],3,FALSE),"")</f>
        <v/>
      </c>
      <c r="Q168" s="22" t="str">
        <f>IFERROR(VLOOKUP($A168&amp;TEXT(Q$3,"dd/mm/yyyy")&amp;$D$2,tbReporteAsistencia[[#All],[SerialDeBusqueda]:[FechaRegistro]],3,FALSE),"")</f>
        <v/>
      </c>
      <c r="R168" s="22" t="str">
        <f>IFERROR(VLOOKUP($A168&amp;TEXT(R$3,"dd/mm/yyyy")&amp;$D$2,tbReporteAsistencia[[#All],[SerialDeBusqueda]:[FechaRegistro]],3,FALSE),"")</f>
        <v/>
      </c>
      <c r="S168" s="22" t="str">
        <f>IFERROR(VLOOKUP($A168&amp;TEXT(S$3,"dd/mm/yyyy")&amp;$D$2,tbReporteAsistencia[[#All],[SerialDeBusqueda]:[FechaRegistro]],3,FALSE),"")</f>
        <v/>
      </c>
    </row>
    <row r="169" spans="4:19">
      <c r="D169" s="22" t="str">
        <f>IFERROR(VLOOKUP($A169&amp;TEXT(D$3,"dd/mm/yyyy")&amp;$D$2,tbReporteAsistencia[[#All],[SerialDeBusqueda]:[FechaRegistro]],3,FALSE),"")</f>
        <v/>
      </c>
      <c r="E169" s="22" t="str">
        <f>IFERROR(VLOOKUP($A169&amp;TEXT(E$3,"dd/mm/yyyy")&amp;$D$2,tbReporteAsistencia[[#All],[SerialDeBusqueda]:[FechaRegistro]],3,FALSE),"")</f>
        <v/>
      </c>
      <c r="F169" s="22" t="str">
        <f>IFERROR(VLOOKUP($A169&amp;TEXT(F$3,"dd/mm/yyyy")&amp;$D$2,tbReporteAsistencia[[#All],[SerialDeBusqueda]:[FechaRegistro]],3,FALSE),"")</f>
        <v/>
      </c>
      <c r="G169" s="22" t="str">
        <f>IFERROR(VLOOKUP($A169&amp;TEXT(G$3,"dd/mm/yyyy")&amp;$D$2,tbReporteAsistencia[[#All],[SerialDeBusqueda]:[FechaRegistro]],3,FALSE),"")</f>
        <v/>
      </c>
      <c r="H169" s="22" t="str">
        <f>IFERROR(VLOOKUP($A169&amp;TEXT(H$3,"dd/mm/yyyy")&amp;$D$2,tbReporteAsistencia[[#All],[SerialDeBusqueda]:[FechaRegistro]],3,FALSE),"")</f>
        <v/>
      </c>
      <c r="I169" s="22" t="str">
        <f>IFERROR(VLOOKUP($A169&amp;TEXT(I$3,"dd/mm/yyyy")&amp;$D$2,tbReporteAsistencia[[#All],[SerialDeBusqueda]:[FechaRegistro]],3,FALSE),"")</f>
        <v/>
      </c>
      <c r="J169" s="22" t="str">
        <f>IFERROR(VLOOKUP($A169&amp;TEXT(J$3,"dd/mm/yyyy")&amp;$D$2,tbReporteAsistencia[[#All],[SerialDeBusqueda]:[FechaRegistro]],3,FALSE),"")</f>
        <v/>
      </c>
      <c r="K169" s="22" t="str">
        <f>IFERROR(VLOOKUP($A169&amp;TEXT(K$3,"dd/mm/yyyy")&amp;$D$2,tbReporteAsistencia[[#All],[SerialDeBusqueda]:[FechaRegistro]],3,FALSE),"")</f>
        <v/>
      </c>
      <c r="L169" s="22" t="str">
        <f>IFERROR(VLOOKUP($A169&amp;TEXT(L$3,"dd/mm/yyyy")&amp;$D$2,tbReporteAsistencia[[#All],[SerialDeBusqueda]:[FechaRegistro]],3,FALSE),"")</f>
        <v/>
      </c>
      <c r="M169" s="22" t="str">
        <f>IFERROR(VLOOKUP($A169&amp;TEXT(M$3,"dd/mm/yyyy")&amp;$D$2,tbReporteAsistencia[[#All],[SerialDeBusqueda]:[FechaRegistro]],3,FALSE),"")</f>
        <v/>
      </c>
      <c r="N169" s="22" t="str">
        <f>IFERROR(VLOOKUP($A169&amp;TEXT(N$3,"dd/mm/yyyy")&amp;$D$2,tbReporteAsistencia[[#All],[SerialDeBusqueda]:[FechaRegistro]],3,FALSE),"")</f>
        <v/>
      </c>
      <c r="O169" s="22" t="str">
        <f>IFERROR(VLOOKUP($A169&amp;TEXT(O$3,"dd/mm/yyyy")&amp;$D$2,tbReporteAsistencia[[#All],[SerialDeBusqueda]:[FechaRegistro]],3,FALSE),"")</f>
        <v/>
      </c>
      <c r="P169" s="22" t="str">
        <f>IFERROR(VLOOKUP($A169&amp;TEXT(P$3,"dd/mm/yyyy")&amp;$D$2,tbReporteAsistencia[[#All],[SerialDeBusqueda]:[FechaRegistro]],3,FALSE),"")</f>
        <v/>
      </c>
      <c r="Q169" s="22" t="str">
        <f>IFERROR(VLOOKUP($A169&amp;TEXT(Q$3,"dd/mm/yyyy")&amp;$D$2,tbReporteAsistencia[[#All],[SerialDeBusqueda]:[FechaRegistro]],3,FALSE),"")</f>
        <v/>
      </c>
      <c r="R169" s="22" t="str">
        <f>IFERROR(VLOOKUP($A169&amp;TEXT(R$3,"dd/mm/yyyy")&amp;$D$2,tbReporteAsistencia[[#All],[SerialDeBusqueda]:[FechaRegistro]],3,FALSE),"")</f>
        <v/>
      </c>
      <c r="S169" s="22" t="str">
        <f>IFERROR(VLOOKUP($A169&amp;TEXT(S$3,"dd/mm/yyyy")&amp;$D$2,tbReporteAsistencia[[#All],[SerialDeBusqueda]:[FechaRegistro]],3,FALSE),"")</f>
        <v/>
      </c>
    </row>
    <row r="170" spans="4:19">
      <c r="D170" s="22" t="str">
        <f>IFERROR(VLOOKUP($A170&amp;TEXT(D$3,"dd/mm/yyyy")&amp;$D$2,tbReporteAsistencia[[#All],[SerialDeBusqueda]:[FechaRegistro]],3,FALSE),"")</f>
        <v/>
      </c>
      <c r="E170" s="22" t="str">
        <f>IFERROR(VLOOKUP($A170&amp;TEXT(E$3,"dd/mm/yyyy")&amp;$D$2,tbReporteAsistencia[[#All],[SerialDeBusqueda]:[FechaRegistro]],3,FALSE),"")</f>
        <v/>
      </c>
      <c r="F170" s="22" t="str">
        <f>IFERROR(VLOOKUP($A170&amp;TEXT(F$3,"dd/mm/yyyy")&amp;$D$2,tbReporteAsistencia[[#All],[SerialDeBusqueda]:[FechaRegistro]],3,FALSE),"")</f>
        <v/>
      </c>
      <c r="G170" s="22" t="str">
        <f>IFERROR(VLOOKUP($A170&amp;TEXT(G$3,"dd/mm/yyyy")&amp;$D$2,tbReporteAsistencia[[#All],[SerialDeBusqueda]:[FechaRegistro]],3,FALSE),"")</f>
        <v/>
      </c>
      <c r="H170" s="22" t="str">
        <f>IFERROR(VLOOKUP($A170&amp;TEXT(H$3,"dd/mm/yyyy")&amp;$D$2,tbReporteAsistencia[[#All],[SerialDeBusqueda]:[FechaRegistro]],3,FALSE),"")</f>
        <v/>
      </c>
      <c r="I170" s="22" t="str">
        <f>IFERROR(VLOOKUP($A170&amp;TEXT(I$3,"dd/mm/yyyy")&amp;$D$2,tbReporteAsistencia[[#All],[SerialDeBusqueda]:[FechaRegistro]],3,FALSE),"")</f>
        <v/>
      </c>
      <c r="J170" s="22" t="str">
        <f>IFERROR(VLOOKUP($A170&amp;TEXT(J$3,"dd/mm/yyyy")&amp;$D$2,tbReporteAsistencia[[#All],[SerialDeBusqueda]:[FechaRegistro]],3,FALSE),"")</f>
        <v/>
      </c>
      <c r="K170" s="22" t="str">
        <f>IFERROR(VLOOKUP($A170&amp;TEXT(K$3,"dd/mm/yyyy")&amp;$D$2,tbReporteAsistencia[[#All],[SerialDeBusqueda]:[FechaRegistro]],3,FALSE),"")</f>
        <v/>
      </c>
      <c r="L170" s="22" t="str">
        <f>IFERROR(VLOOKUP($A170&amp;TEXT(L$3,"dd/mm/yyyy")&amp;$D$2,tbReporteAsistencia[[#All],[SerialDeBusqueda]:[FechaRegistro]],3,FALSE),"")</f>
        <v/>
      </c>
      <c r="M170" s="22" t="str">
        <f>IFERROR(VLOOKUP($A170&amp;TEXT(M$3,"dd/mm/yyyy")&amp;$D$2,tbReporteAsistencia[[#All],[SerialDeBusqueda]:[FechaRegistro]],3,FALSE),"")</f>
        <v/>
      </c>
      <c r="N170" s="22" t="str">
        <f>IFERROR(VLOOKUP($A170&amp;TEXT(N$3,"dd/mm/yyyy")&amp;$D$2,tbReporteAsistencia[[#All],[SerialDeBusqueda]:[FechaRegistro]],3,FALSE),"")</f>
        <v/>
      </c>
      <c r="O170" s="22" t="str">
        <f>IFERROR(VLOOKUP($A170&amp;TEXT(O$3,"dd/mm/yyyy")&amp;$D$2,tbReporteAsistencia[[#All],[SerialDeBusqueda]:[FechaRegistro]],3,FALSE),"")</f>
        <v/>
      </c>
      <c r="P170" s="22" t="str">
        <f>IFERROR(VLOOKUP($A170&amp;TEXT(P$3,"dd/mm/yyyy")&amp;$D$2,tbReporteAsistencia[[#All],[SerialDeBusqueda]:[FechaRegistro]],3,FALSE),"")</f>
        <v/>
      </c>
      <c r="Q170" s="22" t="str">
        <f>IFERROR(VLOOKUP($A170&amp;TEXT(Q$3,"dd/mm/yyyy")&amp;$D$2,tbReporteAsistencia[[#All],[SerialDeBusqueda]:[FechaRegistro]],3,FALSE),"")</f>
        <v/>
      </c>
      <c r="R170" s="22" t="str">
        <f>IFERROR(VLOOKUP($A170&amp;TEXT(R$3,"dd/mm/yyyy")&amp;$D$2,tbReporteAsistencia[[#All],[SerialDeBusqueda]:[FechaRegistro]],3,FALSE),"")</f>
        <v/>
      </c>
      <c r="S170" s="22" t="str">
        <f>IFERROR(VLOOKUP($A170&amp;TEXT(S$3,"dd/mm/yyyy")&amp;$D$2,tbReporteAsistencia[[#All],[SerialDeBusqueda]:[FechaRegistro]],3,FALSE),"")</f>
        <v/>
      </c>
    </row>
    <row r="171" spans="4:19">
      <c r="D171" s="22" t="str">
        <f>IFERROR(VLOOKUP($A171&amp;TEXT(D$3,"dd/mm/yyyy")&amp;$D$2,tbReporteAsistencia[[#All],[SerialDeBusqueda]:[FechaRegistro]],3,FALSE),"")</f>
        <v/>
      </c>
      <c r="E171" s="22" t="str">
        <f>IFERROR(VLOOKUP($A171&amp;TEXT(E$3,"dd/mm/yyyy")&amp;$D$2,tbReporteAsistencia[[#All],[SerialDeBusqueda]:[FechaRegistro]],3,FALSE),"")</f>
        <v/>
      </c>
      <c r="F171" s="22" t="str">
        <f>IFERROR(VLOOKUP($A171&amp;TEXT(F$3,"dd/mm/yyyy")&amp;$D$2,tbReporteAsistencia[[#All],[SerialDeBusqueda]:[FechaRegistro]],3,FALSE),"")</f>
        <v/>
      </c>
      <c r="G171" s="22" t="str">
        <f>IFERROR(VLOOKUP($A171&amp;TEXT(G$3,"dd/mm/yyyy")&amp;$D$2,tbReporteAsistencia[[#All],[SerialDeBusqueda]:[FechaRegistro]],3,FALSE),"")</f>
        <v/>
      </c>
      <c r="H171" s="22" t="str">
        <f>IFERROR(VLOOKUP($A171&amp;TEXT(H$3,"dd/mm/yyyy")&amp;$D$2,tbReporteAsistencia[[#All],[SerialDeBusqueda]:[FechaRegistro]],3,FALSE),"")</f>
        <v/>
      </c>
      <c r="I171" s="22" t="str">
        <f>IFERROR(VLOOKUP($A171&amp;TEXT(I$3,"dd/mm/yyyy")&amp;$D$2,tbReporteAsistencia[[#All],[SerialDeBusqueda]:[FechaRegistro]],3,FALSE),"")</f>
        <v/>
      </c>
      <c r="J171" s="22" t="str">
        <f>IFERROR(VLOOKUP($A171&amp;TEXT(J$3,"dd/mm/yyyy")&amp;$D$2,tbReporteAsistencia[[#All],[SerialDeBusqueda]:[FechaRegistro]],3,FALSE),"")</f>
        <v/>
      </c>
      <c r="K171" s="22" t="str">
        <f>IFERROR(VLOOKUP($A171&amp;TEXT(K$3,"dd/mm/yyyy")&amp;$D$2,tbReporteAsistencia[[#All],[SerialDeBusqueda]:[FechaRegistro]],3,FALSE),"")</f>
        <v/>
      </c>
      <c r="L171" s="22" t="str">
        <f>IFERROR(VLOOKUP($A171&amp;TEXT(L$3,"dd/mm/yyyy")&amp;$D$2,tbReporteAsistencia[[#All],[SerialDeBusqueda]:[FechaRegistro]],3,FALSE),"")</f>
        <v/>
      </c>
      <c r="M171" s="22" t="str">
        <f>IFERROR(VLOOKUP($A171&amp;TEXT(M$3,"dd/mm/yyyy")&amp;$D$2,tbReporteAsistencia[[#All],[SerialDeBusqueda]:[FechaRegistro]],3,FALSE),"")</f>
        <v/>
      </c>
      <c r="N171" s="22" t="str">
        <f>IFERROR(VLOOKUP($A171&amp;TEXT(N$3,"dd/mm/yyyy")&amp;$D$2,tbReporteAsistencia[[#All],[SerialDeBusqueda]:[FechaRegistro]],3,FALSE),"")</f>
        <v/>
      </c>
      <c r="O171" s="22" t="str">
        <f>IFERROR(VLOOKUP($A171&amp;TEXT(O$3,"dd/mm/yyyy")&amp;$D$2,tbReporteAsistencia[[#All],[SerialDeBusqueda]:[FechaRegistro]],3,FALSE),"")</f>
        <v/>
      </c>
      <c r="P171" s="22" t="str">
        <f>IFERROR(VLOOKUP($A171&amp;TEXT(P$3,"dd/mm/yyyy")&amp;$D$2,tbReporteAsistencia[[#All],[SerialDeBusqueda]:[FechaRegistro]],3,FALSE),"")</f>
        <v/>
      </c>
      <c r="Q171" s="22" t="str">
        <f>IFERROR(VLOOKUP($A171&amp;TEXT(Q$3,"dd/mm/yyyy")&amp;$D$2,tbReporteAsistencia[[#All],[SerialDeBusqueda]:[FechaRegistro]],3,FALSE),"")</f>
        <v/>
      </c>
      <c r="R171" s="22" t="str">
        <f>IFERROR(VLOOKUP($A171&amp;TEXT(R$3,"dd/mm/yyyy")&amp;$D$2,tbReporteAsistencia[[#All],[SerialDeBusqueda]:[FechaRegistro]],3,FALSE),"")</f>
        <v/>
      </c>
      <c r="S171" s="22" t="str">
        <f>IFERROR(VLOOKUP($A171&amp;TEXT(S$3,"dd/mm/yyyy")&amp;$D$2,tbReporteAsistencia[[#All],[SerialDeBusqueda]:[FechaRegistro]],3,FALSE),"")</f>
        <v/>
      </c>
    </row>
    <row r="172" spans="4:19">
      <c r="D172" s="22" t="str">
        <f>IFERROR(VLOOKUP($A172&amp;TEXT(D$3,"dd/mm/yyyy")&amp;$D$2,tbReporteAsistencia[[#All],[SerialDeBusqueda]:[FechaRegistro]],3,FALSE),"")</f>
        <v/>
      </c>
      <c r="E172" s="22" t="str">
        <f>IFERROR(VLOOKUP($A172&amp;TEXT(E$3,"dd/mm/yyyy")&amp;$D$2,tbReporteAsistencia[[#All],[SerialDeBusqueda]:[FechaRegistro]],3,FALSE),"")</f>
        <v/>
      </c>
      <c r="F172" s="22" t="str">
        <f>IFERROR(VLOOKUP($A172&amp;TEXT(F$3,"dd/mm/yyyy")&amp;$D$2,tbReporteAsistencia[[#All],[SerialDeBusqueda]:[FechaRegistro]],3,FALSE),"")</f>
        <v/>
      </c>
      <c r="G172" s="22" t="str">
        <f>IFERROR(VLOOKUP($A172&amp;TEXT(G$3,"dd/mm/yyyy")&amp;$D$2,tbReporteAsistencia[[#All],[SerialDeBusqueda]:[FechaRegistro]],3,FALSE),"")</f>
        <v/>
      </c>
      <c r="H172" s="22" t="str">
        <f>IFERROR(VLOOKUP($A172&amp;TEXT(H$3,"dd/mm/yyyy")&amp;$D$2,tbReporteAsistencia[[#All],[SerialDeBusqueda]:[FechaRegistro]],3,FALSE),"")</f>
        <v/>
      </c>
      <c r="I172" s="22" t="str">
        <f>IFERROR(VLOOKUP($A172&amp;TEXT(I$3,"dd/mm/yyyy")&amp;$D$2,tbReporteAsistencia[[#All],[SerialDeBusqueda]:[FechaRegistro]],3,FALSE),"")</f>
        <v/>
      </c>
      <c r="J172" s="22" t="str">
        <f>IFERROR(VLOOKUP($A172&amp;TEXT(J$3,"dd/mm/yyyy")&amp;$D$2,tbReporteAsistencia[[#All],[SerialDeBusqueda]:[FechaRegistro]],3,FALSE),"")</f>
        <v/>
      </c>
      <c r="K172" s="22" t="str">
        <f>IFERROR(VLOOKUP($A172&amp;TEXT(K$3,"dd/mm/yyyy")&amp;$D$2,tbReporteAsistencia[[#All],[SerialDeBusqueda]:[FechaRegistro]],3,FALSE),"")</f>
        <v/>
      </c>
      <c r="L172" s="22" t="str">
        <f>IFERROR(VLOOKUP($A172&amp;TEXT(L$3,"dd/mm/yyyy")&amp;$D$2,tbReporteAsistencia[[#All],[SerialDeBusqueda]:[FechaRegistro]],3,FALSE),"")</f>
        <v/>
      </c>
      <c r="M172" s="22" t="str">
        <f>IFERROR(VLOOKUP($A172&amp;TEXT(M$3,"dd/mm/yyyy")&amp;$D$2,tbReporteAsistencia[[#All],[SerialDeBusqueda]:[FechaRegistro]],3,FALSE),"")</f>
        <v/>
      </c>
      <c r="N172" s="22" t="str">
        <f>IFERROR(VLOOKUP($A172&amp;TEXT(N$3,"dd/mm/yyyy")&amp;$D$2,tbReporteAsistencia[[#All],[SerialDeBusqueda]:[FechaRegistro]],3,FALSE),"")</f>
        <v/>
      </c>
      <c r="O172" s="22" t="str">
        <f>IFERROR(VLOOKUP($A172&amp;TEXT(O$3,"dd/mm/yyyy")&amp;$D$2,tbReporteAsistencia[[#All],[SerialDeBusqueda]:[FechaRegistro]],3,FALSE),"")</f>
        <v/>
      </c>
      <c r="P172" s="22" t="str">
        <f>IFERROR(VLOOKUP($A172&amp;TEXT(P$3,"dd/mm/yyyy")&amp;$D$2,tbReporteAsistencia[[#All],[SerialDeBusqueda]:[FechaRegistro]],3,FALSE),"")</f>
        <v/>
      </c>
      <c r="Q172" s="22" t="str">
        <f>IFERROR(VLOOKUP($A172&amp;TEXT(Q$3,"dd/mm/yyyy")&amp;$D$2,tbReporteAsistencia[[#All],[SerialDeBusqueda]:[FechaRegistro]],3,FALSE),"")</f>
        <v/>
      </c>
      <c r="R172" s="22" t="str">
        <f>IFERROR(VLOOKUP($A172&amp;TEXT(R$3,"dd/mm/yyyy")&amp;$D$2,tbReporteAsistencia[[#All],[SerialDeBusqueda]:[FechaRegistro]],3,FALSE),"")</f>
        <v/>
      </c>
      <c r="S172" s="22" t="str">
        <f>IFERROR(VLOOKUP($A172&amp;TEXT(S$3,"dd/mm/yyyy")&amp;$D$2,tbReporteAsistencia[[#All],[SerialDeBusqueda]:[FechaRegistro]],3,FALSE),"")</f>
        <v/>
      </c>
    </row>
    <row r="173" spans="4:19">
      <c r="D173" s="22" t="str">
        <f>IFERROR(VLOOKUP($A173&amp;TEXT(D$3,"dd/mm/yyyy")&amp;$D$2,tbReporteAsistencia[[#All],[SerialDeBusqueda]:[FechaRegistro]],3,FALSE),"")</f>
        <v/>
      </c>
      <c r="E173" s="22" t="str">
        <f>IFERROR(VLOOKUP($A173&amp;TEXT(E$3,"dd/mm/yyyy")&amp;$D$2,tbReporteAsistencia[[#All],[SerialDeBusqueda]:[FechaRegistro]],3,FALSE),"")</f>
        <v/>
      </c>
      <c r="F173" s="22" t="str">
        <f>IFERROR(VLOOKUP($A173&amp;TEXT(F$3,"dd/mm/yyyy")&amp;$D$2,tbReporteAsistencia[[#All],[SerialDeBusqueda]:[FechaRegistro]],3,FALSE),"")</f>
        <v/>
      </c>
      <c r="G173" s="22" t="str">
        <f>IFERROR(VLOOKUP($A173&amp;TEXT(G$3,"dd/mm/yyyy")&amp;$D$2,tbReporteAsistencia[[#All],[SerialDeBusqueda]:[FechaRegistro]],3,FALSE),"")</f>
        <v/>
      </c>
      <c r="H173" s="22" t="str">
        <f>IFERROR(VLOOKUP($A173&amp;TEXT(H$3,"dd/mm/yyyy")&amp;$D$2,tbReporteAsistencia[[#All],[SerialDeBusqueda]:[FechaRegistro]],3,FALSE),"")</f>
        <v/>
      </c>
      <c r="I173" s="22" t="str">
        <f>IFERROR(VLOOKUP($A173&amp;TEXT(I$3,"dd/mm/yyyy")&amp;$D$2,tbReporteAsistencia[[#All],[SerialDeBusqueda]:[FechaRegistro]],3,FALSE),"")</f>
        <v/>
      </c>
      <c r="J173" s="22" t="str">
        <f>IFERROR(VLOOKUP($A173&amp;TEXT(J$3,"dd/mm/yyyy")&amp;$D$2,tbReporteAsistencia[[#All],[SerialDeBusqueda]:[FechaRegistro]],3,FALSE),"")</f>
        <v/>
      </c>
      <c r="K173" s="22" t="str">
        <f>IFERROR(VLOOKUP($A173&amp;TEXT(K$3,"dd/mm/yyyy")&amp;$D$2,tbReporteAsistencia[[#All],[SerialDeBusqueda]:[FechaRegistro]],3,FALSE),"")</f>
        <v/>
      </c>
      <c r="L173" s="22" t="str">
        <f>IFERROR(VLOOKUP($A173&amp;TEXT(L$3,"dd/mm/yyyy")&amp;$D$2,tbReporteAsistencia[[#All],[SerialDeBusqueda]:[FechaRegistro]],3,FALSE),"")</f>
        <v/>
      </c>
      <c r="M173" s="22" t="str">
        <f>IFERROR(VLOOKUP($A173&amp;TEXT(M$3,"dd/mm/yyyy")&amp;$D$2,tbReporteAsistencia[[#All],[SerialDeBusqueda]:[FechaRegistro]],3,FALSE),"")</f>
        <v/>
      </c>
      <c r="N173" s="22" t="str">
        <f>IFERROR(VLOOKUP($A173&amp;TEXT(N$3,"dd/mm/yyyy")&amp;$D$2,tbReporteAsistencia[[#All],[SerialDeBusqueda]:[FechaRegistro]],3,FALSE),"")</f>
        <v/>
      </c>
      <c r="O173" s="22" t="str">
        <f>IFERROR(VLOOKUP($A173&amp;TEXT(O$3,"dd/mm/yyyy")&amp;$D$2,tbReporteAsistencia[[#All],[SerialDeBusqueda]:[FechaRegistro]],3,FALSE),"")</f>
        <v/>
      </c>
      <c r="P173" s="22" t="str">
        <f>IFERROR(VLOOKUP($A173&amp;TEXT(P$3,"dd/mm/yyyy")&amp;$D$2,tbReporteAsistencia[[#All],[SerialDeBusqueda]:[FechaRegistro]],3,FALSE),"")</f>
        <v/>
      </c>
      <c r="Q173" s="22" t="str">
        <f>IFERROR(VLOOKUP($A173&amp;TEXT(Q$3,"dd/mm/yyyy")&amp;$D$2,tbReporteAsistencia[[#All],[SerialDeBusqueda]:[FechaRegistro]],3,FALSE),"")</f>
        <v/>
      </c>
      <c r="R173" s="22" t="str">
        <f>IFERROR(VLOOKUP($A173&amp;TEXT(R$3,"dd/mm/yyyy")&amp;$D$2,tbReporteAsistencia[[#All],[SerialDeBusqueda]:[FechaRegistro]],3,FALSE),"")</f>
        <v/>
      </c>
      <c r="S173" s="22" t="str">
        <f>IFERROR(VLOOKUP($A173&amp;TEXT(S$3,"dd/mm/yyyy")&amp;$D$2,tbReporteAsistencia[[#All],[SerialDeBusqueda]:[FechaRegistro]],3,FALSE),"")</f>
        <v/>
      </c>
    </row>
    <row r="174" spans="4:19">
      <c r="D174" s="22" t="str">
        <f>IFERROR(VLOOKUP($A174&amp;TEXT(D$3,"dd/mm/yyyy")&amp;$D$2,tbReporteAsistencia[[#All],[SerialDeBusqueda]:[FechaRegistro]],3,FALSE),"")</f>
        <v/>
      </c>
      <c r="E174" s="22" t="str">
        <f>IFERROR(VLOOKUP($A174&amp;TEXT(E$3,"dd/mm/yyyy")&amp;$D$2,tbReporteAsistencia[[#All],[SerialDeBusqueda]:[FechaRegistro]],3,FALSE),"")</f>
        <v/>
      </c>
      <c r="F174" s="22" t="str">
        <f>IFERROR(VLOOKUP($A174&amp;TEXT(F$3,"dd/mm/yyyy")&amp;$D$2,tbReporteAsistencia[[#All],[SerialDeBusqueda]:[FechaRegistro]],3,FALSE),"")</f>
        <v/>
      </c>
      <c r="G174" s="22" t="str">
        <f>IFERROR(VLOOKUP($A174&amp;TEXT(G$3,"dd/mm/yyyy")&amp;$D$2,tbReporteAsistencia[[#All],[SerialDeBusqueda]:[FechaRegistro]],3,FALSE),"")</f>
        <v/>
      </c>
      <c r="H174" s="22" t="str">
        <f>IFERROR(VLOOKUP($A174&amp;TEXT(H$3,"dd/mm/yyyy")&amp;$D$2,tbReporteAsistencia[[#All],[SerialDeBusqueda]:[FechaRegistro]],3,FALSE),"")</f>
        <v/>
      </c>
      <c r="I174" s="22" t="str">
        <f>IFERROR(VLOOKUP($A174&amp;TEXT(I$3,"dd/mm/yyyy")&amp;$D$2,tbReporteAsistencia[[#All],[SerialDeBusqueda]:[FechaRegistro]],3,FALSE),"")</f>
        <v/>
      </c>
      <c r="J174" s="22" t="str">
        <f>IFERROR(VLOOKUP($A174&amp;TEXT(J$3,"dd/mm/yyyy")&amp;$D$2,tbReporteAsistencia[[#All],[SerialDeBusqueda]:[FechaRegistro]],3,FALSE),"")</f>
        <v/>
      </c>
      <c r="K174" s="22" t="str">
        <f>IFERROR(VLOOKUP($A174&amp;TEXT(K$3,"dd/mm/yyyy")&amp;$D$2,tbReporteAsistencia[[#All],[SerialDeBusqueda]:[FechaRegistro]],3,FALSE),"")</f>
        <v/>
      </c>
      <c r="L174" s="22" t="str">
        <f>IFERROR(VLOOKUP($A174&amp;TEXT(L$3,"dd/mm/yyyy")&amp;$D$2,tbReporteAsistencia[[#All],[SerialDeBusqueda]:[FechaRegistro]],3,FALSE),"")</f>
        <v/>
      </c>
      <c r="M174" s="22" t="str">
        <f>IFERROR(VLOOKUP($A174&amp;TEXT(M$3,"dd/mm/yyyy")&amp;$D$2,tbReporteAsistencia[[#All],[SerialDeBusqueda]:[FechaRegistro]],3,FALSE),"")</f>
        <v/>
      </c>
      <c r="N174" s="22" t="str">
        <f>IFERROR(VLOOKUP($A174&amp;TEXT(N$3,"dd/mm/yyyy")&amp;$D$2,tbReporteAsistencia[[#All],[SerialDeBusqueda]:[FechaRegistro]],3,FALSE),"")</f>
        <v/>
      </c>
      <c r="O174" s="22" t="str">
        <f>IFERROR(VLOOKUP($A174&amp;TEXT(O$3,"dd/mm/yyyy")&amp;$D$2,tbReporteAsistencia[[#All],[SerialDeBusqueda]:[FechaRegistro]],3,FALSE),"")</f>
        <v/>
      </c>
      <c r="P174" s="22" t="str">
        <f>IFERROR(VLOOKUP($A174&amp;TEXT(P$3,"dd/mm/yyyy")&amp;$D$2,tbReporteAsistencia[[#All],[SerialDeBusqueda]:[FechaRegistro]],3,FALSE),"")</f>
        <v/>
      </c>
      <c r="Q174" s="22" t="str">
        <f>IFERROR(VLOOKUP($A174&amp;TEXT(Q$3,"dd/mm/yyyy")&amp;$D$2,tbReporteAsistencia[[#All],[SerialDeBusqueda]:[FechaRegistro]],3,FALSE),"")</f>
        <v/>
      </c>
      <c r="R174" s="22" t="str">
        <f>IFERROR(VLOOKUP($A174&amp;TEXT(R$3,"dd/mm/yyyy")&amp;$D$2,tbReporteAsistencia[[#All],[SerialDeBusqueda]:[FechaRegistro]],3,FALSE),"")</f>
        <v/>
      </c>
      <c r="S174" s="22" t="str">
        <f>IFERROR(VLOOKUP($A174&amp;TEXT(S$3,"dd/mm/yyyy")&amp;$D$2,tbReporteAsistencia[[#All],[SerialDeBusqueda]:[FechaRegistro]],3,FALSE),"")</f>
        <v/>
      </c>
    </row>
    <row r="175" spans="4:19">
      <c r="D175" s="22" t="str">
        <f>IFERROR(VLOOKUP($A175&amp;TEXT(D$3,"dd/mm/yyyy")&amp;$D$2,tbReporteAsistencia[[#All],[SerialDeBusqueda]:[FechaRegistro]],3,FALSE),"")</f>
        <v/>
      </c>
      <c r="E175" s="22" t="str">
        <f>IFERROR(VLOOKUP($A175&amp;TEXT(E$3,"dd/mm/yyyy")&amp;$D$2,tbReporteAsistencia[[#All],[SerialDeBusqueda]:[FechaRegistro]],3,FALSE),"")</f>
        <v/>
      </c>
      <c r="F175" s="22" t="str">
        <f>IFERROR(VLOOKUP($A175&amp;TEXT(F$3,"dd/mm/yyyy")&amp;$D$2,tbReporteAsistencia[[#All],[SerialDeBusqueda]:[FechaRegistro]],3,FALSE),"")</f>
        <v/>
      </c>
      <c r="G175" s="22" t="str">
        <f>IFERROR(VLOOKUP($A175&amp;TEXT(G$3,"dd/mm/yyyy")&amp;$D$2,tbReporteAsistencia[[#All],[SerialDeBusqueda]:[FechaRegistro]],3,FALSE),"")</f>
        <v/>
      </c>
      <c r="H175" s="22" t="str">
        <f>IFERROR(VLOOKUP($A175&amp;TEXT(H$3,"dd/mm/yyyy")&amp;$D$2,tbReporteAsistencia[[#All],[SerialDeBusqueda]:[FechaRegistro]],3,FALSE),"")</f>
        <v/>
      </c>
      <c r="I175" s="22" t="str">
        <f>IFERROR(VLOOKUP($A175&amp;TEXT(I$3,"dd/mm/yyyy")&amp;$D$2,tbReporteAsistencia[[#All],[SerialDeBusqueda]:[FechaRegistro]],3,FALSE),"")</f>
        <v/>
      </c>
      <c r="J175" s="22" t="str">
        <f>IFERROR(VLOOKUP($A175&amp;TEXT(J$3,"dd/mm/yyyy")&amp;$D$2,tbReporteAsistencia[[#All],[SerialDeBusqueda]:[FechaRegistro]],3,FALSE),"")</f>
        <v/>
      </c>
      <c r="K175" s="22" t="str">
        <f>IFERROR(VLOOKUP($A175&amp;TEXT(K$3,"dd/mm/yyyy")&amp;$D$2,tbReporteAsistencia[[#All],[SerialDeBusqueda]:[FechaRegistro]],3,FALSE),"")</f>
        <v/>
      </c>
      <c r="L175" s="22" t="str">
        <f>IFERROR(VLOOKUP($A175&amp;TEXT(L$3,"dd/mm/yyyy")&amp;$D$2,tbReporteAsistencia[[#All],[SerialDeBusqueda]:[FechaRegistro]],3,FALSE),"")</f>
        <v/>
      </c>
      <c r="M175" s="22" t="str">
        <f>IFERROR(VLOOKUP($A175&amp;TEXT(M$3,"dd/mm/yyyy")&amp;$D$2,tbReporteAsistencia[[#All],[SerialDeBusqueda]:[FechaRegistro]],3,FALSE),"")</f>
        <v/>
      </c>
      <c r="N175" s="22" t="str">
        <f>IFERROR(VLOOKUP($A175&amp;TEXT(N$3,"dd/mm/yyyy")&amp;$D$2,tbReporteAsistencia[[#All],[SerialDeBusqueda]:[FechaRegistro]],3,FALSE),"")</f>
        <v/>
      </c>
      <c r="O175" s="22" t="str">
        <f>IFERROR(VLOOKUP($A175&amp;TEXT(O$3,"dd/mm/yyyy")&amp;$D$2,tbReporteAsistencia[[#All],[SerialDeBusqueda]:[FechaRegistro]],3,FALSE),"")</f>
        <v/>
      </c>
      <c r="P175" s="22" t="str">
        <f>IFERROR(VLOOKUP($A175&amp;TEXT(P$3,"dd/mm/yyyy")&amp;$D$2,tbReporteAsistencia[[#All],[SerialDeBusqueda]:[FechaRegistro]],3,FALSE),"")</f>
        <v/>
      </c>
      <c r="Q175" s="22" t="str">
        <f>IFERROR(VLOOKUP($A175&amp;TEXT(Q$3,"dd/mm/yyyy")&amp;$D$2,tbReporteAsistencia[[#All],[SerialDeBusqueda]:[FechaRegistro]],3,FALSE),"")</f>
        <v/>
      </c>
      <c r="R175" s="22" t="str">
        <f>IFERROR(VLOOKUP($A175&amp;TEXT(R$3,"dd/mm/yyyy")&amp;$D$2,tbReporteAsistencia[[#All],[SerialDeBusqueda]:[FechaRegistro]],3,FALSE),"")</f>
        <v/>
      </c>
      <c r="S175" s="22" t="str">
        <f>IFERROR(VLOOKUP($A175&amp;TEXT(S$3,"dd/mm/yyyy")&amp;$D$2,tbReporteAsistencia[[#All],[SerialDeBusqueda]:[FechaRegistro]],3,FALSE),"")</f>
        <v/>
      </c>
    </row>
    <row r="176" spans="4:19">
      <c r="D176" s="22" t="str">
        <f>IFERROR(VLOOKUP($A176&amp;TEXT(D$3,"dd/mm/yyyy")&amp;$D$2,tbReporteAsistencia[[#All],[SerialDeBusqueda]:[FechaRegistro]],3,FALSE),"")</f>
        <v/>
      </c>
      <c r="E176" s="22" t="str">
        <f>IFERROR(VLOOKUP($A176&amp;TEXT(E$3,"dd/mm/yyyy")&amp;$D$2,tbReporteAsistencia[[#All],[SerialDeBusqueda]:[FechaRegistro]],3,FALSE),"")</f>
        <v/>
      </c>
      <c r="F176" s="22" t="str">
        <f>IFERROR(VLOOKUP($A176&amp;TEXT(F$3,"dd/mm/yyyy")&amp;$D$2,tbReporteAsistencia[[#All],[SerialDeBusqueda]:[FechaRegistro]],3,FALSE),"")</f>
        <v/>
      </c>
      <c r="G176" s="22" t="str">
        <f>IFERROR(VLOOKUP($A176&amp;TEXT(G$3,"dd/mm/yyyy")&amp;$D$2,tbReporteAsistencia[[#All],[SerialDeBusqueda]:[FechaRegistro]],3,FALSE),"")</f>
        <v/>
      </c>
      <c r="H176" s="22" t="str">
        <f>IFERROR(VLOOKUP($A176&amp;TEXT(H$3,"dd/mm/yyyy")&amp;$D$2,tbReporteAsistencia[[#All],[SerialDeBusqueda]:[FechaRegistro]],3,FALSE),"")</f>
        <v/>
      </c>
      <c r="I176" s="22" t="str">
        <f>IFERROR(VLOOKUP($A176&amp;TEXT(I$3,"dd/mm/yyyy")&amp;$D$2,tbReporteAsistencia[[#All],[SerialDeBusqueda]:[FechaRegistro]],3,FALSE),"")</f>
        <v/>
      </c>
      <c r="J176" s="22" t="str">
        <f>IFERROR(VLOOKUP($A176&amp;TEXT(J$3,"dd/mm/yyyy")&amp;$D$2,tbReporteAsistencia[[#All],[SerialDeBusqueda]:[FechaRegistro]],3,FALSE),"")</f>
        <v/>
      </c>
      <c r="K176" s="22" t="str">
        <f>IFERROR(VLOOKUP($A176&amp;TEXT(K$3,"dd/mm/yyyy")&amp;$D$2,tbReporteAsistencia[[#All],[SerialDeBusqueda]:[FechaRegistro]],3,FALSE),"")</f>
        <v/>
      </c>
      <c r="L176" s="22" t="str">
        <f>IFERROR(VLOOKUP($A176&amp;TEXT(L$3,"dd/mm/yyyy")&amp;$D$2,tbReporteAsistencia[[#All],[SerialDeBusqueda]:[FechaRegistro]],3,FALSE),"")</f>
        <v/>
      </c>
      <c r="M176" s="22" t="str">
        <f>IFERROR(VLOOKUP($A176&amp;TEXT(M$3,"dd/mm/yyyy")&amp;$D$2,tbReporteAsistencia[[#All],[SerialDeBusqueda]:[FechaRegistro]],3,FALSE),"")</f>
        <v/>
      </c>
      <c r="N176" s="22" t="str">
        <f>IFERROR(VLOOKUP($A176&amp;TEXT(N$3,"dd/mm/yyyy")&amp;$D$2,tbReporteAsistencia[[#All],[SerialDeBusqueda]:[FechaRegistro]],3,FALSE),"")</f>
        <v/>
      </c>
      <c r="O176" s="22" t="str">
        <f>IFERROR(VLOOKUP($A176&amp;TEXT(O$3,"dd/mm/yyyy")&amp;$D$2,tbReporteAsistencia[[#All],[SerialDeBusqueda]:[FechaRegistro]],3,FALSE),"")</f>
        <v/>
      </c>
      <c r="P176" s="22" t="str">
        <f>IFERROR(VLOOKUP($A176&amp;TEXT(P$3,"dd/mm/yyyy")&amp;$D$2,tbReporteAsistencia[[#All],[SerialDeBusqueda]:[FechaRegistro]],3,FALSE),"")</f>
        <v/>
      </c>
      <c r="Q176" s="22" t="str">
        <f>IFERROR(VLOOKUP($A176&amp;TEXT(Q$3,"dd/mm/yyyy")&amp;$D$2,tbReporteAsistencia[[#All],[SerialDeBusqueda]:[FechaRegistro]],3,FALSE),"")</f>
        <v/>
      </c>
      <c r="R176" s="22" t="str">
        <f>IFERROR(VLOOKUP($A176&amp;TEXT(R$3,"dd/mm/yyyy")&amp;$D$2,tbReporteAsistencia[[#All],[SerialDeBusqueda]:[FechaRegistro]],3,FALSE),"")</f>
        <v/>
      </c>
      <c r="S176" s="22" t="str">
        <f>IFERROR(VLOOKUP($A176&amp;TEXT(S$3,"dd/mm/yyyy")&amp;$D$2,tbReporteAsistencia[[#All],[SerialDeBusqueda]:[FechaRegistro]],3,FALSE),"")</f>
        <v/>
      </c>
    </row>
    <row r="177" spans="4:19">
      <c r="D177" s="22" t="str">
        <f>IFERROR(VLOOKUP($A177&amp;TEXT(D$3,"dd/mm/yyyy")&amp;$D$2,tbReporteAsistencia[[#All],[SerialDeBusqueda]:[FechaRegistro]],3,FALSE),"")</f>
        <v/>
      </c>
      <c r="E177" s="22" t="str">
        <f>IFERROR(VLOOKUP($A177&amp;TEXT(E$3,"dd/mm/yyyy")&amp;$D$2,tbReporteAsistencia[[#All],[SerialDeBusqueda]:[FechaRegistro]],3,FALSE),"")</f>
        <v/>
      </c>
      <c r="F177" s="22" t="str">
        <f>IFERROR(VLOOKUP($A177&amp;TEXT(F$3,"dd/mm/yyyy")&amp;$D$2,tbReporteAsistencia[[#All],[SerialDeBusqueda]:[FechaRegistro]],3,FALSE),"")</f>
        <v/>
      </c>
      <c r="G177" s="22" t="str">
        <f>IFERROR(VLOOKUP($A177&amp;TEXT(G$3,"dd/mm/yyyy")&amp;$D$2,tbReporteAsistencia[[#All],[SerialDeBusqueda]:[FechaRegistro]],3,FALSE),"")</f>
        <v/>
      </c>
      <c r="H177" s="22" t="str">
        <f>IFERROR(VLOOKUP($A177&amp;TEXT(H$3,"dd/mm/yyyy")&amp;$D$2,tbReporteAsistencia[[#All],[SerialDeBusqueda]:[FechaRegistro]],3,FALSE),"")</f>
        <v/>
      </c>
      <c r="I177" s="22" t="str">
        <f>IFERROR(VLOOKUP($A177&amp;TEXT(I$3,"dd/mm/yyyy")&amp;$D$2,tbReporteAsistencia[[#All],[SerialDeBusqueda]:[FechaRegistro]],3,FALSE),"")</f>
        <v/>
      </c>
      <c r="J177" s="22" t="str">
        <f>IFERROR(VLOOKUP($A177&amp;TEXT(J$3,"dd/mm/yyyy")&amp;$D$2,tbReporteAsistencia[[#All],[SerialDeBusqueda]:[FechaRegistro]],3,FALSE),"")</f>
        <v/>
      </c>
      <c r="K177" s="22" t="str">
        <f>IFERROR(VLOOKUP($A177&amp;TEXT(K$3,"dd/mm/yyyy")&amp;$D$2,tbReporteAsistencia[[#All],[SerialDeBusqueda]:[FechaRegistro]],3,FALSE),"")</f>
        <v/>
      </c>
      <c r="L177" s="22" t="str">
        <f>IFERROR(VLOOKUP($A177&amp;TEXT(L$3,"dd/mm/yyyy")&amp;$D$2,tbReporteAsistencia[[#All],[SerialDeBusqueda]:[FechaRegistro]],3,FALSE),"")</f>
        <v/>
      </c>
      <c r="M177" s="22" t="str">
        <f>IFERROR(VLOOKUP($A177&amp;TEXT(M$3,"dd/mm/yyyy")&amp;$D$2,tbReporteAsistencia[[#All],[SerialDeBusqueda]:[FechaRegistro]],3,FALSE),"")</f>
        <v/>
      </c>
      <c r="N177" s="22" t="str">
        <f>IFERROR(VLOOKUP($A177&amp;TEXT(N$3,"dd/mm/yyyy")&amp;$D$2,tbReporteAsistencia[[#All],[SerialDeBusqueda]:[FechaRegistro]],3,FALSE),"")</f>
        <v/>
      </c>
      <c r="O177" s="22" t="str">
        <f>IFERROR(VLOOKUP($A177&amp;TEXT(O$3,"dd/mm/yyyy")&amp;$D$2,tbReporteAsistencia[[#All],[SerialDeBusqueda]:[FechaRegistro]],3,FALSE),"")</f>
        <v/>
      </c>
      <c r="P177" s="22" t="str">
        <f>IFERROR(VLOOKUP($A177&amp;TEXT(P$3,"dd/mm/yyyy")&amp;$D$2,tbReporteAsistencia[[#All],[SerialDeBusqueda]:[FechaRegistro]],3,FALSE),"")</f>
        <v/>
      </c>
      <c r="Q177" s="22" t="str">
        <f>IFERROR(VLOOKUP($A177&amp;TEXT(Q$3,"dd/mm/yyyy")&amp;$D$2,tbReporteAsistencia[[#All],[SerialDeBusqueda]:[FechaRegistro]],3,FALSE),"")</f>
        <v/>
      </c>
      <c r="R177" s="22" t="str">
        <f>IFERROR(VLOOKUP($A177&amp;TEXT(R$3,"dd/mm/yyyy")&amp;$D$2,tbReporteAsistencia[[#All],[SerialDeBusqueda]:[FechaRegistro]],3,FALSE),"")</f>
        <v/>
      </c>
      <c r="S177" s="22" t="str">
        <f>IFERROR(VLOOKUP($A177&amp;TEXT(S$3,"dd/mm/yyyy")&amp;$D$2,tbReporteAsistencia[[#All],[SerialDeBusqueda]:[FechaRegistro]],3,FALSE),"")</f>
        <v/>
      </c>
    </row>
    <row r="178" spans="4:19">
      <c r="D178" s="22" t="str">
        <f>IFERROR(VLOOKUP($A178&amp;TEXT(D$3,"dd/mm/yyyy")&amp;$D$2,tbReporteAsistencia[[#All],[SerialDeBusqueda]:[FechaRegistro]],3,FALSE),"")</f>
        <v/>
      </c>
      <c r="E178" s="22" t="str">
        <f>IFERROR(VLOOKUP($A178&amp;TEXT(E$3,"dd/mm/yyyy")&amp;$D$2,tbReporteAsistencia[[#All],[SerialDeBusqueda]:[FechaRegistro]],3,FALSE),"")</f>
        <v/>
      </c>
      <c r="F178" s="22" t="str">
        <f>IFERROR(VLOOKUP($A178&amp;TEXT(F$3,"dd/mm/yyyy")&amp;$D$2,tbReporteAsistencia[[#All],[SerialDeBusqueda]:[FechaRegistro]],3,FALSE),"")</f>
        <v/>
      </c>
      <c r="G178" s="22" t="str">
        <f>IFERROR(VLOOKUP($A178&amp;TEXT(G$3,"dd/mm/yyyy")&amp;$D$2,tbReporteAsistencia[[#All],[SerialDeBusqueda]:[FechaRegistro]],3,FALSE),"")</f>
        <v/>
      </c>
      <c r="H178" s="22" t="str">
        <f>IFERROR(VLOOKUP($A178&amp;TEXT(H$3,"dd/mm/yyyy")&amp;$D$2,tbReporteAsistencia[[#All],[SerialDeBusqueda]:[FechaRegistro]],3,FALSE),"")</f>
        <v/>
      </c>
      <c r="I178" s="22" t="str">
        <f>IFERROR(VLOOKUP($A178&amp;TEXT(I$3,"dd/mm/yyyy")&amp;$D$2,tbReporteAsistencia[[#All],[SerialDeBusqueda]:[FechaRegistro]],3,FALSE),"")</f>
        <v/>
      </c>
      <c r="J178" s="22" t="str">
        <f>IFERROR(VLOOKUP($A178&amp;TEXT(J$3,"dd/mm/yyyy")&amp;$D$2,tbReporteAsistencia[[#All],[SerialDeBusqueda]:[FechaRegistro]],3,FALSE),"")</f>
        <v/>
      </c>
      <c r="K178" s="22" t="str">
        <f>IFERROR(VLOOKUP($A178&amp;TEXT(K$3,"dd/mm/yyyy")&amp;$D$2,tbReporteAsistencia[[#All],[SerialDeBusqueda]:[FechaRegistro]],3,FALSE),"")</f>
        <v/>
      </c>
      <c r="L178" s="22" t="str">
        <f>IFERROR(VLOOKUP($A178&amp;TEXT(L$3,"dd/mm/yyyy")&amp;$D$2,tbReporteAsistencia[[#All],[SerialDeBusqueda]:[FechaRegistro]],3,FALSE),"")</f>
        <v/>
      </c>
      <c r="M178" s="22" t="str">
        <f>IFERROR(VLOOKUP($A178&amp;TEXT(M$3,"dd/mm/yyyy")&amp;$D$2,tbReporteAsistencia[[#All],[SerialDeBusqueda]:[FechaRegistro]],3,FALSE),"")</f>
        <v/>
      </c>
      <c r="N178" s="22" t="str">
        <f>IFERROR(VLOOKUP($A178&amp;TEXT(N$3,"dd/mm/yyyy")&amp;$D$2,tbReporteAsistencia[[#All],[SerialDeBusqueda]:[FechaRegistro]],3,FALSE),"")</f>
        <v/>
      </c>
      <c r="O178" s="22" t="str">
        <f>IFERROR(VLOOKUP($A178&amp;TEXT(O$3,"dd/mm/yyyy")&amp;$D$2,tbReporteAsistencia[[#All],[SerialDeBusqueda]:[FechaRegistro]],3,FALSE),"")</f>
        <v/>
      </c>
      <c r="P178" s="22" t="str">
        <f>IFERROR(VLOOKUP($A178&amp;TEXT(P$3,"dd/mm/yyyy")&amp;$D$2,tbReporteAsistencia[[#All],[SerialDeBusqueda]:[FechaRegistro]],3,FALSE),"")</f>
        <v/>
      </c>
      <c r="Q178" s="22" t="str">
        <f>IFERROR(VLOOKUP($A178&amp;TEXT(Q$3,"dd/mm/yyyy")&amp;$D$2,tbReporteAsistencia[[#All],[SerialDeBusqueda]:[FechaRegistro]],3,FALSE),"")</f>
        <v/>
      </c>
      <c r="R178" s="22" t="str">
        <f>IFERROR(VLOOKUP($A178&amp;TEXT(R$3,"dd/mm/yyyy")&amp;$D$2,tbReporteAsistencia[[#All],[SerialDeBusqueda]:[FechaRegistro]],3,FALSE),"")</f>
        <v/>
      </c>
      <c r="S178" s="22" t="str">
        <f>IFERROR(VLOOKUP($A178&amp;TEXT(S$3,"dd/mm/yyyy")&amp;$D$2,tbReporteAsistencia[[#All],[SerialDeBusqueda]:[FechaRegistro]],3,FALSE),"")</f>
        <v/>
      </c>
    </row>
    <row r="179" spans="4:19">
      <c r="D179" s="22" t="str">
        <f>IFERROR(VLOOKUP($A179&amp;TEXT(D$3,"dd/mm/yyyy")&amp;$D$2,tbReporteAsistencia[[#All],[SerialDeBusqueda]:[FechaRegistro]],3,FALSE),"")</f>
        <v/>
      </c>
      <c r="E179" s="22" t="str">
        <f>IFERROR(VLOOKUP($A179&amp;TEXT(E$3,"dd/mm/yyyy")&amp;$D$2,tbReporteAsistencia[[#All],[SerialDeBusqueda]:[FechaRegistro]],3,FALSE),"")</f>
        <v/>
      </c>
      <c r="F179" s="22" t="str">
        <f>IFERROR(VLOOKUP($A179&amp;TEXT(F$3,"dd/mm/yyyy")&amp;$D$2,tbReporteAsistencia[[#All],[SerialDeBusqueda]:[FechaRegistro]],3,FALSE),"")</f>
        <v/>
      </c>
      <c r="G179" s="22" t="str">
        <f>IFERROR(VLOOKUP($A179&amp;TEXT(G$3,"dd/mm/yyyy")&amp;$D$2,tbReporteAsistencia[[#All],[SerialDeBusqueda]:[FechaRegistro]],3,FALSE),"")</f>
        <v/>
      </c>
      <c r="H179" s="22" t="str">
        <f>IFERROR(VLOOKUP($A179&amp;TEXT(H$3,"dd/mm/yyyy")&amp;$D$2,tbReporteAsistencia[[#All],[SerialDeBusqueda]:[FechaRegistro]],3,FALSE),"")</f>
        <v/>
      </c>
      <c r="I179" s="22" t="str">
        <f>IFERROR(VLOOKUP($A179&amp;TEXT(I$3,"dd/mm/yyyy")&amp;$D$2,tbReporteAsistencia[[#All],[SerialDeBusqueda]:[FechaRegistro]],3,FALSE),"")</f>
        <v/>
      </c>
      <c r="J179" s="22" t="str">
        <f>IFERROR(VLOOKUP($A179&amp;TEXT(J$3,"dd/mm/yyyy")&amp;$D$2,tbReporteAsistencia[[#All],[SerialDeBusqueda]:[FechaRegistro]],3,FALSE),"")</f>
        <v/>
      </c>
      <c r="K179" s="22" t="str">
        <f>IFERROR(VLOOKUP($A179&amp;TEXT(K$3,"dd/mm/yyyy")&amp;$D$2,tbReporteAsistencia[[#All],[SerialDeBusqueda]:[FechaRegistro]],3,FALSE),"")</f>
        <v/>
      </c>
      <c r="L179" s="22" t="str">
        <f>IFERROR(VLOOKUP($A179&amp;TEXT(L$3,"dd/mm/yyyy")&amp;$D$2,tbReporteAsistencia[[#All],[SerialDeBusqueda]:[FechaRegistro]],3,FALSE),"")</f>
        <v/>
      </c>
      <c r="M179" s="22" t="str">
        <f>IFERROR(VLOOKUP($A179&amp;TEXT(M$3,"dd/mm/yyyy")&amp;$D$2,tbReporteAsistencia[[#All],[SerialDeBusqueda]:[FechaRegistro]],3,FALSE),"")</f>
        <v/>
      </c>
      <c r="N179" s="22" t="str">
        <f>IFERROR(VLOOKUP($A179&amp;TEXT(N$3,"dd/mm/yyyy")&amp;$D$2,tbReporteAsistencia[[#All],[SerialDeBusqueda]:[FechaRegistro]],3,FALSE),"")</f>
        <v/>
      </c>
      <c r="O179" s="22" t="str">
        <f>IFERROR(VLOOKUP($A179&amp;TEXT(O$3,"dd/mm/yyyy")&amp;$D$2,tbReporteAsistencia[[#All],[SerialDeBusqueda]:[FechaRegistro]],3,FALSE),"")</f>
        <v/>
      </c>
      <c r="P179" s="22" t="str">
        <f>IFERROR(VLOOKUP($A179&amp;TEXT(P$3,"dd/mm/yyyy")&amp;$D$2,tbReporteAsistencia[[#All],[SerialDeBusqueda]:[FechaRegistro]],3,FALSE),"")</f>
        <v/>
      </c>
      <c r="Q179" s="22" t="str">
        <f>IFERROR(VLOOKUP($A179&amp;TEXT(Q$3,"dd/mm/yyyy")&amp;$D$2,tbReporteAsistencia[[#All],[SerialDeBusqueda]:[FechaRegistro]],3,FALSE),"")</f>
        <v/>
      </c>
      <c r="R179" s="22" t="str">
        <f>IFERROR(VLOOKUP($A179&amp;TEXT(R$3,"dd/mm/yyyy")&amp;$D$2,tbReporteAsistencia[[#All],[SerialDeBusqueda]:[FechaRegistro]],3,FALSE),"")</f>
        <v/>
      </c>
      <c r="S179" s="22" t="str">
        <f>IFERROR(VLOOKUP($A179&amp;TEXT(S$3,"dd/mm/yyyy")&amp;$D$2,tbReporteAsistencia[[#All],[SerialDeBusqueda]:[FechaRegistro]],3,FALSE),"")</f>
        <v/>
      </c>
    </row>
    <row r="180" spans="4:19">
      <c r="D180" s="22" t="str">
        <f>IFERROR(VLOOKUP($A180&amp;TEXT(D$3,"dd/mm/yyyy")&amp;$D$2,tbReporteAsistencia[[#All],[SerialDeBusqueda]:[FechaRegistro]],3,FALSE),"")</f>
        <v/>
      </c>
      <c r="E180" s="22" t="str">
        <f>IFERROR(VLOOKUP($A180&amp;TEXT(E$3,"dd/mm/yyyy")&amp;$D$2,tbReporteAsistencia[[#All],[SerialDeBusqueda]:[FechaRegistro]],3,FALSE),"")</f>
        <v/>
      </c>
      <c r="F180" s="22" t="str">
        <f>IFERROR(VLOOKUP($A180&amp;TEXT(F$3,"dd/mm/yyyy")&amp;$D$2,tbReporteAsistencia[[#All],[SerialDeBusqueda]:[FechaRegistro]],3,FALSE),"")</f>
        <v/>
      </c>
      <c r="G180" s="22" t="str">
        <f>IFERROR(VLOOKUP($A180&amp;TEXT(G$3,"dd/mm/yyyy")&amp;$D$2,tbReporteAsistencia[[#All],[SerialDeBusqueda]:[FechaRegistro]],3,FALSE),"")</f>
        <v/>
      </c>
      <c r="H180" s="22" t="str">
        <f>IFERROR(VLOOKUP($A180&amp;TEXT(H$3,"dd/mm/yyyy")&amp;$D$2,tbReporteAsistencia[[#All],[SerialDeBusqueda]:[FechaRegistro]],3,FALSE),"")</f>
        <v/>
      </c>
      <c r="I180" s="22" t="str">
        <f>IFERROR(VLOOKUP($A180&amp;TEXT(I$3,"dd/mm/yyyy")&amp;$D$2,tbReporteAsistencia[[#All],[SerialDeBusqueda]:[FechaRegistro]],3,FALSE),"")</f>
        <v/>
      </c>
      <c r="J180" s="22" t="str">
        <f>IFERROR(VLOOKUP($A180&amp;TEXT(J$3,"dd/mm/yyyy")&amp;$D$2,tbReporteAsistencia[[#All],[SerialDeBusqueda]:[FechaRegistro]],3,FALSE),"")</f>
        <v/>
      </c>
      <c r="K180" s="22" t="str">
        <f>IFERROR(VLOOKUP($A180&amp;TEXT(K$3,"dd/mm/yyyy")&amp;$D$2,tbReporteAsistencia[[#All],[SerialDeBusqueda]:[FechaRegistro]],3,FALSE),"")</f>
        <v/>
      </c>
      <c r="L180" s="22" t="str">
        <f>IFERROR(VLOOKUP($A180&amp;TEXT(L$3,"dd/mm/yyyy")&amp;$D$2,tbReporteAsistencia[[#All],[SerialDeBusqueda]:[FechaRegistro]],3,FALSE),"")</f>
        <v/>
      </c>
      <c r="M180" s="22" t="str">
        <f>IFERROR(VLOOKUP($A180&amp;TEXT(M$3,"dd/mm/yyyy")&amp;$D$2,tbReporteAsistencia[[#All],[SerialDeBusqueda]:[FechaRegistro]],3,FALSE),"")</f>
        <v/>
      </c>
      <c r="N180" s="22" t="str">
        <f>IFERROR(VLOOKUP($A180&amp;TEXT(N$3,"dd/mm/yyyy")&amp;$D$2,tbReporteAsistencia[[#All],[SerialDeBusqueda]:[FechaRegistro]],3,FALSE),"")</f>
        <v/>
      </c>
      <c r="O180" s="22" t="str">
        <f>IFERROR(VLOOKUP($A180&amp;TEXT(O$3,"dd/mm/yyyy")&amp;$D$2,tbReporteAsistencia[[#All],[SerialDeBusqueda]:[FechaRegistro]],3,FALSE),"")</f>
        <v/>
      </c>
      <c r="P180" s="22" t="str">
        <f>IFERROR(VLOOKUP($A180&amp;TEXT(P$3,"dd/mm/yyyy")&amp;$D$2,tbReporteAsistencia[[#All],[SerialDeBusqueda]:[FechaRegistro]],3,FALSE),"")</f>
        <v/>
      </c>
      <c r="Q180" s="22" t="str">
        <f>IFERROR(VLOOKUP($A180&amp;TEXT(Q$3,"dd/mm/yyyy")&amp;$D$2,tbReporteAsistencia[[#All],[SerialDeBusqueda]:[FechaRegistro]],3,FALSE),"")</f>
        <v/>
      </c>
      <c r="R180" s="22" t="str">
        <f>IFERROR(VLOOKUP($A180&amp;TEXT(R$3,"dd/mm/yyyy")&amp;$D$2,tbReporteAsistencia[[#All],[SerialDeBusqueda]:[FechaRegistro]],3,FALSE),"")</f>
        <v/>
      </c>
      <c r="S180" s="22" t="str">
        <f>IFERROR(VLOOKUP($A180&amp;TEXT(S$3,"dd/mm/yyyy")&amp;$D$2,tbReporteAsistencia[[#All],[SerialDeBusqueda]:[FechaRegistro]],3,FALSE),"")</f>
        <v/>
      </c>
    </row>
    <row r="181" spans="4:19">
      <c r="D181" s="22" t="str">
        <f>IFERROR(VLOOKUP($A181&amp;TEXT(D$3,"dd/mm/yyyy")&amp;$D$2,tbReporteAsistencia[[#All],[SerialDeBusqueda]:[FechaRegistro]],3,FALSE),"")</f>
        <v/>
      </c>
      <c r="E181" s="22" t="str">
        <f>IFERROR(VLOOKUP($A181&amp;TEXT(E$3,"dd/mm/yyyy")&amp;$D$2,tbReporteAsistencia[[#All],[SerialDeBusqueda]:[FechaRegistro]],3,FALSE),"")</f>
        <v/>
      </c>
      <c r="F181" s="22" t="str">
        <f>IFERROR(VLOOKUP($A181&amp;TEXT(F$3,"dd/mm/yyyy")&amp;$D$2,tbReporteAsistencia[[#All],[SerialDeBusqueda]:[FechaRegistro]],3,FALSE),"")</f>
        <v/>
      </c>
      <c r="G181" s="22" t="str">
        <f>IFERROR(VLOOKUP($A181&amp;TEXT(G$3,"dd/mm/yyyy")&amp;$D$2,tbReporteAsistencia[[#All],[SerialDeBusqueda]:[FechaRegistro]],3,FALSE),"")</f>
        <v/>
      </c>
      <c r="H181" s="22" t="str">
        <f>IFERROR(VLOOKUP($A181&amp;TEXT(H$3,"dd/mm/yyyy")&amp;$D$2,tbReporteAsistencia[[#All],[SerialDeBusqueda]:[FechaRegistro]],3,FALSE),"")</f>
        <v/>
      </c>
      <c r="I181" s="22" t="str">
        <f>IFERROR(VLOOKUP($A181&amp;TEXT(I$3,"dd/mm/yyyy")&amp;$D$2,tbReporteAsistencia[[#All],[SerialDeBusqueda]:[FechaRegistro]],3,FALSE),"")</f>
        <v/>
      </c>
      <c r="J181" s="22" t="str">
        <f>IFERROR(VLOOKUP($A181&amp;TEXT(J$3,"dd/mm/yyyy")&amp;$D$2,tbReporteAsistencia[[#All],[SerialDeBusqueda]:[FechaRegistro]],3,FALSE),"")</f>
        <v/>
      </c>
      <c r="K181" s="22" t="str">
        <f>IFERROR(VLOOKUP($A181&amp;TEXT(K$3,"dd/mm/yyyy")&amp;$D$2,tbReporteAsistencia[[#All],[SerialDeBusqueda]:[FechaRegistro]],3,FALSE),"")</f>
        <v/>
      </c>
      <c r="L181" s="22" t="str">
        <f>IFERROR(VLOOKUP($A181&amp;TEXT(L$3,"dd/mm/yyyy")&amp;$D$2,tbReporteAsistencia[[#All],[SerialDeBusqueda]:[FechaRegistro]],3,FALSE),"")</f>
        <v/>
      </c>
      <c r="M181" s="22" t="str">
        <f>IFERROR(VLOOKUP($A181&amp;TEXT(M$3,"dd/mm/yyyy")&amp;$D$2,tbReporteAsistencia[[#All],[SerialDeBusqueda]:[FechaRegistro]],3,FALSE),"")</f>
        <v/>
      </c>
      <c r="N181" s="22" t="str">
        <f>IFERROR(VLOOKUP($A181&amp;TEXT(N$3,"dd/mm/yyyy")&amp;$D$2,tbReporteAsistencia[[#All],[SerialDeBusqueda]:[FechaRegistro]],3,FALSE),"")</f>
        <v/>
      </c>
      <c r="O181" s="22" t="str">
        <f>IFERROR(VLOOKUP($A181&amp;TEXT(O$3,"dd/mm/yyyy")&amp;$D$2,tbReporteAsistencia[[#All],[SerialDeBusqueda]:[FechaRegistro]],3,FALSE),"")</f>
        <v/>
      </c>
      <c r="P181" s="22" t="str">
        <f>IFERROR(VLOOKUP($A181&amp;TEXT(P$3,"dd/mm/yyyy")&amp;$D$2,tbReporteAsistencia[[#All],[SerialDeBusqueda]:[FechaRegistro]],3,FALSE),"")</f>
        <v/>
      </c>
      <c r="Q181" s="22" t="str">
        <f>IFERROR(VLOOKUP($A181&amp;TEXT(Q$3,"dd/mm/yyyy")&amp;$D$2,tbReporteAsistencia[[#All],[SerialDeBusqueda]:[FechaRegistro]],3,FALSE),"")</f>
        <v/>
      </c>
      <c r="R181" s="22" t="str">
        <f>IFERROR(VLOOKUP($A181&amp;TEXT(R$3,"dd/mm/yyyy")&amp;$D$2,tbReporteAsistencia[[#All],[SerialDeBusqueda]:[FechaRegistro]],3,FALSE),"")</f>
        <v/>
      </c>
      <c r="S181" s="22" t="str">
        <f>IFERROR(VLOOKUP($A181&amp;TEXT(S$3,"dd/mm/yyyy")&amp;$D$2,tbReporteAsistencia[[#All],[SerialDeBusqueda]:[FechaRegistro]],3,FALSE),"")</f>
        <v/>
      </c>
    </row>
    <row r="182" spans="4:19">
      <c r="D182" s="22" t="str">
        <f>IFERROR(VLOOKUP($A182&amp;TEXT(D$3,"dd/mm/yyyy")&amp;$D$2,tbReporteAsistencia[[#All],[SerialDeBusqueda]:[FechaRegistro]],3,FALSE),"")</f>
        <v/>
      </c>
      <c r="E182" s="22" t="str">
        <f>IFERROR(VLOOKUP($A182&amp;TEXT(E$3,"dd/mm/yyyy")&amp;$D$2,tbReporteAsistencia[[#All],[SerialDeBusqueda]:[FechaRegistro]],3,FALSE),"")</f>
        <v/>
      </c>
      <c r="F182" s="22" t="str">
        <f>IFERROR(VLOOKUP($A182&amp;TEXT(F$3,"dd/mm/yyyy")&amp;$D$2,tbReporteAsistencia[[#All],[SerialDeBusqueda]:[FechaRegistro]],3,FALSE),"")</f>
        <v/>
      </c>
      <c r="G182" s="22" t="str">
        <f>IFERROR(VLOOKUP($A182&amp;TEXT(G$3,"dd/mm/yyyy")&amp;$D$2,tbReporteAsistencia[[#All],[SerialDeBusqueda]:[FechaRegistro]],3,FALSE),"")</f>
        <v/>
      </c>
      <c r="H182" s="22" t="str">
        <f>IFERROR(VLOOKUP($A182&amp;TEXT(H$3,"dd/mm/yyyy")&amp;$D$2,tbReporteAsistencia[[#All],[SerialDeBusqueda]:[FechaRegistro]],3,FALSE),"")</f>
        <v/>
      </c>
      <c r="I182" s="22" t="str">
        <f>IFERROR(VLOOKUP($A182&amp;TEXT(I$3,"dd/mm/yyyy")&amp;$D$2,tbReporteAsistencia[[#All],[SerialDeBusqueda]:[FechaRegistro]],3,FALSE),"")</f>
        <v/>
      </c>
      <c r="J182" s="22" t="str">
        <f>IFERROR(VLOOKUP($A182&amp;TEXT(J$3,"dd/mm/yyyy")&amp;$D$2,tbReporteAsistencia[[#All],[SerialDeBusqueda]:[FechaRegistro]],3,FALSE),"")</f>
        <v/>
      </c>
      <c r="K182" s="22" t="str">
        <f>IFERROR(VLOOKUP($A182&amp;TEXT(K$3,"dd/mm/yyyy")&amp;$D$2,tbReporteAsistencia[[#All],[SerialDeBusqueda]:[FechaRegistro]],3,FALSE),"")</f>
        <v/>
      </c>
      <c r="L182" s="22" t="str">
        <f>IFERROR(VLOOKUP($A182&amp;TEXT(L$3,"dd/mm/yyyy")&amp;$D$2,tbReporteAsistencia[[#All],[SerialDeBusqueda]:[FechaRegistro]],3,FALSE),"")</f>
        <v/>
      </c>
      <c r="M182" s="22" t="str">
        <f>IFERROR(VLOOKUP($A182&amp;TEXT(M$3,"dd/mm/yyyy")&amp;$D$2,tbReporteAsistencia[[#All],[SerialDeBusqueda]:[FechaRegistro]],3,FALSE),"")</f>
        <v/>
      </c>
      <c r="N182" s="22" t="str">
        <f>IFERROR(VLOOKUP($A182&amp;TEXT(N$3,"dd/mm/yyyy")&amp;$D$2,tbReporteAsistencia[[#All],[SerialDeBusqueda]:[FechaRegistro]],3,FALSE),"")</f>
        <v/>
      </c>
      <c r="O182" s="22" t="str">
        <f>IFERROR(VLOOKUP($A182&amp;TEXT(O$3,"dd/mm/yyyy")&amp;$D$2,tbReporteAsistencia[[#All],[SerialDeBusqueda]:[FechaRegistro]],3,FALSE),"")</f>
        <v/>
      </c>
      <c r="P182" s="22" t="str">
        <f>IFERROR(VLOOKUP($A182&amp;TEXT(P$3,"dd/mm/yyyy")&amp;$D$2,tbReporteAsistencia[[#All],[SerialDeBusqueda]:[FechaRegistro]],3,FALSE),"")</f>
        <v/>
      </c>
      <c r="Q182" s="22" t="str">
        <f>IFERROR(VLOOKUP($A182&amp;TEXT(Q$3,"dd/mm/yyyy")&amp;$D$2,tbReporteAsistencia[[#All],[SerialDeBusqueda]:[FechaRegistro]],3,FALSE),"")</f>
        <v/>
      </c>
      <c r="R182" s="22" t="str">
        <f>IFERROR(VLOOKUP($A182&amp;TEXT(R$3,"dd/mm/yyyy")&amp;$D$2,tbReporteAsistencia[[#All],[SerialDeBusqueda]:[FechaRegistro]],3,FALSE),"")</f>
        <v/>
      </c>
      <c r="S182" s="22" t="str">
        <f>IFERROR(VLOOKUP($A182&amp;TEXT(S$3,"dd/mm/yyyy")&amp;$D$2,tbReporteAsistencia[[#All],[SerialDeBusqueda]:[FechaRegistro]],3,FALSE),"")</f>
        <v/>
      </c>
    </row>
    <row r="183" spans="4:19">
      <c r="D183" s="22" t="str">
        <f>IFERROR(VLOOKUP($A183&amp;TEXT(D$3,"dd/mm/yyyy")&amp;$D$2,tbReporteAsistencia[[#All],[SerialDeBusqueda]:[FechaRegistro]],3,FALSE),"")</f>
        <v/>
      </c>
      <c r="E183" s="22" t="str">
        <f>IFERROR(VLOOKUP($A183&amp;TEXT(E$3,"dd/mm/yyyy")&amp;$D$2,tbReporteAsistencia[[#All],[SerialDeBusqueda]:[FechaRegistro]],3,FALSE),"")</f>
        <v/>
      </c>
      <c r="F183" s="22" t="str">
        <f>IFERROR(VLOOKUP($A183&amp;TEXT(F$3,"dd/mm/yyyy")&amp;$D$2,tbReporteAsistencia[[#All],[SerialDeBusqueda]:[FechaRegistro]],3,FALSE),"")</f>
        <v/>
      </c>
      <c r="G183" s="22" t="str">
        <f>IFERROR(VLOOKUP($A183&amp;TEXT(G$3,"dd/mm/yyyy")&amp;$D$2,tbReporteAsistencia[[#All],[SerialDeBusqueda]:[FechaRegistro]],3,FALSE),"")</f>
        <v/>
      </c>
      <c r="H183" s="22" t="str">
        <f>IFERROR(VLOOKUP($A183&amp;TEXT(H$3,"dd/mm/yyyy")&amp;$D$2,tbReporteAsistencia[[#All],[SerialDeBusqueda]:[FechaRegistro]],3,FALSE),"")</f>
        <v/>
      </c>
      <c r="I183" s="22" t="str">
        <f>IFERROR(VLOOKUP($A183&amp;TEXT(I$3,"dd/mm/yyyy")&amp;$D$2,tbReporteAsistencia[[#All],[SerialDeBusqueda]:[FechaRegistro]],3,FALSE),"")</f>
        <v/>
      </c>
      <c r="J183" s="22" t="str">
        <f>IFERROR(VLOOKUP($A183&amp;TEXT(J$3,"dd/mm/yyyy")&amp;$D$2,tbReporteAsistencia[[#All],[SerialDeBusqueda]:[FechaRegistro]],3,FALSE),"")</f>
        <v/>
      </c>
      <c r="K183" s="22" t="str">
        <f>IFERROR(VLOOKUP($A183&amp;TEXT(K$3,"dd/mm/yyyy")&amp;$D$2,tbReporteAsistencia[[#All],[SerialDeBusqueda]:[FechaRegistro]],3,FALSE),"")</f>
        <v/>
      </c>
      <c r="L183" s="22" t="str">
        <f>IFERROR(VLOOKUP($A183&amp;TEXT(L$3,"dd/mm/yyyy")&amp;$D$2,tbReporteAsistencia[[#All],[SerialDeBusqueda]:[FechaRegistro]],3,FALSE),"")</f>
        <v/>
      </c>
      <c r="M183" s="22" t="str">
        <f>IFERROR(VLOOKUP($A183&amp;TEXT(M$3,"dd/mm/yyyy")&amp;$D$2,tbReporteAsistencia[[#All],[SerialDeBusqueda]:[FechaRegistro]],3,FALSE),"")</f>
        <v/>
      </c>
      <c r="N183" s="22" t="str">
        <f>IFERROR(VLOOKUP($A183&amp;TEXT(N$3,"dd/mm/yyyy")&amp;$D$2,tbReporteAsistencia[[#All],[SerialDeBusqueda]:[FechaRegistro]],3,FALSE),"")</f>
        <v/>
      </c>
      <c r="O183" s="22" t="str">
        <f>IFERROR(VLOOKUP($A183&amp;TEXT(O$3,"dd/mm/yyyy")&amp;$D$2,tbReporteAsistencia[[#All],[SerialDeBusqueda]:[FechaRegistro]],3,FALSE),"")</f>
        <v/>
      </c>
      <c r="P183" s="22" t="str">
        <f>IFERROR(VLOOKUP($A183&amp;TEXT(P$3,"dd/mm/yyyy")&amp;$D$2,tbReporteAsistencia[[#All],[SerialDeBusqueda]:[FechaRegistro]],3,FALSE),"")</f>
        <v/>
      </c>
      <c r="Q183" s="22" t="str">
        <f>IFERROR(VLOOKUP($A183&amp;TEXT(Q$3,"dd/mm/yyyy")&amp;$D$2,tbReporteAsistencia[[#All],[SerialDeBusqueda]:[FechaRegistro]],3,FALSE),"")</f>
        <v/>
      </c>
      <c r="R183" s="22" t="str">
        <f>IFERROR(VLOOKUP($A183&amp;TEXT(R$3,"dd/mm/yyyy")&amp;$D$2,tbReporteAsistencia[[#All],[SerialDeBusqueda]:[FechaRegistro]],3,FALSE),"")</f>
        <v/>
      </c>
      <c r="S183" s="22" t="str">
        <f>IFERROR(VLOOKUP($A183&amp;TEXT(S$3,"dd/mm/yyyy")&amp;$D$2,tbReporteAsistencia[[#All],[SerialDeBusqueda]:[FechaRegistro]],3,FALSE),"")</f>
        <v/>
      </c>
    </row>
    <row r="184" spans="4:19">
      <c r="D184" s="22" t="str">
        <f>IFERROR(VLOOKUP($A184&amp;TEXT(D$3,"dd/mm/yyyy")&amp;$D$2,tbReporteAsistencia[[#All],[SerialDeBusqueda]:[FechaRegistro]],3,FALSE),"")</f>
        <v/>
      </c>
      <c r="E184" s="22" t="str">
        <f>IFERROR(VLOOKUP($A184&amp;TEXT(E$3,"dd/mm/yyyy")&amp;$D$2,tbReporteAsistencia[[#All],[SerialDeBusqueda]:[FechaRegistro]],3,FALSE),"")</f>
        <v/>
      </c>
      <c r="F184" s="22" t="str">
        <f>IFERROR(VLOOKUP($A184&amp;TEXT(F$3,"dd/mm/yyyy")&amp;$D$2,tbReporteAsistencia[[#All],[SerialDeBusqueda]:[FechaRegistro]],3,FALSE),"")</f>
        <v/>
      </c>
      <c r="G184" s="22" t="str">
        <f>IFERROR(VLOOKUP($A184&amp;TEXT(G$3,"dd/mm/yyyy")&amp;$D$2,tbReporteAsistencia[[#All],[SerialDeBusqueda]:[FechaRegistro]],3,FALSE),"")</f>
        <v/>
      </c>
      <c r="H184" s="22" t="str">
        <f>IFERROR(VLOOKUP($A184&amp;TEXT(H$3,"dd/mm/yyyy")&amp;$D$2,tbReporteAsistencia[[#All],[SerialDeBusqueda]:[FechaRegistro]],3,FALSE),"")</f>
        <v/>
      </c>
      <c r="I184" s="22" t="str">
        <f>IFERROR(VLOOKUP($A184&amp;TEXT(I$3,"dd/mm/yyyy")&amp;$D$2,tbReporteAsistencia[[#All],[SerialDeBusqueda]:[FechaRegistro]],3,FALSE),"")</f>
        <v/>
      </c>
      <c r="J184" s="22" t="str">
        <f>IFERROR(VLOOKUP($A184&amp;TEXT(J$3,"dd/mm/yyyy")&amp;$D$2,tbReporteAsistencia[[#All],[SerialDeBusqueda]:[FechaRegistro]],3,FALSE),"")</f>
        <v/>
      </c>
      <c r="K184" s="22" t="str">
        <f>IFERROR(VLOOKUP($A184&amp;TEXT(K$3,"dd/mm/yyyy")&amp;$D$2,tbReporteAsistencia[[#All],[SerialDeBusqueda]:[FechaRegistro]],3,FALSE),"")</f>
        <v/>
      </c>
      <c r="L184" s="22" t="str">
        <f>IFERROR(VLOOKUP($A184&amp;TEXT(L$3,"dd/mm/yyyy")&amp;$D$2,tbReporteAsistencia[[#All],[SerialDeBusqueda]:[FechaRegistro]],3,FALSE),"")</f>
        <v/>
      </c>
      <c r="M184" s="22" t="str">
        <f>IFERROR(VLOOKUP($A184&amp;TEXT(M$3,"dd/mm/yyyy")&amp;$D$2,tbReporteAsistencia[[#All],[SerialDeBusqueda]:[FechaRegistro]],3,FALSE),"")</f>
        <v/>
      </c>
      <c r="N184" s="22" t="str">
        <f>IFERROR(VLOOKUP($A184&amp;TEXT(N$3,"dd/mm/yyyy")&amp;$D$2,tbReporteAsistencia[[#All],[SerialDeBusqueda]:[FechaRegistro]],3,FALSE),"")</f>
        <v/>
      </c>
      <c r="O184" s="22" t="str">
        <f>IFERROR(VLOOKUP($A184&amp;TEXT(O$3,"dd/mm/yyyy")&amp;$D$2,tbReporteAsistencia[[#All],[SerialDeBusqueda]:[FechaRegistro]],3,FALSE),"")</f>
        <v/>
      </c>
      <c r="P184" s="22" t="str">
        <f>IFERROR(VLOOKUP($A184&amp;TEXT(P$3,"dd/mm/yyyy")&amp;$D$2,tbReporteAsistencia[[#All],[SerialDeBusqueda]:[FechaRegistro]],3,FALSE),"")</f>
        <v/>
      </c>
      <c r="Q184" s="22" t="str">
        <f>IFERROR(VLOOKUP($A184&amp;TEXT(Q$3,"dd/mm/yyyy")&amp;$D$2,tbReporteAsistencia[[#All],[SerialDeBusqueda]:[FechaRegistro]],3,FALSE),"")</f>
        <v/>
      </c>
      <c r="R184" s="22" t="str">
        <f>IFERROR(VLOOKUP($A184&amp;TEXT(R$3,"dd/mm/yyyy")&amp;$D$2,tbReporteAsistencia[[#All],[SerialDeBusqueda]:[FechaRegistro]],3,FALSE),"")</f>
        <v/>
      </c>
      <c r="S184" s="22" t="str">
        <f>IFERROR(VLOOKUP($A184&amp;TEXT(S$3,"dd/mm/yyyy")&amp;$D$2,tbReporteAsistencia[[#All],[SerialDeBusqueda]:[FechaRegistro]],3,FALSE),"")</f>
        <v/>
      </c>
    </row>
    <row r="185" spans="4:19">
      <c r="D185" s="22" t="str">
        <f>IFERROR(VLOOKUP($A185&amp;TEXT(D$3,"dd/mm/yyyy")&amp;$D$2,tbReporteAsistencia[[#All],[SerialDeBusqueda]:[FechaRegistro]],3,FALSE),"")</f>
        <v/>
      </c>
      <c r="E185" s="22" t="str">
        <f>IFERROR(VLOOKUP($A185&amp;TEXT(E$3,"dd/mm/yyyy")&amp;$D$2,tbReporteAsistencia[[#All],[SerialDeBusqueda]:[FechaRegistro]],3,FALSE),"")</f>
        <v/>
      </c>
      <c r="F185" s="22" t="str">
        <f>IFERROR(VLOOKUP($A185&amp;TEXT(F$3,"dd/mm/yyyy")&amp;$D$2,tbReporteAsistencia[[#All],[SerialDeBusqueda]:[FechaRegistro]],3,FALSE),"")</f>
        <v/>
      </c>
      <c r="G185" s="22" t="str">
        <f>IFERROR(VLOOKUP($A185&amp;TEXT(G$3,"dd/mm/yyyy")&amp;$D$2,tbReporteAsistencia[[#All],[SerialDeBusqueda]:[FechaRegistro]],3,FALSE),"")</f>
        <v/>
      </c>
      <c r="H185" s="22" t="str">
        <f>IFERROR(VLOOKUP($A185&amp;TEXT(H$3,"dd/mm/yyyy")&amp;$D$2,tbReporteAsistencia[[#All],[SerialDeBusqueda]:[FechaRegistro]],3,FALSE),"")</f>
        <v/>
      </c>
      <c r="I185" s="22" t="str">
        <f>IFERROR(VLOOKUP($A185&amp;TEXT(I$3,"dd/mm/yyyy")&amp;$D$2,tbReporteAsistencia[[#All],[SerialDeBusqueda]:[FechaRegistro]],3,FALSE),"")</f>
        <v/>
      </c>
      <c r="J185" s="22" t="str">
        <f>IFERROR(VLOOKUP($A185&amp;TEXT(J$3,"dd/mm/yyyy")&amp;$D$2,tbReporteAsistencia[[#All],[SerialDeBusqueda]:[FechaRegistro]],3,FALSE),"")</f>
        <v/>
      </c>
      <c r="K185" s="22" t="str">
        <f>IFERROR(VLOOKUP($A185&amp;TEXT(K$3,"dd/mm/yyyy")&amp;$D$2,tbReporteAsistencia[[#All],[SerialDeBusqueda]:[FechaRegistro]],3,FALSE),"")</f>
        <v/>
      </c>
      <c r="L185" s="22" t="str">
        <f>IFERROR(VLOOKUP($A185&amp;TEXT(L$3,"dd/mm/yyyy")&amp;$D$2,tbReporteAsistencia[[#All],[SerialDeBusqueda]:[FechaRegistro]],3,FALSE),"")</f>
        <v/>
      </c>
      <c r="M185" s="22" t="str">
        <f>IFERROR(VLOOKUP($A185&amp;TEXT(M$3,"dd/mm/yyyy")&amp;$D$2,tbReporteAsistencia[[#All],[SerialDeBusqueda]:[FechaRegistro]],3,FALSE),"")</f>
        <v/>
      </c>
      <c r="N185" s="22" t="str">
        <f>IFERROR(VLOOKUP($A185&amp;TEXT(N$3,"dd/mm/yyyy")&amp;$D$2,tbReporteAsistencia[[#All],[SerialDeBusqueda]:[FechaRegistro]],3,FALSE),"")</f>
        <v/>
      </c>
      <c r="O185" s="22" t="str">
        <f>IFERROR(VLOOKUP($A185&amp;TEXT(O$3,"dd/mm/yyyy")&amp;$D$2,tbReporteAsistencia[[#All],[SerialDeBusqueda]:[FechaRegistro]],3,FALSE),"")</f>
        <v/>
      </c>
      <c r="P185" s="22" t="str">
        <f>IFERROR(VLOOKUP($A185&amp;TEXT(P$3,"dd/mm/yyyy")&amp;$D$2,tbReporteAsistencia[[#All],[SerialDeBusqueda]:[FechaRegistro]],3,FALSE),"")</f>
        <v/>
      </c>
      <c r="Q185" s="22" t="str">
        <f>IFERROR(VLOOKUP($A185&amp;TEXT(Q$3,"dd/mm/yyyy")&amp;$D$2,tbReporteAsistencia[[#All],[SerialDeBusqueda]:[FechaRegistro]],3,FALSE),"")</f>
        <v/>
      </c>
      <c r="R185" s="22" t="str">
        <f>IFERROR(VLOOKUP($A185&amp;TEXT(R$3,"dd/mm/yyyy")&amp;$D$2,tbReporteAsistencia[[#All],[SerialDeBusqueda]:[FechaRegistro]],3,FALSE),"")</f>
        <v/>
      </c>
      <c r="S185" s="22" t="str">
        <f>IFERROR(VLOOKUP($A185&amp;TEXT(S$3,"dd/mm/yyyy")&amp;$D$2,tbReporteAsistencia[[#All],[SerialDeBusqueda]:[FechaRegistro]],3,FALSE),"")</f>
        <v/>
      </c>
    </row>
    <row r="186" spans="4:19">
      <c r="D186" s="22" t="str">
        <f>IFERROR(VLOOKUP($A186&amp;TEXT(D$3,"dd/mm/yyyy")&amp;$D$2,tbReporteAsistencia[[#All],[SerialDeBusqueda]:[FechaRegistro]],3,FALSE),"")</f>
        <v/>
      </c>
      <c r="E186" s="22" t="str">
        <f>IFERROR(VLOOKUP($A186&amp;TEXT(E$3,"dd/mm/yyyy")&amp;$D$2,tbReporteAsistencia[[#All],[SerialDeBusqueda]:[FechaRegistro]],3,FALSE),"")</f>
        <v/>
      </c>
      <c r="F186" s="22" t="str">
        <f>IFERROR(VLOOKUP($A186&amp;TEXT(F$3,"dd/mm/yyyy")&amp;$D$2,tbReporteAsistencia[[#All],[SerialDeBusqueda]:[FechaRegistro]],3,FALSE),"")</f>
        <v/>
      </c>
      <c r="G186" s="22" t="str">
        <f>IFERROR(VLOOKUP($A186&amp;TEXT(G$3,"dd/mm/yyyy")&amp;$D$2,tbReporteAsistencia[[#All],[SerialDeBusqueda]:[FechaRegistro]],3,FALSE),"")</f>
        <v/>
      </c>
      <c r="H186" s="22" t="str">
        <f>IFERROR(VLOOKUP($A186&amp;TEXT(H$3,"dd/mm/yyyy")&amp;$D$2,tbReporteAsistencia[[#All],[SerialDeBusqueda]:[FechaRegistro]],3,FALSE),"")</f>
        <v/>
      </c>
      <c r="I186" s="22" t="str">
        <f>IFERROR(VLOOKUP($A186&amp;TEXT(I$3,"dd/mm/yyyy")&amp;$D$2,tbReporteAsistencia[[#All],[SerialDeBusqueda]:[FechaRegistro]],3,FALSE),"")</f>
        <v/>
      </c>
      <c r="J186" s="22" t="str">
        <f>IFERROR(VLOOKUP($A186&amp;TEXT(J$3,"dd/mm/yyyy")&amp;$D$2,tbReporteAsistencia[[#All],[SerialDeBusqueda]:[FechaRegistro]],3,FALSE),"")</f>
        <v/>
      </c>
      <c r="K186" s="22" t="str">
        <f>IFERROR(VLOOKUP($A186&amp;TEXT(K$3,"dd/mm/yyyy")&amp;$D$2,tbReporteAsistencia[[#All],[SerialDeBusqueda]:[FechaRegistro]],3,FALSE),"")</f>
        <v/>
      </c>
      <c r="L186" s="22" t="str">
        <f>IFERROR(VLOOKUP($A186&amp;TEXT(L$3,"dd/mm/yyyy")&amp;$D$2,tbReporteAsistencia[[#All],[SerialDeBusqueda]:[FechaRegistro]],3,FALSE),"")</f>
        <v/>
      </c>
      <c r="M186" s="22" t="str">
        <f>IFERROR(VLOOKUP($A186&amp;TEXT(M$3,"dd/mm/yyyy")&amp;$D$2,tbReporteAsistencia[[#All],[SerialDeBusqueda]:[FechaRegistro]],3,FALSE),"")</f>
        <v/>
      </c>
      <c r="N186" s="22" t="str">
        <f>IFERROR(VLOOKUP($A186&amp;TEXT(N$3,"dd/mm/yyyy")&amp;$D$2,tbReporteAsistencia[[#All],[SerialDeBusqueda]:[FechaRegistro]],3,FALSE),"")</f>
        <v/>
      </c>
      <c r="O186" s="22" t="str">
        <f>IFERROR(VLOOKUP($A186&amp;TEXT(O$3,"dd/mm/yyyy")&amp;$D$2,tbReporteAsistencia[[#All],[SerialDeBusqueda]:[FechaRegistro]],3,FALSE),"")</f>
        <v/>
      </c>
      <c r="P186" s="22" t="str">
        <f>IFERROR(VLOOKUP($A186&amp;TEXT(P$3,"dd/mm/yyyy")&amp;$D$2,tbReporteAsistencia[[#All],[SerialDeBusqueda]:[FechaRegistro]],3,FALSE),"")</f>
        <v/>
      </c>
      <c r="Q186" s="22" t="str">
        <f>IFERROR(VLOOKUP($A186&amp;TEXT(Q$3,"dd/mm/yyyy")&amp;$D$2,tbReporteAsistencia[[#All],[SerialDeBusqueda]:[FechaRegistro]],3,FALSE),"")</f>
        <v/>
      </c>
      <c r="R186" s="22" t="str">
        <f>IFERROR(VLOOKUP($A186&amp;TEXT(R$3,"dd/mm/yyyy")&amp;$D$2,tbReporteAsistencia[[#All],[SerialDeBusqueda]:[FechaRegistro]],3,FALSE),"")</f>
        <v/>
      </c>
      <c r="S186" s="22" t="str">
        <f>IFERROR(VLOOKUP($A186&amp;TEXT(S$3,"dd/mm/yyyy")&amp;$D$2,tbReporteAsistencia[[#All],[SerialDeBusqueda]:[FechaRegistro]],3,FALSE),"")</f>
        <v/>
      </c>
    </row>
    <row r="187" spans="4:19">
      <c r="D187" s="22" t="str">
        <f>IFERROR(VLOOKUP($A187&amp;TEXT(D$3,"dd/mm/yyyy")&amp;$D$2,tbReporteAsistencia[[#All],[SerialDeBusqueda]:[FechaRegistro]],3,FALSE),"")</f>
        <v/>
      </c>
      <c r="E187" s="22" t="str">
        <f>IFERROR(VLOOKUP($A187&amp;TEXT(E$3,"dd/mm/yyyy")&amp;$D$2,tbReporteAsistencia[[#All],[SerialDeBusqueda]:[FechaRegistro]],3,FALSE),"")</f>
        <v/>
      </c>
      <c r="F187" s="22" t="str">
        <f>IFERROR(VLOOKUP($A187&amp;TEXT(F$3,"dd/mm/yyyy")&amp;$D$2,tbReporteAsistencia[[#All],[SerialDeBusqueda]:[FechaRegistro]],3,FALSE),"")</f>
        <v/>
      </c>
      <c r="G187" s="22" t="str">
        <f>IFERROR(VLOOKUP($A187&amp;TEXT(G$3,"dd/mm/yyyy")&amp;$D$2,tbReporteAsistencia[[#All],[SerialDeBusqueda]:[FechaRegistro]],3,FALSE),"")</f>
        <v/>
      </c>
      <c r="H187" s="22" t="str">
        <f>IFERROR(VLOOKUP($A187&amp;TEXT(H$3,"dd/mm/yyyy")&amp;$D$2,tbReporteAsistencia[[#All],[SerialDeBusqueda]:[FechaRegistro]],3,FALSE),"")</f>
        <v/>
      </c>
      <c r="I187" s="22" t="str">
        <f>IFERROR(VLOOKUP($A187&amp;TEXT(I$3,"dd/mm/yyyy")&amp;$D$2,tbReporteAsistencia[[#All],[SerialDeBusqueda]:[FechaRegistro]],3,FALSE),"")</f>
        <v/>
      </c>
      <c r="J187" s="22" t="str">
        <f>IFERROR(VLOOKUP($A187&amp;TEXT(J$3,"dd/mm/yyyy")&amp;$D$2,tbReporteAsistencia[[#All],[SerialDeBusqueda]:[FechaRegistro]],3,FALSE),"")</f>
        <v/>
      </c>
      <c r="K187" s="22" t="str">
        <f>IFERROR(VLOOKUP($A187&amp;TEXT(K$3,"dd/mm/yyyy")&amp;$D$2,tbReporteAsistencia[[#All],[SerialDeBusqueda]:[FechaRegistro]],3,FALSE),"")</f>
        <v/>
      </c>
      <c r="L187" s="22" t="str">
        <f>IFERROR(VLOOKUP($A187&amp;TEXT(L$3,"dd/mm/yyyy")&amp;$D$2,tbReporteAsistencia[[#All],[SerialDeBusqueda]:[FechaRegistro]],3,FALSE),"")</f>
        <v/>
      </c>
      <c r="M187" s="22" t="str">
        <f>IFERROR(VLOOKUP($A187&amp;TEXT(M$3,"dd/mm/yyyy")&amp;$D$2,tbReporteAsistencia[[#All],[SerialDeBusqueda]:[FechaRegistro]],3,FALSE),"")</f>
        <v/>
      </c>
      <c r="N187" s="22" t="str">
        <f>IFERROR(VLOOKUP($A187&amp;TEXT(N$3,"dd/mm/yyyy")&amp;$D$2,tbReporteAsistencia[[#All],[SerialDeBusqueda]:[FechaRegistro]],3,FALSE),"")</f>
        <v/>
      </c>
      <c r="O187" s="22" t="str">
        <f>IFERROR(VLOOKUP($A187&amp;TEXT(O$3,"dd/mm/yyyy")&amp;$D$2,tbReporteAsistencia[[#All],[SerialDeBusqueda]:[FechaRegistro]],3,FALSE),"")</f>
        <v/>
      </c>
      <c r="P187" s="22" t="str">
        <f>IFERROR(VLOOKUP($A187&amp;TEXT(P$3,"dd/mm/yyyy")&amp;$D$2,tbReporteAsistencia[[#All],[SerialDeBusqueda]:[FechaRegistro]],3,FALSE),"")</f>
        <v/>
      </c>
      <c r="Q187" s="22" t="str">
        <f>IFERROR(VLOOKUP($A187&amp;TEXT(Q$3,"dd/mm/yyyy")&amp;$D$2,tbReporteAsistencia[[#All],[SerialDeBusqueda]:[FechaRegistro]],3,FALSE),"")</f>
        <v/>
      </c>
      <c r="R187" s="22" t="str">
        <f>IFERROR(VLOOKUP($A187&amp;TEXT(R$3,"dd/mm/yyyy")&amp;$D$2,tbReporteAsistencia[[#All],[SerialDeBusqueda]:[FechaRegistro]],3,FALSE),"")</f>
        <v/>
      </c>
      <c r="S187" s="22" t="str">
        <f>IFERROR(VLOOKUP($A187&amp;TEXT(S$3,"dd/mm/yyyy")&amp;$D$2,tbReporteAsistencia[[#All],[SerialDeBusqueda]:[FechaRegistro]],3,FALSE),"")</f>
        <v/>
      </c>
    </row>
    <row r="188" spans="4:19">
      <c r="D188" s="22" t="str">
        <f>IFERROR(VLOOKUP($A188&amp;TEXT(D$3,"dd/mm/yyyy")&amp;$D$2,tbReporteAsistencia[[#All],[SerialDeBusqueda]:[FechaRegistro]],3,FALSE),"")</f>
        <v/>
      </c>
      <c r="E188" s="22" t="str">
        <f>IFERROR(VLOOKUP($A188&amp;TEXT(E$3,"dd/mm/yyyy")&amp;$D$2,tbReporteAsistencia[[#All],[SerialDeBusqueda]:[FechaRegistro]],3,FALSE),"")</f>
        <v/>
      </c>
      <c r="F188" s="22" t="str">
        <f>IFERROR(VLOOKUP($A188&amp;TEXT(F$3,"dd/mm/yyyy")&amp;$D$2,tbReporteAsistencia[[#All],[SerialDeBusqueda]:[FechaRegistro]],3,FALSE),"")</f>
        <v/>
      </c>
      <c r="G188" s="22" t="str">
        <f>IFERROR(VLOOKUP($A188&amp;TEXT(G$3,"dd/mm/yyyy")&amp;$D$2,tbReporteAsistencia[[#All],[SerialDeBusqueda]:[FechaRegistro]],3,FALSE),"")</f>
        <v/>
      </c>
      <c r="H188" s="22" t="str">
        <f>IFERROR(VLOOKUP($A188&amp;TEXT(H$3,"dd/mm/yyyy")&amp;$D$2,tbReporteAsistencia[[#All],[SerialDeBusqueda]:[FechaRegistro]],3,FALSE),"")</f>
        <v/>
      </c>
      <c r="I188" s="22" t="str">
        <f>IFERROR(VLOOKUP($A188&amp;TEXT(I$3,"dd/mm/yyyy")&amp;$D$2,tbReporteAsistencia[[#All],[SerialDeBusqueda]:[FechaRegistro]],3,FALSE),"")</f>
        <v/>
      </c>
      <c r="J188" s="22" t="str">
        <f>IFERROR(VLOOKUP($A188&amp;TEXT(J$3,"dd/mm/yyyy")&amp;$D$2,tbReporteAsistencia[[#All],[SerialDeBusqueda]:[FechaRegistro]],3,FALSE),"")</f>
        <v/>
      </c>
      <c r="K188" s="22" t="str">
        <f>IFERROR(VLOOKUP($A188&amp;TEXT(K$3,"dd/mm/yyyy")&amp;$D$2,tbReporteAsistencia[[#All],[SerialDeBusqueda]:[FechaRegistro]],3,FALSE),"")</f>
        <v/>
      </c>
      <c r="L188" s="22" t="str">
        <f>IFERROR(VLOOKUP($A188&amp;TEXT(L$3,"dd/mm/yyyy")&amp;$D$2,tbReporteAsistencia[[#All],[SerialDeBusqueda]:[FechaRegistro]],3,FALSE),"")</f>
        <v/>
      </c>
      <c r="M188" s="22" t="str">
        <f>IFERROR(VLOOKUP($A188&amp;TEXT(M$3,"dd/mm/yyyy")&amp;$D$2,tbReporteAsistencia[[#All],[SerialDeBusqueda]:[FechaRegistro]],3,FALSE),"")</f>
        <v/>
      </c>
      <c r="N188" s="22" t="str">
        <f>IFERROR(VLOOKUP($A188&amp;TEXT(N$3,"dd/mm/yyyy")&amp;$D$2,tbReporteAsistencia[[#All],[SerialDeBusqueda]:[FechaRegistro]],3,FALSE),"")</f>
        <v/>
      </c>
      <c r="O188" s="22" t="str">
        <f>IFERROR(VLOOKUP($A188&amp;TEXT(O$3,"dd/mm/yyyy")&amp;$D$2,tbReporteAsistencia[[#All],[SerialDeBusqueda]:[FechaRegistro]],3,FALSE),"")</f>
        <v/>
      </c>
      <c r="P188" s="22" t="str">
        <f>IFERROR(VLOOKUP($A188&amp;TEXT(P$3,"dd/mm/yyyy")&amp;$D$2,tbReporteAsistencia[[#All],[SerialDeBusqueda]:[FechaRegistro]],3,FALSE),"")</f>
        <v/>
      </c>
      <c r="Q188" s="22" t="str">
        <f>IFERROR(VLOOKUP($A188&amp;TEXT(Q$3,"dd/mm/yyyy")&amp;$D$2,tbReporteAsistencia[[#All],[SerialDeBusqueda]:[FechaRegistro]],3,FALSE),"")</f>
        <v/>
      </c>
      <c r="R188" s="22" t="str">
        <f>IFERROR(VLOOKUP($A188&amp;TEXT(R$3,"dd/mm/yyyy")&amp;$D$2,tbReporteAsistencia[[#All],[SerialDeBusqueda]:[FechaRegistro]],3,FALSE),"")</f>
        <v/>
      </c>
      <c r="S188" s="22" t="str">
        <f>IFERROR(VLOOKUP($A188&amp;TEXT(S$3,"dd/mm/yyyy")&amp;$D$2,tbReporteAsistencia[[#All],[SerialDeBusqueda]:[FechaRegistro]],3,FALSE),"")</f>
        <v/>
      </c>
    </row>
    <row r="189" spans="4:19">
      <c r="D189" s="22" t="str">
        <f>IFERROR(VLOOKUP($A189&amp;TEXT(D$3,"dd/mm/yyyy")&amp;$D$2,tbReporteAsistencia[[#All],[SerialDeBusqueda]:[FechaRegistro]],3,FALSE),"")</f>
        <v/>
      </c>
      <c r="E189" s="22" t="str">
        <f>IFERROR(VLOOKUP($A189&amp;TEXT(E$3,"dd/mm/yyyy")&amp;$D$2,tbReporteAsistencia[[#All],[SerialDeBusqueda]:[FechaRegistro]],3,FALSE),"")</f>
        <v/>
      </c>
      <c r="F189" s="22" t="str">
        <f>IFERROR(VLOOKUP($A189&amp;TEXT(F$3,"dd/mm/yyyy")&amp;$D$2,tbReporteAsistencia[[#All],[SerialDeBusqueda]:[FechaRegistro]],3,FALSE),"")</f>
        <v/>
      </c>
      <c r="G189" s="22" t="str">
        <f>IFERROR(VLOOKUP($A189&amp;TEXT(G$3,"dd/mm/yyyy")&amp;$D$2,tbReporteAsistencia[[#All],[SerialDeBusqueda]:[FechaRegistro]],3,FALSE),"")</f>
        <v/>
      </c>
      <c r="H189" s="22" t="str">
        <f>IFERROR(VLOOKUP($A189&amp;TEXT(H$3,"dd/mm/yyyy")&amp;$D$2,tbReporteAsistencia[[#All],[SerialDeBusqueda]:[FechaRegistro]],3,FALSE),"")</f>
        <v/>
      </c>
      <c r="I189" s="22" t="str">
        <f>IFERROR(VLOOKUP($A189&amp;TEXT(I$3,"dd/mm/yyyy")&amp;$D$2,tbReporteAsistencia[[#All],[SerialDeBusqueda]:[FechaRegistro]],3,FALSE),"")</f>
        <v/>
      </c>
      <c r="J189" s="22" t="str">
        <f>IFERROR(VLOOKUP($A189&amp;TEXT(J$3,"dd/mm/yyyy")&amp;$D$2,tbReporteAsistencia[[#All],[SerialDeBusqueda]:[FechaRegistro]],3,FALSE),"")</f>
        <v/>
      </c>
      <c r="K189" s="22" t="str">
        <f>IFERROR(VLOOKUP($A189&amp;TEXT(K$3,"dd/mm/yyyy")&amp;$D$2,tbReporteAsistencia[[#All],[SerialDeBusqueda]:[FechaRegistro]],3,FALSE),"")</f>
        <v/>
      </c>
      <c r="L189" s="22" t="str">
        <f>IFERROR(VLOOKUP($A189&amp;TEXT(L$3,"dd/mm/yyyy")&amp;$D$2,tbReporteAsistencia[[#All],[SerialDeBusqueda]:[FechaRegistro]],3,FALSE),"")</f>
        <v/>
      </c>
      <c r="M189" s="22" t="str">
        <f>IFERROR(VLOOKUP($A189&amp;TEXT(M$3,"dd/mm/yyyy")&amp;$D$2,tbReporteAsistencia[[#All],[SerialDeBusqueda]:[FechaRegistro]],3,FALSE),"")</f>
        <v/>
      </c>
      <c r="N189" s="22" t="str">
        <f>IFERROR(VLOOKUP($A189&amp;TEXT(N$3,"dd/mm/yyyy")&amp;$D$2,tbReporteAsistencia[[#All],[SerialDeBusqueda]:[FechaRegistro]],3,FALSE),"")</f>
        <v/>
      </c>
      <c r="O189" s="22" t="str">
        <f>IFERROR(VLOOKUP($A189&amp;TEXT(O$3,"dd/mm/yyyy")&amp;$D$2,tbReporteAsistencia[[#All],[SerialDeBusqueda]:[FechaRegistro]],3,FALSE),"")</f>
        <v/>
      </c>
      <c r="P189" s="22" t="str">
        <f>IFERROR(VLOOKUP($A189&amp;TEXT(P$3,"dd/mm/yyyy")&amp;$D$2,tbReporteAsistencia[[#All],[SerialDeBusqueda]:[FechaRegistro]],3,FALSE),"")</f>
        <v/>
      </c>
      <c r="Q189" s="22" t="str">
        <f>IFERROR(VLOOKUP($A189&amp;TEXT(Q$3,"dd/mm/yyyy")&amp;$D$2,tbReporteAsistencia[[#All],[SerialDeBusqueda]:[FechaRegistro]],3,FALSE),"")</f>
        <v/>
      </c>
      <c r="R189" s="22" t="str">
        <f>IFERROR(VLOOKUP($A189&amp;TEXT(R$3,"dd/mm/yyyy")&amp;$D$2,tbReporteAsistencia[[#All],[SerialDeBusqueda]:[FechaRegistro]],3,FALSE),"")</f>
        <v/>
      </c>
      <c r="S189" s="22" t="str">
        <f>IFERROR(VLOOKUP($A189&amp;TEXT(S$3,"dd/mm/yyyy")&amp;$D$2,tbReporteAsistencia[[#All],[SerialDeBusqueda]:[FechaRegistro]],3,FALSE),"")</f>
        <v/>
      </c>
    </row>
    <row r="190" spans="4:19">
      <c r="D190" s="22" t="str">
        <f>IFERROR(VLOOKUP($A190&amp;TEXT(D$3,"dd/mm/yyyy")&amp;$D$2,tbReporteAsistencia[[#All],[SerialDeBusqueda]:[FechaRegistro]],3,FALSE),"")</f>
        <v/>
      </c>
      <c r="E190" s="22" t="str">
        <f>IFERROR(VLOOKUP($A190&amp;TEXT(E$3,"dd/mm/yyyy")&amp;$D$2,tbReporteAsistencia[[#All],[SerialDeBusqueda]:[FechaRegistro]],3,FALSE),"")</f>
        <v/>
      </c>
      <c r="F190" s="22" t="str">
        <f>IFERROR(VLOOKUP($A190&amp;TEXT(F$3,"dd/mm/yyyy")&amp;$D$2,tbReporteAsistencia[[#All],[SerialDeBusqueda]:[FechaRegistro]],3,FALSE),"")</f>
        <v/>
      </c>
      <c r="G190" s="22" t="str">
        <f>IFERROR(VLOOKUP($A190&amp;TEXT(G$3,"dd/mm/yyyy")&amp;$D$2,tbReporteAsistencia[[#All],[SerialDeBusqueda]:[FechaRegistro]],3,FALSE),"")</f>
        <v/>
      </c>
      <c r="H190" s="22" t="str">
        <f>IFERROR(VLOOKUP($A190&amp;TEXT(H$3,"dd/mm/yyyy")&amp;$D$2,tbReporteAsistencia[[#All],[SerialDeBusqueda]:[FechaRegistro]],3,FALSE),"")</f>
        <v/>
      </c>
      <c r="I190" s="22" t="str">
        <f>IFERROR(VLOOKUP($A190&amp;TEXT(I$3,"dd/mm/yyyy")&amp;$D$2,tbReporteAsistencia[[#All],[SerialDeBusqueda]:[FechaRegistro]],3,FALSE),"")</f>
        <v/>
      </c>
      <c r="J190" s="22" t="str">
        <f>IFERROR(VLOOKUP($A190&amp;TEXT(J$3,"dd/mm/yyyy")&amp;$D$2,tbReporteAsistencia[[#All],[SerialDeBusqueda]:[FechaRegistro]],3,FALSE),"")</f>
        <v/>
      </c>
      <c r="K190" s="22" t="str">
        <f>IFERROR(VLOOKUP($A190&amp;TEXT(K$3,"dd/mm/yyyy")&amp;$D$2,tbReporteAsistencia[[#All],[SerialDeBusqueda]:[FechaRegistro]],3,FALSE),"")</f>
        <v/>
      </c>
      <c r="L190" s="22" t="str">
        <f>IFERROR(VLOOKUP($A190&amp;TEXT(L$3,"dd/mm/yyyy")&amp;$D$2,tbReporteAsistencia[[#All],[SerialDeBusqueda]:[FechaRegistro]],3,FALSE),"")</f>
        <v/>
      </c>
      <c r="M190" s="22" t="str">
        <f>IFERROR(VLOOKUP($A190&amp;TEXT(M$3,"dd/mm/yyyy")&amp;$D$2,tbReporteAsistencia[[#All],[SerialDeBusqueda]:[FechaRegistro]],3,FALSE),"")</f>
        <v/>
      </c>
      <c r="N190" s="22" t="str">
        <f>IFERROR(VLOOKUP($A190&amp;TEXT(N$3,"dd/mm/yyyy")&amp;$D$2,tbReporteAsistencia[[#All],[SerialDeBusqueda]:[FechaRegistro]],3,FALSE),"")</f>
        <v/>
      </c>
      <c r="O190" s="22" t="str">
        <f>IFERROR(VLOOKUP($A190&amp;TEXT(O$3,"dd/mm/yyyy")&amp;$D$2,tbReporteAsistencia[[#All],[SerialDeBusqueda]:[FechaRegistro]],3,FALSE),"")</f>
        <v/>
      </c>
      <c r="P190" s="22" t="str">
        <f>IFERROR(VLOOKUP($A190&amp;TEXT(P$3,"dd/mm/yyyy")&amp;$D$2,tbReporteAsistencia[[#All],[SerialDeBusqueda]:[FechaRegistro]],3,FALSE),"")</f>
        <v/>
      </c>
      <c r="Q190" s="22" t="str">
        <f>IFERROR(VLOOKUP($A190&amp;TEXT(Q$3,"dd/mm/yyyy")&amp;$D$2,tbReporteAsistencia[[#All],[SerialDeBusqueda]:[FechaRegistro]],3,FALSE),"")</f>
        <v/>
      </c>
      <c r="R190" s="22" t="str">
        <f>IFERROR(VLOOKUP($A190&amp;TEXT(R$3,"dd/mm/yyyy")&amp;$D$2,tbReporteAsistencia[[#All],[SerialDeBusqueda]:[FechaRegistro]],3,FALSE),"")</f>
        <v/>
      </c>
      <c r="S190" s="22" t="str">
        <f>IFERROR(VLOOKUP($A190&amp;TEXT(S$3,"dd/mm/yyyy")&amp;$D$2,tbReporteAsistencia[[#All],[SerialDeBusqueda]:[FechaRegistro]],3,FALSE),"")</f>
        <v/>
      </c>
    </row>
    <row r="191" spans="4:19">
      <c r="D191" s="22" t="str">
        <f>IFERROR(VLOOKUP($A191&amp;TEXT(D$3,"dd/mm/yyyy")&amp;$D$2,tbReporteAsistencia[[#All],[SerialDeBusqueda]:[FechaRegistro]],3,FALSE),"")</f>
        <v/>
      </c>
      <c r="E191" s="22" t="str">
        <f>IFERROR(VLOOKUP($A191&amp;TEXT(E$3,"dd/mm/yyyy")&amp;$D$2,tbReporteAsistencia[[#All],[SerialDeBusqueda]:[FechaRegistro]],3,FALSE),"")</f>
        <v/>
      </c>
      <c r="F191" s="22" t="str">
        <f>IFERROR(VLOOKUP($A191&amp;TEXT(F$3,"dd/mm/yyyy")&amp;$D$2,tbReporteAsistencia[[#All],[SerialDeBusqueda]:[FechaRegistro]],3,FALSE),"")</f>
        <v/>
      </c>
      <c r="G191" s="22" t="str">
        <f>IFERROR(VLOOKUP($A191&amp;TEXT(G$3,"dd/mm/yyyy")&amp;$D$2,tbReporteAsistencia[[#All],[SerialDeBusqueda]:[FechaRegistro]],3,FALSE),"")</f>
        <v/>
      </c>
      <c r="H191" s="22" t="str">
        <f>IFERROR(VLOOKUP($A191&amp;TEXT(H$3,"dd/mm/yyyy")&amp;$D$2,tbReporteAsistencia[[#All],[SerialDeBusqueda]:[FechaRegistro]],3,FALSE),"")</f>
        <v/>
      </c>
      <c r="I191" s="22" t="str">
        <f>IFERROR(VLOOKUP($A191&amp;TEXT(I$3,"dd/mm/yyyy")&amp;$D$2,tbReporteAsistencia[[#All],[SerialDeBusqueda]:[FechaRegistro]],3,FALSE),"")</f>
        <v/>
      </c>
      <c r="J191" s="22" t="str">
        <f>IFERROR(VLOOKUP($A191&amp;TEXT(J$3,"dd/mm/yyyy")&amp;$D$2,tbReporteAsistencia[[#All],[SerialDeBusqueda]:[FechaRegistro]],3,FALSE),"")</f>
        <v/>
      </c>
      <c r="K191" s="22" t="str">
        <f>IFERROR(VLOOKUP($A191&amp;TEXT(K$3,"dd/mm/yyyy")&amp;$D$2,tbReporteAsistencia[[#All],[SerialDeBusqueda]:[FechaRegistro]],3,FALSE),"")</f>
        <v/>
      </c>
      <c r="L191" s="22" t="str">
        <f>IFERROR(VLOOKUP($A191&amp;TEXT(L$3,"dd/mm/yyyy")&amp;$D$2,tbReporteAsistencia[[#All],[SerialDeBusqueda]:[FechaRegistro]],3,FALSE),"")</f>
        <v/>
      </c>
      <c r="M191" s="22" t="str">
        <f>IFERROR(VLOOKUP($A191&amp;TEXT(M$3,"dd/mm/yyyy")&amp;$D$2,tbReporteAsistencia[[#All],[SerialDeBusqueda]:[FechaRegistro]],3,FALSE),"")</f>
        <v/>
      </c>
      <c r="N191" s="22" t="str">
        <f>IFERROR(VLOOKUP($A191&amp;TEXT(N$3,"dd/mm/yyyy")&amp;$D$2,tbReporteAsistencia[[#All],[SerialDeBusqueda]:[FechaRegistro]],3,FALSE),"")</f>
        <v/>
      </c>
      <c r="O191" s="22" t="str">
        <f>IFERROR(VLOOKUP($A191&amp;TEXT(O$3,"dd/mm/yyyy")&amp;$D$2,tbReporteAsistencia[[#All],[SerialDeBusqueda]:[FechaRegistro]],3,FALSE),"")</f>
        <v/>
      </c>
      <c r="P191" s="22" t="str">
        <f>IFERROR(VLOOKUP($A191&amp;TEXT(P$3,"dd/mm/yyyy")&amp;$D$2,tbReporteAsistencia[[#All],[SerialDeBusqueda]:[FechaRegistro]],3,FALSE),"")</f>
        <v/>
      </c>
      <c r="Q191" s="22" t="str">
        <f>IFERROR(VLOOKUP($A191&amp;TEXT(Q$3,"dd/mm/yyyy")&amp;$D$2,tbReporteAsistencia[[#All],[SerialDeBusqueda]:[FechaRegistro]],3,FALSE),"")</f>
        <v/>
      </c>
      <c r="R191" s="22" t="str">
        <f>IFERROR(VLOOKUP($A191&amp;TEXT(R$3,"dd/mm/yyyy")&amp;$D$2,tbReporteAsistencia[[#All],[SerialDeBusqueda]:[FechaRegistro]],3,FALSE),"")</f>
        <v/>
      </c>
      <c r="S191" s="22" t="str">
        <f>IFERROR(VLOOKUP($A191&amp;TEXT(S$3,"dd/mm/yyyy")&amp;$D$2,tbReporteAsistencia[[#All],[SerialDeBusqueda]:[FechaRegistro]],3,FALSE),"")</f>
        <v/>
      </c>
    </row>
    <row r="192" spans="4:19">
      <c r="D192" s="22" t="str">
        <f>IFERROR(VLOOKUP($A192&amp;TEXT(D$3,"dd/mm/yyyy")&amp;$D$2,tbReporteAsistencia[[#All],[SerialDeBusqueda]:[FechaRegistro]],3,FALSE),"")</f>
        <v/>
      </c>
      <c r="E192" s="22" t="str">
        <f>IFERROR(VLOOKUP($A192&amp;TEXT(E$3,"dd/mm/yyyy")&amp;$D$2,tbReporteAsistencia[[#All],[SerialDeBusqueda]:[FechaRegistro]],3,FALSE),"")</f>
        <v/>
      </c>
      <c r="F192" s="22" t="str">
        <f>IFERROR(VLOOKUP($A192&amp;TEXT(F$3,"dd/mm/yyyy")&amp;$D$2,tbReporteAsistencia[[#All],[SerialDeBusqueda]:[FechaRegistro]],3,FALSE),"")</f>
        <v/>
      </c>
      <c r="G192" s="22" t="str">
        <f>IFERROR(VLOOKUP($A192&amp;TEXT(G$3,"dd/mm/yyyy")&amp;$D$2,tbReporteAsistencia[[#All],[SerialDeBusqueda]:[FechaRegistro]],3,FALSE),"")</f>
        <v/>
      </c>
      <c r="H192" s="22" t="str">
        <f>IFERROR(VLOOKUP($A192&amp;TEXT(H$3,"dd/mm/yyyy")&amp;$D$2,tbReporteAsistencia[[#All],[SerialDeBusqueda]:[FechaRegistro]],3,FALSE),"")</f>
        <v/>
      </c>
      <c r="I192" s="22" t="str">
        <f>IFERROR(VLOOKUP($A192&amp;TEXT(I$3,"dd/mm/yyyy")&amp;$D$2,tbReporteAsistencia[[#All],[SerialDeBusqueda]:[FechaRegistro]],3,FALSE),"")</f>
        <v/>
      </c>
      <c r="J192" s="22" t="str">
        <f>IFERROR(VLOOKUP($A192&amp;TEXT(J$3,"dd/mm/yyyy")&amp;$D$2,tbReporteAsistencia[[#All],[SerialDeBusqueda]:[FechaRegistro]],3,FALSE),"")</f>
        <v/>
      </c>
      <c r="K192" s="22" t="str">
        <f>IFERROR(VLOOKUP($A192&amp;TEXT(K$3,"dd/mm/yyyy")&amp;$D$2,tbReporteAsistencia[[#All],[SerialDeBusqueda]:[FechaRegistro]],3,FALSE),"")</f>
        <v/>
      </c>
      <c r="L192" s="22" t="str">
        <f>IFERROR(VLOOKUP($A192&amp;TEXT(L$3,"dd/mm/yyyy")&amp;$D$2,tbReporteAsistencia[[#All],[SerialDeBusqueda]:[FechaRegistro]],3,FALSE),"")</f>
        <v/>
      </c>
      <c r="M192" s="22" t="str">
        <f>IFERROR(VLOOKUP($A192&amp;TEXT(M$3,"dd/mm/yyyy")&amp;$D$2,tbReporteAsistencia[[#All],[SerialDeBusqueda]:[FechaRegistro]],3,FALSE),"")</f>
        <v/>
      </c>
      <c r="N192" s="22" t="str">
        <f>IFERROR(VLOOKUP($A192&amp;TEXT(N$3,"dd/mm/yyyy")&amp;$D$2,tbReporteAsistencia[[#All],[SerialDeBusqueda]:[FechaRegistro]],3,FALSE),"")</f>
        <v/>
      </c>
      <c r="O192" s="22" t="str">
        <f>IFERROR(VLOOKUP($A192&amp;TEXT(O$3,"dd/mm/yyyy")&amp;$D$2,tbReporteAsistencia[[#All],[SerialDeBusqueda]:[FechaRegistro]],3,FALSE),"")</f>
        <v/>
      </c>
      <c r="P192" s="22" t="str">
        <f>IFERROR(VLOOKUP($A192&amp;TEXT(P$3,"dd/mm/yyyy")&amp;$D$2,tbReporteAsistencia[[#All],[SerialDeBusqueda]:[FechaRegistro]],3,FALSE),"")</f>
        <v/>
      </c>
      <c r="Q192" s="22" t="str">
        <f>IFERROR(VLOOKUP($A192&amp;TEXT(Q$3,"dd/mm/yyyy")&amp;$D$2,tbReporteAsistencia[[#All],[SerialDeBusqueda]:[FechaRegistro]],3,FALSE),"")</f>
        <v/>
      </c>
      <c r="R192" s="22" t="str">
        <f>IFERROR(VLOOKUP($A192&amp;TEXT(R$3,"dd/mm/yyyy")&amp;$D$2,tbReporteAsistencia[[#All],[SerialDeBusqueda]:[FechaRegistro]],3,FALSE),"")</f>
        <v/>
      </c>
      <c r="S192" s="22" t="str">
        <f>IFERROR(VLOOKUP($A192&amp;TEXT(S$3,"dd/mm/yyyy")&amp;$D$2,tbReporteAsistencia[[#All],[SerialDeBusqueda]:[FechaRegistro]],3,FALSE),"")</f>
        <v/>
      </c>
    </row>
    <row r="193" spans="4:19">
      <c r="D193" s="22" t="str">
        <f>IFERROR(VLOOKUP($A193&amp;TEXT(D$3,"dd/mm/yyyy")&amp;$D$2,tbReporteAsistencia[[#All],[SerialDeBusqueda]:[FechaRegistro]],3,FALSE),"")</f>
        <v/>
      </c>
      <c r="E193" s="22" t="str">
        <f>IFERROR(VLOOKUP($A193&amp;TEXT(E$3,"dd/mm/yyyy")&amp;$D$2,tbReporteAsistencia[[#All],[SerialDeBusqueda]:[FechaRegistro]],3,FALSE),"")</f>
        <v/>
      </c>
      <c r="F193" s="22" t="str">
        <f>IFERROR(VLOOKUP($A193&amp;TEXT(F$3,"dd/mm/yyyy")&amp;$D$2,tbReporteAsistencia[[#All],[SerialDeBusqueda]:[FechaRegistro]],3,FALSE),"")</f>
        <v/>
      </c>
      <c r="G193" s="22" t="str">
        <f>IFERROR(VLOOKUP($A193&amp;TEXT(G$3,"dd/mm/yyyy")&amp;$D$2,tbReporteAsistencia[[#All],[SerialDeBusqueda]:[FechaRegistro]],3,FALSE),"")</f>
        <v/>
      </c>
      <c r="H193" s="22" t="str">
        <f>IFERROR(VLOOKUP($A193&amp;TEXT(H$3,"dd/mm/yyyy")&amp;$D$2,tbReporteAsistencia[[#All],[SerialDeBusqueda]:[FechaRegistro]],3,FALSE),"")</f>
        <v/>
      </c>
      <c r="I193" s="22" t="str">
        <f>IFERROR(VLOOKUP($A193&amp;TEXT(I$3,"dd/mm/yyyy")&amp;$D$2,tbReporteAsistencia[[#All],[SerialDeBusqueda]:[FechaRegistro]],3,FALSE),"")</f>
        <v/>
      </c>
      <c r="J193" s="22" t="str">
        <f>IFERROR(VLOOKUP($A193&amp;TEXT(J$3,"dd/mm/yyyy")&amp;$D$2,tbReporteAsistencia[[#All],[SerialDeBusqueda]:[FechaRegistro]],3,FALSE),"")</f>
        <v/>
      </c>
      <c r="K193" s="22" t="str">
        <f>IFERROR(VLOOKUP($A193&amp;TEXT(K$3,"dd/mm/yyyy")&amp;$D$2,tbReporteAsistencia[[#All],[SerialDeBusqueda]:[FechaRegistro]],3,FALSE),"")</f>
        <v/>
      </c>
      <c r="L193" s="22" t="str">
        <f>IFERROR(VLOOKUP($A193&amp;TEXT(L$3,"dd/mm/yyyy")&amp;$D$2,tbReporteAsistencia[[#All],[SerialDeBusqueda]:[FechaRegistro]],3,FALSE),"")</f>
        <v/>
      </c>
      <c r="M193" s="22" t="str">
        <f>IFERROR(VLOOKUP($A193&amp;TEXT(M$3,"dd/mm/yyyy")&amp;$D$2,tbReporteAsistencia[[#All],[SerialDeBusqueda]:[FechaRegistro]],3,FALSE),"")</f>
        <v/>
      </c>
      <c r="N193" s="22" t="str">
        <f>IFERROR(VLOOKUP($A193&amp;TEXT(N$3,"dd/mm/yyyy")&amp;$D$2,tbReporteAsistencia[[#All],[SerialDeBusqueda]:[FechaRegistro]],3,FALSE),"")</f>
        <v/>
      </c>
      <c r="O193" s="22" t="str">
        <f>IFERROR(VLOOKUP($A193&amp;TEXT(O$3,"dd/mm/yyyy")&amp;$D$2,tbReporteAsistencia[[#All],[SerialDeBusqueda]:[FechaRegistro]],3,FALSE),"")</f>
        <v/>
      </c>
      <c r="P193" s="22" t="str">
        <f>IFERROR(VLOOKUP($A193&amp;TEXT(P$3,"dd/mm/yyyy")&amp;$D$2,tbReporteAsistencia[[#All],[SerialDeBusqueda]:[FechaRegistro]],3,FALSE),"")</f>
        <v/>
      </c>
      <c r="Q193" s="22" t="str">
        <f>IFERROR(VLOOKUP($A193&amp;TEXT(Q$3,"dd/mm/yyyy")&amp;$D$2,tbReporteAsistencia[[#All],[SerialDeBusqueda]:[FechaRegistro]],3,FALSE),"")</f>
        <v/>
      </c>
      <c r="R193" s="22" t="str">
        <f>IFERROR(VLOOKUP($A193&amp;TEXT(R$3,"dd/mm/yyyy")&amp;$D$2,tbReporteAsistencia[[#All],[SerialDeBusqueda]:[FechaRegistro]],3,FALSE),"")</f>
        <v/>
      </c>
      <c r="S193" s="22" t="str">
        <f>IFERROR(VLOOKUP($A193&amp;TEXT(S$3,"dd/mm/yyyy")&amp;$D$2,tbReporteAsistencia[[#All],[SerialDeBusqueda]:[FechaRegistro]],3,FALSE),"")</f>
        <v/>
      </c>
    </row>
    <row r="194" spans="4:19">
      <c r="D194" s="22" t="str">
        <f>IFERROR(VLOOKUP($A194&amp;TEXT(D$3,"dd/mm/yyyy")&amp;$D$2,tbReporteAsistencia[[#All],[SerialDeBusqueda]:[FechaRegistro]],3,FALSE),"")</f>
        <v/>
      </c>
      <c r="E194" s="22" t="str">
        <f>IFERROR(VLOOKUP($A194&amp;TEXT(E$3,"dd/mm/yyyy")&amp;$D$2,tbReporteAsistencia[[#All],[SerialDeBusqueda]:[FechaRegistro]],3,FALSE),"")</f>
        <v/>
      </c>
      <c r="F194" s="22" t="str">
        <f>IFERROR(VLOOKUP($A194&amp;TEXT(F$3,"dd/mm/yyyy")&amp;$D$2,tbReporteAsistencia[[#All],[SerialDeBusqueda]:[FechaRegistro]],3,FALSE),"")</f>
        <v/>
      </c>
      <c r="G194" s="22" t="str">
        <f>IFERROR(VLOOKUP($A194&amp;TEXT(G$3,"dd/mm/yyyy")&amp;$D$2,tbReporteAsistencia[[#All],[SerialDeBusqueda]:[FechaRegistro]],3,FALSE),"")</f>
        <v/>
      </c>
      <c r="H194" s="22" t="str">
        <f>IFERROR(VLOOKUP($A194&amp;TEXT(H$3,"dd/mm/yyyy")&amp;$D$2,tbReporteAsistencia[[#All],[SerialDeBusqueda]:[FechaRegistro]],3,FALSE),"")</f>
        <v/>
      </c>
      <c r="I194" s="22" t="str">
        <f>IFERROR(VLOOKUP($A194&amp;TEXT(I$3,"dd/mm/yyyy")&amp;$D$2,tbReporteAsistencia[[#All],[SerialDeBusqueda]:[FechaRegistro]],3,FALSE),"")</f>
        <v/>
      </c>
      <c r="J194" s="22" t="str">
        <f>IFERROR(VLOOKUP($A194&amp;TEXT(J$3,"dd/mm/yyyy")&amp;$D$2,tbReporteAsistencia[[#All],[SerialDeBusqueda]:[FechaRegistro]],3,FALSE),"")</f>
        <v/>
      </c>
      <c r="K194" s="22" t="str">
        <f>IFERROR(VLOOKUP($A194&amp;TEXT(K$3,"dd/mm/yyyy")&amp;$D$2,tbReporteAsistencia[[#All],[SerialDeBusqueda]:[FechaRegistro]],3,FALSE),"")</f>
        <v/>
      </c>
      <c r="L194" s="22" t="str">
        <f>IFERROR(VLOOKUP($A194&amp;TEXT(L$3,"dd/mm/yyyy")&amp;$D$2,tbReporteAsistencia[[#All],[SerialDeBusqueda]:[FechaRegistro]],3,FALSE),"")</f>
        <v/>
      </c>
      <c r="M194" s="22" t="str">
        <f>IFERROR(VLOOKUP($A194&amp;TEXT(M$3,"dd/mm/yyyy")&amp;$D$2,tbReporteAsistencia[[#All],[SerialDeBusqueda]:[FechaRegistro]],3,FALSE),"")</f>
        <v/>
      </c>
      <c r="N194" s="22" t="str">
        <f>IFERROR(VLOOKUP($A194&amp;TEXT(N$3,"dd/mm/yyyy")&amp;$D$2,tbReporteAsistencia[[#All],[SerialDeBusqueda]:[FechaRegistro]],3,FALSE),"")</f>
        <v/>
      </c>
      <c r="O194" s="22" t="str">
        <f>IFERROR(VLOOKUP($A194&amp;TEXT(O$3,"dd/mm/yyyy")&amp;$D$2,tbReporteAsistencia[[#All],[SerialDeBusqueda]:[FechaRegistro]],3,FALSE),"")</f>
        <v/>
      </c>
      <c r="P194" s="22" t="str">
        <f>IFERROR(VLOOKUP($A194&amp;TEXT(P$3,"dd/mm/yyyy")&amp;$D$2,tbReporteAsistencia[[#All],[SerialDeBusqueda]:[FechaRegistro]],3,FALSE),"")</f>
        <v/>
      </c>
      <c r="Q194" s="22" t="str">
        <f>IFERROR(VLOOKUP($A194&amp;TEXT(Q$3,"dd/mm/yyyy")&amp;$D$2,tbReporteAsistencia[[#All],[SerialDeBusqueda]:[FechaRegistro]],3,FALSE),"")</f>
        <v/>
      </c>
      <c r="R194" s="22" t="str">
        <f>IFERROR(VLOOKUP($A194&amp;TEXT(R$3,"dd/mm/yyyy")&amp;$D$2,tbReporteAsistencia[[#All],[SerialDeBusqueda]:[FechaRegistro]],3,FALSE),"")</f>
        <v/>
      </c>
      <c r="S194" s="22" t="str">
        <f>IFERROR(VLOOKUP($A194&amp;TEXT(S$3,"dd/mm/yyyy")&amp;$D$2,tbReporteAsistencia[[#All],[SerialDeBusqueda]:[FechaRegistro]],3,FALSE),"")</f>
        <v/>
      </c>
    </row>
    <row r="195" spans="4:19">
      <c r="D195" s="22" t="str">
        <f>IFERROR(VLOOKUP($A195&amp;TEXT(D$3,"dd/mm/yyyy")&amp;$D$2,tbReporteAsistencia[[#All],[SerialDeBusqueda]:[FechaRegistro]],3,FALSE),"")</f>
        <v/>
      </c>
      <c r="E195" s="22" t="str">
        <f>IFERROR(VLOOKUP($A195&amp;TEXT(E$3,"dd/mm/yyyy")&amp;$D$2,tbReporteAsistencia[[#All],[SerialDeBusqueda]:[FechaRegistro]],3,FALSE),"")</f>
        <v/>
      </c>
      <c r="F195" s="22" t="str">
        <f>IFERROR(VLOOKUP($A195&amp;TEXT(F$3,"dd/mm/yyyy")&amp;$D$2,tbReporteAsistencia[[#All],[SerialDeBusqueda]:[FechaRegistro]],3,FALSE),"")</f>
        <v/>
      </c>
      <c r="G195" s="22" t="str">
        <f>IFERROR(VLOOKUP($A195&amp;TEXT(G$3,"dd/mm/yyyy")&amp;$D$2,tbReporteAsistencia[[#All],[SerialDeBusqueda]:[FechaRegistro]],3,FALSE),"")</f>
        <v/>
      </c>
      <c r="H195" s="22" t="str">
        <f>IFERROR(VLOOKUP($A195&amp;TEXT(H$3,"dd/mm/yyyy")&amp;$D$2,tbReporteAsistencia[[#All],[SerialDeBusqueda]:[FechaRegistro]],3,FALSE),"")</f>
        <v/>
      </c>
      <c r="I195" s="22" t="str">
        <f>IFERROR(VLOOKUP($A195&amp;TEXT(I$3,"dd/mm/yyyy")&amp;$D$2,tbReporteAsistencia[[#All],[SerialDeBusqueda]:[FechaRegistro]],3,FALSE),"")</f>
        <v/>
      </c>
      <c r="J195" s="22" t="str">
        <f>IFERROR(VLOOKUP($A195&amp;TEXT(J$3,"dd/mm/yyyy")&amp;$D$2,tbReporteAsistencia[[#All],[SerialDeBusqueda]:[FechaRegistro]],3,FALSE),"")</f>
        <v/>
      </c>
      <c r="K195" s="22" t="str">
        <f>IFERROR(VLOOKUP($A195&amp;TEXT(K$3,"dd/mm/yyyy")&amp;$D$2,tbReporteAsistencia[[#All],[SerialDeBusqueda]:[FechaRegistro]],3,FALSE),"")</f>
        <v/>
      </c>
      <c r="L195" s="22" t="str">
        <f>IFERROR(VLOOKUP($A195&amp;TEXT(L$3,"dd/mm/yyyy")&amp;$D$2,tbReporteAsistencia[[#All],[SerialDeBusqueda]:[FechaRegistro]],3,FALSE),"")</f>
        <v/>
      </c>
      <c r="M195" s="22" t="str">
        <f>IFERROR(VLOOKUP($A195&amp;TEXT(M$3,"dd/mm/yyyy")&amp;$D$2,tbReporteAsistencia[[#All],[SerialDeBusqueda]:[FechaRegistro]],3,FALSE),"")</f>
        <v/>
      </c>
      <c r="N195" s="22" t="str">
        <f>IFERROR(VLOOKUP($A195&amp;TEXT(N$3,"dd/mm/yyyy")&amp;$D$2,tbReporteAsistencia[[#All],[SerialDeBusqueda]:[FechaRegistro]],3,FALSE),"")</f>
        <v/>
      </c>
      <c r="O195" s="22" t="str">
        <f>IFERROR(VLOOKUP($A195&amp;TEXT(O$3,"dd/mm/yyyy")&amp;$D$2,tbReporteAsistencia[[#All],[SerialDeBusqueda]:[FechaRegistro]],3,FALSE),"")</f>
        <v/>
      </c>
      <c r="P195" s="22" t="str">
        <f>IFERROR(VLOOKUP($A195&amp;TEXT(P$3,"dd/mm/yyyy")&amp;$D$2,tbReporteAsistencia[[#All],[SerialDeBusqueda]:[FechaRegistro]],3,FALSE),"")</f>
        <v/>
      </c>
      <c r="Q195" s="22" t="str">
        <f>IFERROR(VLOOKUP($A195&amp;TEXT(Q$3,"dd/mm/yyyy")&amp;$D$2,tbReporteAsistencia[[#All],[SerialDeBusqueda]:[FechaRegistro]],3,FALSE),"")</f>
        <v/>
      </c>
      <c r="R195" s="22" t="str">
        <f>IFERROR(VLOOKUP($A195&amp;TEXT(R$3,"dd/mm/yyyy")&amp;$D$2,tbReporteAsistencia[[#All],[SerialDeBusqueda]:[FechaRegistro]],3,FALSE),"")</f>
        <v/>
      </c>
      <c r="S195" s="22" t="str">
        <f>IFERROR(VLOOKUP($A195&amp;TEXT(S$3,"dd/mm/yyyy")&amp;$D$2,tbReporteAsistencia[[#All],[SerialDeBusqueda]:[FechaRegistro]],3,FALSE),"")</f>
        <v/>
      </c>
    </row>
    <row r="196" spans="4:19">
      <c r="D196" s="22" t="str">
        <f>IFERROR(VLOOKUP($A196&amp;TEXT(D$3,"dd/mm/yyyy")&amp;$D$2,tbReporteAsistencia[[#All],[SerialDeBusqueda]:[FechaRegistro]],3,FALSE),"")</f>
        <v/>
      </c>
      <c r="E196" s="22" t="str">
        <f>IFERROR(VLOOKUP($A196&amp;TEXT(E$3,"dd/mm/yyyy")&amp;$D$2,tbReporteAsistencia[[#All],[SerialDeBusqueda]:[FechaRegistro]],3,FALSE),"")</f>
        <v/>
      </c>
      <c r="F196" s="22" t="str">
        <f>IFERROR(VLOOKUP($A196&amp;TEXT(F$3,"dd/mm/yyyy")&amp;$D$2,tbReporteAsistencia[[#All],[SerialDeBusqueda]:[FechaRegistro]],3,FALSE),"")</f>
        <v/>
      </c>
      <c r="G196" s="22" t="str">
        <f>IFERROR(VLOOKUP($A196&amp;TEXT(G$3,"dd/mm/yyyy")&amp;$D$2,tbReporteAsistencia[[#All],[SerialDeBusqueda]:[FechaRegistro]],3,FALSE),"")</f>
        <v/>
      </c>
      <c r="H196" s="22" t="str">
        <f>IFERROR(VLOOKUP($A196&amp;TEXT(H$3,"dd/mm/yyyy")&amp;$D$2,tbReporteAsistencia[[#All],[SerialDeBusqueda]:[FechaRegistro]],3,FALSE),"")</f>
        <v/>
      </c>
      <c r="I196" s="22" t="str">
        <f>IFERROR(VLOOKUP($A196&amp;TEXT(I$3,"dd/mm/yyyy")&amp;$D$2,tbReporteAsistencia[[#All],[SerialDeBusqueda]:[FechaRegistro]],3,FALSE),"")</f>
        <v/>
      </c>
      <c r="J196" s="22" t="str">
        <f>IFERROR(VLOOKUP($A196&amp;TEXT(J$3,"dd/mm/yyyy")&amp;$D$2,tbReporteAsistencia[[#All],[SerialDeBusqueda]:[FechaRegistro]],3,FALSE),"")</f>
        <v/>
      </c>
      <c r="K196" s="22" t="str">
        <f>IFERROR(VLOOKUP($A196&amp;TEXT(K$3,"dd/mm/yyyy")&amp;$D$2,tbReporteAsistencia[[#All],[SerialDeBusqueda]:[FechaRegistro]],3,FALSE),"")</f>
        <v/>
      </c>
      <c r="L196" s="22" t="str">
        <f>IFERROR(VLOOKUP($A196&amp;TEXT(L$3,"dd/mm/yyyy")&amp;$D$2,tbReporteAsistencia[[#All],[SerialDeBusqueda]:[FechaRegistro]],3,FALSE),"")</f>
        <v/>
      </c>
      <c r="M196" s="22" t="str">
        <f>IFERROR(VLOOKUP($A196&amp;TEXT(M$3,"dd/mm/yyyy")&amp;$D$2,tbReporteAsistencia[[#All],[SerialDeBusqueda]:[FechaRegistro]],3,FALSE),"")</f>
        <v/>
      </c>
      <c r="N196" s="22" t="str">
        <f>IFERROR(VLOOKUP($A196&amp;TEXT(N$3,"dd/mm/yyyy")&amp;$D$2,tbReporteAsistencia[[#All],[SerialDeBusqueda]:[FechaRegistro]],3,FALSE),"")</f>
        <v/>
      </c>
      <c r="O196" s="22" t="str">
        <f>IFERROR(VLOOKUP($A196&amp;TEXT(O$3,"dd/mm/yyyy")&amp;$D$2,tbReporteAsistencia[[#All],[SerialDeBusqueda]:[FechaRegistro]],3,FALSE),"")</f>
        <v/>
      </c>
      <c r="P196" s="22" t="str">
        <f>IFERROR(VLOOKUP($A196&amp;TEXT(P$3,"dd/mm/yyyy")&amp;$D$2,tbReporteAsistencia[[#All],[SerialDeBusqueda]:[FechaRegistro]],3,FALSE),"")</f>
        <v/>
      </c>
      <c r="Q196" s="22" t="str">
        <f>IFERROR(VLOOKUP($A196&amp;TEXT(Q$3,"dd/mm/yyyy")&amp;$D$2,tbReporteAsistencia[[#All],[SerialDeBusqueda]:[FechaRegistro]],3,FALSE),"")</f>
        <v/>
      </c>
      <c r="R196" s="22" t="str">
        <f>IFERROR(VLOOKUP($A196&amp;TEXT(R$3,"dd/mm/yyyy")&amp;$D$2,tbReporteAsistencia[[#All],[SerialDeBusqueda]:[FechaRegistro]],3,FALSE),"")</f>
        <v/>
      </c>
      <c r="S196" s="22" t="str">
        <f>IFERROR(VLOOKUP($A196&amp;TEXT(S$3,"dd/mm/yyyy")&amp;$D$2,tbReporteAsistencia[[#All],[SerialDeBusqueda]:[FechaRegistro]],3,FALSE),"")</f>
        <v/>
      </c>
    </row>
    <row r="197" spans="4:19">
      <c r="D197" s="22" t="str">
        <f>IFERROR(VLOOKUP($A197&amp;TEXT(D$3,"dd/mm/yyyy")&amp;$D$2,tbReporteAsistencia[[#All],[SerialDeBusqueda]:[FechaRegistro]],3,FALSE),"")</f>
        <v/>
      </c>
      <c r="E197" s="22" t="str">
        <f>IFERROR(VLOOKUP($A197&amp;TEXT(E$3,"dd/mm/yyyy")&amp;$D$2,tbReporteAsistencia[[#All],[SerialDeBusqueda]:[FechaRegistro]],3,FALSE),"")</f>
        <v/>
      </c>
      <c r="F197" s="22" t="str">
        <f>IFERROR(VLOOKUP($A197&amp;TEXT(F$3,"dd/mm/yyyy")&amp;$D$2,tbReporteAsistencia[[#All],[SerialDeBusqueda]:[FechaRegistro]],3,FALSE),"")</f>
        <v/>
      </c>
      <c r="G197" s="22" t="str">
        <f>IFERROR(VLOOKUP($A197&amp;TEXT(G$3,"dd/mm/yyyy")&amp;$D$2,tbReporteAsistencia[[#All],[SerialDeBusqueda]:[FechaRegistro]],3,FALSE),"")</f>
        <v/>
      </c>
      <c r="H197" s="22" t="str">
        <f>IFERROR(VLOOKUP($A197&amp;TEXT(H$3,"dd/mm/yyyy")&amp;$D$2,tbReporteAsistencia[[#All],[SerialDeBusqueda]:[FechaRegistro]],3,FALSE),"")</f>
        <v/>
      </c>
      <c r="I197" s="22" t="str">
        <f>IFERROR(VLOOKUP($A197&amp;TEXT(I$3,"dd/mm/yyyy")&amp;$D$2,tbReporteAsistencia[[#All],[SerialDeBusqueda]:[FechaRegistro]],3,FALSE),"")</f>
        <v/>
      </c>
      <c r="J197" s="22" t="str">
        <f>IFERROR(VLOOKUP($A197&amp;TEXT(J$3,"dd/mm/yyyy")&amp;$D$2,tbReporteAsistencia[[#All],[SerialDeBusqueda]:[FechaRegistro]],3,FALSE),"")</f>
        <v/>
      </c>
      <c r="K197" s="22" t="str">
        <f>IFERROR(VLOOKUP($A197&amp;TEXT(K$3,"dd/mm/yyyy")&amp;$D$2,tbReporteAsistencia[[#All],[SerialDeBusqueda]:[FechaRegistro]],3,FALSE),"")</f>
        <v/>
      </c>
      <c r="L197" s="22" t="str">
        <f>IFERROR(VLOOKUP($A197&amp;TEXT(L$3,"dd/mm/yyyy")&amp;$D$2,tbReporteAsistencia[[#All],[SerialDeBusqueda]:[FechaRegistro]],3,FALSE),"")</f>
        <v/>
      </c>
      <c r="M197" s="22" t="str">
        <f>IFERROR(VLOOKUP($A197&amp;TEXT(M$3,"dd/mm/yyyy")&amp;$D$2,tbReporteAsistencia[[#All],[SerialDeBusqueda]:[FechaRegistro]],3,FALSE),"")</f>
        <v/>
      </c>
      <c r="N197" s="22" t="str">
        <f>IFERROR(VLOOKUP($A197&amp;TEXT(N$3,"dd/mm/yyyy")&amp;$D$2,tbReporteAsistencia[[#All],[SerialDeBusqueda]:[FechaRegistro]],3,FALSE),"")</f>
        <v/>
      </c>
      <c r="O197" s="22" t="str">
        <f>IFERROR(VLOOKUP($A197&amp;TEXT(O$3,"dd/mm/yyyy")&amp;$D$2,tbReporteAsistencia[[#All],[SerialDeBusqueda]:[FechaRegistro]],3,FALSE),"")</f>
        <v/>
      </c>
      <c r="P197" s="22" t="str">
        <f>IFERROR(VLOOKUP($A197&amp;TEXT(P$3,"dd/mm/yyyy")&amp;$D$2,tbReporteAsistencia[[#All],[SerialDeBusqueda]:[FechaRegistro]],3,FALSE),"")</f>
        <v/>
      </c>
      <c r="Q197" s="22" t="str">
        <f>IFERROR(VLOOKUP($A197&amp;TEXT(Q$3,"dd/mm/yyyy")&amp;$D$2,tbReporteAsistencia[[#All],[SerialDeBusqueda]:[FechaRegistro]],3,FALSE),"")</f>
        <v/>
      </c>
      <c r="R197" s="22" t="str">
        <f>IFERROR(VLOOKUP($A197&amp;TEXT(R$3,"dd/mm/yyyy")&amp;$D$2,tbReporteAsistencia[[#All],[SerialDeBusqueda]:[FechaRegistro]],3,FALSE),"")</f>
        <v/>
      </c>
      <c r="S197" s="22" t="str">
        <f>IFERROR(VLOOKUP($A197&amp;TEXT(S$3,"dd/mm/yyyy")&amp;$D$2,tbReporteAsistencia[[#All],[SerialDeBusqueda]:[FechaRegistro]],3,FALSE),"")</f>
        <v/>
      </c>
    </row>
    <row r="198" spans="4:19">
      <c r="D198" s="22" t="str">
        <f>IFERROR(VLOOKUP($A198&amp;TEXT(D$3,"dd/mm/yyyy")&amp;$D$2,tbReporteAsistencia[[#All],[SerialDeBusqueda]:[FechaRegistro]],3,FALSE),"")</f>
        <v/>
      </c>
      <c r="E198" s="22" t="str">
        <f>IFERROR(VLOOKUP($A198&amp;TEXT(E$3,"dd/mm/yyyy")&amp;$D$2,tbReporteAsistencia[[#All],[SerialDeBusqueda]:[FechaRegistro]],3,FALSE),"")</f>
        <v/>
      </c>
      <c r="F198" s="22" t="str">
        <f>IFERROR(VLOOKUP($A198&amp;TEXT(F$3,"dd/mm/yyyy")&amp;$D$2,tbReporteAsistencia[[#All],[SerialDeBusqueda]:[FechaRegistro]],3,FALSE),"")</f>
        <v/>
      </c>
      <c r="G198" s="22" t="str">
        <f>IFERROR(VLOOKUP($A198&amp;TEXT(G$3,"dd/mm/yyyy")&amp;$D$2,tbReporteAsistencia[[#All],[SerialDeBusqueda]:[FechaRegistro]],3,FALSE),"")</f>
        <v/>
      </c>
      <c r="H198" s="22" t="str">
        <f>IFERROR(VLOOKUP($A198&amp;TEXT(H$3,"dd/mm/yyyy")&amp;$D$2,tbReporteAsistencia[[#All],[SerialDeBusqueda]:[FechaRegistro]],3,FALSE),"")</f>
        <v/>
      </c>
      <c r="I198" s="22" t="str">
        <f>IFERROR(VLOOKUP($A198&amp;TEXT(I$3,"dd/mm/yyyy")&amp;$D$2,tbReporteAsistencia[[#All],[SerialDeBusqueda]:[FechaRegistro]],3,FALSE),"")</f>
        <v/>
      </c>
      <c r="J198" s="22" t="str">
        <f>IFERROR(VLOOKUP($A198&amp;TEXT(J$3,"dd/mm/yyyy")&amp;$D$2,tbReporteAsistencia[[#All],[SerialDeBusqueda]:[FechaRegistro]],3,FALSE),"")</f>
        <v/>
      </c>
      <c r="K198" s="22" t="str">
        <f>IFERROR(VLOOKUP($A198&amp;TEXT(K$3,"dd/mm/yyyy")&amp;$D$2,tbReporteAsistencia[[#All],[SerialDeBusqueda]:[FechaRegistro]],3,FALSE),"")</f>
        <v/>
      </c>
      <c r="L198" s="22" t="str">
        <f>IFERROR(VLOOKUP($A198&amp;TEXT(L$3,"dd/mm/yyyy")&amp;$D$2,tbReporteAsistencia[[#All],[SerialDeBusqueda]:[FechaRegistro]],3,FALSE),"")</f>
        <v/>
      </c>
      <c r="M198" s="22" t="str">
        <f>IFERROR(VLOOKUP($A198&amp;TEXT(M$3,"dd/mm/yyyy")&amp;$D$2,tbReporteAsistencia[[#All],[SerialDeBusqueda]:[FechaRegistro]],3,FALSE),"")</f>
        <v/>
      </c>
      <c r="N198" s="22" t="str">
        <f>IFERROR(VLOOKUP($A198&amp;TEXT(N$3,"dd/mm/yyyy")&amp;$D$2,tbReporteAsistencia[[#All],[SerialDeBusqueda]:[FechaRegistro]],3,FALSE),"")</f>
        <v/>
      </c>
      <c r="O198" s="22" t="str">
        <f>IFERROR(VLOOKUP($A198&amp;TEXT(O$3,"dd/mm/yyyy")&amp;$D$2,tbReporteAsistencia[[#All],[SerialDeBusqueda]:[FechaRegistro]],3,FALSE),"")</f>
        <v/>
      </c>
      <c r="P198" s="22" t="str">
        <f>IFERROR(VLOOKUP($A198&amp;TEXT(P$3,"dd/mm/yyyy")&amp;$D$2,tbReporteAsistencia[[#All],[SerialDeBusqueda]:[FechaRegistro]],3,FALSE),"")</f>
        <v/>
      </c>
      <c r="Q198" s="22" t="str">
        <f>IFERROR(VLOOKUP($A198&amp;TEXT(Q$3,"dd/mm/yyyy")&amp;$D$2,tbReporteAsistencia[[#All],[SerialDeBusqueda]:[FechaRegistro]],3,FALSE),"")</f>
        <v/>
      </c>
      <c r="R198" s="22" t="str">
        <f>IFERROR(VLOOKUP($A198&amp;TEXT(R$3,"dd/mm/yyyy")&amp;$D$2,tbReporteAsistencia[[#All],[SerialDeBusqueda]:[FechaRegistro]],3,FALSE),"")</f>
        <v/>
      </c>
      <c r="S198" s="22" t="str">
        <f>IFERROR(VLOOKUP($A198&amp;TEXT(S$3,"dd/mm/yyyy")&amp;$D$2,tbReporteAsistencia[[#All],[SerialDeBusqueda]:[FechaRegistro]],3,FALSE),"")</f>
        <v/>
      </c>
    </row>
    <row r="199" spans="4:19">
      <c r="D199" s="22" t="str">
        <f>IFERROR(VLOOKUP($A199&amp;TEXT(D$3,"dd/mm/yyyy")&amp;$D$2,tbReporteAsistencia[[#All],[SerialDeBusqueda]:[FechaRegistro]],3,FALSE),"")</f>
        <v/>
      </c>
      <c r="E199" s="22" t="str">
        <f>IFERROR(VLOOKUP($A199&amp;TEXT(E$3,"dd/mm/yyyy")&amp;$D$2,tbReporteAsistencia[[#All],[SerialDeBusqueda]:[FechaRegistro]],3,FALSE),"")</f>
        <v/>
      </c>
      <c r="F199" s="22" t="str">
        <f>IFERROR(VLOOKUP($A199&amp;TEXT(F$3,"dd/mm/yyyy")&amp;$D$2,tbReporteAsistencia[[#All],[SerialDeBusqueda]:[FechaRegistro]],3,FALSE),"")</f>
        <v/>
      </c>
      <c r="G199" s="22" t="str">
        <f>IFERROR(VLOOKUP($A199&amp;TEXT(G$3,"dd/mm/yyyy")&amp;$D$2,tbReporteAsistencia[[#All],[SerialDeBusqueda]:[FechaRegistro]],3,FALSE),"")</f>
        <v/>
      </c>
      <c r="H199" s="22" t="str">
        <f>IFERROR(VLOOKUP($A199&amp;TEXT(H$3,"dd/mm/yyyy")&amp;$D$2,tbReporteAsistencia[[#All],[SerialDeBusqueda]:[FechaRegistro]],3,FALSE),"")</f>
        <v/>
      </c>
      <c r="I199" s="22" t="str">
        <f>IFERROR(VLOOKUP($A199&amp;TEXT(I$3,"dd/mm/yyyy")&amp;$D$2,tbReporteAsistencia[[#All],[SerialDeBusqueda]:[FechaRegistro]],3,FALSE),"")</f>
        <v/>
      </c>
      <c r="J199" s="22" t="str">
        <f>IFERROR(VLOOKUP($A199&amp;TEXT(J$3,"dd/mm/yyyy")&amp;$D$2,tbReporteAsistencia[[#All],[SerialDeBusqueda]:[FechaRegistro]],3,FALSE),"")</f>
        <v/>
      </c>
      <c r="K199" s="22" t="str">
        <f>IFERROR(VLOOKUP($A199&amp;TEXT(K$3,"dd/mm/yyyy")&amp;$D$2,tbReporteAsistencia[[#All],[SerialDeBusqueda]:[FechaRegistro]],3,FALSE),"")</f>
        <v/>
      </c>
      <c r="L199" s="22" t="str">
        <f>IFERROR(VLOOKUP($A199&amp;TEXT(L$3,"dd/mm/yyyy")&amp;$D$2,tbReporteAsistencia[[#All],[SerialDeBusqueda]:[FechaRegistro]],3,FALSE),"")</f>
        <v/>
      </c>
      <c r="M199" s="22" t="str">
        <f>IFERROR(VLOOKUP($A199&amp;TEXT(M$3,"dd/mm/yyyy")&amp;$D$2,tbReporteAsistencia[[#All],[SerialDeBusqueda]:[FechaRegistro]],3,FALSE),"")</f>
        <v/>
      </c>
      <c r="N199" s="22" t="str">
        <f>IFERROR(VLOOKUP($A199&amp;TEXT(N$3,"dd/mm/yyyy")&amp;$D$2,tbReporteAsistencia[[#All],[SerialDeBusqueda]:[FechaRegistro]],3,FALSE),"")</f>
        <v/>
      </c>
      <c r="O199" s="22" t="str">
        <f>IFERROR(VLOOKUP($A199&amp;TEXT(O$3,"dd/mm/yyyy")&amp;$D$2,tbReporteAsistencia[[#All],[SerialDeBusqueda]:[FechaRegistro]],3,FALSE),"")</f>
        <v/>
      </c>
      <c r="P199" s="22" t="str">
        <f>IFERROR(VLOOKUP($A199&amp;TEXT(P$3,"dd/mm/yyyy")&amp;$D$2,tbReporteAsistencia[[#All],[SerialDeBusqueda]:[FechaRegistro]],3,FALSE),"")</f>
        <v/>
      </c>
      <c r="Q199" s="22" t="str">
        <f>IFERROR(VLOOKUP($A199&amp;TEXT(Q$3,"dd/mm/yyyy")&amp;$D$2,tbReporteAsistencia[[#All],[SerialDeBusqueda]:[FechaRegistro]],3,FALSE),"")</f>
        <v/>
      </c>
      <c r="R199" s="22" t="str">
        <f>IFERROR(VLOOKUP($A199&amp;TEXT(R$3,"dd/mm/yyyy")&amp;$D$2,tbReporteAsistencia[[#All],[SerialDeBusqueda]:[FechaRegistro]],3,FALSE),"")</f>
        <v/>
      </c>
      <c r="S199" s="22" t="str">
        <f>IFERROR(VLOOKUP($A199&amp;TEXT(S$3,"dd/mm/yyyy")&amp;$D$2,tbReporteAsistencia[[#All],[SerialDeBusqueda]:[FechaRegistro]],3,FALSE),"")</f>
        <v/>
      </c>
    </row>
    <row r="200" spans="4:19">
      <c r="D200" s="22" t="str">
        <f>IFERROR(VLOOKUP($A200&amp;TEXT(D$3,"dd/mm/yyyy")&amp;$D$2,tbReporteAsistencia[[#All],[SerialDeBusqueda]:[FechaRegistro]],3,FALSE),"")</f>
        <v/>
      </c>
      <c r="E200" s="22" t="str">
        <f>IFERROR(VLOOKUP($A200&amp;TEXT(E$3,"dd/mm/yyyy")&amp;$D$2,tbReporteAsistencia[[#All],[SerialDeBusqueda]:[FechaRegistro]],3,FALSE),"")</f>
        <v/>
      </c>
      <c r="F200" s="22" t="str">
        <f>IFERROR(VLOOKUP($A200&amp;TEXT(F$3,"dd/mm/yyyy")&amp;$D$2,tbReporteAsistencia[[#All],[SerialDeBusqueda]:[FechaRegistro]],3,FALSE),"")</f>
        <v/>
      </c>
      <c r="G200" s="22" t="str">
        <f>IFERROR(VLOOKUP($A200&amp;TEXT(G$3,"dd/mm/yyyy")&amp;$D$2,tbReporteAsistencia[[#All],[SerialDeBusqueda]:[FechaRegistro]],3,FALSE),"")</f>
        <v/>
      </c>
      <c r="H200" s="22" t="str">
        <f>IFERROR(VLOOKUP($A200&amp;TEXT(H$3,"dd/mm/yyyy")&amp;$D$2,tbReporteAsistencia[[#All],[SerialDeBusqueda]:[FechaRegistro]],3,FALSE),"")</f>
        <v/>
      </c>
      <c r="I200" s="22" t="str">
        <f>IFERROR(VLOOKUP($A200&amp;TEXT(I$3,"dd/mm/yyyy")&amp;$D$2,tbReporteAsistencia[[#All],[SerialDeBusqueda]:[FechaRegistro]],3,FALSE),"")</f>
        <v/>
      </c>
      <c r="J200" s="22" t="str">
        <f>IFERROR(VLOOKUP($A200&amp;TEXT(J$3,"dd/mm/yyyy")&amp;$D$2,tbReporteAsistencia[[#All],[SerialDeBusqueda]:[FechaRegistro]],3,FALSE),"")</f>
        <v/>
      </c>
      <c r="K200" s="22" t="str">
        <f>IFERROR(VLOOKUP($A200&amp;TEXT(K$3,"dd/mm/yyyy")&amp;$D$2,tbReporteAsistencia[[#All],[SerialDeBusqueda]:[FechaRegistro]],3,FALSE),"")</f>
        <v/>
      </c>
      <c r="L200" s="22" t="str">
        <f>IFERROR(VLOOKUP($A200&amp;TEXT(L$3,"dd/mm/yyyy")&amp;$D$2,tbReporteAsistencia[[#All],[SerialDeBusqueda]:[FechaRegistro]],3,FALSE),"")</f>
        <v/>
      </c>
      <c r="M200" s="22" t="str">
        <f>IFERROR(VLOOKUP($A200&amp;TEXT(M$3,"dd/mm/yyyy")&amp;$D$2,tbReporteAsistencia[[#All],[SerialDeBusqueda]:[FechaRegistro]],3,FALSE),"")</f>
        <v/>
      </c>
      <c r="N200" s="22" t="str">
        <f>IFERROR(VLOOKUP($A200&amp;TEXT(N$3,"dd/mm/yyyy")&amp;$D$2,tbReporteAsistencia[[#All],[SerialDeBusqueda]:[FechaRegistro]],3,FALSE),"")</f>
        <v/>
      </c>
      <c r="O200" s="22" t="str">
        <f>IFERROR(VLOOKUP($A200&amp;TEXT(O$3,"dd/mm/yyyy")&amp;$D$2,tbReporteAsistencia[[#All],[SerialDeBusqueda]:[FechaRegistro]],3,FALSE),"")</f>
        <v/>
      </c>
      <c r="P200" s="22" t="str">
        <f>IFERROR(VLOOKUP($A200&amp;TEXT(P$3,"dd/mm/yyyy")&amp;$D$2,tbReporteAsistencia[[#All],[SerialDeBusqueda]:[FechaRegistro]],3,FALSE),"")</f>
        <v/>
      </c>
      <c r="Q200" s="22" t="str">
        <f>IFERROR(VLOOKUP($A200&amp;TEXT(Q$3,"dd/mm/yyyy")&amp;$D$2,tbReporteAsistencia[[#All],[SerialDeBusqueda]:[FechaRegistro]],3,FALSE),"")</f>
        <v/>
      </c>
      <c r="R200" s="22" t="str">
        <f>IFERROR(VLOOKUP($A200&amp;TEXT(R$3,"dd/mm/yyyy")&amp;$D$2,tbReporteAsistencia[[#All],[SerialDeBusqueda]:[FechaRegistro]],3,FALSE),"")</f>
        <v/>
      </c>
      <c r="S200" s="22" t="str">
        <f>IFERROR(VLOOKUP($A200&amp;TEXT(S$3,"dd/mm/yyyy")&amp;$D$2,tbReporteAsistencia[[#All],[SerialDeBusqueda]:[FechaRegistro]],3,FALSE),"")</f>
        <v/>
      </c>
    </row>
    <row r="201" spans="4:19">
      <c r="D201" s="22" t="str">
        <f>IFERROR(VLOOKUP($A201&amp;TEXT(D$3,"dd/mm/yyyy")&amp;$D$2,tbReporteAsistencia[[#All],[SerialDeBusqueda]:[FechaRegistro]],3,FALSE),"")</f>
        <v/>
      </c>
      <c r="E201" s="22" t="str">
        <f>IFERROR(VLOOKUP($A201&amp;TEXT(E$3,"dd/mm/yyyy")&amp;$D$2,tbReporteAsistencia[[#All],[SerialDeBusqueda]:[FechaRegistro]],3,FALSE),"")</f>
        <v/>
      </c>
      <c r="F201" s="22" t="str">
        <f>IFERROR(VLOOKUP($A201&amp;TEXT(F$3,"dd/mm/yyyy")&amp;$D$2,tbReporteAsistencia[[#All],[SerialDeBusqueda]:[FechaRegistro]],3,FALSE),"")</f>
        <v/>
      </c>
      <c r="G201" s="22" t="str">
        <f>IFERROR(VLOOKUP($A201&amp;TEXT(G$3,"dd/mm/yyyy")&amp;$D$2,tbReporteAsistencia[[#All],[SerialDeBusqueda]:[FechaRegistro]],3,FALSE),"")</f>
        <v/>
      </c>
      <c r="H201" s="22" t="str">
        <f>IFERROR(VLOOKUP($A201&amp;TEXT(H$3,"dd/mm/yyyy")&amp;$D$2,tbReporteAsistencia[[#All],[SerialDeBusqueda]:[FechaRegistro]],3,FALSE),"")</f>
        <v/>
      </c>
      <c r="I201" s="22" t="str">
        <f>IFERROR(VLOOKUP($A201&amp;TEXT(I$3,"dd/mm/yyyy")&amp;$D$2,tbReporteAsistencia[[#All],[SerialDeBusqueda]:[FechaRegistro]],3,FALSE),"")</f>
        <v/>
      </c>
      <c r="J201" s="22" t="str">
        <f>IFERROR(VLOOKUP($A201&amp;TEXT(J$3,"dd/mm/yyyy")&amp;$D$2,tbReporteAsistencia[[#All],[SerialDeBusqueda]:[FechaRegistro]],3,FALSE),"")</f>
        <v/>
      </c>
      <c r="K201" s="22" t="str">
        <f>IFERROR(VLOOKUP($A201&amp;TEXT(K$3,"dd/mm/yyyy")&amp;$D$2,tbReporteAsistencia[[#All],[SerialDeBusqueda]:[FechaRegistro]],3,FALSE),"")</f>
        <v/>
      </c>
      <c r="L201" s="22" t="str">
        <f>IFERROR(VLOOKUP($A201&amp;TEXT(L$3,"dd/mm/yyyy")&amp;$D$2,tbReporteAsistencia[[#All],[SerialDeBusqueda]:[FechaRegistro]],3,FALSE),"")</f>
        <v/>
      </c>
      <c r="M201" s="22" t="str">
        <f>IFERROR(VLOOKUP($A201&amp;TEXT(M$3,"dd/mm/yyyy")&amp;$D$2,tbReporteAsistencia[[#All],[SerialDeBusqueda]:[FechaRegistro]],3,FALSE),"")</f>
        <v/>
      </c>
      <c r="N201" s="22" t="str">
        <f>IFERROR(VLOOKUP($A201&amp;TEXT(N$3,"dd/mm/yyyy")&amp;$D$2,tbReporteAsistencia[[#All],[SerialDeBusqueda]:[FechaRegistro]],3,FALSE),"")</f>
        <v/>
      </c>
      <c r="O201" s="22" t="str">
        <f>IFERROR(VLOOKUP($A201&amp;TEXT(O$3,"dd/mm/yyyy")&amp;$D$2,tbReporteAsistencia[[#All],[SerialDeBusqueda]:[FechaRegistro]],3,FALSE),"")</f>
        <v/>
      </c>
      <c r="P201" s="22" t="str">
        <f>IFERROR(VLOOKUP($A201&amp;TEXT(P$3,"dd/mm/yyyy")&amp;$D$2,tbReporteAsistencia[[#All],[SerialDeBusqueda]:[FechaRegistro]],3,FALSE),"")</f>
        <v/>
      </c>
      <c r="Q201" s="22" t="str">
        <f>IFERROR(VLOOKUP($A201&amp;TEXT(Q$3,"dd/mm/yyyy")&amp;$D$2,tbReporteAsistencia[[#All],[SerialDeBusqueda]:[FechaRegistro]],3,FALSE),"")</f>
        <v/>
      </c>
      <c r="R201" s="22" t="str">
        <f>IFERROR(VLOOKUP($A201&amp;TEXT(R$3,"dd/mm/yyyy")&amp;$D$2,tbReporteAsistencia[[#All],[SerialDeBusqueda]:[FechaRegistro]],3,FALSE),"")</f>
        <v/>
      </c>
      <c r="S201" s="22" t="str">
        <f>IFERROR(VLOOKUP($A201&amp;TEXT(S$3,"dd/mm/yyyy")&amp;$D$2,tbReporteAsistencia[[#All],[SerialDeBusqueda]:[FechaRegistro]],3,FALSE),"")</f>
        <v/>
      </c>
    </row>
    <row r="202" spans="4:19">
      <c r="D202" s="22" t="str">
        <f>IFERROR(VLOOKUP($A202&amp;TEXT(D$3,"dd/mm/yyyy")&amp;$D$2,tbReporteAsistencia[[#All],[SerialDeBusqueda]:[FechaRegistro]],3,FALSE),"")</f>
        <v/>
      </c>
      <c r="E202" s="22" t="str">
        <f>IFERROR(VLOOKUP($A202&amp;TEXT(E$3,"dd/mm/yyyy")&amp;$D$2,tbReporteAsistencia[[#All],[SerialDeBusqueda]:[FechaRegistro]],3,FALSE),"")</f>
        <v/>
      </c>
      <c r="F202" s="22" t="str">
        <f>IFERROR(VLOOKUP($A202&amp;TEXT(F$3,"dd/mm/yyyy")&amp;$D$2,tbReporteAsistencia[[#All],[SerialDeBusqueda]:[FechaRegistro]],3,FALSE),"")</f>
        <v/>
      </c>
      <c r="G202" s="22" t="str">
        <f>IFERROR(VLOOKUP($A202&amp;TEXT(G$3,"dd/mm/yyyy")&amp;$D$2,tbReporteAsistencia[[#All],[SerialDeBusqueda]:[FechaRegistro]],3,FALSE),"")</f>
        <v/>
      </c>
      <c r="H202" s="22" t="str">
        <f>IFERROR(VLOOKUP($A202&amp;TEXT(H$3,"dd/mm/yyyy")&amp;$D$2,tbReporteAsistencia[[#All],[SerialDeBusqueda]:[FechaRegistro]],3,FALSE),"")</f>
        <v/>
      </c>
      <c r="I202" s="22" t="str">
        <f>IFERROR(VLOOKUP($A202&amp;TEXT(I$3,"dd/mm/yyyy")&amp;$D$2,tbReporteAsistencia[[#All],[SerialDeBusqueda]:[FechaRegistro]],3,FALSE),"")</f>
        <v/>
      </c>
      <c r="J202" s="22" t="str">
        <f>IFERROR(VLOOKUP($A202&amp;TEXT(J$3,"dd/mm/yyyy")&amp;$D$2,tbReporteAsistencia[[#All],[SerialDeBusqueda]:[FechaRegistro]],3,FALSE),"")</f>
        <v/>
      </c>
      <c r="K202" s="22" t="str">
        <f>IFERROR(VLOOKUP($A202&amp;TEXT(K$3,"dd/mm/yyyy")&amp;$D$2,tbReporteAsistencia[[#All],[SerialDeBusqueda]:[FechaRegistro]],3,FALSE),"")</f>
        <v/>
      </c>
      <c r="L202" s="22" t="str">
        <f>IFERROR(VLOOKUP($A202&amp;TEXT(L$3,"dd/mm/yyyy")&amp;$D$2,tbReporteAsistencia[[#All],[SerialDeBusqueda]:[FechaRegistro]],3,FALSE),"")</f>
        <v/>
      </c>
      <c r="M202" s="22" t="str">
        <f>IFERROR(VLOOKUP($A202&amp;TEXT(M$3,"dd/mm/yyyy")&amp;$D$2,tbReporteAsistencia[[#All],[SerialDeBusqueda]:[FechaRegistro]],3,FALSE),"")</f>
        <v/>
      </c>
      <c r="N202" s="22" t="str">
        <f>IFERROR(VLOOKUP($A202&amp;TEXT(N$3,"dd/mm/yyyy")&amp;$D$2,tbReporteAsistencia[[#All],[SerialDeBusqueda]:[FechaRegistro]],3,FALSE),"")</f>
        <v/>
      </c>
      <c r="O202" s="22" t="str">
        <f>IFERROR(VLOOKUP($A202&amp;TEXT(O$3,"dd/mm/yyyy")&amp;$D$2,tbReporteAsistencia[[#All],[SerialDeBusqueda]:[FechaRegistro]],3,FALSE),"")</f>
        <v/>
      </c>
      <c r="P202" s="22" t="str">
        <f>IFERROR(VLOOKUP($A202&amp;TEXT(P$3,"dd/mm/yyyy")&amp;$D$2,tbReporteAsistencia[[#All],[SerialDeBusqueda]:[FechaRegistro]],3,FALSE),"")</f>
        <v/>
      </c>
      <c r="Q202" s="22" t="str">
        <f>IFERROR(VLOOKUP($A202&amp;TEXT(Q$3,"dd/mm/yyyy")&amp;$D$2,tbReporteAsistencia[[#All],[SerialDeBusqueda]:[FechaRegistro]],3,FALSE),"")</f>
        <v/>
      </c>
      <c r="R202" s="22" t="str">
        <f>IFERROR(VLOOKUP($A202&amp;TEXT(R$3,"dd/mm/yyyy")&amp;$D$2,tbReporteAsistencia[[#All],[SerialDeBusqueda]:[FechaRegistro]],3,FALSE),"")</f>
        <v/>
      </c>
      <c r="S202" s="22" t="str">
        <f>IFERROR(VLOOKUP($A202&amp;TEXT(S$3,"dd/mm/yyyy")&amp;$D$2,tbReporteAsistencia[[#All],[SerialDeBusqueda]:[FechaRegistro]],3,FALSE),"")</f>
        <v/>
      </c>
    </row>
    <row r="203" spans="4:19">
      <c r="D203" s="22" t="str">
        <f>IFERROR(VLOOKUP($A203&amp;TEXT(D$3,"dd/mm/yyyy")&amp;$D$2,tbReporteAsistencia[[#All],[SerialDeBusqueda]:[FechaRegistro]],3,FALSE),"")</f>
        <v/>
      </c>
      <c r="E203" s="22" t="str">
        <f>IFERROR(VLOOKUP($A203&amp;TEXT(E$3,"dd/mm/yyyy")&amp;$D$2,tbReporteAsistencia[[#All],[SerialDeBusqueda]:[FechaRegistro]],3,FALSE),"")</f>
        <v/>
      </c>
      <c r="F203" s="22" t="str">
        <f>IFERROR(VLOOKUP($A203&amp;TEXT(F$3,"dd/mm/yyyy")&amp;$D$2,tbReporteAsistencia[[#All],[SerialDeBusqueda]:[FechaRegistro]],3,FALSE),"")</f>
        <v/>
      </c>
      <c r="G203" s="22" t="str">
        <f>IFERROR(VLOOKUP($A203&amp;TEXT(G$3,"dd/mm/yyyy")&amp;$D$2,tbReporteAsistencia[[#All],[SerialDeBusqueda]:[FechaRegistro]],3,FALSE),"")</f>
        <v/>
      </c>
      <c r="H203" s="22" t="str">
        <f>IFERROR(VLOOKUP($A203&amp;TEXT(H$3,"dd/mm/yyyy")&amp;$D$2,tbReporteAsistencia[[#All],[SerialDeBusqueda]:[FechaRegistro]],3,FALSE),"")</f>
        <v/>
      </c>
      <c r="I203" s="22" t="str">
        <f>IFERROR(VLOOKUP($A203&amp;TEXT(I$3,"dd/mm/yyyy")&amp;$D$2,tbReporteAsistencia[[#All],[SerialDeBusqueda]:[FechaRegistro]],3,FALSE),"")</f>
        <v/>
      </c>
      <c r="J203" s="22" t="str">
        <f>IFERROR(VLOOKUP($A203&amp;TEXT(J$3,"dd/mm/yyyy")&amp;$D$2,tbReporteAsistencia[[#All],[SerialDeBusqueda]:[FechaRegistro]],3,FALSE),"")</f>
        <v/>
      </c>
      <c r="K203" s="22" t="str">
        <f>IFERROR(VLOOKUP($A203&amp;TEXT(K$3,"dd/mm/yyyy")&amp;$D$2,tbReporteAsistencia[[#All],[SerialDeBusqueda]:[FechaRegistro]],3,FALSE),"")</f>
        <v/>
      </c>
      <c r="L203" s="22" t="str">
        <f>IFERROR(VLOOKUP($A203&amp;TEXT(L$3,"dd/mm/yyyy")&amp;$D$2,tbReporteAsistencia[[#All],[SerialDeBusqueda]:[FechaRegistro]],3,FALSE),"")</f>
        <v/>
      </c>
      <c r="M203" s="22" t="str">
        <f>IFERROR(VLOOKUP($A203&amp;TEXT(M$3,"dd/mm/yyyy")&amp;$D$2,tbReporteAsistencia[[#All],[SerialDeBusqueda]:[FechaRegistro]],3,FALSE),"")</f>
        <v/>
      </c>
      <c r="N203" s="22" t="str">
        <f>IFERROR(VLOOKUP($A203&amp;TEXT(N$3,"dd/mm/yyyy")&amp;$D$2,tbReporteAsistencia[[#All],[SerialDeBusqueda]:[FechaRegistro]],3,FALSE),"")</f>
        <v/>
      </c>
      <c r="O203" s="22" t="str">
        <f>IFERROR(VLOOKUP($A203&amp;TEXT(O$3,"dd/mm/yyyy")&amp;$D$2,tbReporteAsistencia[[#All],[SerialDeBusqueda]:[FechaRegistro]],3,FALSE),"")</f>
        <v/>
      </c>
      <c r="P203" s="22" t="str">
        <f>IFERROR(VLOOKUP($A203&amp;TEXT(P$3,"dd/mm/yyyy")&amp;$D$2,tbReporteAsistencia[[#All],[SerialDeBusqueda]:[FechaRegistro]],3,FALSE),"")</f>
        <v/>
      </c>
      <c r="Q203" s="22" t="str">
        <f>IFERROR(VLOOKUP($A203&amp;TEXT(Q$3,"dd/mm/yyyy")&amp;$D$2,tbReporteAsistencia[[#All],[SerialDeBusqueda]:[FechaRegistro]],3,FALSE),"")</f>
        <v/>
      </c>
      <c r="R203" s="22" t="str">
        <f>IFERROR(VLOOKUP($A203&amp;TEXT(R$3,"dd/mm/yyyy")&amp;$D$2,tbReporteAsistencia[[#All],[SerialDeBusqueda]:[FechaRegistro]],3,FALSE),"")</f>
        <v/>
      </c>
      <c r="S203" s="22" t="str">
        <f>IFERROR(VLOOKUP($A203&amp;TEXT(S$3,"dd/mm/yyyy")&amp;$D$2,tbReporteAsistencia[[#All],[SerialDeBusqueda]:[FechaRegistro]],3,FALSE),"")</f>
        <v/>
      </c>
    </row>
    <row r="204" spans="4:19">
      <c r="D204" s="22" t="str">
        <f>IFERROR(VLOOKUP($A204&amp;TEXT(D$3,"dd/mm/yyyy")&amp;$D$2,tbReporteAsistencia[[#All],[SerialDeBusqueda]:[FechaRegistro]],3,FALSE),"")</f>
        <v/>
      </c>
      <c r="E204" s="22" t="str">
        <f>IFERROR(VLOOKUP($A204&amp;TEXT(E$3,"dd/mm/yyyy")&amp;$D$2,tbReporteAsistencia[[#All],[SerialDeBusqueda]:[FechaRegistro]],3,FALSE),"")</f>
        <v/>
      </c>
      <c r="F204" s="22" t="str">
        <f>IFERROR(VLOOKUP($A204&amp;TEXT(F$3,"dd/mm/yyyy")&amp;$D$2,tbReporteAsistencia[[#All],[SerialDeBusqueda]:[FechaRegistro]],3,FALSE),"")</f>
        <v/>
      </c>
      <c r="G204" s="22" t="str">
        <f>IFERROR(VLOOKUP($A204&amp;TEXT(G$3,"dd/mm/yyyy")&amp;$D$2,tbReporteAsistencia[[#All],[SerialDeBusqueda]:[FechaRegistro]],3,FALSE),"")</f>
        <v/>
      </c>
      <c r="H204" s="22" t="str">
        <f>IFERROR(VLOOKUP($A204&amp;TEXT(H$3,"dd/mm/yyyy")&amp;$D$2,tbReporteAsistencia[[#All],[SerialDeBusqueda]:[FechaRegistro]],3,FALSE),"")</f>
        <v/>
      </c>
      <c r="I204" s="22" t="str">
        <f>IFERROR(VLOOKUP($A204&amp;TEXT(I$3,"dd/mm/yyyy")&amp;$D$2,tbReporteAsistencia[[#All],[SerialDeBusqueda]:[FechaRegistro]],3,FALSE),"")</f>
        <v/>
      </c>
      <c r="J204" s="22" t="str">
        <f>IFERROR(VLOOKUP($A204&amp;TEXT(J$3,"dd/mm/yyyy")&amp;$D$2,tbReporteAsistencia[[#All],[SerialDeBusqueda]:[FechaRegistro]],3,FALSE),"")</f>
        <v/>
      </c>
      <c r="K204" s="22" t="str">
        <f>IFERROR(VLOOKUP($A204&amp;TEXT(K$3,"dd/mm/yyyy")&amp;$D$2,tbReporteAsistencia[[#All],[SerialDeBusqueda]:[FechaRegistro]],3,FALSE),"")</f>
        <v/>
      </c>
      <c r="L204" s="22" t="str">
        <f>IFERROR(VLOOKUP($A204&amp;TEXT(L$3,"dd/mm/yyyy")&amp;$D$2,tbReporteAsistencia[[#All],[SerialDeBusqueda]:[FechaRegistro]],3,FALSE),"")</f>
        <v/>
      </c>
      <c r="M204" s="22" t="str">
        <f>IFERROR(VLOOKUP($A204&amp;TEXT(M$3,"dd/mm/yyyy")&amp;$D$2,tbReporteAsistencia[[#All],[SerialDeBusqueda]:[FechaRegistro]],3,FALSE),"")</f>
        <v/>
      </c>
      <c r="N204" s="22" t="str">
        <f>IFERROR(VLOOKUP($A204&amp;TEXT(N$3,"dd/mm/yyyy")&amp;$D$2,tbReporteAsistencia[[#All],[SerialDeBusqueda]:[FechaRegistro]],3,FALSE),"")</f>
        <v/>
      </c>
      <c r="O204" s="22" t="str">
        <f>IFERROR(VLOOKUP($A204&amp;TEXT(O$3,"dd/mm/yyyy")&amp;$D$2,tbReporteAsistencia[[#All],[SerialDeBusqueda]:[FechaRegistro]],3,FALSE),"")</f>
        <v/>
      </c>
      <c r="P204" s="22" t="str">
        <f>IFERROR(VLOOKUP($A204&amp;TEXT(P$3,"dd/mm/yyyy")&amp;$D$2,tbReporteAsistencia[[#All],[SerialDeBusqueda]:[FechaRegistro]],3,FALSE),"")</f>
        <v/>
      </c>
      <c r="Q204" s="22" t="str">
        <f>IFERROR(VLOOKUP($A204&amp;TEXT(Q$3,"dd/mm/yyyy")&amp;$D$2,tbReporteAsistencia[[#All],[SerialDeBusqueda]:[FechaRegistro]],3,FALSE),"")</f>
        <v/>
      </c>
      <c r="R204" s="22" t="str">
        <f>IFERROR(VLOOKUP($A204&amp;TEXT(R$3,"dd/mm/yyyy")&amp;$D$2,tbReporteAsistencia[[#All],[SerialDeBusqueda]:[FechaRegistro]],3,FALSE),"")</f>
        <v/>
      </c>
      <c r="S204" s="22" t="str">
        <f>IFERROR(VLOOKUP($A204&amp;TEXT(S$3,"dd/mm/yyyy")&amp;$D$2,tbReporteAsistencia[[#All],[SerialDeBusqueda]:[FechaRegistro]],3,FALSE),"")</f>
        <v/>
      </c>
    </row>
    <row r="205" spans="4:19">
      <c r="D205" s="22" t="str">
        <f>IFERROR(VLOOKUP($A205&amp;TEXT(D$3,"dd/mm/yyyy")&amp;$D$2,tbReporteAsistencia[[#All],[SerialDeBusqueda]:[FechaRegistro]],3,FALSE),"")</f>
        <v/>
      </c>
      <c r="E205" s="22" t="str">
        <f>IFERROR(VLOOKUP($A205&amp;TEXT(E$3,"dd/mm/yyyy")&amp;$D$2,tbReporteAsistencia[[#All],[SerialDeBusqueda]:[FechaRegistro]],3,FALSE),"")</f>
        <v/>
      </c>
      <c r="F205" s="22" t="str">
        <f>IFERROR(VLOOKUP($A205&amp;TEXT(F$3,"dd/mm/yyyy")&amp;$D$2,tbReporteAsistencia[[#All],[SerialDeBusqueda]:[FechaRegistro]],3,FALSE),"")</f>
        <v/>
      </c>
      <c r="G205" s="22" t="str">
        <f>IFERROR(VLOOKUP($A205&amp;TEXT(G$3,"dd/mm/yyyy")&amp;$D$2,tbReporteAsistencia[[#All],[SerialDeBusqueda]:[FechaRegistro]],3,FALSE),"")</f>
        <v/>
      </c>
      <c r="H205" s="22" t="str">
        <f>IFERROR(VLOOKUP($A205&amp;TEXT(H$3,"dd/mm/yyyy")&amp;$D$2,tbReporteAsistencia[[#All],[SerialDeBusqueda]:[FechaRegistro]],3,FALSE),"")</f>
        <v/>
      </c>
      <c r="I205" s="22" t="str">
        <f>IFERROR(VLOOKUP($A205&amp;TEXT(I$3,"dd/mm/yyyy")&amp;$D$2,tbReporteAsistencia[[#All],[SerialDeBusqueda]:[FechaRegistro]],3,FALSE),"")</f>
        <v/>
      </c>
      <c r="J205" s="22" t="str">
        <f>IFERROR(VLOOKUP($A205&amp;TEXT(J$3,"dd/mm/yyyy")&amp;$D$2,tbReporteAsistencia[[#All],[SerialDeBusqueda]:[FechaRegistro]],3,FALSE),"")</f>
        <v/>
      </c>
      <c r="K205" s="22" t="str">
        <f>IFERROR(VLOOKUP($A205&amp;TEXT(K$3,"dd/mm/yyyy")&amp;$D$2,tbReporteAsistencia[[#All],[SerialDeBusqueda]:[FechaRegistro]],3,FALSE),"")</f>
        <v/>
      </c>
      <c r="L205" s="22" t="str">
        <f>IFERROR(VLOOKUP($A205&amp;TEXT(L$3,"dd/mm/yyyy")&amp;$D$2,tbReporteAsistencia[[#All],[SerialDeBusqueda]:[FechaRegistro]],3,FALSE),"")</f>
        <v/>
      </c>
      <c r="M205" s="22" t="str">
        <f>IFERROR(VLOOKUP($A205&amp;TEXT(M$3,"dd/mm/yyyy")&amp;$D$2,tbReporteAsistencia[[#All],[SerialDeBusqueda]:[FechaRegistro]],3,FALSE),"")</f>
        <v/>
      </c>
      <c r="N205" s="22" t="str">
        <f>IFERROR(VLOOKUP($A205&amp;TEXT(N$3,"dd/mm/yyyy")&amp;$D$2,tbReporteAsistencia[[#All],[SerialDeBusqueda]:[FechaRegistro]],3,FALSE),"")</f>
        <v/>
      </c>
      <c r="O205" s="22" t="str">
        <f>IFERROR(VLOOKUP($A205&amp;TEXT(O$3,"dd/mm/yyyy")&amp;$D$2,tbReporteAsistencia[[#All],[SerialDeBusqueda]:[FechaRegistro]],3,FALSE),"")</f>
        <v/>
      </c>
      <c r="P205" s="22" t="str">
        <f>IFERROR(VLOOKUP($A205&amp;TEXT(P$3,"dd/mm/yyyy")&amp;$D$2,tbReporteAsistencia[[#All],[SerialDeBusqueda]:[FechaRegistro]],3,FALSE),"")</f>
        <v/>
      </c>
      <c r="Q205" s="22" t="str">
        <f>IFERROR(VLOOKUP($A205&amp;TEXT(Q$3,"dd/mm/yyyy")&amp;$D$2,tbReporteAsistencia[[#All],[SerialDeBusqueda]:[FechaRegistro]],3,FALSE),"")</f>
        <v/>
      </c>
      <c r="R205" s="22" t="str">
        <f>IFERROR(VLOOKUP($A205&amp;TEXT(R$3,"dd/mm/yyyy")&amp;$D$2,tbReporteAsistencia[[#All],[SerialDeBusqueda]:[FechaRegistro]],3,FALSE),"")</f>
        <v/>
      </c>
      <c r="S205" s="22" t="str">
        <f>IFERROR(VLOOKUP($A205&amp;TEXT(S$3,"dd/mm/yyyy")&amp;$D$2,tbReporteAsistencia[[#All],[SerialDeBusqueda]:[FechaRegistro]],3,FALSE),"")</f>
        <v/>
      </c>
    </row>
    <row r="206" spans="4:19">
      <c r="D206" s="22" t="str">
        <f>IFERROR(VLOOKUP($A206&amp;TEXT(D$3,"dd/mm/yyyy")&amp;$D$2,tbReporteAsistencia[[#All],[SerialDeBusqueda]:[FechaRegistro]],3,FALSE),"")</f>
        <v/>
      </c>
      <c r="E206" s="22" t="str">
        <f>IFERROR(VLOOKUP($A206&amp;TEXT(E$3,"dd/mm/yyyy")&amp;$D$2,tbReporteAsistencia[[#All],[SerialDeBusqueda]:[FechaRegistro]],3,FALSE),"")</f>
        <v/>
      </c>
      <c r="F206" s="22" t="str">
        <f>IFERROR(VLOOKUP($A206&amp;TEXT(F$3,"dd/mm/yyyy")&amp;$D$2,tbReporteAsistencia[[#All],[SerialDeBusqueda]:[FechaRegistro]],3,FALSE),"")</f>
        <v/>
      </c>
      <c r="G206" s="22" t="str">
        <f>IFERROR(VLOOKUP($A206&amp;TEXT(G$3,"dd/mm/yyyy")&amp;$D$2,tbReporteAsistencia[[#All],[SerialDeBusqueda]:[FechaRegistro]],3,FALSE),"")</f>
        <v/>
      </c>
      <c r="H206" s="22" t="str">
        <f>IFERROR(VLOOKUP($A206&amp;TEXT(H$3,"dd/mm/yyyy")&amp;$D$2,tbReporteAsistencia[[#All],[SerialDeBusqueda]:[FechaRegistro]],3,FALSE),"")</f>
        <v/>
      </c>
      <c r="I206" s="22" t="str">
        <f>IFERROR(VLOOKUP($A206&amp;TEXT(I$3,"dd/mm/yyyy")&amp;$D$2,tbReporteAsistencia[[#All],[SerialDeBusqueda]:[FechaRegistro]],3,FALSE),"")</f>
        <v/>
      </c>
      <c r="J206" s="22" t="str">
        <f>IFERROR(VLOOKUP($A206&amp;TEXT(J$3,"dd/mm/yyyy")&amp;$D$2,tbReporteAsistencia[[#All],[SerialDeBusqueda]:[FechaRegistro]],3,FALSE),"")</f>
        <v/>
      </c>
      <c r="K206" s="22" t="str">
        <f>IFERROR(VLOOKUP($A206&amp;TEXT(K$3,"dd/mm/yyyy")&amp;$D$2,tbReporteAsistencia[[#All],[SerialDeBusqueda]:[FechaRegistro]],3,FALSE),"")</f>
        <v/>
      </c>
      <c r="L206" s="22" t="str">
        <f>IFERROR(VLOOKUP($A206&amp;TEXT(L$3,"dd/mm/yyyy")&amp;$D$2,tbReporteAsistencia[[#All],[SerialDeBusqueda]:[FechaRegistro]],3,FALSE),"")</f>
        <v/>
      </c>
      <c r="M206" s="22" t="str">
        <f>IFERROR(VLOOKUP($A206&amp;TEXT(M$3,"dd/mm/yyyy")&amp;$D$2,tbReporteAsistencia[[#All],[SerialDeBusqueda]:[FechaRegistro]],3,FALSE),"")</f>
        <v/>
      </c>
      <c r="N206" s="22" t="str">
        <f>IFERROR(VLOOKUP($A206&amp;TEXT(N$3,"dd/mm/yyyy")&amp;$D$2,tbReporteAsistencia[[#All],[SerialDeBusqueda]:[FechaRegistro]],3,FALSE),"")</f>
        <v/>
      </c>
      <c r="O206" s="22" t="str">
        <f>IFERROR(VLOOKUP($A206&amp;TEXT(O$3,"dd/mm/yyyy")&amp;$D$2,tbReporteAsistencia[[#All],[SerialDeBusqueda]:[FechaRegistro]],3,FALSE),"")</f>
        <v/>
      </c>
      <c r="P206" s="22" t="str">
        <f>IFERROR(VLOOKUP($A206&amp;TEXT(P$3,"dd/mm/yyyy")&amp;$D$2,tbReporteAsistencia[[#All],[SerialDeBusqueda]:[FechaRegistro]],3,FALSE),"")</f>
        <v/>
      </c>
      <c r="Q206" s="22" t="str">
        <f>IFERROR(VLOOKUP($A206&amp;TEXT(Q$3,"dd/mm/yyyy")&amp;$D$2,tbReporteAsistencia[[#All],[SerialDeBusqueda]:[FechaRegistro]],3,FALSE),"")</f>
        <v/>
      </c>
      <c r="R206" s="22" t="str">
        <f>IFERROR(VLOOKUP($A206&amp;TEXT(R$3,"dd/mm/yyyy")&amp;$D$2,tbReporteAsistencia[[#All],[SerialDeBusqueda]:[FechaRegistro]],3,FALSE),"")</f>
        <v/>
      </c>
      <c r="S206" s="22" t="str">
        <f>IFERROR(VLOOKUP($A206&amp;TEXT(S$3,"dd/mm/yyyy")&amp;$D$2,tbReporteAsistencia[[#All],[SerialDeBusqueda]:[FechaRegistro]],3,FALSE),"")</f>
        <v/>
      </c>
    </row>
    <row r="207" spans="4:19">
      <c r="D207" s="22" t="str">
        <f>IFERROR(VLOOKUP($A207&amp;TEXT(D$3,"dd/mm/yyyy")&amp;$D$2,tbReporteAsistencia[[#All],[SerialDeBusqueda]:[FechaRegistro]],3,FALSE),"")</f>
        <v/>
      </c>
      <c r="E207" s="22" t="str">
        <f>IFERROR(VLOOKUP($A207&amp;TEXT(E$3,"dd/mm/yyyy")&amp;$D$2,tbReporteAsistencia[[#All],[SerialDeBusqueda]:[FechaRegistro]],3,FALSE),"")</f>
        <v/>
      </c>
      <c r="F207" s="22" t="str">
        <f>IFERROR(VLOOKUP($A207&amp;TEXT(F$3,"dd/mm/yyyy")&amp;$D$2,tbReporteAsistencia[[#All],[SerialDeBusqueda]:[FechaRegistro]],3,FALSE),"")</f>
        <v/>
      </c>
      <c r="G207" s="22" t="str">
        <f>IFERROR(VLOOKUP($A207&amp;TEXT(G$3,"dd/mm/yyyy")&amp;$D$2,tbReporteAsistencia[[#All],[SerialDeBusqueda]:[FechaRegistro]],3,FALSE),"")</f>
        <v/>
      </c>
      <c r="H207" s="22" t="str">
        <f>IFERROR(VLOOKUP($A207&amp;TEXT(H$3,"dd/mm/yyyy")&amp;$D$2,tbReporteAsistencia[[#All],[SerialDeBusqueda]:[FechaRegistro]],3,FALSE),"")</f>
        <v/>
      </c>
      <c r="I207" s="22" t="str">
        <f>IFERROR(VLOOKUP($A207&amp;TEXT(I$3,"dd/mm/yyyy")&amp;$D$2,tbReporteAsistencia[[#All],[SerialDeBusqueda]:[FechaRegistro]],3,FALSE),"")</f>
        <v/>
      </c>
      <c r="J207" s="22" t="str">
        <f>IFERROR(VLOOKUP($A207&amp;TEXT(J$3,"dd/mm/yyyy")&amp;$D$2,tbReporteAsistencia[[#All],[SerialDeBusqueda]:[FechaRegistro]],3,FALSE),"")</f>
        <v/>
      </c>
      <c r="K207" s="22" t="str">
        <f>IFERROR(VLOOKUP($A207&amp;TEXT(K$3,"dd/mm/yyyy")&amp;$D$2,tbReporteAsistencia[[#All],[SerialDeBusqueda]:[FechaRegistro]],3,FALSE),"")</f>
        <v/>
      </c>
      <c r="L207" s="22" t="str">
        <f>IFERROR(VLOOKUP($A207&amp;TEXT(L$3,"dd/mm/yyyy")&amp;$D$2,tbReporteAsistencia[[#All],[SerialDeBusqueda]:[FechaRegistro]],3,FALSE),"")</f>
        <v/>
      </c>
      <c r="M207" s="22" t="str">
        <f>IFERROR(VLOOKUP($A207&amp;TEXT(M$3,"dd/mm/yyyy")&amp;$D$2,tbReporteAsistencia[[#All],[SerialDeBusqueda]:[FechaRegistro]],3,FALSE),"")</f>
        <v/>
      </c>
      <c r="N207" s="22" t="str">
        <f>IFERROR(VLOOKUP($A207&amp;TEXT(N$3,"dd/mm/yyyy")&amp;$D$2,tbReporteAsistencia[[#All],[SerialDeBusqueda]:[FechaRegistro]],3,FALSE),"")</f>
        <v/>
      </c>
      <c r="O207" s="22" t="str">
        <f>IFERROR(VLOOKUP($A207&amp;TEXT(O$3,"dd/mm/yyyy")&amp;$D$2,tbReporteAsistencia[[#All],[SerialDeBusqueda]:[FechaRegistro]],3,FALSE),"")</f>
        <v/>
      </c>
      <c r="P207" s="22" t="str">
        <f>IFERROR(VLOOKUP($A207&amp;TEXT(P$3,"dd/mm/yyyy")&amp;$D$2,tbReporteAsistencia[[#All],[SerialDeBusqueda]:[FechaRegistro]],3,FALSE),"")</f>
        <v/>
      </c>
      <c r="Q207" s="22" t="str">
        <f>IFERROR(VLOOKUP($A207&amp;TEXT(Q$3,"dd/mm/yyyy")&amp;$D$2,tbReporteAsistencia[[#All],[SerialDeBusqueda]:[FechaRegistro]],3,FALSE),"")</f>
        <v/>
      </c>
      <c r="R207" s="22" t="str">
        <f>IFERROR(VLOOKUP($A207&amp;TEXT(R$3,"dd/mm/yyyy")&amp;$D$2,tbReporteAsistencia[[#All],[SerialDeBusqueda]:[FechaRegistro]],3,FALSE),"")</f>
        <v/>
      </c>
      <c r="S207" s="22" t="str">
        <f>IFERROR(VLOOKUP($A207&amp;TEXT(S$3,"dd/mm/yyyy")&amp;$D$2,tbReporteAsistencia[[#All],[SerialDeBusqueda]:[FechaRegistro]],3,FALSE),"")</f>
        <v/>
      </c>
    </row>
    <row r="208" spans="4:19">
      <c r="D208" s="22" t="str">
        <f>IFERROR(VLOOKUP($A208&amp;TEXT(D$3,"dd/mm/yyyy")&amp;$D$2,tbReporteAsistencia[[#All],[SerialDeBusqueda]:[FechaRegistro]],3,FALSE),"")</f>
        <v/>
      </c>
      <c r="E208" s="22" t="str">
        <f>IFERROR(VLOOKUP($A208&amp;TEXT(E$3,"dd/mm/yyyy")&amp;$D$2,tbReporteAsistencia[[#All],[SerialDeBusqueda]:[FechaRegistro]],3,FALSE),"")</f>
        <v/>
      </c>
      <c r="F208" s="22" t="str">
        <f>IFERROR(VLOOKUP($A208&amp;TEXT(F$3,"dd/mm/yyyy")&amp;$D$2,tbReporteAsistencia[[#All],[SerialDeBusqueda]:[FechaRegistro]],3,FALSE),"")</f>
        <v/>
      </c>
      <c r="G208" s="22" t="str">
        <f>IFERROR(VLOOKUP($A208&amp;TEXT(G$3,"dd/mm/yyyy")&amp;$D$2,tbReporteAsistencia[[#All],[SerialDeBusqueda]:[FechaRegistro]],3,FALSE),"")</f>
        <v/>
      </c>
      <c r="H208" s="22" t="str">
        <f>IFERROR(VLOOKUP($A208&amp;TEXT(H$3,"dd/mm/yyyy")&amp;$D$2,tbReporteAsistencia[[#All],[SerialDeBusqueda]:[FechaRegistro]],3,FALSE),"")</f>
        <v/>
      </c>
      <c r="I208" s="22" t="str">
        <f>IFERROR(VLOOKUP($A208&amp;TEXT(I$3,"dd/mm/yyyy")&amp;$D$2,tbReporteAsistencia[[#All],[SerialDeBusqueda]:[FechaRegistro]],3,FALSE),"")</f>
        <v/>
      </c>
      <c r="J208" s="22" t="str">
        <f>IFERROR(VLOOKUP($A208&amp;TEXT(J$3,"dd/mm/yyyy")&amp;$D$2,tbReporteAsistencia[[#All],[SerialDeBusqueda]:[FechaRegistro]],3,FALSE),"")</f>
        <v/>
      </c>
      <c r="K208" s="22" t="str">
        <f>IFERROR(VLOOKUP($A208&amp;TEXT(K$3,"dd/mm/yyyy")&amp;$D$2,tbReporteAsistencia[[#All],[SerialDeBusqueda]:[FechaRegistro]],3,FALSE),"")</f>
        <v/>
      </c>
      <c r="L208" s="22" t="str">
        <f>IFERROR(VLOOKUP($A208&amp;TEXT(L$3,"dd/mm/yyyy")&amp;$D$2,tbReporteAsistencia[[#All],[SerialDeBusqueda]:[FechaRegistro]],3,FALSE),"")</f>
        <v/>
      </c>
      <c r="M208" s="22" t="str">
        <f>IFERROR(VLOOKUP($A208&amp;TEXT(M$3,"dd/mm/yyyy")&amp;$D$2,tbReporteAsistencia[[#All],[SerialDeBusqueda]:[FechaRegistro]],3,FALSE),"")</f>
        <v/>
      </c>
      <c r="N208" s="22" t="str">
        <f>IFERROR(VLOOKUP($A208&amp;TEXT(N$3,"dd/mm/yyyy")&amp;$D$2,tbReporteAsistencia[[#All],[SerialDeBusqueda]:[FechaRegistro]],3,FALSE),"")</f>
        <v/>
      </c>
      <c r="O208" s="22" t="str">
        <f>IFERROR(VLOOKUP($A208&amp;TEXT(O$3,"dd/mm/yyyy")&amp;$D$2,tbReporteAsistencia[[#All],[SerialDeBusqueda]:[FechaRegistro]],3,FALSE),"")</f>
        <v/>
      </c>
      <c r="P208" s="22" t="str">
        <f>IFERROR(VLOOKUP($A208&amp;TEXT(P$3,"dd/mm/yyyy")&amp;$D$2,tbReporteAsistencia[[#All],[SerialDeBusqueda]:[FechaRegistro]],3,FALSE),"")</f>
        <v/>
      </c>
      <c r="Q208" s="22" t="str">
        <f>IFERROR(VLOOKUP($A208&amp;TEXT(Q$3,"dd/mm/yyyy")&amp;$D$2,tbReporteAsistencia[[#All],[SerialDeBusqueda]:[FechaRegistro]],3,FALSE),"")</f>
        <v/>
      </c>
      <c r="R208" s="22" t="str">
        <f>IFERROR(VLOOKUP($A208&amp;TEXT(R$3,"dd/mm/yyyy")&amp;$D$2,tbReporteAsistencia[[#All],[SerialDeBusqueda]:[FechaRegistro]],3,FALSE),"")</f>
        <v/>
      </c>
      <c r="S208" s="22" t="str">
        <f>IFERROR(VLOOKUP($A208&amp;TEXT(S$3,"dd/mm/yyyy")&amp;$D$2,tbReporteAsistencia[[#All],[SerialDeBusqueda]:[FechaRegistro]],3,FALSE),"")</f>
        <v/>
      </c>
    </row>
    <row r="209" spans="4:19">
      <c r="D209" s="22" t="str">
        <f>IFERROR(VLOOKUP($A209&amp;TEXT(D$3,"dd/mm/yyyy")&amp;$D$2,tbReporteAsistencia[[#All],[SerialDeBusqueda]:[FechaRegistro]],3,FALSE),"")</f>
        <v/>
      </c>
      <c r="E209" s="22" t="str">
        <f>IFERROR(VLOOKUP($A209&amp;TEXT(E$3,"dd/mm/yyyy")&amp;$D$2,tbReporteAsistencia[[#All],[SerialDeBusqueda]:[FechaRegistro]],3,FALSE),"")</f>
        <v/>
      </c>
      <c r="F209" s="22" t="str">
        <f>IFERROR(VLOOKUP($A209&amp;TEXT(F$3,"dd/mm/yyyy")&amp;$D$2,tbReporteAsistencia[[#All],[SerialDeBusqueda]:[FechaRegistro]],3,FALSE),"")</f>
        <v/>
      </c>
      <c r="G209" s="22" t="str">
        <f>IFERROR(VLOOKUP($A209&amp;TEXT(G$3,"dd/mm/yyyy")&amp;$D$2,tbReporteAsistencia[[#All],[SerialDeBusqueda]:[FechaRegistro]],3,FALSE),"")</f>
        <v/>
      </c>
      <c r="H209" s="22" t="str">
        <f>IFERROR(VLOOKUP($A209&amp;TEXT(H$3,"dd/mm/yyyy")&amp;$D$2,tbReporteAsistencia[[#All],[SerialDeBusqueda]:[FechaRegistro]],3,FALSE),"")</f>
        <v/>
      </c>
      <c r="I209" s="22" t="str">
        <f>IFERROR(VLOOKUP($A209&amp;TEXT(I$3,"dd/mm/yyyy")&amp;$D$2,tbReporteAsistencia[[#All],[SerialDeBusqueda]:[FechaRegistro]],3,FALSE),"")</f>
        <v/>
      </c>
      <c r="J209" s="22" t="str">
        <f>IFERROR(VLOOKUP($A209&amp;TEXT(J$3,"dd/mm/yyyy")&amp;$D$2,tbReporteAsistencia[[#All],[SerialDeBusqueda]:[FechaRegistro]],3,FALSE),"")</f>
        <v/>
      </c>
      <c r="K209" s="22" t="str">
        <f>IFERROR(VLOOKUP($A209&amp;TEXT(K$3,"dd/mm/yyyy")&amp;$D$2,tbReporteAsistencia[[#All],[SerialDeBusqueda]:[FechaRegistro]],3,FALSE),"")</f>
        <v/>
      </c>
      <c r="L209" s="22" t="str">
        <f>IFERROR(VLOOKUP($A209&amp;TEXT(L$3,"dd/mm/yyyy")&amp;$D$2,tbReporteAsistencia[[#All],[SerialDeBusqueda]:[FechaRegistro]],3,FALSE),"")</f>
        <v/>
      </c>
      <c r="M209" s="22" t="str">
        <f>IFERROR(VLOOKUP($A209&amp;TEXT(M$3,"dd/mm/yyyy")&amp;$D$2,tbReporteAsistencia[[#All],[SerialDeBusqueda]:[FechaRegistro]],3,FALSE),"")</f>
        <v/>
      </c>
      <c r="N209" s="22" t="str">
        <f>IFERROR(VLOOKUP($A209&amp;TEXT(N$3,"dd/mm/yyyy")&amp;$D$2,tbReporteAsistencia[[#All],[SerialDeBusqueda]:[FechaRegistro]],3,FALSE),"")</f>
        <v/>
      </c>
      <c r="O209" s="22" t="str">
        <f>IFERROR(VLOOKUP($A209&amp;TEXT(O$3,"dd/mm/yyyy")&amp;$D$2,tbReporteAsistencia[[#All],[SerialDeBusqueda]:[FechaRegistro]],3,FALSE),"")</f>
        <v/>
      </c>
      <c r="P209" s="22" t="str">
        <f>IFERROR(VLOOKUP($A209&amp;TEXT(P$3,"dd/mm/yyyy")&amp;$D$2,tbReporteAsistencia[[#All],[SerialDeBusqueda]:[FechaRegistro]],3,FALSE),"")</f>
        <v/>
      </c>
      <c r="Q209" s="22" t="str">
        <f>IFERROR(VLOOKUP($A209&amp;TEXT(Q$3,"dd/mm/yyyy")&amp;$D$2,tbReporteAsistencia[[#All],[SerialDeBusqueda]:[FechaRegistro]],3,FALSE),"")</f>
        <v/>
      </c>
      <c r="R209" s="22" t="str">
        <f>IFERROR(VLOOKUP($A209&amp;TEXT(R$3,"dd/mm/yyyy")&amp;$D$2,tbReporteAsistencia[[#All],[SerialDeBusqueda]:[FechaRegistro]],3,FALSE),"")</f>
        <v/>
      </c>
      <c r="S209" s="22" t="str">
        <f>IFERROR(VLOOKUP($A209&amp;TEXT(S$3,"dd/mm/yyyy")&amp;$D$2,tbReporteAsistencia[[#All],[SerialDeBusqueda]:[FechaRegistro]],3,FALSE),"")</f>
        <v/>
      </c>
    </row>
    <row r="210" spans="4:19">
      <c r="D210" s="22" t="str">
        <f>IFERROR(VLOOKUP($A210&amp;TEXT(D$3,"dd/mm/yyyy")&amp;$D$2,tbReporteAsistencia[[#All],[SerialDeBusqueda]:[FechaRegistro]],3,FALSE),"")</f>
        <v/>
      </c>
      <c r="E210" s="22" t="str">
        <f>IFERROR(VLOOKUP($A210&amp;TEXT(E$3,"dd/mm/yyyy")&amp;$D$2,tbReporteAsistencia[[#All],[SerialDeBusqueda]:[FechaRegistro]],3,FALSE),"")</f>
        <v/>
      </c>
      <c r="F210" s="22" t="str">
        <f>IFERROR(VLOOKUP($A210&amp;TEXT(F$3,"dd/mm/yyyy")&amp;$D$2,tbReporteAsistencia[[#All],[SerialDeBusqueda]:[FechaRegistro]],3,FALSE),"")</f>
        <v/>
      </c>
      <c r="G210" s="22" t="str">
        <f>IFERROR(VLOOKUP($A210&amp;TEXT(G$3,"dd/mm/yyyy")&amp;$D$2,tbReporteAsistencia[[#All],[SerialDeBusqueda]:[FechaRegistro]],3,FALSE),"")</f>
        <v/>
      </c>
      <c r="H210" s="22" t="str">
        <f>IFERROR(VLOOKUP($A210&amp;TEXT(H$3,"dd/mm/yyyy")&amp;$D$2,tbReporteAsistencia[[#All],[SerialDeBusqueda]:[FechaRegistro]],3,FALSE),"")</f>
        <v/>
      </c>
      <c r="I210" s="22" t="str">
        <f>IFERROR(VLOOKUP($A210&amp;TEXT(I$3,"dd/mm/yyyy")&amp;$D$2,tbReporteAsistencia[[#All],[SerialDeBusqueda]:[FechaRegistro]],3,FALSE),"")</f>
        <v/>
      </c>
      <c r="J210" s="22" t="str">
        <f>IFERROR(VLOOKUP($A210&amp;TEXT(J$3,"dd/mm/yyyy")&amp;$D$2,tbReporteAsistencia[[#All],[SerialDeBusqueda]:[FechaRegistro]],3,FALSE),"")</f>
        <v/>
      </c>
      <c r="K210" s="22" t="str">
        <f>IFERROR(VLOOKUP($A210&amp;TEXT(K$3,"dd/mm/yyyy")&amp;$D$2,tbReporteAsistencia[[#All],[SerialDeBusqueda]:[FechaRegistro]],3,FALSE),"")</f>
        <v/>
      </c>
      <c r="L210" s="22" t="str">
        <f>IFERROR(VLOOKUP($A210&amp;TEXT(L$3,"dd/mm/yyyy")&amp;$D$2,tbReporteAsistencia[[#All],[SerialDeBusqueda]:[FechaRegistro]],3,FALSE),"")</f>
        <v/>
      </c>
      <c r="M210" s="22" t="str">
        <f>IFERROR(VLOOKUP($A210&amp;TEXT(M$3,"dd/mm/yyyy")&amp;$D$2,tbReporteAsistencia[[#All],[SerialDeBusqueda]:[FechaRegistro]],3,FALSE),"")</f>
        <v/>
      </c>
      <c r="N210" s="22" t="str">
        <f>IFERROR(VLOOKUP($A210&amp;TEXT(N$3,"dd/mm/yyyy")&amp;$D$2,tbReporteAsistencia[[#All],[SerialDeBusqueda]:[FechaRegistro]],3,FALSE),"")</f>
        <v/>
      </c>
      <c r="O210" s="22" t="str">
        <f>IFERROR(VLOOKUP($A210&amp;TEXT(O$3,"dd/mm/yyyy")&amp;$D$2,tbReporteAsistencia[[#All],[SerialDeBusqueda]:[FechaRegistro]],3,FALSE),"")</f>
        <v/>
      </c>
      <c r="P210" s="22" t="str">
        <f>IFERROR(VLOOKUP($A210&amp;TEXT(P$3,"dd/mm/yyyy")&amp;$D$2,tbReporteAsistencia[[#All],[SerialDeBusqueda]:[FechaRegistro]],3,FALSE),"")</f>
        <v/>
      </c>
      <c r="Q210" s="22" t="str">
        <f>IFERROR(VLOOKUP($A210&amp;TEXT(Q$3,"dd/mm/yyyy")&amp;$D$2,tbReporteAsistencia[[#All],[SerialDeBusqueda]:[FechaRegistro]],3,FALSE),"")</f>
        <v/>
      </c>
      <c r="R210" s="22" t="str">
        <f>IFERROR(VLOOKUP($A210&amp;TEXT(R$3,"dd/mm/yyyy")&amp;$D$2,tbReporteAsistencia[[#All],[SerialDeBusqueda]:[FechaRegistro]],3,FALSE),"")</f>
        <v/>
      </c>
      <c r="S210" s="22" t="str">
        <f>IFERROR(VLOOKUP($A210&amp;TEXT(S$3,"dd/mm/yyyy")&amp;$D$2,tbReporteAsistencia[[#All],[SerialDeBusqueda]:[FechaRegistro]],3,FALSE),"")</f>
        <v/>
      </c>
    </row>
    <row r="211" spans="4:19">
      <c r="D211" s="22" t="str">
        <f>IFERROR(VLOOKUP($A211&amp;TEXT(D$3,"dd/mm/yyyy")&amp;$D$2,tbReporteAsistencia[[#All],[SerialDeBusqueda]:[FechaRegistro]],3,FALSE),"")</f>
        <v/>
      </c>
      <c r="E211" s="22" t="str">
        <f>IFERROR(VLOOKUP($A211&amp;TEXT(E$3,"dd/mm/yyyy")&amp;$D$2,tbReporteAsistencia[[#All],[SerialDeBusqueda]:[FechaRegistro]],3,FALSE),"")</f>
        <v/>
      </c>
      <c r="F211" s="22" t="str">
        <f>IFERROR(VLOOKUP($A211&amp;TEXT(F$3,"dd/mm/yyyy")&amp;$D$2,tbReporteAsistencia[[#All],[SerialDeBusqueda]:[FechaRegistro]],3,FALSE),"")</f>
        <v/>
      </c>
      <c r="G211" s="22" t="str">
        <f>IFERROR(VLOOKUP($A211&amp;TEXT(G$3,"dd/mm/yyyy")&amp;$D$2,tbReporteAsistencia[[#All],[SerialDeBusqueda]:[FechaRegistro]],3,FALSE),"")</f>
        <v/>
      </c>
      <c r="H211" s="22" t="str">
        <f>IFERROR(VLOOKUP($A211&amp;TEXT(H$3,"dd/mm/yyyy")&amp;$D$2,tbReporteAsistencia[[#All],[SerialDeBusqueda]:[FechaRegistro]],3,FALSE),"")</f>
        <v/>
      </c>
      <c r="I211" s="22" t="str">
        <f>IFERROR(VLOOKUP($A211&amp;TEXT(I$3,"dd/mm/yyyy")&amp;$D$2,tbReporteAsistencia[[#All],[SerialDeBusqueda]:[FechaRegistro]],3,FALSE),"")</f>
        <v/>
      </c>
      <c r="J211" s="22" t="str">
        <f>IFERROR(VLOOKUP($A211&amp;TEXT(J$3,"dd/mm/yyyy")&amp;$D$2,tbReporteAsistencia[[#All],[SerialDeBusqueda]:[FechaRegistro]],3,FALSE),"")</f>
        <v/>
      </c>
      <c r="K211" s="22" t="str">
        <f>IFERROR(VLOOKUP($A211&amp;TEXT(K$3,"dd/mm/yyyy")&amp;$D$2,tbReporteAsistencia[[#All],[SerialDeBusqueda]:[FechaRegistro]],3,FALSE),"")</f>
        <v/>
      </c>
      <c r="L211" s="22" t="str">
        <f>IFERROR(VLOOKUP($A211&amp;TEXT(L$3,"dd/mm/yyyy")&amp;$D$2,tbReporteAsistencia[[#All],[SerialDeBusqueda]:[FechaRegistro]],3,FALSE),"")</f>
        <v/>
      </c>
      <c r="M211" s="22" t="str">
        <f>IFERROR(VLOOKUP($A211&amp;TEXT(M$3,"dd/mm/yyyy")&amp;$D$2,tbReporteAsistencia[[#All],[SerialDeBusqueda]:[FechaRegistro]],3,FALSE),"")</f>
        <v/>
      </c>
      <c r="N211" s="22" t="str">
        <f>IFERROR(VLOOKUP($A211&amp;TEXT(N$3,"dd/mm/yyyy")&amp;$D$2,tbReporteAsistencia[[#All],[SerialDeBusqueda]:[FechaRegistro]],3,FALSE),"")</f>
        <v/>
      </c>
      <c r="O211" s="22" t="str">
        <f>IFERROR(VLOOKUP($A211&amp;TEXT(O$3,"dd/mm/yyyy")&amp;$D$2,tbReporteAsistencia[[#All],[SerialDeBusqueda]:[FechaRegistro]],3,FALSE),"")</f>
        <v/>
      </c>
      <c r="P211" s="22" t="str">
        <f>IFERROR(VLOOKUP($A211&amp;TEXT(P$3,"dd/mm/yyyy")&amp;$D$2,tbReporteAsistencia[[#All],[SerialDeBusqueda]:[FechaRegistro]],3,FALSE),"")</f>
        <v/>
      </c>
      <c r="Q211" s="22" t="str">
        <f>IFERROR(VLOOKUP($A211&amp;TEXT(Q$3,"dd/mm/yyyy")&amp;$D$2,tbReporteAsistencia[[#All],[SerialDeBusqueda]:[FechaRegistro]],3,FALSE),"")</f>
        <v/>
      </c>
      <c r="R211" s="22" t="str">
        <f>IFERROR(VLOOKUP($A211&amp;TEXT(R$3,"dd/mm/yyyy")&amp;$D$2,tbReporteAsistencia[[#All],[SerialDeBusqueda]:[FechaRegistro]],3,FALSE),"")</f>
        <v/>
      </c>
      <c r="S211" s="22" t="str">
        <f>IFERROR(VLOOKUP($A211&amp;TEXT(S$3,"dd/mm/yyyy")&amp;$D$2,tbReporteAsistencia[[#All],[SerialDeBusqueda]:[FechaRegistro]],3,FALSE),"")</f>
        <v/>
      </c>
    </row>
    <row r="212" spans="4:19">
      <c r="D212" s="22" t="str">
        <f>IFERROR(VLOOKUP($A212&amp;TEXT(D$3,"dd/mm/yyyy")&amp;$D$2,tbReporteAsistencia[[#All],[SerialDeBusqueda]:[FechaRegistro]],3,FALSE),"")</f>
        <v/>
      </c>
      <c r="E212" s="22" t="str">
        <f>IFERROR(VLOOKUP($A212&amp;TEXT(E$3,"dd/mm/yyyy")&amp;$D$2,tbReporteAsistencia[[#All],[SerialDeBusqueda]:[FechaRegistro]],3,FALSE),"")</f>
        <v/>
      </c>
      <c r="F212" s="22" t="str">
        <f>IFERROR(VLOOKUP($A212&amp;TEXT(F$3,"dd/mm/yyyy")&amp;$D$2,tbReporteAsistencia[[#All],[SerialDeBusqueda]:[FechaRegistro]],3,FALSE),"")</f>
        <v/>
      </c>
      <c r="G212" s="22" t="str">
        <f>IFERROR(VLOOKUP($A212&amp;TEXT(G$3,"dd/mm/yyyy")&amp;$D$2,tbReporteAsistencia[[#All],[SerialDeBusqueda]:[FechaRegistro]],3,FALSE),"")</f>
        <v/>
      </c>
      <c r="H212" s="22" t="str">
        <f>IFERROR(VLOOKUP($A212&amp;TEXT(H$3,"dd/mm/yyyy")&amp;$D$2,tbReporteAsistencia[[#All],[SerialDeBusqueda]:[FechaRegistro]],3,FALSE),"")</f>
        <v/>
      </c>
      <c r="I212" s="22" t="str">
        <f>IFERROR(VLOOKUP($A212&amp;TEXT(I$3,"dd/mm/yyyy")&amp;$D$2,tbReporteAsistencia[[#All],[SerialDeBusqueda]:[FechaRegistro]],3,FALSE),"")</f>
        <v/>
      </c>
      <c r="J212" s="22" t="str">
        <f>IFERROR(VLOOKUP($A212&amp;TEXT(J$3,"dd/mm/yyyy")&amp;$D$2,tbReporteAsistencia[[#All],[SerialDeBusqueda]:[FechaRegistro]],3,FALSE),"")</f>
        <v/>
      </c>
      <c r="K212" s="22" t="str">
        <f>IFERROR(VLOOKUP($A212&amp;TEXT(K$3,"dd/mm/yyyy")&amp;$D$2,tbReporteAsistencia[[#All],[SerialDeBusqueda]:[FechaRegistro]],3,FALSE),"")</f>
        <v/>
      </c>
      <c r="L212" s="22" t="str">
        <f>IFERROR(VLOOKUP($A212&amp;TEXT(L$3,"dd/mm/yyyy")&amp;$D$2,tbReporteAsistencia[[#All],[SerialDeBusqueda]:[FechaRegistro]],3,FALSE),"")</f>
        <v/>
      </c>
      <c r="M212" s="22" t="str">
        <f>IFERROR(VLOOKUP($A212&amp;TEXT(M$3,"dd/mm/yyyy")&amp;$D$2,tbReporteAsistencia[[#All],[SerialDeBusqueda]:[FechaRegistro]],3,FALSE),"")</f>
        <v/>
      </c>
      <c r="N212" s="22" t="str">
        <f>IFERROR(VLOOKUP($A212&amp;TEXT(N$3,"dd/mm/yyyy")&amp;$D$2,tbReporteAsistencia[[#All],[SerialDeBusqueda]:[FechaRegistro]],3,FALSE),"")</f>
        <v/>
      </c>
      <c r="O212" s="22" t="str">
        <f>IFERROR(VLOOKUP($A212&amp;TEXT(O$3,"dd/mm/yyyy")&amp;$D$2,tbReporteAsistencia[[#All],[SerialDeBusqueda]:[FechaRegistro]],3,FALSE),"")</f>
        <v/>
      </c>
      <c r="P212" s="22" t="str">
        <f>IFERROR(VLOOKUP($A212&amp;TEXT(P$3,"dd/mm/yyyy")&amp;$D$2,tbReporteAsistencia[[#All],[SerialDeBusqueda]:[FechaRegistro]],3,FALSE),"")</f>
        <v/>
      </c>
      <c r="Q212" s="22" t="str">
        <f>IFERROR(VLOOKUP($A212&amp;TEXT(Q$3,"dd/mm/yyyy")&amp;$D$2,tbReporteAsistencia[[#All],[SerialDeBusqueda]:[FechaRegistro]],3,FALSE),"")</f>
        <v/>
      </c>
      <c r="R212" s="22" t="str">
        <f>IFERROR(VLOOKUP($A212&amp;TEXT(R$3,"dd/mm/yyyy")&amp;$D$2,tbReporteAsistencia[[#All],[SerialDeBusqueda]:[FechaRegistro]],3,FALSE),"")</f>
        <v/>
      </c>
      <c r="S212" s="22" t="str">
        <f>IFERROR(VLOOKUP($A212&amp;TEXT(S$3,"dd/mm/yyyy")&amp;$D$2,tbReporteAsistencia[[#All],[SerialDeBusqueda]:[FechaRegistro]],3,FALSE),"")</f>
        <v/>
      </c>
    </row>
    <row r="213" spans="4:19">
      <c r="D213" s="22" t="str">
        <f>IFERROR(VLOOKUP($A213&amp;TEXT(D$3,"dd/mm/yyyy")&amp;$D$2,tbReporteAsistencia[[#All],[SerialDeBusqueda]:[FechaRegistro]],3,FALSE),"")</f>
        <v/>
      </c>
      <c r="E213" s="22" t="str">
        <f>IFERROR(VLOOKUP($A213&amp;TEXT(E$3,"dd/mm/yyyy")&amp;$D$2,tbReporteAsistencia[[#All],[SerialDeBusqueda]:[FechaRegistro]],3,FALSE),"")</f>
        <v/>
      </c>
      <c r="F213" s="22" t="str">
        <f>IFERROR(VLOOKUP($A213&amp;TEXT(F$3,"dd/mm/yyyy")&amp;$D$2,tbReporteAsistencia[[#All],[SerialDeBusqueda]:[FechaRegistro]],3,FALSE),"")</f>
        <v/>
      </c>
      <c r="G213" s="22" t="str">
        <f>IFERROR(VLOOKUP($A213&amp;TEXT(G$3,"dd/mm/yyyy")&amp;$D$2,tbReporteAsistencia[[#All],[SerialDeBusqueda]:[FechaRegistro]],3,FALSE),"")</f>
        <v/>
      </c>
      <c r="H213" s="22" t="str">
        <f>IFERROR(VLOOKUP($A213&amp;TEXT(H$3,"dd/mm/yyyy")&amp;$D$2,tbReporteAsistencia[[#All],[SerialDeBusqueda]:[FechaRegistro]],3,FALSE),"")</f>
        <v/>
      </c>
      <c r="I213" s="22" t="str">
        <f>IFERROR(VLOOKUP($A213&amp;TEXT(I$3,"dd/mm/yyyy")&amp;$D$2,tbReporteAsistencia[[#All],[SerialDeBusqueda]:[FechaRegistro]],3,FALSE),"")</f>
        <v/>
      </c>
      <c r="J213" s="22" t="str">
        <f>IFERROR(VLOOKUP($A213&amp;TEXT(J$3,"dd/mm/yyyy")&amp;$D$2,tbReporteAsistencia[[#All],[SerialDeBusqueda]:[FechaRegistro]],3,FALSE),"")</f>
        <v/>
      </c>
      <c r="K213" s="22" t="str">
        <f>IFERROR(VLOOKUP($A213&amp;TEXT(K$3,"dd/mm/yyyy")&amp;$D$2,tbReporteAsistencia[[#All],[SerialDeBusqueda]:[FechaRegistro]],3,FALSE),"")</f>
        <v/>
      </c>
      <c r="L213" s="22" t="str">
        <f>IFERROR(VLOOKUP($A213&amp;TEXT(L$3,"dd/mm/yyyy")&amp;$D$2,tbReporteAsistencia[[#All],[SerialDeBusqueda]:[FechaRegistro]],3,FALSE),"")</f>
        <v/>
      </c>
      <c r="M213" s="22" t="str">
        <f>IFERROR(VLOOKUP($A213&amp;TEXT(M$3,"dd/mm/yyyy")&amp;$D$2,tbReporteAsistencia[[#All],[SerialDeBusqueda]:[FechaRegistro]],3,FALSE),"")</f>
        <v/>
      </c>
      <c r="N213" s="22" t="str">
        <f>IFERROR(VLOOKUP($A213&amp;TEXT(N$3,"dd/mm/yyyy")&amp;$D$2,tbReporteAsistencia[[#All],[SerialDeBusqueda]:[FechaRegistro]],3,FALSE),"")</f>
        <v/>
      </c>
      <c r="O213" s="22" t="str">
        <f>IFERROR(VLOOKUP($A213&amp;TEXT(O$3,"dd/mm/yyyy")&amp;$D$2,tbReporteAsistencia[[#All],[SerialDeBusqueda]:[FechaRegistro]],3,FALSE),"")</f>
        <v/>
      </c>
      <c r="P213" s="22" t="str">
        <f>IFERROR(VLOOKUP($A213&amp;TEXT(P$3,"dd/mm/yyyy")&amp;$D$2,tbReporteAsistencia[[#All],[SerialDeBusqueda]:[FechaRegistro]],3,FALSE),"")</f>
        <v/>
      </c>
      <c r="Q213" s="22" t="str">
        <f>IFERROR(VLOOKUP($A213&amp;TEXT(Q$3,"dd/mm/yyyy")&amp;$D$2,tbReporteAsistencia[[#All],[SerialDeBusqueda]:[FechaRegistro]],3,FALSE),"")</f>
        <v/>
      </c>
      <c r="R213" s="22" t="str">
        <f>IFERROR(VLOOKUP($A213&amp;TEXT(R$3,"dd/mm/yyyy")&amp;$D$2,tbReporteAsistencia[[#All],[SerialDeBusqueda]:[FechaRegistro]],3,FALSE),"")</f>
        <v/>
      </c>
      <c r="S213" s="22" t="str">
        <f>IFERROR(VLOOKUP($A213&amp;TEXT(S$3,"dd/mm/yyyy")&amp;$D$2,tbReporteAsistencia[[#All],[SerialDeBusqueda]:[FechaRegistro]],3,FALSE),"")</f>
        <v/>
      </c>
    </row>
    <row r="214" spans="4:19">
      <c r="D214" s="22" t="str">
        <f>IFERROR(VLOOKUP($A214&amp;TEXT(D$3,"dd/mm/yyyy")&amp;$D$2,tbReporteAsistencia[[#All],[SerialDeBusqueda]:[FechaRegistro]],3,FALSE),"")</f>
        <v/>
      </c>
      <c r="E214" s="22" t="str">
        <f>IFERROR(VLOOKUP($A214&amp;TEXT(E$3,"dd/mm/yyyy")&amp;$D$2,tbReporteAsistencia[[#All],[SerialDeBusqueda]:[FechaRegistro]],3,FALSE),"")</f>
        <v/>
      </c>
      <c r="F214" s="22" t="str">
        <f>IFERROR(VLOOKUP($A214&amp;TEXT(F$3,"dd/mm/yyyy")&amp;$D$2,tbReporteAsistencia[[#All],[SerialDeBusqueda]:[FechaRegistro]],3,FALSE),"")</f>
        <v/>
      </c>
      <c r="G214" s="22" t="str">
        <f>IFERROR(VLOOKUP($A214&amp;TEXT(G$3,"dd/mm/yyyy")&amp;$D$2,tbReporteAsistencia[[#All],[SerialDeBusqueda]:[FechaRegistro]],3,FALSE),"")</f>
        <v/>
      </c>
      <c r="H214" s="22" t="str">
        <f>IFERROR(VLOOKUP($A214&amp;TEXT(H$3,"dd/mm/yyyy")&amp;$D$2,tbReporteAsistencia[[#All],[SerialDeBusqueda]:[FechaRegistro]],3,FALSE),"")</f>
        <v/>
      </c>
      <c r="I214" s="22" t="str">
        <f>IFERROR(VLOOKUP($A214&amp;TEXT(I$3,"dd/mm/yyyy")&amp;$D$2,tbReporteAsistencia[[#All],[SerialDeBusqueda]:[FechaRegistro]],3,FALSE),"")</f>
        <v/>
      </c>
      <c r="J214" s="22" t="str">
        <f>IFERROR(VLOOKUP($A214&amp;TEXT(J$3,"dd/mm/yyyy")&amp;$D$2,tbReporteAsistencia[[#All],[SerialDeBusqueda]:[FechaRegistro]],3,FALSE),"")</f>
        <v/>
      </c>
      <c r="K214" s="22" t="str">
        <f>IFERROR(VLOOKUP($A214&amp;TEXT(K$3,"dd/mm/yyyy")&amp;$D$2,tbReporteAsistencia[[#All],[SerialDeBusqueda]:[FechaRegistro]],3,FALSE),"")</f>
        <v/>
      </c>
      <c r="L214" s="22" t="str">
        <f>IFERROR(VLOOKUP($A214&amp;TEXT(L$3,"dd/mm/yyyy")&amp;$D$2,tbReporteAsistencia[[#All],[SerialDeBusqueda]:[FechaRegistro]],3,FALSE),"")</f>
        <v/>
      </c>
      <c r="M214" s="22" t="str">
        <f>IFERROR(VLOOKUP($A214&amp;TEXT(M$3,"dd/mm/yyyy")&amp;$D$2,tbReporteAsistencia[[#All],[SerialDeBusqueda]:[FechaRegistro]],3,FALSE),"")</f>
        <v/>
      </c>
      <c r="N214" s="22" t="str">
        <f>IFERROR(VLOOKUP($A214&amp;TEXT(N$3,"dd/mm/yyyy")&amp;$D$2,tbReporteAsistencia[[#All],[SerialDeBusqueda]:[FechaRegistro]],3,FALSE),"")</f>
        <v/>
      </c>
      <c r="O214" s="22" t="str">
        <f>IFERROR(VLOOKUP($A214&amp;TEXT(O$3,"dd/mm/yyyy")&amp;$D$2,tbReporteAsistencia[[#All],[SerialDeBusqueda]:[FechaRegistro]],3,FALSE),"")</f>
        <v/>
      </c>
      <c r="P214" s="22" t="str">
        <f>IFERROR(VLOOKUP($A214&amp;TEXT(P$3,"dd/mm/yyyy")&amp;$D$2,tbReporteAsistencia[[#All],[SerialDeBusqueda]:[FechaRegistro]],3,FALSE),"")</f>
        <v/>
      </c>
      <c r="Q214" s="22" t="str">
        <f>IFERROR(VLOOKUP($A214&amp;TEXT(Q$3,"dd/mm/yyyy")&amp;$D$2,tbReporteAsistencia[[#All],[SerialDeBusqueda]:[FechaRegistro]],3,FALSE),"")</f>
        <v/>
      </c>
      <c r="R214" s="22" t="str">
        <f>IFERROR(VLOOKUP($A214&amp;TEXT(R$3,"dd/mm/yyyy")&amp;$D$2,tbReporteAsistencia[[#All],[SerialDeBusqueda]:[FechaRegistro]],3,FALSE),"")</f>
        <v/>
      </c>
      <c r="S214" s="22" t="str">
        <f>IFERROR(VLOOKUP($A214&amp;TEXT(S$3,"dd/mm/yyyy")&amp;$D$2,tbReporteAsistencia[[#All],[SerialDeBusqueda]:[FechaRegistro]],3,FALSE),"")</f>
        <v/>
      </c>
    </row>
    <row r="215" spans="4:19">
      <c r="D215" s="22" t="str">
        <f>IFERROR(VLOOKUP($A215&amp;TEXT(D$3,"dd/mm/yyyy")&amp;$D$2,tbReporteAsistencia[[#All],[SerialDeBusqueda]:[FechaRegistro]],3,FALSE),"")</f>
        <v/>
      </c>
      <c r="E215" s="22" t="str">
        <f>IFERROR(VLOOKUP($A215&amp;TEXT(E$3,"dd/mm/yyyy")&amp;$D$2,tbReporteAsistencia[[#All],[SerialDeBusqueda]:[FechaRegistro]],3,FALSE),"")</f>
        <v/>
      </c>
      <c r="F215" s="22" t="str">
        <f>IFERROR(VLOOKUP($A215&amp;TEXT(F$3,"dd/mm/yyyy")&amp;$D$2,tbReporteAsistencia[[#All],[SerialDeBusqueda]:[FechaRegistro]],3,FALSE),"")</f>
        <v/>
      </c>
      <c r="G215" s="22" t="str">
        <f>IFERROR(VLOOKUP($A215&amp;TEXT(G$3,"dd/mm/yyyy")&amp;$D$2,tbReporteAsistencia[[#All],[SerialDeBusqueda]:[FechaRegistro]],3,FALSE),"")</f>
        <v/>
      </c>
      <c r="H215" s="22" t="str">
        <f>IFERROR(VLOOKUP($A215&amp;TEXT(H$3,"dd/mm/yyyy")&amp;$D$2,tbReporteAsistencia[[#All],[SerialDeBusqueda]:[FechaRegistro]],3,FALSE),"")</f>
        <v/>
      </c>
      <c r="I215" s="22" t="str">
        <f>IFERROR(VLOOKUP($A215&amp;TEXT(I$3,"dd/mm/yyyy")&amp;$D$2,tbReporteAsistencia[[#All],[SerialDeBusqueda]:[FechaRegistro]],3,FALSE),"")</f>
        <v/>
      </c>
      <c r="J215" s="22" t="str">
        <f>IFERROR(VLOOKUP($A215&amp;TEXT(J$3,"dd/mm/yyyy")&amp;$D$2,tbReporteAsistencia[[#All],[SerialDeBusqueda]:[FechaRegistro]],3,FALSE),"")</f>
        <v/>
      </c>
      <c r="K215" s="22" t="str">
        <f>IFERROR(VLOOKUP($A215&amp;TEXT(K$3,"dd/mm/yyyy")&amp;$D$2,tbReporteAsistencia[[#All],[SerialDeBusqueda]:[FechaRegistro]],3,FALSE),"")</f>
        <v/>
      </c>
      <c r="L215" s="22" t="str">
        <f>IFERROR(VLOOKUP($A215&amp;TEXT(L$3,"dd/mm/yyyy")&amp;$D$2,tbReporteAsistencia[[#All],[SerialDeBusqueda]:[FechaRegistro]],3,FALSE),"")</f>
        <v/>
      </c>
      <c r="M215" s="22" t="str">
        <f>IFERROR(VLOOKUP($A215&amp;TEXT(M$3,"dd/mm/yyyy")&amp;$D$2,tbReporteAsistencia[[#All],[SerialDeBusqueda]:[FechaRegistro]],3,FALSE),"")</f>
        <v/>
      </c>
      <c r="N215" s="22" t="str">
        <f>IFERROR(VLOOKUP($A215&amp;TEXT(N$3,"dd/mm/yyyy")&amp;$D$2,tbReporteAsistencia[[#All],[SerialDeBusqueda]:[FechaRegistro]],3,FALSE),"")</f>
        <v/>
      </c>
      <c r="O215" s="22" t="str">
        <f>IFERROR(VLOOKUP($A215&amp;TEXT(O$3,"dd/mm/yyyy")&amp;$D$2,tbReporteAsistencia[[#All],[SerialDeBusqueda]:[FechaRegistro]],3,FALSE),"")</f>
        <v/>
      </c>
      <c r="P215" s="22" t="str">
        <f>IFERROR(VLOOKUP($A215&amp;TEXT(P$3,"dd/mm/yyyy")&amp;$D$2,tbReporteAsistencia[[#All],[SerialDeBusqueda]:[FechaRegistro]],3,FALSE),"")</f>
        <v/>
      </c>
      <c r="Q215" s="22" t="str">
        <f>IFERROR(VLOOKUP($A215&amp;TEXT(Q$3,"dd/mm/yyyy")&amp;$D$2,tbReporteAsistencia[[#All],[SerialDeBusqueda]:[FechaRegistro]],3,FALSE),"")</f>
        <v/>
      </c>
      <c r="R215" s="22" t="str">
        <f>IFERROR(VLOOKUP($A215&amp;TEXT(R$3,"dd/mm/yyyy")&amp;$D$2,tbReporteAsistencia[[#All],[SerialDeBusqueda]:[FechaRegistro]],3,FALSE),"")</f>
        <v/>
      </c>
      <c r="S215" s="22" t="str">
        <f>IFERROR(VLOOKUP($A215&amp;TEXT(S$3,"dd/mm/yyyy")&amp;$D$2,tbReporteAsistencia[[#All],[SerialDeBusqueda]:[FechaRegistro]],3,FALSE),"")</f>
        <v/>
      </c>
    </row>
    <row r="216" spans="4:19">
      <c r="D216" s="22" t="str">
        <f>IFERROR(VLOOKUP($A216&amp;TEXT(D$3,"dd/mm/yyyy")&amp;$D$2,tbReporteAsistencia[[#All],[SerialDeBusqueda]:[FechaRegistro]],3,FALSE),"")</f>
        <v/>
      </c>
      <c r="E216" s="22" t="str">
        <f>IFERROR(VLOOKUP($A216&amp;TEXT(E$3,"dd/mm/yyyy")&amp;$D$2,tbReporteAsistencia[[#All],[SerialDeBusqueda]:[FechaRegistro]],3,FALSE),"")</f>
        <v/>
      </c>
      <c r="F216" s="22" t="str">
        <f>IFERROR(VLOOKUP($A216&amp;TEXT(F$3,"dd/mm/yyyy")&amp;$D$2,tbReporteAsistencia[[#All],[SerialDeBusqueda]:[FechaRegistro]],3,FALSE),"")</f>
        <v/>
      </c>
      <c r="G216" s="22" t="str">
        <f>IFERROR(VLOOKUP($A216&amp;TEXT(G$3,"dd/mm/yyyy")&amp;$D$2,tbReporteAsistencia[[#All],[SerialDeBusqueda]:[FechaRegistro]],3,FALSE),"")</f>
        <v/>
      </c>
      <c r="H216" s="22" t="str">
        <f>IFERROR(VLOOKUP($A216&amp;TEXT(H$3,"dd/mm/yyyy")&amp;$D$2,tbReporteAsistencia[[#All],[SerialDeBusqueda]:[FechaRegistro]],3,FALSE),"")</f>
        <v/>
      </c>
      <c r="I216" s="22" t="str">
        <f>IFERROR(VLOOKUP($A216&amp;TEXT(I$3,"dd/mm/yyyy")&amp;$D$2,tbReporteAsistencia[[#All],[SerialDeBusqueda]:[FechaRegistro]],3,FALSE),"")</f>
        <v/>
      </c>
      <c r="J216" s="22" t="str">
        <f>IFERROR(VLOOKUP($A216&amp;TEXT(J$3,"dd/mm/yyyy")&amp;$D$2,tbReporteAsistencia[[#All],[SerialDeBusqueda]:[FechaRegistro]],3,FALSE),"")</f>
        <v/>
      </c>
      <c r="K216" s="22" t="str">
        <f>IFERROR(VLOOKUP($A216&amp;TEXT(K$3,"dd/mm/yyyy")&amp;$D$2,tbReporteAsistencia[[#All],[SerialDeBusqueda]:[FechaRegistro]],3,FALSE),"")</f>
        <v/>
      </c>
      <c r="L216" s="22" t="str">
        <f>IFERROR(VLOOKUP($A216&amp;TEXT(L$3,"dd/mm/yyyy")&amp;$D$2,tbReporteAsistencia[[#All],[SerialDeBusqueda]:[FechaRegistro]],3,FALSE),"")</f>
        <v/>
      </c>
      <c r="M216" s="22" t="str">
        <f>IFERROR(VLOOKUP($A216&amp;TEXT(M$3,"dd/mm/yyyy")&amp;$D$2,tbReporteAsistencia[[#All],[SerialDeBusqueda]:[FechaRegistro]],3,FALSE),"")</f>
        <v/>
      </c>
      <c r="N216" s="22" t="str">
        <f>IFERROR(VLOOKUP($A216&amp;TEXT(N$3,"dd/mm/yyyy")&amp;$D$2,tbReporteAsistencia[[#All],[SerialDeBusqueda]:[FechaRegistro]],3,FALSE),"")</f>
        <v/>
      </c>
      <c r="O216" s="22" t="str">
        <f>IFERROR(VLOOKUP($A216&amp;TEXT(O$3,"dd/mm/yyyy")&amp;$D$2,tbReporteAsistencia[[#All],[SerialDeBusqueda]:[FechaRegistro]],3,FALSE),"")</f>
        <v/>
      </c>
      <c r="P216" s="22" t="str">
        <f>IFERROR(VLOOKUP($A216&amp;TEXT(P$3,"dd/mm/yyyy")&amp;$D$2,tbReporteAsistencia[[#All],[SerialDeBusqueda]:[FechaRegistro]],3,FALSE),"")</f>
        <v/>
      </c>
      <c r="Q216" s="22" t="str">
        <f>IFERROR(VLOOKUP($A216&amp;TEXT(Q$3,"dd/mm/yyyy")&amp;$D$2,tbReporteAsistencia[[#All],[SerialDeBusqueda]:[FechaRegistro]],3,FALSE),"")</f>
        <v/>
      </c>
      <c r="R216" s="22" t="str">
        <f>IFERROR(VLOOKUP($A216&amp;TEXT(R$3,"dd/mm/yyyy")&amp;$D$2,tbReporteAsistencia[[#All],[SerialDeBusqueda]:[FechaRegistro]],3,FALSE),"")</f>
        <v/>
      </c>
      <c r="S216" s="22" t="str">
        <f>IFERROR(VLOOKUP($A216&amp;TEXT(S$3,"dd/mm/yyyy")&amp;$D$2,tbReporteAsistencia[[#All],[SerialDeBusqueda]:[FechaRegistro]],3,FALSE),"")</f>
        <v/>
      </c>
    </row>
    <row r="217" spans="4:19">
      <c r="D217" s="22" t="str">
        <f>IFERROR(VLOOKUP($A217&amp;TEXT(D$3,"dd/mm/yyyy")&amp;$D$2,tbReporteAsistencia[[#All],[SerialDeBusqueda]:[FechaRegistro]],3,FALSE),"")</f>
        <v/>
      </c>
      <c r="E217" s="22" t="str">
        <f>IFERROR(VLOOKUP($A217&amp;TEXT(E$3,"dd/mm/yyyy")&amp;$D$2,tbReporteAsistencia[[#All],[SerialDeBusqueda]:[FechaRegistro]],3,FALSE),"")</f>
        <v/>
      </c>
      <c r="F217" s="22" t="str">
        <f>IFERROR(VLOOKUP($A217&amp;TEXT(F$3,"dd/mm/yyyy")&amp;$D$2,tbReporteAsistencia[[#All],[SerialDeBusqueda]:[FechaRegistro]],3,FALSE),"")</f>
        <v/>
      </c>
      <c r="G217" s="22" t="str">
        <f>IFERROR(VLOOKUP($A217&amp;TEXT(G$3,"dd/mm/yyyy")&amp;$D$2,tbReporteAsistencia[[#All],[SerialDeBusqueda]:[FechaRegistro]],3,FALSE),"")</f>
        <v/>
      </c>
      <c r="H217" s="22" t="str">
        <f>IFERROR(VLOOKUP($A217&amp;TEXT(H$3,"dd/mm/yyyy")&amp;$D$2,tbReporteAsistencia[[#All],[SerialDeBusqueda]:[FechaRegistro]],3,FALSE),"")</f>
        <v/>
      </c>
      <c r="I217" s="22" t="str">
        <f>IFERROR(VLOOKUP($A217&amp;TEXT(I$3,"dd/mm/yyyy")&amp;$D$2,tbReporteAsistencia[[#All],[SerialDeBusqueda]:[FechaRegistro]],3,FALSE),"")</f>
        <v/>
      </c>
      <c r="J217" s="22" t="str">
        <f>IFERROR(VLOOKUP($A217&amp;TEXT(J$3,"dd/mm/yyyy")&amp;$D$2,tbReporteAsistencia[[#All],[SerialDeBusqueda]:[FechaRegistro]],3,FALSE),"")</f>
        <v/>
      </c>
      <c r="K217" s="22" t="str">
        <f>IFERROR(VLOOKUP($A217&amp;TEXT(K$3,"dd/mm/yyyy")&amp;$D$2,tbReporteAsistencia[[#All],[SerialDeBusqueda]:[FechaRegistro]],3,FALSE),"")</f>
        <v/>
      </c>
      <c r="L217" s="22" t="str">
        <f>IFERROR(VLOOKUP($A217&amp;TEXT(L$3,"dd/mm/yyyy")&amp;$D$2,tbReporteAsistencia[[#All],[SerialDeBusqueda]:[FechaRegistro]],3,FALSE),"")</f>
        <v/>
      </c>
      <c r="M217" s="22" t="str">
        <f>IFERROR(VLOOKUP($A217&amp;TEXT(M$3,"dd/mm/yyyy")&amp;$D$2,tbReporteAsistencia[[#All],[SerialDeBusqueda]:[FechaRegistro]],3,FALSE),"")</f>
        <v/>
      </c>
      <c r="N217" s="22" t="str">
        <f>IFERROR(VLOOKUP($A217&amp;TEXT(N$3,"dd/mm/yyyy")&amp;$D$2,tbReporteAsistencia[[#All],[SerialDeBusqueda]:[FechaRegistro]],3,FALSE),"")</f>
        <v/>
      </c>
      <c r="O217" s="22" t="str">
        <f>IFERROR(VLOOKUP($A217&amp;TEXT(O$3,"dd/mm/yyyy")&amp;$D$2,tbReporteAsistencia[[#All],[SerialDeBusqueda]:[FechaRegistro]],3,FALSE),"")</f>
        <v/>
      </c>
      <c r="P217" s="22" t="str">
        <f>IFERROR(VLOOKUP($A217&amp;TEXT(P$3,"dd/mm/yyyy")&amp;$D$2,tbReporteAsistencia[[#All],[SerialDeBusqueda]:[FechaRegistro]],3,FALSE),"")</f>
        <v/>
      </c>
      <c r="Q217" s="22" t="str">
        <f>IFERROR(VLOOKUP($A217&amp;TEXT(Q$3,"dd/mm/yyyy")&amp;$D$2,tbReporteAsistencia[[#All],[SerialDeBusqueda]:[FechaRegistro]],3,FALSE),"")</f>
        <v/>
      </c>
      <c r="R217" s="22" t="str">
        <f>IFERROR(VLOOKUP($A217&amp;TEXT(R$3,"dd/mm/yyyy")&amp;$D$2,tbReporteAsistencia[[#All],[SerialDeBusqueda]:[FechaRegistro]],3,FALSE),"")</f>
        <v/>
      </c>
      <c r="S217" s="22" t="str">
        <f>IFERROR(VLOOKUP($A217&amp;TEXT(S$3,"dd/mm/yyyy")&amp;$D$2,tbReporteAsistencia[[#All],[SerialDeBusqueda]:[FechaRegistro]],3,FALSE),"")</f>
        <v/>
      </c>
    </row>
    <row r="218" spans="4:19">
      <c r="D218" s="22" t="str">
        <f>IFERROR(VLOOKUP($A218&amp;TEXT(D$3,"dd/mm/yyyy")&amp;$D$2,tbReporteAsistencia[[#All],[SerialDeBusqueda]:[FechaRegistro]],3,FALSE),"")</f>
        <v/>
      </c>
      <c r="E218" s="22" t="str">
        <f>IFERROR(VLOOKUP($A218&amp;TEXT(E$3,"dd/mm/yyyy")&amp;$D$2,tbReporteAsistencia[[#All],[SerialDeBusqueda]:[FechaRegistro]],3,FALSE),"")</f>
        <v/>
      </c>
      <c r="F218" s="22" t="str">
        <f>IFERROR(VLOOKUP($A218&amp;TEXT(F$3,"dd/mm/yyyy")&amp;$D$2,tbReporteAsistencia[[#All],[SerialDeBusqueda]:[FechaRegistro]],3,FALSE),"")</f>
        <v/>
      </c>
      <c r="G218" s="22" t="str">
        <f>IFERROR(VLOOKUP($A218&amp;TEXT(G$3,"dd/mm/yyyy")&amp;$D$2,tbReporteAsistencia[[#All],[SerialDeBusqueda]:[FechaRegistro]],3,FALSE),"")</f>
        <v/>
      </c>
      <c r="H218" s="22" t="str">
        <f>IFERROR(VLOOKUP($A218&amp;TEXT(H$3,"dd/mm/yyyy")&amp;$D$2,tbReporteAsistencia[[#All],[SerialDeBusqueda]:[FechaRegistro]],3,FALSE),"")</f>
        <v/>
      </c>
      <c r="I218" s="22" t="str">
        <f>IFERROR(VLOOKUP($A218&amp;TEXT(I$3,"dd/mm/yyyy")&amp;$D$2,tbReporteAsistencia[[#All],[SerialDeBusqueda]:[FechaRegistro]],3,FALSE),"")</f>
        <v/>
      </c>
      <c r="J218" s="22" t="str">
        <f>IFERROR(VLOOKUP($A218&amp;TEXT(J$3,"dd/mm/yyyy")&amp;$D$2,tbReporteAsistencia[[#All],[SerialDeBusqueda]:[FechaRegistro]],3,FALSE),"")</f>
        <v/>
      </c>
      <c r="K218" s="22" t="str">
        <f>IFERROR(VLOOKUP($A218&amp;TEXT(K$3,"dd/mm/yyyy")&amp;$D$2,tbReporteAsistencia[[#All],[SerialDeBusqueda]:[FechaRegistro]],3,FALSE),"")</f>
        <v/>
      </c>
      <c r="L218" s="22" t="str">
        <f>IFERROR(VLOOKUP($A218&amp;TEXT(L$3,"dd/mm/yyyy")&amp;$D$2,tbReporteAsistencia[[#All],[SerialDeBusqueda]:[FechaRegistro]],3,FALSE),"")</f>
        <v/>
      </c>
      <c r="M218" s="22" t="str">
        <f>IFERROR(VLOOKUP($A218&amp;TEXT(M$3,"dd/mm/yyyy")&amp;$D$2,tbReporteAsistencia[[#All],[SerialDeBusqueda]:[FechaRegistro]],3,FALSE),"")</f>
        <v/>
      </c>
      <c r="N218" s="22" t="str">
        <f>IFERROR(VLOOKUP($A218&amp;TEXT(N$3,"dd/mm/yyyy")&amp;$D$2,tbReporteAsistencia[[#All],[SerialDeBusqueda]:[FechaRegistro]],3,FALSE),"")</f>
        <v/>
      </c>
      <c r="O218" s="22" t="str">
        <f>IFERROR(VLOOKUP($A218&amp;TEXT(O$3,"dd/mm/yyyy")&amp;$D$2,tbReporteAsistencia[[#All],[SerialDeBusqueda]:[FechaRegistro]],3,FALSE),"")</f>
        <v/>
      </c>
      <c r="P218" s="22" t="str">
        <f>IFERROR(VLOOKUP($A218&amp;TEXT(P$3,"dd/mm/yyyy")&amp;$D$2,tbReporteAsistencia[[#All],[SerialDeBusqueda]:[FechaRegistro]],3,FALSE),"")</f>
        <v/>
      </c>
      <c r="Q218" s="22" t="str">
        <f>IFERROR(VLOOKUP($A218&amp;TEXT(Q$3,"dd/mm/yyyy")&amp;$D$2,tbReporteAsistencia[[#All],[SerialDeBusqueda]:[FechaRegistro]],3,FALSE),"")</f>
        <v/>
      </c>
      <c r="R218" s="22" t="str">
        <f>IFERROR(VLOOKUP($A218&amp;TEXT(R$3,"dd/mm/yyyy")&amp;$D$2,tbReporteAsistencia[[#All],[SerialDeBusqueda]:[FechaRegistro]],3,FALSE),"")</f>
        <v/>
      </c>
      <c r="S218" s="22" t="str">
        <f>IFERROR(VLOOKUP($A218&amp;TEXT(S$3,"dd/mm/yyyy")&amp;$D$2,tbReporteAsistencia[[#All],[SerialDeBusqueda]:[FechaRegistro]],3,FALSE),"")</f>
        <v/>
      </c>
    </row>
    <row r="219" spans="4:19">
      <c r="D219" s="22" t="str">
        <f>IFERROR(VLOOKUP($A219&amp;TEXT(D$3,"dd/mm/yyyy")&amp;$D$2,tbReporteAsistencia[[#All],[SerialDeBusqueda]:[FechaRegistro]],3,FALSE),"")</f>
        <v/>
      </c>
      <c r="E219" s="22" t="str">
        <f>IFERROR(VLOOKUP($A219&amp;TEXT(E$3,"dd/mm/yyyy")&amp;$D$2,tbReporteAsistencia[[#All],[SerialDeBusqueda]:[FechaRegistro]],3,FALSE),"")</f>
        <v/>
      </c>
      <c r="F219" s="22" t="str">
        <f>IFERROR(VLOOKUP($A219&amp;TEXT(F$3,"dd/mm/yyyy")&amp;$D$2,tbReporteAsistencia[[#All],[SerialDeBusqueda]:[FechaRegistro]],3,FALSE),"")</f>
        <v/>
      </c>
      <c r="G219" s="22" t="str">
        <f>IFERROR(VLOOKUP($A219&amp;TEXT(G$3,"dd/mm/yyyy")&amp;$D$2,tbReporteAsistencia[[#All],[SerialDeBusqueda]:[FechaRegistro]],3,FALSE),"")</f>
        <v/>
      </c>
      <c r="H219" s="22" t="str">
        <f>IFERROR(VLOOKUP($A219&amp;TEXT(H$3,"dd/mm/yyyy")&amp;$D$2,tbReporteAsistencia[[#All],[SerialDeBusqueda]:[FechaRegistro]],3,FALSE),"")</f>
        <v/>
      </c>
      <c r="I219" s="22" t="str">
        <f>IFERROR(VLOOKUP($A219&amp;TEXT(I$3,"dd/mm/yyyy")&amp;$D$2,tbReporteAsistencia[[#All],[SerialDeBusqueda]:[FechaRegistro]],3,FALSE),"")</f>
        <v/>
      </c>
      <c r="J219" s="22" t="str">
        <f>IFERROR(VLOOKUP($A219&amp;TEXT(J$3,"dd/mm/yyyy")&amp;$D$2,tbReporteAsistencia[[#All],[SerialDeBusqueda]:[FechaRegistro]],3,FALSE),"")</f>
        <v/>
      </c>
      <c r="K219" s="22" t="str">
        <f>IFERROR(VLOOKUP($A219&amp;TEXT(K$3,"dd/mm/yyyy")&amp;$D$2,tbReporteAsistencia[[#All],[SerialDeBusqueda]:[FechaRegistro]],3,FALSE),"")</f>
        <v/>
      </c>
      <c r="L219" s="22" t="str">
        <f>IFERROR(VLOOKUP($A219&amp;TEXT(L$3,"dd/mm/yyyy")&amp;$D$2,tbReporteAsistencia[[#All],[SerialDeBusqueda]:[FechaRegistro]],3,FALSE),"")</f>
        <v/>
      </c>
      <c r="M219" s="22" t="str">
        <f>IFERROR(VLOOKUP($A219&amp;TEXT(M$3,"dd/mm/yyyy")&amp;$D$2,tbReporteAsistencia[[#All],[SerialDeBusqueda]:[FechaRegistro]],3,FALSE),"")</f>
        <v/>
      </c>
      <c r="N219" s="22" t="str">
        <f>IFERROR(VLOOKUP($A219&amp;TEXT(N$3,"dd/mm/yyyy")&amp;$D$2,tbReporteAsistencia[[#All],[SerialDeBusqueda]:[FechaRegistro]],3,FALSE),"")</f>
        <v/>
      </c>
      <c r="O219" s="22" t="str">
        <f>IFERROR(VLOOKUP($A219&amp;TEXT(O$3,"dd/mm/yyyy")&amp;$D$2,tbReporteAsistencia[[#All],[SerialDeBusqueda]:[FechaRegistro]],3,FALSE),"")</f>
        <v/>
      </c>
      <c r="P219" s="22" t="str">
        <f>IFERROR(VLOOKUP($A219&amp;TEXT(P$3,"dd/mm/yyyy")&amp;$D$2,tbReporteAsistencia[[#All],[SerialDeBusqueda]:[FechaRegistro]],3,FALSE),"")</f>
        <v/>
      </c>
      <c r="Q219" s="22" t="str">
        <f>IFERROR(VLOOKUP($A219&amp;TEXT(Q$3,"dd/mm/yyyy")&amp;$D$2,tbReporteAsistencia[[#All],[SerialDeBusqueda]:[FechaRegistro]],3,FALSE),"")</f>
        <v/>
      </c>
      <c r="R219" s="22" t="str">
        <f>IFERROR(VLOOKUP($A219&amp;TEXT(R$3,"dd/mm/yyyy")&amp;$D$2,tbReporteAsistencia[[#All],[SerialDeBusqueda]:[FechaRegistro]],3,FALSE),"")</f>
        <v/>
      </c>
      <c r="S219" s="22" t="str">
        <f>IFERROR(VLOOKUP($A219&amp;TEXT(S$3,"dd/mm/yyyy")&amp;$D$2,tbReporteAsistencia[[#All],[SerialDeBusqueda]:[FechaRegistro]],3,FALSE),"")</f>
        <v/>
      </c>
    </row>
    <row r="220" spans="4:19">
      <c r="D220" s="22" t="str">
        <f>IFERROR(VLOOKUP($A220&amp;TEXT(D$3,"dd/mm/yyyy")&amp;$D$2,tbReporteAsistencia[[#All],[SerialDeBusqueda]:[FechaRegistro]],3,FALSE),"")</f>
        <v/>
      </c>
      <c r="E220" s="22" t="str">
        <f>IFERROR(VLOOKUP($A220&amp;TEXT(E$3,"dd/mm/yyyy")&amp;$D$2,tbReporteAsistencia[[#All],[SerialDeBusqueda]:[FechaRegistro]],3,FALSE),"")</f>
        <v/>
      </c>
      <c r="F220" s="22" t="str">
        <f>IFERROR(VLOOKUP($A220&amp;TEXT(F$3,"dd/mm/yyyy")&amp;$D$2,tbReporteAsistencia[[#All],[SerialDeBusqueda]:[FechaRegistro]],3,FALSE),"")</f>
        <v/>
      </c>
      <c r="G220" s="22" t="str">
        <f>IFERROR(VLOOKUP($A220&amp;TEXT(G$3,"dd/mm/yyyy")&amp;$D$2,tbReporteAsistencia[[#All],[SerialDeBusqueda]:[FechaRegistro]],3,FALSE),"")</f>
        <v/>
      </c>
      <c r="H220" s="22" t="str">
        <f>IFERROR(VLOOKUP($A220&amp;TEXT(H$3,"dd/mm/yyyy")&amp;$D$2,tbReporteAsistencia[[#All],[SerialDeBusqueda]:[FechaRegistro]],3,FALSE),"")</f>
        <v/>
      </c>
      <c r="I220" s="22" t="str">
        <f>IFERROR(VLOOKUP($A220&amp;TEXT(I$3,"dd/mm/yyyy")&amp;$D$2,tbReporteAsistencia[[#All],[SerialDeBusqueda]:[FechaRegistro]],3,FALSE),"")</f>
        <v/>
      </c>
      <c r="J220" s="22" t="str">
        <f>IFERROR(VLOOKUP($A220&amp;TEXT(J$3,"dd/mm/yyyy")&amp;$D$2,tbReporteAsistencia[[#All],[SerialDeBusqueda]:[FechaRegistro]],3,FALSE),"")</f>
        <v/>
      </c>
      <c r="K220" s="22" t="str">
        <f>IFERROR(VLOOKUP($A220&amp;TEXT(K$3,"dd/mm/yyyy")&amp;$D$2,tbReporteAsistencia[[#All],[SerialDeBusqueda]:[FechaRegistro]],3,FALSE),"")</f>
        <v/>
      </c>
      <c r="L220" s="22" t="str">
        <f>IFERROR(VLOOKUP($A220&amp;TEXT(L$3,"dd/mm/yyyy")&amp;$D$2,tbReporteAsistencia[[#All],[SerialDeBusqueda]:[FechaRegistro]],3,FALSE),"")</f>
        <v/>
      </c>
      <c r="M220" s="22" t="str">
        <f>IFERROR(VLOOKUP($A220&amp;TEXT(M$3,"dd/mm/yyyy")&amp;$D$2,tbReporteAsistencia[[#All],[SerialDeBusqueda]:[FechaRegistro]],3,FALSE),"")</f>
        <v/>
      </c>
      <c r="N220" s="22" t="str">
        <f>IFERROR(VLOOKUP($A220&amp;TEXT(N$3,"dd/mm/yyyy")&amp;$D$2,tbReporteAsistencia[[#All],[SerialDeBusqueda]:[FechaRegistro]],3,FALSE),"")</f>
        <v/>
      </c>
      <c r="O220" s="22" t="str">
        <f>IFERROR(VLOOKUP($A220&amp;TEXT(O$3,"dd/mm/yyyy")&amp;$D$2,tbReporteAsistencia[[#All],[SerialDeBusqueda]:[FechaRegistro]],3,FALSE),"")</f>
        <v/>
      </c>
      <c r="P220" s="22" t="str">
        <f>IFERROR(VLOOKUP($A220&amp;TEXT(P$3,"dd/mm/yyyy")&amp;$D$2,tbReporteAsistencia[[#All],[SerialDeBusqueda]:[FechaRegistro]],3,FALSE),"")</f>
        <v/>
      </c>
      <c r="Q220" s="22" t="str">
        <f>IFERROR(VLOOKUP($A220&amp;TEXT(Q$3,"dd/mm/yyyy")&amp;$D$2,tbReporteAsistencia[[#All],[SerialDeBusqueda]:[FechaRegistro]],3,FALSE),"")</f>
        <v/>
      </c>
      <c r="R220" s="22" t="str">
        <f>IFERROR(VLOOKUP($A220&amp;TEXT(R$3,"dd/mm/yyyy")&amp;$D$2,tbReporteAsistencia[[#All],[SerialDeBusqueda]:[FechaRegistro]],3,FALSE),"")</f>
        <v/>
      </c>
      <c r="S220" s="22" t="str">
        <f>IFERROR(VLOOKUP($A220&amp;TEXT(S$3,"dd/mm/yyyy")&amp;$D$2,tbReporteAsistencia[[#All],[SerialDeBusqueda]:[FechaRegistro]],3,FALSE),"")</f>
        <v/>
      </c>
    </row>
    <row r="221" spans="4:19">
      <c r="D221" s="22" t="str">
        <f>IFERROR(VLOOKUP($A221&amp;TEXT(D$3,"dd/mm/yyyy")&amp;$D$2,tbReporteAsistencia[[#All],[SerialDeBusqueda]:[FechaRegistro]],3,FALSE),"")</f>
        <v/>
      </c>
      <c r="E221" s="22" t="str">
        <f>IFERROR(VLOOKUP($A221&amp;TEXT(E$3,"dd/mm/yyyy")&amp;$D$2,tbReporteAsistencia[[#All],[SerialDeBusqueda]:[FechaRegistro]],3,FALSE),"")</f>
        <v/>
      </c>
      <c r="F221" s="22" t="str">
        <f>IFERROR(VLOOKUP($A221&amp;TEXT(F$3,"dd/mm/yyyy")&amp;$D$2,tbReporteAsistencia[[#All],[SerialDeBusqueda]:[FechaRegistro]],3,FALSE),"")</f>
        <v/>
      </c>
      <c r="G221" s="22" t="str">
        <f>IFERROR(VLOOKUP($A221&amp;TEXT(G$3,"dd/mm/yyyy")&amp;$D$2,tbReporteAsistencia[[#All],[SerialDeBusqueda]:[FechaRegistro]],3,FALSE),"")</f>
        <v/>
      </c>
      <c r="H221" s="22" t="str">
        <f>IFERROR(VLOOKUP($A221&amp;TEXT(H$3,"dd/mm/yyyy")&amp;$D$2,tbReporteAsistencia[[#All],[SerialDeBusqueda]:[FechaRegistro]],3,FALSE),"")</f>
        <v/>
      </c>
      <c r="I221" s="22" t="str">
        <f>IFERROR(VLOOKUP($A221&amp;TEXT(I$3,"dd/mm/yyyy")&amp;$D$2,tbReporteAsistencia[[#All],[SerialDeBusqueda]:[FechaRegistro]],3,FALSE),"")</f>
        <v/>
      </c>
      <c r="J221" s="22" t="str">
        <f>IFERROR(VLOOKUP($A221&amp;TEXT(J$3,"dd/mm/yyyy")&amp;$D$2,tbReporteAsistencia[[#All],[SerialDeBusqueda]:[FechaRegistro]],3,FALSE),"")</f>
        <v/>
      </c>
      <c r="K221" s="22" t="str">
        <f>IFERROR(VLOOKUP($A221&amp;TEXT(K$3,"dd/mm/yyyy")&amp;$D$2,tbReporteAsistencia[[#All],[SerialDeBusqueda]:[FechaRegistro]],3,FALSE),"")</f>
        <v/>
      </c>
      <c r="L221" s="22" t="str">
        <f>IFERROR(VLOOKUP($A221&amp;TEXT(L$3,"dd/mm/yyyy")&amp;$D$2,tbReporteAsistencia[[#All],[SerialDeBusqueda]:[FechaRegistro]],3,FALSE),"")</f>
        <v/>
      </c>
      <c r="M221" s="22" t="str">
        <f>IFERROR(VLOOKUP($A221&amp;TEXT(M$3,"dd/mm/yyyy")&amp;$D$2,tbReporteAsistencia[[#All],[SerialDeBusqueda]:[FechaRegistro]],3,FALSE),"")</f>
        <v/>
      </c>
      <c r="N221" s="22" t="str">
        <f>IFERROR(VLOOKUP($A221&amp;TEXT(N$3,"dd/mm/yyyy")&amp;$D$2,tbReporteAsistencia[[#All],[SerialDeBusqueda]:[FechaRegistro]],3,FALSE),"")</f>
        <v/>
      </c>
      <c r="O221" s="22" t="str">
        <f>IFERROR(VLOOKUP($A221&amp;TEXT(O$3,"dd/mm/yyyy")&amp;$D$2,tbReporteAsistencia[[#All],[SerialDeBusqueda]:[FechaRegistro]],3,FALSE),"")</f>
        <v/>
      </c>
      <c r="P221" s="22" t="str">
        <f>IFERROR(VLOOKUP($A221&amp;TEXT(P$3,"dd/mm/yyyy")&amp;$D$2,tbReporteAsistencia[[#All],[SerialDeBusqueda]:[FechaRegistro]],3,FALSE),"")</f>
        <v/>
      </c>
      <c r="Q221" s="22" t="str">
        <f>IFERROR(VLOOKUP($A221&amp;TEXT(Q$3,"dd/mm/yyyy")&amp;$D$2,tbReporteAsistencia[[#All],[SerialDeBusqueda]:[FechaRegistro]],3,FALSE),"")</f>
        <v/>
      </c>
      <c r="R221" s="22" t="str">
        <f>IFERROR(VLOOKUP($A221&amp;TEXT(R$3,"dd/mm/yyyy")&amp;$D$2,tbReporteAsistencia[[#All],[SerialDeBusqueda]:[FechaRegistro]],3,FALSE),"")</f>
        <v/>
      </c>
      <c r="S221" s="22" t="str">
        <f>IFERROR(VLOOKUP($A221&amp;TEXT(S$3,"dd/mm/yyyy")&amp;$D$2,tbReporteAsistencia[[#All],[SerialDeBusqueda]:[FechaRegistro]],3,FALSE),"")</f>
        <v/>
      </c>
    </row>
    <row r="222" spans="4:19">
      <c r="D222" s="22" t="str">
        <f>IFERROR(VLOOKUP($A222&amp;TEXT(D$3,"dd/mm/yyyy")&amp;$D$2,tbReporteAsistencia[[#All],[SerialDeBusqueda]:[FechaRegistro]],3,FALSE),"")</f>
        <v/>
      </c>
      <c r="E222" s="22" t="str">
        <f>IFERROR(VLOOKUP($A222&amp;TEXT(E$3,"dd/mm/yyyy")&amp;$D$2,tbReporteAsistencia[[#All],[SerialDeBusqueda]:[FechaRegistro]],3,FALSE),"")</f>
        <v/>
      </c>
      <c r="F222" s="22" t="str">
        <f>IFERROR(VLOOKUP($A222&amp;TEXT(F$3,"dd/mm/yyyy")&amp;$D$2,tbReporteAsistencia[[#All],[SerialDeBusqueda]:[FechaRegistro]],3,FALSE),"")</f>
        <v/>
      </c>
      <c r="G222" s="22" t="str">
        <f>IFERROR(VLOOKUP($A222&amp;TEXT(G$3,"dd/mm/yyyy")&amp;$D$2,tbReporteAsistencia[[#All],[SerialDeBusqueda]:[FechaRegistro]],3,FALSE),"")</f>
        <v/>
      </c>
      <c r="H222" s="22" t="str">
        <f>IFERROR(VLOOKUP($A222&amp;TEXT(H$3,"dd/mm/yyyy")&amp;$D$2,tbReporteAsistencia[[#All],[SerialDeBusqueda]:[FechaRegistro]],3,FALSE),"")</f>
        <v/>
      </c>
      <c r="I222" s="22" t="str">
        <f>IFERROR(VLOOKUP($A222&amp;TEXT(I$3,"dd/mm/yyyy")&amp;$D$2,tbReporteAsistencia[[#All],[SerialDeBusqueda]:[FechaRegistro]],3,FALSE),"")</f>
        <v/>
      </c>
      <c r="J222" s="22" t="str">
        <f>IFERROR(VLOOKUP($A222&amp;TEXT(J$3,"dd/mm/yyyy")&amp;$D$2,tbReporteAsistencia[[#All],[SerialDeBusqueda]:[FechaRegistro]],3,FALSE),"")</f>
        <v/>
      </c>
      <c r="K222" s="22" t="str">
        <f>IFERROR(VLOOKUP($A222&amp;TEXT(K$3,"dd/mm/yyyy")&amp;$D$2,tbReporteAsistencia[[#All],[SerialDeBusqueda]:[FechaRegistro]],3,FALSE),"")</f>
        <v/>
      </c>
      <c r="L222" s="22" t="str">
        <f>IFERROR(VLOOKUP($A222&amp;TEXT(L$3,"dd/mm/yyyy")&amp;$D$2,tbReporteAsistencia[[#All],[SerialDeBusqueda]:[FechaRegistro]],3,FALSE),"")</f>
        <v/>
      </c>
      <c r="M222" s="22" t="str">
        <f>IFERROR(VLOOKUP($A222&amp;TEXT(M$3,"dd/mm/yyyy")&amp;$D$2,tbReporteAsistencia[[#All],[SerialDeBusqueda]:[FechaRegistro]],3,FALSE),"")</f>
        <v/>
      </c>
      <c r="N222" s="22" t="str">
        <f>IFERROR(VLOOKUP($A222&amp;TEXT(N$3,"dd/mm/yyyy")&amp;$D$2,tbReporteAsistencia[[#All],[SerialDeBusqueda]:[FechaRegistro]],3,FALSE),"")</f>
        <v/>
      </c>
      <c r="O222" s="22" t="str">
        <f>IFERROR(VLOOKUP($A222&amp;TEXT(O$3,"dd/mm/yyyy")&amp;$D$2,tbReporteAsistencia[[#All],[SerialDeBusqueda]:[FechaRegistro]],3,FALSE),"")</f>
        <v/>
      </c>
      <c r="P222" s="22" t="str">
        <f>IFERROR(VLOOKUP($A222&amp;TEXT(P$3,"dd/mm/yyyy")&amp;$D$2,tbReporteAsistencia[[#All],[SerialDeBusqueda]:[FechaRegistro]],3,FALSE),"")</f>
        <v/>
      </c>
      <c r="Q222" s="22" t="str">
        <f>IFERROR(VLOOKUP($A222&amp;TEXT(Q$3,"dd/mm/yyyy")&amp;$D$2,tbReporteAsistencia[[#All],[SerialDeBusqueda]:[FechaRegistro]],3,FALSE),"")</f>
        <v/>
      </c>
      <c r="R222" s="22" t="str">
        <f>IFERROR(VLOOKUP($A222&amp;TEXT(R$3,"dd/mm/yyyy")&amp;$D$2,tbReporteAsistencia[[#All],[SerialDeBusqueda]:[FechaRegistro]],3,FALSE),"")</f>
        <v/>
      </c>
      <c r="S222" s="22" t="str">
        <f>IFERROR(VLOOKUP($A222&amp;TEXT(S$3,"dd/mm/yyyy")&amp;$D$2,tbReporteAsistencia[[#All],[SerialDeBusqueda]:[FechaRegistro]],3,FALSE),"")</f>
        <v/>
      </c>
    </row>
    <row r="223" spans="4:19">
      <c r="D223" s="22" t="str">
        <f>IFERROR(VLOOKUP($A223&amp;TEXT(D$3,"dd/mm/yyyy")&amp;$D$2,tbReporteAsistencia[[#All],[SerialDeBusqueda]:[FechaRegistro]],3,FALSE),"")</f>
        <v/>
      </c>
      <c r="E223" s="22" t="str">
        <f>IFERROR(VLOOKUP($A223&amp;TEXT(E$3,"dd/mm/yyyy")&amp;$D$2,tbReporteAsistencia[[#All],[SerialDeBusqueda]:[FechaRegistro]],3,FALSE),"")</f>
        <v/>
      </c>
      <c r="F223" s="22" t="str">
        <f>IFERROR(VLOOKUP($A223&amp;TEXT(F$3,"dd/mm/yyyy")&amp;$D$2,tbReporteAsistencia[[#All],[SerialDeBusqueda]:[FechaRegistro]],3,FALSE),"")</f>
        <v/>
      </c>
      <c r="G223" s="22" t="str">
        <f>IFERROR(VLOOKUP($A223&amp;TEXT(G$3,"dd/mm/yyyy")&amp;$D$2,tbReporteAsistencia[[#All],[SerialDeBusqueda]:[FechaRegistro]],3,FALSE),"")</f>
        <v/>
      </c>
      <c r="H223" s="22" t="str">
        <f>IFERROR(VLOOKUP($A223&amp;TEXT(H$3,"dd/mm/yyyy")&amp;$D$2,tbReporteAsistencia[[#All],[SerialDeBusqueda]:[FechaRegistro]],3,FALSE),"")</f>
        <v/>
      </c>
      <c r="I223" s="22" t="str">
        <f>IFERROR(VLOOKUP($A223&amp;TEXT(I$3,"dd/mm/yyyy")&amp;$D$2,tbReporteAsistencia[[#All],[SerialDeBusqueda]:[FechaRegistro]],3,FALSE),"")</f>
        <v/>
      </c>
      <c r="J223" s="22" t="str">
        <f>IFERROR(VLOOKUP($A223&amp;TEXT(J$3,"dd/mm/yyyy")&amp;$D$2,tbReporteAsistencia[[#All],[SerialDeBusqueda]:[FechaRegistro]],3,FALSE),"")</f>
        <v/>
      </c>
      <c r="K223" s="22" t="str">
        <f>IFERROR(VLOOKUP($A223&amp;TEXT(K$3,"dd/mm/yyyy")&amp;$D$2,tbReporteAsistencia[[#All],[SerialDeBusqueda]:[FechaRegistro]],3,FALSE),"")</f>
        <v/>
      </c>
      <c r="L223" s="22" t="str">
        <f>IFERROR(VLOOKUP($A223&amp;TEXT(L$3,"dd/mm/yyyy")&amp;$D$2,tbReporteAsistencia[[#All],[SerialDeBusqueda]:[FechaRegistro]],3,FALSE),"")</f>
        <v/>
      </c>
      <c r="M223" s="22" t="str">
        <f>IFERROR(VLOOKUP($A223&amp;TEXT(M$3,"dd/mm/yyyy")&amp;$D$2,tbReporteAsistencia[[#All],[SerialDeBusqueda]:[FechaRegistro]],3,FALSE),"")</f>
        <v/>
      </c>
      <c r="N223" s="22" t="str">
        <f>IFERROR(VLOOKUP($A223&amp;TEXT(N$3,"dd/mm/yyyy")&amp;$D$2,tbReporteAsistencia[[#All],[SerialDeBusqueda]:[FechaRegistro]],3,FALSE),"")</f>
        <v/>
      </c>
      <c r="O223" s="22" t="str">
        <f>IFERROR(VLOOKUP($A223&amp;TEXT(O$3,"dd/mm/yyyy")&amp;$D$2,tbReporteAsistencia[[#All],[SerialDeBusqueda]:[FechaRegistro]],3,FALSE),"")</f>
        <v/>
      </c>
      <c r="P223" s="22" t="str">
        <f>IFERROR(VLOOKUP($A223&amp;TEXT(P$3,"dd/mm/yyyy")&amp;$D$2,tbReporteAsistencia[[#All],[SerialDeBusqueda]:[FechaRegistro]],3,FALSE),"")</f>
        <v/>
      </c>
      <c r="Q223" s="22" t="str">
        <f>IFERROR(VLOOKUP($A223&amp;TEXT(Q$3,"dd/mm/yyyy")&amp;$D$2,tbReporteAsistencia[[#All],[SerialDeBusqueda]:[FechaRegistro]],3,FALSE),"")</f>
        <v/>
      </c>
      <c r="R223" s="22" t="str">
        <f>IFERROR(VLOOKUP($A223&amp;TEXT(R$3,"dd/mm/yyyy")&amp;$D$2,tbReporteAsistencia[[#All],[SerialDeBusqueda]:[FechaRegistro]],3,FALSE),"")</f>
        <v/>
      </c>
      <c r="S223" s="22" t="str">
        <f>IFERROR(VLOOKUP($A223&amp;TEXT(S$3,"dd/mm/yyyy")&amp;$D$2,tbReporteAsistencia[[#All],[SerialDeBusqueda]:[FechaRegistro]],3,FALSE),"")</f>
        <v/>
      </c>
    </row>
    <row r="224" spans="4:19">
      <c r="D224" s="22" t="str">
        <f>IFERROR(VLOOKUP($A224&amp;TEXT(D$3,"dd/mm/yyyy")&amp;$D$2,tbReporteAsistencia[[#All],[SerialDeBusqueda]:[FechaRegistro]],3,FALSE),"")</f>
        <v/>
      </c>
      <c r="E224" s="22" t="str">
        <f>IFERROR(VLOOKUP($A224&amp;TEXT(E$3,"dd/mm/yyyy")&amp;$D$2,tbReporteAsistencia[[#All],[SerialDeBusqueda]:[FechaRegistro]],3,FALSE),"")</f>
        <v/>
      </c>
      <c r="F224" s="22" t="str">
        <f>IFERROR(VLOOKUP($A224&amp;TEXT(F$3,"dd/mm/yyyy")&amp;$D$2,tbReporteAsistencia[[#All],[SerialDeBusqueda]:[FechaRegistro]],3,FALSE),"")</f>
        <v/>
      </c>
      <c r="G224" s="22" t="str">
        <f>IFERROR(VLOOKUP($A224&amp;TEXT(G$3,"dd/mm/yyyy")&amp;$D$2,tbReporteAsistencia[[#All],[SerialDeBusqueda]:[FechaRegistro]],3,FALSE),"")</f>
        <v/>
      </c>
      <c r="H224" s="22" t="str">
        <f>IFERROR(VLOOKUP($A224&amp;TEXT(H$3,"dd/mm/yyyy")&amp;$D$2,tbReporteAsistencia[[#All],[SerialDeBusqueda]:[FechaRegistro]],3,FALSE),"")</f>
        <v/>
      </c>
      <c r="I224" s="22" t="str">
        <f>IFERROR(VLOOKUP($A224&amp;TEXT(I$3,"dd/mm/yyyy")&amp;$D$2,tbReporteAsistencia[[#All],[SerialDeBusqueda]:[FechaRegistro]],3,FALSE),"")</f>
        <v/>
      </c>
      <c r="J224" s="22" t="str">
        <f>IFERROR(VLOOKUP($A224&amp;TEXT(J$3,"dd/mm/yyyy")&amp;$D$2,tbReporteAsistencia[[#All],[SerialDeBusqueda]:[FechaRegistro]],3,FALSE),"")</f>
        <v/>
      </c>
      <c r="K224" s="22" t="str">
        <f>IFERROR(VLOOKUP($A224&amp;TEXT(K$3,"dd/mm/yyyy")&amp;$D$2,tbReporteAsistencia[[#All],[SerialDeBusqueda]:[FechaRegistro]],3,FALSE),"")</f>
        <v/>
      </c>
      <c r="L224" s="22" t="str">
        <f>IFERROR(VLOOKUP($A224&amp;TEXT(L$3,"dd/mm/yyyy")&amp;$D$2,tbReporteAsistencia[[#All],[SerialDeBusqueda]:[FechaRegistro]],3,FALSE),"")</f>
        <v/>
      </c>
      <c r="M224" s="22" t="str">
        <f>IFERROR(VLOOKUP($A224&amp;TEXT(M$3,"dd/mm/yyyy")&amp;$D$2,tbReporteAsistencia[[#All],[SerialDeBusqueda]:[FechaRegistro]],3,FALSE),"")</f>
        <v/>
      </c>
      <c r="N224" s="22" t="str">
        <f>IFERROR(VLOOKUP($A224&amp;TEXT(N$3,"dd/mm/yyyy")&amp;$D$2,tbReporteAsistencia[[#All],[SerialDeBusqueda]:[FechaRegistro]],3,FALSE),"")</f>
        <v/>
      </c>
      <c r="O224" s="22" t="str">
        <f>IFERROR(VLOOKUP($A224&amp;TEXT(O$3,"dd/mm/yyyy")&amp;$D$2,tbReporteAsistencia[[#All],[SerialDeBusqueda]:[FechaRegistro]],3,FALSE),"")</f>
        <v/>
      </c>
      <c r="P224" s="22" t="str">
        <f>IFERROR(VLOOKUP($A224&amp;TEXT(P$3,"dd/mm/yyyy")&amp;$D$2,tbReporteAsistencia[[#All],[SerialDeBusqueda]:[FechaRegistro]],3,FALSE),"")</f>
        <v/>
      </c>
      <c r="Q224" s="22" t="str">
        <f>IFERROR(VLOOKUP($A224&amp;TEXT(Q$3,"dd/mm/yyyy")&amp;$D$2,tbReporteAsistencia[[#All],[SerialDeBusqueda]:[FechaRegistro]],3,FALSE),"")</f>
        <v/>
      </c>
      <c r="R224" s="22" t="str">
        <f>IFERROR(VLOOKUP($A224&amp;TEXT(R$3,"dd/mm/yyyy")&amp;$D$2,tbReporteAsistencia[[#All],[SerialDeBusqueda]:[FechaRegistro]],3,FALSE),"")</f>
        <v/>
      </c>
      <c r="S224" s="22" t="str">
        <f>IFERROR(VLOOKUP($A224&amp;TEXT(S$3,"dd/mm/yyyy")&amp;$D$2,tbReporteAsistencia[[#All],[SerialDeBusqueda]:[FechaRegistro]],3,FALSE),"")</f>
        <v/>
      </c>
    </row>
    <row r="225" spans="4:19">
      <c r="D225" s="22" t="str">
        <f>IFERROR(VLOOKUP($A225&amp;TEXT(D$3,"dd/mm/yyyy")&amp;$D$2,tbReporteAsistencia[[#All],[SerialDeBusqueda]:[FechaRegistro]],3,FALSE),"")</f>
        <v/>
      </c>
      <c r="E225" s="22" t="str">
        <f>IFERROR(VLOOKUP($A225&amp;TEXT(E$3,"dd/mm/yyyy")&amp;$D$2,tbReporteAsistencia[[#All],[SerialDeBusqueda]:[FechaRegistro]],3,FALSE),"")</f>
        <v/>
      </c>
      <c r="F225" s="22" t="str">
        <f>IFERROR(VLOOKUP($A225&amp;TEXT(F$3,"dd/mm/yyyy")&amp;$D$2,tbReporteAsistencia[[#All],[SerialDeBusqueda]:[FechaRegistro]],3,FALSE),"")</f>
        <v/>
      </c>
      <c r="G225" s="22" t="str">
        <f>IFERROR(VLOOKUP($A225&amp;TEXT(G$3,"dd/mm/yyyy")&amp;$D$2,tbReporteAsistencia[[#All],[SerialDeBusqueda]:[FechaRegistro]],3,FALSE),"")</f>
        <v/>
      </c>
      <c r="H225" s="22" t="str">
        <f>IFERROR(VLOOKUP($A225&amp;TEXT(H$3,"dd/mm/yyyy")&amp;$D$2,tbReporteAsistencia[[#All],[SerialDeBusqueda]:[FechaRegistro]],3,FALSE),"")</f>
        <v/>
      </c>
      <c r="I225" s="22" t="str">
        <f>IFERROR(VLOOKUP($A225&amp;TEXT(I$3,"dd/mm/yyyy")&amp;$D$2,tbReporteAsistencia[[#All],[SerialDeBusqueda]:[FechaRegistro]],3,FALSE),"")</f>
        <v/>
      </c>
      <c r="J225" s="22" t="str">
        <f>IFERROR(VLOOKUP($A225&amp;TEXT(J$3,"dd/mm/yyyy")&amp;$D$2,tbReporteAsistencia[[#All],[SerialDeBusqueda]:[FechaRegistro]],3,FALSE),"")</f>
        <v/>
      </c>
      <c r="K225" s="22" t="str">
        <f>IFERROR(VLOOKUP($A225&amp;TEXT(K$3,"dd/mm/yyyy")&amp;$D$2,tbReporteAsistencia[[#All],[SerialDeBusqueda]:[FechaRegistro]],3,FALSE),"")</f>
        <v/>
      </c>
      <c r="L225" s="22" t="str">
        <f>IFERROR(VLOOKUP($A225&amp;TEXT(L$3,"dd/mm/yyyy")&amp;$D$2,tbReporteAsistencia[[#All],[SerialDeBusqueda]:[FechaRegistro]],3,FALSE),"")</f>
        <v/>
      </c>
      <c r="M225" s="22" t="str">
        <f>IFERROR(VLOOKUP($A225&amp;TEXT(M$3,"dd/mm/yyyy")&amp;$D$2,tbReporteAsistencia[[#All],[SerialDeBusqueda]:[FechaRegistro]],3,FALSE),"")</f>
        <v/>
      </c>
      <c r="N225" s="22" t="str">
        <f>IFERROR(VLOOKUP($A225&amp;TEXT(N$3,"dd/mm/yyyy")&amp;$D$2,tbReporteAsistencia[[#All],[SerialDeBusqueda]:[FechaRegistro]],3,FALSE),"")</f>
        <v/>
      </c>
      <c r="O225" s="22" t="str">
        <f>IFERROR(VLOOKUP($A225&amp;TEXT(O$3,"dd/mm/yyyy")&amp;$D$2,tbReporteAsistencia[[#All],[SerialDeBusqueda]:[FechaRegistro]],3,FALSE),"")</f>
        <v/>
      </c>
      <c r="P225" s="22" t="str">
        <f>IFERROR(VLOOKUP($A225&amp;TEXT(P$3,"dd/mm/yyyy")&amp;$D$2,tbReporteAsistencia[[#All],[SerialDeBusqueda]:[FechaRegistro]],3,FALSE),"")</f>
        <v/>
      </c>
      <c r="Q225" s="22" t="str">
        <f>IFERROR(VLOOKUP($A225&amp;TEXT(Q$3,"dd/mm/yyyy")&amp;$D$2,tbReporteAsistencia[[#All],[SerialDeBusqueda]:[FechaRegistro]],3,FALSE),"")</f>
        <v/>
      </c>
      <c r="R225" s="22" t="str">
        <f>IFERROR(VLOOKUP($A225&amp;TEXT(R$3,"dd/mm/yyyy")&amp;$D$2,tbReporteAsistencia[[#All],[SerialDeBusqueda]:[FechaRegistro]],3,FALSE),"")</f>
        <v/>
      </c>
      <c r="S225" s="22" t="str">
        <f>IFERROR(VLOOKUP($A225&amp;TEXT(S$3,"dd/mm/yyyy")&amp;$D$2,tbReporteAsistencia[[#All],[SerialDeBusqueda]:[FechaRegistro]],3,FALSE),"")</f>
        <v/>
      </c>
    </row>
    <row r="226" spans="4:19">
      <c r="D226" s="22" t="str">
        <f>IFERROR(VLOOKUP($A226&amp;TEXT(D$3,"dd/mm/yyyy")&amp;$D$2,tbReporteAsistencia[[#All],[SerialDeBusqueda]:[FechaRegistro]],3,FALSE),"")</f>
        <v/>
      </c>
      <c r="E226" s="22" t="str">
        <f>IFERROR(VLOOKUP($A226&amp;TEXT(E$3,"dd/mm/yyyy")&amp;$D$2,tbReporteAsistencia[[#All],[SerialDeBusqueda]:[FechaRegistro]],3,FALSE),"")</f>
        <v/>
      </c>
      <c r="F226" s="22" t="str">
        <f>IFERROR(VLOOKUP($A226&amp;TEXT(F$3,"dd/mm/yyyy")&amp;$D$2,tbReporteAsistencia[[#All],[SerialDeBusqueda]:[FechaRegistro]],3,FALSE),"")</f>
        <v/>
      </c>
      <c r="G226" s="22" t="str">
        <f>IFERROR(VLOOKUP($A226&amp;TEXT(G$3,"dd/mm/yyyy")&amp;$D$2,tbReporteAsistencia[[#All],[SerialDeBusqueda]:[FechaRegistro]],3,FALSE),"")</f>
        <v/>
      </c>
      <c r="H226" s="22" t="str">
        <f>IFERROR(VLOOKUP($A226&amp;TEXT(H$3,"dd/mm/yyyy")&amp;$D$2,tbReporteAsistencia[[#All],[SerialDeBusqueda]:[FechaRegistro]],3,FALSE),"")</f>
        <v/>
      </c>
      <c r="I226" s="22" t="str">
        <f>IFERROR(VLOOKUP($A226&amp;TEXT(I$3,"dd/mm/yyyy")&amp;$D$2,tbReporteAsistencia[[#All],[SerialDeBusqueda]:[FechaRegistro]],3,FALSE),"")</f>
        <v/>
      </c>
      <c r="J226" s="22" t="str">
        <f>IFERROR(VLOOKUP($A226&amp;TEXT(J$3,"dd/mm/yyyy")&amp;$D$2,tbReporteAsistencia[[#All],[SerialDeBusqueda]:[FechaRegistro]],3,FALSE),"")</f>
        <v/>
      </c>
      <c r="K226" s="22" t="str">
        <f>IFERROR(VLOOKUP($A226&amp;TEXT(K$3,"dd/mm/yyyy")&amp;$D$2,tbReporteAsistencia[[#All],[SerialDeBusqueda]:[FechaRegistro]],3,FALSE),"")</f>
        <v/>
      </c>
      <c r="L226" s="22" t="str">
        <f>IFERROR(VLOOKUP($A226&amp;TEXT(L$3,"dd/mm/yyyy")&amp;$D$2,tbReporteAsistencia[[#All],[SerialDeBusqueda]:[FechaRegistro]],3,FALSE),"")</f>
        <v/>
      </c>
      <c r="M226" s="22" t="str">
        <f>IFERROR(VLOOKUP($A226&amp;TEXT(M$3,"dd/mm/yyyy")&amp;$D$2,tbReporteAsistencia[[#All],[SerialDeBusqueda]:[FechaRegistro]],3,FALSE),"")</f>
        <v/>
      </c>
      <c r="N226" s="22" t="str">
        <f>IFERROR(VLOOKUP($A226&amp;TEXT(N$3,"dd/mm/yyyy")&amp;$D$2,tbReporteAsistencia[[#All],[SerialDeBusqueda]:[FechaRegistro]],3,FALSE),"")</f>
        <v/>
      </c>
      <c r="O226" s="22" t="str">
        <f>IFERROR(VLOOKUP($A226&amp;TEXT(O$3,"dd/mm/yyyy")&amp;$D$2,tbReporteAsistencia[[#All],[SerialDeBusqueda]:[FechaRegistro]],3,FALSE),"")</f>
        <v/>
      </c>
      <c r="P226" s="22" t="str">
        <f>IFERROR(VLOOKUP($A226&amp;TEXT(P$3,"dd/mm/yyyy")&amp;$D$2,tbReporteAsistencia[[#All],[SerialDeBusqueda]:[FechaRegistro]],3,FALSE),"")</f>
        <v/>
      </c>
      <c r="Q226" s="22" t="str">
        <f>IFERROR(VLOOKUP($A226&amp;TEXT(Q$3,"dd/mm/yyyy")&amp;$D$2,tbReporteAsistencia[[#All],[SerialDeBusqueda]:[FechaRegistro]],3,FALSE),"")</f>
        <v/>
      </c>
      <c r="R226" s="22" t="str">
        <f>IFERROR(VLOOKUP($A226&amp;TEXT(R$3,"dd/mm/yyyy")&amp;$D$2,tbReporteAsistencia[[#All],[SerialDeBusqueda]:[FechaRegistro]],3,FALSE),"")</f>
        <v/>
      </c>
      <c r="S226" s="22" t="str">
        <f>IFERROR(VLOOKUP($A226&amp;TEXT(S$3,"dd/mm/yyyy")&amp;$D$2,tbReporteAsistencia[[#All],[SerialDeBusqueda]:[FechaRegistro]],3,FALSE),"")</f>
        <v/>
      </c>
    </row>
    <row r="227" spans="4:19">
      <c r="D227" s="22" t="str">
        <f>IFERROR(VLOOKUP($A227&amp;TEXT(D$3,"dd/mm/yyyy")&amp;$D$2,tbReporteAsistencia[[#All],[SerialDeBusqueda]:[FechaRegistro]],3,FALSE),"")</f>
        <v/>
      </c>
      <c r="E227" s="22" t="str">
        <f>IFERROR(VLOOKUP($A227&amp;TEXT(E$3,"dd/mm/yyyy")&amp;$D$2,tbReporteAsistencia[[#All],[SerialDeBusqueda]:[FechaRegistro]],3,FALSE),"")</f>
        <v/>
      </c>
      <c r="F227" s="22" t="str">
        <f>IFERROR(VLOOKUP($A227&amp;TEXT(F$3,"dd/mm/yyyy")&amp;$D$2,tbReporteAsistencia[[#All],[SerialDeBusqueda]:[FechaRegistro]],3,FALSE),"")</f>
        <v/>
      </c>
      <c r="G227" s="22" t="str">
        <f>IFERROR(VLOOKUP($A227&amp;TEXT(G$3,"dd/mm/yyyy")&amp;$D$2,tbReporteAsistencia[[#All],[SerialDeBusqueda]:[FechaRegistro]],3,FALSE),"")</f>
        <v/>
      </c>
      <c r="H227" s="22" t="str">
        <f>IFERROR(VLOOKUP($A227&amp;TEXT(H$3,"dd/mm/yyyy")&amp;$D$2,tbReporteAsistencia[[#All],[SerialDeBusqueda]:[FechaRegistro]],3,FALSE),"")</f>
        <v/>
      </c>
      <c r="I227" s="22" t="str">
        <f>IFERROR(VLOOKUP($A227&amp;TEXT(I$3,"dd/mm/yyyy")&amp;$D$2,tbReporteAsistencia[[#All],[SerialDeBusqueda]:[FechaRegistro]],3,FALSE),"")</f>
        <v/>
      </c>
      <c r="J227" s="22" t="str">
        <f>IFERROR(VLOOKUP($A227&amp;TEXT(J$3,"dd/mm/yyyy")&amp;$D$2,tbReporteAsistencia[[#All],[SerialDeBusqueda]:[FechaRegistro]],3,FALSE),"")</f>
        <v/>
      </c>
      <c r="K227" s="22" t="str">
        <f>IFERROR(VLOOKUP($A227&amp;TEXT(K$3,"dd/mm/yyyy")&amp;$D$2,tbReporteAsistencia[[#All],[SerialDeBusqueda]:[FechaRegistro]],3,FALSE),"")</f>
        <v/>
      </c>
      <c r="L227" s="22" t="str">
        <f>IFERROR(VLOOKUP($A227&amp;TEXT(L$3,"dd/mm/yyyy")&amp;$D$2,tbReporteAsistencia[[#All],[SerialDeBusqueda]:[FechaRegistro]],3,FALSE),"")</f>
        <v/>
      </c>
      <c r="M227" s="22" t="str">
        <f>IFERROR(VLOOKUP($A227&amp;TEXT(M$3,"dd/mm/yyyy")&amp;$D$2,tbReporteAsistencia[[#All],[SerialDeBusqueda]:[FechaRegistro]],3,FALSE),"")</f>
        <v/>
      </c>
      <c r="N227" s="22" t="str">
        <f>IFERROR(VLOOKUP($A227&amp;TEXT(N$3,"dd/mm/yyyy")&amp;$D$2,tbReporteAsistencia[[#All],[SerialDeBusqueda]:[FechaRegistro]],3,FALSE),"")</f>
        <v/>
      </c>
      <c r="O227" s="22" t="str">
        <f>IFERROR(VLOOKUP($A227&amp;TEXT(O$3,"dd/mm/yyyy")&amp;$D$2,tbReporteAsistencia[[#All],[SerialDeBusqueda]:[FechaRegistro]],3,FALSE),"")</f>
        <v/>
      </c>
      <c r="P227" s="22" t="str">
        <f>IFERROR(VLOOKUP($A227&amp;TEXT(P$3,"dd/mm/yyyy")&amp;$D$2,tbReporteAsistencia[[#All],[SerialDeBusqueda]:[FechaRegistro]],3,FALSE),"")</f>
        <v/>
      </c>
      <c r="Q227" s="22" t="str">
        <f>IFERROR(VLOOKUP($A227&amp;TEXT(Q$3,"dd/mm/yyyy")&amp;$D$2,tbReporteAsistencia[[#All],[SerialDeBusqueda]:[FechaRegistro]],3,FALSE),"")</f>
        <v/>
      </c>
      <c r="R227" s="22" t="str">
        <f>IFERROR(VLOOKUP($A227&amp;TEXT(R$3,"dd/mm/yyyy")&amp;$D$2,tbReporteAsistencia[[#All],[SerialDeBusqueda]:[FechaRegistro]],3,FALSE),"")</f>
        <v/>
      </c>
      <c r="S227" s="22" t="str">
        <f>IFERROR(VLOOKUP($A227&amp;TEXT(S$3,"dd/mm/yyyy")&amp;$D$2,tbReporteAsistencia[[#All],[SerialDeBusqueda]:[FechaRegistro]],3,FALSE),"")</f>
        <v/>
      </c>
    </row>
    <row r="228" spans="4:19">
      <c r="D228" s="22" t="str">
        <f>IFERROR(VLOOKUP($A228&amp;TEXT(D$3,"dd/mm/yyyy")&amp;$D$2,tbReporteAsistencia[[#All],[SerialDeBusqueda]:[FechaRegistro]],3,FALSE),"")</f>
        <v/>
      </c>
      <c r="E228" s="22" t="str">
        <f>IFERROR(VLOOKUP($A228&amp;TEXT(E$3,"dd/mm/yyyy")&amp;$D$2,tbReporteAsistencia[[#All],[SerialDeBusqueda]:[FechaRegistro]],3,FALSE),"")</f>
        <v/>
      </c>
      <c r="F228" s="22" t="str">
        <f>IFERROR(VLOOKUP($A228&amp;TEXT(F$3,"dd/mm/yyyy")&amp;$D$2,tbReporteAsistencia[[#All],[SerialDeBusqueda]:[FechaRegistro]],3,FALSE),"")</f>
        <v/>
      </c>
      <c r="G228" s="22" t="str">
        <f>IFERROR(VLOOKUP($A228&amp;TEXT(G$3,"dd/mm/yyyy")&amp;$D$2,tbReporteAsistencia[[#All],[SerialDeBusqueda]:[FechaRegistro]],3,FALSE),"")</f>
        <v/>
      </c>
      <c r="H228" s="22" t="str">
        <f>IFERROR(VLOOKUP($A228&amp;TEXT(H$3,"dd/mm/yyyy")&amp;$D$2,tbReporteAsistencia[[#All],[SerialDeBusqueda]:[FechaRegistro]],3,FALSE),"")</f>
        <v/>
      </c>
      <c r="I228" s="22" t="str">
        <f>IFERROR(VLOOKUP($A228&amp;TEXT(I$3,"dd/mm/yyyy")&amp;$D$2,tbReporteAsistencia[[#All],[SerialDeBusqueda]:[FechaRegistro]],3,FALSE),"")</f>
        <v/>
      </c>
      <c r="J228" s="22" t="str">
        <f>IFERROR(VLOOKUP($A228&amp;TEXT(J$3,"dd/mm/yyyy")&amp;$D$2,tbReporteAsistencia[[#All],[SerialDeBusqueda]:[FechaRegistro]],3,FALSE),"")</f>
        <v/>
      </c>
      <c r="K228" s="22" t="str">
        <f>IFERROR(VLOOKUP($A228&amp;TEXT(K$3,"dd/mm/yyyy")&amp;$D$2,tbReporteAsistencia[[#All],[SerialDeBusqueda]:[FechaRegistro]],3,FALSE),"")</f>
        <v/>
      </c>
      <c r="L228" s="22" t="str">
        <f>IFERROR(VLOOKUP($A228&amp;TEXT(L$3,"dd/mm/yyyy")&amp;$D$2,tbReporteAsistencia[[#All],[SerialDeBusqueda]:[FechaRegistro]],3,FALSE),"")</f>
        <v/>
      </c>
      <c r="M228" s="22" t="str">
        <f>IFERROR(VLOOKUP($A228&amp;TEXT(M$3,"dd/mm/yyyy")&amp;$D$2,tbReporteAsistencia[[#All],[SerialDeBusqueda]:[FechaRegistro]],3,FALSE),"")</f>
        <v/>
      </c>
      <c r="N228" s="22" t="str">
        <f>IFERROR(VLOOKUP($A228&amp;TEXT(N$3,"dd/mm/yyyy")&amp;$D$2,tbReporteAsistencia[[#All],[SerialDeBusqueda]:[FechaRegistro]],3,FALSE),"")</f>
        <v/>
      </c>
      <c r="O228" s="22" t="str">
        <f>IFERROR(VLOOKUP($A228&amp;TEXT(O$3,"dd/mm/yyyy")&amp;$D$2,tbReporteAsistencia[[#All],[SerialDeBusqueda]:[FechaRegistro]],3,FALSE),"")</f>
        <v/>
      </c>
      <c r="P228" s="22" t="str">
        <f>IFERROR(VLOOKUP($A228&amp;TEXT(P$3,"dd/mm/yyyy")&amp;$D$2,tbReporteAsistencia[[#All],[SerialDeBusqueda]:[FechaRegistro]],3,FALSE),"")</f>
        <v/>
      </c>
      <c r="Q228" s="22" t="str">
        <f>IFERROR(VLOOKUP($A228&amp;TEXT(Q$3,"dd/mm/yyyy")&amp;$D$2,tbReporteAsistencia[[#All],[SerialDeBusqueda]:[FechaRegistro]],3,FALSE),"")</f>
        <v/>
      </c>
      <c r="R228" s="22" t="str">
        <f>IFERROR(VLOOKUP($A228&amp;TEXT(R$3,"dd/mm/yyyy")&amp;$D$2,tbReporteAsistencia[[#All],[SerialDeBusqueda]:[FechaRegistro]],3,FALSE),"")</f>
        <v/>
      </c>
      <c r="S228" s="22" t="str">
        <f>IFERROR(VLOOKUP($A228&amp;TEXT(S$3,"dd/mm/yyyy")&amp;$D$2,tbReporteAsistencia[[#All],[SerialDeBusqueda]:[FechaRegistro]],3,FALSE),"")</f>
        <v/>
      </c>
    </row>
    <row r="229" spans="4:19">
      <c r="D229" s="22" t="str">
        <f>IFERROR(VLOOKUP($A229&amp;TEXT(D$3,"dd/mm/yyyy")&amp;$D$2,tbReporteAsistencia[[#All],[SerialDeBusqueda]:[FechaRegistro]],3,FALSE),"")</f>
        <v/>
      </c>
      <c r="E229" s="22" t="str">
        <f>IFERROR(VLOOKUP($A229&amp;TEXT(E$3,"dd/mm/yyyy")&amp;$D$2,tbReporteAsistencia[[#All],[SerialDeBusqueda]:[FechaRegistro]],3,FALSE),"")</f>
        <v/>
      </c>
      <c r="F229" s="22" t="str">
        <f>IFERROR(VLOOKUP($A229&amp;TEXT(F$3,"dd/mm/yyyy")&amp;$D$2,tbReporteAsistencia[[#All],[SerialDeBusqueda]:[FechaRegistro]],3,FALSE),"")</f>
        <v/>
      </c>
      <c r="G229" s="22" t="str">
        <f>IFERROR(VLOOKUP($A229&amp;TEXT(G$3,"dd/mm/yyyy")&amp;$D$2,tbReporteAsistencia[[#All],[SerialDeBusqueda]:[FechaRegistro]],3,FALSE),"")</f>
        <v/>
      </c>
      <c r="H229" s="22" t="str">
        <f>IFERROR(VLOOKUP($A229&amp;TEXT(H$3,"dd/mm/yyyy")&amp;$D$2,tbReporteAsistencia[[#All],[SerialDeBusqueda]:[FechaRegistro]],3,FALSE),"")</f>
        <v/>
      </c>
      <c r="I229" s="22" t="str">
        <f>IFERROR(VLOOKUP($A229&amp;TEXT(I$3,"dd/mm/yyyy")&amp;$D$2,tbReporteAsistencia[[#All],[SerialDeBusqueda]:[FechaRegistro]],3,FALSE),"")</f>
        <v/>
      </c>
      <c r="J229" s="22" t="str">
        <f>IFERROR(VLOOKUP($A229&amp;TEXT(J$3,"dd/mm/yyyy")&amp;$D$2,tbReporteAsistencia[[#All],[SerialDeBusqueda]:[FechaRegistro]],3,FALSE),"")</f>
        <v/>
      </c>
      <c r="K229" s="22" t="str">
        <f>IFERROR(VLOOKUP($A229&amp;TEXT(K$3,"dd/mm/yyyy")&amp;$D$2,tbReporteAsistencia[[#All],[SerialDeBusqueda]:[FechaRegistro]],3,FALSE),"")</f>
        <v/>
      </c>
      <c r="L229" s="22" t="str">
        <f>IFERROR(VLOOKUP($A229&amp;TEXT(L$3,"dd/mm/yyyy")&amp;$D$2,tbReporteAsistencia[[#All],[SerialDeBusqueda]:[FechaRegistro]],3,FALSE),"")</f>
        <v/>
      </c>
      <c r="M229" s="22" t="str">
        <f>IFERROR(VLOOKUP($A229&amp;TEXT(M$3,"dd/mm/yyyy")&amp;$D$2,tbReporteAsistencia[[#All],[SerialDeBusqueda]:[FechaRegistro]],3,FALSE),"")</f>
        <v/>
      </c>
      <c r="N229" s="22" t="str">
        <f>IFERROR(VLOOKUP($A229&amp;TEXT(N$3,"dd/mm/yyyy")&amp;$D$2,tbReporteAsistencia[[#All],[SerialDeBusqueda]:[FechaRegistro]],3,FALSE),"")</f>
        <v/>
      </c>
      <c r="O229" s="22" t="str">
        <f>IFERROR(VLOOKUP($A229&amp;TEXT(O$3,"dd/mm/yyyy")&amp;$D$2,tbReporteAsistencia[[#All],[SerialDeBusqueda]:[FechaRegistro]],3,FALSE),"")</f>
        <v/>
      </c>
      <c r="P229" s="22" t="str">
        <f>IFERROR(VLOOKUP($A229&amp;TEXT(P$3,"dd/mm/yyyy")&amp;$D$2,tbReporteAsistencia[[#All],[SerialDeBusqueda]:[FechaRegistro]],3,FALSE),"")</f>
        <v/>
      </c>
      <c r="Q229" s="22" t="str">
        <f>IFERROR(VLOOKUP($A229&amp;TEXT(Q$3,"dd/mm/yyyy")&amp;$D$2,tbReporteAsistencia[[#All],[SerialDeBusqueda]:[FechaRegistro]],3,FALSE),"")</f>
        <v/>
      </c>
      <c r="R229" s="22" t="str">
        <f>IFERROR(VLOOKUP($A229&amp;TEXT(R$3,"dd/mm/yyyy")&amp;$D$2,tbReporteAsistencia[[#All],[SerialDeBusqueda]:[FechaRegistro]],3,FALSE),"")</f>
        <v/>
      </c>
      <c r="S229" s="22" t="str">
        <f>IFERROR(VLOOKUP($A229&amp;TEXT(S$3,"dd/mm/yyyy")&amp;$D$2,tbReporteAsistencia[[#All],[SerialDeBusqueda]:[FechaRegistro]],3,FALSE),"")</f>
        <v/>
      </c>
    </row>
    <row r="230" spans="4:19">
      <c r="D230" s="22" t="str">
        <f>IFERROR(VLOOKUP($A230&amp;TEXT(D$3,"dd/mm/yyyy")&amp;$D$2,tbReporteAsistencia[[#All],[SerialDeBusqueda]:[FechaRegistro]],3,FALSE),"")</f>
        <v/>
      </c>
      <c r="E230" s="22" t="str">
        <f>IFERROR(VLOOKUP($A230&amp;TEXT(E$3,"dd/mm/yyyy")&amp;$D$2,tbReporteAsistencia[[#All],[SerialDeBusqueda]:[FechaRegistro]],3,FALSE),"")</f>
        <v/>
      </c>
      <c r="F230" s="22" t="str">
        <f>IFERROR(VLOOKUP($A230&amp;TEXT(F$3,"dd/mm/yyyy")&amp;$D$2,tbReporteAsistencia[[#All],[SerialDeBusqueda]:[FechaRegistro]],3,FALSE),"")</f>
        <v/>
      </c>
      <c r="G230" s="22" t="str">
        <f>IFERROR(VLOOKUP($A230&amp;TEXT(G$3,"dd/mm/yyyy")&amp;$D$2,tbReporteAsistencia[[#All],[SerialDeBusqueda]:[FechaRegistro]],3,FALSE),"")</f>
        <v/>
      </c>
      <c r="H230" s="22" t="str">
        <f>IFERROR(VLOOKUP($A230&amp;TEXT(H$3,"dd/mm/yyyy")&amp;$D$2,tbReporteAsistencia[[#All],[SerialDeBusqueda]:[FechaRegistro]],3,FALSE),"")</f>
        <v/>
      </c>
      <c r="I230" s="22" t="str">
        <f>IFERROR(VLOOKUP($A230&amp;TEXT(I$3,"dd/mm/yyyy")&amp;$D$2,tbReporteAsistencia[[#All],[SerialDeBusqueda]:[FechaRegistro]],3,FALSE),"")</f>
        <v/>
      </c>
      <c r="J230" s="22" t="str">
        <f>IFERROR(VLOOKUP($A230&amp;TEXT(J$3,"dd/mm/yyyy")&amp;$D$2,tbReporteAsistencia[[#All],[SerialDeBusqueda]:[FechaRegistro]],3,FALSE),"")</f>
        <v/>
      </c>
      <c r="K230" s="22" t="str">
        <f>IFERROR(VLOOKUP($A230&amp;TEXT(K$3,"dd/mm/yyyy")&amp;$D$2,tbReporteAsistencia[[#All],[SerialDeBusqueda]:[FechaRegistro]],3,FALSE),"")</f>
        <v/>
      </c>
      <c r="L230" s="22" t="str">
        <f>IFERROR(VLOOKUP($A230&amp;TEXT(L$3,"dd/mm/yyyy")&amp;$D$2,tbReporteAsistencia[[#All],[SerialDeBusqueda]:[FechaRegistro]],3,FALSE),"")</f>
        <v/>
      </c>
      <c r="M230" s="22" t="str">
        <f>IFERROR(VLOOKUP($A230&amp;TEXT(M$3,"dd/mm/yyyy")&amp;$D$2,tbReporteAsistencia[[#All],[SerialDeBusqueda]:[FechaRegistro]],3,FALSE),"")</f>
        <v/>
      </c>
      <c r="N230" s="22" t="str">
        <f>IFERROR(VLOOKUP($A230&amp;TEXT(N$3,"dd/mm/yyyy")&amp;$D$2,tbReporteAsistencia[[#All],[SerialDeBusqueda]:[FechaRegistro]],3,FALSE),"")</f>
        <v/>
      </c>
      <c r="O230" s="22" t="str">
        <f>IFERROR(VLOOKUP($A230&amp;TEXT(O$3,"dd/mm/yyyy")&amp;$D$2,tbReporteAsistencia[[#All],[SerialDeBusqueda]:[FechaRegistro]],3,FALSE),"")</f>
        <v/>
      </c>
      <c r="P230" s="22" t="str">
        <f>IFERROR(VLOOKUP($A230&amp;TEXT(P$3,"dd/mm/yyyy")&amp;$D$2,tbReporteAsistencia[[#All],[SerialDeBusqueda]:[FechaRegistro]],3,FALSE),"")</f>
        <v/>
      </c>
      <c r="Q230" s="22" t="str">
        <f>IFERROR(VLOOKUP($A230&amp;TEXT(Q$3,"dd/mm/yyyy")&amp;$D$2,tbReporteAsistencia[[#All],[SerialDeBusqueda]:[FechaRegistro]],3,FALSE),"")</f>
        <v/>
      </c>
      <c r="R230" s="22" t="str">
        <f>IFERROR(VLOOKUP($A230&amp;TEXT(R$3,"dd/mm/yyyy")&amp;$D$2,tbReporteAsistencia[[#All],[SerialDeBusqueda]:[FechaRegistro]],3,FALSE),"")</f>
        <v/>
      </c>
      <c r="S230" s="22" t="str">
        <f>IFERROR(VLOOKUP($A230&amp;TEXT(S$3,"dd/mm/yyyy")&amp;$D$2,tbReporteAsistencia[[#All],[SerialDeBusqueda]:[FechaRegistro]],3,FALSE),"")</f>
        <v/>
      </c>
    </row>
    <row r="231" spans="4:19">
      <c r="D231" s="22" t="str">
        <f>IFERROR(VLOOKUP($A231&amp;TEXT(D$3,"dd/mm/yyyy")&amp;$D$2,tbReporteAsistencia[[#All],[SerialDeBusqueda]:[FechaRegistro]],3,FALSE),"")</f>
        <v/>
      </c>
      <c r="E231" s="22" t="str">
        <f>IFERROR(VLOOKUP($A231&amp;TEXT(E$3,"dd/mm/yyyy")&amp;$D$2,tbReporteAsistencia[[#All],[SerialDeBusqueda]:[FechaRegistro]],3,FALSE),"")</f>
        <v/>
      </c>
      <c r="F231" s="22" t="str">
        <f>IFERROR(VLOOKUP($A231&amp;TEXT(F$3,"dd/mm/yyyy")&amp;$D$2,tbReporteAsistencia[[#All],[SerialDeBusqueda]:[FechaRegistro]],3,FALSE),"")</f>
        <v/>
      </c>
      <c r="G231" s="22" t="str">
        <f>IFERROR(VLOOKUP($A231&amp;TEXT(G$3,"dd/mm/yyyy")&amp;$D$2,tbReporteAsistencia[[#All],[SerialDeBusqueda]:[FechaRegistro]],3,FALSE),"")</f>
        <v/>
      </c>
      <c r="H231" s="22" t="str">
        <f>IFERROR(VLOOKUP($A231&amp;TEXT(H$3,"dd/mm/yyyy")&amp;$D$2,tbReporteAsistencia[[#All],[SerialDeBusqueda]:[FechaRegistro]],3,FALSE),"")</f>
        <v/>
      </c>
      <c r="I231" s="22" t="str">
        <f>IFERROR(VLOOKUP($A231&amp;TEXT(I$3,"dd/mm/yyyy")&amp;$D$2,tbReporteAsistencia[[#All],[SerialDeBusqueda]:[FechaRegistro]],3,FALSE),"")</f>
        <v/>
      </c>
      <c r="J231" s="22" t="str">
        <f>IFERROR(VLOOKUP($A231&amp;TEXT(J$3,"dd/mm/yyyy")&amp;$D$2,tbReporteAsistencia[[#All],[SerialDeBusqueda]:[FechaRegistro]],3,FALSE),"")</f>
        <v/>
      </c>
      <c r="K231" s="22" t="str">
        <f>IFERROR(VLOOKUP($A231&amp;TEXT(K$3,"dd/mm/yyyy")&amp;$D$2,tbReporteAsistencia[[#All],[SerialDeBusqueda]:[FechaRegistro]],3,FALSE),"")</f>
        <v/>
      </c>
      <c r="L231" s="22" t="str">
        <f>IFERROR(VLOOKUP($A231&amp;TEXT(L$3,"dd/mm/yyyy")&amp;$D$2,tbReporteAsistencia[[#All],[SerialDeBusqueda]:[FechaRegistro]],3,FALSE),"")</f>
        <v/>
      </c>
      <c r="M231" s="22" t="str">
        <f>IFERROR(VLOOKUP($A231&amp;TEXT(M$3,"dd/mm/yyyy")&amp;$D$2,tbReporteAsistencia[[#All],[SerialDeBusqueda]:[FechaRegistro]],3,FALSE),"")</f>
        <v/>
      </c>
      <c r="N231" s="22" t="str">
        <f>IFERROR(VLOOKUP($A231&amp;TEXT(N$3,"dd/mm/yyyy")&amp;$D$2,tbReporteAsistencia[[#All],[SerialDeBusqueda]:[FechaRegistro]],3,FALSE),"")</f>
        <v/>
      </c>
      <c r="O231" s="22" t="str">
        <f>IFERROR(VLOOKUP($A231&amp;TEXT(O$3,"dd/mm/yyyy")&amp;$D$2,tbReporteAsistencia[[#All],[SerialDeBusqueda]:[FechaRegistro]],3,FALSE),"")</f>
        <v/>
      </c>
      <c r="P231" s="22" t="str">
        <f>IFERROR(VLOOKUP($A231&amp;TEXT(P$3,"dd/mm/yyyy")&amp;$D$2,tbReporteAsistencia[[#All],[SerialDeBusqueda]:[FechaRegistro]],3,FALSE),"")</f>
        <v/>
      </c>
      <c r="Q231" s="22" t="str">
        <f>IFERROR(VLOOKUP($A231&amp;TEXT(Q$3,"dd/mm/yyyy")&amp;$D$2,tbReporteAsistencia[[#All],[SerialDeBusqueda]:[FechaRegistro]],3,FALSE),"")</f>
        <v/>
      </c>
      <c r="R231" s="22" t="str">
        <f>IFERROR(VLOOKUP($A231&amp;TEXT(R$3,"dd/mm/yyyy")&amp;$D$2,tbReporteAsistencia[[#All],[SerialDeBusqueda]:[FechaRegistro]],3,FALSE),"")</f>
        <v/>
      </c>
      <c r="S231" s="22" t="str">
        <f>IFERROR(VLOOKUP($A231&amp;TEXT(S$3,"dd/mm/yyyy")&amp;$D$2,tbReporteAsistencia[[#All],[SerialDeBusqueda]:[FechaRegistro]],3,FALSE),"")</f>
        <v/>
      </c>
    </row>
    <row r="232" spans="4:19">
      <c r="D232" s="22" t="str">
        <f>IFERROR(VLOOKUP($A232&amp;TEXT(D$3,"dd/mm/yyyy")&amp;$D$2,tbReporteAsistencia[[#All],[SerialDeBusqueda]:[FechaRegistro]],3,FALSE),"")</f>
        <v/>
      </c>
      <c r="E232" s="22" t="str">
        <f>IFERROR(VLOOKUP($A232&amp;TEXT(E$3,"dd/mm/yyyy")&amp;$D$2,tbReporteAsistencia[[#All],[SerialDeBusqueda]:[FechaRegistro]],3,FALSE),"")</f>
        <v/>
      </c>
      <c r="F232" s="22" t="str">
        <f>IFERROR(VLOOKUP($A232&amp;TEXT(F$3,"dd/mm/yyyy")&amp;$D$2,tbReporteAsistencia[[#All],[SerialDeBusqueda]:[FechaRegistro]],3,FALSE),"")</f>
        <v/>
      </c>
      <c r="G232" s="22" t="str">
        <f>IFERROR(VLOOKUP($A232&amp;TEXT(G$3,"dd/mm/yyyy")&amp;$D$2,tbReporteAsistencia[[#All],[SerialDeBusqueda]:[FechaRegistro]],3,FALSE),"")</f>
        <v/>
      </c>
      <c r="H232" s="22" t="str">
        <f>IFERROR(VLOOKUP($A232&amp;TEXT(H$3,"dd/mm/yyyy")&amp;$D$2,tbReporteAsistencia[[#All],[SerialDeBusqueda]:[FechaRegistro]],3,FALSE),"")</f>
        <v/>
      </c>
      <c r="I232" s="22" t="str">
        <f>IFERROR(VLOOKUP($A232&amp;TEXT(I$3,"dd/mm/yyyy")&amp;$D$2,tbReporteAsistencia[[#All],[SerialDeBusqueda]:[FechaRegistro]],3,FALSE),"")</f>
        <v/>
      </c>
      <c r="J232" s="22" t="str">
        <f>IFERROR(VLOOKUP($A232&amp;TEXT(J$3,"dd/mm/yyyy")&amp;$D$2,tbReporteAsistencia[[#All],[SerialDeBusqueda]:[FechaRegistro]],3,FALSE),"")</f>
        <v/>
      </c>
      <c r="K232" s="22" t="str">
        <f>IFERROR(VLOOKUP($A232&amp;TEXT(K$3,"dd/mm/yyyy")&amp;$D$2,tbReporteAsistencia[[#All],[SerialDeBusqueda]:[FechaRegistro]],3,FALSE),"")</f>
        <v/>
      </c>
      <c r="L232" s="22" t="str">
        <f>IFERROR(VLOOKUP($A232&amp;TEXT(L$3,"dd/mm/yyyy")&amp;$D$2,tbReporteAsistencia[[#All],[SerialDeBusqueda]:[FechaRegistro]],3,FALSE),"")</f>
        <v/>
      </c>
      <c r="M232" s="22" t="str">
        <f>IFERROR(VLOOKUP($A232&amp;TEXT(M$3,"dd/mm/yyyy")&amp;$D$2,tbReporteAsistencia[[#All],[SerialDeBusqueda]:[FechaRegistro]],3,FALSE),"")</f>
        <v/>
      </c>
      <c r="N232" s="22" t="str">
        <f>IFERROR(VLOOKUP($A232&amp;TEXT(N$3,"dd/mm/yyyy")&amp;$D$2,tbReporteAsistencia[[#All],[SerialDeBusqueda]:[FechaRegistro]],3,FALSE),"")</f>
        <v/>
      </c>
      <c r="O232" s="22" t="str">
        <f>IFERROR(VLOOKUP($A232&amp;TEXT(O$3,"dd/mm/yyyy")&amp;$D$2,tbReporteAsistencia[[#All],[SerialDeBusqueda]:[FechaRegistro]],3,FALSE),"")</f>
        <v/>
      </c>
      <c r="P232" s="22" t="str">
        <f>IFERROR(VLOOKUP($A232&amp;TEXT(P$3,"dd/mm/yyyy")&amp;$D$2,tbReporteAsistencia[[#All],[SerialDeBusqueda]:[FechaRegistro]],3,FALSE),"")</f>
        <v/>
      </c>
      <c r="Q232" s="22" t="str">
        <f>IFERROR(VLOOKUP($A232&amp;TEXT(Q$3,"dd/mm/yyyy")&amp;$D$2,tbReporteAsistencia[[#All],[SerialDeBusqueda]:[FechaRegistro]],3,FALSE),"")</f>
        <v/>
      </c>
      <c r="R232" s="22" t="str">
        <f>IFERROR(VLOOKUP($A232&amp;TEXT(R$3,"dd/mm/yyyy")&amp;$D$2,tbReporteAsistencia[[#All],[SerialDeBusqueda]:[FechaRegistro]],3,FALSE),"")</f>
        <v/>
      </c>
      <c r="S232" s="22" t="str">
        <f>IFERROR(VLOOKUP($A232&amp;TEXT(S$3,"dd/mm/yyyy")&amp;$D$2,tbReporteAsistencia[[#All],[SerialDeBusqueda]:[FechaRegistro]],3,FALSE),"")</f>
        <v/>
      </c>
    </row>
    <row r="233" spans="4:19">
      <c r="D233" s="22" t="str">
        <f>IFERROR(VLOOKUP($A233&amp;TEXT(D$3,"dd/mm/yyyy")&amp;$D$2,tbReporteAsistencia[[#All],[SerialDeBusqueda]:[FechaRegistro]],3,FALSE),"")</f>
        <v/>
      </c>
      <c r="E233" s="22" t="str">
        <f>IFERROR(VLOOKUP($A233&amp;TEXT(E$3,"dd/mm/yyyy")&amp;$D$2,tbReporteAsistencia[[#All],[SerialDeBusqueda]:[FechaRegistro]],3,FALSE),"")</f>
        <v/>
      </c>
      <c r="F233" s="22" t="str">
        <f>IFERROR(VLOOKUP($A233&amp;TEXT(F$3,"dd/mm/yyyy")&amp;$D$2,tbReporteAsistencia[[#All],[SerialDeBusqueda]:[FechaRegistro]],3,FALSE),"")</f>
        <v/>
      </c>
      <c r="G233" s="22" t="str">
        <f>IFERROR(VLOOKUP($A233&amp;TEXT(G$3,"dd/mm/yyyy")&amp;$D$2,tbReporteAsistencia[[#All],[SerialDeBusqueda]:[FechaRegistro]],3,FALSE),"")</f>
        <v/>
      </c>
      <c r="H233" s="22" t="str">
        <f>IFERROR(VLOOKUP($A233&amp;TEXT(H$3,"dd/mm/yyyy")&amp;$D$2,tbReporteAsistencia[[#All],[SerialDeBusqueda]:[FechaRegistro]],3,FALSE),"")</f>
        <v/>
      </c>
      <c r="I233" s="22" t="str">
        <f>IFERROR(VLOOKUP($A233&amp;TEXT(I$3,"dd/mm/yyyy")&amp;$D$2,tbReporteAsistencia[[#All],[SerialDeBusqueda]:[FechaRegistro]],3,FALSE),"")</f>
        <v/>
      </c>
      <c r="J233" s="22" t="str">
        <f>IFERROR(VLOOKUP($A233&amp;TEXT(J$3,"dd/mm/yyyy")&amp;$D$2,tbReporteAsistencia[[#All],[SerialDeBusqueda]:[FechaRegistro]],3,FALSE),"")</f>
        <v/>
      </c>
      <c r="K233" s="22" t="str">
        <f>IFERROR(VLOOKUP($A233&amp;TEXT(K$3,"dd/mm/yyyy")&amp;$D$2,tbReporteAsistencia[[#All],[SerialDeBusqueda]:[FechaRegistro]],3,FALSE),"")</f>
        <v/>
      </c>
      <c r="L233" s="22" t="str">
        <f>IFERROR(VLOOKUP($A233&amp;TEXT(L$3,"dd/mm/yyyy")&amp;$D$2,tbReporteAsistencia[[#All],[SerialDeBusqueda]:[FechaRegistro]],3,FALSE),"")</f>
        <v/>
      </c>
      <c r="M233" s="22" t="str">
        <f>IFERROR(VLOOKUP($A233&amp;TEXT(M$3,"dd/mm/yyyy")&amp;$D$2,tbReporteAsistencia[[#All],[SerialDeBusqueda]:[FechaRegistro]],3,FALSE),"")</f>
        <v/>
      </c>
      <c r="N233" s="22" t="str">
        <f>IFERROR(VLOOKUP($A233&amp;TEXT(N$3,"dd/mm/yyyy")&amp;$D$2,tbReporteAsistencia[[#All],[SerialDeBusqueda]:[FechaRegistro]],3,FALSE),"")</f>
        <v/>
      </c>
      <c r="O233" s="22" t="str">
        <f>IFERROR(VLOOKUP($A233&amp;TEXT(O$3,"dd/mm/yyyy")&amp;$D$2,tbReporteAsistencia[[#All],[SerialDeBusqueda]:[FechaRegistro]],3,FALSE),"")</f>
        <v/>
      </c>
      <c r="P233" s="22" t="str">
        <f>IFERROR(VLOOKUP($A233&amp;TEXT(P$3,"dd/mm/yyyy")&amp;$D$2,tbReporteAsistencia[[#All],[SerialDeBusqueda]:[FechaRegistro]],3,FALSE),"")</f>
        <v/>
      </c>
      <c r="Q233" s="22" t="str">
        <f>IFERROR(VLOOKUP($A233&amp;TEXT(Q$3,"dd/mm/yyyy")&amp;$D$2,tbReporteAsistencia[[#All],[SerialDeBusqueda]:[FechaRegistro]],3,FALSE),"")</f>
        <v/>
      </c>
      <c r="R233" s="22" t="str">
        <f>IFERROR(VLOOKUP($A233&amp;TEXT(R$3,"dd/mm/yyyy")&amp;$D$2,tbReporteAsistencia[[#All],[SerialDeBusqueda]:[FechaRegistro]],3,FALSE),"")</f>
        <v/>
      </c>
      <c r="S233" s="22" t="str">
        <f>IFERROR(VLOOKUP($A233&amp;TEXT(S$3,"dd/mm/yyyy")&amp;$D$2,tbReporteAsistencia[[#All],[SerialDeBusqueda]:[FechaRegistro]],3,FALSE),"")</f>
        <v/>
      </c>
    </row>
    <row r="234" spans="4:19">
      <c r="D234" s="22" t="str">
        <f>IFERROR(VLOOKUP($A234&amp;TEXT(D$3,"dd/mm/yyyy")&amp;$D$2,tbReporteAsistencia[[#All],[SerialDeBusqueda]:[FechaRegistro]],3,FALSE),"")</f>
        <v/>
      </c>
      <c r="E234" s="22" t="str">
        <f>IFERROR(VLOOKUP($A234&amp;TEXT(E$3,"dd/mm/yyyy")&amp;$D$2,tbReporteAsistencia[[#All],[SerialDeBusqueda]:[FechaRegistro]],3,FALSE),"")</f>
        <v/>
      </c>
      <c r="F234" s="22" t="str">
        <f>IFERROR(VLOOKUP($A234&amp;TEXT(F$3,"dd/mm/yyyy")&amp;$D$2,tbReporteAsistencia[[#All],[SerialDeBusqueda]:[FechaRegistro]],3,FALSE),"")</f>
        <v/>
      </c>
      <c r="G234" s="22" t="str">
        <f>IFERROR(VLOOKUP($A234&amp;TEXT(G$3,"dd/mm/yyyy")&amp;$D$2,tbReporteAsistencia[[#All],[SerialDeBusqueda]:[FechaRegistro]],3,FALSE),"")</f>
        <v/>
      </c>
      <c r="H234" s="22" t="str">
        <f>IFERROR(VLOOKUP($A234&amp;TEXT(H$3,"dd/mm/yyyy")&amp;$D$2,tbReporteAsistencia[[#All],[SerialDeBusqueda]:[FechaRegistro]],3,FALSE),"")</f>
        <v/>
      </c>
      <c r="I234" s="22" t="str">
        <f>IFERROR(VLOOKUP($A234&amp;TEXT(I$3,"dd/mm/yyyy")&amp;$D$2,tbReporteAsistencia[[#All],[SerialDeBusqueda]:[FechaRegistro]],3,FALSE),"")</f>
        <v/>
      </c>
      <c r="J234" s="22" t="str">
        <f>IFERROR(VLOOKUP($A234&amp;TEXT(J$3,"dd/mm/yyyy")&amp;$D$2,tbReporteAsistencia[[#All],[SerialDeBusqueda]:[FechaRegistro]],3,FALSE),"")</f>
        <v/>
      </c>
      <c r="K234" s="22" t="str">
        <f>IFERROR(VLOOKUP($A234&amp;TEXT(K$3,"dd/mm/yyyy")&amp;$D$2,tbReporteAsistencia[[#All],[SerialDeBusqueda]:[FechaRegistro]],3,FALSE),"")</f>
        <v/>
      </c>
      <c r="L234" s="22" t="str">
        <f>IFERROR(VLOOKUP($A234&amp;TEXT(L$3,"dd/mm/yyyy")&amp;$D$2,tbReporteAsistencia[[#All],[SerialDeBusqueda]:[FechaRegistro]],3,FALSE),"")</f>
        <v/>
      </c>
      <c r="M234" s="22" t="str">
        <f>IFERROR(VLOOKUP($A234&amp;TEXT(M$3,"dd/mm/yyyy")&amp;$D$2,tbReporteAsistencia[[#All],[SerialDeBusqueda]:[FechaRegistro]],3,FALSE),"")</f>
        <v/>
      </c>
      <c r="N234" s="22" t="str">
        <f>IFERROR(VLOOKUP($A234&amp;TEXT(N$3,"dd/mm/yyyy")&amp;$D$2,tbReporteAsistencia[[#All],[SerialDeBusqueda]:[FechaRegistro]],3,FALSE),"")</f>
        <v/>
      </c>
      <c r="O234" s="22" t="str">
        <f>IFERROR(VLOOKUP($A234&amp;TEXT(O$3,"dd/mm/yyyy")&amp;$D$2,tbReporteAsistencia[[#All],[SerialDeBusqueda]:[FechaRegistro]],3,FALSE),"")</f>
        <v/>
      </c>
      <c r="P234" s="22" t="str">
        <f>IFERROR(VLOOKUP($A234&amp;TEXT(P$3,"dd/mm/yyyy")&amp;$D$2,tbReporteAsistencia[[#All],[SerialDeBusqueda]:[FechaRegistro]],3,FALSE),"")</f>
        <v/>
      </c>
      <c r="Q234" s="22" t="str">
        <f>IFERROR(VLOOKUP($A234&amp;TEXT(Q$3,"dd/mm/yyyy")&amp;$D$2,tbReporteAsistencia[[#All],[SerialDeBusqueda]:[FechaRegistro]],3,FALSE),"")</f>
        <v/>
      </c>
      <c r="R234" s="22" t="str">
        <f>IFERROR(VLOOKUP($A234&amp;TEXT(R$3,"dd/mm/yyyy")&amp;$D$2,tbReporteAsistencia[[#All],[SerialDeBusqueda]:[FechaRegistro]],3,FALSE),"")</f>
        <v/>
      </c>
      <c r="S234" s="22" t="str">
        <f>IFERROR(VLOOKUP($A234&amp;TEXT(S$3,"dd/mm/yyyy")&amp;$D$2,tbReporteAsistencia[[#All],[SerialDeBusqueda]:[FechaRegistro]],3,FALSE),"")</f>
        <v/>
      </c>
    </row>
    <row r="235" spans="4:19">
      <c r="D235" s="22" t="str">
        <f>IFERROR(VLOOKUP($A235&amp;TEXT(D$3,"dd/mm/yyyy")&amp;$D$2,tbReporteAsistencia[[#All],[SerialDeBusqueda]:[FechaRegistro]],3,FALSE),"")</f>
        <v/>
      </c>
      <c r="E235" s="22" t="str">
        <f>IFERROR(VLOOKUP($A235&amp;TEXT(E$3,"dd/mm/yyyy")&amp;$D$2,tbReporteAsistencia[[#All],[SerialDeBusqueda]:[FechaRegistro]],3,FALSE),"")</f>
        <v/>
      </c>
      <c r="F235" s="22" t="str">
        <f>IFERROR(VLOOKUP($A235&amp;TEXT(F$3,"dd/mm/yyyy")&amp;$D$2,tbReporteAsistencia[[#All],[SerialDeBusqueda]:[FechaRegistro]],3,FALSE),"")</f>
        <v/>
      </c>
      <c r="G235" s="22" t="str">
        <f>IFERROR(VLOOKUP($A235&amp;TEXT(G$3,"dd/mm/yyyy")&amp;$D$2,tbReporteAsistencia[[#All],[SerialDeBusqueda]:[FechaRegistro]],3,FALSE),"")</f>
        <v/>
      </c>
      <c r="H235" s="22" t="str">
        <f>IFERROR(VLOOKUP($A235&amp;TEXT(H$3,"dd/mm/yyyy")&amp;$D$2,tbReporteAsistencia[[#All],[SerialDeBusqueda]:[FechaRegistro]],3,FALSE),"")</f>
        <v/>
      </c>
      <c r="I235" s="22" t="str">
        <f>IFERROR(VLOOKUP($A235&amp;TEXT(I$3,"dd/mm/yyyy")&amp;$D$2,tbReporteAsistencia[[#All],[SerialDeBusqueda]:[FechaRegistro]],3,FALSE),"")</f>
        <v/>
      </c>
      <c r="J235" s="22" t="str">
        <f>IFERROR(VLOOKUP($A235&amp;TEXT(J$3,"dd/mm/yyyy")&amp;$D$2,tbReporteAsistencia[[#All],[SerialDeBusqueda]:[FechaRegistro]],3,FALSE),"")</f>
        <v/>
      </c>
      <c r="K235" s="22" t="str">
        <f>IFERROR(VLOOKUP($A235&amp;TEXT(K$3,"dd/mm/yyyy")&amp;$D$2,tbReporteAsistencia[[#All],[SerialDeBusqueda]:[FechaRegistro]],3,FALSE),"")</f>
        <v/>
      </c>
      <c r="L235" s="22" t="str">
        <f>IFERROR(VLOOKUP($A235&amp;TEXT(L$3,"dd/mm/yyyy")&amp;$D$2,tbReporteAsistencia[[#All],[SerialDeBusqueda]:[FechaRegistro]],3,FALSE),"")</f>
        <v/>
      </c>
      <c r="M235" s="22" t="str">
        <f>IFERROR(VLOOKUP($A235&amp;TEXT(M$3,"dd/mm/yyyy")&amp;$D$2,tbReporteAsistencia[[#All],[SerialDeBusqueda]:[FechaRegistro]],3,FALSE),"")</f>
        <v/>
      </c>
      <c r="N235" s="22" t="str">
        <f>IFERROR(VLOOKUP($A235&amp;TEXT(N$3,"dd/mm/yyyy")&amp;$D$2,tbReporteAsistencia[[#All],[SerialDeBusqueda]:[FechaRegistro]],3,FALSE),"")</f>
        <v/>
      </c>
      <c r="O235" s="22" t="str">
        <f>IFERROR(VLOOKUP($A235&amp;TEXT(O$3,"dd/mm/yyyy")&amp;$D$2,tbReporteAsistencia[[#All],[SerialDeBusqueda]:[FechaRegistro]],3,FALSE),"")</f>
        <v/>
      </c>
      <c r="P235" s="22" t="str">
        <f>IFERROR(VLOOKUP($A235&amp;TEXT(P$3,"dd/mm/yyyy")&amp;$D$2,tbReporteAsistencia[[#All],[SerialDeBusqueda]:[FechaRegistro]],3,FALSE),"")</f>
        <v/>
      </c>
      <c r="Q235" s="22" t="str">
        <f>IFERROR(VLOOKUP($A235&amp;TEXT(Q$3,"dd/mm/yyyy")&amp;$D$2,tbReporteAsistencia[[#All],[SerialDeBusqueda]:[FechaRegistro]],3,FALSE),"")</f>
        <v/>
      </c>
      <c r="R235" s="22" t="str">
        <f>IFERROR(VLOOKUP($A235&amp;TEXT(R$3,"dd/mm/yyyy")&amp;$D$2,tbReporteAsistencia[[#All],[SerialDeBusqueda]:[FechaRegistro]],3,FALSE),"")</f>
        <v/>
      </c>
      <c r="S235" s="22" t="str">
        <f>IFERROR(VLOOKUP($A235&amp;TEXT(S$3,"dd/mm/yyyy")&amp;$D$2,tbReporteAsistencia[[#All],[SerialDeBusqueda]:[FechaRegistro]],3,FALSE),"")</f>
        <v/>
      </c>
    </row>
    <row r="236" spans="4:19">
      <c r="D236" s="22" t="str">
        <f>IFERROR(VLOOKUP($A236&amp;TEXT(D$3,"dd/mm/yyyy")&amp;$D$2,tbReporteAsistencia[[#All],[SerialDeBusqueda]:[FechaRegistro]],3,FALSE),"")</f>
        <v/>
      </c>
      <c r="E236" s="22" t="str">
        <f>IFERROR(VLOOKUP($A236&amp;TEXT(E$3,"dd/mm/yyyy")&amp;$D$2,tbReporteAsistencia[[#All],[SerialDeBusqueda]:[FechaRegistro]],3,FALSE),"")</f>
        <v/>
      </c>
      <c r="F236" s="22" t="str">
        <f>IFERROR(VLOOKUP($A236&amp;TEXT(F$3,"dd/mm/yyyy")&amp;$D$2,tbReporteAsistencia[[#All],[SerialDeBusqueda]:[FechaRegistro]],3,FALSE),"")</f>
        <v/>
      </c>
      <c r="G236" s="22" t="str">
        <f>IFERROR(VLOOKUP($A236&amp;TEXT(G$3,"dd/mm/yyyy")&amp;$D$2,tbReporteAsistencia[[#All],[SerialDeBusqueda]:[FechaRegistro]],3,FALSE),"")</f>
        <v/>
      </c>
      <c r="H236" s="22" t="str">
        <f>IFERROR(VLOOKUP($A236&amp;TEXT(H$3,"dd/mm/yyyy")&amp;$D$2,tbReporteAsistencia[[#All],[SerialDeBusqueda]:[FechaRegistro]],3,FALSE),"")</f>
        <v/>
      </c>
      <c r="I236" s="22" t="str">
        <f>IFERROR(VLOOKUP($A236&amp;TEXT(I$3,"dd/mm/yyyy")&amp;$D$2,tbReporteAsistencia[[#All],[SerialDeBusqueda]:[FechaRegistro]],3,FALSE),"")</f>
        <v/>
      </c>
      <c r="J236" s="22" t="str">
        <f>IFERROR(VLOOKUP($A236&amp;TEXT(J$3,"dd/mm/yyyy")&amp;$D$2,tbReporteAsistencia[[#All],[SerialDeBusqueda]:[FechaRegistro]],3,FALSE),"")</f>
        <v/>
      </c>
      <c r="K236" s="22" t="str">
        <f>IFERROR(VLOOKUP($A236&amp;TEXT(K$3,"dd/mm/yyyy")&amp;$D$2,tbReporteAsistencia[[#All],[SerialDeBusqueda]:[FechaRegistro]],3,FALSE),"")</f>
        <v/>
      </c>
      <c r="L236" s="22" t="str">
        <f>IFERROR(VLOOKUP($A236&amp;TEXT(L$3,"dd/mm/yyyy")&amp;$D$2,tbReporteAsistencia[[#All],[SerialDeBusqueda]:[FechaRegistro]],3,FALSE),"")</f>
        <v/>
      </c>
      <c r="M236" s="22" t="str">
        <f>IFERROR(VLOOKUP($A236&amp;TEXT(M$3,"dd/mm/yyyy")&amp;$D$2,tbReporteAsistencia[[#All],[SerialDeBusqueda]:[FechaRegistro]],3,FALSE),"")</f>
        <v/>
      </c>
      <c r="N236" s="22" t="str">
        <f>IFERROR(VLOOKUP($A236&amp;TEXT(N$3,"dd/mm/yyyy")&amp;$D$2,tbReporteAsistencia[[#All],[SerialDeBusqueda]:[FechaRegistro]],3,FALSE),"")</f>
        <v/>
      </c>
      <c r="O236" s="22" t="str">
        <f>IFERROR(VLOOKUP($A236&amp;TEXT(O$3,"dd/mm/yyyy")&amp;$D$2,tbReporteAsistencia[[#All],[SerialDeBusqueda]:[FechaRegistro]],3,FALSE),"")</f>
        <v/>
      </c>
      <c r="P236" s="22" t="str">
        <f>IFERROR(VLOOKUP($A236&amp;TEXT(P$3,"dd/mm/yyyy")&amp;$D$2,tbReporteAsistencia[[#All],[SerialDeBusqueda]:[FechaRegistro]],3,FALSE),"")</f>
        <v/>
      </c>
      <c r="Q236" s="22" t="str">
        <f>IFERROR(VLOOKUP($A236&amp;TEXT(Q$3,"dd/mm/yyyy")&amp;$D$2,tbReporteAsistencia[[#All],[SerialDeBusqueda]:[FechaRegistro]],3,FALSE),"")</f>
        <v/>
      </c>
      <c r="R236" s="22" t="str">
        <f>IFERROR(VLOOKUP($A236&amp;TEXT(R$3,"dd/mm/yyyy")&amp;$D$2,tbReporteAsistencia[[#All],[SerialDeBusqueda]:[FechaRegistro]],3,FALSE),"")</f>
        <v/>
      </c>
      <c r="S236" s="22" t="str">
        <f>IFERROR(VLOOKUP($A236&amp;TEXT(S$3,"dd/mm/yyyy")&amp;$D$2,tbReporteAsistencia[[#All],[SerialDeBusqueda]:[FechaRegistro]],3,FALSE),"")</f>
        <v/>
      </c>
    </row>
    <row r="237" spans="4:19">
      <c r="D237" s="22" t="str">
        <f>IFERROR(VLOOKUP($A237&amp;TEXT(D$3,"dd/mm/yyyy")&amp;$D$2,tbReporteAsistencia[[#All],[SerialDeBusqueda]:[FechaRegistro]],3,FALSE),"")</f>
        <v/>
      </c>
      <c r="E237" s="22" t="str">
        <f>IFERROR(VLOOKUP($A237&amp;TEXT(E$3,"dd/mm/yyyy")&amp;$D$2,tbReporteAsistencia[[#All],[SerialDeBusqueda]:[FechaRegistro]],3,FALSE),"")</f>
        <v/>
      </c>
      <c r="F237" s="22" t="str">
        <f>IFERROR(VLOOKUP($A237&amp;TEXT(F$3,"dd/mm/yyyy")&amp;$D$2,tbReporteAsistencia[[#All],[SerialDeBusqueda]:[FechaRegistro]],3,FALSE),"")</f>
        <v/>
      </c>
      <c r="G237" s="22" t="str">
        <f>IFERROR(VLOOKUP($A237&amp;TEXT(G$3,"dd/mm/yyyy")&amp;$D$2,tbReporteAsistencia[[#All],[SerialDeBusqueda]:[FechaRegistro]],3,FALSE),"")</f>
        <v/>
      </c>
      <c r="H237" s="22" t="str">
        <f>IFERROR(VLOOKUP($A237&amp;TEXT(H$3,"dd/mm/yyyy")&amp;$D$2,tbReporteAsistencia[[#All],[SerialDeBusqueda]:[FechaRegistro]],3,FALSE),"")</f>
        <v/>
      </c>
      <c r="I237" s="22" t="str">
        <f>IFERROR(VLOOKUP($A237&amp;TEXT(I$3,"dd/mm/yyyy")&amp;$D$2,tbReporteAsistencia[[#All],[SerialDeBusqueda]:[FechaRegistro]],3,FALSE),"")</f>
        <v/>
      </c>
      <c r="J237" s="22" t="str">
        <f>IFERROR(VLOOKUP($A237&amp;TEXT(J$3,"dd/mm/yyyy")&amp;$D$2,tbReporteAsistencia[[#All],[SerialDeBusqueda]:[FechaRegistro]],3,FALSE),"")</f>
        <v/>
      </c>
      <c r="K237" s="22" t="str">
        <f>IFERROR(VLOOKUP($A237&amp;TEXT(K$3,"dd/mm/yyyy")&amp;$D$2,tbReporteAsistencia[[#All],[SerialDeBusqueda]:[FechaRegistro]],3,FALSE),"")</f>
        <v/>
      </c>
      <c r="L237" s="22" t="str">
        <f>IFERROR(VLOOKUP($A237&amp;TEXT(L$3,"dd/mm/yyyy")&amp;$D$2,tbReporteAsistencia[[#All],[SerialDeBusqueda]:[FechaRegistro]],3,FALSE),"")</f>
        <v/>
      </c>
      <c r="M237" s="22" t="str">
        <f>IFERROR(VLOOKUP($A237&amp;TEXT(M$3,"dd/mm/yyyy")&amp;$D$2,tbReporteAsistencia[[#All],[SerialDeBusqueda]:[FechaRegistro]],3,FALSE),"")</f>
        <v/>
      </c>
      <c r="N237" s="22" t="str">
        <f>IFERROR(VLOOKUP($A237&amp;TEXT(N$3,"dd/mm/yyyy")&amp;$D$2,tbReporteAsistencia[[#All],[SerialDeBusqueda]:[FechaRegistro]],3,FALSE),"")</f>
        <v/>
      </c>
      <c r="O237" s="22" t="str">
        <f>IFERROR(VLOOKUP($A237&amp;TEXT(O$3,"dd/mm/yyyy")&amp;$D$2,tbReporteAsistencia[[#All],[SerialDeBusqueda]:[FechaRegistro]],3,FALSE),"")</f>
        <v/>
      </c>
      <c r="P237" s="22" t="str">
        <f>IFERROR(VLOOKUP($A237&amp;TEXT(P$3,"dd/mm/yyyy")&amp;$D$2,tbReporteAsistencia[[#All],[SerialDeBusqueda]:[FechaRegistro]],3,FALSE),"")</f>
        <v/>
      </c>
      <c r="Q237" s="22" t="str">
        <f>IFERROR(VLOOKUP($A237&amp;TEXT(Q$3,"dd/mm/yyyy")&amp;$D$2,tbReporteAsistencia[[#All],[SerialDeBusqueda]:[FechaRegistro]],3,FALSE),"")</f>
        <v/>
      </c>
      <c r="R237" s="22" t="str">
        <f>IFERROR(VLOOKUP($A237&amp;TEXT(R$3,"dd/mm/yyyy")&amp;$D$2,tbReporteAsistencia[[#All],[SerialDeBusqueda]:[FechaRegistro]],3,FALSE),"")</f>
        <v/>
      </c>
      <c r="S237" s="22" t="str">
        <f>IFERROR(VLOOKUP($A237&amp;TEXT(S$3,"dd/mm/yyyy")&amp;$D$2,tbReporteAsistencia[[#All],[SerialDeBusqueda]:[FechaRegistro]],3,FALSE),"")</f>
        <v/>
      </c>
    </row>
    <row r="238" spans="4:19">
      <c r="D238" s="22" t="str">
        <f>IFERROR(VLOOKUP($A238&amp;TEXT(D$3,"dd/mm/yyyy")&amp;$D$2,tbReporteAsistencia[[#All],[SerialDeBusqueda]:[FechaRegistro]],3,FALSE),"")</f>
        <v/>
      </c>
      <c r="E238" s="22" t="str">
        <f>IFERROR(VLOOKUP($A238&amp;TEXT(E$3,"dd/mm/yyyy")&amp;$D$2,tbReporteAsistencia[[#All],[SerialDeBusqueda]:[FechaRegistro]],3,FALSE),"")</f>
        <v/>
      </c>
      <c r="F238" s="22" t="str">
        <f>IFERROR(VLOOKUP($A238&amp;TEXT(F$3,"dd/mm/yyyy")&amp;$D$2,tbReporteAsistencia[[#All],[SerialDeBusqueda]:[FechaRegistro]],3,FALSE),"")</f>
        <v/>
      </c>
      <c r="G238" s="22" t="str">
        <f>IFERROR(VLOOKUP($A238&amp;TEXT(G$3,"dd/mm/yyyy")&amp;$D$2,tbReporteAsistencia[[#All],[SerialDeBusqueda]:[FechaRegistro]],3,FALSE),"")</f>
        <v/>
      </c>
      <c r="H238" s="22" t="str">
        <f>IFERROR(VLOOKUP($A238&amp;TEXT(H$3,"dd/mm/yyyy")&amp;$D$2,tbReporteAsistencia[[#All],[SerialDeBusqueda]:[FechaRegistro]],3,FALSE),"")</f>
        <v/>
      </c>
      <c r="I238" s="22" t="str">
        <f>IFERROR(VLOOKUP($A238&amp;TEXT(I$3,"dd/mm/yyyy")&amp;$D$2,tbReporteAsistencia[[#All],[SerialDeBusqueda]:[FechaRegistro]],3,FALSE),"")</f>
        <v/>
      </c>
      <c r="J238" s="22" t="str">
        <f>IFERROR(VLOOKUP($A238&amp;TEXT(J$3,"dd/mm/yyyy")&amp;$D$2,tbReporteAsistencia[[#All],[SerialDeBusqueda]:[FechaRegistro]],3,FALSE),"")</f>
        <v/>
      </c>
      <c r="K238" s="22" t="str">
        <f>IFERROR(VLOOKUP($A238&amp;TEXT(K$3,"dd/mm/yyyy")&amp;$D$2,tbReporteAsistencia[[#All],[SerialDeBusqueda]:[FechaRegistro]],3,FALSE),"")</f>
        <v/>
      </c>
      <c r="L238" s="22" t="str">
        <f>IFERROR(VLOOKUP($A238&amp;TEXT(L$3,"dd/mm/yyyy")&amp;$D$2,tbReporteAsistencia[[#All],[SerialDeBusqueda]:[FechaRegistro]],3,FALSE),"")</f>
        <v/>
      </c>
      <c r="M238" s="22" t="str">
        <f>IFERROR(VLOOKUP($A238&amp;TEXT(M$3,"dd/mm/yyyy")&amp;$D$2,tbReporteAsistencia[[#All],[SerialDeBusqueda]:[FechaRegistro]],3,FALSE),"")</f>
        <v/>
      </c>
      <c r="N238" s="22" t="str">
        <f>IFERROR(VLOOKUP($A238&amp;TEXT(N$3,"dd/mm/yyyy")&amp;$D$2,tbReporteAsistencia[[#All],[SerialDeBusqueda]:[FechaRegistro]],3,FALSE),"")</f>
        <v/>
      </c>
      <c r="O238" s="22" t="str">
        <f>IFERROR(VLOOKUP($A238&amp;TEXT(O$3,"dd/mm/yyyy")&amp;$D$2,tbReporteAsistencia[[#All],[SerialDeBusqueda]:[FechaRegistro]],3,FALSE),"")</f>
        <v/>
      </c>
      <c r="P238" s="22" t="str">
        <f>IFERROR(VLOOKUP($A238&amp;TEXT(P$3,"dd/mm/yyyy")&amp;$D$2,tbReporteAsistencia[[#All],[SerialDeBusqueda]:[FechaRegistro]],3,FALSE),"")</f>
        <v/>
      </c>
      <c r="Q238" s="22" t="str">
        <f>IFERROR(VLOOKUP($A238&amp;TEXT(Q$3,"dd/mm/yyyy")&amp;$D$2,tbReporteAsistencia[[#All],[SerialDeBusqueda]:[FechaRegistro]],3,FALSE),"")</f>
        <v/>
      </c>
      <c r="R238" s="22" t="str">
        <f>IFERROR(VLOOKUP($A238&amp;TEXT(R$3,"dd/mm/yyyy")&amp;$D$2,tbReporteAsistencia[[#All],[SerialDeBusqueda]:[FechaRegistro]],3,FALSE),"")</f>
        <v/>
      </c>
      <c r="S238" s="22" t="str">
        <f>IFERROR(VLOOKUP($A238&amp;TEXT(S$3,"dd/mm/yyyy")&amp;$D$2,tbReporteAsistencia[[#All],[SerialDeBusqueda]:[FechaRegistro]],3,FALSE),"")</f>
        <v/>
      </c>
    </row>
    <row r="239" spans="4:19">
      <c r="D239" s="22" t="str">
        <f>IFERROR(VLOOKUP($A239&amp;TEXT(D$3,"dd/mm/yyyy")&amp;$D$2,tbReporteAsistencia[[#All],[SerialDeBusqueda]:[FechaRegistro]],3,FALSE),"")</f>
        <v/>
      </c>
      <c r="E239" s="22" t="str">
        <f>IFERROR(VLOOKUP($A239&amp;TEXT(E$3,"dd/mm/yyyy")&amp;$D$2,tbReporteAsistencia[[#All],[SerialDeBusqueda]:[FechaRegistro]],3,FALSE),"")</f>
        <v/>
      </c>
      <c r="F239" s="22" t="str">
        <f>IFERROR(VLOOKUP($A239&amp;TEXT(F$3,"dd/mm/yyyy")&amp;$D$2,tbReporteAsistencia[[#All],[SerialDeBusqueda]:[FechaRegistro]],3,FALSE),"")</f>
        <v/>
      </c>
      <c r="G239" s="22" t="str">
        <f>IFERROR(VLOOKUP($A239&amp;TEXT(G$3,"dd/mm/yyyy")&amp;$D$2,tbReporteAsistencia[[#All],[SerialDeBusqueda]:[FechaRegistro]],3,FALSE),"")</f>
        <v/>
      </c>
      <c r="H239" s="22" t="str">
        <f>IFERROR(VLOOKUP($A239&amp;TEXT(H$3,"dd/mm/yyyy")&amp;$D$2,tbReporteAsistencia[[#All],[SerialDeBusqueda]:[FechaRegistro]],3,FALSE),"")</f>
        <v/>
      </c>
      <c r="I239" s="22" t="str">
        <f>IFERROR(VLOOKUP($A239&amp;TEXT(I$3,"dd/mm/yyyy")&amp;$D$2,tbReporteAsistencia[[#All],[SerialDeBusqueda]:[FechaRegistro]],3,FALSE),"")</f>
        <v/>
      </c>
      <c r="J239" s="22" t="str">
        <f>IFERROR(VLOOKUP($A239&amp;TEXT(J$3,"dd/mm/yyyy")&amp;$D$2,tbReporteAsistencia[[#All],[SerialDeBusqueda]:[FechaRegistro]],3,FALSE),"")</f>
        <v/>
      </c>
      <c r="K239" s="22" t="str">
        <f>IFERROR(VLOOKUP($A239&amp;TEXT(K$3,"dd/mm/yyyy")&amp;$D$2,tbReporteAsistencia[[#All],[SerialDeBusqueda]:[FechaRegistro]],3,FALSE),"")</f>
        <v/>
      </c>
      <c r="L239" s="22" t="str">
        <f>IFERROR(VLOOKUP($A239&amp;TEXT(L$3,"dd/mm/yyyy")&amp;$D$2,tbReporteAsistencia[[#All],[SerialDeBusqueda]:[FechaRegistro]],3,FALSE),"")</f>
        <v/>
      </c>
      <c r="M239" s="22" t="str">
        <f>IFERROR(VLOOKUP($A239&amp;TEXT(M$3,"dd/mm/yyyy")&amp;$D$2,tbReporteAsistencia[[#All],[SerialDeBusqueda]:[FechaRegistro]],3,FALSE),"")</f>
        <v/>
      </c>
      <c r="N239" s="22" t="str">
        <f>IFERROR(VLOOKUP($A239&amp;TEXT(N$3,"dd/mm/yyyy")&amp;$D$2,tbReporteAsistencia[[#All],[SerialDeBusqueda]:[FechaRegistro]],3,FALSE),"")</f>
        <v/>
      </c>
      <c r="O239" s="22" t="str">
        <f>IFERROR(VLOOKUP($A239&amp;TEXT(O$3,"dd/mm/yyyy")&amp;$D$2,tbReporteAsistencia[[#All],[SerialDeBusqueda]:[FechaRegistro]],3,FALSE),"")</f>
        <v/>
      </c>
      <c r="P239" s="22" t="str">
        <f>IFERROR(VLOOKUP($A239&amp;TEXT(P$3,"dd/mm/yyyy")&amp;$D$2,tbReporteAsistencia[[#All],[SerialDeBusqueda]:[FechaRegistro]],3,FALSE),"")</f>
        <v/>
      </c>
      <c r="Q239" s="22" t="str">
        <f>IFERROR(VLOOKUP($A239&amp;TEXT(Q$3,"dd/mm/yyyy")&amp;$D$2,tbReporteAsistencia[[#All],[SerialDeBusqueda]:[FechaRegistro]],3,FALSE),"")</f>
        <v/>
      </c>
      <c r="R239" s="22" t="str">
        <f>IFERROR(VLOOKUP($A239&amp;TEXT(R$3,"dd/mm/yyyy")&amp;$D$2,tbReporteAsistencia[[#All],[SerialDeBusqueda]:[FechaRegistro]],3,FALSE),"")</f>
        <v/>
      </c>
      <c r="S239" s="22" t="str">
        <f>IFERROR(VLOOKUP($A239&amp;TEXT(S$3,"dd/mm/yyyy")&amp;$D$2,tbReporteAsistencia[[#All],[SerialDeBusqueda]:[FechaRegistro]],3,FALSE),"")</f>
        <v/>
      </c>
    </row>
    <row r="240" spans="4:19">
      <c r="D240" s="22" t="str">
        <f>IFERROR(VLOOKUP($A240&amp;TEXT(D$3,"dd/mm/yyyy")&amp;$D$2,tbReporteAsistencia[[#All],[SerialDeBusqueda]:[FechaRegistro]],3,FALSE),"")</f>
        <v/>
      </c>
      <c r="E240" s="22" t="str">
        <f>IFERROR(VLOOKUP($A240&amp;TEXT(E$3,"dd/mm/yyyy")&amp;$D$2,tbReporteAsistencia[[#All],[SerialDeBusqueda]:[FechaRegistro]],3,FALSE),"")</f>
        <v/>
      </c>
      <c r="F240" s="22" t="str">
        <f>IFERROR(VLOOKUP($A240&amp;TEXT(F$3,"dd/mm/yyyy")&amp;$D$2,tbReporteAsistencia[[#All],[SerialDeBusqueda]:[FechaRegistro]],3,FALSE),"")</f>
        <v/>
      </c>
      <c r="G240" s="22" t="str">
        <f>IFERROR(VLOOKUP($A240&amp;TEXT(G$3,"dd/mm/yyyy")&amp;$D$2,tbReporteAsistencia[[#All],[SerialDeBusqueda]:[FechaRegistro]],3,FALSE),"")</f>
        <v/>
      </c>
      <c r="H240" s="22" t="str">
        <f>IFERROR(VLOOKUP($A240&amp;TEXT(H$3,"dd/mm/yyyy")&amp;$D$2,tbReporteAsistencia[[#All],[SerialDeBusqueda]:[FechaRegistro]],3,FALSE),"")</f>
        <v/>
      </c>
      <c r="I240" s="22" t="str">
        <f>IFERROR(VLOOKUP($A240&amp;TEXT(I$3,"dd/mm/yyyy")&amp;$D$2,tbReporteAsistencia[[#All],[SerialDeBusqueda]:[FechaRegistro]],3,FALSE),"")</f>
        <v/>
      </c>
      <c r="J240" s="22" t="str">
        <f>IFERROR(VLOOKUP($A240&amp;TEXT(J$3,"dd/mm/yyyy")&amp;$D$2,tbReporteAsistencia[[#All],[SerialDeBusqueda]:[FechaRegistro]],3,FALSE),"")</f>
        <v/>
      </c>
      <c r="K240" s="22" t="str">
        <f>IFERROR(VLOOKUP($A240&amp;TEXT(K$3,"dd/mm/yyyy")&amp;$D$2,tbReporteAsistencia[[#All],[SerialDeBusqueda]:[FechaRegistro]],3,FALSE),"")</f>
        <v/>
      </c>
      <c r="L240" s="22" t="str">
        <f>IFERROR(VLOOKUP($A240&amp;TEXT(L$3,"dd/mm/yyyy")&amp;$D$2,tbReporteAsistencia[[#All],[SerialDeBusqueda]:[FechaRegistro]],3,FALSE),"")</f>
        <v/>
      </c>
      <c r="M240" s="22" t="str">
        <f>IFERROR(VLOOKUP($A240&amp;TEXT(M$3,"dd/mm/yyyy")&amp;$D$2,tbReporteAsistencia[[#All],[SerialDeBusqueda]:[FechaRegistro]],3,FALSE),"")</f>
        <v/>
      </c>
      <c r="N240" s="22" t="str">
        <f>IFERROR(VLOOKUP($A240&amp;TEXT(N$3,"dd/mm/yyyy")&amp;$D$2,tbReporteAsistencia[[#All],[SerialDeBusqueda]:[FechaRegistro]],3,FALSE),"")</f>
        <v/>
      </c>
      <c r="O240" s="22" t="str">
        <f>IFERROR(VLOOKUP($A240&amp;TEXT(O$3,"dd/mm/yyyy")&amp;$D$2,tbReporteAsistencia[[#All],[SerialDeBusqueda]:[FechaRegistro]],3,FALSE),"")</f>
        <v/>
      </c>
      <c r="P240" s="22" t="str">
        <f>IFERROR(VLOOKUP($A240&amp;TEXT(P$3,"dd/mm/yyyy")&amp;$D$2,tbReporteAsistencia[[#All],[SerialDeBusqueda]:[FechaRegistro]],3,FALSE),"")</f>
        <v/>
      </c>
      <c r="Q240" s="22" t="str">
        <f>IFERROR(VLOOKUP($A240&amp;TEXT(Q$3,"dd/mm/yyyy")&amp;$D$2,tbReporteAsistencia[[#All],[SerialDeBusqueda]:[FechaRegistro]],3,FALSE),"")</f>
        <v/>
      </c>
      <c r="R240" s="22" t="str">
        <f>IFERROR(VLOOKUP($A240&amp;TEXT(R$3,"dd/mm/yyyy")&amp;$D$2,tbReporteAsistencia[[#All],[SerialDeBusqueda]:[FechaRegistro]],3,FALSE),"")</f>
        <v/>
      </c>
      <c r="S240" s="22" t="str">
        <f>IFERROR(VLOOKUP($A240&amp;TEXT(S$3,"dd/mm/yyyy")&amp;$D$2,tbReporteAsistencia[[#All],[SerialDeBusqueda]:[FechaRegistro]],3,FALSE),"")</f>
        <v/>
      </c>
    </row>
    <row r="241" spans="4:19">
      <c r="D241" s="22" t="str">
        <f>IFERROR(VLOOKUP($A241&amp;TEXT(D$3,"dd/mm/yyyy")&amp;$D$2,tbReporteAsistencia[[#All],[SerialDeBusqueda]:[FechaRegistro]],3,FALSE),"")</f>
        <v/>
      </c>
      <c r="E241" s="22" t="str">
        <f>IFERROR(VLOOKUP($A241&amp;TEXT(E$3,"dd/mm/yyyy")&amp;$D$2,tbReporteAsistencia[[#All],[SerialDeBusqueda]:[FechaRegistro]],3,FALSE),"")</f>
        <v/>
      </c>
      <c r="F241" s="22" t="str">
        <f>IFERROR(VLOOKUP($A241&amp;TEXT(F$3,"dd/mm/yyyy")&amp;$D$2,tbReporteAsistencia[[#All],[SerialDeBusqueda]:[FechaRegistro]],3,FALSE),"")</f>
        <v/>
      </c>
      <c r="G241" s="22" t="str">
        <f>IFERROR(VLOOKUP($A241&amp;TEXT(G$3,"dd/mm/yyyy")&amp;$D$2,tbReporteAsistencia[[#All],[SerialDeBusqueda]:[FechaRegistro]],3,FALSE),"")</f>
        <v/>
      </c>
      <c r="H241" s="22" t="str">
        <f>IFERROR(VLOOKUP($A241&amp;TEXT(H$3,"dd/mm/yyyy")&amp;$D$2,tbReporteAsistencia[[#All],[SerialDeBusqueda]:[FechaRegistro]],3,FALSE),"")</f>
        <v/>
      </c>
      <c r="I241" s="22" t="str">
        <f>IFERROR(VLOOKUP($A241&amp;TEXT(I$3,"dd/mm/yyyy")&amp;$D$2,tbReporteAsistencia[[#All],[SerialDeBusqueda]:[FechaRegistro]],3,FALSE),"")</f>
        <v/>
      </c>
      <c r="J241" s="22" t="str">
        <f>IFERROR(VLOOKUP($A241&amp;TEXT(J$3,"dd/mm/yyyy")&amp;$D$2,tbReporteAsistencia[[#All],[SerialDeBusqueda]:[FechaRegistro]],3,FALSE),"")</f>
        <v/>
      </c>
      <c r="K241" s="22" t="str">
        <f>IFERROR(VLOOKUP($A241&amp;TEXT(K$3,"dd/mm/yyyy")&amp;$D$2,tbReporteAsistencia[[#All],[SerialDeBusqueda]:[FechaRegistro]],3,FALSE),"")</f>
        <v/>
      </c>
      <c r="L241" s="22" t="str">
        <f>IFERROR(VLOOKUP($A241&amp;TEXT(L$3,"dd/mm/yyyy")&amp;$D$2,tbReporteAsistencia[[#All],[SerialDeBusqueda]:[FechaRegistro]],3,FALSE),"")</f>
        <v/>
      </c>
      <c r="M241" s="22" t="str">
        <f>IFERROR(VLOOKUP($A241&amp;TEXT(M$3,"dd/mm/yyyy")&amp;$D$2,tbReporteAsistencia[[#All],[SerialDeBusqueda]:[FechaRegistro]],3,FALSE),"")</f>
        <v/>
      </c>
      <c r="N241" s="22" t="str">
        <f>IFERROR(VLOOKUP($A241&amp;TEXT(N$3,"dd/mm/yyyy")&amp;$D$2,tbReporteAsistencia[[#All],[SerialDeBusqueda]:[FechaRegistro]],3,FALSE),"")</f>
        <v/>
      </c>
      <c r="O241" s="22" t="str">
        <f>IFERROR(VLOOKUP($A241&amp;TEXT(O$3,"dd/mm/yyyy")&amp;$D$2,tbReporteAsistencia[[#All],[SerialDeBusqueda]:[FechaRegistro]],3,FALSE),"")</f>
        <v/>
      </c>
      <c r="P241" s="22" t="str">
        <f>IFERROR(VLOOKUP($A241&amp;TEXT(P$3,"dd/mm/yyyy")&amp;$D$2,tbReporteAsistencia[[#All],[SerialDeBusqueda]:[FechaRegistro]],3,FALSE),"")</f>
        <v/>
      </c>
      <c r="Q241" s="22" t="str">
        <f>IFERROR(VLOOKUP($A241&amp;TEXT(Q$3,"dd/mm/yyyy")&amp;$D$2,tbReporteAsistencia[[#All],[SerialDeBusqueda]:[FechaRegistro]],3,FALSE),"")</f>
        <v/>
      </c>
      <c r="R241" s="22" t="str">
        <f>IFERROR(VLOOKUP($A241&amp;TEXT(R$3,"dd/mm/yyyy")&amp;$D$2,tbReporteAsistencia[[#All],[SerialDeBusqueda]:[FechaRegistro]],3,FALSE),"")</f>
        <v/>
      </c>
      <c r="S241" s="22" t="str">
        <f>IFERROR(VLOOKUP($A241&amp;TEXT(S$3,"dd/mm/yyyy")&amp;$D$2,tbReporteAsistencia[[#All],[SerialDeBusqueda]:[FechaRegistro]],3,FALSE),"")</f>
        <v/>
      </c>
    </row>
    <row r="242" spans="4:19">
      <c r="D242" s="22" t="str">
        <f>IFERROR(VLOOKUP($A242&amp;TEXT(D$3,"dd/mm/yyyy")&amp;$D$2,tbReporteAsistencia[[#All],[SerialDeBusqueda]:[FechaRegistro]],3,FALSE),"")</f>
        <v/>
      </c>
      <c r="E242" s="22" t="str">
        <f>IFERROR(VLOOKUP($A242&amp;TEXT(E$3,"dd/mm/yyyy")&amp;$D$2,tbReporteAsistencia[[#All],[SerialDeBusqueda]:[FechaRegistro]],3,FALSE),"")</f>
        <v/>
      </c>
      <c r="F242" s="22" t="str">
        <f>IFERROR(VLOOKUP($A242&amp;TEXT(F$3,"dd/mm/yyyy")&amp;$D$2,tbReporteAsistencia[[#All],[SerialDeBusqueda]:[FechaRegistro]],3,FALSE),"")</f>
        <v/>
      </c>
      <c r="G242" s="22" t="str">
        <f>IFERROR(VLOOKUP($A242&amp;TEXT(G$3,"dd/mm/yyyy")&amp;$D$2,tbReporteAsistencia[[#All],[SerialDeBusqueda]:[FechaRegistro]],3,FALSE),"")</f>
        <v/>
      </c>
      <c r="H242" s="22" t="str">
        <f>IFERROR(VLOOKUP($A242&amp;TEXT(H$3,"dd/mm/yyyy")&amp;$D$2,tbReporteAsistencia[[#All],[SerialDeBusqueda]:[FechaRegistro]],3,FALSE),"")</f>
        <v/>
      </c>
      <c r="I242" s="22" t="str">
        <f>IFERROR(VLOOKUP($A242&amp;TEXT(I$3,"dd/mm/yyyy")&amp;$D$2,tbReporteAsistencia[[#All],[SerialDeBusqueda]:[FechaRegistro]],3,FALSE),"")</f>
        <v/>
      </c>
      <c r="J242" s="22" t="str">
        <f>IFERROR(VLOOKUP($A242&amp;TEXT(J$3,"dd/mm/yyyy")&amp;$D$2,tbReporteAsistencia[[#All],[SerialDeBusqueda]:[FechaRegistro]],3,FALSE),"")</f>
        <v/>
      </c>
      <c r="K242" s="22" t="str">
        <f>IFERROR(VLOOKUP($A242&amp;TEXT(K$3,"dd/mm/yyyy")&amp;$D$2,tbReporteAsistencia[[#All],[SerialDeBusqueda]:[FechaRegistro]],3,FALSE),"")</f>
        <v/>
      </c>
      <c r="L242" s="22" t="str">
        <f>IFERROR(VLOOKUP($A242&amp;TEXT(L$3,"dd/mm/yyyy")&amp;$D$2,tbReporteAsistencia[[#All],[SerialDeBusqueda]:[FechaRegistro]],3,FALSE),"")</f>
        <v/>
      </c>
      <c r="M242" s="22" t="str">
        <f>IFERROR(VLOOKUP($A242&amp;TEXT(M$3,"dd/mm/yyyy")&amp;$D$2,tbReporteAsistencia[[#All],[SerialDeBusqueda]:[FechaRegistro]],3,FALSE),"")</f>
        <v/>
      </c>
      <c r="N242" s="22" t="str">
        <f>IFERROR(VLOOKUP($A242&amp;TEXT(N$3,"dd/mm/yyyy")&amp;$D$2,tbReporteAsistencia[[#All],[SerialDeBusqueda]:[FechaRegistro]],3,FALSE),"")</f>
        <v/>
      </c>
      <c r="O242" s="22" t="str">
        <f>IFERROR(VLOOKUP($A242&amp;TEXT(O$3,"dd/mm/yyyy")&amp;$D$2,tbReporteAsistencia[[#All],[SerialDeBusqueda]:[FechaRegistro]],3,FALSE),"")</f>
        <v/>
      </c>
      <c r="P242" s="22" t="str">
        <f>IFERROR(VLOOKUP($A242&amp;TEXT(P$3,"dd/mm/yyyy")&amp;$D$2,tbReporteAsistencia[[#All],[SerialDeBusqueda]:[FechaRegistro]],3,FALSE),"")</f>
        <v/>
      </c>
      <c r="Q242" s="22" t="str">
        <f>IFERROR(VLOOKUP($A242&amp;TEXT(Q$3,"dd/mm/yyyy")&amp;$D$2,tbReporteAsistencia[[#All],[SerialDeBusqueda]:[FechaRegistro]],3,FALSE),"")</f>
        <v/>
      </c>
      <c r="R242" s="22" t="str">
        <f>IFERROR(VLOOKUP($A242&amp;TEXT(R$3,"dd/mm/yyyy")&amp;$D$2,tbReporteAsistencia[[#All],[SerialDeBusqueda]:[FechaRegistro]],3,FALSE),"")</f>
        <v/>
      </c>
      <c r="S242" s="22" t="str">
        <f>IFERROR(VLOOKUP($A242&amp;TEXT(S$3,"dd/mm/yyyy")&amp;$D$2,tbReporteAsistencia[[#All],[SerialDeBusqueda]:[FechaRegistro]],3,FALSE),"")</f>
        <v/>
      </c>
    </row>
    <row r="243" spans="4:19">
      <c r="D243" s="22" t="str">
        <f>IFERROR(VLOOKUP($A243&amp;TEXT(D$3,"dd/mm/yyyy")&amp;$D$2,tbReporteAsistencia[[#All],[SerialDeBusqueda]:[FechaRegistro]],3,FALSE),"")</f>
        <v/>
      </c>
      <c r="E243" s="22" t="str">
        <f>IFERROR(VLOOKUP($A243&amp;TEXT(E$3,"dd/mm/yyyy")&amp;$D$2,tbReporteAsistencia[[#All],[SerialDeBusqueda]:[FechaRegistro]],3,FALSE),"")</f>
        <v/>
      </c>
      <c r="F243" s="22" t="str">
        <f>IFERROR(VLOOKUP($A243&amp;TEXT(F$3,"dd/mm/yyyy")&amp;$D$2,tbReporteAsistencia[[#All],[SerialDeBusqueda]:[FechaRegistro]],3,FALSE),"")</f>
        <v/>
      </c>
      <c r="G243" s="22" t="str">
        <f>IFERROR(VLOOKUP($A243&amp;TEXT(G$3,"dd/mm/yyyy")&amp;$D$2,tbReporteAsistencia[[#All],[SerialDeBusqueda]:[FechaRegistro]],3,FALSE),"")</f>
        <v/>
      </c>
      <c r="H243" s="22" t="str">
        <f>IFERROR(VLOOKUP($A243&amp;TEXT(H$3,"dd/mm/yyyy")&amp;$D$2,tbReporteAsistencia[[#All],[SerialDeBusqueda]:[FechaRegistro]],3,FALSE),"")</f>
        <v/>
      </c>
      <c r="I243" s="22" t="str">
        <f>IFERROR(VLOOKUP($A243&amp;TEXT(I$3,"dd/mm/yyyy")&amp;$D$2,tbReporteAsistencia[[#All],[SerialDeBusqueda]:[FechaRegistro]],3,FALSE),"")</f>
        <v/>
      </c>
      <c r="J243" s="22" t="str">
        <f>IFERROR(VLOOKUP($A243&amp;TEXT(J$3,"dd/mm/yyyy")&amp;$D$2,tbReporteAsistencia[[#All],[SerialDeBusqueda]:[FechaRegistro]],3,FALSE),"")</f>
        <v/>
      </c>
      <c r="K243" s="22" t="str">
        <f>IFERROR(VLOOKUP($A243&amp;TEXT(K$3,"dd/mm/yyyy")&amp;$D$2,tbReporteAsistencia[[#All],[SerialDeBusqueda]:[FechaRegistro]],3,FALSE),"")</f>
        <v/>
      </c>
      <c r="L243" s="22" t="str">
        <f>IFERROR(VLOOKUP($A243&amp;TEXT(L$3,"dd/mm/yyyy")&amp;$D$2,tbReporteAsistencia[[#All],[SerialDeBusqueda]:[FechaRegistro]],3,FALSE),"")</f>
        <v/>
      </c>
      <c r="M243" s="22" t="str">
        <f>IFERROR(VLOOKUP($A243&amp;TEXT(M$3,"dd/mm/yyyy")&amp;$D$2,tbReporteAsistencia[[#All],[SerialDeBusqueda]:[FechaRegistro]],3,FALSE),"")</f>
        <v/>
      </c>
      <c r="N243" s="22" t="str">
        <f>IFERROR(VLOOKUP($A243&amp;TEXT(N$3,"dd/mm/yyyy")&amp;$D$2,tbReporteAsistencia[[#All],[SerialDeBusqueda]:[FechaRegistro]],3,FALSE),"")</f>
        <v/>
      </c>
      <c r="O243" s="22" t="str">
        <f>IFERROR(VLOOKUP($A243&amp;TEXT(O$3,"dd/mm/yyyy")&amp;$D$2,tbReporteAsistencia[[#All],[SerialDeBusqueda]:[FechaRegistro]],3,FALSE),"")</f>
        <v/>
      </c>
      <c r="P243" s="22" t="str">
        <f>IFERROR(VLOOKUP($A243&amp;TEXT(P$3,"dd/mm/yyyy")&amp;$D$2,tbReporteAsistencia[[#All],[SerialDeBusqueda]:[FechaRegistro]],3,FALSE),"")</f>
        <v/>
      </c>
      <c r="Q243" s="22" t="str">
        <f>IFERROR(VLOOKUP($A243&amp;TEXT(Q$3,"dd/mm/yyyy")&amp;$D$2,tbReporteAsistencia[[#All],[SerialDeBusqueda]:[FechaRegistro]],3,FALSE),"")</f>
        <v/>
      </c>
      <c r="R243" s="22" t="str">
        <f>IFERROR(VLOOKUP($A243&amp;TEXT(R$3,"dd/mm/yyyy")&amp;$D$2,tbReporteAsistencia[[#All],[SerialDeBusqueda]:[FechaRegistro]],3,FALSE),"")</f>
        <v/>
      </c>
      <c r="S243" s="22" t="str">
        <f>IFERROR(VLOOKUP($A243&amp;TEXT(S$3,"dd/mm/yyyy")&amp;$D$2,tbReporteAsistencia[[#All],[SerialDeBusqueda]:[FechaRegistro]],3,FALSE),"")</f>
        <v/>
      </c>
    </row>
    <row r="244" spans="4:19">
      <c r="D244" s="22" t="str">
        <f>IFERROR(VLOOKUP($A244&amp;TEXT(D$3,"dd/mm/yyyy")&amp;$D$2,tbReporteAsistencia[[#All],[SerialDeBusqueda]:[FechaRegistro]],3,FALSE),"")</f>
        <v/>
      </c>
      <c r="E244" s="22" t="str">
        <f>IFERROR(VLOOKUP($A244&amp;TEXT(E$3,"dd/mm/yyyy")&amp;$D$2,tbReporteAsistencia[[#All],[SerialDeBusqueda]:[FechaRegistro]],3,FALSE),"")</f>
        <v/>
      </c>
      <c r="F244" s="22" t="str">
        <f>IFERROR(VLOOKUP($A244&amp;TEXT(F$3,"dd/mm/yyyy")&amp;$D$2,tbReporteAsistencia[[#All],[SerialDeBusqueda]:[FechaRegistro]],3,FALSE),"")</f>
        <v/>
      </c>
      <c r="G244" s="22" t="str">
        <f>IFERROR(VLOOKUP($A244&amp;TEXT(G$3,"dd/mm/yyyy")&amp;$D$2,tbReporteAsistencia[[#All],[SerialDeBusqueda]:[FechaRegistro]],3,FALSE),"")</f>
        <v/>
      </c>
      <c r="H244" s="22" t="str">
        <f>IFERROR(VLOOKUP($A244&amp;TEXT(H$3,"dd/mm/yyyy")&amp;$D$2,tbReporteAsistencia[[#All],[SerialDeBusqueda]:[FechaRegistro]],3,FALSE),"")</f>
        <v/>
      </c>
      <c r="I244" s="22" t="str">
        <f>IFERROR(VLOOKUP($A244&amp;TEXT(I$3,"dd/mm/yyyy")&amp;$D$2,tbReporteAsistencia[[#All],[SerialDeBusqueda]:[FechaRegistro]],3,FALSE),"")</f>
        <v/>
      </c>
      <c r="J244" s="22" t="str">
        <f>IFERROR(VLOOKUP($A244&amp;TEXT(J$3,"dd/mm/yyyy")&amp;$D$2,tbReporteAsistencia[[#All],[SerialDeBusqueda]:[FechaRegistro]],3,FALSE),"")</f>
        <v/>
      </c>
      <c r="K244" s="22" t="str">
        <f>IFERROR(VLOOKUP($A244&amp;TEXT(K$3,"dd/mm/yyyy")&amp;$D$2,tbReporteAsistencia[[#All],[SerialDeBusqueda]:[FechaRegistro]],3,FALSE),"")</f>
        <v/>
      </c>
      <c r="L244" s="22" t="str">
        <f>IFERROR(VLOOKUP($A244&amp;TEXT(L$3,"dd/mm/yyyy")&amp;$D$2,tbReporteAsistencia[[#All],[SerialDeBusqueda]:[FechaRegistro]],3,FALSE),"")</f>
        <v/>
      </c>
      <c r="M244" s="22" t="str">
        <f>IFERROR(VLOOKUP($A244&amp;TEXT(M$3,"dd/mm/yyyy")&amp;$D$2,tbReporteAsistencia[[#All],[SerialDeBusqueda]:[FechaRegistro]],3,FALSE),"")</f>
        <v/>
      </c>
      <c r="N244" s="22" t="str">
        <f>IFERROR(VLOOKUP($A244&amp;TEXT(N$3,"dd/mm/yyyy")&amp;$D$2,tbReporteAsistencia[[#All],[SerialDeBusqueda]:[FechaRegistro]],3,FALSE),"")</f>
        <v/>
      </c>
      <c r="O244" s="22" t="str">
        <f>IFERROR(VLOOKUP($A244&amp;TEXT(O$3,"dd/mm/yyyy")&amp;$D$2,tbReporteAsistencia[[#All],[SerialDeBusqueda]:[FechaRegistro]],3,FALSE),"")</f>
        <v/>
      </c>
      <c r="P244" s="22" t="str">
        <f>IFERROR(VLOOKUP($A244&amp;TEXT(P$3,"dd/mm/yyyy")&amp;$D$2,tbReporteAsistencia[[#All],[SerialDeBusqueda]:[FechaRegistro]],3,FALSE),"")</f>
        <v/>
      </c>
      <c r="Q244" s="22" t="str">
        <f>IFERROR(VLOOKUP($A244&amp;TEXT(Q$3,"dd/mm/yyyy")&amp;$D$2,tbReporteAsistencia[[#All],[SerialDeBusqueda]:[FechaRegistro]],3,FALSE),"")</f>
        <v/>
      </c>
      <c r="R244" s="22" t="str">
        <f>IFERROR(VLOOKUP($A244&amp;TEXT(R$3,"dd/mm/yyyy")&amp;$D$2,tbReporteAsistencia[[#All],[SerialDeBusqueda]:[FechaRegistro]],3,FALSE),"")</f>
        <v/>
      </c>
      <c r="S244" s="22" t="str">
        <f>IFERROR(VLOOKUP($A244&amp;TEXT(S$3,"dd/mm/yyyy")&amp;$D$2,tbReporteAsistencia[[#All],[SerialDeBusqueda]:[FechaRegistro]],3,FALSE),"")</f>
        <v/>
      </c>
    </row>
    <row r="245" spans="4:19">
      <c r="D245" s="22" t="str">
        <f>IFERROR(VLOOKUP($A245&amp;TEXT(D$3,"dd/mm/yyyy")&amp;$D$2,tbReporteAsistencia[[#All],[SerialDeBusqueda]:[FechaRegistro]],3,FALSE),"")</f>
        <v/>
      </c>
      <c r="E245" s="22" t="str">
        <f>IFERROR(VLOOKUP($A245&amp;TEXT(E$3,"dd/mm/yyyy")&amp;$D$2,tbReporteAsistencia[[#All],[SerialDeBusqueda]:[FechaRegistro]],3,FALSE),"")</f>
        <v/>
      </c>
      <c r="F245" s="22" t="str">
        <f>IFERROR(VLOOKUP($A245&amp;TEXT(F$3,"dd/mm/yyyy")&amp;$D$2,tbReporteAsistencia[[#All],[SerialDeBusqueda]:[FechaRegistro]],3,FALSE),"")</f>
        <v/>
      </c>
      <c r="G245" s="22" t="str">
        <f>IFERROR(VLOOKUP($A245&amp;TEXT(G$3,"dd/mm/yyyy")&amp;$D$2,tbReporteAsistencia[[#All],[SerialDeBusqueda]:[FechaRegistro]],3,FALSE),"")</f>
        <v/>
      </c>
      <c r="H245" s="22" t="str">
        <f>IFERROR(VLOOKUP($A245&amp;TEXT(H$3,"dd/mm/yyyy")&amp;$D$2,tbReporteAsistencia[[#All],[SerialDeBusqueda]:[FechaRegistro]],3,FALSE),"")</f>
        <v/>
      </c>
      <c r="I245" s="22" t="str">
        <f>IFERROR(VLOOKUP($A245&amp;TEXT(I$3,"dd/mm/yyyy")&amp;$D$2,tbReporteAsistencia[[#All],[SerialDeBusqueda]:[FechaRegistro]],3,FALSE),"")</f>
        <v/>
      </c>
      <c r="J245" s="22" t="str">
        <f>IFERROR(VLOOKUP($A245&amp;TEXT(J$3,"dd/mm/yyyy")&amp;$D$2,tbReporteAsistencia[[#All],[SerialDeBusqueda]:[FechaRegistro]],3,FALSE),"")</f>
        <v/>
      </c>
      <c r="K245" s="22" t="str">
        <f>IFERROR(VLOOKUP($A245&amp;TEXT(K$3,"dd/mm/yyyy")&amp;$D$2,tbReporteAsistencia[[#All],[SerialDeBusqueda]:[FechaRegistro]],3,FALSE),"")</f>
        <v/>
      </c>
      <c r="L245" s="22" t="str">
        <f>IFERROR(VLOOKUP($A245&amp;TEXT(L$3,"dd/mm/yyyy")&amp;$D$2,tbReporteAsistencia[[#All],[SerialDeBusqueda]:[FechaRegistro]],3,FALSE),"")</f>
        <v/>
      </c>
      <c r="M245" s="22" t="str">
        <f>IFERROR(VLOOKUP($A245&amp;TEXT(M$3,"dd/mm/yyyy")&amp;$D$2,tbReporteAsistencia[[#All],[SerialDeBusqueda]:[FechaRegistro]],3,FALSE),"")</f>
        <v/>
      </c>
      <c r="N245" s="22" t="str">
        <f>IFERROR(VLOOKUP($A245&amp;TEXT(N$3,"dd/mm/yyyy")&amp;$D$2,tbReporteAsistencia[[#All],[SerialDeBusqueda]:[FechaRegistro]],3,FALSE),"")</f>
        <v/>
      </c>
      <c r="O245" s="22" t="str">
        <f>IFERROR(VLOOKUP($A245&amp;TEXT(O$3,"dd/mm/yyyy")&amp;$D$2,tbReporteAsistencia[[#All],[SerialDeBusqueda]:[FechaRegistro]],3,FALSE),"")</f>
        <v/>
      </c>
      <c r="P245" s="22" t="str">
        <f>IFERROR(VLOOKUP($A245&amp;TEXT(P$3,"dd/mm/yyyy")&amp;$D$2,tbReporteAsistencia[[#All],[SerialDeBusqueda]:[FechaRegistro]],3,FALSE),"")</f>
        <v/>
      </c>
      <c r="Q245" s="22" t="str">
        <f>IFERROR(VLOOKUP($A245&amp;TEXT(Q$3,"dd/mm/yyyy")&amp;$D$2,tbReporteAsistencia[[#All],[SerialDeBusqueda]:[FechaRegistro]],3,FALSE),"")</f>
        <v/>
      </c>
      <c r="R245" s="22" t="str">
        <f>IFERROR(VLOOKUP($A245&amp;TEXT(R$3,"dd/mm/yyyy")&amp;$D$2,tbReporteAsistencia[[#All],[SerialDeBusqueda]:[FechaRegistro]],3,FALSE),"")</f>
        <v/>
      </c>
      <c r="S245" s="22" t="str">
        <f>IFERROR(VLOOKUP($A245&amp;TEXT(S$3,"dd/mm/yyyy")&amp;$D$2,tbReporteAsistencia[[#All],[SerialDeBusqueda]:[FechaRegistro]],3,FALSE),"")</f>
        <v/>
      </c>
    </row>
    <row r="246" spans="4:19">
      <c r="D246" s="22" t="str">
        <f>IFERROR(VLOOKUP($A246&amp;TEXT(D$3,"dd/mm/yyyy")&amp;$D$2,tbReporteAsistencia[[#All],[SerialDeBusqueda]:[FechaRegistro]],3,FALSE),"")</f>
        <v/>
      </c>
      <c r="E246" s="22" t="str">
        <f>IFERROR(VLOOKUP($A246&amp;TEXT(E$3,"dd/mm/yyyy")&amp;$D$2,tbReporteAsistencia[[#All],[SerialDeBusqueda]:[FechaRegistro]],3,FALSE),"")</f>
        <v/>
      </c>
      <c r="F246" s="22" t="str">
        <f>IFERROR(VLOOKUP($A246&amp;TEXT(F$3,"dd/mm/yyyy")&amp;$D$2,tbReporteAsistencia[[#All],[SerialDeBusqueda]:[FechaRegistro]],3,FALSE),"")</f>
        <v/>
      </c>
      <c r="G246" s="22" t="str">
        <f>IFERROR(VLOOKUP($A246&amp;TEXT(G$3,"dd/mm/yyyy")&amp;$D$2,tbReporteAsistencia[[#All],[SerialDeBusqueda]:[FechaRegistro]],3,FALSE),"")</f>
        <v/>
      </c>
      <c r="H246" s="22" t="str">
        <f>IFERROR(VLOOKUP($A246&amp;TEXT(H$3,"dd/mm/yyyy")&amp;$D$2,tbReporteAsistencia[[#All],[SerialDeBusqueda]:[FechaRegistro]],3,FALSE),"")</f>
        <v/>
      </c>
      <c r="I246" s="22" t="str">
        <f>IFERROR(VLOOKUP($A246&amp;TEXT(I$3,"dd/mm/yyyy")&amp;$D$2,tbReporteAsistencia[[#All],[SerialDeBusqueda]:[FechaRegistro]],3,FALSE),"")</f>
        <v/>
      </c>
      <c r="J246" s="22" t="str">
        <f>IFERROR(VLOOKUP($A246&amp;TEXT(J$3,"dd/mm/yyyy")&amp;$D$2,tbReporteAsistencia[[#All],[SerialDeBusqueda]:[FechaRegistro]],3,FALSE),"")</f>
        <v/>
      </c>
      <c r="K246" s="22" t="str">
        <f>IFERROR(VLOOKUP($A246&amp;TEXT(K$3,"dd/mm/yyyy")&amp;$D$2,tbReporteAsistencia[[#All],[SerialDeBusqueda]:[FechaRegistro]],3,FALSE),"")</f>
        <v/>
      </c>
      <c r="L246" s="22" t="str">
        <f>IFERROR(VLOOKUP($A246&amp;TEXT(L$3,"dd/mm/yyyy")&amp;$D$2,tbReporteAsistencia[[#All],[SerialDeBusqueda]:[FechaRegistro]],3,FALSE),"")</f>
        <v/>
      </c>
      <c r="M246" s="22" t="str">
        <f>IFERROR(VLOOKUP($A246&amp;TEXT(M$3,"dd/mm/yyyy")&amp;$D$2,tbReporteAsistencia[[#All],[SerialDeBusqueda]:[FechaRegistro]],3,FALSE),"")</f>
        <v/>
      </c>
      <c r="N246" s="22" t="str">
        <f>IFERROR(VLOOKUP($A246&amp;TEXT(N$3,"dd/mm/yyyy")&amp;$D$2,tbReporteAsistencia[[#All],[SerialDeBusqueda]:[FechaRegistro]],3,FALSE),"")</f>
        <v/>
      </c>
      <c r="O246" s="22" t="str">
        <f>IFERROR(VLOOKUP($A246&amp;TEXT(O$3,"dd/mm/yyyy")&amp;$D$2,tbReporteAsistencia[[#All],[SerialDeBusqueda]:[FechaRegistro]],3,FALSE),"")</f>
        <v/>
      </c>
      <c r="P246" s="22" t="str">
        <f>IFERROR(VLOOKUP($A246&amp;TEXT(P$3,"dd/mm/yyyy")&amp;$D$2,tbReporteAsistencia[[#All],[SerialDeBusqueda]:[FechaRegistro]],3,FALSE),"")</f>
        <v/>
      </c>
      <c r="Q246" s="22" t="str">
        <f>IFERROR(VLOOKUP($A246&amp;TEXT(Q$3,"dd/mm/yyyy")&amp;$D$2,tbReporteAsistencia[[#All],[SerialDeBusqueda]:[FechaRegistro]],3,FALSE),"")</f>
        <v/>
      </c>
      <c r="R246" s="22" t="str">
        <f>IFERROR(VLOOKUP($A246&amp;TEXT(R$3,"dd/mm/yyyy")&amp;$D$2,tbReporteAsistencia[[#All],[SerialDeBusqueda]:[FechaRegistro]],3,FALSE),"")</f>
        <v/>
      </c>
      <c r="S246" s="22" t="str">
        <f>IFERROR(VLOOKUP($A246&amp;TEXT(S$3,"dd/mm/yyyy")&amp;$D$2,tbReporteAsistencia[[#All],[SerialDeBusqueda]:[FechaRegistro]],3,FALSE),"")</f>
        <v/>
      </c>
    </row>
    <row r="247" spans="4:19">
      <c r="D247" s="22" t="str">
        <f>IFERROR(VLOOKUP($A247&amp;TEXT(D$3,"dd/mm/yyyy")&amp;$D$2,tbReporteAsistencia[[#All],[SerialDeBusqueda]:[FechaRegistro]],3,FALSE),"")</f>
        <v/>
      </c>
      <c r="E247" s="22" t="str">
        <f>IFERROR(VLOOKUP($A247&amp;TEXT(E$3,"dd/mm/yyyy")&amp;$D$2,tbReporteAsistencia[[#All],[SerialDeBusqueda]:[FechaRegistro]],3,FALSE),"")</f>
        <v/>
      </c>
      <c r="F247" s="22" t="str">
        <f>IFERROR(VLOOKUP($A247&amp;TEXT(F$3,"dd/mm/yyyy")&amp;$D$2,tbReporteAsistencia[[#All],[SerialDeBusqueda]:[FechaRegistro]],3,FALSE),"")</f>
        <v/>
      </c>
      <c r="G247" s="22" t="str">
        <f>IFERROR(VLOOKUP($A247&amp;TEXT(G$3,"dd/mm/yyyy")&amp;$D$2,tbReporteAsistencia[[#All],[SerialDeBusqueda]:[FechaRegistro]],3,FALSE),"")</f>
        <v/>
      </c>
      <c r="H247" s="22" t="str">
        <f>IFERROR(VLOOKUP($A247&amp;TEXT(H$3,"dd/mm/yyyy")&amp;$D$2,tbReporteAsistencia[[#All],[SerialDeBusqueda]:[FechaRegistro]],3,FALSE),"")</f>
        <v/>
      </c>
      <c r="I247" s="22" t="str">
        <f>IFERROR(VLOOKUP($A247&amp;TEXT(I$3,"dd/mm/yyyy")&amp;$D$2,tbReporteAsistencia[[#All],[SerialDeBusqueda]:[FechaRegistro]],3,FALSE),"")</f>
        <v/>
      </c>
      <c r="J247" s="22" t="str">
        <f>IFERROR(VLOOKUP($A247&amp;TEXT(J$3,"dd/mm/yyyy")&amp;$D$2,tbReporteAsistencia[[#All],[SerialDeBusqueda]:[FechaRegistro]],3,FALSE),"")</f>
        <v/>
      </c>
      <c r="K247" s="22" t="str">
        <f>IFERROR(VLOOKUP($A247&amp;TEXT(K$3,"dd/mm/yyyy")&amp;$D$2,tbReporteAsistencia[[#All],[SerialDeBusqueda]:[FechaRegistro]],3,FALSE),"")</f>
        <v/>
      </c>
      <c r="L247" s="22" t="str">
        <f>IFERROR(VLOOKUP($A247&amp;TEXT(L$3,"dd/mm/yyyy")&amp;$D$2,tbReporteAsistencia[[#All],[SerialDeBusqueda]:[FechaRegistro]],3,FALSE),"")</f>
        <v/>
      </c>
      <c r="M247" s="22" t="str">
        <f>IFERROR(VLOOKUP($A247&amp;TEXT(M$3,"dd/mm/yyyy")&amp;$D$2,tbReporteAsistencia[[#All],[SerialDeBusqueda]:[FechaRegistro]],3,FALSE),"")</f>
        <v/>
      </c>
      <c r="N247" s="22" t="str">
        <f>IFERROR(VLOOKUP($A247&amp;TEXT(N$3,"dd/mm/yyyy")&amp;$D$2,tbReporteAsistencia[[#All],[SerialDeBusqueda]:[FechaRegistro]],3,FALSE),"")</f>
        <v/>
      </c>
      <c r="O247" s="22" t="str">
        <f>IFERROR(VLOOKUP($A247&amp;TEXT(O$3,"dd/mm/yyyy")&amp;$D$2,tbReporteAsistencia[[#All],[SerialDeBusqueda]:[FechaRegistro]],3,FALSE),"")</f>
        <v/>
      </c>
      <c r="P247" s="22" t="str">
        <f>IFERROR(VLOOKUP($A247&amp;TEXT(P$3,"dd/mm/yyyy")&amp;$D$2,tbReporteAsistencia[[#All],[SerialDeBusqueda]:[FechaRegistro]],3,FALSE),"")</f>
        <v/>
      </c>
      <c r="Q247" s="22" t="str">
        <f>IFERROR(VLOOKUP($A247&amp;TEXT(Q$3,"dd/mm/yyyy")&amp;$D$2,tbReporteAsistencia[[#All],[SerialDeBusqueda]:[FechaRegistro]],3,FALSE),"")</f>
        <v/>
      </c>
      <c r="R247" s="22" t="str">
        <f>IFERROR(VLOOKUP($A247&amp;TEXT(R$3,"dd/mm/yyyy")&amp;$D$2,tbReporteAsistencia[[#All],[SerialDeBusqueda]:[FechaRegistro]],3,FALSE),"")</f>
        <v/>
      </c>
      <c r="S247" s="22" t="str">
        <f>IFERROR(VLOOKUP($A247&amp;TEXT(S$3,"dd/mm/yyyy")&amp;$D$2,tbReporteAsistencia[[#All],[SerialDeBusqueda]:[FechaRegistro]],3,FALSE),"")</f>
        <v/>
      </c>
    </row>
    <row r="248" spans="4:19">
      <c r="D248" s="22" t="str">
        <f>IFERROR(VLOOKUP($A248&amp;TEXT(D$3,"dd/mm/yyyy")&amp;$D$2,tbReporteAsistencia[[#All],[SerialDeBusqueda]:[FechaRegistro]],3,FALSE),"")</f>
        <v/>
      </c>
      <c r="E248" s="22" t="str">
        <f>IFERROR(VLOOKUP($A248&amp;TEXT(E$3,"dd/mm/yyyy")&amp;$D$2,tbReporteAsistencia[[#All],[SerialDeBusqueda]:[FechaRegistro]],3,FALSE),"")</f>
        <v/>
      </c>
      <c r="F248" s="22" t="str">
        <f>IFERROR(VLOOKUP($A248&amp;TEXT(F$3,"dd/mm/yyyy")&amp;$D$2,tbReporteAsistencia[[#All],[SerialDeBusqueda]:[FechaRegistro]],3,FALSE),"")</f>
        <v/>
      </c>
      <c r="G248" s="22" t="str">
        <f>IFERROR(VLOOKUP($A248&amp;TEXT(G$3,"dd/mm/yyyy")&amp;$D$2,tbReporteAsistencia[[#All],[SerialDeBusqueda]:[FechaRegistro]],3,FALSE),"")</f>
        <v/>
      </c>
      <c r="H248" s="22" t="str">
        <f>IFERROR(VLOOKUP($A248&amp;TEXT(H$3,"dd/mm/yyyy")&amp;$D$2,tbReporteAsistencia[[#All],[SerialDeBusqueda]:[FechaRegistro]],3,FALSE),"")</f>
        <v/>
      </c>
      <c r="I248" s="22" t="str">
        <f>IFERROR(VLOOKUP($A248&amp;TEXT(I$3,"dd/mm/yyyy")&amp;$D$2,tbReporteAsistencia[[#All],[SerialDeBusqueda]:[FechaRegistro]],3,FALSE),"")</f>
        <v/>
      </c>
      <c r="J248" s="22" t="str">
        <f>IFERROR(VLOOKUP($A248&amp;TEXT(J$3,"dd/mm/yyyy")&amp;$D$2,tbReporteAsistencia[[#All],[SerialDeBusqueda]:[FechaRegistro]],3,FALSE),"")</f>
        <v/>
      </c>
      <c r="K248" s="22" t="str">
        <f>IFERROR(VLOOKUP($A248&amp;TEXT(K$3,"dd/mm/yyyy")&amp;$D$2,tbReporteAsistencia[[#All],[SerialDeBusqueda]:[FechaRegistro]],3,FALSE),"")</f>
        <v/>
      </c>
      <c r="L248" s="22" t="str">
        <f>IFERROR(VLOOKUP($A248&amp;TEXT(L$3,"dd/mm/yyyy")&amp;$D$2,tbReporteAsistencia[[#All],[SerialDeBusqueda]:[FechaRegistro]],3,FALSE),"")</f>
        <v/>
      </c>
      <c r="M248" s="22" t="str">
        <f>IFERROR(VLOOKUP($A248&amp;TEXT(M$3,"dd/mm/yyyy")&amp;$D$2,tbReporteAsistencia[[#All],[SerialDeBusqueda]:[FechaRegistro]],3,FALSE),"")</f>
        <v/>
      </c>
      <c r="N248" s="22" t="str">
        <f>IFERROR(VLOOKUP($A248&amp;TEXT(N$3,"dd/mm/yyyy")&amp;$D$2,tbReporteAsistencia[[#All],[SerialDeBusqueda]:[FechaRegistro]],3,FALSE),"")</f>
        <v/>
      </c>
      <c r="O248" s="22" t="str">
        <f>IFERROR(VLOOKUP($A248&amp;TEXT(O$3,"dd/mm/yyyy")&amp;$D$2,tbReporteAsistencia[[#All],[SerialDeBusqueda]:[FechaRegistro]],3,FALSE),"")</f>
        <v/>
      </c>
      <c r="P248" s="22" t="str">
        <f>IFERROR(VLOOKUP($A248&amp;TEXT(P$3,"dd/mm/yyyy")&amp;$D$2,tbReporteAsistencia[[#All],[SerialDeBusqueda]:[FechaRegistro]],3,FALSE),"")</f>
        <v/>
      </c>
      <c r="Q248" s="22" t="str">
        <f>IFERROR(VLOOKUP($A248&amp;TEXT(Q$3,"dd/mm/yyyy")&amp;$D$2,tbReporteAsistencia[[#All],[SerialDeBusqueda]:[FechaRegistro]],3,FALSE),"")</f>
        <v/>
      </c>
      <c r="R248" s="22" t="str">
        <f>IFERROR(VLOOKUP($A248&amp;TEXT(R$3,"dd/mm/yyyy")&amp;$D$2,tbReporteAsistencia[[#All],[SerialDeBusqueda]:[FechaRegistro]],3,FALSE),"")</f>
        <v/>
      </c>
      <c r="S248" s="22" t="str">
        <f>IFERROR(VLOOKUP($A248&amp;TEXT(S$3,"dd/mm/yyyy")&amp;$D$2,tbReporteAsistencia[[#All],[SerialDeBusqueda]:[FechaRegistro]],3,FALSE),"")</f>
        <v/>
      </c>
    </row>
    <row r="249" spans="4:19">
      <c r="D249" s="22" t="str">
        <f>IFERROR(VLOOKUP($A249&amp;TEXT(D$3,"dd/mm/yyyy")&amp;$D$2,tbReporteAsistencia[[#All],[SerialDeBusqueda]:[FechaRegistro]],3,FALSE),"")</f>
        <v/>
      </c>
      <c r="E249" s="22" t="str">
        <f>IFERROR(VLOOKUP($A249&amp;TEXT(E$3,"dd/mm/yyyy")&amp;$D$2,tbReporteAsistencia[[#All],[SerialDeBusqueda]:[FechaRegistro]],3,FALSE),"")</f>
        <v/>
      </c>
      <c r="F249" s="22" t="str">
        <f>IFERROR(VLOOKUP($A249&amp;TEXT(F$3,"dd/mm/yyyy")&amp;$D$2,tbReporteAsistencia[[#All],[SerialDeBusqueda]:[FechaRegistro]],3,FALSE),"")</f>
        <v/>
      </c>
      <c r="G249" s="22" t="str">
        <f>IFERROR(VLOOKUP($A249&amp;TEXT(G$3,"dd/mm/yyyy")&amp;$D$2,tbReporteAsistencia[[#All],[SerialDeBusqueda]:[FechaRegistro]],3,FALSE),"")</f>
        <v/>
      </c>
      <c r="H249" s="22" t="str">
        <f>IFERROR(VLOOKUP($A249&amp;TEXT(H$3,"dd/mm/yyyy")&amp;$D$2,tbReporteAsistencia[[#All],[SerialDeBusqueda]:[FechaRegistro]],3,FALSE),"")</f>
        <v/>
      </c>
      <c r="I249" s="22" t="str">
        <f>IFERROR(VLOOKUP($A249&amp;TEXT(I$3,"dd/mm/yyyy")&amp;$D$2,tbReporteAsistencia[[#All],[SerialDeBusqueda]:[FechaRegistro]],3,FALSE),"")</f>
        <v/>
      </c>
      <c r="J249" s="22" t="str">
        <f>IFERROR(VLOOKUP($A249&amp;TEXT(J$3,"dd/mm/yyyy")&amp;$D$2,tbReporteAsistencia[[#All],[SerialDeBusqueda]:[FechaRegistro]],3,FALSE),"")</f>
        <v/>
      </c>
      <c r="K249" s="22" t="str">
        <f>IFERROR(VLOOKUP($A249&amp;TEXT(K$3,"dd/mm/yyyy")&amp;$D$2,tbReporteAsistencia[[#All],[SerialDeBusqueda]:[FechaRegistro]],3,FALSE),"")</f>
        <v/>
      </c>
      <c r="L249" s="22" t="str">
        <f>IFERROR(VLOOKUP($A249&amp;TEXT(L$3,"dd/mm/yyyy")&amp;$D$2,tbReporteAsistencia[[#All],[SerialDeBusqueda]:[FechaRegistro]],3,FALSE),"")</f>
        <v/>
      </c>
      <c r="M249" s="22" t="str">
        <f>IFERROR(VLOOKUP($A249&amp;TEXT(M$3,"dd/mm/yyyy")&amp;$D$2,tbReporteAsistencia[[#All],[SerialDeBusqueda]:[FechaRegistro]],3,FALSE),"")</f>
        <v/>
      </c>
      <c r="N249" s="22" t="str">
        <f>IFERROR(VLOOKUP($A249&amp;TEXT(N$3,"dd/mm/yyyy")&amp;$D$2,tbReporteAsistencia[[#All],[SerialDeBusqueda]:[FechaRegistro]],3,FALSE),"")</f>
        <v/>
      </c>
      <c r="O249" s="22" t="str">
        <f>IFERROR(VLOOKUP($A249&amp;TEXT(O$3,"dd/mm/yyyy")&amp;$D$2,tbReporteAsistencia[[#All],[SerialDeBusqueda]:[FechaRegistro]],3,FALSE),"")</f>
        <v/>
      </c>
      <c r="P249" s="22" t="str">
        <f>IFERROR(VLOOKUP($A249&amp;TEXT(P$3,"dd/mm/yyyy")&amp;$D$2,tbReporteAsistencia[[#All],[SerialDeBusqueda]:[FechaRegistro]],3,FALSE),"")</f>
        <v/>
      </c>
      <c r="Q249" s="22" t="str">
        <f>IFERROR(VLOOKUP($A249&amp;TEXT(Q$3,"dd/mm/yyyy")&amp;$D$2,tbReporteAsistencia[[#All],[SerialDeBusqueda]:[FechaRegistro]],3,FALSE),"")</f>
        <v/>
      </c>
      <c r="R249" s="22" t="str">
        <f>IFERROR(VLOOKUP($A249&amp;TEXT(R$3,"dd/mm/yyyy")&amp;$D$2,tbReporteAsistencia[[#All],[SerialDeBusqueda]:[FechaRegistro]],3,FALSE),"")</f>
        <v/>
      </c>
      <c r="S249" s="22" t="str">
        <f>IFERROR(VLOOKUP($A249&amp;TEXT(S$3,"dd/mm/yyyy")&amp;$D$2,tbReporteAsistencia[[#All],[SerialDeBusqueda]:[FechaRegistro]],3,FALSE),"")</f>
        <v/>
      </c>
    </row>
    <row r="250" spans="4:19">
      <c r="D250" s="22" t="str">
        <f>IFERROR(VLOOKUP($A250&amp;TEXT(D$3,"dd/mm/yyyy")&amp;$D$2,tbReporteAsistencia[[#All],[SerialDeBusqueda]:[FechaRegistro]],3,FALSE),"")</f>
        <v/>
      </c>
      <c r="E250" s="22" t="str">
        <f>IFERROR(VLOOKUP($A250&amp;TEXT(E$3,"dd/mm/yyyy")&amp;$D$2,tbReporteAsistencia[[#All],[SerialDeBusqueda]:[FechaRegistro]],3,FALSE),"")</f>
        <v/>
      </c>
      <c r="F250" s="22" t="str">
        <f>IFERROR(VLOOKUP($A250&amp;TEXT(F$3,"dd/mm/yyyy")&amp;$D$2,tbReporteAsistencia[[#All],[SerialDeBusqueda]:[FechaRegistro]],3,FALSE),"")</f>
        <v/>
      </c>
      <c r="G250" s="22" t="str">
        <f>IFERROR(VLOOKUP($A250&amp;TEXT(G$3,"dd/mm/yyyy")&amp;$D$2,tbReporteAsistencia[[#All],[SerialDeBusqueda]:[FechaRegistro]],3,FALSE),"")</f>
        <v/>
      </c>
      <c r="H250" s="22" t="str">
        <f>IFERROR(VLOOKUP($A250&amp;TEXT(H$3,"dd/mm/yyyy")&amp;$D$2,tbReporteAsistencia[[#All],[SerialDeBusqueda]:[FechaRegistro]],3,FALSE),"")</f>
        <v/>
      </c>
      <c r="I250" s="22" t="str">
        <f>IFERROR(VLOOKUP($A250&amp;TEXT(I$3,"dd/mm/yyyy")&amp;$D$2,tbReporteAsistencia[[#All],[SerialDeBusqueda]:[FechaRegistro]],3,FALSE),"")</f>
        <v/>
      </c>
      <c r="J250" s="22" t="str">
        <f>IFERROR(VLOOKUP($A250&amp;TEXT(J$3,"dd/mm/yyyy")&amp;$D$2,tbReporteAsistencia[[#All],[SerialDeBusqueda]:[FechaRegistro]],3,FALSE),"")</f>
        <v/>
      </c>
      <c r="K250" s="22" t="str">
        <f>IFERROR(VLOOKUP($A250&amp;TEXT(K$3,"dd/mm/yyyy")&amp;$D$2,tbReporteAsistencia[[#All],[SerialDeBusqueda]:[FechaRegistro]],3,FALSE),"")</f>
        <v/>
      </c>
      <c r="L250" s="22" t="str">
        <f>IFERROR(VLOOKUP($A250&amp;TEXT(L$3,"dd/mm/yyyy")&amp;$D$2,tbReporteAsistencia[[#All],[SerialDeBusqueda]:[FechaRegistro]],3,FALSE),"")</f>
        <v/>
      </c>
      <c r="M250" s="22" t="str">
        <f>IFERROR(VLOOKUP($A250&amp;TEXT(M$3,"dd/mm/yyyy")&amp;$D$2,tbReporteAsistencia[[#All],[SerialDeBusqueda]:[FechaRegistro]],3,FALSE),"")</f>
        <v/>
      </c>
      <c r="N250" s="22" t="str">
        <f>IFERROR(VLOOKUP($A250&amp;TEXT(N$3,"dd/mm/yyyy")&amp;$D$2,tbReporteAsistencia[[#All],[SerialDeBusqueda]:[FechaRegistro]],3,FALSE),"")</f>
        <v/>
      </c>
      <c r="O250" s="22" t="str">
        <f>IFERROR(VLOOKUP($A250&amp;TEXT(O$3,"dd/mm/yyyy")&amp;$D$2,tbReporteAsistencia[[#All],[SerialDeBusqueda]:[FechaRegistro]],3,FALSE),"")</f>
        <v/>
      </c>
      <c r="P250" s="22" t="str">
        <f>IFERROR(VLOOKUP($A250&amp;TEXT(P$3,"dd/mm/yyyy")&amp;$D$2,tbReporteAsistencia[[#All],[SerialDeBusqueda]:[FechaRegistro]],3,FALSE),"")</f>
        <v/>
      </c>
      <c r="Q250" s="22" t="str">
        <f>IFERROR(VLOOKUP($A250&amp;TEXT(Q$3,"dd/mm/yyyy")&amp;$D$2,tbReporteAsistencia[[#All],[SerialDeBusqueda]:[FechaRegistro]],3,FALSE),"")</f>
        <v/>
      </c>
      <c r="R250" s="22" t="str">
        <f>IFERROR(VLOOKUP($A250&amp;TEXT(R$3,"dd/mm/yyyy")&amp;$D$2,tbReporteAsistencia[[#All],[SerialDeBusqueda]:[FechaRegistro]],3,FALSE),"")</f>
        <v/>
      </c>
      <c r="S250" s="22" t="str">
        <f>IFERROR(VLOOKUP($A250&amp;TEXT(S$3,"dd/mm/yyyy")&amp;$D$2,tbReporteAsistencia[[#All],[SerialDeBusqueda]:[FechaRegistro]],3,FALSE),"")</f>
        <v/>
      </c>
    </row>
    <row r="251" spans="4:19">
      <c r="D251" s="22" t="str">
        <f>IFERROR(VLOOKUP($A251&amp;TEXT(D$3,"dd/mm/yyyy")&amp;$D$2,tbReporteAsistencia[[#All],[SerialDeBusqueda]:[FechaRegistro]],3,FALSE),"")</f>
        <v/>
      </c>
      <c r="E251" s="22" t="str">
        <f>IFERROR(VLOOKUP($A251&amp;TEXT(E$3,"dd/mm/yyyy")&amp;$D$2,tbReporteAsistencia[[#All],[SerialDeBusqueda]:[FechaRegistro]],3,FALSE),"")</f>
        <v/>
      </c>
      <c r="F251" s="22" t="str">
        <f>IFERROR(VLOOKUP($A251&amp;TEXT(F$3,"dd/mm/yyyy")&amp;$D$2,tbReporteAsistencia[[#All],[SerialDeBusqueda]:[FechaRegistro]],3,FALSE),"")</f>
        <v/>
      </c>
      <c r="G251" s="22" t="str">
        <f>IFERROR(VLOOKUP($A251&amp;TEXT(G$3,"dd/mm/yyyy")&amp;$D$2,tbReporteAsistencia[[#All],[SerialDeBusqueda]:[FechaRegistro]],3,FALSE),"")</f>
        <v/>
      </c>
      <c r="H251" s="22" t="str">
        <f>IFERROR(VLOOKUP($A251&amp;TEXT(H$3,"dd/mm/yyyy")&amp;$D$2,tbReporteAsistencia[[#All],[SerialDeBusqueda]:[FechaRegistro]],3,FALSE),"")</f>
        <v/>
      </c>
      <c r="I251" s="22" t="str">
        <f>IFERROR(VLOOKUP($A251&amp;TEXT(I$3,"dd/mm/yyyy")&amp;$D$2,tbReporteAsistencia[[#All],[SerialDeBusqueda]:[FechaRegistro]],3,FALSE),"")</f>
        <v/>
      </c>
      <c r="J251" s="22" t="str">
        <f>IFERROR(VLOOKUP($A251&amp;TEXT(J$3,"dd/mm/yyyy")&amp;$D$2,tbReporteAsistencia[[#All],[SerialDeBusqueda]:[FechaRegistro]],3,FALSE),"")</f>
        <v/>
      </c>
      <c r="K251" s="22" t="str">
        <f>IFERROR(VLOOKUP($A251&amp;TEXT(K$3,"dd/mm/yyyy")&amp;$D$2,tbReporteAsistencia[[#All],[SerialDeBusqueda]:[FechaRegistro]],3,FALSE),"")</f>
        <v/>
      </c>
      <c r="L251" s="22" t="str">
        <f>IFERROR(VLOOKUP($A251&amp;TEXT(L$3,"dd/mm/yyyy")&amp;$D$2,tbReporteAsistencia[[#All],[SerialDeBusqueda]:[FechaRegistro]],3,FALSE),"")</f>
        <v/>
      </c>
      <c r="M251" s="22" t="str">
        <f>IFERROR(VLOOKUP($A251&amp;TEXT(M$3,"dd/mm/yyyy")&amp;$D$2,tbReporteAsistencia[[#All],[SerialDeBusqueda]:[FechaRegistro]],3,FALSE),"")</f>
        <v/>
      </c>
      <c r="N251" s="22" t="str">
        <f>IFERROR(VLOOKUP($A251&amp;TEXT(N$3,"dd/mm/yyyy")&amp;$D$2,tbReporteAsistencia[[#All],[SerialDeBusqueda]:[FechaRegistro]],3,FALSE),"")</f>
        <v/>
      </c>
      <c r="O251" s="22" t="str">
        <f>IFERROR(VLOOKUP($A251&amp;TEXT(O$3,"dd/mm/yyyy")&amp;$D$2,tbReporteAsistencia[[#All],[SerialDeBusqueda]:[FechaRegistro]],3,FALSE),"")</f>
        <v/>
      </c>
      <c r="P251" s="22" t="str">
        <f>IFERROR(VLOOKUP($A251&amp;TEXT(P$3,"dd/mm/yyyy")&amp;$D$2,tbReporteAsistencia[[#All],[SerialDeBusqueda]:[FechaRegistro]],3,FALSE),"")</f>
        <v/>
      </c>
      <c r="Q251" s="22" t="str">
        <f>IFERROR(VLOOKUP($A251&amp;TEXT(Q$3,"dd/mm/yyyy")&amp;$D$2,tbReporteAsistencia[[#All],[SerialDeBusqueda]:[FechaRegistro]],3,FALSE),"")</f>
        <v/>
      </c>
      <c r="R251" s="22" t="str">
        <f>IFERROR(VLOOKUP($A251&amp;TEXT(R$3,"dd/mm/yyyy")&amp;$D$2,tbReporteAsistencia[[#All],[SerialDeBusqueda]:[FechaRegistro]],3,FALSE),"")</f>
        <v/>
      </c>
      <c r="S251" s="22" t="str">
        <f>IFERROR(VLOOKUP($A251&amp;TEXT(S$3,"dd/mm/yyyy")&amp;$D$2,tbReporteAsistencia[[#All],[SerialDeBusqueda]:[FechaRegistro]],3,FALSE),"")</f>
        <v/>
      </c>
    </row>
    <row r="252" spans="4:19">
      <c r="D252" s="22" t="str">
        <f>IFERROR(VLOOKUP($A252&amp;TEXT(D$3,"dd/mm/yyyy")&amp;$D$2,tbReporteAsistencia[[#All],[SerialDeBusqueda]:[FechaRegistro]],3,FALSE),"")</f>
        <v/>
      </c>
      <c r="E252" s="22" t="str">
        <f>IFERROR(VLOOKUP($A252&amp;TEXT(E$3,"dd/mm/yyyy")&amp;$D$2,tbReporteAsistencia[[#All],[SerialDeBusqueda]:[FechaRegistro]],3,FALSE),"")</f>
        <v/>
      </c>
      <c r="F252" s="22" t="str">
        <f>IFERROR(VLOOKUP($A252&amp;TEXT(F$3,"dd/mm/yyyy")&amp;$D$2,tbReporteAsistencia[[#All],[SerialDeBusqueda]:[FechaRegistro]],3,FALSE),"")</f>
        <v/>
      </c>
      <c r="G252" s="22" t="str">
        <f>IFERROR(VLOOKUP($A252&amp;TEXT(G$3,"dd/mm/yyyy")&amp;$D$2,tbReporteAsistencia[[#All],[SerialDeBusqueda]:[FechaRegistro]],3,FALSE),"")</f>
        <v/>
      </c>
      <c r="H252" s="22" t="str">
        <f>IFERROR(VLOOKUP($A252&amp;TEXT(H$3,"dd/mm/yyyy")&amp;$D$2,tbReporteAsistencia[[#All],[SerialDeBusqueda]:[FechaRegistro]],3,FALSE),"")</f>
        <v/>
      </c>
      <c r="I252" s="22" t="str">
        <f>IFERROR(VLOOKUP($A252&amp;TEXT(I$3,"dd/mm/yyyy")&amp;$D$2,tbReporteAsistencia[[#All],[SerialDeBusqueda]:[FechaRegistro]],3,FALSE),"")</f>
        <v/>
      </c>
      <c r="J252" s="22" t="str">
        <f>IFERROR(VLOOKUP($A252&amp;TEXT(J$3,"dd/mm/yyyy")&amp;$D$2,tbReporteAsistencia[[#All],[SerialDeBusqueda]:[FechaRegistro]],3,FALSE),"")</f>
        <v/>
      </c>
      <c r="K252" s="22" t="str">
        <f>IFERROR(VLOOKUP($A252&amp;TEXT(K$3,"dd/mm/yyyy")&amp;$D$2,tbReporteAsistencia[[#All],[SerialDeBusqueda]:[FechaRegistro]],3,FALSE),"")</f>
        <v/>
      </c>
      <c r="L252" s="22" t="str">
        <f>IFERROR(VLOOKUP($A252&amp;TEXT(L$3,"dd/mm/yyyy")&amp;$D$2,tbReporteAsistencia[[#All],[SerialDeBusqueda]:[FechaRegistro]],3,FALSE),"")</f>
        <v/>
      </c>
      <c r="M252" s="22" t="str">
        <f>IFERROR(VLOOKUP($A252&amp;TEXT(M$3,"dd/mm/yyyy")&amp;$D$2,tbReporteAsistencia[[#All],[SerialDeBusqueda]:[FechaRegistro]],3,FALSE),"")</f>
        <v/>
      </c>
      <c r="N252" s="22" t="str">
        <f>IFERROR(VLOOKUP($A252&amp;TEXT(N$3,"dd/mm/yyyy")&amp;$D$2,tbReporteAsistencia[[#All],[SerialDeBusqueda]:[FechaRegistro]],3,FALSE),"")</f>
        <v/>
      </c>
      <c r="O252" s="22" t="str">
        <f>IFERROR(VLOOKUP($A252&amp;TEXT(O$3,"dd/mm/yyyy")&amp;$D$2,tbReporteAsistencia[[#All],[SerialDeBusqueda]:[FechaRegistro]],3,FALSE),"")</f>
        <v/>
      </c>
      <c r="P252" s="22" t="str">
        <f>IFERROR(VLOOKUP($A252&amp;TEXT(P$3,"dd/mm/yyyy")&amp;$D$2,tbReporteAsistencia[[#All],[SerialDeBusqueda]:[FechaRegistro]],3,FALSE),"")</f>
        <v/>
      </c>
      <c r="Q252" s="22" t="str">
        <f>IFERROR(VLOOKUP($A252&amp;TEXT(Q$3,"dd/mm/yyyy")&amp;$D$2,tbReporteAsistencia[[#All],[SerialDeBusqueda]:[FechaRegistro]],3,FALSE),"")</f>
        <v/>
      </c>
      <c r="R252" s="22" t="str">
        <f>IFERROR(VLOOKUP($A252&amp;TEXT(R$3,"dd/mm/yyyy")&amp;$D$2,tbReporteAsistencia[[#All],[SerialDeBusqueda]:[FechaRegistro]],3,FALSE),"")</f>
        <v/>
      </c>
      <c r="S252" s="22" t="str">
        <f>IFERROR(VLOOKUP($A252&amp;TEXT(S$3,"dd/mm/yyyy")&amp;$D$2,tbReporteAsistencia[[#All],[SerialDeBusqueda]:[FechaRegistro]],3,FALSE),"")</f>
        <v/>
      </c>
    </row>
    <row r="253" spans="4:19">
      <c r="D253" s="22" t="str">
        <f>IFERROR(VLOOKUP($A253&amp;TEXT(D$3,"dd/mm/yyyy")&amp;$D$2,tbReporteAsistencia[[#All],[SerialDeBusqueda]:[FechaRegistro]],3,FALSE),"")</f>
        <v/>
      </c>
      <c r="E253" s="22" t="str">
        <f>IFERROR(VLOOKUP($A253&amp;TEXT(E$3,"dd/mm/yyyy")&amp;$D$2,tbReporteAsistencia[[#All],[SerialDeBusqueda]:[FechaRegistro]],3,FALSE),"")</f>
        <v/>
      </c>
      <c r="F253" s="22" t="str">
        <f>IFERROR(VLOOKUP($A253&amp;TEXT(F$3,"dd/mm/yyyy")&amp;$D$2,tbReporteAsistencia[[#All],[SerialDeBusqueda]:[FechaRegistro]],3,FALSE),"")</f>
        <v/>
      </c>
      <c r="G253" s="22" t="str">
        <f>IFERROR(VLOOKUP($A253&amp;TEXT(G$3,"dd/mm/yyyy")&amp;$D$2,tbReporteAsistencia[[#All],[SerialDeBusqueda]:[FechaRegistro]],3,FALSE),"")</f>
        <v/>
      </c>
      <c r="H253" s="22" t="str">
        <f>IFERROR(VLOOKUP($A253&amp;TEXT(H$3,"dd/mm/yyyy")&amp;$D$2,tbReporteAsistencia[[#All],[SerialDeBusqueda]:[FechaRegistro]],3,FALSE),"")</f>
        <v/>
      </c>
      <c r="I253" s="22" t="str">
        <f>IFERROR(VLOOKUP($A253&amp;TEXT(I$3,"dd/mm/yyyy")&amp;$D$2,tbReporteAsistencia[[#All],[SerialDeBusqueda]:[FechaRegistro]],3,FALSE),"")</f>
        <v/>
      </c>
      <c r="J253" s="22" t="str">
        <f>IFERROR(VLOOKUP($A253&amp;TEXT(J$3,"dd/mm/yyyy")&amp;$D$2,tbReporteAsistencia[[#All],[SerialDeBusqueda]:[FechaRegistro]],3,FALSE),"")</f>
        <v/>
      </c>
      <c r="K253" s="22" t="str">
        <f>IFERROR(VLOOKUP($A253&amp;TEXT(K$3,"dd/mm/yyyy")&amp;$D$2,tbReporteAsistencia[[#All],[SerialDeBusqueda]:[FechaRegistro]],3,FALSE),"")</f>
        <v/>
      </c>
      <c r="L253" s="22" t="str">
        <f>IFERROR(VLOOKUP($A253&amp;TEXT(L$3,"dd/mm/yyyy")&amp;$D$2,tbReporteAsistencia[[#All],[SerialDeBusqueda]:[FechaRegistro]],3,FALSE),"")</f>
        <v/>
      </c>
      <c r="M253" s="22" t="str">
        <f>IFERROR(VLOOKUP($A253&amp;TEXT(M$3,"dd/mm/yyyy")&amp;$D$2,tbReporteAsistencia[[#All],[SerialDeBusqueda]:[FechaRegistro]],3,FALSE),"")</f>
        <v/>
      </c>
      <c r="N253" s="22" t="str">
        <f>IFERROR(VLOOKUP($A253&amp;TEXT(N$3,"dd/mm/yyyy")&amp;$D$2,tbReporteAsistencia[[#All],[SerialDeBusqueda]:[FechaRegistro]],3,FALSE),"")</f>
        <v/>
      </c>
      <c r="O253" s="22" t="str">
        <f>IFERROR(VLOOKUP($A253&amp;TEXT(O$3,"dd/mm/yyyy")&amp;$D$2,tbReporteAsistencia[[#All],[SerialDeBusqueda]:[FechaRegistro]],3,FALSE),"")</f>
        <v/>
      </c>
      <c r="P253" s="22" t="str">
        <f>IFERROR(VLOOKUP($A253&amp;TEXT(P$3,"dd/mm/yyyy")&amp;$D$2,tbReporteAsistencia[[#All],[SerialDeBusqueda]:[FechaRegistro]],3,FALSE),"")</f>
        <v/>
      </c>
      <c r="Q253" s="22" t="str">
        <f>IFERROR(VLOOKUP($A253&amp;TEXT(Q$3,"dd/mm/yyyy")&amp;$D$2,tbReporteAsistencia[[#All],[SerialDeBusqueda]:[FechaRegistro]],3,FALSE),"")</f>
        <v/>
      </c>
      <c r="R253" s="22" t="str">
        <f>IFERROR(VLOOKUP($A253&amp;TEXT(R$3,"dd/mm/yyyy")&amp;$D$2,tbReporteAsistencia[[#All],[SerialDeBusqueda]:[FechaRegistro]],3,FALSE),"")</f>
        <v/>
      </c>
      <c r="S253" s="22" t="str">
        <f>IFERROR(VLOOKUP($A253&amp;TEXT(S$3,"dd/mm/yyyy")&amp;$D$2,tbReporteAsistencia[[#All],[SerialDeBusqueda]:[FechaRegistro]],3,FALSE),"")</f>
        <v/>
      </c>
    </row>
    <row r="254" spans="4:19">
      <c r="D254" s="22" t="str">
        <f>IFERROR(VLOOKUP($A254&amp;TEXT(D$3,"dd/mm/yyyy")&amp;$D$2,tbReporteAsistencia[[#All],[SerialDeBusqueda]:[FechaRegistro]],3,FALSE),"")</f>
        <v/>
      </c>
      <c r="E254" s="22" t="str">
        <f>IFERROR(VLOOKUP($A254&amp;TEXT(E$3,"dd/mm/yyyy")&amp;$D$2,tbReporteAsistencia[[#All],[SerialDeBusqueda]:[FechaRegistro]],3,FALSE),"")</f>
        <v/>
      </c>
      <c r="F254" s="22" t="str">
        <f>IFERROR(VLOOKUP($A254&amp;TEXT(F$3,"dd/mm/yyyy")&amp;$D$2,tbReporteAsistencia[[#All],[SerialDeBusqueda]:[FechaRegistro]],3,FALSE),"")</f>
        <v/>
      </c>
      <c r="G254" s="22" t="str">
        <f>IFERROR(VLOOKUP($A254&amp;TEXT(G$3,"dd/mm/yyyy")&amp;$D$2,tbReporteAsistencia[[#All],[SerialDeBusqueda]:[FechaRegistro]],3,FALSE),"")</f>
        <v/>
      </c>
      <c r="H254" s="22" t="str">
        <f>IFERROR(VLOOKUP($A254&amp;TEXT(H$3,"dd/mm/yyyy")&amp;$D$2,tbReporteAsistencia[[#All],[SerialDeBusqueda]:[FechaRegistro]],3,FALSE),"")</f>
        <v/>
      </c>
      <c r="I254" s="22" t="str">
        <f>IFERROR(VLOOKUP($A254&amp;TEXT(I$3,"dd/mm/yyyy")&amp;$D$2,tbReporteAsistencia[[#All],[SerialDeBusqueda]:[FechaRegistro]],3,FALSE),"")</f>
        <v/>
      </c>
      <c r="J254" s="22" t="str">
        <f>IFERROR(VLOOKUP($A254&amp;TEXT(J$3,"dd/mm/yyyy")&amp;$D$2,tbReporteAsistencia[[#All],[SerialDeBusqueda]:[FechaRegistro]],3,FALSE),"")</f>
        <v/>
      </c>
      <c r="K254" s="22" t="str">
        <f>IFERROR(VLOOKUP($A254&amp;TEXT(K$3,"dd/mm/yyyy")&amp;$D$2,tbReporteAsistencia[[#All],[SerialDeBusqueda]:[FechaRegistro]],3,FALSE),"")</f>
        <v/>
      </c>
      <c r="L254" s="22" t="str">
        <f>IFERROR(VLOOKUP($A254&amp;TEXT(L$3,"dd/mm/yyyy")&amp;$D$2,tbReporteAsistencia[[#All],[SerialDeBusqueda]:[FechaRegistro]],3,FALSE),"")</f>
        <v/>
      </c>
      <c r="M254" s="22" t="str">
        <f>IFERROR(VLOOKUP($A254&amp;TEXT(M$3,"dd/mm/yyyy")&amp;$D$2,tbReporteAsistencia[[#All],[SerialDeBusqueda]:[FechaRegistro]],3,FALSE),"")</f>
        <v/>
      </c>
      <c r="N254" s="22" t="str">
        <f>IFERROR(VLOOKUP($A254&amp;TEXT(N$3,"dd/mm/yyyy")&amp;$D$2,tbReporteAsistencia[[#All],[SerialDeBusqueda]:[FechaRegistro]],3,FALSE),"")</f>
        <v/>
      </c>
      <c r="O254" s="22" t="str">
        <f>IFERROR(VLOOKUP($A254&amp;TEXT(O$3,"dd/mm/yyyy")&amp;$D$2,tbReporteAsistencia[[#All],[SerialDeBusqueda]:[FechaRegistro]],3,FALSE),"")</f>
        <v/>
      </c>
      <c r="P254" s="22" t="str">
        <f>IFERROR(VLOOKUP($A254&amp;TEXT(P$3,"dd/mm/yyyy")&amp;$D$2,tbReporteAsistencia[[#All],[SerialDeBusqueda]:[FechaRegistro]],3,FALSE),"")</f>
        <v/>
      </c>
      <c r="Q254" s="22" t="str">
        <f>IFERROR(VLOOKUP($A254&amp;TEXT(Q$3,"dd/mm/yyyy")&amp;$D$2,tbReporteAsistencia[[#All],[SerialDeBusqueda]:[FechaRegistro]],3,FALSE),"")</f>
        <v/>
      </c>
      <c r="R254" s="22" t="str">
        <f>IFERROR(VLOOKUP($A254&amp;TEXT(R$3,"dd/mm/yyyy")&amp;$D$2,tbReporteAsistencia[[#All],[SerialDeBusqueda]:[FechaRegistro]],3,FALSE),"")</f>
        <v/>
      </c>
      <c r="S254" s="22" t="str">
        <f>IFERROR(VLOOKUP($A254&amp;TEXT(S$3,"dd/mm/yyyy")&amp;$D$2,tbReporteAsistencia[[#All],[SerialDeBusqueda]:[FechaRegistro]],3,FALSE),"")</f>
        <v/>
      </c>
    </row>
    <row r="255" spans="4:19">
      <c r="D255" s="22" t="str">
        <f>IFERROR(VLOOKUP($A255&amp;TEXT(D$3,"dd/mm/yyyy")&amp;$D$2,tbReporteAsistencia[[#All],[SerialDeBusqueda]:[FechaRegistro]],3,FALSE),"")</f>
        <v/>
      </c>
      <c r="E255" s="22" t="str">
        <f>IFERROR(VLOOKUP($A255&amp;TEXT(E$3,"dd/mm/yyyy")&amp;$D$2,tbReporteAsistencia[[#All],[SerialDeBusqueda]:[FechaRegistro]],3,FALSE),"")</f>
        <v/>
      </c>
      <c r="F255" s="22" t="str">
        <f>IFERROR(VLOOKUP($A255&amp;TEXT(F$3,"dd/mm/yyyy")&amp;$D$2,tbReporteAsistencia[[#All],[SerialDeBusqueda]:[FechaRegistro]],3,FALSE),"")</f>
        <v/>
      </c>
      <c r="G255" s="22" t="str">
        <f>IFERROR(VLOOKUP($A255&amp;TEXT(G$3,"dd/mm/yyyy")&amp;$D$2,tbReporteAsistencia[[#All],[SerialDeBusqueda]:[FechaRegistro]],3,FALSE),"")</f>
        <v/>
      </c>
      <c r="H255" s="22" t="str">
        <f>IFERROR(VLOOKUP($A255&amp;TEXT(H$3,"dd/mm/yyyy")&amp;$D$2,tbReporteAsistencia[[#All],[SerialDeBusqueda]:[FechaRegistro]],3,FALSE),"")</f>
        <v/>
      </c>
      <c r="I255" s="22" t="str">
        <f>IFERROR(VLOOKUP($A255&amp;TEXT(I$3,"dd/mm/yyyy")&amp;$D$2,tbReporteAsistencia[[#All],[SerialDeBusqueda]:[FechaRegistro]],3,FALSE),"")</f>
        <v/>
      </c>
      <c r="J255" s="22" t="str">
        <f>IFERROR(VLOOKUP($A255&amp;TEXT(J$3,"dd/mm/yyyy")&amp;$D$2,tbReporteAsistencia[[#All],[SerialDeBusqueda]:[FechaRegistro]],3,FALSE),"")</f>
        <v/>
      </c>
      <c r="K255" s="22" t="str">
        <f>IFERROR(VLOOKUP($A255&amp;TEXT(K$3,"dd/mm/yyyy")&amp;$D$2,tbReporteAsistencia[[#All],[SerialDeBusqueda]:[FechaRegistro]],3,FALSE),"")</f>
        <v/>
      </c>
      <c r="L255" s="22" t="str">
        <f>IFERROR(VLOOKUP($A255&amp;TEXT(L$3,"dd/mm/yyyy")&amp;$D$2,tbReporteAsistencia[[#All],[SerialDeBusqueda]:[FechaRegistro]],3,FALSE),"")</f>
        <v/>
      </c>
      <c r="M255" s="22" t="str">
        <f>IFERROR(VLOOKUP($A255&amp;TEXT(M$3,"dd/mm/yyyy")&amp;$D$2,tbReporteAsistencia[[#All],[SerialDeBusqueda]:[FechaRegistro]],3,FALSE),"")</f>
        <v/>
      </c>
      <c r="N255" s="22" t="str">
        <f>IFERROR(VLOOKUP($A255&amp;TEXT(N$3,"dd/mm/yyyy")&amp;$D$2,tbReporteAsistencia[[#All],[SerialDeBusqueda]:[FechaRegistro]],3,FALSE),"")</f>
        <v/>
      </c>
      <c r="O255" s="22" t="str">
        <f>IFERROR(VLOOKUP($A255&amp;TEXT(O$3,"dd/mm/yyyy")&amp;$D$2,tbReporteAsistencia[[#All],[SerialDeBusqueda]:[FechaRegistro]],3,FALSE),"")</f>
        <v/>
      </c>
      <c r="P255" s="22" t="str">
        <f>IFERROR(VLOOKUP($A255&amp;TEXT(P$3,"dd/mm/yyyy")&amp;$D$2,tbReporteAsistencia[[#All],[SerialDeBusqueda]:[FechaRegistro]],3,FALSE),"")</f>
        <v/>
      </c>
      <c r="Q255" s="22" t="str">
        <f>IFERROR(VLOOKUP($A255&amp;TEXT(Q$3,"dd/mm/yyyy")&amp;$D$2,tbReporteAsistencia[[#All],[SerialDeBusqueda]:[FechaRegistro]],3,FALSE),"")</f>
        <v/>
      </c>
      <c r="R255" s="22" t="str">
        <f>IFERROR(VLOOKUP($A255&amp;TEXT(R$3,"dd/mm/yyyy")&amp;$D$2,tbReporteAsistencia[[#All],[SerialDeBusqueda]:[FechaRegistro]],3,FALSE),"")</f>
        <v/>
      </c>
      <c r="S255" s="22" t="str">
        <f>IFERROR(VLOOKUP($A255&amp;TEXT(S$3,"dd/mm/yyyy")&amp;$D$2,tbReporteAsistencia[[#All],[SerialDeBusqueda]:[FechaRegistro]],3,FALSE),"")</f>
        <v/>
      </c>
    </row>
    <row r="256" spans="4:19">
      <c r="D256" s="22" t="str">
        <f>IFERROR(VLOOKUP($A256&amp;TEXT(D$3,"dd/mm/yyyy")&amp;$D$2,tbReporteAsistencia[[#All],[SerialDeBusqueda]:[FechaRegistro]],3,FALSE),"")</f>
        <v/>
      </c>
      <c r="E256" s="22" t="str">
        <f>IFERROR(VLOOKUP($A256&amp;TEXT(E$3,"dd/mm/yyyy")&amp;$D$2,tbReporteAsistencia[[#All],[SerialDeBusqueda]:[FechaRegistro]],3,FALSE),"")</f>
        <v/>
      </c>
      <c r="F256" s="22" t="str">
        <f>IFERROR(VLOOKUP($A256&amp;TEXT(F$3,"dd/mm/yyyy")&amp;$D$2,tbReporteAsistencia[[#All],[SerialDeBusqueda]:[FechaRegistro]],3,FALSE),"")</f>
        <v/>
      </c>
      <c r="G256" s="22" t="str">
        <f>IFERROR(VLOOKUP($A256&amp;TEXT(G$3,"dd/mm/yyyy")&amp;$D$2,tbReporteAsistencia[[#All],[SerialDeBusqueda]:[FechaRegistro]],3,FALSE),"")</f>
        <v/>
      </c>
      <c r="H256" s="22" t="str">
        <f>IFERROR(VLOOKUP($A256&amp;TEXT(H$3,"dd/mm/yyyy")&amp;$D$2,tbReporteAsistencia[[#All],[SerialDeBusqueda]:[FechaRegistro]],3,FALSE),"")</f>
        <v/>
      </c>
      <c r="I256" s="22" t="str">
        <f>IFERROR(VLOOKUP($A256&amp;TEXT(I$3,"dd/mm/yyyy")&amp;$D$2,tbReporteAsistencia[[#All],[SerialDeBusqueda]:[FechaRegistro]],3,FALSE),"")</f>
        <v/>
      </c>
      <c r="J256" s="22" t="str">
        <f>IFERROR(VLOOKUP($A256&amp;TEXT(J$3,"dd/mm/yyyy")&amp;$D$2,tbReporteAsistencia[[#All],[SerialDeBusqueda]:[FechaRegistro]],3,FALSE),"")</f>
        <v/>
      </c>
      <c r="K256" s="22" t="str">
        <f>IFERROR(VLOOKUP($A256&amp;TEXT(K$3,"dd/mm/yyyy")&amp;$D$2,tbReporteAsistencia[[#All],[SerialDeBusqueda]:[FechaRegistro]],3,FALSE),"")</f>
        <v/>
      </c>
      <c r="L256" s="22" t="str">
        <f>IFERROR(VLOOKUP($A256&amp;TEXT(L$3,"dd/mm/yyyy")&amp;$D$2,tbReporteAsistencia[[#All],[SerialDeBusqueda]:[FechaRegistro]],3,FALSE),"")</f>
        <v/>
      </c>
      <c r="M256" s="22" t="str">
        <f>IFERROR(VLOOKUP($A256&amp;TEXT(M$3,"dd/mm/yyyy")&amp;$D$2,tbReporteAsistencia[[#All],[SerialDeBusqueda]:[FechaRegistro]],3,FALSE),"")</f>
        <v/>
      </c>
      <c r="N256" s="22" t="str">
        <f>IFERROR(VLOOKUP($A256&amp;TEXT(N$3,"dd/mm/yyyy")&amp;$D$2,tbReporteAsistencia[[#All],[SerialDeBusqueda]:[FechaRegistro]],3,FALSE),"")</f>
        <v/>
      </c>
      <c r="O256" s="22" t="str">
        <f>IFERROR(VLOOKUP($A256&amp;TEXT(O$3,"dd/mm/yyyy")&amp;$D$2,tbReporteAsistencia[[#All],[SerialDeBusqueda]:[FechaRegistro]],3,FALSE),"")</f>
        <v/>
      </c>
      <c r="P256" s="22" t="str">
        <f>IFERROR(VLOOKUP($A256&amp;TEXT(P$3,"dd/mm/yyyy")&amp;$D$2,tbReporteAsistencia[[#All],[SerialDeBusqueda]:[FechaRegistro]],3,FALSE),"")</f>
        <v/>
      </c>
      <c r="Q256" s="22" t="str">
        <f>IFERROR(VLOOKUP($A256&amp;TEXT(Q$3,"dd/mm/yyyy")&amp;$D$2,tbReporteAsistencia[[#All],[SerialDeBusqueda]:[FechaRegistro]],3,FALSE),"")</f>
        <v/>
      </c>
      <c r="R256" s="22" t="str">
        <f>IFERROR(VLOOKUP($A256&amp;TEXT(R$3,"dd/mm/yyyy")&amp;$D$2,tbReporteAsistencia[[#All],[SerialDeBusqueda]:[FechaRegistro]],3,FALSE),"")</f>
        <v/>
      </c>
      <c r="S256" s="22" t="str">
        <f>IFERROR(VLOOKUP($A256&amp;TEXT(S$3,"dd/mm/yyyy")&amp;$D$2,tbReporteAsistencia[[#All],[SerialDeBusqueda]:[FechaRegistro]],3,FALSE),"")</f>
        <v/>
      </c>
    </row>
    <row r="257" spans="4:19">
      <c r="D257" s="22" t="str">
        <f>IFERROR(VLOOKUP($A257&amp;TEXT(D$3,"dd/mm/yyyy")&amp;$D$2,tbReporteAsistencia[[#All],[SerialDeBusqueda]:[FechaRegistro]],3,FALSE),"")</f>
        <v/>
      </c>
      <c r="E257" s="22" t="str">
        <f>IFERROR(VLOOKUP($A257&amp;TEXT(E$3,"dd/mm/yyyy")&amp;$D$2,tbReporteAsistencia[[#All],[SerialDeBusqueda]:[FechaRegistro]],3,FALSE),"")</f>
        <v/>
      </c>
      <c r="F257" s="22" t="str">
        <f>IFERROR(VLOOKUP($A257&amp;TEXT(F$3,"dd/mm/yyyy")&amp;$D$2,tbReporteAsistencia[[#All],[SerialDeBusqueda]:[FechaRegistro]],3,FALSE),"")</f>
        <v/>
      </c>
      <c r="G257" s="22" t="str">
        <f>IFERROR(VLOOKUP($A257&amp;TEXT(G$3,"dd/mm/yyyy")&amp;$D$2,tbReporteAsistencia[[#All],[SerialDeBusqueda]:[FechaRegistro]],3,FALSE),"")</f>
        <v/>
      </c>
      <c r="H257" s="22" t="str">
        <f>IFERROR(VLOOKUP($A257&amp;TEXT(H$3,"dd/mm/yyyy")&amp;$D$2,tbReporteAsistencia[[#All],[SerialDeBusqueda]:[FechaRegistro]],3,FALSE),"")</f>
        <v/>
      </c>
      <c r="I257" s="22" t="str">
        <f>IFERROR(VLOOKUP($A257&amp;TEXT(I$3,"dd/mm/yyyy")&amp;$D$2,tbReporteAsistencia[[#All],[SerialDeBusqueda]:[FechaRegistro]],3,FALSE),"")</f>
        <v/>
      </c>
      <c r="J257" s="22" t="str">
        <f>IFERROR(VLOOKUP($A257&amp;TEXT(J$3,"dd/mm/yyyy")&amp;$D$2,tbReporteAsistencia[[#All],[SerialDeBusqueda]:[FechaRegistro]],3,FALSE),"")</f>
        <v/>
      </c>
      <c r="K257" s="22" t="str">
        <f>IFERROR(VLOOKUP($A257&amp;TEXT(K$3,"dd/mm/yyyy")&amp;$D$2,tbReporteAsistencia[[#All],[SerialDeBusqueda]:[FechaRegistro]],3,FALSE),"")</f>
        <v/>
      </c>
      <c r="L257" s="22" t="str">
        <f>IFERROR(VLOOKUP($A257&amp;TEXT(L$3,"dd/mm/yyyy")&amp;$D$2,tbReporteAsistencia[[#All],[SerialDeBusqueda]:[FechaRegistro]],3,FALSE),"")</f>
        <v/>
      </c>
      <c r="M257" s="22" t="str">
        <f>IFERROR(VLOOKUP($A257&amp;TEXT(M$3,"dd/mm/yyyy")&amp;$D$2,tbReporteAsistencia[[#All],[SerialDeBusqueda]:[FechaRegistro]],3,FALSE),"")</f>
        <v/>
      </c>
      <c r="N257" s="22" t="str">
        <f>IFERROR(VLOOKUP($A257&amp;TEXT(N$3,"dd/mm/yyyy")&amp;$D$2,tbReporteAsistencia[[#All],[SerialDeBusqueda]:[FechaRegistro]],3,FALSE),"")</f>
        <v/>
      </c>
      <c r="O257" s="22" t="str">
        <f>IFERROR(VLOOKUP($A257&amp;TEXT(O$3,"dd/mm/yyyy")&amp;$D$2,tbReporteAsistencia[[#All],[SerialDeBusqueda]:[FechaRegistro]],3,FALSE),"")</f>
        <v/>
      </c>
      <c r="P257" s="22" t="str">
        <f>IFERROR(VLOOKUP($A257&amp;TEXT(P$3,"dd/mm/yyyy")&amp;$D$2,tbReporteAsistencia[[#All],[SerialDeBusqueda]:[FechaRegistro]],3,FALSE),"")</f>
        <v/>
      </c>
      <c r="Q257" s="22" t="str">
        <f>IFERROR(VLOOKUP($A257&amp;TEXT(Q$3,"dd/mm/yyyy")&amp;$D$2,tbReporteAsistencia[[#All],[SerialDeBusqueda]:[FechaRegistro]],3,FALSE),"")</f>
        <v/>
      </c>
      <c r="R257" s="22" t="str">
        <f>IFERROR(VLOOKUP($A257&amp;TEXT(R$3,"dd/mm/yyyy")&amp;$D$2,tbReporteAsistencia[[#All],[SerialDeBusqueda]:[FechaRegistro]],3,FALSE),"")</f>
        <v/>
      </c>
      <c r="S257" s="22" t="str">
        <f>IFERROR(VLOOKUP($A257&amp;TEXT(S$3,"dd/mm/yyyy")&amp;$D$2,tbReporteAsistencia[[#All],[SerialDeBusqueda]:[FechaRegistro]],3,FALSE),"")</f>
        <v/>
      </c>
    </row>
    <row r="258" spans="4:19">
      <c r="D258" s="22" t="str">
        <f>IFERROR(VLOOKUP($A258&amp;TEXT(D$3,"dd/mm/yyyy")&amp;$D$2,tbReporteAsistencia[[#All],[SerialDeBusqueda]:[FechaRegistro]],3,FALSE),"")</f>
        <v/>
      </c>
      <c r="E258" s="22" t="str">
        <f>IFERROR(VLOOKUP($A258&amp;TEXT(E$3,"dd/mm/yyyy")&amp;$D$2,tbReporteAsistencia[[#All],[SerialDeBusqueda]:[FechaRegistro]],3,FALSE),"")</f>
        <v/>
      </c>
      <c r="F258" s="22" t="str">
        <f>IFERROR(VLOOKUP($A258&amp;TEXT(F$3,"dd/mm/yyyy")&amp;$D$2,tbReporteAsistencia[[#All],[SerialDeBusqueda]:[FechaRegistro]],3,FALSE),"")</f>
        <v/>
      </c>
      <c r="G258" s="22" t="str">
        <f>IFERROR(VLOOKUP($A258&amp;TEXT(G$3,"dd/mm/yyyy")&amp;$D$2,tbReporteAsistencia[[#All],[SerialDeBusqueda]:[FechaRegistro]],3,FALSE),"")</f>
        <v/>
      </c>
      <c r="H258" s="22" t="str">
        <f>IFERROR(VLOOKUP($A258&amp;TEXT(H$3,"dd/mm/yyyy")&amp;$D$2,tbReporteAsistencia[[#All],[SerialDeBusqueda]:[FechaRegistro]],3,FALSE),"")</f>
        <v/>
      </c>
      <c r="I258" s="22" t="str">
        <f>IFERROR(VLOOKUP($A258&amp;TEXT(I$3,"dd/mm/yyyy")&amp;$D$2,tbReporteAsistencia[[#All],[SerialDeBusqueda]:[FechaRegistro]],3,FALSE),"")</f>
        <v/>
      </c>
      <c r="J258" s="22" t="str">
        <f>IFERROR(VLOOKUP($A258&amp;TEXT(J$3,"dd/mm/yyyy")&amp;$D$2,tbReporteAsistencia[[#All],[SerialDeBusqueda]:[FechaRegistro]],3,FALSE),"")</f>
        <v/>
      </c>
      <c r="K258" s="22" t="str">
        <f>IFERROR(VLOOKUP($A258&amp;TEXT(K$3,"dd/mm/yyyy")&amp;$D$2,tbReporteAsistencia[[#All],[SerialDeBusqueda]:[FechaRegistro]],3,FALSE),"")</f>
        <v/>
      </c>
      <c r="L258" s="22" t="str">
        <f>IFERROR(VLOOKUP($A258&amp;TEXT(L$3,"dd/mm/yyyy")&amp;$D$2,tbReporteAsistencia[[#All],[SerialDeBusqueda]:[FechaRegistro]],3,FALSE),"")</f>
        <v/>
      </c>
      <c r="M258" s="22" t="str">
        <f>IFERROR(VLOOKUP($A258&amp;TEXT(M$3,"dd/mm/yyyy")&amp;$D$2,tbReporteAsistencia[[#All],[SerialDeBusqueda]:[FechaRegistro]],3,FALSE),"")</f>
        <v/>
      </c>
      <c r="N258" s="22" t="str">
        <f>IFERROR(VLOOKUP($A258&amp;TEXT(N$3,"dd/mm/yyyy")&amp;$D$2,tbReporteAsistencia[[#All],[SerialDeBusqueda]:[FechaRegistro]],3,FALSE),"")</f>
        <v/>
      </c>
      <c r="O258" s="22" t="str">
        <f>IFERROR(VLOOKUP($A258&amp;TEXT(O$3,"dd/mm/yyyy")&amp;$D$2,tbReporteAsistencia[[#All],[SerialDeBusqueda]:[FechaRegistro]],3,FALSE),"")</f>
        <v/>
      </c>
      <c r="P258" s="22" t="str">
        <f>IFERROR(VLOOKUP($A258&amp;TEXT(P$3,"dd/mm/yyyy")&amp;$D$2,tbReporteAsistencia[[#All],[SerialDeBusqueda]:[FechaRegistro]],3,FALSE),"")</f>
        <v/>
      </c>
      <c r="Q258" s="22" t="str">
        <f>IFERROR(VLOOKUP($A258&amp;TEXT(Q$3,"dd/mm/yyyy")&amp;$D$2,tbReporteAsistencia[[#All],[SerialDeBusqueda]:[FechaRegistro]],3,FALSE),"")</f>
        <v/>
      </c>
      <c r="R258" s="22" t="str">
        <f>IFERROR(VLOOKUP($A258&amp;TEXT(R$3,"dd/mm/yyyy")&amp;$D$2,tbReporteAsistencia[[#All],[SerialDeBusqueda]:[FechaRegistro]],3,FALSE),"")</f>
        <v/>
      </c>
      <c r="S258" s="22" t="str">
        <f>IFERROR(VLOOKUP($A258&amp;TEXT(S$3,"dd/mm/yyyy")&amp;$D$2,tbReporteAsistencia[[#All],[SerialDeBusqueda]:[FechaRegistro]],3,FALSE),"")</f>
        <v/>
      </c>
    </row>
    <row r="259" spans="4:19">
      <c r="D259" s="22" t="str">
        <f>IFERROR(VLOOKUP($A259&amp;TEXT(D$3,"dd/mm/yyyy")&amp;$D$2,tbReporteAsistencia[[#All],[SerialDeBusqueda]:[FechaRegistro]],3,FALSE),"")</f>
        <v/>
      </c>
      <c r="E259" s="22" t="str">
        <f>IFERROR(VLOOKUP($A259&amp;TEXT(E$3,"dd/mm/yyyy")&amp;$D$2,tbReporteAsistencia[[#All],[SerialDeBusqueda]:[FechaRegistro]],3,FALSE),"")</f>
        <v/>
      </c>
      <c r="F259" s="22" t="str">
        <f>IFERROR(VLOOKUP($A259&amp;TEXT(F$3,"dd/mm/yyyy")&amp;$D$2,tbReporteAsistencia[[#All],[SerialDeBusqueda]:[FechaRegistro]],3,FALSE),"")</f>
        <v/>
      </c>
      <c r="G259" s="22" t="str">
        <f>IFERROR(VLOOKUP($A259&amp;TEXT(G$3,"dd/mm/yyyy")&amp;$D$2,tbReporteAsistencia[[#All],[SerialDeBusqueda]:[FechaRegistro]],3,FALSE),"")</f>
        <v/>
      </c>
      <c r="H259" s="22" t="str">
        <f>IFERROR(VLOOKUP($A259&amp;TEXT(H$3,"dd/mm/yyyy")&amp;$D$2,tbReporteAsistencia[[#All],[SerialDeBusqueda]:[FechaRegistro]],3,FALSE),"")</f>
        <v/>
      </c>
      <c r="I259" s="22" t="str">
        <f>IFERROR(VLOOKUP($A259&amp;TEXT(I$3,"dd/mm/yyyy")&amp;$D$2,tbReporteAsistencia[[#All],[SerialDeBusqueda]:[FechaRegistro]],3,FALSE),"")</f>
        <v/>
      </c>
      <c r="J259" s="22" t="str">
        <f>IFERROR(VLOOKUP($A259&amp;TEXT(J$3,"dd/mm/yyyy")&amp;$D$2,tbReporteAsistencia[[#All],[SerialDeBusqueda]:[FechaRegistro]],3,FALSE),"")</f>
        <v/>
      </c>
      <c r="K259" s="22" t="str">
        <f>IFERROR(VLOOKUP($A259&amp;TEXT(K$3,"dd/mm/yyyy")&amp;$D$2,tbReporteAsistencia[[#All],[SerialDeBusqueda]:[FechaRegistro]],3,FALSE),"")</f>
        <v/>
      </c>
      <c r="L259" s="22" t="str">
        <f>IFERROR(VLOOKUP($A259&amp;TEXT(L$3,"dd/mm/yyyy")&amp;$D$2,tbReporteAsistencia[[#All],[SerialDeBusqueda]:[FechaRegistro]],3,FALSE),"")</f>
        <v/>
      </c>
      <c r="M259" s="22" t="str">
        <f>IFERROR(VLOOKUP($A259&amp;TEXT(M$3,"dd/mm/yyyy")&amp;$D$2,tbReporteAsistencia[[#All],[SerialDeBusqueda]:[FechaRegistro]],3,FALSE),"")</f>
        <v/>
      </c>
      <c r="N259" s="22" t="str">
        <f>IFERROR(VLOOKUP($A259&amp;TEXT(N$3,"dd/mm/yyyy")&amp;$D$2,tbReporteAsistencia[[#All],[SerialDeBusqueda]:[FechaRegistro]],3,FALSE),"")</f>
        <v/>
      </c>
      <c r="O259" s="22" t="str">
        <f>IFERROR(VLOOKUP($A259&amp;TEXT(O$3,"dd/mm/yyyy")&amp;$D$2,tbReporteAsistencia[[#All],[SerialDeBusqueda]:[FechaRegistro]],3,FALSE),"")</f>
        <v/>
      </c>
      <c r="P259" s="22" t="str">
        <f>IFERROR(VLOOKUP($A259&amp;TEXT(P$3,"dd/mm/yyyy")&amp;$D$2,tbReporteAsistencia[[#All],[SerialDeBusqueda]:[FechaRegistro]],3,FALSE),"")</f>
        <v/>
      </c>
      <c r="Q259" s="22" t="str">
        <f>IFERROR(VLOOKUP($A259&amp;TEXT(Q$3,"dd/mm/yyyy")&amp;$D$2,tbReporteAsistencia[[#All],[SerialDeBusqueda]:[FechaRegistro]],3,FALSE),"")</f>
        <v/>
      </c>
      <c r="R259" s="22" t="str">
        <f>IFERROR(VLOOKUP($A259&amp;TEXT(R$3,"dd/mm/yyyy")&amp;$D$2,tbReporteAsistencia[[#All],[SerialDeBusqueda]:[FechaRegistro]],3,FALSE),"")</f>
        <v/>
      </c>
      <c r="S259" s="22" t="str">
        <f>IFERROR(VLOOKUP($A259&amp;TEXT(S$3,"dd/mm/yyyy")&amp;$D$2,tbReporteAsistencia[[#All],[SerialDeBusqueda]:[FechaRegistro]],3,FALSE),"")</f>
        <v/>
      </c>
    </row>
    <row r="260" spans="4:19">
      <c r="D260" s="22" t="str">
        <f>IFERROR(VLOOKUP($A260&amp;TEXT(D$3,"dd/mm/yyyy")&amp;$D$2,tbReporteAsistencia[[#All],[SerialDeBusqueda]:[FechaRegistro]],3,FALSE),"")</f>
        <v/>
      </c>
      <c r="E260" s="22" t="str">
        <f>IFERROR(VLOOKUP($A260&amp;TEXT(E$3,"dd/mm/yyyy")&amp;$D$2,tbReporteAsistencia[[#All],[SerialDeBusqueda]:[FechaRegistro]],3,FALSE),"")</f>
        <v/>
      </c>
      <c r="F260" s="22" t="str">
        <f>IFERROR(VLOOKUP($A260&amp;TEXT(F$3,"dd/mm/yyyy")&amp;$D$2,tbReporteAsistencia[[#All],[SerialDeBusqueda]:[FechaRegistro]],3,FALSE),"")</f>
        <v/>
      </c>
      <c r="G260" s="22" t="str">
        <f>IFERROR(VLOOKUP($A260&amp;TEXT(G$3,"dd/mm/yyyy")&amp;$D$2,tbReporteAsistencia[[#All],[SerialDeBusqueda]:[FechaRegistro]],3,FALSE),"")</f>
        <v/>
      </c>
      <c r="H260" s="22" t="str">
        <f>IFERROR(VLOOKUP($A260&amp;TEXT(H$3,"dd/mm/yyyy")&amp;$D$2,tbReporteAsistencia[[#All],[SerialDeBusqueda]:[FechaRegistro]],3,FALSE),"")</f>
        <v/>
      </c>
      <c r="I260" s="22" t="str">
        <f>IFERROR(VLOOKUP($A260&amp;TEXT(I$3,"dd/mm/yyyy")&amp;$D$2,tbReporteAsistencia[[#All],[SerialDeBusqueda]:[FechaRegistro]],3,FALSE),"")</f>
        <v/>
      </c>
      <c r="J260" s="22" t="str">
        <f>IFERROR(VLOOKUP($A260&amp;TEXT(J$3,"dd/mm/yyyy")&amp;$D$2,tbReporteAsistencia[[#All],[SerialDeBusqueda]:[FechaRegistro]],3,FALSE),"")</f>
        <v/>
      </c>
      <c r="K260" s="22" t="str">
        <f>IFERROR(VLOOKUP($A260&amp;TEXT(K$3,"dd/mm/yyyy")&amp;$D$2,tbReporteAsistencia[[#All],[SerialDeBusqueda]:[FechaRegistro]],3,FALSE),"")</f>
        <v/>
      </c>
      <c r="L260" s="22" t="str">
        <f>IFERROR(VLOOKUP($A260&amp;TEXT(L$3,"dd/mm/yyyy")&amp;$D$2,tbReporteAsistencia[[#All],[SerialDeBusqueda]:[FechaRegistro]],3,FALSE),"")</f>
        <v/>
      </c>
      <c r="M260" s="22" t="str">
        <f>IFERROR(VLOOKUP($A260&amp;TEXT(M$3,"dd/mm/yyyy")&amp;$D$2,tbReporteAsistencia[[#All],[SerialDeBusqueda]:[FechaRegistro]],3,FALSE),"")</f>
        <v/>
      </c>
      <c r="N260" s="22" t="str">
        <f>IFERROR(VLOOKUP($A260&amp;TEXT(N$3,"dd/mm/yyyy")&amp;$D$2,tbReporteAsistencia[[#All],[SerialDeBusqueda]:[FechaRegistro]],3,FALSE),"")</f>
        <v/>
      </c>
      <c r="O260" s="22" t="str">
        <f>IFERROR(VLOOKUP($A260&amp;TEXT(O$3,"dd/mm/yyyy")&amp;$D$2,tbReporteAsistencia[[#All],[SerialDeBusqueda]:[FechaRegistro]],3,FALSE),"")</f>
        <v/>
      </c>
      <c r="P260" s="22" t="str">
        <f>IFERROR(VLOOKUP($A260&amp;TEXT(P$3,"dd/mm/yyyy")&amp;$D$2,tbReporteAsistencia[[#All],[SerialDeBusqueda]:[FechaRegistro]],3,FALSE),"")</f>
        <v/>
      </c>
      <c r="Q260" s="22" t="str">
        <f>IFERROR(VLOOKUP($A260&amp;TEXT(Q$3,"dd/mm/yyyy")&amp;$D$2,tbReporteAsistencia[[#All],[SerialDeBusqueda]:[FechaRegistro]],3,FALSE),"")</f>
        <v/>
      </c>
      <c r="R260" s="22" t="str">
        <f>IFERROR(VLOOKUP($A260&amp;TEXT(R$3,"dd/mm/yyyy")&amp;$D$2,tbReporteAsistencia[[#All],[SerialDeBusqueda]:[FechaRegistro]],3,FALSE),"")</f>
        <v/>
      </c>
      <c r="S260" s="22" t="str">
        <f>IFERROR(VLOOKUP($A260&amp;TEXT(S$3,"dd/mm/yyyy")&amp;$D$2,tbReporteAsistencia[[#All],[SerialDeBusqueda]:[FechaRegistro]],3,FALSE),"")</f>
        <v/>
      </c>
    </row>
    <row r="261" spans="4:19">
      <c r="D261" s="22" t="str">
        <f>IFERROR(VLOOKUP($A261&amp;TEXT(D$3,"dd/mm/yyyy")&amp;$D$2,tbReporteAsistencia[[#All],[SerialDeBusqueda]:[FechaRegistro]],3,FALSE),"")</f>
        <v/>
      </c>
      <c r="E261" s="22" t="str">
        <f>IFERROR(VLOOKUP($A261&amp;TEXT(E$3,"dd/mm/yyyy")&amp;$D$2,tbReporteAsistencia[[#All],[SerialDeBusqueda]:[FechaRegistro]],3,FALSE),"")</f>
        <v/>
      </c>
      <c r="F261" s="22" t="str">
        <f>IFERROR(VLOOKUP($A261&amp;TEXT(F$3,"dd/mm/yyyy")&amp;$D$2,tbReporteAsistencia[[#All],[SerialDeBusqueda]:[FechaRegistro]],3,FALSE),"")</f>
        <v/>
      </c>
      <c r="G261" s="22" t="str">
        <f>IFERROR(VLOOKUP($A261&amp;TEXT(G$3,"dd/mm/yyyy")&amp;$D$2,tbReporteAsistencia[[#All],[SerialDeBusqueda]:[FechaRegistro]],3,FALSE),"")</f>
        <v/>
      </c>
      <c r="H261" s="22" t="str">
        <f>IFERROR(VLOOKUP($A261&amp;TEXT(H$3,"dd/mm/yyyy")&amp;$D$2,tbReporteAsistencia[[#All],[SerialDeBusqueda]:[FechaRegistro]],3,FALSE),"")</f>
        <v/>
      </c>
      <c r="I261" s="22" t="str">
        <f>IFERROR(VLOOKUP($A261&amp;TEXT(I$3,"dd/mm/yyyy")&amp;$D$2,tbReporteAsistencia[[#All],[SerialDeBusqueda]:[FechaRegistro]],3,FALSE),"")</f>
        <v/>
      </c>
      <c r="J261" s="22" t="str">
        <f>IFERROR(VLOOKUP($A261&amp;TEXT(J$3,"dd/mm/yyyy")&amp;$D$2,tbReporteAsistencia[[#All],[SerialDeBusqueda]:[FechaRegistro]],3,FALSE),"")</f>
        <v/>
      </c>
      <c r="K261" s="22" t="str">
        <f>IFERROR(VLOOKUP($A261&amp;TEXT(K$3,"dd/mm/yyyy")&amp;$D$2,tbReporteAsistencia[[#All],[SerialDeBusqueda]:[FechaRegistro]],3,FALSE),"")</f>
        <v/>
      </c>
      <c r="L261" s="22" t="str">
        <f>IFERROR(VLOOKUP($A261&amp;TEXT(L$3,"dd/mm/yyyy")&amp;$D$2,tbReporteAsistencia[[#All],[SerialDeBusqueda]:[FechaRegistro]],3,FALSE),"")</f>
        <v/>
      </c>
      <c r="M261" s="22" t="str">
        <f>IFERROR(VLOOKUP($A261&amp;TEXT(M$3,"dd/mm/yyyy")&amp;$D$2,tbReporteAsistencia[[#All],[SerialDeBusqueda]:[FechaRegistro]],3,FALSE),"")</f>
        <v/>
      </c>
      <c r="N261" s="22" t="str">
        <f>IFERROR(VLOOKUP($A261&amp;TEXT(N$3,"dd/mm/yyyy")&amp;$D$2,tbReporteAsistencia[[#All],[SerialDeBusqueda]:[FechaRegistro]],3,FALSE),"")</f>
        <v/>
      </c>
      <c r="O261" s="22" t="str">
        <f>IFERROR(VLOOKUP($A261&amp;TEXT(O$3,"dd/mm/yyyy")&amp;$D$2,tbReporteAsistencia[[#All],[SerialDeBusqueda]:[FechaRegistro]],3,FALSE),"")</f>
        <v/>
      </c>
      <c r="P261" s="22" t="str">
        <f>IFERROR(VLOOKUP($A261&amp;TEXT(P$3,"dd/mm/yyyy")&amp;$D$2,tbReporteAsistencia[[#All],[SerialDeBusqueda]:[FechaRegistro]],3,FALSE),"")</f>
        <v/>
      </c>
      <c r="Q261" s="22" t="str">
        <f>IFERROR(VLOOKUP($A261&amp;TEXT(Q$3,"dd/mm/yyyy")&amp;$D$2,tbReporteAsistencia[[#All],[SerialDeBusqueda]:[FechaRegistro]],3,FALSE),"")</f>
        <v/>
      </c>
      <c r="R261" s="22" t="str">
        <f>IFERROR(VLOOKUP($A261&amp;TEXT(R$3,"dd/mm/yyyy")&amp;$D$2,tbReporteAsistencia[[#All],[SerialDeBusqueda]:[FechaRegistro]],3,FALSE),"")</f>
        <v/>
      </c>
      <c r="S261" s="22" t="str">
        <f>IFERROR(VLOOKUP($A261&amp;TEXT(S$3,"dd/mm/yyyy")&amp;$D$2,tbReporteAsistencia[[#All],[SerialDeBusqueda]:[FechaRegistro]],3,FALSE),"")</f>
        <v/>
      </c>
    </row>
    <row r="262" spans="4:19">
      <c r="D262" s="22" t="str">
        <f>IFERROR(VLOOKUP($A262&amp;TEXT(D$3,"dd/mm/yyyy")&amp;$D$2,tbReporteAsistencia[[#All],[SerialDeBusqueda]:[FechaRegistro]],3,FALSE),"")</f>
        <v/>
      </c>
      <c r="E262" s="22" t="str">
        <f>IFERROR(VLOOKUP($A262&amp;TEXT(E$3,"dd/mm/yyyy")&amp;$D$2,tbReporteAsistencia[[#All],[SerialDeBusqueda]:[FechaRegistro]],3,FALSE),"")</f>
        <v/>
      </c>
      <c r="F262" s="22" t="str">
        <f>IFERROR(VLOOKUP($A262&amp;TEXT(F$3,"dd/mm/yyyy")&amp;$D$2,tbReporteAsistencia[[#All],[SerialDeBusqueda]:[FechaRegistro]],3,FALSE),"")</f>
        <v/>
      </c>
      <c r="G262" s="22" t="str">
        <f>IFERROR(VLOOKUP($A262&amp;TEXT(G$3,"dd/mm/yyyy")&amp;$D$2,tbReporteAsistencia[[#All],[SerialDeBusqueda]:[FechaRegistro]],3,FALSE),"")</f>
        <v/>
      </c>
      <c r="H262" s="22" t="str">
        <f>IFERROR(VLOOKUP($A262&amp;TEXT(H$3,"dd/mm/yyyy")&amp;$D$2,tbReporteAsistencia[[#All],[SerialDeBusqueda]:[FechaRegistro]],3,FALSE),"")</f>
        <v/>
      </c>
      <c r="I262" s="22" t="str">
        <f>IFERROR(VLOOKUP($A262&amp;TEXT(I$3,"dd/mm/yyyy")&amp;$D$2,tbReporteAsistencia[[#All],[SerialDeBusqueda]:[FechaRegistro]],3,FALSE),"")</f>
        <v/>
      </c>
      <c r="J262" s="22" t="str">
        <f>IFERROR(VLOOKUP($A262&amp;TEXT(J$3,"dd/mm/yyyy")&amp;$D$2,tbReporteAsistencia[[#All],[SerialDeBusqueda]:[FechaRegistro]],3,FALSE),"")</f>
        <v/>
      </c>
      <c r="K262" s="22" t="str">
        <f>IFERROR(VLOOKUP($A262&amp;TEXT(K$3,"dd/mm/yyyy")&amp;$D$2,tbReporteAsistencia[[#All],[SerialDeBusqueda]:[FechaRegistro]],3,FALSE),"")</f>
        <v/>
      </c>
      <c r="L262" s="22" t="str">
        <f>IFERROR(VLOOKUP($A262&amp;TEXT(L$3,"dd/mm/yyyy")&amp;$D$2,tbReporteAsistencia[[#All],[SerialDeBusqueda]:[FechaRegistro]],3,FALSE),"")</f>
        <v/>
      </c>
      <c r="M262" s="22" t="str">
        <f>IFERROR(VLOOKUP($A262&amp;TEXT(M$3,"dd/mm/yyyy")&amp;$D$2,tbReporteAsistencia[[#All],[SerialDeBusqueda]:[FechaRegistro]],3,FALSE),"")</f>
        <v/>
      </c>
      <c r="N262" s="22" t="str">
        <f>IFERROR(VLOOKUP($A262&amp;TEXT(N$3,"dd/mm/yyyy")&amp;$D$2,tbReporteAsistencia[[#All],[SerialDeBusqueda]:[FechaRegistro]],3,FALSE),"")</f>
        <v/>
      </c>
      <c r="O262" s="22" t="str">
        <f>IFERROR(VLOOKUP($A262&amp;TEXT(O$3,"dd/mm/yyyy")&amp;$D$2,tbReporteAsistencia[[#All],[SerialDeBusqueda]:[FechaRegistro]],3,FALSE),"")</f>
        <v/>
      </c>
      <c r="P262" s="22" t="str">
        <f>IFERROR(VLOOKUP($A262&amp;TEXT(P$3,"dd/mm/yyyy")&amp;$D$2,tbReporteAsistencia[[#All],[SerialDeBusqueda]:[FechaRegistro]],3,FALSE),"")</f>
        <v/>
      </c>
      <c r="Q262" s="22" t="str">
        <f>IFERROR(VLOOKUP($A262&amp;TEXT(Q$3,"dd/mm/yyyy")&amp;$D$2,tbReporteAsistencia[[#All],[SerialDeBusqueda]:[FechaRegistro]],3,FALSE),"")</f>
        <v/>
      </c>
      <c r="R262" s="22" t="str">
        <f>IFERROR(VLOOKUP($A262&amp;TEXT(R$3,"dd/mm/yyyy")&amp;$D$2,tbReporteAsistencia[[#All],[SerialDeBusqueda]:[FechaRegistro]],3,FALSE),"")</f>
        <v/>
      </c>
      <c r="S262" s="22" t="str">
        <f>IFERROR(VLOOKUP($A262&amp;TEXT(S$3,"dd/mm/yyyy")&amp;$D$2,tbReporteAsistencia[[#All],[SerialDeBusqueda]:[FechaRegistro]],3,FALSE),"")</f>
        <v/>
      </c>
    </row>
    <row r="263" spans="4:19">
      <c r="D263" s="22" t="str">
        <f>IFERROR(VLOOKUP($A263&amp;TEXT(D$3,"dd/mm/yyyy")&amp;$D$2,tbReporteAsistencia[[#All],[SerialDeBusqueda]:[FechaRegistro]],3,FALSE),"")</f>
        <v/>
      </c>
      <c r="E263" s="22" t="str">
        <f>IFERROR(VLOOKUP($A263&amp;TEXT(E$3,"dd/mm/yyyy")&amp;$D$2,tbReporteAsistencia[[#All],[SerialDeBusqueda]:[FechaRegistro]],3,FALSE),"")</f>
        <v/>
      </c>
      <c r="F263" s="22" t="str">
        <f>IFERROR(VLOOKUP($A263&amp;TEXT(F$3,"dd/mm/yyyy")&amp;$D$2,tbReporteAsistencia[[#All],[SerialDeBusqueda]:[FechaRegistro]],3,FALSE),"")</f>
        <v/>
      </c>
      <c r="G263" s="22" t="str">
        <f>IFERROR(VLOOKUP($A263&amp;TEXT(G$3,"dd/mm/yyyy")&amp;$D$2,tbReporteAsistencia[[#All],[SerialDeBusqueda]:[FechaRegistro]],3,FALSE),"")</f>
        <v/>
      </c>
      <c r="H263" s="22" t="str">
        <f>IFERROR(VLOOKUP($A263&amp;TEXT(H$3,"dd/mm/yyyy")&amp;$D$2,tbReporteAsistencia[[#All],[SerialDeBusqueda]:[FechaRegistro]],3,FALSE),"")</f>
        <v/>
      </c>
      <c r="I263" s="22" t="str">
        <f>IFERROR(VLOOKUP($A263&amp;TEXT(I$3,"dd/mm/yyyy")&amp;$D$2,tbReporteAsistencia[[#All],[SerialDeBusqueda]:[FechaRegistro]],3,FALSE),"")</f>
        <v/>
      </c>
      <c r="J263" s="22" t="str">
        <f>IFERROR(VLOOKUP($A263&amp;TEXT(J$3,"dd/mm/yyyy")&amp;$D$2,tbReporteAsistencia[[#All],[SerialDeBusqueda]:[FechaRegistro]],3,FALSE),"")</f>
        <v/>
      </c>
      <c r="K263" s="22" t="str">
        <f>IFERROR(VLOOKUP($A263&amp;TEXT(K$3,"dd/mm/yyyy")&amp;$D$2,tbReporteAsistencia[[#All],[SerialDeBusqueda]:[FechaRegistro]],3,FALSE),"")</f>
        <v/>
      </c>
      <c r="L263" s="22" t="str">
        <f>IFERROR(VLOOKUP($A263&amp;TEXT(L$3,"dd/mm/yyyy")&amp;$D$2,tbReporteAsistencia[[#All],[SerialDeBusqueda]:[FechaRegistro]],3,FALSE),"")</f>
        <v/>
      </c>
      <c r="M263" s="22" t="str">
        <f>IFERROR(VLOOKUP($A263&amp;TEXT(M$3,"dd/mm/yyyy")&amp;$D$2,tbReporteAsistencia[[#All],[SerialDeBusqueda]:[FechaRegistro]],3,FALSE),"")</f>
        <v/>
      </c>
      <c r="N263" s="22" t="str">
        <f>IFERROR(VLOOKUP($A263&amp;TEXT(N$3,"dd/mm/yyyy")&amp;$D$2,tbReporteAsistencia[[#All],[SerialDeBusqueda]:[FechaRegistro]],3,FALSE),"")</f>
        <v/>
      </c>
      <c r="O263" s="22" t="str">
        <f>IFERROR(VLOOKUP($A263&amp;TEXT(O$3,"dd/mm/yyyy")&amp;$D$2,tbReporteAsistencia[[#All],[SerialDeBusqueda]:[FechaRegistro]],3,FALSE),"")</f>
        <v/>
      </c>
      <c r="P263" s="22" t="str">
        <f>IFERROR(VLOOKUP($A263&amp;TEXT(P$3,"dd/mm/yyyy")&amp;$D$2,tbReporteAsistencia[[#All],[SerialDeBusqueda]:[FechaRegistro]],3,FALSE),"")</f>
        <v/>
      </c>
      <c r="Q263" s="22" t="str">
        <f>IFERROR(VLOOKUP($A263&amp;TEXT(Q$3,"dd/mm/yyyy")&amp;$D$2,tbReporteAsistencia[[#All],[SerialDeBusqueda]:[FechaRegistro]],3,FALSE),"")</f>
        <v/>
      </c>
      <c r="R263" s="22" t="str">
        <f>IFERROR(VLOOKUP($A263&amp;TEXT(R$3,"dd/mm/yyyy")&amp;$D$2,tbReporteAsistencia[[#All],[SerialDeBusqueda]:[FechaRegistro]],3,FALSE),"")</f>
        <v/>
      </c>
      <c r="S263" s="22" t="str">
        <f>IFERROR(VLOOKUP($A263&amp;TEXT(S$3,"dd/mm/yyyy")&amp;$D$2,tbReporteAsistencia[[#All],[SerialDeBusqueda]:[FechaRegistro]],3,FALSE),"")</f>
        <v/>
      </c>
    </row>
    <row r="264" spans="4:19">
      <c r="D264" s="22" t="str">
        <f>IFERROR(VLOOKUP($A264&amp;TEXT(D$3,"dd/mm/yyyy")&amp;$D$2,tbReporteAsistencia[[#All],[SerialDeBusqueda]:[FechaRegistro]],3,FALSE),"")</f>
        <v/>
      </c>
      <c r="E264" s="22" t="str">
        <f>IFERROR(VLOOKUP($A264&amp;TEXT(E$3,"dd/mm/yyyy")&amp;$D$2,tbReporteAsistencia[[#All],[SerialDeBusqueda]:[FechaRegistro]],3,FALSE),"")</f>
        <v/>
      </c>
      <c r="F264" s="22" t="str">
        <f>IFERROR(VLOOKUP($A264&amp;TEXT(F$3,"dd/mm/yyyy")&amp;$D$2,tbReporteAsistencia[[#All],[SerialDeBusqueda]:[FechaRegistro]],3,FALSE),"")</f>
        <v/>
      </c>
      <c r="G264" s="22" t="str">
        <f>IFERROR(VLOOKUP($A264&amp;TEXT(G$3,"dd/mm/yyyy")&amp;$D$2,tbReporteAsistencia[[#All],[SerialDeBusqueda]:[FechaRegistro]],3,FALSE),"")</f>
        <v/>
      </c>
      <c r="H264" s="22" t="str">
        <f>IFERROR(VLOOKUP($A264&amp;TEXT(H$3,"dd/mm/yyyy")&amp;$D$2,tbReporteAsistencia[[#All],[SerialDeBusqueda]:[FechaRegistro]],3,FALSE),"")</f>
        <v/>
      </c>
      <c r="I264" s="22" t="str">
        <f>IFERROR(VLOOKUP($A264&amp;TEXT(I$3,"dd/mm/yyyy")&amp;$D$2,tbReporteAsistencia[[#All],[SerialDeBusqueda]:[FechaRegistro]],3,FALSE),"")</f>
        <v/>
      </c>
      <c r="J264" s="22" t="str">
        <f>IFERROR(VLOOKUP($A264&amp;TEXT(J$3,"dd/mm/yyyy")&amp;$D$2,tbReporteAsistencia[[#All],[SerialDeBusqueda]:[FechaRegistro]],3,FALSE),"")</f>
        <v/>
      </c>
      <c r="K264" s="22" t="str">
        <f>IFERROR(VLOOKUP($A264&amp;TEXT(K$3,"dd/mm/yyyy")&amp;$D$2,tbReporteAsistencia[[#All],[SerialDeBusqueda]:[FechaRegistro]],3,FALSE),"")</f>
        <v/>
      </c>
      <c r="L264" s="22" t="str">
        <f>IFERROR(VLOOKUP($A264&amp;TEXT(L$3,"dd/mm/yyyy")&amp;$D$2,tbReporteAsistencia[[#All],[SerialDeBusqueda]:[FechaRegistro]],3,FALSE),"")</f>
        <v/>
      </c>
      <c r="M264" s="22" t="str">
        <f>IFERROR(VLOOKUP($A264&amp;TEXT(M$3,"dd/mm/yyyy")&amp;$D$2,tbReporteAsistencia[[#All],[SerialDeBusqueda]:[FechaRegistro]],3,FALSE),"")</f>
        <v/>
      </c>
      <c r="N264" s="22" t="str">
        <f>IFERROR(VLOOKUP($A264&amp;TEXT(N$3,"dd/mm/yyyy")&amp;$D$2,tbReporteAsistencia[[#All],[SerialDeBusqueda]:[FechaRegistro]],3,FALSE),"")</f>
        <v/>
      </c>
      <c r="O264" s="22" t="str">
        <f>IFERROR(VLOOKUP($A264&amp;TEXT(O$3,"dd/mm/yyyy")&amp;$D$2,tbReporteAsistencia[[#All],[SerialDeBusqueda]:[FechaRegistro]],3,FALSE),"")</f>
        <v/>
      </c>
      <c r="P264" s="22" t="str">
        <f>IFERROR(VLOOKUP($A264&amp;TEXT(P$3,"dd/mm/yyyy")&amp;$D$2,tbReporteAsistencia[[#All],[SerialDeBusqueda]:[FechaRegistro]],3,FALSE),"")</f>
        <v/>
      </c>
      <c r="Q264" s="22" t="str">
        <f>IFERROR(VLOOKUP($A264&amp;TEXT(Q$3,"dd/mm/yyyy")&amp;$D$2,tbReporteAsistencia[[#All],[SerialDeBusqueda]:[FechaRegistro]],3,FALSE),"")</f>
        <v/>
      </c>
      <c r="R264" s="22" t="str">
        <f>IFERROR(VLOOKUP($A264&amp;TEXT(R$3,"dd/mm/yyyy")&amp;$D$2,tbReporteAsistencia[[#All],[SerialDeBusqueda]:[FechaRegistro]],3,FALSE),"")</f>
        <v/>
      </c>
      <c r="S264" s="22" t="str">
        <f>IFERROR(VLOOKUP($A264&amp;TEXT(S$3,"dd/mm/yyyy")&amp;$D$2,tbReporteAsistencia[[#All],[SerialDeBusqueda]:[FechaRegistro]],3,FALSE),"")</f>
        <v/>
      </c>
    </row>
    <row r="265" spans="4:19">
      <c r="D265" s="22" t="str">
        <f>IFERROR(VLOOKUP($A265&amp;TEXT(D$3,"dd/mm/yyyy")&amp;$D$2,tbReporteAsistencia[[#All],[SerialDeBusqueda]:[FechaRegistro]],3,FALSE),"")</f>
        <v/>
      </c>
      <c r="E265" s="22" t="str">
        <f>IFERROR(VLOOKUP($A265&amp;TEXT(E$3,"dd/mm/yyyy")&amp;$D$2,tbReporteAsistencia[[#All],[SerialDeBusqueda]:[FechaRegistro]],3,FALSE),"")</f>
        <v/>
      </c>
      <c r="F265" s="22" t="str">
        <f>IFERROR(VLOOKUP($A265&amp;TEXT(F$3,"dd/mm/yyyy")&amp;$D$2,tbReporteAsistencia[[#All],[SerialDeBusqueda]:[FechaRegistro]],3,FALSE),"")</f>
        <v/>
      </c>
      <c r="G265" s="22" t="str">
        <f>IFERROR(VLOOKUP($A265&amp;TEXT(G$3,"dd/mm/yyyy")&amp;$D$2,tbReporteAsistencia[[#All],[SerialDeBusqueda]:[FechaRegistro]],3,FALSE),"")</f>
        <v/>
      </c>
      <c r="H265" s="22" t="str">
        <f>IFERROR(VLOOKUP($A265&amp;TEXT(H$3,"dd/mm/yyyy")&amp;$D$2,tbReporteAsistencia[[#All],[SerialDeBusqueda]:[FechaRegistro]],3,FALSE),"")</f>
        <v/>
      </c>
      <c r="I265" s="22" t="str">
        <f>IFERROR(VLOOKUP($A265&amp;TEXT(I$3,"dd/mm/yyyy")&amp;$D$2,tbReporteAsistencia[[#All],[SerialDeBusqueda]:[FechaRegistro]],3,FALSE),"")</f>
        <v/>
      </c>
      <c r="J265" s="22" t="str">
        <f>IFERROR(VLOOKUP($A265&amp;TEXT(J$3,"dd/mm/yyyy")&amp;$D$2,tbReporteAsistencia[[#All],[SerialDeBusqueda]:[FechaRegistro]],3,FALSE),"")</f>
        <v/>
      </c>
      <c r="K265" s="22" t="str">
        <f>IFERROR(VLOOKUP($A265&amp;TEXT(K$3,"dd/mm/yyyy")&amp;$D$2,tbReporteAsistencia[[#All],[SerialDeBusqueda]:[FechaRegistro]],3,FALSE),"")</f>
        <v/>
      </c>
      <c r="L265" s="22" t="str">
        <f>IFERROR(VLOOKUP($A265&amp;TEXT(L$3,"dd/mm/yyyy")&amp;$D$2,tbReporteAsistencia[[#All],[SerialDeBusqueda]:[FechaRegistro]],3,FALSE),"")</f>
        <v/>
      </c>
      <c r="M265" s="22" t="str">
        <f>IFERROR(VLOOKUP($A265&amp;TEXT(M$3,"dd/mm/yyyy")&amp;$D$2,tbReporteAsistencia[[#All],[SerialDeBusqueda]:[FechaRegistro]],3,FALSE),"")</f>
        <v/>
      </c>
      <c r="N265" s="22" t="str">
        <f>IFERROR(VLOOKUP($A265&amp;TEXT(N$3,"dd/mm/yyyy")&amp;$D$2,tbReporteAsistencia[[#All],[SerialDeBusqueda]:[FechaRegistro]],3,FALSE),"")</f>
        <v/>
      </c>
      <c r="O265" s="22" t="str">
        <f>IFERROR(VLOOKUP($A265&amp;TEXT(O$3,"dd/mm/yyyy")&amp;$D$2,tbReporteAsistencia[[#All],[SerialDeBusqueda]:[FechaRegistro]],3,FALSE),"")</f>
        <v/>
      </c>
      <c r="P265" s="22" t="str">
        <f>IFERROR(VLOOKUP($A265&amp;TEXT(P$3,"dd/mm/yyyy")&amp;$D$2,tbReporteAsistencia[[#All],[SerialDeBusqueda]:[FechaRegistro]],3,FALSE),"")</f>
        <v/>
      </c>
      <c r="Q265" s="22" t="str">
        <f>IFERROR(VLOOKUP($A265&amp;TEXT(Q$3,"dd/mm/yyyy")&amp;$D$2,tbReporteAsistencia[[#All],[SerialDeBusqueda]:[FechaRegistro]],3,FALSE),"")</f>
        <v/>
      </c>
      <c r="R265" s="22" t="str">
        <f>IFERROR(VLOOKUP($A265&amp;TEXT(R$3,"dd/mm/yyyy")&amp;$D$2,tbReporteAsistencia[[#All],[SerialDeBusqueda]:[FechaRegistro]],3,FALSE),"")</f>
        <v/>
      </c>
      <c r="S265" s="22" t="str">
        <f>IFERROR(VLOOKUP($A265&amp;TEXT(S$3,"dd/mm/yyyy")&amp;$D$2,tbReporteAsistencia[[#All],[SerialDeBusqueda]:[FechaRegistro]],3,FALSE),"")</f>
        <v/>
      </c>
    </row>
    <row r="266" spans="4:19">
      <c r="D266" s="22" t="str">
        <f>IFERROR(VLOOKUP($A266&amp;TEXT(D$3,"dd/mm/yyyy")&amp;$D$2,tbReporteAsistencia[[#All],[SerialDeBusqueda]:[FechaRegistro]],3,FALSE),"")</f>
        <v/>
      </c>
      <c r="E266" s="22" t="str">
        <f>IFERROR(VLOOKUP($A266&amp;TEXT(E$3,"dd/mm/yyyy")&amp;$D$2,tbReporteAsistencia[[#All],[SerialDeBusqueda]:[FechaRegistro]],3,FALSE),"")</f>
        <v/>
      </c>
      <c r="F266" s="22" t="str">
        <f>IFERROR(VLOOKUP($A266&amp;TEXT(F$3,"dd/mm/yyyy")&amp;$D$2,tbReporteAsistencia[[#All],[SerialDeBusqueda]:[FechaRegistro]],3,FALSE),"")</f>
        <v/>
      </c>
      <c r="G266" s="22" t="str">
        <f>IFERROR(VLOOKUP($A266&amp;TEXT(G$3,"dd/mm/yyyy")&amp;$D$2,tbReporteAsistencia[[#All],[SerialDeBusqueda]:[FechaRegistro]],3,FALSE),"")</f>
        <v/>
      </c>
      <c r="H266" s="22" t="str">
        <f>IFERROR(VLOOKUP($A266&amp;TEXT(H$3,"dd/mm/yyyy")&amp;$D$2,tbReporteAsistencia[[#All],[SerialDeBusqueda]:[FechaRegistro]],3,FALSE),"")</f>
        <v/>
      </c>
      <c r="I266" s="22" t="str">
        <f>IFERROR(VLOOKUP($A266&amp;TEXT(I$3,"dd/mm/yyyy")&amp;$D$2,tbReporteAsistencia[[#All],[SerialDeBusqueda]:[FechaRegistro]],3,FALSE),"")</f>
        <v/>
      </c>
      <c r="J266" s="22" t="str">
        <f>IFERROR(VLOOKUP($A266&amp;TEXT(J$3,"dd/mm/yyyy")&amp;$D$2,tbReporteAsistencia[[#All],[SerialDeBusqueda]:[FechaRegistro]],3,FALSE),"")</f>
        <v/>
      </c>
      <c r="K266" s="22" t="str">
        <f>IFERROR(VLOOKUP($A266&amp;TEXT(K$3,"dd/mm/yyyy")&amp;$D$2,tbReporteAsistencia[[#All],[SerialDeBusqueda]:[FechaRegistro]],3,FALSE),"")</f>
        <v/>
      </c>
      <c r="L266" s="22" t="str">
        <f>IFERROR(VLOOKUP($A266&amp;TEXT(L$3,"dd/mm/yyyy")&amp;$D$2,tbReporteAsistencia[[#All],[SerialDeBusqueda]:[FechaRegistro]],3,FALSE),"")</f>
        <v/>
      </c>
      <c r="M266" s="22" t="str">
        <f>IFERROR(VLOOKUP($A266&amp;TEXT(M$3,"dd/mm/yyyy")&amp;$D$2,tbReporteAsistencia[[#All],[SerialDeBusqueda]:[FechaRegistro]],3,FALSE),"")</f>
        <v/>
      </c>
      <c r="N266" s="22" t="str">
        <f>IFERROR(VLOOKUP($A266&amp;TEXT(N$3,"dd/mm/yyyy")&amp;$D$2,tbReporteAsistencia[[#All],[SerialDeBusqueda]:[FechaRegistro]],3,FALSE),"")</f>
        <v/>
      </c>
      <c r="O266" s="22" t="str">
        <f>IFERROR(VLOOKUP($A266&amp;TEXT(O$3,"dd/mm/yyyy")&amp;$D$2,tbReporteAsistencia[[#All],[SerialDeBusqueda]:[FechaRegistro]],3,FALSE),"")</f>
        <v/>
      </c>
      <c r="P266" s="22" t="str">
        <f>IFERROR(VLOOKUP($A266&amp;TEXT(P$3,"dd/mm/yyyy")&amp;$D$2,tbReporteAsistencia[[#All],[SerialDeBusqueda]:[FechaRegistro]],3,FALSE),"")</f>
        <v/>
      </c>
      <c r="Q266" s="22" t="str">
        <f>IFERROR(VLOOKUP($A266&amp;TEXT(Q$3,"dd/mm/yyyy")&amp;$D$2,tbReporteAsistencia[[#All],[SerialDeBusqueda]:[FechaRegistro]],3,FALSE),"")</f>
        <v/>
      </c>
      <c r="R266" s="22" t="str">
        <f>IFERROR(VLOOKUP($A266&amp;TEXT(R$3,"dd/mm/yyyy")&amp;$D$2,tbReporteAsistencia[[#All],[SerialDeBusqueda]:[FechaRegistro]],3,FALSE),"")</f>
        <v/>
      </c>
      <c r="S266" s="22" t="str">
        <f>IFERROR(VLOOKUP($A266&amp;TEXT(S$3,"dd/mm/yyyy")&amp;$D$2,tbReporteAsistencia[[#All],[SerialDeBusqueda]:[FechaRegistro]],3,FALSE),"")</f>
        <v/>
      </c>
    </row>
    <row r="267" spans="4:19">
      <c r="D267" s="22" t="str">
        <f>IFERROR(VLOOKUP($A267&amp;TEXT(D$3,"dd/mm/yyyy")&amp;$D$2,tbReporteAsistencia[[#All],[SerialDeBusqueda]:[FechaRegistro]],3,FALSE),"")</f>
        <v/>
      </c>
      <c r="E267" s="22" t="str">
        <f>IFERROR(VLOOKUP($A267&amp;TEXT(E$3,"dd/mm/yyyy")&amp;$D$2,tbReporteAsistencia[[#All],[SerialDeBusqueda]:[FechaRegistro]],3,FALSE),"")</f>
        <v/>
      </c>
      <c r="F267" s="22" t="str">
        <f>IFERROR(VLOOKUP($A267&amp;TEXT(F$3,"dd/mm/yyyy")&amp;$D$2,tbReporteAsistencia[[#All],[SerialDeBusqueda]:[FechaRegistro]],3,FALSE),"")</f>
        <v/>
      </c>
      <c r="G267" s="22" t="str">
        <f>IFERROR(VLOOKUP($A267&amp;TEXT(G$3,"dd/mm/yyyy")&amp;$D$2,tbReporteAsistencia[[#All],[SerialDeBusqueda]:[FechaRegistro]],3,FALSE),"")</f>
        <v/>
      </c>
      <c r="H267" s="22" t="str">
        <f>IFERROR(VLOOKUP($A267&amp;TEXT(H$3,"dd/mm/yyyy")&amp;$D$2,tbReporteAsistencia[[#All],[SerialDeBusqueda]:[FechaRegistro]],3,FALSE),"")</f>
        <v/>
      </c>
      <c r="I267" s="22" t="str">
        <f>IFERROR(VLOOKUP($A267&amp;TEXT(I$3,"dd/mm/yyyy")&amp;$D$2,tbReporteAsistencia[[#All],[SerialDeBusqueda]:[FechaRegistro]],3,FALSE),"")</f>
        <v/>
      </c>
      <c r="J267" s="22" t="str">
        <f>IFERROR(VLOOKUP($A267&amp;TEXT(J$3,"dd/mm/yyyy")&amp;$D$2,tbReporteAsistencia[[#All],[SerialDeBusqueda]:[FechaRegistro]],3,FALSE),"")</f>
        <v/>
      </c>
      <c r="K267" s="22" t="str">
        <f>IFERROR(VLOOKUP($A267&amp;TEXT(K$3,"dd/mm/yyyy")&amp;$D$2,tbReporteAsistencia[[#All],[SerialDeBusqueda]:[FechaRegistro]],3,FALSE),"")</f>
        <v/>
      </c>
      <c r="L267" s="22" t="str">
        <f>IFERROR(VLOOKUP($A267&amp;TEXT(L$3,"dd/mm/yyyy")&amp;$D$2,tbReporteAsistencia[[#All],[SerialDeBusqueda]:[FechaRegistro]],3,FALSE),"")</f>
        <v/>
      </c>
      <c r="M267" s="22" t="str">
        <f>IFERROR(VLOOKUP($A267&amp;TEXT(M$3,"dd/mm/yyyy")&amp;$D$2,tbReporteAsistencia[[#All],[SerialDeBusqueda]:[FechaRegistro]],3,FALSE),"")</f>
        <v/>
      </c>
      <c r="N267" s="22" t="str">
        <f>IFERROR(VLOOKUP($A267&amp;TEXT(N$3,"dd/mm/yyyy")&amp;$D$2,tbReporteAsistencia[[#All],[SerialDeBusqueda]:[FechaRegistro]],3,FALSE),"")</f>
        <v/>
      </c>
      <c r="O267" s="22" t="str">
        <f>IFERROR(VLOOKUP($A267&amp;TEXT(O$3,"dd/mm/yyyy")&amp;$D$2,tbReporteAsistencia[[#All],[SerialDeBusqueda]:[FechaRegistro]],3,FALSE),"")</f>
        <v/>
      </c>
      <c r="P267" s="22" t="str">
        <f>IFERROR(VLOOKUP($A267&amp;TEXT(P$3,"dd/mm/yyyy")&amp;$D$2,tbReporteAsistencia[[#All],[SerialDeBusqueda]:[FechaRegistro]],3,FALSE),"")</f>
        <v/>
      </c>
      <c r="Q267" s="22" t="str">
        <f>IFERROR(VLOOKUP($A267&amp;TEXT(Q$3,"dd/mm/yyyy")&amp;$D$2,tbReporteAsistencia[[#All],[SerialDeBusqueda]:[FechaRegistro]],3,FALSE),"")</f>
        <v/>
      </c>
      <c r="R267" s="22" t="str">
        <f>IFERROR(VLOOKUP($A267&amp;TEXT(R$3,"dd/mm/yyyy")&amp;$D$2,tbReporteAsistencia[[#All],[SerialDeBusqueda]:[FechaRegistro]],3,FALSE),"")</f>
        <v/>
      </c>
      <c r="S267" s="22" t="str">
        <f>IFERROR(VLOOKUP($A267&amp;TEXT(S$3,"dd/mm/yyyy")&amp;$D$2,tbReporteAsistencia[[#All],[SerialDeBusqueda]:[FechaRegistro]],3,FALSE),"")</f>
        <v/>
      </c>
    </row>
    <row r="268" spans="4:19">
      <c r="D268" s="22" t="str">
        <f>IFERROR(VLOOKUP($A268&amp;TEXT(D$3,"dd/mm/yyyy")&amp;$D$2,tbReporteAsistencia[[#All],[SerialDeBusqueda]:[FechaRegistro]],3,FALSE),"")</f>
        <v/>
      </c>
      <c r="E268" s="22" t="str">
        <f>IFERROR(VLOOKUP($A268&amp;TEXT(E$3,"dd/mm/yyyy")&amp;$D$2,tbReporteAsistencia[[#All],[SerialDeBusqueda]:[FechaRegistro]],3,FALSE),"")</f>
        <v/>
      </c>
      <c r="F268" s="22" t="str">
        <f>IFERROR(VLOOKUP($A268&amp;TEXT(F$3,"dd/mm/yyyy")&amp;$D$2,tbReporteAsistencia[[#All],[SerialDeBusqueda]:[FechaRegistro]],3,FALSE),"")</f>
        <v/>
      </c>
      <c r="G268" s="22" t="str">
        <f>IFERROR(VLOOKUP($A268&amp;TEXT(G$3,"dd/mm/yyyy")&amp;$D$2,tbReporteAsistencia[[#All],[SerialDeBusqueda]:[FechaRegistro]],3,FALSE),"")</f>
        <v/>
      </c>
      <c r="H268" s="22" t="str">
        <f>IFERROR(VLOOKUP($A268&amp;TEXT(H$3,"dd/mm/yyyy")&amp;$D$2,tbReporteAsistencia[[#All],[SerialDeBusqueda]:[FechaRegistro]],3,FALSE),"")</f>
        <v/>
      </c>
      <c r="I268" s="22" t="str">
        <f>IFERROR(VLOOKUP($A268&amp;TEXT(I$3,"dd/mm/yyyy")&amp;$D$2,tbReporteAsistencia[[#All],[SerialDeBusqueda]:[FechaRegistro]],3,FALSE),"")</f>
        <v/>
      </c>
      <c r="J268" s="22" t="str">
        <f>IFERROR(VLOOKUP($A268&amp;TEXT(J$3,"dd/mm/yyyy")&amp;$D$2,tbReporteAsistencia[[#All],[SerialDeBusqueda]:[FechaRegistro]],3,FALSE),"")</f>
        <v/>
      </c>
      <c r="K268" s="22" t="str">
        <f>IFERROR(VLOOKUP($A268&amp;TEXT(K$3,"dd/mm/yyyy")&amp;$D$2,tbReporteAsistencia[[#All],[SerialDeBusqueda]:[FechaRegistro]],3,FALSE),"")</f>
        <v/>
      </c>
      <c r="L268" s="22" t="str">
        <f>IFERROR(VLOOKUP($A268&amp;TEXT(L$3,"dd/mm/yyyy")&amp;$D$2,tbReporteAsistencia[[#All],[SerialDeBusqueda]:[FechaRegistro]],3,FALSE),"")</f>
        <v/>
      </c>
      <c r="M268" s="22" t="str">
        <f>IFERROR(VLOOKUP($A268&amp;TEXT(M$3,"dd/mm/yyyy")&amp;$D$2,tbReporteAsistencia[[#All],[SerialDeBusqueda]:[FechaRegistro]],3,FALSE),"")</f>
        <v/>
      </c>
      <c r="N268" s="22" t="str">
        <f>IFERROR(VLOOKUP($A268&amp;TEXT(N$3,"dd/mm/yyyy")&amp;$D$2,tbReporteAsistencia[[#All],[SerialDeBusqueda]:[FechaRegistro]],3,FALSE),"")</f>
        <v/>
      </c>
      <c r="O268" s="22" t="str">
        <f>IFERROR(VLOOKUP($A268&amp;TEXT(O$3,"dd/mm/yyyy")&amp;$D$2,tbReporteAsistencia[[#All],[SerialDeBusqueda]:[FechaRegistro]],3,FALSE),"")</f>
        <v/>
      </c>
      <c r="P268" s="22" t="str">
        <f>IFERROR(VLOOKUP($A268&amp;TEXT(P$3,"dd/mm/yyyy")&amp;$D$2,tbReporteAsistencia[[#All],[SerialDeBusqueda]:[FechaRegistro]],3,FALSE),"")</f>
        <v/>
      </c>
      <c r="Q268" s="22" t="str">
        <f>IFERROR(VLOOKUP($A268&amp;TEXT(Q$3,"dd/mm/yyyy")&amp;$D$2,tbReporteAsistencia[[#All],[SerialDeBusqueda]:[FechaRegistro]],3,FALSE),"")</f>
        <v/>
      </c>
      <c r="R268" s="22" t="str">
        <f>IFERROR(VLOOKUP($A268&amp;TEXT(R$3,"dd/mm/yyyy")&amp;$D$2,tbReporteAsistencia[[#All],[SerialDeBusqueda]:[FechaRegistro]],3,FALSE),"")</f>
        <v/>
      </c>
      <c r="S268" s="22" t="str">
        <f>IFERROR(VLOOKUP($A268&amp;TEXT(S$3,"dd/mm/yyyy")&amp;$D$2,tbReporteAsistencia[[#All],[SerialDeBusqueda]:[FechaRegistro]],3,FALSE),"")</f>
        <v/>
      </c>
    </row>
    <row r="269" spans="4:19">
      <c r="D269" s="22" t="str">
        <f>IFERROR(VLOOKUP($A269&amp;TEXT(D$3,"dd/mm/yyyy")&amp;$D$2,tbReporteAsistencia[[#All],[SerialDeBusqueda]:[FechaRegistro]],3,FALSE),"")</f>
        <v/>
      </c>
      <c r="E269" s="22" t="str">
        <f>IFERROR(VLOOKUP($A269&amp;TEXT(E$3,"dd/mm/yyyy")&amp;$D$2,tbReporteAsistencia[[#All],[SerialDeBusqueda]:[FechaRegistro]],3,FALSE),"")</f>
        <v/>
      </c>
      <c r="F269" s="22" t="str">
        <f>IFERROR(VLOOKUP($A269&amp;TEXT(F$3,"dd/mm/yyyy")&amp;$D$2,tbReporteAsistencia[[#All],[SerialDeBusqueda]:[FechaRegistro]],3,FALSE),"")</f>
        <v/>
      </c>
      <c r="G269" s="22" t="str">
        <f>IFERROR(VLOOKUP($A269&amp;TEXT(G$3,"dd/mm/yyyy")&amp;$D$2,tbReporteAsistencia[[#All],[SerialDeBusqueda]:[FechaRegistro]],3,FALSE),"")</f>
        <v/>
      </c>
      <c r="H269" s="22" t="str">
        <f>IFERROR(VLOOKUP($A269&amp;TEXT(H$3,"dd/mm/yyyy")&amp;$D$2,tbReporteAsistencia[[#All],[SerialDeBusqueda]:[FechaRegistro]],3,FALSE),"")</f>
        <v/>
      </c>
      <c r="I269" s="22" t="str">
        <f>IFERROR(VLOOKUP($A269&amp;TEXT(I$3,"dd/mm/yyyy")&amp;$D$2,tbReporteAsistencia[[#All],[SerialDeBusqueda]:[FechaRegistro]],3,FALSE),"")</f>
        <v/>
      </c>
      <c r="J269" s="22" t="str">
        <f>IFERROR(VLOOKUP($A269&amp;TEXT(J$3,"dd/mm/yyyy")&amp;$D$2,tbReporteAsistencia[[#All],[SerialDeBusqueda]:[FechaRegistro]],3,FALSE),"")</f>
        <v/>
      </c>
      <c r="K269" s="22" t="str">
        <f>IFERROR(VLOOKUP($A269&amp;TEXT(K$3,"dd/mm/yyyy")&amp;$D$2,tbReporteAsistencia[[#All],[SerialDeBusqueda]:[FechaRegistro]],3,FALSE),"")</f>
        <v/>
      </c>
      <c r="L269" s="22" t="str">
        <f>IFERROR(VLOOKUP($A269&amp;TEXT(L$3,"dd/mm/yyyy")&amp;$D$2,tbReporteAsistencia[[#All],[SerialDeBusqueda]:[FechaRegistro]],3,FALSE),"")</f>
        <v/>
      </c>
      <c r="M269" s="22" t="str">
        <f>IFERROR(VLOOKUP($A269&amp;TEXT(M$3,"dd/mm/yyyy")&amp;$D$2,tbReporteAsistencia[[#All],[SerialDeBusqueda]:[FechaRegistro]],3,FALSE),"")</f>
        <v/>
      </c>
      <c r="N269" s="22" t="str">
        <f>IFERROR(VLOOKUP($A269&amp;TEXT(N$3,"dd/mm/yyyy")&amp;$D$2,tbReporteAsistencia[[#All],[SerialDeBusqueda]:[FechaRegistro]],3,FALSE),"")</f>
        <v/>
      </c>
      <c r="O269" s="22" t="str">
        <f>IFERROR(VLOOKUP($A269&amp;TEXT(O$3,"dd/mm/yyyy")&amp;$D$2,tbReporteAsistencia[[#All],[SerialDeBusqueda]:[FechaRegistro]],3,FALSE),"")</f>
        <v/>
      </c>
      <c r="P269" s="22" t="str">
        <f>IFERROR(VLOOKUP($A269&amp;TEXT(P$3,"dd/mm/yyyy")&amp;$D$2,tbReporteAsistencia[[#All],[SerialDeBusqueda]:[FechaRegistro]],3,FALSE),"")</f>
        <v/>
      </c>
      <c r="Q269" s="22" t="str">
        <f>IFERROR(VLOOKUP($A269&amp;TEXT(Q$3,"dd/mm/yyyy")&amp;$D$2,tbReporteAsistencia[[#All],[SerialDeBusqueda]:[FechaRegistro]],3,FALSE),"")</f>
        <v/>
      </c>
      <c r="R269" s="22" t="str">
        <f>IFERROR(VLOOKUP($A269&amp;TEXT(R$3,"dd/mm/yyyy")&amp;$D$2,tbReporteAsistencia[[#All],[SerialDeBusqueda]:[FechaRegistro]],3,FALSE),"")</f>
        <v/>
      </c>
      <c r="S269" s="22" t="str">
        <f>IFERROR(VLOOKUP($A269&amp;TEXT(S$3,"dd/mm/yyyy")&amp;$D$2,tbReporteAsistencia[[#All],[SerialDeBusqueda]:[FechaRegistro]],3,FALSE),"")</f>
        <v/>
      </c>
    </row>
    <row r="270" spans="4:19">
      <c r="D270" s="22" t="str">
        <f>IFERROR(VLOOKUP($A270&amp;TEXT(D$3,"dd/mm/yyyy")&amp;$D$2,tbReporteAsistencia[[#All],[SerialDeBusqueda]:[FechaRegistro]],3,FALSE),"")</f>
        <v/>
      </c>
      <c r="E270" s="22" t="str">
        <f>IFERROR(VLOOKUP($A270&amp;TEXT(E$3,"dd/mm/yyyy")&amp;$D$2,tbReporteAsistencia[[#All],[SerialDeBusqueda]:[FechaRegistro]],3,FALSE),"")</f>
        <v/>
      </c>
      <c r="F270" s="22" t="str">
        <f>IFERROR(VLOOKUP($A270&amp;TEXT(F$3,"dd/mm/yyyy")&amp;$D$2,tbReporteAsistencia[[#All],[SerialDeBusqueda]:[FechaRegistro]],3,FALSE),"")</f>
        <v/>
      </c>
      <c r="G270" s="22" t="str">
        <f>IFERROR(VLOOKUP($A270&amp;TEXT(G$3,"dd/mm/yyyy")&amp;$D$2,tbReporteAsistencia[[#All],[SerialDeBusqueda]:[FechaRegistro]],3,FALSE),"")</f>
        <v/>
      </c>
      <c r="H270" s="22" t="str">
        <f>IFERROR(VLOOKUP($A270&amp;TEXT(H$3,"dd/mm/yyyy")&amp;$D$2,tbReporteAsistencia[[#All],[SerialDeBusqueda]:[FechaRegistro]],3,FALSE),"")</f>
        <v/>
      </c>
      <c r="I270" s="22" t="str">
        <f>IFERROR(VLOOKUP($A270&amp;TEXT(I$3,"dd/mm/yyyy")&amp;$D$2,tbReporteAsistencia[[#All],[SerialDeBusqueda]:[FechaRegistro]],3,FALSE),"")</f>
        <v/>
      </c>
      <c r="J270" s="22" t="str">
        <f>IFERROR(VLOOKUP($A270&amp;TEXT(J$3,"dd/mm/yyyy")&amp;$D$2,tbReporteAsistencia[[#All],[SerialDeBusqueda]:[FechaRegistro]],3,FALSE),"")</f>
        <v/>
      </c>
      <c r="K270" s="22" t="str">
        <f>IFERROR(VLOOKUP($A270&amp;TEXT(K$3,"dd/mm/yyyy")&amp;$D$2,tbReporteAsistencia[[#All],[SerialDeBusqueda]:[FechaRegistro]],3,FALSE),"")</f>
        <v/>
      </c>
      <c r="L270" s="22" t="str">
        <f>IFERROR(VLOOKUP($A270&amp;TEXT(L$3,"dd/mm/yyyy")&amp;$D$2,tbReporteAsistencia[[#All],[SerialDeBusqueda]:[FechaRegistro]],3,FALSE),"")</f>
        <v/>
      </c>
      <c r="M270" s="22" t="str">
        <f>IFERROR(VLOOKUP($A270&amp;TEXT(M$3,"dd/mm/yyyy")&amp;$D$2,tbReporteAsistencia[[#All],[SerialDeBusqueda]:[FechaRegistro]],3,FALSE),"")</f>
        <v/>
      </c>
      <c r="N270" s="22" t="str">
        <f>IFERROR(VLOOKUP($A270&amp;TEXT(N$3,"dd/mm/yyyy")&amp;$D$2,tbReporteAsistencia[[#All],[SerialDeBusqueda]:[FechaRegistro]],3,FALSE),"")</f>
        <v/>
      </c>
      <c r="O270" s="22" t="str">
        <f>IFERROR(VLOOKUP($A270&amp;TEXT(O$3,"dd/mm/yyyy")&amp;$D$2,tbReporteAsistencia[[#All],[SerialDeBusqueda]:[FechaRegistro]],3,FALSE),"")</f>
        <v/>
      </c>
      <c r="P270" s="22" t="str">
        <f>IFERROR(VLOOKUP($A270&amp;TEXT(P$3,"dd/mm/yyyy")&amp;$D$2,tbReporteAsistencia[[#All],[SerialDeBusqueda]:[FechaRegistro]],3,FALSE),"")</f>
        <v/>
      </c>
      <c r="Q270" s="22" t="str">
        <f>IFERROR(VLOOKUP($A270&amp;TEXT(Q$3,"dd/mm/yyyy")&amp;$D$2,tbReporteAsistencia[[#All],[SerialDeBusqueda]:[FechaRegistro]],3,FALSE),"")</f>
        <v/>
      </c>
      <c r="R270" s="22" t="str">
        <f>IFERROR(VLOOKUP($A270&amp;TEXT(R$3,"dd/mm/yyyy")&amp;$D$2,tbReporteAsistencia[[#All],[SerialDeBusqueda]:[FechaRegistro]],3,FALSE),"")</f>
        <v/>
      </c>
      <c r="S270" s="22" t="str">
        <f>IFERROR(VLOOKUP($A270&amp;TEXT(S$3,"dd/mm/yyyy")&amp;$D$2,tbReporteAsistencia[[#All],[SerialDeBusqueda]:[FechaRegistro]],3,FALSE),"")</f>
        <v/>
      </c>
    </row>
    <row r="271" spans="4:19">
      <c r="D271" s="22" t="str">
        <f>IFERROR(VLOOKUP($A271&amp;TEXT(D$3,"dd/mm/yyyy")&amp;$D$2,tbReporteAsistencia[[#All],[SerialDeBusqueda]:[FechaRegistro]],3,FALSE),"")</f>
        <v/>
      </c>
      <c r="E271" s="22" t="str">
        <f>IFERROR(VLOOKUP($A271&amp;TEXT(E$3,"dd/mm/yyyy")&amp;$D$2,tbReporteAsistencia[[#All],[SerialDeBusqueda]:[FechaRegistro]],3,FALSE),"")</f>
        <v/>
      </c>
      <c r="F271" s="22" t="str">
        <f>IFERROR(VLOOKUP($A271&amp;TEXT(F$3,"dd/mm/yyyy")&amp;$D$2,tbReporteAsistencia[[#All],[SerialDeBusqueda]:[FechaRegistro]],3,FALSE),"")</f>
        <v/>
      </c>
      <c r="G271" s="22" t="str">
        <f>IFERROR(VLOOKUP($A271&amp;TEXT(G$3,"dd/mm/yyyy")&amp;$D$2,tbReporteAsistencia[[#All],[SerialDeBusqueda]:[FechaRegistro]],3,FALSE),"")</f>
        <v/>
      </c>
      <c r="H271" s="22" t="str">
        <f>IFERROR(VLOOKUP($A271&amp;TEXT(H$3,"dd/mm/yyyy")&amp;$D$2,tbReporteAsistencia[[#All],[SerialDeBusqueda]:[FechaRegistro]],3,FALSE),"")</f>
        <v/>
      </c>
      <c r="I271" s="22" t="str">
        <f>IFERROR(VLOOKUP($A271&amp;TEXT(I$3,"dd/mm/yyyy")&amp;$D$2,tbReporteAsistencia[[#All],[SerialDeBusqueda]:[FechaRegistro]],3,FALSE),"")</f>
        <v/>
      </c>
      <c r="J271" s="22" t="str">
        <f>IFERROR(VLOOKUP($A271&amp;TEXT(J$3,"dd/mm/yyyy")&amp;$D$2,tbReporteAsistencia[[#All],[SerialDeBusqueda]:[FechaRegistro]],3,FALSE),"")</f>
        <v/>
      </c>
      <c r="K271" s="22" t="str">
        <f>IFERROR(VLOOKUP($A271&amp;TEXT(K$3,"dd/mm/yyyy")&amp;$D$2,tbReporteAsistencia[[#All],[SerialDeBusqueda]:[FechaRegistro]],3,FALSE),"")</f>
        <v/>
      </c>
      <c r="L271" s="22" t="str">
        <f>IFERROR(VLOOKUP($A271&amp;TEXT(L$3,"dd/mm/yyyy")&amp;$D$2,tbReporteAsistencia[[#All],[SerialDeBusqueda]:[FechaRegistro]],3,FALSE),"")</f>
        <v/>
      </c>
      <c r="M271" s="22" t="str">
        <f>IFERROR(VLOOKUP($A271&amp;TEXT(M$3,"dd/mm/yyyy")&amp;$D$2,tbReporteAsistencia[[#All],[SerialDeBusqueda]:[FechaRegistro]],3,FALSE),"")</f>
        <v/>
      </c>
      <c r="N271" s="22" t="str">
        <f>IFERROR(VLOOKUP($A271&amp;TEXT(N$3,"dd/mm/yyyy")&amp;$D$2,tbReporteAsistencia[[#All],[SerialDeBusqueda]:[FechaRegistro]],3,FALSE),"")</f>
        <v/>
      </c>
      <c r="O271" s="22" t="str">
        <f>IFERROR(VLOOKUP($A271&amp;TEXT(O$3,"dd/mm/yyyy")&amp;$D$2,tbReporteAsistencia[[#All],[SerialDeBusqueda]:[FechaRegistro]],3,FALSE),"")</f>
        <v/>
      </c>
      <c r="P271" s="22" t="str">
        <f>IFERROR(VLOOKUP($A271&amp;TEXT(P$3,"dd/mm/yyyy")&amp;$D$2,tbReporteAsistencia[[#All],[SerialDeBusqueda]:[FechaRegistro]],3,FALSE),"")</f>
        <v/>
      </c>
      <c r="Q271" s="22" t="str">
        <f>IFERROR(VLOOKUP($A271&amp;TEXT(Q$3,"dd/mm/yyyy")&amp;$D$2,tbReporteAsistencia[[#All],[SerialDeBusqueda]:[FechaRegistro]],3,FALSE),"")</f>
        <v/>
      </c>
      <c r="R271" s="22" t="str">
        <f>IFERROR(VLOOKUP($A271&amp;TEXT(R$3,"dd/mm/yyyy")&amp;$D$2,tbReporteAsistencia[[#All],[SerialDeBusqueda]:[FechaRegistro]],3,FALSE),"")</f>
        <v/>
      </c>
      <c r="S271" s="22" t="str">
        <f>IFERROR(VLOOKUP($A271&amp;TEXT(S$3,"dd/mm/yyyy")&amp;$D$2,tbReporteAsistencia[[#All],[SerialDeBusqueda]:[FechaRegistro]],3,FALSE),"")</f>
        <v/>
      </c>
    </row>
    <row r="272" spans="4:19">
      <c r="D272" s="22" t="str">
        <f>IFERROR(VLOOKUP($A272&amp;TEXT(D$3,"dd/mm/yyyy")&amp;$D$2,tbReporteAsistencia[[#All],[SerialDeBusqueda]:[FechaRegistro]],3,FALSE),"")</f>
        <v/>
      </c>
      <c r="E272" s="22" t="str">
        <f>IFERROR(VLOOKUP($A272&amp;TEXT(E$3,"dd/mm/yyyy")&amp;$D$2,tbReporteAsistencia[[#All],[SerialDeBusqueda]:[FechaRegistro]],3,FALSE),"")</f>
        <v/>
      </c>
      <c r="F272" s="22" t="str">
        <f>IFERROR(VLOOKUP($A272&amp;TEXT(F$3,"dd/mm/yyyy")&amp;$D$2,tbReporteAsistencia[[#All],[SerialDeBusqueda]:[FechaRegistro]],3,FALSE),"")</f>
        <v/>
      </c>
      <c r="G272" s="22" t="str">
        <f>IFERROR(VLOOKUP($A272&amp;TEXT(G$3,"dd/mm/yyyy")&amp;$D$2,tbReporteAsistencia[[#All],[SerialDeBusqueda]:[FechaRegistro]],3,FALSE),"")</f>
        <v/>
      </c>
      <c r="H272" s="22" t="str">
        <f>IFERROR(VLOOKUP($A272&amp;TEXT(H$3,"dd/mm/yyyy")&amp;$D$2,tbReporteAsistencia[[#All],[SerialDeBusqueda]:[FechaRegistro]],3,FALSE),"")</f>
        <v/>
      </c>
      <c r="I272" s="22" t="str">
        <f>IFERROR(VLOOKUP($A272&amp;TEXT(I$3,"dd/mm/yyyy")&amp;$D$2,tbReporteAsistencia[[#All],[SerialDeBusqueda]:[FechaRegistro]],3,FALSE),"")</f>
        <v/>
      </c>
      <c r="J272" s="22" t="str">
        <f>IFERROR(VLOOKUP($A272&amp;TEXT(J$3,"dd/mm/yyyy")&amp;$D$2,tbReporteAsistencia[[#All],[SerialDeBusqueda]:[FechaRegistro]],3,FALSE),"")</f>
        <v/>
      </c>
      <c r="K272" s="22" t="str">
        <f>IFERROR(VLOOKUP($A272&amp;TEXT(K$3,"dd/mm/yyyy")&amp;$D$2,tbReporteAsistencia[[#All],[SerialDeBusqueda]:[FechaRegistro]],3,FALSE),"")</f>
        <v/>
      </c>
      <c r="L272" s="22" t="str">
        <f>IFERROR(VLOOKUP($A272&amp;TEXT(L$3,"dd/mm/yyyy")&amp;$D$2,tbReporteAsistencia[[#All],[SerialDeBusqueda]:[FechaRegistro]],3,FALSE),"")</f>
        <v/>
      </c>
      <c r="M272" s="22" t="str">
        <f>IFERROR(VLOOKUP($A272&amp;TEXT(M$3,"dd/mm/yyyy")&amp;$D$2,tbReporteAsistencia[[#All],[SerialDeBusqueda]:[FechaRegistro]],3,FALSE),"")</f>
        <v/>
      </c>
      <c r="N272" s="22" t="str">
        <f>IFERROR(VLOOKUP($A272&amp;TEXT(N$3,"dd/mm/yyyy")&amp;$D$2,tbReporteAsistencia[[#All],[SerialDeBusqueda]:[FechaRegistro]],3,FALSE),"")</f>
        <v/>
      </c>
      <c r="O272" s="22" t="str">
        <f>IFERROR(VLOOKUP($A272&amp;TEXT(O$3,"dd/mm/yyyy")&amp;$D$2,tbReporteAsistencia[[#All],[SerialDeBusqueda]:[FechaRegistro]],3,FALSE),"")</f>
        <v/>
      </c>
      <c r="P272" s="22" t="str">
        <f>IFERROR(VLOOKUP($A272&amp;TEXT(P$3,"dd/mm/yyyy")&amp;$D$2,tbReporteAsistencia[[#All],[SerialDeBusqueda]:[FechaRegistro]],3,FALSE),"")</f>
        <v/>
      </c>
      <c r="Q272" s="22" t="str">
        <f>IFERROR(VLOOKUP($A272&amp;TEXT(Q$3,"dd/mm/yyyy")&amp;$D$2,tbReporteAsistencia[[#All],[SerialDeBusqueda]:[FechaRegistro]],3,FALSE),"")</f>
        <v/>
      </c>
      <c r="R272" s="22" t="str">
        <f>IFERROR(VLOOKUP($A272&amp;TEXT(R$3,"dd/mm/yyyy")&amp;$D$2,tbReporteAsistencia[[#All],[SerialDeBusqueda]:[FechaRegistro]],3,FALSE),"")</f>
        <v/>
      </c>
      <c r="S272" s="22" t="str">
        <f>IFERROR(VLOOKUP($A272&amp;TEXT(S$3,"dd/mm/yyyy")&amp;$D$2,tbReporteAsistencia[[#All],[SerialDeBusqueda]:[FechaRegistro]],3,FALSE),"")</f>
        <v/>
      </c>
    </row>
    <row r="273" spans="4:19">
      <c r="D273" s="22" t="str">
        <f>IFERROR(VLOOKUP($A273&amp;TEXT(D$3,"dd/mm/yyyy")&amp;$D$2,tbReporteAsistencia[[#All],[SerialDeBusqueda]:[FechaRegistro]],3,FALSE),"")</f>
        <v/>
      </c>
      <c r="E273" s="22" t="str">
        <f>IFERROR(VLOOKUP($A273&amp;TEXT(E$3,"dd/mm/yyyy")&amp;$D$2,tbReporteAsistencia[[#All],[SerialDeBusqueda]:[FechaRegistro]],3,FALSE),"")</f>
        <v/>
      </c>
      <c r="F273" s="22" t="str">
        <f>IFERROR(VLOOKUP($A273&amp;TEXT(F$3,"dd/mm/yyyy")&amp;$D$2,tbReporteAsistencia[[#All],[SerialDeBusqueda]:[FechaRegistro]],3,FALSE),"")</f>
        <v/>
      </c>
      <c r="G273" s="22" t="str">
        <f>IFERROR(VLOOKUP($A273&amp;TEXT(G$3,"dd/mm/yyyy")&amp;$D$2,tbReporteAsistencia[[#All],[SerialDeBusqueda]:[FechaRegistro]],3,FALSE),"")</f>
        <v/>
      </c>
      <c r="H273" s="22" t="str">
        <f>IFERROR(VLOOKUP($A273&amp;TEXT(H$3,"dd/mm/yyyy")&amp;$D$2,tbReporteAsistencia[[#All],[SerialDeBusqueda]:[FechaRegistro]],3,FALSE),"")</f>
        <v/>
      </c>
      <c r="I273" s="22" t="str">
        <f>IFERROR(VLOOKUP($A273&amp;TEXT(I$3,"dd/mm/yyyy")&amp;$D$2,tbReporteAsistencia[[#All],[SerialDeBusqueda]:[FechaRegistro]],3,FALSE),"")</f>
        <v/>
      </c>
      <c r="J273" s="22" t="str">
        <f>IFERROR(VLOOKUP($A273&amp;TEXT(J$3,"dd/mm/yyyy")&amp;$D$2,tbReporteAsistencia[[#All],[SerialDeBusqueda]:[FechaRegistro]],3,FALSE),"")</f>
        <v/>
      </c>
      <c r="K273" s="22" t="str">
        <f>IFERROR(VLOOKUP($A273&amp;TEXT(K$3,"dd/mm/yyyy")&amp;$D$2,tbReporteAsistencia[[#All],[SerialDeBusqueda]:[FechaRegistro]],3,FALSE),"")</f>
        <v/>
      </c>
      <c r="L273" s="22" t="str">
        <f>IFERROR(VLOOKUP($A273&amp;TEXT(L$3,"dd/mm/yyyy")&amp;$D$2,tbReporteAsistencia[[#All],[SerialDeBusqueda]:[FechaRegistro]],3,FALSE),"")</f>
        <v/>
      </c>
      <c r="M273" s="22" t="str">
        <f>IFERROR(VLOOKUP($A273&amp;TEXT(M$3,"dd/mm/yyyy")&amp;$D$2,tbReporteAsistencia[[#All],[SerialDeBusqueda]:[FechaRegistro]],3,FALSE),"")</f>
        <v/>
      </c>
      <c r="N273" s="22" t="str">
        <f>IFERROR(VLOOKUP($A273&amp;TEXT(N$3,"dd/mm/yyyy")&amp;$D$2,tbReporteAsistencia[[#All],[SerialDeBusqueda]:[FechaRegistro]],3,FALSE),"")</f>
        <v/>
      </c>
      <c r="O273" s="22" t="str">
        <f>IFERROR(VLOOKUP($A273&amp;TEXT(O$3,"dd/mm/yyyy")&amp;$D$2,tbReporteAsistencia[[#All],[SerialDeBusqueda]:[FechaRegistro]],3,FALSE),"")</f>
        <v/>
      </c>
      <c r="P273" s="22" t="str">
        <f>IFERROR(VLOOKUP($A273&amp;TEXT(P$3,"dd/mm/yyyy")&amp;$D$2,tbReporteAsistencia[[#All],[SerialDeBusqueda]:[FechaRegistro]],3,FALSE),"")</f>
        <v/>
      </c>
      <c r="Q273" s="22" t="str">
        <f>IFERROR(VLOOKUP($A273&amp;TEXT(Q$3,"dd/mm/yyyy")&amp;$D$2,tbReporteAsistencia[[#All],[SerialDeBusqueda]:[FechaRegistro]],3,FALSE),"")</f>
        <v/>
      </c>
      <c r="R273" s="22" t="str">
        <f>IFERROR(VLOOKUP($A273&amp;TEXT(R$3,"dd/mm/yyyy")&amp;$D$2,tbReporteAsistencia[[#All],[SerialDeBusqueda]:[FechaRegistro]],3,FALSE),"")</f>
        <v/>
      </c>
      <c r="S273" s="22" t="str">
        <f>IFERROR(VLOOKUP($A273&amp;TEXT(S$3,"dd/mm/yyyy")&amp;$D$2,tbReporteAsistencia[[#All],[SerialDeBusqueda]:[FechaRegistro]],3,FALSE),"")</f>
        <v/>
      </c>
    </row>
    <row r="274" spans="4:19">
      <c r="D274" s="22" t="str">
        <f>IFERROR(VLOOKUP($A274&amp;TEXT(D$3,"dd/mm/yyyy")&amp;$D$2,tbReporteAsistencia[[#All],[SerialDeBusqueda]:[FechaRegistro]],3,FALSE),"")</f>
        <v/>
      </c>
      <c r="E274" s="22" t="str">
        <f>IFERROR(VLOOKUP($A274&amp;TEXT(E$3,"dd/mm/yyyy")&amp;$D$2,tbReporteAsistencia[[#All],[SerialDeBusqueda]:[FechaRegistro]],3,FALSE),"")</f>
        <v/>
      </c>
      <c r="F274" s="22" t="str">
        <f>IFERROR(VLOOKUP($A274&amp;TEXT(F$3,"dd/mm/yyyy")&amp;$D$2,tbReporteAsistencia[[#All],[SerialDeBusqueda]:[FechaRegistro]],3,FALSE),"")</f>
        <v/>
      </c>
      <c r="G274" s="22" t="str">
        <f>IFERROR(VLOOKUP($A274&amp;TEXT(G$3,"dd/mm/yyyy")&amp;$D$2,tbReporteAsistencia[[#All],[SerialDeBusqueda]:[FechaRegistro]],3,FALSE),"")</f>
        <v/>
      </c>
      <c r="H274" s="22" t="str">
        <f>IFERROR(VLOOKUP($A274&amp;TEXT(H$3,"dd/mm/yyyy")&amp;$D$2,tbReporteAsistencia[[#All],[SerialDeBusqueda]:[FechaRegistro]],3,FALSE),"")</f>
        <v/>
      </c>
      <c r="I274" s="22" t="str">
        <f>IFERROR(VLOOKUP($A274&amp;TEXT(I$3,"dd/mm/yyyy")&amp;$D$2,tbReporteAsistencia[[#All],[SerialDeBusqueda]:[FechaRegistro]],3,FALSE),"")</f>
        <v/>
      </c>
      <c r="J274" s="22" t="str">
        <f>IFERROR(VLOOKUP($A274&amp;TEXT(J$3,"dd/mm/yyyy")&amp;$D$2,tbReporteAsistencia[[#All],[SerialDeBusqueda]:[FechaRegistro]],3,FALSE),"")</f>
        <v/>
      </c>
      <c r="K274" s="22" t="str">
        <f>IFERROR(VLOOKUP($A274&amp;TEXT(K$3,"dd/mm/yyyy")&amp;$D$2,tbReporteAsistencia[[#All],[SerialDeBusqueda]:[FechaRegistro]],3,FALSE),"")</f>
        <v/>
      </c>
      <c r="L274" s="22" t="str">
        <f>IFERROR(VLOOKUP($A274&amp;TEXT(L$3,"dd/mm/yyyy")&amp;$D$2,tbReporteAsistencia[[#All],[SerialDeBusqueda]:[FechaRegistro]],3,FALSE),"")</f>
        <v/>
      </c>
      <c r="M274" s="22" t="str">
        <f>IFERROR(VLOOKUP($A274&amp;TEXT(M$3,"dd/mm/yyyy")&amp;$D$2,tbReporteAsistencia[[#All],[SerialDeBusqueda]:[FechaRegistro]],3,FALSE),"")</f>
        <v/>
      </c>
      <c r="N274" s="22" t="str">
        <f>IFERROR(VLOOKUP($A274&amp;TEXT(N$3,"dd/mm/yyyy")&amp;$D$2,tbReporteAsistencia[[#All],[SerialDeBusqueda]:[FechaRegistro]],3,FALSE),"")</f>
        <v/>
      </c>
      <c r="O274" s="22" t="str">
        <f>IFERROR(VLOOKUP($A274&amp;TEXT(O$3,"dd/mm/yyyy")&amp;$D$2,tbReporteAsistencia[[#All],[SerialDeBusqueda]:[FechaRegistro]],3,FALSE),"")</f>
        <v/>
      </c>
      <c r="P274" s="22" t="str">
        <f>IFERROR(VLOOKUP($A274&amp;TEXT(P$3,"dd/mm/yyyy")&amp;$D$2,tbReporteAsistencia[[#All],[SerialDeBusqueda]:[FechaRegistro]],3,FALSE),"")</f>
        <v/>
      </c>
      <c r="Q274" s="22" t="str">
        <f>IFERROR(VLOOKUP($A274&amp;TEXT(Q$3,"dd/mm/yyyy")&amp;$D$2,tbReporteAsistencia[[#All],[SerialDeBusqueda]:[FechaRegistro]],3,FALSE),"")</f>
        <v/>
      </c>
      <c r="R274" s="22" t="str">
        <f>IFERROR(VLOOKUP($A274&amp;TEXT(R$3,"dd/mm/yyyy")&amp;$D$2,tbReporteAsistencia[[#All],[SerialDeBusqueda]:[FechaRegistro]],3,FALSE),"")</f>
        <v/>
      </c>
      <c r="S274" s="22" t="str">
        <f>IFERROR(VLOOKUP($A274&amp;TEXT(S$3,"dd/mm/yyyy")&amp;$D$2,tbReporteAsistencia[[#All],[SerialDeBusqueda]:[FechaRegistro]],3,FALSE),"")</f>
        <v/>
      </c>
    </row>
    <row r="275" spans="4:19">
      <c r="D275" s="22" t="str">
        <f>IFERROR(VLOOKUP($A275&amp;TEXT(D$3,"dd/mm/yyyy")&amp;$D$2,tbReporteAsistencia[[#All],[SerialDeBusqueda]:[FechaRegistro]],3,FALSE),"")</f>
        <v/>
      </c>
      <c r="E275" s="22" t="str">
        <f>IFERROR(VLOOKUP($A275&amp;TEXT(E$3,"dd/mm/yyyy")&amp;$D$2,tbReporteAsistencia[[#All],[SerialDeBusqueda]:[FechaRegistro]],3,FALSE),"")</f>
        <v/>
      </c>
      <c r="F275" s="22" t="str">
        <f>IFERROR(VLOOKUP($A275&amp;TEXT(F$3,"dd/mm/yyyy")&amp;$D$2,tbReporteAsistencia[[#All],[SerialDeBusqueda]:[FechaRegistro]],3,FALSE),"")</f>
        <v/>
      </c>
      <c r="G275" s="22" t="str">
        <f>IFERROR(VLOOKUP($A275&amp;TEXT(G$3,"dd/mm/yyyy")&amp;$D$2,tbReporteAsistencia[[#All],[SerialDeBusqueda]:[FechaRegistro]],3,FALSE),"")</f>
        <v/>
      </c>
      <c r="H275" s="22" t="str">
        <f>IFERROR(VLOOKUP($A275&amp;TEXT(H$3,"dd/mm/yyyy")&amp;$D$2,tbReporteAsistencia[[#All],[SerialDeBusqueda]:[FechaRegistro]],3,FALSE),"")</f>
        <v/>
      </c>
      <c r="I275" s="22" t="str">
        <f>IFERROR(VLOOKUP($A275&amp;TEXT(I$3,"dd/mm/yyyy")&amp;$D$2,tbReporteAsistencia[[#All],[SerialDeBusqueda]:[FechaRegistro]],3,FALSE),"")</f>
        <v/>
      </c>
      <c r="J275" s="22" t="str">
        <f>IFERROR(VLOOKUP($A275&amp;TEXT(J$3,"dd/mm/yyyy")&amp;$D$2,tbReporteAsistencia[[#All],[SerialDeBusqueda]:[FechaRegistro]],3,FALSE),"")</f>
        <v/>
      </c>
      <c r="K275" s="22" t="str">
        <f>IFERROR(VLOOKUP($A275&amp;TEXT(K$3,"dd/mm/yyyy")&amp;$D$2,tbReporteAsistencia[[#All],[SerialDeBusqueda]:[FechaRegistro]],3,FALSE),"")</f>
        <v/>
      </c>
      <c r="L275" s="22" t="str">
        <f>IFERROR(VLOOKUP($A275&amp;TEXT(L$3,"dd/mm/yyyy")&amp;$D$2,tbReporteAsistencia[[#All],[SerialDeBusqueda]:[FechaRegistro]],3,FALSE),"")</f>
        <v/>
      </c>
      <c r="M275" s="22" t="str">
        <f>IFERROR(VLOOKUP($A275&amp;TEXT(M$3,"dd/mm/yyyy")&amp;$D$2,tbReporteAsistencia[[#All],[SerialDeBusqueda]:[FechaRegistro]],3,FALSE),"")</f>
        <v/>
      </c>
      <c r="N275" s="22" t="str">
        <f>IFERROR(VLOOKUP($A275&amp;TEXT(N$3,"dd/mm/yyyy")&amp;$D$2,tbReporteAsistencia[[#All],[SerialDeBusqueda]:[FechaRegistro]],3,FALSE),"")</f>
        <v/>
      </c>
      <c r="O275" s="22" t="str">
        <f>IFERROR(VLOOKUP($A275&amp;TEXT(O$3,"dd/mm/yyyy")&amp;$D$2,tbReporteAsistencia[[#All],[SerialDeBusqueda]:[FechaRegistro]],3,FALSE),"")</f>
        <v/>
      </c>
      <c r="P275" s="22" t="str">
        <f>IFERROR(VLOOKUP($A275&amp;TEXT(P$3,"dd/mm/yyyy")&amp;$D$2,tbReporteAsistencia[[#All],[SerialDeBusqueda]:[FechaRegistro]],3,FALSE),"")</f>
        <v/>
      </c>
      <c r="Q275" s="22" t="str">
        <f>IFERROR(VLOOKUP($A275&amp;TEXT(Q$3,"dd/mm/yyyy")&amp;$D$2,tbReporteAsistencia[[#All],[SerialDeBusqueda]:[FechaRegistro]],3,FALSE),"")</f>
        <v/>
      </c>
      <c r="R275" s="22" t="str">
        <f>IFERROR(VLOOKUP($A275&amp;TEXT(R$3,"dd/mm/yyyy")&amp;$D$2,tbReporteAsistencia[[#All],[SerialDeBusqueda]:[FechaRegistro]],3,FALSE),"")</f>
        <v/>
      </c>
      <c r="S275" s="22" t="str">
        <f>IFERROR(VLOOKUP($A275&amp;TEXT(S$3,"dd/mm/yyyy")&amp;$D$2,tbReporteAsistencia[[#All],[SerialDeBusqueda]:[FechaRegistro]],3,FALSE),"")</f>
        <v/>
      </c>
    </row>
    <row r="276" spans="4:19">
      <c r="D276" s="22" t="str">
        <f>IFERROR(VLOOKUP($A276&amp;TEXT(D$3,"dd/mm/yyyy")&amp;$D$2,tbReporteAsistencia[[#All],[SerialDeBusqueda]:[FechaRegistro]],3,FALSE),"")</f>
        <v/>
      </c>
      <c r="E276" s="22" t="str">
        <f>IFERROR(VLOOKUP($A276&amp;TEXT(E$3,"dd/mm/yyyy")&amp;$D$2,tbReporteAsistencia[[#All],[SerialDeBusqueda]:[FechaRegistro]],3,FALSE),"")</f>
        <v/>
      </c>
      <c r="F276" s="22" t="str">
        <f>IFERROR(VLOOKUP($A276&amp;TEXT(F$3,"dd/mm/yyyy")&amp;$D$2,tbReporteAsistencia[[#All],[SerialDeBusqueda]:[FechaRegistro]],3,FALSE),"")</f>
        <v/>
      </c>
      <c r="G276" s="22" t="str">
        <f>IFERROR(VLOOKUP($A276&amp;TEXT(G$3,"dd/mm/yyyy")&amp;$D$2,tbReporteAsistencia[[#All],[SerialDeBusqueda]:[FechaRegistro]],3,FALSE),"")</f>
        <v/>
      </c>
      <c r="H276" s="22" t="str">
        <f>IFERROR(VLOOKUP($A276&amp;TEXT(H$3,"dd/mm/yyyy")&amp;$D$2,tbReporteAsistencia[[#All],[SerialDeBusqueda]:[FechaRegistro]],3,FALSE),"")</f>
        <v/>
      </c>
      <c r="I276" s="22" t="str">
        <f>IFERROR(VLOOKUP($A276&amp;TEXT(I$3,"dd/mm/yyyy")&amp;$D$2,tbReporteAsistencia[[#All],[SerialDeBusqueda]:[FechaRegistro]],3,FALSE),"")</f>
        <v/>
      </c>
      <c r="J276" s="22" t="str">
        <f>IFERROR(VLOOKUP($A276&amp;TEXT(J$3,"dd/mm/yyyy")&amp;$D$2,tbReporteAsistencia[[#All],[SerialDeBusqueda]:[FechaRegistro]],3,FALSE),"")</f>
        <v/>
      </c>
      <c r="K276" s="22" t="str">
        <f>IFERROR(VLOOKUP($A276&amp;TEXT(K$3,"dd/mm/yyyy")&amp;$D$2,tbReporteAsistencia[[#All],[SerialDeBusqueda]:[FechaRegistro]],3,FALSE),"")</f>
        <v/>
      </c>
      <c r="L276" s="22" t="str">
        <f>IFERROR(VLOOKUP($A276&amp;TEXT(L$3,"dd/mm/yyyy")&amp;$D$2,tbReporteAsistencia[[#All],[SerialDeBusqueda]:[FechaRegistro]],3,FALSE),"")</f>
        <v/>
      </c>
      <c r="M276" s="22" t="str">
        <f>IFERROR(VLOOKUP($A276&amp;TEXT(M$3,"dd/mm/yyyy")&amp;$D$2,tbReporteAsistencia[[#All],[SerialDeBusqueda]:[FechaRegistro]],3,FALSE),"")</f>
        <v/>
      </c>
      <c r="N276" s="22" t="str">
        <f>IFERROR(VLOOKUP($A276&amp;TEXT(N$3,"dd/mm/yyyy")&amp;$D$2,tbReporteAsistencia[[#All],[SerialDeBusqueda]:[FechaRegistro]],3,FALSE),"")</f>
        <v/>
      </c>
      <c r="O276" s="22" t="str">
        <f>IFERROR(VLOOKUP($A276&amp;TEXT(O$3,"dd/mm/yyyy")&amp;$D$2,tbReporteAsistencia[[#All],[SerialDeBusqueda]:[FechaRegistro]],3,FALSE),"")</f>
        <v/>
      </c>
      <c r="P276" s="22" t="str">
        <f>IFERROR(VLOOKUP($A276&amp;TEXT(P$3,"dd/mm/yyyy")&amp;$D$2,tbReporteAsistencia[[#All],[SerialDeBusqueda]:[FechaRegistro]],3,FALSE),"")</f>
        <v/>
      </c>
      <c r="Q276" s="22" t="str">
        <f>IFERROR(VLOOKUP($A276&amp;TEXT(Q$3,"dd/mm/yyyy")&amp;$D$2,tbReporteAsistencia[[#All],[SerialDeBusqueda]:[FechaRegistro]],3,FALSE),"")</f>
        <v/>
      </c>
      <c r="R276" s="22" t="str">
        <f>IFERROR(VLOOKUP($A276&amp;TEXT(R$3,"dd/mm/yyyy")&amp;$D$2,tbReporteAsistencia[[#All],[SerialDeBusqueda]:[FechaRegistro]],3,FALSE),"")</f>
        <v/>
      </c>
      <c r="S276" s="22" t="str">
        <f>IFERROR(VLOOKUP($A276&amp;TEXT(S$3,"dd/mm/yyyy")&amp;$D$2,tbReporteAsistencia[[#All],[SerialDeBusqueda]:[FechaRegistro]],3,FALSE),"")</f>
        <v/>
      </c>
    </row>
    <row r="277" spans="4:19">
      <c r="D277" s="22" t="str">
        <f>IFERROR(VLOOKUP($A277&amp;TEXT(D$3,"dd/mm/yyyy")&amp;$D$2,tbReporteAsistencia[[#All],[SerialDeBusqueda]:[FechaRegistro]],3,FALSE),"")</f>
        <v/>
      </c>
      <c r="E277" s="22" t="str">
        <f>IFERROR(VLOOKUP($A277&amp;TEXT(E$3,"dd/mm/yyyy")&amp;$D$2,tbReporteAsistencia[[#All],[SerialDeBusqueda]:[FechaRegistro]],3,FALSE),"")</f>
        <v/>
      </c>
      <c r="F277" s="22" t="str">
        <f>IFERROR(VLOOKUP($A277&amp;TEXT(F$3,"dd/mm/yyyy")&amp;$D$2,tbReporteAsistencia[[#All],[SerialDeBusqueda]:[FechaRegistro]],3,FALSE),"")</f>
        <v/>
      </c>
      <c r="G277" s="22" t="str">
        <f>IFERROR(VLOOKUP($A277&amp;TEXT(G$3,"dd/mm/yyyy")&amp;$D$2,tbReporteAsistencia[[#All],[SerialDeBusqueda]:[FechaRegistro]],3,FALSE),"")</f>
        <v/>
      </c>
      <c r="H277" s="22" t="str">
        <f>IFERROR(VLOOKUP($A277&amp;TEXT(H$3,"dd/mm/yyyy")&amp;$D$2,tbReporteAsistencia[[#All],[SerialDeBusqueda]:[FechaRegistro]],3,FALSE),"")</f>
        <v/>
      </c>
      <c r="I277" s="22" t="str">
        <f>IFERROR(VLOOKUP($A277&amp;TEXT(I$3,"dd/mm/yyyy")&amp;$D$2,tbReporteAsistencia[[#All],[SerialDeBusqueda]:[FechaRegistro]],3,FALSE),"")</f>
        <v/>
      </c>
      <c r="J277" s="22" t="str">
        <f>IFERROR(VLOOKUP($A277&amp;TEXT(J$3,"dd/mm/yyyy")&amp;$D$2,tbReporteAsistencia[[#All],[SerialDeBusqueda]:[FechaRegistro]],3,FALSE),"")</f>
        <v/>
      </c>
      <c r="K277" s="22" t="str">
        <f>IFERROR(VLOOKUP($A277&amp;TEXT(K$3,"dd/mm/yyyy")&amp;$D$2,tbReporteAsistencia[[#All],[SerialDeBusqueda]:[FechaRegistro]],3,FALSE),"")</f>
        <v/>
      </c>
      <c r="L277" s="22" t="str">
        <f>IFERROR(VLOOKUP($A277&amp;TEXT(L$3,"dd/mm/yyyy")&amp;$D$2,tbReporteAsistencia[[#All],[SerialDeBusqueda]:[FechaRegistro]],3,FALSE),"")</f>
        <v/>
      </c>
      <c r="M277" s="22" t="str">
        <f>IFERROR(VLOOKUP($A277&amp;TEXT(M$3,"dd/mm/yyyy")&amp;$D$2,tbReporteAsistencia[[#All],[SerialDeBusqueda]:[FechaRegistro]],3,FALSE),"")</f>
        <v/>
      </c>
      <c r="N277" s="22" t="str">
        <f>IFERROR(VLOOKUP($A277&amp;TEXT(N$3,"dd/mm/yyyy")&amp;$D$2,tbReporteAsistencia[[#All],[SerialDeBusqueda]:[FechaRegistro]],3,FALSE),"")</f>
        <v/>
      </c>
      <c r="O277" s="22" t="str">
        <f>IFERROR(VLOOKUP($A277&amp;TEXT(O$3,"dd/mm/yyyy")&amp;$D$2,tbReporteAsistencia[[#All],[SerialDeBusqueda]:[FechaRegistro]],3,FALSE),"")</f>
        <v/>
      </c>
      <c r="P277" s="22" t="str">
        <f>IFERROR(VLOOKUP($A277&amp;TEXT(P$3,"dd/mm/yyyy")&amp;$D$2,tbReporteAsistencia[[#All],[SerialDeBusqueda]:[FechaRegistro]],3,FALSE),"")</f>
        <v/>
      </c>
      <c r="Q277" s="22" t="str">
        <f>IFERROR(VLOOKUP($A277&amp;TEXT(Q$3,"dd/mm/yyyy")&amp;$D$2,tbReporteAsistencia[[#All],[SerialDeBusqueda]:[FechaRegistro]],3,FALSE),"")</f>
        <v/>
      </c>
      <c r="R277" s="22" t="str">
        <f>IFERROR(VLOOKUP($A277&amp;TEXT(R$3,"dd/mm/yyyy")&amp;$D$2,tbReporteAsistencia[[#All],[SerialDeBusqueda]:[FechaRegistro]],3,FALSE),"")</f>
        <v/>
      </c>
      <c r="S277" s="22" t="str">
        <f>IFERROR(VLOOKUP($A277&amp;TEXT(S$3,"dd/mm/yyyy")&amp;$D$2,tbReporteAsistencia[[#All],[SerialDeBusqueda]:[FechaRegistro]],3,FALSE),"")</f>
        <v/>
      </c>
    </row>
    <row r="278" spans="4:19">
      <c r="D278" s="22" t="str">
        <f>IFERROR(VLOOKUP($A278&amp;TEXT(D$3,"dd/mm/yyyy")&amp;$D$2,tbReporteAsistencia[[#All],[SerialDeBusqueda]:[FechaRegistro]],3,FALSE),"")</f>
        <v/>
      </c>
      <c r="E278" s="22" t="str">
        <f>IFERROR(VLOOKUP($A278&amp;TEXT(E$3,"dd/mm/yyyy")&amp;$D$2,tbReporteAsistencia[[#All],[SerialDeBusqueda]:[FechaRegistro]],3,FALSE),"")</f>
        <v/>
      </c>
      <c r="F278" s="22" t="str">
        <f>IFERROR(VLOOKUP($A278&amp;TEXT(F$3,"dd/mm/yyyy")&amp;$D$2,tbReporteAsistencia[[#All],[SerialDeBusqueda]:[FechaRegistro]],3,FALSE),"")</f>
        <v/>
      </c>
      <c r="G278" s="22" t="str">
        <f>IFERROR(VLOOKUP($A278&amp;TEXT(G$3,"dd/mm/yyyy")&amp;$D$2,tbReporteAsistencia[[#All],[SerialDeBusqueda]:[FechaRegistro]],3,FALSE),"")</f>
        <v/>
      </c>
      <c r="H278" s="22" t="str">
        <f>IFERROR(VLOOKUP($A278&amp;TEXT(H$3,"dd/mm/yyyy")&amp;$D$2,tbReporteAsistencia[[#All],[SerialDeBusqueda]:[FechaRegistro]],3,FALSE),"")</f>
        <v/>
      </c>
      <c r="I278" s="22" t="str">
        <f>IFERROR(VLOOKUP($A278&amp;TEXT(I$3,"dd/mm/yyyy")&amp;$D$2,tbReporteAsistencia[[#All],[SerialDeBusqueda]:[FechaRegistro]],3,FALSE),"")</f>
        <v/>
      </c>
      <c r="J278" s="22" t="str">
        <f>IFERROR(VLOOKUP($A278&amp;TEXT(J$3,"dd/mm/yyyy")&amp;$D$2,tbReporteAsistencia[[#All],[SerialDeBusqueda]:[FechaRegistro]],3,FALSE),"")</f>
        <v/>
      </c>
      <c r="K278" s="22" t="str">
        <f>IFERROR(VLOOKUP($A278&amp;TEXT(K$3,"dd/mm/yyyy")&amp;$D$2,tbReporteAsistencia[[#All],[SerialDeBusqueda]:[FechaRegistro]],3,FALSE),"")</f>
        <v/>
      </c>
      <c r="L278" s="22" t="str">
        <f>IFERROR(VLOOKUP($A278&amp;TEXT(L$3,"dd/mm/yyyy")&amp;$D$2,tbReporteAsistencia[[#All],[SerialDeBusqueda]:[FechaRegistro]],3,FALSE),"")</f>
        <v/>
      </c>
      <c r="M278" s="22" t="str">
        <f>IFERROR(VLOOKUP($A278&amp;TEXT(M$3,"dd/mm/yyyy")&amp;$D$2,tbReporteAsistencia[[#All],[SerialDeBusqueda]:[FechaRegistro]],3,FALSE),"")</f>
        <v/>
      </c>
      <c r="N278" s="22" t="str">
        <f>IFERROR(VLOOKUP($A278&amp;TEXT(N$3,"dd/mm/yyyy")&amp;$D$2,tbReporteAsistencia[[#All],[SerialDeBusqueda]:[FechaRegistro]],3,FALSE),"")</f>
        <v/>
      </c>
      <c r="O278" s="22" t="str">
        <f>IFERROR(VLOOKUP($A278&amp;TEXT(O$3,"dd/mm/yyyy")&amp;$D$2,tbReporteAsistencia[[#All],[SerialDeBusqueda]:[FechaRegistro]],3,FALSE),"")</f>
        <v/>
      </c>
      <c r="P278" s="22" t="str">
        <f>IFERROR(VLOOKUP($A278&amp;TEXT(P$3,"dd/mm/yyyy")&amp;$D$2,tbReporteAsistencia[[#All],[SerialDeBusqueda]:[FechaRegistro]],3,FALSE),"")</f>
        <v/>
      </c>
      <c r="Q278" s="22" t="str">
        <f>IFERROR(VLOOKUP($A278&amp;TEXT(Q$3,"dd/mm/yyyy")&amp;$D$2,tbReporteAsistencia[[#All],[SerialDeBusqueda]:[FechaRegistro]],3,FALSE),"")</f>
        <v/>
      </c>
      <c r="R278" s="22" t="str">
        <f>IFERROR(VLOOKUP($A278&amp;TEXT(R$3,"dd/mm/yyyy")&amp;$D$2,tbReporteAsistencia[[#All],[SerialDeBusqueda]:[FechaRegistro]],3,FALSE),"")</f>
        <v/>
      </c>
      <c r="S278" s="22" t="str">
        <f>IFERROR(VLOOKUP($A278&amp;TEXT(S$3,"dd/mm/yyyy")&amp;$D$2,tbReporteAsistencia[[#All],[SerialDeBusqueda]:[FechaRegistro]],3,FALSE),"")</f>
        <v/>
      </c>
    </row>
    <row r="279" spans="4:19">
      <c r="D279" s="22" t="str">
        <f>IFERROR(VLOOKUP($A279&amp;TEXT(D$3,"dd/mm/yyyy")&amp;$D$2,tbReporteAsistencia[[#All],[SerialDeBusqueda]:[FechaRegistro]],3,FALSE),"")</f>
        <v/>
      </c>
      <c r="E279" s="22" t="str">
        <f>IFERROR(VLOOKUP($A279&amp;TEXT(E$3,"dd/mm/yyyy")&amp;$D$2,tbReporteAsistencia[[#All],[SerialDeBusqueda]:[FechaRegistro]],3,FALSE),"")</f>
        <v/>
      </c>
      <c r="F279" s="22" t="str">
        <f>IFERROR(VLOOKUP($A279&amp;TEXT(F$3,"dd/mm/yyyy")&amp;$D$2,tbReporteAsistencia[[#All],[SerialDeBusqueda]:[FechaRegistro]],3,FALSE),"")</f>
        <v/>
      </c>
      <c r="G279" s="22" t="str">
        <f>IFERROR(VLOOKUP($A279&amp;TEXT(G$3,"dd/mm/yyyy")&amp;$D$2,tbReporteAsistencia[[#All],[SerialDeBusqueda]:[FechaRegistro]],3,FALSE),"")</f>
        <v/>
      </c>
      <c r="H279" s="22" t="str">
        <f>IFERROR(VLOOKUP($A279&amp;TEXT(H$3,"dd/mm/yyyy")&amp;$D$2,tbReporteAsistencia[[#All],[SerialDeBusqueda]:[FechaRegistro]],3,FALSE),"")</f>
        <v/>
      </c>
      <c r="I279" s="22" t="str">
        <f>IFERROR(VLOOKUP($A279&amp;TEXT(I$3,"dd/mm/yyyy")&amp;$D$2,tbReporteAsistencia[[#All],[SerialDeBusqueda]:[FechaRegistro]],3,FALSE),"")</f>
        <v/>
      </c>
      <c r="J279" s="22" t="str">
        <f>IFERROR(VLOOKUP($A279&amp;TEXT(J$3,"dd/mm/yyyy")&amp;$D$2,tbReporteAsistencia[[#All],[SerialDeBusqueda]:[FechaRegistro]],3,FALSE),"")</f>
        <v/>
      </c>
      <c r="K279" s="22" t="str">
        <f>IFERROR(VLOOKUP($A279&amp;TEXT(K$3,"dd/mm/yyyy")&amp;$D$2,tbReporteAsistencia[[#All],[SerialDeBusqueda]:[FechaRegistro]],3,FALSE),"")</f>
        <v/>
      </c>
      <c r="L279" s="22" t="str">
        <f>IFERROR(VLOOKUP($A279&amp;TEXT(L$3,"dd/mm/yyyy")&amp;$D$2,tbReporteAsistencia[[#All],[SerialDeBusqueda]:[FechaRegistro]],3,FALSE),"")</f>
        <v/>
      </c>
      <c r="M279" s="22" t="str">
        <f>IFERROR(VLOOKUP($A279&amp;TEXT(M$3,"dd/mm/yyyy")&amp;$D$2,tbReporteAsistencia[[#All],[SerialDeBusqueda]:[FechaRegistro]],3,FALSE),"")</f>
        <v/>
      </c>
      <c r="N279" s="22" t="str">
        <f>IFERROR(VLOOKUP($A279&amp;TEXT(N$3,"dd/mm/yyyy")&amp;$D$2,tbReporteAsistencia[[#All],[SerialDeBusqueda]:[FechaRegistro]],3,FALSE),"")</f>
        <v/>
      </c>
      <c r="O279" s="22" t="str">
        <f>IFERROR(VLOOKUP($A279&amp;TEXT(O$3,"dd/mm/yyyy")&amp;$D$2,tbReporteAsistencia[[#All],[SerialDeBusqueda]:[FechaRegistro]],3,FALSE),"")</f>
        <v/>
      </c>
      <c r="P279" s="22" t="str">
        <f>IFERROR(VLOOKUP($A279&amp;TEXT(P$3,"dd/mm/yyyy")&amp;$D$2,tbReporteAsistencia[[#All],[SerialDeBusqueda]:[FechaRegistro]],3,FALSE),"")</f>
        <v/>
      </c>
      <c r="Q279" s="22" t="str">
        <f>IFERROR(VLOOKUP($A279&amp;TEXT(Q$3,"dd/mm/yyyy")&amp;$D$2,tbReporteAsistencia[[#All],[SerialDeBusqueda]:[FechaRegistro]],3,FALSE),"")</f>
        <v/>
      </c>
      <c r="R279" s="22" t="str">
        <f>IFERROR(VLOOKUP($A279&amp;TEXT(R$3,"dd/mm/yyyy")&amp;$D$2,tbReporteAsistencia[[#All],[SerialDeBusqueda]:[FechaRegistro]],3,FALSE),"")</f>
        <v/>
      </c>
      <c r="S279" s="22" t="str">
        <f>IFERROR(VLOOKUP($A279&amp;TEXT(S$3,"dd/mm/yyyy")&amp;$D$2,tbReporteAsistencia[[#All],[SerialDeBusqueda]:[FechaRegistro]],3,FALSE),"")</f>
        <v/>
      </c>
    </row>
    <row r="280" spans="4:19">
      <c r="D280" s="22" t="str">
        <f>IFERROR(VLOOKUP($A280&amp;TEXT(D$3,"dd/mm/yyyy")&amp;$D$2,tbReporteAsistencia[[#All],[SerialDeBusqueda]:[FechaRegistro]],3,FALSE),"")</f>
        <v/>
      </c>
      <c r="E280" s="22" t="str">
        <f>IFERROR(VLOOKUP($A280&amp;TEXT(E$3,"dd/mm/yyyy")&amp;$D$2,tbReporteAsistencia[[#All],[SerialDeBusqueda]:[FechaRegistro]],3,FALSE),"")</f>
        <v/>
      </c>
      <c r="F280" s="22" t="str">
        <f>IFERROR(VLOOKUP($A280&amp;TEXT(F$3,"dd/mm/yyyy")&amp;$D$2,tbReporteAsistencia[[#All],[SerialDeBusqueda]:[FechaRegistro]],3,FALSE),"")</f>
        <v/>
      </c>
      <c r="G280" s="22" t="str">
        <f>IFERROR(VLOOKUP($A280&amp;TEXT(G$3,"dd/mm/yyyy")&amp;$D$2,tbReporteAsistencia[[#All],[SerialDeBusqueda]:[FechaRegistro]],3,FALSE),"")</f>
        <v/>
      </c>
      <c r="H280" s="22" t="str">
        <f>IFERROR(VLOOKUP($A280&amp;TEXT(H$3,"dd/mm/yyyy")&amp;$D$2,tbReporteAsistencia[[#All],[SerialDeBusqueda]:[FechaRegistro]],3,FALSE),"")</f>
        <v/>
      </c>
      <c r="I280" s="22" t="str">
        <f>IFERROR(VLOOKUP($A280&amp;TEXT(I$3,"dd/mm/yyyy")&amp;$D$2,tbReporteAsistencia[[#All],[SerialDeBusqueda]:[FechaRegistro]],3,FALSE),"")</f>
        <v/>
      </c>
      <c r="J280" s="22" t="str">
        <f>IFERROR(VLOOKUP($A280&amp;TEXT(J$3,"dd/mm/yyyy")&amp;$D$2,tbReporteAsistencia[[#All],[SerialDeBusqueda]:[FechaRegistro]],3,FALSE),"")</f>
        <v/>
      </c>
      <c r="K280" s="22" t="str">
        <f>IFERROR(VLOOKUP($A280&amp;TEXT(K$3,"dd/mm/yyyy")&amp;$D$2,tbReporteAsistencia[[#All],[SerialDeBusqueda]:[FechaRegistro]],3,FALSE),"")</f>
        <v/>
      </c>
      <c r="L280" s="22" t="str">
        <f>IFERROR(VLOOKUP($A280&amp;TEXT(L$3,"dd/mm/yyyy")&amp;$D$2,tbReporteAsistencia[[#All],[SerialDeBusqueda]:[FechaRegistro]],3,FALSE),"")</f>
        <v/>
      </c>
      <c r="M280" s="22" t="str">
        <f>IFERROR(VLOOKUP($A280&amp;TEXT(M$3,"dd/mm/yyyy")&amp;$D$2,tbReporteAsistencia[[#All],[SerialDeBusqueda]:[FechaRegistro]],3,FALSE),"")</f>
        <v/>
      </c>
      <c r="N280" s="22" t="str">
        <f>IFERROR(VLOOKUP($A280&amp;TEXT(N$3,"dd/mm/yyyy")&amp;$D$2,tbReporteAsistencia[[#All],[SerialDeBusqueda]:[FechaRegistro]],3,FALSE),"")</f>
        <v/>
      </c>
      <c r="O280" s="22" t="str">
        <f>IFERROR(VLOOKUP($A280&amp;TEXT(O$3,"dd/mm/yyyy")&amp;$D$2,tbReporteAsistencia[[#All],[SerialDeBusqueda]:[FechaRegistro]],3,FALSE),"")</f>
        <v/>
      </c>
      <c r="P280" s="22" t="str">
        <f>IFERROR(VLOOKUP($A280&amp;TEXT(P$3,"dd/mm/yyyy")&amp;$D$2,tbReporteAsistencia[[#All],[SerialDeBusqueda]:[FechaRegistro]],3,FALSE),"")</f>
        <v/>
      </c>
      <c r="Q280" s="22" t="str">
        <f>IFERROR(VLOOKUP($A280&amp;TEXT(Q$3,"dd/mm/yyyy")&amp;$D$2,tbReporteAsistencia[[#All],[SerialDeBusqueda]:[FechaRegistro]],3,FALSE),"")</f>
        <v/>
      </c>
      <c r="R280" s="22" t="str">
        <f>IFERROR(VLOOKUP($A280&amp;TEXT(R$3,"dd/mm/yyyy")&amp;$D$2,tbReporteAsistencia[[#All],[SerialDeBusqueda]:[FechaRegistro]],3,FALSE),"")</f>
        <v/>
      </c>
      <c r="S280" s="22" t="str">
        <f>IFERROR(VLOOKUP($A280&amp;TEXT(S$3,"dd/mm/yyyy")&amp;$D$2,tbReporteAsistencia[[#All],[SerialDeBusqueda]:[FechaRegistro]],3,FALSE),"")</f>
        <v/>
      </c>
    </row>
    <row r="281" spans="4:19">
      <c r="D281" s="22" t="str">
        <f>IFERROR(VLOOKUP($A281&amp;TEXT(D$3,"dd/mm/yyyy")&amp;$D$2,tbReporteAsistencia[[#All],[SerialDeBusqueda]:[FechaRegistro]],3,FALSE),"")</f>
        <v/>
      </c>
      <c r="E281" s="22" t="str">
        <f>IFERROR(VLOOKUP($A281&amp;TEXT(E$3,"dd/mm/yyyy")&amp;$D$2,tbReporteAsistencia[[#All],[SerialDeBusqueda]:[FechaRegistro]],3,FALSE),"")</f>
        <v/>
      </c>
      <c r="F281" s="22" t="str">
        <f>IFERROR(VLOOKUP($A281&amp;TEXT(F$3,"dd/mm/yyyy")&amp;$D$2,tbReporteAsistencia[[#All],[SerialDeBusqueda]:[FechaRegistro]],3,FALSE),"")</f>
        <v/>
      </c>
      <c r="G281" s="22" t="str">
        <f>IFERROR(VLOOKUP($A281&amp;TEXT(G$3,"dd/mm/yyyy")&amp;$D$2,tbReporteAsistencia[[#All],[SerialDeBusqueda]:[FechaRegistro]],3,FALSE),"")</f>
        <v/>
      </c>
      <c r="H281" s="22" t="str">
        <f>IFERROR(VLOOKUP($A281&amp;TEXT(H$3,"dd/mm/yyyy")&amp;$D$2,tbReporteAsistencia[[#All],[SerialDeBusqueda]:[FechaRegistro]],3,FALSE),"")</f>
        <v/>
      </c>
      <c r="I281" s="22" t="str">
        <f>IFERROR(VLOOKUP($A281&amp;TEXT(I$3,"dd/mm/yyyy")&amp;$D$2,tbReporteAsistencia[[#All],[SerialDeBusqueda]:[FechaRegistro]],3,FALSE),"")</f>
        <v/>
      </c>
      <c r="J281" s="22" t="str">
        <f>IFERROR(VLOOKUP($A281&amp;TEXT(J$3,"dd/mm/yyyy")&amp;$D$2,tbReporteAsistencia[[#All],[SerialDeBusqueda]:[FechaRegistro]],3,FALSE),"")</f>
        <v/>
      </c>
      <c r="K281" s="22" t="str">
        <f>IFERROR(VLOOKUP($A281&amp;TEXT(K$3,"dd/mm/yyyy")&amp;$D$2,tbReporteAsistencia[[#All],[SerialDeBusqueda]:[FechaRegistro]],3,FALSE),"")</f>
        <v/>
      </c>
      <c r="L281" s="22" t="str">
        <f>IFERROR(VLOOKUP($A281&amp;TEXT(L$3,"dd/mm/yyyy")&amp;$D$2,tbReporteAsistencia[[#All],[SerialDeBusqueda]:[FechaRegistro]],3,FALSE),"")</f>
        <v/>
      </c>
      <c r="M281" s="22" t="str">
        <f>IFERROR(VLOOKUP($A281&amp;TEXT(M$3,"dd/mm/yyyy")&amp;$D$2,tbReporteAsistencia[[#All],[SerialDeBusqueda]:[FechaRegistro]],3,FALSE),"")</f>
        <v/>
      </c>
      <c r="N281" s="22" t="str">
        <f>IFERROR(VLOOKUP($A281&amp;TEXT(N$3,"dd/mm/yyyy")&amp;$D$2,tbReporteAsistencia[[#All],[SerialDeBusqueda]:[FechaRegistro]],3,FALSE),"")</f>
        <v/>
      </c>
      <c r="O281" s="22" t="str">
        <f>IFERROR(VLOOKUP($A281&amp;TEXT(O$3,"dd/mm/yyyy")&amp;$D$2,tbReporteAsistencia[[#All],[SerialDeBusqueda]:[FechaRegistro]],3,FALSE),"")</f>
        <v/>
      </c>
      <c r="P281" s="22" t="str">
        <f>IFERROR(VLOOKUP($A281&amp;TEXT(P$3,"dd/mm/yyyy")&amp;$D$2,tbReporteAsistencia[[#All],[SerialDeBusqueda]:[FechaRegistro]],3,FALSE),"")</f>
        <v/>
      </c>
      <c r="Q281" s="22" t="str">
        <f>IFERROR(VLOOKUP($A281&amp;TEXT(Q$3,"dd/mm/yyyy")&amp;$D$2,tbReporteAsistencia[[#All],[SerialDeBusqueda]:[FechaRegistro]],3,FALSE),"")</f>
        <v/>
      </c>
      <c r="R281" s="22" t="str">
        <f>IFERROR(VLOOKUP($A281&amp;TEXT(R$3,"dd/mm/yyyy")&amp;$D$2,tbReporteAsistencia[[#All],[SerialDeBusqueda]:[FechaRegistro]],3,FALSE),"")</f>
        <v/>
      </c>
      <c r="S281" s="22" t="str">
        <f>IFERROR(VLOOKUP($A281&amp;TEXT(S$3,"dd/mm/yyyy")&amp;$D$2,tbReporteAsistencia[[#All],[SerialDeBusqueda]:[FechaRegistro]],3,FALSE),"")</f>
        <v/>
      </c>
    </row>
    <row r="282" spans="4:19">
      <c r="D282" s="22" t="str">
        <f>IFERROR(VLOOKUP($A282&amp;TEXT(D$3,"dd/mm/yyyy")&amp;$D$2,tbReporteAsistencia[[#All],[SerialDeBusqueda]:[FechaRegistro]],3,FALSE),"")</f>
        <v/>
      </c>
      <c r="E282" s="22" t="str">
        <f>IFERROR(VLOOKUP($A282&amp;TEXT(E$3,"dd/mm/yyyy")&amp;$D$2,tbReporteAsistencia[[#All],[SerialDeBusqueda]:[FechaRegistro]],3,FALSE),"")</f>
        <v/>
      </c>
      <c r="F282" s="22" t="str">
        <f>IFERROR(VLOOKUP($A282&amp;TEXT(F$3,"dd/mm/yyyy")&amp;$D$2,tbReporteAsistencia[[#All],[SerialDeBusqueda]:[FechaRegistro]],3,FALSE),"")</f>
        <v/>
      </c>
      <c r="G282" s="22" t="str">
        <f>IFERROR(VLOOKUP($A282&amp;TEXT(G$3,"dd/mm/yyyy")&amp;$D$2,tbReporteAsistencia[[#All],[SerialDeBusqueda]:[FechaRegistro]],3,FALSE),"")</f>
        <v/>
      </c>
      <c r="H282" s="22" t="str">
        <f>IFERROR(VLOOKUP($A282&amp;TEXT(H$3,"dd/mm/yyyy")&amp;$D$2,tbReporteAsistencia[[#All],[SerialDeBusqueda]:[FechaRegistro]],3,FALSE),"")</f>
        <v/>
      </c>
      <c r="I282" s="22" t="str">
        <f>IFERROR(VLOOKUP($A282&amp;TEXT(I$3,"dd/mm/yyyy")&amp;$D$2,tbReporteAsistencia[[#All],[SerialDeBusqueda]:[FechaRegistro]],3,FALSE),"")</f>
        <v/>
      </c>
      <c r="J282" s="22" t="str">
        <f>IFERROR(VLOOKUP($A282&amp;TEXT(J$3,"dd/mm/yyyy")&amp;$D$2,tbReporteAsistencia[[#All],[SerialDeBusqueda]:[FechaRegistro]],3,FALSE),"")</f>
        <v/>
      </c>
      <c r="K282" s="22" t="str">
        <f>IFERROR(VLOOKUP($A282&amp;TEXT(K$3,"dd/mm/yyyy")&amp;$D$2,tbReporteAsistencia[[#All],[SerialDeBusqueda]:[FechaRegistro]],3,FALSE),"")</f>
        <v/>
      </c>
      <c r="L282" s="22" t="str">
        <f>IFERROR(VLOOKUP($A282&amp;TEXT(L$3,"dd/mm/yyyy")&amp;$D$2,tbReporteAsistencia[[#All],[SerialDeBusqueda]:[FechaRegistro]],3,FALSE),"")</f>
        <v/>
      </c>
      <c r="M282" s="22" t="str">
        <f>IFERROR(VLOOKUP($A282&amp;TEXT(M$3,"dd/mm/yyyy")&amp;$D$2,tbReporteAsistencia[[#All],[SerialDeBusqueda]:[FechaRegistro]],3,FALSE),"")</f>
        <v/>
      </c>
      <c r="N282" s="22" t="str">
        <f>IFERROR(VLOOKUP($A282&amp;TEXT(N$3,"dd/mm/yyyy")&amp;$D$2,tbReporteAsistencia[[#All],[SerialDeBusqueda]:[FechaRegistro]],3,FALSE),"")</f>
        <v/>
      </c>
      <c r="O282" s="22" t="str">
        <f>IFERROR(VLOOKUP($A282&amp;TEXT(O$3,"dd/mm/yyyy")&amp;$D$2,tbReporteAsistencia[[#All],[SerialDeBusqueda]:[FechaRegistro]],3,FALSE),"")</f>
        <v/>
      </c>
      <c r="P282" s="22" t="str">
        <f>IFERROR(VLOOKUP($A282&amp;TEXT(P$3,"dd/mm/yyyy")&amp;$D$2,tbReporteAsistencia[[#All],[SerialDeBusqueda]:[FechaRegistro]],3,FALSE),"")</f>
        <v/>
      </c>
      <c r="Q282" s="22" t="str">
        <f>IFERROR(VLOOKUP($A282&amp;TEXT(Q$3,"dd/mm/yyyy")&amp;$D$2,tbReporteAsistencia[[#All],[SerialDeBusqueda]:[FechaRegistro]],3,FALSE),"")</f>
        <v/>
      </c>
      <c r="R282" s="22" t="str">
        <f>IFERROR(VLOOKUP($A282&amp;TEXT(R$3,"dd/mm/yyyy")&amp;$D$2,tbReporteAsistencia[[#All],[SerialDeBusqueda]:[FechaRegistro]],3,FALSE),"")</f>
        <v/>
      </c>
      <c r="S282" s="22" t="str">
        <f>IFERROR(VLOOKUP($A282&amp;TEXT(S$3,"dd/mm/yyyy")&amp;$D$2,tbReporteAsistencia[[#All],[SerialDeBusqueda]:[FechaRegistro]],3,FALSE),"")</f>
        <v/>
      </c>
    </row>
    <row r="283" spans="4:19">
      <c r="D283" s="22" t="str">
        <f>IFERROR(VLOOKUP($A283&amp;TEXT(D$3,"dd/mm/yyyy")&amp;$D$2,tbReporteAsistencia[[#All],[SerialDeBusqueda]:[FechaRegistro]],3,FALSE),"")</f>
        <v/>
      </c>
      <c r="E283" s="22" t="str">
        <f>IFERROR(VLOOKUP($A283&amp;TEXT(E$3,"dd/mm/yyyy")&amp;$D$2,tbReporteAsistencia[[#All],[SerialDeBusqueda]:[FechaRegistro]],3,FALSE),"")</f>
        <v/>
      </c>
      <c r="F283" s="22" t="str">
        <f>IFERROR(VLOOKUP($A283&amp;TEXT(F$3,"dd/mm/yyyy")&amp;$D$2,tbReporteAsistencia[[#All],[SerialDeBusqueda]:[FechaRegistro]],3,FALSE),"")</f>
        <v/>
      </c>
      <c r="G283" s="22" t="str">
        <f>IFERROR(VLOOKUP($A283&amp;TEXT(G$3,"dd/mm/yyyy")&amp;$D$2,tbReporteAsistencia[[#All],[SerialDeBusqueda]:[FechaRegistro]],3,FALSE),"")</f>
        <v/>
      </c>
      <c r="H283" s="22" t="str">
        <f>IFERROR(VLOOKUP($A283&amp;TEXT(H$3,"dd/mm/yyyy")&amp;$D$2,tbReporteAsistencia[[#All],[SerialDeBusqueda]:[FechaRegistro]],3,FALSE),"")</f>
        <v/>
      </c>
      <c r="I283" s="22" t="str">
        <f>IFERROR(VLOOKUP($A283&amp;TEXT(I$3,"dd/mm/yyyy")&amp;$D$2,tbReporteAsistencia[[#All],[SerialDeBusqueda]:[FechaRegistro]],3,FALSE),"")</f>
        <v/>
      </c>
      <c r="J283" s="22" t="str">
        <f>IFERROR(VLOOKUP($A283&amp;TEXT(J$3,"dd/mm/yyyy")&amp;$D$2,tbReporteAsistencia[[#All],[SerialDeBusqueda]:[FechaRegistro]],3,FALSE),"")</f>
        <v/>
      </c>
      <c r="K283" s="22" t="str">
        <f>IFERROR(VLOOKUP($A283&amp;TEXT(K$3,"dd/mm/yyyy")&amp;$D$2,tbReporteAsistencia[[#All],[SerialDeBusqueda]:[FechaRegistro]],3,FALSE),"")</f>
        <v/>
      </c>
      <c r="L283" s="22" t="str">
        <f>IFERROR(VLOOKUP($A283&amp;TEXT(L$3,"dd/mm/yyyy")&amp;$D$2,tbReporteAsistencia[[#All],[SerialDeBusqueda]:[FechaRegistro]],3,FALSE),"")</f>
        <v/>
      </c>
      <c r="M283" s="22" t="str">
        <f>IFERROR(VLOOKUP($A283&amp;TEXT(M$3,"dd/mm/yyyy")&amp;$D$2,tbReporteAsistencia[[#All],[SerialDeBusqueda]:[FechaRegistro]],3,FALSE),"")</f>
        <v/>
      </c>
      <c r="N283" s="22" t="str">
        <f>IFERROR(VLOOKUP($A283&amp;TEXT(N$3,"dd/mm/yyyy")&amp;$D$2,tbReporteAsistencia[[#All],[SerialDeBusqueda]:[FechaRegistro]],3,FALSE),"")</f>
        <v/>
      </c>
      <c r="O283" s="22" t="str">
        <f>IFERROR(VLOOKUP($A283&amp;TEXT(O$3,"dd/mm/yyyy")&amp;$D$2,tbReporteAsistencia[[#All],[SerialDeBusqueda]:[FechaRegistro]],3,FALSE),"")</f>
        <v/>
      </c>
      <c r="P283" s="22" t="str">
        <f>IFERROR(VLOOKUP($A283&amp;TEXT(P$3,"dd/mm/yyyy")&amp;$D$2,tbReporteAsistencia[[#All],[SerialDeBusqueda]:[FechaRegistro]],3,FALSE),"")</f>
        <v/>
      </c>
      <c r="Q283" s="22" t="str">
        <f>IFERROR(VLOOKUP($A283&amp;TEXT(Q$3,"dd/mm/yyyy")&amp;$D$2,tbReporteAsistencia[[#All],[SerialDeBusqueda]:[FechaRegistro]],3,FALSE),"")</f>
        <v/>
      </c>
      <c r="R283" s="22" t="str">
        <f>IFERROR(VLOOKUP($A283&amp;TEXT(R$3,"dd/mm/yyyy")&amp;$D$2,tbReporteAsistencia[[#All],[SerialDeBusqueda]:[FechaRegistro]],3,FALSE),"")</f>
        <v/>
      </c>
      <c r="S283" s="22" t="str">
        <f>IFERROR(VLOOKUP($A283&amp;TEXT(S$3,"dd/mm/yyyy")&amp;$D$2,tbReporteAsistencia[[#All],[SerialDeBusqueda]:[FechaRegistro]],3,FALSE),"")</f>
        <v/>
      </c>
    </row>
    <row r="284" spans="4:19">
      <c r="D284" s="22" t="str">
        <f>IFERROR(VLOOKUP($A284&amp;TEXT(D$3,"dd/mm/yyyy")&amp;$D$2,tbReporteAsistencia[[#All],[SerialDeBusqueda]:[FechaRegistro]],3,FALSE),"")</f>
        <v/>
      </c>
      <c r="E284" s="22" t="str">
        <f>IFERROR(VLOOKUP($A284&amp;TEXT(E$3,"dd/mm/yyyy")&amp;$D$2,tbReporteAsistencia[[#All],[SerialDeBusqueda]:[FechaRegistro]],3,FALSE),"")</f>
        <v/>
      </c>
      <c r="F284" s="22" t="str">
        <f>IFERROR(VLOOKUP($A284&amp;TEXT(F$3,"dd/mm/yyyy")&amp;$D$2,tbReporteAsistencia[[#All],[SerialDeBusqueda]:[FechaRegistro]],3,FALSE),"")</f>
        <v/>
      </c>
      <c r="G284" s="22" t="str">
        <f>IFERROR(VLOOKUP($A284&amp;TEXT(G$3,"dd/mm/yyyy")&amp;$D$2,tbReporteAsistencia[[#All],[SerialDeBusqueda]:[FechaRegistro]],3,FALSE),"")</f>
        <v/>
      </c>
      <c r="H284" s="22" t="str">
        <f>IFERROR(VLOOKUP($A284&amp;TEXT(H$3,"dd/mm/yyyy")&amp;$D$2,tbReporteAsistencia[[#All],[SerialDeBusqueda]:[FechaRegistro]],3,FALSE),"")</f>
        <v/>
      </c>
      <c r="I284" s="22" t="str">
        <f>IFERROR(VLOOKUP($A284&amp;TEXT(I$3,"dd/mm/yyyy")&amp;$D$2,tbReporteAsistencia[[#All],[SerialDeBusqueda]:[FechaRegistro]],3,FALSE),"")</f>
        <v/>
      </c>
      <c r="J284" s="22" t="str">
        <f>IFERROR(VLOOKUP($A284&amp;TEXT(J$3,"dd/mm/yyyy")&amp;$D$2,tbReporteAsistencia[[#All],[SerialDeBusqueda]:[FechaRegistro]],3,FALSE),"")</f>
        <v/>
      </c>
      <c r="K284" s="22" t="str">
        <f>IFERROR(VLOOKUP($A284&amp;TEXT(K$3,"dd/mm/yyyy")&amp;$D$2,tbReporteAsistencia[[#All],[SerialDeBusqueda]:[FechaRegistro]],3,FALSE),"")</f>
        <v/>
      </c>
      <c r="L284" s="22" t="str">
        <f>IFERROR(VLOOKUP($A284&amp;TEXT(L$3,"dd/mm/yyyy")&amp;$D$2,tbReporteAsistencia[[#All],[SerialDeBusqueda]:[FechaRegistro]],3,FALSE),"")</f>
        <v/>
      </c>
      <c r="M284" s="22" t="str">
        <f>IFERROR(VLOOKUP($A284&amp;TEXT(M$3,"dd/mm/yyyy")&amp;$D$2,tbReporteAsistencia[[#All],[SerialDeBusqueda]:[FechaRegistro]],3,FALSE),"")</f>
        <v/>
      </c>
      <c r="N284" s="22" t="str">
        <f>IFERROR(VLOOKUP($A284&amp;TEXT(N$3,"dd/mm/yyyy")&amp;$D$2,tbReporteAsistencia[[#All],[SerialDeBusqueda]:[FechaRegistro]],3,FALSE),"")</f>
        <v/>
      </c>
      <c r="O284" s="22" t="str">
        <f>IFERROR(VLOOKUP($A284&amp;TEXT(O$3,"dd/mm/yyyy")&amp;$D$2,tbReporteAsistencia[[#All],[SerialDeBusqueda]:[FechaRegistro]],3,FALSE),"")</f>
        <v/>
      </c>
      <c r="P284" s="22" t="str">
        <f>IFERROR(VLOOKUP($A284&amp;TEXT(P$3,"dd/mm/yyyy")&amp;$D$2,tbReporteAsistencia[[#All],[SerialDeBusqueda]:[FechaRegistro]],3,FALSE),"")</f>
        <v/>
      </c>
      <c r="Q284" s="22" t="str">
        <f>IFERROR(VLOOKUP($A284&amp;TEXT(Q$3,"dd/mm/yyyy")&amp;$D$2,tbReporteAsistencia[[#All],[SerialDeBusqueda]:[FechaRegistro]],3,FALSE),"")</f>
        <v/>
      </c>
      <c r="R284" s="22" t="str">
        <f>IFERROR(VLOOKUP($A284&amp;TEXT(R$3,"dd/mm/yyyy")&amp;$D$2,tbReporteAsistencia[[#All],[SerialDeBusqueda]:[FechaRegistro]],3,FALSE),"")</f>
        <v/>
      </c>
      <c r="S284" s="22" t="str">
        <f>IFERROR(VLOOKUP($A284&amp;TEXT(S$3,"dd/mm/yyyy")&amp;$D$2,tbReporteAsistencia[[#All],[SerialDeBusqueda]:[FechaRegistro]],3,FALSE),"")</f>
        <v/>
      </c>
    </row>
    <row r="285" spans="4:19">
      <c r="D285" s="22" t="str">
        <f>IFERROR(VLOOKUP($A285&amp;TEXT(D$3,"dd/mm/yyyy")&amp;$D$2,tbReporteAsistencia[[#All],[SerialDeBusqueda]:[FechaRegistro]],3,FALSE),"")</f>
        <v/>
      </c>
      <c r="E285" s="22" t="str">
        <f>IFERROR(VLOOKUP($A285&amp;TEXT(E$3,"dd/mm/yyyy")&amp;$D$2,tbReporteAsistencia[[#All],[SerialDeBusqueda]:[FechaRegistro]],3,FALSE),"")</f>
        <v/>
      </c>
      <c r="F285" s="22" t="str">
        <f>IFERROR(VLOOKUP($A285&amp;TEXT(F$3,"dd/mm/yyyy")&amp;$D$2,tbReporteAsistencia[[#All],[SerialDeBusqueda]:[FechaRegistro]],3,FALSE),"")</f>
        <v/>
      </c>
      <c r="G285" s="22" t="str">
        <f>IFERROR(VLOOKUP($A285&amp;TEXT(G$3,"dd/mm/yyyy")&amp;$D$2,tbReporteAsistencia[[#All],[SerialDeBusqueda]:[FechaRegistro]],3,FALSE),"")</f>
        <v/>
      </c>
      <c r="H285" s="22" t="str">
        <f>IFERROR(VLOOKUP($A285&amp;TEXT(H$3,"dd/mm/yyyy")&amp;$D$2,tbReporteAsistencia[[#All],[SerialDeBusqueda]:[FechaRegistro]],3,FALSE),"")</f>
        <v/>
      </c>
      <c r="I285" s="22" t="str">
        <f>IFERROR(VLOOKUP($A285&amp;TEXT(I$3,"dd/mm/yyyy")&amp;$D$2,tbReporteAsistencia[[#All],[SerialDeBusqueda]:[FechaRegistro]],3,FALSE),"")</f>
        <v/>
      </c>
      <c r="J285" s="22" t="str">
        <f>IFERROR(VLOOKUP($A285&amp;TEXT(J$3,"dd/mm/yyyy")&amp;$D$2,tbReporteAsistencia[[#All],[SerialDeBusqueda]:[FechaRegistro]],3,FALSE),"")</f>
        <v/>
      </c>
      <c r="K285" s="22" t="str">
        <f>IFERROR(VLOOKUP($A285&amp;TEXT(K$3,"dd/mm/yyyy")&amp;$D$2,tbReporteAsistencia[[#All],[SerialDeBusqueda]:[FechaRegistro]],3,FALSE),"")</f>
        <v/>
      </c>
      <c r="L285" s="22" t="str">
        <f>IFERROR(VLOOKUP($A285&amp;TEXT(L$3,"dd/mm/yyyy")&amp;$D$2,tbReporteAsistencia[[#All],[SerialDeBusqueda]:[FechaRegistro]],3,FALSE),"")</f>
        <v/>
      </c>
      <c r="M285" s="22" t="str">
        <f>IFERROR(VLOOKUP($A285&amp;TEXT(M$3,"dd/mm/yyyy")&amp;$D$2,tbReporteAsistencia[[#All],[SerialDeBusqueda]:[FechaRegistro]],3,FALSE),"")</f>
        <v/>
      </c>
      <c r="N285" s="22" t="str">
        <f>IFERROR(VLOOKUP($A285&amp;TEXT(N$3,"dd/mm/yyyy")&amp;$D$2,tbReporteAsistencia[[#All],[SerialDeBusqueda]:[FechaRegistro]],3,FALSE),"")</f>
        <v/>
      </c>
      <c r="O285" s="22" t="str">
        <f>IFERROR(VLOOKUP($A285&amp;TEXT(O$3,"dd/mm/yyyy")&amp;$D$2,tbReporteAsistencia[[#All],[SerialDeBusqueda]:[FechaRegistro]],3,FALSE),"")</f>
        <v/>
      </c>
      <c r="P285" s="22" t="str">
        <f>IFERROR(VLOOKUP($A285&amp;TEXT(P$3,"dd/mm/yyyy")&amp;$D$2,tbReporteAsistencia[[#All],[SerialDeBusqueda]:[FechaRegistro]],3,FALSE),"")</f>
        <v/>
      </c>
      <c r="Q285" s="22" t="str">
        <f>IFERROR(VLOOKUP($A285&amp;TEXT(Q$3,"dd/mm/yyyy")&amp;$D$2,tbReporteAsistencia[[#All],[SerialDeBusqueda]:[FechaRegistro]],3,FALSE),"")</f>
        <v/>
      </c>
      <c r="R285" s="22" t="str">
        <f>IFERROR(VLOOKUP($A285&amp;TEXT(R$3,"dd/mm/yyyy")&amp;$D$2,tbReporteAsistencia[[#All],[SerialDeBusqueda]:[FechaRegistro]],3,FALSE),"")</f>
        <v/>
      </c>
      <c r="S285" s="22" t="str">
        <f>IFERROR(VLOOKUP($A285&amp;TEXT(S$3,"dd/mm/yyyy")&amp;$D$2,tbReporteAsistencia[[#All],[SerialDeBusqueda]:[FechaRegistro]],3,FALSE),"")</f>
        <v/>
      </c>
    </row>
    <row r="286" spans="4:19">
      <c r="D286" s="22" t="str">
        <f>IFERROR(VLOOKUP($A286&amp;TEXT(D$3,"dd/mm/yyyy")&amp;$D$2,tbReporteAsistencia[[#All],[SerialDeBusqueda]:[FechaRegistro]],3,FALSE),"")</f>
        <v/>
      </c>
      <c r="E286" s="22" t="str">
        <f>IFERROR(VLOOKUP($A286&amp;TEXT(E$3,"dd/mm/yyyy")&amp;$D$2,tbReporteAsistencia[[#All],[SerialDeBusqueda]:[FechaRegistro]],3,FALSE),"")</f>
        <v/>
      </c>
      <c r="F286" s="22" t="str">
        <f>IFERROR(VLOOKUP($A286&amp;TEXT(F$3,"dd/mm/yyyy")&amp;$D$2,tbReporteAsistencia[[#All],[SerialDeBusqueda]:[FechaRegistro]],3,FALSE),"")</f>
        <v/>
      </c>
      <c r="G286" s="22" t="str">
        <f>IFERROR(VLOOKUP($A286&amp;TEXT(G$3,"dd/mm/yyyy")&amp;$D$2,tbReporteAsistencia[[#All],[SerialDeBusqueda]:[FechaRegistro]],3,FALSE),"")</f>
        <v/>
      </c>
      <c r="H286" s="22" t="str">
        <f>IFERROR(VLOOKUP($A286&amp;TEXT(H$3,"dd/mm/yyyy")&amp;$D$2,tbReporteAsistencia[[#All],[SerialDeBusqueda]:[FechaRegistro]],3,FALSE),"")</f>
        <v/>
      </c>
      <c r="I286" s="22" t="str">
        <f>IFERROR(VLOOKUP($A286&amp;TEXT(I$3,"dd/mm/yyyy")&amp;$D$2,tbReporteAsistencia[[#All],[SerialDeBusqueda]:[FechaRegistro]],3,FALSE),"")</f>
        <v/>
      </c>
      <c r="J286" s="22" t="str">
        <f>IFERROR(VLOOKUP($A286&amp;TEXT(J$3,"dd/mm/yyyy")&amp;$D$2,tbReporteAsistencia[[#All],[SerialDeBusqueda]:[FechaRegistro]],3,FALSE),"")</f>
        <v/>
      </c>
      <c r="K286" s="22" t="str">
        <f>IFERROR(VLOOKUP($A286&amp;TEXT(K$3,"dd/mm/yyyy")&amp;$D$2,tbReporteAsistencia[[#All],[SerialDeBusqueda]:[FechaRegistro]],3,FALSE),"")</f>
        <v/>
      </c>
      <c r="L286" s="22" t="str">
        <f>IFERROR(VLOOKUP($A286&amp;TEXT(L$3,"dd/mm/yyyy")&amp;$D$2,tbReporteAsistencia[[#All],[SerialDeBusqueda]:[FechaRegistro]],3,FALSE),"")</f>
        <v/>
      </c>
      <c r="M286" s="22" t="str">
        <f>IFERROR(VLOOKUP($A286&amp;TEXT(M$3,"dd/mm/yyyy")&amp;$D$2,tbReporteAsistencia[[#All],[SerialDeBusqueda]:[FechaRegistro]],3,FALSE),"")</f>
        <v/>
      </c>
      <c r="N286" s="22" t="str">
        <f>IFERROR(VLOOKUP($A286&amp;TEXT(N$3,"dd/mm/yyyy")&amp;$D$2,tbReporteAsistencia[[#All],[SerialDeBusqueda]:[FechaRegistro]],3,FALSE),"")</f>
        <v/>
      </c>
      <c r="O286" s="22" t="str">
        <f>IFERROR(VLOOKUP($A286&amp;TEXT(O$3,"dd/mm/yyyy")&amp;$D$2,tbReporteAsistencia[[#All],[SerialDeBusqueda]:[FechaRegistro]],3,FALSE),"")</f>
        <v/>
      </c>
      <c r="P286" s="22" t="str">
        <f>IFERROR(VLOOKUP($A286&amp;TEXT(P$3,"dd/mm/yyyy")&amp;$D$2,tbReporteAsistencia[[#All],[SerialDeBusqueda]:[FechaRegistro]],3,FALSE),"")</f>
        <v/>
      </c>
      <c r="Q286" s="22" t="str">
        <f>IFERROR(VLOOKUP($A286&amp;TEXT(Q$3,"dd/mm/yyyy")&amp;$D$2,tbReporteAsistencia[[#All],[SerialDeBusqueda]:[FechaRegistro]],3,FALSE),"")</f>
        <v/>
      </c>
      <c r="R286" s="22" t="str">
        <f>IFERROR(VLOOKUP($A286&amp;TEXT(R$3,"dd/mm/yyyy")&amp;$D$2,tbReporteAsistencia[[#All],[SerialDeBusqueda]:[FechaRegistro]],3,FALSE),"")</f>
        <v/>
      </c>
      <c r="S286" s="22" t="str">
        <f>IFERROR(VLOOKUP($A286&amp;TEXT(S$3,"dd/mm/yyyy")&amp;$D$2,tbReporteAsistencia[[#All],[SerialDeBusqueda]:[FechaRegistro]],3,FALSE),"")</f>
        <v/>
      </c>
    </row>
    <row r="287" spans="4:19">
      <c r="D287" s="22" t="str">
        <f>IFERROR(VLOOKUP($A287&amp;TEXT(D$3,"dd/mm/yyyy")&amp;$D$2,tbReporteAsistencia[[#All],[SerialDeBusqueda]:[FechaRegistro]],3,FALSE),"")</f>
        <v/>
      </c>
      <c r="E287" s="22" t="str">
        <f>IFERROR(VLOOKUP($A287&amp;TEXT(E$3,"dd/mm/yyyy")&amp;$D$2,tbReporteAsistencia[[#All],[SerialDeBusqueda]:[FechaRegistro]],3,FALSE),"")</f>
        <v/>
      </c>
      <c r="F287" s="22" t="str">
        <f>IFERROR(VLOOKUP($A287&amp;TEXT(F$3,"dd/mm/yyyy")&amp;$D$2,tbReporteAsistencia[[#All],[SerialDeBusqueda]:[FechaRegistro]],3,FALSE),"")</f>
        <v/>
      </c>
      <c r="G287" s="22" t="str">
        <f>IFERROR(VLOOKUP($A287&amp;TEXT(G$3,"dd/mm/yyyy")&amp;$D$2,tbReporteAsistencia[[#All],[SerialDeBusqueda]:[FechaRegistro]],3,FALSE),"")</f>
        <v/>
      </c>
      <c r="H287" s="22" t="str">
        <f>IFERROR(VLOOKUP($A287&amp;TEXT(H$3,"dd/mm/yyyy")&amp;$D$2,tbReporteAsistencia[[#All],[SerialDeBusqueda]:[FechaRegistro]],3,FALSE),"")</f>
        <v/>
      </c>
      <c r="I287" s="22" t="str">
        <f>IFERROR(VLOOKUP($A287&amp;TEXT(I$3,"dd/mm/yyyy")&amp;$D$2,tbReporteAsistencia[[#All],[SerialDeBusqueda]:[FechaRegistro]],3,FALSE),"")</f>
        <v/>
      </c>
      <c r="J287" s="22" t="str">
        <f>IFERROR(VLOOKUP($A287&amp;TEXT(J$3,"dd/mm/yyyy")&amp;$D$2,tbReporteAsistencia[[#All],[SerialDeBusqueda]:[FechaRegistro]],3,FALSE),"")</f>
        <v/>
      </c>
      <c r="K287" s="22" t="str">
        <f>IFERROR(VLOOKUP($A287&amp;TEXT(K$3,"dd/mm/yyyy")&amp;$D$2,tbReporteAsistencia[[#All],[SerialDeBusqueda]:[FechaRegistro]],3,FALSE),"")</f>
        <v/>
      </c>
      <c r="L287" s="22" t="str">
        <f>IFERROR(VLOOKUP($A287&amp;TEXT(L$3,"dd/mm/yyyy")&amp;$D$2,tbReporteAsistencia[[#All],[SerialDeBusqueda]:[FechaRegistro]],3,FALSE),"")</f>
        <v/>
      </c>
      <c r="M287" s="22" t="str">
        <f>IFERROR(VLOOKUP($A287&amp;TEXT(M$3,"dd/mm/yyyy")&amp;$D$2,tbReporteAsistencia[[#All],[SerialDeBusqueda]:[FechaRegistro]],3,FALSE),"")</f>
        <v/>
      </c>
      <c r="N287" s="22" t="str">
        <f>IFERROR(VLOOKUP($A287&amp;TEXT(N$3,"dd/mm/yyyy")&amp;$D$2,tbReporteAsistencia[[#All],[SerialDeBusqueda]:[FechaRegistro]],3,FALSE),"")</f>
        <v/>
      </c>
      <c r="O287" s="22" t="str">
        <f>IFERROR(VLOOKUP($A287&amp;TEXT(O$3,"dd/mm/yyyy")&amp;$D$2,tbReporteAsistencia[[#All],[SerialDeBusqueda]:[FechaRegistro]],3,FALSE),"")</f>
        <v/>
      </c>
      <c r="P287" s="22" t="str">
        <f>IFERROR(VLOOKUP($A287&amp;TEXT(P$3,"dd/mm/yyyy")&amp;$D$2,tbReporteAsistencia[[#All],[SerialDeBusqueda]:[FechaRegistro]],3,FALSE),"")</f>
        <v/>
      </c>
      <c r="Q287" s="22" t="str">
        <f>IFERROR(VLOOKUP($A287&amp;TEXT(Q$3,"dd/mm/yyyy")&amp;$D$2,tbReporteAsistencia[[#All],[SerialDeBusqueda]:[FechaRegistro]],3,FALSE),"")</f>
        <v/>
      </c>
      <c r="R287" s="22" t="str">
        <f>IFERROR(VLOOKUP($A287&amp;TEXT(R$3,"dd/mm/yyyy")&amp;$D$2,tbReporteAsistencia[[#All],[SerialDeBusqueda]:[FechaRegistro]],3,FALSE),"")</f>
        <v/>
      </c>
      <c r="S287" s="22" t="str">
        <f>IFERROR(VLOOKUP($A287&amp;TEXT(S$3,"dd/mm/yyyy")&amp;$D$2,tbReporteAsistencia[[#All],[SerialDeBusqueda]:[FechaRegistro]],3,FALSE),"")</f>
        <v/>
      </c>
    </row>
    <row r="288" spans="4:19">
      <c r="D288" s="22" t="str">
        <f>IFERROR(VLOOKUP($A288&amp;TEXT(D$3,"dd/mm/yyyy")&amp;$D$2,tbReporteAsistencia[[#All],[SerialDeBusqueda]:[FechaRegistro]],3,FALSE),"")</f>
        <v/>
      </c>
      <c r="E288" s="22" t="str">
        <f>IFERROR(VLOOKUP($A288&amp;TEXT(E$3,"dd/mm/yyyy")&amp;$D$2,tbReporteAsistencia[[#All],[SerialDeBusqueda]:[FechaRegistro]],3,FALSE),"")</f>
        <v/>
      </c>
      <c r="F288" s="22" t="str">
        <f>IFERROR(VLOOKUP($A288&amp;TEXT(F$3,"dd/mm/yyyy")&amp;$D$2,tbReporteAsistencia[[#All],[SerialDeBusqueda]:[FechaRegistro]],3,FALSE),"")</f>
        <v/>
      </c>
      <c r="G288" s="22" t="str">
        <f>IFERROR(VLOOKUP($A288&amp;TEXT(G$3,"dd/mm/yyyy")&amp;$D$2,tbReporteAsistencia[[#All],[SerialDeBusqueda]:[FechaRegistro]],3,FALSE),"")</f>
        <v/>
      </c>
      <c r="H288" s="22" t="str">
        <f>IFERROR(VLOOKUP($A288&amp;TEXT(H$3,"dd/mm/yyyy")&amp;$D$2,tbReporteAsistencia[[#All],[SerialDeBusqueda]:[FechaRegistro]],3,FALSE),"")</f>
        <v/>
      </c>
      <c r="I288" s="22" t="str">
        <f>IFERROR(VLOOKUP($A288&amp;TEXT(I$3,"dd/mm/yyyy")&amp;$D$2,tbReporteAsistencia[[#All],[SerialDeBusqueda]:[FechaRegistro]],3,FALSE),"")</f>
        <v/>
      </c>
      <c r="J288" s="22" t="str">
        <f>IFERROR(VLOOKUP($A288&amp;TEXT(J$3,"dd/mm/yyyy")&amp;$D$2,tbReporteAsistencia[[#All],[SerialDeBusqueda]:[FechaRegistro]],3,FALSE),"")</f>
        <v/>
      </c>
      <c r="K288" s="22" t="str">
        <f>IFERROR(VLOOKUP($A288&amp;TEXT(K$3,"dd/mm/yyyy")&amp;$D$2,tbReporteAsistencia[[#All],[SerialDeBusqueda]:[FechaRegistro]],3,FALSE),"")</f>
        <v/>
      </c>
      <c r="L288" s="22" t="str">
        <f>IFERROR(VLOOKUP($A288&amp;TEXT(L$3,"dd/mm/yyyy")&amp;$D$2,tbReporteAsistencia[[#All],[SerialDeBusqueda]:[FechaRegistro]],3,FALSE),"")</f>
        <v/>
      </c>
      <c r="M288" s="22" t="str">
        <f>IFERROR(VLOOKUP($A288&amp;TEXT(M$3,"dd/mm/yyyy")&amp;$D$2,tbReporteAsistencia[[#All],[SerialDeBusqueda]:[FechaRegistro]],3,FALSE),"")</f>
        <v/>
      </c>
      <c r="N288" s="22" t="str">
        <f>IFERROR(VLOOKUP($A288&amp;TEXT(N$3,"dd/mm/yyyy")&amp;$D$2,tbReporteAsistencia[[#All],[SerialDeBusqueda]:[FechaRegistro]],3,FALSE),"")</f>
        <v/>
      </c>
      <c r="O288" s="22" t="str">
        <f>IFERROR(VLOOKUP($A288&amp;TEXT(O$3,"dd/mm/yyyy")&amp;$D$2,tbReporteAsistencia[[#All],[SerialDeBusqueda]:[FechaRegistro]],3,FALSE),"")</f>
        <v/>
      </c>
      <c r="P288" s="22" t="str">
        <f>IFERROR(VLOOKUP($A288&amp;TEXT(P$3,"dd/mm/yyyy")&amp;$D$2,tbReporteAsistencia[[#All],[SerialDeBusqueda]:[FechaRegistro]],3,FALSE),"")</f>
        <v/>
      </c>
      <c r="Q288" s="22" t="str">
        <f>IFERROR(VLOOKUP($A288&amp;TEXT(Q$3,"dd/mm/yyyy")&amp;$D$2,tbReporteAsistencia[[#All],[SerialDeBusqueda]:[FechaRegistro]],3,FALSE),"")</f>
        <v/>
      </c>
      <c r="R288" s="22" t="str">
        <f>IFERROR(VLOOKUP($A288&amp;TEXT(R$3,"dd/mm/yyyy")&amp;$D$2,tbReporteAsistencia[[#All],[SerialDeBusqueda]:[FechaRegistro]],3,FALSE),"")</f>
        <v/>
      </c>
      <c r="S288" s="22" t="str">
        <f>IFERROR(VLOOKUP($A288&amp;TEXT(S$3,"dd/mm/yyyy")&amp;$D$2,tbReporteAsistencia[[#All],[SerialDeBusqueda]:[FechaRegistro]],3,FALSE),"")</f>
        <v/>
      </c>
    </row>
    <row r="289" spans="4:19">
      <c r="D289" s="22" t="str">
        <f>IFERROR(VLOOKUP($A289&amp;TEXT(D$3,"dd/mm/yyyy")&amp;$D$2,tbReporteAsistencia[[#All],[SerialDeBusqueda]:[FechaRegistro]],3,FALSE),"")</f>
        <v/>
      </c>
      <c r="E289" s="22" t="str">
        <f>IFERROR(VLOOKUP($A289&amp;TEXT(E$3,"dd/mm/yyyy")&amp;$D$2,tbReporteAsistencia[[#All],[SerialDeBusqueda]:[FechaRegistro]],3,FALSE),"")</f>
        <v/>
      </c>
      <c r="F289" s="22" t="str">
        <f>IFERROR(VLOOKUP($A289&amp;TEXT(F$3,"dd/mm/yyyy")&amp;$D$2,tbReporteAsistencia[[#All],[SerialDeBusqueda]:[FechaRegistro]],3,FALSE),"")</f>
        <v/>
      </c>
      <c r="G289" s="22" t="str">
        <f>IFERROR(VLOOKUP($A289&amp;TEXT(G$3,"dd/mm/yyyy")&amp;$D$2,tbReporteAsistencia[[#All],[SerialDeBusqueda]:[FechaRegistro]],3,FALSE),"")</f>
        <v/>
      </c>
      <c r="H289" s="22" t="str">
        <f>IFERROR(VLOOKUP($A289&amp;TEXT(H$3,"dd/mm/yyyy")&amp;$D$2,tbReporteAsistencia[[#All],[SerialDeBusqueda]:[FechaRegistro]],3,FALSE),"")</f>
        <v/>
      </c>
      <c r="I289" s="22" t="str">
        <f>IFERROR(VLOOKUP($A289&amp;TEXT(I$3,"dd/mm/yyyy")&amp;$D$2,tbReporteAsistencia[[#All],[SerialDeBusqueda]:[FechaRegistro]],3,FALSE),"")</f>
        <v/>
      </c>
      <c r="J289" s="22" t="str">
        <f>IFERROR(VLOOKUP($A289&amp;TEXT(J$3,"dd/mm/yyyy")&amp;$D$2,tbReporteAsistencia[[#All],[SerialDeBusqueda]:[FechaRegistro]],3,FALSE),"")</f>
        <v/>
      </c>
      <c r="K289" s="22" t="str">
        <f>IFERROR(VLOOKUP($A289&amp;TEXT(K$3,"dd/mm/yyyy")&amp;$D$2,tbReporteAsistencia[[#All],[SerialDeBusqueda]:[FechaRegistro]],3,FALSE),"")</f>
        <v/>
      </c>
      <c r="L289" s="22" t="str">
        <f>IFERROR(VLOOKUP($A289&amp;TEXT(L$3,"dd/mm/yyyy")&amp;$D$2,tbReporteAsistencia[[#All],[SerialDeBusqueda]:[FechaRegistro]],3,FALSE),"")</f>
        <v/>
      </c>
      <c r="M289" s="22" t="str">
        <f>IFERROR(VLOOKUP($A289&amp;TEXT(M$3,"dd/mm/yyyy")&amp;$D$2,tbReporteAsistencia[[#All],[SerialDeBusqueda]:[FechaRegistro]],3,FALSE),"")</f>
        <v/>
      </c>
      <c r="N289" s="22" t="str">
        <f>IFERROR(VLOOKUP($A289&amp;TEXT(N$3,"dd/mm/yyyy")&amp;$D$2,tbReporteAsistencia[[#All],[SerialDeBusqueda]:[FechaRegistro]],3,FALSE),"")</f>
        <v/>
      </c>
      <c r="O289" s="22" t="str">
        <f>IFERROR(VLOOKUP($A289&amp;TEXT(O$3,"dd/mm/yyyy")&amp;$D$2,tbReporteAsistencia[[#All],[SerialDeBusqueda]:[FechaRegistro]],3,FALSE),"")</f>
        <v/>
      </c>
      <c r="P289" s="22" t="str">
        <f>IFERROR(VLOOKUP($A289&amp;TEXT(P$3,"dd/mm/yyyy")&amp;$D$2,tbReporteAsistencia[[#All],[SerialDeBusqueda]:[FechaRegistro]],3,FALSE),"")</f>
        <v/>
      </c>
      <c r="Q289" s="22" t="str">
        <f>IFERROR(VLOOKUP($A289&amp;TEXT(Q$3,"dd/mm/yyyy")&amp;$D$2,tbReporteAsistencia[[#All],[SerialDeBusqueda]:[FechaRegistro]],3,FALSE),"")</f>
        <v/>
      </c>
      <c r="R289" s="22" t="str">
        <f>IFERROR(VLOOKUP($A289&amp;TEXT(R$3,"dd/mm/yyyy")&amp;$D$2,tbReporteAsistencia[[#All],[SerialDeBusqueda]:[FechaRegistro]],3,FALSE),"")</f>
        <v/>
      </c>
      <c r="S289" s="22" t="str">
        <f>IFERROR(VLOOKUP($A289&amp;TEXT(S$3,"dd/mm/yyyy")&amp;$D$2,tbReporteAsistencia[[#All],[SerialDeBusqueda]:[FechaRegistro]],3,FALSE),"")</f>
        <v/>
      </c>
    </row>
    <row r="290" spans="4:19">
      <c r="D290" s="22" t="str">
        <f>IFERROR(VLOOKUP($A290&amp;TEXT(D$3,"dd/mm/yyyy")&amp;$D$2,tbReporteAsistencia[[#All],[SerialDeBusqueda]:[FechaRegistro]],3,FALSE),"")</f>
        <v/>
      </c>
      <c r="E290" s="22" t="str">
        <f>IFERROR(VLOOKUP($A290&amp;TEXT(E$3,"dd/mm/yyyy")&amp;$D$2,tbReporteAsistencia[[#All],[SerialDeBusqueda]:[FechaRegistro]],3,FALSE),"")</f>
        <v/>
      </c>
      <c r="F290" s="22" t="str">
        <f>IFERROR(VLOOKUP($A290&amp;TEXT(F$3,"dd/mm/yyyy")&amp;$D$2,tbReporteAsistencia[[#All],[SerialDeBusqueda]:[FechaRegistro]],3,FALSE),"")</f>
        <v/>
      </c>
      <c r="G290" s="22" t="str">
        <f>IFERROR(VLOOKUP($A290&amp;TEXT(G$3,"dd/mm/yyyy")&amp;$D$2,tbReporteAsistencia[[#All],[SerialDeBusqueda]:[FechaRegistro]],3,FALSE),"")</f>
        <v/>
      </c>
      <c r="H290" s="22" t="str">
        <f>IFERROR(VLOOKUP($A290&amp;TEXT(H$3,"dd/mm/yyyy")&amp;$D$2,tbReporteAsistencia[[#All],[SerialDeBusqueda]:[FechaRegistro]],3,FALSE),"")</f>
        <v/>
      </c>
      <c r="I290" s="22" t="str">
        <f>IFERROR(VLOOKUP($A290&amp;TEXT(I$3,"dd/mm/yyyy")&amp;$D$2,tbReporteAsistencia[[#All],[SerialDeBusqueda]:[FechaRegistro]],3,FALSE),"")</f>
        <v/>
      </c>
      <c r="J290" s="22" t="str">
        <f>IFERROR(VLOOKUP($A290&amp;TEXT(J$3,"dd/mm/yyyy")&amp;$D$2,tbReporteAsistencia[[#All],[SerialDeBusqueda]:[FechaRegistro]],3,FALSE),"")</f>
        <v/>
      </c>
      <c r="K290" s="22" t="str">
        <f>IFERROR(VLOOKUP($A290&amp;TEXT(K$3,"dd/mm/yyyy")&amp;$D$2,tbReporteAsistencia[[#All],[SerialDeBusqueda]:[FechaRegistro]],3,FALSE),"")</f>
        <v/>
      </c>
      <c r="L290" s="22" t="str">
        <f>IFERROR(VLOOKUP($A290&amp;TEXT(L$3,"dd/mm/yyyy")&amp;$D$2,tbReporteAsistencia[[#All],[SerialDeBusqueda]:[FechaRegistro]],3,FALSE),"")</f>
        <v/>
      </c>
      <c r="M290" s="22" t="str">
        <f>IFERROR(VLOOKUP($A290&amp;TEXT(M$3,"dd/mm/yyyy")&amp;$D$2,tbReporteAsistencia[[#All],[SerialDeBusqueda]:[FechaRegistro]],3,FALSE),"")</f>
        <v/>
      </c>
      <c r="N290" s="22" t="str">
        <f>IFERROR(VLOOKUP($A290&amp;TEXT(N$3,"dd/mm/yyyy")&amp;$D$2,tbReporteAsistencia[[#All],[SerialDeBusqueda]:[FechaRegistro]],3,FALSE),"")</f>
        <v/>
      </c>
      <c r="O290" s="22" t="str">
        <f>IFERROR(VLOOKUP($A290&amp;TEXT(O$3,"dd/mm/yyyy")&amp;$D$2,tbReporteAsistencia[[#All],[SerialDeBusqueda]:[FechaRegistro]],3,FALSE),"")</f>
        <v/>
      </c>
      <c r="P290" s="22" t="str">
        <f>IFERROR(VLOOKUP($A290&amp;TEXT(P$3,"dd/mm/yyyy")&amp;$D$2,tbReporteAsistencia[[#All],[SerialDeBusqueda]:[FechaRegistro]],3,FALSE),"")</f>
        <v/>
      </c>
      <c r="Q290" s="22" t="str">
        <f>IFERROR(VLOOKUP($A290&amp;TEXT(Q$3,"dd/mm/yyyy")&amp;$D$2,tbReporteAsistencia[[#All],[SerialDeBusqueda]:[FechaRegistro]],3,FALSE),"")</f>
        <v/>
      </c>
      <c r="R290" s="22" t="str">
        <f>IFERROR(VLOOKUP($A290&amp;TEXT(R$3,"dd/mm/yyyy")&amp;$D$2,tbReporteAsistencia[[#All],[SerialDeBusqueda]:[FechaRegistro]],3,FALSE),"")</f>
        <v/>
      </c>
      <c r="S290" s="22" t="str">
        <f>IFERROR(VLOOKUP($A290&amp;TEXT(S$3,"dd/mm/yyyy")&amp;$D$2,tbReporteAsistencia[[#All],[SerialDeBusqueda]:[FechaRegistro]],3,FALSE),"")</f>
        <v/>
      </c>
    </row>
    <row r="291" spans="4:19">
      <c r="D291" s="22" t="str">
        <f>IFERROR(VLOOKUP($A291&amp;TEXT(D$3,"dd/mm/yyyy")&amp;$D$2,tbReporteAsistencia[[#All],[SerialDeBusqueda]:[FechaRegistro]],3,FALSE),"")</f>
        <v/>
      </c>
      <c r="E291" s="22" t="str">
        <f>IFERROR(VLOOKUP($A291&amp;TEXT(E$3,"dd/mm/yyyy")&amp;$D$2,tbReporteAsistencia[[#All],[SerialDeBusqueda]:[FechaRegistro]],3,FALSE),"")</f>
        <v/>
      </c>
      <c r="F291" s="22" t="str">
        <f>IFERROR(VLOOKUP($A291&amp;TEXT(F$3,"dd/mm/yyyy")&amp;$D$2,tbReporteAsistencia[[#All],[SerialDeBusqueda]:[FechaRegistro]],3,FALSE),"")</f>
        <v/>
      </c>
      <c r="G291" s="22" t="str">
        <f>IFERROR(VLOOKUP($A291&amp;TEXT(G$3,"dd/mm/yyyy")&amp;$D$2,tbReporteAsistencia[[#All],[SerialDeBusqueda]:[FechaRegistro]],3,FALSE),"")</f>
        <v/>
      </c>
      <c r="H291" s="22" t="str">
        <f>IFERROR(VLOOKUP($A291&amp;TEXT(H$3,"dd/mm/yyyy")&amp;$D$2,tbReporteAsistencia[[#All],[SerialDeBusqueda]:[FechaRegistro]],3,FALSE),"")</f>
        <v/>
      </c>
      <c r="I291" s="22" t="str">
        <f>IFERROR(VLOOKUP($A291&amp;TEXT(I$3,"dd/mm/yyyy")&amp;$D$2,tbReporteAsistencia[[#All],[SerialDeBusqueda]:[FechaRegistro]],3,FALSE),"")</f>
        <v/>
      </c>
      <c r="J291" s="22" t="str">
        <f>IFERROR(VLOOKUP($A291&amp;TEXT(J$3,"dd/mm/yyyy")&amp;$D$2,tbReporteAsistencia[[#All],[SerialDeBusqueda]:[FechaRegistro]],3,FALSE),"")</f>
        <v/>
      </c>
      <c r="K291" s="22" t="str">
        <f>IFERROR(VLOOKUP($A291&amp;TEXT(K$3,"dd/mm/yyyy")&amp;$D$2,tbReporteAsistencia[[#All],[SerialDeBusqueda]:[FechaRegistro]],3,FALSE),"")</f>
        <v/>
      </c>
      <c r="L291" s="22" t="str">
        <f>IFERROR(VLOOKUP($A291&amp;TEXT(L$3,"dd/mm/yyyy")&amp;$D$2,tbReporteAsistencia[[#All],[SerialDeBusqueda]:[FechaRegistro]],3,FALSE),"")</f>
        <v/>
      </c>
      <c r="M291" s="22" t="str">
        <f>IFERROR(VLOOKUP($A291&amp;TEXT(M$3,"dd/mm/yyyy")&amp;$D$2,tbReporteAsistencia[[#All],[SerialDeBusqueda]:[FechaRegistro]],3,FALSE),"")</f>
        <v/>
      </c>
      <c r="N291" s="22" t="str">
        <f>IFERROR(VLOOKUP($A291&amp;TEXT(N$3,"dd/mm/yyyy")&amp;$D$2,tbReporteAsistencia[[#All],[SerialDeBusqueda]:[FechaRegistro]],3,FALSE),"")</f>
        <v/>
      </c>
      <c r="O291" s="22" t="str">
        <f>IFERROR(VLOOKUP($A291&amp;TEXT(O$3,"dd/mm/yyyy")&amp;$D$2,tbReporteAsistencia[[#All],[SerialDeBusqueda]:[FechaRegistro]],3,FALSE),"")</f>
        <v/>
      </c>
      <c r="P291" s="22" t="str">
        <f>IFERROR(VLOOKUP($A291&amp;TEXT(P$3,"dd/mm/yyyy")&amp;$D$2,tbReporteAsistencia[[#All],[SerialDeBusqueda]:[FechaRegistro]],3,FALSE),"")</f>
        <v/>
      </c>
      <c r="Q291" s="22" t="str">
        <f>IFERROR(VLOOKUP($A291&amp;TEXT(Q$3,"dd/mm/yyyy")&amp;$D$2,tbReporteAsistencia[[#All],[SerialDeBusqueda]:[FechaRegistro]],3,FALSE),"")</f>
        <v/>
      </c>
      <c r="R291" s="22" t="str">
        <f>IFERROR(VLOOKUP($A291&amp;TEXT(R$3,"dd/mm/yyyy")&amp;$D$2,tbReporteAsistencia[[#All],[SerialDeBusqueda]:[FechaRegistro]],3,FALSE),"")</f>
        <v/>
      </c>
      <c r="S291" s="22" t="str">
        <f>IFERROR(VLOOKUP($A291&amp;TEXT(S$3,"dd/mm/yyyy")&amp;$D$2,tbReporteAsistencia[[#All],[SerialDeBusqueda]:[FechaRegistro]],3,FALSE),"")</f>
        <v/>
      </c>
    </row>
    <row r="292" spans="4:19">
      <c r="D292" s="22" t="str">
        <f>IFERROR(VLOOKUP($A292&amp;TEXT(D$3,"dd/mm/yyyy")&amp;$D$2,tbReporteAsistencia[[#All],[SerialDeBusqueda]:[FechaRegistro]],3,FALSE),"")</f>
        <v/>
      </c>
      <c r="E292" s="22" t="str">
        <f>IFERROR(VLOOKUP($A292&amp;TEXT(E$3,"dd/mm/yyyy")&amp;$D$2,tbReporteAsistencia[[#All],[SerialDeBusqueda]:[FechaRegistro]],3,FALSE),"")</f>
        <v/>
      </c>
      <c r="F292" s="22" t="str">
        <f>IFERROR(VLOOKUP($A292&amp;TEXT(F$3,"dd/mm/yyyy")&amp;$D$2,tbReporteAsistencia[[#All],[SerialDeBusqueda]:[FechaRegistro]],3,FALSE),"")</f>
        <v/>
      </c>
      <c r="G292" s="22" t="str">
        <f>IFERROR(VLOOKUP($A292&amp;TEXT(G$3,"dd/mm/yyyy")&amp;$D$2,tbReporteAsistencia[[#All],[SerialDeBusqueda]:[FechaRegistro]],3,FALSE),"")</f>
        <v/>
      </c>
      <c r="H292" s="22" t="str">
        <f>IFERROR(VLOOKUP($A292&amp;TEXT(H$3,"dd/mm/yyyy")&amp;$D$2,tbReporteAsistencia[[#All],[SerialDeBusqueda]:[FechaRegistro]],3,FALSE),"")</f>
        <v/>
      </c>
      <c r="I292" s="22" t="str">
        <f>IFERROR(VLOOKUP($A292&amp;TEXT(I$3,"dd/mm/yyyy")&amp;$D$2,tbReporteAsistencia[[#All],[SerialDeBusqueda]:[FechaRegistro]],3,FALSE),"")</f>
        <v/>
      </c>
      <c r="J292" s="22" t="str">
        <f>IFERROR(VLOOKUP($A292&amp;TEXT(J$3,"dd/mm/yyyy")&amp;$D$2,tbReporteAsistencia[[#All],[SerialDeBusqueda]:[FechaRegistro]],3,FALSE),"")</f>
        <v/>
      </c>
      <c r="K292" s="22" t="str">
        <f>IFERROR(VLOOKUP($A292&amp;TEXT(K$3,"dd/mm/yyyy")&amp;$D$2,tbReporteAsistencia[[#All],[SerialDeBusqueda]:[FechaRegistro]],3,FALSE),"")</f>
        <v/>
      </c>
      <c r="L292" s="22" t="str">
        <f>IFERROR(VLOOKUP($A292&amp;TEXT(L$3,"dd/mm/yyyy")&amp;$D$2,tbReporteAsistencia[[#All],[SerialDeBusqueda]:[FechaRegistro]],3,FALSE),"")</f>
        <v/>
      </c>
      <c r="M292" s="22" t="str">
        <f>IFERROR(VLOOKUP($A292&amp;TEXT(M$3,"dd/mm/yyyy")&amp;$D$2,tbReporteAsistencia[[#All],[SerialDeBusqueda]:[FechaRegistro]],3,FALSE),"")</f>
        <v/>
      </c>
      <c r="N292" s="22" t="str">
        <f>IFERROR(VLOOKUP($A292&amp;TEXT(N$3,"dd/mm/yyyy")&amp;$D$2,tbReporteAsistencia[[#All],[SerialDeBusqueda]:[FechaRegistro]],3,FALSE),"")</f>
        <v/>
      </c>
      <c r="O292" s="22" t="str">
        <f>IFERROR(VLOOKUP($A292&amp;TEXT(O$3,"dd/mm/yyyy")&amp;$D$2,tbReporteAsistencia[[#All],[SerialDeBusqueda]:[FechaRegistro]],3,FALSE),"")</f>
        <v/>
      </c>
      <c r="P292" s="22" t="str">
        <f>IFERROR(VLOOKUP($A292&amp;TEXT(P$3,"dd/mm/yyyy")&amp;$D$2,tbReporteAsistencia[[#All],[SerialDeBusqueda]:[FechaRegistro]],3,FALSE),"")</f>
        <v/>
      </c>
      <c r="Q292" s="22" t="str">
        <f>IFERROR(VLOOKUP($A292&amp;TEXT(Q$3,"dd/mm/yyyy")&amp;$D$2,tbReporteAsistencia[[#All],[SerialDeBusqueda]:[FechaRegistro]],3,FALSE),"")</f>
        <v/>
      </c>
      <c r="R292" s="22" t="str">
        <f>IFERROR(VLOOKUP($A292&amp;TEXT(R$3,"dd/mm/yyyy")&amp;$D$2,tbReporteAsistencia[[#All],[SerialDeBusqueda]:[FechaRegistro]],3,FALSE),"")</f>
        <v/>
      </c>
      <c r="S292" s="22" t="str">
        <f>IFERROR(VLOOKUP($A292&amp;TEXT(S$3,"dd/mm/yyyy")&amp;$D$2,tbReporteAsistencia[[#All],[SerialDeBusqueda]:[FechaRegistro]],3,FALSE),"")</f>
        <v/>
      </c>
    </row>
    <row r="293" spans="4:19">
      <c r="D293" s="22" t="str">
        <f>IFERROR(VLOOKUP($A293&amp;TEXT(D$3,"dd/mm/yyyy")&amp;$D$2,tbReporteAsistencia[[#All],[SerialDeBusqueda]:[FechaRegistro]],3,FALSE),"")</f>
        <v/>
      </c>
      <c r="E293" s="22" t="str">
        <f>IFERROR(VLOOKUP($A293&amp;TEXT(E$3,"dd/mm/yyyy")&amp;$D$2,tbReporteAsistencia[[#All],[SerialDeBusqueda]:[FechaRegistro]],3,FALSE),"")</f>
        <v/>
      </c>
      <c r="F293" s="22" t="str">
        <f>IFERROR(VLOOKUP($A293&amp;TEXT(F$3,"dd/mm/yyyy")&amp;$D$2,tbReporteAsistencia[[#All],[SerialDeBusqueda]:[FechaRegistro]],3,FALSE),"")</f>
        <v/>
      </c>
      <c r="G293" s="22" t="str">
        <f>IFERROR(VLOOKUP($A293&amp;TEXT(G$3,"dd/mm/yyyy")&amp;$D$2,tbReporteAsistencia[[#All],[SerialDeBusqueda]:[FechaRegistro]],3,FALSE),"")</f>
        <v/>
      </c>
      <c r="H293" s="22" t="str">
        <f>IFERROR(VLOOKUP($A293&amp;TEXT(H$3,"dd/mm/yyyy")&amp;$D$2,tbReporteAsistencia[[#All],[SerialDeBusqueda]:[FechaRegistro]],3,FALSE),"")</f>
        <v/>
      </c>
      <c r="I293" s="22" t="str">
        <f>IFERROR(VLOOKUP($A293&amp;TEXT(I$3,"dd/mm/yyyy")&amp;$D$2,tbReporteAsistencia[[#All],[SerialDeBusqueda]:[FechaRegistro]],3,FALSE),"")</f>
        <v/>
      </c>
      <c r="J293" s="22" t="str">
        <f>IFERROR(VLOOKUP($A293&amp;TEXT(J$3,"dd/mm/yyyy")&amp;$D$2,tbReporteAsistencia[[#All],[SerialDeBusqueda]:[FechaRegistro]],3,FALSE),"")</f>
        <v/>
      </c>
      <c r="K293" s="22" t="str">
        <f>IFERROR(VLOOKUP($A293&amp;TEXT(K$3,"dd/mm/yyyy")&amp;$D$2,tbReporteAsistencia[[#All],[SerialDeBusqueda]:[FechaRegistro]],3,FALSE),"")</f>
        <v/>
      </c>
      <c r="L293" s="22" t="str">
        <f>IFERROR(VLOOKUP($A293&amp;TEXT(L$3,"dd/mm/yyyy")&amp;$D$2,tbReporteAsistencia[[#All],[SerialDeBusqueda]:[FechaRegistro]],3,FALSE),"")</f>
        <v/>
      </c>
      <c r="M293" s="22" t="str">
        <f>IFERROR(VLOOKUP($A293&amp;TEXT(M$3,"dd/mm/yyyy")&amp;$D$2,tbReporteAsistencia[[#All],[SerialDeBusqueda]:[FechaRegistro]],3,FALSE),"")</f>
        <v/>
      </c>
      <c r="N293" s="22" t="str">
        <f>IFERROR(VLOOKUP($A293&amp;TEXT(N$3,"dd/mm/yyyy")&amp;$D$2,tbReporteAsistencia[[#All],[SerialDeBusqueda]:[FechaRegistro]],3,FALSE),"")</f>
        <v/>
      </c>
      <c r="O293" s="22" t="str">
        <f>IFERROR(VLOOKUP($A293&amp;TEXT(O$3,"dd/mm/yyyy")&amp;$D$2,tbReporteAsistencia[[#All],[SerialDeBusqueda]:[FechaRegistro]],3,FALSE),"")</f>
        <v/>
      </c>
      <c r="P293" s="22" t="str">
        <f>IFERROR(VLOOKUP($A293&amp;TEXT(P$3,"dd/mm/yyyy")&amp;$D$2,tbReporteAsistencia[[#All],[SerialDeBusqueda]:[FechaRegistro]],3,FALSE),"")</f>
        <v/>
      </c>
      <c r="Q293" s="22" t="str">
        <f>IFERROR(VLOOKUP($A293&amp;TEXT(Q$3,"dd/mm/yyyy")&amp;$D$2,tbReporteAsistencia[[#All],[SerialDeBusqueda]:[FechaRegistro]],3,FALSE),"")</f>
        <v/>
      </c>
      <c r="R293" s="22" t="str">
        <f>IFERROR(VLOOKUP($A293&amp;TEXT(R$3,"dd/mm/yyyy")&amp;$D$2,tbReporteAsistencia[[#All],[SerialDeBusqueda]:[FechaRegistro]],3,FALSE),"")</f>
        <v/>
      </c>
      <c r="S293" s="22" t="str">
        <f>IFERROR(VLOOKUP($A293&amp;TEXT(S$3,"dd/mm/yyyy")&amp;$D$2,tbReporteAsistencia[[#All],[SerialDeBusqueda]:[FechaRegistro]],3,FALSE),"")</f>
        <v/>
      </c>
    </row>
    <row r="294" spans="4:19">
      <c r="D294" s="22" t="str">
        <f>IFERROR(VLOOKUP($A294&amp;TEXT(D$3,"dd/mm/yyyy")&amp;$D$2,tbReporteAsistencia[[#All],[SerialDeBusqueda]:[FechaRegistro]],3,FALSE),"")</f>
        <v/>
      </c>
      <c r="E294" s="22" t="str">
        <f>IFERROR(VLOOKUP($A294&amp;TEXT(E$3,"dd/mm/yyyy")&amp;$D$2,tbReporteAsistencia[[#All],[SerialDeBusqueda]:[FechaRegistro]],3,FALSE),"")</f>
        <v/>
      </c>
      <c r="F294" s="22" t="str">
        <f>IFERROR(VLOOKUP($A294&amp;TEXT(F$3,"dd/mm/yyyy")&amp;$D$2,tbReporteAsistencia[[#All],[SerialDeBusqueda]:[FechaRegistro]],3,FALSE),"")</f>
        <v/>
      </c>
      <c r="G294" s="22" t="str">
        <f>IFERROR(VLOOKUP($A294&amp;TEXT(G$3,"dd/mm/yyyy")&amp;$D$2,tbReporteAsistencia[[#All],[SerialDeBusqueda]:[FechaRegistro]],3,FALSE),"")</f>
        <v/>
      </c>
      <c r="H294" s="22" t="str">
        <f>IFERROR(VLOOKUP($A294&amp;TEXT(H$3,"dd/mm/yyyy")&amp;$D$2,tbReporteAsistencia[[#All],[SerialDeBusqueda]:[FechaRegistro]],3,FALSE),"")</f>
        <v/>
      </c>
      <c r="I294" s="22" t="str">
        <f>IFERROR(VLOOKUP($A294&amp;TEXT(I$3,"dd/mm/yyyy")&amp;$D$2,tbReporteAsistencia[[#All],[SerialDeBusqueda]:[FechaRegistro]],3,FALSE),"")</f>
        <v/>
      </c>
      <c r="J294" s="22" t="str">
        <f>IFERROR(VLOOKUP($A294&amp;TEXT(J$3,"dd/mm/yyyy")&amp;$D$2,tbReporteAsistencia[[#All],[SerialDeBusqueda]:[FechaRegistro]],3,FALSE),"")</f>
        <v/>
      </c>
      <c r="K294" s="22" t="str">
        <f>IFERROR(VLOOKUP($A294&amp;TEXT(K$3,"dd/mm/yyyy")&amp;$D$2,tbReporteAsistencia[[#All],[SerialDeBusqueda]:[FechaRegistro]],3,FALSE),"")</f>
        <v/>
      </c>
      <c r="L294" s="22" t="str">
        <f>IFERROR(VLOOKUP($A294&amp;TEXT(L$3,"dd/mm/yyyy")&amp;$D$2,tbReporteAsistencia[[#All],[SerialDeBusqueda]:[FechaRegistro]],3,FALSE),"")</f>
        <v/>
      </c>
      <c r="M294" s="22" t="str">
        <f>IFERROR(VLOOKUP($A294&amp;TEXT(M$3,"dd/mm/yyyy")&amp;$D$2,tbReporteAsistencia[[#All],[SerialDeBusqueda]:[FechaRegistro]],3,FALSE),"")</f>
        <v/>
      </c>
      <c r="N294" s="22" t="str">
        <f>IFERROR(VLOOKUP($A294&amp;TEXT(N$3,"dd/mm/yyyy")&amp;$D$2,tbReporteAsistencia[[#All],[SerialDeBusqueda]:[FechaRegistro]],3,FALSE),"")</f>
        <v/>
      </c>
      <c r="O294" s="22" t="str">
        <f>IFERROR(VLOOKUP($A294&amp;TEXT(O$3,"dd/mm/yyyy")&amp;$D$2,tbReporteAsistencia[[#All],[SerialDeBusqueda]:[FechaRegistro]],3,FALSE),"")</f>
        <v/>
      </c>
      <c r="P294" s="22" t="str">
        <f>IFERROR(VLOOKUP($A294&amp;TEXT(P$3,"dd/mm/yyyy")&amp;$D$2,tbReporteAsistencia[[#All],[SerialDeBusqueda]:[FechaRegistro]],3,FALSE),"")</f>
        <v/>
      </c>
      <c r="Q294" s="22" t="str">
        <f>IFERROR(VLOOKUP($A294&amp;TEXT(Q$3,"dd/mm/yyyy")&amp;$D$2,tbReporteAsistencia[[#All],[SerialDeBusqueda]:[FechaRegistro]],3,FALSE),"")</f>
        <v/>
      </c>
      <c r="R294" s="22" t="str">
        <f>IFERROR(VLOOKUP($A294&amp;TEXT(R$3,"dd/mm/yyyy")&amp;$D$2,tbReporteAsistencia[[#All],[SerialDeBusqueda]:[FechaRegistro]],3,FALSE),"")</f>
        <v/>
      </c>
      <c r="S294" s="22" t="str">
        <f>IFERROR(VLOOKUP($A294&amp;TEXT(S$3,"dd/mm/yyyy")&amp;$D$2,tbReporteAsistencia[[#All],[SerialDeBusqueda]:[FechaRegistro]],3,FALSE),"")</f>
        <v/>
      </c>
    </row>
    <row r="295" spans="4:19">
      <c r="D295" s="22" t="str">
        <f>IFERROR(VLOOKUP($A295&amp;TEXT(D$3,"dd/mm/yyyy")&amp;$D$2,tbReporteAsistencia[[#All],[SerialDeBusqueda]:[FechaRegistro]],3,FALSE),"")</f>
        <v/>
      </c>
      <c r="E295" s="22" t="str">
        <f>IFERROR(VLOOKUP($A295&amp;TEXT(E$3,"dd/mm/yyyy")&amp;$D$2,tbReporteAsistencia[[#All],[SerialDeBusqueda]:[FechaRegistro]],3,FALSE),"")</f>
        <v/>
      </c>
      <c r="F295" s="22" t="str">
        <f>IFERROR(VLOOKUP($A295&amp;TEXT(F$3,"dd/mm/yyyy")&amp;$D$2,tbReporteAsistencia[[#All],[SerialDeBusqueda]:[FechaRegistro]],3,FALSE),"")</f>
        <v/>
      </c>
      <c r="G295" s="22" t="str">
        <f>IFERROR(VLOOKUP($A295&amp;TEXT(G$3,"dd/mm/yyyy")&amp;$D$2,tbReporteAsistencia[[#All],[SerialDeBusqueda]:[FechaRegistro]],3,FALSE),"")</f>
        <v/>
      </c>
      <c r="H295" s="22" t="str">
        <f>IFERROR(VLOOKUP($A295&amp;TEXT(H$3,"dd/mm/yyyy")&amp;$D$2,tbReporteAsistencia[[#All],[SerialDeBusqueda]:[FechaRegistro]],3,FALSE),"")</f>
        <v/>
      </c>
      <c r="I295" s="22" t="str">
        <f>IFERROR(VLOOKUP($A295&amp;TEXT(I$3,"dd/mm/yyyy")&amp;$D$2,tbReporteAsistencia[[#All],[SerialDeBusqueda]:[FechaRegistro]],3,FALSE),"")</f>
        <v/>
      </c>
      <c r="J295" s="22" t="str">
        <f>IFERROR(VLOOKUP($A295&amp;TEXT(J$3,"dd/mm/yyyy")&amp;$D$2,tbReporteAsistencia[[#All],[SerialDeBusqueda]:[FechaRegistro]],3,FALSE),"")</f>
        <v/>
      </c>
      <c r="K295" s="22" t="str">
        <f>IFERROR(VLOOKUP($A295&amp;TEXT(K$3,"dd/mm/yyyy")&amp;$D$2,tbReporteAsistencia[[#All],[SerialDeBusqueda]:[FechaRegistro]],3,FALSE),"")</f>
        <v/>
      </c>
      <c r="L295" s="22" t="str">
        <f>IFERROR(VLOOKUP($A295&amp;TEXT(L$3,"dd/mm/yyyy")&amp;$D$2,tbReporteAsistencia[[#All],[SerialDeBusqueda]:[FechaRegistro]],3,FALSE),"")</f>
        <v/>
      </c>
      <c r="M295" s="22" t="str">
        <f>IFERROR(VLOOKUP($A295&amp;TEXT(M$3,"dd/mm/yyyy")&amp;$D$2,tbReporteAsistencia[[#All],[SerialDeBusqueda]:[FechaRegistro]],3,FALSE),"")</f>
        <v/>
      </c>
      <c r="N295" s="22" t="str">
        <f>IFERROR(VLOOKUP($A295&amp;TEXT(N$3,"dd/mm/yyyy")&amp;$D$2,tbReporteAsistencia[[#All],[SerialDeBusqueda]:[FechaRegistro]],3,FALSE),"")</f>
        <v/>
      </c>
      <c r="O295" s="22" t="str">
        <f>IFERROR(VLOOKUP($A295&amp;TEXT(O$3,"dd/mm/yyyy")&amp;$D$2,tbReporteAsistencia[[#All],[SerialDeBusqueda]:[FechaRegistro]],3,FALSE),"")</f>
        <v/>
      </c>
      <c r="P295" s="22" t="str">
        <f>IFERROR(VLOOKUP($A295&amp;TEXT(P$3,"dd/mm/yyyy")&amp;$D$2,tbReporteAsistencia[[#All],[SerialDeBusqueda]:[FechaRegistro]],3,FALSE),"")</f>
        <v/>
      </c>
      <c r="Q295" s="22" t="str">
        <f>IFERROR(VLOOKUP($A295&amp;TEXT(Q$3,"dd/mm/yyyy")&amp;$D$2,tbReporteAsistencia[[#All],[SerialDeBusqueda]:[FechaRegistro]],3,FALSE),"")</f>
        <v/>
      </c>
      <c r="R295" s="22" t="str">
        <f>IFERROR(VLOOKUP($A295&amp;TEXT(R$3,"dd/mm/yyyy")&amp;$D$2,tbReporteAsistencia[[#All],[SerialDeBusqueda]:[FechaRegistro]],3,FALSE),"")</f>
        <v/>
      </c>
      <c r="S295" s="22" t="str">
        <f>IFERROR(VLOOKUP($A295&amp;TEXT(S$3,"dd/mm/yyyy")&amp;$D$2,tbReporteAsistencia[[#All],[SerialDeBusqueda]:[FechaRegistro]],3,FALSE),"")</f>
        <v/>
      </c>
    </row>
    <row r="296" spans="4:19">
      <c r="D296" s="22" t="str">
        <f>IFERROR(VLOOKUP($A296&amp;TEXT(D$3,"dd/mm/yyyy")&amp;$D$2,tbReporteAsistencia[[#All],[SerialDeBusqueda]:[FechaRegistro]],3,FALSE),"")</f>
        <v/>
      </c>
      <c r="E296" s="22" t="str">
        <f>IFERROR(VLOOKUP($A296&amp;TEXT(E$3,"dd/mm/yyyy")&amp;$D$2,tbReporteAsistencia[[#All],[SerialDeBusqueda]:[FechaRegistro]],3,FALSE),"")</f>
        <v/>
      </c>
      <c r="F296" s="22" t="str">
        <f>IFERROR(VLOOKUP($A296&amp;TEXT(F$3,"dd/mm/yyyy")&amp;$D$2,tbReporteAsistencia[[#All],[SerialDeBusqueda]:[FechaRegistro]],3,FALSE),"")</f>
        <v/>
      </c>
      <c r="G296" s="22" t="str">
        <f>IFERROR(VLOOKUP($A296&amp;TEXT(G$3,"dd/mm/yyyy")&amp;$D$2,tbReporteAsistencia[[#All],[SerialDeBusqueda]:[FechaRegistro]],3,FALSE),"")</f>
        <v/>
      </c>
      <c r="H296" s="22" t="str">
        <f>IFERROR(VLOOKUP($A296&amp;TEXT(H$3,"dd/mm/yyyy")&amp;$D$2,tbReporteAsistencia[[#All],[SerialDeBusqueda]:[FechaRegistro]],3,FALSE),"")</f>
        <v/>
      </c>
      <c r="I296" s="22" t="str">
        <f>IFERROR(VLOOKUP($A296&amp;TEXT(I$3,"dd/mm/yyyy")&amp;$D$2,tbReporteAsistencia[[#All],[SerialDeBusqueda]:[FechaRegistro]],3,FALSE),"")</f>
        <v/>
      </c>
      <c r="J296" s="22" t="str">
        <f>IFERROR(VLOOKUP($A296&amp;TEXT(J$3,"dd/mm/yyyy")&amp;$D$2,tbReporteAsistencia[[#All],[SerialDeBusqueda]:[FechaRegistro]],3,FALSE),"")</f>
        <v/>
      </c>
      <c r="K296" s="22" t="str">
        <f>IFERROR(VLOOKUP($A296&amp;TEXT(K$3,"dd/mm/yyyy")&amp;$D$2,tbReporteAsistencia[[#All],[SerialDeBusqueda]:[FechaRegistro]],3,FALSE),"")</f>
        <v/>
      </c>
      <c r="L296" s="22" t="str">
        <f>IFERROR(VLOOKUP($A296&amp;TEXT(L$3,"dd/mm/yyyy")&amp;$D$2,tbReporteAsistencia[[#All],[SerialDeBusqueda]:[FechaRegistro]],3,FALSE),"")</f>
        <v/>
      </c>
      <c r="M296" s="22" t="str">
        <f>IFERROR(VLOOKUP($A296&amp;TEXT(M$3,"dd/mm/yyyy")&amp;$D$2,tbReporteAsistencia[[#All],[SerialDeBusqueda]:[FechaRegistro]],3,FALSE),"")</f>
        <v/>
      </c>
      <c r="N296" s="22" t="str">
        <f>IFERROR(VLOOKUP($A296&amp;TEXT(N$3,"dd/mm/yyyy")&amp;$D$2,tbReporteAsistencia[[#All],[SerialDeBusqueda]:[FechaRegistro]],3,FALSE),"")</f>
        <v/>
      </c>
      <c r="O296" s="22" t="str">
        <f>IFERROR(VLOOKUP($A296&amp;TEXT(O$3,"dd/mm/yyyy")&amp;$D$2,tbReporteAsistencia[[#All],[SerialDeBusqueda]:[FechaRegistro]],3,FALSE),"")</f>
        <v/>
      </c>
      <c r="P296" s="22" t="str">
        <f>IFERROR(VLOOKUP($A296&amp;TEXT(P$3,"dd/mm/yyyy")&amp;$D$2,tbReporteAsistencia[[#All],[SerialDeBusqueda]:[FechaRegistro]],3,FALSE),"")</f>
        <v/>
      </c>
      <c r="Q296" s="22" t="str">
        <f>IFERROR(VLOOKUP($A296&amp;TEXT(Q$3,"dd/mm/yyyy")&amp;$D$2,tbReporteAsistencia[[#All],[SerialDeBusqueda]:[FechaRegistro]],3,FALSE),"")</f>
        <v/>
      </c>
      <c r="R296" s="22" t="str">
        <f>IFERROR(VLOOKUP($A296&amp;TEXT(R$3,"dd/mm/yyyy")&amp;$D$2,tbReporteAsistencia[[#All],[SerialDeBusqueda]:[FechaRegistro]],3,FALSE),"")</f>
        <v/>
      </c>
      <c r="S296" s="22" t="str">
        <f>IFERROR(VLOOKUP($A296&amp;TEXT(S$3,"dd/mm/yyyy")&amp;$D$2,tbReporteAsistencia[[#All],[SerialDeBusqueda]:[FechaRegistro]],3,FALSE),"")</f>
        <v/>
      </c>
    </row>
    <row r="297" spans="4:19">
      <c r="D297" s="22" t="str">
        <f>IFERROR(VLOOKUP($A297&amp;TEXT(D$3,"dd/mm/yyyy")&amp;$D$2,tbReporteAsistencia[[#All],[SerialDeBusqueda]:[FechaRegistro]],3,FALSE),"")</f>
        <v/>
      </c>
      <c r="E297" s="22" t="str">
        <f>IFERROR(VLOOKUP($A297&amp;TEXT(E$3,"dd/mm/yyyy")&amp;$D$2,tbReporteAsistencia[[#All],[SerialDeBusqueda]:[FechaRegistro]],3,FALSE),"")</f>
        <v/>
      </c>
      <c r="F297" s="22" t="str">
        <f>IFERROR(VLOOKUP($A297&amp;TEXT(F$3,"dd/mm/yyyy")&amp;$D$2,tbReporteAsistencia[[#All],[SerialDeBusqueda]:[FechaRegistro]],3,FALSE),"")</f>
        <v/>
      </c>
      <c r="G297" s="22" t="str">
        <f>IFERROR(VLOOKUP($A297&amp;TEXT(G$3,"dd/mm/yyyy")&amp;$D$2,tbReporteAsistencia[[#All],[SerialDeBusqueda]:[FechaRegistro]],3,FALSE),"")</f>
        <v/>
      </c>
      <c r="H297" s="22" t="str">
        <f>IFERROR(VLOOKUP($A297&amp;TEXT(H$3,"dd/mm/yyyy")&amp;$D$2,tbReporteAsistencia[[#All],[SerialDeBusqueda]:[FechaRegistro]],3,FALSE),"")</f>
        <v/>
      </c>
      <c r="I297" s="22" t="str">
        <f>IFERROR(VLOOKUP($A297&amp;TEXT(I$3,"dd/mm/yyyy")&amp;$D$2,tbReporteAsistencia[[#All],[SerialDeBusqueda]:[FechaRegistro]],3,FALSE),"")</f>
        <v/>
      </c>
      <c r="J297" s="22" t="str">
        <f>IFERROR(VLOOKUP($A297&amp;TEXT(J$3,"dd/mm/yyyy")&amp;$D$2,tbReporteAsistencia[[#All],[SerialDeBusqueda]:[FechaRegistro]],3,FALSE),"")</f>
        <v/>
      </c>
      <c r="K297" s="22" t="str">
        <f>IFERROR(VLOOKUP($A297&amp;TEXT(K$3,"dd/mm/yyyy")&amp;$D$2,tbReporteAsistencia[[#All],[SerialDeBusqueda]:[FechaRegistro]],3,FALSE),"")</f>
        <v/>
      </c>
      <c r="L297" s="22" t="str">
        <f>IFERROR(VLOOKUP($A297&amp;TEXT(L$3,"dd/mm/yyyy")&amp;$D$2,tbReporteAsistencia[[#All],[SerialDeBusqueda]:[FechaRegistro]],3,FALSE),"")</f>
        <v/>
      </c>
      <c r="M297" s="22" t="str">
        <f>IFERROR(VLOOKUP($A297&amp;TEXT(M$3,"dd/mm/yyyy")&amp;$D$2,tbReporteAsistencia[[#All],[SerialDeBusqueda]:[FechaRegistro]],3,FALSE),"")</f>
        <v/>
      </c>
      <c r="N297" s="22" t="str">
        <f>IFERROR(VLOOKUP($A297&amp;TEXT(N$3,"dd/mm/yyyy")&amp;$D$2,tbReporteAsistencia[[#All],[SerialDeBusqueda]:[FechaRegistro]],3,FALSE),"")</f>
        <v/>
      </c>
      <c r="O297" s="22" t="str">
        <f>IFERROR(VLOOKUP($A297&amp;TEXT(O$3,"dd/mm/yyyy")&amp;$D$2,tbReporteAsistencia[[#All],[SerialDeBusqueda]:[FechaRegistro]],3,FALSE),"")</f>
        <v/>
      </c>
      <c r="P297" s="22" t="str">
        <f>IFERROR(VLOOKUP($A297&amp;TEXT(P$3,"dd/mm/yyyy")&amp;$D$2,tbReporteAsistencia[[#All],[SerialDeBusqueda]:[FechaRegistro]],3,FALSE),"")</f>
        <v/>
      </c>
      <c r="Q297" s="22" t="str">
        <f>IFERROR(VLOOKUP($A297&amp;TEXT(Q$3,"dd/mm/yyyy")&amp;$D$2,tbReporteAsistencia[[#All],[SerialDeBusqueda]:[FechaRegistro]],3,FALSE),"")</f>
        <v/>
      </c>
      <c r="R297" s="22" t="str">
        <f>IFERROR(VLOOKUP($A297&amp;TEXT(R$3,"dd/mm/yyyy")&amp;$D$2,tbReporteAsistencia[[#All],[SerialDeBusqueda]:[FechaRegistro]],3,FALSE),"")</f>
        <v/>
      </c>
      <c r="S297" s="22" t="str">
        <f>IFERROR(VLOOKUP($A297&amp;TEXT(S$3,"dd/mm/yyyy")&amp;$D$2,tbReporteAsistencia[[#All],[SerialDeBusqueda]:[FechaRegistro]],3,FALSE),"")</f>
        <v/>
      </c>
    </row>
    <row r="298" spans="4:19">
      <c r="D298" s="22" t="str">
        <f>IFERROR(VLOOKUP($A298&amp;TEXT(D$3,"dd/mm/yyyy")&amp;$D$2,tbReporteAsistencia[[#All],[SerialDeBusqueda]:[FechaRegistro]],3,FALSE),"")</f>
        <v/>
      </c>
      <c r="E298" s="22" t="str">
        <f>IFERROR(VLOOKUP($A298&amp;TEXT(E$3,"dd/mm/yyyy")&amp;$D$2,tbReporteAsistencia[[#All],[SerialDeBusqueda]:[FechaRegistro]],3,FALSE),"")</f>
        <v/>
      </c>
      <c r="F298" s="22" t="str">
        <f>IFERROR(VLOOKUP($A298&amp;TEXT(F$3,"dd/mm/yyyy")&amp;$D$2,tbReporteAsistencia[[#All],[SerialDeBusqueda]:[FechaRegistro]],3,FALSE),"")</f>
        <v/>
      </c>
      <c r="G298" s="22" t="str">
        <f>IFERROR(VLOOKUP($A298&amp;TEXT(G$3,"dd/mm/yyyy")&amp;$D$2,tbReporteAsistencia[[#All],[SerialDeBusqueda]:[FechaRegistro]],3,FALSE),"")</f>
        <v/>
      </c>
      <c r="H298" s="22" t="str">
        <f>IFERROR(VLOOKUP($A298&amp;TEXT(H$3,"dd/mm/yyyy")&amp;$D$2,tbReporteAsistencia[[#All],[SerialDeBusqueda]:[FechaRegistro]],3,FALSE),"")</f>
        <v/>
      </c>
      <c r="I298" s="22" t="str">
        <f>IFERROR(VLOOKUP($A298&amp;TEXT(I$3,"dd/mm/yyyy")&amp;$D$2,tbReporteAsistencia[[#All],[SerialDeBusqueda]:[FechaRegistro]],3,FALSE),"")</f>
        <v/>
      </c>
      <c r="J298" s="22" t="str">
        <f>IFERROR(VLOOKUP($A298&amp;TEXT(J$3,"dd/mm/yyyy")&amp;$D$2,tbReporteAsistencia[[#All],[SerialDeBusqueda]:[FechaRegistro]],3,FALSE),"")</f>
        <v/>
      </c>
      <c r="K298" s="22" t="str">
        <f>IFERROR(VLOOKUP($A298&amp;TEXT(K$3,"dd/mm/yyyy")&amp;$D$2,tbReporteAsistencia[[#All],[SerialDeBusqueda]:[FechaRegistro]],3,FALSE),"")</f>
        <v/>
      </c>
      <c r="L298" s="22" t="str">
        <f>IFERROR(VLOOKUP($A298&amp;TEXT(L$3,"dd/mm/yyyy")&amp;$D$2,tbReporteAsistencia[[#All],[SerialDeBusqueda]:[FechaRegistro]],3,FALSE),"")</f>
        <v/>
      </c>
      <c r="M298" s="22" t="str">
        <f>IFERROR(VLOOKUP($A298&amp;TEXT(M$3,"dd/mm/yyyy")&amp;$D$2,tbReporteAsistencia[[#All],[SerialDeBusqueda]:[FechaRegistro]],3,FALSE),"")</f>
        <v/>
      </c>
      <c r="N298" s="22" t="str">
        <f>IFERROR(VLOOKUP($A298&amp;TEXT(N$3,"dd/mm/yyyy")&amp;$D$2,tbReporteAsistencia[[#All],[SerialDeBusqueda]:[FechaRegistro]],3,FALSE),"")</f>
        <v/>
      </c>
      <c r="O298" s="22" t="str">
        <f>IFERROR(VLOOKUP($A298&amp;TEXT(O$3,"dd/mm/yyyy")&amp;$D$2,tbReporteAsistencia[[#All],[SerialDeBusqueda]:[FechaRegistro]],3,FALSE),"")</f>
        <v/>
      </c>
      <c r="P298" s="22" t="str">
        <f>IFERROR(VLOOKUP($A298&amp;TEXT(P$3,"dd/mm/yyyy")&amp;$D$2,tbReporteAsistencia[[#All],[SerialDeBusqueda]:[FechaRegistro]],3,FALSE),"")</f>
        <v/>
      </c>
      <c r="Q298" s="22" t="str">
        <f>IFERROR(VLOOKUP($A298&amp;TEXT(Q$3,"dd/mm/yyyy")&amp;$D$2,tbReporteAsistencia[[#All],[SerialDeBusqueda]:[FechaRegistro]],3,FALSE),"")</f>
        <v/>
      </c>
      <c r="R298" s="22" t="str">
        <f>IFERROR(VLOOKUP($A298&amp;TEXT(R$3,"dd/mm/yyyy")&amp;$D$2,tbReporteAsistencia[[#All],[SerialDeBusqueda]:[FechaRegistro]],3,FALSE),"")</f>
        <v/>
      </c>
      <c r="S298" s="22" t="str">
        <f>IFERROR(VLOOKUP($A298&amp;TEXT(S$3,"dd/mm/yyyy")&amp;$D$2,tbReporteAsistencia[[#All],[SerialDeBusqueda]:[FechaRegistro]],3,FALSE),"")</f>
        <v/>
      </c>
    </row>
    <row r="299" spans="4:19">
      <c r="D299" s="22" t="str">
        <f>IFERROR(VLOOKUP($A299&amp;TEXT(D$3,"dd/mm/yyyy")&amp;$D$2,tbReporteAsistencia[[#All],[SerialDeBusqueda]:[FechaRegistro]],3,FALSE),"")</f>
        <v/>
      </c>
      <c r="E299" s="22" t="str">
        <f>IFERROR(VLOOKUP($A299&amp;TEXT(E$3,"dd/mm/yyyy")&amp;$D$2,tbReporteAsistencia[[#All],[SerialDeBusqueda]:[FechaRegistro]],3,FALSE),"")</f>
        <v/>
      </c>
      <c r="F299" s="22" t="str">
        <f>IFERROR(VLOOKUP($A299&amp;TEXT(F$3,"dd/mm/yyyy")&amp;$D$2,tbReporteAsistencia[[#All],[SerialDeBusqueda]:[FechaRegistro]],3,FALSE),"")</f>
        <v/>
      </c>
      <c r="G299" s="22" t="str">
        <f>IFERROR(VLOOKUP($A299&amp;TEXT(G$3,"dd/mm/yyyy")&amp;$D$2,tbReporteAsistencia[[#All],[SerialDeBusqueda]:[FechaRegistro]],3,FALSE),"")</f>
        <v/>
      </c>
      <c r="H299" s="22" t="str">
        <f>IFERROR(VLOOKUP($A299&amp;TEXT(H$3,"dd/mm/yyyy")&amp;$D$2,tbReporteAsistencia[[#All],[SerialDeBusqueda]:[FechaRegistro]],3,FALSE),"")</f>
        <v/>
      </c>
      <c r="I299" s="22" t="str">
        <f>IFERROR(VLOOKUP($A299&amp;TEXT(I$3,"dd/mm/yyyy")&amp;$D$2,tbReporteAsistencia[[#All],[SerialDeBusqueda]:[FechaRegistro]],3,FALSE),"")</f>
        <v/>
      </c>
      <c r="J299" s="22" t="str">
        <f>IFERROR(VLOOKUP($A299&amp;TEXT(J$3,"dd/mm/yyyy")&amp;$D$2,tbReporteAsistencia[[#All],[SerialDeBusqueda]:[FechaRegistro]],3,FALSE),"")</f>
        <v/>
      </c>
      <c r="K299" s="22" t="str">
        <f>IFERROR(VLOOKUP($A299&amp;TEXT(K$3,"dd/mm/yyyy")&amp;$D$2,tbReporteAsistencia[[#All],[SerialDeBusqueda]:[FechaRegistro]],3,FALSE),"")</f>
        <v/>
      </c>
      <c r="L299" s="22" t="str">
        <f>IFERROR(VLOOKUP($A299&amp;TEXT(L$3,"dd/mm/yyyy")&amp;$D$2,tbReporteAsistencia[[#All],[SerialDeBusqueda]:[FechaRegistro]],3,FALSE),"")</f>
        <v/>
      </c>
      <c r="M299" s="22" t="str">
        <f>IFERROR(VLOOKUP($A299&amp;TEXT(M$3,"dd/mm/yyyy")&amp;$D$2,tbReporteAsistencia[[#All],[SerialDeBusqueda]:[FechaRegistro]],3,FALSE),"")</f>
        <v/>
      </c>
      <c r="N299" s="22" t="str">
        <f>IFERROR(VLOOKUP($A299&amp;TEXT(N$3,"dd/mm/yyyy")&amp;$D$2,tbReporteAsistencia[[#All],[SerialDeBusqueda]:[FechaRegistro]],3,FALSE),"")</f>
        <v/>
      </c>
      <c r="O299" s="22" t="str">
        <f>IFERROR(VLOOKUP($A299&amp;TEXT(O$3,"dd/mm/yyyy")&amp;$D$2,tbReporteAsistencia[[#All],[SerialDeBusqueda]:[FechaRegistro]],3,FALSE),"")</f>
        <v/>
      </c>
      <c r="P299" s="22" t="str">
        <f>IFERROR(VLOOKUP($A299&amp;TEXT(P$3,"dd/mm/yyyy")&amp;$D$2,tbReporteAsistencia[[#All],[SerialDeBusqueda]:[FechaRegistro]],3,FALSE),"")</f>
        <v/>
      </c>
      <c r="Q299" s="22" t="str">
        <f>IFERROR(VLOOKUP($A299&amp;TEXT(Q$3,"dd/mm/yyyy")&amp;$D$2,tbReporteAsistencia[[#All],[SerialDeBusqueda]:[FechaRegistro]],3,FALSE),"")</f>
        <v/>
      </c>
      <c r="R299" s="22" t="str">
        <f>IFERROR(VLOOKUP($A299&amp;TEXT(R$3,"dd/mm/yyyy")&amp;$D$2,tbReporteAsistencia[[#All],[SerialDeBusqueda]:[FechaRegistro]],3,FALSE),"")</f>
        <v/>
      </c>
      <c r="S299" s="22" t="str">
        <f>IFERROR(VLOOKUP($A299&amp;TEXT(S$3,"dd/mm/yyyy")&amp;$D$2,tbReporteAsistencia[[#All],[SerialDeBusqueda]:[FechaRegistro]],3,FALSE),"")</f>
        <v/>
      </c>
    </row>
    <row r="300" spans="4:19">
      <c r="D300" s="22" t="str">
        <f>IFERROR(VLOOKUP($A300&amp;TEXT(D$3,"dd/mm/yyyy")&amp;$D$2,tbReporteAsistencia[[#All],[SerialDeBusqueda]:[FechaRegistro]],3,FALSE),"")</f>
        <v/>
      </c>
      <c r="E300" s="22" t="str">
        <f>IFERROR(VLOOKUP($A300&amp;TEXT(E$3,"dd/mm/yyyy")&amp;$D$2,tbReporteAsistencia[[#All],[SerialDeBusqueda]:[FechaRegistro]],3,FALSE),"")</f>
        <v/>
      </c>
      <c r="F300" s="22" t="str">
        <f>IFERROR(VLOOKUP($A300&amp;TEXT(F$3,"dd/mm/yyyy")&amp;$D$2,tbReporteAsistencia[[#All],[SerialDeBusqueda]:[FechaRegistro]],3,FALSE),"")</f>
        <v/>
      </c>
      <c r="G300" s="22" t="str">
        <f>IFERROR(VLOOKUP($A300&amp;TEXT(G$3,"dd/mm/yyyy")&amp;$D$2,tbReporteAsistencia[[#All],[SerialDeBusqueda]:[FechaRegistro]],3,FALSE),"")</f>
        <v/>
      </c>
      <c r="H300" s="22" t="str">
        <f>IFERROR(VLOOKUP($A300&amp;TEXT(H$3,"dd/mm/yyyy")&amp;$D$2,tbReporteAsistencia[[#All],[SerialDeBusqueda]:[FechaRegistro]],3,FALSE),"")</f>
        <v/>
      </c>
      <c r="I300" s="22" t="str">
        <f>IFERROR(VLOOKUP($A300&amp;TEXT(I$3,"dd/mm/yyyy")&amp;$D$2,tbReporteAsistencia[[#All],[SerialDeBusqueda]:[FechaRegistro]],3,FALSE),"")</f>
        <v/>
      </c>
      <c r="J300" s="22" t="str">
        <f>IFERROR(VLOOKUP($A300&amp;TEXT(J$3,"dd/mm/yyyy")&amp;$D$2,tbReporteAsistencia[[#All],[SerialDeBusqueda]:[FechaRegistro]],3,FALSE),"")</f>
        <v/>
      </c>
      <c r="K300" s="22" t="str">
        <f>IFERROR(VLOOKUP($A300&amp;TEXT(K$3,"dd/mm/yyyy")&amp;$D$2,tbReporteAsistencia[[#All],[SerialDeBusqueda]:[FechaRegistro]],3,FALSE),"")</f>
        <v/>
      </c>
      <c r="L300" s="22" t="str">
        <f>IFERROR(VLOOKUP($A300&amp;TEXT(L$3,"dd/mm/yyyy")&amp;$D$2,tbReporteAsistencia[[#All],[SerialDeBusqueda]:[FechaRegistro]],3,FALSE),"")</f>
        <v/>
      </c>
      <c r="M300" s="22" t="str">
        <f>IFERROR(VLOOKUP($A300&amp;TEXT(M$3,"dd/mm/yyyy")&amp;$D$2,tbReporteAsistencia[[#All],[SerialDeBusqueda]:[FechaRegistro]],3,FALSE),"")</f>
        <v/>
      </c>
      <c r="N300" s="22" t="str">
        <f>IFERROR(VLOOKUP($A300&amp;TEXT(N$3,"dd/mm/yyyy")&amp;$D$2,tbReporteAsistencia[[#All],[SerialDeBusqueda]:[FechaRegistro]],3,FALSE),"")</f>
        <v/>
      </c>
      <c r="O300" s="22" t="str">
        <f>IFERROR(VLOOKUP($A300&amp;TEXT(O$3,"dd/mm/yyyy")&amp;$D$2,tbReporteAsistencia[[#All],[SerialDeBusqueda]:[FechaRegistro]],3,FALSE),"")</f>
        <v/>
      </c>
      <c r="P300" s="22" t="str">
        <f>IFERROR(VLOOKUP($A300&amp;TEXT(P$3,"dd/mm/yyyy")&amp;$D$2,tbReporteAsistencia[[#All],[SerialDeBusqueda]:[FechaRegistro]],3,FALSE),"")</f>
        <v/>
      </c>
      <c r="Q300" s="22" t="str">
        <f>IFERROR(VLOOKUP($A300&amp;TEXT(Q$3,"dd/mm/yyyy")&amp;$D$2,tbReporteAsistencia[[#All],[SerialDeBusqueda]:[FechaRegistro]],3,FALSE),"")</f>
        <v/>
      </c>
      <c r="R300" s="22" t="str">
        <f>IFERROR(VLOOKUP($A300&amp;TEXT(R$3,"dd/mm/yyyy")&amp;$D$2,tbReporteAsistencia[[#All],[SerialDeBusqueda]:[FechaRegistro]],3,FALSE),"")</f>
        <v/>
      </c>
      <c r="S300" s="22" t="str">
        <f>IFERROR(VLOOKUP($A300&amp;TEXT(S$3,"dd/mm/yyyy")&amp;$D$2,tbReporteAsistencia[[#All],[SerialDeBusqueda]:[FechaRegistro]],3,FALSE),"")</f>
        <v/>
      </c>
    </row>
    <row r="301" spans="4:19">
      <c r="D301" s="22" t="str">
        <f>IFERROR(VLOOKUP($A301&amp;TEXT(D$3,"dd/mm/yyyy")&amp;$D$2,tbReporteAsistencia[[#All],[SerialDeBusqueda]:[FechaRegistro]],3,FALSE),"")</f>
        <v/>
      </c>
      <c r="E301" s="22" t="str">
        <f>IFERROR(VLOOKUP($A301&amp;TEXT(E$3,"dd/mm/yyyy")&amp;$D$2,tbReporteAsistencia[[#All],[SerialDeBusqueda]:[FechaRegistro]],3,FALSE),"")</f>
        <v/>
      </c>
      <c r="F301" s="22" t="str">
        <f>IFERROR(VLOOKUP($A301&amp;TEXT(F$3,"dd/mm/yyyy")&amp;$D$2,tbReporteAsistencia[[#All],[SerialDeBusqueda]:[FechaRegistro]],3,FALSE),"")</f>
        <v/>
      </c>
      <c r="G301" s="22" t="str">
        <f>IFERROR(VLOOKUP($A301&amp;TEXT(G$3,"dd/mm/yyyy")&amp;$D$2,tbReporteAsistencia[[#All],[SerialDeBusqueda]:[FechaRegistro]],3,FALSE),"")</f>
        <v/>
      </c>
      <c r="H301" s="22" t="str">
        <f>IFERROR(VLOOKUP($A301&amp;TEXT(H$3,"dd/mm/yyyy")&amp;$D$2,tbReporteAsistencia[[#All],[SerialDeBusqueda]:[FechaRegistro]],3,FALSE),"")</f>
        <v/>
      </c>
      <c r="I301" s="22" t="str">
        <f>IFERROR(VLOOKUP($A301&amp;TEXT(I$3,"dd/mm/yyyy")&amp;$D$2,tbReporteAsistencia[[#All],[SerialDeBusqueda]:[FechaRegistro]],3,FALSE),"")</f>
        <v/>
      </c>
      <c r="J301" s="22" t="str">
        <f>IFERROR(VLOOKUP($A301&amp;TEXT(J$3,"dd/mm/yyyy")&amp;$D$2,tbReporteAsistencia[[#All],[SerialDeBusqueda]:[FechaRegistro]],3,FALSE),"")</f>
        <v/>
      </c>
      <c r="K301" s="22" t="str">
        <f>IFERROR(VLOOKUP($A301&amp;TEXT(K$3,"dd/mm/yyyy")&amp;$D$2,tbReporteAsistencia[[#All],[SerialDeBusqueda]:[FechaRegistro]],3,FALSE),"")</f>
        <v/>
      </c>
      <c r="L301" s="22" t="str">
        <f>IFERROR(VLOOKUP($A301&amp;TEXT(L$3,"dd/mm/yyyy")&amp;$D$2,tbReporteAsistencia[[#All],[SerialDeBusqueda]:[FechaRegistro]],3,FALSE),"")</f>
        <v/>
      </c>
      <c r="M301" s="22" t="str">
        <f>IFERROR(VLOOKUP($A301&amp;TEXT(M$3,"dd/mm/yyyy")&amp;$D$2,tbReporteAsistencia[[#All],[SerialDeBusqueda]:[FechaRegistro]],3,FALSE),"")</f>
        <v/>
      </c>
      <c r="N301" s="22" t="str">
        <f>IFERROR(VLOOKUP($A301&amp;TEXT(N$3,"dd/mm/yyyy")&amp;$D$2,tbReporteAsistencia[[#All],[SerialDeBusqueda]:[FechaRegistro]],3,FALSE),"")</f>
        <v/>
      </c>
      <c r="O301" s="22" t="str">
        <f>IFERROR(VLOOKUP($A301&amp;TEXT(O$3,"dd/mm/yyyy")&amp;$D$2,tbReporteAsistencia[[#All],[SerialDeBusqueda]:[FechaRegistro]],3,FALSE),"")</f>
        <v/>
      </c>
      <c r="P301" s="22" t="str">
        <f>IFERROR(VLOOKUP($A301&amp;TEXT(P$3,"dd/mm/yyyy")&amp;$D$2,tbReporteAsistencia[[#All],[SerialDeBusqueda]:[FechaRegistro]],3,FALSE),"")</f>
        <v/>
      </c>
      <c r="Q301" s="22" t="str">
        <f>IFERROR(VLOOKUP($A301&amp;TEXT(Q$3,"dd/mm/yyyy")&amp;$D$2,tbReporteAsistencia[[#All],[SerialDeBusqueda]:[FechaRegistro]],3,FALSE),"")</f>
        <v/>
      </c>
      <c r="R301" s="22" t="str">
        <f>IFERROR(VLOOKUP($A301&amp;TEXT(R$3,"dd/mm/yyyy")&amp;$D$2,tbReporteAsistencia[[#All],[SerialDeBusqueda]:[FechaRegistro]],3,FALSE),"")</f>
        <v/>
      </c>
      <c r="S301" s="22" t="str">
        <f>IFERROR(VLOOKUP($A301&amp;TEXT(S$3,"dd/mm/yyyy")&amp;$D$2,tbReporteAsistencia[[#All],[SerialDeBusqueda]:[FechaRegistro]],3,FALSE),"")</f>
        <v/>
      </c>
    </row>
    <row r="302" spans="4:19">
      <c r="D302" s="22" t="str">
        <f>IFERROR(VLOOKUP($A302&amp;TEXT(D$3,"dd/mm/yyyy")&amp;$D$2,tbReporteAsistencia[[#All],[SerialDeBusqueda]:[FechaRegistro]],3,FALSE),"")</f>
        <v/>
      </c>
      <c r="E302" s="22" t="str">
        <f>IFERROR(VLOOKUP($A302&amp;TEXT(E$3,"dd/mm/yyyy")&amp;$D$2,tbReporteAsistencia[[#All],[SerialDeBusqueda]:[FechaRegistro]],3,FALSE),"")</f>
        <v/>
      </c>
      <c r="F302" s="22" t="str">
        <f>IFERROR(VLOOKUP($A302&amp;TEXT(F$3,"dd/mm/yyyy")&amp;$D$2,tbReporteAsistencia[[#All],[SerialDeBusqueda]:[FechaRegistro]],3,FALSE),"")</f>
        <v/>
      </c>
      <c r="G302" s="22" t="str">
        <f>IFERROR(VLOOKUP($A302&amp;TEXT(G$3,"dd/mm/yyyy")&amp;$D$2,tbReporteAsistencia[[#All],[SerialDeBusqueda]:[FechaRegistro]],3,FALSE),"")</f>
        <v/>
      </c>
      <c r="H302" s="22" t="str">
        <f>IFERROR(VLOOKUP($A302&amp;TEXT(H$3,"dd/mm/yyyy")&amp;$D$2,tbReporteAsistencia[[#All],[SerialDeBusqueda]:[FechaRegistro]],3,FALSE),"")</f>
        <v/>
      </c>
      <c r="I302" s="22" t="str">
        <f>IFERROR(VLOOKUP($A302&amp;TEXT(I$3,"dd/mm/yyyy")&amp;$D$2,tbReporteAsistencia[[#All],[SerialDeBusqueda]:[FechaRegistro]],3,FALSE),"")</f>
        <v/>
      </c>
      <c r="J302" s="22" t="str">
        <f>IFERROR(VLOOKUP($A302&amp;TEXT(J$3,"dd/mm/yyyy")&amp;$D$2,tbReporteAsistencia[[#All],[SerialDeBusqueda]:[FechaRegistro]],3,FALSE),"")</f>
        <v/>
      </c>
      <c r="K302" s="22" t="str">
        <f>IFERROR(VLOOKUP($A302&amp;TEXT(K$3,"dd/mm/yyyy")&amp;$D$2,tbReporteAsistencia[[#All],[SerialDeBusqueda]:[FechaRegistro]],3,FALSE),"")</f>
        <v/>
      </c>
      <c r="L302" s="22" t="str">
        <f>IFERROR(VLOOKUP($A302&amp;TEXT(L$3,"dd/mm/yyyy")&amp;$D$2,tbReporteAsistencia[[#All],[SerialDeBusqueda]:[FechaRegistro]],3,FALSE),"")</f>
        <v/>
      </c>
      <c r="M302" s="22" t="str">
        <f>IFERROR(VLOOKUP($A302&amp;TEXT(M$3,"dd/mm/yyyy")&amp;$D$2,tbReporteAsistencia[[#All],[SerialDeBusqueda]:[FechaRegistro]],3,FALSE),"")</f>
        <v/>
      </c>
      <c r="N302" s="22" t="str">
        <f>IFERROR(VLOOKUP($A302&amp;TEXT(N$3,"dd/mm/yyyy")&amp;$D$2,tbReporteAsistencia[[#All],[SerialDeBusqueda]:[FechaRegistro]],3,FALSE),"")</f>
        <v/>
      </c>
      <c r="O302" s="22" t="str">
        <f>IFERROR(VLOOKUP($A302&amp;TEXT(O$3,"dd/mm/yyyy")&amp;$D$2,tbReporteAsistencia[[#All],[SerialDeBusqueda]:[FechaRegistro]],3,FALSE),"")</f>
        <v/>
      </c>
      <c r="P302" s="22" t="str">
        <f>IFERROR(VLOOKUP($A302&amp;TEXT(P$3,"dd/mm/yyyy")&amp;$D$2,tbReporteAsistencia[[#All],[SerialDeBusqueda]:[FechaRegistro]],3,FALSE),"")</f>
        <v/>
      </c>
      <c r="Q302" s="22" t="str">
        <f>IFERROR(VLOOKUP($A302&amp;TEXT(Q$3,"dd/mm/yyyy")&amp;$D$2,tbReporteAsistencia[[#All],[SerialDeBusqueda]:[FechaRegistro]],3,FALSE),"")</f>
        <v/>
      </c>
      <c r="R302" s="22" t="str">
        <f>IFERROR(VLOOKUP($A302&amp;TEXT(R$3,"dd/mm/yyyy")&amp;$D$2,tbReporteAsistencia[[#All],[SerialDeBusqueda]:[FechaRegistro]],3,FALSE),"")</f>
        <v/>
      </c>
      <c r="S302" s="22" t="str">
        <f>IFERROR(VLOOKUP($A302&amp;TEXT(S$3,"dd/mm/yyyy")&amp;$D$2,tbReporteAsistencia[[#All],[SerialDeBusqueda]:[FechaRegistro]],3,FALSE),"")</f>
        <v/>
      </c>
    </row>
    <row r="303" spans="4:19">
      <c r="D303" s="22" t="str">
        <f>IFERROR(VLOOKUP($A303&amp;TEXT(D$3,"dd/mm/yyyy")&amp;$D$2,tbReporteAsistencia[[#All],[SerialDeBusqueda]:[FechaRegistro]],3,FALSE),"")</f>
        <v/>
      </c>
      <c r="E303" s="22" t="str">
        <f>IFERROR(VLOOKUP($A303&amp;TEXT(E$3,"dd/mm/yyyy")&amp;$D$2,tbReporteAsistencia[[#All],[SerialDeBusqueda]:[FechaRegistro]],3,FALSE),"")</f>
        <v/>
      </c>
      <c r="F303" s="22" t="str">
        <f>IFERROR(VLOOKUP($A303&amp;TEXT(F$3,"dd/mm/yyyy")&amp;$D$2,tbReporteAsistencia[[#All],[SerialDeBusqueda]:[FechaRegistro]],3,FALSE),"")</f>
        <v/>
      </c>
      <c r="G303" s="22" t="str">
        <f>IFERROR(VLOOKUP($A303&amp;TEXT(G$3,"dd/mm/yyyy")&amp;$D$2,tbReporteAsistencia[[#All],[SerialDeBusqueda]:[FechaRegistro]],3,FALSE),"")</f>
        <v/>
      </c>
      <c r="H303" s="22" t="str">
        <f>IFERROR(VLOOKUP($A303&amp;TEXT(H$3,"dd/mm/yyyy")&amp;$D$2,tbReporteAsistencia[[#All],[SerialDeBusqueda]:[FechaRegistro]],3,FALSE),"")</f>
        <v/>
      </c>
      <c r="I303" s="22" t="str">
        <f>IFERROR(VLOOKUP($A303&amp;TEXT(I$3,"dd/mm/yyyy")&amp;$D$2,tbReporteAsistencia[[#All],[SerialDeBusqueda]:[FechaRegistro]],3,FALSE),"")</f>
        <v/>
      </c>
      <c r="J303" s="22" t="str">
        <f>IFERROR(VLOOKUP($A303&amp;TEXT(J$3,"dd/mm/yyyy")&amp;$D$2,tbReporteAsistencia[[#All],[SerialDeBusqueda]:[FechaRegistro]],3,FALSE),"")</f>
        <v/>
      </c>
      <c r="K303" s="22" t="str">
        <f>IFERROR(VLOOKUP($A303&amp;TEXT(K$3,"dd/mm/yyyy")&amp;$D$2,tbReporteAsistencia[[#All],[SerialDeBusqueda]:[FechaRegistro]],3,FALSE),"")</f>
        <v/>
      </c>
      <c r="L303" s="22" t="str">
        <f>IFERROR(VLOOKUP($A303&amp;TEXT(L$3,"dd/mm/yyyy")&amp;$D$2,tbReporteAsistencia[[#All],[SerialDeBusqueda]:[FechaRegistro]],3,FALSE),"")</f>
        <v/>
      </c>
      <c r="M303" s="22" t="str">
        <f>IFERROR(VLOOKUP($A303&amp;TEXT(M$3,"dd/mm/yyyy")&amp;$D$2,tbReporteAsistencia[[#All],[SerialDeBusqueda]:[FechaRegistro]],3,FALSE),"")</f>
        <v/>
      </c>
      <c r="N303" s="22" t="str">
        <f>IFERROR(VLOOKUP($A303&amp;TEXT(N$3,"dd/mm/yyyy")&amp;$D$2,tbReporteAsistencia[[#All],[SerialDeBusqueda]:[FechaRegistro]],3,FALSE),"")</f>
        <v/>
      </c>
      <c r="O303" s="22" t="str">
        <f>IFERROR(VLOOKUP($A303&amp;TEXT(O$3,"dd/mm/yyyy")&amp;$D$2,tbReporteAsistencia[[#All],[SerialDeBusqueda]:[FechaRegistro]],3,FALSE),"")</f>
        <v/>
      </c>
      <c r="P303" s="22" t="str">
        <f>IFERROR(VLOOKUP($A303&amp;TEXT(P$3,"dd/mm/yyyy")&amp;$D$2,tbReporteAsistencia[[#All],[SerialDeBusqueda]:[FechaRegistro]],3,FALSE),"")</f>
        <v/>
      </c>
      <c r="Q303" s="22" t="str">
        <f>IFERROR(VLOOKUP($A303&amp;TEXT(Q$3,"dd/mm/yyyy")&amp;$D$2,tbReporteAsistencia[[#All],[SerialDeBusqueda]:[FechaRegistro]],3,FALSE),"")</f>
        <v/>
      </c>
      <c r="R303" s="22" t="str">
        <f>IFERROR(VLOOKUP($A303&amp;TEXT(R$3,"dd/mm/yyyy")&amp;$D$2,tbReporteAsistencia[[#All],[SerialDeBusqueda]:[FechaRegistro]],3,FALSE),"")</f>
        <v/>
      </c>
      <c r="S303" s="22" t="str">
        <f>IFERROR(VLOOKUP($A303&amp;TEXT(S$3,"dd/mm/yyyy")&amp;$D$2,tbReporteAsistencia[[#All],[SerialDeBusqueda]:[FechaRegistro]],3,FALSE),"")</f>
        <v/>
      </c>
    </row>
    <row r="304" spans="4:19">
      <c r="D304" s="22" t="str">
        <f>IFERROR(VLOOKUP($A304&amp;TEXT(D$3,"dd/mm/yyyy")&amp;$D$2,tbReporteAsistencia[[#All],[SerialDeBusqueda]:[FechaRegistro]],3,FALSE),"")</f>
        <v/>
      </c>
      <c r="E304" s="22" t="str">
        <f>IFERROR(VLOOKUP($A304&amp;TEXT(E$3,"dd/mm/yyyy")&amp;$D$2,tbReporteAsistencia[[#All],[SerialDeBusqueda]:[FechaRegistro]],3,FALSE),"")</f>
        <v/>
      </c>
      <c r="F304" s="22" t="str">
        <f>IFERROR(VLOOKUP($A304&amp;TEXT(F$3,"dd/mm/yyyy")&amp;$D$2,tbReporteAsistencia[[#All],[SerialDeBusqueda]:[FechaRegistro]],3,FALSE),"")</f>
        <v/>
      </c>
      <c r="G304" s="22" t="str">
        <f>IFERROR(VLOOKUP($A304&amp;TEXT(G$3,"dd/mm/yyyy")&amp;$D$2,tbReporteAsistencia[[#All],[SerialDeBusqueda]:[FechaRegistro]],3,FALSE),"")</f>
        <v/>
      </c>
      <c r="H304" s="22" t="str">
        <f>IFERROR(VLOOKUP($A304&amp;TEXT(H$3,"dd/mm/yyyy")&amp;$D$2,tbReporteAsistencia[[#All],[SerialDeBusqueda]:[FechaRegistro]],3,FALSE),"")</f>
        <v/>
      </c>
      <c r="I304" s="22" t="str">
        <f>IFERROR(VLOOKUP($A304&amp;TEXT(I$3,"dd/mm/yyyy")&amp;$D$2,tbReporteAsistencia[[#All],[SerialDeBusqueda]:[FechaRegistro]],3,FALSE),"")</f>
        <v/>
      </c>
      <c r="J304" s="22" t="str">
        <f>IFERROR(VLOOKUP($A304&amp;TEXT(J$3,"dd/mm/yyyy")&amp;$D$2,tbReporteAsistencia[[#All],[SerialDeBusqueda]:[FechaRegistro]],3,FALSE),"")</f>
        <v/>
      </c>
      <c r="K304" s="22" t="str">
        <f>IFERROR(VLOOKUP($A304&amp;TEXT(K$3,"dd/mm/yyyy")&amp;$D$2,tbReporteAsistencia[[#All],[SerialDeBusqueda]:[FechaRegistro]],3,FALSE),"")</f>
        <v/>
      </c>
      <c r="L304" s="22" t="str">
        <f>IFERROR(VLOOKUP($A304&amp;TEXT(L$3,"dd/mm/yyyy")&amp;$D$2,tbReporteAsistencia[[#All],[SerialDeBusqueda]:[FechaRegistro]],3,FALSE),"")</f>
        <v/>
      </c>
      <c r="M304" s="22" t="str">
        <f>IFERROR(VLOOKUP($A304&amp;TEXT(M$3,"dd/mm/yyyy")&amp;$D$2,tbReporteAsistencia[[#All],[SerialDeBusqueda]:[FechaRegistro]],3,FALSE),"")</f>
        <v/>
      </c>
      <c r="N304" s="22" t="str">
        <f>IFERROR(VLOOKUP($A304&amp;TEXT(N$3,"dd/mm/yyyy")&amp;$D$2,tbReporteAsistencia[[#All],[SerialDeBusqueda]:[FechaRegistro]],3,FALSE),"")</f>
        <v/>
      </c>
      <c r="O304" s="22" t="str">
        <f>IFERROR(VLOOKUP($A304&amp;TEXT(O$3,"dd/mm/yyyy")&amp;$D$2,tbReporteAsistencia[[#All],[SerialDeBusqueda]:[FechaRegistro]],3,FALSE),"")</f>
        <v/>
      </c>
      <c r="P304" s="22" t="str">
        <f>IFERROR(VLOOKUP($A304&amp;TEXT(P$3,"dd/mm/yyyy")&amp;$D$2,tbReporteAsistencia[[#All],[SerialDeBusqueda]:[FechaRegistro]],3,FALSE),"")</f>
        <v/>
      </c>
      <c r="Q304" s="22" t="str">
        <f>IFERROR(VLOOKUP($A304&amp;TEXT(Q$3,"dd/mm/yyyy")&amp;$D$2,tbReporteAsistencia[[#All],[SerialDeBusqueda]:[FechaRegistro]],3,FALSE),"")</f>
        <v/>
      </c>
      <c r="R304" s="22" t="str">
        <f>IFERROR(VLOOKUP($A304&amp;TEXT(R$3,"dd/mm/yyyy")&amp;$D$2,tbReporteAsistencia[[#All],[SerialDeBusqueda]:[FechaRegistro]],3,FALSE),"")</f>
        <v/>
      </c>
      <c r="S304" s="22" t="str">
        <f>IFERROR(VLOOKUP($A304&amp;TEXT(S$3,"dd/mm/yyyy")&amp;$D$2,tbReporteAsistencia[[#All],[SerialDeBusqueda]:[FechaRegistro]],3,FALSE),"")</f>
        <v/>
      </c>
    </row>
    <row r="305" spans="4:19">
      <c r="D305" s="22" t="str">
        <f>IFERROR(VLOOKUP($A305&amp;TEXT(D$3,"dd/mm/yyyy")&amp;$D$2,tbReporteAsistencia[[#All],[SerialDeBusqueda]:[FechaRegistro]],3,FALSE),"")</f>
        <v/>
      </c>
      <c r="E305" s="22" t="str">
        <f>IFERROR(VLOOKUP($A305&amp;TEXT(E$3,"dd/mm/yyyy")&amp;$D$2,tbReporteAsistencia[[#All],[SerialDeBusqueda]:[FechaRegistro]],3,FALSE),"")</f>
        <v/>
      </c>
      <c r="F305" s="22" t="str">
        <f>IFERROR(VLOOKUP($A305&amp;TEXT(F$3,"dd/mm/yyyy")&amp;$D$2,tbReporteAsistencia[[#All],[SerialDeBusqueda]:[FechaRegistro]],3,FALSE),"")</f>
        <v/>
      </c>
      <c r="G305" s="22" t="str">
        <f>IFERROR(VLOOKUP($A305&amp;TEXT(G$3,"dd/mm/yyyy")&amp;$D$2,tbReporteAsistencia[[#All],[SerialDeBusqueda]:[FechaRegistro]],3,FALSE),"")</f>
        <v/>
      </c>
      <c r="H305" s="22" t="str">
        <f>IFERROR(VLOOKUP($A305&amp;TEXT(H$3,"dd/mm/yyyy")&amp;$D$2,tbReporteAsistencia[[#All],[SerialDeBusqueda]:[FechaRegistro]],3,FALSE),"")</f>
        <v/>
      </c>
      <c r="I305" s="22" t="str">
        <f>IFERROR(VLOOKUP($A305&amp;TEXT(I$3,"dd/mm/yyyy")&amp;$D$2,tbReporteAsistencia[[#All],[SerialDeBusqueda]:[FechaRegistro]],3,FALSE),"")</f>
        <v/>
      </c>
      <c r="J305" s="22" t="str">
        <f>IFERROR(VLOOKUP($A305&amp;TEXT(J$3,"dd/mm/yyyy")&amp;$D$2,tbReporteAsistencia[[#All],[SerialDeBusqueda]:[FechaRegistro]],3,FALSE),"")</f>
        <v/>
      </c>
      <c r="K305" s="22" t="str">
        <f>IFERROR(VLOOKUP($A305&amp;TEXT(K$3,"dd/mm/yyyy")&amp;$D$2,tbReporteAsistencia[[#All],[SerialDeBusqueda]:[FechaRegistro]],3,FALSE),"")</f>
        <v/>
      </c>
      <c r="L305" s="22" t="str">
        <f>IFERROR(VLOOKUP($A305&amp;TEXT(L$3,"dd/mm/yyyy")&amp;$D$2,tbReporteAsistencia[[#All],[SerialDeBusqueda]:[FechaRegistro]],3,FALSE),"")</f>
        <v/>
      </c>
      <c r="M305" s="22" t="str">
        <f>IFERROR(VLOOKUP($A305&amp;TEXT(M$3,"dd/mm/yyyy")&amp;$D$2,tbReporteAsistencia[[#All],[SerialDeBusqueda]:[FechaRegistro]],3,FALSE),"")</f>
        <v/>
      </c>
      <c r="N305" s="22" t="str">
        <f>IFERROR(VLOOKUP($A305&amp;TEXT(N$3,"dd/mm/yyyy")&amp;$D$2,tbReporteAsistencia[[#All],[SerialDeBusqueda]:[FechaRegistro]],3,FALSE),"")</f>
        <v/>
      </c>
      <c r="O305" s="22" t="str">
        <f>IFERROR(VLOOKUP($A305&amp;TEXT(O$3,"dd/mm/yyyy")&amp;$D$2,tbReporteAsistencia[[#All],[SerialDeBusqueda]:[FechaRegistro]],3,FALSE),"")</f>
        <v/>
      </c>
      <c r="P305" s="22" t="str">
        <f>IFERROR(VLOOKUP($A305&amp;TEXT(P$3,"dd/mm/yyyy")&amp;$D$2,tbReporteAsistencia[[#All],[SerialDeBusqueda]:[FechaRegistro]],3,FALSE),"")</f>
        <v/>
      </c>
      <c r="Q305" s="22" t="str">
        <f>IFERROR(VLOOKUP($A305&amp;TEXT(Q$3,"dd/mm/yyyy")&amp;$D$2,tbReporteAsistencia[[#All],[SerialDeBusqueda]:[FechaRegistro]],3,FALSE),"")</f>
        <v/>
      </c>
      <c r="R305" s="22" t="str">
        <f>IFERROR(VLOOKUP($A305&amp;TEXT(R$3,"dd/mm/yyyy")&amp;$D$2,tbReporteAsistencia[[#All],[SerialDeBusqueda]:[FechaRegistro]],3,FALSE),"")</f>
        <v/>
      </c>
      <c r="S305" s="22" t="str">
        <f>IFERROR(VLOOKUP($A305&amp;TEXT(S$3,"dd/mm/yyyy")&amp;$D$2,tbReporteAsistencia[[#All],[SerialDeBusqueda]:[FechaRegistro]],3,FALSE),"")</f>
        <v/>
      </c>
    </row>
    <row r="306" spans="4:19">
      <c r="D306" s="22" t="str">
        <f>IFERROR(VLOOKUP($A306&amp;TEXT(D$3,"dd/mm/yyyy")&amp;$D$2,tbReporteAsistencia[[#All],[SerialDeBusqueda]:[FechaRegistro]],3,FALSE),"")</f>
        <v/>
      </c>
      <c r="E306" s="22" t="str">
        <f>IFERROR(VLOOKUP($A306&amp;TEXT(E$3,"dd/mm/yyyy")&amp;$D$2,tbReporteAsistencia[[#All],[SerialDeBusqueda]:[FechaRegistro]],3,FALSE),"")</f>
        <v/>
      </c>
      <c r="F306" s="22" t="str">
        <f>IFERROR(VLOOKUP($A306&amp;TEXT(F$3,"dd/mm/yyyy")&amp;$D$2,tbReporteAsistencia[[#All],[SerialDeBusqueda]:[FechaRegistro]],3,FALSE),"")</f>
        <v/>
      </c>
      <c r="G306" s="22" t="str">
        <f>IFERROR(VLOOKUP($A306&amp;TEXT(G$3,"dd/mm/yyyy")&amp;$D$2,tbReporteAsistencia[[#All],[SerialDeBusqueda]:[FechaRegistro]],3,FALSE),"")</f>
        <v/>
      </c>
      <c r="H306" s="22" t="str">
        <f>IFERROR(VLOOKUP($A306&amp;TEXT(H$3,"dd/mm/yyyy")&amp;$D$2,tbReporteAsistencia[[#All],[SerialDeBusqueda]:[FechaRegistro]],3,FALSE),"")</f>
        <v/>
      </c>
      <c r="I306" s="22" t="str">
        <f>IFERROR(VLOOKUP($A306&amp;TEXT(I$3,"dd/mm/yyyy")&amp;$D$2,tbReporteAsistencia[[#All],[SerialDeBusqueda]:[FechaRegistro]],3,FALSE),"")</f>
        <v/>
      </c>
      <c r="J306" s="22" t="str">
        <f>IFERROR(VLOOKUP($A306&amp;TEXT(J$3,"dd/mm/yyyy")&amp;$D$2,tbReporteAsistencia[[#All],[SerialDeBusqueda]:[FechaRegistro]],3,FALSE),"")</f>
        <v/>
      </c>
      <c r="K306" s="22" t="str">
        <f>IFERROR(VLOOKUP($A306&amp;TEXT(K$3,"dd/mm/yyyy")&amp;$D$2,tbReporteAsistencia[[#All],[SerialDeBusqueda]:[FechaRegistro]],3,FALSE),"")</f>
        <v/>
      </c>
      <c r="L306" s="22" t="str">
        <f>IFERROR(VLOOKUP($A306&amp;TEXT(L$3,"dd/mm/yyyy")&amp;$D$2,tbReporteAsistencia[[#All],[SerialDeBusqueda]:[FechaRegistro]],3,FALSE),"")</f>
        <v/>
      </c>
      <c r="M306" s="22" t="str">
        <f>IFERROR(VLOOKUP($A306&amp;TEXT(M$3,"dd/mm/yyyy")&amp;$D$2,tbReporteAsistencia[[#All],[SerialDeBusqueda]:[FechaRegistro]],3,FALSE),"")</f>
        <v/>
      </c>
      <c r="N306" s="22" t="str">
        <f>IFERROR(VLOOKUP($A306&amp;TEXT(N$3,"dd/mm/yyyy")&amp;$D$2,tbReporteAsistencia[[#All],[SerialDeBusqueda]:[FechaRegistro]],3,FALSE),"")</f>
        <v/>
      </c>
      <c r="O306" s="22" t="str">
        <f>IFERROR(VLOOKUP($A306&amp;TEXT(O$3,"dd/mm/yyyy")&amp;$D$2,tbReporteAsistencia[[#All],[SerialDeBusqueda]:[FechaRegistro]],3,FALSE),"")</f>
        <v/>
      </c>
      <c r="P306" s="22" t="str">
        <f>IFERROR(VLOOKUP($A306&amp;TEXT(P$3,"dd/mm/yyyy")&amp;$D$2,tbReporteAsistencia[[#All],[SerialDeBusqueda]:[FechaRegistro]],3,FALSE),"")</f>
        <v/>
      </c>
      <c r="Q306" s="22" t="str">
        <f>IFERROR(VLOOKUP($A306&amp;TEXT(Q$3,"dd/mm/yyyy")&amp;$D$2,tbReporteAsistencia[[#All],[SerialDeBusqueda]:[FechaRegistro]],3,FALSE),"")</f>
        <v/>
      </c>
      <c r="R306" s="22" t="str">
        <f>IFERROR(VLOOKUP($A306&amp;TEXT(R$3,"dd/mm/yyyy")&amp;$D$2,tbReporteAsistencia[[#All],[SerialDeBusqueda]:[FechaRegistro]],3,FALSE),"")</f>
        <v/>
      </c>
      <c r="S306" s="22" t="str">
        <f>IFERROR(VLOOKUP($A306&amp;TEXT(S$3,"dd/mm/yyyy")&amp;$D$2,tbReporteAsistencia[[#All],[SerialDeBusqueda]:[FechaRegistro]],3,FALSE),"")</f>
        <v/>
      </c>
    </row>
    <row r="307" spans="4:19">
      <c r="D307" s="22" t="str">
        <f>IFERROR(VLOOKUP($A307&amp;TEXT(D$3,"dd/mm/yyyy")&amp;$D$2,tbReporteAsistencia[[#All],[SerialDeBusqueda]:[FechaRegistro]],3,FALSE),"")</f>
        <v/>
      </c>
      <c r="E307" s="22" t="str">
        <f>IFERROR(VLOOKUP($A307&amp;TEXT(E$3,"dd/mm/yyyy")&amp;$D$2,tbReporteAsistencia[[#All],[SerialDeBusqueda]:[FechaRegistro]],3,FALSE),"")</f>
        <v/>
      </c>
      <c r="F307" s="22" t="str">
        <f>IFERROR(VLOOKUP($A307&amp;TEXT(F$3,"dd/mm/yyyy")&amp;$D$2,tbReporteAsistencia[[#All],[SerialDeBusqueda]:[FechaRegistro]],3,FALSE),"")</f>
        <v/>
      </c>
      <c r="G307" s="22" t="str">
        <f>IFERROR(VLOOKUP($A307&amp;TEXT(G$3,"dd/mm/yyyy")&amp;$D$2,tbReporteAsistencia[[#All],[SerialDeBusqueda]:[FechaRegistro]],3,FALSE),"")</f>
        <v/>
      </c>
      <c r="H307" s="22" t="str">
        <f>IFERROR(VLOOKUP($A307&amp;TEXT(H$3,"dd/mm/yyyy")&amp;$D$2,tbReporteAsistencia[[#All],[SerialDeBusqueda]:[FechaRegistro]],3,FALSE),"")</f>
        <v/>
      </c>
      <c r="I307" s="22" t="str">
        <f>IFERROR(VLOOKUP($A307&amp;TEXT(I$3,"dd/mm/yyyy")&amp;$D$2,tbReporteAsistencia[[#All],[SerialDeBusqueda]:[FechaRegistro]],3,FALSE),"")</f>
        <v/>
      </c>
      <c r="J307" s="22" t="str">
        <f>IFERROR(VLOOKUP($A307&amp;TEXT(J$3,"dd/mm/yyyy")&amp;$D$2,tbReporteAsistencia[[#All],[SerialDeBusqueda]:[FechaRegistro]],3,FALSE),"")</f>
        <v/>
      </c>
      <c r="K307" s="22" t="str">
        <f>IFERROR(VLOOKUP($A307&amp;TEXT(K$3,"dd/mm/yyyy")&amp;$D$2,tbReporteAsistencia[[#All],[SerialDeBusqueda]:[FechaRegistro]],3,FALSE),"")</f>
        <v/>
      </c>
      <c r="L307" s="22" t="str">
        <f>IFERROR(VLOOKUP($A307&amp;TEXT(L$3,"dd/mm/yyyy")&amp;$D$2,tbReporteAsistencia[[#All],[SerialDeBusqueda]:[FechaRegistro]],3,FALSE),"")</f>
        <v/>
      </c>
      <c r="M307" s="22" t="str">
        <f>IFERROR(VLOOKUP($A307&amp;TEXT(M$3,"dd/mm/yyyy")&amp;$D$2,tbReporteAsistencia[[#All],[SerialDeBusqueda]:[FechaRegistro]],3,FALSE),"")</f>
        <v/>
      </c>
      <c r="N307" s="22" t="str">
        <f>IFERROR(VLOOKUP($A307&amp;TEXT(N$3,"dd/mm/yyyy")&amp;$D$2,tbReporteAsistencia[[#All],[SerialDeBusqueda]:[FechaRegistro]],3,FALSE),"")</f>
        <v/>
      </c>
      <c r="O307" s="22" t="str">
        <f>IFERROR(VLOOKUP($A307&amp;TEXT(O$3,"dd/mm/yyyy")&amp;$D$2,tbReporteAsistencia[[#All],[SerialDeBusqueda]:[FechaRegistro]],3,FALSE),"")</f>
        <v/>
      </c>
      <c r="P307" s="22" t="str">
        <f>IFERROR(VLOOKUP($A307&amp;TEXT(P$3,"dd/mm/yyyy")&amp;$D$2,tbReporteAsistencia[[#All],[SerialDeBusqueda]:[FechaRegistro]],3,FALSE),"")</f>
        <v/>
      </c>
      <c r="Q307" s="22" t="str">
        <f>IFERROR(VLOOKUP($A307&amp;TEXT(Q$3,"dd/mm/yyyy")&amp;$D$2,tbReporteAsistencia[[#All],[SerialDeBusqueda]:[FechaRegistro]],3,FALSE),"")</f>
        <v/>
      </c>
      <c r="R307" s="22" t="str">
        <f>IFERROR(VLOOKUP($A307&amp;TEXT(R$3,"dd/mm/yyyy")&amp;$D$2,tbReporteAsistencia[[#All],[SerialDeBusqueda]:[FechaRegistro]],3,FALSE),"")</f>
        <v/>
      </c>
      <c r="S307" s="22" t="str">
        <f>IFERROR(VLOOKUP($A307&amp;TEXT(S$3,"dd/mm/yyyy")&amp;$D$2,tbReporteAsistencia[[#All],[SerialDeBusqueda]:[FechaRegistro]],3,FALSE),"")</f>
        <v/>
      </c>
    </row>
    <row r="308" spans="4:19">
      <c r="D308" s="22" t="str">
        <f>IFERROR(VLOOKUP($A308&amp;TEXT(D$3,"dd/mm/yyyy")&amp;$D$2,tbReporteAsistencia[[#All],[SerialDeBusqueda]:[FechaRegistro]],3,FALSE),"")</f>
        <v/>
      </c>
      <c r="E308" s="22" t="str">
        <f>IFERROR(VLOOKUP($A308&amp;TEXT(E$3,"dd/mm/yyyy")&amp;$D$2,tbReporteAsistencia[[#All],[SerialDeBusqueda]:[FechaRegistro]],3,FALSE),"")</f>
        <v/>
      </c>
      <c r="F308" s="22" t="str">
        <f>IFERROR(VLOOKUP($A308&amp;TEXT(F$3,"dd/mm/yyyy")&amp;$D$2,tbReporteAsistencia[[#All],[SerialDeBusqueda]:[FechaRegistro]],3,FALSE),"")</f>
        <v/>
      </c>
      <c r="G308" s="22" t="str">
        <f>IFERROR(VLOOKUP($A308&amp;TEXT(G$3,"dd/mm/yyyy")&amp;$D$2,tbReporteAsistencia[[#All],[SerialDeBusqueda]:[FechaRegistro]],3,FALSE),"")</f>
        <v/>
      </c>
      <c r="H308" s="22" t="str">
        <f>IFERROR(VLOOKUP($A308&amp;TEXT(H$3,"dd/mm/yyyy")&amp;$D$2,tbReporteAsistencia[[#All],[SerialDeBusqueda]:[FechaRegistro]],3,FALSE),"")</f>
        <v/>
      </c>
      <c r="I308" s="22" t="str">
        <f>IFERROR(VLOOKUP($A308&amp;TEXT(I$3,"dd/mm/yyyy")&amp;$D$2,tbReporteAsistencia[[#All],[SerialDeBusqueda]:[FechaRegistro]],3,FALSE),"")</f>
        <v/>
      </c>
      <c r="J308" s="22" t="str">
        <f>IFERROR(VLOOKUP($A308&amp;TEXT(J$3,"dd/mm/yyyy")&amp;$D$2,tbReporteAsistencia[[#All],[SerialDeBusqueda]:[FechaRegistro]],3,FALSE),"")</f>
        <v/>
      </c>
      <c r="K308" s="22" t="str">
        <f>IFERROR(VLOOKUP($A308&amp;TEXT(K$3,"dd/mm/yyyy")&amp;$D$2,tbReporteAsistencia[[#All],[SerialDeBusqueda]:[FechaRegistro]],3,FALSE),"")</f>
        <v/>
      </c>
      <c r="L308" s="22" t="str">
        <f>IFERROR(VLOOKUP($A308&amp;TEXT(L$3,"dd/mm/yyyy")&amp;$D$2,tbReporteAsistencia[[#All],[SerialDeBusqueda]:[FechaRegistro]],3,FALSE),"")</f>
        <v/>
      </c>
      <c r="M308" s="22" t="str">
        <f>IFERROR(VLOOKUP($A308&amp;TEXT(M$3,"dd/mm/yyyy")&amp;$D$2,tbReporteAsistencia[[#All],[SerialDeBusqueda]:[FechaRegistro]],3,FALSE),"")</f>
        <v/>
      </c>
      <c r="N308" s="22" t="str">
        <f>IFERROR(VLOOKUP($A308&amp;TEXT(N$3,"dd/mm/yyyy")&amp;$D$2,tbReporteAsistencia[[#All],[SerialDeBusqueda]:[FechaRegistro]],3,FALSE),"")</f>
        <v/>
      </c>
      <c r="O308" s="22" t="str">
        <f>IFERROR(VLOOKUP($A308&amp;TEXT(O$3,"dd/mm/yyyy")&amp;$D$2,tbReporteAsistencia[[#All],[SerialDeBusqueda]:[FechaRegistro]],3,FALSE),"")</f>
        <v/>
      </c>
      <c r="P308" s="22" t="str">
        <f>IFERROR(VLOOKUP($A308&amp;TEXT(P$3,"dd/mm/yyyy")&amp;$D$2,tbReporteAsistencia[[#All],[SerialDeBusqueda]:[FechaRegistro]],3,FALSE),"")</f>
        <v/>
      </c>
      <c r="Q308" s="22" t="str">
        <f>IFERROR(VLOOKUP($A308&amp;TEXT(Q$3,"dd/mm/yyyy")&amp;$D$2,tbReporteAsistencia[[#All],[SerialDeBusqueda]:[FechaRegistro]],3,FALSE),"")</f>
        <v/>
      </c>
      <c r="R308" s="22" t="str">
        <f>IFERROR(VLOOKUP($A308&amp;TEXT(R$3,"dd/mm/yyyy")&amp;$D$2,tbReporteAsistencia[[#All],[SerialDeBusqueda]:[FechaRegistro]],3,FALSE),"")</f>
        <v/>
      </c>
      <c r="S308" s="22" t="str">
        <f>IFERROR(VLOOKUP($A308&amp;TEXT(S$3,"dd/mm/yyyy")&amp;$D$2,tbReporteAsistencia[[#All],[SerialDeBusqueda]:[FechaRegistro]],3,FALSE),"")</f>
        <v/>
      </c>
    </row>
    <row r="309" spans="4:19">
      <c r="D309" s="22" t="str">
        <f>IFERROR(VLOOKUP($A309&amp;TEXT(D$3,"dd/mm/yyyy")&amp;$D$2,tbReporteAsistencia[[#All],[SerialDeBusqueda]:[FechaRegistro]],3,FALSE),"")</f>
        <v/>
      </c>
      <c r="E309" s="22" t="str">
        <f>IFERROR(VLOOKUP($A309&amp;TEXT(E$3,"dd/mm/yyyy")&amp;$D$2,tbReporteAsistencia[[#All],[SerialDeBusqueda]:[FechaRegistro]],3,FALSE),"")</f>
        <v/>
      </c>
      <c r="F309" s="22" t="str">
        <f>IFERROR(VLOOKUP($A309&amp;TEXT(F$3,"dd/mm/yyyy")&amp;$D$2,tbReporteAsistencia[[#All],[SerialDeBusqueda]:[FechaRegistro]],3,FALSE),"")</f>
        <v/>
      </c>
      <c r="G309" s="22" t="str">
        <f>IFERROR(VLOOKUP($A309&amp;TEXT(G$3,"dd/mm/yyyy")&amp;$D$2,tbReporteAsistencia[[#All],[SerialDeBusqueda]:[FechaRegistro]],3,FALSE),"")</f>
        <v/>
      </c>
      <c r="H309" s="22" t="str">
        <f>IFERROR(VLOOKUP($A309&amp;TEXT(H$3,"dd/mm/yyyy")&amp;$D$2,tbReporteAsistencia[[#All],[SerialDeBusqueda]:[FechaRegistro]],3,FALSE),"")</f>
        <v/>
      </c>
      <c r="I309" s="22" t="str">
        <f>IFERROR(VLOOKUP($A309&amp;TEXT(I$3,"dd/mm/yyyy")&amp;$D$2,tbReporteAsistencia[[#All],[SerialDeBusqueda]:[FechaRegistro]],3,FALSE),"")</f>
        <v/>
      </c>
      <c r="J309" s="22" t="str">
        <f>IFERROR(VLOOKUP($A309&amp;TEXT(J$3,"dd/mm/yyyy")&amp;$D$2,tbReporteAsistencia[[#All],[SerialDeBusqueda]:[FechaRegistro]],3,FALSE),"")</f>
        <v/>
      </c>
      <c r="K309" s="22" t="str">
        <f>IFERROR(VLOOKUP($A309&amp;TEXT(K$3,"dd/mm/yyyy")&amp;$D$2,tbReporteAsistencia[[#All],[SerialDeBusqueda]:[FechaRegistro]],3,FALSE),"")</f>
        <v/>
      </c>
      <c r="L309" s="22" t="str">
        <f>IFERROR(VLOOKUP($A309&amp;TEXT(L$3,"dd/mm/yyyy")&amp;$D$2,tbReporteAsistencia[[#All],[SerialDeBusqueda]:[FechaRegistro]],3,FALSE),"")</f>
        <v/>
      </c>
      <c r="M309" s="22" t="str">
        <f>IFERROR(VLOOKUP($A309&amp;TEXT(M$3,"dd/mm/yyyy")&amp;$D$2,tbReporteAsistencia[[#All],[SerialDeBusqueda]:[FechaRegistro]],3,FALSE),"")</f>
        <v/>
      </c>
      <c r="N309" s="22" t="str">
        <f>IFERROR(VLOOKUP($A309&amp;TEXT(N$3,"dd/mm/yyyy")&amp;$D$2,tbReporteAsistencia[[#All],[SerialDeBusqueda]:[FechaRegistro]],3,FALSE),"")</f>
        <v/>
      </c>
      <c r="O309" s="22" t="str">
        <f>IFERROR(VLOOKUP($A309&amp;TEXT(O$3,"dd/mm/yyyy")&amp;$D$2,tbReporteAsistencia[[#All],[SerialDeBusqueda]:[FechaRegistro]],3,FALSE),"")</f>
        <v/>
      </c>
      <c r="P309" s="22" t="str">
        <f>IFERROR(VLOOKUP($A309&amp;TEXT(P$3,"dd/mm/yyyy")&amp;$D$2,tbReporteAsistencia[[#All],[SerialDeBusqueda]:[FechaRegistro]],3,FALSE),"")</f>
        <v/>
      </c>
      <c r="Q309" s="22" t="str">
        <f>IFERROR(VLOOKUP($A309&amp;TEXT(Q$3,"dd/mm/yyyy")&amp;$D$2,tbReporteAsistencia[[#All],[SerialDeBusqueda]:[FechaRegistro]],3,FALSE),"")</f>
        <v/>
      </c>
      <c r="R309" s="22" t="str">
        <f>IFERROR(VLOOKUP($A309&amp;TEXT(R$3,"dd/mm/yyyy")&amp;$D$2,tbReporteAsistencia[[#All],[SerialDeBusqueda]:[FechaRegistro]],3,FALSE),"")</f>
        <v/>
      </c>
      <c r="S309" s="22" t="str">
        <f>IFERROR(VLOOKUP($A309&amp;TEXT(S$3,"dd/mm/yyyy")&amp;$D$2,tbReporteAsistencia[[#All],[SerialDeBusqueda]:[FechaRegistro]],3,FALSE),"")</f>
        <v/>
      </c>
    </row>
    <row r="310" spans="4:19">
      <c r="D310" s="22" t="str">
        <f>IFERROR(VLOOKUP($A310&amp;TEXT(D$3,"dd/mm/yyyy")&amp;$D$2,tbReporteAsistencia[[#All],[SerialDeBusqueda]:[FechaRegistro]],3,FALSE),"")</f>
        <v/>
      </c>
      <c r="E310" s="22" t="str">
        <f>IFERROR(VLOOKUP($A310&amp;TEXT(E$3,"dd/mm/yyyy")&amp;$D$2,tbReporteAsistencia[[#All],[SerialDeBusqueda]:[FechaRegistro]],3,FALSE),"")</f>
        <v/>
      </c>
      <c r="F310" s="22" t="str">
        <f>IFERROR(VLOOKUP($A310&amp;TEXT(F$3,"dd/mm/yyyy")&amp;$D$2,tbReporteAsistencia[[#All],[SerialDeBusqueda]:[FechaRegistro]],3,FALSE),"")</f>
        <v/>
      </c>
      <c r="G310" s="22" t="str">
        <f>IFERROR(VLOOKUP($A310&amp;TEXT(G$3,"dd/mm/yyyy")&amp;$D$2,tbReporteAsistencia[[#All],[SerialDeBusqueda]:[FechaRegistro]],3,FALSE),"")</f>
        <v/>
      </c>
      <c r="H310" s="22" t="str">
        <f>IFERROR(VLOOKUP($A310&amp;TEXT(H$3,"dd/mm/yyyy")&amp;$D$2,tbReporteAsistencia[[#All],[SerialDeBusqueda]:[FechaRegistro]],3,FALSE),"")</f>
        <v/>
      </c>
      <c r="I310" s="22" t="str">
        <f>IFERROR(VLOOKUP($A310&amp;TEXT(I$3,"dd/mm/yyyy")&amp;$D$2,tbReporteAsistencia[[#All],[SerialDeBusqueda]:[FechaRegistro]],3,FALSE),"")</f>
        <v/>
      </c>
      <c r="J310" s="22" t="str">
        <f>IFERROR(VLOOKUP($A310&amp;TEXT(J$3,"dd/mm/yyyy")&amp;$D$2,tbReporteAsistencia[[#All],[SerialDeBusqueda]:[FechaRegistro]],3,FALSE),"")</f>
        <v/>
      </c>
      <c r="K310" s="22" t="str">
        <f>IFERROR(VLOOKUP($A310&amp;TEXT(K$3,"dd/mm/yyyy")&amp;$D$2,tbReporteAsistencia[[#All],[SerialDeBusqueda]:[FechaRegistro]],3,FALSE),"")</f>
        <v/>
      </c>
      <c r="L310" s="22" t="str">
        <f>IFERROR(VLOOKUP($A310&amp;TEXT(L$3,"dd/mm/yyyy")&amp;$D$2,tbReporteAsistencia[[#All],[SerialDeBusqueda]:[FechaRegistro]],3,FALSE),"")</f>
        <v/>
      </c>
      <c r="M310" s="22" t="str">
        <f>IFERROR(VLOOKUP($A310&amp;TEXT(M$3,"dd/mm/yyyy")&amp;$D$2,tbReporteAsistencia[[#All],[SerialDeBusqueda]:[FechaRegistro]],3,FALSE),"")</f>
        <v/>
      </c>
      <c r="N310" s="22" t="str">
        <f>IFERROR(VLOOKUP($A310&amp;TEXT(N$3,"dd/mm/yyyy")&amp;$D$2,tbReporteAsistencia[[#All],[SerialDeBusqueda]:[FechaRegistro]],3,FALSE),"")</f>
        <v/>
      </c>
      <c r="O310" s="22" t="str">
        <f>IFERROR(VLOOKUP($A310&amp;TEXT(O$3,"dd/mm/yyyy")&amp;$D$2,tbReporteAsistencia[[#All],[SerialDeBusqueda]:[FechaRegistro]],3,FALSE),"")</f>
        <v/>
      </c>
      <c r="P310" s="22" t="str">
        <f>IFERROR(VLOOKUP($A310&amp;TEXT(P$3,"dd/mm/yyyy")&amp;$D$2,tbReporteAsistencia[[#All],[SerialDeBusqueda]:[FechaRegistro]],3,FALSE),"")</f>
        <v/>
      </c>
      <c r="Q310" s="22" t="str">
        <f>IFERROR(VLOOKUP($A310&amp;TEXT(Q$3,"dd/mm/yyyy")&amp;$D$2,tbReporteAsistencia[[#All],[SerialDeBusqueda]:[FechaRegistro]],3,FALSE),"")</f>
        <v/>
      </c>
      <c r="R310" s="22" t="str">
        <f>IFERROR(VLOOKUP($A310&amp;TEXT(R$3,"dd/mm/yyyy")&amp;$D$2,tbReporteAsistencia[[#All],[SerialDeBusqueda]:[FechaRegistro]],3,FALSE),"")</f>
        <v/>
      </c>
      <c r="S310" s="22" t="str">
        <f>IFERROR(VLOOKUP($A310&amp;TEXT(S$3,"dd/mm/yyyy")&amp;$D$2,tbReporteAsistencia[[#All],[SerialDeBusqueda]:[FechaRegistro]],3,FALSE),"")</f>
        <v/>
      </c>
    </row>
    <row r="311" spans="4:19">
      <c r="D311" s="22" t="str">
        <f>IFERROR(VLOOKUP($A311&amp;TEXT(D$3,"dd/mm/yyyy")&amp;$D$2,tbReporteAsistencia[[#All],[SerialDeBusqueda]:[FechaRegistro]],3,FALSE),"")</f>
        <v/>
      </c>
      <c r="E311" s="22" t="str">
        <f>IFERROR(VLOOKUP($A311&amp;TEXT(E$3,"dd/mm/yyyy")&amp;$D$2,tbReporteAsistencia[[#All],[SerialDeBusqueda]:[FechaRegistro]],3,FALSE),"")</f>
        <v/>
      </c>
      <c r="F311" s="22" t="str">
        <f>IFERROR(VLOOKUP($A311&amp;TEXT(F$3,"dd/mm/yyyy")&amp;$D$2,tbReporteAsistencia[[#All],[SerialDeBusqueda]:[FechaRegistro]],3,FALSE),"")</f>
        <v/>
      </c>
      <c r="G311" s="22" t="str">
        <f>IFERROR(VLOOKUP($A311&amp;TEXT(G$3,"dd/mm/yyyy")&amp;$D$2,tbReporteAsistencia[[#All],[SerialDeBusqueda]:[FechaRegistro]],3,FALSE),"")</f>
        <v/>
      </c>
      <c r="H311" s="22" t="str">
        <f>IFERROR(VLOOKUP($A311&amp;TEXT(H$3,"dd/mm/yyyy")&amp;$D$2,tbReporteAsistencia[[#All],[SerialDeBusqueda]:[FechaRegistro]],3,FALSE),"")</f>
        <v/>
      </c>
      <c r="I311" s="22" t="str">
        <f>IFERROR(VLOOKUP($A311&amp;TEXT(I$3,"dd/mm/yyyy")&amp;$D$2,tbReporteAsistencia[[#All],[SerialDeBusqueda]:[FechaRegistro]],3,FALSE),"")</f>
        <v/>
      </c>
      <c r="J311" s="22" t="str">
        <f>IFERROR(VLOOKUP($A311&amp;TEXT(J$3,"dd/mm/yyyy")&amp;$D$2,tbReporteAsistencia[[#All],[SerialDeBusqueda]:[FechaRegistro]],3,FALSE),"")</f>
        <v/>
      </c>
      <c r="K311" s="22" t="str">
        <f>IFERROR(VLOOKUP($A311&amp;TEXT(K$3,"dd/mm/yyyy")&amp;$D$2,tbReporteAsistencia[[#All],[SerialDeBusqueda]:[FechaRegistro]],3,FALSE),"")</f>
        <v/>
      </c>
      <c r="L311" s="22" t="str">
        <f>IFERROR(VLOOKUP($A311&amp;TEXT(L$3,"dd/mm/yyyy")&amp;$D$2,tbReporteAsistencia[[#All],[SerialDeBusqueda]:[FechaRegistro]],3,FALSE),"")</f>
        <v/>
      </c>
      <c r="M311" s="22" t="str">
        <f>IFERROR(VLOOKUP($A311&amp;TEXT(M$3,"dd/mm/yyyy")&amp;$D$2,tbReporteAsistencia[[#All],[SerialDeBusqueda]:[FechaRegistro]],3,FALSE),"")</f>
        <v/>
      </c>
      <c r="N311" s="22" t="str">
        <f>IFERROR(VLOOKUP($A311&amp;TEXT(N$3,"dd/mm/yyyy")&amp;$D$2,tbReporteAsistencia[[#All],[SerialDeBusqueda]:[FechaRegistro]],3,FALSE),"")</f>
        <v/>
      </c>
      <c r="O311" s="22" t="str">
        <f>IFERROR(VLOOKUP($A311&amp;TEXT(O$3,"dd/mm/yyyy")&amp;$D$2,tbReporteAsistencia[[#All],[SerialDeBusqueda]:[FechaRegistro]],3,FALSE),"")</f>
        <v/>
      </c>
      <c r="P311" s="22" t="str">
        <f>IFERROR(VLOOKUP($A311&amp;TEXT(P$3,"dd/mm/yyyy")&amp;$D$2,tbReporteAsistencia[[#All],[SerialDeBusqueda]:[FechaRegistro]],3,FALSE),"")</f>
        <v/>
      </c>
      <c r="Q311" s="22" t="str">
        <f>IFERROR(VLOOKUP($A311&amp;TEXT(Q$3,"dd/mm/yyyy")&amp;$D$2,tbReporteAsistencia[[#All],[SerialDeBusqueda]:[FechaRegistro]],3,FALSE),"")</f>
        <v/>
      </c>
      <c r="R311" s="22" t="str">
        <f>IFERROR(VLOOKUP($A311&amp;TEXT(R$3,"dd/mm/yyyy")&amp;$D$2,tbReporteAsistencia[[#All],[SerialDeBusqueda]:[FechaRegistro]],3,FALSE),"")</f>
        <v/>
      </c>
      <c r="S311" s="22" t="str">
        <f>IFERROR(VLOOKUP($A311&amp;TEXT(S$3,"dd/mm/yyyy")&amp;$D$2,tbReporteAsistencia[[#All],[SerialDeBusqueda]:[FechaRegistro]],3,FALSE),"")</f>
        <v/>
      </c>
    </row>
    <row r="312" spans="4:19">
      <c r="D312" s="22" t="str">
        <f>IFERROR(VLOOKUP($A312&amp;TEXT(D$3,"dd/mm/yyyy")&amp;$D$2,tbReporteAsistencia[[#All],[SerialDeBusqueda]:[FechaRegistro]],3,FALSE),"")</f>
        <v/>
      </c>
      <c r="E312" s="22" t="str">
        <f>IFERROR(VLOOKUP($A312&amp;TEXT(E$3,"dd/mm/yyyy")&amp;$D$2,tbReporteAsistencia[[#All],[SerialDeBusqueda]:[FechaRegistro]],3,FALSE),"")</f>
        <v/>
      </c>
      <c r="F312" s="22" t="str">
        <f>IFERROR(VLOOKUP($A312&amp;TEXT(F$3,"dd/mm/yyyy")&amp;$D$2,tbReporteAsistencia[[#All],[SerialDeBusqueda]:[FechaRegistro]],3,FALSE),"")</f>
        <v/>
      </c>
      <c r="G312" s="22" t="str">
        <f>IFERROR(VLOOKUP($A312&amp;TEXT(G$3,"dd/mm/yyyy")&amp;$D$2,tbReporteAsistencia[[#All],[SerialDeBusqueda]:[FechaRegistro]],3,FALSE),"")</f>
        <v/>
      </c>
      <c r="H312" s="22" t="str">
        <f>IFERROR(VLOOKUP($A312&amp;TEXT(H$3,"dd/mm/yyyy")&amp;$D$2,tbReporteAsistencia[[#All],[SerialDeBusqueda]:[FechaRegistro]],3,FALSE),"")</f>
        <v/>
      </c>
      <c r="I312" s="22" t="str">
        <f>IFERROR(VLOOKUP($A312&amp;TEXT(I$3,"dd/mm/yyyy")&amp;$D$2,tbReporteAsistencia[[#All],[SerialDeBusqueda]:[FechaRegistro]],3,FALSE),"")</f>
        <v/>
      </c>
      <c r="J312" s="22" t="str">
        <f>IFERROR(VLOOKUP($A312&amp;TEXT(J$3,"dd/mm/yyyy")&amp;$D$2,tbReporteAsistencia[[#All],[SerialDeBusqueda]:[FechaRegistro]],3,FALSE),"")</f>
        <v/>
      </c>
      <c r="K312" s="22" t="str">
        <f>IFERROR(VLOOKUP($A312&amp;TEXT(K$3,"dd/mm/yyyy")&amp;$D$2,tbReporteAsistencia[[#All],[SerialDeBusqueda]:[FechaRegistro]],3,FALSE),"")</f>
        <v/>
      </c>
      <c r="L312" s="22" t="str">
        <f>IFERROR(VLOOKUP($A312&amp;TEXT(L$3,"dd/mm/yyyy")&amp;$D$2,tbReporteAsistencia[[#All],[SerialDeBusqueda]:[FechaRegistro]],3,FALSE),"")</f>
        <v/>
      </c>
      <c r="M312" s="22" t="str">
        <f>IFERROR(VLOOKUP($A312&amp;TEXT(M$3,"dd/mm/yyyy")&amp;$D$2,tbReporteAsistencia[[#All],[SerialDeBusqueda]:[FechaRegistro]],3,FALSE),"")</f>
        <v/>
      </c>
      <c r="N312" s="22" t="str">
        <f>IFERROR(VLOOKUP($A312&amp;TEXT(N$3,"dd/mm/yyyy")&amp;$D$2,tbReporteAsistencia[[#All],[SerialDeBusqueda]:[FechaRegistro]],3,FALSE),"")</f>
        <v/>
      </c>
      <c r="O312" s="22" t="str">
        <f>IFERROR(VLOOKUP($A312&amp;TEXT(O$3,"dd/mm/yyyy")&amp;$D$2,tbReporteAsistencia[[#All],[SerialDeBusqueda]:[FechaRegistro]],3,FALSE),"")</f>
        <v/>
      </c>
      <c r="P312" s="22" t="str">
        <f>IFERROR(VLOOKUP($A312&amp;TEXT(P$3,"dd/mm/yyyy")&amp;$D$2,tbReporteAsistencia[[#All],[SerialDeBusqueda]:[FechaRegistro]],3,FALSE),"")</f>
        <v/>
      </c>
      <c r="Q312" s="22" t="str">
        <f>IFERROR(VLOOKUP($A312&amp;TEXT(Q$3,"dd/mm/yyyy")&amp;$D$2,tbReporteAsistencia[[#All],[SerialDeBusqueda]:[FechaRegistro]],3,FALSE),"")</f>
        <v/>
      </c>
      <c r="R312" s="22" t="str">
        <f>IFERROR(VLOOKUP($A312&amp;TEXT(R$3,"dd/mm/yyyy")&amp;$D$2,tbReporteAsistencia[[#All],[SerialDeBusqueda]:[FechaRegistro]],3,FALSE),"")</f>
        <v/>
      </c>
      <c r="S312" s="22" t="str">
        <f>IFERROR(VLOOKUP($A312&amp;TEXT(S$3,"dd/mm/yyyy")&amp;$D$2,tbReporteAsistencia[[#All],[SerialDeBusqueda]:[FechaRegistro]],3,FALSE),"")</f>
        <v/>
      </c>
    </row>
    <row r="313" spans="4:19">
      <c r="D313" s="22" t="str">
        <f>IFERROR(VLOOKUP($A313&amp;TEXT(D$3,"dd/mm/yyyy")&amp;$D$2,tbReporteAsistencia[[#All],[SerialDeBusqueda]:[FechaRegistro]],3,FALSE),"")</f>
        <v/>
      </c>
      <c r="E313" s="22" t="str">
        <f>IFERROR(VLOOKUP($A313&amp;TEXT(E$3,"dd/mm/yyyy")&amp;$D$2,tbReporteAsistencia[[#All],[SerialDeBusqueda]:[FechaRegistro]],3,FALSE),"")</f>
        <v/>
      </c>
      <c r="F313" s="22" t="str">
        <f>IFERROR(VLOOKUP($A313&amp;TEXT(F$3,"dd/mm/yyyy")&amp;$D$2,tbReporteAsistencia[[#All],[SerialDeBusqueda]:[FechaRegistro]],3,FALSE),"")</f>
        <v/>
      </c>
      <c r="G313" s="22" t="str">
        <f>IFERROR(VLOOKUP($A313&amp;TEXT(G$3,"dd/mm/yyyy")&amp;$D$2,tbReporteAsistencia[[#All],[SerialDeBusqueda]:[FechaRegistro]],3,FALSE),"")</f>
        <v/>
      </c>
      <c r="H313" s="22" t="str">
        <f>IFERROR(VLOOKUP($A313&amp;TEXT(H$3,"dd/mm/yyyy")&amp;$D$2,tbReporteAsistencia[[#All],[SerialDeBusqueda]:[FechaRegistro]],3,FALSE),"")</f>
        <v/>
      </c>
      <c r="I313" s="22" t="str">
        <f>IFERROR(VLOOKUP($A313&amp;TEXT(I$3,"dd/mm/yyyy")&amp;$D$2,tbReporteAsistencia[[#All],[SerialDeBusqueda]:[FechaRegistro]],3,FALSE),"")</f>
        <v/>
      </c>
      <c r="J313" s="22" t="str">
        <f>IFERROR(VLOOKUP($A313&amp;TEXT(J$3,"dd/mm/yyyy")&amp;$D$2,tbReporteAsistencia[[#All],[SerialDeBusqueda]:[FechaRegistro]],3,FALSE),"")</f>
        <v/>
      </c>
      <c r="K313" s="22" t="str">
        <f>IFERROR(VLOOKUP($A313&amp;TEXT(K$3,"dd/mm/yyyy")&amp;$D$2,tbReporteAsistencia[[#All],[SerialDeBusqueda]:[FechaRegistro]],3,FALSE),"")</f>
        <v/>
      </c>
      <c r="L313" s="22" t="str">
        <f>IFERROR(VLOOKUP($A313&amp;TEXT(L$3,"dd/mm/yyyy")&amp;$D$2,tbReporteAsistencia[[#All],[SerialDeBusqueda]:[FechaRegistro]],3,FALSE),"")</f>
        <v/>
      </c>
      <c r="M313" s="22" t="str">
        <f>IFERROR(VLOOKUP($A313&amp;TEXT(M$3,"dd/mm/yyyy")&amp;$D$2,tbReporteAsistencia[[#All],[SerialDeBusqueda]:[FechaRegistro]],3,FALSE),"")</f>
        <v/>
      </c>
      <c r="N313" s="22" t="str">
        <f>IFERROR(VLOOKUP($A313&amp;TEXT(N$3,"dd/mm/yyyy")&amp;$D$2,tbReporteAsistencia[[#All],[SerialDeBusqueda]:[FechaRegistro]],3,FALSE),"")</f>
        <v/>
      </c>
      <c r="O313" s="22" t="str">
        <f>IFERROR(VLOOKUP($A313&amp;TEXT(O$3,"dd/mm/yyyy")&amp;$D$2,tbReporteAsistencia[[#All],[SerialDeBusqueda]:[FechaRegistro]],3,FALSE),"")</f>
        <v/>
      </c>
      <c r="P313" s="22" t="str">
        <f>IFERROR(VLOOKUP($A313&amp;TEXT(P$3,"dd/mm/yyyy")&amp;$D$2,tbReporteAsistencia[[#All],[SerialDeBusqueda]:[FechaRegistro]],3,FALSE),"")</f>
        <v/>
      </c>
      <c r="Q313" s="22" t="str">
        <f>IFERROR(VLOOKUP($A313&amp;TEXT(Q$3,"dd/mm/yyyy")&amp;$D$2,tbReporteAsistencia[[#All],[SerialDeBusqueda]:[FechaRegistro]],3,FALSE),"")</f>
        <v/>
      </c>
      <c r="R313" s="22" t="str">
        <f>IFERROR(VLOOKUP($A313&amp;TEXT(R$3,"dd/mm/yyyy")&amp;$D$2,tbReporteAsistencia[[#All],[SerialDeBusqueda]:[FechaRegistro]],3,FALSE),"")</f>
        <v/>
      </c>
      <c r="S313" s="22" t="str">
        <f>IFERROR(VLOOKUP($A313&amp;TEXT(S$3,"dd/mm/yyyy")&amp;$D$2,tbReporteAsistencia[[#All],[SerialDeBusqueda]:[FechaRegistro]],3,FALSE),"")</f>
        <v/>
      </c>
    </row>
    <row r="314" spans="4:19">
      <c r="D314" s="22" t="str">
        <f>IFERROR(VLOOKUP($A314&amp;TEXT(D$3,"dd/mm/yyyy")&amp;$D$2,tbReporteAsistencia[[#All],[SerialDeBusqueda]:[FechaRegistro]],3,FALSE),"")</f>
        <v/>
      </c>
      <c r="E314" s="22" t="str">
        <f>IFERROR(VLOOKUP($A314&amp;TEXT(E$3,"dd/mm/yyyy")&amp;$D$2,tbReporteAsistencia[[#All],[SerialDeBusqueda]:[FechaRegistro]],3,FALSE),"")</f>
        <v/>
      </c>
      <c r="F314" s="22" t="str">
        <f>IFERROR(VLOOKUP($A314&amp;TEXT(F$3,"dd/mm/yyyy")&amp;$D$2,tbReporteAsistencia[[#All],[SerialDeBusqueda]:[FechaRegistro]],3,FALSE),"")</f>
        <v/>
      </c>
      <c r="G314" s="22" t="str">
        <f>IFERROR(VLOOKUP($A314&amp;TEXT(G$3,"dd/mm/yyyy")&amp;$D$2,tbReporteAsistencia[[#All],[SerialDeBusqueda]:[FechaRegistro]],3,FALSE),"")</f>
        <v/>
      </c>
      <c r="H314" s="22" t="str">
        <f>IFERROR(VLOOKUP($A314&amp;TEXT(H$3,"dd/mm/yyyy")&amp;$D$2,tbReporteAsistencia[[#All],[SerialDeBusqueda]:[FechaRegistro]],3,FALSE),"")</f>
        <v/>
      </c>
      <c r="I314" s="22" t="str">
        <f>IFERROR(VLOOKUP($A314&amp;TEXT(I$3,"dd/mm/yyyy")&amp;$D$2,tbReporteAsistencia[[#All],[SerialDeBusqueda]:[FechaRegistro]],3,FALSE),"")</f>
        <v/>
      </c>
      <c r="J314" s="22" t="str">
        <f>IFERROR(VLOOKUP($A314&amp;TEXT(J$3,"dd/mm/yyyy")&amp;$D$2,tbReporteAsistencia[[#All],[SerialDeBusqueda]:[FechaRegistro]],3,FALSE),"")</f>
        <v/>
      </c>
      <c r="K314" s="22" t="str">
        <f>IFERROR(VLOOKUP($A314&amp;TEXT(K$3,"dd/mm/yyyy")&amp;$D$2,tbReporteAsistencia[[#All],[SerialDeBusqueda]:[FechaRegistro]],3,FALSE),"")</f>
        <v/>
      </c>
      <c r="L314" s="22" t="str">
        <f>IFERROR(VLOOKUP($A314&amp;TEXT(L$3,"dd/mm/yyyy")&amp;$D$2,tbReporteAsistencia[[#All],[SerialDeBusqueda]:[FechaRegistro]],3,FALSE),"")</f>
        <v/>
      </c>
      <c r="M314" s="22" t="str">
        <f>IFERROR(VLOOKUP($A314&amp;TEXT(M$3,"dd/mm/yyyy")&amp;$D$2,tbReporteAsistencia[[#All],[SerialDeBusqueda]:[FechaRegistro]],3,FALSE),"")</f>
        <v/>
      </c>
      <c r="N314" s="22" t="str">
        <f>IFERROR(VLOOKUP($A314&amp;TEXT(N$3,"dd/mm/yyyy")&amp;$D$2,tbReporteAsistencia[[#All],[SerialDeBusqueda]:[FechaRegistro]],3,FALSE),"")</f>
        <v/>
      </c>
      <c r="O314" s="22" t="str">
        <f>IFERROR(VLOOKUP($A314&amp;TEXT(O$3,"dd/mm/yyyy")&amp;$D$2,tbReporteAsistencia[[#All],[SerialDeBusqueda]:[FechaRegistro]],3,FALSE),"")</f>
        <v/>
      </c>
      <c r="P314" s="22" t="str">
        <f>IFERROR(VLOOKUP($A314&amp;TEXT(P$3,"dd/mm/yyyy")&amp;$D$2,tbReporteAsistencia[[#All],[SerialDeBusqueda]:[FechaRegistro]],3,FALSE),"")</f>
        <v/>
      </c>
      <c r="Q314" s="22" t="str">
        <f>IFERROR(VLOOKUP($A314&amp;TEXT(Q$3,"dd/mm/yyyy")&amp;$D$2,tbReporteAsistencia[[#All],[SerialDeBusqueda]:[FechaRegistro]],3,FALSE),"")</f>
        <v/>
      </c>
      <c r="R314" s="22" t="str">
        <f>IFERROR(VLOOKUP($A314&amp;TEXT(R$3,"dd/mm/yyyy")&amp;$D$2,tbReporteAsistencia[[#All],[SerialDeBusqueda]:[FechaRegistro]],3,FALSE),"")</f>
        <v/>
      </c>
      <c r="S314" s="22" t="str">
        <f>IFERROR(VLOOKUP($A314&amp;TEXT(S$3,"dd/mm/yyyy")&amp;$D$2,tbReporteAsistencia[[#All],[SerialDeBusqueda]:[FechaRegistro]],3,FALSE),"")</f>
        <v/>
      </c>
    </row>
    <row r="315" spans="4:19">
      <c r="D315" s="22" t="str">
        <f>IFERROR(VLOOKUP($A315&amp;TEXT(D$3,"dd/mm/yyyy")&amp;$D$2,tbReporteAsistencia[[#All],[SerialDeBusqueda]:[FechaRegistro]],3,FALSE),"")</f>
        <v/>
      </c>
      <c r="E315" s="22" t="str">
        <f>IFERROR(VLOOKUP($A315&amp;TEXT(E$3,"dd/mm/yyyy")&amp;$D$2,tbReporteAsistencia[[#All],[SerialDeBusqueda]:[FechaRegistro]],3,FALSE),"")</f>
        <v/>
      </c>
      <c r="F315" s="22" t="str">
        <f>IFERROR(VLOOKUP($A315&amp;TEXT(F$3,"dd/mm/yyyy")&amp;$D$2,tbReporteAsistencia[[#All],[SerialDeBusqueda]:[FechaRegistro]],3,FALSE),"")</f>
        <v/>
      </c>
      <c r="G315" s="22" t="str">
        <f>IFERROR(VLOOKUP($A315&amp;TEXT(G$3,"dd/mm/yyyy")&amp;$D$2,tbReporteAsistencia[[#All],[SerialDeBusqueda]:[FechaRegistro]],3,FALSE),"")</f>
        <v/>
      </c>
      <c r="H315" s="22" t="str">
        <f>IFERROR(VLOOKUP($A315&amp;TEXT(H$3,"dd/mm/yyyy")&amp;$D$2,tbReporteAsistencia[[#All],[SerialDeBusqueda]:[FechaRegistro]],3,FALSE),"")</f>
        <v/>
      </c>
      <c r="I315" s="22" t="str">
        <f>IFERROR(VLOOKUP($A315&amp;TEXT(I$3,"dd/mm/yyyy")&amp;$D$2,tbReporteAsistencia[[#All],[SerialDeBusqueda]:[FechaRegistro]],3,FALSE),"")</f>
        <v/>
      </c>
      <c r="J315" s="22" t="str">
        <f>IFERROR(VLOOKUP($A315&amp;TEXT(J$3,"dd/mm/yyyy")&amp;$D$2,tbReporteAsistencia[[#All],[SerialDeBusqueda]:[FechaRegistro]],3,FALSE),"")</f>
        <v/>
      </c>
      <c r="K315" s="22" t="str">
        <f>IFERROR(VLOOKUP($A315&amp;TEXT(K$3,"dd/mm/yyyy")&amp;$D$2,tbReporteAsistencia[[#All],[SerialDeBusqueda]:[FechaRegistro]],3,FALSE),"")</f>
        <v/>
      </c>
      <c r="L315" s="22" t="str">
        <f>IFERROR(VLOOKUP($A315&amp;TEXT(L$3,"dd/mm/yyyy")&amp;$D$2,tbReporteAsistencia[[#All],[SerialDeBusqueda]:[FechaRegistro]],3,FALSE),"")</f>
        <v/>
      </c>
      <c r="M315" s="22" t="str">
        <f>IFERROR(VLOOKUP($A315&amp;TEXT(M$3,"dd/mm/yyyy")&amp;$D$2,tbReporteAsistencia[[#All],[SerialDeBusqueda]:[FechaRegistro]],3,FALSE),"")</f>
        <v/>
      </c>
      <c r="N315" s="22" t="str">
        <f>IFERROR(VLOOKUP($A315&amp;TEXT(N$3,"dd/mm/yyyy")&amp;$D$2,tbReporteAsistencia[[#All],[SerialDeBusqueda]:[FechaRegistro]],3,FALSE),"")</f>
        <v/>
      </c>
      <c r="O315" s="22" t="str">
        <f>IFERROR(VLOOKUP($A315&amp;TEXT(O$3,"dd/mm/yyyy")&amp;$D$2,tbReporteAsistencia[[#All],[SerialDeBusqueda]:[FechaRegistro]],3,FALSE),"")</f>
        <v/>
      </c>
      <c r="P315" s="22" t="str">
        <f>IFERROR(VLOOKUP($A315&amp;TEXT(P$3,"dd/mm/yyyy")&amp;$D$2,tbReporteAsistencia[[#All],[SerialDeBusqueda]:[FechaRegistro]],3,FALSE),"")</f>
        <v/>
      </c>
      <c r="Q315" s="22" t="str">
        <f>IFERROR(VLOOKUP($A315&amp;TEXT(Q$3,"dd/mm/yyyy")&amp;$D$2,tbReporteAsistencia[[#All],[SerialDeBusqueda]:[FechaRegistro]],3,FALSE),"")</f>
        <v/>
      </c>
      <c r="R315" s="22" t="str">
        <f>IFERROR(VLOOKUP($A315&amp;TEXT(R$3,"dd/mm/yyyy")&amp;$D$2,tbReporteAsistencia[[#All],[SerialDeBusqueda]:[FechaRegistro]],3,FALSE),"")</f>
        <v/>
      </c>
      <c r="S315" s="22" t="str">
        <f>IFERROR(VLOOKUP($A315&amp;TEXT(S$3,"dd/mm/yyyy")&amp;$D$2,tbReporteAsistencia[[#All],[SerialDeBusqueda]:[FechaRegistro]],3,FALSE),"")</f>
        <v/>
      </c>
    </row>
    <row r="316" spans="4:19">
      <c r="D316" s="22" t="str">
        <f>IFERROR(VLOOKUP($A316&amp;TEXT(D$3,"dd/mm/yyyy")&amp;$D$2,tbReporteAsistencia[[#All],[SerialDeBusqueda]:[FechaRegistro]],3,FALSE),"")</f>
        <v/>
      </c>
      <c r="E316" s="22" t="str">
        <f>IFERROR(VLOOKUP($A316&amp;TEXT(E$3,"dd/mm/yyyy")&amp;$D$2,tbReporteAsistencia[[#All],[SerialDeBusqueda]:[FechaRegistro]],3,FALSE),"")</f>
        <v/>
      </c>
      <c r="F316" s="22" t="str">
        <f>IFERROR(VLOOKUP($A316&amp;TEXT(F$3,"dd/mm/yyyy")&amp;$D$2,tbReporteAsistencia[[#All],[SerialDeBusqueda]:[FechaRegistro]],3,FALSE),"")</f>
        <v/>
      </c>
      <c r="G316" s="22" t="str">
        <f>IFERROR(VLOOKUP($A316&amp;TEXT(G$3,"dd/mm/yyyy")&amp;$D$2,tbReporteAsistencia[[#All],[SerialDeBusqueda]:[FechaRegistro]],3,FALSE),"")</f>
        <v/>
      </c>
      <c r="H316" s="22" t="str">
        <f>IFERROR(VLOOKUP($A316&amp;TEXT(H$3,"dd/mm/yyyy")&amp;$D$2,tbReporteAsistencia[[#All],[SerialDeBusqueda]:[FechaRegistro]],3,FALSE),"")</f>
        <v/>
      </c>
      <c r="I316" s="22" t="str">
        <f>IFERROR(VLOOKUP($A316&amp;TEXT(I$3,"dd/mm/yyyy")&amp;$D$2,tbReporteAsistencia[[#All],[SerialDeBusqueda]:[FechaRegistro]],3,FALSE),"")</f>
        <v/>
      </c>
      <c r="J316" s="22" t="str">
        <f>IFERROR(VLOOKUP($A316&amp;TEXT(J$3,"dd/mm/yyyy")&amp;$D$2,tbReporteAsistencia[[#All],[SerialDeBusqueda]:[FechaRegistro]],3,FALSE),"")</f>
        <v/>
      </c>
      <c r="K316" s="22" t="str">
        <f>IFERROR(VLOOKUP($A316&amp;TEXT(K$3,"dd/mm/yyyy")&amp;$D$2,tbReporteAsistencia[[#All],[SerialDeBusqueda]:[FechaRegistro]],3,FALSE),"")</f>
        <v/>
      </c>
      <c r="L316" s="22" t="str">
        <f>IFERROR(VLOOKUP($A316&amp;TEXT(L$3,"dd/mm/yyyy")&amp;$D$2,tbReporteAsistencia[[#All],[SerialDeBusqueda]:[FechaRegistro]],3,FALSE),"")</f>
        <v/>
      </c>
      <c r="M316" s="22" t="str">
        <f>IFERROR(VLOOKUP($A316&amp;TEXT(M$3,"dd/mm/yyyy")&amp;$D$2,tbReporteAsistencia[[#All],[SerialDeBusqueda]:[FechaRegistro]],3,FALSE),"")</f>
        <v/>
      </c>
      <c r="N316" s="22" t="str">
        <f>IFERROR(VLOOKUP($A316&amp;TEXT(N$3,"dd/mm/yyyy")&amp;$D$2,tbReporteAsistencia[[#All],[SerialDeBusqueda]:[FechaRegistro]],3,FALSE),"")</f>
        <v/>
      </c>
      <c r="O316" s="22" t="str">
        <f>IFERROR(VLOOKUP($A316&amp;TEXT(O$3,"dd/mm/yyyy")&amp;$D$2,tbReporteAsistencia[[#All],[SerialDeBusqueda]:[FechaRegistro]],3,FALSE),"")</f>
        <v/>
      </c>
      <c r="P316" s="22" t="str">
        <f>IFERROR(VLOOKUP($A316&amp;TEXT(P$3,"dd/mm/yyyy")&amp;$D$2,tbReporteAsistencia[[#All],[SerialDeBusqueda]:[FechaRegistro]],3,FALSE),"")</f>
        <v/>
      </c>
      <c r="Q316" s="22" t="str">
        <f>IFERROR(VLOOKUP($A316&amp;TEXT(Q$3,"dd/mm/yyyy")&amp;$D$2,tbReporteAsistencia[[#All],[SerialDeBusqueda]:[FechaRegistro]],3,FALSE),"")</f>
        <v/>
      </c>
      <c r="R316" s="22" t="str">
        <f>IFERROR(VLOOKUP($A316&amp;TEXT(R$3,"dd/mm/yyyy")&amp;$D$2,tbReporteAsistencia[[#All],[SerialDeBusqueda]:[FechaRegistro]],3,FALSE),"")</f>
        <v/>
      </c>
      <c r="S316" s="22" t="str">
        <f>IFERROR(VLOOKUP($A316&amp;TEXT(S$3,"dd/mm/yyyy")&amp;$D$2,tbReporteAsistencia[[#All],[SerialDeBusqueda]:[FechaRegistro]],3,FALSE),"")</f>
        <v/>
      </c>
    </row>
    <row r="317" spans="4:19">
      <c r="D317" s="22" t="str">
        <f>IFERROR(VLOOKUP($A317&amp;TEXT(D$3,"dd/mm/yyyy")&amp;$D$2,tbReporteAsistencia[[#All],[SerialDeBusqueda]:[FechaRegistro]],3,FALSE),"")</f>
        <v/>
      </c>
      <c r="E317" s="22" t="str">
        <f>IFERROR(VLOOKUP($A317&amp;TEXT(E$3,"dd/mm/yyyy")&amp;$D$2,tbReporteAsistencia[[#All],[SerialDeBusqueda]:[FechaRegistro]],3,FALSE),"")</f>
        <v/>
      </c>
      <c r="F317" s="22" t="str">
        <f>IFERROR(VLOOKUP($A317&amp;TEXT(F$3,"dd/mm/yyyy")&amp;$D$2,tbReporteAsistencia[[#All],[SerialDeBusqueda]:[FechaRegistro]],3,FALSE),"")</f>
        <v/>
      </c>
      <c r="G317" s="22" t="str">
        <f>IFERROR(VLOOKUP($A317&amp;TEXT(G$3,"dd/mm/yyyy")&amp;$D$2,tbReporteAsistencia[[#All],[SerialDeBusqueda]:[FechaRegistro]],3,FALSE),"")</f>
        <v/>
      </c>
      <c r="H317" s="22" t="str">
        <f>IFERROR(VLOOKUP($A317&amp;TEXT(H$3,"dd/mm/yyyy")&amp;$D$2,tbReporteAsistencia[[#All],[SerialDeBusqueda]:[FechaRegistro]],3,FALSE),"")</f>
        <v/>
      </c>
      <c r="I317" s="22" t="str">
        <f>IFERROR(VLOOKUP($A317&amp;TEXT(I$3,"dd/mm/yyyy")&amp;$D$2,tbReporteAsistencia[[#All],[SerialDeBusqueda]:[FechaRegistro]],3,FALSE),"")</f>
        <v/>
      </c>
      <c r="J317" s="22" t="str">
        <f>IFERROR(VLOOKUP($A317&amp;TEXT(J$3,"dd/mm/yyyy")&amp;$D$2,tbReporteAsistencia[[#All],[SerialDeBusqueda]:[FechaRegistro]],3,FALSE),"")</f>
        <v/>
      </c>
      <c r="K317" s="22" t="str">
        <f>IFERROR(VLOOKUP($A317&amp;TEXT(K$3,"dd/mm/yyyy")&amp;$D$2,tbReporteAsistencia[[#All],[SerialDeBusqueda]:[FechaRegistro]],3,FALSE),"")</f>
        <v/>
      </c>
      <c r="L317" s="22" t="str">
        <f>IFERROR(VLOOKUP($A317&amp;TEXT(L$3,"dd/mm/yyyy")&amp;$D$2,tbReporteAsistencia[[#All],[SerialDeBusqueda]:[FechaRegistro]],3,FALSE),"")</f>
        <v/>
      </c>
      <c r="M317" s="22" t="str">
        <f>IFERROR(VLOOKUP($A317&amp;TEXT(M$3,"dd/mm/yyyy")&amp;$D$2,tbReporteAsistencia[[#All],[SerialDeBusqueda]:[FechaRegistro]],3,FALSE),"")</f>
        <v/>
      </c>
      <c r="N317" s="22" t="str">
        <f>IFERROR(VLOOKUP($A317&amp;TEXT(N$3,"dd/mm/yyyy")&amp;$D$2,tbReporteAsistencia[[#All],[SerialDeBusqueda]:[FechaRegistro]],3,FALSE),"")</f>
        <v/>
      </c>
      <c r="O317" s="22" t="str">
        <f>IFERROR(VLOOKUP($A317&amp;TEXT(O$3,"dd/mm/yyyy")&amp;$D$2,tbReporteAsistencia[[#All],[SerialDeBusqueda]:[FechaRegistro]],3,FALSE),"")</f>
        <v/>
      </c>
      <c r="P317" s="22" t="str">
        <f>IFERROR(VLOOKUP($A317&amp;TEXT(P$3,"dd/mm/yyyy")&amp;$D$2,tbReporteAsistencia[[#All],[SerialDeBusqueda]:[FechaRegistro]],3,FALSE),"")</f>
        <v/>
      </c>
      <c r="Q317" s="22" t="str">
        <f>IFERROR(VLOOKUP($A317&amp;TEXT(Q$3,"dd/mm/yyyy")&amp;$D$2,tbReporteAsistencia[[#All],[SerialDeBusqueda]:[FechaRegistro]],3,FALSE),"")</f>
        <v/>
      </c>
      <c r="R317" s="22" t="str">
        <f>IFERROR(VLOOKUP($A317&amp;TEXT(R$3,"dd/mm/yyyy")&amp;$D$2,tbReporteAsistencia[[#All],[SerialDeBusqueda]:[FechaRegistro]],3,FALSE),"")</f>
        <v/>
      </c>
      <c r="S317" s="22" t="str">
        <f>IFERROR(VLOOKUP($A317&amp;TEXT(S$3,"dd/mm/yyyy")&amp;$D$2,tbReporteAsistencia[[#All],[SerialDeBusqueda]:[FechaRegistro]],3,FALSE),"")</f>
        <v/>
      </c>
    </row>
    <row r="318" spans="4:19">
      <c r="D318" s="22" t="str">
        <f>IFERROR(VLOOKUP($A318&amp;TEXT(D$3,"dd/mm/yyyy")&amp;$D$2,tbReporteAsistencia[[#All],[SerialDeBusqueda]:[FechaRegistro]],3,FALSE),"")</f>
        <v/>
      </c>
      <c r="E318" s="22" t="str">
        <f>IFERROR(VLOOKUP($A318&amp;TEXT(E$3,"dd/mm/yyyy")&amp;$D$2,tbReporteAsistencia[[#All],[SerialDeBusqueda]:[FechaRegistro]],3,FALSE),"")</f>
        <v/>
      </c>
      <c r="F318" s="22" t="str">
        <f>IFERROR(VLOOKUP($A318&amp;TEXT(F$3,"dd/mm/yyyy")&amp;$D$2,tbReporteAsistencia[[#All],[SerialDeBusqueda]:[FechaRegistro]],3,FALSE),"")</f>
        <v/>
      </c>
      <c r="G318" s="22" t="str">
        <f>IFERROR(VLOOKUP($A318&amp;TEXT(G$3,"dd/mm/yyyy")&amp;$D$2,tbReporteAsistencia[[#All],[SerialDeBusqueda]:[FechaRegistro]],3,FALSE),"")</f>
        <v/>
      </c>
      <c r="H318" s="22" t="str">
        <f>IFERROR(VLOOKUP($A318&amp;TEXT(H$3,"dd/mm/yyyy")&amp;$D$2,tbReporteAsistencia[[#All],[SerialDeBusqueda]:[FechaRegistro]],3,FALSE),"")</f>
        <v/>
      </c>
      <c r="I318" s="22" t="str">
        <f>IFERROR(VLOOKUP($A318&amp;TEXT(I$3,"dd/mm/yyyy")&amp;$D$2,tbReporteAsistencia[[#All],[SerialDeBusqueda]:[FechaRegistro]],3,FALSE),"")</f>
        <v/>
      </c>
      <c r="J318" s="22" t="str">
        <f>IFERROR(VLOOKUP($A318&amp;TEXT(J$3,"dd/mm/yyyy")&amp;$D$2,tbReporteAsistencia[[#All],[SerialDeBusqueda]:[FechaRegistro]],3,FALSE),"")</f>
        <v/>
      </c>
      <c r="K318" s="22" t="str">
        <f>IFERROR(VLOOKUP($A318&amp;TEXT(K$3,"dd/mm/yyyy")&amp;$D$2,tbReporteAsistencia[[#All],[SerialDeBusqueda]:[FechaRegistro]],3,FALSE),"")</f>
        <v/>
      </c>
      <c r="L318" s="22" t="str">
        <f>IFERROR(VLOOKUP($A318&amp;TEXT(L$3,"dd/mm/yyyy")&amp;$D$2,tbReporteAsistencia[[#All],[SerialDeBusqueda]:[FechaRegistro]],3,FALSE),"")</f>
        <v/>
      </c>
      <c r="M318" s="22" t="str">
        <f>IFERROR(VLOOKUP($A318&amp;TEXT(M$3,"dd/mm/yyyy")&amp;$D$2,tbReporteAsistencia[[#All],[SerialDeBusqueda]:[FechaRegistro]],3,FALSE),"")</f>
        <v/>
      </c>
      <c r="N318" s="22" t="str">
        <f>IFERROR(VLOOKUP($A318&amp;TEXT(N$3,"dd/mm/yyyy")&amp;$D$2,tbReporteAsistencia[[#All],[SerialDeBusqueda]:[FechaRegistro]],3,FALSE),"")</f>
        <v/>
      </c>
      <c r="O318" s="22" t="str">
        <f>IFERROR(VLOOKUP($A318&amp;TEXT(O$3,"dd/mm/yyyy")&amp;$D$2,tbReporteAsistencia[[#All],[SerialDeBusqueda]:[FechaRegistro]],3,FALSE),"")</f>
        <v/>
      </c>
      <c r="P318" s="22" t="str">
        <f>IFERROR(VLOOKUP($A318&amp;TEXT(P$3,"dd/mm/yyyy")&amp;$D$2,tbReporteAsistencia[[#All],[SerialDeBusqueda]:[FechaRegistro]],3,FALSE),"")</f>
        <v/>
      </c>
      <c r="Q318" s="22" t="str">
        <f>IFERROR(VLOOKUP($A318&amp;TEXT(Q$3,"dd/mm/yyyy")&amp;$D$2,tbReporteAsistencia[[#All],[SerialDeBusqueda]:[FechaRegistro]],3,FALSE),"")</f>
        <v/>
      </c>
      <c r="R318" s="22" t="str">
        <f>IFERROR(VLOOKUP($A318&amp;TEXT(R$3,"dd/mm/yyyy")&amp;$D$2,tbReporteAsistencia[[#All],[SerialDeBusqueda]:[FechaRegistro]],3,FALSE),"")</f>
        <v/>
      </c>
      <c r="S318" s="22" t="str">
        <f>IFERROR(VLOOKUP($A318&amp;TEXT(S$3,"dd/mm/yyyy")&amp;$D$2,tbReporteAsistencia[[#All],[SerialDeBusqueda]:[FechaRegistro]],3,FALSE),"")</f>
        <v/>
      </c>
    </row>
    <row r="319" spans="4:19">
      <c r="D319" s="22" t="str">
        <f>IFERROR(VLOOKUP($A319&amp;TEXT(D$3,"dd/mm/yyyy")&amp;$D$2,tbReporteAsistencia[[#All],[SerialDeBusqueda]:[FechaRegistro]],3,FALSE),"")</f>
        <v/>
      </c>
      <c r="E319" s="22" t="str">
        <f>IFERROR(VLOOKUP($A319&amp;TEXT(E$3,"dd/mm/yyyy")&amp;$D$2,tbReporteAsistencia[[#All],[SerialDeBusqueda]:[FechaRegistro]],3,FALSE),"")</f>
        <v/>
      </c>
      <c r="F319" s="22" t="str">
        <f>IFERROR(VLOOKUP($A319&amp;TEXT(F$3,"dd/mm/yyyy")&amp;$D$2,tbReporteAsistencia[[#All],[SerialDeBusqueda]:[FechaRegistro]],3,FALSE),"")</f>
        <v/>
      </c>
      <c r="G319" s="22" t="str">
        <f>IFERROR(VLOOKUP($A319&amp;TEXT(G$3,"dd/mm/yyyy")&amp;$D$2,tbReporteAsistencia[[#All],[SerialDeBusqueda]:[FechaRegistro]],3,FALSE),"")</f>
        <v/>
      </c>
      <c r="H319" s="22" t="str">
        <f>IFERROR(VLOOKUP($A319&amp;TEXT(H$3,"dd/mm/yyyy")&amp;$D$2,tbReporteAsistencia[[#All],[SerialDeBusqueda]:[FechaRegistro]],3,FALSE),"")</f>
        <v/>
      </c>
      <c r="I319" s="22" t="str">
        <f>IFERROR(VLOOKUP($A319&amp;TEXT(I$3,"dd/mm/yyyy")&amp;$D$2,tbReporteAsistencia[[#All],[SerialDeBusqueda]:[FechaRegistro]],3,FALSE),"")</f>
        <v/>
      </c>
      <c r="J319" s="22" t="str">
        <f>IFERROR(VLOOKUP($A319&amp;TEXT(J$3,"dd/mm/yyyy")&amp;$D$2,tbReporteAsistencia[[#All],[SerialDeBusqueda]:[FechaRegistro]],3,FALSE),"")</f>
        <v/>
      </c>
      <c r="K319" s="22" t="str">
        <f>IFERROR(VLOOKUP($A319&amp;TEXT(K$3,"dd/mm/yyyy")&amp;$D$2,tbReporteAsistencia[[#All],[SerialDeBusqueda]:[FechaRegistro]],3,FALSE),"")</f>
        <v/>
      </c>
      <c r="L319" s="22" t="str">
        <f>IFERROR(VLOOKUP($A319&amp;TEXT(L$3,"dd/mm/yyyy")&amp;$D$2,tbReporteAsistencia[[#All],[SerialDeBusqueda]:[FechaRegistro]],3,FALSE),"")</f>
        <v/>
      </c>
      <c r="M319" s="22" t="str">
        <f>IFERROR(VLOOKUP($A319&amp;TEXT(M$3,"dd/mm/yyyy")&amp;$D$2,tbReporteAsistencia[[#All],[SerialDeBusqueda]:[FechaRegistro]],3,FALSE),"")</f>
        <v/>
      </c>
      <c r="N319" s="22" t="str">
        <f>IFERROR(VLOOKUP($A319&amp;TEXT(N$3,"dd/mm/yyyy")&amp;$D$2,tbReporteAsistencia[[#All],[SerialDeBusqueda]:[FechaRegistro]],3,FALSE),"")</f>
        <v/>
      </c>
      <c r="O319" s="22" t="str">
        <f>IFERROR(VLOOKUP($A319&amp;TEXT(O$3,"dd/mm/yyyy")&amp;$D$2,tbReporteAsistencia[[#All],[SerialDeBusqueda]:[FechaRegistro]],3,FALSE),"")</f>
        <v/>
      </c>
      <c r="P319" s="22" t="str">
        <f>IFERROR(VLOOKUP($A319&amp;TEXT(P$3,"dd/mm/yyyy")&amp;$D$2,tbReporteAsistencia[[#All],[SerialDeBusqueda]:[FechaRegistro]],3,FALSE),"")</f>
        <v/>
      </c>
      <c r="Q319" s="22" t="str">
        <f>IFERROR(VLOOKUP($A319&amp;TEXT(Q$3,"dd/mm/yyyy")&amp;$D$2,tbReporteAsistencia[[#All],[SerialDeBusqueda]:[FechaRegistro]],3,FALSE),"")</f>
        <v/>
      </c>
      <c r="R319" s="22" t="str">
        <f>IFERROR(VLOOKUP($A319&amp;TEXT(R$3,"dd/mm/yyyy")&amp;$D$2,tbReporteAsistencia[[#All],[SerialDeBusqueda]:[FechaRegistro]],3,FALSE),"")</f>
        <v/>
      </c>
      <c r="S319" s="22" t="str">
        <f>IFERROR(VLOOKUP($A319&amp;TEXT(S$3,"dd/mm/yyyy")&amp;$D$2,tbReporteAsistencia[[#All],[SerialDeBusqueda]:[FechaRegistro]],3,FALSE),"")</f>
        <v/>
      </c>
    </row>
    <row r="320" spans="4:19">
      <c r="D320" s="22" t="str">
        <f>IFERROR(VLOOKUP($A320&amp;TEXT(D$3,"dd/mm/yyyy")&amp;$D$2,tbReporteAsistencia[[#All],[SerialDeBusqueda]:[FechaRegistro]],3,FALSE),"")</f>
        <v/>
      </c>
      <c r="E320" s="22" t="str">
        <f>IFERROR(VLOOKUP($A320&amp;TEXT(E$3,"dd/mm/yyyy")&amp;$D$2,tbReporteAsistencia[[#All],[SerialDeBusqueda]:[FechaRegistro]],3,FALSE),"")</f>
        <v/>
      </c>
      <c r="F320" s="22" t="str">
        <f>IFERROR(VLOOKUP($A320&amp;TEXT(F$3,"dd/mm/yyyy")&amp;$D$2,tbReporteAsistencia[[#All],[SerialDeBusqueda]:[FechaRegistro]],3,FALSE),"")</f>
        <v/>
      </c>
      <c r="G320" s="22" t="str">
        <f>IFERROR(VLOOKUP($A320&amp;TEXT(G$3,"dd/mm/yyyy")&amp;$D$2,tbReporteAsistencia[[#All],[SerialDeBusqueda]:[FechaRegistro]],3,FALSE),"")</f>
        <v/>
      </c>
      <c r="H320" s="22" t="str">
        <f>IFERROR(VLOOKUP($A320&amp;TEXT(H$3,"dd/mm/yyyy")&amp;$D$2,tbReporteAsistencia[[#All],[SerialDeBusqueda]:[FechaRegistro]],3,FALSE),"")</f>
        <v/>
      </c>
      <c r="I320" s="22" t="str">
        <f>IFERROR(VLOOKUP($A320&amp;TEXT(I$3,"dd/mm/yyyy")&amp;$D$2,tbReporteAsistencia[[#All],[SerialDeBusqueda]:[FechaRegistro]],3,FALSE),"")</f>
        <v/>
      </c>
      <c r="J320" s="22" t="str">
        <f>IFERROR(VLOOKUP($A320&amp;TEXT(J$3,"dd/mm/yyyy")&amp;$D$2,tbReporteAsistencia[[#All],[SerialDeBusqueda]:[FechaRegistro]],3,FALSE),"")</f>
        <v/>
      </c>
      <c r="K320" s="22" t="str">
        <f>IFERROR(VLOOKUP($A320&amp;TEXT(K$3,"dd/mm/yyyy")&amp;$D$2,tbReporteAsistencia[[#All],[SerialDeBusqueda]:[FechaRegistro]],3,FALSE),"")</f>
        <v/>
      </c>
      <c r="L320" s="22" t="str">
        <f>IFERROR(VLOOKUP($A320&amp;TEXT(L$3,"dd/mm/yyyy")&amp;$D$2,tbReporteAsistencia[[#All],[SerialDeBusqueda]:[FechaRegistro]],3,FALSE),"")</f>
        <v/>
      </c>
      <c r="M320" s="22" t="str">
        <f>IFERROR(VLOOKUP($A320&amp;TEXT(M$3,"dd/mm/yyyy")&amp;$D$2,tbReporteAsistencia[[#All],[SerialDeBusqueda]:[FechaRegistro]],3,FALSE),"")</f>
        <v/>
      </c>
      <c r="N320" s="22" t="str">
        <f>IFERROR(VLOOKUP($A320&amp;TEXT(N$3,"dd/mm/yyyy")&amp;$D$2,tbReporteAsistencia[[#All],[SerialDeBusqueda]:[FechaRegistro]],3,FALSE),"")</f>
        <v/>
      </c>
      <c r="O320" s="22" t="str">
        <f>IFERROR(VLOOKUP($A320&amp;TEXT(O$3,"dd/mm/yyyy")&amp;$D$2,tbReporteAsistencia[[#All],[SerialDeBusqueda]:[FechaRegistro]],3,FALSE),"")</f>
        <v/>
      </c>
      <c r="P320" s="22" t="str">
        <f>IFERROR(VLOOKUP($A320&amp;TEXT(P$3,"dd/mm/yyyy")&amp;$D$2,tbReporteAsistencia[[#All],[SerialDeBusqueda]:[FechaRegistro]],3,FALSE),"")</f>
        <v/>
      </c>
      <c r="Q320" s="22" t="str">
        <f>IFERROR(VLOOKUP($A320&amp;TEXT(Q$3,"dd/mm/yyyy")&amp;$D$2,tbReporteAsistencia[[#All],[SerialDeBusqueda]:[FechaRegistro]],3,FALSE),"")</f>
        <v/>
      </c>
      <c r="R320" s="22" t="str">
        <f>IFERROR(VLOOKUP($A320&amp;TEXT(R$3,"dd/mm/yyyy")&amp;$D$2,tbReporteAsistencia[[#All],[SerialDeBusqueda]:[FechaRegistro]],3,FALSE),"")</f>
        <v/>
      </c>
      <c r="S320" s="22" t="str">
        <f>IFERROR(VLOOKUP($A320&amp;TEXT(S$3,"dd/mm/yyyy")&amp;$D$2,tbReporteAsistencia[[#All],[SerialDeBusqueda]:[FechaRegistro]],3,FALSE),"")</f>
        <v/>
      </c>
    </row>
    <row r="321" spans="4:19">
      <c r="D321" s="22" t="str">
        <f>IFERROR(VLOOKUP($A321&amp;TEXT(D$3,"dd/mm/yyyy")&amp;$D$2,tbReporteAsistencia[[#All],[SerialDeBusqueda]:[FechaRegistro]],3,FALSE),"")</f>
        <v/>
      </c>
      <c r="E321" s="22" t="str">
        <f>IFERROR(VLOOKUP($A321&amp;TEXT(E$3,"dd/mm/yyyy")&amp;$D$2,tbReporteAsistencia[[#All],[SerialDeBusqueda]:[FechaRegistro]],3,FALSE),"")</f>
        <v/>
      </c>
      <c r="F321" s="22" t="str">
        <f>IFERROR(VLOOKUP($A321&amp;TEXT(F$3,"dd/mm/yyyy")&amp;$D$2,tbReporteAsistencia[[#All],[SerialDeBusqueda]:[FechaRegistro]],3,FALSE),"")</f>
        <v/>
      </c>
      <c r="G321" s="22" t="str">
        <f>IFERROR(VLOOKUP($A321&amp;TEXT(G$3,"dd/mm/yyyy")&amp;$D$2,tbReporteAsistencia[[#All],[SerialDeBusqueda]:[FechaRegistro]],3,FALSE),"")</f>
        <v/>
      </c>
      <c r="H321" s="22" t="str">
        <f>IFERROR(VLOOKUP($A321&amp;TEXT(H$3,"dd/mm/yyyy")&amp;$D$2,tbReporteAsistencia[[#All],[SerialDeBusqueda]:[FechaRegistro]],3,FALSE),"")</f>
        <v/>
      </c>
      <c r="I321" s="22" t="str">
        <f>IFERROR(VLOOKUP($A321&amp;TEXT(I$3,"dd/mm/yyyy")&amp;$D$2,tbReporteAsistencia[[#All],[SerialDeBusqueda]:[FechaRegistro]],3,FALSE),"")</f>
        <v/>
      </c>
      <c r="J321" s="22" t="str">
        <f>IFERROR(VLOOKUP($A321&amp;TEXT(J$3,"dd/mm/yyyy")&amp;$D$2,tbReporteAsistencia[[#All],[SerialDeBusqueda]:[FechaRegistro]],3,FALSE),"")</f>
        <v/>
      </c>
      <c r="K321" s="22" t="str">
        <f>IFERROR(VLOOKUP($A321&amp;TEXT(K$3,"dd/mm/yyyy")&amp;$D$2,tbReporteAsistencia[[#All],[SerialDeBusqueda]:[FechaRegistro]],3,FALSE),"")</f>
        <v/>
      </c>
      <c r="L321" s="22" t="str">
        <f>IFERROR(VLOOKUP($A321&amp;TEXT(L$3,"dd/mm/yyyy")&amp;$D$2,tbReporteAsistencia[[#All],[SerialDeBusqueda]:[FechaRegistro]],3,FALSE),"")</f>
        <v/>
      </c>
      <c r="M321" s="22" t="str">
        <f>IFERROR(VLOOKUP($A321&amp;TEXT(M$3,"dd/mm/yyyy")&amp;$D$2,tbReporteAsistencia[[#All],[SerialDeBusqueda]:[FechaRegistro]],3,FALSE),"")</f>
        <v/>
      </c>
      <c r="N321" s="22" t="str">
        <f>IFERROR(VLOOKUP($A321&amp;TEXT(N$3,"dd/mm/yyyy")&amp;$D$2,tbReporteAsistencia[[#All],[SerialDeBusqueda]:[FechaRegistro]],3,FALSE),"")</f>
        <v/>
      </c>
      <c r="O321" s="22" t="str">
        <f>IFERROR(VLOOKUP($A321&amp;TEXT(O$3,"dd/mm/yyyy")&amp;$D$2,tbReporteAsistencia[[#All],[SerialDeBusqueda]:[FechaRegistro]],3,FALSE),"")</f>
        <v/>
      </c>
      <c r="P321" s="22" t="str">
        <f>IFERROR(VLOOKUP($A321&amp;TEXT(P$3,"dd/mm/yyyy")&amp;$D$2,tbReporteAsistencia[[#All],[SerialDeBusqueda]:[FechaRegistro]],3,FALSE),"")</f>
        <v/>
      </c>
      <c r="Q321" s="22" t="str">
        <f>IFERROR(VLOOKUP($A321&amp;TEXT(Q$3,"dd/mm/yyyy")&amp;$D$2,tbReporteAsistencia[[#All],[SerialDeBusqueda]:[FechaRegistro]],3,FALSE),"")</f>
        <v/>
      </c>
      <c r="R321" s="22" t="str">
        <f>IFERROR(VLOOKUP($A321&amp;TEXT(R$3,"dd/mm/yyyy")&amp;$D$2,tbReporteAsistencia[[#All],[SerialDeBusqueda]:[FechaRegistro]],3,FALSE),"")</f>
        <v/>
      </c>
      <c r="S321" s="22" t="str">
        <f>IFERROR(VLOOKUP($A321&amp;TEXT(S$3,"dd/mm/yyyy")&amp;$D$2,tbReporteAsistencia[[#All],[SerialDeBusqueda]:[FechaRegistro]],3,FALSE),"")</f>
        <v/>
      </c>
    </row>
    <row r="322" spans="4:19">
      <c r="D322" s="22" t="str">
        <f>IFERROR(VLOOKUP($A322&amp;TEXT(D$3,"dd/mm/yyyy")&amp;$D$2,tbReporteAsistencia[[#All],[SerialDeBusqueda]:[FechaRegistro]],3,FALSE),"")</f>
        <v/>
      </c>
      <c r="E322" s="22" t="str">
        <f>IFERROR(VLOOKUP($A322&amp;TEXT(E$3,"dd/mm/yyyy")&amp;$D$2,tbReporteAsistencia[[#All],[SerialDeBusqueda]:[FechaRegistro]],3,FALSE),"")</f>
        <v/>
      </c>
      <c r="F322" s="22" t="str">
        <f>IFERROR(VLOOKUP($A322&amp;TEXT(F$3,"dd/mm/yyyy")&amp;$D$2,tbReporteAsistencia[[#All],[SerialDeBusqueda]:[FechaRegistro]],3,FALSE),"")</f>
        <v/>
      </c>
      <c r="G322" s="22" t="str">
        <f>IFERROR(VLOOKUP($A322&amp;TEXT(G$3,"dd/mm/yyyy")&amp;$D$2,tbReporteAsistencia[[#All],[SerialDeBusqueda]:[FechaRegistro]],3,FALSE),"")</f>
        <v/>
      </c>
      <c r="H322" s="22" t="str">
        <f>IFERROR(VLOOKUP($A322&amp;TEXT(H$3,"dd/mm/yyyy")&amp;$D$2,tbReporteAsistencia[[#All],[SerialDeBusqueda]:[FechaRegistro]],3,FALSE),"")</f>
        <v/>
      </c>
      <c r="I322" s="22" t="str">
        <f>IFERROR(VLOOKUP($A322&amp;TEXT(I$3,"dd/mm/yyyy")&amp;$D$2,tbReporteAsistencia[[#All],[SerialDeBusqueda]:[FechaRegistro]],3,FALSE),"")</f>
        <v/>
      </c>
      <c r="J322" s="22" t="str">
        <f>IFERROR(VLOOKUP($A322&amp;TEXT(J$3,"dd/mm/yyyy")&amp;$D$2,tbReporteAsistencia[[#All],[SerialDeBusqueda]:[FechaRegistro]],3,FALSE),"")</f>
        <v/>
      </c>
      <c r="K322" s="22" t="str">
        <f>IFERROR(VLOOKUP($A322&amp;TEXT(K$3,"dd/mm/yyyy")&amp;$D$2,tbReporteAsistencia[[#All],[SerialDeBusqueda]:[FechaRegistro]],3,FALSE),"")</f>
        <v/>
      </c>
      <c r="L322" s="22" t="str">
        <f>IFERROR(VLOOKUP($A322&amp;TEXT(L$3,"dd/mm/yyyy")&amp;$D$2,tbReporteAsistencia[[#All],[SerialDeBusqueda]:[FechaRegistro]],3,FALSE),"")</f>
        <v/>
      </c>
      <c r="M322" s="22" t="str">
        <f>IFERROR(VLOOKUP($A322&amp;TEXT(M$3,"dd/mm/yyyy")&amp;$D$2,tbReporteAsistencia[[#All],[SerialDeBusqueda]:[FechaRegistro]],3,FALSE),"")</f>
        <v/>
      </c>
      <c r="N322" s="22" t="str">
        <f>IFERROR(VLOOKUP($A322&amp;TEXT(N$3,"dd/mm/yyyy")&amp;$D$2,tbReporteAsistencia[[#All],[SerialDeBusqueda]:[FechaRegistro]],3,FALSE),"")</f>
        <v/>
      </c>
      <c r="O322" s="22" t="str">
        <f>IFERROR(VLOOKUP($A322&amp;TEXT(O$3,"dd/mm/yyyy")&amp;$D$2,tbReporteAsistencia[[#All],[SerialDeBusqueda]:[FechaRegistro]],3,FALSE),"")</f>
        <v/>
      </c>
      <c r="P322" s="22" t="str">
        <f>IFERROR(VLOOKUP($A322&amp;TEXT(P$3,"dd/mm/yyyy")&amp;$D$2,tbReporteAsistencia[[#All],[SerialDeBusqueda]:[FechaRegistro]],3,FALSE),"")</f>
        <v/>
      </c>
      <c r="Q322" s="22" t="str">
        <f>IFERROR(VLOOKUP($A322&amp;TEXT(Q$3,"dd/mm/yyyy")&amp;$D$2,tbReporteAsistencia[[#All],[SerialDeBusqueda]:[FechaRegistro]],3,FALSE),"")</f>
        <v/>
      </c>
      <c r="R322" s="22" t="str">
        <f>IFERROR(VLOOKUP($A322&amp;TEXT(R$3,"dd/mm/yyyy")&amp;$D$2,tbReporteAsistencia[[#All],[SerialDeBusqueda]:[FechaRegistro]],3,FALSE),"")</f>
        <v/>
      </c>
      <c r="S322" s="22" t="str">
        <f>IFERROR(VLOOKUP($A322&amp;TEXT(S$3,"dd/mm/yyyy")&amp;$D$2,tbReporteAsistencia[[#All],[SerialDeBusqueda]:[FechaRegistro]],3,FALSE),"")</f>
        <v/>
      </c>
    </row>
    <row r="323" spans="4:19">
      <c r="D323" s="22" t="str">
        <f>IFERROR(VLOOKUP($A323&amp;TEXT(D$3,"dd/mm/yyyy")&amp;$D$2,tbReporteAsistencia[[#All],[SerialDeBusqueda]:[FechaRegistro]],3,FALSE),"")</f>
        <v/>
      </c>
      <c r="E323" s="22" t="str">
        <f>IFERROR(VLOOKUP($A323&amp;TEXT(E$3,"dd/mm/yyyy")&amp;$D$2,tbReporteAsistencia[[#All],[SerialDeBusqueda]:[FechaRegistro]],3,FALSE),"")</f>
        <v/>
      </c>
      <c r="F323" s="22" t="str">
        <f>IFERROR(VLOOKUP($A323&amp;TEXT(F$3,"dd/mm/yyyy")&amp;$D$2,tbReporteAsistencia[[#All],[SerialDeBusqueda]:[FechaRegistro]],3,FALSE),"")</f>
        <v/>
      </c>
      <c r="G323" s="22" t="str">
        <f>IFERROR(VLOOKUP($A323&amp;TEXT(G$3,"dd/mm/yyyy")&amp;$D$2,tbReporteAsistencia[[#All],[SerialDeBusqueda]:[FechaRegistro]],3,FALSE),"")</f>
        <v/>
      </c>
      <c r="H323" s="22" t="str">
        <f>IFERROR(VLOOKUP($A323&amp;TEXT(H$3,"dd/mm/yyyy")&amp;$D$2,tbReporteAsistencia[[#All],[SerialDeBusqueda]:[FechaRegistro]],3,FALSE),"")</f>
        <v/>
      </c>
      <c r="I323" s="22" t="str">
        <f>IFERROR(VLOOKUP($A323&amp;TEXT(I$3,"dd/mm/yyyy")&amp;$D$2,tbReporteAsistencia[[#All],[SerialDeBusqueda]:[FechaRegistro]],3,FALSE),"")</f>
        <v/>
      </c>
      <c r="J323" s="22" t="str">
        <f>IFERROR(VLOOKUP($A323&amp;TEXT(J$3,"dd/mm/yyyy")&amp;$D$2,tbReporteAsistencia[[#All],[SerialDeBusqueda]:[FechaRegistro]],3,FALSE),"")</f>
        <v/>
      </c>
      <c r="K323" s="22" t="str">
        <f>IFERROR(VLOOKUP($A323&amp;TEXT(K$3,"dd/mm/yyyy")&amp;$D$2,tbReporteAsistencia[[#All],[SerialDeBusqueda]:[FechaRegistro]],3,FALSE),"")</f>
        <v/>
      </c>
      <c r="L323" s="22" t="str">
        <f>IFERROR(VLOOKUP($A323&amp;TEXT(L$3,"dd/mm/yyyy")&amp;$D$2,tbReporteAsistencia[[#All],[SerialDeBusqueda]:[FechaRegistro]],3,FALSE),"")</f>
        <v/>
      </c>
      <c r="M323" s="22" t="str">
        <f>IFERROR(VLOOKUP($A323&amp;TEXT(M$3,"dd/mm/yyyy")&amp;$D$2,tbReporteAsistencia[[#All],[SerialDeBusqueda]:[FechaRegistro]],3,FALSE),"")</f>
        <v/>
      </c>
      <c r="N323" s="22" t="str">
        <f>IFERROR(VLOOKUP($A323&amp;TEXT(N$3,"dd/mm/yyyy")&amp;$D$2,tbReporteAsistencia[[#All],[SerialDeBusqueda]:[FechaRegistro]],3,FALSE),"")</f>
        <v/>
      </c>
      <c r="O323" s="22" t="str">
        <f>IFERROR(VLOOKUP($A323&amp;TEXT(O$3,"dd/mm/yyyy")&amp;$D$2,tbReporteAsistencia[[#All],[SerialDeBusqueda]:[FechaRegistro]],3,FALSE),"")</f>
        <v/>
      </c>
      <c r="P323" s="22" t="str">
        <f>IFERROR(VLOOKUP($A323&amp;TEXT(P$3,"dd/mm/yyyy")&amp;$D$2,tbReporteAsistencia[[#All],[SerialDeBusqueda]:[FechaRegistro]],3,FALSE),"")</f>
        <v/>
      </c>
      <c r="Q323" s="22" t="str">
        <f>IFERROR(VLOOKUP($A323&amp;TEXT(Q$3,"dd/mm/yyyy")&amp;$D$2,tbReporteAsistencia[[#All],[SerialDeBusqueda]:[FechaRegistro]],3,FALSE),"")</f>
        <v/>
      </c>
      <c r="R323" s="22" t="str">
        <f>IFERROR(VLOOKUP($A323&amp;TEXT(R$3,"dd/mm/yyyy")&amp;$D$2,tbReporteAsistencia[[#All],[SerialDeBusqueda]:[FechaRegistro]],3,FALSE),"")</f>
        <v/>
      </c>
      <c r="S323" s="22" t="str">
        <f>IFERROR(VLOOKUP($A323&amp;TEXT(S$3,"dd/mm/yyyy")&amp;$D$2,tbReporteAsistencia[[#All],[SerialDeBusqueda]:[FechaRegistro]],3,FALSE),"")</f>
        <v/>
      </c>
    </row>
    <row r="324" spans="4:19">
      <c r="D324" s="22" t="str">
        <f>IFERROR(VLOOKUP($A324&amp;TEXT(D$3,"dd/mm/yyyy")&amp;$D$2,tbReporteAsistencia[[#All],[SerialDeBusqueda]:[FechaRegistro]],3,FALSE),"")</f>
        <v/>
      </c>
      <c r="E324" s="22" t="str">
        <f>IFERROR(VLOOKUP($A324&amp;TEXT(E$3,"dd/mm/yyyy")&amp;$D$2,tbReporteAsistencia[[#All],[SerialDeBusqueda]:[FechaRegistro]],3,FALSE),"")</f>
        <v/>
      </c>
      <c r="F324" s="22" t="str">
        <f>IFERROR(VLOOKUP($A324&amp;TEXT(F$3,"dd/mm/yyyy")&amp;$D$2,tbReporteAsistencia[[#All],[SerialDeBusqueda]:[FechaRegistro]],3,FALSE),"")</f>
        <v/>
      </c>
      <c r="G324" s="22" t="str">
        <f>IFERROR(VLOOKUP($A324&amp;TEXT(G$3,"dd/mm/yyyy")&amp;$D$2,tbReporteAsistencia[[#All],[SerialDeBusqueda]:[FechaRegistro]],3,FALSE),"")</f>
        <v/>
      </c>
      <c r="H324" s="22" t="str">
        <f>IFERROR(VLOOKUP($A324&amp;TEXT(H$3,"dd/mm/yyyy")&amp;$D$2,tbReporteAsistencia[[#All],[SerialDeBusqueda]:[FechaRegistro]],3,FALSE),"")</f>
        <v/>
      </c>
      <c r="I324" s="22" t="str">
        <f>IFERROR(VLOOKUP($A324&amp;TEXT(I$3,"dd/mm/yyyy")&amp;$D$2,tbReporteAsistencia[[#All],[SerialDeBusqueda]:[FechaRegistro]],3,FALSE),"")</f>
        <v/>
      </c>
      <c r="J324" s="22" t="str">
        <f>IFERROR(VLOOKUP($A324&amp;TEXT(J$3,"dd/mm/yyyy")&amp;$D$2,tbReporteAsistencia[[#All],[SerialDeBusqueda]:[FechaRegistro]],3,FALSE),"")</f>
        <v/>
      </c>
      <c r="K324" s="22" t="str">
        <f>IFERROR(VLOOKUP($A324&amp;TEXT(K$3,"dd/mm/yyyy")&amp;$D$2,tbReporteAsistencia[[#All],[SerialDeBusqueda]:[FechaRegistro]],3,FALSE),"")</f>
        <v/>
      </c>
      <c r="L324" s="22" t="str">
        <f>IFERROR(VLOOKUP($A324&amp;TEXT(L$3,"dd/mm/yyyy")&amp;$D$2,tbReporteAsistencia[[#All],[SerialDeBusqueda]:[FechaRegistro]],3,FALSE),"")</f>
        <v/>
      </c>
      <c r="M324" s="22" t="str">
        <f>IFERROR(VLOOKUP($A324&amp;TEXT(M$3,"dd/mm/yyyy")&amp;$D$2,tbReporteAsistencia[[#All],[SerialDeBusqueda]:[FechaRegistro]],3,FALSE),"")</f>
        <v/>
      </c>
      <c r="N324" s="22" t="str">
        <f>IFERROR(VLOOKUP($A324&amp;TEXT(N$3,"dd/mm/yyyy")&amp;$D$2,tbReporteAsistencia[[#All],[SerialDeBusqueda]:[FechaRegistro]],3,FALSE),"")</f>
        <v/>
      </c>
      <c r="O324" s="22" t="str">
        <f>IFERROR(VLOOKUP($A324&amp;TEXT(O$3,"dd/mm/yyyy")&amp;$D$2,tbReporteAsistencia[[#All],[SerialDeBusqueda]:[FechaRegistro]],3,FALSE),"")</f>
        <v/>
      </c>
      <c r="P324" s="22" t="str">
        <f>IFERROR(VLOOKUP($A324&amp;TEXT(P$3,"dd/mm/yyyy")&amp;$D$2,tbReporteAsistencia[[#All],[SerialDeBusqueda]:[FechaRegistro]],3,FALSE),"")</f>
        <v/>
      </c>
      <c r="Q324" s="22" t="str">
        <f>IFERROR(VLOOKUP($A324&amp;TEXT(Q$3,"dd/mm/yyyy")&amp;$D$2,tbReporteAsistencia[[#All],[SerialDeBusqueda]:[FechaRegistro]],3,FALSE),"")</f>
        <v/>
      </c>
      <c r="R324" s="22" t="str">
        <f>IFERROR(VLOOKUP($A324&amp;TEXT(R$3,"dd/mm/yyyy")&amp;$D$2,tbReporteAsistencia[[#All],[SerialDeBusqueda]:[FechaRegistro]],3,FALSE),"")</f>
        <v/>
      </c>
      <c r="S324" s="22" t="str">
        <f>IFERROR(VLOOKUP($A324&amp;TEXT(S$3,"dd/mm/yyyy")&amp;$D$2,tbReporteAsistencia[[#All],[SerialDeBusqueda]:[FechaRegistro]],3,FALSE),"")</f>
        <v/>
      </c>
    </row>
    <row r="325" spans="4:19">
      <c r="D325" s="22" t="str">
        <f>IFERROR(VLOOKUP($A325&amp;TEXT(D$3,"dd/mm/yyyy")&amp;$D$2,tbReporteAsistencia[[#All],[SerialDeBusqueda]:[FechaRegistro]],3,FALSE),"")</f>
        <v/>
      </c>
      <c r="E325" s="22" t="str">
        <f>IFERROR(VLOOKUP($A325&amp;TEXT(E$3,"dd/mm/yyyy")&amp;$D$2,tbReporteAsistencia[[#All],[SerialDeBusqueda]:[FechaRegistro]],3,FALSE),"")</f>
        <v/>
      </c>
      <c r="F325" s="22" t="str">
        <f>IFERROR(VLOOKUP($A325&amp;TEXT(F$3,"dd/mm/yyyy")&amp;$D$2,tbReporteAsistencia[[#All],[SerialDeBusqueda]:[FechaRegistro]],3,FALSE),"")</f>
        <v/>
      </c>
      <c r="G325" s="22" t="str">
        <f>IFERROR(VLOOKUP($A325&amp;TEXT(G$3,"dd/mm/yyyy")&amp;$D$2,tbReporteAsistencia[[#All],[SerialDeBusqueda]:[FechaRegistro]],3,FALSE),"")</f>
        <v/>
      </c>
      <c r="H325" s="22" t="str">
        <f>IFERROR(VLOOKUP($A325&amp;TEXT(H$3,"dd/mm/yyyy")&amp;$D$2,tbReporteAsistencia[[#All],[SerialDeBusqueda]:[FechaRegistro]],3,FALSE),"")</f>
        <v/>
      </c>
      <c r="I325" s="22" t="str">
        <f>IFERROR(VLOOKUP($A325&amp;TEXT(I$3,"dd/mm/yyyy")&amp;$D$2,tbReporteAsistencia[[#All],[SerialDeBusqueda]:[FechaRegistro]],3,FALSE),"")</f>
        <v/>
      </c>
      <c r="J325" s="22" t="str">
        <f>IFERROR(VLOOKUP($A325&amp;TEXT(J$3,"dd/mm/yyyy")&amp;$D$2,tbReporteAsistencia[[#All],[SerialDeBusqueda]:[FechaRegistro]],3,FALSE),"")</f>
        <v/>
      </c>
      <c r="K325" s="22" t="str">
        <f>IFERROR(VLOOKUP($A325&amp;TEXT(K$3,"dd/mm/yyyy")&amp;$D$2,tbReporteAsistencia[[#All],[SerialDeBusqueda]:[FechaRegistro]],3,FALSE),"")</f>
        <v/>
      </c>
      <c r="L325" s="22" t="str">
        <f>IFERROR(VLOOKUP($A325&amp;TEXT(L$3,"dd/mm/yyyy")&amp;$D$2,tbReporteAsistencia[[#All],[SerialDeBusqueda]:[FechaRegistro]],3,FALSE),"")</f>
        <v/>
      </c>
      <c r="M325" s="22" t="str">
        <f>IFERROR(VLOOKUP($A325&amp;TEXT(M$3,"dd/mm/yyyy")&amp;$D$2,tbReporteAsistencia[[#All],[SerialDeBusqueda]:[FechaRegistro]],3,FALSE),"")</f>
        <v/>
      </c>
      <c r="N325" s="22" t="str">
        <f>IFERROR(VLOOKUP($A325&amp;TEXT(N$3,"dd/mm/yyyy")&amp;$D$2,tbReporteAsistencia[[#All],[SerialDeBusqueda]:[FechaRegistro]],3,FALSE),"")</f>
        <v/>
      </c>
      <c r="O325" s="22" t="str">
        <f>IFERROR(VLOOKUP($A325&amp;TEXT(O$3,"dd/mm/yyyy")&amp;$D$2,tbReporteAsistencia[[#All],[SerialDeBusqueda]:[FechaRegistro]],3,FALSE),"")</f>
        <v/>
      </c>
      <c r="P325" s="22" t="str">
        <f>IFERROR(VLOOKUP($A325&amp;TEXT(P$3,"dd/mm/yyyy")&amp;$D$2,tbReporteAsistencia[[#All],[SerialDeBusqueda]:[FechaRegistro]],3,FALSE),"")</f>
        <v/>
      </c>
      <c r="Q325" s="22" t="str">
        <f>IFERROR(VLOOKUP($A325&amp;TEXT(Q$3,"dd/mm/yyyy")&amp;$D$2,tbReporteAsistencia[[#All],[SerialDeBusqueda]:[FechaRegistro]],3,FALSE),"")</f>
        <v/>
      </c>
      <c r="R325" s="22" t="str">
        <f>IFERROR(VLOOKUP($A325&amp;TEXT(R$3,"dd/mm/yyyy")&amp;$D$2,tbReporteAsistencia[[#All],[SerialDeBusqueda]:[FechaRegistro]],3,FALSE),"")</f>
        <v/>
      </c>
      <c r="S325" s="22" t="str">
        <f>IFERROR(VLOOKUP($A325&amp;TEXT(S$3,"dd/mm/yyyy")&amp;$D$2,tbReporteAsistencia[[#All],[SerialDeBusqueda]:[FechaRegistro]],3,FALSE),"")</f>
        <v/>
      </c>
    </row>
    <row r="326" spans="4:19">
      <c r="D326" s="22" t="str">
        <f>IFERROR(VLOOKUP($A326&amp;TEXT(D$3,"dd/mm/yyyy")&amp;$D$2,tbReporteAsistencia[[#All],[SerialDeBusqueda]:[FechaRegistro]],3,FALSE),"")</f>
        <v/>
      </c>
      <c r="E326" s="22" t="str">
        <f>IFERROR(VLOOKUP($A326&amp;TEXT(E$3,"dd/mm/yyyy")&amp;$D$2,tbReporteAsistencia[[#All],[SerialDeBusqueda]:[FechaRegistro]],3,FALSE),"")</f>
        <v/>
      </c>
      <c r="F326" s="22" t="str">
        <f>IFERROR(VLOOKUP($A326&amp;TEXT(F$3,"dd/mm/yyyy")&amp;$D$2,tbReporteAsistencia[[#All],[SerialDeBusqueda]:[FechaRegistro]],3,FALSE),"")</f>
        <v/>
      </c>
      <c r="G326" s="22" t="str">
        <f>IFERROR(VLOOKUP($A326&amp;TEXT(G$3,"dd/mm/yyyy")&amp;$D$2,tbReporteAsistencia[[#All],[SerialDeBusqueda]:[FechaRegistro]],3,FALSE),"")</f>
        <v/>
      </c>
      <c r="H326" s="22" t="str">
        <f>IFERROR(VLOOKUP($A326&amp;TEXT(H$3,"dd/mm/yyyy")&amp;$D$2,tbReporteAsistencia[[#All],[SerialDeBusqueda]:[FechaRegistro]],3,FALSE),"")</f>
        <v/>
      </c>
      <c r="I326" s="22" t="str">
        <f>IFERROR(VLOOKUP($A326&amp;TEXT(I$3,"dd/mm/yyyy")&amp;$D$2,tbReporteAsistencia[[#All],[SerialDeBusqueda]:[FechaRegistro]],3,FALSE),"")</f>
        <v/>
      </c>
      <c r="J326" s="22" t="str">
        <f>IFERROR(VLOOKUP($A326&amp;TEXT(J$3,"dd/mm/yyyy")&amp;$D$2,tbReporteAsistencia[[#All],[SerialDeBusqueda]:[FechaRegistro]],3,FALSE),"")</f>
        <v/>
      </c>
      <c r="K326" s="22" t="str">
        <f>IFERROR(VLOOKUP($A326&amp;TEXT(K$3,"dd/mm/yyyy")&amp;$D$2,tbReporteAsistencia[[#All],[SerialDeBusqueda]:[FechaRegistro]],3,FALSE),"")</f>
        <v/>
      </c>
      <c r="L326" s="22" t="str">
        <f>IFERROR(VLOOKUP($A326&amp;TEXT(L$3,"dd/mm/yyyy")&amp;$D$2,tbReporteAsistencia[[#All],[SerialDeBusqueda]:[FechaRegistro]],3,FALSE),"")</f>
        <v/>
      </c>
      <c r="M326" s="22" t="str">
        <f>IFERROR(VLOOKUP($A326&amp;TEXT(M$3,"dd/mm/yyyy")&amp;$D$2,tbReporteAsistencia[[#All],[SerialDeBusqueda]:[FechaRegistro]],3,FALSE),"")</f>
        <v/>
      </c>
      <c r="N326" s="22" t="str">
        <f>IFERROR(VLOOKUP($A326&amp;TEXT(N$3,"dd/mm/yyyy")&amp;$D$2,tbReporteAsistencia[[#All],[SerialDeBusqueda]:[FechaRegistro]],3,FALSE),"")</f>
        <v/>
      </c>
      <c r="O326" s="22" t="str">
        <f>IFERROR(VLOOKUP($A326&amp;TEXT(O$3,"dd/mm/yyyy")&amp;$D$2,tbReporteAsistencia[[#All],[SerialDeBusqueda]:[FechaRegistro]],3,FALSE),"")</f>
        <v/>
      </c>
      <c r="P326" s="22" t="str">
        <f>IFERROR(VLOOKUP($A326&amp;TEXT(P$3,"dd/mm/yyyy")&amp;$D$2,tbReporteAsistencia[[#All],[SerialDeBusqueda]:[FechaRegistro]],3,FALSE),"")</f>
        <v/>
      </c>
      <c r="Q326" s="22" t="str">
        <f>IFERROR(VLOOKUP($A326&amp;TEXT(Q$3,"dd/mm/yyyy")&amp;$D$2,tbReporteAsistencia[[#All],[SerialDeBusqueda]:[FechaRegistro]],3,FALSE),"")</f>
        <v/>
      </c>
      <c r="R326" s="22" t="str">
        <f>IFERROR(VLOOKUP($A326&amp;TEXT(R$3,"dd/mm/yyyy")&amp;$D$2,tbReporteAsistencia[[#All],[SerialDeBusqueda]:[FechaRegistro]],3,FALSE),"")</f>
        <v/>
      </c>
      <c r="S326" s="22" t="str">
        <f>IFERROR(VLOOKUP($A326&amp;TEXT(S$3,"dd/mm/yyyy")&amp;$D$2,tbReporteAsistencia[[#All],[SerialDeBusqueda]:[FechaRegistro]],3,FALSE),"")</f>
        <v/>
      </c>
    </row>
    <row r="327" spans="4:19">
      <c r="D327" s="22" t="str">
        <f>IFERROR(VLOOKUP($A327&amp;TEXT(D$3,"dd/mm/yyyy")&amp;$D$2,tbReporteAsistencia[[#All],[SerialDeBusqueda]:[FechaRegistro]],3,FALSE),"")</f>
        <v/>
      </c>
      <c r="E327" s="22" t="str">
        <f>IFERROR(VLOOKUP($A327&amp;TEXT(E$3,"dd/mm/yyyy")&amp;$D$2,tbReporteAsistencia[[#All],[SerialDeBusqueda]:[FechaRegistro]],3,FALSE),"")</f>
        <v/>
      </c>
      <c r="F327" s="22" t="str">
        <f>IFERROR(VLOOKUP($A327&amp;TEXT(F$3,"dd/mm/yyyy")&amp;$D$2,tbReporteAsistencia[[#All],[SerialDeBusqueda]:[FechaRegistro]],3,FALSE),"")</f>
        <v/>
      </c>
      <c r="G327" s="22" t="str">
        <f>IFERROR(VLOOKUP($A327&amp;TEXT(G$3,"dd/mm/yyyy")&amp;$D$2,tbReporteAsistencia[[#All],[SerialDeBusqueda]:[FechaRegistro]],3,FALSE),"")</f>
        <v/>
      </c>
      <c r="H327" s="22" t="str">
        <f>IFERROR(VLOOKUP($A327&amp;TEXT(H$3,"dd/mm/yyyy")&amp;$D$2,tbReporteAsistencia[[#All],[SerialDeBusqueda]:[FechaRegistro]],3,FALSE),"")</f>
        <v/>
      </c>
      <c r="I327" s="22" t="str">
        <f>IFERROR(VLOOKUP($A327&amp;TEXT(I$3,"dd/mm/yyyy")&amp;$D$2,tbReporteAsistencia[[#All],[SerialDeBusqueda]:[FechaRegistro]],3,FALSE),"")</f>
        <v/>
      </c>
      <c r="J327" s="22" t="str">
        <f>IFERROR(VLOOKUP($A327&amp;TEXT(J$3,"dd/mm/yyyy")&amp;$D$2,tbReporteAsistencia[[#All],[SerialDeBusqueda]:[FechaRegistro]],3,FALSE),"")</f>
        <v/>
      </c>
      <c r="K327" s="22" t="str">
        <f>IFERROR(VLOOKUP($A327&amp;TEXT(K$3,"dd/mm/yyyy")&amp;$D$2,tbReporteAsistencia[[#All],[SerialDeBusqueda]:[FechaRegistro]],3,FALSE),"")</f>
        <v/>
      </c>
      <c r="L327" s="22" t="str">
        <f>IFERROR(VLOOKUP($A327&amp;TEXT(L$3,"dd/mm/yyyy")&amp;$D$2,tbReporteAsistencia[[#All],[SerialDeBusqueda]:[FechaRegistro]],3,FALSE),"")</f>
        <v/>
      </c>
      <c r="M327" s="22" t="str">
        <f>IFERROR(VLOOKUP($A327&amp;TEXT(M$3,"dd/mm/yyyy")&amp;$D$2,tbReporteAsistencia[[#All],[SerialDeBusqueda]:[FechaRegistro]],3,FALSE),"")</f>
        <v/>
      </c>
      <c r="N327" s="22" t="str">
        <f>IFERROR(VLOOKUP($A327&amp;TEXT(N$3,"dd/mm/yyyy")&amp;$D$2,tbReporteAsistencia[[#All],[SerialDeBusqueda]:[FechaRegistro]],3,FALSE),"")</f>
        <v/>
      </c>
      <c r="O327" s="22" t="str">
        <f>IFERROR(VLOOKUP($A327&amp;TEXT(O$3,"dd/mm/yyyy")&amp;$D$2,tbReporteAsistencia[[#All],[SerialDeBusqueda]:[FechaRegistro]],3,FALSE),"")</f>
        <v/>
      </c>
      <c r="P327" s="22" t="str">
        <f>IFERROR(VLOOKUP($A327&amp;TEXT(P$3,"dd/mm/yyyy")&amp;$D$2,tbReporteAsistencia[[#All],[SerialDeBusqueda]:[FechaRegistro]],3,FALSE),"")</f>
        <v/>
      </c>
      <c r="Q327" s="22" t="str">
        <f>IFERROR(VLOOKUP($A327&amp;TEXT(Q$3,"dd/mm/yyyy")&amp;$D$2,tbReporteAsistencia[[#All],[SerialDeBusqueda]:[FechaRegistro]],3,FALSE),"")</f>
        <v/>
      </c>
      <c r="R327" s="22" t="str">
        <f>IFERROR(VLOOKUP($A327&amp;TEXT(R$3,"dd/mm/yyyy")&amp;$D$2,tbReporteAsistencia[[#All],[SerialDeBusqueda]:[FechaRegistro]],3,FALSE),"")</f>
        <v/>
      </c>
      <c r="S327" s="22" t="str">
        <f>IFERROR(VLOOKUP($A327&amp;TEXT(S$3,"dd/mm/yyyy")&amp;$D$2,tbReporteAsistencia[[#All],[SerialDeBusqueda]:[FechaRegistro]],3,FALSE),"")</f>
        <v/>
      </c>
    </row>
    <row r="328" spans="4:19">
      <c r="D328" s="22" t="str">
        <f>IFERROR(VLOOKUP($A328&amp;TEXT(D$3,"dd/mm/yyyy")&amp;$D$2,tbReporteAsistencia[[#All],[SerialDeBusqueda]:[FechaRegistro]],3,FALSE),"")</f>
        <v/>
      </c>
      <c r="E328" s="22" t="str">
        <f>IFERROR(VLOOKUP($A328&amp;TEXT(E$3,"dd/mm/yyyy")&amp;$D$2,tbReporteAsistencia[[#All],[SerialDeBusqueda]:[FechaRegistro]],3,FALSE),"")</f>
        <v/>
      </c>
      <c r="F328" s="22" t="str">
        <f>IFERROR(VLOOKUP($A328&amp;TEXT(F$3,"dd/mm/yyyy")&amp;$D$2,tbReporteAsistencia[[#All],[SerialDeBusqueda]:[FechaRegistro]],3,FALSE),"")</f>
        <v/>
      </c>
      <c r="G328" s="22" t="str">
        <f>IFERROR(VLOOKUP($A328&amp;TEXT(G$3,"dd/mm/yyyy")&amp;$D$2,tbReporteAsistencia[[#All],[SerialDeBusqueda]:[FechaRegistro]],3,FALSE),"")</f>
        <v/>
      </c>
      <c r="H328" s="22" t="str">
        <f>IFERROR(VLOOKUP($A328&amp;TEXT(H$3,"dd/mm/yyyy")&amp;$D$2,tbReporteAsistencia[[#All],[SerialDeBusqueda]:[FechaRegistro]],3,FALSE),"")</f>
        <v/>
      </c>
      <c r="I328" s="22" t="str">
        <f>IFERROR(VLOOKUP($A328&amp;TEXT(I$3,"dd/mm/yyyy")&amp;$D$2,tbReporteAsistencia[[#All],[SerialDeBusqueda]:[FechaRegistro]],3,FALSE),"")</f>
        <v/>
      </c>
      <c r="J328" s="22" t="str">
        <f>IFERROR(VLOOKUP($A328&amp;TEXT(J$3,"dd/mm/yyyy")&amp;$D$2,tbReporteAsistencia[[#All],[SerialDeBusqueda]:[FechaRegistro]],3,FALSE),"")</f>
        <v/>
      </c>
      <c r="K328" s="22" t="str">
        <f>IFERROR(VLOOKUP($A328&amp;TEXT(K$3,"dd/mm/yyyy")&amp;$D$2,tbReporteAsistencia[[#All],[SerialDeBusqueda]:[FechaRegistro]],3,FALSE),"")</f>
        <v/>
      </c>
      <c r="L328" s="22" t="str">
        <f>IFERROR(VLOOKUP($A328&amp;TEXT(L$3,"dd/mm/yyyy")&amp;$D$2,tbReporteAsistencia[[#All],[SerialDeBusqueda]:[FechaRegistro]],3,FALSE),"")</f>
        <v/>
      </c>
      <c r="M328" s="22" t="str">
        <f>IFERROR(VLOOKUP($A328&amp;TEXT(M$3,"dd/mm/yyyy")&amp;$D$2,tbReporteAsistencia[[#All],[SerialDeBusqueda]:[FechaRegistro]],3,FALSE),"")</f>
        <v/>
      </c>
      <c r="N328" s="22" t="str">
        <f>IFERROR(VLOOKUP($A328&amp;TEXT(N$3,"dd/mm/yyyy")&amp;$D$2,tbReporteAsistencia[[#All],[SerialDeBusqueda]:[FechaRegistro]],3,FALSE),"")</f>
        <v/>
      </c>
      <c r="O328" s="22" t="str">
        <f>IFERROR(VLOOKUP($A328&amp;TEXT(O$3,"dd/mm/yyyy")&amp;$D$2,tbReporteAsistencia[[#All],[SerialDeBusqueda]:[FechaRegistro]],3,FALSE),"")</f>
        <v/>
      </c>
      <c r="P328" s="22" t="str">
        <f>IFERROR(VLOOKUP($A328&amp;TEXT(P$3,"dd/mm/yyyy")&amp;$D$2,tbReporteAsistencia[[#All],[SerialDeBusqueda]:[FechaRegistro]],3,FALSE),"")</f>
        <v/>
      </c>
      <c r="Q328" s="22" t="str">
        <f>IFERROR(VLOOKUP($A328&amp;TEXT(Q$3,"dd/mm/yyyy")&amp;$D$2,tbReporteAsistencia[[#All],[SerialDeBusqueda]:[FechaRegistro]],3,FALSE),"")</f>
        <v/>
      </c>
      <c r="R328" s="22" t="str">
        <f>IFERROR(VLOOKUP($A328&amp;TEXT(R$3,"dd/mm/yyyy")&amp;$D$2,tbReporteAsistencia[[#All],[SerialDeBusqueda]:[FechaRegistro]],3,FALSE),"")</f>
        <v/>
      </c>
      <c r="S328" s="22" t="str">
        <f>IFERROR(VLOOKUP($A328&amp;TEXT(S$3,"dd/mm/yyyy")&amp;$D$2,tbReporteAsistencia[[#All],[SerialDeBusqueda]:[FechaRegistro]],3,FALSE),"")</f>
        <v/>
      </c>
    </row>
    <row r="329" spans="4:19">
      <c r="D329" s="22" t="str">
        <f>IFERROR(VLOOKUP($A329&amp;TEXT(D$3,"dd/mm/yyyy")&amp;$D$2,tbReporteAsistencia[[#All],[SerialDeBusqueda]:[FechaRegistro]],3,FALSE),"")</f>
        <v/>
      </c>
      <c r="E329" s="22" t="str">
        <f>IFERROR(VLOOKUP($A329&amp;TEXT(E$3,"dd/mm/yyyy")&amp;$D$2,tbReporteAsistencia[[#All],[SerialDeBusqueda]:[FechaRegistro]],3,FALSE),"")</f>
        <v/>
      </c>
      <c r="F329" s="22" t="str">
        <f>IFERROR(VLOOKUP($A329&amp;TEXT(F$3,"dd/mm/yyyy")&amp;$D$2,tbReporteAsistencia[[#All],[SerialDeBusqueda]:[FechaRegistro]],3,FALSE),"")</f>
        <v/>
      </c>
      <c r="G329" s="22" t="str">
        <f>IFERROR(VLOOKUP($A329&amp;TEXT(G$3,"dd/mm/yyyy")&amp;$D$2,tbReporteAsistencia[[#All],[SerialDeBusqueda]:[FechaRegistro]],3,FALSE),"")</f>
        <v/>
      </c>
      <c r="H329" s="22" t="str">
        <f>IFERROR(VLOOKUP($A329&amp;TEXT(H$3,"dd/mm/yyyy")&amp;$D$2,tbReporteAsistencia[[#All],[SerialDeBusqueda]:[FechaRegistro]],3,FALSE),"")</f>
        <v/>
      </c>
      <c r="I329" s="22" t="str">
        <f>IFERROR(VLOOKUP($A329&amp;TEXT(I$3,"dd/mm/yyyy")&amp;$D$2,tbReporteAsistencia[[#All],[SerialDeBusqueda]:[FechaRegistro]],3,FALSE),"")</f>
        <v/>
      </c>
      <c r="J329" s="22" t="str">
        <f>IFERROR(VLOOKUP($A329&amp;TEXT(J$3,"dd/mm/yyyy")&amp;$D$2,tbReporteAsistencia[[#All],[SerialDeBusqueda]:[FechaRegistro]],3,FALSE),"")</f>
        <v/>
      </c>
      <c r="K329" s="22" t="str">
        <f>IFERROR(VLOOKUP($A329&amp;TEXT(K$3,"dd/mm/yyyy")&amp;$D$2,tbReporteAsistencia[[#All],[SerialDeBusqueda]:[FechaRegistro]],3,FALSE),"")</f>
        <v/>
      </c>
      <c r="L329" s="22" t="str">
        <f>IFERROR(VLOOKUP($A329&amp;TEXT(L$3,"dd/mm/yyyy")&amp;$D$2,tbReporteAsistencia[[#All],[SerialDeBusqueda]:[FechaRegistro]],3,FALSE),"")</f>
        <v/>
      </c>
      <c r="M329" s="22" t="str">
        <f>IFERROR(VLOOKUP($A329&amp;TEXT(M$3,"dd/mm/yyyy")&amp;$D$2,tbReporteAsistencia[[#All],[SerialDeBusqueda]:[FechaRegistro]],3,FALSE),"")</f>
        <v/>
      </c>
      <c r="N329" s="22" t="str">
        <f>IFERROR(VLOOKUP($A329&amp;TEXT(N$3,"dd/mm/yyyy")&amp;$D$2,tbReporteAsistencia[[#All],[SerialDeBusqueda]:[FechaRegistro]],3,FALSE),"")</f>
        <v/>
      </c>
      <c r="O329" s="22" t="str">
        <f>IFERROR(VLOOKUP($A329&amp;TEXT(O$3,"dd/mm/yyyy")&amp;$D$2,tbReporteAsistencia[[#All],[SerialDeBusqueda]:[FechaRegistro]],3,FALSE),"")</f>
        <v/>
      </c>
      <c r="P329" s="22" t="str">
        <f>IFERROR(VLOOKUP($A329&amp;TEXT(P$3,"dd/mm/yyyy")&amp;$D$2,tbReporteAsistencia[[#All],[SerialDeBusqueda]:[FechaRegistro]],3,FALSE),"")</f>
        <v/>
      </c>
      <c r="Q329" s="22" t="str">
        <f>IFERROR(VLOOKUP($A329&amp;TEXT(Q$3,"dd/mm/yyyy")&amp;$D$2,tbReporteAsistencia[[#All],[SerialDeBusqueda]:[FechaRegistro]],3,FALSE),"")</f>
        <v/>
      </c>
      <c r="R329" s="22" t="str">
        <f>IFERROR(VLOOKUP($A329&amp;TEXT(R$3,"dd/mm/yyyy")&amp;$D$2,tbReporteAsistencia[[#All],[SerialDeBusqueda]:[FechaRegistro]],3,FALSE),"")</f>
        <v/>
      </c>
      <c r="S329" s="22" t="str">
        <f>IFERROR(VLOOKUP($A329&amp;TEXT(S$3,"dd/mm/yyyy")&amp;$D$2,tbReporteAsistencia[[#All],[SerialDeBusqueda]:[FechaRegistro]],3,FALSE),"")</f>
        <v/>
      </c>
    </row>
    <row r="330" spans="4:19">
      <c r="D330" s="22" t="str">
        <f>IFERROR(VLOOKUP($A330&amp;TEXT(D$3,"dd/mm/yyyy")&amp;$D$2,tbReporteAsistencia[[#All],[SerialDeBusqueda]:[FechaRegistro]],3,FALSE),"")</f>
        <v/>
      </c>
      <c r="E330" s="22" t="str">
        <f>IFERROR(VLOOKUP($A330&amp;TEXT(E$3,"dd/mm/yyyy")&amp;$D$2,tbReporteAsistencia[[#All],[SerialDeBusqueda]:[FechaRegistro]],3,FALSE),"")</f>
        <v/>
      </c>
      <c r="F330" s="22" t="str">
        <f>IFERROR(VLOOKUP($A330&amp;TEXT(F$3,"dd/mm/yyyy")&amp;$D$2,tbReporteAsistencia[[#All],[SerialDeBusqueda]:[FechaRegistro]],3,FALSE),"")</f>
        <v/>
      </c>
      <c r="G330" s="22" t="str">
        <f>IFERROR(VLOOKUP($A330&amp;TEXT(G$3,"dd/mm/yyyy")&amp;$D$2,tbReporteAsistencia[[#All],[SerialDeBusqueda]:[FechaRegistro]],3,FALSE),"")</f>
        <v/>
      </c>
      <c r="H330" s="22" t="str">
        <f>IFERROR(VLOOKUP($A330&amp;TEXT(H$3,"dd/mm/yyyy")&amp;$D$2,tbReporteAsistencia[[#All],[SerialDeBusqueda]:[FechaRegistro]],3,FALSE),"")</f>
        <v/>
      </c>
      <c r="I330" s="22" t="str">
        <f>IFERROR(VLOOKUP($A330&amp;TEXT(I$3,"dd/mm/yyyy")&amp;$D$2,tbReporteAsistencia[[#All],[SerialDeBusqueda]:[FechaRegistro]],3,FALSE),"")</f>
        <v/>
      </c>
      <c r="J330" s="22" t="str">
        <f>IFERROR(VLOOKUP($A330&amp;TEXT(J$3,"dd/mm/yyyy")&amp;$D$2,tbReporteAsistencia[[#All],[SerialDeBusqueda]:[FechaRegistro]],3,FALSE),"")</f>
        <v/>
      </c>
      <c r="K330" s="22" t="str">
        <f>IFERROR(VLOOKUP($A330&amp;TEXT(K$3,"dd/mm/yyyy")&amp;$D$2,tbReporteAsistencia[[#All],[SerialDeBusqueda]:[FechaRegistro]],3,FALSE),"")</f>
        <v/>
      </c>
      <c r="L330" s="22" t="str">
        <f>IFERROR(VLOOKUP($A330&amp;TEXT(L$3,"dd/mm/yyyy")&amp;$D$2,tbReporteAsistencia[[#All],[SerialDeBusqueda]:[FechaRegistro]],3,FALSE),"")</f>
        <v/>
      </c>
      <c r="M330" s="22" t="str">
        <f>IFERROR(VLOOKUP($A330&amp;TEXT(M$3,"dd/mm/yyyy")&amp;$D$2,tbReporteAsistencia[[#All],[SerialDeBusqueda]:[FechaRegistro]],3,FALSE),"")</f>
        <v/>
      </c>
      <c r="N330" s="22" t="str">
        <f>IFERROR(VLOOKUP($A330&amp;TEXT(N$3,"dd/mm/yyyy")&amp;$D$2,tbReporteAsistencia[[#All],[SerialDeBusqueda]:[FechaRegistro]],3,FALSE),"")</f>
        <v/>
      </c>
      <c r="O330" s="22" t="str">
        <f>IFERROR(VLOOKUP($A330&amp;TEXT(O$3,"dd/mm/yyyy")&amp;$D$2,tbReporteAsistencia[[#All],[SerialDeBusqueda]:[FechaRegistro]],3,FALSE),"")</f>
        <v/>
      </c>
      <c r="P330" s="22" t="str">
        <f>IFERROR(VLOOKUP($A330&amp;TEXT(P$3,"dd/mm/yyyy")&amp;$D$2,tbReporteAsistencia[[#All],[SerialDeBusqueda]:[FechaRegistro]],3,FALSE),"")</f>
        <v/>
      </c>
      <c r="Q330" s="22" t="str">
        <f>IFERROR(VLOOKUP($A330&amp;TEXT(Q$3,"dd/mm/yyyy")&amp;$D$2,tbReporteAsistencia[[#All],[SerialDeBusqueda]:[FechaRegistro]],3,FALSE),"")</f>
        <v/>
      </c>
      <c r="R330" s="22" t="str">
        <f>IFERROR(VLOOKUP($A330&amp;TEXT(R$3,"dd/mm/yyyy")&amp;$D$2,tbReporteAsistencia[[#All],[SerialDeBusqueda]:[FechaRegistro]],3,FALSE),"")</f>
        <v/>
      </c>
      <c r="S330" s="22" t="str">
        <f>IFERROR(VLOOKUP($A330&amp;TEXT(S$3,"dd/mm/yyyy")&amp;$D$2,tbReporteAsistencia[[#All],[SerialDeBusqueda]:[FechaRegistro]],3,FALSE),"")</f>
        <v/>
      </c>
    </row>
    <row r="331" spans="4:19">
      <c r="D331" s="22" t="str">
        <f>IFERROR(VLOOKUP($A331&amp;TEXT(D$3,"dd/mm/yyyy")&amp;$D$2,tbReporteAsistencia[[#All],[SerialDeBusqueda]:[FechaRegistro]],3,FALSE),"")</f>
        <v/>
      </c>
      <c r="E331" s="22" t="str">
        <f>IFERROR(VLOOKUP($A331&amp;TEXT(E$3,"dd/mm/yyyy")&amp;$D$2,tbReporteAsistencia[[#All],[SerialDeBusqueda]:[FechaRegistro]],3,FALSE),"")</f>
        <v/>
      </c>
      <c r="F331" s="22" t="str">
        <f>IFERROR(VLOOKUP($A331&amp;TEXT(F$3,"dd/mm/yyyy")&amp;$D$2,tbReporteAsistencia[[#All],[SerialDeBusqueda]:[FechaRegistro]],3,FALSE),"")</f>
        <v/>
      </c>
      <c r="G331" s="22" t="str">
        <f>IFERROR(VLOOKUP($A331&amp;TEXT(G$3,"dd/mm/yyyy")&amp;$D$2,tbReporteAsistencia[[#All],[SerialDeBusqueda]:[FechaRegistro]],3,FALSE),"")</f>
        <v/>
      </c>
      <c r="H331" s="22" t="str">
        <f>IFERROR(VLOOKUP($A331&amp;TEXT(H$3,"dd/mm/yyyy")&amp;$D$2,tbReporteAsistencia[[#All],[SerialDeBusqueda]:[FechaRegistro]],3,FALSE),"")</f>
        <v/>
      </c>
      <c r="I331" s="22" t="str">
        <f>IFERROR(VLOOKUP($A331&amp;TEXT(I$3,"dd/mm/yyyy")&amp;$D$2,tbReporteAsistencia[[#All],[SerialDeBusqueda]:[FechaRegistro]],3,FALSE),"")</f>
        <v/>
      </c>
      <c r="J331" s="22" t="str">
        <f>IFERROR(VLOOKUP($A331&amp;TEXT(J$3,"dd/mm/yyyy")&amp;$D$2,tbReporteAsistencia[[#All],[SerialDeBusqueda]:[FechaRegistro]],3,FALSE),"")</f>
        <v/>
      </c>
      <c r="K331" s="22" t="str">
        <f>IFERROR(VLOOKUP($A331&amp;TEXT(K$3,"dd/mm/yyyy")&amp;$D$2,tbReporteAsistencia[[#All],[SerialDeBusqueda]:[FechaRegistro]],3,FALSE),"")</f>
        <v/>
      </c>
      <c r="L331" s="22" t="str">
        <f>IFERROR(VLOOKUP($A331&amp;TEXT(L$3,"dd/mm/yyyy")&amp;$D$2,tbReporteAsistencia[[#All],[SerialDeBusqueda]:[FechaRegistro]],3,FALSE),"")</f>
        <v/>
      </c>
      <c r="M331" s="22" t="str">
        <f>IFERROR(VLOOKUP($A331&amp;TEXT(M$3,"dd/mm/yyyy")&amp;$D$2,tbReporteAsistencia[[#All],[SerialDeBusqueda]:[FechaRegistro]],3,FALSE),"")</f>
        <v/>
      </c>
      <c r="N331" s="22" t="str">
        <f>IFERROR(VLOOKUP($A331&amp;TEXT(N$3,"dd/mm/yyyy")&amp;$D$2,tbReporteAsistencia[[#All],[SerialDeBusqueda]:[FechaRegistro]],3,FALSE),"")</f>
        <v/>
      </c>
      <c r="O331" s="22" t="str">
        <f>IFERROR(VLOOKUP($A331&amp;TEXT(O$3,"dd/mm/yyyy")&amp;$D$2,tbReporteAsistencia[[#All],[SerialDeBusqueda]:[FechaRegistro]],3,FALSE),"")</f>
        <v/>
      </c>
      <c r="P331" s="22" t="str">
        <f>IFERROR(VLOOKUP($A331&amp;TEXT(P$3,"dd/mm/yyyy")&amp;$D$2,tbReporteAsistencia[[#All],[SerialDeBusqueda]:[FechaRegistro]],3,FALSE),"")</f>
        <v/>
      </c>
      <c r="Q331" s="22" t="str">
        <f>IFERROR(VLOOKUP($A331&amp;TEXT(Q$3,"dd/mm/yyyy")&amp;$D$2,tbReporteAsistencia[[#All],[SerialDeBusqueda]:[FechaRegistro]],3,FALSE),"")</f>
        <v/>
      </c>
      <c r="R331" s="22" t="str">
        <f>IFERROR(VLOOKUP($A331&amp;TEXT(R$3,"dd/mm/yyyy")&amp;$D$2,tbReporteAsistencia[[#All],[SerialDeBusqueda]:[FechaRegistro]],3,FALSE),"")</f>
        <v/>
      </c>
      <c r="S331" s="22" t="str">
        <f>IFERROR(VLOOKUP($A331&amp;TEXT(S$3,"dd/mm/yyyy")&amp;$D$2,tbReporteAsistencia[[#All],[SerialDeBusqueda]:[FechaRegistro]],3,FALSE),"")</f>
        <v/>
      </c>
    </row>
    <row r="332" spans="4:19">
      <c r="D332" s="22" t="str">
        <f>IFERROR(VLOOKUP($A332&amp;TEXT(D$3,"dd/mm/yyyy")&amp;$D$2,tbReporteAsistencia[[#All],[SerialDeBusqueda]:[FechaRegistro]],3,FALSE),"")</f>
        <v/>
      </c>
      <c r="E332" s="22" t="str">
        <f>IFERROR(VLOOKUP($A332&amp;TEXT(E$3,"dd/mm/yyyy")&amp;$D$2,tbReporteAsistencia[[#All],[SerialDeBusqueda]:[FechaRegistro]],3,FALSE),"")</f>
        <v/>
      </c>
      <c r="F332" s="22" t="str">
        <f>IFERROR(VLOOKUP($A332&amp;TEXT(F$3,"dd/mm/yyyy")&amp;$D$2,tbReporteAsistencia[[#All],[SerialDeBusqueda]:[FechaRegistro]],3,FALSE),"")</f>
        <v/>
      </c>
      <c r="G332" s="22" t="str">
        <f>IFERROR(VLOOKUP($A332&amp;TEXT(G$3,"dd/mm/yyyy")&amp;$D$2,tbReporteAsistencia[[#All],[SerialDeBusqueda]:[FechaRegistro]],3,FALSE),"")</f>
        <v/>
      </c>
      <c r="H332" s="22" t="str">
        <f>IFERROR(VLOOKUP($A332&amp;TEXT(H$3,"dd/mm/yyyy")&amp;$D$2,tbReporteAsistencia[[#All],[SerialDeBusqueda]:[FechaRegistro]],3,FALSE),"")</f>
        <v/>
      </c>
      <c r="I332" s="22" t="str">
        <f>IFERROR(VLOOKUP($A332&amp;TEXT(I$3,"dd/mm/yyyy")&amp;$D$2,tbReporteAsistencia[[#All],[SerialDeBusqueda]:[FechaRegistro]],3,FALSE),"")</f>
        <v/>
      </c>
      <c r="J332" s="22" t="str">
        <f>IFERROR(VLOOKUP($A332&amp;TEXT(J$3,"dd/mm/yyyy")&amp;$D$2,tbReporteAsistencia[[#All],[SerialDeBusqueda]:[FechaRegistro]],3,FALSE),"")</f>
        <v/>
      </c>
      <c r="K332" s="22" t="str">
        <f>IFERROR(VLOOKUP($A332&amp;TEXT(K$3,"dd/mm/yyyy")&amp;$D$2,tbReporteAsistencia[[#All],[SerialDeBusqueda]:[FechaRegistro]],3,FALSE),"")</f>
        <v/>
      </c>
      <c r="L332" s="22" t="str">
        <f>IFERROR(VLOOKUP($A332&amp;TEXT(L$3,"dd/mm/yyyy")&amp;$D$2,tbReporteAsistencia[[#All],[SerialDeBusqueda]:[FechaRegistro]],3,FALSE),"")</f>
        <v/>
      </c>
      <c r="M332" s="22" t="str">
        <f>IFERROR(VLOOKUP($A332&amp;TEXT(M$3,"dd/mm/yyyy")&amp;$D$2,tbReporteAsistencia[[#All],[SerialDeBusqueda]:[FechaRegistro]],3,FALSE),"")</f>
        <v/>
      </c>
      <c r="N332" s="22" t="str">
        <f>IFERROR(VLOOKUP($A332&amp;TEXT(N$3,"dd/mm/yyyy")&amp;$D$2,tbReporteAsistencia[[#All],[SerialDeBusqueda]:[FechaRegistro]],3,FALSE),"")</f>
        <v/>
      </c>
      <c r="O332" s="22" t="str">
        <f>IFERROR(VLOOKUP($A332&amp;TEXT(O$3,"dd/mm/yyyy")&amp;$D$2,tbReporteAsistencia[[#All],[SerialDeBusqueda]:[FechaRegistro]],3,FALSE),"")</f>
        <v/>
      </c>
      <c r="P332" s="22" t="str">
        <f>IFERROR(VLOOKUP($A332&amp;TEXT(P$3,"dd/mm/yyyy")&amp;$D$2,tbReporteAsistencia[[#All],[SerialDeBusqueda]:[FechaRegistro]],3,FALSE),"")</f>
        <v/>
      </c>
      <c r="Q332" s="22" t="str">
        <f>IFERROR(VLOOKUP($A332&amp;TEXT(Q$3,"dd/mm/yyyy")&amp;$D$2,tbReporteAsistencia[[#All],[SerialDeBusqueda]:[FechaRegistro]],3,FALSE),"")</f>
        <v/>
      </c>
      <c r="R332" s="22" t="str">
        <f>IFERROR(VLOOKUP($A332&amp;TEXT(R$3,"dd/mm/yyyy")&amp;$D$2,tbReporteAsistencia[[#All],[SerialDeBusqueda]:[FechaRegistro]],3,FALSE),"")</f>
        <v/>
      </c>
      <c r="S332" s="22" t="str">
        <f>IFERROR(VLOOKUP($A332&amp;TEXT(S$3,"dd/mm/yyyy")&amp;$D$2,tbReporteAsistencia[[#All],[SerialDeBusqueda]:[FechaRegistro]],3,FALSE),"")</f>
        <v/>
      </c>
    </row>
    <row r="333" spans="4:19">
      <c r="D333" s="22" t="str">
        <f>IFERROR(VLOOKUP($A333&amp;TEXT(D$3,"dd/mm/yyyy")&amp;$D$2,tbReporteAsistencia[[#All],[SerialDeBusqueda]:[FechaRegistro]],3,FALSE),"")</f>
        <v/>
      </c>
      <c r="E333" s="22" t="str">
        <f>IFERROR(VLOOKUP($A333&amp;TEXT(E$3,"dd/mm/yyyy")&amp;$D$2,tbReporteAsistencia[[#All],[SerialDeBusqueda]:[FechaRegistro]],3,FALSE),"")</f>
        <v/>
      </c>
      <c r="F333" s="22" t="str">
        <f>IFERROR(VLOOKUP($A333&amp;TEXT(F$3,"dd/mm/yyyy")&amp;$D$2,tbReporteAsistencia[[#All],[SerialDeBusqueda]:[FechaRegistro]],3,FALSE),"")</f>
        <v/>
      </c>
      <c r="G333" s="22" t="str">
        <f>IFERROR(VLOOKUP($A333&amp;TEXT(G$3,"dd/mm/yyyy")&amp;$D$2,tbReporteAsistencia[[#All],[SerialDeBusqueda]:[FechaRegistro]],3,FALSE),"")</f>
        <v/>
      </c>
      <c r="H333" s="22" t="str">
        <f>IFERROR(VLOOKUP($A333&amp;TEXT(H$3,"dd/mm/yyyy")&amp;$D$2,tbReporteAsistencia[[#All],[SerialDeBusqueda]:[FechaRegistro]],3,FALSE),"")</f>
        <v/>
      </c>
      <c r="I333" s="22" t="str">
        <f>IFERROR(VLOOKUP($A333&amp;TEXT(I$3,"dd/mm/yyyy")&amp;$D$2,tbReporteAsistencia[[#All],[SerialDeBusqueda]:[FechaRegistro]],3,FALSE),"")</f>
        <v/>
      </c>
      <c r="J333" s="22" t="str">
        <f>IFERROR(VLOOKUP($A333&amp;TEXT(J$3,"dd/mm/yyyy")&amp;$D$2,tbReporteAsistencia[[#All],[SerialDeBusqueda]:[FechaRegistro]],3,FALSE),"")</f>
        <v/>
      </c>
      <c r="K333" s="22" t="str">
        <f>IFERROR(VLOOKUP($A333&amp;TEXT(K$3,"dd/mm/yyyy")&amp;$D$2,tbReporteAsistencia[[#All],[SerialDeBusqueda]:[FechaRegistro]],3,FALSE),"")</f>
        <v/>
      </c>
      <c r="L333" s="22" t="str">
        <f>IFERROR(VLOOKUP($A333&amp;TEXT(L$3,"dd/mm/yyyy")&amp;$D$2,tbReporteAsistencia[[#All],[SerialDeBusqueda]:[FechaRegistro]],3,FALSE),"")</f>
        <v/>
      </c>
      <c r="M333" s="22" t="str">
        <f>IFERROR(VLOOKUP($A333&amp;TEXT(M$3,"dd/mm/yyyy")&amp;$D$2,tbReporteAsistencia[[#All],[SerialDeBusqueda]:[FechaRegistro]],3,FALSE),"")</f>
        <v/>
      </c>
      <c r="N333" s="22" t="str">
        <f>IFERROR(VLOOKUP($A333&amp;TEXT(N$3,"dd/mm/yyyy")&amp;$D$2,tbReporteAsistencia[[#All],[SerialDeBusqueda]:[FechaRegistro]],3,FALSE),"")</f>
        <v/>
      </c>
      <c r="O333" s="22" t="str">
        <f>IFERROR(VLOOKUP($A333&amp;TEXT(O$3,"dd/mm/yyyy")&amp;$D$2,tbReporteAsistencia[[#All],[SerialDeBusqueda]:[FechaRegistro]],3,FALSE),"")</f>
        <v/>
      </c>
      <c r="P333" s="22" t="str">
        <f>IFERROR(VLOOKUP($A333&amp;TEXT(P$3,"dd/mm/yyyy")&amp;$D$2,tbReporteAsistencia[[#All],[SerialDeBusqueda]:[FechaRegistro]],3,FALSE),"")</f>
        <v/>
      </c>
      <c r="Q333" s="22" t="str">
        <f>IFERROR(VLOOKUP($A333&amp;TEXT(Q$3,"dd/mm/yyyy")&amp;$D$2,tbReporteAsistencia[[#All],[SerialDeBusqueda]:[FechaRegistro]],3,FALSE),"")</f>
        <v/>
      </c>
      <c r="R333" s="22" t="str">
        <f>IFERROR(VLOOKUP($A333&amp;TEXT(R$3,"dd/mm/yyyy")&amp;$D$2,tbReporteAsistencia[[#All],[SerialDeBusqueda]:[FechaRegistro]],3,FALSE),"")</f>
        <v/>
      </c>
      <c r="S333" s="22" t="str">
        <f>IFERROR(VLOOKUP($A333&amp;TEXT(S$3,"dd/mm/yyyy")&amp;$D$2,tbReporteAsistencia[[#All],[SerialDeBusqueda]:[FechaRegistro]],3,FALSE),"")</f>
        <v/>
      </c>
    </row>
    <row r="334" spans="4:19">
      <c r="D334" s="22" t="str">
        <f>IFERROR(VLOOKUP($A334&amp;TEXT(D$3,"dd/mm/yyyy")&amp;$D$2,tbReporteAsistencia[[#All],[SerialDeBusqueda]:[FechaRegistro]],3,FALSE),"")</f>
        <v/>
      </c>
      <c r="E334" s="22" t="str">
        <f>IFERROR(VLOOKUP($A334&amp;TEXT(E$3,"dd/mm/yyyy")&amp;$D$2,tbReporteAsistencia[[#All],[SerialDeBusqueda]:[FechaRegistro]],3,FALSE),"")</f>
        <v/>
      </c>
      <c r="F334" s="22" t="str">
        <f>IFERROR(VLOOKUP($A334&amp;TEXT(F$3,"dd/mm/yyyy")&amp;$D$2,tbReporteAsistencia[[#All],[SerialDeBusqueda]:[FechaRegistro]],3,FALSE),"")</f>
        <v/>
      </c>
      <c r="G334" s="22" t="str">
        <f>IFERROR(VLOOKUP($A334&amp;TEXT(G$3,"dd/mm/yyyy")&amp;$D$2,tbReporteAsistencia[[#All],[SerialDeBusqueda]:[FechaRegistro]],3,FALSE),"")</f>
        <v/>
      </c>
      <c r="H334" s="22" t="str">
        <f>IFERROR(VLOOKUP($A334&amp;TEXT(H$3,"dd/mm/yyyy")&amp;$D$2,tbReporteAsistencia[[#All],[SerialDeBusqueda]:[FechaRegistro]],3,FALSE),"")</f>
        <v/>
      </c>
      <c r="I334" s="22" t="str">
        <f>IFERROR(VLOOKUP($A334&amp;TEXT(I$3,"dd/mm/yyyy")&amp;$D$2,tbReporteAsistencia[[#All],[SerialDeBusqueda]:[FechaRegistro]],3,FALSE),"")</f>
        <v/>
      </c>
      <c r="J334" s="22" t="str">
        <f>IFERROR(VLOOKUP($A334&amp;TEXT(J$3,"dd/mm/yyyy")&amp;$D$2,tbReporteAsistencia[[#All],[SerialDeBusqueda]:[FechaRegistro]],3,FALSE),"")</f>
        <v/>
      </c>
      <c r="K334" s="22" t="str">
        <f>IFERROR(VLOOKUP($A334&amp;TEXT(K$3,"dd/mm/yyyy")&amp;$D$2,tbReporteAsistencia[[#All],[SerialDeBusqueda]:[FechaRegistro]],3,FALSE),"")</f>
        <v/>
      </c>
      <c r="L334" s="22" t="str">
        <f>IFERROR(VLOOKUP($A334&amp;TEXT(L$3,"dd/mm/yyyy")&amp;$D$2,tbReporteAsistencia[[#All],[SerialDeBusqueda]:[FechaRegistro]],3,FALSE),"")</f>
        <v/>
      </c>
      <c r="M334" s="22" t="str">
        <f>IFERROR(VLOOKUP($A334&amp;TEXT(M$3,"dd/mm/yyyy")&amp;$D$2,tbReporteAsistencia[[#All],[SerialDeBusqueda]:[FechaRegistro]],3,FALSE),"")</f>
        <v/>
      </c>
      <c r="N334" s="22" t="str">
        <f>IFERROR(VLOOKUP($A334&amp;TEXT(N$3,"dd/mm/yyyy")&amp;$D$2,tbReporteAsistencia[[#All],[SerialDeBusqueda]:[FechaRegistro]],3,FALSE),"")</f>
        <v/>
      </c>
      <c r="O334" s="22" t="str">
        <f>IFERROR(VLOOKUP($A334&amp;TEXT(O$3,"dd/mm/yyyy")&amp;$D$2,tbReporteAsistencia[[#All],[SerialDeBusqueda]:[FechaRegistro]],3,FALSE),"")</f>
        <v/>
      </c>
      <c r="P334" s="22" t="str">
        <f>IFERROR(VLOOKUP($A334&amp;TEXT(P$3,"dd/mm/yyyy")&amp;$D$2,tbReporteAsistencia[[#All],[SerialDeBusqueda]:[FechaRegistro]],3,FALSE),"")</f>
        <v/>
      </c>
      <c r="Q334" s="22" t="str">
        <f>IFERROR(VLOOKUP($A334&amp;TEXT(Q$3,"dd/mm/yyyy")&amp;$D$2,tbReporteAsistencia[[#All],[SerialDeBusqueda]:[FechaRegistro]],3,FALSE),"")</f>
        <v/>
      </c>
      <c r="R334" s="22" t="str">
        <f>IFERROR(VLOOKUP($A334&amp;TEXT(R$3,"dd/mm/yyyy")&amp;$D$2,tbReporteAsistencia[[#All],[SerialDeBusqueda]:[FechaRegistro]],3,FALSE),"")</f>
        <v/>
      </c>
      <c r="S334" s="22" t="str">
        <f>IFERROR(VLOOKUP($A334&amp;TEXT(S$3,"dd/mm/yyyy")&amp;$D$2,tbReporteAsistencia[[#All],[SerialDeBusqueda]:[FechaRegistro]],3,FALSE),"")</f>
        <v/>
      </c>
    </row>
    <row r="335" spans="4:19">
      <c r="D335" s="22" t="str">
        <f>IFERROR(VLOOKUP($A335&amp;TEXT(D$3,"dd/mm/yyyy")&amp;$D$2,tbReporteAsistencia[[#All],[SerialDeBusqueda]:[FechaRegistro]],3,FALSE),"")</f>
        <v/>
      </c>
      <c r="E335" s="22" t="str">
        <f>IFERROR(VLOOKUP($A335&amp;TEXT(E$3,"dd/mm/yyyy")&amp;$D$2,tbReporteAsistencia[[#All],[SerialDeBusqueda]:[FechaRegistro]],3,FALSE),"")</f>
        <v/>
      </c>
      <c r="F335" s="22" t="str">
        <f>IFERROR(VLOOKUP($A335&amp;TEXT(F$3,"dd/mm/yyyy")&amp;$D$2,tbReporteAsistencia[[#All],[SerialDeBusqueda]:[FechaRegistro]],3,FALSE),"")</f>
        <v/>
      </c>
      <c r="G335" s="22" t="str">
        <f>IFERROR(VLOOKUP($A335&amp;TEXT(G$3,"dd/mm/yyyy")&amp;$D$2,tbReporteAsistencia[[#All],[SerialDeBusqueda]:[FechaRegistro]],3,FALSE),"")</f>
        <v/>
      </c>
      <c r="H335" s="22" t="str">
        <f>IFERROR(VLOOKUP($A335&amp;TEXT(H$3,"dd/mm/yyyy")&amp;$D$2,tbReporteAsistencia[[#All],[SerialDeBusqueda]:[FechaRegistro]],3,FALSE),"")</f>
        <v/>
      </c>
      <c r="I335" s="22" t="str">
        <f>IFERROR(VLOOKUP($A335&amp;TEXT(I$3,"dd/mm/yyyy")&amp;$D$2,tbReporteAsistencia[[#All],[SerialDeBusqueda]:[FechaRegistro]],3,FALSE),"")</f>
        <v/>
      </c>
      <c r="J335" s="22" t="str">
        <f>IFERROR(VLOOKUP($A335&amp;TEXT(J$3,"dd/mm/yyyy")&amp;$D$2,tbReporteAsistencia[[#All],[SerialDeBusqueda]:[FechaRegistro]],3,FALSE),"")</f>
        <v/>
      </c>
      <c r="K335" s="22" t="str">
        <f>IFERROR(VLOOKUP($A335&amp;TEXT(K$3,"dd/mm/yyyy")&amp;$D$2,tbReporteAsistencia[[#All],[SerialDeBusqueda]:[FechaRegistro]],3,FALSE),"")</f>
        <v/>
      </c>
      <c r="L335" s="22" t="str">
        <f>IFERROR(VLOOKUP($A335&amp;TEXT(L$3,"dd/mm/yyyy")&amp;$D$2,tbReporteAsistencia[[#All],[SerialDeBusqueda]:[FechaRegistro]],3,FALSE),"")</f>
        <v/>
      </c>
      <c r="M335" s="22" t="str">
        <f>IFERROR(VLOOKUP($A335&amp;TEXT(M$3,"dd/mm/yyyy")&amp;$D$2,tbReporteAsistencia[[#All],[SerialDeBusqueda]:[FechaRegistro]],3,FALSE),"")</f>
        <v/>
      </c>
      <c r="N335" s="22" t="str">
        <f>IFERROR(VLOOKUP($A335&amp;TEXT(N$3,"dd/mm/yyyy")&amp;$D$2,tbReporteAsistencia[[#All],[SerialDeBusqueda]:[FechaRegistro]],3,FALSE),"")</f>
        <v/>
      </c>
      <c r="O335" s="22" t="str">
        <f>IFERROR(VLOOKUP($A335&amp;TEXT(O$3,"dd/mm/yyyy")&amp;$D$2,tbReporteAsistencia[[#All],[SerialDeBusqueda]:[FechaRegistro]],3,FALSE),"")</f>
        <v/>
      </c>
      <c r="P335" s="22" t="str">
        <f>IFERROR(VLOOKUP($A335&amp;TEXT(P$3,"dd/mm/yyyy")&amp;$D$2,tbReporteAsistencia[[#All],[SerialDeBusqueda]:[FechaRegistro]],3,FALSE),"")</f>
        <v/>
      </c>
      <c r="Q335" s="22" t="str">
        <f>IFERROR(VLOOKUP($A335&amp;TEXT(Q$3,"dd/mm/yyyy")&amp;$D$2,tbReporteAsistencia[[#All],[SerialDeBusqueda]:[FechaRegistro]],3,FALSE),"")</f>
        <v/>
      </c>
      <c r="R335" s="22" t="str">
        <f>IFERROR(VLOOKUP($A335&amp;TEXT(R$3,"dd/mm/yyyy")&amp;$D$2,tbReporteAsistencia[[#All],[SerialDeBusqueda]:[FechaRegistro]],3,FALSE),"")</f>
        <v/>
      </c>
      <c r="S335" s="22" t="str">
        <f>IFERROR(VLOOKUP($A335&amp;TEXT(S$3,"dd/mm/yyyy")&amp;$D$2,tbReporteAsistencia[[#All],[SerialDeBusqueda]:[FechaRegistro]],3,FALSE),"")</f>
        <v/>
      </c>
    </row>
    <row r="336" spans="4:19">
      <c r="D336" s="22" t="str">
        <f>IFERROR(VLOOKUP($A336&amp;TEXT(D$3,"dd/mm/yyyy")&amp;$D$2,tbReporteAsistencia[[#All],[SerialDeBusqueda]:[FechaRegistro]],3,FALSE),"")</f>
        <v/>
      </c>
      <c r="E336" s="22" t="str">
        <f>IFERROR(VLOOKUP($A336&amp;TEXT(E$3,"dd/mm/yyyy")&amp;$D$2,tbReporteAsistencia[[#All],[SerialDeBusqueda]:[FechaRegistro]],3,FALSE),"")</f>
        <v/>
      </c>
      <c r="F336" s="22" t="str">
        <f>IFERROR(VLOOKUP($A336&amp;TEXT(F$3,"dd/mm/yyyy")&amp;$D$2,tbReporteAsistencia[[#All],[SerialDeBusqueda]:[FechaRegistro]],3,FALSE),"")</f>
        <v/>
      </c>
      <c r="G336" s="22" t="str">
        <f>IFERROR(VLOOKUP($A336&amp;TEXT(G$3,"dd/mm/yyyy")&amp;$D$2,tbReporteAsistencia[[#All],[SerialDeBusqueda]:[FechaRegistro]],3,FALSE),"")</f>
        <v/>
      </c>
      <c r="H336" s="22" t="str">
        <f>IFERROR(VLOOKUP($A336&amp;TEXT(H$3,"dd/mm/yyyy")&amp;$D$2,tbReporteAsistencia[[#All],[SerialDeBusqueda]:[FechaRegistro]],3,FALSE),"")</f>
        <v/>
      </c>
      <c r="I336" s="22" t="str">
        <f>IFERROR(VLOOKUP($A336&amp;TEXT(I$3,"dd/mm/yyyy")&amp;$D$2,tbReporteAsistencia[[#All],[SerialDeBusqueda]:[FechaRegistro]],3,FALSE),"")</f>
        <v/>
      </c>
      <c r="J336" s="22" t="str">
        <f>IFERROR(VLOOKUP($A336&amp;TEXT(J$3,"dd/mm/yyyy")&amp;$D$2,tbReporteAsistencia[[#All],[SerialDeBusqueda]:[FechaRegistro]],3,FALSE),"")</f>
        <v/>
      </c>
      <c r="K336" s="22" t="str">
        <f>IFERROR(VLOOKUP($A336&amp;TEXT(K$3,"dd/mm/yyyy")&amp;$D$2,tbReporteAsistencia[[#All],[SerialDeBusqueda]:[FechaRegistro]],3,FALSE),"")</f>
        <v/>
      </c>
      <c r="L336" s="22" t="str">
        <f>IFERROR(VLOOKUP($A336&amp;TEXT(L$3,"dd/mm/yyyy")&amp;$D$2,tbReporteAsistencia[[#All],[SerialDeBusqueda]:[FechaRegistro]],3,FALSE),"")</f>
        <v/>
      </c>
      <c r="M336" s="22" t="str">
        <f>IFERROR(VLOOKUP($A336&amp;TEXT(M$3,"dd/mm/yyyy")&amp;$D$2,tbReporteAsistencia[[#All],[SerialDeBusqueda]:[FechaRegistro]],3,FALSE),"")</f>
        <v/>
      </c>
      <c r="N336" s="22" t="str">
        <f>IFERROR(VLOOKUP($A336&amp;TEXT(N$3,"dd/mm/yyyy")&amp;$D$2,tbReporteAsistencia[[#All],[SerialDeBusqueda]:[FechaRegistro]],3,FALSE),"")</f>
        <v/>
      </c>
      <c r="O336" s="22" t="str">
        <f>IFERROR(VLOOKUP($A336&amp;TEXT(O$3,"dd/mm/yyyy")&amp;$D$2,tbReporteAsistencia[[#All],[SerialDeBusqueda]:[FechaRegistro]],3,FALSE),"")</f>
        <v/>
      </c>
      <c r="P336" s="22" t="str">
        <f>IFERROR(VLOOKUP($A336&amp;TEXT(P$3,"dd/mm/yyyy")&amp;$D$2,tbReporteAsistencia[[#All],[SerialDeBusqueda]:[FechaRegistro]],3,FALSE),"")</f>
        <v/>
      </c>
      <c r="Q336" s="22" t="str">
        <f>IFERROR(VLOOKUP($A336&amp;TEXT(Q$3,"dd/mm/yyyy")&amp;$D$2,tbReporteAsistencia[[#All],[SerialDeBusqueda]:[FechaRegistro]],3,FALSE),"")</f>
        <v/>
      </c>
      <c r="R336" s="22" t="str">
        <f>IFERROR(VLOOKUP($A336&amp;TEXT(R$3,"dd/mm/yyyy")&amp;$D$2,tbReporteAsistencia[[#All],[SerialDeBusqueda]:[FechaRegistro]],3,FALSE),"")</f>
        <v/>
      </c>
      <c r="S336" s="22" t="str">
        <f>IFERROR(VLOOKUP($A336&amp;TEXT(S$3,"dd/mm/yyyy")&amp;$D$2,tbReporteAsistencia[[#All],[SerialDeBusqueda]:[FechaRegistro]],3,FALSE),"")</f>
        <v/>
      </c>
    </row>
    <row r="337" spans="4:19">
      <c r="D337" s="22" t="str">
        <f>IFERROR(VLOOKUP($A337&amp;TEXT(D$3,"dd/mm/yyyy")&amp;$D$2,tbReporteAsistencia[[#All],[SerialDeBusqueda]:[FechaRegistro]],3,FALSE),"")</f>
        <v/>
      </c>
      <c r="E337" s="22" t="str">
        <f>IFERROR(VLOOKUP($A337&amp;TEXT(E$3,"dd/mm/yyyy")&amp;$D$2,tbReporteAsistencia[[#All],[SerialDeBusqueda]:[FechaRegistro]],3,FALSE),"")</f>
        <v/>
      </c>
      <c r="F337" s="22" t="str">
        <f>IFERROR(VLOOKUP($A337&amp;TEXT(F$3,"dd/mm/yyyy")&amp;$D$2,tbReporteAsistencia[[#All],[SerialDeBusqueda]:[FechaRegistro]],3,FALSE),"")</f>
        <v/>
      </c>
      <c r="G337" s="22" t="str">
        <f>IFERROR(VLOOKUP($A337&amp;TEXT(G$3,"dd/mm/yyyy")&amp;$D$2,tbReporteAsistencia[[#All],[SerialDeBusqueda]:[FechaRegistro]],3,FALSE),"")</f>
        <v/>
      </c>
      <c r="H337" s="22" t="str">
        <f>IFERROR(VLOOKUP($A337&amp;TEXT(H$3,"dd/mm/yyyy")&amp;$D$2,tbReporteAsistencia[[#All],[SerialDeBusqueda]:[FechaRegistro]],3,FALSE),"")</f>
        <v/>
      </c>
      <c r="I337" s="22" t="str">
        <f>IFERROR(VLOOKUP($A337&amp;TEXT(I$3,"dd/mm/yyyy")&amp;$D$2,tbReporteAsistencia[[#All],[SerialDeBusqueda]:[FechaRegistro]],3,FALSE),"")</f>
        <v/>
      </c>
      <c r="J337" s="22" t="str">
        <f>IFERROR(VLOOKUP($A337&amp;TEXT(J$3,"dd/mm/yyyy")&amp;$D$2,tbReporteAsistencia[[#All],[SerialDeBusqueda]:[FechaRegistro]],3,FALSE),"")</f>
        <v/>
      </c>
      <c r="K337" s="22" t="str">
        <f>IFERROR(VLOOKUP($A337&amp;TEXT(K$3,"dd/mm/yyyy")&amp;$D$2,tbReporteAsistencia[[#All],[SerialDeBusqueda]:[FechaRegistro]],3,FALSE),"")</f>
        <v/>
      </c>
      <c r="L337" s="22" t="str">
        <f>IFERROR(VLOOKUP($A337&amp;TEXT(L$3,"dd/mm/yyyy")&amp;$D$2,tbReporteAsistencia[[#All],[SerialDeBusqueda]:[FechaRegistro]],3,FALSE),"")</f>
        <v/>
      </c>
      <c r="M337" s="22" t="str">
        <f>IFERROR(VLOOKUP($A337&amp;TEXT(M$3,"dd/mm/yyyy")&amp;$D$2,tbReporteAsistencia[[#All],[SerialDeBusqueda]:[FechaRegistro]],3,FALSE),"")</f>
        <v/>
      </c>
      <c r="N337" s="22" t="str">
        <f>IFERROR(VLOOKUP($A337&amp;TEXT(N$3,"dd/mm/yyyy")&amp;$D$2,tbReporteAsistencia[[#All],[SerialDeBusqueda]:[FechaRegistro]],3,FALSE),"")</f>
        <v/>
      </c>
      <c r="O337" s="22" t="str">
        <f>IFERROR(VLOOKUP($A337&amp;TEXT(O$3,"dd/mm/yyyy")&amp;$D$2,tbReporteAsistencia[[#All],[SerialDeBusqueda]:[FechaRegistro]],3,FALSE),"")</f>
        <v/>
      </c>
      <c r="P337" s="22" t="str">
        <f>IFERROR(VLOOKUP($A337&amp;TEXT(P$3,"dd/mm/yyyy")&amp;$D$2,tbReporteAsistencia[[#All],[SerialDeBusqueda]:[FechaRegistro]],3,FALSE),"")</f>
        <v/>
      </c>
      <c r="Q337" s="22" t="str">
        <f>IFERROR(VLOOKUP($A337&amp;TEXT(Q$3,"dd/mm/yyyy")&amp;$D$2,tbReporteAsistencia[[#All],[SerialDeBusqueda]:[FechaRegistro]],3,FALSE),"")</f>
        <v/>
      </c>
      <c r="R337" s="22" t="str">
        <f>IFERROR(VLOOKUP($A337&amp;TEXT(R$3,"dd/mm/yyyy")&amp;$D$2,tbReporteAsistencia[[#All],[SerialDeBusqueda]:[FechaRegistro]],3,FALSE),"")</f>
        <v/>
      </c>
      <c r="S337" s="22" t="str">
        <f>IFERROR(VLOOKUP($A337&amp;TEXT(S$3,"dd/mm/yyyy")&amp;$D$2,tbReporteAsistencia[[#All],[SerialDeBusqueda]:[FechaRegistro]],3,FALSE),"")</f>
        <v/>
      </c>
    </row>
    <row r="338" spans="4:19">
      <c r="D338" s="22" t="str">
        <f>IFERROR(VLOOKUP($A338&amp;TEXT(D$3,"dd/mm/yyyy")&amp;$D$2,tbReporteAsistencia[[#All],[SerialDeBusqueda]:[FechaRegistro]],3,FALSE),"")</f>
        <v/>
      </c>
      <c r="E338" s="22" t="str">
        <f>IFERROR(VLOOKUP($A338&amp;TEXT(E$3,"dd/mm/yyyy")&amp;$D$2,tbReporteAsistencia[[#All],[SerialDeBusqueda]:[FechaRegistro]],3,FALSE),"")</f>
        <v/>
      </c>
      <c r="F338" s="22" t="str">
        <f>IFERROR(VLOOKUP($A338&amp;TEXT(F$3,"dd/mm/yyyy")&amp;$D$2,tbReporteAsistencia[[#All],[SerialDeBusqueda]:[FechaRegistro]],3,FALSE),"")</f>
        <v/>
      </c>
      <c r="G338" s="22" t="str">
        <f>IFERROR(VLOOKUP($A338&amp;TEXT(G$3,"dd/mm/yyyy")&amp;$D$2,tbReporteAsistencia[[#All],[SerialDeBusqueda]:[FechaRegistro]],3,FALSE),"")</f>
        <v/>
      </c>
      <c r="H338" s="22" t="str">
        <f>IFERROR(VLOOKUP($A338&amp;TEXT(H$3,"dd/mm/yyyy")&amp;$D$2,tbReporteAsistencia[[#All],[SerialDeBusqueda]:[FechaRegistro]],3,FALSE),"")</f>
        <v/>
      </c>
      <c r="I338" s="22" t="str">
        <f>IFERROR(VLOOKUP($A338&amp;TEXT(I$3,"dd/mm/yyyy")&amp;$D$2,tbReporteAsistencia[[#All],[SerialDeBusqueda]:[FechaRegistro]],3,FALSE),"")</f>
        <v/>
      </c>
      <c r="J338" s="22" t="str">
        <f>IFERROR(VLOOKUP($A338&amp;TEXT(J$3,"dd/mm/yyyy")&amp;$D$2,tbReporteAsistencia[[#All],[SerialDeBusqueda]:[FechaRegistro]],3,FALSE),"")</f>
        <v/>
      </c>
      <c r="K338" s="22" t="str">
        <f>IFERROR(VLOOKUP($A338&amp;TEXT(K$3,"dd/mm/yyyy")&amp;$D$2,tbReporteAsistencia[[#All],[SerialDeBusqueda]:[FechaRegistro]],3,FALSE),"")</f>
        <v/>
      </c>
      <c r="L338" s="22" t="str">
        <f>IFERROR(VLOOKUP($A338&amp;TEXT(L$3,"dd/mm/yyyy")&amp;$D$2,tbReporteAsistencia[[#All],[SerialDeBusqueda]:[FechaRegistro]],3,FALSE),"")</f>
        <v/>
      </c>
      <c r="M338" s="22" t="str">
        <f>IFERROR(VLOOKUP($A338&amp;TEXT(M$3,"dd/mm/yyyy")&amp;$D$2,tbReporteAsistencia[[#All],[SerialDeBusqueda]:[FechaRegistro]],3,FALSE),"")</f>
        <v/>
      </c>
      <c r="N338" s="22" t="str">
        <f>IFERROR(VLOOKUP($A338&amp;TEXT(N$3,"dd/mm/yyyy")&amp;$D$2,tbReporteAsistencia[[#All],[SerialDeBusqueda]:[FechaRegistro]],3,FALSE),"")</f>
        <v/>
      </c>
      <c r="O338" s="22" t="str">
        <f>IFERROR(VLOOKUP($A338&amp;TEXT(O$3,"dd/mm/yyyy")&amp;$D$2,tbReporteAsistencia[[#All],[SerialDeBusqueda]:[FechaRegistro]],3,FALSE),"")</f>
        <v/>
      </c>
      <c r="P338" s="22" t="str">
        <f>IFERROR(VLOOKUP($A338&amp;TEXT(P$3,"dd/mm/yyyy")&amp;$D$2,tbReporteAsistencia[[#All],[SerialDeBusqueda]:[FechaRegistro]],3,FALSE),"")</f>
        <v/>
      </c>
      <c r="Q338" s="22" t="str">
        <f>IFERROR(VLOOKUP($A338&amp;TEXT(Q$3,"dd/mm/yyyy")&amp;$D$2,tbReporteAsistencia[[#All],[SerialDeBusqueda]:[FechaRegistro]],3,FALSE),"")</f>
        <v/>
      </c>
      <c r="R338" s="22" t="str">
        <f>IFERROR(VLOOKUP($A338&amp;TEXT(R$3,"dd/mm/yyyy")&amp;$D$2,tbReporteAsistencia[[#All],[SerialDeBusqueda]:[FechaRegistro]],3,FALSE),"")</f>
        <v/>
      </c>
      <c r="S338" s="22" t="str">
        <f>IFERROR(VLOOKUP($A338&amp;TEXT(S$3,"dd/mm/yyyy")&amp;$D$2,tbReporteAsistencia[[#All],[SerialDeBusqueda]:[FechaRegistro]],3,FALSE),"")</f>
        <v/>
      </c>
    </row>
    <row r="339" spans="4:19">
      <c r="D339" s="22" t="str">
        <f>IFERROR(VLOOKUP($A339&amp;TEXT(D$3,"dd/mm/yyyy")&amp;$D$2,tbReporteAsistencia[[#All],[SerialDeBusqueda]:[FechaRegistro]],3,FALSE),"")</f>
        <v/>
      </c>
      <c r="E339" s="22" t="str">
        <f>IFERROR(VLOOKUP($A339&amp;TEXT(E$3,"dd/mm/yyyy")&amp;$D$2,tbReporteAsistencia[[#All],[SerialDeBusqueda]:[FechaRegistro]],3,FALSE),"")</f>
        <v/>
      </c>
      <c r="F339" s="22" t="str">
        <f>IFERROR(VLOOKUP($A339&amp;TEXT(F$3,"dd/mm/yyyy")&amp;$D$2,tbReporteAsistencia[[#All],[SerialDeBusqueda]:[FechaRegistro]],3,FALSE),"")</f>
        <v/>
      </c>
      <c r="G339" s="22" t="str">
        <f>IFERROR(VLOOKUP($A339&amp;TEXT(G$3,"dd/mm/yyyy")&amp;$D$2,tbReporteAsistencia[[#All],[SerialDeBusqueda]:[FechaRegistro]],3,FALSE),"")</f>
        <v/>
      </c>
      <c r="H339" s="22" t="str">
        <f>IFERROR(VLOOKUP($A339&amp;TEXT(H$3,"dd/mm/yyyy")&amp;$D$2,tbReporteAsistencia[[#All],[SerialDeBusqueda]:[FechaRegistro]],3,FALSE),"")</f>
        <v/>
      </c>
      <c r="I339" s="22" t="str">
        <f>IFERROR(VLOOKUP($A339&amp;TEXT(I$3,"dd/mm/yyyy")&amp;$D$2,tbReporteAsistencia[[#All],[SerialDeBusqueda]:[FechaRegistro]],3,FALSE),"")</f>
        <v/>
      </c>
      <c r="J339" s="22" t="str">
        <f>IFERROR(VLOOKUP($A339&amp;TEXT(J$3,"dd/mm/yyyy")&amp;$D$2,tbReporteAsistencia[[#All],[SerialDeBusqueda]:[FechaRegistro]],3,FALSE),"")</f>
        <v/>
      </c>
      <c r="K339" s="22" t="str">
        <f>IFERROR(VLOOKUP($A339&amp;TEXT(K$3,"dd/mm/yyyy")&amp;$D$2,tbReporteAsistencia[[#All],[SerialDeBusqueda]:[FechaRegistro]],3,FALSE),"")</f>
        <v/>
      </c>
      <c r="L339" s="22" t="str">
        <f>IFERROR(VLOOKUP($A339&amp;TEXT(L$3,"dd/mm/yyyy")&amp;$D$2,tbReporteAsistencia[[#All],[SerialDeBusqueda]:[FechaRegistro]],3,FALSE),"")</f>
        <v/>
      </c>
      <c r="M339" s="22" t="str">
        <f>IFERROR(VLOOKUP($A339&amp;TEXT(M$3,"dd/mm/yyyy")&amp;$D$2,tbReporteAsistencia[[#All],[SerialDeBusqueda]:[FechaRegistro]],3,FALSE),"")</f>
        <v/>
      </c>
      <c r="N339" s="22" t="str">
        <f>IFERROR(VLOOKUP($A339&amp;TEXT(N$3,"dd/mm/yyyy")&amp;$D$2,tbReporteAsistencia[[#All],[SerialDeBusqueda]:[FechaRegistro]],3,FALSE),"")</f>
        <v/>
      </c>
      <c r="O339" s="22" t="str">
        <f>IFERROR(VLOOKUP($A339&amp;TEXT(O$3,"dd/mm/yyyy")&amp;$D$2,tbReporteAsistencia[[#All],[SerialDeBusqueda]:[FechaRegistro]],3,FALSE),"")</f>
        <v/>
      </c>
      <c r="P339" s="22" t="str">
        <f>IFERROR(VLOOKUP($A339&amp;TEXT(P$3,"dd/mm/yyyy")&amp;$D$2,tbReporteAsistencia[[#All],[SerialDeBusqueda]:[FechaRegistro]],3,FALSE),"")</f>
        <v/>
      </c>
      <c r="Q339" s="22" t="str">
        <f>IFERROR(VLOOKUP($A339&amp;TEXT(Q$3,"dd/mm/yyyy")&amp;$D$2,tbReporteAsistencia[[#All],[SerialDeBusqueda]:[FechaRegistro]],3,FALSE),"")</f>
        <v/>
      </c>
      <c r="R339" s="22" t="str">
        <f>IFERROR(VLOOKUP($A339&amp;TEXT(R$3,"dd/mm/yyyy")&amp;$D$2,tbReporteAsistencia[[#All],[SerialDeBusqueda]:[FechaRegistro]],3,FALSE),"")</f>
        <v/>
      </c>
      <c r="S339" s="22" t="str">
        <f>IFERROR(VLOOKUP($A339&amp;TEXT(S$3,"dd/mm/yyyy")&amp;$D$2,tbReporteAsistencia[[#All],[SerialDeBusqueda]:[FechaRegistro]],3,FALSE),"")</f>
        <v/>
      </c>
    </row>
    <row r="340" spans="4:19">
      <c r="D340" s="22" t="str">
        <f>IFERROR(VLOOKUP($A340&amp;TEXT(D$3,"dd/mm/yyyy")&amp;$D$2,tbReporteAsistencia[[#All],[SerialDeBusqueda]:[FechaRegistro]],3,FALSE),"")</f>
        <v/>
      </c>
      <c r="E340" s="22" t="str">
        <f>IFERROR(VLOOKUP($A340&amp;TEXT(E$3,"dd/mm/yyyy")&amp;$D$2,tbReporteAsistencia[[#All],[SerialDeBusqueda]:[FechaRegistro]],3,FALSE),"")</f>
        <v/>
      </c>
      <c r="F340" s="22" t="str">
        <f>IFERROR(VLOOKUP($A340&amp;TEXT(F$3,"dd/mm/yyyy")&amp;$D$2,tbReporteAsistencia[[#All],[SerialDeBusqueda]:[FechaRegistro]],3,FALSE),"")</f>
        <v/>
      </c>
      <c r="G340" s="22" t="str">
        <f>IFERROR(VLOOKUP($A340&amp;TEXT(G$3,"dd/mm/yyyy")&amp;$D$2,tbReporteAsistencia[[#All],[SerialDeBusqueda]:[FechaRegistro]],3,FALSE),"")</f>
        <v/>
      </c>
      <c r="H340" s="22" t="str">
        <f>IFERROR(VLOOKUP($A340&amp;TEXT(H$3,"dd/mm/yyyy")&amp;$D$2,tbReporteAsistencia[[#All],[SerialDeBusqueda]:[FechaRegistro]],3,FALSE),"")</f>
        <v/>
      </c>
      <c r="I340" s="22" t="str">
        <f>IFERROR(VLOOKUP($A340&amp;TEXT(I$3,"dd/mm/yyyy")&amp;$D$2,tbReporteAsistencia[[#All],[SerialDeBusqueda]:[FechaRegistro]],3,FALSE),"")</f>
        <v/>
      </c>
      <c r="J340" s="22" t="str">
        <f>IFERROR(VLOOKUP($A340&amp;TEXT(J$3,"dd/mm/yyyy")&amp;$D$2,tbReporteAsistencia[[#All],[SerialDeBusqueda]:[FechaRegistro]],3,FALSE),"")</f>
        <v/>
      </c>
      <c r="K340" s="22" t="str">
        <f>IFERROR(VLOOKUP($A340&amp;TEXT(K$3,"dd/mm/yyyy")&amp;$D$2,tbReporteAsistencia[[#All],[SerialDeBusqueda]:[FechaRegistro]],3,FALSE),"")</f>
        <v/>
      </c>
      <c r="L340" s="22" t="str">
        <f>IFERROR(VLOOKUP($A340&amp;TEXT(L$3,"dd/mm/yyyy")&amp;$D$2,tbReporteAsistencia[[#All],[SerialDeBusqueda]:[FechaRegistro]],3,FALSE),"")</f>
        <v/>
      </c>
      <c r="M340" s="22" t="str">
        <f>IFERROR(VLOOKUP($A340&amp;TEXT(M$3,"dd/mm/yyyy")&amp;$D$2,tbReporteAsistencia[[#All],[SerialDeBusqueda]:[FechaRegistro]],3,FALSE),"")</f>
        <v/>
      </c>
      <c r="N340" s="22" t="str">
        <f>IFERROR(VLOOKUP($A340&amp;TEXT(N$3,"dd/mm/yyyy")&amp;$D$2,tbReporteAsistencia[[#All],[SerialDeBusqueda]:[FechaRegistro]],3,FALSE),"")</f>
        <v/>
      </c>
      <c r="O340" s="22" t="str">
        <f>IFERROR(VLOOKUP($A340&amp;TEXT(O$3,"dd/mm/yyyy")&amp;$D$2,tbReporteAsistencia[[#All],[SerialDeBusqueda]:[FechaRegistro]],3,FALSE),"")</f>
        <v/>
      </c>
      <c r="P340" s="22" t="str">
        <f>IFERROR(VLOOKUP($A340&amp;TEXT(P$3,"dd/mm/yyyy")&amp;$D$2,tbReporteAsistencia[[#All],[SerialDeBusqueda]:[FechaRegistro]],3,FALSE),"")</f>
        <v/>
      </c>
      <c r="Q340" s="22" t="str">
        <f>IFERROR(VLOOKUP($A340&amp;TEXT(Q$3,"dd/mm/yyyy")&amp;$D$2,tbReporteAsistencia[[#All],[SerialDeBusqueda]:[FechaRegistro]],3,FALSE),"")</f>
        <v/>
      </c>
      <c r="R340" s="22" t="str">
        <f>IFERROR(VLOOKUP($A340&amp;TEXT(R$3,"dd/mm/yyyy")&amp;$D$2,tbReporteAsistencia[[#All],[SerialDeBusqueda]:[FechaRegistro]],3,FALSE),"")</f>
        <v/>
      </c>
      <c r="S340" s="22" t="str">
        <f>IFERROR(VLOOKUP($A340&amp;TEXT(S$3,"dd/mm/yyyy")&amp;$D$2,tbReporteAsistencia[[#All],[SerialDeBusqueda]:[FechaRegistro]],3,FALSE),"")</f>
        <v/>
      </c>
    </row>
    <row r="341" spans="4:19">
      <c r="D341" s="22" t="str">
        <f>IFERROR(VLOOKUP($A341&amp;TEXT(D$3,"dd/mm/yyyy")&amp;$D$2,tbReporteAsistencia[[#All],[SerialDeBusqueda]:[FechaRegistro]],3,FALSE),"")</f>
        <v/>
      </c>
      <c r="E341" s="22" t="str">
        <f>IFERROR(VLOOKUP($A341&amp;TEXT(E$3,"dd/mm/yyyy")&amp;$D$2,tbReporteAsistencia[[#All],[SerialDeBusqueda]:[FechaRegistro]],3,FALSE),"")</f>
        <v/>
      </c>
      <c r="F341" s="22" t="str">
        <f>IFERROR(VLOOKUP($A341&amp;TEXT(F$3,"dd/mm/yyyy")&amp;$D$2,tbReporteAsistencia[[#All],[SerialDeBusqueda]:[FechaRegistro]],3,FALSE),"")</f>
        <v/>
      </c>
      <c r="G341" s="22" t="str">
        <f>IFERROR(VLOOKUP($A341&amp;TEXT(G$3,"dd/mm/yyyy")&amp;$D$2,tbReporteAsistencia[[#All],[SerialDeBusqueda]:[FechaRegistro]],3,FALSE),"")</f>
        <v/>
      </c>
      <c r="H341" s="22" t="str">
        <f>IFERROR(VLOOKUP($A341&amp;TEXT(H$3,"dd/mm/yyyy")&amp;$D$2,tbReporteAsistencia[[#All],[SerialDeBusqueda]:[FechaRegistro]],3,FALSE),"")</f>
        <v/>
      </c>
      <c r="I341" s="22" t="str">
        <f>IFERROR(VLOOKUP($A341&amp;TEXT(I$3,"dd/mm/yyyy")&amp;$D$2,tbReporteAsistencia[[#All],[SerialDeBusqueda]:[FechaRegistro]],3,FALSE),"")</f>
        <v/>
      </c>
      <c r="J341" s="22" t="str">
        <f>IFERROR(VLOOKUP($A341&amp;TEXT(J$3,"dd/mm/yyyy")&amp;$D$2,tbReporteAsistencia[[#All],[SerialDeBusqueda]:[FechaRegistro]],3,FALSE),"")</f>
        <v/>
      </c>
      <c r="K341" s="22" t="str">
        <f>IFERROR(VLOOKUP($A341&amp;TEXT(K$3,"dd/mm/yyyy")&amp;$D$2,tbReporteAsistencia[[#All],[SerialDeBusqueda]:[FechaRegistro]],3,FALSE),"")</f>
        <v/>
      </c>
      <c r="L341" s="22" t="str">
        <f>IFERROR(VLOOKUP($A341&amp;TEXT(L$3,"dd/mm/yyyy")&amp;$D$2,tbReporteAsistencia[[#All],[SerialDeBusqueda]:[FechaRegistro]],3,FALSE),"")</f>
        <v/>
      </c>
      <c r="M341" s="22" t="str">
        <f>IFERROR(VLOOKUP($A341&amp;TEXT(M$3,"dd/mm/yyyy")&amp;$D$2,tbReporteAsistencia[[#All],[SerialDeBusqueda]:[FechaRegistro]],3,FALSE),"")</f>
        <v/>
      </c>
      <c r="N341" s="22" t="str">
        <f>IFERROR(VLOOKUP($A341&amp;TEXT(N$3,"dd/mm/yyyy")&amp;$D$2,tbReporteAsistencia[[#All],[SerialDeBusqueda]:[FechaRegistro]],3,FALSE),"")</f>
        <v/>
      </c>
      <c r="O341" s="22" t="str">
        <f>IFERROR(VLOOKUP($A341&amp;TEXT(O$3,"dd/mm/yyyy")&amp;$D$2,tbReporteAsistencia[[#All],[SerialDeBusqueda]:[FechaRegistro]],3,FALSE),"")</f>
        <v/>
      </c>
      <c r="P341" s="22" t="str">
        <f>IFERROR(VLOOKUP($A341&amp;TEXT(P$3,"dd/mm/yyyy")&amp;$D$2,tbReporteAsistencia[[#All],[SerialDeBusqueda]:[FechaRegistro]],3,FALSE),"")</f>
        <v/>
      </c>
      <c r="Q341" s="22" t="str">
        <f>IFERROR(VLOOKUP($A341&amp;TEXT(Q$3,"dd/mm/yyyy")&amp;$D$2,tbReporteAsistencia[[#All],[SerialDeBusqueda]:[FechaRegistro]],3,FALSE),"")</f>
        <v/>
      </c>
      <c r="R341" s="22" t="str">
        <f>IFERROR(VLOOKUP($A341&amp;TEXT(R$3,"dd/mm/yyyy")&amp;$D$2,tbReporteAsistencia[[#All],[SerialDeBusqueda]:[FechaRegistro]],3,FALSE),"")</f>
        <v/>
      </c>
      <c r="S341" s="22" t="str">
        <f>IFERROR(VLOOKUP($A341&amp;TEXT(S$3,"dd/mm/yyyy")&amp;$D$2,tbReporteAsistencia[[#All],[SerialDeBusqueda]:[FechaRegistro]],3,FALSE),"")</f>
        <v/>
      </c>
    </row>
    <row r="342" spans="4:19">
      <c r="D342" s="22" t="str">
        <f>IFERROR(VLOOKUP($A342&amp;TEXT(D$3,"dd/mm/yyyy")&amp;$D$2,tbReporteAsistencia[[#All],[SerialDeBusqueda]:[FechaRegistro]],3,FALSE),"")</f>
        <v/>
      </c>
      <c r="E342" s="22" t="str">
        <f>IFERROR(VLOOKUP($A342&amp;TEXT(E$3,"dd/mm/yyyy")&amp;$D$2,tbReporteAsistencia[[#All],[SerialDeBusqueda]:[FechaRegistro]],3,FALSE),"")</f>
        <v/>
      </c>
      <c r="F342" s="22" t="str">
        <f>IFERROR(VLOOKUP($A342&amp;TEXT(F$3,"dd/mm/yyyy")&amp;$D$2,tbReporteAsistencia[[#All],[SerialDeBusqueda]:[FechaRegistro]],3,FALSE),"")</f>
        <v/>
      </c>
      <c r="G342" s="22" t="str">
        <f>IFERROR(VLOOKUP($A342&amp;TEXT(G$3,"dd/mm/yyyy")&amp;$D$2,tbReporteAsistencia[[#All],[SerialDeBusqueda]:[FechaRegistro]],3,FALSE),"")</f>
        <v/>
      </c>
      <c r="H342" s="22" t="str">
        <f>IFERROR(VLOOKUP($A342&amp;TEXT(H$3,"dd/mm/yyyy")&amp;$D$2,tbReporteAsistencia[[#All],[SerialDeBusqueda]:[FechaRegistro]],3,FALSE),"")</f>
        <v/>
      </c>
      <c r="I342" s="22" t="str">
        <f>IFERROR(VLOOKUP($A342&amp;TEXT(I$3,"dd/mm/yyyy")&amp;$D$2,tbReporteAsistencia[[#All],[SerialDeBusqueda]:[FechaRegistro]],3,FALSE),"")</f>
        <v/>
      </c>
      <c r="J342" s="22" t="str">
        <f>IFERROR(VLOOKUP($A342&amp;TEXT(J$3,"dd/mm/yyyy")&amp;$D$2,tbReporteAsistencia[[#All],[SerialDeBusqueda]:[FechaRegistro]],3,FALSE),"")</f>
        <v/>
      </c>
      <c r="K342" s="22" t="str">
        <f>IFERROR(VLOOKUP($A342&amp;TEXT(K$3,"dd/mm/yyyy")&amp;$D$2,tbReporteAsistencia[[#All],[SerialDeBusqueda]:[FechaRegistro]],3,FALSE),"")</f>
        <v/>
      </c>
      <c r="L342" s="22" t="str">
        <f>IFERROR(VLOOKUP($A342&amp;TEXT(L$3,"dd/mm/yyyy")&amp;$D$2,tbReporteAsistencia[[#All],[SerialDeBusqueda]:[FechaRegistro]],3,FALSE),"")</f>
        <v/>
      </c>
      <c r="M342" s="22" t="str">
        <f>IFERROR(VLOOKUP($A342&amp;TEXT(M$3,"dd/mm/yyyy")&amp;$D$2,tbReporteAsistencia[[#All],[SerialDeBusqueda]:[FechaRegistro]],3,FALSE),"")</f>
        <v/>
      </c>
      <c r="N342" s="22" t="str">
        <f>IFERROR(VLOOKUP($A342&amp;TEXT(N$3,"dd/mm/yyyy")&amp;$D$2,tbReporteAsistencia[[#All],[SerialDeBusqueda]:[FechaRegistro]],3,FALSE),"")</f>
        <v/>
      </c>
      <c r="O342" s="22" t="str">
        <f>IFERROR(VLOOKUP($A342&amp;TEXT(O$3,"dd/mm/yyyy")&amp;$D$2,tbReporteAsistencia[[#All],[SerialDeBusqueda]:[FechaRegistro]],3,FALSE),"")</f>
        <v/>
      </c>
      <c r="P342" s="22" t="str">
        <f>IFERROR(VLOOKUP($A342&amp;TEXT(P$3,"dd/mm/yyyy")&amp;$D$2,tbReporteAsistencia[[#All],[SerialDeBusqueda]:[FechaRegistro]],3,FALSE),"")</f>
        <v/>
      </c>
      <c r="Q342" s="22" t="str">
        <f>IFERROR(VLOOKUP($A342&amp;TEXT(Q$3,"dd/mm/yyyy")&amp;$D$2,tbReporteAsistencia[[#All],[SerialDeBusqueda]:[FechaRegistro]],3,FALSE),"")</f>
        <v/>
      </c>
      <c r="R342" s="22" t="str">
        <f>IFERROR(VLOOKUP($A342&amp;TEXT(R$3,"dd/mm/yyyy")&amp;$D$2,tbReporteAsistencia[[#All],[SerialDeBusqueda]:[FechaRegistro]],3,FALSE),"")</f>
        <v/>
      </c>
      <c r="S342" s="22" t="str">
        <f>IFERROR(VLOOKUP($A342&amp;TEXT(S$3,"dd/mm/yyyy")&amp;$D$2,tbReporteAsistencia[[#All],[SerialDeBusqueda]:[FechaRegistro]],3,FALSE),"")</f>
        <v/>
      </c>
    </row>
    <row r="343" spans="4:19">
      <c r="D343" s="22" t="str">
        <f>IFERROR(VLOOKUP($A343&amp;TEXT(D$3,"dd/mm/yyyy")&amp;$D$2,tbReporteAsistencia[[#All],[SerialDeBusqueda]:[FechaRegistro]],3,FALSE),"")</f>
        <v/>
      </c>
      <c r="E343" s="22" t="str">
        <f>IFERROR(VLOOKUP($A343&amp;TEXT(E$3,"dd/mm/yyyy")&amp;$D$2,tbReporteAsistencia[[#All],[SerialDeBusqueda]:[FechaRegistro]],3,FALSE),"")</f>
        <v/>
      </c>
      <c r="F343" s="22" t="str">
        <f>IFERROR(VLOOKUP($A343&amp;TEXT(F$3,"dd/mm/yyyy")&amp;$D$2,tbReporteAsistencia[[#All],[SerialDeBusqueda]:[FechaRegistro]],3,FALSE),"")</f>
        <v/>
      </c>
      <c r="G343" s="22" t="str">
        <f>IFERROR(VLOOKUP($A343&amp;TEXT(G$3,"dd/mm/yyyy")&amp;$D$2,tbReporteAsistencia[[#All],[SerialDeBusqueda]:[FechaRegistro]],3,FALSE),"")</f>
        <v/>
      </c>
      <c r="H343" s="22" t="str">
        <f>IFERROR(VLOOKUP($A343&amp;TEXT(H$3,"dd/mm/yyyy")&amp;$D$2,tbReporteAsistencia[[#All],[SerialDeBusqueda]:[FechaRegistro]],3,FALSE),"")</f>
        <v/>
      </c>
      <c r="I343" s="22" t="str">
        <f>IFERROR(VLOOKUP($A343&amp;TEXT(I$3,"dd/mm/yyyy")&amp;$D$2,tbReporteAsistencia[[#All],[SerialDeBusqueda]:[FechaRegistro]],3,FALSE),"")</f>
        <v/>
      </c>
      <c r="J343" s="22" t="str">
        <f>IFERROR(VLOOKUP($A343&amp;TEXT(J$3,"dd/mm/yyyy")&amp;$D$2,tbReporteAsistencia[[#All],[SerialDeBusqueda]:[FechaRegistro]],3,FALSE),"")</f>
        <v/>
      </c>
      <c r="K343" s="22" t="str">
        <f>IFERROR(VLOOKUP($A343&amp;TEXT(K$3,"dd/mm/yyyy")&amp;$D$2,tbReporteAsistencia[[#All],[SerialDeBusqueda]:[FechaRegistro]],3,FALSE),"")</f>
        <v/>
      </c>
      <c r="L343" s="22" t="str">
        <f>IFERROR(VLOOKUP($A343&amp;TEXT(L$3,"dd/mm/yyyy")&amp;$D$2,tbReporteAsistencia[[#All],[SerialDeBusqueda]:[FechaRegistro]],3,FALSE),"")</f>
        <v/>
      </c>
      <c r="M343" s="22" t="str">
        <f>IFERROR(VLOOKUP($A343&amp;TEXT(M$3,"dd/mm/yyyy")&amp;$D$2,tbReporteAsistencia[[#All],[SerialDeBusqueda]:[FechaRegistro]],3,FALSE),"")</f>
        <v/>
      </c>
      <c r="N343" s="22" t="str">
        <f>IFERROR(VLOOKUP($A343&amp;TEXT(N$3,"dd/mm/yyyy")&amp;$D$2,tbReporteAsistencia[[#All],[SerialDeBusqueda]:[FechaRegistro]],3,FALSE),"")</f>
        <v/>
      </c>
      <c r="O343" s="22" t="str">
        <f>IFERROR(VLOOKUP($A343&amp;TEXT(O$3,"dd/mm/yyyy")&amp;$D$2,tbReporteAsistencia[[#All],[SerialDeBusqueda]:[FechaRegistro]],3,FALSE),"")</f>
        <v/>
      </c>
      <c r="P343" s="22" t="str">
        <f>IFERROR(VLOOKUP($A343&amp;TEXT(P$3,"dd/mm/yyyy")&amp;$D$2,tbReporteAsistencia[[#All],[SerialDeBusqueda]:[FechaRegistro]],3,FALSE),"")</f>
        <v/>
      </c>
      <c r="Q343" s="22" t="str">
        <f>IFERROR(VLOOKUP($A343&amp;TEXT(Q$3,"dd/mm/yyyy")&amp;$D$2,tbReporteAsistencia[[#All],[SerialDeBusqueda]:[FechaRegistro]],3,FALSE),"")</f>
        <v/>
      </c>
      <c r="R343" s="22" t="str">
        <f>IFERROR(VLOOKUP($A343&amp;TEXT(R$3,"dd/mm/yyyy")&amp;$D$2,tbReporteAsistencia[[#All],[SerialDeBusqueda]:[FechaRegistro]],3,FALSE),"")</f>
        <v/>
      </c>
      <c r="S343" s="22" t="str">
        <f>IFERROR(VLOOKUP($A343&amp;TEXT(S$3,"dd/mm/yyyy")&amp;$D$2,tbReporteAsistencia[[#All],[SerialDeBusqueda]:[FechaRegistro]],3,FALSE),"")</f>
        <v/>
      </c>
    </row>
    <row r="344" spans="4:19">
      <c r="D344" s="22" t="str">
        <f>IFERROR(VLOOKUP($A344&amp;TEXT(D$3,"dd/mm/yyyy")&amp;$D$2,tbReporteAsistencia[[#All],[SerialDeBusqueda]:[FechaRegistro]],3,FALSE),"")</f>
        <v/>
      </c>
      <c r="E344" s="22" t="str">
        <f>IFERROR(VLOOKUP($A344&amp;TEXT(E$3,"dd/mm/yyyy")&amp;$D$2,tbReporteAsistencia[[#All],[SerialDeBusqueda]:[FechaRegistro]],3,FALSE),"")</f>
        <v/>
      </c>
      <c r="F344" s="22" t="str">
        <f>IFERROR(VLOOKUP($A344&amp;TEXT(F$3,"dd/mm/yyyy")&amp;$D$2,tbReporteAsistencia[[#All],[SerialDeBusqueda]:[FechaRegistro]],3,FALSE),"")</f>
        <v/>
      </c>
      <c r="G344" s="22" t="str">
        <f>IFERROR(VLOOKUP($A344&amp;TEXT(G$3,"dd/mm/yyyy")&amp;$D$2,tbReporteAsistencia[[#All],[SerialDeBusqueda]:[FechaRegistro]],3,FALSE),"")</f>
        <v/>
      </c>
      <c r="H344" s="22" t="str">
        <f>IFERROR(VLOOKUP($A344&amp;TEXT(H$3,"dd/mm/yyyy")&amp;$D$2,tbReporteAsistencia[[#All],[SerialDeBusqueda]:[FechaRegistro]],3,FALSE),"")</f>
        <v/>
      </c>
      <c r="I344" s="22" t="str">
        <f>IFERROR(VLOOKUP($A344&amp;TEXT(I$3,"dd/mm/yyyy")&amp;$D$2,tbReporteAsistencia[[#All],[SerialDeBusqueda]:[FechaRegistro]],3,FALSE),"")</f>
        <v/>
      </c>
      <c r="J344" s="22" t="str">
        <f>IFERROR(VLOOKUP($A344&amp;TEXT(J$3,"dd/mm/yyyy")&amp;$D$2,tbReporteAsistencia[[#All],[SerialDeBusqueda]:[FechaRegistro]],3,FALSE),"")</f>
        <v/>
      </c>
      <c r="K344" s="22" t="str">
        <f>IFERROR(VLOOKUP($A344&amp;TEXT(K$3,"dd/mm/yyyy")&amp;$D$2,tbReporteAsistencia[[#All],[SerialDeBusqueda]:[FechaRegistro]],3,FALSE),"")</f>
        <v/>
      </c>
      <c r="L344" s="22" t="str">
        <f>IFERROR(VLOOKUP($A344&amp;TEXT(L$3,"dd/mm/yyyy")&amp;$D$2,tbReporteAsistencia[[#All],[SerialDeBusqueda]:[FechaRegistro]],3,FALSE),"")</f>
        <v/>
      </c>
      <c r="M344" s="22" t="str">
        <f>IFERROR(VLOOKUP($A344&amp;TEXT(M$3,"dd/mm/yyyy")&amp;$D$2,tbReporteAsistencia[[#All],[SerialDeBusqueda]:[FechaRegistro]],3,FALSE),"")</f>
        <v/>
      </c>
      <c r="N344" s="22" t="str">
        <f>IFERROR(VLOOKUP($A344&amp;TEXT(N$3,"dd/mm/yyyy")&amp;$D$2,tbReporteAsistencia[[#All],[SerialDeBusqueda]:[FechaRegistro]],3,FALSE),"")</f>
        <v/>
      </c>
      <c r="O344" s="22" t="str">
        <f>IFERROR(VLOOKUP($A344&amp;TEXT(O$3,"dd/mm/yyyy")&amp;$D$2,tbReporteAsistencia[[#All],[SerialDeBusqueda]:[FechaRegistro]],3,FALSE),"")</f>
        <v/>
      </c>
      <c r="P344" s="22" t="str">
        <f>IFERROR(VLOOKUP($A344&amp;TEXT(P$3,"dd/mm/yyyy")&amp;$D$2,tbReporteAsistencia[[#All],[SerialDeBusqueda]:[FechaRegistro]],3,FALSE),"")</f>
        <v/>
      </c>
      <c r="Q344" s="22" t="str">
        <f>IFERROR(VLOOKUP($A344&amp;TEXT(Q$3,"dd/mm/yyyy")&amp;$D$2,tbReporteAsistencia[[#All],[SerialDeBusqueda]:[FechaRegistro]],3,FALSE),"")</f>
        <v/>
      </c>
      <c r="R344" s="22" t="str">
        <f>IFERROR(VLOOKUP($A344&amp;TEXT(R$3,"dd/mm/yyyy")&amp;$D$2,tbReporteAsistencia[[#All],[SerialDeBusqueda]:[FechaRegistro]],3,FALSE),"")</f>
        <v/>
      </c>
      <c r="S344" s="22" t="str">
        <f>IFERROR(VLOOKUP($A344&amp;TEXT(S$3,"dd/mm/yyyy")&amp;$D$2,tbReporteAsistencia[[#All],[SerialDeBusqueda]:[FechaRegistro]],3,FALSE),"")</f>
        <v/>
      </c>
    </row>
    <row r="345" spans="4:19">
      <c r="D345" s="22" t="str">
        <f>IFERROR(VLOOKUP($A345&amp;TEXT(D$3,"dd/mm/yyyy")&amp;$D$2,tbReporteAsistencia[[#All],[SerialDeBusqueda]:[FechaRegistro]],3,FALSE),"")</f>
        <v/>
      </c>
      <c r="E345" s="22" t="str">
        <f>IFERROR(VLOOKUP($A345&amp;TEXT(E$3,"dd/mm/yyyy")&amp;$D$2,tbReporteAsistencia[[#All],[SerialDeBusqueda]:[FechaRegistro]],3,FALSE),"")</f>
        <v/>
      </c>
      <c r="F345" s="22" t="str">
        <f>IFERROR(VLOOKUP($A345&amp;TEXT(F$3,"dd/mm/yyyy")&amp;$D$2,tbReporteAsistencia[[#All],[SerialDeBusqueda]:[FechaRegistro]],3,FALSE),"")</f>
        <v/>
      </c>
      <c r="G345" s="22" t="str">
        <f>IFERROR(VLOOKUP($A345&amp;TEXT(G$3,"dd/mm/yyyy")&amp;$D$2,tbReporteAsistencia[[#All],[SerialDeBusqueda]:[FechaRegistro]],3,FALSE),"")</f>
        <v/>
      </c>
      <c r="H345" s="22" t="str">
        <f>IFERROR(VLOOKUP($A345&amp;TEXT(H$3,"dd/mm/yyyy")&amp;$D$2,tbReporteAsistencia[[#All],[SerialDeBusqueda]:[FechaRegistro]],3,FALSE),"")</f>
        <v/>
      </c>
      <c r="I345" s="22" t="str">
        <f>IFERROR(VLOOKUP($A345&amp;TEXT(I$3,"dd/mm/yyyy")&amp;$D$2,tbReporteAsistencia[[#All],[SerialDeBusqueda]:[FechaRegistro]],3,FALSE),"")</f>
        <v/>
      </c>
      <c r="J345" s="22" t="str">
        <f>IFERROR(VLOOKUP($A345&amp;TEXT(J$3,"dd/mm/yyyy")&amp;$D$2,tbReporteAsistencia[[#All],[SerialDeBusqueda]:[FechaRegistro]],3,FALSE),"")</f>
        <v/>
      </c>
      <c r="K345" s="22" t="str">
        <f>IFERROR(VLOOKUP($A345&amp;TEXT(K$3,"dd/mm/yyyy")&amp;$D$2,tbReporteAsistencia[[#All],[SerialDeBusqueda]:[FechaRegistro]],3,FALSE),"")</f>
        <v/>
      </c>
      <c r="L345" s="22" t="str">
        <f>IFERROR(VLOOKUP($A345&amp;TEXT(L$3,"dd/mm/yyyy")&amp;$D$2,tbReporteAsistencia[[#All],[SerialDeBusqueda]:[FechaRegistro]],3,FALSE),"")</f>
        <v/>
      </c>
      <c r="M345" s="22" t="str">
        <f>IFERROR(VLOOKUP($A345&amp;TEXT(M$3,"dd/mm/yyyy")&amp;$D$2,tbReporteAsistencia[[#All],[SerialDeBusqueda]:[FechaRegistro]],3,FALSE),"")</f>
        <v/>
      </c>
      <c r="N345" s="22" t="str">
        <f>IFERROR(VLOOKUP($A345&amp;TEXT(N$3,"dd/mm/yyyy")&amp;$D$2,tbReporteAsistencia[[#All],[SerialDeBusqueda]:[FechaRegistro]],3,FALSE),"")</f>
        <v/>
      </c>
      <c r="O345" s="22" t="str">
        <f>IFERROR(VLOOKUP($A345&amp;TEXT(O$3,"dd/mm/yyyy")&amp;$D$2,tbReporteAsistencia[[#All],[SerialDeBusqueda]:[FechaRegistro]],3,FALSE),"")</f>
        <v/>
      </c>
      <c r="P345" s="22" t="str">
        <f>IFERROR(VLOOKUP($A345&amp;TEXT(P$3,"dd/mm/yyyy")&amp;$D$2,tbReporteAsistencia[[#All],[SerialDeBusqueda]:[FechaRegistro]],3,FALSE),"")</f>
        <v/>
      </c>
      <c r="Q345" s="22" t="str">
        <f>IFERROR(VLOOKUP($A345&amp;TEXT(Q$3,"dd/mm/yyyy")&amp;$D$2,tbReporteAsistencia[[#All],[SerialDeBusqueda]:[FechaRegistro]],3,FALSE),"")</f>
        <v/>
      </c>
      <c r="R345" s="22" t="str">
        <f>IFERROR(VLOOKUP($A345&amp;TEXT(R$3,"dd/mm/yyyy")&amp;$D$2,tbReporteAsistencia[[#All],[SerialDeBusqueda]:[FechaRegistro]],3,FALSE),"")</f>
        <v/>
      </c>
      <c r="S345" s="22" t="str">
        <f>IFERROR(VLOOKUP($A345&amp;TEXT(S$3,"dd/mm/yyyy")&amp;$D$2,tbReporteAsistencia[[#All],[SerialDeBusqueda]:[FechaRegistro]],3,FALSE),"")</f>
        <v/>
      </c>
    </row>
    <row r="346" spans="4:19">
      <c r="D346" s="22" t="str">
        <f>IFERROR(VLOOKUP($A346&amp;TEXT(D$3,"dd/mm/yyyy")&amp;$D$2,tbReporteAsistencia[[#All],[SerialDeBusqueda]:[FechaRegistro]],3,FALSE),"")</f>
        <v/>
      </c>
      <c r="E346" s="22" t="str">
        <f>IFERROR(VLOOKUP($A346&amp;TEXT(E$3,"dd/mm/yyyy")&amp;$D$2,tbReporteAsistencia[[#All],[SerialDeBusqueda]:[FechaRegistro]],3,FALSE),"")</f>
        <v/>
      </c>
      <c r="F346" s="22" t="str">
        <f>IFERROR(VLOOKUP($A346&amp;TEXT(F$3,"dd/mm/yyyy")&amp;$D$2,tbReporteAsistencia[[#All],[SerialDeBusqueda]:[FechaRegistro]],3,FALSE),"")</f>
        <v/>
      </c>
      <c r="G346" s="22" t="str">
        <f>IFERROR(VLOOKUP($A346&amp;TEXT(G$3,"dd/mm/yyyy")&amp;$D$2,tbReporteAsistencia[[#All],[SerialDeBusqueda]:[FechaRegistro]],3,FALSE),"")</f>
        <v/>
      </c>
      <c r="H346" s="22" t="str">
        <f>IFERROR(VLOOKUP($A346&amp;TEXT(H$3,"dd/mm/yyyy")&amp;$D$2,tbReporteAsistencia[[#All],[SerialDeBusqueda]:[FechaRegistro]],3,FALSE),"")</f>
        <v/>
      </c>
      <c r="I346" s="22" t="str">
        <f>IFERROR(VLOOKUP($A346&amp;TEXT(I$3,"dd/mm/yyyy")&amp;$D$2,tbReporteAsistencia[[#All],[SerialDeBusqueda]:[FechaRegistro]],3,FALSE),"")</f>
        <v/>
      </c>
      <c r="J346" s="22" t="str">
        <f>IFERROR(VLOOKUP($A346&amp;TEXT(J$3,"dd/mm/yyyy")&amp;$D$2,tbReporteAsistencia[[#All],[SerialDeBusqueda]:[FechaRegistro]],3,FALSE),"")</f>
        <v/>
      </c>
      <c r="K346" s="22" t="str">
        <f>IFERROR(VLOOKUP($A346&amp;TEXT(K$3,"dd/mm/yyyy")&amp;$D$2,tbReporteAsistencia[[#All],[SerialDeBusqueda]:[FechaRegistro]],3,FALSE),"")</f>
        <v/>
      </c>
      <c r="L346" s="22" t="str">
        <f>IFERROR(VLOOKUP($A346&amp;TEXT(L$3,"dd/mm/yyyy")&amp;$D$2,tbReporteAsistencia[[#All],[SerialDeBusqueda]:[FechaRegistro]],3,FALSE),"")</f>
        <v/>
      </c>
      <c r="M346" s="22" t="str">
        <f>IFERROR(VLOOKUP($A346&amp;TEXT(M$3,"dd/mm/yyyy")&amp;$D$2,tbReporteAsistencia[[#All],[SerialDeBusqueda]:[FechaRegistro]],3,FALSE),"")</f>
        <v/>
      </c>
      <c r="N346" s="22" t="str">
        <f>IFERROR(VLOOKUP($A346&amp;TEXT(N$3,"dd/mm/yyyy")&amp;$D$2,tbReporteAsistencia[[#All],[SerialDeBusqueda]:[FechaRegistro]],3,FALSE),"")</f>
        <v/>
      </c>
      <c r="O346" s="22" t="str">
        <f>IFERROR(VLOOKUP($A346&amp;TEXT(O$3,"dd/mm/yyyy")&amp;$D$2,tbReporteAsistencia[[#All],[SerialDeBusqueda]:[FechaRegistro]],3,FALSE),"")</f>
        <v/>
      </c>
      <c r="P346" s="22" t="str">
        <f>IFERROR(VLOOKUP($A346&amp;TEXT(P$3,"dd/mm/yyyy")&amp;$D$2,tbReporteAsistencia[[#All],[SerialDeBusqueda]:[FechaRegistro]],3,FALSE),"")</f>
        <v/>
      </c>
      <c r="Q346" s="22" t="str">
        <f>IFERROR(VLOOKUP($A346&amp;TEXT(Q$3,"dd/mm/yyyy")&amp;$D$2,tbReporteAsistencia[[#All],[SerialDeBusqueda]:[FechaRegistro]],3,FALSE),"")</f>
        <v/>
      </c>
      <c r="R346" s="22" t="str">
        <f>IFERROR(VLOOKUP($A346&amp;TEXT(R$3,"dd/mm/yyyy")&amp;$D$2,tbReporteAsistencia[[#All],[SerialDeBusqueda]:[FechaRegistro]],3,FALSE),"")</f>
        <v/>
      </c>
      <c r="S346" s="22" t="str">
        <f>IFERROR(VLOOKUP($A346&amp;TEXT(S$3,"dd/mm/yyyy")&amp;$D$2,tbReporteAsistencia[[#All],[SerialDeBusqueda]:[FechaRegistro]],3,FALSE),"")</f>
        <v/>
      </c>
    </row>
    <row r="347" spans="4:19">
      <c r="D347" s="22" t="str">
        <f>IFERROR(VLOOKUP($A347&amp;TEXT(D$3,"dd/mm/yyyy")&amp;$D$2,tbReporteAsistencia[[#All],[SerialDeBusqueda]:[FechaRegistro]],3,FALSE),"")</f>
        <v/>
      </c>
      <c r="E347" s="22" t="str">
        <f>IFERROR(VLOOKUP($A347&amp;TEXT(E$3,"dd/mm/yyyy")&amp;$D$2,tbReporteAsistencia[[#All],[SerialDeBusqueda]:[FechaRegistro]],3,FALSE),"")</f>
        <v/>
      </c>
      <c r="F347" s="22" t="str">
        <f>IFERROR(VLOOKUP($A347&amp;TEXT(F$3,"dd/mm/yyyy")&amp;$D$2,tbReporteAsistencia[[#All],[SerialDeBusqueda]:[FechaRegistro]],3,FALSE),"")</f>
        <v/>
      </c>
      <c r="G347" s="22" t="str">
        <f>IFERROR(VLOOKUP($A347&amp;TEXT(G$3,"dd/mm/yyyy")&amp;$D$2,tbReporteAsistencia[[#All],[SerialDeBusqueda]:[FechaRegistro]],3,FALSE),"")</f>
        <v/>
      </c>
      <c r="H347" s="22" t="str">
        <f>IFERROR(VLOOKUP($A347&amp;TEXT(H$3,"dd/mm/yyyy")&amp;$D$2,tbReporteAsistencia[[#All],[SerialDeBusqueda]:[FechaRegistro]],3,FALSE),"")</f>
        <v/>
      </c>
      <c r="I347" s="22" t="str">
        <f>IFERROR(VLOOKUP($A347&amp;TEXT(I$3,"dd/mm/yyyy")&amp;$D$2,tbReporteAsistencia[[#All],[SerialDeBusqueda]:[FechaRegistro]],3,FALSE),"")</f>
        <v/>
      </c>
      <c r="J347" s="22" t="str">
        <f>IFERROR(VLOOKUP($A347&amp;TEXT(J$3,"dd/mm/yyyy")&amp;$D$2,tbReporteAsistencia[[#All],[SerialDeBusqueda]:[FechaRegistro]],3,FALSE),"")</f>
        <v/>
      </c>
      <c r="K347" s="22" t="str">
        <f>IFERROR(VLOOKUP($A347&amp;TEXT(K$3,"dd/mm/yyyy")&amp;$D$2,tbReporteAsistencia[[#All],[SerialDeBusqueda]:[FechaRegistro]],3,FALSE),"")</f>
        <v/>
      </c>
      <c r="L347" s="22" t="str">
        <f>IFERROR(VLOOKUP($A347&amp;TEXT(L$3,"dd/mm/yyyy")&amp;$D$2,tbReporteAsistencia[[#All],[SerialDeBusqueda]:[FechaRegistro]],3,FALSE),"")</f>
        <v/>
      </c>
      <c r="M347" s="22" t="str">
        <f>IFERROR(VLOOKUP($A347&amp;TEXT(M$3,"dd/mm/yyyy")&amp;$D$2,tbReporteAsistencia[[#All],[SerialDeBusqueda]:[FechaRegistro]],3,FALSE),"")</f>
        <v/>
      </c>
      <c r="N347" s="22" t="str">
        <f>IFERROR(VLOOKUP($A347&amp;TEXT(N$3,"dd/mm/yyyy")&amp;$D$2,tbReporteAsistencia[[#All],[SerialDeBusqueda]:[FechaRegistro]],3,FALSE),"")</f>
        <v/>
      </c>
      <c r="O347" s="22" t="str">
        <f>IFERROR(VLOOKUP($A347&amp;TEXT(O$3,"dd/mm/yyyy")&amp;$D$2,tbReporteAsistencia[[#All],[SerialDeBusqueda]:[FechaRegistro]],3,FALSE),"")</f>
        <v/>
      </c>
      <c r="P347" s="22" t="str">
        <f>IFERROR(VLOOKUP($A347&amp;TEXT(P$3,"dd/mm/yyyy")&amp;$D$2,tbReporteAsistencia[[#All],[SerialDeBusqueda]:[FechaRegistro]],3,FALSE),"")</f>
        <v/>
      </c>
      <c r="Q347" s="22" t="str">
        <f>IFERROR(VLOOKUP($A347&amp;TEXT(Q$3,"dd/mm/yyyy")&amp;$D$2,tbReporteAsistencia[[#All],[SerialDeBusqueda]:[FechaRegistro]],3,FALSE),"")</f>
        <v/>
      </c>
      <c r="R347" s="22" t="str">
        <f>IFERROR(VLOOKUP($A347&amp;TEXT(R$3,"dd/mm/yyyy")&amp;$D$2,tbReporteAsistencia[[#All],[SerialDeBusqueda]:[FechaRegistro]],3,FALSE),"")</f>
        <v/>
      </c>
      <c r="S347" s="22" t="str">
        <f>IFERROR(VLOOKUP($A347&amp;TEXT(S$3,"dd/mm/yyyy")&amp;$D$2,tbReporteAsistencia[[#All],[SerialDeBusqueda]:[FechaRegistro]],3,FALSE),"")</f>
        <v/>
      </c>
    </row>
    <row r="348" spans="4:19">
      <c r="D348" s="22" t="str">
        <f>IFERROR(VLOOKUP($A348&amp;TEXT(D$3,"dd/mm/yyyy")&amp;$D$2,tbReporteAsistencia[[#All],[SerialDeBusqueda]:[FechaRegistro]],3,FALSE),"")</f>
        <v/>
      </c>
      <c r="E348" s="22" t="str">
        <f>IFERROR(VLOOKUP($A348&amp;TEXT(E$3,"dd/mm/yyyy")&amp;$D$2,tbReporteAsistencia[[#All],[SerialDeBusqueda]:[FechaRegistro]],3,FALSE),"")</f>
        <v/>
      </c>
      <c r="F348" s="22" t="str">
        <f>IFERROR(VLOOKUP($A348&amp;TEXT(F$3,"dd/mm/yyyy")&amp;$D$2,tbReporteAsistencia[[#All],[SerialDeBusqueda]:[FechaRegistro]],3,FALSE),"")</f>
        <v/>
      </c>
      <c r="G348" s="22" t="str">
        <f>IFERROR(VLOOKUP($A348&amp;TEXT(G$3,"dd/mm/yyyy")&amp;$D$2,tbReporteAsistencia[[#All],[SerialDeBusqueda]:[FechaRegistro]],3,FALSE),"")</f>
        <v/>
      </c>
      <c r="H348" s="22" t="str">
        <f>IFERROR(VLOOKUP($A348&amp;TEXT(H$3,"dd/mm/yyyy")&amp;$D$2,tbReporteAsistencia[[#All],[SerialDeBusqueda]:[FechaRegistro]],3,FALSE),"")</f>
        <v/>
      </c>
      <c r="I348" s="22" t="str">
        <f>IFERROR(VLOOKUP($A348&amp;TEXT(I$3,"dd/mm/yyyy")&amp;$D$2,tbReporteAsistencia[[#All],[SerialDeBusqueda]:[FechaRegistro]],3,FALSE),"")</f>
        <v/>
      </c>
      <c r="J348" s="22" t="str">
        <f>IFERROR(VLOOKUP($A348&amp;TEXT(J$3,"dd/mm/yyyy")&amp;$D$2,tbReporteAsistencia[[#All],[SerialDeBusqueda]:[FechaRegistro]],3,FALSE),"")</f>
        <v/>
      </c>
      <c r="K348" s="22" t="str">
        <f>IFERROR(VLOOKUP($A348&amp;TEXT(K$3,"dd/mm/yyyy")&amp;$D$2,tbReporteAsistencia[[#All],[SerialDeBusqueda]:[FechaRegistro]],3,FALSE),"")</f>
        <v/>
      </c>
      <c r="L348" s="22" t="str">
        <f>IFERROR(VLOOKUP($A348&amp;TEXT(L$3,"dd/mm/yyyy")&amp;$D$2,tbReporteAsistencia[[#All],[SerialDeBusqueda]:[FechaRegistro]],3,FALSE),"")</f>
        <v/>
      </c>
      <c r="M348" s="22" t="str">
        <f>IFERROR(VLOOKUP($A348&amp;TEXT(M$3,"dd/mm/yyyy")&amp;$D$2,tbReporteAsistencia[[#All],[SerialDeBusqueda]:[FechaRegistro]],3,FALSE),"")</f>
        <v/>
      </c>
      <c r="N348" s="22" t="str">
        <f>IFERROR(VLOOKUP($A348&amp;TEXT(N$3,"dd/mm/yyyy")&amp;$D$2,tbReporteAsistencia[[#All],[SerialDeBusqueda]:[FechaRegistro]],3,FALSE),"")</f>
        <v/>
      </c>
      <c r="O348" s="22" t="str">
        <f>IFERROR(VLOOKUP($A348&amp;TEXT(O$3,"dd/mm/yyyy")&amp;$D$2,tbReporteAsistencia[[#All],[SerialDeBusqueda]:[FechaRegistro]],3,FALSE),"")</f>
        <v/>
      </c>
      <c r="P348" s="22" t="str">
        <f>IFERROR(VLOOKUP($A348&amp;TEXT(P$3,"dd/mm/yyyy")&amp;$D$2,tbReporteAsistencia[[#All],[SerialDeBusqueda]:[FechaRegistro]],3,FALSE),"")</f>
        <v/>
      </c>
      <c r="Q348" s="22" t="str">
        <f>IFERROR(VLOOKUP($A348&amp;TEXT(Q$3,"dd/mm/yyyy")&amp;$D$2,tbReporteAsistencia[[#All],[SerialDeBusqueda]:[FechaRegistro]],3,FALSE),"")</f>
        <v/>
      </c>
      <c r="R348" s="22" t="str">
        <f>IFERROR(VLOOKUP($A348&amp;TEXT(R$3,"dd/mm/yyyy")&amp;$D$2,tbReporteAsistencia[[#All],[SerialDeBusqueda]:[FechaRegistro]],3,FALSE),"")</f>
        <v/>
      </c>
      <c r="S348" s="22" t="str">
        <f>IFERROR(VLOOKUP($A348&amp;TEXT(S$3,"dd/mm/yyyy")&amp;$D$2,tbReporteAsistencia[[#All],[SerialDeBusqueda]:[FechaRegistro]],3,FALSE),"")</f>
        <v/>
      </c>
    </row>
    <row r="349" spans="4:19">
      <c r="D349" s="22" t="str">
        <f>IFERROR(VLOOKUP($A349&amp;TEXT(D$3,"dd/mm/yyyy")&amp;$D$2,tbReporteAsistencia[[#All],[SerialDeBusqueda]:[FechaRegistro]],3,FALSE),"")</f>
        <v/>
      </c>
      <c r="E349" s="22" t="str">
        <f>IFERROR(VLOOKUP($A349&amp;TEXT(E$3,"dd/mm/yyyy")&amp;$D$2,tbReporteAsistencia[[#All],[SerialDeBusqueda]:[FechaRegistro]],3,FALSE),"")</f>
        <v/>
      </c>
      <c r="F349" s="22" t="str">
        <f>IFERROR(VLOOKUP($A349&amp;TEXT(F$3,"dd/mm/yyyy")&amp;$D$2,tbReporteAsistencia[[#All],[SerialDeBusqueda]:[FechaRegistro]],3,FALSE),"")</f>
        <v/>
      </c>
      <c r="G349" s="22" t="str">
        <f>IFERROR(VLOOKUP($A349&amp;TEXT(G$3,"dd/mm/yyyy")&amp;$D$2,tbReporteAsistencia[[#All],[SerialDeBusqueda]:[FechaRegistro]],3,FALSE),"")</f>
        <v/>
      </c>
      <c r="H349" s="22" t="str">
        <f>IFERROR(VLOOKUP($A349&amp;TEXT(H$3,"dd/mm/yyyy")&amp;$D$2,tbReporteAsistencia[[#All],[SerialDeBusqueda]:[FechaRegistro]],3,FALSE),"")</f>
        <v/>
      </c>
      <c r="I349" s="22" t="str">
        <f>IFERROR(VLOOKUP($A349&amp;TEXT(I$3,"dd/mm/yyyy")&amp;$D$2,tbReporteAsistencia[[#All],[SerialDeBusqueda]:[FechaRegistro]],3,FALSE),"")</f>
        <v/>
      </c>
      <c r="J349" s="22" t="str">
        <f>IFERROR(VLOOKUP($A349&amp;TEXT(J$3,"dd/mm/yyyy")&amp;$D$2,tbReporteAsistencia[[#All],[SerialDeBusqueda]:[FechaRegistro]],3,FALSE),"")</f>
        <v/>
      </c>
      <c r="K349" s="22" t="str">
        <f>IFERROR(VLOOKUP($A349&amp;TEXT(K$3,"dd/mm/yyyy")&amp;$D$2,tbReporteAsistencia[[#All],[SerialDeBusqueda]:[FechaRegistro]],3,FALSE),"")</f>
        <v/>
      </c>
      <c r="L349" s="22" t="str">
        <f>IFERROR(VLOOKUP($A349&amp;TEXT(L$3,"dd/mm/yyyy")&amp;$D$2,tbReporteAsistencia[[#All],[SerialDeBusqueda]:[FechaRegistro]],3,FALSE),"")</f>
        <v/>
      </c>
      <c r="M349" s="22" t="str">
        <f>IFERROR(VLOOKUP($A349&amp;TEXT(M$3,"dd/mm/yyyy")&amp;$D$2,tbReporteAsistencia[[#All],[SerialDeBusqueda]:[FechaRegistro]],3,FALSE),"")</f>
        <v/>
      </c>
      <c r="N349" s="22" t="str">
        <f>IFERROR(VLOOKUP($A349&amp;TEXT(N$3,"dd/mm/yyyy")&amp;$D$2,tbReporteAsistencia[[#All],[SerialDeBusqueda]:[FechaRegistro]],3,FALSE),"")</f>
        <v/>
      </c>
      <c r="O349" s="22" t="str">
        <f>IFERROR(VLOOKUP($A349&amp;TEXT(O$3,"dd/mm/yyyy")&amp;$D$2,tbReporteAsistencia[[#All],[SerialDeBusqueda]:[FechaRegistro]],3,FALSE),"")</f>
        <v/>
      </c>
      <c r="P349" s="22" t="str">
        <f>IFERROR(VLOOKUP($A349&amp;TEXT(P$3,"dd/mm/yyyy")&amp;$D$2,tbReporteAsistencia[[#All],[SerialDeBusqueda]:[FechaRegistro]],3,FALSE),"")</f>
        <v/>
      </c>
      <c r="Q349" s="22" t="str">
        <f>IFERROR(VLOOKUP($A349&amp;TEXT(Q$3,"dd/mm/yyyy")&amp;$D$2,tbReporteAsistencia[[#All],[SerialDeBusqueda]:[FechaRegistro]],3,FALSE),"")</f>
        <v/>
      </c>
      <c r="R349" s="22" t="str">
        <f>IFERROR(VLOOKUP($A349&amp;TEXT(R$3,"dd/mm/yyyy")&amp;$D$2,tbReporteAsistencia[[#All],[SerialDeBusqueda]:[FechaRegistro]],3,FALSE),"")</f>
        <v/>
      </c>
      <c r="S349" s="22" t="str">
        <f>IFERROR(VLOOKUP($A349&amp;TEXT(S$3,"dd/mm/yyyy")&amp;$D$2,tbReporteAsistencia[[#All],[SerialDeBusqueda]:[FechaRegistro]],3,FALSE),"")</f>
        <v/>
      </c>
    </row>
    <row r="350" spans="4:19">
      <c r="D350" s="22" t="str">
        <f>IFERROR(VLOOKUP($A350&amp;TEXT(D$3,"dd/mm/yyyy")&amp;$D$2,tbReporteAsistencia[[#All],[SerialDeBusqueda]:[FechaRegistro]],3,FALSE),"")</f>
        <v/>
      </c>
      <c r="E350" s="22" t="str">
        <f>IFERROR(VLOOKUP($A350&amp;TEXT(E$3,"dd/mm/yyyy")&amp;$D$2,tbReporteAsistencia[[#All],[SerialDeBusqueda]:[FechaRegistro]],3,FALSE),"")</f>
        <v/>
      </c>
      <c r="F350" s="22" t="str">
        <f>IFERROR(VLOOKUP($A350&amp;TEXT(F$3,"dd/mm/yyyy")&amp;$D$2,tbReporteAsistencia[[#All],[SerialDeBusqueda]:[FechaRegistro]],3,FALSE),"")</f>
        <v/>
      </c>
      <c r="G350" s="22" t="str">
        <f>IFERROR(VLOOKUP($A350&amp;TEXT(G$3,"dd/mm/yyyy")&amp;$D$2,tbReporteAsistencia[[#All],[SerialDeBusqueda]:[FechaRegistro]],3,FALSE),"")</f>
        <v/>
      </c>
      <c r="H350" s="22" t="str">
        <f>IFERROR(VLOOKUP($A350&amp;TEXT(H$3,"dd/mm/yyyy")&amp;$D$2,tbReporteAsistencia[[#All],[SerialDeBusqueda]:[FechaRegistro]],3,FALSE),"")</f>
        <v/>
      </c>
      <c r="I350" s="22" t="str">
        <f>IFERROR(VLOOKUP($A350&amp;TEXT(I$3,"dd/mm/yyyy")&amp;$D$2,tbReporteAsistencia[[#All],[SerialDeBusqueda]:[FechaRegistro]],3,FALSE),"")</f>
        <v/>
      </c>
      <c r="J350" s="22" t="str">
        <f>IFERROR(VLOOKUP($A350&amp;TEXT(J$3,"dd/mm/yyyy")&amp;$D$2,tbReporteAsistencia[[#All],[SerialDeBusqueda]:[FechaRegistro]],3,FALSE),"")</f>
        <v/>
      </c>
      <c r="K350" s="22" t="str">
        <f>IFERROR(VLOOKUP($A350&amp;TEXT(K$3,"dd/mm/yyyy")&amp;$D$2,tbReporteAsistencia[[#All],[SerialDeBusqueda]:[FechaRegistro]],3,FALSE),"")</f>
        <v/>
      </c>
      <c r="L350" s="22" t="str">
        <f>IFERROR(VLOOKUP($A350&amp;TEXT(L$3,"dd/mm/yyyy")&amp;$D$2,tbReporteAsistencia[[#All],[SerialDeBusqueda]:[FechaRegistro]],3,FALSE),"")</f>
        <v/>
      </c>
      <c r="M350" s="22" t="str">
        <f>IFERROR(VLOOKUP($A350&amp;TEXT(M$3,"dd/mm/yyyy")&amp;$D$2,tbReporteAsistencia[[#All],[SerialDeBusqueda]:[FechaRegistro]],3,FALSE),"")</f>
        <v/>
      </c>
      <c r="N350" s="22" t="str">
        <f>IFERROR(VLOOKUP($A350&amp;TEXT(N$3,"dd/mm/yyyy")&amp;$D$2,tbReporteAsistencia[[#All],[SerialDeBusqueda]:[FechaRegistro]],3,FALSE),"")</f>
        <v/>
      </c>
      <c r="O350" s="22" t="str">
        <f>IFERROR(VLOOKUP($A350&amp;TEXT(O$3,"dd/mm/yyyy")&amp;$D$2,tbReporteAsistencia[[#All],[SerialDeBusqueda]:[FechaRegistro]],3,FALSE),"")</f>
        <v/>
      </c>
      <c r="P350" s="22" t="str">
        <f>IFERROR(VLOOKUP($A350&amp;TEXT(P$3,"dd/mm/yyyy")&amp;$D$2,tbReporteAsistencia[[#All],[SerialDeBusqueda]:[FechaRegistro]],3,FALSE),"")</f>
        <v/>
      </c>
      <c r="Q350" s="22" t="str">
        <f>IFERROR(VLOOKUP($A350&amp;TEXT(Q$3,"dd/mm/yyyy")&amp;$D$2,tbReporteAsistencia[[#All],[SerialDeBusqueda]:[FechaRegistro]],3,FALSE),"")</f>
        <v/>
      </c>
      <c r="R350" s="22" t="str">
        <f>IFERROR(VLOOKUP($A350&amp;TEXT(R$3,"dd/mm/yyyy")&amp;$D$2,tbReporteAsistencia[[#All],[SerialDeBusqueda]:[FechaRegistro]],3,FALSE),"")</f>
        <v/>
      </c>
      <c r="S350" s="22" t="str">
        <f>IFERROR(VLOOKUP($A350&amp;TEXT(S$3,"dd/mm/yyyy")&amp;$D$2,tbReporteAsistencia[[#All],[SerialDeBusqueda]:[FechaRegistro]],3,FALSE),"")</f>
        <v/>
      </c>
    </row>
    <row r="351" spans="4:19">
      <c r="D351" s="22" t="str">
        <f>IFERROR(VLOOKUP($A351&amp;TEXT(D$3,"dd/mm/yyyy")&amp;$D$2,tbReporteAsistencia[[#All],[SerialDeBusqueda]:[FechaRegistro]],3,FALSE),"")</f>
        <v/>
      </c>
      <c r="E351" s="22" t="str">
        <f>IFERROR(VLOOKUP($A351&amp;TEXT(E$3,"dd/mm/yyyy")&amp;$D$2,tbReporteAsistencia[[#All],[SerialDeBusqueda]:[FechaRegistro]],3,FALSE),"")</f>
        <v/>
      </c>
      <c r="F351" s="22" t="str">
        <f>IFERROR(VLOOKUP($A351&amp;TEXT(F$3,"dd/mm/yyyy")&amp;$D$2,tbReporteAsistencia[[#All],[SerialDeBusqueda]:[FechaRegistro]],3,FALSE),"")</f>
        <v/>
      </c>
      <c r="G351" s="22" t="str">
        <f>IFERROR(VLOOKUP($A351&amp;TEXT(G$3,"dd/mm/yyyy")&amp;$D$2,tbReporteAsistencia[[#All],[SerialDeBusqueda]:[FechaRegistro]],3,FALSE),"")</f>
        <v/>
      </c>
      <c r="H351" s="22" t="str">
        <f>IFERROR(VLOOKUP($A351&amp;TEXT(H$3,"dd/mm/yyyy")&amp;$D$2,tbReporteAsistencia[[#All],[SerialDeBusqueda]:[FechaRegistro]],3,FALSE),"")</f>
        <v/>
      </c>
      <c r="I351" s="22" t="str">
        <f>IFERROR(VLOOKUP($A351&amp;TEXT(I$3,"dd/mm/yyyy")&amp;$D$2,tbReporteAsistencia[[#All],[SerialDeBusqueda]:[FechaRegistro]],3,FALSE),"")</f>
        <v/>
      </c>
      <c r="J351" s="22" t="str">
        <f>IFERROR(VLOOKUP($A351&amp;TEXT(J$3,"dd/mm/yyyy")&amp;$D$2,tbReporteAsistencia[[#All],[SerialDeBusqueda]:[FechaRegistro]],3,FALSE),"")</f>
        <v/>
      </c>
      <c r="K351" s="22" t="str">
        <f>IFERROR(VLOOKUP($A351&amp;TEXT(K$3,"dd/mm/yyyy")&amp;$D$2,tbReporteAsistencia[[#All],[SerialDeBusqueda]:[FechaRegistro]],3,FALSE),"")</f>
        <v/>
      </c>
      <c r="L351" s="22" t="str">
        <f>IFERROR(VLOOKUP($A351&amp;TEXT(L$3,"dd/mm/yyyy")&amp;$D$2,tbReporteAsistencia[[#All],[SerialDeBusqueda]:[FechaRegistro]],3,FALSE),"")</f>
        <v/>
      </c>
      <c r="M351" s="22" t="str">
        <f>IFERROR(VLOOKUP($A351&amp;TEXT(M$3,"dd/mm/yyyy")&amp;$D$2,tbReporteAsistencia[[#All],[SerialDeBusqueda]:[FechaRegistro]],3,FALSE),"")</f>
        <v/>
      </c>
      <c r="N351" s="22" t="str">
        <f>IFERROR(VLOOKUP($A351&amp;TEXT(N$3,"dd/mm/yyyy")&amp;$D$2,tbReporteAsistencia[[#All],[SerialDeBusqueda]:[FechaRegistro]],3,FALSE),"")</f>
        <v/>
      </c>
      <c r="O351" s="22" t="str">
        <f>IFERROR(VLOOKUP($A351&amp;TEXT(O$3,"dd/mm/yyyy")&amp;$D$2,tbReporteAsistencia[[#All],[SerialDeBusqueda]:[FechaRegistro]],3,FALSE),"")</f>
        <v/>
      </c>
      <c r="P351" s="22" t="str">
        <f>IFERROR(VLOOKUP($A351&amp;TEXT(P$3,"dd/mm/yyyy")&amp;$D$2,tbReporteAsistencia[[#All],[SerialDeBusqueda]:[FechaRegistro]],3,FALSE),"")</f>
        <v/>
      </c>
      <c r="Q351" s="22" t="str">
        <f>IFERROR(VLOOKUP($A351&amp;TEXT(Q$3,"dd/mm/yyyy")&amp;$D$2,tbReporteAsistencia[[#All],[SerialDeBusqueda]:[FechaRegistro]],3,FALSE),"")</f>
        <v/>
      </c>
      <c r="R351" s="22" t="str">
        <f>IFERROR(VLOOKUP($A351&amp;TEXT(R$3,"dd/mm/yyyy")&amp;$D$2,tbReporteAsistencia[[#All],[SerialDeBusqueda]:[FechaRegistro]],3,FALSE),"")</f>
        <v/>
      </c>
      <c r="S351" s="22" t="str">
        <f>IFERROR(VLOOKUP($A351&amp;TEXT(S$3,"dd/mm/yyyy")&amp;$D$2,tbReporteAsistencia[[#All],[SerialDeBusqueda]:[FechaRegistro]],3,FALSE),"")</f>
        <v/>
      </c>
    </row>
    <row r="352" spans="4:19">
      <c r="D352" s="22" t="str">
        <f>IFERROR(VLOOKUP($A352&amp;TEXT(D$3,"dd/mm/yyyy")&amp;$D$2,tbReporteAsistencia[[#All],[SerialDeBusqueda]:[FechaRegistro]],3,FALSE),"")</f>
        <v/>
      </c>
      <c r="E352" s="22" t="str">
        <f>IFERROR(VLOOKUP($A352&amp;TEXT(E$3,"dd/mm/yyyy")&amp;$D$2,tbReporteAsistencia[[#All],[SerialDeBusqueda]:[FechaRegistro]],3,FALSE),"")</f>
        <v/>
      </c>
      <c r="F352" s="22" t="str">
        <f>IFERROR(VLOOKUP($A352&amp;TEXT(F$3,"dd/mm/yyyy")&amp;$D$2,tbReporteAsistencia[[#All],[SerialDeBusqueda]:[FechaRegistro]],3,FALSE),"")</f>
        <v/>
      </c>
      <c r="G352" s="22" t="str">
        <f>IFERROR(VLOOKUP($A352&amp;TEXT(G$3,"dd/mm/yyyy")&amp;$D$2,tbReporteAsistencia[[#All],[SerialDeBusqueda]:[FechaRegistro]],3,FALSE),"")</f>
        <v/>
      </c>
      <c r="H352" s="22" t="str">
        <f>IFERROR(VLOOKUP($A352&amp;TEXT(H$3,"dd/mm/yyyy")&amp;$D$2,tbReporteAsistencia[[#All],[SerialDeBusqueda]:[FechaRegistro]],3,FALSE),"")</f>
        <v/>
      </c>
      <c r="I352" s="22" t="str">
        <f>IFERROR(VLOOKUP($A352&amp;TEXT(I$3,"dd/mm/yyyy")&amp;$D$2,tbReporteAsistencia[[#All],[SerialDeBusqueda]:[FechaRegistro]],3,FALSE),"")</f>
        <v/>
      </c>
      <c r="J352" s="22" t="str">
        <f>IFERROR(VLOOKUP($A352&amp;TEXT(J$3,"dd/mm/yyyy")&amp;$D$2,tbReporteAsistencia[[#All],[SerialDeBusqueda]:[FechaRegistro]],3,FALSE),"")</f>
        <v/>
      </c>
      <c r="K352" s="22" t="str">
        <f>IFERROR(VLOOKUP($A352&amp;TEXT(K$3,"dd/mm/yyyy")&amp;$D$2,tbReporteAsistencia[[#All],[SerialDeBusqueda]:[FechaRegistro]],3,FALSE),"")</f>
        <v/>
      </c>
      <c r="L352" s="22" t="str">
        <f>IFERROR(VLOOKUP($A352&amp;TEXT(L$3,"dd/mm/yyyy")&amp;$D$2,tbReporteAsistencia[[#All],[SerialDeBusqueda]:[FechaRegistro]],3,FALSE),"")</f>
        <v/>
      </c>
      <c r="M352" s="22" t="str">
        <f>IFERROR(VLOOKUP($A352&amp;TEXT(M$3,"dd/mm/yyyy")&amp;$D$2,tbReporteAsistencia[[#All],[SerialDeBusqueda]:[FechaRegistro]],3,FALSE),"")</f>
        <v/>
      </c>
      <c r="N352" s="22" t="str">
        <f>IFERROR(VLOOKUP($A352&amp;TEXT(N$3,"dd/mm/yyyy")&amp;$D$2,tbReporteAsistencia[[#All],[SerialDeBusqueda]:[FechaRegistro]],3,FALSE),"")</f>
        <v/>
      </c>
      <c r="O352" s="22" t="str">
        <f>IFERROR(VLOOKUP($A352&amp;TEXT(O$3,"dd/mm/yyyy")&amp;$D$2,tbReporteAsistencia[[#All],[SerialDeBusqueda]:[FechaRegistro]],3,FALSE),"")</f>
        <v/>
      </c>
      <c r="P352" s="22" t="str">
        <f>IFERROR(VLOOKUP($A352&amp;TEXT(P$3,"dd/mm/yyyy")&amp;$D$2,tbReporteAsistencia[[#All],[SerialDeBusqueda]:[FechaRegistro]],3,FALSE),"")</f>
        <v/>
      </c>
      <c r="Q352" s="22" t="str">
        <f>IFERROR(VLOOKUP($A352&amp;TEXT(Q$3,"dd/mm/yyyy")&amp;$D$2,tbReporteAsistencia[[#All],[SerialDeBusqueda]:[FechaRegistro]],3,FALSE),"")</f>
        <v/>
      </c>
      <c r="R352" s="22" t="str">
        <f>IFERROR(VLOOKUP($A352&amp;TEXT(R$3,"dd/mm/yyyy")&amp;$D$2,tbReporteAsistencia[[#All],[SerialDeBusqueda]:[FechaRegistro]],3,FALSE),"")</f>
        <v/>
      </c>
      <c r="S352" s="22" t="str">
        <f>IFERROR(VLOOKUP($A352&amp;TEXT(S$3,"dd/mm/yyyy")&amp;$D$2,tbReporteAsistencia[[#All],[SerialDeBusqueda]:[FechaRegistro]],3,FALSE),"")</f>
        <v/>
      </c>
    </row>
    <row r="353" spans="4:19">
      <c r="D353" s="22" t="str">
        <f>IFERROR(VLOOKUP($A353&amp;TEXT(D$3,"dd/mm/yyyy")&amp;$D$2,tbReporteAsistencia[[#All],[SerialDeBusqueda]:[FechaRegistro]],3,FALSE),"")</f>
        <v/>
      </c>
      <c r="E353" s="22" t="str">
        <f>IFERROR(VLOOKUP($A353&amp;TEXT(E$3,"dd/mm/yyyy")&amp;$D$2,tbReporteAsistencia[[#All],[SerialDeBusqueda]:[FechaRegistro]],3,FALSE),"")</f>
        <v/>
      </c>
      <c r="F353" s="22" t="str">
        <f>IFERROR(VLOOKUP($A353&amp;TEXT(F$3,"dd/mm/yyyy")&amp;$D$2,tbReporteAsistencia[[#All],[SerialDeBusqueda]:[FechaRegistro]],3,FALSE),"")</f>
        <v/>
      </c>
      <c r="G353" s="22" t="str">
        <f>IFERROR(VLOOKUP($A353&amp;TEXT(G$3,"dd/mm/yyyy")&amp;$D$2,tbReporteAsistencia[[#All],[SerialDeBusqueda]:[FechaRegistro]],3,FALSE),"")</f>
        <v/>
      </c>
      <c r="H353" s="22" t="str">
        <f>IFERROR(VLOOKUP($A353&amp;TEXT(H$3,"dd/mm/yyyy")&amp;$D$2,tbReporteAsistencia[[#All],[SerialDeBusqueda]:[FechaRegistro]],3,FALSE),"")</f>
        <v/>
      </c>
      <c r="I353" s="22" t="str">
        <f>IFERROR(VLOOKUP($A353&amp;TEXT(I$3,"dd/mm/yyyy")&amp;$D$2,tbReporteAsistencia[[#All],[SerialDeBusqueda]:[FechaRegistro]],3,FALSE),"")</f>
        <v/>
      </c>
      <c r="J353" s="22" t="str">
        <f>IFERROR(VLOOKUP($A353&amp;TEXT(J$3,"dd/mm/yyyy")&amp;$D$2,tbReporteAsistencia[[#All],[SerialDeBusqueda]:[FechaRegistro]],3,FALSE),"")</f>
        <v/>
      </c>
      <c r="K353" s="22" t="str">
        <f>IFERROR(VLOOKUP($A353&amp;TEXT(K$3,"dd/mm/yyyy")&amp;$D$2,tbReporteAsistencia[[#All],[SerialDeBusqueda]:[FechaRegistro]],3,FALSE),"")</f>
        <v/>
      </c>
      <c r="L353" s="22" t="str">
        <f>IFERROR(VLOOKUP($A353&amp;TEXT(L$3,"dd/mm/yyyy")&amp;$D$2,tbReporteAsistencia[[#All],[SerialDeBusqueda]:[FechaRegistro]],3,FALSE),"")</f>
        <v/>
      </c>
      <c r="M353" s="22" t="str">
        <f>IFERROR(VLOOKUP($A353&amp;TEXT(M$3,"dd/mm/yyyy")&amp;$D$2,tbReporteAsistencia[[#All],[SerialDeBusqueda]:[FechaRegistro]],3,FALSE),"")</f>
        <v/>
      </c>
      <c r="N353" s="22" t="str">
        <f>IFERROR(VLOOKUP($A353&amp;TEXT(N$3,"dd/mm/yyyy")&amp;$D$2,tbReporteAsistencia[[#All],[SerialDeBusqueda]:[FechaRegistro]],3,FALSE),"")</f>
        <v/>
      </c>
      <c r="O353" s="22" t="str">
        <f>IFERROR(VLOOKUP($A353&amp;TEXT(O$3,"dd/mm/yyyy")&amp;$D$2,tbReporteAsistencia[[#All],[SerialDeBusqueda]:[FechaRegistro]],3,FALSE),"")</f>
        <v/>
      </c>
      <c r="P353" s="22" t="str">
        <f>IFERROR(VLOOKUP($A353&amp;TEXT(P$3,"dd/mm/yyyy")&amp;$D$2,tbReporteAsistencia[[#All],[SerialDeBusqueda]:[FechaRegistro]],3,FALSE),"")</f>
        <v/>
      </c>
      <c r="Q353" s="22" t="str">
        <f>IFERROR(VLOOKUP($A353&amp;TEXT(Q$3,"dd/mm/yyyy")&amp;$D$2,tbReporteAsistencia[[#All],[SerialDeBusqueda]:[FechaRegistro]],3,FALSE),"")</f>
        <v/>
      </c>
      <c r="R353" s="22" t="str">
        <f>IFERROR(VLOOKUP($A353&amp;TEXT(R$3,"dd/mm/yyyy")&amp;$D$2,tbReporteAsistencia[[#All],[SerialDeBusqueda]:[FechaRegistro]],3,FALSE),"")</f>
        <v/>
      </c>
      <c r="S353" s="22" t="str">
        <f>IFERROR(VLOOKUP($A353&amp;TEXT(S$3,"dd/mm/yyyy")&amp;$D$2,tbReporteAsistencia[[#All],[SerialDeBusqueda]:[FechaRegistro]],3,FALSE),"")</f>
        <v/>
      </c>
    </row>
    <row r="354" spans="4:19">
      <c r="D354" s="22" t="str">
        <f>IFERROR(VLOOKUP($A354&amp;TEXT(D$3,"dd/mm/yyyy")&amp;$D$2,tbReporteAsistencia[[#All],[SerialDeBusqueda]:[FechaRegistro]],3,FALSE),"")</f>
        <v/>
      </c>
      <c r="E354" s="22" t="str">
        <f>IFERROR(VLOOKUP($A354&amp;TEXT(E$3,"dd/mm/yyyy")&amp;$D$2,tbReporteAsistencia[[#All],[SerialDeBusqueda]:[FechaRegistro]],3,FALSE),"")</f>
        <v/>
      </c>
      <c r="F354" s="22" t="str">
        <f>IFERROR(VLOOKUP($A354&amp;TEXT(F$3,"dd/mm/yyyy")&amp;$D$2,tbReporteAsistencia[[#All],[SerialDeBusqueda]:[FechaRegistro]],3,FALSE),"")</f>
        <v/>
      </c>
      <c r="G354" s="22" t="str">
        <f>IFERROR(VLOOKUP($A354&amp;TEXT(G$3,"dd/mm/yyyy")&amp;$D$2,tbReporteAsistencia[[#All],[SerialDeBusqueda]:[FechaRegistro]],3,FALSE),"")</f>
        <v/>
      </c>
      <c r="H354" s="22" t="str">
        <f>IFERROR(VLOOKUP($A354&amp;TEXT(H$3,"dd/mm/yyyy")&amp;$D$2,tbReporteAsistencia[[#All],[SerialDeBusqueda]:[FechaRegistro]],3,FALSE),"")</f>
        <v/>
      </c>
      <c r="I354" s="22" t="str">
        <f>IFERROR(VLOOKUP($A354&amp;TEXT(I$3,"dd/mm/yyyy")&amp;$D$2,tbReporteAsistencia[[#All],[SerialDeBusqueda]:[FechaRegistro]],3,FALSE),"")</f>
        <v/>
      </c>
      <c r="J354" s="22" t="str">
        <f>IFERROR(VLOOKUP($A354&amp;TEXT(J$3,"dd/mm/yyyy")&amp;$D$2,tbReporteAsistencia[[#All],[SerialDeBusqueda]:[FechaRegistro]],3,FALSE),"")</f>
        <v/>
      </c>
      <c r="K354" s="22" t="str">
        <f>IFERROR(VLOOKUP($A354&amp;TEXT(K$3,"dd/mm/yyyy")&amp;$D$2,tbReporteAsistencia[[#All],[SerialDeBusqueda]:[FechaRegistro]],3,FALSE),"")</f>
        <v/>
      </c>
      <c r="L354" s="22" t="str">
        <f>IFERROR(VLOOKUP($A354&amp;TEXT(L$3,"dd/mm/yyyy")&amp;$D$2,tbReporteAsistencia[[#All],[SerialDeBusqueda]:[FechaRegistro]],3,FALSE),"")</f>
        <v/>
      </c>
      <c r="M354" s="22" t="str">
        <f>IFERROR(VLOOKUP($A354&amp;TEXT(M$3,"dd/mm/yyyy")&amp;$D$2,tbReporteAsistencia[[#All],[SerialDeBusqueda]:[FechaRegistro]],3,FALSE),"")</f>
        <v/>
      </c>
      <c r="N354" s="22" t="str">
        <f>IFERROR(VLOOKUP($A354&amp;TEXT(N$3,"dd/mm/yyyy")&amp;$D$2,tbReporteAsistencia[[#All],[SerialDeBusqueda]:[FechaRegistro]],3,FALSE),"")</f>
        <v/>
      </c>
      <c r="O354" s="22" t="str">
        <f>IFERROR(VLOOKUP($A354&amp;TEXT(O$3,"dd/mm/yyyy")&amp;$D$2,tbReporteAsistencia[[#All],[SerialDeBusqueda]:[FechaRegistro]],3,FALSE),"")</f>
        <v/>
      </c>
      <c r="P354" s="22" t="str">
        <f>IFERROR(VLOOKUP($A354&amp;TEXT(P$3,"dd/mm/yyyy")&amp;$D$2,tbReporteAsistencia[[#All],[SerialDeBusqueda]:[FechaRegistro]],3,FALSE),"")</f>
        <v/>
      </c>
      <c r="Q354" s="22" t="str">
        <f>IFERROR(VLOOKUP($A354&amp;TEXT(Q$3,"dd/mm/yyyy")&amp;$D$2,tbReporteAsistencia[[#All],[SerialDeBusqueda]:[FechaRegistro]],3,FALSE),"")</f>
        <v/>
      </c>
      <c r="R354" s="22" t="str">
        <f>IFERROR(VLOOKUP($A354&amp;TEXT(R$3,"dd/mm/yyyy")&amp;$D$2,tbReporteAsistencia[[#All],[SerialDeBusqueda]:[FechaRegistro]],3,FALSE),"")</f>
        <v/>
      </c>
      <c r="S354" s="22" t="str">
        <f>IFERROR(VLOOKUP($A354&amp;TEXT(S$3,"dd/mm/yyyy")&amp;$D$2,tbReporteAsistencia[[#All],[SerialDeBusqueda]:[FechaRegistro]],3,FALSE),"")</f>
        <v/>
      </c>
    </row>
    <row r="355" spans="4:19">
      <c r="D355" s="22" t="str">
        <f>IFERROR(VLOOKUP($A355&amp;TEXT(D$3,"dd/mm/yyyy")&amp;$D$2,tbReporteAsistencia[[#All],[SerialDeBusqueda]:[FechaRegistro]],3,FALSE),"")</f>
        <v/>
      </c>
      <c r="E355" s="22" t="str">
        <f>IFERROR(VLOOKUP($A355&amp;TEXT(E$3,"dd/mm/yyyy")&amp;$D$2,tbReporteAsistencia[[#All],[SerialDeBusqueda]:[FechaRegistro]],3,FALSE),"")</f>
        <v/>
      </c>
      <c r="F355" s="22" t="str">
        <f>IFERROR(VLOOKUP($A355&amp;TEXT(F$3,"dd/mm/yyyy")&amp;$D$2,tbReporteAsistencia[[#All],[SerialDeBusqueda]:[FechaRegistro]],3,FALSE),"")</f>
        <v/>
      </c>
      <c r="G355" s="22" t="str">
        <f>IFERROR(VLOOKUP($A355&amp;TEXT(G$3,"dd/mm/yyyy")&amp;$D$2,tbReporteAsistencia[[#All],[SerialDeBusqueda]:[FechaRegistro]],3,FALSE),"")</f>
        <v/>
      </c>
      <c r="H355" s="22" t="str">
        <f>IFERROR(VLOOKUP($A355&amp;TEXT(H$3,"dd/mm/yyyy")&amp;$D$2,tbReporteAsistencia[[#All],[SerialDeBusqueda]:[FechaRegistro]],3,FALSE),"")</f>
        <v/>
      </c>
      <c r="I355" s="22" t="str">
        <f>IFERROR(VLOOKUP($A355&amp;TEXT(I$3,"dd/mm/yyyy")&amp;$D$2,tbReporteAsistencia[[#All],[SerialDeBusqueda]:[FechaRegistro]],3,FALSE),"")</f>
        <v/>
      </c>
      <c r="J355" s="22" t="str">
        <f>IFERROR(VLOOKUP($A355&amp;TEXT(J$3,"dd/mm/yyyy")&amp;$D$2,tbReporteAsistencia[[#All],[SerialDeBusqueda]:[FechaRegistro]],3,FALSE),"")</f>
        <v/>
      </c>
      <c r="K355" s="22" t="str">
        <f>IFERROR(VLOOKUP($A355&amp;TEXT(K$3,"dd/mm/yyyy")&amp;$D$2,tbReporteAsistencia[[#All],[SerialDeBusqueda]:[FechaRegistro]],3,FALSE),"")</f>
        <v/>
      </c>
      <c r="L355" s="22" t="str">
        <f>IFERROR(VLOOKUP($A355&amp;TEXT(L$3,"dd/mm/yyyy")&amp;$D$2,tbReporteAsistencia[[#All],[SerialDeBusqueda]:[FechaRegistro]],3,FALSE),"")</f>
        <v/>
      </c>
      <c r="M355" s="22" t="str">
        <f>IFERROR(VLOOKUP($A355&amp;TEXT(M$3,"dd/mm/yyyy")&amp;$D$2,tbReporteAsistencia[[#All],[SerialDeBusqueda]:[FechaRegistro]],3,FALSE),"")</f>
        <v/>
      </c>
      <c r="N355" s="22" t="str">
        <f>IFERROR(VLOOKUP($A355&amp;TEXT(N$3,"dd/mm/yyyy")&amp;$D$2,tbReporteAsistencia[[#All],[SerialDeBusqueda]:[FechaRegistro]],3,FALSE),"")</f>
        <v/>
      </c>
      <c r="O355" s="22" t="str">
        <f>IFERROR(VLOOKUP($A355&amp;TEXT(O$3,"dd/mm/yyyy")&amp;$D$2,tbReporteAsistencia[[#All],[SerialDeBusqueda]:[FechaRegistro]],3,FALSE),"")</f>
        <v/>
      </c>
      <c r="P355" s="22" t="str">
        <f>IFERROR(VLOOKUP($A355&amp;TEXT(P$3,"dd/mm/yyyy")&amp;$D$2,tbReporteAsistencia[[#All],[SerialDeBusqueda]:[FechaRegistro]],3,FALSE),"")</f>
        <v/>
      </c>
      <c r="Q355" s="22" t="str">
        <f>IFERROR(VLOOKUP($A355&amp;TEXT(Q$3,"dd/mm/yyyy")&amp;$D$2,tbReporteAsistencia[[#All],[SerialDeBusqueda]:[FechaRegistro]],3,FALSE),"")</f>
        <v/>
      </c>
      <c r="R355" s="22" t="str">
        <f>IFERROR(VLOOKUP($A355&amp;TEXT(R$3,"dd/mm/yyyy")&amp;$D$2,tbReporteAsistencia[[#All],[SerialDeBusqueda]:[FechaRegistro]],3,FALSE),"")</f>
        <v/>
      </c>
      <c r="S355" s="22" t="str">
        <f>IFERROR(VLOOKUP($A355&amp;TEXT(S$3,"dd/mm/yyyy")&amp;$D$2,tbReporteAsistencia[[#All],[SerialDeBusqueda]:[FechaRegistro]],3,FALSE),"")</f>
        <v/>
      </c>
    </row>
    <row r="356" spans="4:19">
      <c r="D356" s="22" t="str">
        <f>IFERROR(VLOOKUP($A356&amp;TEXT(D$3,"dd/mm/yyyy")&amp;$D$2,tbReporteAsistencia[[#All],[SerialDeBusqueda]:[FechaRegistro]],3,FALSE),"")</f>
        <v/>
      </c>
      <c r="E356" s="22" t="str">
        <f>IFERROR(VLOOKUP($A356&amp;TEXT(E$3,"dd/mm/yyyy")&amp;$D$2,tbReporteAsistencia[[#All],[SerialDeBusqueda]:[FechaRegistro]],3,FALSE),"")</f>
        <v/>
      </c>
      <c r="F356" s="22" t="str">
        <f>IFERROR(VLOOKUP($A356&amp;TEXT(F$3,"dd/mm/yyyy")&amp;$D$2,tbReporteAsistencia[[#All],[SerialDeBusqueda]:[FechaRegistro]],3,FALSE),"")</f>
        <v/>
      </c>
      <c r="G356" s="22" t="str">
        <f>IFERROR(VLOOKUP($A356&amp;TEXT(G$3,"dd/mm/yyyy")&amp;$D$2,tbReporteAsistencia[[#All],[SerialDeBusqueda]:[FechaRegistro]],3,FALSE),"")</f>
        <v/>
      </c>
      <c r="H356" s="22" t="str">
        <f>IFERROR(VLOOKUP($A356&amp;TEXT(H$3,"dd/mm/yyyy")&amp;$D$2,tbReporteAsistencia[[#All],[SerialDeBusqueda]:[FechaRegistro]],3,FALSE),"")</f>
        <v/>
      </c>
      <c r="I356" s="22" t="str">
        <f>IFERROR(VLOOKUP($A356&amp;TEXT(I$3,"dd/mm/yyyy")&amp;$D$2,tbReporteAsistencia[[#All],[SerialDeBusqueda]:[FechaRegistro]],3,FALSE),"")</f>
        <v/>
      </c>
      <c r="J356" s="22" t="str">
        <f>IFERROR(VLOOKUP($A356&amp;TEXT(J$3,"dd/mm/yyyy")&amp;$D$2,tbReporteAsistencia[[#All],[SerialDeBusqueda]:[FechaRegistro]],3,FALSE),"")</f>
        <v/>
      </c>
      <c r="K356" s="22" t="str">
        <f>IFERROR(VLOOKUP($A356&amp;TEXT(K$3,"dd/mm/yyyy")&amp;$D$2,tbReporteAsistencia[[#All],[SerialDeBusqueda]:[FechaRegistro]],3,FALSE),"")</f>
        <v/>
      </c>
      <c r="L356" s="22" t="str">
        <f>IFERROR(VLOOKUP($A356&amp;TEXT(L$3,"dd/mm/yyyy")&amp;$D$2,tbReporteAsistencia[[#All],[SerialDeBusqueda]:[FechaRegistro]],3,FALSE),"")</f>
        <v/>
      </c>
      <c r="M356" s="22" t="str">
        <f>IFERROR(VLOOKUP($A356&amp;TEXT(M$3,"dd/mm/yyyy")&amp;$D$2,tbReporteAsistencia[[#All],[SerialDeBusqueda]:[FechaRegistro]],3,FALSE),"")</f>
        <v/>
      </c>
      <c r="N356" s="22" t="str">
        <f>IFERROR(VLOOKUP($A356&amp;TEXT(N$3,"dd/mm/yyyy")&amp;$D$2,tbReporteAsistencia[[#All],[SerialDeBusqueda]:[FechaRegistro]],3,FALSE),"")</f>
        <v/>
      </c>
      <c r="O356" s="22" t="str">
        <f>IFERROR(VLOOKUP($A356&amp;TEXT(O$3,"dd/mm/yyyy")&amp;$D$2,tbReporteAsistencia[[#All],[SerialDeBusqueda]:[FechaRegistro]],3,FALSE),"")</f>
        <v/>
      </c>
      <c r="P356" s="22" t="str">
        <f>IFERROR(VLOOKUP($A356&amp;TEXT(P$3,"dd/mm/yyyy")&amp;$D$2,tbReporteAsistencia[[#All],[SerialDeBusqueda]:[FechaRegistro]],3,FALSE),"")</f>
        <v/>
      </c>
      <c r="Q356" s="22" t="str">
        <f>IFERROR(VLOOKUP($A356&amp;TEXT(Q$3,"dd/mm/yyyy")&amp;$D$2,tbReporteAsistencia[[#All],[SerialDeBusqueda]:[FechaRegistro]],3,FALSE),"")</f>
        <v/>
      </c>
      <c r="R356" s="22" t="str">
        <f>IFERROR(VLOOKUP($A356&amp;TEXT(R$3,"dd/mm/yyyy")&amp;$D$2,tbReporteAsistencia[[#All],[SerialDeBusqueda]:[FechaRegistro]],3,FALSE),"")</f>
        <v/>
      </c>
      <c r="S356" s="22" t="str">
        <f>IFERROR(VLOOKUP($A356&amp;TEXT(S$3,"dd/mm/yyyy")&amp;$D$2,tbReporteAsistencia[[#All],[SerialDeBusqueda]:[FechaRegistro]],3,FALSE),"")</f>
        <v/>
      </c>
    </row>
    <row r="357" spans="4:19">
      <c r="D357" s="22" t="str">
        <f>IFERROR(VLOOKUP($A357&amp;TEXT(D$3,"dd/mm/yyyy")&amp;$D$2,tbReporteAsistencia[[#All],[SerialDeBusqueda]:[FechaRegistro]],3,FALSE),"")</f>
        <v/>
      </c>
      <c r="E357" s="22" t="str">
        <f>IFERROR(VLOOKUP($A357&amp;TEXT(E$3,"dd/mm/yyyy")&amp;$D$2,tbReporteAsistencia[[#All],[SerialDeBusqueda]:[FechaRegistro]],3,FALSE),"")</f>
        <v/>
      </c>
      <c r="F357" s="22" t="str">
        <f>IFERROR(VLOOKUP($A357&amp;TEXT(F$3,"dd/mm/yyyy")&amp;$D$2,tbReporteAsistencia[[#All],[SerialDeBusqueda]:[FechaRegistro]],3,FALSE),"")</f>
        <v/>
      </c>
      <c r="G357" s="22" t="str">
        <f>IFERROR(VLOOKUP($A357&amp;TEXT(G$3,"dd/mm/yyyy")&amp;$D$2,tbReporteAsistencia[[#All],[SerialDeBusqueda]:[FechaRegistro]],3,FALSE),"")</f>
        <v/>
      </c>
      <c r="H357" s="22" t="str">
        <f>IFERROR(VLOOKUP($A357&amp;TEXT(H$3,"dd/mm/yyyy")&amp;$D$2,tbReporteAsistencia[[#All],[SerialDeBusqueda]:[FechaRegistro]],3,FALSE),"")</f>
        <v/>
      </c>
      <c r="I357" s="22" t="str">
        <f>IFERROR(VLOOKUP($A357&amp;TEXT(I$3,"dd/mm/yyyy")&amp;$D$2,tbReporteAsistencia[[#All],[SerialDeBusqueda]:[FechaRegistro]],3,FALSE),"")</f>
        <v/>
      </c>
      <c r="J357" s="22" t="str">
        <f>IFERROR(VLOOKUP($A357&amp;TEXT(J$3,"dd/mm/yyyy")&amp;$D$2,tbReporteAsistencia[[#All],[SerialDeBusqueda]:[FechaRegistro]],3,FALSE),"")</f>
        <v/>
      </c>
      <c r="K357" s="22" t="str">
        <f>IFERROR(VLOOKUP($A357&amp;TEXT(K$3,"dd/mm/yyyy")&amp;$D$2,tbReporteAsistencia[[#All],[SerialDeBusqueda]:[FechaRegistro]],3,FALSE),"")</f>
        <v/>
      </c>
      <c r="L357" s="22" t="str">
        <f>IFERROR(VLOOKUP($A357&amp;TEXT(L$3,"dd/mm/yyyy")&amp;$D$2,tbReporteAsistencia[[#All],[SerialDeBusqueda]:[FechaRegistro]],3,FALSE),"")</f>
        <v/>
      </c>
      <c r="M357" s="22" t="str">
        <f>IFERROR(VLOOKUP($A357&amp;TEXT(M$3,"dd/mm/yyyy")&amp;$D$2,tbReporteAsistencia[[#All],[SerialDeBusqueda]:[FechaRegistro]],3,FALSE),"")</f>
        <v/>
      </c>
      <c r="N357" s="22" t="str">
        <f>IFERROR(VLOOKUP($A357&amp;TEXT(N$3,"dd/mm/yyyy")&amp;$D$2,tbReporteAsistencia[[#All],[SerialDeBusqueda]:[FechaRegistro]],3,FALSE),"")</f>
        <v/>
      </c>
      <c r="O357" s="22" t="str">
        <f>IFERROR(VLOOKUP($A357&amp;TEXT(O$3,"dd/mm/yyyy")&amp;$D$2,tbReporteAsistencia[[#All],[SerialDeBusqueda]:[FechaRegistro]],3,FALSE),"")</f>
        <v/>
      </c>
      <c r="P357" s="22" t="str">
        <f>IFERROR(VLOOKUP($A357&amp;TEXT(P$3,"dd/mm/yyyy")&amp;$D$2,tbReporteAsistencia[[#All],[SerialDeBusqueda]:[FechaRegistro]],3,FALSE),"")</f>
        <v/>
      </c>
      <c r="Q357" s="22" t="str">
        <f>IFERROR(VLOOKUP($A357&amp;TEXT(Q$3,"dd/mm/yyyy")&amp;$D$2,tbReporteAsistencia[[#All],[SerialDeBusqueda]:[FechaRegistro]],3,FALSE),"")</f>
        <v/>
      </c>
      <c r="R357" s="22" t="str">
        <f>IFERROR(VLOOKUP($A357&amp;TEXT(R$3,"dd/mm/yyyy")&amp;$D$2,tbReporteAsistencia[[#All],[SerialDeBusqueda]:[FechaRegistro]],3,FALSE),"")</f>
        <v/>
      </c>
      <c r="S357" s="22" t="str">
        <f>IFERROR(VLOOKUP($A357&amp;TEXT(S$3,"dd/mm/yyyy")&amp;$D$2,tbReporteAsistencia[[#All],[SerialDeBusqueda]:[FechaRegistro]],3,FALSE),"")</f>
        <v/>
      </c>
    </row>
    <row r="358" spans="4:19">
      <c r="D358" s="22" t="str">
        <f>IFERROR(VLOOKUP($A358&amp;TEXT(D$3,"dd/mm/yyyy")&amp;$D$2,tbReporteAsistencia[[#All],[SerialDeBusqueda]:[FechaRegistro]],3,FALSE),"")</f>
        <v/>
      </c>
      <c r="E358" s="22" t="str">
        <f>IFERROR(VLOOKUP($A358&amp;TEXT(E$3,"dd/mm/yyyy")&amp;$D$2,tbReporteAsistencia[[#All],[SerialDeBusqueda]:[FechaRegistro]],3,FALSE),"")</f>
        <v/>
      </c>
      <c r="F358" s="22" t="str">
        <f>IFERROR(VLOOKUP($A358&amp;TEXT(F$3,"dd/mm/yyyy")&amp;$D$2,tbReporteAsistencia[[#All],[SerialDeBusqueda]:[FechaRegistro]],3,FALSE),"")</f>
        <v/>
      </c>
      <c r="G358" s="22" t="str">
        <f>IFERROR(VLOOKUP($A358&amp;TEXT(G$3,"dd/mm/yyyy")&amp;$D$2,tbReporteAsistencia[[#All],[SerialDeBusqueda]:[FechaRegistro]],3,FALSE),"")</f>
        <v/>
      </c>
      <c r="H358" s="22" t="str">
        <f>IFERROR(VLOOKUP($A358&amp;TEXT(H$3,"dd/mm/yyyy")&amp;$D$2,tbReporteAsistencia[[#All],[SerialDeBusqueda]:[FechaRegistro]],3,FALSE),"")</f>
        <v/>
      </c>
      <c r="I358" s="22" t="str">
        <f>IFERROR(VLOOKUP($A358&amp;TEXT(I$3,"dd/mm/yyyy")&amp;$D$2,tbReporteAsistencia[[#All],[SerialDeBusqueda]:[FechaRegistro]],3,FALSE),"")</f>
        <v/>
      </c>
      <c r="J358" s="22" t="str">
        <f>IFERROR(VLOOKUP($A358&amp;TEXT(J$3,"dd/mm/yyyy")&amp;$D$2,tbReporteAsistencia[[#All],[SerialDeBusqueda]:[FechaRegistro]],3,FALSE),"")</f>
        <v/>
      </c>
      <c r="K358" s="22" t="str">
        <f>IFERROR(VLOOKUP($A358&amp;TEXT(K$3,"dd/mm/yyyy")&amp;$D$2,tbReporteAsistencia[[#All],[SerialDeBusqueda]:[FechaRegistro]],3,FALSE),"")</f>
        <v/>
      </c>
      <c r="L358" s="22" t="str">
        <f>IFERROR(VLOOKUP($A358&amp;TEXT(L$3,"dd/mm/yyyy")&amp;$D$2,tbReporteAsistencia[[#All],[SerialDeBusqueda]:[FechaRegistro]],3,FALSE),"")</f>
        <v/>
      </c>
      <c r="M358" s="22" t="str">
        <f>IFERROR(VLOOKUP($A358&amp;TEXT(M$3,"dd/mm/yyyy")&amp;$D$2,tbReporteAsistencia[[#All],[SerialDeBusqueda]:[FechaRegistro]],3,FALSE),"")</f>
        <v/>
      </c>
      <c r="N358" s="22" t="str">
        <f>IFERROR(VLOOKUP($A358&amp;TEXT(N$3,"dd/mm/yyyy")&amp;$D$2,tbReporteAsistencia[[#All],[SerialDeBusqueda]:[FechaRegistro]],3,FALSE),"")</f>
        <v/>
      </c>
      <c r="O358" s="22" t="str">
        <f>IFERROR(VLOOKUP($A358&amp;TEXT(O$3,"dd/mm/yyyy")&amp;$D$2,tbReporteAsistencia[[#All],[SerialDeBusqueda]:[FechaRegistro]],3,FALSE),"")</f>
        <v/>
      </c>
      <c r="P358" s="22" t="str">
        <f>IFERROR(VLOOKUP($A358&amp;TEXT(P$3,"dd/mm/yyyy")&amp;$D$2,tbReporteAsistencia[[#All],[SerialDeBusqueda]:[FechaRegistro]],3,FALSE),"")</f>
        <v/>
      </c>
      <c r="Q358" s="22" t="str">
        <f>IFERROR(VLOOKUP($A358&amp;TEXT(Q$3,"dd/mm/yyyy")&amp;$D$2,tbReporteAsistencia[[#All],[SerialDeBusqueda]:[FechaRegistro]],3,FALSE),"")</f>
        <v/>
      </c>
      <c r="R358" s="22" t="str">
        <f>IFERROR(VLOOKUP($A358&amp;TEXT(R$3,"dd/mm/yyyy")&amp;$D$2,tbReporteAsistencia[[#All],[SerialDeBusqueda]:[FechaRegistro]],3,FALSE),"")</f>
        <v/>
      </c>
      <c r="S358" s="22" t="str">
        <f>IFERROR(VLOOKUP($A358&amp;TEXT(S$3,"dd/mm/yyyy")&amp;$D$2,tbReporteAsistencia[[#All],[SerialDeBusqueda]:[FechaRegistro]],3,FALSE),"")</f>
        <v/>
      </c>
    </row>
    <row r="359" spans="4:19">
      <c r="D359" s="22" t="str">
        <f>IFERROR(VLOOKUP($A359&amp;TEXT(D$3,"dd/mm/yyyy")&amp;$D$2,tbReporteAsistencia[[#All],[SerialDeBusqueda]:[FechaRegistro]],3,FALSE),"")</f>
        <v/>
      </c>
      <c r="E359" s="22" t="str">
        <f>IFERROR(VLOOKUP($A359&amp;TEXT(E$3,"dd/mm/yyyy")&amp;$D$2,tbReporteAsistencia[[#All],[SerialDeBusqueda]:[FechaRegistro]],3,FALSE),"")</f>
        <v/>
      </c>
      <c r="F359" s="22" t="str">
        <f>IFERROR(VLOOKUP($A359&amp;TEXT(F$3,"dd/mm/yyyy")&amp;$D$2,tbReporteAsistencia[[#All],[SerialDeBusqueda]:[FechaRegistro]],3,FALSE),"")</f>
        <v/>
      </c>
      <c r="G359" s="22" t="str">
        <f>IFERROR(VLOOKUP($A359&amp;TEXT(G$3,"dd/mm/yyyy")&amp;$D$2,tbReporteAsistencia[[#All],[SerialDeBusqueda]:[FechaRegistro]],3,FALSE),"")</f>
        <v/>
      </c>
      <c r="H359" s="22" t="str">
        <f>IFERROR(VLOOKUP($A359&amp;TEXT(H$3,"dd/mm/yyyy")&amp;$D$2,tbReporteAsistencia[[#All],[SerialDeBusqueda]:[FechaRegistro]],3,FALSE),"")</f>
        <v/>
      </c>
      <c r="I359" s="22" t="str">
        <f>IFERROR(VLOOKUP($A359&amp;TEXT(I$3,"dd/mm/yyyy")&amp;$D$2,tbReporteAsistencia[[#All],[SerialDeBusqueda]:[FechaRegistro]],3,FALSE),"")</f>
        <v/>
      </c>
      <c r="J359" s="22" t="str">
        <f>IFERROR(VLOOKUP($A359&amp;TEXT(J$3,"dd/mm/yyyy")&amp;$D$2,tbReporteAsistencia[[#All],[SerialDeBusqueda]:[FechaRegistro]],3,FALSE),"")</f>
        <v/>
      </c>
      <c r="K359" s="22" t="str">
        <f>IFERROR(VLOOKUP($A359&amp;TEXT(K$3,"dd/mm/yyyy")&amp;$D$2,tbReporteAsistencia[[#All],[SerialDeBusqueda]:[FechaRegistro]],3,FALSE),"")</f>
        <v/>
      </c>
      <c r="L359" s="22" t="str">
        <f>IFERROR(VLOOKUP($A359&amp;TEXT(L$3,"dd/mm/yyyy")&amp;$D$2,tbReporteAsistencia[[#All],[SerialDeBusqueda]:[FechaRegistro]],3,FALSE),"")</f>
        <v/>
      </c>
      <c r="M359" s="22" t="str">
        <f>IFERROR(VLOOKUP($A359&amp;TEXT(M$3,"dd/mm/yyyy")&amp;$D$2,tbReporteAsistencia[[#All],[SerialDeBusqueda]:[FechaRegistro]],3,FALSE),"")</f>
        <v/>
      </c>
      <c r="N359" s="22" t="str">
        <f>IFERROR(VLOOKUP($A359&amp;TEXT(N$3,"dd/mm/yyyy")&amp;$D$2,tbReporteAsistencia[[#All],[SerialDeBusqueda]:[FechaRegistro]],3,FALSE),"")</f>
        <v/>
      </c>
      <c r="O359" s="22" t="str">
        <f>IFERROR(VLOOKUP($A359&amp;TEXT(O$3,"dd/mm/yyyy")&amp;$D$2,tbReporteAsistencia[[#All],[SerialDeBusqueda]:[FechaRegistro]],3,FALSE),"")</f>
        <v/>
      </c>
      <c r="P359" s="22" t="str">
        <f>IFERROR(VLOOKUP($A359&amp;TEXT(P$3,"dd/mm/yyyy")&amp;$D$2,tbReporteAsistencia[[#All],[SerialDeBusqueda]:[FechaRegistro]],3,FALSE),"")</f>
        <v/>
      </c>
      <c r="Q359" s="22" t="str">
        <f>IFERROR(VLOOKUP($A359&amp;TEXT(Q$3,"dd/mm/yyyy")&amp;$D$2,tbReporteAsistencia[[#All],[SerialDeBusqueda]:[FechaRegistro]],3,FALSE),"")</f>
        <v/>
      </c>
      <c r="R359" s="22" t="str">
        <f>IFERROR(VLOOKUP($A359&amp;TEXT(R$3,"dd/mm/yyyy")&amp;$D$2,tbReporteAsistencia[[#All],[SerialDeBusqueda]:[FechaRegistro]],3,FALSE),"")</f>
        <v/>
      </c>
      <c r="S359" s="22" t="str">
        <f>IFERROR(VLOOKUP($A359&amp;TEXT(S$3,"dd/mm/yyyy")&amp;$D$2,tbReporteAsistencia[[#All],[SerialDeBusqueda]:[FechaRegistro]],3,FALSE),"")</f>
        <v/>
      </c>
    </row>
    <row r="360" spans="4:19">
      <c r="D360" s="22" t="str">
        <f>IFERROR(VLOOKUP($A360&amp;TEXT(D$3,"dd/mm/yyyy")&amp;$D$2,tbReporteAsistencia[[#All],[SerialDeBusqueda]:[FechaRegistro]],3,FALSE),"")</f>
        <v/>
      </c>
      <c r="E360" s="22" t="str">
        <f>IFERROR(VLOOKUP($A360&amp;TEXT(E$3,"dd/mm/yyyy")&amp;$D$2,tbReporteAsistencia[[#All],[SerialDeBusqueda]:[FechaRegistro]],3,FALSE),"")</f>
        <v/>
      </c>
      <c r="F360" s="22" t="str">
        <f>IFERROR(VLOOKUP($A360&amp;TEXT(F$3,"dd/mm/yyyy")&amp;$D$2,tbReporteAsistencia[[#All],[SerialDeBusqueda]:[FechaRegistro]],3,FALSE),"")</f>
        <v/>
      </c>
      <c r="G360" s="22" t="str">
        <f>IFERROR(VLOOKUP($A360&amp;TEXT(G$3,"dd/mm/yyyy")&amp;$D$2,tbReporteAsistencia[[#All],[SerialDeBusqueda]:[FechaRegistro]],3,FALSE),"")</f>
        <v/>
      </c>
      <c r="H360" s="22" t="str">
        <f>IFERROR(VLOOKUP($A360&amp;TEXT(H$3,"dd/mm/yyyy")&amp;$D$2,tbReporteAsistencia[[#All],[SerialDeBusqueda]:[FechaRegistro]],3,FALSE),"")</f>
        <v/>
      </c>
      <c r="I360" s="22" t="str">
        <f>IFERROR(VLOOKUP($A360&amp;TEXT(I$3,"dd/mm/yyyy")&amp;$D$2,tbReporteAsistencia[[#All],[SerialDeBusqueda]:[FechaRegistro]],3,FALSE),"")</f>
        <v/>
      </c>
      <c r="J360" s="22" t="str">
        <f>IFERROR(VLOOKUP($A360&amp;TEXT(J$3,"dd/mm/yyyy")&amp;$D$2,tbReporteAsistencia[[#All],[SerialDeBusqueda]:[FechaRegistro]],3,FALSE),"")</f>
        <v/>
      </c>
      <c r="K360" s="22" t="str">
        <f>IFERROR(VLOOKUP($A360&amp;TEXT(K$3,"dd/mm/yyyy")&amp;$D$2,tbReporteAsistencia[[#All],[SerialDeBusqueda]:[FechaRegistro]],3,FALSE),"")</f>
        <v/>
      </c>
      <c r="L360" s="22" t="str">
        <f>IFERROR(VLOOKUP($A360&amp;TEXT(L$3,"dd/mm/yyyy")&amp;$D$2,tbReporteAsistencia[[#All],[SerialDeBusqueda]:[FechaRegistro]],3,FALSE),"")</f>
        <v/>
      </c>
      <c r="M360" s="22" t="str">
        <f>IFERROR(VLOOKUP($A360&amp;TEXT(M$3,"dd/mm/yyyy")&amp;$D$2,tbReporteAsistencia[[#All],[SerialDeBusqueda]:[FechaRegistro]],3,FALSE),"")</f>
        <v/>
      </c>
      <c r="N360" s="22" t="str">
        <f>IFERROR(VLOOKUP($A360&amp;TEXT(N$3,"dd/mm/yyyy")&amp;$D$2,tbReporteAsistencia[[#All],[SerialDeBusqueda]:[FechaRegistro]],3,FALSE),"")</f>
        <v/>
      </c>
      <c r="O360" s="22" t="str">
        <f>IFERROR(VLOOKUP($A360&amp;TEXT(O$3,"dd/mm/yyyy")&amp;$D$2,tbReporteAsistencia[[#All],[SerialDeBusqueda]:[FechaRegistro]],3,FALSE),"")</f>
        <v/>
      </c>
      <c r="P360" s="22" t="str">
        <f>IFERROR(VLOOKUP($A360&amp;TEXT(P$3,"dd/mm/yyyy")&amp;$D$2,tbReporteAsistencia[[#All],[SerialDeBusqueda]:[FechaRegistro]],3,FALSE),"")</f>
        <v/>
      </c>
      <c r="Q360" s="22" t="str">
        <f>IFERROR(VLOOKUP($A360&amp;TEXT(Q$3,"dd/mm/yyyy")&amp;$D$2,tbReporteAsistencia[[#All],[SerialDeBusqueda]:[FechaRegistro]],3,FALSE),"")</f>
        <v/>
      </c>
      <c r="R360" s="22" t="str">
        <f>IFERROR(VLOOKUP($A360&amp;TEXT(R$3,"dd/mm/yyyy")&amp;$D$2,tbReporteAsistencia[[#All],[SerialDeBusqueda]:[FechaRegistro]],3,FALSE),"")</f>
        <v/>
      </c>
      <c r="S360" s="22" t="str">
        <f>IFERROR(VLOOKUP($A360&amp;TEXT(S$3,"dd/mm/yyyy")&amp;$D$2,tbReporteAsistencia[[#All],[SerialDeBusqueda]:[FechaRegistro]],3,FALSE),"")</f>
        <v/>
      </c>
    </row>
    <row r="361" spans="4:19">
      <c r="D361" s="22" t="str">
        <f>IFERROR(VLOOKUP($A361&amp;TEXT(D$3,"dd/mm/yyyy")&amp;$D$2,tbReporteAsistencia[[#All],[SerialDeBusqueda]:[FechaRegistro]],3,FALSE),"")</f>
        <v/>
      </c>
      <c r="E361" s="22" t="str">
        <f>IFERROR(VLOOKUP($A361&amp;TEXT(E$3,"dd/mm/yyyy")&amp;$D$2,tbReporteAsistencia[[#All],[SerialDeBusqueda]:[FechaRegistro]],3,FALSE),"")</f>
        <v/>
      </c>
      <c r="F361" s="22" t="str">
        <f>IFERROR(VLOOKUP($A361&amp;TEXT(F$3,"dd/mm/yyyy")&amp;$D$2,tbReporteAsistencia[[#All],[SerialDeBusqueda]:[FechaRegistro]],3,FALSE),"")</f>
        <v/>
      </c>
      <c r="G361" s="22" t="str">
        <f>IFERROR(VLOOKUP($A361&amp;TEXT(G$3,"dd/mm/yyyy")&amp;$D$2,tbReporteAsistencia[[#All],[SerialDeBusqueda]:[FechaRegistro]],3,FALSE),"")</f>
        <v/>
      </c>
      <c r="H361" s="22" t="str">
        <f>IFERROR(VLOOKUP($A361&amp;TEXT(H$3,"dd/mm/yyyy")&amp;$D$2,tbReporteAsistencia[[#All],[SerialDeBusqueda]:[FechaRegistro]],3,FALSE),"")</f>
        <v/>
      </c>
      <c r="I361" s="22" t="str">
        <f>IFERROR(VLOOKUP($A361&amp;TEXT(I$3,"dd/mm/yyyy")&amp;$D$2,tbReporteAsistencia[[#All],[SerialDeBusqueda]:[FechaRegistro]],3,FALSE),"")</f>
        <v/>
      </c>
      <c r="J361" s="22" t="str">
        <f>IFERROR(VLOOKUP($A361&amp;TEXT(J$3,"dd/mm/yyyy")&amp;$D$2,tbReporteAsistencia[[#All],[SerialDeBusqueda]:[FechaRegistro]],3,FALSE),"")</f>
        <v/>
      </c>
      <c r="K361" s="22" t="str">
        <f>IFERROR(VLOOKUP($A361&amp;TEXT(K$3,"dd/mm/yyyy")&amp;$D$2,tbReporteAsistencia[[#All],[SerialDeBusqueda]:[FechaRegistro]],3,FALSE),"")</f>
        <v/>
      </c>
      <c r="L361" s="22" t="str">
        <f>IFERROR(VLOOKUP($A361&amp;TEXT(L$3,"dd/mm/yyyy")&amp;$D$2,tbReporteAsistencia[[#All],[SerialDeBusqueda]:[FechaRegistro]],3,FALSE),"")</f>
        <v/>
      </c>
      <c r="M361" s="22" t="str">
        <f>IFERROR(VLOOKUP($A361&amp;TEXT(M$3,"dd/mm/yyyy")&amp;$D$2,tbReporteAsistencia[[#All],[SerialDeBusqueda]:[FechaRegistro]],3,FALSE),"")</f>
        <v/>
      </c>
      <c r="N361" s="22" t="str">
        <f>IFERROR(VLOOKUP($A361&amp;TEXT(N$3,"dd/mm/yyyy")&amp;$D$2,tbReporteAsistencia[[#All],[SerialDeBusqueda]:[FechaRegistro]],3,FALSE),"")</f>
        <v/>
      </c>
      <c r="O361" s="22" t="str">
        <f>IFERROR(VLOOKUP($A361&amp;TEXT(O$3,"dd/mm/yyyy")&amp;$D$2,tbReporteAsistencia[[#All],[SerialDeBusqueda]:[FechaRegistro]],3,FALSE),"")</f>
        <v/>
      </c>
      <c r="P361" s="22" t="str">
        <f>IFERROR(VLOOKUP($A361&amp;TEXT(P$3,"dd/mm/yyyy")&amp;$D$2,tbReporteAsistencia[[#All],[SerialDeBusqueda]:[FechaRegistro]],3,FALSE),"")</f>
        <v/>
      </c>
      <c r="Q361" s="22" t="str">
        <f>IFERROR(VLOOKUP($A361&amp;TEXT(Q$3,"dd/mm/yyyy")&amp;$D$2,tbReporteAsistencia[[#All],[SerialDeBusqueda]:[FechaRegistro]],3,FALSE),"")</f>
        <v/>
      </c>
      <c r="R361" s="22" t="str">
        <f>IFERROR(VLOOKUP($A361&amp;TEXT(R$3,"dd/mm/yyyy")&amp;$D$2,tbReporteAsistencia[[#All],[SerialDeBusqueda]:[FechaRegistro]],3,FALSE),"")</f>
        <v/>
      </c>
      <c r="S361" s="22" t="str">
        <f>IFERROR(VLOOKUP($A361&amp;TEXT(S$3,"dd/mm/yyyy")&amp;$D$2,tbReporteAsistencia[[#All],[SerialDeBusqueda]:[FechaRegistro]],3,FALSE),"")</f>
        <v/>
      </c>
    </row>
    <row r="362" spans="4:19">
      <c r="D362" s="22" t="str">
        <f>IFERROR(VLOOKUP($A362&amp;TEXT(D$3,"dd/mm/yyyy")&amp;$D$2,tbReporteAsistencia[[#All],[SerialDeBusqueda]:[FechaRegistro]],3,FALSE),"")</f>
        <v/>
      </c>
      <c r="E362" s="22" t="str">
        <f>IFERROR(VLOOKUP($A362&amp;TEXT(E$3,"dd/mm/yyyy")&amp;$D$2,tbReporteAsistencia[[#All],[SerialDeBusqueda]:[FechaRegistro]],3,FALSE),"")</f>
        <v/>
      </c>
      <c r="F362" s="22" t="str">
        <f>IFERROR(VLOOKUP($A362&amp;TEXT(F$3,"dd/mm/yyyy")&amp;$D$2,tbReporteAsistencia[[#All],[SerialDeBusqueda]:[FechaRegistro]],3,FALSE),"")</f>
        <v/>
      </c>
      <c r="G362" s="22" t="str">
        <f>IFERROR(VLOOKUP($A362&amp;TEXT(G$3,"dd/mm/yyyy")&amp;$D$2,tbReporteAsistencia[[#All],[SerialDeBusqueda]:[FechaRegistro]],3,FALSE),"")</f>
        <v/>
      </c>
      <c r="H362" s="22" t="str">
        <f>IFERROR(VLOOKUP($A362&amp;TEXT(H$3,"dd/mm/yyyy")&amp;$D$2,tbReporteAsistencia[[#All],[SerialDeBusqueda]:[FechaRegistro]],3,FALSE),"")</f>
        <v/>
      </c>
      <c r="I362" s="22" t="str">
        <f>IFERROR(VLOOKUP($A362&amp;TEXT(I$3,"dd/mm/yyyy")&amp;$D$2,tbReporteAsistencia[[#All],[SerialDeBusqueda]:[FechaRegistro]],3,FALSE),"")</f>
        <v/>
      </c>
      <c r="J362" s="22" t="str">
        <f>IFERROR(VLOOKUP($A362&amp;TEXT(J$3,"dd/mm/yyyy")&amp;$D$2,tbReporteAsistencia[[#All],[SerialDeBusqueda]:[FechaRegistro]],3,FALSE),"")</f>
        <v/>
      </c>
      <c r="K362" s="22" t="str">
        <f>IFERROR(VLOOKUP($A362&amp;TEXT(K$3,"dd/mm/yyyy")&amp;$D$2,tbReporteAsistencia[[#All],[SerialDeBusqueda]:[FechaRegistro]],3,FALSE),"")</f>
        <v/>
      </c>
      <c r="L362" s="22" t="str">
        <f>IFERROR(VLOOKUP($A362&amp;TEXT(L$3,"dd/mm/yyyy")&amp;$D$2,tbReporteAsistencia[[#All],[SerialDeBusqueda]:[FechaRegistro]],3,FALSE),"")</f>
        <v/>
      </c>
      <c r="M362" s="22" t="str">
        <f>IFERROR(VLOOKUP($A362&amp;TEXT(M$3,"dd/mm/yyyy")&amp;$D$2,tbReporteAsistencia[[#All],[SerialDeBusqueda]:[FechaRegistro]],3,FALSE),"")</f>
        <v/>
      </c>
      <c r="N362" s="22" t="str">
        <f>IFERROR(VLOOKUP($A362&amp;TEXT(N$3,"dd/mm/yyyy")&amp;$D$2,tbReporteAsistencia[[#All],[SerialDeBusqueda]:[FechaRegistro]],3,FALSE),"")</f>
        <v/>
      </c>
      <c r="O362" s="22" t="str">
        <f>IFERROR(VLOOKUP($A362&amp;TEXT(O$3,"dd/mm/yyyy")&amp;$D$2,tbReporteAsistencia[[#All],[SerialDeBusqueda]:[FechaRegistro]],3,FALSE),"")</f>
        <v/>
      </c>
      <c r="P362" s="22" t="str">
        <f>IFERROR(VLOOKUP($A362&amp;TEXT(P$3,"dd/mm/yyyy")&amp;$D$2,tbReporteAsistencia[[#All],[SerialDeBusqueda]:[FechaRegistro]],3,FALSE),"")</f>
        <v/>
      </c>
      <c r="Q362" s="22" t="str">
        <f>IFERROR(VLOOKUP($A362&amp;TEXT(Q$3,"dd/mm/yyyy")&amp;$D$2,tbReporteAsistencia[[#All],[SerialDeBusqueda]:[FechaRegistro]],3,FALSE),"")</f>
        <v/>
      </c>
      <c r="R362" s="22" t="str">
        <f>IFERROR(VLOOKUP($A362&amp;TEXT(R$3,"dd/mm/yyyy")&amp;$D$2,tbReporteAsistencia[[#All],[SerialDeBusqueda]:[FechaRegistro]],3,FALSE),"")</f>
        <v/>
      </c>
      <c r="S362" s="22" t="str">
        <f>IFERROR(VLOOKUP($A362&amp;TEXT(S$3,"dd/mm/yyyy")&amp;$D$2,tbReporteAsistencia[[#All],[SerialDeBusqueda]:[FechaRegistro]],3,FALSE),"")</f>
        <v/>
      </c>
    </row>
    <row r="363" spans="4:19">
      <c r="D363" s="22" t="str">
        <f>IFERROR(VLOOKUP($A363&amp;TEXT(D$3,"dd/mm/yyyy")&amp;$D$2,tbReporteAsistencia[[#All],[SerialDeBusqueda]:[FechaRegistro]],3,FALSE),"")</f>
        <v/>
      </c>
      <c r="E363" s="22" t="str">
        <f>IFERROR(VLOOKUP($A363&amp;TEXT(E$3,"dd/mm/yyyy")&amp;$D$2,tbReporteAsistencia[[#All],[SerialDeBusqueda]:[FechaRegistro]],3,FALSE),"")</f>
        <v/>
      </c>
      <c r="F363" s="22" t="str">
        <f>IFERROR(VLOOKUP($A363&amp;TEXT(F$3,"dd/mm/yyyy")&amp;$D$2,tbReporteAsistencia[[#All],[SerialDeBusqueda]:[FechaRegistro]],3,FALSE),"")</f>
        <v/>
      </c>
      <c r="G363" s="22" t="str">
        <f>IFERROR(VLOOKUP($A363&amp;TEXT(G$3,"dd/mm/yyyy")&amp;$D$2,tbReporteAsistencia[[#All],[SerialDeBusqueda]:[FechaRegistro]],3,FALSE),"")</f>
        <v/>
      </c>
      <c r="H363" s="22" t="str">
        <f>IFERROR(VLOOKUP($A363&amp;TEXT(H$3,"dd/mm/yyyy")&amp;$D$2,tbReporteAsistencia[[#All],[SerialDeBusqueda]:[FechaRegistro]],3,FALSE),"")</f>
        <v/>
      </c>
      <c r="I363" s="22" t="str">
        <f>IFERROR(VLOOKUP($A363&amp;TEXT(I$3,"dd/mm/yyyy")&amp;$D$2,tbReporteAsistencia[[#All],[SerialDeBusqueda]:[FechaRegistro]],3,FALSE),"")</f>
        <v/>
      </c>
      <c r="J363" s="22" t="str">
        <f>IFERROR(VLOOKUP($A363&amp;TEXT(J$3,"dd/mm/yyyy")&amp;$D$2,tbReporteAsistencia[[#All],[SerialDeBusqueda]:[FechaRegistro]],3,FALSE),"")</f>
        <v/>
      </c>
      <c r="K363" s="22" t="str">
        <f>IFERROR(VLOOKUP($A363&amp;TEXT(K$3,"dd/mm/yyyy")&amp;$D$2,tbReporteAsistencia[[#All],[SerialDeBusqueda]:[FechaRegistro]],3,FALSE),"")</f>
        <v/>
      </c>
      <c r="L363" s="22" t="str">
        <f>IFERROR(VLOOKUP($A363&amp;TEXT(L$3,"dd/mm/yyyy")&amp;$D$2,tbReporteAsistencia[[#All],[SerialDeBusqueda]:[FechaRegistro]],3,FALSE),"")</f>
        <v/>
      </c>
      <c r="M363" s="22" t="str">
        <f>IFERROR(VLOOKUP($A363&amp;TEXT(M$3,"dd/mm/yyyy")&amp;$D$2,tbReporteAsistencia[[#All],[SerialDeBusqueda]:[FechaRegistro]],3,FALSE),"")</f>
        <v/>
      </c>
      <c r="N363" s="22" t="str">
        <f>IFERROR(VLOOKUP($A363&amp;TEXT(N$3,"dd/mm/yyyy")&amp;$D$2,tbReporteAsistencia[[#All],[SerialDeBusqueda]:[FechaRegistro]],3,FALSE),"")</f>
        <v/>
      </c>
      <c r="O363" s="22" t="str">
        <f>IFERROR(VLOOKUP($A363&amp;TEXT(O$3,"dd/mm/yyyy")&amp;$D$2,tbReporteAsistencia[[#All],[SerialDeBusqueda]:[FechaRegistro]],3,FALSE),"")</f>
        <v/>
      </c>
      <c r="P363" s="22" t="str">
        <f>IFERROR(VLOOKUP($A363&amp;TEXT(P$3,"dd/mm/yyyy")&amp;$D$2,tbReporteAsistencia[[#All],[SerialDeBusqueda]:[FechaRegistro]],3,FALSE),"")</f>
        <v/>
      </c>
      <c r="Q363" s="22" t="str">
        <f>IFERROR(VLOOKUP($A363&amp;TEXT(Q$3,"dd/mm/yyyy")&amp;$D$2,tbReporteAsistencia[[#All],[SerialDeBusqueda]:[FechaRegistro]],3,FALSE),"")</f>
        <v/>
      </c>
      <c r="R363" s="22" t="str">
        <f>IFERROR(VLOOKUP($A363&amp;TEXT(R$3,"dd/mm/yyyy")&amp;$D$2,tbReporteAsistencia[[#All],[SerialDeBusqueda]:[FechaRegistro]],3,FALSE),"")</f>
        <v/>
      </c>
      <c r="S363" s="22" t="str">
        <f>IFERROR(VLOOKUP($A363&amp;TEXT(S$3,"dd/mm/yyyy")&amp;$D$2,tbReporteAsistencia[[#All],[SerialDeBusqueda]:[FechaRegistro]],3,FALSE),"")</f>
        <v/>
      </c>
    </row>
    <row r="364" spans="4:19">
      <c r="D364" s="22" t="str">
        <f>IFERROR(VLOOKUP($A364&amp;TEXT(D$3,"dd/mm/yyyy")&amp;$D$2,tbReporteAsistencia[[#All],[SerialDeBusqueda]:[FechaRegistro]],3,FALSE),"")</f>
        <v/>
      </c>
      <c r="E364" s="22" t="str">
        <f>IFERROR(VLOOKUP($A364&amp;TEXT(E$3,"dd/mm/yyyy")&amp;$D$2,tbReporteAsistencia[[#All],[SerialDeBusqueda]:[FechaRegistro]],3,FALSE),"")</f>
        <v/>
      </c>
      <c r="F364" s="22" t="str">
        <f>IFERROR(VLOOKUP($A364&amp;TEXT(F$3,"dd/mm/yyyy")&amp;$D$2,tbReporteAsistencia[[#All],[SerialDeBusqueda]:[FechaRegistro]],3,FALSE),"")</f>
        <v/>
      </c>
      <c r="G364" s="22" t="str">
        <f>IFERROR(VLOOKUP($A364&amp;TEXT(G$3,"dd/mm/yyyy")&amp;$D$2,tbReporteAsistencia[[#All],[SerialDeBusqueda]:[FechaRegistro]],3,FALSE),"")</f>
        <v/>
      </c>
      <c r="H364" s="22" t="str">
        <f>IFERROR(VLOOKUP($A364&amp;TEXT(H$3,"dd/mm/yyyy")&amp;$D$2,tbReporteAsistencia[[#All],[SerialDeBusqueda]:[FechaRegistro]],3,FALSE),"")</f>
        <v/>
      </c>
      <c r="I364" s="22" t="str">
        <f>IFERROR(VLOOKUP($A364&amp;TEXT(I$3,"dd/mm/yyyy")&amp;$D$2,tbReporteAsistencia[[#All],[SerialDeBusqueda]:[FechaRegistro]],3,FALSE),"")</f>
        <v/>
      </c>
      <c r="J364" s="22" t="str">
        <f>IFERROR(VLOOKUP($A364&amp;TEXT(J$3,"dd/mm/yyyy")&amp;$D$2,tbReporteAsistencia[[#All],[SerialDeBusqueda]:[FechaRegistro]],3,FALSE),"")</f>
        <v/>
      </c>
      <c r="K364" s="22" t="str">
        <f>IFERROR(VLOOKUP($A364&amp;TEXT(K$3,"dd/mm/yyyy")&amp;$D$2,tbReporteAsistencia[[#All],[SerialDeBusqueda]:[FechaRegistro]],3,FALSE),"")</f>
        <v/>
      </c>
      <c r="L364" s="22" t="str">
        <f>IFERROR(VLOOKUP($A364&amp;TEXT(L$3,"dd/mm/yyyy")&amp;$D$2,tbReporteAsistencia[[#All],[SerialDeBusqueda]:[FechaRegistro]],3,FALSE),"")</f>
        <v/>
      </c>
      <c r="M364" s="22" t="str">
        <f>IFERROR(VLOOKUP($A364&amp;TEXT(M$3,"dd/mm/yyyy")&amp;$D$2,tbReporteAsistencia[[#All],[SerialDeBusqueda]:[FechaRegistro]],3,FALSE),"")</f>
        <v/>
      </c>
      <c r="N364" s="22" t="str">
        <f>IFERROR(VLOOKUP($A364&amp;TEXT(N$3,"dd/mm/yyyy")&amp;$D$2,tbReporteAsistencia[[#All],[SerialDeBusqueda]:[FechaRegistro]],3,FALSE),"")</f>
        <v/>
      </c>
      <c r="O364" s="22" t="str">
        <f>IFERROR(VLOOKUP($A364&amp;TEXT(O$3,"dd/mm/yyyy")&amp;$D$2,tbReporteAsistencia[[#All],[SerialDeBusqueda]:[FechaRegistro]],3,FALSE),"")</f>
        <v/>
      </c>
      <c r="P364" s="22" t="str">
        <f>IFERROR(VLOOKUP($A364&amp;TEXT(P$3,"dd/mm/yyyy")&amp;$D$2,tbReporteAsistencia[[#All],[SerialDeBusqueda]:[FechaRegistro]],3,FALSE),"")</f>
        <v/>
      </c>
      <c r="Q364" s="22" t="str">
        <f>IFERROR(VLOOKUP($A364&amp;TEXT(Q$3,"dd/mm/yyyy")&amp;$D$2,tbReporteAsistencia[[#All],[SerialDeBusqueda]:[FechaRegistro]],3,FALSE),"")</f>
        <v/>
      </c>
      <c r="R364" s="22" t="str">
        <f>IFERROR(VLOOKUP($A364&amp;TEXT(R$3,"dd/mm/yyyy")&amp;$D$2,tbReporteAsistencia[[#All],[SerialDeBusqueda]:[FechaRegistro]],3,FALSE),"")</f>
        <v/>
      </c>
      <c r="S364" s="22" t="str">
        <f>IFERROR(VLOOKUP($A364&amp;TEXT(S$3,"dd/mm/yyyy")&amp;$D$2,tbReporteAsistencia[[#All],[SerialDeBusqueda]:[FechaRegistro]],3,FALSE),"")</f>
        <v/>
      </c>
    </row>
    <row r="365" spans="4:19">
      <c r="D365" s="22" t="str">
        <f>IFERROR(VLOOKUP($A365&amp;TEXT(D$3,"dd/mm/yyyy")&amp;$D$2,tbReporteAsistencia[[#All],[SerialDeBusqueda]:[FechaRegistro]],3,FALSE),"")</f>
        <v/>
      </c>
      <c r="E365" s="22" t="str">
        <f>IFERROR(VLOOKUP($A365&amp;TEXT(E$3,"dd/mm/yyyy")&amp;$D$2,tbReporteAsistencia[[#All],[SerialDeBusqueda]:[FechaRegistro]],3,FALSE),"")</f>
        <v/>
      </c>
      <c r="F365" s="22" t="str">
        <f>IFERROR(VLOOKUP($A365&amp;TEXT(F$3,"dd/mm/yyyy")&amp;$D$2,tbReporteAsistencia[[#All],[SerialDeBusqueda]:[FechaRegistro]],3,FALSE),"")</f>
        <v/>
      </c>
      <c r="G365" s="22" t="str">
        <f>IFERROR(VLOOKUP($A365&amp;TEXT(G$3,"dd/mm/yyyy")&amp;$D$2,tbReporteAsistencia[[#All],[SerialDeBusqueda]:[FechaRegistro]],3,FALSE),"")</f>
        <v/>
      </c>
      <c r="H365" s="22" t="str">
        <f>IFERROR(VLOOKUP($A365&amp;TEXT(H$3,"dd/mm/yyyy")&amp;$D$2,tbReporteAsistencia[[#All],[SerialDeBusqueda]:[FechaRegistro]],3,FALSE),"")</f>
        <v/>
      </c>
      <c r="I365" s="22" t="str">
        <f>IFERROR(VLOOKUP($A365&amp;TEXT(I$3,"dd/mm/yyyy")&amp;$D$2,tbReporteAsistencia[[#All],[SerialDeBusqueda]:[FechaRegistro]],3,FALSE),"")</f>
        <v/>
      </c>
      <c r="J365" s="22" t="str">
        <f>IFERROR(VLOOKUP($A365&amp;TEXT(J$3,"dd/mm/yyyy")&amp;$D$2,tbReporteAsistencia[[#All],[SerialDeBusqueda]:[FechaRegistro]],3,FALSE),"")</f>
        <v/>
      </c>
      <c r="K365" s="22" t="str">
        <f>IFERROR(VLOOKUP($A365&amp;TEXT(K$3,"dd/mm/yyyy")&amp;$D$2,tbReporteAsistencia[[#All],[SerialDeBusqueda]:[FechaRegistro]],3,FALSE),"")</f>
        <v/>
      </c>
      <c r="L365" s="22" t="str">
        <f>IFERROR(VLOOKUP($A365&amp;TEXT(L$3,"dd/mm/yyyy")&amp;$D$2,tbReporteAsistencia[[#All],[SerialDeBusqueda]:[FechaRegistro]],3,FALSE),"")</f>
        <v/>
      </c>
      <c r="M365" s="22" t="str">
        <f>IFERROR(VLOOKUP($A365&amp;TEXT(M$3,"dd/mm/yyyy")&amp;$D$2,tbReporteAsistencia[[#All],[SerialDeBusqueda]:[FechaRegistro]],3,FALSE),"")</f>
        <v/>
      </c>
      <c r="N365" s="22" t="str">
        <f>IFERROR(VLOOKUP($A365&amp;TEXT(N$3,"dd/mm/yyyy")&amp;$D$2,tbReporteAsistencia[[#All],[SerialDeBusqueda]:[FechaRegistro]],3,FALSE),"")</f>
        <v/>
      </c>
      <c r="O365" s="22" t="str">
        <f>IFERROR(VLOOKUP($A365&amp;TEXT(O$3,"dd/mm/yyyy")&amp;$D$2,tbReporteAsistencia[[#All],[SerialDeBusqueda]:[FechaRegistro]],3,FALSE),"")</f>
        <v/>
      </c>
      <c r="P365" s="22" t="str">
        <f>IFERROR(VLOOKUP($A365&amp;TEXT(P$3,"dd/mm/yyyy")&amp;$D$2,tbReporteAsistencia[[#All],[SerialDeBusqueda]:[FechaRegistro]],3,FALSE),"")</f>
        <v/>
      </c>
      <c r="Q365" s="22" t="str">
        <f>IFERROR(VLOOKUP($A365&amp;TEXT(Q$3,"dd/mm/yyyy")&amp;$D$2,tbReporteAsistencia[[#All],[SerialDeBusqueda]:[FechaRegistro]],3,FALSE),"")</f>
        <v/>
      </c>
      <c r="R365" s="22" t="str">
        <f>IFERROR(VLOOKUP($A365&amp;TEXT(R$3,"dd/mm/yyyy")&amp;$D$2,tbReporteAsistencia[[#All],[SerialDeBusqueda]:[FechaRegistro]],3,FALSE),"")</f>
        <v/>
      </c>
      <c r="S365" s="22" t="str">
        <f>IFERROR(VLOOKUP($A365&amp;TEXT(S$3,"dd/mm/yyyy")&amp;$D$2,tbReporteAsistencia[[#All],[SerialDeBusqueda]:[FechaRegistro]],3,FALSE),"")</f>
        <v/>
      </c>
    </row>
    <row r="366" spans="4:19">
      <c r="D366" s="22" t="str">
        <f>IFERROR(VLOOKUP($A366&amp;TEXT(D$3,"dd/mm/yyyy")&amp;$D$2,tbReporteAsistencia[[#All],[SerialDeBusqueda]:[FechaRegistro]],3,FALSE),"")</f>
        <v/>
      </c>
      <c r="E366" s="22" t="str">
        <f>IFERROR(VLOOKUP($A366&amp;TEXT(E$3,"dd/mm/yyyy")&amp;$D$2,tbReporteAsistencia[[#All],[SerialDeBusqueda]:[FechaRegistro]],3,FALSE),"")</f>
        <v/>
      </c>
      <c r="F366" s="22" t="str">
        <f>IFERROR(VLOOKUP($A366&amp;TEXT(F$3,"dd/mm/yyyy")&amp;$D$2,tbReporteAsistencia[[#All],[SerialDeBusqueda]:[FechaRegistro]],3,FALSE),"")</f>
        <v/>
      </c>
      <c r="G366" s="22" t="str">
        <f>IFERROR(VLOOKUP($A366&amp;TEXT(G$3,"dd/mm/yyyy")&amp;$D$2,tbReporteAsistencia[[#All],[SerialDeBusqueda]:[FechaRegistro]],3,FALSE),"")</f>
        <v/>
      </c>
      <c r="H366" s="22" t="str">
        <f>IFERROR(VLOOKUP($A366&amp;TEXT(H$3,"dd/mm/yyyy")&amp;$D$2,tbReporteAsistencia[[#All],[SerialDeBusqueda]:[FechaRegistro]],3,FALSE),"")</f>
        <v/>
      </c>
      <c r="I366" s="22" t="str">
        <f>IFERROR(VLOOKUP($A366&amp;TEXT(I$3,"dd/mm/yyyy")&amp;$D$2,tbReporteAsistencia[[#All],[SerialDeBusqueda]:[FechaRegistro]],3,FALSE),"")</f>
        <v/>
      </c>
      <c r="J366" s="22" t="str">
        <f>IFERROR(VLOOKUP($A366&amp;TEXT(J$3,"dd/mm/yyyy")&amp;$D$2,tbReporteAsistencia[[#All],[SerialDeBusqueda]:[FechaRegistro]],3,FALSE),"")</f>
        <v/>
      </c>
      <c r="K366" s="22" t="str">
        <f>IFERROR(VLOOKUP($A366&amp;TEXT(K$3,"dd/mm/yyyy")&amp;$D$2,tbReporteAsistencia[[#All],[SerialDeBusqueda]:[FechaRegistro]],3,FALSE),"")</f>
        <v/>
      </c>
      <c r="L366" s="22" t="str">
        <f>IFERROR(VLOOKUP($A366&amp;TEXT(L$3,"dd/mm/yyyy")&amp;$D$2,tbReporteAsistencia[[#All],[SerialDeBusqueda]:[FechaRegistro]],3,FALSE),"")</f>
        <v/>
      </c>
      <c r="M366" s="22" t="str">
        <f>IFERROR(VLOOKUP($A366&amp;TEXT(M$3,"dd/mm/yyyy")&amp;$D$2,tbReporteAsistencia[[#All],[SerialDeBusqueda]:[FechaRegistro]],3,FALSE),"")</f>
        <v/>
      </c>
      <c r="N366" s="22" t="str">
        <f>IFERROR(VLOOKUP($A366&amp;TEXT(N$3,"dd/mm/yyyy")&amp;$D$2,tbReporteAsistencia[[#All],[SerialDeBusqueda]:[FechaRegistro]],3,FALSE),"")</f>
        <v/>
      </c>
      <c r="O366" s="22" t="str">
        <f>IFERROR(VLOOKUP($A366&amp;TEXT(O$3,"dd/mm/yyyy")&amp;$D$2,tbReporteAsistencia[[#All],[SerialDeBusqueda]:[FechaRegistro]],3,FALSE),"")</f>
        <v/>
      </c>
      <c r="P366" s="22" t="str">
        <f>IFERROR(VLOOKUP($A366&amp;TEXT(P$3,"dd/mm/yyyy")&amp;$D$2,tbReporteAsistencia[[#All],[SerialDeBusqueda]:[FechaRegistro]],3,FALSE),"")</f>
        <v/>
      </c>
      <c r="Q366" s="22" t="str">
        <f>IFERROR(VLOOKUP($A366&amp;TEXT(Q$3,"dd/mm/yyyy")&amp;$D$2,tbReporteAsistencia[[#All],[SerialDeBusqueda]:[FechaRegistro]],3,FALSE),"")</f>
        <v/>
      </c>
      <c r="R366" s="22" t="str">
        <f>IFERROR(VLOOKUP($A366&amp;TEXT(R$3,"dd/mm/yyyy")&amp;$D$2,tbReporteAsistencia[[#All],[SerialDeBusqueda]:[FechaRegistro]],3,FALSE),"")</f>
        <v/>
      </c>
      <c r="S366" s="22" t="str">
        <f>IFERROR(VLOOKUP($A366&amp;TEXT(S$3,"dd/mm/yyyy")&amp;$D$2,tbReporteAsistencia[[#All],[SerialDeBusqueda]:[FechaRegistro]],3,FALSE),"")</f>
        <v/>
      </c>
    </row>
    <row r="367" spans="4:19">
      <c r="D367" s="22" t="str">
        <f>IFERROR(VLOOKUP($A367&amp;TEXT(D$3,"dd/mm/yyyy")&amp;$D$2,tbReporteAsistencia[[#All],[SerialDeBusqueda]:[FechaRegistro]],3,FALSE),"")</f>
        <v/>
      </c>
      <c r="E367" s="22" t="str">
        <f>IFERROR(VLOOKUP($A367&amp;TEXT(E$3,"dd/mm/yyyy")&amp;$D$2,tbReporteAsistencia[[#All],[SerialDeBusqueda]:[FechaRegistro]],3,FALSE),"")</f>
        <v/>
      </c>
      <c r="F367" s="22" t="str">
        <f>IFERROR(VLOOKUP($A367&amp;TEXT(F$3,"dd/mm/yyyy")&amp;$D$2,tbReporteAsistencia[[#All],[SerialDeBusqueda]:[FechaRegistro]],3,FALSE),"")</f>
        <v/>
      </c>
      <c r="G367" s="22" t="str">
        <f>IFERROR(VLOOKUP($A367&amp;TEXT(G$3,"dd/mm/yyyy")&amp;$D$2,tbReporteAsistencia[[#All],[SerialDeBusqueda]:[FechaRegistro]],3,FALSE),"")</f>
        <v/>
      </c>
      <c r="H367" s="22" t="str">
        <f>IFERROR(VLOOKUP($A367&amp;TEXT(H$3,"dd/mm/yyyy")&amp;$D$2,tbReporteAsistencia[[#All],[SerialDeBusqueda]:[FechaRegistro]],3,FALSE),"")</f>
        <v/>
      </c>
      <c r="I367" s="22" t="str">
        <f>IFERROR(VLOOKUP($A367&amp;TEXT(I$3,"dd/mm/yyyy")&amp;$D$2,tbReporteAsistencia[[#All],[SerialDeBusqueda]:[FechaRegistro]],3,FALSE),"")</f>
        <v/>
      </c>
      <c r="J367" s="22" t="str">
        <f>IFERROR(VLOOKUP($A367&amp;TEXT(J$3,"dd/mm/yyyy")&amp;$D$2,tbReporteAsistencia[[#All],[SerialDeBusqueda]:[FechaRegistro]],3,FALSE),"")</f>
        <v/>
      </c>
      <c r="K367" s="22" t="str">
        <f>IFERROR(VLOOKUP($A367&amp;TEXT(K$3,"dd/mm/yyyy")&amp;$D$2,tbReporteAsistencia[[#All],[SerialDeBusqueda]:[FechaRegistro]],3,FALSE),"")</f>
        <v/>
      </c>
      <c r="L367" s="22" t="str">
        <f>IFERROR(VLOOKUP($A367&amp;TEXT(L$3,"dd/mm/yyyy")&amp;$D$2,tbReporteAsistencia[[#All],[SerialDeBusqueda]:[FechaRegistro]],3,FALSE),"")</f>
        <v/>
      </c>
      <c r="M367" s="22" t="str">
        <f>IFERROR(VLOOKUP($A367&amp;TEXT(M$3,"dd/mm/yyyy")&amp;$D$2,tbReporteAsistencia[[#All],[SerialDeBusqueda]:[FechaRegistro]],3,FALSE),"")</f>
        <v/>
      </c>
      <c r="N367" s="22" t="str">
        <f>IFERROR(VLOOKUP($A367&amp;TEXT(N$3,"dd/mm/yyyy")&amp;$D$2,tbReporteAsistencia[[#All],[SerialDeBusqueda]:[FechaRegistro]],3,FALSE),"")</f>
        <v/>
      </c>
      <c r="O367" s="22" t="str">
        <f>IFERROR(VLOOKUP($A367&amp;TEXT(O$3,"dd/mm/yyyy")&amp;$D$2,tbReporteAsistencia[[#All],[SerialDeBusqueda]:[FechaRegistro]],3,FALSE),"")</f>
        <v/>
      </c>
      <c r="P367" s="22" t="str">
        <f>IFERROR(VLOOKUP($A367&amp;TEXT(P$3,"dd/mm/yyyy")&amp;$D$2,tbReporteAsistencia[[#All],[SerialDeBusqueda]:[FechaRegistro]],3,FALSE),"")</f>
        <v/>
      </c>
      <c r="Q367" s="22" t="str">
        <f>IFERROR(VLOOKUP($A367&amp;TEXT(Q$3,"dd/mm/yyyy")&amp;$D$2,tbReporteAsistencia[[#All],[SerialDeBusqueda]:[FechaRegistro]],3,FALSE),"")</f>
        <v/>
      </c>
      <c r="R367" s="22" t="str">
        <f>IFERROR(VLOOKUP($A367&amp;TEXT(R$3,"dd/mm/yyyy")&amp;$D$2,tbReporteAsistencia[[#All],[SerialDeBusqueda]:[FechaRegistro]],3,FALSE),"")</f>
        <v/>
      </c>
      <c r="S367" s="22" t="str">
        <f>IFERROR(VLOOKUP($A367&amp;TEXT(S$3,"dd/mm/yyyy")&amp;$D$2,tbReporteAsistencia[[#All],[SerialDeBusqueda]:[FechaRegistro]],3,FALSE),"")</f>
        <v/>
      </c>
    </row>
    <row r="368" spans="4:19">
      <c r="D368" s="22" t="str">
        <f>IFERROR(VLOOKUP($A368&amp;TEXT(D$3,"dd/mm/yyyy")&amp;$D$2,tbReporteAsistencia[[#All],[SerialDeBusqueda]:[FechaRegistro]],3,FALSE),"")</f>
        <v/>
      </c>
      <c r="E368" s="22" t="str">
        <f>IFERROR(VLOOKUP($A368&amp;TEXT(E$3,"dd/mm/yyyy")&amp;$D$2,tbReporteAsistencia[[#All],[SerialDeBusqueda]:[FechaRegistro]],3,FALSE),"")</f>
        <v/>
      </c>
      <c r="F368" s="22" t="str">
        <f>IFERROR(VLOOKUP($A368&amp;TEXT(F$3,"dd/mm/yyyy")&amp;$D$2,tbReporteAsistencia[[#All],[SerialDeBusqueda]:[FechaRegistro]],3,FALSE),"")</f>
        <v/>
      </c>
      <c r="G368" s="22" t="str">
        <f>IFERROR(VLOOKUP($A368&amp;TEXT(G$3,"dd/mm/yyyy")&amp;$D$2,tbReporteAsistencia[[#All],[SerialDeBusqueda]:[FechaRegistro]],3,FALSE),"")</f>
        <v/>
      </c>
      <c r="H368" s="22" t="str">
        <f>IFERROR(VLOOKUP($A368&amp;TEXT(H$3,"dd/mm/yyyy")&amp;$D$2,tbReporteAsistencia[[#All],[SerialDeBusqueda]:[FechaRegistro]],3,FALSE),"")</f>
        <v/>
      </c>
      <c r="I368" s="22" t="str">
        <f>IFERROR(VLOOKUP($A368&amp;TEXT(I$3,"dd/mm/yyyy")&amp;$D$2,tbReporteAsistencia[[#All],[SerialDeBusqueda]:[FechaRegistro]],3,FALSE),"")</f>
        <v/>
      </c>
      <c r="J368" s="22" t="str">
        <f>IFERROR(VLOOKUP($A368&amp;TEXT(J$3,"dd/mm/yyyy")&amp;$D$2,tbReporteAsistencia[[#All],[SerialDeBusqueda]:[FechaRegistro]],3,FALSE),"")</f>
        <v/>
      </c>
      <c r="K368" s="22" t="str">
        <f>IFERROR(VLOOKUP($A368&amp;TEXT(K$3,"dd/mm/yyyy")&amp;$D$2,tbReporteAsistencia[[#All],[SerialDeBusqueda]:[FechaRegistro]],3,FALSE),"")</f>
        <v/>
      </c>
      <c r="L368" s="22" t="str">
        <f>IFERROR(VLOOKUP($A368&amp;TEXT(L$3,"dd/mm/yyyy")&amp;$D$2,tbReporteAsistencia[[#All],[SerialDeBusqueda]:[FechaRegistro]],3,FALSE),"")</f>
        <v/>
      </c>
      <c r="M368" s="22" t="str">
        <f>IFERROR(VLOOKUP($A368&amp;TEXT(M$3,"dd/mm/yyyy")&amp;$D$2,tbReporteAsistencia[[#All],[SerialDeBusqueda]:[FechaRegistro]],3,FALSE),"")</f>
        <v/>
      </c>
      <c r="N368" s="22" t="str">
        <f>IFERROR(VLOOKUP($A368&amp;TEXT(N$3,"dd/mm/yyyy")&amp;$D$2,tbReporteAsistencia[[#All],[SerialDeBusqueda]:[FechaRegistro]],3,FALSE),"")</f>
        <v/>
      </c>
      <c r="O368" s="22" t="str">
        <f>IFERROR(VLOOKUP($A368&amp;TEXT(O$3,"dd/mm/yyyy")&amp;$D$2,tbReporteAsistencia[[#All],[SerialDeBusqueda]:[FechaRegistro]],3,FALSE),"")</f>
        <v/>
      </c>
      <c r="P368" s="22" t="str">
        <f>IFERROR(VLOOKUP($A368&amp;TEXT(P$3,"dd/mm/yyyy")&amp;$D$2,tbReporteAsistencia[[#All],[SerialDeBusqueda]:[FechaRegistro]],3,FALSE),"")</f>
        <v/>
      </c>
      <c r="Q368" s="22" t="str">
        <f>IFERROR(VLOOKUP($A368&amp;TEXT(Q$3,"dd/mm/yyyy")&amp;$D$2,tbReporteAsistencia[[#All],[SerialDeBusqueda]:[FechaRegistro]],3,FALSE),"")</f>
        <v/>
      </c>
      <c r="R368" s="22" t="str">
        <f>IFERROR(VLOOKUP($A368&amp;TEXT(R$3,"dd/mm/yyyy")&amp;$D$2,tbReporteAsistencia[[#All],[SerialDeBusqueda]:[FechaRegistro]],3,FALSE),"")</f>
        <v/>
      </c>
      <c r="S368" s="22" t="str">
        <f>IFERROR(VLOOKUP($A368&amp;TEXT(S$3,"dd/mm/yyyy")&amp;$D$2,tbReporteAsistencia[[#All],[SerialDeBusqueda]:[FechaRegistro]],3,FALSE),"")</f>
        <v/>
      </c>
    </row>
    <row r="369" spans="4:19">
      <c r="D369" s="22" t="str">
        <f>IFERROR(VLOOKUP($A369&amp;TEXT(D$3,"dd/mm/yyyy")&amp;$D$2,tbReporteAsistencia[[#All],[SerialDeBusqueda]:[FechaRegistro]],3,FALSE),"")</f>
        <v/>
      </c>
      <c r="E369" s="22" t="str">
        <f>IFERROR(VLOOKUP($A369&amp;TEXT(E$3,"dd/mm/yyyy")&amp;$D$2,tbReporteAsistencia[[#All],[SerialDeBusqueda]:[FechaRegistro]],3,FALSE),"")</f>
        <v/>
      </c>
      <c r="F369" s="22" t="str">
        <f>IFERROR(VLOOKUP($A369&amp;TEXT(F$3,"dd/mm/yyyy")&amp;$D$2,tbReporteAsistencia[[#All],[SerialDeBusqueda]:[FechaRegistro]],3,FALSE),"")</f>
        <v/>
      </c>
      <c r="G369" s="22" t="str">
        <f>IFERROR(VLOOKUP($A369&amp;TEXT(G$3,"dd/mm/yyyy")&amp;$D$2,tbReporteAsistencia[[#All],[SerialDeBusqueda]:[FechaRegistro]],3,FALSE),"")</f>
        <v/>
      </c>
      <c r="H369" s="22" t="str">
        <f>IFERROR(VLOOKUP($A369&amp;TEXT(H$3,"dd/mm/yyyy")&amp;$D$2,tbReporteAsistencia[[#All],[SerialDeBusqueda]:[FechaRegistro]],3,FALSE),"")</f>
        <v/>
      </c>
      <c r="I369" s="22" t="str">
        <f>IFERROR(VLOOKUP($A369&amp;TEXT(I$3,"dd/mm/yyyy")&amp;$D$2,tbReporteAsistencia[[#All],[SerialDeBusqueda]:[FechaRegistro]],3,FALSE),"")</f>
        <v/>
      </c>
      <c r="J369" s="22" t="str">
        <f>IFERROR(VLOOKUP($A369&amp;TEXT(J$3,"dd/mm/yyyy")&amp;$D$2,tbReporteAsistencia[[#All],[SerialDeBusqueda]:[FechaRegistro]],3,FALSE),"")</f>
        <v/>
      </c>
      <c r="K369" s="22" t="str">
        <f>IFERROR(VLOOKUP($A369&amp;TEXT(K$3,"dd/mm/yyyy")&amp;$D$2,tbReporteAsistencia[[#All],[SerialDeBusqueda]:[FechaRegistro]],3,FALSE),"")</f>
        <v/>
      </c>
      <c r="L369" s="22" t="str">
        <f>IFERROR(VLOOKUP($A369&amp;TEXT(L$3,"dd/mm/yyyy")&amp;$D$2,tbReporteAsistencia[[#All],[SerialDeBusqueda]:[FechaRegistro]],3,FALSE),"")</f>
        <v/>
      </c>
      <c r="M369" s="22" t="str">
        <f>IFERROR(VLOOKUP($A369&amp;TEXT(M$3,"dd/mm/yyyy")&amp;$D$2,tbReporteAsistencia[[#All],[SerialDeBusqueda]:[FechaRegistro]],3,FALSE),"")</f>
        <v/>
      </c>
      <c r="N369" s="22" t="str">
        <f>IFERROR(VLOOKUP($A369&amp;TEXT(N$3,"dd/mm/yyyy")&amp;$D$2,tbReporteAsistencia[[#All],[SerialDeBusqueda]:[FechaRegistro]],3,FALSE),"")</f>
        <v/>
      </c>
      <c r="O369" s="22" t="str">
        <f>IFERROR(VLOOKUP($A369&amp;TEXT(O$3,"dd/mm/yyyy")&amp;$D$2,tbReporteAsistencia[[#All],[SerialDeBusqueda]:[FechaRegistro]],3,FALSE),"")</f>
        <v/>
      </c>
      <c r="P369" s="22" t="str">
        <f>IFERROR(VLOOKUP($A369&amp;TEXT(P$3,"dd/mm/yyyy")&amp;$D$2,tbReporteAsistencia[[#All],[SerialDeBusqueda]:[FechaRegistro]],3,FALSE),"")</f>
        <v/>
      </c>
      <c r="Q369" s="22" t="str">
        <f>IFERROR(VLOOKUP($A369&amp;TEXT(Q$3,"dd/mm/yyyy")&amp;$D$2,tbReporteAsistencia[[#All],[SerialDeBusqueda]:[FechaRegistro]],3,FALSE),"")</f>
        <v/>
      </c>
      <c r="R369" s="22" t="str">
        <f>IFERROR(VLOOKUP($A369&amp;TEXT(R$3,"dd/mm/yyyy")&amp;$D$2,tbReporteAsistencia[[#All],[SerialDeBusqueda]:[FechaRegistro]],3,FALSE),"")</f>
        <v/>
      </c>
      <c r="S369" s="22" t="str">
        <f>IFERROR(VLOOKUP($A369&amp;TEXT(S$3,"dd/mm/yyyy")&amp;$D$2,tbReporteAsistencia[[#All],[SerialDeBusqueda]:[FechaRegistro]],3,FALSE),"")</f>
        <v/>
      </c>
    </row>
    <row r="370" spans="4:19">
      <c r="D370" s="22" t="str">
        <f>IFERROR(VLOOKUP($A370&amp;TEXT(D$3,"dd/mm/yyyy")&amp;$D$2,tbReporteAsistencia[[#All],[SerialDeBusqueda]:[FechaRegistro]],3,FALSE),"")</f>
        <v/>
      </c>
      <c r="E370" s="22" t="str">
        <f>IFERROR(VLOOKUP($A370&amp;TEXT(E$3,"dd/mm/yyyy")&amp;$D$2,tbReporteAsistencia[[#All],[SerialDeBusqueda]:[FechaRegistro]],3,FALSE),"")</f>
        <v/>
      </c>
      <c r="F370" s="22" t="str">
        <f>IFERROR(VLOOKUP($A370&amp;TEXT(F$3,"dd/mm/yyyy")&amp;$D$2,tbReporteAsistencia[[#All],[SerialDeBusqueda]:[FechaRegistro]],3,FALSE),"")</f>
        <v/>
      </c>
      <c r="G370" s="22" t="str">
        <f>IFERROR(VLOOKUP($A370&amp;TEXT(G$3,"dd/mm/yyyy")&amp;$D$2,tbReporteAsistencia[[#All],[SerialDeBusqueda]:[FechaRegistro]],3,FALSE),"")</f>
        <v/>
      </c>
      <c r="H370" s="22" t="str">
        <f>IFERROR(VLOOKUP($A370&amp;TEXT(H$3,"dd/mm/yyyy")&amp;$D$2,tbReporteAsistencia[[#All],[SerialDeBusqueda]:[FechaRegistro]],3,FALSE),"")</f>
        <v/>
      </c>
      <c r="I370" s="22" t="str">
        <f>IFERROR(VLOOKUP($A370&amp;TEXT(I$3,"dd/mm/yyyy")&amp;$D$2,tbReporteAsistencia[[#All],[SerialDeBusqueda]:[FechaRegistro]],3,FALSE),"")</f>
        <v/>
      </c>
      <c r="J370" s="22" t="str">
        <f>IFERROR(VLOOKUP($A370&amp;TEXT(J$3,"dd/mm/yyyy")&amp;$D$2,tbReporteAsistencia[[#All],[SerialDeBusqueda]:[FechaRegistro]],3,FALSE),"")</f>
        <v/>
      </c>
      <c r="K370" s="22" t="str">
        <f>IFERROR(VLOOKUP($A370&amp;TEXT(K$3,"dd/mm/yyyy")&amp;$D$2,tbReporteAsistencia[[#All],[SerialDeBusqueda]:[FechaRegistro]],3,FALSE),"")</f>
        <v/>
      </c>
      <c r="L370" s="22" t="str">
        <f>IFERROR(VLOOKUP($A370&amp;TEXT(L$3,"dd/mm/yyyy")&amp;$D$2,tbReporteAsistencia[[#All],[SerialDeBusqueda]:[FechaRegistro]],3,FALSE),"")</f>
        <v/>
      </c>
      <c r="M370" s="22" t="str">
        <f>IFERROR(VLOOKUP($A370&amp;TEXT(M$3,"dd/mm/yyyy")&amp;$D$2,tbReporteAsistencia[[#All],[SerialDeBusqueda]:[FechaRegistro]],3,FALSE),"")</f>
        <v/>
      </c>
      <c r="N370" s="22" t="str">
        <f>IFERROR(VLOOKUP($A370&amp;TEXT(N$3,"dd/mm/yyyy")&amp;$D$2,tbReporteAsistencia[[#All],[SerialDeBusqueda]:[FechaRegistro]],3,FALSE),"")</f>
        <v/>
      </c>
      <c r="O370" s="22" t="str">
        <f>IFERROR(VLOOKUP($A370&amp;TEXT(O$3,"dd/mm/yyyy")&amp;$D$2,tbReporteAsistencia[[#All],[SerialDeBusqueda]:[FechaRegistro]],3,FALSE),"")</f>
        <v/>
      </c>
      <c r="P370" s="22" t="str">
        <f>IFERROR(VLOOKUP($A370&amp;TEXT(P$3,"dd/mm/yyyy")&amp;$D$2,tbReporteAsistencia[[#All],[SerialDeBusqueda]:[FechaRegistro]],3,FALSE),"")</f>
        <v/>
      </c>
      <c r="Q370" s="22" t="str">
        <f>IFERROR(VLOOKUP($A370&amp;TEXT(Q$3,"dd/mm/yyyy")&amp;$D$2,tbReporteAsistencia[[#All],[SerialDeBusqueda]:[FechaRegistro]],3,FALSE),"")</f>
        <v/>
      </c>
      <c r="R370" s="22" t="str">
        <f>IFERROR(VLOOKUP($A370&amp;TEXT(R$3,"dd/mm/yyyy")&amp;$D$2,tbReporteAsistencia[[#All],[SerialDeBusqueda]:[FechaRegistro]],3,FALSE),"")</f>
        <v/>
      </c>
      <c r="S370" s="22" t="str">
        <f>IFERROR(VLOOKUP($A370&amp;TEXT(S$3,"dd/mm/yyyy")&amp;$D$2,tbReporteAsistencia[[#All],[SerialDeBusqueda]:[FechaRegistro]],3,FALSE),"")</f>
        <v/>
      </c>
    </row>
    <row r="371" spans="4:19">
      <c r="D371" s="22" t="str">
        <f>IFERROR(VLOOKUP($A371&amp;TEXT(D$3,"dd/mm/yyyy")&amp;$D$2,tbReporteAsistencia[[#All],[SerialDeBusqueda]:[FechaRegistro]],3,FALSE),"")</f>
        <v/>
      </c>
      <c r="E371" s="22" t="str">
        <f>IFERROR(VLOOKUP($A371&amp;TEXT(E$3,"dd/mm/yyyy")&amp;$D$2,tbReporteAsistencia[[#All],[SerialDeBusqueda]:[FechaRegistro]],3,FALSE),"")</f>
        <v/>
      </c>
      <c r="F371" s="22" t="str">
        <f>IFERROR(VLOOKUP($A371&amp;TEXT(F$3,"dd/mm/yyyy")&amp;$D$2,tbReporteAsistencia[[#All],[SerialDeBusqueda]:[FechaRegistro]],3,FALSE),"")</f>
        <v/>
      </c>
      <c r="G371" s="22" t="str">
        <f>IFERROR(VLOOKUP($A371&amp;TEXT(G$3,"dd/mm/yyyy")&amp;$D$2,tbReporteAsistencia[[#All],[SerialDeBusqueda]:[FechaRegistro]],3,FALSE),"")</f>
        <v/>
      </c>
      <c r="H371" s="22" t="str">
        <f>IFERROR(VLOOKUP($A371&amp;TEXT(H$3,"dd/mm/yyyy")&amp;$D$2,tbReporteAsistencia[[#All],[SerialDeBusqueda]:[FechaRegistro]],3,FALSE),"")</f>
        <v/>
      </c>
      <c r="I371" s="22" t="str">
        <f>IFERROR(VLOOKUP($A371&amp;TEXT(I$3,"dd/mm/yyyy")&amp;$D$2,tbReporteAsistencia[[#All],[SerialDeBusqueda]:[FechaRegistro]],3,FALSE),"")</f>
        <v/>
      </c>
      <c r="J371" s="22" t="str">
        <f>IFERROR(VLOOKUP($A371&amp;TEXT(J$3,"dd/mm/yyyy")&amp;$D$2,tbReporteAsistencia[[#All],[SerialDeBusqueda]:[FechaRegistro]],3,FALSE),"")</f>
        <v/>
      </c>
      <c r="K371" s="22" t="str">
        <f>IFERROR(VLOOKUP($A371&amp;TEXT(K$3,"dd/mm/yyyy")&amp;$D$2,tbReporteAsistencia[[#All],[SerialDeBusqueda]:[FechaRegistro]],3,FALSE),"")</f>
        <v/>
      </c>
      <c r="L371" s="22" t="str">
        <f>IFERROR(VLOOKUP($A371&amp;TEXT(L$3,"dd/mm/yyyy")&amp;$D$2,tbReporteAsistencia[[#All],[SerialDeBusqueda]:[FechaRegistro]],3,FALSE),"")</f>
        <v/>
      </c>
      <c r="M371" s="22" t="str">
        <f>IFERROR(VLOOKUP($A371&amp;TEXT(M$3,"dd/mm/yyyy")&amp;$D$2,tbReporteAsistencia[[#All],[SerialDeBusqueda]:[FechaRegistro]],3,FALSE),"")</f>
        <v/>
      </c>
      <c r="N371" s="22" t="str">
        <f>IFERROR(VLOOKUP($A371&amp;TEXT(N$3,"dd/mm/yyyy")&amp;$D$2,tbReporteAsistencia[[#All],[SerialDeBusqueda]:[FechaRegistro]],3,FALSE),"")</f>
        <v/>
      </c>
      <c r="O371" s="22" t="str">
        <f>IFERROR(VLOOKUP($A371&amp;TEXT(O$3,"dd/mm/yyyy")&amp;$D$2,tbReporteAsistencia[[#All],[SerialDeBusqueda]:[FechaRegistro]],3,FALSE),"")</f>
        <v/>
      </c>
      <c r="P371" s="22" t="str">
        <f>IFERROR(VLOOKUP($A371&amp;TEXT(P$3,"dd/mm/yyyy")&amp;$D$2,tbReporteAsistencia[[#All],[SerialDeBusqueda]:[FechaRegistro]],3,FALSE),"")</f>
        <v/>
      </c>
      <c r="Q371" s="22" t="str">
        <f>IFERROR(VLOOKUP($A371&amp;TEXT(Q$3,"dd/mm/yyyy")&amp;$D$2,tbReporteAsistencia[[#All],[SerialDeBusqueda]:[FechaRegistro]],3,FALSE),"")</f>
        <v/>
      </c>
      <c r="R371" s="22" t="str">
        <f>IFERROR(VLOOKUP($A371&amp;TEXT(R$3,"dd/mm/yyyy")&amp;$D$2,tbReporteAsistencia[[#All],[SerialDeBusqueda]:[FechaRegistro]],3,FALSE),"")</f>
        <v/>
      </c>
      <c r="S371" s="22" t="str">
        <f>IFERROR(VLOOKUP($A371&amp;TEXT(S$3,"dd/mm/yyyy")&amp;$D$2,tbReporteAsistencia[[#All],[SerialDeBusqueda]:[FechaRegistro]],3,FALSE),"")</f>
        <v/>
      </c>
    </row>
    <row r="372" spans="4:19">
      <c r="D372" s="22" t="str">
        <f>IFERROR(VLOOKUP($A372&amp;TEXT(D$3,"dd/mm/yyyy")&amp;$D$2,tbReporteAsistencia[[#All],[SerialDeBusqueda]:[FechaRegistro]],3,FALSE),"")</f>
        <v/>
      </c>
      <c r="E372" s="22" t="str">
        <f>IFERROR(VLOOKUP($A372&amp;TEXT(E$3,"dd/mm/yyyy")&amp;$D$2,tbReporteAsistencia[[#All],[SerialDeBusqueda]:[FechaRegistro]],3,FALSE),"")</f>
        <v/>
      </c>
      <c r="F372" s="22" t="str">
        <f>IFERROR(VLOOKUP($A372&amp;TEXT(F$3,"dd/mm/yyyy")&amp;$D$2,tbReporteAsistencia[[#All],[SerialDeBusqueda]:[FechaRegistro]],3,FALSE),"")</f>
        <v/>
      </c>
      <c r="G372" s="22" t="str">
        <f>IFERROR(VLOOKUP($A372&amp;TEXT(G$3,"dd/mm/yyyy")&amp;$D$2,tbReporteAsistencia[[#All],[SerialDeBusqueda]:[FechaRegistro]],3,FALSE),"")</f>
        <v/>
      </c>
      <c r="H372" s="22" t="str">
        <f>IFERROR(VLOOKUP($A372&amp;TEXT(H$3,"dd/mm/yyyy")&amp;$D$2,tbReporteAsistencia[[#All],[SerialDeBusqueda]:[FechaRegistro]],3,FALSE),"")</f>
        <v/>
      </c>
      <c r="I372" s="22" t="str">
        <f>IFERROR(VLOOKUP($A372&amp;TEXT(I$3,"dd/mm/yyyy")&amp;$D$2,tbReporteAsistencia[[#All],[SerialDeBusqueda]:[FechaRegistro]],3,FALSE),"")</f>
        <v/>
      </c>
      <c r="J372" s="22" t="str">
        <f>IFERROR(VLOOKUP($A372&amp;TEXT(J$3,"dd/mm/yyyy")&amp;$D$2,tbReporteAsistencia[[#All],[SerialDeBusqueda]:[FechaRegistro]],3,FALSE),"")</f>
        <v/>
      </c>
      <c r="K372" s="22" t="str">
        <f>IFERROR(VLOOKUP($A372&amp;TEXT(K$3,"dd/mm/yyyy")&amp;$D$2,tbReporteAsistencia[[#All],[SerialDeBusqueda]:[FechaRegistro]],3,FALSE),"")</f>
        <v/>
      </c>
      <c r="L372" s="22" t="str">
        <f>IFERROR(VLOOKUP($A372&amp;TEXT(L$3,"dd/mm/yyyy")&amp;$D$2,tbReporteAsistencia[[#All],[SerialDeBusqueda]:[FechaRegistro]],3,FALSE),"")</f>
        <v/>
      </c>
      <c r="M372" s="22" t="str">
        <f>IFERROR(VLOOKUP($A372&amp;TEXT(M$3,"dd/mm/yyyy")&amp;$D$2,tbReporteAsistencia[[#All],[SerialDeBusqueda]:[FechaRegistro]],3,FALSE),"")</f>
        <v/>
      </c>
      <c r="N372" s="22" t="str">
        <f>IFERROR(VLOOKUP($A372&amp;TEXT(N$3,"dd/mm/yyyy")&amp;$D$2,tbReporteAsistencia[[#All],[SerialDeBusqueda]:[FechaRegistro]],3,FALSE),"")</f>
        <v/>
      </c>
      <c r="O372" s="22" t="str">
        <f>IFERROR(VLOOKUP($A372&amp;TEXT(O$3,"dd/mm/yyyy")&amp;$D$2,tbReporteAsistencia[[#All],[SerialDeBusqueda]:[FechaRegistro]],3,FALSE),"")</f>
        <v/>
      </c>
      <c r="P372" s="22" t="str">
        <f>IFERROR(VLOOKUP($A372&amp;TEXT(P$3,"dd/mm/yyyy")&amp;$D$2,tbReporteAsistencia[[#All],[SerialDeBusqueda]:[FechaRegistro]],3,FALSE),"")</f>
        <v/>
      </c>
      <c r="Q372" s="22" t="str">
        <f>IFERROR(VLOOKUP($A372&amp;TEXT(Q$3,"dd/mm/yyyy")&amp;$D$2,tbReporteAsistencia[[#All],[SerialDeBusqueda]:[FechaRegistro]],3,FALSE),"")</f>
        <v/>
      </c>
      <c r="R372" s="22" t="str">
        <f>IFERROR(VLOOKUP($A372&amp;TEXT(R$3,"dd/mm/yyyy")&amp;$D$2,tbReporteAsistencia[[#All],[SerialDeBusqueda]:[FechaRegistro]],3,FALSE),"")</f>
        <v/>
      </c>
      <c r="S372" s="22" t="str">
        <f>IFERROR(VLOOKUP($A372&amp;TEXT(S$3,"dd/mm/yyyy")&amp;$D$2,tbReporteAsistencia[[#All],[SerialDeBusqueda]:[FechaRegistro]],3,FALSE),"")</f>
        <v/>
      </c>
    </row>
    <row r="373" spans="4:19">
      <c r="D373" s="22" t="str">
        <f>IFERROR(VLOOKUP($A373&amp;TEXT(D$3,"dd/mm/yyyy")&amp;$D$2,tbReporteAsistencia[[#All],[SerialDeBusqueda]:[FechaRegistro]],3,FALSE),"")</f>
        <v/>
      </c>
      <c r="E373" s="22" t="str">
        <f>IFERROR(VLOOKUP($A373&amp;TEXT(E$3,"dd/mm/yyyy")&amp;$D$2,tbReporteAsistencia[[#All],[SerialDeBusqueda]:[FechaRegistro]],3,FALSE),"")</f>
        <v/>
      </c>
      <c r="F373" s="22" t="str">
        <f>IFERROR(VLOOKUP($A373&amp;TEXT(F$3,"dd/mm/yyyy")&amp;$D$2,tbReporteAsistencia[[#All],[SerialDeBusqueda]:[FechaRegistro]],3,FALSE),"")</f>
        <v/>
      </c>
      <c r="G373" s="22" t="str">
        <f>IFERROR(VLOOKUP($A373&amp;TEXT(G$3,"dd/mm/yyyy")&amp;$D$2,tbReporteAsistencia[[#All],[SerialDeBusqueda]:[FechaRegistro]],3,FALSE),"")</f>
        <v/>
      </c>
      <c r="H373" s="22" t="str">
        <f>IFERROR(VLOOKUP($A373&amp;TEXT(H$3,"dd/mm/yyyy")&amp;$D$2,tbReporteAsistencia[[#All],[SerialDeBusqueda]:[FechaRegistro]],3,FALSE),"")</f>
        <v/>
      </c>
      <c r="I373" s="22" t="str">
        <f>IFERROR(VLOOKUP($A373&amp;TEXT(I$3,"dd/mm/yyyy")&amp;$D$2,tbReporteAsistencia[[#All],[SerialDeBusqueda]:[FechaRegistro]],3,FALSE),"")</f>
        <v/>
      </c>
      <c r="J373" s="22" t="str">
        <f>IFERROR(VLOOKUP($A373&amp;TEXT(J$3,"dd/mm/yyyy")&amp;$D$2,tbReporteAsistencia[[#All],[SerialDeBusqueda]:[FechaRegistro]],3,FALSE),"")</f>
        <v/>
      </c>
      <c r="K373" s="22" t="str">
        <f>IFERROR(VLOOKUP($A373&amp;TEXT(K$3,"dd/mm/yyyy")&amp;$D$2,tbReporteAsistencia[[#All],[SerialDeBusqueda]:[FechaRegistro]],3,FALSE),"")</f>
        <v/>
      </c>
      <c r="L373" s="22" t="str">
        <f>IFERROR(VLOOKUP($A373&amp;TEXT(L$3,"dd/mm/yyyy")&amp;$D$2,tbReporteAsistencia[[#All],[SerialDeBusqueda]:[FechaRegistro]],3,FALSE),"")</f>
        <v/>
      </c>
      <c r="M373" s="22" t="str">
        <f>IFERROR(VLOOKUP($A373&amp;TEXT(M$3,"dd/mm/yyyy")&amp;$D$2,tbReporteAsistencia[[#All],[SerialDeBusqueda]:[FechaRegistro]],3,FALSE),"")</f>
        <v/>
      </c>
      <c r="N373" s="22" t="str">
        <f>IFERROR(VLOOKUP($A373&amp;TEXT(N$3,"dd/mm/yyyy")&amp;$D$2,tbReporteAsistencia[[#All],[SerialDeBusqueda]:[FechaRegistro]],3,FALSE),"")</f>
        <v/>
      </c>
      <c r="O373" s="22" t="str">
        <f>IFERROR(VLOOKUP($A373&amp;TEXT(O$3,"dd/mm/yyyy")&amp;$D$2,tbReporteAsistencia[[#All],[SerialDeBusqueda]:[FechaRegistro]],3,FALSE),"")</f>
        <v/>
      </c>
      <c r="P373" s="22" t="str">
        <f>IFERROR(VLOOKUP($A373&amp;TEXT(P$3,"dd/mm/yyyy")&amp;$D$2,tbReporteAsistencia[[#All],[SerialDeBusqueda]:[FechaRegistro]],3,FALSE),"")</f>
        <v/>
      </c>
      <c r="Q373" s="22" t="str">
        <f>IFERROR(VLOOKUP($A373&amp;TEXT(Q$3,"dd/mm/yyyy")&amp;$D$2,tbReporteAsistencia[[#All],[SerialDeBusqueda]:[FechaRegistro]],3,FALSE),"")</f>
        <v/>
      </c>
      <c r="R373" s="22" t="str">
        <f>IFERROR(VLOOKUP($A373&amp;TEXT(R$3,"dd/mm/yyyy")&amp;$D$2,tbReporteAsistencia[[#All],[SerialDeBusqueda]:[FechaRegistro]],3,FALSE),"")</f>
        <v/>
      </c>
      <c r="S373" s="22" t="str">
        <f>IFERROR(VLOOKUP($A373&amp;TEXT(S$3,"dd/mm/yyyy")&amp;$D$2,tbReporteAsistencia[[#All],[SerialDeBusqueda]:[FechaRegistro]],3,FALSE),"")</f>
        <v/>
      </c>
    </row>
    <row r="374" spans="4:19">
      <c r="D374" s="22" t="str">
        <f>IFERROR(VLOOKUP($A374&amp;TEXT(D$3,"dd/mm/yyyy")&amp;$D$2,tbReporteAsistencia[[#All],[SerialDeBusqueda]:[FechaRegistro]],3,FALSE),"")</f>
        <v/>
      </c>
      <c r="E374" s="22" t="str">
        <f>IFERROR(VLOOKUP($A374&amp;TEXT(E$3,"dd/mm/yyyy")&amp;$D$2,tbReporteAsistencia[[#All],[SerialDeBusqueda]:[FechaRegistro]],3,FALSE),"")</f>
        <v/>
      </c>
      <c r="F374" s="22" t="str">
        <f>IFERROR(VLOOKUP($A374&amp;TEXT(F$3,"dd/mm/yyyy")&amp;$D$2,tbReporteAsistencia[[#All],[SerialDeBusqueda]:[FechaRegistro]],3,FALSE),"")</f>
        <v/>
      </c>
      <c r="G374" s="22" t="str">
        <f>IFERROR(VLOOKUP($A374&amp;TEXT(G$3,"dd/mm/yyyy")&amp;$D$2,tbReporteAsistencia[[#All],[SerialDeBusqueda]:[FechaRegistro]],3,FALSE),"")</f>
        <v/>
      </c>
      <c r="H374" s="22" t="str">
        <f>IFERROR(VLOOKUP($A374&amp;TEXT(H$3,"dd/mm/yyyy")&amp;$D$2,tbReporteAsistencia[[#All],[SerialDeBusqueda]:[FechaRegistro]],3,FALSE),"")</f>
        <v/>
      </c>
      <c r="I374" s="22" t="str">
        <f>IFERROR(VLOOKUP($A374&amp;TEXT(I$3,"dd/mm/yyyy")&amp;$D$2,tbReporteAsistencia[[#All],[SerialDeBusqueda]:[FechaRegistro]],3,FALSE),"")</f>
        <v/>
      </c>
      <c r="J374" s="22" t="str">
        <f>IFERROR(VLOOKUP($A374&amp;TEXT(J$3,"dd/mm/yyyy")&amp;$D$2,tbReporteAsistencia[[#All],[SerialDeBusqueda]:[FechaRegistro]],3,FALSE),"")</f>
        <v/>
      </c>
      <c r="K374" s="22" t="str">
        <f>IFERROR(VLOOKUP($A374&amp;TEXT(K$3,"dd/mm/yyyy")&amp;$D$2,tbReporteAsistencia[[#All],[SerialDeBusqueda]:[FechaRegistro]],3,FALSE),"")</f>
        <v/>
      </c>
      <c r="L374" s="22" t="str">
        <f>IFERROR(VLOOKUP($A374&amp;TEXT(L$3,"dd/mm/yyyy")&amp;$D$2,tbReporteAsistencia[[#All],[SerialDeBusqueda]:[FechaRegistro]],3,FALSE),"")</f>
        <v/>
      </c>
      <c r="M374" s="22" t="str">
        <f>IFERROR(VLOOKUP($A374&amp;TEXT(M$3,"dd/mm/yyyy")&amp;$D$2,tbReporteAsistencia[[#All],[SerialDeBusqueda]:[FechaRegistro]],3,FALSE),"")</f>
        <v/>
      </c>
      <c r="N374" s="22" t="str">
        <f>IFERROR(VLOOKUP($A374&amp;TEXT(N$3,"dd/mm/yyyy")&amp;$D$2,tbReporteAsistencia[[#All],[SerialDeBusqueda]:[FechaRegistro]],3,FALSE),"")</f>
        <v/>
      </c>
      <c r="O374" s="22" t="str">
        <f>IFERROR(VLOOKUP($A374&amp;TEXT(O$3,"dd/mm/yyyy")&amp;$D$2,tbReporteAsistencia[[#All],[SerialDeBusqueda]:[FechaRegistro]],3,FALSE),"")</f>
        <v/>
      </c>
      <c r="P374" s="22" t="str">
        <f>IFERROR(VLOOKUP($A374&amp;TEXT(P$3,"dd/mm/yyyy")&amp;$D$2,tbReporteAsistencia[[#All],[SerialDeBusqueda]:[FechaRegistro]],3,FALSE),"")</f>
        <v/>
      </c>
      <c r="Q374" s="22" t="str">
        <f>IFERROR(VLOOKUP($A374&amp;TEXT(Q$3,"dd/mm/yyyy")&amp;$D$2,tbReporteAsistencia[[#All],[SerialDeBusqueda]:[FechaRegistro]],3,FALSE),"")</f>
        <v/>
      </c>
      <c r="R374" s="22" t="str">
        <f>IFERROR(VLOOKUP($A374&amp;TEXT(R$3,"dd/mm/yyyy")&amp;$D$2,tbReporteAsistencia[[#All],[SerialDeBusqueda]:[FechaRegistro]],3,FALSE),"")</f>
        <v/>
      </c>
      <c r="S374" s="22" t="str">
        <f>IFERROR(VLOOKUP($A374&amp;TEXT(S$3,"dd/mm/yyyy")&amp;$D$2,tbReporteAsistencia[[#All],[SerialDeBusqueda]:[FechaRegistro]],3,FALSE),"")</f>
        <v/>
      </c>
    </row>
    <row r="375" spans="4:19">
      <c r="D375" s="22" t="str">
        <f>IFERROR(VLOOKUP($A375&amp;TEXT(D$3,"dd/mm/yyyy")&amp;$D$2,tbReporteAsistencia[[#All],[SerialDeBusqueda]:[FechaRegistro]],3,FALSE),"")</f>
        <v/>
      </c>
      <c r="E375" s="22" t="str">
        <f>IFERROR(VLOOKUP($A375&amp;TEXT(E$3,"dd/mm/yyyy")&amp;$D$2,tbReporteAsistencia[[#All],[SerialDeBusqueda]:[FechaRegistro]],3,FALSE),"")</f>
        <v/>
      </c>
      <c r="F375" s="22" t="str">
        <f>IFERROR(VLOOKUP($A375&amp;TEXT(F$3,"dd/mm/yyyy")&amp;$D$2,tbReporteAsistencia[[#All],[SerialDeBusqueda]:[FechaRegistro]],3,FALSE),"")</f>
        <v/>
      </c>
      <c r="G375" s="22" t="str">
        <f>IFERROR(VLOOKUP($A375&amp;TEXT(G$3,"dd/mm/yyyy")&amp;$D$2,tbReporteAsistencia[[#All],[SerialDeBusqueda]:[FechaRegistro]],3,FALSE),"")</f>
        <v/>
      </c>
      <c r="H375" s="22" t="str">
        <f>IFERROR(VLOOKUP($A375&amp;TEXT(H$3,"dd/mm/yyyy")&amp;$D$2,tbReporteAsistencia[[#All],[SerialDeBusqueda]:[FechaRegistro]],3,FALSE),"")</f>
        <v/>
      </c>
      <c r="I375" s="22" t="str">
        <f>IFERROR(VLOOKUP($A375&amp;TEXT(I$3,"dd/mm/yyyy")&amp;$D$2,tbReporteAsistencia[[#All],[SerialDeBusqueda]:[FechaRegistro]],3,FALSE),"")</f>
        <v/>
      </c>
      <c r="J375" s="22" t="str">
        <f>IFERROR(VLOOKUP($A375&amp;TEXT(J$3,"dd/mm/yyyy")&amp;$D$2,tbReporteAsistencia[[#All],[SerialDeBusqueda]:[FechaRegistro]],3,FALSE),"")</f>
        <v/>
      </c>
      <c r="K375" s="22" t="str">
        <f>IFERROR(VLOOKUP($A375&amp;TEXT(K$3,"dd/mm/yyyy")&amp;$D$2,tbReporteAsistencia[[#All],[SerialDeBusqueda]:[FechaRegistro]],3,FALSE),"")</f>
        <v/>
      </c>
      <c r="L375" s="22" t="str">
        <f>IFERROR(VLOOKUP($A375&amp;TEXT(L$3,"dd/mm/yyyy")&amp;$D$2,tbReporteAsistencia[[#All],[SerialDeBusqueda]:[FechaRegistro]],3,FALSE),"")</f>
        <v/>
      </c>
      <c r="M375" s="22" t="str">
        <f>IFERROR(VLOOKUP($A375&amp;TEXT(M$3,"dd/mm/yyyy")&amp;$D$2,tbReporteAsistencia[[#All],[SerialDeBusqueda]:[FechaRegistro]],3,FALSE),"")</f>
        <v/>
      </c>
      <c r="N375" s="22" t="str">
        <f>IFERROR(VLOOKUP($A375&amp;TEXT(N$3,"dd/mm/yyyy")&amp;$D$2,tbReporteAsistencia[[#All],[SerialDeBusqueda]:[FechaRegistro]],3,FALSE),"")</f>
        <v/>
      </c>
      <c r="O375" s="22" t="str">
        <f>IFERROR(VLOOKUP($A375&amp;TEXT(O$3,"dd/mm/yyyy")&amp;$D$2,tbReporteAsistencia[[#All],[SerialDeBusqueda]:[FechaRegistro]],3,FALSE),"")</f>
        <v/>
      </c>
      <c r="P375" s="22" t="str">
        <f>IFERROR(VLOOKUP($A375&amp;TEXT(P$3,"dd/mm/yyyy")&amp;$D$2,tbReporteAsistencia[[#All],[SerialDeBusqueda]:[FechaRegistro]],3,FALSE),"")</f>
        <v/>
      </c>
      <c r="Q375" s="22" t="str">
        <f>IFERROR(VLOOKUP($A375&amp;TEXT(Q$3,"dd/mm/yyyy")&amp;$D$2,tbReporteAsistencia[[#All],[SerialDeBusqueda]:[FechaRegistro]],3,FALSE),"")</f>
        <v/>
      </c>
      <c r="R375" s="22" t="str">
        <f>IFERROR(VLOOKUP($A375&amp;TEXT(R$3,"dd/mm/yyyy")&amp;$D$2,tbReporteAsistencia[[#All],[SerialDeBusqueda]:[FechaRegistro]],3,FALSE),"")</f>
        <v/>
      </c>
      <c r="S375" s="22" t="str">
        <f>IFERROR(VLOOKUP($A375&amp;TEXT(S$3,"dd/mm/yyyy")&amp;$D$2,tbReporteAsistencia[[#All],[SerialDeBusqueda]:[FechaRegistro]],3,FALSE),"")</f>
        <v/>
      </c>
    </row>
    <row r="376" spans="4:19">
      <c r="D376" s="22" t="str">
        <f>IFERROR(VLOOKUP($A376&amp;TEXT(D$3,"dd/mm/yyyy")&amp;$D$2,tbReporteAsistencia[[#All],[SerialDeBusqueda]:[FechaRegistro]],3,FALSE),"")</f>
        <v/>
      </c>
      <c r="E376" s="22" t="str">
        <f>IFERROR(VLOOKUP($A376&amp;TEXT(E$3,"dd/mm/yyyy")&amp;$D$2,tbReporteAsistencia[[#All],[SerialDeBusqueda]:[FechaRegistro]],3,FALSE),"")</f>
        <v/>
      </c>
      <c r="F376" s="22" t="str">
        <f>IFERROR(VLOOKUP($A376&amp;TEXT(F$3,"dd/mm/yyyy")&amp;$D$2,tbReporteAsistencia[[#All],[SerialDeBusqueda]:[FechaRegistro]],3,FALSE),"")</f>
        <v/>
      </c>
      <c r="G376" s="22" t="str">
        <f>IFERROR(VLOOKUP($A376&amp;TEXT(G$3,"dd/mm/yyyy")&amp;$D$2,tbReporteAsistencia[[#All],[SerialDeBusqueda]:[FechaRegistro]],3,FALSE),"")</f>
        <v/>
      </c>
      <c r="H376" s="22" t="str">
        <f>IFERROR(VLOOKUP($A376&amp;TEXT(H$3,"dd/mm/yyyy")&amp;$D$2,tbReporteAsistencia[[#All],[SerialDeBusqueda]:[FechaRegistro]],3,FALSE),"")</f>
        <v/>
      </c>
      <c r="I376" s="22" t="str">
        <f>IFERROR(VLOOKUP($A376&amp;TEXT(I$3,"dd/mm/yyyy")&amp;$D$2,tbReporteAsistencia[[#All],[SerialDeBusqueda]:[FechaRegistro]],3,FALSE),"")</f>
        <v/>
      </c>
      <c r="J376" s="22" t="str">
        <f>IFERROR(VLOOKUP($A376&amp;TEXT(J$3,"dd/mm/yyyy")&amp;$D$2,tbReporteAsistencia[[#All],[SerialDeBusqueda]:[FechaRegistro]],3,FALSE),"")</f>
        <v/>
      </c>
      <c r="K376" s="22" t="str">
        <f>IFERROR(VLOOKUP($A376&amp;TEXT(K$3,"dd/mm/yyyy")&amp;$D$2,tbReporteAsistencia[[#All],[SerialDeBusqueda]:[FechaRegistro]],3,FALSE),"")</f>
        <v/>
      </c>
      <c r="L376" s="22" t="str">
        <f>IFERROR(VLOOKUP($A376&amp;TEXT(L$3,"dd/mm/yyyy")&amp;$D$2,tbReporteAsistencia[[#All],[SerialDeBusqueda]:[FechaRegistro]],3,FALSE),"")</f>
        <v/>
      </c>
      <c r="M376" s="22" t="str">
        <f>IFERROR(VLOOKUP($A376&amp;TEXT(M$3,"dd/mm/yyyy")&amp;$D$2,tbReporteAsistencia[[#All],[SerialDeBusqueda]:[FechaRegistro]],3,FALSE),"")</f>
        <v/>
      </c>
      <c r="N376" s="22" t="str">
        <f>IFERROR(VLOOKUP($A376&amp;TEXT(N$3,"dd/mm/yyyy")&amp;$D$2,tbReporteAsistencia[[#All],[SerialDeBusqueda]:[FechaRegistro]],3,FALSE),"")</f>
        <v/>
      </c>
      <c r="O376" s="22" t="str">
        <f>IFERROR(VLOOKUP($A376&amp;TEXT(O$3,"dd/mm/yyyy")&amp;$D$2,tbReporteAsistencia[[#All],[SerialDeBusqueda]:[FechaRegistro]],3,FALSE),"")</f>
        <v/>
      </c>
      <c r="P376" s="22" t="str">
        <f>IFERROR(VLOOKUP($A376&amp;TEXT(P$3,"dd/mm/yyyy")&amp;$D$2,tbReporteAsistencia[[#All],[SerialDeBusqueda]:[FechaRegistro]],3,FALSE),"")</f>
        <v/>
      </c>
      <c r="Q376" s="22" t="str">
        <f>IFERROR(VLOOKUP($A376&amp;TEXT(Q$3,"dd/mm/yyyy")&amp;$D$2,tbReporteAsistencia[[#All],[SerialDeBusqueda]:[FechaRegistro]],3,FALSE),"")</f>
        <v/>
      </c>
      <c r="R376" s="22" t="str">
        <f>IFERROR(VLOOKUP($A376&amp;TEXT(R$3,"dd/mm/yyyy")&amp;$D$2,tbReporteAsistencia[[#All],[SerialDeBusqueda]:[FechaRegistro]],3,FALSE),"")</f>
        <v/>
      </c>
      <c r="S376" s="22" t="str">
        <f>IFERROR(VLOOKUP($A376&amp;TEXT(S$3,"dd/mm/yyyy")&amp;$D$2,tbReporteAsistencia[[#All],[SerialDeBusqueda]:[FechaRegistro]],3,FALSE),"")</f>
        <v/>
      </c>
    </row>
    <row r="377" spans="4:19">
      <c r="D377" s="22" t="str">
        <f>IFERROR(VLOOKUP($A377&amp;TEXT(D$3,"dd/mm/yyyy")&amp;$D$2,tbReporteAsistencia[[#All],[SerialDeBusqueda]:[FechaRegistro]],3,FALSE),"")</f>
        <v/>
      </c>
      <c r="E377" s="22" t="str">
        <f>IFERROR(VLOOKUP($A377&amp;TEXT(E$3,"dd/mm/yyyy")&amp;$D$2,tbReporteAsistencia[[#All],[SerialDeBusqueda]:[FechaRegistro]],3,FALSE),"")</f>
        <v/>
      </c>
      <c r="F377" s="22" t="str">
        <f>IFERROR(VLOOKUP($A377&amp;TEXT(F$3,"dd/mm/yyyy")&amp;$D$2,tbReporteAsistencia[[#All],[SerialDeBusqueda]:[FechaRegistro]],3,FALSE),"")</f>
        <v/>
      </c>
      <c r="G377" s="22" t="str">
        <f>IFERROR(VLOOKUP($A377&amp;TEXT(G$3,"dd/mm/yyyy")&amp;$D$2,tbReporteAsistencia[[#All],[SerialDeBusqueda]:[FechaRegistro]],3,FALSE),"")</f>
        <v/>
      </c>
      <c r="H377" s="22" t="str">
        <f>IFERROR(VLOOKUP($A377&amp;TEXT(H$3,"dd/mm/yyyy")&amp;$D$2,tbReporteAsistencia[[#All],[SerialDeBusqueda]:[FechaRegistro]],3,FALSE),"")</f>
        <v/>
      </c>
      <c r="I377" s="22" t="str">
        <f>IFERROR(VLOOKUP($A377&amp;TEXT(I$3,"dd/mm/yyyy")&amp;$D$2,tbReporteAsistencia[[#All],[SerialDeBusqueda]:[FechaRegistro]],3,FALSE),"")</f>
        <v/>
      </c>
      <c r="J377" s="22" t="str">
        <f>IFERROR(VLOOKUP($A377&amp;TEXT(J$3,"dd/mm/yyyy")&amp;$D$2,tbReporteAsistencia[[#All],[SerialDeBusqueda]:[FechaRegistro]],3,FALSE),"")</f>
        <v/>
      </c>
      <c r="K377" s="22" t="str">
        <f>IFERROR(VLOOKUP($A377&amp;TEXT(K$3,"dd/mm/yyyy")&amp;$D$2,tbReporteAsistencia[[#All],[SerialDeBusqueda]:[FechaRegistro]],3,FALSE),"")</f>
        <v/>
      </c>
      <c r="L377" s="22" t="str">
        <f>IFERROR(VLOOKUP($A377&amp;TEXT(L$3,"dd/mm/yyyy")&amp;$D$2,tbReporteAsistencia[[#All],[SerialDeBusqueda]:[FechaRegistro]],3,FALSE),"")</f>
        <v/>
      </c>
      <c r="M377" s="22" t="str">
        <f>IFERROR(VLOOKUP($A377&amp;TEXT(M$3,"dd/mm/yyyy")&amp;$D$2,tbReporteAsistencia[[#All],[SerialDeBusqueda]:[FechaRegistro]],3,FALSE),"")</f>
        <v/>
      </c>
      <c r="N377" s="22" t="str">
        <f>IFERROR(VLOOKUP($A377&amp;TEXT(N$3,"dd/mm/yyyy")&amp;$D$2,tbReporteAsistencia[[#All],[SerialDeBusqueda]:[FechaRegistro]],3,FALSE),"")</f>
        <v/>
      </c>
      <c r="O377" s="22" t="str">
        <f>IFERROR(VLOOKUP($A377&amp;TEXT(O$3,"dd/mm/yyyy")&amp;$D$2,tbReporteAsistencia[[#All],[SerialDeBusqueda]:[FechaRegistro]],3,FALSE),"")</f>
        <v/>
      </c>
      <c r="P377" s="22" t="str">
        <f>IFERROR(VLOOKUP($A377&amp;TEXT(P$3,"dd/mm/yyyy")&amp;$D$2,tbReporteAsistencia[[#All],[SerialDeBusqueda]:[FechaRegistro]],3,FALSE),"")</f>
        <v/>
      </c>
      <c r="Q377" s="22" t="str">
        <f>IFERROR(VLOOKUP($A377&amp;TEXT(Q$3,"dd/mm/yyyy")&amp;$D$2,tbReporteAsistencia[[#All],[SerialDeBusqueda]:[FechaRegistro]],3,FALSE),"")</f>
        <v/>
      </c>
      <c r="R377" s="22" t="str">
        <f>IFERROR(VLOOKUP($A377&amp;TEXT(R$3,"dd/mm/yyyy")&amp;$D$2,tbReporteAsistencia[[#All],[SerialDeBusqueda]:[FechaRegistro]],3,FALSE),"")</f>
        <v/>
      </c>
      <c r="S377" s="22" t="str">
        <f>IFERROR(VLOOKUP($A377&amp;TEXT(S$3,"dd/mm/yyyy")&amp;$D$2,tbReporteAsistencia[[#All],[SerialDeBusqueda]:[FechaRegistro]],3,FALSE),"")</f>
        <v/>
      </c>
    </row>
    <row r="378" spans="4:19">
      <c r="D378" s="22" t="str">
        <f>IFERROR(VLOOKUP($A378&amp;TEXT(D$3,"dd/mm/yyyy")&amp;$D$2,tbReporteAsistencia[[#All],[SerialDeBusqueda]:[FechaRegistro]],3,FALSE),"")</f>
        <v/>
      </c>
      <c r="E378" s="22" t="str">
        <f>IFERROR(VLOOKUP($A378&amp;TEXT(E$3,"dd/mm/yyyy")&amp;$D$2,tbReporteAsistencia[[#All],[SerialDeBusqueda]:[FechaRegistro]],3,FALSE),"")</f>
        <v/>
      </c>
      <c r="F378" s="22" t="str">
        <f>IFERROR(VLOOKUP($A378&amp;TEXT(F$3,"dd/mm/yyyy")&amp;$D$2,tbReporteAsistencia[[#All],[SerialDeBusqueda]:[FechaRegistro]],3,FALSE),"")</f>
        <v/>
      </c>
      <c r="G378" s="22" t="str">
        <f>IFERROR(VLOOKUP($A378&amp;TEXT(G$3,"dd/mm/yyyy")&amp;$D$2,tbReporteAsistencia[[#All],[SerialDeBusqueda]:[FechaRegistro]],3,FALSE),"")</f>
        <v/>
      </c>
      <c r="H378" s="22" t="str">
        <f>IFERROR(VLOOKUP($A378&amp;TEXT(H$3,"dd/mm/yyyy")&amp;$D$2,tbReporteAsistencia[[#All],[SerialDeBusqueda]:[FechaRegistro]],3,FALSE),"")</f>
        <v/>
      </c>
      <c r="I378" s="22" t="str">
        <f>IFERROR(VLOOKUP($A378&amp;TEXT(I$3,"dd/mm/yyyy")&amp;$D$2,tbReporteAsistencia[[#All],[SerialDeBusqueda]:[FechaRegistro]],3,FALSE),"")</f>
        <v/>
      </c>
      <c r="J378" s="22" t="str">
        <f>IFERROR(VLOOKUP($A378&amp;TEXT(J$3,"dd/mm/yyyy")&amp;$D$2,tbReporteAsistencia[[#All],[SerialDeBusqueda]:[FechaRegistro]],3,FALSE),"")</f>
        <v/>
      </c>
      <c r="K378" s="22" t="str">
        <f>IFERROR(VLOOKUP($A378&amp;TEXT(K$3,"dd/mm/yyyy")&amp;$D$2,tbReporteAsistencia[[#All],[SerialDeBusqueda]:[FechaRegistro]],3,FALSE),"")</f>
        <v/>
      </c>
      <c r="L378" s="22" t="str">
        <f>IFERROR(VLOOKUP($A378&amp;TEXT(L$3,"dd/mm/yyyy")&amp;$D$2,tbReporteAsistencia[[#All],[SerialDeBusqueda]:[FechaRegistro]],3,FALSE),"")</f>
        <v/>
      </c>
      <c r="M378" s="22" t="str">
        <f>IFERROR(VLOOKUP($A378&amp;TEXT(M$3,"dd/mm/yyyy")&amp;$D$2,tbReporteAsistencia[[#All],[SerialDeBusqueda]:[FechaRegistro]],3,FALSE),"")</f>
        <v/>
      </c>
      <c r="N378" s="22" t="str">
        <f>IFERROR(VLOOKUP($A378&amp;TEXT(N$3,"dd/mm/yyyy")&amp;$D$2,tbReporteAsistencia[[#All],[SerialDeBusqueda]:[FechaRegistro]],3,FALSE),"")</f>
        <v/>
      </c>
      <c r="O378" s="22" t="str">
        <f>IFERROR(VLOOKUP($A378&amp;TEXT(O$3,"dd/mm/yyyy")&amp;$D$2,tbReporteAsistencia[[#All],[SerialDeBusqueda]:[FechaRegistro]],3,FALSE),"")</f>
        <v/>
      </c>
      <c r="P378" s="22" t="str">
        <f>IFERROR(VLOOKUP($A378&amp;TEXT(P$3,"dd/mm/yyyy")&amp;$D$2,tbReporteAsistencia[[#All],[SerialDeBusqueda]:[FechaRegistro]],3,FALSE),"")</f>
        <v/>
      </c>
      <c r="Q378" s="22" t="str">
        <f>IFERROR(VLOOKUP($A378&amp;TEXT(Q$3,"dd/mm/yyyy")&amp;$D$2,tbReporteAsistencia[[#All],[SerialDeBusqueda]:[FechaRegistro]],3,FALSE),"")</f>
        <v/>
      </c>
      <c r="R378" s="22" t="str">
        <f>IFERROR(VLOOKUP($A378&amp;TEXT(R$3,"dd/mm/yyyy")&amp;$D$2,tbReporteAsistencia[[#All],[SerialDeBusqueda]:[FechaRegistro]],3,FALSE),"")</f>
        <v/>
      </c>
      <c r="S378" s="22" t="str">
        <f>IFERROR(VLOOKUP($A378&amp;TEXT(S$3,"dd/mm/yyyy")&amp;$D$2,tbReporteAsistencia[[#All],[SerialDeBusqueda]:[FechaRegistro]],3,FALSE),"")</f>
        <v/>
      </c>
    </row>
    <row r="379" spans="4:19">
      <c r="D379" s="22" t="str">
        <f>IFERROR(VLOOKUP($A379&amp;TEXT(D$3,"dd/mm/yyyy")&amp;$D$2,tbReporteAsistencia[[#All],[SerialDeBusqueda]:[FechaRegistro]],3,FALSE),"")</f>
        <v/>
      </c>
      <c r="E379" s="22" t="str">
        <f>IFERROR(VLOOKUP($A379&amp;TEXT(E$3,"dd/mm/yyyy")&amp;$D$2,tbReporteAsistencia[[#All],[SerialDeBusqueda]:[FechaRegistro]],3,FALSE),"")</f>
        <v/>
      </c>
      <c r="F379" s="22" t="str">
        <f>IFERROR(VLOOKUP($A379&amp;TEXT(F$3,"dd/mm/yyyy")&amp;$D$2,tbReporteAsistencia[[#All],[SerialDeBusqueda]:[FechaRegistro]],3,FALSE),"")</f>
        <v/>
      </c>
      <c r="G379" s="22" t="str">
        <f>IFERROR(VLOOKUP($A379&amp;TEXT(G$3,"dd/mm/yyyy")&amp;$D$2,tbReporteAsistencia[[#All],[SerialDeBusqueda]:[FechaRegistro]],3,FALSE),"")</f>
        <v/>
      </c>
      <c r="H379" s="22" t="str">
        <f>IFERROR(VLOOKUP($A379&amp;TEXT(H$3,"dd/mm/yyyy")&amp;$D$2,tbReporteAsistencia[[#All],[SerialDeBusqueda]:[FechaRegistro]],3,FALSE),"")</f>
        <v/>
      </c>
      <c r="I379" s="22" t="str">
        <f>IFERROR(VLOOKUP($A379&amp;TEXT(I$3,"dd/mm/yyyy")&amp;$D$2,tbReporteAsistencia[[#All],[SerialDeBusqueda]:[FechaRegistro]],3,FALSE),"")</f>
        <v/>
      </c>
      <c r="J379" s="22" t="str">
        <f>IFERROR(VLOOKUP($A379&amp;TEXT(J$3,"dd/mm/yyyy")&amp;$D$2,tbReporteAsistencia[[#All],[SerialDeBusqueda]:[FechaRegistro]],3,FALSE),"")</f>
        <v/>
      </c>
      <c r="K379" s="22" t="str">
        <f>IFERROR(VLOOKUP($A379&amp;TEXT(K$3,"dd/mm/yyyy")&amp;$D$2,tbReporteAsistencia[[#All],[SerialDeBusqueda]:[FechaRegistro]],3,FALSE),"")</f>
        <v/>
      </c>
      <c r="L379" s="22" t="str">
        <f>IFERROR(VLOOKUP($A379&amp;TEXT(L$3,"dd/mm/yyyy")&amp;$D$2,tbReporteAsistencia[[#All],[SerialDeBusqueda]:[FechaRegistro]],3,FALSE),"")</f>
        <v/>
      </c>
      <c r="M379" s="22" t="str">
        <f>IFERROR(VLOOKUP($A379&amp;TEXT(M$3,"dd/mm/yyyy")&amp;$D$2,tbReporteAsistencia[[#All],[SerialDeBusqueda]:[FechaRegistro]],3,FALSE),"")</f>
        <v/>
      </c>
      <c r="N379" s="22" t="str">
        <f>IFERROR(VLOOKUP($A379&amp;TEXT(N$3,"dd/mm/yyyy")&amp;$D$2,tbReporteAsistencia[[#All],[SerialDeBusqueda]:[FechaRegistro]],3,FALSE),"")</f>
        <v/>
      </c>
      <c r="O379" s="22" t="str">
        <f>IFERROR(VLOOKUP($A379&amp;TEXT(O$3,"dd/mm/yyyy")&amp;$D$2,tbReporteAsistencia[[#All],[SerialDeBusqueda]:[FechaRegistro]],3,FALSE),"")</f>
        <v/>
      </c>
      <c r="P379" s="22" t="str">
        <f>IFERROR(VLOOKUP($A379&amp;TEXT(P$3,"dd/mm/yyyy")&amp;$D$2,tbReporteAsistencia[[#All],[SerialDeBusqueda]:[FechaRegistro]],3,FALSE),"")</f>
        <v/>
      </c>
      <c r="Q379" s="22" t="str">
        <f>IFERROR(VLOOKUP($A379&amp;TEXT(Q$3,"dd/mm/yyyy")&amp;$D$2,tbReporteAsistencia[[#All],[SerialDeBusqueda]:[FechaRegistro]],3,FALSE),"")</f>
        <v/>
      </c>
      <c r="R379" s="22" t="str">
        <f>IFERROR(VLOOKUP($A379&amp;TEXT(R$3,"dd/mm/yyyy")&amp;$D$2,tbReporteAsistencia[[#All],[SerialDeBusqueda]:[FechaRegistro]],3,FALSE),"")</f>
        <v/>
      </c>
      <c r="S379" s="22" t="str">
        <f>IFERROR(VLOOKUP($A379&amp;TEXT(S$3,"dd/mm/yyyy")&amp;$D$2,tbReporteAsistencia[[#All],[SerialDeBusqueda]:[FechaRegistro]],3,FALSE),"")</f>
        <v/>
      </c>
    </row>
    <row r="380" spans="4:19">
      <c r="D380" s="22" t="str">
        <f>IFERROR(VLOOKUP($A380&amp;TEXT(D$3,"dd/mm/yyyy")&amp;$D$2,tbReporteAsistencia[[#All],[SerialDeBusqueda]:[FechaRegistro]],3,FALSE),"")</f>
        <v/>
      </c>
      <c r="E380" s="22" t="str">
        <f>IFERROR(VLOOKUP($A380&amp;TEXT(E$3,"dd/mm/yyyy")&amp;$D$2,tbReporteAsistencia[[#All],[SerialDeBusqueda]:[FechaRegistro]],3,FALSE),"")</f>
        <v/>
      </c>
      <c r="F380" s="22" t="str">
        <f>IFERROR(VLOOKUP($A380&amp;TEXT(F$3,"dd/mm/yyyy")&amp;$D$2,tbReporteAsistencia[[#All],[SerialDeBusqueda]:[FechaRegistro]],3,FALSE),"")</f>
        <v/>
      </c>
      <c r="G380" s="22" t="str">
        <f>IFERROR(VLOOKUP($A380&amp;TEXT(G$3,"dd/mm/yyyy")&amp;$D$2,tbReporteAsistencia[[#All],[SerialDeBusqueda]:[FechaRegistro]],3,FALSE),"")</f>
        <v/>
      </c>
      <c r="H380" s="22" t="str">
        <f>IFERROR(VLOOKUP($A380&amp;TEXT(H$3,"dd/mm/yyyy")&amp;$D$2,tbReporteAsistencia[[#All],[SerialDeBusqueda]:[FechaRegistro]],3,FALSE),"")</f>
        <v/>
      </c>
      <c r="I380" s="22" t="str">
        <f>IFERROR(VLOOKUP($A380&amp;TEXT(I$3,"dd/mm/yyyy")&amp;$D$2,tbReporteAsistencia[[#All],[SerialDeBusqueda]:[FechaRegistro]],3,FALSE),"")</f>
        <v/>
      </c>
      <c r="J380" s="22" t="str">
        <f>IFERROR(VLOOKUP($A380&amp;TEXT(J$3,"dd/mm/yyyy")&amp;$D$2,tbReporteAsistencia[[#All],[SerialDeBusqueda]:[FechaRegistro]],3,FALSE),"")</f>
        <v/>
      </c>
      <c r="K380" s="22" t="str">
        <f>IFERROR(VLOOKUP($A380&amp;TEXT(K$3,"dd/mm/yyyy")&amp;$D$2,tbReporteAsistencia[[#All],[SerialDeBusqueda]:[FechaRegistro]],3,FALSE),"")</f>
        <v/>
      </c>
      <c r="L380" s="22" t="str">
        <f>IFERROR(VLOOKUP($A380&amp;TEXT(L$3,"dd/mm/yyyy")&amp;$D$2,tbReporteAsistencia[[#All],[SerialDeBusqueda]:[FechaRegistro]],3,FALSE),"")</f>
        <v/>
      </c>
      <c r="M380" s="22" t="str">
        <f>IFERROR(VLOOKUP($A380&amp;TEXT(M$3,"dd/mm/yyyy")&amp;$D$2,tbReporteAsistencia[[#All],[SerialDeBusqueda]:[FechaRegistro]],3,FALSE),"")</f>
        <v/>
      </c>
      <c r="N380" s="22" t="str">
        <f>IFERROR(VLOOKUP($A380&amp;TEXT(N$3,"dd/mm/yyyy")&amp;$D$2,tbReporteAsistencia[[#All],[SerialDeBusqueda]:[FechaRegistro]],3,FALSE),"")</f>
        <v/>
      </c>
      <c r="O380" s="22" t="str">
        <f>IFERROR(VLOOKUP($A380&amp;TEXT(O$3,"dd/mm/yyyy")&amp;$D$2,tbReporteAsistencia[[#All],[SerialDeBusqueda]:[FechaRegistro]],3,FALSE),"")</f>
        <v/>
      </c>
      <c r="P380" s="22" t="str">
        <f>IFERROR(VLOOKUP($A380&amp;TEXT(P$3,"dd/mm/yyyy")&amp;$D$2,tbReporteAsistencia[[#All],[SerialDeBusqueda]:[FechaRegistro]],3,FALSE),"")</f>
        <v/>
      </c>
      <c r="Q380" s="22" t="str">
        <f>IFERROR(VLOOKUP($A380&amp;TEXT(Q$3,"dd/mm/yyyy")&amp;$D$2,tbReporteAsistencia[[#All],[SerialDeBusqueda]:[FechaRegistro]],3,FALSE),"")</f>
        <v/>
      </c>
      <c r="R380" s="22" t="str">
        <f>IFERROR(VLOOKUP($A380&amp;TEXT(R$3,"dd/mm/yyyy")&amp;$D$2,tbReporteAsistencia[[#All],[SerialDeBusqueda]:[FechaRegistro]],3,FALSE),"")</f>
        <v/>
      </c>
      <c r="S380" s="22" t="str">
        <f>IFERROR(VLOOKUP($A380&amp;TEXT(S$3,"dd/mm/yyyy")&amp;$D$2,tbReporteAsistencia[[#All],[SerialDeBusqueda]:[FechaRegistro]],3,FALSE),"")</f>
        <v/>
      </c>
    </row>
    <row r="381" spans="4:19">
      <c r="D381" s="22" t="str">
        <f>IFERROR(VLOOKUP($A381&amp;TEXT(D$3,"dd/mm/yyyy")&amp;$D$2,tbReporteAsistencia[[#All],[SerialDeBusqueda]:[FechaRegistro]],3,FALSE),"")</f>
        <v/>
      </c>
      <c r="E381" s="22" t="str">
        <f>IFERROR(VLOOKUP($A381&amp;TEXT(E$3,"dd/mm/yyyy")&amp;$D$2,tbReporteAsistencia[[#All],[SerialDeBusqueda]:[FechaRegistro]],3,FALSE),"")</f>
        <v/>
      </c>
      <c r="F381" s="22" t="str">
        <f>IFERROR(VLOOKUP($A381&amp;TEXT(F$3,"dd/mm/yyyy")&amp;$D$2,tbReporteAsistencia[[#All],[SerialDeBusqueda]:[FechaRegistro]],3,FALSE),"")</f>
        <v/>
      </c>
      <c r="G381" s="22" t="str">
        <f>IFERROR(VLOOKUP($A381&amp;TEXT(G$3,"dd/mm/yyyy")&amp;$D$2,tbReporteAsistencia[[#All],[SerialDeBusqueda]:[FechaRegistro]],3,FALSE),"")</f>
        <v/>
      </c>
      <c r="H381" s="22" t="str">
        <f>IFERROR(VLOOKUP($A381&amp;TEXT(H$3,"dd/mm/yyyy")&amp;$D$2,tbReporteAsistencia[[#All],[SerialDeBusqueda]:[FechaRegistro]],3,FALSE),"")</f>
        <v/>
      </c>
      <c r="I381" s="22" t="str">
        <f>IFERROR(VLOOKUP($A381&amp;TEXT(I$3,"dd/mm/yyyy")&amp;$D$2,tbReporteAsistencia[[#All],[SerialDeBusqueda]:[FechaRegistro]],3,FALSE),"")</f>
        <v/>
      </c>
      <c r="J381" s="22" t="str">
        <f>IFERROR(VLOOKUP($A381&amp;TEXT(J$3,"dd/mm/yyyy")&amp;$D$2,tbReporteAsistencia[[#All],[SerialDeBusqueda]:[FechaRegistro]],3,FALSE),"")</f>
        <v/>
      </c>
      <c r="K381" s="22" t="str">
        <f>IFERROR(VLOOKUP($A381&amp;TEXT(K$3,"dd/mm/yyyy")&amp;$D$2,tbReporteAsistencia[[#All],[SerialDeBusqueda]:[FechaRegistro]],3,FALSE),"")</f>
        <v/>
      </c>
      <c r="L381" s="22" t="str">
        <f>IFERROR(VLOOKUP($A381&amp;TEXT(L$3,"dd/mm/yyyy")&amp;$D$2,tbReporteAsistencia[[#All],[SerialDeBusqueda]:[FechaRegistro]],3,FALSE),"")</f>
        <v/>
      </c>
      <c r="M381" s="22" t="str">
        <f>IFERROR(VLOOKUP($A381&amp;TEXT(M$3,"dd/mm/yyyy")&amp;$D$2,tbReporteAsistencia[[#All],[SerialDeBusqueda]:[FechaRegistro]],3,FALSE),"")</f>
        <v/>
      </c>
      <c r="N381" s="22" t="str">
        <f>IFERROR(VLOOKUP($A381&amp;TEXT(N$3,"dd/mm/yyyy")&amp;$D$2,tbReporteAsistencia[[#All],[SerialDeBusqueda]:[FechaRegistro]],3,FALSE),"")</f>
        <v/>
      </c>
      <c r="O381" s="22" t="str">
        <f>IFERROR(VLOOKUP($A381&amp;TEXT(O$3,"dd/mm/yyyy")&amp;$D$2,tbReporteAsistencia[[#All],[SerialDeBusqueda]:[FechaRegistro]],3,FALSE),"")</f>
        <v/>
      </c>
      <c r="P381" s="22" t="str">
        <f>IFERROR(VLOOKUP($A381&amp;TEXT(P$3,"dd/mm/yyyy")&amp;$D$2,tbReporteAsistencia[[#All],[SerialDeBusqueda]:[FechaRegistro]],3,FALSE),"")</f>
        <v/>
      </c>
      <c r="Q381" s="22" t="str">
        <f>IFERROR(VLOOKUP($A381&amp;TEXT(Q$3,"dd/mm/yyyy")&amp;$D$2,tbReporteAsistencia[[#All],[SerialDeBusqueda]:[FechaRegistro]],3,FALSE),"")</f>
        <v/>
      </c>
      <c r="R381" s="22" t="str">
        <f>IFERROR(VLOOKUP($A381&amp;TEXT(R$3,"dd/mm/yyyy")&amp;$D$2,tbReporteAsistencia[[#All],[SerialDeBusqueda]:[FechaRegistro]],3,FALSE),"")</f>
        <v/>
      </c>
      <c r="S381" s="22" t="str">
        <f>IFERROR(VLOOKUP($A381&amp;TEXT(S$3,"dd/mm/yyyy")&amp;$D$2,tbReporteAsistencia[[#All],[SerialDeBusqueda]:[FechaRegistro]],3,FALSE),"")</f>
        <v/>
      </c>
    </row>
    <row r="382" spans="4:19">
      <c r="D382" s="22" t="str">
        <f>IFERROR(VLOOKUP($A382&amp;TEXT(D$3,"dd/mm/yyyy")&amp;$D$2,tbReporteAsistencia[[#All],[SerialDeBusqueda]:[FechaRegistro]],3,FALSE),"")</f>
        <v/>
      </c>
      <c r="E382" s="22" t="str">
        <f>IFERROR(VLOOKUP($A382&amp;TEXT(E$3,"dd/mm/yyyy")&amp;$D$2,tbReporteAsistencia[[#All],[SerialDeBusqueda]:[FechaRegistro]],3,FALSE),"")</f>
        <v/>
      </c>
      <c r="F382" s="22" t="str">
        <f>IFERROR(VLOOKUP($A382&amp;TEXT(F$3,"dd/mm/yyyy")&amp;$D$2,tbReporteAsistencia[[#All],[SerialDeBusqueda]:[FechaRegistro]],3,FALSE),"")</f>
        <v/>
      </c>
      <c r="G382" s="22" t="str">
        <f>IFERROR(VLOOKUP($A382&amp;TEXT(G$3,"dd/mm/yyyy")&amp;$D$2,tbReporteAsistencia[[#All],[SerialDeBusqueda]:[FechaRegistro]],3,FALSE),"")</f>
        <v/>
      </c>
      <c r="H382" s="22" t="str">
        <f>IFERROR(VLOOKUP($A382&amp;TEXT(H$3,"dd/mm/yyyy")&amp;$D$2,tbReporteAsistencia[[#All],[SerialDeBusqueda]:[FechaRegistro]],3,FALSE),"")</f>
        <v/>
      </c>
      <c r="I382" s="22" t="str">
        <f>IFERROR(VLOOKUP($A382&amp;TEXT(I$3,"dd/mm/yyyy")&amp;$D$2,tbReporteAsistencia[[#All],[SerialDeBusqueda]:[FechaRegistro]],3,FALSE),"")</f>
        <v/>
      </c>
      <c r="J382" s="22" t="str">
        <f>IFERROR(VLOOKUP($A382&amp;TEXT(J$3,"dd/mm/yyyy")&amp;$D$2,tbReporteAsistencia[[#All],[SerialDeBusqueda]:[FechaRegistro]],3,FALSE),"")</f>
        <v/>
      </c>
      <c r="K382" s="22" t="str">
        <f>IFERROR(VLOOKUP($A382&amp;TEXT(K$3,"dd/mm/yyyy")&amp;$D$2,tbReporteAsistencia[[#All],[SerialDeBusqueda]:[FechaRegistro]],3,FALSE),"")</f>
        <v/>
      </c>
      <c r="L382" s="22" t="str">
        <f>IFERROR(VLOOKUP($A382&amp;TEXT(L$3,"dd/mm/yyyy")&amp;$D$2,tbReporteAsistencia[[#All],[SerialDeBusqueda]:[FechaRegistro]],3,FALSE),"")</f>
        <v/>
      </c>
      <c r="M382" s="22" t="str">
        <f>IFERROR(VLOOKUP($A382&amp;TEXT(M$3,"dd/mm/yyyy")&amp;$D$2,tbReporteAsistencia[[#All],[SerialDeBusqueda]:[FechaRegistro]],3,FALSE),"")</f>
        <v/>
      </c>
      <c r="N382" s="22" t="str">
        <f>IFERROR(VLOOKUP($A382&amp;TEXT(N$3,"dd/mm/yyyy")&amp;$D$2,tbReporteAsistencia[[#All],[SerialDeBusqueda]:[FechaRegistro]],3,FALSE),"")</f>
        <v/>
      </c>
      <c r="O382" s="22" t="str">
        <f>IFERROR(VLOOKUP($A382&amp;TEXT(O$3,"dd/mm/yyyy")&amp;$D$2,tbReporteAsistencia[[#All],[SerialDeBusqueda]:[FechaRegistro]],3,FALSE),"")</f>
        <v/>
      </c>
      <c r="P382" s="22" t="str">
        <f>IFERROR(VLOOKUP($A382&amp;TEXT(P$3,"dd/mm/yyyy")&amp;$D$2,tbReporteAsistencia[[#All],[SerialDeBusqueda]:[FechaRegistro]],3,FALSE),"")</f>
        <v/>
      </c>
      <c r="Q382" s="22" t="str">
        <f>IFERROR(VLOOKUP($A382&amp;TEXT(Q$3,"dd/mm/yyyy")&amp;$D$2,tbReporteAsistencia[[#All],[SerialDeBusqueda]:[FechaRegistro]],3,FALSE),"")</f>
        <v/>
      </c>
      <c r="R382" s="22" t="str">
        <f>IFERROR(VLOOKUP($A382&amp;TEXT(R$3,"dd/mm/yyyy")&amp;$D$2,tbReporteAsistencia[[#All],[SerialDeBusqueda]:[FechaRegistro]],3,FALSE),"")</f>
        <v/>
      </c>
      <c r="S382" s="22" t="str">
        <f>IFERROR(VLOOKUP($A382&amp;TEXT(S$3,"dd/mm/yyyy")&amp;$D$2,tbReporteAsistencia[[#All],[SerialDeBusqueda]:[FechaRegistro]],3,FALSE),"")</f>
        <v/>
      </c>
    </row>
    <row r="383" spans="4:19">
      <c r="D383" s="22" t="str">
        <f>IFERROR(VLOOKUP($A383&amp;TEXT(D$3,"dd/mm/yyyy")&amp;$D$2,tbReporteAsistencia[[#All],[SerialDeBusqueda]:[FechaRegistro]],3,FALSE),"")</f>
        <v/>
      </c>
      <c r="E383" s="22" t="str">
        <f>IFERROR(VLOOKUP($A383&amp;TEXT(E$3,"dd/mm/yyyy")&amp;$D$2,tbReporteAsistencia[[#All],[SerialDeBusqueda]:[FechaRegistro]],3,FALSE),"")</f>
        <v/>
      </c>
      <c r="F383" s="22" t="str">
        <f>IFERROR(VLOOKUP($A383&amp;TEXT(F$3,"dd/mm/yyyy")&amp;$D$2,tbReporteAsistencia[[#All],[SerialDeBusqueda]:[FechaRegistro]],3,FALSE),"")</f>
        <v/>
      </c>
      <c r="G383" s="22" t="str">
        <f>IFERROR(VLOOKUP($A383&amp;TEXT(G$3,"dd/mm/yyyy")&amp;$D$2,tbReporteAsistencia[[#All],[SerialDeBusqueda]:[FechaRegistro]],3,FALSE),"")</f>
        <v/>
      </c>
      <c r="H383" s="22" t="str">
        <f>IFERROR(VLOOKUP($A383&amp;TEXT(H$3,"dd/mm/yyyy")&amp;$D$2,tbReporteAsistencia[[#All],[SerialDeBusqueda]:[FechaRegistro]],3,FALSE),"")</f>
        <v/>
      </c>
      <c r="I383" s="22" t="str">
        <f>IFERROR(VLOOKUP($A383&amp;TEXT(I$3,"dd/mm/yyyy")&amp;$D$2,tbReporteAsistencia[[#All],[SerialDeBusqueda]:[FechaRegistro]],3,FALSE),"")</f>
        <v/>
      </c>
      <c r="J383" s="22" t="str">
        <f>IFERROR(VLOOKUP($A383&amp;TEXT(J$3,"dd/mm/yyyy")&amp;$D$2,tbReporteAsistencia[[#All],[SerialDeBusqueda]:[FechaRegistro]],3,FALSE),"")</f>
        <v/>
      </c>
      <c r="K383" s="22" t="str">
        <f>IFERROR(VLOOKUP($A383&amp;TEXT(K$3,"dd/mm/yyyy")&amp;$D$2,tbReporteAsistencia[[#All],[SerialDeBusqueda]:[FechaRegistro]],3,FALSE),"")</f>
        <v/>
      </c>
      <c r="L383" s="22" t="str">
        <f>IFERROR(VLOOKUP($A383&amp;TEXT(L$3,"dd/mm/yyyy")&amp;$D$2,tbReporteAsistencia[[#All],[SerialDeBusqueda]:[FechaRegistro]],3,FALSE),"")</f>
        <v/>
      </c>
      <c r="M383" s="22" t="str">
        <f>IFERROR(VLOOKUP($A383&amp;TEXT(M$3,"dd/mm/yyyy")&amp;$D$2,tbReporteAsistencia[[#All],[SerialDeBusqueda]:[FechaRegistro]],3,FALSE),"")</f>
        <v/>
      </c>
      <c r="N383" s="22" t="str">
        <f>IFERROR(VLOOKUP($A383&amp;TEXT(N$3,"dd/mm/yyyy")&amp;$D$2,tbReporteAsistencia[[#All],[SerialDeBusqueda]:[FechaRegistro]],3,FALSE),"")</f>
        <v/>
      </c>
      <c r="O383" s="22" t="str">
        <f>IFERROR(VLOOKUP($A383&amp;TEXT(O$3,"dd/mm/yyyy")&amp;$D$2,tbReporteAsistencia[[#All],[SerialDeBusqueda]:[FechaRegistro]],3,FALSE),"")</f>
        <v/>
      </c>
      <c r="P383" s="22" t="str">
        <f>IFERROR(VLOOKUP($A383&amp;TEXT(P$3,"dd/mm/yyyy")&amp;$D$2,tbReporteAsistencia[[#All],[SerialDeBusqueda]:[FechaRegistro]],3,FALSE),"")</f>
        <v/>
      </c>
      <c r="Q383" s="22" t="str">
        <f>IFERROR(VLOOKUP($A383&amp;TEXT(Q$3,"dd/mm/yyyy")&amp;$D$2,tbReporteAsistencia[[#All],[SerialDeBusqueda]:[FechaRegistro]],3,FALSE),"")</f>
        <v/>
      </c>
      <c r="R383" s="22" t="str">
        <f>IFERROR(VLOOKUP($A383&amp;TEXT(R$3,"dd/mm/yyyy")&amp;$D$2,tbReporteAsistencia[[#All],[SerialDeBusqueda]:[FechaRegistro]],3,FALSE),"")</f>
        <v/>
      </c>
      <c r="S383" s="22" t="str">
        <f>IFERROR(VLOOKUP($A383&amp;TEXT(S$3,"dd/mm/yyyy")&amp;$D$2,tbReporteAsistencia[[#All],[SerialDeBusqueda]:[FechaRegistro]],3,FALSE),"")</f>
        <v/>
      </c>
    </row>
    <row r="384" spans="4:19">
      <c r="D384" s="22" t="str">
        <f>IFERROR(VLOOKUP($A384&amp;TEXT(D$3,"dd/mm/yyyy")&amp;$D$2,tbReporteAsistencia[[#All],[SerialDeBusqueda]:[FechaRegistro]],3,FALSE),"")</f>
        <v/>
      </c>
      <c r="E384" s="22" t="str">
        <f>IFERROR(VLOOKUP($A384&amp;TEXT(E$3,"dd/mm/yyyy")&amp;$D$2,tbReporteAsistencia[[#All],[SerialDeBusqueda]:[FechaRegistro]],3,FALSE),"")</f>
        <v/>
      </c>
      <c r="F384" s="22" t="str">
        <f>IFERROR(VLOOKUP($A384&amp;TEXT(F$3,"dd/mm/yyyy")&amp;$D$2,tbReporteAsistencia[[#All],[SerialDeBusqueda]:[FechaRegistro]],3,FALSE),"")</f>
        <v/>
      </c>
      <c r="G384" s="22" t="str">
        <f>IFERROR(VLOOKUP($A384&amp;TEXT(G$3,"dd/mm/yyyy")&amp;$D$2,tbReporteAsistencia[[#All],[SerialDeBusqueda]:[FechaRegistro]],3,FALSE),"")</f>
        <v/>
      </c>
      <c r="H384" s="22" t="str">
        <f>IFERROR(VLOOKUP($A384&amp;TEXT(H$3,"dd/mm/yyyy")&amp;$D$2,tbReporteAsistencia[[#All],[SerialDeBusqueda]:[FechaRegistro]],3,FALSE),"")</f>
        <v/>
      </c>
      <c r="I384" s="22" t="str">
        <f>IFERROR(VLOOKUP($A384&amp;TEXT(I$3,"dd/mm/yyyy")&amp;$D$2,tbReporteAsistencia[[#All],[SerialDeBusqueda]:[FechaRegistro]],3,FALSE),"")</f>
        <v/>
      </c>
      <c r="J384" s="22" t="str">
        <f>IFERROR(VLOOKUP($A384&amp;TEXT(J$3,"dd/mm/yyyy")&amp;$D$2,tbReporteAsistencia[[#All],[SerialDeBusqueda]:[FechaRegistro]],3,FALSE),"")</f>
        <v/>
      </c>
      <c r="K384" s="22" t="str">
        <f>IFERROR(VLOOKUP($A384&amp;TEXT(K$3,"dd/mm/yyyy")&amp;$D$2,tbReporteAsistencia[[#All],[SerialDeBusqueda]:[FechaRegistro]],3,FALSE),"")</f>
        <v/>
      </c>
      <c r="L384" s="22" t="str">
        <f>IFERROR(VLOOKUP($A384&amp;TEXT(L$3,"dd/mm/yyyy")&amp;$D$2,tbReporteAsistencia[[#All],[SerialDeBusqueda]:[FechaRegistro]],3,FALSE),"")</f>
        <v/>
      </c>
      <c r="M384" s="22" t="str">
        <f>IFERROR(VLOOKUP($A384&amp;TEXT(M$3,"dd/mm/yyyy")&amp;$D$2,tbReporteAsistencia[[#All],[SerialDeBusqueda]:[FechaRegistro]],3,FALSE),"")</f>
        <v/>
      </c>
      <c r="N384" s="22" t="str">
        <f>IFERROR(VLOOKUP($A384&amp;TEXT(N$3,"dd/mm/yyyy")&amp;$D$2,tbReporteAsistencia[[#All],[SerialDeBusqueda]:[FechaRegistro]],3,FALSE),"")</f>
        <v/>
      </c>
      <c r="O384" s="22" t="str">
        <f>IFERROR(VLOOKUP($A384&amp;TEXT(O$3,"dd/mm/yyyy")&amp;$D$2,tbReporteAsistencia[[#All],[SerialDeBusqueda]:[FechaRegistro]],3,FALSE),"")</f>
        <v/>
      </c>
      <c r="P384" s="22" t="str">
        <f>IFERROR(VLOOKUP($A384&amp;TEXT(P$3,"dd/mm/yyyy")&amp;$D$2,tbReporteAsistencia[[#All],[SerialDeBusqueda]:[FechaRegistro]],3,FALSE),"")</f>
        <v/>
      </c>
      <c r="Q384" s="22" t="str">
        <f>IFERROR(VLOOKUP($A384&amp;TEXT(Q$3,"dd/mm/yyyy")&amp;$D$2,tbReporteAsistencia[[#All],[SerialDeBusqueda]:[FechaRegistro]],3,FALSE),"")</f>
        <v/>
      </c>
      <c r="R384" s="22" t="str">
        <f>IFERROR(VLOOKUP($A384&amp;TEXT(R$3,"dd/mm/yyyy")&amp;$D$2,tbReporteAsistencia[[#All],[SerialDeBusqueda]:[FechaRegistro]],3,FALSE),"")</f>
        <v/>
      </c>
      <c r="S384" s="22" t="str">
        <f>IFERROR(VLOOKUP($A384&amp;TEXT(S$3,"dd/mm/yyyy")&amp;$D$2,tbReporteAsistencia[[#All],[SerialDeBusqueda]:[FechaRegistro]],3,FALSE),"")</f>
        <v/>
      </c>
    </row>
    <row r="385" spans="4:19">
      <c r="D385" s="22" t="str">
        <f>IFERROR(VLOOKUP($A385&amp;TEXT(D$3,"dd/mm/yyyy")&amp;$D$2,tbReporteAsistencia[[#All],[SerialDeBusqueda]:[FechaRegistro]],3,FALSE),"")</f>
        <v/>
      </c>
      <c r="E385" s="22" t="str">
        <f>IFERROR(VLOOKUP($A385&amp;TEXT(E$3,"dd/mm/yyyy")&amp;$D$2,tbReporteAsistencia[[#All],[SerialDeBusqueda]:[FechaRegistro]],3,FALSE),"")</f>
        <v/>
      </c>
      <c r="F385" s="22" t="str">
        <f>IFERROR(VLOOKUP($A385&amp;TEXT(F$3,"dd/mm/yyyy")&amp;$D$2,tbReporteAsistencia[[#All],[SerialDeBusqueda]:[FechaRegistro]],3,FALSE),"")</f>
        <v/>
      </c>
      <c r="G385" s="22" t="str">
        <f>IFERROR(VLOOKUP($A385&amp;TEXT(G$3,"dd/mm/yyyy")&amp;$D$2,tbReporteAsistencia[[#All],[SerialDeBusqueda]:[FechaRegistro]],3,FALSE),"")</f>
        <v/>
      </c>
      <c r="H385" s="22" t="str">
        <f>IFERROR(VLOOKUP($A385&amp;TEXT(H$3,"dd/mm/yyyy")&amp;$D$2,tbReporteAsistencia[[#All],[SerialDeBusqueda]:[FechaRegistro]],3,FALSE),"")</f>
        <v/>
      </c>
      <c r="I385" s="22" t="str">
        <f>IFERROR(VLOOKUP($A385&amp;TEXT(I$3,"dd/mm/yyyy")&amp;$D$2,tbReporteAsistencia[[#All],[SerialDeBusqueda]:[FechaRegistro]],3,FALSE),"")</f>
        <v/>
      </c>
      <c r="J385" s="22" t="str">
        <f>IFERROR(VLOOKUP($A385&amp;TEXT(J$3,"dd/mm/yyyy")&amp;$D$2,tbReporteAsistencia[[#All],[SerialDeBusqueda]:[FechaRegistro]],3,FALSE),"")</f>
        <v/>
      </c>
      <c r="K385" s="22" t="str">
        <f>IFERROR(VLOOKUP($A385&amp;TEXT(K$3,"dd/mm/yyyy")&amp;$D$2,tbReporteAsistencia[[#All],[SerialDeBusqueda]:[FechaRegistro]],3,FALSE),"")</f>
        <v/>
      </c>
      <c r="L385" s="22" t="str">
        <f>IFERROR(VLOOKUP($A385&amp;TEXT(L$3,"dd/mm/yyyy")&amp;$D$2,tbReporteAsistencia[[#All],[SerialDeBusqueda]:[FechaRegistro]],3,FALSE),"")</f>
        <v/>
      </c>
      <c r="M385" s="22" t="str">
        <f>IFERROR(VLOOKUP($A385&amp;TEXT(M$3,"dd/mm/yyyy")&amp;$D$2,tbReporteAsistencia[[#All],[SerialDeBusqueda]:[FechaRegistro]],3,FALSE),"")</f>
        <v/>
      </c>
      <c r="N385" s="22" t="str">
        <f>IFERROR(VLOOKUP($A385&amp;TEXT(N$3,"dd/mm/yyyy")&amp;$D$2,tbReporteAsistencia[[#All],[SerialDeBusqueda]:[FechaRegistro]],3,FALSE),"")</f>
        <v/>
      </c>
      <c r="O385" s="22" t="str">
        <f>IFERROR(VLOOKUP($A385&amp;TEXT(O$3,"dd/mm/yyyy")&amp;$D$2,tbReporteAsistencia[[#All],[SerialDeBusqueda]:[FechaRegistro]],3,FALSE),"")</f>
        <v/>
      </c>
      <c r="P385" s="22" t="str">
        <f>IFERROR(VLOOKUP($A385&amp;TEXT(P$3,"dd/mm/yyyy")&amp;$D$2,tbReporteAsistencia[[#All],[SerialDeBusqueda]:[FechaRegistro]],3,FALSE),"")</f>
        <v/>
      </c>
      <c r="Q385" s="22" t="str">
        <f>IFERROR(VLOOKUP($A385&amp;TEXT(Q$3,"dd/mm/yyyy")&amp;$D$2,tbReporteAsistencia[[#All],[SerialDeBusqueda]:[FechaRegistro]],3,FALSE),"")</f>
        <v/>
      </c>
      <c r="R385" s="22" t="str">
        <f>IFERROR(VLOOKUP($A385&amp;TEXT(R$3,"dd/mm/yyyy")&amp;$D$2,tbReporteAsistencia[[#All],[SerialDeBusqueda]:[FechaRegistro]],3,FALSE),"")</f>
        <v/>
      </c>
      <c r="S385" s="22" t="str">
        <f>IFERROR(VLOOKUP($A385&amp;TEXT(S$3,"dd/mm/yyyy")&amp;$D$2,tbReporteAsistencia[[#All],[SerialDeBusqueda]:[FechaRegistro]],3,FALSE),"")</f>
        <v/>
      </c>
    </row>
    <row r="386" spans="4:19">
      <c r="D386" s="22" t="str">
        <f>IFERROR(VLOOKUP($A386&amp;TEXT(D$3,"dd/mm/yyyy")&amp;$D$2,tbReporteAsistencia[[#All],[SerialDeBusqueda]:[FechaRegistro]],3,FALSE),"")</f>
        <v/>
      </c>
      <c r="E386" s="22" t="str">
        <f>IFERROR(VLOOKUP($A386&amp;TEXT(E$3,"dd/mm/yyyy")&amp;$D$2,tbReporteAsistencia[[#All],[SerialDeBusqueda]:[FechaRegistro]],3,FALSE),"")</f>
        <v/>
      </c>
      <c r="F386" s="22" t="str">
        <f>IFERROR(VLOOKUP($A386&amp;TEXT(F$3,"dd/mm/yyyy")&amp;$D$2,tbReporteAsistencia[[#All],[SerialDeBusqueda]:[FechaRegistro]],3,FALSE),"")</f>
        <v/>
      </c>
      <c r="G386" s="22" t="str">
        <f>IFERROR(VLOOKUP($A386&amp;TEXT(G$3,"dd/mm/yyyy")&amp;$D$2,tbReporteAsistencia[[#All],[SerialDeBusqueda]:[FechaRegistro]],3,FALSE),"")</f>
        <v/>
      </c>
      <c r="H386" s="22" t="str">
        <f>IFERROR(VLOOKUP($A386&amp;TEXT(H$3,"dd/mm/yyyy")&amp;$D$2,tbReporteAsistencia[[#All],[SerialDeBusqueda]:[FechaRegistro]],3,FALSE),"")</f>
        <v/>
      </c>
      <c r="I386" s="22" t="str">
        <f>IFERROR(VLOOKUP($A386&amp;TEXT(I$3,"dd/mm/yyyy")&amp;$D$2,tbReporteAsistencia[[#All],[SerialDeBusqueda]:[FechaRegistro]],3,FALSE),"")</f>
        <v/>
      </c>
      <c r="J386" s="22" t="str">
        <f>IFERROR(VLOOKUP($A386&amp;TEXT(J$3,"dd/mm/yyyy")&amp;$D$2,tbReporteAsistencia[[#All],[SerialDeBusqueda]:[FechaRegistro]],3,FALSE),"")</f>
        <v/>
      </c>
      <c r="K386" s="22" t="str">
        <f>IFERROR(VLOOKUP($A386&amp;TEXT(K$3,"dd/mm/yyyy")&amp;$D$2,tbReporteAsistencia[[#All],[SerialDeBusqueda]:[FechaRegistro]],3,FALSE),"")</f>
        <v/>
      </c>
      <c r="L386" s="22" t="str">
        <f>IFERROR(VLOOKUP($A386&amp;TEXT(L$3,"dd/mm/yyyy")&amp;$D$2,tbReporteAsistencia[[#All],[SerialDeBusqueda]:[FechaRegistro]],3,FALSE),"")</f>
        <v/>
      </c>
      <c r="M386" s="22" t="str">
        <f>IFERROR(VLOOKUP($A386&amp;TEXT(M$3,"dd/mm/yyyy")&amp;$D$2,tbReporteAsistencia[[#All],[SerialDeBusqueda]:[FechaRegistro]],3,FALSE),"")</f>
        <v/>
      </c>
      <c r="N386" s="22" t="str">
        <f>IFERROR(VLOOKUP($A386&amp;TEXT(N$3,"dd/mm/yyyy")&amp;$D$2,tbReporteAsistencia[[#All],[SerialDeBusqueda]:[FechaRegistro]],3,FALSE),"")</f>
        <v/>
      </c>
      <c r="O386" s="22" t="str">
        <f>IFERROR(VLOOKUP($A386&amp;TEXT(O$3,"dd/mm/yyyy")&amp;$D$2,tbReporteAsistencia[[#All],[SerialDeBusqueda]:[FechaRegistro]],3,FALSE),"")</f>
        <v/>
      </c>
      <c r="P386" s="22" t="str">
        <f>IFERROR(VLOOKUP($A386&amp;TEXT(P$3,"dd/mm/yyyy")&amp;$D$2,tbReporteAsistencia[[#All],[SerialDeBusqueda]:[FechaRegistro]],3,FALSE),"")</f>
        <v/>
      </c>
      <c r="Q386" s="22" t="str">
        <f>IFERROR(VLOOKUP($A386&amp;TEXT(Q$3,"dd/mm/yyyy")&amp;$D$2,tbReporteAsistencia[[#All],[SerialDeBusqueda]:[FechaRegistro]],3,FALSE),"")</f>
        <v/>
      </c>
      <c r="R386" s="22" t="str">
        <f>IFERROR(VLOOKUP($A386&amp;TEXT(R$3,"dd/mm/yyyy")&amp;$D$2,tbReporteAsistencia[[#All],[SerialDeBusqueda]:[FechaRegistro]],3,FALSE),"")</f>
        <v/>
      </c>
      <c r="S386" s="22" t="str">
        <f>IFERROR(VLOOKUP($A386&amp;TEXT(S$3,"dd/mm/yyyy")&amp;$D$2,tbReporteAsistencia[[#All],[SerialDeBusqueda]:[FechaRegistro]],3,FALSE),"")</f>
        <v/>
      </c>
    </row>
    <row r="387" spans="4:19">
      <c r="D387" s="22" t="str">
        <f>IFERROR(VLOOKUP($A387&amp;TEXT(D$3,"dd/mm/yyyy")&amp;$D$2,tbReporteAsistencia[[#All],[SerialDeBusqueda]:[FechaRegistro]],3,FALSE),"")</f>
        <v/>
      </c>
      <c r="E387" s="22" t="str">
        <f>IFERROR(VLOOKUP($A387&amp;TEXT(E$3,"dd/mm/yyyy")&amp;$D$2,tbReporteAsistencia[[#All],[SerialDeBusqueda]:[FechaRegistro]],3,FALSE),"")</f>
        <v/>
      </c>
      <c r="F387" s="22" t="str">
        <f>IFERROR(VLOOKUP($A387&amp;TEXT(F$3,"dd/mm/yyyy")&amp;$D$2,tbReporteAsistencia[[#All],[SerialDeBusqueda]:[FechaRegistro]],3,FALSE),"")</f>
        <v/>
      </c>
      <c r="G387" s="22" t="str">
        <f>IFERROR(VLOOKUP($A387&amp;TEXT(G$3,"dd/mm/yyyy")&amp;$D$2,tbReporteAsistencia[[#All],[SerialDeBusqueda]:[FechaRegistro]],3,FALSE),"")</f>
        <v/>
      </c>
      <c r="H387" s="22" t="str">
        <f>IFERROR(VLOOKUP($A387&amp;TEXT(H$3,"dd/mm/yyyy")&amp;$D$2,tbReporteAsistencia[[#All],[SerialDeBusqueda]:[FechaRegistro]],3,FALSE),"")</f>
        <v/>
      </c>
      <c r="I387" s="22" t="str">
        <f>IFERROR(VLOOKUP($A387&amp;TEXT(I$3,"dd/mm/yyyy")&amp;$D$2,tbReporteAsistencia[[#All],[SerialDeBusqueda]:[FechaRegistro]],3,FALSE),"")</f>
        <v/>
      </c>
      <c r="J387" s="22" t="str">
        <f>IFERROR(VLOOKUP($A387&amp;TEXT(J$3,"dd/mm/yyyy")&amp;$D$2,tbReporteAsistencia[[#All],[SerialDeBusqueda]:[FechaRegistro]],3,FALSE),"")</f>
        <v/>
      </c>
      <c r="K387" s="22" t="str">
        <f>IFERROR(VLOOKUP($A387&amp;TEXT(K$3,"dd/mm/yyyy")&amp;$D$2,tbReporteAsistencia[[#All],[SerialDeBusqueda]:[FechaRegistro]],3,FALSE),"")</f>
        <v/>
      </c>
      <c r="L387" s="22" t="str">
        <f>IFERROR(VLOOKUP($A387&amp;TEXT(L$3,"dd/mm/yyyy")&amp;$D$2,tbReporteAsistencia[[#All],[SerialDeBusqueda]:[FechaRegistro]],3,FALSE),"")</f>
        <v/>
      </c>
      <c r="M387" s="22" t="str">
        <f>IFERROR(VLOOKUP($A387&amp;TEXT(M$3,"dd/mm/yyyy")&amp;$D$2,tbReporteAsistencia[[#All],[SerialDeBusqueda]:[FechaRegistro]],3,FALSE),"")</f>
        <v/>
      </c>
      <c r="N387" s="22" t="str">
        <f>IFERROR(VLOOKUP($A387&amp;TEXT(N$3,"dd/mm/yyyy")&amp;$D$2,tbReporteAsistencia[[#All],[SerialDeBusqueda]:[FechaRegistro]],3,FALSE),"")</f>
        <v/>
      </c>
      <c r="O387" s="22" t="str">
        <f>IFERROR(VLOOKUP($A387&amp;TEXT(O$3,"dd/mm/yyyy")&amp;$D$2,tbReporteAsistencia[[#All],[SerialDeBusqueda]:[FechaRegistro]],3,FALSE),"")</f>
        <v/>
      </c>
      <c r="P387" s="22" t="str">
        <f>IFERROR(VLOOKUP($A387&amp;TEXT(P$3,"dd/mm/yyyy")&amp;$D$2,tbReporteAsistencia[[#All],[SerialDeBusqueda]:[FechaRegistro]],3,FALSE),"")</f>
        <v/>
      </c>
      <c r="Q387" s="22" t="str">
        <f>IFERROR(VLOOKUP($A387&amp;TEXT(Q$3,"dd/mm/yyyy")&amp;$D$2,tbReporteAsistencia[[#All],[SerialDeBusqueda]:[FechaRegistro]],3,FALSE),"")</f>
        <v/>
      </c>
      <c r="R387" s="22" t="str">
        <f>IFERROR(VLOOKUP($A387&amp;TEXT(R$3,"dd/mm/yyyy")&amp;$D$2,tbReporteAsistencia[[#All],[SerialDeBusqueda]:[FechaRegistro]],3,FALSE),"")</f>
        <v/>
      </c>
      <c r="S387" s="22" t="str">
        <f>IFERROR(VLOOKUP($A387&amp;TEXT(S$3,"dd/mm/yyyy")&amp;$D$2,tbReporteAsistencia[[#All],[SerialDeBusqueda]:[FechaRegistro]],3,FALSE),"")</f>
        <v/>
      </c>
    </row>
    <row r="388" spans="4:19">
      <c r="D388" s="22" t="str">
        <f>IFERROR(VLOOKUP($A388&amp;TEXT(D$3,"dd/mm/yyyy")&amp;$D$2,tbReporteAsistencia[[#All],[SerialDeBusqueda]:[FechaRegistro]],3,FALSE),"")</f>
        <v/>
      </c>
      <c r="E388" s="22" t="str">
        <f>IFERROR(VLOOKUP($A388&amp;TEXT(E$3,"dd/mm/yyyy")&amp;$D$2,tbReporteAsistencia[[#All],[SerialDeBusqueda]:[FechaRegistro]],3,FALSE),"")</f>
        <v/>
      </c>
      <c r="F388" s="22" t="str">
        <f>IFERROR(VLOOKUP($A388&amp;TEXT(F$3,"dd/mm/yyyy")&amp;$D$2,tbReporteAsistencia[[#All],[SerialDeBusqueda]:[FechaRegistro]],3,FALSE),"")</f>
        <v/>
      </c>
      <c r="G388" s="22" t="str">
        <f>IFERROR(VLOOKUP($A388&amp;TEXT(G$3,"dd/mm/yyyy")&amp;$D$2,tbReporteAsistencia[[#All],[SerialDeBusqueda]:[FechaRegistro]],3,FALSE),"")</f>
        <v/>
      </c>
      <c r="H388" s="22" t="str">
        <f>IFERROR(VLOOKUP($A388&amp;TEXT(H$3,"dd/mm/yyyy")&amp;$D$2,tbReporteAsistencia[[#All],[SerialDeBusqueda]:[FechaRegistro]],3,FALSE),"")</f>
        <v/>
      </c>
      <c r="I388" s="22" t="str">
        <f>IFERROR(VLOOKUP($A388&amp;TEXT(I$3,"dd/mm/yyyy")&amp;$D$2,tbReporteAsistencia[[#All],[SerialDeBusqueda]:[FechaRegistro]],3,FALSE),"")</f>
        <v/>
      </c>
      <c r="J388" s="22" t="str">
        <f>IFERROR(VLOOKUP($A388&amp;TEXT(J$3,"dd/mm/yyyy")&amp;$D$2,tbReporteAsistencia[[#All],[SerialDeBusqueda]:[FechaRegistro]],3,FALSE),"")</f>
        <v/>
      </c>
      <c r="K388" s="22" t="str">
        <f>IFERROR(VLOOKUP($A388&amp;TEXT(K$3,"dd/mm/yyyy")&amp;$D$2,tbReporteAsistencia[[#All],[SerialDeBusqueda]:[FechaRegistro]],3,FALSE),"")</f>
        <v/>
      </c>
      <c r="L388" s="22" t="str">
        <f>IFERROR(VLOOKUP($A388&amp;TEXT(L$3,"dd/mm/yyyy")&amp;$D$2,tbReporteAsistencia[[#All],[SerialDeBusqueda]:[FechaRegistro]],3,FALSE),"")</f>
        <v/>
      </c>
      <c r="M388" s="22" t="str">
        <f>IFERROR(VLOOKUP($A388&amp;TEXT(M$3,"dd/mm/yyyy")&amp;$D$2,tbReporteAsistencia[[#All],[SerialDeBusqueda]:[FechaRegistro]],3,FALSE),"")</f>
        <v/>
      </c>
      <c r="N388" s="22" t="str">
        <f>IFERROR(VLOOKUP($A388&amp;TEXT(N$3,"dd/mm/yyyy")&amp;$D$2,tbReporteAsistencia[[#All],[SerialDeBusqueda]:[FechaRegistro]],3,FALSE),"")</f>
        <v/>
      </c>
      <c r="O388" s="22" t="str">
        <f>IFERROR(VLOOKUP($A388&amp;TEXT(O$3,"dd/mm/yyyy")&amp;$D$2,tbReporteAsistencia[[#All],[SerialDeBusqueda]:[FechaRegistro]],3,FALSE),"")</f>
        <v/>
      </c>
      <c r="P388" s="22" t="str">
        <f>IFERROR(VLOOKUP($A388&amp;TEXT(P$3,"dd/mm/yyyy")&amp;$D$2,tbReporteAsistencia[[#All],[SerialDeBusqueda]:[FechaRegistro]],3,FALSE),"")</f>
        <v/>
      </c>
      <c r="Q388" s="22" t="str">
        <f>IFERROR(VLOOKUP($A388&amp;TEXT(Q$3,"dd/mm/yyyy")&amp;$D$2,tbReporteAsistencia[[#All],[SerialDeBusqueda]:[FechaRegistro]],3,FALSE),"")</f>
        <v/>
      </c>
      <c r="R388" s="22" t="str">
        <f>IFERROR(VLOOKUP($A388&amp;TEXT(R$3,"dd/mm/yyyy")&amp;$D$2,tbReporteAsistencia[[#All],[SerialDeBusqueda]:[FechaRegistro]],3,FALSE),"")</f>
        <v/>
      </c>
      <c r="S388" s="22" t="str">
        <f>IFERROR(VLOOKUP($A388&amp;TEXT(S$3,"dd/mm/yyyy")&amp;$D$2,tbReporteAsistencia[[#All],[SerialDeBusqueda]:[FechaRegistro]],3,FALSE),"")</f>
        <v/>
      </c>
    </row>
    <row r="389" spans="4:19">
      <c r="D389" s="22" t="str">
        <f>IFERROR(VLOOKUP($A389&amp;TEXT(D$3,"dd/mm/yyyy")&amp;$D$2,tbReporteAsistencia[[#All],[SerialDeBusqueda]:[FechaRegistro]],3,FALSE),"")</f>
        <v/>
      </c>
      <c r="E389" s="22" t="str">
        <f>IFERROR(VLOOKUP($A389&amp;TEXT(E$3,"dd/mm/yyyy")&amp;$D$2,tbReporteAsistencia[[#All],[SerialDeBusqueda]:[FechaRegistro]],3,FALSE),"")</f>
        <v/>
      </c>
      <c r="F389" s="22" t="str">
        <f>IFERROR(VLOOKUP($A389&amp;TEXT(F$3,"dd/mm/yyyy")&amp;$D$2,tbReporteAsistencia[[#All],[SerialDeBusqueda]:[FechaRegistro]],3,FALSE),"")</f>
        <v/>
      </c>
      <c r="G389" s="22" t="str">
        <f>IFERROR(VLOOKUP($A389&amp;TEXT(G$3,"dd/mm/yyyy")&amp;$D$2,tbReporteAsistencia[[#All],[SerialDeBusqueda]:[FechaRegistro]],3,FALSE),"")</f>
        <v/>
      </c>
      <c r="H389" s="22" t="str">
        <f>IFERROR(VLOOKUP($A389&amp;TEXT(H$3,"dd/mm/yyyy")&amp;$D$2,tbReporteAsistencia[[#All],[SerialDeBusqueda]:[FechaRegistro]],3,FALSE),"")</f>
        <v/>
      </c>
      <c r="I389" s="22" t="str">
        <f>IFERROR(VLOOKUP($A389&amp;TEXT(I$3,"dd/mm/yyyy")&amp;$D$2,tbReporteAsistencia[[#All],[SerialDeBusqueda]:[FechaRegistro]],3,FALSE),"")</f>
        <v/>
      </c>
      <c r="J389" s="22" t="str">
        <f>IFERROR(VLOOKUP($A389&amp;TEXT(J$3,"dd/mm/yyyy")&amp;$D$2,tbReporteAsistencia[[#All],[SerialDeBusqueda]:[FechaRegistro]],3,FALSE),"")</f>
        <v/>
      </c>
      <c r="K389" s="22" t="str">
        <f>IFERROR(VLOOKUP($A389&amp;TEXT(K$3,"dd/mm/yyyy")&amp;$D$2,tbReporteAsistencia[[#All],[SerialDeBusqueda]:[FechaRegistro]],3,FALSE),"")</f>
        <v/>
      </c>
      <c r="L389" s="22" t="str">
        <f>IFERROR(VLOOKUP($A389&amp;TEXT(L$3,"dd/mm/yyyy")&amp;$D$2,tbReporteAsistencia[[#All],[SerialDeBusqueda]:[FechaRegistro]],3,FALSE),"")</f>
        <v/>
      </c>
      <c r="M389" s="22" t="str">
        <f>IFERROR(VLOOKUP($A389&amp;TEXT(M$3,"dd/mm/yyyy")&amp;$D$2,tbReporteAsistencia[[#All],[SerialDeBusqueda]:[FechaRegistro]],3,FALSE),"")</f>
        <v/>
      </c>
      <c r="N389" s="22" t="str">
        <f>IFERROR(VLOOKUP($A389&amp;TEXT(N$3,"dd/mm/yyyy")&amp;$D$2,tbReporteAsistencia[[#All],[SerialDeBusqueda]:[FechaRegistro]],3,FALSE),"")</f>
        <v/>
      </c>
      <c r="O389" s="22" t="str">
        <f>IFERROR(VLOOKUP($A389&amp;TEXT(O$3,"dd/mm/yyyy")&amp;$D$2,tbReporteAsistencia[[#All],[SerialDeBusqueda]:[FechaRegistro]],3,FALSE),"")</f>
        <v/>
      </c>
      <c r="P389" s="22" t="str">
        <f>IFERROR(VLOOKUP($A389&amp;TEXT(P$3,"dd/mm/yyyy")&amp;$D$2,tbReporteAsistencia[[#All],[SerialDeBusqueda]:[FechaRegistro]],3,FALSE),"")</f>
        <v/>
      </c>
      <c r="Q389" s="22" t="str">
        <f>IFERROR(VLOOKUP($A389&amp;TEXT(Q$3,"dd/mm/yyyy")&amp;$D$2,tbReporteAsistencia[[#All],[SerialDeBusqueda]:[FechaRegistro]],3,FALSE),"")</f>
        <v/>
      </c>
      <c r="R389" s="22" t="str">
        <f>IFERROR(VLOOKUP($A389&amp;TEXT(R$3,"dd/mm/yyyy")&amp;$D$2,tbReporteAsistencia[[#All],[SerialDeBusqueda]:[FechaRegistro]],3,FALSE),"")</f>
        <v/>
      </c>
      <c r="S389" s="22" t="str">
        <f>IFERROR(VLOOKUP($A389&amp;TEXT(S$3,"dd/mm/yyyy")&amp;$D$2,tbReporteAsistencia[[#All],[SerialDeBusqueda]:[FechaRegistro]],3,FALSE),"")</f>
        <v/>
      </c>
    </row>
    <row r="390" spans="4:19">
      <c r="D390" s="22" t="str">
        <f>IFERROR(VLOOKUP($A390&amp;TEXT(D$3,"dd/mm/yyyy")&amp;$D$2,tbReporteAsistencia[[#All],[SerialDeBusqueda]:[FechaRegistro]],3,FALSE),"")</f>
        <v/>
      </c>
      <c r="E390" s="22" t="str">
        <f>IFERROR(VLOOKUP($A390&amp;TEXT(E$3,"dd/mm/yyyy")&amp;$D$2,tbReporteAsistencia[[#All],[SerialDeBusqueda]:[FechaRegistro]],3,FALSE),"")</f>
        <v/>
      </c>
      <c r="F390" s="22" t="str">
        <f>IFERROR(VLOOKUP($A390&amp;TEXT(F$3,"dd/mm/yyyy")&amp;$D$2,tbReporteAsistencia[[#All],[SerialDeBusqueda]:[FechaRegistro]],3,FALSE),"")</f>
        <v/>
      </c>
      <c r="G390" s="22" t="str">
        <f>IFERROR(VLOOKUP($A390&amp;TEXT(G$3,"dd/mm/yyyy")&amp;$D$2,tbReporteAsistencia[[#All],[SerialDeBusqueda]:[FechaRegistro]],3,FALSE),"")</f>
        <v/>
      </c>
      <c r="H390" s="22" t="str">
        <f>IFERROR(VLOOKUP($A390&amp;TEXT(H$3,"dd/mm/yyyy")&amp;$D$2,tbReporteAsistencia[[#All],[SerialDeBusqueda]:[FechaRegistro]],3,FALSE),"")</f>
        <v/>
      </c>
      <c r="I390" s="22" t="str">
        <f>IFERROR(VLOOKUP($A390&amp;TEXT(I$3,"dd/mm/yyyy")&amp;$D$2,tbReporteAsistencia[[#All],[SerialDeBusqueda]:[FechaRegistro]],3,FALSE),"")</f>
        <v/>
      </c>
      <c r="J390" s="22" t="str">
        <f>IFERROR(VLOOKUP($A390&amp;TEXT(J$3,"dd/mm/yyyy")&amp;$D$2,tbReporteAsistencia[[#All],[SerialDeBusqueda]:[FechaRegistro]],3,FALSE),"")</f>
        <v/>
      </c>
      <c r="K390" s="22" t="str">
        <f>IFERROR(VLOOKUP($A390&amp;TEXT(K$3,"dd/mm/yyyy")&amp;$D$2,tbReporteAsistencia[[#All],[SerialDeBusqueda]:[FechaRegistro]],3,FALSE),"")</f>
        <v/>
      </c>
      <c r="L390" s="22" t="str">
        <f>IFERROR(VLOOKUP($A390&amp;TEXT(L$3,"dd/mm/yyyy")&amp;$D$2,tbReporteAsistencia[[#All],[SerialDeBusqueda]:[FechaRegistro]],3,FALSE),"")</f>
        <v/>
      </c>
      <c r="M390" s="22" t="str">
        <f>IFERROR(VLOOKUP($A390&amp;TEXT(M$3,"dd/mm/yyyy")&amp;$D$2,tbReporteAsistencia[[#All],[SerialDeBusqueda]:[FechaRegistro]],3,FALSE),"")</f>
        <v/>
      </c>
      <c r="N390" s="22" t="str">
        <f>IFERROR(VLOOKUP($A390&amp;TEXT(N$3,"dd/mm/yyyy")&amp;$D$2,tbReporteAsistencia[[#All],[SerialDeBusqueda]:[FechaRegistro]],3,FALSE),"")</f>
        <v/>
      </c>
      <c r="O390" s="22" t="str">
        <f>IFERROR(VLOOKUP($A390&amp;TEXT(O$3,"dd/mm/yyyy")&amp;$D$2,tbReporteAsistencia[[#All],[SerialDeBusqueda]:[FechaRegistro]],3,FALSE),"")</f>
        <v/>
      </c>
      <c r="P390" s="22" t="str">
        <f>IFERROR(VLOOKUP($A390&amp;TEXT(P$3,"dd/mm/yyyy")&amp;$D$2,tbReporteAsistencia[[#All],[SerialDeBusqueda]:[FechaRegistro]],3,FALSE),"")</f>
        <v/>
      </c>
      <c r="Q390" s="22" t="str">
        <f>IFERROR(VLOOKUP($A390&amp;TEXT(Q$3,"dd/mm/yyyy")&amp;$D$2,tbReporteAsistencia[[#All],[SerialDeBusqueda]:[FechaRegistro]],3,FALSE),"")</f>
        <v/>
      </c>
      <c r="R390" s="22" t="str">
        <f>IFERROR(VLOOKUP($A390&amp;TEXT(R$3,"dd/mm/yyyy")&amp;$D$2,tbReporteAsistencia[[#All],[SerialDeBusqueda]:[FechaRegistro]],3,FALSE),"")</f>
        <v/>
      </c>
      <c r="S390" s="22" t="str">
        <f>IFERROR(VLOOKUP($A390&amp;TEXT(S$3,"dd/mm/yyyy")&amp;$D$2,tbReporteAsistencia[[#All],[SerialDeBusqueda]:[FechaRegistro]],3,FALSE),"")</f>
        <v/>
      </c>
    </row>
    <row r="391" spans="4:19">
      <c r="D391" s="22" t="str">
        <f>IFERROR(VLOOKUP($A391&amp;TEXT(D$3,"dd/mm/yyyy")&amp;$D$2,tbReporteAsistencia[[#All],[SerialDeBusqueda]:[FechaRegistro]],3,FALSE),"")</f>
        <v/>
      </c>
      <c r="E391" s="22" t="str">
        <f>IFERROR(VLOOKUP($A391&amp;TEXT(E$3,"dd/mm/yyyy")&amp;$D$2,tbReporteAsistencia[[#All],[SerialDeBusqueda]:[FechaRegistro]],3,FALSE),"")</f>
        <v/>
      </c>
      <c r="F391" s="22" t="str">
        <f>IFERROR(VLOOKUP($A391&amp;TEXT(F$3,"dd/mm/yyyy")&amp;$D$2,tbReporteAsistencia[[#All],[SerialDeBusqueda]:[FechaRegistro]],3,FALSE),"")</f>
        <v/>
      </c>
      <c r="G391" s="22" t="str">
        <f>IFERROR(VLOOKUP($A391&amp;TEXT(G$3,"dd/mm/yyyy")&amp;$D$2,tbReporteAsistencia[[#All],[SerialDeBusqueda]:[FechaRegistro]],3,FALSE),"")</f>
        <v/>
      </c>
      <c r="H391" s="22" t="str">
        <f>IFERROR(VLOOKUP($A391&amp;TEXT(H$3,"dd/mm/yyyy")&amp;$D$2,tbReporteAsistencia[[#All],[SerialDeBusqueda]:[FechaRegistro]],3,FALSE),"")</f>
        <v/>
      </c>
      <c r="I391" s="22" t="str">
        <f>IFERROR(VLOOKUP($A391&amp;TEXT(I$3,"dd/mm/yyyy")&amp;$D$2,tbReporteAsistencia[[#All],[SerialDeBusqueda]:[FechaRegistro]],3,FALSE),"")</f>
        <v/>
      </c>
      <c r="J391" s="22" t="str">
        <f>IFERROR(VLOOKUP($A391&amp;TEXT(J$3,"dd/mm/yyyy")&amp;$D$2,tbReporteAsistencia[[#All],[SerialDeBusqueda]:[FechaRegistro]],3,FALSE),"")</f>
        <v/>
      </c>
      <c r="K391" s="22" t="str">
        <f>IFERROR(VLOOKUP($A391&amp;TEXT(K$3,"dd/mm/yyyy")&amp;$D$2,tbReporteAsistencia[[#All],[SerialDeBusqueda]:[FechaRegistro]],3,FALSE),"")</f>
        <v/>
      </c>
      <c r="L391" s="22" t="str">
        <f>IFERROR(VLOOKUP($A391&amp;TEXT(L$3,"dd/mm/yyyy")&amp;$D$2,tbReporteAsistencia[[#All],[SerialDeBusqueda]:[FechaRegistro]],3,FALSE),"")</f>
        <v/>
      </c>
      <c r="M391" s="22" t="str">
        <f>IFERROR(VLOOKUP($A391&amp;TEXT(M$3,"dd/mm/yyyy")&amp;$D$2,tbReporteAsistencia[[#All],[SerialDeBusqueda]:[FechaRegistro]],3,FALSE),"")</f>
        <v/>
      </c>
      <c r="N391" s="22" t="str">
        <f>IFERROR(VLOOKUP($A391&amp;TEXT(N$3,"dd/mm/yyyy")&amp;$D$2,tbReporteAsistencia[[#All],[SerialDeBusqueda]:[FechaRegistro]],3,FALSE),"")</f>
        <v/>
      </c>
      <c r="O391" s="22" t="str">
        <f>IFERROR(VLOOKUP($A391&amp;TEXT(O$3,"dd/mm/yyyy")&amp;$D$2,tbReporteAsistencia[[#All],[SerialDeBusqueda]:[FechaRegistro]],3,FALSE),"")</f>
        <v/>
      </c>
      <c r="P391" s="22" t="str">
        <f>IFERROR(VLOOKUP($A391&amp;TEXT(P$3,"dd/mm/yyyy")&amp;$D$2,tbReporteAsistencia[[#All],[SerialDeBusqueda]:[FechaRegistro]],3,FALSE),"")</f>
        <v/>
      </c>
      <c r="Q391" s="22" t="str">
        <f>IFERROR(VLOOKUP($A391&amp;TEXT(Q$3,"dd/mm/yyyy")&amp;$D$2,tbReporteAsistencia[[#All],[SerialDeBusqueda]:[FechaRegistro]],3,FALSE),"")</f>
        <v/>
      </c>
      <c r="R391" s="22" t="str">
        <f>IFERROR(VLOOKUP($A391&amp;TEXT(R$3,"dd/mm/yyyy")&amp;$D$2,tbReporteAsistencia[[#All],[SerialDeBusqueda]:[FechaRegistro]],3,FALSE),"")</f>
        <v/>
      </c>
      <c r="S391" s="22" t="str">
        <f>IFERROR(VLOOKUP($A391&amp;TEXT(S$3,"dd/mm/yyyy")&amp;$D$2,tbReporteAsistencia[[#All],[SerialDeBusqueda]:[FechaRegistro]],3,FALSE),"")</f>
        <v/>
      </c>
    </row>
    <row r="392" spans="4:19">
      <c r="D392" s="22" t="str">
        <f>IFERROR(VLOOKUP($A392&amp;TEXT(D$3,"dd/mm/yyyy")&amp;$D$2,tbReporteAsistencia[[#All],[SerialDeBusqueda]:[FechaRegistro]],3,FALSE),"")</f>
        <v/>
      </c>
      <c r="E392" s="22" t="str">
        <f>IFERROR(VLOOKUP($A392&amp;TEXT(E$3,"dd/mm/yyyy")&amp;$D$2,tbReporteAsistencia[[#All],[SerialDeBusqueda]:[FechaRegistro]],3,FALSE),"")</f>
        <v/>
      </c>
      <c r="F392" s="22" t="str">
        <f>IFERROR(VLOOKUP($A392&amp;TEXT(F$3,"dd/mm/yyyy")&amp;$D$2,tbReporteAsistencia[[#All],[SerialDeBusqueda]:[FechaRegistro]],3,FALSE),"")</f>
        <v/>
      </c>
      <c r="G392" s="22" t="str">
        <f>IFERROR(VLOOKUP($A392&amp;TEXT(G$3,"dd/mm/yyyy")&amp;$D$2,tbReporteAsistencia[[#All],[SerialDeBusqueda]:[FechaRegistro]],3,FALSE),"")</f>
        <v/>
      </c>
      <c r="H392" s="22" t="str">
        <f>IFERROR(VLOOKUP($A392&amp;TEXT(H$3,"dd/mm/yyyy")&amp;$D$2,tbReporteAsistencia[[#All],[SerialDeBusqueda]:[FechaRegistro]],3,FALSE),"")</f>
        <v/>
      </c>
      <c r="I392" s="22" t="str">
        <f>IFERROR(VLOOKUP($A392&amp;TEXT(I$3,"dd/mm/yyyy")&amp;$D$2,tbReporteAsistencia[[#All],[SerialDeBusqueda]:[FechaRegistro]],3,FALSE),"")</f>
        <v/>
      </c>
      <c r="J392" s="22" t="str">
        <f>IFERROR(VLOOKUP($A392&amp;TEXT(J$3,"dd/mm/yyyy")&amp;$D$2,tbReporteAsistencia[[#All],[SerialDeBusqueda]:[FechaRegistro]],3,FALSE),"")</f>
        <v/>
      </c>
      <c r="K392" s="22" t="str">
        <f>IFERROR(VLOOKUP($A392&amp;TEXT(K$3,"dd/mm/yyyy")&amp;$D$2,tbReporteAsistencia[[#All],[SerialDeBusqueda]:[FechaRegistro]],3,FALSE),"")</f>
        <v/>
      </c>
      <c r="L392" s="22" t="str">
        <f>IFERROR(VLOOKUP($A392&amp;TEXT(L$3,"dd/mm/yyyy")&amp;$D$2,tbReporteAsistencia[[#All],[SerialDeBusqueda]:[FechaRegistro]],3,FALSE),"")</f>
        <v/>
      </c>
      <c r="M392" s="22" t="str">
        <f>IFERROR(VLOOKUP($A392&amp;TEXT(M$3,"dd/mm/yyyy")&amp;$D$2,tbReporteAsistencia[[#All],[SerialDeBusqueda]:[FechaRegistro]],3,FALSE),"")</f>
        <v/>
      </c>
      <c r="N392" s="22" t="str">
        <f>IFERROR(VLOOKUP($A392&amp;TEXT(N$3,"dd/mm/yyyy")&amp;$D$2,tbReporteAsistencia[[#All],[SerialDeBusqueda]:[FechaRegistro]],3,FALSE),"")</f>
        <v/>
      </c>
      <c r="O392" s="22" t="str">
        <f>IFERROR(VLOOKUP($A392&amp;TEXT(O$3,"dd/mm/yyyy")&amp;$D$2,tbReporteAsistencia[[#All],[SerialDeBusqueda]:[FechaRegistro]],3,FALSE),"")</f>
        <v/>
      </c>
      <c r="P392" s="22" t="str">
        <f>IFERROR(VLOOKUP($A392&amp;TEXT(P$3,"dd/mm/yyyy")&amp;$D$2,tbReporteAsistencia[[#All],[SerialDeBusqueda]:[FechaRegistro]],3,FALSE),"")</f>
        <v/>
      </c>
      <c r="Q392" s="22" t="str">
        <f>IFERROR(VLOOKUP($A392&amp;TEXT(Q$3,"dd/mm/yyyy")&amp;$D$2,tbReporteAsistencia[[#All],[SerialDeBusqueda]:[FechaRegistro]],3,FALSE),"")</f>
        <v/>
      </c>
      <c r="R392" s="22" t="str">
        <f>IFERROR(VLOOKUP($A392&amp;TEXT(R$3,"dd/mm/yyyy")&amp;$D$2,tbReporteAsistencia[[#All],[SerialDeBusqueda]:[FechaRegistro]],3,FALSE),"")</f>
        <v/>
      </c>
      <c r="S392" s="22" t="str">
        <f>IFERROR(VLOOKUP($A392&amp;TEXT(S$3,"dd/mm/yyyy")&amp;$D$2,tbReporteAsistencia[[#All],[SerialDeBusqueda]:[FechaRegistro]],3,FALSE),"")</f>
        <v/>
      </c>
    </row>
    <row r="393" spans="4:19">
      <c r="D393" s="22" t="str">
        <f>IFERROR(VLOOKUP($A393&amp;TEXT(D$3,"dd/mm/yyyy")&amp;$D$2,tbReporteAsistencia[[#All],[SerialDeBusqueda]:[FechaRegistro]],3,FALSE),"")</f>
        <v/>
      </c>
      <c r="E393" s="22" t="str">
        <f>IFERROR(VLOOKUP($A393&amp;TEXT(E$3,"dd/mm/yyyy")&amp;$D$2,tbReporteAsistencia[[#All],[SerialDeBusqueda]:[FechaRegistro]],3,FALSE),"")</f>
        <v/>
      </c>
      <c r="F393" s="22" t="str">
        <f>IFERROR(VLOOKUP($A393&amp;TEXT(F$3,"dd/mm/yyyy")&amp;$D$2,tbReporteAsistencia[[#All],[SerialDeBusqueda]:[FechaRegistro]],3,FALSE),"")</f>
        <v/>
      </c>
      <c r="G393" s="22" t="str">
        <f>IFERROR(VLOOKUP($A393&amp;TEXT(G$3,"dd/mm/yyyy")&amp;$D$2,tbReporteAsistencia[[#All],[SerialDeBusqueda]:[FechaRegistro]],3,FALSE),"")</f>
        <v/>
      </c>
      <c r="H393" s="22" t="str">
        <f>IFERROR(VLOOKUP($A393&amp;TEXT(H$3,"dd/mm/yyyy")&amp;$D$2,tbReporteAsistencia[[#All],[SerialDeBusqueda]:[FechaRegistro]],3,FALSE),"")</f>
        <v/>
      </c>
      <c r="I393" s="22" t="str">
        <f>IFERROR(VLOOKUP($A393&amp;TEXT(I$3,"dd/mm/yyyy")&amp;$D$2,tbReporteAsistencia[[#All],[SerialDeBusqueda]:[FechaRegistro]],3,FALSE),"")</f>
        <v/>
      </c>
      <c r="J393" s="22" t="str">
        <f>IFERROR(VLOOKUP($A393&amp;TEXT(J$3,"dd/mm/yyyy")&amp;$D$2,tbReporteAsistencia[[#All],[SerialDeBusqueda]:[FechaRegistro]],3,FALSE),"")</f>
        <v/>
      </c>
      <c r="K393" s="22" t="str">
        <f>IFERROR(VLOOKUP($A393&amp;TEXT(K$3,"dd/mm/yyyy")&amp;$D$2,tbReporteAsistencia[[#All],[SerialDeBusqueda]:[FechaRegistro]],3,FALSE),"")</f>
        <v/>
      </c>
      <c r="L393" s="22" t="str">
        <f>IFERROR(VLOOKUP($A393&amp;TEXT(L$3,"dd/mm/yyyy")&amp;$D$2,tbReporteAsistencia[[#All],[SerialDeBusqueda]:[FechaRegistro]],3,FALSE),"")</f>
        <v/>
      </c>
      <c r="M393" s="22" t="str">
        <f>IFERROR(VLOOKUP($A393&amp;TEXT(M$3,"dd/mm/yyyy")&amp;$D$2,tbReporteAsistencia[[#All],[SerialDeBusqueda]:[FechaRegistro]],3,FALSE),"")</f>
        <v/>
      </c>
      <c r="N393" s="22" t="str">
        <f>IFERROR(VLOOKUP($A393&amp;TEXT(N$3,"dd/mm/yyyy")&amp;$D$2,tbReporteAsistencia[[#All],[SerialDeBusqueda]:[FechaRegistro]],3,FALSE),"")</f>
        <v/>
      </c>
      <c r="O393" s="22" t="str">
        <f>IFERROR(VLOOKUP($A393&amp;TEXT(O$3,"dd/mm/yyyy")&amp;$D$2,tbReporteAsistencia[[#All],[SerialDeBusqueda]:[FechaRegistro]],3,FALSE),"")</f>
        <v/>
      </c>
      <c r="P393" s="22" t="str">
        <f>IFERROR(VLOOKUP($A393&amp;TEXT(P$3,"dd/mm/yyyy")&amp;$D$2,tbReporteAsistencia[[#All],[SerialDeBusqueda]:[FechaRegistro]],3,FALSE),"")</f>
        <v/>
      </c>
      <c r="Q393" s="22" t="str">
        <f>IFERROR(VLOOKUP($A393&amp;TEXT(Q$3,"dd/mm/yyyy")&amp;$D$2,tbReporteAsistencia[[#All],[SerialDeBusqueda]:[FechaRegistro]],3,FALSE),"")</f>
        <v/>
      </c>
      <c r="R393" s="22" t="str">
        <f>IFERROR(VLOOKUP($A393&amp;TEXT(R$3,"dd/mm/yyyy")&amp;$D$2,tbReporteAsistencia[[#All],[SerialDeBusqueda]:[FechaRegistro]],3,FALSE),"")</f>
        <v/>
      </c>
      <c r="S393" s="22" t="str">
        <f>IFERROR(VLOOKUP($A393&amp;TEXT(S$3,"dd/mm/yyyy")&amp;$D$2,tbReporteAsistencia[[#All],[SerialDeBusqueda]:[FechaRegistro]],3,FALSE),"")</f>
        <v/>
      </c>
    </row>
    <row r="394" spans="4:19">
      <c r="D394" s="22" t="str">
        <f>IFERROR(VLOOKUP($A394&amp;TEXT(D$3,"dd/mm/yyyy")&amp;$D$2,tbReporteAsistencia[[#All],[SerialDeBusqueda]:[FechaRegistro]],3,FALSE),"")</f>
        <v/>
      </c>
      <c r="E394" s="22" t="str">
        <f>IFERROR(VLOOKUP($A394&amp;TEXT(E$3,"dd/mm/yyyy")&amp;$D$2,tbReporteAsistencia[[#All],[SerialDeBusqueda]:[FechaRegistro]],3,FALSE),"")</f>
        <v/>
      </c>
      <c r="F394" s="22" t="str">
        <f>IFERROR(VLOOKUP($A394&amp;TEXT(F$3,"dd/mm/yyyy")&amp;$D$2,tbReporteAsistencia[[#All],[SerialDeBusqueda]:[FechaRegistro]],3,FALSE),"")</f>
        <v/>
      </c>
      <c r="G394" s="22" t="str">
        <f>IFERROR(VLOOKUP($A394&amp;TEXT(G$3,"dd/mm/yyyy")&amp;$D$2,tbReporteAsistencia[[#All],[SerialDeBusqueda]:[FechaRegistro]],3,FALSE),"")</f>
        <v/>
      </c>
      <c r="H394" s="22" t="str">
        <f>IFERROR(VLOOKUP($A394&amp;TEXT(H$3,"dd/mm/yyyy")&amp;$D$2,tbReporteAsistencia[[#All],[SerialDeBusqueda]:[FechaRegistro]],3,FALSE),"")</f>
        <v/>
      </c>
      <c r="I394" s="22" t="str">
        <f>IFERROR(VLOOKUP($A394&amp;TEXT(I$3,"dd/mm/yyyy")&amp;$D$2,tbReporteAsistencia[[#All],[SerialDeBusqueda]:[FechaRegistro]],3,FALSE),"")</f>
        <v/>
      </c>
      <c r="J394" s="22" t="str">
        <f>IFERROR(VLOOKUP($A394&amp;TEXT(J$3,"dd/mm/yyyy")&amp;$D$2,tbReporteAsistencia[[#All],[SerialDeBusqueda]:[FechaRegistro]],3,FALSE),"")</f>
        <v/>
      </c>
      <c r="K394" s="22" t="str">
        <f>IFERROR(VLOOKUP($A394&amp;TEXT(K$3,"dd/mm/yyyy")&amp;$D$2,tbReporteAsistencia[[#All],[SerialDeBusqueda]:[FechaRegistro]],3,FALSE),"")</f>
        <v/>
      </c>
      <c r="L394" s="22" t="str">
        <f>IFERROR(VLOOKUP($A394&amp;TEXT(L$3,"dd/mm/yyyy")&amp;$D$2,tbReporteAsistencia[[#All],[SerialDeBusqueda]:[FechaRegistro]],3,FALSE),"")</f>
        <v/>
      </c>
      <c r="M394" s="22" t="str">
        <f>IFERROR(VLOOKUP($A394&amp;TEXT(M$3,"dd/mm/yyyy")&amp;$D$2,tbReporteAsistencia[[#All],[SerialDeBusqueda]:[FechaRegistro]],3,FALSE),"")</f>
        <v/>
      </c>
      <c r="N394" s="22" t="str">
        <f>IFERROR(VLOOKUP($A394&amp;TEXT(N$3,"dd/mm/yyyy")&amp;$D$2,tbReporteAsistencia[[#All],[SerialDeBusqueda]:[FechaRegistro]],3,FALSE),"")</f>
        <v/>
      </c>
      <c r="O394" s="22" t="str">
        <f>IFERROR(VLOOKUP($A394&amp;TEXT(O$3,"dd/mm/yyyy")&amp;$D$2,tbReporteAsistencia[[#All],[SerialDeBusqueda]:[FechaRegistro]],3,FALSE),"")</f>
        <v/>
      </c>
      <c r="P394" s="22" t="str">
        <f>IFERROR(VLOOKUP($A394&amp;TEXT(P$3,"dd/mm/yyyy")&amp;$D$2,tbReporteAsistencia[[#All],[SerialDeBusqueda]:[FechaRegistro]],3,FALSE),"")</f>
        <v/>
      </c>
      <c r="Q394" s="22" t="str">
        <f>IFERROR(VLOOKUP($A394&amp;TEXT(Q$3,"dd/mm/yyyy")&amp;$D$2,tbReporteAsistencia[[#All],[SerialDeBusqueda]:[FechaRegistro]],3,FALSE),"")</f>
        <v/>
      </c>
      <c r="R394" s="22" t="str">
        <f>IFERROR(VLOOKUP($A394&amp;TEXT(R$3,"dd/mm/yyyy")&amp;$D$2,tbReporteAsistencia[[#All],[SerialDeBusqueda]:[FechaRegistro]],3,FALSE),"")</f>
        <v/>
      </c>
      <c r="S394" s="22" t="str">
        <f>IFERROR(VLOOKUP($A394&amp;TEXT(S$3,"dd/mm/yyyy")&amp;$D$2,tbReporteAsistencia[[#All],[SerialDeBusqueda]:[FechaRegistro]],3,FALSE),"")</f>
        <v/>
      </c>
    </row>
    <row r="395" spans="4:19">
      <c r="D395" s="22" t="str">
        <f>IFERROR(VLOOKUP($A395&amp;TEXT(D$3,"dd/mm/yyyy")&amp;$D$2,tbReporteAsistencia[[#All],[SerialDeBusqueda]:[FechaRegistro]],3,FALSE),"")</f>
        <v/>
      </c>
      <c r="E395" s="22" t="str">
        <f>IFERROR(VLOOKUP($A395&amp;TEXT(E$3,"dd/mm/yyyy")&amp;$D$2,tbReporteAsistencia[[#All],[SerialDeBusqueda]:[FechaRegistro]],3,FALSE),"")</f>
        <v/>
      </c>
      <c r="F395" s="22" t="str">
        <f>IFERROR(VLOOKUP($A395&amp;TEXT(F$3,"dd/mm/yyyy")&amp;$D$2,tbReporteAsistencia[[#All],[SerialDeBusqueda]:[FechaRegistro]],3,FALSE),"")</f>
        <v/>
      </c>
      <c r="G395" s="22" t="str">
        <f>IFERROR(VLOOKUP($A395&amp;TEXT(G$3,"dd/mm/yyyy")&amp;$D$2,tbReporteAsistencia[[#All],[SerialDeBusqueda]:[FechaRegistro]],3,FALSE),"")</f>
        <v/>
      </c>
      <c r="H395" s="22" t="str">
        <f>IFERROR(VLOOKUP($A395&amp;TEXT(H$3,"dd/mm/yyyy")&amp;$D$2,tbReporteAsistencia[[#All],[SerialDeBusqueda]:[FechaRegistro]],3,FALSE),"")</f>
        <v/>
      </c>
      <c r="I395" s="22" t="str">
        <f>IFERROR(VLOOKUP($A395&amp;TEXT(I$3,"dd/mm/yyyy")&amp;$D$2,tbReporteAsistencia[[#All],[SerialDeBusqueda]:[FechaRegistro]],3,FALSE),"")</f>
        <v/>
      </c>
      <c r="J395" s="22" t="str">
        <f>IFERROR(VLOOKUP($A395&amp;TEXT(J$3,"dd/mm/yyyy")&amp;$D$2,tbReporteAsistencia[[#All],[SerialDeBusqueda]:[FechaRegistro]],3,FALSE),"")</f>
        <v/>
      </c>
      <c r="K395" s="22" t="str">
        <f>IFERROR(VLOOKUP($A395&amp;TEXT(K$3,"dd/mm/yyyy")&amp;$D$2,tbReporteAsistencia[[#All],[SerialDeBusqueda]:[FechaRegistro]],3,FALSE),"")</f>
        <v/>
      </c>
      <c r="L395" s="22" t="str">
        <f>IFERROR(VLOOKUP($A395&amp;TEXT(L$3,"dd/mm/yyyy")&amp;$D$2,tbReporteAsistencia[[#All],[SerialDeBusqueda]:[FechaRegistro]],3,FALSE),"")</f>
        <v/>
      </c>
      <c r="M395" s="22" t="str">
        <f>IFERROR(VLOOKUP($A395&amp;TEXT(M$3,"dd/mm/yyyy")&amp;$D$2,tbReporteAsistencia[[#All],[SerialDeBusqueda]:[FechaRegistro]],3,FALSE),"")</f>
        <v/>
      </c>
      <c r="N395" s="22" t="str">
        <f>IFERROR(VLOOKUP($A395&amp;TEXT(N$3,"dd/mm/yyyy")&amp;$D$2,tbReporteAsistencia[[#All],[SerialDeBusqueda]:[FechaRegistro]],3,FALSE),"")</f>
        <v/>
      </c>
      <c r="O395" s="22" t="str">
        <f>IFERROR(VLOOKUP($A395&amp;TEXT(O$3,"dd/mm/yyyy")&amp;$D$2,tbReporteAsistencia[[#All],[SerialDeBusqueda]:[FechaRegistro]],3,FALSE),"")</f>
        <v/>
      </c>
      <c r="P395" s="22" t="str">
        <f>IFERROR(VLOOKUP($A395&amp;TEXT(P$3,"dd/mm/yyyy")&amp;$D$2,tbReporteAsistencia[[#All],[SerialDeBusqueda]:[FechaRegistro]],3,FALSE),"")</f>
        <v/>
      </c>
      <c r="Q395" s="22" t="str">
        <f>IFERROR(VLOOKUP($A395&amp;TEXT(Q$3,"dd/mm/yyyy")&amp;$D$2,tbReporteAsistencia[[#All],[SerialDeBusqueda]:[FechaRegistro]],3,FALSE),"")</f>
        <v/>
      </c>
      <c r="R395" s="22" t="str">
        <f>IFERROR(VLOOKUP($A395&amp;TEXT(R$3,"dd/mm/yyyy")&amp;$D$2,tbReporteAsistencia[[#All],[SerialDeBusqueda]:[FechaRegistro]],3,FALSE),"")</f>
        <v/>
      </c>
      <c r="S395" s="22" t="str">
        <f>IFERROR(VLOOKUP($A395&amp;TEXT(S$3,"dd/mm/yyyy")&amp;$D$2,tbReporteAsistencia[[#All],[SerialDeBusqueda]:[FechaRegistro]],3,FALSE),"")</f>
        <v/>
      </c>
    </row>
    <row r="396" spans="4:19">
      <c r="D396" s="22" t="str">
        <f>IFERROR(VLOOKUP($A396&amp;TEXT(D$3,"dd/mm/yyyy")&amp;$D$2,tbReporteAsistencia[[#All],[SerialDeBusqueda]:[FechaRegistro]],3,FALSE),"")</f>
        <v/>
      </c>
      <c r="E396" s="22" t="str">
        <f>IFERROR(VLOOKUP($A396&amp;TEXT(E$3,"dd/mm/yyyy")&amp;$D$2,tbReporteAsistencia[[#All],[SerialDeBusqueda]:[FechaRegistro]],3,FALSE),"")</f>
        <v/>
      </c>
      <c r="F396" s="22" t="str">
        <f>IFERROR(VLOOKUP($A396&amp;TEXT(F$3,"dd/mm/yyyy")&amp;$D$2,tbReporteAsistencia[[#All],[SerialDeBusqueda]:[FechaRegistro]],3,FALSE),"")</f>
        <v/>
      </c>
      <c r="G396" s="22" t="str">
        <f>IFERROR(VLOOKUP($A396&amp;TEXT(G$3,"dd/mm/yyyy")&amp;$D$2,tbReporteAsistencia[[#All],[SerialDeBusqueda]:[FechaRegistro]],3,FALSE),"")</f>
        <v/>
      </c>
      <c r="H396" s="22" t="str">
        <f>IFERROR(VLOOKUP($A396&amp;TEXT(H$3,"dd/mm/yyyy")&amp;$D$2,tbReporteAsistencia[[#All],[SerialDeBusqueda]:[FechaRegistro]],3,FALSE),"")</f>
        <v/>
      </c>
      <c r="I396" s="22" t="str">
        <f>IFERROR(VLOOKUP($A396&amp;TEXT(I$3,"dd/mm/yyyy")&amp;$D$2,tbReporteAsistencia[[#All],[SerialDeBusqueda]:[FechaRegistro]],3,FALSE),"")</f>
        <v/>
      </c>
      <c r="J396" s="22" t="str">
        <f>IFERROR(VLOOKUP($A396&amp;TEXT(J$3,"dd/mm/yyyy")&amp;$D$2,tbReporteAsistencia[[#All],[SerialDeBusqueda]:[FechaRegistro]],3,FALSE),"")</f>
        <v/>
      </c>
      <c r="K396" s="22" t="str">
        <f>IFERROR(VLOOKUP($A396&amp;TEXT(K$3,"dd/mm/yyyy")&amp;$D$2,tbReporteAsistencia[[#All],[SerialDeBusqueda]:[FechaRegistro]],3,FALSE),"")</f>
        <v/>
      </c>
      <c r="L396" s="22" t="str">
        <f>IFERROR(VLOOKUP($A396&amp;TEXT(L$3,"dd/mm/yyyy")&amp;$D$2,tbReporteAsistencia[[#All],[SerialDeBusqueda]:[FechaRegistro]],3,FALSE),"")</f>
        <v/>
      </c>
      <c r="M396" s="22" t="str">
        <f>IFERROR(VLOOKUP($A396&amp;TEXT(M$3,"dd/mm/yyyy")&amp;$D$2,tbReporteAsistencia[[#All],[SerialDeBusqueda]:[FechaRegistro]],3,FALSE),"")</f>
        <v/>
      </c>
      <c r="N396" s="22" t="str">
        <f>IFERROR(VLOOKUP($A396&amp;TEXT(N$3,"dd/mm/yyyy")&amp;$D$2,tbReporteAsistencia[[#All],[SerialDeBusqueda]:[FechaRegistro]],3,FALSE),"")</f>
        <v/>
      </c>
      <c r="O396" s="22" t="str">
        <f>IFERROR(VLOOKUP($A396&amp;TEXT(O$3,"dd/mm/yyyy")&amp;$D$2,tbReporteAsistencia[[#All],[SerialDeBusqueda]:[FechaRegistro]],3,FALSE),"")</f>
        <v/>
      </c>
      <c r="P396" s="22" t="str">
        <f>IFERROR(VLOOKUP($A396&amp;TEXT(P$3,"dd/mm/yyyy")&amp;$D$2,tbReporteAsistencia[[#All],[SerialDeBusqueda]:[FechaRegistro]],3,FALSE),"")</f>
        <v/>
      </c>
      <c r="Q396" s="22" t="str">
        <f>IFERROR(VLOOKUP($A396&amp;TEXT(Q$3,"dd/mm/yyyy")&amp;$D$2,tbReporteAsistencia[[#All],[SerialDeBusqueda]:[FechaRegistro]],3,FALSE),"")</f>
        <v/>
      </c>
      <c r="R396" s="22" t="str">
        <f>IFERROR(VLOOKUP($A396&amp;TEXT(R$3,"dd/mm/yyyy")&amp;$D$2,tbReporteAsistencia[[#All],[SerialDeBusqueda]:[FechaRegistro]],3,FALSE),"")</f>
        <v/>
      </c>
      <c r="S396" s="22" t="str">
        <f>IFERROR(VLOOKUP($A396&amp;TEXT(S$3,"dd/mm/yyyy")&amp;$D$2,tbReporteAsistencia[[#All],[SerialDeBusqueda]:[FechaRegistro]],3,FALSE),"")</f>
        <v/>
      </c>
    </row>
    <row r="397" spans="4:19">
      <c r="D397" s="22" t="str">
        <f>IFERROR(VLOOKUP($A397&amp;TEXT(D$3,"dd/mm/yyyy")&amp;$D$2,tbReporteAsistencia[[#All],[SerialDeBusqueda]:[FechaRegistro]],3,FALSE),"")</f>
        <v/>
      </c>
      <c r="E397" s="22" t="str">
        <f>IFERROR(VLOOKUP($A397&amp;TEXT(E$3,"dd/mm/yyyy")&amp;$D$2,tbReporteAsistencia[[#All],[SerialDeBusqueda]:[FechaRegistro]],3,FALSE),"")</f>
        <v/>
      </c>
      <c r="F397" s="22" t="str">
        <f>IFERROR(VLOOKUP($A397&amp;TEXT(F$3,"dd/mm/yyyy")&amp;$D$2,tbReporteAsistencia[[#All],[SerialDeBusqueda]:[FechaRegistro]],3,FALSE),"")</f>
        <v/>
      </c>
      <c r="G397" s="22" t="str">
        <f>IFERROR(VLOOKUP($A397&amp;TEXT(G$3,"dd/mm/yyyy")&amp;$D$2,tbReporteAsistencia[[#All],[SerialDeBusqueda]:[FechaRegistro]],3,FALSE),"")</f>
        <v/>
      </c>
      <c r="H397" s="22" t="str">
        <f>IFERROR(VLOOKUP($A397&amp;TEXT(H$3,"dd/mm/yyyy")&amp;$D$2,tbReporteAsistencia[[#All],[SerialDeBusqueda]:[FechaRegistro]],3,FALSE),"")</f>
        <v/>
      </c>
      <c r="I397" s="22" t="str">
        <f>IFERROR(VLOOKUP($A397&amp;TEXT(I$3,"dd/mm/yyyy")&amp;$D$2,tbReporteAsistencia[[#All],[SerialDeBusqueda]:[FechaRegistro]],3,FALSE),"")</f>
        <v/>
      </c>
      <c r="J397" s="22" t="str">
        <f>IFERROR(VLOOKUP($A397&amp;TEXT(J$3,"dd/mm/yyyy")&amp;$D$2,tbReporteAsistencia[[#All],[SerialDeBusqueda]:[FechaRegistro]],3,FALSE),"")</f>
        <v/>
      </c>
      <c r="K397" s="22" t="str">
        <f>IFERROR(VLOOKUP($A397&amp;TEXT(K$3,"dd/mm/yyyy")&amp;$D$2,tbReporteAsistencia[[#All],[SerialDeBusqueda]:[FechaRegistro]],3,FALSE),"")</f>
        <v/>
      </c>
      <c r="L397" s="22" t="str">
        <f>IFERROR(VLOOKUP($A397&amp;TEXT(L$3,"dd/mm/yyyy")&amp;$D$2,tbReporteAsistencia[[#All],[SerialDeBusqueda]:[FechaRegistro]],3,FALSE),"")</f>
        <v/>
      </c>
      <c r="M397" s="22" t="str">
        <f>IFERROR(VLOOKUP($A397&amp;TEXT(M$3,"dd/mm/yyyy")&amp;$D$2,tbReporteAsistencia[[#All],[SerialDeBusqueda]:[FechaRegistro]],3,FALSE),"")</f>
        <v/>
      </c>
      <c r="N397" s="22" t="str">
        <f>IFERROR(VLOOKUP($A397&amp;TEXT(N$3,"dd/mm/yyyy")&amp;$D$2,tbReporteAsistencia[[#All],[SerialDeBusqueda]:[FechaRegistro]],3,FALSE),"")</f>
        <v/>
      </c>
      <c r="O397" s="22" t="str">
        <f>IFERROR(VLOOKUP($A397&amp;TEXT(O$3,"dd/mm/yyyy")&amp;$D$2,tbReporteAsistencia[[#All],[SerialDeBusqueda]:[FechaRegistro]],3,FALSE),"")</f>
        <v/>
      </c>
      <c r="P397" s="22" t="str">
        <f>IFERROR(VLOOKUP($A397&amp;TEXT(P$3,"dd/mm/yyyy")&amp;$D$2,tbReporteAsistencia[[#All],[SerialDeBusqueda]:[FechaRegistro]],3,FALSE),"")</f>
        <v/>
      </c>
      <c r="Q397" s="22" t="str">
        <f>IFERROR(VLOOKUP($A397&amp;TEXT(Q$3,"dd/mm/yyyy")&amp;$D$2,tbReporteAsistencia[[#All],[SerialDeBusqueda]:[FechaRegistro]],3,FALSE),"")</f>
        <v/>
      </c>
      <c r="R397" s="22" t="str">
        <f>IFERROR(VLOOKUP($A397&amp;TEXT(R$3,"dd/mm/yyyy")&amp;$D$2,tbReporteAsistencia[[#All],[SerialDeBusqueda]:[FechaRegistro]],3,FALSE),"")</f>
        <v/>
      </c>
      <c r="S397" s="22" t="str">
        <f>IFERROR(VLOOKUP($A397&amp;TEXT(S$3,"dd/mm/yyyy")&amp;$D$2,tbReporteAsistencia[[#All],[SerialDeBusqueda]:[FechaRegistro]],3,FALSE),"")</f>
        <v/>
      </c>
    </row>
    <row r="398" spans="4:19">
      <c r="D398" s="22" t="str">
        <f>IFERROR(VLOOKUP($A398&amp;TEXT(D$3,"dd/mm/yyyy")&amp;$D$2,tbReporteAsistencia[[#All],[SerialDeBusqueda]:[FechaRegistro]],3,FALSE),"")</f>
        <v/>
      </c>
      <c r="E398" s="22" t="str">
        <f>IFERROR(VLOOKUP($A398&amp;TEXT(E$3,"dd/mm/yyyy")&amp;$D$2,tbReporteAsistencia[[#All],[SerialDeBusqueda]:[FechaRegistro]],3,FALSE),"")</f>
        <v/>
      </c>
      <c r="F398" s="22" t="str">
        <f>IFERROR(VLOOKUP($A398&amp;TEXT(F$3,"dd/mm/yyyy")&amp;$D$2,tbReporteAsistencia[[#All],[SerialDeBusqueda]:[FechaRegistro]],3,FALSE),"")</f>
        <v/>
      </c>
      <c r="G398" s="22" t="str">
        <f>IFERROR(VLOOKUP($A398&amp;TEXT(G$3,"dd/mm/yyyy")&amp;$D$2,tbReporteAsistencia[[#All],[SerialDeBusqueda]:[FechaRegistro]],3,FALSE),"")</f>
        <v/>
      </c>
      <c r="H398" s="22" t="str">
        <f>IFERROR(VLOOKUP($A398&amp;TEXT(H$3,"dd/mm/yyyy")&amp;$D$2,tbReporteAsistencia[[#All],[SerialDeBusqueda]:[FechaRegistro]],3,FALSE),"")</f>
        <v/>
      </c>
      <c r="I398" s="22" t="str">
        <f>IFERROR(VLOOKUP($A398&amp;TEXT(I$3,"dd/mm/yyyy")&amp;$D$2,tbReporteAsistencia[[#All],[SerialDeBusqueda]:[FechaRegistro]],3,FALSE),"")</f>
        <v/>
      </c>
      <c r="J398" s="22" t="str">
        <f>IFERROR(VLOOKUP($A398&amp;TEXT(J$3,"dd/mm/yyyy")&amp;$D$2,tbReporteAsistencia[[#All],[SerialDeBusqueda]:[FechaRegistro]],3,FALSE),"")</f>
        <v/>
      </c>
      <c r="K398" s="22" t="str">
        <f>IFERROR(VLOOKUP($A398&amp;TEXT(K$3,"dd/mm/yyyy")&amp;$D$2,tbReporteAsistencia[[#All],[SerialDeBusqueda]:[FechaRegistro]],3,FALSE),"")</f>
        <v/>
      </c>
      <c r="L398" s="22" t="str">
        <f>IFERROR(VLOOKUP($A398&amp;TEXT(L$3,"dd/mm/yyyy")&amp;$D$2,tbReporteAsistencia[[#All],[SerialDeBusqueda]:[FechaRegistro]],3,FALSE),"")</f>
        <v/>
      </c>
      <c r="M398" s="22" t="str">
        <f>IFERROR(VLOOKUP($A398&amp;TEXT(M$3,"dd/mm/yyyy")&amp;$D$2,tbReporteAsistencia[[#All],[SerialDeBusqueda]:[FechaRegistro]],3,FALSE),"")</f>
        <v/>
      </c>
      <c r="N398" s="22" t="str">
        <f>IFERROR(VLOOKUP($A398&amp;TEXT(N$3,"dd/mm/yyyy")&amp;$D$2,tbReporteAsistencia[[#All],[SerialDeBusqueda]:[FechaRegistro]],3,FALSE),"")</f>
        <v/>
      </c>
      <c r="O398" s="22" t="str">
        <f>IFERROR(VLOOKUP($A398&amp;TEXT(O$3,"dd/mm/yyyy")&amp;$D$2,tbReporteAsistencia[[#All],[SerialDeBusqueda]:[FechaRegistro]],3,FALSE),"")</f>
        <v/>
      </c>
      <c r="P398" s="22" t="str">
        <f>IFERROR(VLOOKUP($A398&amp;TEXT(P$3,"dd/mm/yyyy")&amp;$D$2,tbReporteAsistencia[[#All],[SerialDeBusqueda]:[FechaRegistro]],3,FALSE),"")</f>
        <v/>
      </c>
      <c r="Q398" s="22" t="str">
        <f>IFERROR(VLOOKUP($A398&amp;TEXT(Q$3,"dd/mm/yyyy")&amp;$D$2,tbReporteAsistencia[[#All],[SerialDeBusqueda]:[FechaRegistro]],3,FALSE),"")</f>
        <v/>
      </c>
      <c r="R398" s="22" t="str">
        <f>IFERROR(VLOOKUP($A398&amp;TEXT(R$3,"dd/mm/yyyy")&amp;$D$2,tbReporteAsistencia[[#All],[SerialDeBusqueda]:[FechaRegistro]],3,FALSE),"")</f>
        <v/>
      </c>
      <c r="S398" s="22" t="str">
        <f>IFERROR(VLOOKUP($A398&amp;TEXT(S$3,"dd/mm/yyyy")&amp;$D$2,tbReporteAsistencia[[#All],[SerialDeBusqueda]:[FechaRegistro]],3,FALSE),"")</f>
        <v/>
      </c>
    </row>
    <row r="399" spans="4:19">
      <c r="D399" s="22" t="str">
        <f>IFERROR(VLOOKUP($A399&amp;TEXT(D$3,"dd/mm/yyyy")&amp;$D$2,tbReporteAsistencia[[#All],[SerialDeBusqueda]:[FechaRegistro]],3,FALSE),"")</f>
        <v/>
      </c>
      <c r="E399" s="22" t="str">
        <f>IFERROR(VLOOKUP($A399&amp;TEXT(E$3,"dd/mm/yyyy")&amp;$D$2,tbReporteAsistencia[[#All],[SerialDeBusqueda]:[FechaRegistro]],3,FALSE),"")</f>
        <v/>
      </c>
      <c r="F399" s="22" t="str">
        <f>IFERROR(VLOOKUP($A399&amp;TEXT(F$3,"dd/mm/yyyy")&amp;$D$2,tbReporteAsistencia[[#All],[SerialDeBusqueda]:[FechaRegistro]],3,FALSE),"")</f>
        <v/>
      </c>
      <c r="G399" s="22" t="str">
        <f>IFERROR(VLOOKUP($A399&amp;TEXT(G$3,"dd/mm/yyyy")&amp;$D$2,tbReporteAsistencia[[#All],[SerialDeBusqueda]:[FechaRegistro]],3,FALSE),"")</f>
        <v/>
      </c>
      <c r="H399" s="22" t="str">
        <f>IFERROR(VLOOKUP($A399&amp;TEXT(H$3,"dd/mm/yyyy")&amp;$D$2,tbReporteAsistencia[[#All],[SerialDeBusqueda]:[FechaRegistro]],3,FALSE),"")</f>
        <v/>
      </c>
      <c r="I399" s="22" t="str">
        <f>IFERROR(VLOOKUP($A399&amp;TEXT(I$3,"dd/mm/yyyy")&amp;$D$2,tbReporteAsistencia[[#All],[SerialDeBusqueda]:[FechaRegistro]],3,FALSE),"")</f>
        <v/>
      </c>
      <c r="J399" s="22" t="str">
        <f>IFERROR(VLOOKUP($A399&amp;TEXT(J$3,"dd/mm/yyyy")&amp;$D$2,tbReporteAsistencia[[#All],[SerialDeBusqueda]:[FechaRegistro]],3,FALSE),"")</f>
        <v/>
      </c>
      <c r="K399" s="22" t="str">
        <f>IFERROR(VLOOKUP($A399&amp;TEXT(K$3,"dd/mm/yyyy")&amp;$D$2,tbReporteAsistencia[[#All],[SerialDeBusqueda]:[FechaRegistro]],3,FALSE),"")</f>
        <v/>
      </c>
      <c r="L399" s="22" t="str">
        <f>IFERROR(VLOOKUP($A399&amp;TEXT(L$3,"dd/mm/yyyy")&amp;$D$2,tbReporteAsistencia[[#All],[SerialDeBusqueda]:[FechaRegistro]],3,FALSE),"")</f>
        <v/>
      </c>
      <c r="M399" s="22" t="str">
        <f>IFERROR(VLOOKUP($A399&amp;TEXT(M$3,"dd/mm/yyyy")&amp;$D$2,tbReporteAsistencia[[#All],[SerialDeBusqueda]:[FechaRegistro]],3,FALSE),"")</f>
        <v/>
      </c>
      <c r="N399" s="22" t="str">
        <f>IFERROR(VLOOKUP($A399&amp;TEXT(N$3,"dd/mm/yyyy")&amp;$D$2,tbReporteAsistencia[[#All],[SerialDeBusqueda]:[FechaRegistro]],3,FALSE),"")</f>
        <v/>
      </c>
      <c r="O399" s="22" t="str">
        <f>IFERROR(VLOOKUP($A399&amp;TEXT(O$3,"dd/mm/yyyy")&amp;$D$2,tbReporteAsistencia[[#All],[SerialDeBusqueda]:[FechaRegistro]],3,FALSE),"")</f>
        <v/>
      </c>
      <c r="P399" s="22" t="str">
        <f>IFERROR(VLOOKUP($A399&amp;TEXT(P$3,"dd/mm/yyyy")&amp;$D$2,tbReporteAsistencia[[#All],[SerialDeBusqueda]:[FechaRegistro]],3,FALSE),"")</f>
        <v/>
      </c>
      <c r="Q399" s="22" t="str">
        <f>IFERROR(VLOOKUP($A399&amp;TEXT(Q$3,"dd/mm/yyyy")&amp;$D$2,tbReporteAsistencia[[#All],[SerialDeBusqueda]:[FechaRegistro]],3,FALSE),"")</f>
        <v/>
      </c>
      <c r="R399" s="22" t="str">
        <f>IFERROR(VLOOKUP($A399&amp;TEXT(R$3,"dd/mm/yyyy")&amp;$D$2,tbReporteAsistencia[[#All],[SerialDeBusqueda]:[FechaRegistro]],3,FALSE),"")</f>
        <v/>
      </c>
      <c r="S399" s="22" t="str">
        <f>IFERROR(VLOOKUP($A399&amp;TEXT(S$3,"dd/mm/yyyy")&amp;$D$2,tbReporteAsistencia[[#All],[SerialDeBusqueda]:[FechaRegistro]],3,FALSE),"")</f>
        <v/>
      </c>
    </row>
    <row r="400" spans="4:19">
      <c r="D400" s="22" t="str">
        <f>IFERROR(VLOOKUP($A400&amp;TEXT(D$3,"dd/mm/yyyy")&amp;$D$2,tbReporteAsistencia[[#All],[SerialDeBusqueda]:[FechaRegistro]],3,FALSE),"")</f>
        <v/>
      </c>
      <c r="E400" s="22" t="str">
        <f>IFERROR(VLOOKUP($A400&amp;TEXT(E$3,"dd/mm/yyyy")&amp;$D$2,tbReporteAsistencia[[#All],[SerialDeBusqueda]:[FechaRegistro]],3,FALSE),"")</f>
        <v/>
      </c>
      <c r="F400" s="22" t="str">
        <f>IFERROR(VLOOKUP($A400&amp;TEXT(F$3,"dd/mm/yyyy")&amp;$D$2,tbReporteAsistencia[[#All],[SerialDeBusqueda]:[FechaRegistro]],3,FALSE),"")</f>
        <v/>
      </c>
      <c r="G400" s="22" t="str">
        <f>IFERROR(VLOOKUP($A400&amp;TEXT(G$3,"dd/mm/yyyy")&amp;$D$2,tbReporteAsistencia[[#All],[SerialDeBusqueda]:[FechaRegistro]],3,FALSE),"")</f>
        <v/>
      </c>
      <c r="H400" s="22" t="str">
        <f>IFERROR(VLOOKUP($A400&amp;TEXT(H$3,"dd/mm/yyyy")&amp;$D$2,tbReporteAsistencia[[#All],[SerialDeBusqueda]:[FechaRegistro]],3,FALSE),"")</f>
        <v/>
      </c>
      <c r="I400" s="22" t="str">
        <f>IFERROR(VLOOKUP($A400&amp;TEXT(I$3,"dd/mm/yyyy")&amp;$D$2,tbReporteAsistencia[[#All],[SerialDeBusqueda]:[FechaRegistro]],3,FALSE),"")</f>
        <v/>
      </c>
      <c r="J400" s="22" t="str">
        <f>IFERROR(VLOOKUP($A400&amp;TEXT(J$3,"dd/mm/yyyy")&amp;$D$2,tbReporteAsistencia[[#All],[SerialDeBusqueda]:[FechaRegistro]],3,FALSE),"")</f>
        <v/>
      </c>
      <c r="K400" s="22" t="str">
        <f>IFERROR(VLOOKUP($A400&amp;TEXT(K$3,"dd/mm/yyyy")&amp;$D$2,tbReporteAsistencia[[#All],[SerialDeBusqueda]:[FechaRegistro]],3,FALSE),"")</f>
        <v/>
      </c>
      <c r="L400" s="22" t="str">
        <f>IFERROR(VLOOKUP($A400&amp;TEXT(L$3,"dd/mm/yyyy")&amp;$D$2,tbReporteAsistencia[[#All],[SerialDeBusqueda]:[FechaRegistro]],3,FALSE),"")</f>
        <v/>
      </c>
      <c r="M400" s="22" t="str">
        <f>IFERROR(VLOOKUP($A400&amp;TEXT(M$3,"dd/mm/yyyy")&amp;$D$2,tbReporteAsistencia[[#All],[SerialDeBusqueda]:[FechaRegistro]],3,FALSE),"")</f>
        <v/>
      </c>
      <c r="N400" s="22" t="str">
        <f>IFERROR(VLOOKUP($A400&amp;TEXT(N$3,"dd/mm/yyyy")&amp;$D$2,tbReporteAsistencia[[#All],[SerialDeBusqueda]:[FechaRegistro]],3,FALSE),"")</f>
        <v/>
      </c>
      <c r="O400" s="22" t="str">
        <f>IFERROR(VLOOKUP($A400&amp;TEXT(O$3,"dd/mm/yyyy")&amp;$D$2,tbReporteAsistencia[[#All],[SerialDeBusqueda]:[FechaRegistro]],3,FALSE),"")</f>
        <v/>
      </c>
      <c r="P400" s="22" t="str">
        <f>IFERROR(VLOOKUP($A400&amp;TEXT(P$3,"dd/mm/yyyy")&amp;$D$2,tbReporteAsistencia[[#All],[SerialDeBusqueda]:[FechaRegistro]],3,FALSE),"")</f>
        <v/>
      </c>
      <c r="Q400" s="22" t="str">
        <f>IFERROR(VLOOKUP($A400&amp;TEXT(Q$3,"dd/mm/yyyy")&amp;$D$2,tbReporteAsistencia[[#All],[SerialDeBusqueda]:[FechaRegistro]],3,FALSE),"")</f>
        <v/>
      </c>
      <c r="R400" s="22" t="str">
        <f>IFERROR(VLOOKUP($A400&amp;TEXT(R$3,"dd/mm/yyyy")&amp;$D$2,tbReporteAsistencia[[#All],[SerialDeBusqueda]:[FechaRegistro]],3,FALSE),"")</f>
        <v/>
      </c>
      <c r="S400" s="22" t="str">
        <f>IFERROR(VLOOKUP($A400&amp;TEXT(S$3,"dd/mm/yyyy")&amp;$D$2,tbReporteAsistencia[[#All],[SerialDeBusqueda]:[FechaRegistro]],3,FALSE),"")</f>
        <v/>
      </c>
    </row>
    <row r="401" spans="4:19">
      <c r="D401" s="22" t="str">
        <f>IFERROR(VLOOKUP($A401&amp;TEXT(D$3,"dd/mm/yyyy")&amp;$D$2,tbReporteAsistencia[[#All],[SerialDeBusqueda]:[FechaRegistro]],3,FALSE),"")</f>
        <v/>
      </c>
      <c r="E401" s="22" t="str">
        <f>IFERROR(VLOOKUP($A401&amp;TEXT(E$3,"dd/mm/yyyy")&amp;$D$2,tbReporteAsistencia[[#All],[SerialDeBusqueda]:[FechaRegistro]],3,FALSE),"")</f>
        <v/>
      </c>
      <c r="F401" s="22" t="str">
        <f>IFERROR(VLOOKUP($A401&amp;TEXT(F$3,"dd/mm/yyyy")&amp;$D$2,tbReporteAsistencia[[#All],[SerialDeBusqueda]:[FechaRegistro]],3,FALSE),"")</f>
        <v/>
      </c>
      <c r="G401" s="22" t="str">
        <f>IFERROR(VLOOKUP($A401&amp;TEXT(G$3,"dd/mm/yyyy")&amp;$D$2,tbReporteAsistencia[[#All],[SerialDeBusqueda]:[FechaRegistro]],3,FALSE),"")</f>
        <v/>
      </c>
      <c r="H401" s="22" t="str">
        <f>IFERROR(VLOOKUP($A401&amp;TEXT(H$3,"dd/mm/yyyy")&amp;$D$2,tbReporteAsistencia[[#All],[SerialDeBusqueda]:[FechaRegistro]],3,FALSE),"")</f>
        <v/>
      </c>
      <c r="I401" s="22" t="str">
        <f>IFERROR(VLOOKUP($A401&amp;TEXT(I$3,"dd/mm/yyyy")&amp;$D$2,tbReporteAsistencia[[#All],[SerialDeBusqueda]:[FechaRegistro]],3,FALSE),"")</f>
        <v/>
      </c>
      <c r="J401" s="22" t="str">
        <f>IFERROR(VLOOKUP($A401&amp;TEXT(J$3,"dd/mm/yyyy")&amp;$D$2,tbReporteAsistencia[[#All],[SerialDeBusqueda]:[FechaRegistro]],3,FALSE),"")</f>
        <v/>
      </c>
      <c r="K401" s="22" t="str">
        <f>IFERROR(VLOOKUP($A401&amp;TEXT(K$3,"dd/mm/yyyy")&amp;$D$2,tbReporteAsistencia[[#All],[SerialDeBusqueda]:[FechaRegistro]],3,FALSE),"")</f>
        <v/>
      </c>
      <c r="L401" s="22" t="str">
        <f>IFERROR(VLOOKUP($A401&amp;TEXT(L$3,"dd/mm/yyyy")&amp;$D$2,tbReporteAsistencia[[#All],[SerialDeBusqueda]:[FechaRegistro]],3,FALSE),"")</f>
        <v/>
      </c>
      <c r="M401" s="22" t="str">
        <f>IFERROR(VLOOKUP($A401&amp;TEXT(M$3,"dd/mm/yyyy")&amp;$D$2,tbReporteAsistencia[[#All],[SerialDeBusqueda]:[FechaRegistro]],3,FALSE),"")</f>
        <v/>
      </c>
      <c r="N401" s="22" t="str">
        <f>IFERROR(VLOOKUP($A401&amp;TEXT(N$3,"dd/mm/yyyy")&amp;$D$2,tbReporteAsistencia[[#All],[SerialDeBusqueda]:[FechaRegistro]],3,FALSE),"")</f>
        <v/>
      </c>
      <c r="O401" s="22" t="str">
        <f>IFERROR(VLOOKUP($A401&amp;TEXT(O$3,"dd/mm/yyyy")&amp;$D$2,tbReporteAsistencia[[#All],[SerialDeBusqueda]:[FechaRegistro]],3,FALSE),"")</f>
        <v/>
      </c>
      <c r="P401" s="22" t="str">
        <f>IFERROR(VLOOKUP($A401&amp;TEXT(P$3,"dd/mm/yyyy")&amp;$D$2,tbReporteAsistencia[[#All],[SerialDeBusqueda]:[FechaRegistro]],3,FALSE),"")</f>
        <v/>
      </c>
      <c r="Q401" s="22" t="str">
        <f>IFERROR(VLOOKUP($A401&amp;TEXT(Q$3,"dd/mm/yyyy")&amp;$D$2,tbReporteAsistencia[[#All],[SerialDeBusqueda]:[FechaRegistro]],3,FALSE),"")</f>
        <v/>
      </c>
      <c r="R401" s="22" t="str">
        <f>IFERROR(VLOOKUP($A401&amp;TEXT(R$3,"dd/mm/yyyy")&amp;$D$2,tbReporteAsistencia[[#All],[SerialDeBusqueda]:[FechaRegistro]],3,FALSE),"")</f>
        <v/>
      </c>
      <c r="S401" s="22" t="str">
        <f>IFERROR(VLOOKUP($A401&amp;TEXT(S$3,"dd/mm/yyyy")&amp;$D$2,tbReporteAsistencia[[#All],[SerialDeBusqueda]:[FechaRegistro]],3,FALSE),"")</f>
        <v/>
      </c>
    </row>
    <row r="402" spans="4:19">
      <c r="D402" s="22" t="str">
        <f>IFERROR(VLOOKUP($A402&amp;TEXT(D$3,"dd/mm/yyyy")&amp;$D$2,tbReporteAsistencia[[#All],[SerialDeBusqueda]:[FechaRegistro]],3,FALSE),"")</f>
        <v/>
      </c>
      <c r="E402" s="22" t="str">
        <f>IFERROR(VLOOKUP($A402&amp;TEXT(E$3,"dd/mm/yyyy")&amp;$D$2,tbReporteAsistencia[[#All],[SerialDeBusqueda]:[FechaRegistro]],3,FALSE),"")</f>
        <v/>
      </c>
      <c r="F402" s="22" t="str">
        <f>IFERROR(VLOOKUP($A402&amp;TEXT(F$3,"dd/mm/yyyy")&amp;$D$2,tbReporteAsistencia[[#All],[SerialDeBusqueda]:[FechaRegistro]],3,FALSE),"")</f>
        <v/>
      </c>
      <c r="G402" s="22" t="str">
        <f>IFERROR(VLOOKUP($A402&amp;TEXT(G$3,"dd/mm/yyyy")&amp;$D$2,tbReporteAsistencia[[#All],[SerialDeBusqueda]:[FechaRegistro]],3,FALSE),"")</f>
        <v/>
      </c>
      <c r="H402" s="22" t="str">
        <f>IFERROR(VLOOKUP($A402&amp;TEXT(H$3,"dd/mm/yyyy")&amp;$D$2,tbReporteAsistencia[[#All],[SerialDeBusqueda]:[FechaRegistro]],3,FALSE),"")</f>
        <v/>
      </c>
      <c r="I402" s="22" t="str">
        <f>IFERROR(VLOOKUP($A402&amp;TEXT(I$3,"dd/mm/yyyy")&amp;$D$2,tbReporteAsistencia[[#All],[SerialDeBusqueda]:[FechaRegistro]],3,FALSE),"")</f>
        <v/>
      </c>
      <c r="J402" s="22" t="str">
        <f>IFERROR(VLOOKUP($A402&amp;TEXT(J$3,"dd/mm/yyyy")&amp;$D$2,tbReporteAsistencia[[#All],[SerialDeBusqueda]:[FechaRegistro]],3,FALSE),"")</f>
        <v/>
      </c>
      <c r="K402" s="22" t="str">
        <f>IFERROR(VLOOKUP($A402&amp;TEXT(K$3,"dd/mm/yyyy")&amp;$D$2,tbReporteAsistencia[[#All],[SerialDeBusqueda]:[FechaRegistro]],3,FALSE),"")</f>
        <v/>
      </c>
      <c r="L402" s="22" t="str">
        <f>IFERROR(VLOOKUP($A402&amp;TEXT(L$3,"dd/mm/yyyy")&amp;$D$2,tbReporteAsistencia[[#All],[SerialDeBusqueda]:[FechaRegistro]],3,FALSE),"")</f>
        <v/>
      </c>
      <c r="M402" s="22" t="str">
        <f>IFERROR(VLOOKUP($A402&amp;TEXT(M$3,"dd/mm/yyyy")&amp;$D$2,tbReporteAsistencia[[#All],[SerialDeBusqueda]:[FechaRegistro]],3,FALSE),"")</f>
        <v/>
      </c>
      <c r="N402" s="22" t="str">
        <f>IFERROR(VLOOKUP($A402&amp;TEXT(N$3,"dd/mm/yyyy")&amp;$D$2,tbReporteAsistencia[[#All],[SerialDeBusqueda]:[FechaRegistro]],3,FALSE),"")</f>
        <v/>
      </c>
      <c r="O402" s="22" t="str">
        <f>IFERROR(VLOOKUP($A402&amp;TEXT(O$3,"dd/mm/yyyy")&amp;$D$2,tbReporteAsistencia[[#All],[SerialDeBusqueda]:[FechaRegistro]],3,FALSE),"")</f>
        <v/>
      </c>
      <c r="P402" s="22" t="str">
        <f>IFERROR(VLOOKUP($A402&amp;TEXT(P$3,"dd/mm/yyyy")&amp;$D$2,tbReporteAsistencia[[#All],[SerialDeBusqueda]:[FechaRegistro]],3,FALSE),"")</f>
        <v/>
      </c>
      <c r="Q402" s="22" t="str">
        <f>IFERROR(VLOOKUP($A402&amp;TEXT(Q$3,"dd/mm/yyyy")&amp;$D$2,tbReporteAsistencia[[#All],[SerialDeBusqueda]:[FechaRegistro]],3,FALSE),"")</f>
        <v/>
      </c>
      <c r="R402" s="22" t="str">
        <f>IFERROR(VLOOKUP($A402&amp;TEXT(R$3,"dd/mm/yyyy")&amp;$D$2,tbReporteAsistencia[[#All],[SerialDeBusqueda]:[FechaRegistro]],3,FALSE),"")</f>
        <v/>
      </c>
      <c r="S402" s="22" t="str">
        <f>IFERROR(VLOOKUP($A402&amp;TEXT(S$3,"dd/mm/yyyy")&amp;$D$2,tbReporteAsistencia[[#All],[SerialDeBusqueda]:[FechaRegistro]],3,FALSE),"")</f>
        <v/>
      </c>
    </row>
    <row r="403" spans="4:19">
      <c r="D403" s="22" t="str">
        <f>IFERROR(VLOOKUP($A403&amp;TEXT(D$3,"dd/mm/yyyy")&amp;$D$2,tbReporteAsistencia[[#All],[SerialDeBusqueda]:[FechaRegistro]],3,FALSE),"")</f>
        <v/>
      </c>
      <c r="E403" s="22" t="str">
        <f>IFERROR(VLOOKUP($A403&amp;TEXT(E$3,"dd/mm/yyyy")&amp;$D$2,tbReporteAsistencia[[#All],[SerialDeBusqueda]:[FechaRegistro]],3,FALSE),"")</f>
        <v/>
      </c>
      <c r="F403" s="22" t="str">
        <f>IFERROR(VLOOKUP($A403&amp;TEXT(F$3,"dd/mm/yyyy")&amp;$D$2,tbReporteAsistencia[[#All],[SerialDeBusqueda]:[FechaRegistro]],3,FALSE),"")</f>
        <v/>
      </c>
      <c r="G403" s="22" t="str">
        <f>IFERROR(VLOOKUP($A403&amp;TEXT(G$3,"dd/mm/yyyy")&amp;$D$2,tbReporteAsistencia[[#All],[SerialDeBusqueda]:[FechaRegistro]],3,FALSE),"")</f>
        <v/>
      </c>
      <c r="H403" s="22" t="str">
        <f>IFERROR(VLOOKUP($A403&amp;TEXT(H$3,"dd/mm/yyyy")&amp;$D$2,tbReporteAsistencia[[#All],[SerialDeBusqueda]:[FechaRegistro]],3,FALSE),"")</f>
        <v/>
      </c>
      <c r="I403" s="22" t="str">
        <f>IFERROR(VLOOKUP($A403&amp;TEXT(I$3,"dd/mm/yyyy")&amp;$D$2,tbReporteAsistencia[[#All],[SerialDeBusqueda]:[FechaRegistro]],3,FALSE),"")</f>
        <v/>
      </c>
      <c r="J403" s="22" t="str">
        <f>IFERROR(VLOOKUP($A403&amp;TEXT(J$3,"dd/mm/yyyy")&amp;$D$2,tbReporteAsistencia[[#All],[SerialDeBusqueda]:[FechaRegistro]],3,FALSE),"")</f>
        <v/>
      </c>
      <c r="K403" s="22" t="str">
        <f>IFERROR(VLOOKUP($A403&amp;TEXT(K$3,"dd/mm/yyyy")&amp;$D$2,tbReporteAsistencia[[#All],[SerialDeBusqueda]:[FechaRegistro]],3,FALSE),"")</f>
        <v/>
      </c>
      <c r="L403" s="22" t="str">
        <f>IFERROR(VLOOKUP($A403&amp;TEXT(L$3,"dd/mm/yyyy")&amp;$D$2,tbReporteAsistencia[[#All],[SerialDeBusqueda]:[FechaRegistro]],3,FALSE),"")</f>
        <v/>
      </c>
      <c r="M403" s="22" t="str">
        <f>IFERROR(VLOOKUP($A403&amp;TEXT(M$3,"dd/mm/yyyy")&amp;$D$2,tbReporteAsistencia[[#All],[SerialDeBusqueda]:[FechaRegistro]],3,FALSE),"")</f>
        <v/>
      </c>
      <c r="N403" s="22" t="str">
        <f>IFERROR(VLOOKUP($A403&amp;TEXT(N$3,"dd/mm/yyyy")&amp;$D$2,tbReporteAsistencia[[#All],[SerialDeBusqueda]:[FechaRegistro]],3,FALSE),"")</f>
        <v/>
      </c>
      <c r="O403" s="22" t="str">
        <f>IFERROR(VLOOKUP($A403&amp;TEXT(O$3,"dd/mm/yyyy")&amp;$D$2,tbReporteAsistencia[[#All],[SerialDeBusqueda]:[FechaRegistro]],3,FALSE),"")</f>
        <v/>
      </c>
      <c r="P403" s="22" t="str">
        <f>IFERROR(VLOOKUP($A403&amp;TEXT(P$3,"dd/mm/yyyy")&amp;$D$2,tbReporteAsistencia[[#All],[SerialDeBusqueda]:[FechaRegistro]],3,FALSE),"")</f>
        <v/>
      </c>
      <c r="Q403" s="22" t="str">
        <f>IFERROR(VLOOKUP($A403&amp;TEXT(Q$3,"dd/mm/yyyy")&amp;$D$2,tbReporteAsistencia[[#All],[SerialDeBusqueda]:[FechaRegistro]],3,FALSE),"")</f>
        <v/>
      </c>
      <c r="R403" s="22" t="str">
        <f>IFERROR(VLOOKUP($A403&amp;TEXT(R$3,"dd/mm/yyyy")&amp;$D$2,tbReporteAsistencia[[#All],[SerialDeBusqueda]:[FechaRegistro]],3,FALSE),"")</f>
        <v/>
      </c>
      <c r="S403" s="22" t="str">
        <f>IFERROR(VLOOKUP($A403&amp;TEXT(S$3,"dd/mm/yyyy")&amp;$D$2,tbReporteAsistencia[[#All],[SerialDeBusqueda]:[FechaRegistro]],3,FALSE),"")</f>
        <v/>
      </c>
    </row>
    <row r="404" spans="4:19">
      <c r="D404" s="22" t="str">
        <f>IFERROR(VLOOKUP($A404&amp;TEXT(D$3,"dd/mm/yyyy")&amp;$D$2,tbReporteAsistencia[[#All],[SerialDeBusqueda]:[FechaRegistro]],3,FALSE),"")</f>
        <v/>
      </c>
      <c r="E404" s="22" t="str">
        <f>IFERROR(VLOOKUP($A404&amp;TEXT(E$3,"dd/mm/yyyy")&amp;$D$2,tbReporteAsistencia[[#All],[SerialDeBusqueda]:[FechaRegistro]],3,FALSE),"")</f>
        <v/>
      </c>
      <c r="F404" s="22" t="str">
        <f>IFERROR(VLOOKUP($A404&amp;TEXT(F$3,"dd/mm/yyyy")&amp;$D$2,tbReporteAsistencia[[#All],[SerialDeBusqueda]:[FechaRegistro]],3,FALSE),"")</f>
        <v/>
      </c>
      <c r="G404" s="22" t="str">
        <f>IFERROR(VLOOKUP($A404&amp;TEXT(G$3,"dd/mm/yyyy")&amp;$D$2,tbReporteAsistencia[[#All],[SerialDeBusqueda]:[FechaRegistro]],3,FALSE),"")</f>
        <v/>
      </c>
      <c r="H404" s="22" t="str">
        <f>IFERROR(VLOOKUP($A404&amp;TEXT(H$3,"dd/mm/yyyy")&amp;$D$2,tbReporteAsistencia[[#All],[SerialDeBusqueda]:[FechaRegistro]],3,FALSE),"")</f>
        <v/>
      </c>
      <c r="I404" s="22" t="str">
        <f>IFERROR(VLOOKUP($A404&amp;TEXT(I$3,"dd/mm/yyyy")&amp;$D$2,tbReporteAsistencia[[#All],[SerialDeBusqueda]:[FechaRegistro]],3,FALSE),"")</f>
        <v/>
      </c>
      <c r="J404" s="22" t="str">
        <f>IFERROR(VLOOKUP($A404&amp;TEXT(J$3,"dd/mm/yyyy")&amp;$D$2,tbReporteAsistencia[[#All],[SerialDeBusqueda]:[FechaRegistro]],3,FALSE),"")</f>
        <v/>
      </c>
      <c r="K404" s="22" t="str">
        <f>IFERROR(VLOOKUP($A404&amp;TEXT(K$3,"dd/mm/yyyy")&amp;$D$2,tbReporteAsistencia[[#All],[SerialDeBusqueda]:[FechaRegistro]],3,FALSE),"")</f>
        <v/>
      </c>
      <c r="L404" s="22" t="str">
        <f>IFERROR(VLOOKUP($A404&amp;TEXT(L$3,"dd/mm/yyyy")&amp;$D$2,tbReporteAsistencia[[#All],[SerialDeBusqueda]:[FechaRegistro]],3,FALSE),"")</f>
        <v/>
      </c>
      <c r="M404" s="22" t="str">
        <f>IFERROR(VLOOKUP($A404&amp;TEXT(M$3,"dd/mm/yyyy")&amp;$D$2,tbReporteAsistencia[[#All],[SerialDeBusqueda]:[FechaRegistro]],3,FALSE),"")</f>
        <v/>
      </c>
      <c r="N404" s="22" t="str">
        <f>IFERROR(VLOOKUP($A404&amp;TEXT(N$3,"dd/mm/yyyy")&amp;$D$2,tbReporteAsistencia[[#All],[SerialDeBusqueda]:[FechaRegistro]],3,FALSE),"")</f>
        <v/>
      </c>
      <c r="O404" s="22" t="str">
        <f>IFERROR(VLOOKUP($A404&amp;TEXT(O$3,"dd/mm/yyyy")&amp;$D$2,tbReporteAsistencia[[#All],[SerialDeBusqueda]:[FechaRegistro]],3,FALSE),"")</f>
        <v/>
      </c>
      <c r="P404" s="22" t="str">
        <f>IFERROR(VLOOKUP($A404&amp;TEXT(P$3,"dd/mm/yyyy")&amp;$D$2,tbReporteAsistencia[[#All],[SerialDeBusqueda]:[FechaRegistro]],3,FALSE),"")</f>
        <v/>
      </c>
      <c r="Q404" s="22" t="str">
        <f>IFERROR(VLOOKUP($A404&amp;TEXT(Q$3,"dd/mm/yyyy")&amp;$D$2,tbReporteAsistencia[[#All],[SerialDeBusqueda]:[FechaRegistro]],3,FALSE),"")</f>
        <v/>
      </c>
      <c r="R404" s="22" t="str">
        <f>IFERROR(VLOOKUP($A404&amp;TEXT(R$3,"dd/mm/yyyy")&amp;$D$2,tbReporteAsistencia[[#All],[SerialDeBusqueda]:[FechaRegistro]],3,FALSE),"")</f>
        <v/>
      </c>
      <c r="S404" s="22" t="str">
        <f>IFERROR(VLOOKUP($A404&amp;TEXT(S$3,"dd/mm/yyyy")&amp;$D$2,tbReporteAsistencia[[#All],[SerialDeBusqueda]:[FechaRegistro]],3,FALSE),"")</f>
        <v/>
      </c>
    </row>
    <row r="405" spans="4:19">
      <c r="D405" s="22" t="str">
        <f>IFERROR(VLOOKUP($A405&amp;TEXT(D$3,"dd/mm/yyyy")&amp;$D$2,tbReporteAsistencia[[#All],[SerialDeBusqueda]:[FechaRegistro]],3,FALSE),"")</f>
        <v/>
      </c>
      <c r="E405" s="22" t="str">
        <f>IFERROR(VLOOKUP($A405&amp;TEXT(E$3,"dd/mm/yyyy")&amp;$D$2,tbReporteAsistencia[[#All],[SerialDeBusqueda]:[FechaRegistro]],3,FALSE),"")</f>
        <v/>
      </c>
      <c r="F405" s="22" t="str">
        <f>IFERROR(VLOOKUP($A405&amp;TEXT(F$3,"dd/mm/yyyy")&amp;$D$2,tbReporteAsistencia[[#All],[SerialDeBusqueda]:[FechaRegistro]],3,FALSE),"")</f>
        <v/>
      </c>
      <c r="G405" s="22" t="str">
        <f>IFERROR(VLOOKUP($A405&amp;TEXT(G$3,"dd/mm/yyyy")&amp;$D$2,tbReporteAsistencia[[#All],[SerialDeBusqueda]:[FechaRegistro]],3,FALSE),"")</f>
        <v/>
      </c>
      <c r="H405" s="22" t="str">
        <f>IFERROR(VLOOKUP($A405&amp;TEXT(H$3,"dd/mm/yyyy")&amp;$D$2,tbReporteAsistencia[[#All],[SerialDeBusqueda]:[FechaRegistro]],3,FALSE),"")</f>
        <v/>
      </c>
      <c r="I405" s="22" t="str">
        <f>IFERROR(VLOOKUP($A405&amp;TEXT(I$3,"dd/mm/yyyy")&amp;$D$2,tbReporteAsistencia[[#All],[SerialDeBusqueda]:[FechaRegistro]],3,FALSE),"")</f>
        <v/>
      </c>
      <c r="J405" s="22" t="str">
        <f>IFERROR(VLOOKUP($A405&amp;TEXT(J$3,"dd/mm/yyyy")&amp;$D$2,tbReporteAsistencia[[#All],[SerialDeBusqueda]:[FechaRegistro]],3,FALSE),"")</f>
        <v/>
      </c>
      <c r="K405" s="22" t="str">
        <f>IFERROR(VLOOKUP($A405&amp;TEXT(K$3,"dd/mm/yyyy")&amp;$D$2,tbReporteAsistencia[[#All],[SerialDeBusqueda]:[FechaRegistro]],3,FALSE),"")</f>
        <v/>
      </c>
      <c r="L405" s="22" t="str">
        <f>IFERROR(VLOOKUP($A405&amp;TEXT(L$3,"dd/mm/yyyy")&amp;$D$2,tbReporteAsistencia[[#All],[SerialDeBusqueda]:[FechaRegistro]],3,FALSE),"")</f>
        <v/>
      </c>
      <c r="M405" s="22" t="str">
        <f>IFERROR(VLOOKUP($A405&amp;TEXT(M$3,"dd/mm/yyyy")&amp;$D$2,tbReporteAsistencia[[#All],[SerialDeBusqueda]:[FechaRegistro]],3,FALSE),"")</f>
        <v/>
      </c>
      <c r="N405" s="22" t="str">
        <f>IFERROR(VLOOKUP($A405&amp;TEXT(N$3,"dd/mm/yyyy")&amp;$D$2,tbReporteAsistencia[[#All],[SerialDeBusqueda]:[FechaRegistro]],3,FALSE),"")</f>
        <v/>
      </c>
      <c r="O405" s="22" t="str">
        <f>IFERROR(VLOOKUP($A405&amp;TEXT(O$3,"dd/mm/yyyy")&amp;$D$2,tbReporteAsistencia[[#All],[SerialDeBusqueda]:[FechaRegistro]],3,FALSE),"")</f>
        <v/>
      </c>
      <c r="P405" s="22" t="str">
        <f>IFERROR(VLOOKUP($A405&amp;TEXT(P$3,"dd/mm/yyyy")&amp;$D$2,tbReporteAsistencia[[#All],[SerialDeBusqueda]:[FechaRegistro]],3,FALSE),"")</f>
        <v/>
      </c>
      <c r="Q405" s="22" t="str">
        <f>IFERROR(VLOOKUP($A405&amp;TEXT(Q$3,"dd/mm/yyyy")&amp;$D$2,tbReporteAsistencia[[#All],[SerialDeBusqueda]:[FechaRegistro]],3,FALSE),"")</f>
        <v/>
      </c>
      <c r="R405" s="22" t="str">
        <f>IFERROR(VLOOKUP($A405&amp;TEXT(R$3,"dd/mm/yyyy")&amp;$D$2,tbReporteAsistencia[[#All],[SerialDeBusqueda]:[FechaRegistro]],3,FALSE),"")</f>
        <v/>
      </c>
      <c r="S405" s="22" t="str">
        <f>IFERROR(VLOOKUP($A405&amp;TEXT(S$3,"dd/mm/yyyy")&amp;$D$2,tbReporteAsistencia[[#All],[SerialDeBusqueda]:[FechaRegistro]],3,FALSE),"")</f>
        <v/>
      </c>
    </row>
    <row r="406" spans="4:19">
      <c r="D406" s="22" t="str">
        <f>IFERROR(VLOOKUP($A406&amp;TEXT(D$3,"dd/mm/yyyy")&amp;$D$2,tbReporteAsistencia[[#All],[SerialDeBusqueda]:[FechaRegistro]],3,FALSE),"")</f>
        <v/>
      </c>
      <c r="E406" s="22" t="str">
        <f>IFERROR(VLOOKUP($A406&amp;TEXT(E$3,"dd/mm/yyyy")&amp;$D$2,tbReporteAsistencia[[#All],[SerialDeBusqueda]:[FechaRegistro]],3,FALSE),"")</f>
        <v/>
      </c>
      <c r="F406" s="22" t="str">
        <f>IFERROR(VLOOKUP($A406&amp;TEXT(F$3,"dd/mm/yyyy")&amp;$D$2,tbReporteAsistencia[[#All],[SerialDeBusqueda]:[FechaRegistro]],3,FALSE),"")</f>
        <v/>
      </c>
      <c r="G406" s="22" t="str">
        <f>IFERROR(VLOOKUP($A406&amp;TEXT(G$3,"dd/mm/yyyy")&amp;$D$2,tbReporteAsistencia[[#All],[SerialDeBusqueda]:[FechaRegistro]],3,FALSE),"")</f>
        <v/>
      </c>
      <c r="H406" s="22" t="str">
        <f>IFERROR(VLOOKUP($A406&amp;TEXT(H$3,"dd/mm/yyyy")&amp;$D$2,tbReporteAsistencia[[#All],[SerialDeBusqueda]:[FechaRegistro]],3,FALSE),"")</f>
        <v/>
      </c>
      <c r="I406" s="22" t="str">
        <f>IFERROR(VLOOKUP($A406&amp;TEXT(I$3,"dd/mm/yyyy")&amp;$D$2,tbReporteAsistencia[[#All],[SerialDeBusqueda]:[FechaRegistro]],3,FALSE),"")</f>
        <v/>
      </c>
      <c r="J406" s="22" t="str">
        <f>IFERROR(VLOOKUP($A406&amp;TEXT(J$3,"dd/mm/yyyy")&amp;$D$2,tbReporteAsistencia[[#All],[SerialDeBusqueda]:[FechaRegistro]],3,FALSE),"")</f>
        <v/>
      </c>
      <c r="K406" s="22" t="str">
        <f>IFERROR(VLOOKUP($A406&amp;TEXT(K$3,"dd/mm/yyyy")&amp;$D$2,tbReporteAsistencia[[#All],[SerialDeBusqueda]:[FechaRegistro]],3,FALSE),"")</f>
        <v/>
      </c>
      <c r="L406" s="22" t="str">
        <f>IFERROR(VLOOKUP($A406&amp;TEXT(L$3,"dd/mm/yyyy")&amp;$D$2,tbReporteAsistencia[[#All],[SerialDeBusqueda]:[FechaRegistro]],3,FALSE),"")</f>
        <v/>
      </c>
      <c r="M406" s="22" t="str">
        <f>IFERROR(VLOOKUP($A406&amp;TEXT(M$3,"dd/mm/yyyy")&amp;$D$2,tbReporteAsistencia[[#All],[SerialDeBusqueda]:[FechaRegistro]],3,FALSE),"")</f>
        <v/>
      </c>
      <c r="N406" s="22" t="str">
        <f>IFERROR(VLOOKUP($A406&amp;TEXT(N$3,"dd/mm/yyyy")&amp;$D$2,tbReporteAsistencia[[#All],[SerialDeBusqueda]:[FechaRegistro]],3,FALSE),"")</f>
        <v/>
      </c>
      <c r="O406" s="22" t="str">
        <f>IFERROR(VLOOKUP($A406&amp;TEXT(O$3,"dd/mm/yyyy")&amp;$D$2,tbReporteAsistencia[[#All],[SerialDeBusqueda]:[FechaRegistro]],3,FALSE),"")</f>
        <v/>
      </c>
      <c r="P406" s="22" t="str">
        <f>IFERROR(VLOOKUP($A406&amp;TEXT(P$3,"dd/mm/yyyy")&amp;$D$2,tbReporteAsistencia[[#All],[SerialDeBusqueda]:[FechaRegistro]],3,FALSE),"")</f>
        <v/>
      </c>
      <c r="Q406" s="22" t="str">
        <f>IFERROR(VLOOKUP($A406&amp;TEXT(Q$3,"dd/mm/yyyy")&amp;$D$2,tbReporteAsistencia[[#All],[SerialDeBusqueda]:[FechaRegistro]],3,FALSE),"")</f>
        <v/>
      </c>
      <c r="R406" s="22" t="str">
        <f>IFERROR(VLOOKUP($A406&amp;TEXT(R$3,"dd/mm/yyyy")&amp;$D$2,tbReporteAsistencia[[#All],[SerialDeBusqueda]:[FechaRegistro]],3,FALSE),"")</f>
        <v/>
      </c>
      <c r="S406" s="22" t="str">
        <f>IFERROR(VLOOKUP($A406&amp;TEXT(S$3,"dd/mm/yyyy")&amp;$D$2,tbReporteAsistencia[[#All],[SerialDeBusqueda]:[FechaRegistro]],3,FALSE),"")</f>
        <v/>
      </c>
    </row>
    <row r="407" spans="4:19">
      <c r="D407" s="22" t="str">
        <f>IFERROR(VLOOKUP($A407&amp;TEXT(D$3,"dd/mm/yyyy")&amp;$D$2,tbReporteAsistencia[[#All],[SerialDeBusqueda]:[FechaRegistro]],3,FALSE),"")</f>
        <v/>
      </c>
      <c r="E407" s="22" t="str">
        <f>IFERROR(VLOOKUP($A407&amp;TEXT(E$3,"dd/mm/yyyy")&amp;$D$2,tbReporteAsistencia[[#All],[SerialDeBusqueda]:[FechaRegistro]],3,FALSE),"")</f>
        <v/>
      </c>
      <c r="F407" s="22" t="str">
        <f>IFERROR(VLOOKUP($A407&amp;TEXT(F$3,"dd/mm/yyyy")&amp;$D$2,tbReporteAsistencia[[#All],[SerialDeBusqueda]:[FechaRegistro]],3,FALSE),"")</f>
        <v/>
      </c>
      <c r="G407" s="22" t="str">
        <f>IFERROR(VLOOKUP($A407&amp;TEXT(G$3,"dd/mm/yyyy")&amp;$D$2,tbReporteAsistencia[[#All],[SerialDeBusqueda]:[FechaRegistro]],3,FALSE),"")</f>
        <v/>
      </c>
      <c r="H407" s="22" t="str">
        <f>IFERROR(VLOOKUP($A407&amp;TEXT(H$3,"dd/mm/yyyy")&amp;$D$2,tbReporteAsistencia[[#All],[SerialDeBusqueda]:[FechaRegistro]],3,FALSE),"")</f>
        <v/>
      </c>
      <c r="I407" s="22" t="str">
        <f>IFERROR(VLOOKUP($A407&amp;TEXT(I$3,"dd/mm/yyyy")&amp;$D$2,tbReporteAsistencia[[#All],[SerialDeBusqueda]:[FechaRegistro]],3,FALSE),"")</f>
        <v/>
      </c>
      <c r="J407" s="22" t="str">
        <f>IFERROR(VLOOKUP($A407&amp;TEXT(J$3,"dd/mm/yyyy")&amp;$D$2,tbReporteAsistencia[[#All],[SerialDeBusqueda]:[FechaRegistro]],3,FALSE),"")</f>
        <v/>
      </c>
      <c r="K407" s="22" t="str">
        <f>IFERROR(VLOOKUP($A407&amp;TEXT(K$3,"dd/mm/yyyy")&amp;$D$2,tbReporteAsistencia[[#All],[SerialDeBusqueda]:[FechaRegistro]],3,FALSE),"")</f>
        <v/>
      </c>
      <c r="L407" s="22" t="str">
        <f>IFERROR(VLOOKUP($A407&amp;TEXT(L$3,"dd/mm/yyyy")&amp;$D$2,tbReporteAsistencia[[#All],[SerialDeBusqueda]:[FechaRegistro]],3,FALSE),"")</f>
        <v/>
      </c>
      <c r="M407" s="22" t="str">
        <f>IFERROR(VLOOKUP($A407&amp;TEXT(M$3,"dd/mm/yyyy")&amp;$D$2,tbReporteAsistencia[[#All],[SerialDeBusqueda]:[FechaRegistro]],3,FALSE),"")</f>
        <v/>
      </c>
      <c r="N407" s="22" t="str">
        <f>IFERROR(VLOOKUP($A407&amp;TEXT(N$3,"dd/mm/yyyy")&amp;$D$2,tbReporteAsistencia[[#All],[SerialDeBusqueda]:[FechaRegistro]],3,FALSE),"")</f>
        <v/>
      </c>
      <c r="O407" s="22" t="str">
        <f>IFERROR(VLOOKUP($A407&amp;TEXT(O$3,"dd/mm/yyyy")&amp;$D$2,tbReporteAsistencia[[#All],[SerialDeBusqueda]:[FechaRegistro]],3,FALSE),"")</f>
        <v/>
      </c>
      <c r="P407" s="22" t="str">
        <f>IFERROR(VLOOKUP($A407&amp;TEXT(P$3,"dd/mm/yyyy")&amp;$D$2,tbReporteAsistencia[[#All],[SerialDeBusqueda]:[FechaRegistro]],3,FALSE),"")</f>
        <v/>
      </c>
      <c r="Q407" s="22" t="str">
        <f>IFERROR(VLOOKUP($A407&amp;TEXT(Q$3,"dd/mm/yyyy")&amp;$D$2,tbReporteAsistencia[[#All],[SerialDeBusqueda]:[FechaRegistro]],3,FALSE),"")</f>
        <v/>
      </c>
      <c r="R407" s="22" t="str">
        <f>IFERROR(VLOOKUP($A407&amp;TEXT(R$3,"dd/mm/yyyy")&amp;$D$2,tbReporteAsistencia[[#All],[SerialDeBusqueda]:[FechaRegistro]],3,FALSE),"")</f>
        <v/>
      </c>
      <c r="S407" s="22" t="str">
        <f>IFERROR(VLOOKUP($A407&amp;TEXT(S$3,"dd/mm/yyyy")&amp;$D$2,tbReporteAsistencia[[#All],[SerialDeBusqueda]:[FechaRegistro]],3,FALSE),"")</f>
        <v/>
      </c>
    </row>
    <row r="408" spans="4:19">
      <c r="D408" s="22" t="str">
        <f>IFERROR(VLOOKUP($A408&amp;TEXT(D$3,"dd/mm/yyyy")&amp;$D$2,tbReporteAsistencia[[#All],[SerialDeBusqueda]:[FechaRegistro]],3,FALSE),"")</f>
        <v/>
      </c>
      <c r="E408" s="22" t="str">
        <f>IFERROR(VLOOKUP($A408&amp;TEXT(E$3,"dd/mm/yyyy")&amp;$D$2,tbReporteAsistencia[[#All],[SerialDeBusqueda]:[FechaRegistro]],3,FALSE),"")</f>
        <v/>
      </c>
      <c r="F408" s="22" t="str">
        <f>IFERROR(VLOOKUP($A408&amp;TEXT(F$3,"dd/mm/yyyy")&amp;$D$2,tbReporteAsistencia[[#All],[SerialDeBusqueda]:[FechaRegistro]],3,FALSE),"")</f>
        <v/>
      </c>
      <c r="G408" s="22" t="str">
        <f>IFERROR(VLOOKUP($A408&amp;TEXT(G$3,"dd/mm/yyyy")&amp;$D$2,tbReporteAsistencia[[#All],[SerialDeBusqueda]:[FechaRegistro]],3,FALSE),"")</f>
        <v/>
      </c>
      <c r="H408" s="22" t="str">
        <f>IFERROR(VLOOKUP($A408&amp;TEXT(H$3,"dd/mm/yyyy")&amp;$D$2,tbReporteAsistencia[[#All],[SerialDeBusqueda]:[FechaRegistro]],3,FALSE),"")</f>
        <v/>
      </c>
      <c r="I408" s="22" t="str">
        <f>IFERROR(VLOOKUP($A408&amp;TEXT(I$3,"dd/mm/yyyy")&amp;$D$2,tbReporteAsistencia[[#All],[SerialDeBusqueda]:[FechaRegistro]],3,FALSE),"")</f>
        <v/>
      </c>
      <c r="J408" s="22" t="str">
        <f>IFERROR(VLOOKUP($A408&amp;TEXT(J$3,"dd/mm/yyyy")&amp;$D$2,tbReporteAsistencia[[#All],[SerialDeBusqueda]:[FechaRegistro]],3,FALSE),"")</f>
        <v/>
      </c>
      <c r="K408" s="22" t="str">
        <f>IFERROR(VLOOKUP($A408&amp;TEXT(K$3,"dd/mm/yyyy")&amp;$D$2,tbReporteAsistencia[[#All],[SerialDeBusqueda]:[FechaRegistro]],3,FALSE),"")</f>
        <v/>
      </c>
      <c r="L408" s="22" t="str">
        <f>IFERROR(VLOOKUP($A408&amp;TEXT(L$3,"dd/mm/yyyy")&amp;$D$2,tbReporteAsistencia[[#All],[SerialDeBusqueda]:[FechaRegistro]],3,FALSE),"")</f>
        <v/>
      </c>
      <c r="M408" s="22" t="str">
        <f>IFERROR(VLOOKUP($A408&amp;TEXT(M$3,"dd/mm/yyyy")&amp;$D$2,tbReporteAsistencia[[#All],[SerialDeBusqueda]:[FechaRegistro]],3,FALSE),"")</f>
        <v/>
      </c>
      <c r="N408" s="22" t="str">
        <f>IFERROR(VLOOKUP($A408&amp;TEXT(N$3,"dd/mm/yyyy")&amp;$D$2,tbReporteAsistencia[[#All],[SerialDeBusqueda]:[FechaRegistro]],3,FALSE),"")</f>
        <v/>
      </c>
      <c r="O408" s="22" t="str">
        <f>IFERROR(VLOOKUP($A408&amp;TEXT(O$3,"dd/mm/yyyy")&amp;$D$2,tbReporteAsistencia[[#All],[SerialDeBusqueda]:[FechaRegistro]],3,FALSE),"")</f>
        <v/>
      </c>
      <c r="P408" s="22" t="str">
        <f>IFERROR(VLOOKUP($A408&amp;TEXT(P$3,"dd/mm/yyyy")&amp;$D$2,tbReporteAsistencia[[#All],[SerialDeBusqueda]:[FechaRegistro]],3,FALSE),"")</f>
        <v/>
      </c>
      <c r="Q408" s="22" t="str">
        <f>IFERROR(VLOOKUP($A408&amp;TEXT(Q$3,"dd/mm/yyyy")&amp;$D$2,tbReporteAsistencia[[#All],[SerialDeBusqueda]:[FechaRegistro]],3,FALSE),"")</f>
        <v/>
      </c>
      <c r="R408" s="22" t="str">
        <f>IFERROR(VLOOKUP($A408&amp;TEXT(R$3,"dd/mm/yyyy")&amp;$D$2,tbReporteAsistencia[[#All],[SerialDeBusqueda]:[FechaRegistro]],3,FALSE),"")</f>
        <v/>
      </c>
      <c r="S408" s="22" t="str">
        <f>IFERROR(VLOOKUP($A408&amp;TEXT(S$3,"dd/mm/yyyy")&amp;$D$2,tbReporteAsistencia[[#All],[SerialDeBusqueda]:[FechaRegistro]],3,FALSE),"")</f>
        <v/>
      </c>
    </row>
    <row r="409" spans="4:19">
      <c r="D409" s="22" t="str">
        <f>IFERROR(VLOOKUP($A409&amp;TEXT(D$3,"dd/mm/yyyy")&amp;$D$2,tbReporteAsistencia[[#All],[SerialDeBusqueda]:[FechaRegistro]],3,FALSE),"")</f>
        <v/>
      </c>
      <c r="E409" s="22" t="str">
        <f>IFERROR(VLOOKUP($A409&amp;TEXT(E$3,"dd/mm/yyyy")&amp;$D$2,tbReporteAsistencia[[#All],[SerialDeBusqueda]:[FechaRegistro]],3,FALSE),"")</f>
        <v/>
      </c>
      <c r="F409" s="22" t="str">
        <f>IFERROR(VLOOKUP($A409&amp;TEXT(F$3,"dd/mm/yyyy")&amp;$D$2,tbReporteAsistencia[[#All],[SerialDeBusqueda]:[FechaRegistro]],3,FALSE),"")</f>
        <v/>
      </c>
      <c r="G409" s="22" t="str">
        <f>IFERROR(VLOOKUP($A409&amp;TEXT(G$3,"dd/mm/yyyy")&amp;$D$2,tbReporteAsistencia[[#All],[SerialDeBusqueda]:[FechaRegistro]],3,FALSE),"")</f>
        <v/>
      </c>
      <c r="H409" s="22" t="str">
        <f>IFERROR(VLOOKUP($A409&amp;TEXT(H$3,"dd/mm/yyyy")&amp;$D$2,tbReporteAsistencia[[#All],[SerialDeBusqueda]:[FechaRegistro]],3,FALSE),"")</f>
        <v/>
      </c>
      <c r="I409" s="22" t="str">
        <f>IFERROR(VLOOKUP($A409&amp;TEXT(I$3,"dd/mm/yyyy")&amp;$D$2,tbReporteAsistencia[[#All],[SerialDeBusqueda]:[FechaRegistro]],3,FALSE),"")</f>
        <v/>
      </c>
      <c r="J409" s="22" t="str">
        <f>IFERROR(VLOOKUP($A409&amp;TEXT(J$3,"dd/mm/yyyy")&amp;$D$2,tbReporteAsistencia[[#All],[SerialDeBusqueda]:[FechaRegistro]],3,FALSE),"")</f>
        <v/>
      </c>
      <c r="K409" s="22" t="str">
        <f>IFERROR(VLOOKUP($A409&amp;TEXT(K$3,"dd/mm/yyyy")&amp;$D$2,tbReporteAsistencia[[#All],[SerialDeBusqueda]:[FechaRegistro]],3,FALSE),"")</f>
        <v/>
      </c>
      <c r="L409" s="22" t="str">
        <f>IFERROR(VLOOKUP($A409&amp;TEXT(L$3,"dd/mm/yyyy")&amp;$D$2,tbReporteAsistencia[[#All],[SerialDeBusqueda]:[FechaRegistro]],3,FALSE),"")</f>
        <v/>
      </c>
      <c r="M409" s="22" t="str">
        <f>IFERROR(VLOOKUP($A409&amp;TEXT(M$3,"dd/mm/yyyy")&amp;$D$2,tbReporteAsistencia[[#All],[SerialDeBusqueda]:[FechaRegistro]],3,FALSE),"")</f>
        <v/>
      </c>
      <c r="N409" s="22" t="str">
        <f>IFERROR(VLOOKUP($A409&amp;TEXT(N$3,"dd/mm/yyyy")&amp;$D$2,tbReporteAsistencia[[#All],[SerialDeBusqueda]:[FechaRegistro]],3,FALSE),"")</f>
        <v/>
      </c>
      <c r="O409" s="22" t="str">
        <f>IFERROR(VLOOKUP($A409&amp;TEXT(O$3,"dd/mm/yyyy")&amp;$D$2,tbReporteAsistencia[[#All],[SerialDeBusqueda]:[FechaRegistro]],3,FALSE),"")</f>
        <v/>
      </c>
      <c r="P409" s="22" t="str">
        <f>IFERROR(VLOOKUP($A409&amp;TEXT(P$3,"dd/mm/yyyy")&amp;$D$2,tbReporteAsistencia[[#All],[SerialDeBusqueda]:[FechaRegistro]],3,FALSE),"")</f>
        <v/>
      </c>
      <c r="Q409" s="22" t="str">
        <f>IFERROR(VLOOKUP($A409&amp;TEXT(Q$3,"dd/mm/yyyy")&amp;$D$2,tbReporteAsistencia[[#All],[SerialDeBusqueda]:[FechaRegistro]],3,FALSE),"")</f>
        <v/>
      </c>
      <c r="R409" s="22" t="str">
        <f>IFERROR(VLOOKUP($A409&amp;TEXT(R$3,"dd/mm/yyyy")&amp;$D$2,tbReporteAsistencia[[#All],[SerialDeBusqueda]:[FechaRegistro]],3,FALSE),"")</f>
        <v/>
      </c>
      <c r="S409" s="22" t="str">
        <f>IFERROR(VLOOKUP($A409&amp;TEXT(S$3,"dd/mm/yyyy")&amp;$D$2,tbReporteAsistencia[[#All],[SerialDeBusqueda]:[FechaRegistro]],3,FALSE),"")</f>
        <v/>
      </c>
    </row>
    <row r="410" spans="4:19">
      <c r="D410" s="22" t="str">
        <f>IFERROR(VLOOKUP($A410&amp;TEXT(D$3,"dd/mm/yyyy")&amp;$D$2,tbReporteAsistencia[[#All],[SerialDeBusqueda]:[FechaRegistro]],3,FALSE),"")</f>
        <v/>
      </c>
      <c r="E410" s="22" t="str">
        <f>IFERROR(VLOOKUP($A410&amp;TEXT(E$3,"dd/mm/yyyy")&amp;$D$2,tbReporteAsistencia[[#All],[SerialDeBusqueda]:[FechaRegistro]],3,FALSE),"")</f>
        <v/>
      </c>
      <c r="F410" s="22" t="str">
        <f>IFERROR(VLOOKUP($A410&amp;TEXT(F$3,"dd/mm/yyyy")&amp;$D$2,tbReporteAsistencia[[#All],[SerialDeBusqueda]:[FechaRegistro]],3,FALSE),"")</f>
        <v/>
      </c>
      <c r="G410" s="22" t="str">
        <f>IFERROR(VLOOKUP($A410&amp;TEXT(G$3,"dd/mm/yyyy")&amp;$D$2,tbReporteAsistencia[[#All],[SerialDeBusqueda]:[FechaRegistro]],3,FALSE),"")</f>
        <v/>
      </c>
      <c r="H410" s="22" t="str">
        <f>IFERROR(VLOOKUP($A410&amp;TEXT(H$3,"dd/mm/yyyy")&amp;$D$2,tbReporteAsistencia[[#All],[SerialDeBusqueda]:[FechaRegistro]],3,FALSE),"")</f>
        <v/>
      </c>
      <c r="I410" s="22" t="str">
        <f>IFERROR(VLOOKUP($A410&amp;TEXT(I$3,"dd/mm/yyyy")&amp;$D$2,tbReporteAsistencia[[#All],[SerialDeBusqueda]:[FechaRegistro]],3,FALSE),"")</f>
        <v/>
      </c>
      <c r="J410" s="22" t="str">
        <f>IFERROR(VLOOKUP($A410&amp;TEXT(J$3,"dd/mm/yyyy")&amp;$D$2,tbReporteAsistencia[[#All],[SerialDeBusqueda]:[FechaRegistro]],3,FALSE),"")</f>
        <v/>
      </c>
      <c r="K410" s="22" t="str">
        <f>IFERROR(VLOOKUP($A410&amp;TEXT(K$3,"dd/mm/yyyy")&amp;$D$2,tbReporteAsistencia[[#All],[SerialDeBusqueda]:[FechaRegistro]],3,FALSE),"")</f>
        <v/>
      </c>
      <c r="L410" s="22" t="str">
        <f>IFERROR(VLOOKUP($A410&amp;TEXT(L$3,"dd/mm/yyyy")&amp;$D$2,tbReporteAsistencia[[#All],[SerialDeBusqueda]:[FechaRegistro]],3,FALSE),"")</f>
        <v/>
      </c>
      <c r="M410" s="22" t="str">
        <f>IFERROR(VLOOKUP($A410&amp;TEXT(M$3,"dd/mm/yyyy")&amp;$D$2,tbReporteAsistencia[[#All],[SerialDeBusqueda]:[FechaRegistro]],3,FALSE),"")</f>
        <v/>
      </c>
      <c r="N410" s="22" t="str">
        <f>IFERROR(VLOOKUP($A410&amp;TEXT(N$3,"dd/mm/yyyy")&amp;$D$2,tbReporteAsistencia[[#All],[SerialDeBusqueda]:[FechaRegistro]],3,FALSE),"")</f>
        <v/>
      </c>
      <c r="O410" s="22" t="str">
        <f>IFERROR(VLOOKUP($A410&amp;TEXT(O$3,"dd/mm/yyyy")&amp;$D$2,tbReporteAsistencia[[#All],[SerialDeBusqueda]:[FechaRegistro]],3,FALSE),"")</f>
        <v/>
      </c>
      <c r="P410" s="22" t="str">
        <f>IFERROR(VLOOKUP($A410&amp;TEXT(P$3,"dd/mm/yyyy")&amp;$D$2,tbReporteAsistencia[[#All],[SerialDeBusqueda]:[FechaRegistro]],3,FALSE),"")</f>
        <v/>
      </c>
      <c r="Q410" s="22" t="str">
        <f>IFERROR(VLOOKUP($A410&amp;TEXT(Q$3,"dd/mm/yyyy")&amp;$D$2,tbReporteAsistencia[[#All],[SerialDeBusqueda]:[FechaRegistro]],3,FALSE),"")</f>
        <v/>
      </c>
      <c r="R410" s="22" t="str">
        <f>IFERROR(VLOOKUP($A410&amp;TEXT(R$3,"dd/mm/yyyy")&amp;$D$2,tbReporteAsistencia[[#All],[SerialDeBusqueda]:[FechaRegistro]],3,FALSE),"")</f>
        <v/>
      </c>
      <c r="S410" s="22" t="str">
        <f>IFERROR(VLOOKUP($A410&amp;TEXT(S$3,"dd/mm/yyyy")&amp;$D$2,tbReporteAsistencia[[#All],[SerialDeBusqueda]:[FechaRegistro]],3,FALSE),"")</f>
        <v/>
      </c>
    </row>
    <row r="411" spans="4:19">
      <c r="D411" s="22" t="str">
        <f>IFERROR(VLOOKUP($A411&amp;TEXT(D$3,"dd/mm/yyyy")&amp;$D$2,tbReporteAsistencia[[#All],[SerialDeBusqueda]:[FechaRegistro]],3,FALSE),"")</f>
        <v/>
      </c>
      <c r="E411" s="22" t="str">
        <f>IFERROR(VLOOKUP($A411&amp;TEXT(E$3,"dd/mm/yyyy")&amp;$D$2,tbReporteAsistencia[[#All],[SerialDeBusqueda]:[FechaRegistro]],3,FALSE),"")</f>
        <v/>
      </c>
      <c r="F411" s="22" t="str">
        <f>IFERROR(VLOOKUP($A411&amp;TEXT(F$3,"dd/mm/yyyy")&amp;$D$2,tbReporteAsistencia[[#All],[SerialDeBusqueda]:[FechaRegistro]],3,FALSE),"")</f>
        <v/>
      </c>
      <c r="G411" s="22" t="str">
        <f>IFERROR(VLOOKUP($A411&amp;TEXT(G$3,"dd/mm/yyyy")&amp;$D$2,tbReporteAsistencia[[#All],[SerialDeBusqueda]:[FechaRegistro]],3,FALSE),"")</f>
        <v/>
      </c>
      <c r="H411" s="22" t="str">
        <f>IFERROR(VLOOKUP($A411&amp;TEXT(H$3,"dd/mm/yyyy")&amp;$D$2,tbReporteAsistencia[[#All],[SerialDeBusqueda]:[FechaRegistro]],3,FALSE),"")</f>
        <v/>
      </c>
      <c r="I411" s="22" t="str">
        <f>IFERROR(VLOOKUP($A411&amp;TEXT(I$3,"dd/mm/yyyy")&amp;$D$2,tbReporteAsistencia[[#All],[SerialDeBusqueda]:[FechaRegistro]],3,FALSE),"")</f>
        <v/>
      </c>
      <c r="J411" s="22" t="str">
        <f>IFERROR(VLOOKUP($A411&amp;TEXT(J$3,"dd/mm/yyyy")&amp;$D$2,tbReporteAsistencia[[#All],[SerialDeBusqueda]:[FechaRegistro]],3,FALSE),"")</f>
        <v/>
      </c>
      <c r="K411" s="22" t="str">
        <f>IFERROR(VLOOKUP($A411&amp;TEXT(K$3,"dd/mm/yyyy")&amp;$D$2,tbReporteAsistencia[[#All],[SerialDeBusqueda]:[FechaRegistro]],3,FALSE),"")</f>
        <v/>
      </c>
      <c r="L411" s="22" t="str">
        <f>IFERROR(VLOOKUP($A411&amp;TEXT(L$3,"dd/mm/yyyy")&amp;$D$2,tbReporteAsistencia[[#All],[SerialDeBusqueda]:[FechaRegistro]],3,FALSE),"")</f>
        <v/>
      </c>
      <c r="M411" s="22" t="str">
        <f>IFERROR(VLOOKUP($A411&amp;TEXT(M$3,"dd/mm/yyyy")&amp;$D$2,tbReporteAsistencia[[#All],[SerialDeBusqueda]:[FechaRegistro]],3,FALSE),"")</f>
        <v/>
      </c>
      <c r="N411" s="22" t="str">
        <f>IFERROR(VLOOKUP($A411&amp;TEXT(N$3,"dd/mm/yyyy")&amp;$D$2,tbReporteAsistencia[[#All],[SerialDeBusqueda]:[FechaRegistro]],3,FALSE),"")</f>
        <v/>
      </c>
      <c r="O411" s="22" t="str">
        <f>IFERROR(VLOOKUP($A411&amp;TEXT(O$3,"dd/mm/yyyy")&amp;$D$2,tbReporteAsistencia[[#All],[SerialDeBusqueda]:[FechaRegistro]],3,FALSE),"")</f>
        <v/>
      </c>
      <c r="P411" s="22" t="str">
        <f>IFERROR(VLOOKUP($A411&amp;TEXT(P$3,"dd/mm/yyyy")&amp;$D$2,tbReporteAsistencia[[#All],[SerialDeBusqueda]:[FechaRegistro]],3,FALSE),"")</f>
        <v/>
      </c>
      <c r="Q411" s="22" t="str">
        <f>IFERROR(VLOOKUP($A411&amp;TEXT(Q$3,"dd/mm/yyyy")&amp;$D$2,tbReporteAsistencia[[#All],[SerialDeBusqueda]:[FechaRegistro]],3,FALSE),"")</f>
        <v/>
      </c>
      <c r="R411" s="22" t="str">
        <f>IFERROR(VLOOKUP($A411&amp;TEXT(R$3,"dd/mm/yyyy")&amp;$D$2,tbReporteAsistencia[[#All],[SerialDeBusqueda]:[FechaRegistro]],3,FALSE),"")</f>
        <v/>
      </c>
      <c r="S411" s="22" t="str">
        <f>IFERROR(VLOOKUP($A411&amp;TEXT(S$3,"dd/mm/yyyy")&amp;$D$2,tbReporteAsistencia[[#All],[SerialDeBusqueda]:[FechaRegistro]],3,FALSE),"")</f>
        <v/>
      </c>
    </row>
    <row r="412" spans="4:19">
      <c r="D412" s="22" t="str">
        <f>IFERROR(VLOOKUP($A412&amp;TEXT(D$3,"dd/mm/yyyy")&amp;$D$2,tbReporteAsistencia[[#All],[SerialDeBusqueda]:[FechaRegistro]],3,FALSE),"")</f>
        <v/>
      </c>
      <c r="E412" s="22" t="str">
        <f>IFERROR(VLOOKUP($A412&amp;TEXT(E$3,"dd/mm/yyyy")&amp;$D$2,tbReporteAsistencia[[#All],[SerialDeBusqueda]:[FechaRegistro]],3,FALSE),"")</f>
        <v/>
      </c>
      <c r="F412" s="22" t="str">
        <f>IFERROR(VLOOKUP($A412&amp;TEXT(F$3,"dd/mm/yyyy")&amp;$D$2,tbReporteAsistencia[[#All],[SerialDeBusqueda]:[FechaRegistro]],3,FALSE),"")</f>
        <v/>
      </c>
      <c r="G412" s="22" t="str">
        <f>IFERROR(VLOOKUP($A412&amp;TEXT(G$3,"dd/mm/yyyy")&amp;$D$2,tbReporteAsistencia[[#All],[SerialDeBusqueda]:[FechaRegistro]],3,FALSE),"")</f>
        <v/>
      </c>
      <c r="H412" s="22" t="str">
        <f>IFERROR(VLOOKUP($A412&amp;TEXT(H$3,"dd/mm/yyyy")&amp;$D$2,tbReporteAsistencia[[#All],[SerialDeBusqueda]:[FechaRegistro]],3,FALSE),"")</f>
        <v/>
      </c>
      <c r="I412" s="22" t="str">
        <f>IFERROR(VLOOKUP($A412&amp;TEXT(I$3,"dd/mm/yyyy")&amp;$D$2,tbReporteAsistencia[[#All],[SerialDeBusqueda]:[FechaRegistro]],3,FALSE),"")</f>
        <v/>
      </c>
      <c r="J412" s="22" t="str">
        <f>IFERROR(VLOOKUP($A412&amp;TEXT(J$3,"dd/mm/yyyy")&amp;$D$2,tbReporteAsistencia[[#All],[SerialDeBusqueda]:[FechaRegistro]],3,FALSE),"")</f>
        <v/>
      </c>
      <c r="K412" s="22" t="str">
        <f>IFERROR(VLOOKUP($A412&amp;TEXT(K$3,"dd/mm/yyyy")&amp;$D$2,tbReporteAsistencia[[#All],[SerialDeBusqueda]:[FechaRegistro]],3,FALSE),"")</f>
        <v/>
      </c>
      <c r="L412" s="22" t="str">
        <f>IFERROR(VLOOKUP($A412&amp;TEXT(L$3,"dd/mm/yyyy")&amp;$D$2,tbReporteAsistencia[[#All],[SerialDeBusqueda]:[FechaRegistro]],3,FALSE),"")</f>
        <v/>
      </c>
      <c r="M412" s="22" t="str">
        <f>IFERROR(VLOOKUP($A412&amp;TEXT(M$3,"dd/mm/yyyy")&amp;$D$2,tbReporteAsistencia[[#All],[SerialDeBusqueda]:[FechaRegistro]],3,FALSE),"")</f>
        <v/>
      </c>
      <c r="N412" s="22" t="str">
        <f>IFERROR(VLOOKUP($A412&amp;TEXT(N$3,"dd/mm/yyyy")&amp;$D$2,tbReporteAsistencia[[#All],[SerialDeBusqueda]:[FechaRegistro]],3,FALSE),"")</f>
        <v/>
      </c>
      <c r="O412" s="22" t="str">
        <f>IFERROR(VLOOKUP($A412&amp;TEXT(O$3,"dd/mm/yyyy")&amp;$D$2,tbReporteAsistencia[[#All],[SerialDeBusqueda]:[FechaRegistro]],3,FALSE),"")</f>
        <v/>
      </c>
      <c r="P412" s="22" t="str">
        <f>IFERROR(VLOOKUP($A412&amp;TEXT(P$3,"dd/mm/yyyy")&amp;$D$2,tbReporteAsistencia[[#All],[SerialDeBusqueda]:[FechaRegistro]],3,FALSE),"")</f>
        <v/>
      </c>
      <c r="Q412" s="22" t="str">
        <f>IFERROR(VLOOKUP($A412&amp;TEXT(Q$3,"dd/mm/yyyy")&amp;$D$2,tbReporteAsistencia[[#All],[SerialDeBusqueda]:[FechaRegistro]],3,FALSE),"")</f>
        <v/>
      </c>
      <c r="R412" s="22" t="str">
        <f>IFERROR(VLOOKUP($A412&amp;TEXT(R$3,"dd/mm/yyyy")&amp;$D$2,tbReporteAsistencia[[#All],[SerialDeBusqueda]:[FechaRegistro]],3,FALSE),"")</f>
        <v/>
      </c>
      <c r="S412" s="22" t="str">
        <f>IFERROR(VLOOKUP($A412&amp;TEXT(S$3,"dd/mm/yyyy")&amp;$D$2,tbReporteAsistencia[[#All],[SerialDeBusqueda]:[FechaRegistro]],3,FALSE),"")</f>
        <v/>
      </c>
    </row>
    <row r="413" spans="4:19">
      <c r="D413" s="22" t="str">
        <f>IFERROR(VLOOKUP($A413&amp;TEXT(D$3,"dd/mm/yyyy")&amp;$D$2,tbReporteAsistencia[[#All],[SerialDeBusqueda]:[FechaRegistro]],3,FALSE),"")</f>
        <v/>
      </c>
      <c r="E413" s="22" t="str">
        <f>IFERROR(VLOOKUP($A413&amp;TEXT(E$3,"dd/mm/yyyy")&amp;$D$2,tbReporteAsistencia[[#All],[SerialDeBusqueda]:[FechaRegistro]],3,FALSE),"")</f>
        <v/>
      </c>
      <c r="F413" s="22" t="str">
        <f>IFERROR(VLOOKUP($A413&amp;TEXT(F$3,"dd/mm/yyyy")&amp;$D$2,tbReporteAsistencia[[#All],[SerialDeBusqueda]:[FechaRegistro]],3,FALSE),"")</f>
        <v/>
      </c>
      <c r="G413" s="22" t="str">
        <f>IFERROR(VLOOKUP($A413&amp;TEXT(G$3,"dd/mm/yyyy")&amp;$D$2,tbReporteAsistencia[[#All],[SerialDeBusqueda]:[FechaRegistro]],3,FALSE),"")</f>
        <v/>
      </c>
      <c r="H413" s="22" t="str">
        <f>IFERROR(VLOOKUP($A413&amp;TEXT(H$3,"dd/mm/yyyy")&amp;$D$2,tbReporteAsistencia[[#All],[SerialDeBusqueda]:[FechaRegistro]],3,FALSE),"")</f>
        <v/>
      </c>
      <c r="I413" s="22" t="str">
        <f>IFERROR(VLOOKUP($A413&amp;TEXT(I$3,"dd/mm/yyyy")&amp;$D$2,tbReporteAsistencia[[#All],[SerialDeBusqueda]:[FechaRegistro]],3,FALSE),"")</f>
        <v/>
      </c>
      <c r="J413" s="22" t="str">
        <f>IFERROR(VLOOKUP($A413&amp;TEXT(J$3,"dd/mm/yyyy")&amp;$D$2,tbReporteAsistencia[[#All],[SerialDeBusqueda]:[FechaRegistro]],3,FALSE),"")</f>
        <v/>
      </c>
      <c r="K413" s="22" t="str">
        <f>IFERROR(VLOOKUP($A413&amp;TEXT(K$3,"dd/mm/yyyy")&amp;$D$2,tbReporteAsistencia[[#All],[SerialDeBusqueda]:[FechaRegistro]],3,FALSE),"")</f>
        <v/>
      </c>
      <c r="L413" s="22" t="str">
        <f>IFERROR(VLOOKUP($A413&amp;TEXT(L$3,"dd/mm/yyyy")&amp;$D$2,tbReporteAsistencia[[#All],[SerialDeBusqueda]:[FechaRegistro]],3,FALSE),"")</f>
        <v/>
      </c>
      <c r="M413" s="22" t="str">
        <f>IFERROR(VLOOKUP($A413&amp;TEXT(M$3,"dd/mm/yyyy")&amp;$D$2,tbReporteAsistencia[[#All],[SerialDeBusqueda]:[FechaRegistro]],3,FALSE),"")</f>
        <v/>
      </c>
      <c r="N413" s="22" t="str">
        <f>IFERROR(VLOOKUP($A413&amp;TEXT(N$3,"dd/mm/yyyy")&amp;$D$2,tbReporteAsistencia[[#All],[SerialDeBusqueda]:[FechaRegistro]],3,FALSE),"")</f>
        <v/>
      </c>
      <c r="O413" s="22" t="str">
        <f>IFERROR(VLOOKUP($A413&amp;TEXT(O$3,"dd/mm/yyyy")&amp;$D$2,tbReporteAsistencia[[#All],[SerialDeBusqueda]:[FechaRegistro]],3,FALSE),"")</f>
        <v/>
      </c>
      <c r="P413" s="22" t="str">
        <f>IFERROR(VLOOKUP($A413&amp;TEXT(P$3,"dd/mm/yyyy")&amp;$D$2,tbReporteAsistencia[[#All],[SerialDeBusqueda]:[FechaRegistro]],3,FALSE),"")</f>
        <v/>
      </c>
      <c r="Q413" s="22" t="str">
        <f>IFERROR(VLOOKUP($A413&amp;TEXT(Q$3,"dd/mm/yyyy")&amp;$D$2,tbReporteAsistencia[[#All],[SerialDeBusqueda]:[FechaRegistro]],3,FALSE),"")</f>
        <v/>
      </c>
      <c r="R413" s="22" t="str">
        <f>IFERROR(VLOOKUP($A413&amp;TEXT(R$3,"dd/mm/yyyy")&amp;$D$2,tbReporteAsistencia[[#All],[SerialDeBusqueda]:[FechaRegistro]],3,FALSE),"")</f>
        <v/>
      </c>
      <c r="S413" s="22" t="str">
        <f>IFERROR(VLOOKUP($A413&amp;TEXT(S$3,"dd/mm/yyyy")&amp;$D$2,tbReporteAsistencia[[#All],[SerialDeBusqueda]:[FechaRegistro]],3,FALSE),"")</f>
        <v/>
      </c>
    </row>
    <row r="414" spans="4:19">
      <c r="D414" s="22" t="str">
        <f>IFERROR(VLOOKUP($A414&amp;TEXT(D$3,"dd/mm/yyyy")&amp;$D$2,tbReporteAsistencia[[#All],[SerialDeBusqueda]:[FechaRegistro]],3,FALSE),"")</f>
        <v/>
      </c>
      <c r="E414" s="22" t="str">
        <f>IFERROR(VLOOKUP($A414&amp;TEXT(E$3,"dd/mm/yyyy")&amp;$D$2,tbReporteAsistencia[[#All],[SerialDeBusqueda]:[FechaRegistro]],3,FALSE),"")</f>
        <v/>
      </c>
      <c r="F414" s="22" t="str">
        <f>IFERROR(VLOOKUP($A414&amp;TEXT(F$3,"dd/mm/yyyy")&amp;$D$2,tbReporteAsistencia[[#All],[SerialDeBusqueda]:[FechaRegistro]],3,FALSE),"")</f>
        <v/>
      </c>
      <c r="G414" s="22" t="str">
        <f>IFERROR(VLOOKUP($A414&amp;TEXT(G$3,"dd/mm/yyyy")&amp;$D$2,tbReporteAsistencia[[#All],[SerialDeBusqueda]:[FechaRegistro]],3,FALSE),"")</f>
        <v/>
      </c>
      <c r="H414" s="22" t="str">
        <f>IFERROR(VLOOKUP($A414&amp;TEXT(H$3,"dd/mm/yyyy")&amp;$D$2,tbReporteAsistencia[[#All],[SerialDeBusqueda]:[FechaRegistro]],3,FALSE),"")</f>
        <v/>
      </c>
      <c r="I414" s="22" t="str">
        <f>IFERROR(VLOOKUP($A414&amp;TEXT(I$3,"dd/mm/yyyy")&amp;$D$2,tbReporteAsistencia[[#All],[SerialDeBusqueda]:[FechaRegistro]],3,FALSE),"")</f>
        <v/>
      </c>
      <c r="J414" s="22" t="str">
        <f>IFERROR(VLOOKUP($A414&amp;TEXT(J$3,"dd/mm/yyyy")&amp;$D$2,tbReporteAsistencia[[#All],[SerialDeBusqueda]:[FechaRegistro]],3,FALSE),"")</f>
        <v/>
      </c>
      <c r="K414" s="22" t="str">
        <f>IFERROR(VLOOKUP($A414&amp;TEXT(K$3,"dd/mm/yyyy")&amp;$D$2,tbReporteAsistencia[[#All],[SerialDeBusqueda]:[FechaRegistro]],3,FALSE),"")</f>
        <v/>
      </c>
      <c r="L414" s="22" t="str">
        <f>IFERROR(VLOOKUP($A414&amp;TEXT(L$3,"dd/mm/yyyy")&amp;$D$2,tbReporteAsistencia[[#All],[SerialDeBusqueda]:[FechaRegistro]],3,FALSE),"")</f>
        <v/>
      </c>
      <c r="M414" s="22" t="str">
        <f>IFERROR(VLOOKUP($A414&amp;TEXT(M$3,"dd/mm/yyyy")&amp;$D$2,tbReporteAsistencia[[#All],[SerialDeBusqueda]:[FechaRegistro]],3,FALSE),"")</f>
        <v/>
      </c>
      <c r="N414" s="22" t="str">
        <f>IFERROR(VLOOKUP($A414&amp;TEXT(N$3,"dd/mm/yyyy")&amp;$D$2,tbReporteAsistencia[[#All],[SerialDeBusqueda]:[FechaRegistro]],3,FALSE),"")</f>
        <v/>
      </c>
      <c r="O414" s="22" t="str">
        <f>IFERROR(VLOOKUP($A414&amp;TEXT(O$3,"dd/mm/yyyy")&amp;$D$2,tbReporteAsistencia[[#All],[SerialDeBusqueda]:[FechaRegistro]],3,FALSE),"")</f>
        <v/>
      </c>
      <c r="P414" s="22" t="str">
        <f>IFERROR(VLOOKUP($A414&amp;TEXT(P$3,"dd/mm/yyyy")&amp;$D$2,tbReporteAsistencia[[#All],[SerialDeBusqueda]:[FechaRegistro]],3,FALSE),"")</f>
        <v/>
      </c>
      <c r="Q414" s="22" t="str">
        <f>IFERROR(VLOOKUP($A414&amp;TEXT(Q$3,"dd/mm/yyyy")&amp;$D$2,tbReporteAsistencia[[#All],[SerialDeBusqueda]:[FechaRegistro]],3,FALSE),"")</f>
        <v/>
      </c>
      <c r="R414" s="22" t="str">
        <f>IFERROR(VLOOKUP($A414&amp;TEXT(R$3,"dd/mm/yyyy")&amp;$D$2,tbReporteAsistencia[[#All],[SerialDeBusqueda]:[FechaRegistro]],3,FALSE),"")</f>
        <v/>
      </c>
      <c r="S414" s="22" t="str">
        <f>IFERROR(VLOOKUP($A414&amp;TEXT(S$3,"dd/mm/yyyy")&amp;$D$2,tbReporteAsistencia[[#All],[SerialDeBusqueda]:[FechaRegistro]],3,FALSE),"")</f>
        <v/>
      </c>
    </row>
    <row r="415" spans="4:19">
      <c r="D415" s="22" t="str">
        <f>IFERROR(VLOOKUP($A415&amp;TEXT(D$3,"dd/mm/yyyy")&amp;$D$2,tbReporteAsistencia[[#All],[SerialDeBusqueda]:[FechaRegistro]],3,FALSE),"")</f>
        <v/>
      </c>
      <c r="E415" s="22" t="str">
        <f>IFERROR(VLOOKUP($A415&amp;TEXT(E$3,"dd/mm/yyyy")&amp;$D$2,tbReporteAsistencia[[#All],[SerialDeBusqueda]:[FechaRegistro]],3,FALSE),"")</f>
        <v/>
      </c>
      <c r="F415" s="22" t="str">
        <f>IFERROR(VLOOKUP($A415&amp;TEXT(F$3,"dd/mm/yyyy")&amp;$D$2,tbReporteAsistencia[[#All],[SerialDeBusqueda]:[FechaRegistro]],3,FALSE),"")</f>
        <v/>
      </c>
      <c r="G415" s="22" t="str">
        <f>IFERROR(VLOOKUP($A415&amp;TEXT(G$3,"dd/mm/yyyy")&amp;$D$2,tbReporteAsistencia[[#All],[SerialDeBusqueda]:[FechaRegistro]],3,FALSE),"")</f>
        <v/>
      </c>
      <c r="H415" s="22" t="str">
        <f>IFERROR(VLOOKUP($A415&amp;TEXT(H$3,"dd/mm/yyyy")&amp;$D$2,tbReporteAsistencia[[#All],[SerialDeBusqueda]:[FechaRegistro]],3,FALSE),"")</f>
        <v/>
      </c>
      <c r="I415" s="22" t="str">
        <f>IFERROR(VLOOKUP($A415&amp;TEXT(I$3,"dd/mm/yyyy")&amp;$D$2,tbReporteAsistencia[[#All],[SerialDeBusqueda]:[FechaRegistro]],3,FALSE),"")</f>
        <v/>
      </c>
      <c r="J415" s="22" t="str">
        <f>IFERROR(VLOOKUP($A415&amp;TEXT(J$3,"dd/mm/yyyy")&amp;$D$2,tbReporteAsistencia[[#All],[SerialDeBusqueda]:[FechaRegistro]],3,FALSE),"")</f>
        <v/>
      </c>
      <c r="K415" s="22" t="str">
        <f>IFERROR(VLOOKUP($A415&amp;TEXT(K$3,"dd/mm/yyyy")&amp;$D$2,tbReporteAsistencia[[#All],[SerialDeBusqueda]:[FechaRegistro]],3,FALSE),"")</f>
        <v/>
      </c>
      <c r="L415" s="22" t="str">
        <f>IFERROR(VLOOKUP($A415&amp;TEXT(L$3,"dd/mm/yyyy")&amp;$D$2,tbReporteAsistencia[[#All],[SerialDeBusqueda]:[FechaRegistro]],3,FALSE),"")</f>
        <v/>
      </c>
      <c r="M415" s="22" t="str">
        <f>IFERROR(VLOOKUP($A415&amp;TEXT(M$3,"dd/mm/yyyy")&amp;$D$2,tbReporteAsistencia[[#All],[SerialDeBusqueda]:[FechaRegistro]],3,FALSE),"")</f>
        <v/>
      </c>
      <c r="N415" s="22" t="str">
        <f>IFERROR(VLOOKUP($A415&amp;TEXT(N$3,"dd/mm/yyyy")&amp;$D$2,tbReporteAsistencia[[#All],[SerialDeBusqueda]:[FechaRegistro]],3,FALSE),"")</f>
        <v/>
      </c>
      <c r="O415" s="22" t="str">
        <f>IFERROR(VLOOKUP($A415&amp;TEXT(O$3,"dd/mm/yyyy")&amp;$D$2,tbReporteAsistencia[[#All],[SerialDeBusqueda]:[FechaRegistro]],3,FALSE),"")</f>
        <v/>
      </c>
      <c r="P415" s="22" t="str">
        <f>IFERROR(VLOOKUP($A415&amp;TEXT(P$3,"dd/mm/yyyy")&amp;$D$2,tbReporteAsistencia[[#All],[SerialDeBusqueda]:[FechaRegistro]],3,FALSE),"")</f>
        <v/>
      </c>
      <c r="Q415" s="22" t="str">
        <f>IFERROR(VLOOKUP($A415&amp;TEXT(Q$3,"dd/mm/yyyy")&amp;$D$2,tbReporteAsistencia[[#All],[SerialDeBusqueda]:[FechaRegistro]],3,FALSE),"")</f>
        <v/>
      </c>
      <c r="R415" s="22" t="str">
        <f>IFERROR(VLOOKUP($A415&amp;TEXT(R$3,"dd/mm/yyyy")&amp;$D$2,tbReporteAsistencia[[#All],[SerialDeBusqueda]:[FechaRegistro]],3,FALSE),"")</f>
        <v/>
      </c>
      <c r="S415" s="22" t="str">
        <f>IFERROR(VLOOKUP($A415&amp;TEXT(S$3,"dd/mm/yyyy")&amp;$D$2,tbReporteAsistencia[[#All],[SerialDeBusqueda]:[FechaRegistro]],3,FALSE),"")</f>
        <v/>
      </c>
    </row>
    <row r="416" spans="4:19">
      <c r="D416" s="22" t="str">
        <f>IFERROR(VLOOKUP($A416&amp;TEXT(D$3,"dd/mm/yyyy")&amp;$D$2,tbReporteAsistencia[[#All],[SerialDeBusqueda]:[FechaRegistro]],3,FALSE),"")</f>
        <v/>
      </c>
      <c r="E416" s="22" t="str">
        <f>IFERROR(VLOOKUP($A416&amp;TEXT(E$3,"dd/mm/yyyy")&amp;$D$2,tbReporteAsistencia[[#All],[SerialDeBusqueda]:[FechaRegistro]],3,FALSE),"")</f>
        <v/>
      </c>
      <c r="F416" s="22" t="str">
        <f>IFERROR(VLOOKUP($A416&amp;TEXT(F$3,"dd/mm/yyyy")&amp;$D$2,tbReporteAsistencia[[#All],[SerialDeBusqueda]:[FechaRegistro]],3,FALSE),"")</f>
        <v/>
      </c>
      <c r="G416" s="22" t="str">
        <f>IFERROR(VLOOKUP($A416&amp;TEXT(G$3,"dd/mm/yyyy")&amp;$D$2,tbReporteAsistencia[[#All],[SerialDeBusqueda]:[FechaRegistro]],3,FALSE),"")</f>
        <v/>
      </c>
      <c r="H416" s="22" t="str">
        <f>IFERROR(VLOOKUP($A416&amp;TEXT(H$3,"dd/mm/yyyy")&amp;$D$2,tbReporteAsistencia[[#All],[SerialDeBusqueda]:[FechaRegistro]],3,FALSE),"")</f>
        <v/>
      </c>
      <c r="I416" s="22" t="str">
        <f>IFERROR(VLOOKUP($A416&amp;TEXT(I$3,"dd/mm/yyyy")&amp;$D$2,tbReporteAsistencia[[#All],[SerialDeBusqueda]:[FechaRegistro]],3,FALSE),"")</f>
        <v/>
      </c>
      <c r="J416" s="22" t="str">
        <f>IFERROR(VLOOKUP($A416&amp;TEXT(J$3,"dd/mm/yyyy")&amp;$D$2,tbReporteAsistencia[[#All],[SerialDeBusqueda]:[FechaRegistro]],3,FALSE),"")</f>
        <v/>
      </c>
      <c r="K416" s="22" t="str">
        <f>IFERROR(VLOOKUP($A416&amp;TEXT(K$3,"dd/mm/yyyy")&amp;$D$2,tbReporteAsistencia[[#All],[SerialDeBusqueda]:[FechaRegistro]],3,FALSE),"")</f>
        <v/>
      </c>
      <c r="L416" s="22" t="str">
        <f>IFERROR(VLOOKUP($A416&amp;TEXT(L$3,"dd/mm/yyyy")&amp;$D$2,tbReporteAsistencia[[#All],[SerialDeBusqueda]:[FechaRegistro]],3,FALSE),"")</f>
        <v/>
      </c>
      <c r="M416" s="22" t="str">
        <f>IFERROR(VLOOKUP($A416&amp;TEXT(M$3,"dd/mm/yyyy")&amp;$D$2,tbReporteAsistencia[[#All],[SerialDeBusqueda]:[FechaRegistro]],3,FALSE),"")</f>
        <v/>
      </c>
      <c r="N416" s="22" t="str">
        <f>IFERROR(VLOOKUP($A416&amp;TEXT(N$3,"dd/mm/yyyy")&amp;$D$2,tbReporteAsistencia[[#All],[SerialDeBusqueda]:[FechaRegistro]],3,FALSE),"")</f>
        <v/>
      </c>
      <c r="O416" s="22" t="str">
        <f>IFERROR(VLOOKUP($A416&amp;TEXT(O$3,"dd/mm/yyyy")&amp;$D$2,tbReporteAsistencia[[#All],[SerialDeBusqueda]:[FechaRegistro]],3,FALSE),"")</f>
        <v/>
      </c>
      <c r="P416" s="22" t="str">
        <f>IFERROR(VLOOKUP($A416&amp;TEXT(P$3,"dd/mm/yyyy")&amp;$D$2,tbReporteAsistencia[[#All],[SerialDeBusqueda]:[FechaRegistro]],3,FALSE),"")</f>
        <v/>
      </c>
      <c r="Q416" s="22" t="str">
        <f>IFERROR(VLOOKUP($A416&amp;TEXT(Q$3,"dd/mm/yyyy")&amp;$D$2,tbReporteAsistencia[[#All],[SerialDeBusqueda]:[FechaRegistro]],3,FALSE),"")</f>
        <v/>
      </c>
      <c r="R416" s="22" t="str">
        <f>IFERROR(VLOOKUP($A416&amp;TEXT(R$3,"dd/mm/yyyy")&amp;$D$2,tbReporteAsistencia[[#All],[SerialDeBusqueda]:[FechaRegistro]],3,FALSE),"")</f>
        <v/>
      </c>
      <c r="S416" s="22" t="str">
        <f>IFERROR(VLOOKUP($A416&amp;TEXT(S$3,"dd/mm/yyyy")&amp;$D$2,tbReporteAsistencia[[#All],[SerialDeBusqueda]:[FechaRegistro]],3,FALSE),"")</f>
        <v/>
      </c>
    </row>
    <row r="417" spans="4:19">
      <c r="D417" s="22" t="str">
        <f>IFERROR(VLOOKUP($A417&amp;TEXT(D$3,"dd/mm/yyyy")&amp;$D$2,tbReporteAsistencia[[#All],[SerialDeBusqueda]:[FechaRegistro]],3,FALSE),"")</f>
        <v/>
      </c>
      <c r="E417" s="22" t="str">
        <f>IFERROR(VLOOKUP($A417&amp;TEXT(E$3,"dd/mm/yyyy")&amp;$D$2,tbReporteAsistencia[[#All],[SerialDeBusqueda]:[FechaRegistro]],3,FALSE),"")</f>
        <v/>
      </c>
      <c r="F417" s="22" t="str">
        <f>IFERROR(VLOOKUP($A417&amp;TEXT(F$3,"dd/mm/yyyy")&amp;$D$2,tbReporteAsistencia[[#All],[SerialDeBusqueda]:[FechaRegistro]],3,FALSE),"")</f>
        <v/>
      </c>
      <c r="G417" s="22" t="str">
        <f>IFERROR(VLOOKUP($A417&amp;TEXT(G$3,"dd/mm/yyyy")&amp;$D$2,tbReporteAsistencia[[#All],[SerialDeBusqueda]:[FechaRegistro]],3,FALSE),"")</f>
        <v/>
      </c>
      <c r="H417" s="22" t="str">
        <f>IFERROR(VLOOKUP($A417&amp;TEXT(H$3,"dd/mm/yyyy")&amp;$D$2,tbReporteAsistencia[[#All],[SerialDeBusqueda]:[FechaRegistro]],3,FALSE),"")</f>
        <v/>
      </c>
      <c r="I417" s="22" t="str">
        <f>IFERROR(VLOOKUP($A417&amp;TEXT(I$3,"dd/mm/yyyy")&amp;$D$2,tbReporteAsistencia[[#All],[SerialDeBusqueda]:[FechaRegistro]],3,FALSE),"")</f>
        <v/>
      </c>
      <c r="J417" s="22" t="str">
        <f>IFERROR(VLOOKUP($A417&amp;TEXT(J$3,"dd/mm/yyyy")&amp;$D$2,tbReporteAsistencia[[#All],[SerialDeBusqueda]:[FechaRegistro]],3,FALSE),"")</f>
        <v/>
      </c>
      <c r="K417" s="22" t="str">
        <f>IFERROR(VLOOKUP($A417&amp;TEXT(K$3,"dd/mm/yyyy")&amp;$D$2,tbReporteAsistencia[[#All],[SerialDeBusqueda]:[FechaRegistro]],3,FALSE),"")</f>
        <v/>
      </c>
      <c r="L417" s="22" t="str">
        <f>IFERROR(VLOOKUP($A417&amp;TEXT(L$3,"dd/mm/yyyy")&amp;$D$2,tbReporteAsistencia[[#All],[SerialDeBusqueda]:[FechaRegistro]],3,FALSE),"")</f>
        <v/>
      </c>
      <c r="M417" s="22" t="str">
        <f>IFERROR(VLOOKUP($A417&amp;TEXT(M$3,"dd/mm/yyyy")&amp;$D$2,tbReporteAsistencia[[#All],[SerialDeBusqueda]:[FechaRegistro]],3,FALSE),"")</f>
        <v/>
      </c>
      <c r="N417" s="22" t="str">
        <f>IFERROR(VLOOKUP($A417&amp;TEXT(N$3,"dd/mm/yyyy")&amp;$D$2,tbReporteAsistencia[[#All],[SerialDeBusqueda]:[FechaRegistro]],3,FALSE),"")</f>
        <v/>
      </c>
      <c r="O417" s="22" t="str">
        <f>IFERROR(VLOOKUP($A417&amp;TEXT(O$3,"dd/mm/yyyy")&amp;$D$2,tbReporteAsistencia[[#All],[SerialDeBusqueda]:[FechaRegistro]],3,FALSE),"")</f>
        <v/>
      </c>
      <c r="P417" s="22" t="str">
        <f>IFERROR(VLOOKUP($A417&amp;TEXT(P$3,"dd/mm/yyyy")&amp;$D$2,tbReporteAsistencia[[#All],[SerialDeBusqueda]:[FechaRegistro]],3,FALSE),"")</f>
        <v/>
      </c>
      <c r="Q417" s="22" t="str">
        <f>IFERROR(VLOOKUP($A417&amp;TEXT(Q$3,"dd/mm/yyyy")&amp;$D$2,tbReporteAsistencia[[#All],[SerialDeBusqueda]:[FechaRegistro]],3,FALSE),"")</f>
        <v/>
      </c>
      <c r="R417" s="22" t="str">
        <f>IFERROR(VLOOKUP($A417&amp;TEXT(R$3,"dd/mm/yyyy")&amp;$D$2,tbReporteAsistencia[[#All],[SerialDeBusqueda]:[FechaRegistro]],3,FALSE),"")</f>
        <v/>
      </c>
      <c r="S417" s="22" t="str">
        <f>IFERROR(VLOOKUP($A417&amp;TEXT(S$3,"dd/mm/yyyy")&amp;$D$2,tbReporteAsistencia[[#All],[SerialDeBusqueda]:[FechaRegistro]],3,FALSE),"")</f>
        <v/>
      </c>
    </row>
    <row r="418" spans="4:19">
      <c r="D418" s="22" t="str">
        <f>IFERROR(VLOOKUP($A418&amp;TEXT(D$3,"dd/mm/yyyy")&amp;$D$2,tbReporteAsistencia[[#All],[SerialDeBusqueda]:[FechaRegistro]],3,FALSE),"")</f>
        <v/>
      </c>
      <c r="E418" s="22" t="str">
        <f>IFERROR(VLOOKUP($A418&amp;TEXT(E$3,"dd/mm/yyyy")&amp;$D$2,tbReporteAsistencia[[#All],[SerialDeBusqueda]:[FechaRegistro]],3,FALSE),"")</f>
        <v/>
      </c>
      <c r="F418" s="22" t="str">
        <f>IFERROR(VLOOKUP($A418&amp;TEXT(F$3,"dd/mm/yyyy")&amp;$D$2,tbReporteAsistencia[[#All],[SerialDeBusqueda]:[FechaRegistro]],3,FALSE),"")</f>
        <v/>
      </c>
      <c r="G418" s="22" t="str">
        <f>IFERROR(VLOOKUP($A418&amp;TEXT(G$3,"dd/mm/yyyy")&amp;$D$2,tbReporteAsistencia[[#All],[SerialDeBusqueda]:[FechaRegistro]],3,FALSE),"")</f>
        <v/>
      </c>
      <c r="H418" s="22" t="str">
        <f>IFERROR(VLOOKUP($A418&amp;TEXT(H$3,"dd/mm/yyyy")&amp;$D$2,tbReporteAsistencia[[#All],[SerialDeBusqueda]:[FechaRegistro]],3,FALSE),"")</f>
        <v/>
      </c>
      <c r="I418" s="22" t="str">
        <f>IFERROR(VLOOKUP($A418&amp;TEXT(I$3,"dd/mm/yyyy")&amp;$D$2,tbReporteAsistencia[[#All],[SerialDeBusqueda]:[FechaRegistro]],3,FALSE),"")</f>
        <v/>
      </c>
      <c r="J418" s="22" t="str">
        <f>IFERROR(VLOOKUP($A418&amp;TEXT(J$3,"dd/mm/yyyy")&amp;$D$2,tbReporteAsistencia[[#All],[SerialDeBusqueda]:[FechaRegistro]],3,FALSE),"")</f>
        <v/>
      </c>
      <c r="K418" s="22" t="str">
        <f>IFERROR(VLOOKUP($A418&amp;TEXT(K$3,"dd/mm/yyyy")&amp;$D$2,tbReporteAsistencia[[#All],[SerialDeBusqueda]:[FechaRegistro]],3,FALSE),"")</f>
        <v/>
      </c>
      <c r="L418" s="22" t="str">
        <f>IFERROR(VLOOKUP($A418&amp;TEXT(L$3,"dd/mm/yyyy")&amp;$D$2,tbReporteAsistencia[[#All],[SerialDeBusqueda]:[FechaRegistro]],3,FALSE),"")</f>
        <v/>
      </c>
      <c r="M418" s="22" t="str">
        <f>IFERROR(VLOOKUP($A418&amp;TEXT(M$3,"dd/mm/yyyy")&amp;$D$2,tbReporteAsistencia[[#All],[SerialDeBusqueda]:[FechaRegistro]],3,FALSE),"")</f>
        <v/>
      </c>
      <c r="N418" s="22" t="str">
        <f>IFERROR(VLOOKUP($A418&amp;TEXT(N$3,"dd/mm/yyyy")&amp;$D$2,tbReporteAsistencia[[#All],[SerialDeBusqueda]:[FechaRegistro]],3,FALSE),"")</f>
        <v/>
      </c>
      <c r="O418" s="22" t="str">
        <f>IFERROR(VLOOKUP($A418&amp;TEXT(O$3,"dd/mm/yyyy")&amp;$D$2,tbReporteAsistencia[[#All],[SerialDeBusqueda]:[FechaRegistro]],3,FALSE),"")</f>
        <v/>
      </c>
      <c r="P418" s="22" t="str">
        <f>IFERROR(VLOOKUP($A418&amp;TEXT(P$3,"dd/mm/yyyy")&amp;$D$2,tbReporteAsistencia[[#All],[SerialDeBusqueda]:[FechaRegistro]],3,FALSE),"")</f>
        <v/>
      </c>
      <c r="Q418" s="22" t="str">
        <f>IFERROR(VLOOKUP($A418&amp;TEXT(Q$3,"dd/mm/yyyy")&amp;$D$2,tbReporteAsistencia[[#All],[SerialDeBusqueda]:[FechaRegistro]],3,FALSE),"")</f>
        <v/>
      </c>
      <c r="R418" s="22" t="str">
        <f>IFERROR(VLOOKUP($A418&amp;TEXT(R$3,"dd/mm/yyyy")&amp;$D$2,tbReporteAsistencia[[#All],[SerialDeBusqueda]:[FechaRegistro]],3,FALSE),"")</f>
        <v/>
      </c>
      <c r="S418" s="22" t="str">
        <f>IFERROR(VLOOKUP($A418&amp;TEXT(S$3,"dd/mm/yyyy")&amp;$D$2,tbReporteAsistencia[[#All],[SerialDeBusqueda]:[FechaRegistro]],3,FALSE),"")</f>
        <v/>
      </c>
    </row>
    <row r="419" spans="4:19">
      <c r="D419" s="22" t="str">
        <f>IFERROR(VLOOKUP($A419&amp;TEXT(D$3,"dd/mm/yyyy")&amp;$D$2,tbReporteAsistencia[[#All],[SerialDeBusqueda]:[FechaRegistro]],3,FALSE),"")</f>
        <v/>
      </c>
      <c r="E419" s="22" t="str">
        <f>IFERROR(VLOOKUP($A419&amp;TEXT(E$3,"dd/mm/yyyy")&amp;$D$2,tbReporteAsistencia[[#All],[SerialDeBusqueda]:[FechaRegistro]],3,FALSE),"")</f>
        <v/>
      </c>
      <c r="F419" s="22" t="str">
        <f>IFERROR(VLOOKUP($A419&amp;TEXT(F$3,"dd/mm/yyyy")&amp;$D$2,tbReporteAsistencia[[#All],[SerialDeBusqueda]:[FechaRegistro]],3,FALSE),"")</f>
        <v/>
      </c>
      <c r="G419" s="22" t="str">
        <f>IFERROR(VLOOKUP($A419&amp;TEXT(G$3,"dd/mm/yyyy")&amp;$D$2,tbReporteAsistencia[[#All],[SerialDeBusqueda]:[FechaRegistro]],3,FALSE),"")</f>
        <v/>
      </c>
      <c r="H419" s="22" t="str">
        <f>IFERROR(VLOOKUP($A419&amp;TEXT(H$3,"dd/mm/yyyy")&amp;$D$2,tbReporteAsistencia[[#All],[SerialDeBusqueda]:[FechaRegistro]],3,FALSE),"")</f>
        <v/>
      </c>
      <c r="I419" s="22" t="str">
        <f>IFERROR(VLOOKUP($A419&amp;TEXT(I$3,"dd/mm/yyyy")&amp;$D$2,tbReporteAsistencia[[#All],[SerialDeBusqueda]:[FechaRegistro]],3,FALSE),"")</f>
        <v/>
      </c>
      <c r="J419" s="22" t="str">
        <f>IFERROR(VLOOKUP($A419&amp;TEXT(J$3,"dd/mm/yyyy")&amp;$D$2,tbReporteAsistencia[[#All],[SerialDeBusqueda]:[FechaRegistro]],3,FALSE),"")</f>
        <v/>
      </c>
      <c r="K419" s="22" t="str">
        <f>IFERROR(VLOOKUP($A419&amp;TEXT(K$3,"dd/mm/yyyy")&amp;$D$2,tbReporteAsistencia[[#All],[SerialDeBusqueda]:[FechaRegistro]],3,FALSE),"")</f>
        <v/>
      </c>
      <c r="L419" s="22" t="str">
        <f>IFERROR(VLOOKUP($A419&amp;TEXT(L$3,"dd/mm/yyyy")&amp;$D$2,tbReporteAsistencia[[#All],[SerialDeBusqueda]:[FechaRegistro]],3,FALSE),"")</f>
        <v/>
      </c>
      <c r="M419" s="22" t="str">
        <f>IFERROR(VLOOKUP($A419&amp;TEXT(M$3,"dd/mm/yyyy")&amp;$D$2,tbReporteAsistencia[[#All],[SerialDeBusqueda]:[FechaRegistro]],3,FALSE),"")</f>
        <v/>
      </c>
      <c r="N419" s="22" t="str">
        <f>IFERROR(VLOOKUP($A419&amp;TEXT(N$3,"dd/mm/yyyy")&amp;$D$2,tbReporteAsistencia[[#All],[SerialDeBusqueda]:[FechaRegistro]],3,FALSE),"")</f>
        <v/>
      </c>
      <c r="O419" s="22" t="str">
        <f>IFERROR(VLOOKUP($A419&amp;TEXT(O$3,"dd/mm/yyyy")&amp;$D$2,tbReporteAsistencia[[#All],[SerialDeBusqueda]:[FechaRegistro]],3,FALSE),"")</f>
        <v/>
      </c>
      <c r="P419" s="22" t="str">
        <f>IFERROR(VLOOKUP($A419&amp;TEXT(P$3,"dd/mm/yyyy")&amp;$D$2,tbReporteAsistencia[[#All],[SerialDeBusqueda]:[FechaRegistro]],3,FALSE),"")</f>
        <v/>
      </c>
      <c r="Q419" s="22" t="str">
        <f>IFERROR(VLOOKUP($A419&amp;TEXT(Q$3,"dd/mm/yyyy")&amp;$D$2,tbReporteAsistencia[[#All],[SerialDeBusqueda]:[FechaRegistro]],3,FALSE),"")</f>
        <v/>
      </c>
      <c r="R419" s="22" t="str">
        <f>IFERROR(VLOOKUP($A419&amp;TEXT(R$3,"dd/mm/yyyy")&amp;$D$2,tbReporteAsistencia[[#All],[SerialDeBusqueda]:[FechaRegistro]],3,FALSE),"")</f>
        <v/>
      </c>
      <c r="S419" s="22" t="str">
        <f>IFERROR(VLOOKUP($A419&amp;TEXT(S$3,"dd/mm/yyyy")&amp;$D$2,tbReporteAsistencia[[#All],[SerialDeBusqueda]:[FechaRegistro]],3,FALSE),"")</f>
        <v/>
      </c>
    </row>
    <row r="420" spans="4:19">
      <c r="D420" s="22" t="str">
        <f>IFERROR(VLOOKUP($A420&amp;TEXT(D$3,"dd/mm/yyyy")&amp;$D$2,tbReporteAsistencia[[#All],[SerialDeBusqueda]:[FechaRegistro]],3,FALSE),"")</f>
        <v/>
      </c>
      <c r="E420" s="22" t="str">
        <f>IFERROR(VLOOKUP($A420&amp;TEXT(E$3,"dd/mm/yyyy")&amp;$D$2,tbReporteAsistencia[[#All],[SerialDeBusqueda]:[FechaRegistro]],3,FALSE),"")</f>
        <v/>
      </c>
      <c r="F420" s="22" t="str">
        <f>IFERROR(VLOOKUP($A420&amp;TEXT(F$3,"dd/mm/yyyy")&amp;$D$2,tbReporteAsistencia[[#All],[SerialDeBusqueda]:[FechaRegistro]],3,FALSE),"")</f>
        <v/>
      </c>
      <c r="G420" s="22" t="str">
        <f>IFERROR(VLOOKUP($A420&amp;TEXT(G$3,"dd/mm/yyyy")&amp;$D$2,tbReporteAsistencia[[#All],[SerialDeBusqueda]:[FechaRegistro]],3,FALSE),"")</f>
        <v/>
      </c>
      <c r="H420" s="22" t="str">
        <f>IFERROR(VLOOKUP($A420&amp;TEXT(H$3,"dd/mm/yyyy")&amp;$D$2,tbReporteAsistencia[[#All],[SerialDeBusqueda]:[FechaRegistro]],3,FALSE),"")</f>
        <v/>
      </c>
      <c r="I420" s="22" t="str">
        <f>IFERROR(VLOOKUP($A420&amp;TEXT(I$3,"dd/mm/yyyy")&amp;$D$2,tbReporteAsistencia[[#All],[SerialDeBusqueda]:[FechaRegistro]],3,FALSE),"")</f>
        <v/>
      </c>
      <c r="J420" s="22" t="str">
        <f>IFERROR(VLOOKUP($A420&amp;TEXT(J$3,"dd/mm/yyyy")&amp;$D$2,tbReporteAsistencia[[#All],[SerialDeBusqueda]:[FechaRegistro]],3,FALSE),"")</f>
        <v/>
      </c>
      <c r="K420" s="22" t="str">
        <f>IFERROR(VLOOKUP($A420&amp;TEXT(K$3,"dd/mm/yyyy")&amp;$D$2,tbReporteAsistencia[[#All],[SerialDeBusqueda]:[FechaRegistro]],3,FALSE),"")</f>
        <v/>
      </c>
      <c r="L420" s="22" t="str">
        <f>IFERROR(VLOOKUP($A420&amp;TEXT(L$3,"dd/mm/yyyy")&amp;$D$2,tbReporteAsistencia[[#All],[SerialDeBusqueda]:[FechaRegistro]],3,FALSE),"")</f>
        <v/>
      </c>
      <c r="M420" s="22" t="str">
        <f>IFERROR(VLOOKUP($A420&amp;TEXT(M$3,"dd/mm/yyyy")&amp;$D$2,tbReporteAsistencia[[#All],[SerialDeBusqueda]:[FechaRegistro]],3,FALSE),"")</f>
        <v/>
      </c>
      <c r="N420" s="22" t="str">
        <f>IFERROR(VLOOKUP($A420&amp;TEXT(N$3,"dd/mm/yyyy")&amp;$D$2,tbReporteAsistencia[[#All],[SerialDeBusqueda]:[FechaRegistro]],3,FALSE),"")</f>
        <v/>
      </c>
      <c r="O420" s="22" t="str">
        <f>IFERROR(VLOOKUP($A420&amp;TEXT(O$3,"dd/mm/yyyy")&amp;$D$2,tbReporteAsistencia[[#All],[SerialDeBusqueda]:[FechaRegistro]],3,FALSE),"")</f>
        <v/>
      </c>
      <c r="P420" s="22" t="str">
        <f>IFERROR(VLOOKUP($A420&amp;TEXT(P$3,"dd/mm/yyyy")&amp;$D$2,tbReporteAsistencia[[#All],[SerialDeBusqueda]:[FechaRegistro]],3,FALSE),"")</f>
        <v/>
      </c>
      <c r="Q420" s="22" t="str">
        <f>IFERROR(VLOOKUP($A420&amp;TEXT(Q$3,"dd/mm/yyyy")&amp;$D$2,tbReporteAsistencia[[#All],[SerialDeBusqueda]:[FechaRegistro]],3,FALSE),"")</f>
        <v/>
      </c>
      <c r="R420" s="22" t="str">
        <f>IFERROR(VLOOKUP($A420&amp;TEXT(R$3,"dd/mm/yyyy")&amp;$D$2,tbReporteAsistencia[[#All],[SerialDeBusqueda]:[FechaRegistro]],3,FALSE),"")</f>
        <v/>
      </c>
      <c r="S420" s="22" t="str">
        <f>IFERROR(VLOOKUP($A420&amp;TEXT(S$3,"dd/mm/yyyy")&amp;$D$2,tbReporteAsistencia[[#All],[SerialDeBusqueda]:[FechaRegistro]],3,FALSE),"")</f>
        <v/>
      </c>
    </row>
    <row r="421" spans="4:19">
      <c r="D421" s="22" t="str">
        <f>IFERROR(VLOOKUP($A421&amp;TEXT(D$3,"dd/mm/yyyy")&amp;$D$2,tbReporteAsistencia[[#All],[SerialDeBusqueda]:[FechaRegistro]],3,FALSE),"")</f>
        <v/>
      </c>
      <c r="E421" s="22" t="str">
        <f>IFERROR(VLOOKUP($A421&amp;TEXT(E$3,"dd/mm/yyyy")&amp;$D$2,tbReporteAsistencia[[#All],[SerialDeBusqueda]:[FechaRegistro]],3,FALSE),"")</f>
        <v/>
      </c>
      <c r="F421" s="22" t="str">
        <f>IFERROR(VLOOKUP($A421&amp;TEXT(F$3,"dd/mm/yyyy")&amp;$D$2,tbReporteAsistencia[[#All],[SerialDeBusqueda]:[FechaRegistro]],3,FALSE),"")</f>
        <v/>
      </c>
      <c r="G421" s="22" t="str">
        <f>IFERROR(VLOOKUP($A421&amp;TEXT(G$3,"dd/mm/yyyy")&amp;$D$2,tbReporteAsistencia[[#All],[SerialDeBusqueda]:[FechaRegistro]],3,FALSE),"")</f>
        <v/>
      </c>
      <c r="H421" s="22" t="str">
        <f>IFERROR(VLOOKUP($A421&amp;TEXT(H$3,"dd/mm/yyyy")&amp;$D$2,tbReporteAsistencia[[#All],[SerialDeBusqueda]:[FechaRegistro]],3,FALSE),"")</f>
        <v/>
      </c>
      <c r="I421" s="22" t="str">
        <f>IFERROR(VLOOKUP($A421&amp;TEXT(I$3,"dd/mm/yyyy")&amp;$D$2,tbReporteAsistencia[[#All],[SerialDeBusqueda]:[FechaRegistro]],3,FALSE),"")</f>
        <v/>
      </c>
      <c r="J421" s="22" t="str">
        <f>IFERROR(VLOOKUP($A421&amp;TEXT(J$3,"dd/mm/yyyy")&amp;$D$2,tbReporteAsistencia[[#All],[SerialDeBusqueda]:[FechaRegistro]],3,FALSE),"")</f>
        <v/>
      </c>
      <c r="K421" s="22" t="str">
        <f>IFERROR(VLOOKUP($A421&amp;TEXT(K$3,"dd/mm/yyyy")&amp;$D$2,tbReporteAsistencia[[#All],[SerialDeBusqueda]:[FechaRegistro]],3,FALSE),"")</f>
        <v/>
      </c>
      <c r="L421" s="22" t="str">
        <f>IFERROR(VLOOKUP($A421&amp;TEXT(L$3,"dd/mm/yyyy")&amp;$D$2,tbReporteAsistencia[[#All],[SerialDeBusqueda]:[FechaRegistro]],3,FALSE),"")</f>
        <v/>
      </c>
      <c r="M421" s="22" t="str">
        <f>IFERROR(VLOOKUP($A421&amp;TEXT(M$3,"dd/mm/yyyy")&amp;$D$2,tbReporteAsistencia[[#All],[SerialDeBusqueda]:[FechaRegistro]],3,FALSE),"")</f>
        <v/>
      </c>
      <c r="N421" s="22" t="str">
        <f>IFERROR(VLOOKUP($A421&amp;TEXT(N$3,"dd/mm/yyyy")&amp;$D$2,tbReporteAsistencia[[#All],[SerialDeBusqueda]:[FechaRegistro]],3,FALSE),"")</f>
        <v/>
      </c>
      <c r="O421" s="22" t="str">
        <f>IFERROR(VLOOKUP($A421&amp;TEXT(O$3,"dd/mm/yyyy")&amp;$D$2,tbReporteAsistencia[[#All],[SerialDeBusqueda]:[FechaRegistro]],3,FALSE),"")</f>
        <v/>
      </c>
      <c r="P421" s="22" t="str">
        <f>IFERROR(VLOOKUP($A421&amp;TEXT(P$3,"dd/mm/yyyy")&amp;$D$2,tbReporteAsistencia[[#All],[SerialDeBusqueda]:[FechaRegistro]],3,FALSE),"")</f>
        <v/>
      </c>
      <c r="Q421" s="22" t="str">
        <f>IFERROR(VLOOKUP($A421&amp;TEXT(Q$3,"dd/mm/yyyy")&amp;$D$2,tbReporteAsistencia[[#All],[SerialDeBusqueda]:[FechaRegistro]],3,FALSE),"")</f>
        <v/>
      </c>
      <c r="R421" s="22" t="str">
        <f>IFERROR(VLOOKUP($A421&amp;TEXT(R$3,"dd/mm/yyyy")&amp;$D$2,tbReporteAsistencia[[#All],[SerialDeBusqueda]:[FechaRegistro]],3,FALSE),"")</f>
        <v/>
      </c>
      <c r="S421" s="22" t="str">
        <f>IFERROR(VLOOKUP($A421&amp;TEXT(S$3,"dd/mm/yyyy")&amp;$D$2,tbReporteAsistencia[[#All],[SerialDeBusqueda]:[FechaRegistro]],3,FALSE),"")</f>
        <v/>
      </c>
    </row>
    <row r="422" spans="4:19">
      <c r="D422" s="22" t="str">
        <f>IFERROR(VLOOKUP($A422&amp;TEXT(D$3,"dd/mm/yyyy")&amp;$D$2,tbReporteAsistencia[[#All],[SerialDeBusqueda]:[FechaRegistro]],3,FALSE),"")</f>
        <v/>
      </c>
      <c r="E422" s="22" t="str">
        <f>IFERROR(VLOOKUP($A422&amp;TEXT(E$3,"dd/mm/yyyy")&amp;$D$2,tbReporteAsistencia[[#All],[SerialDeBusqueda]:[FechaRegistro]],3,FALSE),"")</f>
        <v/>
      </c>
      <c r="F422" s="22" t="str">
        <f>IFERROR(VLOOKUP($A422&amp;TEXT(F$3,"dd/mm/yyyy")&amp;$D$2,tbReporteAsistencia[[#All],[SerialDeBusqueda]:[FechaRegistro]],3,FALSE),"")</f>
        <v/>
      </c>
      <c r="G422" s="22" t="str">
        <f>IFERROR(VLOOKUP($A422&amp;TEXT(G$3,"dd/mm/yyyy")&amp;$D$2,tbReporteAsistencia[[#All],[SerialDeBusqueda]:[FechaRegistro]],3,FALSE),"")</f>
        <v/>
      </c>
      <c r="H422" s="22" t="str">
        <f>IFERROR(VLOOKUP($A422&amp;TEXT(H$3,"dd/mm/yyyy")&amp;$D$2,tbReporteAsistencia[[#All],[SerialDeBusqueda]:[FechaRegistro]],3,FALSE),"")</f>
        <v/>
      </c>
      <c r="I422" s="22" t="str">
        <f>IFERROR(VLOOKUP($A422&amp;TEXT(I$3,"dd/mm/yyyy")&amp;$D$2,tbReporteAsistencia[[#All],[SerialDeBusqueda]:[FechaRegistro]],3,FALSE),"")</f>
        <v/>
      </c>
      <c r="J422" s="22" t="str">
        <f>IFERROR(VLOOKUP($A422&amp;TEXT(J$3,"dd/mm/yyyy")&amp;$D$2,tbReporteAsistencia[[#All],[SerialDeBusqueda]:[FechaRegistro]],3,FALSE),"")</f>
        <v/>
      </c>
      <c r="K422" s="22" t="str">
        <f>IFERROR(VLOOKUP($A422&amp;TEXT(K$3,"dd/mm/yyyy")&amp;$D$2,tbReporteAsistencia[[#All],[SerialDeBusqueda]:[FechaRegistro]],3,FALSE),"")</f>
        <v/>
      </c>
      <c r="L422" s="22" t="str">
        <f>IFERROR(VLOOKUP($A422&amp;TEXT(L$3,"dd/mm/yyyy")&amp;$D$2,tbReporteAsistencia[[#All],[SerialDeBusqueda]:[FechaRegistro]],3,FALSE),"")</f>
        <v/>
      </c>
      <c r="M422" s="22" t="str">
        <f>IFERROR(VLOOKUP($A422&amp;TEXT(M$3,"dd/mm/yyyy")&amp;$D$2,tbReporteAsistencia[[#All],[SerialDeBusqueda]:[FechaRegistro]],3,FALSE),"")</f>
        <v/>
      </c>
      <c r="N422" s="22" t="str">
        <f>IFERROR(VLOOKUP($A422&amp;TEXT(N$3,"dd/mm/yyyy")&amp;$D$2,tbReporteAsistencia[[#All],[SerialDeBusqueda]:[FechaRegistro]],3,FALSE),"")</f>
        <v/>
      </c>
      <c r="O422" s="22" t="str">
        <f>IFERROR(VLOOKUP($A422&amp;TEXT(O$3,"dd/mm/yyyy")&amp;$D$2,tbReporteAsistencia[[#All],[SerialDeBusqueda]:[FechaRegistro]],3,FALSE),"")</f>
        <v/>
      </c>
      <c r="P422" s="22" t="str">
        <f>IFERROR(VLOOKUP($A422&amp;TEXT(P$3,"dd/mm/yyyy")&amp;$D$2,tbReporteAsistencia[[#All],[SerialDeBusqueda]:[FechaRegistro]],3,FALSE),"")</f>
        <v/>
      </c>
      <c r="Q422" s="22" t="str">
        <f>IFERROR(VLOOKUP($A422&amp;TEXT(Q$3,"dd/mm/yyyy")&amp;$D$2,tbReporteAsistencia[[#All],[SerialDeBusqueda]:[FechaRegistro]],3,FALSE),"")</f>
        <v/>
      </c>
      <c r="R422" s="22" t="str">
        <f>IFERROR(VLOOKUP($A422&amp;TEXT(R$3,"dd/mm/yyyy")&amp;$D$2,tbReporteAsistencia[[#All],[SerialDeBusqueda]:[FechaRegistro]],3,FALSE),"")</f>
        <v/>
      </c>
      <c r="S422" s="22" t="str">
        <f>IFERROR(VLOOKUP($A422&amp;TEXT(S$3,"dd/mm/yyyy")&amp;$D$2,tbReporteAsistencia[[#All],[SerialDeBusqueda]:[FechaRegistro]],3,FALSE),"")</f>
        <v/>
      </c>
    </row>
    <row r="423" spans="4:19">
      <c r="D423" s="22" t="str">
        <f>IFERROR(VLOOKUP($A423&amp;TEXT(D$3,"dd/mm/yyyy")&amp;$D$2,tbReporteAsistencia[[#All],[SerialDeBusqueda]:[FechaRegistro]],3,FALSE),"")</f>
        <v/>
      </c>
      <c r="E423" s="22" t="str">
        <f>IFERROR(VLOOKUP($A423&amp;TEXT(E$3,"dd/mm/yyyy")&amp;$D$2,tbReporteAsistencia[[#All],[SerialDeBusqueda]:[FechaRegistro]],3,FALSE),"")</f>
        <v/>
      </c>
      <c r="F423" s="22" t="str">
        <f>IFERROR(VLOOKUP($A423&amp;TEXT(F$3,"dd/mm/yyyy")&amp;$D$2,tbReporteAsistencia[[#All],[SerialDeBusqueda]:[FechaRegistro]],3,FALSE),"")</f>
        <v/>
      </c>
      <c r="G423" s="22" t="str">
        <f>IFERROR(VLOOKUP($A423&amp;TEXT(G$3,"dd/mm/yyyy")&amp;$D$2,tbReporteAsistencia[[#All],[SerialDeBusqueda]:[FechaRegistro]],3,FALSE),"")</f>
        <v/>
      </c>
      <c r="H423" s="22" t="str">
        <f>IFERROR(VLOOKUP($A423&amp;TEXT(H$3,"dd/mm/yyyy")&amp;$D$2,tbReporteAsistencia[[#All],[SerialDeBusqueda]:[FechaRegistro]],3,FALSE),"")</f>
        <v/>
      </c>
      <c r="I423" s="22" t="str">
        <f>IFERROR(VLOOKUP($A423&amp;TEXT(I$3,"dd/mm/yyyy")&amp;$D$2,tbReporteAsistencia[[#All],[SerialDeBusqueda]:[FechaRegistro]],3,FALSE),"")</f>
        <v/>
      </c>
      <c r="J423" s="22" t="str">
        <f>IFERROR(VLOOKUP($A423&amp;TEXT(J$3,"dd/mm/yyyy")&amp;$D$2,tbReporteAsistencia[[#All],[SerialDeBusqueda]:[FechaRegistro]],3,FALSE),"")</f>
        <v/>
      </c>
      <c r="K423" s="22" t="str">
        <f>IFERROR(VLOOKUP($A423&amp;TEXT(K$3,"dd/mm/yyyy")&amp;$D$2,tbReporteAsistencia[[#All],[SerialDeBusqueda]:[FechaRegistro]],3,FALSE),"")</f>
        <v/>
      </c>
      <c r="L423" s="22" t="str">
        <f>IFERROR(VLOOKUP($A423&amp;TEXT(L$3,"dd/mm/yyyy")&amp;$D$2,tbReporteAsistencia[[#All],[SerialDeBusqueda]:[FechaRegistro]],3,FALSE),"")</f>
        <v/>
      </c>
      <c r="M423" s="22" t="str">
        <f>IFERROR(VLOOKUP($A423&amp;TEXT(M$3,"dd/mm/yyyy")&amp;$D$2,tbReporteAsistencia[[#All],[SerialDeBusqueda]:[FechaRegistro]],3,FALSE),"")</f>
        <v/>
      </c>
      <c r="N423" s="22" t="str">
        <f>IFERROR(VLOOKUP($A423&amp;TEXT(N$3,"dd/mm/yyyy")&amp;$D$2,tbReporteAsistencia[[#All],[SerialDeBusqueda]:[FechaRegistro]],3,FALSE),"")</f>
        <v/>
      </c>
      <c r="O423" s="22" t="str">
        <f>IFERROR(VLOOKUP($A423&amp;TEXT(O$3,"dd/mm/yyyy")&amp;$D$2,tbReporteAsistencia[[#All],[SerialDeBusqueda]:[FechaRegistro]],3,FALSE),"")</f>
        <v/>
      </c>
      <c r="P423" s="22" t="str">
        <f>IFERROR(VLOOKUP($A423&amp;TEXT(P$3,"dd/mm/yyyy")&amp;$D$2,tbReporteAsistencia[[#All],[SerialDeBusqueda]:[FechaRegistro]],3,FALSE),"")</f>
        <v/>
      </c>
      <c r="Q423" s="22" t="str">
        <f>IFERROR(VLOOKUP($A423&amp;TEXT(Q$3,"dd/mm/yyyy")&amp;$D$2,tbReporteAsistencia[[#All],[SerialDeBusqueda]:[FechaRegistro]],3,FALSE),"")</f>
        <v/>
      </c>
      <c r="R423" s="22" t="str">
        <f>IFERROR(VLOOKUP($A423&amp;TEXT(R$3,"dd/mm/yyyy")&amp;$D$2,tbReporteAsistencia[[#All],[SerialDeBusqueda]:[FechaRegistro]],3,FALSE),"")</f>
        <v/>
      </c>
      <c r="S423" s="22" t="str">
        <f>IFERROR(VLOOKUP($A423&amp;TEXT(S$3,"dd/mm/yyyy")&amp;$D$2,tbReporteAsistencia[[#All],[SerialDeBusqueda]:[FechaRegistro]],3,FALSE),"")</f>
        <v/>
      </c>
    </row>
    <row r="424" spans="4:19">
      <c r="D424" s="22" t="str">
        <f>IFERROR(VLOOKUP($A424&amp;TEXT(D$3,"dd/mm/yyyy")&amp;$D$2,tbReporteAsistencia[[#All],[SerialDeBusqueda]:[FechaRegistro]],3,FALSE),"")</f>
        <v/>
      </c>
      <c r="E424" s="22" t="str">
        <f>IFERROR(VLOOKUP($A424&amp;TEXT(E$3,"dd/mm/yyyy")&amp;$D$2,tbReporteAsistencia[[#All],[SerialDeBusqueda]:[FechaRegistro]],3,FALSE),"")</f>
        <v/>
      </c>
      <c r="F424" s="22" t="str">
        <f>IFERROR(VLOOKUP($A424&amp;TEXT(F$3,"dd/mm/yyyy")&amp;$D$2,tbReporteAsistencia[[#All],[SerialDeBusqueda]:[FechaRegistro]],3,FALSE),"")</f>
        <v/>
      </c>
      <c r="G424" s="22" t="str">
        <f>IFERROR(VLOOKUP($A424&amp;TEXT(G$3,"dd/mm/yyyy")&amp;$D$2,tbReporteAsistencia[[#All],[SerialDeBusqueda]:[FechaRegistro]],3,FALSE),"")</f>
        <v/>
      </c>
      <c r="H424" s="22" t="str">
        <f>IFERROR(VLOOKUP($A424&amp;TEXT(H$3,"dd/mm/yyyy")&amp;$D$2,tbReporteAsistencia[[#All],[SerialDeBusqueda]:[FechaRegistro]],3,FALSE),"")</f>
        <v/>
      </c>
      <c r="I424" s="22" t="str">
        <f>IFERROR(VLOOKUP($A424&amp;TEXT(I$3,"dd/mm/yyyy")&amp;$D$2,tbReporteAsistencia[[#All],[SerialDeBusqueda]:[FechaRegistro]],3,FALSE),"")</f>
        <v/>
      </c>
      <c r="J424" s="22" t="str">
        <f>IFERROR(VLOOKUP($A424&amp;TEXT(J$3,"dd/mm/yyyy")&amp;$D$2,tbReporteAsistencia[[#All],[SerialDeBusqueda]:[FechaRegistro]],3,FALSE),"")</f>
        <v/>
      </c>
      <c r="K424" s="22" t="str">
        <f>IFERROR(VLOOKUP($A424&amp;TEXT(K$3,"dd/mm/yyyy")&amp;$D$2,tbReporteAsistencia[[#All],[SerialDeBusqueda]:[FechaRegistro]],3,FALSE),"")</f>
        <v/>
      </c>
      <c r="L424" s="22" t="str">
        <f>IFERROR(VLOOKUP($A424&amp;TEXT(L$3,"dd/mm/yyyy")&amp;$D$2,tbReporteAsistencia[[#All],[SerialDeBusqueda]:[FechaRegistro]],3,FALSE),"")</f>
        <v/>
      </c>
      <c r="M424" s="22" t="str">
        <f>IFERROR(VLOOKUP($A424&amp;TEXT(M$3,"dd/mm/yyyy")&amp;$D$2,tbReporteAsistencia[[#All],[SerialDeBusqueda]:[FechaRegistro]],3,FALSE),"")</f>
        <v/>
      </c>
      <c r="N424" s="22" t="str">
        <f>IFERROR(VLOOKUP($A424&amp;TEXT(N$3,"dd/mm/yyyy")&amp;$D$2,tbReporteAsistencia[[#All],[SerialDeBusqueda]:[FechaRegistro]],3,FALSE),"")</f>
        <v/>
      </c>
      <c r="O424" s="22" t="str">
        <f>IFERROR(VLOOKUP($A424&amp;TEXT(O$3,"dd/mm/yyyy")&amp;$D$2,tbReporteAsistencia[[#All],[SerialDeBusqueda]:[FechaRegistro]],3,FALSE),"")</f>
        <v/>
      </c>
      <c r="P424" s="22" t="str">
        <f>IFERROR(VLOOKUP($A424&amp;TEXT(P$3,"dd/mm/yyyy")&amp;$D$2,tbReporteAsistencia[[#All],[SerialDeBusqueda]:[FechaRegistro]],3,FALSE),"")</f>
        <v/>
      </c>
      <c r="Q424" s="22" t="str">
        <f>IFERROR(VLOOKUP($A424&amp;TEXT(Q$3,"dd/mm/yyyy")&amp;$D$2,tbReporteAsistencia[[#All],[SerialDeBusqueda]:[FechaRegistro]],3,FALSE),"")</f>
        <v/>
      </c>
      <c r="R424" s="22" t="str">
        <f>IFERROR(VLOOKUP($A424&amp;TEXT(R$3,"dd/mm/yyyy")&amp;$D$2,tbReporteAsistencia[[#All],[SerialDeBusqueda]:[FechaRegistro]],3,FALSE),"")</f>
        <v/>
      </c>
      <c r="S424" s="22" t="str">
        <f>IFERROR(VLOOKUP($A424&amp;TEXT(S$3,"dd/mm/yyyy")&amp;$D$2,tbReporteAsistencia[[#All],[SerialDeBusqueda]:[FechaRegistro]],3,FALSE),"")</f>
        <v/>
      </c>
    </row>
    <row r="425" spans="4:19">
      <c r="D425" s="22" t="str">
        <f>IFERROR(VLOOKUP($A425&amp;TEXT(D$3,"dd/mm/yyyy")&amp;$D$2,tbReporteAsistencia[[#All],[SerialDeBusqueda]:[FechaRegistro]],3,FALSE),"")</f>
        <v/>
      </c>
      <c r="E425" s="22" t="str">
        <f>IFERROR(VLOOKUP($A425&amp;TEXT(E$3,"dd/mm/yyyy")&amp;$D$2,tbReporteAsistencia[[#All],[SerialDeBusqueda]:[FechaRegistro]],3,FALSE),"")</f>
        <v/>
      </c>
      <c r="F425" s="22" t="str">
        <f>IFERROR(VLOOKUP($A425&amp;TEXT(F$3,"dd/mm/yyyy")&amp;$D$2,tbReporteAsistencia[[#All],[SerialDeBusqueda]:[FechaRegistro]],3,FALSE),"")</f>
        <v/>
      </c>
      <c r="G425" s="22" t="str">
        <f>IFERROR(VLOOKUP($A425&amp;TEXT(G$3,"dd/mm/yyyy")&amp;$D$2,tbReporteAsistencia[[#All],[SerialDeBusqueda]:[FechaRegistro]],3,FALSE),"")</f>
        <v/>
      </c>
      <c r="H425" s="22" t="str">
        <f>IFERROR(VLOOKUP($A425&amp;TEXT(H$3,"dd/mm/yyyy")&amp;$D$2,tbReporteAsistencia[[#All],[SerialDeBusqueda]:[FechaRegistro]],3,FALSE),"")</f>
        <v/>
      </c>
      <c r="I425" s="22" t="str">
        <f>IFERROR(VLOOKUP($A425&amp;TEXT(I$3,"dd/mm/yyyy")&amp;$D$2,tbReporteAsistencia[[#All],[SerialDeBusqueda]:[FechaRegistro]],3,FALSE),"")</f>
        <v/>
      </c>
      <c r="J425" s="22" t="str">
        <f>IFERROR(VLOOKUP($A425&amp;TEXT(J$3,"dd/mm/yyyy")&amp;$D$2,tbReporteAsistencia[[#All],[SerialDeBusqueda]:[FechaRegistro]],3,FALSE),"")</f>
        <v/>
      </c>
      <c r="K425" s="22" t="str">
        <f>IFERROR(VLOOKUP($A425&amp;TEXT(K$3,"dd/mm/yyyy")&amp;$D$2,tbReporteAsistencia[[#All],[SerialDeBusqueda]:[FechaRegistro]],3,FALSE),"")</f>
        <v/>
      </c>
      <c r="L425" s="22" t="str">
        <f>IFERROR(VLOOKUP($A425&amp;TEXT(L$3,"dd/mm/yyyy")&amp;$D$2,tbReporteAsistencia[[#All],[SerialDeBusqueda]:[FechaRegistro]],3,FALSE),"")</f>
        <v/>
      </c>
      <c r="M425" s="22" t="str">
        <f>IFERROR(VLOOKUP($A425&amp;TEXT(M$3,"dd/mm/yyyy")&amp;$D$2,tbReporteAsistencia[[#All],[SerialDeBusqueda]:[FechaRegistro]],3,FALSE),"")</f>
        <v/>
      </c>
      <c r="N425" s="22" t="str">
        <f>IFERROR(VLOOKUP($A425&amp;TEXT(N$3,"dd/mm/yyyy")&amp;$D$2,tbReporteAsistencia[[#All],[SerialDeBusqueda]:[FechaRegistro]],3,FALSE),"")</f>
        <v/>
      </c>
      <c r="O425" s="22" t="str">
        <f>IFERROR(VLOOKUP($A425&amp;TEXT(O$3,"dd/mm/yyyy")&amp;$D$2,tbReporteAsistencia[[#All],[SerialDeBusqueda]:[FechaRegistro]],3,FALSE),"")</f>
        <v/>
      </c>
      <c r="P425" s="22" t="str">
        <f>IFERROR(VLOOKUP($A425&amp;TEXT(P$3,"dd/mm/yyyy")&amp;$D$2,tbReporteAsistencia[[#All],[SerialDeBusqueda]:[FechaRegistro]],3,FALSE),"")</f>
        <v/>
      </c>
      <c r="Q425" s="22" t="str">
        <f>IFERROR(VLOOKUP($A425&amp;TEXT(Q$3,"dd/mm/yyyy")&amp;$D$2,tbReporteAsistencia[[#All],[SerialDeBusqueda]:[FechaRegistro]],3,FALSE),"")</f>
        <v/>
      </c>
      <c r="R425" s="22" t="str">
        <f>IFERROR(VLOOKUP($A425&amp;TEXT(R$3,"dd/mm/yyyy")&amp;$D$2,tbReporteAsistencia[[#All],[SerialDeBusqueda]:[FechaRegistro]],3,FALSE),"")</f>
        <v/>
      </c>
      <c r="S425" s="22" t="str">
        <f>IFERROR(VLOOKUP($A425&amp;TEXT(S$3,"dd/mm/yyyy")&amp;$D$2,tbReporteAsistencia[[#All],[SerialDeBusqueda]:[FechaRegistro]],3,FALSE),"")</f>
        <v/>
      </c>
    </row>
    <row r="426" spans="4:19">
      <c r="D426" s="22" t="str">
        <f>IFERROR(VLOOKUP($A426&amp;TEXT(D$3,"dd/mm/yyyy")&amp;$D$2,tbReporteAsistencia[[#All],[SerialDeBusqueda]:[FechaRegistro]],3,FALSE),"")</f>
        <v/>
      </c>
      <c r="E426" s="22" t="str">
        <f>IFERROR(VLOOKUP($A426&amp;TEXT(E$3,"dd/mm/yyyy")&amp;$D$2,tbReporteAsistencia[[#All],[SerialDeBusqueda]:[FechaRegistro]],3,FALSE),"")</f>
        <v/>
      </c>
      <c r="F426" s="22" t="str">
        <f>IFERROR(VLOOKUP($A426&amp;TEXT(F$3,"dd/mm/yyyy")&amp;$D$2,tbReporteAsistencia[[#All],[SerialDeBusqueda]:[FechaRegistro]],3,FALSE),"")</f>
        <v/>
      </c>
      <c r="G426" s="22" t="str">
        <f>IFERROR(VLOOKUP($A426&amp;TEXT(G$3,"dd/mm/yyyy")&amp;$D$2,tbReporteAsistencia[[#All],[SerialDeBusqueda]:[FechaRegistro]],3,FALSE),"")</f>
        <v/>
      </c>
      <c r="H426" s="22" t="str">
        <f>IFERROR(VLOOKUP($A426&amp;TEXT(H$3,"dd/mm/yyyy")&amp;$D$2,tbReporteAsistencia[[#All],[SerialDeBusqueda]:[FechaRegistro]],3,FALSE),"")</f>
        <v/>
      </c>
      <c r="I426" s="22" t="str">
        <f>IFERROR(VLOOKUP($A426&amp;TEXT(I$3,"dd/mm/yyyy")&amp;$D$2,tbReporteAsistencia[[#All],[SerialDeBusqueda]:[FechaRegistro]],3,FALSE),"")</f>
        <v/>
      </c>
      <c r="J426" s="22" t="str">
        <f>IFERROR(VLOOKUP($A426&amp;TEXT(J$3,"dd/mm/yyyy")&amp;$D$2,tbReporteAsistencia[[#All],[SerialDeBusqueda]:[FechaRegistro]],3,FALSE),"")</f>
        <v/>
      </c>
      <c r="K426" s="22" t="str">
        <f>IFERROR(VLOOKUP($A426&amp;TEXT(K$3,"dd/mm/yyyy")&amp;$D$2,tbReporteAsistencia[[#All],[SerialDeBusqueda]:[FechaRegistro]],3,FALSE),"")</f>
        <v/>
      </c>
      <c r="L426" s="22" t="str">
        <f>IFERROR(VLOOKUP($A426&amp;TEXT(L$3,"dd/mm/yyyy")&amp;$D$2,tbReporteAsistencia[[#All],[SerialDeBusqueda]:[FechaRegistro]],3,FALSE),"")</f>
        <v/>
      </c>
      <c r="M426" s="22" t="str">
        <f>IFERROR(VLOOKUP($A426&amp;TEXT(M$3,"dd/mm/yyyy")&amp;$D$2,tbReporteAsistencia[[#All],[SerialDeBusqueda]:[FechaRegistro]],3,FALSE),"")</f>
        <v/>
      </c>
      <c r="N426" s="22" t="str">
        <f>IFERROR(VLOOKUP($A426&amp;TEXT(N$3,"dd/mm/yyyy")&amp;$D$2,tbReporteAsistencia[[#All],[SerialDeBusqueda]:[FechaRegistro]],3,FALSE),"")</f>
        <v/>
      </c>
      <c r="O426" s="22" t="str">
        <f>IFERROR(VLOOKUP($A426&amp;TEXT(O$3,"dd/mm/yyyy")&amp;$D$2,tbReporteAsistencia[[#All],[SerialDeBusqueda]:[FechaRegistro]],3,FALSE),"")</f>
        <v/>
      </c>
      <c r="P426" s="22" t="str">
        <f>IFERROR(VLOOKUP($A426&amp;TEXT(P$3,"dd/mm/yyyy")&amp;$D$2,tbReporteAsistencia[[#All],[SerialDeBusqueda]:[FechaRegistro]],3,FALSE),"")</f>
        <v/>
      </c>
      <c r="Q426" s="22" t="str">
        <f>IFERROR(VLOOKUP($A426&amp;TEXT(Q$3,"dd/mm/yyyy")&amp;$D$2,tbReporteAsistencia[[#All],[SerialDeBusqueda]:[FechaRegistro]],3,FALSE),"")</f>
        <v/>
      </c>
      <c r="R426" s="22" t="str">
        <f>IFERROR(VLOOKUP($A426&amp;TEXT(R$3,"dd/mm/yyyy")&amp;$D$2,tbReporteAsistencia[[#All],[SerialDeBusqueda]:[FechaRegistro]],3,FALSE),"")</f>
        <v/>
      </c>
      <c r="S426" s="22" t="str">
        <f>IFERROR(VLOOKUP($A426&amp;TEXT(S$3,"dd/mm/yyyy")&amp;$D$2,tbReporteAsistencia[[#All],[SerialDeBusqueda]:[FechaRegistro]],3,FALSE),"")</f>
        <v/>
      </c>
    </row>
    <row r="427" spans="4:19">
      <c r="D427" s="22" t="str">
        <f>IFERROR(VLOOKUP($A427&amp;TEXT(D$3,"dd/mm/yyyy")&amp;$D$2,tbReporteAsistencia[[#All],[SerialDeBusqueda]:[FechaRegistro]],3,FALSE),"")</f>
        <v/>
      </c>
      <c r="E427" s="22" t="str">
        <f>IFERROR(VLOOKUP($A427&amp;TEXT(E$3,"dd/mm/yyyy")&amp;$D$2,tbReporteAsistencia[[#All],[SerialDeBusqueda]:[FechaRegistro]],3,FALSE),"")</f>
        <v/>
      </c>
      <c r="F427" s="22" t="str">
        <f>IFERROR(VLOOKUP($A427&amp;TEXT(F$3,"dd/mm/yyyy")&amp;$D$2,tbReporteAsistencia[[#All],[SerialDeBusqueda]:[FechaRegistro]],3,FALSE),"")</f>
        <v/>
      </c>
      <c r="G427" s="22" t="str">
        <f>IFERROR(VLOOKUP($A427&amp;TEXT(G$3,"dd/mm/yyyy")&amp;$D$2,tbReporteAsistencia[[#All],[SerialDeBusqueda]:[FechaRegistro]],3,FALSE),"")</f>
        <v/>
      </c>
      <c r="H427" s="22" t="str">
        <f>IFERROR(VLOOKUP($A427&amp;TEXT(H$3,"dd/mm/yyyy")&amp;$D$2,tbReporteAsistencia[[#All],[SerialDeBusqueda]:[FechaRegistro]],3,FALSE),"")</f>
        <v/>
      </c>
      <c r="I427" s="22" t="str">
        <f>IFERROR(VLOOKUP($A427&amp;TEXT(I$3,"dd/mm/yyyy")&amp;$D$2,tbReporteAsistencia[[#All],[SerialDeBusqueda]:[FechaRegistro]],3,FALSE),"")</f>
        <v/>
      </c>
      <c r="J427" s="22" t="str">
        <f>IFERROR(VLOOKUP($A427&amp;TEXT(J$3,"dd/mm/yyyy")&amp;$D$2,tbReporteAsistencia[[#All],[SerialDeBusqueda]:[FechaRegistro]],3,FALSE),"")</f>
        <v/>
      </c>
      <c r="K427" s="22" t="str">
        <f>IFERROR(VLOOKUP($A427&amp;TEXT(K$3,"dd/mm/yyyy")&amp;$D$2,tbReporteAsistencia[[#All],[SerialDeBusqueda]:[FechaRegistro]],3,FALSE),"")</f>
        <v/>
      </c>
      <c r="L427" s="22" t="str">
        <f>IFERROR(VLOOKUP($A427&amp;TEXT(L$3,"dd/mm/yyyy")&amp;$D$2,tbReporteAsistencia[[#All],[SerialDeBusqueda]:[FechaRegistro]],3,FALSE),"")</f>
        <v/>
      </c>
      <c r="M427" s="22" t="str">
        <f>IFERROR(VLOOKUP($A427&amp;TEXT(M$3,"dd/mm/yyyy")&amp;$D$2,tbReporteAsistencia[[#All],[SerialDeBusqueda]:[FechaRegistro]],3,FALSE),"")</f>
        <v/>
      </c>
      <c r="N427" s="22" t="str">
        <f>IFERROR(VLOOKUP($A427&amp;TEXT(N$3,"dd/mm/yyyy")&amp;$D$2,tbReporteAsistencia[[#All],[SerialDeBusqueda]:[FechaRegistro]],3,FALSE),"")</f>
        <v/>
      </c>
      <c r="O427" s="22" t="str">
        <f>IFERROR(VLOOKUP($A427&amp;TEXT(O$3,"dd/mm/yyyy")&amp;$D$2,tbReporteAsistencia[[#All],[SerialDeBusqueda]:[FechaRegistro]],3,FALSE),"")</f>
        <v/>
      </c>
      <c r="P427" s="22" t="str">
        <f>IFERROR(VLOOKUP($A427&amp;TEXT(P$3,"dd/mm/yyyy")&amp;$D$2,tbReporteAsistencia[[#All],[SerialDeBusqueda]:[FechaRegistro]],3,FALSE),"")</f>
        <v/>
      </c>
      <c r="Q427" s="22" t="str">
        <f>IFERROR(VLOOKUP($A427&amp;TEXT(Q$3,"dd/mm/yyyy")&amp;$D$2,tbReporteAsistencia[[#All],[SerialDeBusqueda]:[FechaRegistro]],3,FALSE),"")</f>
        <v/>
      </c>
      <c r="R427" s="22" t="str">
        <f>IFERROR(VLOOKUP($A427&amp;TEXT(R$3,"dd/mm/yyyy")&amp;$D$2,tbReporteAsistencia[[#All],[SerialDeBusqueda]:[FechaRegistro]],3,FALSE),"")</f>
        <v/>
      </c>
      <c r="S427" s="22" t="str">
        <f>IFERROR(VLOOKUP($A427&amp;TEXT(S$3,"dd/mm/yyyy")&amp;$D$2,tbReporteAsistencia[[#All],[SerialDeBusqueda]:[FechaRegistro]],3,FALSE),"")</f>
        <v/>
      </c>
    </row>
    <row r="428" spans="4:19">
      <c r="D428" s="22" t="str">
        <f>IFERROR(VLOOKUP($A428&amp;TEXT(D$3,"dd/mm/yyyy")&amp;$D$2,tbReporteAsistencia[[#All],[SerialDeBusqueda]:[FechaRegistro]],3,FALSE),"")</f>
        <v/>
      </c>
      <c r="E428" s="22" t="str">
        <f>IFERROR(VLOOKUP($A428&amp;TEXT(E$3,"dd/mm/yyyy")&amp;$D$2,tbReporteAsistencia[[#All],[SerialDeBusqueda]:[FechaRegistro]],3,FALSE),"")</f>
        <v/>
      </c>
      <c r="F428" s="22" t="str">
        <f>IFERROR(VLOOKUP($A428&amp;TEXT(F$3,"dd/mm/yyyy")&amp;$D$2,tbReporteAsistencia[[#All],[SerialDeBusqueda]:[FechaRegistro]],3,FALSE),"")</f>
        <v/>
      </c>
      <c r="G428" s="22" t="str">
        <f>IFERROR(VLOOKUP($A428&amp;TEXT(G$3,"dd/mm/yyyy")&amp;$D$2,tbReporteAsistencia[[#All],[SerialDeBusqueda]:[FechaRegistro]],3,FALSE),"")</f>
        <v/>
      </c>
      <c r="H428" s="22" t="str">
        <f>IFERROR(VLOOKUP($A428&amp;TEXT(H$3,"dd/mm/yyyy")&amp;$D$2,tbReporteAsistencia[[#All],[SerialDeBusqueda]:[FechaRegistro]],3,FALSE),"")</f>
        <v/>
      </c>
      <c r="I428" s="22" t="str">
        <f>IFERROR(VLOOKUP($A428&amp;TEXT(I$3,"dd/mm/yyyy")&amp;$D$2,tbReporteAsistencia[[#All],[SerialDeBusqueda]:[FechaRegistro]],3,FALSE),"")</f>
        <v/>
      </c>
      <c r="J428" s="22" t="str">
        <f>IFERROR(VLOOKUP($A428&amp;TEXT(J$3,"dd/mm/yyyy")&amp;$D$2,tbReporteAsistencia[[#All],[SerialDeBusqueda]:[FechaRegistro]],3,FALSE),"")</f>
        <v/>
      </c>
      <c r="K428" s="22" t="str">
        <f>IFERROR(VLOOKUP($A428&amp;TEXT(K$3,"dd/mm/yyyy")&amp;$D$2,tbReporteAsistencia[[#All],[SerialDeBusqueda]:[FechaRegistro]],3,FALSE),"")</f>
        <v/>
      </c>
      <c r="L428" s="22" t="str">
        <f>IFERROR(VLOOKUP($A428&amp;TEXT(L$3,"dd/mm/yyyy")&amp;$D$2,tbReporteAsistencia[[#All],[SerialDeBusqueda]:[FechaRegistro]],3,FALSE),"")</f>
        <v/>
      </c>
      <c r="M428" s="22" t="str">
        <f>IFERROR(VLOOKUP($A428&amp;TEXT(M$3,"dd/mm/yyyy")&amp;$D$2,tbReporteAsistencia[[#All],[SerialDeBusqueda]:[FechaRegistro]],3,FALSE),"")</f>
        <v/>
      </c>
      <c r="N428" s="22" t="str">
        <f>IFERROR(VLOOKUP($A428&amp;TEXT(N$3,"dd/mm/yyyy")&amp;$D$2,tbReporteAsistencia[[#All],[SerialDeBusqueda]:[FechaRegistro]],3,FALSE),"")</f>
        <v/>
      </c>
      <c r="O428" s="22" t="str">
        <f>IFERROR(VLOOKUP($A428&amp;TEXT(O$3,"dd/mm/yyyy")&amp;$D$2,tbReporteAsistencia[[#All],[SerialDeBusqueda]:[FechaRegistro]],3,FALSE),"")</f>
        <v/>
      </c>
      <c r="P428" s="22" t="str">
        <f>IFERROR(VLOOKUP($A428&amp;TEXT(P$3,"dd/mm/yyyy")&amp;$D$2,tbReporteAsistencia[[#All],[SerialDeBusqueda]:[FechaRegistro]],3,FALSE),"")</f>
        <v/>
      </c>
      <c r="Q428" s="22" t="str">
        <f>IFERROR(VLOOKUP($A428&amp;TEXT(Q$3,"dd/mm/yyyy")&amp;$D$2,tbReporteAsistencia[[#All],[SerialDeBusqueda]:[FechaRegistro]],3,FALSE),"")</f>
        <v/>
      </c>
      <c r="R428" s="22" t="str">
        <f>IFERROR(VLOOKUP($A428&amp;TEXT(R$3,"dd/mm/yyyy")&amp;$D$2,tbReporteAsistencia[[#All],[SerialDeBusqueda]:[FechaRegistro]],3,FALSE),"")</f>
        <v/>
      </c>
      <c r="S428" s="22" t="str">
        <f>IFERROR(VLOOKUP($A428&amp;TEXT(S$3,"dd/mm/yyyy")&amp;$D$2,tbReporteAsistencia[[#All],[SerialDeBusqueda]:[FechaRegistro]],3,FALSE),"")</f>
        <v/>
      </c>
    </row>
    <row r="429" spans="4:19">
      <c r="D429" s="22" t="str">
        <f>IFERROR(VLOOKUP($A429&amp;TEXT(D$3,"dd/mm/yyyy")&amp;$D$2,tbReporteAsistencia[[#All],[SerialDeBusqueda]:[FechaRegistro]],3,FALSE),"")</f>
        <v/>
      </c>
      <c r="E429" s="22" t="str">
        <f>IFERROR(VLOOKUP($A429&amp;TEXT(E$3,"dd/mm/yyyy")&amp;$D$2,tbReporteAsistencia[[#All],[SerialDeBusqueda]:[FechaRegistro]],3,FALSE),"")</f>
        <v/>
      </c>
      <c r="F429" s="22" t="str">
        <f>IFERROR(VLOOKUP($A429&amp;TEXT(F$3,"dd/mm/yyyy")&amp;$D$2,tbReporteAsistencia[[#All],[SerialDeBusqueda]:[FechaRegistro]],3,FALSE),"")</f>
        <v/>
      </c>
      <c r="G429" s="22" t="str">
        <f>IFERROR(VLOOKUP($A429&amp;TEXT(G$3,"dd/mm/yyyy")&amp;$D$2,tbReporteAsistencia[[#All],[SerialDeBusqueda]:[FechaRegistro]],3,FALSE),"")</f>
        <v/>
      </c>
      <c r="H429" s="22" t="str">
        <f>IFERROR(VLOOKUP($A429&amp;TEXT(H$3,"dd/mm/yyyy")&amp;$D$2,tbReporteAsistencia[[#All],[SerialDeBusqueda]:[FechaRegistro]],3,FALSE),"")</f>
        <v/>
      </c>
      <c r="I429" s="22" t="str">
        <f>IFERROR(VLOOKUP($A429&amp;TEXT(I$3,"dd/mm/yyyy")&amp;$D$2,tbReporteAsistencia[[#All],[SerialDeBusqueda]:[FechaRegistro]],3,FALSE),"")</f>
        <v/>
      </c>
      <c r="J429" s="22" t="str">
        <f>IFERROR(VLOOKUP($A429&amp;TEXT(J$3,"dd/mm/yyyy")&amp;$D$2,tbReporteAsistencia[[#All],[SerialDeBusqueda]:[FechaRegistro]],3,FALSE),"")</f>
        <v/>
      </c>
      <c r="K429" s="22" t="str">
        <f>IFERROR(VLOOKUP($A429&amp;TEXT(K$3,"dd/mm/yyyy")&amp;$D$2,tbReporteAsistencia[[#All],[SerialDeBusqueda]:[FechaRegistro]],3,FALSE),"")</f>
        <v/>
      </c>
      <c r="L429" s="22" t="str">
        <f>IFERROR(VLOOKUP($A429&amp;TEXT(L$3,"dd/mm/yyyy")&amp;$D$2,tbReporteAsistencia[[#All],[SerialDeBusqueda]:[FechaRegistro]],3,FALSE),"")</f>
        <v/>
      </c>
      <c r="M429" s="22" t="str">
        <f>IFERROR(VLOOKUP($A429&amp;TEXT(M$3,"dd/mm/yyyy")&amp;$D$2,tbReporteAsistencia[[#All],[SerialDeBusqueda]:[FechaRegistro]],3,FALSE),"")</f>
        <v/>
      </c>
      <c r="N429" s="22" t="str">
        <f>IFERROR(VLOOKUP($A429&amp;TEXT(N$3,"dd/mm/yyyy")&amp;$D$2,tbReporteAsistencia[[#All],[SerialDeBusqueda]:[FechaRegistro]],3,FALSE),"")</f>
        <v/>
      </c>
      <c r="O429" s="22" t="str">
        <f>IFERROR(VLOOKUP($A429&amp;TEXT(O$3,"dd/mm/yyyy")&amp;$D$2,tbReporteAsistencia[[#All],[SerialDeBusqueda]:[FechaRegistro]],3,FALSE),"")</f>
        <v/>
      </c>
      <c r="P429" s="22" t="str">
        <f>IFERROR(VLOOKUP($A429&amp;TEXT(P$3,"dd/mm/yyyy")&amp;$D$2,tbReporteAsistencia[[#All],[SerialDeBusqueda]:[FechaRegistro]],3,FALSE),"")</f>
        <v/>
      </c>
      <c r="Q429" s="22" t="str">
        <f>IFERROR(VLOOKUP($A429&amp;TEXT(Q$3,"dd/mm/yyyy")&amp;$D$2,tbReporteAsistencia[[#All],[SerialDeBusqueda]:[FechaRegistro]],3,FALSE),"")</f>
        <v/>
      </c>
      <c r="R429" s="22" t="str">
        <f>IFERROR(VLOOKUP($A429&amp;TEXT(R$3,"dd/mm/yyyy")&amp;$D$2,tbReporteAsistencia[[#All],[SerialDeBusqueda]:[FechaRegistro]],3,FALSE),"")</f>
        <v/>
      </c>
      <c r="S429" s="22" t="str">
        <f>IFERROR(VLOOKUP($A429&amp;TEXT(S$3,"dd/mm/yyyy")&amp;$D$2,tbReporteAsistencia[[#All],[SerialDeBusqueda]:[FechaRegistro]],3,FALSE),"")</f>
        <v/>
      </c>
    </row>
    <row r="430" spans="4:19">
      <c r="D430" s="22" t="str">
        <f>IFERROR(VLOOKUP($A430&amp;TEXT(D$3,"dd/mm/yyyy")&amp;$D$2,tbReporteAsistencia[[#All],[SerialDeBusqueda]:[FechaRegistro]],3,FALSE),"")</f>
        <v/>
      </c>
      <c r="E430" s="22" t="str">
        <f>IFERROR(VLOOKUP($A430&amp;TEXT(E$3,"dd/mm/yyyy")&amp;$D$2,tbReporteAsistencia[[#All],[SerialDeBusqueda]:[FechaRegistro]],3,FALSE),"")</f>
        <v/>
      </c>
      <c r="F430" s="22" t="str">
        <f>IFERROR(VLOOKUP($A430&amp;TEXT(F$3,"dd/mm/yyyy")&amp;$D$2,tbReporteAsistencia[[#All],[SerialDeBusqueda]:[FechaRegistro]],3,FALSE),"")</f>
        <v/>
      </c>
      <c r="G430" s="22" t="str">
        <f>IFERROR(VLOOKUP($A430&amp;TEXT(G$3,"dd/mm/yyyy")&amp;$D$2,tbReporteAsistencia[[#All],[SerialDeBusqueda]:[FechaRegistro]],3,FALSE),"")</f>
        <v/>
      </c>
      <c r="H430" s="22" t="str">
        <f>IFERROR(VLOOKUP($A430&amp;TEXT(H$3,"dd/mm/yyyy")&amp;$D$2,tbReporteAsistencia[[#All],[SerialDeBusqueda]:[FechaRegistro]],3,FALSE),"")</f>
        <v/>
      </c>
      <c r="I430" s="22" t="str">
        <f>IFERROR(VLOOKUP($A430&amp;TEXT(I$3,"dd/mm/yyyy")&amp;$D$2,tbReporteAsistencia[[#All],[SerialDeBusqueda]:[FechaRegistro]],3,FALSE),"")</f>
        <v/>
      </c>
      <c r="J430" s="22" t="str">
        <f>IFERROR(VLOOKUP($A430&amp;TEXT(J$3,"dd/mm/yyyy")&amp;$D$2,tbReporteAsistencia[[#All],[SerialDeBusqueda]:[FechaRegistro]],3,FALSE),"")</f>
        <v/>
      </c>
      <c r="K430" s="22" t="str">
        <f>IFERROR(VLOOKUP($A430&amp;TEXT(K$3,"dd/mm/yyyy")&amp;$D$2,tbReporteAsistencia[[#All],[SerialDeBusqueda]:[FechaRegistro]],3,FALSE),"")</f>
        <v/>
      </c>
      <c r="L430" s="22" t="str">
        <f>IFERROR(VLOOKUP($A430&amp;TEXT(L$3,"dd/mm/yyyy")&amp;$D$2,tbReporteAsistencia[[#All],[SerialDeBusqueda]:[FechaRegistro]],3,FALSE),"")</f>
        <v/>
      </c>
      <c r="M430" s="22" t="str">
        <f>IFERROR(VLOOKUP($A430&amp;TEXT(M$3,"dd/mm/yyyy")&amp;$D$2,tbReporteAsistencia[[#All],[SerialDeBusqueda]:[FechaRegistro]],3,FALSE),"")</f>
        <v/>
      </c>
      <c r="N430" s="22" t="str">
        <f>IFERROR(VLOOKUP($A430&amp;TEXT(N$3,"dd/mm/yyyy")&amp;$D$2,tbReporteAsistencia[[#All],[SerialDeBusqueda]:[FechaRegistro]],3,FALSE),"")</f>
        <v/>
      </c>
      <c r="O430" s="22" t="str">
        <f>IFERROR(VLOOKUP($A430&amp;TEXT(O$3,"dd/mm/yyyy")&amp;$D$2,tbReporteAsistencia[[#All],[SerialDeBusqueda]:[FechaRegistro]],3,FALSE),"")</f>
        <v/>
      </c>
      <c r="P430" s="22" t="str">
        <f>IFERROR(VLOOKUP($A430&amp;TEXT(P$3,"dd/mm/yyyy")&amp;$D$2,tbReporteAsistencia[[#All],[SerialDeBusqueda]:[FechaRegistro]],3,FALSE),"")</f>
        <v/>
      </c>
      <c r="Q430" s="22" t="str">
        <f>IFERROR(VLOOKUP($A430&amp;TEXT(Q$3,"dd/mm/yyyy")&amp;$D$2,tbReporteAsistencia[[#All],[SerialDeBusqueda]:[FechaRegistro]],3,FALSE),"")</f>
        <v/>
      </c>
      <c r="R430" s="22" t="str">
        <f>IFERROR(VLOOKUP($A430&amp;TEXT(R$3,"dd/mm/yyyy")&amp;$D$2,tbReporteAsistencia[[#All],[SerialDeBusqueda]:[FechaRegistro]],3,FALSE),"")</f>
        <v/>
      </c>
      <c r="S430" s="22" t="str">
        <f>IFERROR(VLOOKUP($A430&amp;TEXT(S$3,"dd/mm/yyyy")&amp;$D$2,tbReporteAsistencia[[#All],[SerialDeBusqueda]:[FechaRegistro]],3,FALSE),"")</f>
        <v/>
      </c>
    </row>
    <row r="431" spans="4:19">
      <c r="D431" s="22" t="str">
        <f>IFERROR(VLOOKUP($A431&amp;TEXT(D$3,"dd/mm/yyyy")&amp;$D$2,tbReporteAsistencia[[#All],[SerialDeBusqueda]:[FechaRegistro]],3,FALSE),"")</f>
        <v/>
      </c>
      <c r="E431" s="22" t="str">
        <f>IFERROR(VLOOKUP($A431&amp;TEXT(E$3,"dd/mm/yyyy")&amp;$D$2,tbReporteAsistencia[[#All],[SerialDeBusqueda]:[FechaRegistro]],3,FALSE),"")</f>
        <v/>
      </c>
      <c r="F431" s="22" t="str">
        <f>IFERROR(VLOOKUP($A431&amp;TEXT(F$3,"dd/mm/yyyy")&amp;$D$2,tbReporteAsistencia[[#All],[SerialDeBusqueda]:[FechaRegistro]],3,FALSE),"")</f>
        <v/>
      </c>
      <c r="G431" s="22" t="str">
        <f>IFERROR(VLOOKUP($A431&amp;TEXT(G$3,"dd/mm/yyyy")&amp;$D$2,tbReporteAsistencia[[#All],[SerialDeBusqueda]:[FechaRegistro]],3,FALSE),"")</f>
        <v/>
      </c>
      <c r="H431" s="22" t="str">
        <f>IFERROR(VLOOKUP($A431&amp;TEXT(H$3,"dd/mm/yyyy")&amp;$D$2,tbReporteAsistencia[[#All],[SerialDeBusqueda]:[FechaRegistro]],3,FALSE),"")</f>
        <v/>
      </c>
      <c r="I431" s="22" t="str">
        <f>IFERROR(VLOOKUP($A431&amp;TEXT(I$3,"dd/mm/yyyy")&amp;$D$2,tbReporteAsistencia[[#All],[SerialDeBusqueda]:[FechaRegistro]],3,FALSE),"")</f>
        <v/>
      </c>
      <c r="J431" s="22" t="str">
        <f>IFERROR(VLOOKUP($A431&amp;TEXT(J$3,"dd/mm/yyyy")&amp;$D$2,tbReporteAsistencia[[#All],[SerialDeBusqueda]:[FechaRegistro]],3,FALSE),"")</f>
        <v/>
      </c>
      <c r="K431" s="22" t="str">
        <f>IFERROR(VLOOKUP($A431&amp;TEXT(K$3,"dd/mm/yyyy")&amp;$D$2,tbReporteAsistencia[[#All],[SerialDeBusqueda]:[FechaRegistro]],3,FALSE),"")</f>
        <v/>
      </c>
      <c r="L431" s="22" t="str">
        <f>IFERROR(VLOOKUP($A431&amp;TEXT(L$3,"dd/mm/yyyy")&amp;$D$2,tbReporteAsistencia[[#All],[SerialDeBusqueda]:[FechaRegistro]],3,FALSE),"")</f>
        <v/>
      </c>
      <c r="M431" s="22" t="str">
        <f>IFERROR(VLOOKUP($A431&amp;TEXT(M$3,"dd/mm/yyyy")&amp;$D$2,tbReporteAsistencia[[#All],[SerialDeBusqueda]:[FechaRegistro]],3,FALSE),"")</f>
        <v/>
      </c>
      <c r="N431" s="22" t="str">
        <f>IFERROR(VLOOKUP($A431&amp;TEXT(N$3,"dd/mm/yyyy")&amp;$D$2,tbReporteAsistencia[[#All],[SerialDeBusqueda]:[FechaRegistro]],3,FALSE),"")</f>
        <v/>
      </c>
      <c r="O431" s="22" t="str">
        <f>IFERROR(VLOOKUP($A431&amp;TEXT(O$3,"dd/mm/yyyy")&amp;$D$2,tbReporteAsistencia[[#All],[SerialDeBusqueda]:[FechaRegistro]],3,FALSE),"")</f>
        <v/>
      </c>
      <c r="P431" s="22" t="str">
        <f>IFERROR(VLOOKUP($A431&amp;TEXT(P$3,"dd/mm/yyyy")&amp;$D$2,tbReporteAsistencia[[#All],[SerialDeBusqueda]:[FechaRegistro]],3,FALSE),"")</f>
        <v/>
      </c>
      <c r="Q431" s="22" t="str">
        <f>IFERROR(VLOOKUP($A431&amp;TEXT(Q$3,"dd/mm/yyyy")&amp;$D$2,tbReporteAsistencia[[#All],[SerialDeBusqueda]:[FechaRegistro]],3,FALSE),"")</f>
        <v/>
      </c>
      <c r="R431" s="22" t="str">
        <f>IFERROR(VLOOKUP($A431&amp;TEXT(R$3,"dd/mm/yyyy")&amp;$D$2,tbReporteAsistencia[[#All],[SerialDeBusqueda]:[FechaRegistro]],3,FALSE),"")</f>
        <v/>
      </c>
      <c r="S431" s="22" t="str">
        <f>IFERROR(VLOOKUP($A431&amp;TEXT(S$3,"dd/mm/yyyy")&amp;$D$2,tbReporteAsistencia[[#All],[SerialDeBusqueda]:[FechaRegistro]],3,FALSE),"")</f>
        <v/>
      </c>
    </row>
    <row r="432" spans="4:19">
      <c r="D432" s="22" t="str">
        <f>IFERROR(VLOOKUP($A432&amp;TEXT(D$3,"dd/mm/yyyy")&amp;$D$2,tbReporteAsistencia[[#All],[SerialDeBusqueda]:[FechaRegistro]],3,FALSE),"")</f>
        <v/>
      </c>
      <c r="E432" s="22" t="str">
        <f>IFERROR(VLOOKUP($A432&amp;TEXT(E$3,"dd/mm/yyyy")&amp;$D$2,tbReporteAsistencia[[#All],[SerialDeBusqueda]:[FechaRegistro]],3,FALSE),"")</f>
        <v/>
      </c>
      <c r="F432" s="22" t="str">
        <f>IFERROR(VLOOKUP($A432&amp;TEXT(F$3,"dd/mm/yyyy")&amp;$D$2,tbReporteAsistencia[[#All],[SerialDeBusqueda]:[FechaRegistro]],3,FALSE),"")</f>
        <v/>
      </c>
      <c r="G432" s="22" t="str">
        <f>IFERROR(VLOOKUP($A432&amp;TEXT(G$3,"dd/mm/yyyy")&amp;$D$2,tbReporteAsistencia[[#All],[SerialDeBusqueda]:[FechaRegistro]],3,FALSE),"")</f>
        <v/>
      </c>
      <c r="H432" s="22" t="str">
        <f>IFERROR(VLOOKUP($A432&amp;TEXT(H$3,"dd/mm/yyyy")&amp;$D$2,tbReporteAsistencia[[#All],[SerialDeBusqueda]:[FechaRegistro]],3,FALSE),"")</f>
        <v/>
      </c>
      <c r="I432" s="22" t="str">
        <f>IFERROR(VLOOKUP($A432&amp;TEXT(I$3,"dd/mm/yyyy")&amp;$D$2,tbReporteAsistencia[[#All],[SerialDeBusqueda]:[FechaRegistro]],3,FALSE),"")</f>
        <v/>
      </c>
      <c r="J432" s="22" t="str">
        <f>IFERROR(VLOOKUP($A432&amp;TEXT(J$3,"dd/mm/yyyy")&amp;$D$2,tbReporteAsistencia[[#All],[SerialDeBusqueda]:[FechaRegistro]],3,FALSE),"")</f>
        <v/>
      </c>
      <c r="K432" s="22" t="str">
        <f>IFERROR(VLOOKUP($A432&amp;TEXT(K$3,"dd/mm/yyyy")&amp;$D$2,tbReporteAsistencia[[#All],[SerialDeBusqueda]:[FechaRegistro]],3,FALSE),"")</f>
        <v/>
      </c>
      <c r="L432" s="22" t="str">
        <f>IFERROR(VLOOKUP($A432&amp;TEXT(L$3,"dd/mm/yyyy")&amp;$D$2,tbReporteAsistencia[[#All],[SerialDeBusqueda]:[FechaRegistro]],3,FALSE),"")</f>
        <v/>
      </c>
      <c r="M432" s="22" t="str">
        <f>IFERROR(VLOOKUP($A432&amp;TEXT(M$3,"dd/mm/yyyy")&amp;$D$2,tbReporteAsistencia[[#All],[SerialDeBusqueda]:[FechaRegistro]],3,FALSE),"")</f>
        <v/>
      </c>
      <c r="N432" s="22" t="str">
        <f>IFERROR(VLOOKUP($A432&amp;TEXT(N$3,"dd/mm/yyyy")&amp;$D$2,tbReporteAsistencia[[#All],[SerialDeBusqueda]:[FechaRegistro]],3,FALSE),"")</f>
        <v/>
      </c>
      <c r="O432" s="22" t="str">
        <f>IFERROR(VLOOKUP($A432&amp;TEXT(O$3,"dd/mm/yyyy")&amp;$D$2,tbReporteAsistencia[[#All],[SerialDeBusqueda]:[FechaRegistro]],3,FALSE),"")</f>
        <v/>
      </c>
      <c r="P432" s="22" t="str">
        <f>IFERROR(VLOOKUP($A432&amp;TEXT(P$3,"dd/mm/yyyy")&amp;$D$2,tbReporteAsistencia[[#All],[SerialDeBusqueda]:[FechaRegistro]],3,FALSE),"")</f>
        <v/>
      </c>
      <c r="Q432" s="22" t="str">
        <f>IFERROR(VLOOKUP($A432&amp;TEXT(Q$3,"dd/mm/yyyy")&amp;$D$2,tbReporteAsistencia[[#All],[SerialDeBusqueda]:[FechaRegistro]],3,FALSE),"")</f>
        <v/>
      </c>
      <c r="R432" s="22" t="str">
        <f>IFERROR(VLOOKUP($A432&amp;TEXT(R$3,"dd/mm/yyyy")&amp;$D$2,tbReporteAsistencia[[#All],[SerialDeBusqueda]:[FechaRegistro]],3,FALSE),"")</f>
        <v/>
      </c>
      <c r="S432" s="22" t="str">
        <f>IFERROR(VLOOKUP($A432&amp;TEXT(S$3,"dd/mm/yyyy")&amp;$D$2,tbReporteAsistencia[[#All],[SerialDeBusqueda]:[FechaRegistro]],3,FALSE),"")</f>
        <v/>
      </c>
    </row>
    <row r="433" spans="4:19">
      <c r="D433" s="22" t="str">
        <f>IFERROR(VLOOKUP($A433&amp;TEXT(D$3,"dd/mm/yyyy")&amp;$D$2,tbReporteAsistencia[[#All],[SerialDeBusqueda]:[FechaRegistro]],3,FALSE),"")</f>
        <v/>
      </c>
      <c r="E433" s="22" t="str">
        <f>IFERROR(VLOOKUP($A433&amp;TEXT(E$3,"dd/mm/yyyy")&amp;$D$2,tbReporteAsistencia[[#All],[SerialDeBusqueda]:[FechaRegistro]],3,FALSE),"")</f>
        <v/>
      </c>
      <c r="F433" s="22" t="str">
        <f>IFERROR(VLOOKUP($A433&amp;TEXT(F$3,"dd/mm/yyyy")&amp;$D$2,tbReporteAsistencia[[#All],[SerialDeBusqueda]:[FechaRegistro]],3,FALSE),"")</f>
        <v/>
      </c>
      <c r="G433" s="22" t="str">
        <f>IFERROR(VLOOKUP($A433&amp;TEXT(G$3,"dd/mm/yyyy")&amp;$D$2,tbReporteAsistencia[[#All],[SerialDeBusqueda]:[FechaRegistro]],3,FALSE),"")</f>
        <v/>
      </c>
      <c r="H433" s="22" t="str">
        <f>IFERROR(VLOOKUP($A433&amp;TEXT(H$3,"dd/mm/yyyy")&amp;$D$2,tbReporteAsistencia[[#All],[SerialDeBusqueda]:[FechaRegistro]],3,FALSE),"")</f>
        <v/>
      </c>
      <c r="I433" s="22" t="str">
        <f>IFERROR(VLOOKUP($A433&amp;TEXT(I$3,"dd/mm/yyyy")&amp;$D$2,tbReporteAsistencia[[#All],[SerialDeBusqueda]:[FechaRegistro]],3,FALSE),"")</f>
        <v/>
      </c>
      <c r="J433" s="22" t="str">
        <f>IFERROR(VLOOKUP($A433&amp;TEXT(J$3,"dd/mm/yyyy")&amp;$D$2,tbReporteAsistencia[[#All],[SerialDeBusqueda]:[FechaRegistro]],3,FALSE),"")</f>
        <v/>
      </c>
      <c r="K433" s="22" t="str">
        <f>IFERROR(VLOOKUP($A433&amp;TEXT(K$3,"dd/mm/yyyy")&amp;$D$2,tbReporteAsistencia[[#All],[SerialDeBusqueda]:[FechaRegistro]],3,FALSE),"")</f>
        <v/>
      </c>
      <c r="L433" s="22" t="str">
        <f>IFERROR(VLOOKUP($A433&amp;TEXT(L$3,"dd/mm/yyyy")&amp;$D$2,tbReporteAsistencia[[#All],[SerialDeBusqueda]:[FechaRegistro]],3,FALSE),"")</f>
        <v/>
      </c>
      <c r="M433" s="22" t="str">
        <f>IFERROR(VLOOKUP($A433&amp;TEXT(M$3,"dd/mm/yyyy")&amp;$D$2,tbReporteAsistencia[[#All],[SerialDeBusqueda]:[FechaRegistro]],3,FALSE),"")</f>
        <v/>
      </c>
      <c r="N433" s="22" t="str">
        <f>IFERROR(VLOOKUP($A433&amp;TEXT(N$3,"dd/mm/yyyy")&amp;$D$2,tbReporteAsistencia[[#All],[SerialDeBusqueda]:[FechaRegistro]],3,FALSE),"")</f>
        <v/>
      </c>
      <c r="O433" s="22" t="str">
        <f>IFERROR(VLOOKUP($A433&amp;TEXT(O$3,"dd/mm/yyyy")&amp;$D$2,tbReporteAsistencia[[#All],[SerialDeBusqueda]:[FechaRegistro]],3,FALSE),"")</f>
        <v/>
      </c>
      <c r="P433" s="22" t="str">
        <f>IFERROR(VLOOKUP($A433&amp;TEXT(P$3,"dd/mm/yyyy")&amp;$D$2,tbReporteAsistencia[[#All],[SerialDeBusqueda]:[FechaRegistro]],3,FALSE),"")</f>
        <v/>
      </c>
      <c r="Q433" s="22" t="str">
        <f>IFERROR(VLOOKUP($A433&amp;TEXT(Q$3,"dd/mm/yyyy")&amp;$D$2,tbReporteAsistencia[[#All],[SerialDeBusqueda]:[FechaRegistro]],3,FALSE),"")</f>
        <v/>
      </c>
      <c r="R433" s="22" t="str">
        <f>IFERROR(VLOOKUP($A433&amp;TEXT(R$3,"dd/mm/yyyy")&amp;$D$2,tbReporteAsistencia[[#All],[SerialDeBusqueda]:[FechaRegistro]],3,FALSE),"")</f>
        <v/>
      </c>
      <c r="S433" s="22" t="str">
        <f>IFERROR(VLOOKUP($A433&amp;TEXT(S$3,"dd/mm/yyyy")&amp;$D$2,tbReporteAsistencia[[#All],[SerialDeBusqueda]:[FechaRegistro]],3,FALSE),"")</f>
        <v/>
      </c>
    </row>
    <row r="434" spans="4:19">
      <c r="D434" s="22" t="str">
        <f>IFERROR(VLOOKUP($A434&amp;TEXT(D$3,"dd/mm/yyyy")&amp;$D$2,tbReporteAsistencia[[#All],[SerialDeBusqueda]:[FechaRegistro]],3,FALSE),"")</f>
        <v/>
      </c>
      <c r="E434" s="22" t="str">
        <f>IFERROR(VLOOKUP($A434&amp;TEXT(E$3,"dd/mm/yyyy")&amp;$D$2,tbReporteAsistencia[[#All],[SerialDeBusqueda]:[FechaRegistro]],3,FALSE),"")</f>
        <v/>
      </c>
      <c r="F434" s="22" t="str">
        <f>IFERROR(VLOOKUP($A434&amp;TEXT(F$3,"dd/mm/yyyy")&amp;$D$2,tbReporteAsistencia[[#All],[SerialDeBusqueda]:[FechaRegistro]],3,FALSE),"")</f>
        <v/>
      </c>
      <c r="G434" s="22" t="str">
        <f>IFERROR(VLOOKUP($A434&amp;TEXT(G$3,"dd/mm/yyyy")&amp;$D$2,tbReporteAsistencia[[#All],[SerialDeBusqueda]:[FechaRegistro]],3,FALSE),"")</f>
        <v/>
      </c>
      <c r="H434" s="22" t="str">
        <f>IFERROR(VLOOKUP($A434&amp;TEXT(H$3,"dd/mm/yyyy")&amp;$D$2,tbReporteAsistencia[[#All],[SerialDeBusqueda]:[FechaRegistro]],3,FALSE),"")</f>
        <v/>
      </c>
      <c r="I434" s="22" t="str">
        <f>IFERROR(VLOOKUP($A434&amp;TEXT(I$3,"dd/mm/yyyy")&amp;$D$2,tbReporteAsistencia[[#All],[SerialDeBusqueda]:[FechaRegistro]],3,FALSE),"")</f>
        <v/>
      </c>
      <c r="J434" s="22" t="str">
        <f>IFERROR(VLOOKUP($A434&amp;TEXT(J$3,"dd/mm/yyyy")&amp;$D$2,tbReporteAsistencia[[#All],[SerialDeBusqueda]:[FechaRegistro]],3,FALSE),"")</f>
        <v/>
      </c>
      <c r="K434" s="22" t="str">
        <f>IFERROR(VLOOKUP($A434&amp;TEXT(K$3,"dd/mm/yyyy")&amp;$D$2,tbReporteAsistencia[[#All],[SerialDeBusqueda]:[FechaRegistro]],3,FALSE),"")</f>
        <v/>
      </c>
      <c r="L434" s="22" t="str">
        <f>IFERROR(VLOOKUP($A434&amp;TEXT(L$3,"dd/mm/yyyy")&amp;$D$2,tbReporteAsistencia[[#All],[SerialDeBusqueda]:[FechaRegistro]],3,FALSE),"")</f>
        <v/>
      </c>
      <c r="M434" s="22" t="str">
        <f>IFERROR(VLOOKUP($A434&amp;TEXT(M$3,"dd/mm/yyyy")&amp;$D$2,tbReporteAsistencia[[#All],[SerialDeBusqueda]:[FechaRegistro]],3,FALSE),"")</f>
        <v/>
      </c>
      <c r="N434" s="22" t="str">
        <f>IFERROR(VLOOKUP($A434&amp;TEXT(N$3,"dd/mm/yyyy")&amp;$D$2,tbReporteAsistencia[[#All],[SerialDeBusqueda]:[FechaRegistro]],3,FALSE),"")</f>
        <v/>
      </c>
      <c r="O434" s="22" t="str">
        <f>IFERROR(VLOOKUP($A434&amp;TEXT(O$3,"dd/mm/yyyy")&amp;$D$2,tbReporteAsistencia[[#All],[SerialDeBusqueda]:[FechaRegistro]],3,FALSE),"")</f>
        <v/>
      </c>
      <c r="P434" s="22" t="str">
        <f>IFERROR(VLOOKUP($A434&amp;TEXT(P$3,"dd/mm/yyyy")&amp;$D$2,tbReporteAsistencia[[#All],[SerialDeBusqueda]:[FechaRegistro]],3,FALSE),"")</f>
        <v/>
      </c>
      <c r="Q434" s="22" t="str">
        <f>IFERROR(VLOOKUP($A434&amp;TEXT(Q$3,"dd/mm/yyyy")&amp;$D$2,tbReporteAsistencia[[#All],[SerialDeBusqueda]:[FechaRegistro]],3,FALSE),"")</f>
        <v/>
      </c>
      <c r="R434" s="22" t="str">
        <f>IFERROR(VLOOKUP($A434&amp;TEXT(R$3,"dd/mm/yyyy")&amp;$D$2,tbReporteAsistencia[[#All],[SerialDeBusqueda]:[FechaRegistro]],3,FALSE),"")</f>
        <v/>
      </c>
      <c r="S434" s="22" t="str">
        <f>IFERROR(VLOOKUP($A434&amp;TEXT(S$3,"dd/mm/yyyy")&amp;$D$2,tbReporteAsistencia[[#All],[SerialDeBusqueda]:[FechaRegistro]],3,FALSE),"")</f>
        <v/>
      </c>
    </row>
    <row r="435" spans="4:19">
      <c r="D435" s="22" t="str">
        <f>IFERROR(VLOOKUP($A435&amp;TEXT(D$3,"dd/mm/yyyy")&amp;$D$2,tbReporteAsistencia[[#All],[SerialDeBusqueda]:[FechaRegistro]],3,FALSE),"")</f>
        <v/>
      </c>
      <c r="E435" s="22" t="str">
        <f>IFERROR(VLOOKUP($A435&amp;TEXT(E$3,"dd/mm/yyyy")&amp;$D$2,tbReporteAsistencia[[#All],[SerialDeBusqueda]:[FechaRegistro]],3,FALSE),"")</f>
        <v/>
      </c>
      <c r="F435" s="22" t="str">
        <f>IFERROR(VLOOKUP($A435&amp;TEXT(F$3,"dd/mm/yyyy")&amp;$D$2,tbReporteAsistencia[[#All],[SerialDeBusqueda]:[FechaRegistro]],3,FALSE),"")</f>
        <v/>
      </c>
      <c r="G435" s="22" t="str">
        <f>IFERROR(VLOOKUP($A435&amp;TEXT(G$3,"dd/mm/yyyy")&amp;$D$2,tbReporteAsistencia[[#All],[SerialDeBusqueda]:[FechaRegistro]],3,FALSE),"")</f>
        <v/>
      </c>
      <c r="H435" s="22" t="str">
        <f>IFERROR(VLOOKUP($A435&amp;TEXT(H$3,"dd/mm/yyyy")&amp;$D$2,tbReporteAsistencia[[#All],[SerialDeBusqueda]:[FechaRegistro]],3,FALSE),"")</f>
        <v/>
      </c>
      <c r="I435" s="22" t="str">
        <f>IFERROR(VLOOKUP($A435&amp;TEXT(I$3,"dd/mm/yyyy")&amp;$D$2,tbReporteAsistencia[[#All],[SerialDeBusqueda]:[FechaRegistro]],3,FALSE),"")</f>
        <v/>
      </c>
      <c r="J435" s="22" t="str">
        <f>IFERROR(VLOOKUP($A435&amp;TEXT(J$3,"dd/mm/yyyy")&amp;$D$2,tbReporteAsistencia[[#All],[SerialDeBusqueda]:[FechaRegistro]],3,FALSE),"")</f>
        <v/>
      </c>
      <c r="K435" s="22" t="str">
        <f>IFERROR(VLOOKUP($A435&amp;TEXT(K$3,"dd/mm/yyyy")&amp;$D$2,tbReporteAsistencia[[#All],[SerialDeBusqueda]:[FechaRegistro]],3,FALSE),"")</f>
        <v/>
      </c>
      <c r="L435" s="22" t="str">
        <f>IFERROR(VLOOKUP($A435&amp;TEXT(L$3,"dd/mm/yyyy")&amp;$D$2,tbReporteAsistencia[[#All],[SerialDeBusqueda]:[FechaRegistro]],3,FALSE),"")</f>
        <v/>
      </c>
      <c r="M435" s="22" t="str">
        <f>IFERROR(VLOOKUP($A435&amp;TEXT(M$3,"dd/mm/yyyy")&amp;$D$2,tbReporteAsistencia[[#All],[SerialDeBusqueda]:[FechaRegistro]],3,FALSE),"")</f>
        <v/>
      </c>
      <c r="N435" s="22" t="str">
        <f>IFERROR(VLOOKUP($A435&amp;TEXT(N$3,"dd/mm/yyyy")&amp;$D$2,tbReporteAsistencia[[#All],[SerialDeBusqueda]:[FechaRegistro]],3,FALSE),"")</f>
        <v/>
      </c>
      <c r="O435" s="22" t="str">
        <f>IFERROR(VLOOKUP($A435&amp;TEXT(O$3,"dd/mm/yyyy")&amp;$D$2,tbReporteAsistencia[[#All],[SerialDeBusqueda]:[FechaRegistro]],3,FALSE),"")</f>
        <v/>
      </c>
      <c r="P435" s="22" t="str">
        <f>IFERROR(VLOOKUP($A435&amp;TEXT(P$3,"dd/mm/yyyy")&amp;$D$2,tbReporteAsistencia[[#All],[SerialDeBusqueda]:[FechaRegistro]],3,FALSE),"")</f>
        <v/>
      </c>
      <c r="Q435" s="22" t="str">
        <f>IFERROR(VLOOKUP($A435&amp;TEXT(Q$3,"dd/mm/yyyy")&amp;$D$2,tbReporteAsistencia[[#All],[SerialDeBusqueda]:[FechaRegistro]],3,FALSE),"")</f>
        <v/>
      </c>
      <c r="R435" s="22" t="str">
        <f>IFERROR(VLOOKUP($A435&amp;TEXT(R$3,"dd/mm/yyyy")&amp;$D$2,tbReporteAsistencia[[#All],[SerialDeBusqueda]:[FechaRegistro]],3,FALSE),"")</f>
        <v/>
      </c>
      <c r="S435" s="22" t="str">
        <f>IFERROR(VLOOKUP($A435&amp;TEXT(S$3,"dd/mm/yyyy")&amp;$D$2,tbReporteAsistencia[[#All],[SerialDeBusqueda]:[FechaRegistro]],3,FALSE),"")</f>
        <v/>
      </c>
    </row>
    <row r="436" spans="4:19">
      <c r="D436" s="22" t="str">
        <f>IFERROR(VLOOKUP($A436&amp;TEXT(D$3,"dd/mm/yyyy")&amp;$D$2,tbReporteAsistencia[[#All],[SerialDeBusqueda]:[FechaRegistro]],3,FALSE),"")</f>
        <v/>
      </c>
      <c r="E436" s="22" t="str">
        <f>IFERROR(VLOOKUP($A436&amp;TEXT(E$3,"dd/mm/yyyy")&amp;$D$2,tbReporteAsistencia[[#All],[SerialDeBusqueda]:[FechaRegistro]],3,FALSE),"")</f>
        <v/>
      </c>
      <c r="F436" s="22" t="str">
        <f>IFERROR(VLOOKUP($A436&amp;TEXT(F$3,"dd/mm/yyyy")&amp;$D$2,tbReporteAsistencia[[#All],[SerialDeBusqueda]:[FechaRegistro]],3,FALSE),"")</f>
        <v/>
      </c>
      <c r="G436" s="22" t="str">
        <f>IFERROR(VLOOKUP($A436&amp;TEXT(G$3,"dd/mm/yyyy")&amp;$D$2,tbReporteAsistencia[[#All],[SerialDeBusqueda]:[FechaRegistro]],3,FALSE),"")</f>
        <v/>
      </c>
      <c r="H436" s="22" t="str">
        <f>IFERROR(VLOOKUP($A436&amp;TEXT(H$3,"dd/mm/yyyy")&amp;$D$2,tbReporteAsistencia[[#All],[SerialDeBusqueda]:[FechaRegistro]],3,FALSE),"")</f>
        <v/>
      </c>
      <c r="I436" s="22" t="str">
        <f>IFERROR(VLOOKUP($A436&amp;TEXT(I$3,"dd/mm/yyyy")&amp;$D$2,tbReporteAsistencia[[#All],[SerialDeBusqueda]:[FechaRegistro]],3,FALSE),"")</f>
        <v/>
      </c>
      <c r="J436" s="22" t="str">
        <f>IFERROR(VLOOKUP($A436&amp;TEXT(J$3,"dd/mm/yyyy")&amp;$D$2,tbReporteAsistencia[[#All],[SerialDeBusqueda]:[FechaRegistro]],3,FALSE),"")</f>
        <v/>
      </c>
      <c r="K436" s="22" t="str">
        <f>IFERROR(VLOOKUP($A436&amp;TEXT(K$3,"dd/mm/yyyy")&amp;$D$2,tbReporteAsistencia[[#All],[SerialDeBusqueda]:[FechaRegistro]],3,FALSE),"")</f>
        <v/>
      </c>
      <c r="L436" s="22" t="str">
        <f>IFERROR(VLOOKUP($A436&amp;TEXT(L$3,"dd/mm/yyyy")&amp;$D$2,tbReporteAsistencia[[#All],[SerialDeBusqueda]:[FechaRegistro]],3,FALSE),"")</f>
        <v/>
      </c>
      <c r="M436" s="22" t="str">
        <f>IFERROR(VLOOKUP($A436&amp;TEXT(M$3,"dd/mm/yyyy")&amp;$D$2,tbReporteAsistencia[[#All],[SerialDeBusqueda]:[FechaRegistro]],3,FALSE),"")</f>
        <v/>
      </c>
      <c r="N436" s="22" t="str">
        <f>IFERROR(VLOOKUP($A436&amp;TEXT(N$3,"dd/mm/yyyy")&amp;$D$2,tbReporteAsistencia[[#All],[SerialDeBusqueda]:[FechaRegistro]],3,FALSE),"")</f>
        <v/>
      </c>
      <c r="O436" s="22" t="str">
        <f>IFERROR(VLOOKUP($A436&amp;TEXT(O$3,"dd/mm/yyyy")&amp;$D$2,tbReporteAsistencia[[#All],[SerialDeBusqueda]:[FechaRegistro]],3,FALSE),"")</f>
        <v/>
      </c>
      <c r="P436" s="22" t="str">
        <f>IFERROR(VLOOKUP($A436&amp;TEXT(P$3,"dd/mm/yyyy")&amp;$D$2,tbReporteAsistencia[[#All],[SerialDeBusqueda]:[FechaRegistro]],3,FALSE),"")</f>
        <v/>
      </c>
      <c r="Q436" s="22" t="str">
        <f>IFERROR(VLOOKUP($A436&amp;TEXT(Q$3,"dd/mm/yyyy")&amp;$D$2,tbReporteAsistencia[[#All],[SerialDeBusqueda]:[FechaRegistro]],3,FALSE),"")</f>
        <v/>
      </c>
      <c r="R436" s="22" t="str">
        <f>IFERROR(VLOOKUP($A436&amp;TEXT(R$3,"dd/mm/yyyy")&amp;$D$2,tbReporteAsistencia[[#All],[SerialDeBusqueda]:[FechaRegistro]],3,FALSE),"")</f>
        <v/>
      </c>
      <c r="S436" s="22" t="str">
        <f>IFERROR(VLOOKUP($A436&amp;TEXT(S$3,"dd/mm/yyyy")&amp;$D$2,tbReporteAsistencia[[#All],[SerialDeBusqueda]:[FechaRegistro]],3,FALSE),"")</f>
        <v/>
      </c>
    </row>
    <row r="437" spans="4:19">
      <c r="D437" s="22" t="str">
        <f>IFERROR(VLOOKUP($A437&amp;TEXT(D$3,"dd/mm/yyyy")&amp;$D$2,tbReporteAsistencia[[#All],[SerialDeBusqueda]:[FechaRegistro]],3,FALSE),"")</f>
        <v/>
      </c>
      <c r="E437" s="22" t="str">
        <f>IFERROR(VLOOKUP($A437&amp;TEXT(E$3,"dd/mm/yyyy")&amp;$D$2,tbReporteAsistencia[[#All],[SerialDeBusqueda]:[FechaRegistro]],3,FALSE),"")</f>
        <v/>
      </c>
      <c r="F437" s="22" t="str">
        <f>IFERROR(VLOOKUP($A437&amp;TEXT(F$3,"dd/mm/yyyy")&amp;$D$2,tbReporteAsistencia[[#All],[SerialDeBusqueda]:[FechaRegistro]],3,FALSE),"")</f>
        <v/>
      </c>
      <c r="G437" s="22" t="str">
        <f>IFERROR(VLOOKUP($A437&amp;TEXT(G$3,"dd/mm/yyyy")&amp;$D$2,tbReporteAsistencia[[#All],[SerialDeBusqueda]:[FechaRegistro]],3,FALSE),"")</f>
        <v/>
      </c>
      <c r="H437" s="22" t="str">
        <f>IFERROR(VLOOKUP($A437&amp;TEXT(H$3,"dd/mm/yyyy")&amp;$D$2,tbReporteAsistencia[[#All],[SerialDeBusqueda]:[FechaRegistro]],3,FALSE),"")</f>
        <v/>
      </c>
      <c r="I437" s="22" t="str">
        <f>IFERROR(VLOOKUP($A437&amp;TEXT(I$3,"dd/mm/yyyy")&amp;$D$2,tbReporteAsistencia[[#All],[SerialDeBusqueda]:[FechaRegistro]],3,FALSE),"")</f>
        <v/>
      </c>
      <c r="J437" s="22" t="str">
        <f>IFERROR(VLOOKUP($A437&amp;TEXT(J$3,"dd/mm/yyyy")&amp;$D$2,tbReporteAsistencia[[#All],[SerialDeBusqueda]:[FechaRegistro]],3,FALSE),"")</f>
        <v/>
      </c>
      <c r="K437" s="22" t="str">
        <f>IFERROR(VLOOKUP($A437&amp;TEXT(K$3,"dd/mm/yyyy")&amp;$D$2,tbReporteAsistencia[[#All],[SerialDeBusqueda]:[FechaRegistro]],3,FALSE),"")</f>
        <v/>
      </c>
      <c r="L437" s="22" t="str">
        <f>IFERROR(VLOOKUP($A437&amp;TEXT(L$3,"dd/mm/yyyy")&amp;$D$2,tbReporteAsistencia[[#All],[SerialDeBusqueda]:[FechaRegistro]],3,FALSE),"")</f>
        <v/>
      </c>
      <c r="M437" s="22" t="str">
        <f>IFERROR(VLOOKUP($A437&amp;TEXT(M$3,"dd/mm/yyyy")&amp;$D$2,tbReporteAsistencia[[#All],[SerialDeBusqueda]:[FechaRegistro]],3,FALSE),"")</f>
        <v/>
      </c>
      <c r="N437" s="22" t="str">
        <f>IFERROR(VLOOKUP($A437&amp;TEXT(N$3,"dd/mm/yyyy")&amp;$D$2,tbReporteAsistencia[[#All],[SerialDeBusqueda]:[FechaRegistro]],3,FALSE),"")</f>
        <v/>
      </c>
      <c r="O437" s="22" t="str">
        <f>IFERROR(VLOOKUP($A437&amp;TEXT(O$3,"dd/mm/yyyy")&amp;$D$2,tbReporteAsistencia[[#All],[SerialDeBusqueda]:[FechaRegistro]],3,FALSE),"")</f>
        <v/>
      </c>
      <c r="P437" s="22" t="str">
        <f>IFERROR(VLOOKUP($A437&amp;TEXT(P$3,"dd/mm/yyyy")&amp;$D$2,tbReporteAsistencia[[#All],[SerialDeBusqueda]:[FechaRegistro]],3,FALSE),"")</f>
        <v/>
      </c>
      <c r="Q437" s="22" t="str">
        <f>IFERROR(VLOOKUP($A437&amp;TEXT(Q$3,"dd/mm/yyyy")&amp;$D$2,tbReporteAsistencia[[#All],[SerialDeBusqueda]:[FechaRegistro]],3,FALSE),"")</f>
        <v/>
      </c>
      <c r="R437" s="22" t="str">
        <f>IFERROR(VLOOKUP($A437&amp;TEXT(R$3,"dd/mm/yyyy")&amp;$D$2,tbReporteAsistencia[[#All],[SerialDeBusqueda]:[FechaRegistro]],3,FALSE),"")</f>
        <v/>
      </c>
      <c r="S437" s="22" t="str">
        <f>IFERROR(VLOOKUP($A437&amp;TEXT(S$3,"dd/mm/yyyy")&amp;$D$2,tbReporteAsistencia[[#All],[SerialDeBusqueda]:[FechaRegistro]],3,FALSE),"")</f>
        <v/>
      </c>
    </row>
    <row r="438" spans="4:19">
      <c r="D438" s="22" t="str">
        <f>IFERROR(VLOOKUP($A438&amp;TEXT(D$3,"dd/mm/yyyy")&amp;$D$2,tbReporteAsistencia[[#All],[SerialDeBusqueda]:[FechaRegistro]],3,FALSE),"")</f>
        <v/>
      </c>
      <c r="E438" s="22" t="str">
        <f>IFERROR(VLOOKUP($A438&amp;TEXT(E$3,"dd/mm/yyyy")&amp;$D$2,tbReporteAsistencia[[#All],[SerialDeBusqueda]:[FechaRegistro]],3,FALSE),"")</f>
        <v/>
      </c>
      <c r="F438" s="22" t="str">
        <f>IFERROR(VLOOKUP($A438&amp;TEXT(F$3,"dd/mm/yyyy")&amp;$D$2,tbReporteAsistencia[[#All],[SerialDeBusqueda]:[FechaRegistro]],3,FALSE),"")</f>
        <v/>
      </c>
      <c r="G438" s="22" t="str">
        <f>IFERROR(VLOOKUP($A438&amp;TEXT(G$3,"dd/mm/yyyy")&amp;$D$2,tbReporteAsistencia[[#All],[SerialDeBusqueda]:[FechaRegistro]],3,FALSE),"")</f>
        <v/>
      </c>
      <c r="H438" s="22" t="str">
        <f>IFERROR(VLOOKUP($A438&amp;TEXT(H$3,"dd/mm/yyyy")&amp;$D$2,tbReporteAsistencia[[#All],[SerialDeBusqueda]:[FechaRegistro]],3,FALSE),"")</f>
        <v/>
      </c>
      <c r="I438" s="22" t="str">
        <f>IFERROR(VLOOKUP($A438&amp;TEXT(I$3,"dd/mm/yyyy")&amp;$D$2,tbReporteAsistencia[[#All],[SerialDeBusqueda]:[FechaRegistro]],3,FALSE),"")</f>
        <v/>
      </c>
      <c r="J438" s="22" t="str">
        <f>IFERROR(VLOOKUP($A438&amp;TEXT(J$3,"dd/mm/yyyy")&amp;$D$2,tbReporteAsistencia[[#All],[SerialDeBusqueda]:[FechaRegistro]],3,FALSE),"")</f>
        <v/>
      </c>
      <c r="K438" s="22" t="str">
        <f>IFERROR(VLOOKUP($A438&amp;TEXT(K$3,"dd/mm/yyyy")&amp;$D$2,tbReporteAsistencia[[#All],[SerialDeBusqueda]:[FechaRegistro]],3,FALSE),"")</f>
        <v/>
      </c>
      <c r="L438" s="22" t="str">
        <f>IFERROR(VLOOKUP($A438&amp;TEXT(L$3,"dd/mm/yyyy")&amp;$D$2,tbReporteAsistencia[[#All],[SerialDeBusqueda]:[FechaRegistro]],3,FALSE),"")</f>
        <v/>
      </c>
      <c r="M438" s="22" t="str">
        <f>IFERROR(VLOOKUP($A438&amp;TEXT(M$3,"dd/mm/yyyy")&amp;$D$2,tbReporteAsistencia[[#All],[SerialDeBusqueda]:[FechaRegistro]],3,FALSE),"")</f>
        <v/>
      </c>
      <c r="N438" s="22" t="str">
        <f>IFERROR(VLOOKUP($A438&amp;TEXT(N$3,"dd/mm/yyyy")&amp;$D$2,tbReporteAsistencia[[#All],[SerialDeBusqueda]:[FechaRegistro]],3,FALSE),"")</f>
        <v/>
      </c>
      <c r="O438" s="22" t="str">
        <f>IFERROR(VLOOKUP($A438&amp;TEXT(O$3,"dd/mm/yyyy")&amp;$D$2,tbReporteAsistencia[[#All],[SerialDeBusqueda]:[FechaRegistro]],3,FALSE),"")</f>
        <v/>
      </c>
      <c r="P438" s="22" t="str">
        <f>IFERROR(VLOOKUP($A438&amp;TEXT(P$3,"dd/mm/yyyy")&amp;$D$2,tbReporteAsistencia[[#All],[SerialDeBusqueda]:[FechaRegistro]],3,FALSE),"")</f>
        <v/>
      </c>
      <c r="Q438" s="22" t="str">
        <f>IFERROR(VLOOKUP($A438&amp;TEXT(Q$3,"dd/mm/yyyy")&amp;$D$2,tbReporteAsistencia[[#All],[SerialDeBusqueda]:[FechaRegistro]],3,FALSE),"")</f>
        <v/>
      </c>
      <c r="R438" s="22" t="str">
        <f>IFERROR(VLOOKUP($A438&amp;TEXT(R$3,"dd/mm/yyyy")&amp;$D$2,tbReporteAsistencia[[#All],[SerialDeBusqueda]:[FechaRegistro]],3,FALSE),"")</f>
        <v/>
      </c>
      <c r="S438" s="22" t="str">
        <f>IFERROR(VLOOKUP($A438&amp;TEXT(S$3,"dd/mm/yyyy")&amp;$D$2,tbReporteAsistencia[[#All],[SerialDeBusqueda]:[FechaRegistro]],3,FALSE),"")</f>
        <v/>
      </c>
    </row>
    <row r="439" spans="4:19">
      <c r="D439" s="22" t="str">
        <f>IFERROR(VLOOKUP($A439&amp;TEXT(D$3,"dd/mm/yyyy")&amp;$D$2,tbReporteAsistencia[[#All],[SerialDeBusqueda]:[FechaRegistro]],3,FALSE),"")</f>
        <v/>
      </c>
      <c r="E439" s="22" t="str">
        <f>IFERROR(VLOOKUP($A439&amp;TEXT(E$3,"dd/mm/yyyy")&amp;$D$2,tbReporteAsistencia[[#All],[SerialDeBusqueda]:[FechaRegistro]],3,FALSE),"")</f>
        <v/>
      </c>
      <c r="F439" s="22" t="str">
        <f>IFERROR(VLOOKUP($A439&amp;TEXT(F$3,"dd/mm/yyyy")&amp;$D$2,tbReporteAsistencia[[#All],[SerialDeBusqueda]:[FechaRegistro]],3,FALSE),"")</f>
        <v/>
      </c>
      <c r="G439" s="22" t="str">
        <f>IFERROR(VLOOKUP($A439&amp;TEXT(G$3,"dd/mm/yyyy")&amp;$D$2,tbReporteAsistencia[[#All],[SerialDeBusqueda]:[FechaRegistro]],3,FALSE),"")</f>
        <v/>
      </c>
      <c r="H439" s="22" t="str">
        <f>IFERROR(VLOOKUP($A439&amp;TEXT(H$3,"dd/mm/yyyy")&amp;$D$2,tbReporteAsistencia[[#All],[SerialDeBusqueda]:[FechaRegistro]],3,FALSE),"")</f>
        <v/>
      </c>
      <c r="I439" s="22" t="str">
        <f>IFERROR(VLOOKUP($A439&amp;TEXT(I$3,"dd/mm/yyyy")&amp;$D$2,tbReporteAsistencia[[#All],[SerialDeBusqueda]:[FechaRegistro]],3,FALSE),"")</f>
        <v/>
      </c>
      <c r="J439" s="22" t="str">
        <f>IFERROR(VLOOKUP($A439&amp;TEXT(J$3,"dd/mm/yyyy")&amp;$D$2,tbReporteAsistencia[[#All],[SerialDeBusqueda]:[FechaRegistro]],3,FALSE),"")</f>
        <v/>
      </c>
      <c r="K439" s="22" t="str">
        <f>IFERROR(VLOOKUP($A439&amp;TEXT(K$3,"dd/mm/yyyy")&amp;$D$2,tbReporteAsistencia[[#All],[SerialDeBusqueda]:[FechaRegistro]],3,FALSE),"")</f>
        <v/>
      </c>
      <c r="L439" s="22" t="str">
        <f>IFERROR(VLOOKUP($A439&amp;TEXT(L$3,"dd/mm/yyyy")&amp;$D$2,tbReporteAsistencia[[#All],[SerialDeBusqueda]:[FechaRegistro]],3,FALSE),"")</f>
        <v/>
      </c>
      <c r="M439" s="22" t="str">
        <f>IFERROR(VLOOKUP($A439&amp;TEXT(M$3,"dd/mm/yyyy")&amp;$D$2,tbReporteAsistencia[[#All],[SerialDeBusqueda]:[FechaRegistro]],3,FALSE),"")</f>
        <v/>
      </c>
      <c r="N439" s="22" t="str">
        <f>IFERROR(VLOOKUP($A439&amp;TEXT(N$3,"dd/mm/yyyy")&amp;$D$2,tbReporteAsistencia[[#All],[SerialDeBusqueda]:[FechaRegistro]],3,FALSE),"")</f>
        <v/>
      </c>
      <c r="O439" s="22" t="str">
        <f>IFERROR(VLOOKUP($A439&amp;TEXT(O$3,"dd/mm/yyyy")&amp;$D$2,tbReporteAsistencia[[#All],[SerialDeBusqueda]:[FechaRegistro]],3,FALSE),"")</f>
        <v/>
      </c>
      <c r="P439" s="22" t="str">
        <f>IFERROR(VLOOKUP($A439&amp;TEXT(P$3,"dd/mm/yyyy")&amp;$D$2,tbReporteAsistencia[[#All],[SerialDeBusqueda]:[FechaRegistro]],3,FALSE),"")</f>
        <v/>
      </c>
      <c r="Q439" s="22" t="str">
        <f>IFERROR(VLOOKUP($A439&amp;TEXT(Q$3,"dd/mm/yyyy")&amp;$D$2,tbReporteAsistencia[[#All],[SerialDeBusqueda]:[FechaRegistro]],3,FALSE),"")</f>
        <v/>
      </c>
      <c r="R439" s="22" t="str">
        <f>IFERROR(VLOOKUP($A439&amp;TEXT(R$3,"dd/mm/yyyy")&amp;$D$2,tbReporteAsistencia[[#All],[SerialDeBusqueda]:[FechaRegistro]],3,FALSE),"")</f>
        <v/>
      </c>
      <c r="S439" s="22" t="str">
        <f>IFERROR(VLOOKUP($A439&amp;TEXT(S$3,"dd/mm/yyyy")&amp;$D$2,tbReporteAsistencia[[#All],[SerialDeBusqueda]:[FechaRegistro]],3,FALSE),"")</f>
        <v/>
      </c>
    </row>
    <row r="440" spans="4:19">
      <c r="D440" s="22" t="str">
        <f>IFERROR(VLOOKUP($A440&amp;TEXT(D$3,"dd/mm/yyyy")&amp;$D$2,tbReporteAsistencia[[#All],[SerialDeBusqueda]:[FechaRegistro]],3,FALSE),"")</f>
        <v/>
      </c>
      <c r="E440" s="22" t="str">
        <f>IFERROR(VLOOKUP($A440&amp;TEXT(E$3,"dd/mm/yyyy")&amp;$D$2,tbReporteAsistencia[[#All],[SerialDeBusqueda]:[FechaRegistro]],3,FALSE),"")</f>
        <v/>
      </c>
      <c r="F440" s="22" t="str">
        <f>IFERROR(VLOOKUP($A440&amp;TEXT(F$3,"dd/mm/yyyy")&amp;$D$2,tbReporteAsistencia[[#All],[SerialDeBusqueda]:[FechaRegistro]],3,FALSE),"")</f>
        <v/>
      </c>
      <c r="G440" s="22" t="str">
        <f>IFERROR(VLOOKUP($A440&amp;TEXT(G$3,"dd/mm/yyyy")&amp;$D$2,tbReporteAsistencia[[#All],[SerialDeBusqueda]:[FechaRegistro]],3,FALSE),"")</f>
        <v/>
      </c>
      <c r="H440" s="22" t="str">
        <f>IFERROR(VLOOKUP($A440&amp;TEXT(H$3,"dd/mm/yyyy")&amp;$D$2,tbReporteAsistencia[[#All],[SerialDeBusqueda]:[FechaRegistro]],3,FALSE),"")</f>
        <v/>
      </c>
      <c r="I440" s="22" t="str">
        <f>IFERROR(VLOOKUP($A440&amp;TEXT(I$3,"dd/mm/yyyy")&amp;$D$2,tbReporteAsistencia[[#All],[SerialDeBusqueda]:[FechaRegistro]],3,FALSE),"")</f>
        <v/>
      </c>
      <c r="J440" s="22" t="str">
        <f>IFERROR(VLOOKUP($A440&amp;TEXT(J$3,"dd/mm/yyyy")&amp;$D$2,tbReporteAsistencia[[#All],[SerialDeBusqueda]:[FechaRegistro]],3,FALSE),"")</f>
        <v/>
      </c>
      <c r="K440" s="22" t="str">
        <f>IFERROR(VLOOKUP($A440&amp;TEXT(K$3,"dd/mm/yyyy")&amp;$D$2,tbReporteAsistencia[[#All],[SerialDeBusqueda]:[FechaRegistro]],3,FALSE),"")</f>
        <v/>
      </c>
      <c r="L440" s="22" t="str">
        <f>IFERROR(VLOOKUP($A440&amp;TEXT(L$3,"dd/mm/yyyy")&amp;$D$2,tbReporteAsistencia[[#All],[SerialDeBusqueda]:[FechaRegistro]],3,FALSE),"")</f>
        <v/>
      </c>
      <c r="M440" s="22" t="str">
        <f>IFERROR(VLOOKUP($A440&amp;TEXT(M$3,"dd/mm/yyyy")&amp;$D$2,tbReporteAsistencia[[#All],[SerialDeBusqueda]:[FechaRegistro]],3,FALSE),"")</f>
        <v/>
      </c>
      <c r="N440" s="22" t="str">
        <f>IFERROR(VLOOKUP($A440&amp;TEXT(N$3,"dd/mm/yyyy")&amp;$D$2,tbReporteAsistencia[[#All],[SerialDeBusqueda]:[FechaRegistro]],3,FALSE),"")</f>
        <v/>
      </c>
      <c r="O440" s="22" t="str">
        <f>IFERROR(VLOOKUP($A440&amp;TEXT(O$3,"dd/mm/yyyy")&amp;$D$2,tbReporteAsistencia[[#All],[SerialDeBusqueda]:[FechaRegistro]],3,FALSE),"")</f>
        <v/>
      </c>
      <c r="P440" s="22" t="str">
        <f>IFERROR(VLOOKUP($A440&amp;TEXT(P$3,"dd/mm/yyyy")&amp;$D$2,tbReporteAsistencia[[#All],[SerialDeBusqueda]:[FechaRegistro]],3,FALSE),"")</f>
        <v/>
      </c>
      <c r="Q440" s="22" t="str">
        <f>IFERROR(VLOOKUP($A440&amp;TEXT(Q$3,"dd/mm/yyyy")&amp;$D$2,tbReporteAsistencia[[#All],[SerialDeBusqueda]:[FechaRegistro]],3,FALSE),"")</f>
        <v/>
      </c>
      <c r="R440" s="22" t="str">
        <f>IFERROR(VLOOKUP($A440&amp;TEXT(R$3,"dd/mm/yyyy")&amp;$D$2,tbReporteAsistencia[[#All],[SerialDeBusqueda]:[FechaRegistro]],3,FALSE),"")</f>
        <v/>
      </c>
      <c r="S440" s="22" t="str">
        <f>IFERROR(VLOOKUP($A440&amp;TEXT(S$3,"dd/mm/yyyy")&amp;$D$2,tbReporteAsistencia[[#All],[SerialDeBusqueda]:[FechaRegistro]],3,FALSE),"")</f>
        <v/>
      </c>
    </row>
    <row r="441" spans="4:19">
      <c r="D441" s="22" t="str">
        <f>IFERROR(VLOOKUP($A441&amp;TEXT(D$3,"dd/mm/yyyy")&amp;$D$2,tbReporteAsistencia[[#All],[SerialDeBusqueda]:[FechaRegistro]],3,FALSE),"")</f>
        <v/>
      </c>
      <c r="E441" s="22" t="str">
        <f>IFERROR(VLOOKUP($A441&amp;TEXT(E$3,"dd/mm/yyyy")&amp;$D$2,tbReporteAsistencia[[#All],[SerialDeBusqueda]:[FechaRegistro]],3,FALSE),"")</f>
        <v/>
      </c>
      <c r="F441" s="22" t="str">
        <f>IFERROR(VLOOKUP($A441&amp;TEXT(F$3,"dd/mm/yyyy")&amp;$D$2,tbReporteAsistencia[[#All],[SerialDeBusqueda]:[FechaRegistro]],3,FALSE),"")</f>
        <v/>
      </c>
      <c r="G441" s="22" t="str">
        <f>IFERROR(VLOOKUP($A441&amp;TEXT(G$3,"dd/mm/yyyy")&amp;$D$2,tbReporteAsistencia[[#All],[SerialDeBusqueda]:[FechaRegistro]],3,FALSE),"")</f>
        <v/>
      </c>
      <c r="H441" s="22" t="str">
        <f>IFERROR(VLOOKUP($A441&amp;TEXT(H$3,"dd/mm/yyyy")&amp;$D$2,tbReporteAsistencia[[#All],[SerialDeBusqueda]:[FechaRegistro]],3,FALSE),"")</f>
        <v/>
      </c>
      <c r="I441" s="22" t="str">
        <f>IFERROR(VLOOKUP($A441&amp;TEXT(I$3,"dd/mm/yyyy")&amp;$D$2,tbReporteAsistencia[[#All],[SerialDeBusqueda]:[FechaRegistro]],3,FALSE),"")</f>
        <v/>
      </c>
      <c r="J441" s="22" t="str">
        <f>IFERROR(VLOOKUP($A441&amp;TEXT(J$3,"dd/mm/yyyy")&amp;$D$2,tbReporteAsistencia[[#All],[SerialDeBusqueda]:[FechaRegistro]],3,FALSE),"")</f>
        <v/>
      </c>
      <c r="K441" s="22" t="str">
        <f>IFERROR(VLOOKUP($A441&amp;TEXT(K$3,"dd/mm/yyyy")&amp;$D$2,tbReporteAsistencia[[#All],[SerialDeBusqueda]:[FechaRegistro]],3,FALSE),"")</f>
        <v/>
      </c>
      <c r="L441" s="22" t="str">
        <f>IFERROR(VLOOKUP($A441&amp;TEXT(L$3,"dd/mm/yyyy")&amp;$D$2,tbReporteAsistencia[[#All],[SerialDeBusqueda]:[FechaRegistro]],3,FALSE),"")</f>
        <v/>
      </c>
      <c r="M441" s="22" t="str">
        <f>IFERROR(VLOOKUP($A441&amp;TEXT(M$3,"dd/mm/yyyy")&amp;$D$2,tbReporteAsistencia[[#All],[SerialDeBusqueda]:[FechaRegistro]],3,FALSE),"")</f>
        <v/>
      </c>
      <c r="N441" s="22" t="str">
        <f>IFERROR(VLOOKUP($A441&amp;TEXT(N$3,"dd/mm/yyyy")&amp;$D$2,tbReporteAsistencia[[#All],[SerialDeBusqueda]:[FechaRegistro]],3,FALSE),"")</f>
        <v/>
      </c>
      <c r="O441" s="22" t="str">
        <f>IFERROR(VLOOKUP($A441&amp;TEXT(O$3,"dd/mm/yyyy")&amp;$D$2,tbReporteAsistencia[[#All],[SerialDeBusqueda]:[FechaRegistro]],3,FALSE),"")</f>
        <v/>
      </c>
      <c r="P441" s="22" t="str">
        <f>IFERROR(VLOOKUP($A441&amp;TEXT(P$3,"dd/mm/yyyy")&amp;$D$2,tbReporteAsistencia[[#All],[SerialDeBusqueda]:[FechaRegistro]],3,FALSE),"")</f>
        <v/>
      </c>
      <c r="Q441" s="22" t="str">
        <f>IFERROR(VLOOKUP($A441&amp;TEXT(Q$3,"dd/mm/yyyy")&amp;$D$2,tbReporteAsistencia[[#All],[SerialDeBusqueda]:[FechaRegistro]],3,FALSE),"")</f>
        <v/>
      </c>
      <c r="R441" s="22" t="str">
        <f>IFERROR(VLOOKUP($A441&amp;TEXT(R$3,"dd/mm/yyyy")&amp;$D$2,tbReporteAsistencia[[#All],[SerialDeBusqueda]:[FechaRegistro]],3,FALSE),"")</f>
        <v/>
      </c>
      <c r="S441" s="22" t="str">
        <f>IFERROR(VLOOKUP($A441&amp;TEXT(S$3,"dd/mm/yyyy")&amp;$D$2,tbReporteAsistencia[[#All],[SerialDeBusqueda]:[FechaRegistro]],3,FALSE),"")</f>
        <v/>
      </c>
    </row>
    <row r="442" spans="4:19">
      <c r="D442" s="22" t="str">
        <f>IFERROR(VLOOKUP($A442&amp;TEXT(D$3,"dd/mm/yyyy")&amp;$D$2,tbReporteAsistencia[[#All],[SerialDeBusqueda]:[FechaRegistro]],3,FALSE),"")</f>
        <v/>
      </c>
      <c r="E442" s="22" t="str">
        <f>IFERROR(VLOOKUP($A442&amp;TEXT(E$3,"dd/mm/yyyy")&amp;$D$2,tbReporteAsistencia[[#All],[SerialDeBusqueda]:[FechaRegistro]],3,FALSE),"")</f>
        <v/>
      </c>
      <c r="F442" s="22" t="str">
        <f>IFERROR(VLOOKUP($A442&amp;TEXT(F$3,"dd/mm/yyyy")&amp;$D$2,tbReporteAsistencia[[#All],[SerialDeBusqueda]:[FechaRegistro]],3,FALSE),"")</f>
        <v/>
      </c>
      <c r="G442" s="22" t="str">
        <f>IFERROR(VLOOKUP($A442&amp;TEXT(G$3,"dd/mm/yyyy")&amp;$D$2,tbReporteAsistencia[[#All],[SerialDeBusqueda]:[FechaRegistro]],3,FALSE),"")</f>
        <v/>
      </c>
      <c r="H442" s="22" t="str">
        <f>IFERROR(VLOOKUP($A442&amp;TEXT(H$3,"dd/mm/yyyy")&amp;$D$2,tbReporteAsistencia[[#All],[SerialDeBusqueda]:[FechaRegistro]],3,FALSE),"")</f>
        <v/>
      </c>
      <c r="I442" s="22" t="str">
        <f>IFERROR(VLOOKUP($A442&amp;TEXT(I$3,"dd/mm/yyyy")&amp;$D$2,tbReporteAsistencia[[#All],[SerialDeBusqueda]:[FechaRegistro]],3,FALSE),"")</f>
        <v/>
      </c>
      <c r="J442" s="22" t="str">
        <f>IFERROR(VLOOKUP($A442&amp;TEXT(J$3,"dd/mm/yyyy")&amp;$D$2,tbReporteAsistencia[[#All],[SerialDeBusqueda]:[FechaRegistro]],3,FALSE),"")</f>
        <v/>
      </c>
      <c r="K442" s="22" t="str">
        <f>IFERROR(VLOOKUP($A442&amp;TEXT(K$3,"dd/mm/yyyy")&amp;$D$2,tbReporteAsistencia[[#All],[SerialDeBusqueda]:[FechaRegistro]],3,FALSE),"")</f>
        <v/>
      </c>
      <c r="L442" s="22" t="str">
        <f>IFERROR(VLOOKUP($A442&amp;TEXT(L$3,"dd/mm/yyyy")&amp;$D$2,tbReporteAsistencia[[#All],[SerialDeBusqueda]:[FechaRegistro]],3,FALSE),"")</f>
        <v/>
      </c>
      <c r="M442" s="22" t="str">
        <f>IFERROR(VLOOKUP($A442&amp;TEXT(M$3,"dd/mm/yyyy")&amp;$D$2,tbReporteAsistencia[[#All],[SerialDeBusqueda]:[FechaRegistro]],3,FALSE),"")</f>
        <v/>
      </c>
      <c r="N442" s="22" t="str">
        <f>IFERROR(VLOOKUP($A442&amp;TEXT(N$3,"dd/mm/yyyy")&amp;$D$2,tbReporteAsistencia[[#All],[SerialDeBusqueda]:[FechaRegistro]],3,FALSE),"")</f>
        <v/>
      </c>
      <c r="O442" s="22" t="str">
        <f>IFERROR(VLOOKUP($A442&amp;TEXT(O$3,"dd/mm/yyyy")&amp;$D$2,tbReporteAsistencia[[#All],[SerialDeBusqueda]:[FechaRegistro]],3,FALSE),"")</f>
        <v/>
      </c>
      <c r="P442" s="22" t="str">
        <f>IFERROR(VLOOKUP($A442&amp;TEXT(P$3,"dd/mm/yyyy")&amp;$D$2,tbReporteAsistencia[[#All],[SerialDeBusqueda]:[FechaRegistro]],3,FALSE),"")</f>
        <v/>
      </c>
      <c r="Q442" s="22" t="str">
        <f>IFERROR(VLOOKUP($A442&amp;TEXT(Q$3,"dd/mm/yyyy")&amp;$D$2,tbReporteAsistencia[[#All],[SerialDeBusqueda]:[FechaRegistro]],3,FALSE),"")</f>
        <v/>
      </c>
      <c r="R442" s="22" t="str">
        <f>IFERROR(VLOOKUP($A442&amp;TEXT(R$3,"dd/mm/yyyy")&amp;$D$2,tbReporteAsistencia[[#All],[SerialDeBusqueda]:[FechaRegistro]],3,FALSE),"")</f>
        <v/>
      </c>
      <c r="S442" s="22" t="str">
        <f>IFERROR(VLOOKUP($A442&amp;TEXT(S$3,"dd/mm/yyyy")&amp;$D$2,tbReporteAsistencia[[#All],[SerialDeBusqueda]:[FechaRegistro]],3,FALSE),"")</f>
        <v/>
      </c>
    </row>
    <row r="443" spans="4:19">
      <c r="D443" s="22" t="str">
        <f>IFERROR(VLOOKUP($A443&amp;TEXT(D$3,"dd/mm/yyyy")&amp;$D$2,tbReporteAsistencia[[#All],[SerialDeBusqueda]:[FechaRegistro]],3,FALSE),"")</f>
        <v/>
      </c>
      <c r="E443" s="22" t="str">
        <f>IFERROR(VLOOKUP($A443&amp;TEXT(E$3,"dd/mm/yyyy")&amp;$D$2,tbReporteAsistencia[[#All],[SerialDeBusqueda]:[FechaRegistro]],3,FALSE),"")</f>
        <v/>
      </c>
      <c r="F443" s="22" t="str">
        <f>IFERROR(VLOOKUP($A443&amp;TEXT(F$3,"dd/mm/yyyy")&amp;$D$2,tbReporteAsistencia[[#All],[SerialDeBusqueda]:[FechaRegistro]],3,FALSE),"")</f>
        <v/>
      </c>
      <c r="G443" s="22" t="str">
        <f>IFERROR(VLOOKUP($A443&amp;TEXT(G$3,"dd/mm/yyyy")&amp;$D$2,tbReporteAsistencia[[#All],[SerialDeBusqueda]:[FechaRegistro]],3,FALSE),"")</f>
        <v/>
      </c>
      <c r="H443" s="22" t="str">
        <f>IFERROR(VLOOKUP($A443&amp;TEXT(H$3,"dd/mm/yyyy")&amp;$D$2,tbReporteAsistencia[[#All],[SerialDeBusqueda]:[FechaRegistro]],3,FALSE),"")</f>
        <v/>
      </c>
      <c r="I443" s="22" t="str">
        <f>IFERROR(VLOOKUP($A443&amp;TEXT(I$3,"dd/mm/yyyy")&amp;$D$2,tbReporteAsistencia[[#All],[SerialDeBusqueda]:[FechaRegistro]],3,FALSE),"")</f>
        <v/>
      </c>
      <c r="J443" s="22" t="str">
        <f>IFERROR(VLOOKUP($A443&amp;TEXT(J$3,"dd/mm/yyyy")&amp;$D$2,tbReporteAsistencia[[#All],[SerialDeBusqueda]:[FechaRegistro]],3,FALSE),"")</f>
        <v/>
      </c>
      <c r="K443" s="22" t="str">
        <f>IFERROR(VLOOKUP($A443&amp;TEXT(K$3,"dd/mm/yyyy")&amp;$D$2,tbReporteAsistencia[[#All],[SerialDeBusqueda]:[FechaRegistro]],3,FALSE),"")</f>
        <v/>
      </c>
      <c r="L443" s="22" t="str">
        <f>IFERROR(VLOOKUP($A443&amp;TEXT(L$3,"dd/mm/yyyy")&amp;$D$2,tbReporteAsistencia[[#All],[SerialDeBusqueda]:[FechaRegistro]],3,FALSE),"")</f>
        <v/>
      </c>
      <c r="M443" s="22" t="str">
        <f>IFERROR(VLOOKUP($A443&amp;TEXT(M$3,"dd/mm/yyyy")&amp;$D$2,tbReporteAsistencia[[#All],[SerialDeBusqueda]:[FechaRegistro]],3,FALSE),"")</f>
        <v/>
      </c>
      <c r="N443" s="22" t="str">
        <f>IFERROR(VLOOKUP($A443&amp;TEXT(N$3,"dd/mm/yyyy")&amp;$D$2,tbReporteAsistencia[[#All],[SerialDeBusqueda]:[FechaRegistro]],3,FALSE),"")</f>
        <v/>
      </c>
      <c r="O443" s="22" t="str">
        <f>IFERROR(VLOOKUP($A443&amp;TEXT(O$3,"dd/mm/yyyy")&amp;$D$2,tbReporteAsistencia[[#All],[SerialDeBusqueda]:[FechaRegistro]],3,FALSE),"")</f>
        <v/>
      </c>
      <c r="P443" s="22" t="str">
        <f>IFERROR(VLOOKUP($A443&amp;TEXT(P$3,"dd/mm/yyyy")&amp;$D$2,tbReporteAsistencia[[#All],[SerialDeBusqueda]:[FechaRegistro]],3,FALSE),"")</f>
        <v/>
      </c>
      <c r="Q443" s="22" t="str">
        <f>IFERROR(VLOOKUP($A443&amp;TEXT(Q$3,"dd/mm/yyyy")&amp;$D$2,tbReporteAsistencia[[#All],[SerialDeBusqueda]:[FechaRegistro]],3,FALSE),"")</f>
        <v/>
      </c>
      <c r="R443" s="22" t="str">
        <f>IFERROR(VLOOKUP($A443&amp;TEXT(R$3,"dd/mm/yyyy")&amp;$D$2,tbReporteAsistencia[[#All],[SerialDeBusqueda]:[FechaRegistro]],3,FALSE),"")</f>
        <v/>
      </c>
      <c r="S443" s="22" t="str">
        <f>IFERROR(VLOOKUP($A443&amp;TEXT(S$3,"dd/mm/yyyy")&amp;$D$2,tbReporteAsistencia[[#All],[SerialDeBusqueda]:[FechaRegistro]],3,FALSE),"")</f>
        <v/>
      </c>
    </row>
    <row r="444" spans="4:19">
      <c r="D444" s="22" t="str">
        <f>IFERROR(VLOOKUP($A444&amp;TEXT(D$3,"dd/mm/yyyy")&amp;$D$2,tbReporteAsistencia[[#All],[SerialDeBusqueda]:[FechaRegistro]],3,FALSE),"")</f>
        <v/>
      </c>
      <c r="E444" s="22" t="str">
        <f>IFERROR(VLOOKUP($A444&amp;TEXT(E$3,"dd/mm/yyyy")&amp;$D$2,tbReporteAsistencia[[#All],[SerialDeBusqueda]:[FechaRegistro]],3,FALSE),"")</f>
        <v/>
      </c>
      <c r="F444" s="22" t="str">
        <f>IFERROR(VLOOKUP($A444&amp;TEXT(F$3,"dd/mm/yyyy")&amp;$D$2,tbReporteAsistencia[[#All],[SerialDeBusqueda]:[FechaRegistro]],3,FALSE),"")</f>
        <v/>
      </c>
      <c r="G444" s="22" t="str">
        <f>IFERROR(VLOOKUP($A444&amp;TEXT(G$3,"dd/mm/yyyy")&amp;$D$2,tbReporteAsistencia[[#All],[SerialDeBusqueda]:[FechaRegistro]],3,FALSE),"")</f>
        <v/>
      </c>
      <c r="H444" s="22" t="str">
        <f>IFERROR(VLOOKUP($A444&amp;TEXT(H$3,"dd/mm/yyyy")&amp;$D$2,tbReporteAsistencia[[#All],[SerialDeBusqueda]:[FechaRegistro]],3,FALSE),"")</f>
        <v/>
      </c>
      <c r="I444" s="22" t="str">
        <f>IFERROR(VLOOKUP($A444&amp;TEXT(I$3,"dd/mm/yyyy")&amp;$D$2,tbReporteAsistencia[[#All],[SerialDeBusqueda]:[FechaRegistro]],3,FALSE),"")</f>
        <v/>
      </c>
      <c r="J444" s="22" t="str">
        <f>IFERROR(VLOOKUP($A444&amp;TEXT(J$3,"dd/mm/yyyy")&amp;$D$2,tbReporteAsistencia[[#All],[SerialDeBusqueda]:[FechaRegistro]],3,FALSE),"")</f>
        <v/>
      </c>
      <c r="K444" s="22" t="str">
        <f>IFERROR(VLOOKUP($A444&amp;TEXT(K$3,"dd/mm/yyyy")&amp;$D$2,tbReporteAsistencia[[#All],[SerialDeBusqueda]:[FechaRegistro]],3,FALSE),"")</f>
        <v/>
      </c>
      <c r="L444" s="22" t="str">
        <f>IFERROR(VLOOKUP($A444&amp;TEXT(L$3,"dd/mm/yyyy")&amp;$D$2,tbReporteAsistencia[[#All],[SerialDeBusqueda]:[FechaRegistro]],3,FALSE),"")</f>
        <v/>
      </c>
      <c r="M444" s="22" t="str">
        <f>IFERROR(VLOOKUP($A444&amp;TEXT(M$3,"dd/mm/yyyy")&amp;$D$2,tbReporteAsistencia[[#All],[SerialDeBusqueda]:[FechaRegistro]],3,FALSE),"")</f>
        <v/>
      </c>
      <c r="N444" s="22" t="str">
        <f>IFERROR(VLOOKUP($A444&amp;TEXT(N$3,"dd/mm/yyyy")&amp;$D$2,tbReporteAsistencia[[#All],[SerialDeBusqueda]:[FechaRegistro]],3,FALSE),"")</f>
        <v/>
      </c>
      <c r="O444" s="22" t="str">
        <f>IFERROR(VLOOKUP($A444&amp;TEXT(O$3,"dd/mm/yyyy")&amp;$D$2,tbReporteAsistencia[[#All],[SerialDeBusqueda]:[FechaRegistro]],3,FALSE),"")</f>
        <v/>
      </c>
      <c r="P444" s="22" t="str">
        <f>IFERROR(VLOOKUP($A444&amp;TEXT(P$3,"dd/mm/yyyy")&amp;$D$2,tbReporteAsistencia[[#All],[SerialDeBusqueda]:[FechaRegistro]],3,FALSE),"")</f>
        <v/>
      </c>
      <c r="Q444" s="22" t="str">
        <f>IFERROR(VLOOKUP($A444&amp;TEXT(Q$3,"dd/mm/yyyy")&amp;$D$2,tbReporteAsistencia[[#All],[SerialDeBusqueda]:[FechaRegistro]],3,FALSE),"")</f>
        <v/>
      </c>
      <c r="R444" s="22" t="str">
        <f>IFERROR(VLOOKUP($A444&amp;TEXT(R$3,"dd/mm/yyyy")&amp;$D$2,tbReporteAsistencia[[#All],[SerialDeBusqueda]:[FechaRegistro]],3,FALSE),"")</f>
        <v/>
      </c>
      <c r="S444" s="22" t="str">
        <f>IFERROR(VLOOKUP($A444&amp;TEXT(S$3,"dd/mm/yyyy")&amp;$D$2,tbReporteAsistencia[[#All],[SerialDeBusqueda]:[FechaRegistro]],3,FALSE),"")</f>
        <v/>
      </c>
    </row>
    <row r="445" spans="4:19">
      <c r="D445" s="22" t="str">
        <f>IFERROR(VLOOKUP($A445&amp;TEXT(D$3,"dd/mm/yyyy")&amp;$D$2,tbReporteAsistencia[[#All],[SerialDeBusqueda]:[FechaRegistro]],3,FALSE),"")</f>
        <v/>
      </c>
      <c r="E445" s="22" t="str">
        <f>IFERROR(VLOOKUP($A445&amp;TEXT(E$3,"dd/mm/yyyy")&amp;$D$2,tbReporteAsistencia[[#All],[SerialDeBusqueda]:[FechaRegistro]],3,FALSE),"")</f>
        <v/>
      </c>
      <c r="F445" s="22" t="str">
        <f>IFERROR(VLOOKUP($A445&amp;TEXT(F$3,"dd/mm/yyyy")&amp;$D$2,tbReporteAsistencia[[#All],[SerialDeBusqueda]:[FechaRegistro]],3,FALSE),"")</f>
        <v/>
      </c>
      <c r="G445" s="22" t="str">
        <f>IFERROR(VLOOKUP($A445&amp;TEXT(G$3,"dd/mm/yyyy")&amp;$D$2,tbReporteAsistencia[[#All],[SerialDeBusqueda]:[FechaRegistro]],3,FALSE),"")</f>
        <v/>
      </c>
      <c r="H445" s="22" t="str">
        <f>IFERROR(VLOOKUP($A445&amp;TEXT(H$3,"dd/mm/yyyy")&amp;$D$2,tbReporteAsistencia[[#All],[SerialDeBusqueda]:[FechaRegistro]],3,FALSE),"")</f>
        <v/>
      </c>
      <c r="I445" s="22" t="str">
        <f>IFERROR(VLOOKUP($A445&amp;TEXT(I$3,"dd/mm/yyyy")&amp;$D$2,tbReporteAsistencia[[#All],[SerialDeBusqueda]:[FechaRegistro]],3,FALSE),"")</f>
        <v/>
      </c>
      <c r="J445" s="22" t="str">
        <f>IFERROR(VLOOKUP($A445&amp;TEXT(J$3,"dd/mm/yyyy")&amp;$D$2,tbReporteAsistencia[[#All],[SerialDeBusqueda]:[FechaRegistro]],3,FALSE),"")</f>
        <v/>
      </c>
      <c r="K445" s="22" t="str">
        <f>IFERROR(VLOOKUP($A445&amp;TEXT(K$3,"dd/mm/yyyy")&amp;$D$2,tbReporteAsistencia[[#All],[SerialDeBusqueda]:[FechaRegistro]],3,FALSE),"")</f>
        <v/>
      </c>
      <c r="L445" s="22" t="str">
        <f>IFERROR(VLOOKUP($A445&amp;TEXT(L$3,"dd/mm/yyyy")&amp;$D$2,tbReporteAsistencia[[#All],[SerialDeBusqueda]:[FechaRegistro]],3,FALSE),"")</f>
        <v/>
      </c>
      <c r="M445" s="22" t="str">
        <f>IFERROR(VLOOKUP($A445&amp;TEXT(M$3,"dd/mm/yyyy")&amp;$D$2,tbReporteAsistencia[[#All],[SerialDeBusqueda]:[FechaRegistro]],3,FALSE),"")</f>
        <v/>
      </c>
      <c r="N445" s="22" t="str">
        <f>IFERROR(VLOOKUP($A445&amp;TEXT(N$3,"dd/mm/yyyy")&amp;$D$2,tbReporteAsistencia[[#All],[SerialDeBusqueda]:[FechaRegistro]],3,FALSE),"")</f>
        <v/>
      </c>
      <c r="O445" s="22" t="str">
        <f>IFERROR(VLOOKUP($A445&amp;TEXT(O$3,"dd/mm/yyyy")&amp;$D$2,tbReporteAsistencia[[#All],[SerialDeBusqueda]:[FechaRegistro]],3,FALSE),"")</f>
        <v/>
      </c>
      <c r="P445" s="22" t="str">
        <f>IFERROR(VLOOKUP($A445&amp;TEXT(P$3,"dd/mm/yyyy")&amp;$D$2,tbReporteAsistencia[[#All],[SerialDeBusqueda]:[FechaRegistro]],3,FALSE),"")</f>
        <v/>
      </c>
      <c r="Q445" s="22" t="str">
        <f>IFERROR(VLOOKUP($A445&amp;TEXT(Q$3,"dd/mm/yyyy")&amp;$D$2,tbReporteAsistencia[[#All],[SerialDeBusqueda]:[FechaRegistro]],3,FALSE),"")</f>
        <v/>
      </c>
      <c r="R445" s="22" t="str">
        <f>IFERROR(VLOOKUP($A445&amp;TEXT(R$3,"dd/mm/yyyy")&amp;$D$2,tbReporteAsistencia[[#All],[SerialDeBusqueda]:[FechaRegistro]],3,FALSE),"")</f>
        <v/>
      </c>
      <c r="S445" s="22" t="str">
        <f>IFERROR(VLOOKUP($A445&amp;TEXT(S$3,"dd/mm/yyyy")&amp;$D$2,tbReporteAsistencia[[#All],[SerialDeBusqueda]:[FechaRegistro]],3,FALSE),"")</f>
        <v/>
      </c>
    </row>
    <row r="446" spans="4:19">
      <c r="D446" s="22" t="str">
        <f>IFERROR(VLOOKUP($A446&amp;TEXT(D$3,"dd/mm/yyyy")&amp;$D$2,tbReporteAsistencia[[#All],[SerialDeBusqueda]:[FechaRegistro]],3,FALSE),"")</f>
        <v/>
      </c>
      <c r="E446" s="22" t="str">
        <f>IFERROR(VLOOKUP($A446&amp;TEXT(E$3,"dd/mm/yyyy")&amp;$D$2,tbReporteAsistencia[[#All],[SerialDeBusqueda]:[FechaRegistro]],3,FALSE),"")</f>
        <v/>
      </c>
      <c r="F446" s="22" t="str">
        <f>IFERROR(VLOOKUP($A446&amp;TEXT(F$3,"dd/mm/yyyy")&amp;$D$2,tbReporteAsistencia[[#All],[SerialDeBusqueda]:[FechaRegistro]],3,FALSE),"")</f>
        <v/>
      </c>
      <c r="G446" s="22" t="str">
        <f>IFERROR(VLOOKUP($A446&amp;TEXT(G$3,"dd/mm/yyyy")&amp;$D$2,tbReporteAsistencia[[#All],[SerialDeBusqueda]:[FechaRegistro]],3,FALSE),"")</f>
        <v/>
      </c>
      <c r="H446" s="22" t="str">
        <f>IFERROR(VLOOKUP($A446&amp;TEXT(H$3,"dd/mm/yyyy")&amp;$D$2,tbReporteAsistencia[[#All],[SerialDeBusqueda]:[FechaRegistro]],3,FALSE),"")</f>
        <v/>
      </c>
      <c r="I446" s="22" t="str">
        <f>IFERROR(VLOOKUP($A446&amp;TEXT(I$3,"dd/mm/yyyy")&amp;$D$2,tbReporteAsistencia[[#All],[SerialDeBusqueda]:[FechaRegistro]],3,FALSE),"")</f>
        <v/>
      </c>
      <c r="J446" s="22" t="str">
        <f>IFERROR(VLOOKUP($A446&amp;TEXT(J$3,"dd/mm/yyyy")&amp;$D$2,tbReporteAsistencia[[#All],[SerialDeBusqueda]:[FechaRegistro]],3,FALSE),"")</f>
        <v/>
      </c>
      <c r="K446" s="22" t="str">
        <f>IFERROR(VLOOKUP($A446&amp;TEXT(K$3,"dd/mm/yyyy")&amp;$D$2,tbReporteAsistencia[[#All],[SerialDeBusqueda]:[FechaRegistro]],3,FALSE),"")</f>
        <v/>
      </c>
      <c r="L446" s="22" t="str">
        <f>IFERROR(VLOOKUP($A446&amp;TEXT(L$3,"dd/mm/yyyy")&amp;$D$2,tbReporteAsistencia[[#All],[SerialDeBusqueda]:[FechaRegistro]],3,FALSE),"")</f>
        <v/>
      </c>
      <c r="M446" s="22" t="str">
        <f>IFERROR(VLOOKUP($A446&amp;TEXT(M$3,"dd/mm/yyyy")&amp;$D$2,tbReporteAsistencia[[#All],[SerialDeBusqueda]:[FechaRegistro]],3,FALSE),"")</f>
        <v/>
      </c>
      <c r="N446" s="22" t="str">
        <f>IFERROR(VLOOKUP($A446&amp;TEXT(N$3,"dd/mm/yyyy")&amp;$D$2,tbReporteAsistencia[[#All],[SerialDeBusqueda]:[FechaRegistro]],3,FALSE),"")</f>
        <v/>
      </c>
      <c r="O446" s="22" t="str">
        <f>IFERROR(VLOOKUP($A446&amp;TEXT(O$3,"dd/mm/yyyy")&amp;$D$2,tbReporteAsistencia[[#All],[SerialDeBusqueda]:[FechaRegistro]],3,FALSE),"")</f>
        <v/>
      </c>
      <c r="P446" s="22" t="str">
        <f>IFERROR(VLOOKUP($A446&amp;TEXT(P$3,"dd/mm/yyyy")&amp;$D$2,tbReporteAsistencia[[#All],[SerialDeBusqueda]:[FechaRegistro]],3,FALSE),"")</f>
        <v/>
      </c>
      <c r="Q446" s="22" t="str">
        <f>IFERROR(VLOOKUP($A446&amp;TEXT(Q$3,"dd/mm/yyyy")&amp;$D$2,tbReporteAsistencia[[#All],[SerialDeBusqueda]:[FechaRegistro]],3,FALSE),"")</f>
        <v/>
      </c>
      <c r="R446" s="22" t="str">
        <f>IFERROR(VLOOKUP($A446&amp;TEXT(R$3,"dd/mm/yyyy")&amp;$D$2,tbReporteAsistencia[[#All],[SerialDeBusqueda]:[FechaRegistro]],3,FALSE),"")</f>
        <v/>
      </c>
      <c r="S446" s="22" t="str">
        <f>IFERROR(VLOOKUP($A446&amp;TEXT(S$3,"dd/mm/yyyy")&amp;$D$2,tbReporteAsistencia[[#All],[SerialDeBusqueda]:[FechaRegistro]],3,FALSE),"")</f>
        <v/>
      </c>
    </row>
    <row r="447" spans="4:19">
      <c r="D447" s="22" t="str">
        <f>IFERROR(VLOOKUP($A447&amp;TEXT(D$3,"dd/mm/yyyy")&amp;$D$2,tbReporteAsistencia[[#All],[SerialDeBusqueda]:[FechaRegistro]],3,FALSE),"")</f>
        <v/>
      </c>
      <c r="E447" s="22" t="str">
        <f>IFERROR(VLOOKUP($A447&amp;TEXT(E$3,"dd/mm/yyyy")&amp;$D$2,tbReporteAsistencia[[#All],[SerialDeBusqueda]:[FechaRegistro]],3,FALSE),"")</f>
        <v/>
      </c>
      <c r="F447" s="22" t="str">
        <f>IFERROR(VLOOKUP($A447&amp;TEXT(F$3,"dd/mm/yyyy")&amp;$D$2,tbReporteAsistencia[[#All],[SerialDeBusqueda]:[FechaRegistro]],3,FALSE),"")</f>
        <v/>
      </c>
      <c r="G447" s="22" t="str">
        <f>IFERROR(VLOOKUP($A447&amp;TEXT(G$3,"dd/mm/yyyy")&amp;$D$2,tbReporteAsistencia[[#All],[SerialDeBusqueda]:[FechaRegistro]],3,FALSE),"")</f>
        <v/>
      </c>
      <c r="H447" s="22" t="str">
        <f>IFERROR(VLOOKUP($A447&amp;TEXT(H$3,"dd/mm/yyyy")&amp;$D$2,tbReporteAsistencia[[#All],[SerialDeBusqueda]:[FechaRegistro]],3,FALSE),"")</f>
        <v/>
      </c>
      <c r="I447" s="22" t="str">
        <f>IFERROR(VLOOKUP($A447&amp;TEXT(I$3,"dd/mm/yyyy")&amp;$D$2,tbReporteAsistencia[[#All],[SerialDeBusqueda]:[FechaRegistro]],3,FALSE),"")</f>
        <v/>
      </c>
      <c r="J447" s="22" t="str">
        <f>IFERROR(VLOOKUP($A447&amp;TEXT(J$3,"dd/mm/yyyy")&amp;$D$2,tbReporteAsistencia[[#All],[SerialDeBusqueda]:[FechaRegistro]],3,FALSE),"")</f>
        <v/>
      </c>
      <c r="K447" s="22" t="str">
        <f>IFERROR(VLOOKUP($A447&amp;TEXT(K$3,"dd/mm/yyyy")&amp;$D$2,tbReporteAsistencia[[#All],[SerialDeBusqueda]:[FechaRegistro]],3,FALSE),"")</f>
        <v/>
      </c>
      <c r="L447" s="22" t="str">
        <f>IFERROR(VLOOKUP($A447&amp;TEXT(L$3,"dd/mm/yyyy")&amp;$D$2,tbReporteAsistencia[[#All],[SerialDeBusqueda]:[FechaRegistro]],3,FALSE),"")</f>
        <v/>
      </c>
      <c r="M447" s="22" t="str">
        <f>IFERROR(VLOOKUP($A447&amp;TEXT(M$3,"dd/mm/yyyy")&amp;$D$2,tbReporteAsistencia[[#All],[SerialDeBusqueda]:[FechaRegistro]],3,FALSE),"")</f>
        <v/>
      </c>
      <c r="N447" s="22" t="str">
        <f>IFERROR(VLOOKUP($A447&amp;TEXT(N$3,"dd/mm/yyyy")&amp;$D$2,tbReporteAsistencia[[#All],[SerialDeBusqueda]:[FechaRegistro]],3,FALSE),"")</f>
        <v/>
      </c>
      <c r="O447" s="22" t="str">
        <f>IFERROR(VLOOKUP($A447&amp;TEXT(O$3,"dd/mm/yyyy")&amp;$D$2,tbReporteAsistencia[[#All],[SerialDeBusqueda]:[FechaRegistro]],3,FALSE),"")</f>
        <v/>
      </c>
      <c r="P447" s="22" t="str">
        <f>IFERROR(VLOOKUP($A447&amp;TEXT(P$3,"dd/mm/yyyy")&amp;$D$2,tbReporteAsistencia[[#All],[SerialDeBusqueda]:[FechaRegistro]],3,FALSE),"")</f>
        <v/>
      </c>
      <c r="Q447" s="22" t="str">
        <f>IFERROR(VLOOKUP($A447&amp;TEXT(Q$3,"dd/mm/yyyy")&amp;$D$2,tbReporteAsistencia[[#All],[SerialDeBusqueda]:[FechaRegistro]],3,FALSE),"")</f>
        <v/>
      </c>
      <c r="R447" s="22" t="str">
        <f>IFERROR(VLOOKUP($A447&amp;TEXT(R$3,"dd/mm/yyyy")&amp;$D$2,tbReporteAsistencia[[#All],[SerialDeBusqueda]:[FechaRegistro]],3,FALSE),"")</f>
        <v/>
      </c>
      <c r="S447" s="22" t="str">
        <f>IFERROR(VLOOKUP($A447&amp;TEXT(S$3,"dd/mm/yyyy")&amp;$D$2,tbReporteAsistencia[[#All],[SerialDeBusqueda]:[FechaRegistro]],3,FALSE),"")</f>
        <v/>
      </c>
    </row>
    <row r="448" spans="4:19">
      <c r="D448" s="22" t="str">
        <f>IFERROR(VLOOKUP($A448&amp;TEXT(D$3,"dd/mm/yyyy")&amp;$D$2,tbReporteAsistencia[[#All],[SerialDeBusqueda]:[FechaRegistro]],3,FALSE),"")</f>
        <v/>
      </c>
      <c r="E448" s="22" t="str">
        <f>IFERROR(VLOOKUP($A448&amp;TEXT(E$3,"dd/mm/yyyy")&amp;$D$2,tbReporteAsistencia[[#All],[SerialDeBusqueda]:[FechaRegistro]],3,FALSE),"")</f>
        <v/>
      </c>
      <c r="F448" s="22" t="str">
        <f>IFERROR(VLOOKUP($A448&amp;TEXT(F$3,"dd/mm/yyyy")&amp;$D$2,tbReporteAsistencia[[#All],[SerialDeBusqueda]:[FechaRegistro]],3,FALSE),"")</f>
        <v/>
      </c>
      <c r="G448" s="22" t="str">
        <f>IFERROR(VLOOKUP($A448&amp;TEXT(G$3,"dd/mm/yyyy")&amp;$D$2,tbReporteAsistencia[[#All],[SerialDeBusqueda]:[FechaRegistro]],3,FALSE),"")</f>
        <v/>
      </c>
      <c r="H448" s="22" t="str">
        <f>IFERROR(VLOOKUP($A448&amp;TEXT(H$3,"dd/mm/yyyy")&amp;$D$2,tbReporteAsistencia[[#All],[SerialDeBusqueda]:[FechaRegistro]],3,FALSE),"")</f>
        <v/>
      </c>
      <c r="I448" s="22" t="str">
        <f>IFERROR(VLOOKUP($A448&amp;TEXT(I$3,"dd/mm/yyyy")&amp;$D$2,tbReporteAsistencia[[#All],[SerialDeBusqueda]:[FechaRegistro]],3,FALSE),"")</f>
        <v/>
      </c>
      <c r="J448" s="22" t="str">
        <f>IFERROR(VLOOKUP($A448&amp;TEXT(J$3,"dd/mm/yyyy")&amp;$D$2,tbReporteAsistencia[[#All],[SerialDeBusqueda]:[FechaRegistro]],3,FALSE),"")</f>
        <v/>
      </c>
      <c r="K448" s="22" t="str">
        <f>IFERROR(VLOOKUP($A448&amp;TEXT(K$3,"dd/mm/yyyy")&amp;$D$2,tbReporteAsistencia[[#All],[SerialDeBusqueda]:[FechaRegistro]],3,FALSE),"")</f>
        <v/>
      </c>
      <c r="L448" s="22" t="str">
        <f>IFERROR(VLOOKUP($A448&amp;TEXT(L$3,"dd/mm/yyyy")&amp;$D$2,tbReporteAsistencia[[#All],[SerialDeBusqueda]:[FechaRegistro]],3,FALSE),"")</f>
        <v/>
      </c>
      <c r="M448" s="22" t="str">
        <f>IFERROR(VLOOKUP($A448&amp;TEXT(M$3,"dd/mm/yyyy")&amp;$D$2,tbReporteAsistencia[[#All],[SerialDeBusqueda]:[FechaRegistro]],3,FALSE),"")</f>
        <v/>
      </c>
      <c r="N448" s="22" t="str">
        <f>IFERROR(VLOOKUP($A448&amp;TEXT(N$3,"dd/mm/yyyy")&amp;$D$2,tbReporteAsistencia[[#All],[SerialDeBusqueda]:[FechaRegistro]],3,FALSE),"")</f>
        <v/>
      </c>
      <c r="O448" s="22" t="str">
        <f>IFERROR(VLOOKUP($A448&amp;TEXT(O$3,"dd/mm/yyyy")&amp;$D$2,tbReporteAsistencia[[#All],[SerialDeBusqueda]:[FechaRegistro]],3,FALSE),"")</f>
        <v/>
      </c>
      <c r="P448" s="22" t="str">
        <f>IFERROR(VLOOKUP($A448&amp;TEXT(P$3,"dd/mm/yyyy")&amp;$D$2,tbReporteAsistencia[[#All],[SerialDeBusqueda]:[FechaRegistro]],3,FALSE),"")</f>
        <v/>
      </c>
      <c r="Q448" s="22" t="str">
        <f>IFERROR(VLOOKUP($A448&amp;TEXT(Q$3,"dd/mm/yyyy")&amp;$D$2,tbReporteAsistencia[[#All],[SerialDeBusqueda]:[FechaRegistro]],3,FALSE),"")</f>
        <v/>
      </c>
      <c r="R448" s="22" t="str">
        <f>IFERROR(VLOOKUP($A448&amp;TEXT(R$3,"dd/mm/yyyy")&amp;$D$2,tbReporteAsistencia[[#All],[SerialDeBusqueda]:[FechaRegistro]],3,FALSE),"")</f>
        <v/>
      </c>
      <c r="S448" s="22" t="str">
        <f>IFERROR(VLOOKUP($A448&amp;TEXT(S$3,"dd/mm/yyyy")&amp;$D$2,tbReporteAsistencia[[#All],[SerialDeBusqueda]:[FechaRegistro]],3,FALSE),"")</f>
        <v/>
      </c>
    </row>
    <row r="449" spans="4:19">
      <c r="D449" s="22" t="str">
        <f>IFERROR(VLOOKUP($A449&amp;TEXT(D$3,"dd/mm/yyyy")&amp;$D$2,tbReporteAsistencia[[#All],[SerialDeBusqueda]:[FechaRegistro]],3,FALSE),"")</f>
        <v/>
      </c>
      <c r="E449" s="22" t="str">
        <f>IFERROR(VLOOKUP($A449&amp;TEXT(E$3,"dd/mm/yyyy")&amp;$D$2,tbReporteAsistencia[[#All],[SerialDeBusqueda]:[FechaRegistro]],3,FALSE),"")</f>
        <v/>
      </c>
      <c r="F449" s="22" t="str">
        <f>IFERROR(VLOOKUP($A449&amp;TEXT(F$3,"dd/mm/yyyy")&amp;$D$2,tbReporteAsistencia[[#All],[SerialDeBusqueda]:[FechaRegistro]],3,FALSE),"")</f>
        <v/>
      </c>
      <c r="G449" s="22" t="str">
        <f>IFERROR(VLOOKUP($A449&amp;TEXT(G$3,"dd/mm/yyyy")&amp;$D$2,tbReporteAsistencia[[#All],[SerialDeBusqueda]:[FechaRegistro]],3,FALSE),"")</f>
        <v/>
      </c>
      <c r="H449" s="22" t="str">
        <f>IFERROR(VLOOKUP($A449&amp;TEXT(H$3,"dd/mm/yyyy")&amp;$D$2,tbReporteAsistencia[[#All],[SerialDeBusqueda]:[FechaRegistro]],3,FALSE),"")</f>
        <v/>
      </c>
      <c r="I449" s="22" t="str">
        <f>IFERROR(VLOOKUP($A449&amp;TEXT(I$3,"dd/mm/yyyy")&amp;$D$2,tbReporteAsistencia[[#All],[SerialDeBusqueda]:[FechaRegistro]],3,FALSE),"")</f>
        <v/>
      </c>
      <c r="J449" s="22" t="str">
        <f>IFERROR(VLOOKUP($A449&amp;TEXT(J$3,"dd/mm/yyyy")&amp;$D$2,tbReporteAsistencia[[#All],[SerialDeBusqueda]:[FechaRegistro]],3,FALSE),"")</f>
        <v/>
      </c>
      <c r="K449" s="22" t="str">
        <f>IFERROR(VLOOKUP($A449&amp;TEXT(K$3,"dd/mm/yyyy")&amp;$D$2,tbReporteAsistencia[[#All],[SerialDeBusqueda]:[FechaRegistro]],3,FALSE),"")</f>
        <v/>
      </c>
      <c r="L449" s="22" t="str">
        <f>IFERROR(VLOOKUP($A449&amp;TEXT(L$3,"dd/mm/yyyy")&amp;$D$2,tbReporteAsistencia[[#All],[SerialDeBusqueda]:[FechaRegistro]],3,FALSE),"")</f>
        <v/>
      </c>
      <c r="M449" s="22" t="str">
        <f>IFERROR(VLOOKUP($A449&amp;TEXT(M$3,"dd/mm/yyyy")&amp;$D$2,tbReporteAsistencia[[#All],[SerialDeBusqueda]:[FechaRegistro]],3,FALSE),"")</f>
        <v/>
      </c>
      <c r="N449" s="22" t="str">
        <f>IFERROR(VLOOKUP($A449&amp;TEXT(N$3,"dd/mm/yyyy")&amp;$D$2,tbReporteAsistencia[[#All],[SerialDeBusqueda]:[FechaRegistro]],3,FALSE),"")</f>
        <v/>
      </c>
      <c r="O449" s="22" t="str">
        <f>IFERROR(VLOOKUP($A449&amp;TEXT(O$3,"dd/mm/yyyy")&amp;$D$2,tbReporteAsistencia[[#All],[SerialDeBusqueda]:[FechaRegistro]],3,FALSE),"")</f>
        <v/>
      </c>
      <c r="P449" s="22" t="str">
        <f>IFERROR(VLOOKUP($A449&amp;TEXT(P$3,"dd/mm/yyyy")&amp;$D$2,tbReporteAsistencia[[#All],[SerialDeBusqueda]:[FechaRegistro]],3,FALSE),"")</f>
        <v/>
      </c>
      <c r="Q449" s="22" t="str">
        <f>IFERROR(VLOOKUP($A449&amp;TEXT(Q$3,"dd/mm/yyyy")&amp;$D$2,tbReporteAsistencia[[#All],[SerialDeBusqueda]:[FechaRegistro]],3,FALSE),"")</f>
        <v/>
      </c>
      <c r="R449" s="22" t="str">
        <f>IFERROR(VLOOKUP($A449&amp;TEXT(R$3,"dd/mm/yyyy")&amp;$D$2,tbReporteAsistencia[[#All],[SerialDeBusqueda]:[FechaRegistro]],3,FALSE),"")</f>
        <v/>
      </c>
      <c r="S449" s="22" t="str">
        <f>IFERROR(VLOOKUP($A449&amp;TEXT(S$3,"dd/mm/yyyy")&amp;$D$2,tbReporteAsistencia[[#All],[SerialDeBusqueda]:[FechaRegistro]],3,FALSE),"")</f>
        <v/>
      </c>
    </row>
    <row r="450" spans="4:19">
      <c r="D450" s="22" t="str">
        <f>IFERROR(VLOOKUP($A450&amp;TEXT(D$3,"dd/mm/yyyy")&amp;$D$2,tbReporteAsistencia[[#All],[SerialDeBusqueda]:[FechaRegistro]],3,FALSE),"")</f>
        <v/>
      </c>
      <c r="E450" s="22" t="str">
        <f>IFERROR(VLOOKUP($A450&amp;TEXT(E$3,"dd/mm/yyyy")&amp;$D$2,tbReporteAsistencia[[#All],[SerialDeBusqueda]:[FechaRegistro]],3,FALSE),"")</f>
        <v/>
      </c>
      <c r="F450" s="22" t="str">
        <f>IFERROR(VLOOKUP($A450&amp;TEXT(F$3,"dd/mm/yyyy")&amp;$D$2,tbReporteAsistencia[[#All],[SerialDeBusqueda]:[FechaRegistro]],3,FALSE),"")</f>
        <v/>
      </c>
      <c r="G450" s="22" t="str">
        <f>IFERROR(VLOOKUP($A450&amp;TEXT(G$3,"dd/mm/yyyy")&amp;$D$2,tbReporteAsistencia[[#All],[SerialDeBusqueda]:[FechaRegistro]],3,FALSE),"")</f>
        <v/>
      </c>
      <c r="H450" s="22" t="str">
        <f>IFERROR(VLOOKUP($A450&amp;TEXT(H$3,"dd/mm/yyyy")&amp;$D$2,tbReporteAsistencia[[#All],[SerialDeBusqueda]:[FechaRegistro]],3,FALSE),"")</f>
        <v/>
      </c>
      <c r="I450" s="22" t="str">
        <f>IFERROR(VLOOKUP($A450&amp;TEXT(I$3,"dd/mm/yyyy")&amp;$D$2,tbReporteAsistencia[[#All],[SerialDeBusqueda]:[FechaRegistro]],3,FALSE),"")</f>
        <v/>
      </c>
      <c r="J450" s="22" t="str">
        <f>IFERROR(VLOOKUP($A450&amp;TEXT(J$3,"dd/mm/yyyy")&amp;$D$2,tbReporteAsistencia[[#All],[SerialDeBusqueda]:[FechaRegistro]],3,FALSE),"")</f>
        <v/>
      </c>
      <c r="K450" s="22" t="str">
        <f>IFERROR(VLOOKUP($A450&amp;TEXT(K$3,"dd/mm/yyyy")&amp;$D$2,tbReporteAsistencia[[#All],[SerialDeBusqueda]:[FechaRegistro]],3,FALSE),"")</f>
        <v/>
      </c>
      <c r="L450" s="22" t="str">
        <f>IFERROR(VLOOKUP($A450&amp;TEXT(L$3,"dd/mm/yyyy")&amp;$D$2,tbReporteAsistencia[[#All],[SerialDeBusqueda]:[FechaRegistro]],3,FALSE),"")</f>
        <v/>
      </c>
      <c r="M450" s="22" t="str">
        <f>IFERROR(VLOOKUP($A450&amp;TEXT(M$3,"dd/mm/yyyy")&amp;$D$2,tbReporteAsistencia[[#All],[SerialDeBusqueda]:[FechaRegistro]],3,FALSE),"")</f>
        <v/>
      </c>
      <c r="N450" s="22" t="str">
        <f>IFERROR(VLOOKUP($A450&amp;TEXT(N$3,"dd/mm/yyyy")&amp;$D$2,tbReporteAsistencia[[#All],[SerialDeBusqueda]:[FechaRegistro]],3,FALSE),"")</f>
        <v/>
      </c>
      <c r="O450" s="22" t="str">
        <f>IFERROR(VLOOKUP($A450&amp;TEXT(O$3,"dd/mm/yyyy")&amp;$D$2,tbReporteAsistencia[[#All],[SerialDeBusqueda]:[FechaRegistro]],3,FALSE),"")</f>
        <v/>
      </c>
      <c r="P450" s="22" t="str">
        <f>IFERROR(VLOOKUP($A450&amp;TEXT(P$3,"dd/mm/yyyy")&amp;$D$2,tbReporteAsistencia[[#All],[SerialDeBusqueda]:[FechaRegistro]],3,FALSE),"")</f>
        <v/>
      </c>
      <c r="Q450" s="22" t="str">
        <f>IFERROR(VLOOKUP($A450&amp;TEXT(Q$3,"dd/mm/yyyy")&amp;$D$2,tbReporteAsistencia[[#All],[SerialDeBusqueda]:[FechaRegistro]],3,FALSE),"")</f>
        <v/>
      </c>
      <c r="R450" s="22" t="str">
        <f>IFERROR(VLOOKUP($A450&amp;TEXT(R$3,"dd/mm/yyyy")&amp;$D$2,tbReporteAsistencia[[#All],[SerialDeBusqueda]:[FechaRegistro]],3,FALSE),"")</f>
        <v/>
      </c>
      <c r="S450" s="22" t="str">
        <f>IFERROR(VLOOKUP($A450&amp;TEXT(S$3,"dd/mm/yyyy")&amp;$D$2,tbReporteAsistencia[[#All],[SerialDeBusqueda]:[FechaRegistro]],3,FALSE),"")</f>
        <v/>
      </c>
    </row>
    <row r="451" spans="4:19">
      <c r="D451" s="22" t="str">
        <f>IFERROR(VLOOKUP($A451&amp;TEXT(D$3,"dd/mm/yyyy")&amp;$D$2,tbReporteAsistencia[[#All],[SerialDeBusqueda]:[FechaRegistro]],3,FALSE),"")</f>
        <v/>
      </c>
      <c r="E451" s="22" t="str">
        <f>IFERROR(VLOOKUP($A451&amp;TEXT(E$3,"dd/mm/yyyy")&amp;$D$2,tbReporteAsistencia[[#All],[SerialDeBusqueda]:[FechaRegistro]],3,FALSE),"")</f>
        <v/>
      </c>
      <c r="F451" s="22" t="str">
        <f>IFERROR(VLOOKUP($A451&amp;TEXT(F$3,"dd/mm/yyyy")&amp;$D$2,tbReporteAsistencia[[#All],[SerialDeBusqueda]:[FechaRegistro]],3,FALSE),"")</f>
        <v/>
      </c>
      <c r="G451" s="22" t="str">
        <f>IFERROR(VLOOKUP($A451&amp;TEXT(G$3,"dd/mm/yyyy")&amp;$D$2,tbReporteAsistencia[[#All],[SerialDeBusqueda]:[FechaRegistro]],3,FALSE),"")</f>
        <v/>
      </c>
      <c r="H451" s="22" t="str">
        <f>IFERROR(VLOOKUP($A451&amp;TEXT(H$3,"dd/mm/yyyy")&amp;$D$2,tbReporteAsistencia[[#All],[SerialDeBusqueda]:[FechaRegistro]],3,FALSE),"")</f>
        <v/>
      </c>
      <c r="I451" s="22" t="str">
        <f>IFERROR(VLOOKUP($A451&amp;TEXT(I$3,"dd/mm/yyyy")&amp;$D$2,tbReporteAsistencia[[#All],[SerialDeBusqueda]:[FechaRegistro]],3,FALSE),"")</f>
        <v/>
      </c>
      <c r="J451" s="22" t="str">
        <f>IFERROR(VLOOKUP($A451&amp;TEXT(J$3,"dd/mm/yyyy")&amp;$D$2,tbReporteAsistencia[[#All],[SerialDeBusqueda]:[FechaRegistro]],3,FALSE),"")</f>
        <v/>
      </c>
      <c r="K451" s="22" t="str">
        <f>IFERROR(VLOOKUP($A451&amp;TEXT(K$3,"dd/mm/yyyy")&amp;$D$2,tbReporteAsistencia[[#All],[SerialDeBusqueda]:[FechaRegistro]],3,FALSE),"")</f>
        <v/>
      </c>
      <c r="L451" s="22" t="str">
        <f>IFERROR(VLOOKUP($A451&amp;TEXT(L$3,"dd/mm/yyyy")&amp;$D$2,tbReporteAsistencia[[#All],[SerialDeBusqueda]:[FechaRegistro]],3,FALSE),"")</f>
        <v/>
      </c>
      <c r="M451" s="22" t="str">
        <f>IFERROR(VLOOKUP($A451&amp;TEXT(M$3,"dd/mm/yyyy")&amp;$D$2,tbReporteAsistencia[[#All],[SerialDeBusqueda]:[FechaRegistro]],3,FALSE),"")</f>
        <v/>
      </c>
      <c r="N451" s="22" t="str">
        <f>IFERROR(VLOOKUP($A451&amp;TEXT(N$3,"dd/mm/yyyy")&amp;$D$2,tbReporteAsistencia[[#All],[SerialDeBusqueda]:[FechaRegistro]],3,FALSE),"")</f>
        <v/>
      </c>
      <c r="O451" s="22" t="str">
        <f>IFERROR(VLOOKUP($A451&amp;TEXT(O$3,"dd/mm/yyyy")&amp;$D$2,tbReporteAsistencia[[#All],[SerialDeBusqueda]:[FechaRegistro]],3,FALSE),"")</f>
        <v/>
      </c>
      <c r="P451" s="22" t="str">
        <f>IFERROR(VLOOKUP($A451&amp;TEXT(P$3,"dd/mm/yyyy")&amp;$D$2,tbReporteAsistencia[[#All],[SerialDeBusqueda]:[FechaRegistro]],3,FALSE),"")</f>
        <v/>
      </c>
      <c r="Q451" s="22" t="str">
        <f>IFERROR(VLOOKUP($A451&amp;TEXT(Q$3,"dd/mm/yyyy")&amp;$D$2,tbReporteAsistencia[[#All],[SerialDeBusqueda]:[FechaRegistro]],3,FALSE),"")</f>
        <v/>
      </c>
      <c r="R451" s="22" t="str">
        <f>IFERROR(VLOOKUP($A451&amp;TEXT(R$3,"dd/mm/yyyy")&amp;$D$2,tbReporteAsistencia[[#All],[SerialDeBusqueda]:[FechaRegistro]],3,FALSE),"")</f>
        <v/>
      </c>
      <c r="S451" s="22" t="str">
        <f>IFERROR(VLOOKUP($A451&amp;TEXT(S$3,"dd/mm/yyyy")&amp;$D$2,tbReporteAsistencia[[#All],[SerialDeBusqueda]:[FechaRegistro]],3,FALSE),"")</f>
        <v/>
      </c>
    </row>
    <row r="452" spans="4:19">
      <c r="D452" s="22" t="str">
        <f>IFERROR(VLOOKUP($A452&amp;TEXT(D$3,"dd/mm/yyyy")&amp;$D$2,tbReporteAsistencia[[#All],[SerialDeBusqueda]:[FechaRegistro]],3,FALSE),"")</f>
        <v/>
      </c>
      <c r="E452" s="22" t="str">
        <f>IFERROR(VLOOKUP($A452&amp;TEXT(E$3,"dd/mm/yyyy")&amp;$D$2,tbReporteAsistencia[[#All],[SerialDeBusqueda]:[FechaRegistro]],3,FALSE),"")</f>
        <v/>
      </c>
      <c r="F452" s="22" t="str">
        <f>IFERROR(VLOOKUP($A452&amp;TEXT(F$3,"dd/mm/yyyy")&amp;$D$2,tbReporteAsistencia[[#All],[SerialDeBusqueda]:[FechaRegistro]],3,FALSE),"")</f>
        <v/>
      </c>
      <c r="G452" s="22" t="str">
        <f>IFERROR(VLOOKUP($A452&amp;TEXT(G$3,"dd/mm/yyyy")&amp;$D$2,tbReporteAsistencia[[#All],[SerialDeBusqueda]:[FechaRegistro]],3,FALSE),"")</f>
        <v/>
      </c>
      <c r="H452" s="22" t="str">
        <f>IFERROR(VLOOKUP($A452&amp;TEXT(H$3,"dd/mm/yyyy")&amp;$D$2,tbReporteAsistencia[[#All],[SerialDeBusqueda]:[FechaRegistro]],3,FALSE),"")</f>
        <v/>
      </c>
      <c r="I452" s="22" t="str">
        <f>IFERROR(VLOOKUP($A452&amp;TEXT(I$3,"dd/mm/yyyy")&amp;$D$2,tbReporteAsistencia[[#All],[SerialDeBusqueda]:[FechaRegistro]],3,FALSE),"")</f>
        <v/>
      </c>
      <c r="J452" s="22" t="str">
        <f>IFERROR(VLOOKUP($A452&amp;TEXT(J$3,"dd/mm/yyyy")&amp;$D$2,tbReporteAsistencia[[#All],[SerialDeBusqueda]:[FechaRegistro]],3,FALSE),"")</f>
        <v/>
      </c>
      <c r="K452" s="22" t="str">
        <f>IFERROR(VLOOKUP($A452&amp;TEXT(K$3,"dd/mm/yyyy")&amp;$D$2,tbReporteAsistencia[[#All],[SerialDeBusqueda]:[FechaRegistro]],3,FALSE),"")</f>
        <v/>
      </c>
      <c r="L452" s="22" t="str">
        <f>IFERROR(VLOOKUP($A452&amp;TEXT(L$3,"dd/mm/yyyy")&amp;$D$2,tbReporteAsistencia[[#All],[SerialDeBusqueda]:[FechaRegistro]],3,FALSE),"")</f>
        <v/>
      </c>
      <c r="M452" s="22" t="str">
        <f>IFERROR(VLOOKUP($A452&amp;TEXT(M$3,"dd/mm/yyyy")&amp;$D$2,tbReporteAsistencia[[#All],[SerialDeBusqueda]:[FechaRegistro]],3,FALSE),"")</f>
        <v/>
      </c>
      <c r="N452" s="22" t="str">
        <f>IFERROR(VLOOKUP($A452&amp;TEXT(N$3,"dd/mm/yyyy")&amp;$D$2,tbReporteAsistencia[[#All],[SerialDeBusqueda]:[FechaRegistro]],3,FALSE),"")</f>
        <v/>
      </c>
      <c r="O452" s="22" t="str">
        <f>IFERROR(VLOOKUP($A452&amp;TEXT(O$3,"dd/mm/yyyy")&amp;$D$2,tbReporteAsistencia[[#All],[SerialDeBusqueda]:[FechaRegistro]],3,FALSE),"")</f>
        <v/>
      </c>
      <c r="P452" s="22" t="str">
        <f>IFERROR(VLOOKUP($A452&amp;TEXT(P$3,"dd/mm/yyyy")&amp;$D$2,tbReporteAsistencia[[#All],[SerialDeBusqueda]:[FechaRegistro]],3,FALSE),"")</f>
        <v/>
      </c>
      <c r="Q452" s="22" t="str">
        <f>IFERROR(VLOOKUP($A452&amp;TEXT(Q$3,"dd/mm/yyyy")&amp;$D$2,tbReporteAsistencia[[#All],[SerialDeBusqueda]:[FechaRegistro]],3,FALSE),"")</f>
        <v/>
      </c>
      <c r="R452" s="22" t="str">
        <f>IFERROR(VLOOKUP($A452&amp;TEXT(R$3,"dd/mm/yyyy")&amp;$D$2,tbReporteAsistencia[[#All],[SerialDeBusqueda]:[FechaRegistro]],3,FALSE),"")</f>
        <v/>
      </c>
      <c r="S452" s="22" t="str">
        <f>IFERROR(VLOOKUP($A452&amp;TEXT(S$3,"dd/mm/yyyy")&amp;$D$2,tbReporteAsistencia[[#All],[SerialDeBusqueda]:[FechaRegistro]],3,FALSE),"")</f>
        <v/>
      </c>
    </row>
    <row r="453" spans="4:19">
      <c r="D453" s="22" t="str">
        <f>IFERROR(VLOOKUP($A453&amp;TEXT(D$3,"dd/mm/yyyy")&amp;$D$2,tbReporteAsistencia[[#All],[SerialDeBusqueda]:[FechaRegistro]],3,FALSE),"")</f>
        <v/>
      </c>
      <c r="E453" s="22" t="str">
        <f>IFERROR(VLOOKUP($A453&amp;TEXT(E$3,"dd/mm/yyyy")&amp;$D$2,tbReporteAsistencia[[#All],[SerialDeBusqueda]:[FechaRegistro]],3,FALSE),"")</f>
        <v/>
      </c>
      <c r="F453" s="22" t="str">
        <f>IFERROR(VLOOKUP($A453&amp;TEXT(F$3,"dd/mm/yyyy")&amp;$D$2,tbReporteAsistencia[[#All],[SerialDeBusqueda]:[FechaRegistro]],3,FALSE),"")</f>
        <v/>
      </c>
      <c r="G453" s="22" t="str">
        <f>IFERROR(VLOOKUP($A453&amp;TEXT(G$3,"dd/mm/yyyy")&amp;$D$2,tbReporteAsistencia[[#All],[SerialDeBusqueda]:[FechaRegistro]],3,FALSE),"")</f>
        <v/>
      </c>
      <c r="H453" s="22" t="str">
        <f>IFERROR(VLOOKUP($A453&amp;TEXT(H$3,"dd/mm/yyyy")&amp;$D$2,tbReporteAsistencia[[#All],[SerialDeBusqueda]:[FechaRegistro]],3,FALSE),"")</f>
        <v/>
      </c>
      <c r="I453" s="22" t="str">
        <f>IFERROR(VLOOKUP($A453&amp;TEXT(I$3,"dd/mm/yyyy")&amp;$D$2,tbReporteAsistencia[[#All],[SerialDeBusqueda]:[FechaRegistro]],3,FALSE),"")</f>
        <v/>
      </c>
      <c r="J453" s="22" t="str">
        <f>IFERROR(VLOOKUP($A453&amp;TEXT(J$3,"dd/mm/yyyy")&amp;$D$2,tbReporteAsistencia[[#All],[SerialDeBusqueda]:[FechaRegistro]],3,FALSE),"")</f>
        <v/>
      </c>
      <c r="K453" s="22" t="str">
        <f>IFERROR(VLOOKUP($A453&amp;TEXT(K$3,"dd/mm/yyyy")&amp;$D$2,tbReporteAsistencia[[#All],[SerialDeBusqueda]:[FechaRegistro]],3,FALSE),"")</f>
        <v/>
      </c>
      <c r="L453" s="22" t="str">
        <f>IFERROR(VLOOKUP($A453&amp;TEXT(L$3,"dd/mm/yyyy")&amp;$D$2,tbReporteAsistencia[[#All],[SerialDeBusqueda]:[FechaRegistro]],3,FALSE),"")</f>
        <v/>
      </c>
      <c r="M453" s="22" t="str">
        <f>IFERROR(VLOOKUP($A453&amp;TEXT(M$3,"dd/mm/yyyy")&amp;$D$2,tbReporteAsistencia[[#All],[SerialDeBusqueda]:[FechaRegistro]],3,FALSE),"")</f>
        <v/>
      </c>
      <c r="N453" s="22" t="str">
        <f>IFERROR(VLOOKUP($A453&amp;TEXT(N$3,"dd/mm/yyyy")&amp;$D$2,tbReporteAsistencia[[#All],[SerialDeBusqueda]:[FechaRegistro]],3,FALSE),"")</f>
        <v/>
      </c>
      <c r="O453" s="22" t="str">
        <f>IFERROR(VLOOKUP($A453&amp;TEXT(O$3,"dd/mm/yyyy")&amp;$D$2,tbReporteAsistencia[[#All],[SerialDeBusqueda]:[FechaRegistro]],3,FALSE),"")</f>
        <v/>
      </c>
      <c r="P453" s="22" t="str">
        <f>IFERROR(VLOOKUP($A453&amp;TEXT(P$3,"dd/mm/yyyy")&amp;$D$2,tbReporteAsistencia[[#All],[SerialDeBusqueda]:[FechaRegistro]],3,FALSE),"")</f>
        <v/>
      </c>
      <c r="Q453" s="22" t="str">
        <f>IFERROR(VLOOKUP($A453&amp;TEXT(Q$3,"dd/mm/yyyy")&amp;$D$2,tbReporteAsistencia[[#All],[SerialDeBusqueda]:[FechaRegistro]],3,FALSE),"")</f>
        <v/>
      </c>
      <c r="R453" s="22" t="str">
        <f>IFERROR(VLOOKUP($A453&amp;TEXT(R$3,"dd/mm/yyyy")&amp;$D$2,tbReporteAsistencia[[#All],[SerialDeBusqueda]:[FechaRegistro]],3,FALSE),"")</f>
        <v/>
      </c>
      <c r="S453" s="22" t="str">
        <f>IFERROR(VLOOKUP($A453&amp;TEXT(S$3,"dd/mm/yyyy")&amp;$D$2,tbReporteAsistencia[[#All],[SerialDeBusqueda]:[FechaRegistro]],3,FALSE),"")</f>
        <v/>
      </c>
    </row>
    <row r="454" spans="4:19">
      <c r="D454" s="22" t="str">
        <f>IFERROR(VLOOKUP($A454&amp;TEXT(D$3,"dd/mm/yyyy")&amp;$D$2,tbReporteAsistencia[[#All],[SerialDeBusqueda]:[FechaRegistro]],3,FALSE),"")</f>
        <v/>
      </c>
      <c r="E454" s="22" t="str">
        <f>IFERROR(VLOOKUP($A454&amp;TEXT(E$3,"dd/mm/yyyy")&amp;$D$2,tbReporteAsistencia[[#All],[SerialDeBusqueda]:[FechaRegistro]],3,FALSE),"")</f>
        <v/>
      </c>
      <c r="F454" s="22" t="str">
        <f>IFERROR(VLOOKUP($A454&amp;TEXT(F$3,"dd/mm/yyyy")&amp;$D$2,tbReporteAsistencia[[#All],[SerialDeBusqueda]:[FechaRegistro]],3,FALSE),"")</f>
        <v/>
      </c>
      <c r="G454" s="22" t="str">
        <f>IFERROR(VLOOKUP($A454&amp;TEXT(G$3,"dd/mm/yyyy")&amp;$D$2,tbReporteAsistencia[[#All],[SerialDeBusqueda]:[FechaRegistro]],3,FALSE),"")</f>
        <v/>
      </c>
      <c r="H454" s="22" t="str">
        <f>IFERROR(VLOOKUP($A454&amp;TEXT(H$3,"dd/mm/yyyy")&amp;$D$2,tbReporteAsistencia[[#All],[SerialDeBusqueda]:[FechaRegistro]],3,FALSE),"")</f>
        <v/>
      </c>
      <c r="I454" s="22" t="str">
        <f>IFERROR(VLOOKUP($A454&amp;TEXT(I$3,"dd/mm/yyyy")&amp;$D$2,tbReporteAsistencia[[#All],[SerialDeBusqueda]:[FechaRegistro]],3,FALSE),"")</f>
        <v/>
      </c>
      <c r="J454" s="22" t="str">
        <f>IFERROR(VLOOKUP($A454&amp;TEXT(J$3,"dd/mm/yyyy")&amp;$D$2,tbReporteAsistencia[[#All],[SerialDeBusqueda]:[FechaRegistro]],3,FALSE),"")</f>
        <v/>
      </c>
      <c r="K454" s="22" t="str">
        <f>IFERROR(VLOOKUP($A454&amp;TEXT(K$3,"dd/mm/yyyy")&amp;$D$2,tbReporteAsistencia[[#All],[SerialDeBusqueda]:[FechaRegistro]],3,FALSE),"")</f>
        <v/>
      </c>
      <c r="L454" s="22" t="str">
        <f>IFERROR(VLOOKUP($A454&amp;TEXT(L$3,"dd/mm/yyyy")&amp;$D$2,tbReporteAsistencia[[#All],[SerialDeBusqueda]:[FechaRegistro]],3,FALSE),"")</f>
        <v/>
      </c>
      <c r="M454" s="22" t="str">
        <f>IFERROR(VLOOKUP($A454&amp;TEXT(M$3,"dd/mm/yyyy")&amp;$D$2,tbReporteAsistencia[[#All],[SerialDeBusqueda]:[FechaRegistro]],3,FALSE),"")</f>
        <v/>
      </c>
      <c r="N454" s="22" t="str">
        <f>IFERROR(VLOOKUP($A454&amp;TEXT(N$3,"dd/mm/yyyy")&amp;$D$2,tbReporteAsistencia[[#All],[SerialDeBusqueda]:[FechaRegistro]],3,FALSE),"")</f>
        <v/>
      </c>
      <c r="O454" s="22" t="str">
        <f>IFERROR(VLOOKUP($A454&amp;TEXT(O$3,"dd/mm/yyyy")&amp;$D$2,tbReporteAsistencia[[#All],[SerialDeBusqueda]:[FechaRegistro]],3,FALSE),"")</f>
        <v/>
      </c>
      <c r="P454" s="22" t="str">
        <f>IFERROR(VLOOKUP($A454&amp;TEXT(P$3,"dd/mm/yyyy")&amp;$D$2,tbReporteAsistencia[[#All],[SerialDeBusqueda]:[FechaRegistro]],3,FALSE),"")</f>
        <v/>
      </c>
      <c r="Q454" s="22" t="str">
        <f>IFERROR(VLOOKUP($A454&amp;TEXT(Q$3,"dd/mm/yyyy")&amp;$D$2,tbReporteAsistencia[[#All],[SerialDeBusqueda]:[FechaRegistro]],3,FALSE),"")</f>
        <v/>
      </c>
      <c r="R454" s="22" t="str">
        <f>IFERROR(VLOOKUP($A454&amp;TEXT(R$3,"dd/mm/yyyy")&amp;$D$2,tbReporteAsistencia[[#All],[SerialDeBusqueda]:[FechaRegistro]],3,FALSE),"")</f>
        <v/>
      </c>
      <c r="S454" s="22" t="str">
        <f>IFERROR(VLOOKUP($A454&amp;TEXT(S$3,"dd/mm/yyyy")&amp;$D$2,tbReporteAsistencia[[#All],[SerialDeBusqueda]:[FechaRegistro]],3,FALSE),"")</f>
        <v/>
      </c>
    </row>
    <row r="455" spans="4:19">
      <c r="D455" s="22" t="str">
        <f>IFERROR(VLOOKUP($A455&amp;TEXT(D$3,"dd/mm/yyyy")&amp;$D$2,tbReporteAsistencia[[#All],[SerialDeBusqueda]:[FechaRegistro]],3,FALSE),"")</f>
        <v/>
      </c>
      <c r="E455" s="22" t="str">
        <f>IFERROR(VLOOKUP($A455&amp;TEXT(E$3,"dd/mm/yyyy")&amp;$D$2,tbReporteAsistencia[[#All],[SerialDeBusqueda]:[FechaRegistro]],3,FALSE),"")</f>
        <v/>
      </c>
      <c r="F455" s="22" t="str">
        <f>IFERROR(VLOOKUP($A455&amp;TEXT(F$3,"dd/mm/yyyy")&amp;$D$2,tbReporteAsistencia[[#All],[SerialDeBusqueda]:[FechaRegistro]],3,FALSE),"")</f>
        <v/>
      </c>
      <c r="G455" s="22" t="str">
        <f>IFERROR(VLOOKUP($A455&amp;TEXT(G$3,"dd/mm/yyyy")&amp;$D$2,tbReporteAsistencia[[#All],[SerialDeBusqueda]:[FechaRegistro]],3,FALSE),"")</f>
        <v/>
      </c>
      <c r="H455" s="22" t="str">
        <f>IFERROR(VLOOKUP($A455&amp;TEXT(H$3,"dd/mm/yyyy")&amp;$D$2,tbReporteAsistencia[[#All],[SerialDeBusqueda]:[FechaRegistro]],3,FALSE),"")</f>
        <v/>
      </c>
      <c r="I455" s="22" t="str">
        <f>IFERROR(VLOOKUP($A455&amp;TEXT(I$3,"dd/mm/yyyy")&amp;$D$2,tbReporteAsistencia[[#All],[SerialDeBusqueda]:[FechaRegistro]],3,FALSE),"")</f>
        <v/>
      </c>
      <c r="J455" s="22" t="str">
        <f>IFERROR(VLOOKUP($A455&amp;TEXT(J$3,"dd/mm/yyyy")&amp;$D$2,tbReporteAsistencia[[#All],[SerialDeBusqueda]:[FechaRegistro]],3,FALSE),"")</f>
        <v/>
      </c>
      <c r="K455" s="22" t="str">
        <f>IFERROR(VLOOKUP($A455&amp;TEXT(K$3,"dd/mm/yyyy")&amp;$D$2,tbReporteAsistencia[[#All],[SerialDeBusqueda]:[FechaRegistro]],3,FALSE),"")</f>
        <v/>
      </c>
      <c r="L455" s="22" t="str">
        <f>IFERROR(VLOOKUP($A455&amp;TEXT(L$3,"dd/mm/yyyy")&amp;$D$2,tbReporteAsistencia[[#All],[SerialDeBusqueda]:[FechaRegistro]],3,FALSE),"")</f>
        <v/>
      </c>
      <c r="M455" s="22" t="str">
        <f>IFERROR(VLOOKUP($A455&amp;TEXT(M$3,"dd/mm/yyyy")&amp;$D$2,tbReporteAsistencia[[#All],[SerialDeBusqueda]:[FechaRegistro]],3,FALSE),"")</f>
        <v/>
      </c>
      <c r="N455" s="22" t="str">
        <f>IFERROR(VLOOKUP($A455&amp;TEXT(N$3,"dd/mm/yyyy")&amp;$D$2,tbReporteAsistencia[[#All],[SerialDeBusqueda]:[FechaRegistro]],3,FALSE),"")</f>
        <v/>
      </c>
      <c r="O455" s="22" t="str">
        <f>IFERROR(VLOOKUP($A455&amp;TEXT(O$3,"dd/mm/yyyy")&amp;$D$2,tbReporteAsistencia[[#All],[SerialDeBusqueda]:[FechaRegistro]],3,FALSE),"")</f>
        <v/>
      </c>
      <c r="P455" s="22" t="str">
        <f>IFERROR(VLOOKUP($A455&amp;TEXT(P$3,"dd/mm/yyyy")&amp;$D$2,tbReporteAsistencia[[#All],[SerialDeBusqueda]:[FechaRegistro]],3,FALSE),"")</f>
        <v/>
      </c>
      <c r="Q455" s="22" t="str">
        <f>IFERROR(VLOOKUP($A455&amp;TEXT(Q$3,"dd/mm/yyyy")&amp;$D$2,tbReporteAsistencia[[#All],[SerialDeBusqueda]:[FechaRegistro]],3,FALSE),"")</f>
        <v/>
      </c>
      <c r="R455" s="22" t="str">
        <f>IFERROR(VLOOKUP($A455&amp;TEXT(R$3,"dd/mm/yyyy")&amp;$D$2,tbReporteAsistencia[[#All],[SerialDeBusqueda]:[FechaRegistro]],3,FALSE),"")</f>
        <v/>
      </c>
      <c r="S455" s="22" t="str">
        <f>IFERROR(VLOOKUP($A455&amp;TEXT(S$3,"dd/mm/yyyy")&amp;$D$2,tbReporteAsistencia[[#All],[SerialDeBusqueda]:[FechaRegistro]],3,FALSE),"")</f>
        <v/>
      </c>
    </row>
    <row r="456" spans="4:19">
      <c r="D456" s="22" t="str">
        <f>IFERROR(VLOOKUP($A456&amp;TEXT(D$3,"dd/mm/yyyy")&amp;$D$2,tbReporteAsistencia[[#All],[SerialDeBusqueda]:[FechaRegistro]],3,FALSE),"")</f>
        <v/>
      </c>
      <c r="E456" s="22" t="str">
        <f>IFERROR(VLOOKUP($A456&amp;TEXT(E$3,"dd/mm/yyyy")&amp;$D$2,tbReporteAsistencia[[#All],[SerialDeBusqueda]:[FechaRegistro]],3,FALSE),"")</f>
        <v/>
      </c>
      <c r="F456" s="22" t="str">
        <f>IFERROR(VLOOKUP($A456&amp;TEXT(F$3,"dd/mm/yyyy")&amp;$D$2,tbReporteAsistencia[[#All],[SerialDeBusqueda]:[FechaRegistro]],3,FALSE),"")</f>
        <v/>
      </c>
      <c r="G456" s="22" t="str">
        <f>IFERROR(VLOOKUP($A456&amp;TEXT(G$3,"dd/mm/yyyy")&amp;$D$2,tbReporteAsistencia[[#All],[SerialDeBusqueda]:[FechaRegistro]],3,FALSE),"")</f>
        <v/>
      </c>
      <c r="H456" s="22" t="str">
        <f>IFERROR(VLOOKUP($A456&amp;TEXT(H$3,"dd/mm/yyyy")&amp;$D$2,tbReporteAsistencia[[#All],[SerialDeBusqueda]:[FechaRegistro]],3,FALSE),"")</f>
        <v/>
      </c>
      <c r="I456" s="22" t="str">
        <f>IFERROR(VLOOKUP($A456&amp;TEXT(I$3,"dd/mm/yyyy")&amp;$D$2,tbReporteAsistencia[[#All],[SerialDeBusqueda]:[FechaRegistro]],3,FALSE),"")</f>
        <v/>
      </c>
      <c r="J456" s="22" t="str">
        <f>IFERROR(VLOOKUP($A456&amp;TEXT(J$3,"dd/mm/yyyy")&amp;$D$2,tbReporteAsistencia[[#All],[SerialDeBusqueda]:[FechaRegistro]],3,FALSE),"")</f>
        <v/>
      </c>
      <c r="K456" s="22" t="str">
        <f>IFERROR(VLOOKUP($A456&amp;TEXT(K$3,"dd/mm/yyyy")&amp;$D$2,tbReporteAsistencia[[#All],[SerialDeBusqueda]:[FechaRegistro]],3,FALSE),"")</f>
        <v/>
      </c>
      <c r="L456" s="22" t="str">
        <f>IFERROR(VLOOKUP($A456&amp;TEXT(L$3,"dd/mm/yyyy")&amp;$D$2,tbReporteAsistencia[[#All],[SerialDeBusqueda]:[FechaRegistro]],3,FALSE),"")</f>
        <v/>
      </c>
      <c r="M456" s="22" t="str">
        <f>IFERROR(VLOOKUP($A456&amp;TEXT(M$3,"dd/mm/yyyy")&amp;$D$2,tbReporteAsistencia[[#All],[SerialDeBusqueda]:[FechaRegistro]],3,FALSE),"")</f>
        <v/>
      </c>
      <c r="N456" s="22" t="str">
        <f>IFERROR(VLOOKUP($A456&amp;TEXT(N$3,"dd/mm/yyyy")&amp;$D$2,tbReporteAsistencia[[#All],[SerialDeBusqueda]:[FechaRegistro]],3,FALSE),"")</f>
        <v/>
      </c>
      <c r="O456" s="22" t="str">
        <f>IFERROR(VLOOKUP($A456&amp;TEXT(O$3,"dd/mm/yyyy")&amp;$D$2,tbReporteAsistencia[[#All],[SerialDeBusqueda]:[FechaRegistro]],3,FALSE),"")</f>
        <v/>
      </c>
      <c r="P456" s="22" t="str">
        <f>IFERROR(VLOOKUP($A456&amp;TEXT(P$3,"dd/mm/yyyy")&amp;$D$2,tbReporteAsistencia[[#All],[SerialDeBusqueda]:[FechaRegistro]],3,FALSE),"")</f>
        <v/>
      </c>
      <c r="Q456" s="22" t="str">
        <f>IFERROR(VLOOKUP($A456&amp;TEXT(Q$3,"dd/mm/yyyy")&amp;$D$2,tbReporteAsistencia[[#All],[SerialDeBusqueda]:[FechaRegistro]],3,FALSE),"")</f>
        <v/>
      </c>
      <c r="R456" s="22" t="str">
        <f>IFERROR(VLOOKUP($A456&amp;TEXT(R$3,"dd/mm/yyyy")&amp;$D$2,tbReporteAsistencia[[#All],[SerialDeBusqueda]:[FechaRegistro]],3,FALSE),"")</f>
        <v/>
      </c>
      <c r="S456" s="22" t="str">
        <f>IFERROR(VLOOKUP($A456&amp;TEXT(S$3,"dd/mm/yyyy")&amp;$D$2,tbReporteAsistencia[[#All],[SerialDeBusqueda]:[FechaRegistro]],3,FALSE),"")</f>
        <v/>
      </c>
    </row>
    <row r="457" spans="4:19">
      <c r="D457" s="22" t="str">
        <f>IFERROR(VLOOKUP($A457&amp;TEXT(D$3,"dd/mm/yyyy")&amp;$D$2,tbReporteAsistencia[[#All],[SerialDeBusqueda]:[FechaRegistro]],3,FALSE),"")</f>
        <v/>
      </c>
      <c r="E457" s="22" t="str">
        <f>IFERROR(VLOOKUP($A457&amp;TEXT(E$3,"dd/mm/yyyy")&amp;$D$2,tbReporteAsistencia[[#All],[SerialDeBusqueda]:[FechaRegistro]],3,FALSE),"")</f>
        <v/>
      </c>
      <c r="F457" s="22" t="str">
        <f>IFERROR(VLOOKUP($A457&amp;TEXT(F$3,"dd/mm/yyyy")&amp;$D$2,tbReporteAsistencia[[#All],[SerialDeBusqueda]:[FechaRegistro]],3,FALSE),"")</f>
        <v/>
      </c>
      <c r="G457" s="22" t="str">
        <f>IFERROR(VLOOKUP($A457&amp;TEXT(G$3,"dd/mm/yyyy")&amp;$D$2,tbReporteAsistencia[[#All],[SerialDeBusqueda]:[FechaRegistro]],3,FALSE),"")</f>
        <v/>
      </c>
      <c r="H457" s="22" t="str">
        <f>IFERROR(VLOOKUP($A457&amp;TEXT(H$3,"dd/mm/yyyy")&amp;$D$2,tbReporteAsistencia[[#All],[SerialDeBusqueda]:[FechaRegistro]],3,FALSE),"")</f>
        <v/>
      </c>
      <c r="I457" s="22" t="str">
        <f>IFERROR(VLOOKUP($A457&amp;TEXT(I$3,"dd/mm/yyyy")&amp;$D$2,tbReporteAsistencia[[#All],[SerialDeBusqueda]:[FechaRegistro]],3,FALSE),"")</f>
        <v/>
      </c>
      <c r="J457" s="22" t="str">
        <f>IFERROR(VLOOKUP($A457&amp;TEXT(J$3,"dd/mm/yyyy")&amp;$D$2,tbReporteAsistencia[[#All],[SerialDeBusqueda]:[FechaRegistro]],3,FALSE),"")</f>
        <v/>
      </c>
      <c r="K457" s="22" t="str">
        <f>IFERROR(VLOOKUP($A457&amp;TEXT(K$3,"dd/mm/yyyy")&amp;$D$2,tbReporteAsistencia[[#All],[SerialDeBusqueda]:[FechaRegistro]],3,FALSE),"")</f>
        <v/>
      </c>
      <c r="L457" s="22" t="str">
        <f>IFERROR(VLOOKUP($A457&amp;TEXT(L$3,"dd/mm/yyyy")&amp;$D$2,tbReporteAsistencia[[#All],[SerialDeBusqueda]:[FechaRegistro]],3,FALSE),"")</f>
        <v/>
      </c>
      <c r="M457" s="22" t="str">
        <f>IFERROR(VLOOKUP($A457&amp;TEXT(M$3,"dd/mm/yyyy")&amp;$D$2,tbReporteAsistencia[[#All],[SerialDeBusqueda]:[FechaRegistro]],3,FALSE),"")</f>
        <v/>
      </c>
      <c r="N457" s="22" t="str">
        <f>IFERROR(VLOOKUP($A457&amp;TEXT(N$3,"dd/mm/yyyy")&amp;$D$2,tbReporteAsistencia[[#All],[SerialDeBusqueda]:[FechaRegistro]],3,FALSE),"")</f>
        <v/>
      </c>
      <c r="O457" s="22" t="str">
        <f>IFERROR(VLOOKUP($A457&amp;TEXT(O$3,"dd/mm/yyyy")&amp;$D$2,tbReporteAsistencia[[#All],[SerialDeBusqueda]:[FechaRegistro]],3,FALSE),"")</f>
        <v/>
      </c>
      <c r="P457" s="22" t="str">
        <f>IFERROR(VLOOKUP($A457&amp;TEXT(P$3,"dd/mm/yyyy")&amp;$D$2,tbReporteAsistencia[[#All],[SerialDeBusqueda]:[FechaRegistro]],3,FALSE),"")</f>
        <v/>
      </c>
      <c r="Q457" s="22" t="str">
        <f>IFERROR(VLOOKUP($A457&amp;TEXT(Q$3,"dd/mm/yyyy")&amp;$D$2,tbReporteAsistencia[[#All],[SerialDeBusqueda]:[FechaRegistro]],3,FALSE),"")</f>
        <v/>
      </c>
      <c r="R457" s="22" t="str">
        <f>IFERROR(VLOOKUP($A457&amp;TEXT(R$3,"dd/mm/yyyy")&amp;$D$2,tbReporteAsistencia[[#All],[SerialDeBusqueda]:[FechaRegistro]],3,FALSE),"")</f>
        <v/>
      </c>
      <c r="S457" s="22" t="str">
        <f>IFERROR(VLOOKUP($A457&amp;TEXT(S$3,"dd/mm/yyyy")&amp;$D$2,tbReporteAsistencia[[#All],[SerialDeBusqueda]:[FechaRegistro]],3,FALSE),"")</f>
        <v/>
      </c>
    </row>
    <row r="458" spans="4:19">
      <c r="D458" s="22" t="str">
        <f>IFERROR(VLOOKUP($A458&amp;TEXT(D$3,"dd/mm/yyyy")&amp;$D$2,tbReporteAsistencia[[#All],[SerialDeBusqueda]:[FechaRegistro]],3,FALSE),"")</f>
        <v/>
      </c>
      <c r="E458" s="22" t="str">
        <f>IFERROR(VLOOKUP($A458&amp;TEXT(E$3,"dd/mm/yyyy")&amp;$D$2,tbReporteAsistencia[[#All],[SerialDeBusqueda]:[FechaRegistro]],3,FALSE),"")</f>
        <v/>
      </c>
      <c r="F458" s="22" t="str">
        <f>IFERROR(VLOOKUP($A458&amp;TEXT(F$3,"dd/mm/yyyy")&amp;$D$2,tbReporteAsistencia[[#All],[SerialDeBusqueda]:[FechaRegistro]],3,FALSE),"")</f>
        <v/>
      </c>
      <c r="G458" s="22" t="str">
        <f>IFERROR(VLOOKUP($A458&amp;TEXT(G$3,"dd/mm/yyyy")&amp;$D$2,tbReporteAsistencia[[#All],[SerialDeBusqueda]:[FechaRegistro]],3,FALSE),"")</f>
        <v/>
      </c>
      <c r="H458" s="22" t="str">
        <f>IFERROR(VLOOKUP($A458&amp;TEXT(H$3,"dd/mm/yyyy")&amp;$D$2,tbReporteAsistencia[[#All],[SerialDeBusqueda]:[FechaRegistro]],3,FALSE),"")</f>
        <v/>
      </c>
      <c r="I458" s="22" t="str">
        <f>IFERROR(VLOOKUP($A458&amp;TEXT(I$3,"dd/mm/yyyy")&amp;$D$2,tbReporteAsistencia[[#All],[SerialDeBusqueda]:[FechaRegistro]],3,FALSE),"")</f>
        <v/>
      </c>
      <c r="J458" s="22" t="str">
        <f>IFERROR(VLOOKUP($A458&amp;TEXT(J$3,"dd/mm/yyyy")&amp;$D$2,tbReporteAsistencia[[#All],[SerialDeBusqueda]:[FechaRegistro]],3,FALSE),"")</f>
        <v/>
      </c>
      <c r="K458" s="22" t="str">
        <f>IFERROR(VLOOKUP($A458&amp;TEXT(K$3,"dd/mm/yyyy")&amp;$D$2,tbReporteAsistencia[[#All],[SerialDeBusqueda]:[FechaRegistro]],3,FALSE),"")</f>
        <v/>
      </c>
      <c r="L458" s="22" t="str">
        <f>IFERROR(VLOOKUP($A458&amp;TEXT(L$3,"dd/mm/yyyy")&amp;$D$2,tbReporteAsistencia[[#All],[SerialDeBusqueda]:[FechaRegistro]],3,FALSE),"")</f>
        <v/>
      </c>
      <c r="M458" s="22" t="str">
        <f>IFERROR(VLOOKUP($A458&amp;TEXT(M$3,"dd/mm/yyyy")&amp;$D$2,tbReporteAsistencia[[#All],[SerialDeBusqueda]:[FechaRegistro]],3,FALSE),"")</f>
        <v/>
      </c>
      <c r="N458" s="22" t="str">
        <f>IFERROR(VLOOKUP($A458&amp;TEXT(N$3,"dd/mm/yyyy")&amp;$D$2,tbReporteAsistencia[[#All],[SerialDeBusqueda]:[FechaRegistro]],3,FALSE),"")</f>
        <v/>
      </c>
      <c r="O458" s="22" t="str">
        <f>IFERROR(VLOOKUP($A458&amp;TEXT(O$3,"dd/mm/yyyy")&amp;$D$2,tbReporteAsistencia[[#All],[SerialDeBusqueda]:[FechaRegistro]],3,FALSE),"")</f>
        <v/>
      </c>
      <c r="P458" s="22" t="str">
        <f>IFERROR(VLOOKUP($A458&amp;TEXT(P$3,"dd/mm/yyyy")&amp;$D$2,tbReporteAsistencia[[#All],[SerialDeBusqueda]:[FechaRegistro]],3,FALSE),"")</f>
        <v/>
      </c>
      <c r="Q458" s="22" t="str">
        <f>IFERROR(VLOOKUP($A458&amp;TEXT(Q$3,"dd/mm/yyyy")&amp;$D$2,tbReporteAsistencia[[#All],[SerialDeBusqueda]:[FechaRegistro]],3,FALSE),"")</f>
        <v/>
      </c>
      <c r="R458" s="22" t="str">
        <f>IFERROR(VLOOKUP($A458&amp;TEXT(R$3,"dd/mm/yyyy")&amp;$D$2,tbReporteAsistencia[[#All],[SerialDeBusqueda]:[FechaRegistro]],3,FALSE),"")</f>
        <v/>
      </c>
      <c r="S458" s="22" t="str">
        <f>IFERROR(VLOOKUP($A458&amp;TEXT(S$3,"dd/mm/yyyy")&amp;$D$2,tbReporteAsistencia[[#All],[SerialDeBusqueda]:[FechaRegistro]],3,FALSE),"")</f>
        <v/>
      </c>
    </row>
    <row r="459" spans="4:19">
      <c r="D459" s="22" t="str">
        <f>IFERROR(VLOOKUP($A459&amp;TEXT(D$3,"dd/mm/yyyy")&amp;$D$2,tbReporteAsistencia[[#All],[SerialDeBusqueda]:[FechaRegistro]],3,FALSE),"")</f>
        <v/>
      </c>
      <c r="E459" s="22" t="str">
        <f>IFERROR(VLOOKUP($A459&amp;TEXT(E$3,"dd/mm/yyyy")&amp;$D$2,tbReporteAsistencia[[#All],[SerialDeBusqueda]:[FechaRegistro]],3,FALSE),"")</f>
        <v/>
      </c>
      <c r="F459" s="22" t="str">
        <f>IFERROR(VLOOKUP($A459&amp;TEXT(F$3,"dd/mm/yyyy")&amp;$D$2,tbReporteAsistencia[[#All],[SerialDeBusqueda]:[FechaRegistro]],3,FALSE),"")</f>
        <v/>
      </c>
      <c r="G459" s="22" t="str">
        <f>IFERROR(VLOOKUP($A459&amp;TEXT(G$3,"dd/mm/yyyy")&amp;$D$2,tbReporteAsistencia[[#All],[SerialDeBusqueda]:[FechaRegistro]],3,FALSE),"")</f>
        <v/>
      </c>
      <c r="H459" s="22" t="str">
        <f>IFERROR(VLOOKUP($A459&amp;TEXT(H$3,"dd/mm/yyyy")&amp;$D$2,tbReporteAsistencia[[#All],[SerialDeBusqueda]:[FechaRegistro]],3,FALSE),"")</f>
        <v/>
      </c>
      <c r="I459" s="22" t="str">
        <f>IFERROR(VLOOKUP($A459&amp;TEXT(I$3,"dd/mm/yyyy")&amp;$D$2,tbReporteAsistencia[[#All],[SerialDeBusqueda]:[FechaRegistro]],3,FALSE),"")</f>
        <v/>
      </c>
      <c r="J459" s="22" t="str">
        <f>IFERROR(VLOOKUP($A459&amp;TEXT(J$3,"dd/mm/yyyy")&amp;$D$2,tbReporteAsistencia[[#All],[SerialDeBusqueda]:[FechaRegistro]],3,FALSE),"")</f>
        <v/>
      </c>
      <c r="K459" s="22" t="str">
        <f>IFERROR(VLOOKUP($A459&amp;TEXT(K$3,"dd/mm/yyyy")&amp;$D$2,tbReporteAsistencia[[#All],[SerialDeBusqueda]:[FechaRegistro]],3,FALSE),"")</f>
        <v/>
      </c>
      <c r="L459" s="22" t="str">
        <f>IFERROR(VLOOKUP($A459&amp;TEXT(L$3,"dd/mm/yyyy")&amp;$D$2,tbReporteAsistencia[[#All],[SerialDeBusqueda]:[FechaRegistro]],3,FALSE),"")</f>
        <v/>
      </c>
      <c r="M459" s="22" t="str">
        <f>IFERROR(VLOOKUP($A459&amp;TEXT(M$3,"dd/mm/yyyy")&amp;$D$2,tbReporteAsistencia[[#All],[SerialDeBusqueda]:[FechaRegistro]],3,FALSE),"")</f>
        <v/>
      </c>
      <c r="N459" s="22" t="str">
        <f>IFERROR(VLOOKUP($A459&amp;TEXT(N$3,"dd/mm/yyyy")&amp;$D$2,tbReporteAsistencia[[#All],[SerialDeBusqueda]:[FechaRegistro]],3,FALSE),"")</f>
        <v/>
      </c>
      <c r="O459" s="22" t="str">
        <f>IFERROR(VLOOKUP($A459&amp;TEXT(O$3,"dd/mm/yyyy")&amp;$D$2,tbReporteAsistencia[[#All],[SerialDeBusqueda]:[FechaRegistro]],3,FALSE),"")</f>
        <v/>
      </c>
      <c r="P459" s="22" t="str">
        <f>IFERROR(VLOOKUP($A459&amp;TEXT(P$3,"dd/mm/yyyy")&amp;$D$2,tbReporteAsistencia[[#All],[SerialDeBusqueda]:[FechaRegistro]],3,FALSE),"")</f>
        <v/>
      </c>
      <c r="Q459" s="22" t="str">
        <f>IFERROR(VLOOKUP($A459&amp;TEXT(Q$3,"dd/mm/yyyy")&amp;$D$2,tbReporteAsistencia[[#All],[SerialDeBusqueda]:[FechaRegistro]],3,FALSE),"")</f>
        <v/>
      </c>
      <c r="R459" s="22" t="str">
        <f>IFERROR(VLOOKUP($A459&amp;TEXT(R$3,"dd/mm/yyyy")&amp;$D$2,tbReporteAsistencia[[#All],[SerialDeBusqueda]:[FechaRegistro]],3,FALSE),"")</f>
        <v/>
      </c>
      <c r="S459" s="22" t="str">
        <f>IFERROR(VLOOKUP($A459&amp;TEXT(S$3,"dd/mm/yyyy")&amp;$D$2,tbReporteAsistencia[[#All],[SerialDeBusqueda]:[FechaRegistro]],3,FALSE),"")</f>
        <v/>
      </c>
    </row>
    <row r="460" spans="4:19">
      <c r="D460" s="22" t="str">
        <f>IFERROR(VLOOKUP($A460&amp;TEXT(D$3,"dd/mm/yyyy")&amp;$D$2,tbReporteAsistencia[[#All],[SerialDeBusqueda]:[FechaRegistro]],3,FALSE),"")</f>
        <v/>
      </c>
      <c r="E460" s="22" t="str">
        <f>IFERROR(VLOOKUP($A460&amp;TEXT(E$3,"dd/mm/yyyy")&amp;$D$2,tbReporteAsistencia[[#All],[SerialDeBusqueda]:[FechaRegistro]],3,FALSE),"")</f>
        <v/>
      </c>
      <c r="F460" s="22" t="str">
        <f>IFERROR(VLOOKUP($A460&amp;TEXT(F$3,"dd/mm/yyyy")&amp;$D$2,tbReporteAsistencia[[#All],[SerialDeBusqueda]:[FechaRegistro]],3,FALSE),"")</f>
        <v/>
      </c>
      <c r="G460" s="22" t="str">
        <f>IFERROR(VLOOKUP($A460&amp;TEXT(G$3,"dd/mm/yyyy")&amp;$D$2,tbReporteAsistencia[[#All],[SerialDeBusqueda]:[FechaRegistro]],3,FALSE),"")</f>
        <v/>
      </c>
      <c r="H460" s="22" t="str">
        <f>IFERROR(VLOOKUP($A460&amp;TEXT(H$3,"dd/mm/yyyy")&amp;$D$2,tbReporteAsistencia[[#All],[SerialDeBusqueda]:[FechaRegistro]],3,FALSE),"")</f>
        <v/>
      </c>
      <c r="I460" s="22" t="str">
        <f>IFERROR(VLOOKUP($A460&amp;TEXT(I$3,"dd/mm/yyyy")&amp;$D$2,tbReporteAsistencia[[#All],[SerialDeBusqueda]:[FechaRegistro]],3,FALSE),"")</f>
        <v/>
      </c>
      <c r="J460" s="22" t="str">
        <f>IFERROR(VLOOKUP($A460&amp;TEXT(J$3,"dd/mm/yyyy")&amp;$D$2,tbReporteAsistencia[[#All],[SerialDeBusqueda]:[FechaRegistro]],3,FALSE),"")</f>
        <v/>
      </c>
      <c r="K460" s="22" t="str">
        <f>IFERROR(VLOOKUP($A460&amp;TEXT(K$3,"dd/mm/yyyy")&amp;$D$2,tbReporteAsistencia[[#All],[SerialDeBusqueda]:[FechaRegistro]],3,FALSE),"")</f>
        <v/>
      </c>
      <c r="L460" s="22" t="str">
        <f>IFERROR(VLOOKUP($A460&amp;TEXT(L$3,"dd/mm/yyyy")&amp;$D$2,tbReporteAsistencia[[#All],[SerialDeBusqueda]:[FechaRegistro]],3,FALSE),"")</f>
        <v/>
      </c>
      <c r="M460" s="22" t="str">
        <f>IFERROR(VLOOKUP($A460&amp;TEXT(M$3,"dd/mm/yyyy")&amp;$D$2,tbReporteAsistencia[[#All],[SerialDeBusqueda]:[FechaRegistro]],3,FALSE),"")</f>
        <v/>
      </c>
      <c r="N460" s="22" t="str">
        <f>IFERROR(VLOOKUP($A460&amp;TEXT(N$3,"dd/mm/yyyy")&amp;$D$2,tbReporteAsistencia[[#All],[SerialDeBusqueda]:[FechaRegistro]],3,FALSE),"")</f>
        <v/>
      </c>
      <c r="O460" s="22" t="str">
        <f>IFERROR(VLOOKUP($A460&amp;TEXT(O$3,"dd/mm/yyyy")&amp;$D$2,tbReporteAsistencia[[#All],[SerialDeBusqueda]:[FechaRegistro]],3,FALSE),"")</f>
        <v/>
      </c>
      <c r="P460" s="22" t="str">
        <f>IFERROR(VLOOKUP($A460&amp;TEXT(P$3,"dd/mm/yyyy")&amp;$D$2,tbReporteAsistencia[[#All],[SerialDeBusqueda]:[FechaRegistro]],3,FALSE),"")</f>
        <v/>
      </c>
      <c r="Q460" s="22" t="str">
        <f>IFERROR(VLOOKUP($A460&amp;TEXT(Q$3,"dd/mm/yyyy")&amp;$D$2,tbReporteAsistencia[[#All],[SerialDeBusqueda]:[FechaRegistro]],3,FALSE),"")</f>
        <v/>
      </c>
      <c r="R460" s="22" t="str">
        <f>IFERROR(VLOOKUP($A460&amp;TEXT(R$3,"dd/mm/yyyy")&amp;$D$2,tbReporteAsistencia[[#All],[SerialDeBusqueda]:[FechaRegistro]],3,FALSE),"")</f>
        <v/>
      </c>
      <c r="S460" s="22" t="str">
        <f>IFERROR(VLOOKUP($A460&amp;TEXT(S$3,"dd/mm/yyyy")&amp;$D$2,tbReporteAsistencia[[#All],[SerialDeBusqueda]:[FechaRegistro]],3,FALSE),"")</f>
        <v/>
      </c>
    </row>
    <row r="461" spans="4:19">
      <c r="D461" s="22" t="str">
        <f>IFERROR(VLOOKUP($A461&amp;TEXT(D$3,"dd/mm/yyyy")&amp;$D$2,tbReporteAsistencia[[#All],[SerialDeBusqueda]:[FechaRegistro]],3,FALSE),"")</f>
        <v/>
      </c>
      <c r="E461" s="22" t="str">
        <f>IFERROR(VLOOKUP($A461&amp;TEXT(E$3,"dd/mm/yyyy")&amp;$D$2,tbReporteAsistencia[[#All],[SerialDeBusqueda]:[FechaRegistro]],3,FALSE),"")</f>
        <v/>
      </c>
      <c r="F461" s="22" t="str">
        <f>IFERROR(VLOOKUP($A461&amp;TEXT(F$3,"dd/mm/yyyy")&amp;$D$2,tbReporteAsistencia[[#All],[SerialDeBusqueda]:[FechaRegistro]],3,FALSE),"")</f>
        <v/>
      </c>
      <c r="G461" s="22" t="str">
        <f>IFERROR(VLOOKUP($A461&amp;TEXT(G$3,"dd/mm/yyyy")&amp;$D$2,tbReporteAsistencia[[#All],[SerialDeBusqueda]:[FechaRegistro]],3,FALSE),"")</f>
        <v/>
      </c>
      <c r="H461" s="22" t="str">
        <f>IFERROR(VLOOKUP($A461&amp;TEXT(H$3,"dd/mm/yyyy")&amp;$D$2,tbReporteAsistencia[[#All],[SerialDeBusqueda]:[FechaRegistro]],3,FALSE),"")</f>
        <v/>
      </c>
      <c r="I461" s="22" t="str">
        <f>IFERROR(VLOOKUP($A461&amp;TEXT(I$3,"dd/mm/yyyy")&amp;$D$2,tbReporteAsistencia[[#All],[SerialDeBusqueda]:[FechaRegistro]],3,FALSE),"")</f>
        <v/>
      </c>
      <c r="J461" s="22" t="str">
        <f>IFERROR(VLOOKUP($A461&amp;TEXT(J$3,"dd/mm/yyyy")&amp;$D$2,tbReporteAsistencia[[#All],[SerialDeBusqueda]:[FechaRegistro]],3,FALSE),"")</f>
        <v/>
      </c>
      <c r="K461" s="22" t="str">
        <f>IFERROR(VLOOKUP($A461&amp;TEXT(K$3,"dd/mm/yyyy")&amp;$D$2,tbReporteAsistencia[[#All],[SerialDeBusqueda]:[FechaRegistro]],3,FALSE),"")</f>
        <v/>
      </c>
      <c r="L461" s="22" t="str">
        <f>IFERROR(VLOOKUP($A461&amp;TEXT(L$3,"dd/mm/yyyy")&amp;$D$2,tbReporteAsistencia[[#All],[SerialDeBusqueda]:[FechaRegistro]],3,FALSE),"")</f>
        <v/>
      </c>
      <c r="M461" s="22" t="str">
        <f>IFERROR(VLOOKUP($A461&amp;TEXT(M$3,"dd/mm/yyyy")&amp;$D$2,tbReporteAsistencia[[#All],[SerialDeBusqueda]:[FechaRegistro]],3,FALSE),"")</f>
        <v/>
      </c>
      <c r="N461" s="22" t="str">
        <f>IFERROR(VLOOKUP($A461&amp;TEXT(N$3,"dd/mm/yyyy")&amp;$D$2,tbReporteAsistencia[[#All],[SerialDeBusqueda]:[FechaRegistro]],3,FALSE),"")</f>
        <v/>
      </c>
      <c r="O461" s="22" t="str">
        <f>IFERROR(VLOOKUP($A461&amp;TEXT(O$3,"dd/mm/yyyy")&amp;$D$2,tbReporteAsistencia[[#All],[SerialDeBusqueda]:[FechaRegistro]],3,FALSE),"")</f>
        <v/>
      </c>
      <c r="P461" s="22" t="str">
        <f>IFERROR(VLOOKUP($A461&amp;TEXT(P$3,"dd/mm/yyyy")&amp;$D$2,tbReporteAsistencia[[#All],[SerialDeBusqueda]:[FechaRegistro]],3,FALSE),"")</f>
        <v/>
      </c>
      <c r="Q461" s="22" t="str">
        <f>IFERROR(VLOOKUP($A461&amp;TEXT(Q$3,"dd/mm/yyyy")&amp;$D$2,tbReporteAsistencia[[#All],[SerialDeBusqueda]:[FechaRegistro]],3,FALSE),"")</f>
        <v/>
      </c>
      <c r="R461" s="22" t="str">
        <f>IFERROR(VLOOKUP($A461&amp;TEXT(R$3,"dd/mm/yyyy")&amp;$D$2,tbReporteAsistencia[[#All],[SerialDeBusqueda]:[FechaRegistro]],3,FALSE),"")</f>
        <v/>
      </c>
      <c r="S461" s="22" t="str">
        <f>IFERROR(VLOOKUP($A461&amp;TEXT(S$3,"dd/mm/yyyy")&amp;$D$2,tbReporteAsistencia[[#All],[SerialDeBusqueda]:[FechaRegistro]],3,FALSE),"")</f>
        <v/>
      </c>
    </row>
    <row r="462" spans="4:19">
      <c r="D462" s="22" t="str">
        <f>IFERROR(VLOOKUP($A462&amp;TEXT(D$3,"dd/mm/yyyy")&amp;$D$2,tbReporteAsistencia[[#All],[SerialDeBusqueda]:[FechaRegistro]],3,FALSE),"")</f>
        <v/>
      </c>
      <c r="E462" s="22" t="str">
        <f>IFERROR(VLOOKUP($A462&amp;TEXT(E$3,"dd/mm/yyyy")&amp;$D$2,tbReporteAsistencia[[#All],[SerialDeBusqueda]:[FechaRegistro]],3,FALSE),"")</f>
        <v/>
      </c>
      <c r="F462" s="22" t="str">
        <f>IFERROR(VLOOKUP($A462&amp;TEXT(F$3,"dd/mm/yyyy")&amp;$D$2,tbReporteAsistencia[[#All],[SerialDeBusqueda]:[FechaRegistro]],3,FALSE),"")</f>
        <v/>
      </c>
      <c r="G462" s="22" t="str">
        <f>IFERROR(VLOOKUP($A462&amp;TEXT(G$3,"dd/mm/yyyy")&amp;$D$2,tbReporteAsistencia[[#All],[SerialDeBusqueda]:[FechaRegistro]],3,FALSE),"")</f>
        <v/>
      </c>
      <c r="H462" s="22" t="str">
        <f>IFERROR(VLOOKUP($A462&amp;TEXT(H$3,"dd/mm/yyyy")&amp;$D$2,tbReporteAsistencia[[#All],[SerialDeBusqueda]:[FechaRegistro]],3,FALSE),"")</f>
        <v/>
      </c>
      <c r="I462" s="22" t="str">
        <f>IFERROR(VLOOKUP($A462&amp;TEXT(I$3,"dd/mm/yyyy")&amp;$D$2,tbReporteAsistencia[[#All],[SerialDeBusqueda]:[FechaRegistro]],3,FALSE),"")</f>
        <v/>
      </c>
      <c r="J462" s="22" t="str">
        <f>IFERROR(VLOOKUP($A462&amp;TEXT(J$3,"dd/mm/yyyy")&amp;$D$2,tbReporteAsistencia[[#All],[SerialDeBusqueda]:[FechaRegistro]],3,FALSE),"")</f>
        <v/>
      </c>
      <c r="K462" s="22" t="str">
        <f>IFERROR(VLOOKUP($A462&amp;TEXT(K$3,"dd/mm/yyyy")&amp;$D$2,tbReporteAsistencia[[#All],[SerialDeBusqueda]:[FechaRegistro]],3,FALSE),"")</f>
        <v/>
      </c>
      <c r="L462" s="22" t="str">
        <f>IFERROR(VLOOKUP($A462&amp;TEXT(L$3,"dd/mm/yyyy")&amp;$D$2,tbReporteAsistencia[[#All],[SerialDeBusqueda]:[FechaRegistro]],3,FALSE),"")</f>
        <v/>
      </c>
      <c r="M462" s="22" t="str">
        <f>IFERROR(VLOOKUP($A462&amp;TEXT(M$3,"dd/mm/yyyy")&amp;$D$2,tbReporteAsistencia[[#All],[SerialDeBusqueda]:[FechaRegistro]],3,FALSE),"")</f>
        <v/>
      </c>
      <c r="N462" s="22" t="str">
        <f>IFERROR(VLOOKUP($A462&amp;TEXT(N$3,"dd/mm/yyyy")&amp;$D$2,tbReporteAsistencia[[#All],[SerialDeBusqueda]:[FechaRegistro]],3,FALSE),"")</f>
        <v/>
      </c>
      <c r="O462" s="22" t="str">
        <f>IFERROR(VLOOKUP($A462&amp;TEXT(O$3,"dd/mm/yyyy")&amp;$D$2,tbReporteAsistencia[[#All],[SerialDeBusqueda]:[FechaRegistro]],3,FALSE),"")</f>
        <v/>
      </c>
      <c r="P462" s="22" t="str">
        <f>IFERROR(VLOOKUP($A462&amp;TEXT(P$3,"dd/mm/yyyy")&amp;$D$2,tbReporteAsistencia[[#All],[SerialDeBusqueda]:[FechaRegistro]],3,FALSE),"")</f>
        <v/>
      </c>
      <c r="Q462" s="22" t="str">
        <f>IFERROR(VLOOKUP($A462&amp;TEXT(Q$3,"dd/mm/yyyy")&amp;$D$2,tbReporteAsistencia[[#All],[SerialDeBusqueda]:[FechaRegistro]],3,FALSE),"")</f>
        <v/>
      </c>
      <c r="R462" s="22" t="str">
        <f>IFERROR(VLOOKUP($A462&amp;TEXT(R$3,"dd/mm/yyyy")&amp;$D$2,tbReporteAsistencia[[#All],[SerialDeBusqueda]:[FechaRegistro]],3,FALSE),"")</f>
        <v/>
      </c>
      <c r="S462" s="22" t="str">
        <f>IFERROR(VLOOKUP($A462&amp;TEXT(S$3,"dd/mm/yyyy")&amp;$D$2,tbReporteAsistencia[[#All],[SerialDeBusqueda]:[FechaRegistro]],3,FALSE),"")</f>
        <v/>
      </c>
    </row>
    <row r="463" spans="4:19">
      <c r="D463" s="22" t="str">
        <f>IFERROR(VLOOKUP($A463&amp;TEXT(D$3,"dd/mm/yyyy")&amp;$D$2,tbReporteAsistencia[[#All],[SerialDeBusqueda]:[FechaRegistro]],3,FALSE),"")</f>
        <v/>
      </c>
      <c r="E463" s="22" t="str">
        <f>IFERROR(VLOOKUP($A463&amp;TEXT(E$3,"dd/mm/yyyy")&amp;$D$2,tbReporteAsistencia[[#All],[SerialDeBusqueda]:[FechaRegistro]],3,FALSE),"")</f>
        <v/>
      </c>
      <c r="F463" s="22" t="str">
        <f>IFERROR(VLOOKUP($A463&amp;TEXT(F$3,"dd/mm/yyyy")&amp;$D$2,tbReporteAsistencia[[#All],[SerialDeBusqueda]:[FechaRegistro]],3,FALSE),"")</f>
        <v/>
      </c>
      <c r="G463" s="22" t="str">
        <f>IFERROR(VLOOKUP($A463&amp;TEXT(G$3,"dd/mm/yyyy")&amp;$D$2,tbReporteAsistencia[[#All],[SerialDeBusqueda]:[FechaRegistro]],3,FALSE),"")</f>
        <v/>
      </c>
      <c r="H463" s="22" t="str">
        <f>IFERROR(VLOOKUP($A463&amp;TEXT(H$3,"dd/mm/yyyy")&amp;$D$2,tbReporteAsistencia[[#All],[SerialDeBusqueda]:[FechaRegistro]],3,FALSE),"")</f>
        <v/>
      </c>
      <c r="I463" s="22" t="str">
        <f>IFERROR(VLOOKUP($A463&amp;TEXT(I$3,"dd/mm/yyyy")&amp;$D$2,tbReporteAsistencia[[#All],[SerialDeBusqueda]:[FechaRegistro]],3,FALSE),"")</f>
        <v/>
      </c>
      <c r="J463" s="22" t="str">
        <f>IFERROR(VLOOKUP($A463&amp;TEXT(J$3,"dd/mm/yyyy")&amp;$D$2,tbReporteAsistencia[[#All],[SerialDeBusqueda]:[FechaRegistro]],3,FALSE),"")</f>
        <v/>
      </c>
      <c r="K463" s="22" t="str">
        <f>IFERROR(VLOOKUP($A463&amp;TEXT(K$3,"dd/mm/yyyy")&amp;$D$2,tbReporteAsistencia[[#All],[SerialDeBusqueda]:[FechaRegistro]],3,FALSE),"")</f>
        <v/>
      </c>
      <c r="L463" s="22" t="str">
        <f>IFERROR(VLOOKUP($A463&amp;TEXT(L$3,"dd/mm/yyyy")&amp;$D$2,tbReporteAsistencia[[#All],[SerialDeBusqueda]:[FechaRegistro]],3,FALSE),"")</f>
        <v/>
      </c>
      <c r="M463" s="22" t="str">
        <f>IFERROR(VLOOKUP($A463&amp;TEXT(M$3,"dd/mm/yyyy")&amp;$D$2,tbReporteAsistencia[[#All],[SerialDeBusqueda]:[FechaRegistro]],3,FALSE),"")</f>
        <v/>
      </c>
      <c r="N463" s="22" t="str">
        <f>IFERROR(VLOOKUP($A463&amp;TEXT(N$3,"dd/mm/yyyy")&amp;$D$2,tbReporteAsistencia[[#All],[SerialDeBusqueda]:[FechaRegistro]],3,FALSE),"")</f>
        <v/>
      </c>
      <c r="O463" s="22" t="str">
        <f>IFERROR(VLOOKUP($A463&amp;TEXT(O$3,"dd/mm/yyyy")&amp;$D$2,tbReporteAsistencia[[#All],[SerialDeBusqueda]:[FechaRegistro]],3,FALSE),"")</f>
        <v/>
      </c>
      <c r="P463" s="22" t="str">
        <f>IFERROR(VLOOKUP($A463&amp;TEXT(P$3,"dd/mm/yyyy")&amp;$D$2,tbReporteAsistencia[[#All],[SerialDeBusqueda]:[FechaRegistro]],3,FALSE),"")</f>
        <v/>
      </c>
      <c r="Q463" s="22" t="str">
        <f>IFERROR(VLOOKUP($A463&amp;TEXT(Q$3,"dd/mm/yyyy")&amp;$D$2,tbReporteAsistencia[[#All],[SerialDeBusqueda]:[FechaRegistro]],3,FALSE),"")</f>
        <v/>
      </c>
      <c r="R463" s="22" t="str">
        <f>IFERROR(VLOOKUP($A463&amp;TEXT(R$3,"dd/mm/yyyy")&amp;$D$2,tbReporteAsistencia[[#All],[SerialDeBusqueda]:[FechaRegistro]],3,FALSE),"")</f>
        <v/>
      </c>
      <c r="S463" s="22" t="str">
        <f>IFERROR(VLOOKUP($A463&amp;TEXT(S$3,"dd/mm/yyyy")&amp;$D$2,tbReporteAsistencia[[#All],[SerialDeBusqueda]:[FechaRegistro]],3,FALSE),"")</f>
        <v/>
      </c>
    </row>
    <row r="464" spans="4:19">
      <c r="D464" s="22" t="str">
        <f>IFERROR(VLOOKUP($A464&amp;TEXT(D$3,"dd/mm/yyyy")&amp;$D$2,tbReporteAsistencia[[#All],[SerialDeBusqueda]:[FechaRegistro]],3,FALSE),"")</f>
        <v/>
      </c>
      <c r="E464" s="22" t="str">
        <f>IFERROR(VLOOKUP($A464&amp;TEXT(E$3,"dd/mm/yyyy")&amp;$D$2,tbReporteAsistencia[[#All],[SerialDeBusqueda]:[FechaRegistro]],3,FALSE),"")</f>
        <v/>
      </c>
      <c r="F464" s="22" t="str">
        <f>IFERROR(VLOOKUP($A464&amp;TEXT(F$3,"dd/mm/yyyy")&amp;$D$2,tbReporteAsistencia[[#All],[SerialDeBusqueda]:[FechaRegistro]],3,FALSE),"")</f>
        <v/>
      </c>
      <c r="G464" s="22" t="str">
        <f>IFERROR(VLOOKUP($A464&amp;TEXT(G$3,"dd/mm/yyyy")&amp;$D$2,tbReporteAsistencia[[#All],[SerialDeBusqueda]:[FechaRegistro]],3,FALSE),"")</f>
        <v/>
      </c>
      <c r="H464" s="22" t="str">
        <f>IFERROR(VLOOKUP($A464&amp;TEXT(H$3,"dd/mm/yyyy")&amp;$D$2,tbReporteAsistencia[[#All],[SerialDeBusqueda]:[FechaRegistro]],3,FALSE),"")</f>
        <v/>
      </c>
      <c r="I464" s="22" t="str">
        <f>IFERROR(VLOOKUP($A464&amp;TEXT(I$3,"dd/mm/yyyy")&amp;$D$2,tbReporteAsistencia[[#All],[SerialDeBusqueda]:[FechaRegistro]],3,FALSE),"")</f>
        <v/>
      </c>
      <c r="J464" s="22" t="str">
        <f>IFERROR(VLOOKUP($A464&amp;TEXT(J$3,"dd/mm/yyyy")&amp;$D$2,tbReporteAsistencia[[#All],[SerialDeBusqueda]:[FechaRegistro]],3,FALSE),"")</f>
        <v/>
      </c>
      <c r="K464" s="22" t="str">
        <f>IFERROR(VLOOKUP($A464&amp;TEXT(K$3,"dd/mm/yyyy")&amp;$D$2,tbReporteAsistencia[[#All],[SerialDeBusqueda]:[FechaRegistro]],3,FALSE),"")</f>
        <v/>
      </c>
      <c r="L464" s="22" t="str">
        <f>IFERROR(VLOOKUP($A464&amp;TEXT(L$3,"dd/mm/yyyy")&amp;$D$2,tbReporteAsistencia[[#All],[SerialDeBusqueda]:[FechaRegistro]],3,FALSE),"")</f>
        <v/>
      </c>
      <c r="M464" s="22" t="str">
        <f>IFERROR(VLOOKUP($A464&amp;TEXT(M$3,"dd/mm/yyyy")&amp;$D$2,tbReporteAsistencia[[#All],[SerialDeBusqueda]:[FechaRegistro]],3,FALSE),"")</f>
        <v/>
      </c>
      <c r="N464" s="22" t="str">
        <f>IFERROR(VLOOKUP($A464&amp;TEXT(N$3,"dd/mm/yyyy")&amp;$D$2,tbReporteAsistencia[[#All],[SerialDeBusqueda]:[FechaRegistro]],3,FALSE),"")</f>
        <v/>
      </c>
      <c r="O464" s="22" t="str">
        <f>IFERROR(VLOOKUP($A464&amp;TEXT(O$3,"dd/mm/yyyy")&amp;$D$2,tbReporteAsistencia[[#All],[SerialDeBusqueda]:[FechaRegistro]],3,FALSE),"")</f>
        <v/>
      </c>
      <c r="P464" s="22" t="str">
        <f>IFERROR(VLOOKUP($A464&amp;TEXT(P$3,"dd/mm/yyyy")&amp;$D$2,tbReporteAsistencia[[#All],[SerialDeBusqueda]:[FechaRegistro]],3,FALSE),"")</f>
        <v/>
      </c>
      <c r="Q464" s="22" t="str">
        <f>IFERROR(VLOOKUP($A464&amp;TEXT(Q$3,"dd/mm/yyyy")&amp;$D$2,tbReporteAsistencia[[#All],[SerialDeBusqueda]:[FechaRegistro]],3,FALSE),"")</f>
        <v/>
      </c>
      <c r="R464" s="22" t="str">
        <f>IFERROR(VLOOKUP($A464&amp;TEXT(R$3,"dd/mm/yyyy")&amp;$D$2,tbReporteAsistencia[[#All],[SerialDeBusqueda]:[FechaRegistro]],3,FALSE),"")</f>
        <v/>
      </c>
      <c r="S464" s="22" t="str">
        <f>IFERROR(VLOOKUP($A464&amp;TEXT(S$3,"dd/mm/yyyy")&amp;$D$2,tbReporteAsistencia[[#All],[SerialDeBusqueda]:[FechaRegistro]],3,FALSE),"")</f>
        <v/>
      </c>
    </row>
    <row r="465" spans="4:19">
      <c r="D465" s="22" t="str">
        <f>IFERROR(VLOOKUP($A465&amp;TEXT(D$3,"dd/mm/yyyy")&amp;$D$2,tbReporteAsistencia[[#All],[SerialDeBusqueda]:[FechaRegistro]],3,FALSE),"")</f>
        <v/>
      </c>
      <c r="E465" s="22" t="str">
        <f>IFERROR(VLOOKUP($A465&amp;TEXT(E$3,"dd/mm/yyyy")&amp;$D$2,tbReporteAsistencia[[#All],[SerialDeBusqueda]:[FechaRegistro]],3,FALSE),"")</f>
        <v/>
      </c>
      <c r="F465" s="22" t="str">
        <f>IFERROR(VLOOKUP($A465&amp;TEXT(F$3,"dd/mm/yyyy")&amp;$D$2,tbReporteAsistencia[[#All],[SerialDeBusqueda]:[FechaRegistro]],3,FALSE),"")</f>
        <v/>
      </c>
      <c r="G465" s="22" t="str">
        <f>IFERROR(VLOOKUP($A465&amp;TEXT(G$3,"dd/mm/yyyy")&amp;$D$2,tbReporteAsistencia[[#All],[SerialDeBusqueda]:[FechaRegistro]],3,FALSE),"")</f>
        <v/>
      </c>
      <c r="H465" s="22" t="str">
        <f>IFERROR(VLOOKUP($A465&amp;TEXT(H$3,"dd/mm/yyyy")&amp;$D$2,tbReporteAsistencia[[#All],[SerialDeBusqueda]:[FechaRegistro]],3,FALSE),"")</f>
        <v/>
      </c>
      <c r="I465" s="22" t="str">
        <f>IFERROR(VLOOKUP($A465&amp;TEXT(I$3,"dd/mm/yyyy")&amp;$D$2,tbReporteAsistencia[[#All],[SerialDeBusqueda]:[FechaRegistro]],3,FALSE),"")</f>
        <v/>
      </c>
      <c r="J465" s="22" t="str">
        <f>IFERROR(VLOOKUP($A465&amp;TEXT(J$3,"dd/mm/yyyy")&amp;$D$2,tbReporteAsistencia[[#All],[SerialDeBusqueda]:[FechaRegistro]],3,FALSE),"")</f>
        <v/>
      </c>
      <c r="K465" s="22" t="str">
        <f>IFERROR(VLOOKUP($A465&amp;TEXT(K$3,"dd/mm/yyyy")&amp;$D$2,tbReporteAsistencia[[#All],[SerialDeBusqueda]:[FechaRegistro]],3,FALSE),"")</f>
        <v/>
      </c>
      <c r="L465" s="22" t="str">
        <f>IFERROR(VLOOKUP($A465&amp;TEXT(L$3,"dd/mm/yyyy")&amp;$D$2,tbReporteAsistencia[[#All],[SerialDeBusqueda]:[FechaRegistro]],3,FALSE),"")</f>
        <v/>
      </c>
      <c r="M465" s="22" t="str">
        <f>IFERROR(VLOOKUP($A465&amp;TEXT(M$3,"dd/mm/yyyy")&amp;$D$2,tbReporteAsistencia[[#All],[SerialDeBusqueda]:[FechaRegistro]],3,FALSE),"")</f>
        <v/>
      </c>
      <c r="N465" s="22" t="str">
        <f>IFERROR(VLOOKUP($A465&amp;TEXT(N$3,"dd/mm/yyyy")&amp;$D$2,tbReporteAsistencia[[#All],[SerialDeBusqueda]:[FechaRegistro]],3,FALSE),"")</f>
        <v/>
      </c>
      <c r="O465" s="22" t="str">
        <f>IFERROR(VLOOKUP($A465&amp;TEXT(O$3,"dd/mm/yyyy")&amp;$D$2,tbReporteAsistencia[[#All],[SerialDeBusqueda]:[FechaRegistro]],3,FALSE),"")</f>
        <v/>
      </c>
      <c r="P465" s="22" t="str">
        <f>IFERROR(VLOOKUP($A465&amp;TEXT(P$3,"dd/mm/yyyy")&amp;$D$2,tbReporteAsistencia[[#All],[SerialDeBusqueda]:[FechaRegistro]],3,FALSE),"")</f>
        <v/>
      </c>
      <c r="Q465" s="22" t="str">
        <f>IFERROR(VLOOKUP($A465&amp;TEXT(Q$3,"dd/mm/yyyy")&amp;$D$2,tbReporteAsistencia[[#All],[SerialDeBusqueda]:[FechaRegistro]],3,FALSE),"")</f>
        <v/>
      </c>
      <c r="R465" s="22" t="str">
        <f>IFERROR(VLOOKUP($A465&amp;TEXT(R$3,"dd/mm/yyyy")&amp;$D$2,tbReporteAsistencia[[#All],[SerialDeBusqueda]:[FechaRegistro]],3,FALSE),"")</f>
        <v/>
      </c>
      <c r="S465" s="22" t="str">
        <f>IFERROR(VLOOKUP($A465&amp;TEXT(S$3,"dd/mm/yyyy")&amp;$D$2,tbReporteAsistencia[[#All],[SerialDeBusqueda]:[FechaRegistro]],3,FALSE),"")</f>
        <v/>
      </c>
    </row>
    <row r="466" spans="4:19">
      <c r="D466" s="22" t="str">
        <f>IFERROR(VLOOKUP($A466&amp;TEXT(D$3,"dd/mm/yyyy")&amp;$D$2,tbReporteAsistencia[[#All],[SerialDeBusqueda]:[FechaRegistro]],3,FALSE),"")</f>
        <v/>
      </c>
      <c r="E466" s="22" t="str">
        <f>IFERROR(VLOOKUP($A466&amp;TEXT(E$3,"dd/mm/yyyy")&amp;$D$2,tbReporteAsistencia[[#All],[SerialDeBusqueda]:[FechaRegistro]],3,FALSE),"")</f>
        <v/>
      </c>
      <c r="F466" s="22" t="str">
        <f>IFERROR(VLOOKUP($A466&amp;TEXT(F$3,"dd/mm/yyyy")&amp;$D$2,tbReporteAsistencia[[#All],[SerialDeBusqueda]:[FechaRegistro]],3,FALSE),"")</f>
        <v/>
      </c>
      <c r="G466" s="22" t="str">
        <f>IFERROR(VLOOKUP($A466&amp;TEXT(G$3,"dd/mm/yyyy")&amp;$D$2,tbReporteAsistencia[[#All],[SerialDeBusqueda]:[FechaRegistro]],3,FALSE),"")</f>
        <v/>
      </c>
      <c r="H466" s="22" t="str">
        <f>IFERROR(VLOOKUP($A466&amp;TEXT(H$3,"dd/mm/yyyy")&amp;$D$2,tbReporteAsistencia[[#All],[SerialDeBusqueda]:[FechaRegistro]],3,FALSE),"")</f>
        <v/>
      </c>
      <c r="I466" s="22" t="str">
        <f>IFERROR(VLOOKUP($A466&amp;TEXT(I$3,"dd/mm/yyyy")&amp;$D$2,tbReporteAsistencia[[#All],[SerialDeBusqueda]:[FechaRegistro]],3,FALSE),"")</f>
        <v/>
      </c>
      <c r="J466" s="22" t="str">
        <f>IFERROR(VLOOKUP($A466&amp;TEXT(J$3,"dd/mm/yyyy")&amp;$D$2,tbReporteAsistencia[[#All],[SerialDeBusqueda]:[FechaRegistro]],3,FALSE),"")</f>
        <v/>
      </c>
      <c r="K466" s="22" t="str">
        <f>IFERROR(VLOOKUP($A466&amp;TEXT(K$3,"dd/mm/yyyy")&amp;$D$2,tbReporteAsistencia[[#All],[SerialDeBusqueda]:[FechaRegistro]],3,FALSE),"")</f>
        <v/>
      </c>
      <c r="L466" s="22" t="str">
        <f>IFERROR(VLOOKUP($A466&amp;TEXT(L$3,"dd/mm/yyyy")&amp;$D$2,tbReporteAsistencia[[#All],[SerialDeBusqueda]:[FechaRegistro]],3,FALSE),"")</f>
        <v/>
      </c>
      <c r="M466" s="22" t="str">
        <f>IFERROR(VLOOKUP($A466&amp;TEXT(M$3,"dd/mm/yyyy")&amp;$D$2,tbReporteAsistencia[[#All],[SerialDeBusqueda]:[FechaRegistro]],3,FALSE),"")</f>
        <v/>
      </c>
      <c r="N466" s="22" t="str">
        <f>IFERROR(VLOOKUP($A466&amp;TEXT(N$3,"dd/mm/yyyy")&amp;$D$2,tbReporteAsistencia[[#All],[SerialDeBusqueda]:[FechaRegistro]],3,FALSE),"")</f>
        <v/>
      </c>
      <c r="O466" s="22" t="str">
        <f>IFERROR(VLOOKUP($A466&amp;TEXT(O$3,"dd/mm/yyyy")&amp;$D$2,tbReporteAsistencia[[#All],[SerialDeBusqueda]:[FechaRegistro]],3,FALSE),"")</f>
        <v/>
      </c>
      <c r="P466" s="22" t="str">
        <f>IFERROR(VLOOKUP($A466&amp;TEXT(P$3,"dd/mm/yyyy")&amp;$D$2,tbReporteAsistencia[[#All],[SerialDeBusqueda]:[FechaRegistro]],3,FALSE),"")</f>
        <v/>
      </c>
      <c r="Q466" s="22" t="str">
        <f>IFERROR(VLOOKUP($A466&amp;TEXT(Q$3,"dd/mm/yyyy")&amp;$D$2,tbReporteAsistencia[[#All],[SerialDeBusqueda]:[FechaRegistro]],3,FALSE),"")</f>
        <v/>
      </c>
      <c r="R466" s="22" t="str">
        <f>IFERROR(VLOOKUP($A466&amp;TEXT(R$3,"dd/mm/yyyy")&amp;$D$2,tbReporteAsistencia[[#All],[SerialDeBusqueda]:[FechaRegistro]],3,FALSE),"")</f>
        <v/>
      </c>
      <c r="S466" s="22" t="str">
        <f>IFERROR(VLOOKUP($A466&amp;TEXT(S$3,"dd/mm/yyyy")&amp;$D$2,tbReporteAsistencia[[#All],[SerialDeBusqueda]:[FechaRegistro]],3,FALSE),"")</f>
        <v/>
      </c>
    </row>
    <row r="467" spans="4:19">
      <c r="D467" s="22" t="str">
        <f>IFERROR(VLOOKUP($A467&amp;TEXT(D$3,"dd/mm/yyyy")&amp;$D$2,tbReporteAsistencia[[#All],[SerialDeBusqueda]:[FechaRegistro]],3,FALSE),"")</f>
        <v/>
      </c>
      <c r="E467" s="22" t="str">
        <f>IFERROR(VLOOKUP($A467&amp;TEXT(E$3,"dd/mm/yyyy")&amp;$D$2,tbReporteAsistencia[[#All],[SerialDeBusqueda]:[FechaRegistro]],3,FALSE),"")</f>
        <v/>
      </c>
      <c r="F467" s="22" t="str">
        <f>IFERROR(VLOOKUP($A467&amp;TEXT(F$3,"dd/mm/yyyy")&amp;$D$2,tbReporteAsistencia[[#All],[SerialDeBusqueda]:[FechaRegistro]],3,FALSE),"")</f>
        <v/>
      </c>
      <c r="G467" s="22" t="str">
        <f>IFERROR(VLOOKUP($A467&amp;TEXT(G$3,"dd/mm/yyyy")&amp;$D$2,tbReporteAsistencia[[#All],[SerialDeBusqueda]:[FechaRegistro]],3,FALSE),"")</f>
        <v/>
      </c>
      <c r="H467" s="22" t="str">
        <f>IFERROR(VLOOKUP($A467&amp;TEXT(H$3,"dd/mm/yyyy")&amp;$D$2,tbReporteAsistencia[[#All],[SerialDeBusqueda]:[FechaRegistro]],3,FALSE),"")</f>
        <v/>
      </c>
      <c r="I467" s="22" t="str">
        <f>IFERROR(VLOOKUP($A467&amp;TEXT(I$3,"dd/mm/yyyy")&amp;$D$2,tbReporteAsistencia[[#All],[SerialDeBusqueda]:[FechaRegistro]],3,FALSE),"")</f>
        <v/>
      </c>
      <c r="J467" s="22" t="str">
        <f>IFERROR(VLOOKUP($A467&amp;TEXT(J$3,"dd/mm/yyyy")&amp;$D$2,tbReporteAsistencia[[#All],[SerialDeBusqueda]:[FechaRegistro]],3,FALSE),"")</f>
        <v/>
      </c>
      <c r="K467" s="22" t="str">
        <f>IFERROR(VLOOKUP($A467&amp;TEXT(K$3,"dd/mm/yyyy")&amp;$D$2,tbReporteAsistencia[[#All],[SerialDeBusqueda]:[FechaRegistro]],3,FALSE),"")</f>
        <v/>
      </c>
      <c r="L467" s="22" t="str">
        <f>IFERROR(VLOOKUP($A467&amp;TEXT(L$3,"dd/mm/yyyy")&amp;$D$2,tbReporteAsistencia[[#All],[SerialDeBusqueda]:[FechaRegistro]],3,FALSE),"")</f>
        <v/>
      </c>
      <c r="M467" s="22" t="str">
        <f>IFERROR(VLOOKUP($A467&amp;TEXT(M$3,"dd/mm/yyyy")&amp;$D$2,tbReporteAsistencia[[#All],[SerialDeBusqueda]:[FechaRegistro]],3,FALSE),"")</f>
        <v/>
      </c>
      <c r="N467" s="22" t="str">
        <f>IFERROR(VLOOKUP($A467&amp;TEXT(N$3,"dd/mm/yyyy")&amp;$D$2,tbReporteAsistencia[[#All],[SerialDeBusqueda]:[FechaRegistro]],3,FALSE),"")</f>
        <v/>
      </c>
      <c r="O467" s="22" t="str">
        <f>IFERROR(VLOOKUP($A467&amp;TEXT(O$3,"dd/mm/yyyy")&amp;$D$2,tbReporteAsistencia[[#All],[SerialDeBusqueda]:[FechaRegistro]],3,FALSE),"")</f>
        <v/>
      </c>
      <c r="P467" s="22" t="str">
        <f>IFERROR(VLOOKUP($A467&amp;TEXT(P$3,"dd/mm/yyyy")&amp;$D$2,tbReporteAsistencia[[#All],[SerialDeBusqueda]:[FechaRegistro]],3,FALSE),"")</f>
        <v/>
      </c>
      <c r="Q467" s="22" t="str">
        <f>IFERROR(VLOOKUP($A467&amp;TEXT(Q$3,"dd/mm/yyyy")&amp;$D$2,tbReporteAsistencia[[#All],[SerialDeBusqueda]:[FechaRegistro]],3,FALSE),"")</f>
        <v/>
      </c>
      <c r="R467" s="22" t="str">
        <f>IFERROR(VLOOKUP($A467&amp;TEXT(R$3,"dd/mm/yyyy")&amp;$D$2,tbReporteAsistencia[[#All],[SerialDeBusqueda]:[FechaRegistro]],3,FALSE),"")</f>
        <v/>
      </c>
      <c r="S467" s="22" t="str">
        <f>IFERROR(VLOOKUP($A467&amp;TEXT(S$3,"dd/mm/yyyy")&amp;$D$2,tbReporteAsistencia[[#All],[SerialDeBusqueda]:[FechaRegistro]],3,FALSE),"")</f>
        <v/>
      </c>
    </row>
    <row r="468" spans="4:19">
      <c r="D468" s="22" t="str">
        <f>IFERROR(VLOOKUP($A468&amp;TEXT(D$3,"dd/mm/yyyy")&amp;$D$2,tbReporteAsistencia[[#All],[SerialDeBusqueda]:[FechaRegistro]],3,FALSE),"")</f>
        <v/>
      </c>
      <c r="E468" s="22" t="str">
        <f>IFERROR(VLOOKUP($A468&amp;TEXT(E$3,"dd/mm/yyyy")&amp;$D$2,tbReporteAsistencia[[#All],[SerialDeBusqueda]:[FechaRegistro]],3,FALSE),"")</f>
        <v/>
      </c>
      <c r="F468" s="22" t="str">
        <f>IFERROR(VLOOKUP($A468&amp;TEXT(F$3,"dd/mm/yyyy")&amp;$D$2,tbReporteAsistencia[[#All],[SerialDeBusqueda]:[FechaRegistro]],3,FALSE),"")</f>
        <v/>
      </c>
      <c r="G468" s="22" t="str">
        <f>IFERROR(VLOOKUP($A468&amp;TEXT(G$3,"dd/mm/yyyy")&amp;$D$2,tbReporteAsistencia[[#All],[SerialDeBusqueda]:[FechaRegistro]],3,FALSE),"")</f>
        <v/>
      </c>
      <c r="H468" s="22" t="str">
        <f>IFERROR(VLOOKUP($A468&amp;TEXT(H$3,"dd/mm/yyyy")&amp;$D$2,tbReporteAsistencia[[#All],[SerialDeBusqueda]:[FechaRegistro]],3,FALSE),"")</f>
        <v/>
      </c>
      <c r="I468" s="22" t="str">
        <f>IFERROR(VLOOKUP($A468&amp;TEXT(I$3,"dd/mm/yyyy")&amp;$D$2,tbReporteAsistencia[[#All],[SerialDeBusqueda]:[FechaRegistro]],3,FALSE),"")</f>
        <v/>
      </c>
      <c r="J468" s="22" t="str">
        <f>IFERROR(VLOOKUP($A468&amp;TEXT(J$3,"dd/mm/yyyy")&amp;$D$2,tbReporteAsistencia[[#All],[SerialDeBusqueda]:[FechaRegistro]],3,FALSE),"")</f>
        <v/>
      </c>
      <c r="K468" s="22" t="str">
        <f>IFERROR(VLOOKUP($A468&amp;TEXT(K$3,"dd/mm/yyyy")&amp;$D$2,tbReporteAsistencia[[#All],[SerialDeBusqueda]:[FechaRegistro]],3,FALSE),"")</f>
        <v/>
      </c>
      <c r="L468" s="22" t="str">
        <f>IFERROR(VLOOKUP($A468&amp;TEXT(L$3,"dd/mm/yyyy")&amp;$D$2,tbReporteAsistencia[[#All],[SerialDeBusqueda]:[FechaRegistro]],3,FALSE),"")</f>
        <v/>
      </c>
      <c r="M468" s="22" t="str">
        <f>IFERROR(VLOOKUP($A468&amp;TEXT(M$3,"dd/mm/yyyy")&amp;$D$2,tbReporteAsistencia[[#All],[SerialDeBusqueda]:[FechaRegistro]],3,FALSE),"")</f>
        <v/>
      </c>
      <c r="N468" s="22" t="str">
        <f>IFERROR(VLOOKUP($A468&amp;TEXT(N$3,"dd/mm/yyyy")&amp;$D$2,tbReporteAsistencia[[#All],[SerialDeBusqueda]:[FechaRegistro]],3,FALSE),"")</f>
        <v/>
      </c>
      <c r="O468" s="22" t="str">
        <f>IFERROR(VLOOKUP($A468&amp;TEXT(O$3,"dd/mm/yyyy")&amp;$D$2,tbReporteAsistencia[[#All],[SerialDeBusqueda]:[FechaRegistro]],3,FALSE),"")</f>
        <v/>
      </c>
      <c r="P468" s="22" t="str">
        <f>IFERROR(VLOOKUP($A468&amp;TEXT(P$3,"dd/mm/yyyy")&amp;$D$2,tbReporteAsistencia[[#All],[SerialDeBusqueda]:[FechaRegistro]],3,FALSE),"")</f>
        <v/>
      </c>
      <c r="Q468" s="22" t="str">
        <f>IFERROR(VLOOKUP($A468&amp;TEXT(Q$3,"dd/mm/yyyy")&amp;$D$2,tbReporteAsistencia[[#All],[SerialDeBusqueda]:[FechaRegistro]],3,FALSE),"")</f>
        <v/>
      </c>
      <c r="R468" s="22" t="str">
        <f>IFERROR(VLOOKUP($A468&amp;TEXT(R$3,"dd/mm/yyyy")&amp;$D$2,tbReporteAsistencia[[#All],[SerialDeBusqueda]:[FechaRegistro]],3,FALSE),"")</f>
        <v/>
      </c>
      <c r="S468" s="22" t="str">
        <f>IFERROR(VLOOKUP($A468&amp;TEXT(S$3,"dd/mm/yyyy")&amp;$D$2,tbReporteAsistencia[[#All],[SerialDeBusqueda]:[FechaRegistro]],3,FALSE),"")</f>
        <v/>
      </c>
    </row>
    <row r="469" spans="4:19">
      <c r="D469" s="22" t="str">
        <f>IFERROR(VLOOKUP($A469&amp;TEXT(D$3,"dd/mm/yyyy")&amp;$D$2,tbReporteAsistencia[[#All],[SerialDeBusqueda]:[FechaRegistro]],3,FALSE),"")</f>
        <v/>
      </c>
      <c r="E469" s="22" t="str">
        <f>IFERROR(VLOOKUP($A469&amp;TEXT(E$3,"dd/mm/yyyy")&amp;$D$2,tbReporteAsistencia[[#All],[SerialDeBusqueda]:[FechaRegistro]],3,FALSE),"")</f>
        <v/>
      </c>
      <c r="F469" s="22" t="str">
        <f>IFERROR(VLOOKUP($A469&amp;TEXT(F$3,"dd/mm/yyyy")&amp;$D$2,tbReporteAsistencia[[#All],[SerialDeBusqueda]:[FechaRegistro]],3,FALSE),"")</f>
        <v/>
      </c>
      <c r="G469" s="22" t="str">
        <f>IFERROR(VLOOKUP($A469&amp;TEXT(G$3,"dd/mm/yyyy")&amp;$D$2,tbReporteAsistencia[[#All],[SerialDeBusqueda]:[FechaRegistro]],3,FALSE),"")</f>
        <v/>
      </c>
      <c r="H469" s="22" t="str">
        <f>IFERROR(VLOOKUP($A469&amp;TEXT(H$3,"dd/mm/yyyy")&amp;$D$2,tbReporteAsistencia[[#All],[SerialDeBusqueda]:[FechaRegistro]],3,FALSE),"")</f>
        <v/>
      </c>
      <c r="I469" s="22" t="str">
        <f>IFERROR(VLOOKUP($A469&amp;TEXT(I$3,"dd/mm/yyyy")&amp;$D$2,tbReporteAsistencia[[#All],[SerialDeBusqueda]:[FechaRegistro]],3,FALSE),"")</f>
        <v/>
      </c>
      <c r="J469" s="22" t="str">
        <f>IFERROR(VLOOKUP($A469&amp;TEXT(J$3,"dd/mm/yyyy")&amp;$D$2,tbReporteAsistencia[[#All],[SerialDeBusqueda]:[FechaRegistro]],3,FALSE),"")</f>
        <v/>
      </c>
      <c r="K469" s="22" t="str">
        <f>IFERROR(VLOOKUP($A469&amp;TEXT(K$3,"dd/mm/yyyy")&amp;$D$2,tbReporteAsistencia[[#All],[SerialDeBusqueda]:[FechaRegistro]],3,FALSE),"")</f>
        <v/>
      </c>
      <c r="L469" s="22" t="str">
        <f>IFERROR(VLOOKUP($A469&amp;TEXT(L$3,"dd/mm/yyyy")&amp;$D$2,tbReporteAsistencia[[#All],[SerialDeBusqueda]:[FechaRegistro]],3,FALSE),"")</f>
        <v/>
      </c>
      <c r="M469" s="22" t="str">
        <f>IFERROR(VLOOKUP($A469&amp;TEXT(M$3,"dd/mm/yyyy")&amp;$D$2,tbReporteAsistencia[[#All],[SerialDeBusqueda]:[FechaRegistro]],3,FALSE),"")</f>
        <v/>
      </c>
      <c r="N469" s="22" t="str">
        <f>IFERROR(VLOOKUP($A469&amp;TEXT(N$3,"dd/mm/yyyy")&amp;$D$2,tbReporteAsistencia[[#All],[SerialDeBusqueda]:[FechaRegistro]],3,FALSE),"")</f>
        <v/>
      </c>
      <c r="O469" s="22" t="str">
        <f>IFERROR(VLOOKUP($A469&amp;TEXT(O$3,"dd/mm/yyyy")&amp;$D$2,tbReporteAsistencia[[#All],[SerialDeBusqueda]:[FechaRegistro]],3,FALSE),"")</f>
        <v/>
      </c>
      <c r="P469" s="22" t="str">
        <f>IFERROR(VLOOKUP($A469&amp;TEXT(P$3,"dd/mm/yyyy")&amp;$D$2,tbReporteAsistencia[[#All],[SerialDeBusqueda]:[FechaRegistro]],3,FALSE),"")</f>
        <v/>
      </c>
      <c r="Q469" s="22" t="str">
        <f>IFERROR(VLOOKUP($A469&amp;TEXT(Q$3,"dd/mm/yyyy")&amp;$D$2,tbReporteAsistencia[[#All],[SerialDeBusqueda]:[FechaRegistro]],3,FALSE),"")</f>
        <v/>
      </c>
      <c r="R469" s="22" t="str">
        <f>IFERROR(VLOOKUP($A469&amp;TEXT(R$3,"dd/mm/yyyy")&amp;$D$2,tbReporteAsistencia[[#All],[SerialDeBusqueda]:[FechaRegistro]],3,FALSE),"")</f>
        <v/>
      </c>
      <c r="S469" s="22" t="str">
        <f>IFERROR(VLOOKUP($A469&amp;TEXT(S$3,"dd/mm/yyyy")&amp;$D$2,tbReporteAsistencia[[#All],[SerialDeBusqueda]:[FechaRegistro]],3,FALSE),"")</f>
        <v/>
      </c>
    </row>
    <row r="470" spans="4:19">
      <c r="D470" s="22" t="str">
        <f>IFERROR(VLOOKUP($A470&amp;TEXT(D$3,"dd/mm/yyyy")&amp;$D$2,tbReporteAsistencia[[#All],[SerialDeBusqueda]:[FechaRegistro]],3,FALSE),"")</f>
        <v/>
      </c>
      <c r="E470" s="22" t="str">
        <f>IFERROR(VLOOKUP($A470&amp;TEXT(E$3,"dd/mm/yyyy")&amp;$D$2,tbReporteAsistencia[[#All],[SerialDeBusqueda]:[FechaRegistro]],3,FALSE),"")</f>
        <v/>
      </c>
      <c r="F470" s="22" t="str">
        <f>IFERROR(VLOOKUP($A470&amp;TEXT(F$3,"dd/mm/yyyy")&amp;$D$2,tbReporteAsistencia[[#All],[SerialDeBusqueda]:[FechaRegistro]],3,FALSE),"")</f>
        <v/>
      </c>
      <c r="G470" s="22" t="str">
        <f>IFERROR(VLOOKUP($A470&amp;TEXT(G$3,"dd/mm/yyyy")&amp;$D$2,tbReporteAsistencia[[#All],[SerialDeBusqueda]:[FechaRegistro]],3,FALSE),"")</f>
        <v/>
      </c>
      <c r="H470" s="22" t="str">
        <f>IFERROR(VLOOKUP($A470&amp;TEXT(H$3,"dd/mm/yyyy")&amp;$D$2,tbReporteAsistencia[[#All],[SerialDeBusqueda]:[FechaRegistro]],3,FALSE),"")</f>
        <v/>
      </c>
      <c r="I470" s="22" t="str">
        <f>IFERROR(VLOOKUP($A470&amp;TEXT(I$3,"dd/mm/yyyy")&amp;$D$2,tbReporteAsistencia[[#All],[SerialDeBusqueda]:[FechaRegistro]],3,FALSE),"")</f>
        <v/>
      </c>
      <c r="J470" s="22" t="str">
        <f>IFERROR(VLOOKUP($A470&amp;TEXT(J$3,"dd/mm/yyyy")&amp;$D$2,tbReporteAsistencia[[#All],[SerialDeBusqueda]:[FechaRegistro]],3,FALSE),"")</f>
        <v/>
      </c>
      <c r="K470" s="22" t="str">
        <f>IFERROR(VLOOKUP($A470&amp;TEXT(K$3,"dd/mm/yyyy")&amp;$D$2,tbReporteAsistencia[[#All],[SerialDeBusqueda]:[FechaRegistro]],3,FALSE),"")</f>
        <v/>
      </c>
      <c r="L470" s="22" t="str">
        <f>IFERROR(VLOOKUP($A470&amp;TEXT(L$3,"dd/mm/yyyy")&amp;$D$2,tbReporteAsistencia[[#All],[SerialDeBusqueda]:[FechaRegistro]],3,FALSE),"")</f>
        <v/>
      </c>
      <c r="M470" s="22" t="str">
        <f>IFERROR(VLOOKUP($A470&amp;TEXT(M$3,"dd/mm/yyyy")&amp;$D$2,tbReporteAsistencia[[#All],[SerialDeBusqueda]:[FechaRegistro]],3,FALSE),"")</f>
        <v/>
      </c>
      <c r="N470" s="22" t="str">
        <f>IFERROR(VLOOKUP($A470&amp;TEXT(N$3,"dd/mm/yyyy")&amp;$D$2,tbReporteAsistencia[[#All],[SerialDeBusqueda]:[FechaRegistro]],3,FALSE),"")</f>
        <v/>
      </c>
      <c r="O470" s="22" t="str">
        <f>IFERROR(VLOOKUP($A470&amp;TEXT(O$3,"dd/mm/yyyy")&amp;$D$2,tbReporteAsistencia[[#All],[SerialDeBusqueda]:[FechaRegistro]],3,FALSE),"")</f>
        <v/>
      </c>
      <c r="P470" s="22" t="str">
        <f>IFERROR(VLOOKUP($A470&amp;TEXT(P$3,"dd/mm/yyyy")&amp;$D$2,tbReporteAsistencia[[#All],[SerialDeBusqueda]:[FechaRegistro]],3,FALSE),"")</f>
        <v/>
      </c>
      <c r="Q470" s="22" t="str">
        <f>IFERROR(VLOOKUP($A470&amp;TEXT(Q$3,"dd/mm/yyyy")&amp;$D$2,tbReporteAsistencia[[#All],[SerialDeBusqueda]:[FechaRegistro]],3,FALSE),"")</f>
        <v/>
      </c>
      <c r="R470" s="22" t="str">
        <f>IFERROR(VLOOKUP($A470&amp;TEXT(R$3,"dd/mm/yyyy")&amp;$D$2,tbReporteAsistencia[[#All],[SerialDeBusqueda]:[FechaRegistro]],3,FALSE),"")</f>
        <v/>
      </c>
      <c r="S470" s="22" t="str">
        <f>IFERROR(VLOOKUP($A470&amp;TEXT(S$3,"dd/mm/yyyy")&amp;$D$2,tbReporteAsistencia[[#All],[SerialDeBusqueda]:[FechaRegistro]],3,FALSE),"")</f>
        <v/>
      </c>
    </row>
    <row r="471" spans="4:19">
      <c r="D471" s="22" t="str">
        <f>IFERROR(VLOOKUP($A471&amp;TEXT(D$3,"dd/mm/yyyy")&amp;$D$2,tbReporteAsistencia[[#All],[SerialDeBusqueda]:[FechaRegistro]],3,FALSE),"")</f>
        <v/>
      </c>
      <c r="E471" s="22" t="str">
        <f>IFERROR(VLOOKUP($A471&amp;TEXT(E$3,"dd/mm/yyyy")&amp;$D$2,tbReporteAsistencia[[#All],[SerialDeBusqueda]:[FechaRegistro]],3,FALSE),"")</f>
        <v/>
      </c>
      <c r="F471" s="22" t="str">
        <f>IFERROR(VLOOKUP($A471&amp;TEXT(F$3,"dd/mm/yyyy")&amp;$D$2,tbReporteAsistencia[[#All],[SerialDeBusqueda]:[FechaRegistro]],3,FALSE),"")</f>
        <v/>
      </c>
      <c r="G471" s="22" t="str">
        <f>IFERROR(VLOOKUP($A471&amp;TEXT(G$3,"dd/mm/yyyy")&amp;$D$2,tbReporteAsistencia[[#All],[SerialDeBusqueda]:[FechaRegistro]],3,FALSE),"")</f>
        <v/>
      </c>
      <c r="H471" s="22" t="str">
        <f>IFERROR(VLOOKUP($A471&amp;TEXT(H$3,"dd/mm/yyyy")&amp;$D$2,tbReporteAsistencia[[#All],[SerialDeBusqueda]:[FechaRegistro]],3,FALSE),"")</f>
        <v/>
      </c>
      <c r="I471" s="22" t="str">
        <f>IFERROR(VLOOKUP($A471&amp;TEXT(I$3,"dd/mm/yyyy")&amp;$D$2,tbReporteAsistencia[[#All],[SerialDeBusqueda]:[FechaRegistro]],3,FALSE),"")</f>
        <v/>
      </c>
      <c r="J471" s="22" t="str">
        <f>IFERROR(VLOOKUP($A471&amp;TEXT(J$3,"dd/mm/yyyy")&amp;$D$2,tbReporteAsistencia[[#All],[SerialDeBusqueda]:[FechaRegistro]],3,FALSE),"")</f>
        <v/>
      </c>
      <c r="K471" s="22" t="str">
        <f>IFERROR(VLOOKUP($A471&amp;TEXT(K$3,"dd/mm/yyyy")&amp;$D$2,tbReporteAsistencia[[#All],[SerialDeBusqueda]:[FechaRegistro]],3,FALSE),"")</f>
        <v/>
      </c>
      <c r="L471" s="22" t="str">
        <f>IFERROR(VLOOKUP($A471&amp;TEXT(L$3,"dd/mm/yyyy")&amp;$D$2,tbReporteAsistencia[[#All],[SerialDeBusqueda]:[FechaRegistro]],3,FALSE),"")</f>
        <v/>
      </c>
      <c r="M471" s="22" t="str">
        <f>IFERROR(VLOOKUP($A471&amp;TEXT(M$3,"dd/mm/yyyy")&amp;$D$2,tbReporteAsistencia[[#All],[SerialDeBusqueda]:[FechaRegistro]],3,FALSE),"")</f>
        <v/>
      </c>
      <c r="N471" s="22" t="str">
        <f>IFERROR(VLOOKUP($A471&amp;TEXT(N$3,"dd/mm/yyyy")&amp;$D$2,tbReporteAsistencia[[#All],[SerialDeBusqueda]:[FechaRegistro]],3,FALSE),"")</f>
        <v/>
      </c>
      <c r="O471" s="22" t="str">
        <f>IFERROR(VLOOKUP($A471&amp;TEXT(O$3,"dd/mm/yyyy")&amp;$D$2,tbReporteAsistencia[[#All],[SerialDeBusqueda]:[FechaRegistro]],3,FALSE),"")</f>
        <v/>
      </c>
      <c r="P471" s="22" t="str">
        <f>IFERROR(VLOOKUP($A471&amp;TEXT(P$3,"dd/mm/yyyy")&amp;$D$2,tbReporteAsistencia[[#All],[SerialDeBusqueda]:[FechaRegistro]],3,FALSE),"")</f>
        <v/>
      </c>
      <c r="Q471" s="22" t="str">
        <f>IFERROR(VLOOKUP($A471&amp;TEXT(Q$3,"dd/mm/yyyy")&amp;$D$2,tbReporteAsistencia[[#All],[SerialDeBusqueda]:[FechaRegistro]],3,FALSE),"")</f>
        <v/>
      </c>
      <c r="R471" s="22" t="str">
        <f>IFERROR(VLOOKUP($A471&amp;TEXT(R$3,"dd/mm/yyyy")&amp;$D$2,tbReporteAsistencia[[#All],[SerialDeBusqueda]:[FechaRegistro]],3,FALSE),"")</f>
        <v/>
      </c>
      <c r="S471" s="22" t="str">
        <f>IFERROR(VLOOKUP($A471&amp;TEXT(S$3,"dd/mm/yyyy")&amp;$D$2,tbReporteAsistencia[[#All],[SerialDeBusqueda]:[FechaRegistro]],3,FALSE),"")</f>
        <v/>
      </c>
    </row>
    <row r="472" spans="4:19">
      <c r="D472" s="22" t="str">
        <f>IFERROR(VLOOKUP($A472&amp;TEXT(D$3,"dd/mm/yyyy")&amp;$D$2,tbReporteAsistencia[[#All],[SerialDeBusqueda]:[FechaRegistro]],3,FALSE),"")</f>
        <v/>
      </c>
      <c r="E472" s="22" t="str">
        <f>IFERROR(VLOOKUP($A472&amp;TEXT(E$3,"dd/mm/yyyy")&amp;$D$2,tbReporteAsistencia[[#All],[SerialDeBusqueda]:[FechaRegistro]],3,FALSE),"")</f>
        <v/>
      </c>
      <c r="F472" s="22" t="str">
        <f>IFERROR(VLOOKUP($A472&amp;TEXT(F$3,"dd/mm/yyyy")&amp;$D$2,tbReporteAsistencia[[#All],[SerialDeBusqueda]:[FechaRegistro]],3,FALSE),"")</f>
        <v/>
      </c>
      <c r="G472" s="22" t="str">
        <f>IFERROR(VLOOKUP($A472&amp;TEXT(G$3,"dd/mm/yyyy")&amp;$D$2,tbReporteAsistencia[[#All],[SerialDeBusqueda]:[FechaRegistro]],3,FALSE),"")</f>
        <v/>
      </c>
      <c r="H472" s="22" t="str">
        <f>IFERROR(VLOOKUP($A472&amp;TEXT(H$3,"dd/mm/yyyy")&amp;$D$2,tbReporteAsistencia[[#All],[SerialDeBusqueda]:[FechaRegistro]],3,FALSE),"")</f>
        <v/>
      </c>
      <c r="I472" s="22" t="str">
        <f>IFERROR(VLOOKUP($A472&amp;TEXT(I$3,"dd/mm/yyyy")&amp;$D$2,tbReporteAsistencia[[#All],[SerialDeBusqueda]:[FechaRegistro]],3,FALSE),"")</f>
        <v/>
      </c>
      <c r="J472" s="22" t="str">
        <f>IFERROR(VLOOKUP($A472&amp;TEXT(J$3,"dd/mm/yyyy")&amp;$D$2,tbReporteAsistencia[[#All],[SerialDeBusqueda]:[FechaRegistro]],3,FALSE),"")</f>
        <v/>
      </c>
      <c r="K472" s="22" t="str">
        <f>IFERROR(VLOOKUP($A472&amp;TEXT(K$3,"dd/mm/yyyy")&amp;$D$2,tbReporteAsistencia[[#All],[SerialDeBusqueda]:[FechaRegistro]],3,FALSE),"")</f>
        <v/>
      </c>
      <c r="L472" s="22" t="str">
        <f>IFERROR(VLOOKUP($A472&amp;TEXT(L$3,"dd/mm/yyyy")&amp;$D$2,tbReporteAsistencia[[#All],[SerialDeBusqueda]:[FechaRegistro]],3,FALSE),"")</f>
        <v/>
      </c>
      <c r="M472" s="22" t="str">
        <f>IFERROR(VLOOKUP($A472&amp;TEXT(M$3,"dd/mm/yyyy")&amp;$D$2,tbReporteAsistencia[[#All],[SerialDeBusqueda]:[FechaRegistro]],3,FALSE),"")</f>
        <v/>
      </c>
      <c r="N472" s="22" t="str">
        <f>IFERROR(VLOOKUP($A472&amp;TEXT(N$3,"dd/mm/yyyy")&amp;$D$2,tbReporteAsistencia[[#All],[SerialDeBusqueda]:[FechaRegistro]],3,FALSE),"")</f>
        <v/>
      </c>
      <c r="O472" s="22" t="str">
        <f>IFERROR(VLOOKUP($A472&amp;TEXT(O$3,"dd/mm/yyyy")&amp;$D$2,tbReporteAsistencia[[#All],[SerialDeBusqueda]:[FechaRegistro]],3,FALSE),"")</f>
        <v/>
      </c>
      <c r="P472" s="22" t="str">
        <f>IFERROR(VLOOKUP($A472&amp;TEXT(P$3,"dd/mm/yyyy")&amp;$D$2,tbReporteAsistencia[[#All],[SerialDeBusqueda]:[FechaRegistro]],3,FALSE),"")</f>
        <v/>
      </c>
      <c r="Q472" s="22" t="str">
        <f>IFERROR(VLOOKUP($A472&amp;TEXT(Q$3,"dd/mm/yyyy")&amp;$D$2,tbReporteAsistencia[[#All],[SerialDeBusqueda]:[FechaRegistro]],3,FALSE),"")</f>
        <v/>
      </c>
      <c r="R472" s="22" t="str">
        <f>IFERROR(VLOOKUP($A472&amp;TEXT(R$3,"dd/mm/yyyy")&amp;$D$2,tbReporteAsistencia[[#All],[SerialDeBusqueda]:[FechaRegistro]],3,FALSE),"")</f>
        <v/>
      </c>
      <c r="S472" s="22" t="str">
        <f>IFERROR(VLOOKUP($A472&amp;TEXT(S$3,"dd/mm/yyyy")&amp;$D$2,tbReporteAsistencia[[#All],[SerialDeBusqueda]:[FechaRegistro]],3,FALSE),"")</f>
        <v/>
      </c>
    </row>
    <row r="473" spans="4:19">
      <c r="D473" s="22" t="str">
        <f>IFERROR(VLOOKUP($A473&amp;TEXT(D$3,"dd/mm/yyyy")&amp;$D$2,tbReporteAsistencia[[#All],[SerialDeBusqueda]:[FechaRegistro]],3,FALSE),"")</f>
        <v/>
      </c>
      <c r="E473" s="22" t="str">
        <f>IFERROR(VLOOKUP($A473&amp;TEXT(E$3,"dd/mm/yyyy")&amp;$D$2,tbReporteAsistencia[[#All],[SerialDeBusqueda]:[FechaRegistro]],3,FALSE),"")</f>
        <v/>
      </c>
      <c r="F473" s="22" t="str">
        <f>IFERROR(VLOOKUP($A473&amp;TEXT(F$3,"dd/mm/yyyy")&amp;$D$2,tbReporteAsistencia[[#All],[SerialDeBusqueda]:[FechaRegistro]],3,FALSE),"")</f>
        <v/>
      </c>
      <c r="G473" s="22" t="str">
        <f>IFERROR(VLOOKUP($A473&amp;TEXT(G$3,"dd/mm/yyyy")&amp;$D$2,tbReporteAsistencia[[#All],[SerialDeBusqueda]:[FechaRegistro]],3,FALSE),"")</f>
        <v/>
      </c>
      <c r="H473" s="22" t="str">
        <f>IFERROR(VLOOKUP($A473&amp;TEXT(H$3,"dd/mm/yyyy")&amp;$D$2,tbReporteAsistencia[[#All],[SerialDeBusqueda]:[FechaRegistro]],3,FALSE),"")</f>
        <v/>
      </c>
      <c r="I473" s="22" t="str">
        <f>IFERROR(VLOOKUP($A473&amp;TEXT(I$3,"dd/mm/yyyy")&amp;$D$2,tbReporteAsistencia[[#All],[SerialDeBusqueda]:[FechaRegistro]],3,FALSE),"")</f>
        <v/>
      </c>
      <c r="J473" s="22" t="str">
        <f>IFERROR(VLOOKUP($A473&amp;TEXT(J$3,"dd/mm/yyyy")&amp;$D$2,tbReporteAsistencia[[#All],[SerialDeBusqueda]:[FechaRegistro]],3,FALSE),"")</f>
        <v/>
      </c>
      <c r="K473" s="22" t="str">
        <f>IFERROR(VLOOKUP($A473&amp;TEXT(K$3,"dd/mm/yyyy")&amp;$D$2,tbReporteAsistencia[[#All],[SerialDeBusqueda]:[FechaRegistro]],3,FALSE),"")</f>
        <v/>
      </c>
      <c r="L473" s="22" t="str">
        <f>IFERROR(VLOOKUP($A473&amp;TEXT(L$3,"dd/mm/yyyy")&amp;$D$2,tbReporteAsistencia[[#All],[SerialDeBusqueda]:[FechaRegistro]],3,FALSE),"")</f>
        <v/>
      </c>
      <c r="M473" s="22" t="str">
        <f>IFERROR(VLOOKUP($A473&amp;TEXT(M$3,"dd/mm/yyyy")&amp;$D$2,tbReporteAsistencia[[#All],[SerialDeBusqueda]:[FechaRegistro]],3,FALSE),"")</f>
        <v/>
      </c>
      <c r="N473" s="22" t="str">
        <f>IFERROR(VLOOKUP($A473&amp;TEXT(N$3,"dd/mm/yyyy")&amp;$D$2,tbReporteAsistencia[[#All],[SerialDeBusqueda]:[FechaRegistro]],3,FALSE),"")</f>
        <v/>
      </c>
      <c r="O473" s="22" t="str">
        <f>IFERROR(VLOOKUP($A473&amp;TEXT(O$3,"dd/mm/yyyy")&amp;$D$2,tbReporteAsistencia[[#All],[SerialDeBusqueda]:[FechaRegistro]],3,FALSE),"")</f>
        <v/>
      </c>
      <c r="P473" s="22" t="str">
        <f>IFERROR(VLOOKUP($A473&amp;TEXT(P$3,"dd/mm/yyyy")&amp;$D$2,tbReporteAsistencia[[#All],[SerialDeBusqueda]:[FechaRegistro]],3,FALSE),"")</f>
        <v/>
      </c>
      <c r="Q473" s="22" t="str">
        <f>IFERROR(VLOOKUP($A473&amp;TEXT(Q$3,"dd/mm/yyyy")&amp;$D$2,tbReporteAsistencia[[#All],[SerialDeBusqueda]:[FechaRegistro]],3,FALSE),"")</f>
        <v/>
      </c>
      <c r="R473" s="22" t="str">
        <f>IFERROR(VLOOKUP($A473&amp;TEXT(R$3,"dd/mm/yyyy")&amp;$D$2,tbReporteAsistencia[[#All],[SerialDeBusqueda]:[FechaRegistro]],3,FALSE),"")</f>
        <v/>
      </c>
      <c r="S473" s="22" t="str">
        <f>IFERROR(VLOOKUP($A473&amp;TEXT(S$3,"dd/mm/yyyy")&amp;$D$2,tbReporteAsistencia[[#All],[SerialDeBusqueda]:[FechaRegistro]],3,FALSE),"")</f>
        <v/>
      </c>
    </row>
    <row r="474" spans="4:19">
      <c r="D474" s="22" t="str">
        <f>IFERROR(VLOOKUP($A474&amp;TEXT(D$3,"dd/mm/yyyy")&amp;$D$2,tbReporteAsistencia[[#All],[SerialDeBusqueda]:[FechaRegistro]],3,FALSE),"")</f>
        <v/>
      </c>
      <c r="E474" s="22" t="str">
        <f>IFERROR(VLOOKUP($A474&amp;TEXT(E$3,"dd/mm/yyyy")&amp;$D$2,tbReporteAsistencia[[#All],[SerialDeBusqueda]:[FechaRegistro]],3,FALSE),"")</f>
        <v/>
      </c>
      <c r="F474" s="22" t="str">
        <f>IFERROR(VLOOKUP($A474&amp;TEXT(F$3,"dd/mm/yyyy")&amp;$D$2,tbReporteAsistencia[[#All],[SerialDeBusqueda]:[FechaRegistro]],3,FALSE),"")</f>
        <v/>
      </c>
      <c r="G474" s="22" t="str">
        <f>IFERROR(VLOOKUP($A474&amp;TEXT(G$3,"dd/mm/yyyy")&amp;$D$2,tbReporteAsistencia[[#All],[SerialDeBusqueda]:[FechaRegistro]],3,FALSE),"")</f>
        <v/>
      </c>
      <c r="H474" s="22" t="str">
        <f>IFERROR(VLOOKUP($A474&amp;TEXT(H$3,"dd/mm/yyyy")&amp;$D$2,tbReporteAsistencia[[#All],[SerialDeBusqueda]:[FechaRegistro]],3,FALSE),"")</f>
        <v/>
      </c>
      <c r="I474" s="22" t="str">
        <f>IFERROR(VLOOKUP($A474&amp;TEXT(I$3,"dd/mm/yyyy")&amp;$D$2,tbReporteAsistencia[[#All],[SerialDeBusqueda]:[FechaRegistro]],3,FALSE),"")</f>
        <v/>
      </c>
      <c r="J474" s="22" t="str">
        <f>IFERROR(VLOOKUP($A474&amp;TEXT(J$3,"dd/mm/yyyy")&amp;$D$2,tbReporteAsistencia[[#All],[SerialDeBusqueda]:[FechaRegistro]],3,FALSE),"")</f>
        <v/>
      </c>
      <c r="K474" s="22" t="str">
        <f>IFERROR(VLOOKUP($A474&amp;TEXT(K$3,"dd/mm/yyyy")&amp;$D$2,tbReporteAsistencia[[#All],[SerialDeBusqueda]:[FechaRegistro]],3,FALSE),"")</f>
        <v/>
      </c>
      <c r="L474" s="22" t="str">
        <f>IFERROR(VLOOKUP($A474&amp;TEXT(L$3,"dd/mm/yyyy")&amp;$D$2,tbReporteAsistencia[[#All],[SerialDeBusqueda]:[FechaRegistro]],3,FALSE),"")</f>
        <v/>
      </c>
      <c r="M474" s="22" t="str">
        <f>IFERROR(VLOOKUP($A474&amp;TEXT(M$3,"dd/mm/yyyy")&amp;$D$2,tbReporteAsistencia[[#All],[SerialDeBusqueda]:[FechaRegistro]],3,FALSE),"")</f>
        <v/>
      </c>
      <c r="N474" s="22" t="str">
        <f>IFERROR(VLOOKUP($A474&amp;TEXT(N$3,"dd/mm/yyyy")&amp;$D$2,tbReporteAsistencia[[#All],[SerialDeBusqueda]:[FechaRegistro]],3,FALSE),"")</f>
        <v/>
      </c>
      <c r="O474" s="22" t="str">
        <f>IFERROR(VLOOKUP($A474&amp;TEXT(O$3,"dd/mm/yyyy")&amp;$D$2,tbReporteAsistencia[[#All],[SerialDeBusqueda]:[FechaRegistro]],3,FALSE),"")</f>
        <v/>
      </c>
      <c r="P474" s="22" t="str">
        <f>IFERROR(VLOOKUP($A474&amp;TEXT(P$3,"dd/mm/yyyy")&amp;$D$2,tbReporteAsistencia[[#All],[SerialDeBusqueda]:[FechaRegistro]],3,FALSE),"")</f>
        <v/>
      </c>
      <c r="Q474" s="22" t="str">
        <f>IFERROR(VLOOKUP($A474&amp;TEXT(Q$3,"dd/mm/yyyy")&amp;$D$2,tbReporteAsistencia[[#All],[SerialDeBusqueda]:[FechaRegistro]],3,FALSE),"")</f>
        <v/>
      </c>
      <c r="R474" s="22" t="str">
        <f>IFERROR(VLOOKUP($A474&amp;TEXT(R$3,"dd/mm/yyyy")&amp;$D$2,tbReporteAsistencia[[#All],[SerialDeBusqueda]:[FechaRegistro]],3,FALSE),"")</f>
        <v/>
      </c>
      <c r="S474" s="22" t="str">
        <f>IFERROR(VLOOKUP($A474&amp;TEXT(S$3,"dd/mm/yyyy")&amp;$D$2,tbReporteAsistencia[[#All],[SerialDeBusqueda]:[FechaRegistro]],3,FALSE),"")</f>
        <v/>
      </c>
    </row>
    <row r="475" spans="4:19">
      <c r="D475" s="22" t="str">
        <f>IFERROR(VLOOKUP($A475&amp;TEXT(D$3,"dd/mm/yyyy")&amp;$D$2,tbReporteAsistencia[[#All],[SerialDeBusqueda]:[FechaRegistro]],3,FALSE),"")</f>
        <v/>
      </c>
      <c r="E475" s="22" t="str">
        <f>IFERROR(VLOOKUP($A475&amp;TEXT(E$3,"dd/mm/yyyy")&amp;$D$2,tbReporteAsistencia[[#All],[SerialDeBusqueda]:[FechaRegistro]],3,FALSE),"")</f>
        <v/>
      </c>
      <c r="F475" s="22" t="str">
        <f>IFERROR(VLOOKUP($A475&amp;TEXT(F$3,"dd/mm/yyyy")&amp;$D$2,tbReporteAsistencia[[#All],[SerialDeBusqueda]:[FechaRegistro]],3,FALSE),"")</f>
        <v/>
      </c>
      <c r="G475" s="22" t="str">
        <f>IFERROR(VLOOKUP($A475&amp;TEXT(G$3,"dd/mm/yyyy")&amp;$D$2,tbReporteAsistencia[[#All],[SerialDeBusqueda]:[FechaRegistro]],3,FALSE),"")</f>
        <v/>
      </c>
      <c r="H475" s="22" t="str">
        <f>IFERROR(VLOOKUP($A475&amp;TEXT(H$3,"dd/mm/yyyy")&amp;$D$2,tbReporteAsistencia[[#All],[SerialDeBusqueda]:[FechaRegistro]],3,FALSE),"")</f>
        <v/>
      </c>
      <c r="I475" s="22" t="str">
        <f>IFERROR(VLOOKUP($A475&amp;TEXT(I$3,"dd/mm/yyyy")&amp;$D$2,tbReporteAsistencia[[#All],[SerialDeBusqueda]:[FechaRegistro]],3,FALSE),"")</f>
        <v/>
      </c>
      <c r="J475" s="22" t="str">
        <f>IFERROR(VLOOKUP($A475&amp;TEXT(J$3,"dd/mm/yyyy")&amp;$D$2,tbReporteAsistencia[[#All],[SerialDeBusqueda]:[FechaRegistro]],3,FALSE),"")</f>
        <v/>
      </c>
      <c r="K475" s="22" t="str">
        <f>IFERROR(VLOOKUP($A475&amp;TEXT(K$3,"dd/mm/yyyy")&amp;$D$2,tbReporteAsistencia[[#All],[SerialDeBusqueda]:[FechaRegistro]],3,FALSE),"")</f>
        <v/>
      </c>
      <c r="L475" s="22" t="str">
        <f>IFERROR(VLOOKUP($A475&amp;TEXT(L$3,"dd/mm/yyyy")&amp;$D$2,tbReporteAsistencia[[#All],[SerialDeBusqueda]:[FechaRegistro]],3,FALSE),"")</f>
        <v/>
      </c>
      <c r="M475" s="22" t="str">
        <f>IFERROR(VLOOKUP($A475&amp;TEXT(M$3,"dd/mm/yyyy")&amp;$D$2,tbReporteAsistencia[[#All],[SerialDeBusqueda]:[FechaRegistro]],3,FALSE),"")</f>
        <v/>
      </c>
      <c r="N475" s="22" t="str">
        <f>IFERROR(VLOOKUP($A475&amp;TEXT(N$3,"dd/mm/yyyy")&amp;$D$2,tbReporteAsistencia[[#All],[SerialDeBusqueda]:[FechaRegistro]],3,FALSE),"")</f>
        <v/>
      </c>
      <c r="O475" s="22" t="str">
        <f>IFERROR(VLOOKUP($A475&amp;TEXT(O$3,"dd/mm/yyyy")&amp;$D$2,tbReporteAsistencia[[#All],[SerialDeBusqueda]:[FechaRegistro]],3,FALSE),"")</f>
        <v/>
      </c>
      <c r="P475" s="22" t="str">
        <f>IFERROR(VLOOKUP($A475&amp;TEXT(P$3,"dd/mm/yyyy")&amp;$D$2,tbReporteAsistencia[[#All],[SerialDeBusqueda]:[FechaRegistro]],3,FALSE),"")</f>
        <v/>
      </c>
      <c r="Q475" s="22" t="str">
        <f>IFERROR(VLOOKUP($A475&amp;TEXT(Q$3,"dd/mm/yyyy")&amp;$D$2,tbReporteAsistencia[[#All],[SerialDeBusqueda]:[FechaRegistro]],3,FALSE),"")</f>
        <v/>
      </c>
      <c r="R475" s="22" t="str">
        <f>IFERROR(VLOOKUP($A475&amp;TEXT(R$3,"dd/mm/yyyy")&amp;$D$2,tbReporteAsistencia[[#All],[SerialDeBusqueda]:[FechaRegistro]],3,FALSE),"")</f>
        <v/>
      </c>
      <c r="S475" s="22" t="str">
        <f>IFERROR(VLOOKUP($A475&amp;TEXT(S$3,"dd/mm/yyyy")&amp;$D$2,tbReporteAsistencia[[#All],[SerialDeBusqueda]:[FechaRegistro]],3,FALSE),"")</f>
        <v/>
      </c>
    </row>
    <row r="476" spans="4:19">
      <c r="D476" s="22" t="str">
        <f>IFERROR(VLOOKUP($A476&amp;TEXT(D$3,"dd/mm/yyyy")&amp;$D$2,tbReporteAsistencia[[#All],[SerialDeBusqueda]:[FechaRegistro]],3,FALSE),"")</f>
        <v/>
      </c>
      <c r="E476" s="22" t="str">
        <f>IFERROR(VLOOKUP($A476&amp;TEXT(E$3,"dd/mm/yyyy")&amp;$D$2,tbReporteAsistencia[[#All],[SerialDeBusqueda]:[FechaRegistro]],3,FALSE),"")</f>
        <v/>
      </c>
      <c r="F476" s="22" t="str">
        <f>IFERROR(VLOOKUP($A476&amp;TEXT(F$3,"dd/mm/yyyy")&amp;$D$2,tbReporteAsistencia[[#All],[SerialDeBusqueda]:[FechaRegistro]],3,FALSE),"")</f>
        <v/>
      </c>
      <c r="G476" s="22" t="str">
        <f>IFERROR(VLOOKUP($A476&amp;TEXT(G$3,"dd/mm/yyyy")&amp;$D$2,tbReporteAsistencia[[#All],[SerialDeBusqueda]:[FechaRegistro]],3,FALSE),"")</f>
        <v/>
      </c>
      <c r="H476" s="22" t="str">
        <f>IFERROR(VLOOKUP($A476&amp;TEXT(H$3,"dd/mm/yyyy")&amp;$D$2,tbReporteAsistencia[[#All],[SerialDeBusqueda]:[FechaRegistro]],3,FALSE),"")</f>
        <v/>
      </c>
      <c r="I476" s="22" t="str">
        <f>IFERROR(VLOOKUP($A476&amp;TEXT(I$3,"dd/mm/yyyy")&amp;$D$2,tbReporteAsistencia[[#All],[SerialDeBusqueda]:[FechaRegistro]],3,FALSE),"")</f>
        <v/>
      </c>
      <c r="J476" s="22" t="str">
        <f>IFERROR(VLOOKUP($A476&amp;TEXT(J$3,"dd/mm/yyyy")&amp;$D$2,tbReporteAsistencia[[#All],[SerialDeBusqueda]:[FechaRegistro]],3,FALSE),"")</f>
        <v/>
      </c>
      <c r="K476" s="22" t="str">
        <f>IFERROR(VLOOKUP($A476&amp;TEXT(K$3,"dd/mm/yyyy")&amp;$D$2,tbReporteAsistencia[[#All],[SerialDeBusqueda]:[FechaRegistro]],3,FALSE),"")</f>
        <v/>
      </c>
      <c r="L476" s="22" t="str">
        <f>IFERROR(VLOOKUP($A476&amp;TEXT(L$3,"dd/mm/yyyy")&amp;$D$2,tbReporteAsistencia[[#All],[SerialDeBusqueda]:[FechaRegistro]],3,FALSE),"")</f>
        <v/>
      </c>
      <c r="M476" s="22" t="str">
        <f>IFERROR(VLOOKUP($A476&amp;TEXT(M$3,"dd/mm/yyyy")&amp;$D$2,tbReporteAsistencia[[#All],[SerialDeBusqueda]:[FechaRegistro]],3,FALSE),"")</f>
        <v/>
      </c>
      <c r="N476" s="22" t="str">
        <f>IFERROR(VLOOKUP($A476&amp;TEXT(N$3,"dd/mm/yyyy")&amp;$D$2,tbReporteAsistencia[[#All],[SerialDeBusqueda]:[FechaRegistro]],3,FALSE),"")</f>
        <v/>
      </c>
      <c r="O476" s="22" t="str">
        <f>IFERROR(VLOOKUP($A476&amp;TEXT(O$3,"dd/mm/yyyy")&amp;$D$2,tbReporteAsistencia[[#All],[SerialDeBusqueda]:[FechaRegistro]],3,FALSE),"")</f>
        <v/>
      </c>
      <c r="P476" s="22" t="str">
        <f>IFERROR(VLOOKUP($A476&amp;TEXT(P$3,"dd/mm/yyyy")&amp;$D$2,tbReporteAsistencia[[#All],[SerialDeBusqueda]:[FechaRegistro]],3,FALSE),"")</f>
        <v/>
      </c>
      <c r="Q476" s="22" t="str">
        <f>IFERROR(VLOOKUP($A476&amp;TEXT(Q$3,"dd/mm/yyyy")&amp;$D$2,tbReporteAsistencia[[#All],[SerialDeBusqueda]:[FechaRegistro]],3,FALSE),"")</f>
        <v/>
      </c>
      <c r="R476" s="22" t="str">
        <f>IFERROR(VLOOKUP($A476&amp;TEXT(R$3,"dd/mm/yyyy")&amp;$D$2,tbReporteAsistencia[[#All],[SerialDeBusqueda]:[FechaRegistro]],3,FALSE),"")</f>
        <v/>
      </c>
      <c r="S476" s="22" t="str">
        <f>IFERROR(VLOOKUP($A476&amp;TEXT(S$3,"dd/mm/yyyy")&amp;$D$2,tbReporteAsistencia[[#All],[SerialDeBusqueda]:[FechaRegistro]],3,FALSE),"")</f>
        <v/>
      </c>
    </row>
    <row r="477" spans="4:19">
      <c r="D477" s="22" t="str">
        <f>IFERROR(VLOOKUP($A477&amp;TEXT(D$3,"dd/mm/yyyy")&amp;$D$2,tbReporteAsistencia[[#All],[SerialDeBusqueda]:[FechaRegistro]],3,FALSE),"")</f>
        <v/>
      </c>
      <c r="E477" s="22" t="str">
        <f>IFERROR(VLOOKUP($A477&amp;TEXT(E$3,"dd/mm/yyyy")&amp;$D$2,tbReporteAsistencia[[#All],[SerialDeBusqueda]:[FechaRegistro]],3,FALSE),"")</f>
        <v/>
      </c>
      <c r="F477" s="22" t="str">
        <f>IFERROR(VLOOKUP($A477&amp;TEXT(F$3,"dd/mm/yyyy")&amp;$D$2,tbReporteAsistencia[[#All],[SerialDeBusqueda]:[FechaRegistro]],3,FALSE),"")</f>
        <v/>
      </c>
      <c r="G477" s="22" t="str">
        <f>IFERROR(VLOOKUP($A477&amp;TEXT(G$3,"dd/mm/yyyy")&amp;$D$2,tbReporteAsistencia[[#All],[SerialDeBusqueda]:[FechaRegistro]],3,FALSE),"")</f>
        <v/>
      </c>
      <c r="H477" s="22" t="str">
        <f>IFERROR(VLOOKUP($A477&amp;TEXT(H$3,"dd/mm/yyyy")&amp;$D$2,tbReporteAsistencia[[#All],[SerialDeBusqueda]:[FechaRegistro]],3,FALSE),"")</f>
        <v/>
      </c>
      <c r="I477" s="22" t="str">
        <f>IFERROR(VLOOKUP($A477&amp;TEXT(I$3,"dd/mm/yyyy")&amp;$D$2,tbReporteAsistencia[[#All],[SerialDeBusqueda]:[FechaRegistro]],3,FALSE),"")</f>
        <v/>
      </c>
      <c r="J477" s="22" t="str">
        <f>IFERROR(VLOOKUP($A477&amp;TEXT(J$3,"dd/mm/yyyy")&amp;$D$2,tbReporteAsistencia[[#All],[SerialDeBusqueda]:[FechaRegistro]],3,FALSE),"")</f>
        <v/>
      </c>
      <c r="K477" s="22" t="str">
        <f>IFERROR(VLOOKUP($A477&amp;TEXT(K$3,"dd/mm/yyyy")&amp;$D$2,tbReporteAsistencia[[#All],[SerialDeBusqueda]:[FechaRegistro]],3,FALSE),"")</f>
        <v/>
      </c>
      <c r="L477" s="22" t="str">
        <f>IFERROR(VLOOKUP($A477&amp;TEXT(L$3,"dd/mm/yyyy")&amp;$D$2,tbReporteAsistencia[[#All],[SerialDeBusqueda]:[FechaRegistro]],3,FALSE),"")</f>
        <v/>
      </c>
      <c r="M477" s="22" t="str">
        <f>IFERROR(VLOOKUP($A477&amp;TEXT(M$3,"dd/mm/yyyy")&amp;$D$2,tbReporteAsistencia[[#All],[SerialDeBusqueda]:[FechaRegistro]],3,FALSE),"")</f>
        <v/>
      </c>
      <c r="N477" s="22" t="str">
        <f>IFERROR(VLOOKUP($A477&amp;TEXT(N$3,"dd/mm/yyyy")&amp;$D$2,tbReporteAsistencia[[#All],[SerialDeBusqueda]:[FechaRegistro]],3,FALSE),"")</f>
        <v/>
      </c>
      <c r="O477" s="22" t="str">
        <f>IFERROR(VLOOKUP($A477&amp;TEXT(O$3,"dd/mm/yyyy")&amp;$D$2,tbReporteAsistencia[[#All],[SerialDeBusqueda]:[FechaRegistro]],3,FALSE),"")</f>
        <v/>
      </c>
      <c r="P477" s="22" t="str">
        <f>IFERROR(VLOOKUP($A477&amp;TEXT(P$3,"dd/mm/yyyy")&amp;$D$2,tbReporteAsistencia[[#All],[SerialDeBusqueda]:[FechaRegistro]],3,FALSE),"")</f>
        <v/>
      </c>
      <c r="Q477" s="22" t="str">
        <f>IFERROR(VLOOKUP($A477&amp;TEXT(Q$3,"dd/mm/yyyy")&amp;$D$2,tbReporteAsistencia[[#All],[SerialDeBusqueda]:[FechaRegistro]],3,FALSE),"")</f>
        <v/>
      </c>
      <c r="R477" s="22" t="str">
        <f>IFERROR(VLOOKUP($A477&amp;TEXT(R$3,"dd/mm/yyyy")&amp;$D$2,tbReporteAsistencia[[#All],[SerialDeBusqueda]:[FechaRegistro]],3,FALSE),"")</f>
        <v/>
      </c>
      <c r="S477" s="22" t="str">
        <f>IFERROR(VLOOKUP($A477&amp;TEXT(S$3,"dd/mm/yyyy")&amp;$D$2,tbReporteAsistencia[[#All],[SerialDeBusqueda]:[FechaRegistro]],3,FALSE),"")</f>
        <v/>
      </c>
    </row>
    <row r="478" spans="4:19">
      <c r="D478" s="22" t="str">
        <f>IFERROR(VLOOKUP($A478&amp;TEXT(D$3,"dd/mm/yyyy")&amp;$D$2,tbReporteAsistencia[[#All],[SerialDeBusqueda]:[FechaRegistro]],3,FALSE),"")</f>
        <v/>
      </c>
      <c r="E478" s="22" t="str">
        <f>IFERROR(VLOOKUP($A478&amp;TEXT(E$3,"dd/mm/yyyy")&amp;$D$2,tbReporteAsistencia[[#All],[SerialDeBusqueda]:[FechaRegistro]],3,FALSE),"")</f>
        <v/>
      </c>
      <c r="F478" s="22" t="str">
        <f>IFERROR(VLOOKUP($A478&amp;TEXT(F$3,"dd/mm/yyyy")&amp;$D$2,tbReporteAsistencia[[#All],[SerialDeBusqueda]:[FechaRegistro]],3,FALSE),"")</f>
        <v/>
      </c>
      <c r="G478" s="22" t="str">
        <f>IFERROR(VLOOKUP($A478&amp;TEXT(G$3,"dd/mm/yyyy")&amp;$D$2,tbReporteAsistencia[[#All],[SerialDeBusqueda]:[FechaRegistro]],3,FALSE),"")</f>
        <v/>
      </c>
      <c r="H478" s="22" t="str">
        <f>IFERROR(VLOOKUP($A478&amp;TEXT(H$3,"dd/mm/yyyy")&amp;$D$2,tbReporteAsistencia[[#All],[SerialDeBusqueda]:[FechaRegistro]],3,FALSE),"")</f>
        <v/>
      </c>
      <c r="I478" s="22" t="str">
        <f>IFERROR(VLOOKUP($A478&amp;TEXT(I$3,"dd/mm/yyyy")&amp;$D$2,tbReporteAsistencia[[#All],[SerialDeBusqueda]:[FechaRegistro]],3,FALSE),"")</f>
        <v/>
      </c>
      <c r="J478" s="22" t="str">
        <f>IFERROR(VLOOKUP($A478&amp;TEXT(J$3,"dd/mm/yyyy")&amp;$D$2,tbReporteAsistencia[[#All],[SerialDeBusqueda]:[FechaRegistro]],3,FALSE),"")</f>
        <v/>
      </c>
      <c r="K478" s="22" t="str">
        <f>IFERROR(VLOOKUP($A478&amp;TEXT(K$3,"dd/mm/yyyy")&amp;$D$2,tbReporteAsistencia[[#All],[SerialDeBusqueda]:[FechaRegistro]],3,FALSE),"")</f>
        <v/>
      </c>
      <c r="L478" s="22" t="str">
        <f>IFERROR(VLOOKUP($A478&amp;TEXT(L$3,"dd/mm/yyyy")&amp;$D$2,tbReporteAsistencia[[#All],[SerialDeBusqueda]:[FechaRegistro]],3,FALSE),"")</f>
        <v/>
      </c>
      <c r="M478" s="22" t="str">
        <f>IFERROR(VLOOKUP($A478&amp;TEXT(M$3,"dd/mm/yyyy")&amp;$D$2,tbReporteAsistencia[[#All],[SerialDeBusqueda]:[FechaRegistro]],3,FALSE),"")</f>
        <v/>
      </c>
      <c r="N478" s="22" t="str">
        <f>IFERROR(VLOOKUP($A478&amp;TEXT(N$3,"dd/mm/yyyy")&amp;$D$2,tbReporteAsistencia[[#All],[SerialDeBusqueda]:[FechaRegistro]],3,FALSE),"")</f>
        <v/>
      </c>
      <c r="O478" s="22" t="str">
        <f>IFERROR(VLOOKUP($A478&amp;TEXT(O$3,"dd/mm/yyyy")&amp;$D$2,tbReporteAsistencia[[#All],[SerialDeBusqueda]:[FechaRegistro]],3,FALSE),"")</f>
        <v/>
      </c>
      <c r="P478" s="22" t="str">
        <f>IFERROR(VLOOKUP($A478&amp;TEXT(P$3,"dd/mm/yyyy")&amp;$D$2,tbReporteAsistencia[[#All],[SerialDeBusqueda]:[FechaRegistro]],3,FALSE),"")</f>
        <v/>
      </c>
      <c r="Q478" s="22" t="str">
        <f>IFERROR(VLOOKUP($A478&amp;TEXT(Q$3,"dd/mm/yyyy")&amp;$D$2,tbReporteAsistencia[[#All],[SerialDeBusqueda]:[FechaRegistro]],3,FALSE),"")</f>
        <v/>
      </c>
      <c r="R478" s="22" t="str">
        <f>IFERROR(VLOOKUP($A478&amp;TEXT(R$3,"dd/mm/yyyy")&amp;$D$2,tbReporteAsistencia[[#All],[SerialDeBusqueda]:[FechaRegistro]],3,FALSE),"")</f>
        <v/>
      </c>
      <c r="S478" s="22" t="str">
        <f>IFERROR(VLOOKUP($A478&amp;TEXT(S$3,"dd/mm/yyyy")&amp;$D$2,tbReporteAsistencia[[#All],[SerialDeBusqueda]:[FechaRegistro]],3,FALSE),"")</f>
        <v/>
      </c>
    </row>
    <row r="479" spans="4:19">
      <c r="D479" s="22" t="str">
        <f>IFERROR(VLOOKUP($A479&amp;TEXT(D$3,"dd/mm/yyyy")&amp;$D$2,tbReporteAsistencia[[#All],[SerialDeBusqueda]:[FechaRegistro]],3,FALSE),"")</f>
        <v/>
      </c>
      <c r="E479" s="22" t="str">
        <f>IFERROR(VLOOKUP($A479&amp;TEXT(E$3,"dd/mm/yyyy")&amp;$D$2,tbReporteAsistencia[[#All],[SerialDeBusqueda]:[FechaRegistro]],3,FALSE),"")</f>
        <v/>
      </c>
      <c r="F479" s="22" t="str">
        <f>IFERROR(VLOOKUP($A479&amp;TEXT(F$3,"dd/mm/yyyy")&amp;$D$2,tbReporteAsistencia[[#All],[SerialDeBusqueda]:[FechaRegistro]],3,FALSE),"")</f>
        <v/>
      </c>
      <c r="G479" s="22" t="str">
        <f>IFERROR(VLOOKUP($A479&amp;TEXT(G$3,"dd/mm/yyyy")&amp;$D$2,tbReporteAsistencia[[#All],[SerialDeBusqueda]:[FechaRegistro]],3,FALSE),"")</f>
        <v/>
      </c>
      <c r="H479" s="22" t="str">
        <f>IFERROR(VLOOKUP($A479&amp;TEXT(H$3,"dd/mm/yyyy")&amp;$D$2,tbReporteAsistencia[[#All],[SerialDeBusqueda]:[FechaRegistro]],3,FALSE),"")</f>
        <v/>
      </c>
      <c r="I479" s="22" t="str">
        <f>IFERROR(VLOOKUP($A479&amp;TEXT(I$3,"dd/mm/yyyy")&amp;$D$2,tbReporteAsistencia[[#All],[SerialDeBusqueda]:[FechaRegistro]],3,FALSE),"")</f>
        <v/>
      </c>
      <c r="J479" s="22" t="str">
        <f>IFERROR(VLOOKUP($A479&amp;TEXT(J$3,"dd/mm/yyyy")&amp;$D$2,tbReporteAsistencia[[#All],[SerialDeBusqueda]:[FechaRegistro]],3,FALSE),"")</f>
        <v/>
      </c>
      <c r="K479" s="22" t="str">
        <f>IFERROR(VLOOKUP($A479&amp;TEXT(K$3,"dd/mm/yyyy")&amp;$D$2,tbReporteAsistencia[[#All],[SerialDeBusqueda]:[FechaRegistro]],3,FALSE),"")</f>
        <v/>
      </c>
      <c r="L479" s="22" t="str">
        <f>IFERROR(VLOOKUP($A479&amp;TEXT(L$3,"dd/mm/yyyy")&amp;$D$2,tbReporteAsistencia[[#All],[SerialDeBusqueda]:[FechaRegistro]],3,FALSE),"")</f>
        <v/>
      </c>
      <c r="M479" s="22" t="str">
        <f>IFERROR(VLOOKUP($A479&amp;TEXT(M$3,"dd/mm/yyyy")&amp;$D$2,tbReporteAsistencia[[#All],[SerialDeBusqueda]:[FechaRegistro]],3,FALSE),"")</f>
        <v/>
      </c>
      <c r="N479" s="22" t="str">
        <f>IFERROR(VLOOKUP($A479&amp;TEXT(N$3,"dd/mm/yyyy")&amp;$D$2,tbReporteAsistencia[[#All],[SerialDeBusqueda]:[FechaRegistro]],3,FALSE),"")</f>
        <v/>
      </c>
      <c r="O479" s="22" t="str">
        <f>IFERROR(VLOOKUP($A479&amp;TEXT(O$3,"dd/mm/yyyy")&amp;$D$2,tbReporteAsistencia[[#All],[SerialDeBusqueda]:[FechaRegistro]],3,FALSE),"")</f>
        <v/>
      </c>
      <c r="P479" s="22" t="str">
        <f>IFERROR(VLOOKUP($A479&amp;TEXT(P$3,"dd/mm/yyyy")&amp;$D$2,tbReporteAsistencia[[#All],[SerialDeBusqueda]:[FechaRegistro]],3,FALSE),"")</f>
        <v/>
      </c>
      <c r="Q479" s="22" t="str">
        <f>IFERROR(VLOOKUP($A479&amp;TEXT(Q$3,"dd/mm/yyyy")&amp;$D$2,tbReporteAsistencia[[#All],[SerialDeBusqueda]:[FechaRegistro]],3,FALSE),"")</f>
        <v/>
      </c>
      <c r="R479" s="22" t="str">
        <f>IFERROR(VLOOKUP($A479&amp;TEXT(R$3,"dd/mm/yyyy")&amp;$D$2,tbReporteAsistencia[[#All],[SerialDeBusqueda]:[FechaRegistro]],3,FALSE),"")</f>
        <v/>
      </c>
      <c r="S479" s="22" t="str">
        <f>IFERROR(VLOOKUP($A479&amp;TEXT(S$3,"dd/mm/yyyy")&amp;$D$2,tbReporteAsistencia[[#All],[SerialDeBusqueda]:[FechaRegistro]],3,FALSE),"")</f>
        <v/>
      </c>
    </row>
    <row r="480" spans="4:19">
      <c r="D480" s="22" t="str">
        <f>IFERROR(VLOOKUP($A480&amp;TEXT(D$3,"dd/mm/yyyy")&amp;$D$2,tbReporteAsistencia[[#All],[SerialDeBusqueda]:[FechaRegistro]],3,FALSE),"")</f>
        <v/>
      </c>
      <c r="E480" s="22" t="str">
        <f>IFERROR(VLOOKUP($A480&amp;TEXT(E$3,"dd/mm/yyyy")&amp;$D$2,tbReporteAsistencia[[#All],[SerialDeBusqueda]:[FechaRegistro]],3,FALSE),"")</f>
        <v/>
      </c>
      <c r="F480" s="22" t="str">
        <f>IFERROR(VLOOKUP($A480&amp;TEXT(F$3,"dd/mm/yyyy")&amp;$D$2,tbReporteAsistencia[[#All],[SerialDeBusqueda]:[FechaRegistro]],3,FALSE),"")</f>
        <v/>
      </c>
      <c r="G480" s="22" t="str">
        <f>IFERROR(VLOOKUP($A480&amp;TEXT(G$3,"dd/mm/yyyy")&amp;$D$2,tbReporteAsistencia[[#All],[SerialDeBusqueda]:[FechaRegistro]],3,FALSE),"")</f>
        <v/>
      </c>
      <c r="H480" s="22" t="str">
        <f>IFERROR(VLOOKUP($A480&amp;TEXT(H$3,"dd/mm/yyyy")&amp;$D$2,tbReporteAsistencia[[#All],[SerialDeBusqueda]:[FechaRegistro]],3,FALSE),"")</f>
        <v/>
      </c>
      <c r="I480" s="22" t="str">
        <f>IFERROR(VLOOKUP($A480&amp;TEXT(I$3,"dd/mm/yyyy")&amp;$D$2,tbReporteAsistencia[[#All],[SerialDeBusqueda]:[FechaRegistro]],3,FALSE),"")</f>
        <v/>
      </c>
      <c r="J480" s="22" t="str">
        <f>IFERROR(VLOOKUP($A480&amp;TEXT(J$3,"dd/mm/yyyy")&amp;$D$2,tbReporteAsistencia[[#All],[SerialDeBusqueda]:[FechaRegistro]],3,FALSE),"")</f>
        <v/>
      </c>
      <c r="K480" s="22" t="str">
        <f>IFERROR(VLOOKUP($A480&amp;TEXT(K$3,"dd/mm/yyyy")&amp;$D$2,tbReporteAsistencia[[#All],[SerialDeBusqueda]:[FechaRegistro]],3,FALSE),"")</f>
        <v/>
      </c>
      <c r="L480" s="22" t="str">
        <f>IFERROR(VLOOKUP($A480&amp;TEXT(L$3,"dd/mm/yyyy")&amp;$D$2,tbReporteAsistencia[[#All],[SerialDeBusqueda]:[FechaRegistro]],3,FALSE),"")</f>
        <v/>
      </c>
      <c r="M480" s="22" t="str">
        <f>IFERROR(VLOOKUP($A480&amp;TEXT(M$3,"dd/mm/yyyy")&amp;$D$2,tbReporteAsistencia[[#All],[SerialDeBusqueda]:[FechaRegistro]],3,FALSE),"")</f>
        <v/>
      </c>
      <c r="N480" s="22" t="str">
        <f>IFERROR(VLOOKUP($A480&amp;TEXT(N$3,"dd/mm/yyyy")&amp;$D$2,tbReporteAsistencia[[#All],[SerialDeBusqueda]:[FechaRegistro]],3,FALSE),"")</f>
        <v/>
      </c>
      <c r="O480" s="22" t="str">
        <f>IFERROR(VLOOKUP($A480&amp;TEXT(O$3,"dd/mm/yyyy")&amp;$D$2,tbReporteAsistencia[[#All],[SerialDeBusqueda]:[FechaRegistro]],3,FALSE),"")</f>
        <v/>
      </c>
      <c r="P480" s="22" t="str">
        <f>IFERROR(VLOOKUP($A480&amp;TEXT(P$3,"dd/mm/yyyy")&amp;$D$2,tbReporteAsistencia[[#All],[SerialDeBusqueda]:[FechaRegistro]],3,FALSE),"")</f>
        <v/>
      </c>
      <c r="Q480" s="22" t="str">
        <f>IFERROR(VLOOKUP($A480&amp;TEXT(Q$3,"dd/mm/yyyy")&amp;$D$2,tbReporteAsistencia[[#All],[SerialDeBusqueda]:[FechaRegistro]],3,FALSE),"")</f>
        <v/>
      </c>
      <c r="R480" s="22" t="str">
        <f>IFERROR(VLOOKUP($A480&amp;TEXT(R$3,"dd/mm/yyyy")&amp;$D$2,tbReporteAsistencia[[#All],[SerialDeBusqueda]:[FechaRegistro]],3,FALSE),"")</f>
        <v/>
      </c>
      <c r="S480" s="22" t="str">
        <f>IFERROR(VLOOKUP($A480&amp;TEXT(S$3,"dd/mm/yyyy")&amp;$D$2,tbReporteAsistencia[[#All],[SerialDeBusqueda]:[FechaRegistro]],3,FALSE),"")</f>
        <v/>
      </c>
    </row>
    <row r="481" spans="4:19">
      <c r="D481" s="22" t="str">
        <f>IFERROR(VLOOKUP($A481&amp;TEXT(D$3,"dd/mm/yyyy")&amp;$D$2,tbReporteAsistencia[[#All],[SerialDeBusqueda]:[FechaRegistro]],3,FALSE),"")</f>
        <v/>
      </c>
      <c r="E481" s="22" t="str">
        <f>IFERROR(VLOOKUP($A481&amp;TEXT(E$3,"dd/mm/yyyy")&amp;$D$2,tbReporteAsistencia[[#All],[SerialDeBusqueda]:[FechaRegistro]],3,FALSE),"")</f>
        <v/>
      </c>
      <c r="F481" s="22" t="str">
        <f>IFERROR(VLOOKUP($A481&amp;TEXT(F$3,"dd/mm/yyyy")&amp;$D$2,tbReporteAsistencia[[#All],[SerialDeBusqueda]:[FechaRegistro]],3,FALSE),"")</f>
        <v/>
      </c>
      <c r="G481" s="22" t="str">
        <f>IFERROR(VLOOKUP($A481&amp;TEXT(G$3,"dd/mm/yyyy")&amp;$D$2,tbReporteAsistencia[[#All],[SerialDeBusqueda]:[FechaRegistro]],3,FALSE),"")</f>
        <v/>
      </c>
      <c r="H481" s="22" t="str">
        <f>IFERROR(VLOOKUP($A481&amp;TEXT(H$3,"dd/mm/yyyy")&amp;$D$2,tbReporteAsistencia[[#All],[SerialDeBusqueda]:[FechaRegistro]],3,FALSE),"")</f>
        <v/>
      </c>
      <c r="I481" s="22" t="str">
        <f>IFERROR(VLOOKUP($A481&amp;TEXT(I$3,"dd/mm/yyyy")&amp;$D$2,tbReporteAsistencia[[#All],[SerialDeBusqueda]:[FechaRegistro]],3,FALSE),"")</f>
        <v/>
      </c>
      <c r="J481" s="22" t="str">
        <f>IFERROR(VLOOKUP($A481&amp;TEXT(J$3,"dd/mm/yyyy")&amp;$D$2,tbReporteAsistencia[[#All],[SerialDeBusqueda]:[FechaRegistro]],3,FALSE),"")</f>
        <v/>
      </c>
      <c r="K481" s="22" t="str">
        <f>IFERROR(VLOOKUP($A481&amp;TEXT(K$3,"dd/mm/yyyy")&amp;$D$2,tbReporteAsistencia[[#All],[SerialDeBusqueda]:[FechaRegistro]],3,FALSE),"")</f>
        <v/>
      </c>
      <c r="L481" s="22" t="str">
        <f>IFERROR(VLOOKUP($A481&amp;TEXT(L$3,"dd/mm/yyyy")&amp;$D$2,tbReporteAsistencia[[#All],[SerialDeBusqueda]:[FechaRegistro]],3,FALSE),"")</f>
        <v/>
      </c>
      <c r="M481" s="22" t="str">
        <f>IFERROR(VLOOKUP($A481&amp;TEXT(M$3,"dd/mm/yyyy")&amp;$D$2,tbReporteAsistencia[[#All],[SerialDeBusqueda]:[FechaRegistro]],3,FALSE),"")</f>
        <v/>
      </c>
      <c r="N481" s="22" t="str">
        <f>IFERROR(VLOOKUP($A481&amp;TEXT(N$3,"dd/mm/yyyy")&amp;$D$2,tbReporteAsistencia[[#All],[SerialDeBusqueda]:[FechaRegistro]],3,FALSE),"")</f>
        <v/>
      </c>
      <c r="O481" s="22" t="str">
        <f>IFERROR(VLOOKUP($A481&amp;TEXT(O$3,"dd/mm/yyyy")&amp;$D$2,tbReporteAsistencia[[#All],[SerialDeBusqueda]:[FechaRegistro]],3,FALSE),"")</f>
        <v/>
      </c>
      <c r="P481" s="22" t="str">
        <f>IFERROR(VLOOKUP($A481&amp;TEXT(P$3,"dd/mm/yyyy")&amp;$D$2,tbReporteAsistencia[[#All],[SerialDeBusqueda]:[FechaRegistro]],3,FALSE),"")</f>
        <v/>
      </c>
      <c r="Q481" s="22" t="str">
        <f>IFERROR(VLOOKUP($A481&amp;TEXT(Q$3,"dd/mm/yyyy")&amp;$D$2,tbReporteAsistencia[[#All],[SerialDeBusqueda]:[FechaRegistro]],3,FALSE),"")</f>
        <v/>
      </c>
      <c r="R481" s="22" t="str">
        <f>IFERROR(VLOOKUP($A481&amp;TEXT(R$3,"dd/mm/yyyy")&amp;$D$2,tbReporteAsistencia[[#All],[SerialDeBusqueda]:[FechaRegistro]],3,FALSE),"")</f>
        <v/>
      </c>
      <c r="S481" s="22" t="str">
        <f>IFERROR(VLOOKUP($A481&amp;TEXT(S$3,"dd/mm/yyyy")&amp;$D$2,tbReporteAsistencia[[#All],[SerialDeBusqueda]:[FechaRegistro]],3,FALSE),"")</f>
        <v/>
      </c>
    </row>
    <row r="482" spans="4:19">
      <c r="D482" s="22" t="str">
        <f>IFERROR(VLOOKUP($A482&amp;TEXT(D$3,"dd/mm/yyyy")&amp;$D$2,tbReporteAsistencia[[#All],[SerialDeBusqueda]:[FechaRegistro]],3,FALSE),"")</f>
        <v/>
      </c>
      <c r="E482" s="22" t="str">
        <f>IFERROR(VLOOKUP($A482&amp;TEXT(E$3,"dd/mm/yyyy")&amp;$D$2,tbReporteAsistencia[[#All],[SerialDeBusqueda]:[FechaRegistro]],3,FALSE),"")</f>
        <v/>
      </c>
      <c r="F482" s="22" t="str">
        <f>IFERROR(VLOOKUP($A482&amp;TEXT(F$3,"dd/mm/yyyy")&amp;$D$2,tbReporteAsistencia[[#All],[SerialDeBusqueda]:[FechaRegistro]],3,FALSE),"")</f>
        <v/>
      </c>
      <c r="G482" s="22" t="str">
        <f>IFERROR(VLOOKUP($A482&amp;TEXT(G$3,"dd/mm/yyyy")&amp;$D$2,tbReporteAsistencia[[#All],[SerialDeBusqueda]:[FechaRegistro]],3,FALSE),"")</f>
        <v/>
      </c>
      <c r="H482" s="22" t="str">
        <f>IFERROR(VLOOKUP($A482&amp;TEXT(H$3,"dd/mm/yyyy")&amp;$D$2,tbReporteAsistencia[[#All],[SerialDeBusqueda]:[FechaRegistro]],3,FALSE),"")</f>
        <v/>
      </c>
      <c r="I482" s="22" t="str">
        <f>IFERROR(VLOOKUP($A482&amp;TEXT(I$3,"dd/mm/yyyy")&amp;$D$2,tbReporteAsistencia[[#All],[SerialDeBusqueda]:[FechaRegistro]],3,FALSE),"")</f>
        <v/>
      </c>
      <c r="J482" s="22" t="str">
        <f>IFERROR(VLOOKUP($A482&amp;TEXT(J$3,"dd/mm/yyyy")&amp;$D$2,tbReporteAsistencia[[#All],[SerialDeBusqueda]:[FechaRegistro]],3,FALSE),"")</f>
        <v/>
      </c>
      <c r="K482" s="22" t="str">
        <f>IFERROR(VLOOKUP($A482&amp;TEXT(K$3,"dd/mm/yyyy")&amp;$D$2,tbReporteAsistencia[[#All],[SerialDeBusqueda]:[FechaRegistro]],3,FALSE),"")</f>
        <v/>
      </c>
      <c r="L482" s="22" t="str">
        <f>IFERROR(VLOOKUP($A482&amp;TEXT(L$3,"dd/mm/yyyy")&amp;$D$2,tbReporteAsistencia[[#All],[SerialDeBusqueda]:[FechaRegistro]],3,FALSE),"")</f>
        <v/>
      </c>
      <c r="M482" s="22" t="str">
        <f>IFERROR(VLOOKUP($A482&amp;TEXT(M$3,"dd/mm/yyyy")&amp;$D$2,tbReporteAsistencia[[#All],[SerialDeBusqueda]:[FechaRegistro]],3,FALSE),"")</f>
        <v/>
      </c>
      <c r="N482" s="22" t="str">
        <f>IFERROR(VLOOKUP($A482&amp;TEXT(N$3,"dd/mm/yyyy")&amp;$D$2,tbReporteAsistencia[[#All],[SerialDeBusqueda]:[FechaRegistro]],3,FALSE),"")</f>
        <v/>
      </c>
      <c r="O482" s="22" t="str">
        <f>IFERROR(VLOOKUP($A482&amp;TEXT(O$3,"dd/mm/yyyy")&amp;$D$2,tbReporteAsistencia[[#All],[SerialDeBusqueda]:[FechaRegistro]],3,FALSE),"")</f>
        <v/>
      </c>
      <c r="P482" s="22" t="str">
        <f>IFERROR(VLOOKUP($A482&amp;TEXT(P$3,"dd/mm/yyyy")&amp;$D$2,tbReporteAsistencia[[#All],[SerialDeBusqueda]:[FechaRegistro]],3,FALSE),"")</f>
        <v/>
      </c>
      <c r="Q482" s="22" t="str">
        <f>IFERROR(VLOOKUP($A482&amp;TEXT(Q$3,"dd/mm/yyyy")&amp;$D$2,tbReporteAsistencia[[#All],[SerialDeBusqueda]:[FechaRegistro]],3,FALSE),"")</f>
        <v/>
      </c>
      <c r="R482" s="22" t="str">
        <f>IFERROR(VLOOKUP($A482&amp;TEXT(R$3,"dd/mm/yyyy")&amp;$D$2,tbReporteAsistencia[[#All],[SerialDeBusqueda]:[FechaRegistro]],3,FALSE),"")</f>
        <v/>
      </c>
      <c r="S482" s="22" t="str">
        <f>IFERROR(VLOOKUP($A482&amp;TEXT(S$3,"dd/mm/yyyy")&amp;$D$2,tbReporteAsistencia[[#All],[SerialDeBusqueda]:[FechaRegistro]],3,FALSE),"")</f>
        <v/>
      </c>
    </row>
    <row r="483" spans="4:19">
      <c r="D483" s="22" t="str">
        <f>IFERROR(VLOOKUP($A483&amp;TEXT(D$3,"dd/mm/yyyy")&amp;$D$2,tbReporteAsistencia[[#All],[SerialDeBusqueda]:[FechaRegistro]],3,FALSE),"")</f>
        <v/>
      </c>
      <c r="E483" s="22" t="str">
        <f>IFERROR(VLOOKUP($A483&amp;TEXT(E$3,"dd/mm/yyyy")&amp;$D$2,tbReporteAsistencia[[#All],[SerialDeBusqueda]:[FechaRegistro]],3,FALSE),"")</f>
        <v/>
      </c>
      <c r="F483" s="22" t="str">
        <f>IFERROR(VLOOKUP($A483&amp;TEXT(F$3,"dd/mm/yyyy")&amp;$D$2,tbReporteAsistencia[[#All],[SerialDeBusqueda]:[FechaRegistro]],3,FALSE),"")</f>
        <v/>
      </c>
      <c r="G483" s="22" t="str">
        <f>IFERROR(VLOOKUP($A483&amp;TEXT(G$3,"dd/mm/yyyy")&amp;$D$2,tbReporteAsistencia[[#All],[SerialDeBusqueda]:[FechaRegistro]],3,FALSE),"")</f>
        <v/>
      </c>
      <c r="H483" s="22" t="str">
        <f>IFERROR(VLOOKUP($A483&amp;TEXT(H$3,"dd/mm/yyyy")&amp;$D$2,tbReporteAsistencia[[#All],[SerialDeBusqueda]:[FechaRegistro]],3,FALSE),"")</f>
        <v/>
      </c>
      <c r="I483" s="22" t="str">
        <f>IFERROR(VLOOKUP($A483&amp;TEXT(I$3,"dd/mm/yyyy")&amp;$D$2,tbReporteAsistencia[[#All],[SerialDeBusqueda]:[FechaRegistro]],3,FALSE),"")</f>
        <v/>
      </c>
      <c r="J483" s="22" t="str">
        <f>IFERROR(VLOOKUP($A483&amp;TEXT(J$3,"dd/mm/yyyy")&amp;$D$2,tbReporteAsistencia[[#All],[SerialDeBusqueda]:[FechaRegistro]],3,FALSE),"")</f>
        <v/>
      </c>
      <c r="K483" s="22" t="str">
        <f>IFERROR(VLOOKUP($A483&amp;TEXT(K$3,"dd/mm/yyyy")&amp;$D$2,tbReporteAsistencia[[#All],[SerialDeBusqueda]:[FechaRegistro]],3,FALSE),"")</f>
        <v/>
      </c>
      <c r="L483" s="22" t="str">
        <f>IFERROR(VLOOKUP($A483&amp;TEXT(L$3,"dd/mm/yyyy")&amp;$D$2,tbReporteAsistencia[[#All],[SerialDeBusqueda]:[FechaRegistro]],3,FALSE),"")</f>
        <v/>
      </c>
      <c r="M483" s="22" t="str">
        <f>IFERROR(VLOOKUP($A483&amp;TEXT(M$3,"dd/mm/yyyy")&amp;$D$2,tbReporteAsistencia[[#All],[SerialDeBusqueda]:[FechaRegistro]],3,FALSE),"")</f>
        <v/>
      </c>
      <c r="N483" s="22" t="str">
        <f>IFERROR(VLOOKUP($A483&amp;TEXT(N$3,"dd/mm/yyyy")&amp;$D$2,tbReporteAsistencia[[#All],[SerialDeBusqueda]:[FechaRegistro]],3,FALSE),"")</f>
        <v/>
      </c>
      <c r="O483" s="22" t="str">
        <f>IFERROR(VLOOKUP($A483&amp;TEXT(O$3,"dd/mm/yyyy")&amp;$D$2,tbReporteAsistencia[[#All],[SerialDeBusqueda]:[FechaRegistro]],3,FALSE),"")</f>
        <v/>
      </c>
      <c r="P483" s="22" t="str">
        <f>IFERROR(VLOOKUP($A483&amp;TEXT(P$3,"dd/mm/yyyy")&amp;$D$2,tbReporteAsistencia[[#All],[SerialDeBusqueda]:[FechaRegistro]],3,FALSE),"")</f>
        <v/>
      </c>
      <c r="Q483" s="22" t="str">
        <f>IFERROR(VLOOKUP($A483&amp;TEXT(Q$3,"dd/mm/yyyy")&amp;$D$2,tbReporteAsistencia[[#All],[SerialDeBusqueda]:[FechaRegistro]],3,FALSE),"")</f>
        <v/>
      </c>
      <c r="R483" s="22" t="str">
        <f>IFERROR(VLOOKUP($A483&amp;TEXT(R$3,"dd/mm/yyyy")&amp;$D$2,tbReporteAsistencia[[#All],[SerialDeBusqueda]:[FechaRegistro]],3,FALSE),"")</f>
        <v/>
      </c>
      <c r="S483" s="22" t="str">
        <f>IFERROR(VLOOKUP($A483&amp;TEXT(S$3,"dd/mm/yyyy")&amp;$D$2,tbReporteAsistencia[[#All],[SerialDeBusqueda]:[FechaRegistro]],3,FALSE),"")</f>
        <v/>
      </c>
    </row>
    <row r="484" spans="4:19">
      <c r="D484" s="22" t="str">
        <f>IFERROR(VLOOKUP($A484&amp;TEXT(D$3,"dd/mm/yyyy")&amp;$D$2,tbReporteAsistencia[[#All],[SerialDeBusqueda]:[FechaRegistro]],3,FALSE),"")</f>
        <v/>
      </c>
      <c r="E484" s="22" t="str">
        <f>IFERROR(VLOOKUP($A484&amp;TEXT(E$3,"dd/mm/yyyy")&amp;$D$2,tbReporteAsistencia[[#All],[SerialDeBusqueda]:[FechaRegistro]],3,FALSE),"")</f>
        <v/>
      </c>
      <c r="F484" s="22" t="str">
        <f>IFERROR(VLOOKUP($A484&amp;TEXT(F$3,"dd/mm/yyyy")&amp;$D$2,tbReporteAsistencia[[#All],[SerialDeBusqueda]:[FechaRegistro]],3,FALSE),"")</f>
        <v/>
      </c>
      <c r="G484" s="22" t="str">
        <f>IFERROR(VLOOKUP($A484&amp;TEXT(G$3,"dd/mm/yyyy")&amp;$D$2,tbReporteAsistencia[[#All],[SerialDeBusqueda]:[FechaRegistro]],3,FALSE),"")</f>
        <v/>
      </c>
      <c r="H484" s="22" t="str">
        <f>IFERROR(VLOOKUP($A484&amp;TEXT(H$3,"dd/mm/yyyy")&amp;$D$2,tbReporteAsistencia[[#All],[SerialDeBusqueda]:[FechaRegistro]],3,FALSE),"")</f>
        <v/>
      </c>
      <c r="I484" s="22" t="str">
        <f>IFERROR(VLOOKUP($A484&amp;TEXT(I$3,"dd/mm/yyyy")&amp;$D$2,tbReporteAsistencia[[#All],[SerialDeBusqueda]:[FechaRegistro]],3,FALSE),"")</f>
        <v/>
      </c>
      <c r="J484" s="22" t="str">
        <f>IFERROR(VLOOKUP($A484&amp;TEXT(J$3,"dd/mm/yyyy")&amp;$D$2,tbReporteAsistencia[[#All],[SerialDeBusqueda]:[FechaRegistro]],3,FALSE),"")</f>
        <v/>
      </c>
      <c r="K484" s="22" t="str">
        <f>IFERROR(VLOOKUP($A484&amp;TEXT(K$3,"dd/mm/yyyy")&amp;$D$2,tbReporteAsistencia[[#All],[SerialDeBusqueda]:[FechaRegistro]],3,FALSE),"")</f>
        <v/>
      </c>
      <c r="L484" s="22" t="str">
        <f>IFERROR(VLOOKUP($A484&amp;TEXT(L$3,"dd/mm/yyyy")&amp;$D$2,tbReporteAsistencia[[#All],[SerialDeBusqueda]:[FechaRegistro]],3,FALSE),"")</f>
        <v/>
      </c>
      <c r="M484" s="22" t="str">
        <f>IFERROR(VLOOKUP($A484&amp;TEXT(M$3,"dd/mm/yyyy")&amp;$D$2,tbReporteAsistencia[[#All],[SerialDeBusqueda]:[FechaRegistro]],3,FALSE),"")</f>
        <v/>
      </c>
      <c r="N484" s="22" t="str">
        <f>IFERROR(VLOOKUP($A484&amp;TEXT(N$3,"dd/mm/yyyy")&amp;$D$2,tbReporteAsistencia[[#All],[SerialDeBusqueda]:[FechaRegistro]],3,FALSE),"")</f>
        <v/>
      </c>
      <c r="O484" s="22" t="str">
        <f>IFERROR(VLOOKUP($A484&amp;TEXT(O$3,"dd/mm/yyyy")&amp;$D$2,tbReporteAsistencia[[#All],[SerialDeBusqueda]:[FechaRegistro]],3,FALSE),"")</f>
        <v/>
      </c>
      <c r="P484" s="22" t="str">
        <f>IFERROR(VLOOKUP($A484&amp;TEXT(P$3,"dd/mm/yyyy")&amp;$D$2,tbReporteAsistencia[[#All],[SerialDeBusqueda]:[FechaRegistro]],3,FALSE),"")</f>
        <v/>
      </c>
      <c r="Q484" s="22" t="str">
        <f>IFERROR(VLOOKUP($A484&amp;TEXT(Q$3,"dd/mm/yyyy")&amp;$D$2,tbReporteAsistencia[[#All],[SerialDeBusqueda]:[FechaRegistro]],3,FALSE),"")</f>
        <v/>
      </c>
      <c r="R484" s="22" t="str">
        <f>IFERROR(VLOOKUP($A484&amp;TEXT(R$3,"dd/mm/yyyy")&amp;$D$2,tbReporteAsistencia[[#All],[SerialDeBusqueda]:[FechaRegistro]],3,FALSE),"")</f>
        <v/>
      </c>
      <c r="S484" s="22" t="str">
        <f>IFERROR(VLOOKUP($A484&amp;TEXT(S$3,"dd/mm/yyyy")&amp;$D$2,tbReporteAsistencia[[#All],[SerialDeBusqueda]:[FechaRegistro]],3,FALSE),"")</f>
        <v/>
      </c>
    </row>
    <row r="485" spans="4:19">
      <c r="D485" s="22" t="str">
        <f>IFERROR(VLOOKUP($A485&amp;TEXT(D$3,"dd/mm/yyyy")&amp;$D$2,tbReporteAsistencia[[#All],[SerialDeBusqueda]:[FechaRegistro]],3,FALSE),"")</f>
        <v/>
      </c>
      <c r="E485" s="22" t="str">
        <f>IFERROR(VLOOKUP($A485&amp;TEXT(E$3,"dd/mm/yyyy")&amp;$D$2,tbReporteAsistencia[[#All],[SerialDeBusqueda]:[FechaRegistro]],3,FALSE),"")</f>
        <v/>
      </c>
      <c r="F485" s="22" t="str">
        <f>IFERROR(VLOOKUP($A485&amp;TEXT(F$3,"dd/mm/yyyy")&amp;$D$2,tbReporteAsistencia[[#All],[SerialDeBusqueda]:[FechaRegistro]],3,FALSE),"")</f>
        <v/>
      </c>
      <c r="G485" s="22" t="str">
        <f>IFERROR(VLOOKUP($A485&amp;TEXT(G$3,"dd/mm/yyyy")&amp;$D$2,tbReporteAsistencia[[#All],[SerialDeBusqueda]:[FechaRegistro]],3,FALSE),"")</f>
        <v/>
      </c>
      <c r="H485" s="22" t="str">
        <f>IFERROR(VLOOKUP($A485&amp;TEXT(H$3,"dd/mm/yyyy")&amp;$D$2,tbReporteAsistencia[[#All],[SerialDeBusqueda]:[FechaRegistro]],3,FALSE),"")</f>
        <v/>
      </c>
      <c r="I485" s="22" t="str">
        <f>IFERROR(VLOOKUP($A485&amp;TEXT(I$3,"dd/mm/yyyy")&amp;$D$2,tbReporteAsistencia[[#All],[SerialDeBusqueda]:[FechaRegistro]],3,FALSE),"")</f>
        <v/>
      </c>
      <c r="J485" s="22" t="str">
        <f>IFERROR(VLOOKUP($A485&amp;TEXT(J$3,"dd/mm/yyyy")&amp;$D$2,tbReporteAsistencia[[#All],[SerialDeBusqueda]:[FechaRegistro]],3,FALSE),"")</f>
        <v/>
      </c>
      <c r="K485" s="22" t="str">
        <f>IFERROR(VLOOKUP($A485&amp;TEXT(K$3,"dd/mm/yyyy")&amp;$D$2,tbReporteAsistencia[[#All],[SerialDeBusqueda]:[FechaRegistro]],3,FALSE),"")</f>
        <v/>
      </c>
      <c r="L485" s="22" t="str">
        <f>IFERROR(VLOOKUP($A485&amp;TEXT(L$3,"dd/mm/yyyy")&amp;$D$2,tbReporteAsistencia[[#All],[SerialDeBusqueda]:[FechaRegistro]],3,FALSE),"")</f>
        <v/>
      </c>
      <c r="M485" s="22" t="str">
        <f>IFERROR(VLOOKUP($A485&amp;TEXT(M$3,"dd/mm/yyyy")&amp;$D$2,tbReporteAsistencia[[#All],[SerialDeBusqueda]:[FechaRegistro]],3,FALSE),"")</f>
        <v/>
      </c>
      <c r="N485" s="22" t="str">
        <f>IFERROR(VLOOKUP($A485&amp;TEXT(N$3,"dd/mm/yyyy")&amp;$D$2,tbReporteAsistencia[[#All],[SerialDeBusqueda]:[FechaRegistro]],3,FALSE),"")</f>
        <v/>
      </c>
      <c r="O485" s="22" t="str">
        <f>IFERROR(VLOOKUP($A485&amp;TEXT(O$3,"dd/mm/yyyy")&amp;$D$2,tbReporteAsistencia[[#All],[SerialDeBusqueda]:[FechaRegistro]],3,FALSE),"")</f>
        <v/>
      </c>
      <c r="P485" s="22" t="str">
        <f>IFERROR(VLOOKUP($A485&amp;TEXT(P$3,"dd/mm/yyyy")&amp;$D$2,tbReporteAsistencia[[#All],[SerialDeBusqueda]:[FechaRegistro]],3,FALSE),"")</f>
        <v/>
      </c>
      <c r="Q485" s="22" t="str">
        <f>IFERROR(VLOOKUP($A485&amp;TEXT(Q$3,"dd/mm/yyyy")&amp;$D$2,tbReporteAsistencia[[#All],[SerialDeBusqueda]:[FechaRegistro]],3,FALSE),"")</f>
        <v/>
      </c>
      <c r="R485" s="22" t="str">
        <f>IFERROR(VLOOKUP($A485&amp;TEXT(R$3,"dd/mm/yyyy")&amp;$D$2,tbReporteAsistencia[[#All],[SerialDeBusqueda]:[FechaRegistro]],3,FALSE),"")</f>
        <v/>
      </c>
      <c r="S485" s="22" t="str">
        <f>IFERROR(VLOOKUP($A485&amp;TEXT(S$3,"dd/mm/yyyy")&amp;$D$2,tbReporteAsistencia[[#All],[SerialDeBusqueda]:[FechaRegistro]],3,FALSE),"")</f>
        <v/>
      </c>
    </row>
    <row r="486" spans="4:19">
      <c r="D486" s="22" t="str">
        <f>IFERROR(VLOOKUP($A486&amp;TEXT(D$3,"dd/mm/yyyy")&amp;$D$2,tbReporteAsistencia[[#All],[SerialDeBusqueda]:[FechaRegistro]],3,FALSE),"")</f>
        <v/>
      </c>
      <c r="E486" s="22" t="str">
        <f>IFERROR(VLOOKUP($A486&amp;TEXT(E$3,"dd/mm/yyyy")&amp;$D$2,tbReporteAsistencia[[#All],[SerialDeBusqueda]:[FechaRegistro]],3,FALSE),"")</f>
        <v/>
      </c>
      <c r="F486" s="22" t="str">
        <f>IFERROR(VLOOKUP($A486&amp;TEXT(F$3,"dd/mm/yyyy")&amp;$D$2,tbReporteAsistencia[[#All],[SerialDeBusqueda]:[FechaRegistro]],3,FALSE),"")</f>
        <v/>
      </c>
      <c r="G486" s="22" t="str">
        <f>IFERROR(VLOOKUP($A486&amp;TEXT(G$3,"dd/mm/yyyy")&amp;$D$2,tbReporteAsistencia[[#All],[SerialDeBusqueda]:[FechaRegistro]],3,FALSE),"")</f>
        <v/>
      </c>
      <c r="H486" s="22" t="str">
        <f>IFERROR(VLOOKUP($A486&amp;TEXT(H$3,"dd/mm/yyyy")&amp;$D$2,tbReporteAsistencia[[#All],[SerialDeBusqueda]:[FechaRegistro]],3,FALSE),"")</f>
        <v/>
      </c>
      <c r="I486" s="22" t="str">
        <f>IFERROR(VLOOKUP($A486&amp;TEXT(I$3,"dd/mm/yyyy")&amp;$D$2,tbReporteAsistencia[[#All],[SerialDeBusqueda]:[FechaRegistro]],3,FALSE),"")</f>
        <v/>
      </c>
      <c r="J486" s="22" t="str">
        <f>IFERROR(VLOOKUP($A486&amp;TEXT(J$3,"dd/mm/yyyy")&amp;$D$2,tbReporteAsistencia[[#All],[SerialDeBusqueda]:[FechaRegistro]],3,FALSE),"")</f>
        <v/>
      </c>
      <c r="K486" s="22" t="str">
        <f>IFERROR(VLOOKUP($A486&amp;TEXT(K$3,"dd/mm/yyyy")&amp;$D$2,tbReporteAsistencia[[#All],[SerialDeBusqueda]:[FechaRegistro]],3,FALSE),"")</f>
        <v/>
      </c>
      <c r="L486" s="22" t="str">
        <f>IFERROR(VLOOKUP($A486&amp;TEXT(L$3,"dd/mm/yyyy")&amp;$D$2,tbReporteAsistencia[[#All],[SerialDeBusqueda]:[FechaRegistro]],3,FALSE),"")</f>
        <v/>
      </c>
      <c r="M486" s="22" t="str">
        <f>IFERROR(VLOOKUP($A486&amp;TEXT(M$3,"dd/mm/yyyy")&amp;$D$2,tbReporteAsistencia[[#All],[SerialDeBusqueda]:[FechaRegistro]],3,FALSE),"")</f>
        <v/>
      </c>
      <c r="N486" s="22" t="str">
        <f>IFERROR(VLOOKUP($A486&amp;TEXT(N$3,"dd/mm/yyyy")&amp;$D$2,tbReporteAsistencia[[#All],[SerialDeBusqueda]:[FechaRegistro]],3,FALSE),"")</f>
        <v/>
      </c>
      <c r="O486" s="22" t="str">
        <f>IFERROR(VLOOKUP($A486&amp;TEXT(O$3,"dd/mm/yyyy")&amp;$D$2,tbReporteAsistencia[[#All],[SerialDeBusqueda]:[FechaRegistro]],3,FALSE),"")</f>
        <v/>
      </c>
      <c r="P486" s="22" t="str">
        <f>IFERROR(VLOOKUP($A486&amp;TEXT(P$3,"dd/mm/yyyy")&amp;$D$2,tbReporteAsistencia[[#All],[SerialDeBusqueda]:[FechaRegistro]],3,FALSE),"")</f>
        <v/>
      </c>
      <c r="Q486" s="22" t="str">
        <f>IFERROR(VLOOKUP($A486&amp;TEXT(Q$3,"dd/mm/yyyy")&amp;$D$2,tbReporteAsistencia[[#All],[SerialDeBusqueda]:[FechaRegistro]],3,FALSE),"")</f>
        <v/>
      </c>
      <c r="R486" s="22" t="str">
        <f>IFERROR(VLOOKUP($A486&amp;TEXT(R$3,"dd/mm/yyyy")&amp;$D$2,tbReporteAsistencia[[#All],[SerialDeBusqueda]:[FechaRegistro]],3,FALSE),"")</f>
        <v/>
      </c>
      <c r="S486" s="22" t="str">
        <f>IFERROR(VLOOKUP($A486&amp;TEXT(S$3,"dd/mm/yyyy")&amp;$D$2,tbReporteAsistencia[[#All],[SerialDeBusqueda]:[FechaRegistro]],3,FALSE),"")</f>
        <v/>
      </c>
    </row>
    <row r="487" spans="4:19">
      <c r="D487" s="22" t="str">
        <f>IFERROR(VLOOKUP($A487&amp;TEXT(D$3,"dd/mm/yyyy")&amp;$D$2,tbReporteAsistencia[[#All],[SerialDeBusqueda]:[FechaRegistro]],3,FALSE),"")</f>
        <v/>
      </c>
      <c r="E487" s="22" t="str">
        <f>IFERROR(VLOOKUP($A487&amp;TEXT(E$3,"dd/mm/yyyy")&amp;$D$2,tbReporteAsistencia[[#All],[SerialDeBusqueda]:[FechaRegistro]],3,FALSE),"")</f>
        <v/>
      </c>
      <c r="F487" s="22" t="str">
        <f>IFERROR(VLOOKUP($A487&amp;TEXT(F$3,"dd/mm/yyyy")&amp;$D$2,tbReporteAsistencia[[#All],[SerialDeBusqueda]:[FechaRegistro]],3,FALSE),"")</f>
        <v/>
      </c>
      <c r="G487" s="22" t="str">
        <f>IFERROR(VLOOKUP($A487&amp;TEXT(G$3,"dd/mm/yyyy")&amp;$D$2,tbReporteAsistencia[[#All],[SerialDeBusqueda]:[FechaRegistro]],3,FALSE),"")</f>
        <v/>
      </c>
      <c r="H487" s="22" t="str">
        <f>IFERROR(VLOOKUP($A487&amp;TEXT(H$3,"dd/mm/yyyy")&amp;$D$2,tbReporteAsistencia[[#All],[SerialDeBusqueda]:[FechaRegistro]],3,FALSE),"")</f>
        <v/>
      </c>
      <c r="I487" s="22" t="str">
        <f>IFERROR(VLOOKUP($A487&amp;TEXT(I$3,"dd/mm/yyyy")&amp;$D$2,tbReporteAsistencia[[#All],[SerialDeBusqueda]:[FechaRegistro]],3,FALSE),"")</f>
        <v/>
      </c>
      <c r="J487" s="22" t="str">
        <f>IFERROR(VLOOKUP($A487&amp;TEXT(J$3,"dd/mm/yyyy")&amp;$D$2,tbReporteAsistencia[[#All],[SerialDeBusqueda]:[FechaRegistro]],3,FALSE),"")</f>
        <v/>
      </c>
      <c r="K487" s="22" t="str">
        <f>IFERROR(VLOOKUP($A487&amp;TEXT(K$3,"dd/mm/yyyy")&amp;$D$2,tbReporteAsistencia[[#All],[SerialDeBusqueda]:[FechaRegistro]],3,FALSE),"")</f>
        <v/>
      </c>
      <c r="L487" s="22" t="str">
        <f>IFERROR(VLOOKUP($A487&amp;TEXT(L$3,"dd/mm/yyyy")&amp;$D$2,tbReporteAsistencia[[#All],[SerialDeBusqueda]:[FechaRegistro]],3,FALSE),"")</f>
        <v/>
      </c>
      <c r="M487" s="22" t="str">
        <f>IFERROR(VLOOKUP($A487&amp;TEXT(M$3,"dd/mm/yyyy")&amp;$D$2,tbReporteAsistencia[[#All],[SerialDeBusqueda]:[FechaRegistro]],3,FALSE),"")</f>
        <v/>
      </c>
      <c r="N487" s="22" t="str">
        <f>IFERROR(VLOOKUP($A487&amp;TEXT(N$3,"dd/mm/yyyy")&amp;$D$2,tbReporteAsistencia[[#All],[SerialDeBusqueda]:[FechaRegistro]],3,FALSE),"")</f>
        <v/>
      </c>
      <c r="O487" s="22" t="str">
        <f>IFERROR(VLOOKUP($A487&amp;TEXT(O$3,"dd/mm/yyyy")&amp;$D$2,tbReporteAsistencia[[#All],[SerialDeBusqueda]:[FechaRegistro]],3,FALSE),"")</f>
        <v/>
      </c>
      <c r="P487" s="22" t="str">
        <f>IFERROR(VLOOKUP($A487&amp;TEXT(P$3,"dd/mm/yyyy")&amp;$D$2,tbReporteAsistencia[[#All],[SerialDeBusqueda]:[FechaRegistro]],3,FALSE),"")</f>
        <v/>
      </c>
      <c r="Q487" s="22" t="str">
        <f>IFERROR(VLOOKUP($A487&amp;TEXT(Q$3,"dd/mm/yyyy")&amp;$D$2,tbReporteAsistencia[[#All],[SerialDeBusqueda]:[FechaRegistro]],3,FALSE),"")</f>
        <v/>
      </c>
      <c r="R487" s="22" t="str">
        <f>IFERROR(VLOOKUP($A487&amp;TEXT(R$3,"dd/mm/yyyy")&amp;$D$2,tbReporteAsistencia[[#All],[SerialDeBusqueda]:[FechaRegistro]],3,FALSE),"")</f>
        <v/>
      </c>
      <c r="S487" s="22" t="str">
        <f>IFERROR(VLOOKUP($A487&amp;TEXT(S$3,"dd/mm/yyyy")&amp;$D$2,tbReporteAsistencia[[#All],[SerialDeBusqueda]:[FechaRegistro]],3,FALSE),"")</f>
        <v/>
      </c>
    </row>
    <row r="488" spans="4:19">
      <c r="D488" s="22" t="str">
        <f>IFERROR(VLOOKUP($A488&amp;TEXT(D$3,"dd/mm/yyyy")&amp;$D$2,tbReporteAsistencia[[#All],[SerialDeBusqueda]:[FechaRegistro]],3,FALSE),"")</f>
        <v/>
      </c>
      <c r="E488" s="22" t="str">
        <f>IFERROR(VLOOKUP($A488&amp;TEXT(E$3,"dd/mm/yyyy")&amp;$D$2,tbReporteAsistencia[[#All],[SerialDeBusqueda]:[FechaRegistro]],3,FALSE),"")</f>
        <v/>
      </c>
      <c r="F488" s="22" t="str">
        <f>IFERROR(VLOOKUP($A488&amp;TEXT(F$3,"dd/mm/yyyy")&amp;$D$2,tbReporteAsistencia[[#All],[SerialDeBusqueda]:[FechaRegistro]],3,FALSE),"")</f>
        <v/>
      </c>
      <c r="G488" s="22" t="str">
        <f>IFERROR(VLOOKUP($A488&amp;TEXT(G$3,"dd/mm/yyyy")&amp;$D$2,tbReporteAsistencia[[#All],[SerialDeBusqueda]:[FechaRegistro]],3,FALSE),"")</f>
        <v/>
      </c>
      <c r="H488" s="22" t="str">
        <f>IFERROR(VLOOKUP($A488&amp;TEXT(H$3,"dd/mm/yyyy")&amp;$D$2,tbReporteAsistencia[[#All],[SerialDeBusqueda]:[FechaRegistro]],3,FALSE),"")</f>
        <v/>
      </c>
      <c r="I488" s="22" t="str">
        <f>IFERROR(VLOOKUP($A488&amp;TEXT(I$3,"dd/mm/yyyy")&amp;$D$2,tbReporteAsistencia[[#All],[SerialDeBusqueda]:[FechaRegistro]],3,FALSE),"")</f>
        <v/>
      </c>
      <c r="J488" s="22" t="str">
        <f>IFERROR(VLOOKUP($A488&amp;TEXT(J$3,"dd/mm/yyyy")&amp;$D$2,tbReporteAsistencia[[#All],[SerialDeBusqueda]:[FechaRegistro]],3,FALSE),"")</f>
        <v/>
      </c>
      <c r="K488" s="22" t="str">
        <f>IFERROR(VLOOKUP($A488&amp;TEXT(K$3,"dd/mm/yyyy")&amp;$D$2,tbReporteAsistencia[[#All],[SerialDeBusqueda]:[FechaRegistro]],3,FALSE),"")</f>
        <v/>
      </c>
      <c r="L488" s="22" t="str">
        <f>IFERROR(VLOOKUP($A488&amp;TEXT(L$3,"dd/mm/yyyy")&amp;$D$2,tbReporteAsistencia[[#All],[SerialDeBusqueda]:[FechaRegistro]],3,FALSE),"")</f>
        <v/>
      </c>
      <c r="M488" s="22" t="str">
        <f>IFERROR(VLOOKUP($A488&amp;TEXT(M$3,"dd/mm/yyyy")&amp;$D$2,tbReporteAsistencia[[#All],[SerialDeBusqueda]:[FechaRegistro]],3,FALSE),"")</f>
        <v/>
      </c>
      <c r="N488" s="22" t="str">
        <f>IFERROR(VLOOKUP($A488&amp;TEXT(N$3,"dd/mm/yyyy")&amp;$D$2,tbReporteAsistencia[[#All],[SerialDeBusqueda]:[FechaRegistro]],3,FALSE),"")</f>
        <v/>
      </c>
      <c r="O488" s="22" t="str">
        <f>IFERROR(VLOOKUP($A488&amp;TEXT(O$3,"dd/mm/yyyy")&amp;$D$2,tbReporteAsistencia[[#All],[SerialDeBusqueda]:[FechaRegistro]],3,FALSE),"")</f>
        <v/>
      </c>
      <c r="P488" s="22" t="str">
        <f>IFERROR(VLOOKUP($A488&amp;TEXT(P$3,"dd/mm/yyyy")&amp;$D$2,tbReporteAsistencia[[#All],[SerialDeBusqueda]:[FechaRegistro]],3,FALSE),"")</f>
        <v/>
      </c>
      <c r="Q488" s="22" t="str">
        <f>IFERROR(VLOOKUP($A488&amp;TEXT(Q$3,"dd/mm/yyyy")&amp;$D$2,tbReporteAsistencia[[#All],[SerialDeBusqueda]:[FechaRegistro]],3,FALSE),"")</f>
        <v/>
      </c>
      <c r="R488" s="22" t="str">
        <f>IFERROR(VLOOKUP($A488&amp;TEXT(R$3,"dd/mm/yyyy")&amp;$D$2,tbReporteAsistencia[[#All],[SerialDeBusqueda]:[FechaRegistro]],3,FALSE),"")</f>
        <v/>
      </c>
      <c r="S488" s="22" t="str">
        <f>IFERROR(VLOOKUP($A488&amp;TEXT(S$3,"dd/mm/yyyy")&amp;$D$2,tbReporteAsistencia[[#All],[SerialDeBusqueda]:[FechaRegistro]],3,FALSE),"")</f>
        <v/>
      </c>
    </row>
    <row r="489" spans="4:19">
      <c r="D489" s="22" t="str">
        <f>IFERROR(VLOOKUP($A489&amp;TEXT(D$3,"dd/mm/yyyy")&amp;$D$2,tbReporteAsistencia[[#All],[SerialDeBusqueda]:[FechaRegistro]],3,FALSE),"")</f>
        <v/>
      </c>
      <c r="E489" s="22" t="str">
        <f>IFERROR(VLOOKUP($A489&amp;TEXT(E$3,"dd/mm/yyyy")&amp;$D$2,tbReporteAsistencia[[#All],[SerialDeBusqueda]:[FechaRegistro]],3,FALSE),"")</f>
        <v/>
      </c>
      <c r="F489" s="22" t="str">
        <f>IFERROR(VLOOKUP($A489&amp;TEXT(F$3,"dd/mm/yyyy")&amp;$D$2,tbReporteAsistencia[[#All],[SerialDeBusqueda]:[FechaRegistro]],3,FALSE),"")</f>
        <v/>
      </c>
      <c r="G489" s="22" t="str">
        <f>IFERROR(VLOOKUP($A489&amp;TEXT(G$3,"dd/mm/yyyy")&amp;$D$2,tbReporteAsistencia[[#All],[SerialDeBusqueda]:[FechaRegistro]],3,FALSE),"")</f>
        <v/>
      </c>
      <c r="H489" s="22" t="str">
        <f>IFERROR(VLOOKUP($A489&amp;TEXT(H$3,"dd/mm/yyyy")&amp;$D$2,tbReporteAsistencia[[#All],[SerialDeBusqueda]:[FechaRegistro]],3,FALSE),"")</f>
        <v/>
      </c>
      <c r="I489" s="22" t="str">
        <f>IFERROR(VLOOKUP($A489&amp;TEXT(I$3,"dd/mm/yyyy")&amp;$D$2,tbReporteAsistencia[[#All],[SerialDeBusqueda]:[FechaRegistro]],3,FALSE),"")</f>
        <v/>
      </c>
      <c r="J489" s="22" t="str">
        <f>IFERROR(VLOOKUP($A489&amp;TEXT(J$3,"dd/mm/yyyy")&amp;$D$2,tbReporteAsistencia[[#All],[SerialDeBusqueda]:[FechaRegistro]],3,FALSE),"")</f>
        <v/>
      </c>
      <c r="K489" s="22" t="str">
        <f>IFERROR(VLOOKUP($A489&amp;TEXT(K$3,"dd/mm/yyyy")&amp;$D$2,tbReporteAsistencia[[#All],[SerialDeBusqueda]:[FechaRegistro]],3,FALSE),"")</f>
        <v/>
      </c>
      <c r="L489" s="22" t="str">
        <f>IFERROR(VLOOKUP($A489&amp;TEXT(L$3,"dd/mm/yyyy")&amp;$D$2,tbReporteAsistencia[[#All],[SerialDeBusqueda]:[FechaRegistro]],3,FALSE),"")</f>
        <v/>
      </c>
      <c r="M489" s="22" t="str">
        <f>IFERROR(VLOOKUP($A489&amp;TEXT(M$3,"dd/mm/yyyy")&amp;$D$2,tbReporteAsistencia[[#All],[SerialDeBusqueda]:[FechaRegistro]],3,FALSE),"")</f>
        <v/>
      </c>
      <c r="N489" s="22" t="str">
        <f>IFERROR(VLOOKUP($A489&amp;TEXT(N$3,"dd/mm/yyyy")&amp;$D$2,tbReporteAsistencia[[#All],[SerialDeBusqueda]:[FechaRegistro]],3,FALSE),"")</f>
        <v/>
      </c>
      <c r="O489" s="22" t="str">
        <f>IFERROR(VLOOKUP($A489&amp;TEXT(O$3,"dd/mm/yyyy")&amp;$D$2,tbReporteAsistencia[[#All],[SerialDeBusqueda]:[FechaRegistro]],3,FALSE),"")</f>
        <v/>
      </c>
      <c r="P489" s="22" t="str">
        <f>IFERROR(VLOOKUP($A489&amp;TEXT(P$3,"dd/mm/yyyy")&amp;$D$2,tbReporteAsistencia[[#All],[SerialDeBusqueda]:[FechaRegistro]],3,FALSE),"")</f>
        <v/>
      </c>
      <c r="Q489" s="22" t="str">
        <f>IFERROR(VLOOKUP($A489&amp;TEXT(Q$3,"dd/mm/yyyy")&amp;$D$2,tbReporteAsistencia[[#All],[SerialDeBusqueda]:[FechaRegistro]],3,FALSE),"")</f>
        <v/>
      </c>
      <c r="R489" s="22" t="str">
        <f>IFERROR(VLOOKUP($A489&amp;TEXT(R$3,"dd/mm/yyyy")&amp;$D$2,tbReporteAsistencia[[#All],[SerialDeBusqueda]:[FechaRegistro]],3,FALSE),"")</f>
        <v/>
      </c>
      <c r="S489" s="22" t="str">
        <f>IFERROR(VLOOKUP($A489&amp;TEXT(S$3,"dd/mm/yyyy")&amp;$D$2,tbReporteAsistencia[[#All],[SerialDeBusqueda]:[FechaRegistro]],3,FALSE),"")</f>
        <v/>
      </c>
    </row>
    <row r="490" spans="4:19">
      <c r="D490" s="22" t="str">
        <f>IFERROR(VLOOKUP($A490&amp;TEXT(D$3,"dd/mm/yyyy")&amp;$D$2,tbReporteAsistencia[[#All],[SerialDeBusqueda]:[FechaRegistro]],3,FALSE),"")</f>
        <v/>
      </c>
      <c r="E490" s="22" t="str">
        <f>IFERROR(VLOOKUP($A490&amp;TEXT(E$3,"dd/mm/yyyy")&amp;$D$2,tbReporteAsistencia[[#All],[SerialDeBusqueda]:[FechaRegistro]],3,FALSE),"")</f>
        <v/>
      </c>
      <c r="F490" s="22" t="str">
        <f>IFERROR(VLOOKUP($A490&amp;TEXT(F$3,"dd/mm/yyyy")&amp;$D$2,tbReporteAsistencia[[#All],[SerialDeBusqueda]:[FechaRegistro]],3,FALSE),"")</f>
        <v/>
      </c>
      <c r="G490" s="22" t="str">
        <f>IFERROR(VLOOKUP($A490&amp;TEXT(G$3,"dd/mm/yyyy")&amp;$D$2,tbReporteAsistencia[[#All],[SerialDeBusqueda]:[FechaRegistro]],3,FALSE),"")</f>
        <v/>
      </c>
      <c r="H490" s="22" t="str">
        <f>IFERROR(VLOOKUP($A490&amp;TEXT(H$3,"dd/mm/yyyy")&amp;$D$2,tbReporteAsistencia[[#All],[SerialDeBusqueda]:[FechaRegistro]],3,FALSE),"")</f>
        <v/>
      </c>
      <c r="I490" s="22" t="str">
        <f>IFERROR(VLOOKUP($A490&amp;TEXT(I$3,"dd/mm/yyyy")&amp;$D$2,tbReporteAsistencia[[#All],[SerialDeBusqueda]:[FechaRegistro]],3,FALSE),"")</f>
        <v/>
      </c>
      <c r="J490" s="22" t="str">
        <f>IFERROR(VLOOKUP($A490&amp;TEXT(J$3,"dd/mm/yyyy")&amp;$D$2,tbReporteAsistencia[[#All],[SerialDeBusqueda]:[FechaRegistro]],3,FALSE),"")</f>
        <v/>
      </c>
      <c r="K490" s="22" t="str">
        <f>IFERROR(VLOOKUP($A490&amp;TEXT(K$3,"dd/mm/yyyy")&amp;$D$2,tbReporteAsistencia[[#All],[SerialDeBusqueda]:[FechaRegistro]],3,FALSE),"")</f>
        <v/>
      </c>
      <c r="L490" s="22" t="str">
        <f>IFERROR(VLOOKUP($A490&amp;TEXT(L$3,"dd/mm/yyyy")&amp;$D$2,tbReporteAsistencia[[#All],[SerialDeBusqueda]:[FechaRegistro]],3,FALSE),"")</f>
        <v/>
      </c>
      <c r="M490" s="22" t="str">
        <f>IFERROR(VLOOKUP($A490&amp;TEXT(M$3,"dd/mm/yyyy")&amp;$D$2,tbReporteAsistencia[[#All],[SerialDeBusqueda]:[FechaRegistro]],3,FALSE),"")</f>
        <v/>
      </c>
      <c r="N490" s="22" t="str">
        <f>IFERROR(VLOOKUP($A490&amp;TEXT(N$3,"dd/mm/yyyy")&amp;$D$2,tbReporteAsistencia[[#All],[SerialDeBusqueda]:[FechaRegistro]],3,FALSE),"")</f>
        <v/>
      </c>
      <c r="O490" s="22" t="str">
        <f>IFERROR(VLOOKUP($A490&amp;TEXT(O$3,"dd/mm/yyyy")&amp;$D$2,tbReporteAsistencia[[#All],[SerialDeBusqueda]:[FechaRegistro]],3,FALSE),"")</f>
        <v/>
      </c>
      <c r="P490" s="22" t="str">
        <f>IFERROR(VLOOKUP($A490&amp;TEXT(P$3,"dd/mm/yyyy")&amp;$D$2,tbReporteAsistencia[[#All],[SerialDeBusqueda]:[FechaRegistro]],3,FALSE),"")</f>
        <v/>
      </c>
      <c r="Q490" s="22" t="str">
        <f>IFERROR(VLOOKUP($A490&amp;TEXT(Q$3,"dd/mm/yyyy")&amp;$D$2,tbReporteAsistencia[[#All],[SerialDeBusqueda]:[FechaRegistro]],3,FALSE),"")</f>
        <v/>
      </c>
      <c r="R490" s="22" t="str">
        <f>IFERROR(VLOOKUP($A490&amp;TEXT(R$3,"dd/mm/yyyy")&amp;$D$2,tbReporteAsistencia[[#All],[SerialDeBusqueda]:[FechaRegistro]],3,FALSE),"")</f>
        <v/>
      </c>
      <c r="S490" s="22" t="str">
        <f>IFERROR(VLOOKUP($A490&amp;TEXT(S$3,"dd/mm/yyyy")&amp;$D$2,tbReporteAsistencia[[#All],[SerialDeBusqueda]:[FechaRegistro]],3,FALSE),"")</f>
        <v/>
      </c>
    </row>
    <row r="491" spans="4:19">
      <c r="D491" s="22" t="str">
        <f>IFERROR(VLOOKUP($A491&amp;TEXT(D$3,"dd/mm/yyyy")&amp;$D$2,tbReporteAsistencia[[#All],[SerialDeBusqueda]:[FechaRegistro]],3,FALSE),"")</f>
        <v/>
      </c>
      <c r="E491" s="22" t="str">
        <f>IFERROR(VLOOKUP($A491&amp;TEXT(E$3,"dd/mm/yyyy")&amp;$D$2,tbReporteAsistencia[[#All],[SerialDeBusqueda]:[FechaRegistro]],3,FALSE),"")</f>
        <v/>
      </c>
      <c r="F491" s="22" t="str">
        <f>IFERROR(VLOOKUP($A491&amp;TEXT(F$3,"dd/mm/yyyy")&amp;$D$2,tbReporteAsistencia[[#All],[SerialDeBusqueda]:[FechaRegistro]],3,FALSE),"")</f>
        <v/>
      </c>
      <c r="G491" s="22" t="str">
        <f>IFERROR(VLOOKUP($A491&amp;TEXT(G$3,"dd/mm/yyyy")&amp;$D$2,tbReporteAsistencia[[#All],[SerialDeBusqueda]:[FechaRegistro]],3,FALSE),"")</f>
        <v/>
      </c>
      <c r="H491" s="22" t="str">
        <f>IFERROR(VLOOKUP($A491&amp;TEXT(H$3,"dd/mm/yyyy")&amp;$D$2,tbReporteAsistencia[[#All],[SerialDeBusqueda]:[FechaRegistro]],3,FALSE),"")</f>
        <v/>
      </c>
      <c r="I491" s="22" t="str">
        <f>IFERROR(VLOOKUP($A491&amp;TEXT(I$3,"dd/mm/yyyy")&amp;$D$2,tbReporteAsistencia[[#All],[SerialDeBusqueda]:[FechaRegistro]],3,FALSE),"")</f>
        <v/>
      </c>
      <c r="J491" s="22" t="str">
        <f>IFERROR(VLOOKUP($A491&amp;TEXT(J$3,"dd/mm/yyyy")&amp;$D$2,tbReporteAsistencia[[#All],[SerialDeBusqueda]:[FechaRegistro]],3,FALSE),"")</f>
        <v/>
      </c>
      <c r="K491" s="22" t="str">
        <f>IFERROR(VLOOKUP($A491&amp;TEXT(K$3,"dd/mm/yyyy")&amp;$D$2,tbReporteAsistencia[[#All],[SerialDeBusqueda]:[FechaRegistro]],3,FALSE),"")</f>
        <v/>
      </c>
      <c r="L491" s="22" t="str">
        <f>IFERROR(VLOOKUP($A491&amp;TEXT(L$3,"dd/mm/yyyy")&amp;$D$2,tbReporteAsistencia[[#All],[SerialDeBusqueda]:[FechaRegistro]],3,FALSE),"")</f>
        <v/>
      </c>
      <c r="M491" s="22" t="str">
        <f>IFERROR(VLOOKUP($A491&amp;TEXT(M$3,"dd/mm/yyyy")&amp;$D$2,tbReporteAsistencia[[#All],[SerialDeBusqueda]:[FechaRegistro]],3,FALSE),"")</f>
        <v/>
      </c>
      <c r="N491" s="22" t="str">
        <f>IFERROR(VLOOKUP($A491&amp;TEXT(N$3,"dd/mm/yyyy")&amp;$D$2,tbReporteAsistencia[[#All],[SerialDeBusqueda]:[FechaRegistro]],3,FALSE),"")</f>
        <v/>
      </c>
      <c r="O491" s="22" t="str">
        <f>IFERROR(VLOOKUP($A491&amp;TEXT(O$3,"dd/mm/yyyy")&amp;$D$2,tbReporteAsistencia[[#All],[SerialDeBusqueda]:[FechaRegistro]],3,FALSE),"")</f>
        <v/>
      </c>
      <c r="P491" s="22" t="str">
        <f>IFERROR(VLOOKUP($A491&amp;TEXT(P$3,"dd/mm/yyyy")&amp;$D$2,tbReporteAsistencia[[#All],[SerialDeBusqueda]:[FechaRegistro]],3,FALSE),"")</f>
        <v/>
      </c>
      <c r="Q491" s="22" t="str">
        <f>IFERROR(VLOOKUP($A491&amp;TEXT(Q$3,"dd/mm/yyyy")&amp;$D$2,tbReporteAsistencia[[#All],[SerialDeBusqueda]:[FechaRegistro]],3,FALSE),"")</f>
        <v/>
      </c>
      <c r="R491" s="22" t="str">
        <f>IFERROR(VLOOKUP($A491&amp;TEXT(R$3,"dd/mm/yyyy")&amp;$D$2,tbReporteAsistencia[[#All],[SerialDeBusqueda]:[FechaRegistro]],3,FALSE),"")</f>
        <v/>
      </c>
      <c r="S491" s="22" t="str">
        <f>IFERROR(VLOOKUP($A491&amp;TEXT(S$3,"dd/mm/yyyy")&amp;$D$2,tbReporteAsistencia[[#All],[SerialDeBusqueda]:[FechaRegistro]],3,FALSE),"")</f>
        <v/>
      </c>
    </row>
    <row r="492" spans="4:19">
      <c r="D492" s="22" t="str">
        <f>IFERROR(VLOOKUP($A492&amp;TEXT(D$3,"dd/mm/yyyy")&amp;$D$2,tbReporteAsistencia[[#All],[SerialDeBusqueda]:[FechaRegistro]],3,FALSE),"")</f>
        <v/>
      </c>
      <c r="E492" s="22" t="str">
        <f>IFERROR(VLOOKUP($A492&amp;TEXT(E$3,"dd/mm/yyyy")&amp;$D$2,tbReporteAsistencia[[#All],[SerialDeBusqueda]:[FechaRegistro]],3,FALSE),"")</f>
        <v/>
      </c>
      <c r="F492" s="22" t="str">
        <f>IFERROR(VLOOKUP($A492&amp;TEXT(F$3,"dd/mm/yyyy")&amp;$D$2,tbReporteAsistencia[[#All],[SerialDeBusqueda]:[FechaRegistro]],3,FALSE),"")</f>
        <v/>
      </c>
      <c r="G492" s="22" t="str">
        <f>IFERROR(VLOOKUP($A492&amp;TEXT(G$3,"dd/mm/yyyy")&amp;$D$2,tbReporteAsistencia[[#All],[SerialDeBusqueda]:[FechaRegistro]],3,FALSE),"")</f>
        <v/>
      </c>
      <c r="H492" s="22" t="str">
        <f>IFERROR(VLOOKUP($A492&amp;TEXT(H$3,"dd/mm/yyyy")&amp;$D$2,tbReporteAsistencia[[#All],[SerialDeBusqueda]:[FechaRegistro]],3,FALSE),"")</f>
        <v/>
      </c>
      <c r="I492" s="22" t="str">
        <f>IFERROR(VLOOKUP($A492&amp;TEXT(I$3,"dd/mm/yyyy")&amp;$D$2,tbReporteAsistencia[[#All],[SerialDeBusqueda]:[FechaRegistro]],3,FALSE),"")</f>
        <v/>
      </c>
      <c r="J492" s="22" t="str">
        <f>IFERROR(VLOOKUP($A492&amp;TEXT(J$3,"dd/mm/yyyy")&amp;$D$2,tbReporteAsistencia[[#All],[SerialDeBusqueda]:[FechaRegistro]],3,FALSE),"")</f>
        <v/>
      </c>
      <c r="K492" s="22" t="str">
        <f>IFERROR(VLOOKUP($A492&amp;TEXT(K$3,"dd/mm/yyyy")&amp;$D$2,tbReporteAsistencia[[#All],[SerialDeBusqueda]:[FechaRegistro]],3,FALSE),"")</f>
        <v/>
      </c>
      <c r="L492" s="22" t="str">
        <f>IFERROR(VLOOKUP($A492&amp;TEXT(L$3,"dd/mm/yyyy")&amp;$D$2,tbReporteAsistencia[[#All],[SerialDeBusqueda]:[FechaRegistro]],3,FALSE),"")</f>
        <v/>
      </c>
      <c r="M492" s="22" t="str">
        <f>IFERROR(VLOOKUP($A492&amp;TEXT(M$3,"dd/mm/yyyy")&amp;$D$2,tbReporteAsistencia[[#All],[SerialDeBusqueda]:[FechaRegistro]],3,FALSE),"")</f>
        <v/>
      </c>
      <c r="N492" s="22" t="str">
        <f>IFERROR(VLOOKUP($A492&amp;TEXT(N$3,"dd/mm/yyyy")&amp;$D$2,tbReporteAsistencia[[#All],[SerialDeBusqueda]:[FechaRegistro]],3,FALSE),"")</f>
        <v/>
      </c>
      <c r="O492" s="22" t="str">
        <f>IFERROR(VLOOKUP($A492&amp;TEXT(O$3,"dd/mm/yyyy")&amp;$D$2,tbReporteAsistencia[[#All],[SerialDeBusqueda]:[FechaRegistro]],3,FALSE),"")</f>
        <v/>
      </c>
      <c r="P492" s="22" t="str">
        <f>IFERROR(VLOOKUP($A492&amp;TEXT(P$3,"dd/mm/yyyy")&amp;$D$2,tbReporteAsistencia[[#All],[SerialDeBusqueda]:[FechaRegistro]],3,FALSE),"")</f>
        <v/>
      </c>
      <c r="Q492" s="22" t="str">
        <f>IFERROR(VLOOKUP($A492&amp;TEXT(Q$3,"dd/mm/yyyy")&amp;$D$2,tbReporteAsistencia[[#All],[SerialDeBusqueda]:[FechaRegistro]],3,FALSE),"")</f>
        <v/>
      </c>
      <c r="R492" s="22" t="str">
        <f>IFERROR(VLOOKUP($A492&amp;TEXT(R$3,"dd/mm/yyyy")&amp;$D$2,tbReporteAsistencia[[#All],[SerialDeBusqueda]:[FechaRegistro]],3,FALSE),"")</f>
        <v/>
      </c>
      <c r="S492" s="22" t="str">
        <f>IFERROR(VLOOKUP($A492&amp;TEXT(S$3,"dd/mm/yyyy")&amp;$D$2,tbReporteAsistencia[[#All],[SerialDeBusqueda]:[FechaRegistro]],3,FALSE),"")</f>
        <v/>
      </c>
    </row>
    <row r="493" spans="4:19">
      <c r="D493" s="22" t="str">
        <f>IFERROR(VLOOKUP($A493&amp;TEXT(D$3,"dd/mm/yyyy")&amp;$D$2,tbReporteAsistencia[[#All],[SerialDeBusqueda]:[FechaRegistro]],3,FALSE),"")</f>
        <v/>
      </c>
      <c r="E493" s="22" t="str">
        <f>IFERROR(VLOOKUP($A493&amp;TEXT(E$3,"dd/mm/yyyy")&amp;$D$2,tbReporteAsistencia[[#All],[SerialDeBusqueda]:[FechaRegistro]],3,FALSE),"")</f>
        <v/>
      </c>
      <c r="F493" s="22" t="str">
        <f>IFERROR(VLOOKUP($A493&amp;TEXT(F$3,"dd/mm/yyyy")&amp;$D$2,tbReporteAsistencia[[#All],[SerialDeBusqueda]:[FechaRegistro]],3,FALSE),"")</f>
        <v/>
      </c>
      <c r="G493" s="22" t="str">
        <f>IFERROR(VLOOKUP($A493&amp;TEXT(G$3,"dd/mm/yyyy")&amp;$D$2,tbReporteAsistencia[[#All],[SerialDeBusqueda]:[FechaRegistro]],3,FALSE),"")</f>
        <v/>
      </c>
      <c r="H493" s="22" t="str">
        <f>IFERROR(VLOOKUP($A493&amp;TEXT(H$3,"dd/mm/yyyy")&amp;$D$2,tbReporteAsistencia[[#All],[SerialDeBusqueda]:[FechaRegistro]],3,FALSE),"")</f>
        <v/>
      </c>
      <c r="I493" s="22" t="str">
        <f>IFERROR(VLOOKUP($A493&amp;TEXT(I$3,"dd/mm/yyyy")&amp;$D$2,tbReporteAsistencia[[#All],[SerialDeBusqueda]:[FechaRegistro]],3,FALSE),"")</f>
        <v/>
      </c>
      <c r="J493" s="22" t="str">
        <f>IFERROR(VLOOKUP($A493&amp;TEXT(J$3,"dd/mm/yyyy")&amp;$D$2,tbReporteAsistencia[[#All],[SerialDeBusqueda]:[FechaRegistro]],3,FALSE),"")</f>
        <v/>
      </c>
      <c r="K493" s="22" t="str">
        <f>IFERROR(VLOOKUP($A493&amp;TEXT(K$3,"dd/mm/yyyy")&amp;$D$2,tbReporteAsistencia[[#All],[SerialDeBusqueda]:[FechaRegistro]],3,FALSE),"")</f>
        <v/>
      </c>
      <c r="L493" s="22" t="str">
        <f>IFERROR(VLOOKUP($A493&amp;TEXT(L$3,"dd/mm/yyyy")&amp;$D$2,tbReporteAsistencia[[#All],[SerialDeBusqueda]:[FechaRegistro]],3,FALSE),"")</f>
        <v/>
      </c>
      <c r="M493" s="22" t="str">
        <f>IFERROR(VLOOKUP($A493&amp;TEXT(M$3,"dd/mm/yyyy")&amp;$D$2,tbReporteAsistencia[[#All],[SerialDeBusqueda]:[FechaRegistro]],3,FALSE),"")</f>
        <v/>
      </c>
      <c r="N493" s="22" t="str">
        <f>IFERROR(VLOOKUP($A493&amp;TEXT(N$3,"dd/mm/yyyy")&amp;$D$2,tbReporteAsistencia[[#All],[SerialDeBusqueda]:[FechaRegistro]],3,FALSE),"")</f>
        <v/>
      </c>
      <c r="O493" s="22" t="str">
        <f>IFERROR(VLOOKUP($A493&amp;TEXT(O$3,"dd/mm/yyyy")&amp;$D$2,tbReporteAsistencia[[#All],[SerialDeBusqueda]:[FechaRegistro]],3,FALSE),"")</f>
        <v/>
      </c>
      <c r="P493" s="22" t="str">
        <f>IFERROR(VLOOKUP($A493&amp;TEXT(P$3,"dd/mm/yyyy")&amp;$D$2,tbReporteAsistencia[[#All],[SerialDeBusqueda]:[FechaRegistro]],3,FALSE),"")</f>
        <v/>
      </c>
      <c r="Q493" s="22" t="str">
        <f>IFERROR(VLOOKUP($A493&amp;TEXT(Q$3,"dd/mm/yyyy")&amp;$D$2,tbReporteAsistencia[[#All],[SerialDeBusqueda]:[FechaRegistro]],3,FALSE),"")</f>
        <v/>
      </c>
      <c r="R493" s="22" t="str">
        <f>IFERROR(VLOOKUP($A493&amp;TEXT(R$3,"dd/mm/yyyy")&amp;$D$2,tbReporteAsistencia[[#All],[SerialDeBusqueda]:[FechaRegistro]],3,FALSE),"")</f>
        <v/>
      </c>
      <c r="S493" s="22" t="str">
        <f>IFERROR(VLOOKUP($A493&amp;TEXT(S$3,"dd/mm/yyyy")&amp;$D$2,tbReporteAsistencia[[#All],[SerialDeBusqueda]:[FechaRegistro]],3,FALSE),"")</f>
        <v/>
      </c>
    </row>
    <row r="494" spans="4:19">
      <c r="D494" s="22" t="str">
        <f>IFERROR(VLOOKUP($A494&amp;TEXT(D$3,"dd/mm/yyyy")&amp;$D$2,tbReporteAsistencia[[#All],[SerialDeBusqueda]:[FechaRegistro]],3,FALSE),"")</f>
        <v/>
      </c>
      <c r="E494" s="22" t="str">
        <f>IFERROR(VLOOKUP($A494&amp;TEXT(E$3,"dd/mm/yyyy")&amp;$D$2,tbReporteAsistencia[[#All],[SerialDeBusqueda]:[FechaRegistro]],3,FALSE),"")</f>
        <v/>
      </c>
      <c r="F494" s="22" t="str">
        <f>IFERROR(VLOOKUP($A494&amp;TEXT(F$3,"dd/mm/yyyy")&amp;$D$2,tbReporteAsistencia[[#All],[SerialDeBusqueda]:[FechaRegistro]],3,FALSE),"")</f>
        <v/>
      </c>
      <c r="G494" s="22" t="str">
        <f>IFERROR(VLOOKUP($A494&amp;TEXT(G$3,"dd/mm/yyyy")&amp;$D$2,tbReporteAsistencia[[#All],[SerialDeBusqueda]:[FechaRegistro]],3,FALSE),"")</f>
        <v/>
      </c>
      <c r="H494" s="22" t="str">
        <f>IFERROR(VLOOKUP($A494&amp;TEXT(H$3,"dd/mm/yyyy")&amp;$D$2,tbReporteAsistencia[[#All],[SerialDeBusqueda]:[FechaRegistro]],3,FALSE),"")</f>
        <v/>
      </c>
      <c r="I494" s="22" t="str">
        <f>IFERROR(VLOOKUP($A494&amp;TEXT(I$3,"dd/mm/yyyy")&amp;$D$2,tbReporteAsistencia[[#All],[SerialDeBusqueda]:[FechaRegistro]],3,FALSE),"")</f>
        <v/>
      </c>
      <c r="J494" s="22" t="str">
        <f>IFERROR(VLOOKUP($A494&amp;TEXT(J$3,"dd/mm/yyyy")&amp;$D$2,tbReporteAsistencia[[#All],[SerialDeBusqueda]:[FechaRegistro]],3,FALSE),"")</f>
        <v/>
      </c>
      <c r="K494" s="22" t="str">
        <f>IFERROR(VLOOKUP($A494&amp;TEXT(K$3,"dd/mm/yyyy")&amp;$D$2,tbReporteAsistencia[[#All],[SerialDeBusqueda]:[FechaRegistro]],3,FALSE),"")</f>
        <v/>
      </c>
      <c r="L494" s="22" t="str">
        <f>IFERROR(VLOOKUP($A494&amp;TEXT(L$3,"dd/mm/yyyy")&amp;$D$2,tbReporteAsistencia[[#All],[SerialDeBusqueda]:[FechaRegistro]],3,FALSE),"")</f>
        <v/>
      </c>
      <c r="M494" s="22" t="str">
        <f>IFERROR(VLOOKUP($A494&amp;TEXT(M$3,"dd/mm/yyyy")&amp;$D$2,tbReporteAsistencia[[#All],[SerialDeBusqueda]:[FechaRegistro]],3,FALSE),"")</f>
        <v/>
      </c>
      <c r="N494" s="22" t="str">
        <f>IFERROR(VLOOKUP($A494&amp;TEXT(N$3,"dd/mm/yyyy")&amp;$D$2,tbReporteAsistencia[[#All],[SerialDeBusqueda]:[FechaRegistro]],3,FALSE),"")</f>
        <v/>
      </c>
      <c r="O494" s="22" t="str">
        <f>IFERROR(VLOOKUP($A494&amp;TEXT(O$3,"dd/mm/yyyy")&amp;$D$2,tbReporteAsistencia[[#All],[SerialDeBusqueda]:[FechaRegistro]],3,FALSE),"")</f>
        <v/>
      </c>
      <c r="P494" s="22" t="str">
        <f>IFERROR(VLOOKUP($A494&amp;TEXT(P$3,"dd/mm/yyyy")&amp;$D$2,tbReporteAsistencia[[#All],[SerialDeBusqueda]:[FechaRegistro]],3,FALSE),"")</f>
        <v/>
      </c>
      <c r="Q494" s="22" t="str">
        <f>IFERROR(VLOOKUP($A494&amp;TEXT(Q$3,"dd/mm/yyyy")&amp;$D$2,tbReporteAsistencia[[#All],[SerialDeBusqueda]:[FechaRegistro]],3,FALSE),"")</f>
        <v/>
      </c>
      <c r="R494" s="22" t="str">
        <f>IFERROR(VLOOKUP($A494&amp;TEXT(R$3,"dd/mm/yyyy")&amp;$D$2,tbReporteAsistencia[[#All],[SerialDeBusqueda]:[FechaRegistro]],3,FALSE),"")</f>
        <v/>
      </c>
      <c r="S494" s="22" t="str">
        <f>IFERROR(VLOOKUP($A494&amp;TEXT(S$3,"dd/mm/yyyy")&amp;$D$2,tbReporteAsistencia[[#All],[SerialDeBusqueda]:[FechaRegistro]],3,FALSE),"")</f>
        <v/>
      </c>
    </row>
    <row r="495" spans="4:19">
      <c r="D495" s="22" t="str">
        <f>IFERROR(VLOOKUP($A495&amp;TEXT(D$3,"dd/mm/yyyy")&amp;$D$2,tbReporteAsistencia[[#All],[SerialDeBusqueda]:[FechaRegistro]],3,FALSE),"")</f>
        <v/>
      </c>
      <c r="E495" s="22" t="str">
        <f>IFERROR(VLOOKUP($A495&amp;TEXT(E$3,"dd/mm/yyyy")&amp;$D$2,tbReporteAsistencia[[#All],[SerialDeBusqueda]:[FechaRegistro]],3,FALSE),"")</f>
        <v/>
      </c>
      <c r="F495" s="22" t="str">
        <f>IFERROR(VLOOKUP($A495&amp;TEXT(F$3,"dd/mm/yyyy")&amp;$D$2,tbReporteAsistencia[[#All],[SerialDeBusqueda]:[FechaRegistro]],3,FALSE),"")</f>
        <v/>
      </c>
      <c r="G495" s="22" t="str">
        <f>IFERROR(VLOOKUP($A495&amp;TEXT(G$3,"dd/mm/yyyy")&amp;$D$2,tbReporteAsistencia[[#All],[SerialDeBusqueda]:[FechaRegistro]],3,FALSE),"")</f>
        <v/>
      </c>
      <c r="H495" s="22" t="str">
        <f>IFERROR(VLOOKUP($A495&amp;TEXT(H$3,"dd/mm/yyyy")&amp;$D$2,tbReporteAsistencia[[#All],[SerialDeBusqueda]:[FechaRegistro]],3,FALSE),"")</f>
        <v/>
      </c>
      <c r="I495" s="22" t="str">
        <f>IFERROR(VLOOKUP($A495&amp;TEXT(I$3,"dd/mm/yyyy")&amp;$D$2,tbReporteAsistencia[[#All],[SerialDeBusqueda]:[FechaRegistro]],3,FALSE),"")</f>
        <v/>
      </c>
      <c r="J495" s="22" t="str">
        <f>IFERROR(VLOOKUP($A495&amp;TEXT(J$3,"dd/mm/yyyy")&amp;$D$2,tbReporteAsistencia[[#All],[SerialDeBusqueda]:[FechaRegistro]],3,FALSE),"")</f>
        <v/>
      </c>
      <c r="K495" s="22" t="str">
        <f>IFERROR(VLOOKUP($A495&amp;TEXT(K$3,"dd/mm/yyyy")&amp;$D$2,tbReporteAsistencia[[#All],[SerialDeBusqueda]:[FechaRegistro]],3,FALSE),"")</f>
        <v/>
      </c>
      <c r="L495" s="22" t="str">
        <f>IFERROR(VLOOKUP($A495&amp;TEXT(L$3,"dd/mm/yyyy")&amp;$D$2,tbReporteAsistencia[[#All],[SerialDeBusqueda]:[FechaRegistro]],3,FALSE),"")</f>
        <v/>
      </c>
      <c r="M495" s="22" t="str">
        <f>IFERROR(VLOOKUP($A495&amp;TEXT(M$3,"dd/mm/yyyy")&amp;$D$2,tbReporteAsistencia[[#All],[SerialDeBusqueda]:[FechaRegistro]],3,FALSE),"")</f>
        <v/>
      </c>
      <c r="N495" s="22" t="str">
        <f>IFERROR(VLOOKUP($A495&amp;TEXT(N$3,"dd/mm/yyyy")&amp;$D$2,tbReporteAsistencia[[#All],[SerialDeBusqueda]:[FechaRegistro]],3,FALSE),"")</f>
        <v/>
      </c>
      <c r="O495" s="22" t="str">
        <f>IFERROR(VLOOKUP($A495&amp;TEXT(O$3,"dd/mm/yyyy")&amp;$D$2,tbReporteAsistencia[[#All],[SerialDeBusqueda]:[FechaRegistro]],3,FALSE),"")</f>
        <v/>
      </c>
      <c r="P495" s="22" t="str">
        <f>IFERROR(VLOOKUP($A495&amp;TEXT(P$3,"dd/mm/yyyy")&amp;$D$2,tbReporteAsistencia[[#All],[SerialDeBusqueda]:[FechaRegistro]],3,FALSE),"")</f>
        <v/>
      </c>
      <c r="Q495" s="22" t="str">
        <f>IFERROR(VLOOKUP($A495&amp;TEXT(Q$3,"dd/mm/yyyy")&amp;$D$2,tbReporteAsistencia[[#All],[SerialDeBusqueda]:[FechaRegistro]],3,FALSE),"")</f>
        <v/>
      </c>
      <c r="R495" s="22" t="str">
        <f>IFERROR(VLOOKUP($A495&amp;TEXT(R$3,"dd/mm/yyyy")&amp;$D$2,tbReporteAsistencia[[#All],[SerialDeBusqueda]:[FechaRegistro]],3,FALSE),"")</f>
        <v/>
      </c>
      <c r="S495" s="22" t="str">
        <f>IFERROR(VLOOKUP($A495&amp;TEXT(S$3,"dd/mm/yyyy")&amp;$D$2,tbReporteAsistencia[[#All],[SerialDeBusqueda]:[FechaRegistro]],3,FALSE),"")</f>
        <v/>
      </c>
    </row>
    <row r="496" spans="4:19">
      <c r="D496" s="22" t="str">
        <f>IFERROR(VLOOKUP($A496&amp;TEXT(D$3,"dd/mm/yyyy")&amp;$D$2,tbReporteAsistencia[[#All],[SerialDeBusqueda]:[FechaRegistro]],3,FALSE),"")</f>
        <v/>
      </c>
      <c r="E496" s="22" t="str">
        <f>IFERROR(VLOOKUP($A496&amp;TEXT(E$3,"dd/mm/yyyy")&amp;$D$2,tbReporteAsistencia[[#All],[SerialDeBusqueda]:[FechaRegistro]],3,FALSE),"")</f>
        <v/>
      </c>
      <c r="F496" s="22" t="str">
        <f>IFERROR(VLOOKUP($A496&amp;TEXT(F$3,"dd/mm/yyyy")&amp;$D$2,tbReporteAsistencia[[#All],[SerialDeBusqueda]:[FechaRegistro]],3,FALSE),"")</f>
        <v/>
      </c>
      <c r="G496" s="22" t="str">
        <f>IFERROR(VLOOKUP($A496&amp;TEXT(G$3,"dd/mm/yyyy")&amp;$D$2,tbReporteAsistencia[[#All],[SerialDeBusqueda]:[FechaRegistro]],3,FALSE),"")</f>
        <v/>
      </c>
      <c r="H496" s="22" t="str">
        <f>IFERROR(VLOOKUP($A496&amp;TEXT(H$3,"dd/mm/yyyy")&amp;$D$2,tbReporteAsistencia[[#All],[SerialDeBusqueda]:[FechaRegistro]],3,FALSE),"")</f>
        <v/>
      </c>
      <c r="I496" s="22" t="str">
        <f>IFERROR(VLOOKUP($A496&amp;TEXT(I$3,"dd/mm/yyyy")&amp;$D$2,tbReporteAsistencia[[#All],[SerialDeBusqueda]:[FechaRegistro]],3,FALSE),"")</f>
        <v/>
      </c>
      <c r="J496" s="22" t="str">
        <f>IFERROR(VLOOKUP($A496&amp;TEXT(J$3,"dd/mm/yyyy")&amp;$D$2,tbReporteAsistencia[[#All],[SerialDeBusqueda]:[FechaRegistro]],3,FALSE),"")</f>
        <v/>
      </c>
      <c r="K496" s="22" t="str">
        <f>IFERROR(VLOOKUP($A496&amp;TEXT(K$3,"dd/mm/yyyy")&amp;$D$2,tbReporteAsistencia[[#All],[SerialDeBusqueda]:[FechaRegistro]],3,FALSE),"")</f>
        <v/>
      </c>
      <c r="L496" s="22" t="str">
        <f>IFERROR(VLOOKUP($A496&amp;TEXT(L$3,"dd/mm/yyyy")&amp;$D$2,tbReporteAsistencia[[#All],[SerialDeBusqueda]:[FechaRegistro]],3,FALSE),"")</f>
        <v/>
      </c>
      <c r="M496" s="22" t="str">
        <f>IFERROR(VLOOKUP($A496&amp;TEXT(M$3,"dd/mm/yyyy")&amp;$D$2,tbReporteAsistencia[[#All],[SerialDeBusqueda]:[FechaRegistro]],3,FALSE),"")</f>
        <v/>
      </c>
      <c r="N496" s="22" t="str">
        <f>IFERROR(VLOOKUP($A496&amp;TEXT(N$3,"dd/mm/yyyy")&amp;$D$2,tbReporteAsistencia[[#All],[SerialDeBusqueda]:[FechaRegistro]],3,FALSE),"")</f>
        <v/>
      </c>
      <c r="O496" s="22" t="str">
        <f>IFERROR(VLOOKUP($A496&amp;TEXT(O$3,"dd/mm/yyyy")&amp;$D$2,tbReporteAsistencia[[#All],[SerialDeBusqueda]:[FechaRegistro]],3,FALSE),"")</f>
        <v/>
      </c>
      <c r="P496" s="22" t="str">
        <f>IFERROR(VLOOKUP($A496&amp;TEXT(P$3,"dd/mm/yyyy")&amp;$D$2,tbReporteAsistencia[[#All],[SerialDeBusqueda]:[FechaRegistro]],3,FALSE),"")</f>
        <v/>
      </c>
      <c r="Q496" s="22" t="str">
        <f>IFERROR(VLOOKUP($A496&amp;TEXT(Q$3,"dd/mm/yyyy")&amp;$D$2,tbReporteAsistencia[[#All],[SerialDeBusqueda]:[FechaRegistro]],3,FALSE),"")</f>
        <v/>
      </c>
      <c r="R496" s="22" t="str">
        <f>IFERROR(VLOOKUP($A496&amp;TEXT(R$3,"dd/mm/yyyy")&amp;$D$2,tbReporteAsistencia[[#All],[SerialDeBusqueda]:[FechaRegistro]],3,FALSE),"")</f>
        <v/>
      </c>
      <c r="S496" s="22" t="str">
        <f>IFERROR(VLOOKUP($A496&amp;TEXT(S$3,"dd/mm/yyyy")&amp;$D$2,tbReporteAsistencia[[#All],[SerialDeBusqueda]:[FechaRegistro]],3,FALSE),"")</f>
        <v/>
      </c>
    </row>
    <row r="497" spans="4:19">
      <c r="D497" s="22" t="str">
        <f>IFERROR(VLOOKUP($A497&amp;TEXT(D$3,"dd/mm/yyyy")&amp;$D$2,tbReporteAsistencia[[#All],[SerialDeBusqueda]:[FechaRegistro]],3,FALSE),"")</f>
        <v/>
      </c>
      <c r="E497" s="22" t="str">
        <f>IFERROR(VLOOKUP($A497&amp;TEXT(E$3,"dd/mm/yyyy")&amp;$D$2,tbReporteAsistencia[[#All],[SerialDeBusqueda]:[FechaRegistro]],3,FALSE),"")</f>
        <v/>
      </c>
      <c r="F497" s="22" t="str">
        <f>IFERROR(VLOOKUP($A497&amp;TEXT(F$3,"dd/mm/yyyy")&amp;$D$2,tbReporteAsistencia[[#All],[SerialDeBusqueda]:[FechaRegistro]],3,FALSE),"")</f>
        <v/>
      </c>
      <c r="G497" s="22" t="str">
        <f>IFERROR(VLOOKUP($A497&amp;TEXT(G$3,"dd/mm/yyyy")&amp;$D$2,tbReporteAsistencia[[#All],[SerialDeBusqueda]:[FechaRegistro]],3,FALSE),"")</f>
        <v/>
      </c>
      <c r="H497" s="22" t="str">
        <f>IFERROR(VLOOKUP($A497&amp;TEXT(H$3,"dd/mm/yyyy")&amp;$D$2,tbReporteAsistencia[[#All],[SerialDeBusqueda]:[FechaRegistro]],3,FALSE),"")</f>
        <v/>
      </c>
      <c r="I497" s="22" t="str">
        <f>IFERROR(VLOOKUP($A497&amp;TEXT(I$3,"dd/mm/yyyy")&amp;$D$2,tbReporteAsistencia[[#All],[SerialDeBusqueda]:[FechaRegistro]],3,FALSE),"")</f>
        <v/>
      </c>
      <c r="J497" s="22" t="str">
        <f>IFERROR(VLOOKUP($A497&amp;TEXT(J$3,"dd/mm/yyyy")&amp;$D$2,tbReporteAsistencia[[#All],[SerialDeBusqueda]:[FechaRegistro]],3,FALSE),"")</f>
        <v/>
      </c>
      <c r="K497" s="22" t="str">
        <f>IFERROR(VLOOKUP($A497&amp;TEXT(K$3,"dd/mm/yyyy")&amp;$D$2,tbReporteAsistencia[[#All],[SerialDeBusqueda]:[FechaRegistro]],3,FALSE),"")</f>
        <v/>
      </c>
      <c r="L497" s="22" t="str">
        <f>IFERROR(VLOOKUP($A497&amp;TEXT(L$3,"dd/mm/yyyy")&amp;$D$2,tbReporteAsistencia[[#All],[SerialDeBusqueda]:[FechaRegistro]],3,FALSE),"")</f>
        <v/>
      </c>
      <c r="M497" s="22" t="str">
        <f>IFERROR(VLOOKUP($A497&amp;TEXT(M$3,"dd/mm/yyyy")&amp;$D$2,tbReporteAsistencia[[#All],[SerialDeBusqueda]:[FechaRegistro]],3,FALSE),"")</f>
        <v/>
      </c>
      <c r="N497" s="22" t="str">
        <f>IFERROR(VLOOKUP($A497&amp;TEXT(N$3,"dd/mm/yyyy")&amp;$D$2,tbReporteAsistencia[[#All],[SerialDeBusqueda]:[FechaRegistro]],3,FALSE),"")</f>
        <v/>
      </c>
      <c r="O497" s="22" t="str">
        <f>IFERROR(VLOOKUP($A497&amp;TEXT(O$3,"dd/mm/yyyy")&amp;$D$2,tbReporteAsistencia[[#All],[SerialDeBusqueda]:[FechaRegistro]],3,FALSE),"")</f>
        <v/>
      </c>
      <c r="P497" s="22" t="str">
        <f>IFERROR(VLOOKUP($A497&amp;TEXT(P$3,"dd/mm/yyyy")&amp;$D$2,tbReporteAsistencia[[#All],[SerialDeBusqueda]:[FechaRegistro]],3,FALSE),"")</f>
        <v/>
      </c>
      <c r="Q497" s="22" t="str">
        <f>IFERROR(VLOOKUP($A497&amp;TEXT(Q$3,"dd/mm/yyyy")&amp;$D$2,tbReporteAsistencia[[#All],[SerialDeBusqueda]:[FechaRegistro]],3,FALSE),"")</f>
        <v/>
      </c>
      <c r="R497" s="22" t="str">
        <f>IFERROR(VLOOKUP($A497&amp;TEXT(R$3,"dd/mm/yyyy")&amp;$D$2,tbReporteAsistencia[[#All],[SerialDeBusqueda]:[FechaRegistro]],3,FALSE),"")</f>
        <v/>
      </c>
      <c r="S497" s="22" t="str">
        <f>IFERROR(VLOOKUP($A497&amp;TEXT(S$3,"dd/mm/yyyy")&amp;$D$2,tbReporteAsistencia[[#All],[SerialDeBusqueda]:[FechaRegistro]],3,FALSE),"")</f>
        <v/>
      </c>
    </row>
    <row r="498" spans="4:19">
      <c r="D498" s="22" t="str">
        <f>IFERROR(VLOOKUP($A498&amp;TEXT(D$3,"dd/mm/yyyy")&amp;$D$2,tbReporteAsistencia[[#All],[SerialDeBusqueda]:[FechaRegistro]],3,FALSE),"")</f>
        <v/>
      </c>
      <c r="E498" s="22" t="str">
        <f>IFERROR(VLOOKUP($A498&amp;TEXT(E$3,"dd/mm/yyyy")&amp;$D$2,tbReporteAsistencia[[#All],[SerialDeBusqueda]:[FechaRegistro]],3,FALSE),"")</f>
        <v/>
      </c>
      <c r="F498" s="22" t="str">
        <f>IFERROR(VLOOKUP($A498&amp;TEXT(F$3,"dd/mm/yyyy")&amp;$D$2,tbReporteAsistencia[[#All],[SerialDeBusqueda]:[FechaRegistro]],3,FALSE),"")</f>
        <v/>
      </c>
      <c r="G498" s="22" t="str">
        <f>IFERROR(VLOOKUP($A498&amp;TEXT(G$3,"dd/mm/yyyy")&amp;$D$2,tbReporteAsistencia[[#All],[SerialDeBusqueda]:[FechaRegistro]],3,FALSE),"")</f>
        <v/>
      </c>
      <c r="H498" s="22" t="str">
        <f>IFERROR(VLOOKUP($A498&amp;TEXT(H$3,"dd/mm/yyyy")&amp;$D$2,tbReporteAsistencia[[#All],[SerialDeBusqueda]:[FechaRegistro]],3,FALSE),"")</f>
        <v/>
      </c>
      <c r="I498" s="22" t="str">
        <f>IFERROR(VLOOKUP($A498&amp;TEXT(I$3,"dd/mm/yyyy")&amp;$D$2,tbReporteAsistencia[[#All],[SerialDeBusqueda]:[FechaRegistro]],3,FALSE),"")</f>
        <v/>
      </c>
      <c r="J498" s="22" t="str">
        <f>IFERROR(VLOOKUP($A498&amp;TEXT(J$3,"dd/mm/yyyy")&amp;$D$2,tbReporteAsistencia[[#All],[SerialDeBusqueda]:[FechaRegistro]],3,FALSE),"")</f>
        <v/>
      </c>
      <c r="K498" s="22" t="str">
        <f>IFERROR(VLOOKUP($A498&amp;TEXT(K$3,"dd/mm/yyyy")&amp;$D$2,tbReporteAsistencia[[#All],[SerialDeBusqueda]:[FechaRegistro]],3,FALSE),"")</f>
        <v/>
      </c>
      <c r="L498" s="22" t="str">
        <f>IFERROR(VLOOKUP($A498&amp;TEXT(L$3,"dd/mm/yyyy")&amp;$D$2,tbReporteAsistencia[[#All],[SerialDeBusqueda]:[FechaRegistro]],3,FALSE),"")</f>
        <v/>
      </c>
      <c r="M498" s="22" t="str">
        <f>IFERROR(VLOOKUP($A498&amp;TEXT(M$3,"dd/mm/yyyy")&amp;$D$2,tbReporteAsistencia[[#All],[SerialDeBusqueda]:[FechaRegistro]],3,FALSE),"")</f>
        <v/>
      </c>
      <c r="N498" s="22" t="str">
        <f>IFERROR(VLOOKUP($A498&amp;TEXT(N$3,"dd/mm/yyyy")&amp;$D$2,tbReporteAsistencia[[#All],[SerialDeBusqueda]:[FechaRegistro]],3,FALSE),"")</f>
        <v/>
      </c>
      <c r="O498" s="22" t="str">
        <f>IFERROR(VLOOKUP($A498&amp;TEXT(O$3,"dd/mm/yyyy")&amp;$D$2,tbReporteAsistencia[[#All],[SerialDeBusqueda]:[FechaRegistro]],3,FALSE),"")</f>
        <v/>
      </c>
      <c r="P498" s="22" t="str">
        <f>IFERROR(VLOOKUP($A498&amp;TEXT(P$3,"dd/mm/yyyy")&amp;$D$2,tbReporteAsistencia[[#All],[SerialDeBusqueda]:[FechaRegistro]],3,FALSE),"")</f>
        <v/>
      </c>
      <c r="Q498" s="22" t="str">
        <f>IFERROR(VLOOKUP($A498&amp;TEXT(Q$3,"dd/mm/yyyy")&amp;$D$2,tbReporteAsistencia[[#All],[SerialDeBusqueda]:[FechaRegistro]],3,FALSE),"")</f>
        <v/>
      </c>
      <c r="R498" s="22" t="str">
        <f>IFERROR(VLOOKUP($A498&amp;TEXT(R$3,"dd/mm/yyyy")&amp;$D$2,tbReporteAsistencia[[#All],[SerialDeBusqueda]:[FechaRegistro]],3,FALSE),"")</f>
        <v/>
      </c>
      <c r="S498" s="22" t="str">
        <f>IFERROR(VLOOKUP($A498&amp;TEXT(S$3,"dd/mm/yyyy")&amp;$D$2,tbReporteAsistencia[[#All],[SerialDeBusqueda]:[FechaRegistro]],3,FALSE),"")</f>
        <v/>
      </c>
    </row>
    <row r="499" spans="4:19">
      <c r="D499" s="22" t="str">
        <f>IFERROR(VLOOKUP($A499&amp;TEXT(D$3,"dd/mm/yyyy")&amp;$D$2,tbReporteAsistencia[[#All],[SerialDeBusqueda]:[FechaRegistro]],3,FALSE),"")</f>
        <v/>
      </c>
      <c r="E499" s="22" t="str">
        <f>IFERROR(VLOOKUP($A499&amp;TEXT(E$3,"dd/mm/yyyy")&amp;$D$2,tbReporteAsistencia[[#All],[SerialDeBusqueda]:[FechaRegistro]],3,FALSE),"")</f>
        <v/>
      </c>
      <c r="F499" s="22" t="str">
        <f>IFERROR(VLOOKUP($A499&amp;TEXT(F$3,"dd/mm/yyyy")&amp;$D$2,tbReporteAsistencia[[#All],[SerialDeBusqueda]:[FechaRegistro]],3,FALSE),"")</f>
        <v/>
      </c>
      <c r="G499" s="22" t="str">
        <f>IFERROR(VLOOKUP($A499&amp;TEXT(G$3,"dd/mm/yyyy")&amp;$D$2,tbReporteAsistencia[[#All],[SerialDeBusqueda]:[FechaRegistro]],3,FALSE),"")</f>
        <v/>
      </c>
      <c r="H499" s="22" t="str">
        <f>IFERROR(VLOOKUP($A499&amp;TEXT(H$3,"dd/mm/yyyy")&amp;$D$2,tbReporteAsistencia[[#All],[SerialDeBusqueda]:[FechaRegistro]],3,FALSE),"")</f>
        <v/>
      </c>
      <c r="I499" s="22" t="str">
        <f>IFERROR(VLOOKUP($A499&amp;TEXT(I$3,"dd/mm/yyyy")&amp;$D$2,tbReporteAsistencia[[#All],[SerialDeBusqueda]:[FechaRegistro]],3,FALSE),"")</f>
        <v/>
      </c>
      <c r="J499" s="22" t="str">
        <f>IFERROR(VLOOKUP($A499&amp;TEXT(J$3,"dd/mm/yyyy")&amp;$D$2,tbReporteAsistencia[[#All],[SerialDeBusqueda]:[FechaRegistro]],3,FALSE),"")</f>
        <v/>
      </c>
      <c r="K499" s="22" t="str">
        <f>IFERROR(VLOOKUP($A499&amp;TEXT(K$3,"dd/mm/yyyy")&amp;$D$2,tbReporteAsistencia[[#All],[SerialDeBusqueda]:[FechaRegistro]],3,FALSE),"")</f>
        <v/>
      </c>
      <c r="L499" s="22" t="str">
        <f>IFERROR(VLOOKUP($A499&amp;TEXT(L$3,"dd/mm/yyyy")&amp;$D$2,tbReporteAsistencia[[#All],[SerialDeBusqueda]:[FechaRegistro]],3,FALSE),"")</f>
        <v/>
      </c>
      <c r="M499" s="22" t="str">
        <f>IFERROR(VLOOKUP($A499&amp;TEXT(M$3,"dd/mm/yyyy")&amp;$D$2,tbReporteAsistencia[[#All],[SerialDeBusqueda]:[FechaRegistro]],3,FALSE),"")</f>
        <v/>
      </c>
      <c r="N499" s="22" t="str">
        <f>IFERROR(VLOOKUP($A499&amp;TEXT(N$3,"dd/mm/yyyy")&amp;$D$2,tbReporteAsistencia[[#All],[SerialDeBusqueda]:[FechaRegistro]],3,FALSE),"")</f>
        <v/>
      </c>
      <c r="O499" s="22" t="str">
        <f>IFERROR(VLOOKUP($A499&amp;TEXT(O$3,"dd/mm/yyyy")&amp;$D$2,tbReporteAsistencia[[#All],[SerialDeBusqueda]:[FechaRegistro]],3,FALSE),"")</f>
        <v/>
      </c>
      <c r="P499" s="22" t="str">
        <f>IFERROR(VLOOKUP($A499&amp;TEXT(P$3,"dd/mm/yyyy")&amp;$D$2,tbReporteAsistencia[[#All],[SerialDeBusqueda]:[FechaRegistro]],3,FALSE),"")</f>
        <v/>
      </c>
      <c r="Q499" s="22" t="str">
        <f>IFERROR(VLOOKUP($A499&amp;TEXT(Q$3,"dd/mm/yyyy")&amp;$D$2,tbReporteAsistencia[[#All],[SerialDeBusqueda]:[FechaRegistro]],3,FALSE),"")</f>
        <v/>
      </c>
      <c r="R499" s="22" t="str">
        <f>IFERROR(VLOOKUP($A499&amp;TEXT(R$3,"dd/mm/yyyy")&amp;$D$2,tbReporteAsistencia[[#All],[SerialDeBusqueda]:[FechaRegistro]],3,FALSE),"")</f>
        <v/>
      </c>
      <c r="S499" s="22" t="str">
        <f>IFERROR(VLOOKUP($A499&amp;TEXT(S$3,"dd/mm/yyyy")&amp;$D$2,tbReporteAsistencia[[#All],[SerialDeBusqueda]:[FechaRegistro]],3,FALSE),"")</f>
        <v/>
      </c>
    </row>
    <row r="500" spans="4:19">
      <c r="D500" s="22" t="str">
        <f>IFERROR(VLOOKUP($A500&amp;TEXT(D$3,"dd/mm/yyyy")&amp;$D$2,tbReporteAsistencia[[#All],[SerialDeBusqueda]:[FechaRegistro]],3,FALSE),"")</f>
        <v/>
      </c>
      <c r="E500" s="22" t="str">
        <f>IFERROR(VLOOKUP($A500&amp;TEXT(E$3,"dd/mm/yyyy")&amp;$D$2,tbReporteAsistencia[[#All],[SerialDeBusqueda]:[FechaRegistro]],3,FALSE),"")</f>
        <v/>
      </c>
      <c r="F500" s="22" t="str">
        <f>IFERROR(VLOOKUP($A500&amp;TEXT(F$3,"dd/mm/yyyy")&amp;$D$2,tbReporteAsistencia[[#All],[SerialDeBusqueda]:[FechaRegistro]],3,FALSE),"")</f>
        <v/>
      </c>
      <c r="G500" s="22" t="str">
        <f>IFERROR(VLOOKUP($A500&amp;TEXT(G$3,"dd/mm/yyyy")&amp;$D$2,tbReporteAsistencia[[#All],[SerialDeBusqueda]:[FechaRegistro]],3,FALSE),"")</f>
        <v/>
      </c>
      <c r="H500" s="22" t="str">
        <f>IFERROR(VLOOKUP($A500&amp;TEXT(H$3,"dd/mm/yyyy")&amp;$D$2,tbReporteAsistencia[[#All],[SerialDeBusqueda]:[FechaRegistro]],3,FALSE),"")</f>
        <v/>
      </c>
      <c r="I500" s="22" t="str">
        <f>IFERROR(VLOOKUP($A500&amp;TEXT(I$3,"dd/mm/yyyy")&amp;$D$2,tbReporteAsistencia[[#All],[SerialDeBusqueda]:[FechaRegistro]],3,FALSE),"")</f>
        <v/>
      </c>
      <c r="J500" s="22" t="str">
        <f>IFERROR(VLOOKUP($A500&amp;TEXT(J$3,"dd/mm/yyyy")&amp;$D$2,tbReporteAsistencia[[#All],[SerialDeBusqueda]:[FechaRegistro]],3,FALSE),"")</f>
        <v/>
      </c>
      <c r="K500" s="22" t="str">
        <f>IFERROR(VLOOKUP($A500&amp;TEXT(K$3,"dd/mm/yyyy")&amp;$D$2,tbReporteAsistencia[[#All],[SerialDeBusqueda]:[FechaRegistro]],3,FALSE),"")</f>
        <v/>
      </c>
      <c r="L500" s="22" t="str">
        <f>IFERROR(VLOOKUP($A500&amp;TEXT(L$3,"dd/mm/yyyy")&amp;$D$2,tbReporteAsistencia[[#All],[SerialDeBusqueda]:[FechaRegistro]],3,FALSE),"")</f>
        <v/>
      </c>
      <c r="M500" s="22" t="str">
        <f>IFERROR(VLOOKUP($A500&amp;TEXT(M$3,"dd/mm/yyyy")&amp;$D$2,tbReporteAsistencia[[#All],[SerialDeBusqueda]:[FechaRegistro]],3,FALSE),"")</f>
        <v/>
      </c>
      <c r="N500" s="22" t="str">
        <f>IFERROR(VLOOKUP($A500&amp;TEXT(N$3,"dd/mm/yyyy")&amp;$D$2,tbReporteAsistencia[[#All],[SerialDeBusqueda]:[FechaRegistro]],3,FALSE),"")</f>
        <v/>
      </c>
      <c r="O500" s="22" t="str">
        <f>IFERROR(VLOOKUP($A500&amp;TEXT(O$3,"dd/mm/yyyy")&amp;$D$2,tbReporteAsistencia[[#All],[SerialDeBusqueda]:[FechaRegistro]],3,FALSE),"")</f>
        <v/>
      </c>
      <c r="P500" s="22" t="str">
        <f>IFERROR(VLOOKUP($A500&amp;TEXT(P$3,"dd/mm/yyyy")&amp;$D$2,tbReporteAsistencia[[#All],[SerialDeBusqueda]:[FechaRegistro]],3,FALSE),"")</f>
        <v/>
      </c>
      <c r="Q500" s="22" t="str">
        <f>IFERROR(VLOOKUP($A500&amp;TEXT(Q$3,"dd/mm/yyyy")&amp;$D$2,tbReporteAsistencia[[#All],[SerialDeBusqueda]:[FechaRegistro]],3,FALSE),"")</f>
        <v/>
      </c>
      <c r="R500" s="22" t="str">
        <f>IFERROR(VLOOKUP($A500&amp;TEXT(R$3,"dd/mm/yyyy")&amp;$D$2,tbReporteAsistencia[[#All],[SerialDeBusqueda]:[FechaRegistro]],3,FALSE),"")</f>
        <v/>
      </c>
      <c r="S500" s="22" t="str">
        <f>IFERROR(VLOOKUP($A500&amp;TEXT(S$3,"dd/mm/yyyy")&amp;$D$2,tbReporteAsistencia[[#All],[SerialDeBusqueda]:[FechaRegistro]],3,FALSE),"")</f>
        <v/>
      </c>
    </row>
  </sheetData>
  <pageMargins left="0.7" right="0.7" top="0.75" bottom="0.75" header="0.3" footer="0.3"/>
</worksheet>
</file>

<file path=xl/worksheets/sheet9.xml><?xml version="1.0" encoding="utf-8"?>
<worksheet xmlns="http://schemas.openxmlformats.org/spreadsheetml/2006/main" xmlns:r="http://schemas.openxmlformats.org/officeDocument/2006/relationships">
  <dimension ref="A1:U500"/>
  <sheetViews>
    <sheetView workbookViewId="0">
      <selection activeCell="D4" sqref="D4"/>
    </sheetView>
  </sheetViews>
  <sheetFormatPr baseColWidth="10" defaultRowHeight="12"/>
  <cols>
    <col min="1" max="1" width="11.85546875" style="8" bestFit="1" customWidth="1"/>
    <col min="2" max="2" width="13.5703125" style="8" bestFit="1" customWidth="1"/>
    <col min="3" max="3" width="30.85546875" style="8" bestFit="1" customWidth="1"/>
    <col min="4" max="4" width="17.7109375" style="14" bestFit="1" customWidth="1"/>
    <col min="5" max="9" width="13.5703125" style="8" bestFit="1" customWidth="1"/>
    <col min="10" max="10" width="9.28515625" style="8" bestFit="1" customWidth="1"/>
    <col min="11" max="17" width="13.5703125" style="8" bestFit="1" customWidth="1"/>
    <col min="18" max="19" width="9.28515625" style="8" bestFit="1" customWidth="1"/>
    <col min="20" max="16384" width="11.42578125" style="8"/>
  </cols>
  <sheetData>
    <row r="1" spans="1:21" s="17" customFormat="1" ht="15">
      <c r="A1" s="15" t="s">
        <v>115</v>
      </c>
      <c r="B1" s="16">
        <v>43095</v>
      </c>
      <c r="D1" s="18"/>
    </row>
    <row r="2" spans="1:21" s="17" customFormat="1" ht="15">
      <c r="A2" s="15" t="s">
        <v>116</v>
      </c>
      <c r="B2" s="18">
        <f>B1+15</f>
        <v>43110</v>
      </c>
      <c r="C2" s="19"/>
      <c r="D2" s="23" t="s">
        <v>16</v>
      </c>
    </row>
    <row r="3" spans="1:21" ht="30">
      <c r="A3" s="5" t="s">
        <v>101</v>
      </c>
      <c r="B3" s="7" t="s">
        <v>100</v>
      </c>
      <c r="C3" s="6" t="s">
        <v>97</v>
      </c>
      <c r="D3" s="20">
        <f>$B$1</f>
        <v>43095</v>
      </c>
      <c r="E3" s="20">
        <f>IFERROR(IF(D3=$B$2,"",D3+1),"")</f>
        <v>43096</v>
      </c>
      <c r="F3" s="20">
        <f t="shared" ref="F3:U3" si="0">IFERROR(IF(E3=$B$2,"",E3+1),"")</f>
        <v>43097</v>
      </c>
      <c r="G3" s="20">
        <f t="shared" si="0"/>
        <v>43098</v>
      </c>
      <c r="H3" s="20">
        <f t="shared" si="0"/>
        <v>43099</v>
      </c>
      <c r="I3" s="20">
        <f t="shared" si="0"/>
        <v>43100</v>
      </c>
      <c r="J3" s="20">
        <f t="shared" si="0"/>
        <v>43101</v>
      </c>
      <c r="K3" s="20">
        <f t="shared" si="0"/>
        <v>43102</v>
      </c>
      <c r="L3" s="20">
        <f>IFERROR(IF(K3=$B$2,"",K3+1),"")</f>
        <v>43103</v>
      </c>
      <c r="M3" s="20">
        <f t="shared" si="0"/>
        <v>43104</v>
      </c>
      <c r="N3" s="20">
        <f t="shared" si="0"/>
        <v>43105</v>
      </c>
      <c r="O3" s="20">
        <f>IFERROR(IF(N3=$B$2,"",N3+1),"")</f>
        <v>43106</v>
      </c>
      <c r="P3" s="20">
        <f t="shared" si="0"/>
        <v>43107</v>
      </c>
      <c r="Q3" s="20">
        <f t="shared" si="0"/>
        <v>43108</v>
      </c>
      <c r="R3" s="20">
        <f>IFERROR(IF(Q3=$B$2,"",Q3+1),"")</f>
        <v>43109</v>
      </c>
      <c r="S3" s="20">
        <f t="shared" si="0"/>
        <v>43110</v>
      </c>
      <c r="T3" s="14" t="str">
        <f t="shared" si="0"/>
        <v/>
      </c>
      <c r="U3" s="14" t="str">
        <f t="shared" si="0"/>
        <v/>
      </c>
    </row>
    <row r="4" spans="1:21">
      <c r="A4" s="8">
        <f>Plantilla!A5</f>
        <v>192</v>
      </c>
      <c r="B4" s="8">
        <f>Plantilla!B5</f>
        <v>0</v>
      </c>
      <c r="C4" s="8" t="str">
        <f>Plantilla!C5</f>
        <v>ALMONTE SANCHEZ JESUS RAFAEL</v>
      </c>
      <c r="D4" s="22">
        <f>IFERROR(VLOOKUP($A4&amp;TEXT(D$3,"dd/mm/yyyy")&amp;$D$2,tbReporteAsistencia[[#All],[SerialDeBusqueda]:[FechaRegistro]],3,FALSE),"")</f>
        <v>43095.894131944442</v>
      </c>
      <c r="E4" s="22">
        <f>IFERROR(VLOOKUP($A4&amp;TEXT(E$3,"dd/mm/yyyy")&amp;$D$2,tbReporteAsistencia[[#All],[SerialDeBusqueda]:[FechaRegistro]],3,FALSE),"")</f>
        <v>43096.601273148146</v>
      </c>
      <c r="F4" s="22">
        <f>IFERROR(VLOOKUP($A4&amp;TEXT(F$3,"dd/mm/yyyy")&amp;$D$2,tbReporteAsistencia[[#All],[SerialDeBusqueda]:[FechaRegistro]],3,FALSE),"")</f>
        <v>43097.60229166667</v>
      </c>
      <c r="G4" s="22">
        <f>IFERROR(VLOOKUP($A4&amp;TEXT(G$3,"dd/mm/yyyy")&amp;$D$2,tbReporteAsistencia[[#All],[SerialDeBusqueda]:[FechaRegistro]],3,FALSE),"")</f>
        <v>43098.610532407409</v>
      </c>
      <c r="H4" s="22">
        <f>IFERROR(VLOOKUP($A4&amp;TEXT(H$3,"dd/mm/yyyy")&amp;$D$2,tbReporteAsistencia[[#All],[SerialDeBusqueda]:[FechaRegistro]],3,FALSE),"")</f>
        <v>43099.657453703701</v>
      </c>
      <c r="I4" s="22">
        <f>IFERROR(VLOOKUP($A4&amp;TEXT(I$3,"dd/mm/yyyy")&amp;$D$2,tbReporteAsistencia[[#All],[SerialDeBusqueda]:[FechaRegistro]],3,FALSE),"")</f>
        <v>43100.657233796293</v>
      </c>
      <c r="J4" s="22" t="str">
        <f>IFERROR(VLOOKUP($A4&amp;TEXT(J$3,"dd/mm/yyyy")&amp;$D$2,tbReporteAsistencia[[#All],[SerialDeBusqueda]:[FechaRegistro]],3,FALSE),"")</f>
        <v/>
      </c>
      <c r="K4" s="22">
        <f>IFERROR(VLOOKUP($A4&amp;TEXT(K$3,"dd/mm/yyyy")&amp;$D$2,tbReporteAsistencia[[#All],[SerialDeBusqueda]:[FechaRegistro]],3,FALSE),"")</f>
        <v>43102.600173611114</v>
      </c>
      <c r="L4" s="22">
        <f>IFERROR(VLOOKUP($A4&amp;TEXT(L$3,"dd/mm/yyyy")&amp;$D$2,tbReporteAsistencia[[#All],[SerialDeBusqueda]:[FechaRegistro]],3,FALSE),"")</f>
        <v>43103.594409722224</v>
      </c>
      <c r="M4" s="22">
        <f>IFERROR(VLOOKUP($A4&amp;TEXT(M$3,"dd/mm/yyyy")&amp;$D$2,tbReporteAsistencia[[#All],[SerialDeBusqueda]:[FechaRegistro]],3,FALSE),"")</f>
        <v>43104.591481481482</v>
      </c>
      <c r="N4" s="22">
        <f>IFERROR(VLOOKUP($A4&amp;TEXT(N$3,"dd/mm/yyyy")&amp;$D$2,tbReporteAsistencia[[#All],[SerialDeBusqueda]:[FechaRegistro]],3,FALSE),"")</f>
        <v>43105.588576388887</v>
      </c>
      <c r="O4" s="22" t="str">
        <f>IFERROR(VLOOKUP($A4&amp;TEXT(O$3,"dd/mm/yyyy")&amp;$D$2,tbReporteAsistencia[[#All],[SerialDeBusqueda]:[FechaRegistro]],3,FALSE),"")</f>
        <v/>
      </c>
      <c r="P4" s="22" t="str">
        <f>IFERROR(VLOOKUP($A4&amp;TEXT(P$3,"dd/mm/yyyy")&amp;$D$2,tbReporteAsistencia[[#All],[SerialDeBusqueda]:[FechaRegistro]],3,FALSE),"")</f>
        <v/>
      </c>
      <c r="Q4" s="22">
        <f>IFERROR(VLOOKUP($A4&amp;TEXT(Q$3,"dd/mm/yyyy")&amp;$D$2,tbReporteAsistencia[[#All],[SerialDeBusqueda]:[FechaRegistro]],3,FALSE),"")</f>
        <v>43108.596018518518</v>
      </c>
      <c r="R4" s="22" t="str">
        <f>IFERROR(VLOOKUP($A4&amp;TEXT(R$3,"dd/mm/yyyy")&amp;$D$2,tbReporteAsistencia[[#All],[SerialDeBusqueda]:[FechaRegistro]],3,FALSE),"")</f>
        <v/>
      </c>
      <c r="S4" s="22" t="str">
        <f>IFERROR(VLOOKUP($A4&amp;TEXT(S$3,"dd/mm/yyyy")&amp;$D$2,tbReporteAsistencia[[#All],[SerialDeBusqueda]:[FechaRegistro]],3,FALSE),"")</f>
        <v/>
      </c>
    </row>
    <row r="5" spans="1:21">
      <c r="A5" s="8">
        <v>7</v>
      </c>
      <c r="C5" s="8" t="s">
        <v>117</v>
      </c>
      <c r="D5" s="22" t="str">
        <f>IFERROR(VLOOKUP($A5&amp;TEXT(D$3,"dd/mm/yyyy")&amp;$D$2,tbReporteAsistencia[[#All],[SerialDeBusqueda]:[FechaRegistro]],3,FALSE),"")</f>
        <v/>
      </c>
      <c r="E5" s="22" t="str">
        <f>IFERROR(VLOOKUP($A5&amp;TEXT(E$3,"dd/mm/yyyy")&amp;$D$2,tbReporteAsistencia[[#All],[SerialDeBusqueda]:[FechaRegistro]],3,FALSE),"")</f>
        <v/>
      </c>
      <c r="F5" s="22" t="str">
        <f>IFERROR(VLOOKUP($A5&amp;TEXT(F$3,"dd/mm/yyyy")&amp;$D$2,tbReporteAsistencia[[#All],[SerialDeBusqueda]:[FechaRegistro]],3,FALSE),"")</f>
        <v/>
      </c>
      <c r="G5" s="22" t="str">
        <f>IFERROR(VLOOKUP($A5&amp;TEXT(G$3,"dd/mm/yyyy")&amp;$D$2,tbReporteAsistencia[[#All],[SerialDeBusqueda]:[FechaRegistro]],3,FALSE),"")</f>
        <v/>
      </c>
      <c r="H5" s="22" t="str">
        <f>IFERROR(VLOOKUP($A5&amp;TEXT(H$3,"dd/mm/yyyy")&amp;$D$2,tbReporteAsistencia[[#All],[SerialDeBusqueda]:[FechaRegistro]],3,FALSE),"")</f>
        <v/>
      </c>
      <c r="I5" s="22" t="str">
        <f>IFERROR(VLOOKUP($A5&amp;TEXT(I$3,"dd/mm/yyyy")&amp;$D$2,tbReporteAsistencia[[#All],[SerialDeBusqueda]:[FechaRegistro]],3,FALSE),"")</f>
        <v/>
      </c>
      <c r="J5" s="22" t="str">
        <f>IFERROR(VLOOKUP($A5&amp;TEXT(J$3,"dd/mm/yyyy")&amp;$D$2,tbReporteAsistencia[[#All],[SerialDeBusqueda]:[FechaRegistro]],3,FALSE),"")</f>
        <v/>
      </c>
      <c r="K5" s="22" t="str">
        <f>IFERROR(VLOOKUP($A5&amp;TEXT(K$3,"dd/mm/yyyy")&amp;$D$2,tbReporteAsistencia[[#All],[SerialDeBusqueda]:[FechaRegistro]],3,FALSE),"")</f>
        <v/>
      </c>
      <c r="L5" s="22" t="str">
        <f>IFERROR(VLOOKUP($A5&amp;TEXT(L$3,"dd/mm/yyyy")&amp;$D$2,tbReporteAsistencia[[#All],[SerialDeBusqueda]:[FechaRegistro]],3,FALSE),"")</f>
        <v/>
      </c>
      <c r="M5" s="22" t="str">
        <f>IFERROR(VLOOKUP($A5&amp;TEXT(M$3,"dd/mm/yyyy")&amp;$D$2,tbReporteAsistencia[[#All],[SerialDeBusqueda]:[FechaRegistro]],3,FALSE),"")</f>
        <v/>
      </c>
      <c r="N5" s="22" t="str">
        <f>IFERROR(VLOOKUP($A5&amp;TEXT(N$3,"dd/mm/yyyy")&amp;$D$2,tbReporteAsistencia[[#All],[SerialDeBusqueda]:[FechaRegistro]],3,FALSE),"")</f>
        <v/>
      </c>
      <c r="O5" s="22" t="str">
        <f>IFERROR(VLOOKUP($A5&amp;TEXT(O$3,"dd/mm/yyyy")&amp;$D$2,tbReporteAsistencia[[#All],[SerialDeBusqueda]:[FechaRegistro]],3,FALSE),"")</f>
        <v/>
      </c>
      <c r="P5" s="22" t="str">
        <f>IFERROR(VLOOKUP($A5&amp;TEXT(P$3,"dd/mm/yyyy")&amp;$D$2,tbReporteAsistencia[[#All],[SerialDeBusqueda]:[FechaRegistro]],3,FALSE),"")</f>
        <v/>
      </c>
      <c r="Q5" s="22" t="str">
        <f>IFERROR(VLOOKUP($A5&amp;TEXT(Q$3,"dd/mm/yyyy")&amp;$D$2,tbReporteAsistencia[[#All],[SerialDeBusqueda]:[FechaRegistro]],3,FALSE),"")</f>
        <v/>
      </c>
      <c r="R5" s="22" t="str">
        <f>IFERROR(VLOOKUP($A5&amp;TEXT(R$3,"dd/mm/yyyy")&amp;$D$2,tbReporteAsistencia[[#All],[SerialDeBusqueda]:[FechaRegistro]],3,FALSE),"")</f>
        <v/>
      </c>
      <c r="S5" s="22" t="str">
        <f>IFERROR(VLOOKUP($A5&amp;TEXT(S$3,"dd/mm/yyyy")&amp;$D$2,tbReporteAsistencia[[#All],[SerialDeBusqueda]:[FechaRegistro]],3,FALSE),"")</f>
        <v/>
      </c>
    </row>
    <row r="6" spans="1:21">
      <c r="A6" s="8">
        <v>15</v>
      </c>
      <c r="C6" s="8" t="s">
        <v>25</v>
      </c>
      <c r="D6" s="22">
        <f>IFERROR(VLOOKUP($A6&amp;TEXT(D$3,"dd/mm/yyyy")&amp;$D$2,tbReporteAsistencia[[#All],[SerialDeBusqueda]:[FechaRegistro]],3,FALSE),"")</f>
        <v>43095.710358796299</v>
      </c>
      <c r="E6" s="22" t="str">
        <f>IFERROR(VLOOKUP($A6&amp;TEXT(E$3,"dd/mm/yyyy")&amp;$D$2,tbReporteAsistencia[[#All],[SerialDeBusqueda]:[FechaRegistro]],3,FALSE),"")</f>
        <v/>
      </c>
      <c r="F6" s="22">
        <f>IFERROR(VLOOKUP($A6&amp;TEXT(F$3,"dd/mm/yyyy")&amp;$D$2,tbReporteAsistencia[[#All],[SerialDeBusqueda]:[FechaRegistro]],3,FALSE),"")</f>
        <v>43097.709479166668</v>
      </c>
      <c r="G6" s="22" t="str">
        <f>IFERROR(VLOOKUP($A6&amp;TEXT(G$3,"dd/mm/yyyy")&amp;$D$2,tbReporteAsistencia[[#All],[SerialDeBusqueda]:[FechaRegistro]],3,FALSE),"")</f>
        <v/>
      </c>
      <c r="H6" s="22">
        <f>IFERROR(VLOOKUP($A6&amp;TEXT(H$3,"dd/mm/yyyy")&amp;$D$2,tbReporteAsistencia[[#All],[SerialDeBusqueda]:[FechaRegistro]],3,FALSE),"")</f>
        <v>43099.599710648145</v>
      </c>
      <c r="I6" s="22" t="str">
        <f>IFERROR(VLOOKUP($A6&amp;TEXT(I$3,"dd/mm/yyyy")&amp;$D$2,tbReporteAsistencia[[#All],[SerialDeBusqueda]:[FechaRegistro]],3,FALSE),"")</f>
        <v/>
      </c>
      <c r="J6" s="22" t="str">
        <f>IFERROR(VLOOKUP($A6&amp;TEXT(J$3,"dd/mm/yyyy")&amp;$D$2,tbReporteAsistencia[[#All],[SerialDeBusqueda]:[FechaRegistro]],3,FALSE),"")</f>
        <v/>
      </c>
      <c r="K6" s="22">
        <f>IFERROR(VLOOKUP($A6&amp;TEXT(K$3,"dd/mm/yyyy")&amp;$D$2,tbReporteAsistencia[[#All],[SerialDeBusqueda]:[FechaRegistro]],3,FALSE),"")</f>
        <v>43102.716319444444</v>
      </c>
      <c r="L6" s="22">
        <f>IFERROR(VLOOKUP($A6&amp;TEXT(L$3,"dd/mm/yyyy")&amp;$D$2,tbReporteAsistencia[[#All],[SerialDeBusqueda]:[FechaRegistro]],3,FALSE),"")</f>
        <v>43103.70380787037</v>
      </c>
      <c r="M6" s="22">
        <f>IFERROR(VLOOKUP($A6&amp;TEXT(M$3,"dd/mm/yyyy")&amp;$D$2,tbReporteAsistencia[[#All],[SerialDeBusqueda]:[FechaRegistro]],3,FALSE),"")</f>
        <v>43104.708506944444</v>
      </c>
      <c r="N6" s="22" t="str">
        <f>IFERROR(VLOOKUP($A6&amp;TEXT(N$3,"dd/mm/yyyy")&amp;$D$2,tbReporteAsistencia[[#All],[SerialDeBusqueda]:[FechaRegistro]],3,FALSE),"")</f>
        <v/>
      </c>
      <c r="O6" s="22" t="str">
        <f>IFERROR(VLOOKUP($A6&amp;TEXT(O$3,"dd/mm/yyyy")&amp;$D$2,tbReporteAsistencia[[#All],[SerialDeBusqueda]:[FechaRegistro]],3,FALSE),"")</f>
        <v/>
      </c>
      <c r="P6" s="22" t="str">
        <f>IFERROR(VLOOKUP($A6&amp;TEXT(P$3,"dd/mm/yyyy")&amp;$D$2,tbReporteAsistencia[[#All],[SerialDeBusqueda]:[FechaRegistro]],3,FALSE),"")</f>
        <v/>
      </c>
      <c r="Q6" s="22">
        <f>IFERROR(VLOOKUP($A6&amp;TEXT(Q$3,"dd/mm/yyyy")&amp;$D$2,tbReporteAsistencia[[#All],[SerialDeBusqueda]:[FechaRegistro]],3,FALSE),"")</f>
        <v>43108.709780092591</v>
      </c>
      <c r="R6" s="22" t="str">
        <f>IFERROR(VLOOKUP($A6&amp;TEXT(R$3,"dd/mm/yyyy")&amp;$D$2,tbReporteAsistencia[[#All],[SerialDeBusqueda]:[FechaRegistro]],3,FALSE),"")</f>
        <v/>
      </c>
      <c r="S6" s="22" t="str">
        <f>IFERROR(VLOOKUP($A6&amp;TEXT(S$3,"dd/mm/yyyy")&amp;$D$2,tbReporteAsistencia[[#All],[SerialDeBusqueda]:[FechaRegistro]],3,FALSE),"")</f>
        <v/>
      </c>
    </row>
    <row r="7" spans="1:21">
      <c r="A7" s="8">
        <v>16</v>
      </c>
      <c r="C7" s="8" t="s">
        <v>62</v>
      </c>
      <c r="D7" s="22">
        <f>IFERROR(VLOOKUP($A7&amp;TEXT(D$3,"dd/mm/yyyy")&amp;$D$2,tbReporteAsistencia[[#All],[SerialDeBusqueda]:[FechaRegistro]],3,FALSE),"")</f>
        <v>43095.604988425926</v>
      </c>
      <c r="E7" s="22">
        <f>IFERROR(VLOOKUP($A7&amp;TEXT(E$3,"dd/mm/yyyy")&amp;$D$2,tbReporteAsistencia[[#All],[SerialDeBusqueda]:[FechaRegistro]],3,FALSE),"")</f>
        <v>43096.603356481479</v>
      </c>
      <c r="F7" s="22">
        <f>IFERROR(VLOOKUP($A7&amp;TEXT(F$3,"dd/mm/yyyy")&amp;$D$2,tbReporteAsistencia[[#All],[SerialDeBusqueda]:[FechaRegistro]],3,FALSE),"")</f>
        <v>43097.609039351853</v>
      </c>
      <c r="G7" s="22">
        <f>IFERROR(VLOOKUP($A7&amp;TEXT(G$3,"dd/mm/yyyy")&amp;$D$2,tbReporteAsistencia[[#All],[SerialDeBusqueda]:[FechaRegistro]],3,FALSE),"")</f>
        <v>43098.610474537039</v>
      </c>
      <c r="H7" s="22" t="str">
        <f>IFERROR(VLOOKUP($A7&amp;TEXT(H$3,"dd/mm/yyyy")&amp;$D$2,tbReporteAsistencia[[#All],[SerialDeBusqueda]:[FechaRegistro]],3,FALSE),"")</f>
        <v/>
      </c>
      <c r="I7" s="22" t="str">
        <f>IFERROR(VLOOKUP($A7&amp;TEXT(I$3,"dd/mm/yyyy")&amp;$D$2,tbReporteAsistencia[[#All],[SerialDeBusqueda]:[FechaRegistro]],3,FALSE),"")</f>
        <v/>
      </c>
      <c r="J7" s="22" t="str">
        <f>IFERROR(VLOOKUP($A7&amp;TEXT(J$3,"dd/mm/yyyy")&amp;$D$2,tbReporteAsistencia[[#All],[SerialDeBusqueda]:[FechaRegistro]],3,FALSE),"")</f>
        <v/>
      </c>
      <c r="K7" s="22" t="str">
        <f>IFERROR(VLOOKUP($A7&amp;TEXT(K$3,"dd/mm/yyyy")&amp;$D$2,tbReporteAsistencia[[#All],[SerialDeBusqueda]:[FechaRegistro]],3,FALSE),"")</f>
        <v/>
      </c>
      <c r="L7" s="22" t="str">
        <f>IFERROR(VLOOKUP($A7&amp;TEXT(L$3,"dd/mm/yyyy")&amp;$D$2,tbReporteAsistencia[[#All],[SerialDeBusqueda]:[FechaRegistro]],3,FALSE),"")</f>
        <v/>
      </c>
      <c r="M7" s="22">
        <f>IFERROR(VLOOKUP($A7&amp;TEXT(M$3,"dd/mm/yyyy")&amp;$D$2,tbReporteAsistencia[[#All],[SerialDeBusqueda]:[FechaRegistro]],3,FALSE),"")</f>
        <v>43104.596307870372</v>
      </c>
      <c r="N7" s="22">
        <f>IFERROR(VLOOKUP($A7&amp;TEXT(N$3,"dd/mm/yyyy")&amp;$D$2,tbReporteAsistencia[[#All],[SerialDeBusqueda]:[FechaRegistro]],3,FALSE),"")</f>
        <v>43105.600775462961</v>
      </c>
      <c r="O7" s="22" t="str">
        <f>IFERROR(VLOOKUP($A7&amp;TEXT(O$3,"dd/mm/yyyy")&amp;$D$2,tbReporteAsistencia[[#All],[SerialDeBusqueda]:[FechaRegistro]],3,FALSE),"")</f>
        <v/>
      </c>
      <c r="P7" s="22">
        <f>IFERROR(VLOOKUP($A7&amp;TEXT(P$3,"dd/mm/yyyy")&amp;$D$2,tbReporteAsistencia[[#All],[SerialDeBusqueda]:[FechaRegistro]],3,FALSE),"")</f>
        <v>43107.648020833331</v>
      </c>
      <c r="Q7" s="22">
        <f>IFERROR(VLOOKUP($A7&amp;TEXT(Q$3,"dd/mm/yyyy")&amp;$D$2,tbReporteAsistencia[[#All],[SerialDeBusqueda]:[FechaRegistro]],3,FALSE),"")</f>
        <v>43108.602731481478</v>
      </c>
      <c r="R7" s="22" t="str">
        <f>IFERROR(VLOOKUP($A7&amp;TEXT(R$3,"dd/mm/yyyy")&amp;$D$2,tbReporteAsistencia[[#All],[SerialDeBusqueda]:[FechaRegistro]],3,FALSE),"")</f>
        <v/>
      </c>
      <c r="S7" s="22" t="str">
        <f>IFERROR(VLOOKUP($A7&amp;TEXT(S$3,"dd/mm/yyyy")&amp;$D$2,tbReporteAsistencia[[#All],[SerialDeBusqueda]:[FechaRegistro]],3,FALSE),"")</f>
        <v/>
      </c>
    </row>
    <row r="8" spans="1:21">
      <c r="A8" s="8">
        <v>21</v>
      </c>
      <c r="C8" s="8" t="s">
        <v>45</v>
      </c>
      <c r="D8" s="22">
        <f>IFERROR(VLOOKUP($A8&amp;TEXT(D$3,"dd/mm/yyyy")&amp;$D$2,tbReporteAsistencia[[#All],[SerialDeBusqueda]:[FechaRegistro]],3,FALSE),"")</f>
        <v>43095.639710648145</v>
      </c>
      <c r="E8" s="22">
        <f>IFERROR(VLOOKUP($A8&amp;TEXT(E$3,"dd/mm/yyyy")&amp;$D$2,tbReporteAsistencia[[#All],[SerialDeBusqueda]:[FechaRegistro]],3,FALSE),"")</f>
        <v>43096.626574074071</v>
      </c>
      <c r="F8" s="22">
        <f>IFERROR(VLOOKUP($A8&amp;TEXT(F$3,"dd/mm/yyyy")&amp;$D$2,tbReporteAsistencia[[#All],[SerialDeBusqueda]:[FechaRegistro]],3,FALSE),"")</f>
        <v>43097.629467592589</v>
      </c>
      <c r="G8" s="22">
        <f>IFERROR(VLOOKUP($A8&amp;TEXT(G$3,"dd/mm/yyyy")&amp;$D$2,tbReporteAsistencia[[#All],[SerialDeBusqueda]:[FechaRegistro]],3,FALSE),"")</f>
        <v>43098.627314814818</v>
      </c>
      <c r="H8" s="22">
        <f>IFERROR(VLOOKUP($A8&amp;TEXT(H$3,"dd/mm/yyyy")&amp;$D$2,tbReporteAsistencia[[#All],[SerialDeBusqueda]:[FechaRegistro]],3,FALSE),"")</f>
        <v>43099.664039351854</v>
      </c>
      <c r="I8" s="22" t="str">
        <f>IFERROR(VLOOKUP($A8&amp;TEXT(I$3,"dd/mm/yyyy")&amp;$D$2,tbReporteAsistencia[[#All],[SerialDeBusqueda]:[FechaRegistro]],3,FALSE),"")</f>
        <v/>
      </c>
      <c r="J8" s="22" t="str">
        <f>IFERROR(VLOOKUP($A8&amp;TEXT(J$3,"dd/mm/yyyy")&amp;$D$2,tbReporteAsistencia[[#All],[SerialDeBusqueda]:[FechaRegistro]],3,FALSE),"")</f>
        <v/>
      </c>
      <c r="K8" s="22">
        <f>IFERROR(VLOOKUP($A8&amp;TEXT(K$3,"dd/mm/yyyy")&amp;$D$2,tbReporteAsistencia[[#All],[SerialDeBusqueda]:[FechaRegistro]],3,FALSE),"")</f>
        <v>43102.614699074074</v>
      </c>
      <c r="L8" s="22">
        <f>IFERROR(VLOOKUP($A8&amp;TEXT(L$3,"dd/mm/yyyy")&amp;$D$2,tbReporteAsistencia[[#All],[SerialDeBusqueda]:[FechaRegistro]],3,FALSE),"")</f>
        <v>43103.597974537035</v>
      </c>
      <c r="M8" s="22">
        <f>IFERROR(VLOOKUP($A8&amp;TEXT(M$3,"dd/mm/yyyy")&amp;$D$2,tbReporteAsistencia[[#All],[SerialDeBusqueda]:[FechaRegistro]],3,FALSE),"")</f>
        <v>43104.625277777777</v>
      </c>
      <c r="N8" s="22">
        <f>IFERROR(VLOOKUP($A8&amp;TEXT(N$3,"dd/mm/yyyy")&amp;$D$2,tbReporteAsistencia[[#All],[SerialDeBusqueda]:[FechaRegistro]],3,FALSE),"")</f>
        <v>43105.630381944444</v>
      </c>
      <c r="O8" s="22" t="str">
        <f>IFERROR(VLOOKUP($A8&amp;TEXT(O$3,"dd/mm/yyyy")&amp;$D$2,tbReporteAsistencia[[#All],[SerialDeBusqueda]:[FechaRegistro]],3,FALSE),"")</f>
        <v/>
      </c>
      <c r="P8" s="22" t="str">
        <f>IFERROR(VLOOKUP($A8&amp;TEXT(P$3,"dd/mm/yyyy")&amp;$D$2,tbReporteAsistencia[[#All],[SerialDeBusqueda]:[FechaRegistro]],3,FALSE),"")</f>
        <v/>
      </c>
      <c r="Q8" s="22">
        <f>IFERROR(VLOOKUP($A8&amp;TEXT(Q$3,"dd/mm/yyyy")&amp;$D$2,tbReporteAsistencia[[#All],[SerialDeBusqueda]:[FechaRegistro]],3,FALSE),"")</f>
        <v>43108.62190972222</v>
      </c>
      <c r="R8" s="22" t="str">
        <f>IFERROR(VLOOKUP($A8&amp;TEXT(R$3,"dd/mm/yyyy")&amp;$D$2,tbReporteAsistencia[[#All],[SerialDeBusqueda]:[FechaRegistro]],3,FALSE),"")</f>
        <v/>
      </c>
      <c r="S8" s="22" t="str">
        <f>IFERROR(VLOOKUP($A8&amp;TEXT(S$3,"dd/mm/yyyy")&amp;$D$2,tbReporteAsistencia[[#All],[SerialDeBusqueda]:[FechaRegistro]],3,FALSE),"")</f>
        <v/>
      </c>
    </row>
    <row r="9" spans="1:21">
      <c r="A9" s="8">
        <v>23</v>
      </c>
      <c r="C9" s="8" t="s">
        <v>13</v>
      </c>
      <c r="D9" s="22">
        <f>IFERROR(VLOOKUP($A9&amp;TEXT(D$3,"dd/mm/yyyy")&amp;$D$2,tbReporteAsistencia[[#All],[SerialDeBusqueda]:[FechaRegistro]],3,FALSE),"")</f>
        <v>43095.719537037039</v>
      </c>
      <c r="E9" s="22" t="str">
        <f>IFERROR(VLOOKUP($A9&amp;TEXT(E$3,"dd/mm/yyyy")&amp;$D$2,tbReporteAsistencia[[#All],[SerialDeBusqueda]:[FechaRegistro]],3,FALSE),"")</f>
        <v/>
      </c>
      <c r="F9" s="22">
        <f>IFERROR(VLOOKUP($A9&amp;TEXT(F$3,"dd/mm/yyyy")&amp;$D$2,tbReporteAsistencia[[#All],[SerialDeBusqueda]:[FechaRegistro]],3,FALSE),"")</f>
        <v>43097.725497685184</v>
      </c>
      <c r="G9" s="22">
        <f>IFERROR(VLOOKUP($A9&amp;TEXT(G$3,"dd/mm/yyyy")&amp;$D$2,tbReporteAsistencia[[#All],[SerialDeBusqueda]:[FechaRegistro]],3,FALSE),"")</f>
        <v>43098.720810185187</v>
      </c>
      <c r="H9" s="22">
        <f>IFERROR(VLOOKUP($A9&amp;TEXT(H$3,"dd/mm/yyyy")&amp;$D$2,tbReporteAsistencia[[#All],[SerialDeBusqueda]:[FechaRegistro]],3,FALSE),"")</f>
        <v>43099.651759259257</v>
      </c>
      <c r="I9" s="22" t="str">
        <f>IFERROR(VLOOKUP($A9&amp;TEXT(I$3,"dd/mm/yyyy")&amp;$D$2,tbReporteAsistencia[[#All],[SerialDeBusqueda]:[FechaRegistro]],3,FALSE),"")</f>
        <v/>
      </c>
      <c r="J9" s="22" t="str">
        <f>IFERROR(VLOOKUP($A9&amp;TEXT(J$3,"dd/mm/yyyy")&amp;$D$2,tbReporteAsistencia[[#All],[SerialDeBusqueda]:[FechaRegistro]],3,FALSE),"")</f>
        <v/>
      </c>
      <c r="K9" s="22">
        <f>IFERROR(VLOOKUP($A9&amp;TEXT(K$3,"dd/mm/yyyy")&amp;$D$2,tbReporteAsistencia[[#All],[SerialDeBusqueda]:[FechaRegistro]],3,FALSE),"")</f>
        <v>43102.734166666669</v>
      </c>
      <c r="L9" s="22" t="str">
        <f>IFERROR(VLOOKUP($A9&amp;TEXT(L$3,"dd/mm/yyyy")&amp;$D$2,tbReporteAsistencia[[#All],[SerialDeBusqueda]:[FechaRegistro]],3,FALSE),"")</f>
        <v/>
      </c>
      <c r="M9" s="22">
        <f>IFERROR(VLOOKUP($A9&amp;TEXT(M$3,"dd/mm/yyyy")&amp;$D$2,tbReporteAsistencia[[#All],[SerialDeBusqueda]:[FechaRegistro]],3,FALSE),"")</f>
        <v>43104.733414351853</v>
      </c>
      <c r="N9" s="22">
        <f>IFERROR(VLOOKUP($A9&amp;TEXT(N$3,"dd/mm/yyyy")&amp;$D$2,tbReporteAsistencia[[#All],[SerialDeBusqueda]:[FechaRegistro]],3,FALSE),"")</f>
        <v>43105.772106481483</v>
      </c>
      <c r="O9" s="22" t="str">
        <f>IFERROR(VLOOKUP($A9&amp;TEXT(O$3,"dd/mm/yyyy")&amp;$D$2,tbReporteAsistencia[[#All],[SerialDeBusqueda]:[FechaRegistro]],3,FALSE),"")</f>
        <v/>
      </c>
      <c r="P9" s="22" t="str">
        <f>IFERROR(VLOOKUP($A9&amp;TEXT(P$3,"dd/mm/yyyy")&amp;$D$2,tbReporteAsistencia[[#All],[SerialDeBusqueda]:[FechaRegistro]],3,FALSE),"")</f>
        <v/>
      </c>
      <c r="Q9" s="22">
        <f>IFERROR(VLOOKUP($A9&amp;TEXT(Q$3,"dd/mm/yyyy")&amp;$D$2,tbReporteAsistencia[[#All],[SerialDeBusqueda]:[FechaRegistro]],3,FALSE),"")</f>
        <v>43108.80296296296</v>
      </c>
      <c r="R9" s="22" t="str">
        <f>IFERROR(VLOOKUP($A9&amp;TEXT(R$3,"dd/mm/yyyy")&amp;$D$2,tbReporteAsistencia[[#All],[SerialDeBusqueda]:[FechaRegistro]],3,FALSE),"")</f>
        <v/>
      </c>
      <c r="S9" s="22" t="str">
        <f>IFERROR(VLOOKUP($A9&amp;TEXT(S$3,"dd/mm/yyyy")&amp;$D$2,tbReporteAsistencia[[#All],[SerialDeBusqueda]:[FechaRegistro]],3,FALSE),"")</f>
        <v/>
      </c>
    </row>
    <row r="10" spans="1:21">
      <c r="A10" s="8">
        <v>34</v>
      </c>
      <c r="C10" s="8" t="s">
        <v>34</v>
      </c>
      <c r="D10" s="22">
        <f>IFERROR(VLOOKUP($A10&amp;TEXT(D$3,"dd/mm/yyyy")&amp;$D$2,tbReporteAsistencia[[#All],[SerialDeBusqueda]:[FechaRegistro]],3,FALSE),"")</f>
        <v>43095.894965277781</v>
      </c>
      <c r="E10" s="22">
        <f>IFERROR(VLOOKUP($A10&amp;TEXT(E$3,"dd/mm/yyyy")&amp;$D$2,tbReporteAsistencia[[#All],[SerialDeBusqueda]:[FechaRegistro]],3,FALSE),"")</f>
        <v>43096.889837962961</v>
      </c>
      <c r="F10" s="22">
        <f>IFERROR(VLOOKUP($A10&amp;TEXT(F$3,"dd/mm/yyyy")&amp;$D$2,tbReporteAsistencia[[#All],[SerialDeBusqueda]:[FechaRegistro]],3,FALSE),"")</f>
        <v>43097.893020833333</v>
      </c>
      <c r="G10" s="22">
        <f>IFERROR(VLOOKUP($A10&amp;TEXT(G$3,"dd/mm/yyyy")&amp;$D$2,tbReporteAsistencia[[#All],[SerialDeBusqueda]:[FechaRegistro]],3,FALSE),"")</f>
        <v>43098.897511574076</v>
      </c>
      <c r="H10" s="22">
        <f>IFERROR(VLOOKUP($A10&amp;TEXT(H$3,"dd/mm/yyyy")&amp;$D$2,tbReporteAsistencia[[#All],[SerialDeBusqueda]:[FechaRegistro]],3,FALSE),"")</f>
        <v>43099.622766203705</v>
      </c>
      <c r="I10" s="22" t="str">
        <f>IFERROR(VLOOKUP($A10&amp;TEXT(I$3,"dd/mm/yyyy")&amp;$D$2,tbReporteAsistencia[[#All],[SerialDeBusqueda]:[FechaRegistro]],3,FALSE),"")</f>
        <v/>
      </c>
      <c r="J10" s="22" t="str">
        <f>IFERROR(VLOOKUP($A10&amp;TEXT(J$3,"dd/mm/yyyy")&amp;$D$2,tbReporteAsistencia[[#All],[SerialDeBusqueda]:[FechaRegistro]],3,FALSE),"")</f>
        <v/>
      </c>
      <c r="K10" s="22" t="str">
        <f>IFERROR(VLOOKUP($A10&amp;TEXT(K$3,"dd/mm/yyyy")&amp;$D$2,tbReporteAsistencia[[#All],[SerialDeBusqueda]:[FechaRegistro]],3,FALSE),"")</f>
        <v/>
      </c>
      <c r="L10" s="22">
        <f>IFERROR(VLOOKUP($A10&amp;TEXT(L$3,"dd/mm/yyyy")&amp;$D$2,tbReporteAsistencia[[#All],[SerialDeBusqueda]:[FechaRegistro]],3,FALSE),"")</f>
        <v>43103.889479166668</v>
      </c>
      <c r="M10" s="22">
        <f>IFERROR(VLOOKUP($A10&amp;TEXT(M$3,"dd/mm/yyyy")&amp;$D$2,tbReporteAsistencia[[#All],[SerialDeBusqueda]:[FechaRegistro]],3,FALSE),"")</f>
        <v>43104.881458333337</v>
      </c>
      <c r="N10" s="22">
        <f>IFERROR(VLOOKUP($A10&amp;TEXT(N$3,"dd/mm/yyyy")&amp;$D$2,tbReporteAsistencia[[#All],[SerialDeBusqueda]:[FechaRegistro]],3,FALSE),"")</f>
        <v>43105.885474537034</v>
      </c>
      <c r="O10" s="22">
        <f>IFERROR(VLOOKUP($A10&amp;TEXT(O$3,"dd/mm/yyyy")&amp;$D$2,tbReporteAsistencia[[#All],[SerialDeBusqueda]:[FechaRegistro]],3,FALSE),"")</f>
        <v>43106.630023148151</v>
      </c>
      <c r="P10" s="22">
        <f>IFERROR(VLOOKUP($A10&amp;TEXT(P$3,"dd/mm/yyyy")&amp;$D$2,tbReporteAsistencia[[#All],[SerialDeBusqueda]:[FechaRegistro]],3,FALSE),"")</f>
        <v>43107.641655092593</v>
      </c>
      <c r="Q10" s="22">
        <f>IFERROR(VLOOKUP($A10&amp;TEXT(Q$3,"dd/mm/yyyy")&amp;$D$2,tbReporteAsistencia[[#All],[SerialDeBusqueda]:[FechaRegistro]],3,FALSE),"")</f>
        <v>43108.888703703706</v>
      </c>
      <c r="R10" s="22" t="str">
        <f>IFERROR(VLOOKUP($A10&amp;TEXT(R$3,"dd/mm/yyyy")&amp;$D$2,tbReporteAsistencia[[#All],[SerialDeBusqueda]:[FechaRegistro]],3,FALSE),"")</f>
        <v/>
      </c>
      <c r="S10" s="22" t="str">
        <f>IFERROR(VLOOKUP($A10&amp;TEXT(S$3,"dd/mm/yyyy")&amp;$D$2,tbReporteAsistencia[[#All],[SerialDeBusqueda]:[FechaRegistro]],3,FALSE),"")</f>
        <v/>
      </c>
    </row>
    <row r="11" spans="1:21">
      <c r="A11" s="8">
        <v>36</v>
      </c>
      <c r="C11" s="8" t="s">
        <v>27</v>
      </c>
      <c r="D11" s="22">
        <f>IFERROR(VLOOKUP($A11&amp;TEXT(D$3,"dd/mm/yyyy")&amp;$D$2,tbReporteAsistencia[[#All],[SerialDeBusqueda]:[FechaRegistro]],3,FALSE),"")</f>
        <v>43095.539942129632</v>
      </c>
      <c r="E11" s="22">
        <f>IFERROR(VLOOKUP($A11&amp;TEXT(E$3,"dd/mm/yyyy")&amp;$D$2,tbReporteAsistencia[[#All],[SerialDeBusqueda]:[FechaRegistro]],3,FALSE),"")</f>
        <v>43096.54210648148</v>
      </c>
      <c r="F11" s="22">
        <f>IFERROR(VLOOKUP($A11&amp;TEXT(F$3,"dd/mm/yyyy")&amp;$D$2,tbReporteAsistencia[[#All],[SerialDeBusqueda]:[FechaRegistro]],3,FALSE),"")</f>
        <v>43097.542615740742</v>
      </c>
      <c r="G11" s="22">
        <f>IFERROR(VLOOKUP($A11&amp;TEXT(G$3,"dd/mm/yyyy")&amp;$D$2,tbReporteAsistencia[[#All],[SerialDeBusqueda]:[FechaRegistro]],3,FALSE),"")</f>
        <v>43098.539583333331</v>
      </c>
      <c r="H11" s="22">
        <f>IFERROR(VLOOKUP($A11&amp;TEXT(H$3,"dd/mm/yyyy")&amp;$D$2,tbReporteAsistencia[[#All],[SerialDeBusqueda]:[FechaRegistro]],3,FALSE),"")</f>
        <v>43099.540625000001</v>
      </c>
      <c r="I11" s="22">
        <f>IFERROR(VLOOKUP($A11&amp;TEXT(I$3,"dd/mm/yyyy")&amp;$D$2,tbReporteAsistencia[[#All],[SerialDeBusqueda]:[FechaRegistro]],3,FALSE),"")</f>
        <v>43100.53802083333</v>
      </c>
      <c r="J11" s="22" t="str">
        <f>IFERROR(VLOOKUP($A11&amp;TEXT(J$3,"dd/mm/yyyy")&amp;$D$2,tbReporteAsistencia[[#All],[SerialDeBusqueda]:[FechaRegistro]],3,FALSE),"")</f>
        <v/>
      </c>
      <c r="K11" s="22">
        <f>IFERROR(VLOOKUP($A11&amp;TEXT(K$3,"dd/mm/yyyy")&amp;$D$2,tbReporteAsistencia[[#All],[SerialDeBusqueda]:[FechaRegistro]],3,FALSE),"")</f>
        <v>43102.540972222225</v>
      </c>
      <c r="L11" s="22">
        <f>IFERROR(VLOOKUP($A11&amp;TEXT(L$3,"dd/mm/yyyy")&amp;$D$2,tbReporteAsistencia[[#All],[SerialDeBusqueda]:[FechaRegistro]],3,FALSE),"")</f>
        <v>43103.541863425926</v>
      </c>
      <c r="M11" s="22">
        <f>IFERROR(VLOOKUP($A11&amp;TEXT(M$3,"dd/mm/yyyy")&amp;$D$2,tbReporteAsistencia[[#All],[SerialDeBusqueda]:[FechaRegistro]],3,FALSE),"")</f>
        <v>43104.540231481478</v>
      </c>
      <c r="N11" s="22">
        <f>IFERROR(VLOOKUP($A11&amp;TEXT(N$3,"dd/mm/yyyy")&amp;$D$2,tbReporteAsistencia[[#All],[SerialDeBusqueda]:[FechaRegistro]],3,FALSE),"")</f>
        <v>43105.539907407408</v>
      </c>
      <c r="O11" s="22" t="str">
        <f>IFERROR(VLOOKUP($A11&amp;TEXT(O$3,"dd/mm/yyyy")&amp;$D$2,tbReporteAsistencia[[#All],[SerialDeBusqueda]:[FechaRegistro]],3,FALSE),"")</f>
        <v/>
      </c>
      <c r="P11" s="22">
        <f>IFERROR(VLOOKUP($A11&amp;TEXT(P$3,"dd/mm/yyyy")&amp;$D$2,tbReporteAsistencia[[#All],[SerialDeBusqueda]:[FechaRegistro]],3,FALSE),"")</f>
        <v>43107.54146990741</v>
      </c>
      <c r="Q11" s="22">
        <f>IFERROR(VLOOKUP($A11&amp;TEXT(Q$3,"dd/mm/yyyy")&amp;$D$2,tbReporteAsistencia[[#All],[SerialDeBusqueda]:[FechaRegistro]],3,FALSE),"")</f>
        <v>43108.540821759256</v>
      </c>
      <c r="R11" s="22" t="str">
        <f>IFERROR(VLOOKUP($A11&amp;TEXT(R$3,"dd/mm/yyyy")&amp;$D$2,tbReporteAsistencia[[#All],[SerialDeBusqueda]:[FechaRegistro]],3,FALSE),"")</f>
        <v/>
      </c>
      <c r="S11" s="22" t="str">
        <f>IFERROR(VLOOKUP($A11&amp;TEXT(S$3,"dd/mm/yyyy")&amp;$D$2,tbReporteAsistencia[[#All],[SerialDeBusqueda]:[FechaRegistro]],3,FALSE),"")</f>
        <v/>
      </c>
    </row>
    <row r="12" spans="1:21">
      <c r="A12" s="8">
        <v>37</v>
      </c>
      <c r="C12" s="8" t="s">
        <v>96</v>
      </c>
      <c r="D12" s="22">
        <f>IFERROR(VLOOKUP($A12&amp;TEXT(D$3,"dd/mm/yyyy")&amp;$D$2,tbReporteAsistencia[[#All],[SerialDeBusqueda]:[FechaRegistro]],3,FALSE),"")</f>
        <v>43095.752800925926</v>
      </c>
      <c r="E12" s="22">
        <f>IFERROR(VLOOKUP($A12&amp;TEXT(E$3,"dd/mm/yyyy")&amp;$D$2,tbReporteAsistencia[[#All],[SerialDeBusqueda]:[FechaRegistro]],3,FALSE),"")</f>
        <v>43096.836261574077</v>
      </c>
      <c r="F12" s="22">
        <f>IFERROR(VLOOKUP($A12&amp;TEXT(F$3,"dd/mm/yyyy")&amp;$D$2,tbReporteAsistencia[[#All],[SerialDeBusqueda]:[FechaRegistro]],3,FALSE),"")</f>
        <v>43097.728101851855</v>
      </c>
      <c r="G12" s="22">
        <f>IFERROR(VLOOKUP($A12&amp;TEXT(G$3,"dd/mm/yyyy")&amp;$D$2,tbReporteAsistencia[[#All],[SerialDeBusqueda]:[FechaRegistro]],3,FALSE),"")</f>
        <v>43098.786956018521</v>
      </c>
      <c r="H12" s="22">
        <f>IFERROR(VLOOKUP($A12&amp;TEXT(H$3,"dd/mm/yyyy")&amp;$D$2,tbReporteAsistencia[[#All],[SerialDeBusqueda]:[FechaRegistro]],3,FALSE),"")</f>
        <v>43099.677662037036</v>
      </c>
      <c r="I12" s="22" t="str">
        <f>IFERROR(VLOOKUP($A12&amp;TEXT(I$3,"dd/mm/yyyy")&amp;$D$2,tbReporteAsistencia[[#All],[SerialDeBusqueda]:[FechaRegistro]],3,FALSE),"")</f>
        <v/>
      </c>
      <c r="J12" s="22" t="str">
        <f>IFERROR(VLOOKUP($A12&amp;TEXT(J$3,"dd/mm/yyyy")&amp;$D$2,tbReporteAsistencia[[#All],[SerialDeBusqueda]:[FechaRegistro]],3,FALSE),"")</f>
        <v/>
      </c>
      <c r="K12" s="22">
        <f>IFERROR(VLOOKUP($A12&amp;TEXT(K$3,"dd/mm/yyyy")&amp;$D$2,tbReporteAsistencia[[#All],[SerialDeBusqueda]:[FechaRegistro]],3,FALSE),"")</f>
        <v>43102.74659722222</v>
      </c>
      <c r="L12" s="22">
        <f>IFERROR(VLOOKUP($A12&amp;TEXT(L$3,"dd/mm/yyyy")&amp;$D$2,tbReporteAsistencia[[#All],[SerialDeBusqueda]:[FechaRegistro]],3,FALSE),"")</f>
        <v>43103.721712962964</v>
      </c>
      <c r="M12" s="22" t="str">
        <f>IFERROR(VLOOKUP($A12&amp;TEXT(M$3,"dd/mm/yyyy")&amp;$D$2,tbReporteAsistencia[[#All],[SerialDeBusqueda]:[FechaRegistro]],3,FALSE),"")</f>
        <v/>
      </c>
      <c r="N12" s="22">
        <f>IFERROR(VLOOKUP($A12&amp;TEXT(N$3,"dd/mm/yyyy")&amp;$D$2,tbReporteAsistencia[[#All],[SerialDeBusqueda]:[FechaRegistro]],3,FALSE),"")</f>
        <v>43105.782488425924</v>
      </c>
      <c r="O12" s="22" t="str">
        <f>IFERROR(VLOOKUP($A12&amp;TEXT(O$3,"dd/mm/yyyy")&amp;$D$2,tbReporteAsistencia[[#All],[SerialDeBusqueda]:[FechaRegistro]],3,FALSE),"")</f>
        <v/>
      </c>
      <c r="P12" s="22" t="str">
        <f>IFERROR(VLOOKUP($A12&amp;TEXT(P$3,"dd/mm/yyyy")&amp;$D$2,tbReporteAsistencia[[#All],[SerialDeBusqueda]:[FechaRegistro]],3,FALSE),"")</f>
        <v/>
      </c>
      <c r="Q12" s="22">
        <f>IFERROR(VLOOKUP($A12&amp;TEXT(Q$3,"dd/mm/yyyy")&amp;$D$2,tbReporteAsistencia[[#All],[SerialDeBusqueda]:[FechaRegistro]],3,FALSE),"")</f>
        <v>43108.763240740744</v>
      </c>
      <c r="R12" s="22" t="str">
        <f>IFERROR(VLOOKUP($A12&amp;TEXT(R$3,"dd/mm/yyyy")&amp;$D$2,tbReporteAsistencia[[#All],[SerialDeBusqueda]:[FechaRegistro]],3,FALSE),"")</f>
        <v/>
      </c>
      <c r="S12" s="22" t="str">
        <f>IFERROR(VLOOKUP($A12&amp;TEXT(S$3,"dd/mm/yyyy")&amp;$D$2,tbReporteAsistencia[[#All],[SerialDeBusqueda]:[FechaRegistro]],3,FALSE),"")</f>
        <v/>
      </c>
    </row>
    <row r="13" spans="1:21">
      <c r="A13" s="8">
        <v>51</v>
      </c>
      <c r="C13" s="8" t="s">
        <v>43</v>
      </c>
      <c r="D13" s="22">
        <f>IFERROR(VLOOKUP($A13&amp;TEXT(D$3,"dd/mm/yyyy")&amp;$D$2,tbReporteAsistencia[[#All],[SerialDeBusqueda]:[FechaRegistro]],3,FALSE),"")</f>
        <v>43095.726574074077</v>
      </c>
      <c r="E13" s="22">
        <f>IFERROR(VLOOKUP($A13&amp;TEXT(E$3,"dd/mm/yyyy")&amp;$D$2,tbReporteAsistencia[[#All],[SerialDeBusqueda]:[FechaRegistro]],3,FALSE),"")</f>
        <v>43096.75540509259</v>
      </c>
      <c r="F13" s="22">
        <f>IFERROR(VLOOKUP($A13&amp;TEXT(F$3,"dd/mm/yyyy")&amp;$D$2,tbReporteAsistencia[[#All],[SerialDeBusqueda]:[FechaRegistro]],3,FALSE),"")</f>
        <v>43097.719097222223</v>
      </c>
      <c r="G13" s="22">
        <f>IFERROR(VLOOKUP($A13&amp;TEXT(G$3,"dd/mm/yyyy")&amp;$D$2,tbReporteAsistencia[[#All],[SerialDeBusqueda]:[FechaRegistro]],3,FALSE),"")</f>
        <v>43098.738703703704</v>
      </c>
      <c r="H13" s="22">
        <f>IFERROR(VLOOKUP($A13&amp;TEXT(H$3,"dd/mm/yyyy")&amp;$D$2,tbReporteAsistencia[[#All],[SerialDeBusqueda]:[FechaRegistro]],3,FALSE),"")</f>
        <v>43099.608912037038</v>
      </c>
      <c r="I13" s="22">
        <f>IFERROR(VLOOKUP($A13&amp;TEXT(I$3,"dd/mm/yyyy")&amp;$D$2,tbReporteAsistencia[[#All],[SerialDeBusqueda]:[FechaRegistro]],3,FALSE),"")</f>
        <v>43100.587291666663</v>
      </c>
      <c r="J13" s="22" t="str">
        <f>IFERROR(VLOOKUP($A13&amp;TEXT(J$3,"dd/mm/yyyy")&amp;$D$2,tbReporteAsistencia[[#All],[SerialDeBusqueda]:[FechaRegistro]],3,FALSE),"")</f>
        <v/>
      </c>
      <c r="K13" s="22" t="str">
        <f>IFERROR(VLOOKUP($A13&amp;TEXT(K$3,"dd/mm/yyyy")&amp;$D$2,tbReporteAsistencia[[#All],[SerialDeBusqueda]:[FechaRegistro]],3,FALSE),"")</f>
        <v/>
      </c>
      <c r="L13" s="22">
        <f>IFERROR(VLOOKUP($A13&amp;TEXT(L$3,"dd/mm/yyyy")&amp;$D$2,tbReporteAsistencia[[#All],[SerialDeBusqueda]:[FechaRegistro]],3,FALSE),"")</f>
        <v>43103.712037037039</v>
      </c>
      <c r="M13" s="22">
        <f>IFERROR(VLOOKUP($A13&amp;TEXT(M$3,"dd/mm/yyyy")&amp;$D$2,tbReporteAsistencia[[#All],[SerialDeBusqueda]:[FechaRegistro]],3,FALSE),"")</f>
        <v>43104.725960648146</v>
      </c>
      <c r="N13" s="22">
        <f>IFERROR(VLOOKUP($A13&amp;TEXT(N$3,"dd/mm/yyyy")&amp;$D$2,tbReporteAsistencia[[#All],[SerialDeBusqueda]:[FechaRegistro]],3,FALSE),"")</f>
        <v>43105.726493055554</v>
      </c>
      <c r="O13" s="22" t="str">
        <f>IFERROR(VLOOKUP($A13&amp;TEXT(O$3,"dd/mm/yyyy")&amp;$D$2,tbReporteAsistencia[[#All],[SerialDeBusqueda]:[FechaRegistro]],3,FALSE),"")</f>
        <v/>
      </c>
      <c r="P13" s="22" t="str">
        <f>IFERROR(VLOOKUP($A13&amp;TEXT(P$3,"dd/mm/yyyy")&amp;$D$2,tbReporteAsistencia[[#All],[SerialDeBusqueda]:[FechaRegistro]],3,FALSE),"")</f>
        <v/>
      </c>
      <c r="Q13" s="22" t="str">
        <f>IFERROR(VLOOKUP($A13&amp;TEXT(Q$3,"dd/mm/yyyy")&amp;$D$2,tbReporteAsistencia[[#All],[SerialDeBusqueda]:[FechaRegistro]],3,FALSE),"")</f>
        <v/>
      </c>
      <c r="R13" s="22" t="str">
        <f>IFERROR(VLOOKUP($A13&amp;TEXT(R$3,"dd/mm/yyyy")&amp;$D$2,tbReporteAsistencia[[#All],[SerialDeBusqueda]:[FechaRegistro]],3,FALSE),"")</f>
        <v/>
      </c>
      <c r="S13" s="22" t="str">
        <f>IFERROR(VLOOKUP($A13&amp;TEXT(S$3,"dd/mm/yyyy")&amp;$D$2,tbReporteAsistencia[[#All],[SerialDeBusqueda]:[FechaRegistro]],3,FALSE),"")</f>
        <v/>
      </c>
    </row>
    <row r="14" spans="1:21">
      <c r="A14" s="8">
        <v>55</v>
      </c>
      <c r="C14" s="8" t="s">
        <v>20</v>
      </c>
      <c r="D14" s="22">
        <f>IFERROR(VLOOKUP($A14&amp;TEXT(D$3,"dd/mm/yyyy")&amp;$D$2,tbReporteAsistencia[[#All],[SerialDeBusqueda]:[FechaRegistro]],3,FALSE),"")</f>
        <v>43095.739351851851</v>
      </c>
      <c r="E14" s="22">
        <f>IFERROR(VLOOKUP($A14&amp;TEXT(E$3,"dd/mm/yyyy")&amp;$D$2,tbReporteAsistencia[[#All],[SerialDeBusqueda]:[FechaRegistro]],3,FALSE),"")</f>
        <v>43096.717488425929</v>
      </c>
      <c r="F14" s="22">
        <f>IFERROR(VLOOKUP($A14&amp;TEXT(F$3,"dd/mm/yyyy")&amp;$D$2,tbReporteAsistencia[[#All],[SerialDeBusqueda]:[FechaRegistro]],3,FALSE),"")</f>
        <v>43097.725312499999</v>
      </c>
      <c r="G14" s="22">
        <f>IFERROR(VLOOKUP($A14&amp;TEXT(G$3,"dd/mm/yyyy")&amp;$D$2,tbReporteAsistencia[[#All],[SerialDeBusqueda]:[FechaRegistro]],3,FALSE),"")</f>
        <v>43098.71234953704</v>
      </c>
      <c r="H14" s="22">
        <f>IFERROR(VLOOKUP($A14&amp;TEXT(H$3,"dd/mm/yyyy")&amp;$D$2,tbReporteAsistencia[[#All],[SerialDeBusqueda]:[FechaRegistro]],3,FALSE),"")</f>
        <v>43099.628599537034</v>
      </c>
      <c r="I14" s="22" t="str">
        <f>IFERROR(VLOOKUP($A14&amp;TEXT(I$3,"dd/mm/yyyy")&amp;$D$2,tbReporteAsistencia[[#All],[SerialDeBusqueda]:[FechaRegistro]],3,FALSE),"")</f>
        <v/>
      </c>
      <c r="J14" s="22" t="str">
        <f>IFERROR(VLOOKUP($A14&amp;TEXT(J$3,"dd/mm/yyyy")&amp;$D$2,tbReporteAsistencia[[#All],[SerialDeBusqueda]:[FechaRegistro]],3,FALSE),"")</f>
        <v/>
      </c>
      <c r="K14" s="22">
        <f>IFERROR(VLOOKUP($A14&amp;TEXT(K$3,"dd/mm/yyyy")&amp;$D$2,tbReporteAsistencia[[#All],[SerialDeBusqueda]:[FechaRegistro]],3,FALSE),"")</f>
        <v>43102.722685185188</v>
      </c>
      <c r="L14" s="22">
        <f>IFERROR(VLOOKUP($A14&amp;TEXT(L$3,"dd/mm/yyyy")&amp;$D$2,tbReporteAsistencia[[#All],[SerialDeBusqueda]:[FechaRegistro]],3,FALSE),"")</f>
        <v>43103.725034722222</v>
      </c>
      <c r="M14" s="22">
        <f>IFERROR(VLOOKUP($A14&amp;TEXT(M$3,"dd/mm/yyyy")&amp;$D$2,tbReporteAsistencia[[#All],[SerialDeBusqueda]:[FechaRegistro]],3,FALSE),"")</f>
        <v>43104.712638888886</v>
      </c>
      <c r="N14" s="22">
        <f>IFERROR(VLOOKUP($A14&amp;TEXT(N$3,"dd/mm/yyyy")&amp;$D$2,tbReporteAsistencia[[#All],[SerialDeBusqueda]:[FechaRegistro]],3,FALSE),"")</f>
        <v>43105.850266203706</v>
      </c>
      <c r="O14" s="22">
        <f>IFERROR(VLOOKUP($A14&amp;TEXT(O$3,"dd/mm/yyyy")&amp;$D$2,tbReporteAsistencia[[#All],[SerialDeBusqueda]:[FechaRegistro]],3,FALSE),"")</f>
        <v>43106.632337962961</v>
      </c>
      <c r="P14" s="22">
        <f>IFERROR(VLOOKUP($A14&amp;TEXT(P$3,"dd/mm/yyyy")&amp;$D$2,tbReporteAsistencia[[#All],[SerialDeBusqueda]:[FechaRegistro]],3,FALSE),"")</f>
        <v>43107.627500000002</v>
      </c>
      <c r="Q14" s="22">
        <f>IFERROR(VLOOKUP($A14&amp;TEXT(Q$3,"dd/mm/yyyy")&amp;$D$2,tbReporteAsistencia[[#All],[SerialDeBusqueda]:[FechaRegistro]],3,FALSE),"")</f>
        <v>43108.70921296296</v>
      </c>
      <c r="R14" s="22" t="str">
        <f>IFERROR(VLOOKUP($A14&amp;TEXT(R$3,"dd/mm/yyyy")&amp;$D$2,tbReporteAsistencia[[#All],[SerialDeBusqueda]:[FechaRegistro]],3,FALSE),"")</f>
        <v/>
      </c>
      <c r="S14" s="22" t="str">
        <f>IFERROR(VLOOKUP($A14&amp;TEXT(S$3,"dd/mm/yyyy")&amp;$D$2,tbReporteAsistencia[[#All],[SerialDeBusqueda]:[FechaRegistro]],3,FALSE),"")</f>
        <v/>
      </c>
    </row>
    <row r="15" spans="1:21">
      <c r="A15" s="8">
        <v>60</v>
      </c>
      <c r="C15" s="8" t="s">
        <v>94</v>
      </c>
      <c r="D15" s="22" t="str">
        <f>IFERROR(VLOOKUP($A15&amp;TEXT(D$3,"dd/mm/yyyy")&amp;$D$2,tbReporteAsistencia[[#All],[SerialDeBusqueda]:[FechaRegistro]],3,FALSE),"")</f>
        <v/>
      </c>
      <c r="E15" s="22" t="str">
        <f>IFERROR(VLOOKUP($A15&amp;TEXT(E$3,"dd/mm/yyyy")&amp;$D$2,tbReporteAsistencia[[#All],[SerialDeBusqueda]:[FechaRegistro]],3,FALSE),"")</f>
        <v/>
      </c>
      <c r="F15" s="22" t="str">
        <f>IFERROR(VLOOKUP($A15&amp;TEXT(F$3,"dd/mm/yyyy")&amp;$D$2,tbReporteAsistencia[[#All],[SerialDeBusqueda]:[FechaRegistro]],3,FALSE),"")</f>
        <v/>
      </c>
      <c r="G15" s="22" t="str">
        <f>IFERROR(VLOOKUP($A15&amp;TEXT(G$3,"dd/mm/yyyy")&amp;$D$2,tbReporteAsistencia[[#All],[SerialDeBusqueda]:[FechaRegistro]],3,FALSE),"")</f>
        <v/>
      </c>
      <c r="H15" s="22">
        <f>IFERROR(VLOOKUP($A15&amp;TEXT(H$3,"dd/mm/yyyy")&amp;$D$2,tbReporteAsistencia[[#All],[SerialDeBusqueda]:[FechaRegistro]],3,FALSE),"")</f>
        <v>43099.91678240741</v>
      </c>
      <c r="I15" s="22">
        <f>IFERROR(VLOOKUP($A15&amp;TEXT(I$3,"dd/mm/yyyy")&amp;$D$2,tbReporteAsistencia[[#All],[SerialDeBusqueda]:[FechaRegistro]],3,FALSE),"")</f>
        <v>43100.634629629632</v>
      </c>
      <c r="J15" s="22" t="str">
        <f>IFERROR(VLOOKUP($A15&amp;TEXT(J$3,"dd/mm/yyyy")&amp;$D$2,tbReporteAsistencia[[#All],[SerialDeBusqueda]:[FechaRegistro]],3,FALSE),"")</f>
        <v/>
      </c>
      <c r="K15" s="22" t="str">
        <f>IFERROR(VLOOKUP($A15&amp;TEXT(K$3,"dd/mm/yyyy")&amp;$D$2,tbReporteAsistencia[[#All],[SerialDeBusqueda]:[FechaRegistro]],3,FALSE),"")</f>
        <v/>
      </c>
      <c r="L15" s="22" t="str">
        <f>IFERROR(VLOOKUP($A15&amp;TEXT(L$3,"dd/mm/yyyy")&amp;$D$2,tbReporteAsistencia[[#All],[SerialDeBusqueda]:[FechaRegistro]],3,FALSE),"")</f>
        <v/>
      </c>
      <c r="M15" s="22" t="str">
        <f>IFERROR(VLOOKUP($A15&amp;TEXT(M$3,"dd/mm/yyyy")&amp;$D$2,tbReporteAsistencia[[#All],[SerialDeBusqueda]:[FechaRegistro]],3,FALSE),"")</f>
        <v/>
      </c>
      <c r="N15" s="22" t="str">
        <f>IFERROR(VLOOKUP($A15&amp;TEXT(N$3,"dd/mm/yyyy")&amp;$D$2,tbReporteAsistencia[[#All],[SerialDeBusqueda]:[FechaRegistro]],3,FALSE),"")</f>
        <v/>
      </c>
      <c r="O15" s="22" t="str">
        <f>IFERROR(VLOOKUP($A15&amp;TEXT(O$3,"dd/mm/yyyy")&amp;$D$2,tbReporteAsistencia[[#All],[SerialDeBusqueda]:[FechaRegistro]],3,FALSE),"")</f>
        <v/>
      </c>
      <c r="P15" s="22" t="str">
        <f>IFERROR(VLOOKUP($A15&amp;TEXT(P$3,"dd/mm/yyyy")&amp;$D$2,tbReporteAsistencia[[#All],[SerialDeBusqueda]:[FechaRegistro]],3,FALSE),"")</f>
        <v/>
      </c>
      <c r="Q15" s="22">
        <f>IFERROR(VLOOKUP($A15&amp;TEXT(Q$3,"dd/mm/yyyy")&amp;$D$2,tbReporteAsistencia[[#All],[SerialDeBusqueda]:[FechaRegistro]],3,FALSE),"")</f>
        <v>43108.877800925926</v>
      </c>
      <c r="R15" s="22" t="str">
        <f>IFERROR(VLOOKUP($A15&amp;TEXT(R$3,"dd/mm/yyyy")&amp;$D$2,tbReporteAsistencia[[#All],[SerialDeBusqueda]:[FechaRegistro]],3,FALSE),"")</f>
        <v/>
      </c>
      <c r="S15" s="22" t="str">
        <f>IFERROR(VLOOKUP($A15&amp;TEXT(S$3,"dd/mm/yyyy")&amp;$D$2,tbReporteAsistencia[[#All],[SerialDeBusqueda]:[FechaRegistro]],3,FALSE),"")</f>
        <v/>
      </c>
    </row>
    <row r="16" spans="1:21">
      <c r="A16" s="8">
        <v>61</v>
      </c>
      <c r="C16" s="8" t="s">
        <v>14</v>
      </c>
      <c r="D16" s="22">
        <f>IFERROR(VLOOKUP($A16&amp;TEXT(D$3,"dd/mm/yyyy")&amp;$D$2,tbReporteAsistencia[[#All],[SerialDeBusqueda]:[FechaRegistro]],3,FALSE),"")</f>
        <v>43095.599733796298</v>
      </c>
      <c r="E16" s="22">
        <f>IFERROR(VLOOKUP($A16&amp;TEXT(E$3,"dd/mm/yyyy")&amp;$D$2,tbReporteAsistencia[[#All],[SerialDeBusqueda]:[FechaRegistro]],3,FALSE),"")</f>
        <v>43096.809907407405</v>
      </c>
      <c r="F16" s="22">
        <f>IFERROR(VLOOKUP($A16&amp;TEXT(F$3,"dd/mm/yyyy")&amp;$D$2,tbReporteAsistencia[[#All],[SerialDeBusqueda]:[FechaRegistro]],3,FALSE),"")</f>
        <v>43097.902222222219</v>
      </c>
      <c r="G16" s="22">
        <f>IFERROR(VLOOKUP($A16&amp;TEXT(G$3,"dd/mm/yyyy")&amp;$D$2,tbReporteAsistencia[[#All],[SerialDeBusqueda]:[FechaRegistro]],3,FALSE),"")</f>
        <v>43098.904224537036</v>
      </c>
      <c r="H16" s="22" t="str">
        <f>IFERROR(VLOOKUP($A16&amp;TEXT(H$3,"dd/mm/yyyy")&amp;$D$2,tbReporteAsistencia[[#All],[SerialDeBusqueda]:[FechaRegistro]],3,FALSE),"")</f>
        <v/>
      </c>
      <c r="I16" s="22" t="str">
        <f>IFERROR(VLOOKUP($A16&amp;TEXT(I$3,"dd/mm/yyyy")&amp;$D$2,tbReporteAsistencia[[#All],[SerialDeBusqueda]:[FechaRegistro]],3,FALSE),"")</f>
        <v/>
      </c>
      <c r="J16" s="22" t="str">
        <f>IFERROR(VLOOKUP($A16&amp;TEXT(J$3,"dd/mm/yyyy")&amp;$D$2,tbReporteAsistencia[[#All],[SerialDeBusqueda]:[FechaRegistro]],3,FALSE),"")</f>
        <v/>
      </c>
      <c r="K16" s="22">
        <f>IFERROR(VLOOKUP($A16&amp;TEXT(K$3,"dd/mm/yyyy")&amp;$D$2,tbReporteAsistencia[[#All],[SerialDeBusqueda]:[FechaRegistro]],3,FALSE),"")</f>
        <v>43102.624374999999</v>
      </c>
      <c r="L16" s="22">
        <f>IFERROR(VLOOKUP($A16&amp;TEXT(L$3,"dd/mm/yyyy")&amp;$D$2,tbReporteAsistencia[[#All],[SerialDeBusqueda]:[FechaRegistro]],3,FALSE),"")</f>
        <v>43103.59883101852</v>
      </c>
      <c r="M16" s="22">
        <f>IFERROR(VLOOKUP($A16&amp;TEXT(M$3,"dd/mm/yyyy")&amp;$D$2,tbReporteAsistencia[[#All],[SerialDeBusqueda]:[FechaRegistro]],3,FALSE),"")</f>
        <v>43104.535601851851</v>
      </c>
      <c r="N16" s="22">
        <f>IFERROR(VLOOKUP($A16&amp;TEXT(N$3,"dd/mm/yyyy")&amp;$D$2,tbReporteAsistencia[[#All],[SerialDeBusqueda]:[FechaRegistro]],3,FALSE),"")</f>
        <v>43105.601944444446</v>
      </c>
      <c r="O16" s="22" t="str">
        <f>IFERROR(VLOOKUP($A16&amp;TEXT(O$3,"dd/mm/yyyy")&amp;$D$2,tbReporteAsistencia[[#All],[SerialDeBusqueda]:[FechaRegistro]],3,FALSE),"")</f>
        <v/>
      </c>
      <c r="P16" s="22" t="str">
        <f>IFERROR(VLOOKUP($A16&amp;TEXT(P$3,"dd/mm/yyyy")&amp;$D$2,tbReporteAsistencia[[#All],[SerialDeBusqueda]:[FechaRegistro]],3,FALSE),"")</f>
        <v/>
      </c>
      <c r="Q16" s="22">
        <f>IFERROR(VLOOKUP($A16&amp;TEXT(Q$3,"dd/mm/yyyy")&amp;$D$2,tbReporteAsistencia[[#All],[SerialDeBusqueda]:[FechaRegistro]],3,FALSE),"")</f>
        <v>43108.629791666666</v>
      </c>
      <c r="R16" s="22" t="str">
        <f>IFERROR(VLOOKUP($A16&amp;TEXT(R$3,"dd/mm/yyyy")&amp;$D$2,tbReporteAsistencia[[#All],[SerialDeBusqueda]:[FechaRegistro]],3,FALSE),"")</f>
        <v/>
      </c>
      <c r="S16" s="22" t="str">
        <f>IFERROR(VLOOKUP($A16&amp;TEXT(S$3,"dd/mm/yyyy")&amp;$D$2,tbReporteAsistencia[[#All],[SerialDeBusqueda]:[FechaRegistro]],3,FALSE),"")</f>
        <v/>
      </c>
    </row>
    <row r="17" spans="1:19">
      <c r="A17" s="8">
        <v>62</v>
      </c>
      <c r="C17" s="8" t="s">
        <v>21</v>
      </c>
      <c r="D17" s="22">
        <f>IFERROR(VLOOKUP($A17&amp;TEXT(D$3,"dd/mm/yyyy")&amp;$D$2,tbReporteAsistencia[[#All],[SerialDeBusqueda]:[FechaRegistro]],3,FALSE),"")</f>
        <v>43095.66673611111</v>
      </c>
      <c r="E17" s="22">
        <f>IFERROR(VLOOKUP($A17&amp;TEXT(E$3,"dd/mm/yyyy")&amp;$D$2,tbReporteAsistencia[[#All],[SerialDeBusqueda]:[FechaRegistro]],3,FALSE),"")</f>
        <v>43096.662708333337</v>
      </c>
      <c r="F17" s="22">
        <f>IFERROR(VLOOKUP($A17&amp;TEXT(F$3,"dd/mm/yyyy")&amp;$D$2,tbReporteAsistencia[[#All],[SerialDeBusqueda]:[FechaRegistro]],3,FALSE),"")</f>
        <v>43097.667025462964</v>
      </c>
      <c r="G17" s="22">
        <f>IFERROR(VLOOKUP($A17&amp;TEXT(G$3,"dd/mm/yyyy")&amp;$D$2,tbReporteAsistencia[[#All],[SerialDeBusqueda]:[FechaRegistro]],3,FALSE),"")</f>
        <v>43098.676203703704</v>
      </c>
      <c r="H17" s="22">
        <f>IFERROR(VLOOKUP($A17&amp;TEXT(H$3,"dd/mm/yyyy")&amp;$D$2,tbReporteAsistencia[[#All],[SerialDeBusqueda]:[FechaRegistro]],3,FALSE),"")</f>
        <v>43099.916967592595</v>
      </c>
      <c r="I17" s="22">
        <f>IFERROR(VLOOKUP($A17&amp;TEXT(I$3,"dd/mm/yyyy")&amp;$D$2,tbReporteAsistencia[[#All],[SerialDeBusqueda]:[FechaRegistro]],3,FALSE),"")</f>
        <v>43100.597500000003</v>
      </c>
      <c r="J17" s="22" t="str">
        <f>IFERROR(VLOOKUP($A17&amp;TEXT(J$3,"dd/mm/yyyy")&amp;$D$2,tbReporteAsistencia[[#All],[SerialDeBusqueda]:[FechaRegistro]],3,FALSE),"")</f>
        <v/>
      </c>
      <c r="K17" s="22">
        <f>IFERROR(VLOOKUP($A17&amp;TEXT(K$3,"dd/mm/yyyy")&amp;$D$2,tbReporteAsistencia[[#All],[SerialDeBusqueda]:[FechaRegistro]],3,FALSE),"")</f>
        <v>43102.654861111114</v>
      </c>
      <c r="L17" s="22">
        <f>IFERROR(VLOOKUP($A17&amp;TEXT(L$3,"dd/mm/yyyy")&amp;$D$2,tbReporteAsistencia[[#All],[SerialDeBusqueda]:[FechaRegistro]],3,FALSE),"")</f>
        <v>43103.661261574074</v>
      </c>
      <c r="M17" s="22">
        <f>IFERROR(VLOOKUP($A17&amp;TEXT(M$3,"dd/mm/yyyy")&amp;$D$2,tbReporteAsistencia[[#All],[SerialDeBusqueda]:[FechaRegistro]],3,FALSE),"")</f>
        <v>43104.875358796293</v>
      </c>
      <c r="N17" s="22" t="str">
        <f>IFERROR(VLOOKUP($A17&amp;TEXT(N$3,"dd/mm/yyyy")&amp;$D$2,tbReporteAsistencia[[#All],[SerialDeBusqueda]:[FechaRegistro]],3,FALSE),"")</f>
        <v/>
      </c>
      <c r="O17" s="22">
        <f>IFERROR(VLOOKUP($A17&amp;TEXT(O$3,"dd/mm/yyyy")&amp;$D$2,tbReporteAsistencia[[#All],[SerialDeBusqueda]:[FechaRegistro]],3,FALSE),"")</f>
        <v>43106.625104166669</v>
      </c>
      <c r="P17" s="22" t="str">
        <f>IFERROR(VLOOKUP($A17&amp;TEXT(P$3,"dd/mm/yyyy")&amp;$D$2,tbReporteAsistencia[[#All],[SerialDeBusqueda]:[FechaRegistro]],3,FALSE),"")</f>
        <v/>
      </c>
      <c r="Q17" s="22">
        <f>IFERROR(VLOOKUP($A17&amp;TEXT(Q$3,"dd/mm/yyyy")&amp;$D$2,tbReporteAsistencia[[#All],[SerialDeBusqueda]:[FechaRegistro]],3,FALSE),"")</f>
        <v>43108.667141203703</v>
      </c>
      <c r="R17" s="22" t="str">
        <f>IFERROR(VLOOKUP($A17&amp;TEXT(R$3,"dd/mm/yyyy")&amp;$D$2,tbReporteAsistencia[[#All],[SerialDeBusqueda]:[FechaRegistro]],3,FALSE),"")</f>
        <v/>
      </c>
      <c r="S17" s="22" t="str">
        <f>IFERROR(VLOOKUP($A17&amp;TEXT(S$3,"dd/mm/yyyy")&amp;$D$2,tbReporteAsistencia[[#All],[SerialDeBusqueda]:[FechaRegistro]],3,FALSE),"")</f>
        <v/>
      </c>
    </row>
    <row r="18" spans="1:19">
      <c r="A18" s="8">
        <v>64</v>
      </c>
      <c r="C18" s="8" t="s">
        <v>24</v>
      </c>
      <c r="D18" s="22">
        <f>IFERROR(VLOOKUP($A18&amp;TEXT(D$3,"dd/mm/yyyy")&amp;$D$2,tbReporteAsistencia[[#All],[SerialDeBusqueda]:[FechaRegistro]],3,FALSE),"")</f>
        <v>43095.736192129632</v>
      </c>
      <c r="E18" s="22" t="str">
        <f>IFERROR(VLOOKUP($A18&amp;TEXT(E$3,"dd/mm/yyyy")&amp;$D$2,tbReporteAsistencia[[#All],[SerialDeBusqueda]:[FechaRegistro]],3,FALSE),"")</f>
        <v/>
      </c>
      <c r="F18" s="22">
        <f>IFERROR(VLOOKUP($A18&amp;TEXT(F$3,"dd/mm/yyyy")&amp;$D$2,tbReporteAsistencia[[#All],[SerialDeBusqueda]:[FechaRegistro]],3,FALSE),"")</f>
        <v>43097.710509259261</v>
      </c>
      <c r="G18" s="22">
        <f>IFERROR(VLOOKUP($A18&amp;TEXT(G$3,"dd/mm/yyyy")&amp;$D$2,tbReporteAsistencia[[#All],[SerialDeBusqueda]:[FechaRegistro]],3,FALSE),"")</f>
        <v>43098.7109837963</v>
      </c>
      <c r="H18" s="22">
        <f>IFERROR(VLOOKUP($A18&amp;TEXT(H$3,"dd/mm/yyyy")&amp;$D$2,tbReporteAsistencia[[#All],[SerialDeBusqueda]:[FechaRegistro]],3,FALSE),"")</f>
        <v>43099.666574074072</v>
      </c>
      <c r="I18" s="22">
        <f>IFERROR(VLOOKUP($A18&amp;TEXT(I$3,"dd/mm/yyyy")&amp;$D$2,tbReporteAsistencia[[#All],[SerialDeBusqueda]:[FechaRegistro]],3,FALSE),"")</f>
        <v>43100.513009259259</v>
      </c>
      <c r="J18" s="22" t="str">
        <f>IFERROR(VLOOKUP($A18&amp;TEXT(J$3,"dd/mm/yyyy")&amp;$D$2,tbReporteAsistencia[[#All],[SerialDeBusqueda]:[FechaRegistro]],3,FALSE),"")</f>
        <v/>
      </c>
      <c r="K18" s="22">
        <f>IFERROR(VLOOKUP($A18&amp;TEXT(K$3,"dd/mm/yyyy")&amp;$D$2,tbReporteAsistencia[[#All],[SerialDeBusqueda]:[FechaRegistro]],3,FALSE),"")</f>
        <v>43102.711863425924</v>
      </c>
      <c r="L18" s="22">
        <f>IFERROR(VLOOKUP($A18&amp;TEXT(L$3,"dd/mm/yyyy")&amp;$D$2,tbReporteAsistencia[[#All],[SerialDeBusqueda]:[FechaRegistro]],3,FALSE),"")</f>
        <v>43103.744780092595</v>
      </c>
      <c r="M18" s="22">
        <f>IFERROR(VLOOKUP($A18&amp;TEXT(M$3,"dd/mm/yyyy")&amp;$D$2,tbReporteAsistencia[[#All],[SerialDeBusqueda]:[FechaRegistro]],3,FALSE),"")</f>
        <v>43104.717812499999</v>
      </c>
      <c r="N18" s="22">
        <f>IFERROR(VLOOKUP($A18&amp;TEXT(N$3,"dd/mm/yyyy")&amp;$D$2,tbReporteAsistencia[[#All],[SerialDeBusqueda]:[FechaRegistro]],3,FALSE),"")</f>
        <v>43105.711365740739</v>
      </c>
      <c r="O18" s="22">
        <f>IFERROR(VLOOKUP($A18&amp;TEXT(O$3,"dd/mm/yyyy")&amp;$D$2,tbReporteAsistencia[[#All],[SerialDeBusqueda]:[FechaRegistro]],3,FALSE),"")</f>
        <v>43106.625057870369</v>
      </c>
      <c r="P18" s="22" t="str">
        <f>IFERROR(VLOOKUP($A18&amp;TEXT(P$3,"dd/mm/yyyy")&amp;$D$2,tbReporteAsistencia[[#All],[SerialDeBusqueda]:[FechaRegistro]],3,FALSE),"")</f>
        <v/>
      </c>
      <c r="Q18" s="22">
        <f>IFERROR(VLOOKUP($A18&amp;TEXT(Q$3,"dd/mm/yyyy")&amp;$D$2,tbReporteAsistencia[[#All],[SerialDeBusqueda]:[FechaRegistro]],3,FALSE),"")</f>
        <v>43108.720243055555</v>
      </c>
      <c r="R18" s="22" t="str">
        <f>IFERROR(VLOOKUP($A18&amp;TEXT(R$3,"dd/mm/yyyy")&amp;$D$2,tbReporteAsistencia[[#All],[SerialDeBusqueda]:[FechaRegistro]],3,FALSE),"")</f>
        <v/>
      </c>
      <c r="S18" s="22" t="str">
        <f>IFERROR(VLOOKUP($A18&amp;TEXT(S$3,"dd/mm/yyyy")&amp;$D$2,tbReporteAsistencia[[#All],[SerialDeBusqueda]:[FechaRegistro]],3,FALSE),"")</f>
        <v/>
      </c>
    </row>
    <row r="19" spans="1:19">
      <c r="A19" s="8">
        <v>67</v>
      </c>
      <c r="C19" s="8" t="s">
        <v>63</v>
      </c>
      <c r="D19" s="22" t="str">
        <f>IFERROR(VLOOKUP($A19&amp;TEXT(D$3,"dd/mm/yyyy")&amp;$D$2,tbReporteAsistencia[[#All],[SerialDeBusqueda]:[FechaRegistro]],3,FALSE),"")</f>
        <v/>
      </c>
      <c r="E19" s="22" t="str">
        <f>IFERROR(VLOOKUP($A19&amp;TEXT(E$3,"dd/mm/yyyy")&amp;$D$2,tbReporteAsistencia[[#All],[SerialDeBusqueda]:[FechaRegistro]],3,FALSE),"")</f>
        <v/>
      </c>
      <c r="F19" s="22" t="str">
        <f>IFERROR(VLOOKUP($A19&amp;TEXT(F$3,"dd/mm/yyyy")&amp;$D$2,tbReporteAsistencia[[#All],[SerialDeBusqueda]:[FechaRegistro]],3,FALSE),"")</f>
        <v/>
      </c>
      <c r="G19" s="22">
        <f>IFERROR(VLOOKUP($A19&amp;TEXT(G$3,"dd/mm/yyyy")&amp;$D$2,tbReporteAsistencia[[#All],[SerialDeBusqueda]:[FechaRegistro]],3,FALSE),"")</f>
        <v>43098.904652777775</v>
      </c>
      <c r="H19" s="22" t="str">
        <f>IFERROR(VLOOKUP($A19&amp;TEXT(H$3,"dd/mm/yyyy")&amp;$D$2,tbReporteAsistencia[[#All],[SerialDeBusqueda]:[FechaRegistro]],3,FALSE),"")</f>
        <v/>
      </c>
      <c r="I19" s="22">
        <f>IFERROR(VLOOKUP($A19&amp;TEXT(I$3,"dd/mm/yyyy")&amp;$D$2,tbReporteAsistencia[[#All],[SerialDeBusqueda]:[FechaRegistro]],3,FALSE),"")</f>
        <v>43100.665023148147</v>
      </c>
      <c r="J19" s="22" t="str">
        <f>IFERROR(VLOOKUP($A19&amp;TEXT(J$3,"dd/mm/yyyy")&amp;$D$2,tbReporteAsistencia[[#All],[SerialDeBusqueda]:[FechaRegistro]],3,FALSE),"")</f>
        <v/>
      </c>
      <c r="K19" s="22">
        <f>IFERROR(VLOOKUP($A19&amp;TEXT(K$3,"dd/mm/yyyy")&amp;$D$2,tbReporteAsistencia[[#All],[SerialDeBusqueda]:[FechaRegistro]],3,FALSE),"")</f>
        <v>43102.629212962966</v>
      </c>
      <c r="L19" s="22">
        <f>IFERROR(VLOOKUP($A19&amp;TEXT(L$3,"dd/mm/yyyy")&amp;$D$2,tbReporteAsistencia[[#All],[SerialDeBusqueda]:[FechaRegistro]],3,FALSE),"")</f>
        <v>43103.608923611115</v>
      </c>
      <c r="M19" s="22">
        <f>IFERROR(VLOOKUP($A19&amp;TEXT(M$3,"dd/mm/yyyy")&amp;$D$2,tbReporteAsistencia[[#All],[SerialDeBusqueda]:[FechaRegistro]],3,FALSE),"")</f>
        <v>43104.602106481485</v>
      </c>
      <c r="N19" s="22">
        <f>IFERROR(VLOOKUP($A19&amp;TEXT(N$3,"dd/mm/yyyy")&amp;$D$2,tbReporteAsistencia[[#All],[SerialDeBusqueda]:[FechaRegistro]],3,FALSE),"")</f>
        <v>43105.633437500001</v>
      </c>
      <c r="O19" s="22" t="str">
        <f>IFERROR(VLOOKUP($A19&amp;TEXT(O$3,"dd/mm/yyyy")&amp;$D$2,tbReporteAsistencia[[#All],[SerialDeBusqueda]:[FechaRegistro]],3,FALSE),"")</f>
        <v/>
      </c>
      <c r="P19" s="22" t="str">
        <f>IFERROR(VLOOKUP($A19&amp;TEXT(P$3,"dd/mm/yyyy")&amp;$D$2,tbReporteAsistencia[[#All],[SerialDeBusqueda]:[FechaRegistro]],3,FALSE),"")</f>
        <v/>
      </c>
      <c r="Q19" s="22">
        <f>IFERROR(VLOOKUP($A19&amp;TEXT(Q$3,"dd/mm/yyyy")&amp;$D$2,tbReporteAsistencia[[#All],[SerialDeBusqueda]:[FechaRegistro]],3,FALSE),"")</f>
        <v>43108.611701388887</v>
      </c>
      <c r="R19" s="22" t="str">
        <f>IFERROR(VLOOKUP($A19&amp;TEXT(R$3,"dd/mm/yyyy")&amp;$D$2,tbReporteAsistencia[[#All],[SerialDeBusqueda]:[FechaRegistro]],3,FALSE),"")</f>
        <v/>
      </c>
      <c r="S19" s="22" t="str">
        <f>IFERROR(VLOOKUP($A19&amp;TEXT(S$3,"dd/mm/yyyy")&amp;$D$2,tbReporteAsistencia[[#All],[SerialDeBusqueda]:[FechaRegistro]],3,FALSE),"")</f>
        <v/>
      </c>
    </row>
    <row r="20" spans="1:19">
      <c r="A20" s="8">
        <v>75</v>
      </c>
      <c r="C20" s="8" t="s">
        <v>88</v>
      </c>
      <c r="D20" s="22">
        <f>IFERROR(VLOOKUP($A20&amp;TEXT(D$3,"dd/mm/yyyy")&amp;$D$2,tbReporteAsistencia[[#All],[SerialDeBusqueda]:[FechaRegistro]],3,FALSE),"")</f>
        <v>43095.464687500003</v>
      </c>
      <c r="E20" s="22">
        <f>IFERROR(VLOOKUP($A20&amp;TEXT(E$3,"dd/mm/yyyy")&amp;$D$2,tbReporteAsistencia[[#All],[SerialDeBusqueda]:[FechaRegistro]],3,FALSE),"")</f>
        <v>43096.545868055553</v>
      </c>
      <c r="F20" s="22">
        <f>IFERROR(VLOOKUP($A20&amp;TEXT(F$3,"dd/mm/yyyy")&amp;$D$2,tbReporteAsistencia[[#All],[SerialDeBusqueda]:[FechaRegistro]],3,FALSE),"")</f>
        <v>43097.543553240743</v>
      </c>
      <c r="G20" s="22">
        <f>IFERROR(VLOOKUP($A20&amp;TEXT(G$3,"dd/mm/yyyy")&amp;$D$2,tbReporteAsistencia[[#All],[SerialDeBusqueda]:[FechaRegistro]],3,FALSE),"")</f>
        <v>43098.543611111112</v>
      </c>
      <c r="H20" s="22">
        <f>IFERROR(VLOOKUP($A20&amp;TEXT(H$3,"dd/mm/yyyy")&amp;$D$2,tbReporteAsistencia[[#All],[SerialDeBusqueda]:[FechaRegistro]],3,FALSE),"")</f>
        <v>43099.730520833335</v>
      </c>
      <c r="I20" s="22">
        <f>IFERROR(VLOOKUP($A20&amp;TEXT(I$3,"dd/mm/yyyy")&amp;$D$2,tbReporteAsistencia[[#All],[SerialDeBusqueda]:[FechaRegistro]],3,FALSE),"")</f>
        <v>43100.446180555555</v>
      </c>
      <c r="J20" s="22" t="str">
        <f>IFERROR(VLOOKUP($A20&amp;TEXT(J$3,"dd/mm/yyyy")&amp;$D$2,tbReporteAsistencia[[#All],[SerialDeBusqueda]:[FechaRegistro]],3,FALSE),"")</f>
        <v/>
      </c>
      <c r="K20" s="22" t="str">
        <f>IFERROR(VLOOKUP($A20&amp;TEXT(K$3,"dd/mm/yyyy")&amp;$D$2,tbReporteAsistencia[[#All],[SerialDeBusqueda]:[FechaRegistro]],3,FALSE),"")</f>
        <v/>
      </c>
      <c r="L20" s="22">
        <f>IFERROR(VLOOKUP($A20&amp;TEXT(L$3,"dd/mm/yyyy")&amp;$D$2,tbReporteAsistencia[[#All],[SerialDeBusqueda]:[FechaRegistro]],3,FALSE),"")</f>
        <v>43103.474641203706</v>
      </c>
      <c r="M20" s="22">
        <f>IFERROR(VLOOKUP($A20&amp;TEXT(M$3,"dd/mm/yyyy")&amp;$D$2,tbReporteAsistencia[[#All],[SerialDeBusqueda]:[FechaRegistro]],3,FALSE),"")</f>
        <v>43104.542986111112</v>
      </c>
      <c r="N20" s="22">
        <f>IFERROR(VLOOKUP($A20&amp;TEXT(N$3,"dd/mm/yyyy")&amp;$D$2,tbReporteAsistencia[[#All],[SerialDeBusqueda]:[FechaRegistro]],3,FALSE),"")</f>
        <v>43105.543587962966</v>
      </c>
      <c r="O20" s="22">
        <f>IFERROR(VLOOKUP($A20&amp;TEXT(O$3,"dd/mm/yyyy")&amp;$D$2,tbReporteAsistencia[[#All],[SerialDeBusqueda]:[FechaRegistro]],3,FALSE),"")</f>
        <v>43106.652638888889</v>
      </c>
      <c r="P20" s="22" t="str">
        <f>IFERROR(VLOOKUP($A20&amp;TEXT(P$3,"dd/mm/yyyy")&amp;$D$2,tbReporteAsistencia[[#All],[SerialDeBusqueda]:[FechaRegistro]],3,FALSE),"")</f>
        <v/>
      </c>
      <c r="Q20" s="22">
        <f>IFERROR(VLOOKUP($A20&amp;TEXT(Q$3,"dd/mm/yyyy")&amp;$D$2,tbReporteAsistencia[[#All],[SerialDeBusqueda]:[FechaRegistro]],3,FALSE),"")</f>
        <v>43108.546493055554</v>
      </c>
      <c r="R20" s="22" t="str">
        <f>IFERROR(VLOOKUP($A20&amp;TEXT(R$3,"dd/mm/yyyy")&amp;$D$2,tbReporteAsistencia[[#All],[SerialDeBusqueda]:[FechaRegistro]],3,FALSE),"")</f>
        <v/>
      </c>
      <c r="S20" s="22" t="str">
        <f>IFERROR(VLOOKUP($A20&amp;TEXT(S$3,"dd/mm/yyyy")&amp;$D$2,tbReporteAsistencia[[#All],[SerialDeBusqueda]:[FechaRegistro]],3,FALSE),"")</f>
        <v/>
      </c>
    </row>
    <row r="21" spans="1:19">
      <c r="A21" s="8">
        <v>78</v>
      </c>
      <c r="C21" s="8" t="s">
        <v>37</v>
      </c>
      <c r="D21" s="22">
        <f>IFERROR(VLOOKUP($A21&amp;TEXT(D$3,"dd/mm/yyyy")&amp;$D$2,tbReporteAsistencia[[#All],[SerialDeBusqueda]:[FechaRegistro]],3,FALSE),"")</f>
        <v>43095.71603009259</v>
      </c>
      <c r="E21" s="22">
        <f>IFERROR(VLOOKUP($A21&amp;TEXT(E$3,"dd/mm/yyyy")&amp;$D$2,tbReporteAsistencia[[#All],[SerialDeBusqueda]:[FechaRegistro]],3,FALSE),"")</f>
        <v>43096.722442129627</v>
      </c>
      <c r="F21" s="22">
        <f>IFERROR(VLOOKUP($A21&amp;TEXT(F$3,"dd/mm/yyyy")&amp;$D$2,tbReporteAsistencia[[#All],[SerialDeBusqueda]:[FechaRegistro]],3,FALSE),"")</f>
        <v>43097.716331018521</v>
      </c>
      <c r="G21" s="22">
        <f>IFERROR(VLOOKUP($A21&amp;TEXT(G$3,"dd/mm/yyyy")&amp;$D$2,tbReporteAsistencia[[#All],[SerialDeBusqueda]:[FechaRegistro]],3,FALSE),"")</f>
        <v>43098.717013888891</v>
      </c>
      <c r="H21" s="22">
        <f>IFERROR(VLOOKUP($A21&amp;TEXT(H$3,"dd/mm/yyyy")&amp;$D$2,tbReporteAsistencia[[#All],[SerialDeBusqueda]:[FechaRegistro]],3,FALSE),"")</f>
        <v>43099.574837962966</v>
      </c>
      <c r="I21" s="22" t="str">
        <f>IFERROR(VLOOKUP($A21&amp;TEXT(I$3,"dd/mm/yyyy")&amp;$D$2,tbReporteAsistencia[[#All],[SerialDeBusqueda]:[FechaRegistro]],3,FALSE),"")</f>
        <v/>
      </c>
      <c r="J21" s="22" t="str">
        <f>IFERROR(VLOOKUP($A21&amp;TEXT(J$3,"dd/mm/yyyy")&amp;$D$2,tbReporteAsistencia[[#All],[SerialDeBusqueda]:[FechaRegistro]],3,FALSE),"")</f>
        <v/>
      </c>
      <c r="K21" s="22">
        <f>IFERROR(VLOOKUP($A21&amp;TEXT(K$3,"dd/mm/yyyy")&amp;$D$2,tbReporteAsistencia[[#All],[SerialDeBusqueda]:[FechaRegistro]],3,FALSE),"")</f>
        <v>43102.714062500003</v>
      </c>
      <c r="L21" s="22">
        <f>IFERROR(VLOOKUP($A21&amp;TEXT(L$3,"dd/mm/yyyy")&amp;$D$2,tbReporteAsistencia[[#All],[SerialDeBusqueda]:[FechaRegistro]],3,FALSE),"")</f>
        <v>43103.711354166669</v>
      </c>
      <c r="M21" s="22">
        <f>IFERROR(VLOOKUP($A21&amp;TEXT(M$3,"dd/mm/yyyy")&amp;$D$2,tbReporteAsistencia[[#All],[SerialDeBusqueda]:[FechaRegistro]],3,FALSE),"")</f>
        <v>43104.713923611111</v>
      </c>
      <c r="N21" s="22">
        <f>IFERROR(VLOOKUP($A21&amp;TEXT(N$3,"dd/mm/yyyy")&amp;$D$2,tbReporteAsistencia[[#All],[SerialDeBusqueda]:[FechaRegistro]],3,FALSE),"")</f>
        <v>43105.718912037039</v>
      </c>
      <c r="O21" s="22" t="str">
        <f>IFERROR(VLOOKUP($A21&amp;TEXT(O$3,"dd/mm/yyyy")&amp;$D$2,tbReporteAsistencia[[#All],[SerialDeBusqueda]:[FechaRegistro]],3,FALSE),"")</f>
        <v/>
      </c>
      <c r="P21" s="22" t="str">
        <f>IFERROR(VLOOKUP($A21&amp;TEXT(P$3,"dd/mm/yyyy")&amp;$D$2,tbReporteAsistencia[[#All],[SerialDeBusqueda]:[FechaRegistro]],3,FALSE),"")</f>
        <v/>
      </c>
      <c r="Q21" s="22">
        <f>IFERROR(VLOOKUP($A21&amp;TEXT(Q$3,"dd/mm/yyyy")&amp;$D$2,tbReporteAsistencia[[#All],[SerialDeBusqueda]:[FechaRegistro]],3,FALSE),"")</f>
        <v>43108.723414351851</v>
      </c>
      <c r="R21" s="22" t="str">
        <f>IFERROR(VLOOKUP($A21&amp;TEXT(R$3,"dd/mm/yyyy")&amp;$D$2,tbReporteAsistencia[[#All],[SerialDeBusqueda]:[FechaRegistro]],3,FALSE),"")</f>
        <v/>
      </c>
      <c r="S21" s="22" t="str">
        <f>IFERROR(VLOOKUP($A21&amp;TEXT(S$3,"dd/mm/yyyy")&amp;$D$2,tbReporteAsistencia[[#All],[SerialDeBusqueda]:[FechaRegistro]],3,FALSE),"")</f>
        <v/>
      </c>
    </row>
    <row r="22" spans="1:19">
      <c r="A22" s="8">
        <v>81</v>
      </c>
      <c r="C22" s="8" t="s">
        <v>82</v>
      </c>
      <c r="D22" s="22">
        <f>IFERROR(VLOOKUP($A22&amp;TEXT(D$3,"dd/mm/yyyy")&amp;$D$2,tbReporteAsistencia[[#All],[SerialDeBusqueda]:[FechaRegistro]],3,FALSE),"")</f>
        <v>43095.598715277774</v>
      </c>
      <c r="E22" s="22">
        <f>IFERROR(VLOOKUP($A22&amp;TEXT(E$3,"dd/mm/yyyy")&amp;$D$2,tbReporteAsistencia[[#All],[SerialDeBusqueda]:[FechaRegistro]],3,FALSE),"")</f>
        <v>43096.598599537036</v>
      </c>
      <c r="F22" s="22" t="str">
        <f>IFERROR(VLOOKUP($A22&amp;TEXT(F$3,"dd/mm/yyyy")&amp;$D$2,tbReporteAsistencia[[#All],[SerialDeBusqueda]:[FechaRegistro]],3,FALSE),"")</f>
        <v/>
      </c>
      <c r="G22" s="22" t="str">
        <f>IFERROR(VLOOKUP($A22&amp;TEXT(G$3,"dd/mm/yyyy")&amp;$D$2,tbReporteAsistencia[[#All],[SerialDeBusqueda]:[FechaRegistro]],3,FALSE),"")</f>
        <v/>
      </c>
      <c r="H22" s="22" t="str">
        <f>IFERROR(VLOOKUP($A22&amp;TEXT(H$3,"dd/mm/yyyy")&amp;$D$2,tbReporteAsistencia[[#All],[SerialDeBusqueda]:[FechaRegistro]],3,FALSE),"")</f>
        <v/>
      </c>
      <c r="I22" s="22" t="str">
        <f>IFERROR(VLOOKUP($A22&amp;TEXT(I$3,"dd/mm/yyyy")&amp;$D$2,tbReporteAsistencia[[#All],[SerialDeBusqueda]:[FechaRegistro]],3,FALSE),"")</f>
        <v/>
      </c>
      <c r="J22" s="22" t="str">
        <f>IFERROR(VLOOKUP($A22&amp;TEXT(J$3,"dd/mm/yyyy")&amp;$D$2,tbReporteAsistencia[[#All],[SerialDeBusqueda]:[FechaRegistro]],3,FALSE),"")</f>
        <v/>
      </c>
      <c r="K22" s="22">
        <f>IFERROR(VLOOKUP($A22&amp;TEXT(K$3,"dd/mm/yyyy")&amp;$D$2,tbReporteAsistencia[[#All],[SerialDeBusqueda]:[FechaRegistro]],3,FALSE),"")</f>
        <v>43102.599629629629</v>
      </c>
      <c r="L22" s="22" t="str">
        <f>IFERROR(VLOOKUP($A22&amp;TEXT(L$3,"dd/mm/yyyy")&amp;$D$2,tbReporteAsistencia[[#All],[SerialDeBusqueda]:[FechaRegistro]],3,FALSE),"")</f>
        <v/>
      </c>
      <c r="M22" s="22">
        <f>IFERROR(VLOOKUP($A22&amp;TEXT(M$3,"dd/mm/yyyy")&amp;$D$2,tbReporteAsistencia[[#All],[SerialDeBusqueda]:[FechaRegistro]],3,FALSE),"")</f>
        <v>43104.597326388888</v>
      </c>
      <c r="N22" s="22">
        <f>IFERROR(VLOOKUP($A22&amp;TEXT(N$3,"dd/mm/yyyy")&amp;$D$2,tbReporteAsistencia[[#All],[SerialDeBusqueda]:[FechaRegistro]],3,FALSE),"")</f>
        <v>43105.597569444442</v>
      </c>
      <c r="O22" s="22">
        <f>IFERROR(VLOOKUP($A22&amp;TEXT(O$3,"dd/mm/yyyy")&amp;$D$2,tbReporteAsistencia[[#All],[SerialDeBusqueda]:[FechaRegistro]],3,FALSE),"")</f>
        <v>43106.652199074073</v>
      </c>
      <c r="P22" s="22" t="str">
        <f>IFERROR(VLOOKUP($A22&amp;TEXT(P$3,"dd/mm/yyyy")&amp;$D$2,tbReporteAsistencia[[#All],[SerialDeBusqueda]:[FechaRegistro]],3,FALSE),"")</f>
        <v/>
      </c>
      <c r="Q22" s="22">
        <f>IFERROR(VLOOKUP($A22&amp;TEXT(Q$3,"dd/mm/yyyy")&amp;$D$2,tbReporteAsistencia[[#All],[SerialDeBusqueda]:[FechaRegistro]],3,FALSE),"")</f>
        <v>43108.601053240738</v>
      </c>
      <c r="R22" s="22" t="str">
        <f>IFERROR(VLOOKUP($A22&amp;TEXT(R$3,"dd/mm/yyyy")&amp;$D$2,tbReporteAsistencia[[#All],[SerialDeBusqueda]:[FechaRegistro]],3,FALSE),"")</f>
        <v/>
      </c>
      <c r="S22" s="22" t="str">
        <f>IFERROR(VLOOKUP($A22&amp;TEXT(S$3,"dd/mm/yyyy")&amp;$D$2,tbReporteAsistencia[[#All],[SerialDeBusqueda]:[FechaRegistro]],3,FALSE),"")</f>
        <v/>
      </c>
    </row>
    <row r="23" spans="1:19">
      <c r="A23" s="8">
        <v>84</v>
      </c>
      <c r="C23" s="8" t="s">
        <v>48</v>
      </c>
      <c r="D23" s="22">
        <f>IFERROR(VLOOKUP($A23&amp;TEXT(D$3,"dd/mm/yyyy")&amp;$D$2,tbReporteAsistencia[[#All],[SerialDeBusqueda]:[FechaRegistro]],3,FALSE),"")</f>
        <v>43095.716273148151</v>
      </c>
      <c r="E23" s="22">
        <f>IFERROR(VLOOKUP($A23&amp;TEXT(E$3,"dd/mm/yyyy")&amp;$D$2,tbReporteAsistencia[[#All],[SerialDeBusqueda]:[FechaRegistro]],3,FALSE),"")</f>
        <v>43096.901655092595</v>
      </c>
      <c r="F23" s="22">
        <f>IFERROR(VLOOKUP($A23&amp;TEXT(F$3,"dd/mm/yyyy")&amp;$D$2,tbReporteAsistencia[[#All],[SerialDeBusqueda]:[FechaRegistro]],3,FALSE),"")</f>
        <v>43097.709131944444</v>
      </c>
      <c r="G23" s="22">
        <f>IFERROR(VLOOKUP($A23&amp;TEXT(G$3,"dd/mm/yyyy")&amp;$D$2,tbReporteAsistencia[[#All],[SerialDeBusqueda]:[FechaRegistro]],3,FALSE),"")</f>
        <v>43098.731747685182</v>
      </c>
      <c r="H23" s="22">
        <f>IFERROR(VLOOKUP($A23&amp;TEXT(H$3,"dd/mm/yyyy")&amp;$D$2,tbReporteAsistencia[[#All],[SerialDeBusqueda]:[FechaRegistro]],3,FALSE),"")</f>
        <v>43099.934120370373</v>
      </c>
      <c r="I23" s="22">
        <f>IFERROR(VLOOKUP($A23&amp;TEXT(I$3,"dd/mm/yyyy")&amp;$D$2,tbReporteAsistencia[[#All],[SerialDeBusqueda]:[FechaRegistro]],3,FALSE),"")</f>
        <v>43100.376446759263</v>
      </c>
      <c r="J23" s="22" t="str">
        <f>IFERROR(VLOOKUP($A23&amp;TEXT(J$3,"dd/mm/yyyy")&amp;$D$2,tbReporteAsistencia[[#All],[SerialDeBusqueda]:[FechaRegistro]],3,FALSE),"")</f>
        <v/>
      </c>
      <c r="K23" s="22">
        <f>IFERROR(VLOOKUP($A23&amp;TEXT(K$3,"dd/mm/yyyy")&amp;$D$2,tbReporteAsistencia[[#All],[SerialDeBusqueda]:[FechaRegistro]],3,FALSE),"")</f>
        <v>43102.477152777778</v>
      </c>
      <c r="L23" s="22">
        <f>IFERROR(VLOOKUP($A23&amp;TEXT(L$3,"dd/mm/yyyy")&amp;$D$2,tbReporteAsistencia[[#All],[SerialDeBusqueda]:[FechaRegistro]],3,FALSE),"")</f>
        <v>43103.740347222221</v>
      </c>
      <c r="M23" s="22">
        <f>IFERROR(VLOOKUP($A23&amp;TEXT(M$3,"dd/mm/yyyy")&amp;$D$2,tbReporteAsistencia[[#All],[SerialDeBusqueda]:[FechaRegistro]],3,FALSE),"")</f>
        <v>43104.358703703707</v>
      </c>
      <c r="N23" s="22">
        <f>IFERROR(VLOOKUP($A23&amp;TEXT(N$3,"dd/mm/yyyy")&amp;$D$2,tbReporteAsistencia[[#All],[SerialDeBusqueda]:[FechaRegistro]],3,FALSE),"")</f>
        <v>43105.807546296295</v>
      </c>
      <c r="O23" s="22">
        <f>IFERROR(VLOOKUP($A23&amp;TEXT(O$3,"dd/mm/yyyy")&amp;$D$2,tbReporteAsistencia[[#All],[SerialDeBusqueda]:[FechaRegistro]],3,FALSE),"")</f>
        <v>43106.394641203704</v>
      </c>
      <c r="P23" s="22">
        <f>IFERROR(VLOOKUP($A23&amp;TEXT(P$3,"dd/mm/yyyy")&amp;$D$2,tbReporteAsistencia[[#All],[SerialDeBusqueda]:[FechaRegistro]],3,FALSE),"")</f>
        <v>43107.433356481481</v>
      </c>
      <c r="Q23" s="22" t="str">
        <f>IFERROR(VLOOKUP($A23&amp;TEXT(Q$3,"dd/mm/yyyy")&amp;$D$2,tbReporteAsistencia[[#All],[SerialDeBusqueda]:[FechaRegistro]],3,FALSE),"")</f>
        <v/>
      </c>
      <c r="R23" s="22" t="str">
        <f>IFERROR(VLOOKUP($A23&amp;TEXT(R$3,"dd/mm/yyyy")&amp;$D$2,tbReporteAsistencia[[#All],[SerialDeBusqueda]:[FechaRegistro]],3,FALSE),"")</f>
        <v/>
      </c>
      <c r="S23" s="22" t="str">
        <f>IFERROR(VLOOKUP($A23&amp;TEXT(S$3,"dd/mm/yyyy")&amp;$D$2,tbReporteAsistencia[[#All],[SerialDeBusqueda]:[FechaRegistro]],3,FALSE),"")</f>
        <v/>
      </c>
    </row>
    <row r="24" spans="1:19">
      <c r="A24" s="8">
        <v>107</v>
      </c>
      <c r="C24" s="8" t="s">
        <v>30</v>
      </c>
      <c r="D24" s="22">
        <f>IFERROR(VLOOKUP($A24&amp;TEXT(D$3,"dd/mm/yyyy")&amp;$D$2,tbReporteAsistencia[[#All],[SerialDeBusqueda]:[FechaRegistro]],3,FALSE),"")</f>
        <v>43095.893541666665</v>
      </c>
      <c r="E24" s="22">
        <f>IFERROR(VLOOKUP($A24&amp;TEXT(E$3,"dd/mm/yyyy")&amp;$D$2,tbReporteAsistencia[[#All],[SerialDeBusqueda]:[FechaRegistro]],3,FALSE),"")</f>
        <v>43096.885081018518</v>
      </c>
      <c r="F24" s="22">
        <f>IFERROR(VLOOKUP($A24&amp;TEXT(F$3,"dd/mm/yyyy")&amp;$D$2,tbReporteAsistencia[[#All],[SerialDeBusqueda]:[FechaRegistro]],3,FALSE),"")</f>
        <v>43097.879189814812</v>
      </c>
      <c r="G24" s="22">
        <f>IFERROR(VLOOKUP($A24&amp;TEXT(G$3,"dd/mm/yyyy")&amp;$D$2,tbReporteAsistencia[[#All],[SerialDeBusqueda]:[FechaRegistro]],3,FALSE),"")</f>
        <v>43098.893009259256</v>
      </c>
      <c r="H24" s="22">
        <f>IFERROR(VLOOKUP($A24&amp;TEXT(H$3,"dd/mm/yyyy")&amp;$D$2,tbReporteAsistencia[[#All],[SerialDeBusqueda]:[FechaRegistro]],3,FALSE),"")</f>
        <v>43099.918749999997</v>
      </c>
      <c r="I24" s="22" t="str">
        <f>IFERROR(VLOOKUP($A24&amp;TEXT(I$3,"dd/mm/yyyy")&amp;$D$2,tbReporteAsistencia[[#All],[SerialDeBusqueda]:[FechaRegistro]],3,FALSE),"")</f>
        <v/>
      </c>
      <c r="J24" s="22" t="str">
        <f>IFERROR(VLOOKUP($A24&amp;TEXT(J$3,"dd/mm/yyyy")&amp;$D$2,tbReporteAsistencia[[#All],[SerialDeBusqueda]:[FechaRegistro]],3,FALSE),"")</f>
        <v/>
      </c>
      <c r="K24" s="22">
        <f>IFERROR(VLOOKUP($A24&amp;TEXT(K$3,"dd/mm/yyyy")&amp;$D$2,tbReporteAsistencia[[#All],[SerialDeBusqueda]:[FechaRegistro]],3,FALSE),"")</f>
        <v>43102.886793981481</v>
      </c>
      <c r="L24" s="22">
        <f>IFERROR(VLOOKUP($A24&amp;TEXT(L$3,"dd/mm/yyyy")&amp;$D$2,tbReporteAsistencia[[#All],[SerialDeBusqueda]:[FechaRegistro]],3,FALSE),"")</f>
        <v>43103.880925925929</v>
      </c>
      <c r="M24" s="22">
        <f>IFERROR(VLOOKUP($A24&amp;TEXT(M$3,"dd/mm/yyyy")&amp;$D$2,tbReporteAsistencia[[#All],[SerialDeBusqueda]:[FechaRegistro]],3,FALSE),"")</f>
        <v>43104.880532407406</v>
      </c>
      <c r="N24" s="22">
        <f>IFERROR(VLOOKUP($A24&amp;TEXT(N$3,"dd/mm/yyyy")&amp;$D$2,tbReporteAsistencia[[#All],[SerialDeBusqueda]:[FechaRegistro]],3,FALSE),"")</f>
        <v>43105.884479166663</v>
      </c>
      <c r="O24" s="22" t="str">
        <f>IFERROR(VLOOKUP($A24&amp;TEXT(O$3,"dd/mm/yyyy")&amp;$D$2,tbReporteAsistencia[[#All],[SerialDeBusqueda]:[FechaRegistro]],3,FALSE),"")</f>
        <v/>
      </c>
      <c r="P24" s="22" t="str">
        <f>IFERROR(VLOOKUP($A24&amp;TEXT(P$3,"dd/mm/yyyy")&amp;$D$2,tbReporteAsistencia[[#All],[SerialDeBusqueda]:[FechaRegistro]],3,FALSE),"")</f>
        <v/>
      </c>
      <c r="Q24" s="22">
        <f>IFERROR(VLOOKUP($A24&amp;TEXT(Q$3,"dd/mm/yyyy")&amp;$D$2,tbReporteAsistencia[[#All],[SerialDeBusqueda]:[FechaRegistro]],3,FALSE),"")</f>
        <v>43108.888622685183</v>
      </c>
      <c r="R24" s="22" t="str">
        <f>IFERROR(VLOOKUP($A24&amp;TEXT(R$3,"dd/mm/yyyy")&amp;$D$2,tbReporteAsistencia[[#All],[SerialDeBusqueda]:[FechaRegistro]],3,FALSE),"")</f>
        <v/>
      </c>
      <c r="S24" s="22" t="str">
        <f>IFERROR(VLOOKUP($A24&amp;TEXT(S$3,"dd/mm/yyyy")&amp;$D$2,tbReporteAsistencia[[#All],[SerialDeBusqueda]:[FechaRegistro]],3,FALSE),"")</f>
        <v/>
      </c>
    </row>
    <row r="25" spans="1:19">
      <c r="A25" s="8">
        <v>108</v>
      </c>
      <c r="C25" s="8" t="s">
        <v>23</v>
      </c>
      <c r="D25" s="22">
        <f>IFERROR(VLOOKUP($A25&amp;TEXT(D$3,"dd/mm/yyyy")&amp;$D$2,tbReporteAsistencia[[#All],[SerialDeBusqueda]:[FechaRegistro]],3,FALSE),"")</f>
        <v>43095.593402777777</v>
      </c>
      <c r="E25" s="22" t="str">
        <f>IFERROR(VLOOKUP($A25&amp;TEXT(E$3,"dd/mm/yyyy")&amp;$D$2,tbReporteAsistencia[[#All],[SerialDeBusqueda]:[FechaRegistro]],3,FALSE),"")</f>
        <v/>
      </c>
      <c r="F25" s="22">
        <f>IFERROR(VLOOKUP($A25&amp;TEXT(F$3,"dd/mm/yyyy")&amp;$D$2,tbReporteAsistencia[[#All],[SerialDeBusqueda]:[FechaRegistro]],3,FALSE),"")</f>
        <v>43097.58971064815</v>
      </c>
      <c r="G25" s="22">
        <f>IFERROR(VLOOKUP($A25&amp;TEXT(G$3,"dd/mm/yyyy")&amp;$D$2,tbReporteAsistencia[[#All],[SerialDeBusqueda]:[FechaRegistro]],3,FALSE),"")</f>
        <v>43098.634687500002</v>
      </c>
      <c r="H25" s="22" t="str">
        <f>IFERROR(VLOOKUP($A25&amp;TEXT(H$3,"dd/mm/yyyy")&amp;$D$2,tbReporteAsistencia[[#All],[SerialDeBusqueda]:[FechaRegistro]],3,FALSE),"")</f>
        <v/>
      </c>
      <c r="I25" s="22">
        <f>IFERROR(VLOOKUP($A25&amp;TEXT(I$3,"dd/mm/yyyy")&amp;$D$2,tbReporteAsistencia[[#All],[SerialDeBusqueda]:[FechaRegistro]],3,FALSE),"")</f>
        <v>43100.601145833331</v>
      </c>
      <c r="J25" s="22" t="str">
        <f>IFERROR(VLOOKUP($A25&amp;TEXT(J$3,"dd/mm/yyyy")&amp;$D$2,tbReporteAsistencia[[#All],[SerialDeBusqueda]:[FechaRegistro]],3,FALSE),"")</f>
        <v/>
      </c>
      <c r="K25" s="22">
        <f>IFERROR(VLOOKUP($A25&amp;TEXT(K$3,"dd/mm/yyyy")&amp;$D$2,tbReporteAsistencia[[#All],[SerialDeBusqueda]:[FechaRegistro]],3,FALSE),"")</f>
        <v>43102.608831018515</v>
      </c>
      <c r="L25" s="22">
        <f>IFERROR(VLOOKUP($A25&amp;TEXT(L$3,"dd/mm/yyyy")&amp;$D$2,tbReporteAsistencia[[#All],[SerialDeBusqueda]:[FechaRegistro]],3,FALSE),"")</f>
        <v>43103.600034722222</v>
      </c>
      <c r="M25" s="22">
        <f>IFERROR(VLOOKUP($A25&amp;TEXT(M$3,"dd/mm/yyyy")&amp;$D$2,tbReporteAsistencia[[#All],[SerialDeBusqueda]:[FechaRegistro]],3,FALSE),"")</f>
        <v>43104.586886574078</v>
      </c>
      <c r="N25" s="22">
        <f>IFERROR(VLOOKUP($A25&amp;TEXT(N$3,"dd/mm/yyyy")&amp;$D$2,tbReporteAsistencia[[#All],[SerialDeBusqueda]:[FechaRegistro]],3,FALSE),"")</f>
        <v>43105.602395833332</v>
      </c>
      <c r="O25" s="22">
        <f>IFERROR(VLOOKUP($A25&amp;TEXT(O$3,"dd/mm/yyyy")&amp;$D$2,tbReporteAsistencia[[#All],[SerialDeBusqueda]:[FechaRegistro]],3,FALSE),"")</f>
        <v>43106.632384259261</v>
      </c>
      <c r="P25" s="22" t="str">
        <f>IFERROR(VLOOKUP($A25&amp;TEXT(P$3,"dd/mm/yyyy")&amp;$D$2,tbReporteAsistencia[[#All],[SerialDeBusqueda]:[FechaRegistro]],3,FALSE),"")</f>
        <v/>
      </c>
      <c r="Q25" s="22">
        <f>IFERROR(VLOOKUP($A25&amp;TEXT(Q$3,"dd/mm/yyyy")&amp;$D$2,tbReporteAsistencia[[#All],[SerialDeBusqueda]:[FechaRegistro]],3,FALSE),"")</f>
        <v>43108.599270833336</v>
      </c>
      <c r="R25" s="22" t="str">
        <f>IFERROR(VLOOKUP($A25&amp;TEXT(R$3,"dd/mm/yyyy")&amp;$D$2,tbReporteAsistencia[[#All],[SerialDeBusqueda]:[FechaRegistro]],3,FALSE),"")</f>
        <v/>
      </c>
      <c r="S25" s="22" t="str">
        <f>IFERROR(VLOOKUP($A25&amp;TEXT(S$3,"dd/mm/yyyy")&amp;$D$2,tbReporteAsistencia[[#All],[SerialDeBusqueda]:[FechaRegistro]],3,FALSE),"")</f>
        <v/>
      </c>
    </row>
    <row r="26" spans="1:19">
      <c r="A26" s="8">
        <v>113</v>
      </c>
      <c r="C26" s="8" t="s">
        <v>65</v>
      </c>
      <c r="D26" s="22">
        <f>IFERROR(VLOOKUP($A26&amp;TEXT(D$3,"dd/mm/yyyy")&amp;$D$2,tbReporteAsistencia[[#All],[SerialDeBusqueda]:[FechaRegistro]],3,FALSE),"")</f>
        <v>43095.357210648152</v>
      </c>
      <c r="E26" s="22">
        <f>IFERROR(VLOOKUP($A26&amp;TEXT(E$3,"dd/mm/yyyy")&amp;$D$2,tbReporteAsistencia[[#All],[SerialDeBusqueda]:[FechaRegistro]],3,FALSE),"")</f>
        <v>43096.400960648149</v>
      </c>
      <c r="F26" s="22">
        <f>IFERROR(VLOOKUP($A26&amp;TEXT(F$3,"dd/mm/yyyy")&amp;$D$2,tbReporteAsistencia[[#All],[SerialDeBusqueda]:[FechaRegistro]],3,FALSE),"")</f>
        <v>43097.397268518522</v>
      </c>
      <c r="G26" s="22">
        <f>IFERROR(VLOOKUP($A26&amp;TEXT(G$3,"dd/mm/yyyy")&amp;$D$2,tbReporteAsistencia[[#All],[SerialDeBusqueda]:[FechaRegistro]],3,FALSE),"")</f>
        <v>43098.401342592595</v>
      </c>
      <c r="H26" s="22">
        <f>IFERROR(VLOOKUP($A26&amp;TEXT(H$3,"dd/mm/yyyy")&amp;$D$2,tbReporteAsistencia[[#All],[SerialDeBusqueda]:[FechaRegistro]],3,FALSE),"")</f>
        <v>43099.381898148145</v>
      </c>
      <c r="I26" s="22">
        <f>IFERROR(VLOOKUP($A26&amp;TEXT(I$3,"dd/mm/yyyy")&amp;$D$2,tbReporteAsistencia[[#All],[SerialDeBusqueda]:[FechaRegistro]],3,FALSE),"")</f>
        <v>43100.414456018516</v>
      </c>
      <c r="J26" s="22" t="str">
        <f>IFERROR(VLOOKUP($A26&amp;TEXT(J$3,"dd/mm/yyyy")&amp;$D$2,tbReporteAsistencia[[#All],[SerialDeBusqueda]:[FechaRegistro]],3,FALSE),"")</f>
        <v/>
      </c>
      <c r="K26" s="22" t="str">
        <f>IFERROR(VLOOKUP($A26&amp;TEXT(K$3,"dd/mm/yyyy")&amp;$D$2,tbReporteAsistencia[[#All],[SerialDeBusqueda]:[FechaRegistro]],3,FALSE),"")</f>
        <v/>
      </c>
      <c r="L26" s="22" t="str">
        <f>IFERROR(VLOOKUP($A26&amp;TEXT(L$3,"dd/mm/yyyy")&amp;$D$2,tbReporteAsistencia[[#All],[SerialDeBusqueda]:[FechaRegistro]],3,FALSE),"")</f>
        <v/>
      </c>
      <c r="M26" s="22" t="str">
        <f>IFERROR(VLOOKUP($A26&amp;TEXT(M$3,"dd/mm/yyyy")&amp;$D$2,tbReporteAsistencia[[#All],[SerialDeBusqueda]:[FechaRegistro]],3,FALSE),"")</f>
        <v/>
      </c>
      <c r="N26" s="22" t="str">
        <f>IFERROR(VLOOKUP($A26&amp;TEXT(N$3,"dd/mm/yyyy")&amp;$D$2,tbReporteAsistencia[[#All],[SerialDeBusqueda]:[FechaRegistro]],3,FALSE),"")</f>
        <v/>
      </c>
      <c r="O26" s="22" t="str">
        <f>IFERROR(VLOOKUP($A26&amp;TEXT(O$3,"dd/mm/yyyy")&amp;$D$2,tbReporteAsistencia[[#All],[SerialDeBusqueda]:[FechaRegistro]],3,FALSE),"")</f>
        <v/>
      </c>
      <c r="P26" s="22" t="str">
        <f>IFERROR(VLOOKUP($A26&amp;TEXT(P$3,"dd/mm/yyyy")&amp;$D$2,tbReporteAsistencia[[#All],[SerialDeBusqueda]:[FechaRegistro]],3,FALSE),"")</f>
        <v/>
      </c>
      <c r="Q26" s="22" t="str">
        <f>IFERROR(VLOOKUP($A26&amp;TEXT(Q$3,"dd/mm/yyyy")&amp;$D$2,tbReporteAsistencia[[#All],[SerialDeBusqueda]:[FechaRegistro]],3,FALSE),"")</f>
        <v/>
      </c>
      <c r="R26" s="22" t="str">
        <f>IFERROR(VLOOKUP($A26&amp;TEXT(R$3,"dd/mm/yyyy")&amp;$D$2,tbReporteAsistencia[[#All],[SerialDeBusqueda]:[FechaRegistro]],3,FALSE),"")</f>
        <v/>
      </c>
      <c r="S26" s="22" t="str">
        <f>IFERROR(VLOOKUP($A26&amp;TEXT(S$3,"dd/mm/yyyy")&amp;$D$2,tbReporteAsistencia[[#All],[SerialDeBusqueda]:[FechaRegistro]],3,FALSE),"")</f>
        <v/>
      </c>
    </row>
    <row r="27" spans="1:19">
      <c r="A27" s="8">
        <v>114</v>
      </c>
      <c r="C27" s="8" t="s">
        <v>70</v>
      </c>
      <c r="D27" s="22">
        <f>IFERROR(VLOOKUP($A27&amp;TEXT(D$3,"dd/mm/yyyy")&amp;$D$2,tbReporteAsistencia[[#All],[SerialDeBusqueda]:[FechaRegistro]],3,FALSE),"")</f>
        <v>43095.374224537038</v>
      </c>
      <c r="E27" s="22">
        <f>IFERROR(VLOOKUP($A27&amp;TEXT(E$3,"dd/mm/yyyy")&amp;$D$2,tbReporteAsistencia[[#All],[SerialDeBusqueda]:[FechaRegistro]],3,FALSE),"")</f>
        <v>43096.373356481483</v>
      </c>
      <c r="F27" s="22">
        <f>IFERROR(VLOOKUP($A27&amp;TEXT(F$3,"dd/mm/yyyy")&amp;$D$2,tbReporteAsistencia[[#All],[SerialDeBusqueda]:[FechaRegistro]],3,FALSE),"")</f>
        <v>43097.380127314813</v>
      </c>
      <c r="G27" s="22">
        <f>IFERROR(VLOOKUP($A27&amp;TEXT(G$3,"dd/mm/yyyy")&amp;$D$2,tbReporteAsistencia[[#All],[SerialDeBusqueda]:[FechaRegistro]],3,FALSE),"")</f>
        <v>43098.904293981483</v>
      </c>
      <c r="H27" s="22">
        <f>IFERROR(VLOOKUP($A27&amp;TEXT(H$3,"dd/mm/yyyy")&amp;$D$2,tbReporteAsistencia[[#All],[SerialDeBusqueda]:[FechaRegistro]],3,FALSE),"")</f>
        <v>43099.406527777777</v>
      </c>
      <c r="I27" s="22">
        <f>IFERROR(VLOOKUP($A27&amp;TEXT(I$3,"dd/mm/yyyy")&amp;$D$2,tbReporteAsistencia[[#All],[SerialDeBusqueda]:[FechaRegistro]],3,FALSE),"")</f>
        <v>43100.390729166669</v>
      </c>
      <c r="J27" s="22" t="str">
        <f>IFERROR(VLOOKUP($A27&amp;TEXT(J$3,"dd/mm/yyyy")&amp;$D$2,tbReporteAsistencia[[#All],[SerialDeBusqueda]:[FechaRegistro]],3,FALSE),"")</f>
        <v/>
      </c>
      <c r="K27" s="22" t="str">
        <f>IFERROR(VLOOKUP($A27&amp;TEXT(K$3,"dd/mm/yyyy")&amp;$D$2,tbReporteAsistencia[[#All],[SerialDeBusqueda]:[FechaRegistro]],3,FALSE),"")</f>
        <v/>
      </c>
      <c r="L27" s="22" t="str">
        <f>IFERROR(VLOOKUP($A27&amp;TEXT(L$3,"dd/mm/yyyy")&amp;$D$2,tbReporteAsistencia[[#All],[SerialDeBusqueda]:[FechaRegistro]],3,FALSE),"")</f>
        <v/>
      </c>
      <c r="M27" s="22" t="str">
        <f>IFERROR(VLOOKUP($A27&amp;TEXT(M$3,"dd/mm/yyyy")&amp;$D$2,tbReporteAsistencia[[#All],[SerialDeBusqueda]:[FechaRegistro]],3,FALSE),"")</f>
        <v/>
      </c>
      <c r="N27" s="22" t="str">
        <f>IFERROR(VLOOKUP($A27&amp;TEXT(N$3,"dd/mm/yyyy")&amp;$D$2,tbReporteAsistencia[[#All],[SerialDeBusqueda]:[FechaRegistro]],3,FALSE),"")</f>
        <v/>
      </c>
      <c r="O27" s="22" t="str">
        <f>IFERROR(VLOOKUP($A27&amp;TEXT(O$3,"dd/mm/yyyy")&amp;$D$2,tbReporteAsistencia[[#All],[SerialDeBusqueda]:[FechaRegistro]],3,FALSE),"")</f>
        <v/>
      </c>
      <c r="P27" s="22" t="str">
        <f>IFERROR(VLOOKUP($A27&amp;TEXT(P$3,"dd/mm/yyyy")&amp;$D$2,tbReporteAsistencia[[#All],[SerialDeBusqueda]:[FechaRegistro]],3,FALSE),"")</f>
        <v/>
      </c>
      <c r="Q27" s="22" t="str">
        <f>IFERROR(VLOOKUP($A27&amp;TEXT(Q$3,"dd/mm/yyyy")&amp;$D$2,tbReporteAsistencia[[#All],[SerialDeBusqueda]:[FechaRegistro]],3,FALSE),"")</f>
        <v/>
      </c>
      <c r="R27" s="22" t="str">
        <f>IFERROR(VLOOKUP($A27&amp;TEXT(R$3,"dd/mm/yyyy")&amp;$D$2,tbReporteAsistencia[[#All],[SerialDeBusqueda]:[FechaRegistro]],3,FALSE),"")</f>
        <v/>
      </c>
      <c r="S27" s="22" t="str">
        <f>IFERROR(VLOOKUP($A27&amp;TEXT(S$3,"dd/mm/yyyy")&amp;$D$2,tbReporteAsistencia[[#All],[SerialDeBusqueda]:[FechaRegistro]],3,FALSE),"")</f>
        <v/>
      </c>
    </row>
    <row r="28" spans="1:19">
      <c r="A28" s="8">
        <v>115</v>
      </c>
      <c r="C28" s="8" t="s">
        <v>44</v>
      </c>
      <c r="D28" s="22" t="str">
        <f>IFERROR(VLOOKUP($A28&amp;TEXT(D$3,"dd/mm/yyyy")&amp;$D$2,tbReporteAsistencia[[#All],[SerialDeBusqueda]:[FechaRegistro]],3,FALSE),"")</f>
        <v/>
      </c>
      <c r="E28" s="22">
        <f>IFERROR(VLOOKUP($A28&amp;TEXT(E$3,"dd/mm/yyyy")&amp;$D$2,tbReporteAsistencia[[#All],[SerialDeBusqueda]:[FechaRegistro]],3,FALSE),"")</f>
        <v>43096.579375000001</v>
      </c>
      <c r="F28" s="22">
        <f>IFERROR(VLOOKUP($A28&amp;TEXT(F$3,"dd/mm/yyyy")&amp;$D$2,tbReporteAsistencia[[#All],[SerialDeBusqueda]:[FechaRegistro]],3,FALSE),"")</f>
        <v>43097.583368055559</v>
      </c>
      <c r="G28" s="22" t="str">
        <f>IFERROR(VLOOKUP($A28&amp;TEXT(G$3,"dd/mm/yyyy")&amp;$D$2,tbReporteAsistencia[[#All],[SerialDeBusqueda]:[FechaRegistro]],3,FALSE),"")</f>
        <v/>
      </c>
      <c r="H28" s="22">
        <f>IFERROR(VLOOKUP($A28&amp;TEXT(H$3,"dd/mm/yyyy")&amp;$D$2,tbReporteAsistencia[[#All],[SerialDeBusqueda]:[FechaRegistro]],3,FALSE),"")</f>
        <v>43099.585868055554</v>
      </c>
      <c r="I28" s="22" t="str">
        <f>IFERROR(VLOOKUP($A28&amp;TEXT(I$3,"dd/mm/yyyy")&amp;$D$2,tbReporteAsistencia[[#All],[SerialDeBusqueda]:[FechaRegistro]],3,FALSE),"")</f>
        <v/>
      </c>
      <c r="J28" s="22" t="str">
        <f>IFERROR(VLOOKUP($A28&amp;TEXT(J$3,"dd/mm/yyyy")&amp;$D$2,tbReporteAsistencia[[#All],[SerialDeBusqueda]:[FechaRegistro]],3,FALSE),"")</f>
        <v/>
      </c>
      <c r="K28" s="22">
        <f>IFERROR(VLOOKUP($A28&amp;TEXT(K$3,"dd/mm/yyyy")&amp;$D$2,tbReporteAsistencia[[#All],[SerialDeBusqueda]:[FechaRegistro]],3,FALSE),"")</f>
        <v>43102.894305555557</v>
      </c>
      <c r="L28" s="22">
        <f>IFERROR(VLOOKUP($A28&amp;TEXT(L$3,"dd/mm/yyyy")&amp;$D$2,tbReporteAsistencia[[#All],[SerialDeBusqueda]:[FechaRegistro]],3,FALSE),"")</f>
        <v>43103.363726851851</v>
      </c>
      <c r="M28" s="22" t="str">
        <f>IFERROR(VLOOKUP($A28&amp;TEXT(M$3,"dd/mm/yyyy")&amp;$D$2,tbReporteAsistencia[[#All],[SerialDeBusqueda]:[FechaRegistro]],3,FALSE),"")</f>
        <v/>
      </c>
      <c r="N28" s="22">
        <f>IFERROR(VLOOKUP($A28&amp;TEXT(N$3,"dd/mm/yyyy")&amp;$D$2,tbReporteAsistencia[[#All],[SerialDeBusqueda]:[FechaRegistro]],3,FALSE),"")</f>
        <v>43105.583090277774</v>
      </c>
      <c r="O28" s="22" t="str">
        <f>IFERROR(VLOOKUP($A28&amp;TEXT(O$3,"dd/mm/yyyy")&amp;$D$2,tbReporteAsistencia[[#All],[SerialDeBusqueda]:[FechaRegistro]],3,FALSE),"")</f>
        <v/>
      </c>
      <c r="P28" s="22" t="str">
        <f>IFERROR(VLOOKUP($A28&amp;TEXT(P$3,"dd/mm/yyyy")&amp;$D$2,tbReporteAsistencia[[#All],[SerialDeBusqueda]:[FechaRegistro]],3,FALSE),"")</f>
        <v/>
      </c>
      <c r="Q28" s="22">
        <f>IFERROR(VLOOKUP($A28&amp;TEXT(Q$3,"dd/mm/yyyy")&amp;$D$2,tbReporteAsistencia[[#All],[SerialDeBusqueda]:[FechaRegistro]],3,FALSE),"")</f>
        <v>43108.849988425929</v>
      </c>
      <c r="R28" s="22" t="str">
        <f>IFERROR(VLOOKUP($A28&amp;TEXT(R$3,"dd/mm/yyyy")&amp;$D$2,tbReporteAsistencia[[#All],[SerialDeBusqueda]:[FechaRegistro]],3,FALSE),"")</f>
        <v/>
      </c>
      <c r="S28" s="22" t="str">
        <f>IFERROR(VLOOKUP($A28&amp;TEXT(S$3,"dd/mm/yyyy")&amp;$D$2,tbReporteAsistencia[[#All],[SerialDeBusqueda]:[FechaRegistro]],3,FALSE),"")</f>
        <v/>
      </c>
    </row>
    <row r="29" spans="1:19">
      <c r="A29" s="8">
        <v>117</v>
      </c>
      <c r="C29" s="8" t="s">
        <v>51</v>
      </c>
      <c r="D29" s="22">
        <f>IFERROR(VLOOKUP($A29&amp;TEXT(D$3,"dd/mm/yyyy")&amp;$D$2,tbReporteAsistencia[[#All],[SerialDeBusqueda]:[FechaRegistro]],3,FALSE),"")</f>
        <v>43095.771249999998</v>
      </c>
      <c r="E29" s="22">
        <f>IFERROR(VLOOKUP($A29&amp;TEXT(E$3,"dd/mm/yyyy")&amp;$D$2,tbReporteAsistencia[[#All],[SerialDeBusqueda]:[FechaRegistro]],3,FALSE),"")</f>
        <v>43096.790034722224</v>
      </c>
      <c r="F29" s="22">
        <f>IFERROR(VLOOKUP($A29&amp;TEXT(F$3,"dd/mm/yyyy")&amp;$D$2,tbReporteAsistencia[[#All],[SerialDeBusqueda]:[FechaRegistro]],3,FALSE),"")</f>
        <v>43097.789652777778</v>
      </c>
      <c r="G29" s="22">
        <f>IFERROR(VLOOKUP($A29&amp;TEXT(G$3,"dd/mm/yyyy")&amp;$D$2,tbReporteAsistencia[[#All],[SerialDeBusqueda]:[FechaRegistro]],3,FALSE),"")</f>
        <v>43098.713159722225</v>
      </c>
      <c r="H29" s="22">
        <f>IFERROR(VLOOKUP($A29&amp;TEXT(H$3,"dd/mm/yyyy")&amp;$D$2,tbReporteAsistencia[[#All],[SerialDeBusqueda]:[FechaRegistro]],3,FALSE),"")</f>
        <v>43099.735023148147</v>
      </c>
      <c r="I29" s="22" t="str">
        <f>IFERROR(VLOOKUP($A29&amp;TEXT(I$3,"dd/mm/yyyy")&amp;$D$2,tbReporteAsistencia[[#All],[SerialDeBusqueda]:[FechaRegistro]],3,FALSE),"")</f>
        <v/>
      </c>
      <c r="J29" s="22" t="str">
        <f>IFERROR(VLOOKUP($A29&amp;TEXT(J$3,"dd/mm/yyyy")&amp;$D$2,tbReporteAsistencia[[#All],[SerialDeBusqueda]:[FechaRegistro]],3,FALSE),"")</f>
        <v/>
      </c>
      <c r="K29" s="22">
        <f>IFERROR(VLOOKUP($A29&amp;TEXT(K$3,"dd/mm/yyyy")&amp;$D$2,tbReporteAsistencia[[#All],[SerialDeBusqueda]:[FechaRegistro]],3,FALSE),"")</f>
        <v>43102.763726851852</v>
      </c>
      <c r="L29" s="22">
        <f>IFERROR(VLOOKUP($A29&amp;TEXT(L$3,"dd/mm/yyyy")&amp;$D$2,tbReporteAsistencia[[#All],[SerialDeBusqueda]:[FechaRegistro]],3,FALSE),"")</f>
        <v>43103.729594907411</v>
      </c>
      <c r="M29" s="22">
        <f>IFERROR(VLOOKUP($A29&amp;TEXT(M$3,"dd/mm/yyyy")&amp;$D$2,tbReporteAsistencia[[#All],[SerialDeBusqueda]:[FechaRegistro]],3,FALSE),"")</f>
        <v>43104.751006944447</v>
      </c>
      <c r="N29" s="22">
        <f>IFERROR(VLOOKUP($A29&amp;TEXT(N$3,"dd/mm/yyyy")&amp;$D$2,tbReporteAsistencia[[#All],[SerialDeBusqueda]:[FechaRegistro]],3,FALSE),"")</f>
        <v>43105.828182870369</v>
      </c>
      <c r="O29" s="22">
        <f>IFERROR(VLOOKUP($A29&amp;TEXT(O$3,"dd/mm/yyyy")&amp;$D$2,tbReporteAsistencia[[#All],[SerialDeBusqueda]:[FechaRegistro]],3,FALSE),"")</f>
        <v>43106.630347222221</v>
      </c>
      <c r="P29" s="22" t="str">
        <f>IFERROR(VLOOKUP($A29&amp;TEXT(P$3,"dd/mm/yyyy")&amp;$D$2,tbReporteAsistencia[[#All],[SerialDeBusqueda]:[FechaRegistro]],3,FALSE),"")</f>
        <v/>
      </c>
      <c r="Q29" s="22">
        <f>IFERROR(VLOOKUP($A29&amp;TEXT(Q$3,"dd/mm/yyyy")&amp;$D$2,tbReporteAsistencia[[#All],[SerialDeBusqueda]:[FechaRegistro]],3,FALSE),"")</f>
        <v>43108.762499999997</v>
      </c>
      <c r="R29" s="22" t="str">
        <f>IFERROR(VLOOKUP($A29&amp;TEXT(R$3,"dd/mm/yyyy")&amp;$D$2,tbReporteAsistencia[[#All],[SerialDeBusqueda]:[FechaRegistro]],3,FALSE),"")</f>
        <v/>
      </c>
      <c r="S29" s="22" t="str">
        <f>IFERROR(VLOOKUP($A29&amp;TEXT(S$3,"dd/mm/yyyy")&amp;$D$2,tbReporteAsistencia[[#All],[SerialDeBusqueda]:[FechaRegistro]],3,FALSE),"")</f>
        <v/>
      </c>
    </row>
    <row r="30" spans="1:19">
      <c r="A30" s="8">
        <v>120</v>
      </c>
      <c r="C30" s="8" t="s">
        <v>85</v>
      </c>
      <c r="D30" s="22">
        <f>IFERROR(VLOOKUP($A30&amp;TEXT(D$3,"dd/mm/yyyy")&amp;$D$2,tbReporteAsistencia[[#All],[SerialDeBusqueda]:[FechaRegistro]],3,FALSE),"")</f>
        <v>43095.593773148146</v>
      </c>
      <c r="E30" s="22">
        <f>IFERROR(VLOOKUP($A30&amp;TEXT(E$3,"dd/mm/yyyy")&amp;$D$2,tbReporteAsistencia[[#All],[SerialDeBusqueda]:[FechaRegistro]],3,FALSE),"")</f>
        <v>43096.624155092592</v>
      </c>
      <c r="F30" s="22">
        <f>IFERROR(VLOOKUP($A30&amp;TEXT(F$3,"dd/mm/yyyy")&amp;$D$2,tbReporteAsistencia[[#All],[SerialDeBusqueda]:[FechaRegistro]],3,FALSE),"")</f>
        <v>43097.627997685187</v>
      </c>
      <c r="G30" s="22">
        <f>IFERROR(VLOOKUP($A30&amp;TEXT(G$3,"dd/mm/yyyy")&amp;$D$2,tbReporteAsistencia[[#All],[SerialDeBusqueda]:[FechaRegistro]],3,FALSE),"")</f>
        <v>43098.606180555558</v>
      </c>
      <c r="H30" s="22">
        <f>IFERROR(VLOOKUP($A30&amp;TEXT(H$3,"dd/mm/yyyy")&amp;$D$2,tbReporteAsistencia[[#All],[SerialDeBusqueda]:[FechaRegistro]],3,FALSE),"")</f>
        <v>43099.359976851854</v>
      </c>
      <c r="I30" s="22">
        <f>IFERROR(VLOOKUP($A30&amp;TEXT(I$3,"dd/mm/yyyy")&amp;$D$2,tbReporteAsistencia[[#All],[SerialDeBusqueda]:[FechaRegistro]],3,FALSE),"")</f>
        <v>43100.476793981485</v>
      </c>
      <c r="J30" s="22" t="str">
        <f>IFERROR(VLOOKUP($A30&amp;TEXT(J$3,"dd/mm/yyyy")&amp;$D$2,tbReporteAsistencia[[#All],[SerialDeBusqueda]:[FechaRegistro]],3,FALSE),"")</f>
        <v/>
      </c>
      <c r="K30" s="22">
        <f>IFERROR(VLOOKUP($A30&amp;TEXT(K$3,"dd/mm/yyyy")&amp;$D$2,tbReporteAsistencia[[#All],[SerialDeBusqueda]:[FechaRegistro]],3,FALSE),"")</f>
        <v>43102.89439814815</v>
      </c>
      <c r="L30" s="22">
        <f>IFERROR(VLOOKUP($A30&amp;TEXT(L$3,"dd/mm/yyyy")&amp;$D$2,tbReporteAsistencia[[#All],[SerialDeBusqueda]:[FechaRegistro]],3,FALSE),"")</f>
        <v>43103.644687499997</v>
      </c>
      <c r="M30" s="22">
        <f>IFERROR(VLOOKUP($A30&amp;TEXT(M$3,"dd/mm/yyyy")&amp;$D$2,tbReporteAsistencia[[#All],[SerialDeBusqueda]:[FechaRegistro]],3,FALSE),"")</f>
        <v>43104.611435185187</v>
      </c>
      <c r="N30" s="22">
        <f>IFERROR(VLOOKUP($A30&amp;TEXT(N$3,"dd/mm/yyyy")&amp;$D$2,tbReporteAsistencia[[#All],[SerialDeBusqueda]:[FechaRegistro]],3,FALSE),"")</f>
        <v>43105.907268518517</v>
      </c>
      <c r="O30" s="22" t="str">
        <f>IFERROR(VLOOKUP($A30&amp;TEXT(O$3,"dd/mm/yyyy")&amp;$D$2,tbReporteAsistencia[[#All],[SerialDeBusqueda]:[FechaRegistro]],3,FALSE),"")</f>
        <v/>
      </c>
      <c r="P30" s="22">
        <f>IFERROR(VLOOKUP($A30&amp;TEXT(P$3,"dd/mm/yyyy")&amp;$D$2,tbReporteAsistencia[[#All],[SerialDeBusqueda]:[FechaRegistro]],3,FALSE),"")</f>
        <v>43107.408148148148</v>
      </c>
      <c r="Q30" s="22" t="str">
        <f>IFERROR(VLOOKUP($A30&amp;TEXT(Q$3,"dd/mm/yyyy")&amp;$D$2,tbReporteAsistencia[[#All],[SerialDeBusqueda]:[FechaRegistro]],3,FALSE),"")</f>
        <v/>
      </c>
      <c r="R30" s="22" t="str">
        <f>IFERROR(VLOOKUP($A30&amp;TEXT(R$3,"dd/mm/yyyy")&amp;$D$2,tbReporteAsistencia[[#All],[SerialDeBusqueda]:[FechaRegistro]],3,FALSE),"")</f>
        <v/>
      </c>
      <c r="S30" s="22" t="str">
        <f>IFERROR(VLOOKUP($A30&amp;TEXT(S$3,"dd/mm/yyyy")&amp;$D$2,tbReporteAsistencia[[#All],[SerialDeBusqueda]:[FechaRegistro]],3,FALSE),"")</f>
        <v/>
      </c>
    </row>
    <row r="31" spans="1:19">
      <c r="A31" s="8">
        <v>121</v>
      </c>
      <c r="C31" s="8" t="s">
        <v>68</v>
      </c>
      <c r="D31" s="22">
        <f>IFERROR(VLOOKUP($A31&amp;TEXT(D$3,"dd/mm/yyyy")&amp;$D$2,tbReporteAsistencia[[#All],[SerialDeBusqueda]:[FechaRegistro]],3,FALSE),"")</f>
        <v>43095.893634259257</v>
      </c>
      <c r="E31" s="22">
        <f>IFERROR(VLOOKUP($A31&amp;TEXT(E$3,"dd/mm/yyyy")&amp;$D$2,tbReporteAsistencia[[#All],[SerialDeBusqueda]:[FechaRegistro]],3,FALSE),"")</f>
        <v>43096.888148148151</v>
      </c>
      <c r="F31" s="22">
        <f>IFERROR(VLOOKUP($A31&amp;TEXT(F$3,"dd/mm/yyyy")&amp;$D$2,tbReporteAsistencia[[#All],[SerialDeBusqueda]:[FechaRegistro]],3,FALSE),"")</f>
        <v>43097.891469907408</v>
      </c>
      <c r="G31" s="22">
        <f>IFERROR(VLOOKUP($A31&amp;TEXT(G$3,"dd/mm/yyyy")&amp;$D$2,tbReporteAsistencia[[#All],[SerialDeBusqueda]:[FechaRegistro]],3,FALSE),"")</f>
        <v>43098.894212962965</v>
      </c>
      <c r="H31" s="22">
        <f>IFERROR(VLOOKUP($A31&amp;TEXT(H$3,"dd/mm/yyyy")&amp;$D$2,tbReporteAsistencia[[#All],[SerialDeBusqueda]:[FechaRegistro]],3,FALSE),"")</f>
        <v>43099.621030092596</v>
      </c>
      <c r="I31" s="22">
        <f>IFERROR(VLOOKUP($A31&amp;TEXT(I$3,"dd/mm/yyyy")&amp;$D$2,tbReporteAsistencia[[#All],[SerialDeBusqueda]:[FechaRegistro]],3,FALSE),"")</f>
        <v>43100.507164351853</v>
      </c>
      <c r="J31" s="22" t="str">
        <f>IFERROR(VLOOKUP($A31&amp;TEXT(J$3,"dd/mm/yyyy")&amp;$D$2,tbReporteAsistencia[[#All],[SerialDeBusqueda]:[FechaRegistro]],3,FALSE),"")</f>
        <v/>
      </c>
      <c r="K31" s="22" t="str">
        <f>IFERROR(VLOOKUP($A31&amp;TEXT(K$3,"dd/mm/yyyy")&amp;$D$2,tbReporteAsistencia[[#All],[SerialDeBusqueda]:[FechaRegistro]],3,FALSE),"")</f>
        <v/>
      </c>
      <c r="L31" s="22">
        <f>IFERROR(VLOOKUP($A31&amp;TEXT(L$3,"dd/mm/yyyy")&amp;$D$2,tbReporteAsistencia[[#All],[SerialDeBusqueda]:[FechaRegistro]],3,FALSE),"")</f>
        <v>43103.889363425929</v>
      </c>
      <c r="M31" s="22">
        <f>IFERROR(VLOOKUP($A31&amp;TEXT(M$3,"dd/mm/yyyy")&amp;$D$2,tbReporteAsistencia[[#All],[SerialDeBusqueda]:[FechaRegistro]],3,FALSE),"")</f>
        <v>43104.881064814814</v>
      </c>
      <c r="N31" s="22">
        <f>IFERROR(VLOOKUP($A31&amp;TEXT(N$3,"dd/mm/yyyy")&amp;$D$2,tbReporteAsistencia[[#All],[SerialDeBusqueda]:[FechaRegistro]],3,FALSE),"")</f>
        <v>43105.885150462964</v>
      </c>
      <c r="O31" s="22">
        <f>IFERROR(VLOOKUP($A31&amp;TEXT(O$3,"dd/mm/yyyy")&amp;$D$2,tbReporteAsistencia[[#All],[SerialDeBusqueda]:[FechaRegistro]],3,FALSE),"")</f>
        <v>43106.62908564815</v>
      </c>
      <c r="P31" s="22">
        <f>IFERROR(VLOOKUP($A31&amp;TEXT(P$3,"dd/mm/yyyy")&amp;$D$2,tbReporteAsistencia[[#All],[SerialDeBusqueda]:[FechaRegistro]],3,FALSE),"")</f>
        <v>43107.638599537036</v>
      </c>
      <c r="Q31" s="22" t="str">
        <f>IFERROR(VLOOKUP($A31&amp;TEXT(Q$3,"dd/mm/yyyy")&amp;$D$2,tbReporteAsistencia[[#All],[SerialDeBusqueda]:[FechaRegistro]],3,FALSE),"")</f>
        <v/>
      </c>
      <c r="R31" s="22" t="str">
        <f>IFERROR(VLOOKUP($A31&amp;TEXT(R$3,"dd/mm/yyyy")&amp;$D$2,tbReporteAsistencia[[#All],[SerialDeBusqueda]:[FechaRegistro]],3,FALSE),"")</f>
        <v/>
      </c>
      <c r="S31" s="22" t="str">
        <f>IFERROR(VLOOKUP($A31&amp;TEXT(S$3,"dd/mm/yyyy")&amp;$D$2,tbReporteAsistencia[[#All],[SerialDeBusqueda]:[FechaRegistro]],3,FALSE),"")</f>
        <v/>
      </c>
    </row>
    <row r="32" spans="1:19">
      <c r="A32" s="8">
        <v>128</v>
      </c>
      <c r="C32" s="8" t="s">
        <v>74</v>
      </c>
      <c r="D32" s="22">
        <f>IFERROR(VLOOKUP($A32&amp;TEXT(D$3,"dd/mm/yyyy")&amp;$D$2,tbReporteAsistencia[[#All],[SerialDeBusqueda]:[FechaRegistro]],3,FALSE),"")</f>
        <v>43095.764201388891</v>
      </c>
      <c r="E32" s="22">
        <f>IFERROR(VLOOKUP($A32&amp;TEXT(E$3,"dd/mm/yyyy")&amp;$D$2,tbReporteAsistencia[[#All],[SerialDeBusqueda]:[FechaRegistro]],3,FALSE),"")</f>
        <v>43096.791076388887</v>
      </c>
      <c r="F32" s="22" t="str">
        <f>IFERROR(VLOOKUP($A32&amp;TEXT(F$3,"dd/mm/yyyy")&amp;$D$2,tbReporteAsistencia[[#All],[SerialDeBusqueda]:[FechaRegistro]],3,FALSE),"")</f>
        <v/>
      </c>
      <c r="G32" s="22">
        <f>IFERROR(VLOOKUP($A32&amp;TEXT(G$3,"dd/mm/yyyy")&amp;$D$2,tbReporteAsistencia[[#All],[SerialDeBusqueda]:[FechaRegistro]],3,FALSE),"")</f>
        <v>43098.90053240741</v>
      </c>
      <c r="H32" s="22" t="str">
        <f>IFERROR(VLOOKUP($A32&amp;TEXT(H$3,"dd/mm/yyyy")&amp;$D$2,tbReporteAsistencia[[#All],[SerialDeBusqueda]:[FechaRegistro]],3,FALSE),"")</f>
        <v/>
      </c>
      <c r="I32" s="22" t="str">
        <f>IFERROR(VLOOKUP($A32&amp;TEXT(I$3,"dd/mm/yyyy")&amp;$D$2,tbReporteAsistencia[[#All],[SerialDeBusqueda]:[FechaRegistro]],3,FALSE),"")</f>
        <v/>
      </c>
      <c r="J32" s="22" t="str">
        <f>IFERROR(VLOOKUP($A32&amp;TEXT(J$3,"dd/mm/yyyy")&amp;$D$2,tbReporteAsistencia[[#All],[SerialDeBusqueda]:[FechaRegistro]],3,FALSE),"")</f>
        <v/>
      </c>
      <c r="K32" s="22">
        <f>IFERROR(VLOOKUP($A32&amp;TEXT(K$3,"dd/mm/yyyy")&amp;$D$2,tbReporteAsistencia[[#All],[SerialDeBusqueda]:[FechaRegistro]],3,FALSE),"")</f>
        <v>43102.74900462963</v>
      </c>
      <c r="L32" s="22">
        <f>IFERROR(VLOOKUP($A32&amp;TEXT(L$3,"dd/mm/yyyy")&amp;$D$2,tbReporteAsistencia[[#All],[SerialDeBusqueda]:[FechaRegistro]],3,FALSE),"")</f>
        <v>43103.762766203705</v>
      </c>
      <c r="M32" s="22">
        <f>IFERROR(VLOOKUP($A32&amp;TEXT(M$3,"dd/mm/yyyy")&amp;$D$2,tbReporteAsistencia[[#All],[SerialDeBusqueda]:[FechaRegistro]],3,FALSE),"")</f>
        <v>43104.775358796294</v>
      </c>
      <c r="N32" s="22">
        <f>IFERROR(VLOOKUP($A32&amp;TEXT(N$3,"dd/mm/yyyy")&amp;$D$2,tbReporteAsistencia[[#All],[SerialDeBusqueda]:[FechaRegistro]],3,FALSE),"")</f>
        <v>43105.723402777781</v>
      </c>
      <c r="O32" s="22" t="str">
        <f>IFERROR(VLOOKUP($A32&amp;TEXT(O$3,"dd/mm/yyyy")&amp;$D$2,tbReporteAsistencia[[#All],[SerialDeBusqueda]:[FechaRegistro]],3,FALSE),"")</f>
        <v/>
      </c>
      <c r="P32" s="22" t="str">
        <f>IFERROR(VLOOKUP($A32&amp;TEXT(P$3,"dd/mm/yyyy")&amp;$D$2,tbReporteAsistencia[[#All],[SerialDeBusqueda]:[FechaRegistro]],3,FALSE),"")</f>
        <v/>
      </c>
      <c r="Q32" s="22">
        <f>IFERROR(VLOOKUP($A32&amp;TEXT(Q$3,"dd/mm/yyyy")&amp;$D$2,tbReporteAsistencia[[#All],[SerialDeBusqueda]:[FechaRegistro]],3,FALSE),"")</f>
        <v>43108.757743055554</v>
      </c>
      <c r="R32" s="22" t="str">
        <f>IFERROR(VLOOKUP($A32&amp;TEXT(R$3,"dd/mm/yyyy")&amp;$D$2,tbReporteAsistencia[[#All],[SerialDeBusqueda]:[FechaRegistro]],3,FALSE),"")</f>
        <v/>
      </c>
      <c r="S32" s="22" t="str">
        <f>IFERROR(VLOOKUP($A32&amp;TEXT(S$3,"dd/mm/yyyy")&amp;$D$2,tbReporteAsistencia[[#All],[SerialDeBusqueda]:[FechaRegistro]],3,FALSE),"")</f>
        <v/>
      </c>
    </row>
    <row r="33" spans="1:19">
      <c r="A33" s="8">
        <v>139</v>
      </c>
      <c r="C33" s="8" t="s">
        <v>41</v>
      </c>
      <c r="D33" s="22">
        <f>IFERROR(VLOOKUP($A33&amp;TEXT(D$3,"dd/mm/yyyy")&amp;$D$2,tbReporteAsistencia[[#All],[SerialDeBusqueda]:[FechaRegistro]],3,FALSE),"")</f>
        <v>43095.751319444447</v>
      </c>
      <c r="E33" s="22">
        <f>IFERROR(VLOOKUP($A33&amp;TEXT(E$3,"dd/mm/yyyy")&amp;$D$2,tbReporteAsistencia[[#All],[SerialDeBusqueda]:[FechaRegistro]],3,FALSE),"")</f>
        <v>43096.826203703706</v>
      </c>
      <c r="F33" s="22">
        <f>IFERROR(VLOOKUP($A33&amp;TEXT(F$3,"dd/mm/yyyy")&amp;$D$2,tbReporteAsistencia[[#All],[SerialDeBusqueda]:[FechaRegistro]],3,FALSE),"")</f>
        <v>43097.727986111109</v>
      </c>
      <c r="G33" s="22">
        <f>IFERROR(VLOOKUP($A33&amp;TEXT(G$3,"dd/mm/yyyy")&amp;$D$2,tbReporteAsistencia[[#All],[SerialDeBusqueda]:[FechaRegistro]],3,FALSE),"")</f>
        <v>43098.786874999998</v>
      </c>
      <c r="H33" s="22" t="str">
        <f>IFERROR(VLOOKUP($A33&amp;TEXT(H$3,"dd/mm/yyyy")&amp;$D$2,tbReporteAsistencia[[#All],[SerialDeBusqueda]:[FechaRegistro]],3,FALSE),"")</f>
        <v/>
      </c>
      <c r="I33" s="22" t="str">
        <f>IFERROR(VLOOKUP($A33&amp;TEXT(I$3,"dd/mm/yyyy")&amp;$D$2,tbReporteAsistencia[[#All],[SerialDeBusqueda]:[FechaRegistro]],3,FALSE),"")</f>
        <v/>
      </c>
      <c r="J33" s="22" t="str">
        <f>IFERROR(VLOOKUP($A33&amp;TEXT(J$3,"dd/mm/yyyy")&amp;$D$2,tbReporteAsistencia[[#All],[SerialDeBusqueda]:[FechaRegistro]],3,FALSE),"")</f>
        <v/>
      </c>
      <c r="K33" s="22">
        <f>IFERROR(VLOOKUP($A33&amp;TEXT(K$3,"dd/mm/yyyy")&amp;$D$2,tbReporteAsistencia[[#All],[SerialDeBusqueda]:[FechaRegistro]],3,FALSE),"")</f>
        <v>43102.747407407405</v>
      </c>
      <c r="L33" s="22" t="str">
        <f>IFERROR(VLOOKUP($A33&amp;TEXT(L$3,"dd/mm/yyyy")&amp;$D$2,tbReporteAsistencia[[#All],[SerialDeBusqueda]:[FechaRegistro]],3,FALSE),"")</f>
        <v/>
      </c>
      <c r="M33" s="22">
        <f>IFERROR(VLOOKUP($A33&amp;TEXT(M$3,"dd/mm/yyyy")&amp;$D$2,tbReporteAsistencia[[#All],[SerialDeBusqueda]:[FechaRegistro]],3,FALSE),"")</f>
        <v>43104.734236111108</v>
      </c>
      <c r="N33" s="22">
        <f>IFERROR(VLOOKUP($A33&amp;TEXT(N$3,"dd/mm/yyyy")&amp;$D$2,tbReporteAsistencia[[#All],[SerialDeBusqueda]:[FechaRegistro]],3,FALSE),"")</f>
        <v>43105.774062500001</v>
      </c>
      <c r="O33" s="22" t="str">
        <f>IFERROR(VLOOKUP($A33&amp;TEXT(O$3,"dd/mm/yyyy")&amp;$D$2,tbReporteAsistencia[[#All],[SerialDeBusqueda]:[FechaRegistro]],3,FALSE),"")</f>
        <v/>
      </c>
      <c r="P33" s="22" t="str">
        <f>IFERROR(VLOOKUP($A33&amp;TEXT(P$3,"dd/mm/yyyy")&amp;$D$2,tbReporteAsistencia[[#All],[SerialDeBusqueda]:[FechaRegistro]],3,FALSE),"")</f>
        <v/>
      </c>
      <c r="Q33" s="22">
        <f>IFERROR(VLOOKUP($A33&amp;TEXT(Q$3,"dd/mm/yyyy")&amp;$D$2,tbReporteAsistencia[[#All],[SerialDeBusqueda]:[FechaRegistro]],3,FALSE),"")</f>
        <v>43108.763414351852</v>
      </c>
      <c r="R33" s="22" t="str">
        <f>IFERROR(VLOOKUP($A33&amp;TEXT(R$3,"dd/mm/yyyy")&amp;$D$2,tbReporteAsistencia[[#All],[SerialDeBusqueda]:[FechaRegistro]],3,FALSE),"")</f>
        <v/>
      </c>
      <c r="S33" s="22" t="str">
        <f>IFERROR(VLOOKUP($A33&amp;TEXT(S$3,"dd/mm/yyyy")&amp;$D$2,tbReporteAsistencia[[#All],[SerialDeBusqueda]:[FechaRegistro]],3,FALSE),"")</f>
        <v/>
      </c>
    </row>
    <row r="34" spans="1:19">
      <c r="A34" s="8">
        <v>144</v>
      </c>
      <c r="C34" s="8" t="s">
        <v>67</v>
      </c>
      <c r="D34" s="22">
        <f>IFERROR(VLOOKUP($A34&amp;TEXT(D$3,"dd/mm/yyyy")&amp;$D$2,tbReporteAsistencia[[#All],[SerialDeBusqueda]:[FechaRegistro]],3,FALSE),"")</f>
        <v>43095.87903935185</v>
      </c>
      <c r="E34" s="22">
        <f>IFERROR(VLOOKUP($A34&amp;TEXT(E$3,"dd/mm/yyyy")&amp;$D$2,tbReporteAsistencia[[#All],[SerialDeBusqueda]:[FechaRegistro]],3,FALSE),"")</f>
        <v>43096.890532407408</v>
      </c>
      <c r="F34" s="22">
        <f>IFERROR(VLOOKUP($A34&amp;TEXT(F$3,"dd/mm/yyyy")&amp;$D$2,tbReporteAsistencia[[#All],[SerialDeBusqueda]:[FechaRegistro]],3,FALSE),"")</f>
        <v>43097.87740740741</v>
      </c>
      <c r="G34" s="22">
        <f>IFERROR(VLOOKUP($A34&amp;TEXT(G$3,"dd/mm/yyyy")&amp;$D$2,tbReporteAsistencia[[#All],[SerialDeBusqueda]:[FechaRegistro]],3,FALSE),"")</f>
        <v>43098.882164351853</v>
      </c>
      <c r="H34" s="22">
        <f>IFERROR(VLOOKUP($A34&amp;TEXT(H$3,"dd/mm/yyyy")&amp;$D$2,tbReporteAsistencia[[#All],[SerialDeBusqueda]:[FechaRegistro]],3,FALSE),"")</f>
        <v>43099.886793981481</v>
      </c>
      <c r="I34" s="22" t="str">
        <f>IFERROR(VLOOKUP($A34&amp;TEXT(I$3,"dd/mm/yyyy")&amp;$D$2,tbReporteAsistencia[[#All],[SerialDeBusqueda]:[FechaRegistro]],3,FALSE),"")</f>
        <v/>
      </c>
      <c r="J34" s="22" t="str">
        <f>IFERROR(VLOOKUP($A34&amp;TEXT(J$3,"dd/mm/yyyy")&amp;$D$2,tbReporteAsistencia[[#All],[SerialDeBusqueda]:[FechaRegistro]],3,FALSE),"")</f>
        <v/>
      </c>
      <c r="K34" s="22">
        <f>IFERROR(VLOOKUP($A34&amp;TEXT(K$3,"dd/mm/yyyy")&amp;$D$2,tbReporteAsistencia[[#All],[SerialDeBusqueda]:[FechaRegistro]],3,FALSE),"")</f>
        <v>43102.879988425928</v>
      </c>
      <c r="L34" s="22">
        <f>IFERROR(VLOOKUP($A34&amp;TEXT(L$3,"dd/mm/yyyy")&amp;$D$2,tbReporteAsistencia[[#All],[SerialDeBusqueda]:[FechaRegistro]],3,FALSE),"")</f>
        <v>43103.880694444444</v>
      </c>
      <c r="M34" s="22">
        <f>IFERROR(VLOOKUP($A34&amp;TEXT(M$3,"dd/mm/yyyy")&amp;$D$2,tbReporteAsistencia[[#All],[SerialDeBusqueda]:[FechaRegistro]],3,FALSE),"")</f>
        <v>43104.880347222221</v>
      </c>
      <c r="N34" s="22">
        <f>IFERROR(VLOOKUP($A34&amp;TEXT(N$3,"dd/mm/yyyy")&amp;$D$2,tbReporteAsistencia[[#All],[SerialDeBusqueda]:[FechaRegistro]],3,FALSE),"")</f>
        <v>43105.590104166666</v>
      </c>
      <c r="O34" s="22">
        <f>IFERROR(VLOOKUP($A34&amp;TEXT(O$3,"dd/mm/yyyy")&amp;$D$2,tbReporteAsistencia[[#All],[SerialDeBusqueda]:[FechaRegistro]],3,FALSE),"")</f>
        <v>43106.625775462962</v>
      </c>
      <c r="P34" s="22" t="str">
        <f>IFERROR(VLOOKUP($A34&amp;TEXT(P$3,"dd/mm/yyyy")&amp;$D$2,tbReporteAsistencia[[#All],[SerialDeBusqueda]:[FechaRegistro]],3,FALSE),"")</f>
        <v/>
      </c>
      <c r="Q34" s="22">
        <f>IFERROR(VLOOKUP($A34&amp;TEXT(Q$3,"dd/mm/yyyy")&amp;$D$2,tbReporteAsistencia[[#All],[SerialDeBusqueda]:[FechaRegistro]],3,FALSE),"")</f>
        <v>43108.878761574073</v>
      </c>
      <c r="R34" s="22" t="str">
        <f>IFERROR(VLOOKUP($A34&amp;TEXT(R$3,"dd/mm/yyyy")&amp;$D$2,tbReporteAsistencia[[#All],[SerialDeBusqueda]:[FechaRegistro]],3,FALSE),"")</f>
        <v/>
      </c>
      <c r="S34" s="22" t="str">
        <f>IFERROR(VLOOKUP($A34&amp;TEXT(S$3,"dd/mm/yyyy")&amp;$D$2,tbReporteAsistencia[[#All],[SerialDeBusqueda]:[FechaRegistro]],3,FALSE),"")</f>
        <v/>
      </c>
    </row>
    <row r="35" spans="1:19">
      <c r="A35" s="8">
        <v>148</v>
      </c>
      <c r="C35" s="8" t="s">
        <v>26</v>
      </c>
      <c r="D35" s="22">
        <f>IFERROR(VLOOKUP($A35&amp;TEXT(D$3,"dd/mm/yyyy")&amp;$D$2,tbReporteAsistencia[[#All],[SerialDeBusqueda]:[FechaRegistro]],3,FALSE),"")</f>
        <v>43095.894212962965</v>
      </c>
      <c r="E35" s="22">
        <f>IFERROR(VLOOKUP($A35&amp;TEXT(E$3,"dd/mm/yyyy")&amp;$D$2,tbReporteAsistencia[[#All],[SerialDeBusqueda]:[FechaRegistro]],3,FALSE),"")</f>
        <v>43096.889467592591</v>
      </c>
      <c r="F35" s="22">
        <f>IFERROR(VLOOKUP($A35&amp;TEXT(F$3,"dd/mm/yyyy")&amp;$D$2,tbReporteAsistencia[[#All],[SerialDeBusqueda]:[FechaRegistro]],3,FALSE),"")</f>
        <v>43097.89267361111</v>
      </c>
      <c r="G35" s="22">
        <f>IFERROR(VLOOKUP($A35&amp;TEXT(G$3,"dd/mm/yyyy")&amp;$D$2,tbReporteAsistencia[[#All],[SerialDeBusqueda]:[FechaRegistro]],3,FALSE),"")</f>
        <v>43098.898680555554</v>
      </c>
      <c r="H35" s="22">
        <f>IFERROR(VLOOKUP($A35&amp;TEXT(H$3,"dd/mm/yyyy")&amp;$D$2,tbReporteAsistencia[[#All],[SerialDeBusqueda]:[FechaRegistro]],3,FALSE),"")</f>
        <v>43099.922314814816</v>
      </c>
      <c r="I35" s="22" t="str">
        <f>IFERROR(VLOOKUP($A35&amp;TEXT(I$3,"dd/mm/yyyy")&amp;$D$2,tbReporteAsistencia[[#All],[SerialDeBusqueda]:[FechaRegistro]],3,FALSE),"")</f>
        <v/>
      </c>
      <c r="J35" s="22" t="str">
        <f>IFERROR(VLOOKUP($A35&amp;TEXT(J$3,"dd/mm/yyyy")&amp;$D$2,tbReporteAsistencia[[#All],[SerialDeBusqueda]:[FechaRegistro]],3,FALSE),"")</f>
        <v/>
      </c>
      <c r="K35" s="22">
        <f>IFERROR(VLOOKUP($A35&amp;TEXT(K$3,"dd/mm/yyyy")&amp;$D$2,tbReporteAsistencia[[#All],[SerialDeBusqueda]:[FechaRegistro]],3,FALSE),"")</f>
        <v>43102.894155092596</v>
      </c>
      <c r="L35" s="22">
        <f>IFERROR(VLOOKUP($A35&amp;TEXT(L$3,"dd/mm/yyyy")&amp;$D$2,tbReporteAsistencia[[#All],[SerialDeBusqueda]:[FechaRegistro]],3,FALSE),"")</f>
        <v>43103.890405092592</v>
      </c>
      <c r="M35" s="22">
        <f>IFERROR(VLOOKUP($A35&amp;TEXT(M$3,"dd/mm/yyyy")&amp;$D$2,tbReporteAsistencia[[#All],[SerialDeBusqueda]:[FechaRegistro]],3,FALSE),"")</f>
        <v>43104.883819444447</v>
      </c>
      <c r="N35" s="22">
        <f>IFERROR(VLOOKUP($A35&amp;TEXT(N$3,"dd/mm/yyyy")&amp;$D$2,tbReporteAsistencia[[#All],[SerialDeBusqueda]:[FechaRegistro]],3,FALSE),"")</f>
        <v>43105.88925925926</v>
      </c>
      <c r="O35" s="22" t="str">
        <f>IFERROR(VLOOKUP($A35&amp;TEXT(O$3,"dd/mm/yyyy")&amp;$D$2,tbReporteAsistencia[[#All],[SerialDeBusqueda]:[FechaRegistro]],3,FALSE),"")</f>
        <v/>
      </c>
      <c r="P35" s="22">
        <f>IFERROR(VLOOKUP($A35&amp;TEXT(P$3,"dd/mm/yyyy")&amp;$D$2,tbReporteAsistencia[[#All],[SerialDeBusqueda]:[FechaRegistro]],3,FALSE),"")</f>
        <v>43107.645729166667</v>
      </c>
      <c r="Q35" s="22">
        <f>IFERROR(VLOOKUP($A35&amp;TEXT(Q$3,"dd/mm/yyyy")&amp;$D$2,tbReporteAsistencia[[#All],[SerialDeBusqueda]:[FechaRegistro]],3,FALSE),"")</f>
        <v>43108.890393518515</v>
      </c>
      <c r="R35" s="22" t="str">
        <f>IFERROR(VLOOKUP($A35&amp;TEXT(R$3,"dd/mm/yyyy")&amp;$D$2,tbReporteAsistencia[[#All],[SerialDeBusqueda]:[FechaRegistro]],3,FALSE),"")</f>
        <v/>
      </c>
      <c r="S35" s="22" t="str">
        <f>IFERROR(VLOOKUP($A35&amp;TEXT(S$3,"dd/mm/yyyy")&amp;$D$2,tbReporteAsistencia[[#All],[SerialDeBusqueda]:[FechaRegistro]],3,FALSE),"")</f>
        <v/>
      </c>
    </row>
    <row r="36" spans="1:19">
      <c r="A36" s="8">
        <v>152</v>
      </c>
      <c r="C36" s="8" t="s">
        <v>93</v>
      </c>
      <c r="D36" s="22">
        <f>IFERROR(VLOOKUP($A36&amp;TEXT(D$3,"dd/mm/yyyy")&amp;$D$2,tbReporteAsistencia[[#All],[SerialDeBusqueda]:[FechaRegistro]],3,FALSE),"")</f>
        <v>43095.641087962962</v>
      </c>
      <c r="E36" s="22">
        <f>IFERROR(VLOOKUP($A36&amp;TEXT(E$3,"dd/mm/yyyy")&amp;$D$2,tbReporteAsistencia[[#All],[SerialDeBusqueda]:[FechaRegistro]],3,FALSE),"")</f>
        <v>43096.713564814818</v>
      </c>
      <c r="F36" s="22" t="str">
        <f>IFERROR(VLOOKUP($A36&amp;TEXT(F$3,"dd/mm/yyyy")&amp;$D$2,tbReporteAsistencia[[#All],[SerialDeBusqueda]:[FechaRegistro]],3,FALSE),"")</f>
        <v/>
      </c>
      <c r="G36" s="22">
        <f>IFERROR(VLOOKUP($A36&amp;TEXT(G$3,"dd/mm/yyyy")&amp;$D$2,tbReporteAsistencia[[#All],[SerialDeBusqueda]:[FechaRegistro]],3,FALSE),"")</f>
        <v>43098.654583333337</v>
      </c>
      <c r="H36" s="22">
        <f>IFERROR(VLOOKUP($A36&amp;TEXT(H$3,"dd/mm/yyyy")&amp;$D$2,tbReporteAsistencia[[#All],[SerialDeBusqueda]:[FechaRegistro]],3,FALSE),"")</f>
        <v>43099.697233796294</v>
      </c>
      <c r="I36" s="22">
        <f>IFERROR(VLOOKUP($A36&amp;TEXT(I$3,"dd/mm/yyyy")&amp;$D$2,tbReporteAsistencia[[#All],[SerialDeBusqueda]:[FechaRegistro]],3,FALSE),"")</f>
        <v>43100.664687500001</v>
      </c>
      <c r="J36" s="22" t="str">
        <f>IFERROR(VLOOKUP($A36&amp;TEXT(J$3,"dd/mm/yyyy")&amp;$D$2,tbReporteAsistencia[[#All],[SerialDeBusqueda]:[FechaRegistro]],3,FALSE),"")</f>
        <v/>
      </c>
      <c r="K36" s="22">
        <f>IFERROR(VLOOKUP($A36&amp;TEXT(K$3,"dd/mm/yyyy")&amp;$D$2,tbReporteAsistencia[[#All],[SerialDeBusqueda]:[FechaRegistro]],3,FALSE),"")</f>
        <v>43102.446203703701</v>
      </c>
      <c r="L36" s="22">
        <f>IFERROR(VLOOKUP($A36&amp;TEXT(L$3,"dd/mm/yyyy")&amp;$D$2,tbReporteAsistencia[[#All],[SerialDeBusqueda]:[FechaRegistro]],3,FALSE),"")</f>
        <v>43103.718576388892</v>
      </c>
      <c r="M36" s="22" t="str">
        <f>IFERROR(VLOOKUP($A36&amp;TEXT(M$3,"dd/mm/yyyy")&amp;$D$2,tbReporteAsistencia[[#All],[SerialDeBusqueda]:[FechaRegistro]],3,FALSE),"")</f>
        <v/>
      </c>
      <c r="N36" s="22" t="str">
        <f>IFERROR(VLOOKUP($A36&amp;TEXT(N$3,"dd/mm/yyyy")&amp;$D$2,tbReporteAsistencia[[#All],[SerialDeBusqueda]:[FechaRegistro]],3,FALSE),"")</f>
        <v/>
      </c>
      <c r="O36" s="22" t="str">
        <f>IFERROR(VLOOKUP($A36&amp;TEXT(O$3,"dd/mm/yyyy")&amp;$D$2,tbReporteAsistencia[[#All],[SerialDeBusqueda]:[FechaRegistro]],3,FALSE),"")</f>
        <v/>
      </c>
      <c r="P36" s="22" t="str">
        <f>IFERROR(VLOOKUP($A36&amp;TEXT(P$3,"dd/mm/yyyy")&amp;$D$2,tbReporteAsistencia[[#All],[SerialDeBusqueda]:[FechaRegistro]],3,FALSE),"")</f>
        <v/>
      </c>
      <c r="Q36" s="22">
        <f>IFERROR(VLOOKUP($A36&amp;TEXT(Q$3,"dd/mm/yyyy")&amp;$D$2,tbReporteAsistencia[[#All],[SerialDeBusqueda]:[FechaRegistro]],3,FALSE),"")</f>
        <v>43108.626261574071</v>
      </c>
      <c r="R36" s="22" t="str">
        <f>IFERROR(VLOOKUP($A36&amp;TEXT(R$3,"dd/mm/yyyy")&amp;$D$2,tbReporteAsistencia[[#All],[SerialDeBusqueda]:[FechaRegistro]],3,FALSE),"")</f>
        <v/>
      </c>
      <c r="S36" s="22" t="str">
        <f>IFERROR(VLOOKUP($A36&amp;TEXT(S$3,"dd/mm/yyyy")&amp;$D$2,tbReporteAsistencia[[#All],[SerialDeBusqueda]:[FechaRegistro]],3,FALSE),"")</f>
        <v/>
      </c>
    </row>
    <row r="37" spans="1:19">
      <c r="A37" s="8">
        <v>156</v>
      </c>
      <c r="C37" s="8" t="s">
        <v>57</v>
      </c>
      <c r="D37" s="22">
        <f>IFERROR(VLOOKUP($A37&amp;TEXT(D$3,"dd/mm/yyyy")&amp;$D$2,tbReporteAsistencia[[#All],[SerialDeBusqueda]:[FechaRegistro]],3,FALSE),"")</f>
        <v>43095.601550925923</v>
      </c>
      <c r="E37" s="22">
        <f>IFERROR(VLOOKUP($A37&amp;TEXT(E$3,"dd/mm/yyyy")&amp;$D$2,tbReporteAsistencia[[#All],[SerialDeBusqueda]:[FechaRegistro]],3,FALSE),"")</f>
        <v>43096.753877314812</v>
      </c>
      <c r="F37" s="22">
        <f>IFERROR(VLOOKUP($A37&amp;TEXT(F$3,"dd/mm/yyyy")&amp;$D$2,tbReporteAsistencia[[#All],[SerialDeBusqueda]:[FechaRegistro]],3,FALSE),"")</f>
        <v>43097.586284722223</v>
      </c>
      <c r="G37" s="22">
        <f>IFERROR(VLOOKUP($A37&amp;TEXT(G$3,"dd/mm/yyyy")&amp;$D$2,tbReporteAsistencia[[#All],[SerialDeBusqueda]:[FechaRegistro]],3,FALSE),"")</f>
        <v>43098.655624999999</v>
      </c>
      <c r="H37" s="22">
        <f>IFERROR(VLOOKUP($A37&amp;TEXT(H$3,"dd/mm/yyyy")&amp;$D$2,tbReporteAsistencia[[#All],[SerialDeBusqueda]:[FechaRegistro]],3,FALSE),"")</f>
        <v>43099.664212962962</v>
      </c>
      <c r="I37" s="22">
        <f>IFERROR(VLOOKUP($A37&amp;TEXT(I$3,"dd/mm/yyyy")&amp;$D$2,tbReporteAsistencia[[#All],[SerialDeBusqueda]:[FechaRegistro]],3,FALSE),"")</f>
        <v>43100.575590277775</v>
      </c>
      <c r="J37" s="22" t="str">
        <f>IFERROR(VLOOKUP($A37&amp;TEXT(J$3,"dd/mm/yyyy")&amp;$D$2,tbReporteAsistencia[[#All],[SerialDeBusqueda]:[FechaRegistro]],3,FALSE),"")</f>
        <v/>
      </c>
      <c r="K37" s="22">
        <f>IFERROR(VLOOKUP($A37&amp;TEXT(K$3,"dd/mm/yyyy")&amp;$D$2,tbReporteAsistencia[[#All],[SerialDeBusqueda]:[FechaRegistro]],3,FALSE),"")</f>
        <v>43102.891284722224</v>
      </c>
      <c r="L37" s="22" t="str">
        <f>IFERROR(VLOOKUP($A37&amp;TEXT(L$3,"dd/mm/yyyy")&amp;$D$2,tbReporteAsistencia[[#All],[SerialDeBusqueda]:[FechaRegistro]],3,FALSE),"")</f>
        <v/>
      </c>
      <c r="M37" s="22">
        <f>IFERROR(VLOOKUP($A37&amp;TEXT(M$3,"dd/mm/yyyy")&amp;$D$2,tbReporteAsistencia[[#All],[SerialDeBusqueda]:[FechaRegistro]],3,FALSE),"")</f>
        <v>43104.625231481485</v>
      </c>
      <c r="N37" s="22">
        <f>IFERROR(VLOOKUP($A37&amp;TEXT(N$3,"dd/mm/yyyy")&amp;$D$2,tbReporteAsistencia[[#All],[SerialDeBusqueda]:[FechaRegistro]],3,FALSE),"")</f>
        <v>43105.754513888889</v>
      </c>
      <c r="O37" s="22">
        <f>IFERROR(VLOOKUP($A37&amp;TEXT(O$3,"dd/mm/yyyy")&amp;$D$2,tbReporteAsistencia[[#All],[SerialDeBusqueda]:[FechaRegistro]],3,FALSE),"")</f>
        <v>43106.643310185187</v>
      </c>
      <c r="P37" s="22">
        <f>IFERROR(VLOOKUP($A37&amp;TEXT(P$3,"dd/mm/yyyy")&amp;$D$2,tbReporteAsistencia[[#All],[SerialDeBusqueda]:[FechaRegistro]],3,FALSE),"")</f>
        <v>43107.635312500002</v>
      </c>
      <c r="Q37" s="22">
        <f>IFERROR(VLOOKUP($A37&amp;TEXT(Q$3,"dd/mm/yyyy")&amp;$D$2,tbReporteAsistencia[[#All],[SerialDeBusqueda]:[FechaRegistro]],3,FALSE),"")</f>
        <v>43108.888807870368</v>
      </c>
      <c r="R37" s="22" t="str">
        <f>IFERROR(VLOOKUP($A37&amp;TEXT(R$3,"dd/mm/yyyy")&amp;$D$2,tbReporteAsistencia[[#All],[SerialDeBusqueda]:[FechaRegistro]],3,FALSE),"")</f>
        <v/>
      </c>
      <c r="S37" s="22" t="str">
        <f>IFERROR(VLOOKUP($A37&amp;TEXT(S$3,"dd/mm/yyyy")&amp;$D$2,tbReporteAsistencia[[#All],[SerialDeBusqueda]:[FechaRegistro]],3,FALSE),"")</f>
        <v/>
      </c>
    </row>
    <row r="38" spans="1:19">
      <c r="A38" s="8">
        <v>157</v>
      </c>
      <c r="C38" s="8" t="s">
        <v>89</v>
      </c>
      <c r="D38" s="22">
        <f>IFERROR(VLOOKUP($A38&amp;TEXT(D$3,"dd/mm/yyyy")&amp;$D$2,tbReporteAsistencia[[#All],[SerialDeBusqueda]:[FechaRegistro]],3,FALSE),"")</f>
        <v>43095.738136574073</v>
      </c>
      <c r="E38" s="22">
        <f>IFERROR(VLOOKUP($A38&amp;TEXT(E$3,"dd/mm/yyyy")&amp;$D$2,tbReporteAsistencia[[#All],[SerialDeBusqueda]:[FechaRegistro]],3,FALSE),"")</f>
        <v>43096.716643518521</v>
      </c>
      <c r="F38" s="22">
        <f>IFERROR(VLOOKUP($A38&amp;TEXT(F$3,"dd/mm/yyyy")&amp;$D$2,tbReporteAsistencia[[#All],[SerialDeBusqueda]:[FechaRegistro]],3,FALSE),"")</f>
        <v>43097.746296296296</v>
      </c>
      <c r="G38" s="22">
        <f>IFERROR(VLOOKUP($A38&amp;TEXT(G$3,"dd/mm/yyyy")&amp;$D$2,tbReporteAsistencia[[#All],[SerialDeBusqueda]:[FechaRegistro]],3,FALSE),"")</f>
        <v>43098.738796296297</v>
      </c>
      <c r="H38" s="22">
        <f>IFERROR(VLOOKUP($A38&amp;TEXT(H$3,"dd/mm/yyyy")&amp;$D$2,tbReporteAsistencia[[#All],[SerialDeBusqueda]:[FechaRegistro]],3,FALSE),"")</f>
        <v>43099.610856481479</v>
      </c>
      <c r="I38" s="22" t="str">
        <f>IFERROR(VLOOKUP($A38&amp;TEXT(I$3,"dd/mm/yyyy")&amp;$D$2,tbReporteAsistencia[[#All],[SerialDeBusqueda]:[FechaRegistro]],3,FALSE),"")</f>
        <v/>
      </c>
      <c r="J38" s="22" t="str">
        <f>IFERROR(VLOOKUP($A38&amp;TEXT(J$3,"dd/mm/yyyy")&amp;$D$2,tbReporteAsistencia[[#All],[SerialDeBusqueda]:[FechaRegistro]],3,FALSE),"")</f>
        <v/>
      </c>
      <c r="K38" s="22">
        <f>IFERROR(VLOOKUP($A38&amp;TEXT(K$3,"dd/mm/yyyy")&amp;$D$2,tbReporteAsistencia[[#All],[SerialDeBusqueda]:[FechaRegistro]],3,FALSE),"")</f>
        <v>43102.716249999998</v>
      </c>
      <c r="L38" s="22">
        <f>IFERROR(VLOOKUP($A38&amp;TEXT(L$3,"dd/mm/yyyy")&amp;$D$2,tbReporteAsistencia[[#All],[SerialDeBusqueda]:[FechaRegistro]],3,FALSE),"")</f>
        <v>43103.726400462961</v>
      </c>
      <c r="M38" s="22" t="str">
        <f>IFERROR(VLOOKUP($A38&amp;TEXT(M$3,"dd/mm/yyyy")&amp;$D$2,tbReporteAsistencia[[#All],[SerialDeBusqueda]:[FechaRegistro]],3,FALSE),"")</f>
        <v/>
      </c>
      <c r="N38" s="22">
        <f>IFERROR(VLOOKUP($A38&amp;TEXT(N$3,"dd/mm/yyyy")&amp;$D$2,tbReporteAsistencia[[#All],[SerialDeBusqueda]:[FechaRegistro]],3,FALSE),"")</f>
        <v>43105.722048611111</v>
      </c>
      <c r="O38" s="22" t="str">
        <f>IFERROR(VLOOKUP($A38&amp;TEXT(O$3,"dd/mm/yyyy")&amp;$D$2,tbReporteAsistencia[[#All],[SerialDeBusqueda]:[FechaRegistro]],3,FALSE),"")</f>
        <v/>
      </c>
      <c r="P38" s="22" t="str">
        <f>IFERROR(VLOOKUP($A38&amp;TEXT(P$3,"dd/mm/yyyy")&amp;$D$2,tbReporteAsistencia[[#All],[SerialDeBusqueda]:[FechaRegistro]],3,FALSE),"")</f>
        <v/>
      </c>
      <c r="Q38" s="22">
        <f>IFERROR(VLOOKUP($A38&amp;TEXT(Q$3,"dd/mm/yyyy")&amp;$D$2,tbReporteAsistencia[[#All],[SerialDeBusqueda]:[FechaRegistro]],3,FALSE),"")</f>
        <v>43108.719351851854</v>
      </c>
      <c r="R38" s="22" t="str">
        <f>IFERROR(VLOOKUP($A38&amp;TEXT(R$3,"dd/mm/yyyy")&amp;$D$2,tbReporteAsistencia[[#All],[SerialDeBusqueda]:[FechaRegistro]],3,FALSE),"")</f>
        <v/>
      </c>
      <c r="S38" s="22" t="str">
        <f>IFERROR(VLOOKUP($A38&amp;TEXT(S$3,"dd/mm/yyyy")&amp;$D$2,tbReporteAsistencia[[#All],[SerialDeBusqueda]:[FechaRegistro]],3,FALSE),"")</f>
        <v/>
      </c>
    </row>
    <row r="39" spans="1:19">
      <c r="A39" s="8">
        <v>165</v>
      </c>
      <c r="C39" s="8" t="s">
        <v>64</v>
      </c>
      <c r="D39" s="22">
        <f>IFERROR(VLOOKUP($A39&amp;TEXT(D$3,"dd/mm/yyyy")&amp;$D$2,tbReporteAsistencia[[#All],[SerialDeBusqueda]:[FechaRegistro]],3,FALSE),"")</f>
        <v>43095.59003472222</v>
      </c>
      <c r="E39" s="22">
        <f>IFERROR(VLOOKUP($A39&amp;TEXT(E$3,"dd/mm/yyyy")&amp;$D$2,tbReporteAsistencia[[#All],[SerialDeBusqueda]:[FechaRegistro]],3,FALSE),"")</f>
        <v>43096.583645833336</v>
      </c>
      <c r="F39" s="22">
        <f>IFERROR(VLOOKUP($A39&amp;TEXT(F$3,"dd/mm/yyyy")&amp;$D$2,tbReporteAsistencia[[#All],[SerialDeBusqueda]:[FechaRegistro]],3,FALSE),"")</f>
        <v>43097.583252314813</v>
      </c>
      <c r="G39" s="22">
        <f>IFERROR(VLOOKUP($A39&amp;TEXT(G$3,"dd/mm/yyyy")&amp;$D$2,tbReporteAsistencia[[#All],[SerialDeBusqueda]:[FechaRegistro]],3,FALSE),"")</f>
        <v>43098.603078703702</v>
      </c>
      <c r="H39" s="22">
        <f>IFERROR(VLOOKUP($A39&amp;TEXT(H$3,"dd/mm/yyyy")&amp;$D$2,tbReporteAsistencia[[#All],[SerialDeBusqueda]:[FechaRegistro]],3,FALSE),"")</f>
        <v>43099.635844907411</v>
      </c>
      <c r="I39" s="22">
        <f>IFERROR(VLOOKUP($A39&amp;TEXT(I$3,"dd/mm/yyyy")&amp;$D$2,tbReporteAsistencia[[#All],[SerialDeBusqueda]:[FechaRegistro]],3,FALSE),"")</f>
        <v>43100.639027777775</v>
      </c>
      <c r="J39" s="22" t="str">
        <f>IFERROR(VLOOKUP($A39&amp;TEXT(J$3,"dd/mm/yyyy")&amp;$D$2,tbReporteAsistencia[[#All],[SerialDeBusqueda]:[FechaRegistro]],3,FALSE),"")</f>
        <v/>
      </c>
      <c r="K39" s="22">
        <f>IFERROR(VLOOKUP($A39&amp;TEXT(K$3,"dd/mm/yyyy")&amp;$D$2,tbReporteAsistencia[[#All],[SerialDeBusqueda]:[FechaRegistro]],3,FALSE),"")</f>
        <v>43102.591111111113</v>
      </c>
      <c r="L39" s="22">
        <f>IFERROR(VLOOKUP($A39&amp;TEXT(L$3,"dd/mm/yyyy")&amp;$D$2,tbReporteAsistencia[[#All],[SerialDeBusqueda]:[FechaRegistro]],3,FALSE),"")</f>
        <v>43103.591249999998</v>
      </c>
      <c r="M39" s="22">
        <f>IFERROR(VLOOKUP($A39&amp;TEXT(M$3,"dd/mm/yyyy")&amp;$D$2,tbReporteAsistencia[[#All],[SerialDeBusqueda]:[FechaRegistro]],3,FALSE),"")</f>
        <v>43104.587766203702</v>
      </c>
      <c r="N39" s="22">
        <f>IFERROR(VLOOKUP($A39&amp;TEXT(N$3,"dd/mm/yyyy")&amp;$D$2,tbReporteAsistencia[[#All],[SerialDeBusqueda]:[FechaRegistro]],3,FALSE),"")</f>
        <v>43105.588645833333</v>
      </c>
      <c r="O39" s="22" t="str">
        <f>IFERROR(VLOOKUP($A39&amp;TEXT(O$3,"dd/mm/yyyy")&amp;$D$2,tbReporteAsistencia[[#All],[SerialDeBusqueda]:[FechaRegistro]],3,FALSE),"")</f>
        <v/>
      </c>
      <c r="P39" s="22" t="str">
        <f>IFERROR(VLOOKUP($A39&amp;TEXT(P$3,"dd/mm/yyyy")&amp;$D$2,tbReporteAsistencia[[#All],[SerialDeBusqueda]:[FechaRegistro]],3,FALSE),"")</f>
        <v/>
      </c>
      <c r="Q39" s="22">
        <f>IFERROR(VLOOKUP($A39&amp;TEXT(Q$3,"dd/mm/yyyy")&amp;$D$2,tbReporteAsistencia[[#All],[SerialDeBusqueda]:[FechaRegistro]],3,FALSE),"")</f>
        <v>43108.589953703704</v>
      </c>
      <c r="R39" s="22" t="str">
        <f>IFERROR(VLOOKUP($A39&amp;TEXT(R$3,"dd/mm/yyyy")&amp;$D$2,tbReporteAsistencia[[#All],[SerialDeBusqueda]:[FechaRegistro]],3,FALSE),"")</f>
        <v/>
      </c>
      <c r="S39" s="22" t="str">
        <f>IFERROR(VLOOKUP($A39&amp;TEXT(S$3,"dd/mm/yyyy")&amp;$D$2,tbReporteAsistencia[[#All],[SerialDeBusqueda]:[FechaRegistro]],3,FALSE),"")</f>
        <v/>
      </c>
    </row>
    <row r="40" spans="1:19">
      <c r="A40" s="8">
        <v>167</v>
      </c>
      <c r="C40" s="8" t="s">
        <v>81</v>
      </c>
      <c r="D40" s="22">
        <f>IFERROR(VLOOKUP($A40&amp;TEXT(D$3,"dd/mm/yyyy")&amp;$D$2,tbReporteAsistencia[[#All],[SerialDeBusqueda]:[FechaRegistro]],3,FALSE),"")</f>
        <v>43095.60255787037</v>
      </c>
      <c r="E40" s="22">
        <f>IFERROR(VLOOKUP($A40&amp;TEXT(E$3,"dd/mm/yyyy")&amp;$D$2,tbReporteAsistencia[[#All],[SerialDeBusqueda]:[FechaRegistro]],3,FALSE),"")</f>
        <v>43096.594467592593</v>
      </c>
      <c r="F40" s="22">
        <f>IFERROR(VLOOKUP($A40&amp;TEXT(F$3,"dd/mm/yyyy")&amp;$D$2,tbReporteAsistencia[[#All],[SerialDeBusqueda]:[FechaRegistro]],3,FALSE),"")</f>
        <v>43097.604421296295</v>
      </c>
      <c r="G40" s="22">
        <f>IFERROR(VLOOKUP($A40&amp;TEXT(G$3,"dd/mm/yyyy")&amp;$D$2,tbReporteAsistencia[[#All],[SerialDeBusqueda]:[FechaRegistro]],3,FALSE),"")</f>
        <v>43098.606307870374</v>
      </c>
      <c r="H40" s="22">
        <f>IFERROR(VLOOKUP($A40&amp;TEXT(H$3,"dd/mm/yyyy")&amp;$D$2,tbReporteAsistencia[[#All],[SerialDeBusqueda]:[FechaRegistro]],3,FALSE),"")</f>
        <v>43099.649351851855</v>
      </c>
      <c r="I40" s="22">
        <f>IFERROR(VLOOKUP($A40&amp;TEXT(I$3,"dd/mm/yyyy")&amp;$D$2,tbReporteAsistencia[[#All],[SerialDeBusqueda]:[FechaRegistro]],3,FALSE),"")</f>
        <v>43100.644537037035</v>
      </c>
      <c r="J40" s="22" t="str">
        <f>IFERROR(VLOOKUP($A40&amp;TEXT(J$3,"dd/mm/yyyy")&amp;$D$2,tbReporteAsistencia[[#All],[SerialDeBusqueda]:[FechaRegistro]],3,FALSE),"")</f>
        <v/>
      </c>
      <c r="K40" s="22">
        <f>IFERROR(VLOOKUP($A40&amp;TEXT(K$3,"dd/mm/yyyy")&amp;$D$2,tbReporteAsistencia[[#All],[SerialDeBusqueda]:[FechaRegistro]],3,FALSE),"")</f>
        <v>43102.600046296298</v>
      </c>
      <c r="L40" s="22" t="str">
        <f>IFERROR(VLOOKUP($A40&amp;TEXT(L$3,"dd/mm/yyyy")&amp;$D$2,tbReporteAsistencia[[#All],[SerialDeBusqueda]:[FechaRegistro]],3,FALSE),"")</f>
        <v/>
      </c>
      <c r="M40" s="22">
        <f>IFERROR(VLOOKUP($A40&amp;TEXT(M$3,"dd/mm/yyyy")&amp;$D$2,tbReporteAsistencia[[#All],[SerialDeBusqueda]:[FechaRegistro]],3,FALSE),"")</f>
        <v>43104.599791666667</v>
      </c>
      <c r="N40" s="22">
        <f>IFERROR(VLOOKUP($A40&amp;TEXT(N$3,"dd/mm/yyyy")&amp;$D$2,tbReporteAsistencia[[#All],[SerialDeBusqueda]:[FechaRegistro]],3,FALSE),"")</f>
        <v>43105.590162037035</v>
      </c>
      <c r="O40" s="22">
        <f>IFERROR(VLOOKUP($A40&amp;TEXT(O$3,"dd/mm/yyyy")&amp;$D$2,tbReporteAsistencia[[#All],[SerialDeBusqueda]:[FechaRegistro]],3,FALSE),"")</f>
        <v>43106.63318287037</v>
      </c>
      <c r="P40" s="22" t="str">
        <f>IFERROR(VLOOKUP($A40&amp;TEXT(P$3,"dd/mm/yyyy")&amp;$D$2,tbReporteAsistencia[[#All],[SerialDeBusqueda]:[FechaRegistro]],3,FALSE),"")</f>
        <v/>
      </c>
      <c r="Q40" s="22">
        <f>IFERROR(VLOOKUP($A40&amp;TEXT(Q$3,"dd/mm/yyyy")&amp;$D$2,tbReporteAsistencia[[#All],[SerialDeBusqueda]:[FechaRegistro]],3,FALSE),"")</f>
        <v>43108.595300925925</v>
      </c>
      <c r="R40" s="22" t="str">
        <f>IFERROR(VLOOKUP($A40&amp;TEXT(R$3,"dd/mm/yyyy")&amp;$D$2,tbReporteAsistencia[[#All],[SerialDeBusqueda]:[FechaRegistro]],3,FALSE),"")</f>
        <v/>
      </c>
      <c r="S40" s="22" t="str">
        <f>IFERROR(VLOOKUP($A40&amp;TEXT(S$3,"dd/mm/yyyy")&amp;$D$2,tbReporteAsistencia[[#All],[SerialDeBusqueda]:[FechaRegistro]],3,FALSE),"")</f>
        <v/>
      </c>
    </row>
    <row r="41" spans="1:19">
      <c r="A41" s="8">
        <v>168</v>
      </c>
      <c r="C41" s="8" t="s">
        <v>72</v>
      </c>
      <c r="D41" s="22" t="str">
        <f>IFERROR(VLOOKUP($A41&amp;TEXT(D$3,"dd/mm/yyyy")&amp;$D$2,tbReporteAsistencia[[#All],[SerialDeBusqueda]:[FechaRegistro]],3,FALSE),"")</f>
        <v/>
      </c>
      <c r="E41" s="22">
        <f>IFERROR(VLOOKUP($A41&amp;TEXT(E$3,"dd/mm/yyyy")&amp;$D$2,tbReporteAsistencia[[#All],[SerialDeBusqueda]:[FechaRegistro]],3,FALSE),"")</f>
        <v>43096.594201388885</v>
      </c>
      <c r="F41" s="22">
        <f>IFERROR(VLOOKUP($A41&amp;TEXT(F$3,"dd/mm/yyyy")&amp;$D$2,tbReporteAsistencia[[#All],[SerialDeBusqueda]:[FechaRegistro]],3,FALSE),"")</f>
        <v>43097.598136574074</v>
      </c>
      <c r="G41" s="22">
        <f>IFERROR(VLOOKUP($A41&amp;TEXT(G$3,"dd/mm/yyyy")&amp;$D$2,tbReporteAsistencia[[#All],[SerialDeBusqueda]:[FechaRegistro]],3,FALSE),"")</f>
        <v>43098.599722222221</v>
      </c>
      <c r="H41" s="22">
        <f>IFERROR(VLOOKUP($A41&amp;TEXT(H$3,"dd/mm/yyyy")&amp;$D$2,tbReporteAsistencia[[#All],[SerialDeBusqueda]:[FechaRegistro]],3,FALSE),"")</f>
        <v>43099.581354166665</v>
      </c>
      <c r="I41" s="22" t="str">
        <f>IFERROR(VLOOKUP($A41&amp;TEXT(I$3,"dd/mm/yyyy")&amp;$D$2,tbReporteAsistencia[[#All],[SerialDeBusqueda]:[FechaRegistro]],3,FALSE),"")</f>
        <v/>
      </c>
      <c r="J41" s="22" t="str">
        <f>IFERROR(VLOOKUP($A41&amp;TEXT(J$3,"dd/mm/yyyy")&amp;$D$2,tbReporteAsistencia[[#All],[SerialDeBusqueda]:[FechaRegistro]],3,FALSE),"")</f>
        <v/>
      </c>
      <c r="K41" s="22">
        <f>IFERROR(VLOOKUP($A41&amp;TEXT(K$3,"dd/mm/yyyy")&amp;$D$2,tbReporteAsistencia[[#All],[SerialDeBusqueda]:[FechaRegistro]],3,FALSE),"")</f>
        <v>43102.894571759258</v>
      </c>
      <c r="L41" s="22">
        <f>IFERROR(VLOOKUP($A41&amp;TEXT(L$3,"dd/mm/yyyy")&amp;$D$2,tbReporteAsistencia[[#All],[SerialDeBusqueda]:[FechaRegistro]],3,FALSE),"")</f>
        <v>43103.894675925927</v>
      </c>
      <c r="M41" s="22">
        <f>IFERROR(VLOOKUP($A41&amp;TEXT(M$3,"dd/mm/yyyy")&amp;$D$2,tbReporteAsistencia[[#All],[SerialDeBusqueda]:[FechaRegistro]],3,FALSE),"")</f>
        <v>43104.899826388886</v>
      </c>
      <c r="N41" s="22">
        <f>IFERROR(VLOOKUP($A41&amp;TEXT(N$3,"dd/mm/yyyy")&amp;$D$2,tbReporteAsistencia[[#All],[SerialDeBusqueda]:[FechaRegistro]],3,FALSE),"")</f>
        <v>43105.915000000001</v>
      </c>
      <c r="O41" s="22">
        <f>IFERROR(VLOOKUP($A41&amp;TEXT(O$3,"dd/mm/yyyy")&amp;$D$2,tbReporteAsistencia[[#All],[SerialDeBusqueda]:[FechaRegistro]],3,FALSE),"")</f>
        <v>43106.65283564815</v>
      </c>
      <c r="P41" s="22">
        <f>IFERROR(VLOOKUP($A41&amp;TEXT(P$3,"dd/mm/yyyy")&amp;$D$2,tbReporteAsistencia[[#All],[SerialDeBusqueda]:[FechaRegistro]],3,FALSE),"")</f>
        <v>43107.652094907404</v>
      </c>
      <c r="Q41" s="22">
        <f>IFERROR(VLOOKUP($A41&amp;TEXT(Q$3,"dd/mm/yyyy")&amp;$D$2,tbReporteAsistencia[[#All],[SerialDeBusqueda]:[FechaRegistro]],3,FALSE),"")</f>
        <v>43108.898310185185</v>
      </c>
      <c r="R41" s="22" t="str">
        <f>IFERROR(VLOOKUP($A41&amp;TEXT(R$3,"dd/mm/yyyy")&amp;$D$2,tbReporteAsistencia[[#All],[SerialDeBusqueda]:[FechaRegistro]],3,FALSE),"")</f>
        <v/>
      </c>
      <c r="S41" s="22" t="str">
        <f>IFERROR(VLOOKUP($A41&amp;TEXT(S$3,"dd/mm/yyyy")&amp;$D$2,tbReporteAsistencia[[#All],[SerialDeBusqueda]:[FechaRegistro]],3,FALSE),"")</f>
        <v/>
      </c>
    </row>
    <row r="42" spans="1:19">
      <c r="A42" s="8">
        <v>170</v>
      </c>
      <c r="C42" s="8" t="s">
        <v>54</v>
      </c>
      <c r="D42" s="22">
        <f>IFERROR(VLOOKUP($A42&amp;TEXT(D$3,"dd/mm/yyyy")&amp;$D$2,tbReporteAsistencia[[#All],[SerialDeBusqueda]:[FechaRegistro]],3,FALSE),"")</f>
        <v>43095.744756944441</v>
      </c>
      <c r="E42" s="22">
        <f>IFERROR(VLOOKUP($A42&amp;TEXT(E$3,"dd/mm/yyyy")&amp;$D$2,tbReporteAsistencia[[#All],[SerialDeBusqueda]:[FechaRegistro]],3,FALSE),"")</f>
        <v>43096.84207175926</v>
      </c>
      <c r="F42" s="22">
        <f>IFERROR(VLOOKUP($A42&amp;TEXT(F$3,"dd/mm/yyyy")&amp;$D$2,tbReporteAsistencia[[#All],[SerialDeBusqueda]:[FechaRegistro]],3,FALSE),"")</f>
        <v>43097.738634259258</v>
      </c>
      <c r="G42" s="22">
        <f>IFERROR(VLOOKUP($A42&amp;TEXT(G$3,"dd/mm/yyyy")&amp;$D$2,tbReporteAsistencia[[#All],[SerialDeBusqueda]:[FechaRegistro]],3,FALSE),"")</f>
        <v>43098.801736111112</v>
      </c>
      <c r="H42" s="22">
        <f>IFERROR(VLOOKUP($A42&amp;TEXT(H$3,"dd/mm/yyyy")&amp;$D$2,tbReporteAsistencia[[#All],[SerialDeBusqueda]:[FechaRegistro]],3,FALSE),"")</f>
        <v>43099.697395833333</v>
      </c>
      <c r="I42" s="22" t="str">
        <f>IFERROR(VLOOKUP($A42&amp;TEXT(I$3,"dd/mm/yyyy")&amp;$D$2,tbReporteAsistencia[[#All],[SerialDeBusqueda]:[FechaRegistro]],3,FALSE),"")</f>
        <v/>
      </c>
      <c r="J42" s="22" t="str">
        <f>IFERROR(VLOOKUP($A42&amp;TEXT(J$3,"dd/mm/yyyy")&amp;$D$2,tbReporteAsistencia[[#All],[SerialDeBusqueda]:[FechaRegistro]],3,FALSE),"")</f>
        <v/>
      </c>
      <c r="K42" s="22">
        <f>IFERROR(VLOOKUP($A42&amp;TEXT(K$3,"dd/mm/yyyy")&amp;$D$2,tbReporteAsistencia[[#All],[SerialDeBusqueda]:[FechaRegistro]],3,FALSE),"")</f>
        <v>43102.762789351851</v>
      </c>
      <c r="L42" s="22">
        <f>IFERROR(VLOOKUP($A42&amp;TEXT(L$3,"dd/mm/yyyy")&amp;$D$2,tbReporteAsistencia[[#All],[SerialDeBusqueda]:[FechaRegistro]],3,FALSE),"")</f>
        <v>43103.727766203701</v>
      </c>
      <c r="M42" s="22">
        <f>IFERROR(VLOOKUP($A42&amp;TEXT(M$3,"dd/mm/yyyy")&amp;$D$2,tbReporteAsistencia[[#All],[SerialDeBusqueda]:[FechaRegistro]],3,FALSE),"")</f>
        <v>43104.744467592594</v>
      </c>
      <c r="N42" s="22">
        <f>IFERROR(VLOOKUP($A42&amp;TEXT(N$3,"dd/mm/yyyy")&amp;$D$2,tbReporteAsistencia[[#All],[SerialDeBusqueda]:[FechaRegistro]],3,FALSE),"")</f>
        <v>43105.793773148151</v>
      </c>
      <c r="O42" s="22">
        <f>IFERROR(VLOOKUP($A42&amp;TEXT(O$3,"dd/mm/yyyy")&amp;$D$2,tbReporteAsistencia[[#All],[SerialDeBusqueda]:[FechaRegistro]],3,FALSE),"")</f>
        <v>43106.567997685182</v>
      </c>
      <c r="P42" s="22" t="str">
        <f>IFERROR(VLOOKUP($A42&amp;TEXT(P$3,"dd/mm/yyyy")&amp;$D$2,tbReporteAsistencia[[#All],[SerialDeBusqueda]:[FechaRegistro]],3,FALSE),"")</f>
        <v/>
      </c>
      <c r="Q42" s="22">
        <f>IFERROR(VLOOKUP($A42&amp;TEXT(Q$3,"dd/mm/yyyy")&amp;$D$2,tbReporteAsistencia[[#All],[SerialDeBusqueda]:[FechaRegistro]],3,FALSE),"")</f>
        <v>43108.771354166667</v>
      </c>
      <c r="R42" s="22" t="str">
        <f>IFERROR(VLOOKUP($A42&amp;TEXT(R$3,"dd/mm/yyyy")&amp;$D$2,tbReporteAsistencia[[#All],[SerialDeBusqueda]:[FechaRegistro]],3,FALSE),"")</f>
        <v/>
      </c>
      <c r="S42" s="22" t="str">
        <f>IFERROR(VLOOKUP($A42&amp;TEXT(S$3,"dd/mm/yyyy")&amp;$D$2,tbReporteAsistencia[[#All],[SerialDeBusqueda]:[FechaRegistro]],3,FALSE),"")</f>
        <v/>
      </c>
    </row>
    <row r="43" spans="1:19">
      <c r="A43" s="8">
        <v>172</v>
      </c>
      <c r="C43" s="8" t="s">
        <v>71</v>
      </c>
      <c r="D43" s="22">
        <f>IFERROR(VLOOKUP($A43&amp;TEXT(D$3,"dd/mm/yyyy")&amp;$D$2,tbReporteAsistencia[[#All],[SerialDeBusqueda]:[FechaRegistro]],3,FALSE),"")</f>
        <v>43095.593425925923</v>
      </c>
      <c r="E43" s="22">
        <f>IFERROR(VLOOKUP($A43&amp;TEXT(E$3,"dd/mm/yyyy")&amp;$D$2,tbReporteAsistencia[[#All],[SerialDeBusqueda]:[FechaRegistro]],3,FALSE),"")</f>
        <v>43096.590925925928</v>
      </c>
      <c r="F43" s="22">
        <f>IFERROR(VLOOKUP($A43&amp;TEXT(F$3,"dd/mm/yyyy")&amp;$D$2,tbReporteAsistencia[[#All],[SerialDeBusqueda]:[FechaRegistro]],3,FALSE),"")</f>
        <v>43097.586516203701</v>
      </c>
      <c r="G43" s="22">
        <f>IFERROR(VLOOKUP($A43&amp;TEXT(G$3,"dd/mm/yyyy")&amp;$D$2,tbReporteAsistencia[[#All],[SerialDeBusqueda]:[FechaRegistro]],3,FALSE),"")</f>
        <v>43098.593009259261</v>
      </c>
      <c r="H43" s="22" t="str">
        <f>IFERROR(VLOOKUP($A43&amp;TEXT(H$3,"dd/mm/yyyy")&amp;$D$2,tbReporteAsistencia[[#All],[SerialDeBusqueda]:[FechaRegistro]],3,FALSE),"")</f>
        <v/>
      </c>
      <c r="I43" s="22" t="str">
        <f>IFERROR(VLOOKUP($A43&amp;TEXT(I$3,"dd/mm/yyyy")&amp;$D$2,tbReporteAsistencia[[#All],[SerialDeBusqueda]:[FechaRegistro]],3,FALSE),"")</f>
        <v/>
      </c>
      <c r="J43" s="22" t="str">
        <f>IFERROR(VLOOKUP($A43&amp;TEXT(J$3,"dd/mm/yyyy")&amp;$D$2,tbReporteAsistencia[[#All],[SerialDeBusqueda]:[FechaRegistro]],3,FALSE),"")</f>
        <v/>
      </c>
      <c r="K43" s="22" t="str">
        <f>IFERROR(VLOOKUP($A43&amp;TEXT(K$3,"dd/mm/yyyy")&amp;$D$2,tbReporteAsistencia[[#All],[SerialDeBusqueda]:[FechaRegistro]],3,FALSE),"")</f>
        <v/>
      </c>
      <c r="L43" s="22">
        <f>IFERROR(VLOOKUP($A43&amp;TEXT(L$3,"dd/mm/yyyy")&amp;$D$2,tbReporteAsistencia[[#All],[SerialDeBusqueda]:[FechaRegistro]],3,FALSE),"")</f>
        <v>43103.586736111109</v>
      </c>
      <c r="M43" s="22">
        <f>IFERROR(VLOOKUP($A43&amp;TEXT(M$3,"dd/mm/yyyy")&amp;$D$2,tbReporteAsistencia[[#All],[SerialDeBusqueda]:[FechaRegistro]],3,FALSE),"")</f>
        <v>43104.585173611114</v>
      </c>
      <c r="N43" s="22">
        <f>IFERROR(VLOOKUP($A43&amp;TEXT(N$3,"dd/mm/yyyy")&amp;$D$2,tbReporteAsistencia[[#All],[SerialDeBusqueda]:[FechaRegistro]],3,FALSE),"")</f>
        <v>43105.590289351851</v>
      </c>
      <c r="O43" s="22">
        <f>IFERROR(VLOOKUP($A43&amp;TEXT(O$3,"dd/mm/yyyy")&amp;$D$2,tbReporteAsistencia[[#All],[SerialDeBusqueda]:[FechaRegistro]],3,FALSE),"")</f>
        <v>43106.626203703701</v>
      </c>
      <c r="P43" s="22" t="str">
        <f>IFERROR(VLOOKUP($A43&amp;TEXT(P$3,"dd/mm/yyyy")&amp;$D$2,tbReporteAsistencia[[#All],[SerialDeBusqueda]:[FechaRegistro]],3,FALSE),"")</f>
        <v/>
      </c>
      <c r="Q43" s="22">
        <f>IFERROR(VLOOKUP($A43&amp;TEXT(Q$3,"dd/mm/yyyy")&amp;$D$2,tbReporteAsistencia[[#All],[SerialDeBusqueda]:[FechaRegistro]],3,FALSE),"")</f>
        <v>43108.587673611109</v>
      </c>
      <c r="R43" s="22" t="str">
        <f>IFERROR(VLOOKUP($A43&amp;TEXT(R$3,"dd/mm/yyyy")&amp;$D$2,tbReporteAsistencia[[#All],[SerialDeBusqueda]:[FechaRegistro]],3,FALSE),"")</f>
        <v/>
      </c>
      <c r="S43" s="22" t="str">
        <f>IFERROR(VLOOKUP($A43&amp;TEXT(S$3,"dd/mm/yyyy")&amp;$D$2,tbReporteAsistencia[[#All],[SerialDeBusqueda]:[FechaRegistro]],3,FALSE),"")</f>
        <v/>
      </c>
    </row>
    <row r="44" spans="1:19">
      <c r="A44" s="8">
        <v>174</v>
      </c>
      <c r="C44" s="8" t="s">
        <v>76</v>
      </c>
      <c r="D44" s="22">
        <f>IFERROR(VLOOKUP($A44&amp;TEXT(D$3,"dd/mm/yyyy")&amp;$D$2,tbReporteAsistencia[[#All],[SerialDeBusqueda]:[FechaRegistro]],3,FALSE),"")</f>
        <v>43095.592129629629</v>
      </c>
      <c r="E44" s="22">
        <f>IFERROR(VLOOKUP($A44&amp;TEXT(E$3,"dd/mm/yyyy")&amp;$D$2,tbReporteAsistencia[[#All],[SerialDeBusqueda]:[FechaRegistro]],3,FALSE),"")</f>
        <v>43096.591006944444</v>
      </c>
      <c r="F44" s="22">
        <f>IFERROR(VLOOKUP($A44&amp;TEXT(F$3,"dd/mm/yyyy")&amp;$D$2,tbReporteAsistencia[[#All],[SerialDeBusqueda]:[FechaRegistro]],3,FALSE),"")</f>
        <v>43097.588553240741</v>
      </c>
      <c r="G44" s="22">
        <f>IFERROR(VLOOKUP($A44&amp;TEXT(G$3,"dd/mm/yyyy")&amp;$D$2,tbReporteAsistencia[[#All],[SerialDeBusqueda]:[FechaRegistro]],3,FALSE),"")</f>
        <v>43098.594606481478</v>
      </c>
      <c r="H44" s="22">
        <f>IFERROR(VLOOKUP($A44&amp;TEXT(H$3,"dd/mm/yyyy")&amp;$D$2,tbReporteAsistencia[[#All],[SerialDeBusqueda]:[FechaRegistro]],3,FALSE),"")</f>
        <v>43099.651319444441</v>
      </c>
      <c r="I44" s="22">
        <f>IFERROR(VLOOKUP($A44&amp;TEXT(I$3,"dd/mm/yyyy")&amp;$D$2,tbReporteAsistencia[[#All],[SerialDeBusqueda]:[FechaRegistro]],3,FALSE),"")</f>
        <v>43100.660624999997</v>
      </c>
      <c r="J44" s="22" t="str">
        <f>IFERROR(VLOOKUP($A44&amp;TEXT(J$3,"dd/mm/yyyy")&amp;$D$2,tbReporteAsistencia[[#All],[SerialDeBusqueda]:[FechaRegistro]],3,FALSE),"")</f>
        <v/>
      </c>
      <c r="K44" s="22">
        <f>IFERROR(VLOOKUP($A44&amp;TEXT(K$3,"dd/mm/yyyy")&amp;$D$2,tbReporteAsistencia[[#All],[SerialDeBusqueda]:[FechaRegistro]],3,FALSE),"")</f>
        <v>43102.602824074071</v>
      </c>
      <c r="L44" s="22">
        <f>IFERROR(VLOOKUP($A44&amp;TEXT(L$3,"dd/mm/yyyy")&amp;$D$2,tbReporteAsistencia[[#All],[SerialDeBusqueda]:[FechaRegistro]],3,FALSE),"")</f>
        <v>43103.589907407404</v>
      </c>
      <c r="M44" s="22">
        <f>IFERROR(VLOOKUP($A44&amp;TEXT(M$3,"dd/mm/yyyy")&amp;$D$2,tbReporteAsistencia[[#All],[SerialDeBusqueda]:[FechaRegistro]],3,FALSE),"")</f>
        <v>43104.588321759256</v>
      </c>
      <c r="N44" s="22">
        <f>IFERROR(VLOOKUP($A44&amp;TEXT(N$3,"dd/mm/yyyy")&amp;$D$2,tbReporteAsistencia[[#All],[SerialDeBusqueda]:[FechaRegistro]],3,FALSE),"")</f>
        <v>43105.593657407408</v>
      </c>
      <c r="O44" s="22">
        <f>IFERROR(VLOOKUP($A44&amp;TEXT(O$3,"dd/mm/yyyy")&amp;$D$2,tbReporteAsistencia[[#All],[SerialDeBusqueda]:[FechaRegistro]],3,FALSE),"")</f>
        <v>43106.632962962962</v>
      </c>
      <c r="P44" s="22" t="str">
        <f>IFERROR(VLOOKUP($A44&amp;TEXT(P$3,"dd/mm/yyyy")&amp;$D$2,tbReporteAsistencia[[#All],[SerialDeBusqueda]:[FechaRegistro]],3,FALSE),"")</f>
        <v/>
      </c>
      <c r="Q44" s="22">
        <f>IFERROR(VLOOKUP($A44&amp;TEXT(Q$3,"dd/mm/yyyy")&amp;$D$2,tbReporteAsistencia[[#All],[SerialDeBusqueda]:[FechaRegistro]],3,FALSE),"")</f>
        <v>43108.512881944444</v>
      </c>
      <c r="R44" s="22" t="str">
        <f>IFERROR(VLOOKUP($A44&amp;TEXT(R$3,"dd/mm/yyyy")&amp;$D$2,tbReporteAsistencia[[#All],[SerialDeBusqueda]:[FechaRegistro]],3,FALSE),"")</f>
        <v/>
      </c>
      <c r="S44" s="22" t="str">
        <f>IFERROR(VLOOKUP($A44&amp;TEXT(S$3,"dd/mm/yyyy")&amp;$D$2,tbReporteAsistencia[[#All],[SerialDeBusqueda]:[FechaRegistro]],3,FALSE),"")</f>
        <v/>
      </c>
    </row>
    <row r="45" spans="1:19">
      <c r="A45" s="8">
        <v>177</v>
      </c>
      <c r="C45" s="8" t="s">
        <v>73</v>
      </c>
      <c r="D45" s="22">
        <f>IFERROR(VLOOKUP($A45&amp;TEXT(D$3,"dd/mm/yyyy")&amp;$D$2,tbReporteAsistencia[[#All],[SerialDeBusqueda]:[FechaRegistro]],3,FALSE),"")</f>
        <v>43095.731840277775</v>
      </c>
      <c r="E45" s="22">
        <f>IFERROR(VLOOKUP($A45&amp;TEXT(E$3,"dd/mm/yyyy")&amp;$D$2,tbReporteAsistencia[[#All],[SerialDeBusqueda]:[FechaRegistro]],3,FALSE),"")</f>
        <v>43096.825601851851</v>
      </c>
      <c r="F45" s="22">
        <f>IFERROR(VLOOKUP($A45&amp;TEXT(F$3,"dd/mm/yyyy")&amp;$D$2,tbReporteAsistencia[[#All],[SerialDeBusqueda]:[FechaRegistro]],3,FALSE),"")</f>
        <v>43097.72</v>
      </c>
      <c r="G45" s="22">
        <f>IFERROR(VLOOKUP($A45&amp;TEXT(G$3,"dd/mm/yyyy")&amp;$D$2,tbReporteAsistencia[[#All],[SerialDeBusqueda]:[FechaRegistro]],3,FALSE),"")</f>
        <v>43098.751712962963</v>
      </c>
      <c r="H45" s="22">
        <f>IFERROR(VLOOKUP($A45&amp;TEXT(H$3,"dd/mm/yyyy")&amp;$D$2,tbReporteAsistencia[[#All],[SerialDeBusqueda]:[FechaRegistro]],3,FALSE),"")</f>
        <v>43099.689155092594</v>
      </c>
      <c r="I45" s="22" t="str">
        <f>IFERROR(VLOOKUP($A45&amp;TEXT(I$3,"dd/mm/yyyy")&amp;$D$2,tbReporteAsistencia[[#All],[SerialDeBusqueda]:[FechaRegistro]],3,FALSE),"")</f>
        <v/>
      </c>
      <c r="J45" s="22" t="str">
        <f>IFERROR(VLOOKUP($A45&amp;TEXT(J$3,"dd/mm/yyyy")&amp;$D$2,tbReporteAsistencia[[#All],[SerialDeBusqueda]:[FechaRegistro]],3,FALSE),"")</f>
        <v/>
      </c>
      <c r="K45" s="22">
        <f>IFERROR(VLOOKUP($A45&amp;TEXT(K$3,"dd/mm/yyyy")&amp;$D$2,tbReporteAsistencia[[#All],[SerialDeBusqueda]:[FechaRegistro]],3,FALSE),"")</f>
        <v>43102.743807870371</v>
      </c>
      <c r="L45" s="22">
        <f>IFERROR(VLOOKUP($A45&amp;TEXT(L$3,"dd/mm/yyyy")&amp;$D$2,tbReporteAsistencia[[#All],[SerialDeBusqueda]:[FechaRegistro]],3,FALSE),"")</f>
        <v>43103.715648148151</v>
      </c>
      <c r="M45" s="22">
        <f>IFERROR(VLOOKUP($A45&amp;TEXT(M$3,"dd/mm/yyyy")&amp;$D$2,tbReporteAsistencia[[#All],[SerialDeBusqueda]:[FechaRegistro]],3,FALSE),"")</f>
        <v>43104.724965277775</v>
      </c>
      <c r="N45" s="22">
        <f>IFERROR(VLOOKUP($A45&amp;TEXT(N$3,"dd/mm/yyyy")&amp;$D$2,tbReporteAsistencia[[#All],[SerialDeBusqueda]:[FechaRegistro]],3,FALSE),"")</f>
        <v>43105.768599537034</v>
      </c>
      <c r="O45" s="22" t="str">
        <f>IFERROR(VLOOKUP($A45&amp;TEXT(O$3,"dd/mm/yyyy")&amp;$D$2,tbReporteAsistencia[[#All],[SerialDeBusqueda]:[FechaRegistro]],3,FALSE),"")</f>
        <v/>
      </c>
      <c r="P45" s="22" t="str">
        <f>IFERROR(VLOOKUP($A45&amp;TEXT(P$3,"dd/mm/yyyy")&amp;$D$2,tbReporteAsistencia[[#All],[SerialDeBusqueda]:[FechaRegistro]],3,FALSE),"")</f>
        <v/>
      </c>
      <c r="Q45" s="22">
        <f>IFERROR(VLOOKUP($A45&amp;TEXT(Q$3,"dd/mm/yyyy")&amp;$D$2,tbReporteAsistencia[[#All],[SerialDeBusqueda]:[FechaRegistro]],3,FALSE),"")</f>
        <v>43108.758009259262</v>
      </c>
      <c r="R45" s="22" t="str">
        <f>IFERROR(VLOOKUP($A45&amp;TEXT(R$3,"dd/mm/yyyy")&amp;$D$2,tbReporteAsistencia[[#All],[SerialDeBusqueda]:[FechaRegistro]],3,FALSE),"")</f>
        <v/>
      </c>
      <c r="S45" s="22" t="str">
        <f>IFERROR(VLOOKUP($A45&amp;TEXT(S$3,"dd/mm/yyyy")&amp;$D$2,tbReporteAsistencia[[#All],[SerialDeBusqueda]:[FechaRegistro]],3,FALSE),"")</f>
        <v/>
      </c>
    </row>
    <row r="46" spans="1:19">
      <c r="A46" s="8">
        <v>179</v>
      </c>
      <c r="C46" s="8" t="s">
        <v>83</v>
      </c>
      <c r="D46" s="22">
        <f>IFERROR(VLOOKUP($A46&amp;TEXT(D$3,"dd/mm/yyyy")&amp;$D$2,tbReporteAsistencia[[#All],[SerialDeBusqueda]:[FechaRegistro]],3,FALSE),"")</f>
        <v>43095.710219907407</v>
      </c>
      <c r="E46" s="22">
        <f>IFERROR(VLOOKUP($A46&amp;TEXT(E$3,"dd/mm/yyyy")&amp;$D$2,tbReporteAsistencia[[#All],[SerialDeBusqueda]:[FechaRegistro]],3,FALSE),"")</f>
        <v>43096.715787037036</v>
      </c>
      <c r="F46" s="22">
        <f>IFERROR(VLOOKUP($A46&amp;TEXT(F$3,"dd/mm/yyyy")&amp;$D$2,tbReporteAsistencia[[#All],[SerialDeBusqueda]:[FechaRegistro]],3,FALSE),"")</f>
        <v>43097.713750000003</v>
      </c>
      <c r="G46" s="22">
        <f>IFERROR(VLOOKUP($A46&amp;TEXT(G$3,"dd/mm/yyyy")&amp;$D$2,tbReporteAsistencia[[#All],[SerialDeBusqueda]:[FechaRegistro]],3,FALSE),"")</f>
        <v>43098.731527777774</v>
      </c>
      <c r="H46" s="22">
        <f>IFERROR(VLOOKUP($A46&amp;TEXT(H$3,"dd/mm/yyyy")&amp;$D$2,tbReporteAsistencia[[#All],[SerialDeBusqueda]:[FechaRegistro]],3,FALSE),"")</f>
        <v>43099.587604166663</v>
      </c>
      <c r="I46" s="22" t="str">
        <f>IFERROR(VLOOKUP($A46&amp;TEXT(I$3,"dd/mm/yyyy")&amp;$D$2,tbReporteAsistencia[[#All],[SerialDeBusqueda]:[FechaRegistro]],3,FALSE),"")</f>
        <v/>
      </c>
      <c r="J46" s="22" t="str">
        <f>IFERROR(VLOOKUP($A46&amp;TEXT(J$3,"dd/mm/yyyy")&amp;$D$2,tbReporteAsistencia[[#All],[SerialDeBusqueda]:[FechaRegistro]],3,FALSE),"")</f>
        <v/>
      </c>
      <c r="K46" s="22">
        <f>IFERROR(VLOOKUP($A46&amp;TEXT(K$3,"dd/mm/yyyy")&amp;$D$2,tbReporteAsistencia[[#All],[SerialDeBusqueda]:[FechaRegistro]],3,FALSE),"")</f>
        <v>43102.718726851854</v>
      </c>
      <c r="L46" s="22">
        <f>IFERROR(VLOOKUP($A46&amp;TEXT(L$3,"dd/mm/yyyy")&amp;$D$2,tbReporteAsistencia[[#All],[SerialDeBusqueda]:[FechaRegistro]],3,FALSE),"")</f>
        <v>43103.711875000001</v>
      </c>
      <c r="M46" s="22">
        <f>IFERROR(VLOOKUP($A46&amp;TEXT(M$3,"dd/mm/yyyy")&amp;$D$2,tbReporteAsistencia[[#All],[SerialDeBusqueda]:[FechaRegistro]],3,FALSE),"")</f>
        <v>43104.714143518519</v>
      </c>
      <c r="N46" s="22">
        <f>IFERROR(VLOOKUP($A46&amp;TEXT(N$3,"dd/mm/yyyy")&amp;$D$2,tbReporteAsistencia[[#All],[SerialDeBusqueda]:[FechaRegistro]],3,FALSE),"")</f>
        <v>43105.715219907404</v>
      </c>
      <c r="O46" s="22" t="str">
        <f>IFERROR(VLOOKUP($A46&amp;TEXT(O$3,"dd/mm/yyyy")&amp;$D$2,tbReporteAsistencia[[#All],[SerialDeBusqueda]:[FechaRegistro]],3,FALSE),"")</f>
        <v/>
      </c>
      <c r="P46" s="22" t="str">
        <f>IFERROR(VLOOKUP($A46&amp;TEXT(P$3,"dd/mm/yyyy")&amp;$D$2,tbReporteAsistencia[[#All],[SerialDeBusqueda]:[FechaRegistro]],3,FALSE),"")</f>
        <v/>
      </c>
      <c r="Q46" s="22">
        <f>IFERROR(VLOOKUP($A46&amp;TEXT(Q$3,"dd/mm/yyyy")&amp;$D$2,tbReporteAsistencia[[#All],[SerialDeBusqueda]:[FechaRegistro]],3,FALSE),"")</f>
        <v>43108.711527777778</v>
      </c>
      <c r="R46" s="22" t="str">
        <f>IFERROR(VLOOKUP($A46&amp;TEXT(R$3,"dd/mm/yyyy")&amp;$D$2,tbReporteAsistencia[[#All],[SerialDeBusqueda]:[FechaRegistro]],3,FALSE),"")</f>
        <v/>
      </c>
      <c r="S46" s="22" t="str">
        <f>IFERROR(VLOOKUP($A46&amp;TEXT(S$3,"dd/mm/yyyy")&amp;$D$2,tbReporteAsistencia[[#All],[SerialDeBusqueda]:[FechaRegistro]],3,FALSE),"")</f>
        <v/>
      </c>
    </row>
    <row r="47" spans="1:19">
      <c r="A47" s="8">
        <v>184</v>
      </c>
      <c r="C47" s="8" t="s">
        <v>95</v>
      </c>
      <c r="D47" s="22">
        <f>IFERROR(VLOOKUP($A47&amp;TEXT(D$3,"dd/mm/yyyy")&amp;$D$2,tbReporteAsistencia[[#All],[SerialDeBusqueda]:[FechaRegistro]],3,FALSE),"")</f>
        <v>43095.89371527778</v>
      </c>
      <c r="E47" s="22">
        <f>IFERROR(VLOOKUP($A47&amp;TEXT(E$3,"dd/mm/yyyy")&amp;$D$2,tbReporteAsistencia[[#All],[SerialDeBusqueda]:[FechaRegistro]],3,FALSE),"")</f>
        <v>43096.886874999997</v>
      </c>
      <c r="F47" s="22">
        <f>IFERROR(VLOOKUP($A47&amp;TEXT(F$3,"dd/mm/yyyy")&amp;$D$2,tbReporteAsistencia[[#All],[SerialDeBusqueda]:[FechaRegistro]],3,FALSE),"")</f>
        <v>43097.891770833332</v>
      </c>
      <c r="G47" s="22">
        <f>IFERROR(VLOOKUP($A47&amp;TEXT(G$3,"dd/mm/yyyy")&amp;$D$2,tbReporteAsistencia[[#All],[SerialDeBusqueda]:[FechaRegistro]],3,FALSE),"")</f>
        <v>43098.894328703704</v>
      </c>
      <c r="H47" s="22" t="str">
        <f>IFERROR(VLOOKUP($A47&amp;TEXT(H$3,"dd/mm/yyyy")&amp;$D$2,tbReporteAsistencia[[#All],[SerialDeBusqueda]:[FechaRegistro]],3,FALSE),"")</f>
        <v/>
      </c>
      <c r="I47" s="22" t="str">
        <f>IFERROR(VLOOKUP($A47&amp;TEXT(I$3,"dd/mm/yyyy")&amp;$D$2,tbReporteAsistencia[[#All],[SerialDeBusqueda]:[FechaRegistro]],3,FALSE),"")</f>
        <v/>
      </c>
      <c r="J47" s="22" t="str">
        <f>IFERROR(VLOOKUP($A47&amp;TEXT(J$3,"dd/mm/yyyy")&amp;$D$2,tbReporteAsistencia[[#All],[SerialDeBusqueda]:[FechaRegistro]],3,FALSE),"")</f>
        <v/>
      </c>
      <c r="K47" s="22">
        <f>IFERROR(VLOOKUP($A47&amp;TEXT(K$3,"dd/mm/yyyy")&amp;$D$2,tbReporteAsistencia[[#All],[SerialDeBusqueda]:[FechaRegistro]],3,FALSE),"")</f>
        <v>43102.88685185185</v>
      </c>
      <c r="L47" s="22">
        <f>IFERROR(VLOOKUP($A47&amp;TEXT(L$3,"dd/mm/yyyy")&amp;$D$2,tbReporteAsistencia[[#All],[SerialDeBusqueda]:[FechaRegistro]],3,FALSE),"")</f>
        <v>43103.887627314813</v>
      </c>
      <c r="M47" s="22" t="str">
        <f>IFERROR(VLOOKUP($A47&amp;TEXT(M$3,"dd/mm/yyyy")&amp;$D$2,tbReporteAsistencia[[#All],[SerialDeBusqueda]:[FechaRegistro]],3,FALSE),"")</f>
        <v/>
      </c>
      <c r="N47" s="22">
        <f>IFERROR(VLOOKUP($A47&amp;TEXT(N$3,"dd/mm/yyyy")&amp;$D$2,tbReporteAsistencia[[#All],[SerialDeBusqueda]:[FechaRegistro]],3,FALSE),"")</f>
        <v>43105.885231481479</v>
      </c>
      <c r="O47" s="22">
        <f>IFERROR(VLOOKUP($A47&amp;TEXT(O$3,"dd/mm/yyyy")&amp;$D$2,tbReporteAsistencia[[#All],[SerialDeBusqueda]:[FechaRegistro]],3,FALSE),"")</f>
        <v>43106.637743055559</v>
      </c>
      <c r="P47" s="22" t="str">
        <f>IFERROR(VLOOKUP($A47&amp;TEXT(P$3,"dd/mm/yyyy")&amp;$D$2,tbReporteAsistencia[[#All],[SerialDeBusqueda]:[FechaRegistro]],3,FALSE),"")</f>
        <v/>
      </c>
      <c r="Q47" s="22">
        <f>IFERROR(VLOOKUP($A47&amp;TEXT(Q$3,"dd/mm/yyyy")&amp;$D$2,tbReporteAsistencia[[#All],[SerialDeBusqueda]:[FechaRegistro]],3,FALSE),"")</f>
        <v>43108.888912037037</v>
      </c>
      <c r="R47" s="22" t="str">
        <f>IFERROR(VLOOKUP($A47&amp;TEXT(R$3,"dd/mm/yyyy")&amp;$D$2,tbReporteAsistencia[[#All],[SerialDeBusqueda]:[FechaRegistro]],3,FALSE),"")</f>
        <v/>
      </c>
      <c r="S47" s="22" t="str">
        <f>IFERROR(VLOOKUP($A47&amp;TEXT(S$3,"dd/mm/yyyy")&amp;$D$2,tbReporteAsistencia[[#All],[SerialDeBusqueda]:[FechaRegistro]],3,FALSE),"")</f>
        <v/>
      </c>
    </row>
    <row r="48" spans="1:19">
      <c r="A48" s="8">
        <v>187</v>
      </c>
      <c r="C48" s="8" t="s">
        <v>117</v>
      </c>
      <c r="D48" s="22" t="str">
        <f>IFERROR(VLOOKUP($A48&amp;TEXT(D$3,"dd/mm/yyyy")&amp;$D$2,tbReporteAsistencia[[#All],[SerialDeBusqueda]:[FechaRegistro]],3,FALSE),"")</f>
        <v/>
      </c>
      <c r="E48" s="22" t="str">
        <f>IFERROR(VLOOKUP($A48&amp;TEXT(E$3,"dd/mm/yyyy")&amp;$D$2,tbReporteAsistencia[[#All],[SerialDeBusqueda]:[FechaRegistro]],3,FALSE),"")</f>
        <v/>
      </c>
      <c r="F48" s="22" t="str">
        <f>IFERROR(VLOOKUP($A48&amp;TEXT(F$3,"dd/mm/yyyy")&amp;$D$2,tbReporteAsistencia[[#All],[SerialDeBusqueda]:[FechaRegistro]],3,FALSE),"")</f>
        <v/>
      </c>
      <c r="G48" s="22" t="str">
        <f>IFERROR(VLOOKUP($A48&amp;TEXT(G$3,"dd/mm/yyyy")&amp;$D$2,tbReporteAsistencia[[#All],[SerialDeBusqueda]:[FechaRegistro]],3,FALSE),"")</f>
        <v/>
      </c>
      <c r="H48" s="22" t="str">
        <f>IFERROR(VLOOKUP($A48&amp;TEXT(H$3,"dd/mm/yyyy")&amp;$D$2,tbReporteAsistencia[[#All],[SerialDeBusqueda]:[FechaRegistro]],3,FALSE),"")</f>
        <v/>
      </c>
      <c r="I48" s="22" t="str">
        <f>IFERROR(VLOOKUP($A48&amp;TEXT(I$3,"dd/mm/yyyy")&amp;$D$2,tbReporteAsistencia[[#All],[SerialDeBusqueda]:[FechaRegistro]],3,FALSE),"")</f>
        <v/>
      </c>
      <c r="J48" s="22" t="str">
        <f>IFERROR(VLOOKUP($A48&amp;TEXT(J$3,"dd/mm/yyyy")&amp;$D$2,tbReporteAsistencia[[#All],[SerialDeBusqueda]:[FechaRegistro]],3,FALSE),"")</f>
        <v/>
      </c>
      <c r="K48" s="22" t="str">
        <f>IFERROR(VLOOKUP($A48&amp;TEXT(K$3,"dd/mm/yyyy")&amp;$D$2,tbReporteAsistencia[[#All],[SerialDeBusqueda]:[FechaRegistro]],3,FALSE),"")</f>
        <v/>
      </c>
      <c r="L48" s="22" t="str">
        <f>IFERROR(VLOOKUP($A48&amp;TEXT(L$3,"dd/mm/yyyy")&amp;$D$2,tbReporteAsistencia[[#All],[SerialDeBusqueda]:[FechaRegistro]],3,FALSE),"")</f>
        <v/>
      </c>
      <c r="M48" s="22" t="str">
        <f>IFERROR(VLOOKUP($A48&amp;TEXT(M$3,"dd/mm/yyyy")&amp;$D$2,tbReporteAsistencia[[#All],[SerialDeBusqueda]:[FechaRegistro]],3,FALSE),"")</f>
        <v/>
      </c>
      <c r="N48" s="22" t="str">
        <f>IFERROR(VLOOKUP($A48&amp;TEXT(N$3,"dd/mm/yyyy")&amp;$D$2,tbReporteAsistencia[[#All],[SerialDeBusqueda]:[FechaRegistro]],3,FALSE),"")</f>
        <v/>
      </c>
      <c r="O48" s="22" t="str">
        <f>IFERROR(VLOOKUP($A48&amp;TEXT(O$3,"dd/mm/yyyy")&amp;$D$2,tbReporteAsistencia[[#All],[SerialDeBusqueda]:[FechaRegistro]],3,FALSE),"")</f>
        <v/>
      </c>
      <c r="P48" s="22" t="str">
        <f>IFERROR(VLOOKUP($A48&amp;TEXT(P$3,"dd/mm/yyyy")&amp;$D$2,tbReporteAsistencia[[#All],[SerialDeBusqueda]:[FechaRegistro]],3,FALSE),"")</f>
        <v/>
      </c>
      <c r="Q48" s="22" t="str">
        <f>IFERROR(VLOOKUP($A48&amp;TEXT(Q$3,"dd/mm/yyyy")&amp;$D$2,tbReporteAsistencia[[#All],[SerialDeBusqueda]:[FechaRegistro]],3,FALSE),"")</f>
        <v/>
      </c>
      <c r="R48" s="22" t="str">
        <f>IFERROR(VLOOKUP($A48&amp;TEXT(R$3,"dd/mm/yyyy")&amp;$D$2,tbReporteAsistencia[[#All],[SerialDeBusqueda]:[FechaRegistro]],3,FALSE),"")</f>
        <v/>
      </c>
      <c r="S48" s="22" t="str">
        <f>IFERROR(VLOOKUP($A48&amp;TEXT(S$3,"dd/mm/yyyy")&amp;$D$2,tbReporteAsistencia[[#All],[SerialDeBusqueda]:[FechaRegistro]],3,FALSE),"")</f>
        <v/>
      </c>
    </row>
    <row r="49" spans="1:19">
      <c r="A49" s="8">
        <v>189</v>
      </c>
      <c r="C49" s="8" t="s">
        <v>86</v>
      </c>
      <c r="D49" s="22" t="str">
        <f>IFERROR(VLOOKUP($A49&amp;TEXT(D$3,"dd/mm/yyyy")&amp;$D$2,tbReporteAsistencia[[#All],[SerialDeBusqueda]:[FechaRegistro]],3,FALSE),"")</f>
        <v/>
      </c>
      <c r="E49" s="22">
        <f>IFERROR(VLOOKUP($A49&amp;TEXT(E$3,"dd/mm/yyyy")&amp;$D$2,tbReporteAsistencia[[#All],[SerialDeBusqueda]:[FechaRegistro]],3,FALSE),"")</f>
        <v>43096.38653935185</v>
      </c>
      <c r="F49" s="22">
        <f>IFERROR(VLOOKUP($A49&amp;TEXT(F$3,"dd/mm/yyyy")&amp;$D$2,tbReporteAsistencia[[#All],[SerialDeBusqueda]:[FechaRegistro]],3,FALSE),"")</f>
        <v>43097.589872685188</v>
      </c>
      <c r="G49" s="22">
        <f>IFERROR(VLOOKUP($A49&amp;TEXT(G$3,"dd/mm/yyyy")&amp;$D$2,tbReporteAsistencia[[#All],[SerialDeBusqueda]:[FechaRegistro]],3,FALSE),"")</f>
        <v>43098.604837962965</v>
      </c>
      <c r="H49" s="22" t="str">
        <f>IFERROR(VLOOKUP($A49&amp;TEXT(H$3,"dd/mm/yyyy")&amp;$D$2,tbReporteAsistencia[[#All],[SerialDeBusqueda]:[FechaRegistro]],3,FALSE),"")</f>
        <v/>
      </c>
      <c r="I49" s="22" t="str">
        <f>IFERROR(VLOOKUP($A49&amp;TEXT(I$3,"dd/mm/yyyy")&amp;$D$2,tbReporteAsistencia[[#All],[SerialDeBusqueda]:[FechaRegistro]],3,FALSE),"")</f>
        <v/>
      </c>
      <c r="J49" s="22" t="str">
        <f>IFERROR(VLOOKUP($A49&amp;TEXT(J$3,"dd/mm/yyyy")&amp;$D$2,tbReporteAsistencia[[#All],[SerialDeBusqueda]:[FechaRegistro]],3,FALSE),"")</f>
        <v/>
      </c>
      <c r="K49" s="22">
        <f>IFERROR(VLOOKUP($A49&amp;TEXT(K$3,"dd/mm/yyyy")&amp;$D$2,tbReporteAsistencia[[#All],[SerialDeBusqueda]:[FechaRegistro]],3,FALSE),"")</f>
        <v>43102.669571759259</v>
      </c>
      <c r="L49" s="22">
        <f>IFERROR(VLOOKUP($A49&amp;TEXT(L$3,"dd/mm/yyyy")&amp;$D$2,tbReporteAsistencia[[#All],[SerialDeBusqueda]:[FechaRegistro]],3,FALSE),"")</f>
        <v>43103.596932870372</v>
      </c>
      <c r="M49" s="22" t="str">
        <f>IFERROR(VLOOKUP($A49&amp;TEXT(M$3,"dd/mm/yyyy")&amp;$D$2,tbReporteAsistencia[[#All],[SerialDeBusqueda]:[FechaRegistro]],3,FALSE),"")</f>
        <v/>
      </c>
      <c r="N49" s="22" t="str">
        <f>IFERROR(VLOOKUP($A49&amp;TEXT(N$3,"dd/mm/yyyy")&amp;$D$2,tbReporteAsistencia[[#All],[SerialDeBusqueda]:[FechaRegistro]],3,FALSE),"")</f>
        <v/>
      </c>
      <c r="O49" s="22">
        <f>IFERROR(VLOOKUP($A49&amp;TEXT(O$3,"dd/mm/yyyy")&amp;$D$2,tbReporteAsistencia[[#All],[SerialDeBusqueda]:[FechaRegistro]],3,FALSE),"")</f>
        <v>43106.633252314816</v>
      </c>
      <c r="P49" s="22" t="str">
        <f>IFERROR(VLOOKUP($A49&amp;TEXT(P$3,"dd/mm/yyyy")&amp;$D$2,tbReporteAsistencia[[#All],[SerialDeBusqueda]:[FechaRegistro]],3,FALSE),"")</f>
        <v/>
      </c>
      <c r="Q49" s="22">
        <f>IFERROR(VLOOKUP($A49&amp;TEXT(Q$3,"dd/mm/yyyy")&amp;$D$2,tbReporteAsistencia[[#All],[SerialDeBusqueda]:[FechaRegistro]],3,FALSE),"")</f>
        <v>43108.683634259258</v>
      </c>
      <c r="R49" s="22" t="str">
        <f>IFERROR(VLOOKUP($A49&amp;TEXT(R$3,"dd/mm/yyyy")&amp;$D$2,tbReporteAsistencia[[#All],[SerialDeBusqueda]:[FechaRegistro]],3,FALSE),"")</f>
        <v/>
      </c>
      <c r="S49" s="22" t="str">
        <f>IFERROR(VLOOKUP($A49&amp;TEXT(S$3,"dd/mm/yyyy")&amp;$D$2,tbReporteAsistencia[[#All],[SerialDeBusqueda]:[FechaRegistro]],3,FALSE),"")</f>
        <v/>
      </c>
    </row>
    <row r="50" spans="1:19">
      <c r="A50" s="8">
        <v>191</v>
      </c>
      <c r="C50" s="8" t="s">
        <v>79</v>
      </c>
      <c r="D50" s="22">
        <f>IFERROR(VLOOKUP($A50&amp;TEXT(D$3,"dd/mm/yyyy")&amp;$D$2,tbReporteAsistencia[[#All],[SerialDeBusqueda]:[FechaRegistro]],3,FALSE),"")</f>
        <v>43095.907523148147</v>
      </c>
      <c r="E50" s="22">
        <f>IFERROR(VLOOKUP($A50&amp;TEXT(E$3,"dd/mm/yyyy")&amp;$D$2,tbReporteAsistencia[[#All],[SerialDeBusqueda]:[FechaRegistro]],3,FALSE),"")</f>
        <v>43096.35261574074</v>
      </c>
      <c r="F50" s="22">
        <f>IFERROR(VLOOKUP($A50&amp;TEXT(F$3,"dd/mm/yyyy")&amp;$D$2,tbReporteAsistencia[[#All],[SerialDeBusqueda]:[FechaRegistro]],3,FALSE),"")</f>
        <v>43097.905104166668</v>
      </c>
      <c r="G50" s="22">
        <f>IFERROR(VLOOKUP($A50&amp;TEXT(G$3,"dd/mm/yyyy")&amp;$D$2,tbReporteAsistencia[[#All],[SerialDeBusqueda]:[FechaRegistro]],3,FALSE),"")</f>
        <v>43098.355034722219</v>
      </c>
      <c r="H50" s="22">
        <f>IFERROR(VLOOKUP($A50&amp;TEXT(H$3,"dd/mm/yyyy")&amp;$D$2,tbReporteAsistencia[[#All],[SerialDeBusqueda]:[FechaRegistro]],3,FALSE),"")</f>
        <v>43099.92460648148</v>
      </c>
      <c r="I50" s="22" t="str">
        <f>IFERROR(VLOOKUP($A50&amp;TEXT(I$3,"dd/mm/yyyy")&amp;$D$2,tbReporteAsistencia[[#All],[SerialDeBusqueda]:[FechaRegistro]],3,FALSE),"")</f>
        <v/>
      </c>
      <c r="J50" s="22" t="str">
        <f>IFERROR(VLOOKUP($A50&amp;TEXT(J$3,"dd/mm/yyyy")&amp;$D$2,tbReporteAsistencia[[#All],[SerialDeBusqueda]:[FechaRegistro]],3,FALSE),"")</f>
        <v/>
      </c>
      <c r="K50" s="22" t="str">
        <f>IFERROR(VLOOKUP($A50&amp;TEXT(K$3,"dd/mm/yyyy")&amp;$D$2,tbReporteAsistencia[[#All],[SerialDeBusqueda]:[FechaRegistro]],3,FALSE),"")</f>
        <v/>
      </c>
      <c r="L50" s="22" t="str">
        <f>IFERROR(VLOOKUP($A50&amp;TEXT(L$3,"dd/mm/yyyy")&amp;$D$2,tbReporteAsistencia[[#All],[SerialDeBusqueda]:[FechaRegistro]],3,FALSE),"")</f>
        <v/>
      </c>
      <c r="M50" s="22" t="str">
        <f>IFERROR(VLOOKUP($A50&amp;TEXT(M$3,"dd/mm/yyyy")&amp;$D$2,tbReporteAsistencia[[#All],[SerialDeBusqueda]:[FechaRegistro]],3,FALSE),"")</f>
        <v/>
      </c>
      <c r="N50" s="22" t="str">
        <f>IFERROR(VLOOKUP($A50&amp;TEXT(N$3,"dd/mm/yyyy")&amp;$D$2,tbReporteAsistencia[[#All],[SerialDeBusqueda]:[FechaRegistro]],3,FALSE),"")</f>
        <v/>
      </c>
      <c r="O50" s="22">
        <f>IFERROR(VLOOKUP($A50&amp;TEXT(O$3,"dd/mm/yyyy")&amp;$D$2,tbReporteAsistencia[[#All],[SerialDeBusqueda]:[FechaRegistro]],3,FALSE),"")</f>
        <v>43106.372719907406</v>
      </c>
      <c r="P50" s="22">
        <f>IFERROR(VLOOKUP($A50&amp;TEXT(P$3,"dd/mm/yyyy")&amp;$D$2,tbReporteAsistencia[[#All],[SerialDeBusqueda]:[FechaRegistro]],3,FALSE),"")</f>
        <v>43107.386631944442</v>
      </c>
      <c r="Q50" s="22">
        <f>IFERROR(VLOOKUP($A50&amp;TEXT(Q$3,"dd/mm/yyyy")&amp;$D$2,tbReporteAsistencia[[#All],[SerialDeBusqueda]:[FechaRegistro]],3,FALSE),"")</f>
        <v>43108.374872685185</v>
      </c>
      <c r="R50" s="22" t="str">
        <f>IFERROR(VLOOKUP($A50&amp;TEXT(R$3,"dd/mm/yyyy")&amp;$D$2,tbReporteAsistencia[[#All],[SerialDeBusqueda]:[FechaRegistro]],3,FALSE),"")</f>
        <v/>
      </c>
      <c r="S50" s="22" t="str">
        <f>IFERROR(VLOOKUP($A50&amp;TEXT(S$3,"dd/mm/yyyy")&amp;$D$2,tbReporteAsistencia[[#All],[SerialDeBusqueda]:[FechaRegistro]],3,FALSE),"")</f>
        <v/>
      </c>
    </row>
    <row r="51" spans="1:19">
      <c r="A51" s="8">
        <v>192</v>
      </c>
      <c r="C51" s="8" t="s">
        <v>6</v>
      </c>
      <c r="D51" s="22">
        <f>IFERROR(VLOOKUP($A51&amp;TEXT(D$3,"dd/mm/yyyy")&amp;$D$2,tbReporteAsistencia[[#All],[SerialDeBusqueda]:[FechaRegistro]],3,FALSE),"")</f>
        <v>43095.894131944442</v>
      </c>
      <c r="E51" s="22">
        <f>IFERROR(VLOOKUP($A51&amp;TEXT(E$3,"dd/mm/yyyy")&amp;$D$2,tbReporteAsistencia[[#All],[SerialDeBusqueda]:[FechaRegistro]],3,FALSE),"")</f>
        <v>43096.601273148146</v>
      </c>
      <c r="F51" s="22">
        <f>IFERROR(VLOOKUP($A51&amp;TEXT(F$3,"dd/mm/yyyy")&amp;$D$2,tbReporteAsistencia[[#All],[SerialDeBusqueda]:[FechaRegistro]],3,FALSE),"")</f>
        <v>43097.60229166667</v>
      </c>
      <c r="G51" s="22">
        <f>IFERROR(VLOOKUP($A51&amp;TEXT(G$3,"dd/mm/yyyy")&amp;$D$2,tbReporteAsistencia[[#All],[SerialDeBusqueda]:[FechaRegistro]],3,FALSE),"")</f>
        <v>43098.610532407409</v>
      </c>
      <c r="H51" s="22">
        <f>IFERROR(VLOOKUP($A51&amp;TEXT(H$3,"dd/mm/yyyy")&amp;$D$2,tbReporteAsistencia[[#All],[SerialDeBusqueda]:[FechaRegistro]],3,FALSE),"")</f>
        <v>43099.657453703701</v>
      </c>
      <c r="I51" s="22">
        <f>IFERROR(VLOOKUP($A51&amp;TEXT(I$3,"dd/mm/yyyy")&amp;$D$2,tbReporteAsistencia[[#All],[SerialDeBusqueda]:[FechaRegistro]],3,FALSE),"")</f>
        <v>43100.657233796293</v>
      </c>
      <c r="J51" s="22" t="str">
        <f>IFERROR(VLOOKUP($A51&amp;TEXT(J$3,"dd/mm/yyyy")&amp;$D$2,tbReporteAsistencia[[#All],[SerialDeBusqueda]:[FechaRegistro]],3,FALSE),"")</f>
        <v/>
      </c>
      <c r="K51" s="22">
        <f>IFERROR(VLOOKUP($A51&amp;TEXT(K$3,"dd/mm/yyyy")&amp;$D$2,tbReporteAsistencia[[#All],[SerialDeBusqueda]:[FechaRegistro]],3,FALSE),"")</f>
        <v>43102.600173611114</v>
      </c>
      <c r="L51" s="22">
        <f>IFERROR(VLOOKUP($A51&amp;TEXT(L$3,"dd/mm/yyyy")&amp;$D$2,tbReporteAsistencia[[#All],[SerialDeBusqueda]:[FechaRegistro]],3,FALSE),"")</f>
        <v>43103.594409722224</v>
      </c>
      <c r="M51" s="22">
        <f>IFERROR(VLOOKUP($A51&amp;TEXT(M$3,"dd/mm/yyyy")&amp;$D$2,tbReporteAsistencia[[#All],[SerialDeBusqueda]:[FechaRegistro]],3,FALSE),"")</f>
        <v>43104.591481481482</v>
      </c>
      <c r="N51" s="22">
        <f>IFERROR(VLOOKUP($A51&amp;TEXT(N$3,"dd/mm/yyyy")&amp;$D$2,tbReporteAsistencia[[#All],[SerialDeBusqueda]:[FechaRegistro]],3,FALSE),"")</f>
        <v>43105.588576388887</v>
      </c>
      <c r="O51" s="22" t="str">
        <f>IFERROR(VLOOKUP($A51&amp;TEXT(O$3,"dd/mm/yyyy")&amp;$D$2,tbReporteAsistencia[[#All],[SerialDeBusqueda]:[FechaRegistro]],3,FALSE),"")</f>
        <v/>
      </c>
      <c r="P51" s="22" t="str">
        <f>IFERROR(VLOOKUP($A51&amp;TEXT(P$3,"dd/mm/yyyy")&amp;$D$2,tbReporteAsistencia[[#All],[SerialDeBusqueda]:[FechaRegistro]],3,FALSE),"")</f>
        <v/>
      </c>
      <c r="Q51" s="22">
        <f>IFERROR(VLOOKUP($A51&amp;TEXT(Q$3,"dd/mm/yyyy")&amp;$D$2,tbReporteAsistencia[[#All],[SerialDeBusqueda]:[FechaRegistro]],3,FALSE),"")</f>
        <v>43108.596018518518</v>
      </c>
      <c r="R51" s="22" t="str">
        <f>IFERROR(VLOOKUP($A51&amp;TEXT(R$3,"dd/mm/yyyy")&amp;$D$2,tbReporteAsistencia[[#All],[SerialDeBusqueda]:[FechaRegistro]],3,FALSE),"")</f>
        <v/>
      </c>
      <c r="S51" s="22" t="str">
        <f>IFERROR(VLOOKUP($A51&amp;TEXT(S$3,"dd/mm/yyyy")&amp;$D$2,tbReporteAsistencia[[#All],[SerialDeBusqueda]:[FechaRegistro]],3,FALSE),"")</f>
        <v/>
      </c>
    </row>
    <row r="52" spans="1:19">
      <c r="A52" s="8">
        <v>201</v>
      </c>
      <c r="C52" s="8" t="s">
        <v>78</v>
      </c>
      <c r="D52" s="22" t="str">
        <f>IFERROR(VLOOKUP($A52&amp;TEXT(D$3,"dd/mm/yyyy")&amp;$D$2,tbReporteAsistencia[[#All],[SerialDeBusqueda]:[FechaRegistro]],3,FALSE),"")</f>
        <v/>
      </c>
      <c r="E52" s="22">
        <f>IFERROR(VLOOKUP($A52&amp;TEXT(E$3,"dd/mm/yyyy")&amp;$D$2,tbReporteAsistencia[[#All],[SerialDeBusqueda]:[FechaRegistro]],3,FALSE),"")</f>
        <v>43096.719004629631</v>
      </c>
      <c r="F52" s="22">
        <f>IFERROR(VLOOKUP($A52&amp;TEXT(F$3,"dd/mm/yyyy")&amp;$D$2,tbReporteAsistencia[[#All],[SerialDeBusqueda]:[FechaRegistro]],3,FALSE),"")</f>
        <v>43097.719178240739</v>
      </c>
      <c r="G52" s="22">
        <f>IFERROR(VLOOKUP($A52&amp;TEXT(G$3,"dd/mm/yyyy")&amp;$D$2,tbReporteAsistencia[[#All],[SerialDeBusqueda]:[FechaRegistro]],3,FALSE),"")</f>
        <v>43098.713819444441</v>
      </c>
      <c r="H52" s="22">
        <f>IFERROR(VLOOKUP($A52&amp;TEXT(H$3,"dd/mm/yyyy")&amp;$D$2,tbReporteAsistencia[[#All],[SerialDeBusqueda]:[FechaRegistro]],3,FALSE),"")</f>
        <v>43099.544537037036</v>
      </c>
      <c r="I52" s="22" t="str">
        <f>IFERROR(VLOOKUP($A52&amp;TEXT(I$3,"dd/mm/yyyy")&amp;$D$2,tbReporteAsistencia[[#All],[SerialDeBusqueda]:[FechaRegistro]],3,FALSE),"")</f>
        <v/>
      </c>
      <c r="J52" s="22" t="str">
        <f>IFERROR(VLOOKUP($A52&amp;TEXT(J$3,"dd/mm/yyyy")&amp;$D$2,tbReporteAsistencia[[#All],[SerialDeBusqueda]:[FechaRegistro]],3,FALSE),"")</f>
        <v/>
      </c>
      <c r="K52" s="22">
        <f>IFERROR(VLOOKUP($A52&amp;TEXT(K$3,"dd/mm/yyyy")&amp;$D$2,tbReporteAsistencia[[#All],[SerialDeBusqueda]:[FechaRegistro]],3,FALSE),"")</f>
        <v>43102.714999999997</v>
      </c>
      <c r="L52" s="22">
        <f>IFERROR(VLOOKUP($A52&amp;TEXT(L$3,"dd/mm/yyyy")&amp;$D$2,tbReporteAsistencia[[#All],[SerialDeBusqueda]:[FechaRegistro]],3,FALSE),"")</f>
        <v>43103.712997685187</v>
      </c>
      <c r="M52" s="22">
        <f>IFERROR(VLOOKUP($A52&amp;TEXT(M$3,"dd/mm/yyyy")&amp;$D$2,tbReporteAsistencia[[#All],[SerialDeBusqueda]:[FechaRegistro]],3,FALSE),"")</f>
        <v>43104.71502314815</v>
      </c>
      <c r="N52" s="22">
        <f>IFERROR(VLOOKUP($A52&amp;TEXT(N$3,"dd/mm/yyyy")&amp;$D$2,tbReporteAsistencia[[#All],[SerialDeBusqueda]:[FechaRegistro]],3,FALSE),"")</f>
        <v>43105.721851851849</v>
      </c>
      <c r="O52" s="22" t="str">
        <f>IFERROR(VLOOKUP($A52&amp;TEXT(O$3,"dd/mm/yyyy")&amp;$D$2,tbReporteAsistencia[[#All],[SerialDeBusqueda]:[FechaRegistro]],3,FALSE),"")</f>
        <v/>
      </c>
      <c r="P52" s="22" t="str">
        <f>IFERROR(VLOOKUP($A52&amp;TEXT(P$3,"dd/mm/yyyy")&amp;$D$2,tbReporteAsistencia[[#All],[SerialDeBusqueda]:[FechaRegistro]],3,FALSE),"")</f>
        <v/>
      </c>
      <c r="Q52" s="22">
        <f>IFERROR(VLOOKUP($A52&amp;TEXT(Q$3,"dd/mm/yyyy")&amp;$D$2,tbReporteAsistencia[[#All],[SerialDeBusqueda]:[FechaRegistro]],3,FALSE),"")</f>
        <v>43108.719710648147</v>
      </c>
      <c r="R52" s="22" t="str">
        <f>IFERROR(VLOOKUP($A52&amp;TEXT(R$3,"dd/mm/yyyy")&amp;$D$2,tbReporteAsistencia[[#All],[SerialDeBusqueda]:[FechaRegistro]],3,FALSE),"")</f>
        <v/>
      </c>
      <c r="S52" s="22" t="str">
        <f>IFERROR(VLOOKUP($A52&amp;TEXT(S$3,"dd/mm/yyyy")&amp;$D$2,tbReporteAsistencia[[#All],[SerialDeBusqueda]:[FechaRegistro]],3,FALSE),"")</f>
        <v/>
      </c>
    </row>
    <row r="53" spans="1:19">
      <c r="A53" s="8">
        <v>203</v>
      </c>
      <c r="C53" s="8" t="s">
        <v>77</v>
      </c>
      <c r="D53" s="22">
        <f>IFERROR(VLOOKUP($A53&amp;TEXT(D$3,"dd/mm/yyyy")&amp;$D$2,tbReporteAsistencia[[#All],[SerialDeBusqueda]:[FechaRegistro]],3,FALSE),"")</f>
        <v>43095.587314814817</v>
      </c>
      <c r="E53" s="22">
        <f>IFERROR(VLOOKUP($A53&amp;TEXT(E$3,"dd/mm/yyyy")&amp;$D$2,tbReporteAsistencia[[#All],[SerialDeBusqueda]:[FechaRegistro]],3,FALSE),"")</f>
        <v>43096.585462962961</v>
      </c>
      <c r="F53" s="22">
        <f>IFERROR(VLOOKUP($A53&amp;TEXT(F$3,"dd/mm/yyyy")&amp;$D$2,tbReporteAsistencia[[#All],[SerialDeBusqueda]:[FechaRegistro]],3,FALSE),"")</f>
        <v>43097.583518518521</v>
      </c>
      <c r="G53" s="22">
        <f>IFERROR(VLOOKUP($A53&amp;TEXT(G$3,"dd/mm/yyyy")&amp;$D$2,tbReporteAsistencia[[#All],[SerialDeBusqueda]:[FechaRegistro]],3,FALSE),"")</f>
        <v>43098.591770833336</v>
      </c>
      <c r="H53" s="22">
        <f>IFERROR(VLOOKUP($A53&amp;TEXT(H$3,"dd/mm/yyyy")&amp;$D$2,tbReporteAsistencia[[#All],[SerialDeBusqueda]:[FechaRegistro]],3,FALSE),"")</f>
        <v>43099.595671296294</v>
      </c>
      <c r="I53" s="22" t="str">
        <f>IFERROR(VLOOKUP($A53&amp;TEXT(I$3,"dd/mm/yyyy")&amp;$D$2,tbReporteAsistencia[[#All],[SerialDeBusqueda]:[FechaRegistro]],3,FALSE),"")</f>
        <v/>
      </c>
      <c r="J53" s="22" t="str">
        <f>IFERROR(VLOOKUP($A53&amp;TEXT(J$3,"dd/mm/yyyy")&amp;$D$2,tbReporteAsistencia[[#All],[SerialDeBusqueda]:[FechaRegistro]],3,FALSE),"")</f>
        <v/>
      </c>
      <c r="K53" s="22">
        <f>IFERROR(VLOOKUP($A53&amp;TEXT(K$3,"dd/mm/yyyy")&amp;$D$2,tbReporteAsistencia[[#All],[SerialDeBusqueda]:[FechaRegistro]],3,FALSE),"")</f>
        <v>43102.596932870372</v>
      </c>
      <c r="L53" s="22" t="str">
        <f>IFERROR(VLOOKUP($A53&amp;TEXT(L$3,"dd/mm/yyyy")&amp;$D$2,tbReporteAsistencia[[#All],[SerialDeBusqueda]:[FechaRegistro]],3,FALSE),"")</f>
        <v/>
      </c>
      <c r="M53" s="22" t="str">
        <f>IFERROR(VLOOKUP($A53&amp;TEXT(M$3,"dd/mm/yyyy")&amp;$D$2,tbReporteAsistencia[[#All],[SerialDeBusqueda]:[FechaRegistro]],3,FALSE),"")</f>
        <v/>
      </c>
      <c r="N53" s="22" t="str">
        <f>IFERROR(VLOOKUP($A53&amp;TEXT(N$3,"dd/mm/yyyy")&amp;$D$2,tbReporteAsistencia[[#All],[SerialDeBusqueda]:[FechaRegistro]],3,FALSE),"")</f>
        <v/>
      </c>
      <c r="O53" s="22">
        <f>IFERROR(VLOOKUP($A53&amp;TEXT(O$3,"dd/mm/yyyy")&amp;$D$2,tbReporteAsistencia[[#All],[SerialDeBusqueda]:[FechaRegistro]],3,FALSE),"")</f>
        <v>43106.625162037039</v>
      </c>
      <c r="P53" s="22" t="str">
        <f>IFERROR(VLOOKUP($A53&amp;TEXT(P$3,"dd/mm/yyyy")&amp;$D$2,tbReporteAsistencia[[#All],[SerialDeBusqueda]:[FechaRegistro]],3,FALSE),"")</f>
        <v/>
      </c>
      <c r="Q53" s="22">
        <f>IFERROR(VLOOKUP($A53&amp;TEXT(Q$3,"dd/mm/yyyy")&amp;$D$2,tbReporteAsistencia[[#All],[SerialDeBusqueda]:[FechaRegistro]],3,FALSE),"")</f>
        <v>43108.583749999998</v>
      </c>
      <c r="R53" s="22" t="str">
        <f>IFERROR(VLOOKUP($A53&amp;TEXT(R$3,"dd/mm/yyyy")&amp;$D$2,tbReporteAsistencia[[#All],[SerialDeBusqueda]:[FechaRegistro]],3,FALSE),"")</f>
        <v/>
      </c>
      <c r="S53" s="22" t="str">
        <f>IFERROR(VLOOKUP($A53&amp;TEXT(S$3,"dd/mm/yyyy")&amp;$D$2,tbReporteAsistencia[[#All],[SerialDeBusqueda]:[FechaRegistro]],3,FALSE),"")</f>
        <v/>
      </c>
    </row>
    <row r="54" spans="1:19">
      <c r="A54" s="8">
        <v>205</v>
      </c>
      <c r="C54" s="8" t="s">
        <v>53</v>
      </c>
      <c r="D54" s="22">
        <f>IFERROR(VLOOKUP($A54&amp;TEXT(D$3,"dd/mm/yyyy")&amp;$D$2,tbReporteAsistencia[[#All],[SerialDeBusqueda]:[FechaRegistro]],3,FALSE),"")</f>
        <v>43095.593854166669</v>
      </c>
      <c r="E54" s="22">
        <f>IFERROR(VLOOKUP($A54&amp;TEXT(E$3,"dd/mm/yyyy")&amp;$D$2,tbReporteAsistencia[[#All],[SerialDeBusqueda]:[FechaRegistro]],3,FALSE),"")</f>
        <v>43096.599178240744</v>
      </c>
      <c r="F54" s="22">
        <f>IFERROR(VLOOKUP($A54&amp;TEXT(F$3,"dd/mm/yyyy")&amp;$D$2,tbReporteAsistencia[[#All],[SerialDeBusqueda]:[FechaRegistro]],3,FALSE),"")</f>
        <v>43097.617256944446</v>
      </c>
      <c r="G54" s="22">
        <f>IFERROR(VLOOKUP($A54&amp;TEXT(G$3,"dd/mm/yyyy")&amp;$D$2,tbReporteAsistencia[[#All],[SerialDeBusqueda]:[FechaRegistro]],3,FALSE),"")</f>
        <v>43098.583136574074</v>
      </c>
      <c r="H54" s="22">
        <f>IFERROR(VLOOKUP($A54&amp;TEXT(H$3,"dd/mm/yyyy")&amp;$D$2,tbReporteAsistencia[[#All],[SerialDeBusqueda]:[FechaRegistro]],3,FALSE),"")</f>
        <v>43099.660243055558</v>
      </c>
      <c r="I54" s="22">
        <f>IFERROR(VLOOKUP($A54&amp;TEXT(I$3,"dd/mm/yyyy")&amp;$D$2,tbReporteAsistencia[[#All],[SerialDeBusqueda]:[FechaRegistro]],3,FALSE),"")</f>
        <v>43100.664212962962</v>
      </c>
      <c r="J54" s="22" t="str">
        <f>IFERROR(VLOOKUP($A54&amp;TEXT(J$3,"dd/mm/yyyy")&amp;$D$2,tbReporteAsistencia[[#All],[SerialDeBusqueda]:[FechaRegistro]],3,FALSE),"")</f>
        <v/>
      </c>
      <c r="K54" s="22">
        <f>IFERROR(VLOOKUP($A54&amp;TEXT(K$3,"dd/mm/yyyy")&amp;$D$2,tbReporteAsistencia[[#All],[SerialDeBusqueda]:[FechaRegistro]],3,FALSE),"")</f>
        <v>43102.59988425926</v>
      </c>
      <c r="L54" s="22">
        <f>IFERROR(VLOOKUP($A54&amp;TEXT(L$3,"dd/mm/yyyy")&amp;$D$2,tbReporteAsistencia[[#All],[SerialDeBusqueda]:[FechaRegistro]],3,FALSE),"")</f>
        <v>43103.594293981485</v>
      </c>
      <c r="M54" s="22" t="str">
        <f>IFERROR(VLOOKUP($A54&amp;TEXT(M$3,"dd/mm/yyyy")&amp;$D$2,tbReporteAsistencia[[#All],[SerialDeBusqueda]:[FechaRegistro]],3,FALSE),"")</f>
        <v/>
      </c>
      <c r="N54" s="22">
        <f>IFERROR(VLOOKUP($A54&amp;TEXT(N$3,"dd/mm/yyyy")&amp;$D$2,tbReporteAsistencia[[#All],[SerialDeBusqueda]:[FechaRegistro]],3,FALSE),"")</f>
        <v>43105.60864583333</v>
      </c>
      <c r="O54" s="22">
        <f>IFERROR(VLOOKUP($A54&amp;TEXT(O$3,"dd/mm/yyyy")&amp;$D$2,tbReporteAsistencia[[#All],[SerialDeBusqueda]:[FechaRegistro]],3,FALSE),"")</f>
        <v>43106.640729166669</v>
      </c>
      <c r="P54" s="22" t="str">
        <f>IFERROR(VLOOKUP($A54&amp;TEXT(P$3,"dd/mm/yyyy")&amp;$D$2,tbReporteAsistencia[[#All],[SerialDeBusqueda]:[FechaRegistro]],3,FALSE),"")</f>
        <v/>
      </c>
      <c r="Q54" s="22">
        <f>IFERROR(VLOOKUP($A54&amp;TEXT(Q$3,"dd/mm/yyyy")&amp;$D$2,tbReporteAsistencia[[#All],[SerialDeBusqueda]:[FechaRegistro]],3,FALSE),"")</f>
        <v>43108.599918981483</v>
      </c>
      <c r="R54" s="22" t="str">
        <f>IFERROR(VLOOKUP($A54&amp;TEXT(R$3,"dd/mm/yyyy")&amp;$D$2,tbReporteAsistencia[[#All],[SerialDeBusqueda]:[FechaRegistro]],3,FALSE),"")</f>
        <v/>
      </c>
      <c r="S54" s="22" t="str">
        <f>IFERROR(VLOOKUP($A54&amp;TEXT(S$3,"dd/mm/yyyy")&amp;$D$2,tbReporteAsistencia[[#All],[SerialDeBusqueda]:[FechaRegistro]],3,FALSE),"")</f>
        <v/>
      </c>
    </row>
    <row r="55" spans="1:19">
      <c r="A55" s="8">
        <v>207</v>
      </c>
      <c r="C55" s="8" t="s">
        <v>84</v>
      </c>
      <c r="D55" s="22" t="str">
        <f>IFERROR(VLOOKUP($A55&amp;TEXT(D$3,"dd/mm/yyyy")&amp;$D$2,tbReporteAsistencia[[#All],[SerialDeBusqueda]:[FechaRegistro]],3,FALSE),"")</f>
        <v/>
      </c>
      <c r="E55" s="22" t="str">
        <f>IFERROR(VLOOKUP($A55&amp;TEXT(E$3,"dd/mm/yyyy")&amp;$D$2,tbReporteAsistencia[[#All],[SerialDeBusqueda]:[FechaRegistro]],3,FALSE),"")</f>
        <v/>
      </c>
      <c r="F55" s="22" t="str">
        <f>IFERROR(VLOOKUP($A55&amp;TEXT(F$3,"dd/mm/yyyy")&amp;$D$2,tbReporteAsistencia[[#All],[SerialDeBusqueda]:[FechaRegistro]],3,FALSE),"")</f>
        <v/>
      </c>
      <c r="G55" s="22" t="str">
        <f>IFERROR(VLOOKUP($A55&amp;TEXT(G$3,"dd/mm/yyyy")&amp;$D$2,tbReporteAsistencia[[#All],[SerialDeBusqueda]:[FechaRegistro]],3,FALSE),"")</f>
        <v/>
      </c>
      <c r="H55" s="22">
        <f>IFERROR(VLOOKUP($A55&amp;TEXT(H$3,"dd/mm/yyyy")&amp;$D$2,tbReporteAsistencia[[#All],[SerialDeBusqueda]:[FechaRegistro]],3,FALSE),"")</f>
        <v>43099.751747685186</v>
      </c>
      <c r="I55" s="22">
        <f>IFERROR(VLOOKUP($A55&amp;TEXT(I$3,"dd/mm/yyyy")&amp;$D$2,tbReporteAsistencia[[#All],[SerialDeBusqueda]:[FechaRegistro]],3,FALSE),"")</f>
        <v>43100.560428240744</v>
      </c>
      <c r="J55" s="22" t="str">
        <f>IFERROR(VLOOKUP($A55&amp;TEXT(J$3,"dd/mm/yyyy")&amp;$D$2,tbReporteAsistencia[[#All],[SerialDeBusqueda]:[FechaRegistro]],3,FALSE),"")</f>
        <v/>
      </c>
      <c r="K55" s="22" t="str">
        <f>IFERROR(VLOOKUP($A55&amp;TEXT(K$3,"dd/mm/yyyy")&amp;$D$2,tbReporteAsistencia[[#All],[SerialDeBusqueda]:[FechaRegistro]],3,FALSE),"")</f>
        <v/>
      </c>
      <c r="L55" s="22" t="str">
        <f>IFERROR(VLOOKUP($A55&amp;TEXT(L$3,"dd/mm/yyyy")&amp;$D$2,tbReporteAsistencia[[#All],[SerialDeBusqueda]:[FechaRegistro]],3,FALSE),"")</f>
        <v/>
      </c>
      <c r="M55" s="22" t="str">
        <f>IFERROR(VLOOKUP($A55&amp;TEXT(M$3,"dd/mm/yyyy")&amp;$D$2,tbReporteAsistencia[[#All],[SerialDeBusqueda]:[FechaRegistro]],3,FALSE),"")</f>
        <v/>
      </c>
      <c r="N55" s="22" t="str">
        <f>IFERROR(VLOOKUP($A55&amp;TEXT(N$3,"dd/mm/yyyy")&amp;$D$2,tbReporteAsistencia[[#All],[SerialDeBusqueda]:[FechaRegistro]],3,FALSE),"")</f>
        <v/>
      </c>
      <c r="O55" s="22">
        <f>IFERROR(VLOOKUP($A55&amp;TEXT(O$3,"dd/mm/yyyy")&amp;$D$2,tbReporteAsistencia[[#All],[SerialDeBusqueda]:[FechaRegistro]],3,FALSE),"")</f>
        <v>43106.626469907409</v>
      </c>
      <c r="P55" s="22">
        <f>IFERROR(VLOOKUP($A55&amp;TEXT(P$3,"dd/mm/yyyy")&amp;$D$2,tbReporteAsistencia[[#All],[SerialDeBusqueda]:[FechaRegistro]],3,FALSE),"")</f>
        <v>43107.634004629632</v>
      </c>
      <c r="Q55" s="22" t="str">
        <f>IFERROR(VLOOKUP($A55&amp;TEXT(Q$3,"dd/mm/yyyy")&amp;$D$2,tbReporteAsistencia[[#All],[SerialDeBusqueda]:[FechaRegistro]],3,FALSE),"")</f>
        <v/>
      </c>
      <c r="R55" s="22" t="str">
        <f>IFERROR(VLOOKUP($A55&amp;TEXT(R$3,"dd/mm/yyyy")&amp;$D$2,tbReporteAsistencia[[#All],[SerialDeBusqueda]:[FechaRegistro]],3,FALSE),"")</f>
        <v/>
      </c>
      <c r="S55" s="22" t="str">
        <f>IFERROR(VLOOKUP($A55&amp;TEXT(S$3,"dd/mm/yyyy")&amp;$D$2,tbReporteAsistencia[[#All],[SerialDeBusqueda]:[FechaRegistro]],3,FALSE),"")</f>
        <v/>
      </c>
    </row>
    <row r="56" spans="1:19">
      <c r="A56" s="8">
        <v>213</v>
      </c>
      <c r="C56" s="8" t="s">
        <v>80</v>
      </c>
      <c r="D56" s="22" t="str">
        <f>IFERROR(VLOOKUP($A56&amp;TEXT(D$3,"dd/mm/yyyy")&amp;$D$2,tbReporteAsistencia[[#All],[SerialDeBusqueda]:[FechaRegistro]],3,FALSE),"")</f>
        <v/>
      </c>
      <c r="E56" s="22">
        <f>IFERROR(VLOOKUP($A56&amp;TEXT(E$3,"dd/mm/yyyy")&amp;$D$2,tbReporteAsistencia[[#All],[SerialDeBusqueda]:[FechaRegistro]],3,FALSE),"")</f>
        <v>43096.717962962961</v>
      </c>
      <c r="F56" s="22">
        <f>IFERROR(VLOOKUP($A56&amp;TEXT(F$3,"dd/mm/yyyy")&amp;$D$2,tbReporteAsistencia[[#All],[SerialDeBusqueda]:[FechaRegistro]],3,FALSE),"")</f>
        <v>43097.764907407407</v>
      </c>
      <c r="G56" s="22">
        <f>IFERROR(VLOOKUP($A56&amp;TEXT(G$3,"dd/mm/yyyy")&amp;$D$2,tbReporteAsistencia[[#All],[SerialDeBusqueda]:[FechaRegistro]],3,FALSE),"")</f>
        <v>43098.752349537041</v>
      </c>
      <c r="H56" s="22">
        <f>IFERROR(VLOOKUP($A56&amp;TEXT(H$3,"dd/mm/yyyy")&amp;$D$2,tbReporteAsistencia[[#All],[SerialDeBusqueda]:[FechaRegistro]],3,FALSE),"")</f>
        <v>43099.63722222222</v>
      </c>
      <c r="I56" s="22">
        <f>IFERROR(VLOOKUP($A56&amp;TEXT(I$3,"dd/mm/yyyy")&amp;$D$2,tbReporteAsistencia[[#All],[SerialDeBusqueda]:[FechaRegistro]],3,FALSE),"")</f>
        <v>43100.597708333335</v>
      </c>
      <c r="J56" s="22" t="str">
        <f>IFERROR(VLOOKUP($A56&amp;TEXT(J$3,"dd/mm/yyyy")&amp;$D$2,tbReporteAsistencia[[#All],[SerialDeBusqueda]:[FechaRegistro]],3,FALSE),"")</f>
        <v/>
      </c>
      <c r="K56" s="22">
        <f>IFERROR(VLOOKUP($A56&amp;TEXT(K$3,"dd/mm/yyyy")&amp;$D$2,tbReporteAsistencia[[#All],[SerialDeBusqueda]:[FechaRegistro]],3,FALSE),"")</f>
        <v>43102.717939814815</v>
      </c>
      <c r="L56" s="22">
        <f>IFERROR(VLOOKUP($A56&amp;TEXT(L$3,"dd/mm/yyyy")&amp;$D$2,tbReporteAsistencia[[#All],[SerialDeBusqueda]:[FechaRegistro]],3,FALSE),"")</f>
        <v>43103.718877314815</v>
      </c>
      <c r="M56" s="22">
        <f>IFERROR(VLOOKUP($A56&amp;TEXT(M$3,"dd/mm/yyyy")&amp;$D$2,tbReporteAsistencia[[#All],[SerialDeBusqueda]:[FechaRegistro]],3,FALSE),"")</f>
        <v>43104.720266203702</v>
      </c>
      <c r="N56" s="22">
        <f>IFERROR(VLOOKUP($A56&amp;TEXT(N$3,"dd/mm/yyyy")&amp;$D$2,tbReporteAsistencia[[#All],[SerialDeBusqueda]:[FechaRegistro]],3,FALSE),"")</f>
        <v>43105.71601851852</v>
      </c>
      <c r="O56" s="22" t="str">
        <f>IFERROR(VLOOKUP($A56&amp;TEXT(O$3,"dd/mm/yyyy")&amp;$D$2,tbReporteAsistencia[[#All],[SerialDeBusqueda]:[FechaRegistro]],3,FALSE),"")</f>
        <v/>
      </c>
      <c r="P56" s="22" t="str">
        <f>IFERROR(VLOOKUP($A56&amp;TEXT(P$3,"dd/mm/yyyy")&amp;$D$2,tbReporteAsistencia[[#All],[SerialDeBusqueda]:[FechaRegistro]],3,FALSE),"")</f>
        <v/>
      </c>
      <c r="Q56" s="22">
        <f>IFERROR(VLOOKUP($A56&amp;TEXT(Q$3,"dd/mm/yyyy")&amp;$D$2,tbReporteAsistencia[[#All],[SerialDeBusqueda]:[FechaRegistro]],3,FALSE),"")</f>
        <v>43108.717812499999</v>
      </c>
      <c r="R56" s="22" t="str">
        <f>IFERROR(VLOOKUP($A56&amp;TEXT(R$3,"dd/mm/yyyy")&amp;$D$2,tbReporteAsistencia[[#All],[SerialDeBusqueda]:[FechaRegistro]],3,FALSE),"")</f>
        <v/>
      </c>
      <c r="S56" s="22" t="str">
        <f>IFERROR(VLOOKUP($A56&amp;TEXT(S$3,"dd/mm/yyyy")&amp;$D$2,tbReporteAsistencia[[#All],[SerialDeBusqueda]:[FechaRegistro]],3,FALSE),"")</f>
        <v/>
      </c>
    </row>
    <row r="57" spans="1:19">
      <c r="A57" s="8">
        <v>214</v>
      </c>
      <c r="C57" s="8" t="s">
        <v>58</v>
      </c>
      <c r="D57" s="22" t="str">
        <f>IFERROR(VLOOKUP($A57&amp;TEXT(D$3,"dd/mm/yyyy")&amp;$D$2,tbReporteAsistencia[[#All],[SerialDeBusqueda]:[FechaRegistro]],3,FALSE),"")</f>
        <v/>
      </c>
      <c r="E57" s="22">
        <f>IFERROR(VLOOKUP($A57&amp;TEXT(E$3,"dd/mm/yyyy")&amp;$D$2,tbReporteAsistencia[[#All],[SerialDeBusqueda]:[FechaRegistro]],3,FALSE),"")</f>
        <v>43096.597939814812</v>
      </c>
      <c r="F57" s="22" t="str">
        <f>IFERROR(VLOOKUP($A57&amp;TEXT(F$3,"dd/mm/yyyy")&amp;$D$2,tbReporteAsistencia[[#All],[SerialDeBusqueda]:[FechaRegistro]],3,FALSE),"")</f>
        <v/>
      </c>
      <c r="G57" s="22">
        <f>IFERROR(VLOOKUP($A57&amp;TEXT(G$3,"dd/mm/yyyy")&amp;$D$2,tbReporteAsistencia[[#All],[SerialDeBusqueda]:[FechaRegistro]],3,FALSE),"")</f>
        <v>43098.605937499997</v>
      </c>
      <c r="H57" s="22">
        <f>IFERROR(VLOOKUP($A57&amp;TEXT(H$3,"dd/mm/yyyy")&amp;$D$2,tbReporteAsistencia[[#All],[SerialDeBusqueda]:[FechaRegistro]],3,FALSE),"")</f>
        <v>43099.655798611115</v>
      </c>
      <c r="I57" s="22" t="str">
        <f>IFERROR(VLOOKUP($A57&amp;TEXT(I$3,"dd/mm/yyyy")&amp;$D$2,tbReporteAsistencia[[#All],[SerialDeBusqueda]:[FechaRegistro]],3,FALSE),"")</f>
        <v/>
      </c>
      <c r="J57" s="22" t="str">
        <f>IFERROR(VLOOKUP($A57&amp;TEXT(J$3,"dd/mm/yyyy")&amp;$D$2,tbReporteAsistencia[[#All],[SerialDeBusqueda]:[FechaRegistro]],3,FALSE),"")</f>
        <v/>
      </c>
      <c r="K57" s="22">
        <f>IFERROR(VLOOKUP($A57&amp;TEXT(K$3,"dd/mm/yyyy")&amp;$D$2,tbReporteAsistencia[[#All],[SerialDeBusqueda]:[FechaRegistro]],3,FALSE),"")</f>
        <v>43102.600104166668</v>
      </c>
      <c r="L57" s="22">
        <f>IFERROR(VLOOKUP($A57&amp;TEXT(L$3,"dd/mm/yyyy")&amp;$D$2,tbReporteAsistencia[[#All],[SerialDeBusqueda]:[FechaRegistro]],3,FALSE),"")</f>
        <v>43103.597025462965</v>
      </c>
      <c r="M57" s="22">
        <f>IFERROR(VLOOKUP($A57&amp;TEXT(M$3,"dd/mm/yyyy")&amp;$D$2,tbReporteAsistencia[[#All],[SerialDeBusqueda]:[FechaRegistro]],3,FALSE),"")</f>
        <v>43104.597268518519</v>
      </c>
      <c r="N57" s="22">
        <f>IFERROR(VLOOKUP($A57&amp;TEXT(N$3,"dd/mm/yyyy")&amp;$D$2,tbReporteAsistencia[[#All],[SerialDeBusqueda]:[FechaRegistro]],3,FALSE),"")</f>
        <v>43105.590011574073</v>
      </c>
      <c r="O57" s="22">
        <f>IFERROR(VLOOKUP($A57&amp;TEXT(O$3,"dd/mm/yyyy")&amp;$D$2,tbReporteAsistencia[[#All],[SerialDeBusqueda]:[FechaRegistro]],3,FALSE),"")</f>
        <v>43106.652256944442</v>
      </c>
      <c r="P57" s="22" t="str">
        <f>IFERROR(VLOOKUP($A57&amp;TEXT(P$3,"dd/mm/yyyy")&amp;$D$2,tbReporteAsistencia[[#All],[SerialDeBusqueda]:[FechaRegistro]],3,FALSE),"")</f>
        <v/>
      </c>
      <c r="Q57" s="22">
        <f>IFERROR(VLOOKUP($A57&amp;TEXT(Q$3,"dd/mm/yyyy")&amp;$D$2,tbReporteAsistencia[[#All],[SerialDeBusqueda]:[FechaRegistro]],3,FALSE),"")</f>
        <v>43108.588518518518</v>
      </c>
      <c r="R57" s="22" t="str">
        <f>IFERROR(VLOOKUP($A57&amp;TEXT(R$3,"dd/mm/yyyy")&amp;$D$2,tbReporteAsistencia[[#All],[SerialDeBusqueda]:[FechaRegistro]],3,FALSE),"")</f>
        <v/>
      </c>
      <c r="S57" s="22" t="str">
        <f>IFERROR(VLOOKUP($A57&amp;TEXT(S$3,"dd/mm/yyyy")&amp;$D$2,tbReporteAsistencia[[#All],[SerialDeBusqueda]:[FechaRegistro]],3,FALSE),"")</f>
        <v/>
      </c>
    </row>
    <row r="58" spans="1:19">
      <c r="A58" s="8">
        <v>215</v>
      </c>
      <c r="C58" s="8" t="s">
        <v>90</v>
      </c>
      <c r="D58" s="22">
        <f>IFERROR(VLOOKUP($A58&amp;TEXT(D$3,"dd/mm/yyyy")&amp;$D$2,tbReporteAsistencia[[#All],[SerialDeBusqueda]:[FechaRegistro]],3,FALSE),"")</f>
        <v>43095.621319444443</v>
      </c>
      <c r="E58" s="22">
        <f>IFERROR(VLOOKUP($A58&amp;TEXT(E$3,"dd/mm/yyyy")&amp;$D$2,tbReporteAsistencia[[#All],[SerialDeBusqueda]:[FechaRegistro]],3,FALSE),"")</f>
        <v>43096.433252314811</v>
      </c>
      <c r="F58" s="22">
        <f>IFERROR(VLOOKUP($A58&amp;TEXT(F$3,"dd/mm/yyyy")&amp;$D$2,tbReporteAsistencia[[#All],[SerialDeBusqueda]:[FechaRegistro]],3,FALSE),"")</f>
        <v>43097.345208333332</v>
      </c>
      <c r="G58" s="22">
        <f>IFERROR(VLOOKUP($A58&amp;TEXT(G$3,"dd/mm/yyyy")&amp;$D$2,tbReporteAsistencia[[#All],[SerialDeBusqueda]:[FechaRegistro]],3,FALSE),"")</f>
        <v>43098.432905092595</v>
      </c>
      <c r="H58" s="22">
        <f>IFERROR(VLOOKUP($A58&amp;TEXT(H$3,"dd/mm/yyyy")&amp;$D$2,tbReporteAsistencia[[#All],[SerialDeBusqueda]:[FechaRegistro]],3,FALSE),"")</f>
        <v>43099.661203703705</v>
      </c>
      <c r="I58" s="22">
        <f>IFERROR(VLOOKUP($A58&amp;TEXT(I$3,"dd/mm/yyyy")&amp;$D$2,tbReporteAsistencia[[#All],[SerialDeBusqueda]:[FechaRegistro]],3,FALSE),"")</f>
        <v>43100.425949074073</v>
      </c>
      <c r="J58" s="22" t="str">
        <f>IFERROR(VLOOKUP($A58&amp;TEXT(J$3,"dd/mm/yyyy")&amp;$D$2,tbReporteAsistencia[[#All],[SerialDeBusqueda]:[FechaRegistro]],3,FALSE),"")</f>
        <v/>
      </c>
      <c r="K58" s="22">
        <f>IFERROR(VLOOKUP($A58&amp;TEXT(K$3,"dd/mm/yyyy")&amp;$D$2,tbReporteAsistencia[[#All],[SerialDeBusqueda]:[FechaRegistro]],3,FALSE),"")</f>
        <v>43102.608900462961</v>
      </c>
      <c r="L58" s="22">
        <f>IFERROR(VLOOKUP($A58&amp;TEXT(L$3,"dd/mm/yyyy")&amp;$D$2,tbReporteAsistencia[[#All],[SerialDeBusqueda]:[FechaRegistro]],3,FALSE),"")</f>
        <v>43103.607372685183</v>
      </c>
      <c r="M58" s="22">
        <f>IFERROR(VLOOKUP($A58&amp;TEXT(M$3,"dd/mm/yyyy")&amp;$D$2,tbReporteAsistencia[[#All],[SerialDeBusqueda]:[FechaRegistro]],3,FALSE),"")</f>
        <v>43104.602268518516</v>
      </c>
      <c r="N58" s="22">
        <f>IFERROR(VLOOKUP($A58&amp;TEXT(N$3,"dd/mm/yyyy")&amp;$D$2,tbReporteAsistencia[[#All],[SerialDeBusqueda]:[FechaRegistro]],3,FALSE),"")</f>
        <v>43105.603900462964</v>
      </c>
      <c r="O58" s="22">
        <f>IFERROR(VLOOKUP($A58&amp;TEXT(O$3,"dd/mm/yyyy")&amp;$D$2,tbReporteAsistencia[[#All],[SerialDeBusqueda]:[FechaRegistro]],3,FALSE),"")</f>
        <v>43106.65253472222</v>
      </c>
      <c r="P58" s="22" t="str">
        <f>IFERROR(VLOOKUP($A58&amp;TEXT(P$3,"dd/mm/yyyy")&amp;$D$2,tbReporteAsistencia[[#All],[SerialDeBusqueda]:[FechaRegistro]],3,FALSE),"")</f>
        <v/>
      </c>
      <c r="Q58" s="22">
        <f>IFERROR(VLOOKUP($A58&amp;TEXT(Q$3,"dd/mm/yyyy")&amp;$D$2,tbReporteAsistencia[[#All],[SerialDeBusqueda]:[FechaRegistro]],3,FALSE),"")</f>
        <v>43108.605925925927</v>
      </c>
      <c r="R58" s="22" t="str">
        <f>IFERROR(VLOOKUP($A58&amp;TEXT(R$3,"dd/mm/yyyy")&amp;$D$2,tbReporteAsistencia[[#All],[SerialDeBusqueda]:[FechaRegistro]],3,FALSE),"")</f>
        <v/>
      </c>
      <c r="S58" s="22" t="str">
        <f>IFERROR(VLOOKUP($A58&amp;TEXT(S$3,"dd/mm/yyyy")&amp;$D$2,tbReporteAsistencia[[#All],[SerialDeBusqueda]:[FechaRegistro]],3,FALSE),"")</f>
        <v/>
      </c>
    </row>
    <row r="59" spans="1:19">
      <c r="A59" s="8">
        <v>221</v>
      </c>
      <c r="C59" s="8" t="s">
        <v>33</v>
      </c>
      <c r="D59" s="22">
        <f>IFERROR(VLOOKUP($A59&amp;TEXT(D$3,"dd/mm/yyyy")&amp;$D$2,tbReporteAsistencia[[#All],[SerialDeBusqueda]:[FechaRegistro]],3,FALSE),"")</f>
        <v>43095.583553240744</v>
      </c>
      <c r="E59" s="22">
        <f>IFERROR(VLOOKUP($A59&amp;TEXT(E$3,"dd/mm/yyyy")&amp;$D$2,tbReporteAsistencia[[#All],[SerialDeBusqueda]:[FechaRegistro]],3,FALSE),"")</f>
        <v>43096.713333333333</v>
      </c>
      <c r="F59" s="22">
        <f>IFERROR(VLOOKUP($A59&amp;TEXT(F$3,"dd/mm/yyyy")&amp;$D$2,tbReporteAsistencia[[#All],[SerialDeBusqueda]:[FechaRegistro]],3,FALSE),"")</f>
        <v>43097.711863425924</v>
      </c>
      <c r="G59" s="22">
        <f>IFERROR(VLOOKUP($A59&amp;TEXT(G$3,"dd/mm/yyyy")&amp;$D$2,tbReporteAsistencia[[#All],[SerialDeBusqueda]:[FechaRegistro]],3,FALSE),"")</f>
        <v>43098.597002314818</v>
      </c>
      <c r="H59" s="22">
        <f>IFERROR(VLOOKUP($A59&amp;TEXT(H$3,"dd/mm/yyyy")&amp;$D$2,tbReporteAsistencia[[#All],[SerialDeBusqueda]:[FechaRegistro]],3,FALSE),"")</f>
        <v>43099.654895833337</v>
      </c>
      <c r="I59" s="22" t="str">
        <f>IFERROR(VLOOKUP($A59&amp;TEXT(I$3,"dd/mm/yyyy")&amp;$D$2,tbReporteAsistencia[[#All],[SerialDeBusqueda]:[FechaRegistro]],3,FALSE),"")</f>
        <v/>
      </c>
      <c r="J59" s="22" t="str">
        <f>IFERROR(VLOOKUP($A59&amp;TEXT(J$3,"dd/mm/yyyy")&amp;$D$2,tbReporteAsistencia[[#All],[SerialDeBusqueda]:[FechaRegistro]],3,FALSE),"")</f>
        <v/>
      </c>
      <c r="K59" s="22">
        <f>IFERROR(VLOOKUP($A59&amp;TEXT(K$3,"dd/mm/yyyy")&amp;$D$2,tbReporteAsistencia[[#All],[SerialDeBusqueda]:[FechaRegistro]],3,FALSE),"")</f>
        <v>43102.713414351849</v>
      </c>
      <c r="L59" s="22">
        <f>IFERROR(VLOOKUP($A59&amp;TEXT(L$3,"dd/mm/yyyy")&amp;$D$2,tbReporteAsistencia[[#All],[SerialDeBusqueda]:[FechaRegistro]],3,FALSE),"")</f>
        <v>43103.714594907404</v>
      </c>
      <c r="M59" s="22">
        <f>IFERROR(VLOOKUP($A59&amp;TEXT(M$3,"dd/mm/yyyy")&amp;$D$2,tbReporteAsistencia[[#All],[SerialDeBusqueda]:[FechaRegistro]],3,FALSE),"")</f>
        <v>43104.713217592594</v>
      </c>
      <c r="N59" s="22">
        <f>IFERROR(VLOOKUP($A59&amp;TEXT(N$3,"dd/mm/yyyy")&amp;$D$2,tbReporteAsistencia[[#All],[SerialDeBusqueda]:[FechaRegistro]],3,FALSE),"")</f>
        <v>43105.713645833333</v>
      </c>
      <c r="O59" s="22" t="str">
        <f>IFERROR(VLOOKUP($A59&amp;TEXT(O$3,"dd/mm/yyyy")&amp;$D$2,tbReporteAsistencia[[#All],[SerialDeBusqueda]:[FechaRegistro]],3,FALSE),"")</f>
        <v/>
      </c>
      <c r="P59" s="22" t="str">
        <f>IFERROR(VLOOKUP($A59&amp;TEXT(P$3,"dd/mm/yyyy")&amp;$D$2,tbReporteAsistencia[[#All],[SerialDeBusqueda]:[FechaRegistro]],3,FALSE),"")</f>
        <v/>
      </c>
      <c r="Q59" s="22">
        <f>IFERROR(VLOOKUP($A59&amp;TEXT(Q$3,"dd/mm/yyyy")&amp;$D$2,tbReporteAsistencia[[#All],[SerialDeBusqueda]:[FechaRegistro]],3,FALSE),"")</f>
        <v>43108.715763888889</v>
      </c>
      <c r="R59" s="22" t="str">
        <f>IFERROR(VLOOKUP($A59&amp;TEXT(R$3,"dd/mm/yyyy")&amp;$D$2,tbReporteAsistencia[[#All],[SerialDeBusqueda]:[FechaRegistro]],3,FALSE),"")</f>
        <v/>
      </c>
      <c r="S59" s="22" t="str">
        <f>IFERROR(VLOOKUP($A59&amp;TEXT(S$3,"dd/mm/yyyy")&amp;$D$2,tbReporteAsistencia[[#All],[SerialDeBusqueda]:[FechaRegistro]],3,FALSE),"")</f>
        <v/>
      </c>
    </row>
    <row r="60" spans="1:19">
      <c r="A60" s="8">
        <v>222</v>
      </c>
      <c r="C60" s="8" t="s">
        <v>42</v>
      </c>
      <c r="D60" s="22">
        <f>IFERROR(VLOOKUP($A60&amp;TEXT(D$3,"dd/mm/yyyy")&amp;$D$2,tbReporteAsistencia[[#All],[SerialDeBusqueda]:[FechaRegistro]],3,FALSE),"")</f>
        <v>43095.590150462966</v>
      </c>
      <c r="E60" s="22">
        <f>IFERROR(VLOOKUP($A60&amp;TEXT(E$3,"dd/mm/yyyy")&amp;$D$2,tbReporteAsistencia[[#All],[SerialDeBusqueda]:[FechaRegistro]],3,FALSE),"")</f>
        <v>43096.630347222221</v>
      </c>
      <c r="F60" s="22">
        <f>IFERROR(VLOOKUP($A60&amp;TEXT(F$3,"dd/mm/yyyy")&amp;$D$2,tbReporteAsistencia[[#All],[SerialDeBusqueda]:[FechaRegistro]],3,FALSE),"")</f>
        <v>43097.589918981481</v>
      </c>
      <c r="G60" s="22">
        <f>IFERROR(VLOOKUP($A60&amp;TEXT(G$3,"dd/mm/yyyy")&amp;$D$2,tbReporteAsistencia[[#All],[SerialDeBusqueda]:[FechaRegistro]],3,FALSE),"")</f>
        <v>43098.604895833334</v>
      </c>
      <c r="H60" s="22">
        <f>IFERROR(VLOOKUP($A60&amp;TEXT(H$3,"dd/mm/yyyy")&amp;$D$2,tbReporteAsistencia[[#All],[SerialDeBusqueda]:[FechaRegistro]],3,FALSE),"")</f>
        <v>43099.592488425929</v>
      </c>
      <c r="I60" s="22" t="str">
        <f>IFERROR(VLOOKUP($A60&amp;TEXT(I$3,"dd/mm/yyyy")&amp;$D$2,tbReporteAsistencia[[#All],[SerialDeBusqueda]:[FechaRegistro]],3,FALSE),"")</f>
        <v/>
      </c>
      <c r="J60" s="22" t="str">
        <f>IFERROR(VLOOKUP($A60&amp;TEXT(J$3,"dd/mm/yyyy")&amp;$D$2,tbReporteAsistencia[[#All],[SerialDeBusqueda]:[FechaRegistro]],3,FALSE),"")</f>
        <v/>
      </c>
      <c r="K60" s="22">
        <f>IFERROR(VLOOKUP($A60&amp;TEXT(K$3,"dd/mm/yyyy")&amp;$D$2,tbReporteAsistencia[[#All],[SerialDeBusqueda]:[FechaRegistro]],3,FALSE),"")</f>
        <v>43102.669537037036</v>
      </c>
      <c r="L60" s="22" t="str">
        <f>IFERROR(VLOOKUP($A60&amp;TEXT(L$3,"dd/mm/yyyy")&amp;$D$2,tbReporteAsistencia[[#All],[SerialDeBusqueda]:[FechaRegistro]],3,FALSE),"")</f>
        <v/>
      </c>
      <c r="M60" s="22" t="str">
        <f>IFERROR(VLOOKUP($A60&amp;TEXT(M$3,"dd/mm/yyyy")&amp;$D$2,tbReporteAsistencia[[#All],[SerialDeBusqueda]:[FechaRegistro]],3,FALSE),"")</f>
        <v/>
      </c>
      <c r="N60" s="22" t="str">
        <f>IFERROR(VLOOKUP($A60&amp;TEXT(N$3,"dd/mm/yyyy")&amp;$D$2,tbReporteAsistencia[[#All],[SerialDeBusqueda]:[FechaRegistro]],3,FALSE),"")</f>
        <v/>
      </c>
      <c r="O60" s="22">
        <f>IFERROR(VLOOKUP($A60&amp;TEXT(O$3,"dd/mm/yyyy")&amp;$D$2,tbReporteAsistencia[[#All],[SerialDeBusqueda]:[FechaRegistro]],3,FALSE),"")</f>
        <v>43106.633125</v>
      </c>
      <c r="P60" s="22" t="str">
        <f>IFERROR(VLOOKUP($A60&amp;TEXT(P$3,"dd/mm/yyyy")&amp;$D$2,tbReporteAsistencia[[#All],[SerialDeBusqueda]:[FechaRegistro]],3,FALSE),"")</f>
        <v/>
      </c>
      <c r="Q60" s="22" t="str">
        <f>IFERROR(VLOOKUP($A60&amp;TEXT(Q$3,"dd/mm/yyyy")&amp;$D$2,tbReporteAsistencia[[#All],[SerialDeBusqueda]:[FechaRegistro]],3,FALSE),"")</f>
        <v/>
      </c>
      <c r="R60" s="22" t="str">
        <f>IFERROR(VLOOKUP($A60&amp;TEXT(R$3,"dd/mm/yyyy")&amp;$D$2,tbReporteAsistencia[[#All],[SerialDeBusqueda]:[FechaRegistro]],3,FALSE),"")</f>
        <v/>
      </c>
      <c r="S60" s="22" t="str">
        <f>IFERROR(VLOOKUP($A60&amp;TEXT(S$3,"dd/mm/yyyy")&amp;$D$2,tbReporteAsistencia[[#All],[SerialDeBusqueda]:[FechaRegistro]],3,FALSE),"")</f>
        <v/>
      </c>
    </row>
    <row r="61" spans="1:19">
      <c r="A61" s="8">
        <v>226</v>
      </c>
      <c r="C61" s="8" t="s">
        <v>18</v>
      </c>
      <c r="D61" s="22">
        <f>IFERROR(VLOOKUP($A61&amp;TEXT(D$3,"dd/mm/yyyy")&amp;$D$2,tbReporteAsistencia[[#All],[SerialDeBusqueda]:[FechaRegistro]],3,FALSE),"")</f>
        <v>43095.905821759261</v>
      </c>
      <c r="E61" s="22">
        <f>IFERROR(VLOOKUP($A61&amp;TEXT(E$3,"dd/mm/yyyy")&amp;$D$2,tbReporteAsistencia[[#All],[SerialDeBusqueda]:[FechaRegistro]],3,FALSE),"")</f>
        <v>43096.899236111109</v>
      </c>
      <c r="F61" s="22">
        <f>IFERROR(VLOOKUP($A61&amp;TEXT(F$3,"dd/mm/yyyy")&amp;$D$2,tbReporteAsistencia[[#All],[SerialDeBusqueda]:[FechaRegistro]],3,FALSE),"")</f>
        <v>43097.893946759257</v>
      </c>
      <c r="G61" s="22">
        <f>IFERROR(VLOOKUP($A61&amp;TEXT(G$3,"dd/mm/yyyy")&amp;$D$2,tbReporteAsistencia[[#All],[SerialDeBusqueda]:[FechaRegistro]],3,FALSE),"")</f>
        <v>43098.897303240738</v>
      </c>
      <c r="H61" s="22">
        <f>IFERROR(VLOOKUP($A61&amp;TEXT(H$3,"dd/mm/yyyy")&amp;$D$2,tbReporteAsistencia[[#All],[SerialDeBusqueda]:[FechaRegistro]],3,FALSE),"")</f>
        <v>43099.933240740742</v>
      </c>
      <c r="I61" s="22" t="str">
        <f>IFERROR(VLOOKUP($A61&amp;TEXT(I$3,"dd/mm/yyyy")&amp;$D$2,tbReporteAsistencia[[#All],[SerialDeBusqueda]:[FechaRegistro]],3,FALSE),"")</f>
        <v/>
      </c>
      <c r="J61" s="22" t="str">
        <f>IFERROR(VLOOKUP($A61&amp;TEXT(J$3,"dd/mm/yyyy")&amp;$D$2,tbReporteAsistencia[[#All],[SerialDeBusqueda]:[FechaRegistro]],3,FALSE),"")</f>
        <v/>
      </c>
      <c r="K61" s="22">
        <f>IFERROR(VLOOKUP($A61&amp;TEXT(K$3,"dd/mm/yyyy")&amp;$D$2,tbReporteAsistencia[[#All],[SerialDeBusqueda]:[FechaRegistro]],3,FALSE),"")</f>
        <v>43102.889965277776</v>
      </c>
      <c r="L61" s="22">
        <f>IFERROR(VLOOKUP($A61&amp;TEXT(L$3,"dd/mm/yyyy")&amp;$D$2,tbReporteAsistencia[[#All],[SerialDeBusqueda]:[FechaRegistro]],3,FALSE),"")</f>
        <v>43103.887465277781</v>
      </c>
      <c r="M61" s="22">
        <f>IFERROR(VLOOKUP($A61&amp;TEXT(M$3,"dd/mm/yyyy")&amp;$D$2,tbReporteAsistencia[[#All],[SerialDeBusqueda]:[FechaRegistro]],3,FALSE),"")</f>
        <v>43104.886805555558</v>
      </c>
      <c r="N61" s="22">
        <f>IFERROR(VLOOKUP($A61&amp;TEXT(N$3,"dd/mm/yyyy")&amp;$D$2,tbReporteAsistencia[[#All],[SerialDeBusqueda]:[FechaRegistro]],3,FALSE),"")</f>
        <v>43105.894212962965</v>
      </c>
      <c r="O61" s="22">
        <f>IFERROR(VLOOKUP($A61&amp;TEXT(O$3,"dd/mm/yyyy")&amp;$D$2,tbReporteAsistencia[[#All],[SerialDeBusqueda]:[FechaRegistro]],3,FALSE),"")</f>
        <v>43106.64298611111</v>
      </c>
      <c r="P61" s="22">
        <f>IFERROR(VLOOKUP($A61&amp;TEXT(P$3,"dd/mm/yyyy")&amp;$D$2,tbReporteAsistencia[[#All],[SerialDeBusqueda]:[FechaRegistro]],3,FALSE),"")</f>
        <v>43107.648634259262</v>
      </c>
      <c r="Q61" s="22" t="str">
        <f>IFERROR(VLOOKUP($A61&amp;TEXT(Q$3,"dd/mm/yyyy")&amp;$D$2,tbReporteAsistencia[[#All],[SerialDeBusqueda]:[FechaRegistro]],3,FALSE),"")</f>
        <v/>
      </c>
      <c r="R61" s="22" t="str">
        <f>IFERROR(VLOOKUP($A61&amp;TEXT(R$3,"dd/mm/yyyy")&amp;$D$2,tbReporteAsistencia[[#All],[SerialDeBusqueda]:[FechaRegistro]],3,FALSE),"")</f>
        <v/>
      </c>
      <c r="S61" s="22" t="str">
        <f>IFERROR(VLOOKUP($A61&amp;TEXT(S$3,"dd/mm/yyyy")&amp;$D$2,tbReporteAsistencia[[#All],[SerialDeBusqueda]:[FechaRegistro]],3,FALSE),"")</f>
        <v/>
      </c>
    </row>
    <row r="62" spans="1:19">
      <c r="A62" s="8">
        <v>227</v>
      </c>
      <c r="C62" s="8" t="s">
        <v>50</v>
      </c>
      <c r="D62" s="22" t="str">
        <f>IFERROR(VLOOKUP($A62&amp;TEXT(D$3,"dd/mm/yyyy")&amp;$D$2,tbReporteAsistencia[[#All],[SerialDeBusqueda]:[FechaRegistro]],3,FALSE),"")</f>
        <v/>
      </c>
      <c r="E62" s="22">
        <f>IFERROR(VLOOKUP($A62&amp;TEXT(E$3,"dd/mm/yyyy")&amp;$D$2,tbReporteAsistencia[[#All],[SerialDeBusqueda]:[FechaRegistro]],3,FALSE),"")</f>
        <v>43096.776620370372</v>
      </c>
      <c r="F62" s="22">
        <f>IFERROR(VLOOKUP($A62&amp;TEXT(F$3,"dd/mm/yyyy")&amp;$D$2,tbReporteAsistencia[[#All],[SerialDeBusqueda]:[FechaRegistro]],3,FALSE),"")</f>
        <v>43097.717673611114</v>
      </c>
      <c r="G62" s="22">
        <f>IFERROR(VLOOKUP($A62&amp;TEXT(G$3,"dd/mm/yyyy")&amp;$D$2,tbReporteAsistencia[[#All],[SerialDeBusqueda]:[FechaRegistro]],3,FALSE),"")</f>
        <v>43098.899062500001</v>
      </c>
      <c r="H62" s="22" t="str">
        <f>IFERROR(VLOOKUP($A62&amp;TEXT(H$3,"dd/mm/yyyy")&amp;$D$2,tbReporteAsistencia[[#All],[SerialDeBusqueda]:[FechaRegistro]],3,FALSE),"")</f>
        <v/>
      </c>
      <c r="I62" s="22">
        <f>IFERROR(VLOOKUP($A62&amp;TEXT(I$3,"dd/mm/yyyy")&amp;$D$2,tbReporteAsistencia[[#All],[SerialDeBusqueda]:[FechaRegistro]],3,FALSE),"")</f>
        <v>43100.610289351855</v>
      </c>
      <c r="J62" s="22" t="str">
        <f>IFERROR(VLOOKUP($A62&amp;TEXT(J$3,"dd/mm/yyyy")&amp;$D$2,tbReporteAsistencia[[#All],[SerialDeBusqueda]:[FechaRegistro]],3,FALSE),"")</f>
        <v/>
      </c>
      <c r="K62" s="22">
        <f>IFERROR(VLOOKUP($A62&amp;TEXT(K$3,"dd/mm/yyyy")&amp;$D$2,tbReporteAsistencia[[#All],[SerialDeBusqueda]:[FechaRegistro]],3,FALSE),"")</f>
        <v>43102.732789351852</v>
      </c>
      <c r="L62" s="22" t="str">
        <f>IFERROR(VLOOKUP($A62&amp;TEXT(L$3,"dd/mm/yyyy")&amp;$D$2,tbReporteAsistencia[[#All],[SerialDeBusqueda]:[FechaRegistro]],3,FALSE),"")</f>
        <v/>
      </c>
      <c r="M62" s="22">
        <f>IFERROR(VLOOKUP($A62&amp;TEXT(M$3,"dd/mm/yyyy")&amp;$D$2,tbReporteAsistencia[[#All],[SerialDeBusqueda]:[FechaRegistro]],3,FALSE),"")</f>
        <v>43104.734097222223</v>
      </c>
      <c r="N62" s="22" t="str">
        <f>IFERROR(VLOOKUP($A62&amp;TEXT(N$3,"dd/mm/yyyy")&amp;$D$2,tbReporteAsistencia[[#All],[SerialDeBusqueda]:[FechaRegistro]],3,FALSE),"")</f>
        <v/>
      </c>
      <c r="O62" s="22" t="str">
        <f>IFERROR(VLOOKUP($A62&amp;TEXT(O$3,"dd/mm/yyyy")&amp;$D$2,tbReporteAsistencia[[#All],[SerialDeBusqueda]:[FechaRegistro]],3,FALSE),"")</f>
        <v/>
      </c>
      <c r="P62" s="22">
        <f>IFERROR(VLOOKUP($A62&amp;TEXT(P$3,"dd/mm/yyyy")&amp;$D$2,tbReporteAsistencia[[#All],[SerialDeBusqueda]:[FechaRegistro]],3,FALSE),"")</f>
        <v>43107.645324074074</v>
      </c>
      <c r="Q62" s="22">
        <f>IFERROR(VLOOKUP($A62&amp;TEXT(Q$3,"dd/mm/yyyy")&amp;$D$2,tbReporteAsistencia[[#All],[SerialDeBusqueda]:[FechaRegistro]],3,FALSE),"")</f>
        <v>43108.893275462964</v>
      </c>
      <c r="R62" s="22" t="str">
        <f>IFERROR(VLOOKUP($A62&amp;TEXT(R$3,"dd/mm/yyyy")&amp;$D$2,tbReporteAsistencia[[#All],[SerialDeBusqueda]:[FechaRegistro]],3,FALSE),"")</f>
        <v/>
      </c>
      <c r="S62" s="22" t="str">
        <f>IFERROR(VLOOKUP($A62&amp;TEXT(S$3,"dd/mm/yyyy")&amp;$D$2,tbReporteAsistencia[[#All],[SerialDeBusqueda]:[FechaRegistro]],3,FALSE),"")</f>
        <v/>
      </c>
    </row>
    <row r="63" spans="1:19">
      <c r="A63" s="8">
        <v>228</v>
      </c>
      <c r="C63" s="8" t="s">
        <v>36</v>
      </c>
      <c r="D63" s="22" t="str">
        <f>IFERROR(VLOOKUP($A63&amp;TEXT(D$3,"dd/mm/yyyy")&amp;$D$2,tbReporteAsistencia[[#All],[SerialDeBusqueda]:[FechaRegistro]],3,FALSE),"")</f>
        <v/>
      </c>
      <c r="E63" s="22" t="str">
        <f>IFERROR(VLOOKUP($A63&amp;TEXT(E$3,"dd/mm/yyyy")&amp;$D$2,tbReporteAsistencia[[#All],[SerialDeBusqueda]:[FechaRegistro]],3,FALSE),"")</f>
        <v/>
      </c>
      <c r="F63" s="22" t="str">
        <f>IFERROR(VLOOKUP($A63&amp;TEXT(F$3,"dd/mm/yyyy")&amp;$D$2,tbReporteAsistencia[[#All],[SerialDeBusqueda]:[FechaRegistro]],3,FALSE),"")</f>
        <v/>
      </c>
      <c r="G63" s="22" t="str">
        <f>IFERROR(VLOOKUP($A63&amp;TEXT(G$3,"dd/mm/yyyy")&amp;$D$2,tbReporteAsistencia[[#All],[SerialDeBusqueda]:[FechaRegistro]],3,FALSE),"")</f>
        <v/>
      </c>
      <c r="H63" s="22">
        <f>IFERROR(VLOOKUP($A63&amp;TEXT(H$3,"dd/mm/yyyy")&amp;$D$2,tbReporteAsistencia[[#All],[SerialDeBusqueda]:[FechaRegistro]],3,FALSE),"")</f>
        <v>43099.933969907404</v>
      </c>
      <c r="I63" s="22" t="str">
        <f>IFERROR(VLOOKUP($A63&amp;TEXT(I$3,"dd/mm/yyyy")&amp;$D$2,tbReporteAsistencia[[#All],[SerialDeBusqueda]:[FechaRegistro]],3,FALSE),"")</f>
        <v/>
      </c>
      <c r="J63" s="22" t="str">
        <f>IFERROR(VLOOKUP($A63&amp;TEXT(J$3,"dd/mm/yyyy")&amp;$D$2,tbReporteAsistencia[[#All],[SerialDeBusqueda]:[FechaRegistro]],3,FALSE),"")</f>
        <v/>
      </c>
      <c r="K63" s="22">
        <f>IFERROR(VLOOKUP($A63&amp;TEXT(K$3,"dd/mm/yyyy")&amp;$D$2,tbReporteAsistencia[[#All],[SerialDeBusqueda]:[FechaRegistro]],3,FALSE),"")</f>
        <v>43102.894513888888</v>
      </c>
      <c r="L63" s="22">
        <f>IFERROR(VLOOKUP($A63&amp;TEXT(L$3,"dd/mm/yyyy")&amp;$D$2,tbReporteAsistencia[[#All],[SerialDeBusqueda]:[FechaRegistro]],3,FALSE),"")</f>
        <v>43103.894594907404</v>
      </c>
      <c r="M63" s="22">
        <f>IFERROR(VLOOKUP($A63&amp;TEXT(M$3,"dd/mm/yyyy")&amp;$D$2,tbReporteAsistencia[[#All],[SerialDeBusqueda]:[FechaRegistro]],3,FALSE),"")</f>
        <v>43104.888229166667</v>
      </c>
      <c r="N63" s="22">
        <f>IFERROR(VLOOKUP($A63&amp;TEXT(N$3,"dd/mm/yyyy")&amp;$D$2,tbReporteAsistencia[[#All],[SerialDeBusqueda]:[FechaRegistro]],3,FALSE),"")</f>
        <v>43105.897094907406</v>
      </c>
      <c r="O63" s="22" t="str">
        <f>IFERROR(VLOOKUP($A63&amp;TEXT(O$3,"dd/mm/yyyy")&amp;$D$2,tbReporteAsistencia[[#All],[SerialDeBusqueda]:[FechaRegistro]],3,FALSE),"")</f>
        <v/>
      </c>
      <c r="P63" s="22" t="str">
        <f>IFERROR(VLOOKUP($A63&amp;TEXT(P$3,"dd/mm/yyyy")&amp;$D$2,tbReporteAsistencia[[#All],[SerialDeBusqueda]:[FechaRegistro]],3,FALSE),"")</f>
        <v/>
      </c>
      <c r="Q63" s="22">
        <f>IFERROR(VLOOKUP($A63&amp;TEXT(Q$3,"dd/mm/yyyy")&amp;$D$2,tbReporteAsistencia[[#All],[SerialDeBusqueda]:[FechaRegistro]],3,FALSE),"")</f>
        <v>43108.898020833331</v>
      </c>
      <c r="R63" s="22" t="str">
        <f>IFERROR(VLOOKUP($A63&amp;TEXT(R$3,"dd/mm/yyyy")&amp;$D$2,tbReporteAsistencia[[#All],[SerialDeBusqueda]:[FechaRegistro]],3,FALSE),"")</f>
        <v/>
      </c>
      <c r="S63" s="22" t="str">
        <f>IFERROR(VLOOKUP($A63&amp;TEXT(S$3,"dd/mm/yyyy")&amp;$D$2,tbReporteAsistencia[[#All],[SerialDeBusqueda]:[FechaRegistro]],3,FALSE),"")</f>
        <v/>
      </c>
    </row>
    <row r="64" spans="1:19">
      <c r="A64" s="8">
        <v>229</v>
      </c>
      <c r="C64" s="8" t="s">
        <v>59</v>
      </c>
      <c r="D64" s="22">
        <f>IFERROR(VLOOKUP($A64&amp;TEXT(D$3,"dd/mm/yyyy")&amp;$D$2,tbReporteAsistencia[[#All],[SerialDeBusqueda]:[FechaRegistro]],3,FALSE),"")</f>
        <v>43095.893946759257</v>
      </c>
      <c r="E64" s="22">
        <f>IFERROR(VLOOKUP($A64&amp;TEXT(E$3,"dd/mm/yyyy")&amp;$D$2,tbReporteAsistencia[[#All],[SerialDeBusqueda]:[FechaRegistro]],3,FALSE),"")</f>
        <v>43096.887256944443</v>
      </c>
      <c r="F64" s="22">
        <f>IFERROR(VLOOKUP($A64&amp;TEXT(F$3,"dd/mm/yyyy")&amp;$D$2,tbReporteAsistencia[[#All],[SerialDeBusqueda]:[FechaRegistro]],3,FALSE),"")</f>
        <v>43097.891863425924</v>
      </c>
      <c r="G64" s="22">
        <f>IFERROR(VLOOKUP($A64&amp;TEXT(G$3,"dd/mm/yyyy")&amp;$D$2,tbReporteAsistencia[[#All],[SerialDeBusqueda]:[FechaRegistro]],3,FALSE),"")</f>
        <v>43098.896423611113</v>
      </c>
      <c r="H64" s="22">
        <f>IFERROR(VLOOKUP($A64&amp;TEXT(H$3,"dd/mm/yyyy")&amp;$D$2,tbReporteAsistencia[[#All],[SerialDeBusqueda]:[FechaRegistro]],3,FALSE),"")</f>
        <v>43099.919062499997</v>
      </c>
      <c r="I64" s="22" t="str">
        <f>IFERROR(VLOOKUP($A64&amp;TEXT(I$3,"dd/mm/yyyy")&amp;$D$2,tbReporteAsistencia[[#All],[SerialDeBusqueda]:[FechaRegistro]],3,FALSE),"")</f>
        <v/>
      </c>
      <c r="J64" s="22" t="str">
        <f>IFERROR(VLOOKUP($A64&amp;TEXT(J$3,"dd/mm/yyyy")&amp;$D$2,tbReporteAsistencia[[#All],[SerialDeBusqueda]:[FechaRegistro]],3,FALSE),"")</f>
        <v/>
      </c>
      <c r="K64" s="22">
        <f>IFERROR(VLOOKUP($A64&amp;TEXT(K$3,"dd/mm/yyyy")&amp;$D$2,tbReporteAsistencia[[#All],[SerialDeBusqueda]:[FechaRegistro]],3,FALSE),"")</f>
        <v>43102.886712962965</v>
      </c>
      <c r="L64" s="22">
        <f>IFERROR(VLOOKUP($A64&amp;TEXT(L$3,"dd/mm/yyyy")&amp;$D$2,tbReporteAsistencia[[#All],[SerialDeBusqueda]:[FechaRegistro]],3,FALSE),"")</f>
        <v>43103.886446759258</v>
      </c>
      <c r="M64" s="22">
        <f>IFERROR(VLOOKUP($A64&amp;TEXT(M$3,"dd/mm/yyyy")&amp;$D$2,tbReporteAsistencia[[#All],[SerialDeBusqueda]:[FechaRegistro]],3,FALSE),"")</f>
        <v>43104.881412037037</v>
      </c>
      <c r="N64" s="22">
        <f>IFERROR(VLOOKUP($A64&amp;TEXT(N$3,"dd/mm/yyyy")&amp;$D$2,tbReporteAsistencia[[#All],[SerialDeBusqueda]:[FechaRegistro]],3,FALSE),"")</f>
        <v>43105.88621527778</v>
      </c>
      <c r="O64" s="22">
        <f>IFERROR(VLOOKUP($A64&amp;TEXT(O$3,"dd/mm/yyyy")&amp;$D$2,tbReporteAsistencia[[#All],[SerialDeBusqueda]:[FechaRegistro]],3,FALSE),"")</f>
        <v>43106.64435185185</v>
      </c>
      <c r="P64" s="22">
        <f>IFERROR(VLOOKUP($A64&amp;TEXT(P$3,"dd/mm/yyyy")&amp;$D$2,tbReporteAsistencia[[#All],[SerialDeBusqueda]:[FechaRegistro]],3,FALSE),"")</f>
        <v>43107.641481481478</v>
      </c>
      <c r="Q64" s="22">
        <f>IFERROR(VLOOKUP($A64&amp;TEXT(Q$3,"dd/mm/yyyy")&amp;$D$2,tbReporteAsistencia[[#All],[SerialDeBusqueda]:[FechaRegistro]],3,FALSE),"")</f>
        <v>43108.888657407406</v>
      </c>
      <c r="R64" s="22" t="str">
        <f>IFERROR(VLOOKUP($A64&amp;TEXT(R$3,"dd/mm/yyyy")&amp;$D$2,tbReporteAsistencia[[#All],[SerialDeBusqueda]:[FechaRegistro]],3,FALSE),"")</f>
        <v/>
      </c>
      <c r="S64" s="22" t="str">
        <f>IFERROR(VLOOKUP($A64&amp;TEXT(S$3,"dd/mm/yyyy")&amp;$D$2,tbReporteAsistencia[[#All],[SerialDeBusqueda]:[FechaRegistro]],3,FALSE),"")</f>
        <v/>
      </c>
    </row>
    <row r="65" spans="1:19">
      <c r="A65" s="8">
        <v>230</v>
      </c>
      <c r="C65" s="8" t="s">
        <v>39</v>
      </c>
      <c r="D65" s="22">
        <f>IFERROR(VLOOKUP($A65&amp;TEXT(D$3,"dd/mm/yyyy")&amp;$D$2,tbReporteAsistencia[[#All],[SerialDeBusqueda]:[FechaRegistro]],3,FALSE),"")</f>
        <v>43095.719664351855</v>
      </c>
      <c r="E65" s="22">
        <f>IFERROR(VLOOKUP($A65&amp;TEXT(E$3,"dd/mm/yyyy")&amp;$D$2,tbReporteAsistencia[[#All],[SerialDeBusqueda]:[FechaRegistro]],3,FALSE),"")</f>
        <v>43096.73537037037</v>
      </c>
      <c r="F65" s="22">
        <f>IFERROR(VLOOKUP($A65&amp;TEXT(F$3,"dd/mm/yyyy")&amp;$D$2,tbReporteAsistencia[[#All],[SerialDeBusqueda]:[FechaRegistro]],3,FALSE),"")</f>
        <v>43097.726342592592</v>
      </c>
      <c r="G65" s="22">
        <f>IFERROR(VLOOKUP($A65&amp;TEXT(G$3,"dd/mm/yyyy")&amp;$D$2,tbReporteAsistencia[[#All],[SerialDeBusqueda]:[FechaRegistro]],3,FALSE),"")</f>
        <v>43098.721168981479</v>
      </c>
      <c r="H65" s="22">
        <f>IFERROR(VLOOKUP($A65&amp;TEXT(H$3,"dd/mm/yyyy")&amp;$D$2,tbReporteAsistencia[[#All],[SerialDeBusqueda]:[FechaRegistro]],3,FALSE),"")</f>
        <v>43099.652048611111</v>
      </c>
      <c r="I65" s="22" t="str">
        <f>IFERROR(VLOOKUP($A65&amp;TEXT(I$3,"dd/mm/yyyy")&amp;$D$2,tbReporteAsistencia[[#All],[SerialDeBusqueda]:[FechaRegistro]],3,FALSE),"")</f>
        <v/>
      </c>
      <c r="J65" s="22" t="str">
        <f>IFERROR(VLOOKUP($A65&amp;TEXT(J$3,"dd/mm/yyyy")&amp;$D$2,tbReporteAsistencia[[#All],[SerialDeBusqueda]:[FechaRegistro]],3,FALSE),"")</f>
        <v/>
      </c>
      <c r="K65" s="22">
        <f>IFERROR(VLOOKUP($A65&amp;TEXT(K$3,"dd/mm/yyyy")&amp;$D$2,tbReporteAsistencia[[#All],[SerialDeBusqueda]:[FechaRegistro]],3,FALSE),"")</f>
        <v>43102.735231481478</v>
      </c>
      <c r="L65" s="22">
        <f>IFERROR(VLOOKUP($A65&amp;TEXT(L$3,"dd/mm/yyyy")&amp;$D$2,tbReporteAsistencia[[#All],[SerialDeBusqueda]:[FechaRegistro]],3,FALSE),"")</f>
        <v>43103.714421296296</v>
      </c>
      <c r="M65" s="22" t="str">
        <f>IFERROR(VLOOKUP($A65&amp;TEXT(M$3,"dd/mm/yyyy")&amp;$D$2,tbReporteAsistencia[[#All],[SerialDeBusqueda]:[FechaRegistro]],3,FALSE),"")</f>
        <v/>
      </c>
      <c r="N65" s="22">
        <f>IFERROR(VLOOKUP($A65&amp;TEXT(N$3,"dd/mm/yyyy")&amp;$D$2,tbReporteAsistencia[[#All],[SerialDeBusqueda]:[FechaRegistro]],3,FALSE),"")</f>
        <v>43105.771805555552</v>
      </c>
      <c r="O65" s="22" t="str">
        <f>IFERROR(VLOOKUP($A65&amp;TEXT(O$3,"dd/mm/yyyy")&amp;$D$2,tbReporteAsistencia[[#All],[SerialDeBusqueda]:[FechaRegistro]],3,FALSE),"")</f>
        <v/>
      </c>
      <c r="P65" s="22" t="str">
        <f>IFERROR(VLOOKUP($A65&amp;TEXT(P$3,"dd/mm/yyyy")&amp;$D$2,tbReporteAsistencia[[#All],[SerialDeBusqueda]:[FechaRegistro]],3,FALSE),"")</f>
        <v/>
      </c>
      <c r="Q65" s="22">
        <f>IFERROR(VLOOKUP($A65&amp;TEXT(Q$3,"dd/mm/yyyy")&amp;$D$2,tbReporteAsistencia[[#All],[SerialDeBusqueda]:[FechaRegistro]],3,FALSE),"")</f>
        <v>43108.803113425929</v>
      </c>
      <c r="R65" s="22" t="str">
        <f>IFERROR(VLOOKUP($A65&amp;TEXT(R$3,"dd/mm/yyyy")&amp;$D$2,tbReporteAsistencia[[#All],[SerialDeBusqueda]:[FechaRegistro]],3,FALSE),"")</f>
        <v/>
      </c>
      <c r="S65" s="22" t="str">
        <f>IFERROR(VLOOKUP($A65&amp;TEXT(S$3,"dd/mm/yyyy")&amp;$D$2,tbReporteAsistencia[[#All],[SerialDeBusqueda]:[FechaRegistro]],3,FALSE),"")</f>
        <v/>
      </c>
    </row>
    <row r="66" spans="1:19">
      <c r="A66" s="8">
        <v>231</v>
      </c>
      <c r="C66" s="8" t="s">
        <v>31</v>
      </c>
      <c r="D66" s="22">
        <f>IFERROR(VLOOKUP($A66&amp;TEXT(D$3,"dd/mm/yyyy")&amp;$D$2,tbReporteAsistencia[[#All],[SerialDeBusqueda]:[FechaRegistro]],3,FALSE),"")</f>
        <v>43095.747349537036</v>
      </c>
      <c r="E66" s="22">
        <f>IFERROR(VLOOKUP($A66&amp;TEXT(E$3,"dd/mm/yyyy")&amp;$D$2,tbReporteAsistencia[[#All],[SerialDeBusqueda]:[FechaRegistro]],3,FALSE),"")</f>
        <v>43096.847094907411</v>
      </c>
      <c r="F66" s="22">
        <f>IFERROR(VLOOKUP($A66&amp;TEXT(F$3,"dd/mm/yyyy")&amp;$D$2,tbReporteAsistencia[[#All],[SerialDeBusqueda]:[FechaRegistro]],3,FALSE),"")</f>
        <v>43097.728275462963</v>
      </c>
      <c r="G66" s="22">
        <f>IFERROR(VLOOKUP($A66&amp;TEXT(G$3,"dd/mm/yyyy")&amp;$D$2,tbReporteAsistencia[[#All],[SerialDeBusqueda]:[FechaRegistro]],3,FALSE),"")</f>
        <v>43098.761446759258</v>
      </c>
      <c r="H66" s="22">
        <f>IFERROR(VLOOKUP($A66&amp;TEXT(H$3,"dd/mm/yyyy")&amp;$D$2,tbReporteAsistencia[[#All],[SerialDeBusqueda]:[FechaRegistro]],3,FALSE),"")</f>
        <v>43099.676932870374</v>
      </c>
      <c r="I66" s="22" t="str">
        <f>IFERROR(VLOOKUP($A66&amp;TEXT(I$3,"dd/mm/yyyy")&amp;$D$2,tbReporteAsistencia[[#All],[SerialDeBusqueda]:[FechaRegistro]],3,FALSE),"")</f>
        <v/>
      </c>
      <c r="J66" s="22" t="str">
        <f>IFERROR(VLOOKUP($A66&amp;TEXT(J$3,"dd/mm/yyyy")&amp;$D$2,tbReporteAsistencia[[#All],[SerialDeBusqueda]:[FechaRegistro]],3,FALSE),"")</f>
        <v/>
      </c>
      <c r="K66" s="22">
        <f>IFERROR(VLOOKUP($A66&amp;TEXT(K$3,"dd/mm/yyyy")&amp;$D$2,tbReporteAsistencia[[#All],[SerialDeBusqueda]:[FechaRegistro]],3,FALSE),"")</f>
        <v>43102.748692129629</v>
      </c>
      <c r="L66" s="22">
        <f>IFERROR(VLOOKUP($A66&amp;TEXT(L$3,"dd/mm/yyyy")&amp;$D$2,tbReporteAsistencia[[#All],[SerialDeBusqueda]:[FechaRegistro]],3,FALSE),"")</f>
        <v>43103.715891203705</v>
      </c>
      <c r="M66" s="22">
        <f>IFERROR(VLOOKUP($A66&amp;TEXT(M$3,"dd/mm/yyyy")&amp;$D$2,tbReporteAsistencia[[#All],[SerialDeBusqueda]:[FechaRegistro]],3,FALSE),"")</f>
        <v>43104.733506944445</v>
      </c>
      <c r="N66" s="22">
        <f>IFERROR(VLOOKUP($A66&amp;TEXT(N$3,"dd/mm/yyyy")&amp;$D$2,tbReporteAsistencia[[#All],[SerialDeBusqueda]:[FechaRegistro]],3,FALSE),"")</f>
        <v>43105.789768518516</v>
      </c>
      <c r="O66" s="22" t="str">
        <f>IFERROR(VLOOKUP($A66&amp;TEXT(O$3,"dd/mm/yyyy")&amp;$D$2,tbReporteAsistencia[[#All],[SerialDeBusqueda]:[FechaRegistro]],3,FALSE),"")</f>
        <v/>
      </c>
      <c r="P66" s="22" t="str">
        <f>IFERROR(VLOOKUP($A66&amp;TEXT(P$3,"dd/mm/yyyy")&amp;$D$2,tbReporteAsistencia[[#All],[SerialDeBusqueda]:[FechaRegistro]],3,FALSE),"")</f>
        <v/>
      </c>
      <c r="Q66" s="22" t="str">
        <f>IFERROR(VLOOKUP($A66&amp;TEXT(Q$3,"dd/mm/yyyy")&amp;$D$2,tbReporteAsistencia[[#All],[SerialDeBusqueda]:[FechaRegistro]],3,FALSE),"")</f>
        <v/>
      </c>
      <c r="R66" s="22" t="str">
        <f>IFERROR(VLOOKUP($A66&amp;TEXT(R$3,"dd/mm/yyyy")&amp;$D$2,tbReporteAsistencia[[#All],[SerialDeBusqueda]:[FechaRegistro]],3,FALSE),"")</f>
        <v/>
      </c>
      <c r="S66" s="22" t="str">
        <f>IFERROR(VLOOKUP($A66&amp;TEXT(S$3,"dd/mm/yyyy")&amp;$D$2,tbReporteAsistencia[[#All],[SerialDeBusqueda]:[FechaRegistro]],3,FALSE),"")</f>
        <v/>
      </c>
    </row>
    <row r="67" spans="1:19">
      <c r="A67" s="8">
        <v>234</v>
      </c>
      <c r="C67" s="8" t="s">
        <v>69</v>
      </c>
      <c r="D67" s="22">
        <f>IFERROR(VLOOKUP($A67&amp;TEXT(D$3,"dd/mm/yyyy")&amp;$D$2,tbReporteAsistencia[[#All],[SerialDeBusqueda]:[FechaRegistro]],3,FALSE),"")</f>
        <v>43095.880497685182</v>
      </c>
      <c r="E67" s="22">
        <f>IFERROR(VLOOKUP($A67&amp;TEXT(E$3,"dd/mm/yyyy")&amp;$D$2,tbReporteAsistencia[[#All],[SerialDeBusqueda]:[FechaRegistro]],3,FALSE),"")</f>
        <v>43096.890150462961</v>
      </c>
      <c r="F67" s="22">
        <f>IFERROR(VLOOKUP($A67&amp;TEXT(F$3,"dd/mm/yyyy")&amp;$D$2,tbReporteAsistencia[[#All],[SerialDeBusqueda]:[FechaRegistro]],3,FALSE),"")</f>
        <v>43097.887442129628</v>
      </c>
      <c r="G67" s="22">
        <f>IFERROR(VLOOKUP($A67&amp;TEXT(G$3,"dd/mm/yyyy")&amp;$D$2,tbReporteAsistencia[[#All],[SerialDeBusqueda]:[FechaRegistro]],3,FALSE),"")</f>
        <v>43098.89334490741</v>
      </c>
      <c r="H67" s="22">
        <f>IFERROR(VLOOKUP($A67&amp;TEXT(H$3,"dd/mm/yyyy")&amp;$D$2,tbReporteAsistencia[[#All],[SerialDeBusqueda]:[FechaRegistro]],3,FALSE),"")</f>
        <v>43099.595509259256</v>
      </c>
      <c r="I67" s="22">
        <f>IFERROR(VLOOKUP($A67&amp;TEXT(I$3,"dd/mm/yyyy")&amp;$D$2,tbReporteAsistencia[[#All],[SerialDeBusqueda]:[FechaRegistro]],3,FALSE),"")</f>
        <v>43100.636805555558</v>
      </c>
      <c r="J67" s="22" t="str">
        <f>IFERROR(VLOOKUP($A67&amp;TEXT(J$3,"dd/mm/yyyy")&amp;$D$2,tbReporteAsistencia[[#All],[SerialDeBusqueda]:[FechaRegistro]],3,FALSE),"")</f>
        <v/>
      </c>
      <c r="K67" s="22">
        <f>IFERROR(VLOOKUP($A67&amp;TEXT(K$3,"dd/mm/yyyy")&amp;$D$2,tbReporteAsistencia[[#All],[SerialDeBusqueda]:[FechaRegistro]],3,FALSE),"")</f>
        <v>43102.886967592596</v>
      </c>
      <c r="L67" s="22">
        <f>IFERROR(VLOOKUP($A67&amp;TEXT(L$3,"dd/mm/yyyy")&amp;$D$2,tbReporteAsistencia[[#All],[SerialDeBusqueda]:[FechaRegistro]],3,FALSE),"")</f>
        <v>43103.789594907408</v>
      </c>
      <c r="M67" s="22">
        <f>IFERROR(VLOOKUP($A67&amp;TEXT(M$3,"dd/mm/yyyy")&amp;$D$2,tbReporteAsistencia[[#All],[SerialDeBusqueda]:[FechaRegistro]],3,FALSE),"")</f>
        <v>43104.880300925928</v>
      </c>
      <c r="N67" s="22">
        <f>IFERROR(VLOOKUP($A67&amp;TEXT(N$3,"dd/mm/yyyy")&amp;$D$2,tbReporteAsistencia[[#All],[SerialDeBusqueda]:[FechaRegistro]],3,FALSE),"")</f>
        <v>43105.902928240743</v>
      </c>
      <c r="O67" s="22" t="str">
        <f>IFERROR(VLOOKUP($A67&amp;TEXT(O$3,"dd/mm/yyyy")&amp;$D$2,tbReporteAsistencia[[#All],[SerialDeBusqueda]:[FechaRegistro]],3,FALSE),"")</f>
        <v/>
      </c>
      <c r="P67" s="22">
        <f>IFERROR(VLOOKUP($A67&amp;TEXT(P$3,"dd/mm/yyyy")&amp;$D$2,tbReporteAsistencia[[#All],[SerialDeBusqueda]:[FechaRegistro]],3,FALSE),"")</f>
        <v>43107.630891203706</v>
      </c>
      <c r="Q67" s="22">
        <f>IFERROR(VLOOKUP($A67&amp;TEXT(Q$3,"dd/mm/yyyy")&amp;$D$2,tbReporteAsistencia[[#All],[SerialDeBusqueda]:[FechaRegistro]],3,FALSE),"")</f>
        <v>43108.889143518521</v>
      </c>
      <c r="R67" s="22" t="str">
        <f>IFERROR(VLOOKUP($A67&amp;TEXT(R$3,"dd/mm/yyyy")&amp;$D$2,tbReporteAsistencia[[#All],[SerialDeBusqueda]:[FechaRegistro]],3,FALSE),"")</f>
        <v/>
      </c>
      <c r="S67" s="22" t="str">
        <f>IFERROR(VLOOKUP($A67&amp;TEXT(S$3,"dd/mm/yyyy")&amp;$D$2,tbReporteAsistencia[[#All],[SerialDeBusqueda]:[FechaRegistro]],3,FALSE),"")</f>
        <v/>
      </c>
    </row>
    <row r="68" spans="1:19">
      <c r="A68" s="8">
        <v>235</v>
      </c>
      <c r="C68" s="8" t="s">
        <v>92</v>
      </c>
      <c r="D68" s="22">
        <f>IFERROR(VLOOKUP($A68&amp;TEXT(D$3,"dd/mm/yyyy")&amp;$D$2,tbReporteAsistencia[[#All],[SerialDeBusqueda]:[FechaRegistro]],3,FALSE),"")</f>
        <v>43095.597314814811</v>
      </c>
      <c r="E68" s="22">
        <f>IFERROR(VLOOKUP($A68&amp;TEXT(E$3,"dd/mm/yyyy")&amp;$D$2,tbReporteAsistencia[[#All],[SerialDeBusqueda]:[FechaRegistro]],3,FALSE),"")</f>
        <v>43096.595208333332</v>
      </c>
      <c r="F68" s="22">
        <f>IFERROR(VLOOKUP($A68&amp;TEXT(F$3,"dd/mm/yyyy")&amp;$D$2,tbReporteAsistencia[[#All],[SerialDeBusqueda]:[FechaRegistro]],3,FALSE),"")</f>
        <v>43097.588506944441</v>
      </c>
      <c r="G68" s="22">
        <f>IFERROR(VLOOKUP($A68&amp;TEXT(G$3,"dd/mm/yyyy")&amp;$D$2,tbReporteAsistencia[[#All],[SerialDeBusqueda]:[FechaRegistro]],3,FALSE),"")</f>
        <v>43098.593645833331</v>
      </c>
      <c r="H68" s="22">
        <f>IFERROR(VLOOKUP($A68&amp;TEXT(H$3,"dd/mm/yyyy")&amp;$D$2,tbReporteAsistencia[[#All],[SerialDeBusqueda]:[FechaRegistro]],3,FALSE),"")</f>
        <v>43099.590046296296</v>
      </c>
      <c r="I68" s="22">
        <f>IFERROR(VLOOKUP($A68&amp;TEXT(I$3,"dd/mm/yyyy")&amp;$D$2,tbReporteAsistencia[[#All],[SerialDeBusqueda]:[FechaRegistro]],3,FALSE),"")</f>
        <v>43100.5153125</v>
      </c>
      <c r="J68" s="22" t="str">
        <f>IFERROR(VLOOKUP($A68&amp;TEXT(J$3,"dd/mm/yyyy")&amp;$D$2,tbReporteAsistencia[[#All],[SerialDeBusqueda]:[FechaRegistro]],3,FALSE),"")</f>
        <v/>
      </c>
      <c r="K68" s="22">
        <f>IFERROR(VLOOKUP($A68&amp;TEXT(K$3,"dd/mm/yyyy")&amp;$D$2,tbReporteAsistencia[[#All],[SerialDeBusqueda]:[FechaRegistro]],3,FALSE),"")</f>
        <v>43102.878101851849</v>
      </c>
      <c r="L68" s="22">
        <f>IFERROR(VLOOKUP($A68&amp;TEXT(L$3,"dd/mm/yyyy")&amp;$D$2,tbReporteAsistencia[[#All],[SerialDeBusqueda]:[FechaRegistro]],3,FALSE),"")</f>
        <v>43103.587523148148</v>
      </c>
      <c r="M68" s="22">
        <f>IFERROR(VLOOKUP($A68&amp;TEXT(M$3,"dd/mm/yyyy")&amp;$D$2,tbReporteAsistencia[[#All],[SerialDeBusqueda]:[FechaRegistro]],3,FALSE),"")</f>
        <v>43104.584317129629</v>
      </c>
      <c r="N68" s="22">
        <f>IFERROR(VLOOKUP($A68&amp;TEXT(N$3,"dd/mm/yyyy")&amp;$D$2,tbReporteAsistencia[[#All],[SerialDeBusqueda]:[FechaRegistro]],3,FALSE),"")</f>
        <v>43105.592476851853</v>
      </c>
      <c r="O68" s="22">
        <f>IFERROR(VLOOKUP($A68&amp;TEXT(O$3,"dd/mm/yyyy")&amp;$D$2,tbReporteAsistencia[[#All],[SerialDeBusqueda]:[FechaRegistro]],3,FALSE),"")</f>
        <v>43106.62604166667</v>
      </c>
      <c r="P68" s="22" t="str">
        <f>IFERROR(VLOOKUP($A68&amp;TEXT(P$3,"dd/mm/yyyy")&amp;$D$2,tbReporteAsistencia[[#All],[SerialDeBusqueda]:[FechaRegistro]],3,FALSE),"")</f>
        <v/>
      </c>
      <c r="Q68" s="22">
        <f>IFERROR(VLOOKUP($A68&amp;TEXT(Q$3,"dd/mm/yyyy")&amp;$D$2,tbReporteAsistencia[[#All],[SerialDeBusqueda]:[FechaRegistro]],3,FALSE),"")</f>
        <v>43108.585856481484</v>
      </c>
      <c r="R68" s="22" t="str">
        <f>IFERROR(VLOOKUP($A68&amp;TEXT(R$3,"dd/mm/yyyy")&amp;$D$2,tbReporteAsistencia[[#All],[SerialDeBusqueda]:[FechaRegistro]],3,FALSE),"")</f>
        <v/>
      </c>
      <c r="S68" s="22" t="str">
        <f>IFERROR(VLOOKUP($A68&amp;TEXT(S$3,"dd/mm/yyyy")&amp;$D$2,tbReporteAsistencia[[#All],[SerialDeBusqueda]:[FechaRegistro]],3,FALSE),"")</f>
        <v/>
      </c>
    </row>
    <row r="69" spans="1:19">
      <c r="A69" s="8">
        <v>237</v>
      </c>
      <c r="C69" s="8" t="s">
        <v>55</v>
      </c>
      <c r="D69" s="22">
        <f>IFERROR(VLOOKUP($A69&amp;TEXT(D$3,"dd/mm/yyyy")&amp;$D$2,tbReporteAsistencia[[#All],[SerialDeBusqueda]:[FechaRegistro]],3,FALSE),"")</f>
        <v>43095.893993055557</v>
      </c>
      <c r="E69" s="22">
        <f>IFERROR(VLOOKUP($A69&amp;TEXT(E$3,"dd/mm/yyyy")&amp;$D$2,tbReporteAsistencia[[#All],[SerialDeBusqueda]:[FechaRegistro]],3,FALSE),"")</f>
        <v>43096.891342592593</v>
      </c>
      <c r="F69" s="22">
        <f>IFERROR(VLOOKUP($A69&amp;TEXT(F$3,"dd/mm/yyyy")&amp;$D$2,tbReporteAsistencia[[#All],[SerialDeBusqueda]:[FechaRegistro]],3,FALSE),"")</f>
        <v>43097.891643518517</v>
      </c>
      <c r="G69" s="22">
        <f>IFERROR(VLOOKUP($A69&amp;TEXT(G$3,"dd/mm/yyyy")&amp;$D$2,tbReporteAsistencia[[#All],[SerialDeBusqueda]:[FechaRegistro]],3,FALSE),"")</f>
        <v>43098.899699074071</v>
      </c>
      <c r="H69" s="22">
        <f>IFERROR(VLOOKUP($A69&amp;TEXT(H$3,"dd/mm/yyyy")&amp;$D$2,tbReporteAsistencia[[#All],[SerialDeBusqueda]:[FechaRegistro]],3,FALSE),"")</f>
        <v>43099.920104166667</v>
      </c>
      <c r="I69" s="22">
        <f>IFERROR(VLOOKUP($A69&amp;TEXT(I$3,"dd/mm/yyyy")&amp;$D$2,tbReporteAsistencia[[#All],[SerialDeBusqueda]:[FechaRegistro]],3,FALSE),"")</f>
        <v>43100.643935185188</v>
      </c>
      <c r="J69" s="22" t="str">
        <f>IFERROR(VLOOKUP($A69&amp;TEXT(J$3,"dd/mm/yyyy")&amp;$D$2,tbReporteAsistencia[[#All],[SerialDeBusqueda]:[FechaRegistro]],3,FALSE),"")</f>
        <v/>
      </c>
      <c r="K69" s="22">
        <f>IFERROR(VLOOKUP($A69&amp;TEXT(K$3,"dd/mm/yyyy")&amp;$D$2,tbReporteAsistencia[[#All],[SerialDeBusqueda]:[FechaRegistro]],3,FALSE),"")</f>
        <v>43102.891828703701</v>
      </c>
      <c r="L69" s="22">
        <f>IFERROR(VLOOKUP($A69&amp;TEXT(L$3,"dd/mm/yyyy")&amp;$D$2,tbReporteAsistencia[[#All],[SerialDeBusqueda]:[FechaRegistro]],3,FALSE),"")</f>
        <v>43103.892187500001</v>
      </c>
      <c r="M69" s="22" t="str">
        <f>IFERROR(VLOOKUP($A69&amp;TEXT(M$3,"dd/mm/yyyy")&amp;$D$2,tbReporteAsistencia[[#All],[SerialDeBusqueda]:[FechaRegistro]],3,FALSE),"")</f>
        <v/>
      </c>
      <c r="N69" s="22">
        <f>IFERROR(VLOOKUP($A69&amp;TEXT(N$3,"dd/mm/yyyy")&amp;$D$2,tbReporteAsistencia[[#All],[SerialDeBusqueda]:[FechaRegistro]],3,FALSE),"")</f>
        <v>43105.885648148149</v>
      </c>
      <c r="O69" s="22" t="str">
        <f>IFERROR(VLOOKUP($A69&amp;TEXT(O$3,"dd/mm/yyyy")&amp;$D$2,tbReporteAsistencia[[#All],[SerialDeBusqueda]:[FechaRegistro]],3,FALSE),"")</f>
        <v/>
      </c>
      <c r="P69" s="22">
        <f>IFERROR(VLOOKUP($A69&amp;TEXT(P$3,"dd/mm/yyyy")&amp;$D$2,tbReporteAsistencia[[#All],[SerialDeBusqueda]:[FechaRegistro]],3,FALSE),"")</f>
        <v>43107.641712962963</v>
      </c>
      <c r="Q69" s="22">
        <f>IFERROR(VLOOKUP($A69&amp;TEXT(Q$3,"dd/mm/yyyy")&amp;$D$2,tbReporteAsistencia[[#All],[SerialDeBusqueda]:[FechaRegistro]],3,FALSE),"")</f>
        <v>43108.887650462966</v>
      </c>
      <c r="R69" s="22" t="str">
        <f>IFERROR(VLOOKUP($A69&amp;TEXT(R$3,"dd/mm/yyyy")&amp;$D$2,tbReporteAsistencia[[#All],[SerialDeBusqueda]:[FechaRegistro]],3,FALSE),"")</f>
        <v/>
      </c>
      <c r="S69" s="22" t="str">
        <f>IFERROR(VLOOKUP($A69&amp;TEXT(S$3,"dd/mm/yyyy")&amp;$D$2,tbReporteAsistencia[[#All],[SerialDeBusqueda]:[FechaRegistro]],3,FALSE),"")</f>
        <v/>
      </c>
    </row>
    <row r="70" spans="1:19">
      <c r="A70" s="8">
        <v>241</v>
      </c>
      <c r="C70" s="8" t="s">
        <v>38</v>
      </c>
      <c r="D70" s="22">
        <f>IFERROR(VLOOKUP($A70&amp;TEXT(D$3,"dd/mm/yyyy")&amp;$D$2,tbReporteAsistencia[[#All],[SerialDeBusqueda]:[FechaRegistro]],3,FALSE),"")</f>
        <v>43095.795115740744</v>
      </c>
      <c r="E70" s="22">
        <f>IFERROR(VLOOKUP($A70&amp;TEXT(E$3,"dd/mm/yyyy")&amp;$D$2,tbReporteAsistencia[[#All],[SerialDeBusqueda]:[FechaRegistro]],3,FALSE),"")</f>
        <v>43096.837199074071</v>
      </c>
      <c r="F70" s="22">
        <f>IFERROR(VLOOKUP($A70&amp;TEXT(F$3,"dd/mm/yyyy")&amp;$D$2,tbReporteAsistencia[[#All],[SerialDeBusqueda]:[FechaRegistro]],3,FALSE),"")</f>
        <v>43097.735555555555</v>
      </c>
      <c r="G70" s="22">
        <f>IFERROR(VLOOKUP($A70&amp;TEXT(G$3,"dd/mm/yyyy")&amp;$D$2,tbReporteAsistencia[[#All],[SerialDeBusqueda]:[FechaRegistro]],3,FALSE),"")</f>
        <v>43098.767939814818</v>
      </c>
      <c r="H70" s="22">
        <f>IFERROR(VLOOKUP($A70&amp;TEXT(H$3,"dd/mm/yyyy")&amp;$D$2,tbReporteAsistencia[[#All],[SerialDeBusqueda]:[FechaRegistro]],3,FALSE),"")</f>
        <v>43099.684259259258</v>
      </c>
      <c r="I70" s="22" t="str">
        <f>IFERROR(VLOOKUP($A70&amp;TEXT(I$3,"dd/mm/yyyy")&amp;$D$2,tbReporteAsistencia[[#All],[SerialDeBusqueda]:[FechaRegistro]],3,FALSE),"")</f>
        <v/>
      </c>
      <c r="J70" s="22" t="str">
        <f>IFERROR(VLOOKUP($A70&amp;TEXT(J$3,"dd/mm/yyyy")&amp;$D$2,tbReporteAsistencia[[#All],[SerialDeBusqueda]:[FechaRegistro]],3,FALSE),"")</f>
        <v/>
      </c>
      <c r="K70" s="22">
        <f>IFERROR(VLOOKUP($A70&amp;TEXT(K$3,"dd/mm/yyyy")&amp;$D$2,tbReporteAsistencia[[#All],[SerialDeBusqueda]:[FechaRegistro]],3,FALSE),"")</f>
        <v>43102.749143518522</v>
      </c>
      <c r="L70" s="22">
        <f>IFERROR(VLOOKUP($A70&amp;TEXT(L$3,"dd/mm/yyyy")&amp;$D$2,tbReporteAsistencia[[#All],[SerialDeBusqueda]:[FechaRegistro]],3,FALSE),"")</f>
        <v>43103.729814814818</v>
      </c>
      <c r="M70" s="22">
        <f>IFERROR(VLOOKUP($A70&amp;TEXT(M$3,"dd/mm/yyyy")&amp;$D$2,tbReporteAsistencia[[#All],[SerialDeBusqueda]:[FechaRegistro]],3,FALSE),"")</f>
        <v>43104.738356481481</v>
      </c>
      <c r="N70" s="22">
        <f>IFERROR(VLOOKUP($A70&amp;TEXT(N$3,"dd/mm/yyyy")&amp;$D$2,tbReporteAsistencia[[#All],[SerialDeBusqueda]:[FechaRegistro]],3,FALSE),"")</f>
        <v>43105.798483796294</v>
      </c>
      <c r="O70" s="22" t="str">
        <f>IFERROR(VLOOKUP($A70&amp;TEXT(O$3,"dd/mm/yyyy")&amp;$D$2,tbReporteAsistencia[[#All],[SerialDeBusqueda]:[FechaRegistro]],3,FALSE),"")</f>
        <v/>
      </c>
      <c r="P70" s="22" t="str">
        <f>IFERROR(VLOOKUP($A70&amp;TEXT(P$3,"dd/mm/yyyy")&amp;$D$2,tbReporteAsistencia[[#All],[SerialDeBusqueda]:[FechaRegistro]],3,FALSE),"")</f>
        <v/>
      </c>
      <c r="Q70" s="22">
        <f>IFERROR(VLOOKUP($A70&amp;TEXT(Q$3,"dd/mm/yyyy")&amp;$D$2,tbReporteAsistencia[[#All],[SerialDeBusqueda]:[FechaRegistro]],3,FALSE),"")</f>
        <v>43108.801990740743</v>
      </c>
      <c r="R70" s="22" t="str">
        <f>IFERROR(VLOOKUP($A70&amp;TEXT(R$3,"dd/mm/yyyy")&amp;$D$2,tbReporteAsistencia[[#All],[SerialDeBusqueda]:[FechaRegistro]],3,FALSE),"")</f>
        <v/>
      </c>
      <c r="S70" s="22" t="str">
        <f>IFERROR(VLOOKUP($A70&amp;TEXT(S$3,"dd/mm/yyyy")&amp;$D$2,tbReporteAsistencia[[#All],[SerialDeBusqueda]:[FechaRegistro]],3,FALSE),"")</f>
        <v/>
      </c>
    </row>
    <row r="71" spans="1:19">
      <c r="A71" s="8">
        <v>242</v>
      </c>
      <c r="C71" s="8" t="s">
        <v>75</v>
      </c>
      <c r="D71" s="22">
        <f>IFERROR(VLOOKUP($A71&amp;TEXT(D$3,"dd/mm/yyyy")&amp;$D$2,tbReporteAsistencia[[#All],[SerialDeBusqueda]:[FechaRegistro]],3,FALSE),"")</f>
        <v>43095.71130787037</v>
      </c>
      <c r="E71" s="22">
        <f>IFERROR(VLOOKUP($A71&amp;TEXT(E$3,"dd/mm/yyyy")&amp;$D$2,tbReporteAsistencia[[#All],[SerialDeBusqueda]:[FechaRegistro]],3,FALSE),"")</f>
        <v>43096.711550925924</v>
      </c>
      <c r="F71" s="22">
        <f>IFERROR(VLOOKUP($A71&amp;TEXT(F$3,"dd/mm/yyyy")&amp;$D$2,tbReporteAsistencia[[#All],[SerialDeBusqueda]:[FechaRegistro]],3,FALSE),"")</f>
        <v>43097.711782407408</v>
      </c>
      <c r="G71" s="22">
        <f>IFERROR(VLOOKUP($A71&amp;TEXT(G$3,"dd/mm/yyyy")&amp;$D$2,tbReporteAsistencia[[#All],[SerialDeBusqueda]:[FechaRegistro]],3,FALSE),"")</f>
        <v>43098.708298611113</v>
      </c>
      <c r="H71" s="22">
        <f>IFERROR(VLOOKUP($A71&amp;TEXT(H$3,"dd/mm/yyyy")&amp;$D$2,tbReporteAsistencia[[#All],[SerialDeBusqueda]:[FechaRegistro]],3,FALSE),"")</f>
        <v>43099.740393518521</v>
      </c>
      <c r="I71" s="22">
        <f>IFERROR(VLOOKUP($A71&amp;TEXT(I$3,"dd/mm/yyyy")&amp;$D$2,tbReporteAsistencia[[#All],[SerialDeBusqueda]:[FechaRegistro]],3,FALSE),"")</f>
        <v>43100.549907407411</v>
      </c>
      <c r="J71" s="22" t="str">
        <f>IFERROR(VLOOKUP($A71&amp;TEXT(J$3,"dd/mm/yyyy")&amp;$D$2,tbReporteAsistencia[[#All],[SerialDeBusqueda]:[FechaRegistro]],3,FALSE),"")</f>
        <v/>
      </c>
      <c r="K71" s="22">
        <f>IFERROR(VLOOKUP($A71&amp;TEXT(K$3,"dd/mm/yyyy")&amp;$D$2,tbReporteAsistencia[[#All],[SerialDeBusqueda]:[FechaRegistro]],3,FALSE),"")</f>
        <v>43102.71534722222</v>
      </c>
      <c r="L71" s="22">
        <f>IFERROR(VLOOKUP($A71&amp;TEXT(L$3,"dd/mm/yyyy")&amp;$D$2,tbReporteAsistencia[[#All],[SerialDeBusqueda]:[FechaRegistro]],3,FALSE),"")</f>
        <v>43103.712719907409</v>
      </c>
      <c r="M71" s="22">
        <f>IFERROR(VLOOKUP($A71&amp;TEXT(M$3,"dd/mm/yyyy")&amp;$D$2,tbReporteAsistencia[[#All],[SerialDeBusqueda]:[FechaRegistro]],3,FALSE),"")</f>
        <v>43104.712222222224</v>
      </c>
      <c r="N71" s="22">
        <f>IFERROR(VLOOKUP($A71&amp;TEXT(N$3,"dd/mm/yyyy")&amp;$D$2,tbReporteAsistencia[[#All],[SerialDeBusqueda]:[FechaRegistro]],3,FALSE),"")</f>
        <v>43105.912638888891</v>
      </c>
      <c r="O71" s="22" t="str">
        <f>IFERROR(VLOOKUP($A71&amp;TEXT(O$3,"dd/mm/yyyy")&amp;$D$2,tbReporteAsistencia[[#All],[SerialDeBusqueda]:[FechaRegistro]],3,FALSE),"")</f>
        <v/>
      </c>
      <c r="P71" s="22">
        <f>IFERROR(VLOOKUP($A71&amp;TEXT(P$3,"dd/mm/yyyy")&amp;$D$2,tbReporteAsistencia[[#All],[SerialDeBusqueda]:[FechaRegistro]],3,FALSE),"")</f>
        <v>43107.631840277776</v>
      </c>
      <c r="Q71" s="22">
        <f>IFERROR(VLOOKUP($A71&amp;TEXT(Q$3,"dd/mm/yyyy")&amp;$D$2,tbReporteAsistencia[[#All],[SerialDeBusqueda]:[FechaRegistro]],3,FALSE),"")</f>
        <v>43108.710763888892</v>
      </c>
      <c r="R71" s="22" t="str">
        <f>IFERROR(VLOOKUP($A71&amp;TEXT(R$3,"dd/mm/yyyy")&amp;$D$2,tbReporteAsistencia[[#All],[SerialDeBusqueda]:[FechaRegistro]],3,FALSE),"")</f>
        <v/>
      </c>
      <c r="S71" s="22" t="str">
        <f>IFERROR(VLOOKUP($A71&amp;TEXT(S$3,"dd/mm/yyyy")&amp;$D$2,tbReporteAsistencia[[#All],[SerialDeBusqueda]:[FechaRegistro]],3,FALSE),"")</f>
        <v/>
      </c>
    </row>
    <row r="72" spans="1:19">
      <c r="A72" s="8">
        <v>243</v>
      </c>
      <c r="C72" s="8" t="s">
        <v>60</v>
      </c>
      <c r="D72" s="22">
        <f>IFERROR(VLOOKUP($A72&amp;TEXT(D$3,"dd/mm/yyyy")&amp;$D$2,tbReporteAsistencia[[#All],[SerialDeBusqueda]:[FechaRegistro]],3,FALSE),"")</f>
        <v>43095.773981481485</v>
      </c>
      <c r="E72" s="22">
        <f>IFERROR(VLOOKUP($A72&amp;TEXT(E$3,"dd/mm/yyyy")&amp;$D$2,tbReporteAsistencia[[#All],[SerialDeBusqueda]:[FechaRegistro]],3,FALSE),"")</f>
        <v>43096.773194444446</v>
      </c>
      <c r="F72" s="22">
        <f>IFERROR(VLOOKUP($A72&amp;TEXT(F$3,"dd/mm/yyyy")&amp;$D$2,tbReporteAsistencia[[#All],[SerialDeBusqueda]:[FechaRegistro]],3,FALSE),"")</f>
        <v>43097.70103009259</v>
      </c>
      <c r="G72" s="22">
        <f>IFERROR(VLOOKUP($A72&amp;TEXT(G$3,"dd/mm/yyyy")&amp;$D$2,tbReporteAsistencia[[#All],[SerialDeBusqueda]:[FechaRegistro]],3,FALSE),"")</f>
        <v>43098.70857638889</v>
      </c>
      <c r="H72" s="22" t="str">
        <f>IFERROR(VLOOKUP($A72&amp;TEXT(H$3,"dd/mm/yyyy")&amp;$D$2,tbReporteAsistencia[[#All],[SerialDeBusqueda]:[FechaRegistro]],3,FALSE),"")</f>
        <v/>
      </c>
      <c r="I72" s="22" t="str">
        <f>IFERROR(VLOOKUP($A72&amp;TEXT(I$3,"dd/mm/yyyy")&amp;$D$2,tbReporteAsistencia[[#All],[SerialDeBusqueda]:[FechaRegistro]],3,FALSE),"")</f>
        <v/>
      </c>
      <c r="J72" s="22" t="str">
        <f>IFERROR(VLOOKUP($A72&amp;TEXT(J$3,"dd/mm/yyyy")&amp;$D$2,tbReporteAsistencia[[#All],[SerialDeBusqueda]:[FechaRegistro]],3,FALSE),"")</f>
        <v/>
      </c>
      <c r="K72" s="22">
        <f>IFERROR(VLOOKUP($A72&amp;TEXT(K$3,"dd/mm/yyyy")&amp;$D$2,tbReporteAsistencia[[#All],[SerialDeBusqueda]:[FechaRegistro]],3,FALSE),"")</f>
        <v>43102.735949074071</v>
      </c>
      <c r="L72" s="22">
        <f>IFERROR(VLOOKUP($A72&amp;TEXT(L$3,"dd/mm/yyyy")&amp;$D$2,tbReporteAsistencia[[#All],[SerialDeBusqueda]:[FechaRegistro]],3,FALSE),"")</f>
        <v>43103.693194444444</v>
      </c>
      <c r="M72" s="22">
        <f>IFERROR(VLOOKUP($A72&amp;TEXT(M$3,"dd/mm/yyyy")&amp;$D$2,tbReporteAsistencia[[#All],[SerialDeBusqueda]:[FechaRegistro]],3,FALSE),"")</f>
        <v>43104.700046296297</v>
      </c>
      <c r="N72" s="22">
        <f>IFERROR(VLOOKUP($A72&amp;TEXT(N$3,"dd/mm/yyyy")&amp;$D$2,tbReporteAsistencia[[#All],[SerialDeBusqueda]:[FechaRegistro]],3,FALSE),"")</f>
        <v>43105.713217592594</v>
      </c>
      <c r="O72" s="22" t="str">
        <f>IFERROR(VLOOKUP($A72&amp;TEXT(O$3,"dd/mm/yyyy")&amp;$D$2,tbReporteAsistencia[[#All],[SerialDeBusqueda]:[FechaRegistro]],3,FALSE),"")</f>
        <v/>
      </c>
      <c r="P72" s="22">
        <f>IFERROR(VLOOKUP($A72&amp;TEXT(P$3,"dd/mm/yyyy")&amp;$D$2,tbReporteAsistencia[[#All],[SerialDeBusqueda]:[FechaRegistro]],3,FALSE),"")</f>
        <v>43107.375451388885</v>
      </c>
      <c r="Q72" s="22">
        <f>IFERROR(VLOOKUP($A72&amp;TEXT(Q$3,"dd/mm/yyyy")&amp;$D$2,tbReporteAsistencia[[#All],[SerialDeBusqueda]:[FechaRegistro]],3,FALSE),"")</f>
        <v>43108.708356481482</v>
      </c>
      <c r="R72" s="22" t="str">
        <f>IFERROR(VLOOKUP($A72&amp;TEXT(R$3,"dd/mm/yyyy")&amp;$D$2,tbReporteAsistencia[[#All],[SerialDeBusqueda]:[FechaRegistro]],3,FALSE),"")</f>
        <v/>
      </c>
      <c r="S72" s="22" t="str">
        <f>IFERROR(VLOOKUP($A72&amp;TEXT(S$3,"dd/mm/yyyy")&amp;$D$2,tbReporteAsistencia[[#All],[SerialDeBusqueda]:[FechaRegistro]],3,FALSE),"")</f>
        <v/>
      </c>
    </row>
    <row r="73" spans="1:19">
      <c r="A73" s="8">
        <v>244</v>
      </c>
      <c r="C73" s="8" t="s">
        <v>49</v>
      </c>
      <c r="D73" s="22">
        <f>IFERROR(VLOOKUP($A73&amp;TEXT(D$3,"dd/mm/yyyy")&amp;$D$2,tbReporteAsistencia[[#All],[SerialDeBusqueda]:[FechaRegistro]],3,FALSE),"")</f>
        <v>43095.601064814815</v>
      </c>
      <c r="E73" s="22">
        <f>IFERROR(VLOOKUP($A73&amp;TEXT(E$3,"dd/mm/yyyy")&amp;$D$2,tbReporteAsistencia[[#All],[SerialDeBusqueda]:[FechaRegistro]],3,FALSE),"")</f>
        <v>43096.584363425929</v>
      </c>
      <c r="F73" s="22">
        <f>IFERROR(VLOOKUP($A73&amp;TEXT(F$3,"dd/mm/yyyy")&amp;$D$2,tbReporteAsistencia[[#All],[SerialDeBusqueda]:[FechaRegistro]],3,FALSE),"")</f>
        <v>43097.606226851851</v>
      </c>
      <c r="G73" s="22">
        <f>IFERROR(VLOOKUP($A73&amp;TEXT(G$3,"dd/mm/yyyy")&amp;$D$2,tbReporteAsistencia[[#All],[SerialDeBusqueda]:[FechaRegistro]],3,FALSE),"")</f>
        <v>43098.61074074074</v>
      </c>
      <c r="H73" s="22">
        <f>IFERROR(VLOOKUP($A73&amp;TEXT(H$3,"dd/mm/yyyy")&amp;$D$2,tbReporteAsistencia[[#All],[SerialDeBusqueda]:[FechaRegistro]],3,FALSE),"")</f>
        <v>43099.587685185186</v>
      </c>
      <c r="I73" s="22" t="str">
        <f>IFERROR(VLOOKUP($A73&amp;TEXT(I$3,"dd/mm/yyyy")&amp;$D$2,tbReporteAsistencia[[#All],[SerialDeBusqueda]:[FechaRegistro]],3,FALSE),"")</f>
        <v/>
      </c>
      <c r="J73" s="22" t="str">
        <f>IFERROR(VLOOKUP($A73&amp;TEXT(J$3,"dd/mm/yyyy")&amp;$D$2,tbReporteAsistencia[[#All],[SerialDeBusqueda]:[FechaRegistro]],3,FALSE),"")</f>
        <v/>
      </c>
      <c r="K73" s="22">
        <f>IFERROR(VLOOKUP($A73&amp;TEXT(K$3,"dd/mm/yyyy")&amp;$D$2,tbReporteAsistencia[[#All],[SerialDeBusqueda]:[FechaRegistro]],3,FALSE),"")</f>
        <v>43102.596875000003</v>
      </c>
      <c r="L73" s="22">
        <f>IFERROR(VLOOKUP($A73&amp;TEXT(L$3,"dd/mm/yyyy")&amp;$D$2,tbReporteAsistencia[[#All],[SerialDeBusqueda]:[FechaRegistro]],3,FALSE),"")</f>
        <v>43103.620682870373</v>
      </c>
      <c r="M73" s="22" t="str">
        <f>IFERROR(VLOOKUP($A73&amp;TEXT(M$3,"dd/mm/yyyy")&amp;$D$2,tbReporteAsistencia[[#All],[SerialDeBusqueda]:[FechaRegistro]],3,FALSE),"")</f>
        <v/>
      </c>
      <c r="N73" s="22">
        <f>IFERROR(VLOOKUP($A73&amp;TEXT(N$3,"dd/mm/yyyy")&amp;$D$2,tbReporteAsistencia[[#All],[SerialDeBusqueda]:[FechaRegistro]],3,FALSE),"")</f>
        <v>43105.589479166665</v>
      </c>
      <c r="O73" s="22" t="str">
        <f>IFERROR(VLOOKUP($A73&amp;TEXT(O$3,"dd/mm/yyyy")&amp;$D$2,tbReporteAsistencia[[#All],[SerialDeBusqueda]:[FechaRegistro]],3,FALSE),"")</f>
        <v/>
      </c>
      <c r="P73" s="22">
        <f>IFERROR(VLOOKUP($A73&amp;TEXT(P$3,"dd/mm/yyyy")&amp;$D$2,tbReporteAsistencia[[#All],[SerialDeBusqueda]:[FechaRegistro]],3,FALSE),"")</f>
        <v>43107.641828703701</v>
      </c>
      <c r="Q73" s="22">
        <f>IFERROR(VLOOKUP($A73&amp;TEXT(Q$3,"dd/mm/yyyy")&amp;$D$2,tbReporteAsistencia[[#All],[SerialDeBusqueda]:[FechaRegistro]],3,FALSE),"")</f>
        <v>43108.61645833333</v>
      </c>
      <c r="R73" s="22" t="str">
        <f>IFERROR(VLOOKUP($A73&amp;TEXT(R$3,"dd/mm/yyyy")&amp;$D$2,tbReporteAsistencia[[#All],[SerialDeBusqueda]:[FechaRegistro]],3,FALSE),"")</f>
        <v/>
      </c>
      <c r="S73" s="22" t="str">
        <f>IFERROR(VLOOKUP($A73&amp;TEXT(S$3,"dd/mm/yyyy")&amp;$D$2,tbReporteAsistencia[[#All],[SerialDeBusqueda]:[FechaRegistro]],3,FALSE),"")</f>
        <v/>
      </c>
    </row>
    <row r="74" spans="1:19">
      <c r="A74" s="8">
        <v>247</v>
      </c>
      <c r="C74" s="8" t="s">
        <v>56</v>
      </c>
      <c r="D74" s="22">
        <f>IFERROR(VLOOKUP($A74&amp;TEXT(D$3,"dd/mm/yyyy")&amp;$D$2,tbReporteAsistencia[[#All],[SerialDeBusqueda]:[FechaRegistro]],3,FALSE),"")</f>
        <v>43095.906134259261</v>
      </c>
      <c r="E74" s="22">
        <f>IFERROR(VLOOKUP($A74&amp;TEXT(E$3,"dd/mm/yyyy")&amp;$D$2,tbReporteAsistencia[[#All],[SerialDeBusqueda]:[FechaRegistro]],3,FALSE),"")</f>
        <v>43096.891412037039</v>
      </c>
      <c r="F74" s="22">
        <f>IFERROR(VLOOKUP($A74&amp;TEXT(F$3,"dd/mm/yyyy")&amp;$D$2,tbReporteAsistencia[[#All],[SerialDeBusqueda]:[FechaRegistro]],3,FALSE),"")</f>
        <v>43097.891574074078</v>
      </c>
      <c r="G74" s="22">
        <f>IFERROR(VLOOKUP($A74&amp;TEXT(G$3,"dd/mm/yyyy")&amp;$D$2,tbReporteAsistencia[[#All],[SerialDeBusqueda]:[FechaRegistro]],3,FALSE),"")</f>
        <v>43098.893680555557</v>
      </c>
      <c r="H74" s="22" t="str">
        <f>IFERROR(VLOOKUP($A74&amp;TEXT(H$3,"dd/mm/yyyy")&amp;$D$2,tbReporteAsistencia[[#All],[SerialDeBusqueda]:[FechaRegistro]],3,FALSE),"")</f>
        <v/>
      </c>
      <c r="I74" s="22" t="str">
        <f>IFERROR(VLOOKUP($A74&amp;TEXT(I$3,"dd/mm/yyyy")&amp;$D$2,tbReporteAsistencia[[#All],[SerialDeBusqueda]:[FechaRegistro]],3,FALSE),"")</f>
        <v/>
      </c>
      <c r="J74" s="22" t="str">
        <f>IFERROR(VLOOKUP($A74&amp;TEXT(J$3,"dd/mm/yyyy")&amp;$D$2,tbReporteAsistencia[[#All],[SerialDeBusqueda]:[FechaRegistro]],3,FALSE),"")</f>
        <v/>
      </c>
      <c r="K74" s="22">
        <f>IFERROR(VLOOKUP($A74&amp;TEXT(K$3,"dd/mm/yyyy")&amp;$D$2,tbReporteAsistencia[[#All],[SerialDeBusqueda]:[FechaRegistro]],3,FALSE),"")</f>
        <v>43102.890115740738</v>
      </c>
      <c r="L74" s="22">
        <f>IFERROR(VLOOKUP($A74&amp;TEXT(L$3,"dd/mm/yyyy")&amp;$D$2,tbReporteAsistencia[[#All],[SerialDeBusqueda]:[FechaRegistro]],3,FALSE),"")</f>
        <v>43103.888981481483</v>
      </c>
      <c r="M74" s="22">
        <f>IFERROR(VLOOKUP($A74&amp;TEXT(M$3,"dd/mm/yyyy")&amp;$D$2,tbReporteAsistencia[[#All],[SerialDeBusqueda]:[FechaRegistro]],3,FALSE),"")</f>
        <v>43104.883692129632</v>
      </c>
      <c r="N74" s="22">
        <f>IFERROR(VLOOKUP($A74&amp;TEXT(N$3,"dd/mm/yyyy")&amp;$D$2,tbReporteAsistencia[[#All],[SerialDeBusqueda]:[FechaRegistro]],3,FALSE),"")</f>
        <v>43105.892685185187</v>
      </c>
      <c r="O74" s="22">
        <f>IFERROR(VLOOKUP($A74&amp;TEXT(O$3,"dd/mm/yyyy")&amp;$D$2,tbReporteAsistencia[[#All],[SerialDeBusqueda]:[FechaRegistro]],3,FALSE),"")</f>
        <v>43106.652314814812</v>
      </c>
      <c r="P74" s="22" t="str">
        <f>IFERROR(VLOOKUP($A74&amp;TEXT(P$3,"dd/mm/yyyy")&amp;$D$2,tbReporteAsistencia[[#All],[SerialDeBusqueda]:[FechaRegistro]],3,FALSE),"")</f>
        <v/>
      </c>
      <c r="Q74" s="22">
        <f>IFERROR(VLOOKUP($A74&amp;TEXT(Q$3,"dd/mm/yyyy")&amp;$D$2,tbReporteAsistencia[[#All],[SerialDeBusqueda]:[FechaRegistro]],3,FALSE),"")</f>
        <v>43108.897800925923</v>
      </c>
      <c r="R74" s="22" t="str">
        <f>IFERROR(VLOOKUP($A74&amp;TEXT(R$3,"dd/mm/yyyy")&amp;$D$2,tbReporteAsistencia[[#All],[SerialDeBusqueda]:[FechaRegistro]],3,FALSE),"")</f>
        <v/>
      </c>
      <c r="S74" s="22" t="str">
        <f>IFERROR(VLOOKUP($A74&amp;TEXT(S$3,"dd/mm/yyyy")&amp;$D$2,tbReporteAsistencia[[#All],[SerialDeBusqueda]:[FechaRegistro]],3,FALSE),"")</f>
        <v/>
      </c>
    </row>
    <row r="75" spans="1:19">
      <c r="A75" s="8">
        <v>249</v>
      </c>
      <c r="C75" s="8" t="s">
        <v>35</v>
      </c>
      <c r="D75" s="22" t="str">
        <f>IFERROR(VLOOKUP($A75&amp;TEXT(D$3,"dd/mm/yyyy")&amp;$D$2,tbReporteAsistencia[[#All],[SerialDeBusqueda]:[FechaRegistro]],3,FALSE),"")</f>
        <v/>
      </c>
      <c r="E75" s="22" t="str">
        <f>IFERROR(VLOOKUP($A75&amp;TEXT(E$3,"dd/mm/yyyy")&amp;$D$2,tbReporteAsistencia[[#All],[SerialDeBusqueda]:[FechaRegistro]],3,FALSE),"")</f>
        <v/>
      </c>
      <c r="F75" s="22" t="str">
        <f>IFERROR(VLOOKUP($A75&amp;TEXT(F$3,"dd/mm/yyyy")&amp;$D$2,tbReporteAsistencia[[#All],[SerialDeBusqueda]:[FechaRegistro]],3,FALSE),"")</f>
        <v/>
      </c>
      <c r="G75" s="22" t="str">
        <f>IFERROR(VLOOKUP($A75&amp;TEXT(G$3,"dd/mm/yyyy")&amp;$D$2,tbReporteAsistencia[[#All],[SerialDeBusqueda]:[FechaRegistro]],3,FALSE),"")</f>
        <v/>
      </c>
      <c r="H75" s="22" t="str">
        <f>IFERROR(VLOOKUP($A75&amp;TEXT(H$3,"dd/mm/yyyy")&amp;$D$2,tbReporteAsistencia[[#All],[SerialDeBusqueda]:[FechaRegistro]],3,FALSE),"")</f>
        <v/>
      </c>
      <c r="I75" s="22" t="str">
        <f>IFERROR(VLOOKUP($A75&amp;TEXT(I$3,"dd/mm/yyyy")&amp;$D$2,tbReporteAsistencia[[#All],[SerialDeBusqueda]:[FechaRegistro]],3,FALSE),"")</f>
        <v/>
      </c>
      <c r="J75" s="22" t="str">
        <f>IFERROR(VLOOKUP($A75&amp;TEXT(J$3,"dd/mm/yyyy")&amp;$D$2,tbReporteAsistencia[[#All],[SerialDeBusqueda]:[FechaRegistro]],3,FALSE),"")</f>
        <v/>
      </c>
      <c r="K75" s="22" t="str">
        <f>IFERROR(VLOOKUP($A75&amp;TEXT(K$3,"dd/mm/yyyy")&amp;$D$2,tbReporteAsistencia[[#All],[SerialDeBusqueda]:[FechaRegistro]],3,FALSE),"")</f>
        <v/>
      </c>
      <c r="L75" s="22" t="str">
        <f>IFERROR(VLOOKUP($A75&amp;TEXT(L$3,"dd/mm/yyyy")&amp;$D$2,tbReporteAsistencia[[#All],[SerialDeBusqueda]:[FechaRegistro]],3,FALSE),"")</f>
        <v/>
      </c>
      <c r="M75" s="22" t="str">
        <f>IFERROR(VLOOKUP($A75&amp;TEXT(M$3,"dd/mm/yyyy")&amp;$D$2,tbReporteAsistencia[[#All],[SerialDeBusqueda]:[FechaRegistro]],3,FALSE),"")</f>
        <v/>
      </c>
      <c r="N75" s="22" t="str">
        <f>IFERROR(VLOOKUP($A75&amp;TEXT(N$3,"dd/mm/yyyy")&amp;$D$2,tbReporteAsistencia[[#All],[SerialDeBusqueda]:[FechaRegistro]],3,FALSE),"")</f>
        <v/>
      </c>
      <c r="O75" s="22" t="str">
        <f>IFERROR(VLOOKUP($A75&amp;TEXT(O$3,"dd/mm/yyyy")&amp;$D$2,tbReporteAsistencia[[#All],[SerialDeBusqueda]:[FechaRegistro]],3,FALSE),"")</f>
        <v/>
      </c>
      <c r="P75" s="22" t="str">
        <f>IFERROR(VLOOKUP($A75&amp;TEXT(P$3,"dd/mm/yyyy")&amp;$D$2,tbReporteAsistencia[[#All],[SerialDeBusqueda]:[FechaRegistro]],3,FALSE),"")</f>
        <v/>
      </c>
      <c r="Q75" s="22" t="str">
        <f>IFERROR(VLOOKUP($A75&amp;TEXT(Q$3,"dd/mm/yyyy")&amp;$D$2,tbReporteAsistencia[[#All],[SerialDeBusqueda]:[FechaRegistro]],3,FALSE),"")</f>
        <v/>
      </c>
      <c r="R75" s="22" t="str">
        <f>IFERROR(VLOOKUP($A75&amp;TEXT(R$3,"dd/mm/yyyy")&amp;$D$2,tbReporteAsistencia[[#All],[SerialDeBusqueda]:[FechaRegistro]],3,FALSE),"")</f>
        <v/>
      </c>
      <c r="S75" s="22" t="str">
        <f>IFERROR(VLOOKUP($A75&amp;TEXT(S$3,"dd/mm/yyyy")&amp;$D$2,tbReporteAsistencia[[#All],[SerialDeBusqueda]:[FechaRegistro]],3,FALSE),"")</f>
        <v/>
      </c>
    </row>
    <row r="76" spans="1:19">
      <c r="A76" s="8">
        <v>250</v>
      </c>
      <c r="C76" s="8" t="s">
        <v>66</v>
      </c>
      <c r="D76" s="22">
        <f>IFERROR(VLOOKUP($A76&amp;TEXT(D$3,"dd/mm/yyyy")&amp;$D$2,tbReporteAsistencia[[#All],[SerialDeBusqueda]:[FechaRegistro]],3,FALSE),"")</f>
        <v>43095.902800925927</v>
      </c>
      <c r="E76" s="22">
        <f>IFERROR(VLOOKUP($A76&amp;TEXT(E$3,"dd/mm/yyyy")&amp;$D$2,tbReporteAsistencia[[#All],[SerialDeBusqueda]:[FechaRegistro]],3,FALSE),"")</f>
        <v>43096.899143518516</v>
      </c>
      <c r="F76" s="22">
        <f>IFERROR(VLOOKUP($A76&amp;TEXT(F$3,"dd/mm/yyyy")&amp;$D$2,tbReporteAsistencia[[#All],[SerialDeBusqueda]:[FechaRegistro]],3,FALSE),"")</f>
        <v>43097.889386574076</v>
      </c>
      <c r="G76" s="22">
        <f>IFERROR(VLOOKUP($A76&amp;TEXT(G$3,"dd/mm/yyyy")&amp;$D$2,tbReporteAsistencia[[#All],[SerialDeBusqueda]:[FechaRegistro]],3,FALSE),"")</f>
        <v>43098.904166666667</v>
      </c>
      <c r="H76" s="22">
        <f>IFERROR(VLOOKUP($A76&amp;TEXT(H$3,"dd/mm/yyyy")&amp;$D$2,tbReporteAsistencia[[#All],[SerialDeBusqueda]:[FechaRegistro]],3,FALSE),"")</f>
        <v>43099.923402777778</v>
      </c>
      <c r="I76" s="22" t="str">
        <f>IFERROR(VLOOKUP($A76&amp;TEXT(I$3,"dd/mm/yyyy")&amp;$D$2,tbReporteAsistencia[[#All],[SerialDeBusqueda]:[FechaRegistro]],3,FALSE),"")</f>
        <v/>
      </c>
      <c r="J76" s="22" t="str">
        <f>IFERROR(VLOOKUP($A76&amp;TEXT(J$3,"dd/mm/yyyy")&amp;$D$2,tbReporteAsistencia[[#All],[SerialDeBusqueda]:[FechaRegistro]],3,FALSE),"")</f>
        <v/>
      </c>
      <c r="K76" s="22">
        <f>IFERROR(VLOOKUP($A76&amp;TEXT(K$3,"dd/mm/yyyy")&amp;$D$2,tbReporteAsistencia[[#All],[SerialDeBusqueda]:[FechaRegistro]],3,FALSE),"")</f>
        <v>43102.892233796294</v>
      </c>
      <c r="L76" s="22">
        <f>IFERROR(VLOOKUP($A76&amp;TEXT(L$3,"dd/mm/yyyy")&amp;$D$2,tbReporteAsistencia[[#All],[SerialDeBusqueda]:[FechaRegistro]],3,FALSE),"")</f>
        <v>43103.888159722221</v>
      </c>
      <c r="M76" s="22">
        <f>IFERROR(VLOOKUP($A76&amp;TEXT(M$3,"dd/mm/yyyy")&amp;$D$2,tbReporteAsistencia[[#All],[SerialDeBusqueda]:[FechaRegistro]],3,FALSE),"")</f>
        <v>43104.882175925923</v>
      </c>
      <c r="N76" s="22">
        <f>IFERROR(VLOOKUP($A76&amp;TEXT(N$3,"dd/mm/yyyy")&amp;$D$2,tbReporteAsistencia[[#All],[SerialDeBusqueda]:[FechaRegistro]],3,FALSE),"")</f>
        <v>43105.896840277775</v>
      </c>
      <c r="O76" s="22" t="str">
        <f>IFERROR(VLOOKUP($A76&amp;TEXT(O$3,"dd/mm/yyyy")&amp;$D$2,tbReporteAsistencia[[#All],[SerialDeBusqueda]:[FechaRegistro]],3,FALSE),"")</f>
        <v/>
      </c>
      <c r="P76" s="22" t="str">
        <f>IFERROR(VLOOKUP($A76&amp;TEXT(P$3,"dd/mm/yyyy")&amp;$D$2,tbReporteAsistencia[[#All],[SerialDeBusqueda]:[FechaRegistro]],3,FALSE),"")</f>
        <v/>
      </c>
      <c r="Q76" s="22">
        <f>IFERROR(VLOOKUP($A76&amp;TEXT(Q$3,"dd/mm/yyyy")&amp;$D$2,tbReporteAsistencia[[#All],[SerialDeBusqueda]:[FechaRegistro]],3,FALSE),"")</f>
        <v>43108.895196759258</v>
      </c>
      <c r="R76" s="22" t="str">
        <f>IFERROR(VLOOKUP($A76&amp;TEXT(R$3,"dd/mm/yyyy")&amp;$D$2,tbReporteAsistencia[[#All],[SerialDeBusqueda]:[FechaRegistro]],3,FALSE),"")</f>
        <v/>
      </c>
      <c r="S76" s="22" t="str">
        <f>IFERROR(VLOOKUP($A76&amp;TEXT(S$3,"dd/mm/yyyy")&amp;$D$2,tbReporteAsistencia[[#All],[SerialDeBusqueda]:[FechaRegistro]],3,FALSE),"")</f>
        <v/>
      </c>
    </row>
    <row r="77" spans="1:19">
      <c r="A77" s="8">
        <v>251</v>
      </c>
      <c r="C77" s="8" t="s">
        <v>47</v>
      </c>
      <c r="D77" s="22">
        <f>IFERROR(VLOOKUP($A77&amp;TEXT(D$3,"dd/mm/yyyy")&amp;$D$2,tbReporteAsistencia[[#All],[SerialDeBusqueda]:[FechaRegistro]],3,FALSE),"")</f>
        <v>43095.669027777774</v>
      </c>
      <c r="E77" s="22" t="str">
        <f>IFERROR(VLOOKUP($A77&amp;TEXT(E$3,"dd/mm/yyyy")&amp;$D$2,tbReporteAsistencia[[#All],[SerialDeBusqueda]:[FechaRegistro]],3,FALSE),"")</f>
        <v/>
      </c>
      <c r="F77" s="22" t="str">
        <f>IFERROR(VLOOKUP($A77&amp;TEXT(F$3,"dd/mm/yyyy")&amp;$D$2,tbReporteAsistencia[[#All],[SerialDeBusqueda]:[FechaRegistro]],3,FALSE),"")</f>
        <v/>
      </c>
      <c r="G77" s="22" t="str">
        <f>IFERROR(VLOOKUP($A77&amp;TEXT(G$3,"dd/mm/yyyy")&amp;$D$2,tbReporteAsistencia[[#All],[SerialDeBusqueda]:[FechaRegistro]],3,FALSE),"")</f>
        <v/>
      </c>
      <c r="H77" s="22">
        <f>IFERROR(VLOOKUP($A77&amp;TEXT(H$3,"dd/mm/yyyy")&amp;$D$2,tbReporteAsistencia[[#All],[SerialDeBusqueda]:[FechaRegistro]],3,FALSE),"")</f>
        <v>43099.72184027778</v>
      </c>
      <c r="I77" s="22">
        <f>IFERROR(VLOOKUP($A77&amp;TEXT(I$3,"dd/mm/yyyy")&amp;$D$2,tbReporteAsistencia[[#All],[SerialDeBusqueda]:[FechaRegistro]],3,FALSE),"")</f>
        <v>43100.64402777778</v>
      </c>
      <c r="J77" s="22" t="str">
        <f>IFERROR(VLOOKUP($A77&amp;TEXT(J$3,"dd/mm/yyyy")&amp;$D$2,tbReporteAsistencia[[#All],[SerialDeBusqueda]:[FechaRegistro]],3,FALSE),"")</f>
        <v/>
      </c>
      <c r="K77" s="22" t="str">
        <f>IFERROR(VLOOKUP($A77&amp;TEXT(K$3,"dd/mm/yyyy")&amp;$D$2,tbReporteAsistencia[[#All],[SerialDeBusqueda]:[FechaRegistro]],3,FALSE),"")</f>
        <v/>
      </c>
      <c r="L77" s="22" t="str">
        <f>IFERROR(VLOOKUP($A77&amp;TEXT(L$3,"dd/mm/yyyy")&amp;$D$2,tbReporteAsistencia[[#All],[SerialDeBusqueda]:[FechaRegistro]],3,FALSE),"")</f>
        <v/>
      </c>
      <c r="M77" s="22">
        <f>IFERROR(VLOOKUP($A77&amp;TEXT(M$3,"dd/mm/yyyy")&amp;$D$2,tbReporteAsistencia[[#All],[SerialDeBusqueda]:[FechaRegistro]],3,FALSE),"")</f>
        <v>43104.881504629629</v>
      </c>
      <c r="N77" s="22" t="str">
        <f>IFERROR(VLOOKUP($A77&amp;TEXT(N$3,"dd/mm/yyyy")&amp;$D$2,tbReporteAsistencia[[#All],[SerialDeBusqueda]:[FechaRegistro]],3,FALSE),"")</f>
        <v/>
      </c>
      <c r="O77" s="22">
        <f>IFERROR(VLOOKUP($A77&amp;TEXT(O$3,"dd/mm/yyyy")&amp;$D$2,tbReporteAsistencia[[#All],[SerialDeBusqueda]:[FechaRegistro]],3,FALSE),"")</f>
        <v>43106.643252314818</v>
      </c>
      <c r="P77" s="22">
        <f>IFERROR(VLOOKUP($A77&amp;TEXT(P$3,"dd/mm/yyyy")&amp;$D$2,tbReporteAsistencia[[#All],[SerialDeBusqueda]:[FechaRegistro]],3,FALSE),"")</f>
        <v>43107.641608796293</v>
      </c>
      <c r="Q77" s="22" t="str">
        <f>IFERROR(VLOOKUP($A77&amp;TEXT(Q$3,"dd/mm/yyyy")&amp;$D$2,tbReporteAsistencia[[#All],[SerialDeBusqueda]:[FechaRegistro]],3,FALSE),"")</f>
        <v/>
      </c>
      <c r="R77" s="22" t="str">
        <f>IFERROR(VLOOKUP($A77&amp;TEXT(R$3,"dd/mm/yyyy")&amp;$D$2,tbReporteAsistencia[[#All],[SerialDeBusqueda]:[FechaRegistro]],3,FALSE),"")</f>
        <v/>
      </c>
      <c r="S77" s="22" t="str">
        <f>IFERROR(VLOOKUP($A77&amp;TEXT(S$3,"dd/mm/yyyy")&amp;$D$2,tbReporteAsistencia[[#All],[SerialDeBusqueda]:[FechaRegistro]],3,FALSE),"")</f>
        <v/>
      </c>
    </row>
    <row r="78" spans="1:19">
      <c r="A78" s="8">
        <v>252</v>
      </c>
      <c r="C78" s="8" t="s">
        <v>40</v>
      </c>
      <c r="D78" s="22">
        <f>IFERROR(VLOOKUP($A78&amp;TEXT(D$3,"dd/mm/yyyy")&amp;$D$2,tbReporteAsistencia[[#All],[SerialDeBusqueda]:[FechaRegistro]],3,FALSE),"")</f>
        <v>43095.593090277776</v>
      </c>
      <c r="E78" s="22">
        <f>IFERROR(VLOOKUP($A78&amp;TEXT(E$3,"dd/mm/yyyy")&amp;$D$2,tbReporteAsistencia[[#All],[SerialDeBusqueda]:[FechaRegistro]],3,FALSE),"")</f>
        <v>43096.60396990741</v>
      </c>
      <c r="F78" s="22">
        <f>IFERROR(VLOOKUP($A78&amp;TEXT(F$3,"dd/mm/yyyy")&amp;$D$2,tbReporteAsistencia[[#All],[SerialDeBusqueda]:[FechaRegistro]],3,FALSE),"")</f>
        <v>43097.603981481479</v>
      </c>
      <c r="G78" s="22">
        <f>IFERROR(VLOOKUP($A78&amp;TEXT(G$3,"dd/mm/yyyy")&amp;$D$2,tbReporteAsistencia[[#All],[SerialDeBusqueda]:[FechaRegistro]],3,FALSE),"")</f>
        <v>43098.612199074072</v>
      </c>
      <c r="H78" s="22">
        <f>IFERROR(VLOOKUP($A78&amp;TEXT(H$3,"dd/mm/yyyy")&amp;$D$2,tbReporteAsistencia[[#All],[SerialDeBusqueda]:[FechaRegistro]],3,FALSE),"")</f>
        <v>43099.658495370371</v>
      </c>
      <c r="I78" s="22">
        <f>IFERROR(VLOOKUP($A78&amp;TEXT(I$3,"dd/mm/yyyy")&amp;$D$2,tbReporteAsistencia[[#All],[SerialDeBusqueda]:[FechaRegistro]],3,FALSE),"")</f>
        <v>43100.650740740741</v>
      </c>
      <c r="J78" s="22" t="str">
        <f>IFERROR(VLOOKUP($A78&amp;TEXT(J$3,"dd/mm/yyyy")&amp;$D$2,tbReporteAsistencia[[#All],[SerialDeBusqueda]:[FechaRegistro]],3,FALSE),"")</f>
        <v/>
      </c>
      <c r="K78" s="22">
        <f>IFERROR(VLOOKUP($A78&amp;TEXT(K$3,"dd/mm/yyyy")&amp;$D$2,tbReporteAsistencia[[#All],[SerialDeBusqueda]:[FechaRegistro]],3,FALSE),"")</f>
        <v>43102.599421296298</v>
      </c>
      <c r="L78" s="22">
        <f>IFERROR(VLOOKUP($A78&amp;TEXT(L$3,"dd/mm/yyyy")&amp;$D$2,tbReporteAsistencia[[#All],[SerialDeBusqueda]:[FechaRegistro]],3,FALSE),"")</f>
        <v>43103.59716435185</v>
      </c>
      <c r="M78" s="22" t="str">
        <f>IFERROR(VLOOKUP($A78&amp;TEXT(M$3,"dd/mm/yyyy")&amp;$D$2,tbReporteAsistencia[[#All],[SerialDeBusqueda]:[FechaRegistro]],3,FALSE),"")</f>
        <v/>
      </c>
      <c r="N78" s="22">
        <f>IFERROR(VLOOKUP($A78&amp;TEXT(N$3,"dd/mm/yyyy")&amp;$D$2,tbReporteAsistencia[[#All],[SerialDeBusqueda]:[FechaRegistro]],3,FALSE),"")</f>
        <v>43105.636400462965</v>
      </c>
      <c r="O78" s="22">
        <f>IFERROR(VLOOKUP($A78&amp;TEXT(O$3,"dd/mm/yyyy")&amp;$D$2,tbReporteAsistencia[[#All],[SerialDeBusqueda]:[FechaRegistro]],3,FALSE),"")</f>
        <v>43106.63045138889</v>
      </c>
      <c r="P78" s="22" t="str">
        <f>IFERROR(VLOOKUP($A78&amp;TEXT(P$3,"dd/mm/yyyy")&amp;$D$2,tbReporteAsistencia[[#All],[SerialDeBusqueda]:[FechaRegistro]],3,FALSE),"")</f>
        <v/>
      </c>
      <c r="Q78" s="22">
        <f>IFERROR(VLOOKUP($A78&amp;TEXT(Q$3,"dd/mm/yyyy")&amp;$D$2,tbReporteAsistencia[[#All],[SerialDeBusqueda]:[FechaRegistro]],3,FALSE),"")</f>
        <v>43108.779236111113</v>
      </c>
      <c r="R78" s="22" t="str">
        <f>IFERROR(VLOOKUP($A78&amp;TEXT(R$3,"dd/mm/yyyy")&amp;$D$2,tbReporteAsistencia[[#All],[SerialDeBusqueda]:[FechaRegistro]],3,FALSE),"")</f>
        <v/>
      </c>
      <c r="S78" s="22" t="str">
        <f>IFERROR(VLOOKUP($A78&amp;TEXT(S$3,"dd/mm/yyyy")&amp;$D$2,tbReporteAsistencia[[#All],[SerialDeBusqueda]:[FechaRegistro]],3,FALSE),"")</f>
        <v/>
      </c>
    </row>
    <row r="79" spans="1:19">
      <c r="A79" s="8">
        <v>253</v>
      </c>
      <c r="C79" s="8" t="s">
        <v>28</v>
      </c>
      <c r="D79" s="22" t="str">
        <f>IFERROR(VLOOKUP($A79&amp;TEXT(D$3,"dd/mm/yyyy")&amp;$D$2,tbReporteAsistencia[[#All],[SerialDeBusqueda]:[FechaRegistro]],3,FALSE),"")</f>
        <v/>
      </c>
      <c r="E79" s="22">
        <f>IFERROR(VLOOKUP($A79&amp;TEXT(E$3,"dd/mm/yyyy")&amp;$D$2,tbReporteAsistencia[[#All],[SerialDeBusqueda]:[FechaRegistro]],3,FALSE),"")</f>
        <v>43096.753599537034</v>
      </c>
      <c r="F79" s="22" t="str">
        <f>IFERROR(VLOOKUP($A79&amp;TEXT(F$3,"dd/mm/yyyy")&amp;$D$2,tbReporteAsistencia[[#All],[SerialDeBusqueda]:[FechaRegistro]],3,FALSE),"")</f>
        <v/>
      </c>
      <c r="G79" s="22">
        <f>IFERROR(VLOOKUP($A79&amp;TEXT(G$3,"dd/mm/yyyy")&amp;$D$2,tbReporteAsistencia[[#All],[SerialDeBusqueda]:[FechaRegistro]],3,FALSE),"")</f>
        <v>43098.754560185182</v>
      </c>
      <c r="H79" s="22" t="str">
        <f>IFERROR(VLOOKUP($A79&amp;TEXT(H$3,"dd/mm/yyyy")&amp;$D$2,tbReporteAsistencia[[#All],[SerialDeBusqueda]:[FechaRegistro]],3,FALSE),"")</f>
        <v/>
      </c>
      <c r="I79" s="22" t="str">
        <f>IFERROR(VLOOKUP($A79&amp;TEXT(I$3,"dd/mm/yyyy")&amp;$D$2,tbReporteAsistencia[[#All],[SerialDeBusqueda]:[FechaRegistro]],3,FALSE),"")</f>
        <v/>
      </c>
      <c r="J79" s="22" t="str">
        <f>IFERROR(VLOOKUP($A79&amp;TEXT(J$3,"dd/mm/yyyy")&amp;$D$2,tbReporteAsistencia[[#All],[SerialDeBusqueda]:[FechaRegistro]],3,FALSE),"")</f>
        <v/>
      </c>
      <c r="K79" s="22" t="str">
        <f>IFERROR(VLOOKUP($A79&amp;TEXT(K$3,"dd/mm/yyyy")&amp;$D$2,tbReporteAsistencia[[#All],[SerialDeBusqueda]:[FechaRegistro]],3,FALSE),"")</f>
        <v/>
      </c>
      <c r="L79" s="22">
        <f>IFERROR(VLOOKUP($A79&amp;TEXT(L$3,"dd/mm/yyyy")&amp;$D$2,tbReporteAsistencia[[#All],[SerialDeBusqueda]:[FechaRegistro]],3,FALSE),"")</f>
        <v>43103.754479166666</v>
      </c>
      <c r="M79" s="22" t="str">
        <f>IFERROR(VLOOKUP($A79&amp;TEXT(M$3,"dd/mm/yyyy")&amp;$D$2,tbReporteAsistencia[[#All],[SerialDeBusqueda]:[FechaRegistro]],3,FALSE),"")</f>
        <v/>
      </c>
      <c r="N79" s="22" t="str">
        <f>IFERROR(VLOOKUP($A79&amp;TEXT(N$3,"dd/mm/yyyy")&amp;$D$2,tbReporteAsistencia[[#All],[SerialDeBusqueda]:[FechaRegistro]],3,FALSE),"")</f>
        <v/>
      </c>
      <c r="O79" s="22" t="str">
        <f>IFERROR(VLOOKUP($A79&amp;TEXT(O$3,"dd/mm/yyyy")&amp;$D$2,tbReporteAsistencia[[#All],[SerialDeBusqueda]:[FechaRegistro]],3,FALSE),"")</f>
        <v/>
      </c>
      <c r="P79" s="22" t="str">
        <f>IFERROR(VLOOKUP($A79&amp;TEXT(P$3,"dd/mm/yyyy")&amp;$D$2,tbReporteAsistencia[[#All],[SerialDeBusqueda]:[FechaRegistro]],3,FALSE),"")</f>
        <v/>
      </c>
      <c r="Q79" s="22" t="str">
        <f>IFERROR(VLOOKUP($A79&amp;TEXT(Q$3,"dd/mm/yyyy")&amp;$D$2,tbReporteAsistencia[[#All],[SerialDeBusqueda]:[FechaRegistro]],3,FALSE),"")</f>
        <v/>
      </c>
      <c r="R79" s="22" t="str">
        <f>IFERROR(VLOOKUP($A79&amp;TEXT(R$3,"dd/mm/yyyy")&amp;$D$2,tbReporteAsistencia[[#All],[SerialDeBusqueda]:[FechaRegistro]],3,FALSE),"")</f>
        <v/>
      </c>
      <c r="S79" s="22" t="str">
        <f>IFERROR(VLOOKUP($A79&amp;TEXT(S$3,"dd/mm/yyyy")&amp;$D$2,tbReporteAsistencia[[#All],[SerialDeBusqueda]:[FechaRegistro]],3,FALSE),"")</f>
        <v/>
      </c>
    </row>
    <row r="80" spans="1:19">
      <c r="A80" s="8">
        <v>254</v>
      </c>
      <c r="C80" s="8" t="s">
        <v>52</v>
      </c>
      <c r="D80" s="22">
        <f>IFERROR(VLOOKUP($A80&amp;TEXT(D$3,"dd/mm/yyyy")&amp;$D$2,tbReporteAsistencia[[#All],[SerialDeBusqueda]:[FechaRegistro]],3,FALSE),"")</f>
        <v>43095.87909722222</v>
      </c>
      <c r="E80" s="22">
        <f>IFERROR(VLOOKUP($A80&amp;TEXT(E$3,"dd/mm/yyyy")&amp;$D$2,tbReporteAsistencia[[#All],[SerialDeBusqueda]:[FechaRegistro]],3,FALSE),"")</f>
        <v>43096.892395833333</v>
      </c>
      <c r="F80" s="22">
        <f>IFERROR(VLOOKUP($A80&amp;TEXT(F$3,"dd/mm/yyyy")&amp;$D$2,tbReporteAsistencia[[#All],[SerialDeBusqueda]:[FechaRegistro]],3,FALSE),"")</f>
        <v>43097.905034722222</v>
      </c>
      <c r="G80" s="22">
        <f>IFERROR(VLOOKUP($A80&amp;TEXT(G$3,"dd/mm/yyyy")&amp;$D$2,tbReporteAsistencia[[#All],[SerialDeBusqueda]:[FechaRegistro]],3,FALSE),"")</f>
        <v>43098.893506944441</v>
      </c>
      <c r="H80" s="22">
        <f>IFERROR(VLOOKUP($A80&amp;TEXT(H$3,"dd/mm/yyyy")&amp;$D$2,tbReporteAsistencia[[#All],[SerialDeBusqueda]:[FechaRegistro]],3,FALSE),"")</f>
        <v>43099.907164351855</v>
      </c>
      <c r="I80" s="22">
        <f>IFERROR(VLOOKUP($A80&amp;TEXT(I$3,"dd/mm/yyyy")&amp;$D$2,tbReporteAsistencia[[#All],[SerialDeBusqueda]:[FechaRegistro]],3,FALSE),"")</f>
        <v>43100.637291666666</v>
      </c>
      <c r="J80" s="22" t="str">
        <f>IFERROR(VLOOKUP($A80&amp;TEXT(J$3,"dd/mm/yyyy")&amp;$D$2,tbReporteAsistencia[[#All],[SerialDeBusqueda]:[FechaRegistro]],3,FALSE),"")</f>
        <v/>
      </c>
      <c r="K80" s="22">
        <f>IFERROR(VLOOKUP($A80&amp;TEXT(K$3,"dd/mm/yyyy")&amp;$D$2,tbReporteAsistencia[[#All],[SerialDeBusqueda]:[FechaRegistro]],3,FALSE),"")</f>
        <v>43102.879884259259</v>
      </c>
      <c r="L80" s="22">
        <f>IFERROR(VLOOKUP($A80&amp;TEXT(L$3,"dd/mm/yyyy")&amp;$D$2,tbReporteAsistencia[[#All],[SerialDeBusqueda]:[FechaRegistro]],3,FALSE),"")</f>
        <v>43103.886377314811</v>
      </c>
      <c r="M80" s="22">
        <f>IFERROR(VLOOKUP($A80&amp;TEXT(M$3,"dd/mm/yyyy")&amp;$D$2,tbReporteAsistencia[[#All],[SerialDeBusqueda]:[FechaRegistro]],3,FALSE),"")</f>
        <v>43104.881122685183</v>
      </c>
      <c r="N80" s="22">
        <f>IFERROR(VLOOKUP($A80&amp;TEXT(N$3,"dd/mm/yyyy")&amp;$D$2,tbReporteAsistencia[[#All],[SerialDeBusqueda]:[FechaRegistro]],3,FALSE),"")</f>
        <v>43105.906736111108</v>
      </c>
      <c r="O80" s="22" t="str">
        <f>IFERROR(VLOOKUP($A80&amp;TEXT(O$3,"dd/mm/yyyy")&amp;$D$2,tbReporteAsistencia[[#All],[SerialDeBusqueda]:[FechaRegistro]],3,FALSE),"")</f>
        <v/>
      </c>
      <c r="P80" s="22">
        <f>IFERROR(VLOOKUP($A80&amp;TEXT(P$3,"dd/mm/yyyy")&amp;$D$2,tbReporteAsistencia[[#All],[SerialDeBusqueda]:[FechaRegistro]],3,FALSE),"")</f>
        <v>43107.630972222221</v>
      </c>
      <c r="Q80" s="22">
        <f>IFERROR(VLOOKUP($A80&amp;TEXT(Q$3,"dd/mm/yyyy")&amp;$D$2,tbReporteAsistencia[[#All],[SerialDeBusqueda]:[FechaRegistro]],3,FALSE),"")</f>
        <v>43108.878865740742</v>
      </c>
      <c r="R80" s="22" t="str">
        <f>IFERROR(VLOOKUP($A80&amp;TEXT(R$3,"dd/mm/yyyy")&amp;$D$2,tbReporteAsistencia[[#All],[SerialDeBusqueda]:[FechaRegistro]],3,FALSE),"")</f>
        <v/>
      </c>
      <c r="S80" s="22" t="str">
        <f>IFERROR(VLOOKUP($A80&amp;TEXT(S$3,"dd/mm/yyyy")&amp;$D$2,tbReporteAsistencia[[#All],[SerialDeBusqueda]:[FechaRegistro]],3,FALSE),"")</f>
        <v/>
      </c>
    </row>
    <row r="81" spans="1:19">
      <c r="A81" s="8">
        <v>256</v>
      </c>
      <c r="C81" s="8" t="s">
        <v>61</v>
      </c>
      <c r="D81" s="22">
        <f>IFERROR(VLOOKUP($A81&amp;TEXT(D$3,"dd/mm/yyyy")&amp;$D$2,tbReporteAsistencia[[#All],[SerialDeBusqueda]:[FechaRegistro]],3,FALSE),"")</f>
        <v>43095.759687500002</v>
      </c>
      <c r="E81" s="22">
        <f>IFERROR(VLOOKUP($A81&amp;TEXT(E$3,"dd/mm/yyyy")&amp;$D$2,tbReporteAsistencia[[#All],[SerialDeBusqueda]:[FechaRegistro]],3,FALSE),"")</f>
        <v>43096.723310185182</v>
      </c>
      <c r="F81" s="22">
        <f>IFERROR(VLOOKUP($A81&amp;TEXT(F$3,"dd/mm/yyyy")&amp;$D$2,tbReporteAsistencia[[#All],[SerialDeBusqueda]:[FechaRegistro]],3,FALSE),"")</f>
        <v>43097.76834490741</v>
      </c>
      <c r="G81" s="22">
        <f>IFERROR(VLOOKUP($A81&amp;TEXT(G$3,"dd/mm/yyyy")&amp;$D$2,tbReporteAsistencia[[#All],[SerialDeBusqueda]:[FechaRegistro]],3,FALSE),"")</f>
        <v>43098.752395833333</v>
      </c>
      <c r="H81" s="22">
        <f>IFERROR(VLOOKUP($A81&amp;TEXT(H$3,"dd/mm/yyyy")&amp;$D$2,tbReporteAsistencia[[#All],[SerialDeBusqueda]:[FechaRegistro]],3,FALSE),"")</f>
        <v>43099.66542824074</v>
      </c>
      <c r="I81" s="22" t="str">
        <f>IFERROR(VLOOKUP($A81&amp;TEXT(I$3,"dd/mm/yyyy")&amp;$D$2,tbReporteAsistencia[[#All],[SerialDeBusqueda]:[FechaRegistro]],3,FALSE),"")</f>
        <v/>
      </c>
      <c r="J81" s="22" t="str">
        <f>IFERROR(VLOOKUP($A81&amp;TEXT(J$3,"dd/mm/yyyy")&amp;$D$2,tbReporteAsistencia[[#All],[SerialDeBusqueda]:[FechaRegistro]],3,FALSE),"")</f>
        <v/>
      </c>
      <c r="K81" s="22">
        <f>IFERROR(VLOOKUP($A81&amp;TEXT(K$3,"dd/mm/yyyy")&amp;$D$2,tbReporteAsistencia[[#All],[SerialDeBusqueda]:[FechaRegistro]],3,FALSE),"")</f>
        <v>43102.726354166669</v>
      </c>
      <c r="L81" s="22">
        <f>IFERROR(VLOOKUP($A81&amp;TEXT(L$3,"dd/mm/yyyy")&amp;$D$2,tbReporteAsistencia[[#All],[SerialDeBusqueda]:[FechaRegistro]],3,FALSE),"")</f>
        <v>43103.718993055554</v>
      </c>
      <c r="M81" s="22">
        <f>IFERROR(VLOOKUP($A81&amp;TEXT(M$3,"dd/mm/yyyy")&amp;$D$2,tbReporteAsistencia[[#All],[SerialDeBusqueda]:[FechaRegistro]],3,FALSE),"")</f>
        <v>43104.718113425923</v>
      </c>
      <c r="N81" s="22">
        <f>IFERROR(VLOOKUP($A81&amp;TEXT(N$3,"dd/mm/yyyy")&amp;$D$2,tbReporteAsistencia[[#All],[SerialDeBusqueda]:[FechaRegistro]],3,FALSE),"")</f>
        <v>43105.724664351852</v>
      </c>
      <c r="O81" s="22" t="str">
        <f>IFERROR(VLOOKUP($A81&amp;TEXT(O$3,"dd/mm/yyyy")&amp;$D$2,tbReporteAsistencia[[#All],[SerialDeBusqueda]:[FechaRegistro]],3,FALSE),"")</f>
        <v/>
      </c>
      <c r="P81" s="22" t="str">
        <f>IFERROR(VLOOKUP($A81&amp;TEXT(P$3,"dd/mm/yyyy")&amp;$D$2,tbReporteAsistencia[[#All],[SerialDeBusqueda]:[FechaRegistro]],3,FALSE),"")</f>
        <v/>
      </c>
      <c r="Q81" s="22">
        <f>IFERROR(VLOOKUP($A81&amp;TEXT(Q$3,"dd/mm/yyyy")&amp;$D$2,tbReporteAsistencia[[#All],[SerialDeBusqueda]:[FechaRegistro]],3,FALSE),"")</f>
        <v>43108.728263888886</v>
      </c>
      <c r="R81" s="22" t="str">
        <f>IFERROR(VLOOKUP($A81&amp;TEXT(R$3,"dd/mm/yyyy")&amp;$D$2,tbReporteAsistencia[[#All],[SerialDeBusqueda]:[FechaRegistro]],3,FALSE),"")</f>
        <v/>
      </c>
      <c r="S81" s="22" t="str">
        <f>IFERROR(VLOOKUP($A81&amp;TEXT(S$3,"dd/mm/yyyy")&amp;$D$2,tbReporteAsistencia[[#All],[SerialDeBusqueda]:[FechaRegistro]],3,FALSE),"")</f>
        <v/>
      </c>
    </row>
    <row r="82" spans="1:19">
      <c r="A82" s="8">
        <v>257</v>
      </c>
      <c r="C82" s="8" t="s">
        <v>46</v>
      </c>
      <c r="D82" s="22">
        <f>IFERROR(VLOOKUP($A82&amp;TEXT(D$3,"dd/mm/yyyy")&amp;$D$2,tbReporteAsistencia[[#All],[SerialDeBusqueda]:[FechaRegistro]],3,FALSE),"")</f>
        <v>43095.904872685183</v>
      </c>
      <c r="E82" s="22">
        <f>IFERROR(VLOOKUP($A82&amp;TEXT(E$3,"dd/mm/yyyy")&amp;$D$2,tbReporteAsistencia[[#All],[SerialDeBusqueda]:[FechaRegistro]],3,FALSE),"")</f>
        <v>43096.892870370371</v>
      </c>
      <c r="F82" s="22">
        <f>IFERROR(VLOOKUP($A82&amp;TEXT(F$3,"dd/mm/yyyy")&amp;$D$2,tbReporteAsistencia[[#All],[SerialDeBusqueda]:[FechaRegistro]],3,FALSE),"")</f>
        <v>43097.897083333337</v>
      </c>
      <c r="G82" s="22">
        <f>IFERROR(VLOOKUP($A82&amp;TEXT(G$3,"dd/mm/yyyy")&amp;$D$2,tbReporteAsistencia[[#All],[SerialDeBusqueda]:[FechaRegistro]],3,FALSE),"")</f>
        <v>43098.897557870368</v>
      </c>
      <c r="H82" s="22">
        <f>IFERROR(VLOOKUP($A82&amp;TEXT(H$3,"dd/mm/yyyy")&amp;$D$2,tbReporteAsistencia[[#All],[SerialDeBusqueda]:[FechaRegistro]],3,FALSE),"")</f>
        <v>43099.92328703704</v>
      </c>
      <c r="I82" s="22" t="str">
        <f>IFERROR(VLOOKUP($A82&amp;TEXT(I$3,"dd/mm/yyyy")&amp;$D$2,tbReporteAsistencia[[#All],[SerialDeBusqueda]:[FechaRegistro]],3,FALSE),"")</f>
        <v/>
      </c>
      <c r="J82" s="22" t="str">
        <f>IFERROR(VLOOKUP($A82&amp;TEXT(J$3,"dd/mm/yyyy")&amp;$D$2,tbReporteAsistencia[[#All],[SerialDeBusqueda]:[FechaRegistro]],3,FALSE),"")</f>
        <v/>
      </c>
      <c r="K82" s="22">
        <f>IFERROR(VLOOKUP($A82&amp;TEXT(K$3,"dd/mm/yyyy")&amp;$D$2,tbReporteAsistencia[[#All],[SerialDeBusqueda]:[FechaRegistro]],3,FALSE),"")</f>
        <v>43102.890381944446</v>
      </c>
      <c r="L82" s="22">
        <f>IFERROR(VLOOKUP($A82&amp;TEXT(L$3,"dd/mm/yyyy")&amp;$D$2,tbReporteAsistencia[[#All],[SerialDeBusqueda]:[FechaRegistro]],3,FALSE),"")</f>
        <v>43103.889953703707</v>
      </c>
      <c r="M82" s="22">
        <f>IFERROR(VLOOKUP($A82&amp;TEXT(M$3,"dd/mm/yyyy")&amp;$D$2,tbReporteAsistencia[[#All],[SerialDeBusqueda]:[FechaRegistro]],3,FALSE),"")</f>
        <v>43104.882106481484</v>
      </c>
      <c r="N82" s="22">
        <f>IFERROR(VLOOKUP($A82&amp;TEXT(N$3,"dd/mm/yyyy")&amp;$D$2,tbReporteAsistencia[[#All],[SerialDeBusqueda]:[FechaRegistro]],3,FALSE),"")</f>
        <v>43105.89675925926</v>
      </c>
      <c r="O82" s="22" t="str">
        <f>IFERROR(VLOOKUP($A82&amp;TEXT(O$3,"dd/mm/yyyy")&amp;$D$2,tbReporteAsistencia[[#All],[SerialDeBusqueda]:[FechaRegistro]],3,FALSE),"")</f>
        <v/>
      </c>
      <c r="P82" s="22">
        <f>IFERROR(VLOOKUP($A82&amp;TEXT(P$3,"dd/mm/yyyy")&amp;$D$2,tbReporteAsistencia[[#All],[SerialDeBusqueda]:[FechaRegistro]],3,FALSE),"")</f>
        <v>43107.651365740741</v>
      </c>
      <c r="Q82" s="22">
        <f>IFERROR(VLOOKUP($A82&amp;TEXT(Q$3,"dd/mm/yyyy")&amp;$D$2,tbReporteAsistencia[[#All],[SerialDeBusqueda]:[FechaRegistro]],3,FALSE),"")</f>
        <v>43108.897407407407</v>
      </c>
      <c r="R82" s="22" t="str">
        <f>IFERROR(VLOOKUP($A82&amp;TEXT(R$3,"dd/mm/yyyy")&amp;$D$2,tbReporteAsistencia[[#All],[SerialDeBusqueda]:[FechaRegistro]],3,FALSE),"")</f>
        <v/>
      </c>
      <c r="S82" s="22" t="str">
        <f>IFERROR(VLOOKUP($A82&amp;TEXT(S$3,"dd/mm/yyyy")&amp;$D$2,tbReporteAsistencia[[#All],[SerialDeBusqueda]:[FechaRegistro]],3,FALSE),"")</f>
        <v/>
      </c>
    </row>
    <row r="83" spans="1:19">
      <c r="D83" s="22" t="str">
        <f>IFERROR(VLOOKUP($A83&amp;TEXT(D$3,"dd/mm/yyyy")&amp;$D$2,tbReporteAsistencia[[#All],[SerialDeBusqueda]:[FechaRegistro]],3,FALSE),"")</f>
        <v/>
      </c>
      <c r="E83" s="22" t="str">
        <f>IFERROR(VLOOKUP($A83&amp;TEXT(E$3,"dd/mm/yyyy")&amp;$D$2,tbReporteAsistencia[[#All],[SerialDeBusqueda]:[FechaRegistro]],3,FALSE),"")</f>
        <v/>
      </c>
      <c r="F83" s="22" t="str">
        <f>IFERROR(VLOOKUP($A83&amp;TEXT(F$3,"dd/mm/yyyy")&amp;$D$2,tbReporteAsistencia[[#All],[SerialDeBusqueda]:[FechaRegistro]],3,FALSE),"")</f>
        <v/>
      </c>
      <c r="G83" s="22" t="str">
        <f>IFERROR(VLOOKUP($A83&amp;TEXT(G$3,"dd/mm/yyyy")&amp;$D$2,tbReporteAsistencia[[#All],[SerialDeBusqueda]:[FechaRegistro]],3,FALSE),"")</f>
        <v/>
      </c>
      <c r="H83" s="22" t="str">
        <f>IFERROR(VLOOKUP($A83&amp;TEXT(H$3,"dd/mm/yyyy")&amp;$D$2,tbReporteAsistencia[[#All],[SerialDeBusqueda]:[FechaRegistro]],3,FALSE),"")</f>
        <v/>
      </c>
      <c r="I83" s="22" t="str">
        <f>IFERROR(VLOOKUP($A83&amp;TEXT(I$3,"dd/mm/yyyy")&amp;$D$2,tbReporteAsistencia[[#All],[SerialDeBusqueda]:[FechaRegistro]],3,FALSE),"")</f>
        <v/>
      </c>
      <c r="J83" s="22" t="str">
        <f>IFERROR(VLOOKUP($A83&amp;TEXT(J$3,"dd/mm/yyyy")&amp;$D$2,tbReporteAsistencia[[#All],[SerialDeBusqueda]:[FechaRegistro]],3,FALSE),"")</f>
        <v/>
      </c>
      <c r="K83" s="22" t="str">
        <f>IFERROR(VLOOKUP($A83&amp;TEXT(K$3,"dd/mm/yyyy")&amp;$D$2,tbReporteAsistencia[[#All],[SerialDeBusqueda]:[FechaRegistro]],3,FALSE),"")</f>
        <v/>
      </c>
      <c r="L83" s="22" t="str">
        <f>IFERROR(VLOOKUP($A83&amp;TEXT(L$3,"dd/mm/yyyy")&amp;$D$2,tbReporteAsistencia[[#All],[SerialDeBusqueda]:[FechaRegistro]],3,FALSE),"")</f>
        <v/>
      </c>
      <c r="M83" s="22" t="str">
        <f>IFERROR(VLOOKUP($A83&amp;TEXT(M$3,"dd/mm/yyyy")&amp;$D$2,tbReporteAsistencia[[#All],[SerialDeBusqueda]:[FechaRegistro]],3,FALSE),"")</f>
        <v/>
      </c>
      <c r="N83" s="22" t="str">
        <f>IFERROR(VLOOKUP($A83&amp;TEXT(N$3,"dd/mm/yyyy")&amp;$D$2,tbReporteAsistencia[[#All],[SerialDeBusqueda]:[FechaRegistro]],3,FALSE),"")</f>
        <v/>
      </c>
      <c r="O83" s="22" t="str">
        <f>IFERROR(VLOOKUP($A83&amp;TEXT(O$3,"dd/mm/yyyy")&amp;$D$2,tbReporteAsistencia[[#All],[SerialDeBusqueda]:[FechaRegistro]],3,FALSE),"")</f>
        <v/>
      </c>
      <c r="P83" s="22" t="str">
        <f>IFERROR(VLOOKUP($A83&amp;TEXT(P$3,"dd/mm/yyyy")&amp;$D$2,tbReporteAsistencia[[#All],[SerialDeBusqueda]:[FechaRegistro]],3,FALSE),"")</f>
        <v/>
      </c>
      <c r="Q83" s="22" t="str">
        <f>IFERROR(VLOOKUP($A83&amp;TEXT(Q$3,"dd/mm/yyyy")&amp;$D$2,tbReporteAsistencia[[#All],[SerialDeBusqueda]:[FechaRegistro]],3,FALSE),"")</f>
        <v/>
      </c>
      <c r="R83" s="22" t="str">
        <f>IFERROR(VLOOKUP($A83&amp;TEXT(R$3,"dd/mm/yyyy")&amp;$D$2,tbReporteAsistencia[[#All],[SerialDeBusqueda]:[FechaRegistro]],3,FALSE),"")</f>
        <v/>
      </c>
      <c r="S83" s="22" t="str">
        <f>IFERROR(VLOOKUP($A83&amp;TEXT(S$3,"dd/mm/yyyy")&amp;$D$2,tbReporteAsistencia[[#All],[SerialDeBusqueda]:[FechaRegistro]],3,FALSE),"")</f>
        <v/>
      </c>
    </row>
    <row r="84" spans="1:19">
      <c r="D84" s="22" t="str">
        <f>IFERROR(VLOOKUP($A84&amp;TEXT(D$3,"dd/mm/yyyy")&amp;$D$2,tbReporteAsistencia[[#All],[SerialDeBusqueda]:[FechaRegistro]],3,FALSE),"")</f>
        <v/>
      </c>
      <c r="E84" s="22" t="str">
        <f>IFERROR(VLOOKUP($A84&amp;TEXT(E$3,"dd/mm/yyyy")&amp;$D$2,tbReporteAsistencia[[#All],[SerialDeBusqueda]:[FechaRegistro]],3,FALSE),"")</f>
        <v/>
      </c>
      <c r="F84" s="22" t="str">
        <f>IFERROR(VLOOKUP($A84&amp;TEXT(F$3,"dd/mm/yyyy")&amp;$D$2,tbReporteAsistencia[[#All],[SerialDeBusqueda]:[FechaRegistro]],3,FALSE),"")</f>
        <v/>
      </c>
      <c r="G84" s="22" t="str">
        <f>IFERROR(VLOOKUP($A84&amp;TEXT(G$3,"dd/mm/yyyy")&amp;$D$2,tbReporteAsistencia[[#All],[SerialDeBusqueda]:[FechaRegistro]],3,FALSE),"")</f>
        <v/>
      </c>
      <c r="H84" s="22" t="str">
        <f>IFERROR(VLOOKUP($A84&amp;TEXT(H$3,"dd/mm/yyyy")&amp;$D$2,tbReporteAsistencia[[#All],[SerialDeBusqueda]:[FechaRegistro]],3,FALSE),"")</f>
        <v/>
      </c>
      <c r="I84" s="22" t="str">
        <f>IFERROR(VLOOKUP($A84&amp;TEXT(I$3,"dd/mm/yyyy")&amp;$D$2,tbReporteAsistencia[[#All],[SerialDeBusqueda]:[FechaRegistro]],3,FALSE),"")</f>
        <v/>
      </c>
      <c r="J84" s="22" t="str">
        <f>IFERROR(VLOOKUP($A84&amp;TEXT(J$3,"dd/mm/yyyy")&amp;$D$2,tbReporteAsistencia[[#All],[SerialDeBusqueda]:[FechaRegistro]],3,FALSE),"")</f>
        <v/>
      </c>
      <c r="K84" s="22" t="str">
        <f>IFERROR(VLOOKUP($A84&amp;TEXT(K$3,"dd/mm/yyyy")&amp;$D$2,tbReporteAsistencia[[#All],[SerialDeBusqueda]:[FechaRegistro]],3,FALSE),"")</f>
        <v/>
      </c>
      <c r="L84" s="22" t="str">
        <f>IFERROR(VLOOKUP($A84&amp;TEXT(L$3,"dd/mm/yyyy")&amp;$D$2,tbReporteAsistencia[[#All],[SerialDeBusqueda]:[FechaRegistro]],3,FALSE),"")</f>
        <v/>
      </c>
      <c r="M84" s="22" t="str">
        <f>IFERROR(VLOOKUP($A84&amp;TEXT(M$3,"dd/mm/yyyy")&amp;$D$2,tbReporteAsistencia[[#All],[SerialDeBusqueda]:[FechaRegistro]],3,FALSE),"")</f>
        <v/>
      </c>
      <c r="N84" s="22" t="str">
        <f>IFERROR(VLOOKUP($A84&amp;TEXT(N$3,"dd/mm/yyyy")&amp;$D$2,tbReporteAsistencia[[#All],[SerialDeBusqueda]:[FechaRegistro]],3,FALSE),"")</f>
        <v/>
      </c>
      <c r="O84" s="22" t="str">
        <f>IFERROR(VLOOKUP($A84&amp;TEXT(O$3,"dd/mm/yyyy")&amp;$D$2,tbReporteAsistencia[[#All],[SerialDeBusqueda]:[FechaRegistro]],3,FALSE),"")</f>
        <v/>
      </c>
      <c r="P84" s="22" t="str">
        <f>IFERROR(VLOOKUP($A84&amp;TEXT(P$3,"dd/mm/yyyy")&amp;$D$2,tbReporteAsistencia[[#All],[SerialDeBusqueda]:[FechaRegistro]],3,FALSE),"")</f>
        <v/>
      </c>
      <c r="Q84" s="22" t="str">
        <f>IFERROR(VLOOKUP($A84&amp;TEXT(Q$3,"dd/mm/yyyy")&amp;$D$2,tbReporteAsistencia[[#All],[SerialDeBusqueda]:[FechaRegistro]],3,FALSE),"")</f>
        <v/>
      </c>
      <c r="R84" s="22" t="str">
        <f>IFERROR(VLOOKUP($A84&amp;TEXT(R$3,"dd/mm/yyyy")&amp;$D$2,tbReporteAsistencia[[#All],[SerialDeBusqueda]:[FechaRegistro]],3,FALSE),"")</f>
        <v/>
      </c>
      <c r="S84" s="22" t="str">
        <f>IFERROR(VLOOKUP($A84&amp;TEXT(S$3,"dd/mm/yyyy")&amp;$D$2,tbReporteAsistencia[[#All],[SerialDeBusqueda]:[FechaRegistro]],3,FALSE),"")</f>
        <v/>
      </c>
    </row>
    <row r="85" spans="1:19">
      <c r="D85" s="22" t="str">
        <f>IFERROR(VLOOKUP($A85&amp;TEXT(D$3,"dd/mm/yyyy")&amp;$D$2,tbReporteAsistencia[[#All],[SerialDeBusqueda]:[FechaRegistro]],3,FALSE),"")</f>
        <v/>
      </c>
      <c r="E85" s="22" t="str">
        <f>IFERROR(VLOOKUP($A85&amp;TEXT(E$3,"dd/mm/yyyy")&amp;$D$2,tbReporteAsistencia[[#All],[SerialDeBusqueda]:[FechaRegistro]],3,FALSE),"")</f>
        <v/>
      </c>
      <c r="F85" s="22" t="str">
        <f>IFERROR(VLOOKUP($A85&amp;TEXT(F$3,"dd/mm/yyyy")&amp;$D$2,tbReporteAsistencia[[#All],[SerialDeBusqueda]:[FechaRegistro]],3,FALSE),"")</f>
        <v/>
      </c>
      <c r="G85" s="22" t="str">
        <f>IFERROR(VLOOKUP($A85&amp;TEXT(G$3,"dd/mm/yyyy")&amp;$D$2,tbReporteAsistencia[[#All],[SerialDeBusqueda]:[FechaRegistro]],3,FALSE),"")</f>
        <v/>
      </c>
      <c r="H85" s="22" t="str">
        <f>IFERROR(VLOOKUP($A85&amp;TEXT(H$3,"dd/mm/yyyy")&amp;$D$2,tbReporteAsistencia[[#All],[SerialDeBusqueda]:[FechaRegistro]],3,FALSE),"")</f>
        <v/>
      </c>
      <c r="I85" s="22" t="str">
        <f>IFERROR(VLOOKUP($A85&amp;TEXT(I$3,"dd/mm/yyyy")&amp;$D$2,tbReporteAsistencia[[#All],[SerialDeBusqueda]:[FechaRegistro]],3,FALSE),"")</f>
        <v/>
      </c>
      <c r="J85" s="22" t="str">
        <f>IFERROR(VLOOKUP($A85&amp;TEXT(J$3,"dd/mm/yyyy")&amp;$D$2,tbReporteAsistencia[[#All],[SerialDeBusqueda]:[FechaRegistro]],3,FALSE),"")</f>
        <v/>
      </c>
      <c r="K85" s="22" t="str">
        <f>IFERROR(VLOOKUP($A85&amp;TEXT(K$3,"dd/mm/yyyy")&amp;$D$2,tbReporteAsistencia[[#All],[SerialDeBusqueda]:[FechaRegistro]],3,FALSE),"")</f>
        <v/>
      </c>
      <c r="L85" s="22" t="str">
        <f>IFERROR(VLOOKUP($A85&amp;TEXT(L$3,"dd/mm/yyyy")&amp;$D$2,tbReporteAsistencia[[#All],[SerialDeBusqueda]:[FechaRegistro]],3,FALSE),"")</f>
        <v/>
      </c>
      <c r="M85" s="22" t="str">
        <f>IFERROR(VLOOKUP($A85&amp;TEXT(M$3,"dd/mm/yyyy")&amp;$D$2,tbReporteAsistencia[[#All],[SerialDeBusqueda]:[FechaRegistro]],3,FALSE),"")</f>
        <v/>
      </c>
      <c r="N85" s="22" t="str">
        <f>IFERROR(VLOOKUP($A85&amp;TEXT(N$3,"dd/mm/yyyy")&amp;$D$2,tbReporteAsistencia[[#All],[SerialDeBusqueda]:[FechaRegistro]],3,FALSE),"")</f>
        <v/>
      </c>
      <c r="O85" s="22" t="str">
        <f>IFERROR(VLOOKUP($A85&amp;TEXT(O$3,"dd/mm/yyyy")&amp;$D$2,tbReporteAsistencia[[#All],[SerialDeBusqueda]:[FechaRegistro]],3,FALSE),"")</f>
        <v/>
      </c>
      <c r="P85" s="22" t="str">
        <f>IFERROR(VLOOKUP($A85&amp;TEXT(P$3,"dd/mm/yyyy")&amp;$D$2,tbReporteAsistencia[[#All],[SerialDeBusqueda]:[FechaRegistro]],3,FALSE),"")</f>
        <v/>
      </c>
      <c r="Q85" s="22" t="str">
        <f>IFERROR(VLOOKUP($A85&amp;TEXT(Q$3,"dd/mm/yyyy")&amp;$D$2,tbReporteAsistencia[[#All],[SerialDeBusqueda]:[FechaRegistro]],3,FALSE),"")</f>
        <v/>
      </c>
      <c r="R85" s="22" t="str">
        <f>IFERROR(VLOOKUP($A85&amp;TEXT(R$3,"dd/mm/yyyy")&amp;$D$2,tbReporteAsistencia[[#All],[SerialDeBusqueda]:[FechaRegistro]],3,FALSE),"")</f>
        <v/>
      </c>
      <c r="S85" s="22" t="str">
        <f>IFERROR(VLOOKUP($A85&amp;TEXT(S$3,"dd/mm/yyyy")&amp;$D$2,tbReporteAsistencia[[#All],[SerialDeBusqueda]:[FechaRegistro]],3,FALSE),"")</f>
        <v/>
      </c>
    </row>
    <row r="86" spans="1:19">
      <c r="D86" s="22" t="str">
        <f>IFERROR(VLOOKUP($A86&amp;TEXT(D$3,"dd/mm/yyyy")&amp;$D$2,tbReporteAsistencia[[#All],[SerialDeBusqueda]:[FechaRegistro]],3,FALSE),"")</f>
        <v/>
      </c>
      <c r="E86" s="22" t="str">
        <f>IFERROR(VLOOKUP($A86&amp;TEXT(E$3,"dd/mm/yyyy")&amp;$D$2,tbReporteAsistencia[[#All],[SerialDeBusqueda]:[FechaRegistro]],3,FALSE),"")</f>
        <v/>
      </c>
      <c r="F86" s="22" t="str">
        <f>IFERROR(VLOOKUP($A86&amp;TEXT(F$3,"dd/mm/yyyy")&amp;$D$2,tbReporteAsistencia[[#All],[SerialDeBusqueda]:[FechaRegistro]],3,FALSE),"")</f>
        <v/>
      </c>
      <c r="G86" s="22" t="str">
        <f>IFERROR(VLOOKUP($A86&amp;TEXT(G$3,"dd/mm/yyyy")&amp;$D$2,tbReporteAsistencia[[#All],[SerialDeBusqueda]:[FechaRegistro]],3,FALSE),"")</f>
        <v/>
      </c>
      <c r="H86" s="22" t="str">
        <f>IFERROR(VLOOKUP($A86&amp;TEXT(H$3,"dd/mm/yyyy")&amp;$D$2,tbReporteAsistencia[[#All],[SerialDeBusqueda]:[FechaRegistro]],3,FALSE),"")</f>
        <v/>
      </c>
      <c r="I86" s="22" t="str">
        <f>IFERROR(VLOOKUP($A86&amp;TEXT(I$3,"dd/mm/yyyy")&amp;$D$2,tbReporteAsistencia[[#All],[SerialDeBusqueda]:[FechaRegistro]],3,FALSE),"")</f>
        <v/>
      </c>
      <c r="J86" s="22" t="str">
        <f>IFERROR(VLOOKUP($A86&amp;TEXT(J$3,"dd/mm/yyyy")&amp;$D$2,tbReporteAsistencia[[#All],[SerialDeBusqueda]:[FechaRegistro]],3,FALSE),"")</f>
        <v/>
      </c>
      <c r="K86" s="22" t="str">
        <f>IFERROR(VLOOKUP($A86&amp;TEXT(K$3,"dd/mm/yyyy")&amp;$D$2,tbReporteAsistencia[[#All],[SerialDeBusqueda]:[FechaRegistro]],3,FALSE),"")</f>
        <v/>
      </c>
      <c r="L86" s="22" t="str">
        <f>IFERROR(VLOOKUP($A86&amp;TEXT(L$3,"dd/mm/yyyy")&amp;$D$2,tbReporteAsistencia[[#All],[SerialDeBusqueda]:[FechaRegistro]],3,FALSE),"")</f>
        <v/>
      </c>
      <c r="M86" s="22" t="str">
        <f>IFERROR(VLOOKUP($A86&amp;TEXT(M$3,"dd/mm/yyyy")&amp;$D$2,tbReporteAsistencia[[#All],[SerialDeBusqueda]:[FechaRegistro]],3,FALSE),"")</f>
        <v/>
      </c>
      <c r="N86" s="22" t="str">
        <f>IFERROR(VLOOKUP($A86&amp;TEXT(N$3,"dd/mm/yyyy")&amp;$D$2,tbReporteAsistencia[[#All],[SerialDeBusqueda]:[FechaRegistro]],3,FALSE),"")</f>
        <v/>
      </c>
      <c r="O86" s="22" t="str">
        <f>IFERROR(VLOOKUP($A86&amp;TEXT(O$3,"dd/mm/yyyy")&amp;$D$2,tbReporteAsistencia[[#All],[SerialDeBusqueda]:[FechaRegistro]],3,FALSE),"")</f>
        <v/>
      </c>
      <c r="P86" s="22" t="str">
        <f>IFERROR(VLOOKUP($A86&amp;TEXT(P$3,"dd/mm/yyyy")&amp;$D$2,tbReporteAsistencia[[#All],[SerialDeBusqueda]:[FechaRegistro]],3,FALSE),"")</f>
        <v/>
      </c>
      <c r="Q86" s="22" t="str">
        <f>IFERROR(VLOOKUP($A86&amp;TEXT(Q$3,"dd/mm/yyyy")&amp;$D$2,tbReporteAsistencia[[#All],[SerialDeBusqueda]:[FechaRegistro]],3,FALSE),"")</f>
        <v/>
      </c>
      <c r="R86" s="22" t="str">
        <f>IFERROR(VLOOKUP($A86&amp;TEXT(R$3,"dd/mm/yyyy")&amp;$D$2,tbReporteAsistencia[[#All],[SerialDeBusqueda]:[FechaRegistro]],3,FALSE),"")</f>
        <v/>
      </c>
      <c r="S86" s="22" t="str">
        <f>IFERROR(VLOOKUP($A86&amp;TEXT(S$3,"dd/mm/yyyy")&amp;$D$2,tbReporteAsistencia[[#All],[SerialDeBusqueda]:[FechaRegistro]],3,FALSE),"")</f>
        <v/>
      </c>
    </row>
    <row r="87" spans="1:19">
      <c r="D87" s="22" t="str">
        <f>IFERROR(VLOOKUP($A87&amp;TEXT(D$3,"dd/mm/yyyy")&amp;$D$2,tbReporteAsistencia[[#All],[SerialDeBusqueda]:[FechaRegistro]],3,FALSE),"")</f>
        <v/>
      </c>
      <c r="E87" s="22" t="str">
        <f>IFERROR(VLOOKUP($A87&amp;TEXT(E$3,"dd/mm/yyyy")&amp;$D$2,tbReporteAsistencia[[#All],[SerialDeBusqueda]:[FechaRegistro]],3,FALSE),"")</f>
        <v/>
      </c>
      <c r="F87" s="22" t="str">
        <f>IFERROR(VLOOKUP($A87&amp;TEXT(F$3,"dd/mm/yyyy")&amp;$D$2,tbReporteAsistencia[[#All],[SerialDeBusqueda]:[FechaRegistro]],3,FALSE),"")</f>
        <v/>
      </c>
      <c r="G87" s="22" t="str">
        <f>IFERROR(VLOOKUP($A87&amp;TEXT(G$3,"dd/mm/yyyy")&amp;$D$2,tbReporteAsistencia[[#All],[SerialDeBusqueda]:[FechaRegistro]],3,FALSE),"")</f>
        <v/>
      </c>
      <c r="H87" s="22" t="str">
        <f>IFERROR(VLOOKUP($A87&amp;TEXT(H$3,"dd/mm/yyyy")&amp;$D$2,tbReporteAsistencia[[#All],[SerialDeBusqueda]:[FechaRegistro]],3,FALSE),"")</f>
        <v/>
      </c>
      <c r="I87" s="22" t="str">
        <f>IFERROR(VLOOKUP($A87&amp;TEXT(I$3,"dd/mm/yyyy")&amp;$D$2,tbReporteAsistencia[[#All],[SerialDeBusqueda]:[FechaRegistro]],3,FALSE),"")</f>
        <v/>
      </c>
      <c r="J87" s="22" t="str">
        <f>IFERROR(VLOOKUP($A87&amp;TEXT(J$3,"dd/mm/yyyy")&amp;$D$2,tbReporteAsistencia[[#All],[SerialDeBusqueda]:[FechaRegistro]],3,FALSE),"")</f>
        <v/>
      </c>
      <c r="K87" s="22" t="str">
        <f>IFERROR(VLOOKUP($A87&amp;TEXT(K$3,"dd/mm/yyyy")&amp;$D$2,tbReporteAsistencia[[#All],[SerialDeBusqueda]:[FechaRegistro]],3,FALSE),"")</f>
        <v/>
      </c>
      <c r="L87" s="22" t="str">
        <f>IFERROR(VLOOKUP($A87&amp;TEXT(L$3,"dd/mm/yyyy")&amp;$D$2,tbReporteAsistencia[[#All],[SerialDeBusqueda]:[FechaRegistro]],3,FALSE),"")</f>
        <v/>
      </c>
      <c r="M87" s="22" t="str">
        <f>IFERROR(VLOOKUP($A87&amp;TEXT(M$3,"dd/mm/yyyy")&amp;$D$2,tbReporteAsistencia[[#All],[SerialDeBusqueda]:[FechaRegistro]],3,FALSE),"")</f>
        <v/>
      </c>
      <c r="N87" s="22" t="str">
        <f>IFERROR(VLOOKUP($A87&amp;TEXT(N$3,"dd/mm/yyyy")&amp;$D$2,tbReporteAsistencia[[#All],[SerialDeBusqueda]:[FechaRegistro]],3,FALSE),"")</f>
        <v/>
      </c>
      <c r="O87" s="22" t="str">
        <f>IFERROR(VLOOKUP($A87&amp;TEXT(O$3,"dd/mm/yyyy")&amp;$D$2,tbReporteAsistencia[[#All],[SerialDeBusqueda]:[FechaRegistro]],3,FALSE),"")</f>
        <v/>
      </c>
      <c r="P87" s="22" t="str">
        <f>IFERROR(VLOOKUP($A87&amp;TEXT(P$3,"dd/mm/yyyy")&amp;$D$2,tbReporteAsistencia[[#All],[SerialDeBusqueda]:[FechaRegistro]],3,FALSE),"")</f>
        <v/>
      </c>
      <c r="Q87" s="22" t="str">
        <f>IFERROR(VLOOKUP($A87&amp;TEXT(Q$3,"dd/mm/yyyy")&amp;$D$2,tbReporteAsistencia[[#All],[SerialDeBusqueda]:[FechaRegistro]],3,FALSE),"")</f>
        <v/>
      </c>
      <c r="R87" s="22" t="str">
        <f>IFERROR(VLOOKUP($A87&amp;TEXT(R$3,"dd/mm/yyyy")&amp;$D$2,tbReporteAsistencia[[#All],[SerialDeBusqueda]:[FechaRegistro]],3,FALSE),"")</f>
        <v/>
      </c>
      <c r="S87" s="22" t="str">
        <f>IFERROR(VLOOKUP($A87&amp;TEXT(S$3,"dd/mm/yyyy")&amp;$D$2,tbReporteAsistencia[[#All],[SerialDeBusqueda]:[FechaRegistro]],3,FALSE),"")</f>
        <v/>
      </c>
    </row>
    <row r="88" spans="1:19">
      <c r="D88" s="22" t="str">
        <f>IFERROR(VLOOKUP($A88&amp;TEXT(D$3,"dd/mm/yyyy")&amp;$D$2,tbReporteAsistencia[[#All],[SerialDeBusqueda]:[FechaRegistro]],3,FALSE),"")</f>
        <v/>
      </c>
      <c r="E88" s="22" t="str">
        <f>IFERROR(VLOOKUP($A88&amp;TEXT(E$3,"dd/mm/yyyy")&amp;$D$2,tbReporteAsistencia[[#All],[SerialDeBusqueda]:[FechaRegistro]],3,FALSE),"")</f>
        <v/>
      </c>
      <c r="F88" s="22" t="str">
        <f>IFERROR(VLOOKUP($A88&amp;TEXT(F$3,"dd/mm/yyyy")&amp;$D$2,tbReporteAsistencia[[#All],[SerialDeBusqueda]:[FechaRegistro]],3,FALSE),"")</f>
        <v/>
      </c>
      <c r="G88" s="22" t="str">
        <f>IFERROR(VLOOKUP($A88&amp;TEXT(G$3,"dd/mm/yyyy")&amp;$D$2,tbReporteAsistencia[[#All],[SerialDeBusqueda]:[FechaRegistro]],3,FALSE),"")</f>
        <v/>
      </c>
      <c r="H88" s="22" t="str">
        <f>IFERROR(VLOOKUP($A88&amp;TEXT(H$3,"dd/mm/yyyy")&amp;$D$2,tbReporteAsistencia[[#All],[SerialDeBusqueda]:[FechaRegistro]],3,FALSE),"")</f>
        <v/>
      </c>
      <c r="I88" s="22" t="str">
        <f>IFERROR(VLOOKUP($A88&amp;TEXT(I$3,"dd/mm/yyyy")&amp;$D$2,tbReporteAsistencia[[#All],[SerialDeBusqueda]:[FechaRegistro]],3,FALSE),"")</f>
        <v/>
      </c>
      <c r="J88" s="22" t="str">
        <f>IFERROR(VLOOKUP($A88&amp;TEXT(J$3,"dd/mm/yyyy")&amp;$D$2,tbReporteAsistencia[[#All],[SerialDeBusqueda]:[FechaRegistro]],3,FALSE),"")</f>
        <v/>
      </c>
      <c r="K88" s="22" t="str">
        <f>IFERROR(VLOOKUP($A88&amp;TEXT(K$3,"dd/mm/yyyy")&amp;$D$2,tbReporteAsistencia[[#All],[SerialDeBusqueda]:[FechaRegistro]],3,FALSE),"")</f>
        <v/>
      </c>
      <c r="L88" s="22" t="str">
        <f>IFERROR(VLOOKUP($A88&amp;TEXT(L$3,"dd/mm/yyyy")&amp;$D$2,tbReporteAsistencia[[#All],[SerialDeBusqueda]:[FechaRegistro]],3,FALSE),"")</f>
        <v/>
      </c>
      <c r="M88" s="22" t="str">
        <f>IFERROR(VLOOKUP($A88&amp;TEXT(M$3,"dd/mm/yyyy")&amp;$D$2,tbReporteAsistencia[[#All],[SerialDeBusqueda]:[FechaRegistro]],3,FALSE),"")</f>
        <v/>
      </c>
      <c r="N88" s="22" t="str">
        <f>IFERROR(VLOOKUP($A88&amp;TEXT(N$3,"dd/mm/yyyy")&amp;$D$2,tbReporteAsistencia[[#All],[SerialDeBusqueda]:[FechaRegistro]],3,FALSE),"")</f>
        <v/>
      </c>
      <c r="O88" s="22" t="str">
        <f>IFERROR(VLOOKUP($A88&amp;TEXT(O$3,"dd/mm/yyyy")&amp;$D$2,tbReporteAsistencia[[#All],[SerialDeBusqueda]:[FechaRegistro]],3,FALSE),"")</f>
        <v/>
      </c>
      <c r="P88" s="22" t="str">
        <f>IFERROR(VLOOKUP($A88&amp;TEXT(P$3,"dd/mm/yyyy")&amp;$D$2,tbReporteAsistencia[[#All],[SerialDeBusqueda]:[FechaRegistro]],3,FALSE),"")</f>
        <v/>
      </c>
      <c r="Q88" s="22" t="str">
        <f>IFERROR(VLOOKUP($A88&amp;TEXT(Q$3,"dd/mm/yyyy")&amp;$D$2,tbReporteAsistencia[[#All],[SerialDeBusqueda]:[FechaRegistro]],3,FALSE),"")</f>
        <v/>
      </c>
      <c r="R88" s="22" t="str">
        <f>IFERROR(VLOOKUP($A88&amp;TEXT(R$3,"dd/mm/yyyy")&amp;$D$2,tbReporteAsistencia[[#All],[SerialDeBusqueda]:[FechaRegistro]],3,FALSE),"")</f>
        <v/>
      </c>
      <c r="S88" s="22" t="str">
        <f>IFERROR(VLOOKUP($A88&amp;TEXT(S$3,"dd/mm/yyyy")&amp;$D$2,tbReporteAsistencia[[#All],[SerialDeBusqueda]:[FechaRegistro]],3,FALSE),"")</f>
        <v/>
      </c>
    </row>
    <row r="89" spans="1:19">
      <c r="D89" s="22" t="str">
        <f>IFERROR(VLOOKUP($A89&amp;TEXT(D$3,"dd/mm/yyyy")&amp;$D$2,tbReporteAsistencia[[#All],[SerialDeBusqueda]:[FechaRegistro]],3,FALSE),"")</f>
        <v/>
      </c>
      <c r="E89" s="22" t="str">
        <f>IFERROR(VLOOKUP($A89&amp;TEXT(E$3,"dd/mm/yyyy")&amp;$D$2,tbReporteAsistencia[[#All],[SerialDeBusqueda]:[FechaRegistro]],3,FALSE),"")</f>
        <v/>
      </c>
      <c r="F89" s="22" t="str">
        <f>IFERROR(VLOOKUP($A89&amp;TEXT(F$3,"dd/mm/yyyy")&amp;$D$2,tbReporteAsistencia[[#All],[SerialDeBusqueda]:[FechaRegistro]],3,FALSE),"")</f>
        <v/>
      </c>
      <c r="G89" s="22" t="str">
        <f>IFERROR(VLOOKUP($A89&amp;TEXT(G$3,"dd/mm/yyyy")&amp;$D$2,tbReporteAsistencia[[#All],[SerialDeBusqueda]:[FechaRegistro]],3,FALSE),"")</f>
        <v/>
      </c>
      <c r="H89" s="22" t="str">
        <f>IFERROR(VLOOKUP($A89&amp;TEXT(H$3,"dd/mm/yyyy")&amp;$D$2,tbReporteAsistencia[[#All],[SerialDeBusqueda]:[FechaRegistro]],3,FALSE),"")</f>
        <v/>
      </c>
      <c r="I89" s="22" t="str">
        <f>IFERROR(VLOOKUP($A89&amp;TEXT(I$3,"dd/mm/yyyy")&amp;$D$2,tbReporteAsistencia[[#All],[SerialDeBusqueda]:[FechaRegistro]],3,FALSE),"")</f>
        <v/>
      </c>
      <c r="J89" s="22" t="str">
        <f>IFERROR(VLOOKUP($A89&amp;TEXT(J$3,"dd/mm/yyyy")&amp;$D$2,tbReporteAsistencia[[#All],[SerialDeBusqueda]:[FechaRegistro]],3,FALSE),"")</f>
        <v/>
      </c>
      <c r="K89" s="22" t="str">
        <f>IFERROR(VLOOKUP($A89&amp;TEXT(K$3,"dd/mm/yyyy")&amp;$D$2,tbReporteAsistencia[[#All],[SerialDeBusqueda]:[FechaRegistro]],3,FALSE),"")</f>
        <v/>
      </c>
      <c r="L89" s="22" t="str">
        <f>IFERROR(VLOOKUP($A89&amp;TEXT(L$3,"dd/mm/yyyy")&amp;$D$2,tbReporteAsistencia[[#All],[SerialDeBusqueda]:[FechaRegistro]],3,FALSE),"")</f>
        <v/>
      </c>
      <c r="M89" s="22" t="str">
        <f>IFERROR(VLOOKUP($A89&amp;TEXT(M$3,"dd/mm/yyyy")&amp;$D$2,tbReporteAsistencia[[#All],[SerialDeBusqueda]:[FechaRegistro]],3,FALSE),"")</f>
        <v/>
      </c>
      <c r="N89" s="22" t="str">
        <f>IFERROR(VLOOKUP($A89&amp;TEXT(N$3,"dd/mm/yyyy")&amp;$D$2,tbReporteAsistencia[[#All],[SerialDeBusqueda]:[FechaRegistro]],3,FALSE),"")</f>
        <v/>
      </c>
      <c r="O89" s="22" t="str">
        <f>IFERROR(VLOOKUP($A89&amp;TEXT(O$3,"dd/mm/yyyy")&amp;$D$2,tbReporteAsistencia[[#All],[SerialDeBusqueda]:[FechaRegistro]],3,FALSE),"")</f>
        <v/>
      </c>
      <c r="P89" s="22" t="str">
        <f>IFERROR(VLOOKUP($A89&amp;TEXT(P$3,"dd/mm/yyyy")&amp;$D$2,tbReporteAsistencia[[#All],[SerialDeBusqueda]:[FechaRegistro]],3,FALSE),"")</f>
        <v/>
      </c>
      <c r="Q89" s="22" t="str">
        <f>IFERROR(VLOOKUP($A89&amp;TEXT(Q$3,"dd/mm/yyyy")&amp;$D$2,tbReporteAsistencia[[#All],[SerialDeBusqueda]:[FechaRegistro]],3,FALSE),"")</f>
        <v/>
      </c>
      <c r="R89" s="22" t="str">
        <f>IFERROR(VLOOKUP($A89&amp;TEXT(R$3,"dd/mm/yyyy")&amp;$D$2,tbReporteAsistencia[[#All],[SerialDeBusqueda]:[FechaRegistro]],3,FALSE),"")</f>
        <v/>
      </c>
      <c r="S89" s="22" t="str">
        <f>IFERROR(VLOOKUP($A89&amp;TEXT(S$3,"dd/mm/yyyy")&amp;$D$2,tbReporteAsistencia[[#All],[SerialDeBusqueda]:[FechaRegistro]],3,FALSE),"")</f>
        <v/>
      </c>
    </row>
    <row r="90" spans="1:19">
      <c r="D90" s="22" t="str">
        <f>IFERROR(VLOOKUP($A90&amp;TEXT(D$3,"dd/mm/yyyy")&amp;$D$2,tbReporteAsistencia[[#All],[SerialDeBusqueda]:[FechaRegistro]],3,FALSE),"")</f>
        <v/>
      </c>
      <c r="E90" s="22" t="str">
        <f>IFERROR(VLOOKUP($A90&amp;TEXT(E$3,"dd/mm/yyyy")&amp;$D$2,tbReporteAsistencia[[#All],[SerialDeBusqueda]:[FechaRegistro]],3,FALSE),"")</f>
        <v/>
      </c>
      <c r="F90" s="22" t="str">
        <f>IFERROR(VLOOKUP($A90&amp;TEXT(F$3,"dd/mm/yyyy")&amp;$D$2,tbReporteAsistencia[[#All],[SerialDeBusqueda]:[FechaRegistro]],3,FALSE),"")</f>
        <v/>
      </c>
      <c r="G90" s="22" t="str">
        <f>IFERROR(VLOOKUP($A90&amp;TEXT(G$3,"dd/mm/yyyy")&amp;$D$2,tbReporteAsistencia[[#All],[SerialDeBusqueda]:[FechaRegistro]],3,FALSE),"")</f>
        <v/>
      </c>
      <c r="H90" s="22" t="str">
        <f>IFERROR(VLOOKUP($A90&amp;TEXT(H$3,"dd/mm/yyyy")&amp;$D$2,tbReporteAsistencia[[#All],[SerialDeBusqueda]:[FechaRegistro]],3,FALSE),"")</f>
        <v/>
      </c>
      <c r="I90" s="22" t="str">
        <f>IFERROR(VLOOKUP($A90&amp;TEXT(I$3,"dd/mm/yyyy")&amp;$D$2,tbReporteAsistencia[[#All],[SerialDeBusqueda]:[FechaRegistro]],3,FALSE),"")</f>
        <v/>
      </c>
      <c r="J90" s="22" t="str">
        <f>IFERROR(VLOOKUP($A90&amp;TEXT(J$3,"dd/mm/yyyy")&amp;$D$2,tbReporteAsistencia[[#All],[SerialDeBusqueda]:[FechaRegistro]],3,FALSE),"")</f>
        <v/>
      </c>
      <c r="K90" s="22" t="str">
        <f>IFERROR(VLOOKUP($A90&amp;TEXT(K$3,"dd/mm/yyyy")&amp;$D$2,tbReporteAsistencia[[#All],[SerialDeBusqueda]:[FechaRegistro]],3,FALSE),"")</f>
        <v/>
      </c>
      <c r="L90" s="22" t="str">
        <f>IFERROR(VLOOKUP($A90&amp;TEXT(L$3,"dd/mm/yyyy")&amp;$D$2,tbReporteAsistencia[[#All],[SerialDeBusqueda]:[FechaRegistro]],3,FALSE),"")</f>
        <v/>
      </c>
      <c r="M90" s="22" t="str">
        <f>IFERROR(VLOOKUP($A90&amp;TEXT(M$3,"dd/mm/yyyy")&amp;$D$2,tbReporteAsistencia[[#All],[SerialDeBusqueda]:[FechaRegistro]],3,FALSE),"")</f>
        <v/>
      </c>
      <c r="N90" s="22" t="str">
        <f>IFERROR(VLOOKUP($A90&amp;TEXT(N$3,"dd/mm/yyyy")&amp;$D$2,tbReporteAsistencia[[#All],[SerialDeBusqueda]:[FechaRegistro]],3,FALSE),"")</f>
        <v/>
      </c>
      <c r="O90" s="22" t="str">
        <f>IFERROR(VLOOKUP($A90&amp;TEXT(O$3,"dd/mm/yyyy")&amp;$D$2,tbReporteAsistencia[[#All],[SerialDeBusqueda]:[FechaRegistro]],3,FALSE),"")</f>
        <v/>
      </c>
      <c r="P90" s="22" t="str">
        <f>IFERROR(VLOOKUP($A90&amp;TEXT(P$3,"dd/mm/yyyy")&amp;$D$2,tbReporteAsistencia[[#All],[SerialDeBusqueda]:[FechaRegistro]],3,FALSE),"")</f>
        <v/>
      </c>
      <c r="Q90" s="22" t="str">
        <f>IFERROR(VLOOKUP($A90&amp;TEXT(Q$3,"dd/mm/yyyy")&amp;$D$2,tbReporteAsistencia[[#All],[SerialDeBusqueda]:[FechaRegistro]],3,FALSE),"")</f>
        <v/>
      </c>
      <c r="R90" s="22" t="str">
        <f>IFERROR(VLOOKUP($A90&amp;TEXT(R$3,"dd/mm/yyyy")&amp;$D$2,tbReporteAsistencia[[#All],[SerialDeBusqueda]:[FechaRegistro]],3,FALSE),"")</f>
        <v/>
      </c>
      <c r="S90" s="22" t="str">
        <f>IFERROR(VLOOKUP($A90&amp;TEXT(S$3,"dd/mm/yyyy")&amp;$D$2,tbReporteAsistencia[[#All],[SerialDeBusqueda]:[FechaRegistro]],3,FALSE),"")</f>
        <v/>
      </c>
    </row>
    <row r="91" spans="1:19">
      <c r="D91" s="22" t="str">
        <f>IFERROR(VLOOKUP($A91&amp;TEXT(D$3,"dd/mm/yyyy")&amp;$D$2,tbReporteAsistencia[[#All],[SerialDeBusqueda]:[FechaRegistro]],3,FALSE),"")</f>
        <v/>
      </c>
      <c r="E91" s="22" t="str">
        <f>IFERROR(VLOOKUP($A91&amp;TEXT(E$3,"dd/mm/yyyy")&amp;$D$2,tbReporteAsistencia[[#All],[SerialDeBusqueda]:[FechaRegistro]],3,FALSE),"")</f>
        <v/>
      </c>
      <c r="F91" s="22" t="str">
        <f>IFERROR(VLOOKUP($A91&amp;TEXT(F$3,"dd/mm/yyyy")&amp;$D$2,tbReporteAsistencia[[#All],[SerialDeBusqueda]:[FechaRegistro]],3,FALSE),"")</f>
        <v/>
      </c>
      <c r="G91" s="22" t="str">
        <f>IFERROR(VLOOKUP($A91&amp;TEXT(G$3,"dd/mm/yyyy")&amp;$D$2,tbReporteAsistencia[[#All],[SerialDeBusqueda]:[FechaRegistro]],3,FALSE),"")</f>
        <v/>
      </c>
      <c r="H91" s="22" t="str">
        <f>IFERROR(VLOOKUP($A91&amp;TEXT(H$3,"dd/mm/yyyy")&amp;$D$2,tbReporteAsistencia[[#All],[SerialDeBusqueda]:[FechaRegistro]],3,FALSE),"")</f>
        <v/>
      </c>
      <c r="I91" s="22" t="str">
        <f>IFERROR(VLOOKUP($A91&amp;TEXT(I$3,"dd/mm/yyyy")&amp;$D$2,tbReporteAsistencia[[#All],[SerialDeBusqueda]:[FechaRegistro]],3,FALSE),"")</f>
        <v/>
      </c>
      <c r="J91" s="22" t="str">
        <f>IFERROR(VLOOKUP($A91&amp;TEXT(J$3,"dd/mm/yyyy")&amp;$D$2,tbReporteAsistencia[[#All],[SerialDeBusqueda]:[FechaRegistro]],3,FALSE),"")</f>
        <v/>
      </c>
      <c r="K91" s="22" t="str">
        <f>IFERROR(VLOOKUP($A91&amp;TEXT(K$3,"dd/mm/yyyy")&amp;$D$2,tbReporteAsistencia[[#All],[SerialDeBusqueda]:[FechaRegistro]],3,FALSE),"")</f>
        <v/>
      </c>
      <c r="L91" s="22" t="str">
        <f>IFERROR(VLOOKUP($A91&amp;TEXT(L$3,"dd/mm/yyyy")&amp;$D$2,tbReporteAsistencia[[#All],[SerialDeBusqueda]:[FechaRegistro]],3,FALSE),"")</f>
        <v/>
      </c>
      <c r="M91" s="22" t="str">
        <f>IFERROR(VLOOKUP($A91&amp;TEXT(M$3,"dd/mm/yyyy")&amp;$D$2,tbReporteAsistencia[[#All],[SerialDeBusqueda]:[FechaRegistro]],3,FALSE),"")</f>
        <v/>
      </c>
      <c r="N91" s="22" t="str">
        <f>IFERROR(VLOOKUP($A91&amp;TEXT(N$3,"dd/mm/yyyy")&amp;$D$2,tbReporteAsistencia[[#All],[SerialDeBusqueda]:[FechaRegistro]],3,FALSE),"")</f>
        <v/>
      </c>
      <c r="O91" s="22" t="str">
        <f>IFERROR(VLOOKUP($A91&amp;TEXT(O$3,"dd/mm/yyyy")&amp;$D$2,tbReporteAsistencia[[#All],[SerialDeBusqueda]:[FechaRegistro]],3,FALSE),"")</f>
        <v/>
      </c>
      <c r="P91" s="22" t="str">
        <f>IFERROR(VLOOKUP($A91&amp;TEXT(P$3,"dd/mm/yyyy")&amp;$D$2,tbReporteAsistencia[[#All],[SerialDeBusqueda]:[FechaRegistro]],3,FALSE),"")</f>
        <v/>
      </c>
      <c r="Q91" s="22" t="str">
        <f>IFERROR(VLOOKUP($A91&amp;TEXT(Q$3,"dd/mm/yyyy")&amp;$D$2,tbReporteAsistencia[[#All],[SerialDeBusqueda]:[FechaRegistro]],3,FALSE),"")</f>
        <v/>
      </c>
      <c r="R91" s="22" t="str">
        <f>IFERROR(VLOOKUP($A91&amp;TEXT(R$3,"dd/mm/yyyy")&amp;$D$2,tbReporteAsistencia[[#All],[SerialDeBusqueda]:[FechaRegistro]],3,FALSE),"")</f>
        <v/>
      </c>
      <c r="S91" s="22" t="str">
        <f>IFERROR(VLOOKUP($A91&amp;TEXT(S$3,"dd/mm/yyyy")&amp;$D$2,tbReporteAsistencia[[#All],[SerialDeBusqueda]:[FechaRegistro]],3,FALSE),"")</f>
        <v/>
      </c>
    </row>
    <row r="92" spans="1:19">
      <c r="D92" s="22" t="str">
        <f>IFERROR(VLOOKUP($A92&amp;TEXT(D$3,"dd/mm/yyyy")&amp;$D$2,tbReporteAsistencia[[#All],[SerialDeBusqueda]:[FechaRegistro]],3,FALSE),"")</f>
        <v/>
      </c>
      <c r="E92" s="22" t="str">
        <f>IFERROR(VLOOKUP($A92&amp;TEXT(E$3,"dd/mm/yyyy")&amp;$D$2,tbReporteAsistencia[[#All],[SerialDeBusqueda]:[FechaRegistro]],3,FALSE),"")</f>
        <v/>
      </c>
      <c r="F92" s="22" t="str">
        <f>IFERROR(VLOOKUP($A92&amp;TEXT(F$3,"dd/mm/yyyy")&amp;$D$2,tbReporteAsistencia[[#All],[SerialDeBusqueda]:[FechaRegistro]],3,FALSE),"")</f>
        <v/>
      </c>
      <c r="G92" s="22" t="str">
        <f>IFERROR(VLOOKUP($A92&amp;TEXT(G$3,"dd/mm/yyyy")&amp;$D$2,tbReporteAsistencia[[#All],[SerialDeBusqueda]:[FechaRegistro]],3,FALSE),"")</f>
        <v/>
      </c>
      <c r="H92" s="22" t="str">
        <f>IFERROR(VLOOKUP($A92&amp;TEXT(H$3,"dd/mm/yyyy")&amp;$D$2,tbReporteAsistencia[[#All],[SerialDeBusqueda]:[FechaRegistro]],3,FALSE),"")</f>
        <v/>
      </c>
      <c r="I92" s="22" t="str">
        <f>IFERROR(VLOOKUP($A92&amp;TEXT(I$3,"dd/mm/yyyy")&amp;$D$2,tbReporteAsistencia[[#All],[SerialDeBusqueda]:[FechaRegistro]],3,FALSE),"")</f>
        <v/>
      </c>
      <c r="J92" s="22" t="str">
        <f>IFERROR(VLOOKUP($A92&amp;TEXT(J$3,"dd/mm/yyyy")&amp;$D$2,tbReporteAsistencia[[#All],[SerialDeBusqueda]:[FechaRegistro]],3,FALSE),"")</f>
        <v/>
      </c>
      <c r="K92" s="22" t="str">
        <f>IFERROR(VLOOKUP($A92&amp;TEXT(K$3,"dd/mm/yyyy")&amp;$D$2,tbReporteAsistencia[[#All],[SerialDeBusqueda]:[FechaRegistro]],3,FALSE),"")</f>
        <v/>
      </c>
      <c r="L92" s="22" t="str">
        <f>IFERROR(VLOOKUP($A92&amp;TEXT(L$3,"dd/mm/yyyy")&amp;$D$2,tbReporteAsistencia[[#All],[SerialDeBusqueda]:[FechaRegistro]],3,FALSE),"")</f>
        <v/>
      </c>
      <c r="M92" s="22" t="str">
        <f>IFERROR(VLOOKUP($A92&amp;TEXT(M$3,"dd/mm/yyyy")&amp;$D$2,tbReporteAsistencia[[#All],[SerialDeBusqueda]:[FechaRegistro]],3,FALSE),"")</f>
        <v/>
      </c>
      <c r="N92" s="22" t="str">
        <f>IFERROR(VLOOKUP($A92&amp;TEXT(N$3,"dd/mm/yyyy")&amp;$D$2,tbReporteAsistencia[[#All],[SerialDeBusqueda]:[FechaRegistro]],3,FALSE),"")</f>
        <v/>
      </c>
      <c r="O92" s="22" t="str">
        <f>IFERROR(VLOOKUP($A92&amp;TEXT(O$3,"dd/mm/yyyy")&amp;$D$2,tbReporteAsistencia[[#All],[SerialDeBusqueda]:[FechaRegistro]],3,FALSE),"")</f>
        <v/>
      </c>
      <c r="P92" s="22" t="str">
        <f>IFERROR(VLOOKUP($A92&amp;TEXT(P$3,"dd/mm/yyyy")&amp;$D$2,tbReporteAsistencia[[#All],[SerialDeBusqueda]:[FechaRegistro]],3,FALSE),"")</f>
        <v/>
      </c>
      <c r="Q92" s="22" t="str">
        <f>IFERROR(VLOOKUP($A92&amp;TEXT(Q$3,"dd/mm/yyyy")&amp;$D$2,tbReporteAsistencia[[#All],[SerialDeBusqueda]:[FechaRegistro]],3,FALSE),"")</f>
        <v/>
      </c>
      <c r="R92" s="22" t="str">
        <f>IFERROR(VLOOKUP($A92&amp;TEXT(R$3,"dd/mm/yyyy")&amp;$D$2,tbReporteAsistencia[[#All],[SerialDeBusqueda]:[FechaRegistro]],3,FALSE),"")</f>
        <v/>
      </c>
      <c r="S92" s="22" t="str">
        <f>IFERROR(VLOOKUP($A92&amp;TEXT(S$3,"dd/mm/yyyy")&amp;$D$2,tbReporteAsistencia[[#All],[SerialDeBusqueda]:[FechaRegistro]],3,FALSE),"")</f>
        <v/>
      </c>
    </row>
    <row r="93" spans="1:19">
      <c r="D93" s="22" t="str">
        <f>IFERROR(VLOOKUP($A93&amp;TEXT(D$3,"dd/mm/yyyy")&amp;$D$2,tbReporteAsistencia[[#All],[SerialDeBusqueda]:[FechaRegistro]],3,FALSE),"")</f>
        <v/>
      </c>
      <c r="E93" s="22" t="str">
        <f>IFERROR(VLOOKUP($A93&amp;TEXT(E$3,"dd/mm/yyyy")&amp;$D$2,tbReporteAsistencia[[#All],[SerialDeBusqueda]:[FechaRegistro]],3,FALSE),"")</f>
        <v/>
      </c>
      <c r="F93" s="22" t="str">
        <f>IFERROR(VLOOKUP($A93&amp;TEXT(F$3,"dd/mm/yyyy")&amp;$D$2,tbReporteAsistencia[[#All],[SerialDeBusqueda]:[FechaRegistro]],3,FALSE),"")</f>
        <v/>
      </c>
      <c r="G93" s="22" t="str">
        <f>IFERROR(VLOOKUP($A93&amp;TEXT(G$3,"dd/mm/yyyy")&amp;$D$2,tbReporteAsistencia[[#All],[SerialDeBusqueda]:[FechaRegistro]],3,FALSE),"")</f>
        <v/>
      </c>
      <c r="H93" s="22" t="str">
        <f>IFERROR(VLOOKUP($A93&amp;TEXT(H$3,"dd/mm/yyyy")&amp;$D$2,tbReporteAsistencia[[#All],[SerialDeBusqueda]:[FechaRegistro]],3,FALSE),"")</f>
        <v/>
      </c>
      <c r="I93" s="22" t="str">
        <f>IFERROR(VLOOKUP($A93&amp;TEXT(I$3,"dd/mm/yyyy")&amp;$D$2,tbReporteAsistencia[[#All],[SerialDeBusqueda]:[FechaRegistro]],3,FALSE),"")</f>
        <v/>
      </c>
      <c r="J93" s="22" t="str">
        <f>IFERROR(VLOOKUP($A93&amp;TEXT(J$3,"dd/mm/yyyy")&amp;$D$2,tbReporteAsistencia[[#All],[SerialDeBusqueda]:[FechaRegistro]],3,FALSE),"")</f>
        <v/>
      </c>
      <c r="K93" s="22" t="str">
        <f>IFERROR(VLOOKUP($A93&amp;TEXT(K$3,"dd/mm/yyyy")&amp;$D$2,tbReporteAsistencia[[#All],[SerialDeBusqueda]:[FechaRegistro]],3,FALSE),"")</f>
        <v/>
      </c>
      <c r="L93" s="22" t="str">
        <f>IFERROR(VLOOKUP($A93&amp;TEXT(L$3,"dd/mm/yyyy")&amp;$D$2,tbReporteAsistencia[[#All],[SerialDeBusqueda]:[FechaRegistro]],3,FALSE),"")</f>
        <v/>
      </c>
      <c r="M93" s="22" t="str">
        <f>IFERROR(VLOOKUP($A93&amp;TEXT(M$3,"dd/mm/yyyy")&amp;$D$2,tbReporteAsistencia[[#All],[SerialDeBusqueda]:[FechaRegistro]],3,FALSE),"")</f>
        <v/>
      </c>
      <c r="N93" s="22" t="str">
        <f>IFERROR(VLOOKUP($A93&amp;TEXT(N$3,"dd/mm/yyyy")&amp;$D$2,tbReporteAsistencia[[#All],[SerialDeBusqueda]:[FechaRegistro]],3,FALSE),"")</f>
        <v/>
      </c>
      <c r="O93" s="22" t="str">
        <f>IFERROR(VLOOKUP($A93&amp;TEXT(O$3,"dd/mm/yyyy")&amp;$D$2,tbReporteAsistencia[[#All],[SerialDeBusqueda]:[FechaRegistro]],3,FALSE),"")</f>
        <v/>
      </c>
      <c r="P93" s="22" t="str">
        <f>IFERROR(VLOOKUP($A93&amp;TEXT(P$3,"dd/mm/yyyy")&amp;$D$2,tbReporteAsistencia[[#All],[SerialDeBusqueda]:[FechaRegistro]],3,FALSE),"")</f>
        <v/>
      </c>
      <c r="Q93" s="22" t="str">
        <f>IFERROR(VLOOKUP($A93&amp;TEXT(Q$3,"dd/mm/yyyy")&amp;$D$2,tbReporteAsistencia[[#All],[SerialDeBusqueda]:[FechaRegistro]],3,FALSE),"")</f>
        <v/>
      </c>
      <c r="R93" s="22" t="str">
        <f>IFERROR(VLOOKUP($A93&amp;TEXT(R$3,"dd/mm/yyyy")&amp;$D$2,tbReporteAsistencia[[#All],[SerialDeBusqueda]:[FechaRegistro]],3,FALSE),"")</f>
        <v/>
      </c>
      <c r="S93" s="22" t="str">
        <f>IFERROR(VLOOKUP($A93&amp;TEXT(S$3,"dd/mm/yyyy")&amp;$D$2,tbReporteAsistencia[[#All],[SerialDeBusqueda]:[FechaRegistro]],3,FALSE),"")</f>
        <v/>
      </c>
    </row>
    <row r="94" spans="1:19">
      <c r="D94" s="22" t="str">
        <f>IFERROR(VLOOKUP($A94&amp;TEXT(D$3,"dd/mm/yyyy")&amp;$D$2,tbReporteAsistencia[[#All],[SerialDeBusqueda]:[FechaRegistro]],3,FALSE),"")</f>
        <v/>
      </c>
      <c r="E94" s="22" t="str">
        <f>IFERROR(VLOOKUP($A94&amp;TEXT(E$3,"dd/mm/yyyy")&amp;$D$2,tbReporteAsistencia[[#All],[SerialDeBusqueda]:[FechaRegistro]],3,FALSE),"")</f>
        <v/>
      </c>
      <c r="F94" s="22" t="str">
        <f>IFERROR(VLOOKUP($A94&amp;TEXT(F$3,"dd/mm/yyyy")&amp;$D$2,tbReporteAsistencia[[#All],[SerialDeBusqueda]:[FechaRegistro]],3,FALSE),"")</f>
        <v/>
      </c>
      <c r="G94" s="22" t="str">
        <f>IFERROR(VLOOKUP($A94&amp;TEXT(G$3,"dd/mm/yyyy")&amp;$D$2,tbReporteAsistencia[[#All],[SerialDeBusqueda]:[FechaRegistro]],3,FALSE),"")</f>
        <v/>
      </c>
      <c r="H94" s="22" t="str">
        <f>IFERROR(VLOOKUP($A94&amp;TEXT(H$3,"dd/mm/yyyy")&amp;$D$2,tbReporteAsistencia[[#All],[SerialDeBusqueda]:[FechaRegistro]],3,FALSE),"")</f>
        <v/>
      </c>
      <c r="I94" s="22" t="str">
        <f>IFERROR(VLOOKUP($A94&amp;TEXT(I$3,"dd/mm/yyyy")&amp;$D$2,tbReporteAsistencia[[#All],[SerialDeBusqueda]:[FechaRegistro]],3,FALSE),"")</f>
        <v/>
      </c>
      <c r="J94" s="22" t="str">
        <f>IFERROR(VLOOKUP($A94&amp;TEXT(J$3,"dd/mm/yyyy")&amp;$D$2,tbReporteAsistencia[[#All],[SerialDeBusqueda]:[FechaRegistro]],3,FALSE),"")</f>
        <v/>
      </c>
      <c r="K94" s="22" t="str">
        <f>IFERROR(VLOOKUP($A94&amp;TEXT(K$3,"dd/mm/yyyy")&amp;$D$2,tbReporteAsistencia[[#All],[SerialDeBusqueda]:[FechaRegistro]],3,FALSE),"")</f>
        <v/>
      </c>
      <c r="L94" s="22" t="str">
        <f>IFERROR(VLOOKUP($A94&amp;TEXT(L$3,"dd/mm/yyyy")&amp;$D$2,tbReporteAsistencia[[#All],[SerialDeBusqueda]:[FechaRegistro]],3,FALSE),"")</f>
        <v/>
      </c>
      <c r="M94" s="22" t="str">
        <f>IFERROR(VLOOKUP($A94&amp;TEXT(M$3,"dd/mm/yyyy")&amp;$D$2,tbReporteAsistencia[[#All],[SerialDeBusqueda]:[FechaRegistro]],3,FALSE),"")</f>
        <v/>
      </c>
      <c r="N94" s="22" t="str">
        <f>IFERROR(VLOOKUP($A94&amp;TEXT(N$3,"dd/mm/yyyy")&amp;$D$2,tbReporteAsistencia[[#All],[SerialDeBusqueda]:[FechaRegistro]],3,FALSE),"")</f>
        <v/>
      </c>
      <c r="O94" s="22" t="str">
        <f>IFERROR(VLOOKUP($A94&amp;TEXT(O$3,"dd/mm/yyyy")&amp;$D$2,tbReporteAsistencia[[#All],[SerialDeBusqueda]:[FechaRegistro]],3,FALSE),"")</f>
        <v/>
      </c>
      <c r="P94" s="22" t="str">
        <f>IFERROR(VLOOKUP($A94&amp;TEXT(P$3,"dd/mm/yyyy")&amp;$D$2,tbReporteAsistencia[[#All],[SerialDeBusqueda]:[FechaRegistro]],3,FALSE),"")</f>
        <v/>
      </c>
      <c r="Q94" s="22" t="str">
        <f>IFERROR(VLOOKUP($A94&amp;TEXT(Q$3,"dd/mm/yyyy")&amp;$D$2,tbReporteAsistencia[[#All],[SerialDeBusqueda]:[FechaRegistro]],3,FALSE),"")</f>
        <v/>
      </c>
      <c r="R94" s="22" t="str">
        <f>IFERROR(VLOOKUP($A94&amp;TEXT(R$3,"dd/mm/yyyy")&amp;$D$2,tbReporteAsistencia[[#All],[SerialDeBusqueda]:[FechaRegistro]],3,FALSE),"")</f>
        <v/>
      </c>
      <c r="S94" s="22" t="str">
        <f>IFERROR(VLOOKUP($A94&amp;TEXT(S$3,"dd/mm/yyyy")&amp;$D$2,tbReporteAsistencia[[#All],[SerialDeBusqueda]:[FechaRegistro]],3,FALSE),"")</f>
        <v/>
      </c>
    </row>
    <row r="95" spans="1:19">
      <c r="D95" s="22" t="str">
        <f>IFERROR(VLOOKUP($A95&amp;TEXT(D$3,"dd/mm/yyyy")&amp;$D$2,tbReporteAsistencia[[#All],[SerialDeBusqueda]:[FechaRegistro]],3,FALSE),"")</f>
        <v/>
      </c>
      <c r="E95" s="22" t="str">
        <f>IFERROR(VLOOKUP($A95&amp;TEXT(E$3,"dd/mm/yyyy")&amp;$D$2,tbReporteAsistencia[[#All],[SerialDeBusqueda]:[FechaRegistro]],3,FALSE),"")</f>
        <v/>
      </c>
      <c r="F95" s="22" t="str">
        <f>IFERROR(VLOOKUP($A95&amp;TEXT(F$3,"dd/mm/yyyy")&amp;$D$2,tbReporteAsistencia[[#All],[SerialDeBusqueda]:[FechaRegistro]],3,FALSE),"")</f>
        <v/>
      </c>
      <c r="G95" s="22" t="str">
        <f>IFERROR(VLOOKUP($A95&amp;TEXT(G$3,"dd/mm/yyyy")&amp;$D$2,tbReporteAsistencia[[#All],[SerialDeBusqueda]:[FechaRegistro]],3,FALSE),"")</f>
        <v/>
      </c>
      <c r="H95" s="22" t="str">
        <f>IFERROR(VLOOKUP($A95&amp;TEXT(H$3,"dd/mm/yyyy")&amp;$D$2,tbReporteAsistencia[[#All],[SerialDeBusqueda]:[FechaRegistro]],3,FALSE),"")</f>
        <v/>
      </c>
      <c r="I95" s="22" t="str">
        <f>IFERROR(VLOOKUP($A95&amp;TEXT(I$3,"dd/mm/yyyy")&amp;$D$2,tbReporteAsistencia[[#All],[SerialDeBusqueda]:[FechaRegistro]],3,FALSE),"")</f>
        <v/>
      </c>
      <c r="J95" s="22" t="str">
        <f>IFERROR(VLOOKUP($A95&amp;TEXT(J$3,"dd/mm/yyyy")&amp;$D$2,tbReporteAsistencia[[#All],[SerialDeBusqueda]:[FechaRegistro]],3,FALSE),"")</f>
        <v/>
      </c>
      <c r="K95" s="22" t="str">
        <f>IFERROR(VLOOKUP($A95&amp;TEXT(K$3,"dd/mm/yyyy")&amp;$D$2,tbReporteAsistencia[[#All],[SerialDeBusqueda]:[FechaRegistro]],3,FALSE),"")</f>
        <v/>
      </c>
      <c r="L95" s="22" t="str">
        <f>IFERROR(VLOOKUP($A95&amp;TEXT(L$3,"dd/mm/yyyy")&amp;$D$2,tbReporteAsistencia[[#All],[SerialDeBusqueda]:[FechaRegistro]],3,FALSE),"")</f>
        <v/>
      </c>
      <c r="M95" s="22" t="str">
        <f>IFERROR(VLOOKUP($A95&amp;TEXT(M$3,"dd/mm/yyyy")&amp;$D$2,tbReporteAsistencia[[#All],[SerialDeBusqueda]:[FechaRegistro]],3,FALSE),"")</f>
        <v/>
      </c>
      <c r="N95" s="22" t="str">
        <f>IFERROR(VLOOKUP($A95&amp;TEXT(N$3,"dd/mm/yyyy")&amp;$D$2,tbReporteAsistencia[[#All],[SerialDeBusqueda]:[FechaRegistro]],3,FALSE),"")</f>
        <v/>
      </c>
      <c r="O95" s="22" t="str">
        <f>IFERROR(VLOOKUP($A95&amp;TEXT(O$3,"dd/mm/yyyy")&amp;$D$2,tbReporteAsistencia[[#All],[SerialDeBusqueda]:[FechaRegistro]],3,FALSE),"")</f>
        <v/>
      </c>
      <c r="P95" s="22" t="str">
        <f>IFERROR(VLOOKUP($A95&amp;TEXT(P$3,"dd/mm/yyyy")&amp;$D$2,tbReporteAsistencia[[#All],[SerialDeBusqueda]:[FechaRegistro]],3,FALSE),"")</f>
        <v/>
      </c>
      <c r="Q95" s="22" t="str">
        <f>IFERROR(VLOOKUP($A95&amp;TEXT(Q$3,"dd/mm/yyyy")&amp;$D$2,tbReporteAsistencia[[#All],[SerialDeBusqueda]:[FechaRegistro]],3,FALSE),"")</f>
        <v/>
      </c>
      <c r="R95" s="22" t="str">
        <f>IFERROR(VLOOKUP($A95&amp;TEXT(R$3,"dd/mm/yyyy")&amp;$D$2,tbReporteAsistencia[[#All],[SerialDeBusqueda]:[FechaRegistro]],3,FALSE),"")</f>
        <v/>
      </c>
      <c r="S95" s="22" t="str">
        <f>IFERROR(VLOOKUP($A95&amp;TEXT(S$3,"dd/mm/yyyy")&amp;$D$2,tbReporteAsistencia[[#All],[SerialDeBusqueda]:[FechaRegistro]],3,FALSE),"")</f>
        <v/>
      </c>
    </row>
    <row r="96" spans="1:19">
      <c r="D96" s="22" t="str">
        <f>IFERROR(VLOOKUP($A96&amp;TEXT(D$3,"dd/mm/yyyy")&amp;$D$2,tbReporteAsistencia[[#All],[SerialDeBusqueda]:[FechaRegistro]],3,FALSE),"")</f>
        <v/>
      </c>
      <c r="E96" s="22" t="str">
        <f>IFERROR(VLOOKUP($A96&amp;TEXT(E$3,"dd/mm/yyyy")&amp;$D$2,tbReporteAsistencia[[#All],[SerialDeBusqueda]:[FechaRegistro]],3,FALSE),"")</f>
        <v/>
      </c>
      <c r="F96" s="22" t="str">
        <f>IFERROR(VLOOKUP($A96&amp;TEXT(F$3,"dd/mm/yyyy")&amp;$D$2,tbReporteAsistencia[[#All],[SerialDeBusqueda]:[FechaRegistro]],3,FALSE),"")</f>
        <v/>
      </c>
      <c r="G96" s="22" t="str">
        <f>IFERROR(VLOOKUP($A96&amp;TEXT(G$3,"dd/mm/yyyy")&amp;$D$2,tbReporteAsistencia[[#All],[SerialDeBusqueda]:[FechaRegistro]],3,FALSE),"")</f>
        <v/>
      </c>
      <c r="H96" s="22" t="str">
        <f>IFERROR(VLOOKUP($A96&amp;TEXT(H$3,"dd/mm/yyyy")&amp;$D$2,tbReporteAsistencia[[#All],[SerialDeBusqueda]:[FechaRegistro]],3,FALSE),"")</f>
        <v/>
      </c>
      <c r="I96" s="22" t="str">
        <f>IFERROR(VLOOKUP($A96&amp;TEXT(I$3,"dd/mm/yyyy")&amp;$D$2,tbReporteAsistencia[[#All],[SerialDeBusqueda]:[FechaRegistro]],3,FALSE),"")</f>
        <v/>
      </c>
      <c r="J96" s="22" t="str">
        <f>IFERROR(VLOOKUP($A96&amp;TEXT(J$3,"dd/mm/yyyy")&amp;$D$2,tbReporteAsistencia[[#All],[SerialDeBusqueda]:[FechaRegistro]],3,FALSE),"")</f>
        <v/>
      </c>
      <c r="K96" s="22" t="str">
        <f>IFERROR(VLOOKUP($A96&amp;TEXT(K$3,"dd/mm/yyyy")&amp;$D$2,tbReporteAsistencia[[#All],[SerialDeBusqueda]:[FechaRegistro]],3,FALSE),"")</f>
        <v/>
      </c>
      <c r="L96" s="22" t="str">
        <f>IFERROR(VLOOKUP($A96&amp;TEXT(L$3,"dd/mm/yyyy")&amp;$D$2,tbReporteAsistencia[[#All],[SerialDeBusqueda]:[FechaRegistro]],3,FALSE),"")</f>
        <v/>
      </c>
      <c r="M96" s="22" t="str">
        <f>IFERROR(VLOOKUP($A96&amp;TEXT(M$3,"dd/mm/yyyy")&amp;$D$2,tbReporteAsistencia[[#All],[SerialDeBusqueda]:[FechaRegistro]],3,FALSE),"")</f>
        <v/>
      </c>
      <c r="N96" s="22" t="str">
        <f>IFERROR(VLOOKUP($A96&amp;TEXT(N$3,"dd/mm/yyyy")&amp;$D$2,tbReporteAsistencia[[#All],[SerialDeBusqueda]:[FechaRegistro]],3,FALSE),"")</f>
        <v/>
      </c>
      <c r="O96" s="22" t="str">
        <f>IFERROR(VLOOKUP($A96&amp;TEXT(O$3,"dd/mm/yyyy")&amp;$D$2,tbReporteAsistencia[[#All],[SerialDeBusqueda]:[FechaRegistro]],3,FALSE),"")</f>
        <v/>
      </c>
      <c r="P96" s="22" t="str">
        <f>IFERROR(VLOOKUP($A96&amp;TEXT(P$3,"dd/mm/yyyy")&amp;$D$2,tbReporteAsistencia[[#All],[SerialDeBusqueda]:[FechaRegistro]],3,FALSE),"")</f>
        <v/>
      </c>
      <c r="Q96" s="22" t="str">
        <f>IFERROR(VLOOKUP($A96&amp;TEXT(Q$3,"dd/mm/yyyy")&amp;$D$2,tbReporteAsistencia[[#All],[SerialDeBusqueda]:[FechaRegistro]],3,FALSE),"")</f>
        <v/>
      </c>
      <c r="R96" s="22" t="str">
        <f>IFERROR(VLOOKUP($A96&amp;TEXT(R$3,"dd/mm/yyyy")&amp;$D$2,tbReporteAsistencia[[#All],[SerialDeBusqueda]:[FechaRegistro]],3,FALSE),"")</f>
        <v/>
      </c>
      <c r="S96" s="22" t="str">
        <f>IFERROR(VLOOKUP($A96&amp;TEXT(S$3,"dd/mm/yyyy")&amp;$D$2,tbReporteAsistencia[[#All],[SerialDeBusqueda]:[FechaRegistro]],3,FALSE),"")</f>
        <v/>
      </c>
    </row>
    <row r="97" spans="4:19">
      <c r="D97" s="22" t="str">
        <f>IFERROR(VLOOKUP($A97&amp;TEXT(D$3,"dd/mm/yyyy")&amp;$D$2,tbReporteAsistencia[[#All],[SerialDeBusqueda]:[FechaRegistro]],3,FALSE),"")</f>
        <v/>
      </c>
      <c r="E97" s="22" t="str">
        <f>IFERROR(VLOOKUP($A97&amp;TEXT(E$3,"dd/mm/yyyy")&amp;$D$2,tbReporteAsistencia[[#All],[SerialDeBusqueda]:[FechaRegistro]],3,FALSE),"")</f>
        <v/>
      </c>
      <c r="F97" s="22" t="str">
        <f>IFERROR(VLOOKUP($A97&amp;TEXT(F$3,"dd/mm/yyyy")&amp;$D$2,tbReporteAsistencia[[#All],[SerialDeBusqueda]:[FechaRegistro]],3,FALSE),"")</f>
        <v/>
      </c>
      <c r="G97" s="22" t="str">
        <f>IFERROR(VLOOKUP($A97&amp;TEXT(G$3,"dd/mm/yyyy")&amp;$D$2,tbReporteAsistencia[[#All],[SerialDeBusqueda]:[FechaRegistro]],3,FALSE),"")</f>
        <v/>
      </c>
      <c r="H97" s="22" t="str">
        <f>IFERROR(VLOOKUP($A97&amp;TEXT(H$3,"dd/mm/yyyy")&amp;$D$2,tbReporteAsistencia[[#All],[SerialDeBusqueda]:[FechaRegistro]],3,FALSE),"")</f>
        <v/>
      </c>
      <c r="I97" s="22" t="str">
        <f>IFERROR(VLOOKUP($A97&amp;TEXT(I$3,"dd/mm/yyyy")&amp;$D$2,tbReporteAsistencia[[#All],[SerialDeBusqueda]:[FechaRegistro]],3,FALSE),"")</f>
        <v/>
      </c>
      <c r="J97" s="22" t="str">
        <f>IFERROR(VLOOKUP($A97&amp;TEXT(J$3,"dd/mm/yyyy")&amp;$D$2,tbReporteAsistencia[[#All],[SerialDeBusqueda]:[FechaRegistro]],3,FALSE),"")</f>
        <v/>
      </c>
      <c r="K97" s="22" t="str">
        <f>IFERROR(VLOOKUP($A97&amp;TEXT(K$3,"dd/mm/yyyy")&amp;$D$2,tbReporteAsistencia[[#All],[SerialDeBusqueda]:[FechaRegistro]],3,FALSE),"")</f>
        <v/>
      </c>
      <c r="L97" s="22" t="str">
        <f>IFERROR(VLOOKUP($A97&amp;TEXT(L$3,"dd/mm/yyyy")&amp;$D$2,tbReporteAsistencia[[#All],[SerialDeBusqueda]:[FechaRegistro]],3,FALSE),"")</f>
        <v/>
      </c>
      <c r="M97" s="22" t="str">
        <f>IFERROR(VLOOKUP($A97&amp;TEXT(M$3,"dd/mm/yyyy")&amp;$D$2,tbReporteAsistencia[[#All],[SerialDeBusqueda]:[FechaRegistro]],3,FALSE),"")</f>
        <v/>
      </c>
      <c r="N97" s="22" t="str">
        <f>IFERROR(VLOOKUP($A97&amp;TEXT(N$3,"dd/mm/yyyy")&amp;$D$2,tbReporteAsistencia[[#All],[SerialDeBusqueda]:[FechaRegistro]],3,FALSE),"")</f>
        <v/>
      </c>
      <c r="O97" s="22" t="str">
        <f>IFERROR(VLOOKUP($A97&amp;TEXT(O$3,"dd/mm/yyyy")&amp;$D$2,tbReporteAsistencia[[#All],[SerialDeBusqueda]:[FechaRegistro]],3,FALSE),"")</f>
        <v/>
      </c>
      <c r="P97" s="22" t="str">
        <f>IFERROR(VLOOKUP($A97&amp;TEXT(P$3,"dd/mm/yyyy")&amp;$D$2,tbReporteAsistencia[[#All],[SerialDeBusqueda]:[FechaRegistro]],3,FALSE),"")</f>
        <v/>
      </c>
      <c r="Q97" s="22" t="str">
        <f>IFERROR(VLOOKUP($A97&amp;TEXT(Q$3,"dd/mm/yyyy")&amp;$D$2,tbReporteAsistencia[[#All],[SerialDeBusqueda]:[FechaRegistro]],3,FALSE),"")</f>
        <v/>
      </c>
      <c r="R97" s="22" t="str">
        <f>IFERROR(VLOOKUP($A97&amp;TEXT(R$3,"dd/mm/yyyy")&amp;$D$2,tbReporteAsistencia[[#All],[SerialDeBusqueda]:[FechaRegistro]],3,FALSE),"")</f>
        <v/>
      </c>
      <c r="S97" s="22" t="str">
        <f>IFERROR(VLOOKUP($A97&amp;TEXT(S$3,"dd/mm/yyyy")&amp;$D$2,tbReporteAsistencia[[#All],[SerialDeBusqueda]:[FechaRegistro]],3,FALSE),"")</f>
        <v/>
      </c>
    </row>
    <row r="98" spans="4:19">
      <c r="D98" s="22" t="str">
        <f>IFERROR(VLOOKUP($A98&amp;TEXT(D$3,"dd/mm/yyyy")&amp;$D$2,tbReporteAsistencia[[#All],[SerialDeBusqueda]:[FechaRegistro]],3,FALSE),"")</f>
        <v/>
      </c>
      <c r="E98" s="22" t="str">
        <f>IFERROR(VLOOKUP($A98&amp;TEXT(E$3,"dd/mm/yyyy")&amp;$D$2,tbReporteAsistencia[[#All],[SerialDeBusqueda]:[FechaRegistro]],3,FALSE),"")</f>
        <v/>
      </c>
      <c r="F98" s="22" t="str">
        <f>IFERROR(VLOOKUP($A98&amp;TEXT(F$3,"dd/mm/yyyy")&amp;$D$2,tbReporteAsistencia[[#All],[SerialDeBusqueda]:[FechaRegistro]],3,FALSE),"")</f>
        <v/>
      </c>
      <c r="G98" s="22" t="str">
        <f>IFERROR(VLOOKUP($A98&amp;TEXT(G$3,"dd/mm/yyyy")&amp;$D$2,tbReporteAsistencia[[#All],[SerialDeBusqueda]:[FechaRegistro]],3,FALSE),"")</f>
        <v/>
      </c>
      <c r="H98" s="22" t="str">
        <f>IFERROR(VLOOKUP($A98&amp;TEXT(H$3,"dd/mm/yyyy")&amp;$D$2,tbReporteAsistencia[[#All],[SerialDeBusqueda]:[FechaRegistro]],3,FALSE),"")</f>
        <v/>
      </c>
      <c r="I98" s="22" t="str">
        <f>IFERROR(VLOOKUP($A98&amp;TEXT(I$3,"dd/mm/yyyy")&amp;$D$2,tbReporteAsistencia[[#All],[SerialDeBusqueda]:[FechaRegistro]],3,FALSE),"")</f>
        <v/>
      </c>
      <c r="J98" s="22" t="str">
        <f>IFERROR(VLOOKUP($A98&amp;TEXT(J$3,"dd/mm/yyyy")&amp;$D$2,tbReporteAsistencia[[#All],[SerialDeBusqueda]:[FechaRegistro]],3,FALSE),"")</f>
        <v/>
      </c>
      <c r="K98" s="22" t="str">
        <f>IFERROR(VLOOKUP($A98&amp;TEXT(K$3,"dd/mm/yyyy")&amp;$D$2,tbReporteAsistencia[[#All],[SerialDeBusqueda]:[FechaRegistro]],3,FALSE),"")</f>
        <v/>
      </c>
      <c r="L98" s="22" t="str">
        <f>IFERROR(VLOOKUP($A98&amp;TEXT(L$3,"dd/mm/yyyy")&amp;$D$2,tbReporteAsistencia[[#All],[SerialDeBusqueda]:[FechaRegistro]],3,FALSE),"")</f>
        <v/>
      </c>
      <c r="M98" s="22" t="str">
        <f>IFERROR(VLOOKUP($A98&amp;TEXT(M$3,"dd/mm/yyyy")&amp;$D$2,tbReporteAsistencia[[#All],[SerialDeBusqueda]:[FechaRegistro]],3,FALSE),"")</f>
        <v/>
      </c>
      <c r="N98" s="22" t="str">
        <f>IFERROR(VLOOKUP($A98&amp;TEXT(N$3,"dd/mm/yyyy")&amp;$D$2,tbReporteAsistencia[[#All],[SerialDeBusqueda]:[FechaRegistro]],3,FALSE),"")</f>
        <v/>
      </c>
      <c r="O98" s="22" t="str">
        <f>IFERROR(VLOOKUP($A98&amp;TEXT(O$3,"dd/mm/yyyy")&amp;$D$2,tbReporteAsistencia[[#All],[SerialDeBusqueda]:[FechaRegistro]],3,FALSE),"")</f>
        <v/>
      </c>
      <c r="P98" s="22" t="str">
        <f>IFERROR(VLOOKUP($A98&amp;TEXT(P$3,"dd/mm/yyyy")&amp;$D$2,tbReporteAsistencia[[#All],[SerialDeBusqueda]:[FechaRegistro]],3,FALSE),"")</f>
        <v/>
      </c>
      <c r="Q98" s="22" t="str">
        <f>IFERROR(VLOOKUP($A98&amp;TEXT(Q$3,"dd/mm/yyyy")&amp;$D$2,tbReporteAsistencia[[#All],[SerialDeBusqueda]:[FechaRegistro]],3,FALSE),"")</f>
        <v/>
      </c>
      <c r="R98" s="22" t="str">
        <f>IFERROR(VLOOKUP($A98&amp;TEXT(R$3,"dd/mm/yyyy")&amp;$D$2,tbReporteAsistencia[[#All],[SerialDeBusqueda]:[FechaRegistro]],3,FALSE),"")</f>
        <v/>
      </c>
      <c r="S98" s="22" t="str">
        <f>IFERROR(VLOOKUP($A98&amp;TEXT(S$3,"dd/mm/yyyy")&amp;$D$2,tbReporteAsistencia[[#All],[SerialDeBusqueda]:[FechaRegistro]],3,FALSE),"")</f>
        <v/>
      </c>
    </row>
    <row r="99" spans="4:19">
      <c r="D99" s="22" t="str">
        <f>IFERROR(VLOOKUP($A99&amp;TEXT(D$3,"dd/mm/yyyy")&amp;$D$2,tbReporteAsistencia[[#All],[SerialDeBusqueda]:[FechaRegistro]],3,FALSE),"")</f>
        <v/>
      </c>
      <c r="E99" s="22" t="str">
        <f>IFERROR(VLOOKUP($A99&amp;TEXT(E$3,"dd/mm/yyyy")&amp;$D$2,tbReporteAsistencia[[#All],[SerialDeBusqueda]:[FechaRegistro]],3,FALSE),"")</f>
        <v/>
      </c>
      <c r="F99" s="22" t="str">
        <f>IFERROR(VLOOKUP($A99&amp;TEXT(F$3,"dd/mm/yyyy")&amp;$D$2,tbReporteAsistencia[[#All],[SerialDeBusqueda]:[FechaRegistro]],3,FALSE),"")</f>
        <v/>
      </c>
      <c r="G99" s="22" t="str">
        <f>IFERROR(VLOOKUP($A99&amp;TEXT(G$3,"dd/mm/yyyy")&amp;$D$2,tbReporteAsistencia[[#All],[SerialDeBusqueda]:[FechaRegistro]],3,FALSE),"")</f>
        <v/>
      </c>
      <c r="H99" s="22" t="str">
        <f>IFERROR(VLOOKUP($A99&amp;TEXT(H$3,"dd/mm/yyyy")&amp;$D$2,tbReporteAsistencia[[#All],[SerialDeBusqueda]:[FechaRegistro]],3,FALSE),"")</f>
        <v/>
      </c>
      <c r="I99" s="22" t="str">
        <f>IFERROR(VLOOKUP($A99&amp;TEXT(I$3,"dd/mm/yyyy")&amp;$D$2,tbReporteAsistencia[[#All],[SerialDeBusqueda]:[FechaRegistro]],3,FALSE),"")</f>
        <v/>
      </c>
      <c r="J99" s="22" t="str">
        <f>IFERROR(VLOOKUP($A99&amp;TEXT(J$3,"dd/mm/yyyy")&amp;$D$2,tbReporteAsistencia[[#All],[SerialDeBusqueda]:[FechaRegistro]],3,FALSE),"")</f>
        <v/>
      </c>
      <c r="K99" s="22" t="str">
        <f>IFERROR(VLOOKUP($A99&amp;TEXT(K$3,"dd/mm/yyyy")&amp;$D$2,tbReporteAsistencia[[#All],[SerialDeBusqueda]:[FechaRegistro]],3,FALSE),"")</f>
        <v/>
      </c>
      <c r="L99" s="22" t="str">
        <f>IFERROR(VLOOKUP($A99&amp;TEXT(L$3,"dd/mm/yyyy")&amp;$D$2,tbReporteAsistencia[[#All],[SerialDeBusqueda]:[FechaRegistro]],3,FALSE),"")</f>
        <v/>
      </c>
      <c r="M99" s="22" t="str">
        <f>IFERROR(VLOOKUP($A99&amp;TEXT(M$3,"dd/mm/yyyy")&amp;$D$2,tbReporteAsistencia[[#All],[SerialDeBusqueda]:[FechaRegistro]],3,FALSE),"")</f>
        <v/>
      </c>
      <c r="N99" s="22" t="str">
        <f>IFERROR(VLOOKUP($A99&amp;TEXT(N$3,"dd/mm/yyyy")&amp;$D$2,tbReporteAsistencia[[#All],[SerialDeBusqueda]:[FechaRegistro]],3,FALSE),"")</f>
        <v/>
      </c>
      <c r="O99" s="22" t="str">
        <f>IFERROR(VLOOKUP($A99&amp;TEXT(O$3,"dd/mm/yyyy")&amp;$D$2,tbReporteAsistencia[[#All],[SerialDeBusqueda]:[FechaRegistro]],3,FALSE),"")</f>
        <v/>
      </c>
      <c r="P99" s="22" t="str">
        <f>IFERROR(VLOOKUP($A99&amp;TEXT(P$3,"dd/mm/yyyy")&amp;$D$2,tbReporteAsistencia[[#All],[SerialDeBusqueda]:[FechaRegistro]],3,FALSE),"")</f>
        <v/>
      </c>
      <c r="Q99" s="22" t="str">
        <f>IFERROR(VLOOKUP($A99&amp;TEXT(Q$3,"dd/mm/yyyy")&amp;$D$2,tbReporteAsistencia[[#All],[SerialDeBusqueda]:[FechaRegistro]],3,FALSE),"")</f>
        <v/>
      </c>
      <c r="R99" s="22" t="str">
        <f>IFERROR(VLOOKUP($A99&amp;TEXT(R$3,"dd/mm/yyyy")&amp;$D$2,tbReporteAsistencia[[#All],[SerialDeBusqueda]:[FechaRegistro]],3,FALSE),"")</f>
        <v/>
      </c>
      <c r="S99" s="22" t="str">
        <f>IFERROR(VLOOKUP($A99&amp;TEXT(S$3,"dd/mm/yyyy")&amp;$D$2,tbReporteAsistencia[[#All],[SerialDeBusqueda]:[FechaRegistro]],3,FALSE),"")</f>
        <v/>
      </c>
    </row>
    <row r="100" spans="4:19">
      <c r="D100" s="22" t="str">
        <f>IFERROR(VLOOKUP($A100&amp;TEXT(D$3,"dd/mm/yyyy")&amp;$D$2,tbReporteAsistencia[[#All],[SerialDeBusqueda]:[FechaRegistro]],3,FALSE),"")</f>
        <v/>
      </c>
      <c r="E100" s="22" t="str">
        <f>IFERROR(VLOOKUP($A100&amp;TEXT(E$3,"dd/mm/yyyy")&amp;$D$2,tbReporteAsistencia[[#All],[SerialDeBusqueda]:[FechaRegistro]],3,FALSE),"")</f>
        <v/>
      </c>
      <c r="F100" s="22" t="str">
        <f>IFERROR(VLOOKUP($A100&amp;TEXT(F$3,"dd/mm/yyyy")&amp;$D$2,tbReporteAsistencia[[#All],[SerialDeBusqueda]:[FechaRegistro]],3,FALSE),"")</f>
        <v/>
      </c>
      <c r="G100" s="22" t="str">
        <f>IFERROR(VLOOKUP($A100&amp;TEXT(G$3,"dd/mm/yyyy")&amp;$D$2,tbReporteAsistencia[[#All],[SerialDeBusqueda]:[FechaRegistro]],3,FALSE),"")</f>
        <v/>
      </c>
      <c r="H100" s="22" t="str">
        <f>IFERROR(VLOOKUP($A100&amp;TEXT(H$3,"dd/mm/yyyy")&amp;$D$2,tbReporteAsistencia[[#All],[SerialDeBusqueda]:[FechaRegistro]],3,FALSE),"")</f>
        <v/>
      </c>
      <c r="I100" s="22" t="str">
        <f>IFERROR(VLOOKUP($A100&amp;TEXT(I$3,"dd/mm/yyyy")&amp;$D$2,tbReporteAsistencia[[#All],[SerialDeBusqueda]:[FechaRegistro]],3,FALSE),"")</f>
        <v/>
      </c>
      <c r="J100" s="22" t="str">
        <f>IFERROR(VLOOKUP($A100&amp;TEXT(J$3,"dd/mm/yyyy")&amp;$D$2,tbReporteAsistencia[[#All],[SerialDeBusqueda]:[FechaRegistro]],3,FALSE),"")</f>
        <v/>
      </c>
      <c r="K100" s="22" t="str">
        <f>IFERROR(VLOOKUP($A100&amp;TEXT(K$3,"dd/mm/yyyy")&amp;$D$2,tbReporteAsistencia[[#All],[SerialDeBusqueda]:[FechaRegistro]],3,FALSE),"")</f>
        <v/>
      </c>
      <c r="L100" s="22" t="str">
        <f>IFERROR(VLOOKUP($A100&amp;TEXT(L$3,"dd/mm/yyyy")&amp;$D$2,tbReporteAsistencia[[#All],[SerialDeBusqueda]:[FechaRegistro]],3,FALSE),"")</f>
        <v/>
      </c>
      <c r="M100" s="22" t="str">
        <f>IFERROR(VLOOKUP($A100&amp;TEXT(M$3,"dd/mm/yyyy")&amp;$D$2,tbReporteAsistencia[[#All],[SerialDeBusqueda]:[FechaRegistro]],3,FALSE),"")</f>
        <v/>
      </c>
      <c r="N100" s="22" t="str">
        <f>IFERROR(VLOOKUP($A100&amp;TEXT(N$3,"dd/mm/yyyy")&amp;$D$2,tbReporteAsistencia[[#All],[SerialDeBusqueda]:[FechaRegistro]],3,FALSE),"")</f>
        <v/>
      </c>
      <c r="O100" s="22" t="str">
        <f>IFERROR(VLOOKUP($A100&amp;TEXT(O$3,"dd/mm/yyyy")&amp;$D$2,tbReporteAsistencia[[#All],[SerialDeBusqueda]:[FechaRegistro]],3,FALSE),"")</f>
        <v/>
      </c>
      <c r="P100" s="22" t="str">
        <f>IFERROR(VLOOKUP($A100&amp;TEXT(P$3,"dd/mm/yyyy")&amp;$D$2,tbReporteAsistencia[[#All],[SerialDeBusqueda]:[FechaRegistro]],3,FALSE),"")</f>
        <v/>
      </c>
      <c r="Q100" s="22" t="str">
        <f>IFERROR(VLOOKUP($A100&amp;TEXT(Q$3,"dd/mm/yyyy")&amp;$D$2,tbReporteAsistencia[[#All],[SerialDeBusqueda]:[FechaRegistro]],3,FALSE),"")</f>
        <v/>
      </c>
      <c r="R100" s="22" t="str">
        <f>IFERROR(VLOOKUP($A100&amp;TEXT(R$3,"dd/mm/yyyy")&amp;$D$2,tbReporteAsistencia[[#All],[SerialDeBusqueda]:[FechaRegistro]],3,FALSE),"")</f>
        <v/>
      </c>
      <c r="S100" s="22" t="str">
        <f>IFERROR(VLOOKUP($A100&amp;TEXT(S$3,"dd/mm/yyyy")&amp;$D$2,tbReporteAsistencia[[#All],[SerialDeBusqueda]:[FechaRegistro]],3,FALSE),"")</f>
        <v/>
      </c>
    </row>
    <row r="101" spans="4:19">
      <c r="D101" s="22" t="str">
        <f>IFERROR(VLOOKUP($A101&amp;TEXT(D$3,"dd/mm/yyyy")&amp;$D$2,tbReporteAsistencia[[#All],[SerialDeBusqueda]:[FechaRegistro]],3,FALSE),"")</f>
        <v/>
      </c>
      <c r="E101" s="22" t="str">
        <f>IFERROR(VLOOKUP($A101&amp;TEXT(E$3,"dd/mm/yyyy")&amp;$D$2,tbReporteAsistencia[[#All],[SerialDeBusqueda]:[FechaRegistro]],3,FALSE),"")</f>
        <v/>
      </c>
      <c r="F101" s="22" t="str">
        <f>IFERROR(VLOOKUP($A101&amp;TEXT(F$3,"dd/mm/yyyy")&amp;$D$2,tbReporteAsistencia[[#All],[SerialDeBusqueda]:[FechaRegistro]],3,FALSE),"")</f>
        <v/>
      </c>
      <c r="G101" s="22" t="str">
        <f>IFERROR(VLOOKUP($A101&amp;TEXT(G$3,"dd/mm/yyyy")&amp;$D$2,tbReporteAsistencia[[#All],[SerialDeBusqueda]:[FechaRegistro]],3,FALSE),"")</f>
        <v/>
      </c>
      <c r="H101" s="22" t="str">
        <f>IFERROR(VLOOKUP($A101&amp;TEXT(H$3,"dd/mm/yyyy")&amp;$D$2,tbReporteAsistencia[[#All],[SerialDeBusqueda]:[FechaRegistro]],3,FALSE),"")</f>
        <v/>
      </c>
      <c r="I101" s="22" t="str">
        <f>IFERROR(VLOOKUP($A101&amp;TEXT(I$3,"dd/mm/yyyy")&amp;$D$2,tbReporteAsistencia[[#All],[SerialDeBusqueda]:[FechaRegistro]],3,FALSE),"")</f>
        <v/>
      </c>
      <c r="J101" s="22" t="str">
        <f>IFERROR(VLOOKUP($A101&amp;TEXT(J$3,"dd/mm/yyyy")&amp;$D$2,tbReporteAsistencia[[#All],[SerialDeBusqueda]:[FechaRegistro]],3,FALSE),"")</f>
        <v/>
      </c>
      <c r="K101" s="22" t="str">
        <f>IFERROR(VLOOKUP($A101&amp;TEXT(K$3,"dd/mm/yyyy")&amp;$D$2,tbReporteAsistencia[[#All],[SerialDeBusqueda]:[FechaRegistro]],3,FALSE),"")</f>
        <v/>
      </c>
      <c r="L101" s="22" t="str">
        <f>IFERROR(VLOOKUP($A101&amp;TEXT(L$3,"dd/mm/yyyy")&amp;$D$2,tbReporteAsistencia[[#All],[SerialDeBusqueda]:[FechaRegistro]],3,FALSE),"")</f>
        <v/>
      </c>
      <c r="M101" s="22" t="str">
        <f>IFERROR(VLOOKUP($A101&amp;TEXT(M$3,"dd/mm/yyyy")&amp;$D$2,tbReporteAsistencia[[#All],[SerialDeBusqueda]:[FechaRegistro]],3,FALSE),"")</f>
        <v/>
      </c>
      <c r="N101" s="22" t="str">
        <f>IFERROR(VLOOKUP($A101&amp;TEXT(N$3,"dd/mm/yyyy")&amp;$D$2,tbReporteAsistencia[[#All],[SerialDeBusqueda]:[FechaRegistro]],3,FALSE),"")</f>
        <v/>
      </c>
      <c r="O101" s="22" t="str">
        <f>IFERROR(VLOOKUP($A101&amp;TEXT(O$3,"dd/mm/yyyy")&amp;$D$2,tbReporteAsistencia[[#All],[SerialDeBusqueda]:[FechaRegistro]],3,FALSE),"")</f>
        <v/>
      </c>
      <c r="P101" s="22" t="str">
        <f>IFERROR(VLOOKUP($A101&amp;TEXT(P$3,"dd/mm/yyyy")&amp;$D$2,tbReporteAsistencia[[#All],[SerialDeBusqueda]:[FechaRegistro]],3,FALSE),"")</f>
        <v/>
      </c>
      <c r="Q101" s="22" t="str">
        <f>IFERROR(VLOOKUP($A101&amp;TEXT(Q$3,"dd/mm/yyyy")&amp;$D$2,tbReporteAsistencia[[#All],[SerialDeBusqueda]:[FechaRegistro]],3,FALSE),"")</f>
        <v/>
      </c>
      <c r="R101" s="22" t="str">
        <f>IFERROR(VLOOKUP($A101&amp;TEXT(R$3,"dd/mm/yyyy")&amp;$D$2,tbReporteAsistencia[[#All],[SerialDeBusqueda]:[FechaRegistro]],3,FALSE),"")</f>
        <v/>
      </c>
      <c r="S101" s="22" t="str">
        <f>IFERROR(VLOOKUP($A101&amp;TEXT(S$3,"dd/mm/yyyy")&amp;$D$2,tbReporteAsistencia[[#All],[SerialDeBusqueda]:[FechaRegistro]],3,FALSE),"")</f>
        <v/>
      </c>
    </row>
    <row r="102" spans="4:19">
      <c r="D102" s="22" t="str">
        <f>IFERROR(VLOOKUP($A102&amp;TEXT(D$3,"dd/mm/yyyy")&amp;$D$2,tbReporteAsistencia[[#All],[SerialDeBusqueda]:[FechaRegistro]],3,FALSE),"")</f>
        <v/>
      </c>
      <c r="E102" s="22" t="str">
        <f>IFERROR(VLOOKUP($A102&amp;TEXT(E$3,"dd/mm/yyyy")&amp;$D$2,tbReporteAsistencia[[#All],[SerialDeBusqueda]:[FechaRegistro]],3,FALSE),"")</f>
        <v/>
      </c>
      <c r="F102" s="22" t="str">
        <f>IFERROR(VLOOKUP($A102&amp;TEXT(F$3,"dd/mm/yyyy")&amp;$D$2,tbReporteAsistencia[[#All],[SerialDeBusqueda]:[FechaRegistro]],3,FALSE),"")</f>
        <v/>
      </c>
      <c r="G102" s="22" t="str">
        <f>IFERROR(VLOOKUP($A102&amp;TEXT(G$3,"dd/mm/yyyy")&amp;$D$2,tbReporteAsistencia[[#All],[SerialDeBusqueda]:[FechaRegistro]],3,FALSE),"")</f>
        <v/>
      </c>
      <c r="H102" s="22" t="str">
        <f>IFERROR(VLOOKUP($A102&amp;TEXT(H$3,"dd/mm/yyyy")&amp;$D$2,tbReporteAsistencia[[#All],[SerialDeBusqueda]:[FechaRegistro]],3,FALSE),"")</f>
        <v/>
      </c>
      <c r="I102" s="22" t="str">
        <f>IFERROR(VLOOKUP($A102&amp;TEXT(I$3,"dd/mm/yyyy")&amp;$D$2,tbReporteAsistencia[[#All],[SerialDeBusqueda]:[FechaRegistro]],3,FALSE),"")</f>
        <v/>
      </c>
      <c r="J102" s="22" t="str">
        <f>IFERROR(VLOOKUP($A102&amp;TEXT(J$3,"dd/mm/yyyy")&amp;$D$2,tbReporteAsistencia[[#All],[SerialDeBusqueda]:[FechaRegistro]],3,FALSE),"")</f>
        <v/>
      </c>
      <c r="K102" s="22" t="str">
        <f>IFERROR(VLOOKUP($A102&amp;TEXT(K$3,"dd/mm/yyyy")&amp;$D$2,tbReporteAsistencia[[#All],[SerialDeBusqueda]:[FechaRegistro]],3,FALSE),"")</f>
        <v/>
      </c>
      <c r="L102" s="22" t="str">
        <f>IFERROR(VLOOKUP($A102&amp;TEXT(L$3,"dd/mm/yyyy")&amp;$D$2,tbReporteAsistencia[[#All],[SerialDeBusqueda]:[FechaRegistro]],3,FALSE),"")</f>
        <v/>
      </c>
      <c r="M102" s="22" t="str">
        <f>IFERROR(VLOOKUP($A102&amp;TEXT(M$3,"dd/mm/yyyy")&amp;$D$2,tbReporteAsistencia[[#All],[SerialDeBusqueda]:[FechaRegistro]],3,FALSE),"")</f>
        <v/>
      </c>
      <c r="N102" s="22" t="str">
        <f>IFERROR(VLOOKUP($A102&amp;TEXT(N$3,"dd/mm/yyyy")&amp;$D$2,tbReporteAsistencia[[#All],[SerialDeBusqueda]:[FechaRegistro]],3,FALSE),"")</f>
        <v/>
      </c>
      <c r="O102" s="22" t="str">
        <f>IFERROR(VLOOKUP($A102&amp;TEXT(O$3,"dd/mm/yyyy")&amp;$D$2,tbReporteAsistencia[[#All],[SerialDeBusqueda]:[FechaRegistro]],3,FALSE),"")</f>
        <v/>
      </c>
      <c r="P102" s="22" t="str">
        <f>IFERROR(VLOOKUP($A102&amp;TEXT(P$3,"dd/mm/yyyy")&amp;$D$2,tbReporteAsistencia[[#All],[SerialDeBusqueda]:[FechaRegistro]],3,FALSE),"")</f>
        <v/>
      </c>
      <c r="Q102" s="22" t="str">
        <f>IFERROR(VLOOKUP($A102&amp;TEXT(Q$3,"dd/mm/yyyy")&amp;$D$2,tbReporteAsistencia[[#All],[SerialDeBusqueda]:[FechaRegistro]],3,FALSE),"")</f>
        <v/>
      </c>
      <c r="R102" s="22" t="str">
        <f>IFERROR(VLOOKUP($A102&amp;TEXT(R$3,"dd/mm/yyyy")&amp;$D$2,tbReporteAsistencia[[#All],[SerialDeBusqueda]:[FechaRegistro]],3,FALSE),"")</f>
        <v/>
      </c>
      <c r="S102" s="22" t="str">
        <f>IFERROR(VLOOKUP($A102&amp;TEXT(S$3,"dd/mm/yyyy")&amp;$D$2,tbReporteAsistencia[[#All],[SerialDeBusqueda]:[FechaRegistro]],3,FALSE),"")</f>
        <v/>
      </c>
    </row>
    <row r="103" spans="4:19">
      <c r="D103" s="22" t="str">
        <f>IFERROR(VLOOKUP($A103&amp;TEXT(D$3,"dd/mm/yyyy")&amp;$D$2,tbReporteAsistencia[[#All],[SerialDeBusqueda]:[FechaRegistro]],3,FALSE),"")</f>
        <v/>
      </c>
      <c r="E103" s="22" t="str">
        <f>IFERROR(VLOOKUP($A103&amp;TEXT(E$3,"dd/mm/yyyy")&amp;$D$2,tbReporteAsistencia[[#All],[SerialDeBusqueda]:[FechaRegistro]],3,FALSE),"")</f>
        <v/>
      </c>
      <c r="F103" s="22" t="str">
        <f>IFERROR(VLOOKUP($A103&amp;TEXT(F$3,"dd/mm/yyyy")&amp;$D$2,tbReporteAsistencia[[#All],[SerialDeBusqueda]:[FechaRegistro]],3,FALSE),"")</f>
        <v/>
      </c>
      <c r="G103" s="22" t="str">
        <f>IFERROR(VLOOKUP($A103&amp;TEXT(G$3,"dd/mm/yyyy")&amp;$D$2,tbReporteAsistencia[[#All],[SerialDeBusqueda]:[FechaRegistro]],3,FALSE),"")</f>
        <v/>
      </c>
      <c r="H103" s="22" t="str">
        <f>IFERROR(VLOOKUP($A103&amp;TEXT(H$3,"dd/mm/yyyy")&amp;$D$2,tbReporteAsistencia[[#All],[SerialDeBusqueda]:[FechaRegistro]],3,FALSE),"")</f>
        <v/>
      </c>
      <c r="I103" s="22" t="str">
        <f>IFERROR(VLOOKUP($A103&amp;TEXT(I$3,"dd/mm/yyyy")&amp;$D$2,tbReporteAsistencia[[#All],[SerialDeBusqueda]:[FechaRegistro]],3,FALSE),"")</f>
        <v/>
      </c>
      <c r="J103" s="22" t="str">
        <f>IFERROR(VLOOKUP($A103&amp;TEXT(J$3,"dd/mm/yyyy")&amp;$D$2,tbReporteAsistencia[[#All],[SerialDeBusqueda]:[FechaRegistro]],3,FALSE),"")</f>
        <v/>
      </c>
      <c r="K103" s="22" t="str">
        <f>IFERROR(VLOOKUP($A103&amp;TEXT(K$3,"dd/mm/yyyy")&amp;$D$2,tbReporteAsistencia[[#All],[SerialDeBusqueda]:[FechaRegistro]],3,FALSE),"")</f>
        <v/>
      </c>
      <c r="L103" s="22" t="str">
        <f>IFERROR(VLOOKUP($A103&amp;TEXT(L$3,"dd/mm/yyyy")&amp;$D$2,tbReporteAsistencia[[#All],[SerialDeBusqueda]:[FechaRegistro]],3,FALSE),"")</f>
        <v/>
      </c>
      <c r="M103" s="22" t="str">
        <f>IFERROR(VLOOKUP($A103&amp;TEXT(M$3,"dd/mm/yyyy")&amp;$D$2,tbReporteAsistencia[[#All],[SerialDeBusqueda]:[FechaRegistro]],3,FALSE),"")</f>
        <v/>
      </c>
      <c r="N103" s="22" t="str">
        <f>IFERROR(VLOOKUP($A103&amp;TEXT(N$3,"dd/mm/yyyy")&amp;$D$2,tbReporteAsistencia[[#All],[SerialDeBusqueda]:[FechaRegistro]],3,FALSE),"")</f>
        <v/>
      </c>
      <c r="O103" s="22" t="str">
        <f>IFERROR(VLOOKUP($A103&amp;TEXT(O$3,"dd/mm/yyyy")&amp;$D$2,tbReporteAsistencia[[#All],[SerialDeBusqueda]:[FechaRegistro]],3,FALSE),"")</f>
        <v/>
      </c>
      <c r="P103" s="22" t="str">
        <f>IFERROR(VLOOKUP($A103&amp;TEXT(P$3,"dd/mm/yyyy")&amp;$D$2,tbReporteAsistencia[[#All],[SerialDeBusqueda]:[FechaRegistro]],3,FALSE),"")</f>
        <v/>
      </c>
      <c r="Q103" s="22" t="str">
        <f>IFERROR(VLOOKUP($A103&amp;TEXT(Q$3,"dd/mm/yyyy")&amp;$D$2,tbReporteAsistencia[[#All],[SerialDeBusqueda]:[FechaRegistro]],3,FALSE),"")</f>
        <v/>
      </c>
      <c r="R103" s="22" t="str">
        <f>IFERROR(VLOOKUP($A103&amp;TEXT(R$3,"dd/mm/yyyy")&amp;$D$2,tbReporteAsistencia[[#All],[SerialDeBusqueda]:[FechaRegistro]],3,FALSE),"")</f>
        <v/>
      </c>
      <c r="S103" s="22" t="str">
        <f>IFERROR(VLOOKUP($A103&amp;TEXT(S$3,"dd/mm/yyyy")&amp;$D$2,tbReporteAsistencia[[#All],[SerialDeBusqueda]:[FechaRegistro]],3,FALSE),"")</f>
        <v/>
      </c>
    </row>
    <row r="104" spans="4:19">
      <c r="D104" s="22" t="str">
        <f>IFERROR(VLOOKUP($A104&amp;TEXT(D$3,"dd/mm/yyyy")&amp;$D$2,tbReporteAsistencia[[#All],[SerialDeBusqueda]:[FechaRegistro]],3,FALSE),"")</f>
        <v/>
      </c>
      <c r="E104" s="22" t="str">
        <f>IFERROR(VLOOKUP($A104&amp;TEXT(E$3,"dd/mm/yyyy")&amp;$D$2,tbReporteAsistencia[[#All],[SerialDeBusqueda]:[FechaRegistro]],3,FALSE),"")</f>
        <v/>
      </c>
      <c r="F104" s="22" t="str">
        <f>IFERROR(VLOOKUP($A104&amp;TEXT(F$3,"dd/mm/yyyy")&amp;$D$2,tbReporteAsistencia[[#All],[SerialDeBusqueda]:[FechaRegistro]],3,FALSE),"")</f>
        <v/>
      </c>
      <c r="G104" s="22" t="str">
        <f>IFERROR(VLOOKUP($A104&amp;TEXT(G$3,"dd/mm/yyyy")&amp;$D$2,tbReporteAsistencia[[#All],[SerialDeBusqueda]:[FechaRegistro]],3,FALSE),"")</f>
        <v/>
      </c>
      <c r="H104" s="22" t="str">
        <f>IFERROR(VLOOKUP($A104&amp;TEXT(H$3,"dd/mm/yyyy")&amp;$D$2,tbReporteAsistencia[[#All],[SerialDeBusqueda]:[FechaRegistro]],3,FALSE),"")</f>
        <v/>
      </c>
      <c r="I104" s="22" t="str">
        <f>IFERROR(VLOOKUP($A104&amp;TEXT(I$3,"dd/mm/yyyy")&amp;$D$2,tbReporteAsistencia[[#All],[SerialDeBusqueda]:[FechaRegistro]],3,FALSE),"")</f>
        <v/>
      </c>
      <c r="J104" s="22" t="str">
        <f>IFERROR(VLOOKUP($A104&amp;TEXT(J$3,"dd/mm/yyyy")&amp;$D$2,tbReporteAsistencia[[#All],[SerialDeBusqueda]:[FechaRegistro]],3,FALSE),"")</f>
        <v/>
      </c>
      <c r="K104" s="22" t="str">
        <f>IFERROR(VLOOKUP($A104&amp;TEXT(K$3,"dd/mm/yyyy")&amp;$D$2,tbReporteAsistencia[[#All],[SerialDeBusqueda]:[FechaRegistro]],3,FALSE),"")</f>
        <v/>
      </c>
      <c r="L104" s="22" t="str">
        <f>IFERROR(VLOOKUP($A104&amp;TEXT(L$3,"dd/mm/yyyy")&amp;$D$2,tbReporteAsistencia[[#All],[SerialDeBusqueda]:[FechaRegistro]],3,FALSE),"")</f>
        <v/>
      </c>
      <c r="M104" s="22" t="str">
        <f>IFERROR(VLOOKUP($A104&amp;TEXT(M$3,"dd/mm/yyyy")&amp;$D$2,tbReporteAsistencia[[#All],[SerialDeBusqueda]:[FechaRegistro]],3,FALSE),"")</f>
        <v/>
      </c>
      <c r="N104" s="22" t="str">
        <f>IFERROR(VLOOKUP($A104&amp;TEXT(N$3,"dd/mm/yyyy")&amp;$D$2,tbReporteAsistencia[[#All],[SerialDeBusqueda]:[FechaRegistro]],3,FALSE),"")</f>
        <v/>
      </c>
      <c r="O104" s="22" t="str">
        <f>IFERROR(VLOOKUP($A104&amp;TEXT(O$3,"dd/mm/yyyy")&amp;$D$2,tbReporteAsistencia[[#All],[SerialDeBusqueda]:[FechaRegistro]],3,FALSE),"")</f>
        <v/>
      </c>
      <c r="P104" s="22" t="str">
        <f>IFERROR(VLOOKUP($A104&amp;TEXT(P$3,"dd/mm/yyyy")&amp;$D$2,tbReporteAsistencia[[#All],[SerialDeBusqueda]:[FechaRegistro]],3,FALSE),"")</f>
        <v/>
      </c>
      <c r="Q104" s="22" t="str">
        <f>IFERROR(VLOOKUP($A104&amp;TEXT(Q$3,"dd/mm/yyyy")&amp;$D$2,tbReporteAsistencia[[#All],[SerialDeBusqueda]:[FechaRegistro]],3,FALSE),"")</f>
        <v/>
      </c>
      <c r="R104" s="22" t="str">
        <f>IFERROR(VLOOKUP($A104&amp;TEXT(R$3,"dd/mm/yyyy")&amp;$D$2,tbReporteAsistencia[[#All],[SerialDeBusqueda]:[FechaRegistro]],3,FALSE),"")</f>
        <v/>
      </c>
      <c r="S104" s="22" t="str">
        <f>IFERROR(VLOOKUP($A104&amp;TEXT(S$3,"dd/mm/yyyy")&amp;$D$2,tbReporteAsistencia[[#All],[SerialDeBusqueda]:[FechaRegistro]],3,FALSE),"")</f>
        <v/>
      </c>
    </row>
    <row r="105" spans="4:19">
      <c r="D105" s="22" t="str">
        <f>IFERROR(VLOOKUP($A105&amp;TEXT(D$3,"dd/mm/yyyy")&amp;$D$2,tbReporteAsistencia[[#All],[SerialDeBusqueda]:[FechaRegistro]],3,FALSE),"")</f>
        <v/>
      </c>
      <c r="E105" s="22" t="str">
        <f>IFERROR(VLOOKUP($A105&amp;TEXT(E$3,"dd/mm/yyyy")&amp;$D$2,tbReporteAsistencia[[#All],[SerialDeBusqueda]:[FechaRegistro]],3,FALSE),"")</f>
        <v/>
      </c>
      <c r="F105" s="22" t="str">
        <f>IFERROR(VLOOKUP($A105&amp;TEXT(F$3,"dd/mm/yyyy")&amp;$D$2,tbReporteAsistencia[[#All],[SerialDeBusqueda]:[FechaRegistro]],3,FALSE),"")</f>
        <v/>
      </c>
      <c r="G105" s="22" t="str">
        <f>IFERROR(VLOOKUP($A105&amp;TEXT(G$3,"dd/mm/yyyy")&amp;$D$2,tbReporteAsistencia[[#All],[SerialDeBusqueda]:[FechaRegistro]],3,FALSE),"")</f>
        <v/>
      </c>
      <c r="H105" s="22" t="str">
        <f>IFERROR(VLOOKUP($A105&amp;TEXT(H$3,"dd/mm/yyyy")&amp;$D$2,tbReporteAsistencia[[#All],[SerialDeBusqueda]:[FechaRegistro]],3,FALSE),"")</f>
        <v/>
      </c>
      <c r="I105" s="22" t="str">
        <f>IFERROR(VLOOKUP($A105&amp;TEXT(I$3,"dd/mm/yyyy")&amp;$D$2,tbReporteAsistencia[[#All],[SerialDeBusqueda]:[FechaRegistro]],3,FALSE),"")</f>
        <v/>
      </c>
      <c r="J105" s="22" t="str">
        <f>IFERROR(VLOOKUP($A105&amp;TEXT(J$3,"dd/mm/yyyy")&amp;$D$2,tbReporteAsistencia[[#All],[SerialDeBusqueda]:[FechaRegistro]],3,FALSE),"")</f>
        <v/>
      </c>
      <c r="K105" s="22" t="str">
        <f>IFERROR(VLOOKUP($A105&amp;TEXT(K$3,"dd/mm/yyyy")&amp;$D$2,tbReporteAsistencia[[#All],[SerialDeBusqueda]:[FechaRegistro]],3,FALSE),"")</f>
        <v/>
      </c>
      <c r="L105" s="22" t="str">
        <f>IFERROR(VLOOKUP($A105&amp;TEXT(L$3,"dd/mm/yyyy")&amp;$D$2,tbReporteAsistencia[[#All],[SerialDeBusqueda]:[FechaRegistro]],3,FALSE),"")</f>
        <v/>
      </c>
      <c r="M105" s="22" t="str">
        <f>IFERROR(VLOOKUP($A105&amp;TEXT(M$3,"dd/mm/yyyy")&amp;$D$2,tbReporteAsistencia[[#All],[SerialDeBusqueda]:[FechaRegistro]],3,FALSE),"")</f>
        <v/>
      </c>
      <c r="N105" s="22" t="str">
        <f>IFERROR(VLOOKUP($A105&amp;TEXT(N$3,"dd/mm/yyyy")&amp;$D$2,tbReporteAsistencia[[#All],[SerialDeBusqueda]:[FechaRegistro]],3,FALSE),"")</f>
        <v/>
      </c>
      <c r="O105" s="22" t="str">
        <f>IFERROR(VLOOKUP($A105&amp;TEXT(O$3,"dd/mm/yyyy")&amp;$D$2,tbReporteAsistencia[[#All],[SerialDeBusqueda]:[FechaRegistro]],3,FALSE),"")</f>
        <v/>
      </c>
      <c r="P105" s="22" t="str">
        <f>IFERROR(VLOOKUP($A105&amp;TEXT(P$3,"dd/mm/yyyy")&amp;$D$2,tbReporteAsistencia[[#All],[SerialDeBusqueda]:[FechaRegistro]],3,FALSE),"")</f>
        <v/>
      </c>
      <c r="Q105" s="22" t="str">
        <f>IFERROR(VLOOKUP($A105&amp;TEXT(Q$3,"dd/mm/yyyy")&amp;$D$2,tbReporteAsistencia[[#All],[SerialDeBusqueda]:[FechaRegistro]],3,FALSE),"")</f>
        <v/>
      </c>
      <c r="R105" s="22" t="str">
        <f>IFERROR(VLOOKUP($A105&amp;TEXT(R$3,"dd/mm/yyyy")&amp;$D$2,tbReporteAsistencia[[#All],[SerialDeBusqueda]:[FechaRegistro]],3,FALSE),"")</f>
        <v/>
      </c>
      <c r="S105" s="22" t="str">
        <f>IFERROR(VLOOKUP($A105&amp;TEXT(S$3,"dd/mm/yyyy")&amp;$D$2,tbReporteAsistencia[[#All],[SerialDeBusqueda]:[FechaRegistro]],3,FALSE),"")</f>
        <v/>
      </c>
    </row>
    <row r="106" spans="4:19">
      <c r="D106" s="22" t="str">
        <f>IFERROR(VLOOKUP($A106&amp;TEXT(D$3,"dd/mm/yyyy")&amp;$D$2,tbReporteAsistencia[[#All],[SerialDeBusqueda]:[FechaRegistro]],3,FALSE),"")</f>
        <v/>
      </c>
      <c r="E106" s="22" t="str">
        <f>IFERROR(VLOOKUP($A106&amp;TEXT(E$3,"dd/mm/yyyy")&amp;$D$2,tbReporteAsistencia[[#All],[SerialDeBusqueda]:[FechaRegistro]],3,FALSE),"")</f>
        <v/>
      </c>
      <c r="F106" s="22" t="str">
        <f>IFERROR(VLOOKUP($A106&amp;TEXT(F$3,"dd/mm/yyyy")&amp;$D$2,tbReporteAsistencia[[#All],[SerialDeBusqueda]:[FechaRegistro]],3,FALSE),"")</f>
        <v/>
      </c>
      <c r="G106" s="22" t="str">
        <f>IFERROR(VLOOKUP($A106&amp;TEXT(G$3,"dd/mm/yyyy")&amp;$D$2,tbReporteAsistencia[[#All],[SerialDeBusqueda]:[FechaRegistro]],3,FALSE),"")</f>
        <v/>
      </c>
      <c r="H106" s="22" t="str">
        <f>IFERROR(VLOOKUP($A106&amp;TEXT(H$3,"dd/mm/yyyy")&amp;$D$2,tbReporteAsistencia[[#All],[SerialDeBusqueda]:[FechaRegistro]],3,FALSE),"")</f>
        <v/>
      </c>
      <c r="I106" s="22" t="str">
        <f>IFERROR(VLOOKUP($A106&amp;TEXT(I$3,"dd/mm/yyyy")&amp;$D$2,tbReporteAsistencia[[#All],[SerialDeBusqueda]:[FechaRegistro]],3,FALSE),"")</f>
        <v/>
      </c>
      <c r="J106" s="22" t="str">
        <f>IFERROR(VLOOKUP($A106&amp;TEXT(J$3,"dd/mm/yyyy")&amp;$D$2,tbReporteAsistencia[[#All],[SerialDeBusqueda]:[FechaRegistro]],3,FALSE),"")</f>
        <v/>
      </c>
      <c r="K106" s="22" t="str">
        <f>IFERROR(VLOOKUP($A106&amp;TEXT(K$3,"dd/mm/yyyy")&amp;$D$2,tbReporteAsistencia[[#All],[SerialDeBusqueda]:[FechaRegistro]],3,FALSE),"")</f>
        <v/>
      </c>
      <c r="L106" s="22" t="str">
        <f>IFERROR(VLOOKUP($A106&amp;TEXT(L$3,"dd/mm/yyyy")&amp;$D$2,tbReporteAsistencia[[#All],[SerialDeBusqueda]:[FechaRegistro]],3,FALSE),"")</f>
        <v/>
      </c>
      <c r="M106" s="22" t="str">
        <f>IFERROR(VLOOKUP($A106&amp;TEXT(M$3,"dd/mm/yyyy")&amp;$D$2,tbReporteAsistencia[[#All],[SerialDeBusqueda]:[FechaRegistro]],3,FALSE),"")</f>
        <v/>
      </c>
      <c r="N106" s="22" t="str">
        <f>IFERROR(VLOOKUP($A106&amp;TEXT(N$3,"dd/mm/yyyy")&amp;$D$2,tbReporteAsistencia[[#All],[SerialDeBusqueda]:[FechaRegistro]],3,FALSE),"")</f>
        <v/>
      </c>
      <c r="O106" s="22" t="str">
        <f>IFERROR(VLOOKUP($A106&amp;TEXT(O$3,"dd/mm/yyyy")&amp;$D$2,tbReporteAsistencia[[#All],[SerialDeBusqueda]:[FechaRegistro]],3,FALSE),"")</f>
        <v/>
      </c>
      <c r="P106" s="22" t="str">
        <f>IFERROR(VLOOKUP($A106&amp;TEXT(P$3,"dd/mm/yyyy")&amp;$D$2,tbReporteAsistencia[[#All],[SerialDeBusqueda]:[FechaRegistro]],3,FALSE),"")</f>
        <v/>
      </c>
      <c r="Q106" s="22" t="str">
        <f>IFERROR(VLOOKUP($A106&amp;TEXT(Q$3,"dd/mm/yyyy")&amp;$D$2,tbReporteAsistencia[[#All],[SerialDeBusqueda]:[FechaRegistro]],3,FALSE),"")</f>
        <v/>
      </c>
      <c r="R106" s="22" t="str">
        <f>IFERROR(VLOOKUP($A106&amp;TEXT(R$3,"dd/mm/yyyy")&amp;$D$2,tbReporteAsistencia[[#All],[SerialDeBusqueda]:[FechaRegistro]],3,FALSE),"")</f>
        <v/>
      </c>
      <c r="S106" s="22" t="str">
        <f>IFERROR(VLOOKUP($A106&amp;TEXT(S$3,"dd/mm/yyyy")&amp;$D$2,tbReporteAsistencia[[#All],[SerialDeBusqueda]:[FechaRegistro]],3,FALSE),"")</f>
        <v/>
      </c>
    </row>
    <row r="107" spans="4:19">
      <c r="D107" s="22" t="str">
        <f>IFERROR(VLOOKUP($A107&amp;TEXT(D$3,"dd/mm/yyyy")&amp;$D$2,tbReporteAsistencia[[#All],[SerialDeBusqueda]:[FechaRegistro]],3,FALSE),"")</f>
        <v/>
      </c>
      <c r="E107" s="22" t="str">
        <f>IFERROR(VLOOKUP($A107&amp;TEXT(E$3,"dd/mm/yyyy")&amp;$D$2,tbReporteAsistencia[[#All],[SerialDeBusqueda]:[FechaRegistro]],3,FALSE),"")</f>
        <v/>
      </c>
      <c r="F107" s="22" t="str">
        <f>IFERROR(VLOOKUP($A107&amp;TEXT(F$3,"dd/mm/yyyy")&amp;$D$2,tbReporteAsistencia[[#All],[SerialDeBusqueda]:[FechaRegistro]],3,FALSE),"")</f>
        <v/>
      </c>
      <c r="G107" s="22" t="str">
        <f>IFERROR(VLOOKUP($A107&amp;TEXT(G$3,"dd/mm/yyyy")&amp;$D$2,tbReporteAsistencia[[#All],[SerialDeBusqueda]:[FechaRegistro]],3,FALSE),"")</f>
        <v/>
      </c>
      <c r="H107" s="22" t="str">
        <f>IFERROR(VLOOKUP($A107&amp;TEXT(H$3,"dd/mm/yyyy")&amp;$D$2,tbReporteAsistencia[[#All],[SerialDeBusqueda]:[FechaRegistro]],3,FALSE),"")</f>
        <v/>
      </c>
      <c r="I107" s="22" t="str">
        <f>IFERROR(VLOOKUP($A107&amp;TEXT(I$3,"dd/mm/yyyy")&amp;$D$2,tbReporteAsistencia[[#All],[SerialDeBusqueda]:[FechaRegistro]],3,FALSE),"")</f>
        <v/>
      </c>
      <c r="J107" s="22" t="str">
        <f>IFERROR(VLOOKUP($A107&amp;TEXT(J$3,"dd/mm/yyyy")&amp;$D$2,tbReporteAsistencia[[#All],[SerialDeBusqueda]:[FechaRegistro]],3,FALSE),"")</f>
        <v/>
      </c>
      <c r="K107" s="22" t="str">
        <f>IFERROR(VLOOKUP($A107&amp;TEXT(K$3,"dd/mm/yyyy")&amp;$D$2,tbReporteAsistencia[[#All],[SerialDeBusqueda]:[FechaRegistro]],3,FALSE),"")</f>
        <v/>
      </c>
      <c r="L107" s="22" t="str">
        <f>IFERROR(VLOOKUP($A107&amp;TEXT(L$3,"dd/mm/yyyy")&amp;$D$2,tbReporteAsistencia[[#All],[SerialDeBusqueda]:[FechaRegistro]],3,FALSE),"")</f>
        <v/>
      </c>
      <c r="M107" s="22" t="str">
        <f>IFERROR(VLOOKUP($A107&amp;TEXT(M$3,"dd/mm/yyyy")&amp;$D$2,tbReporteAsistencia[[#All],[SerialDeBusqueda]:[FechaRegistro]],3,FALSE),"")</f>
        <v/>
      </c>
      <c r="N107" s="22" t="str">
        <f>IFERROR(VLOOKUP($A107&amp;TEXT(N$3,"dd/mm/yyyy")&amp;$D$2,tbReporteAsistencia[[#All],[SerialDeBusqueda]:[FechaRegistro]],3,FALSE),"")</f>
        <v/>
      </c>
      <c r="O107" s="22" t="str">
        <f>IFERROR(VLOOKUP($A107&amp;TEXT(O$3,"dd/mm/yyyy")&amp;$D$2,tbReporteAsistencia[[#All],[SerialDeBusqueda]:[FechaRegistro]],3,FALSE),"")</f>
        <v/>
      </c>
      <c r="P107" s="22" t="str">
        <f>IFERROR(VLOOKUP($A107&amp;TEXT(P$3,"dd/mm/yyyy")&amp;$D$2,tbReporteAsistencia[[#All],[SerialDeBusqueda]:[FechaRegistro]],3,FALSE),"")</f>
        <v/>
      </c>
      <c r="Q107" s="22" t="str">
        <f>IFERROR(VLOOKUP($A107&amp;TEXT(Q$3,"dd/mm/yyyy")&amp;$D$2,tbReporteAsistencia[[#All],[SerialDeBusqueda]:[FechaRegistro]],3,FALSE),"")</f>
        <v/>
      </c>
      <c r="R107" s="22" t="str">
        <f>IFERROR(VLOOKUP($A107&amp;TEXT(R$3,"dd/mm/yyyy")&amp;$D$2,tbReporteAsistencia[[#All],[SerialDeBusqueda]:[FechaRegistro]],3,FALSE),"")</f>
        <v/>
      </c>
      <c r="S107" s="22" t="str">
        <f>IFERROR(VLOOKUP($A107&amp;TEXT(S$3,"dd/mm/yyyy")&amp;$D$2,tbReporteAsistencia[[#All],[SerialDeBusqueda]:[FechaRegistro]],3,FALSE),"")</f>
        <v/>
      </c>
    </row>
    <row r="108" spans="4:19">
      <c r="D108" s="22" t="str">
        <f>IFERROR(VLOOKUP($A108&amp;TEXT(D$3,"dd/mm/yyyy")&amp;$D$2,tbReporteAsistencia[[#All],[SerialDeBusqueda]:[FechaRegistro]],3,FALSE),"")</f>
        <v/>
      </c>
      <c r="E108" s="22" t="str">
        <f>IFERROR(VLOOKUP($A108&amp;TEXT(E$3,"dd/mm/yyyy")&amp;$D$2,tbReporteAsistencia[[#All],[SerialDeBusqueda]:[FechaRegistro]],3,FALSE),"")</f>
        <v/>
      </c>
      <c r="F108" s="22" t="str">
        <f>IFERROR(VLOOKUP($A108&amp;TEXT(F$3,"dd/mm/yyyy")&amp;$D$2,tbReporteAsistencia[[#All],[SerialDeBusqueda]:[FechaRegistro]],3,FALSE),"")</f>
        <v/>
      </c>
      <c r="G108" s="22" t="str">
        <f>IFERROR(VLOOKUP($A108&amp;TEXT(G$3,"dd/mm/yyyy")&amp;$D$2,tbReporteAsistencia[[#All],[SerialDeBusqueda]:[FechaRegistro]],3,FALSE),"")</f>
        <v/>
      </c>
      <c r="H108" s="22" t="str">
        <f>IFERROR(VLOOKUP($A108&amp;TEXT(H$3,"dd/mm/yyyy")&amp;$D$2,tbReporteAsistencia[[#All],[SerialDeBusqueda]:[FechaRegistro]],3,FALSE),"")</f>
        <v/>
      </c>
      <c r="I108" s="22" t="str">
        <f>IFERROR(VLOOKUP($A108&amp;TEXT(I$3,"dd/mm/yyyy")&amp;$D$2,tbReporteAsistencia[[#All],[SerialDeBusqueda]:[FechaRegistro]],3,FALSE),"")</f>
        <v/>
      </c>
      <c r="J108" s="22" t="str">
        <f>IFERROR(VLOOKUP($A108&amp;TEXT(J$3,"dd/mm/yyyy")&amp;$D$2,tbReporteAsistencia[[#All],[SerialDeBusqueda]:[FechaRegistro]],3,FALSE),"")</f>
        <v/>
      </c>
      <c r="K108" s="22" t="str">
        <f>IFERROR(VLOOKUP($A108&amp;TEXT(K$3,"dd/mm/yyyy")&amp;$D$2,tbReporteAsistencia[[#All],[SerialDeBusqueda]:[FechaRegistro]],3,FALSE),"")</f>
        <v/>
      </c>
      <c r="L108" s="22" t="str">
        <f>IFERROR(VLOOKUP($A108&amp;TEXT(L$3,"dd/mm/yyyy")&amp;$D$2,tbReporteAsistencia[[#All],[SerialDeBusqueda]:[FechaRegistro]],3,FALSE),"")</f>
        <v/>
      </c>
      <c r="M108" s="22" t="str">
        <f>IFERROR(VLOOKUP($A108&amp;TEXT(M$3,"dd/mm/yyyy")&amp;$D$2,tbReporteAsistencia[[#All],[SerialDeBusqueda]:[FechaRegistro]],3,FALSE),"")</f>
        <v/>
      </c>
      <c r="N108" s="22" t="str">
        <f>IFERROR(VLOOKUP($A108&amp;TEXT(N$3,"dd/mm/yyyy")&amp;$D$2,tbReporteAsistencia[[#All],[SerialDeBusqueda]:[FechaRegistro]],3,FALSE),"")</f>
        <v/>
      </c>
      <c r="O108" s="22" t="str">
        <f>IFERROR(VLOOKUP($A108&amp;TEXT(O$3,"dd/mm/yyyy")&amp;$D$2,tbReporteAsistencia[[#All],[SerialDeBusqueda]:[FechaRegistro]],3,FALSE),"")</f>
        <v/>
      </c>
      <c r="P108" s="22" t="str">
        <f>IFERROR(VLOOKUP($A108&amp;TEXT(P$3,"dd/mm/yyyy")&amp;$D$2,tbReporteAsistencia[[#All],[SerialDeBusqueda]:[FechaRegistro]],3,FALSE),"")</f>
        <v/>
      </c>
      <c r="Q108" s="22" t="str">
        <f>IFERROR(VLOOKUP($A108&amp;TEXT(Q$3,"dd/mm/yyyy")&amp;$D$2,tbReporteAsistencia[[#All],[SerialDeBusqueda]:[FechaRegistro]],3,FALSE),"")</f>
        <v/>
      </c>
      <c r="R108" s="22" t="str">
        <f>IFERROR(VLOOKUP($A108&amp;TEXT(R$3,"dd/mm/yyyy")&amp;$D$2,tbReporteAsistencia[[#All],[SerialDeBusqueda]:[FechaRegistro]],3,FALSE),"")</f>
        <v/>
      </c>
      <c r="S108" s="22" t="str">
        <f>IFERROR(VLOOKUP($A108&amp;TEXT(S$3,"dd/mm/yyyy")&amp;$D$2,tbReporteAsistencia[[#All],[SerialDeBusqueda]:[FechaRegistro]],3,FALSE),"")</f>
        <v/>
      </c>
    </row>
    <row r="109" spans="4:19">
      <c r="D109" s="22" t="str">
        <f>IFERROR(VLOOKUP($A109&amp;TEXT(D$3,"dd/mm/yyyy")&amp;$D$2,tbReporteAsistencia[[#All],[SerialDeBusqueda]:[FechaRegistro]],3,FALSE),"")</f>
        <v/>
      </c>
      <c r="E109" s="22" t="str">
        <f>IFERROR(VLOOKUP($A109&amp;TEXT(E$3,"dd/mm/yyyy")&amp;$D$2,tbReporteAsistencia[[#All],[SerialDeBusqueda]:[FechaRegistro]],3,FALSE),"")</f>
        <v/>
      </c>
      <c r="F109" s="22" t="str">
        <f>IFERROR(VLOOKUP($A109&amp;TEXT(F$3,"dd/mm/yyyy")&amp;$D$2,tbReporteAsistencia[[#All],[SerialDeBusqueda]:[FechaRegistro]],3,FALSE),"")</f>
        <v/>
      </c>
      <c r="G109" s="22" t="str">
        <f>IFERROR(VLOOKUP($A109&amp;TEXT(G$3,"dd/mm/yyyy")&amp;$D$2,tbReporteAsistencia[[#All],[SerialDeBusqueda]:[FechaRegistro]],3,FALSE),"")</f>
        <v/>
      </c>
      <c r="H109" s="22" t="str">
        <f>IFERROR(VLOOKUP($A109&amp;TEXT(H$3,"dd/mm/yyyy")&amp;$D$2,tbReporteAsistencia[[#All],[SerialDeBusqueda]:[FechaRegistro]],3,FALSE),"")</f>
        <v/>
      </c>
      <c r="I109" s="22" t="str">
        <f>IFERROR(VLOOKUP($A109&amp;TEXT(I$3,"dd/mm/yyyy")&amp;$D$2,tbReporteAsistencia[[#All],[SerialDeBusqueda]:[FechaRegistro]],3,FALSE),"")</f>
        <v/>
      </c>
      <c r="J109" s="22" t="str">
        <f>IFERROR(VLOOKUP($A109&amp;TEXT(J$3,"dd/mm/yyyy")&amp;$D$2,tbReporteAsistencia[[#All],[SerialDeBusqueda]:[FechaRegistro]],3,FALSE),"")</f>
        <v/>
      </c>
      <c r="K109" s="22" t="str">
        <f>IFERROR(VLOOKUP($A109&amp;TEXT(K$3,"dd/mm/yyyy")&amp;$D$2,tbReporteAsistencia[[#All],[SerialDeBusqueda]:[FechaRegistro]],3,FALSE),"")</f>
        <v/>
      </c>
      <c r="L109" s="22" t="str">
        <f>IFERROR(VLOOKUP($A109&amp;TEXT(L$3,"dd/mm/yyyy")&amp;$D$2,tbReporteAsistencia[[#All],[SerialDeBusqueda]:[FechaRegistro]],3,FALSE),"")</f>
        <v/>
      </c>
      <c r="M109" s="22" t="str">
        <f>IFERROR(VLOOKUP($A109&amp;TEXT(M$3,"dd/mm/yyyy")&amp;$D$2,tbReporteAsistencia[[#All],[SerialDeBusqueda]:[FechaRegistro]],3,FALSE),"")</f>
        <v/>
      </c>
      <c r="N109" s="22" t="str">
        <f>IFERROR(VLOOKUP($A109&amp;TEXT(N$3,"dd/mm/yyyy")&amp;$D$2,tbReporteAsistencia[[#All],[SerialDeBusqueda]:[FechaRegistro]],3,FALSE),"")</f>
        <v/>
      </c>
      <c r="O109" s="22" t="str">
        <f>IFERROR(VLOOKUP($A109&amp;TEXT(O$3,"dd/mm/yyyy")&amp;$D$2,tbReporteAsistencia[[#All],[SerialDeBusqueda]:[FechaRegistro]],3,FALSE),"")</f>
        <v/>
      </c>
      <c r="P109" s="22" t="str">
        <f>IFERROR(VLOOKUP($A109&amp;TEXT(P$3,"dd/mm/yyyy")&amp;$D$2,tbReporteAsistencia[[#All],[SerialDeBusqueda]:[FechaRegistro]],3,FALSE),"")</f>
        <v/>
      </c>
      <c r="Q109" s="22" t="str">
        <f>IFERROR(VLOOKUP($A109&amp;TEXT(Q$3,"dd/mm/yyyy")&amp;$D$2,tbReporteAsistencia[[#All],[SerialDeBusqueda]:[FechaRegistro]],3,FALSE),"")</f>
        <v/>
      </c>
      <c r="R109" s="22" t="str">
        <f>IFERROR(VLOOKUP($A109&amp;TEXT(R$3,"dd/mm/yyyy")&amp;$D$2,tbReporteAsistencia[[#All],[SerialDeBusqueda]:[FechaRegistro]],3,FALSE),"")</f>
        <v/>
      </c>
      <c r="S109" s="22" t="str">
        <f>IFERROR(VLOOKUP($A109&amp;TEXT(S$3,"dd/mm/yyyy")&amp;$D$2,tbReporteAsistencia[[#All],[SerialDeBusqueda]:[FechaRegistro]],3,FALSE),"")</f>
        <v/>
      </c>
    </row>
    <row r="110" spans="4:19">
      <c r="D110" s="22" t="str">
        <f>IFERROR(VLOOKUP($A110&amp;TEXT(D$3,"dd/mm/yyyy")&amp;$D$2,tbReporteAsistencia[[#All],[SerialDeBusqueda]:[FechaRegistro]],3,FALSE),"")</f>
        <v/>
      </c>
      <c r="E110" s="22" t="str">
        <f>IFERROR(VLOOKUP($A110&amp;TEXT(E$3,"dd/mm/yyyy")&amp;$D$2,tbReporteAsistencia[[#All],[SerialDeBusqueda]:[FechaRegistro]],3,FALSE),"")</f>
        <v/>
      </c>
      <c r="F110" s="22" t="str">
        <f>IFERROR(VLOOKUP($A110&amp;TEXT(F$3,"dd/mm/yyyy")&amp;$D$2,tbReporteAsistencia[[#All],[SerialDeBusqueda]:[FechaRegistro]],3,FALSE),"")</f>
        <v/>
      </c>
      <c r="G110" s="22" t="str">
        <f>IFERROR(VLOOKUP($A110&amp;TEXT(G$3,"dd/mm/yyyy")&amp;$D$2,tbReporteAsistencia[[#All],[SerialDeBusqueda]:[FechaRegistro]],3,FALSE),"")</f>
        <v/>
      </c>
      <c r="H110" s="22" t="str">
        <f>IFERROR(VLOOKUP($A110&amp;TEXT(H$3,"dd/mm/yyyy")&amp;$D$2,tbReporteAsistencia[[#All],[SerialDeBusqueda]:[FechaRegistro]],3,FALSE),"")</f>
        <v/>
      </c>
      <c r="I110" s="22" t="str">
        <f>IFERROR(VLOOKUP($A110&amp;TEXT(I$3,"dd/mm/yyyy")&amp;$D$2,tbReporteAsistencia[[#All],[SerialDeBusqueda]:[FechaRegistro]],3,FALSE),"")</f>
        <v/>
      </c>
      <c r="J110" s="22" t="str">
        <f>IFERROR(VLOOKUP($A110&amp;TEXT(J$3,"dd/mm/yyyy")&amp;$D$2,tbReporteAsistencia[[#All],[SerialDeBusqueda]:[FechaRegistro]],3,FALSE),"")</f>
        <v/>
      </c>
      <c r="K110" s="22" t="str">
        <f>IFERROR(VLOOKUP($A110&amp;TEXT(K$3,"dd/mm/yyyy")&amp;$D$2,tbReporteAsistencia[[#All],[SerialDeBusqueda]:[FechaRegistro]],3,FALSE),"")</f>
        <v/>
      </c>
      <c r="L110" s="22" t="str">
        <f>IFERROR(VLOOKUP($A110&amp;TEXT(L$3,"dd/mm/yyyy")&amp;$D$2,tbReporteAsistencia[[#All],[SerialDeBusqueda]:[FechaRegistro]],3,FALSE),"")</f>
        <v/>
      </c>
      <c r="M110" s="22" t="str">
        <f>IFERROR(VLOOKUP($A110&amp;TEXT(M$3,"dd/mm/yyyy")&amp;$D$2,tbReporteAsistencia[[#All],[SerialDeBusqueda]:[FechaRegistro]],3,FALSE),"")</f>
        <v/>
      </c>
      <c r="N110" s="22" t="str">
        <f>IFERROR(VLOOKUP($A110&amp;TEXT(N$3,"dd/mm/yyyy")&amp;$D$2,tbReporteAsistencia[[#All],[SerialDeBusqueda]:[FechaRegistro]],3,FALSE),"")</f>
        <v/>
      </c>
      <c r="O110" s="22" t="str">
        <f>IFERROR(VLOOKUP($A110&amp;TEXT(O$3,"dd/mm/yyyy")&amp;$D$2,tbReporteAsistencia[[#All],[SerialDeBusqueda]:[FechaRegistro]],3,FALSE),"")</f>
        <v/>
      </c>
      <c r="P110" s="22" t="str">
        <f>IFERROR(VLOOKUP($A110&amp;TEXT(P$3,"dd/mm/yyyy")&amp;$D$2,tbReporteAsistencia[[#All],[SerialDeBusqueda]:[FechaRegistro]],3,FALSE),"")</f>
        <v/>
      </c>
      <c r="Q110" s="22" t="str">
        <f>IFERROR(VLOOKUP($A110&amp;TEXT(Q$3,"dd/mm/yyyy")&amp;$D$2,tbReporteAsistencia[[#All],[SerialDeBusqueda]:[FechaRegistro]],3,FALSE),"")</f>
        <v/>
      </c>
      <c r="R110" s="22" t="str">
        <f>IFERROR(VLOOKUP($A110&amp;TEXT(R$3,"dd/mm/yyyy")&amp;$D$2,tbReporteAsistencia[[#All],[SerialDeBusqueda]:[FechaRegistro]],3,FALSE),"")</f>
        <v/>
      </c>
      <c r="S110" s="22" t="str">
        <f>IFERROR(VLOOKUP($A110&amp;TEXT(S$3,"dd/mm/yyyy")&amp;$D$2,tbReporteAsistencia[[#All],[SerialDeBusqueda]:[FechaRegistro]],3,FALSE),"")</f>
        <v/>
      </c>
    </row>
    <row r="111" spans="4:19">
      <c r="D111" s="22" t="str">
        <f>IFERROR(VLOOKUP($A111&amp;TEXT(D$3,"dd/mm/yyyy")&amp;$D$2,tbReporteAsistencia[[#All],[SerialDeBusqueda]:[FechaRegistro]],3,FALSE),"")</f>
        <v/>
      </c>
      <c r="E111" s="22" t="str">
        <f>IFERROR(VLOOKUP($A111&amp;TEXT(E$3,"dd/mm/yyyy")&amp;$D$2,tbReporteAsistencia[[#All],[SerialDeBusqueda]:[FechaRegistro]],3,FALSE),"")</f>
        <v/>
      </c>
      <c r="F111" s="22" t="str">
        <f>IFERROR(VLOOKUP($A111&amp;TEXT(F$3,"dd/mm/yyyy")&amp;$D$2,tbReporteAsistencia[[#All],[SerialDeBusqueda]:[FechaRegistro]],3,FALSE),"")</f>
        <v/>
      </c>
      <c r="G111" s="22" t="str">
        <f>IFERROR(VLOOKUP($A111&amp;TEXT(G$3,"dd/mm/yyyy")&amp;$D$2,tbReporteAsistencia[[#All],[SerialDeBusqueda]:[FechaRegistro]],3,FALSE),"")</f>
        <v/>
      </c>
      <c r="H111" s="22" t="str">
        <f>IFERROR(VLOOKUP($A111&amp;TEXT(H$3,"dd/mm/yyyy")&amp;$D$2,tbReporteAsistencia[[#All],[SerialDeBusqueda]:[FechaRegistro]],3,FALSE),"")</f>
        <v/>
      </c>
      <c r="I111" s="22" t="str">
        <f>IFERROR(VLOOKUP($A111&amp;TEXT(I$3,"dd/mm/yyyy")&amp;$D$2,tbReporteAsistencia[[#All],[SerialDeBusqueda]:[FechaRegistro]],3,FALSE),"")</f>
        <v/>
      </c>
      <c r="J111" s="22" t="str">
        <f>IFERROR(VLOOKUP($A111&amp;TEXT(J$3,"dd/mm/yyyy")&amp;$D$2,tbReporteAsistencia[[#All],[SerialDeBusqueda]:[FechaRegistro]],3,FALSE),"")</f>
        <v/>
      </c>
      <c r="K111" s="22" t="str">
        <f>IFERROR(VLOOKUP($A111&amp;TEXT(K$3,"dd/mm/yyyy")&amp;$D$2,tbReporteAsistencia[[#All],[SerialDeBusqueda]:[FechaRegistro]],3,FALSE),"")</f>
        <v/>
      </c>
      <c r="L111" s="22" t="str">
        <f>IFERROR(VLOOKUP($A111&amp;TEXT(L$3,"dd/mm/yyyy")&amp;$D$2,tbReporteAsistencia[[#All],[SerialDeBusqueda]:[FechaRegistro]],3,FALSE),"")</f>
        <v/>
      </c>
      <c r="M111" s="22" t="str">
        <f>IFERROR(VLOOKUP($A111&amp;TEXT(M$3,"dd/mm/yyyy")&amp;$D$2,tbReporteAsistencia[[#All],[SerialDeBusqueda]:[FechaRegistro]],3,FALSE),"")</f>
        <v/>
      </c>
      <c r="N111" s="22" t="str">
        <f>IFERROR(VLOOKUP($A111&amp;TEXT(N$3,"dd/mm/yyyy")&amp;$D$2,tbReporteAsistencia[[#All],[SerialDeBusqueda]:[FechaRegistro]],3,FALSE),"")</f>
        <v/>
      </c>
      <c r="O111" s="22" t="str">
        <f>IFERROR(VLOOKUP($A111&amp;TEXT(O$3,"dd/mm/yyyy")&amp;$D$2,tbReporteAsistencia[[#All],[SerialDeBusqueda]:[FechaRegistro]],3,FALSE),"")</f>
        <v/>
      </c>
      <c r="P111" s="22" t="str">
        <f>IFERROR(VLOOKUP($A111&amp;TEXT(P$3,"dd/mm/yyyy")&amp;$D$2,tbReporteAsistencia[[#All],[SerialDeBusqueda]:[FechaRegistro]],3,FALSE),"")</f>
        <v/>
      </c>
      <c r="Q111" s="22" t="str">
        <f>IFERROR(VLOOKUP($A111&amp;TEXT(Q$3,"dd/mm/yyyy")&amp;$D$2,tbReporteAsistencia[[#All],[SerialDeBusqueda]:[FechaRegistro]],3,FALSE),"")</f>
        <v/>
      </c>
      <c r="R111" s="22" t="str">
        <f>IFERROR(VLOOKUP($A111&amp;TEXT(R$3,"dd/mm/yyyy")&amp;$D$2,tbReporteAsistencia[[#All],[SerialDeBusqueda]:[FechaRegistro]],3,FALSE),"")</f>
        <v/>
      </c>
      <c r="S111" s="22" t="str">
        <f>IFERROR(VLOOKUP($A111&amp;TEXT(S$3,"dd/mm/yyyy")&amp;$D$2,tbReporteAsistencia[[#All],[SerialDeBusqueda]:[FechaRegistro]],3,FALSE),"")</f>
        <v/>
      </c>
    </row>
    <row r="112" spans="4:19">
      <c r="D112" s="22" t="str">
        <f>IFERROR(VLOOKUP($A112&amp;TEXT(D$3,"dd/mm/yyyy")&amp;$D$2,tbReporteAsistencia[[#All],[SerialDeBusqueda]:[FechaRegistro]],3,FALSE),"")</f>
        <v/>
      </c>
      <c r="E112" s="22" t="str">
        <f>IFERROR(VLOOKUP($A112&amp;TEXT(E$3,"dd/mm/yyyy")&amp;$D$2,tbReporteAsistencia[[#All],[SerialDeBusqueda]:[FechaRegistro]],3,FALSE),"")</f>
        <v/>
      </c>
      <c r="F112" s="22" t="str">
        <f>IFERROR(VLOOKUP($A112&amp;TEXT(F$3,"dd/mm/yyyy")&amp;$D$2,tbReporteAsistencia[[#All],[SerialDeBusqueda]:[FechaRegistro]],3,FALSE),"")</f>
        <v/>
      </c>
      <c r="G112" s="22" t="str">
        <f>IFERROR(VLOOKUP($A112&amp;TEXT(G$3,"dd/mm/yyyy")&amp;$D$2,tbReporteAsistencia[[#All],[SerialDeBusqueda]:[FechaRegistro]],3,FALSE),"")</f>
        <v/>
      </c>
      <c r="H112" s="22" t="str">
        <f>IFERROR(VLOOKUP($A112&amp;TEXT(H$3,"dd/mm/yyyy")&amp;$D$2,tbReporteAsistencia[[#All],[SerialDeBusqueda]:[FechaRegistro]],3,FALSE),"")</f>
        <v/>
      </c>
      <c r="I112" s="22" t="str">
        <f>IFERROR(VLOOKUP($A112&amp;TEXT(I$3,"dd/mm/yyyy")&amp;$D$2,tbReporteAsistencia[[#All],[SerialDeBusqueda]:[FechaRegistro]],3,FALSE),"")</f>
        <v/>
      </c>
      <c r="J112" s="22" t="str">
        <f>IFERROR(VLOOKUP($A112&amp;TEXT(J$3,"dd/mm/yyyy")&amp;$D$2,tbReporteAsistencia[[#All],[SerialDeBusqueda]:[FechaRegistro]],3,FALSE),"")</f>
        <v/>
      </c>
      <c r="K112" s="22" t="str">
        <f>IFERROR(VLOOKUP($A112&amp;TEXT(K$3,"dd/mm/yyyy")&amp;$D$2,tbReporteAsistencia[[#All],[SerialDeBusqueda]:[FechaRegistro]],3,FALSE),"")</f>
        <v/>
      </c>
      <c r="L112" s="22" t="str">
        <f>IFERROR(VLOOKUP($A112&amp;TEXT(L$3,"dd/mm/yyyy")&amp;$D$2,tbReporteAsistencia[[#All],[SerialDeBusqueda]:[FechaRegistro]],3,FALSE),"")</f>
        <v/>
      </c>
      <c r="M112" s="22" t="str">
        <f>IFERROR(VLOOKUP($A112&amp;TEXT(M$3,"dd/mm/yyyy")&amp;$D$2,tbReporteAsistencia[[#All],[SerialDeBusqueda]:[FechaRegistro]],3,FALSE),"")</f>
        <v/>
      </c>
      <c r="N112" s="22" t="str">
        <f>IFERROR(VLOOKUP($A112&amp;TEXT(N$3,"dd/mm/yyyy")&amp;$D$2,tbReporteAsistencia[[#All],[SerialDeBusqueda]:[FechaRegistro]],3,FALSE),"")</f>
        <v/>
      </c>
      <c r="O112" s="22" t="str">
        <f>IFERROR(VLOOKUP($A112&amp;TEXT(O$3,"dd/mm/yyyy")&amp;$D$2,tbReporteAsistencia[[#All],[SerialDeBusqueda]:[FechaRegistro]],3,FALSE),"")</f>
        <v/>
      </c>
      <c r="P112" s="22" t="str">
        <f>IFERROR(VLOOKUP($A112&amp;TEXT(P$3,"dd/mm/yyyy")&amp;$D$2,tbReporteAsistencia[[#All],[SerialDeBusqueda]:[FechaRegistro]],3,FALSE),"")</f>
        <v/>
      </c>
      <c r="Q112" s="22" t="str">
        <f>IFERROR(VLOOKUP($A112&amp;TEXT(Q$3,"dd/mm/yyyy")&amp;$D$2,tbReporteAsistencia[[#All],[SerialDeBusqueda]:[FechaRegistro]],3,FALSE),"")</f>
        <v/>
      </c>
      <c r="R112" s="22" t="str">
        <f>IFERROR(VLOOKUP($A112&amp;TEXT(R$3,"dd/mm/yyyy")&amp;$D$2,tbReporteAsistencia[[#All],[SerialDeBusqueda]:[FechaRegistro]],3,FALSE),"")</f>
        <v/>
      </c>
      <c r="S112" s="22" t="str">
        <f>IFERROR(VLOOKUP($A112&amp;TEXT(S$3,"dd/mm/yyyy")&amp;$D$2,tbReporteAsistencia[[#All],[SerialDeBusqueda]:[FechaRegistro]],3,FALSE),"")</f>
        <v/>
      </c>
    </row>
    <row r="113" spans="4:19">
      <c r="D113" s="22" t="str">
        <f>IFERROR(VLOOKUP($A113&amp;TEXT(D$3,"dd/mm/yyyy")&amp;$D$2,tbReporteAsistencia[[#All],[SerialDeBusqueda]:[FechaRegistro]],3,FALSE),"")</f>
        <v/>
      </c>
      <c r="E113" s="22" t="str">
        <f>IFERROR(VLOOKUP($A113&amp;TEXT(E$3,"dd/mm/yyyy")&amp;$D$2,tbReporteAsistencia[[#All],[SerialDeBusqueda]:[FechaRegistro]],3,FALSE),"")</f>
        <v/>
      </c>
      <c r="F113" s="22" t="str">
        <f>IFERROR(VLOOKUP($A113&amp;TEXT(F$3,"dd/mm/yyyy")&amp;$D$2,tbReporteAsistencia[[#All],[SerialDeBusqueda]:[FechaRegistro]],3,FALSE),"")</f>
        <v/>
      </c>
      <c r="G113" s="22" t="str">
        <f>IFERROR(VLOOKUP($A113&amp;TEXT(G$3,"dd/mm/yyyy")&amp;$D$2,tbReporteAsistencia[[#All],[SerialDeBusqueda]:[FechaRegistro]],3,FALSE),"")</f>
        <v/>
      </c>
      <c r="H113" s="22" t="str">
        <f>IFERROR(VLOOKUP($A113&amp;TEXT(H$3,"dd/mm/yyyy")&amp;$D$2,tbReporteAsistencia[[#All],[SerialDeBusqueda]:[FechaRegistro]],3,FALSE),"")</f>
        <v/>
      </c>
      <c r="I113" s="22" t="str">
        <f>IFERROR(VLOOKUP($A113&amp;TEXT(I$3,"dd/mm/yyyy")&amp;$D$2,tbReporteAsistencia[[#All],[SerialDeBusqueda]:[FechaRegistro]],3,FALSE),"")</f>
        <v/>
      </c>
      <c r="J113" s="22" t="str">
        <f>IFERROR(VLOOKUP($A113&amp;TEXT(J$3,"dd/mm/yyyy")&amp;$D$2,tbReporteAsistencia[[#All],[SerialDeBusqueda]:[FechaRegistro]],3,FALSE),"")</f>
        <v/>
      </c>
      <c r="K113" s="22" t="str">
        <f>IFERROR(VLOOKUP($A113&amp;TEXT(K$3,"dd/mm/yyyy")&amp;$D$2,tbReporteAsistencia[[#All],[SerialDeBusqueda]:[FechaRegistro]],3,FALSE),"")</f>
        <v/>
      </c>
      <c r="L113" s="22" t="str">
        <f>IFERROR(VLOOKUP($A113&amp;TEXT(L$3,"dd/mm/yyyy")&amp;$D$2,tbReporteAsistencia[[#All],[SerialDeBusqueda]:[FechaRegistro]],3,FALSE),"")</f>
        <v/>
      </c>
      <c r="M113" s="22" t="str">
        <f>IFERROR(VLOOKUP($A113&amp;TEXT(M$3,"dd/mm/yyyy")&amp;$D$2,tbReporteAsistencia[[#All],[SerialDeBusqueda]:[FechaRegistro]],3,FALSE),"")</f>
        <v/>
      </c>
      <c r="N113" s="22" t="str">
        <f>IFERROR(VLOOKUP($A113&amp;TEXT(N$3,"dd/mm/yyyy")&amp;$D$2,tbReporteAsistencia[[#All],[SerialDeBusqueda]:[FechaRegistro]],3,FALSE),"")</f>
        <v/>
      </c>
      <c r="O113" s="22" t="str">
        <f>IFERROR(VLOOKUP($A113&amp;TEXT(O$3,"dd/mm/yyyy")&amp;$D$2,tbReporteAsistencia[[#All],[SerialDeBusqueda]:[FechaRegistro]],3,FALSE),"")</f>
        <v/>
      </c>
      <c r="P113" s="22" t="str">
        <f>IFERROR(VLOOKUP($A113&amp;TEXT(P$3,"dd/mm/yyyy")&amp;$D$2,tbReporteAsistencia[[#All],[SerialDeBusqueda]:[FechaRegistro]],3,FALSE),"")</f>
        <v/>
      </c>
      <c r="Q113" s="22" t="str">
        <f>IFERROR(VLOOKUP($A113&amp;TEXT(Q$3,"dd/mm/yyyy")&amp;$D$2,tbReporteAsistencia[[#All],[SerialDeBusqueda]:[FechaRegistro]],3,FALSE),"")</f>
        <v/>
      </c>
      <c r="R113" s="22" t="str">
        <f>IFERROR(VLOOKUP($A113&amp;TEXT(R$3,"dd/mm/yyyy")&amp;$D$2,tbReporteAsistencia[[#All],[SerialDeBusqueda]:[FechaRegistro]],3,FALSE),"")</f>
        <v/>
      </c>
      <c r="S113" s="22" t="str">
        <f>IFERROR(VLOOKUP($A113&amp;TEXT(S$3,"dd/mm/yyyy")&amp;$D$2,tbReporteAsistencia[[#All],[SerialDeBusqueda]:[FechaRegistro]],3,FALSE),"")</f>
        <v/>
      </c>
    </row>
    <row r="114" spans="4:19">
      <c r="D114" s="22" t="str">
        <f>IFERROR(VLOOKUP($A114&amp;TEXT(D$3,"dd/mm/yyyy")&amp;$D$2,tbReporteAsistencia[[#All],[SerialDeBusqueda]:[FechaRegistro]],3,FALSE),"")</f>
        <v/>
      </c>
      <c r="E114" s="22" t="str">
        <f>IFERROR(VLOOKUP($A114&amp;TEXT(E$3,"dd/mm/yyyy")&amp;$D$2,tbReporteAsistencia[[#All],[SerialDeBusqueda]:[FechaRegistro]],3,FALSE),"")</f>
        <v/>
      </c>
      <c r="F114" s="22" t="str">
        <f>IFERROR(VLOOKUP($A114&amp;TEXT(F$3,"dd/mm/yyyy")&amp;$D$2,tbReporteAsistencia[[#All],[SerialDeBusqueda]:[FechaRegistro]],3,FALSE),"")</f>
        <v/>
      </c>
      <c r="G114" s="22" t="str">
        <f>IFERROR(VLOOKUP($A114&amp;TEXT(G$3,"dd/mm/yyyy")&amp;$D$2,tbReporteAsistencia[[#All],[SerialDeBusqueda]:[FechaRegistro]],3,FALSE),"")</f>
        <v/>
      </c>
      <c r="H114" s="22" t="str">
        <f>IFERROR(VLOOKUP($A114&amp;TEXT(H$3,"dd/mm/yyyy")&amp;$D$2,tbReporteAsistencia[[#All],[SerialDeBusqueda]:[FechaRegistro]],3,FALSE),"")</f>
        <v/>
      </c>
      <c r="I114" s="22" t="str">
        <f>IFERROR(VLOOKUP($A114&amp;TEXT(I$3,"dd/mm/yyyy")&amp;$D$2,tbReporteAsistencia[[#All],[SerialDeBusqueda]:[FechaRegistro]],3,FALSE),"")</f>
        <v/>
      </c>
      <c r="J114" s="22" t="str">
        <f>IFERROR(VLOOKUP($A114&amp;TEXT(J$3,"dd/mm/yyyy")&amp;$D$2,tbReporteAsistencia[[#All],[SerialDeBusqueda]:[FechaRegistro]],3,FALSE),"")</f>
        <v/>
      </c>
      <c r="K114" s="22" t="str">
        <f>IFERROR(VLOOKUP($A114&amp;TEXT(K$3,"dd/mm/yyyy")&amp;$D$2,tbReporteAsistencia[[#All],[SerialDeBusqueda]:[FechaRegistro]],3,FALSE),"")</f>
        <v/>
      </c>
      <c r="L114" s="22" t="str">
        <f>IFERROR(VLOOKUP($A114&amp;TEXT(L$3,"dd/mm/yyyy")&amp;$D$2,tbReporteAsistencia[[#All],[SerialDeBusqueda]:[FechaRegistro]],3,FALSE),"")</f>
        <v/>
      </c>
      <c r="M114" s="22" t="str">
        <f>IFERROR(VLOOKUP($A114&amp;TEXT(M$3,"dd/mm/yyyy")&amp;$D$2,tbReporteAsistencia[[#All],[SerialDeBusqueda]:[FechaRegistro]],3,FALSE),"")</f>
        <v/>
      </c>
      <c r="N114" s="22" t="str">
        <f>IFERROR(VLOOKUP($A114&amp;TEXT(N$3,"dd/mm/yyyy")&amp;$D$2,tbReporteAsistencia[[#All],[SerialDeBusqueda]:[FechaRegistro]],3,FALSE),"")</f>
        <v/>
      </c>
      <c r="O114" s="22" t="str">
        <f>IFERROR(VLOOKUP($A114&amp;TEXT(O$3,"dd/mm/yyyy")&amp;$D$2,tbReporteAsistencia[[#All],[SerialDeBusqueda]:[FechaRegistro]],3,FALSE),"")</f>
        <v/>
      </c>
      <c r="P114" s="22" t="str">
        <f>IFERROR(VLOOKUP($A114&amp;TEXT(P$3,"dd/mm/yyyy")&amp;$D$2,tbReporteAsistencia[[#All],[SerialDeBusqueda]:[FechaRegistro]],3,FALSE),"")</f>
        <v/>
      </c>
      <c r="Q114" s="22" t="str">
        <f>IFERROR(VLOOKUP($A114&amp;TEXT(Q$3,"dd/mm/yyyy")&amp;$D$2,tbReporteAsistencia[[#All],[SerialDeBusqueda]:[FechaRegistro]],3,FALSE),"")</f>
        <v/>
      </c>
      <c r="R114" s="22" t="str">
        <f>IFERROR(VLOOKUP($A114&amp;TEXT(R$3,"dd/mm/yyyy")&amp;$D$2,tbReporteAsistencia[[#All],[SerialDeBusqueda]:[FechaRegistro]],3,FALSE),"")</f>
        <v/>
      </c>
      <c r="S114" s="22" t="str">
        <f>IFERROR(VLOOKUP($A114&amp;TEXT(S$3,"dd/mm/yyyy")&amp;$D$2,tbReporteAsistencia[[#All],[SerialDeBusqueda]:[FechaRegistro]],3,FALSE),"")</f>
        <v/>
      </c>
    </row>
    <row r="115" spans="4:19">
      <c r="D115" s="22" t="str">
        <f>IFERROR(VLOOKUP($A115&amp;TEXT(D$3,"dd/mm/yyyy")&amp;$D$2,tbReporteAsistencia[[#All],[SerialDeBusqueda]:[FechaRegistro]],3,FALSE),"")</f>
        <v/>
      </c>
      <c r="E115" s="22" t="str">
        <f>IFERROR(VLOOKUP($A115&amp;TEXT(E$3,"dd/mm/yyyy")&amp;$D$2,tbReporteAsistencia[[#All],[SerialDeBusqueda]:[FechaRegistro]],3,FALSE),"")</f>
        <v/>
      </c>
      <c r="F115" s="22" t="str">
        <f>IFERROR(VLOOKUP($A115&amp;TEXT(F$3,"dd/mm/yyyy")&amp;$D$2,tbReporteAsistencia[[#All],[SerialDeBusqueda]:[FechaRegistro]],3,FALSE),"")</f>
        <v/>
      </c>
      <c r="G115" s="22" t="str">
        <f>IFERROR(VLOOKUP($A115&amp;TEXT(G$3,"dd/mm/yyyy")&amp;$D$2,tbReporteAsistencia[[#All],[SerialDeBusqueda]:[FechaRegistro]],3,FALSE),"")</f>
        <v/>
      </c>
      <c r="H115" s="22" t="str">
        <f>IFERROR(VLOOKUP($A115&amp;TEXT(H$3,"dd/mm/yyyy")&amp;$D$2,tbReporteAsistencia[[#All],[SerialDeBusqueda]:[FechaRegistro]],3,FALSE),"")</f>
        <v/>
      </c>
      <c r="I115" s="22" t="str">
        <f>IFERROR(VLOOKUP($A115&amp;TEXT(I$3,"dd/mm/yyyy")&amp;$D$2,tbReporteAsistencia[[#All],[SerialDeBusqueda]:[FechaRegistro]],3,FALSE),"")</f>
        <v/>
      </c>
      <c r="J115" s="22" t="str">
        <f>IFERROR(VLOOKUP($A115&amp;TEXT(J$3,"dd/mm/yyyy")&amp;$D$2,tbReporteAsistencia[[#All],[SerialDeBusqueda]:[FechaRegistro]],3,FALSE),"")</f>
        <v/>
      </c>
      <c r="K115" s="22" t="str">
        <f>IFERROR(VLOOKUP($A115&amp;TEXT(K$3,"dd/mm/yyyy")&amp;$D$2,tbReporteAsistencia[[#All],[SerialDeBusqueda]:[FechaRegistro]],3,FALSE),"")</f>
        <v/>
      </c>
      <c r="L115" s="22" t="str">
        <f>IFERROR(VLOOKUP($A115&amp;TEXT(L$3,"dd/mm/yyyy")&amp;$D$2,tbReporteAsistencia[[#All],[SerialDeBusqueda]:[FechaRegistro]],3,FALSE),"")</f>
        <v/>
      </c>
      <c r="M115" s="22" t="str">
        <f>IFERROR(VLOOKUP($A115&amp;TEXT(M$3,"dd/mm/yyyy")&amp;$D$2,tbReporteAsistencia[[#All],[SerialDeBusqueda]:[FechaRegistro]],3,FALSE),"")</f>
        <v/>
      </c>
      <c r="N115" s="22" t="str">
        <f>IFERROR(VLOOKUP($A115&amp;TEXT(N$3,"dd/mm/yyyy")&amp;$D$2,tbReporteAsistencia[[#All],[SerialDeBusqueda]:[FechaRegistro]],3,FALSE),"")</f>
        <v/>
      </c>
      <c r="O115" s="22" t="str">
        <f>IFERROR(VLOOKUP($A115&amp;TEXT(O$3,"dd/mm/yyyy")&amp;$D$2,tbReporteAsistencia[[#All],[SerialDeBusqueda]:[FechaRegistro]],3,FALSE),"")</f>
        <v/>
      </c>
      <c r="P115" s="22" t="str">
        <f>IFERROR(VLOOKUP($A115&amp;TEXT(P$3,"dd/mm/yyyy")&amp;$D$2,tbReporteAsistencia[[#All],[SerialDeBusqueda]:[FechaRegistro]],3,FALSE),"")</f>
        <v/>
      </c>
      <c r="Q115" s="22" t="str">
        <f>IFERROR(VLOOKUP($A115&amp;TEXT(Q$3,"dd/mm/yyyy")&amp;$D$2,tbReporteAsistencia[[#All],[SerialDeBusqueda]:[FechaRegistro]],3,FALSE),"")</f>
        <v/>
      </c>
      <c r="R115" s="22" t="str">
        <f>IFERROR(VLOOKUP($A115&amp;TEXT(R$3,"dd/mm/yyyy")&amp;$D$2,tbReporteAsistencia[[#All],[SerialDeBusqueda]:[FechaRegistro]],3,FALSE),"")</f>
        <v/>
      </c>
      <c r="S115" s="22" t="str">
        <f>IFERROR(VLOOKUP($A115&amp;TEXT(S$3,"dd/mm/yyyy")&amp;$D$2,tbReporteAsistencia[[#All],[SerialDeBusqueda]:[FechaRegistro]],3,FALSE),"")</f>
        <v/>
      </c>
    </row>
    <row r="116" spans="4:19">
      <c r="D116" s="22" t="str">
        <f>IFERROR(VLOOKUP($A116&amp;TEXT(D$3,"dd/mm/yyyy")&amp;$D$2,tbReporteAsistencia[[#All],[SerialDeBusqueda]:[FechaRegistro]],3,FALSE),"")</f>
        <v/>
      </c>
      <c r="E116" s="22" t="str">
        <f>IFERROR(VLOOKUP($A116&amp;TEXT(E$3,"dd/mm/yyyy")&amp;$D$2,tbReporteAsistencia[[#All],[SerialDeBusqueda]:[FechaRegistro]],3,FALSE),"")</f>
        <v/>
      </c>
      <c r="F116" s="22" t="str">
        <f>IFERROR(VLOOKUP($A116&amp;TEXT(F$3,"dd/mm/yyyy")&amp;$D$2,tbReporteAsistencia[[#All],[SerialDeBusqueda]:[FechaRegistro]],3,FALSE),"")</f>
        <v/>
      </c>
      <c r="G116" s="22" t="str">
        <f>IFERROR(VLOOKUP($A116&amp;TEXT(G$3,"dd/mm/yyyy")&amp;$D$2,tbReporteAsistencia[[#All],[SerialDeBusqueda]:[FechaRegistro]],3,FALSE),"")</f>
        <v/>
      </c>
      <c r="H116" s="22" t="str">
        <f>IFERROR(VLOOKUP($A116&amp;TEXT(H$3,"dd/mm/yyyy")&amp;$D$2,tbReporteAsistencia[[#All],[SerialDeBusqueda]:[FechaRegistro]],3,FALSE),"")</f>
        <v/>
      </c>
      <c r="I116" s="22" t="str">
        <f>IFERROR(VLOOKUP($A116&amp;TEXT(I$3,"dd/mm/yyyy")&amp;$D$2,tbReporteAsistencia[[#All],[SerialDeBusqueda]:[FechaRegistro]],3,FALSE),"")</f>
        <v/>
      </c>
      <c r="J116" s="22" t="str">
        <f>IFERROR(VLOOKUP($A116&amp;TEXT(J$3,"dd/mm/yyyy")&amp;$D$2,tbReporteAsistencia[[#All],[SerialDeBusqueda]:[FechaRegistro]],3,FALSE),"")</f>
        <v/>
      </c>
      <c r="K116" s="22" t="str">
        <f>IFERROR(VLOOKUP($A116&amp;TEXT(K$3,"dd/mm/yyyy")&amp;$D$2,tbReporteAsistencia[[#All],[SerialDeBusqueda]:[FechaRegistro]],3,FALSE),"")</f>
        <v/>
      </c>
      <c r="L116" s="22" t="str">
        <f>IFERROR(VLOOKUP($A116&amp;TEXT(L$3,"dd/mm/yyyy")&amp;$D$2,tbReporteAsistencia[[#All],[SerialDeBusqueda]:[FechaRegistro]],3,FALSE),"")</f>
        <v/>
      </c>
      <c r="M116" s="22" t="str">
        <f>IFERROR(VLOOKUP($A116&amp;TEXT(M$3,"dd/mm/yyyy")&amp;$D$2,tbReporteAsistencia[[#All],[SerialDeBusqueda]:[FechaRegistro]],3,FALSE),"")</f>
        <v/>
      </c>
      <c r="N116" s="22" t="str">
        <f>IFERROR(VLOOKUP($A116&amp;TEXT(N$3,"dd/mm/yyyy")&amp;$D$2,tbReporteAsistencia[[#All],[SerialDeBusqueda]:[FechaRegistro]],3,FALSE),"")</f>
        <v/>
      </c>
      <c r="O116" s="22" t="str">
        <f>IFERROR(VLOOKUP($A116&amp;TEXT(O$3,"dd/mm/yyyy")&amp;$D$2,tbReporteAsistencia[[#All],[SerialDeBusqueda]:[FechaRegistro]],3,FALSE),"")</f>
        <v/>
      </c>
      <c r="P116" s="22" t="str">
        <f>IFERROR(VLOOKUP($A116&amp;TEXT(P$3,"dd/mm/yyyy")&amp;$D$2,tbReporteAsistencia[[#All],[SerialDeBusqueda]:[FechaRegistro]],3,FALSE),"")</f>
        <v/>
      </c>
      <c r="Q116" s="22" t="str">
        <f>IFERROR(VLOOKUP($A116&amp;TEXT(Q$3,"dd/mm/yyyy")&amp;$D$2,tbReporteAsistencia[[#All],[SerialDeBusqueda]:[FechaRegistro]],3,FALSE),"")</f>
        <v/>
      </c>
      <c r="R116" s="22" t="str">
        <f>IFERROR(VLOOKUP($A116&amp;TEXT(R$3,"dd/mm/yyyy")&amp;$D$2,tbReporteAsistencia[[#All],[SerialDeBusqueda]:[FechaRegistro]],3,FALSE),"")</f>
        <v/>
      </c>
      <c r="S116" s="22" t="str">
        <f>IFERROR(VLOOKUP($A116&amp;TEXT(S$3,"dd/mm/yyyy")&amp;$D$2,tbReporteAsistencia[[#All],[SerialDeBusqueda]:[FechaRegistro]],3,FALSE),"")</f>
        <v/>
      </c>
    </row>
    <row r="117" spans="4:19">
      <c r="D117" s="22" t="str">
        <f>IFERROR(VLOOKUP($A117&amp;TEXT(D$3,"dd/mm/yyyy")&amp;$D$2,tbReporteAsistencia[[#All],[SerialDeBusqueda]:[FechaRegistro]],3,FALSE),"")</f>
        <v/>
      </c>
      <c r="E117" s="22" t="str">
        <f>IFERROR(VLOOKUP($A117&amp;TEXT(E$3,"dd/mm/yyyy")&amp;$D$2,tbReporteAsistencia[[#All],[SerialDeBusqueda]:[FechaRegistro]],3,FALSE),"")</f>
        <v/>
      </c>
      <c r="F117" s="22" t="str">
        <f>IFERROR(VLOOKUP($A117&amp;TEXT(F$3,"dd/mm/yyyy")&amp;$D$2,tbReporteAsistencia[[#All],[SerialDeBusqueda]:[FechaRegistro]],3,FALSE),"")</f>
        <v/>
      </c>
      <c r="G117" s="22" t="str">
        <f>IFERROR(VLOOKUP($A117&amp;TEXT(G$3,"dd/mm/yyyy")&amp;$D$2,tbReporteAsistencia[[#All],[SerialDeBusqueda]:[FechaRegistro]],3,FALSE),"")</f>
        <v/>
      </c>
      <c r="H117" s="22" t="str">
        <f>IFERROR(VLOOKUP($A117&amp;TEXT(H$3,"dd/mm/yyyy")&amp;$D$2,tbReporteAsistencia[[#All],[SerialDeBusqueda]:[FechaRegistro]],3,FALSE),"")</f>
        <v/>
      </c>
      <c r="I117" s="22" t="str">
        <f>IFERROR(VLOOKUP($A117&amp;TEXT(I$3,"dd/mm/yyyy")&amp;$D$2,tbReporteAsistencia[[#All],[SerialDeBusqueda]:[FechaRegistro]],3,FALSE),"")</f>
        <v/>
      </c>
      <c r="J117" s="22" t="str">
        <f>IFERROR(VLOOKUP($A117&amp;TEXT(J$3,"dd/mm/yyyy")&amp;$D$2,tbReporteAsistencia[[#All],[SerialDeBusqueda]:[FechaRegistro]],3,FALSE),"")</f>
        <v/>
      </c>
      <c r="K117" s="22" t="str">
        <f>IFERROR(VLOOKUP($A117&amp;TEXT(K$3,"dd/mm/yyyy")&amp;$D$2,tbReporteAsistencia[[#All],[SerialDeBusqueda]:[FechaRegistro]],3,FALSE),"")</f>
        <v/>
      </c>
      <c r="L117" s="22" t="str">
        <f>IFERROR(VLOOKUP($A117&amp;TEXT(L$3,"dd/mm/yyyy")&amp;$D$2,tbReporteAsistencia[[#All],[SerialDeBusqueda]:[FechaRegistro]],3,FALSE),"")</f>
        <v/>
      </c>
      <c r="M117" s="22" t="str">
        <f>IFERROR(VLOOKUP($A117&amp;TEXT(M$3,"dd/mm/yyyy")&amp;$D$2,tbReporteAsistencia[[#All],[SerialDeBusqueda]:[FechaRegistro]],3,FALSE),"")</f>
        <v/>
      </c>
      <c r="N117" s="22" t="str">
        <f>IFERROR(VLOOKUP($A117&amp;TEXT(N$3,"dd/mm/yyyy")&amp;$D$2,tbReporteAsistencia[[#All],[SerialDeBusqueda]:[FechaRegistro]],3,FALSE),"")</f>
        <v/>
      </c>
      <c r="O117" s="22" t="str">
        <f>IFERROR(VLOOKUP($A117&amp;TEXT(O$3,"dd/mm/yyyy")&amp;$D$2,tbReporteAsistencia[[#All],[SerialDeBusqueda]:[FechaRegistro]],3,FALSE),"")</f>
        <v/>
      </c>
      <c r="P117" s="22" t="str">
        <f>IFERROR(VLOOKUP($A117&amp;TEXT(P$3,"dd/mm/yyyy")&amp;$D$2,tbReporteAsistencia[[#All],[SerialDeBusqueda]:[FechaRegistro]],3,FALSE),"")</f>
        <v/>
      </c>
      <c r="Q117" s="22" t="str">
        <f>IFERROR(VLOOKUP($A117&amp;TEXT(Q$3,"dd/mm/yyyy")&amp;$D$2,tbReporteAsistencia[[#All],[SerialDeBusqueda]:[FechaRegistro]],3,FALSE),"")</f>
        <v/>
      </c>
      <c r="R117" s="22" t="str">
        <f>IFERROR(VLOOKUP($A117&amp;TEXT(R$3,"dd/mm/yyyy")&amp;$D$2,tbReporteAsistencia[[#All],[SerialDeBusqueda]:[FechaRegistro]],3,FALSE),"")</f>
        <v/>
      </c>
      <c r="S117" s="22" t="str">
        <f>IFERROR(VLOOKUP($A117&amp;TEXT(S$3,"dd/mm/yyyy")&amp;$D$2,tbReporteAsistencia[[#All],[SerialDeBusqueda]:[FechaRegistro]],3,FALSE),"")</f>
        <v/>
      </c>
    </row>
    <row r="118" spans="4:19">
      <c r="D118" s="22" t="str">
        <f>IFERROR(VLOOKUP($A118&amp;TEXT(D$3,"dd/mm/yyyy")&amp;$D$2,tbReporteAsistencia[[#All],[SerialDeBusqueda]:[FechaRegistro]],3,FALSE),"")</f>
        <v/>
      </c>
      <c r="E118" s="22" t="str">
        <f>IFERROR(VLOOKUP($A118&amp;TEXT(E$3,"dd/mm/yyyy")&amp;$D$2,tbReporteAsistencia[[#All],[SerialDeBusqueda]:[FechaRegistro]],3,FALSE),"")</f>
        <v/>
      </c>
      <c r="F118" s="22" t="str">
        <f>IFERROR(VLOOKUP($A118&amp;TEXT(F$3,"dd/mm/yyyy")&amp;$D$2,tbReporteAsistencia[[#All],[SerialDeBusqueda]:[FechaRegistro]],3,FALSE),"")</f>
        <v/>
      </c>
      <c r="G118" s="22" t="str">
        <f>IFERROR(VLOOKUP($A118&amp;TEXT(G$3,"dd/mm/yyyy")&amp;$D$2,tbReporteAsistencia[[#All],[SerialDeBusqueda]:[FechaRegistro]],3,FALSE),"")</f>
        <v/>
      </c>
      <c r="H118" s="22" t="str">
        <f>IFERROR(VLOOKUP($A118&amp;TEXT(H$3,"dd/mm/yyyy")&amp;$D$2,tbReporteAsistencia[[#All],[SerialDeBusqueda]:[FechaRegistro]],3,FALSE),"")</f>
        <v/>
      </c>
      <c r="I118" s="22" t="str">
        <f>IFERROR(VLOOKUP($A118&amp;TEXT(I$3,"dd/mm/yyyy")&amp;$D$2,tbReporteAsistencia[[#All],[SerialDeBusqueda]:[FechaRegistro]],3,FALSE),"")</f>
        <v/>
      </c>
      <c r="J118" s="22" t="str">
        <f>IFERROR(VLOOKUP($A118&amp;TEXT(J$3,"dd/mm/yyyy")&amp;$D$2,tbReporteAsistencia[[#All],[SerialDeBusqueda]:[FechaRegistro]],3,FALSE),"")</f>
        <v/>
      </c>
      <c r="K118" s="22" t="str">
        <f>IFERROR(VLOOKUP($A118&amp;TEXT(K$3,"dd/mm/yyyy")&amp;$D$2,tbReporteAsistencia[[#All],[SerialDeBusqueda]:[FechaRegistro]],3,FALSE),"")</f>
        <v/>
      </c>
      <c r="L118" s="22" t="str">
        <f>IFERROR(VLOOKUP($A118&amp;TEXT(L$3,"dd/mm/yyyy")&amp;$D$2,tbReporteAsistencia[[#All],[SerialDeBusqueda]:[FechaRegistro]],3,FALSE),"")</f>
        <v/>
      </c>
      <c r="M118" s="22" t="str">
        <f>IFERROR(VLOOKUP($A118&amp;TEXT(M$3,"dd/mm/yyyy")&amp;$D$2,tbReporteAsistencia[[#All],[SerialDeBusqueda]:[FechaRegistro]],3,FALSE),"")</f>
        <v/>
      </c>
      <c r="N118" s="22" t="str">
        <f>IFERROR(VLOOKUP($A118&amp;TEXT(N$3,"dd/mm/yyyy")&amp;$D$2,tbReporteAsistencia[[#All],[SerialDeBusqueda]:[FechaRegistro]],3,FALSE),"")</f>
        <v/>
      </c>
      <c r="O118" s="22" t="str">
        <f>IFERROR(VLOOKUP($A118&amp;TEXT(O$3,"dd/mm/yyyy")&amp;$D$2,tbReporteAsistencia[[#All],[SerialDeBusqueda]:[FechaRegistro]],3,FALSE),"")</f>
        <v/>
      </c>
      <c r="P118" s="22" t="str">
        <f>IFERROR(VLOOKUP($A118&amp;TEXT(P$3,"dd/mm/yyyy")&amp;$D$2,tbReporteAsistencia[[#All],[SerialDeBusqueda]:[FechaRegistro]],3,FALSE),"")</f>
        <v/>
      </c>
      <c r="Q118" s="22" t="str">
        <f>IFERROR(VLOOKUP($A118&amp;TEXT(Q$3,"dd/mm/yyyy")&amp;$D$2,tbReporteAsistencia[[#All],[SerialDeBusqueda]:[FechaRegistro]],3,FALSE),"")</f>
        <v/>
      </c>
      <c r="R118" s="22" t="str">
        <f>IFERROR(VLOOKUP($A118&amp;TEXT(R$3,"dd/mm/yyyy")&amp;$D$2,tbReporteAsistencia[[#All],[SerialDeBusqueda]:[FechaRegistro]],3,FALSE),"")</f>
        <v/>
      </c>
      <c r="S118" s="22" t="str">
        <f>IFERROR(VLOOKUP($A118&amp;TEXT(S$3,"dd/mm/yyyy")&amp;$D$2,tbReporteAsistencia[[#All],[SerialDeBusqueda]:[FechaRegistro]],3,FALSE),"")</f>
        <v/>
      </c>
    </row>
    <row r="119" spans="4:19">
      <c r="D119" s="22" t="str">
        <f>IFERROR(VLOOKUP($A119&amp;TEXT(D$3,"dd/mm/yyyy")&amp;$D$2,tbReporteAsistencia[[#All],[SerialDeBusqueda]:[FechaRegistro]],3,FALSE),"")</f>
        <v/>
      </c>
      <c r="E119" s="22" t="str">
        <f>IFERROR(VLOOKUP($A119&amp;TEXT(E$3,"dd/mm/yyyy")&amp;$D$2,tbReporteAsistencia[[#All],[SerialDeBusqueda]:[FechaRegistro]],3,FALSE),"")</f>
        <v/>
      </c>
      <c r="F119" s="22" t="str">
        <f>IFERROR(VLOOKUP($A119&amp;TEXT(F$3,"dd/mm/yyyy")&amp;$D$2,tbReporteAsistencia[[#All],[SerialDeBusqueda]:[FechaRegistro]],3,FALSE),"")</f>
        <v/>
      </c>
      <c r="G119" s="22" t="str">
        <f>IFERROR(VLOOKUP($A119&amp;TEXT(G$3,"dd/mm/yyyy")&amp;$D$2,tbReporteAsistencia[[#All],[SerialDeBusqueda]:[FechaRegistro]],3,FALSE),"")</f>
        <v/>
      </c>
      <c r="H119" s="22" t="str">
        <f>IFERROR(VLOOKUP($A119&amp;TEXT(H$3,"dd/mm/yyyy")&amp;$D$2,tbReporteAsistencia[[#All],[SerialDeBusqueda]:[FechaRegistro]],3,FALSE),"")</f>
        <v/>
      </c>
      <c r="I119" s="22" t="str">
        <f>IFERROR(VLOOKUP($A119&amp;TEXT(I$3,"dd/mm/yyyy")&amp;$D$2,tbReporteAsistencia[[#All],[SerialDeBusqueda]:[FechaRegistro]],3,FALSE),"")</f>
        <v/>
      </c>
      <c r="J119" s="22" t="str">
        <f>IFERROR(VLOOKUP($A119&amp;TEXT(J$3,"dd/mm/yyyy")&amp;$D$2,tbReporteAsistencia[[#All],[SerialDeBusqueda]:[FechaRegistro]],3,FALSE),"")</f>
        <v/>
      </c>
      <c r="K119" s="22" t="str">
        <f>IFERROR(VLOOKUP($A119&amp;TEXT(K$3,"dd/mm/yyyy")&amp;$D$2,tbReporteAsistencia[[#All],[SerialDeBusqueda]:[FechaRegistro]],3,FALSE),"")</f>
        <v/>
      </c>
      <c r="L119" s="22" t="str">
        <f>IFERROR(VLOOKUP($A119&amp;TEXT(L$3,"dd/mm/yyyy")&amp;$D$2,tbReporteAsistencia[[#All],[SerialDeBusqueda]:[FechaRegistro]],3,FALSE),"")</f>
        <v/>
      </c>
      <c r="M119" s="22" t="str">
        <f>IFERROR(VLOOKUP($A119&amp;TEXT(M$3,"dd/mm/yyyy")&amp;$D$2,tbReporteAsistencia[[#All],[SerialDeBusqueda]:[FechaRegistro]],3,FALSE),"")</f>
        <v/>
      </c>
      <c r="N119" s="22" t="str">
        <f>IFERROR(VLOOKUP($A119&amp;TEXT(N$3,"dd/mm/yyyy")&amp;$D$2,tbReporteAsistencia[[#All],[SerialDeBusqueda]:[FechaRegistro]],3,FALSE),"")</f>
        <v/>
      </c>
      <c r="O119" s="22" t="str">
        <f>IFERROR(VLOOKUP($A119&amp;TEXT(O$3,"dd/mm/yyyy")&amp;$D$2,tbReporteAsistencia[[#All],[SerialDeBusqueda]:[FechaRegistro]],3,FALSE),"")</f>
        <v/>
      </c>
      <c r="P119" s="22" t="str">
        <f>IFERROR(VLOOKUP($A119&amp;TEXT(P$3,"dd/mm/yyyy")&amp;$D$2,tbReporteAsistencia[[#All],[SerialDeBusqueda]:[FechaRegistro]],3,FALSE),"")</f>
        <v/>
      </c>
      <c r="Q119" s="22" t="str">
        <f>IFERROR(VLOOKUP($A119&amp;TEXT(Q$3,"dd/mm/yyyy")&amp;$D$2,tbReporteAsistencia[[#All],[SerialDeBusqueda]:[FechaRegistro]],3,FALSE),"")</f>
        <v/>
      </c>
      <c r="R119" s="22" t="str">
        <f>IFERROR(VLOOKUP($A119&amp;TEXT(R$3,"dd/mm/yyyy")&amp;$D$2,tbReporteAsistencia[[#All],[SerialDeBusqueda]:[FechaRegistro]],3,FALSE),"")</f>
        <v/>
      </c>
      <c r="S119" s="22" t="str">
        <f>IFERROR(VLOOKUP($A119&amp;TEXT(S$3,"dd/mm/yyyy")&amp;$D$2,tbReporteAsistencia[[#All],[SerialDeBusqueda]:[FechaRegistro]],3,FALSE),"")</f>
        <v/>
      </c>
    </row>
    <row r="120" spans="4:19">
      <c r="D120" s="22" t="str">
        <f>IFERROR(VLOOKUP($A120&amp;TEXT(D$3,"dd/mm/yyyy")&amp;$D$2,tbReporteAsistencia[[#All],[SerialDeBusqueda]:[FechaRegistro]],3,FALSE),"")</f>
        <v/>
      </c>
      <c r="E120" s="22" t="str">
        <f>IFERROR(VLOOKUP($A120&amp;TEXT(E$3,"dd/mm/yyyy")&amp;$D$2,tbReporteAsistencia[[#All],[SerialDeBusqueda]:[FechaRegistro]],3,FALSE),"")</f>
        <v/>
      </c>
      <c r="F120" s="22" t="str">
        <f>IFERROR(VLOOKUP($A120&amp;TEXT(F$3,"dd/mm/yyyy")&amp;$D$2,tbReporteAsistencia[[#All],[SerialDeBusqueda]:[FechaRegistro]],3,FALSE),"")</f>
        <v/>
      </c>
      <c r="G120" s="22" t="str">
        <f>IFERROR(VLOOKUP($A120&amp;TEXT(G$3,"dd/mm/yyyy")&amp;$D$2,tbReporteAsistencia[[#All],[SerialDeBusqueda]:[FechaRegistro]],3,FALSE),"")</f>
        <v/>
      </c>
      <c r="H120" s="22" t="str">
        <f>IFERROR(VLOOKUP($A120&amp;TEXT(H$3,"dd/mm/yyyy")&amp;$D$2,tbReporteAsistencia[[#All],[SerialDeBusqueda]:[FechaRegistro]],3,FALSE),"")</f>
        <v/>
      </c>
      <c r="I120" s="22" t="str">
        <f>IFERROR(VLOOKUP($A120&amp;TEXT(I$3,"dd/mm/yyyy")&amp;$D$2,tbReporteAsistencia[[#All],[SerialDeBusqueda]:[FechaRegistro]],3,FALSE),"")</f>
        <v/>
      </c>
      <c r="J120" s="22" t="str">
        <f>IFERROR(VLOOKUP($A120&amp;TEXT(J$3,"dd/mm/yyyy")&amp;$D$2,tbReporteAsistencia[[#All],[SerialDeBusqueda]:[FechaRegistro]],3,FALSE),"")</f>
        <v/>
      </c>
      <c r="K120" s="22" t="str">
        <f>IFERROR(VLOOKUP($A120&amp;TEXT(K$3,"dd/mm/yyyy")&amp;$D$2,tbReporteAsistencia[[#All],[SerialDeBusqueda]:[FechaRegistro]],3,FALSE),"")</f>
        <v/>
      </c>
      <c r="L120" s="22" t="str">
        <f>IFERROR(VLOOKUP($A120&amp;TEXT(L$3,"dd/mm/yyyy")&amp;$D$2,tbReporteAsistencia[[#All],[SerialDeBusqueda]:[FechaRegistro]],3,FALSE),"")</f>
        <v/>
      </c>
      <c r="M120" s="22" t="str">
        <f>IFERROR(VLOOKUP($A120&amp;TEXT(M$3,"dd/mm/yyyy")&amp;$D$2,tbReporteAsistencia[[#All],[SerialDeBusqueda]:[FechaRegistro]],3,FALSE),"")</f>
        <v/>
      </c>
      <c r="N120" s="22" t="str">
        <f>IFERROR(VLOOKUP($A120&amp;TEXT(N$3,"dd/mm/yyyy")&amp;$D$2,tbReporteAsistencia[[#All],[SerialDeBusqueda]:[FechaRegistro]],3,FALSE),"")</f>
        <v/>
      </c>
      <c r="O120" s="22" t="str">
        <f>IFERROR(VLOOKUP($A120&amp;TEXT(O$3,"dd/mm/yyyy")&amp;$D$2,tbReporteAsistencia[[#All],[SerialDeBusqueda]:[FechaRegistro]],3,FALSE),"")</f>
        <v/>
      </c>
      <c r="P120" s="22" t="str">
        <f>IFERROR(VLOOKUP($A120&amp;TEXT(P$3,"dd/mm/yyyy")&amp;$D$2,tbReporteAsistencia[[#All],[SerialDeBusqueda]:[FechaRegistro]],3,FALSE),"")</f>
        <v/>
      </c>
      <c r="Q120" s="22" t="str">
        <f>IFERROR(VLOOKUP($A120&amp;TEXT(Q$3,"dd/mm/yyyy")&amp;$D$2,tbReporteAsistencia[[#All],[SerialDeBusqueda]:[FechaRegistro]],3,FALSE),"")</f>
        <v/>
      </c>
      <c r="R120" s="22" t="str">
        <f>IFERROR(VLOOKUP($A120&amp;TEXT(R$3,"dd/mm/yyyy")&amp;$D$2,tbReporteAsistencia[[#All],[SerialDeBusqueda]:[FechaRegistro]],3,FALSE),"")</f>
        <v/>
      </c>
      <c r="S120" s="22" t="str">
        <f>IFERROR(VLOOKUP($A120&amp;TEXT(S$3,"dd/mm/yyyy")&amp;$D$2,tbReporteAsistencia[[#All],[SerialDeBusqueda]:[FechaRegistro]],3,FALSE),"")</f>
        <v/>
      </c>
    </row>
    <row r="121" spans="4:19">
      <c r="D121" s="22" t="str">
        <f>IFERROR(VLOOKUP($A121&amp;TEXT(D$3,"dd/mm/yyyy")&amp;$D$2,tbReporteAsistencia[[#All],[SerialDeBusqueda]:[FechaRegistro]],3,FALSE),"")</f>
        <v/>
      </c>
      <c r="E121" s="22" t="str">
        <f>IFERROR(VLOOKUP($A121&amp;TEXT(E$3,"dd/mm/yyyy")&amp;$D$2,tbReporteAsistencia[[#All],[SerialDeBusqueda]:[FechaRegistro]],3,FALSE),"")</f>
        <v/>
      </c>
      <c r="F121" s="22" t="str">
        <f>IFERROR(VLOOKUP($A121&amp;TEXT(F$3,"dd/mm/yyyy")&amp;$D$2,tbReporteAsistencia[[#All],[SerialDeBusqueda]:[FechaRegistro]],3,FALSE),"")</f>
        <v/>
      </c>
      <c r="G121" s="22" t="str">
        <f>IFERROR(VLOOKUP($A121&amp;TEXT(G$3,"dd/mm/yyyy")&amp;$D$2,tbReporteAsistencia[[#All],[SerialDeBusqueda]:[FechaRegistro]],3,FALSE),"")</f>
        <v/>
      </c>
      <c r="H121" s="22" t="str">
        <f>IFERROR(VLOOKUP($A121&amp;TEXT(H$3,"dd/mm/yyyy")&amp;$D$2,tbReporteAsistencia[[#All],[SerialDeBusqueda]:[FechaRegistro]],3,FALSE),"")</f>
        <v/>
      </c>
      <c r="I121" s="22" t="str">
        <f>IFERROR(VLOOKUP($A121&amp;TEXT(I$3,"dd/mm/yyyy")&amp;$D$2,tbReporteAsistencia[[#All],[SerialDeBusqueda]:[FechaRegistro]],3,FALSE),"")</f>
        <v/>
      </c>
      <c r="J121" s="22" t="str">
        <f>IFERROR(VLOOKUP($A121&amp;TEXT(J$3,"dd/mm/yyyy")&amp;$D$2,tbReporteAsistencia[[#All],[SerialDeBusqueda]:[FechaRegistro]],3,FALSE),"")</f>
        <v/>
      </c>
      <c r="K121" s="22" t="str">
        <f>IFERROR(VLOOKUP($A121&amp;TEXT(K$3,"dd/mm/yyyy")&amp;$D$2,tbReporteAsistencia[[#All],[SerialDeBusqueda]:[FechaRegistro]],3,FALSE),"")</f>
        <v/>
      </c>
      <c r="L121" s="22" t="str">
        <f>IFERROR(VLOOKUP($A121&amp;TEXT(L$3,"dd/mm/yyyy")&amp;$D$2,tbReporteAsistencia[[#All],[SerialDeBusqueda]:[FechaRegistro]],3,FALSE),"")</f>
        <v/>
      </c>
      <c r="M121" s="22" t="str">
        <f>IFERROR(VLOOKUP($A121&amp;TEXT(M$3,"dd/mm/yyyy")&amp;$D$2,tbReporteAsistencia[[#All],[SerialDeBusqueda]:[FechaRegistro]],3,FALSE),"")</f>
        <v/>
      </c>
      <c r="N121" s="22" t="str">
        <f>IFERROR(VLOOKUP($A121&amp;TEXT(N$3,"dd/mm/yyyy")&amp;$D$2,tbReporteAsistencia[[#All],[SerialDeBusqueda]:[FechaRegistro]],3,FALSE),"")</f>
        <v/>
      </c>
      <c r="O121" s="22" t="str">
        <f>IFERROR(VLOOKUP($A121&amp;TEXT(O$3,"dd/mm/yyyy")&amp;$D$2,tbReporteAsistencia[[#All],[SerialDeBusqueda]:[FechaRegistro]],3,FALSE),"")</f>
        <v/>
      </c>
      <c r="P121" s="22" t="str">
        <f>IFERROR(VLOOKUP($A121&amp;TEXT(P$3,"dd/mm/yyyy")&amp;$D$2,tbReporteAsistencia[[#All],[SerialDeBusqueda]:[FechaRegistro]],3,FALSE),"")</f>
        <v/>
      </c>
      <c r="Q121" s="22" t="str">
        <f>IFERROR(VLOOKUP($A121&amp;TEXT(Q$3,"dd/mm/yyyy")&amp;$D$2,tbReporteAsistencia[[#All],[SerialDeBusqueda]:[FechaRegistro]],3,FALSE),"")</f>
        <v/>
      </c>
      <c r="R121" s="22" t="str">
        <f>IFERROR(VLOOKUP($A121&amp;TEXT(R$3,"dd/mm/yyyy")&amp;$D$2,tbReporteAsistencia[[#All],[SerialDeBusqueda]:[FechaRegistro]],3,FALSE),"")</f>
        <v/>
      </c>
      <c r="S121" s="22" t="str">
        <f>IFERROR(VLOOKUP($A121&amp;TEXT(S$3,"dd/mm/yyyy")&amp;$D$2,tbReporteAsistencia[[#All],[SerialDeBusqueda]:[FechaRegistro]],3,FALSE),"")</f>
        <v/>
      </c>
    </row>
    <row r="122" spans="4:19">
      <c r="D122" s="22" t="str">
        <f>IFERROR(VLOOKUP($A122&amp;TEXT(D$3,"dd/mm/yyyy")&amp;$D$2,tbReporteAsistencia[[#All],[SerialDeBusqueda]:[FechaRegistro]],3,FALSE),"")</f>
        <v/>
      </c>
      <c r="E122" s="22" t="str">
        <f>IFERROR(VLOOKUP($A122&amp;TEXT(E$3,"dd/mm/yyyy")&amp;$D$2,tbReporteAsistencia[[#All],[SerialDeBusqueda]:[FechaRegistro]],3,FALSE),"")</f>
        <v/>
      </c>
      <c r="F122" s="22" t="str">
        <f>IFERROR(VLOOKUP($A122&amp;TEXT(F$3,"dd/mm/yyyy")&amp;$D$2,tbReporteAsistencia[[#All],[SerialDeBusqueda]:[FechaRegistro]],3,FALSE),"")</f>
        <v/>
      </c>
      <c r="G122" s="22" t="str">
        <f>IFERROR(VLOOKUP($A122&amp;TEXT(G$3,"dd/mm/yyyy")&amp;$D$2,tbReporteAsistencia[[#All],[SerialDeBusqueda]:[FechaRegistro]],3,FALSE),"")</f>
        <v/>
      </c>
      <c r="H122" s="22" t="str">
        <f>IFERROR(VLOOKUP($A122&amp;TEXT(H$3,"dd/mm/yyyy")&amp;$D$2,tbReporteAsistencia[[#All],[SerialDeBusqueda]:[FechaRegistro]],3,FALSE),"")</f>
        <v/>
      </c>
      <c r="I122" s="22" t="str">
        <f>IFERROR(VLOOKUP($A122&amp;TEXT(I$3,"dd/mm/yyyy")&amp;$D$2,tbReporteAsistencia[[#All],[SerialDeBusqueda]:[FechaRegistro]],3,FALSE),"")</f>
        <v/>
      </c>
      <c r="J122" s="22" t="str">
        <f>IFERROR(VLOOKUP($A122&amp;TEXT(J$3,"dd/mm/yyyy")&amp;$D$2,tbReporteAsistencia[[#All],[SerialDeBusqueda]:[FechaRegistro]],3,FALSE),"")</f>
        <v/>
      </c>
      <c r="K122" s="22" t="str">
        <f>IFERROR(VLOOKUP($A122&amp;TEXT(K$3,"dd/mm/yyyy")&amp;$D$2,tbReporteAsistencia[[#All],[SerialDeBusqueda]:[FechaRegistro]],3,FALSE),"")</f>
        <v/>
      </c>
      <c r="L122" s="22" t="str">
        <f>IFERROR(VLOOKUP($A122&amp;TEXT(L$3,"dd/mm/yyyy")&amp;$D$2,tbReporteAsistencia[[#All],[SerialDeBusqueda]:[FechaRegistro]],3,FALSE),"")</f>
        <v/>
      </c>
      <c r="M122" s="22" t="str">
        <f>IFERROR(VLOOKUP($A122&amp;TEXT(M$3,"dd/mm/yyyy")&amp;$D$2,tbReporteAsistencia[[#All],[SerialDeBusqueda]:[FechaRegistro]],3,FALSE),"")</f>
        <v/>
      </c>
      <c r="N122" s="22" t="str">
        <f>IFERROR(VLOOKUP($A122&amp;TEXT(N$3,"dd/mm/yyyy")&amp;$D$2,tbReporteAsistencia[[#All],[SerialDeBusqueda]:[FechaRegistro]],3,FALSE),"")</f>
        <v/>
      </c>
      <c r="O122" s="22" t="str">
        <f>IFERROR(VLOOKUP($A122&amp;TEXT(O$3,"dd/mm/yyyy")&amp;$D$2,tbReporteAsistencia[[#All],[SerialDeBusqueda]:[FechaRegistro]],3,FALSE),"")</f>
        <v/>
      </c>
      <c r="P122" s="22" t="str">
        <f>IFERROR(VLOOKUP($A122&amp;TEXT(P$3,"dd/mm/yyyy")&amp;$D$2,tbReporteAsistencia[[#All],[SerialDeBusqueda]:[FechaRegistro]],3,FALSE),"")</f>
        <v/>
      </c>
      <c r="Q122" s="22" t="str">
        <f>IFERROR(VLOOKUP($A122&amp;TEXT(Q$3,"dd/mm/yyyy")&amp;$D$2,tbReporteAsistencia[[#All],[SerialDeBusqueda]:[FechaRegistro]],3,FALSE),"")</f>
        <v/>
      </c>
      <c r="R122" s="22" t="str">
        <f>IFERROR(VLOOKUP($A122&amp;TEXT(R$3,"dd/mm/yyyy")&amp;$D$2,tbReporteAsistencia[[#All],[SerialDeBusqueda]:[FechaRegistro]],3,FALSE),"")</f>
        <v/>
      </c>
      <c r="S122" s="22" t="str">
        <f>IFERROR(VLOOKUP($A122&amp;TEXT(S$3,"dd/mm/yyyy")&amp;$D$2,tbReporteAsistencia[[#All],[SerialDeBusqueda]:[FechaRegistro]],3,FALSE),"")</f>
        <v/>
      </c>
    </row>
    <row r="123" spans="4:19">
      <c r="D123" s="22" t="str">
        <f>IFERROR(VLOOKUP($A123&amp;TEXT(D$3,"dd/mm/yyyy")&amp;$D$2,tbReporteAsistencia[[#All],[SerialDeBusqueda]:[FechaRegistro]],3,FALSE),"")</f>
        <v/>
      </c>
      <c r="E123" s="22" t="str">
        <f>IFERROR(VLOOKUP($A123&amp;TEXT(E$3,"dd/mm/yyyy")&amp;$D$2,tbReporteAsistencia[[#All],[SerialDeBusqueda]:[FechaRegistro]],3,FALSE),"")</f>
        <v/>
      </c>
      <c r="F123" s="22" t="str">
        <f>IFERROR(VLOOKUP($A123&amp;TEXT(F$3,"dd/mm/yyyy")&amp;$D$2,tbReporteAsistencia[[#All],[SerialDeBusqueda]:[FechaRegistro]],3,FALSE),"")</f>
        <v/>
      </c>
      <c r="G123" s="22" t="str">
        <f>IFERROR(VLOOKUP($A123&amp;TEXT(G$3,"dd/mm/yyyy")&amp;$D$2,tbReporteAsistencia[[#All],[SerialDeBusqueda]:[FechaRegistro]],3,FALSE),"")</f>
        <v/>
      </c>
      <c r="H123" s="22" t="str">
        <f>IFERROR(VLOOKUP($A123&amp;TEXT(H$3,"dd/mm/yyyy")&amp;$D$2,tbReporteAsistencia[[#All],[SerialDeBusqueda]:[FechaRegistro]],3,FALSE),"")</f>
        <v/>
      </c>
      <c r="I123" s="22" t="str">
        <f>IFERROR(VLOOKUP($A123&amp;TEXT(I$3,"dd/mm/yyyy")&amp;$D$2,tbReporteAsistencia[[#All],[SerialDeBusqueda]:[FechaRegistro]],3,FALSE),"")</f>
        <v/>
      </c>
      <c r="J123" s="22" t="str">
        <f>IFERROR(VLOOKUP($A123&amp;TEXT(J$3,"dd/mm/yyyy")&amp;$D$2,tbReporteAsistencia[[#All],[SerialDeBusqueda]:[FechaRegistro]],3,FALSE),"")</f>
        <v/>
      </c>
      <c r="K123" s="22" t="str">
        <f>IFERROR(VLOOKUP($A123&amp;TEXT(K$3,"dd/mm/yyyy")&amp;$D$2,tbReporteAsistencia[[#All],[SerialDeBusqueda]:[FechaRegistro]],3,FALSE),"")</f>
        <v/>
      </c>
      <c r="L123" s="22" t="str">
        <f>IFERROR(VLOOKUP($A123&amp;TEXT(L$3,"dd/mm/yyyy")&amp;$D$2,tbReporteAsistencia[[#All],[SerialDeBusqueda]:[FechaRegistro]],3,FALSE),"")</f>
        <v/>
      </c>
      <c r="M123" s="22" t="str">
        <f>IFERROR(VLOOKUP($A123&amp;TEXT(M$3,"dd/mm/yyyy")&amp;$D$2,tbReporteAsistencia[[#All],[SerialDeBusqueda]:[FechaRegistro]],3,FALSE),"")</f>
        <v/>
      </c>
      <c r="N123" s="22" t="str">
        <f>IFERROR(VLOOKUP($A123&amp;TEXT(N$3,"dd/mm/yyyy")&amp;$D$2,tbReporteAsistencia[[#All],[SerialDeBusqueda]:[FechaRegistro]],3,FALSE),"")</f>
        <v/>
      </c>
      <c r="O123" s="22" t="str">
        <f>IFERROR(VLOOKUP($A123&amp;TEXT(O$3,"dd/mm/yyyy")&amp;$D$2,tbReporteAsistencia[[#All],[SerialDeBusqueda]:[FechaRegistro]],3,FALSE),"")</f>
        <v/>
      </c>
      <c r="P123" s="22" t="str">
        <f>IFERROR(VLOOKUP($A123&amp;TEXT(P$3,"dd/mm/yyyy")&amp;$D$2,tbReporteAsistencia[[#All],[SerialDeBusqueda]:[FechaRegistro]],3,FALSE),"")</f>
        <v/>
      </c>
      <c r="Q123" s="22" t="str">
        <f>IFERROR(VLOOKUP($A123&amp;TEXT(Q$3,"dd/mm/yyyy")&amp;$D$2,tbReporteAsistencia[[#All],[SerialDeBusqueda]:[FechaRegistro]],3,FALSE),"")</f>
        <v/>
      </c>
      <c r="R123" s="22" t="str">
        <f>IFERROR(VLOOKUP($A123&amp;TEXT(R$3,"dd/mm/yyyy")&amp;$D$2,tbReporteAsistencia[[#All],[SerialDeBusqueda]:[FechaRegistro]],3,FALSE),"")</f>
        <v/>
      </c>
      <c r="S123" s="22" t="str">
        <f>IFERROR(VLOOKUP($A123&amp;TEXT(S$3,"dd/mm/yyyy")&amp;$D$2,tbReporteAsistencia[[#All],[SerialDeBusqueda]:[FechaRegistro]],3,FALSE),"")</f>
        <v/>
      </c>
    </row>
    <row r="124" spans="4:19">
      <c r="D124" s="22" t="str">
        <f>IFERROR(VLOOKUP($A124&amp;TEXT(D$3,"dd/mm/yyyy")&amp;$D$2,tbReporteAsistencia[[#All],[SerialDeBusqueda]:[FechaRegistro]],3,FALSE),"")</f>
        <v/>
      </c>
      <c r="E124" s="22" t="str">
        <f>IFERROR(VLOOKUP($A124&amp;TEXT(E$3,"dd/mm/yyyy")&amp;$D$2,tbReporteAsistencia[[#All],[SerialDeBusqueda]:[FechaRegistro]],3,FALSE),"")</f>
        <v/>
      </c>
      <c r="F124" s="22" t="str">
        <f>IFERROR(VLOOKUP($A124&amp;TEXT(F$3,"dd/mm/yyyy")&amp;$D$2,tbReporteAsistencia[[#All],[SerialDeBusqueda]:[FechaRegistro]],3,FALSE),"")</f>
        <v/>
      </c>
      <c r="G124" s="22" t="str">
        <f>IFERROR(VLOOKUP($A124&amp;TEXT(G$3,"dd/mm/yyyy")&amp;$D$2,tbReporteAsistencia[[#All],[SerialDeBusqueda]:[FechaRegistro]],3,FALSE),"")</f>
        <v/>
      </c>
      <c r="H124" s="22" t="str">
        <f>IFERROR(VLOOKUP($A124&amp;TEXT(H$3,"dd/mm/yyyy")&amp;$D$2,tbReporteAsistencia[[#All],[SerialDeBusqueda]:[FechaRegistro]],3,FALSE),"")</f>
        <v/>
      </c>
      <c r="I124" s="22" t="str">
        <f>IFERROR(VLOOKUP($A124&amp;TEXT(I$3,"dd/mm/yyyy")&amp;$D$2,tbReporteAsistencia[[#All],[SerialDeBusqueda]:[FechaRegistro]],3,FALSE),"")</f>
        <v/>
      </c>
      <c r="J124" s="22" t="str">
        <f>IFERROR(VLOOKUP($A124&amp;TEXT(J$3,"dd/mm/yyyy")&amp;$D$2,tbReporteAsistencia[[#All],[SerialDeBusqueda]:[FechaRegistro]],3,FALSE),"")</f>
        <v/>
      </c>
      <c r="K124" s="22" t="str">
        <f>IFERROR(VLOOKUP($A124&amp;TEXT(K$3,"dd/mm/yyyy")&amp;$D$2,tbReporteAsistencia[[#All],[SerialDeBusqueda]:[FechaRegistro]],3,FALSE),"")</f>
        <v/>
      </c>
      <c r="L124" s="22" t="str">
        <f>IFERROR(VLOOKUP($A124&amp;TEXT(L$3,"dd/mm/yyyy")&amp;$D$2,tbReporteAsistencia[[#All],[SerialDeBusqueda]:[FechaRegistro]],3,FALSE),"")</f>
        <v/>
      </c>
      <c r="M124" s="22" t="str">
        <f>IFERROR(VLOOKUP($A124&amp;TEXT(M$3,"dd/mm/yyyy")&amp;$D$2,tbReporteAsistencia[[#All],[SerialDeBusqueda]:[FechaRegistro]],3,FALSE),"")</f>
        <v/>
      </c>
      <c r="N124" s="22" t="str">
        <f>IFERROR(VLOOKUP($A124&amp;TEXT(N$3,"dd/mm/yyyy")&amp;$D$2,tbReporteAsistencia[[#All],[SerialDeBusqueda]:[FechaRegistro]],3,FALSE),"")</f>
        <v/>
      </c>
      <c r="O124" s="22" t="str">
        <f>IFERROR(VLOOKUP($A124&amp;TEXT(O$3,"dd/mm/yyyy")&amp;$D$2,tbReporteAsistencia[[#All],[SerialDeBusqueda]:[FechaRegistro]],3,FALSE),"")</f>
        <v/>
      </c>
      <c r="P124" s="22" t="str">
        <f>IFERROR(VLOOKUP($A124&amp;TEXT(P$3,"dd/mm/yyyy")&amp;$D$2,tbReporteAsistencia[[#All],[SerialDeBusqueda]:[FechaRegistro]],3,FALSE),"")</f>
        <v/>
      </c>
      <c r="Q124" s="22" t="str">
        <f>IFERROR(VLOOKUP($A124&amp;TEXT(Q$3,"dd/mm/yyyy")&amp;$D$2,tbReporteAsistencia[[#All],[SerialDeBusqueda]:[FechaRegistro]],3,FALSE),"")</f>
        <v/>
      </c>
      <c r="R124" s="22" t="str">
        <f>IFERROR(VLOOKUP($A124&amp;TEXT(R$3,"dd/mm/yyyy")&amp;$D$2,tbReporteAsistencia[[#All],[SerialDeBusqueda]:[FechaRegistro]],3,FALSE),"")</f>
        <v/>
      </c>
      <c r="S124" s="22" t="str">
        <f>IFERROR(VLOOKUP($A124&amp;TEXT(S$3,"dd/mm/yyyy")&amp;$D$2,tbReporteAsistencia[[#All],[SerialDeBusqueda]:[FechaRegistro]],3,FALSE),"")</f>
        <v/>
      </c>
    </row>
    <row r="125" spans="4:19">
      <c r="D125" s="22" t="str">
        <f>IFERROR(VLOOKUP($A125&amp;TEXT(D$3,"dd/mm/yyyy")&amp;$D$2,tbReporteAsistencia[[#All],[SerialDeBusqueda]:[FechaRegistro]],3,FALSE),"")</f>
        <v/>
      </c>
      <c r="E125" s="22" t="str">
        <f>IFERROR(VLOOKUP($A125&amp;TEXT(E$3,"dd/mm/yyyy")&amp;$D$2,tbReporteAsistencia[[#All],[SerialDeBusqueda]:[FechaRegistro]],3,FALSE),"")</f>
        <v/>
      </c>
      <c r="F125" s="22" t="str">
        <f>IFERROR(VLOOKUP($A125&amp;TEXT(F$3,"dd/mm/yyyy")&amp;$D$2,tbReporteAsistencia[[#All],[SerialDeBusqueda]:[FechaRegistro]],3,FALSE),"")</f>
        <v/>
      </c>
      <c r="G125" s="22" t="str">
        <f>IFERROR(VLOOKUP($A125&amp;TEXT(G$3,"dd/mm/yyyy")&amp;$D$2,tbReporteAsistencia[[#All],[SerialDeBusqueda]:[FechaRegistro]],3,FALSE),"")</f>
        <v/>
      </c>
      <c r="H125" s="22" t="str">
        <f>IFERROR(VLOOKUP($A125&amp;TEXT(H$3,"dd/mm/yyyy")&amp;$D$2,tbReporteAsistencia[[#All],[SerialDeBusqueda]:[FechaRegistro]],3,FALSE),"")</f>
        <v/>
      </c>
      <c r="I125" s="22" t="str">
        <f>IFERROR(VLOOKUP($A125&amp;TEXT(I$3,"dd/mm/yyyy")&amp;$D$2,tbReporteAsistencia[[#All],[SerialDeBusqueda]:[FechaRegistro]],3,FALSE),"")</f>
        <v/>
      </c>
      <c r="J125" s="22" t="str">
        <f>IFERROR(VLOOKUP($A125&amp;TEXT(J$3,"dd/mm/yyyy")&amp;$D$2,tbReporteAsistencia[[#All],[SerialDeBusqueda]:[FechaRegistro]],3,FALSE),"")</f>
        <v/>
      </c>
      <c r="K125" s="22" t="str">
        <f>IFERROR(VLOOKUP($A125&amp;TEXT(K$3,"dd/mm/yyyy")&amp;$D$2,tbReporteAsistencia[[#All],[SerialDeBusqueda]:[FechaRegistro]],3,FALSE),"")</f>
        <v/>
      </c>
      <c r="L125" s="22" t="str">
        <f>IFERROR(VLOOKUP($A125&amp;TEXT(L$3,"dd/mm/yyyy")&amp;$D$2,tbReporteAsistencia[[#All],[SerialDeBusqueda]:[FechaRegistro]],3,FALSE),"")</f>
        <v/>
      </c>
      <c r="M125" s="22" t="str">
        <f>IFERROR(VLOOKUP($A125&amp;TEXT(M$3,"dd/mm/yyyy")&amp;$D$2,tbReporteAsistencia[[#All],[SerialDeBusqueda]:[FechaRegistro]],3,FALSE),"")</f>
        <v/>
      </c>
      <c r="N125" s="22" t="str">
        <f>IFERROR(VLOOKUP($A125&amp;TEXT(N$3,"dd/mm/yyyy")&amp;$D$2,tbReporteAsistencia[[#All],[SerialDeBusqueda]:[FechaRegistro]],3,FALSE),"")</f>
        <v/>
      </c>
      <c r="O125" s="22" t="str">
        <f>IFERROR(VLOOKUP($A125&amp;TEXT(O$3,"dd/mm/yyyy")&amp;$D$2,tbReporteAsistencia[[#All],[SerialDeBusqueda]:[FechaRegistro]],3,FALSE),"")</f>
        <v/>
      </c>
      <c r="P125" s="22" t="str">
        <f>IFERROR(VLOOKUP($A125&amp;TEXT(P$3,"dd/mm/yyyy")&amp;$D$2,tbReporteAsistencia[[#All],[SerialDeBusqueda]:[FechaRegistro]],3,FALSE),"")</f>
        <v/>
      </c>
      <c r="Q125" s="22" t="str">
        <f>IFERROR(VLOOKUP($A125&amp;TEXT(Q$3,"dd/mm/yyyy")&amp;$D$2,tbReporteAsistencia[[#All],[SerialDeBusqueda]:[FechaRegistro]],3,FALSE),"")</f>
        <v/>
      </c>
      <c r="R125" s="22" t="str">
        <f>IFERROR(VLOOKUP($A125&amp;TEXT(R$3,"dd/mm/yyyy")&amp;$D$2,tbReporteAsistencia[[#All],[SerialDeBusqueda]:[FechaRegistro]],3,FALSE),"")</f>
        <v/>
      </c>
      <c r="S125" s="22" t="str">
        <f>IFERROR(VLOOKUP($A125&amp;TEXT(S$3,"dd/mm/yyyy")&amp;$D$2,tbReporteAsistencia[[#All],[SerialDeBusqueda]:[FechaRegistro]],3,FALSE),"")</f>
        <v/>
      </c>
    </row>
    <row r="126" spans="4:19">
      <c r="D126" s="22" t="str">
        <f>IFERROR(VLOOKUP($A126&amp;TEXT(D$3,"dd/mm/yyyy")&amp;$D$2,tbReporteAsistencia[[#All],[SerialDeBusqueda]:[FechaRegistro]],3,FALSE),"")</f>
        <v/>
      </c>
      <c r="E126" s="22" t="str">
        <f>IFERROR(VLOOKUP($A126&amp;TEXT(E$3,"dd/mm/yyyy")&amp;$D$2,tbReporteAsistencia[[#All],[SerialDeBusqueda]:[FechaRegistro]],3,FALSE),"")</f>
        <v/>
      </c>
      <c r="F126" s="22" t="str">
        <f>IFERROR(VLOOKUP($A126&amp;TEXT(F$3,"dd/mm/yyyy")&amp;$D$2,tbReporteAsistencia[[#All],[SerialDeBusqueda]:[FechaRegistro]],3,FALSE),"")</f>
        <v/>
      </c>
      <c r="G126" s="22" t="str">
        <f>IFERROR(VLOOKUP($A126&amp;TEXT(G$3,"dd/mm/yyyy")&amp;$D$2,tbReporteAsistencia[[#All],[SerialDeBusqueda]:[FechaRegistro]],3,FALSE),"")</f>
        <v/>
      </c>
      <c r="H126" s="22" t="str">
        <f>IFERROR(VLOOKUP($A126&amp;TEXT(H$3,"dd/mm/yyyy")&amp;$D$2,tbReporteAsistencia[[#All],[SerialDeBusqueda]:[FechaRegistro]],3,FALSE),"")</f>
        <v/>
      </c>
      <c r="I126" s="22" t="str">
        <f>IFERROR(VLOOKUP($A126&amp;TEXT(I$3,"dd/mm/yyyy")&amp;$D$2,tbReporteAsistencia[[#All],[SerialDeBusqueda]:[FechaRegistro]],3,FALSE),"")</f>
        <v/>
      </c>
      <c r="J126" s="22" t="str">
        <f>IFERROR(VLOOKUP($A126&amp;TEXT(J$3,"dd/mm/yyyy")&amp;$D$2,tbReporteAsistencia[[#All],[SerialDeBusqueda]:[FechaRegistro]],3,FALSE),"")</f>
        <v/>
      </c>
      <c r="K126" s="22" t="str">
        <f>IFERROR(VLOOKUP($A126&amp;TEXT(K$3,"dd/mm/yyyy")&amp;$D$2,tbReporteAsistencia[[#All],[SerialDeBusqueda]:[FechaRegistro]],3,FALSE),"")</f>
        <v/>
      </c>
      <c r="L126" s="22" t="str">
        <f>IFERROR(VLOOKUP($A126&amp;TEXT(L$3,"dd/mm/yyyy")&amp;$D$2,tbReporteAsistencia[[#All],[SerialDeBusqueda]:[FechaRegistro]],3,FALSE),"")</f>
        <v/>
      </c>
      <c r="M126" s="22" t="str">
        <f>IFERROR(VLOOKUP($A126&amp;TEXT(M$3,"dd/mm/yyyy")&amp;$D$2,tbReporteAsistencia[[#All],[SerialDeBusqueda]:[FechaRegistro]],3,FALSE),"")</f>
        <v/>
      </c>
      <c r="N126" s="22" t="str">
        <f>IFERROR(VLOOKUP($A126&amp;TEXT(N$3,"dd/mm/yyyy")&amp;$D$2,tbReporteAsistencia[[#All],[SerialDeBusqueda]:[FechaRegistro]],3,FALSE),"")</f>
        <v/>
      </c>
      <c r="O126" s="22" t="str">
        <f>IFERROR(VLOOKUP($A126&amp;TEXT(O$3,"dd/mm/yyyy")&amp;$D$2,tbReporteAsistencia[[#All],[SerialDeBusqueda]:[FechaRegistro]],3,FALSE),"")</f>
        <v/>
      </c>
      <c r="P126" s="22" t="str">
        <f>IFERROR(VLOOKUP($A126&amp;TEXT(P$3,"dd/mm/yyyy")&amp;$D$2,tbReporteAsistencia[[#All],[SerialDeBusqueda]:[FechaRegistro]],3,FALSE),"")</f>
        <v/>
      </c>
      <c r="Q126" s="22" t="str">
        <f>IFERROR(VLOOKUP($A126&amp;TEXT(Q$3,"dd/mm/yyyy")&amp;$D$2,tbReporteAsistencia[[#All],[SerialDeBusqueda]:[FechaRegistro]],3,FALSE),"")</f>
        <v/>
      </c>
      <c r="R126" s="22" t="str">
        <f>IFERROR(VLOOKUP($A126&amp;TEXT(R$3,"dd/mm/yyyy")&amp;$D$2,tbReporteAsistencia[[#All],[SerialDeBusqueda]:[FechaRegistro]],3,FALSE),"")</f>
        <v/>
      </c>
      <c r="S126" s="22" t="str">
        <f>IFERROR(VLOOKUP($A126&amp;TEXT(S$3,"dd/mm/yyyy")&amp;$D$2,tbReporteAsistencia[[#All],[SerialDeBusqueda]:[FechaRegistro]],3,FALSE),"")</f>
        <v/>
      </c>
    </row>
    <row r="127" spans="4:19">
      <c r="D127" s="22" t="str">
        <f>IFERROR(VLOOKUP($A127&amp;TEXT(D$3,"dd/mm/yyyy")&amp;$D$2,tbReporteAsistencia[[#All],[SerialDeBusqueda]:[FechaRegistro]],3,FALSE),"")</f>
        <v/>
      </c>
      <c r="E127" s="22" t="str">
        <f>IFERROR(VLOOKUP($A127&amp;TEXT(E$3,"dd/mm/yyyy")&amp;$D$2,tbReporteAsistencia[[#All],[SerialDeBusqueda]:[FechaRegistro]],3,FALSE),"")</f>
        <v/>
      </c>
      <c r="F127" s="22" t="str">
        <f>IFERROR(VLOOKUP($A127&amp;TEXT(F$3,"dd/mm/yyyy")&amp;$D$2,tbReporteAsistencia[[#All],[SerialDeBusqueda]:[FechaRegistro]],3,FALSE),"")</f>
        <v/>
      </c>
      <c r="G127" s="22" t="str">
        <f>IFERROR(VLOOKUP($A127&amp;TEXT(G$3,"dd/mm/yyyy")&amp;$D$2,tbReporteAsistencia[[#All],[SerialDeBusqueda]:[FechaRegistro]],3,FALSE),"")</f>
        <v/>
      </c>
      <c r="H127" s="22" t="str">
        <f>IFERROR(VLOOKUP($A127&amp;TEXT(H$3,"dd/mm/yyyy")&amp;$D$2,tbReporteAsistencia[[#All],[SerialDeBusqueda]:[FechaRegistro]],3,FALSE),"")</f>
        <v/>
      </c>
      <c r="I127" s="22" t="str">
        <f>IFERROR(VLOOKUP($A127&amp;TEXT(I$3,"dd/mm/yyyy")&amp;$D$2,tbReporteAsistencia[[#All],[SerialDeBusqueda]:[FechaRegistro]],3,FALSE),"")</f>
        <v/>
      </c>
      <c r="J127" s="22" t="str">
        <f>IFERROR(VLOOKUP($A127&amp;TEXT(J$3,"dd/mm/yyyy")&amp;$D$2,tbReporteAsistencia[[#All],[SerialDeBusqueda]:[FechaRegistro]],3,FALSE),"")</f>
        <v/>
      </c>
      <c r="K127" s="22" t="str">
        <f>IFERROR(VLOOKUP($A127&amp;TEXT(K$3,"dd/mm/yyyy")&amp;$D$2,tbReporteAsistencia[[#All],[SerialDeBusqueda]:[FechaRegistro]],3,FALSE),"")</f>
        <v/>
      </c>
      <c r="L127" s="22" t="str">
        <f>IFERROR(VLOOKUP($A127&amp;TEXT(L$3,"dd/mm/yyyy")&amp;$D$2,tbReporteAsistencia[[#All],[SerialDeBusqueda]:[FechaRegistro]],3,FALSE),"")</f>
        <v/>
      </c>
      <c r="M127" s="22" t="str">
        <f>IFERROR(VLOOKUP($A127&amp;TEXT(M$3,"dd/mm/yyyy")&amp;$D$2,tbReporteAsistencia[[#All],[SerialDeBusqueda]:[FechaRegistro]],3,FALSE),"")</f>
        <v/>
      </c>
      <c r="N127" s="22" t="str">
        <f>IFERROR(VLOOKUP($A127&amp;TEXT(N$3,"dd/mm/yyyy")&amp;$D$2,tbReporteAsistencia[[#All],[SerialDeBusqueda]:[FechaRegistro]],3,FALSE),"")</f>
        <v/>
      </c>
      <c r="O127" s="22" t="str">
        <f>IFERROR(VLOOKUP($A127&amp;TEXT(O$3,"dd/mm/yyyy")&amp;$D$2,tbReporteAsistencia[[#All],[SerialDeBusqueda]:[FechaRegistro]],3,FALSE),"")</f>
        <v/>
      </c>
      <c r="P127" s="22" t="str">
        <f>IFERROR(VLOOKUP($A127&amp;TEXT(P$3,"dd/mm/yyyy")&amp;$D$2,tbReporteAsistencia[[#All],[SerialDeBusqueda]:[FechaRegistro]],3,FALSE),"")</f>
        <v/>
      </c>
      <c r="Q127" s="22" t="str">
        <f>IFERROR(VLOOKUP($A127&amp;TEXT(Q$3,"dd/mm/yyyy")&amp;$D$2,tbReporteAsistencia[[#All],[SerialDeBusqueda]:[FechaRegistro]],3,FALSE),"")</f>
        <v/>
      </c>
      <c r="R127" s="22" t="str">
        <f>IFERROR(VLOOKUP($A127&amp;TEXT(R$3,"dd/mm/yyyy")&amp;$D$2,tbReporteAsistencia[[#All],[SerialDeBusqueda]:[FechaRegistro]],3,FALSE),"")</f>
        <v/>
      </c>
      <c r="S127" s="22" t="str">
        <f>IFERROR(VLOOKUP($A127&amp;TEXT(S$3,"dd/mm/yyyy")&amp;$D$2,tbReporteAsistencia[[#All],[SerialDeBusqueda]:[FechaRegistro]],3,FALSE),"")</f>
        <v/>
      </c>
    </row>
    <row r="128" spans="4:19">
      <c r="D128" s="22" t="str">
        <f>IFERROR(VLOOKUP($A128&amp;TEXT(D$3,"dd/mm/yyyy")&amp;$D$2,tbReporteAsistencia[[#All],[SerialDeBusqueda]:[FechaRegistro]],3,FALSE),"")</f>
        <v/>
      </c>
      <c r="E128" s="22" t="str">
        <f>IFERROR(VLOOKUP($A128&amp;TEXT(E$3,"dd/mm/yyyy")&amp;$D$2,tbReporteAsistencia[[#All],[SerialDeBusqueda]:[FechaRegistro]],3,FALSE),"")</f>
        <v/>
      </c>
      <c r="F128" s="22" t="str">
        <f>IFERROR(VLOOKUP($A128&amp;TEXT(F$3,"dd/mm/yyyy")&amp;$D$2,tbReporteAsistencia[[#All],[SerialDeBusqueda]:[FechaRegistro]],3,FALSE),"")</f>
        <v/>
      </c>
      <c r="G128" s="22" t="str">
        <f>IFERROR(VLOOKUP($A128&amp;TEXT(G$3,"dd/mm/yyyy")&amp;$D$2,tbReporteAsistencia[[#All],[SerialDeBusqueda]:[FechaRegistro]],3,FALSE),"")</f>
        <v/>
      </c>
      <c r="H128" s="22" t="str">
        <f>IFERROR(VLOOKUP($A128&amp;TEXT(H$3,"dd/mm/yyyy")&amp;$D$2,tbReporteAsistencia[[#All],[SerialDeBusqueda]:[FechaRegistro]],3,FALSE),"")</f>
        <v/>
      </c>
      <c r="I128" s="22" t="str">
        <f>IFERROR(VLOOKUP($A128&amp;TEXT(I$3,"dd/mm/yyyy")&amp;$D$2,tbReporteAsistencia[[#All],[SerialDeBusqueda]:[FechaRegistro]],3,FALSE),"")</f>
        <v/>
      </c>
      <c r="J128" s="22" t="str">
        <f>IFERROR(VLOOKUP($A128&amp;TEXT(J$3,"dd/mm/yyyy")&amp;$D$2,tbReporteAsistencia[[#All],[SerialDeBusqueda]:[FechaRegistro]],3,FALSE),"")</f>
        <v/>
      </c>
      <c r="K128" s="22" t="str">
        <f>IFERROR(VLOOKUP($A128&amp;TEXT(K$3,"dd/mm/yyyy")&amp;$D$2,tbReporteAsistencia[[#All],[SerialDeBusqueda]:[FechaRegistro]],3,FALSE),"")</f>
        <v/>
      </c>
      <c r="L128" s="22" t="str">
        <f>IFERROR(VLOOKUP($A128&amp;TEXT(L$3,"dd/mm/yyyy")&amp;$D$2,tbReporteAsistencia[[#All],[SerialDeBusqueda]:[FechaRegistro]],3,FALSE),"")</f>
        <v/>
      </c>
      <c r="M128" s="22" t="str">
        <f>IFERROR(VLOOKUP($A128&amp;TEXT(M$3,"dd/mm/yyyy")&amp;$D$2,tbReporteAsistencia[[#All],[SerialDeBusqueda]:[FechaRegistro]],3,FALSE),"")</f>
        <v/>
      </c>
      <c r="N128" s="22" t="str">
        <f>IFERROR(VLOOKUP($A128&amp;TEXT(N$3,"dd/mm/yyyy")&amp;$D$2,tbReporteAsistencia[[#All],[SerialDeBusqueda]:[FechaRegistro]],3,FALSE),"")</f>
        <v/>
      </c>
      <c r="O128" s="22" t="str">
        <f>IFERROR(VLOOKUP($A128&amp;TEXT(O$3,"dd/mm/yyyy")&amp;$D$2,tbReporteAsistencia[[#All],[SerialDeBusqueda]:[FechaRegistro]],3,FALSE),"")</f>
        <v/>
      </c>
      <c r="P128" s="22" t="str">
        <f>IFERROR(VLOOKUP($A128&amp;TEXT(P$3,"dd/mm/yyyy")&amp;$D$2,tbReporteAsistencia[[#All],[SerialDeBusqueda]:[FechaRegistro]],3,FALSE),"")</f>
        <v/>
      </c>
      <c r="Q128" s="22" t="str">
        <f>IFERROR(VLOOKUP($A128&amp;TEXT(Q$3,"dd/mm/yyyy")&amp;$D$2,tbReporteAsistencia[[#All],[SerialDeBusqueda]:[FechaRegistro]],3,FALSE),"")</f>
        <v/>
      </c>
      <c r="R128" s="22" t="str">
        <f>IFERROR(VLOOKUP($A128&amp;TEXT(R$3,"dd/mm/yyyy")&amp;$D$2,tbReporteAsistencia[[#All],[SerialDeBusqueda]:[FechaRegistro]],3,FALSE),"")</f>
        <v/>
      </c>
      <c r="S128" s="22" t="str">
        <f>IFERROR(VLOOKUP($A128&amp;TEXT(S$3,"dd/mm/yyyy")&amp;$D$2,tbReporteAsistencia[[#All],[SerialDeBusqueda]:[FechaRegistro]],3,FALSE),"")</f>
        <v/>
      </c>
    </row>
    <row r="129" spans="4:19">
      <c r="D129" s="22" t="str">
        <f>IFERROR(VLOOKUP($A129&amp;TEXT(D$3,"dd/mm/yyyy")&amp;$D$2,tbReporteAsistencia[[#All],[SerialDeBusqueda]:[FechaRegistro]],3,FALSE),"")</f>
        <v/>
      </c>
      <c r="E129" s="22" t="str">
        <f>IFERROR(VLOOKUP($A129&amp;TEXT(E$3,"dd/mm/yyyy")&amp;$D$2,tbReporteAsistencia[[#All],[SerialDeBusqueda]:[FechaRegistro]],3,FALSE),"")</f>
        <v/>
      </c>
      <c r="F129" s="22" t="str">
        <f>IFERROR(VLOOKUP($A129&amp;TEXT(F$3,"dd/mm/yyyy")&amp;$D$2,tbReporteAsistencia[[#All],[SerialDeBusqueda]:[FechaRegistro]],3,FALSE),"")</f>
        <v/>
      </c>
      <c r="G129" s="22" t="str">
        <f>IFERROR(VLOOKUP($A129&amp;TEXT(G$3,"dd/mm/yyyy")&amp;$D$2,tbReporteAsistencia[[#All],[SerialDeBusqueda]:[FechaRegistro]],3,FALSE),"")</f>
        <v/>
      </c>
      <c r="H129" s="22" t="str">
        <f>IFERROR(VLOOKUP($A129&amp;TEXT(H$3,"dd/mm/yyyy")&amp;$D$2,tbReporteAsistencia[[#All],[SerialDeBusqueda]:[FechaRegistro]],3,FALSE),"")</f>
        <v/>
      </c>
      <c r="I129" s="22" t="str">
        <f>IFERROR(VLOOKUP($A129&amp;TEXT(I$3,"dd/mm/yyyy")&amp;$D$2,tbReporteAsistencia[[#All],[SerialDeBusqueda]:[FechaRegistro]],3,FALSE),"")</f>
        <v/>
      </c>
      <c r="J129" s="22" t="str">
        <f>IFERROR(VLOOKUP($A129&amp;TEXT(J$3,"dd/mm/yyyy")&amp;$D$2,tbReporteAsistencia[[#All],[SerialDeBusqueda]:[FechaRegistro]],3,FALSE),"")</f>
        <v/>
      </c>
      <c r="K129" s="22" t="str">
        <f>IFERROR(VLOOKUP($A129&amp;TEXT(K$3,"dd/mm/yyyy")&amp;$D$2,tbReporteAsistencia[[#All],[SerialDeBusqueda]:[FechaRegistro]],3,FALSE),"")</f>
        <v/>
      </c>
      <c r="L129" s="22" t="str">
        <f>IFERROR(VLOOKUP($A129&amp;TEXT(L$3,"dd/mm/yyyy")&amp;$D$2,tbReporteAsistencia[[#All],[SerialDeBusqueda]:[FechaRegistro]],3,FALSE),"")</f>
        <v/>
      </c>
      <c r="M129" s="22" t="str">
        <f>IFERROR(VLOOKUP($A129&amp;TEXT(M$3,"dd/mm/yyyy")&amp;$D$2,tbReporteAsistencia[[#All],[SerialDeBusqueda]:[FechaRegistro]],3,FALSE),"")</f>
        <v/>
      </c>
      <c r="N129" s="22" t="str">
        <f>IFERROR(VLOOKUP($A129&amp;TEXT(N$3,"dd/mm/yyyy")&amp;$D$2,tbReporteAsistencia[[#All],[SerialDeBusqueda]:[FechaRegistro]],3,FALSE),"")</f>
        <v/>
      </c>
      <c r="O129" s="22" t="str">
        <f>IFERROR(VLOOKUP($A129&amp;TEXT(O$3,"dd/mm/yyyy")&amp;$D$2,tbReporteAsistencia[[#All],[SerialDeBusqueda]:[FechaRegistro]],3,FALSE),"")</f>
        <v/>
      </c>
      <c r="P129" s="22" t="str">
        <f>IFERROR(VLOOKUP($A129&amp;TEXT(P$3,"dd/mm/yyyy")&amp;$D$2,tbReporteAsistencia[[#All],[SerialDeBusqueda]:[FechaRegistro]],3,FALSE),"")</f>
        <v/>
      </c>
      <c r="Q129" s="22" t="str">
        <f>IFERROR(VLOOKUP($A129&amp;TEXT(Q$3,"dd/mm/yyyy")&amp;$D$2,tbReporteAsistencia[[#All],[SerialDeBusqueda]:[FechaRegistro]],3,FALSE),"")</f>
        <v/>
      </c>
      <c r="R129" s="22" t="str">
        <f>IFERROR(VLOOKUP($A129&amp;TEXT(R$3,"dd/mm/yyyy")&amp;$D$2,tbReporteAsistencia[[#All],[SerialDeBusqueda]:[FechaRegistro]],3,FALSE),"")</f>
        <v/>
      </c>
      <c r="S129" s="22" t="str">
        <f>IFERROR(VLOOKUP($A129&amp;TEXT(S$3,"dd/mm/yyyy")&amp;$D$2,tbReporteAsistencia[[#All],[SerialDeBusqueda]:[FechaRegistro]],3,FALSE),"")</f>
        <v/>
      </c>
    </row>
    <row r="130" spans="4:19">
      <c r="D130" s="22" t="str">
        <f>IFERROR(VLOOKUP($A130&amp;TEXT(D$3,"dd/mm/yyyy")&amp;$D$2,tbReporteAsistencia[[#All],[SerialDeBusqueda]:[FechaRegistro]],3,FALSE),"")</f>
        <v/>
      </c>
      <c r="E130" s="22" t="str">
        <f>IFERROR(VLOOKUP($A130&amp;TEXT(E$3,"dd/mm/yyyy")&amp;$D$2,tbReporteAsistencia[[#All],[SerialDeBusqueda]:[FechaRegistro]],3,FALSE),"")</f>
        <v/>
      </c>
      <c r="F130" s="22" t="str">
        <f>IFERROR(VLOOKUP($A130&amp;TEXT(F$3,"dd/mm/yyyy")&amp;$D$2,tbReporteAsistencia[[#All],[SerialDeBusqueda]:[FechaRegistro]],3,FALSE),"")</f>
        <v/>
      </c>
      <c r="G130" s="22" t="str">
        <f>IFERROR(VLOOKUP($A130&amp;TEXT(G$3,"dd/mm/yyyy")&amp;$D$2,tbReporteAsistencia[[#All],[SerialDeBusqueda]:[FechaRegistro]],3,FALSE),"")</f>
        <v/>
      </c>
      <c r="H130" s="22" t="str">
        <f>IFERROR(VLOOKUP($A130&amp;TEXT(H$3,"dd/mm/yyyy")&amp;$D$2,tbReporteAsistencia[[#All],[SerialDeBusqueda]:[FechaRegistro]],3,FALSE),"")</f>
        <v/>
      </c>
      <c r="I130" s="22" t="str">
        <f>IFERROR(VLOOKUP($A130&amp;TEXT(I$3,"dd/mm/yyyy")&amp;$D$2,tbReporteAsistencia[[#All],[SerialDeBusqueda]:[FechaRegistro]],3,FALSE),"")</f>
        <v/>
      </c>
      <c r="J130" s="22" t="str">
        <f>IFERROR(VLOOKUP($A130&amp;TEXT(J$3,"dd/mm/yyyy")&amp;$D$2,tbReporteAsistencia[[#All],[SerialDeBusqueda]:[FechaRegistro]],3,FALSE),"")</f>
        <v/>
      </c>
      <c r="K130" s="22" t="str">
        <f>IFERROR(VLOOKUP($A130&amp;TEXT(K$3,"dd/mm/yyyy")&amp;$D$2,tbReporteAsistencia[[#All],[SerialDeBusqueda]:[FechaRegistro]],3,FALSE),"")</f>
        <v/>
      </c>
      <c r="L130" s="22" t="str">
        <f>IFERROR(VLOOKUP($A130&amp;TEXT(L$3,"dd/mm/yyyy")&amp;$D$2,tbReporteAsistencia[[#All],[SerialDeBusqueda]:[FechaRegistro]],3,FALSE),"")</f>
        <v/>
      </c>
      <c r="M130" s="22" t="str">
        <f>IFERROR(VLOOKUP($A130&amp;TEXT(M$3,"dd/mm/yyyy")&amp;$D$2,tbReporteAsistencia[[#All],[SerialDeBusqueda]:[FechaRegistro]],3,FALSE),"")</f>
        <v/>
      </c>
      <c r="N130" s="22" t="str">
        <f>IFERROR(VLOOKUP($A130&amp;TEXT(N$3,"dd/mm/yyyy")&amp;$D$2,tbReporteAsistencia[[#All],[SerialDeBusqueda]:[FechaRegistro]],3,FALSE),"")</f>
        <v/>
      </c>
      <c r="O130" s="22" t="str">
        <f>IFERROR(VLOOKUP($A130&amp;TEXT(O$3,"dd/mm/yyyy")&amp;$D$2,tbReporteAsistencia[[#All],[SerialDeBusqueda]:[FechaRegistro]],3,FALSE),"")</f>
        <v/>
      </c>
      <c r="P130" s="22" t="str">
        <f>IFERROR(VLOOKUP($A130&amp;TEXT(P$3,"dd/mm/yyyy")&amp;$D$2,tbReporteAsistencia[[#All],[SerialDeBusqueda]:[FechaRegistro]],3,FALSE),"")</f>
        <v/>
      </c>
      <c r="Q130" s="22" t="str">
        <f>IFERROR(VLOOKUP($A130&amp;TEXT(Q$3,"dd/mm/yyyy")&amp;$D$2,tbReporteAsistencia[[#All],[SerialDeBusqueda]:[FechaRegistro]],3,FALSE),"")</f>
        <v/>
      </c>
      <c r="R130" s="22" t="str">
        <f>IFERROR(VLOOKUP($A130&amp;TEXT(R$3,"dd/mm/yyyy")&amp;$D$2,tbReporteAsistencia[[#All],[SerialDeBusqueda]:[FechaRegistro]],3,FALSE),"")</f>
        <v/>
      </c>
      <c r="S130" s="22" t="str">
        <f>IFERROR(VLOOKUP($A130&amp;TEXT(S$3,"dd/mm/yyyy")&amp;$D$2,tbReporteAsistencia[[#All],[SerialDeBusqueda]:[FechaRegistro]],3,FALSE),"")</f>
        <v/>
      </c>
    </row>
    <row r="131" spans="4:19">
      <c r="D131" s="22" t="str">
        <f>IFERROR(VLOOKUP($A131&amp;TEXT(D$3,"dd/mm/yyyy")&amp;$D$2,tbReporteAsistencia[[#All],[SerialDeBusqueda]:[FechaRegistro]],3,FALSE),"")</f>
        <v/>
      </c>
      <c r="E131" s="22" t="str">
        <f>IFERROR(VLOOKUP($A131&amp;TEXT(E$3,"dd/mm/yyyy")&amp;$D$2,tbReporteAsistencia[[#All],[SerialDeBusqueda]:[FechaRegistro]],3,FALSE),"")</f>
        <v/>
      </c>
      <c r="F131" s="22" t="str">
        <f>IFERROR(VLOOKUP($A131&amp;TEXT(F$3,"dd/mm/yyyy")&amp;$D$2,tbReporteAsistencia[[#All],[SerialDeBusqueda]:[FechaRegistro]],3,FALSE),"")</f>
        <v/>
      </c>
      <c r="G131" s="22" t="str">
        <f>IFERROR(VLOOKUP($A131&amp;TEXT(G$3,"dd/mm/yyyy")&amp;$D$2,tbReporteAsistencia[[#All],[SerialDeBusqueda]:[FechaRegistro]],3,FALSE),"")</f>
        <v/>
      </c>
      <c r="H131" s="22" t="str">
        <f>IFERROR(VLOOKUP($A131&amp;TEXT(H$3,"dd/mm/yyyy")&amp;$D$2,tbReporteAsistencia[[#All],[SerialDeBusqueda]:[FechaRegistro]],3,FALSE),"")</f>
        <v/>
      </c>
      <c r="I131" s="22" t="str">
        <f>IFERROR(VLOOKUP($A131&amp;TEXT(I$3,"dd/mm/yyyy")&amp;$D$2,tbReporteAsistencia[[#All],[SerialDeBusqueda]:[FechaRegistro]],3,FALSE),"")</f>
        <v/>
      </c>
      <c r="J131" s="22" t="str">
        <f>IFERROR(VLOOKUP($A131&amp;TEXT(J$3,"dd/mm/yyyy")&amp;$D$2,tbReporteAsistencia[[#All],[SerialDeBusqueda]:[FechaRegistro]],3,FALSE),"")</f>
        <v/>
      </c>
      <c r="K131" s="22" t="str">
        <f>IFERROR(VLOOKUP($A131&amp;TEXT(K$3,"dd/mm/yyyy")&amp;$D$2,tbReporteAsistencia[[#All],[SerialDeBusqueda]:[FechaRegistro]],3,FALSE),"")</f>
        <v/>
      </c>
      <c r="L131" s="22" t="str">
        <f>IFERROR(VLOOKUP($A131&amp;TEXT(L$3,"dd/mm/yyyy")&amp;$D$2,tbReporteAsistencia[[#All],[SerialDeBusqueda]:[FechaRegistro]],3,FALSE),"")</f>
        <v/>
      </c>
      <c r="M131" s="22" t="str">
        <f>IFERROR(VLOOKUP($A131&amp;TEXT(M$3,"dd/mm/yyyy")&amp;$D$2,tbReporteAsistencia[[#All],[SerialDeBusqueda]:[FechaRegistro]],3,FALSE),"")</f>
        <v/>
      </c>
      <c r="N131" s="22" t="str">
        <f>IFERROR(VLOOKUP($A131&amp;TEXT(N$3,"dd/mm/yyyy")&amp;$D$2,tbReporteAsistencia[[#All],[SerialDeBusqueda]:[FechaRegistro]],3,FALSE),"")</f>
        <v/>
      </c>
      <c r="O131" s="22" t="str">
        <f>IFERROR(VLOOKUP($A131&amp;TEXT(O$3,"dd/mm/yyyy")&amp;$D$2,tbReporteAsistencia[[#All],[SerialDeBusqueda]:[FechaRegistro]],3,FALSE),"")</f>
        <v/>
      </c>
      <c r="P131" s="22" t="str">
        <f>IFERROR(VLOOKUP($A131&amp;TEXT(P$3,"dd/mm/yyyy")&amp;$D$2,tbReporteAsistencia[[#All],[SerialDeBusqueda]:[FechaRegistro]],3,FALSE),"")</f>
        <v/>
      </c>
      <c r="Q131" s="22" t="str">
        <f>IFERROR(VLOOKUP($A131&amp;TEXT(Q$3,"dd/mm/yyyy")&amp;$D$2,tbReporteAsistencia[[#All],[SerialDeBusqueda]:[FechaRegistro]],3,FALSE),"")</f>
        <v/>
      </c>
      <c r="R131" s="22" t="str">
        <f>IFERROR(VLOOKUP($A131&amp;TEXT(R$3,"dd/mm/yyyy")&amp;$D$2,tbReporteAsistencia[[#All],[SerialDeBusqueda]:[FechaRegistro]],3,FALSE),"")</f>
        <v/>
      </c>
      <c r="S131" s="22" t="str">
        <f>IFERROR(VLOOKUP($A131&amp;TEXT(S$3,"dd/mm/yyyy")&amp;$D$2,tbReporteAsistencia[[#All],[SerialDeBusqueda]:[FechaRegistro]],3,FALSE),"")</f>
        <v/>
      </c>
    </row>
    <row r="132" spans="4:19">
      <c r="D132" s="22" t="str">
        <f>IFERROR(VLOOKUP($A132&amp;TEXT(D$3,"dd/mm/yyyy")&amp;$D$2,tbReporteAsistencia[[#All],[SerialDeBusqueda]:[FechaRegistro]],3,FALSE),"")</f>
        <v/>
      </c>
      <c r="E132" s="22" t="str">
        <f>IFERROR(VLOOKUP($A132&amp;TEXT(E$3,"dd/mm/yyyy")&amp;$D$2,tbReporteAsistencia[[#All],[SerialDeBusqueda]:[FechaRegistro]],3,FALSE),"")</f>
        <v/>
      </c>
      <c r="F132" s="22" t="str">
        <f>IFERROR(VLOOKUP($A132&amp;TEXT(F$3,"dd/mm/yyyy")&amp;$D$2,tbReporteAsistencia[[#All],[SerialDeBusqueda]:[FechaRegistro]],3,FALSE),"")</f>
        <v/>
      </c>
      <c r="G132" s="22" t="str">
        <f>IFERROR(VLOOKUP($A132&amp;TEXT(G$3,"dd/mm/yyyy")&amp;$D$2,tbReporteAsistencia[[#All],[SerialDeBusqueda]:[FechaRegistro]],3,FALSE),"")</f>
        <v/>
      </c>
      <c r="H132" s="22" t="str">
        <f>IFERROR(VLOOKUP($A132&amp;TEXT(H$3,"dd/mm/yyyy")&amp;$D$2,tbReporteAsistencia[[#All],[SerialDeBusqueda]:[FechaRegistro]],3,FALSE),"")</f>
        <v/>
      </c>
      <c r="I132" s="22" t="str">
        <f>IFERROR(VLOOKUP($A132&amp;TEXT(I$3,"dd/mm/yyyy")&amp;$D$2,tbReporteAsistencia[[#All],[SerialDeBusqueda]:[FechaRegistro]],3,FALSE),"")</f>
        <v/>
      </c>
      <c r="J132" s="22" t="str">
        <f>IFERROR(VLOOKUP($A132&amp;TEXT(J$3,"dd/mm/yyyy")&amp;$D$2,tbReporteAsistencia[[#All],[SerialDeBusqueda]:[FechaRegistro]],3,FALSE),"")</f>
        <v/>
      </c>
      <c r="K132" s="22" t="str">
        <f>IFERROR(VLOOKUP($A132&amp;TEXT(K$3,"dd/mm/yyyy")&amp;$D$2,tbReporteAsistencia[[#All],[SerialDeBusqueda]:[FechaRegistro]],3,FALSE),"")</f>
        <v/>
      </c>
      <c r="L132" s="22" t="str">
        <f>IFERROR(VLOOKUP($A132&amp;TEXT(L$3,"dd/mm/yyyy")&amp;$D$2,tbReporteAsistencia[[#All],[SerialDeBusqueda]:[FechaRegistro]],3,FALSE),"")</f>
        <v/>
      </c>
      <c r="M132" s="22" t="str">
        <f>IFERROR(VLOOKUP($A132&amp;TEXT(M$3,"dd/mm/yyyy")&amp;$D$2,tbReporteAsistencia[[#All],[SerialDeBusqueda]:[FechaRegistro]],3,FALSE),"")</f>
        <v/>
      </c>
      <c r="N132" s="22" t="str">
        <f>IFERROR(VLOOKUP($A132&amp;TEXT(N$3,"dd/mm/yyyy")&amp;$D$2,tbReporteAsistencia[[#All],[SerialDeBusqueda]:[FechaRegistro]],3,FALSE),"")</f>
        <v/>
      </c>
      <c r="O132" s="22" t="str">
        <f>IFERROR(VLOOKUP($A132&amp;TEXT(O$3,"dd/mm/yyyy")&amp;$D$2,tbReporteAsistencia[[#All],[SerialDeBusqueda]:[FechaRegistro]],3,FALSE),"")</f>
        <v/>
      </c>
      <c r="P132" s="22" t="str">
        <f>IFERROR(VLOOKUP($A132&amp;TEXT(P$3,"dd/mm/yyyy")&amp;$D$2,tbReporteAsistencia[[#All],[SerialDeBusqueda]:[FechaRegistro]],3,FALSE),"")</f>
        <v/>
      </c>
      <c r="Q132" s="22" t="str">
        <f>IFERROR(VLOOKUP($A132&amp;TEXT(Q$3,"dd/mm/yyyy")&amp;$D$2,tbReporteAsistencia[[#All],[SerialDeBusqueda]:[FechaRegistro]],3,FALSE),"")</f>
        <v/>
      </c>
      <c r="R132" s="22" t="str">
        <f>IFERROR(VLOOKUP($A132&amp;TEXT(R$3,"dd/mm/yyyy")&amp;$D$2,tbReporteAsistencia[[#All],[SerialDeBusqueda]:[FechaRegistro]],3,FALSE),"")</f>
        <v/>
      </c>
      <c r="S132" s="22" t="str">
        <f>IFERROR(VLOOKUP($A132&amp;TEXT(S$3,"dd/mm/yyyy")&amp;$D$2,tbReporteAsistencia[[#All],[SerialDeBusqueda]:[FechaRegistro]],3,FALSE),"")</f>
        <v/>
      </c>
    </row>
    <row r="133" spans="4:19">
      <c r="D133" s="22" t="str">
        <f>IFERROR(VLOOKUP($A133&amp;TEXT(D$3,"dd/mm/yyyy")&amp;$D$2,tbReporteAsistencia[[#All],[SerialDeBusqueda]:[FechaRegistro]],3,FALSE),"")</f>
        <v/>
      </c>
      <c r="E133" s="22" t="str">
        <f>IFERROR(VLOOKUP($A133&amp;TEXT(E$3,"dd/mm/yyyy")&amp;$D$2,tbReporteAsistencia[[#All],[SerialDeBusqueda]:[FechaRegistro]],3,FALSE),"")</f>
        <v/>
      </c>
      <c r="F133" s="22" t="str">
        <f>IFERROR(VLOOKUP($A133&amp;TEXT(F$3,"dd/mm/yyyy")&amp;$D$2,tbReporteAsistencia[[#All],[SerialDeBusqueda]:[FechaRegistro]],3,FALSE),"")</f>
        <v/>
      </c>
      <c r="G133" s="22" t="str">
        <f>IFERROR(VLOOKUP($A133&amp;TEXT(G$3,"dd/mm/yyyy")&amp;$D$2,tbReporteAsistencia[[#All],[SerialDeBusqueda]:[FechaRegistro]],3,FALSE),"")</f>
        <v/>
      </c>
      <c r="H133" s="22" t="str">
        <f>IFERROR(VLOOKUP($A133&amp;TEXT(H$3,"dd/mm/yyyy")&amp;$D$2,tbReporteAsistencia[[#All],[SerialDeBusqueda]:[FechaRegistro]],3,FALSE),"")</f>
        <v/>
      </c>
      <c r="I133" s="22" t="str">
        <f>IFERROR(VLOOKUP($A133&amp;TEXT(I$3,"dd/mm/yyyy")&amp;$D$2,tbReporteAsistencia[[#All],[SerialDeBusqueda]:[FechaRegistro]],3,FALSE),"")</f>
        <v/>
      </c>
      <c r="J133" s="22" t="str">
        <f>IFERROR(VLOOKUP($A133&amp;TEXT(J$3,"dd/mm/yyyy")&amp;$D$2,tbReporteAsistencia[[#All],[SerialDeBusqueda]:[FechaRegistro]],3,FALSE),"")</f>
        <v/>
      </c>
      <c r="K133" s="22" t="str">
        <f>IFERROR(VLOOKUP($A133&amp;TEXT(K$3,"dd/mm/yyyy")&amp;$D$2,tbReporteAsistencia[[#All],[SerialDeBusqueda]:[FechaRegistro]],3,FALSE),"")</f>
        <v/>
      </c>
      <c r="L133" s="22" t="str">
        <f>IFERROR(VLOOKUP($A133&amp;TEXT(L$3,"dd/mm/yyyy")&amp;$D$2,tbReporteAsistencia[[#All],[SerialDeBusqueda]:[FechaRegistro]],3,FALSE),"")</f>
        <v/>
      </c>
      <c r="M133" s="22" t="str">
        <f>IFERROR(VLOOKUP($A133&amp;TEXT(M$3,"dd/mm/yyyy")&amp;$D$2,tbReporteAsistencia[[#All],[SerialDeBusqueda]:[FechaRegistro]],3,FALSE),"")</f>
        <v/>
      </c>
      <c r="N133" s="22" t="str">
        <f>IFERROR(VLOOKUP($A133&amp;TEXT(N$3,"dd/mm/yyyy")&amp;$D$2,tbReporteAsistencia[[#All],[SerialDeBusqueda]:[FechaRegistro]],3,FALSE),"")</f>
        <v/>
      </c>
      <c r="O133" s="22" t="str">
        <f>IFERROR(VLOOKUP($A133&amp;TEXT(O$3,"dd/mm/yyyy")&amp;$D$2,tbReporteAsistencia[[#All],[SerialDeBusqueda]:[FechaRegistro]],3,FALSE),"")</f>
        <v/>
      </c>
      <c r="P133" s="22" t="str">
        <f>IFERROR(VLOOKUP($A133&amp;TEXT(P$3,"dd/mm/yyyy")&amp;$D$2,tbReporteAsistencia[[#All],[SerialDeBusqueda]:[FechaRegistro]],3,FALSE),"")</f>
        <v/>
      </c>
      <c r="Q133" s="22" t="str">
        <f>IFERROR(VLOOKUP($A133&amp;TEXT(Q$3,"dd/mm/yyyy")&amp;$D$2,tbReporteAsistencia[[#All],[SerialDeBusqueda]:[FechaRegistro]],3,FALSE),"")</f>
        <v/>
      </c>
      <c r="R133" s="22" t="str">
        <f>IFERROR(VLOOKUP($A133&amp;TEXT(R$3,"dd/mm/yyyy")&amp;$D$2,tbReporteAsistencia[[#All],[SerialDeBusqueda]:[FechaRegistro]],3,FALSE),"")</f>
        <v/>
      </c>
      <c r="S133" s="22" t="str">
        <f>IFERROR(VLOOKUP($A133&amp;TEXT(S$3,"dd/mm/yyyy")&amp;$D$2,tbReporteAsistencia[[#All],[SerialDeBusqueda]:[FechaRegistro]],3,FALSE),"")</f>
        <v/>
      </c>
    </row>
    <row r="134" spans="4:19">
      <c r="D134" s="22" t="str">
        <f>IFERROR(VLOOKUP($A134&amp;TEXT(D$3,"dd/mm/yyyy")&amp;$D$2,tbReporteAsistencia[[#All],[SerialDeBusqueda]:[FechaRegistro]],3,FALSE),"")</f>
        <v/>
      </c>
      <c r="E134" s="22" t="str">
        <f>IFERROR(VLOOKUP($A134&amp;TEXT(E$3,"dd/mm/yyyy")&amp;$D$2,tbReporteAsistencia[[#All],[SerialDeBusqueda]:[FechaRegistro]],3,FALSE),"")</f>
        <v/>
      </c>
      <c r="F134" s="22" t="str">
        <f>IFERROR(VLOOKUP($A134&amp;TEXT(F$3,"dd/mm/yyyy")&amp;$D$2,tbReporteAsistencia[[#All],[SerialDeBusqueda]:[FechaRegistro]],3,FALSE),"")</f>
        <v/>
      </c>
      <c r="G134" s="22" t="str">
        <f>IFERROR(VLOOKUP($A134&amp;TEXT(G$3,"dd/mm/yyyy")&amp;$D$2,tbReporteAsistencia[[#All],[SerialDeBusqueda]:[FechaRegistro]],3,FALSE),"")</f>
        <v/>
      </c>
      <c r="H134" s="22" t="str">
        <f>IFERROR(VLOOKUP($A134&amp;TEXT(H$3,"dd/mm/yyyy")&amp;$D$2,tbReporteAsistencia[[#All],[SerialDeBusqueda]:[FechaRegistro]],3,FALSE),"")</f>
        <v/>
      </c>
      <c r="I134" s="22" t="str">
        <f>IFERROR(VLOOKUP($A134&amp;TEXT(I$3,"dd/mm/yyyy")&amp;$D$2,tbReporteAsistencia[[#All],[SerialDeBusqueda]:[FechaRegistro]],3,FALSE),"")</f>
        <v/>
      </c>
      <c r="J134" s="22" t="str">
        <f>IFERROR(VLOOKUP($A134&amp;TEXT(J$3,"dd/mm/yyyy")&amp;$D$2,tbReporteAsistencia[[#All],[SerialDeBusqueda]:[FechaRegistro]],3,FALSE),"")</f>
        <v/>
      </c>
      <c r="K134" s="22" t="str">
        <f>IFERROR(VLOOKUP($A134&amp;TEXT(K$3,"dd/mm/yyyy")&amp;$D$2,tbReporteAsistencia[[#All],[SerialDeBusqueda]:[FechaRegistro]],3,FALSE),"")</f>
        <v/>
      </c>
      <c r="L134" s="22" t="str">
        <f>IFERROR(VLOOKUP($A134&amp;TEXT(L$3,"dd/mm/yyyy")&amp;$D$2,tbReporteAsistencia[[#All],[SerialDeBusqueda]:[FechaRegistro]],3,FALSE),"")</f>
        <v/>
      </c>
      <c r="M134" s="22" t="str">
        <f>IFERROR(VLOOKUP($A134&amp;TEXT(M$3,"dd/mm/yyyy")&amp;$D$2,tbReporteAsistencia[[#All],[SerialDeBusqueda]:[FechaRegistro]],3,FALSE),"")</f>
        <v/>
      </c>
      <c r="N134" s="22" t="str">
        <f>IFERROR(VLOOKUP($A134&amp;TEXT(N$3,"dd/mm/yyyy")&amp;$D$2,tbReporteAsistencia[[#All],[SerialDeBusqueda]:[FechaRegistro]],3,FALSE),"")</f>
        <v/>
      </c>
      <c r="O134" s="22" t="str">
        <f>IFERROR(VLOOKUP($A134&amp;TEXT(O$3,"dd/mm/yyyy")&amp;$D$2,tbReporteAsistencia[[#All],[SerialDeBusqueda]:[FechaRegistro]],3,FALSE),"")</f>
        <v/>
      </c>
      <c r="P134" s="22" t="str">
        <f>IFERROR(VLOOKUP($A134&amp;TEXT(P$3,"dd/mm/yyyy")&amp;$D$2,tbReporteAsistencia[[#All],[SerialDeBusqueda]:[FechaRegistro]],3,FALSE),"")</f>
        <v/>
      </c>
      <c r="Q134" s="22" t="str">
        <f>IFERROR(VLOOKUP($A134&amp;TEXT(Q$3,"dd/mm/yyyy")&amp;$D$2,tbReporteAsistencia[[#All],[SerialDeBusqueda]:[FechaRegistro]],3,FALSE),"")</f>
        <v/>
      </c>
      <c r="R134" s="22" t="str">
        <f>IFERROR(VLOOKUP($A134&amp;TEXT(R$3,"dd/mm/yyyy")&amp;$D$2,tbReporteAsistencia[[#All],[SerialDeBusqueda]:[FechaRegistro]],3,FALSE),"")</f>
        <v/>
      </c>
      <c r="S134" s="22" t="str">
        <f>IFERROR(VLOOKUP($A134&amp;TEXT(S$3,"dd/mm/yyyy")&amp;$D$2,tbReporteAsistencia[[#All],[SerialDeBusqueda]:[FechaRegistro]],3,FALSE),"")</f>
        <v/>
      </c>
    </row>
    <row r="135" spans="4:19">
      <c r="D135" s="22" t="str">
        <f>IFERROR(VLOOKUP($A135&amp;TEXT(D$3,"dd/mm/yyyy")&amp;$D$2,tbReporteAsistencia[[#All],[SerialDeBusqueda]:[FechaRegistro]],3,FALSE),"")</f>
        <v/>
      </c>
      <c r="E135" s="22" t="str">
        <f>IFERROR(VLOOKUP($A135&amp;TEXT(E$3,"dd/mm/yyyy")&amp;$D$2,tbReporteAsistencia[[#All],[SerialDeBusqueda]:[FechaRegistro]],3,FALSE),"")</f>
        <v/>
      </c>
      <c r="F135" s="22" t="str">
        <f>IFERROR(VLOOKUP($A135&amp;TEXT(F$3,"dd/mm/yyyy")&amp;$D$2,tbReporteAsistencia[[#All],[SerialDeBusqueda]:[FechaRegistro]],3,FALSE),"")</f>
        <v/>
      </c>
      <c r="G135" s="22" t="str">
        <f>IFERROR(VLOOKUP($A135&amp;TEXT(G$3,"dd/mm/yyyy")&amp;$D$2,tbReporteAsistencia[[#All],[SerialDeBusqueda]:[FechaRegistro]],3,FALSE),"")</f>
        <v/>
      </c>
      <c r="H135" s="22" t="str">
        <f>IFERROR(VLOOKUP($A135&amp;TEXT(H$3,"dd/mm/yyyy")&amp;$D$2,tbReporteAsistencia[[#All],[SerialDeBusqueda]:[FechaRegistro]],3,FALSE),"")</f>
        <v/>
      </c>
      <c r="I135" s="22" t="str">
        <f>IFERROR(VLOOKUP($A135&amp;TEXT(I$3,"dd/mm/yyyy")&amp;$D$2,tbReporteAsistencia[[#All],[SerialDeBusqueda]:[FechaRegistro]],3,FALSE),"")</f>
        <v/>
      </c>
      <c r="J135" s="22" t="str">
        <f>IFERROR(VLOOKUP($A135&amp;TEXT(J$3,"dd/mm/yyyy")&amp;$D$2,tbReporteAsistencia[[#All],[SerialDeBusqueda]:[FechaRegistro]],3,FALSE),"")</f>
        <v/>
      </c>
      <c r="K135" s="22" t="str">
        <f>IFERROR(VLOOKUP($A135&amp;TEXT(K$3,"dd/mm/yyyy")&amp;$D$2,tbReporteAsistencia[[#All],[SerialDeBusqueda]:[FechaRegistro]],3,FALSE),"")</f>
        <v/>
      </c>
      <c r="L135" s="22" t="str">
        <f>IFERROR(VLOOKUP($A135&amp;TEXT(L$3,"dd/mm/yyyy")&amp;$D$2,tbReporteAsistencia[[#All],[SerialDeBusqueda]:[FechaRegistro]],3,FALSE),"")</f>
        <v/>
      </c>
      <c r="M135" s="22" t="str">
        <f>IFERROR(VLOOKUP($A135&amp;TEXT(M$3,"dd/mm/yyyy")&amp;$D$2,tbReporteAsistencia[[#All],[SerialDeBusqueda]:[FechaRegistro]],3,FALSE),"")</f>
        <v/>
      </c>
      <c r="N135" s="22" t="str">
        <f>IFERROR(VLOOKUP($A135&amp;TEXT(N$3,"dd/mm/yyyy")&amp;$D$2,tbReporteAsistencia[[#All],[SerialDeBusqueda]:[FechaRegistro]],3,FALSE),"")</f>
        <v/>
      </c>
      <c r="O135" s="22" t="str">
        <f>IFERROR(VLOOKUP($A135&amp;TEXT(O$3,"dd/mm/yyyy")&amp;$D$2,tbReporteAsistencia[[#All],[SerialDeBusqueda]:[FechaRegistro]],3,FALSE),"")</f>
        <v/>
      </c>
      <c r="P135" s="22" t="str">
        <f>IFERROR(VLOOKUP($A135&amp;TEXT(P$3,"dd/mm/yyyy")&amp;$D$2,tbReporteAsistencia[[#All],[SerialDeBusqueda]:[FechaRegistro]],3,FALSE),"")</f>
        <v/>
      </c>
      <c r="Q135" s="22" t="str">
        <f>IFERROR(VLOOKUP($A135&amp;TEXT(Q$3,"dd/mm/yyyy")&amp;$D$2,tbReporteAsistencia[[#All],[SerialDeBusqueda]:[FechaRegistro]],3,FALSE),"")</f>
        <v/>
      </c>
      <c r="R135" s="22" t="str">
        <f>IFERROR(VLOOKUP($A135&amp;TEXT(R$3,"dd/mm/yyyy")&amp;$D$2,tbReporteAsistencia[[#All],[SerialDeBusqueda]:[FechaRegistro]],3,FALSE),"")</f>
        <v/>
      </c>
      <c r="S135" s="22" t="str">
        <f>IFERROR(VLOOKUP($A135&amp;TEXT(S$3,"dd/mm/yyyy")&amp;$D$2,tbReporteAsistencia[[#All],[SerialDeBusqueda]:[FechaRegistro]],3,FALSE),"")</f>
        <v/>
      </c>
    </row>
    <row r="136" spans="4:19">
      <c r="D136" s="22" t="str">
        <f>IFERROR(VLOOKUP($A136&amp;TEXT(D$3,"dd/mm/yyyy")&amp;$D$2,tbReporteAsistencia[[#All],[SerialDeBusqueda]:[FechaRegistro]],3,FALSE),"")</f>
        <v/>
      </c>
      <c r="E136" s="22" t="str">
        <f>IFERROR(VLOOKUP($A136&amp;TEXT(E$3,"dd/mm/yyyy")&amp;$D$2,tbReporteAsistencia[[#All],[SerialDeBusqueda]:[FechaRegistro]],3,FALSE),"")</f>
        <v/>
      </c>
      <c r="F136" s="22" t="str">
        <f>IFERROR(VLOOKUP($A136&amp;TEXT(F$3,"dd/mm/yyyy")&amp;$D$2,tbReporteAsistencia[[#All],[SerialDeBusqueda]:[FechaRegistro]],3,FALSE),"")</f>
        <v/>
      </c>
      <c r="G136" s="22" t="str">
        <f>IFERROR(VLOOKUP($A136&amp;TEXT(G$3,"dd/mm/yyyy")&amp;$D$2,tbReporteAsistencia[[#All],[SerialDeBusqueda]:[FechaRegistro]],3,FALSE),"")</f>
        <v/>
      </c>
      <c r="H136" s="22" t="str">
        <f>IFERROR(VLOOKUP($A136&amp;TEXT(H$3,"dd/mm/yyyy")&amp;$D$2,tbReporteAsistencia[[#All],[SerialDeBusqueda]:[FechaRegistro]],3,FALSE),"")</f>
        <v/>
      </c>
      <c r="I136" s="22" t="str">
        <f>IFERROR(VLOOKUP($A136&amp;TEXT(I$3,"dd/mm/yyyy")&amp;$D$2,tbReporteAsistencia[[#All],[SerialDeBusqueda]:[FechaRegistro]],3,FALSE),"")</f>
        <v/>
      </c>
      <c r="J136" s="22" t="str">
        <f>IFERROR(VLOOKUP($A136&amp;TEXT(J$3,"dd/mm/yyyy")&amp;$D$2,tbReporteAsistencia[[#All],[SerialDeBusqueda]:[FechaRegistro]],3,FALSE),"")</f>
        <v/>
      </c>
      <c r="K136" s="22" t="str">
        <f>IFERROR(VLOOKUP($A136&amp;TEXT(K$3,"dd/mm/yyyy")&amp;$D$2,tbReporteAsistencia[[#All],[SerialDeBusqueda]:[FechaRegistro]],3,FALSE),"")</f>
        <v/>
      </c>
      <c r="L136" s="22" t="str">
        <f>IFERROR(VLOOKUP($A136&amp;TEXT(L$3,"dd/mm/yyyy")&amp;$D$2,tbReporteAsistencia[[#All],[SerialDeBusqueda]:[FechaRegistro]],3,FALSE),"")</f>
        <v/>
      </c>
      <c r="M136" s="22" t="str">
        <f>IFERROR(VLOOKUP($A136&amp;TEXT(M$3,"dd/mm/yyyy")&amp;$D$2,tbReporteAsistencia[[#All],[SerialDeBusqueda]:[FechaRegistro]],3,FALSE),"")</f>
        <v/>
      </c>
      <c r="N136" s="22" t="str">
        <f>IFERROR(VLOOKUP($A136&amp;TEXT(N$3,"dd/mm/yyyy")&amp;$D$2,tbReporteAsistencia[[#All],[SerialDeBusqueda]:[FechaRegistro]],3,FALSE),"")</f>
        <v/>
      </c>
      <c r="O136" s="22" t="str">
        <f>IFERROR(VLOOKUP($A136&amp;TEXT(O$3,"dd/mm/yyyy")&amp;$D$2,tbReporteAsistencia[[#All],[SerialDeBusqueda]:[FechaRegistro]],3,FALSE),"")</f>
        <v/>
      </c>
      <c r="P136" s="22" t="str">
        <f>IFERROR(VLOOKUP($A136&amp;TEXT(P$3,"dd/mm/yyyy")&amp;$D$2,tbReporteAsistencia[[#All],[SerialDeBusqueda]:[FechaRegistro]],3,FALSE),"")</f>
        <v/>
      </c>
      <c r="Q136" s="22" t="str">
        <f>IFERROR(VLOOKUP($A136&amp;TEXT(Q$3,"dd/mm/yyyy")&amp;$D$2,tbReporteAsistencia[[#All],[SerialDeBusqueda]:[FechaRegistro]],3,FALSE),"")</f>
        <v/>
      </c>
      <c r="R136" s="22" t="str">
        <f>IFERROR(VLOOKUP($A136&amp;TEXT(R$3,"dd/mm/yyyy")&amp;$D$2,tbReporteAsistencia[[#All],[SerialDeBusqueda]:[FechaRegistro]],3,FALSE),"")</f>
        <v/>
      </c>
      <c r="S136" s="22" t="str">
        <f>IFERROR(VLOOKUP($A136&amp;TEXT(S$3,"dd/mm/yyyy")&amp;$D$2,tbReporteAsistencia[[#All],[SerialDeBusqueda]:[FechaRegistro]],3,FALSE),"")</f>
        <v/>
      </c>
    </row>
    <row r="137" spans="4:19">
      <c r="D137" s="22" t="str">
        <f>IFERROR(VLOOKUP($A137&amp;TEXT(D$3,"dd/mm/yyyy")&amp;$D$2,tbReporteAsistencia[[#All],[SerialDeBusqueda]:[FechaRegistro]],3,FALSE),"")</f>
        <v/>
      </c>
      <c r="E137" s="22" t="str">
        <f>IFERROR(VLOOKUP($A137&amp;TEXT(E$3,"dd/mm/yyyy")&amp;$D$2,tbReporteAsistencia[[#All],[SerialDeBusqueda]:[FechaRegistro]],3,FALSE),"")</f>
        <v/>
      </c>
      <c r="F137" s="22" t="str">
        <f>IFERROR(VLOOKUP($A137&amp;TEXT(F$3,"dd/mm/yyyy")&amp;$D$2,tbReporteAsistencia[[#All],[SerialDeBusqueda]:[FechaRegistro]],3,FALSE),"")</f>
        <v/>
      </c>
      <c r="G137" s="22" t="str">
        <f>IFERROR(VLOOKUP($A137&amp;TEXT(G$3,"dd/mm/yyyy")&amp;$D$2,tbReporteAsistencia[[#All],[SerialDeBusqueda]:[FechaRegistro]],3,FALSE),"")</f>
        <v/>
      </c>
      <c r="H137" s="22" t="str">
        <f>IFERROR(VLOOKUP($A137&amp;TEXT(H$3,"dd/mm/yyyy")&amp;$D$2,tbReporteAsistencia[[#All],[SerialDeBusqueda]:[FechaRegistro]],3,FALSE),"")</f>
        <v/>
      </c>
      <c r="I137" s="22" t="str">
        <f>IFERROR(VLOOKUP($A137&amp;TEXT(I$3,"dd/mm/yyyy")&amp;$D$2,tbReporteAsistencia[[#All],[SerialDeBusqueda]:[FechaRegistro]],3,FALSE),"")</f>
        <v/>
      </c>
      <c r="J137" s="22" t="str">
        <f>IFERROR(VLOOKUP($A137&amp;TEXT(J$3,"dd/mm/yyyy")&amp;$D$2,tbReporteAsistencia[[#All],[SerialDeBusqueda]:[FechaRegistro]],3,FALSE),"")</f>
        <v/>
      </c>
      <c r="K137" s="22" t="str">
        <f>IFERROR(VLOOKUP($A137&amp;TEXT(K$3,"dd/mm/yyyy")&amp;$D$2,tbReporteAsistencia[[#All],[SerialDeBusqueda]:[FechaRegistro]],3,FALSE),"")</f>
        <v/>
      </c>
      <c r="L137" s="22" t="str">
        <f>IFERROR(VLOOKUP($A137&amp;TEXT(L$3,"dd/mm/yyyy")&amp;$D$2,tbReporteAsistencia[[#All],[SerialDeBusqueda]:[FechaRegistro]],3,FALSE),"")</f>
        <v/>
      </c>
      <c r="M137" s="22" t="str">
        <f>IFERROR(VLOOKUP($A137&amp;TEXT(M$3,"dd/mm/yyyy")&amp;$D$2,tbReporteAsistencia[[#All],[SerialDeBusqueda]:[FechaRegistro]],3,FALSE),"")</f>
        <v/>
      </c>
      <c r="N137" s="22" t="str">
        <f>IFERROR(VLOOKUP($A137&amp;TEXT(N$3,"dd/mm/yyyy")&amp;$D$2,tbReporteAsistencia[[#All],[SerialDeBusqueda]:[FechaRegistro]],3,FALSE),"")</f>
        <v/>
      </c>
      <c r="O137" s="22" t="str">
        <f>IFERROR(VLOOKUP($A137&amp;TEXT(O$3,"dd/mm/yyyy")&amp;$D$2,tbReporteAsistencia[[#All],[SerialDeBusqueda]:[FechaRegistro]],3,FALSE),"")</f>
        <v/>
      </c>
      <c r="P137" s="22" t="str">
        <f>IFERROR(VLOOKUP($A137&amp;TEXT(P$3,"dd/mm/yyyy")&amp;$D$2,tbReporteAsistencia[[#All],[SerialDeBusqueda]:[FechaRegistro]],3,FALSE),"")</f>
        <v/>
      </c>
      <c r="Q137" s="22" t="str">
        <f>IFERROR(VLOOKUP($A137&amp;TEXT(Q$3,"dd/mm/yyyy")&amp;$D$2,tbReporteAsistencia[[#All],[SerialDeBusqueda]:[FechaRegistro]],3,FALSE),"")</f>
        <v/>
      </c>
      <c r="R137" s="22" t="str">
        <f>IFERROR(VLOOKUP($A137&amp;TEXT(R$3,"dd/mm/yyyy")&amp;$D$2,tbReporteAsistencia[[#All],[SerialDeBusqueda]:[FechaRegistro]],3,FALSE),"")</f>
        <v/>
      </c>
      <c r="S137" s="22" t="str">
        <f>IFERROR(VLOOKUP($A137&amp;TEXT(S$3,"dd/mm/yyyy")&amp;$D$2,tbReporteAsistencia[[#All],[SerialDeBusqueda]:[FechaRegistro]],3,FALSE),"")</f>
        <v/>
      </c>
    </row>
    <row r="138" spans="4:19">
      <c r="D138" s="22" t="str">
        <f>IFERROR(VLOOKUP($A138&amp;TEXT(D$3,"dd/mm/yyyy")&amp;$D$2,tbReporteAsistencia[[#All],[SerialDeBusqueda]:[FechaRegistro]],3,FALSE),"")</f>
        <v/>
      </c>
      <c r="E138" s="22" t="str">
        <f>IFERROR(VLOOKUP($A138&amp;TEXT(E$3,"dd/mm/yyyy")&amp;$D$2,tbReporteAsistencia[[#All],[SerialDeBusqueda]:[FechaRegistro]],3,FALSE),"")</f>
        <v/>
      </c>
      <c r="F138" s="22" t="str">
        <f>IFERROR(VLOOKUP($A138&amp;TEXT(F$3,"dd/mm/yyyy")&amp;$D$2,tbReporteAsistencia[[#All],[SerialDeBusqueda]:[FechaRegistro]],3,FALSE),"")</f>
        <v/>
      </c>
      <c r="G138" s="22" t="str">
        <f>IFERROR(VLOOKUP($A138&amp;TEXT(G$3,"dd/mm/yyyy")&amp;$D$2,tbReporteAsistencia[[#All],[SerialDeBusqueda]:[FechaRegistro]],3,FALSE),"")</f>
        <v/>
      </c>
      <c r="H138" s="22" t="str">
        <f>IFERROR(VLOOKUP($A138&amp;TEXT(H$3,"dd/mm/yyyy")&amp;$D$2,tbReporteAsistencia[[#All],[SerialDeBusqueda]:[FechaRegistro]],3,FALSE),"")</f>
        <v/>
      </c>
      <c r="I138" s="22" t="str">
        <f>IFERROR(VLOOKUP($A138&amp;TEXT(I$3,"dd/mm/yyyy")&amp;$D$2,tbReporteAsistencia[[#All],[SerialDeBusqueda]:[FechaRegistro]],3,FALSE),"")</f>
        <v/>
      </c>
      <c r="J138" s="22" t="str">
        <f>IFERROR(VLOOKUP($A138&amp;TEXT(J$3,"dd/mm/yyyy")&amp;$D$2,tbReporteAsistencia[[#All],[SerialDeBusqueda]:[FechaRegistro]],3,FALSE),"")</f>
        <v/>
      </c>
      <c r="K138" s="22" t="str">
        <f>IFERROR(VLOOKUP($A138&amp;TEXT(K$3,"dd/mm/yyyy")&amp;$D$2,tbReporteAsistencia[[#All],[SerialDeBusqueda]:[FechaRegistro]],3,FALSE),"")</f>
        <v/>
      </c>
      <c r="L138" s="22" t="str">
        <f>IFERROR(VLOOKUP($A138&amp;TEXT(L$3,"dd/mm/yyyy")&amp;$D$2,tbReporteAsistencia[[#All],[SerialDeBusqueda]:[FechaRegistro]],3,FALSE),"")</f>
        <v/>
      </c>
      <c r="M138" s="22" t="str">
        <f>IFERROR(VLOOKUP($A138&amp;TEXT(M$3,"dd/mm/yyyy")&amp;$D$2,tbReporteAsistencia[[#All],[SerialDeBusqueda]:[FechaRegistro]],3,FALSE),"")</f>
        <v/>
      </c>
      <c r="N138" s="22" t="str">
        <f>IFERROR(VLOOKUP($A138&amp;TEXT(N$3,"dd/mm/yyyy")&amp;$D$2,tbReporteAsistencia[[#All],[SerialDeBusqueda]:[FechaRegistro]],3,FALSE),"")</f>
        <v/>
      </c>
      <c r="O138" s="22" t="str">
        <f>IFERROR(VLOOKUP($A138&amp;TEXT(O$3,"dd/mm/yyyy")&amp;$D$2,tbReporteAsistencia[[#All],[SerialDeBusqueda]:[FechaRegistro]],3,FALSE),"")</f>
        <v/>
      </c>
      <c r="P138" s="22" t="str">
        <f>IFERROR(VLOOKUP($A138&amp;TEXT(P$3,"dd/mm/yyyy")&amp;$D$2,tbReporteAsistencia[[#All],[SerialDeBusqueda]:[FechaRegistro]],3,FALSE),"")</f>
        <v/>
      </c>
      <c r="Q138" s="22" t="str">
        <f>IFERROR(VLOOKUP($A138&amp;TEXT(Q$3,"dd/mm/yyyy")&amp;$D$2,tbReporteAsistencia[[#All],[SerialDeBusqueda]:[FechaRegistro]],3,FALSE),"")</f>
        <v/>
      </c>
      <c r="R138" s="22" t="str">
        <f>IFERROR(VLOOKUP($A138&amp;TEXT(R$3,"dd/mm/yyyy")&amp;$D$2,tbReporteAsistencia[[#All],[SerialDeBusqueda]:[FechaRegistro]],3,FALSE),"")</f>
        <v/>
      </c>
      <c r="S138" s="22" t="str">
        <f>IFERROR(VLOOKUP($A138&amp;TEXT(S$3,"dd/mm/yyyy")&amp;$D$2,tbReporteAsistencia[[#All],[SerialDeBusqueda]:[FechaRegistro]],3,FALSE),"")</f>
        <v/>
      </c>
    </row>
    <row r="139" spans="4:19">
      <c r="D139" s="22" t="str">
        <f>IFERROR(VLOOKUP($A139&amp;TEXT(D$3,"dd/mm/yyyy")&amp;$D$2,tbReporteAsistencia[[#All],[SerialDeBusqueda]:[FechaRegistro]],3,FALSE),"")</f>
        <v/>
      </c>
      <c r="E139" s="22" t="str">
        <f>IFERROR(VLOOKUP($A139&amp;TEXT(E$3,"dd/mm/yyyy")&amp;$D$2,tbReporteAsistencia[[#All],[SerialDeBusqueda]:[FechaRegistro]],3,FALSE),"")</f>
        <v/>
      </c>
      <c r="F139" s="22" t="str">
        <f>IFERROR(VLOOKUP($A139&amp;TEXT(F$3,"dd/mm/yyyy")&amp;$D$2,tbReporteAsistencia[[#All],[SerialDeBusqueda]:[FechaRegistro]],3,FALSE),"")</f>
        <v/>
      </c>
      <c r="G139" s="22" t="str">
        <f>IFERROR(VLOOKUP($A139&amp;TEXT(G$3,"dd/mm/yyyy")&amp;$D$2,tbReporteAsistencia[[#All],[SerialDeBusqueda]:[FechaRegistro]],3,FALSE),"")</f>
        <v/>
      </c>
      <c r="H139" s="22" t="str">
        <f>IFERROR(VLOOKUP($A139&amp;TEXT(H$3,"dd/mm/yyyy")&amp;$D$2,tbReporteAsistencia[[#All],[SerialDeBusqueda]:[FechaRegistro]],3,FALSE),"")</f>
        <v/>
      </c>
      <c r="I139" s="22" t="str">
        <f>IFERROR(VLOOKUP($A139&amp;TEXT(I$3,"dd/mm/yyyy")&amp;$D$2,tbReporteAsistencia[[#All],[SerialDeBusqueda]:[FechaRegistro]],3,FALSE),"")</f>
        <v/>
      </c>
      <c r="J139" s="22" t="str">
        <f>IFERROR(VLOOKUP($A139&amp;TEXT(J$3,"dd/mm/yyyy")&amp;$D$2,tbReporteAsistencia[[#All],[SerialDeBusqueda]:[FechaRegistro]],3,FALSE),"")</f>
        <v/>
      </c>
      <c r="K139" s="22" t="str">
        <f>IFERROR(VLOOKUP($A139&amp;TEXT(K$3,"dd/mm/yyyy")&amp;$D$2,tbReporteAsistencia[[#All],[SerialDeBusqueda]:[FechaRegistro]],3,FALSE),"")</f>
        <v/>
      </c>
      <c r="L139" s="22" t="str">
        <f>IFERROR(VLOOKUP($A139&amp;TEXT(L$3,"dd/mm/yyyy")&amp;$D$2,tbReporteAsistencia[[#All],[SerialDeBusqueda]:[FechaRegistro]],3,FALSE),"")</f>
        <v/>
      </c>
      <c r="M139" s="22" t="str">
        <f>IFERROR(VLOOKUP($A139&amp;TEXT(M$3,"dd/mm/yyyy")&amp;$D$2,tbReporteAsistencia[[#All],[SerialDeBusqueda]:[FechaRegistro]],3,FALSE),"")</f>
        <v/>
      </c>
      <c r="N139" s="22" t="str">
        <f>IFERROR(VLOOKUP($A139&amp;TEXT(N$3,"dd/mm/yyyy")&amp;$D$2,tbReporteAsistencia[[#All],[SerialDeBusqueda]:[FechaRegistro]],3,FALSE),"")</f>
        <v/>
      </c>
      <c r="O139" s="22" t="str">
        <f>IFERROR(VLOOKUP($A139&amp;TEXT(O$3,"dd/mm/yyyy")&amp;$D$2,tbReporteAsistencia[[#All],[SerialDeBusqueda]:[FechaRegistro]],3,FALSE),"")</f>
        <v/>
      </c>
      <c r="P139" s="22" t="str">
        <f>IFERROR(VLOOKUP($A139&amp;TEXT(P$3,"dd/mm/yyyy")&amp;$D$2,tbReporteAsistencia[[#All],[SerialDeBusqueda]:[FechaRegistro]],3,FALSE),"")</f>
        <v/>
      </c>
      <c r="Q139" s="22" t="str">
        <f>IFERROR(VLOOKUP($A139&amp;TEXT(Q$3,"dd/mm/yyyy")&amp;$D$2,tbReporteAsistencia[[#All],[SerialDeBusqueda]:[FechaRegistro]],3,FALSE),"")</f>
        <v/>
      </c>
      <c r="R139" s="22" t="str">
        <f>IFERROR(VLOOKUP($A139&amp;TEXT(R$3,"dd/mm/yyyy")&amp;$D$2,tbReporteAsistencia[[#All],[SerialDeBusqueda]:[FechaRegistro]],3,FALSE),"")</f>
        <v/>
      </c>
      <c r="S139" s="22" t="str">
        <f>IFERROR(VLOOKUP($A139&amp;TEXT(S$3,"dd/mm/yyyy")&amp;$D$2,tbReporteAsistencia[[#All],[SerialDeBusqueda]:[FechaRegistro]],3,FALSE),"")</f>
        <v/>
      </c>
    </row>
    <row r="140" spans="4:19">
      <c r="D140" s="22" t="str">
        <f>IFERROR(VLOOKUP($A140&amp;TEXT(D$3,"dd/mm/yyyy")&amp;$D$2,tbReporteAsistencia[[#All],[SerialDeBusqueda]:[FechaRegistro]],3,FALSE),"")</f>
        <v/>
      </c>
      <c r="E140" s="22" t="str">
        <f>IFERROR(VLOOKUP($A140&amp;TEXT(E$3,"dd/mm/yyyy")&amp;$D$2,tbReporteAsistencia[[#All],[SerialDeBusqueda]:[FechaRegistro]],3,FALSE),"")</f>
        <v/>
      </c>
      <c r="F140" s="22" t="str">
        <f>IFERROR(VLOOKUP($A140&amp;TEXT(F$3,"dd/mm/yyyy")&amp;$D$2,tbReporteAsistencia[[#All],[SerialDeBusqueda]:[FechaRegistro]],3,FALSE),"")</f>
        <v/>
      </c>
      <c r="G140" s="22" t="str">
        <f>IFERROR(VLOOKUP($A140&amp;TEXT(G$3,"dd/mm/yyyy")&amp;$D$2,tbReporteAsistencia[[#All],[SerialDeBusqueda]:[FechaRegistro]],3,FALSE),"")</f>
        <v/>
      </c>
      <c r="H140" s="22" t="str">
        <f>IFERROR(VLOOKUP($A140&amp;TEXT(H$3,"dd/mm/yyyy")&amp;$D$2,tbReporteAsistencia[[#All],[SerialDeBusqueda]:[FechaRegistro]],3,FALSE),"")</f>
        <v/>
      </c>
      <c r="I140" s="22" t="str">
        <f>IFERROR(VLOOKUP($A140&amp;TEXT(I$3,"dd/mm/yyyy")&amp;$D$2,tbReporteAsistencia[[#All],[SerialDeBusqueda]:[FechaRegistro]],3,FALSE),"")</f>
        <v/>
      </c>
      <c r="J140" s="22" t="str">
        <f>IFERROR(VLOOKUP($A140&amp;TEXT(J$3,"dd/mm/yyyy")&amp;$D$2,tbReporteAsistencia[[#All],[SerialDeBusqueda]:[FechaRegistro]],3,FALSE),"")</f>
        <v/>
      </c>
      <c r="K140" s="22" t="str">
        <f>IFERROR(VLOOKUP($A140&amp;TEXT(K$3,"dd/mm/yyyy")&amp;$D$2,tbReporteAsistencia[[#All],[SerialDeBusqueda]:[FechaRegistro]],3,FALSE),"")</f>
        <v/>
      </c>
      <c r="L140" s="22" t="str">
        <f>IFERROR(VLOOKUP($A140&amp;TEXT(L$3,"dd/mm/yyyy")&amp;$D$2,tbReporteAsistencia[[#All],[SerialDeBusqueda]:[FechaRegistro]],3,FALSE),"")</f>
        <v/>
      </c>
      <c r="M140" s="22" t="str">
        <f>IFERROR(VLOOKUP($A140&amp;TEXT(M$3,"dd/mm/yyyy")&amp;$D$2,tbReporteAsistencia[[#All],[SerialDeBusqueda]:[FechaRegistro]],3,FALSE),"")</f>
        <v/>
      </c>
      <c r="N140" s="22" t="str">
        <f>IFERROR(VLOOKUP($A140&amp;TEXT(N$3,"dd/mm/yyyy")&amp;$D$2,tbReporteAsistencia[[#All],[SerialDeBusqueda]:[FechaRegistro]],3,FALSE),"")</f>
        <v/>
      </c>
      <c r="O140" s="22" t="str">
        <f>IFERROR(VLOOKUP($A140&amp;TEXT(O$3,"dd/mm/yyyy")&amp;$D$2,tbReporteAsistencia[[#All],[SerialDeBusqueda]:[FechaRegistro]],3,FALSE),"")</f>
        <v/>
      </c>
      <c r="P140" s="22" t="str">
        <f>IFERROR(VLOOKUP($A140&amp;TEXT(P$3,"dd/mm/yyyy")&amp;$D$2,tbReporteAsistencia[[#All],[SerialDeBusqueda]:[FechaRegistro]],3,FALSE),"")</f>
        <v/>
      </c>
      <c r="Q140" s="22" t="str">
        <f>IFERROR(VLOOKUP($A140&amp;TEXT(Q$3,"dd/mm/yyyy")&amp;$D$2,tbReporteAsistencia[[#All],[SerialDeBusqueda]:[FechaRegistro]],3,FALSE),"")</f>
        <v/>
      </c>
      <c r="R140" s="22" t="str">
        <f>IFERROR(VLOOKUP($A140&amp;TEXT(R$3,"dd/mm/yyyy")&amp;$D$2,tbReporteAsistencia[[#All],[SerialDeBusqueda]:[FechaRegistro]],3,FALSE),"")</f>
        <v/>
      </c>
      <c r="S140" s="22" t="str">
        <f>IFERROR(VLOOKUP($A140&amp;TEXT(S$3,"dd/mm/yyyy")&amp;$D$2,tbReporteAsistencia[[#All],[SerialDeBusqueda]:[FechaRegistro]],3,FALSE),"")</f>
        <v/>
      </c>
    </row>
    <row r="141" spans="4:19">
      <c r="D141" s="22" t="str">
        <f>IFERROR(VLOOKUP($A141&amp;TEXT(D$3,"dd/mm/yyyy")&amp;$D$2,tbReporteAsistencia[[#All],[SerialDeBusqueda]:[FechaRegistro]],3,FALSE),"")</f>
        <v/>
      </c>
      <c r="E141" s="22" t="str">
        <f>IFERROR(VLOOKUP($A141&amp;TEXT(E$3,"dd/mm/yyyy")&amp;$D$2,tbReporteAsistencia[[#All],[SerialDeBusqueda]:[FechaRegistro]],3,FALSE),"")</f>
        <v/>
      </c>
      <c r="F141" s="22" t="str">
        <f>IFERROR(VLOOKUP($A141&amp;TEXT(F$3,"dd/mm/yyyy")&amp;$D$2,tbReporteAsistencia[[#All],[SerialDeBusqueda]:[FechaRegistro]],3,FALSE),"")</f>
        <v/>
      </c>
      <c r="G141" s="22" t="str">
        <f>IFERROR(VLOOKUP($A141&amp;TEXT(G$3,"dd/mm/yyyy")&amp;$D$2,tbReporteAsistencia[[#All],[SerialDeBusqueda]:[FechaRegistro]],3,FALSE),"")</f>
        <v/>
      </c>
      <c r="H141" s="22" t="str">
        <f>IFERROR(VLOOKUP($A141&amp;TEXT(H$3,"dd/mm/yyyy")&amp;$D$2,tbReporteAsistencia[[#All],[SerialDeBusqueda]:[FechaRegistro]],3,FALSE),"")</f>
        <v/>
      </c>
      <c r="I141" s="22" t="str">
        <f>IFERROR(VLOOKUP($A141&amp;TEXT(I$3,"dd/mm/yyyy")&amp;$D$2,tbReporteAsistencia[[#All],[SerialDeBusqueda]:[FechaRegistro]],3,FALSE),"")</f>
        <v/>
      </c>
      <c r="J141" s="22" t="str">
        <f>IFERROR(VLOOKUP($A141&amp;TEXT(J$3,"dd/mm/yyyy")&amp;$D$2,tbReporteAsistencia[[#All],[SerialDeBusqueda]:[FechaRegistro]],3,FALSE),"")</f>
        <v/>
      </c>
      <c r="K141" s="22" t="str">
        <f>IFERROR(VLOOKUP($A141&amp;TEXT(K$3,"dd/mm/yyyy")&amp;$D$2,tbReporteAsistencia[[#All],[SerialDeBusqueda]:[FechaRegistro]],3,FALSE),"")</f>
        <v/>
      </c>
      <c r="L141" s="22" t="str">
        <f>IFERROR(VLOOKUP($A141&amp;TEXT(L$3,"dd/mm/yyyy")&amp;$D$2,tbReporteAsistencia[[#All],[SerialDeBusqueda]:[FechaRegistro]],3,FALSE),"")</f>
        <v/>
      </c>
      <c r="M141" s="22" t="str">
        <f>IFERROR(VLOOKUP($A141&amp;TEXT(M$3,"dd/mm/yyyy")&amp;$D$2,tbReporteAsistencia[[#All],[SerialDeBusqueda]:[FechaRegistro]],3,FALSE),"")</f>
        <v/>
      </c>
      <c r="N141" s="22" t="str">
        <f>IFERROR(VLOOKUP($A141&amp;TEXT(N$3,"dd/mm/yyyy")&amp;$D$2,tbReporteAsistencia[[#All],[SerialDeBusqueda]:[FechaRegistro]],3,FALSE),"")</f>
        <v/>
      </c>
      <c r="O141" s="22" t="str">
        <f>IFERROR(VLOOKUP($A141&amp;TEXT(O$3,"dd/mm/yyyy")&amp;$D$2,tbReporteAsistencia[[#All],[SerialDeBusqueda]:[FechaRegistro]],3,FALSE),"")</f>
        <v/>
      </c>
      <c r="P141" s="22" t="str">
        <f>IFERROR(VLOOKUP($A141&amp;TEXT(P$3,"dd/mm/yyyy")&amp;$D$2,tbReporteAsistencia[[#All],[SerialDeBusqueda]:[FechaRegistro]],3,FALSE),"")</f>
        <v/>
      </c>
      <c r="Q141" s="22" t="str">
        <f>IFERROR(VLOOKUP($A141&amp;TEXT(Q$3,"dd/mm/yyyy")&amp;$D$2,tbReporteAsistencia[[#All],[SerialDeBusqueda]:[FechaRegistro]],3,FALSE),"")</f>
        <v/>
      </c>
      <c r="R141" s="22" t="str">
        <f>IFERROR(VLOOKUP($A141&amp;TEXT(R$3,"dd/mm/yyyy")&amp;$D$2,tbReporteAsistencia[[#All],[SerialDeBusqueda]:[FechaRegistro]],3,FALSE),"")</f>
        <v/>
      </c>
      <c r="S141" s="22" t="str">
        <f>IFERROR(VLOOKUP($A141&amp;TEXT(S$3,"dd/mm/yyyy")&amp;$D$2,tbReporteAsistencia[[#All],[SerialDeBusqueda]:[FechaRegistro]],3,FALSE),"")</f>
        <v/>
      </c>
    </row>
    <row r="142" spans="4:19">
      <c r="D142" s="22" t="str">
        <f>IFERROR(VLOOKUP($A142&amp;TEXT(D$3,"dd/mm/yyyy")&amp;$D$2,tbReporteAsistencia[[#All],[SerialDeBusqueda]:[FechaRegistro]],3,FALSE),"")</f>
        <v/>
      </c>
      <c r="E142" s="22" t="str">
        <f>IFERROR(VLOOKUP($A142&amp;TEXT(E$3,"dd/mm/yyyy")&amp;$D$2,tbReporteAsistencia[[#All],[SerialDeBusqueda]:[FechaRegistro]],3,FALSE),"")</f>
        <v/>
      </c>
      <c r="F142" s="22" t="str">
        <f>IFERROR(VLOOKUP($A142&amp;TEXT(F$3,"dd/mm/yyyy")&amp;$D$2,tbReporteAsistencia[[#All],[SerialDeBusqueda]:[FechaRegistro]],3,FALSE),"")</f>
        <v/>
      </c>
      <c r="G142" s="22" t="str">
        <f>IFERROR(VLOOKUP($A142&amp;TEXT(G$3,"dd/mm/yyyy")&amp;$D$2,tbReporteAsistencia[[#All],[SerialDeBusqueda]:[FechaRegistro]],3,FALSE),"")</f>
        <v/>
      </c>
      <c r="H142" s="22" t="str">
        <f>IFERROR(VLOOKUP($A142&amp;TEXT(H$3,"dd/mm/yyyy")&amp;$D$2,tbReporteAsistencia[[#All],[SerialDeBusqueda]:[FechaRegistro]],3,FALSE),"")</f>
        <v/>
      </c>
      <c r="I142" s="22" t="str">
        <f>IFERROR(VLOOKUP($A142&amp;TEXT(I$3,"dd/mm/yyyy")&amp;$D$2,tbReporteAsistencia[[#All],[SerialDeBusqueda]:[FechaRegistro]],3,FALSE),"")</f>
        <v/>
      </c>
      <c r="J142" s="22" t="str">
        <f>IFERROR(VLOOKUP($A142&amp;TEXT(J$3,"dd/mm/yyyy")&amp;$D$2,tbReporteAsistencia[[#All],[SerialDeBusqueda]:[FechaRegistro]],3,FALSE),"")</f>
        <v/>
      </c>
      <c r="K142" s="22" t="str">
        <f>IFERROR(VLOOKUP($A142&amp;TEXT(K$3,"dd/mm/yyyy")&amp;$D$2,tbReporteAsistencia[[#All],[SerialDeBusqueda]:[FechaRegistro]],3,FALSE),"")</f>
        <v/>
      </c>
      <c r="L142" s="22" t="str">
        <f>IFERROR(VLOOKUP($A142&amp;TEXT(L$3,"dd/mm/yyyy")&amp;$D$2,tbReporteAsistencia[[#All],[SerialDeBusqueda]:[FechaRegistro]],3,FALSE),"")</f>
        <v/>
      </c>
      <c r="M142" s="22" t="str">
        <f>IFERROR(VLOOKUP($A142&amp;TEXT(M$3,"dd/mm/yyyy")&amp;$D$2,tbReporteAsistencia[[#All],[SerialDeBusqueda]:[FechaRegistro]],3,FALSE),"")</f>
        <v/>
      </c>
      <c r="N142" s="22" t="str">
        <f>IFERROR(VLOOKUP($A142&amp;TEXT(N$3,"dd/mm/yyyy")&amp;$D$2,tbReporteAsistencia[[#All],[SerialDeBusqueda]:[FechaRegistro]],3,FALSE),"")</f>
        <v/>
      </c>
      <c r="O142" s="22" t="str">
        <f>IFERROR(VLOOKUP($A142&amp;TEXT(O$3,"dd/mm/yyyy")&amp;$D$2,tbReporteAsistencia[[#All],[SerialDeBusqueda]:[FechaRegistro]],3,FALSE),"")</f>
        <v/>
      </c>
      <c r="P142" s="22" t="str">
        <f>IFERROR(VLOOKUP($A142&amp;TEXT(P$3,"dd/mm/yyyy")&amp;$D$2,tbReporteAsistencia[[#All],[SerialDeBusqueda]:[FechaRegistro]],3,FALSE),"")</f>
        <v/>
      </c>
      <c r="Q142" s="22" t="str">
        <f>IFERROR(VLOOKUP($A142&amp;TEXT(Q$3,"dd/mm/yyyy")&amp;$D$2,tbReporteAsistencia[[#All],[SerialDeBusqueda]:[FechaRegistro]],3,FALSE),"")</f>
        <v/>
      </c>
      <c r="R142" s="22" t="str">
        <f>IFERROR(VLOOKUP($A142&amp;TEXT(R$3,"dd/mm/yyyy")&amp;$D$2,tbReporteAsistencia[[#All],[SerialDeBusqueda]:[FechaRegistro]],3,FALSE),"")</f>
        <v/>
      </c>
      <c r="S142" s="22" t="str">
        <f>IFERROR(VLOOKUP($A142&amp;TEXT(S$3,"dd/mm/yyyy")&amp;$D$2,tbReporteAsistencia[[#All],[SerialDeBusqueda]:[FechaRegistro]],3,FALSE),"")</f>
        <v/>
      </c>
    </row>
    <row r="143" spans="4:19">
      <c r="D143" s="22" t="str">
        <f>IFERROR(VLOOKUP($A143&amp;TEXT(D$3,"dd/mm/yyyy")&amp;$D$2,tbReporteAsistencia[[#All],[SerialDeBusqueda]:[FechaRegistro]],3,FALSE),"")</f>
        <v/>
      </c>
      <c r="E143" s="22" t="str">
        <f>IFERROR(VLOOKUP($A143&amp;TEXT(E$3,"dd/mm/yyyy")&amp;$D$2,tbReporteAsistencia[[#All],[SerialDeBusqueda]:[FechaRegistro]],3,FALSE),"")</f>
        <v/>
      </c>
      <c r="F143" s="22" t="str">
        <f>IFERROR(VLOOKUP($A143&amp;TEXT(F$3,"dd/mm/yyyy")&amp;$D$2,tbReporteAsistencia[[#All],[SerialDeBusqueda]:[FechaRegistro]],3,FALSE),"")</f>
        <v/>
      </c>
      <c r="G143" s="22" t="str">
        <f>IFERROR(VLOOKUP($A143&amp;TEXT(G$3,"dd/mm/yyyy")&amp;$D$2,tbReporteAsistencia[[#All],[SerialDeBusqueda]:[FechaRegistro]],3,FALSE),"")</f>
        <v/>
      </c>
      <c r="H143" s="22" t="str">
        <f>IFERROR(VLOOKUP($A143&amp;TEXT(H$3,"dd/mm/yyyy")&amp;$D$2,tbReporteAsistencia[[#All],[SerialDeBusqueda]:[FechaRegistro]],3,FALSE),"")</f>
        <v/>
      </c>
      <c r="I143" s="22" t="str">
        <f>IFERROR(VLOOKUP($A143&amp;TEXT(I$3,"dd/mm/yyyy")&amp;$D$2,tbReporteAsistencia[[#All],[SerialDeBusqueda]:[FechaRegistro]],3,FALSE),"")</f>
        <v/>
      </c>
      <c r="J143" s="22" t="str">
        <f>IFERROR(VLOOKUP($A143&amp;TEXT(J$3,"dd/mm/yyyy")&amp;$D$2,tbReporteAsistencia[[#All],[SerialDeBusqueda]:[FechaRegistro]],3,FALSE),"")</f>
        <v/>
      </c>
      <c r="K143" s="22" t="str">
        <f>IFERROR(VLOOKUP($A143&amp;TEXT(K$3,"dd/mm/yyyy")&amp;$D$2,tbReporteAsistencia[[#All],[SerialDeBusqueda]:[FechaRegistro]],3,FALSE),"")</f>
        <v/>
      </c>
      <c r="L143" s="22" t="str">
        <f>IFERROR(VLOOKUP($A143&amp;TEXT(L$3,"dd/mm/yyyy")&amp;$D$2,tbReporteAsistencia[[#All],[SerialDeBusqueda]:[FechaRegistro]],3,FALSE),"")</f>
        <v/>
      </c>
      <c r="M143" s="22" t="str">
        <f>IFERROR(VLOOKUP($A143&amp;TEXT(M$3,"dd/mm/yyyy")&amp;$D$2,tbReporteAsistencia[[#All],[SerialDeBusqueda]:[FechaRegistro]],3,FALSE),"")</f>
        <v/>
      </c>
      <c r="N143" s="22" t="str">
        <f>IFERROR(VLOOKUP($A143&amp;TEXT(N$3,"dd/mm/yyyy")&amp;$D$2,tbReporteAsistencia[[#All],[SerialDeBusqueda]:[FechaRegistro]],3,FALSE),"")</f>
        <v/>
      </c>
      <c r="O143" s="22" t="str">
        <f>IFERROR(VLOOKUP($A143&amp;TEXT(O$3,"dd/mm/yyyy")&amp;$D$2,tbReporteAsistencia[[#All],[SerialDeBusqueda]:[FechaRegistro]],3,FALSE),"")</f>
        <v/>
      </c>
      <c r="P143" s="22" t="str">
        <f>IFERROR(VLOOKUP($A143&amp;TEXT(P$3,"dd/mm/yyyy")&amp;$D$2,tbReporteAsistencia[[#All],[SerialDeBusqueda]:[FechaRegistro]],3,FALSE),"")</f>
        <v/>
      </c>
      <c r="Q143" s="22" t="str">
        <f>IFERROR(VLOOKUP($A143&amp;TEXT(Q$3,"dd/mm/yyyy")&amp;$D$2,tbReporteAsistencia[[#All],[SerialDeBusqueda]:[FechaRegistro]],3,FALSE),"")</f>
        <v/>
      </c>
      <c r="R143" s="22" t="str">
        <f>IFERROR(VLOOKUP($A143&amp;TEXT(R$3,"dd/mm/yyyy")&amp;$D$2,tbReporteAsistencia[[#All],[SerialDeBusqueda]:[FechaRegistro]],3,FALSE),"")</f>
        <v/>
      </c>
      <c r="S143" s="22" t="str">
        <f>IFERROR(VLOOKUP($A143&amp;TEXT(S$3,"dd/mm/yyyy")&amp;$D$2,tbReporteAsistencia[[#All],[SerialDeBusqueda]:[FechaRegistro]],3,FALSE),"")</f>
        <v/>
      </c>
    </row>
    <row r="144" spans="4:19">
      <c r="D144" s="22" t="str">
        <f>IFERROR(VLOOKUP($A144&amp;TEXT(D$3,"dd/mm/yyyy")&amp;$D$2,tbReporteAsistencia[[#All],[SerialDeBusqueda]:[FechaRegistro]],3,FALSE),"")</f>
        <v/>
      </c>
      <c r="E144" s="22" t="str">
        <f>IFERROR(VLOOKUP($A144&amp;TEXT(E$3,"dd/mm/yyyy")&amp;$D$2,tbReporteAsistencia[[#All],[SerialDeBusqueda]:[FechaRegistro]],3,FALSE),"")</f>
        <v/>
      </c>
      <c r="F144" s="22" t="str">
        <f>IFERROR(VLOOKUP($A144&amp;TEXT(F$3,"dd/mm/yyyy")&amp;$D$2,tbReporteAsistencia[[#All],[SerialDeBusqueda]:[FechaRegistro]],3,FALSE),"")</f>
        <v/>
      </c>
      <c r="G144" s="22" t="str">
        <f>IFERROR(VLOOKUP($A144&amp;TEXT(G$3,"dd/mm/yyyy")&amp;$D$2,tbReporteAsistencia[[#All],[SerialDeBusqueda]:[FechaRegistro]],3,FALSE),"")</f>
        <v/>
      </c>
      <c r="H144" s="22" t="str">
        <f>IFERROR(VLOOKUP($A144&amp;TEXT(H$3,"dd/mm/yyyy")&amp;$D$2,tbReporteAsistencia[[#All],[SerialDeBusqueda]:[FechaRegistro]],3,FALSE),"")</f>
        <v/>
      </c>
      <c r="I144" s="22" t="str">
        <f>IFERROR(VLOOKUP($A144&amp;TEXT(I$3,"dd/mm/yyyy")&amp;$D$2,tbReporteAsistencia[[#All],[SerialDeBusqueda]:[FechaRegistro]],3,FALSE),"")</f>
        <v/>
      </c>
      <c r="J144" s="22" t="str">
        <f>IFERROR(VLOOKUP($A144&amp;TEXT(J$3,"dd/mm/yyyy")&amp;$D$2,tbReporteAsistencia[[#All],[SerialDeBusqueda]:[FechaRegistro]],3,FALSE),"")</f>
        <v/>
      </c>
      <c r="K144" s="22" t="str">
        <f>IFERROR(VLOOKUP($A144&amp;TEXT(K$3,"dd/mm/yyyy")&amp;$D$2,tbReporteAsistencia[[#All],[SerialDeBusqueda]:[FechaRegistro]],3,FALSE),"")</f>
        <v/>
      </c>
      <c r="L144" s="22" t="str">
        <f>IFERROR(VLOOKUP($A144&amp;TEXT(L$3,"dd/mm/yyyy")&amp;$D$2,tbReporteAsistencia[[#All],[SerialDeBusqueda]:[FechaRegistro]],3,FALSE),"")</f>
        <v/>
      </c>
      <c r="M144" s="22" t="str">
        <f>IFERROR(VLOOKUP($A144&amp;TEXT(M$3,"dd/mm/yyyy")&amp;$D$2,tbReporteAsistencia[[#All],[SerialDeBusqueda]:[FechaRegistro]],3,FALSE),"")</f>
        <v/>
      </c>
      <c r="N144" s="22" t="str">
        <f>IFERROR(VLOOKUP($A144&amp;TEXT(N$3,"dd/mm/yyyy")&amp;$D$2,tbReporteAsistencia[[#All],[SerialDeBusqueda]:[FechaRegistro]],3,FALSE),"")</f>
        <v/>
      </c>
      <c r="O144" s="22" t="str">
        <f>IFERROR(VLOOKUP($A144&amp;TEXT(O$3,"dd/mm/yyyy")&amp;$D$2,tbReporteAsistencia[[#All],[SerialDeBusqueda]:[FechaRegistro]],3,FALSE),"")</f>
        <v/>
      </c>
      <c r="P144" s="22" t="str">
        <f>IFERROR(VLOOKUP($A144&amp;TEXT(P$3,"dd/mm/yyyy")&amp;$D$2,tbReporteAsistencia[[#All],[SerialDeBusqueda]:[FechaRegistro]],3,FALSE),"")</f>
        <v/>
      </c>
      <c r="Q144" s="22" t="str">
        <f>IFERROR(VLOOKUP($A144&amp;TEXT(Q$3,"dd/mm/yyyy")&amp;$D$2,tbReporteAsistencia[[#All],[SerialDeBusqueda]:[FechaRegistro]],3,FALSE),"")</f>
        <v/>
      </c>
      <c r="R144" s="22" t="str">
        <f>IFERROR(VLOOKUP($A144&amp;TEXT(R$3,"dd/mm/yyyy")&amp;$D$2,tbReporteAsistencia[[#All],[SerialDeBusqueda]:[FechaRegistro]],3,FALSE),"")</f>
        <v/>
      </c>
      <c r="S144" s="22" t="str">
        <f>IFERROR(VLOOKUP($A144&amp;TEXT(S$3,"dd/mm/yyyy")&amp;$D$2,tbReporteAsistencia[[#All],[SerialDeBusqueda]:[FechaRegistro]],3,FALSE),"")</f>
        <v/>
      </c>
    </row>
    <row r="145" spans="4:19">
      <c r="D145" s="22" t="str">
        <f>IFERROR(VLOOKUP($A145&amp;TEXT(D$3,"dd/mm/yyyy")&amp;$D$2,tbReporteAsistencia[[#All],[SerialDeBusqueda]:[FechaRegistro]],3,FALSE),"")</f>
        <v/>
      </c>
      <c r="E145" s="22" t="str">
        <f>IFERROR(VLOOKUP($A145&amp;TEXT(E$3,"dd/mm/yyyy")&amp;$D$2,tbReporteAsistencia[[#All],[SerialDeBusqueda]:[FechaRegistro]],3,FALSE),"")</f>
        <v/>
      </c>
      <c r="F145" s="22" t="str">
        <f>IFERROR(VLOOKUP($A145&amp;TEXT(F$3,"dd/mm/yyyy")&amp;$D$2,tbReporteAsistencia[[#All],[SerialDeBusqueda]:[FechaRegistro]],3,FALSE),"")</f>
        <v/>
      </c>
      <c r="G145" s="22" t="str">
        <f>IFERROR(VLOOKUP($A145&amp;TEXT(G$3,"dd/mm/yyyy")&amp;$D$2,tbReporteAsistencia[[#All],[SerialDeBusqueda]:[FechaRegistro]],3,FALSE),"")</f>
        <v/>
      </c>
      <c r="H145" s="22" t="str">
        <f>IFERROR(VLOOKUP($A145&amp;TEXT(H$3,"dd/mm/yyyy")&amp;$D$2,tbReporteAsistencia[[#All],[SerialDeBusqueda]:[FechaRegistro]],3,FALSE),"")</f>
        <v/>
      </c>
      <c r="I145" s="22" t="str">
        <f>IFERROR(VLOOKUP($A145&amp;TEXT(I$3,"dd/mm/yyyy")&amp;$D$2,tbReporteAsistencia[[#All],[SerialDeBusqueda]:[FechaRegistro]],3,FALSE),"")</f>
        <v/>
      </c>
      <c r="J145" s="22" t="str">
        <f>IFERROR(VLOOKUP($A145&amp;TEXT(J$3,"dd/mm/yyyy")&amp;$D$2,tbReporteAsistencia[[#All],[SerialDeBusqueda]:[FechaRegistro]],3,FALSE),"")</f>
        <v/>
      </c>
      <c r="K145" s="22" t="str">
        <f>IFERROR(VLOOKUP($A145&amp;TEXT(K$3,"dd/mm/yyyy")&amp;$D$2,tbReporteAsistencia[[#All],[SerialDeBusqueda]:[FechaRegistro]],3,FALSE),"")</f>
        <v/>
      </c>
      <c r="L145" s="22" t="str">
        <f>IFERROR(VLOOKUP($A145&amp;TEXT(L$3,"dd/mm/yyyy")&amp;$D$2,tbReporteAsistencia[[#All],[SerialDeBusqueda]:[FechaRegistro]],3,FALSE),"")</f>
        <v/>
      </c>
      <c r="M145" s="22" t="str">
        <f>IFERROR(VLOOKUP($A145&amp;TEXT(M$3,"dd/mm/yyyy")&amp;$D$2,tbReporteAsistencia[[#All],[SerialDeBusqueda]:[FechaRegistro]],3,FALSE),"")</f>
        <v/>
      </c>
      <c r="N145" s="22" t="str">
        <f>IFERROR(VLOOKUP($A145&amp;TEXT(N$3,"dd/mm/yyyy")&amp;$D$2,tbReporteAsistencia[[#All],[SerialDeBusqueda]:[FechaRegistro]],3,FALSE),"")</f>
        <v/>
      </c>
      <c r="O145" s="22" t="str">
        <f>IFERROR(VLOOKUP($A145&amp;TEXT(O$3,"dd/mm/yyyy")&amp;$D$2,tbReporteAsistencia[[#All],[SerialDeBusqueda]:[FechaRegistro]],3,FALSE),"")</f>
        <v/>
      </c>
      <c r="P145" s="22" t="str">
        <f>IFERROR(VLOOKUP($A145&amp;TEXT(P$3,"dd/mm/yyyy")&amp;$D$2,tbReporteAsistencia[[#All],[SerialDeBusqueda]:[FechaRegistro]],3,FALSE),"")</f>
        <v/>
      </c>
      <c r="Q145" s="22" t="str">
        <f>IFERROR(VLOOKUP($A145&amp;TEXT(Q$3,"dd/mm/yyyy")&amp;$D$2,tbReporteAsistencia[[#All],[SerialDeBusqueda]:[FechaRegistro]],3,FALSE),"")</f>
        <v/>
      </c>
      <c r="R145" s="22" t="str">
        <f>IFERROR(VLOOKUP($A145&amp;TEXT(R$3,"dd/mm/yyyy")&amp;$D$2,tbReporteAsistencia[[#All],[SerialDeBusqueda]:[FechaRegistro]],3,FALSE),"")</f>
        <v/>
      </c>
      <c r="S145" s="22" t="str">
        <f>IFERROR(VLOOKUP($A145&amp;TEXT(S$3,"dd/mm/yyyy")&amp;$D$2,tbReporteAsistencia[[#All],[SerialDeBusqueda]:[FechaRegistro]],3,FALSE),"")</f>
        <v/>
      </c>
    </row>
    <row r="146" spans="4:19">
      <c r="D146" s="22" t="str">
        <f>IFERROR(VLOOKUP($A146&amp;TEXT(D$3,"dd/mm/yyyy")&amp;$D$2,tbReporteAsistencia[[#All],[SerialDeBusqueda]:[FechaRegistro]],3,FALSE),"")</f>
        <v/>
      </c>
      <c r="E146" s="22" t="str">
        <f>IFERROR(VLOOKUP($A146&amp;TEXT(E$3,"dd/mm/yyyy")&amp;$D$2,tbReporteAsistencia[[#All],[SerialDeBusqueda]:[FechaRegistro]],3,FALSE),"")</f>
        <v/>
      </c>
      <c r="F146" s="22" t="str">
        <f>IFERROR(VLOOKUP($A146&amp;TEXT(F$3,"dd/mm/yyyy")&amp;$D$2,tbReporteAsistencia[[#All],[SerialDeBusqueda]:[FechaRegistro]],3,FALSE),"")</f>
        <v/>
      </c>
      <c r="G146" s="22" t="str">
        <f>IFERROR(VLOOKUP($A146&amp;TEXT(G$3,"dd/mm/yyyy")&amp;$D$2,tbReporteAsistencia[[#All],[SerialDeBusqueda]:[FechaRegistro]],3,FALSE),"")</f>
        <v/>
      </c>
      <c r="H146" s="22" t="str">
        <f>IFERROR(VLOOKUP($A146&amp;TEXT(H$3,"dd/mm/yyyy")&amp;$D$2,tbReporteAsistencia[[#All],[SerialDeBusqueda]:[FechaRegistro]],3,FALSE),"")</f>
        <v/>
      </c>
      <c r="I146" s="22" t="str">
        <f>IFERROR(VLOOKUP($A146&amp;TEXT(I$3,"dd/mm/yyyy")&amp;$D$2,tbReporteAsistencia[[#All],[SerialDeBusqueda]:[FechaRegistro]],3,FALSE),"")</f>
        <v/>
      </c>
      <c r="J146" s="22" t="str">
        <f>IFERROR(VLOOKUP($A146&amp;TEXT(J$3,"dd/mm/yyyy")&amp;$D$2,tbReporteAsistencia[[#All],[SerialDeBusqueda]:[FechaRegistro]],3,FALSE),"")</f>
        <v/>
      </c>
      <c r="K146" s="22" t="str">
        <f>IFERROR(VLOOKUP($A146&amp;TEXT(K$3,"dd/mm/yyyy")&amp;$D$2,tbReporteAsistencia[[#All],[SerialDeBusqueda]:[FechaRegistro]],3,FALSE),"")</f>
        <v/>
      </c>
      <c r="L146" s="22" t="str">
        <f>IFERROR(VLOOKUP($A146&amp;TEXT(L$3,"dd/mm/yyyy")&amp;$D$2,tbReporteAsistencia[[#All],[SerialDeBusqueda]:[FechaRegistro]],3,FALSE),"")</f>
        <v/>
      </c>
      <c r="M146" s="22" t="str">
        <f>IFERROR(VLOOKUP($A146&amp;TEXT(M$3,"dd/mm/yyyy")&amp;$D$2,tbReporteAsistencia[[#All],[SerialDeBusqueda]:[FechaRegistro]],3,FALSE),"")</f>
        <v/>
      </c>
      <c r="N146" s="22" t="str">
        <f>IFERROR(VLOOKUP($A146&amp;TEXT(N$3,"dd/mm/yyyy")&amp;$D$2,tbReporteAsistencia[[#All],[SerialDeBusqueda]:[FechaRegistro]],3,FALSE),"")</f>
        <v/>
      </c>
      <c r="O146" s="22" t="str">
        <f>IFERROR(VLOOKUP($A146&amp;TEXT(O$3,"dd/mm/yyyy")&amp;$D$2,tbReporteAsistencia[[#All],[SerialDeBusqueda]:[FechaRegistro]],3,FALSE),"")</f>
        <v/>
      </c>
      <c r="P146" s="22" t="str">
        <f>IFERROR(VLOOKUP($A146&amp;TEXT(P$3,"dd/mm/yyyy")&amp;$D$2,tbReporteAsistencia[[#All],[SerialDeBusqueda]:[FechaRegistro]],3,FALSE),"")</f>
        <v/>
      </c>
      <c r="Q146" s="22" t="str">
        <f>IFERROR(VLOOKUP($A146&amp;TEXT(Q$3,"dd/mm/yyyy")&amp;$D$2,tbReporteAsistencia[[#All],[SerialDeBusqueda]:[FechaRegistro]],3,FALSE),"")</f>
        <v/>
      </c>
      <c r="R146" s="22" t="str">
        <f>IFERROR(VLOOKUP($A146&amp;TEXT(R$3,"dd/mm/yyyy")&amp;$D$2,tbReporteAsistencia[[#All],[SerialDeBusqueda]:[FechaRegistro]],3,FALSE),"")</f>
        <v/>
      </c>
      <c r="S146" s="22" t="str">
        <f>IFERROR(VLOOKUP($A146&amp;TEXT(S$3,"dd/mm/yyyy")&amp;$D$2,tbReporteAsistencia[[#All],[SerialDeBusqueda]:[FechaRegistro]],3,FALSE),"")</f>
        <v/>
      </c>
    </row>
    <row r="147" spans="4:19">
      <c r="D147" s="22" t="str">
        <f>IFERROR(VLOOKUP($A147&amp;TEXT(D$3,"dd/mm/yyyy")&amp;$D$2,tbReporteAsistencia[[#All],[SerialDeBusqueda]:[FechaRegistro]],3,FALSE),"")</f>
        <v/>
      </c>
      <c r="E147" s="22" t="str">
        <f>IFERROR(VLOOKUP($A147&amp;TEXT(E$3,"dd/mm/yyyy")&amp;$D$2,tbReporteAsistencia[[#All],[SerialDeBusqueda]:[FechaRegistro]],3,FALSE),"")</f>
        <v/>
      </c>
      <c r="F147" s="22" t="str">
        <f>IFERROR(VLOOKUP($A147&amp;TEXT(F$3,"dd/mm/yyyy")&amp;$D$2,tbReporteAsistencia[[#All],[SerialDeBusqueda]:[FechaRegistro]],3,FALSE),"")</f>
        <v/>
      </c>
      <c r="G147" s="22" t="str">
        <f>IFERROR(VLOOKUP($A147&amp;TEXT(G$3,"dd/mm/yyyy")&amp;$D$2,tbReporteAsistencia[[#All],[SerialDeBusqueda]:[FechaRegistro]],3,FALSE),"")</f>
        <v/>
      </c>
      <c r="H147" s="22" t="str">
        <f>IFERROR(VLOOKUP($A147&amp;TEXT(H$3,"dd/mm/yyyy")&amp;$D$2,tbReporteAsistencia[[#All],[SerialDeBusqueda]:[FechaRegistro]],3,FALSE),"")</f>
        <v/>
      </c>
      <c r="I147" s="22" t="str">
        <f>IFERROR(VLOOKUP($A147&amp;TEXT(I$3,"dd/mm/yyyy")&amp;$D$2,tbReporteAsistencia[[#All],[SerialDeBusqueda]:[FechaRegistro]],3,FALSE),"")</f>
        <v/>
      </c>
      <c r="J147" s="22" t="str">
        <f>IFERROR(VLOOKUP($A147&amp;TEXT(J$3,"dd/mm/yyyy")&amp;$D$2,tbReporteAsistencia[[#All],[SerialDeBusqueda]:[FechaRegistro]],3,FALSE),"")</f>
        <v/>
      </c>
      <c r="K147" s="22" t="str">
        <f>IFERROR(VLOOKUP($A147&amp;TEXT(K$3,"dd/mm/yyyy")&amp;$D$2,tbReporteAsistencia[[#All],[SerialDeBusqueda]:[FechaRegistro]],3,FALSE),"")</f>
        <v/>
      </c>
      <c r="L147" s="22" t="str">
        <f>IFERROR(VLOOKUP($A147&amp;TEXT(L$3,"dd/mm/yyyy")&amp;$D$2,tbReporteAsistencia[[#All],[SerialDeBusqueda]:[FechaRegistro]],3,FALSE),"")</f>
        <v/>
      </c>
      <c r="M147" s="22" t="str">
        <f>IFERROR(VLOOKUP($A147&amp;TEXT(M$3,"dd/mm/yyyy")&amp;$D$2,tbReporteAsistencia[[#All],[SerialDeBusqueda]:[FechaRegistro]],3,FALSE),"")</f>
        <v/>
      </c>
      <c r="N147" s="22" t="str">
        <f>IFERROR(VLOOKUP($A147&amp;TEXT(N$3,"dd/mm/yyyy")&amp;$D$2,tbReporteAsistencia[[#All],[SerialDeBusqueda]:[FechaRegistro]],3,FALSE),"")</f>
        <v/>
      </c>
      <c r="O147" s="22" t="str">
        <f>IFERROR(VLOOKUP($A147&amp;TEXT(O$3,"dd/mm/yyyy")&amp;$D$2,tbReporteAsistencia[[#All],[SerialDeBusqueda]:[FechaRegistro]],3,FALSE),"")</f>
        <v/>
      </c>
      <c r="P147" s="22" t="str">
        <f>IFERROR(VLOOKUP($A147&amp;TEXT(P$3,"dd/mm/yyyy")&amp;$D$2,tbReporteAsistencia[[#All],[SerialDeBusqueda]:[FechaRegistro]],3,FALSE),"")</f>
        <v/>
      </c>
      <c r="Q147" s="22" t="str">
        <f>IFERROR(VLOOKUP($A147&amp;TEXT(Q$3,"dd/mm/yyyy")&amp;$D$2,tbReporteAsistencia[[#All],[SerialDeBusqueda]:[FechaRegistro]],3,FALSE),"")</f>
        <v/>
      </c>
      <c r="R147" s="22" t="str">
        <f>IFERROR(VLOOKUP($A147&amp;TEXT(R$3,"dd/mm/yyyy")&amp;$D$2,tbReporteAsistencia[[#All],[SerialDeBusqueda]:[FechaRegistro]],3,FALSE),"")</f>
        <v/>
      </c>
      <c r="S147" s="22" t="str">
        <f>IFERROR(VLOOKUP($A147&amp;TEXT(S$3,"dd/mm/yyyy")&amp;$D$2,tbReporteAsistencia[[#All],[SerialDeBusqueda]:[FechaRegistro]],3,FALSE),"")</f>
        <v/>
      </c>
    </row>
    <row r="148" spans="4:19">
      <c r="D148" s="22" t="str">
        <f>IFERROR(VLOOKUP($A148&amp;TEXT(D$3,"dd/mm/yyyy")&amp;$D$2,tbReporteAsistencia[[#All],[SerialDeBusqueda]:[FechaRegistro]],3,FALSE),"")</f>
        <v/>
      </c>
      <c r="E148" s="22" t="str">
        <f>IFERROR(VLOOKUP($A148&amp;TEXT(E$3,"dd/mm/yyyy")&amp;$D$2,tbReporteAsistencia[[#All],[SerialDeBusqueda]:[FechaRegistro]],3,FALSE),"")</f>
        <v/>
      </c>
      <c r="F148" s="22" t="str">
        <f>IFERROR(VLOOKUP($A148&amp;TEXT(F$3,"dd/mm/yyyy")&amp;$D$2,tbReporteAsistencia[[#All],[SerialDeBusqueda]:[FechaRegistro]],3,FALSE),"")</f>
        <v/>
      </c>
      <c r="G148" s="22" t="str">
        <f>IFERROR(VLOOKUP($A148&amp;TEXT(G$3,"dd/mm/yyyy")&amp;$D$2,tbReporteAsistencia[[#All],[SerialDeBusqueda]:[FechaRegistro]],3,FALSE),"")</f>
        <v/>
      </c>
      <c r="H148" s="22" t="str">
        <f>IFERROR(VLOOKUP($A148&amp;TEXT(H$3,"dd/mm/yyyy")&amp;$D$2,tbReporteAsistencia[[#All],[SerialDeBusqueda]:[FechaRegistro]],3,FALSE),"")</f>
        <v/>
      </c>
      <c r="I148" s="22" t="str">
        <f>IFERROR(VLOOKUP($A148&amp;TEXT(I$3,"dd/mm/yyyy")&amp;$D$2,tbReporteAsistencia[[#All],[SerialDeBusqueda]:[FechaRegistro]],3,FALSE),"")</f>
        <v/>
      </c>
      <c r="J148" s="22" t="str">
        <f>IFERROR(VLOOKUP($A148&amp;TEXT(J$3,"dd/mm/yyyy")&amp;$D$2,tbReporteAsistencia[[#All],[SerialDeBusqueda]:[FechaRegistro]],3,FALSE),"")</f>
        <v/>
      </c>
      <c r="K148" s="22" t="str">
        <f>IFERROR(VLOOKUP($A148&amp;TEXT(K$3,"dd/mm/yyyy")&amp;$D$2,tbReporteAsistencia[[#All],[SerialDeBusqueda]:[FechaRegistro]],3,FALSE),"")</f>
        <v/>
      </c>
      <c r="L148" s="22" t="str">
        <f>IFERROR(VLOOKUP($A148&amp;TEXT(L$3,"dd/mm/yyyy")&amp;$D$2,tbReporteAsistencia[[#All],[SerialDeBusqueda]:[FechaRegistro]],3,FALSE),"")</f>
        <v/>
      </c>
      <c r="M148" s="22" t="str">
        <f>IFERROR(VLOOKUP($A148&amp;TEXT(M$3,"dd/mm/yyyy")&amp;$D$2,tbReporteAsistencia[[#All],[SerialDeBusqueda]:[FechaRegistro]],3,FALSE),"")</f>
        <v/>
      </c>
      <c r="N148" s="22" t="str">
        <f>IFERROR(VLOOKUP($A148&amp;TEXT(N$3,"dd/mm/yyyy")&amp;$D$2,tbReporteAsistencia[[#All],[SerialDeBusqueda]:[FechaRegistro]],3,FALSE),"")</f>
        <v/>
      </c>
      <c r="O148" s="22" t="str">
        <f>IFERROR(VLOOKUP($A148&amp;TEXT(O$3,"dd/mm/yyyy")&amp;$D$2,tbReporteAsistencia[[#All],[SerialDeBusqueda]:[FechaRegistro]],3,FALSE),"")</f>
        <v/>
      </c>
      <c r="P148" s="22" t="str">
        <f>IFERROR(VLOOKUP($A148&amp;TEXT(P$3,"dd/mm/yyyy")&amp;$D$2,tbReporteAsistencia[[#All],[SerialDeBusqueda]:[FechaRegistro]],3,FALSE),"")</f>
        <v/>
      </c>
      <c r="Q148" s="22" t="str">
        <f>IFERROR(VLOOKUP($A148&amp;TEXT(Q$3,"dd/mm/yyyy")&amp;$D$2,tbReporteAsistencia[[#All],[SerialDeBusqueda]:[FechaRegistro]],3,FALSE),"")</f>
        <v/>
      </c>
      <c r="R148" s="22" t="str">
        <f>IFERROR(VLOOKUP($A148&amp;TEXT(R$3,"dd/mm/yyyy")&amp;$D$2,tbReporteAsistencia[[#All],[SerialDeBusqueda]:[FechaRegistro]],3,FALSE),"")</f>
        <v/>
      </c>
      <c r="S148" s="22" t="str">
        <f>IFERROR(VLOOKUP($A148&amp;TEXT(S$3,"dd/mm/yyyy")&amp;$D$2,tbReporteAsistencia[[#All],[SerialDeBusqueda]:[FechaRegistro]],3,FALSE),"")</f>
        <v/>
      </c>
    </row>
    <row r="149" spans="4:19">
      <c r="D149" s="22" t="str">
        <f>IFERROR(VLOOKUP($A149&amp;TEXT(D$3,"dd/mm/yyyy")&amp;$D$2,tbReporteAsistencia[[#All],[SerialDeBusqueda]:[FechaRegistro]],3,FALSE),"")</f>
        <v/>
      </c>
      <c r="E149" s="22" t="str">
        <f>IFERROR(VLOOKUP($A149&amp;TEXT(E$3,"dd/mm/yyyy")&amp;$D$2,tbReporteAsistencia[[#All],[SerialDeBusqueda]:[FechaRegistro]],3,FALSE),"")</f>
        <v/>
      </c>
      <c r="F149" s="22" t="str">
        <f>IFERROR(VLOOKUP($A149&amp;TEXT(F$3,"dd/mm/yyyy")&amp;$D$2,tbReporteAsistencia[[#All],[SerialDeBusqueda]:[FechaRegistro]],3,FALSE),"")</f>
        <v/>
      </c>
      <c r="G149" s="22" t="str">
        <f>IFERROR(VLOOKUP($A149&amp;TEXT(G$3,"dd/mm/yyyy")&amp;$D$2,tbReporteAsistencia[[#All],[SerialDeBusqueda]:[FechaRegistro]],3,FALSE),"")</f>
        <v/>
      </c>
      <c r="H149" s="22" t="str">
        <f>IFERROR(VLOOKUP($A149&amp;TEXT(H$3,"dd/mm/yyyy")&amp;$D$2,tbReporteAsistencia[[#All],[SerialDeBusqueda]:[FechaRegistro]],3,FALSE),"")</f>
        <v/>
      </c>
      <c r="I149" s="22" t="str">
        <f>IFERROR(VLOOKUP($A149&amp;TEXT(I$3,"dd/mm/yyyy")&amp;$D$2,tbReporteAsistencia[[#All],[SerialDeBusqueda]:[FechaRegistro]],3,FALSE),"")</f>
        <v/>
      </c>
      <c r="J149" s="22" t="str">
        <f>IFERROR(VLOOKUP($A149&amp;TEXT(J$3,"dd/mm/yyyy")&amp;$D$2,tbReporteAsistencia[[#All],[SerialDeBusqueda]:[FechaRegistro]],3,FALSE),"")</f>
        <v/>
      </c>
      <c r="K149" s="22" t="str">
        <f>IFERROR(VLOOKUP($A149&amp;TEXT(K$3,"dd/mm/yyyy")&amp;$D$2,tbReporteAsistencia[[#All],[SerialDeBusqueda]:[FechaRegistro]],3,FALSE),"")</f>
        <v/>
      </c>
      <c r="L149" s="22" t="str">
        <f>IFERROR(VLOOKUP($A149&amp;TEXT(L$3,"dd/mm/yyyy")&amp;$D$2,tbReporteAsistencia[[#All],[SerialDeBusqueda]:[FechaRegistro]],3,FALSE),"")</f>
        <v/>
      </c>
      <c r="M149" s="22" t="str">
        <f>IFERROR(VLOOKUP($A149&amp;TEXT(M$3,"dd/mm/yyyy")&amp;$D$2,tbReporteAsistencia[[#All],[SerialDeBusqueda]:[FechaRegistro]],3,FALSE),"")</f>
        <v/>
      </c>
      <c r="N149" s="22" t="str">
        <f>IFERROR(VLOOKUP($A149&amp;TEXT(N$3,"dd/mm/yyyy")&amp;$D$2,tbReporteAsistencia[[#All],[SerialDeBusqueda]:[FechaRegistro]],3,FALSE),"")</f>
        <v/>
      </c>
      <c r="O149" s="22" t="str">
        <f>IFERROR(VLOOKUP($A149&amp;TEXT(O$3,"dd/mm/yyyy")&amp;$D$2,tbReporteAsistencia[[#All],[SerialDeBusqueda]:[FechaRegistro]],3,FALSE),"")</f>
        <v/>
      </c>
      <c r="P149" s="22" t="str">
        <f>IFERROR(VLOOKUP($A149&amp;TEXT(P$3,"dd/mm/yyyy")&amp;$D$2,tbReporteAsistencia[[#All],[SerialDeBusqueda]:[FechaRegistro]],3,FALSE),"")</f>
        <v/>
      </c>
      <c r="Q149" s="22" t="str">
        <f>IFERROR(VLOOKUP($A149&amp;TEXT(Q$3,"dd/mm/yyyy")&amp;$D$2,tbReporteAsistencia[[#All],[SerialDeBusqueda]:[FechaRegistro]],3,FALSE),"")</f>
        <v/>
      </c>
      <c r="R149" s="22" t="str">
        <f>IFERROR(VLOOKUP($A149&amp;TEXT(R$3,"dd/mm/yyyy")&amp;$D$2,tbReporteAsistencia[[#All],[SerialDeBusqueda]:[FechaRegistro]],3,FALSE),"")</f>
        <v/>
      </c>
      <c r="S149" s="22" t="str">
        <f>IFERROR(VLOOKUP($A149&amp;TEXT(S$3,"dd/mm/yyyy")&amp;$D$2,tbReporteAsistencia[[#All],[SerialDeBusqueda]:[FechaRegistro]],3,FALSE),"")</f>
        <v/>
      </c>
    </row>
    <row r="150" spans="4:19">
      <c r="D150" s="22" t="str">
        <f>IFERROR(VLOOKUP($A150&amp;TEXT(D$3,"dd/mm/yyyy")&amp;$D$2,tbReporteAsistencia[[#All],[SerialDeBusqueda]:[FechaRegistro]],3,FALSE),"")</f>
        <v/>
      </c>
      <c r="E150" s="22" t="str">
        <f>IFERROR(VLOOKUP($A150&amp;TEXT(E$3,"dd/mm/yyyy")&amp;$D$2,tbReporteAsistencia[[#All],[SerialDeBusqueda]:[FechaRegistro]],3,FALSE),"")</f>
        <v/>
      </c>
      <c r="F150" s="22" t="str">
        <f>IFERROR(VLOOKUP($A150&amp;TEXT(F$3,"dd/mm/yyyy")&amp;$D$2,tbReporteAsistencia[[#All],[SerialDeBusqueda]:[FechaRegistro]],3,FALSE),"")</f>
        <v/>
      </c>
      <c r="G150" s="22" t="str">
        <f>IFERROR(VLOOKUP($A150&amp;TEXT(G$3,"dd/mm/yyyy")&amp;$D$2,tbReporteAsistencia[[#All],[SerialDeBusqueda]:[FechaRegistro]],3,FALSE),"")</f>
        <v/>
      </c>
      <c r="H150" s="22" t="str">
        <f>IFERROR(VLOOKUP($A150&amp;TEXT(H$3,"dd/mm/yyyy")&amp;$D$2,tbReporteAsistencia[[#All],[SerialDeBusqueda]:[FechaRegistro]],3,FALSE),"")</f>
        <v/>
      </c>
      <c r="I150" s="22" t="str">
        <f>IFERROR(VLOOKUP($A150&amp;TEXT(I$3,"dd/mm/yyyy")&amp;$D$2,tbReporteAsistencia[[#All],[SerialDeBusqueda]:[FechaRegistro]],3,FALSE),"")</f>
        <v/>
      </c>
      <c r="J150" s="22" t="str">
        <f>IFERROR(VLOOKUP($A150&amp;TEXT(J$3,"dd/mm/yyyy")&amp;$D$2,tbReporteAsistencia[[#All],[SerialDeBusqueda]:[FechaRegistro]],3,FALSE),"")</f>
        <v/>
      </c>
      <c r="K150" s="22" t="str">
        <f>IFERROR(VLOOKUP($A150&amp;TEXT(K$3,"dd/mm/yyyy")&amp;$D$2,tbReporteAsistencia[[#All],[SerialDeBusqueda]:[FechaRegistro]],3,FALSE),"")</f>
        <v/>
      </c>
      <c r="L150" s="22" t="str">
        <f>IFERROR(VLOOKUP($A150&amp;TEXT(L$3,"dd/mm/yyyy")&amp;$D$2,tbReporteAsistencia[[#All],[SerialDeBusqueda]:[FechaRegistro]],3,FALSE),"")</f>
        <v/>
      </c>
      <c r="M150" s="22" t="str">
        <f>IFERROR(VLOOKUP($A150&amp;TEXT(M$3,"dd/mm/yyyy")&amp;$D$2,tbReporteAsistencia[[#All],[SerialDeBusqueda]:[FechaRegistro]],3,FALSE),"")</f>
        <v/>
      </c>
      <c r="N150" s="22" t="str">
        <f>IFERROR(VLOOKUP($A150&amp;TEXT(N$3,"dd/mm/yyyy")&amp;$D$2,tbReporteAsistencia[[#All],[SerialDeBusqueda]:[FechaRegistro]],3,FALSE),"")</f>
        <v/>
      </c>
      <c r="O150" s="22" t="str">
        <f>IFERROR(VLOOKUP($A150&amp;TEXT(O$3,"dd/mm/yyyy")&amp;$D$2,tbReporteAsistencia[[#All],[SerialDeBusqueda]:[FechaRegistro]],3,FALSE),"")</f>
        <v/>
      </c>
      <c r="P150" s="22" t="str">
        <f>IFERROR(VLOOKUP($A150&amp;TEXT(P$3,"dd/mm/yyyy")&amp;$D$2,tbReporteAsistencia[[#All],[SerialDeBusqueda]:[FechaRegistro]],3,FALSE),"")</f>
        <v/>
      </c>
      <c r="Q150" s="22" t="str">
        <f>IFERROR(VLOOKUP($A150&amp;TEXT(Q$3,"dd/mm/yyyy")&amp;$D$2,tbReporteAsistencia[[#All],[SerialDeBusqueda]:[FechaRegistro]],3,FALSE),"")</f>
        <v/>
      </c>
      <c r="R150" s="22" t="str">
        <f>IFERROR(VLOOKUP($A150&amp;TEXT(R$3,"dd/mm/yyyy")&amp;$D$2,tbReporteAsistencia[[#All],[SerialDeBusqueda]:[FechaRegistro]],3,FALSE),"")</f>
        <v/>
      </c>
      <c r="S150" s="22" t="str">
        <f>IFERROR(VLOOKUP($A150&amp;TEXT(S$3,"dd/mm/yyyy")&amp;$D$2,tbReporteAsistencia[[#All],[SerialDeBusqueda]:[FechaRegistro]],3,FALSE),"")</f>
        <v/>
      </c>
    </row>
    <row r="151" spans="4:19">
      <c r="D151" s="22" t="str">
        <f>IFERROR(VLOOKUP($A151&amp;TEXT(D$3,"dd/mm/yyyy")&amp;$D$2,tbReporteAsistencia[[#All],[SerialDeBusqueda]:[FechaRegistro]],3,FALSE),"")</f>
        <v/>
      </c>
      <c r="E151" s="22" t="str">
        <f>IFERROR(VLOOKUP($A151&amp;TEXT(E$3,"dd/mm/yyyy")&amp;$D$2,tbReporteAsistencia[[#All],[SerialDeBusqueda]:[FechaRegistro]],3,FALSE),"")</f>
        <v/>
      </c>
      <c r="F151" s="22" t="str">
        <f>IFERROR(VLOOKUP($A151&amp;TEXT(F$3,"dd/mm/yyyy")&amp;$D$2,tbReporteAsistencia[[#All],[SerialDeBusqueda]:[FechaRegistro]],3,FALSE),"")</f>
        <v/>
      </c>
      <c r="G151" s="22" t="str">
        <f>IFERROR(VLOOKUP($A151&amp;TEXT(G$3,"dd/mm/yyyy")&amp;$D$2,tbReporteAsistencia[[#All],[SerialDeBusqueda]:[FechaRegistro]],3,FALSE),"")</f>
        <v/>
      </c>
      <c r="H151" s="22" t="str">
        <f>IFERROR(VLOOKUP($A151&amp;TEXT(H$3,"dd/mm/yyyy")&amp;$D$2,tbReporteAsistencia[[#All],[SerialDeBusqueda]:[FechaRegistro]],3,FALSE),"")</f>
        <v/>
      </c>
      <c r="I151" s="22" t="str">
        <f>IFERROR(VLOOKUP($A151&amp;TEXT(I$3,"dd/mm/yyyy")&amp;$D$2,tbReporteAsistencia[[#All],[SerialDeBusqueda]:[FechaRegistro]],3,FALSE),"")</f>
        <v/>
      </c>
      <c r="J151" s="22" t="str">
        <f>IFERROR(VLOOKUP($A151&amp;TEXT(J$3,"dd/mm/yyyy")&amp;$D$2,tbReporteAsistencia[[#All],[SerialDeBusqueda]:[FechaRegistro]],3,FALSE),"")</f>
        <v/>
      </c>
      <c r="K151" s="22" t="str">
        <f>IFERROR(VLOOKUP($A151&amp;TEXT(K$3,"dd/mm/yyyy")&amp;$D$2,tbReporteAsistencia[[#All],[SerialDeBusqueda]:[FechaRegistro]],3,FALSE),"")</f>
        <v/>
      </c>
      <c r="L151" s="22" t="str">
        <f>IFERROR(VLOOKUP($A151&amp;TEXT(L$3,"dd/mm/yyyy")&amp;$D$2,tbReporteAsistencia[[#All],[SerialDeBusqueda]:[FechaRegistro]],3,FALSE),"")</f>
        <v/>
      </c>
      <c r="M151" s="22" t="str">
        <f>IFERROR(VLOOKUP($A151&amp;TEXT(M$3,"dd/mm/yyyy")&amp;$D$2,tbReporteAsistencia[[#All],[SerialDeBusqueda]:[FechaRegistro]],3,FALSE),"")</f>
        <v/>
      </c>
      <c r="N151" s="22" t="str">
        <f>IFERROR(VLOOKUP($A151&amp;TEXT(N$3,"dd/mm/yyyy")&amp;$D$2,tbReporteAsistencia[[#All],[SerialDeBusqueda]:[FechaRegistro]],3,FALSE),"")</f>
        <v/>
      </c>
      <c r="O151" s="22" t="str">
        <f>IFERROR(VLOOKUP($A151&amp;TEXT(O$3,"dd/mm/yyyy")&amp;$D$2,tbReporteAsistencia[[#All],[SerialDeBusqueda]:[FechaRegistro]],3,FALSE),"")</f>
        <v/>
      </c>
      <c r="P151" s="22" t="str">
        <f>IFERROR(VLOOKUP($A151&amp;TEXT(P$3,"dd/mm/yyyy")&amp;$D$2,tbReporteAsistencia[[#All],[SerialDeBusqueda]:[FechaRegistro]],3,FALSE),"")</f>
        <v/>
      </c>
      <c r="Q151" s="22" t="str">
        <f>IFERROR(VLOOKUP($A151&amp;TEXT(Q$3,"dd/mm/yyyy")&amp;$D$2,tbReporteAsistencia[[#All],[SerialDeBusqueda]:[FechaRegistro]],3,FALSE),"")</f>
        <v/>
      </c>
      <c r="R151" s="22" t="str">
        <f>IFERROR(VLOOKUP($A151&amp;TEXT(R$3,"dd/mm/yyyy")&amp;$D$2,tbReporteAsistencia[[#All],[SerialDeBusqueda]:[FechaRegistro]],3,FALSE),"")</f>
        <v/>
      </c>
      <c r="S151" s="22" t="str">
        <f>IFERROR(VLOOKUP($A151&amp;TEXT(S$3,"dd/mm/yyyy")&amp;$D$2,tbReporteAsistencia[[#All],[SerialDeBusqueda]:[FechaRegistro]],3,FALSE),"")</f>
        <v/>
      </c>
    </row>
    <row r="152" spans="4:19">
      <c r="D152" s="22" t="str">
        <f>IFERROR(VLOOKUP($A152&amp;TEXT(D$3,"dd/mm/yyyy")&amp;$D$2,tbReporteAsistencia[[#All],[SerialDeBusqueda]:[FechaRegistro]],3,FALSE),"")</f>
        <v/>
      </c>
      <c r="E152" s="22" t="str">
        <f>IFERROR(VLOOKUP($A152&amp;TEXT(E$3,"dd/mm/yyyy")&amp;$D$2,tbReporteAsistencia[[#All],[SerialDeBusqueda]:[FechaRegistro]],3,FALSE),"")</f>
        <v/>
      </c>
      <c r="F152" s="22" t="str">
        <f>IFERROR(VLOOKUP($A152&amp;TEXT(F$3,"dd/mm/yyyy")&amp;$D$2,tbReporteAsistencia[[#All],[SerialDeBusqueda]:[FechaRegistro]],3,FALSE),"")</f>
        <v/>
      </c>
      <c r="G152" s="22" t="str">
        <f>IFERROR(VLOOKUP($A152&amp;TEXT(G$3,"dd/mm/yyyy")&amp;$D$2,tbReporteAsistencia[[#All],[SerialDeBusqueda]:[FechaRegistro]],3,FALSE),"")</f>
        <v/>
      </c>
      <c r="H152" s="22" t="str">
        <f>IFERROR(VLOOKUP($A152&amp;TEXT(H$3,"dd/mm/yyyy")&amp;$D$2,tbReporteAsistencia[[#All],[SerialDeBusqueda]:[FechaRegistro]],3,FALSE),"")</f>
        <v/>
      </c>
      <c r="I152" s="22" t="str">
        <f>IFERROR(VLOOKUP($A152&amp;TEXT(I$3,"dd/mm/yyyy")&amp;$D$2,tbReporteAsistencia[[#All],[SerialDeBusqueda]:[FechaRegistro]],3,FALSE),"")</f>
        <v/>
      </c>
      <c r="J152" s="22" t="str">
        <f>IFERROR(VLOOKUP($A152&amp;TEXT(J$3,"dd/mm/yyyy")&amp;$D$2,tbReporteAsistencia[[#All],[SerialDeBusqueda]:[FechaRegistro]],3,FALSE),"")</f>
        <v/>
      </c>
      <c r="K152" s="22" t="str">
        <f>IFERROR(VLOOKUP($A152&amp;TEXT(K$3,"dd/mm/yyyy")&amp;$D$2,tbReporteAsistencia[[#All],[SerialDeBusqueda]:[FechaRegistro]],3,FALSE),"")</f>
        <v/>
      </c>
      <c r="L152" s="22" t="str">
        <f>IFERROR(VLOOKUP($A152&amp;TEXT(L$3,"dd/mm/yyyy")&amp;$D$2,tbReporteAsistencia[[#All],[SerialDeBusqueda]:[FechaRegistro]],3,FALSE),"")</f>
        <v/>
      </c>
      <c r="M152" s="22" t="str">
        <f>IFERROR(VLOOKUP($A152&amp;TEXT(M$3,"dd/mm/yyyy")&amp;$D$2,tbReporteAsistencia[[#All],[SerialDeBusqueda]:[FechaRegistro]],3,FALSE),"")</f>
        <v/>
      </c>
      <c r="N152" s="22" t="str">
        <f>IFERROR(VLOOKUP($A152&amp;TEXT(N$3,"dd/mm/yyyy")&amp;$D$2,tbReporteAsistencia[[#All],[SerialDeBusqueda]:[FechaRegistro]],3,FALSE),"")</f>
        <v/>
      </c>
      <c r="O152" s="22" t="str">
        <f>IFERROR(VLOOKUP($A152&amp;TEXT(O$3,"dd/mm/yyyy")&amp;$D$2,tbReporteAsistencia[[#All],[SerialDeBusqueda]:[FechaRegistro]],3,FALSE),"")</f>
        <v/>
      </c>
      <c r="P152" s="22" t="str">
        <f>IFERROR(VLOOKUP($A152&amp;TEXT(P$3,"dd/mm/yyyy")&amp;$D$2,tbReporteAsistencia[[#All],[SerialDeBusqueda]:[FechaRegistro]],3,FALSE),"")</f>
        <v/>
      </c>
      <c r="Q152" s="22" t="str">
        <f>IFERROR(VLOOKUP($A152&amp;TEXT(Q$3,"dd/mm/yyyy")&amp;$D$2,tbReporteAsistencia[[#All],[SerialDeBusqueda]:[FechaRegistro]],3,FALSE),"")</f>
        <v/>
      </c>
      <c r="R152" s="22" t="str">
        <f>IFERROR(VLOOKUP($A152&amp;TEXT(R$3,"dd/mm/yyyy")&amp;$D$2,tbReporteAsistencia[[#All],[SerialDeBusqueda]:[FechaRegistro]],3,FALSE),"")</f>
        <v/>
      </c>
      <c r="S152" s="22" t="str">
        <f>IFERROR(VLOOKUP($A152&amp;TEXT(S$3,"dd/mm/yyyy")&amp;$D$2,tbReporteAsistencia[[#All],[SerialDeBusqueda]:[FechaRegistro]],3,FALSE),"")</f>
        <v/>
      </c>
    </row>
    <row r="153" spans="4:19">
      <c r="D153" s="22" t="str">
        <f>IFERROR(VLOOKUP($A153&amp;TEXT(D$3,"dd/mm/yyyy")&amp;$D$2,tbReporteAsistencia[[#All],[SerialDeBusqueda]:[FechaRegistro]],3,FALSE),"")</f>
        <v/>
      </c>
      <c r="E153" s="22" t="str">
        <f>IFERROR(VLOOKUP($A153&amp;TEXT(E$3,"dd/mm/yyyy")&amp;$D$2,tbReporteAsistencia[[#All],[SerialDeBusqueda]:[FechaRegistro]],3,FALSE),"")</f>
        <v/>
      </c>
      <c r="F153" s="22" t="str">
        <f>IFERROR(VLOOKUP($A153&amp;TEXT(F$3,"dd/mm/yyyy")&amp;$D$2,tbReporteAsistencia[[#All],[SerialDeBusqueda]:[FechaRegistro]],3,FALSE),"")</f>
        <v/>
      </c>
      <c r="G153" s="22" t="str">
        <f>IFERROR(VLOOKUP($A153&amp;TEXT(G$3,"dd/mm/yyyy")&amp;$D$2,tbReporteAsistencia[[#All],[SerialDeBusqueda]:[FechaRegistro]],3,FALSE),"")</f>
        <v/>
      </c>
      <c r="H153" s="22" t="str">
        <f>IFERROR(VLOOKUP($A153&amp;TEXT(H$3,"dd/mm/yyyy")&amp;$D$2,tbReporteAsistencia[[#All],[SerialDeBusqueda]:[FechaRegistro]],3,FALSE),"")</f>
        <v/>
      </c>
      <c r="I153" s="22" t="str">
        <f>IFERROR(VLOOKUP($A153&amp;TEXT(I$3,"dd/mm/yyyy")&amp;$D$2,tbReporteAsistencia[[#All],[SerialDeBusqueda]:[FechaRegistro]],3,FALSE),"")</f>
        <v/>
      </c>
      <c r="J153" s="22" t="str">
        <f>IFERROR(VLOOKUP($A153&amp;TEXT(J$3,"dd/mm/yyyy")&amp;$D$2,tbReporteAsistencia[[#All],[SerialDeBusqueda]:[FechaRegistro]],3,FALSE),"")</f>
        <v/>
      </c>
      <c r="K153" s="22" t="str">
        <f>IFERROR(VLOOKUP($A153&amp;TEXT(K$3,"dd/mm/yyyy")&amp;$D$2,tbReporteAsistencia[[#All],[SerialDeBusqueda]:[FechaRegistro]],3,FALSE),"")</f>
        <v/>
      </c>
      <c r="L153" s="22" t="str">
        <f>IFERROR(VLOOKUP($A153&amp;TEXT(L$3,"dd/mm/yyyy")&amp;$D$2,tbReporteAsistencia[[#All],[SerialDeBusqueda]:[FechaRegistro]],3,FALSE),"")</f>
        <v/>
      </c>
      <c r="M153" s="22" t="str">
        <f>IFERROR(VLOOKUP($A153&amp;TEXT(M$3,"dd/mm/yyyy")&amp;$D$2,tbReporteAsistencia[[#All],[SerialDeBusqueda]:[FechaRegistro]],3,FALSE),"")</f>
        <v/>
      </c>
      <c r="N153" s="22" t="str">
        <f>IFERROR(VLOOKUP($A153&amp;TEXT(N$3,"dd/mm/yyyy")&amp;$D$2,tbReporteAsistencia[[#All],[SerialDeBusqueda]:[FechaRegistro]],3,FALSE),"")</f>
        <v/>
      </c>
      <c r="O153" s="22" t="str">
        <f>IFERROR(VLOOKUP($A153&amp;TEXT(O$3,"dd/mm/yyyy")&amp;$D$2,tbReporteAsistencia[[#All],[SerialDeBusqueda]:[FechaRegistro]],3,FALSE),"")</f>
        <v/>
      </c>
      <c r="P153" s="22" t="str">
        <f>IFERROR(VLOOKUP($A153&amp;TEXT(P$3,"dd/mm/yyyy")&amp;$D$2,tbReporteAsistencia[[#All],[SerialDeBusqueda]:[FechaRegistro]],3,FALSE),"")</f>
        <v/>
      </c>
      <c r="Q153" s="22" t="str">
        <f>IFERROR(VLOOKUP($A153&amp;TEXT(Q$3,"dd/mm/yyyy")&amp;$D$2,tbReporteAsistencia[[#All],[SerialDeBusqueda]:[FechaRegistro]],3,FALSE),"")</f>
        <v/>
      </c>
      <c r="R153" s="22" t="str">
        <f>IFERROR(VLOOKUP($A153&amp;TEXT(R$3,"dd/mm/yyyy")&amp;$D$2,tbReporteAsistencia[[#All],[SerialDeBusqueda]:[FechaRegistro]],3,FALSE),"")</f>
        <v/>
      </c>
      <c r="S153" s="22" t="str">
        <f>IFERROR(VLOOKUP($A153&amp;TEXT(S$3,"dd/mm/yyyy")&amp;$D$2,tbReporteAsistencia[[#All],[SerialDeBusqueda]:[FechaRegistro]],3,FALSE),"")</f>
        <v/>
      </c>
    </row>
    <row r="154" spans="4:19">
      <c r="D154" s="22" t="str">
        <f>IFERROR(VLOOKUP($A154&amp;TEXT(D$3,"dd/mm/yyyy")&amp;$D$2,tbReporteAsistencia[[#All],[SerialDeBusqueda]:[FechaRegistro]],3,FALSE),"")</f>
        <v/>
      </c>
      <c r="E154" s="22" t="str">
        <f>IFERROR(VLOOKUP($A154&amp;TEXT(E$3,"dd/mm/yyyy")&amp;$D$2,tbReporteAsistencia[[#All],[SerialDeBusqueda]:[FechaRegistro]],3,FALSE),"")</f>
        <v/>
      </c>
      <c r="F154" s="22" t="str">
        <f>IFERROR(VLOOKUP($A154&amp;TEXT(F$3,"dd/mm/yyyy")&amp;$D$2,tbReporteAsistencia[[#All],[SerialDeBusqueda]:[FechaRegistro]],3,FALSE),"")</f>
        <v/>
      </c>
      <c r="G154" s="22" t="str">
        <f>IFERROR(VLOOKUP($A154&amp;TEXT(G$3,"dd/mm/yyyy")&amp;$D$2,tbReporteAsistencia[[#All],[SerialDeBusqueda]:[FechaRegistro]],3,FALSE),"")</f>
        <v/>
      </c>
      <c r="H154" s="22" t="str">
        <f>IFERROR(VLOOKUP($A154&amp;TEXT(H$3,"dd/mm/yyyy")&amp;$D$2,tbReporteAsistencia[[#All],[SerialDeBusqueda]:[FechaRegistro]],3,FALSE),"")</f>
        <v/>
      </c>
      <c r="I154" s="22" t="str">
        <f>IFERROR(VLOOKUP($A154&amp;TEXT(I$3,"dd/mm/yyyy")&amp;$D$2,tbReporteAsistencia[[#All],[SerialDeBusqueda]:[FechaRegistro]],3,FALSE),"")</f>
        <v/>
      </c>
      <c r="J154" s="22" t="str">
        <f>IFERROR(VLOOKUP($A154&amp;TEXT(J$3,"dd/mm/yyyy")&amp;$D$2,tbReporteAsistencia[[#All],[SerialDeBusqueda]:[FechaRegistro]],3,FALSE),"")</f>
        <v/>
      </c>
      <c r="K154" s="22" t="str">
        <f>IFERROR(VLOOKUP($A154&amp;TEXT(K$3,"dd/mm/yyyy")&amp;$D$2,tbReporteAsistencia[[#All],[SerialDeBusqueda]:[FechaRegistro]],3,FALSE),"")</f>
        <v/>
      </c>
      <c r="L154" s="22" t="str">
        <f>IFERROR(VLOOKUP($A154&amp;TEXT(L$3,"dd/mm/yyyy")&amp;$D$2,tbReporteAsistencia[[#All],[SerialDeBusqueda]:[FechaRegistro]],3,FALSE),"")</f>
        <v/>
      </c>
      <c r="M154" s="22" t="str">
        <f>IFERROR(VLOOKUP($A154&amp;TEXT(M$3,"dd/mm/yyyy")&amp;$D$2,tbReporteAsistencia[[#All],[SerialDeBusqueda]:[FechaRegistro]],3,FALSE),"")</f>
        <v/>
      </c>
      <c r="N154" s="22" t="str">
        <f>IFERROR(VLOOKUP($A154&amp;TEXT(N$3,"dd/mm/yyyy")&amp;$D$2,tbReporteAsistencia[[#All],[SerialDeBusqueda]:[FechaRegistro]],3,FALSE),"")</f>
        <v/>
      </c>
      <c r="O154" s="22" t="str">
        <f>IFERROR(VLOOKUP($A154&amp;TEXT(O$3,"dd/mm/yyyy")&amp;$D$2,tbReporteAsistencia[[#All],[SerialDeBusqueda]:[FechaRegistro]],3,FALSE),"")</f>
        <v/>
      </c>
      <c r="P154" s="22" t="str">
        <f>IFERROR(VLOOKUP($A154&amp;TEXT(P$3,"dd/mm/yyyy")&amp;$D$2,tbReporteAsistencia[[#All],[SerialDeBusqueda]:[FechaRegistro]],3,FALSE),"")</f>
        <v/>
      </c>
      <c r="Q154" s="22" t="str">
        <f>IFERROR(VLOOKUP($A154&amp;TEXT(Q$3,"dd/mm/yyyy")&amp;$D$2,tbReporteAsistencia[[#All],[SerialDeBusqueda]:[FechaRegistro]],3,FALSE),"")</f>
        <v/>
      </c>
      <c r="R154" s="22" t="str">
        <f>IFERROR(VLOOKUP($A154&amp;TEXT(R$3,"dd/mm/yyyy")&amp;$D$2,tbReporteAsistencia[[#All],[SerialDeBusqueda]:[FechaRegistro]],3,FALSE),"")</f>
        <v/>
      </c>
      <c r="S154" s="22" t="str">
        <f>IFERROR(VLOOKUP($A154&amp;TEXT(S$3,"dd/mm/yyyy")&amp;$D$2,tbReporteAsistencia[[#All],[SerialDeBusqueda]:[FechaRegistro]],3,FALSE),"")</f>
        <v/>
      </c>
    </row>
    <row r="155" spans="4:19">
      <c r="D155" s="22" t="str">
        <f>IFERROR(VLOOKUP($A155&amp;TEXT(D$3,"dd/mm/yyyy")&amp;$D$2,tbReporteAsistencia[[#All],[SerialDeBusqueda]:[FechaRegistro]],3,FALSE),"")</f>
        <v/>
      </c>
      <c r="E155" s="22" t="str">
        <f>IFERROR(VLOOKUP($A155&amp;TEXT(E$3,"dd/mm/yyyy")&amp;$D$2,tbReporteAsistencia[[#All],[SerialDeBusqueda]:[FechaRegistro]],3,FALSE),"")</f>
        <v/>
      </c>
      <c r="F155" s="22" t="str">
        <f>IFERROR(VLOOKUP($A155&amp;TEXT(F$3,"dd/mm/yyyy")&amp;$D$2,tbReporteAsistencia[[#All],[SerialDeBusqueda]:[FechaRegistro]],3,FALSE),"")</f>
        <v/>
      </c>
      <c r="G155" s="22" t="str">
        <f>IFERROR(VLOOKUP($A155&amp;TEXT(G$3,"dd/mm/yyyy")&amp;$D$2,tbReporteAsistencia[[#All],[SerialDeBusqueda]:[FechaRegistro]],3,FALSE),"")</f>
        <v/>
      </c>
      <c r="H155" s="22" t="str">
        <f>IFERROR(VLOOKUP($A155&amp;TEXT(H$3,"dd/mm/yyyy")&amp;$D$2,tbReporteAsistencia[[#All],[SerialDeBusqueda]:[FechaRegistro]],3,FALSE),"")</f>
        <v/>
      </c>
      <c r="I155" s="22" t="str">
        <f>IFERROR(VLOOKUP($A155&amp;TEXT(I$3,"dd/mm/yyyy")&amp;$D$2,tbReporteAsistencia[[#All],[SerialDeBusqueda]:[FechaRegistro]],3,FALSE),"")</f>
        <v/>
      </c>
      <c r="J155" s="22" t="str">
        <f>IFERROR(VLOOKUP($A155&amp;TEXT(J$3,"dd/mm/yyyy")&amp;$D$2,tbReporteAsistencia[[#All],[SerialDeBusqueda]:[FechaRegistro]],3,FALSE),"")</f>
        <v/>
      </c>
      <c r="K155" s="22" t="str">
        <f>IFERROR(VLOOKUP($A155&amp;TEXT(K$3,"dd/mm/yyyy")&amp;$D$2,tbReporteAsistencia[[#All],[SerialDeBusqueda]:[FechaRegistro]],3,FALSE),"")</f>
        <v/>
      </c>
      <c r="L155" s="22" t="str">
        <f>IFERROR(VLOOKUP($A155&amp;TEXT(L$3,"dd/mm/yyyy")&amp;$D$2,tbReporteAsistencia[[#All],[SerialDeBusqueda]:[FechaRegistro]],3,FALSE),"")</f>
        <v/>
      </c>
      <c r="M155" s="22" t="str">
        <f>IFERROR(VLOOKUP($A155&amp;TEXT(M$3,"dd/mm/yyyy")&amp;$D$2,tbReporteAsistencia[[#All],[SerialDeBusqueda]:[FechaRegistro]],3,FALSE),"")</f>
        <v/>
      </c>
      <c r="N155" s="22" t="str">
        <f>IFERROR(VLOOKUP($A155&amp;TEXT(N$3,"dd/mm/yyyy")&amp;$D$2,tbReporteAsistencia[[#All],[SerialDeBusqueda]:[FechaRegistro]],3,FALSE),"")</f>
        <v/>
      </c>
      <c r="O155" s="22" t="str">
        <f>IFERROR(VLOOKUP($A155&amp;TEXT(O$3,"dd/mm/yyyy")&amp;$D$2,tbReporteAsistencia[[#All],[SerialDeBusqueda]:[FechaRegistro]],3,FALSE),"")</f>
        <v/>
      </c>
      <c r="P155" s="22" t="str">
        <f>IFERROR(VLOOKUP($A155&amp;TEXT(P$3,"dd/mm/yyyy")&amp;$D$2,tbReporteAsistencia[[#All],[SerialDeBusqueda]:[FechaRegistro]],3,FALSE),"")</f>
        <v/>
      </c>
      <c r="Q155" s="22" t="str">
        <f>IFERROR(VLOOKUP($A155&amp;TEXT(Q$3,"dd/mm/yyyy")&amp;$D$2,tbReporteAsistencia[[#All],[SerialDeBusqueda]:[FechaRegistro]],3,FALSE),"")</f>
        <v/>
      </c>
      <c r="R155" s="22" t="str">
        <f>IFERROR(VLOOKUP($A155&amp;TEXT(R$3,"dd/mm/yyyy")&amp;$D$2,tbReporteAsistencia[[#All],[SerialDeBusqueda]:[FechaRegistro]],3,FALSE),"")</f>
        <v/>
      </c>
      <c r="S155" s="22" t="str">
        <f>IFERROR(VLOOKUP($A155&amp;TEXT(S$3,"dd/mm/yyyy")&amp;$D$2,tbReporteAsistencia[[#All],[SerialDeBusqueda]:[FechaRegistro]],3,FALSE),"")</f>
        <v/>
      </c>
    </row>
    <row r="156" spans="4:19">
      <c r="D156" s="22" t="str">
        <f>IFERROR(VLOOKUP($A156&amp;TEXT(D$3,"dd/mm/yyyy")&amp;$D$2,tbReporteAsistencia[[#All],[SerialDeBusqueda]:[FechaRegistro]],3,FALSE),"")</f>
        <v/>
      </c>
      <c r="E156" s="22" t="str">
        <f>IFERROR(VLOOKUP($A156&amp;TEXT(E$3,"dd/mm/yyyy")&amp;$D$2,tbReporteAsistencia[[#All],[SerialDeBusqueda]:[FechaRegistro]],3,FALSE),"")</f>
        <v/>
      </c>
      <c r="F156" s="22" t="str">
        <f>IFERROR(VLOOKUP($A156&amp;TEXT(F$3,"dd/mm/yyyy")&amp;$D$2,tbReporteAsistencia[[#All],[SerialDeBusqueda]:[FechaRegistro]],3,FALSE),"")</f>
        <v/>
      </c>
      <c r="G156" s="22" t="str">
        <f>IFERROR(VLOOKUP($A156&amp;TEXT(G$3,"dd/mm/yyyy")&amp;$D$2,tbReporteAsistencia[[#All],[SerialDeBusqueda]:[FechaRegistro]],3,FALSE),"")</f>
        <v/>
      </c>
      <c r="H156" s="22" t="str">
        <f>IFERROR(VLOOKUP($A156&amp;TEXT(H$3,"dd/mm/yyyy")&amp;$D$2,tbReporteAsistencia[[#All],[SerialDeBusqueda]:[FechaRegistro]],3,FALSE),"")</f>
        <v/>
      </c>
      <c r="I156" s="22" t="str">
        <f>IFERROR(VLOOKUP($A156&amp;TEXT(I$3,"dd/mm/yyyy")&amp;$D$2,tbReporteAsistencia[[#All],[SerialDeBusqueda]:[FechaRegistro]],3,FALSE),"")</f>
        <v/>
      </c>
      <c r="J156" s="22" t="str">
        <f>IFERROR(VLOOKUP($A156&amp;TEXT(J$3,"dd/mm/yyyy")&amp;$D$2,tbReporteAsistencia[[#All],[SerialDeBusqueda]:[FechaRegistro]],3,FALSE),"")</f>
        <v/>
      </c>
      <c r="K156" s="22" t="str">
        <f>IFERROR(VLOOKUP($A156&amp;TEXT(K$3,"dd/mm/yyyy")&amp;$D$2,tbReporteAsistencia[[#All],[SerialDeBusqueda]:[FechaRegistro]],3,FALSE),"")</f>
        <v/>
      </c>
      <c r="L156" s="22" t="str">
        <f>IFERROR(VLOOKUP($A156&amp;TEXT(L$3,"dd/mm/yyyy")&amp;$D$2,tbReporteAsistencia[[#All],[SerialDeBusqueda]:[FechaRegistro]],3,FALSE),"")</f>
        <v/>
      </c>
      <c r="M156" s="22" t="str">
        <f>IFERROR(VLOOKUP($A156&amp;TEXT(M$3,"dd/mm/yyyy")&amp;$D$2,tbReporteAsistencia[[#All],[SerialDeBusqueda]:[FechaRegistro]],3,FALSE),"")</f>
        <v/>
      </c>
      <c r="N156" s="22" t="str">
        <f>IFERROR(VLOOKUP($A156&amp;TEXT(N$3,"dd/mm/yyyy")&amp;$D$2,tbReporteAsistencia[[#All],[SerialDeBusqueda]:[FechaRegistro]],3,FALSE),"")</f>
        <v/>
      </c>
      <c r="O156" s="22" t="str">
        <f>IFERROR(VLOOKUP($A156&amp;TEXT(O$3,"dd/mm/yyyy")&amp;$D$2,tbReporteAsistencia[[#All],[SerialDeBusqueda]:[FechaRegistro]],3,FALSE),"")</f>
        <v/>
      </c>
      <c r="P156" s="22" t="str">
        <f>IFERROR(VLOOKUP($A156&amp;TEXT(P$3,"dd/mm/yyyy")&amp;$D$2,tbReporteAsistencia[[#All],[SerialDeBusqueda]:[FechaRegistro]],3,FALSE),"")</f>
        <v/>
      </c>
      <c r="Q156" s="22" t="str">
        <f>IFERROR(VLOOKUP($A156&amp;TEXT(Q$3,"dd/mm/yyyy")&amp;$D$2,tbReporteAsistencia[[#All],[SerialDeBusqueda]:[FechaRegistro]],3,FALSE),"")</f>
        <v/>
      </c>
      <c r="R156" s="22" t="str">
        <f>IFERROR(VLOOKUP($A156&amp;TEXT(R$3,"dd/mm/yyyy")&amp;$D$2,tbReporteAsistencia[[#All],[SerialDeBusqueda]:[FechaRegistro]],3,FALSE),"")</f>
        <v/>
      </c>
      <c r="S156" s="22" t="str">
        <f>IFERROR(VLOOKUP($A156&amp;TEXT(S$3,"dd/mm/yyyy")&amp;$D$2,tbReporteAsistencia[[#All],[SerialDeBusqueda]:[FechaRegistro]],3,FALSE),"")</f>
        <v/>
      </c>
    </row>
    <row r="157" spans="4:19">
      <c r="D157" s="22" t="str">
        <f>IFERROR(VLOOKUP($A157&amp;TEXT(D$3,"dd/mm/yyyy")&amp;$D$2,tbReporteAsistencia[[#All],[SerialDeBusqueda]:[FechaRegistro]],3,FALSE),"")</f>
        <v/>
      </c>
      <c r="E157" s="22" t="str">
        <f>IFERROR(VLOOKUP($A157&amp;TEXT(E$3,"dd/mm/yyyy")&amp;$D$2,tbReporteAsistencia[[#All],[SerialDeBusqueda]:[FechaRegistro]],3,FALSE),"")</f>
        <v/>
      </c>
      <c r="F157" s="22" t="str">
        <f>IFERROR(VLOOKUP($A157&amp;TEXT(F$3,"dd/mm/yyyy")&amp;$D$2,tbReporteAsistencia[[#All],[SerialDeBusqueda]:[FechaRegistro]],3,FALSE),"")</f>
        <v/>
      </c>
      <c r="G157" s="22" t="str">
        <f>IFERROR(VLOOKUP($A157&amp;TEXT(G$3,"dd/mm/yyyy")&amp;$D$2,tbReporteAsistencia[[#All],[SerialDeBusqueda]:[FechaRegistro]],3,FALSE),"")</f>
        <v/>
      </c>
      <c r="H157" s="22" t="str">
        <f>IFERROR(VLOOKUP($A157&amp;TEXT(H$3,"dd/mm/yyyy")&amp;$D$2,tbReporteAsistencia[[#All],[SerialDeBusqueda]:[FechaRegistro]],3,FALSE),"")</f>
        <v/>
      </c>
      <c r="I157" s="22" t="str">
        <f>IFERROR(VLOOKUP($A157&amp;TEXT(I$3,"dd/mm/yyyy")&amp;$D$2,tbReporteAsistencia[[#All],[SerialDeBusqueda]:[FechaRegistro]],3,FALSE),"")</f>
        <v/>
      </c>
      <c r="J157" s="22" t="str">
        <f>IFERROR(VLOOKUP($A157&amp;TEXT(J$3,"dd/mm/yyyy")&amp;$D$2,tbReporteAsistencia[[#All],[SerialDeBusqueda]:[FechaRegistro]],3,FALSE),"")</f>
        <v/>
      </c>
      <c r="K157" s="22" t="str">
        <f>IFERROR(VLOOKUP($A157&amp;TEXT(K$3,"dd/mm/yyyy")&amp;$D$2,tbReporteAsistencia[[#All],[SerialDeBusqueda]:[FechaRegistro]],3,FALSE),"")</f>
        <v/>
      </c>
      <c r="L157" s="22" t="str">
        <f>IFERROR(VLOOKUP($A157&amp;TEXT(L$3,"dd/mm/yyyy")&amp;$D$2,tbReporteAsistencia[[#All],[SerialDeBusqueda]:[FechaRegistro]],3,FALSE),"")</f>
        <v/>
      </c>
      <c r="M157" s="22" t="str">
        <f>IFERROR(VLOOKUP($A157&amp;TEXT(M$3,"dd/mm/yyyy")&amp;$D$2,tbReporteAsistencia[[#All],[SerialDeBusqueda]:[FechaRegistro]],3,FALSE),"")</f>
        <v/>
      </c>
      <c r="N157" s="22" t="str">
        <f>IFERROR(VLOOKUP($A157&amp;TEXT(N$3,"dd/mm/yyyy")&amp;$D$2,tbReporteAsistencia[[#All],[SerialDeBusqueda]:[FechaRegistro]],3,FALSE),"")</f>
        <v/>
      </c>
      <c r="O157" s="22" t="str">
        <f>IFERROR(VLOOKUP($A157&amp;TEXT(O$3,"dd/mm/yyyy")&amp;$D$2,tbReporteAsistencia[[#All],[SerialDeBusqueda]:[FechaRegistro]],3,FALSE),"")</f>
        <v/>
      </c>
      <c r="P157" s="22" t="str">
        <f>IFERROR(VLOOKUP($A157&amp;TEXT(P$3,"dd/mm/yyyy")&amp;$D$2,tbReporteAsistencia[[#All],[SerialDeBusqueda]:[FechaRegistro]],3,FALSE),"")</f>
        <v/>
      </c>
      <c r="Q157" s="22" t="str">
        <f>IFERROR(VLOOKUP($A157&amp;TEXT(Q$3,"dd/mm/yyyy")&amp;$D$2,tbReporteAsistencia[[#All],[SerialDeBusqueda]:[FechaRegistro]],3,FALSE),"")</f>
        <v/>
      </c>
      <c r="R157" s="22" t="str">
        <f>IFERROR(VLOOKUP($A157&amp;TEXT(R$3,"dd/mm/yyyy")&amp;$D$2,tbReporteAsistencia[[#All],[SerialDeBusqueda]:[FechaRegistro]],3,FALSE),"")</f>
        <v/>
      </c>
      <c r="S157" s="22" t="str">
        <f>IFERROR(VLOOKUP($A157&amp;TEXT(S$3,"dd/mm/yyyy")&amp;$D$2,tbReporteAsistencia[[#All],[SerialDeBusqueda]:[FechaRegistro]],3,FALSE),"")</f>
        <v/>
      </c>
    </row>
    <row r="158" spans="4:19">
      <c r="D158" s="22" t="str">
        <f>IFERROR(VLOOKUP($A158&amp;TEXT(D$3,"dd/mm/yyyy")&amp;$D$2,tbReporteAsistencia[[#All],[SerialDeBusqueda]:[FechaRegistro]],3,FALSE),"")</f>
        <v/>
      </c>
      <c r="E158" s="22" t="str">
        <f>IFERROR(VLOOKUP($A158&amp;TEXT(E$3,"dd/mm/yyyy")&amp;$D$2,tbReporteAsistencia[[#All],[SerialDeBusqueda]:[FechaRegistro]],3,FALSE),"")</f>
        <v/>
      </c>
      <c r="F158" s="22" t="str">
        <f>IFERROR(VLOOKUP($A158&amp;TEXT(F$3,"dd/mm/yyyy")&amp;$D$2,tbReporteAsistencia[[#All],[SerialDeBusqueda]:[FechaRegistro]],3,FALSE),"")</f>
        <v/>
      </c>
      <c r="G158" s="22" t="str">
        <f>IFERROR(VLOOKUP($A158&amp;TEXT(G$3,"dd/mm/yyyy")&amp;$D$2,tbReporteAsistencia[[#All],[SerialDeBusqueda]:[FechaRegistro]],3,FALSE),"")</f>
        <v/>
      </c>
      <c r="H158" s="22" t="str">
        <f>IFERROR(VLOOKUP($A158&amp;TEXT(H$3,"dd/mm/yyyy")&amp;$D$2,tbReporteAsistencia[[#All],[SerialDeBusqueda]:[FechaRegistro]],3,FALSE),"")</f>
        <v/>
      </c>
      <c r="I158" s="22" t="str">
        <f>IFERROR(VLOOKUP($A158&amp;TEXT(I$3,"dd/mm/yyyy")&amp;$D$2,tbReporteAsistencia[[#All],[SerialDeBusqueda]:[FechaRegistro]],3,FALSE),"")</f>
        <v/>
      </c>
      <c r="J158" s="22" t="str">
        <f>IFERROR(VLOOKUP($A158&amp;TEXT(J$3,"dd/mm/yyyy")&amp;$D$2,tbReporteAsistencia[[#All],[SerialDeBusqueda]:[FechaRegistro]],3,FALSE),"")</f>
        <v/>
      </c>
      <c r="K158" s="22" t="str">
        <f>IFERROR(VLOOKUP($A158&amp;TEXT(K$3,"dd/mm/yyyy")&amp;$D$2,tbReporteAsistencia[[#All],[SerialDeBusqueda]:[FechaRegistro]],3,FALSE),"")</f>
        <v/>
      </c>
      <c r="L158" s="22" t="str">
        <f>IFERROR(VLOOKUP($A158&amp;TEXT(L$3,"dd/mm/yyyy")&amp;$D$2,tbReporteAsistencia[[#All],[SerialDeBusqueda]:[FechaRegistro]],3,FALSE),"")</f>
        <v/>
      </c>
      <c r="M158" s="22" t="str">
        <f>IFERROR(VLOOKUP($A158&amp;TEXT(M$3,"dd/mm/yyyy")&amp;$D$2,tbReporteAsistencia[[#All],[SerialDeBusqueda]:[FechaRegistro]],3,FALSE),"")</f>
        <v/>
      </c>
      <c r="N158" s="22" t="str">
        <f>IFERROR(VLOOKUP($A158&amp;TEXT(N$3,"dd/mm/yyyy")&amp;$D$2,tbReporteAsistencia[[#All],[SerialDeBusqueda]:[FechaRegistro]],3,FALSE),"")</f>
        <v/>
      </c>
      <c r="O158" s="22" t="str">
        <f>IFERROR(VLOOKUP($A158&amp;TEXT(O$3,"dd/mm/yyyy")&amp;$D$2,tbReporteAsistencia[[#All],[SerialDeBusqueda]:[FechaRegistro]],3,FALSE),"")</f>
        <v/>
      </c>
      <c r="P158" s="22" t="str">
        <f>IFERROR(VLOOKUP($A158&amp;TEXT(P$3,"dd/mm/yyyy")&amp;$D$2,tbReporteAsistencia[[#All],[SerialDeBusqueda]:[FechaRegistro]],3,FALSE),"")</f>
        <v/>
      </c>
      <c r="Q158" s="22" t="str">
        <f>IFERROR(VLOOKUP($A158&amp;TEXT(Q$3,"dd/mm/yyyy")&amp;$D$2,tbReporteAsistencia[[#All],[SerialDeBusqueda]:[FechaRegistro]],3,FALSE),"")</f>
        <v/>
      </c>
      <c r="R158" s="22" t="str">
        <f>IFERROR(VLOOKUP($A158&amp;TEXT(R$3,"dd/mm/yyyy")&amp;$D$2,tbReporteAsistencia[[#All],[SerialDeBusqueda]:[FechaRegistro]],3,FALSE),"")</f>
        <v/>
      </c>
      <c r="S158" s="22" t="str">
        <f>IFERROR(VLOOKUP($A158&amp;TEXT(S$3,"dd/mm/yyyy")&amp;$D$2,tbReporteAsistencia[[#All],[SerialDeBusqueda]:[FechaRegistro]],3,FALSE),"")</f>
        <v/>
      </c>
    </row>
    <row r="159" spans="4:19">
      <c r="D159" s="22" t="str">
        <f>IFERROR(VLOOKUP($A159&amp;TEXT(D$3,"dd/mm/yyyy")&amp;$D$2,tbReporteAsistencia[[#All],[SerialDeBusqueda]:[FechaRegistro]],3,FALSE),"")</f>
        <v/>
      </c>
      <c r="E159" s="22" t="str">
        <f>IFERROR(VLOOKUP($A159&amp;TEXT(E$3,"dd/mm/yyyy")&amp;$D$2,tbReporteAsistencia[[#All],[SerialDeBusqueda]:[FechaRegistro]],3,FALSE),"")</f>
        <v/>
      </c>
      <c r="F159" s="22" t="str">
        <f>IFERROR(VLOOKUP($A159&amp;TEXT(F$3,"dd/mm/yyyy")&amp;$D$2,tbReporteAsistencia[[#All],[SerialDeBusqueda]:[FechaRegistro]],3,FALSE),"")</f>
        <v/>
      </c>
      <c r="G159" s="22" t="str">
        <f>IFERROR(VLOOKUP($A159&amp;TEXT(G$3,"dd/mm/yyyy")&amp;$D$2,tbReporteAsistencia[[#All],[SerialDeBusqueda]:[FechaRegistro]],3,FALSE),"")</f>
        <v/>
      </c>
      <c r="H159" s="22" t="str">
        <f>IFERROR(VLOOKUP($A159&amp;TEXT(H$3,"dd/mm/yyyy")&amp;$D$2,tbReporteAsistencia[[#All],[SerialDeBusqueda]:[FechaRegistro]],3,FALSE),"")</f>
        <v/>
      </c>
      <c r="I159" s="22" t="str">
        <f>IFERROR(VLOOKUP($A159&amp;TEXT(I$3,"dd/mm/yyyy")&amp;$D$2,tbReporteAsistencia[[#All],[SerialDeBusqueda]:[FechaRegistro]],3,FALSE),"")</f>
        <v/>
      </c>
      <c r="J159" s="22" t="str">
        <f>IFERROR(VLOOKUP($A159&amp;TEXT(J$3,"dd/mm/yyyy")&amp;$D$2,tbReporteAsistencia[[#All],[SerialDeBusqueda]:[FechaRegistro]],3,FALSE),"")</f>
        <v/>
      </c>
      <c r="K159" s="22" t="str">
        <f>IFERROR(VLOOKUP($A159&amp;TEXT(K$3,"dd/mm/yyyy")&amp;$D$2,tbReporteAsistencia[[#All],[SerialDeBusqueda]:[FechaRegistro]],3,FALSE),"")</f>
        <v/>
      </c>
      <c r="L159" s="22" t="str">
        <f>IFERROR(VLOOKUP($A159&amp;TEXT(L$3,"dd/mm/yyyy")&amp;$D$2,tbReporteAsistencia[[#All],[SerialDeBusqueda]:[FechaRegistro]],3,FALSE),"")</f>
        <v/>
      </c>
      <c r="M159" s="22" t="str">
        <f>IFERROR(VLOOKUP($A159&amp;TEXT(M$3,"dd/mm/yyyy")&amp;$D$2,tbReporteAsistencia[[#All],[SerialDeBusqueda]:[FechaRegistro]],3,FALSE),"")</f>
        <v/>
      </c>
      <c r="N159" s="22" t="str">
        <f>IFERROR(VLOOKUP($A159&amp;TEXT(N$3,"dd/mm/yyyy")&amp;$D$2,tbReporteAsistencia[[#All],[SerialDeBusqueda]:[FechaRegistro]],3,FALSE),"")</f>
        <v/>
      </c>
      <c r="O159" s="22" t="str">
        <f>IFERROR(VLOOKUP($A159&amp;TEXT(O$3,"dd/mm/yyyy")&amp;$D$2,tbReporteAsistencia[[#All],[SerialDeBusqueda]:[FechaRegistro]],3,FALSE),"")</f>
        <v/>
      </c>
      <c r="P159" s="22" t="str">
        <f>IFERROR(VLOOKUP($A159&amp;TEXT(P$3,"dd/mm/yyyy")&amp;$D$2,tbReporteAsistencia[[#All],[SerialDeBusqueda]:[FechaRegistro]],3,FALSE),"")</f>
        <v/>
      </c>
      <c r="Q159" s="22" t="str">
        <f>IFERROR(VLOOKUP($A159&amp;TEXT(Q$3,"dd/mm/yyyy")&amp;$D$2,tbReporteAsistencia[[#All],[SerialDeBusqueda]:[FechaRegistro]],3,FALSE),"")</f>
        <v/>
      </c>
      <c r="R159" s="22" t="str">
        <f>IFERROR(VLOOKUP($A159&amp;TEXT(R$3,"dd/mm/yyyy")&amp;$D$2,tbReporteAsistencia[[#All],[SerialDeBusqueda]:[FechaRegistro]],3,FALSE),"")</f>
        <v/>
      </c>
      <c r="S159" s="22" t="str">
        <f>IFERROR(VLOOKUP($A159&amp;TEXT(S$3,"dd/mm/yyyy")&amp;$D$2,tbReporteAsistencia[[#All],[SerialDeBusqueda]:[FechaRegistro]],3,FALSE),"")</f>
        <v/>
      </c>
    </row>
    <row r="160" spans="4:19">
      <c r="D160" s="22" t="str">
        <f>IFERROR(VLOOKUP($A160&amp;TEXT(D$3,"dd/mm/yyyy")&amp;$D$2,tbReporteAsistencia[[#All],[SerialDeBusqueda]:[FechaRegistro]],3,FALSE),"")</f>
        <v/>
      </c>
      <c r="E160" s="22" t="str">
        <f>IFERROR(VLOOKUP($A160&amp;TEXT(E$3,"dd/mm/yyyy")&amp;$D$2,tbReporteAsistencia[[#All],[SerialDeBusqueda]:[FechaRegistro]],3,FALSE),"")</f>
        <v/>
      </c>
      <c r="F160" s="22" t="str">
        <f>IFERROR(VLOOKUP($A160&amp;TEXT(F$3,"dd/mm/yyyy")&amp;$D$2,tbReporteAsistencia[[#All],[SerialDeBusqueda]:[FechaRegistro]],3,FALSE),"")</f>
        <v/>
      </c>
      <c r="G160" s="22" t="str">
        <f>IFERROR(VLOOKUP($A160&amp;TEXT(G$3,"dd/mm/yyyy")&amp;$D$2,tbReporteAsistencia[[#All],[SerialDeBusqueda]:[FechaRegistro]],3,FALSE),"")</f>
        <v/>
      </c>
      <c r="H160" s="22" t="str">
        <f>IFERROR(VLOOKUP($A160&amp;TEXT(H$3,"dd/mm/yyyy")&amp;$D$2,tbReporteAsistencia[[#All],[SerialDeBusqueda]:[FechaRegistro]],3,FALSE),"")</f>
        <v/>
      </c>
      <c r="I160" s="22" t="str">
        <f>IFERROR(VLOOKUP($A160&amp;TEXT(I$3,"dd/mm/yyyy")&amp;$D$2,tbReporteAsistencia[[#All],[SerialDeBusqueda]:[FechaRegistro]],3,FALSE),"")</f>
        <v/>
      </c>
      <c r="J160" s="22" t="str">
        <f>IFERROR(VLOOKUP($A160&amp;TEXT(J$3,"dd/mm/yyyy")&amp;$D$2,tbReporteAsistencia[[#All],[SerialDeBusqueda]:[FechaRegistro]],3,FALSE),"")</f>
        <v/>
      </c>
      <c r="K160" s="22" t="str">
        <f>IFERROR(VLOOKUP($A160&amp;TEXT(K$3,"dd/mm/yyyy")&amp;$D$2,tbReporteAsistencia[[#All],[SerialDeBusqueda]:[FechaRegistro]],3,FALSE),"")</f>
        <v/>
      </c>
      <c r="L160" s="22" t="str">
        <f>IFERROR(VLOOKUP($A160&amp;TEXT(L$3,"dd/mm/yyyy")&amp;$D$2,tbReporteAsistencia[[#All],[SerialDeBusqueda]:[FechaRegistro]],3,FALSE),"")</f>
        <v/>
      </c>
      <c r="M160" s="22" t="str">
        <f>IFERROR(VLOOKUP($A160&amp;TEXT(M$3,"dd/mm/yyyy")&amp;$D$2,tbReporteAsistencia[[#All],[SerialDeBusqueda]:[FechaRegistro]],3,FALSE),"")</f>
        <v/>
      </c>
      <c r="N160" s="22" t="str">
        <f>IFERROR(VLOOKUP($A160&amp;TEXT(N$3,"dd/mm/yyyy")&amp;$D$2,tbReporteAsistencia[[#All],[SerialDeBusqueda]:[FechaRegistro]],3,FALSE),"")</f>
        <v/>
      </c>
      <c r="O160" s="22" t="str">
        <f>IFERROR(VLOOKUP($A160&amp;TEXT(O$3,"dd/mm/yyyy")&amp;$D$2,tbReporteAsistencia[[#All],[SerialDeBusqueda]:[FechaRegistro]],3,FALSE),"")</f>
        <v/>
      </c>
      <c r="P160" s="22" t="str">
        <f>IFERROR(VLOOKUP($A160&amp;TEXT(P$3,"dd/mm/yyyy")&amp;$D$2,tbReporteAsistencia[[#All],[SerialDeBusqueda]:[FechaRegistro]],3,FALSE),"")</f>
        <v/>
      </c>
      <c r="Q160" s="22" t="str">
        <f>IFERROR(VLOOKUP($A160&amp;TEXT(Q$3,"dd/mm/yyyy")&amp;$D$2,tbReporteAsistencia[[#All],[SerialDeBusqueda]:[FechaRegistro]],3,FALSE),"")</f>
        <v/>
      </c>
      <c r="R160" s="22" t="str">
        <f>IFERROR(VLOOKUP($A160&amp;TEXT(R$3,"dd/mm/yyyy")&amp;$D$2,tbReporteAsistencia[[#All],[SerialDeBusqueda]:[FechaRegistro]],3,FALSE),"")</f>
        <v/>
      </c>
      <c r="S160" s="22" t="str">
        <f>IFERROR(VLOOKUP($A160&amp;TEXT(S$3,"dd/mm/yyyy")&amp;$D$2,tbReporteAsistencia[[#All],[SerialDeBusqueda]:[FechaRegistro]],3,FALSE),"")</f>
        <v/>
      </c>
    </row>
    <row r="161" spans="4:19">
      <c r="D161" s="22" t="str">
        <f>IFERROR(VLOOKUP($A161&amp;TEXT(D$3,"dd/mm/yyyy")&amp;$D$2,tbReporteAsistencia[[#All],[SerialDeBusqueda]:[FechaRegistro]],3,FALSE),"")</f>
        <v/>
      </c>
      <c r="E161" s="22" t="str">
        <f>IFERROR(VLOOKUP($A161&amp;TEXT(E$3,"dd/mm/yyyy")&amp;$D$2,tbReporteAsistencia[[#All],[SerialDeBusqueda]:[FechaRegistro]],3,FALSE),"")</f>
        <v/>
      </c>
      <c r="F161" s="22" t="str">
        <f>IFERROR(VLOOKUP($A161&amp;TEXT(F$3,"dd/mm/yyyy")&amp;$D$2,tbReporteAsistencia[[#All],[SerialDeBusqueda]:[FechaRegistro]],3,FALSE),"")</f>
        <v/>
      </c>
      <c r="G161" s="22" t="str">
        <f>IFERROR(VLOOKUP($A161&amp;TEXT(G$3,"dd/mm/yyyy")&amp;$D$2,tbReporteAsistencia[[#All],[SerialDeBusqueda]:[FechaRegistro]],3,FALSE),"")</f>
        <v/>
      </c>
      <c r="H161" s="22" t="str">
        <f>IFERROR(VLOOKUP($A161&amp;TEXT(H$3,"dd/mm/yyyy")&amp;$D$2,tbReporteAsistencia[[#All],[SerialDeBusqueda]:[FechaRegistro]],3,FALSE),"")</f>
        <v/>
      </c>
      <c r="I161" s="22" t="str">
        <f>IFERROR(VLOOKUP($A161&amp;TEXT(I$3,"dd/mm/yyyy")&amp;$D$2,tbReporteAsistencia[[#All],[SerialDeBusqueda]:[FechaRegistro]],3,FALSE),"")</f>
        <v/>
      </c>
      <c r="J161" s="22" t="str">
        <f>IFERROR(VLOOKUP($A161&amp;TEXT(J$3,"dd/mm/yyyy")&amp;$D$2,tbReporteAsistencia[[#All],[SerialDeBusqueda]:[FechaRegistro]],3,FALSE),"")</f>
        <v/>
      </c>
      <c r="K161" s="22" t="str">
        <f>IFERROR(VLOOKUP($A161&amp;TEXT(K$3,"dd/mm/yyyy")&amp;$D$2,tbReporteAsistencia[[#All],[SerialDeBusqueda]:[FechaRegistro]],3,FALSE),"")</f>
        <v/>
      </c>
      <c r="L161" s="22" t="str">
        <f>IFERROR(VLOOKUP($A161&amp;TEXT(L$3,"dd/mm/yyyy")&amp;$D$2,tbReporteAsistencia[[#All],[SerialDeBusqueda]:[FechaRegistro]],3,FALSE),"")</f>
        <v/>
      </c>
      <c r="M161" s="22" t="str">
        <f>IFERROR(VLOOKUP($A161&amp;TEXT(M$3,"dd/mm/yyyy")&amp;$D$2,tbReporteAsistencia[[#All],[SerialDeBusqueda]:[FechaRegistro]],3,FALSE),"")</f>
        <v/>
      </c>
      <c r="N161" s="22" t="str">
        <f>IFERROR(VLOOKUP($A161&amp;TEXT(N$3,"dd/mm/yyyy")&amp;$D$2,tbReporteAsistencia[[#All],[SerialDeBusqueda]:[FechaRegistro]],3,FALSE),"")</f>
        <v/>
      </c>
      <c r="O161" s="22" t="str">
        <f>IFERROR(VLOOKUP($A161&amp;TEXT(O$3,"dd/mm/yyyy")&amp;$D$2,tbReporteAsistencia[[#All],[SerialDeBusqueda]:[FechaRegistro]],3,FALSE),"")</f>
        <v/>
      </c>
      <c r="P161" s="22" t="str">
        <f>IFERROR(VLOOKUP($A161&amp;TEXT(P$3,"dd/mm/yyyy")&amp;$D$2,tbReporteAsistencia[[#All],[SerialDeBusqueda]:[FechaRegistro]],3,FALSE),"")</f>
        <v/>
      </c>
      <c r="Q161" s="22" t="str">
        <f>IFERROR(VLOOKUP($A161&amp;TEXT(Q$3,"dd/mm/yyyy")&amp;$D$2,tbReporteAsistencia[[#All],[SerialDeBusqueda]:[FechaRegistro]],3,FALSE),"")</f>
        <v/>
      </c>
      <c r="R161" s="22" t="str">
        <f>IFERROR(VLOOKUP($A161&amp;TEXT(R$3,"dd/mm/yyyy")&amp;$D$2,tbReporteAsistencia[[#All],[SerialDeBusqueda]:[FechaRegistro]],3,FALSE),"")</f>
        <v/>
      </c>
      <c r="S161" s="22" t="str">
        <f>IFERROR(VLOOKUP($A161&amp;TEXT(S$3,"dd/mm/yyyy")&amp;$D$2,tbReporteAsistencia[[#All],[SerialDeBusqueda]:[FechaRegistro]],3,FALSE),"")</f>
        <v/>
      </c>
    </row>
    <row r="162" spans="4:19">
      <c r="D162" s="22" t="str">
        <f>IFERROR(VLOOKUP($A162&amp;TEXT(D$3,"dd/mm/yyyy")&amp;$D$2,tbReporteAsistencia[[#All],[SerialDeBusqueda]:[FechaRegistro]],3,FALSE),"")</f>
        <v/>
      </c>
      <c r="E162" s="22" t="str">
        <f>IFERROR(VLOOKUP($A162&amp;TEXT(E$3,"dd/mm/yyyy")&amp;$D$2,tbReporteAsistencia[[#All],[SerialDeBusqueda]:[FechaRegistro]],3,FALSE),"")</f>
        <v/>
      </c>
      <c r="F162" s="22" t="str">
        <f>IFERROR(VLOOKUP($A162&amp;TEXT(F$3,"dd/mm/yyyy")&amp;$D$2,tbReporteAsistencia[[#All],[SerialDeBusqueda]:[FechaRegistro]],3,FALSE),"")</f>
        <v/>
      </c>
      <c r="G162" s="22" t="str">
        <f>IFERROR(VLOOKUP($A162&amp;TEXT(G$3,"dd/mm/yyyy")&amp;$D$2,tbReporteAsistencia[[#All],[SerialDeBusqueda]:[FechaRegistro]],3,FALSE),"")</f>
        <v/>
      </c>
      <c r="H162" s="22" t="str">
        <f>IFERROR(VLOOKUP($A162&amp;TEXT(H$3,"dd/mm/yyyy")&amp;$D$2,tbReporteAsistencia[[#All],[SerialDeBusqueda]:[FechaRegistro]],3,FALSE),"")</f>
        <v/>
      </c>
      <c r="I162" s="22" t="str">
        <f>IFERROR(VLOOKUP($A162&amp;TEXT(I$3,"dd/mm/yyyy")&amp;$D$2,tbReporteAsistencia[[#All],[SerialDeBusqueda]:[FechaRegistro]],3,FALSE),"")</f>
        <v/>
      </c>
      <c r="J162" s="22" t="str">
        <f>IFERROR(VLOOKUP($A162&amp;TEXT(J$3,"dd/mm/yyyy")&amp;$D$2,tbReporteAsistencia[[#All],[SerialDeBusqueda]:[FechaRegistro]],3,FALSE),"")</f>
        <v/>
      </c>
      <c r="K162" s="22" t="str">
        <f>IFERROR(VLOOKUP($A162&amp;TEXT(K$3,"dd/mm/yyyy")&amp;$D$2,tbReporteAsistencia[[#All],[SerialDeBusqueda]:[FechaRegistro]],3,FALSE),"")</f>
        <v/>
      </c>
      <c r="L162" s="22" t="str">
        <f>IFERROR(VLOOKUP($A162&amp;TEXT(L$3,"dd/mm/yyyy")&amp;$D$2,tbReporteAsistencia[[#All],[SerialDeBusqueda]:[FechaRegistro]],3,FALSE),"")</f>
        <v/>
      </c>
      <c r="M162" s="22" t="str">
        <f>IFERROR(VLOOKUP($A162&amp;TEXT(M$3,"dd/mm/yyyy")&amp;$D$2,tbReporteAsistencia[[#All],[SerialDeBusqueda]:[FechaRegistro]],3,FALSE),"")</f>
        <v/>
      </c>
      <c r="N162" s="22" t="str">
        <f>IFERROR(VLOOKUP($A162&amp;TEXT(N$3,"dd/mm/yyyy")&amp;$D$2,tbReporteAsistencia[[#All],[SerialDeBusqueda]:[FechaRegistro]],3,FALSE),"")</f>
        <v/>
      </c>
      <c r="O162" s="22" t="str">
        <f>IFERROR(VLOOKUP($A162&amp;TEXT(O$3,"dd/mm/yyyy")&amp;$D$2,tbReporteAsistencia[[#All],[SerialDeBusqueda]:[FechaRegistro]],3,FALSE),"")</f>
        <v/>
      </c>
      <c r="P162" s="22" t="str">
        <f>IFERROR(VLOOKUP($A162&amp;TEXT(P$3,"dd/mm/yyyy")&amp;$D$2,tbReporteAsistencia[[#All],[SerialDeBusqueda]:[FechaRegistro]],3,FALSE),"")</f>
        <v/>
      </c>
      <c r="Q162" s="22" t="str">
        <f>IFERROR(VLOOKUP($A162&amp;TEXT(Q$3,"dd/mm/yyyy")&amp;$D$2,tbReporteAsistencia[[#All],[SerialDeBusqueda]:[FechaRegistro]],3,FALSE),"")</f>
        <v/>
      </c>
      <c r="R162" s="22" t="str">
        <f>IFERROR(VLOOKUP($A162&amp;TEXT(R$3,"dd/mm/yyyy")&amp;$D$2,tbReporteAsistencia[[#All],[SerialDeBusqueda]:[FechaRegistro]],3,FALSE),"")</f>
        <v/>
      </c>
      <c r="S162" s="22" t="str">
        <f>IFERROR(VLOOKUP($A162&amp;TEXT(S$3,"dd/mm/yyyy")&amp;$D$2,tbReporteAsistencia[[#All],[SerialDeBusqueda]:[FechaRegistro]],3,FALSE),"")</f>
        <v/>
      </c>
    </row>
    <row r="163" spans="4:19">
      <c r="D163" s="22" t="str">
        <f>IFERROR(VLOOKUP($A163&amp;TEXT(D$3,"dd/mm/yyyy")&amp;$D$2,tbReporteAsistencia[[#All],[SerialDeBusqueda]:[FechaRegistro]],3,FALSE),"")</f>
        <v/>
      </c>
      <c r="E163" s="22" t="str">
        <f>IFERROR(VLOOKUP($A163&amp;TEXT(E$3,"dd/mm/yyyy")&amp;$D$2,tbReporteAsistencia[[#All],[SerialDeBusqueda]:[FechaRegistro]],3,FALSE),"")</f>
        <v/>
      </c>
      <c r="F163" s="22" t="str">
        <f>IFERROR(VLOOKUP($A163&amp;TEXT(F$3,"dd/mm/yyyy")&amp;$D$2,tbReporteAsistencia[[#All],[SerialDeBusqueda]:[FechaRegistro]],3,FALSE),"")</f>
        <v/>
      </c>
      <c r="G163" s="22" t="str">
        <f>IFERROR(VLOOKUP($A163&amp;TEXT(G$3,"dd/mm/yyyy")&amp;$D$2,tbReporteAsistencia[[#All],[SerialDeBusqueda]:[FechaRegistro]],3,FALSE),"")</f>
        <v/>
      </c>
      <c r="H163" s="22" t="str">
        <f>IFERROR(VLOOKUP($A163&amp;TEXT(H$3,"dd/mm/yyyy")&amp;$D$2,tbReporteAsistencia[[#All],[SerialDeBusqueda]:[FechaRegistro]],3,FALSE),"")</f>
        <v/>
      </c>
      <c r="I163" s="22" t="str">
        <f>IFERROR(VLOOKUP($A163&amp;TEXT(I$3,"dd/mm/yyyy")&amp;$D$2,tbReporteAsistencia[[#All],[SerialDeBusqueda]:[FechaRegistro]],3,FALSE),"")</f>
        <v/>
      </c>
      <c r="J163" s="22" t="str">
        <f>IFERROR(VLOOKUP($A163&amp;TEXT(J$3,"dd/mm/yyyy")&amp;$D$2,tbReporteAsistencia[[#All],[SerialDeBusqueda]:[FechaRegistro]],3,FALSE),"")</f>
        <v/>
      </c>
      <c r="K163" s="22" t="str">
        <f>IFERROR(VLOOKUP($A163&amp;TEXT(K$3,"dd/mm/yyyy")&amp;$D$2,tbReporteAsistencia[[#All],[SerialDeBusqueda]:[FechaRegistro]],3,FALSE),"")</f>
        <v/>
      </c>
      <c r="L163" s="22" t="str">
        <f>IFERROR(VLOOKUP($A163&amp;TEXT(L$3,"dd/mm/yyyy")&amp;$D$2,tbReporteAsistencia[[#All],[SerialDeBusqueda]:[FechaRegistro]],3,FALSE),"")</f>
        <v/>
      </c>
      <c r="M163" s="22" t="str">
        <f>IFERROR(VLOOKUP($A163&amp;TEXT(M$3,"dd/mm/yyyy")&amp;$D$2,tbReporteAsistencia[[#All],[SerialDeBusqueda]:[FechaRegistro]],3,FALSE),"")</f>
        <v/>
      </c>
      <c r="N163" s="22" t="str">
        <f>IFERROR(VLOOKUP($A163&amp;TEXT(N$3,"dd/mm/yyyy")&amp;$D$2,tbReporteAsistencia[[#All],[SerialDeBusqueda]:[FechaRegistro]],3,FALSE),"")</f>
        <v/>
      </c>
      <c r="O163" s="22" t="str">
        <f>IFERROR(VLOOKUP($A163&amp;TEXT(O$3,"dd/mm/yyyy")&amp;$D$2,tbReporteAsistencia[[#All],[SerialDeBusqueda]:[FechaRegistro]],3,FALSE),"")</f>
        <v/>
      </c>
      <c r="P163" s="22" t="str">
        <f>IFERROR(VLOOKUP($A163&amp;TEXT(P$3,"dd/mm/yyyy")&amp;$D$2,tbReporteAsistencia[[#All],[SerialDeBusqueda]:[FechaRegistro]],3,FALSE),"")</f>
        <v/>
      </c>
      <c r="Q163" s="22" t="str">
        <f>IFERROR(VLOOKUP($A163&amp;TEXT(Q$3,"dd/mm/yyyy")&amp;$D$2,tbReporteAsistencia[[#All],[SerialDeBusqueda]:[FechaRegistro]],3,FALSE),"")</f>
        <v/>
      </c>
      <c r="R163" s="22" t="str">
        <f>IFERROR(VLOOKUP($A163&amp;TEXT(R$3,"dd/mm/yyyy")&amp;$D$2,tbReporteAsistencia[[#All],[SerialDeBusqueda]:[FechaRegistro]],3,FALSE),"")</f>
        <v/>
      </c>
      <c r="S163" s="22" t="str">
        <f>IFERROR(VLOOKUP($A163&amp;TEXT(S$3,"dd/mm/yyyy")&amp;$D$2,tbReporteAsistencia[[#All],[SerialDeBusqueda]:[FechaRegistro]],3,FALSE),"")</f>
        <v/>
      </c>
    </row>
    <row r="164" spans="4:19">
      <c r="D164" s="22" t="str">
        <f>IFERROR(VLOOKUP($A164&amp;TEXT(D$3,"dd/mm/yyyy")&amp;$D$2,tbReporteAsistencia[[#All],[SerialDeBusqueda]:[FechaRegistro]],3,FALSE),"")</f>
        <v/>
      </c>
      <c r="E164" s="22" t="str">
        <f>IFERROR(VLOOKUP($A164&amp;TEXT(E$3,"dd/mm/yyyy")&amp;$D$2,tbReporteAsistencia[[#All],[SerialDeBusqueda]:[FechaRegistro]],3,FALSE),"")</f>
        <v/>
      </c>
      <c r="F164" s="22" t="str">
        <f>IFERROR(VLOOKUP($A164&amp;TEXT(F$3,"dd/mm/yyyy")&amp;$D$2,tbReporteAsistencia[[#All],[SerialDeBusqueda]:[FechaRegistro]],3,FALSE),"")</f>
        <v/>
      </c>
      <c r="G164" s="22" t="str">
        <f>IFERROR(VLOOKUP($A164&amp;TEXT(G$3,"dd/mm/yyyy")&amp;$D$2,tbReporteAsistencia[[#All],[SerialDeBusqueda]:[FechaRegistro]],3,FALSE),"")</f>
        <v/>
      </c>
      <c r="H164" s="22" t="str">
        <f>IFERROR(VLOOKUP($A164&amp;TEXT(H$3,"dd/mm/yyyy")&amp;$D$2,tbReporteAsistencia[[#All],[SerialDeBusqueda]:[FechaRegistro]],3,FALSE),"")</f>
        <v/>
      </c>
      <c r="I164" s="22" t="str">
        <f>IFERROR(VLOOKUP($A164&amp;TEXT(I$3,"dd/mm/yyyy")&amp;$D$2,tbReporteAsistencia[[#All],[SerialDeBusqueda]:[FechaRegistro]],3,FALSE),"")</f>
        <v/>
      </c>
      <c r="J164" s="22" t="str">
        <f>IFERROR(VLOOKUP($A164&amp;TEXT(J$3,"dd/mm/yyyy")&amp;$D$2,tbReporteAsistencia[[#All],[SerialDeBusqueda]:[FechaRegistro]],3,FALSE),"")</f>
        <v/>
      </c>
      <c r="K164" s="22" t="str">
        <f>IFERROR(VLOOKUP($A164&amp;TEXT(K$3,"dd/mm/yyyy")&amp;$D$2,tbReporteAsistencia[[#All],[SerialDeBusqueda]:[FechaRegistro]],3,FALSE),"")</f>
        <v/>
      </c>
      <c r="L164" s="22" t="str">
        <f>IFERROR(VLOOKUP($A164&amp;TEXT(L$3,"dd/mm/yyyy")&amp;$D$2,tbReporteAsistencia[[#All],[SerialDeBusqueda]:[FechaRegistro]],3,FALSE),"")</f>
        <v/>
      </c>
      <c r="M164" s="22" t="str">
        <f>IFERROR(VLOOKUP($A164&amp;TEXT(M$3,"dd/mm/yyyy")&amp;$D$2,tbReporteAsistencia[[#All],[SerialDeBusqueda]:[FechaRegistro]],3,FALSE),"")</f>
        <v/>
      </c>
      <c r="N164" s="22" t="str">
        <f>IFERROR(VLOOKUP($A164&amp;TEXT(N$3,"dd/mm/yyyy")&amp;$D$2,tbReporteAsistencia[[#All],[SerialDeBusqueda]:[FechaRegistro]],3,FALSE),"")</f>
        <v/>
      </c>
      <c r="O164" s="22" t="str">
        <f>IFERROR(VLOOKUP($A164&amp;TEXT(O$3,"dd/mm/yyyy")&amp;$D$2,tbReporteAsistencia[[#All],[SerialDeBusqueda]:[FechaRegistro]],3,FALSE),"")</f>
        <v/>
      </c>
      <c r="P164" s="22" t="str">
        <f>IFERROR(VLOOKUP($A164&amp;TEXT(P$3,"dd/mm/yyyy")&amp;$D$2,tbReporteAsistencia[[#All],[SerialDeBusqueda]:[FechaRegistro]],3,FALSE),"")</f>
        <v/>
      </c>
      <c r="Q164" s="22" t="str">
        <f>IFERROR(VLOOKUP($A164&amp;TEXT(Q$3,"dd/mm/yyyy")&amp;$D$2,tbReporteAsistencia[[#All],[SerialDeBusqueda]:[FechaRegistro]],3,FALSE),"")</f>
        <v/>
      </c>
      <c r="R164" s="22" t="str">
        <f>IFERROR(VLOOKUP($A164&amp;TEXT(R$3,"dd/mm/yyyy")&amp;$D$2,tbReporteAsistencia[[#All],[SerialDeBusqueda]:[FechaRegistro]],3,FALSE),"")</f>
        <v/>
      </c>
      <c r="S164" s="22" t="str">
        <f>IFERROR(VLOOKUP($A164&amp;TEXT(S$3,"dd/mm/yyyy")&amp;$D$2,tbReporteAsistencia[[#All],[SerialDeBusqueda]:[FechaRegistro]],3,FALSE),"")</f>
        <v/>
      </c>
    </row>
    <row r="165" spans="4:19">
      <c r="D165" s="22" t="str">
        <f>IFERROR(VLOOKUP($A165&amp;TEXT(D$3,"dd/mm/yyyy")&amp;$D$2,tbReporteAsistencia[[#All],[SerialDeBusqueda]:[FechaRegistro]],3,FALSE),"")</f>
        <v/>
      </c>
      <c r="E165" s="22" t="str">
        <f>IFERROR(VLOOKUP($A165&amp;TEXT(E$3,"dd/mm/yyyy")&amp;$D$2,tbReporteAsistencia[[#All],[SerialDeBusqueda]:[FechaRegistro]],3,FALSE),"")</f>
        <v/>
      </c>
      <c r="F165" s="22" t="str">
        <f>IFERROR(VLOOKUP($A165&amp;TEXT(F$3,"dd/mm/yyyy")&amp;$D$2,tbReporteAsistencia[[#All],[SerialDeBusqueda]:[FechaRegistro]],3,FALSE),"")</f>
        <v/>
      </c>
      <c r="G165" s="22" t="str">
        <f>IFERROR(VLOOKUP($A165&amp;TEXT(G$3,"dd/mm/yyyy")&amp;$D$2,tbReporteAsistencia[[#All],[SerialDeBusqueda]:[FechaRegistro]],3,FALSE),"")</f>
        <v/>
      </c>
      <c r="H165" s="22" t="str">
        <f>IFERROR(VLOOKUP($A165&amp;TEXT(H$3,"dd/mm/yyyy")&amp;$D$2,tbReporteAsistencia[[#All],[SerialDeBusqueda]:[FechaRegistro]],3,FALSE),"")</f>
        <v/>
      </c>
      <c r="I165" s="22" t="str">
        <f>IFERROR(VLOOKUP($A165&amp;TEXT(I$3,"dd/mm/yyyy")&amp;$D$2,tbReporteAsistencia[[#All],[SerialDeBusqueda]:[FechaRegistro]],3,FALSE),"")</f>
        <v/>
      </c>
      <c r="J165" s="22" t="str">
        <f>IFERROR(VLOOKUP($A165&amp;TEXT(J$3,"dd/mm/yyyy")&amp;$D$2,tbReporteAsistencia[[#All],[SerialDeBusqueda]:[FechaRegistro]],3,FALSE),"")</f>
        <v/>
      </c>
      <c r="K165" s="22" t="str">
        <f>IFERROR(VLOOKUP($A165&amp;TEXT(K$3,"dd/mm/yyyy")&amp;$D$2,tbReporteAsistencia[[#All],[SerialDeBusqueda]:[FechaRegistro]],3,FALSE),"")</f>
        <v/>
      </c>
      <c r="L165" s="22" t="str">
        <f>IFERROR(VLOOKUP($A165&amp;TEXT(L$3,"dd/mm/yyyy")&amp;$D$2,tbReporteAsistencia[[#All],[SerialDeBusqueda]:[FechaRegistro]],3,FALSE),"")</f>
        <v/>
      </c>
      <c r="M165" s="22" t="str">
        <f>IFERROR(VLOOKUP($A165&amp;TEXT(M$3,"dd/mm/yyyy")&amp;$D$2,tbReporteAsistencia[[#All],[SerialDeBusqueda]:[FechaRegistro]],3,FALSE),"")</f>
        <v/>
      </c>
      <c r="N165" s="22" t="str">
        <f>IFERROR(VLOOKUP($A165&amp;TEXT(N$3,"dd/mm/yyyy")&amp;$D$2,tbReporteAsistencia[[#All],[SerialDeBusqueda]:[FechaRegistro]],3,FALSE),"")</f>
        <v/>
      </c>
      <c r="O165" s="22" t="str">
        <f>IFERROR(VLOOKUP($A165&amp;TEXT(O$3,"dd/mm/yyyy")&amp;$D$2,tbReporteAsistencia[[#All],[SerialDeBusqueda]:[FechaRegistro]],3,FALSE),"")</f>
        <v/>
      </c>
      <c r="P165" s="22" t="str">
        <f>IFERROR(VLOOKUP($A165&amp;TEXT(P$3,"dd/mm/yyyy")&amp;$D$2,tbReporteAsistencia[[#All],[SerialDeBusqueda]:[FechaRegistro]],3,FALSE),"")</f>
        <v/>
      </c>
      <c r="Q165" s="22" t="str">
        <f>IFERROR(VLOOKUP($A165&amp;TEXT(Q$3,"dd/mm/yyyy")&amp;$D$2,tbReporteAsistencia[[#All],[SerialDeBusqueda]:[FechaRegistro]],3,FALSE),"")</f>
        <v/>
      </c>
      <c r="R165" s="22" t="str">
        <f>IFERROR(VLOOKUP($A165&amp;TEXT(R$3,"dd/mm/yyyy")&amp;$D$2,tbReporteAsistencia[[#All],[SerialDeBusqueda]:[FechaRegistro]],3,FALSE),"")</f>
        <v/>
      </c>
      <c r="S165" s="22" t="str">
        <f>IFERROR(VLOOKUP($A165&amp;TEXT(S$3,"dd/mm/yyyy")&amp;$D$2,tbReporteAsistencia[[#All],[SerialDeBusqueda]:[FechaRegistro]],3,FALSE),"")</f>
        <v/>
      </c>
    </row>
    <row r="166" spans="4:19">
      <c r="D166" s="22" t="str">
        <f>IFERROR(VLOOKUP($A166&amp;TEXT(D$3,"dd/mm/yyyy")&amp;$D$2,tbReporteAsistencia[[#All],[SerialDeBusqueda]:[FechaRegistro]],3,FALSE),"")</f>
        <v/>
      </c>
      <c r="E166" s="22" t="str">
        <f>IFERROR(VLOOKUP($A166&amp;TEXT(E$3,"dd/mm/yyyy")&amp;$D$2,tbReporteAsistencia[[#All],[SerialDeBusqueda]:[FechaRegistro]],3,FALSE),"")</f>
        <v/>
      </c>
      <c r="F166" s="22" t="str">
        <f>IFERROR(VLOOKUP($A166&amp;TEXT(F$3,"dd/mm/yyyy")&amp;$D$2,tbReporteAsistencia[[#All],[SerialDeBusqueda]:[FechaRegistro]],3,FALSE),"")</f>
        <v/>
      </c>
      <c r="G166" s="22" t="str">
        <f>IFERROR(VLOOKUP($A166&amp;TEXT(G$3,"dd/mm/yyyy")&amp;$D$2,tbReporteAsistencia[[#All],[SerialDeBusqueda]:[FechaRegistro]],3,FALSE),"")</f>
        <v/>
      </c>
      <c r="H166" s="22" t="str">
        <f>IFERROR(VLOOKUP($A166&amp;TEXT(H$3,"dd/mm/yyyy")&amp;$D$2,tbReporteAsistencia[[#All],[SerialDeBusqueda]:[FechaRegistro]],3,FALSE),"")</f>
        <v/>
      </c>
      <c r="I166" s="22" t="str">
        <f>IFERROR(VLOOKUP($A166&amp;TEXT(I$3,"dd/mm/yyyy")&amp;$D$2,tbReporteAsistencia[[#All],[SerialDeBusqueda]:[FechaRegistro]],3,FALSE),"")</f>
        <v/>
      </c>
      <c r="J166" s="22" t="str">
        <f>IFERROR(VLOOKUP($A166&amp;TEXT(J$3,"dd/mm/yyyy")&amp;$D$2,tbReporteAsistencia[[#All],[SerialDeBusqueda]:[FechaRegistro]],3,FALSE),"")</f>
        <v/>
      </c>
      <c r="K166" s="22" t="str">
        <f>IFERROR(VLOOKUP($A166&amp;TEXT(K$3,"dd/mm/yyyy")&amp;$D$2,tbReporteAsistencia[[#All],[SerialDeBusqueda]:[FechaRegistro]],3,FALSE),"")</f>
        <v/>
      </c>
      <c r="L166" s="22" t="str">
        <f>IFERROR(VLOOKUP($A166&amp;TEXT(L$3,"dd/mm/yyyy")&amp;$D$2,tbReporteAsistencia[[#All],[SerialDeBusqueda]:[FechaRegistro]],3,FALSE),"")</f>
        <v/>
      </c>
      <c r="M166" s="22" t="str">
        <f>IFERROR(VLOOKUP($A166&amp;TEXT(M$3,"dd/mm/yyyy")&amp;$D$2,tbReporteAsistencia[[#All],[SerialDeBusqueda]:[FechaRegistro]],3,FALSE),"")</f>
        <v/>
      </c>
      <c r="N166" s="22" t="str">
        <f>IFERROR(VLOOKUP($A166&amp;TEXT(N$3,"dd/mm/yyyy")&amp;$D$2,tbReporteAsistencia[[#All],[SerialDeBusqueda]:[FechaRegistro]],3,FALSE),"")</f>
        <v/>
      </c>
      <c r="O166" s="22" t="str">
        <f>IFERROR(VLOOKUP($A166&amp;TEXT(O$3,"dd/mm/yyyy")&amp;$D$2,tbReporteAsistencia[[#All],[SerialDeBusqueda]:[FechaRegistro]],3,FALSE),"")</f>
        <v/>
      </c>
      <c r="P166" s="22" t="str">
        <f>IFERROR(VLOOKUP($A166&amp;TEXT(P$3,"dd/mm/yyyy")&amp;$D$2,tbReporteAsistencia[[#All],[SerialDeBusqueda]:[FechaRegistro]],3,FALSE),"")</f>
        <v/>
      </c>
      <c r="Q166" s="22" t="str">
        <f>IFERROR(VLOOKUP($A166&amp;TEXT(Q$3,"dd/mm/yyyy")&amp;$D$2,tbReporteAsistencia[[#All],[SerialDeBusqueda]:[FechaRegistro]],3,FALSE),"")</f>
        <v/>
      </c>
      <c r="R166" s="22" t="str">
        <f>IFERROR(VLOOKUP($A166&amp;TEXT(R$3,"dd/mm/yyyy")&amp;$D$2,tbReporteAsistencia[[#All],[SerialDeBusqueda]:[FechaRegistro]],3,FALSE),"")</f>
        <v/>
      </c>
      <c r="S166" s="22" t="str">
        <f>IFERROR(VLOOKUP($A166&amp;TEXT(S$3,"dd/mm/yyyy")&amp;$D$2,tbReporteAsistencia[[#All],[SerialDeBusqueda]:[FechaRegistro]],3,FALSE),"")</f>
        <v/>
      </c>
    </row>
    <row r="167" spans="4:19">
      <c r="D167" s="22" t="str">
        <f>IFERROR(VLOOKUP($A167&amp;TEXT(D$3,"dd/mm/yyyy")&amp;$D$2,tbReporteAsistencia[[#All],[SerialDeBusqueda]:[FechaRegistro]],3,FALSE),"")</f>
        <v/>
      </c>
      <c r="E167" s="22" t="str">
        <f>IFERROR(VLOOKUP($A167&amp;TEXT(E$3,"dd/mm/yyyy")&amp;$D$2,tbReporteAsistencia[[#All],[SerialDeBusqueda]:[FechaRegistro]],3,FALSE),"")</f>
        <v/>
      </c>
      <c r="F167" s="22" t="str">
        <f>IFERROR(VLOOKUP($A167&amp;TEXT(F$3,"dd/mm/yyyy")&amp;$D$2,tbReporteAsistencia[[#All],[SerialDeBusqueda]:[FechaRegistro]],3,FALSE),"")</f>
        <v/>
      </c>
      <c r="G167" s="22" t="str">
        <f>IFERROR(VLOOKUP($A167&amp;TEXT(G$3,"dd/mm/yyyy")&amp;$D$2,tbReporteAsistencia[[#All],[SerialDeBusqueda]:[FechaRegistro]],3,FALSE),"")</f>
        <v/>
      </c>
      <c r="H167" s="22" t="str">
        <f>IFERROR(VLOOKUP($A167&amp;TEXT(H$3,"dd/mm/yyyy")&amp;$D$2,tbReporteAsistencia[[#All],[SerialDeBusqueda]:[FechaRegistro]],3,FALSE),"")</f>
        <v/>
      </c>
      <c r="I167" s="22" t="str">
        <f>IFERROR(VLOOKUP($A167&amp;TEXT(I$3,"dd/mm/yyyy")&amp;$D$2,tbReporteAsistencia[[#All],[SerialDeBusqueda]:[FechaRegistro]],3,FALSE),"")</f>
        <v/>
      </c>
      <c r="J167" s="22" t="str">
        <f>IFERROR(VLOOKUP($A167&amp;TEXT(J$3,"dd/mm/yyyy")&amp;$D$2,tbReporteAsistencia[[#All],[SerialDeBusqueda]:[FechaRegistro]],3,FALSE),"")</f>
        <v/>
      </c>
      <c r="K167" s="22" t="str">
        <f>IFERROR(VLOOKUP($A167&amp;TEXT(K$3,"dd/mm/yyyy")&amp;$D$2,tbReporteAsistencia[[#All],[SerialDeBusqueda]:[FechaRegistro]],3,FALSE),"")</f>
        <v/>
      </c>
      <c r="L167" s="22" t="str">
        <f>IFERROR(VLOOKUP($A167&amp;TEXT(L$3,"dd/mm/yyyy")&amp;$D$2,tbReporteAsistencia[[#All],[SerialDeBusqueda]:[FechaRegistro]],3,FALSE),"")</f>
        <v/>
      </c>
      <c r="M167" s="22" t="str">
        <f>IFERROR(VLOOKUP($A167&amp;TEXT(M$3,"dd/mm/yyyy")&amp;$D$2,tbReporteAsistencia[[#All],[SerialDeBusqueda]:[FechaRegistro]],3,FALSE),"")</f>
        <v/>
      </c>
      <c r="N167" s="22" t="str">
        <f>IFERROR(VLOOKUP($A167&amp;TEXT(N$3,"dd/mm/yyyy")&amp;$D$2,tbReporteAsistencia[[#All],[SerialDeBusqueda]:[FechaRegistro]],3,FALSE),"")</f>
        <v/>
      </c>
      <c r="O167" s="22" t="str">
        <f>IFERROR(VLOOKUP($A167&amp;TEXT(O$3,"dd/mm/yyyy")&amp;$D$2,tbReporteAsistencia[[#All],[SerialDeBusqueda]:[FechaRegistro]],3,FALSE),"")</f>
        <v/>
      </c>
      <c r="P167" s="22" t="str">
        <f>IFERROR(VLOOKUP($A167&amp;TEXT(P$3,"dd/mm/yyyy")&amp;$D$2,tbReporteAsistencia[[#All],[SerialDeBusqueda]:[FechaRegistro]],3,FALSE),"")</f>
        <v/>
      </c>
      <c r="Q167" s="22" t="str">
        <f>IFERROR(VLOOKUP($A167&amp;TEXT(Q$3,"dd/mm/yyyy")&amp;$D$2,tbReporteAsistencia[[#All],[SerialDeBusqueda]:[FechaRegistro]],3,FALSE),"")</f>
        <v/>
      </c>
      <c r="R167" s="22" t="str">
        <f>IFERROR(VLOOKUP($A167&amp;TEXT(R$3,"dd/mm/yyyy")&amp;$D$2,tbReporteAsistencia[[#All],[SerialDeBusqueda]:[FechaRegistro]],3,FALSE),"")</f>
        <v/>
      </c>
      <c r="S167" s="22" t="str">
        <f>IFERROR(VLOOKUP($A167&amp;TEXT(S$3,"dd/mm/yyyy")&amp;$D$2,tbReporteAsistencia[[#All],[SerialDeBusqueda]:[FechaRegistro]],3,FALSE),"")</f>
        <v/>
      </c>
    </row>
    <row r="168" spans="4:19">
      <c r="D168" s="22" t="str">
        <f>IFERROR(VLOOKUP($A168&amp;TEXT(D$3,"dd/mm/yyyy")&amp;$D$2,tbReporteAsistencia[[#All],[SerialDeBusqueda]:[FechaRegistro]],3,FALSE),"")</f>
        <v/>
      </c>
      <c r="E168" s="22" t="str">
        <f>IFERROR(VLOOKUP($A168&amp;TEXT(E$3,"dd/mm/yyyy")&amp;$D$2,tbReporteAsistencia[[#All],[SerialDeBusqueda]:[FechaRegistro]],3,FALSE),"")</f>
        <v/>
      </c>
      <c r="F168" s="22" t="str">
        <f>IFERROR(VLOOKUP($A168&amp;TEXT(F$3,"dd/mm/yyyy")&amp;$D$2,tbReporteAsistencia[[#All],[SerialDeBusqueda]:[FechaRegistro]],3,FALSE),"")</f>
        <v/>
      </c>
      <c r="G168" s="22" t="str">
        <f>IFERROR(VLOOKUP($A168&amp;TEXT(G$3,"dd/mm/yyyy")&amp;$D$2,tbReporteAsistencia[[#All],[SerialDeBusqueda]:[FechaRegistro]],3,FALSE),"")</f>
        <v/>
      </c>
      <c r="H168" s="22" t="str">
        <f>IFERROR(VLOOKUP($A168&amp;TEXT(H$3,"dd/mm/yyyy")&amp;$D$2,tbReporteAsistencia[[#All],[SerialDeBusqueda]:[FechaRegistro]],3,FALSE),"")</f>
        <v/>
      </c>
      <c r="I168" s="22" t="str">
        <f>IFERROR(VLOOKUP($A168&amp;TEXT(I$3,"dd/mm/yyyy")&amp;$D$2,tbReporteAsistencia[[#All],[SerialDeBusqueda]:[FechaRegistro]],3,FALSE),"")</f>
        <v/>
      </c>
      <c r="J168" s="22" t="str">
        <f>IFERROR(VLOOKUP($A168&amp;TEXT(J$3,"dd/mm/yyyy")&amp;$D$2,tbReporteAsistencia[[#All],[SerialDeBusqueda]:[FechaRegistro]],3,FALSE),"")</f>
        <v/>
      </c>
      <c r="K168" s="22" t="str">
        <f>IFERROR(VLOOKUP($A168&amp;TEXT(K$3,"dd/mm/yyyy")&amp;$D$2,tbReporteAsistencia[[#All],[SerialDeBusqueda]:[FechaRegistro]],3,FALSE),"")</f>
        <v/>
      </c>
      <c r="L168" s="22" t="str">
        <f>IFERROR(VLOOKUP($A168&amp;TEXT(L$3,"dd/mm/yyyy")&amp;$D$2,tbReporteAsistencia[[#All],[SerialDeBusqueda]:[FechaRegistro]],3,FALSE),"")</f>
        <v/>
      </c>
      <c r="M168" s="22" t="str">
        <f>IFERROR(VLOOKUP($A168&amp;TEXT(M$3,"dd/mm/yyyy")&amp;$D$2,tbReporteAsistencia[[#All],[SerialDeBusqueda]:[FechaRegistro]],3,FALSE),"")</f>
        <v/>
      </c>
      <c r="N168" s="22" t="str">
        <f>IFERROR(VLOOKUP($A168&amp;TEXT(N$3,"dd/mm/yyyy")&amp;$D$2,tbReporteAsistencia[[#All],[SerialDeBusqueda]:[FechaRegistro]],3,FALSE),"")</f>
        <v/>
      </c>
      <c r="O168" s="22" t="str">
        <f>IFERROR(VLOOKUP($A168&amp;TEXT(O$3,"dd/mm/yyyy")&amp;$D$2,tbReporteAsistencia[[#All],[SerialDeBusqueda]:[FechaRegistro]],3,FALSE),"")</f>
        <v/>
      </c>
      <c r="P168" s="22" t="str">
        <f>IFERROR(VLOOKUP($A168&amp;TEXT(P$3,"dd/mm/yyyy")&amp;$D$2,tbReporteAsistencia[[#All],[SerialDeBusqueda]:[FechaRegistro]],3,FALSE),"")</f>
        <v/>
      </c>
      <c r="Q168" s="22" t="str">
        <f>IFERROR(VLOOKUP($A168&amp;TEXT(Q$3,"dd/mm/yyyy")&amp;$D$2,tbReporteAsistencia[[#All],[SerialDeBusqueda]:[FechaRegistro]],3,FALSE),"")</f>
        <v/>
      </c>
      <c r="R168" s="22" t="str">
        <f>IFERROR(VLOOKUP($A168&amp;TEXT(R$3,"dd/mm/yyyy")&amp;$D$2,tbReporteAsistencia[[#All],[SerialDeBusqueda]:[FechaRegistro]],3,FALSE),"")</f>
        <v/>
      </c>
      <c r="S168" s="22" t="str">
        <f>IFERROR(VLOOKUP($A168&amp;TEXT(S$3,"dd/mm/yyyy")&amp;$D$2,tbReporteAsistencia[[#All],[SerialDeBusqueda]:[FechaRegistro]],3,FALSE),"")</f>
        <v/>
      </c>
    </row>
    <row r="169" spans="4:19">
      <c r="D169" s="22" t="str">
        <f>IFERROR(VLOOKUP($A169&amp;TEXT(D$3,"dd/mm/yyyy")&amp;$D$2,tbReporteAsistencia[[#All],[SerialDeBusqueda]:[FechaRegistro]],3,FALSE),"")</f>
        <v/>
      </c>
      <c r="E169" s="22" t="str">
        <f>IFERROR(VLOOKUP($A169&amp;TEXT(E$3,"dd/mm/yyyy")&amp;$D$2,tbReporteAsistencia[[#All],[SerialDeBusqueda]:[FechaRegistro]],3,FALSE),"")</f>
        <v/>
      </c>
      <c r="F169" s="22" t="str">
        <f>IFERROR(VLOOKUP($A169&amp;TEXT(F$3,"dd/mm/yyyy")&amp;$D$2,tbReporteAsistencia[[#All],[SerialDeBusqueda]:[FechaRegistro]],3,FALSE),"")</f>
        <v/>
      </c>
      <c r="G169" s="22" t="str">
        <f>IFERROR(VLOOKUP($A169&amp;TEXT(G$3,"dd/mm/yyyy")&amp;$D$2,tbReporteAsistencia[[#All],[SerialDeBusqueda]:[FechaRegistro]],3,FALSE),"")</f>
        <v/>
      </c>
      <c r="H169" s="22" t="str">
        <f>IFERROR(VLOOKUP($A169&amp;TEXT(H$3,"dd/mm/yyyy")&amp;$D$2,tbReporteAsistencia[[#All],[SerialDeBusqueda]:[FechaRegistro]],3,FALSE),"")</f>
        <v/>
      </c>
      <c r="I169" s="22" t="str">
        <f>IFERROR(VLOOKUP($A169&amp;TEXT(I$3,"dd/mm/yyyy")&amp;$D$2,tbReporteAsistencia[[#All],[SerialDeBusqueda]:[FechaRegistro]],3,FALSE),"")</f>
        <v/>
      </c>
      <c r="J169" s="22" t="str">
        <f>IFERROR(VLOOKUP($A169&amp;TEXT(J$3,"dd/mm/yyyy")&amp;$D$2,tbReporteAsistencia[[#All],[SerialDeBusqueda]:[FechaRegistro]],3,FALSE),"")</f>
        <v/>
      </c>
      <c r="K169" s="22" t="str">
        <f>IFERROR(VLOOKUP($A169&amp;TEXT(K$3,"dd/mm/yyyy")&amp;$D$2,tbReporteAsistencia[[#All],[SerialDeBusqueda]:[FechaRegistro]],3,FALSE),"")</f>
        <v/>
      </c>
      <c r="L169" s="22" t="str">
        <f>IFERROR(VLOOKUP($A169&amp;TEXT(L$3,"dd/mm/yyyy")&amp;$D$2,tbReporteAsistencia[[#All],[SerialDeBusqueda]:[FechaRegistro]],3,FALSE),"")</f>
        <v/>
      </c>
      <c r="M169" s="22" t="str">
        <f>IFERROR(VLOOKUP($A169&amp;TEXT(M$3,"dd/mm/yyyy")&amp;$D$2,tbReporteAsistencia[[#All],[SerialDeBusqueda]:[FechaRegistro]],3,FALSE),"")</f>
        <v/>
      </c>
      <c r="N169" s="22" t="str">
        <f>IFERROR(VLOOKUP($A169&amp;TEXT(N$3,"dd/mm/yyyy")&amp;$D$2,tbReporteAsistencia[[#All],[SerialDeBusqueda]:[FechaRegistro]],3,FALSE),"")</f>
        <v/>
      </c>
      <c r="O169" s="22" t="str">
        <f>IFERROR(VLOOKUP($A169&amp;TEXT(O$3,"dd/mm/yyyy")&amp;$D$2,tbReporteAsistencia[[#All],[SerialDeBusqueda]:[FechaRegistro]],3,FALSE),"")</f>
        <v/>
      </c>
      <c r="P169" s="22" t="str">
        <f>IFERROR(VLOOKUP($A169&amp;TEXT(P$3,"dd/mm/yyyy")&amp;$D$2,tbReporteAsistencia[[#All],[SerialDeBusqueda]:[FechaRegistro]],3,FALSE),"")</f>
        <v/>
      </c>
      <c r="Q169" s="22" t="str">
        <f>IFERROR(VLOOKUP($A169&amp;TEXT(Q$3,"dd/mm/yyyy")&amp;$D$2,tbReporteAsistencia[[#All],[SerialDeBusqueda]:[FechaRegistro]],3,FALSE),"")</f>
        <v/>
      </c>
      <c r="R169" s="22" t="str">
        <f>IFERROR(VLOOKUP($A169&amp;TEXT(R$3,"dd/mm/yyyy")&amp;$D$2,tbReporteAsistencia[[#All],[SerialDeBusqueda]:[FechaRegistro]],3,FALSE),"")</f>
        <v/>
      </c>
      <c r="S169" s="22" t="str">
        <f>IFERROR(VLOOKUP($A169&amp;TEXT(S$3,"dd/mm/yyyy")&amp;$D$2,tbReporteAsistencia[[#All],[SerialDeBusqueda]:[FechaRegistro]],3,FALSE),"")</f>
        <v/>
      </c>
    </row>
    <row r="170" spans="4:19">
      <c r="D170" s="22" t="str">
        <f>IFERROR(VLOOKUP($A170&amp;TEXT(D$3,"dd/mm/yyyy")&amp;$D$2,tbReporteAsistencia[[#All],[SerialDeBusqueda]:[FechaRegistro]],3,FALSE),"")</f>
        <v/>
      </c>
      <c r="E170" s="22" t="str">
        <f>IFERROR(VLOOKUP($A170&amp;TEXT(E$3,"dd/mm/yyyy")&amp;$D$2,tbReporteAsistencia[[#All],[SerialDeBusqueda]:[FechaRegistro]],3,FALSE),"")</f>
        <v/>
      </c>
      <c r="F170" s="22" t="str">
        <f>IFERROR(VLOOKUP($A170&amp;TEXT(F$3,"dd/mm/yyyy")&amp;$D$2,tbReporteAsistencia[[#All],[SerialDeBusqueda]:[FechaRegistro]],3,FALSE),"")</f>
        <v/>
      </c>
      <c r="G170" s="22" t="str">
        <f>IFERROR(VLOOKUP($A170&amp;TEXT(G$3,"dd/mm/yyyy")&amp;$D$2,tbReporteAsistencia[[#All],[SerialDeBusqueda]:[FechaRegistro]],3,FALSE),"")</f>
        <v/>
      </c>
      <c r="H170" s="22" t="str">
        <f>IFERROR(VLOOKUP($A170&amp;TEXT(H$3,"dd/mm/yyyy")&amp;$D$2,tbReporteAsistencia[[#All],[SerialDeBusqueda]:[FechaRegistro]],3,FALSE),"")</f>
        <v/>
      </c>
      <c r="I170" s="22" t="str">
        <f>IFERROR(VLOOKUP($A170&amp;TEXT(I$3,"dd/mm/yyyy")&amp;$D$2,tbReporteAsistencia[[#All],[SerialDeBusqueda]:[FechaRegistro]],3,FALSE),"")</f>
        <v/>
      </c>
      <c r="J170" s="22" t="str">
        <f>IFERROR(VLOOKUP($A170&amp;TEXT(J$3,"dd/mm/yyyy")&amp;$D$2,tbReporteAsistencia[[#All],[SerialDeBusqueda]:[FechaRegistro]],3,FALSE),"")</f>
        <v/>
      </c>
      <c r="K170" s="22" t="str">
        <f>IFERROR(VLOOKUP($A170&amp;TEXT(K$3,"dd/mm/yyyy")&amp;$D$2,tbReporteAsistencia[[#All],[SerialDeBusqueda]:[FechaRegistro]],3,FALSE),"")</f>
        <v/>
      </c>
      <c r="L170" s="22" t="str">
        <f>IFERROR(VLOOKUP($A170&amp;TEXT(L$3,"dd/mm/yyyy")&amp;$D$2,tbReporteAsistencia[[#All],[SerialDeBusqueda]:[FechaRegistro]],3,FALSE),"")</f>
        <v/>
      </c>
      <c r="M170" s="22" t="str">
        <f>IFERROR(VLOOKUP($A170&amp;TEXT(M$3,"dd/mm/yyyy")&amp;$D$2,tbReporteAsistencia[[#All],[SerialDeBusqueda]:[FechaRegistro]],3,FALSE),"")</f>
        <v/>
      </c>
      <c r="N170" s="22" t="str">
        <f>IFERROR(VLOOKUP($A170&amp;TEXT(N$3,"dd/mm/yyyy")&amp;$D$2,tbReporteAsistencia[[#All],[SerialDeBusqueda]:[FechaRegistro]],3,FALSE),"")</f>
        <v/>
      </c>
      <c r="O170" s="22" t="str">
        <f>IFERROR(VLOOKUP($A170&amp;TEXT(O$3,"dd/mm/yyyy")&amp;$D$2,tbReporteAsistencia[[#All],[SerialDeBusqueda]:[FechaRegistro]],3,FALSE),"")</f>
        <v/>
      </c>
      <c r="P170" s="22" t="str">
        <f>IFERROR(VLOOKUP($A170&amp;TEXT(P$3,"dd/mm/yyyy")&amp;$D$2,tbReporteAsistencia[[#All],[SerialDeBusqueda]:[FechaRegistro]],3,FALSE),"")</f>
        <v/>
      </c>
      <c r="Q170" s="22" t="str">
        <f>IFERROR(VLOOKUP($A170&amp;TEXT(Q$3,"dd/mm/yyyy")&amp;$D$2,tbReporteAsistencia[[#All],[SerialDeBusqueda]:[FechaRegistro]],3,FALSE),"")</f>
        <v/>
      </c>
      <c r="R170" s="22" t="str">
        <f>IFERROR(VLOOKUP($A170&amp;TEXT(R$3,"dd/mm/yyyy")&amp;$D$2,tbReporteAsistencia[[#All],[SerialDeBusqueda]:[FechaRegistro]],3,FALSE),"")</f>
        <v/>
      </c>
      <c r="S170" s="22" t="str">
        <f>IFERROR(VLOOKUP($A170&amp;TEXT(S$3,"dd/mm/yyyy")&amp;$D$2,tbReporteAsistencia[[#All],[SerialDeBusqueda]:[FechaRegistro]],3,FALSE),"")</f>
        <v/>
      </c>
    </row>
    <row r="171" spans="4:19">
      <c r="D171" s="22" t="str">
        <f>IFERROR(VLOOKUP($A171&amp;TEXT(D$3,"dd/mm/yyyy")&amp;$D$2,tbReporteAsistencia[[#All],[SerialDeBusqueda]:[FechaRegistro]],3,FALSE),"")</f>
        <v/>
      </c>
      <c r="E171" s="22" t="str">
        <f>IFERROR(VLOOKUP($A171&amp;TEXT(E$3,"dd/mm/yyyy")&amp;$D$2,tbReporteAsistencia[[#All],[SerialDeBusqueda]:[FechaRegistro]],3,FALSE),"")</f>
        <v/>
      </c>
      <c r="F171" s="22" t="str">
        <f>IFERROR(VLOOKUP($A171&amp;TEXT(F$3,"dd/mm/yyyy")&amp;$D$2,tbReporteAsistencia[[#All],[SerialDeBusqueda]:[FechaRegistro]],3,FALSE),"")</f>
        <v/>
      </c>
      <c r="G171" s="22" t="str">
        <f>IFERROR(VLOOKUP($A171&amp;TEXT(G$3,"dd/mm/yyyy")&amp;$D$2,tbReporteAsistencia[[#All],[SerialDeBusqueda]:[FechaRegistro]],3,FALSE),"")</f>
        <v/>
      </c>
      <c r="H171" s="22" t="str">
        <f>IFERROR(VLOOKUP($A171&amp;TEXT(H$3,"dd/mm/yyyy")&amp;$D$2,tbReporteAsistencia[[#All],[SerialDeBusqueda]:[FechaRegistro]],3,FALSE),"")</f>
        <v/>
      </c>
      <c r="I171" s="22" t="str">
        <f>IFERROR(VLOOKUP($A171&amp;TEXT(I$3,"dd/mm/yyyy")&amp;$D$2,tbReporteAsistencia[[#All],[SerialDeBusqueda]:[FechaRegistro]],3,FALSE),"")</f>
        <v/>
      </c>
      <c r="J171" s="22" t="str">
        <f>IFERROR(VLOOKUP($A171&amp;TEXT(J$3,"dd/mm/yyyy")&amp;$D$2,tbReporteAsistencia[[#All],[SerialDeBusqueda]:[FechaRegistro]],3,FALSE),"")</f>
        <v/>
      </c>
      <c r="K171" s="22" t="str">
        <f>IFERROR(VLOOKUP($A171&amp;TEXT(K$3,"dd/mm/yyyy")&amp;$D$2,tbReporteAsistencia[[#All],[SerialDeBusqueda]:[FechaRegistro]],3,FALSE),"")</f>
        <v/>
      </c>
      <c r="L171" s="22" t="str">
        <f>IFERROR(VLOOKUP($A171&amp;TEXT(L$3,"dd/mm/yyyy")&amp;$D$2,tbReporteAsistencia[[#All],[SerialDeBusqueda]:[FechaRegistro]],3,FALSE),"")</f>
        <v/>
      </c>
      <c r="M171" s="22" t="str">
        <f>IFERROR(VLOOKUP($A171&amp;TEXT(M$3,"dd/mm/yyyy")&amp;$D$2,tbReporteAsistencia[[#All],[SerialDeBusqueda]:[FechaRegistro]],3,FALSE),"")</f>
        <v/>
      </c>
      <c r="N171" s="22" t="str">
        <f>IFERROR(VLOOKUP($A171&amp;TEXT(N$3,"dd/mm/yyyy")&amp;$D$2,tbReporteAsistencia[[#All],[SerialDeBusqueda]:[FechaRegistro]],3,FALSE),"")</f>
        <v/>
      </c>
      <c r="O171" s="22" t="str">
        <f>IFERROR(VLOOKUP($A171&amp;TEXT(O$3,"dd/mm/yyyy")&amp;$D$2,tbReporteAsistencia[[#All],[SerialDeBusqueda]:[FechaRegistro]],3,FALSE),"")</f>
        <v/>
      </c>
      <c r="P171" s="22" t="str">
        <f>IFERROR(VLOOKUP($A171&amp;TEXT(P$3,"dd/mm/yyyy")&amp;$D$2,tbReporteAsistencia[[#All],[SerialDeBusqueda]:[FechaRegistro]],3,FALSE),"")</f>
        <v/>
      </c>
      <c r="Q171" s="22" t="str">
        <f>IFERROR(VLOOKUP($A171&amp;TEXT(Q$3,"dd/mm/yyyy")&amp;$D$2,tbReporteAsistencia[[#All],[SerialDeBusqueda]:[FechaRegistro]],3,FALSE),"")</f>
        <v/>
      </c>
      <c r="R171" s="22" t="str">
        <f>IFERROR(VLOOKUP($A171&amp;TEXT(R$3,"dd/mm/yyyy")&amp;$D$2,tbReporteAsistencia[[#All],[SerialDeBusqueda]:[FechaRegistro]],3,FALSE),"")</f>
        <v/>
      </c>
      <c r="S171" s="22" t="str">
        <f>IFERROR(VLOOKUP($A171&amp;TEXT(S$3,"dd/mm/yyyy")&amp;$D$2,tbReporteAsistencia[[#All],[SerialDeBusqueda]:[FechaRegistro]],3,FALSE),"")</f>
        <v/>
      </c>
    </row>
    <row r="172" spans="4:19">
      <c r="D172" s="22" t="str">
        <f>IFERROR(VLOOKUP($A172&amp;TEXT(D$3,"dd/mm/yyyy")&amp;$D$2,tbReporteAsistencia[[#All],[SerialDeBusqueda]:[FechaRegistro]],3,FALSE),"")</f>
        <v/>
      </c>
      <c r="E172" s="22" t="str">
        <f>IFERROR(VLOOKUP($A172&amp;TEXT(E$3,"dd/mm/yyyy")&amp;$D$2,tbReporteAsistencia[[#All],[SerialDeBusqueda]:[FechaRegistro]],3,FALSE),"")</f>
        <v/>
      </c>
      <c r="F172" s="22" t="str">
        <f>IFERROR(VLOOKUP($A172&amp;TEXT(F$3,"dd/mm/yyyy")&amp;$D$2,tbReporteAsistencia[[#All],[SerialDeBusqueda]:[FechaRegistro]],3,FALSE),"")</f>
        <v/>
      </c>
      <c r="G172" s="22" t="str">
        <f>IFERROR(VLOOKUP($A172&amp;TEXT(G$3,"dd/mm/yyyy")&amp;$D$2,tbReporteAsistencia[[#All],[SerialDeBusqueda]:[FechaRegistro]],3,FALSE),"")</f>
        <v/>
      </c>
      <c r="H172" s="22" t="str">
        <f>IFERROR(VLOOKUP($A172&amp;TEXT(H$3,"dd/mm/yyyy")&amp;$D$2,tbReporteAsistencia[[#All],[SerialDeBusqueda]:[FechaRegistro]],3,FALSE),"")</f>
        <v/>
      </c>
      <c r="I172" s="22" t="str">
        <f>IFERROR(VLOOKUP($A172&amp;TEXT(I$3,"dd/mm/yyyy")&amp;$D$2,tbReporteAsistencia[[#All],[SerialDeBusqueda]:[FechaRegistro]],3,FALSE),"")</f>
        <v/>
      </c>
      <c r="J172" s="22" t="str">
        <f>IFERROR(VLOOKUP($A172&amp;TEXT(J$3,"dd/mm/yyyy")&amp;$D$2,tbReporteAsistencia[[#All],[SerialDeBusqueda]:[FechaRegistro]],3,FALSE),"")</f>
        <v/>
      </c>
      <c r="K172" s="22" t="str">
        <f>IFERROR(VLOOKUP($A172&amp;TEXT(K$3,"dd/mm/yyyy")&amp;$D$2,tbReporteAsistencia[[#All],[SerialDeBusqueda]:[FechaRegistro]],3,FALSE),"")</f>
        <v/>
      </c>
      <c r="L172" s="22" t="str">
        <f>IFERROR(VLOOKUP($A172&amp;TEXT(L$3,"dd/mm/yyyy")&amp;$D$2,tbReporteAsistencia[[#All],[SerialDeBusqueda]:[FechaRegistro]],3,FALSE),"")</f>
        <v/>
      </c>
      <c r="M172" s="22" t="str">
        <f>IFERROR(VLOOKUP($A172&amp;TEXT(M$3,"dd/mm/yyyy")&amp;$D$2,tbReporteAsistencia[[#All],[SerialDeBusqueda]:[FechaRegistro]],3,FALSE),"")</f>
        <v/>
      </c>
      <c r="N172" s="22" t="str">
        <f>IFERROR(VLOOKUP($A172&amp;TEXT(N$3,"dd/mm/yyyy")&amp;$D$2,tbReporteAsistencia[[#All],[SerialDeBusqueda]:[FechaRegistro]],3,FALSE),"")</f>
        <v/>
      </c>
      <c r="O172" s="22" t="str">
        <f>IFERROR(VLOOKUP($A172&amp;TEXT(O$3,"dd/mm/yyyy")&amp;$D$2,tbReporteAsistencia[[#All],[SerialDeBusqueda]:[FechaRegistro]],3,FALSE),"")</f>
        <v/>
      </c>
      <c r="P172" s="22" t="str">
        <f>IFERROR(VLOOKUP($A172&amp;TEXT(P$3,"dd/mm/yyyy")&amp;$D$2,tbReporteAsistencia[[#All],[SerialDeBusqueda]:[FechaRegistro]],3,FALSE),"")</f>
        <v/>
      </c>
      <c r="Q172" s="22" t="str">
        <f>IFERROR(VLOOKUP($A172&amp;TEXT(Q$3,"dd/mm/yyyy")&amp;$D$2,tbReporteAsistencia[[#All],[SerialDeBusqueda]:[FechaRegistro]],3,FALSE),"")</f>
        <v/>
      </c>
      <c r="R172" s="22" t="str">
        <f>IFERROR(VLOOKUP($A172&amp;TEXT(R$3,"dd/mm/yyyy")&amp;$D$2,tbReporteAsistencia[[#All],[SerialDeBusqueda]:[FechaRegistro]],3,FALSE),"")</f>
        <v/>
      </c>
      <c r="S172" s="22" t="str">
        <f>IFERROR(VLOOKUP($A172&amp;TEXT(S$3,"dd/mm/yyyy")&amp;$D$2,tbReporteAsistencia[[#All],[SerialDeBusqueda]:[FechaRegistro]],3,FALSE),"")</f>
        <v/>
      </c>
    </row>
    <row r="173" spans="4:19">
      <c r="D173" s="22" t="str">
        <f>IFERROR(VLOOKUP($A173&amp;TEXT(D$3,"dd/mm/yyyy")&amp;$D$2,tbReporteAsistencia[[#All],[SerialDeBusqueda]:[FechaRegistro]],3,FALSE),"")</f>
        <v/>
      </c>
      <c r="E173" s="22" t="str">
        <f>IFERROR(VLOOKUP($A173&amp;TEXT(E$3,"dd/mm/yyyy")&amp;$D$2,tbReporteAsistencia[[#All],[SerialDeBusqueda]:[FechaRegistro]],3,FALSE),"")</f>
        <v/>
      </c>
      <c r="F173" s="22" t="str">
        <f>IFERROR(VLOOKUP($A173&amp;TEXT(F$3,"dd/mm/yyyy")&amp;$D$2,tbReporteAsistencia[[#All],[SerialDeBusqueda]:[FechaRegistro]],3,FALSE),"")</f>
        <v/>
      </c>
      <c r="G173" s="22" t="str">
        <f>IFERROR(VLOOKUP($A173&amp;TEXT(G$3,"dd/mm/yyyy")&amp;$D$2,tbReporteAsistencia[[#All],[SerialDeBusqueda]:[FechaRegistro]],3,FALSE),"")</f>
        <v/>
      </c>
      <c r="H173" s="22" t="str">
        <f>IFERROR(VLOOKUP($A173&amp;TEXT(H$3,"dd/mm/yyyy")&amp;$D$2,tbReporteAsistencia[[#All],[SerialDeBusqueda]:[FechaRegistro]],3,FALSE),"")</f>
        <v/>
      </c>
      <c r="I173" s="22" t="str">
        <f>IFERROR(VLOOKUP($A173&amp;TEXT(I$3,"dd/mm/yyyy")&amp;$D$2,tbReporteAsistencia[[#All],[SerialDeBusqueda]:[FechaRegistro]],3,FALSE),"")</f>
        <v/>
      </c>
      <c r="J173" s="22" t="str">
        <f>IFERROR(VLOOKUP($A173&amp;TEXT(J$3,"dd/mm/yyyy")&amp;$D$2,tbReporteAsistencia[[#All],[SerialDeBusqueda]:[FechaRegistro]],3,FALSE),"")</f>
        <v/>
      </c>
      <c r="K173" s="22" t="str">
        <f>IFERROR(VLOOKUP($A173&amp;TEXT(K$3,"dd/mm/yyyy")&amp;$D$2,tbReporteAsistencia[[#All],[SerialDeBusqueda]:[FechaRegistro]],3,FALSE),"")</f>
        <v/>
      </c>
      <c r="L173" s="22" t="str">
        <f>IFERROR(VLOOKUP($A173&amp;TEXT(L$3,"dd/mm/yyyy")&amp;$D$2,tbReporteAsistencia[[#All],[SerialDeBusqueda]:[FechaRegistro]],3,FALSE),"")</f>
        <v/>
      </c>
      <c r="M173" s="22" t="str">
        <f>IFERROR(VLOOKUP($A173&amp;TEXT(M$3,"dd/mm/yyyy")&amp;$D$2,tbReporteAsistencia[[#All],[SerialDeBusqueda]:[FechaRegistro]],3,FALSE),"")</f>
        <v/>
      </c>
      <c r="N173" s="22" t="str">
        <f>IFERROR(VLOOKUP($A173&amp;TEXT(N$3,"dd/mm/yyyy")&amp;$D$2,tbReporteAsistencia[[#All],[SerialDeBusqueda]:[FechaRegistro]],3,FALSE),"")</f>
        <v/>
      </c>
      <c r="O173" s="22" t="str">
        <f>IFERROR(VLOOKUP($A173&amp;TEXT(O$3,"dd/mm/yyyy")&amp;$D$2,tbReporteAsistencia[[#All],[SerialDeBusqueda]:[FechaRegistro]],3,FALSE),"")</f>
        <v/>
      </c>
      <c r="P173" s="22" t="str">
        <f>IFERROR(VLOOKUP($A173&amp;TEXT(P$3,"dd/mm/yyyy")&amp;$D$2,tbReporteAsistencia[[#All],[SerialDeBusqueda]:[FechaRegistro]],3,FALSE),"")</f>
        <v/>
      </c>
      <c r="Q173" s="22" t="str">
        <f>IFERROR(VLOOKUP($A173&amp;TEXT(Q$3,"dd/mm/yyyy")&amp;$D$2,tbReporteAsistencia[[#All],[SerialDeBusqueda]:[FechaRegistro]],3,FALSE),"")</f>
        <v/>
      </c>
      <c r="R173" s="22" t="str">
        <f>IFERROR(VLOOKUP($A173&amp;TEXT(R$3,"dd/mm/yyyy")&amp;$D$2,tbReporteAsistencia[[#All],[SerialDeBusqueda]:[FechaRegistro]],3,FALSE),"")</f>
        <v/>
      </c>
      <c r="S173" s="22" t="str">
        <f>IFERROR(VLOOKUP($A173&amp;TEXT(S$3,"dd/mm/yyyy")&amp;$D$2,tbReporteAsistencia[[#All],[SerialDeBusqueda]:[FechaRegistro]],3,FALSE),"")</f>
        <v/>
      </c>
    </row>
    <row r="174" spans="4:19">
      <c r="D174" s="22" t="str">
        <f>IFERROR(VLOOKUP($A174&amp;TEXT(D$3,"dd/mm/yyyy")&amp;$D$2,tbReporteAsistencia[[#All],[SerialDeBusqueda]:[FechaRegistro]],3,FALSE),"")</f>
        <v/>
      </c>
      <c r="E174" s="22" t="str">
        <f>IFERROR(VLOOKUP($A174&amp;TEXT(E$3,"dd/mm/yyyy")&amp;$D$2,tbReporteAsistencia[[#All],[SerialDeBusqueda]:[FechaRegistro]],3,FALSE),"")</f>
        <v/>
      </c>
      <c r="F174" s="22" t="str">
        <f>IFERROR(VLOOKUP($A174&amp;TEXT(F$3,"dd/mm/yyyy")&amp;$D$2,tbReporteAsistencia[[#All],[SerialDeBusqueda]:[FechaRegistro]],3,FALSE),"")</f>
        <v/>
      </c>
      <c r="G174" s="22" t="str">
        <f>IFERROR(VLOOKUP($A174&amp;TEXT(G$3,"dd/mm/yyyy")&amp;$D$2,tbReporteAsistencia[[#All],[SerialDeBusqueda]:[FechaRegistro]],3,FALSE),"")</f>
        <v/>
      </c>
      <c r="H174" s="22" t="str">
        <f>IFERROR(VLOOKUP($A174&amp;TEXT(H$3,"dd/mm/yyyy")&amp;$D$2,tbReporteAsistencia[[#All],[SerialDeBusqueda]:[FechaRegistro]],3,FALSE),"")</f>
        <v/>
      </c>
      <c r="I174" s="22" t="str">
        <f>IFERROR(VLOOKUP($A174&amp;TEXT(I$3,"dd/mm/yyyy")&amp;$D$2,tbReporteAsistencia[[#All],[SerialDeBusqueda]:[FechaRegistro]],3,FALSE),"")</f>
        <v/>
      </c>
      <c r="J174" s="22" t="str">
        <f>IFERROR(VLOOKUP($A174&amp;TEXT(J$3,"dd/mm/yyyy")&amp;$D$2,tbReporteAsistencia[[#All],[SerialDeBusqueda]:[FechaRegistro]],3,FALSE),"")</f>
        <v/>
      </c>
      <c r="K174" s="22" t="str">
        <f>IFERROR(VLOOKUP($A174&amp;TEXT(K$3,"dd/mm/yyyy")&amp;$D$2,tbReporteAsistencia[[#All],[SerialDeBusqueda]:[FechaRegistro]],3,FALSE),"")</f>
        <v/>
      </c>
      <c r="L174" s="22" t="str">
        <f>IFERROR(VLOOKUP($A174&amp;TEXT(L$3,"dd/mm/yyyy")&amp;$D$2,tbReporteAsistencia[[#All],[SerialDeBusqueda]:[FechaRegistro]],3,FALSE),"")</f>
        <v/>
      </c>
      <c r="M174" s="22" t="str">
        <f>IFERROR(VLOOKUP($A174&amp;TEXT(M$3,"dd/mm/yyyy")&amp;$D$2,tbReporteAsistencia[[#All],[SerialDeBusqueda]:[FechaRegistro]],3,FALSE),"")</f>
        <v/>
      </c>
      <c r="N174" s="22" t="str">
        <f>IFERROR(VLOOKUP($A174&amp;TEXT(N$3,"dd/mm/yyyy")&amp;$D$2,tbReporteAsistencia[[#All],[SerialDeBusqueda]:[FechaRegistro]],3,FALSE),"")</f>
        <v/>
      </c>
      <c r="O174" s="22" t="str">
        <f>IFERROR(VLOOKUP($A174&amp;TEXT(O$3,"dd/mm/yyyy")&amp;$D$2,tbReporteAsistencia[[#All],[SerialDeBusqueda]:[FechaRegistro]],3,FALSE),"")</f>
        <v/>
      </c>
      <c r="P174" s="22" t="str">
        <f>IFERROR(VLOOKUP($A174&amp;TEXT(P$3,"dd/mm/yyyy")&amp;$D$2,tbReporteAsistencia[[#All],[SerialDeBusqueda]:[FechaRegistro]],3,FALSE),"")</f>
        <v/>
      </c>
      <c r="Q174" s="22" t="str">
        <f>IFERROR(VLOOKUP($A174&amp;TEXT(Q$3,"dd/mm/yyyy")&amp;$D$2,tbReporteAsistencia[[#All],[SerialDeBusqueda]:[FechaRegistro]],3,FALSE),"")</f>
        <v/>
      </c>
      <c r="R174" s="22" t="str">
        <f>IFERROR(VLOOKUP($A174&amp;TEXT(R$3,"dd/mm/yyyy")&amp;$D$2,tbReporteAsistencia[[#All],[SerialDeBusqueda]:[FechaRegistro]],3,FALSE),"")</f>
        <v/>
      </c>
      <c r="S174" s="22" t="str">
        <f>IFERROR(VLOOKUP($A174&amp;TEXT(S$3,"dd/mm/yyyy")&amp;$D$2,tbReporteAsistencia[[#All],[SerialDeBusqueda]:[FechaRegistro]],3,FALSE),"")</f>
        <v/>
      </c>
    </row>
    <row r="175" spans="4:19">
      <c r="D175" s="22" t="str">
        <f>IFERROR(VLOOKUP($A175&amp;TEXT(D$3,"dd/mm/yyyy")&amp;$D$2,tbReporteAsistencia[[#All],[SerialDeBusqueda]:[FechaRegistro]],3,FALSE),"")</f>
        <v/>
      </c>
      <c r="E175" s="22" t="str">
        <f>IFERROR(VLOOKUP($A175&amp;TEXT(E$3,"dd/mm/yyyy")&amp;$D$2,tbReporteAsistencia[[#All],[SerialDeBusqueda]:[FechaRegistro]],3,FALSE),"")</f>
        <v/>
      </c>
      <c r="F175" s="22" t="str">
        <f>IFERROR(VLOOKUP($A175&amp;TEXT(F$3,"dd/mm/yyyy")&amp;$D$2,tbReporteAsistencia[[#All],[SerialDeBusqueda]:[FechaRegistro]],3,FALSE),"")</f>
        <v/>
      </c>
      <c r="G175" s="22" t="str">
        <f>IFERROR(VLOOKUP($A175&amp;TEXT(G$3,"dd/mm/yyyy")&amp;$D$2,tbReporteAsistencia[[#All],[SerialDeBusqueda]:[FechaRegistro]],3,FALSE),"")</f>
        <v/>
      </c>
      <c r="H175" s="22" t="str">
        <f>IFERROR(VLOOKUP($A175&amp;TEXT(H$3,"dd/mm/yyyy")&amp;$D$2,tbReporteAsistencia[[#All],[SerialDeBusqueda]:[FechaRegistro]],3,FALSE),"")</f>
        <v/>
      </c>
      <c r="I175" s="22" t="str">
        <f>IFERROR(VLOOKUP($A175&amp;TEXT(I$3,"dd/mm/yyyy")&amp;$D$2,tbReporteAsistencia[[#All],[SerialDeBusqueda]:[FechaRegistro]],3,FALSE),"")</f>
        <v/>
      </c>
      <c r="J175" s="22" t="str">
        <f>IFERROR(VLOOKUP($A175&amp;TEXT(J$3,"dd/mm/yyyy")&amp;$D$2,tbReporteAsistencia[[#All],[SerialDeBusqueda]:[FechaRegistro]],3,FALSE),"")</f>
        <v/>
      </c>
      <c r="K175" s="22" t="str">
        <f>IFERROR(VLOOKUP($A175&amp;TEXT(K$3,"dd/mm/yyyy")&amp;$D$2,tbReporteAsistencia[[#All],[SerialDeBusqueda]:[FechaRegistro]],3,FALSE),"")</f>
        <v/>
      </c>
      <c r="L175" s="22" t="str">
        <f>IFERROR(VLOOKUP($A175&amp;TEXT(L$3,"dd/mm/yyyy")&amp;$D$2,tbReporteAsistencia[[#All],[SerialDeBusqueda]:[FechaRegistro]],3,FALSE),"")</f>
        <v/>
      </c>
      <c r="M175" s="22" t="str">
        <f>IFERROR(VLOOKUP($A175&amp;TEXT(M$3,"dd/mm/yyyy")&amp;$D$2,tbReporteAsistencia[[#All],[SerialDeBusqueda]:[FechaRegistro]],3,FALSE),"")</f>
        <v/>
      </c>
      <c r="N175" s="22" t="str">
        <f>IFERROR(VLOOKUP($A175&amp;TEXT(N$3,"dd/mm/yyyy")&amp;$D$2,tbReporteAsistencia[[#All],[SerialDeBusqueda]:[FechaRegistro]],3,FALSE),"")</f>
        <v/>
      </c>
      <c r="O175" s="22" t="str">
        <f>IFERROR(VLOOKUP($A175&amp;TEXT(O$3,"dd/mm/yyyy")&amp;$D$2,tbReporteAsistencia[[#All],[SerialDeBusqueda]:[FechaRegistro]],3,FALSE),"")</f>
        <v/>
      </c>
      <c r="P175" s="22" t="str">
        <f>IFERROR(VLOOKUP($A175&amp;TEXT(P$3,"dd/mm/yyyy")&amp;$D$2,tbReporteAsistencia[[#All],[SerialDeBusqueda]:[FechaRegistro]],3,FALSE),"")</f>
        <v/>
      </c>
      <c r="Q175" s="22" t="str">
        <f>IFERROR(VLOOKUP($A175&amp;TEXT(Q$3,"dd/mm/yyyy")&amp;$D$2,tbReporteAsistencia[[#All],[SerialDeBusqueda]:[FechaRegistro]],3,FALSE),"")</f>
        <v/>
      </c>
      <c r="R175" s="22" t="str">
        <f>IFERROR(VLOOKUP($A175&amp;TEXT(R$3,"dd/mm/yyyy")&amp;$D$2,tbReporteAsistencia[[#All],[SerialDeBusqueda]:[FechaRegistro]],3,FALSE),"")</f>
        <v/>
      </c>
      <c r="S175" s="22" t="str">
        <f>IFERROR(VLOOKUP($A175&amp;TEXT(S$3,"dd/mm/yyyy")&amp;$D$2,tbReporteAsistencia[[#All],[SerialDeBusqueda]:[FechaRegistro]],3,FALSE),"")</f>
        <v/>
      </c>
    </row>
    <row r="176" spans="4:19">
      <c r="D176" s="22" t="str">
        <f>IFERROR(VLOOKUP($A176&amp;TEXT(D$3,"dd/mm/yyyy")&amp;$D$2,tbReporteAsistencia[[#All],[SerialDeBusqueda]:[FechaRegistro]],3,FALSE),"")</f>
        <v/>
      </c>
      <c r="E176" s="22" t="str">
        <f>IFERROR(VLOOKUP($A176&amp;TEXT(E$3,"dd/mm/yyyy")&amp;$D$2,tbReporteAsistencia[[#All],[SerialDeBusqueda]:[FechaRegistro]],3,FALSE),"")</f>
        <v/>
      </c>
      <c r="F176" s="22" t="str">
        <f>IFERROR(VLOOKUP($A176&amp;TEXT(F$3,"dd/mm/yyyy")&amp;$D$2,tbReporteAsistencia[[#All],[SerialDeBusqueda]:[FechaRegistro]],3,FALSE),"")</f>
        <v/>
      </c>
      <c r="G176" s="22" t="str">
        <f>IFERROR(VLOOKUP($A176&amp;TEXT(G$3,"dd/mm/yyyy")&amp;$D$2,tbReporteAsistencia[[#All],[SerialDeBusqueda]:[FechaRegistro]],3,FALSE),"")</f>
        <v/>
      </c>
      <c r="H176" s="22" t="str">
        <f>IFERROR(VLOOKUP($A176&amp;TEXT(H$3,"dd/mm/yyyy")&amp;$D$2,tbReporteAsistencia[[#All],[SerialDeBusqueda]:[FechaRegistro]],3,FALSE),"")</f>
        <v/>
      </c>
      <c r="I176" s="22" t="str">
        <f>IFERROR(VLOOKUP($A176&amp;TEXT(I$3,"dd/mm/yyyy")&amp;$D$2,tbReporteAsistencia[[#All],[SerialDeBusqueda]:[FechaRegistro]],3,FALSE),"")</f>
        <v/>
      </c>
      <c r="J176" s="22" t="str">
        <f>IFERROR(VLOOKUP($A176&amp;TEXT(J$3,"dd/mm/yyyy")&amp;$D$2,tbReporteAsistencia[[#All],[SerialDeBusqueda]:[FechaRegistro]],3,FALSE),"")</f>
        <v/>
      </c>
      <c r="K176" s="22" t="str">
        <f>IFERROR(VLOOKUP($A176&amp;TEXT(K$3,"dd/mm/yyyy")&amp;$D$2,tbReporteAsistencia[[#All],[SerialDeBusqueda]:[FechaRegistro]],3,FALSE),"")</f>
        <v/>
      </c>
      <c r="L176" s="22" t="str">
        <f>IFERROR(VLOOKUP($A176&amp;TEXT(L$3,"dd/mm/yyyy")&amp;$D$2,tbReporteAsistencia[[#All],[SerialDeBusqueda]:[FechaRegistro]],3,FALSE),"")</f>
        <v/>
      </c>
      <c r="M176" s="22" t="str">
        <f>IFERROR(VLOOKUP($A176&amp;TEXT(M$3,"dd/mm/yyyy")&amp;$D$2,tbReporteAsistencia[[#All],[SerialDeBusqueda]:[FechaRegistro]],3,FALSE),"")</f>
        <v/>
      </c>
      <c r="N176" s="22" t="str">
        <f>IFERROR(VLOOKUP($A176&amp;TEXT(N$3,"dd/mm/yyyy")&amp;$D$2,tbReporteAsistencia[[#All],[SerialDeBusqueda]:[FechaRegistro]],3,FALSE),"")</f>
        <v/>
      </c>
      <c r="O176" s="22" t="str">
        <f>IFERROR(VLOOKUP($A176&amp;TEXT(O$3,"dd/mm/yyyy")&amp;$D$2,tbReporteAsistencia[[#All],[SerialDeBusqueda]:[FechaRegistro]],3,FALSE),"")</f>
        <v/>
      </c>
      <c r="P176" s="22" t="str">
        <f>IFERROR(VLOOKUP($A176&amp;TEXT(P$3,"dd/mm/yyyy")&amp;$D$2,tbReporteAsistencia[[#All],[SerialDeBusqueda]:[FechaRegistro]],3,FALSE),"")</f>
        <v/>
      </c>
      <c r="Q176" s="22" t="str">
        <f>IFERROR(VLOOKUP($A176&amp;TEXT(Q$3,"dd/mm/yyyy")&amp;$D$2,tbReporteAsistencia[[#All],[SerialDeBusqueda]:[FechaRegistro]],3,FALSE),"")</f>
        <v/>
      </c>
      <c r="R176" s="22" t="str">
        <f>IFERROR(VLOOKUP($A176&amp;TEXT(R$3,"dd/mm/yyyy")&amp;$D$2,tbReporteAsistencia[[#All],[SerialDeBusqueda]:[FechaRegistro]],3,FALSE),"")</f>
        <v/>
      </c>
      <c r="S176" s="22" t="str">
        <f>IFERROR(VLOOKUP($A176&amp;TEXT(S$3,"dd/mm/yyyy")&amp;$D$2,tbReporteAsistencia[[#All],[SerialDeBusqueda]:[FechaRegistro]],3,FALSE),"")</f>
        <v/>
      </c>
    </row>
    <row r="177" spans="4:19">
      <c r="D177" s="22" t="str">
        <f>IFERROR(VLOOKUP($A177&amp;TEXT(D$3,"dd/mm/yyyy")&amp;$D$2,tbReporteAsistencia[[#All],[SerialDeBusqueda]:[FechaRegistro]],3,FALSE),"")</f>
        <v/>
      </c>
      <c r="E177" s="22" t="str">
        <f>IFERROR(VLOOKUP($A177&amp;TEXT(E$3,"dd/mm/yyyy")&amp;$D$2,tbReporteAsistencia[[#All],[SerialDeBusqueda]:[FechaRegistro]],3,FALSE),"")</f>
        <v/>
      </c>
      <c r="F177" s="22" t="str">
        <f>IFERROR(VLOOKUP($A177&amp;TEXT(F$3,"dd/mm/yyyy")&amp;$D$2,tbReporteAsistencia[[#All],[SerialDeBusqueda]:[FechaRegistro]],3,FALSE),"")</f>
        <v/>
      </c>
      <c r="G177" s="22" t="str">
        <f>IFERROR(VLOOKUP($A177&amp;TEXT(G$3,"dd/mm/yyyy")&amp;$D$2,tbReporteAsistencia[[#All],[SerialDeBusqueda]:[FechaRegistro]],3,FALSE),"")</f>
        <v/>
      </c>
      <c r="H177" s="22" t="str">
        <f>IFERROR(VLOOKUP($A177&amp;TEXT(H$3,"dd/mm/yyyy")&amp;$D$2,tbReporteAsistencia[[#All],[SerialDeBusqueda]:[FechaRegistro]],3,FALSE),"")</f>
        <v/>
      </c>
      <c r="I177" s="22" t="str">
        <f>IFERROR(VLOOKUP($A177&amp;TEXT(I$3,"dd/mm/yyyy")&amp;$D$2,tbReporteAsistencia[[#All],[SerialDeBusqueda]:[FechaRegistro]],3,FALSE),"")</f>
        <v/>
      </c>
      <c r="J177" s="22" t="str">
        <f>IFERROR(VLOOKUP($A177&amp;TEXT(J$3,"dd/mm/yyyy")&amp;$D$2,tbReporteAsistencia[[#All],[SerialDeBusqueda]:[FechaRegistro]],3,FALSE),"")</f>
        <v/>
      </c>
      <c r="K177" s="22" t="str">
        <f>IFERROR(VLOOKUP($A177&amp;TEXT(K$3,"dd/mm/yyyy")&amp;$D$2,tbReporteAsistencia[[#All],[SerialDeBusqueda]:[FechaRegistro]],3,FALSE),"")</f>
        <v/>
      </c>
      <c r="L177" s="22" t="str">
        <f>IFERROR(VLOOKUP($A177&amp;TEXT(L$3,"dd/mm/yyyy")&amp;$D$2,tbReporteAsistencia[[#All],[SerialDeBusqueda]:[FechaRegistro]],3,FALSE),"")</f>
        <v/>
      </c>
      <c r="M177" s="22" t="str">
        <f>IFERROR(VLOOKUP($A177&amp;TEXT(M$3,"dd/mm/yyyy")&amp;$D$2,tbReporteAsistencia[[#All],[SerialDeBusqueda]:[FechaRegistro]],3,FALSE),"")</f>
        <v/>
      </c>
      <c r="N177" s="22" t="str">
        <f>IFERROR(VLOOKUP($A177&amp;TEXT(N$3,"dd/mm/yyyy")&amp;$D$2,tbReporteAsistencia[[#All],[SerialDeBusqueda]:[FechaRegistro]],3,FALSE),"")</f>
        <v/>
      </c>
      <c r="O177" s="22" t="str">
        <f>IFERROR(VLOOKUP($A177&amp;TEXT(O$3,"dd/mm/yyyy")&amp;$D$2,tbReporteAsistencia[[#All],[SerialDeBusqueda]:[FechaRegistro]],3,FALSE),"")</f>
        <v/>
      </c>
      <c r="P177" s="22" t="str">
        <f>IFERROR(VLOOKUP($A177&amp;TEXT(P$3,"dd/mm/yyyy")&amp;$D$2,tbReporteAsistencia[[#All],[SerialDeBusqueda]:[FechaRegistro]],3,FALSE),"")</f>
        <v/>
      </c>
      <c r="Q177" s="22" t="str">
        <f>IFERROR(VLOOKUP($A177&amp;TEXT(Q$3,"dd/mm/yyyy")&amp;$D$2,tbReporteAsistencia[[#All],[SerialDeBusqueda]:[FechaRegistro]],3,FALSE),"")</f>
        <v/>
      </c>
      <c r="R177" s="22" t="str">
        <f>IFERROR(VLOOKUP($A177&amp;TEXT(R$3,"dd/mm/yyyy")&amp;$D$2,tbReporteAsistencia[[#All],[SerialDeBusqueda]:[FechaRegistro]],3,FALSE),"")</f>
        <v/>
      </c>
      <c r="S177" s="22" t="str">
        <f>IFERROR(VLOOKUP($A177&amp;TEXT(S$3,"dd/mm/yyyy")&amp;$D$2,tbReporteAsistencia[[#All],[SerialDeBusqueda]:[FechaRegistro]],3,FALSE),"")</f>
        <v/>
      </c>
    </row>
    <row r="178" spans="4:19">
      <c r="D178" s="22" t="str">
        <f>IFERROR(VLOOKUP($A178&amp;TEXT(D$3,"dd/mm/yyyy")&amp;$D$2,tbReporteAsistencia[[#All],[SerialDeBusqueda]:[FechaRegistro]],3,FALSE),"")</f>
        <v/>
      </c>
      <c r="E178" s="22" t="str">
        <f>IFERROR(VLOOKUP($A178&amp;TEXT(E$3,"dd/mm/yyyy")&amp;$D$2,tbReporteAsistencia[[#All],[SerialDeBusqueda]:[FechaRegistro]],3,FALSE),"")</f>
        <v/>
      </c>
      <c r="F178" s="22" t="str">
        <f>IFERROR(VLOOKUP($A178&amp;TEXT(F$3,"dd/mm/yyyy")&amp;$D$2,tbReporteAsistencia[[#All],[SerialDeBusqueda]:[FechaRegistro]],3,FALSE),"")</f>
        <v/>
      </c>
      <c r="G178" s="22" t="str">
        <f>IFERROR(VLOOKUP($A178&amp;TEXT(G$3,"dd/mm/yyyy")&amp;$D$2,tbReporteAsistencia[[#All],[SerialDeBusqueda]:[FechaRegistro]],3,FALSE),"")</f>
        <v/>
      </c>
      <c r="H178" s="22" t="str">
        <f>IFERROR(VLOOKUP($A178&amp;TEXT(H$3,"dd/mm/yyyy")&amp;$D$2,tbReporteAsistencia[[#All],[SerialDeBusqueda]:[FechaRegistro]],3,FALSE),"")</f>
        <v/>
      </c>
      <c r="I178" s="22" t="str">
        <f>IFERROR(VLOOKUP($A178&amp;TEXT(I$3,"dd/mm/yyyy")&amp;$D$2,tbReporteAsistencia[[#All],[SerialDeBusqueda]:[FechaRegistro]],3,FALSE),"")</f>
        <v/>
      </c>
      <c r="J178" s="22" t="str">
        <f>IFERROR(VLOOKUP($A178&amp;TEXT(J$3,"dd/mm/yyyy")&amp;$D$2,tbReporteAsistencia[[#All],[SerialDeBusqueda]:[FechaRegistro]],3,FALSE),"")</f>
        <v/>
      </c>
      <c r="K178" s="22" t="str">
        <f>IFERROR(VLOOKUP($A178&amp;TEXT(K$3,"dd/mm/yyyy")&amp;$D$2,tbReporteAsistencia[[#All],[SerialDeBusqueda]:[FechaRegistro]],3,FALSE),"")</f>
        <v/>
      </c>
      <c r="L178" s="22" t="str">
        <f>IFERROR(VLOOKUP($A178&amp;TEXT(L$3,"dd/mm/yyyy")&amp;$D$2,tbReporteAsistencia[[#All],[SerialDeBusqueda]:[FechaRegistro]],3,FALSE),"")</f>
        <v/>
      </c>
      <c r="M178" s="22" t="str">
        <f>IFERROR(VLOOKUP($A178&amp;TEXT(M$3,"dd/mm/yyyy")&amp;$D$2,tbReporteAsistencia[[#All],[SerialDeBusqueda]:[FechaRegistro]],3,FALSE),"")</f>
        <v/>
      </c>
      <c r="N178" s="22" t="str">
        <f>IFERROR(VLOOKUP($A178&amp;TEXT(N$3,"dd/mm/yyyy")&amp;$D$2,tbReporteAsistencia[[#All],[SerialDeBusqueda]:[FechaRegistro]],3,FALSE),"")</f>
        <v/>
      </c>
      <c r="O178" s="22" t="str">
        <f>IFERROR(VLOOKUP($A178&amp;TEXT(O$3,"dd/mm/yyyy")&amp;$D$2,tbReporteAsistencia[[#All],[SerialDeBusqueda]:[FechaRegistro]],3,FALSE),"")</f>
        <v/>
      </c>
      <c r="P178" s="22" t="str">
        <f>IFERROR(VLOOKUP($A178&amp;TEXT(P$3,"dd/mm/yyyy")&amp;$D$2,tbReporteAsistencia[[#All],[SerialDeBusqueda]:[FechaRegistro]],3,FALSE),"")</f>
        <v/>
      </c>
      <c r="Q178" s="22" t="str">
        <f>IFERROR(VLOOKUP($A178&amp;TEXT(Q$3,"dd/mm/yyyy")&amp;$D$2,tbReporteAsistencia[[#All],[SerialDeBusqueda]:[FechaRegistro]],3,FALSE),"")</f>
        <v/>
      </c>
      <c r="R178" s="22" t="str">
        <f>IFERROR(VLOOKUP($A178&amp;TEXT(R$3,"dd/mm/yyyy")&amp;$D$2,tbReporteAsistencia[[#All],[SerialDeBusqueda]:[FechaRegistro]],3,FALSE),"")</f>
        <v/>
      </c>
      <c r="S178" s="22" t="str">
        <f>IFERROR(VLOOKUP($A178&amp;TEXT(S$3,"dd/mm/yyyy")&amp;$D$2,tbReporteAsistencia[[#All],[SerialDeBusqueda]:[FechaRegistro]],3,FALSE),"")</f>
        <v/>
      </c>
    </row>
    <row r="179" spans="4:19">
      <c r="D179" s="22" t="str">
        <f>IFERROR(VLOOKUP($A179&amp;TEXT(D$3,"dd/mm/yyyy")&amp;$D$2,tbReporteAsistencia[[#All],[SerialDeBusqueda]:[FechaRegistro]],3,FALSE),"")</f>
        <v/>
      </c>
      <c r="E179" s="22" t="str">
        <f>IFERROR(VLOOKUP($A179&amp;TEXT(E$3,"dd/mm/yyyy")&amp;$D$2,tbReporteAsistencia[[#All],[SerialDeBusqueda]:[FechaRegistro]],3,FALSE),"")</f>
        <v/>
      </c>
      <c r="F179" s="22" t="str">
        <f>IFERROR(VLOOKUP($A179&amp;TEXT(F$3,"dd/mm/yyyy")&amp;$D$2,tbReporteAsistencia[[#All],[SerialDeBusqueda]:[FechaRegistro]],3,FALSE),"")</f>
        <v/>
      </c>
      <c r="G179" s="22" t="str">
        <f>IFERROR(VLOOKUP($A179&amp;TEXT(G$3,"dd/mm/yyyy")&amp;$D$2,tbReporteAsistencia[[#All],[SerialDeBusqueda]:[FechaRegistro]],3,FALSE),"")</f>
        <v/>
      </c>
      <c r="H179" s="22" t="str">
        <f>IFERROR(VLOOKUP($A179&amp;TEXT(H$3,"dd/mm/yyyy")&amp;$D$2,tbReporteAsistencia[[#All],[SerialDeBusqueda]:[FechaRegistro]],3,FALSE),"")</f>
        <v/>
      </c>
      <c r="I179" s="22" t="str">
        <f>IFERROR(VLOOKUP($A179&amp;TEXT(I$3,"dd/mm/yyyy")&amp;$D$2,tbReporteAsistencia[[#All],[SerialDeBusqueda]:[FechaRegistro]],3,FALSE),"")</f>
        <v/>
      </c>
      <c r="J179" s="22" t="str">
        <f>IFERROR(VLOOKUP($A179&amp;TEXT(J$3,"dd/mm/yyyy")&amp;$D$2,tbReporteAsistencia[[#All],[SerialDeBusqueda]:[FechaRegistro]],3,FALSE),"")</f>
        <v/>
      </c>
      <c r="K179" s="22" t="str">
        <f>IFERROR(VLOOKUP($A179&amp;TEXT(K$3,"dd/mm/yyyy")&amp;$D$2,tbReporteAsistencia[[#All],[SerialDeBusqueda]:[FechaRegistro]],3,FALSE),"")</f>
        <v/>
      </c>
      <c r="L179" s="22" t="str">
        <f>IFERROR(VLOOKUP($A179&amp;TEXT(L$3,"dd/mm/yyyy")&amp;$D$2,tbReporteAsistencia[[#All],[SerialDeBusqueda]:[FechaRegistro]],3,FALSE),"")</f>
        <v/>
      </c>
      <c r="M179" s="22" t="str">
        <f>IFERROR(VLOOKUP($A179&amp;TEXT(M$3,"dd/mm/yyyy")&amp;$D$2,tbReporteAsistencia[[#All],[SerialDeBusqueda]:[FechaRegistro]],3,FALSE),"")</f>
        <v/>
      </c>
      <c r="N179" s="22" t="str">
        <f>IFERROR(VLOOKUP($A179&amp;TEXT(N$3,"dd/mm/yyyy")&amp;$D$2,tbReporteAsistencia[[#All],[SerialDeBusqueda]:[FechaRegistro]],3,FALSE),"")</f>
        <v/>
      </c>
      <c r="O179" s="22" t="str">
        <f>IFERROR(VLOOKUP($A179&amp;TEXT(O$3,"dd/mm/yyyy")&amp;$D$2,tbReporteAsistencia[[#All],[SerialDeBusqueda]:[FechaRegistro]],3,FALSE),"")</f>
        <v/>
      </c>
      <c r="P179" s="22" t="str">
        <f>IFERROR(VLOOKUP($A179&amp;TEXT(P$3,"dd/mm/yyyy")&amp;$D$2,tbReporteAsistencia[[#All],[SerialDeBusqueda]:[FechaRegistro]],3,FALSE),"")</f>
        <v/>
      </c>
      <c r="Q179" s="22" t="str">
        <f>IFERROR(VLOOKUP($A179&amp;TEXT(Q$3,"dd/mm/yyyy")&amp;$D$2,tbReporteAsistencia[[#All],[SerialDeBusqueda]:[FechaRegistro]],3,FALSE),"")</f>
        <v/>
      </c>
      <c r="R179" s="22" t="str">
        <f>IFERROR(VLOOKUP($A179&amp;TEXT(R$3,"dd/mm/yyyy")&amp;$D$2,tbReporteAsistencia[[#All],[SerialDeBusqueda]:[FechaRegistro]],3,FALSE),"")</f>
        <v/>
      </c>
      <c r="S179" s="22" t="str">
        <f>IFERROR(VLOOKUP($A179&amp;TEXT(S$3,"dd/mm/yyyy")&amp;$D$2,tbReporteAsistencia[[#All],[SerialDeBusqueda]:[FechaRegistro]],3,FALSE),"")</f>
        <v/>
      </c>
    </row>
    <row r="180" spans="4:19">
      <c r="D180" s="22" t="str">
        <f>IFERROR(VLOOKUP($A180&amp;TEXT(D$3,"dd/mm/yyyy")&amp;$D$2,tbReporteAsistencia[[#All],[SerialDeBusqueda]:[FechaRegistro]],3,FALSE),"")</f>
        <v/>
      </c>
      <c r="E180" s="22" t="str">
        <f>IFERROR(VLOOKUP($A180&amp;TEXT(E$3,"dd/mm/yyyy")&amp;$D$2,tbReporteAsistencia[[#All],[SerialDeBusqueda]:[FechaRegistro]],3,FALSE),"")</f>
        <v/>
      </c>
      <c r="F180" s="22" t="str">
        <f>IFERROR(VLOOKUP($A180&amp;TEXT(F$3,"dd/mm/yyyy")&amp;$D$2,tbReporteAsistencia[[#All],[SerialDeBusqueda]:[FechaRegistro]],3,FALSE),"")</f>
        <v/>
      </c>
      <c r="G180" s="22" t="str">
        <f>IFERROR(VLOOKUP($A180&amp;TEXT(G$3,"dd/mm/yyyy")&amp;$D$2,tbReporteAsistencia[[#All],[SerialDeBusqueda]:[FechaRegistro]],3,FALSE),"")</f>
        <v/>
      </c>
      <c r="H180" s="22" t="str">
        <f>IFERROR(VLOOKUP($A180&amp;TEXT(H$3,"dd/mm/yyyy")&amp;$D$2,tbReporteAsistencia[[#All],[SerialDeBusqueda]:[FechaRegistro]],3,FALSE),"")</f>
        <v/>
      </c>
      <c r="I180" s="22" t="str">
        <f>IFERROR(VLOOKUP($A180&amp;TEXT(I$3,"dd/mm/yyyy")&amp;$D$2,tbReporteAsistencia[[#All],[SerialDeBusqueda]:[FechaRegistro]],3,FALSE),"")</f>
        <v/>
      </c>
      <c r="J180" s="22" t="str">
        <f>IFERROR(VLOOKUP($A180&amp;TEXT(J$3,"dd/mm/yyyy")&amp;$D$2,tbReporteAsistencia[[#All],[SerialDeBusqueda]:[FechaRegistro]],3,FALSE),"")</f>
        <v/>
      </c>
      <c r="K180" s="22" t="str">
        <f>IFERROR(VLOOKUP($A180&amp;TEXT(K$3,"dd/mm/yyyy")&amp;$D$2,tbReporteAsistencia[[#All],[SerialDeBusqueda]:[FechaRegistro]],3,FALSE),"")</f>
        <v/>
      </c>
      <c r="L180" s="22" t="str">
        <f>IFERROR(VLOOKUP($A180&amp;TEXT(L$3,"dd/mm/yyyy")&amp;$D$2,tbReporteAsistencia[[#All],[SerialDeBusqueda]:[FechaRegistro]],3,FALSE),"")</f>
        <v/>
      </c>
      <c r="M180" s="22" t="str">
        <f>IFERROR(VLOOKUP($A180&amp;TEXT(M$3,"dd/mm/yyyy")&amp;$D$2,tbReporteAsistencia[[#All],[SerialDeBusqueda]:[FechaRegistro]],3,FALSE),"")</f>
        <v/>
      </c>
      <c r="N180" s="22" t="str">
        <f>IFERROR(VLOOKUP($A180&amp;TEXT(N$3,"dd/mm/yyyy")&amp;$D$2,tbReporteAsistencia[[#All],[SerialDeBusqueda]:[FechaRegistro]],3,FALSE),"")</f>
        <v/>
      </c>
      <c r="O180" s="22" t="str">
        <f>IFERROR(VLOOKUP($A180&amp;TEXT(O$3,"dd/mm/yyyy")&amp;$D$2,tbReporteAsistencia[[#All],[SerialDeBusqueda]:[FechaRegistro]],3,FALSE),"")</f>
        <v/>
      </c>
      <c r="P180" s="22" t="str">
        <f>IFERROR(VLOOKUP($A180&amp;TEXT(P$3,"dd/mm/yyyy")&amp;$D$2,tbReporteAsistencia[[#All],[SerialDeBusqueda]:[FechaRegistro]],3,FALSE),"")</f>
        <v/>
      </c>
      <c r="Q180" s="22" t="str">
        <f>IFERROR(VLOOKUP($A180&amp;TEXT(Q$3,"dd/mm/yyyy")&amp;$D$2,tbReporteAsistencia[[#All],[SerialDeBusqueda]:[FechaRegistro]],3,FALSE),"")</f>
        <v/>
      </c>
      <c r="R180" s="22" t="str">
        <f>IFERROR(VLOOKUP($A180&amp;TEXT(R$3,"dd/mm/yyyy")&amp;$D$2,tbReporteAsistencia[[#All],[SerialDeBusqueda]:[FechaRegistro]],3,FALSE),"")</f>
        <v/>
      </c>
      <c r="S180" s="22" t="str">
        <f>IFERROR(VLOOKUP($A180&amp;TEXT(S$3,"dd/mm/yyyy")&amp;$D$2,tbReporteAsistencia[[#All],[SerialDeBusqueda]:[FechaRegistro]],3,FALSE),"")</f>
        <v/>
      </c>
    </row>
    <row r="181" spans="4:19">
      <c r="D181" s="22" t="str">
        <f>IFERROR(VLOOKUP($A181&amp;TEXT(D$3,"dd/mm/yyyy")&amp;$D$2,tbReporteAsistencia[[#All],[SerialDeBusqueda]:[FechaRegistro]],3,FALSE),"")</f>
        <v/>
      </c>
      <c r="E181" s="22" t="str">
        <f>IFERROR(VLOOKUP($A181&amp;TEXT(E$3,"dd/mm/yyyy")&amp;$D$2,tbReporteAsistencia[[#All],[SerialDeBusqueda]:[FechaRegistro]],3,FALSE),"")</f>
        <v/>
      </c>
      <c r="F181" s="22" t="str">
        <f>IFERROR(VLOOKUP($A181&amp;TEXT(F$3,"dd/mm/yyyy")&amp;$D$2,tbReporteAsistencia[[#All],[SerialDeBusqueda]:[FechaRegistro]],3,FALSE),"")</f>
        <v/>
      </c>
      <c r="G181" s="22" t="str">
        <f>IFERROR(VLOOKUP($A181&amp;TEXT(G$3,"dd/mm/yyyy")&amp;$D$2,tbReporteAsistencia[[#All],[SerialDeBusqueda]:[FechaRegistro]],3,FALSE),"")</f>
        <v/>
      </c>
      <c r="H181" s="22" t="str">
        <f>IFERROR(VLOOKUP($A181&amp;TEXT(H$3,"dd/mm/yyyy")&amp;$D$2,tbReporteAsistencia[[#All],[SerialDeBusqueda]:[FechaRegistro]],3,FALSE),"")</f>
        <v/>
      </c>
      <c r="I181" s="22" t="str">
        <f>IFERROR(VLOOKUP($A181&amp;TEXT(I$3,"dd/mm/yyyy")&amp;$D$2,tbReporteAsistencia[[#All],[SerialDeBusqueda]:[FechaRegistro]],3,FALSE),"")</f>
        <v/>
      </c>
      <c r="J181" s="22" t="str">
        <f>IFERROR(VLOOKUP($A181&amp;TEXT(J$3,"dd/mm/yyyy")&amp;$D$2,tbReporteAsistencia[[#All],[SerialDeBusqueda]:[FechaRegistro]],3,FALSE),"")</f>
        <v/>
      </c>
      <c r="K181" s="22" t="str">
        <f>IFERROR(VLOOKUP($A181&amp;TEXT(K$3,"dd/mm/yyyy")&amp;$D$2,tbReporteAsistencia[[#All],[SerialDeBusqueda]:[FechaRegistro]],3,FALSE),"")</f>
        <v/>
      </c>
      <c r="L181" s="22" t="str">
        <f>IFERROR(VLOOKUP($A181&amp;TEXT(L$3,"dd/mm/yyyy")&amp;$D$2,tbReporteAsistencia[[#All],[SerialDeBusqueda]:[FechaRegistro]],3,FALSE),"")</f>
        <v/>
      </c>
      <c r="M181" s="22" t="str">
        <f>IFERROR(VLOOKUP($A181&amp;TEXT(M$3,"dd/mm/yyyy")&amp;$D$2,tbReporteAsistencia[[#All],[SerialDeBusqueda]:[FechaRegistro]],3,FALSE),"")</f>
        <v/>
      </c>
      <c r="N181" s="22" t="str">
        <f>IFERROR(VLOOKUP($A181&amp;TEXT(N$3,"dd/mm/yyyy")&amp;$D$2,tbReporteAsistencia[[#All],[SerialDeBusqueda]:[FechaRegistro]],3,FALSE),"")</f>
        <v/>
      </c>
      <c r="O181" s="22" t="str">
        <f>IFERROR(VLOOKUP($A181&amp;TEXT(O$3,"dd/mm/yyyy")&amp;$D$2,tbReporteAsistencia[[#All],[SerialDeBusqueda]:[FechaRegistro]],3,FALSE),"")</f>
        <v/>
      </c>
      <c r="P181" s="22" t="str">
        <f>IFERROR(VLOOKUP($A181&amp;TEXT(P$3,"dd/mm/yyyy")&amp;$D$2,tbReporteAsistencia[[#All],[SerialDeBusqueda]:[FechaRegistro]],3,FALSE),"")</f>
        <v/>
      </c>
      <c r="Q181" s="22" t="str">
        <f>IFERROR(VLOOKUP($A181&amp;TEXT(Q$3,"dd/mm/yyyy")&amp;$D$2,tbReporteAsistencia[[#All],[SerialDeBusqueda]:[FechaRegistro]],3,FALSE),"")</f>
        <v/>
      </c>
      <c r="R181" s="22" t="str">
        <f>IFERROR(VLOOKUP($A181&amp;TEXT(R$3,"dd/mm/yyyy")&amp;$D$2,tbReporteAsistencia[[#All],[SerialDeBusqueda]:[FechaRegistro]],3,FALSE),"")</f>
        <v/>
      </c>
      <c r="S181" s="22" t="str">
        <f>IFERROR(VLOOKUP($A181&amp;TEXT(S$3,"dd/mm/yyyy")&amp;$D$2,tbReporteAsistencia[[#All],[SerialDeBusqueda]:[FechaRegistro]],3,FALSE),"")</f>
        <v/>
      </c>
    </row>
    <row r="182" spans="4:19">
      <c r="D182" s="22" t="str">
        <f>IFERROR(VLOOKUP($A182&amp;TEXT(D$3,"dd/mm/yyyy")&amp;$D$2,tbReporteAsistencia[[#All],[SerialDeBusqueda]:[FechaRegistro]],3,FALSE),"")</f>
        <v/>
      </c>
      <c r="E182" s="22" t="str">
        <f>IFERROR(VLOOKUP($A182&amp;TEXT(E$3,"dd/mm/yyyy")&amp;$D$2,tbReporteAsistencia[[#All],[SerialDeBusqueda]:[FechaRegistro]],3,FALSE),"")</f>
        <v/>
      </c>
      <c r="F182" s="22" t="str">
        <f>IFERROR(VLOOKUP($A182&amp;TEXT(F$3,"dd/mm/yyyy")&amp;$D$2,tbReporteAsistencia[[#All],[SerialDeBusqueda]:[FechaRegistro]],3,FALSE),"")</f>
        <v/>
      </c>
      <c r="G182" s="22" t="str">
        <f>IFERROR(VLOOKUP($A182&amp;TEXT(G$3,"dd/mm/yyyy")&amp;$D$2,tbReporteAsistencia[[#All],[SerialDeBusqueda]:[FechaRegistro]],3,FALSE),"")</f>
        <v/>
      </c>
      <c r="H182" s="22" t="str">
        <f>IFERROR(VLOOKUP($A182&amp;TEXT(H$3,"dd/mm/yyyy")&amp;$D$2,tbReporteAsistencia[[#All],[SerialDeBusqueda]:[FechaRegistro]],3,FALSE),"")</f>
        <v/>
      </c>
      <c r="I182" s="22" t="str">
        <f>IFERROR(VLOOKUP($A182&amp;TEXT(I$3,"dd/mm/yyyy")&amp;$D$2,tbReporteAsistencia[[#All],[SerialDeBusqueda]:[FechaRegistro]],3,FALSE),"")</f>
        <v/>
      </c>
      <c r="J182" s="22" t="str">
        <f>IFERROR(VLOOKUP($A182&amp;TEXT(J$3,"dd/mm/yyyy")&amp;$D$2,tbReporteAsistencia[[#All],[SerialDeBusqueda]:[FechaRegistro]],3,FALSE),"")</f>
        <v/>
      </c>
      <c r="K182" s="22" t="str">
        <f>IFERROR(VLOOKUP($A182&amp;TEXT(K$3,"dd/mm/yyyy")&amp;$D$2,tbReporteAsistencia[[#All],[SerialDeBusqueda]:[FechaRegistro]],3,FALSE),"")</f>
        <v/>
      </c>
      <c r="L182" s="22" t="str">
        <f>IFERROR(VLOOKUP($A182&amp;TEXT(L$3,"dd/mm/yyyy")&amp;$D$2,tbReporteAsistencia[[#All],[SerialDeBusqueda]:[FechaRegistro]],3,FALSE),"")</f>
        <v/>
      </c>
      <c r="M182" s="22" t="str">
        <f>IFERROR(VLOOKUP($A182&amp;TEXT(M$3,"dd/mm/yyyy")&amp;$D$2,tbReporteAsistencia[[#All],[SerialDeBusqueda]:[FechaRegistro]],3,FALSE),"")</f>
        <v/>
      </c>
      <c r="N182" s="22" t="str">
        <f>IFERROR(VLOOKUP($A182&amp;TEXT(N$3,"dd/mm/yyyy")&amp;$D$2,tbReporteAsistencia[[#All],[SerialDeBusqueda]:[FechaRegistro]],3,FALSE),"")</f>
        <v/>
      </c>
      <c r="O182" s="22" t="str">
        <f>IFERROR(VLOOKUP($A182&amp;TEXT(O$3,"dd/mm/yyyy")&amp;$D$2,tbReporteAsistencia[[#All],[SerialDeBusqueda]:[FechaRegistro]],3,FALSE),"")</f>
        <v/>
      </c>
      <c r="P182" s="22" t="str">
        <f>IFERROR(VLOOKUP($A182&amp;TEXT(P$3,"dd/mm/yyyy")&amp;$D$2,tbReporteAsistencia[[#All],[SerialDeBusqueda]:[FechaRegistro]],3,FALSE),"")</f>
        <v/>
      </c>
      <c r="Q182" s="22" t="str">
        <f>IFERROR(VLOOKUP($A182&amp;TEXT(Q$3,"dd/mm/yyyy")&amp;$D$2,tbReporteAsistencia[[#All],[SerialDeBusqueda]:[FechaRegistro]],3,FALSE),"")</f>
        <v/>
      </c>
      <c r="R182" s="22" t="str">
        <f>IFERROR(VLOOKUP($A182&amp;TEXT(R$3,"dd/mm/yyyy")&amp;$D$2,tbReporteAsistencia[[#All],[SerialDeBusqueda]:[FechaRegistro]],3,FALSE),"")</f>
        <v/>
      </c>
      <c r="S182" s="22" t="str">
        <f>IFERROR(VLOOKUP($A182&amp;TEXT(S$3,"dd/mm/yyyy")&amp;$D$2,tbReporteAsistencia[[#All],[SerialDeBusqueda]:[FechaRegistro]],3,FALSE),"")</f>
        <v/>
      </c>
    </row>
    <row r="183" spans="4:19">
      <c r="D183" s="22" t="str">
        <f>IFERROR(VLOOKUP($A183&amp;TEXT(D$3,"dd/mm/yyyy")&amp;$D$2,tbReporteAsistencia[[#All],[SerialDeBusqueda]:[FechaRegistro]],3,FALSE),"")</f>
        <v/>
      </c>
      <c r="E183" s="22" t="str">
        <f>IFERROR(VLOOKUP($A183&amp;TEXT(E$3,"dd/mm/yyyy")&amp;$D$2,tbReporteAsistencia[[#All],[SerialDeBusqueda]:[FechaRegistro]],3,FALSE),"")</f>
        <v/>
      </c>
      <c r="F183" s="22" t="str">
        <f>IFERROR(VLOOKUP($A183&amp;TEXT(F$3,"dd/mm/yyyy")&amp;$D$2,tbReporteAsistencia[[#All],[SerialDeBusqueda]:[FechaRegistro]],3,FALSE),"")</f>
        <v/>
      </c>
      <c r="G183" s="22" t="str">
        <f>IFERROR(VLOOKUP($A183&amp;TEXT(G$3,"dd/mm/yyyy")&amp;$D$2,tbReporteAsistencia[[#All],[SerialDeBusqueda]:[FechaRegistro]],3,FALSE),"")</f>
        <v/>
      </c>
      <c r="H183" s="22" t="str">
        <f>IFERROR(VLOOKUP($A183&amp;TEXT(H$3,"dd/mm/yyyy")&amp;$D$2,tbReporteAsistencia[[#All],[SerialDeBusqueda]:[FechaRegistro]],3,FALSE),"")</f>
        <v/>
      </c>
      <c r="I183" s="22" t="str">
        <f>IFERROR(VLOOKUP($A183&amp;TEXT(I$3,"dd/mm/yyyy")&amp;$D$2,tbReporteAsistencia[[#All],[SerialDeBusqueda]:[FechaRegistro]],3,FALSE),"")</f>
        <v/>
      </c>
      <c r="J183" s="22" t="str">
        <f>IFERROR(VLOOKUP($A183&amp;TEXT(J$3,"dd/mm/yyyy")&amp;$D$2,tbReporteAsistencia[[#All],[SerialDeBusqueda]:[FechaRegistro]],3,FALSE),"")</f>
        <v/>
      </c>
      <c r="K183" s="22" t="str">
        <f>IFERROR(VLOOKUP($A183&amp;TEXT(K$3,"dd/mm/yyyy")&amp;$D$2,tbReporteAsistencia[[#All],[SerialDeBusqueda]:[FechaRegistro]],3,FALSE),"")</f>
        <v/>
      </c>
      <c r="L183" s="22" t="str">
        <f>IFERROR(VLOOKUP($A183&amp;TEXT(L$3,"dd/mm/yyyy")&amp;$D$2,tbReporteAsistencia[[#All],[SerialDeBusqueda]:[FechaRegistro]],3,FALSE),"")</f>
        <v/>
      </c>
      <c r="M183" s="22" t="str">
        <f>IFERROR(VLOOKUP($A183&amp;TEXT(M$3,"dd/mm/yyyy")&amp;$D$2,tbReporteAsistencia[[#All],[SerialDeBusqueda]:[FechaRegistro]],3,FALSE),"")</f>
        <v/>
      </c>
      <c r="N183" s="22" t="str">
        <f>IFERROR(VLOOKUP($A183&amp;TEXT(N$3,"dd/mm/yyyy")&amp;$D$2,tbReporteAsistencia[[#All],[SerialDeBusqueda]:[FechaRegistro]],3,FALSE),"")</f>
        <v/>
      </c>
      <c r="O183" s="22" t="str">
        <f>IFERROR(VLOOKUP($A183&amp;TEXT(O$3,"dd/mm/yyyy")&amp;$D$2,tbReporteAsistencia[[#All],[SerialDeBusqueda]:[FechaRegistro]],3,FALSE),"")</f>
        <v/>
      </c>
      <c r="P183" s="22" t="str">
        <f>IFERROR(VLOOKUP($A183&amp;TEXT(P$3,"dd/mm/yyyy")&amp;$D$2,tbReporteAsistencia[[#All],[SerialDeBusqueda]:[FechaRegistro]],3,FALSE),"")</f>
        <v/>
      </c>
      <c r="Q183" s="22" t="str">
        <f>IFERROR(VLOOKUP($A183&amp;TEXT(Q$3,"dd/mm/yyyy")&amp;$D$2,tbReporteAsistencia[[#All],[SerialDeBusqueda]:[FechaRegistro]],3,FALSE),"")</f>
        <v/>
      </c>
      <c r="R183" s="22" t="str">
        <f>IFERROR(VLOOKUP($A183&amp;TEXT(R$3,"dd/mm/yyyy")&amp;$D$2,tbReporteAsistencia[[#All],[SerialDeBusqueda]:[FechaRegistro]],3,FALSE),"")</f>
        <v/>
      </c>
      <c r="S183" s="22" t="str">
        <f>IFERROR(VLOOKUP($A183&amp;TEXT(S$3,"dd/mm/yyyy")&amp;$D$2,tbReporteAsistencia[[#All],[SerialDeBusqueda]:[FechaRegistro]],3,FALSE),"")</f>
        <v/>
      </c>
    </row>
    <row r="184" spans="4:19">
      <c r="D184" s="22" t="str">
        <f>IFERROR(VLOOKUP($A184&amp;TEXT(D$3,"dd/mm/yyyy")&amp;$D$2,tbReporteAsistencia[[#All],[SerialDeBusqueda]:[FechaRegistro]],3,FALSE),"")</f>
        <v/>
      </c>
      <c r="E184" s="22" t="str">
        <f>IFERROR(VLOOKUP($A184&amp;TEXT(E$3,"dd/mm/yyyy")&amp;$D$2,tbReporteAsistencia[[#All],[SerialDeBusqueda]:[FechaRegistro]],3,FALSE),"")</f>
        <v/>
      </c>
      <c r="F184" s="22" t="str">
        <f>IFERROR(VLOOKUP($A184&amp;TEXT(F$3,"dd/mm/yyyy")&amp;$D$2,tbReporteAsistencia[[#All],[SerialDeBusqueda]:[FechaRegistro]],3,FALSE),"")</f>
        <v/>
      </c>
      <c r="G184" s="22" t="str">
        <f>IFERROR(VLOOKUP($A184&amp;TEXT(G$3,"dd/mm/yyyy")&amp;$D$2,tbReporteAsistencia[[#All],[SerialDeBusqueda]:[FechaRegistro]],3,FALSE),"")</f>
        <v/>
      </c>
      <c r="H184" s="22" t="str">
        <f>IFERROR(VLOOKUP($A184&amp;TEXT(H$3,"dd/mm/yyyy")&amp;$D$2,tbReporteAsistencia[[#All],[SerialDeBusqueda]:[FechaRegistro]],3,FALSE),"")</f>
        <v/>
      </c>
      <c r="I184" s="22" t="str">
        <f>IFERROR(VLOOKUP($A184&amp;TEXT(I$3,"dd/mm/yyyy")&amp;$D$2,tbReporteAsistencia[[#All],[SerialDeBusqueda]:[FechaRegistro]],3,FALSE),"")</f>
        <v/>
      </c>
      <c r="J184" s="22" t="str">
        <f>IFERROR(VLOOKUP($A184&amp;TEXT(J$3,"dd/mm/yyyy")&amp;$D$2,tbReporteAsistencia[[#All],[SerialDeBusqueda]:[FechaRegistro]],3,FALSE),"")</f>
        <v/>
      </c>
      <c r="K184" s="22" t="str">
        <f>IFERROR(VLOOKUP($A184&amp;TEXT(K$3,"dd/mm/yyyy")&amp;$D$2,tbReporteAsistencia[[#All],[SerialDeBusqueda]:[FechaRegistro]],3,FALSE),"")</f>
        <v/>
      </c>
      <c r="L184" s="22" t="str">
        <f>IFERROR(VLOOKUP($A184&amp;TEXT(L$3,"dd/mm/yyyy")&amp;$D$2,tbReporteAsistencia[[#All],[SerialDeBusqueda]:[FechaRegistro]],3,FALSE),"")</f>
        <v/>
      </c>
      <c r="M184" s="22" t="str">
        <f>IFERROR(VLOOKUP($A184&amp;TEXT(M$3,"dd/mm/yyyy")&amp;$D$2,tbReporteAsistencia[[#All],[SerialDeBusqueda]:[FechaRegistro]],3,FALSE),"")</f>
        <v/>
      </c>
      <c r="N184" s="22" t="str">
        <f>IFERROR(VLOOKUP($A184&amp;TEXT(N$3,"dd/mm/yyyy")&amp;$D$2,tbReporteAsistencia[[#All],[SerialDeBusqueda]:[FechaRegistro]],3,FALSE),"")</f>
        <v/>
      </c>
      <c r="O184" s="22" t="str">
        <f>IFERROR(VLOOKUP($A184&amp;TEXT(O$3,"dd/mm/yyyy")&amp;$D$2,tbReporteAsistencia[[#All],[SerialDeBusqueda]:[FechaRegistro]],3,FALSE),"")</f>
        <v/>
      </c>
      <c r="P184" s="22" t="str">
        <f>IFERROR(VLOOKUP($A184&amp;TEXT(P$3,"dd/mm/yyyy")&amp;$D$2,tbReporteAsistencia[[#All],[SerialDeBusqueda]:[FechaRegistro]],3,FALSE),"")</f>
        <v/>
      </c>
      <c r="Q184" s="22" t="str">
        <f>IFERROR(VLOOKUP($A184&amp;TEXT(Q$3,"dd/mm/yyyy")&amp;$D$2,tbReporteAsistencia[[#All],[SerialDeBusqueda]:[FechaRegistro]],3,FALSE),"")</f>
        <v/>
      </c>
      <c r="R184" s="22" t="str">
        <f>IFERROR(VLOOKUP($A184&amp;TEXT(R$3,"dd/mm/yyyy")&amp;$D$2,tbReporteAsistencia[[#All],[SerialDeBusqueda]:[FechaRegistro]],3,FALSE),"")</f>
        <v/>
      </c>
      <c r="S184" s="22" t="str">
        <f>IFERROR(VLOOKUP($A184&amp;TEXT(S$3,"dd/mm/yyyy")&amp;$D$2,tbReporteAsistencia[[#All],[SerialDeBusqueda]:[FechaRegistro]],3,FALSE),"")</f>
        <v/>
      </c>
    </row>
    <row r="185" spans="4:19">
      <c r="D185" s="22" t="str">
        <f>IFERROR(VLOOKUP($A185&amp;TEXT(D$3,"dd/mm/yyyy")&amp;$D$2,tbReporteAsistencia[[#All],[SerialDeBusqueda]:[FechaRegistro]],3,FALSE),"")</f>
        <v/>
      </c>
      <c r="E185" s="22" t="str">
        <f>IFERROR(VLOOKUP($A185&amp;TEXT(E$3,"dd/mm/yyyy")&amp;$D$2,tbReporteAsistencia[[#All],[SerialDeBusqueda]:[FechaRegistro]],3,FALSE),"")</f>
        <v/>
      </c>
      <c r="F185" s="22" t="str">
        <f>IFERROR(VLOOKUP($A185&amp;TEXT(F$3,"dd/mm/yyyy")&amp;$D$2,tbReporteAsistencia[[#All],[SerialDeBusqueda]:[FechaRegistro]],3,FALSE),"")</f>
        <v/>
      </c>
      <c r="G185" s="22" t="str">
        <f>IFERROR(VLOOKUP($A185&amp;TEXT(G$3,"dd/mm/yyyy")&amp;$D$2,tbReporteAsistencia[[#All],[SerialDeBusqueda]:[FechaRegistro]],3,FALSE),"")</f>
        <v/>
      </c>
      <c r="H185" s="22" t="str">
        <f>IFERROR(VLOOKUP($A185&amp;TEXT(H$3,"dd/mm/yyyy")&amp;$D$2,tbReporteAsistencia[[#All],[SerialDeBusqueda]:[FechaRegistro]],3,FALSE),"")</f>
        <v/>
      </c>
      <c r="I185" s="22" t="str">
        <f>IFERROR(VLOOKUP($A185&amp;TEXT(I$3,"dd/mm/yyyy")&amp;$D$2,tbReporteAsistencia[[#All],[SerialDeBusqueda]:[FechaRegistro]],3,FALSE),"")</f>
        <v/>
      </c>
      <c r="J185" s="22" t="str">
        <f>IFERROR(VLOOKUP($A185&amp;TEXT(J$3,"dd/mm/yyyy")&amp;$D$2,tbReporteAsistencia[[#All],[SerialDeBusqueda]:[FechaRegistro]],3,FALSE),"")</f>
        <v/>
      </c>
      <c r="K185" s="22" t="str">
        <f>IFERROR(VLOOKUP($A185&amp;TEXT(K$3,"dd/mm/yyyy")&amp;$D$2,tbReporteAsistencia[[#All],[SerialDeBusqueda]:[FechaRegistro]],3,FALSE),"")</f>
        <v/>
      </c>
      <c r="L185" s="22" t="str">
        <f>IFERROR(VLOOKUP($A185&amp;TEXT(L$3,"dd/mm/yyyy")&amp;$D$2,tbReporteAsistencia[[#All],[SerialDeBusqueda]:[FechaRegistro]],3,FALSE),"")</f>
        <v/>
      </c>
      <c r="M185" s="22" t="str">
        <f>IFERROR(VLOOKUP($A185&amp;TEXT(M$3,"dd/mm/yyyy")&amp;$D$2,tbReporteAsistencia[[#All],[SerialDeBusqueda]:[FechaRegistro]],3,FALSE),"")</f>
        <v/>
      </c>
      <c r="N185" s="22" t="str">
        <f>IFERROR(VLOOKUP($A185&amp;TEXT(N$3,"dd/mm/yyyy")&amp;$D$2,tbReporteAsistencia[[#All],[SerialDeBusqueda]:[FechaRegistro]],3,FALSE),"")</f>
        <v/>
      </c>
      <c r="O185" s="22" t="str">
        <f>IFERROR(VLOOKUP($A185&amp;TEXT(O$3,"dd/mm/yyyy")&amp;$D$2,tbReporteAsistencia[[#All],[SerialDeBusqueda]:[FechaRegistro]],3,FALSE),"")</f>
        <v/>
      </c>
      <c r="P185" s="22" t="str">
        <f>IFERROR(VLOOKUP($A185&amp;TEXT(P$3,"dd/mm/yyyy")&amp;$D$2,tbReporteAsistencia[[#All],[SerialDeBusqueda]:[FechaRegistro]],3,FALSE),"")</f>
        <v/>
      </c>
      <c r="Q185" s="22" t="str">
        <f>IFERROR(VLOOKUP($A185&amp;TEXT(Q$3,"dd/mm/yyyy")&amp;$D$2,tbReporteAsistencia[[#All],[SerialDeBusqueda]:[FechaRegistro]],3,FALSE),"")</f>
        <v/>
      </c>
      <c r="R185" s="22" t="str">
        <f>IFERROR(VLOOKUP($A185&amp;TEXT(R$3,"dd/mm/yyyy")&amp;$D$2,tbReporteAsistencia[[#All],[SerialDeBusqueda]:[FechaRegistro]],3,FALSE),"")</f>
        <v/>
      </c>
      <c r="S185" s="22" t="str">
        <f>IFERROR(VLOOKUP($A185&amp;TEXT(S$3,"dd/mm/yyyy")&amp;$D$2,tbReporteAsistencia[[#All],[SerialDeBusqueda]:[FechaRegistro]],3,FALSE),"")</f>
        <v/>
      </c>
    </row>
    <row r="186" spans="4:19">
      <c r="D186" s="22" t="str">
        <f>IFERROR(VLOOKUP($A186&amp;TEXT(D$3,"dd/mm/yyyy")&amp;$D$2,tbReporteAsistencia[[#All],[SerialDeBusqueda]:[FechaRegistro]],3,FALSE),"")</f>
        <v/>
      </c>
      <c r="E186" s="22" t="str">
        <f>IFERROR(VLOOKUP($A186&amp;TEXT(E$3,"dd/mm/yyyy")&amp;$D$2,tbReporteAsistencia[[#All],[SerialDeBusqueda]:[FechaRegistro]],3,FALSE),"")</f>
        <v/>
      </c>
      <c r="F186" s="22" t="str">
        <f>IFERROR(VLOOKUP($A186&amp;TEXT(F$3,"dd/mm/yyyy")&amp;$D$2,tbReporteAsistencia[[#All],[SerialDeBusqueda]:[FechaRegistro]],3,FALSE),"")</f>
        <v/>
      </c>
      <c r="G186" s="22" t="str">
        <f>IFERROR(VLOOKUP($A186&amp;TEXT(G$3,"dd/mm/yyyy")&amp;$D$2,tbReporteAsistencia[[#All],[SerialDeBusqueda]:[FechaRegistro]],3,FALSE),"")</f>
        <v/>
      </c>
      <c r="H186" s="22" t="str">
        <f>IFERROR(VLOOKUP($A186&amp;TEXT(H$3,"dd/mm/yyyy")&amp;$D$2,tbReporteAsistencia[[#All],[SerialDeBusqueda]:[FechaRegistro]],3,FALSE),"")</f>
        <v/>
      </c>
      <c r="I186" s="22" t="str">
        <f>IFERROR(VLOOKUP($A186&amp;TEXT(I$3,"dd/mm/yyyy")&amp;$D$2,tbReporteAsistencia[[#All],[SerialDeBusqueda]:[FechaRegistro]],3,FALSE),"")</f>
        <v/>
      </c>
      <c r="J186" s="22" t="str">
        <f>IFERROR(VLOOKUP($A186&amp;TEXT(J$3,"dd/mm/yyyy")&amp;$D$2,tbReporteAsistencia[[#All],[SerialDeBusqueda]:[FechaRegistro]],3,FALSE),"")</f>
        <v/>
      </c>
      <c r="K186" s="22" t="str">
        <f>IFERROR(VLOOKUP($A186&amp;TEXT(K$3,"dd/mm/yyyy")&amp;$D$2,tbReporteAsistencia[[#All],[SerialDeBusqueda]:[FechaRegistro]],3,FALSE),"")</f>
        <v/>
      </c>
      <c r="L186" s="22" t="str">
        <f>IFERROR(VLOOKUP($A186&amp;TEXT(L$3,"dd/mm/yyyy")&amp;$D$2,tbReporteAsistencia[[#All],[SerialDeBusqueda]:[FechaRegistro]],3,FALSE),"")</f>
        <v/>
      </c>
      <c r="M186" s="22" t="str">
        <f>IFERROR(VLOOKUP($A186&amp;TEXT(M$3,"dd/mm/yyyy")&amp;$D$2,tbReporteAsistencia[[#All],[SerialDeBusqueda]:[FechaRegistro]],3,FALSE),"")</f>
        <v/>
      </c>
      <c r="N186" s="22" t="str">
        <f>IFERROR(VLOOKUP($A186&amp;TEXT(N$3,"dd/mm/yyyy")&amp;$D$2,tbReporteAsistencia[[#All],[SerialDeBusqueda]:[FechaRegistro]],3,FALSE),"")</f>
        <v/>
      </c>
      <c r="O186" s="22" t="str">
        <f>IFERROR(VLOOKUP($A186&amp;TEXT(O$3,"dd/mm/yyyy")&amp;$D$2,tbReporteAsistencia[[#All],[SerialDeBusqueda]:[FechaRegistro]],3,FALSE),"")</f>
        <v/>
      </c>
      <c r="P186" s="22" t="str">
        <f>IFERROR(VLOOKUP($A186&amp;TEXT(P$3,"dd/mm/yyyy")&amp;$D$2,tbReporteAsistencia[[#All],[SerialDeBusqueda]:[FechaRegistro]],3,FALSE),"")</f>
        <v/>
      </c>
      <c r="Q186" s="22" t="str">
        <f>IFERROR(VLOOKUP($A186&amp;TEXT(Q$3,"dd/mm/yyyy")&amp;$D$2,tbReporteAsistencia[[#All],[SerialDeBusqueda]:[FechaRegistro]],3,FALSE),"")</f>
        <v/>
      </c>
      <c r="R186" s="22" t="str">
        <f>IFERROR(VLOOKUP($A186&amp;TEXT(R$3,"dd/mm/yyyy")&amp;$D$2,tbReporteAsistencia[[#All],[SerialDeBusqueda]:[FechaRegistro]],3,FALSE),"")</f>
        <v/>
      </c>
      <c r="S186" s="22" t="str">
        <f>IFERROR(VLOOKUP($A186&amp;TEXT(S$3,"dd/mm/yyyy")&amp;$D$2,tbReporteAsistencia[[#All],[SerialDeBusqueda]:[FechaRegistro]],3,FALSE),"")</f>
        <v/>
      </c>
    </row>
    <row r="187" spans="4:19">
      <c r="D187" s="22" t="str">
        <f>IFERROR(VLOOKUP($A187&amp;TEXT(D$3,"dd/mm/yyyy")&amp;$D$2,tbReporteAsistencia[[#All],[SerialDeBusqueda]:[FechaRegistro]],3,FALSE),"")</f>
        <v/>
      </c>
      <c r="E187" s="22" t="str">
        <f>IFERROR(VLOOKUP($A187&amp;TEXT(E$3,"dd/mm/yyyy")&amp;$D$2,tbReporteAsistencia[[#All],[SerialDeBusqueda]:[FechaRegistro]],3,FALSE),"")</f>
        <v/>
      </c>
      <c r="F187" s="22" t="str">
        <f>IFERROR(VLOOKUP($A187&amp;TEXT(F$3,"dd/mm/yyyy")&amp;$D$2,tbReporteAsistencia[[#All],[SerialDeBusqueda]:[FechaRegistro]],3,FALSE),"")</f>
        <v/>
      </c>
      <c r="G187" s="22" t="str">
        <f>IFERROR(VLOOKUP($A187&amp;TEXT(G$3,"dd/mm/yyyy")&amp;$D$2,tbReporteAsistencia[[#All],[SerialDeBusqueda]:[FechaRegistro]],3,FALSE),"")</f>
        <v/>
      </c>
      <c r="H187" s="22" t="str">
        <f>IFERROR(VLOOKUP($A187&amp;TEXT(H$3,"dd/mm/yyyy")&amp;$D$2,tbReporteAsistencia[[#All],[SerialDeBusqueda]:[FechaRegistro]],3,FALSE),"")</f>
        <v/>
      </c>
      <c r="I187" s="22" t="str">
        <f>IFERROR(VLOOKUP($A187&amp;TEXT(I$3,"dd/mm/yyyy")&amp;$D$2,tbReporteAsistencia[[#All],[SerialDeBusqueda]:[FechaRegistro]],3,FALSE),"")</f>
        <v/>
      </c>
      <c r="J187" s="22" t="str">
        <f>IFERROR(VLOOKUP($A187&amp;TEXT(J$3,"dd/mm/yyyy")&amp;$D$2,tbReporteAsistencia[[#All],[SerialDeBusqueda]:[FechaRegistro]],3,FALSE),"")</f>
        <v/>
      </c>
      <c r="K187" s="22" t="str">
        <f>IFERROR(VLOOKUP($A187&amp;TEXT(K$3,"dd/mm/yyyy")&amp;$D$2,tbReporteAsistencia[[#All],[SerialDeBusqueda]:[FechaRegistro]],3,FALSE),"")</f>
        <v/>
      </c>
      <c r="L187" s="22" t="str">
        <f>IFERROR(VLOOKUP($A187&amp;TEXT(L$3,"dd/mm/yyyy")&amp;$D$2,tbReporteAsistencia[[#All],[SerialDeBusqueda]:[FechaRegistro]],3,FALSE),"")</f>
        <v/>
      </c>
      <c r="M187" s="22" t="str">
        <f>IFERROR(VLOOKUP($A187&amp;TEXT(M$3,"dd/mm/yyyy")&amp;$D$2,tbReporteAsistencia[[#All],[SerialDeBusqueda]:[FechaRegistro]],3,FALSE),"")</f>
        <v/>
      </c>
      <c r="N187" s="22" t="str">
        <f>IFERROR(VLOOKUP($A187&amp;TEXT(N$3,"dd/mm/yyyy")&amp;$D$2,tbReporteAsistencia[[#All],[SerialDeBusqueda]:[FechaRegistro]],3,FALSE),"")</f>
        <v/>
      </c>
      <c r="O187" s="22" t="str">
        <f>IFERROR(VLOOKUP($A187&amp;TEXT(O$3,"dd/mm/yyyy")&amp;$D$2,tbReporteAsistencia[[#All],[SerialDeBusqueda]:[FechaRegistro]],3,FALSE),"")</f>
        <v/>
      </c>
      <c r="P187" s="22" t="str">
        <f>IFERROR(VLOOKUP($A187&amp;TEXT(P$3,"dd/mm/yyyy")&amp;$D$2,tbReporteAsistencia[[#All],[SerialDeBusqueda]:[FechaRegistro]],3,FALSE),"")</f>
        <v/>
      </c>
      <c r="Q187" s="22" t="str">
        <f>IFERROR(VLOOKUP($A187&amp;TEXT(Q$3,"dd/mm/yyyy")&amp;$D$2,tbReporteAsistencia[[#All],[SerialDeBusqueda]:[FechaRegistro]],3,FALSE),"")</f>
        <v/>
      </c>
      <c r="R187" s="22" t="str">
        <f>IFERROR(VLOOKUP($A187&amp;TEXT(R$3,"dd/mm/yyyy")&amp;$D$2,tbReporteAsistencia[[#All],[SerialDeBusqueda]:[FechaRegistro]],3,FALSE),"")</f>
        <v/>
      </c>
      <c r="S187" s="22" t="str">
        <f>IFERROR(VLOOKUP($A187&amp;TEXT(S$3,"dd/mm/yyyy")&amp;$D$2,tbReporteAsistencia[[#All],[SerialDeBusqueda]:[FechaRegistro]],3,FALSE),"")</f>
        <v/>
      </c>
    </row>
    <row r="188" spans="4:19">
      <c r="D188" s="22" t="str">
        <f>IFERROR(VLOOKUP($A188&amp;TEXT(D$3,"dd/mm/yyyy")&amp;$D$2,tbReporteAsistencia[[#All],[SerialDeBusqueda]:[FechaRegistro]],3,FALSE),"")</f>
        <v/>
      </c>
      <c r="E188" s="22" t="str">
        <f>IFERROR(VLOOKUP($A188&amp;TEXT(E$3,"dd/mm/yyyy")&amp;$D$2,tbReporteAsistencia[[#All],[SerialDeBusqueda]:[FechaRegistro]],3,FALSE),"")</f>
        <v/>
      </c>
      <c r="F188" s="22" t="str">
        <f>IFERROR(VLOOKUP($A188&amp;TEXT(F$3,"dd/mm/yyyy")&amp;$D$2,tbReporteAsistencia[[#All],[SerialDeBusqueda]:[FechaRegistro]],3,FALSE),"")</f>
        <v/>
      </c>
      <c r="G188" s="22" t="str">
        <f>IFERROR(VLOOKUP($A188&amp;TEXT(G$3,"dd/mm/yyyy")&amp;$D$2,tbReporteAsistencia[[#All],[SerialDeBusqueda]:[FechaRegistro]],3,FALSE),"")</f>
        <v/>
      </c>
      <c r="H188" s="22" t="str">
        <f>IFERROR(VLOOKUP($A188&amp;TEXT(H$3,"dd/mm/yyyy")&amp;$D$2,tbReporteAsistencia[[#All],[SerialDeBusqueda]:[FechaRegistro]],3,FALSE),"")</f>
        <v/>
      </c>
      <c r="I188" s="22" t="str">
        <f>IFERROR(VLOOKUP($A188&amp;TEXT(I$3,"dd/mm/yyyy")&amp;$D$2,tbReporteAsistencia[[#All],[SerialDeBusqueda]:[FechaRegistro]],3,FALSE),"")</f>
        <v/>
      </c>
      <c r="J188" s="22" t="str">
        <f>IFERROR(VLOOKUP($A188&amp;TEXT(J$3,"dd/mm/yyyy")&amp;$D$2,tbReporteAsistencia[[#All],[SerialDeBusqueda]:[FechaRegistro]],3,FALSE),"")</f>
        <v/>
      </c>
      <c r="K188" s="22" t="str">
        <f>IFERROR(VLOOKUP($A188&amp;TEXT(K$3,"dd/mm/yyyy")&amp;$D$2,tbReporteAsistencia[[#All],[SerialDeBusqueda]:[FechaRegistro]],3,FALSE),"")</f>
        <v/>
      </c>
      <c r="L188" s="22" t="str">
        <f>IFERROR(VLOOKUP($A188&amp;TEXT(L$3,"dd/mm/yyyy")&amp;$D$2,tbReporteAsistencia[[#All],[SerialDeBusqueda]:[FechaRegistro]],3,FALSE),"")</f>
        <v/>
      </c>
      <c r="M188" s="22" t="str">
        <f>IFERROR(VLOOKUP($A188&amp;TEXT(M$3,"dd/mm/yyyy")&amp;$D$2,tbReporteAsistencia[[#All],[SerialDeBusqueda]:[FechaRegistro]],3,FALSE),"")</f>
        <v/>
      </c>
      <c r="N188" s="22" t="str">
        <f>IFERROR(VLOOKUP($A188&amp;TEXT(N$3,"dd/mm/yyyy")&amp;$D$2,tbReporteAsistencia[[#All],[SerialDeBusqueda]:[FechaRegistro]],3,FALSE),"")</f>
        <v/>
      </c>
      <c r="O188" s="22" t="str">
        <f>IFERROR(VLOOKUP($A188&amp;TEXT(O$3,"dd/mm/yyyy")&amp;$D$2,tbReporteAsistencia[[#All],[SerialDeBusqueda]:[FechaRegistro]],3,FALSE),"")</f>
        <v/>
      </c>
      <c r="P188" s="22" t="str">
        <f>IFERROR(VLOOKUP($A188&amp;TEXT(P$3,"dd/mm/yyyy")&amp;$D$2,tbReporteAsistencia[[#All],[SerialDeBusqueda]:[FechaRegistro]],3,FALSE),"")</f>
        <v/>
      </c>
      <c r="Q188" s="22" t="str">
        <f>IFERROR(VLOOKUP($A188&amp;TEXT(Q$3,"dd/mm/yyyy")&amp;$D$2,tbReporteAsistencia[[#All],[SerialDeBusqueda]:[FechaRegistro]],3,FALSE),"")</f>
        <v/>
      </c>
      <c r="R188" s="22" t="str">
        <f>IFERROR(VLOOKUP($A188&amp;TEXT(R$3,"dd/mm/yyyy")&amp;$D$2,tbReporteAsistencia[[#All],[SerialDeBusqueda]:[FechaRegistro]],3,FALSE),"")</f>
        <v/>
      </c>
      <c r="S188" s="22" t="str">
        <f>IFERROR(VLOOKUP($A188&amp;TEXT(S$3,"dd/mm/yyyy")&amp;$D$2,tbReporteAsistencia[[#All],[SerialDeBusqueda]:[FechaRegistro]],3,FALSE),"")</f>
        <v/>
      </c>
    </row>
    <row r="189" spans="4:19">
      <c r="D189" s="22" t="str">
        <f>IFERROR(VLOOKUP($A189&amp;TEXT(D$3,"dd/mm/yyyy")&amp;$D$2,tbReporteAsistencia[[#All],[SerialDeBusqueda]:[FechaRegistro]],3,FALSE),"")</f>
        <v/>
      </c>
      <c r="E189" s="22" t="str">
        <f>IFERROR(VLOOKUP($A189&amp;TEXT(E$3,"dd/mm/yyyy")&amp;$D$2,tbReporteAsistencia[[#All],[SerialDeBusqueda]:[FechaRegistro]],3,FALSE),"")</f>
        <v/>
      </c>
      <c r="F189" s="22" t="str">
        <f>IFERROR(VLOOKUP($A189&amp;TEXT(F$3,"dd/mm/yyyy")&amp;$D$2,tbReporteAsistencia[[#All],[SerialDeBusqueda]:[FechaRegistro]],3,FALSE),"")</f>
        <v/>
      </c>
      <c r="G189" s="22" t="str">
        <f>IFERROR(VLOOKUP($A189&amp;TEXT(G$3,"dd/mm/yyyy")&amp;$D$2,tbReporteAsistencia[[#All],[SerialDeBusqueda]:[FechaRegistro]],3,FALSE),"")</f>
        <v/>
      </c>
      <c r="H189" s="22" t="str">
        <f>IFERROR(VLOOKUP($A189&amp;TEXT(H$3,"dd/mm/yyyy")&amp;$D$2,tbReporteAsistencia[[#All],[SerialDeBusqueda]:[FechaRegistro]],3,FALSE),"")</f>
        <v/>
      </c>
      <c r="I189" s="22" t="str">
        <f>IFERROR(VLOOKUP($A189&amp;TEXT(I$3,"dd/mm/yyyy")&amp;$D$2,tbReporteAsistencia[[#All],[SerialDeBusqueda]:[FechaRegistro]],3,FALSE),"")</f>
        <v/>
      </c>
      <c r="J189" s="22" t="str">
        <f>IFERROR(VLOOKUP($A189&amp;TEXT(J$3,"dd/mm/yyyy")&amp;$D$2,tbReporteAsistencia[[#All],[SerialDeBusqueda]:[FechaRegistro]],3,FALSE),"")</f>
        <v/>
      </c>
      <c r="K189" s="22" t="str">
        <f>IFERROR(VLOOKUP($A189&amp;TEXT(K$3,"dd/mm/yyyy")&amp;$D$2,tbReporteAsistencia[[#All],[SerialDeBusqueda]:[FechaRegistro]],3,FALSE),"")</f>
        <v/>
      </c>
      <c r="L189" s="22" t="str">
        <f>IFERROR(VLOOKUP($A189&amp;TEXT(L$3,"dd/mm/yyyy")&amp;$D$2,tbReporteAsistencia[[#All],[SerialDeBusqueda]:[FechaRegistro]],3,FALSE),"")</f>
        <v/>
      </c>
      <c r="M189" s="22" t="str">
        <f>IFERROR(VLOOKUP($A189&amp;TEXT(M$3,"dd/mm/yyyy")&amp;$D$2,tbReporteAsistencia[[#All],[SerialDeBusqueda]:[FechaRegistro]],3,FALSE),"")</f>
        <v/>
      </c>
      <c r="N189" s="22" t="str">
        <f>IFERROR(VLOOKUP($A189&amp;TEXT(N$3,"dd/mm/yyyy")&amp;$D$2,tbReporteAsistencia[[#All],[SerialDeBusqueda]:[FechaRegistro]],3,FALSE),"")</f>
        <v/>
      </c>
      <c r="O189" s="22" t="str">
        <f>IFERROR(VLOOKUP($A189&amp;TEXT(O$3,"dd/mm/yyyy")&amp;$D$2,tbReporteAsistencia[[#All],[SerialDeBusqueda]:[FechaRegistro]],3,FALSE),"")</f>
        <v/>
      </c>
      <c r="P189" s="22" t="str">
        <f>IFERROR(VLOOKUP($A189&amp;TEXT(P$3,"dd/mm/yyyy")&amp;$D$2,tbReporteAsistencia[[#All],[SerialDeBusqueda]:[FechaRegistro]],3,FALSE),"")</f>
        <v/>
      </c>
      <c r="Q189" s="22" t="str">
        <f>IFERROR(VLOOKUP($A189&amp;TEXT(Q$3,"dd/mm/yyyy")&amp;$D$2,tbReporteAsistencia[[#All],[SerialDeBusqueda]:[FechaRegistro]],3,FALSE),"")</f>
        <v/>
      </c>
      <c r="R189" s="22" t="str">
        <f>IFERROR(VLOOKUP($A189&amp;TEXT(R$3,"dd/mm/yyyy")&amp;$D$2,tbReporteAsistencia[[#All],[SerialDeBusqueda]:[FechaRegistro]],3,FALSE),"")</f>
        <v/>
      </c>
      <c r="S189" s="22" t="str">
        <f>IFERROR(VLOOKUP($A189&amp;TEXT(S$3,"dd/mm/yyyy")&amp;$D$2,tbReporteAsistencia[[#All],[SerialDeBusqueda]:[FechaRegistro]],3,FALSE),"")</f>
        <v/>
      </c>
    </row>
    <row r="190" spans="4:19">
      <c r="D190" s="22" t="str">
        <f>IFERROR(VLOOKUP($A190&amp;TEXT(D$3,"dd/mm/yyyy")&amp;$D$2,tbReporteAsistencia[[#All],[SerialDeBusqueda]:[FechaRegistro]],3,FALSE),"")</f>
        <v/>
      </c>
      <c r="E190" s="22" t="str">
        <f>IFERROR(VLOOKUP($A190&amp;TEXT(E$3,"dd/mm/yyyy")&amp;$D$2,tbReporteAsistencia[[#All],[SerialDeBusqueda]:[FechaRegistro]],3,FALSE),"")</f>
        <v/>
      </c>
      <c r="F190" s="22" t="str">
        <f>IFERROR(VLOOKUP($A190&amp;TEXT(F$3,"dd/mm/yyyy")&amp;$D$2,tbReporteAsistencia[[#All],[SerialDeBusqueda]:[FechaRegistro]],3,FALSE),"")</f>
        <v/>
      </c>
      <c r="G190" s="22" t="str">
        <f>IFERROR(VLOOKUP($A190&amp;TEXT(G$3,"dd/mm/yyyy")&amp;$D$2,tbReporteAsistencia[[#All],[SerialDeBusqueda]:[FechaRegistro]],3,FALSE),"")</f>
        <v/>
      </c>
      <c r="H190" s="22" t="str">
        <f>IFERROR(VLOOKUP($A190&amp;TEXT(H$3,"dd/mm/yyyy")&amp;$D$2,tbReporteAsistencia[[#All],[SerialDeBusqueda]:[FechaRegistro]],3,FALSE),"")</f>
        <v/>
      </c>
      <c r="I190" s="22" t="str">
        <f>IFERROR(VLOOKUP($A190&amp;TEXT(I$3,"dd/mm/yyyy")&amp;$D$2,tbReporteAsistencia[[#All],[SerialDeBusqueda]:[FechaRegistro]],3,FALSE),"")</f>
        <v/>
      </c>
      <c r="J190" s="22" t="str">
        <f>IFERROR(VLOOKUP($A190&amp;TEXT(J$3,"dd/mm/yyyy")&amp;$D$2,tbReporteAsistencia[[#All],[SerialDeBusqueda]:[FechaRegistro]],3,FALSE),"")</f>
        <v/>
      </c>
      <c r="K190" s="22" t="str">
        <f>IFERROR(VLOOKUP($A190&amp;TEXT(K$3,"dd/mm/yyyy")&amp;$D$2,tbReporteAsistencia[[#All],[SerialDeBusqueda]:[FechaRegistro]],3,FALSE),"")</f>
        <v/>
      </c>
      <c r="L190" s="22" t="str">
        <f>IFERROR(VLOOKUP($A190&amp;TEXT(L$3,"dd/mm/yyyy")&amp;$D$2,tbReporteAsistencia[[#All],[SerialDeBusqueda]:[FechaRegistro]],3,FALSE),"")</f>
        <v/>
      </c>
      <c r="M190" s="22" t="str">
        <f>IFERROR(VLOOKUP($A190&amp;TEXT(M$3,"dd/mm/yyyy")&amp;$D$2,tbReporteAsistencia[[#All],[SerialDeBusqueda]:[FechaRegistro]],3,FALSE),"")</f>
        <v/>
      </c>
      <c r="N190" s="22" t="str">
        <f>IFERROR(VLOOKUP($A190&amp;TEXT(N$3,"dd/mm/yyyy")&amp;$D$2,tbReporteAsistencia[[#All],[SerialDeBusqueda]:[FechaRegistro]],3,FALSE),"")</f>
        <v/>
      </c>
      <c r="O190" s="22" t="str">
        <f>IFERROR(VLOOKUP($A190&amp;TEXT(O$3,"dd/mm/yyyy")&amp;$D$2,tbReporteAsistencia[[#All],[SerialDeBusqueda]:[FechaRegistro]],3,FALSE),"")</f>
        <v/>
      </c>
      <c r="P190" s="22" t="str">
        <f>IFERROR(VLOOKUP($A190&amp;TEXT(P$3,"dd/mm/yyyy")&amp;$D$2,tbReporteAsistencia[[#All],[SerialDeBusqueda]:[FechaRegistro]],3,FALSE),"")</f>
        <v/>
      </c>
      <c r="Q190" s="22" t="str">
        <f>IFERROR(VLOOKUP($A190&amp;TEXT(Q$3,"dd/mm/yyyy")&amp;$D$2,tbReporteAsistencia[[#All],[SerialDeBusqueda]:[FechaRegistro]],3,FALSE),"")</f>
        <v/>
      </c>
      <c r="R190" s="22" t="str">
        <f>IFERROR(VLOOKUP($A190&amp;TEXT(R$3,"dd/mm/yyyy")&amp;$D$2,tbReporteAsistencia[[#All],[SerialDeBusqueda]:[FechaRegistro]],3,FALSE),"")</f>
        <v/>
      </c>
      <c r="S190" s="22" t="str">
        <f>IFERROR(VLOOKUP($A190&amp;TEXT(S$3,"dd/mm/yyyy")&amp;$D$2,tbReporteAsistencia[[#All],[SerialDeBusqueda]:[FechaRegistro]],3,FALSE),"")</f>
        <v/>
      </c>
    </row>
    <row r="191" spans="4:19">
      <c r="D191" s="22" t="str">
        <f>IFERROR(VLOOKUP($A191&amp;TEXT(D$3,"dd/mm/yyyy")&amp;$D$2,tbReporteAsistencia[[#All],[SerialDeBusqueda]:[FechaRegistro]],3,FALSE),"")</f>
        <v/>
      </c>
      <c r="E191" s="22" t="str">
        <f>IFERROR(VLOOKUP($A191&amp;TEXT(E$3,"dd/mm/yyyy")&amp;$D$2,tbReporteAsistencia[[#All],[SerialDeBusqueda]:[FechaRegistro]],3,FALSE),"")</f>
        <v/>
      </c>
      <c r="F191" s="22" t="str">
        <f>IFERROR(VLOOKUP($A191&amp;TEXT(F$3,"dd/mm/yyyy")&amp;$D$2,tbReporteAsistencia[[#All],[SerialDeBusqueda]:[FechaRegistro]],3,FALSE),"")</f>
        <v/>
      </c>
      <c r="G191" s="22" t="str">
        <f>IFERROR(VLOOKUP($A191&amp;TEXT(G$3,"dd/mm/yyyy")&amp;$D$2,tbReporteAsistencia[[#All],[SerialDeBusqueda]:[FechaRegistro]],3,FALSE),"")</f>
        <v/>
      </c>
      <c r="H191" s="22" t="str">
        <f>IFERROR(VLOOKUP($A191&amp;TEXT(H$3,"dd/mm/yyyy")&amp;$D$2,tbReporteAsistencia[[#All],[SerialDeBusqueda]:[FechaRegistro]],3,FALSE),"")</f>
        <v/>
      </c>
      <c r="I191" s="22" t="str">
        <f>IFERROR(VLOOKUP($A191&amp;TEXT(I$3,"dd/mm/yyyy")&amp;$D$2,tbReporteAsistencia[[#All],[SerialDeBusqueda]:[FechaRegistro]],3,FALSE),"")</f>
        <v/>
      </c>
      <c r="J191" s="22" t="str">
        <f>IFERROR(VLOOKUP($A191&amp;TEXT(J$3,"dd/mm/yyyy")&amp;$D$2,tbReporteAsistencia[[#All],[SerialDeBusqueda]:[FechaRegistro]],3,FALSE),"")</f>
        <v/>
      </c>
      <c r="K191" s="22" t="str">
        <f>IFERROR(VLOOKUP($A191&amp;TEXT(K$3,"dd/mm/yyyy")&amp;$D$2,tbReporteAsistencia[[#All],[SerialDeBusqueda]:[FechaRegistro]],3,FALSE),"")</f>
        <v/>
      </c>
      <c r="L191" s="22" t="str">
        <f>IFERROR(VLOOKUP($A191&amp;TEXT(L$3,"dd/mm/yyyy")&amp;$D$2,tbReporteAsistencia[[#All],[SerialDeBusqueda]:[FechaRegistro]],3,FALSE),"")</f>
        <v/>
      </c>
      <c r="M191" s="22" t="str">
        <f>IFERROR(VLOOKUP($A191&amp;TEXT(M$3,"dd/mm/yyyy")&amp;$D$2,tbReporteAsistencia[[#All],[SerialDeBusqueda]:[FechaRegistro]],3,FALSE),"")</f>
        <v/>
      </c>
      <c r="N191" s="22" t="str">
        <f>IFERROR(VLOOKUP($A191&amp;TEXT(N$3,"dd/mm/yyyy")&amp;$D$2,tbReporteAsistencia[[#All],[SerialDeBusqueda]:[FechaRegistro]],3,FALSE),"")</f>
        <v/>
      </c>
      <c r="O191" s="22" t="str">
        <f>IFERROR(VLOOKUP($A191&amp;TEXT(O$3,"dd/mm/yyyy")&amp;$D$2,tbReporteAsistencia[[#All],[SerialDeBusqueda]:[FechaRegistro]],3,FALSE),"")</f>
        <v/>
      </c>
      <c r="P191" s="22" t="str">
        <f>IFERROR(VLOOKUP($A191&amp;TEXT(P$3,"dd/mm/yyyy")&amp;$D$2,tbReporteAsistencia[[#All],[SerialDeBusqueda]:[FechaRegistro]],3,FALSE),"")</f>
        <v/>
      </c>
      <c r="Q191" s="22" t="str">
        <f>IFERROR(VLOOKUP($A191&amp;TEXT(Q$3,"dd/mm/yyyy")&amp;$D$2,tbReporteAsistencia[[#All],[SerialDeBusqueda]:[FechaRegistro]],3,FALSE),"")</f>
        <v/>
      </c>
      <c r="R191" s="22" t="str">
        <f>IFERROR(VLOOKUP($A191&amp;TEXT(R$3,"dd/mm/yyyy")&amp;$D$2,tbReporteAsistencia[[#All],[SerialDeBusqueda]:[FechaRegistro]],3,FALSE),"")</f>
        <v/>
      </c>
      <c r="S191" s="22" t="str">
        <f>IFERROR(VLOOKUP($A191&amp;TEXT(S$3,"dd/mm/yyyy")&amp;$D$2,tbReporteAsistencia[[#All],[SerialDeBusqueda]:[FechaRegistro]],3,FALSE),"")</f>
        <v/>
      </c>
    </row>
    <row r="192" spans="4:19">
      <c r="D192" s="22" t="str">
        <f>IFERROR(VLOOKUP($A192&amp;TEXT(D$3,"dd/mm/yyyy")&amp;$D$2,tbReporteAsistencia[[#All],[SerialDeBusqueda]:[FechaRegistro]],3,FALSE),"")</f>
        <v/>
      </c>
      <c r="E192" s="22" t="str">
        <f>IFERROR(VLOOKUP($A192&amp;TEXT(E$3,"dd/mm/yyyy")&amp;$D$2,tbReporteAsistencia[[#All],[SerialDeBusqueda]:[FechaRegistro]],3,FALSE),"")</f>
        <v/>
      </c>
      <c r="F192" s="22" t="str">
        <f>IFERROR(VLOOKUP($A192&amp;TEXT(F$3,"dd/mm/yyyy")&amp;$D$2,tbReporteAsistencia[[#All],[SerialDeBusqueda]:[FechaRegistro]],3,FALSE),"")</f>
        <v/>
      </c>
      <c r="G192" s="22" t="str">
        <f>IFERROR(VLOOKUP($A192&amp;TEXT(G$3,"dd/mm/yyyy")&amp;$D$2,tbReporteAsistencia[[#All],[SerialDeBusqueda]:[FechaRegistro]],3,FALSE),"")</f>
        <v/>
      </c>
      <c r="H192" s="22" t="str">
        <f>IFERROR(VLOOKUP($A192&amp;TEXT(H$3,"dd/mm/yyyy")&amp;$D$2,tbReporteAsistencia[[#All],[SerialDeBusqueda]:[FechaRegistro]],3,FALSE),"")</f>
        <v/>
      </c>
      <c r="I192" s="22" t="str">
        <f>IFERROR(VLOOKUP($A192&amp;TEXT(I$3,"dd/mm/yyyy")&amp;$D$2,tbReporteAsistencia[[#All],[SerialDeBusqueda]:[FechaRegistro]],3,FALSE),"")</f>
        <v/>
      </c>
      <c r="J192" s="22" t="str">
        <f>IFERROR(VLOOKUP($A192&amp;TEXT(J$3,"dd/mm/yyyy")&amp;$D$2,tbReporteAsistencia[[#All],[SerialDeBusqueda]:[FechaRegistro]],3,FALSE),"")</f>
        <v/>
      </c>
      <c r="K192" s="22" t="str">
        <f>IFERROR(VLOOKUP($A192&amp;TEXT(K$3,"dd/mm/yyyy")&amp;$D$2,tbReporteAsistencia[[#All],[SerialDeBusqueda]:[FechaRegistro]],3,FALSE),"")</f>
        <v/>
      </c>
      <c r="L192" s="22" t="str">
        <f>IFERROR(VLOOKUP($A192&amp;TEXT(L$3,"dd/mm/yyyy")&amp;$D$2,tbReporteAsistencia[[#All],[SerialDeBusqueda]:[FechaRegistro]],3,FALSE),"")</f>
        <v/>
      </c>
      <c r="M192" s="22" t="str">
        <f>IFERROR(VLOOKUP($A192&amp;TEXT(M$3,"dd/mm/yyyy")&amp;$D$2,tbReporteAsistencia[[#All],[SerialDeBusqueda]:[FechaRegistro]],3,FALSE),"")</f>
        <v/>
      </c>
      <c r="N192" s="22" t="str">
        <f>IFERROR(VLOOKUP($A192&amp;TEXT(N$3,"dd/mm/yyyy")&amp;$D$2,tbReporteAsistencia[[#All],[SerialDeBusqueda]:[FechaRegistro]],3,FALSE),"")</f>
        <v/>
      </c>
      <c r="O192" s="22" t="str">
        <f>IFERROR(VLOOKUP($A192&amp;TEXT(O$3,"dd/mm/yyyy")&amp;$D$2,tbReporteAsistencia[[#All],[SerialDeBusqueda]:[FechaRegistro]],3,FALSE),"")</f>
        <v/>
      </c>
      <c r="P192" s="22" t="str">
        <f>IFERROR(VLOOKUP($A192&amp;TEXT(P$3,"dd/mm/yyyy")&amp;$D$2,tbReporteAsistencia[[#All],[SerialDeBusqueda]:[FechaRegistro]],3,FALSE),"")</f>
        <v/>
      </c>
      <c r="Q192" s="22" t="str">
        <f>IFERROR(VLOOKUP($A192&amp;TEXT(Q$3,"dd/mm/yyyy")&amp;$D$2,tbReporteAsistencia[[#All],[SerialDeBusqueda]:[FechaRegistro]],3,FALSE),"")</f>
        <v/>
      </c>
      <c r="R192" s="22" t="str">
        <f>IFERROR(VLOOKUP($A192&amp;TEXT(R$3,"dd/mm/yyyy")&amp;$D$2,tbReporteAsistencia[[#All],[SerialDeBusqueda]:[FechaRegistro]],3,FALSE),"")</f>
        <v/>
      </c>
      <c r="S192" s="22" t="str">
        <f>IFERROR(VLOOKUP($A192&amp;TEXT(S$3,"dd/mm/yyyy")&amp;$D$2,tbReporteAsistencia[[#All],[SerialDeBusqueda]:[FechaRegistro]],3,FALSE),"")</f>
        <v/>
      </c>
    </row>
    <row r="193" spans="4:19">
      <c r="D193" s="22" t="str">
        <f>IFERROR(VLOOKUP($A193&amp;TEXT(D$3,"dd/mm/yyyy")&amp;$D$2,tbReporteAsistencia[[#All],[SerialDeBusqueda]:[FechaRegistro]],3,FALSE),"")</f>
        <v/>
      </c>
      <c r="E193" s="22" t="str">
        <f>IFERROR(VLOOKUP($A193&amp;TEXT(E$3,"dd/mm/yyyy")&amp;$D$2,tbReporteAsistencia[[#All],[SerialDeBusqueda]:[FechaRegistro]],3,FALSE),"")</f>
        <v/>
      </c>
      <c r="F193" s="22" t="str">
        <f>IFERROR(VLOOKUP($A193&amp;TEXT(F$3,"dd/mm/yyyy")&amp;$D$2,tbReporteAsistencia[[#All],[SerialDeBusqueda]:[FechaRegistro]],3,FALSE),"")</f>
        <v/>
      </c>
      <c r="G193" s="22" t="str">
        <f>IFERROR(VLOOKUP($A193&amp;TEXT(G$3,"dd/mm/yyyy")&amp;$D$2,tbReporteAsistencia[[#All],[SerialDeBusqueda]:[FechaRegistro]],3,FALSE),"")</f>
        <v/>
      </c>
      <c r="H193" s="22" t="str">
        <f>IFERROR(VLOOKUP($A193&amp;TEXT(H$3,"dd/mm/yyyy")&amp;$D$2,tbReporteAsistencia[[#All],[SerialDeBusqueda]:[FechaRegistro]],3,FALSE),"")</f>
        <v/>
      </c>
      <c r="I193" s="22" t="str">
        <f>IFERROR(VLOOKUP($A193&amp;TEXT(I$3,"dd/mm/yyyy")&amp;$D$2,tbReporteAsistencia[[#All],[SerialDeBusqueda]:[FechaRegistro]],3,FALSE),"")</f>
        <v/>
      </c>
      <c r="J193" s="22" t="str">
        <f>IFERROR(VLOOKUP($A193&amp;TEXT(J$3,"dd/mm/yyyy")&amp;$D$2,tbReporteAsistencia[[#All],[SerialDeBusqueda]:[FechaRegistro]],3,FALSE),"")</f>
        <v/>
      </c>
      <c r="K193" s="22" t="str">
        <f>IFERROR(VLOOKUP($A193&amp;TEXT(K$3,"dd/mm/yyyy")&amp;$D$2,tbReporteAsistencia[[#All],[SerialDeBusqueda]:[FechaRegistro]],3,FALSE),"")</f>
        <v/>
      </c>
      <c r="L193" s="22" t="str">
        <f>IFERROR(VLOOKUP($A193&amp;TEXT(L$3,"dd/mm/yyyy")&amp;$D$2,tbReporteAsistencia[[#All],[SerialDeBusqueda]:[FechaRegistro]],3,FALSE),"")</f>
        <v/>
      </c>
      <c r="M193" s="22" t="str">
        <f>IFERROR(VLOOKUP($A193&amp;TEXT(M$3,"dd/mm/yyyy")&amp;$D$2,tbReporteAsistencia[[#All],[SerialDeBusqueda]:[FechaRegistro]],3,FALSE),"")</f>
        <v/>
      </c>
      <c r="N193" s="22" t="str">
        <f>IFERROR(VLOOKUP($A193&amp;TEXT(N$3,"dd/mm/yyyy")&amp;$D$2,tbReporteAsistencia[[#All],[SerialDeBusqueda]:[FechaRegistro]],3,FALSE),"")</f>
        <v/>
      </c>
      <c r="O193" s="22" t="str">
        <f>IFERROR(VLOOKUP($A193&amp;TEXT(O$3,"dd/mm/yyyy")&amp;$D$2,tbReporteAsistencia[[#All],[SerialDeBusqueda]:[FechaRegistro]],3,FALSE),"")</f>
        <v/>
      </c>
      <c r="P193" s="22" t="str">
        <f>IFERROR(VLOOKUP($A193&amp;TEXT(P$3,"dd/mm/yyyy")&amp;$D$2,tbReporteAsistencia[[#All],[SerialDeBusqueda]:[FechaRegistro]],3,FALSE),"")</f>
        <v/>
      </c>
      <c r="Q193" s="22" t="str">
        <f>IFERROR(VLOOKUP($A193&amp;TEXT(Q$3,"dd/mm/yyyy")&amp;$D$2,tbReporteAsistencia[[#All],[SerialDeBusqueda]:[FechaRegistro]],3,FALSE),"")</f>
        <v/>
      </c>
      <c r="R193" s="22" t="str">
        <f>IFERROR(VLOOKUP($A193&amp;TEXT(R$3,"dd/mm/yyyy")&amp;$D$2,tbReporteAsistencia[[#All],[SerialDeBusqueda]:[FechaRegistro]],3,FALSE),"")</f>
        <v/>
      </c>
      <c r="S193" s="22" t="str">
        <f>IFERROR(VLOOKUP($A193&amp;TEXT(S$3,"dd/mm/yyyy")&amp;$D$2,tbReporteAsistencia[[#All],[SerialDeBusqueda]:[FechaRegistro]],3,FALSE),"")</f>
        <v/>
      </c>
    </row>
    <row r="194" spans="4:19">
      <c r="D194" s="22" t="str">
        <f>IFERROR(VLOOKUP($A194&amp;TEXT(D$3,"dd/mm/yyyy")&amp;$D$2,tbReporteAsistencia[[#All],[SerialDeBusqueda]:[FechaRegistro]],3,FALSE),"")</f>
        <v/>
      </c>
      <c r="E194" s="22" t="str">
        <f>IFERROR(VLOOKUP($A194&amp;TEXT(E$3,"dd/mm/yyyy")&amp;$D$2,tbReporteAsistencia[[#All],[SerialDeBusqueda]:[FechaRegistro]],3,FALSE),"")</f>
        <v/>
      </c>
      <c r="F194" s="22" t="str">
        <f>IFERROR(VLOOKUP($A194&amp;TEXT(F$3,"dd/mm/yyyy")&amp;$D$2,tbReporteAsistencia[[#All],[SerialDeBusqueda]:[FechaRegistro]],3,FALSE),"")</f>
        <v/>
      </c>
      <c r="G194" s="22" t="str">
        <f>IFERROR(VLOOKUP($A194&amp;TEXT(G$3,"dd/mm/yyyy")&amp;$D$2,tbReporteAsistencia[[#All],[SerialDeBusqueda]:[FechaRegistro]],3,FALSE),"")</f>
        <v/>
      </c>
      <c r="H194" s="22" t="str">
        <f>IFERROR(VLOOKUP($A194&amp;TEXT(H$3,"dd/mm/yyyy")&amp;$D$2,tbReporteAsistencia[[#All],[SerialDeBusqueda]:[FechaRegistro]],3,FALSE),"")</f>
        <v/>
      </c>
      <c r="I194" s="22" t="str">
        <f>IFERROR(VLOOKUP($A194&amp;TEXT(I$3,"dd/mm/yyyy")&amp;$D$2,tbReporteAsistencia[[#All],[SerialDeBusqueda]:[FechaRegistro]],3,FALSE),"")</f>
        <v/>
      </c>
      <c r="J194" s="22" t="str">
        <f>IFERROR(VLOOKUP($A194&amp;TEXT(J$3,"dd/mm/yyyy")&amp;$D$2,tbReporteAsistencia[[#All],[SerialDeBusqueda]:[FechaRegistro]],3,FALSE),"")</f>
        <v/>
      </c>
      <c r="K194" s="22" t="str">
        <f>IFERROR(VLOOKUP($A194&amp;TEXT(K$3,"dd/mm/yyyy")&amp;$D$2,tbReporteAsistencia[[#All],[SerialDeBusqueda]:[FechaRegistro]],3,FALSE),"")</f>
        <v/>
      </c>
      <c r="L194" s="22" t="str">
        <f>IFERROR(VLOOKUP($A194&amp;TEXT(L$3,"dd/mm/yyyy")&amp;$D$2,tbReporteAsistencia[[#All],[SerialDeBusqueda]:[FechaRegistro]],3,FALSE),"")</f>
        <v/>
      </c>
      <c r="M194" s="22" t="str">
        <f>IFERROR(VLOOKUP($A194&amp;TEXT(M$3,"dd/mm/yyyy")&amp;$D$2,tbReporteAsistencia[[#All],[SerialDeBusqueda]:[FechaRegistro]],3,FALSE),"")</f>
        <v/>
      </c>
      <c r="N194" s="22" t="str">
        <f>IFERROR(VLOOKUP($A194&amp;TEXT(N$3,"dd/mm/yyyy")&amp;$D$2,tbReporteAsistencia[[#All],[SerialDeBusqueda]:[FechaRegistro]],3,FALSE),"")</f>
        <v/>
      </c>
      <c r="O194" s="22" t="str">
        <f>IFERROR(VLOOKUP($A194&amp;TEXT(O$3,"dd/mm/yyyy")&amp;$D$2,tbReporteAsistencia[[#All],[SerialDeBusqueda]:[FechaRegistro]],3,FALSE),"")</f>
        <v/>
      </c>
      <c r="P194" s="22" t="str">
        <f>IFERROR(VLOOKUP($A194&amp;TEXT(P$3,"dd/mm/yyyy")&amp;$D$2,tbReporteAsistencia[[#All],[SerialDeBusqueda]:[FechaRegistro]],3,FALSE),"")</f>
        <v/>
      </c>
      <c r="Q194" s="22" t="str">
        <f>IFERROR(VLOOKUP($A194&amp;TEXT(Q$3,"dd/mm/yyyy")&amp;$D$2,tbReporteAsistencia[[#All],[SerialDeBusqueda]:[FechaRegistro]],3,FALSE),"")</f>
        <v/>
      </c>
      <c r="R194" s="22" t="str">
        <f>IFERROR(VLOOKUP($A194&amp;TEXT(R$3,"dd/mm/yyyy")&amp;$D$2,tbReporteAsistencia[[#All],[SerialDeBusqueda]:[FechaRegistro]],3,FALSE),"")</f>
        <v/>
      </c>
      <c r="S194" s="22" t="str">
        <f>IFERROR(VLOOKUP($A194&amp;TEXT(S$3,"dd/mm/yyyy")&amp;$D$2,tbReporteAsistencia[[#All],[SerialDeBusqueda]:[FechaRegistro]],3,FALSE),"")</f>
        <v/>
      </c>
    </row>
    <row r="195" spans="4:19">
      <c r="D195" s="22" t="str">
        <f>IFERROR(VLOOKUP($A195&amp;TEXT(D$3,"dd/mm/yyyy")&amp;$D$2,tbReporteAsistencia[[#All],[SerialDeBusqueda]:[FechaRegistro]],3,FALSE),"")</f>
        <v/>
      </c>
      <c r="E195" s="22" t="str">
        <f>IFERROR(VLOOKUP($A195&amp;TEXT(E$3,"dd/mm/yyyy")&amp;$D$2,tbReporteAsistencia[[#All],[SerialDeBusqueda]:[FechaRegistro]],3,FALSE),"")</f>
        <v/>
      </c>
      <c r="F195" s="22" t="str">
        <f>IFERROR(VLOOKUP($A195&amp;TEXT(F$3,"dd/mm/yyyy")&amp;$D$2,tbReporteAsistencia[[#All],[SerialDeBusqueda]:[FechaRegistro]],3,FALSE),"")</f>
        <v/>
      </c>
      <c r="G195" s="22" t="str">
        <f>IFERROR(VLOOKUP($A195&amp;TEXT(G$3,"dd/mm/yyyy")&amp;$D$2,tbReporteAsistencia[[#All],[SerialDeBusqueda]:[FechaRegistro]],3,FALSE),"")</f>
        <v/>
      </c>
      <c r="H195" s="22" t="str">
        <f>IFERROR(VLOOKUP($A195&amp;TEXT(H$3,"dd/mm/yyyy")&amp;$D$2,tbReporteAsistencia[[#All],[SerialDeBusqueda]:[FechaRegistro]],3,FALSE),"")</f>
        <v/>
      </c>
      <c r="I195" s="22" t="str">
        <f>IFERROR(VLOOKUP($A195&amp;TEXT(I$3,"dd/mm/yyyy")&amp;$D$2,tbReporteAsistencia[[#All],[SerialDeBusqueda]:[FechaRegistro]],3,FALSE),"")</f>
        <v/>
      </c>
      <c r="J195" s="22" t="str">
        <f>IFERROR(VLOOKUP($A195&amp;TEXT(J$3,"dd/mm/yyyy")&amp;$D$2,tbReporteAsistencia[[#All],[SerialDeBusqueda]:[FechaRegistro]],3,FALSE),"")</f>
        <v/>
      </c>
      <c r="K195" s="22" t="str">
        <f>IFERROR(VLOOKUP($A195&amp;TEXT(K$3,"dd/mm/yyyy")&amp;$D$2,tbReporteAsistencia[[#All],[SerialDeBusqueda]:[FechaRegistro]],3,FALSE),"")</f>
        <v/>
      </c>
      <c r="L195" s="22" t="str">
        <f>IFERROR(VLOOKUP($A195&amp;TEXT(L$3,"dd/mm/yyyy")&amp;$D$2,tbReporteAsistencia[[#All],[SerialDeBusqueda]:[FechaRegistro]],3,FALSE),"")</f>
        <v/>
      </c>
      <c r="M195" s="22" t="str">
        <f>IFERROR(VLOOKUP($A195&amp;TEXT(M$3,"dd/mm/yyyy")&amp;$D$2,tbReporteAsistencia[[#All],[SerialDeBusqueda]:[FechaRegistro]],3,FALSE),"")</f>
        <v/>
      </c>
      <c r="N195" s="22" t="str">
        <f>IFERROR(VLOOKUP($A195&amp;TEXT(N$3,"dd/mm/yyyy")&amp;$D$2,tbReporteAsistencia[[#All],[SerialDeBusqueda]:[FechaRegistro]],3,FALSE),"")</f>
        <v/>
      </c>
      <c r="O195" s="22" t="str">
        <f>IFERROR(VLOOKUP($A195&amp;TEXT(O$3,"dd/mm/yyyy")&amp;$D$2,tbReporteAsistencia[[#All],[SerialDeBusqueda]:[FechaRegistro]],3,FALSE),"")</f>
        <v/>
      </c>
      <c r="P195" s="22" t="str">
        <f>IFERROR(VLOOKUP($A195&amp;TEXT(P$3,"dd/mm/yyyy")&amp;$D$2,tbReporteAsistencia[[#All],[SerialDeBusqueda]:[FechaRegistro]],3,FALSE),"")</f>
        <v/>
      </c>
      <c r="Q195" s="22" t="str">
        <f>IFERROR(VLOOKUP($A195&amp;TEXT(Q$3,"dd/mm/yyyy")&amp;$D$2,tbReporteAsistencia[[#All],[SerialDeBusqueda]:[FechaRegistro]],3,FALSE),"")</f>
        <v/>
      </c>
      <c r="R195" s="22" t="str">
        <f>IFERROR(VLOOKUP($A195&amp;TEXT(R$3,"dd/mm/yyyy")&amp;$D$2,tbReporteAsistencia[[#All],[SerialDeBusqueda]:[FechaRegistro]],3,FALSE),"")</f>
        <v/>
      </c>
      <c r="S195" s="22" t="str">
        <f>IFERROR(VLOOKUP($A195&amp;TEXT(S$3,"dd/mm/yyyy")&amp;$D$2,tbReporteAsistencia[[#All],[SerialDeBusqueda]:[FechaRegistro]],3,FALSE),"")</f>
        <v/>
      </c>
    </row>
    <row r="196" spans="4:19">
      <c r="D196" s="22" t="str">
        <f>IFERROR(VLOOKUP($A196&amp;TEXT(D$3,"dd/mm/yyyy")&amp;$D$2,tbReporteAsistencia[[#All],[SerialDeBusqueda]:[FechaRegistro]],3,FALSE),"")</f>
        <v/>
      </c>
      <c r="E196" s="22" t="str">
        <f>IFERROR(VLOOKUP($A196&amp;TEXT(E$3,"dd/mm/yyyy")&amp;$D$2,tbReporteAsistencia[[#All],[SerialDeBusqueda]:[FechaRegistro]],3,FALSE),"")</f>
        <v/>
      </c>
      <c r="F196" s="22" t="str">
        <f>IFERROR(VLOOKUP($A196&amp;TEXT(F$3,"dd/mm/yyyy")&amp;$D$2,tbReporteAsistencia[[#All],[SerialDeBusqueda]:[FechaRegistro]],3,FALSE),"")</f>
        <v/>
      </c>
      <c r="G196" s="22" t="str">
        <f>IFERROR(VLOOKUP($A196&amp;TEXT(G$3,"dd/mm/yyyy")&amp;$D$2,tbReporteAsistencia[[#All],[SerialDeBusqueda]:[FechaRegistro]],3,FALSE),"")</f>
        <v/>
      </c>
      <c r="H196" s="22" t="str">
        <f>IFERROR(VLOOKUP($A196&amp;TEXT(H$3,"dd/mm/yyyy")&amp;$D$2,tbReporteAsistencia[[#All],[SerialDeBusqueda]:[FechaRegistro]],3,FALSE),"")</f>
        <v/>
      </c>
      <c r="I196" s="22" t="str">
        <f>IFERROR(VLOOKUP($A196&amp;TEXT(I$3,"dd/mm/yyyy")&amp;$D$2,tbReporteAsistencia[[#All],[SerialDeBusqueda]:[FechaRegistro]],3,FALSE),"")</f>
        <v/>
      </c>
      <c r="J196" s="22" t="str">
        <f>IFERROR(VLOOKUP($A196&amp;TEXT(J$3,"dd/mm/yyyy")&amp;$D$2,tbReporteAsistencia[[#All],[SerialDeBusqueda]:[FechaRegistro]],3,FALSE),"")</f>
        <v/>
      </c>
      <c r="K196" s="22" t="str">
        <f>IFERROR(VLOOKUP($A196&amp;TEXT(K$3,"dd/mm/yyyy")&amp;$D$2,tbReporteAsistencia[[#All],[SerialDeBusqueda]:[FechaRegistro]],3,FALSE),"")</f>
        <v/>
      </c>
      <c r="L196" s="22" t="str">
        <f>IFERROR(VLOOKUP($A196&amp;TEXT(L$3,"dd/mm/yyyy")&amp;$D$2,tbReporteAsistencia[[#All],[SerialDeBusqueda]:[FechaRegistro]],3,FALSE),"")</f>
        <v/>
      </c>
      <c r="M196" s="22" t="str">
        <f>IFERROR(VLOOKUP($A196&amp;TEXT(M$3,"dd/mm/yyyy")&amp;$D$2,tbReporteAsistencia[[#All],[SerialDeBusqueda]:[FechaRegistro]],3,FALSE),"")</f>
        <v/>
      </c>
      <c r="N196" s="22" t="str">
        <f>IFERROR(VLOOKUP($A196&amp;TEXT(N$3,"dd/mm/yyyy")&amp;$D$2,tbReporteAsistencia[[#All],[SerialDeBusqueda]:[FechaRegistro]],3,FALSE),"")</f>
        <v/>
      </c>
      <c r="O196" s="22" t="str">
        <f>IFERROR(VLOOKUP($A196&amp;TEXT(O$3,"dd/mm/yyyy")&amp;$D$2,tbReporteAsistencia[[#All],[SerialDeBusqueda]:[FechaRegistro]],3,FALSE),"")</f>
        <v/>
      </c>
      <c r="P196" s="22" t="str">
        <f>IFERROR(VLOOKUP($A196&amp;TEXT(P$3,"dd/mm/yyyy")&amp;$D$2,tbReporteAsistencia[[#All],[SerialDeBusqueda]:[FechaRegistro]],3,FALSE),"")</f>
        <v/>
      </c>
      <c r="Q196" s="22" t="str">
        <f>IFERROR(VLOOKUP($A196&amp;TEXT(Q$3,"dd/mm/yyyy")&amp;$D$2,tbReporteAsistencia[[#All],[SerialDeBusqueda]:[FechaRegistro]],3,FALSE),"")</f>
        <v/>
      </c>
      <c r="R196" s="22" t="str">
        <f>IFERROR(VLOOKUP($A196&amp;TEXT(R$3,"dd/mm/yyyy")&amp;$D$2,tbReporteAsistencia[[#All],[SerialDeBusqueda]:[FechaRegistro]],3,FALSE),"")</f>
        <v/>
      </c>
      <c r="S196" s="22" t="str">
        <f>IFERROR(VLOOKUP($A196&amp;TEXT(S$3,"dd/mm/yyyy")&amp;$D$2,tbReporteAsistencia[[#All],[SerialDeBusqueda]:[FechaRegistro]],3,FALSE),"")</f>
        <v/>
      </c>
    </row>
    <row r="197" spans="4:19">
      <c r="D197" s="22" t="str">
        <f>IFERROR(VLOOKUP($A197&amp;TEXT(D$3,"dd/mm/yyyy")&amp;$D$2,tbReporteAsistencia[[#All],[SerialDeBusqueda]:[FechaRegistro]],3,FALSE),"")</f>
        <v/>
      </c>
      <c r="E197" s="22" t="str">
        <f>IFERROR(VLOOKUP($A197&amp;TEXT(E$3,"dd/mm/yyyy")&amp;$D$2,tbReporteAsistencia[[#All],[SerialDeBusqueda]:[FechaRegistro]],3,FALSE),"")</f>
        <v/>
      </c>
      <c r="F197" s="22" t="str">
        <f>IFERROR(VLOOKUP($A197&amp;TEXT(F$3,"dd/mm/yyyy")&amp;$D$2,tbReporteAsistencia[[#All],[SerialDeBusqueda]:[FechaRegistro]],3,FALSE),"")</f>
        <v/>
      </c>
      <c r="G197" s="22" t="str">
        <f>IFERROR(VLOOKUP($A197&amp;TEXT(G$3,"dd/mm/yyyy")&amp;$D$2,tbReporteAsistencia[[#All],[SerialDeBusqueda]:[FechaRegistro]],3,FALSE),"")</f>
        <v/>
      </c>
      <c r="H197" s="22" t="str">
        <f>IFERROR(VLOOKUP($A197&amp;TEXT(H$3,"dd/mm/yyyy")&amp;$D$2,tbReporteAsistencia[[#All],[SerialDeBusqueda]:[FechaRegistro]],3,FALSE),"")</f>
        <v/>
      </c>
      <c r="I197" s="22" t="str">
        <f>IFERROR(VLOOKUP($A197&amp;TEXT(I$3,"dd/mm/yyyy")&amp;$D$2,tbReporteAsistencia[[#All],[SerialDeBusqueda]:[FechaRegistro]],3,FALSE),"")</f>
        <v/>
      </c>
      <c r="J197" s="22" t="str">
        <f>IFERROR(VLOOKUP($A197&amp;TEXT(J$3,"dd/mm/yyyy")&amp;$D$2,tbReporteAsistencia[[#All],[SerialDeBusqueda]:[FechaRegistro]],3,FALSE),"")</f>
        <v/>
      </c>
      <c r="K197" s="22" t="str">
        <f>IFERROR(VLOOKUP($A197&amp;TEXT(K$3,"dd/mm/yyyy")&amp;$D$2,tbReporteAsistencia[[#All],[SerialDeBusqueda]:[FechaRegistro]],3,FALSE),"")</f>
        <v/>
      </c>
      <c r="L197" s="22" t="str">
        <f>IFERROR(VLOOKUP($A197&amp;TEXT(L$3,"dd/mm/yyyy")&amp;$D$2,tbReporteAsistencia[[#All],[SerialDeBusqueda]:[FechaRegistro]],3,FALSE),"")</f>
        <v/>
      </c>
      <c r="M197" s="22" t="str">
        <f>IFERROR(VLOOKUP($A197&amp;TEXT(M$3,"dd/mm/yyyy")&amp;$D$2,tbReporteAsistencia[[#All],[SerialDeBusqueda]:[FechaRegistro]],3,FALSE),"")</f>
        <v/>
      </c>
      <c r="N197" s="22" t="str">
        <f>IFERROR(VLOOKUP($A197&amp;TEXT(N$3,"dd/mm/yyyy")&amp;$D$2,tbReporteAsistencia[[#All],[SerialDeBusqueda]:[FechaRegistro]],3,FALSE),"")</f>
        <v/>
      </c>
      <c r="O197" s="22" t="str">
        <f>IFERROR(VLOOKUP($A197&amp;TEXT(O$3,"dd/mm/yyyy")&amp;$D$2,tbReporteAsistencia[[#All],[SerialDeBusqueda]:[FechaRegistro]],3,FALSE),"")</f>
        <v/>
      </c>
      <c r="P197" s="22" t="str">
        <f>IFERROR(VLOOKUP($A197&amp;TEXT(P$3,"dd/mm/yyyy")&amp;$D$2,tbReporteAsistencia[[#All],[SerialDeBusqueda]:[FechaRegistro]],3,FALSE),"")</f>
        <v/>
      </c>
      <c r="Q197" s="22" t="str">
        <f>IFERROR(VLOOKUP($A197&amp;TEXT(Q$3,"dd/mm/yyyy")&amp;$D$2,tbReporteAsistencia[[#All],[SerialDeBusqueda]:[FechaRegistro]],3,FALSE),"")</f>
        <v/>
      </c>
      <c r="R197" s="22" t="str">
        <f>IFERROR(VLOOKUP($A197&amp;TEXT(R$3,"dd/mm/yyyy")&amp;$D$2,tbReporteAsistencia[[#All],[SerialDeBusqueda]:[FechaRegistro]],3,FALSE),"")</f>
        <v/>
      </c>
      <c r="S197" s="22" t="str">
        <f>IFERROR(VLOOKUP($A197&amp;TEXT(S$3,"dd/mm/yyyy")&amp;$D$2,tbReporteAsistencia[[#All],[SerialDeBusqueda]:[FechaRegistro]],3,FALSE),"")</f>
        <v/>
      </c>
    </row>
    <row r="198" spans="4:19">
      <c r="D198" s="22" t="str">
        <f>IFERROR(VLOOKUP($A198&amp;TEXT(D$3,"dd/mm/yyyy")&amp;$D$2,tbReporteAsistencia[[#All],[SerialDeBusqueda]:[FechaRegistro]],3,FALSE),"")</f>
        <v/>
      </c>
      <c r="E198" s="22" t="str">
        <f>IFERROR(VLOOKUP($A198&amp;TEXT(E$3,"dd/mm/yyyy")&amp;$D$2,tbReporteAsistencia[[#All],[SerialDeBusqueda]:[FechaRegistro]],3,FALSE),"")</f>
        <v/>
      </c>
      <c r="F198" s="22" t="str">
        <f>IFERROR(VLOOKUP($A198&amp;TEXT(F$3,"dd/mm/yyyy")&amp;$D$2,tbReporteAsistencia[[#All],[SerialDeBusqueda]:[FechaRegistro]],3,FALSE),"")</f>
        <v/>
      </c>
      <c r="G198" s="22" t="str">
        <f>IFERROR(VLOOKUP($A198&amp;TEXT(G$3,"dd/mm/yyyy")&amp;$D$2,tbReporteAsistencia[[#All],[SerialDeBusqueda]:[FechaRegistro]],3,FALSE),"")</f>
        <v/>
      </c>
      <c r="H198" s="22" t="str">
        <f>IFERROR(VLOOKUP($A198&amp;TEXT(H$3,"dd/mm/yyyy")&amp;$D$2,tbReporteAsistencia[[#All],[SerialDeBusqueda]:[FechaRegistro]],3,FALSE),"")</f>
        <v/>
      </c>
      <c r="I198" s="22" t="str">
        <f>IFERROR(VLOOKUP($A198&amp;TEXT(I$3,"dd/mm/yyyy")&amp;$D$2,tbReporteAsistencia[[#All],[SerialDeBusqueda]:[FechaRegistro]],3,FALSE),"")</f>
        <v/>
      </c>
      <c r="J198" s="22" t="str">
        <f>IFERROR(VLOOKUP($A198&amp;TEXT(J$3,"dd/mm/yyyy")&amp;$D$2,tbReporteAsistencia[[#All],[SerialDeBusqueda]:[FechaRegistro]],3,FALSE),"")</f>
        <v/>
      </c>
      <c r="K198" s="22" t="str">
        <f>IFERROR(VLOOKUP($A198&amp;TEXT(K$3,"dd/mm/yyyy")&amp;$D$2,tbReporteAsistencia[[#All],[SerialDeBusqueda]:[FechaRegistro]],3,FALSE),"")</f>
        <v/>
      </c>
      <c r="L198" s="22" t="str">
        <f>IFERROR(VLOOKUP($A198&amp;TEXT(L$3,"dd/mm/yyyy")&amp;$D$2,tbReporteAsistencia[[#All],[SerialDeBusqueda]:[FechaRegistro]],3,FALSE),"")</f>
        <v/>
      </c>
      <c r="M198" s="22" t="str">
        <f>IFERROR(VLOOKUP($A198&amp;TEXT(M$3,"dd/mm/yyyy")&amp;$D$2,tbReporteAsistencia[[#All],[SerialDeBusqueda]:[FechaRegistro]],3,FALSE),"")</f>
        <v/>
      </c>
      <c r="N198" s="22" t="str">
        <f>IFERROR(VLOOKUP($A198&amp;TEXT(N$3,"dd/mm/yyyy")&amp;$D$2,tbReporteAsistencia[[#All],[SerialDeBusqueda]:[FechaRegistro]],3,FALSE),"")</f>
        <v/>
      </c>
      <c r="O198" s="22" t="str">
        <f>IFERROR(VLOOKUP($A198&amp;TEXT(O$3,"dd/mm/yyyy")&amp;$D$2,tbReporteAsistencia[[#All],[SerialDeBusqueda]:[FechaRegistro]],3,FALSE),"")</f>
        <v/>
      </c>
      <c r="P198" s="22" t="str">
        <f>IFERROR(VLOOKUP($A198&amp;TEXT(P$3,"dd/mm/yyyy")&amp;$D$2,tbReporteAsistencia[[#All],[SerialDeBusqueda]:[FechaRegistro]],3,FALSE),"")</f>
        <v/>
      </c>
      <c r="Q198" s="22" t="str">
        <f>IFERROR(VLOOKUP($A198&amp;TEXT(Q$3,"dd/mm/yyyy")&amp;$D$2,tbReporteAsistencia[[#All],[SerialDeBusqueda]:[FechaRegistro]],3,FALSE),"")</f>
        <v/>
      </c>
      <c r="R198" s="22" t="str">
        <f>IFERROR(VLOOKUP($A198&amp;TEXT(R$3,"dd/mm/yyyy")&amp;$D$2,tbReporteAsistencia[[#All],[SerialDeBusqueda]:[FechaRegistro]],3,FALSE),"")</f>
        <v/>
      </c>
      <c r="S198" s="22" t="str">
        <f>IFERROR(VLOOKUP($A198&amp;TEXT(S$3,"dd/mm/yyyy")&amp;$D$2,tbReporteAsistencia[[#All],[SerialDeBusqueda]:[FechaRegistro]],3,FALSE),"")</f>
        <v/>
      </c>
    </row>
    <row r="199" spans="4:19">
      <c r="D199" s="22" t="str">
        <f>IFERROR(VLOOKUP($A199&amp;TEXT(D$3,"dd/mm/yyyy")&amp;$D$2,tbReporteAsistencia[[#All],[SerialDeBusqueda]:[FechaRegistro]],3,FALSE),"")</f>
        <v/>
      </c>
      <c r="E199" s="22" t="str">
        <f>IFERROR(VLOOKUP($A199&amp;TEXT(E$3,"dd/mm/yyyy")&amp;$D$2,tbReporteAsistencia[[#All],[SerialDeBusqueda]:[FechaRegistro]],3,FALSE),"")</f>
        <v/>
      </c>
      <c r="F199" s="22" t="str">
        <f>IFERROR(VLOOKUP($A199&amp;TEXT(F$3,"dd/mm/yyyy")&amp;$D$2,tbReporteAsistencia[[#All],[SerialDeBusqueda]:[FechaRegistro]],3,FALSE),"")</f>
        <v/>
      </c>
      <c r="G199" s="22" t="str">
        <f>IFERROR(VLOOKUP($A199&amp;TEXT(G$3,"dd/mm/yyyy")&amp;$D$2,tbReporteAsistencia[[#All],[SerialDeBusqueda]:[FechaRegistro]],3,FALSE),"")</f>
        <v/>
      </c>
      <c r="H199" s="22" t="str">
        <f>IFERROR(VLOOKUP($A199&amp;TEXT(H$3,"dd/mm/yyyy")&amp;$D$2,tbReporteAsistencia[[#All],[SerialDeBusqueda]:[FechaRegistro]],3,FALSE),"")</f>
        <v/>
      </c>
      <c r="I199" s="22" t="str">
        <f>IFERROR(VLOOKUP($A199&amp;TEXT(I$3,"dd/mm/yyyy")&amp;$D$2,tbReporteAsistencia[[#All],[SerialDeBusqueda]:[FechaRegistro]],3,FALSE),"")</f>
        <v/>
      </c>
      <c r="J199" s="22" t="str">
        <f>IFERROR(VLOOKUP($A199&amp;TEXT(J$3,"dd/mm/yyyy")&amp;$D$2,tbReporteAsistencia[[#All],[SerialDeBusqueda]:[FechaRegistro]],3,FALSE),"")</f>
        <v/>
      </c>
      <c r="K199" s="22" t="str">
        <f>IFERROR(VLOOKUP($A199&amp;TEXT(K$3,"dd/mm/yyyy")&amp;$D$2,tbReporteAsistencia[[#All],[SerialDeBusqueda]:[FechaRegistro]],3,FALSE),"")</f>
        <v/>
      </c>
      <c r="L199" s="22" t="str">
        <f>IFERROR(VLOOKUP($A199&amp;TEXT(L$3,"dd/mm/yyyy")&amp;$D$2,tbReporteAsistencia[[#All],[SerialDeBusqueda]:[FechaRegistro]],3,FALSE),"")</f>
        <v/>
      </c>
      <c r="M199" s="22" t="str">
        <f>IFERROR(VLOOKUP($A199&amp;TEXT(M$3,"dd/mm/yyyy")&amp;$D$2,tbReporteAsistencia[[#All],[SerialDeBusqueda]:[FechaRegistro]],3,FALSE),"")</f>
        <v/>
      </c>
      <c r="N199" s="22" t="str">
        <f>IFERROR(VLOOKUP($A199&amp;TEXT(N$3,"dd/mm/yyyy")&amp;$D$2,tbReporteAsistencia[[#All],[SerialDeBusqueda]:[FechaRegistro]],3,FALSE),"")</f>
        <v/>
      </c>
      <c r="O199" s="22" t="str">
        <f>IFERROR(VLOOKUP($A199&amp;TEXT(O$3,"dd/mm/yyyy")&amp;$D$2,tbReporteAsistencia[[#All],[SerialDeBusqueda]:[FechaRegistro]],3,FALSE),"")</f>
        <v/>
      </c>
      <c r="P199" s="22" t="str">
        <f>IFERROR(VLOOKUP($A199&amp;TEXT(P$3,"dd/mm/yyyy")&amp;$D$2,tbReporteAsistencia[[#All],[SerialDeBusqueda]:[FechaRegistro]],3,FALSE),"")</f>
        <v/>
      </c>
      <c r="Q199" s="22" t="str">
        <f>IFERROR(VLOOKUP($A199&amp;TEXT(Q$3,"dd/mm/yyyy")&amp;$D$2,tbReporteAsistencia[[#All],[SerialDeBusqueda]:[FechaRegistro]],3,FALSE),"")</f>
        <v/>
      </c>
      <c r="R199" s="22" t="str">
        <f>IFERROR(VLOOKUP($A199&amp;TEXT(R$3,"dd/mm/yyyy")&amp;$D$2,tbReporteAsistencia[[#All],[SerialDeBusqueda]:[FechaRegistro]],3,FALSE),"")</f>
        <v/>
      </c>
      <c r="S199" s="22" t="str">
        <f>IFERROR(VLOOKUP($A199&amp;TEXT(S$3,"dd/mm/yyyy")&amp;$D$2,tbReporteAsistencia[[#All],[SerialDeBusqueda]:[FechaRegistro]],3,FALSE),"")</f>
        <v/>
      </c>
    </row>
    <row r="200" spans="4:19">
      <c r="D200" s="22" t="str">
        <f>IFERROR(VLOOKUP($A200&amp;TEXT(D$3,"dd/mm/yyyy")&amp;$D$2,tbReporteAsistencia[[#All],[SerialDeBusqueda]:[FechaRegistro]],3,FALSE),"")</f>
        <v/>
      </c>
      <c r="E200" s="22" t="str">
        <f>IFERROR(VLOOKUP($A200&amp;TEXT(E$3,"dd/mm/yyyy")&amp;$D$2,tbReporteAsistencia[[#All],[SerialDeBusqueda]:[FechaRegistro]],3,FALSE),"")</f>
        <v/>
      </c>
      <c r="F200" s="22" t="str">
        <f>IFERROR(VLOOKUP($A200&amp;TEXT(F$3,"dd/mm/yyyy")&amp;$D$2,tbReporteAsistencia[[#All],[SerialDeBusqueda]:[FechaRegistro]],3,FALSE),"")</f>
        <v/>
      </c>
      <c r="G200" s="22" t="str">
        <f>IFERROR(VLOOKUP($A200&amp;TEXT(G$3,"dd/mm/yyyy")&amp;$D$2,tbReporteAsistencia[[#All],[SerialDeBusqueda]:[FechaRegistro]],3,FALSE),"")</f>
        <v/>
      </c>
      <c r="H200" s="22" t="str">
        <f>IFERROR(VLOOKUP($A200&amp;TEXT(H$3,"dd/mm/yyyy")&amp;$D$2,tbReporteAsistencia[[#All],[SerialDeBusqueda]:[FechaRegistro]],3,FALSE),"")</f>
        <v/>
      </c>
      <c r="I200" s="22" t="str">
        <f>IFERROR(VLOOKUP($A200&amp;TEXT(I$3,"dd/mm/yyyy")&amp;$D$2,tbReporteAsistencia[[#All],[SerialDeBusqueda]:[FechaRegistro]],3,FALSE),"")</f>
        <v/>
      </c>
      <c r="J200" s="22" t="str">
        <f>IFERROR(VLOOKUP($A200&amp;TEXT(J$3,"dd/mm/yyyy")&amp;$D$2,tbReporteAsistencia[[#All],[SerialDeBusqueda]:[FechaRegistro]],3,FALSE),"")</f>
        <v/>
      </c>
      <c r="K200" s="22" t="str">
        <f>IFERROR(VLOOKUP($A200&amp;TEXT(K$3,"dd/mm/yyyy")&amp;$D$2,tbReporteAsistencia[[#All],[SerialDeBusqueda]:[FechaRegistro]],3,FALSE),"")</f>
        <v/>
      </c>
      <c r="L200" s="22" t="str">
        <f>IFERROR(VLOOKUP($A200&amp;TEXT(L$3,"dd/mm/yyyy")&amp;$D$2,tbReporteAsistencia[[#All],[SerialDeBusqueda]:[FechaRegistro]],3,FALSE),"")</f>
        <v/>
      </c>
      <c r="M200" s="22" t="str">
        <f>IFERROR(VLOOKUP($A200&amp;TEXT(M$3,"dd/mm/yyyy")&amp;$D$2,tbReporteAsistencia[[#All],[SerialDeBusqueda]:[FechaRegistro]],3,FALSE),"")</f>
        <v/>
      </c>
      <c r="N200" s="22" t="str">
        <f>IFERROR(VLOOKUP($A200&amp;TEXT(N$3,"dd/mm/yyyy")&amp;$D$2,tbReporteAsistencia[[#All],[SerialDeBusqueda]:[FechaRegistro]],3,FALSE),"")</f>
        <v/>
      </c>
      <c r="O200" s="22" t="str">
        <f>IFERROR(VLOOKUP($A200&amp;TEXT(O$3,"dd/mm/yyyy")&amp;$D$2,tbReporteAsistencia[[#All],[SerialDeBusqueda]:[FechaRegistro]],3,FALSE),"")</f>
        <v/>
      </c>
      <c r="P200" s="22" t="str">
        <f>IFERROR(VLOOKUP($A200&amp;TEXT(P$3,"dd/mm/yyyy")&amp;$D$2,tbReporteAsistencia[[#All],[SerialDeBusqueda]:[FechaRegistro]],3,FALSE),"")</f>
        <v/>
      </c>
      <c r="Q200" s="22" t="str">
        <f>IFERROR(VLOOKUP($A200&amp;TEXT(Q$3,"dd/mm/yyyy")&amp;$D$2,tbReporteAsistencia[[#All],[SerialDeBusqueda]:[FechaRegistro]],3,FALSE),"")</f>
        <v/>
      </c>
      <c r="R200" s="22" t="str">
        <f>IFERROR(VLOOKUP($A200&amp;TEXT(R$3,"dd/mm/yyyy")&amp;$D$2,tbReporteAsistencia[[#All],[SerialDeBusqueda]:[FechaRegistro]],3,FALSE),"")</f>
        <v/>
      </c>
      <c r="S200" s="22" t="str">
        <f>IFERROR(VLOOKUP($A200&amp;TEXT(S$3,"dd/mm/yyyy")&amp;$D$2,tbReporteAsistencia[[#All],[SerialDeBusqueda]:[FechaRegistro]],3,FALSE),"")</f>
        <v/>
      </c>
    </row>
    <row r="201" spans="4:19">
      <c r="D201" s="22" t="str">
        <f>IFERROR(VLOOKUP($A201&amp;TEXT(D$3,"dd/mm/yyyy")&amp;$D$2,tbReporteAsistencia[[#All],[SerialDeBusqueda]:[FechaRegistro]],3,FALSE),"")</f>
        <v/>
      </c>
      <c r="E201" s="22" t="str">
        <f>IFERROR(VLOOKUP($A201&amp;TEXT(E$3,"dd/mm/yyyy")&amp;$D$2,tbReporteAsistencia[[#All],[SerialDeBusqueda]:[FechaRegistro]],3,FALSE),"")</f>
        <v/>
      </c>
      <c r="F201" s="22" t="str">
        <f>IFERROR(VLOOKUP($A201&amp;TEXT(F$3,"dd/mm/yyyy")&amp;$D$2,tbReporteAsistencia[[#All],[SerialDeBusqueda]:[FechaRegistro]],3,FALSE),"")</f>
        <v/>
      </c>
      <c r="G201" s="22" t="str">
        <f>IFERROR(VLOOKUP($A201&amp;TEXT(G$3,"dd/mm/yyyy")&amp;$D$2,tbReporteAsistencia[[#All],[SerialDeBusqueda]:[FechaRegistro]],3,FALSE),"")</f>
        <v/>
      </c>
      <c r="H201" s="22" t="str">
        <f>IFERROR(VLOOKUP($A201&amp;TEXT(H$3,"dd/mm/yyyy")&amp;$D$2,tbReporteAsistencia[[#All],[SerialDeBusqueda]:[FechaRegistro]],3,FALSE),"")</f>
        <v/>
      </c>
      <c r="I201" s="22" t="str">
        <f>IFERROR(VLOOKUP($A201&amp;TEXT(I$3,"dd/mm/yyyy")&amp;$D$2,tbReporteAsistencia[[#All],[SerialDeBusqueda]:[FechaRegistro]],3,FALSE),"")</f>
        <v/>
      </c>
      <c r="J201" s="22" t="str">
        <f>IFERROR(VLOOKUP($A201&amp;TEXT(J$3,"dd/mm/yyyy")&amp;$D$2,tbReporteAsistencia[[#All],[SerialDeBusqueda]:[FechaRegistro]],3,FALSE),"")</f>
        <v/>
      </c>
      <c r="K201" s="22" t="str">
        <f>IFERROR(VLOOKUP($A201&amp;TEXT(K$3,"dd/mm/yyyy")&amp;$D$2,tbReporteAsistencia[[#All],[SerialDeBusqueda]:[FechaRegistro]],3,FALSE),"")</f>
        <v/>
      </c>
      <c r="L201" s="22" t="str">
        <f>IFERROR(VLOOKUP($A201&amp;TEXT(L$3,"dd/mm/yyyy")&amp;$D$2,tbReporteAsistencia[[#All],[SerialDeBusqueda]:[FechaRegistro]],3,FALSE),"")</f>
        <v/>
      </c>
      <c r="M201" s="22" t="str">
        <f>IFERROR(VLOOKUP($A201&amp;TEXT(M$3,"dd/mm/yyyy")&amp;$D$2,tbReporteAsistencia[[#All],[SerialDeBusqueda]:[FechaRegistro]],3,FALSE),"")</f>
        <v/>
      </c>
      <c r="N201" s="22" t="str">
        <f>IFERROR(VLOOKUP($A201&amp;TEXT(N$3,"dd/mm/yyyy")&amp;$D$2,tbReporteAsistencia[[#All],[SerialDeBusqueda]:[FechaRegistro]],3,FALSE),"")</f>
        <v/>
      </c>
      <c r="O201" s="22" t="str">
        <f>IFERROR(VLOOKUP($A201&amp;TEXT(O$3,"dd/mm/yyyy")&amp;$D$2,tbReporteAsistencia[[#All],[SerialDeBusqueda]:[FechaRegistro]],3,FALSE),"")</f>
        <v/>
      </c>
      <c r="P201" s="22" t="str">
        <f>IFERROR(VLOOKUP($A201&amp;TEXT(P$3,"dd/mm/yyyy")&amp;$D$2,tbReporteAsistencia[[#All],[SerialDeBusqueda]:[FechaRegistro]],3,FALSE),"")</f>
        <v/>
      </c>
      <c r="Q201" s="22" t="str">
        <f>IFERROR(VLOOKUP($A201&amp;TEXT(Q$3,"dd/mm/yyyy")&amp;$D$2,tbReporteAsistencia[[#All],[SerialDeBusqueda]:[FechaRegistro]],3,FALSE),"")</f>
        <v/>
      </c>
      <c r="R201" s="22" t="str">
        <f>IFERROR(VLOOKUP($A201&amp;TEXT(R$3,"dd/mm/yyyy")&amp;$D$2,tbReporteAsistencia[[#All],[SerialDeBusqueda]:[FechaRegistro]],3,FALSE),"")</f>
        <v/>
      </c>
      <c r="S201" s="22" t="str">
        <f>IFERROR(VLOOKUP($A201&amp;TEXT(S$3,"dd/mm/yyyy")&amp;$D$2,tbReporteAsistencia[[#All],[SerialDeBusqueda]:[FechaRegistro]],3,FALSE),"")</f>
        <v/>
      </c>
    </row>
    <row r="202" spans="4:19">
      <c r="D202" s="22" t="str">
        <f>IFERROR(VLOOKUP($A202&amp;TEXT(D$3,"dd/mm/yyyy")&amp;$D$2,tbReporteAsistencia[[#All],[SerialDeBusqueda]:[FechaRegistro]],3,FALSE),"")</f>
        <v/>
      </c>
      <c r="E202" s="22" t="str">
        <f>IFERROR(VLOOKUP($A202&amp;TEXT(E$3,"dd/mm/yyyy")&amp;$D$2,tbReporteAsistencia[[#All],[SerialDeBusqueda]:[FechaRegistro]],3,FALSE),"")</f>
        <v/>
      </c>
      <c r="F202" s="22" t="str">
        <f>IFERROR(VLOOKUP($A202&amp;TEXT(F$3,"dd/mm/yyyy")&amp;$D$2,tbReporteAsistencia[[#All],[SerialDeBusqueda]:[FechaRegistro]],3,FALSE),"")</f>
        <v/>
      </c>
      <c r="G202" s="22" t="str">
        <f>IFERROR(VLOOKUP($A202&amp;TEXT(G$3,"dd/mm/yyyy")&amp;$D$2,tbReporteAsistencia[[#All],[SerialDeBusqueda]:[FechaRegistro]],3,FALSE),"")</f>
        <v/>
      </c>
      <c r="H202" s="22" t="str">
        <f>IFERROR(VLOOKUP($A202&amp;TEXT(H$3,"dd/mm/yyyy")&amp;$D$2,tbReporteAsistencia[[#All],[SerialDeBusqueda]:[FechaRegistro]],3,FALSE),"")</f>
        <v/>
      </c>
      <c r="I202" s="22" t="str">
        <f>IFERROR(VLOOKUP($A202&amp;TEXT(I$3,"dd/mm/yyyy")&amp;$D$2,tbReporteAsistencia[[#All],[SerialDeBusqueda]:[FechaRegistro]],3,FALSE),"")</f>
        <v/>
      </c>
      <c r="J202" s="22" t="str">
        <f>IFERROR(VLOOKUP($A202&amp;TEXT(J$3,"dd/mm/yyyy")&amp;$D$2,tbReporteAsistencia[[#All],[SerialDeBusqueda]:[FechaRegistro]],3,FALSE),"")</f>
        <v/>
      </c>
      <c r="K202" s="22" t="str">
        <f>IFERROR(VLOOKUP($A202&amp;TEXT(K$3,"dd/mm/yyyy")&amp;$D$2,tbReporteAsistencia[[#All],[SerialDeBusqueda]:[FechaRegistro]],3,FALSE),"")</f>
        <v/>
      </c>
      <c r="L202" s="22" t="str">
        <f>IFERROR(VLOOKUP($A202&amp;TEXT(L$3,"dd/mm/yyyy")&amp;$D$2,tbReporteAsistencia[[#All],[SerialDeBusqueda]:[FechaRegistro]],3,FALSE),"")</f>
        <v/>
      </c>
      <c r="M202" s="22" t="str">
        <f>IFERROR(VLOOKUP($A202&amp;TEXT(M$3,"dd/mm/yyyy")&amp;$D$2,tbReporteAsistencia[[#All],[SerialDeBusqueda]:[FechaRegistro]],3,FALSE),"")</f>
        <v/>
      </c>
      <c r="N202" s="22" t="str">
        <f>IFERROR(VLOOKUP($A202&amp;TEXT(N$3,"dd/mm/yyyy")&amp;$D$2,tbReporteAsistencia[[#All],[SerialDeBusqueda]:[FechaRegistro]],3,FALSE),"")</f>
        <v/>
      </c>
      <c r="O202" s="22" t="str">
        <f>IFERROR(VLOOKUP($A202&amp;TEXT(O$3,"dd/mm/yyyy")&amp;$D$2,tbReporteAsistencia[[#All],[SerialDeBusqueda]:[FechaRegistro]],3,FALSE),"")</f>
        <v/>
      </c>
      <c r="P202" s="22" t="str">
        <f>IFERROR(VLOOKUP($A202&amp;TEXT(P$3,"dd/mm/yyyy")&amp;$D$2,tbReporteAsistencia[[#All],[SerialDeBusqueda]:[FechaRegistro]],3,FALSE),"")</f>
        <v/>
      </c>
      <c r="Q202" s="22" t="str">
        <f>IFERROR(VLOOKUP($A202&amp;TEXT(Q$3,"dd/mm/yyyy")&amp;$D$2,tbReporteAsistencia[[#All],[SerialDeBusqueda]:[FechaRegistro]],3,FALSE),"")</f>
        <v/>
      </c>
      <c r="R202" s="22" t="str">
        <f>IFERROR(VLOOKUP($A202&amp;TEXT(R$3,"dd/mm/yyyy")&amp;$D$2,tbReporteAsistencia[[#All],[SerialDeBusqueda]:[FechaRegistro]],3,FALSE),"")</f>
        <v/>
      </c>
      <c r="S202" s="22" t="str">
        <f>IFERROR(VLOOKUP($A202&amp;TEXT(S$3,"dd/mm/yyyy")&amp;$D$2,tbReporteAsistencia[[#All],[SerialDeBusqueda]:[FechaRegistro]],3,FALSE),"")</f>
        <v/>
      </c>
    </row>
    <row r="203" spans="4:19">
      <c r="D203" s="22" t="str">
        <f>IFERROR(VLOOKUP($A203&amp;TEXT(D$3,"dd/mm/yyyy")&amp;$D$2,tbReporteAsistencia[[#All],[SerialDeBusqueda]:[FechaRegistro]],3,FALSE),"")</f>
        <v/>
      </c>
      <c r="E203" s="22" t="str">
        <f>IFERROR(VLOOKUP($A203&amp;TEXT(E$3,"dd/mm/yyyy")&amp;$D$2,tbReporteAsistencia[[#All],[SerialDeBusqueda]:[FechaRegistro]],3,FALSE),"")</f>
        <v/>
      </c>
      <c r="F203" s="22" t="str">
        <f>IFERROR(VLOOKUP($A203&amp;TEXT(F$3,"dd/mm/yyyy")&amp;$D$2,tbReporteAsistencia[[#All],[SerialDeBusqueda]:[FechaRegistro]],3,FALSE),"")</f>
        <v/>
      </c>
      <c r="G203" s="22" t="str">
        <f>IFERROR(VLOOKUP($A203&amp;TEXT(G$3,"dd/mm/yyyy")&amp;$D$2,tbReporteAsistencia[[#All],[SerialDeBusqueda]:[FechaRegistro]],3,FALSE),"")</f>
        <v/>
      </c>
      <c r="H203" s="22" t="str">
        <f>IFERROR(VLOOKUP($A203&amp;TEXT(H$3,"dd/mm/yyyy")&amp;$D$2,tbReporteAsistencia[[#All],[SerialDeBusqueda]:[FechaRegistro]],3,FALSE),"")</f>
        <v/>
      </c>
      <c r="I203" s="22" t="str">
        <f>IFERROR(VLOOKUP($A203&amp;TEXT(I$3,"dd/mm/yyyy")&amp;$D$2,tbReporteAsistencia[[#All],[SerialDeBusqueda]:[FechaRegistro]],3,FALSE),"")</f>
        <v/>
      </c>
      <c r="J203" s="22" t="str">
        <f>IFERROR(VLOOKUP($A203&amp;TEXT(J$3,"dd/mm/yyyy")&amp;$D$2,tbReporteAsistencia[[#All],[SerialDeBusqueda]:[FechaRegistro]],3,FALSE),"")</f>
        <v/>
      </c>
      <c r="K203" s="22" t="str">
        <f>IFERROR(VLOOKUP($A203&amp;TEXT(K$3,"dd/mm/yyyy")&amp;$D$2,tbReporteAsistencia[[#All],[SerialDeBusqueda]:[FechaRegistro]],3,FALSE),"")</f>
        <v/>
      </c>
      <c r="L203" s="22" t="str">
        <f>IFERROR(VLOOKUP($A203&amp;TEXT(L$3,"dd/mm/yyyy")&amp;$D$2,tbReporteAsistencia[[#All],[SerialDeBusqueda]:[FechaRegistro]],3,FALSE),"")</f>
        <v/>
      </c>
      <c r="M203" s="22" t="str">
        <f>IFERROR(VLOOKUP($A203&amp;TEXT(M$3,"dd/mm/yyyy")&amp;$D$2,tbReporteAsistencia[[#All],[SerialDeBusqueda]:[FechaRegistro]],3,FALSE),"")</f>
        <v/>
      </c>
      <c r="N203" s="22" t="str">
        <f>IFERROR(VLOOKUP($A203&amp;TEXT(N$3,"dd/mm/yyyy")&amp;$D$2,tbReporteAsistencia[[#All],[SerialDeBusqueda]:[FechaRegistro]],3,FALSE),"")</f>
        <v/>
      </c>
      <c r="O203" s="22" t="str">
        <f>IFERROR(VLOOKUP($A203&amp;TEXT(O$3,"dd/mm/yyyy")&amp;$D$2,tbReporteAsistencia[[#All],[SerialDeBusqueda]:[FechaRegistro]],3,FALSE),"")</f>
        <v/>
      </c>
      <c r="P203" s="22" t="str">
        <f>IFERROR(VLOOKUP($A203&amp;TEXT(P$3,"dd/mm/yyyy")&amp;$D$2,tbReporteAsistencia[[#All],[SerialDeBusqueda]:[FechaRegistro]],3,FALSE),"")</f>
        <v/>
      </c>
      <c r="Q203" s="22" t="str">
        <f>IFERROR(VLOOKUP($A203&amp;TEXT(Q$3,"dd/mm/yyyy")&amp;$D$2,tbReporteAsistencia[[#All],[SerialDeBusqueda]:[FechaRegistro]],3,FALSE),"")</f>
        <v/>
      </c>
      <c r="R203" s="22" t="str">
        <f>IFERROR(VLOOKUP($A203&amp;TEXT(R$3,"dd/mm/yyyy")&amp;$D$2,tbReporteAsistencia[[#All],[SerialDeBusqueda]:[FechaRegistro]],3,FALSE),"")</f>
        <v/>
      </c>
      <c r="S203" s="22" t="str">
        <f>IFERROR(VLOOKUP($A203&amp;TEXT(S$3,"dd/mm/yyyy")&amp;$D$2,tbReporteAsistencia[[#All],[SerialDeBusqueda]:[FechaRegistro]],3,FALSE),"")</f>
        <v/>
      </c>
    </row>
    <row r="204" spans="4:19">
      <c r="D204" s="22" t="str">
        <f>IFERROR(VLOOKUP($A204&amp;TEXT(D$3,"dd/mm/yyyy")&amp;$D$2,tbReporteAsistencia[[#All],[SerialDeBusqueda]:[FechaRegistro]],3,FALSE),"")</f>
        <v/>
      </c>
      <c r="E204" s="22" t="str">
        <f>IFERROR(VLOOKUP($A204&amp;TEXT(E$3,"dd/mm/yyyy")&amp;$D$2,tbReporteAsistencia[[#All],[SerialDeBusqueda]:[FechaRegistro]],3,FALSE),"")</f>
        <v/>
      </c>
      <c r="F204" s="22" t="str">
        <f>IFERROR(VLOOKUP($A204&amp;TEXT(F$3,"dd/mm/yyyy")&amp;$D$2,tbReporteAsistencia[[#All],[SerialDeBusqueda]:[FechaRegistro]],3,FALSE),"")</f>
        <v/>
      </c>
      <c r="G204" s="22" t="str">
        <f>IFERROR(VLOOKUP($A204&amp;TEXT(G$3,"dd/mm/yyyy")&amp;$D$2,tbReporteAsistencia[[#All],[SerialDeBusqueda]:[FechaRegistro]],3,FALSE),"")</f>
        <v/>
      </c>
      <c r="H204" s="22" t="str">
        <f>IFERROR(VLOOKUP($A204&amp;TEXT(H$3,"dd/mm/yyyy")&amp;$D$2,tbReporteAsistencia[[#All],[SerialDeBusqueda]:[FechaRegistro]],3,FALSE),"")</f>
        <v/>
      </c>
      <c r="I204" s="22" t="str">
        <f>IFERROR(VLOOKUP($A204&amp;TEXT(I$3,"dd/mm/yyyy")&amp;$D$2,tbReporteAsistencia[[#All],[SerialDeBusqueda]:[FechaRegistro]],3,FALSE),"")</f>
        <v/>
      </c>
      <c r="J204" s="22" t="str">
        <f>IFERROR(VLOOKUP($A204&amp;TEXT(J$3,"dd/mm/yyyy")&amp;$D$2,tbReporteAsistencia[[#All],[SerialDeBusqueda]:[FechaRegistro]],3,FALSE),"")</f>
        <v/>
      </c>
      <c r="K204" s="22" t="str">
        <f>IFERROR(VLOOKUP($A204&amp;TEXT(K$3,"dd/mm/yyyy")&amp;$D$2,tbReporteAsistencia[[#All],[SerialDeBusqueda]:[FechaRegistro]],3,FALSE),"")</f>
        <v/>
      </c>
      <c r="L204" s="22" t="str">
        <f>IFERROR(VLOOKUP($A204&amp;TEXT(L$3,"dd/mm/yyyy")&amp;$D$2,tbReporteAsistencia[[#All],[SerialDeBusqueda]:[FechaRegistro]],3,FALSE),"")</f>
        <v/>
      </c>
      <c r="M204" s="22" t="str">
        <f>IFERROR(VLOOKUP($A204&amp;TEXT(M$3,"dd/mm/yyyy")&amp;$D$2,tbReporteAsistencia[[#All],[SerialDeBusqueda]:[FechaRegistro]],3,FALSE),"")</f>
        <v/>
      </c>
      <c r="N204" s="22" t="str">
        <f>IFERROR(VLOOKUP($A204&amp;TEXT(N$3,"dd/mm/yyyy")&amp;$D$2,tbReporteAsistencia[[#All],[SerialDeBusqueda]:[FechaRegistro]],3,FALSE),"")</f>
        <v/>
      </c>
      <c r="O204" s="22" t="str">
        <f>IFERROR(VLOOKUP($A204&amp;TEXT(O$3,"dd/mm/yyyy")&amp;$D$2,tbReporteAsistencia[[#All],[SerialDeBusqueda]:[FechaRegistro]],3,FALSE),"")</f>
        <v/>
      </c>
      <c r="P204" s="22" t="str">
        <f>IFERROR(VLOOKUP($A204&amp;TEXT(P$3,"dd/mm/yyyy")&amp;$D$2,tbReporteAsistencia[[#All],[SerialDeBusqueda]:[FechaRegistro]],3,FALSE),"")</f>
        <v/>
      </c>
      <c r="Q204" s="22" t="str">
        <f>IFERROR(VLOOKUP($A204&amp;TEXT(Q$3,"dd/mm/yyyy")&amp;$D$2,tbReporteAsistencia[[#All],[SerialDeBusqueda]:[FechaRegistro]],3,FALSE),"")</f>
        <v/>
      </c>
      <c r="R204" s="22" t="str">
        <f>IFERROR(VLOOKUP($A204&amp;TEXT(R$3,"dd/mm/yyyy")&amp;$D$2,tbReporteAsistencia[[#All],[SerialDeBusqueda]:[FechaRegistro]],3,FALSE),"")</f>
        <v/>
      </c>
      <c r="S204" s="22" t="str">
        <f>IFERROR(VLOOKUP($A204&amp;TEXT(S$3,"dd/mm/yyyy")&amp;$D$2,tbReporteAsistencia[[#All],[SerialDeBusqueda]:[FechaRegistro]],3,FALSE),"")</f>
        <v/>
      </c>
    </row>
    <row r="205" spans="4:19">
      <c r="D205" s="22" t="str">
        <f>IFERROR(VLOOKUP($A205&amp;TEXT(D$3,"dd/mm/yyyy")&amp;$D$2,tbReporteAsistencia[[#All],[SerialDeBusqueda]:[FechaRegistro]],3,FALSE),"")</f>
        <v/>
      </c>
      <c r="E205" s="22" t="str">
        <f>IFERROR(VLOOKUP($A205&amp;TEXT(E$3,"dd/mm/yyyy")&amp;$D$2,tbReporteAsistencia[[#All],[SerialDeBusqueda]:[FechaRegistro]],3,FALSE),"")</f>
        <v/>
      </c>
      <c r="F205" s="22" t="str">
        <f>IFERROR(VLOOKUP($A205&amp;TEXT(F$3,"dd/mm/yyyy")&amp;$D$2,tbReporteAsistencia[[#All],[SerialDeBusqueda]:[FechaRegistro]],3,FALSE),"")</f>
        <v/>
      </c>
      <c r="G205" s="22" t="str">
        <f>IFERROR(VLOOKUP($A205&amp;TEXT(G$3,"dd/mm/yyyy")&amp;$D$2,tbReporteAsistencia[[#All],[SerialDeBusqueda]:[FechaRegistro]],3,FALSE),"")</f>
        <v/>
      </c>
      <c r="H205" s="22" t="str">
        <f>IFERROR(VLOOKUP($A205&amp;TEXT(H$3,"dd/mm/yyyy")&amp;$D$2,tbReporteAsistencia[[#All],[SerialDeBusqueda]:[FechaRegistro]],3,FALSE),"")</f>
        <v/>
      </c>
      <c r="I205" s="22" t="str">
        <f>IFERROR(VLOOKUP($A205&amp;TEXT(I$3,"dd/mm/yyyy")&amp;$D$2,tbReporteAsistencia[[#All],[SerialDeBusqueda]:[FechaRegistro]],3,FALSE),"")</f>
        <v/>
      </c>
      <c r="J205" s="22" t="str">
        <f>IFERROR(VLOOKUP($A205&amp;TEXT(J$3,"dd/mm/yyyy")&amp;$D$2,tbReporteAsistencia[[#All],[SerialDeBusqueda]:[FechaRegistro]],3,FALSE),"")</f>
        <v/>
      </c>
      <c r="K205" s="22" t="str">
        <f>IFERROR(VLOOKUP($A205&amp;TEXT(K$3,"dd/mm/yyyy")&amp;$D$2,tbReporteAsistencia[[#All],[SerialDeBusqueda]:[FechaRegistro]],3,FALSE),"")</f>
        <v/>
      </c>
      <c r="L205" s="22" t="str">
        <f>IFERROR(VLOOKUP($A205&amp;TEXT(L$3,"dd/mm/yyyy")&amp;$D$2,tbReporteAsistencia[[#All],[SerialDeBusqueda]:[FechaRegistro]],3,FALSE),"")</f>
        <v/>
      </c>
      <c r="M205" s="22" t="str">
        <f>IFERROR(VLOOKUP($A205&amp;TEXT(M$3,"dd/mm/yyyy")&amp;$D$2,tbReporteAsistencia[[#All],[SerialDeBusqueda]:[FechaRegistro]],3,FALSE),"")</f>
        <v/>
      </c>
      <c r="N205" s="22" t="str">
        <f>IFERROR(VLOOKUP($A205&amp;TEXT(N$3,"dd/mm/yyyy")&amp;$D$2,tbReporteAsistencia[[#All],[SerialDeBusqueda]:[FechaRegistro]],3,FALSE),"")</f>
        <v/>
      </c>
      <c r="O205" s="22" t="str">
        <f>IFERROR(VLOOKUP($A205&amp;TEXT(O$3,"dd/mm/yyyy")&amp;$D$2,tbReporteAsistencia[[#All],[SerialDeBusqueda]:[FechaRegistro]],3,FALSE),"")</f>
        <v/>
      </c>
      <c r="P205" s="22" t="str">
        <f>IFERROR(VLOOKUP($A205&amp;TEXT(P$3,"dd/mm/yyyy")&amp;$D$2,tbReporteAsistencia[[#All],[SerialDeBusqueda]:[FechaRegistro]],3,FALSE),"")</f>
        <v/>
      </c>
      <c r="Q205" s="22" t="str">
        <f>IFERROR(VLOOKUP($A205&amp;TEXT(Q$3,"dd/mm/yyyy")&amp;$D$2,tbReporteAsistencia[[#All],[SerialDeBusqueda]:[FechaRegistro]],3,FALSE),"")</f>
        <v/>
      </c>
      <c r="R205" s="22" t="str">
        <f>IFERROR(VLOOKUP($A205&amp;TEXT(R$3,"dd/mm/yyyy")&amp;$D$2,tbReporteAsistencia[[#All],[SerialDeBusqueda]:[FechaRegistro]],3,FALSE),"")</f>
        <v/>
      </c>
      <c r="S205" s="22" t="str">
        <f>IFERROR(VLOOKUP($A205&amp;TEXT(S$3,"dd/mm/yyyy")&amp;$D$2,tbReporteAsistencia[[#All],[SerialDeBusqueda]:[FechaRegistro]],3,FALSE),"")</f>
        <v/>
      </c>
    </row>
    <row r="206" spans="4:19">
      <c r="D206" s="22" t="str">
        <f>IFERROR(VLOOKUP($A206&amp;TEXT(D$3,"dd/mm/yyyy")&amp;$D$2,tbReporteAsistencia[[#All],[SerialDeBusqueda]:[FechaRegistro]],3,FALSE),"")</f>
        <v/>
      </c>
      <c r="E206" s="22" t="str">
        <f>IFERROR(VLOOKUP($A206&amp;TEXT(E$3,"dd/mm/yyyy")&amp;$D$2,tbReporteAsistencia[[#All],[SerialDeBusqueda]:[FechaRegistro]],3,FALSE),"")</f>
        <v/>
      </c>
      <c r="F206" s="22" t="str">
        <f>IFERROR(VLOOKUP($A206&amp;TEXT(F$3,"dd/mm/yyyy")&amp;$D$2,tbReporteAsistencia[[#All],[SerialDeBusqueda]:[FechaRegistro]],3,FALSE),"")</f>
        <v/>
      </c>
      <c r="G206" s="22" t="str">
        <f>IFERROR(VLOOKUP($A206&amp;TEXT(G$3,"dd/mm/yyyy")&amp;$D$2,tbReporteAsistencia[[#All],[SerialDeBusqueda]:[FechaRegistro]],3,FALSE),"")</f>
        <v/>
      </c>
      <c r="H206" s="22" t="str">
        <f>IFERROR(VLOOKUP($A206&amp;TEXT(H$3,"dd/mm/yyyy")&amp;$D$2,tbReporteAsistencia[[#All],[SerialDeBusqueda]:[FechaRegistro]],3,FALSE),"")</f>
        <v/>
      </c>
      <c r="I206" s="22" t="str">
        <f>IFERROR(VLOOKUP($A206&amp;TEXT(I$3,"dd/mm/yyyy")&amp;$D$2,tbReporteAsistencia[[#All],[SerialDeBusqueda]:[FechaRegistro]],3,FALSE),"")</f>
        <v/>
      </c>
      <c r="J206" s="22" t="str">
        <f>IFERROR(VLOOKUP($A206&amp;TEXT(J$3,"dd/mm/yyyy")&amp;$D$2,tbReporteAsistencia[[#All],[SerialDeBusqueda]:[FechaRegistro]],3,FALSE),"")</f>
        <v/>
      </c>
      <c r="K206" s="22" t="str">
        <f>IFERROR(VLOOKUP($A206&amp;TEXT(K$3,"dd/mm/yyyy")&amp;$D$2,tbReporteAsistencia[[#All],[SerialDeBusqueda]:[FechaRegistro]],3,FALSE),"")</f>
        <v/>
      </c>
      <c r="L206" s="22" t="str">
        <f>IFERROR(VLOOKUP($A206&amp;TEXT(L$3,"dd/mm/yyyy")&amp;$D$2,tbReporteAsistencia[[#All],[SerialDeBusqueda]:[FechaRegistro]],3,FALSE),"")</f>
        <v/>
      </c>
      <c r="M206" s="22" t="str">
        <f>IFERROR(VLOOKUP($A206&amp;TEXT(M$3,"dd/mm/yyyy")&amp;$D$2,tbReporteAsistencia[[#All],[SerialDeBusqueda]:[FechaRegistro]],3,FALSE),"")</f>
        <v/>
      </c>
      <c r="N206" s="22" t="str">
        <f>IFERROR(VLOOKUP($A206&amp;TEXT(N$3,"dd/mm/yyyy")&amp;$D$2,tbReporteAsistencia[[#All],[SerialDeBusqueda]:[FechaRegistro]],3,FALSE),"")</f>
        <v/>
      </c>
      <c r="O206" s="22" t="str">
        <f>IFERROR(VLOOKUP($A206&amp;TEXT(O$3,"dd/mm/yyyy")&amp;$D$2,tbReporteAsistencia[[#All],[SerialDeBusqueda]:[FechaRegistro]],3,FALSE),"")</f>
        <v/>
      </c>
      <c r="P206" s="22" t="str">
        <f>IFERROR(VLOOKUP($A206&amp;TEXT(P$3,"dd/mm/yyyy")&amp;$D$2,tbReporteAsistencia[[#All],[SerialDeBusqueda]:[FechaRegistro]],3,FALSE),"")</f>
        <v/>
      </c>
      <c r="Q206" s="22" t="str">
        <f>IFERROR(VLOOKUP($A206&amp;TEXT(Q$3,"dd/mm/yyyy")&amp;$D$2,tbReporteAsistencia[[#All],[SerialDeBusqueda]:[FechaRegistro]],3,FALSE),"")</f>
        <v/>
      </c>
      <c r="R206" s="22" t="str">
        <f>IFERROR(VLOOKUP($A206&amp;TEXT(R$3,"dd/mm/yyyy")&amp;$D$2,tbReporteAsistencia[[#All],[SerialDeBusqueda]:[FechaRegistro]],3,FALSE),"")</f>
        <v/>
      </c>
      <c r="S206" s="22" t="str">
        <f>IFERROR(VLOOKUP($A206&amp;TEXT(S$3,"dd/mm/yyyy")&amp;$D$2,tbReporteAsistencia[[#All],[SerialDeBusqueda]:[FechaRegistro]],3,FALSE),"")</f>
        <v/>
      </c>
    </row>
    <row r="207" spans="4:19">
      <c r="D207" s="22" t="str">
        <f>IFERROR(VLOOKUP($A207&amp;TEXT(D$3,"dd/mm/yyyy")&amp;$D$2,tbReporteAsistencia[[#All],[SerialDeBusqueda]:[FechaRegistro]],3,FALSE),"")</f>
        <v/>
      </c>
      <c r="E207" s="22" t="str">
        <f>IFERROR(VLOOKUP($A207&amp;TEXT(E$3,"dd/mm/yyyy")&amp;$D$2,tbReporteAsistencia[[#All],[SerialDeBusqueda]:[FechaRegistro]],3,FALSE),"")</f>
        <v/>
      </c>
      <c r="F207" s="22" t="str">
        <f>IFERROR(VLOOKUP($A207&amp;TEXT(F$3,"dd/mm/yyyy")&amp;$D$2,tbReporteAsistencia[[#All],[SerialDeBusqueda]:[FechaRegistro]],3,FALSE),"")</f>
        <v/>
      </c>
      <c r="G207" s="22" t="str">
        <f>IFERROR(VLOOKUP($A207&amp;TEXT(G$3,"dd/mm/yyyy")&amp;$D$2,tbReporteAsistencia[[#All],[SerialDeBusqueda]:[FechaRegistro]],3,FALSE),"")</f>
        <v/>
      </c>
      <c r="H207" s="22" t="str">
        <f>IFERROR(VLOOKUP($A207&amp;TEXT(H$3,"dd/mm/yyyy")&amp;$D$2,tbReporteAsistencia[[#All],[SerialDeBusqueda]:[FechaRegistro]],3,FALSE),"")</f>
        <v/>
      </c>
      <c r="I207" s="22" t="str">
        <f>IFERROR(VLOOKUP($A207&amp;TEXT(I$3,"dd/mm/yyyy")&amp;$D$2,tbReporteAsistencia[[#All],[SerialDeBusqueda]:[FechaRegistro]],3,FALSE),"")</f>
        <v/>
      </c>
      <c r="J207" s="22" t="str">
        <f>IFERROR(VLOOKUP($A207&amp;TEXT(J$3,"dd/mm/yyyy")&amp;$D$2,tbReporteAsistencia[[#All],[SerialDeBusqueda]:[FechaRegistro]],3,FALSE),"")</f>
        <v/>
      </c>
      <c r="K207" s="22" t="str">
        <f>IFERROR(VLOOKUP($A207&amp;TEXT(K$3,"dd/mm/yyyy")&amp;$D$2,tbReporteAsistencia[[#All],[SerialDeBusqueda]:[FechaRegistro]],3,FALSE),"")</f>
        <v/>
      </c>
      <c r="L207" s="22" t="str">
        <f>IFERROR(VLOOKUP($A207&amp;TEXT(L$3,"dd/mm/yyyy")&amp;$D$2,tbReporteAsistencia[[#All],[SerialDeBusqueda]:[FechaRegistro]],3,FALSE),"")</f>
        <v/>
      </c>
      <c r="M207" s="22" t="str">
        <f>IFERROR(VLOOKUP($A207&amp;TEXT(M$3,"dd/mm/yyyy")&amp;$D$2,tbReporteAsistencia[[#All],[SerialDeBusqueda]:[FechaRegistro]],3,FALSE),"")</f>
        <v/>
      </c>
      <c r="N207" s="22" t="str">
        <f>IFERROR(VLOOKUP($A207&amp;TEXT(N$3,"dd/mm/yyyy")&amp;$D$2,tbReporteAsistencia[[#All],[SerialDeBusqueda]:[FechaRegistro]],3,FALSE),"")</f>
        <v/>
      </c>
      <c r="O207" s="22" t="str">
        <f>IFERROR(VLOOKUP($A207&amp;TEXT(O$3,"dd/mm/yyyy")&amp;$D$2,tbReporteAsistencia[[#All],[SerialDeBusqueda]:[FechaRegistro]],3,FALSE),"")</f>
        <v/>
      </c>
      <c r="P207" s="22" t="str">
        <f>IFERROR(VLOOKUP($A207&amp;TEXT(P$3,"dd/mm/yyyy")&amp;$D$2,tbReporteAsistencia[[#All],[SerialDeBusqueda]:[FechaRegistro]],3,FALSE),"")</f>
        <v/>
      </c>
      <c r="Q207" s="22" t="str">
        <f>IFERROR(VLOOKUP($A207&amp;TEXT(Q$3,"dd/mm/yyyy")&amp;$D$2,tbReporteAsistencia[[#All],[SerialDeBusqueda]:[FechaRegistro]],3,FALSE),"")</f>
        <v/>
      </c>
      <c r="R207" s="22" t="str">
        <f>IFERROR(VLOOKUP($A207&amp;TEXT(R$3,"dd/mm/yyyy")&amp;$D$2,tbReporteAsistencia[[#All],[SerialDeBusqueda]:[FechaRegistro]],3,FALSE),"")</f>
        <v/>
      </c>
      <c r="S207" s="22" t="str">
        <f>IFERROR(VLOOKUP($A207&amp;TEXT(S$3,"dd/mm/yyyy")&amp;$D$2,tbReporteAsistencia[[#All],[SerialDeBusqueda]:[FechaRegistro]],3,FALSE),"")</f>
        <v/>
      </c>
    </row>
    <row r="208" spans="4:19">
      <c r="D208" s="22" t="str">
        <f>IFERROR(VLOOKUP($A208&amp;TEXT(D$3,"dd/mm/yyyy")&amp;$D$2,tbReporteAsistencia[[#All],[SerialDeBusqueda]:[FechaRegistro]],3,FALSE),"")</f>
        <v/>
      </c>
      <c r="E208" s="22" t="str">
        <f>IFERROR(VLOOKUP($A208&amp;TEXT(E$3,"dd/mm/yyyy")&amp;$D$2,tbReporteAsistencia[[#All],[SerialDeBusqueda]:[FechaRegistro]],3,FALSE),"")</f>
        <v/>
      </c>
      <c r="F208" s="22" t="str">
        <f>IFERROR(VLOOKUP($A208&amp;TEXT(F$3,"dd/mm/yyyy")&amp;$D$2,tbReporteAsistencia[[#All],[SerialDeBusqueda]:[FechaRegistro]],3,FALSE),"")</f>
        <v/>
      </c>
      <c r="G208" s="22" t="str">
        <f>IFERROR(VLOOKUP($A208&amp;TEXT(G$3,"dd/mm/yyyy")&amp;$D$2,tbReporteAsistencia[[#All],[SerialDeBusqueda]:[FechaRegistro]],3,FALSE),"")</f>
        <v/>
      </c>
      <c r="H208" s="22" t="str">
        <f>IFERROR(VLOOKUP($A208&amp;TEXT(H$3,"dd/mm/yyyy")&amp;$D$2,tbReporteAsistencia[[#All],[SerialDeBusqueda]:[FechaRegistro]],3,FALSE),"")</f>
        <v/>
      </c>
      <c r="I208" s="22" t="str">
        <f>IFERROR(VLOOKUP($A208&amp;TEXT(I$3,"dd/mm/yyyy")&amp;$D$2,tbReporteAsistencia[[#All],[SerialDeBusqueda]:[FechaRegistro]],3,FALSE),"")</f>
        <v/>
      </c>
      <c r="J208" s="22" t="str">
        <f>IFERROR(VLOOKUP($A208&amp;TEXT(J$3,"dd/mm/yyyy")&amp;$D$2,tbReporteAsistencia[[#All],[SerialDeBusqueda]:[FechaRegistro]],3,FALSE),"")</f>
        <v/>
      </c>
      <c r="K208" s="22" t="str">
        <f>IFERROR(VLOOKUP($A208&amp;TEXT(K$3,"dd/mm/yyyy")&amp;$D$2,tbReporteAsistencia[[#All],[SerialDeBusqueda]:[FechaRegistro]],3,FALSE),"")</f>
        <v/>
      </c>
      <c r="L208" s="22" t="str">
        <f>IFERROR(VLOOKUP($A208&amp;TEXT(L$3,"dd/mm/yyyy")&amp;$D$2,tbReporteAsistencia[[#All],[SerialDeBusqueda]:[FechaRegistro]],3,FALSE),"")</f>
        <v/>
      </c>
      <c r="M208" s="22" t="str">
        <f>IFERROR(VLOOKUP($A208&amp;TEXT(M$3,"dd/mm/yyyy")&amp;$D$2,tbReporteAsistencia[[#All],[SerialDeBusqueda]:[FechaRegistro]],3,FALSE),"")</f>
        <v/>
      </c>
      <c r="N208" s="22" t="str">
        <f>IFERROR(VLOOKUP($A208&amp;TEXT(N$3,"dd/mm/yyyy")&amp;$D$2,tbReporteAsistencia[[#All],[SerialDeBusqueda]:[FechaRegistro]],3,FALSE),"")</f>
        <v/>
      </c>
      <c r="O208" s="22" t="str">
        <f>IFERROR(VLOOKUP($A208&amp;TEXT(O$3,"dd/mm/yyyy")&amp;$D$2,tbReporteAsistencia[[#All],[SerialDeBusqueda]:[FechaRegistro]],3,FALSE),"")</f>
        <v/>
      </c>
      <c r="P208" s="22" t="str">
        <f>IFERROR(VLOOKUP($A208&amp;TEXT(P$3,"dd/mm/yyyy")&amp;$D$2,tbReporteAsistencia[[#All],[SerialDeBusqueda]:[FechaRegistro]],3,FALSE),"")</f>
        <v/>
      </c>
      <c r="Q208" s="22" t="str">
        <f>IFERROR(VLOOKUP($A208&amp;TEXT(Q$3,"dd/mm/yyyy")&amp;$D$2,tbReporteAsistencia[[#All],[SerialDeBusqueda]:[FechaRegistro]],3,FALSE),"")</f>
        <v/>
      </c>
      <c r="R208" s="22" t="str">
        <f>IFERROR(VLOOKUP($A208&amp;TEXT(R$3,"dd/mm/yyyy")&amp;$D$2,tbReporteAsistencia[[#All],[SerialDeBusqueda]:[FechaRegistro]],3,FALSE),"")</f>
        <v/>
      </c>
      <c r="S208" s="22" t="str">
        <f>IFERROR(VLOOKUP($A208&amp;TEXT(S$3,"dd/mm/yyyy")&amp;$D$2,tbReporteAsistencia[[#All],[SerialDeBusqueda]:[FechaRegistro]],3,FALSE),"")</f>
        <v/>
      </c>
    </row>
    <row r="209" spans="4:19">
      <c r="D209" s="22" t="str">
        <f>IFERROR(VLOOKUP($A209&amp;TEXT(D$3,"dd/mm/yyyy")&amp;$D$2,tbReporteAsistencia[[#All],[SerialDeBusqueda]:[FechaRegistro]],3,FALSE),"")</f>
        <v/>
      </c>
      <c r="E209" s="22" t="str">
        <f>IFERROR(VLOOKUP($A209&amp;TEXT(E$3,"dd/mm/yyyy")&amp;$D$2,tbReporteAsistencia[[#All],[SerialDeBusqueda]:[FechaRegistro]],3,FALSE),"")</f>
        <v/>
      </c>
      <c r="F209" s="22" t="str">
        <f>IFERROR(VLOOKUP($A209&amp;TEXT(F$3,"dd/mm/yyyy")&amp;$D$2,tbReporteAsistencia[[#All],[SerialDeBusqueda]:[FechaRegistro]],3,FALSE),"")</f>
        <v/>
      </c>
      <c r="G209" s="22" t="str">
        <f>IFERROR(VLOOKUP($A209&amp;TEXT(G$3,"dd/mm/yyyy")&amp;$D$2,tbReporteAsistencia[[#All],[SerialDeBusqueda]:[FechaRegistro]],3,FALSE),"")</f>
        <v/>
      </c>
      <c r="H209" s="22" t="str">
        <f>IFERROR(VLOOKUP($A209&amp;TEXT(H$3,"dd/mm/yyyy")&amp;$D$2,tbReporteAsistencia[[#All],[SerialDeBusqueda]:[FechaRegistro]],3,FALSE),"")</f>
        <v/>
      </c>
      <c r="I209" s="22" t="str">
        <f>IFERROR(VLOOKUP($A209&amp;TEXT(I$3,"dd/mm/yyyy")&amp;$D$2,tbReporteAsistencia[[#All],[SerialDeBusqueda]:[FechaRegistro]],3,FALSE),"")</f>
        <v/>
      </c>
      <c r="J209" s="22" t="str">
        <f>IFERROR(VLOOKUP($A209&amp;TEXT(J$3,"dd/mm/yyyy")&amp;$D$2,tbReporteAsistencia[[#All],[SerialDeBusqueda]:[FechaRegistro]],3,FALSE),"")</f>
        <v/>
      </c>
      <c r="K209" s="22" t="str">
        <f>IFERROR(VLOOKUP($A209&amp;TEXT(K$3,"dd/mm/yyyy")&amp;$D$2,tbReporteAsistencia[[#All],[SerialDeBusqueda]:[FechaRegistro]],3,FALSE),"")</f>
        <v/>
      </c>
      <c r="L209" s="22" t="str">
        <f>IFERROR(VLOOKUP($A209&amp;TEXT(L$3,"dd/mm/yyyy")&amp;$D$2,tbReporteAsistencia[[#All],[SerialDeBusqueda]:[FechaRegistro]],3,FALSE),"")</f>
        <v/>
      </c>
      <c r="M209" s="22" t="str">
        <f>IFERROR(VLOOKUP($A209&amp;TEXT(M$3,"dd/mm/yyyy")&amp;$D$2,tbReporteAsistencia[[#All],[SerialDeBusqueda]:[FechaRegistro]],3,FALSE),"")</f>
        <v/>
      </c>
      <c r="N209" s="22" t="str">
        <f>IFERROR(VLOOKUP($A209&amp;TEXT(N$3,"dd/mm/yyyy")&amp;$D$2,tbReporteAsistencia[[#All],[SerialDeBusqueda]:[FechaRegistro]],3,FALSE),"")</f>
        <v/>
      </c>
      <c r="O209" s="22" t="str">
        <f>IFERROR(VLOOKUP($A209&amp;TEXT(O$3,"dd/mm/yyyy")&amp;$D$2,tbReporteAsistencia[[#All],[SerialDeBusqueda]:[FechaRegistro]],3,FALSE),"")</f>
        <v/>
      </c>
      <c r="P209" s="22" t="str">
        <f>IFERROR(VLOOKUP($A209&amp;TEXT(P$3,"dd/mm/yyyy")&amp;$D$2,tbReporteAsistencia[[#All],[SerialDeBusqueda]:[FechaRegistro]],3,FALSE),"")</f>
        <v/>
      </c>
      <c r="Q209" s="22" t="str">
        <f>IFERROR(VLOOKUP($A209&amp;TEXT(Q$3,"dd/mm/yyyy")&amp;$D$2,tbReporteAsistencia[[#All],[SerialDeBusqueda]:[FechaRegistro]],3,FALSE),"")</f>
        <v/>
      </c>
      <c r="R209" s="22" t="str">
        <f>IFERROR(VLOOKUP($A209&amp;TEXT(R$3,"dd/mm/yyyy")&amp;$D$2,tbReporteAsistencia[[#All],[SerialDeBusqueda]:[FechaRegistro]],3,FALSE),"")</f>
        <v/>
      </c>
      <c r="S209" s="22" t="str">
        <f>IFERROR(VLOOKUP($A209&amp;TEXT(S$3,"dd/mm/yyyy")&amp;$D$2,tbReporteAsistencia[[#All],[SerialDeBusqueda]:[FechaRegistro]],3,FALSE),"")</f>
        <v/>
      </c>
    </row>
    <row r="210" spans="4:19">
      <c r="D210" s="22" t="str">
        <f>IFERROR(VLOOKUP($A210&amp;TEXT(D$3,"dd/mm/yyyy")&amp;$D$2,tbReporteAsistencia[[#All],[SerialDeBusqueda]:[FechaRegistro]],3,FALSE),"")</f>
        <v/>
      </c>
      <c r="E210" s="22" t="str">
        <f>IFERROR(VLOOKUP($A210&amp;TEXT(E$3,"dd/mm/yyyy")&amp;$D$2,tbReporteAsistencia[[#All],[SerialDeBusqueda]:[FechaRegistro]],3,FALSE),"")</f>
        <v/>
      </c>
      <c r="F210" s="22" t="str">
        <f>IFERROR(VLOOKUP($A210&amp;TEXT(F$3,"dd/mm/yyyy")&amp;$D$2,tbReporteAsistencia[[#All],[SerialDeBusqueda]:[FechaRegistro]],3,FALSE),"")</f>
        <v/>
      </c>
      <c r="G210" s="22" t="str">
        <f>IFERROR(VLOOKUP($A210&amp;TEXT(G$3,"dd/mm/yyyy")&amp;$D$2,tbReporteAsistencia[[#All],[SerialDeBusqueda]:[FechaRegistro]],3,FALSE),"")</f>
        <v/>
      </c>
      <c r="H210" s="22" t="str">
        <f>IFERROR(VLOOKUP($A210&amp;TEXT(H$3,"dd/mm/yyyy")&amp;$D$2,tbReporteAsistencia[[#All],[SerialDeBusqueda]:[FechaRegistro]],3,FALSE),"")</f>
        <v/>
      </c>
      <c r="I210" s="22" t="str">
        <f>IFERROR(VLOOKUP($A210&amp;TEXT(I$3,"dd/mm/yyyy")&amp;$D$2,tbReporteAsistencia[[#All],[SerialDeBusqueda]:[FechaRegistro]],3,FALSE),"")</f>
        <v/>
      </c>
      <c r="J210" s="22" t="str">
        <f>IFERROR(VLOOKUP($A210&amp;TEXT(J$3,"dd/mm/yyyy")&amp;$D$2,tbReporteAsistencia[[#All],[SerialDeBusqueda]:[FechaRegistro]],3,FALSE),"")</f>
        <v/>
      </c>
      <c r="K210" s="22" t="str">
        <f>IFERROR(VLOOKUP($A210&amp;TEXT(K$3,"dd/mm/yyyy")&amp;$D$2,tbReporteAsistencia[[#All],[SerialDeBusqueda]:[FechaRegistro]],3,FALSE),"")</f>
        <v/>
      </c>
      <c r="L210" s="22" t="str">
        <f>IFERROR(VLOOKUP($A210&amp;TEXT(L$3,"dd/mm/yyyy")&amp;$D$2,tbReporteAsistencia[[#All],[SerialDeBusqueda]:[FechaRegistro]],3,FALSE),"")</f>
        <v/>
      </c>
      <c r="M210" s="22" t="str">
        <f>IFERROR(VLOOKUP($A210&amp;TEXT(M$3,"dd/mm/yyyy")&amp;$D$2,tbReporteAsistencia[[#All],[SerialDeBusqueda]:[FechaRegistro]],3,FALSE),"")</f>
        <v/>
      </c>
      <c r="N210" s="22" t="str">
        <f>IFERROR(VLOOKUP($A210&amp;TEXT(N$3,"dd/mm/yyyy")&amp;$D$2,tbReporteAsistencia[[#All],[SerialDeBusqueda]:[FechaRegistro]],3,FALSE),"")</f>
        <v/>
      </c>
      <c r="O210" s="22" t="str">
        <f>IFERROR(VLOOKUP($A210&amp;TEXT(O$3,"dd/mm/yyyy")&amp;$D$2,tbReporteAsistencia[[#All],[SerialDeBusqueda]:[FechaRegistro]],3,FALSE),"")</f>
        <v/>
      </c>
      <c r="P210" s="22" t="str">
        <f>IFERROR(VLOOKUP($A210&amp;TEXT(P$3,"dd/mm/yyyy")&amp;$D$2,tbReporteAsistencia[[#All],[SerialDeBusqueda]:[FechaRegistro]],3,FALSE),"")</f>
        <v/>
      </c>
      <c r="Q210" s="22" t="str">
        <f>IFERROR(VLOOKUP($A210&amp;TEXT(Q$3,"dd/mm/yyyy")&amp;$D$2,tbReporteAsistencia[[#All],[SerialDeBusqueda]:[FechaRegistro]],3,FALSE),"")</f>
        <v/>
      </c>
      <c r="R210" s="22" t="str">
        <f>IFERROR(VLOOKUP($A210&amp;TEXT(R$3,"dd/mm/yyyy")&amp;$D$2,tbReporteAsistencia[[#All],[SerialDeBusqueda]:[FechaRegistro]],3,FALSE),"")</f>
        <v/>
      </c>
      <c r="S210" s="22" t="str">
        <f>IFERROR(VLOOKUP($A210&amp;TEXT(S$3,"dd/mm/yyyy")&amp;$D$2,tbReporteAsistencia[[#All],[SerialDeBusqueda]:[FechaRegistro]],3,FALSE),"")</f>
        <v/>
      </c>
    </row>
    <row r="211" spans="4:19">
      <c r="D211" s="22" t="str">
        <f>IFERROR(VLOOKUP($A211&amp;TEXT(D$3,"dd/mm/yyyy")&amp;$D$2,tbReporteAsistencia[[#All],[SerialDeBusqueda]:[FechaRegistro]],3,FALSE),"")</f>
        <v/>
      </c>
      <c r="E211" s="22" t="str">
        <f>IFERROR(VLOOKUP($A211&amp;TEXT(E$3,"dd/mm/yyyy")&amp;$D$2,tbReporteAsistencia[[#All],[SerialDeBusqueda]:[FechaRegistro]],3,FALSE),"")</f>
        <v/>
      </c>
      <c r="F211" s="22" t="str">
        <f>IFERROR(VLOOKUP($A211&amp;TEXT(F$3,"dd/mm/yyyy")&amp;$D$2,tbReporteAsistencia[[#All],[SerialDeBusqueda]:[FechaRegistro]],3,FALSE),"")</f>
        <v/>
      </c>
      <c r="G211" s="22" t="str">
        <f>IFERROR(VLOOKUP($A211&amp;TEXT(G$3,"dd/mm/yyyy")&amp;$D$2,tbReporteAsistencia[[#All],[SerialDeBusqueda]:[FechaRegistro]],3,FALSE),"")</f>
        <v/>
      </c>
      <c r="H211" s="22" t="str">
        <f>IFERROR(VLOOKUP($A211&amp;TEXT(H$3,"dd/mm/yyyy")&amp;$D$2,tbReporteAsistencia[[#All],[SerialDeBusqueda]:[FechaRegistro]],3,FALSE),"")</f>
        <v/>
      </c>
      <c r="I211" s="22" t="str">
        <f>IFERROR(VLOOKUP($A211&amp;TEXT(I$3,"dd/mm/yyyy")&amp;$D$2,tbReporteAsistencia[[#All],[SerialDeBusqueda]:[FechaRegistro]],3,FALSE),"")</f>
        <v/>
      </c>
      <c r="J211" s="22" t="str">
        <f>IFERROR(VLOOKUP($A211&amp;TEXT(J$3,"dd/mm/yyyy")&amp;$D$2,tbReporteAsistencia[[#All],[SerialDeBusqueda]:[FechaRegistro]],3,FALSE),"")</f>
        <v/>
      </c>
      <c r="K211" s="22" t="str">
        <f>IFERROR(VLOOKUP($A211&amp;TEXT(K$3,"dd/mm/yyyy")&amp;$D$2,tbReporteAsistencia[[#All],[SerialDeBusqueda]:[FechaRegistro]],3,FALSE),"")</f>
        <v/>
      </c>
      <c r="L211" s="22" t="str">
        <f>IFERROR(VLOOKUP($A211&amp;TEXT(L$3,"dd/mm/yyyy")&amp;$D$2,tbReporteAsistencia[[#All],[SerialDeBusqueda]:[FechaRegistro]],3,FALSE),"")</f>
        <v/>
      </c>
      <c r="M211" s="22" t="str">
        <f>IFERROR(VLOOKUP($A211&amp;TEXT(M$3,"dd/mm/yyyy")&amp;$D$2,tbReporteAsistencia[[#All],[SerialDeBusqueda]:[FechaRegistro]],3,FALSE),"")</f>
        <v/>
      </c>
      <c r="N211" s="22" t="str">
        <f>IFERROR(VLOOKUP($A211&amp;TEXT(N$3,"dd/mm/yyyy")&amp;$D$2,tbReporteAsistencia[[#All],[SerialDeBusqueda]:[FechaRegistro]],3,FALSE),"")</f>
        <v/>
      </c>
      <c r="O211" s="22" t="str">
        <f>IFERROR(VLOOKUP($A211&amp;TEXT(O$3,"dd/mm/yyyy")&amp;$D$2,tbReporteAsistencia[[#All],[SerialDeBusqueda]:[FechaRegistro]],3,FALSE),"")</f>
        <v/>
      </c>
      <c r="P211" s="22" t="str">
        <f>IFERROR(VLOOKUP($A211&amp;TEXT(P$3,"dd/mm/yyyy")&amp;$D$2,tbReporteAsistencia[[#All],[SerialDeBusqueda]:[FechaRegistro]],3,FALSE),"")</f>
        <v/>
      </c>
      <c r="Q211" s="22" t="str">
        <f>IFERROR(VLOOKUP($A211&amp;TEXT(Q$3,"dd/mm/yyyy")&amp;$D$2,tbReporteAsistencia[[#All],[SerialDeBusqueda]:[FechaRegistro]],3,FALSE),"")</f>
        <v/>
      </c>
      <c r="R211" s="22" t="str">
        <f>IFERROR(VLOOKUP($A211&amp;TEXT(R$3,"dd/mm/yyyy")&amp;$D$2,tbReporteAsistencia[[#All],[SerialDeBusqueda]:[FechaRegistro]],3,FALSE),"")</f>
        <v/>
      </c>
      <c r="S211" s="22" t="str">
        <f>IFERROR(VLOOKUP($A211&amp;TEXT(S$3,"dd/mm/yyyy")&amp;$D$2,tbReporteAsistencia[[#All],[SerialDeBusqueda]:[FechaRegistro]],3,FALSE),"")</f>
        <v/>
      </c>
    </row>
    <row r="212" spans="4:19">
      <c r="D212" s="22" t="str">
        <f>IFERROR(VLOOKUP($A212&amp;TEXT(D$3,"dd/mm/yyyy")&amp;$D$2,tbReporteAsistencia[[#All],[SerialDeBusqueda]:[FechaRegistro]],3,FALSE),"")</f>
        <v/>
      </c>
      <c r="E212" s="22" t="str">
        <f>IFERROR(VLOOKUP($A212&amp;TEXT(E$3,"dd/mm/yyyy")&amp;$D$2,tbReporteAsistencia[[#All],[SerialDeBusqueda]:[FechaRegistro]],3,FALSE),"")</f>
        <v/>
      </c>
      <c r="F212" s="22" t="str">
        <f>IFERROR(VLOOKUP($A212&amp;TEXT(F$3,"dd/mm/yyyy")&amp;$D$2,tbReporteAsistencia[[#All],[SerialDeBusqueda]:[FechaRegistro]],3,FALSE),"")</f>
        <v/>
      </c>
      <c r="G212" s="22" t="str">
        <f>IFERROR(VLOOKUP($A212&amp;TEXT(G$3,"dd/mm/yyyy")&amp;$D$2,tbReporteAsistencia[[#All],[SerialDeBusqueda]:[FechaRegistro]],3,FALSE),"")</f>
        <v/>
      </c>
      <c r="H212" s="22" t="str">
        <f>IFERROR(VLOOKUP($A212&amp;TEXT(H$3,"dd/mm/yyyy")&amp;$D$2,tbReporteAsistencia[[#All],[SerialDeBusqueda]:[FechaRegistro]],3,FALSE),"")</f>
        <v/>
      </c>
      <c r="I212" s="22" t="str">
        <f>IFERROR(VLOOKUP($A212&amp;TEXT(I$3,"dd/mm/yyyy")&amp;$D$2,tbReporteAsistencia[[#All],[SerialDeBusqueda]:[FechaRegistro]],3,FALSE),"")</f>
        <v/>
      </c>
      <c r="J212" s="22" t="str">
        <f>IFERROR(VLOOKUP($A212&amp;TEXT(J$3,"dd/mm/yyyy")&amp;$D$2,tbReporteAsistencia[[#All],[SerialDeBusqueda]:[FechaRegistro]],3,FALSE),"")</f>
        <v/>
      </c>
      <c r="K212" s="22" t="str">
        <f>IFERROR(VLOOKUP($A212&amp;TEXT(K$3,"dd/mm/yyyy")&amp;$D$2,tbReporteAsistencia[[#All],[SerialDeBusqueda]:[FechaRegistro]],3,FALSE),"")</f>
        <v/>
      </c>
      <c r="L212" s="22" t="str">
        <f>IFERROR(VLOOKUP($A212&amp;TEXT(L$3,"dd/mm/yyyy")&amp;$D$2,tbReporteAsistencia[[#All],[SerialDeBusqueda]:[FechaRegistro]],3,FALSE),"")</f>
        <v/>
      </c>
      <c r="M212" s="22" t="str">
        <f>IFERROR(VLOOKUP($A212&amp;TEXT(M$3,"dd/mm/yyyy")&amp;$D$2,tbReporteAsistencia[[#All],[SerialDeBusqueda]:[FechaRegistro]],3,FALSE),"")</f>
        <v/>
      </c>
      <c r="N212" s="22" t="str">
        <f>IFERROR(VLOOKUP($A212&amp;TEXT(N$3,"dd/mm/yyyy")&amp;$D$2,tbReporteAsistencia[[#All],[SerialDeBusqueda]:[FechaRegistro]],3,FALSE),"")</f>
        <v/>
      </c>
      <c r="O212" s="22" t="str">
        <f>IFERROR(VLOOKUP($A212&amp;TEXT(O$3,"dd/mm/yyyy")&amp;$D$2,tbReporteAsistencia[[#All],[SerialDeBusqueda]:[FechaRegistro]],3,FALSE),"")</f>
        <v/>
      </c>
      <c r="P212" s="22" t="str">
        <f>IFERROR(VLOOKUP($A212&amp;TEXT(P$3,"dd/mm/yyyy")&amp;$D$2,tbReporteAsistencia[[#All],[SerialDeBusqueda]:[FechaRegistro]],3,FALSE),"")</f>
        <v/>
      </c>
      <c r="Q212" s="22" t="str">
        <f>IFERROR(VLOOKUP($A212&amp;TEXT(Q$3,"dd/mm/yyyy")&amp;$D$2,tbReporteAsistencia[[#All],[SerialDeBusqueda]:[FechaRegistro]],3,FALSE),"")</f>
        <v/>
      </c>
      <c r="R212" s="22" t="str">
        <f>IFERROR(VLOOKUP($A212&amp;TEXT(R$3,"dd/mm/yyyy")&amp;$D$2,tbReporteAsistencia[[#All],[SerialDeBusqueda]:[FechaRegistro]],3,FALSE),"")</f>
        <v/>
      </c>
      <c r="S212" s="22" t="str">
        <f>IFERROR(VLOOKUP($A212&amp;TEXT(S$3,"dd/mm/yyyy")&amp;$D$2,tbReporteAsistencia[[#All],[SerialDeBusqueda]:[FechaRegistro]],3,FALSE),"")</f>
        <v/>
      </c>
    </row>
    <row r="213" spans="4:19">
      <c r="D213" s="22" t="str">
        <f>IFERROR(VLOOKUP($A213&amp;TEXT(D$3,"dd/mm/yyyy")&amp;$D$2,tbReporteAsistencia[[#All],[SerialDeBusqueda]:[FechaRegistro]],3,FALSE),"")</f>
        <v/>
      </c>
      <c r="E213" s="22" t="str">
        <f>IFERROR(VLOOKUP($A213&amp;TEXT(E$3,"dd/mm/yyyy")&amp;$D$2,tbReporteAsistencia[[#All],[SerialDeBusqueda]:[FechaRegistro]],3,FALSE),"")</f>
        <v/>
      </c>
      <c r="F213" s="22" t="str">
        <f>IFERROR(VLOOKUP($A213&amp;TEXT(F$3,"dd/mm/yyyy")&amp;$D$2,tbReporteAsistencia[[#All],[SerialDeBusqueda]:[FechaRegistro]],3,FALSE),"")</f>
        <v/>
      </c>
      <c r="G213" s="22" t="str">
        <f>IFERROR(VLOOKUP($A213&amp;TEXT(G$3,"dd/mm/yyyy")&amp;$D$2,tbReporteAsistencia[[#All],[SerialDeBusqueda]:[FechaRegistro]],3,FALSE),"")</f>
        <v/>
      </c>
      <c r="H213" s="22" t="str">
        <f>IFERROR(VLOOKUP($A213&amp;TEXT(H$3,"dd/mm/yyyy")&amp;$D$2,tbReporteAsistencia[[#All],[SerialDeBusqueda]:[FechaRegistro]],3,FALSE),"")</f>
        <v/>
      </c>
      <c r="I213" s="22" t="str">
        <f>IFERROR(VLOOKUP($A213&amp;TEXT(I$3,"dd/mm/yyyy")&amp;$D$2,tbReporteAsistencia[[#All],[SerialDeBusqueda]:[FechaRegistro]],3,FALSE),"")</f>
        <v/>
      </c>
      <c r="J213" s="22" t="str">
        <f>IFERROR(VLOOKUP($A213&amp;TEXT(J$3,"dd/mm/yyyy")&amp;$D$2,tbReporteAsistencia[[#All],[SerialDeBusqueda]:[FechaRegistro]],3,FALSE),"")</f>
        <v/>
      </c>
      <c r="K213" s="22" t="str">
        <f>IFERROR(VLOOKUP($A213&amp;TEXT(K$3,"dd/mm/yyyy")&amp;$D$2,tbReporteAsistencia[[#All],[SerialDeBusqueda]:[FechaRegistro]],3,FALSE),"")</f>
        <v/>
      </c>
      <c r="L213" s="22" t="str">
        <f>IFERROR(VLOOKUP($A213&amp;TEXT(L$3,"dd/mm/yyyy")&amp;$D$2,tbReporteAsistencia[[#All],[SerialDeBusqueda]:[FechaRegistro]],3,FALSE),"")</f>
        <v/>
      </c>
      <c r="M213" s="22" t="str">
        <f>IFERROR(VLOOKUP($A213&amp;TEXT(M$3,"dd/mm/yyyy")&amp;$D$2,tbReporteAsistencia[[#All],[SerialDeBusqueda]:[FechaRegistro]],3,FALSE),"")</f>
        <v/>
      </c>
      <c r="N213" s="22" t="str">
        <f>IFERROR(VLOOKUP($A213&amp;TEXT(N$3,"dd/mm/yyyy")&amp;$D$2,tbReporteAsistencia[[#All],[SerialDeBusqueda]:[FechaRegistro]],3,FALSE),"")</f>
        <v/>
      </c>
      <c r="O213" s="22" t="str">
        <f>IFERROR(VLOOKUP($A213&amp;TEXT(O$3,"dd/mm/yyyy")&amp;$D$2,tbReporteAsistencia[[#All],[SerialDeBusqueda]:[FechaRegistro]],3,FALSE),"")</f>
        <v/>
      </c>
      <c r="P213" s="22" t="str">
        <f>IFERROR(VLOOKUP($A213&amp;TEXT(P$3,"dd/mm/yyyy")&amp;$D$2,tbReporteAsistencia[[#All],[SerialDeBusqueda]:[FechaRegistro]],3,FALSE),"")</f>
        <v/>
      </c>
      <c r="Q213" s="22" t="str">
        <f>IFERROR(VLOOKUP($A213&amp;TEXT(Q$3,"dd/mm/yyyy")&amp;$D$2,tbReporteAsistencia[[#All],[SerialDeBusqueda]:[FechaRegistro]],3,FALSE),"")</f>
        <v/>
      </c>
      <c r="R213" s="22" t="str">
        <f>IFERROR(VLOOKUP($A213&amp;TEXT(R$3,"dd/mm/yyyy")&amp;$D$2,tbReporteAsistencia[[#All],[SerialDeBusqueda]:[FechaRegistro]],3,FALSE),"")</f>
        <v/>
      </c>
      <c r="S213" s="22" t="str">
        <f>IFERROR(VLOOKUP($A213&amp;TEXT(S$3,"dd/mm/yyyy")&amp;$D$2,tbReporteAsistencia[[#All],[SerialDeBusqueda]:[FechaRegistro]],3,FALSE),"")</f>
        <v/>
      </c>
    </row>
    <row r="214" spans="4:19">
      <c r="D214" s="22" t="str">
        <f>IFERROR(VLOOKUP($A214&amp;TEXT(D$3,"dd/mm/yyyy")&amp;$D$2,tbReporteAsistencia[[#All],[SerialDeBusqueda]:[FechaRegistro]],3,FALSE),"")</f>
        <v/>
      </c>
      <c r="E214" s="22" t="str">
        <f>IFERROR(VLOOKUP($A214&amp;TEXT(E$3,"dd/mm/yyyy")&amp;$D$2,tbReporteAsistencia[[#All],[SerialDeBusqueda]:[FechaRegistro]],3,FALSE),"")</f>
        <v/>
      </c>
      <c r="F214" s="22" t="str">
        <f>IFERROR(VLOOKUP($A214&amp;TEXT(F$3,"dd/mm/yyyy")&amp;$D$2,tbReporteAsistencia[[#All],[SerialDeBusqueda]:[FechaRegistro]],3,FALSE),"")</f>
        <v/>
      </c>
      <c r="G214" s="22" t="str">
        <f>IFERROR(VLOOKUP($A214&amp;TEXT(G$3,"dd/mm/yyyy")&amp;$D$2,tbReporteAsistencia[[#All],[SerialDeBusqueda]:[FechaRegistro]],3,FALSE),"")</f>
        <v/>
      </c>
      <c r="H214" s="22" t="str">
        <f>IFERROR(VLOOKUP($A214&amp;TEXT(H$3,"dd/mm/yyyy")&amp;$D$2,tbReporteAsistencia[[#All],[SerialDeBusqueda]:[FechaRegistro]],3,FALSE),"")</f>
        <v/>
      </c>
      <c r="I214" s="22" t="str">
        <f>IFERROR(VLOOKUP($A214&amp;TEXT(I$3,"dd/mm/yyyy")&amp;$D$2,tbReporteAsistencia[[#All],[SerialDeBusqueda]:[FechaRegistro]],3,FALSE),"")</f>
        <v/>
      </c>
      <c r="J214" s="22" t="str">
        <f>IFERROR(VLOOKUP($A214&amp;TEXT(J$3,"dd/mm/yyyy")&amp;$D$2,tbReporteAsistencia[[#All],[SerialDeBusqueda]:[FechaRegistro]],3,FALSE),"")</f>
        <v/>
      </c>
      <c r="K214" s="22" t="str">
        <f>IFERROR(VLOOKUP($A214&amp;TEXT(K$3,"dd/mm/yyyy")&amp;$D$2,tbReporteAsistencia[[#All],[SerialDeBusqueda]:[FechaRegistro]],3,FALSE),"")</f>
        <v/>
      </c>
      <c r="L214" s="22" t="str">
        <f>IFERROR(VLOOKUP($A214&amp;TEXT(L$3,"dd/mm/yyyy")&amp;$D$2,tbReporteAsistencia[[#All],[SerialDeBusqueda]:[FechaRegistro]],3,FALSE),"")</f>
        <v/>
      </c>
      <c r="M214" s="22" t="str">
        <f>IFERROR(VLOOKUP($A214&amp;TEXT(M$3,"dd/mm/yyyy")&amp;$D$2,tbReporteAsistencia[[#All],[SerialDeBusqueda]:[FechaRegistro]],3,FALSE),"")</f>
        <v/>
      </c>
      <c r="N214" s="22" t="str">
        <f>IFERROR(VLOOKUP($A214&amp;TEXT(N$3,"dd/mm/yyyy")&amp;$D$2,tbReporteAsistencia[[#All],[SerialDeBusqueda]:[FechaRegistro]],3,FALSE),"")</f>
        <v/>
      </c>
      <c r="O214" s="22" t="str">
        <f>IFERROR(VLOOKUP($A214&amp;TEXT(O$3,"dd/mm/yyyy")&amp;$D$2,tbReporteAsistencia[[#All],[SerialDeBusqueda]:[FechaRegistro]],3,FALSE),"")</f>
        <v/>
      </c>
      <c r="P214" s="22" t="str">
        <f>IFERROR(VLOOKUP($A214&amp;TEXT(P$3,"dd/mm/yyyy")&amp;$D$2,tbReporteAsistencia[[#All],[SerialDeBusqueda]:[FechaRegistro]],3,FALSE),"")</f>
        <v/>
      </c>
      <c r="Q214" s="22" t="str">
        <f>IFERROR(VLOOKUP($A214&amp;TEXT(Q$3,"dd/mm/yyyy")&amp;$D$2,tbReporteAsistencia[[#All],[SerialDeBusqueda]:[FechaRegistro]],3,FALSE),"")</f>
        <v/>
      </c>
      <c r="R214" s="22" t="str">
        <f>IFERROR(VLOOKUP($A214&amp;TEXT(R$3,"dd/mm/yyyy")&amp;$D$2,tbReporteAsistencia[[#All],[SerialDeBusqueda]:[FechaRegistro]],3,FALSE),"")</f>
        <v/>
      </c>
      <c r="S214" s="22" t="str">
        <f>IFERROR(VLOOKUP($A214&amp;TEXT(S$3,"dd/mm/yyyy")&amp;$D$2,tbReporteAsistencia[[#All],[SerialDeBusqueda]:[FechaRegistro]],3,FALSE),"")</f>
        <v/>
      </c>
    </row>
    <row r="215" spans="4:19">
      <c r="D215" s="22" t="str">
        <f>IFERROR(VLOOKUP($A215&amp;TEXT(D$3,"dd/mm/yyyy")&amp;$D$2,tbReporteAsistencia[[#All],[SerialDeBusqueda]:[FechaRegistro]],3,FALSE),"")</f>
        <v/>
      </c>
      <c r="E215" s="22" t="str">
        <f>IFERROR(VLOOKUP($A215&amp;TEXT(E$3,"dd/mm/yyyy")&amp;$D$2,tbReporteAsistencia[[#All],[SerialDeBusqueda]:[FechaRegistro]],3,FALSE),"")</f>
        <v/>
      </c>
      <c r="F215" s="22" t="str">
        <f>IFERROR(VLOOKUP($A215&amp;TEXT(F$3,"dd/mm/yyyy")&amp;$D$2,tbReporteAsistencia[[#All],[SerialDeBusqueda]:[FechaRegistro]],3,FALSE),"")</f>
        <v/>
      </c>
      <c r="G215" s="22" t="str">
        <f>IFERROR(VLOOKUP($A215&amp;TEXT(G$3,"dd/mm/yyyy")&amp;$D$2,tbReporteAsistencia[[#All],[SerialDeBusqueda]:[FechaRegistro]],3,FALSE),"")</f>
        <v/>
      </c>
      <c r="H215" s="22" t="str">
        <f>IFERROR(VLOOKUP($A215&amp;TEXT(H$3,"dd/mm/yyyy")&amp;$D$2,tbReporteAsistencia[[#All],[SerialDeBusqueda]:[FechaRegistro]],3,FALSE),"")</f>
        <v/>
      </c>
      <c r="I215" s="22" t="str">
        <f>IFERROR(VLOOKUP($A215&amp;TEXT(I$3,"dd/mm/yyyy")&amp;$D$2,tbReporteAsistencia[[#All],[SerialDeBusqueda]:[FechaRegistro]],3,FALSE),"")</f>
        <v/>
      </c>
      <c r="J215" s="22" t="str">
        <f>IFERROR(VLOOKUP($A215&amp;TEXT(J$3,"dd/mm/yyyy")&amp;$D$2,tbReporteAsistencia[[#All],[SerialDeBusqueda]:[FechaRegistro]],3,FALSE),"")</f>
        <v/>
      </c>
      <c r="K215" s="22" t="str">
        <f>IFERROR(VLOOKUP($A215&amp;TEXT(K$3,"dd/mm/yyyy")&amp;$D$2,tbReporteAsistencia[[#All],[SerialDeBusqueda]:[FechaRegistro]],3,FALSE),"")</f>
        <v/>
      </c>
      <c r="L215" s="22" t="str">
        <f>IFERROR(VLOOKUP($A215&amp;TEXT(L$3,"dd/mm/yyyy")&amp;$D$2,tbReporteAsistencia[[#All],[SerialDeBusqueda]:[FechaRegistro]],3,FALSE),"")</f>
        <v/>
      </c>
      <c r="M215" s="22" t="str">
        <f>IFERROR(VLOOKUP($A215&amp;TEXT(M$3,"dd/mm/yyyy")&amp;$D$2,tbReporteAsistencia[[#All],[SerialDeBusqueda]:[FechaRegistro]],3,FALSE),"")</f>
        <v/>
      </c>
      <c r="N215" s="22" t="str">
        <f>IFERROR(VLOOKUP($A215&amp;TEXT(N$3,"dd/mm/yyyy")&amp;$D$2,tbReporteAsistencia[[#All],[SerialDeBusqueda]:[FechaRegistro]],3,FALSE),"")</f>
        <v/>
      </c>
      <c r="O215" s="22" t="str">
        <f>IFERROR(VLOOKUP($A215&amp;TEXT(O$3,"dd/mm/yyyy")&amp;$D$2,tbReporteAsistencia[[#All],[SerialDeBusqueda]:[FechaRegistro]],3,FALSE),"")</f>
        <v/>
      </c>
      <c r="P215" s="22" t="str">
        <f>IFERROR(VLOOKUP($A215&amp;TEXT(P$3,"dd/mm/yyyy")&amp;$D$2,tbReporteAsistencia[[#All],[SerialDeBusqueda]:[FechaRegistro]],3,FALSE),"")</f>
        <v/>
      </c>
      <c r="Q215" s="22" t="str">
        <f>IFERROR(VLOOKUP($A215&amp;TEXT(Q$3,"dd/mm/yyyy")&amp;$D$2,tbReporteAsistencia[[#All],[SerialDeBusqueda]:[FechaRegistro]],3,FALSE),"")</f>
        <v/>
      </c>
      <c r="R215" s="22" t="str">
        <f>IFERROR(VLOOKUP($A215&amp;TEXT(R$3,"dd/mm/yyyy")&amp;$D$2,tbReporteAsistencia[[#All],[SerialDeBusqueda]:[FechaRegistro]],3,FALSE),"")</f>
        <v/>
      </c>
      <c r="S215" s="22" t="str">
        <f>IFERROR(VLOOKUP($A215&amp;TEXT(S$3,"dd/mm/yyyy")&amp;$D$2,tbReporteAsistencia[[#All],[SerialDeBusqueda]:[FechaRegistro]],3,FALSE),"")</f>
        <v/>
      </c>
    </row>
    <row r="216" spans="4:19">
      <c r="D216" s="22" t="str">
        <f>IFERROR(VLOOKUP($A216&amp;TEXT(D$3,"dd/mm/yyyy")&amp;$D$2,tbReporteAsistencia[[#All],[SerialDeBusqueda]:[FechaRegistro]],3,FALSE),"")</f>
        <v/>
      </c>
      <c r="E216" s="22" t="str">
        <f>IFERROR(VLOOKUP($A216&amp;TEXT(E$3,"dd/mm/yyyy")&amp;$D$2,tbReporteAsistencia[[#All],[SerialDeBusqueda]:[FechaRegistro]],3,FALSE),"")</f>
        <v/>
      </c>
      <c r="F216" s="22" t="str">
        <f>IFERROR(VLOOKUP($A216&amp;TEXT(F$3,"dd/mm/yyyy")&amp;$D$2,tbReporteAsistencia[[#All],[SerialDeBusqueda]:[FechaRegistro]],3,FALSE),"")</f>
        <v/>
      </c>
      <c r="G216" s="22" t="str">
        <f>IFERROR(VLOOKUP($A216&amp;TEXT(G$3,"dd/mm/yyyy")&amp;$D$2,tbReporteAsistencia[[#All],[SerialDeBusqueda]:[FechaRegistro]],3,FALSE),"")</f>
        <v/>
      </c>
      <c r="H216" s="22" t="str">
        <f>IFERROR(VLOOKUP($A216&amp;TEXT(H$3,"dd/mm/yyyy")&amp;$D$2,tbReporteAsistencia[[#All],[SerialDeBusqueda]:[FechaRegistro]],3,FALSE),"")</f>
        <v/>
      </c>
      <c r="I216" s="22" t="str">
        <f>IFERROR(VLOOKUP($A216&amp;TEXT(I$3,"dd/mm/yyyy")&amp;$D$2,tbReporteAsistencia[[#All],[SerialDeBusqueda]:[FechaRegistro]],3,FALSE),"")</f>
        <v/>
      </c>
      <c r="J216" s="22" t="str">
        <f>IFERROR(VLOOKUP($A216&amp;TEXT(J$3,"dd/mm/yyyy")&amp;$D$2,tbReporteAsistencia[[#All],[SerialDeBusqueda]:[FechaRegistro]],3,FALSE),"")</f>
        <v/>
      </c>
      <c r="K216" s="22" t="str">
        <f>IFERROR(VLOOKUP($A216&amp;TEXT(K$3,"dd/mm/yyyy")&amp;$D$2,tbReporteAsistencia[[#All],[SerialDeBusqueda]:[FechaRegistro]],3,FALSE),"")</f>
        <v/>
      </c>
      <c r="L216" s="22" t="str">
        <f>IFERROR(VLOOKUP($A216&amp;TEXT(L$3,"dd/mm/yyyy")&amp;$D$2,tbReporteAsistencia[[#All],[SerialDeBusqueda]:[FechaRegistro]],3,FALSE),"")</f>
        <v/>
      </c>
      <c r="M216" s="22" t="str">
        <f>IFERROR(VLOOKUP($A216&amp;TEXT(M$3,"dd/mm/yyyy")&amp;$D$2,tbReporteAsistencia[[#All],[SerialDeBusqueda]:[FechaRegistro]],3,FALSE),"")</f>
        <v/>
      </c>
      <c r="N216" s="22" t="str">
        <f>IFERROR(VLOOKUP($A216&amp;TEXT(N$3,"dd/mm/yyyy")&amp;$D$2,tbReporteAsistencia[[#All],[SerialDeBusqueda]:[FechaRegistro]],3,FALSE),"")</f>
        <v/>
      </c>
      <c r="O216" s="22" t="str">
        <f>IFERROR(VLOOKUP($A216&amp;TEXT(O$3,"dd/mm/yyyy")&amp;$D$2,tbReporteAsistencia[[#All],[SerialDeBusqueda]:[FechaRegistro]],3,FALSE),"")</f>
        <v/>
      </c>
      <c r="P216" s="22" t="str">
        <f>IFERROR(VLOOKUP($A216&amp;TEXT(P$3,"dd/mm/yyyy")&amp;$D$2,tbReporteAsistencia[[#All],[SerialDeBusqueda]:[FechaRegistro]],3,FALSE),"")</f>
        <v/>
      </c>
      <c r="Q216" s="22" t="str">
        <f>IFERROR(VLOOKUP($A216&amp;TEXT(Q$3,"dd/mm/yyyy")&amp;$D$2,tbReporteAsistencia[[#All],[SerialDeBusqueda]:[FechaRegistro]],3,FALSE),"")</f>
        <v/>
      </c>
      <c r="R216" s="22" t="str">
        <f>IFERROR(VLOOKUP($A216&amp;TEXT(R$3,"dd/mm/yyyy")&amp;$D$2,tbReporteAsistencia[[#All],[SerialDeBusqueda]:[FechaRegistro]],3,FALSE),"")</f>
        <v/>
      </c>
      <c r="S216" s="22" t="str">
        <f>IFERROR(VLOOKUP($A216&amp;TEXT(S$3,"dd/mm/yyyy")&amp;$D$2,tbReporteAsistencia[[#All],[SerialDeBusqueda]:[FechaRegistro]],3,FALSE),"")</f>
        <v/>
      </c>
    </row>
    <row r="217" spans="4:19">
      <c r="D217" s="22" t="str">
        <f>IFERROR(VLOOKUP($A217&amp;TEXT(D$3,"dd/mm/yyyy")&amp;$D$2,tbReporteAsistencia[[#All],[SerialDeBusqueda]:[FechaRegistro]],3,FALSE),"")</f>
        <v/>
      </c>
      <c r="E217" s="22" t="str">
        <f>IFERROR(VLOOKUP($A217&amp;TEXT(E$3,"dd/mm/yyyy")&amp;$D$2,tbReporteAsistencia[[#All],[SerialDeBusqueda]:[FechaRegistro]],3,FALSE),"")</f>
        <v/>
      </c>
      <c r="F217" s="22" t="str">
        <f>IFERROR(VLOOKUP($A217&amp;TEXT(F$3,"dd/mm/yyyy")&amp;$D$2,tbReporteAsistencia[[#All],[SerialDeBusqueda]:[FechaRegistro]],3,FALSE),"")</f>
        <v/>
      </c>
      <c r="G217" s="22" t="str">
        <f>IFERROR(VLOOKUP($A217&amp;TEXT(G$3,"dd/mm/yyyy")&amp;$D$2,tbReporteAsistencia[[#All],[SerialDeBusqueda]:[FechaRegistro]],3,FALSE),"")</f>
        <v/>
      </c>
      <c r="H217" s="22" t="str">
        <f>IFERROR(VLOOKUP($A217&amp;TEXT(H$3,"dd/mm/yyyy")&amp;$D$2,tbReporteAsistencia[[#All],[SerialDeBusqueda]:[FechaRegistro]],3,FALSE),"")</f>
        <v/>
      </c>
      <c r="I217" s="22" t="str">
        <f>IFERROR(VLOOKUP($A217&amp;TEXT(I$3,"dd/mm/yyyy")&amp;$D$2,tbReporteAsistencia[[#All],[SerialDeBusqueda]:[FechaRegistro]],3,FALSE),"")</f>
        <v/>
      </c>
      <c r="J217" s="22" t="str">
        <f>IFERROR(VLOOKUP($A217&amp;TEXT(J$3,"dd/mm/yyyy")&amp;$D$2,tbReporteAsistencia[[#All],[SerialDeBusqueda]:[FechaRegistro]],3,FALSE),"")</f>
        <v/>
      </c>
      <c r="K217" s="22" t="str">
        <f>IFERROR(VLOOKUP($A217&amp;TEXT(K$3,"dd/mm/yyyy")&amp;$D$2,tbReporteAsistencia[[#All],[SerialDeBusqueda]:[FechaRegistro]],3,FALSE),"")</f>
        <v/>
      </c>
      <c r="L217" s="22" t="str">
        <f>IFERROR(VLOOKUP($A217&amp;TEXT(L$3,"dd/mm/yyyy")&amp;$D$2,tbReporteAsistencia[[#All],[SerialDeBusqueda]:[FechaRegistro]],3,FALSE),"")</f>
        <v/>
      </c>
      <c r="M217" s="22" t="str">
        <f>IFERROR(VLOOKUP($A217&amp;TEXT(M$3,"dd/mm/yyyy")&amp;$D$2,tbReporteAsistencia[[#All],[SerialDeBusqueda]:[FechaRegistro]],3,FALSE),"")</f>
        <v/>
      </c>
      <c r="N217" s="22" t="str">
        <f>IFERROR(VLOOKUP($A217&amp;TEXT(N$3,"dd/mm/yyyy")&amp;$D$2,tbReporteAsistencia[[#All],[SerialDeBusqueda]:[FechaRegistro]],3,FALSE),"")</f>
        <v/>
      </c>
      <c r="O217" s="22" t="str">
        <f>IFERROR(VLOOKUP($A217&amp;TEXT(O$3,"dd/mm/yyyy")&amp;$D$2,tbReporteAsistencia[[#All],[SerialDeBusqueda]:[FechaRegistro]],3,FALSE),"")</f>
        <v/>
      </c>
      <c r="P217" s="22" t="str">
        <f>IFERROR(VLOOKUP($A217&amp;TEXT(P$3,"dd/mm/yyyy")&amp;$D$2,tbReporteAsistencia[[#All],[SerialDeBusqueda]:[FechaRegistro]],3,FALSE),"")</f>
        <v/>
      </c>
      <c r="Q217" s="22" t="str">
        <f>IFERROR(VLOOKUP($A217&amp;TEXT(Q$3,"dd/mm/yyyy")&amp;$D$2,tbReporteAsistencia[[#All],[SerialDeBusqueda]:[FechaRegistro]],3,FALSE),"")</f>
        <v/>
      </c>
      <c r="R217" s="22" t="str">
        <f>IFERROR(VLOOKUP($A217&amp;TEXT(R$3,"dd/mm/yyyy")&amp;$D$2,tbReporteAsistencia[[#All],[SerialDeBusqueda]:[FechaRegistro]],3,FALSE),"")</f>
        <v/>
      </c>
      <c r="S217" s="22" t="str">
        <f>IFERROR(VLOOKUP($A217&amp;TEXT(S$3,"dd/mm/yyyy")&amp;$D$2,tbReporteAsistencia[[#All],[SerialDeBusqueda]:[FechaRegistro]],3,FALSE),"")</f>
        <v/>
      </c>
    </row>
    <row r="218" spans="4:19">
      <c r="D218" s="22" t="str">
        <f>IFERROR(VLOOKUP($A218&amp;TEXT(D$3,"dd/mm/yyyy")&amp;$D$2,tbReporteAsistencia[[#All],[SerialDeBusqueda]:[FechaRegistro]],3,FALSE),"")</f>
        <v/>
      </c>
      <c r="E218" s="22" t="str">
        <f>IFERROR(VLOOKUP($A218&amp;TEXT(E$3,"dd/mm/yyyy")&amp;$D$2,tbReporteAsistencia[[#All],[SerialDeBusqueda]:[FechaRegistro]],3,FALSE),"")</f>
        <v/>
      </c>
      <c r="F218" s="22" t="str">
        <f>IFERROR(VLOOKUP($A218&amp;TEXT(F$3,"dd/mm/yyyy")&amp;$D$2,tbReporteAsistencia[[#All],[SerialDeBusqueda]:[FechaRegistro]],3,FALSE),"")</f>
        <v/>
      </c>
      <c r="G218" s="22" t="str">
        <f>IFERROR(VLOOKUP($A218&amp;TEXT(G$3,"dd/mm/yyyy")&amp;$D$2,tbReporteAsistencia[[#All],[SerialDeBusqueda]:[FechaRegistro]],3,FALSE),"")</f>
        <v/>
      </c>
      <c r="H218" s="22" t="str">
        <f>IFERROR(VLOOKUP($A218&amp;TEXT(H$3,"dd/mm/yyyy")&amp;$D$2,tbReporteAsistencia[[#All],[SerialDeBusqueda]:[FechaRegistro]],3,FALSE),"")</f>
        <v/>
      </c>
      <c r="I218" s="22" t="str">
        <f>IFERROR(VLOOKUP($A218&amp;TEXT(I$3,"dd/mm/yyyy")&amp;$D$2,tbReporteAsistencia[[#All],[SerialDeBusqueda]:[FechaRegistro]],3,FALSE),"")</f>
        <v/>
      </c>
      <c r="J218" s="22" t="str">
        <f>IFERROR(VLOOKUP($A218&amp;TEXT(J$3,"dd/mm/yyyy")&amp;$D$2,tbReporteAsistencia[[#All],[SerialDeBusqueda]:[FechaRegistro]],3,FALSE),"")</f>
        <v/>
      </c>
      <c r="K218" s="22" t="str">
        <f>IFERROR(VLOOKUP($A218&amp;TEXT(K$3,"dd/mm/yyyy")&amp;$D$2,tbReporteAsistencia[[#All],[SerialDeBusqueda]:[FechaRegistro]],3,FALSE),"")</f>
        <v/>
      </c>
      <c r="L218" s="22" t="str">
        <f>IFERROR(VLOOKUP($A218&amp;TEXT(L$3,"dd/mm/yyyy")&amp;$D$2,tbReporteAsistencia[[#All],[SerialDeBusqueda]:[FechaRegistro]],3,FALSE),"")</f>
        <v/>
      </c>
      <c r="M218" s="22" t="str">
        <f>IFERROR(VLOOKUP($A218&amp;TEXT(M$3,"dd/mm/yyyy")&amp;$D$2,tbReporteAsistencia[[#All],[SerialDeBusqueda]:[FechaRegistro]],3,FALSE),"")</f>
        <v/>
      </c>
      <c r="N218" s="22" t="str">
        <f>IFERROR(VLOOKUP($A218&amp;TEXT(N$3,"dd/mm/yyyy")&amp;$D$2,tbReporteAsistencia[[#All],[SerialDeBusqueda]:[FechaRegistro]],3,FALSE),"")</f>
        <v/>
      </c>
      <c r="O218" s="22" t="str">
        <f>IFERROR(VLOOKUP($A218&amp;TEXT(O$3,"dd/mm/yyyy")&amp;$D$2,tbReporteAsistencia[[#All],[SerialDeBusqueda]:[FechaRegistro]],3,FALSE),"")</f>
        <v/>
      </c>
      <c r="P218" s="22" t="str">
        <f>IFERROR(VLOOKUP($A218&amp;TEXT(P$3,"dd/mm/yyyy")&amp;$D$2,tbReporteAsistencia[[#All],[SerialDeBusqueda]:[FechaRegistro]],3,FALSE),"")</f>
        <v/>
      </c>
      <c r="Q218" s="22" t="str">
        <f>IFERROR(VLOOKUP($A218&amp;TEXT(Q$3,"dd/mm/yyyy")&amp;$D$2,tbReporteAsistencia[[#All],[SerialDeBusqueda]:[FechaRegistro]],3,FALSE),"")</f>
        <v/>
      </c>
      <c r="R218" s="22" t="str">
        <f>IFERROR(VLOOKUP($A218&amp;TEXT(R$3,"dd/mm/yyyy")&amp;$D$2,tbReporteAsistencia[[#All],[SerialDeBusqueda]:[FechaRegistro]],3,FALSE),"")</f>
        <v/>
      </c>
      <c r="S218" s="22" t="str">
        <f>IFERROR(VLOOKUP($A218&amp;TEXT(S$3,"dd/mm/yyyy")&amp;$D$2,tbReporteAsistencia[[#All],[SerialDeBusqueda]:[FechaRegistro]],3,FALSE),"")</f>
        <v/>
      </c>
    </row>
    <row r="219" spans="4:19">
      <c r="D219" s="22" t="str">
        <f>IFERROR(VLOOKUP($A219&amp;TEXT(D$3,"dd/mm/yyyy")&amp;$D$2,tbReporteAsistencia[[#All],[SerialDeBusqueda]:[FechaRegistro]],3,FALSE),"")</f>
        <v/>
      </c>
      <c r="E219" s="22" t="str">
        <f>IFERROR(VLOOKUP($A219&amp;TEXT(E$3,"dd/mm/yyyy")&amp;$D$2,tbReporteAsistencia[[#All],[SerialDeBusqueda]:[FechaRegistro]],3,FALSE),"")</f>
        <v/>
      </c>
      <c r="F219" s="22" t="str">
        <f>IFERROR(VLOOKUP($A219&amp;TEXT(F$3,"dd/mm/yyyy")&amp;$D$2,tbReporteAsistencia[[#All],[SerialDeBusqueda]:[FechaRegistro]],3,FALSE),"")</f>
        <v/>
      </c>
      <c r="G219" s="22" t="str">
        <f>IFERROR(VLOOKUP($A219&amp;TEXT(G$3,"dd/mm/yyyy")&amp;$D$2,tbReporteAsistencia[[#All],[SerialDeBusqueda]:[FechaRegistro]],3,FALSE),"")</f>
        <v/>
      </c>
      <c r="H219" s="22" t="str">
        <f>IFERROR(VLOOKUP($A219&amp;TEXT(H$3,"dd/mm/yyyy")&amp;$D$2,tbReporteAsistencia[[#All],[SerialDeBusqueda]:[FechaRegistro]],3,FALSE),"")</f>
        <v/>
      </c>
      <c r="I219" s="22" t="str">
        <f>IFERROR(VLOOKUP($A219&amp;TEXT(I$3,"dd/mm/yyyy")&amp;$D$2,tbReporteAsistencia[[#All],[SerialDeBusqueda]:[FechaRegistro]],3,FALSE),"")</f>
        <v/>
      </c>
      <c r="J219" s="22" t="str">
        <f>IFERROR(VLOOKUP($A219&amp;TEXT(J$3,"dd/mm/yyyy")&amp;$D$2,tbReporteAsistencia[[#All],[SerialDeBusqueda]:[FechaRegistro]],3,FALSE),"")</f>
        <v/>
      </c>
      <c r="K219" s="22" t="str">
        <f>IFERROR(VLOOKUP($A219&amp;TEXT(K$3,"dd/mm/yyyy")&amp;$D$2,tbReporteAsistencia[[#All],[SerialDeBusqueda]:[FechaRegistro]],3,FALSE),"")</f>
        <v/>
      </c>
      <c r="L219" s="22" t="str">
        <f>IFERROR(VLOOKUP($A219&amp;TEXT(L$3,"dd/mm/yyyy")&amp;$D$2,tbReporteAsistencia[[#All],[SerialDeBusqueda]:[FechaRegistro]],3,FALSE),"")</f>
        <v/>
      </c>
      <c r="M219" s="22" t="str">
        <f>IFERROR(VLOOKUP($A219&amp;TEXT(M$3,"dd/mm/yyyy")&amp;$D$2,tbReporteAsistencia[[#All],[SerialDeBusqueda]:[FechaRegistro]],3,FALSE),"")</f>
        <v/>
      </c>
      <c r="N219" s="22" t="str">
        <f>IFERROR(VLOOKUP($A219&amp;TEXT(N$3,"dd/mm/yyyy")&amp;$D$2,tbReporteAsistencia[[#All],[SerialDeBusqueda]:[FechaRegistro]],3,FALSE),"")</f>
        <v/>
      </c>
      <c r="O219" s="22" t="str">
        <f>IFERROR(VLOOKUP($A219&amp;TEXT(O$3,"dd/mm/yyyy")&amp;$D$2,tbReporteAsistencia[[#All],[SerialDeBusqueda]:[FechaRegistro]],3,FALSE),"")</f>
        <v/>
      </c>
      <c r="P219" s="22" t="str">
        <f>IFERROR(VLOOKUP($A219&amp;TEXT(P$3,"dd/mm/yyyy")&amp;$D$2,tbReporteAsistencia[[#All],[SerialDeBusqueda]:[FechaRegistro]],3,FALSE),"")</f>
        <v/>
      </c>
      <c r="Q219" s="22" t="str">
        <f>IFERROR(VLOOKUP($A219&amp;TEXT(Q$3,"dd/mm/yyyy")&amp;$D$2,tbReporteAsistencia[[#All],[SerialDeBusqueda]:[FechaRegistro]],3,FALSE),"")</f>
        <v/>
      </c>
      <c r="R219" s="22" t="str">
        <f>IFERROR(VLOOKUP($A219&amp;TEXT(R$3,"dd/mm/yyyy")&amp;$D$2,tbReporteAsistencia[[#All],[SerialDeBusqueda]:[FechaRegistro]],3,FALSE),"")</f>
        <v/>
      </c>
      <c r="S219" s="22" t="str">
        <f>IFERROR(VLOOKUP($A219&amp;TEXT(S$3,"dd/mm/yyyy")&amp;$D$2,tbReporteAsistencia[[#All],[SerialDeBusqueda]:[FechaRegistro]],3,FALSE),"")</f>
        <v/>
      </c>
    </row>
    <row r="220" spans="4:19">
      <c r="D220" s="22" t="str">
        <f>IFERROR(VLOOKUP($A220&amp;TEXT(D$3,"dd/mm/yyyy")&amp;$D$2,tbReporteAsistencia[[#All],[SerialDeBusqueda]:[FechaRegistro]],3,FALSE),"")</f>
        <v/>
      </c>
      <c r="E220" s="22" t="str">
        <f>IFERROR(VLOOKUP($A220&amp;TEXT(E$3,"dd/mm/yyyy")&amp;$D$2,tbReporteAsistencia[[#All],[SerialDeBusqueda]:[FechaRegistro]],3,FALSE),"")</f>
        <v/>
      </c>
      <c r="F220" s="22" t="str">
        <f>IFERROR(VLOOKUP($A220&amp;TEXT(F$3,"dd/mm/yyyy")&amp;$D$2,tbReporteAsistencia[[#All],[SerialDeBusqueda]:[FechaRegistro]],3,FALSE),"")</f>
        <v/>
      </c>
      <c r="G220" s="22" t="str">
        <f>IFERROR(VLOOKUP($A220&amp;TEXT(G$3,"dd/mm/yyyy")&amp;$D$2,tbReporteAsistencia[[#All],[SerialDeBusqueda]:[FechaRegistro]],3,FALSE),"")</f>
        <v/>
      </c>
      <c r="H220" s="22" t="str">
        <f>IFERROR(VLOOKUP($A220&amp;TEXT(H$3,"dd/mm/yyyy")&amp;$D$2,tbReporteAsistencia[[#All],[SerialDeBusqueda]:[FechaRegistro]],3,FALSE),"")</f>
        <v/>
      </c>
      <c r="I220" s="22" t="str">
        <f>IFERROR(VLOOKUP($A220&amp;TEXT(I$3,"dd/mm/yyyy")&amp;$D$2,tbReporteAsistencia[[#All],[SerialDeBusqueda]:[FechaRegistro]],3,FALSE),"")</f>
        <v/>
      </c>
      <c r="J220" s="22" t="str">
        <f>IFERROR(VLOOKUP($A220&amp;TEXT(J$3,"dd/mm/yyyy")&amp;$D$2,tbReporteAsistencia[[#All],[SerialDeBusqueda]:[FechaRegistro]],3,FALSE),"")</f>
        <v/>
      </c>
      <c r="K220" s="22" t="str">
        <f>IFERROR(VLOOKUP($A220&amp;TEXT(K$3,"dd/mm/yyyy")&amp;$D$2,tbReporteAsistencia[[#All],[SerialDeBusqueda]:[FechaRegistro]],3,FALSE),"")</f>
        <v/>
      </c>
      <c r="L220" s="22" t="str">
        <f>IFERROR(VLOOKUP($A220&amp;TEXT(L$3,"dd/mm/yyyy")&amp;$D$2,tbReporteAsistencia[[#All],[SerialDeBusqueda]:[FechaRegistro]],3,FALSE),"")</f>
        <v/>
      </c>
      <c r="M220" s="22" t="str">
        <f>IFERROR(VLOOKUP($A220&amp;TEXT(M$3,"dd/mm/yyyy")&amp;$D$2,tbReporteAsistencia[[#All],[SerialDeBusqueda]:[FechaRegistro]],3,FALSE),"")</f>
        <v/>
      </c>
      <c r="N220" s="22" t="str">
        <f>IFERROR(VLOOKUP($A220&amp;TEXT(N$3,"dd/mm/yyyy")&amp;$D$2,tbReporteAsistencia[[#All],[SerialDeBusqueda]:[FechaRegistro]],3,FALSE),"")</f>
        <v/>
      </c>
      <c r="O220" s="22" t="str">
        <f>IFERROR(VLOOKUP($A220&amp;TEXT(O$3,"dd/mm/yyyy")&amp;$D$2,tbReporteAsistencia[[#All],[SerialDeBusqueda]:[FechaRegistro]],3,FALSE),"")</f>
        <v/>
      </c>
      <c r="P220" s="22" t="str">
        <f>IFERROR(VLOOKUP($A220&amp;TEXT(P$3,"dd/mm/yyyy")&amp;$D$2,tbReporteAsistencia[[#All],[SerialDeBusqueda]:[FechaRegistro]],3,FALSE),"")</f>
        <v/>
      </c>
      <c r="Q220" s="22" t="str">
        <f>IFERROR(VLOOKUP($A220&amp;TEXT(Q$3,"dd/mm/yyyy")&amp;$D$2,tbReporteAsistencia[[#All],[SerialDeBusqueda]:[FechaRegistro]],3,FALSE),"")</f>
        <v/>
      </c>
      <c r="R220" s="22" t="str">
        <f>IFERROR(VLOOKUP($A220&amp;TEXT(R$3,"dd/mm/yyyy")&amp;$D$2,tbReporteAsistencia[[#All],[SerialDeBusqueda]:[FechaRegistro]],3,FALSE),"")</f>
        <v/>
      </c>
      <c r="S220" s="22" t="str">
        <f>IFERROR(VLOOKUP($A220&amp;TEXT(S$3,"dd/mm/yyyy")&amp;$D$2,tbReporteAsistencia[[#All],[SerialDeBusqueda]:[FechaRegistro]],3,FALSE),"")</f>
        <v/>
      </c>
    </row>
    <row r="221" spans="4:19">
      <c r="D221" s="22" t="str">
        <f>IFERROR(VLOOKUP($A221&amp;TEXT(D$3,"dd/mm/yyyy")&amp;$D$2,tbReporteAsistencia[[#All],[SerialDeBusqueda]:[FechaRegistro]],3,FALSE),"")</f>
        <v/>
      </c>
      <c r="E221" s="22" t="str">
        <f>IFERROR(VLOOKUP($A221&amp;TEXT(E$3,"dd/mm/yyyy")&amp;$D$2,tbReporteAsistencia[[#All],[SerialDeBusqueda]:[FechaRegistro]],3,FALSE),"")</f>
        <v/>
      </c>
      <c r="F221" s="22" t="str">
        <f>IFERROR(VLOOKUP($A221&amp;TEXT(F$3,"dd/mm/yyyy")&amp;$D$2,tbReporteAsistencia[[#All],[SerialDeBusqueda]:[FechaRegistro]],3,FALSE),"")</f>
        <v/>
      </c>
      <c r="G221" s="22" t="str">
        <f>IFERROR(VLOOKUP($A221&amp;TEXT(G$3,"dd/mm/yyyy")&amp;$D$2,tbReporteAsistencia[[#All],[SerialDeBusqueda]:[FechaRegistro]],3,FALSE),"")</f>
        <v/>
      </c>
      <c r="H221" s="22" t="str">
        <f>IFERROR(VLOOKUP($A221&amp;TEXT(H$3,"dd/mm/yyyy")&amp;$D$2,tbReporteAsistencia[[#All],[SerialDeBusqueda]:[FechaRegistro]],3,FALSE),"")</f>
        <v/>
      </c>
      <c r="I221" s="22" t="str">
        <f>IFERROR(VLOOKUP($A221&amp;TEXT(I$3,"dd/mm/yyyy")&amp;$D$2,tbReporteAsistencia[[#All],[SerialDeBusqueda]:[FechaRegistro]],3,FALSE),"")</f>
        <v/>
      </c>
      <c r="J221" s="22" t="str">
        <f>IFERROR(VLOOKUP($A221&amp;TEXT(J$3,"dd/mm/yyyy")&amp;$D$2,tbReporteAsistencia[[#All],[SerialDeBusqueda]:[FechaRegistro]],3,FALSE),"")</f>
        <v/>
      </c>
      <c r="K221" s="22" t="str">
        <f>IFERROR(VLOOKUP($A221&amp;TEXT(K$3,"dd/mm/yyyy")&amp;$D$2,tbReporteAsistencia[[#All],[SerialDeBusqueda]:[FechaRegistro]],3,FALSE),"")</f>
        <v/>
      </c>
      <c r="L221" s="22" t="str">
        <f>IFERROR(VLOOKUP($A221&amp;TEXT(L$3,"dd/mm/yyyy")&amp;$D$2,tbReporteAsistencia[[#All],[SerialDeBusqueda]:[FechaRegistro]],3,FALSE),"")</f>
        <v/>
      </c>
      <c r="M221" s="22" t="str">
        <f>IFERROR(VLOOKUP($A221&amp;TEXT(M$3,"dd/mm/yyyy")&amp;$D$2,tbReporteAsistencia[[#All],[SerialDeBusqueda]:[FechaRegistro]],3,FALSE),"")</f>
        <v/>
      </c>
      <c r="N221" s="22" t="str">
        <f>IFERROR(VLOOKUP($A221&amp;TEXT(N$3,"dd/mm/yyyy")&amp;$D$2,tbReporteAsistencia[[#All],[SerialDeBusqueda]:[FechaRegistro]],3,FALSE),"")</f>
        <v/>
      </c>
      <c r="O221" s="22" t="str">
        <f>IFERROR(VLOOKUP($A221&amp;TEXT(O$3,"dd/mm/yyyy")&amp;$D$2,tbReporteAsistencia[[#All],[SerialDeBusqueda]:[FechaRegistro]],3,FALSE),"")</f>
        <v/>
      </c>
      <c r="P221" s="22" t="str">
        <f>IFERROR(VLOOKUP($A221&amp;TEXT(P$3,"dd/mm/yyyy")&amp;$D$2,tbReporteAsistencia[[#All],[SerialDeBusqueda]:[FechaRegistro]],3,FALSE),"")</f>
        <v/>
      </c>
      <c r="Q221" s="22" t="str">
        <f>IFERROR(VLOOKUP($A221&amp;TEXT(Q$3,"dd/mm/yyyy")&amp;$D$2,tbReporteAsistencia[[#All],[SerialDeBusqueda]:[FechaRegistro]],3,FALSE),"")</f>
        <v/>
      </c>
      <c r="R221" s="22" t="str">
        <f>IFERROR(VLOOKUP($A221&amp;TEXT(R$3,"dd/mm/yyyy")&amp;$D$2,tbReporteAsistencia[[#All],[SerialDeBusqueda]:[FechaRegistro]],3,FALSE),"")</f>
        <v/>
      </c>
      <c r="S221" s="22" t="str">
        <f>IFERROR(VLOOKUP($A221&amp;TEXT(S$3,"dd/mm/yyyy")&amp;$D$2,tbReporteAsistencia[[#All],[SerialDeBusqueda]:[FechaRegistro]],3,FALSE),"")</f>
        <v/>
      </c>
    </row>
    <row r="222" spans="4:19">
      <c r="D222" s="22" t="str">
        <f>IFERROR(VLOOKUP($A222&amp;TEXT(D$3,"dd/mm/yyyy")&amp;$D$2,tbReporteAsistencia[[#All],[SerialDeBusqueda]:[FechaRegistro]],3,FALSE),"")</f>
        <v/>
      </c>
      <c r="E222" s="22" t="str">
        <f>IFERROR(VLOOKUP($A222&amp;TEXT(E$3,"dd/mm/yyyy")&amp;$D$2,tbReporteAsistencia[[#All],[SerialDeBusqueda]:[FechaRegistro]],3,FALSE),"")</f>
        <v/>
      </c>
      <c r="F222" s="22" t="str">
        <f>IFERROR(VLOOKUP($A222&amp;TEXT(F$3,"dd/mm/yyyy")&amp;$D$2,tbReporteAsistencia[[#All],[SerialDeBusqueda]:[FechaRegistro]],3,FALSE),"")</f>
        <v/>
      </c>
      <c r="G222" s="22" t="str">
        <f>IFERROR(VLOOKUP($A222&amp;TEXT(G$3,"dd/mm/yyyy")&amp;$D$2,tbReporteAsistencia[[#All],[SerialDeBusqueda]:[FechaRegistro]],3,FALSE),"")</f>
        <v/>
      </c>
      <c r="H222" s="22" t="str">
        <f>IFERROR(VLOOKUP($A222&amp;TEXT(H$3,"dd/mm/yyyy")&amp;$D$2,tbReporteAsistencia[[#All],[SerialDeBusqueda]:[FechaRegistro]],3,FALSE),"")</f>
        <v/>
      </c>
      <c r="I222" s="22" t="str">
        <f>IFERROR(VLOOKUP($A222&amp;TEXT(I$3,"dd/mm/yyyy")&amp;$D$2,tbReporteAsistencia[[#All],[SerialDeBusqueda]:[FechaRegistro]],3,FALSE),"")</f>
        <v/>
      </c>
      <c r="J222" s="22" t="str">
        <f>IFERROR(VLOOKUP($A222&amp;TEXT(J$3,"dd/mm/yyyy")&amp;$D$2,tbReporteAsistencia[[#All],[SerialDeBusqueda]:[FechaRegistro]],3,FALSE),"")</f>
        <v/>
      </c>
      <c r="K222" s="22" t="str">
        <f>IFERROR(VLOOKUP($A222&amp;TEXT(K$3,"dd/mm/yyyy")&amp;$D$2,tbReporteAsistencia[[#All],[SerialDeBusqueda]:[FechaRegistro]],3,FALSE),"")</f>
        <v/>
      </c>
      <c r="L222" s="22" t="str">
        <f>IFERROR(VLOOKUP($A222&amp;TEXT(L$3,"dd/mm/yyyy")&amp;$D$2,tbReporteAsistencia[[#All],[SerialDeBusqueda]:[FechaRegistro]],3,FALSE),"")</f>
        <v/>
      </c>
      <c r="M222" s="22" t="str">
        <f>IFERROR(VLOOKUP($A222&amp;TEXT(M$3,"dd/mm/yyyy")&amp;$D$2,tbReporteAsistencia[[#All],[SerialDeBusqueda]:[FechaRegistro]],3,FALSE),"")</f>
        <v/>
      </c>
      <c r="N222" s="22" t="str">
        <f>IFERROR(VLOOKUP($A222&amp;TEXT(N$3,"dd/mm/yyyy")&amp;$D$2,tbReporteAsistencia[[#All],[SerialDeBusqueda]:[FechaRegistro]],3,FALSE),"")</f>
        <v/>
      </c>
      <c r="O222" s="22" t="str">
        <f>IFERROR(VLOOKUP($A222&amp;TEXT(O$3,"dd/mm/yyyy")&amp;$D$2,tbReporteAsistencia[[#All],[SerialDeBusqueda]:[FechaRegistro]],3,FALSE),"")</f>
        <v/>
      </c>
      <c r="P222" s="22" t="str">
        <f>IFERROR(VLOOKUP($A222&amp;TEXT(P$3,"dd/mm/yyyy")&amp;$D$2,tbReporteAsistencia[[#All],[SerialDeBusqueda]:[FechaRegistro]],3,FALSE),"")</f>
        <v/>
      </c>
      <c r="Q222" s="22" t="str">
        <f>IFERROR(VLOOKUP($A222&amp;TEXT(Q$3,"dd/mm/yyyy")&amp;$D$2,tbReporteAsistencia[[#All],[SerialDeBusqueda]:[FechaRegistro]],3,FALSE),"")</f>
        <v/>
      </c>
      <c r="R222" s="22" t="str">
        <f>IFERROR(VLOOKUP($A222&amp;TEXT(R$3,"dd/mm/yyyy")&amp;$D$2,tbReporteAsistencia[[#All],[SerialDeBusqueda]:[FechaRegistro]],3,FALSE),"")</f>
        <v/>
      </c>
      <c r="S222" s="22" t="str">
        <f>IFERROR(VLOOKUP($A222&amp;TEXT(S$3,"dd/mm/yyyy")&amp;$D$2,tbReporteAsistencia[[#All],[SerialDeBusqueda]:[FechaRegistro]],3,FALSE),"")</f>
        <v/>
      </c>
    </row>
    <row r="223" spans="4:19">
      <c r="D223" s="22" t="str">
        <f>IFERROR(VLOOKUP($A223&amp;TEXT(D$3,"dd/mm/yyyy")&amp;$D$2,tbReporteAsistencia[[#All],[SerialDeBusqueda]:[FechaRegistro]],3,FALSE),"")</f>
        <v/>
      </c>
      <c r="E223" s="22" t="str">
        <f>IFERROR(VLOOKUP($A223&amp;TEXT(E$3,"dd/mm/yyyy")&amp;$D$2,tbReporteAsistencia[[#All],[SerialDeBusqueda]:[FechaRegistro]],3,FALSE),"")</f>
        <v/>
      </c>
      <c r="F223" s="22" t="str">
        <f>IFERROR(VLOOKUP($A223&amp;TEXT(F$3,"dd/mm/yyyy")&amp;$D$2,tbReporteAsistencia[[#All],[SerialDeBusqueda]:[FechaRegistro]],3,FALSE),"")</f>
        <v/>
      </c>
      <c r="G223" s="22" t="str">
        <f>IFERROR(VLOOKUP($A223&amp;TEXT(G$3,"dd/mm/yyyy")&amp;$D$2,tbReporteAsistencia[[#All],[SerialDeBusqueda]:[FechaRegistro]],3,FALSE),"")</f>
        <v/>
      </c>
      <c r="H223" s="22" t="str">
        <f>IFERROR(VLOOKUP($A223&amp;TEXT(H$3,"dd/mm/yyyy")&amp;$D$2,tbReporteAsistencia[[#All],[SerialDeBusqueda]:[FechaRegistro]],3,FALSE),"")</f>
        <v/>
      </c>
      <c r="I223" s="22" t="str">
        <f>IFERROR(VLOOKUP($A223&amp;TEXT(I$3,"dd/mm/yyyy")&amp;$D$2,tbReporteAsistencia[[#All],[SerialDeBusqueda]:[FechaRegistro]],3,FALSE),"")</f>
        <v/>
      </c>
      <c r="J223" s="22" t="str">
        <f>IFERROR(VLOOKUP($A223&amp;TEXT(J$3,"dd/mm/yyyy")&amp;$D$2,tbReporteAsistencia[[#All],[SerialDeBusqueda]:[FechaRegistro]],3,FALSE),"")</f>
        <v/>
      </c>
      <c r="K223" s="22" t="str">
        <f>IFERROR(VLOOKUP($A223&amp;TEXT(K$3,"dd/mm/yyyy")&amp;$D$2,tbReporteAsistencia[[#All],[SerialDeBusqueda]:[FechaRegistro]],3,FALSE),"")</f>
        <v/>
      </c>
      <c r="L223" s="22" t="str">
        <f>IFERROR(VLOOKUP($A223&amp;TEXT(L$3,"dd/mm/yyyy")&amp;$D$2,tbReporteAsistencia[[#All],[SerialDeBusqueda]:[FechaRegistro]],3,FALSE),"")</f>
        <v/>
      </c>
      <c r="M223" s="22" t="str">
        <f>IFERROR(VLOOKUP($A223&amp;TEXT(M$3,"dd/mm/yyyy")&amp;$D$2,tbReporteAsistencia[[#All],[SerialDeBusqueda]:[FechaRegistro]],3,FALSE),"")</f>
        <v/>
      </c>
      <c r="N223" s="22" t="str">
        <f>IFERROR(VLOOKUP($A223&amp;TEXT(N$3,"dd/mm/yyyy")&amp;$D$2,tbReporteAsistencia[[#All],[SerialDeBusqueda]:[FechaRegistro]],3,FALSE),"")</f>
        <v/>
      </c>
      <c r="O223" s="22" t="str">
        <f>IFERROR(VLOOKUP($A223&amp;TEXT(O$3,"dd/mm/yyyy")&amp;$D$2,tbReporteAsistencia[[#All],[SerialDeBusqueda]:[FechaRegistro]],3,FALSE),"")</f>
        <v/>
      </c>
      <c r="P223" s="22" t="str">
        <f>IFERROR(VLOOKUP($A223&amp;TEXT(P$3,"dd/mm/yyyy")&amp;$D$2,tbReporteAsistencia[[#All],[SerialDeBusqueda]:[FechaRegistro]],3,FALSE),"")</f>
        <v/>
      </c>
      <c r="Q223" s="22" t="str">
        <f>IFERROR(VLOOKUP($A223&amp;TEXT(Q$3,"dd/mm/yyyy")&amp;$D$2,tbReporteAsistencia[[#All],[SerialDeBusqueda]:[FechaRegistro]],3,FALSE),"")</f>
        <v/>
      </c>
      <c r="R223" s="22" t="str">
        <f>IFERROR(VLOOKUP($A223&amp;TEXT(R$3,"dd/mm/yyyy")&amp;$D$2,tbReporteAsistencia[[#All],[SerialDeBusqueda]:[FechaRegistro]],3,FALSE),"")</f>
        <v/>
      </c>
      <c r="S223" s="22" t="str">
        <f>IFERROR(VLOOKUP($A223&amp;TEXT(S$3,"dd/mm/yyyy")&amp;$D$2,tbReporteAsistencia[[#All],[SerialDeBusqueda]:[FechaRegistro]],3,FALSE),"")</f>
        <v/>
      </c>
    </row>
    <row r="224" spans="4:19">
      <c r="D224" s="22" t="str">
        <f>IFERROR(VLOOKUP($A224&amp;TEXT(D$3,"dd/mm/yyyy")&amp;$D$2,tbReporteAsistencia[[#All],[SerialDeBusqueda]:[FechaRegistro]],3,FALSE),"")</f>
        <v/>
      </c>
      <c r="E224" s="22" t="str">
        <f>IFERROR(VLOOKUP($A224&amp;TEXT(E$3,"dd/mm/yyyy")&amp;$D$2,tbReporteAsistencia[[#All],[SerialDeBusqueda]:[FechaRegistro]],3,FALSE),"")</f>
        <v/>
      </c>
      <c r="F224" s="22" t="str">
        <f>IFERROR(VLOOKUP($A224&amp;TEXT(F$3,"dd/mm/yyyy")&amp;$D$2,tbReporteAsistencia[[#All],[SerialDeBusqueda]:[FechaRegistro]],3,FALSE),"")</f>
        <v/>
      </c>
      <c r="G224" s="22" t="str">
        <f>IFERROR(VLOOKUP($A224&amp;TEXT(G$3,"dd/mm/yyyy")&amp;$D$2,tbReporteAsistencia[[#All],[SerialDeBusqueda]:[FechaRegistro]],3,FALSE),"")</f>
        <v/>
      </c>
      <c r="H224" s="22" t="str">
        <f>IFERROR(VLOOKUP($A224&amp;TEXT(H$3,"dd/mm/yyyy")&amp;$D$2,tbReporteAsistencia[[#All],[SerialDeBusqueda]:[FechaRegistro]],3,FALSE),"")</f>
        <v/>
      </c>
      <c r="I224" s="22" t="str">
        <f>IFERROR(VLOOKUP($A224&amp;TEXT(I$3,"dd/mm/yyyy")&amp;$D$2,tbReporteAsistencia[[#All],[SerialDeBusqueda]:[FechaRegistro]],3,FALSE),"")</f>
        <v/>
      </c>
      <c r="J224" s="22" t="str">
        <f>IFERROR(VLOOKUP($A224&amp;TEXT(J$3,"dd/mm/yyyy")&amp;$D$2,tbReporteAsistencia[[#All],[SerialDeBusqueda]:[FechaRegistro]],3,FALSE),"")</f>
        <v/>
      </c>
      <c r="K224" s="22" t="str">
        <f>IFERROR(VLOOKUP($A224&amp;TEXT(K$3,"dd/mm/yyyy")&amp;$D$2,tbReporteAsistencia[[#All],[SerialDeBusqueda]:[FechaRegistro]],3,FALSE),"")</f>
        <v/>
      </c>
      <c r="L224" s="22" t="str">
        <f>IFERROR(VLOOKUP($A224&amp;TEXT(L$3,"dd/mm/yyyy")&amp;$D$2,tbReporteAsistencia[[#All],[SerialDeBusqueda]:[FechaRegistro]],3,FALSE),"")</f>
        <v/>
      </c>
      <c r="M224" s="22" t="str">
        <f>IFERROR(VLOOKUP($A224&amp;TEXT(M$3,"dd/mm/yyyy")&amp;$D$2,tbReporteAsistencia[[#All],[SerialDeBusqueda]:[FechaRegistro]],3,FALSE),"")</f>
        <v/>
      </c>
      <c r="N224" s="22" t="str">
        <f>IFERROR(VLOOKUP($A224&amp;TEXT(N$3,"dd/mm/yyyy")&amp;$D$2,tbReporteAsistencia[[#All],[SerialDeBusqueda]:[FechaRegistro]],3,FALSE),"")</f>
        <v/>
      </c>
      <c r="O224" s="22" t="str">
        <f>IFERROR(VLOOKUP($A224&amp;TEXT(O$3,"dd/mm/yyyy")&amp;$D$2,tbReporteAsistencia[[#All],[SerialDeBusqueda]:[FechaRegistro]],3,FALSE),"")</f>
        <v/>
      </c>
      <c r="P224" s="22" t="str">
        <f>IFERROR(VLOOKUP($A224&amp;TEXT(P$3,"dd/mm/yyyy")&amp;$D$2,tbReporteAsistencia[[#All],[SerialDeBusqueda]:[FechaRegistro]],3,FALSE),"")</f>
        <v/>
      </c>
      <c r="Q224" s="22" t="str">
        <f>IFERROR(VLOOKUP($A224&amp;TEXT(Q$3,"dd/mm/yyyy")&amp;$D$2,tbReporteAsistencia[[#All],[SerialDeBusqueda]:[FechaRegistro]],3,FALSE),"")</f>
        <v/>
      </c>
      <c r="R224" s="22" t="str">
        <f>IFERROR(VLOOKUP($A224&amp;TEXT(R$3,"dd/mm/yyyy")&amp;$D$2,tbReporteAsistencia[[#All],[SerialDeBusqueda]:[FechaRegistro]],3,FALSE),"")</f>
        <v/>
      </c>
      <c r="S224" s="22" t="str">
        <f>IFERROR(VLOOKUP($A224&amp;TEXT(S$3,"dd/mm/yyyy")&amp;$D$2,tbReporteAsistencia[[#All],[SerialDeBusqueda]:[FechaRegistro]],3,FALSE),"")</f>
        <v/>
      </c>
    </row>
    <row r="225" spans="4:19">
      <c r="D225" s="22" t="str">
        <f>IFERROR(VLOOKUP($A225&amp;TEXT(D$3,"dd/mm/yyyy")&amp;$D$2,tbReporteAsistencia[[#All],[SerialDeBusqueda]:[FechaRegistro]],3,FALSE),"")</f>
        <v/>
      </c>
      <c r="E225" s="22" t="str">
        <f>IFERROR(VLOOKUP($A225&amp;TEXT(E$3,"dd/mm/yyyy")&amp;$D$2,tbReporteAsistencia[[#All],[SerialDeBusqueda]:[FechaRegistro]],3,FALSE),"")</f>
        <v/>
      </c>
      <c r="F225" s="22" t="str">
        <f>IFERROR(VLOOKUP($A225&amp;TEXT(F$3,"dd/mm/yyyy")&amp;$D$2,tbReporteAsistencia[[#All],[SerialDeBusqueda]:[FechaRegistro]],3,FALSE),"")</f>
        <v/>
      </c>
      <c r="G225" s="22" t="str">
        <f>IFERROR(VLOOKUP($A225&amp;TEXT(G$3,"dd/mm/yyyy")&amp;$D$2,tbReporteAsistencia[[#All],[SerialDeBusqueda]:[FechaRegistro]],3,FALSE),"")</f>
        <v/>
      </c>
      <c r="H225" s="22" t="str">
        <f>IFERROR(VLOOKUP($A225&amp;TEXT(H$3,"dd/mm/yyyy")&amp;$D$2,tbReporteAsistencia[[#All],[SerialDeBusqueda]:[FechaRegistro]],3,FALSE),"")</f>
        <v/>
      </c>
      <c r="I225" s="22" t="str">
        <f>IFERROR(VLOOKUP($A225&amp;TEXT(I$3,"dd/mm/yyyy")&amp;$D$2,tbReporteAsistencia[[#All],[SerialDeBusqueda]:[FechaRegistro]],3,FALSE),"")</f>
        <v/>
      </c>
      <c r="J225" s="22" t="str">
        <f>IFERROR(VLOOKUP($A225&amp;TEXT(J$3,"dd/mm/yyyy")&amp;$D$2,tbReporteAsistencia[[#All],[SerialDeBusqueda]:[FechaRegistro]],3,FALSE),"")</f>
        <v/>
      </c>
      <c r="K225" s="22" t="str">
        <f>IFERROR(VLOOKUP($A225&amp;TEXT(K$3,"dd/mm/yyyy")&amp;$D$2,tbReporteAsistencia[[#All],[SerialDeBusqueda]:[FechaRegistro]],3,FALSE),"")</f>
        <v/>
      </c>
      <c r="L225" s="22" t="str">
        <f>IFERROR(VLOOKUP($A225&amp;TEXT(L$3,"dd/mm/yyyy")&amp;$D$2,tbReporteAsistencia[[#All],[SerialDeBusqueda]:[FechaRegistro]],3,FALSE),"")</f>
        <v/>
      </c>
      <c r="M225" s="22" t="str">
        <f>IFERROR(VLOOKUP($A225&amp;TEXT(M$3,"dd/mm/yyyy")&amp;$D$2,tbReporteAsistencia[[#All],[SerialDeBusqueda]:[FechaRegistro]],3,FALSE),"")</f>
        <v/>
      </c>
      <c r="N225" s="22" t="str">
        <f>IFERROR(VLOOKUP($A225&amp;TEXT(N$3,"dd/mm/yyyy")&amp;$D$2,tbReporteAsistencia[[#All],[SerialDeBusqueda]:[FechaRegistro]],3,FALSE),"")</f>
        <v/>
      </c>
      <c r="O225" s="22" t="str">
        <f>IFERROR(VLOOKUP($A225&amp;TEXT(O$3,"dd/mm/yyyy")&amp;$D$2,tbReporteAsistencia[[#All],[SerialDeBusqueda]:[FechaRegistro]],3,FALSE),"")</f>
        <v/>
      </c>
      <c r="P225" s="22" t="str">
        <f>IFERROR(VLOOKUP($A225&amp;TEXT(P$3,"dd/mm/yyyy")&amp;$D$2,tbReporteAsistencia[[#All],[SerialDeBusqueda]:[FechaRegistro]],3,FALSE),"")</f>
        <v/>
      </c>
      <c r="Q225" s="22" t="str">
        <f>IFERROR(VLOOKUP($A225&amp;TEXT(Q$3,"dd/mm/yyyy")&amp;$D$2,tbReporteAsistencia[[#All],[SerialDeBusqueda]:[FechaRegistro]],3,FALSE),"")</f>
        <v/>
      </c>
      <c r="R225" s="22" t="str">
        <f>IFERROR(VLOOKUP($A225&amp;TEXT(R$3,"dd/mm/yyyy")&amp;$D$2,tbReporteAsistencia[[#All],[SerialDeBusqueda]:[FechaRegistro]],3,FALSE),"")</f>
        <v/>
      </c>
      <c r="S225" s="22" t="str">
        <f>IFERROR(VLOOKUP($A225&amp;TEXT(S$3,"dd/mm/yyyy")&amp;$D$2,tbReporteAsistencia[[#All],[SerialDeBusqueda]:[FechaRegistro]],3,FALSE),"")</f>
        <v/>
      </c>
    </row>
    <row r="226" spans="4:19">
      <c r="D226" s="22" t="str">
        <f>IFERROR(VLOOKUP($A226&amp;TEXT(D$3,"dd/mm/yyyy")&amp;$D$2,tbReporteAsistencia[[#All],[SerialDeBusqueda]:[FechaRegistro]],3,FALSE),"")</f>
        <v/>
      </c>
      <c r="E226" s="22" t="str">
        <f>IFERROR(VLOOKUP($A226&amp;TEXT(E$3,"dd/mm/yyyy")&amp;$D$2,tbReporteAsistencia[[#All],[SerialDeBusqueda]:[FechaRegistro]],3,FALSE),"")</f>
        <v/>
      </c>
      <c r="F226" s="22" t="str">
        <f>IFERROR(VLOOKUP($A226&amp;TEXT(F$3,"dd/mm/yyyy")&amp;$D$2,tbReporteAsistencia[[#All],[SerialDeBusqueda]:[FechaRegistro]],3,FALSE),"")</f>
        <v/>
      </c>
      <c r="G226" s="22" t="str">
        <f>IFERROR(VLOOKUP($A226&amp;TEXT(G$3,"dd/mm/yyyy")&amp;$D$2,tbReporteAsistencia[[#All],[SerialDeBusqueda]:[FechaRegistro]],3,FALSE),"")</f>
        <v/>
      </c>
      <c r="H226" s="22" t="str">
        <f>IFERROR(VLOOKUP($A226&amp;TEXT(H$3,"dd/mm/yyyy")&amp;$D$2,tbReporteAsistencia[[#All],[SerialDeBusqueda]:[FechaRegistro]],3,FALSE),"")</f>
        <v/>
      </c>
      <c r="I226" s="22" t="str">
        <f>IFERROR(VLOOKUP($A226&amp;TEXT(I$3,"dd/mm/yyyy")&amp;$D$2,tbReporteAsistencia[[#All],[SerialDeBusqueda]:[FechaRegistro]],3,FALSE),"")</f>
        <v/>
      </c>
      <c r="J226" s="22" t="str">
        <f>IFERROR(VLOOKUP($A226&amp;TEXT(J$3,"dd/mm/yyyy")&amp;$D$2,tbReporteAsistencia[[#All],[SerialDeBusqueda]:[FechaRegistro]],3,FALSE),"")</f>
        <v/>
      </c>
      <c r="K226" s="22" t="str">
        <f>IFERROR(VLOOKUP($A226&amp;TEXT(K$3,"dd/mm/yyyy")&amp;$D$2,tbReporteAsistencia[[#All],[SerialDeBusqueda]:[FechaRegistro]],3,FALSE),"")</f>
        <v/>
      </c>
      <c r="L226" s="22" t="str">
        <f>IFERROR(VLOOKUP($A226&amp;TEXT(L$3,"dd/mm/yyyy")&amp;$D$2,tbReporteAsistencia[[#All],[SerialDeBusqueda]:[FechaRegistro]],3,FALSE),"")</f>
        <v/>
      </c>
      <c r="M226" s="22" t="str">
        <f>IFERROR(VLOOKUP($A226&amp;TEXT(M$3,"dd/mm/yyyy")&amp;$D$2,tbReporteAsistencia[[#All],[SerialDeBusqueda]:[FechaRegistro]],3,FALSE),"")</f>
        <v/>
      </c>
      <c r="N226" s="22" t="str">
        <f>IFERROR(VLOOKUP($A226&amp;TEXT(N$3,"dd/mm/yyyy")&amp;$D$2,tbReporteAsistencia[[#All],[SerialDeBusqueda]:[FechaRegistro]],3,FALSE),"")</f>
        <v/>
      </c>
      <c r="O226" s="22" t="str">
        <f>IFERROR(VLOOKUP($A226&amp;TEXT(O$3,"dd/mm/yyyy")&amp;$D$2,tbReporteAsistencia[[#All],[SerialDeBusqueda]:[FechaRegistro]],3,FALSE),"")</f>
        <v/>
      </c>
      <c r="P226" s="22" t="str">
        <f>IFERROR(VLOOKUP($A226&amp;TEXT(P$3,"dd/mm/yyyy")&amp;$D$2,tbReporteAsistencia[[#All],[SerialDeBusqueda]:[FechaRegistro]],3,FALSE),"")</f>
        <v/>
      </c>
      <c r="Q226" s="22" t="str">
        <f>IFERROR(VLOOKUP($A226&amp;TEXT(Q$3,"dd/mm/yyyy")&amp;$D$2,tbReporteAsistencia[[#All],[SerialDeBusqueda]:[FechaRegistro]],3,FALSE),"")</f>
        <v/>
      </c>
      <c r="R226" s="22" t="str">
        <f>IFERROR(VLOOKUP($A226&amp;TEXT(R$3,"dd/mm/yyyy")&amp;$D$2,tbReporteAsistencia[[#All],[SerialDeBusqueda]:[FechaRegistro]],3,FALSE),"")</f>
        <v/>
      </c>
      <c r="S226" s="22" t="str">
        <f>IFERROR(VLOOKUP($A226&amp;TEXT(S$3,"dd/mm/yyyy")&amp;$D$2,tbReporteAsistencia[[#All],[SerialDeBusqueda]:[FechaRegistro]],3,FALSE),"")</f>
        <v/>
      </c>
    </row>
    <row r="227" spans="4:19">
      <c r="D227" s="22" t="str">
        <f>IFERROR(VLOOKUP($A227&amp;TEXT(D$3,"dd/mm/yyyy")&amp;$D$2,tbReporteAsistencia[[#All],[SerialDeBusqueda]:[FechaRegistro]],3,FALSE),"")</f>
        <v/>
      </c>
      <c r="E227" s="22" t="str">
        <f>IFERROR(VLOOKUP($A227&amp;TEXT(E$3,"dd/mm/yyyy")&amp;$D$2,tbReporteAsistencia[[#All],[SerialDeBusqueda]:[FechaRegistro]],3,FALSE),"")</f>
        <v/>
      </c>
      <c r="F227" s="22" t="str">
        <f>IFERROR(VLOOKUP($A227&amp;TEXT(F$3,"dd/mm/yyyy")&amp;$D$2,tbReporteAsistencia[[#All],[SerialDeBusqueda]:[FechaRegistro]],3,FALSE),"")</f>
        <v/>
      </c>
      <c r="G227" s="22" t="str">
        <f>IFERROR(VLOOKUP($A227&amp;TEXT(G$3,"dd/mm/yyyy")&amp;$D$2,tbReporteAsistencia[[#All],[SerialDeBusqueda]:[FechaRegistro]],3,FALSE),"")</f>
        <v/>
      </c>
      <c r="H227" s="22" t="str">
        <f>IFERROR(VLOOKUP($A227&amp;TEXT(H$3,"dd/mm/yyyy")&amp;$D$2,tbReporteAsistencia[[#All],[SerialDeBusqueda]:[FechaRegistro]],3,FALSE),"")</f>
        <v/>
      </c>
      <c r="I227" s="22" t="str">
        <f>IFERROR(VLOOKUP($A227&amp;TEXT(I$3,"dd/mm/yyyy")&amp;$D$2,tbReporteAsistencia[[#All],[SerialDeBusqueda]:[FechaRegistro]],3,FALSE),"")</f>
        <v/>
      </c>
      <c r="J227" s="22" t="str">
        <f>IFERROR(VLOOKUP($A227&amp;TEXT(J$3,"dd/mm/yyyy")&amp;$D$2,tbReporteAsistencia[[#All],[SerialDeBusqueda]:[FechaRegistro]],3,FALSE),"")</f>
        <v/>
      </c>
      <c r="K227" s="22" t="str">
        <f>IFERROR(VLOOKUP($A227&amp;TEXT(K$3,"dd/mm/yyyy")&amp;$D$2,tbReporteAsistencia[[#All],[SerialDeBusqueda]:[FechaRegistro]],3,FALSE),"")</f>
        <v/>
      </c>
      <c r="L227" s="22" t="str">
        <f>IFERROR(VLOOKUP($A227&amp;TEXT(L$3,"dd/mm/yyyy")&amp;$D$2,tbReporteAsistencia[[#All],[SerialDeBusqueda]:[FechaRegistro]],3,FALSE),"")</f>
        <v/>
      </c>
      <c r="M227" s="22" t="str">
        <f>IFERROR(VLOOKUP($A227&amp;TEXT(M$3,"dd/mm/yyyy")&amp;$D$2,tbReporteAsistencia[[#All],[SerialDeBusqueda]:[FechaRegistro]],3,FALSE),"")</f>
        <v/>
      </c>
      <c r="N227" s="22" t="str">
        <f>IFERROR(VLOOKUP($A227&amp;TEXT(N$3,"dd/mm/yyyy")&amp;$D$2,tbReporteAsistencia[[#All],[SerialDeBusqueda]:[FechaRegistro]],3,FALSE),"")</f>
        <v/>
      </c>
      <c r="O227" s="22" t="str">
        <f>IFERROR(VLOOKUP($A227&amp;TEXT(O$3,"dd/mm/yyyy")&amp;$D$2,tbReporteAsistencia[[#All],[SerialDeBusqueda]:[FechaRegistro]],3,FALSE),"")</f>
        <v/>
      </c>
      <c r="P227" s="22" t="str">
        <f>IFERROR(VLOOKUP($A227&amp;TEXT(P$3,"dd/mm/yyyy")&amp;$D$2,tbReporteAsistencia[[#All],[SerialDeBusqueda]:[FechaRegistro]],3,FALSE),"")</f>
        <v/>
      </c>
      <c r="Q227" s="22" t="str">
        <f>IFERROR(VLOOKUP($A227&amp;TEXT(Q$3,"dd/mm/yyyy")&amp;$D$2,tbReporteAsistencia[[#All],[SerialDeBusqueda]:[FechaRegistro]],3,FALSE),"")</f>
        <v/>
      </c>
      <c r="R227" s="22" t="str">
        <f>IFERROR(VLOOKUP($A227&amp;TEXT(R$3,"dd/mm/yyyy")&amp;$D$2,tbReporteAsistencia[[#All],[SerialDeBusqueda]:[FechaRegistro]],3,FALSE),"")</f>
        <v/>
      </c>
      <c r="S227" s="22" t="str">
        <f>IFERROR(VLOOKUP($A227&amp;TEXT(S$3,"dd/mm/yyyy")&amp;$D$2,tbReporteAsistencia[[#All],[SerialDeBusqueda]:[FechaRegistro]],3,FALSE),"")</f>
        <v/>
      </c>
    </row>
    <row r="228" spans="4:19">
      <c r="D228" s="22" t="str">
        <f>IFERROR(VLOOKUP($A228&amp;TEXT(D$3,"dd/mm/yyyy")&amp;$D$2,tbReporteAsistencia[[#All],[SerialDeBusqueda]:[FechaRegistro]],3,FALSE),"")</f>
        <v/>
      </c>
      <c r="E228" s="22" t="str">
        <f>IFERROR(VLOOKUP($A228&amp;TEXT(E$3,"dd/mm/yyyy")&amp;$D$2,tbReporteAsistencia[[#All],[SerialDeBusqueda]:[FechaRegistro]],3,FALSE),"")</f>
        <v/>
      </c>
      <c r="F228" s="22" t="str">
        <f>IFERROR(VLOOKUP($A228&amp;TEXT(F$3,"dd/mm/yyyy")&amp;$D$2,tbReporteAsistencia[[#All],[SerialDeBusqueda]:[FechaRegistro]],3,FALSE),"")</f>
        <v/>
      </c>
      <c r="G228" s="22" t="str">
        <f>IFERROR(VLOOKUP($A228&amp;TEXT(G$3,"dd/mm/yyyy")&amp;$D$2,tbReporteAsistencia[[#All],[SerialDeBusqueda]:[FechaRegistro]],3,FALSE),"")</f>
        <v/>
      </c>
      <c r="H228" s="22" t="str">
        <f>IFERROR(VLOOKUP($A228&amp;TEXT(H$3,"dd/mm/yyyy")&amp;$D$2,tbReporteAsistencia[[#All],[SerialDeBusqueda]:[FechaRegistro]],3,FALSE),"")</f>
        <v/>
      </c>
      <c r="I228" s="22" t="str">
        <f>IFERROR(VLOOKUP($A228&amp;TEXT(I$3,"dd/mm/yyyy")&amp;$D$2,tbReporteAsistencia[[#All],[SerialDeBusqueda]:[FechaRegistro]],3,FALSE),"")</f>
        <v/>
      </c>
      <c r="J228" s="22" t="str">
        <f>IFERROR(VLOOKUP($A228&amp;TEXT(J$3,"dd/mm/yyyy")&amp;$D$2,tbReporteAsistencia[[#All],[SerialDeBusqueda]:[FechaRegistro]],3,FALSE),"")</f>
        <v/>
      </c>
      <c r="K228" s="22" t="str">
        <f>IFERROR(VLOOKUP($A228&amp;TEXT(K$3,"dd/mm/yyyy")&amp;$D$2,tbReporteAsistencia[[#All],[SerialDeBusqueda]:[FechaRegistro]],3,FALSE),"")</f>
        <v/>
      </c>
      <c r="L228" s="22" t="str">
        <f>IFERROR(VLOOKUP($A228&amp;TEXT(L$3,"dd/mm/yyyy")&amp;$D$2,tbReporteAsistencia[[#All],[SerialDeBusqueda]:[FechaRegistro]],3,FALSE),"")</f>
        <v/>
      </c>
      <c r="M228" s="22" t="str">
        <f>IFERROR(VLOOKUP($A228&amp;TEXT(M$3,"dd/mm/yyyy")&amp;$D$2,tbReporteAsistencia[[#All],[SerialDeBusqueda]:[FechaRegistro]],3,FALSE),"")</f>
        <v/>
      </c>
      <c r="N228" s="22" t="str">
        <f>IFERROR(VLOOKUP($A228&amp;TEXT(N$3,"dd/mm/yyyy")&amp;$D$2,tbReporteAsistencia[[#All],[SerialDeBusqueda]:[FechaRegistro]],3,FALSE),"")</f>
        <v/>
      </c>
      <c r="O228" s="22" t="str">
        <f>IFERROR(VLOOKUP($A228&amp;TEXT(O$3,"dd/mm/yyyy")&amp;$D$2,tbReporteAsistencia[[#All],[SerialDeBusqueda]:[FechaRegistro]],3,FALSE),"")</f>
        <v/>
      </c>
      <c r="P228" s="22" t="str">
        <f>IFERROR(VLOOKUP($A228&amp;TEXT(P$3,"dd/mm/yyyy")&amp;$D$2,tbReporteAsistencia[[#All],[SerialDeBusqueda]:[FechaRegistro]],3,FALSE),"")</f>
        <v/>
      </c>
      <c r="Q228" s="22" t="str">
        <f>IFERROR(VLOOKUP($A228&amp;TEXT(Q$3,"dd/mm/yyyy")&amp;$D$2,tbReporteAsistencia[[#All],[SerialDeBusqueda]:[FechaRegistro]],3,FALSE),"")</f>
        <v/>
      </c>
      <c r="R228" s="22" t="str">
        <f>IFERROR(VLOOKUP($A228&amp;TEXT(R$3,"dd/mm/yyyy")&amp;$D$2,tbReporteAsistencia[[#All],[SerialDeBusqueda]:[FechaRegistro]],3,FALSE),"")</f>
        <v/>
      </c>
      <c r="S228" s="22" t="str">
        <f>IFERROR(VLOOKUP($A228&amp;TEXT(S$3,"dd/mm/yyyy")&amp;$D$2,tbReporteAsistencia[[#All],[SerialDeBusqueda]:[FechaRegistro]],3,FALSE),"")</f>
        <v/>
      </c>
    </row>
    <row r="229" spans="4:19">
      <c r="D229" s="22" t="str">
        <f>IFERROR(VLOOKUP($A229&amp;TEXT(D$3,"dd/mm/yyyy")&amp;$D$2,tbReporteAsistencia[[#All],[SerialDeBusqueda]:[FechaRegistro]],3,FALSE),"")</f>
        <v/>
      </c>
      <c r="E229" s="22" t="str">
        <f>IFERROR(VLOOKUP($A229&amp;TEXT(E$3,"dd/mm/yyyy")&amp;$D$2,tbReporteAsistencia[[#All],[SerialDeBusqueda]:[FechaRegistro]],3,FALSE),"")</f>
        <v/>
      </c>
      <c r="F229" s="22" t="str">
        <f>IFERROR(VLOOKUP($A229&amp;TEXT(F$3,"dd/mm/yyyy")&amp;$D$2,tbReporteAsistencia[[#All],[SerialDeBusqueda]:[FechaRegistro]],3,FALSE),"")</f>
        <v/>
      </c>
      <c r="G229" s="22" t="str">
        <f>IFERROR(VLOOKUP($A229&amp;TEXT(G$3,"dd/mm/yyyy")&amp;$D$2,tbReporteAsistencia[[#All],[SerialDeBusqueda]:[FechaRegistro]],3,FALSE),"")</f>
        <v/>
      </c>
      <c r="H229" s="22" t="str">
        <f>IFERROR(VLOOKUP($A229&amp;TEXT(H$3,"dd/mm/yyyy")&amp;$D$2,tbReporteAsistencia[[#All],[SerialDeBusqueda]:[FechaRegistro]],3,FALSE),"")</f>
        <v/>
      </c>
      <c r="I229" s="22" t="str">
        <f>IFERROR(VLOOKUP($A229&amp;TEXT(I$3,"dd/mm/yyyy")&amp;$D$2,tbReporteAsistencia[[#All],[SerialDeBusqueda]:[FechaRegistro]],3,FALSE),"")</f>
        <v/>
      </c>
      <c r="J229" s="22" t="str">
        <f>IFERROR(VLOOKUP($A229&amp;TEXT(J$3,"dd/mm/yyyy")&amp;$D$2,tbReporteAsistencia[[#All],[SerialDeBusqueda]:[FechaRegistro]],3,FALSE),"")</f>
        <v/>
      </c>
      <c r="K229" s="22" t="str">
        <f>IFERROR(VLOOKUP($A229&amp;TEXT(K$3,"dd/mm/yyyy")&amp;$D$2,tbReporteAsistencia[[#All],[SerialDeBusqueda]:[FechaRegistro]],3,FALSE),"")</f>
        <v/>
      </c>
      <c r="L229" s="22" t="str">
        <f>IFERROR(VLOOKUP($A229&amp;TEXT(L$3,"dd/mm/yyyy")&amp;$D$2,tbReporteAsistencia[[#All],[SerialDeBusqueda]:[FechaRegistro]],3,FALSE),"")</f>
        <v/>
      </c>
      <c r="M229" s="22" t="str">
        <f>IFERROR(VLOOKUP($A229&amp;TEXT(M$3,"dd/mm/yyyy")&amp;$D$2,tbReporteAsistencia[[#All],[SerialDeBusqueda]:[FechaRegistro]],3,FALSE),"")</f>
        <v/>
      </c>
      <c r="N229" s="22" t="str">
        <f>IFERROR(VLOOKUP($A229&amp;TEXT(N$3,"dd/mm/yyyy")&amp;$D$2,tbReporteAsistencia[[#All],[SerialDeBusqueda]:[FechaRegistro]],3,FALSE),"")</f>
        <v/>
      </c>
      <c r="O229" s="22" t="str">
        <f>IFERROR(VLOOKUP($A229&amp;TEXT(O$3,"dd/mm/yyyy")&amp;$D$2,tbReporteAsistencia[[#All],[SerialDeBusqueda]:[FechaRegistro]],3,FALSE),"")</f>
        <v/>
      </c>
      <c r="P229" s="22" t="str">
        <f>IFERROR(VLOOKUP($A229&amp;TEXT(P$3,"dd/mm/yyyy")&amp;$D$2,tbReporteAsistencia[[#All],[SerialDeBusqueda]:[FechaRegistro]],3,FALSE),"")</f>
        <v/>
      </c>
      <c r="Q229" s="22" t="str">
        <f>IFERROR(VLOOKUP($A229&amp;TEXT(Q$3,"dd/mm/yyyy")&amp;$D$2,tbReporteAsistencia[[#All],[SerialDeBusqueda]:[FechaRegistro]],3,FALSE),"")</f>
        <v/>
      </c>
      <c r="R229" s="22" t="str">
        <f>IFERROR(VLOOKUP($A229&amp;TEXT(R$3,"dd/mm/yyyy")&amp;$D$2,tbReporteAsistencia[[#All],[SerialDeBusqueda]:[FechaRegistro]],3,FALSE),"")</f>
        <v/>
      </c>
      <c r="S229" s="22" t="str">
        <f>IFERROR(VLOOKUP($A229&amp;TEXT(S$3,"dd/mm/yyyy")&amp;$D$2,tbReporteAsistencia[[#All],[SerialDeBusqueda]:[FechaRegistro]],3,FALSE),"")</f>
        <v/>
      </c>
    </row>
    <row r="230" spans="4:19">
      <c r="D230" s="22" t="str">
        <f>IFERROR(VLOOKUP($A230&amp;TEXT(D$3,"dd/mm/yyyy")&amp;$D$2,tbReporteAsistencia[[#All],[SerialDeBusqueda]:[FechaRegistro]],3,FALSE),"")</f>
        <v/>
      </c>
      <c r="E230" s="22" t="str">
        <f>IFERROR(VLOOKUP($A230&amp;TEXT(E$3,"dd/mm/yyyy")&amp;$D$2,tbReporteAsistencia[[#All],[SerialDeBusqueda]:[FechaRegistro]],3,FALSE),"")</f>
        <v/>
      </c>
      <c r="F230" s="22" t="str">
        <f>IFERROR(VLOOKUP($A230&amp;TEXT(F$3,"dd/mm/yyyy")&amp;$D$2,tbReporteAsistencia[[#All],[SerialDeBusqueda]:[FechaRegistro]],3,FALSE),"")</f>
        <v/>
      </c>
      <c r="G230" s="22" t="str">
        <f>IFERROR(VLOOKUP($A230&amp;TEXT(G$3,"dd/mm/yyyy")&amp;$D$2,tbReporteAsistencia[[#All],[SerialDeBusqueda]:[FechaRegistro]],3,FALSE),"")</f>
        <v/>
      </c>
      <c r="H230" s="22" t="str">
        <f>IFERROR(VLOOKUP($A230&amp;TEXT(H$3,"dd/mm/yyyy")&amp;$D$2,tbReporteAsistencia[[#All],[SerialDeBusqueda]:[FechaRegistro]],3,FALSE),"")</f>
        <v/>
      </c>
      <c r="I230" s="22" t="str">
        <f>IFERROR(VLOOKUP($A230&amp;TEXT(I$3,"dd/mm/yyyy")&amp;$D$2,tbReporteAsistencia[[#All],[SerialDeBusqueda]:[FechaRegistro]],3,FALSE),"")</f>
        <v/>
      </c>
      <c r="J230" s="22" t="str">
        <f>IFERROR(VLOOKUP($A230&amp;TEXT(J$3,"dd/mm/yyyy")&amp;$D$2,tbReporteAsistencia[[#All],[SerialDeBusqueda]:[FechaRegistro]],3,FALSE),"")</f>
        <v/>
      </c>
      <c r="K230" s="22" t="str">
        <f>IFERROR(VLOOKUP($A230&amp;TEXT(K$3,"dd/mm/yyyy")&amp;$D$2,tbReporteAsistencia[[#All],[SerialDeBusqueda]:[FechaRegistro]],3,FALSE),"")</f>
        <v/>
      </c>
      <c r="L230" s="22" t="str">
        <f>IFERROR(VLOOKUP($A230&amp;TEXT(L$3,"dd/mm/yyyy")&amp;$D$2,tbReporteAsistencia[[#All],[SerialDeBusqueda]:[FechaRegistro]],3,FALSE),"")</f>
        <v/>
      </c>
      <c r="M230" s="22" t="str">
        <f>IFERROR(VLOOKUP($A230&amp;TEXT(M$3,"dd/mm/yyyy")&amp;$D$2,tbReporteAsistencia[[#All],[SerialDeBusqueda]:[FechaRegistro]],3,FALSE),"")</f>
        <v/>
      </c>
      <c r="N230" s="22" t="str">
        <f>IFERROR(VLOOKUP($A230&amp;TEXT(N$3,"dd/mm/yyyy")&amp;$D$2,tbReporteAsistencia[[#All],[SerialDeBusqueda]:[FechaRegistro]],3,FALSE),"")</f>
        <v/>
      </c>
      <c r="O230" s="22" t="str">
        <f>IFERROR(VLOOKUP($A230&amp;TEXT(O$3,"dd/mm/yyyy")&amp;$D$2,tbReporteAsistencia[[#All],[SerialDeBusqueda]:[FechaRegistro]],3,FALSE),"")</f>
        <v/>
      </c>
      <c r="P230" s="22" t="str">
        <f>IFERROR(VLOOKUP($A230&amp;TEXT(P$3,"dd/mm/yyyy")&amp;$D$2,tbReporteAsistencia[[#All],[SerialDeBusqueda]:[FechaRegistro]],3,FALSE),"")</f>
        <v/>
      </c>
      <c r="Q230" s="22" t="str">
        <f>IFERROR(VLOOKUP($A230&amp;TEXT(Q$3,"dd/mm/yyyy")&amp;$D$2,tbReporteAsistencia[[#All],[SerialDeBusqueda]:[FechaRegistro]],3,FALSE),"")</f>
        <v/>
      </c>
      <c r="R230" s="22" t="str">
        <f>IFERROR(VLOOKUP($A230&amp;TEXT(R$3,"dd/mm/yyyy")&amp;$D$2,tbReporteAsistencia[[#All],[SerialDeBusqueda]:[FechaRegistro]],3,FALSE),"")</f>
        <v/>
      </c>
      <c r="S230" s="22" t="str">
        <f>IFERROR(VLOOKUP($A230&amp;TEXT(S$3,"dd/mm/yyyy")&amp;$D$2,tbReporteAsistencia[[#All],[SerialDeBusqueda]:[FechaRegistro]],3,FALSE),"")</f>
        <v/>
      </c>
    </row>
    <row r="231" spans="4:19">
      <c r="D231" s="22" t="str">
        <f>IFERROR(VLOOKUP($A231&amp;TEXT(D$3,"dd/mm/yyyy")&amp;$D$2,tbReporteAsistencia[[#All],[SerialDeBusqueda]:[FechaRegistro]],3,FALSE),"")</f>
        <v/>
      </c>
      <c r="E231" s="22" t="str">
        <f>IFERROR(VLOOKUP($A231&amp;TEXT(E$3,"dd/mm/yyyy")&amp;$D$2,tbReporteAsistencia[[#All],[SerialDeBusqueda]:[FechaRegistro]],3,FALSE),"")</f>
        <v/>
      </c>
      <c r="F231" s="22" t="str">
        <f>IFERROR(VLOOKUP($A231&amp;TEXT(F$3,"dd/mm/yyyy")&amp;$D$2,tbReporteAsistencia[[#All],[SerialDeBusqueda]:[FechaRegistro]],3,FALSE),"")</f>
        <v/>
      </c>
      <c r="G231" s="22" t="str">
        <f>IFERROR(VLOOKUP($A231&amp;TEXT(G$3,"dd/mm/yyyy")&amp;$D$2,tbReporteAsistencia[[#All],[SerialDeBusqueda]:[FechaRegistro]],3,FALSE),"")</f>
        <v/>
      </c>
      <c r="H231" s="22" t="str">
        <f>IFERROR(VLOOKUP($A231&amp;TEXT(H$3,"dd/mm/yyyy")&amp;$D$2,tbReporteAsistencia[[#All],[SerialDeBusqueda]:[FechaRegistro]],3,FALSE),"")</f>
        <v/>
      </c>
      <c r="I231" s="22" t="str">
        <f>IFERROR(VLOOKUP($A231&amp;TEXT(I$3,"dd/mm/yyyy")&amp;$D$2,tbReporteAsistencia[[#All],[SerialDeBusqueda]:[FechaRegistro]],3,FALSE),"")</f>
        <v/>
      </c>
      <c r="J231" s="22" t="str">
        <f>IFERROR(VLOOKUP($A231&amp;TEXT(J$3,"dd/mm/yyyy")&amp;$D$2,tbReporteAsistencia[[#All],[SerialDeBusqueda]:[FechaRegistro]],3,FALSE),"")</f>
        <v/>
      </c>
      <c r="K231" s="22" t="str">
        <f>IFERROR(VLOOKUP($A231&amp;TEXT(K$3,"dd/mm/yyyy")&amp;$D$2,tbReporteAsistencia[[#All],[SerialDeBusqueda]:[FechaRegistro]],3,FALSE),"")</f>
        <v/>
      </c>
      <c r="L231" s="22" t="str">
        <f>IFERROR(VLOOKUP($A231&amp;TEXT(L$3,"dd/mm/yyyy")&amp;$D$2,tbReporteAsistencia[[#All],[SerialDeBusqueda]:[FechaRegistro]],3,FALSE),"")</f>
        <v/>
      </c>
      <c r="M231" s="22" t="str">
        <f>IFERROR(VLOOKUP($A231&amp;TEXT(M$3,"dd/mm/yyyy")&amp;$D$2,tbReporteAsistencia[[#All],[SerialDeBusqueda]:[FechaRegistro]],3,FALSE),"")</f>
        <v/>
      </c>
      <c r="N231" s="22" t="str">
        <f>IFERROR(VLOOKUP($A231&amp;TEXT(N$3,"dd/mm/yyyy")&amp;$D$2,tbReporteAsistencia[[#All],[SerialDeBusqueda]:[FechaRegistro]],3,FALSE),"")</f>
        <v/>
      </c>
      <c r="O231" s="22" t="str">
        <f>IFERROR(VLOOKUP($A231&amp;TEXT(O$3,"dd/mm/yyyy")&amp;$D$2,tbReporteAsistencia[[#All],[SerialDeBusqueda]:[FechaRegistro]],3,FALSE),"")</f>
        <v/>
      </c>
      <c r="P231" s="22" t="str">
        <f>IFERROR(VLOOKUP($A231&amp;TEXT(P$3,"dd/mm/yyyy")&amp;$D$2,tbReporteAsistencia[[#All],[SerialDeBusqueda]:[FechaRegistro]],3,FALSE),"")</f>
        <v/>
      </c>
      <c r="Q231" s="22" t="str">
        <f>IFERROR(VLOOKUP($A231&amp;TEXT(Q$3,"dd/mm/yyyy")&amp;$D$2,tbReporteAsistencia[[#All],[SerialDeBusqueda]:[FechaRegistro]],3,FALSE),"")</f>
        <v/>
      </c>
      <c r="R231" s="22" t="str">
        <f>IFERROR(VLOOKUP($A231&amp;TEXT(R$3,"dd/mm/yyyy")&amp;$D$2,tbReporteAsistencia[[#All],[SerialDeBusqueda]:[FechaRegistro]],3,FALSE),"")</f>
        <v/>
      </c>
      <c r="S231" s="22" t="str">
        <f>IFERROR(VLOOKUP($A231&amp;TEXT(S$3,"dd/mm/yyyy")&amp;$D$2,tbReporteAsistencia[[#All],[SerialDeBusqueda]:[FechaRegistro]],3,FALSE),"")</f>
        <v/>
      </c>
    </row>
    <row r="232" spans="4:19">
      <c r="D232" s="22" t="str">
        <f>IFERROR(VLOOKUP($A232&amp;TEXT(D$3,"dd/mm/yyyy")&amp;$D$2,tbReporteAsistencia[[#All],[SerialDeBusqueda]:[FechaRegistro]],3,FALSE),"")</f>
        <v/>
      </c>
      <c r="E232" s="22" t="str">
        <f>IFERROR(VLOOKUP($A232&amp;TEXT(E$3,"dd/mm/yyyy")&amp;$D$2,tbReporteAsistencia[[#All],[SerialDeBusqueda]:[FechaRegistro]],3,FALSE),"")</f>
        <v/>
      </c>
      <c r="F232" s="22" t="str">
        <f>IFERROR(VLOOKUP($A232&amp;TEXT(F$3,"dd/mm/yyyy")&amp;$D$2,tbReporteAsistencia[[#All],[SerialDeBusqueda]:[FechaRegistro]],3,FALSE),"")</f>
        <v/>
      </c>
      <c r="G232" s="22" t="str">
        <f>IFERROR(VLOOKUP($A232&amp;TEXT(G$3,"dd/mm/yyyy")&amp;$D$2,tbReporteAsistencia[[#All],[SerialDeBusqueda]:[FechaRegistro]],3,FALSE),"")</f>
        <v/>
      </c>
      <c r="H232" s="22" t="str">
        <f>IFERROR(VLOOKUP($A232&amp;TEXT(H$3,"dd/mm/yyyy")&amp;$D$2,tbReporteAsistencia[[#All],[SerialDeBusqueda]:[FechaRegistro]],3,FALSE),"")</f>
        <v/>
      </c>
      <c r="I232" s="22" t="str">
        <f>IFERROR(VLOOKUP($A232&amp;TEXT(I$3,"dd/mm/yyyy")&amp;$D$2,tbReporteAsistencia[[#All],[SerialDeBusqueda]:[FechaRegistro]],3,FALSE),"")</f>
        <v/>
      </c>
      <c r="J232" s="22" t="str">
        <f>IFERROR(VLOOKUP($A232&amp;TEXT(J$3,"dd/mm/yyyy")&amp;$D$2,tbReporteAsistencia[[#All],[SerialDeBusqueda]:[FechaRegistro]],3,FALSE),"")</f>
        <v/>
      </c>
      <c r="K232" s="22" t="str">
        <f>IFERROR(VLOOKUP($A232&amp;TEXT(K$3,"dd/mm/yyyy")&amp;$D$2,tbReporteAsistencia[[#All],[SerialDeBusqueda]:[FechaRegistro]],3,FALSE),"")</f>
        <v/>
      </c>
      <c r="L232" s="22" t="str">
        <f>IFERROR(VLOOKUP($A232&amp;TEXT(L$3,"dd/mm/yyyy")&amp;$D$2,tbReporteAsistencia[[#All],[SerialDeBusqueda]:[FechaRegistro]],3,FALSE),"")</f>
        <v/>
      </c>
      <c r="M232" s="22" t="str">
        <f>IFERROR(VLOOKUP($A232&amp;TEXT(M$3,"dd/mm/yyyy")&amp;$D$2,tbReporteAsistencia[[#All],[SerialDeBusqueda]:[FechaRegistro]],3,FALSE),"")</f>
        <v/>
      </c>
      <c r="N232" s="22" t="str">
        <f>IFERROR(VLOOKUP($A232&amp;TEXT(N$3,"dd/mm/yyyy")&amp;$D$2,tbReporteAsistencia[[#All],[SerialDeBusqueda]:[FechaRegistro]],3,FALSE),"")</f>
        <v/>
      </c>
      <c r="O232" s="22" t="str">
        <f>IFERROR(VLOOKUP($A232&amp;TEXT(O$3,"dd/mm/yyyy")&amp;$D$2,tbReporteAsistencia[[#All],[SerialDeBusqueda]:[FechaRegistro]],3,FALSE),"")</f>
        <v/>
      </c>
      <c r="P232" s="22" t="str">
        <f>IFERROR(VLOOKUP($A232&amp;TEXT(P$3,"dd/mm/yyyy")&amp;$D$2,tbReporteAsistencia[[#All],[SerialDeBusqueda]:[FechaRegistro]],3,FALSE),"")</f>
        <v/>
      </c>
      <c r="Q232" s="22" t="str">
        <f>IFERROR(VLOOKUP($A232&amp;TEXT(Q$3,"dd/mm/yyyy")&amp;$D$2,tbReporteAsistencia[[#All],[SerialDeBusqueda]:[FechaRegistro]],3,FALSE),"")</f>
        <v/>
      </c>
      <c r="R232" s="22" t="str">
        <f>IFERROR(VLOOKUP($A232&amp;TEXT(R$3,"dd/mm/yyyy")&amp;$D$2,tbReporteAsistencia[[#All],[SerialDeBusqueda]:[FechaRegistro]],3,FALSE),"")</f>
        <v/>
      </c>
      <c r="S232" s="22" t="str">
        <f>IFERROR(VLOOKUP($A232&amp;TEXT(S$3,"dd/mm/yyyy")&amp;$D$2,tbReporteAsistencia[[#All],[SerialDeBusqueda]:[FechaRegistro]],3,FALSE),"")</f>
        <v/>
      </c>
    </row>
    <row r="233" spans="4:19">
      <c r="D233" s="22" t="str">
        <f>IFERROR(VLOOKUP($A233&amp;TEXT(D$3,"dd/mm/yyyy")&amp;$D$2,tbReporteAsistencia[[#All],[SerialDeBusqueda]:[FechaRegistro]],3,FALSE),"")</f>
        <v/>
      </c>
      <c r="E233" s="22" t="str">
        <f>IFERROR(VLOOKUP($A233&amp;TEXT(E$3,"dd/mm/yyyy")&amp;$D$2,tbReporteAsistencia[[#All],[SerialDeBusqueda]:[FechaRegistro]],3,FALSE),"")</f>
        <v/>
      </c>
      <c r="F233" s="22" t="str">
        <f>IFERROR(VLOOKUP($A233&amp;TEXT(F$3,"dd/mm/yyyy")&amp;$D$2,tbReporteAsistencia[[#All],[SerialDeBusqueda]:[FechaRegistro]],3,FALSE),"")</f>
        <v/>
      </c>
      <c r="G233" s="22" t="str">
        <f>IFERROR(VLOOKUP($A233&amp;TEXT(G$3,"dd/mm/yyyy")&amp;$D$2,tbReporteAsistencia[[#All],[SerialDeBusqueda]:[FechaRegistro]],3,FALSE),"")</f>
        <v/>
      </c>
      <c r="H233" s="22" t="str">
        <f>IFERROR(VLOOKUP($A233&amp;TEXT(H$3,"dd/mm/yyyy")&amp;$D$2,tbReporteAsistencia[[#All],[SerialDeBusqueda]:[FechaRegistro]],3,FALSE),"")</f>
        <v/>
      </c>
      <c r="I233" s="22" t="str">
        <f>IFERROR(VLOOKUP($A233&amp;TEXT(I$3,"dd/mm/yyyy")&amp;$D$2,tbReporteAsistencia[[#All],[SerialDeBusqueda]:[FechaRegistro]],3,FALSE),"")</f>
        <v/>
      </c>
      <c r="J233" s="22" t="str">
        <f>IFERROR(VLOOKUP($A233&amp;TEXT(J$3,"dd/mm/yyyy")&amp;$D$2,tbReporteAsistencia[[#All],[SerialDeBusqueda]:[FechaRegistro]],3,FALSE),"")</f>
        <v/>
      </c>
      <c r="K233" s="22" t="str">
        <f>IFERROR(VLOOKUP($A233&amp;TEXT(K$3,"dd/mm/yyyy")&amp;$D$2,tbReporteAsistencia[[#All],[SerialDeBusqueda]:[FechaRegistro]],3,FALSE),"")</f>
        <v/>
      </c>
      <c r="L233" s="22" t="str">
        <f>IFERROR(VLOOKUP($A233&amp;TEXT(L$3,"dd/mm/yyyy")&amp;$D$2,tbReporteAsistencia[[#All],[SerialDeBusqueda]:[FechaRegistro]],3,FALSE),"")</f>
        <v/>
      </c>
      <c r="M233" s="22" t="str">
        <f>IFERROR(VLOOKUP($A233&amp;TEXT(M$3,"dd/mm/yyyy")&amp;$D$2,tbReporteAsistencia[[#All],[SerialDeBusqueda]:[FechaRegistro]],3,FALSE),"")</f>
        <v/>
      </c>
      <c r="N233" s="22" t="str">
        <f>IFERROR(VLOOKUP($A233&amp;TEXT(N$3,"dd/mm/yyyy")&amp;$D$2,tbReporteAsistencia[[#All],[SerialDeBusqueda]:[FechaRegistro]],3,FALSE),"")</f>
        <v/>
      </c>
      <c r="O233" s="22" t="str">
        <f>IFERROR(VLOOKUP($A233&amp;TEXT(O$3,"dd/mm/yyyy")&amp;$D$2,tbReporteAsistencia[[#All],[SerialDeBusqueda]:[FechaRegistro]],3,FALSE),"")</f>
        <v/>
      </c>
      <c r="P233" s="22" t="str">
        <f>IFERROR(VLOOKUP($A233&amp;TEXT(P$3,"dd/mm/yyyy")&amp;$D$2,tbReporteAsistencia[[#All],[SerialDeBusqueda]:[FechaRegistro]],3,FALSE),"")</f>
        <v/>
      </c>
      <c r="Q233" s="22" t="str">
        <f>IFERROR(VLOOKUP($A233&amp;TEXT(Q$3,"dd/mm/yyyy")&amp;$D$2,tbReporteAsistencia[[#All],[SerialDeBusqueda]:[FechaRegistro]],3,FALSE),"")</f>
        <v/>
      </c>
      <c r="R233" s="22" t="str">
        <f>IFERROR(VLOOKUP($A233&amp;TEXT(R$3,"dd/mm/yyyy")&amp;$D$2,tbReporteAsistencia[[#All],[SerialDeBusqueda]:[FechaRegistro]],3,FALSE),"")</f>
        <v/>
      </c>
      <c r="S233" s="22" t="str">
        <f>IFERROR(VLOOKUP($A233&amp;TEXT(S$3,"dd/mm/yyyy")&amp;$D$2,tbReporteAsistencia[[#All],[SerialDeBusqueda]:[FechaRegistro]],3,FALSE),"")</f>
        <v/>
      </c>
    </row>
    <row r="234" spans="4:19">
      <c r="D234" s="22" t="str">
        <f>IFERROR(VLOOKUP($A234&amp;TEXT(D$3,"dd/mm/yyyy")&amp;$D$2,tbReporteAsistencia[[#All],[SerialDeBusqueda]:[FechaRegistro]],3,FALSE),"")</f>
        <v/>
      </c>
      <c r="E234" s="22" t="str">
        <f>IFERROR(VLOOKUP($A234&amp;TEXT(E$3,"dd/mm/yyyy")&amp;$D$2,tbReporteAsistencia[[#All],[SerialDeBusqueda]:[FechaRegistro]],3,FALSE),"")</f>
        <v/>
      </c>
      <c r="F234" s="22" t="str">
        <f>IFERROR(VLOOKUP($A234&amp;TEXT(F$3,"dd/mm/yyyy")&amp;$D$2,tbReporteAsistencia[[#All],[SerialDeBusqueda]:[FechaRegistro]],3,FALSE),"")</f>
        <v/>
      </c>
      <c r="G234" s="22" t="str">
        <f>IFERROR(VLOOKUP($A234&amp;TEXT(G$3,"dd/mm/yyyy")&amp;$D$2,tbReporteAsistencia[[#All],[SerialDeBusqueda]:[FechaRegistro]],3,FALSE),"")</f>
        <v/>
      </c>
      <c r="H234" s="22" t="str">
        <f>IFERROR(VLOOKUP($A234&amp;TEXT(H$3,"dd/mm/yyyy")&amp;$D$2,tbReporteAsistencia[[#All],[SerialDeBusqueda]:[FechaRegistro]],3,FALSE),"")</f>
        <v/>
      </c>
      <c r="I234" s="22" t="str">
        <f>IFERROR(VLOOKUP($A234&amp;TEXT(I$3,"dd/mm/yyyy")&amp;$D$2,tbReporteAsistencia[[#All],[SerialDeBusqueda]:[FechaRegistro]],3,FALSE),"")</f>
        <v/>
      </c>
      <c r="J234" s="22" t="str">
        <f>IFERROR(VLOOKUP($A234&amp;TEXT(J$3,"dd/mm/yyyy")&amp;$D$2,tbReporteAsistencia[[#All],[SerialDeBusqueda]:[FechaRegistro]],3,FALSE),"")</f>
        <v/>
      </c>
      <c r="K234" s="22" t="str">
        <f>IFERROR(VLOOKUP($A234&amp;TEXT(K$3,"dd/mm/yyyy")&amp;$D$2,tbReporteAsistencia[[#All],[SerialDeBusqueda]:[FechaRegistro]],3,FALSE),"")</f>
        <v/>
      </c>
      <c r="L234" s="22" t="str">
        <f>IFERROR(VLOOKUP($A234&amp;TEXT(L$3,"dd/mm/yyyy")&amp;$D$2,tbReporteAsistencia[[#All],[SerialDeBusqueda]:[FechaRegistro]],3,FALSE),"")</f>
        <v/>
      </c>
      <c r="M234" s="22" t="str">
        <f>IFERROR(VLOOKUP($A234&amp;TEXT(M$3,"dd/mm/yyyy")&amp;$D$2,tbReporteAsistencia[[#All],[SerialDeBusqueda]:[FechaRegistro]],3,FALSE),"")</f>
        <v/>
      </c>
      <c r="N234" s="22" t="str">
        <f>IFERROR(VLOOKUP($A234&amp;TEXT(N$3,"dd/mm/yyyy")&amp;$D$2,tbReporteAsistencia[[#All],[SerialDeBusqueda]:[FechaRegistro]],3,FALSE),"")</f>
        <v/>
      </c>
      <c r="O234" s="22" t="str">
        <f>IFERROR(VLOOKUP($A234&amp;TEXT(O$3,"dd/mm/yyyy")&amp;$D$2,tbReporteAsistencia[[#All],[SerialDeBusqueda]:[FechaRegistro]],3,FALSE),"")</f>
        <v/>
      </c>
      <c r="P234" s="22" t="str">
        <f>IFERROR(VLOOKUP($A234&amp;TEXT(P$3,"dd/mm/yyyy")&amp;$D$2,tbReporteAsistencia[[#All],[SerialDeBusqueda]:[FechaRegistro]],3,FALSE),"")</f>
        <v/>
      </c>
      <c r="Q234" s="22" t="str">
        <f>IFERROR(VLOOKUP($A234&amp;TEXT(Q$3,"dd/mm/yyyy")&amp;$D$2,tbReporteAsistencia[[#All],[SerialDeBusqueda]:[FechaRegistro]],3,FALSE),"")</f>
        <v/>
      </c>
      <c r="R234" s="22" t="str">
        <f>IFERROR(VLOOKUP($A234&amp;TEXT(R$3,"dd/mm/yyyy")&amp;$D$2,tbReporteAsistencia[[#All],[SerialDeBusqueda]:[FechaRegistro]],3,FALSE),"")</f>
        <v/>
      </c>
      <c r="S234" s="22" t="str">
        <f>IFERROR(VLOOKUP($A234&amp;TEXT(S$3,"dd/mm/yyyy")&amp;$D$2,tbReporteAsistencia[[#All],[SerialDeBusqueda]:[FechaRegistro]],3,FALSE),"")</f>
        <v/>
      </c>
    </row>
    <row r="235" spans="4:19">
      <c r="D235" s="22" t="str">
        <f>IFERROR(VLOOKUP($A235&amp;TEXT(D$3,"dd/mm/yyyy")&amp;$D$2,tbReporteAsistencia[[#All],[SerialDeBusqueda]:[FechaRegistro]],3,FALSE),"")</f>
        <v/>
      </c>
      <c r="E235" s="22" t="str">
        <f>IFERROR(VLOOKUP($A235&amp;TEXT(E$3,"dd/mm/yyyy")&amp;$D$2,tbReporteAsistencia[[#All],[SerialDeBusqueda]:[FechaRegistro]],3,FALSE),"")</f>
        <v/>
      </c>
      <c r="F235" s="22" t="str">
        <f>IFERROR(VLOOKUP($A235&amp;TEXT(F$3,"dd/mm/yyyy")&amp;$D$2,tbReporteAsistencia[[#All],[SerialDeBusqueda]:[FechaRegistro]],3,FALSE),"")</f>
        <v/>
      </c>
      <c r="G235" s="22" t="str">
        <f>IFERROR(VLOOKUP($A235&amp;TEXT(G$3,"dd/mm/yyyy")&amp;$D$2,tbReporteAsistencia[[#All],[SerialDeBusqueda]:[FechaRegistro]],3,FALSE),"")</f>
        <v/>
      </c>
      <c r="H235" s="22" t="str">
        <f>IFERROR(VLOOKUP($A235&amp;TEXT(H$3,"dd/mm/yyyy")&amp;$D$2,tbReporteAsistencia[[#All],[SerialDeBusqueda]:[FechaRegistro]],3,FALSE),"")</f>
        <v/>
      </c>
      <c r="I235" s="22" t="str">
        <f>IFERROR(VLOOKUP($A235&amp;TEXT(I$3,"dd/mm/yyyy")&amp;$D$2,tbReporteAsistencia[[#All],[SerialDeBusqueda]:[FechaRegistro]],3,FALSE),"")</f>
        <v/>
      </c>
      <c r="J235" s="22" t="str">
        <f>IFERROR(VLOOKUP($A235&amp;TEXT(J$3,"dd/mm/yyyy")&amp;$D$2,tbReporteAsistencia[[#All],[SerialDeBusqueda]:[FechaRegistro]],3,FALSE),"")</f>
        <v/>
      </c>
      <c r="K235" s="22" t="str">
        <f>IFERROR(VLOOKUP($A235&amp;TEXT(K$3,"dd/mm/yyyy")&amp;$D$2,tbReporteAsistencia[[#All],[SerialDeBusqueda]:[FechaRegistro]],3,FALSE),"")</f>
        <v/>
      </c>
      <c r="L235" s="22" t="str">
        <f>IFERROR(VLOOKUP($A235&amp;TEXT(L$3,"dd/mm/yyyy")&amp;$D$2,tbReporteAsistencia[[#All],[SerialDeBusqueda]:[FechaRegistro]],3,FALSE),"")</f>
        <v/>
      </c>
      <c r="M235" s="22" t="str">
        <f>IFERROR(VLOOKUP($A235&amp;TEXT(M$3,"dd/mm/yyyy")&amp;$D$2,tbReporteAsistencia[[#All],[SerialDeBusqueda]:[FechaRegistro]],3,FALSE),"")</f>
        <v/>
      </c>
      <c r="N235" s="22" t="str">
        <f>IFERROR(VLOOKUP($A235&amp;TEXT(N$3,"dd/mm/yyyy")&amp;$D$2,tbReporteAsistencia[[#All],[SerialDeBusqueda]:[FechaRegistro]],3,FALSE),"")</f>
        <v/>
      </c>
      <c r="O235" s="22" t="str">
        <f>IFERROR(VLOOKUP($A235&amp;TEXT(O$3,"dd/mm/yyyy")&amp;$D$2,tbReporteAsistencia[[#All],[SerialDeBusqueda]:[FechaRegistro]],3,FALSE),"")</f>
        <v/>
      </c>
      <c r="P235" s="22" t="str">
        <f>IFERROR(VLOOKUP($A235&amp;TEXT(P$3,"dd/mm/yyyy")&amp;$D$2,tbReporteAsistencia[[#All],[SerialDeBusqueda]:[FechaRegistro]],3,FALSE),"")</f>
        <v/>
      </c>
      <c r="Q235" s="22" t="str">
        <f>IFERROR(VLOOKUP($A235&amp;TEXT(Q$3,"dd/mm/yyyy")&amp;$D$2,tbReporteAsistencia[[#All],[SerialDeBusqueda]:[FechaRegistro]],3,FALSE),"")</f>
        <v/>
      </c>
      <c r="R235" s="22" t="str">
        <f>IFERROR(VLOOKUP($A235&amp;TEXT(R$3,"dd/mm/yyyy")&amp;$D$2,tbReporteAsistencia[[#All],[SerialDeBusqueda]:[FechaRegistro]],3,FALSE),"")</f>
        <v/>
      </c>
      <c r="S235" s="22" t="str">
        <f>IFERROR(VLOOKUP($A235&amp;TEXT(S$3,"dd/mm/yyyy")&amp;$D$2,tbReporteAsistencia[[#All],[SerialDeBusqueda]:[FechaRegistro]],3,FALSE),"")</f>
        <v/>
      </c>
    </row>
    <row r="236" spans="4:19">
      <c r="D236" s="22" t="str">
        <f>IFERROR(VLOOKUP($A236&amp;TEXT(D$3,"dd/mm/yyyy")&amp;$D$2,tbReporteAsistencia[[#All],[SerialDeBusqueda]:[FechaRegistro]],3,FALSE),"")</f>
        <v/>
      </c>
      <c r="E236" s="22" t="str">
        <f>IFERROR(VLOOKUP($A236&amp;TEXT(E$3,"dd/mm/yyyy")&amp;$D$2,tbReporteAsistencia[[#All],[SerialDeBusqueda]:[FechaRegistro]],3,FALSE),"")</f>
        <v/>
      </c>
      <c r="F236" s="22" t="str">
        <f>IFERROR(VLOOKUP($A236&amp;TEXT(F$3,"dd/mm/yyyy")&amp;$D$2,tbReporteAsistencia[[#All],[SerialDeBusqueda]:[FechaRegistro]],3,FALSE),"")</f>
        <v/>
      </c>
      <c r="G236" s="22" t="str">
        <f>IFERROR(VLOOKUP($A236&amp;TEXT(G$3,"dd/mm/yyyy")&amp;$D$2,tbReporteAsistencia[[#All],[SerialDeBusqueda]:[FechaRegistro]],3,FALSE),"")</f>
        <v/>
      </c>
      <c r="H236" s="22" t="str">
        <f>IFERROR(VLOOKUP($A236&amp;TEXT(H$3,"dd/mm/yyyy")&amp;$D$2,tbReporteAsistencia[[#All],[SerialDeBusqueda]:[FechaRegistro]],3,FALSE),"")</f>
        <v/>
      </c>
      <c r="I236" s="22" t="str">
        <f>IFERROR(VLOOKUP($A236&amp;TEXT(I$3,"dd/mm/yyyy")&amp;$D$2,tbReporteAsistencia[[#All],[SerialDeBusqueda]:[FechaRegistro]],3,FALSE),"")</f>
        <v/>
      </c>
      <c r="J236" s="22" t="str">
        <f>IFERROR(VLOOKUP($A236&amp;TEXT(J$3,"dd/mm/yyyy")&amp;$D$2,tbReporteAsistencia[[#All],[SerialDeBusqueda]:[FechaRegistro]],3,FALSE),"")</f>
        <v/>
      </c>
      <c r="K236" s="22" t="str">
        <f>IFERROR(VLOOKUP($A236&amp;TEXT(K$3,"dd/mm/yyyy")&amp;$D$2,tbReporteAsistencia[[#All],[SerialDeBusqueda]:[FechaRegistro]],3,FALSE),"")</f>
        <v/>
      </c>
      <c r="L236" s="22" t="str">
        <f>IFERROR(VLOOKUP($A236&amp;TEXT(L$3,"dd/mm/yyyy")&amp;$D$2,tbReporteAsistencia[[#All],[SerialDeBusqueda]:[FechaRegistro]],3,FALSE),"")</f>
        <v/>
      </c>
      <c r="M236" s="22" t="str">
        <f>IFERROR(VLOOKUP($A236&amp;TEXT(M$3,"dd/mm/yyyy")&amp;$D$2,tbReporteAsistencia[[#All],[SerialDeBusqueda]:[FechaRegistro]],3,FALSE),"")</f>
        <v/>
      </c>
      <c r="N236" s="22" t="str">
        <f>IFERROR(VLOOKUP($A236&amp;TEXT(N$3,"dd/mm/yyyy")&amp;$D$2,tbReporteAsistencia[[#All],[SerialDeBusqueda]:[FechaRegistro]],3,FALSE),"")</f>
        <v/>
      </c>
      <c r="O236" s="22" t="str">
        <f>IFERROR(VLOOKUP($A236&amp;TEXT(O$3,"dd/mm/yyyy")&amp;$D$2,tbReporteAsistencia[[#All],[SerialDeBusqueda]:[FechaRegistro]],3,FALSE),"")</f>
        <v/>
      </c>
      <c r="P236" s="22" t="str">
        <f>IFERROR(VLOOKUP($A236&amp;TEXT(P$3,"dd/mm/yyyy")&amp;$D$2,tbReporteAsistencia[[#All],[SerialDeBusqueda]:[FechaRegistro]],3,FALSE),"")</f>
        <v/>
      </c>
      <c r="Q236" s="22" t="str">
        <f>IFERROR(VLOOKUP($A236&amp;TEXT(Q$3,"dd/mm/yyyy")&amp;$D$2,tbReporteAsistencia[[#All],[SerialDeBusqueda]:[FechaRegistro]],3,FALSE),"")</f>
        <v/>
      </c>
      <c r="R236" s="22" t="str">
        <f>IFERROR(VLOOKUP($A236&amp;TEXT(R$3,"dd/mm/yyyy")&amp;$D$2,tbReporteAsistencia[[#All],[SerialDeBusqueda]:[FechaRegistro]],3,FALSE),"")</f>
        <v/>
      </c>
      <c r="S236" s="22" t="str">
        <f>IFERROR(VLOOKUP($A236&amp;TEXT(S$3,"dd/mm/yyyy")&amp;$D$2,tbReporteAsistencia[[#All],[SerialDeBusqueda]:[FechaRegistro]],3,FALSE),"")</f>
        <v/>
      </c>
    </row>
    <row r="237" spans="4:19">
      <c r="D237" s="22" t="str">
        <f>IFERROR(VLOOKUP($A237&amp;TEXT(D$3,"dd/mm/yyyy")&amp;$D$2,tbReporteAsistencia[[#All],[SerialDeBusqueda]:[FechaRegistro]],3,FALSE),"")</f>
        <v/>
      </c>
      <c r="E237" s="22" t="str">
        <f>IFERROR(VLOOKUP($A237&amp;TEXT(E$3,"dd/mm/yyyy")&amp;$D$2,tbReporteAsistencia[[#All],[SerialDeBusqueda]:[FechaRegistro]],3,FALSE),"")</f>
        <v/>
      </c>
      <c r="F237" s="22" t="str">
        <f>IFERROR(VLOOKUP($A237&amp;TEXT(F$3,"dd/mm/yyyy")&amp;$D$2,tbReporteAsistencia[[#All],[SerialDeBusqueda]:[FechaRegistro]],3,FALSE),"")</f>
        <v/>
      </c>
      <c r="G237" s="22" t="str">
        <f>IFERROR(VLOOKUP($A237&amp;TEXT(G$3,"dd/mm/yyyy")&amp;$D$2,tbReporteAsistencia[[#All],[SerialDeBusqueda]:[FechaRegistro]],3,FALSE),"")</f>
        <v/>
      </c>
      <c r="H237" s="22" t="str">
        <f>IFERROR(VLOOKUP($A237&amp;TEXT(H$3,"dd/mm/yyyy")&amp;$D$2,tbReporteAsistencia[[#All],[SerialDeBusqueda]:[FechaRegistro]],3,FALSE),"")</f>
        <v/>
      </c>
      <c r="I237" s="22" t="str">
        <f>IFERROR(VLOOKUP($A237&amp;TEXT(I$3,"dd/mm/yyyy")&amp;$D$2,tbReporteAsistencia[[#All],[SerialDeBusqueda]:[FechaRegistro]],3,FALSE),"")</f>
        <v/>
      </c>
      <c r="J237" s="22" t="str">
        <f>IFERROR(VLOOKUP($A237&amp;TEXT(J$3,"dd/mm/yyyy")&amp;$D$2,tbReporteAsistencia[[#All],[SerialDeBusqueda]:[FechaRegistro]],3,FALSE),"")</f>
        <v/>
      </c>
      <c r="K237" s="22" t="str">
        <f>IFERROR(VLOOKUP($A237&amp;TEXT(K$3,"dd/mm/yyyy")&amp;$D$2,tbReporteAsistencia[[#All],[SerialDeBusqueda]:[FechaRegistro]],3,FALSE),"")</f>
        <v/>
      </c>
      <c r="L237" s="22" t="str">
        <f>IFERROR(VLOOKUP($A237&amp;TEXT(L$3,"dd/mm/yyyy")&amp;$D$2,tbReporteAsistencia[[#All],[SerialDeBusqueda]:[FechaRegistro]],3,FALSE),"")</f>
        <v/>
      </c>
      <c r="M237" s="22" t="str">
        <f>IFERROR(VLOOKUP($A237&amp;TEXT(M$3,"dd/mm/yyyy")&amp;$D$2,tbReporteAsistencia[[#All],[SerialDeBusqueda]:[FechaRegistro]],3,FALSE),"")</f>
        <v/>
      </c>
      <c r="N237" s="22" t="str">
        <f>IFERROR(VLOOKUP($A237&amp;TEXT(N$3,"dd/mm/yyyy")&amp;$D$2,tbReporteAsistencia[[#All],[SerialDeBusqueda]:[FechaRegistro]],3,FALSE),"")</f>
        <v/>
      </c>
      <c r="O237" s="22" t="str">
        <f>IFERROR(VLOOKUP($A237&amp;TEXT(O$3,"dd/mm/yyyy")&amp;$D$2,tbReporteAsistencia[[#All],[SerialDeBusqueda]:[FechaRegistro]],3,FALSE),"")</f>
        <v/>
      </c>
      <c r="P237" s="22" t="str">
        <f>IFERROR(VLOOKUP($A237&amp;TEXT(P$3,"dd/mm/yyyy")&amp;$D$2,tbReporteAsistencia[[#All],[SerialDeBusqueda]:[FechaRegistro]],3,FALSE),"")</f>
        <v/>
      </c>
      <c r="Q237" s="22" t="str">
        <f>IFERROR(VLOOKUP($A237&amp;TEXT(Q$3,"dd/mm/yyyy")&amp;$D$2,tbReporteAsistencia[[#All],[SerialDeBusqueda]:[FechaRegistro]],3,FALSE),"")</f>
        <v/>
      </c>
      <c r="R237" s="22" t="str">
        <f>IFERROR(VLOOKUP($A237&amp;TEXT(R$3,"dd/mm/yyyy")&amp;$D$2,tbReporteAsistencia[[#All],[SerialDeBusqueda]:[FechaRegistro]],3,FALSE),"")</f>
        <v/>
      </c>
      <c r="S237" s="22" t="str">
        <f>IFERROR(VLOOKUP($A237&amp;TEXT(S$3,"dd/mm/yyyy")&amp;$D$2,tbReporteAsistencia[[#All],[SerialDeBusqueda]:[FechaRegistro]],3,FALSE),"")</f>
        <v/>
      </c>
    </row>
    <row r="238" spans="4:19">
      <c r="D238" s="22" t="str">
        <f>IFERROR(VLOOKUP($A238&amp;TEXT(D$3,"dd/mm/yyyy")&amp;$D$2,tbReporteAsistencia[[#All],[SerialDeBusqueda]:[FechaRegistro]],3,FALSE),"")</f>
        <v/>
      </c>
      <c r="E238" s="22" t="str">
        <f>IFERROR(VLOOKUP($A238&amp;TEXT(E$3,"dd/mm/yyyy")&amp;$D$2,tbReporteAsistencia[[#All],[SerialDeBusqueda]:[FechaRegistro]],3,FALSE),"")</f>
        <v/>
      </c>
      <c r="F238" s="22" t="str">
        <f>IFERROR(VLOOKUP($A238&amp;TEXT(F$3,"dd/mm/yyyy")&amp;$D$2,tbReporteAsistencia[[#All],[SerialDeBusqueda]:[FechaRegistro]],3,FALSE),"")</f>
        <v/>
      </c>
      <c r="G238" s="22" t="str">
        <f>IFERROR(VLOOKUP($A238&amp;TEXT(G$3,"dd/mm/yyyy")&amp;$D$2,tbReporteAsistencia[[#All],[SerialDeBusqueda]:[FechaRegistro]],3,FALSE),"")</f>
        <v/>
      </c>
      <c r="H238" s="22" t="str">
        <f>IFERROR(VLOOKUP($A238&amp;TEXT(H$3,"dd/mm/yyyy")&amp;$D$2,tbReporteAsistencia[[#All],[SerialDeBusqueda]:[FechaRegistro]],3,FALSE),"")</f>
        <v/>
      </c>
      <c r="I238" s="22" t="str">
        <f>IFERROR(VLOOKUP($A238&amp;TEXT(I$3,"dd/mm/yyyy")&amp;$D$2,tbReporteAsistencia[[#All],[SerialDeBusqueda]:[FechaRegistro]],3,FALSE),"")</f>
        <v/>
      </c>
      <c r="J238" s="22" t="str">
        <f>IFERROR(VLOOKUP($A238&amp;TEXT(J$3,"dd/mm/yyyy")&amp;$D$2,tbReporteAsistencia[[#All],[SerialDeBusqueda]:[FechaRegistro]],3,FALSE),"")</f>
        <v/>
      </c>
      <c r="K238" s="22" t="str">
        <f>IFERROR(VLOOKUP($A238&amp;TEXT(K$3,"dd/mm/yyyy")&amp;$D$2,tbReporteAsistencia[[#All],[SerialDeBusqueda]:[FechaRegistro]],3,FALSE),"")</f>
        <v/>
      </c>
      <c r="L238" s="22" t="str">
        <f>IFERROR(VLOOKUP($A238&amp;TEXT(L$3,"dd/mm/yyyy")&amp;$D$2,tbReporteAsistencia[[#All],[SerialDeBusqueda]:[FechaRegistro]],3,FALSE),"")</f>
        <v/>
      </c>
      <c r="M238" s="22" t="str">
        <f>IFERROR(VLOOKUP($A238&amp;TEXT(M$3,"dd/mm/yyyy")&amp;$D$2,tbReporteAsistencia[[#All],[SerialDeBusqueda]:[FechaRegistro]],3,FALSE),"")</f>
        <v/>
      </c>
      <c r="N238" s="22" t="str">
        <f>IFERROR(VLOOKUP($A238&amp;TEXT(N$3,"dd/mm/yyyy")&amp;$D$2,tbReporteAsistencia[[#All],[SerialDeBusqueda]:[FechaRegistro]],3,FALSE),"")</f>
        <v/>
      </c>
      <c r="O238" s="22" t="str">
        <f>IFERROR(VLOOKUP($A238&amp;TEXT(O$3,"dd/mm/yyyy")&amp;$D$2,tbReporteAsistencia[[#All],[SerialDeBusqueda]:[FechaRegistro]],3,FALSE),"")</f>
        <v/>
      </c>
      <c r="P238" s="22" t="str">
        <f>IFERROR(VLOOKUP($A238&amp;TEXT(P$3,"dd/mm/yyyy")&amp;$D$2,tbReporteAsistencia[[#All],[SerialDeBusqueda]:[FechaRegistro]],3,FALSE),"")</f>
        <v/>
      </c>
      <c r="Q238" s="22" t="str">
        <f>IFERROR(VLOOKUP($A238&amp;TEXT(Q$3,"dd/mm/yyyy")&amp;$D$2,tbReporteAsistencia[[#All],[SerialDeBusqueda]:[FechaRegistro]],3,FALSE),"")</f>
        <v/>
      </c>
      <c r="R238" s="22" t="str">
        <f>IFERROR(VLOOKUP($A238&amp;TEXT(R$3,"dd/mm/yyyy")&amp;$D$2,tbReporteAsistencia[[#All],[SerialDeBusqueda]:[FechaRegistro]],3,FALSE),"")</f>
        <v/>
      </c>
      <c r="S238" s="22" t="str">
        <f>IFERROR(VLOOKUP($A238&amp;TEXT(S$3,"dd/mm/yyyy")&amp;$D$2,tbReporteAsistencia[[#All],[SerialDeBusqueda]:[FechaRegistro]],3,FALSE),"")</f>
        <v/>
      </c>
    </row>
    <row r="239" spans="4:19">
      <c r="D239" s="22" t="str">
        <f>IFERROR(VLOOKUP($A239&amp;TEXT(D$3,"dd/mm/yyyy")&amp;$D$2,tbReporteAsistencia[[#All],[SerialDeBusqueda]:[FechaRegistro]],3,FALSE),"")</f>
        <v/>
      </c>
      <c r="E239" s="22" t="str">
        <f>IFERROR(VLOOKUP($A239&amp;TEXT(E$3,"dd/mm/yyyy")&amp;$D$2,tbReporteAsistencia[[#All],[SerialDeBusqueda]:[FechaRegistro]],3,FALSE),"")</f>
        <v/>
      </c>
      <c r="F239" s="22" t="str">
        <f>IFERROR(VLOOKUP($A239&amp;TEXT(F$3,"dd/mm/yyyy")&amp;$D$2,tbReporteAsistencia[[#All],[SerialDeBusqueda]:[FechaRegistro]],3,FALSE),"")</f>
        <v/>
      </c>
      <c r="G239" s="22" t="str">
        <f>IFERROR(VLOOKUP($A239&amp;TEXT(G$3,"dd/mm/yyyy")&amp;$D$2,tbReporteAsistencia[[#All],[SerialDeBusqueda]:[FechaRegistro]],3,FALSE),"")</f>
        <v/>
      </c>
      <c r="H239" s="22" t="str">
        <f>IFERROR(VLOOKUP($A239&amp;TEXT(H$3,"dd/mm/yyyy")&amp;$D$2,tbReporteAsistencia[[#All],[SerialDeBusqueda]:[FechaRegistro]],3,FALSE),"")</f>
        <v/>
      </c>
      <c r="I239" s="22" t="str">
        <f>IFERROR(VLOOKUP($A239&amp;TEXT(I$3,"dd/mm/yyyy")&amp;$D$2,tbReporteAsistencia[[#All],[SerialDeBusqueda]:[FechaRegistro]],3,FALSE),"")</f>
        <v/>
      </c>
      <c r="J239" s="22" t="str">
        <f>IFERROR(VLOOKUP($A239&amp;TEXT(J$3,"dd/mm/yyyy")&amp;$D$2,tbReporteAsistencia[[#All],[SerialDeBusqueda]:[FechaRegistro]],3,FALSE),"")</f>
        <v/>
      </c>
      <c r="K239" s="22" t="str">
        <f>IFERROR(VLOOKUP($A239&amp;TEXT(K$3,"dd/mm/yyyy")&amp;$D$2,tbReporteAsistencia[[#All],[SerialDeBusqueda]:[FechaRegistro]],3,FALSE),"")</f>
        <v/>
      </c>
      <c r="L239" s="22" t="str">
        <f>IFERROR(VLOOKUP($A239&amp;TEXT(L$3,"dd/mm/yyyy")&amp;$D$2,tbReporteAsistencia[[#All],[SerialDeBusqueda]:[FechaRegistro]],3,FALSE),"")</f>
        <v/>
      </c>
      <c r="M239" s="22" t="str">
        <f>IFERROR(VLOOKUP($A239&amp;TEXT(M$3,"dd/mm/yyyy")&amp;$D$2,tbReporteAsistencia[[#All],[SerialDeBusqueda]:[FechaRegistro]],3,FALSE),"")</f>
        <v/>
      </c>
      <c r="N239" s="22" t="str">
        <f>IFERROR(VLOOKUP($A239&amp;TEXT(N$3,"dd/mm/yyyy")&amp;$D$2,tbReporteAsistencia[[#All],[SerialDeBusqueda]:[FechaRegistro]],3,FALSE),"")</f>
        <v/>
      </c>
      <c r="O239" s="22" t="str">
        <f>IFERROR(VLOOKUP($A239&amp;TEXT(O$3,"dd/mm/yyyy")&amp;$D$2,tbReporteAsistencia[[#All],[SerialDeBusqueda]:[FechaRegistro]],3,FALSE),"")</f>
        <v/>
      </c>
      <c r="P239" s="22" t="str">
        <f>IFERROR(VLOOKUP($A239&amp;TEXT(P$3,"dd/mm/yyyy")&amp;$D$2,tbReporteAsistencia[[#All],[SerialDeBusqueda]:[FechaRegistro]],3,FALSE),"")</f>
        <v/>
      </c>
      <c r="Q239" s="22" t="str">
        <f>IFERROR(VLOOKUP($A239&amp;TEXT(Q$3,"dd/mm/yyyy")&amp;$D$2,tbReporteAsistencia[[#All],[SerialDeBusqueda]:[FechaRegistro]],3,FALSE),"")</f>
        <v/>
      </c>
      <c r="R239" s="22" t="str">
        <f>IFERROR(VLOOKUP($A239&amp;TEXT(R$3,"dd/mm/yyyy")&amp;$D$2,tbReporteAsistencia[[#All],[SerialDeBusqueda]:[FechaRegistro]],3,FALSE),"")</f>
        <v/>
      </c>
      <c r="S239" s="22" t="str">
        <f>IFERROR(VLOOKUP($A239&amp;TEXT(S$3,"dd/mm/yyyy")&amp;$D$2,tbReporteAsistencia[[#All],[SerialDeBusqueda]:[FechaRegistro]],3,FALSE),"")</f>
        <v/>
      </c>
    </row>
    <row r="240" spans="4:19">
      <c r="D240" s="22" t="str">
        <f>IFERROR(VLOOKUP($A240&amp;TEXT(D$3,"dd/mm/yyyy")&amp;$D$2,tbReporteAsistencia[[#All],[SerialDeBusqueda]:[FechaRegistro]],3,FALSE),"")</f>
        <v/>
      </c>
      <c r="E240" s="22" t="str">
        <f>IFERROR(VLOOKUP($A240&amp;TEXT(E$3,"dd/mm/yyyy")&amp;$D$2,tbReporteAsistencia[[#All],[SerialDeBusqueda]:[FechaRegistro]],3,FALSE),"")</f>
        <v/>
      </c>
      <c r="F240" s="22" t="str">
        <f>IFERROR(VLOOKUP($A240&amp;TEXT(F$3,"dd/mm/yyyy")&amp;$D$2,tbReporteAsistencia[[#All],[SerialDeBusqueda]:[FechaRegistro]],3,FALSE),"")</f>
        <v/>
      </c>
      <c r="G240" s="22" t="str">
        <f>IFERROR(VLOOKUP($A240&amp;TEXT(G$3,"dd/mm/yyyy")&amp;$D$2,tbReporteAsistencia[[#All],[SerialDeBusqueda]:[FechaRegistro]],3,FALSE),"")</f>
        <v/>
      </c>
      <c r="H240" s="22" t="str">
        <f>IFERROR(VLOOKUP($A240&amp;TEXT(H$3,"dd/mm/yyyy")&amp;$D$2,tbReporteAsistencia[[#All],[SerialDeBusqueda]:[FechaRegistro]],3,FALSE),"")</f>
        <v/>
      </c>
      <c r="I240" s="22" t="str">
        <f>IFERROR(VLOOKUP($A240&amp;TEXT(I$3,"dd/mm/yyyy")&amp;$D$2,tbReporteAsistencia[[#All],[SerialDeBusqueda]:[FechaRegistro]],3,FALSE),"")</f>
        <v/>
      </c>
      <c r="J240" s="22" t="str">
        <f>IFERROR(VLOOKUP($A240&amp;TEXT(J$3,"dd/mm/yyyy")&amp;$D$2,tbReporteAsistencia[[#All],[SerialDeBusqueda]:[FechaRegistro]],3,FALSE),"")</f>
        <v/>
      </c>
      <c r="K240" s="22" t="str">
        <f>IFERROR(VLOOKUP($A240&amp;TEXT(K$3,"dd/mm/yyyy")&amp;$D$2,tbReporteAsistencia[[#All],[SerialDeBusqueda]:[FechaRegistro]],3,FALSE),"")</f>
        <v/>
      </c>
      <c r="L240" s="22" t="str">
        <f>IFERROR(VLOOKUP($A240&amp;TEXT(L$3,"dd/mm/yyyy")&amp;$D$2,tbReporteAsistencia[[#All],[SerialDeBusqueda]:[FechaRegistro]],3,FALSE),"")</f>
        <v/>
      </c>
      <c r="M240" s="22" t="str">
        <f>IFERROR(VLOOKUP($A240&amp;TEXT(M$3,"dd/mm/yyyy")&amp;$D$2,tbReporteAsistencia[[#All],[SerialDeBusqueda]:[FechaRegistro]],3,FALSE),"")</f>
        <v/>
      </c>
      <c r="N240" s="22" t="str">
        <f>IFERROR(VLOOKUP($A240&amp;TEXT(N$3,"dd/mm/yyyy")&amp;$D$2,tbReporteAsistencia[[#All],[SerialDeBusqueda]:[FechaRegistro]],3,FALSE),"")</f>
        <v/>
      </c>
      <c r="O240" s="22" t="str">
        <f>IFERROR(VLOOKUP($A240&amp;TEXT(O$3,"dd/mm/yyyy")&amp;$D$2,tbReporteAsistencia[[#All],[SerialDeBusqueda]:[FechaRegistro]],3,FALSE),"")</f>
        <v/>
      </c>
      <c r="P240" s="22" t="str">
        <f>IFERROR(VLOOKUP($A240&amp;TEXT(P$3,"dd/mm/yyyy")&amp;$D$2,tbReporteAsistencia[[#All],[SerialDeBusqueda]:[FechaRegistro]],3,FALSE),"")</f>
        <v/>
      </c>
      <c r="Q240" s="22" t="str">
        <f>IFERROR(VLOOKUP($A240&amp;TEXT(Q$3,"dd/mm/yyyy")&amp;$D$2,tbReporteAsistencia[[#All],[SerialDeBusqueda]:[FechaRegistro]],3,FALSE),"")</f>
        <v/>
      </c>
      <c r="R240" s="22" t="str">
        <f>IFERROR(VLOOKUP($A240&amp;TEXT(R$3,"dd/mm/yyyy")&amp;$D$2,tbReporteAsistencia[[#All],[SerialDeBusqueda]:[FechaRegistro]],3,FALSE),"")</f>
        <v/>
      </c>
      <c r="S240" s="22" t="str">
        <f>IFERROR(VLOOKUP($A240&amp;TEXT(S$3,"dd/mm/yyyy")&amp;$D$2,tbReporteAsistencia[[#All],[SerialDeBusqueda]:[FechaRegistro]],3,FALSE),"")</f>
        <v/>
      </c>
    </row>
    <row r="241" spans="4:19">
      <c r="D241" s="22" t="str">
        <f>IFERROR(VLOOKUP($A241&amp;TEXT(D$3,"dd/mm/yyyy")&amp;$D$2,tbReporteAsistencia[[#All],[SerialDeBusqueda]:[FechaRegistro]],3,FALSE),"")</f>
        <v/>
      </c>
      <c r="E241" s="22" t="str">
        <f>IFERROR(VLOOKUP($A241&amp;TEXT(E$3,"dd/mm/yyyy")&amp;$D$2,tbReporteAsistencia[[#All],[SerialDeBusqueda]:[FechaRegistro]],3,FALSE),"")</f>
        <v/>
      </c>
      <c r="F241" s="22" t="str">
        <f>IFERROR(VLOOKUP($A241&amp;TEXT(F$3,"dd/mm/yyyy")&amp;$D$2,tbReporteAsistencia[[#All],[SerialDeBusqueda]:[FechaRegistro]],3,FALSE),"")</f>
        <v/>
      </c>
      <c r="G241" s="22" t="str">
        <f>IFERROR(VLOOKUP($A241&amp;TEXT(G$3,"dd/mm/yyyy")&amp;$D$2,tbReporteAsistencia[[#All],[SerialDeBusqueda]:[FechaRegistro]],3,FALSE),"")</f>
        <v/>
      </c>
      <c r="H241" s="22" t="str">
        <f>IFERROR(VLOOKUP($A241&amp;TEXT(H$3,"dd/mm/yyyy")&amp;$D$2,tbReporteAsistencia[[#All],[SerialDeBusqueda]:[FechaRegistro]],3,FALSE),"")</f>
        <v/>
      </c>
      <c r="I241" s="22" t="str">
        <f>IFERROR(VLOOKUP($A241&amp;TEXT(I$3,"dd/mm/yyyy")&amp;$D$2,tbReporteAsistencia[[#All],[SerialDeBusqueda]:[FechaRegistro]],3,FALSE),"")</f>
        <v/>
      </c>
      <c r="J241" s="22" t="str">
        <f>IFERROR(VLOOKUP($A241&amp;TEXT(J$3,"dd/mm/yyyy")&amp;$D$2,tbReporteAsistencia[[#All],[SerialDeBusqueda]:[FechaRegistro]],3,FALSE),"")</f>
        <v/>
      </c>
      <c r="K241" s="22" t="str">
        <f>IFERROR(VLOOKUP($A241&amp;TEXT(K$3,"dd/mm/yyyy")&amp;$D$2,tbReporteAsistencia[[#All],[SerialDeBusqueda]:[FechaRegistro]],3,FALSE),"")</f>
        <v/>
      </c>
      <c r="L241" s="22" t="str">
        <f>IFERROR(VLOOKUP($A241&amp;TEXT(L$3,"dd/mm/yyyy")&amp;$D$2,tbReporteAsistencia[[#All],[SerialDeBusqueda]:[FechaRegistro]],3,FALSE),"")</f>
        <v/>
      </c>
      <c r="M241" s="22" t="str">
        <f>IFERROR(VLOOKUP($A241&amp;TEXT(M$3,"dd/mm/yyyy")&amp;$D$2,tbReporteAsistencia[[#All],[SerialDeBusqueda]:[FechaRegistro]],3,FALSE),"")</f>
        <v/>
      </c>
      <c r="N241" s="22" t="str">
        <f>IFERROR(VLOOKUP($A241&amp;TEXT(N$3,"dd/mm/yyyy")&amp;$D$2,tbReporteAsistencia[[#All],[SerialDeBusqueda]:[FechaRegistro]],3,FALSE),"")</f>
        <v/>
      </c>
      <c r="O241" s="22" t="str">
        <f>IFERROR(VLOOKUP($A241&amp;TEXT(O$3,"dd/mm/yyyy")&amp;$D$2,tbReporteAsistencia[[#All],[SerialDeBusqueda]:[FechaRegistro]],3,FALSE),"")</f>
        <v/>
      </c>
      <c r="P241" s="22" t="str">
        <f>IFERROR(VLOOKUP($A241&amp;TEXT(P$3,"dd/mm/yyyy")&amp;$D$2,tbReporteAsistencia[[#All],[SerialDeBusqueda]:[FechaRegistro]],3,FALSE),"")</f>
        <v/>
      </c>
      <c r="Q241" s="22" t="str">
        <f>IFERROR(VLOOKUP($A241&amp;TEXT(Q$3,"dd/mm/yyyy")&amp;$D$2,tbReporteAsistencia[[#All],[SerialDeBusqueda]:[FechaRegistro]],3,FALSE),"")</f>
        <v/>
      </c>
      <c r="R241" s="22" t="str">
        <f>IFERROR(VLOOKUP($A241&amp;TEXT(R$3,"dd/mm/yyyy")&amp;$D$2,tbReporteAsistencia[[#All],[SerialDeBusqueda]:[FechaRegistro]],3,FALSE),"")</f>
        <v/>
      </c>
      <c r="S241" s="22" t="str">
        <f>IFERROR(VLOOKUP($A241&amp;TEXT(S$3,"dd/mm/yyyy")&amp;$D$2,tbReporteAsistencia[[#All],[SerialDeBusqueda]:[FechaRegistro]],3,FALSE),"")</f>
        <v/>
      </c>
    </row>
    <row r="242" spans="4:19">
      <c r="D242" s="22" t="str">
        <f>IFERROR(VLOOKUP($A242&amp;TEXT(D$3,"dd/mm/yyyy")&amp;$D$2,tbReporteAsistencia[[#All],[SerialDeBusqueda]:[FechaRegistro]],3,FALSE),"")</f>
        <v/>
      </c>
      <c r="E242" s="22" t="str">
        <f>IFERROR(VLOOKUP($A242&amp;TEXT(E$3,"dd/mm/yyyy")&amp;$D$2,tbReporteAsistencia[[#All],[SerialDeBusqueda]:[FechaRegistro]],3,FALSE),"")</f>
        <v/>
      </c>
      <c r="F242" s="22" t="str">
        <f>IFERROR(VLOOKUP($A242&amp;TEXT(F$3,"dd/mm/yyyy")&amp;$D$2,tbReporteAsistencia[[#All],[SerialDeBusqueda]:[FechaRegistro]],3,FALSE),"")</f>
        <v/>
      </c>
      <c r="G242" s="22" t="str">
        <f>IFERROR(VLOOKUP($A242&amp;TEXT(G$3,"dd/mm/yyyy")&amp;$D$2,tbReporteAsistencia[[#All],[SerialDeBusqueda]:[FechaRegistro]],3,FALSE),"")</f>
        <v/>
      </c>
      <c r="H242" s="22" t="str">
        <f>IFERROR(VLOOKUP($A242&amp;TEXT(H$3,"dd/mm/yyyy")&amp;$D$2,tbReporteAsistencia[[#All],[SerialDeBusqueda]:[FechaRegistro]],3,FALSE),"")</f>
        <v/>
      </c>
      <c r="I242" s="22" t="str">
        <f>IFERROR(VLOOKUP($A242&amp;TEXT(I$3,"dd/mm/yyyy")&amp;$D$2,tbReporteAsistencia[[#All],[SerialDeBusqueda]:[FechaRegistro]],3,FALSE),"")</f>
        <v/>
      </c>
      <c r="J242" s="22" t="str">
        <f>IFERROR(VLOOKUP($A242&amp;TEXT(J$3,"dd/mm/yyyy")&amp;$D$2,tbReporteAsistencia[[#All],[SerialDeBusqueda]:[FechaRegistro]],3,FALSE),"")</f>
        <v/>
      </c>
      <c r="K242" s="22" t="str">
        <f>IFERROR(VLOOKUP($A242&amp;TEXT(K$3,"dd/mm/yyyy")&amp;$D$2,tbReporteAsistencia[[#All],[SerialDeBusqueda]:[FechaRegistro]],3,FALSE),"")</f>
        <v/>
      </c>
      <c r="L242" s="22" t="str">
        <f>IFERROR(VLOOKUP($A242&amp;TEXT(L$3,"dd/mm/yyyy")&amp;$D$2,tbReporteAsistencia[[#All],[SerialDeBusqueda]:[FechaRegistro]],3,FALSE),"")</f>
        <v/>
      </c>
      <c r="M242" s="22" t="str">
        <f>IFERROR(VLOOKUP($A242&amp;TEXT(M$3,"dd/mm/yyyy")&amp;$D$2,tbReporteAsistencia[[#All],[SerialDeBusqueda]:[FechaRegistro]],3,FALSE),"")</f>
        <v/>
      </c>
      <c r="N242" s="22" t="str">
        <f>IFERROR(VLOOKUP($A242&amp;TEXT(N$3,"dd/mm/yyyy")&amp;$D$2,tbReporteAsistencia[[#All],[SerialDeBusqueda]:[FechaRegistro]],3,FALSE),"")</f>
        <v/>
      </c>
      <c r="O242" s="22" t="str">
        <f>IFERROR(VLOOKUP($A242&amp;TEXT(O$3,"dd/mm/yyyy")&amp;$D$2,tbReporteAsistencia[[#All],[SerialDeBusqueda]:[FechaRegistro]],3,FALSE),"")</f>
        <v/>
      </c>
      <c r="P242" s="22" t="str">
        <f>IFERROR(VLOOKUP($A242&amp;TEXT(P$3,"dd/mm/yyyy")&amp;$D$2,tbReporteAsistencia[[#All],[SerialDeBusqueda]:[FechaRegistro]],3,FALSE),"")</f>
        <v/>
      </c>
      <c r="Q242" s="22" t="str">
        <f>IFERROR(VLOOKUP($A242&amp;TEXT(Q$3,"dd/mm/yyyy")&amp;$D$2,tbReporteAsistencia[[#All],[SerialDeBusqueda]:[FechaRegistro]],3,FALSE),"")</f>
        <v/>
      </c>
      <c r="R242" s="22" t="str">
        <f>IFERROR(VLOOKUP($A242&amp;TEXT(R$3,"dd/mm/yyyy")&amp;$D$2,tbReporteAsistencia[[#All],[SerialDeBusqueda]:[FechaRegistro]],3,FALSE),"")</f>
        <v/>
      </c>
      <c r="S242" s="22" t="str">
        <f>IFERROR(VLOOKUP($A242&amp;TEXT(S$3,"dd/mm/yyyy")&amp;$D$2,tbReporteAsistencia[[#All],[SerialDeBusqueda]:[FechaRegistro]],3,FALSE),"")</f>
        <v/>
      </c>
    </row>
    <row r="243" spans="4:19">
      <c r="D243" s="22" t="str">
        <f>IFERROR(VLOOKUP($A243&amp;TEXT(D$3,"dd/mm/yyyy")&amp;$D$2,tbReporteAsistencia[[#All],[SerialDeBusqueda]:[FechaRegistro]],3,FALSE),"")</f>
        <v/>
      </c>
      <c r="E243" s="22" t="str">
        <f>IFERROR(VLOOKUP($A243&amp;TEXT(E$3,"dd/mm/yyyy")&amp;$D$2,tbReporteAsistencia[[#All],[SerialDeBusqueda]:[FechaRegistro]],3,FALSE),"")</f>
        <v/>
      </c>
      <c r="F243" s="22" t="str">
        <f>IFERROR(VLOOKUP($A243&amp;TEXT(F$3,"dd/mm/yyyy")&amp;$D$2,tbReporteAsistencia[[#All],[SerialDeBusqueda]:[FechaRegistro]],3,FALSE),"")</f>
        <v/>
      </c>
      <c r="G243" s="22" t="str">
        <f>IFERROR(VLOOKUP($A243&amp;TEXT(G$3,"dd/mm/yyyy")&amp;$D$2,tbReporteAsistencia[[#All],[SerialDeBusqueda]:[FechaRegistro]],3,FALSE),"")</f>
        <v/>
      </c>
      <c r="H243" s="22" t="str">
        <f>IFERROR(VLOOKUP($A243&amp;TEXT(H$3,"dd/mm/yyyy")&amp;$D$2,tbReporteAsistencia[[#All],[SerialDeBusqueda]:[FechaRegistro]],3,FALSE),"")</f>
        <v/>
      </c>
      <c r="I243" s="22" t="str">
        <f>IFERROR(VLOOKUP($A243&amp;TEXT(I$3,"dd/mm/yyyy")&amp;$D$2,tbReporteAsistencia[[#All],[SerialDeBusqueda]:[FechaRegistro]],3,FALSE),"")</f>
        <v/>
      </c>
      <c r="J243" s="22" t="str">
        <f>IFERROR(VLOOKUP($A243&amp;TEXT(J$3,"dd/mm/yyyy")&amp;$D$2,tbReporteAsistencia[[#All],[SerialDeBusqueda]:[FechaRegistro]],3,FALSE),"")</f>
        <v/>
      </c>
      <c r="K243" s="22" t="str">
        <f>IFERROR(VLOOKUP($A243&amp;TEXT(K$3,"dd/mm/yyyy")&amp;$D$2,tbReporteAsistencia[[#All],[SerialDeBusqueda]:[FechaRegistro]],3,FALSE),"")</f>
        <v/>
      </c>
      <c r="L243" s="22" t="str">
        <f>IFERROR(VLOOKUP($A243&amp;TEXT(L$3,"dd/mm/yyyy")&amp;$D$2,tbReporteAsistencia[[#All],[SerialDeBusqueda]:[FechaRegistro]],3,FALSE),"")</f>
        <v/>
      </c>
      <c r="M243" s="22" t="str">
        <f>IFERROR(VLOOKUP($A243&amp;TEXT(M$3,"dd/mm/yyyy")&amp;$D$2,tbReporteAsistencia[[#All],[SerialDeBusqueda]:[FechaRegistro]],3,FALSE),"")</f>
        <v/>
      </c>
      <c r="N243" s="22" t="str">
        <f>IFERROR(VLOOKUP($A243&amp;TEXT(N$3,"dd/mm/yyyy")&amp;$D$2,tbReporteAsistencia[[#All],[SerialDeBusqueda]:[FechaRegistro]],3,FALSE),"")</f>
        <v/>
      </c>
      <c r="O243" s="22" t="str">
        <f>IFERROR(VLOOKUP($A243&amp;TEXT(O$3,"dd/mm/yyyy")&amp;$D$2,tbReporteAsistencia[[#All],[SerialDeBusqueda]:[FechaRegistro]],3,FALSE),"")</f>
        <v/>
      </c>
      <c r="P243" s="22" t="str">
        <f>IFERROR(VLOOKUP($A243&amp;TEXT(P$3,"dd/mm/yyyy")&amp;$D$2,tbReporteAsistencia[[#All],[SerialDeBusqueda]:[FechaRegistro]],3,FALSE),"")</f>
        <v/>
      </c>
      <c r="Q243" s="22" t="str">
        <f>IFERROR(VLOOKUP($A243&amp;TEXT(Q$3,"dd/mm/yyyy")&amp;$D$2,tbReporteAsistencia[[#All],[SerialDeBusqueda]:[FechaRegistro]],3,FALSE),"")</f>
        <v/>
      </c>
      <c r="R243" s="22" t="str">
        <f>IFERROR(VLOOKUP($A243&amp;TEXT(R$3,"dd/mm/yyyy")&amp;$D$2,tbReporteAsistencia[[#All],[SerialDeBusqueda]:[FechaRegistro]],3,FALSE),"")</f>
        <v/>
      </c>
      <c r="S243" s="22" t="str">
        <f>IFERROR(VLOOKUP($A243&amp;TEXT(S$3,"dd/mm/yyyy")&amp;$D$2,tbReporteAsistencia[[#All],[SerialDeBusqueda]:[FechaRegistro]],3,FALSE),"")</f>
        <v/>
      </c>
    </row>
    <row r="244" spans="4:19">
      <c r="D244" s="22" t="str">
        <f>IFERROR(VLOOKUP($A244&amp;TEXT(D$3,"dd/mm/yyyy")&amp;$D$2,tbReporteAsistencia[[#All],[SerialDeBusqueda]:[FechaRegistro]],3,FALSE),"")</f>
        <v/>
      </c>
      <c r="E244" s="22" t="str">
        <f>IFERROR(VLOOKUP($A244&amp;TEXT(E$3,"dd/mm/yyyy")&amp;$D$2,tbReporteAsistencia[[#All],[SerialDeBusqueda]:[FechaRegistro]],3,FALSE),"")</f>
        <v/>
      </c>
      <c r="F244" s="22" t="str">
        <f>IFERROR(VLOOKUP($A244&amp;TEXT(F$3,"dd/mm/yyyy")&amp;$D$2,tbReporteAsistencia[[#All],[SerialDeBusqueda]:[FechaRegistro]],3,FALSE),"")</f>
        <v/>
      </c>
      <c r="G244" s="22" t="str">
        <f>IFERROR(VLOOKUP($A244&amp;TEXT(G$3,"dd/mm/yyyy")&amp;$D$2,tbReporteAsistencia[[#All],[SerialDeBusqueda]:[FechaRegistro]],3,FALSE),"")</f>
        <v/>
      </c>
      <c r="H244" s="22" t="str">
        <f>IFERROR(VLOOKUP($A244&amp;TEXT(H$3,"dd/mm/yyyy")&amp;$D$2,tbReporteAsistencia[[#All],[SerialDeBusqueda]:[FechaRegistro]],3,FALSE),"")</f>
        <v/>
      </c>
      <c r="I244" s="22" t="str">
        <f>IFERROR(VLOOKUP($A244&amp;TEXT(I$3,"dd/mm/yyyy")&amp;$D$2,tbReporteAsistencia[[#All],[SerialDeBusqueda]:[FechaRegistro]],3,FALSE),"")</f>
        <v/>
      </c>
      <c r="J244" s="22" t="str">
        <f>IFERROR(VLOOKUP($A244&amp;TEXT(J$3,"dd/mm/yyyy")&amp;$D$2,tbReporteAsistencia[[#All],[SerialDeBusqueda]:[FechaRegistro]],3,FALSE),"")</f>
        <v/>
      </c>
      <c r="K244" s="22" t="str">
        <f>IFERROR(VLOOKUP($A244&amp;TEXT(K$3,"dd/mm/yyyy")&amp;$D$2,tbReporteAsistencia[[#All],[SerialDeBusqueda]:[FechaRegistro]],3,FALSE),"")</f>
        <v/>
      </c>
      <c r="L244" s="22" t="str">
        <f>IFERROR(VLOOKUP($A244&amp;TEXT(L$3,"dd/mm/yyyy")&amp;$D$2,tbReporteAsistencia[[#All],[SerialDeBusqueda]:[FechaRegistro]],3,FALSE),"")</f>
        <v/>
      </c>
      <c r="M244" s="22" t="str">
        <f>IFERROR(VLOOKUP($A244&amp;TEXT(M$3,"dd/mm/yyyy")&amp;$D$2,tbReporteAsistencia[[#All],[SerialDeBusqueda]:[FechaRegistro]],3,FALSE),"")</f>
        <v/>
      </c>
      <c r="N244" s="22" t="str">
        <f>IFERROR(VLOOKUP($A244&amp;TEXT(N$3,"dd/mm/yyyy")&amp;$D$2,tbReporteAsistencia[[#All],[SerialDeBusqueda]:[FechaRegistro]],3,FALSE),"")</f>
        <v/>
      </c>
      <c r="O244" s="22" t="str">
        <f>IFERROR(VLOOKUP($A244&amp;TEXT(O$3,"dd/mm/yyyy")&amp;$D$2,tbReporteAsistencia[[#All],[SerialDeBusqueda]:[FechaRegistro]],3,FALSE),"")</f>
        <v/>
      </c>
      <c r="P244" s="22" t="str">
        <f>IFERROR(VLOOKUP($A244&amp;TEXT(P$3,"dd/mm/yyyy")&amp;$D$2,tbReporteAsistencia[[#All],[SerialDeBusqueda]:[FechaRegistro]],3,FALSE),"")</f>
        <v/>
      </c>
      <c r="Q244" s="22" t="str">
        <f>IFERROR(VLOOKUP($A244&amp;TEXT(Q$3,"dd/mm/yyyy")&amp;$D$2,tbReporteAsistencia[[#All],[SerialDeBusqueda]:[FechaRegistro]],3,FALSE),"")</f>
        <v/>
      </c>
      <c r="R244" s="22" t="str">
        <f>IFERROR(VLOOKUP($A244&amp;TEXT(R$3,"dd/mm/yyyy")&amp;$D$2,tbReporteAsistencia[[#All],[SerialDeBusqueda]:[FechaRegistro]],3,FALSE),"")</f>
        <v/>
      </c>
      <c r="S244" s="22" t="str">
        <f>IFERROR(VLOOKUP($A244&amp;TEXT(S$3,"dd/mm/yyyy")&amp;$D$2,tbReporteAsistencia[[#All],[SerialDeBusqueda]:[FechaRegistro]],3,FALSE),"")</f>
        <v/>
      </c>
    </row>
    <row r="245" spans="4:19">
      <c r="D245" s="22" t="str">
        <f>IFERROR(VLOOKUP($A245&amp;TEXT(D$3,"dd/mm/yyyy")&amp;$D$2,tbReporteAsistencia[[#All],[SerialDeBusqueda]:[FechaRegistro]],3,FALSE),"")</f>
        <v/>
      </c>
      <c r="E245" s="22" t="str">
        <f>IFERROR(VLOOKUP($A245&amp;TEXT(E$3,"dd/mm/yyyy")&amp;$D$2,tbReporteAsistencia[[#All],[SerialDeBusqueda]:[FechaRegistro]],3,FALSE),"")</f>
        <v/>
      </c>
      <c r="F245" s="22" t="str">
        <f>IFERROR(VLOOKUP($A245&amp;TEXT(F$3,"dd/mm/yyyy")&amp;$D$2,tbReporteAsistencia[[#All],[SerialDeBusqueda]:[FechaRegistro]],3,FALSE),"")</f>
        <v/>
      </c>
      <c r="G245" s="22" t="str">
        <f>IFERROR(VLOOKUP($A245&amp;TEXT(G$3,"dd/mm/yyyy")&amp;$D$2,tbReporteAsistencia[[#All],[SerialDeBusqueda]:[FechaRegistro]],3,FALSE),"")</f>
        <v/>
      </c>
      <c r="H245" s="22" t="str">
        <f>IFERROR(VLOOKUP($A245&amp;TEXT(H$3,"dd/mm/yyyy")&amp;$D$2,tbReporteAsistencia[[#All],[SerialDeBusqueda]:[FechaRegistro]],3,FALSE),"")</f>
        <v/>
      </c>
      <c r="I245" s="22" t="str">
        <f>IFERROR(VLOOKUP($A245&amp;TEXT(I$3,"dd/mm/yyyy")&amp;$D$2,tbReporteAsistencia[[#All],[SerialDeBusqueda]:[FechaRegistro]],3,FALSE),"")</f>
        <v/>
      </c>
      <c r="J245" s="22" t="str">
        <f>IFERROR(VLOOKUP($A245&amp;TEXT(J$3,"dd/mm/yyyy")&amp;$D$2,tbReporteAsistencia[[#All],[SerialDeBusqueda]:[FechaRegistro]],3,FALSE),"")</f>
        <v/>
      </c>
      <c r="K245" s="22" t="str">
        <f>IFERROR(VLOOKUP($A245&amp;TEXT(K$3,"dd/mm/yyyy")&amp;$D$2,tbReporteAsistencia[[#All],[SerialDeBusqueda]:[FechaRegistro]],3,FALSE),"")</f>
        <v/>
      </c>
      <c r="L245" s="22" t="str">
        <f>IFERROR(VLOOKUP($A245&amp;TEXT(L$3,"dd/mm/yyyy")&amp;$D$2,tbReporteAsistencia[[#All],[SerialDeBusqueda]:[FechaRegistro]],3,FALSE),"")</f>
        <v/>
      </c>
      <c r="M245" s="22" t="str">
        <f>IFERROR(VLOOKUP($A245&amp;TEXT(M$3,"dd/mm/yyyy")&amp;$D$2,tbReporteAsistencia[[#All],[SerialDeBusqueda]:[FechaRegistro]],3,FALSE),"")</f>
        <v/>
      </c>
      <c r="N245" s="22" t="str">
        <f>IFERROR(VLOOKUP($A245&amp;TEXT(N$3,"dd/mm/yyyy")&amp;$D$2,tbReporteAsistencia[[#All],[SerialDeBusqueda]:[FechaRegistro]],3,FALSE),"")</f>
        <v/>
      </c>
      <c r="O245" s="22" t="str">
        <f>IFERROR(VLOOKUP($A245&amp;TEXT(O$3,"dd/mm/yyyy")&amp;$D$2,tbReporteAsistencia[[#All],[SerialDeBusqueda]:[FechaRegistro]],3,FALSE),"")</f>
        <v/>
      </c>
      <c r="P245" s="22" t="str">
        <f>IFERROR(VLOOKUP($A245&amp;TEXT(P$3,"dd/mm/yyyy")&amp;$D$2,tbReporteAsistencia[[#All],[SerialDeBusqueda]:[FechaRegistro]],3,FALSE),"")</f>
        <v/>
      </c>
      <c r="Q245" s="22" t="str">
        <f>IFERROR(VLOOKUP($A245&amp;TEXT(Q$3,"dd/mm/yyyy")&amp;$D$2,tbReporteAsistencia[[#All],[SerialDeBusqueda]:[FechaRegistro]],3,FALSE),"")</f>
        <v/>
      </c>
      <c r="R245" s="22" t="str">
        <f>IFERROR(VLOOKUP($A245&amp;TEXT(R$3,"dd/mm/yyyy")&amp;$D$2,tbReporteAsistencia[[#All],[SerialDeBusqueda]:[FechaRegistro]],3,FALSE),"")</f>
        <v/>
      </c>
      <c r="S245" s="22" t="str">
        <f>IFERROR(VLOOKUP($A245&amp;TEXT(S$3,"dd/mm/yyyy")&amp;$D$2,tbReporteAsistencia[[#All],[SerialDeBusqueda]:[FechaRegistro]],3,FALSE),"")</f>
        <v/>
      </c>
    </row>
    <row r="246" spans="4:19">
      <c r="D246" s="22" t="str">
        <f>IFERROR(VLOOKUP($A246&amp;TEXT(D$3,"dd/mm/yyyy")&amp;$D$2,tbReporteAsistencia[[#All],[SerialDeBusqueda]:[FechaRegistro]],3,FALSE),"")</f>
        <v/>
      </c>
      <c r="E246" s="22" t="str">
        <f>IFERROR(VLOOKUP($A246&amp;TEXT(E$3,"dd/mm/yyyy")&amp;$D$2,tbReporteAsistencia[[#All],[SerialDeBusqueda]:[FechaRegistro]],3,FALSE),"")</f>
        <v/>
      </c>
      <c r="F246" s="22" t="str">
        <f>IFERROR(VLOOKUP($A246&amp;TEXT(F$3,"dd/mm/yyyy")&amp;$D$2,tbReporteAsistencia[[#All],[SerialDeBusqueda]:[FechaRegistro]],3,FALSE),"")</f>
        <v/>
      </c>
      <c r="G246" s="22" t="str">
        <f>IFERROR(VLOOKUP($A246&amp;TEXT(G$3,"dd/mm/yyyy")&amp;$D$2,tbReporteAsistencia[[#All],[SerialDeBusqueda]:[FechaRegistro]],3,FALSE),"")</f>
        <v/>
      </c>
      <c r="H246" s="22" t="str">
        <f>IFERROR(VLOOKUP($A246&amp;TEXT(H$3,"dd/mm/yyyy")&amp;$D$2,tbReporteAsistencia[[#All],[SerialDeBusqueda]:[FechaRegistro]],3,FALSE),"")</f>
        <v/>
      </c>
      <c r="I246" s="22" t="str">
        <f>IFERROR(VLOOKUP($A246&amp;TEXT(I$3,"dd/mm/yyyy")&amp;$D$2,tbReporteAsistencia[[#All],[SerialDeBusqueda]:[FechaRegistro]],3,FALSE),"")</f>
        <v/>
      </c>
      <c r="J246" s="22" t="str">
        <f>IFERROR(VLOOKUP($A246&amp;TEXT(J$3,"dd/mm/yyyy")&amp;$D$2,tbReporteAsistencia[[#All],[SerialDeBusqueda]:[FechaRegistro]],3,FALSE),"")</f>
        <v/>
      </c>
      <c r="K246" s="22" t="str">
        <f>IFERROR(VLOOKUP($A246&amp;TEXT(K$3,"dd/mm/yyyy")&amp;$D$2,tbReporteAsistencia[[#All],[SerialDeBusqueda]:[FechaRegistro]],3,FALSE),"")</f>
        <v/>
      </c>
      <c r="L246" s="22" t="str">
        <f>IFERROR(VLOOKUP($A246&amp;TEXT(L$3,"dd/mm/yyyy")&amp;$D$2,tbReporteAsistencia[[#All],[SerialDeBusqueda]:[FechaRegistro]],3,FALSE),"")</f>
        <v/>
      </c>
      <c r="M246" s="22" t="str">
        <f>IFERROR(VLOOKUP($A246&amp;TEXT(M$3,"dd/mm/yyyy")&amp;$D$2,tbReporteAsistencia[[#All],[SerialDeBusqueda]:[FechaRegistro]],3,FALSE),"")</f>
        <v/>
      </c>
      <c r="N246" s="22" t="str">
        <f>IFERROR(VLOOKUP($A246&amp;TEXT(N$3,"dd/mm/yyyy")&amp;$D$2,tbReporteAsistencia[[#All],[SerialDeBusqueda]:[FechaRegistro]],3,FALSE),"")</f>
        <v/>
      </c>
      <c r="O246" s="22" t="str">
        <f>IFERROR(VLOOKUP($A246&amp;TEXT(O$3,"dd/mm/yyyy")&amp;$D$2,tbReporteAsistencia[[#All],[SerialDeBusqueda]:[FechaRegistro]],3,FALSE),"")</f>
        <v/>
      </c>
      <c r="P246" s="22" t="str">
        <f>IFERROR(VLOOKUP($A246&amp;TEXT(P$3,"dd/mm/yyyy")&amp;$D$2,tbReporteAsistencia[[#All],[SerialDeBusqueda]:[FechaRegistro]],3,FALSE),"")</f>
        <v/>
      </c>
      <c r="Q246" s="22" t="str">
        <f>IFERROR(VLOOKUP($A246&amp;TEXT(Q$3,"dd/mm/yyyy")&amp;$D$2,tbReporteAsistencia[[#All],[SerialDeBusqueda]:[FechaRegistro]],3,FALSE),"")</f>
        <v/>
      </c>
      <c r="R246" s="22" t="str">
        <f>IFERROR(VLOOKUP($A246&amp;TEXT(R$3,"dd/mm/yyyy")&amp;$D$2,tbReporteAsistencia[[#All],[SerialDeBusqueda]:[FechaRegistro]],3,FALSE),"")</f>
        <v/>
      </c>
      <c r="S246" s="22" t="str">
        <f>IFERROR(VLOOKUP($A246&amp;TEXT(S$3,"dd/mm/yyyy")&amp;$D$2,tbReporteAsistencia[[#All],[SerialDeBusqueda]:[FechaRegistro]],3,FALSE),"")</f>
        <v/>
      </c>
    </row>
    <row r="247" spans="4:19">
      <c r="D247" s="22" t="str">
        <f>IFERROR(VLOOKUP($A247&amp;TEXT(D$3,"dd/mm/yyyy")&amp;$D$2,tbReporteAsistencia[[#All],[SerialDeBusqueda]:[FechaRegistro]],3,FALSE),"")</f>
        <v/>
      </c>
      <c r="E247" s="22" t="str">
        <f>IFERROR(VLOOKUP($A247&amp;TEXT(E$3,"dd/mm/yyyy")&amp;$D$2,tbReporteAsistencia[[#All],[SerialDeBusqueda]:[FechaRegistro]],3,FALSE),"")</f>
        <v/>
      </c>
      <c r="F247" s="22" t="str">
        <f>IFERROR(VLOOKUP($A247&amp;TEXT(F$3,"dd/mm/yyyy")&amp;$D$2,tbReporteAsistencia[[#All],[SerialDeBusqueda]:[FechaRegistro]],3,FALSE),"")</f>
        <v/>
      </c>
      <c r="G247" s="22" t="str">
        <f>IFERROR(VLOOKUP($A247&amp;TEXT(G$3,"dd/mm/yyyy")&amp;$D$2,tbReporteAsistencia[[#All],[SerialDeBusqueda]:[FechaRegistro]],3,FALSE),"")</f>
        <v/>
      </c>
      <c r="H247" s="22" t="str">
        <f>IFERROR(VLOOKUP($A247&amp;TEXT(H$3,"dd/mm/yyyy")&amp;$D$2,tbReporteAsistencia[[#All],[SerialDeBusqueda]:[FechaRegistro]],3,FALSE),"")</f>
        <v/>
      </c>
      <c r="I247" s="22" t="str">
        <f>IFERROR(VLOOKUP($A247&amp;TEXT(I$3,"dd/mm/yyyy")&amp;$D$2,tbReporteAsistencia[[#All],[SerialDeBusqueda]:[FechaRegistro]],3,FALSE),"")</f>
        <v/>
      </c>
      <c r="J247" s="22" t="str">
        <f>IFERROR(VLOOKUP($A247&amp;TEXT(J$3,"dd/mm/yyyy")&amp;$D$2,tbReporteAsistencia[[#All],[SerialDeBusqueda]:[FechaRegistro]],3,FALSE),"")</f>
        <v/>
      </c>
      <c r="K247" s="22" t="str">
        <f>IFERROR(VLOOKUP($A247&amp;TEXT(K$3,"dd/mm/yyyy")&amp;$D$2,tbReporteAsistencia[[#All],[SerialDeBusqueda]:[FechaRegistro]],3,FALSE),"")</f>
        <v/>
      </c>
      <c r="L247" s="22" t="str">
        <f>IFERROR(VLOOKUP($A247&amp;TEXT(L$3,"dd/mm/yyyy")&amp;$D$2,tbReporteAsistencia[[#All],[SerialDeBusqueda]:[FechaRegistro]],3,FALSE),"")</f>
        <v/>
      </c>
      <c r="M247" s="22" t="str">
        <f>IFERROR(VLOOKUP($A247&amp;TEXT(M$3,"dd/mm/yyyy")&amp;$D$2,tbReporteAsistencia[[#All],[SerialDeBusqueda]:[FechaRegistro]],3,FALSE),"")</f>
        <v/>
      </c>
      <c r="N247" s="22" t="str">
        <f>IFERROR(VLOOKUP($A247&amp;TEXT(N$3,"dd/mm/yyyy")&amp;$D$2,tbReporteAsistencia[[#All],[SerialDeBusqueda]:[FechaRegistro]],3,FALSE),"")</f>
        <v/>
      </c>
      <c r="O247" s="22" t="str">
        <f>IFERROR(VLOOKUP($A247&amp;TEXT(O$3,"dd/mm/yyyy")&amp;$D$2,tbReporteAsistencia[[#All],[SerialDeBusqueda]:[FechaRegistro]],3,FALSE),"")</f>
        <v/>
      </c>
      <c r="P247" s="22" t="str">
        <f>IFERROR(VLOOKUP($A247&amp;TEXT(P$3,"dd/mm/yyyy")&amp;$D$2,tbReporteAsistencia[[#All],[SerialDeBusqueda]:[FechaRegistro]],3,FALSE),"")</f>
        <v/>
      </c>
      <c r="Q247" s="22" t="str">
        <f>IFERROR(VLOOKUP($A247&amp;TEXT(Q$3,"dd/mm/yyyy")&amp;$D$2,tbReporteAsistencia[[#All],[SerialDeBusqueda]:[FechaRegistro]],3,FALSE),"")</f>
        <v/>
      </c>
      <c r="R247" s="22" t="str">
        <f>IFERROR(VLOOKUP($A247&amp;TEXT(R$3,"dd/mm/yyyy")&amp;$D$2,tbReporteAsistencia[[#All],[SerialDeBusqueda]:[FechaRegistro]],3,FALSE),"")</f>
        <v/>
      </c>
      <c r="S247" s="22" t="str">
        <f>IFERROR(VLOOKUP($A247&amp;TEXT(S$3,"dd/mm/yyyy")&amp;$D$2,tbReporteAsistencia[[#All],[SerialDeBusqueda]:[FechaRegistro]],3,FALSE),"")</f>
        <v/>
      </c>
    </row>
    <row r="248" spans="4:19">
      <c r="D248" s="22" t="str">
        <f>IFERROR(VLOOKUP($A248&amp;TEXT(D$3,"dd/mm/yyyy")&amp;$D$2,tbReporteAsistencia[[#All],[SerialDeBusqueda]:[FechaRegistro]],3,FALSE),"")</f>
        <v/>
      </c>
      <c r="E248" s="22" t="str">
        <f>IFERROR(VLOOKUP($A248&amp;TEXT(E$3,"dd/mm/yyyy")&amp;$D$2,tbReporteAsistencia[[#All],[SerialDeBusqueda]:[FechaRegistro]],3,FALSE),"")</f>
        <v/>
      </c>
      <c r="F248" s="22" t="str">
        <f>IFERROR(VLOOKUP($A248&amp;TEXT(F$3,"dd/mm/yyyy")&amp;$D$2,tbReporteAsistencia[[#All],[SerialDeBusqueda]:[FechaRegistro]],3,FALSE),"")</f>
        <v/>
      </c>
      <c r="G248" s="22" t="str">
        <f>IFERROR(VLOOKUP($A248&amp;TEXT(G$3,"dd/mm/yyyy")&amp;$D$2,tbReporteAsistencia[[#All],[SerialDeBusqueda]:[FechaRegistro]],3,FALSE),"")</f>
        <v/>
      </c>
      <c r="H248" s="22" t="str">
        <f>IFERROR(VLOOKUP($A248&amp;TEXT(H$3,"dd/mm/yyyy")&amp;$D$2,tbReporteAsistencia[[#All],[SerialDeBusqueda]:[FechaRegistro]],3,FALSE),"")</f>
        <v/>
      </c>
      <c r="I248" s="22" t="str">
        <f>IFERROR(VLOOKUP($A248&amp;TEXT(I$3,"dd/mm/yyyy")&amp;$D$2,tbReporteAsistencia[[#All],[SerialDeBusqueda]:[FechaRegistro]],3,FALSE),"")</f>
        <v/>
      </c>
      <c r="J248" s="22" t="str">
        <f>IFERROR(VLOOKUP($A248&amp;TEXT(J$3,"dd/mm/yyyy")&amp;$D$2,tbReporteAsistencia[[#All],[SerialDeBusqueda]:[FechaRegistro]],3,FALSE),"")</f>
        <v/>
      </c>
      <c r="K248" s="22" t="str">
        <f>IFERROR(VLOOKUP($A248&amp;TEXT(K$3,"dd/mm/yyyy")&amp;$D$2,tbReporteAsistencia[[#All],[SerialDeBusqueda]:[FechaRegistro]],3,FALSE),"")</f>
        <v/>
      </c>
      <c r="L248" s="22" t="str">
        <f>IFERROR(VLOOKUP($A248&amp;TEXT(L$3,"dd/mm/yyyy")&amp;$D$2,tbReporteAsistencia[[#All],[SerialDeBusqueda]:[FechaRegistro]],3,FALSE),"")</f>
        <v/>
      </c>
      <c r="M248" s="22" t="str">
        <f>IFERROR(VLOOKUP($A248&amp;TEXT(M$3,"dd/mm/yyyy")&amp;$D$2,tbReporteAsistencia[[#All],[SerialDeBusqueda]:[FechaRegistro]],3,FALSE),"")</f>
        <v/>
      </c>
      <c r="N248" s="22" t="str">
        <f>IFERROR(VLOOKUP($A248&amp;TEXT(N$3,"dd/mm/yyyy")&amp;$D$2,tbReporteAsistencia[[#All],[SerialDeBusqueda]:[FechaRegistro]],3,FALSE),"")</f>
        <v/>
      </c>
      <c r="O248" s="22" t="str">
        <f>IFERROR(VLOOKUP($A248&amp;TEXT(O$3,"dd/mm/yyyy")&amp;$D$2,tbReporteAsistencia[[#All],[SerialDeBusqueda]:[FechaRegistro]],3,FALSE),"")</f>
        <v/>
      </c>
      <c r="P248" s="22" t="str">
        <f>IFERROR(VLOOKUP($A248&amp;TEXT(P$3,"dd/mm/yyyy")&amp;$D$2,tbReporteAsistencia[[#All],[SerialDeBusqueda]:[FechaRegistro]],3,FALSE),"")</f>
        <v/>
      </c>
      <c r="Q248" s="22" t="str">
        <f>IFERROR(VLOOKUP($A248&amp;TEXT(Q$3,"dd/mm/yyyy")&amp;$D$2,tbReporteAsistencia[[#All],[SerialDeBusqueda]:[FechaRegistro]],3,FALSE),"")</f>
        <v/>
      </c>
      <c r="R248" s="22" t="str">
        <f>IFERROR(VLOOKUP($A248&amp;TEXT(R$3,"dd/mm/yyyy")&amp;$D$2,tbReporteAsistencia[[#All],[SerialDeBusqueda]:[FechaRegistro]],3,FALSE),"")</f>
        <v/>
      </c>
      <c r="S248" s="22" t="str">
        <f>IFERROR(VLOOKUP($A248&amp;TEXT(S$3,"dd/mm/yyyy")&amp;$D$2,tbReporteAsistencia[[#All],[SerialDeBusqueda]:[FechaRegistro]],3,FALSE),"")</f>
        <v/>
      </c>
    </row>
    <row r="249" spans="4:19">
      <c r="D249" s="22" t="str">
        <f>IFERROR(VLOOKUP($A249&amp;TEXT(D$3,"dd/mm/yyyy")&amp;$D$2,tbReporteAsistencia[[#All],[SerialDeBusqueda]:[FechaRegistro]],3,FALSE),"")</f>
        <v/>
      </c>
      <c r="E249" s="22" t="str">
        <f>IFERROR(VLOOKUP($A249&amp;TEXT(E$3,"dd/mm/yyyy")&amp;$D$2,tbReporteAsistencia[[#All],[SerialDeBusqueda]:[FechaRegistro]],3,FALSE),"")</f>
        <v/>
      </c>
      <c r="F249" s="22" t="str">
        <f>IFERROR(VLOOKUP($A249&amp;TEXT(F$3,"dd/mm/yyyy")&amp;$D$2,tbReporteAsistencia[[#All],[SerialDeBusqueda]:[FechaRegistro]],3,FALSE),"")</f>
        <v/>
      </c>
      <c r="G249" s="22" t="str">
        <f>IFERROR(VLOOKUP($A249&amp;TEXT(G$3,"dd/mm/yyyy")&amp;$D$2,tbReporteAsistencia[[#All],[SerialDeBusqueda]:[FechaRegistro]],3,FALSE),"")</f>
        <v/>
      </c>
      <c r="H249" s="22" t="str">
        <f>IFERROR(VLOOKUP($A249&amp;TEXT(H$3,"dd/mm/yyyy")&amp;$D$2,tbReporteAsistencia[[#All],[SerialDeBusqueda]:[FechaRegistro]],3,FALSE),"")</f>
        <v/>
      </c>
      <c r="I249" s="22" t="str">
        <f>IFERROR(VLOOKUP($A249&amp;TEXT(I$3,"dd/mm/yyyy")&amp;$D$2,tbReporteAsistencia[[#All],[SerialDeBusqueda]:[FechaRegistro]],3,FALSE),"")</f>
        <v/>
      </c>
      <c r="J249" s="22" t="str">
        <f>IFERROR(VLOOKUP($A249&amp;TEXT(J$3,"dd/mm/yyyy")&amp;$D$2,tbReporteAsistencia[[#All],[SerialDeBusqueda]:[FechaRegistro]],3,FALSE),"")</f>
        <v/>
      </c>
      <c r="K249" s="22" t="str">
        <f>IFERROR(VLOOKUP($A249&amp;TEXT(K$3,"dd/mm/yyyy")&amp;$D$2,tbReporteAsistencia[[#All],[SerialDeBusqueda]:[FechaRegistro]],3,FALSE),"")</f>
        <v/>
      </c>
      <c r="L249" s="22" t="str">
        <f>IFERROR(VLOOKUP($A249&amp;TEXT(L$3,"dd/mm/yyyy")&amp;$D$2,tbReporteAsistencia[[#All],[SerialDeBusqueda]:[FechaRegistro]],3,FALSE),"")</f>
        <v/>
      </c>
      <c r="M249" s="22" t="str">
        <f>IFERROR(VLOOKUP($A249&amp;TEXT(M$3,"dd/mm/yyyy")&amp;$D$2,tbReporteAsistencia[[#All],[SerialDeBusqueda]:[FechaRegistro]],3,FALSE),"")</f>
        <v/>
      </c>
      <c r="N249" s="22" t="str">
        <f>IFERROR(VLOOKUP($A249&amp;TEXT(N$3,"dd/mm/yyyy")&amp;$D$2,tbReporteAsistencia[[#All],[SerialDeBusqueda]:[FechaRegistro]],3,FALSE),"")</f>
        <v/>
      </c>
      <c r="O249" s="22" t="str">
        <f>IFERROR(VLOOKUP($A249&amp;TEXT(O$3,"dd/mm/yyyy")&amp;$D$2,tbReporteAsistencia[[#All],[SerialDeBusqueda]:[FechaRegistro]],3,FALSE),"")</f>
        <v/>
      </c>
      <c r="P249" s="22" t="str">
        <f>IFERROR(VLOOKUP($A249&amp;TEXT(P$3,"dd/mm/yyyy")&amp;$D$2,tbReporteAsistencia[[#All],[SerialDeBusqueda]:[FechaRegistro]],3,FALSE),"")</f>
        <v/>
      </c>
      <c r="Q249" s="22" t="str">
        <f>IFERROR(VLOOKUP($A249&amp;TEXT(Q$3,"dd/mm/yyyy")&amp;$D$2,tbReporteAsistencia[[#All],[SerialDeBusqueda]:[FechaRegistro]],3,FALSE),"")</f>
        <v/>
      </c>
      <c r="R249" s="22" t="str">
        <f>IFERROR(VLOOKUP($A249&amp;TEXT(R$3,"dd/mm/yyyy")&amp;$D$2,tbReporteAsistencia[[#All],[SerialDeBusqueda]:[FechaRegistro]],3,FALSE),"")</f>
        <v/>
      </c>
      <c r="S249" s="22" t="str">
        <f>IFERROR(VLOOKUP($A249&amp;TEXT(S$3,"dd/mm/yyyy")&amp;$D$2,tbReporteAsistencia[[#All],[SerialDeBusqueda]:[FechaRegistro]],3,FALSE),"")</f>
        <v/>
      </c>
    </row>
    <row r="250" spans="4:19">
      <c r="D250" s="22" t="str">
        <f>IFERROR(VLOOKUP($A250&amp;TEXT(D$3,"dd/mm/yyyy")&amp;$D$2,tbReporteAsistencia[[#All],[SerialDeBusqueda]:[FechaRegistro]],3,FALSE),"")</f>
        <v/>
      </c>
      <c r="E250" s="22" t="str">
        <f>IFERROR(VLOOKUP($A250&amp;TEXT(E$3,"dd/mm/yyyy")&amp;$D$2,tbReporteAsistencia[[#All],[SerialDeBusqueda]:[FechaRegistro]],3,FALSE),"")</f>
        <v/>
      </c>
      <c r="F250" s="22" t="str">
        <f>IFERROR(VLOOKUP($A250&amp;TEXT(F$3,"dd/mm/yyyy")&amp;$D$2,tbReporteAsistencia[[#All],[SerialDeBusqueda]:[FechaRegistro]],3,FALSE),"")</f>
        <v/>
      </c>
      <c r="G250" s="22" t="str">
        <f>IFERROR(VLOOKUP($A250&amp;TEXT(G$3,"dd/mm/yyyy")&amp;$D$2,tbReporteAsistencia[[#All],[SerialDeBusqueda]:[FechaRegistro]],3,FALSE),"")</f>
        <v/>
      </c>
      <c r="H250" s="22" t="str">
        <f>IFERROR(VLOOKUP($A250&amp;TEXT(H$3,"dd/mm/yyyy")&amp;$D$2,tbReporteAsistencia[[#All],[SerialDeBusqueda]:[FechaRegistro]],3,FALSE),"")</f>
        <v/>
      </c>
      <c r="I250" s="22" t="str">
        <f>IFERROR(VLOOKUP($A250&amp;TEXT(I$3,"dd/mm/yyyy")&amp;$D$2,tbReporteAsistencia[[#All],[SerialDeBusqueda]:[FechaRegistro]],3,FALSE),"")</f>
        <v/>
      </c>
      <c r="J250" s="22" t="str">
        <f>IFERROR(VLOOKUP($A250&amp;TEXT(J$3,"dd/mm/yyyy")&amp;$D$2,tbReporteAsistencia[[#All],[SerialDeBusqueda]:[FechaRegistro]],3,FALSE),"")</f>
        <v/>
      </c>
      <c r="K250" s="22" t="str">
        <f>IFERROR(VLOOKUP($A250&amp;TEXT(K$3,"dd/mm/yyyy")&amp;$D$2,tbReporteAsistencia[[#All],[SerialDeBusqueda]:[FechaRegistro]],3,FALSE),"")</f>
        <v/>
      </c>
      <c r="L250" s="22" t="str">
        <f>IFERROR(VLOOKUP($A250&amp;TEXT(L$3,"dd/mm/yyyy")&amp;$D$2,tbReporteAsistencia[[#All],[SerialDeBusqueda]:[FechaRegistro]],3,FALSE),"")</f>
        <v/>
      </c>
      <c r="M250" s="22" t="str">
        <f>IFERROR(VLOOKUP($A250&amp;TEXT(M$3,"dd/mm/yyyy")&amp;$D$2,tbReporteAsistencia[[#All],[SerialDeBusqueda]:[FechaRegistro]],3,FALSE),"")</f>
        <v/>
      </c>
      <c r="N250" s="22" t="str">
        <f>IFERROR(VLOOKUP($A250&amp;TEXT(N$3,"dd/mm/yyyy")&amp;$D$2,tbReporteAsistencia[[#All],[SerialDeBusqueda]:[FechaRegistro]],3,FALSE),"")</f>
        <v/>
      </c>
      <c r="O250" s="22" t="str">
        <f>IFERROR(VLOOKUP($A250&amp;TEXT(O$3,"dd/mm/yyyy")&amp;$D$2,tbReporteAsistencia[[#All],[SerialDeBusqueda]:[FechaRegistro]],3,FALSE),"")</f>
        <v/>
      </c>
      <c r="P250" s="22" t="str">
        <f>IFERROR(VLOOKUP($A250&amp;TEXT(P$3,"dd/mm/yyyy")&amp;$D$2,tbReporteAsistencia[[#All],[SerialDeBusqueda]:[FechaRegistro]],3,FALSE),"")</f>
        <v/>
      </c>
      <c r="Q250" s="22" t="str">
        <f>IFERROR(VLOOKUP($A250&amp;TEXT(Q$3,"dd/mm/yyyy")&amp;$D$2,tbReporteAsistencia[[#All],[SerialDeBusqueda]:[FechaRegistro]],3,FALSE),"")</f>
        <v/>
      </c>
      <c r="R250" s="22" t="str">
        <f>IFERROR(VLOOKUP($A250&amp;TEXT(R$3,"dd/mm/yyyy")&amp;$D$2,tbReporteAsistencia[[#All],[SerialDeBusqueda]:[FechaRegistro]],3,FALSE),"")</f>
        <v/>
      </c>
      <c r="S250" s="22" t="str">
        <f>IFERROR(VLOOKUP($A250&amp;TEXT(S$3,"dd/mm/yyyy")&amp;$D$2,tbReporteAsistencia[[#All],[SerialDeBusqueda]:[FechaRegistro]],3,FALSE),"")</f>
        <v/>
      </c>
    </row>
    <row r="251" spans="4:19">
      <c r="D251" s="22" t="str">
        <f>IFERROR(VLOOKUP($A251&amp;TEXT(D$3,"dd/mm/yyyy")&amp;$D$2,tbReporteAsistencia[[#All],[SerialDeBusqueda]:[FechaRegistro]],3,FALSE),"")</f>
        <v/>
      </c>
      <c r="E251" s="22" t="str">
        <f>IFERROR(VLOOKUP($A251&amp;TEXT(E$3,"dd/mm/yyyy")&amp;$D$2,tbReporteAsistencia[[#All],[SerialDeBusqueda]:[FechaRegistro]],3,FALSE),"")</f>
        <v/>
      </c>
      <c r="F251" s="22" t="str">
        <f>IFERROR(VLOOKUP($A251&amp;TEXT(F$3,"dd/mm/yyyy")&amp;$D$2,tbReporteAsistencia[[#All],[SerialDeBusqueda]:[FechaRegistro]],3,FALSE),"")</f>
        <v/>
      </c>
      <c r="G251" s="22" t="str">
        <f>IFERROR(VLOOKUP($A251&amp;TEXT(G$3,"dd/mm/yyyy")&amp;$D$2,tbReporteAsistencia[[#All],[SerialDeBusqueda]:[FechaRegistro]],3,FALSE),"")</f>
        <v/>
      </c>
      <c r="H251" s="22" t="str">
        <f>IFERROR(VLOOKUP($A251&amp;TEXT(H$3,"dd/mm/yyyy")&amp;$D$2,tbReporteAsistencia[[#All],[SerialDeBusqueda]:[FechaRegistro]],3,FALSE),"")</f>
        <v/>
      </c>
      <c r="I251" s="22" t="str">
        <f>IFERROR(VLOOKUP($A251&amp;TEXT(I$3,"dd/mm/yyyy")&amp;$D$2,tbReporteAsistencia[[#All],[SerialDeBusqueda]:[FechaRegistro]],3,FALSE),"")</f>
        <v/>
      </c>
      <c r="J251" s="22" t="str">
        <f>IFERROR(VLOOKUP($A251&amp;TEXT(J$3,"dd/mm/yyyy")&amp;$D$2,tbReporteAsistencia[[#All],[SerialDeBusqueda]:[FechaRegistro]],3,FALSE),"")</f>
        <v/>
      </c>
      <c r="K251" s="22" t="str">
        <f>IFERROR(VLOOKUP($A251&amp;TEXT(K$3,"dd/mm/yyyy")&amp;$D$2,tbReporteAsistencia[[#All],[SerialDeBusqueda]:[FechaRegistro]],3,FALSE),"")</f>
        <v/>
      </c>
      <c r="L251" s="22" t="str">
        <f>IFERROR(VLOOKUP($A251&amp;TEXT(L$3,"dd/mm/yyyy")&amp;$D$2,tbReporteAsistencia[[#All],[SerialDeBusqueda]:[FechaRegistro]],3,FALSE),"")</f>
        <v/>
      </c>
      <c r="M251" s="22" t="str">
        <f>IFERROR(VLOOKUP($A251&amp;TEXT(M$3,"dd/mm/yyyy")&amp;$D$2,tbReporteAsistencia[[#All],[SerialDeBusqueda]:[FechaRegistro]],3,FALSE),"")</f>
        <v/>
      </c>
      <c r="N251" s="22" t="str">
        <f>IFERROR(VLOOKUP($A251&amp;TEXT(N$3,"dd/mm/yyyy")&amp;$D$2,tbReporteAsistencia[[#All],[SerialDeBusqueda]:[FechaRegistro]],3,FALSE),"")</f>
        <v/>
      </c>
      <c r="O251" s="22" t="str">
        <f>IFERROR(VLOOKUP($A251&amp;TEXT(O$3,"dd/mm/yyyy")&amp;$D$2,tbReporteAsistencia[[#All],[SerialDeBusqueda]:[FechaRegistro]],3,FALSE),"")</f>
        <v/>
      </c>
      <c r="P251" s="22" t="str">
        <f>IFERROR(VLOOKUP($A251&amp;TEXT(P$3,"dd/mm/yyyy")&amp;$D$2,tbReporteAsistencia[[#All],[SerialDeBusqueda]:[FechaRegistro]],3,FALSE),"")</f>
        <v/>
      </c>
      <c r="Q251" s="22" t="str">
        <f>IFERROR(VLOOKUP($A251&amp;TEXT(Q$3,"dd/mm/yyyy")&amp;$D$2,tbReporteAsistencia[[#All],[SerialDeBusqueda]:[FechaRegistro]],3,FALSE),"")</f>
        <v/>
      </c>
      <c r="R251" s="22" t="str">
        <f>IFERROR(VLOOKUP($A251&amp;TEXT(R$3,"dd/mm/yyyy")&amp;$D$2,tbReporteAsistencia[[#All],[SerialDeBusqueda]:[FechaRegistro]],3,FALSE),"")</f>
        <v/>
      </c>
      <c r="S251" s="22" t="str">
        <f>IFERROR(VLOOKUP($A251&amp;TEXT(S$3,"dd/mm/yyyy")&amp;$D$2,tbReporteAsistencia[[#All],[SerialDeBusqueda]:[FechaRegistro]],3,FALSE),"")</f>
        <v/>
      </c>
    </row>
    <row r="252" spans="4:19">
      <c r="D252" s="22" t="str">
        <f>IFERROR(VLOOKUP($A252&amp;TEXT(D$3,"dd/mm/yyyy")&amp;$D$2,tbReporteAsistencia[[#All],[SerialDeBusqueda]:[FechaRegistro]],3,FALSE),"")</f>
        <v/>
      </c>
      <c r="E252" s="22" t="str">
        <f>IFERROR(VLOOKUP($A252&amp;TEXT(E$3,"dd/mm/yyyy")&amp;$D$2,tbReporteAsistencia[[#All],[SerialDeBusqueda]:[FechaRegistro]],3,FALSE),"")</f>
        <v/>
      </c>
      <c r="F252" s="22" t="str">
        <f>IFERROR(VLOOKUP($A252&amp;TEXT(F$3,"dd/mm/yyyy")&amp;$D$2,tbReporteAsistencia[[#All],[SerialDeBusqueda]:[FechaRegistro]],3,FALSE),"")</f>
        <v/>
      </c>
      <c r="G252" s="22" t="str">
        <f>IFERROR(VLOOKUP($A252&amp;TEXT(G$3,"dd/mm/yyyy")&amp;$D$2,tbReporteAsistencia[[#All],[SerialDeBusqueda]:[FechaRegistro]],3,FALSE),"")</f>
        <v/>
      </c>
      <c r="H252" s="22" t="str">
        <f>IFERROR(VLOOKUP($A252&amp;TEXT(H$3,"dd/mm/yyyy")&amp;$D$2,tbReporteAsistencia[[#All],[SerialDeBusqueda]:[FechaRegistro]],3,FALSE),"")</f>
        <v/>
      </c>
      <c r="I252" s="22" t="str">
        <f>IFERROR(VLOOKUP($A252&amp;TEXT(I$3,"dd/mm/yyyy")&amp;$D$2,tbReporteAsistencia[[#All],[SerialDeBusqueda]:[FechaRegistro]],3,FALSE),"")</f>
        <v/>
      </c>
      <c r="J252" s="22" t="str">
        <f>IFERROR(VLOOKUP($A252&amp;TEXT(J$3,"dd/mm/yyyy")&amp;$D$2,tbReporteAsistencia[[#All],[SerialDeBusqueda]:[FechaRegistro]],3,FALSE),"")</f>
        <v/>
      </c>
      <c r="K252" s="22" t="str">
        <f>IFERROR(VLOOKUP($A252&amp;TEXT(K$3,"dd/mm/yyyy")&amp;$D$2,tbReporteAsistencia[[#All],[SerialDeBusqueda]:[FechaRegistro]],3,FALSE),"")</f>
        <v/>
      </c>
      <c r="L252" s="22" t="str">
        <f>IFERROR(VLOOKUP($A252&amp;TEXT(L$3,"dd/mm/yyyy")&amp;$D$2,tbReporteAsistencia[[#All],[SerialDeBusqueda]:[FechaRegistro]],3,FALSE),"")</f>
        <v/>
      </c>
      <c r="M252" s="22" t="str">
        <f>IFERROR(VLOOKUP($A252&amp;TEXT(M$3,"dd/mm/yyyy")&amp;$D$2,tbReporteAsistencia[[#All],[SerialDeBusqueda]:[FechaRegistro]],3,FALSE),"")</f>
        <v/>
      </c>
      <c r="N252" s="22" t="str">
        <f>IFERROR(VLOOKUP($A252&amp;TEXT(N$3,"dd/mm/yyyy")&amp;$D$2,tbReporteAsistencia[[#All],[SerialDeBusqueda]:[FechaRegistro]],3,FALSE),"")</f>
        <v/>
      </c>
      <c r="O252" s="22" t="str">
        <f>IFERROR(VLOOKUP($A252&amp;TEXT(O$3,"dd/mm/yyyy")&amp;$D$2,tbReporteAsistencia[[#All],[SerialDeBusqueda]:[FechaRegistro]],3,FALSE),"")</f>
        <v/>
      </c>
      <c r="P252" s="22" t="str">
        <f>IFERROR(VLOOKUP($A252&amp;TEXT(P$3,"dd/mm/yyyy")&amp;$D$2,tbReporteAsistencia[[#All],[SerialDeBusqueda]:[FechaRegistro]],3,FALSE),"")</f>
        <v/>
      </c>
      <c r="Q252" s="22" t="str">
        <f>IFERROR(VLOOKUP($A252&amp;TEXT(Q$3,"dd/mm/yyyy")&amp;$D$2,tbReporteAsistencia[[#All],[SerialDeBusqueda]:[FechaRegistro]],3,FALSE),"")</f>
        <v/>
      </c>
      <c r="R252" s="22" t="str">
        <f>IFERROR(VLOOKUP($A252&amp;TEXT(R$3,"dd/mm/yyyy")&amp;$D$2,tbReporteAsistencia[[#All],[SerialDeBusqueda]:[FechaRegistro]],3,FALSE),"")</f>
        <v/>
      </c>
      <c r="S252" s="22" t="str">
        <f>IFERROR(VLOOKUP($A252&amp;TEXT(S$3,"dd/mm/yyyy")&amp;$D$2,tbReporteAsistencia[[#All],[SerialDeBusqueda]:[FechaRegistro]],3,FALSE),"")</f>
        <v/>
      </c>
    </row>
    <row r="253" spans="4:19">
      <c r="D253" s="22" t="str">
        <f>IFERROR(VLOOKUP($A253&amp;TEXT(D$3,"dd/mm/yyyy")&amp;$D$2,tbReporteAsistencia[[#All],[SerialDeBusqueda]:[FechaRegistro]],3,FALSE),"")</f>
        <v/>
      </c>
      <c r="E253" s="22" t="str">
        <f>IFERROR(VLOOKUP($A253&amp;TEXT(E$3,"dd/mm/yyyy")&amp;$D$2,tbReporteAsistencia[[#All],[SerialDeBusqueda]:[FechaRegistro]],3,FALSE),"")</f>
        <v/>
      </c>
      <c r="F253" s="22" t="str">
        <f>IFERROR(VLOOKUP($A253&amp;TEXT(F$3,"dd/mm/yyyy")&amp;$D$2,tbReporteAsistencia[[#All],[SerialDeBusqueda]:[FechaRegistro]],3,FALSE),"")</f>
        <v/>
      </c>
      <c r="G253" s="22" t="str">
        <f>IFERROR(VLOOKUP($A253&amp;TEXT(G$3,"dd/mm/yyyy")&amp;$D$2,tbReporteAsistencia[[#All],[SerialDeBusqueda]:[FechaRegistro]],3,FALSE),"")</f>
        <v/>
      </c>
      <c r="H253" s="22" t="str">
        <f>IFERROR(VLOOKUP($A253&amp;TEXT(H$3,"dd/mm/yyyy")&amp;$D$2,tbReporteAsistencia[[#All],[SerialDeBusqueda]:[FechaRegistro]],3,FALSE),"")</f>
        <v/>
      </c>
      <c r="I253" s="22" t="str">
        <f>IFERROR(VLOOKUP($A253&amp;TEXT(I$3,"dd/mm/yyyy")&amp;$D$2,tbReporteAsistencia[[#All],[SerialDeBusqueda]:[FechaRegistro]],3,FALSE),"")</f>
        <v/>
      </c>
      <c r="J253" s="22" t="str">
        <f>IFERROR(VLOOKUP($A253&amp;TEXT(J$3,"dd/mm/yyyy")&amp;$D$2,tbReporteAsistencia[[#All],[SerialDeBusqueda]:[FechaRegistro]],3,FALSE),"")</f>
        <v/>
      </c>
      <c r="K253" s="22" t="str">
        <f>IFERROR(VLOOKUP($A253&amp;TEXT(K$3,"dd/mm/yyyy")&amp;$D$2,tbReporteAsistencia[[#All],[SerialDeBusqueda]:[FechaRegistro]],3,FALSE),"")</f>
        <v/>
      </c>
      <c r="L253" s="22" t="str">
        <f>IFERROR(VLOOKUP($A253&amp;TEXT(L$3,"dd/mm/yyyy")&amp;$D$2,tbReporteAsistencia[[#All],[SerialDeBusqueda]:[FechaRegistro]],3,FALSE),"")</f>
        <v/>
      </c>
      <c r="M253" s="22" t="str">
        <f>IFERROR(VLOOKUP($A253&amp;TEXT(M$3,"dd/mm/yyyy")&amp;$D$2,tbReporteAsistencia[[#All],[SerialDeBusqueda]:[FechaRegistro]],3,FALSE),"")</f>
        <v/>
      </c>
      <c r="N253" s="22" t="str">
        <f>IFERROR(VLOOKUP($A253&amp;TEXT(N$3,"dd/mm/yyyy")&amp;$D$2,tbReporteAsistencia[[#All],[SerialDeBusqueda]:[FechaRegistro]],3,FALSE),"")</f>
        <v/>
      </c>
      <c r="O253" s="22" t="str">
        <f>IFERROR(VLOOKUP($A253&amp;TEXT(O$3,"dd/mm/yyyy")&amp;$D$2,tbReporteAsistencia[[#All],[SerialDeBusqueda]:[FechaRegistro]],3,FALSE),"")</f>
        <v/>
      </c>
      <c r="P253" s="22" t="str">
        <f>IFERROR(VLOOKUP($A253&amp;TEXT(P$3,"dd/mm/yyyy")&amp;$D$2,tbReporteAsistencia[[#All],[SerialDeBusqueda]:[FechaRegistro]],3,FALSE),"")</f>
        <v/>
      </c>
      <c r="Q253" s="22" t="str">
        <f>IFERROR(VLOOKUP($A253&amp;TEXT(Q$3,"dd/mm/yyyy")&amp;$D$2,tbReporteAsistencia[[#All],[SerialDeBusqueda]:[FechaRegistro]],3,FALSE),"")</f>
        <v/>
      </c>
      <c r="R253" s="22" t="str">
        <f>IFERROR(VLOOKUP($A253&amp;TEXT(R$3,"dd/mm/yyyy")&amp;$D$2,tbReporteAsistencia[[#All],[SerialDeBusqueda]:[FechaRegistro]],3,FALSE),"")</f>
        <v/>
      </c>
      <c r="S253" s="22" t="str">
        <f>IFERROR(VLOOKUP($A253&amp;TEXT(S$3,"dd/mm/yyyy")&amp;$D$2,tbReporteAsistencia[[#All],[SerialDeBusqueda]:[FechaRegistro]],3,FALSE),"")</f>
        <v/>
      </c>
    </row>
    <row r="254" spans="4:19">
      <c r="D254" s="22" t="str">
        <f>IFERROR(VLOOKUP($A254&amp;TEXT(D$3,"dd/mm/yyyy")&amp;$D$2,tbReporteAsistencia[[#All],[SerialDeBusqueda]:[FechaRegistro]],3,FALSE),"")</f>
        <v/>
      </c>
      <c r="E254" s="22" t="str">
        <f>IFERROR(VLOOKUP($A254&amp;TEXT(E$3,"dd/mm/yyyy")&amp;$D$2,tbReporteAsistencia[[#All],[SerialDeBusqueda]:[FechaRegistro]],3,FALSE),"")</f>
        <v/>
      </c>
      <c r="F254" s="22" t="str">
        <f>IFERROR(VLOOKUP($A254&amp;TEXT(F$3,"dd/mm/yyyy")&amp;$D$2,tbReporteAsistencia[[#All],[SerialDeBusqueda]:[FechaRegistro]],3,FALSE),"")</f>
        <v/>
      </c>
      <c r="G254" s="22" t="str">
        <f>IFERROR(VLOOKUP($A254&amp;TEXT(G$3,"dd/mm/yyyy")&amp;$D$2,tbReporteAsistencia[[#All],[SerialDeBusqueda]:[FechaRegistro]],3,FALSE),"")</f>
        <v/>
      </c>
      <c r="H254" s="22" t="str">
        <f>IFERROR(VLOOKUP($A254&amp;TEXT(H$3,"dd/mm/yyyy")&amp;$D$2,tbReporteAsistencia[[#All],[SerialDeBusqueda]:[FechaRegistro]],3,FALSE),"")</f>
        <v/>
      </c>
      <c r="I254" s="22" t="str">
        <f>IFERROR(VLOOKUP($A254&amp;TEXT(I$3,"dd/mm/yyyy")&amp;$D$2,tbReporteAsistencia[[#All],[SerialDeBusqueda]:[FechaRegistro]],3,FALSE),"")</f>
        <v/>
      </c>
      <c r="J254" s="22" t="str">
        <f>IFERROR(VLOOKUP($A254&amp;TEXT(J$3,"dd/mm/yyyy")&amp;$D$2,tbReporteAsistencia[[#All],[SerialDeBusqueda]:[FechaRegistro]],3,FALSE),"")</f>
        <v/>
      </c>
      <c r="K254" s="22" t="str">
        <f>IFERROR(VLOOKUP($A254&amp;TEXT(K$3,"dd/mm/yyyy")&amp;$D$2,tbReporteAsistencia[[#All],[SerialDeBusqueda]:[FechaRegistro]],3,FALSE),"")</f>
        <v/>
      </c>
      <c r="L254" s="22" t="str">
        <f>IFERROR(VLOOKUP($A254&amp;TEXT(L$3,"dd/mm/yyyy")&amp;$D$2,tbReporteAsistencia[[#All],[SerialDeBusqueda]:[FechaRegistro]],3,FALSE),"")</f>
        <v/>
      </c>
      <c r="M254" s="22" t="str">
        <f>IFERROR(VLOOKUP($A254&amp;TEXT(M$3,"dd/mm/yyyy")&amp;$D$2,tbReporteAsistencia[[#All],[SerialDeBusqueda]:[FechaRegistro]],3,FALSE),"")</f>
        <v/>
      </c>
      <c r="N254" s="22" t="str">
        <f>IFERROR(VLOOKUP($A254&amp;TEXT(N$3,"dd/mm/yyyy")&amp;$D$2,tbReporteAsistencia[[#All],[SerialDeBusqueda]:[FechaRegistro]],3,FALSE),"")</f>
        <v/>
      </c>
      <c r="O254" s="22" t="str">
        <f>IFERROR(VLOOKUP($A254&amp;TEXT(O$3,"dd/mm/yyyy")&amp;$D$2,tbReporteAsistencia[[#All],[SerialDeBusqueda]:[FechaRegistro]],3,FALSE),"")</f>
        <v/>
      </c>
      <c r="P254" s="22" t="str">
        <f>IFERROR(VLOOKUP($A254&amp;TEXT(P$3,"dd/mm/yyyy")&amp;$D$2,tbReporteAsistencia[[#All],[SerialDeBusqueda]:[FechaRegistro]],3,FALSE),"")</f>
        <v/>
      </c>
      <c r="Q254" s="22" t="str">
        <f>IFERROR(VLOOKUP($A254&amp;TEXT(Q$3,"dd/mm/yyyy")&amp;$D$2,tbReporteAsistencia[[#All],[SerialDeBusqueda]:[FechaRegistro]],3,FALSE),"")</f>
        <v/>
      </c>
      <c r="R254" s="22" t="str">
        <f>IFERROR(VLOOKUP($A254&amp;TEXT(R$3,"dd/mm/yyyy")&amp;$D$2,tbReporteAsistencia[[#All],[SerialDeBusqueda]:[FechaRegistro]],3,FALSE),"")</f>
        <v/>
      </c>
      <c r="S254" s="22" t="str">
        <f>IFERROR(VLOOKUP($A254&amp;TEXT(S$3,"dd/mm/yyyy")&amp;$D$2,tbReporteAsistencia[[#All],[SerialDeBusqueda]:[FechaRegistro]],3,FALSE),"")</f>
        <v/>
      </c>
    </row>
    <row r="255" spans="4:19">
      <c r="D255" s="22" t="str">
        <f>IFERROR(VLOOKUP($A255&amp;TEXT(D$3,"dd/mm/yyyy")&amp;$D$2,tbReporteAsistencia[[#All],[SerialDeBusqueda]:[FechaRegistro]],3,FALSE),"")</f>
        <v/>
      </c>
      <c r="E255" s="22" t="str">
        <f>IFERROR(VLOOKUP($A255&amp;TEXT(E$3,"dd/mm/yyyy")&amp;$D$2,tbReporteAsistencia[[#All],[SerialDeBusqueda]:[FechaRegistro]],3,FALSE),"")</f>
        <v/>
      </c>
      <c r="F255" s="22" t="str">
        <f>IFERROR(VLOOKUP($A255&amp;TEXT(F$3,"dd/mm/yyyy")&amp;$D$2,tbReporteAsistencia[[#All],[SerialDeBusqueda]:[FechaRegistro]],3,FALSE),"")</f>
        <v/>
      </c>
      <c r="G255" s="22" t="str">
        <f>IFERROR(VLOOKUP($A255&amp;TEXT(G$3,"dd/mm/yyyy")&amp;$D$2,tbReporteAsistencia[[#All],[SerialDeBusqueda]:[FechaRegistro]],3,FALSE),"")</f>
        <v/>
      </c>
      <c r="H255" s="22" t="str">
        <f>IFERROR(VLOOKUP($A255&amp;TEXT(H$3,"dd/mm/yyyy")&amp;$D$2,tbReporteAsistencia[[#All],[SerialDeBusqueda]:[FechaRegistro]],3,FALSE),"")</f>
        <v/>
      </c>
      <c r="I255" s="22" t="str">
        <f>IFERROR(VLOOKUP($A255&amp;TEXT(I$3,"dd/mm/yyyy")&amp;$D$2,tbReporteAsistencia[[#All],[SerialDeBusqueda]:[FechaRegistro]],3,FALSE),"")</f>
        <v/>
      </c>
      <c r="J255" s="22" t="str">
        <f>IFERROR(VLOOKUP($A255&amp;TEXT(J$3,"dd/mm/yyyy")&amp;$D$2,tbReporteAsistencia[[#All],[SerialDeBusqueda]:[FechaRegistro]],3,FALSE),"")</f>
        <v/>
      </c>
      <c r="K255" s="22" t="str">
        <f>IFERROR(VLOOKUP($A255&amp;TEXT(K$3,"dd/mm/yyyy")&amp;$D$2,tbReporteAsistencia[[#All],[SerialDeBusqueda]:[FechaRegistro]],3,FALSE),"")</f>
        <v/>
      </c>
      <c r="L255" s="22" t="str">
        <f>IFERROR(VLOOKUP($A255&amp;TEXT(L$3,"dd/mm/yyyy")&amp;$D$2,tbReporteAsistencia[[#All],[SerialDeBusqueda]:[FechaRegistro]],3,FALSE),"")</f>
        <v/>
      </c>
      <c r="M255" s="22" t="str">
        <f>IFERROR(VLOOKUP($A255&amp;TEXT(M$3,"dd/mm/yyyy")&amp;$D$2,tbReporteAsistencia[[#All],[SerialDeBusqueda]:[FechaRegistro]],3,FALSE),"")</f>
        <v/>
      </c>
      <c r="N255" s="22" t="str">
        <f>IFERROR(VLOOKUP($A255&amp;TEXT(N$3,"dd/mm/yyyy")&amp;$D$2,tbReporteAsistencia[[#All],[SerialDeBusqueda]:[FechaRegistro]],3,FALSE),"")</f>
        <v/>
      </c>
      <c r="O255" s="22" t="str">
        <f>IFERROR(VLOOKUP($A255&amp;TEXT(O$3,"dd/mm/yyyy")&amp;$D$2,tbReporteAsistencia[[#All],[SerialDeBusqueda]:[FechaRegistro]],3,FALSE),"")</f>
        <v/>
      </c>
      <c r="P255" s="22" t="str">
        <f>IFERROR(VLOOKUP($A255&amp;TEXT(P$3,"dd/mm/yyyy")&amp;$D$2,tbReporteAsistencia[[#All],[SerialDeBusqueda]:[FechaRegistro]],3,FALSE),"")</f>
        <v/>
      </c>
      <c r="Q255" s="22" t="str">
        <f>IFERROR(VLOOKUP($A255&amp;TEXT(Q$3,"dd/mm/yyyy")&amp;$D$2,tbReporteAsistencia[[#All],[SerialDeBusqueda]:[FechaRegistro]],3,FALSE),"")</f>
        <v/>
      </c>
      <c r="R255" s="22" t="str">
        <f>IFERROR(VLOOKUP($A255&amp;TEXT(R$3,"dd/mm/yyyy")&amp;$D$2,tbReporteAsistencia[[#All],[SerialDeBusqueda]:[FechaRegistro]],3,FALSE),"")</f>
        <v/>
      </c>
      <c r="S255" s="22" t="str">
        <f>IFERROR(VLOOKUP($A255&amp;TEXT(S$3,"dd/mm/yyyy")&amp;$D$2,tbReporteAsistencia[[#All],[SerialDeBusqueda]:[FechaRegistro]],3,FALSE),"")</f>
        <v/>
      </c>
    </row>
    <row r="256" spans="4:19">
      <c r="D256" s="22" t="str">
        <f>IFERROR(VLOOKUP($A256&amp;TEXT(D$3,"dd/mm/yyyy")&amp;$D$2,tbReporteAsistencia[[#All],[SerialDeBusqueda]:[FechaRegistro]],3,FALSE),"")</f>
        <v/>
      </c>
      <c r="E256" s="22" t="str">
        <f>IFERROR(VLOOKUP($A256&amp;TEXT(E$3,"dd/mm/yyyy")&amp;$D$2,tbReporteAsistencia[[#All],[SerialDeBusqueda]:[FechaRegistro]],3,FALSE),"")</f>
        <v/>
      </c>
      <c r="F256" s="22" t="str">
        <f>IFERROR(VLOOKUP($A256&amp;TEXT(F$3,"dd/mm/yyyy")&amp;$D$2,tbReporteAsistencia[[#All],[SerialDeBusqueda]:[FechaRegistro]],3,FALSE),"")</f>
        <v/>
      </c>
      <c r="G256" s="22" t="str">
        <f>IFERROR(VLOOKUP($A256&amp;TEXT(G$3,"dd/mm/yyyy")&amp;$D$2,tbReporteAsistencia[[#All],[SerialDeBusqueda]:[FechaRegistro]],3,FALSE),"")</f>
        <v/>
      </c>
      <c r="H256" s="22" t="str">
        <f>IFERROR(VLOOKUP($A256&amp;TEXT(H$3,"dd/mm/yyyy")&amp;$D$2,tbReporteAsistencia[[#All],[SerialDeBusqueda]:[FechaRegistro]],3,FALSE),"")</f>
        <v/>
      </c>
      <c r="I256" s="22" t="str">
        <f>IFERROR(VLOOKUP($A256&amp;TEXT(I$3,"dd/mm/yyyy")&amp;$D$2,tbReporteAsistencia[[#All],[SerialDeBusqueda]:[FechaRegistro]],3,FALSE),"")</f>
        <v/>
      </c>
      <c r="J256" s="22" t="str">
        <f>IFERROR(VLOOKUP($A256&amp;TEXT(J$3,"dd/mm/yyyy")&amp;$D$2,tbReporteAsistencia[[#All],[SerialDeBusqueda]:[FechaRegistro]],3,FALSE),"")</f>
        <v/>
      </c>
      <c r="K256" s="22" t="str">
        <f>IFERROR(VLOOKUP($A256&amp;TEXT(K$3,"dd/mm/yyyy")&amp;$D$2,tbReporteAsistencia[[#All],[SerialDeBusqueda]:[FechaRegistro]],3,FALSE),"")</f>
        <v/>
      </c>
      <c r="L256" s="22" t="str">
        <f>IFERROR(VLOOKUP($A256&amp;TEXT(L$3,"dd/mm/yyyy")&amp;$D$2,tbReporteAsistencia[[#All],[SerialDeBusqueda]:[FechaRegistro]],3,FALSE),"")</f>
        <v/>
      </c>
      <c r="M256" s="22" t="str">
        <f>IFERROR(VLOOKUP($A256&amp;TEXT(M$3,"dd/mm/yyyy")&amp;$D$2,tbReporteAsistencia[[#All],[SerialDeBusqueda]:[FechaRegistro]],3,FALSE),"")</f>
        <v/>
      </c>
      <c r="N256" s="22" t="str">
        <f>IFERROR(VLOOKUP($A256&amp;TEXT(N$3,"dd/mm/yyyy")&amp;$D$2,tbReporteAsistencia[[#All],[SerialDeBusqueda]:[FechaRegistro]],3,FALSE),"")</f>
        <v/>
      </c>
      <c r="O256" s="22" t="str">
        <f>IFERROR(VLOOKUP($A256&amp;TEXT(O$3,"dd/mm/yyyy")&amp;$D$2,tbReporteAsistencia[[#All],[SerialDeBusqueda]:[FechaRegistro]],3,FALSE),"")</f>
        <v/>
      </c>
      <c r="P256" s="22" t="str">
        <f>IFERROR(VLOOKUP($A256&amp;TEXT(P$3,"dd/mm/yyyy")&amp;$D$2,tbReporteAsistencia[[#All],[SerialDeBusqueda]:[FechaRegistro]],3,FALSE),"")</f>
        <v/>
      </c>
      <c r="Q256" s="22" t="str">
        <f>IFERROR(VLOOKUP($A256&amp;TEXT(Q$3,"dd/mm/yyyy")&amp;$D$2,tbReporteAsistencia[[#All],[SerialDeBusqueda]:[FechaRegistro]],3,FALSE),"")</f>
        <v/>
      </c>
      <c r="R256" s="22" t="str">
        <f>IFERROR(VLOOKUP($A256&amp;TEXT(R$3,"dd/mm/yyyy")&amp;$D$2,tbReporteAsistencia[[#All],[SerialDeBusqueda]:[FechaRegistro]],3,FALSE),"")</f>
        <v/>
      </c>
      <c r="S256" s="22" t="str">
        <f>IFERROR(VLOOKUP($A256&amp;TEXT(S$3,"dd/mm/yyyy")&amp;$D$2,tbReporteAsistencia[[#All],[SerialDeBusqueda]:[FechaRegistro]],3,FALSE),"")</f>
        <v/>
      </c>
    </row>
    <row r="257" spans="4:19">
      <c r="D257" s="22" t="str">
        <f>IFERROR(VLOOKUP($A257&amp;TEXT(D$3,"dd/mm/yyyy")&amp;$D$2,tbReporteAsistencia[[#All],[SerialDeBusqueda]:[FechaRegistro]],3,FALSE),"")</f>
        <v/>
      </c>
      <c r="E257" s="22" t="str">
        <f>IFERROR(VLOOKUP($A257&amp;TEXT(E$3,"dd/mm/yyyy")&amp;$D$2,tbReporteAsistencia[[#All],[SerialDeBusqueda]:[FechaRegistro]],3,FALSE),"")</f>
        <v/>
      </c>
      <c r="F257" s="22" t="str">
        <f>IFERROR(VLOOKUP($A257&amp;TEXT(F$3,"dd/mm/yyyy")&amp;$D$2,tbReporteAsistencia[[#All],[SerialDeBusqueda]:[FechaRegistro]],3,FALSE),"")</f>
        <v/>
      </c>
      <c r="G257" s="22" t="str">
        <f>IFERROR(VLOOKUP($A257&amp;TEXT(G$3,"dd/mm/yyyy")&amp;$D$2,tbReporteAsistencia[[#All],[SerialDeBusqueda]:[FechaRegistro]],3,FALSE),"")</f>
        <v/>
      </c>
      <c r="H257" s="22" t="str">
        <f>IFERROR(VLOOKUP($A257&amp;TEXT(H$3,"dd/mm/yyyy")&amp;$D$2,tbReporteAsistencia[[#All],[SerialDeBusqueda]:[FechaRegistro]],3,FALSE),"")</f>
        <v/>
      </c>
      <c r="I257" s="22" t="str">
        <f>IFERROR(VLOOKUP($A257&amp;TEXT(I$3,"dd/mm/yyyy")&amp;$D$2,tbReporteAsistencia[[#All],[SerialDeBusqueda]:[FechaRegistro]],3,FALSE),"")</f>
        <v/>
      </c>
      <c r="J257" s="22" t="str">
        <f>IFERROR(VLOOKUP($A257&amp;TEXT(J$3,"dd/mm/yyyy")&amp;$D$2,tbReporteAsistencia[[#All],[SerialDeBusqueda]:[FechaRegistro]],3,FALSE),"")</f>
        <v/>
      </c>
      <c r="K257" s="22" t="str">
        <f>IFERROR(VLOOKUP($A257&amp;TEXT(K$3,"dd/mm/yyyy")&amp;$D$2,tbReporteAsistencia[[#All],[SerialDeBusqueda]:[FechaRegistro]],3,FALSE),"")</f>
        <v/>
      </c>
      <c r="L257" s="22" t="str">
        <f>IFERROR(VLOOKUP($A257&amp;TEXT(L$3,"dd/mm/yyyy")&amp;$D$2,tbReporteAsistencia[[#All],[SerialDeBusqueda]:[FechaRegistro]],3,FALSE),"")</f>
        <v/>
      </c>
      <c r="M257" s="22" t="str">
        <f>IFERROR(VLOOKUP($A257&amp;TEXT(M$3,"dd/mm/yyyy")&amp;$D$2,tbReporteAsistencia[[#All],[SerialDeBusqueda]:[FechaRegistro]],3,FALSE),"")</f>
        <v/>
      </c>
      <c r="N257" s="22" t="str">
        <f>IFERROR(VLOOKUP($A257&amp;TEXT(N$3,"dd/mm/yyyy")&amp;$D$2,tbReporteAsistencia[[#All],[SerialDeBusqueda]:[FechaRegistro]],3,FALSE),"")</f>
        <v/>
      </c>
      <c r="O257" s="22" t="str">
        <f>IFERROR(VLOOKUP($A257&amp;TEXT(O$3,"dd/mm/yyyy")&amp;$D$2,tbReporteAsistencia[[#All],[SerialDeBusqueda]:[FechaRegistro]],3,FALSE),"")</f>
        <v/>
      </c>
      <c r="P257" s="22" t="str">
        <f>IFERROR(VLOOKUP($A257&amp;TEXT(P$3,"dd/mm/yyyy")&amp;$D$2,tbReporteAsistencia[[#All],[SerialDeBusqueda]:[FechaRegistro]],3,FALSE),"")</f>
        <v/>
      </c>
      <c r="Q257" s="22" t="str">
        <f>IFERROR(VLOOKUP($A257&amp;TEXT(Q$3,"dd/mm/yyyy")&amp;$D$2,tbReporteAsistencia[[#All],[SerialDeBusqueda]:[FechaRegistro]],3,FALSE),"")</f>
        <v/>
      </c>
      <c r="R257" s="22" t="str">
        <f>IFERROR(VLOOKUP($A257&amp;TEXT(R$3,"dd/mm/yyyy")&amp;$D$2,tbReporteAsistencia[[#All],[SerialDeBusqueda]:[FechaRegistro]],3,FALSE),"")</f>
        <v/>
      </c>
      <c r="S257" s="22" t="str">
        <f>IFERROR(VLOOKUP($A257&amp;TEXT(S$3,"dd/mm/yyyy")&amp;$D$2,tbReporteAsistencia[[#All],[SerialDeBusqueda]:[FechaRegistro]],3,FALSE),"")</f>
        <v/>
      </c>
    </row>
    <row r="258" spans="4:19">
      <c r="D258" s="22" t="str">
        <f>IFERROR(VLOOKUP($A258&amp;TEXT(D$3,"dd/mm/yyyy")&amp;$D$2,tbReporteAsistencia[[#All],[SerialDeBusqueda]:[FechaRegistro]],3,FALSE),"")</f>
        <v/>
      </c>
      <c r="E258" s="22" t="str">
        <f>IFERROR(VLOOKUP($A258&amp;TEXT(E$3,"dd/mm/yyyy")&amp;$D$2,tbReporteAsistencia[[#All],[SerialDeBusqueda]:[FechaRegistro]],3,FALSE),"")</f>
        <v/>
      </c>
      <c r="F258" s="22" t="str">
        <f>IFERROR(VLOOKUP($A258&amp;TEXT(F$3,"dd/mm/yyyy")&amp;$D$2,tbReporteAsistencia[[#All],[SerialDeBusqueda]:[FechaRegistro]],3,FALSE),"")</f>
        <v/>
      </c>
      <c r="G258" s="22" t="str">
        <f>IFERROR(VLOOKUP($A258&amp;TEXT(G$3,"dd/mm/yyyy")&amp;$D$2,tbReporteAsistencia[[#All],[SerialDeBusqueda]:[FechaRegistro]],3,FALSE),"")</f>
        <v/>
      </c>
      <c r="H258" s="22" t="str">
        <f>IFERROR(VLOOKUP($A258&amp;TEXT(H$3,"dd/mm/yyyy")&amp;$D$2,tbReporteAsistencia[[#All],[SerialDeBusqueda]:[FechaRegistro]],3,FALSE),"")</f>
        <v/>
      </c>
      <c r="I258" s="22" t="str">
        <f>IFERROR(VLOOKUP($A258&amp;TEXT(I$3,"dd/mm/yyyy")&amp;$D$2,tbReporteAsistencia[[#All],[SerialDeBusqueda]:[FechaRegistro]],3,FALSE),"")</f>
        <v/>
      </c>
      <c r="J258" s="22" t="str">
        <f>IFERROR(VLOOKUP($A258&amp;TEXT(J$3,"dd/mm/yyyy")&amp;$D$2,tbReporteAsistencia[[#All],[SerialDeBusqueda]:[FechaRegistro]],3,FALSE),"")</f>
        <v/>
      </c>
      <c r="K258" s="22" t="str">
        <f>IFERROR(VLOOKUP($A258&amp;TEXT(K$3,"dd/mm/yyyy")&amp;$D$2,tbReporteAsistencia[[#All],[SerialDeBusqueda]:[FechaRegistro]],3,FALSE),"")</f>
        <v/>
      </c>
      <c r="L258" s="22" t="str">
        <f>IFERROR(VLOOKUP($A258&amp;TEXT(L$3,"dd/mm/yyyy")&amp;$D$2,tbReporteAsistencia[[#All],[SerialDeBusqueda]:[FechaRegistro]],3,FALSE),"")</f>
        <v/>
      </c>
      <c r="M258" s="22" t="str">
        <f>IFERROR(VLOOKUP($A258&amp;TEXT(M$3,"dd/mm/yyyy")&amp;$D$2,tbReporteAsistencia[[#All],[SerialDeBusqueda]:[FechaRegistro]],3,FALSE),"")</f>
        <v/>
      </c>
      <c r="N258" s="22" t="str">
        <f>IFERROR(VLOOKUP($A258&amp;TEXT(N$3,"dd/mm/yyyy")&amp;$D$2,tbReporteAsistencia[[#All],[SerialDeBusqueda]:[FechaRegistro]],3,FALSE),"")</f>
        <v/>
      </c>
      <c r="O258" s="22" t="str">
        <f>IFERROR(VLOOKUP($A258&amp;TEXT(O$3,"dd/mm/yyyy")&amp;$D$2,tbReporteAsistencia[[#All],[SerialDeBusqueda]:[FechaRegistro]],3,FALSE),"")</f>
        <v/>
      </c>
      <c r="P258" s="22" t="str">
        <f>IFERROR(VLOOKUP($A258&amp;TEXT(P$3,"dd/mm/yyyy")&amp;$D$2,tbReporteAsistencia[[#All],[SerialDeBusqueda]:[FechaRegistro]],3,FALSE),"")</f>
        <v/>
      </c>
      <c r="Q258" s="22" t="str">
        <f>IFERROR(VLOOKUP($A258&amp;TEXT(Q$3,"dd/mm/yyyy")&amp;$D$2,tbReporteAsistencia[[#All],[SerialDeBusqueda]:[FechaRegistro]],3,FALSE),"")</f>
        <v/>
      </c>
      <c r="R258" s="22" t="str">
        <f>IFERROR(VLOOKUP($A258&amp;TEXT(R$3,"dd/mm/yyyy")&amp;$D$2,tbReporteAsistencia[[#All],[SerialDeBusqueda]:[FechaRegistro]],3,FALSE),"")</f>
        <v/>
      </c>
      <c r="S258" s="22" t="str">
        <f>IFERROR(VLOOKUP($A258&amp;TEXT(S$3,"dd/mm/yyyy")&amp;$D$2,tbReporteAsistencia[[#All],[SerialDeBusqueda]:[FechaRegistro]],3,FALSE),"")</f>
        <v/>
      </c>
    </row>
    <row r="259" spans="4:19">
      <c r="D259" s="22" t="str">
        <f>IFERROR(VLOOKUP($A259&amp;TEXT(D$3,"dd/mm/yyyy")&amp;$D$2,tbReporteAsistencia[[#All],[SerialDeBusqueda]:[FechaRegistro]],3,FALSE),"")</f>
        <v/>
      </c>
      <c r="E259" s="22" t="str">
        <f>IFERROR(VLOOKUP($A259&amp;TEXT(E$3,"dd/mm/yyyy")&amp;$D$2,tbReporteAsistencia[[#All],[SerialDeBusqueda]:[FechaRegistro]],3,FALSE),"")</f>
        <v/>
      </c>
      <c r="F259" s="22" t="str">
        <f>IFERROR(VLOOKUP($A259&amp;TEXT(F$3,"dd/mm/yyyy")&amp;$D$2,tbReporteAsistencia[[#All],[SerialDeBusqueda]:[FechaRegistro]],3,FALSE),"")</f>
        <v/>
      </c>
      <c r="G259" s="22" t="str">
        <f>IFERROR(VLOOKUP($A259&amp;TEXT(G$3,"dd/mm/yyyy")&amp;$D$2,tbReporteAsistencia[[#All],[SerialDeBusqueda]:[FechaRegistro]],3,FALSE),"")</f>
        <v/>
      </c>
      <c r="H259" s="22" t="str">
        <f>IFERROR(VLOOKUP($A259&amp;TEXT(H$3,"dd/mm/yyyy")&amp;$D$2,tbReporteAsistencia[[#All],[SerialDeBusqueda]:[FechaRegistro]],3,FALSE),"")</f>
        <v/>
      </c>
      <c r="I259" s="22" t="str">
        <f>IFERROR(VLOOKUP($A259&amp;TEXT(I$3,"dd/mm/yyyy")&amp;$D$2,tbReporteAsistencia[[#All],[SerialDeBusqueda]:[FechaRegistro]],3,FALSE),"")</f>
        <v/>
      </c>
      <c r="J259" s="22" t="str">
        <f>IFERROR(VLOOKUP($A259&amp;TEXT(J$3,"dd/mm/yyyy")&amp;$D$2,tbReporteAsistencia[[#All],[SerialDeBusqueda]:[FechaRegistro]],3,FALSE),"")</f>
        <v/>
      </c>
      <c r="K259" s="22" t="str">
        <f>IFERROR(VLOOKUP($A259&amp;TEXT(K$3,"dd/mm/yyyy")&amp;$D$2,tbReporteAsistencia[[#All],[SerialDeBusqueda]:[FechaRegistro]],3,FALSE),"")</f>
        <v/>
      </c>
      <c r="L259" s="22" t="str">
        <f>IFERROR(VLOOKUP($A259&amp;TEXT(L$3,"dd/mm/yyyy")&amp;$D$2,tbReporteAsistencia[[#All],[SerialDeBusqueda]:[FechaRegistro]],3,FALSE),"")</f>
        <v/>
      </c>
      <c r="M259" s="22" t="str">
        <f>IFERROR(VLOOKUP($A259&amp;TEXT(M$3,"dd/mm/yyyy")&amp;$D$2,tbReporteAsistencia[[#All],[SerialDeBusqueda]:[FechaRegistro]],3,FALSE),"")</f>
        <v/>
      </c>
      <c r="N259" s="22" t="str">
        <f>IFERROR(VLOOKUP($A259&amp;TEXT(N$3,"dd/mm/yyyy")&amp;$D$2,tbReporteAsistencia[[#All],[SerialDeBusqueda]:[FechaRegistro]],3,FALSE),"")</f>
        <v/>
      </c>
      <c r="O259" s="22" t="str">
        <f>IFERROR(VLOOKUP($A259&amp;TEXT(O$3,"dd/mm/yyyy")&amp;$D$2,tbReporteAsistencia[[#All],[SerialDeBusqueda]:[FechaRegistro]],3,FALSE),"")</f>
        <v/>
      </c>
      <c r="P259" s="22" t="str">
        <f>IFERROR(VLOOKUP($A259&amp;TEXT(P$3,"dd/mm/yyyy")&amp;$D$2,tbReporteAsistencia[[#All],[SerialDeBusqueda]:[FechaRegistro]],3,FALSE),"")</f>
        <v/>
      </c>
      <c r="Q259" s="22" t="str">
        <f>IFERROR(VLOOKUP($A259&amp;TEXT(Q$3,"dd/mm/yyyy")&amp;$D$2,tbReporteAsistencia[[#All],[SerialDeBusqueda]:[FechaRegistro]],3,FALSE),"")</f>
        <v/>
      </c>
      <c r="R259" s="22" t="str">
        <f>IFERROR(VLOOKUP($A259&amp;TEXT(R$3,"dd/mm/yyyy")&amp;$D$2,tbReporteAsistencia[[#All],[SerialDeBusqueda]:[FechaRegistro]],3,FALSE),"")</f>
        <v/>
      </c>
      <c r="S259" s="22" t="str">
        <f>IFERROR(VLOOKUP($A259&amp;TEXT(S$3,"dd/mm/yyyy")&amp;$D$2,tbReporteAsistencia[[#All],[SerialDeBusqueda]:[FechaRegistro]],3,FALSE),"")</f>
        <v/>
      </c>
    </row>
    <row r="260" spans="4:19">
      <c r="D260" s="22" t="str">
        <f>IFERROR(VLOOKUP($A260&amp;TEXT(D$3,"dd/mm/yyyy")&amp;$D$2,tbReporteAsistencia[[#All],[SerialDeBusqueda]:[FechaRegistro]],3,FALSE),"")</f>
        <v/>
      </c>
      <c r="E260" s="22" t="str">
        <f>IFERROR(VLOOKUP($A260&amp;TEXT(E$3,"dd/mm/yyyy")&amp;$D$2,tbReporteAsistencia[[#All],[SerialDeBusqueda]:[FechaRegistro]],3,FALSE),"")</f>
        <v/>
      </c>
      <c r="F260" s="22" t="str">
        <f>IFERROR(VLOOKUP($A260&amp;TEXT(F$3,"dd/mm/yyyy")&amp;$D$2,tbReporteAsistencia[[#All],[SerialDeBusqueda]:[FechaRegistro]],3,FALSE),"")</f>
        <v/>
      </c>
      <c r="G260" s="22" t="str">
        <f>IFERROR(VLOOKUP($A260&amp;TEXT(G$3,"dd/mm/yyyy")&amp;$D$2,tbReporteAsistencia[[#All],[SerialDeBusqueda]:[FechaRegistro]],3,FALSE),"")</f>
        <v/>
      </c>
      <c r="H260" s="22" t="str">
        <f>IFERROR(VLOOKUP($A260&amp;TEXT(H$3,"dd/mm/yyyy")&amp;$D$2,tbReporteAsistencia[[#All],[SerialDeBusqueda]:[FechaRegistro]],3,FALSE),"")</f>
        <v/>
      </c>
      <c r="I260" s="22" t="str">
        <f>IFERROR(VLOOKUP($A260&amp;TEXT(I$3,"dd/mm/yyyy")&amp;$D$2,tbReporteAsistencia[[#All],[SerialDeBusqueda]:[FechaRegistro]],3,FALSE),"")</f>
        <v/>
      </c>
      <c r="J260" s="22" t="str">
        <f>IFERROR(VLOOKUP($A260&amp;TEXT(J$3,"dd/mm/yyyy")&amp;$D$2,tbReporteAsistencia[[#All],[SerialDeBusqueda]:[FechaRegistro]],3,FALSE),"")</f>
        <v/>
      </c>
      <c r="K260" s="22" t="str">
        <f>IFERROR(VLOOKUP($A260&amp;TEXT(K$3,"dd/mm/yyyy")&amp;$D$2,tbReporteAsistencia[[#All],[SerialDeBusqueda]:[FechaRegistro]],3,FALSE),"")</f>
        <v/>
      </c>
      <c r="L260" s="22" t="str">
        <f>IFERROR(VLOOKUP($A260&amp;TEXT(L$3,"dd/mm/yyyy")&amp;$D$2,tbReporteAsistencia[[#All],[SerialDeBusqueda]:[FechaRegistro]],3,FALSE),"")</f>
        <v/>
      </c>
      <c r="M260" s="22" t="str">
        <f>IFERROR(VLOOKUP($A260&amp;TEXT(M$3,"dd/mm/yyyy")&amp;$D$2,tbReporteAsistencia[[#All],[SerialDeBusqueda]:[FechaRegistro]],3,FALSE),"")</f>
        <v/>
      </c>
      <c r="N260" s="22" t="str">
        <f>IFERROR(VLOOKUP($A260&amp;TEXT(N$3,"dd/mm/yyyy")&amp;$D$2,tbReporteAsistencia[[#All],[SerialDeBusqueda]:[FechaRegistro]],3,FALSE),"")</f>
        <v/>
      </c>
      <c r="O260" s="22" t="str">
        <f>IFERROR(VLOOKUP($A260&amp;TEXT(O$3,"dd/mm/yyyy")&amp;$D$2,tbReporteAsistencia[[#All],[SerialDeBusqueda]:[FechaRegistro]],3,FALSE),"")</f>
        <v/>
      </c>
      <c r="P260" s="22" t="str">
        <f>IFERROR(VLOOKUP($A260&amp;TEXT(P$3,"dd/mm/yyyy")&amp;$D$2,tbReporteAsistencia[[#All],[SerialDeBusqueda]:[FechaRegistro]],3,FALSE),"")</f>
        <v/>
      </c>
      <c r="Q260" s="22" t="str">
        <f>IFERROR(VLOOKUP($A260&amp;TEXT(Q$3,"dd/mm/yyyy")&amp;$D$2,tbReporteAsistencia[[#All],[SerialDeBusqueda]:[FechaRegistro]],3,FALSE),"")</f>
        <v/>
      </c>
      <c r="R260" s="22" t="str">
        <f>IFERROR(VLOOKUP($A260&amp;TEXT(R$3,"dd/mm/yyyy")&amp;$D$2,tbReporteAsistencia[[#All],[SerialDeBusqueda]:[FechaRegistro]],3,FALSE),"")</f>
        <v/>
      </c>
      <c r="S260" s="22" t="str">
        <f>IFERROR(VLOOKUP($A260&amp;TEXT(S$3,"dd/mm/yyyy")&amp;$D$2,tbReporteAsistencia[[#All],[SerialDeBusqueda]:[FechaRegistro]],3,FALSE),"")</f>
        <v/>
      </c>
    </row>
    <row r="261" spans="4:19">
      <c r="D261" s="22" t="str">
        <f>IFERROR(VLOOKUP($A261&amp;TEXT(D$3,"dd/mm/yyyy")&amp;$D$2,tbReporteAsistencia[[#All],[SerialDeBusqueda]:[FechaRegistro]],3,FALSE),"")</f>
        <v/>
      </c>
      <c r="E261" s="22" t="str">
        <f>IFERROR(VLOOKUP($A261&amp;TEXT(E$3,"dd/mm/yyyy")&amp;$D$2,tbReporteAsistencia[[#All],[SerialDeBusqueda]:[FechaRegistro]],3,FALSE),"")</f>
        <v/>
      </c>
      <c r="F261" s="22" t="str">
        <f>IFERROR(VLOOKUP($A261&amp;TEXT(F$3,"dd/mm/yyyy")&amp;$D$2,tbReporteAsistencia[[#All],[SerialDeBusqueda]:[FechaRegistro]],3,FALSE),"")</f>
        <v/>
      </c>
      <c r="G261" s="22" t="str">
        <f>IFERROR(VLOOKUP($A261&amp;TEXT(G$3,"dd/mm/yyyy")&amp;$D$2,tbReporteAsistencia[[#All],[SerialDeBusqueda]:[FechaRegistro]],3,FALSE),"")</f>
        <v/>
      </c>
      <c r="H261" s="22" t="str">
        <f>IFERROR(VLOOKUP($A261&amp;TEXT(H$3,"dd/mm/yyyy")&amp;$D$2,tbReporteAsistencia[[#All],[SerialDeBusqueda]:[FechaRegistro]],3,FALSE),"")</f>
        <v/>
      </c>
      <c r="I261" s="22" t="str">
        <f>IFERROR(VLOOKUP($A261&amp;TEXT(I$3,"dd/mm/yyyy")&amp;$D$2,tbReporteAsistencia[[#All],[SerialDeBusqueda]:[FechaRegistro]],3,FALSE),"")</f>
        <v/>
      </c>
      <c r="J261" s="22" t="str">
        <f>IFERROR(VLOOKUP($A261&amp;TEXT(J$3,"dd/mm/yyyy")&amp;$D$2,tbReporteAsistencia[[#All],[SerialDeBusqueda]:[FechaRegistro]],3,FALSE),"")</f>
        <v/>
      </c>
      <c r="K261" s="22" t="str">
        <f>IFERROR(VLOOKUP($A261&amp;TEXT(K$3,"dd/mm/yyyy")&amp;$D$2,tbReporteAsistencia[[#All],[SerialDeBusqueda]:[FechaRegistro]],3,FALSE),"")</f>
        <v/>
      </c>
      <c r="L261" s="22" t="str">
        <f>IFERROR(VLOOKUP($A261&amp;TEXT(L$3,"dd/mm/yyyy")&amp;$D$2,tbReporteAsistencia[[#All],[SerialDeBusqueda]:[FechaRegistro]],3,FALSE),"")</f>
        <v/>
      </c>
      <c r="M261" s="22" t="str">
        <f>IFERROR(VLOOKUP($A261&amp;TEXT(M$3,"dd/mm/yyyy")&amp;$D$2,tbReporteAsistencia[[#All],[SerialDeBusqueda]:[FechaRegistro]],3,FALSE),"")</f>
        <v/>
      </c>
      <c r="N261" s="22" t="str">
        <f>IFERROR(VLOOKUP($A261&amp;TEXT(N$3,"dd/mm/yyyy")&amp;$D$2,tbReporteAsistencia[[#All],[SerialDeBusqueda]:[FechaRegistro]],3,FALSE),"")</f>
        <v/>
      </c>
      <c r="O261" s="22" t="str">
        <f>IFERROR(VLOOKUP($A261&amp;TEXT(O$3,"dd/mm/yyyy")&amp;$D$2,tbReporteAsistencia[[#All],[SerialDeBusqueda]:[FechaRegistro]],3,FALSE),"")</f>
        <v/>
      </c>
      <c r="P261" s="22" t="str">
        <f>IFERROR(VLOOKUP($A261&amp;TEXT(P$3,"dd/mm/yyyy")&amp;$D$2,tbReporteAsistencia[[#All],[SerialDeBusqueda]:[FechaRegistro]],3,FALSE),"")</f>
        <v/>
      </c>
      <c r="Q261" s="22" t="str">
        <f>IFERROR(VLOOKUP($A261&amp;TEXT(Q$3,"dd/mm/yyyy")&amp;$D$2,tbReporteAsistencia[[#All],[SerialDeBusqueda]:[FechaRegistro]],3,FALSE),"")</f>
        <v/>
      </c>
      <c r="R261" s="22" t="str">
        <f>IFERROR(VLOOKUP($A261&amp;TEXT(R$3,"dd/mm/yyyy")&amp;$D$2,tbReporteAsistencia[[#All],[SerialDeBusqueda]:[FechaRegistro]],3,FALSE),"")</f>
        <v/>
      </c>
      <c r="S261" s="22" t="str">
        <f>IFERROR(VLOOKUP($A261&amp;TEXT(S$3,"dd/mm/yyyy")&amp;$D$2,tbReporteAsistencia[[#All],[SerialDeBusqueda]:[FechaRegistro]],3,FALSE),"")</f>
        <v/>
      </c>
    </row>
    <row r="262" spans="4:19">
      <c r="D262" s="22" t="str">
        <f>IFERROR(VLOOKUP($A262&amp;TEXT(D$3,"dd/mm/yyyy")&amp;$D$2,tbReporteAsistencia[[#All],[SerialDeBusqueda]:[FechaRegistro]],3,FALSE),"")</f>
        <v/>
      </c>
      <c r="E262" s="22" t="str">
        <f>IFERROR(VLOOKUP($A262&amp;TEXT(E$3,"dd/mm/yyyy")&amp;$D$2,tbReporteAsistencia[[#All],[SerialDeBusqueda]:[FechaRegistro]],3,FALSE),"")</f>
        <v/>
      </c>
      <c r="F262" s="22" t="str">
        <f>IFERROR(VLOOKUP($A262&amp;TEXT(F$3,"dd/mm/yyyy")&amp;$D$2,tbReporteAsistencia[[#All],[SerialDeBusqueda]:[FechaRegistro]],3,FALSE),"")</f>
        <v/>
      </c>
      <c r="G262" s="22" t="str">
        <f>IFERROR(VLOOKUP($A262&amp;TEXT(G$3,"dd/mm/yyyy")&amp;$D$2,tbReporteAsistencia[[#All],[SerialDeBusqueda]:[FechaRegistro]],3,FALSE),"")</f>
        <v/>
      </c>
      <c r="H262" s="22" t="str">
        <f>IFERROR(VLOOKUP($A262&amp;TEXT(H$3,"dd/mm/yyyy")&amp;$D$2,tbReporteAsistencia[[#All],[SerialDeBusqueda]:[FechaRegistro]],3,FALSE),"")</f>
        <v/>
      </c>
      <c r="I262" s="22" t="str">
        <f>IFERROR(VLOOKUP($A262&amp;TEXT(I$3,"dd/mm/yyyy")&amp;$D$2,tbReporteAsistencia[[#All],[SerialDeBusqueda]:[FechaRegistro]],3,FALSE),"")</f>
        <v/>
      </c>
      <c r="J262" s="22" t="str">
        <f>IFERROR(VLOOKUP($A262&amp;TEXT(J$3,"dd/mm/yyyy")&amp;$D$2,tbReporteAsistencia[[#All],[SerialDeBusqueda]:[FechaRegistro]],3,FALSE),"")</f>
        <v/>
      </c>
      <c r="K262" s="22" t="str">
        <f>IFERROR(VLOOKUP($A262&amp;TEXT(K$3,"dd/mm/yyyy")&amp;$D$2,tbReporteAsistencia[[#All],[SerialDeBusqueda]:[FechaRegistro]],3,FALSE),"")</f>
        <v/>
      </c>
      <c r="L262" s="22" t="str">
        <f>IFERROR(VLOOKUP($A262&amp;TEXT(L$3,"dd/mm/yyyy")&amp;$D$2,tbReporteAsistencia[[#All],[SerialDeBusqueda]:[FechaRegistro]],3,FALSE),"")</f>
        <v/>
      </c>
      <c r="M262" s="22" t="str">
        <f>IFERROR(VLOOKUP($A262&amp;TEXT(M$3,"dd/mm/yyyy")&amp;$D$2,tbReporteAsistencia[[#All],[SerialDeBusqueda]:[FechaRegistro]],3,FALSE),"")</f>
        <v/>
      </c>
      <c r="N262" s="22" t="str">
        <f>IFERROR(VLOOKUP($A262&amp;TEXT(N$3,"dd/mm/yyyy")&amp;$D$2,tbReporteAsistencia[[#All],[SerialDeBusqueda]:[FechaRegistro]],3,FALSE),"")</f>
        <v/>
      </c>
      <c r="O262" s="22" t="str">
        <f>IFERROR(VLOOKUP($A262&amp;TEXT(O$3,"dd/mm/yyyy")&amp;$D$2,tbReporteAsistencia[[#All],[SerialDeBusqueda]:[FechaRegistro]],3,FALSE),"")</f>
        <v/>
      </c>
      <c r="P262" s="22" t="str">
        <f>IFERROR(VLOOKUP($A262&amp;TEXT(P$3,"dd/mm/yyyy")&amp;$D$2,tbReporteAsistencia[[#All],[SerialDeBusqueda]:[FechaRegistro]],3,FALSE),"")</f>
        <v/>
      </c>
      <c r="Q262" s="22" t="str">
        <f>IFERROR(VLOOKUP($A262&amp;TEXT(Q$3,"dd/mm/yyyy")&amp;$D$2,tbReporteAsistencia[[#All],[SerialDeBusqueda]:[FechaRegistro]],3,FALSE),"")</f>
        <v/>
      </c>
      <c r="R262" s="22" t="str">
        <f>IFERROR(VLOOKUP($A262&amp;TEXT(R$3,"dd/mm/yyyy")&amp;$D$2,tbReporteAsistencia[[#All],[SerialDeBusqueda]:[FechaRegistro]],3,FALSE),"")</f>
        <v/>
      </c>
      <c r="S262" s="22" t="str">
        <f>IFERROR(VLOOKUP($A262&amp;TEXT(S$3,"dd/mm/yyyy")&amp;$D$2,tbReporteAsistencia[[#All],[SerialDeBusqueda]:[FechaRegistro]],3,FALSE),"")</f>
        <v/>
      </c>
    </row>
    <row r="263" spans="4:19">
      <c r="D263" s="22" t="str">
        <f>IFERROR(VLOOKUP($A263&amp;TEXT(D$3,"dd/mm/yyyy")&amp;$D$2,tbReporteAsistencia[[#All],[SerialDeBusqueda]:[FechaRegistro]],3,FALSE),"")</f>
        <v/>
      </c>
      <c r="E263" s="22" t="str">
        <f>IFERROR(VLOOKUP($A263&amp;TEXT(E$3,"dd/mm/yyyy")&amp;$D$2,tbReporteAsistencia[[#All],[SerialDeBusqueda]:[FechaRegistro]],3,FALSE),"")</f>
        <v/>
      </c>
      <c r="F263" s="22" t="str">
        <f>IFERROR(VLOOKUP($A263&amp;TEXT(F$3,"dd/mm/yyyy")&amp;$D$2,tbReporteAsistencia[[#All],[SerialDeBusqueda]:[FechaRegistro]],3,FALSE),"")</f>
        <v/>
      </c>
      <c r="G263" s="22" t="str">
        <f>IFERROR(VLOOKUP($A263&amp;TEXT(G$3,"dd/mm/yyyy")&amp;$D$2,tbReporteAsistencia[[#All],[SerialDeBusqueda]:[FechaRegistro]],3,FALSE),"")</f>
        <v/>
      </c>
      <c r="H263" s="22" t="str">
        <f>IFERROR(VLOOKUP($A263&amp;TEXT(H$3,"dd/mm/yyyy")&amp;$D$2,tbReporteAsistencia[[#All],[SerialDeBusqueda]:[FechaRegistro]],3,FALSE),"")</f>
        <v/>
      </c>
      <c r="I263" s="22" t="str">
        <f>IFERROR(VLOOKUP($A263&amp;TEXT(I$3,"dd/mm/yyyy")&amp;$D$2,tbReporteAsistencia[[#All],[SerialDeBusqueda]:[FechaRegistro]],3,FALSE),"")</f>
        <v/>
      </c>
      <c r="J263" s="22" t="str">
        <f>IFERROR(VLOOKUP($A263&amp;TEXT(J$3,"dd/mm/yyyy")&amp;$D$2,tbReporteAsistencia[[#All],[SerialDeBusqueda]:[FechaRegistro]],3,FALSE),"")</f>
        <v/>
      </c>
      <c r="K263" s="22" t="str">
        <f>IFERROR(VLOOKUP($A263&amp;TEXT(K$3,"dd/mm/yyyy")&amp;$D$2,tbReporteAsistencia[[#All],[SerialDeBusqueda]:[FechaRegistro]],3,FALSE),"")</f>
        <v/>
      </c>
      <c r="L263" s="22" t="str">
        <f>IFERROR(VLOOKUP($A263&amp;TEXT(L$3,"dd/mm/yyyy")&amp;$D$2,tbReporteAsistencia[[#All],[SerialDeBusqueda]:[FechaRegistro]],3,FALSE),"")</f>
        <v/>
      </c>
      <c r="M263" s="22" t="str">
        <f>IFERROR(VLOOKUP($A263&amp;TEXT(M$3,"dd/mm/yyyy")&amp;$D$2,tbReporteAsistencia[[#All],[SerialDeBusqueda]:[FechaRegistro]],3,FALSE),"")</f>
        <v/>
      </c>
      <c r="N263" s="22" t="str">
        <f>IFERROR(VLOOKUP($A263&amp;TEXT(N$3,"dd/mm/yyyy")&amp;$D$2,tbReporteAsistencia[[#All],[SerialDeBusqueda]:[FechaRegistro]],3,FALSE),"")</f>
        <v/>
      </c>
      <c r="O263" s="22" t="str">
        <f>IFERROR(VLOOKUP($A263&amp;TEXT(O$3,"dd/mm/yyyy")&amp;$D$2,tbReporteAsistencia[[#All],[SerialDeBusqueda]:[FechaRegistro]],3,FALSE),"")</f>
        <v/>
      </c>
      <c r="P263" s="22" t="str">
        <f>IFERROR(VLOOKUP($A263&amp;TEXT(P$3,"dd/mm/yyyy")&amp;$D$2,tbReporteAsistencia[[#All],[SerialDeBusqueda]:[FechaRegistro]],3,FALSE),"")</f>
        <v/>
      </c>
      <c r="Q263" s="22" t="str">
        <f>IFERROR(VLOOKUP($A263&amp;TEXT(Q$3,"dd/mm/yyyy")&amp;$D$2,tbReporteAsistencia[[#All],[SerialDeBusqueda]:[FechaRegistro]],3,FALSE),"")</f>
        <v/>
      </c>
      <c r="R263" s="22" t="str">
        <f>IFERROR(VLOOKUP($A263&amp;TEXT(R$3,"dd/mm/yyyy")&amp;$D$2,tbReporteAsistencia[[#All],[SerialDeBusqueda]:[FechaRegistro]],3,FALSE),"")</f>
        <v/>
      </c>
      <c r="S263" s="22" t="str">
        <f>IFERROR(VLOOKUP($A263&amp;TEXT(S$3,"dd/mm/yyyy")&amp;$D$2,tbReporteAsistencia[[#All],[SerialDeBusqueda]:[FechaRegistro]],3,FALSE),"")</f>
        <v/>
      </c>
    </row>
    <row r="264" spans="4:19">
      <c r="D264" s="22" t="str">
        <f>IFERROR(VLOOKUP($A264&amp;TEXT(D$3,"dd/mm/yyyy")&amp;$D$2,tbReporteAsistencia[[#All],[SerialDeBusqueda]:[FechaRegistro]],3,FALSE),"")</f>
        <v/>
      </c>
      <c r="E264" s="22" t="str">
        <f>IFERROR(VLOOKUP($A264&amp;TEXT(E$3,"dd/mm/yyyy")&amp;$D$2,tbReporteAsistencia[[#All],[SerialDeBusqueda]:[FechaRegistro]],3,FALSE),"")</f>
        <v/>
      </c>
      <c r="F264" s="22" t="str">
        <f>IFERROR(VLOOKUP($A264&amp;TEXT(F$3,"dd/mm/yyyy")&amp;$D$2,tbReporteAsistencia[[#All],[SerialDeBusqueda]:[FechaRegistro]],3,FALSE),"")</f>
        <v/>
      </c>
      <c r="G264" s="22" t="str">
        <f>IFERROR(VLOOKUP($A264&amp;TEXT(G$3,"dd/mm/yyyy")&amp;$D$2,tbReporteAsistencia[[#All],[SerialDeBusqueda]:[FechaRegistro]],3,FALSE),"")</f>
        <v/>
      </c>
      <c r="H264" s="22" t="str">
        <f>IFERROR(VLOOKUP($A264&amp;TEXT(H$3,"dd/mm/yyyy")&amp;$D$2,tbReporteAsistencia[[#All],[SerialDeBusqueda]:[FechaRegistro]],3,FALSE),"")</f>
        <v/>
      </c>
      <c r="I264" s="22" t="str">
        <f>IFERROR(VLOOKUP($A264&amp;TEXT(I$3,"dd/mm/yyyy")&amp;$D$2,tbReporteAsistencia[[#All],[SerialDeBusqueda]:[FechaRegistro]],3,FALSE),"")</f>
        <v/>
      </c>
      <c r="J264" s="22" t="str">
        <f>IFERROR(VLOOKUP($A264&amp;TEXT(J$3,"dd/mm/yyyy")&amp;$D$2,tbReporteAsistencia[[#All],[SerialDeBusqueda]:[FechaRegistro]],3,FALSE),"")</f>
        <v/>
      </c>
      <c r="K264" s="22" t="str">
        <f>IFERROR(VLOOKUP($A264&amp;TEXT(K$3,"dd/mm/yyyy")&amp;$D$2,tbReporteAsistencia[[#All],[SerialDeBusqueda]:[FechaRegistro]],3,FALSE),"")</f>
        <v/>
      </c>
      <c r="L264" s="22" t="str">
        <f>IFERROR(VLOOKUP($A264&amp;TEXT(L$3,"dd/mm/yyyy")&amp;$D$2,tbReporteAsistencia[[#All],[SerialDeBusqueda]:[FechaRegistro]],3,FALSE),"")</f>
        <v/>
      </c>
      <c r="M264" s="22" t="str">
        <f>IFERROR(VLOOKUP($A264&amp;TEXT(M$3,"dd/mm/yyyy")&amp;$D$2,tbReporteAsistencia[[#All],[SerialDeBusqueda]:[FechaRegistro]],3,FALSE),"")</f>
        <v/>
      </c>
      <c r="N264" s="22" t="str">
        <f>IFERROR(VLOOKUP($A264&amp;TEXT(N$3,"dd/mm/yyyy")&amp;$D$2,tbReporteAsistencia[[#All],[SerialDeBusqueda]:[FechaRegistro]],3,FALSE),"")</f>
        <v/>
      </c>
      <c r="O264" s="22" t="str">
        <f>IFERROR(VLOOKUP($A264&amp;TEXT(O$3,"dd/mm/yyyy")&amp;$D$2,tbReporteAsistencia[[#All],[SerialDeBusqueda]:[FechaRegistro]],3,FALSE),"")</f>
        <v/>
      </c>
      <c r="P264" s="22" t="str">
        <f>IFERROR(VLOOKUP($A264&amp;TEXT(P$3,"dd/mm/yyyy")&amp;$D$2,tbReporteAsistencia[[#All],[SerialDeBusqueda]:[FechaRegistro]],3,FALSE),"")</f>
        <v/>
      </c>
      <c r="Q264" s="22" t="str">
        <f>IFERROR(VLOOKUP($A264&amp;TEXT(Q$3,"dd/mm/yyyy")&amp;$D$2,tbReporteAsistencia[[#All],[SerialDeBusqueda]:[FechaRegistro]],3,FALSE),"")</f>
        <v/>
      </c>
      <c r="R264" s="22" t="str">
        <f>IFERROR(VLOOKUP($A264&amp;TEXT(R$3,"dd/mm/yyyy")&amp;$D$2,tbReporteAsistencia[[#All],[SerialDeBusqueda]:[FechaRegistro]],3,FALSE),"")</f>
        <v/>
      </c>
      <c r="S264" s="22" t="str">
        <f>IFERROR(VLOOKUP($A264&amp;TEXT(S$3,"dd/mm/yyyy")&amp;$D$2,tbReporteAsistencia[[#All],[SerialDeBusqueda]:[FechaRegistro]],3,FALSE),"")</f>
        <v/>
      </c>
    </row>
    <row r="265" spans="4:19">
      <c r="D265" s="22" t="str">
        <f>IFERROR(VLOOKUP($A265&amp;TEXT(D$3,"dd/mm/yyyy")&amp;$D$2,tbReporteAsistencia[[#All],[SerialDeBusqueda]:[FechaRegistro]],3,FALSE),"")</f>
        <v/>
      </c>
      <c r="E265" s="22" t="str">
        <f>IFERROR(VLOOKUP($A265&amp;TEXT(E$3,"dd/mm/yyyy")&amp;$D$2,tbReporteAsistencia[[#All],[SerialDeBusqueda]:[FechaRegistro]],3,FALSE),"")</f>
        <v/>
      </c>
      <c r="F265" s="22" t="str">
        <f>IFERROR(VLOOKUP($A265&amp;TEXT(F$3,"dd/mm/yyyy")&amp;$D$2,tbReporteAsistencia[[#All],[SerialDeBusqueda]:[FechaRegistro]],3,FALSE),"")</f>
        <v/>
      </c>
      <c r="G265" s="22" t="str">
        <f>IFERROR(VLOOKUP($A265&amp;TEXT(G$3,"dd/mm/yyyy")&amp;$D$2,tbReporteAsistencia[[#All],[SerialDeBusqueda]:[FechaRegistro]],3,FALSE),"")</f>
        <v/>
      </c>
      <c r="H265" s="22" t="str">
        <f>IFERROR(VLOOKUP($A265&amp;TEXT(H$3,"dd/mm/yyyy")&amp;$D$2,tbReporteAsistencia[[#All],[SerialDeBusqueda]:[FechaRegistro]],3,FALSE),"")</f>
        <v/>
      </c>
      <c r="I265" s="22" t="str">
        <f>IFERROR(VLOOKUP($A265&amp;TEXT(I$3,"dd/mm/yyyy")&amp;$D$2,tbReporteAsistencia[[#All],[SerialDeBusqueda]:[FechaRegistro]],3,FALSE),"")</f>
        <v/>
      </c>
      <c r="J265" s="22" t="str">
        <f>IFERROR(VLOOKUP($A265&amp;TEXT(J$3,"dd/mm/yyyy")&amp;$D$2,tbReporteAsistencia[[#All],[SerialDeBusqueda]:[FechaRegistro]],3,FALSE),"")</f>
        <v/>
      </c>
      <c r="K265" s="22" t="str">
        <f>IFERROR(VLOOKUP($A265&amp;TEXT(K$3,"dd/mm/yyyy")&amp;$D$2,tbReporteAsistencia[[#All],[SerialDeBusqueda]:[FechaRegistro]],3,FALSE),"")</f>
        <v/>
      </c>
      <c r="L265" s="22" t="str">
        <f>IFERROR(VLOOKUP($A265&amp;TEXT(L$3,"dd/mm/yyyy")&amp;$D$2,tbReporteAsistencia[[#All],[SerialDeBusqueda]:[FechaRegistro]],3,FALSE),"")</f>
        <v/>
      </c>
      <c r="M265" s="22" t="str">
        <f>IFERROR(VLOOKUP($A265&amp;TEXT(M$3,"dd/mm/yyyy")&amp;$D$2,tbReporteAsistencia[[#All],[SerialDeBusqueda]:[FechaRegistro]],3,FALSE),"")</f>
        <v/>
      </c>
      <c r="N265" s="22" t="str">
        <f>IFERROR(VLOOKUP($A265&amp;TEXT(N$3,"dd/mm/yyyy")&amp;$D$2,tbReporteAsistencia[[#All],[SerialDeBusqueda]:[FechaRegistro]],3,FALSE),"")</f>
        <v/>
      </c>
      <c r="O265" s="22" t="str">
        <f>IFERROR(VLOOKUP($A265&amp;TEXT(O$3,"dd/mm/yyyy")&amp;$D$2,tbReporteAsistencia[[#All],[SerialDeBusqueda]:[FechaRegistro]],3,FALSE),"")</f>
        <v/>
      </c>
      <c r="P265" s="22" t="str">
        <f>IFERROR(VLOOKUP($A265&amp;TEXT(P$3,"dd/mm/yyyy")&amp;$D$2,tbReporteAsistencia[[#All],[SerialDeBusqueda]:[FechaRegistro]],3,FALSE),"")</f>
        <v/>
      </c>
      <c r="Q265" s="22" t="str">
        <f>IFERROR(VLOOKUP($A265&amp;TEXT(Q$3,"dd/mm/yyyy")&amp;$D$2,tbReporteAsistencia[[#All],[SerialDeBusqueda]:[FechaRegistro]],3,FALSE),"")</f>
        <v/>
      </c>
      <c r="R265" s="22" t="str">
        <f>IFERROR(VLOOKUP($A265&amp;TEXT(R$3,"dd/mm/yyyy")&amp;$D$2,tbReporteAsistencia[[#All],[SerialDeBusqueda]:[FechaRegistro]],3,FALSE),"")</f>
        <v/>
      </c>
      <c r="S265" s="22" t="str">
        <f>IFERROR(VLOOKUP($A265&amp;TEXT(S$3,"dd/mm/yyyy")&amp;$D$2,tbReporteAsistencia[[#All],[SerialDeBusqueda]:[FechaRegistro]],3,FALSE),"")</f>
        <v/>
      </c>
    </row>
    <row r="266" spans="4:19">
      <c r="D266" s="22" t="str">
        <f>IFERROR(VLOOKUP($A266&amp;TEXT(D$3,"dd/mm/yyyy")&amp;$D$2,tbReporteAsistencia[[#All],[SerialDeBusqueda]:[FechaRegistro]],3,FALSE),"")</f>
        <v/>
      </c>
      <c r="E266" s="22" t="str">
        <f>IFERROR(VLOOKUP($A266&amp;TEXT(E$3,"dd/mm/yyyy")&amp;$D$2,tbReporteAsistencia[[#All],[SerialDeBusqueda]:[FechaRegistro]],3,FALSE),"")</f>
        <v/>
      </c>
      <c r="F266" s="22" t="str">
        <f>IFERROR(VLOOKUP($A266&amp;TEXT(F$3,"dd/mm/yyyy")&amp;$D$2,tbReporteAsistencia[[#All],[SerialDeBusqueda]:[FechaRegistro]],3,FALSE),"")</f>
        <v/>
      </c>
      <c r="G266" s="22" t="str">
        <f>IFERROR(VLOOKUP($A266&amp;TEXT(G$3,"dd/mm/yyyy")&amp;$D$2,tbReporteAsistencia[[#All],[SerialDeBusqueda]:[FechaRegistro]],3,FALSE),"")</f>
        <v/>
      </c>
      <c r="H266" s="22" t="str">
        <f>IFERROR(VLOOKUP($A266&amp;TEXT(H$3,"dd/mm/yyyy")&amp;$D$2,tbReporteAsistencia[[#All],[SerialDeBusqueda]:[FechaRegistro]],3,FALSE),"")</f>
        <v/>
      </c>
      <c r="I266" s="22" t="str">
        <f>IFERROR(VLOOKUP($A266&amp;TEXT(I$3,"dd/mm/yyyy")&amp;$D$2,tbReporteAsistencia[[#All],[SerialDeBusqueda]:[FechaRegistro]],3,FALSE),"")</f>
        <v/>
      </c>
      <c r="J266" s="22" t="str">
        <f>IFERROR(VLOOKUP($A266&amp;TEXT(J$3,"dd/mm/yyyy")&amp;$D$2,tbReporteAsistencia[[#All],[SerialDeBusqueda]:[FechaRegistro]],3,FALSE),"")</f>
        <v/>
      </c>
      <c r="K266" s="22" t="str">
        <f>IFERROR(VLOOKUP($A266&amp;TEXT(K$3,"dd/mm/yyyy")&amp;$D$2,tbReporteAsistencia[[#All],[SerialDeBusqueda]:[FechaRegistro]],3,FALSE),"")</f>
        <v/>
      </c>
      <c r="L266" s="22" t="str">
        <f>IFERROR(VLOOKUP($A266&amp;TEXT(L$3,"dd/mm/yyyy")&amp;$D$2,tbReporteAsistencia[[#All],[SerialDeBusqueda]:[FechaRegistro]],3,FALSE),"")</f>
        <v/>
      </c>
      <c r="M266" s="22" t="str">
        <f>IFERROR(VLOOKUP($A266&amp;TEXT(M$3,"dd/mm/yyyy")&amp;$D$2,tbReporteAsistencia[[#All],[SerialDeBusqueda]:[FechaRegistro]],3,FALSE),"")</f>
        <v/>
      </c>
      <c r="N266" s="22" t="str">
        <f>IFERROR(VLOOKUP($A266&amp;TEXT(N$3,"dd/mm/yyyy")&amp;$D$2,tbReporteAsistencia[[#All],[SerialDeBusqueda]:[FechaRegistro]],3,FALSE),"")</f>
        <v/>
      </c>
      <c r="O266" s="22" t="str">
        <f>IFERROR(VLOOKUP($A266&amp;TEXT(O$3,"dd/mm/yyyy")&amp;$D$2,tbReporteAsistencia[[#All],[SerialDeBusqueda]:[FechaRegistro]],3,FALSE),"")</f>
        <v/>
      </c>
      <c r="P266" s="22" t="str">
        <f>IFERROR(VLOOKUP($A266&amp;TEXT(P$3,"dd/mm/yyyy")&amp;$D$2,tbReporteAsistencia[[#All],[SerialDeBusqueda]:[FechaRegistro]],3,FALSE),"")</f>
        <v/>
      </c>
      <c r="Q266" s="22" t="str">
        <f>IFERROR(VLOOKUP($A266&amp;TEXT(Q$3,"dd/mm/yyyy")&amp;$D$2,tbReporteAsistencia[[#All],[SerialDeBusqueda]:[FechaRegistro]],3,FALSE),"")</f>
        <v/>
      </c>
      <c r="R266" s="22" t="str">
        <f>IFERROR(VLOOKUP($A266&amp;TEXT(R$3,"dd/mm/yyyy")&amp;$D$2,tbReporteAsistencia[[#All],[SerialDeBusqueda]:[FechaRegistro]],3,FALSE),"")</f>
        <v/>
      </c>
      <c r="S266" s="22" t="str">
        <f>IFERROR(VLOOKUP($A266&amp;TEXT(S$3,"dd/mm/yyyy")&amp;$D$2,tbReporteAsistencia[[#All],[SerialDeBusqueda]:[FechaRegistro]],3,FALSE),"")</f>
        <v/>
      </c>
    </row>
    <row r="267" spans="4:19">
      <c r="D267" s="22" t="str">
        <f>IFERROR(VLOOKUP($A267&amp;TEXT(D$3,"dd/mm/yyyy")&amp;$D$2,tbReporteAsistencia[[#All],[SerialDeBusqueda]:[FechaRegistro]],3,FALSE),"")</f>
        <v/>
      </c>
      <c r="E267" s="22" t="str">
        <f>IFERROR(VLOOKUP($A267&amp;TEXT(E$3,"dd/mm/yyyy")&amp;$D$2,tbReporteAsistencia[[#All],[SerialDeBusqueda]:[FechaRegistro]],3,FALSE),"")</f>
        <v/>
      </c>
      <c r="F267" s="22" t="str">
        <f>IFERROR(VLOOKUP($A267&amp;TEXT(F$3,"dd/mm/yyyy")&amp;$D$2,tbReporteAsistencia[[#All],[SerialDeBusqueda]:[FechaRegistro]],3,FALSE),"")</f>
        <v/>
      </c>
      <c r="G267" s="22" t="str">
        <f>IFERROR(VLOOKUP($A267&amp;TEXT(G$3,"dd/mm/yyyy")&amp;$D$2,tbReporteAsistencia[[#All],[SerialDeBusqueda]:[FechaRegistro]],3,FALSE),"")</f>
        <v/>
      </c>
      <c r="H267" s="22" t="str">
        <f>IFERROR(VLOOKUP($A267&amp;TEXT(H$3,"dd/mm/yyyy")&amp;$D$2,tbReporteAsistencia[[#All],[SerialDeBusqueda]:[FechaRegistro]],3,FALSE),"")</f>
        <v/>
      </c>
      <c r="I267" s="22" t="str">
        <f>IFERROR(VLOOKUP($A267&amp;TEXT(I$3,"dd/mm/yyyy")&amp;$D$2,tbReporteAsistencia[[#All],[SerialDeBusqueda]:[FechaRegistro]],3,FALSE),"")</f>
        <v/>
      </c>
      <c r="J267" s="22" t="str">
        <f>IFERROR(VLOOKUP($A267&amp;TEXT(J$3,"dd/mm/yyyy")&amp;$D$2,tbReporteAsistencia[[#All],[SerialDeBusqueda]:[FechaRegistro]],3,FALSE),"")</f>
        <v/>
      </c>
      <c r="K267" s="22" t="str">
        <f>IFERROR(VLOOKUP($A267&amp;TEXT(K$3,"dd/mm/yyyy")&amp;$D$2,tbReporteAsistencia[[#All],[SerialDeBusqueda]:[FechaRegistro]],3,FALSE),"")</f>
        <v/>
      </c>
      <c r="L267" s="22" t="str">
        <f>IFERROR(VLOOKUP($A267&amp;TEXT(L$3,"dd/mm/yyyy")&amp;$D$2,tbReporteAsistencia[[#All],[SerialDeBusqueda]:[FechaRegistro]],3,FALSE),"")</f>
        <v/>
      </c>
      <c r="M267" s="22" t="str">
        <f>IFERROR(VLOOKUP($A267&amp;TEXT(M$3,"dd/mm/yyyy")&amp;$D$2,tbReporteAsistencia[[#All],[SerialDeBusqueda]:[FechaRegistro]],3,FALSE),"")</f>
        <v/>
      </c>
      <c r="N267" s="22" t="str">
        <f>IFERROR(VLOOKUP($A267&amp;TEXT(N$3,"dd/mm/yyyy")&amp;$D$2,tbReporteAsistencia[[#All],[SerialDeBusqueda]:[FechaRegistro]],3,FALSE),"")</f>
        <v/>
      </c>
      <c r="O267" s="22" t="str">
        <f>IFERROR(VLOOKUP($A267&amp;TEXT(O$3,"dd/mm/yyyy")&amp;$D$2,tbReporteAsistencia[[#All],[SerialDeBusqueda]:[FechaRegistro]],3,FALSE),"")</f>
        <v/>
      </c>
      <c r="P267" s="22" t="str">
        <f>IFERROR(VLOOKUP($A267&amp;TEXT(P$3,"dd/mm/yyyy")&amp;$D$2,tbReporteAsistencia[[#All],[SerialDeBusqueda]:[FechaRegistro]],3,FALSE),"")</f>
        <v/>
      </c>
      <c r="Q267" s="22" t="str">
        <f>IFERROR(VLOOKUP($A267&amp;TEXT(Q$3,"dd/mm/yyyy")&amp;$D$2,tbReporteAsistencia[[#All],[SerialDeBusqueda]:[FechaRegistro]],3,FALSE),"")</f>
        <v/>
      </c>
      <c r="R267" s="22" t="str">
        <f>IFERROR(VLOOKUP($A267&amp;TEXT(R$3,"dd/mm/yyyy")&amp;$D$2,tbReporteAsistencia[[#All],[SerialDeBusqueda]:[FechaRegistro]],3,FALSE),"")</f>
        <v/>
      </c>
      <c r="S267" s="22" t="str">
        <f>IFERROR(VLOOKUP($A267&amp;TEXT(S$3,"dd/mm/yyyy")&amp;$D$2,tbReporteAsistencia[[#All],[SerialDeBusqueda]:[FechaRegistro]],3,FALSE),"")</f>
        <v/>
      </c>
    </row>
    <row r="268" spans="4:19">
      <c r="D268" s="22" t="str">
        <f>IFERROR(VLOOKUP($A268&amp;TEXT(D$3,"dd/mm/yyyy")&amp;$D$2,tbReporteAsistencia[[#All],[SerialDeBusqueda]:[FechaRegistro]],3,FALSE),"")</f>
        <v/>
      </c>
      <c r="E268" s="22" t="str">
        <f>IFERROR(VLOOKUP($A268&amp;TEXT(E$3,"dd/mm/yyyy")&amp;$D$2,tbReporteAsistencia[[#All],[SerialDeBusqueda]:[FechaRegistro]],3,FALSE),"")</f>
        <v/>
      </c>
      <c r="F268" s="22" t="str">
        <f>IFERROR(VLOOKUP($A268&amp;TEXT(F$3,"dd/mm/yyyy")&amp;$D$2,tbReporteAsistencia[[#All],[SerialDeBusqueda]:[FechaRegistro]],3,FALSE),"")</f>
        <v/>
      </c>
      <c r="G268" s="22" t="str">
        <f>IFERROR(VLOOKUP($A268&amp;TEXT(G$3,"dd/mm/yyyy")&amp;$D$2,tbReporteAsistencia[[#All],[SerialDeBusqueda]:[FechaRegistro]],3,FALSE),"")</f>
        <v/>
      </c>
      <c r="H268" s="22" t="str">
        <f>IFERROR(VLOOKUP($A268&amp;TEXT(H$3,"dd/mm/yyyy")&amp;$D$2,tbReporteAsistencia[[#All],[SerialDeBusqueda]:[FechaRegistro]],3,FALSE),"")</f>
        <v/>
      </c>
      <c r="I268" s="22" t="str">
        <f>IFERROR(VLOOKUP($A268&amp;TEXT(I$3,"dd/mm/yyyy")&amp;$D$2,tbReporteAsistencia[[#All],[SerialDeBusqueda]:[FechaRegistro]],3,FALSE),"")</f>
        <v/>
      </c>
      <c r="J268" s="22" t="str">
        <f>IFERROR(VLOOKUP($A268&amp;TEXT(J$3,"dd/mm/yyyy")&amp;$D$2,tbReporteAsistencia[[#All],[SerialDeBusqueda]:[FechaRegistro]],3,FALSE),"")</f>
        <v/>
      </c>
      <c r="K268" s="22" t="str">
        <f>IFERROR(VLOOKUP($A268&amp;TEXT(K$3,"dd/mm/yyyy")&amp;$D$2,tbReporteAsistencia[[#All],[SerialDeBusqueda]:[FechaRegistro]],3,FALSE),"")</f>
        <v/>
      </c>
      <c r="L268" s="22" t="str">
        <f>IFERROR(VLOOKUP($A268&amp;TEXT(L$3,"dd/mm/yyyy")&amp;$D$2,tbReporteAsistencia[[#All],[SerialDeBusqueda]:[FechaRegistro]],3,FALSE),"")</f>
        <v/>
      </c>
      <c r="M268" s="22" t="str">
        <f>IFERROR(VLOOKUP($A268&amp;TEXT(M$3,"dd/mm/yyyy")&amp;$D$2,tbReporteAsistencia[[#All],[SerialDeBusqueda]:[FechaRegistro]],3,FALSE),"")</f>
        <v/>
      </c>
      <c r="N268" s="22" t="str">
        <f>IFERROR(VLOOKUP($A268&amp;TEXT(N$3,"dd/mm/yyyy")&amp;$D$2,tbReporteAsistencia[[#All],[SerialDeBusqueda]:[FechaRegistro]],3,FALSE),"")</f>
        <v/>
      </c>
      <c r="O268" s="22" t="str">
        <f>IFERROR(VLOOKUP($A268&amp;TEXT(O$3,"dd/mm/yyyy")&amp;$D$2,tbReporteAsistencia[[#All],[SerialDeBusqueda]:[FechaRegistro]],3,FALSE),"")</f>
        <v/>
      </c>
      <c r="P268" s="22" t="str">
        <f>IFERROR(VLOOKUP($A268&amp;TEXT(P$3,"dd/mm/yyyy")&amp;$D$2,tbReporteAsistencia[[#All],[SerialDeBusqueda]:[FechaRegistro]],3,FALSE),"")</f>
        <v/>
      </c>
      <c r="Q268" s="22" t="str">
        <f>IFERROR(VLOOKUP($A268&amp;TEXT(Q$3,"dd/mm/yyyy")&amp;$D$2,tbReporteAsistencia[[#All],[SerialDeBusqueda]:[FechaRegistro]],3,FALSE),"")</f>
        <v/>
      </c>
      <c r="R268" s="22" t="str">
        <f>IFERROR(VLOOKUP($A268&amp;TEXT(R$3,"dd/mm/yyyy")&amp;$D$2,tbReporteAsistencia[[#All],[SerialDeBusqueda]:[FechaRegistro]],3,FALSE),"")</f>
        <v/>
      </c>
      <c r="S268" s="22" t="str">
        <f>IFERROR(VLOOKUP($A268&amp;TEXT(S$3,"dd/mm/yyyy")&amp;$D$2,tbReporteAsistencia[[#All],[SerialDeBusqueda]:[FechaRegistro]],3,FALSE),"")</f>
        <v/>
      </c>
    </row>
    <row r="269" spans="4:19">
      <c r="D269" s="22" t="str">
        <f>IFERROR(VLOOKUP($A269&amp;TEXT(D$3,"dd/mm/yyyy")&amp;$D$2,tbReporteAsistencia[[#All],[SerialDeBusqueda]:[FechaRegistro]],3,FALSE),"")</f>
        <v/>
      </c>
      <c r="E269" s="22" t="str">
        <f>IFERROR(VLOOKUP($A269&amp;TEXT(E$3,"dd/mm/yyyy")&amp;$D$2,tbReporteAsistencia[[#All],[SerialDeBusqueda]:[FechaRegistro]],3,FALSE),"")</f>
        <v/>
      </c>
      <c r="F269" s="22" t="str">
        <f>IFERROR(VLOOKUP($A269&amp;TEXT(F$3,"dd/mm/yyyy")&amp;$D$2,tbReporteAsistencia[[#All],[SerialDeBusqueda]:[FechaRegistro]],3,FALSE),"")</f>
        <v/>
      </c>
      <c r="G269" s="22" t="str">
        <f>IFERROR(VLOOKUP($A269&amp;TEXT(G$3,"dd/mm/yyyy")&amp;$D$2,tbReporteAsistencia[[#All],[SerialDeBusqueda]:[FechaRegistro]],3,FALSE),"")</f>
        <v/>
      </c>
      <c r="H269" s="22" t="str">
        <f>IFERROR(VLOOKUP($A269&amp;TEXT(H$3,"dd/mm/yyyy")&amp;$D$2,tbReporteAsistencia[[#All],[SerialDeBusqueda]:[FechaRegistro]],3,FALSE),"")</f>
        <v/>
      </c>
      <c r="I269" s="22" t="str">
        <f>IFERROR(VLOOKUP($A269&amp;TEXT(I$3,"dd/mm/yyyy")&amp;$D$2,tbReporteAsistencia[[#All],[SerialDeBusqueda]:[FechaRegistro]],3,FALSE),"")</f>
        <v/>
      </c>
      <c r="J269" s="22" t="str">
        <f>IFERROR(VLOOKUP($A269&amp;TEXT(J$3,"dd/mm/yyyy")&amp;$D$2,tbReporteAsistencia[[#All],[SerialDeBusqueda]:[FechaRegistro]],3,FALSE),"")</f>
        <v/>
      </c>
      <c r="K269" s="22" t="str">
        <f>IFERROR(VLOOKUP($A269&amp;TEXT(K$3,"dd/mm/yyyy")&amp;$D$2,tbReporteAsistencia[[#All],[SerialDeBusqueda]:[FechaRegistro]],3,FALSE),"")</f>
        <v/>
      </c>
      <c r="L269" s="22" t="str">
        <f>IFERROR(VLOOKUP($A269&amp;TEXT(L$3,"dd/mm/yyyy")&amp;$D$2,tbReporteAsistencia[[#All],[SerialDeBusqueda]:[FechaRegistro]],3,FALSE),"")</f>
        <v/>
      </c>
      <c r="M269" s="22" t="str">
        <f>IFERROR(VLOOKUP($A269&amp;TEXT(M$3,"dd/mm/yyyy")&amp;$D$2,tbReporteAsistencia[[#All],[SerialDeBusqueda]:[FechaRegistro]],3,FALSE),"")</f>
        <v/>
      </c>
      <c r="N269" s="22" t="str">
        <f>IFERROR(VLOOKUP($A269&amp;TEXT(N$3,"dd/mm/yyyy")&amp;$D$2,tbReporteAsistencia[[#All],[SerialDeBusqueda]:[FechaRegistro]],3,FALSE),"")</f>
        <v/>
      </c>
      <c r="O269" s="22" t="str">
        <f>IFERROR(VLOOKUP($A269&amp;TEXT(O$3,"dd/mm/yyyy")&amp;$D$2,tbReporteAsistencia[[#All],[SerialDeBusqueda]:[FechaRegistro]],3,FALSE),"")</f>
        <v/>
      </c>
      <c r="P269" s="22" t="str">
        <f>IFERROR(VLOOKUP($A269&amp;TEXT(P$3,"dd/mm/yyyy")&amp;$D$2,tbReporteAsistencia[[#All],[SerialDeBusqueda]:[FechaRegistro]],3,FALSE),"")</f>
        <v/>
      </c>
      <c r="Q269" s="22" t="str">
        <f>IFERROR(VLOOKUP($A269&amp;TEXT(Q$3,"dd/mm/yyyy")&amp;$D$2,tbReporteAsistencia[[#All],[SerialDeBusqueda]:[FechaRegistro]],3,FALSE),"")</f>
        <v/>
      </c>
      <c r="R269" s="22" t="str">
        <f>IFERROR(VLOOKUP($A269&amp;TEXT(R$3,"dd/mm/yyyy")&amp;$D$2,tbReporteAsistencia[[#All],[SerialDeBusqueda]:[FechaRegistro]],3,FALSE),"")</f>
        <v/>
      </c>
      <c r="S269" s="22" t="str">
        <f>IFERROR(VLOOKUP($A269&amp;TEXT(S$3,"dd/mm/yyyy")&amp;$D$2,tbReporteAsistencia[[#All],[SerialDeBusqueda]:[FechaRegistro]],3,FALSE),"")</f>
        <v/>
      </c>
    </row>
    <row r="270" spans="4:19">
      <c r="D270" s="22" t="str">
        <f>IFERROR(VLOOKUP($A270&amp;TEXT(D$3,"dd/mm/yyyy")&amp;$D$2,tbReporteAsistencia[[#All],[SerialDeBusqueda]:[FechaRegistro]],3,FALSE),"")</f>
        <v/>
      </c>
      <c r="E270" s="22" t="str">
        <f>IFERROR(VLOOKUP($A270&amp;TEXT(E$3,"dd/mm/yyyy")&amp;$D$2,tbReporteAsistencia[[#All],[SerialDeBusqueda]:[FechaRegistro]],3,FALSE),"")</f>
        <v/>
      </c>
      <c r="F270" s="22" t="str">
        <f>IFERROR(VLOOKUP($A270&amp;TEXT(F$3,"dd/mm/yyyy")&amp;$D$2,tbReporteAsistencia[[#All],[SerialDeBusqueda]:[FechaRegistro]],3,FALSE),"")</f>
        <v/>
      </c>
      <c r="G270" s="22" t="str">
        <f>IFERROR(VLOOKUP($A270&amp;TEXT(G$3,"dd/mm/yyyy")&amp;$D$2,tbReporteAsistencia[[#All],[SerialDeBusqueda]:[FechaRegistro]],3,FALSE),"")</f>
        <v/>
      </c>
      <c r="H270" s="22" t="str">
        <f>IFERROR(VLOOKUP($A270&amp;TEXT(H$3,"dd/mm/yyyy")&amp;$D$2,tbReporteAsistencia[[#All],[SerialDeBusqueda]:[FechaRegistro]],3,FALSE),"")</f>
        <v/>
      </c>
      <c r="I270" s="22" t="str">
        <f>IFERROR(VLOOKUP($A270&amp;TEXT(I$3,"dd/mm/yyyy")&amp;$D$2,tbReporteAsistencia[[#All],[SerialDeBusqueda]:[FechaRegistro]],3,FALSE),"")</f>
        <v/>
      </c>
      <c r="J270" s="22" t="str">
        <f>IFERROR(VLOOKUP($A270&amp;TEXT(J$3,"dd/mm/yyyy")&amp;$D$2,tbReporteAsistencia[[#All],[SerialDeBusqueda]:[FechaRegistro]],3,FALSE),"")</f>
        <v/>
      </c>
      <c r="K270" s="22" t="str">
        <f>IFERROR(VLOOKUP($A270&amp;TEXT(K$3,"dd/mm/yyyy")&amp;$D$2,tbReporteAsistencia[[#All],[SerialDeBusqueda]:[FechaRegistro]],3,FALSE),"")</f>
        <v/>
      </c>
      <c r="L270" s="22" t="str">
        <f>IFERROR(VLOOKUP($A270&amp;TEXT(L$3,"dd/mm/yyyy")&amp;$D$2,tbReporteAsistencia[[#All],[SerialDeBusqueda]:[FechaRegistro]],3,FALSE),"")</f>
        <v/>
      </c>
      <c r="M270" s="22" t="str">
        <f>IFERROR(VLOOKUP($A270&amp;TEXT(M$3,"dd/mm/yyyy")&amp;$D$2,tbReporteAsistencia[[#All],[SerialDeBusqueda]:[FechaRegistro]],3,FALSE),"")</f>
        <v/>
      </c>
      <c r="N270" s="22" t="str">
        <f>IFERROR(VLOOKUP($A270&amp;TEXT(N$3,"dd/mm/yyyy")&amp;$D$2,tbReporteAsistencia[[#All],[SerialDeBusqueda]:[FechaRegistro]],3,FALSE),"")</f>
        <v/>
      </c>
      <c r="O270" s="22" t="str">
        <f>IFERROR(VLOOKUP($A270&amp;TEXT(O$3,"dd/mm/yyyy")&amp;$D$2,tbReporteAsistencia[[#All],[SerialDeBusqueda]:[FechaRegistro]],3,FALSE),"")</f>
        <v/>
      </c>
      <c r="P270" s="22" t="str">
        <f>IFERROR(VLOOKUP($A270&amp;TEXT(P$3,"dd/mm/yyyy")&amp;$D$2,tbReporteAsistencia[[#All],[SerialDeBusqueda]:[FechaRegistro]],3,FALSE),"")</f>
        <v/>
      </c>
      <c r="Q270" s="22" t="str">
        <f>IFERROR(VLOOKUP($A270&amp;TEXT(Q$3,"dd/mm/yyyy")&amp;$D$2,tbReporteAsistencia[[#All],[SerialDeBusqueda]:[FechaRegistro]],3,FALSE),"")</f>
        <v/>
      </c>
      <c r="R270" s="22" t="str">
        <f>IFERROR(VLOOKUP($A270&amp;TEXT(R$3,"dd/mm/yyyy")&amp;$D$2,tbReporteAsistencia[[#All],[SerialDeBusqueda]:[FechaRegistro]],3,FALSE),"")</f>
        <v/>
      </c>
      <c r="S270" s="22" t="str">
        <f>IFERROR(VLOOKUP($A270&amp;TEXT(S$3,"dd/mm/yyyy")&amp;$D$2,tbReporteAsistencia[[#All],[SerialDeBusqueda]:[FechaRegistro]],3,FALSE),"")</f>
        <v/>
      </c>
    </row>
    <row r="271" spans="4:19">
      <c r="D271" s="22" t="str">
        <f>IFERROR(VLOOKUP($A271&amp;TEXT(D$3,"dd/mm/yyyy")&amp;$D$2,tbReporteAsistencia[[#All],[SerialDeBusqueda]:[FechaRegistro]],3,FALSE),"")</f>
        <v/>
      </c>
      <c r="E271" s="22" t="str">
        <f>IFERROR(VLOOKUP($A271&amp;TEXT(E$3,"dd/mm/yyyy")&amp;$D$2,tbReporteAsistencia[[#All],[SerialDeBusqueda]:[FechaRegistro]],3,FALSE),"")</f>
        <v/>
      </c>
      <c r="F271" s="22" t="str">
        <f>IFERROR(VLOOKUP($A271&amp;TEXT(F$3,"dd/mm/yyyy")&amp;$D$2,tbReporteAsistencia[[#All],[SerialDeBusqueda]:[FechaRegistro]],3,FALSE),"")</f>
        <v/>
      </c>
      <c r="G271" s="22" t="str">
        <f>IFERROR(VLOOKUP($A271&amp;TEXT(G$3,"dd/mm/yyyy")&amp;$D$2,tbReporteAsistencia[[#All],[SerialDeBusqueda]:[FechaRegistro]],3,FALSE),"")</f>
        <v/>
      </c>
      <c r="H271" s="22" t="str">
        <f>IFERROR(VLOOKUP($A271&amp;TEXT(H$3,"dd/mm/yyyy")&amp;$D$2,tbReporteAsistencia[[#All],[SerialDeBusqueda]:[FechaRegistro]],3,FALSE),"")</f>
        <v/>
      </c>
      <c r="I271" s="22" t="str">
        <f>IFERROR(VLOOKUP($A271&amp;TEXT(I$3,"dd/mm/yyyy")&amp;$D$2,tbReporteAsistencia[[#All],[SerialDeBusqueda]:[FechaRegistro]],3,FALSE),"")</f>
        <v/>
      </c>
      <c r="J271" s="22" t="str">
        <f>IFERROR(VLOOKUP($A271&amp;TEXT(J$3,"dd/mm/yyyy")&amp;$D$2,tbReporteAsistencia[[#All],[SerialDeBusqueda]:[FechaRegistro]],3,FALSE),"")</f>
        <v/>
      </c>
      <c r="K271" s="22" t="str">
        <f>IFERROR(VLOOKUP($A271&amp;TEXT(K$3,"dd/mm/yyyy")&amp;$D$2,tbReporteAsistencia[[#All],[SerialDeBusqueda]:[FechaRegistro]],3,FALSE),"")</f>
        <v/>
      </c>
      <c r="L271" s="22" t="str">
        <f>IFERROR(VLOOKUP($A271&amp;TEXT(L$3,"dd/mm/yyyy")&amp;$D$2,tbReporteAsistencia[[#All],[SerialDeBusqueda]:[FechaRegistro]],3,FALSE),"")</f>
        <v/>
      </c>
      <c r="M271" s="22" t="str">
        <f>IFERROR(VLOOKUP($A271&amp;TEXT(M$3,"dd/mm/yyyy")&amp;$D$2,tbReporteAsistencia[[#All],[SerialDeBusqueda]:[FechaRegistro]],3,FALSE),"")</f>
        <v/>
      </c>
      <c r="N271" s="22" t="str">
        <f>IFERROR(VLOOKUP($A271&amp;TEXT(N$3,"dd/mm/yyyy")&amp;$D$2,tbReporteAsistencia[[#All],[SerialDeBusqueda]:[FechaRegistro]],3,FALSE),"")</f>
        <v/>
      </c>
      <c r="O271" s="22" t="str">
        <f>IFERROR(VLOOKUP($A271&amp;TEXT(O$3,"dd/mm/yyyy")&amp;$D$2,tbReporteAsistencia[[#All],[SerialDeBusqueda]:[FechaRegistro]],3,FALSE),"")</f>
        <v/>
      </c>
      <c r="P271" s="22" t="str">
        <f>IFERROR(VLOOKUP($A271&amp;TEXT(P$3,"dd/mm/yyyy")&amp;$D$2,tbReporteAsistencia[[#All],[SerialDeBusqueda]:[FechaRegistro]],3,FALSE),"")</f>
        <v/>
      </c>
      <c r="Q271" s="22" t="str">
        <f>IFERROR(VLOOKUP($A271&amp;TEXT(Q$3,"dd/mm/yyyy")&amp;$D$2,tbReporteAsistencia[[#All],[SerialDeBusqueda]:[FechaRegistro]],3,FALSE),"")</f>
        <v/>
      </c>
      <c r="R271" s="22" t="str">
        <f>IFERROR(VLOOKUP($A271&amp;TEXT(R$3,"dd/mm/yyyy")&amp;$D$2,tbReporteAsistencia[[#All],[SerialDeBusqueda]:[FechaRegistro]],3,FALSE),"")</f>
        <v/>
      </c>
      <c r="S271" s="22" t="str">
        <f>IFERROR(VLOOKUP($A271&amp;TEXT(S$3,"dd/mm/yyyy")&amp;$D$2,tbReporteAsistencia[[#All],[SerialDeBusqueda]:[FechaRegistro]],3,FALSE),"")</f>
        <v/>
      </c>
    </row>
    <row r="272" spans="4:19">
      <c r="D272" s="22" t="str">
        <f>IFERROR(VLOOKUP($A272&amp;TEXT(D$3,"dd/mm/yyyy")&amp;$D$2,tbReporteAsistencia[[#All],[SerialDeBusqueda]:[FechaRegistro]],3,FALSE),"")</f>
        <v/>
      </c>
      <c r="E272" s="22" t="str">
        <f>IFERROR(VLOOKUP($A272&amp;TEXT(E$3,"dd/mm/yyyy")&amp;$D$2,tbReporteAsistencia[[#All],[SerialDeBusqueda]:[FechaRegistro]],3,FALSE),"")</f>
        <v/>
      </c>
      <c r="F272" s="22" t="str">
        <f>IFERROR(VLOOKUP($A272&amp;TEXT(F$3,"dd/mm/yyyy")&amp;$D$2,tbReporteAsistencia[[#All],[SerialDeBusqueda]:[FechaRegistro]],3,FALSE),"")</f>
        <v/>
      </c>
      <c r="G272" s="22" t="str">
        <f>IFERROR(VLOOKUP($A272&amp;TEXT(G$3,"dd/mm/yyyy")&amp;$D$2,tbReporteAsistencia[[#All],[SerialDeBusqueda]:[FechaRegistro]],3,FALSE),"")</f>
        <v/>
      </c>
      <c r="H272" s="22" t="str">
        <f>IFERROR(VLOOKUP($A272&amp;TEXT(H$3,"dd/mm/yyyy")&amp;$D$2,tbReporteAsistencia[[#All],[SerialDeBusqueda]:[FechaRegistro]],3,FALSE),"")</f>
        <v/>
      </c>
      <c r="I272" s="22" t="str">
        <f>IFERROR(VLOOKUP($A272&amp;TEXT(I$3,"dd/mm/yyyy")&amp;$D$2,tbReporteAsistencia[[#All],[SerialDeBusqueda]:[FechaRegistro]],3,FALSE),"")</f>
        <v/>
      </c>
      <c r="J272" s="22" t="str">
        <f>IFERROR(VLOOKUP($A272&amp;TEXT(J$3,"dd/mm/yyyy")&amp;$D$2,tbReporteAsistencia[[#All],[SerialDeBusqueda]:[FechaRegistro]],3,FALSE),"")</f>
        <v/>
      </c>
      <c r="K272" s="22" t="str">
        <f>IFERROR(VLOOKUP($A272&amp;TEXT(K$3,"dd/mm/yyyy")&amp;$D$2,tbReporteAsistencia[[#All],[SerialDeBusqueda]:[FechaRegistro]],3,FALSE),"")</f>
        <v/>
      </c>
      <c r="L272" s="22" t="str">
        <f>IFERROR(VLOOKUP($A272&amp;TEXT(L$3,"dd/mm/yyyy")&amp;$D$2,tbReporteAsistencia[[#All],[SerialDeBusqueda]:[FechaRegistro]],3,FALSE),"")</f>
        <v/>
      </c>
      <c r="M272" s="22" t="str">
        <f>IFERROR(VLOOKUP($A272&amp;TEXT(M$3,"dd/mm/yyyy")&amp;$D$2,tbReporteAsistencia[[#All],[SerialDeBusqueda]:[FechaRegistro]],3,FALSE),"")</f>
        <v/>
      </c>
      <c r="N272" s="22" t="str">
        <f>IFERROR(VLOOKUP($A272&amp;TEXT(N$3,"dd/mm/yyyy")&amp;$D$2,tbReporteAsistencia[[#All],[SerialDeBusqueda]:[FechaRegistro]],3,FALSE),"")</f>
        <v/>
      </c>
      <c r="O272" s="22" t="str">
        <f>IFERROR(VLOOKUP($A272&amp;TEXT(O$3,"dd/mm/yyyy")&amp;$D$2,tbReporteAsistencia[[#All],[SerialDeBusqueda]:[FechaRegistro]],3,FALSE),"")</f>
        <v/>
      </c>
      <c r="P272" s="22" t="str">
        <f>IFERROR(VLOOKUP($A272&amp;TEXT(P$3,"dd/mm/yyyy")&amp;$D$2,tbReporteAsistencia[[#All],[SerialDeBusqueda]:[FechaRegistro]],3,FALSE),"")</f>
        <v/>
      </c>
      <c r="Q272" s="22" t="str">
        <f>IFERROR(VLOOKUP($A272&amp;TEXT(Q$3,"dd/mm/yyyy")&amp;$D$2,tbReporteAsistencia[[#All],[SerialDeBusqueda]:[FechaRegistro]],3,FALSE),"")</f>
        <v/>
      </c>
      <c r="R272" s="22" t="str">
        <f>IFERROR(VLOOKUP($A272&amp;TEXT(R$3,"dd/mm/yyyy")&amp;$D$2,tbReporteAsistencia[[#All],[SerialDeBusqueda]:[FechaRegistro]],3,FALSE),"")</f>
        <v/>
      </c>
      <c r="S272" s="22" t="str">
        <f>IFERROR(VLOOKUP($A272&amp;TEXT(S$3,"dd/mm/yyyy")&amp;$D$2,tbReporteAsistencia[[#All],[SerialDeBusqueda]:[FechaRegistro]],3,FALSE),"")</f>
        <v/>
      </c>
    </row>
    <row r="273" spans="4:19">
      <c r="D273" s="22" t="str">
        <f>IFERROR(VLOOKUP($A273&amp;TEXT(D$3,"dd/mm/yyyy")&amp;$D$2,tbReporteAsistencia[[#All],[SerialDeBusqueda]:[FechaRegistro]],3,FALSE),"")</f>
        <v/>
      </c>
      <c r="E273" s="22" t="str">
        <f>IFERROR(VLOOKUP($A273&amp;TEXT(E$3,"dd/mm/yyyy")&amp;$D$2,tbReporteAsistencia[[#All],[SerialDeBusqueda]:[FechaRegistro]],3,FALSE),"")</f>
        <v/>
      </c>
      <c r="F273" s="22" t="str">
        <f>IFERROR(VLOOKUP($A273&amp;TEXT(F$3,"dd/mm/yyyy")&amp;$D$2,tbReporteAsistencia[[#All],[SerialDeBusqueda]:[FechaRegistro]],3,FALSE),"")</f>
        <v/>
      </c>
      <c r="G273" s="22" t="str">
        <f>IFERROR(VLOOKUP($A273&amp;TEXT(G$3,"dd/mm/yyyy")&amp;$D$2,tbReporteAsistencia[[#All],[SerialDeBusqueda]:[FechaRegistro]],3,FALSE),"")</f>
        <v/>
      </c>
      <c r="H273" s="22" t="str">
        <f>IFERROR(VLOOKUP($A273&amp;TEXT(H$3,"dd/mm/yyyy")&amp;$D$2,tbReporteAsistencia[[#All],[SerialDeBusqueda]:[FechaRegistro]],3,FALSE),"")</f>
        <v/>
      </c>
      <c r="I273" s="22" t="str">
        <f>IFERROR(VLOOKUP($A273&amp;TEXT(I$3,"dd/mm/yyyy")&amp;$D$2,tbReporteAsistencia[[#All],[SerialDeBusqueda]:[FechaRegistro]],3,FALSE),"")</f>
        <v/>
      </c>
      <c r="J273" s="22" t="str">
        <f>IFERROR(VLOOKUP($A273&amp;TEXT(J$3,"dd/mm/yyyy")&amp;$D$2,tbReporteAsistencia[[#All],[SerialDeBusqueda]:[FechaRegistro]],3,FALSE),"")</f>
        <v/>
      </c>
      <c r="K273" s="22" t="str">
        <f>IFERROR(VLOOKUP($A273&amp;TEXT(K$3,"dd/mm/yyyy")&amp;$D$2,tbReporteAsistencia[[#All],[SerialDeBusqueda]:[FechaRegistro]],3,FALSE),"")</f>
        <v/>
      </c>
      <c r="L273" s="22" t="str">
        <f>IFERROR(VLOOKUP($A273&amp;TEXT(L$3,"dd/mm/yyyy")&amp;$D$2,tbReporteAsistencia[[#All],[SerialDeBusqueda]:[FechaRegistro]],3,FALSE),"")</f>
        <v/>
      </c>
      <c r="M273" s="22" t="str">
        <f>IFERROR(VLOOKUP($A273&amp;TEXT(M$3,"dd/mm/yyyy")&amp;$D$2,tbReporteAsistencia[[#All],[SerialDeBusqueda]:[FechaRegistro]],3,FALSE),"")</f>
        <v/>
      </c>
      <c r="N273" s="22" t="str">
        <f>IFERROR(VLOOKUP($A273&amp;TEXT(N$3,"dd/mm/yyyy")&amp;$D$2,tbReporteAsistencia[[#All],[SerialDeBusqueda]:[FechaRegistro]],3,FALSE),"")</f>
        <v/>
      </c>
      <c r="O273" s="22" t="str">
        <f>IFERROR(VLOOKUP($A273&amp;TEXT(O$3,"dd/mm/yyyy")&amp;$D$2,tbReporteAsistencia[[#All],[SerialDeBusqueda]:[FechaRegistro]],3,FALSE),"")</f>
        <v/>
      </c>
      <c r="P273" s="22" t="str">
        <f>IFERROR(VLOOKUP($A273&amp;TEXT(P$3,"dd/mm/yyyy")&amp;$D$2,tbReporteAsistencia[[#All],[SerialDeBusqueda]:[FechaRegistro]],3,FALSE),"")</f>
        <v/>
      </c>
      <c r="Q273" s="22" t="str">
        <f>IFERROR(VLOOKUP($A273&amp;TEXT(Q$3,"dd/mm/yyyy")&amp;$D$2,tbReporteAsistencia[[#All],[SerialDeBusqueda]:[FechaRegistro]],3,FALSE),"")</f>
        <v/>
      </c>
      <c r="R273" s="22" t="str">
        <f>IFERROR(VLOOKUP($A273&amp;TEXT(R$3,"dd/mm/yyyy")&amp;$D$2,tbReporteAsistencia[[#All],[SerialDeBusqueda]:[FechaRegistro]],3,FALSE),"")</f>
        <v/>
      </c>
      <c r="S273" s="22" t="str">
        <f>IFERROR(VLOOKUP($A273&amp;TEXT(S$3,"dd/mm/yyyy")&amp;$D$2,tbReporteAsistencia[[#All],[SerialDeBusqueda]:[FechaRegistro]],3,FALSE),"")</f>
        <v/>
      </c>
    </row>
    <row r="274" spans="4:19">
      <c r="D274" s="22" t="str">
        <f>IFERROR(VLOOKUP($A274&amp;TEXT(D$3,"dd/mm/yyyy")&amp;$D$2,tbReporteAsistencia[[#All],[SerialDeBusqueda]:[FechaRegistro]],3,FALSE),"")</f>
        <v/>
      </c>
      <c r="E274" s="22" t="str">
        <f>IFERROR(VLOOKUP($A274&amp;TEXT(E$3,"dd/mm/yyyy")&amp;$D$2,tbReporteAsistencia[[#All],[SerialDeBusqueda]:[FechaRegistro]],3,FALSE),"")</f>
        <v/>
      </c>
      <c r="F274" s="22" t="str">
        <f>IFERROR(VLOOKUP($A274&amp;TEXT(F$3,"dd/mm/yyyy")&amp;$D$2,tbReporteAsistencia[[#All],[SerialDeBusqueda]:[FechaRegistro]],3,FALSE),"")</f>
        <v/>
      </c>
      <c r="G274" s="22" t="str">
        <f>IFERROR(VLOOKUP($A274&amp;TEXT(G$3,"dd/mm/yyyy")&amp;$D$2,tbReporteAsistencia[[#All],[SerialDeBusqueda]:[FechaRegistro]],3,FALSE),"")</f>
        <v/>
      </c>
      <c r="H274" s="22" t="str">
        <f>IFERROR(VLOOKUP($A274&amp;TEXT(H$3,"dd/mm/yyyy")&amp;$D$2,tbReporteAsistencia[[#All],[SerialDeBusqueda]:[FechaRegistro]],3,FALSE),"")</f>
        <v/>
      </c>
      <c r="I274" s="22" t="str">
        <f>IFERROR(VLOOKUP($A274&amp;TEXT(I$3,"dd/mm/yyyy")&amp;$D$2,tbReporteAsistencia[[#All],[SerialDeBusqueda]:[FechaRegistro]],3,FALSE),"")</f>
        <v/>
      </c>
      <c r="J274" s="22" t="str">
        <f>IFERROR(VLOOKUP($A274&amp;TEXT(J$3,"dd/mm/yyyy")&amp;$D$2,tbReporteAsistencia[[#All],[SerialDeBusqueda]:[FechaRegistro]],3,FALSE),"")</f>
        <v/>
      </c>
      <c r="K274" s="22" t="str">
        <f>IFERROR(VLOOKUP($A274&amp;TEXT(K$3,"dd/mm/yyyy")&amp;$D$2,tbReporteAsistencia[[#All],[SerialDeBusqueda]:[FechaRegistro]],3,FALSE),"")</f>
        <v/>
      </c>
      <c r="L274" s="22" t="str">
        <f>IFERROR(VLOOKUP($A274&amp;TEXT(L$3,"dd/mm/yyyy")&amp;$D$2,tbReporteAsistencia[[#All],[SerialDeBusqueda]:[FechaRegistro]],3,FALSE),"")</f>
        <v/>
      </c>
      <c r="M274" s="22" t="str">
        <f>IFERROR(VLOOKUP($A274&amp;TEXT(M$3,"dd/mm/yyyy")&amp;$D$2,tbReporteAsistencia[[#All],[SerialDeBusqueda]:[FechaRegistro]],3,FALSE),"")</f>
        <v/>
      </c>
      <c r="N274" s="22" t="str">
        <f>IFERROR(VLOOKUP($A274&amp;TEXT(N$3,"dd/mm/yyyy")&amp;$D$2,tbReporteAsistencia[[#All],[SerialDeBusqueda]:[FechaRegistro]],3,FALSE),"")</f>
        <v/>
      </c>
      <c r="O274" s="22" t="str">
        <f>IFERROR(VLOOKUP($A274&amp;TEXT(O$3,"dd/mm/yyyy")&amp;$D$2,tbReporteAsistencia[[#All],[SerialDeBusqueda]:[FechaRegistro]],3,FALSE),"")</f>
        <v/>
      </c>
      <c r="P274" s="22" t="str">
        <f>IFERROR(VLOOKUP($A274&amp;TEXT(P$3,"dd/mm/yyyy")&amp;$D$2,tbReporteAsistencia[[#All],[SerialDeBusqueda]:[FechaRegistro]],3,FALSE),"")</f>
        <v/>
      </c>
      <c r="Q274" s="22" t="str">
        <f>IFERROR(VLOOKUP($A274&amp;TEXT(Q$3,"dd/mm/yyyy")&amp;$D$2,tbReporteAsistencia[[#All],[SerialDeBusqueda]:[FechaRegistro]],3,FALSE),"")</f>
        <v/>
      </c>
      <c r="R274" s="22" t="str">
        <f>IFERROR(VLOOKUP($A274&amp;TEXT(R$3,"dd/mm/yyyy")&amp;$D$2,tbReporteAsistencia[[#All],[SerialDeBusqueda]:[FechaRegistro]],3,FALSE),"")</f>
        <v/>
      </c>
      <c r="S274" s="22" t="str">
        <f>IFERROR(VLOOKUP($A274&amp;TEXT(S$3,"dd/mm/yyyy")&amp;$D$2,tbReporteAsistencia[[#All],[SerialDeBusqueda]:[FechaRegistro]],3,FALSE),"")</f>
        <v/>
      </c>
    </row>
    <row r="275" spans="4:19">
      <c r="D275" s="22" t="str">
        <f>IFERROR(VLOOKUP($A275&amp;TEXT(D$3,"dd/mm/yyyy")&amp;$D$2,tbReporteAsistencia[[#All],[SerialDeBusqueda]:[FechaRegistro]],3,FALSE),"")</f>
        <v/>
      </c>
      <c r="E275" s="22" t="str">
        <f>IFERROR(VLOOKUP($A275&amp;TEXT(E$3,"dd/mm/yyyy")&amp;$D$2,tbReporteAsistencia[[#All],[SerialDeBusqueda]:[FechaRegistro]],3,FALSE),"")</f>
        <v/>
      </c>
      <c r="F275" s="22" t="str">
        <f>IFERROR(VLOOKUP($A275&amp;TEXT(F$3,"dd/mm/yyyy")&amp;$D$2,tbReporteAsistencia[[#All],[SerialDeBusqueda]:[FechaRegistro]],3,FALSE),"")</f>
        <v/>
      </c>
      <c r="G275" s="22" t="str">
        <f>IFERROR(VLOOKUP($A275&amp;TEXT(G$3,"dd/mm/yyyy")&amp;$D$2,tbReporteAsistencia[[#All],[SerialDeBusqueda]:[FechaRegistro]],3,FALSE),"")</f>
        <v/>
      </c>
      <c r="H275" s="22" t="str">
        <f>IFERROR(VLOOKUP($A275&amp;TEXT(H$3,"dd/mm/yyyy")&amp;$D$2,tbReporteAsistencia[[#All],[SerialDeBusqueda]:[FechaRegistro]],3,FALSE),"")</f>
        <v/>
      </c>
      <c r="I275" s="22" t="str">
        <f>IFERROR(VLOOKUP($A275&amp;TEXT(I$3,"dd/mm/yyyy")&amp;$D$2,tbReporteAsistencia[[#All],[SerialDeBusqueda]:[FechaRegistro]],3,FALSE),"")</f>
        <v/>
      </c>
      <c r="J275" s="22" t="str">
        <f>IFERROR(VLOOKUP($A275&amp;TEXT(J$3,"dd/mm/yyyy")&amp;$D$2,tbReporteAsistencia[[#All],[SerialDeBusqueda]:[FechaRegistro]],3,FALSE),"")</f>
        <v/>
      </c>
      <c r="K275" s="22" t="str">
        <f>IFERROR(VLOOKUP($A275&amp;TEXT(K$3,"dd/mm/yyyy")&amp;$D$2,tbReporteAsistencia[[#All],[SerialDeBusqueda]:[FechaRegistro]],3,FALSE),"")</f>
        <v/>
      </c>
      <c r="L275" s="22" t="str">
        <f>IFERROR(VLOOKUP($A275&amp;TEXT(L$3,"dd/mm/yyyy")&amp;$D$2,tbReporteAsistencia[[#All],[SerialDeBusqueda]:[FechaRegistro]],3,FALSE),"")</f>
        <v/>
      </c>
      <c r="M275" s="22" t="str">
        <f>IFERROR(VLOOKUP($A275&amp;TEXT(M$3,"dd/mm/yyyy")&amp;$D$2,tbReporteAsistencia[[#All],[SerialDeBusqueda]:[FechaRegistro]],3,FALSE),"")</f>
        <v/>
      </c>
      <c r="N275" s="22" t="str">
        <f>IFERROR(VLOOKUP($A275&amp;TEXT(N$3,"dd/mm/yyyy")&amp;$D$2,tbReporteAsistencia[[#All],[SerialDeBusqueda]:[FechaRegistro]],3,FALSE),"")</f>
        <v/>
      </c>
      <c r="O275" s="22" t="str">
        <f>IFERROR(VLOOKUP($A275&amp;TEXT(O$3,"dd/mm/yyyy")&amp;$D$2,tbReporteAsistencia[[#All],[SerialDeBusqueda]:[FechaRegistro]],3,FALSE),"")</f>
        <v/>
      </c>
      <c r="P275" s="22" t="str">
        <f>IFERROR(VLOOKUP($A275&amp;TEXT(P$3,"dd/mm/yyyy")&amp;$D$2,tbReporteAsistencia[[#All],[SerialDeBusqueda]:[FechaRegistro]],3,FALSE),"")</f>
        <v/>
      </c>
      <c r="Q275" s="22" t="str">
        <f>IFERROR(VLOOKUP($A275&amp;TEXT(Q$3,"dd/mm/yyyy")&amp;$D$2,tbReporteAsistencia[[#All],[SerialDeBusqueda]:[FechaRegistro]],3,FALSE),"")</f>
        <v/>
      </c>
      <c r="R275" s="22" t="str">
        <f>IFERROR(VLOOKUP($A275&amp;TEXT(R$3,"dd/mm/yyyy")&amp;$D$2,tbReporteAsistencia[[#All],[SerialDeBusqueda]:[FechaRegistro]],3,FALSE),"")</f>
        <v/>
      </c>
      <c r="S275" s="22" t="str">
        <f>IFERROR(VLOOKUP($A275&amp;TEXT(S$3,"dd/mm/yyyy")&amp;$D$2,tbReporteAsistencia[[#All],[SerialDeBusqueda]:[FechaRegistro]],3,FALSE),"")</f>
        <v/>
      </c>
    </row>
    <row r="276" spans="4:19">
      <c r="D276" s="22" t="str">
        <f>IFERROR(VLOOKUP($A276&amp;TEXT(D$3,"dd/mm/yyyy")&amp;$D$2,tbReporteAsistencia[[#All],[SerialDeBusqueda]:[FechaRegistro]],3,FALSE),"")</f>
        <v/>
      </c>
      <c r="E276" s="22" t="str">
        <f>IFERROR(VLOOKUP($A276&amp;TEXT(E$3,"dd/mm/yyyy")&amp;$D$2,tbReporteAsistencia[[#All],[SerialDeBusqueda]:[FechaRegistro]],3,FALSE),"")</f>
        <v/>
      </c>
      <c r="F276" s="22" t="str">
        <f>IFERROR(VLOOKUP($A276&amp;TEXT(F$3,"dd/mm/yyyy")&amp;$D$2,tbReporteAsistencia[[#All],[SerialDeBusqueda]:[FechaRegistro]],3,FALSE),"")</f>
        <v/>
      </c>
      <c r="G276" s="22" t="str">
        <f>IFERROR(VLOOKUP($A276&amp;TEXT(G$3,"dd/mm/yyyy")&amp;$D$2,tbReporteAsistencia[[#All],[SerialDeBusqueda]:[FechaRegistro]],3,FALSE),"")</f>
        <v/>
      </c>
      <c r="H276" s="22" t="str">
        <f>IFERROR(VLOOKUP($A276&amp;TEXT(H$3,"dd/mm/yyyy")&amp;$D$2,tbReporteAsistencia[[#All],[SerialDeBusqueda]:[FechaRegistro]],3,FALSE),"")</f>
        <v/>
      </c>
      <c r="I276" s="22" t="str">
        <f>IFERROR(VLOOKUP($A276&amp;TEXT(I$3,"dd/mm/yyyy")&amp;$D$2,tbReporteAsistencia[[#All],[SerialDeBusqueda]:[FechaRegistro]],3,FALSE),"")</f>
        <v/>
      </c>
      <c r="J276" s="22" t="str">
        <f>IFERROR(VLOOKUP($A276&amp;TEXT(J$3,"dd/mm/yyyy")&amp;$D$2,tbReporteAsistencia[[#All],[SerialDeBusqueda]:[FechaRegistro]],3,FALSE),"")</f>
        <v/>
      </c>
      <c r="K276" s="22" t="str">
        <f>IFERROR(VLOOKUP($A276&amp;TEXT(K$3,"dd/mm/yyyy")&amp;$D$2,tbReporteAsistencia[[#All],[SerialDeBusqueda]:[FechaRegistro]],3,FALSE),"")</f>
        <v/>
      </c>
      <c r="L276" s="22" t="str">
        <f>IFERROR(VLOOKUP($A276&amp;TEXT(L$3,"dd/mm/yyyy")&amp;$D$2,tbReporteAsistencia[[#All],[SerialDeBusqueda]:[FechaRegistro]],3,FALSE),"")</f>
        <v/>
      </c>
      <c r="M276" s="22" t="str">
        <f>IFERROR(VLOOKUP($A276&amp;TEXT(M$3,"dd/mm/yyyy")&amp;$D$2,tbReporteAsistencia[[#All],[SerialDeBusqueda]:[FechaRegistro]],3,FALSE),"")</f>
        <v/>
      </c>
      <c r="N276" s="22" t="str">
        <f>IFERROR(VLOOKUP($A276&amp;TEXT(N$3,"dd/mm/yyyy")&amp;$D$2,tbReporteAsistencia[[#All],[SerialDeBusqueda]:[FechaRegistro]],3,FALSE),"")</f>
        <v/>
      </c>
      <c r="O276" s="22" t="str">
        <f>IFERROR(VLOOKUP($A276&amp;TEXT(O$3,"dd/mm/yyyy")&amp;$D$2,tbReporteAsistencia[[#All],[SerialDeBusqueda]:[FechaRegistro]],3,FALSE),"")</f>
        <v/>
      </c>
      <c r="P276" s="22" t="str">
        <f>IFERROR(VLOOKUP($A276&amp;TEXT(P$3,"dd/mm/yyyy")&amp;$D$2,tbReporteAsistencia[[#All],[SerialDeBusqueda]:[FechaRegistro]],3,FALSE),"")</f>
        <v/>
      </c>
      <c r="Q276" s="22" t="str">
        <f>IFERROR(VLOOKUP($A276&amp;TEXT(Q$3,"dd/mm/yyyy")&amp;$D$2,tbReporteAsistencia[[#All],[SerialDeBusqueda]:[FechaRegistro]],3,FALSE),"")</f>
        <v/>
      </c>
      <c r="R276" s="22" t="str">
        <f>IFERROR(VLOOKUP($A276&amp;TEXT(R$3,"dd/mm/yyyy")&amp;$D$2,tbReporteAsistencia[[#All],[SerialDeBusqueda]:[FechaRegistro]],3,FALSE),"")</f>
        <v/>
      </c>
      <c r="S276" s="22" t="str">
        <f>IFERROR(VLOOKUP($A276&amp;TEXT(S$3,"dd/mm/yyyy")&amp;$D$2,tbReporteAsistencia[[#All],[SerialDeBusqueda]:[FechaRegistro]],3,FALSE),"")</f>
        <v/>
      </c>
    </row>
    <row r="277" spans="4:19">
      <c r="D277" s="22" t="str">
        <f>IFERROR(VLOOKUP($A277&amp;TEXT(D$3,"dd/mm/yyyy")&amp;$D$2,tbReporteAsistencia[[#All],[SerialDeBusqueda]:[FechaRegistro]],3,FALSE),"")</f>
        <v/>
      </c>
      <c r="E277" s="22" t="str">
        <f>IFERROR(VLOOKUP($A277&amp;TEXT(E$3,"dd/mm/yyyy")&amp;$D$2,tbReporteAsistencia[[#All],[SerialDeBusqueda]:[FechaRegistro]],3,FALSE),"")</f>
        <v/>
      </c>
      <c r="F277" s="22" t="str">
        <f>IFERROR(VLOOKUP($A277&amp;TEXT(F$3,"dd/mm/yyyy")&amp;$D$2,tbReporteAsistencia[[#All],[SerialDeBusqueda]:[FechaRegistro]],3,FALSE),"")</f>
        <v/>
      </c>
      <c r="G277" s="22" t="str">
        <f>IFERROR(VLOOKUP($A277&amp;TEXT(G$3,"dd/mm/yyyy")&amp;$D$2,tbReporteAsistencia[[#All],[SerialDeBusqueda]:[FechaRegistro]],3,FALSE),"")</f>
        <v/>
      </c>
      <c r="H277" s="22" t="str">
        <f>IFERROR(VLOOKUP($A277&amp;TEXT(H$3,"dd/mm/yyyy")&amp;$D$2,tbReporteAsistencia[[#All],[SerialDeBusqueda]:[FechaRegistro]],3,FALSE),"")</f>
        <v/>
      </c>
      <c r="I277" s="22" t="str">
        <f>IFERROR(VLOOKUP($A277&amp;TEXT(I$3,"dd/mm/yyyy")&amp;$D$2,tbReporteAsistencia[[#All],[SerialDeBusqueda]:[FechaRegistro]],3,FALSE),"")</f>
        <v/>
      </c>
      <c r="J277" s="22" t="str">
        <f>IFERROR(VLOOKUP($A277&amp;TEXT(J$3,"dd/mm/yyyy")&amp;$D$2,tbReporteAsistencia[[#All],[SerialDeBusqueda]:[FechaRegistro]],3,FALSE),"")</f>
        <v/>
      </c>
      <c r="K277" s="22" t="str">
        <f>IFERROR(VLOOKUP($A277&amp;TEXT(K$3,"dd/mm/yyyy")&amp;$D$2,tbReporteAsistencia[[#All],[SerialDeBusqueda]:[FechaRegistro]],3,FALSE),"")</f>
        <v/>
      </c>
      <c r="L277" s="22" t="str">
        <f>IFERROR(VLOOKUP($A277&amp;TEXT(L$3,"dd/mm/yyyy")&amp;$D$2,tbReporteAsistencia[[#All],[SerialDeBusqueda]:[FechaRegistro]],3,FALSE),"")</f>
        <v/>
      </c>
      <c r="M277" s="22" t="str">
        <f>IFERROR(VLOOKUP($A277&amp;TEXT(M$3,"dd/mm/yyyy")&amp;$D$2,tbReporteAsistencia[[#All],[SerialDeBusqueda]:[FechaRegistro]],3,FALSE),"")</f>
        <v/>
      </c>
      <c r="N277" s="22" t="str">
        <f>IFERROR(VLOOKUP($A277&amp;TEXT(N$3,"dd/mm/yyyy")&amp;$D$2,tbReporteAsistencia[[#All],[SerialDeBusqueda]:[FechaRegistro]],3,FALSE),"")</f>
        <v/>
      </c>
      <c r="O277" s="22" t="str">
        <f>IFERROR(VLOOKUP($A277&amp;TEXT(O$3,"dd/mm/yyyy")&amp;$D$2,tbReporteAsistencia[[#All],[SerialDeBusqueda]:[FechaRegistro]],3,FALSE),"")</f>
        <v/>
      </c>
      <c r="P277" s="22" t="str">
        <f>IFERROR(VLOOKUP($A277&amp;TEXT(P$3,"dd/mm/yyyy")&amp;$D$2,tbReporteAsistencia[[#All],[SerialDeBusqueda]:[FechaRegistro]],3,FALSE),"")</f>
        <v/>
      </c>
      <c r="Q277" s="22" t="str">
        <f>IFERROR(VLOOKUP($A277&amp;TEXT(Q$3,"dd/mm/yyyy")&amp;$D$2,tbReporteAsistencia[[#All],[SerialDeBusqueda]:[FechaRegistro]],3,FALSE),"")</f>
        <v/>
      </c>
      <c r="R277" s="22" t="str">
        <f>IFERROR(VLOOKUP($A277&amp;TEXT(R$3,"dd/mm/yyyy")&amp;$D$2,tbReporteAsistencia[[#All],[SerialDeBusqueda]:[FechaRegistro]],3,FALSE),"")</f>
        <v/>
      </c>
      <c r="S277" s="22" t="str">
        <f>IFERROR(VLOOKUP($A277&amp;TEXT(S$3,"dd/mm/yyyy")&amp;$D$2,tbReporteAsistencia[[#All],[SerialDeBusqueda]:[FechaRegistro]],3,FALSE),"")</f>
        <v/>
      </c>
    </row>
    <row r="278" spans="4:19">
      <c r="D278" s="22" t="str">
        <f>IFERROR(VLOOKUP($A278&amp;TEXT(D$3,"dd/mm/yyyy")&amp;$D$2,tbReporteAsistencia[[#All],[SerialDeBusqueda]:[FechaRegistro]],3,FALSE),"")</f>
        <v/>
      </c>
      <c r="E278" s="22" t="str">
        <f>IFERROR(VLOOKUP($A278&amp;TEXT(E$3,"dd/mm/yyyy")&amp;$D$2,tbReporteAsistencia[[#All],[SerialDeBusqueda]:[FechaRegistro]],3,FALSE),"")</f>
        <v/>
      </c>
      <c r="F278" s="22" t="str">
        <f>IFERROR(VLOOKUP($A278&amp;TEXT(F$3,"dd/mm/yyyy")&amp;$D$2,tbReporteAsistencia[[#All],[SerialDeBusqueda]:[FechaRegistro]],3,FALSE),"")</f>
        <v/>
      </c>
      <c r="G278" s="22" t="str">
        <f>IFERROR(VLOOKUP($A278&amp;TEXT(G$3,"dd/mm/yyyy")&amp;$D$2,tbReporteAsistencia[[#All],[SerialDeBusqueda]:[FechaRegistro]],3,FALSE),"")</f>
        <v/>
      </c>
      <c r="H278" s="22" t="str">
        <f>IFERROR(VLOOKUP($A278&amp;TEXT(H$3,"dd/mm/yyyy")&amp;$D$2,tbReporteAsistencia[[#All],[SerialDeBusqueda]:[FechaRegistro]],3,FALSE),"")</f>
        <v/>
      </c>
      <c r="I278" s="22" t="str">
        <f>IFERROR(VLOOKUP($A278&amp;TEXT(I$3,"dd/mm/yyyy")&amp;$D$2,tbReporteAsistencia[[#All],[SerialDeBusqueda]:[FechaRegistro]],3,FALSE),"")</f>
        <v/>
      </c>
      <c r="J278" s="22" t="str">
        <f>IFERROR(VLOOKUP($A278&amp;TEXT(J$3,"dd/mm/yyyy")&amp;$D$2,tbReporteAsistencia[[#All],[SerialDeBusqueda]:[FechaRegistro]],3,FALSE),"")</f>
        <v/>
      </c>
      <c r="K278" s="22" t="str">
        <f>IFERROR(VLOOKUP($A278&amp;TEXT(K$3,"dd/mm/yyyy")&amp;$D$2,tbReporteAsistencia[[#All],[SerialDeBusqueda]:[FechaRegistro]],3,FALSE),"")</f>
        <v/>
      </c>
      <c r="L278" s="22" t="str">
        <f>IFERROR(VLOOKUP($A278&amp;TEXT(L$3,"dd/mm/yyyy")&amp;$D$2,tbReporteAsistencia[[#All],[SerialDeBusqueda]:[FechaRegistro]],3,FALSE),"")</f>
        <v/>
      </c>
      <c r="M278" s="22" t="str">
        <f>IFERROR(VLOOKUP($A278&amp;TEXT(M$3,"dd/mm/yyyy")&amp;$D$2,tbReporteAsistencia[[#All],[SerialDeBusqueda]:[FechaRegistro]],3,FALSE),"")</f>
        <v/>
      </c>
      <c r="N278" s="22" t="str">
        <f>IFERROR(VLOOKUP($A278&amp;TEXT(N$3,"dd/mm/yyyy")&amp;$D$2,tbReporteAsistencia[[#All],[SerialDeBusqueda]:[FechaRegistro]],3,FALSE),"")</f>
        <v/>
      </c>
      <c r="O278" s="22" t="str">
        <f>IFERROR(VLOOKUP($A278&amp;TEXT(O$3,"dd/mm/yyyy")&amp;$D$2,tbReporteAsistencia[[#All],[SerialDeBusqueda]:[FechaRegistro]],3,FALSE),"")</f>
        <v/>
      </c>
      <c r="P278" s="22" t="str">
        <f>IFERROR(VLOOKUP($A278&amp;TEXT(P$3,"dd/mm/yyyy")&amp;$D$2,tbReporteAsistencia[[#All],[SerialDeBusqueda]:[FechaRegistro]],3,FALSE),"")</f>
        <v/>
      </c>
      <c r="Q278" s="22" t="str">
        <f>IFERROR(VLOOKUP($A278&amp;TEXT(Q$3,"dd/mm/yyyy")&amp;$D$2,tbReporteAsistencia[[#All],[SerialDeBusqueda]:[FechaRegistro]],3,FALSE),"")</f>
        <v/>
      </c>
      <c r="R278" s="22" t="str">
        <f>IFERROR(VLOOKUP($A278&amp;TEXT(R$3,"dd/mm/yyyy")&amp;$D$2,tbReporteAsistencia[[#All],[SerialDeBusqueda]:[FechaRegistro]],3,FALSE),"")</f>
        <v/>
      </c>
      <c r="S278" s="22" t="str">
        <f>IFERROR(VLOOKUP($A278&amp;TEXT(S$3,"dd/mm/yyyy")&amp;$D$2,tbReporteAsistencia[[#All],[SerialDeBusqueda]:[FechaRegistro]],3,FALSE),"")</f>
        <v/>
      </c>
    </row>
    <row r="279" spans="4:19">
      <c r="D279" s="22" t="str">
        <f>IFERROR(VLOOKUP($A279&amp;TEXT(D$3,"dd/mm/yyyy")&amp;$D$2,tbReporteAsistencia[[#All],[SerialDeBusqueda]:[FechaRegistro]],3,FALSE),"")</f>
        <v/>
      </c>
      <c r="E279" s="22" t="str">
        <f>IFERROR(VLOOKUP($A279&amp;TEXT(E$3,"dd/mm/yyyy")&amp;$D$2,tbReporteAsistencia[[#All],[SerialDeBusqueda]:[FechaRegistro]],3,FALSE),"")</f>
        <v/>
      </c>
      <c r="F279" s="22" t="str">
        <f>IFERROR(VLOOKUP($A279&amp;TEXT(F$3,"dd/mm/yyyy")&amp;$D$2,tbReporteAsistencia[[#All],[SerialDeBusqueda]:[FechaRegistro]],3,FALSE),"")</f>
        <v/>
      </c>
      <c r="G279" s="22" t="str">
        <f>IFERROR(VLOOKUP($A279&amp;TEXT(G$3,"dd/mm/yyyy")&amp;$D$2,tbReporteAsistencia[[#All],[SerialDeBusqueda]:[FechaRegistro]],3,FALSE),"")</f>
        <v/>
      </c>
      <c r="H279" s="22" t="str">
        <f>IFERROR(VLOOKUP($A279&amp;TEXT(H$3,"dd/mm/yyyy")&amp;$D$2,tbReporteAsistencia[[#All],[SerialDeBusqueda]:[FechaRegistro]],3,FALSE),"")</f>
        <v/>
      </c>
      <c r="I279" s="22" t="str">
        <f>IFERROR(VLOOKUP($A279&amp;TEXT(I$3,"dd/mm/yyyy")&amp;$D$2,tbReporteAsistencia[[#All],[SerialDeBusqueda]:[FechaRegistro]],3,FALSE),"")</f>
        <v/>
      </c>
      <c r="J279" s="22" t="str">
        <f>IFERROR(VLOOKUP($A279&amp;TEXT(J$3,"dd/mm/yyyy")&amp;$D$2,tbReporteAsistencia[[#All],[SerialDeBusqueda]:[FechaRegistro]],3,FALSE),"")</f>
        <v/>
      </c>
      <c r="K279" s="22" t="str">
        <f>IFERROR(VLOOKUP($A279&amp;TEXT(K$3,"dd/mm/yyyy")&amp;$D$2,tbReporteAsistencia[[#All],[SerialDeBusqueda]:[FechaRegistro]],3,FALSE),"")</f>
        <v/>
      </c>
      <c r="L279" s="22" t="str">
        <f>IFERROR(VLOOKUP($A279&amp;TEXT(L$3,"dd/mm/yyyy")&amp;$D$2,tbReporteAsistencia[[#All],[SerialDeBusqueda]:[FechaRegistro]],3,FALSE),"")</f>
        <v/>
      </c>
      <c r="M279" s="22" t="str">
        <f>IFERROR(VLOOKUP($A279&amp;TEXT(M$3,"dd/mm/yyyy")&amp;$D$2,tbReporteAsistencia[[#All],[SerialDeBusqueda]:[FechaRegistro]],3,FALSE),"")</f>
        <v/>
      </c>
      <c r="N279" s="22" t="str">
        <f>IFERROR(VLOOKUP($A279&amp;TEXT(N$3,"dd/mm/yyyy")&amp;$D$2,tbReporteAsistencia[[#All],[SerialDeBusqueda]:[FechaRegistro]],3,FALSE),"")</f>
        <v/>
      </c>
      <c r="O279" s="22" t="str">
        <f>IFERROR(VLOOKUP($A279&amp;TEXT(O$3,"dd/mm/yyyy")&amp;$D$2,tbReporteAsistencia[[#All],[SerialDeBusqueda]:[FechaRegistro]],3,FALSE),"")</f>
        <v/>
      </c>
      <c r="P279" s="22" t="str">
        <f>IFERROR(VLOOKUP($A279&amp;TEXT(P$3,"dd/mm/yyyy")&amp;$D$2,tbReporteAsistencia[[#All],[SerialDeBusqueda]:[FechaRegistro]],3,FALSE),"")</f>
        <v/>
      </c>
      <c r="Q279" s="22" t="str">
        <f>IFERROR(VLOOKUP($A279&amp;TEXT(Q$3,"dd/mm/yyyy")&amp;$D$2,tbReporteAsistencia[[#All],[SerialDeBusqueda]:[FechaRegistro]],3,FALSE),"")</f>
        <v/>
      </c>
      <c r="R279" s="22" t="str">
        <f>IFERROR(VLOOKUP($A279&amp;TEXT(R$3,"dd/mm/yyyy")&amp;$D$2,tbReporteAsistencia[[#All],[SerialDeBusqueda]:[FechaRegistro]],3,FALSE),"")</f>
        <v/>
      </c>
      <c r="S279" s="22" t="str">
        <f>IFERROR(VLOOKUP($A279&amp;TEXT(S$3,"dd/mm/yyyy")&amp;$D$2,tbReporteAsistencia[[#All],[SerialDeBusqueda]:[FechaRegistro]],3,FALSE),"")</f>
        <v/>
      </c>
    </row>
    <row r="280" spans="4:19">
      <c r="D280" s="22" t="str">
        <f>IFERROR(VLOOKUP($A280&amp;TEXT(D$3,"dd/mm/yyyy")&amp;$D$2,tbReporteAsistencia[[#All],[SerialDeBusqueda]:[FechaRegistro]],3,FALSE),"")</f>
        <v/>
      </c>
      <c r="E280" s="22" t="str">
        <f>IFERROR(VLOOKUP($A280&amp;TEXT(E$3,"dd/mm/yyyy")&amp;$D$2,tbReporteAsistencia[[#All],[SerialDeBusqueda]:[FechaRegistro]],3,FALSE),"")</f>
        <v/>
      </c>
      <c r="F280" s="22" t="str">
        <f>IFERROR(VLOOKUP($A280&amp;TEXT(F$3,"dd/mm/yyyy")&amp;$D$2,tbReporteAsistencia[[#All],[SerialDeBusqueda]:[FechaRegistro]],3,FALSE),"")</f>
        <v/>
      </c>
      <c r="G280" s="22" t="str">
        <f>IFERROR(VLOOKUP($A280&amp;TEXT(G$3,"dd/mm/yyyy")&amp;$D$2,tbReporteAsistencia[[#All],[SerialDeBusqueda]:[FechaRegistro]],3,FALSE),"")</f>
        <v/>
      </c>
      <c r="H280" s="22" t="str">
        <f>IFERROR(VLOOKUP($A280&amp;TEXT(H$3,"dd/mm/yyyy")&amp;$D$2,tbReporteAsistencia[[#All],[SerialDeBusqueda]:[FechaRegistro]],3,FALSE),"")</f>
        <v/>
      </c>
      <c r="I280" s="22" t="str">
        <f>IFERROR(VLOOKUP($A280&amp;TEXT(I$3,"dd/mm/yyyy")&amp;$D$2,tbReporteAsistencia[[#All],[SerialDeBusqueda]:[FechaRegistro]],3,FALSE),"")</f>
        <v/>
      </c>
      <c r="J280" s="22" t="str">
        <f>IFERROR(VLOOKUP($A280&amp;TEXT(J$3,"dd/mm/yyyy")&amp;$D$2,tbReporteAsistencia[[#All],[SerialDeBusqueda]:[FechaRegistro]],3,FALSE),"")</f>
        <v/>
      </c>
      <c r="K280" s="22" t="str">
        <f>IFERROR(VLOOKUP($A280&amp;TEXT(K$3,"dd/mm/yyyy")&amp;$D$2,tbReporteAsistencia[[#All],[SerialDeBusqueda]:[FechaRegistro]],3,FALSE),"")</f>
        <v/>
      </c>
      <c r="L280" s="22" t="str">
        <f>IFERROR(VLOOKUP($A280&amp;TEXT(L$3,"dd/mm/yyyy")&amp;$D$2,tbReporteAsistencia[[#All],[SerialDeBusqueda]:[FechaRegistro]],3,FALSE),"")</f>
        <v/>
      </c>
      <c r="M280" s="22" t="str">
        <f>IFERROR(VLOOKUP($A280&amp;TEXT(M$3,"dd/mm/yyyy")&amp;$D$2,tbReporteAsistencia[[#All],[SerialDeBusqueda]:[FechaRegistro]],3,FALSE),"")</f>
        <v/>
      </c>
      <c r="N280" s="22" t="str">
        <f>IFERROR(VLOOKUP($A280&amp;TEXT(N$3,"dd/mm/yyyy")&amp;$D$2,tbReporteAsistencia[[#All],[SerialDeBusqueda]:[FechaRegistro]],3,FALSE),"")</f>
        <v/>
      </c>
      <c r="O280" s="22" t="str">
        <f>IFERROR(VLOOKUP($A280&amp;TEXT(O$3,"dd/mm/yyyy")&amp;$D$2,tbReporteAsistencia[[#All],[SerialDeBusqueda]:[FechaRegistro]],3,FALSE),"")</f>
        <v/>
      </c>
      <c r="P280" s="22" t="str">
        <f>IFERROR(VLOOKUP($A280&amp;TEXT(P$3,"dd/mm/yyyy")&amp;$D$2,tbReporteAsistencia[[#All],[SerialDeBusqueda]:[FechaRegistro]],3,FALSE),"")</f>
        <v/>
      </c>
      <c r="Q280" s="22" t="str">
        <f>IFERROR(VLOOKUP($A280&amp;TEXT(Q$3,"dd/mm/yyyy")&amp;$D$2,tbReporteAsistencia[[#All],[SerialDeBusqueda]:[FechaRegistro]],3,FALSE),"")</f>
        <v/>
      </c>
      <c r="R280" s="22" t="str">
        <f>IFERROR(VLOOKUP($A280&amp;TEXT(R$3,"dd/mm/yyyy")&amp;$D$2,tbReporteAsistencia[[#All],[SerialDeBusqueda]:[FechaRegistro]],3,FALSE),"")</f>
        <v/>
      </c>
      <c r="S280" s="22" t="str">
        <f>IFERROR(VLOOKUP($A280&amp;TEXT(S$3,"dd/mm/yyyy")&amp;$D$2,tbReporteAsistencia[[#All],[SerialDeBusqueda]:[FechaRegistro]],3,FALSE),"")</f>
        <v/>
      </c>
    </row>
    <row r="281" spans="4:19">
      <c r="D281" s="22" t="str">
        <f>IFERROR(VLOOKUP($A281&amp;TEXT(D$3,"dd/mm/yyyy")&amp;$D$2,tbReporteAsistencia[[#All],[SerialDeBusqueda]:[FechaRegistro]],3,FALSE),"")</f>
        <v/>
      </c>
      <c r="E281" s="22" t="str">
        <f>IFERROR(VLOOKUP($A281&amp;TEXT(E$3,"dd/mm/yyyy")&amp;$D$2,tbReporteAsistencia[[#All],[SerialDeBusqueda]:[FechaRegistro]],3,FALSE),"")</f>
        <v/>
      </c>
      <c r="F281" s="22" t="str">
        <f>IFERROR(VLOOKUP($A281&amp;TEXT(F$3,"dd/mm/yyyy")&amp;$D$2,tbReporteAsistencia[[#All],[SerialDeBusqueda]:[FechaRegistro]],3,FALSE),"")</f>
        <v/>
      </c>
      <c r="G281" s="22" t="str">
        <f>IFERROR(VLOOKUP($A281&amp;TEXT(G$3,"dd/mm/yyyy")&amp;$D$2,tbReporteAsistencia[[#All],[SerialDeBusqueda]:[FechaRegistro]],3,FALSE),"")</f>
        <v/>
      </c>
      <c r="H281" s="22" t="str">
        <f>IFERROR(VLOOKUP($A281&amp;TEXT(H$3,"dd/mm/yyyy")&amp;$D$2,tbReporteAsistencia[[#All],[SerialDeBusqueda]:[FechaRegistro]],3,FALSE),"")</f>
        <v/>
      </c>
      <c r="I281" s="22" t="str">
        <f>IFERROR(VLOOKUP($A281&amp;TEXT(I$3,"dd/mm/yyyy")&amp;$D$2,tbReporteAsistencia[[#All],[SerialDeBusqueda]:[FechaRegistro]],3,FALSE),"")</f>
        <v/>
      </c>
      <c r="J281" s="22" t="str">
        <f>IFERROR(VLOOKUP($A281&amp;TEXT(J$3,"dd/mm/yyyy")&amp;$D$2,tbReporteAsistencia[[#All],[SerialDeBusqueda]:[FechaRegistro]],3,FALSE),"")</f>
        <v/>
      </c>
      <c r="K281" s="22" t="str">
        <f>IFERROR(VLOOKUP($A281&amp;TEXT(K$3,"dd/mm/yyyy")&amp;$D$2,tbReporteAsistencia[[#All],[SerialDeBusqueda]:[FechaRegistro]],3,FALSE),"")</f>
        <v/>
      </c>
      <c r="L281" s="22" t="str">
        <f>IFERROR(VLOOKUP($A281&amp;TEXT(L$3,"dd/mm/yyyy")&amp;$D$2,tbReporteAsistencia[[#All],[SerialDeBusqueda]:[FechaRegistro]],3,FALSE),"")</f>
        <v/>
      </c>
      <c r="M281" s="22" t="str">
        <f>IFERROR(VLOOKUP($A281&amp;TEXT(M$3,"dd/mm/yyyy")&amp;$D$2,tbReporteAsistencia[[#All],[SerialDeBusqueda]:[FechaRegistro]],3,FALSE),"")</f>
        <v/>
      </c>
      <c r="N281" s="22" t="str">
        <f>IFERROR(VLOOKUP($A281&amp;TEXT(N$3,"dd/mm/yyyy")&amp;$D$2,tbReporteAsistencia[[#All],[SerialDeBusqueda]:[FechaRegistro]],3,FALSE),"")</f>
        <v/>
      </c>
      <c r="O281" s="22" t="str">
        <f>IFERROR(VLOOKUP($A281&amp;TEXT(O$3,"dd/mm/yyyy")&amp;$D$2,tbReporteAsistencia[[#All],[SerialDeBusqueda]:[FechaRegistro]],3,FALSE),"")</f>
        <v/>
      </c>
      <c r="P281" s="22" t="str">
        <f>IFERROR(VLOOKUP($A281&amp;TEXT(P$3,"dd/mm/yyyy")&amp;$D$2,tbReporteAsistencia[[#All],[SerialDeBusqueda]:[FechaRegistro]],3,FALSE),"")</f>
        <v/>
      </c>
      <c r="Q281" s="22" t="str">
        <f>IFERROR(VLOOKUP($A281&amp;TEXT(Q$3,"dd/mm/yyyy")&amp;$D$2,tbReporteAsistencia[[#All],[SerialDeBusqueda]:[FechaRegistro]],3,FALSE),"")</f>
        <v/>
      </c>
      <c r="R281" s="22" t="str">
        <f>IFERROR(VLOOKUP($A281&amp;TEXT(R$3,"dd/mm/yyyy")&amp;$D$2,tbReporteAsistencia[[#All],[SerialDeBusqueda]:[FechaRegistro]],3,FALSE),"")</f>
        <v/>
      </c>
      <c r="S281" s="22" t="str">
        <f>IFERROR(VLOOKUP($A281&amp;TEXT(S$3,"dd/mm/yyyy")&amp;$D$2,tbReporteAsistencia[[#All],[SerialDeBusqueda]:[FechaRegistro]],3,FALSE),"")</f>
        <v/>
      </c>
    </row>
    <row r="282" spans="4:19">
      <c r="D282" s="22" t="str">
        <f>IFERROR(VLOOKUP($A282&amp;TEXT(D$3,"dd/mm/yyyy")&amp;$D$2,tbReporteAsistencia[[#All],[SerialDeBusqueda]:[FechaRegistro]],3,FALSE),"")</f>
        <v/>
      </c>
      <c r="E282" s="22" t="str">
        <f>IFERROR(VLOOKUP($A282&amp;TEXT(E$3,"dd/mm/yyyy")&amp;$D$2,tbReporteAsistencia[[#All],[SerialDeBusqueda]:[FechaRegistro]],3,FALSE),"")</f>
        <v/>
      </c>
      <c r="F282" s="22" t="str">
        <f>IFERROR(VLOOKUP($A282&amp;TEXT(F$3,"dd/mm/yyyy")&amp;$D$2,tbReporteAsistencia[[#All],[SerialDeBusqueda]:[FechaRegistro]],3,FALSE),"")</f>
        <v/>
      </c>
      <c r="G282" s="22" t="str">
        <f>IFERROR(VLOOKUP($A282&amp;TEXT(G$3,"dd/mm/yyyy")&amp;$D$2,tbReporteAsistencia[[#All],[SerialDeBusqueda]:[FechaRegistro]],3,FALSE),"")</f>
        <v/>
      </c>
      <c r="H282" s="22" t="str">
        <f>IFERROR(VLOOKUP($A282&amp;TEXT(H$3,"dd/mm/yyyy")&amp;$D$2,tbReporteAsistencia[[#All],[SerialDeBusqueda]:[FechaRegistro]],3,FALSE),"")</f>
        <v/>
      </c>
      <c r="I282" s="22" t="str">
        <f>IFERROR(VLOOKUP($A282&amp;TEXT(I$3,"dd/mm/yyyy")&amp;$D$2,tbReporteAsistencia[[#All],[SerialDeBusqueda]:[FechaRegistro]],3,FALSE),"")</f>
        <v/>
      </c>
      <c r="J282" s="22" t="str">
        <f>IFERROR(VLOOKUP($A282&amp;TEXT(J$3,"dd/mm/yyyy")&amp;$D$2,tbReporteAsistencia[[#All],[SerialDeBusqueda]:[FechaRegistro]],3,FALSE),"")</f>
        <v/>
      </c>
      <c r="K282" s="22" t="str">
        <f>IFERROR(VLOOKUP($A282&amp;TEXT(K$3,"dd/mm/yyyy")&amp;$D$2,tbReporteAsistencia[[#All],[SerialDeBusqueda]:[FechaRegistro]],3,FALSE),"")</f>
        <v/>
      </c>
      <c r="L282" s="22" t="str">
        <f>IFERROR(VLOOKUP($A282&amp;TEXT(L$3,"dd/mm/yyyy")&amp;$D$2,tbReporteAsistencia[[#All],[SerialDeBusqueda]:[FechaRegistro]],3,FALSE),"")</f>
        <v/>
      </c>
      <c r="M282" s="22" t="str">
        <f>IFERROR(VLOOKUP($A282&amp;TEXT(M$3,"dd/mm/yyyy")&amp;$D$2,tbReporteAsistencia[[#All],[SerialDeBusqueda]:[FechaRegistro]],3,FALSE),"")</f>
        <v/>
      </c>
      <c r="N282" s="22" t="str">
        <f>IFERROR(VLOOKUP($A282&amp;TEXT(N$3,"dd/mm/yyyy")&amp;$D$2,tbReporteAsistencia[[#All],[SerialDeBusqueda]:[FechaRegistro]],3,FALSE),"")</f>
        <v/>
      </c>
      <c r="O282" s="22" t="str">
        <f>IFERROR(VLOOKUP($A282&amp;TEXT(O$3,"dd/mm/yyyy")&amp;$D$2,tbReporteAsistencia[[#All],[SerialDeBusqueda]:[FechaRegistro]],3,FALSE),"")</f>
        <v/>
      </c>
      <c r="P282" s="22" t="str">
        <f>IFERROR(VLOOKUP($A282&amp;TEXT(P$3,"dd/mm/yyyy")&amp;$D$2,tbReporteAsistencia[[#All],[SerialDeBusqueda]:[FechaRegistro]],3,FALSE),"")</f>
        <v/>
      </c>
      <c r="Q282" s="22" t="str">
        <f>IFERROR(VLOOKUP($A282&amp;TEXT(Q$3,"dd/mm/yyyy")&amp;$D$2,tbReporteAsistencia[[#All],[SerialDeBusqueda]:[FechaRegistro]],3,FALSE),"")</f>
        <v/>
      </c>
      <c r="R282" s="22" t="str">
        <f>IFERROR(VLOOKUP($A282&amp;TEXT(R$3,"dd/mm/yyyy")&amp;$D$2,tbReporteAsistencia[[#All],[SerialDeBusqueda]:[FechaRegistro]],3,FALSE),"")</f>
        <v/>
      </c>
      <c r="S282" s="22" t="str">
        <f>IFERROR(VLOOKUP($A282&amp;TEXT(S$3,"dd/mm/yyyy")&amp;$D$2,tbReporteAsistencia[[#All],[SerialDeBusqueda]:[FechaRegistro]],3,FALSE),"")</f>
        <v/>
      </c>
    </row>
    <row r="283" spans="4:19">
      <c r="D283" s="22" t="str">
        <f>IFERROR(VLOOKUP($A283&amp;TEXT(D$3,"dd/mm/yyyy")&amp;$D$2,tbReporteAsistencia[[#All],[SerialDeBusqueda]:[FechaRegistro]],3,FALSE),"")</f>
        <v/>
      </c>
      <c r="E283" s="22" t="str">
        <f>IFERROR(VLOOKUP($A283&amp;TEXT(E$3,"dd/mm/yyyy")&amp;$D$2,tbReporteAsistencia[[#All],[SerialDeBusqueda]:[FechaRegistro]],3,FALSE),"")</f>
        <v/>
      </c>
      <c r="F283" s="22" t="str">
        <f>IFERROR(VLOOKUP($A283&amp;TEXT(F$3,"dd/mm/yyyy")&amp;$D$2,tbReporteAsistencia[[#All],[SerialDeBusqueda]:[FechaRegistro]],3,FALSE),"")</f>
        <v/>
      </c>
      <c r="G283" s="22" t="str">
        <f>IFERROR(VLOOKUP($A283&amp;TEXT(G$3,"dd/mm/yyyy")&amp;$D$2,tbReporteAsistencia[[#All],[SerialDeBusqueda]:[FechaRegistro]],3,FALSE),"")</f>
        <v/>
      </c>
      <c r="H283" s="22" t="str">
        <f>IFERROR(VLOOKUP($A283&amp;TEXT(H$3,"dd/mm/yyyy")&amp;$D$2,tbReporteAsistencia[[#All],[SerialDeBusqueda]:[FechaRegistro]],3,FALSE),"")</f>
        <v/>
      </c>
      <c r="I283" s="22" t="str">
        <f>IFERROR(VLOOKUP($A283&amp;TEXT(I$3,"dd/mm/yyyy")&amp;$D$2,tbReporteAsistencia[[#All],[SerialDeBusqueda]:[FechaRegistro]],3,FALSE),"")</f>
        <v/>
      </c>
      <c r="J283" s="22" t="str">
        <f>IFERROR(VLOOKUP($A283&amp;TEXT(J$3,"dd/mm/yyyy")&amp;$D$2,tbReporteAsistencia[[#All],[SerialDeBusqueda]:[FechaRegistro]],3,FALSE),"")</f>
        <v/>
      </c>
      <c r="K283" s="22" t="str">
        <f>IFERROR(VLOOKUP($A283&amp;TEXT(K$3,"dd/mm/yyyy")&amp;$D$2,tbReporteAsistencia[[#All],[SerialDeBusqueda]:[FechaRegistro]],3,FALSE),"")</f>
        <v/>
      </c>
      <c r="L283" s="22" t="str">
        <f>IFERROR(VLOOKUP($A283&amp;TEXT(L$3,"dd/mm/yyyy")&amp;$D$2,tbReporteAsistencia[[#All],[SerialDeBusqueda]:[FechaRegistro]],3,FALSE),"")</f>
        <v/>
      </c>
      <c r="M283" s="22" t="str">
        <f>IFERROR(VLOOKUP($A283&amp;TEXT(M$3,"dd/mm/yyyy")&amp;$D$2,tbReporteAsistencia[[#All],[SerialDeBusqueda]:[FechaRegistro]],3,FALSE),"")</f>
        <v/>
      </c>
      <c r="N283" s="22" t="str">
        <f>IFERROR(VLOOKUP($A283&amp;TEXT(N$3,"dd/mm/yyyy")&amp;$D$2,tbReporteAsistencia[[#All],[SerialDeBusqueda]:[FechaRegistro]],3,FALSE),"")</f>
        <v/>
      </c>
      <c r="O283" s="22" t="str">
        <f>IFERROR(VLOOKUP($A283&amp;TEXT(O$3,"dd/mm/yyyy")&amp;$D$2,tbReporteAsistencia[[#All],[SerialDeBusqueda]:[FechaRegistro]],3,FALSE),"")</f>
        <v/>
      </c>
      <c r="P283" s="22" t="str">
        <f>IFERROR(VLOOKUP($A283&amp;TEXT(P$3,"dd/mm/yyyy")&amp;$D$2,tbReporteAsistencia[[#All],[SerialDeBusqueda]:[FechaRegistro]],3,FALSE),"")</f>
        <v/>
      </c>
      <c r="Q283" s="22" t="str">
        <f>IFERROR(VLOOKUP($A283&amp;TEXT(Q$3,"dd/mm/yyyy")&amp;$D$2,tbReporteAsistencia[[#All],[SerialDeBusqueda]:[FechaRegistro]],3,FALSE),"")</f>
        <v/>
      </c>
      <c r="R283" s="22" t="str">
        <f>IFERROR(VLOOKUP($A283&amp;TEXT(R$3,"dd/mm/yyyy")&amp;$D$2,tbReporteAsistencia[[#All],[SerialDeBusqueda]:[FechaRegistro]],3,FALSE),"")</f>
        <v/>
      </c>
      <c r="S283" s="22" t="str">
        <f>IFERROR(VLOOKUP($A283&amp;TEXT(S$3,"dd/mm/yyyy")&amp;$D$2,tbReporteAsistencia[[#All],[SerialDeBusqueda]:[FechaRegistro]],3,FALSE),"")</f>
        <v/>
      </c>
    </row>
    <row r="284" spans="4:19">
      <c r="D284" s="22" t="str">
        <f>IFERROR(VLOOKUP($A284&amp;TEXT(D$3,"dd/mm/yyyy")&amp;$D$2,tbReporteAsistencia[[#All],[SerialDeBusqueda]:[FechaRegistro]],3,FALSE),"")</f>
        <v/>
      </c>
      <c r="E284" s="22" t="str">
        <f>IFERROR(VLOOKUP($A284&amp;TEXT(E$3,"dd/mm/yyyy")&amp;$D$2,tbReporteAsistencia[[#All],[SerialDeBusqueda]:[FechaRegistro]],3,FALSE),"")</f>
        <v/>
      </c>
      <c r="F284" s="22" t="str">
        <f>IFERROR(VLOOKUP($A284&amp;TEXT(F$3,"dd/mm/yyyy")&amp;$D$2,tbReporteAsistencia[[#All],[SerialDeBusqueda]:[FechaRegistro]],3,FALSE),"")</f>
        <v/>
      </c>
      <c r="G284" s="22" t="str">
        <f>IFERROR(VLOOKUP($A284&amp;TEXT(G$3,"dd/mm/yyyy")&amp;$D$2,tbReporteAsistencia[[#All],[SerialDeBusqueda]:[FechaRegistro]],3,FALSE),"")</f>
        <v/>
      </c>
      <c r="H284" s="22" t="str">
        <f>IFERROR(VLOOKUP($A284&amp;TEXT(H$3,"dd/mm/yyyy")&amp;$D$2,tbReporteAsistencia[[#All],[SerialDeBusqueda]:[FechaRegistro]],3,FALSE),"")</f>
        <v/>
      </c>
      <c r="I284" s="22" t="str">
        <f>IFERROR(VLOOKUP($A284&amp;TEXT(I$3,"dd/mm/yyyy")&amp;$D$2,tbReporteAsistencia[[#All],[SerialDeBusqueda]:[FechaRegistro]],3,FALSE),"")</f>
        <v/>
      </c>
      <c r="J284" s="22" t="str">
        <f>IFERROR(VLOOKUP($A284&amp;TEXT(J$3,"dd/mm/yyyy")&amp;$D$2,tbReporteAsistencia[[#All],[SerialDeBusqueda]:[FechaRegistro]],3,FALSE),"")</f>
        <v/>
      </c>
      <c r="K284" s="22" t="str">
        <f>IFERROR(VLOOKUP($A284&amp;TEXT(K$3,"dd/mm/yyyy")&amp;$D$2,tbReporteAsistencia[[#All],[SerialDeBusqueda]:[FechaRegistro]],3,FALSE),"")</f>
        <v/>
      </c>
      <c r="L284" s="22" t="str">
        <f>IFERROR(VLOOKUP($A284&amp;TEXT(L$3,"dd/mm/yyyy")&amp;$D$2,tbReporteAsistencia[[#All],[SerialDeBusqueda]:[FechaRegistro]],3,FALSE),"")</f>
        <v/>
      </c>
      <c r="M284" s="22" t="str">
        <f>IFERROR(VLOOKUP($A284&amp;TEXT(M$3,"dd/mm/yyyy")&amp;$D$2,tbReporteAsistencia[[#All],[SerialDeBusqueda]:[FechaRegistro]],3,FALSE),"")</f>
        <v/>
      </c>
      <c r="N284" s="22" t="str">
        <f>IFERROR(VLOOKUP($A284&amp;TEXT(N$3,"dd/mm/yyyy")&amp;$D$2,tbReporteAsistencia[[#All],[SerialDeBusqueda]:[FechaRegistro]],3,FALSE),"")</f>
        <v/>
      </c>
      <c r="O284" s="22" t="str">
        <f>IFERROR(VLOOKUP($A284&amp;TEXT(O$3,"dd/mm/yyyy")&amp;$D$2,tbReporteAsistencia[[#All],[SerialDeBusqueda]:[FechaRegistro]],3,FALSE),"")</f>
        <v/>
      </c>
      <c r="P284" s="22" t="str">
        <f>IFERROR(VLOOKUP($A284&amp;TEXT(P$3,"dd/mm/yyyy")&amp;$D$2,tbReporteAsistencia[[#All],[SerialDeBusqueda]:[FechaRegistro]],3,FALSE),"")</f>
        <v/>
      </c>
      <c r="Q284" s="22" t="str">
        <f>IFERROR(VLOOKUP($A284&amp;TEXT(Q$3,"dd/mm/yyyy")&amp;$D$2,tbReporteAsistencia[[#All],[SerialDeBusqueda]:[FechaRegistro]],3,FALSE),"")</f>
        <v/>
      </c>
      <c r="R284" s="22" t="str">
        <f>IFERROR(VLOOKUP($A284&amp;TEXT(R$3,"dd/mm/yyyy")&amp;$D$2,tbReporteAsistencia[[#All],[SerialDeBusqueda]:[FechaRegistro]],3,FALSE),"")</f>
        <v/>
      </c>
      <c r="S284" s="22" t="str">
        <f>IFERROR(VLOOKUP($A284&amp;TEXT(S$3,"dd/mm/yyyy")&amp;$D$2,tbReporteAsistencia[[#All],[SerialDeBusqueda]:[FechaRegistro]],3,FALSE),"")</f>
        <v/>
      </c>
    </row>
    <row r="285" spans="4:19">
      <c r="D285" s="22" t="str">
        <f>IFERROR(VLOOKUP($A285&amp;TEXT(D$3,"dd/mm/yyyy")&amp;$D$2,tbReporteAsistencia[[#All],[SerialDeBusqueda]:[FechaRegistro]],3,FALSE),"")</f>
        <v/>
      </c>
      <c r="E285" s="22" t="str">
        <f>IFERROR(VLOOKUP($A285&amp;TEXT(E$3,"dd/mm/yyyy")&amp;$D$2,tbReporteAsistencia[[#All],[SerialDeBusqueda]:[FechaRegistro]],3,FALSE),"")</f>
        <v/>
      </c>
      <c r="F285" s="22" t="str">
        <f>IFERROR(VLOOKUP($A285&amp;TEXT(F$3,"dd/mm/yyyy")&amp;$D$2,tbReporteAsistencia[[#All],[SerialDeBusqueda]:[FechaRegistro]],3,FALSE),"")</f>
        <v/>
      </c>
      <c r="G285" s="22" t="str">
        <f>IFERROR(VLOOKUP($A285&amp;TEXT(G$3,"dd/mm/yyyy")&amp;$D$2,tbReporteAsistencia[[#All],[SerialDeBusqueda]:[FechaRegistro]],3,FALSE),"")</f>
        <v/>
      </c>
      <c r="H285" s="22" t="str">
        <f>IFERROR(VLOOKUP($A285&amp;TEXT(H$3,"dd/mm/yyyy")&amp;$D$2,tbReporteAsistencia[[#All],[SerialDeBusqueda]:[FechaRegistro]],3,FALSE),"")</f>
        <v/>
      </c>
      <c r="I285" s="22" t="str">
        <f>IFERROR(VLOOKUP($A285&amp;TEXT(I$3,"dd/mm/yyyy")&amp;$D$2,tbReporteAsistencia[[#All],[SerialDeBusqueda]:[FechaRegistro]],3,FALSE),"")</f>
        <v/>
      </c>
      <c r="J285" s="22" t="str">
        <f>IFERROR(VLOOKUP($A285&amp;TEXT(J$3,"dd/mm/yyyy")&amp;$D$2,tbReporteAsistencia[[#All],[SerialDeBusqueda]:[FechaRegistro]],3,FALSE),"")</f>
        <v/>
      </c>
      <c r="K285" s="22" t="str">
        <f>IFERROR(VLOOKUP($A285&amp;TEXT(K$3,"dd/mm/yyyy")&amp;$D$2,tbReporteAsistencia[[#All],[SerialDeBusqueda]:[FechaRegistro]],3,FALSE),"")</f>
        <v/>
      </c>
      <c r="L285" s="22" t="str">
        <f>IFERROR(VLOOKUP($A285&amp;TEXT(L$3,"dd/mm/yyyy")&amp;$D$2,tbReporteAsistencia[[#All],[SerialDeBusqueda]:[FechaRegistro]],3,FALSE),"")</f>
        <v/>
      </c>
      <c r="M285" s="22" t="str">
        <f>IFERROR(VLOOKUP($A285&amp;TEXT(M$3,"dd/mm/yyyy")&amp;$D$2,tbReporteAsistencia[[#All],[SerialDeBusqueda]:[FechaRegistro]],3,FALSE),"")</f>
        <v/>
      </c>
      <c r="N285" s="22" t="str">
        <f>IFERROR(VLOOKUP($A285&amp;TEXT(N$3,"dd/mm/yyyy")&amp;$D$2,tbReporteAsistencia[[#All],[SerialDeBusqueda]:[FechaRegistro]],3,FALSE),"")</f>
        <v/>
      </c>
      <c r="O285" s="22" t="str">
        <f>IFERROR(VLOOKUP($A285&amp;TEXT(O$3,"dd/mm/yyyy")&amp;$D$2,tbReporteAsistencia[[#All],[SerialDeBusqueda]:[FechaRegistro]],3,FALSE),"")</f>
        <v/>
      </c>
      <c r="P285" s="22" t="str">
        <f>IFERROR(VLOOKUP($A285&amp;TEXT(P$3,"dd/mm/yyyy")&amp;$D$2,tbReporteAsistencia[[#All],[SerialDeBusqueda]:[FechaRegistro]],3,FALSE),"")</f>
        <v/>
      </c>
      <c r="Q285" s="22" t="str">
        <f>IFERROR(VLOOKUP($A285&amp;TEXT(Q$3,"dd/mm/yyyy")&amp;$D$2,tbReporteAsistencia[[#All],[SerialDeBusqueda]:[FechaRegistro]],3,FALSE),"")</f>
        <v/>
      </c>
      <c r="R285" s="22" t="str">
        <f>IFERROR(VLOOKUP($A285&amp;TEXT(R$3,"dd/mm/yyyy")&amp;$D$2,tbReporteAsistencia[[#All],[SerialDeBusqueda]:[FechaRegistro]],3,FALSE),"")</f>
        <v/>
      </c>
      <c r="S285" s="22" t="str">
        <f>IFERROR(VLOOKUP($A285&amp;TEXT(S$3,"dd/mm/yyyy")&amp;$D$2,tbReporteAsistencia[[#All],[SerialDeBusqueda]:[FechaRegistro]],3,FALSE),"")</f>
        <v/>
      </c>
    </row>
    <row r="286" spans="4:19">
      <c r="D286" s="22" t="str">
        <f>IFERROR(VLOOKUP($A286&amp;TEXT(D$3,"dd/mm/yyyy")&amp;$D$2,tbReporteAsistencia[[#All],[SerialDeBusqueda]:[FechaRegistro]],3,FALSE),"")</f>
        <v/>
      </c>
      <c r="E286" s="22" t="str">
        <f>IFERROR(VLOOKUP($A286&amp;TEXT(E$3,"dd/mm/yyyy")&amp;$D$2,tbReporteAsistencia[[#All],[SerialDeBusqueda]:[FechaRegistro]],3,FALSE),"")</f>
        <v/>
      </c>
      <c r="F286" s="22" t="str">
        <f>IFERROR(VLOOKUP($A286&amp;TEXT(F$3,"dd/mm/yyyy")&amp;$D$2,tbReporteAsistencia[[#All],[SerialDeBusqueda]:[FechaRegistro]],3,FALSE),"")</f>
        <v/>
      </c>
      <c r="G286" s="22" t="str">
        <f>IFERROR(VLOOKUP($A286&amp;TEXT(G$3,"dd/mm/yyyy")&amp;$D$2,tbReporteAsistencia[[#All],[SerialDeBusqueda]:[FechaRegistro]],3,FALSE),"")</f>
        <v/>
      </c>
      <c r="H286" s="22" t="str">
        <f>IFERROR(VLOOKUP($A286&amp;TEXT(H$3,"dd/mm/yyyy")&amp;$D$2,tbReporteAsistencia[[#All],[SerialDeBusqueda]:[FechaRegistro]],3,FALSE),"")</f>
        <v/>
      </c>
      <c r="I286" s="22" t="str">
        <f>IFERROR(VLOOKUP($A286&amp;TEXT(I$3,"dd/mm/yyyy")&amp;$D$2,tbReporteAsistencia[[#All],[SerialDeBusqueda]:[FechaRegistro]],3,FALSE),"")</f>
        <v/>
      </c>
      <c r="J286" s="22" t="str">
        <f>IFERROR(VLOOKUP($A286&amp;TEXT(J$3,"dd/mm/yyyy")&amp;$D$2,tbReporteAsistencia[[#All],[SerialDeBusqueda]:[FechaRegistro]],3,FALSE),"")</f>
        <v/>
      </c>
      <c r="K286" s="22" t="str">
        <f>IFERROR(VLOOKUP($A286&amp;TEXT(K$3,"dd/mm/yyyy")&amp;$D$2,tbReporteAsistencia[[#All],[SerialDeBusqueda]:[FechaRegistro]],3,FALSE),"")</f>
        <v/>
      </c>
      <c r="L286" s="22" t="str">
        <f>IFERROR(VLOOKUP($A286&amp;TEXT(L$3,"dd/mm/yyyy")&amp;$D$2,tbReporteAsistencia[[#All],[SerialDeBusqueda]:[FechaRegistro]],3,FALSE),"")</f>
        <v/>
      </c>
      <c r="M286" s="22" t="str">
        <f>IFERROR(VLOOKUP($A286&amp;TEXT(M$3,"dd/mm/yyyy")&amp;$D$2,tbReporteAsistencia[[#All],[SerialDeBusqueda]:[FechaRegistro]],3,FALSE),"")</f>
        <v/>
      </c>
      <c r="N286" s="22" t="str">
        <f>IFERROR(VLOOKUP($A286&amp;TEXT(N$3,"dd/mm/yyyy")&amp;$D$2,tbReporteAsistencia[[#All],[SerialDeBusqueda]:[FechaRegistro]],3,FALSE),"")</f>
        <v/>
      </c>
      <c r="O286" s="22" t="str">
        <f>IFERROR(VLOOKUP($A286&amp;TEXT(O$3,"dd/mm/yyyy")&amp;$D$2,tbReporteAsistencia[[#All],[SerialDeBusqueda]:[FechaRegistro]],3,FALSE),"")</f>
        <v/>
      </c>
      <c r="P286" s="22" t="str">
        <f>IFERROR(VLOOKUP($A286&amp;TEXT(P$3,"dd/mm/yyyy")&amp;$D$2,tbReporteAsistencia[[#All],[SerialDeBusqueda]:[FechaRegistro]],3,FALSE),"")</f>
        <v/>
      </c>
      <c r="Q286" s="22" t="str">
        <f>IFERROR(VLOOKUP($A286&amp;TEXT(Q$3,"dd/mm/yyyy")&amp;$D$2,tbReporteAsistencia[[#All],[SerialDeBusqueda]:[FechaRegistro]],3,FALSE),"")</f>
        <v/>
      </c>
      <c r="R286" s="22" t="str">
        <f>IFERROR(VLOOKUP($A286&amp;TEXT(R$3,"dd/mm/yyyy")&amp;$D$2,tbReporteAsistencia[[#All],[SerialDeBusqueda]:[FechaRegistro]],3,FALSE),"")</f>
        <v/>
      </c>
      <c r="S286" s="22" t="str">
        <f>IFERROR(VLOOKUP($A286&amp;TEXT(S$3,"dd/mm/yyyy")&amp;$D$2,tbReporteAsistencia[[#All],[SerialDeBusqueda]:[FechaRegistro]],3,FALSE),"")</f>
        <v/>
      </c>
    </row>
    <row r="287" spans="4:19">
      <c r="D287" s="22" t="str">
        <f>IFERROR(VLOOKUP($A287&amp;TEXT(D$3,"dd/mm/yyyy")&amp;$D$2,tbReporteAsistencia[[#All],[SerialDeBusqueda]:[FechaRegistro]],3,FALSE),"")</f>
        <v/>
      </c>
      <c r="E287" s="22" t="str">
        <f>IFERROR(VLOOKUP($A287&amp;TEXT(E$3,"dd/mm/yyyy")&amp;$D$2,tbReporteAsistencia[[#All],[SerialDeBusqueda]:[FechaRegistro]],3,FALSE),"")</f>
        <v/>
      </c>
      <c r="F287" s="22" t="str">
        <f>IFERROR(VLOOKUP($A287&amp;TEXT(F$3,"dd/mm/yyyy")&amp;$D$2,tbReporteAsistencia[[#All],[SerialDeBusqueda]:[FechaRegistro]],3,FALSE),"")</f>
        <v/>
      </c>
      <c r="G287" s="22" t="str">
        <f>IFERROR(VLOOKUP($A287&amp;TEXT(G$3,"dd/mm/yyyy")&amp;$D$2,tbReporteAsistencia[[#All],[SerialDeBusqueda]:[FechaRegistro]],3,FALSE),"")</f>
        <v/>
      </c>
      <c r="H287" s="22" t="str">
        <f>IFERROR(VLOOKUP($A287&amp;TEXT(H$3,"dd/mm/yyyy")&amp;$D$2,tbReporteAsistencia[[#All],[SerialDeBusqueda]:[FechaRegistro]],3,FALSE),"")</f>
        <v/>
      </c>
      <c r="I287" s="22" t="str">
        <f>IFERROR(VLOOKUP($A287&amp;TEXT(I$3,"dd/mm/yyyy")&amp;$D$2,tbReporteAsistencia[[#All],[SerialDeBusqueda]:[FechaRegistro]],3,FALSE),"")</f>
        <v/>
      </c>
      <c r="J287" s="22" t="str">
        <f>IFERROR(VLOOKUP($A287&amp;TEXT(J$3,"dd/mm/yyyy")&amp;$D$2,tbReporteAsistencia[[#All],[SerialDeBusqueda]:[FechaRegistro]],3,FALSE),"")</f>
        <v/>
      </c>
      <c r="K287" s="22" t="str">
        <f>IFERROR(VLOOKUP($A287&amp;TEXT(K$3,"dd/mm/yyyy")&amp;$D$2,tbReporteAsistencia[[#All],[SerialDeBusqueda]:[FechaRegistro]],3,FALSE),"")</f>
        <v/>
      </c>
      <c r="L287" s="22" t="str">
        <f>IFERROR(VLOOKUP($A287&amp;TEXT(L$3,"dd/mm/yyyy")&amp;$D$2,tbReporteAsistencia[[#All],[SerialDeBusqueda]:[FechaRegistro]],3,FALSE),"")</f>
        <v/>
      </c>
      <c r="M287" s="22" t="str">
        <f>IFERROR(VLOOKUP($A287&amp;TEXT(M$3,"dd/mm/yyyy")&amp;$D$2,tbReporteAsistencia[[#All],[SerialDeBusqueda]:[FechaRegistro]],3,FALSE),"")</f>
        <v/>
      </c>
      <c r="N287" s="22" t="str">
        <f>IFERROR(VLOOKUP($A287&amp;TEXT(N$3,"dd/mm/yyyy")&amp;$D$2,tbReporteAsistencia[[#All],[SerialDeBusqueda]:[FechaRegistro]],3,FALSE),"")</f>
        <v/>
      </c>
      <c r="O287" s="22" t="str">
        <f>IFERROR(VLOOKUP($A287&amp;TEXT(O$3,"dd/mm/yyyy")&amp;$D$2,tbReporteAsistencia[[#All],[SerialDeBusqueda]:[FechaRegistro]],3,FALSE),"")</f>
        <v/>
      </c>
      <c r="P287" s="22" t="str">
        <f>IFERROR(VLOOKUP($A287&amp;TEXT(P$3,"dd/mm/yyyy")&amp;$D$2,tbReporteAsistencia[[#All],[SerialDeBusqueda]:[FechaRegistro]],3,FALSE),"")</f>
        <v/>
      </c>
      <c r="Q287" s="22" t="str">
        <f>IFERROR(VLOOKUP($A287&amp;TEXT(Q$3,"dd/mm/yyyy")&amp;$D$2,tbReporteAsistencia[[#All],[SerialDeBusqueda]:[FechaRegistro]],3,FALSE),"")</f>
        <v/>
      </c>
      <c r="R287" s="22" t="str">
        <f>IFERROR(VLOOKUP($A287&amp;TEXT(R$3,"dd/mm/yyyy")&amp;$D$2,tbReporteAsistencia[[#All],[SerialDeBusqueda]:[FechaRegistro]],3,FALSE),"")</f>
        <v/>
      </c>
      <c r="S287" s="22" t="str">
        <f>IFERROR(VLOOKUP($A287&amp;TEXT(S$3,"dd/mm/yyyy")&amp;$D$2,tbReporteAsistencia[[#All],[SerialDeBusqueda]:[FechaRegistro]],3,FALSE),"")</f>
        <v/>
      </c>
    </row>
    <row r="288" spans="4:19">
      <c r="D288" s="22" t="str">
        <f>IFERROR(VLOOKUP($A288&amp;TEXT(D$3,"dd/mm/yyyy")&amp;$D$2,tbReporteAsistencia[[#All],[SerialDeBusqueda]:[FechaRegistro]],3,FALSE),"")</f>
        <v/>
      </c>
      <c r="E288" s="22" t="str">
        <f>IFERROR(VLOOKUP($A288&amp;TEXT(E$3,"dd/mm/yyyy")&amp;$D$2,tbReporteAsistencia[[#All],[SerialDeBusqueda]:[FechaRegistro]],3,FALSE),"")</f>
        <v/>
      </c>
      <c r="F288" s="22" t="str">
        <f>IFERROR(VLOOKUP($A288&amp;TEXT(F$3,"dd/mm/yyyy")&amp;$D$2,tbReporteAsistencia[[#All],[SerialDeBusqueda]:[FechaRegistro]],3,FALSE),"")</f>
        <v/>
      </c>
      <c r="G288" s="22" t="str">
        <f>IFERROR(VLOOKUP($A288&amp;TEXT(G$3,"dd/mm/yyyy")&amp;$D$2,tbReporteAsistencia[[#All],[SerialDeBusqueda]:[FechaRegistro]],3,FALSE),"")</f>
        <v/>
      </c>
      <c r="H288" s="22" t="str">
        <f>IFERROR(VLOOKUP($A288&amp;TEXT(H$3,"dd/mm/yyyy")&amp;$D$2,tbReporteAsistencia[[#All],[SerialDeBusqueda]:[FechaRegistro]],3,FALSE),"")</f>
        <v/>
      </c>
      <c r="I288" s="22" t="str">
        <f>IFERROR(VLOOKUP($A288&amp;TEXT(I$3,"dd/mm/yyyy")&amp;$D$2,tbReporteAsistencia[[#All],[SerialDeBusqueda]:[FechaRegistro]],3,FALSE),"")</f>
        <v/>
      </c>
      <c r="J288" s="22" t="str">
        <f>IFERROR(VLOOKUP($A288&amp;TEXT(J$3,"dd/mm/yyyy")&amp;$D$2,tbReporteAsistencia[[#All],[SerialDeBusqueda]:[FechaRegistro]],3,FALSE),"")</f>
        <v/>
      </c>
      <c r="K288" s="22" t="str">
        <f>IFERROR(VLOOKUP($A288&amp;TEXT(K$3,"dd/mm/yyyy")&amp;$D$2,tbReporteAsistencia[[#All],[SerialDeBusqueda]:[FechaRegistro]],3,FALSE),"")</f>
        <v/>
      </c>
      <c r="L288" s="22" t="str">
        <f>IFERROR(VLOOKUP($A288&amp;TEXT(L$3,"dd/mm/yyyy")&amp;$D$2,tbReporteAsistencia[[#All],[SerialDeBusqueda]:[FechaRegistro]],3,FALSE),"")</f>
        <v/>
      </c>
      <c r="M288" s="22" t="str">
        <f>IFERROR(VLOOKUP($A288&amp;TEXT(M$3,"dd/mm/yyyy")&amp;$D$2,tbReporteAsistencia[[#All],[SerialDeBusqueda]:[FechaRegistro]],3,FALSE),"")</f>
        <v/>
      </c>
      <c r="N288" s="22" t="str">
        <f>IFERROR(VLOOKUP($A288&amp;TEXT(N$3,"dd/mm/yyyy")&amp;$D$2,tbReporteAsistencia[[#All],[SerialDeBusqueda]:[FechaRegistro]],3,FALSE),"")</f>
        <v/>
      </c>
      <c r="O288" s="22" t="str">
        <f>IFERROR(VLOOKUP($A288&amp;TEXT(O$3,"dd/mm/yyyy")&amp;$D$2,tbReporteAsistencia[[#All],[SerialDeBusqueda]:[FechaRegistro]],3,FALSE),"")</f>
        <v/>
      </c>
      <c r="P288" s="22" t="str">
        <f>IFERROR(VLOOKUP($A288&amp;TEXT(P$3,"dd/mm/yyyy")&amp;$D$2,tbReporteAsistencia[[#All],[SerialDeBusqueda]:[FechaRegistro]],3,FALSE),"")</f>
        <v/>
      </c>
      <c r="Q288" s="22" t="str">
        <f>IFERROR(VLOOKUP($A288&amp;TEXT(Q$3,"dd/mm/yyyy")&amp;$D$2,tbReporteAsistencia[[#All],[SerialDeBusqueda]:[FechaRegistro]],3,FALSE),"")</f>
        <v/>
      </c>
      <c r="R288" s="22" t="str">
        <f>IFERROR(VLOOKUP($A288&amp;TEXT(R$3,"dd/mm/yyyy")&amp;$D$2,tbReporteAsistencia[[#All],[SerialDeBusqueda]:[FechaRegistro]],3,FALSE),"")</f>
        <v/>
      </c>
      <c r="S288" s="22" t="str">
        <f>IFERROR(VLOOKUP($A288&amp;TEXT(S$3,"dd/mm/yyyy")&amp;$D$2,tbReporteAsistencia[[#All],[SerialDeBusqueda]:[FechaRegistro]],3,FALSE),"")</f>
        <v/>
      </c>
    </row>
    <row r="289" spans="4:19">
      <c r="D289" s="22" t="str">
        <f>IFERROR(VLOOKUP($A289&amp;TEXT(D$3,"dd/mm/yyyy")&amp;$D$2,tbReporteAsistencia[[#All],[SerialDeBusqueda]:[FechaRegistro]],3,FALSE),"")</f>
        <v/>
      </c>
      <c r="E289" s="22" t="str">
        <f>IFERROR(VLOOKUP($A289&amp;TEXT(E$3,"dd/mm/yyyy")&amp;$D$2,tbReporteAsistencia[[#All],[SerialDeBusqueda]:[FechaRegistro]],3,FALSE),"")</f>
        <v/>
      </c>
      <c r="F289" s="22" t="str">
        <f>IFERROR(VLOOKUP($A289&amp;TEXT(F$3,"dd/mm/yyyy")&amp;$D$2,tbReporteAsistencia[[#All],[SerialDeBusqueda]:[FechaRegistro]],3,FALSE),"")</f>
        <v/>
      </c>
      <c r="G289" s="22" t="str">
        <f>IFERROR(VLOOKUP($A289&amp;TEXT(G$3,"dd/mm/yyyy")&amp;$D$2,tbReporteAsistencia[[#All],[SerialDeBusqueda]:[FechaRegistro]],3,FALSE),"")</f>
        <v/>
      </c>
      <c r="H289" s="22" t="str">
        <f>IFERROR(VLOOKUP($A289&amp;TEXT(H$3,"dd/mm/yyyy")&amp;$D$2,tbReporteAsistencia[[#All],[SerialDeBusqueda]:[FechaRegistro]],3,FALSE),"")</f>
        <v/>
      </c>
      <c r="I289" s="22" t="str">
        <f>IFERROR(VLOOKUP($A289&amp;TEXT(I$3,"dd/mm/yyyy")&amp;$D$2,tbReporteAsistencia[[#All],[SerialDeBusqueda]:[FechaRegistro]],3,FALSE),"")</f>
        <v/>
      </c>
      <c r="J289" s="22" t="str">
        <f>IFERROR(VLOOKUP($A289&amp;TEXT(J$3,"dd/mm/yyyy")&amp;$D$2,tbReporteAsistencia[[#All],[SerialDeBusqueda]:[FechaRegistro]],3,FALSE),"")</f>
        <v/>
      </c>
      <c r="K289" s="22" t="str">
        <f>IFERROR(VLOOKUP($A289&amp;TEXT(K$3,"dd/mm/yyyy")&amp;$D$2,tbReporteAsistencia[[#All],[SerialDeBusqueda]:[FechaRegistro]],3,FALSE),"")</f>
        <v/>
      </c>
      <c r="L289" s="22" t="str">
        <f>IFERROR(VLOOKUP($A289&amp;TEXT(L$3,"dd/mm/yyyy")&amp;$D$2,tbReporteAsistencia[[#All],[SerialDeBusqueda]:[FechaRegistro]],3,FALSE),"")</f>
        <v/>
      </c>
      <c r="M289" s="22" t="str">
        <f>IFERROR(VLOOKUP($A289&amp;TEXT(M$3,"dd/mm/yyyy")&amp;$D$2,tbReporteAsistencia[[#All],[SerialDeBusqueda]:[FechaRegistro]],3,FALSE),"")</f>
        <v/>
      </c>
      <c r="N289" s="22" t="str">
        <f>IFERROR(VLOOKUP($A289&amp;TEXT(N$3,"dd/mm/yyyy")&amp;$D$2,tbReporteAsistencia[[#All],[SerialDeBusqueda]:[FechaRegistro]],3,FALSE),"")</f>
        <v/>
      </c>
      <c r="O289" s="22" t="str">
        <f>IFERROR(VLOOKUP($A289&amp;TEXT(O$3,"dd/mm/yyyy")&amp;$D$2,tbReporteAsistencia[[#All],[SerialDeBusqueda]:[FechaRegistro]],3,FALSE),"")</f>
        <v/>
      </c>
      <c r="P289" s="22" t="str">
        <f>IFERROR(VLOOKUP($A289&amp;TEXT(P$3,"dd/mm/yyyy")&amp;$D$2,tbReporteAsistencia[[#All],[SerialDeBusqueda]:[FechaRegistro]],3,FALSE),"")</f>
        <v/>
      </c>
      <c r="Q289" s="22" t="str">
        <f>IFERROR(VLOOKUP($A289&amp;TEXT(Q$3,"dd/mm/yyyy")&amp;$D$2,tbReporteAsistencia[[#All],[SerialDeBusqueda]:[FechaRegistro]],3,FALSE),"")</f>
        <v/>
      </c>
      <c r="R289" s="22" t="str">
        <f>IFERROR(VLOOKUP($A289&amp;TEXT(R$3,"dd/mm/yyyy")&amp;$D$2,tbReporteAsistencia[[#All],[SerialDeBusqueda]:[FechaRegistro]],3,FALSE),"")</f>
        <v/>
      </c>
      <c r="S289" s="22" t="str">
        <f>IFERROR(VLOOKUP($A289&amp;TEXT(S$3,"dd/mm/yyyy")&amp;$D$2,tbReporteAsistencia[[#All],[SerialDeBusqueda]:[FechaRegistro]],3,FALSE),"")</f>
        <v/>
      </c>
    </row>
    <row r="290" spans="4:19">
      <c r="D290" s="22" t="str">
        <f>IFERROR(VLOOKUP($A290&amp;TEXT(D$3,"dd/mm/yyyy")&amp;$D$2,tbReporteAsistencia[[#All],[SerialDeBusqueda]:[FechaRegistro]],3,FALSE),"")</f>
        <v/>
      </c>
      <c r="E290" s="22" t="str">
        <f>IFERROR(VLOOKUP($A290&amp;TEXT(E$3,"dd/mm/yyyy")&amp;$D$2,tbReporteAsistencia[[#All],[SerialDeBusqueda]:[FechaRegistro]],3,FALSE),"")</f>
        <v/>
      </c>
      <c r="F290" s="22" t="str">
        <f>IFERROR(VLOOKUP($A290&amp;TEXT(F$3,"dd/mm/yyyy")&amp;$D$2,tbReporteAsistencia[[#All],[SerialDeBusqueda]:[FechaRegistro]],3,FALSE),"")</f>
        <v/>
      </c>
      <c r="G290" s="22" t="str">
        <f>IFERROR(VLOOKUP($A290&amp;TEXT(G$3,"dd/mm/yyyy")&amp;$D$2,tbReporteAsistencia[[#All],[SerialDeBusqueda]:[FechaRegistro]],3,FALSE),"")</f>
        <v/>
      </c>
      <c r="H290" s="22" t="str">
        <f>IFERROR(VLOOKUP($A290&amp;TEXT(H$3,"dd/mm/yyyy")&amp;$D$2,tbReporteAsistencia[[#All],[SerialDeBusqueda]:[FechaRegistro]],3,FALSE),"")</f>
        <v/>
      </c>
      <c r="I290" s="22" t="str">
        <f>IFERROR(VLOOKUP($A290&amp;TEXT(I$3,"dd/mm/yyyy")&amp;$D$2,tbReporteAsistencia[[#All],[SerialDeBusqueda]:[FechaRegistro]],3,FALSE),"")</f>
        <v/>
      </c>
      <c r="J290" s="22" t="str">
        <f>IFERROR(VLOOKUP($A290&amp;TEXT(J$3,"dd/mm/yyyy")&amp;$D$2,tbReporteAsistencia[[#All],[SerialDeBusqueda]:[FechaRegistro]],3,FALSE),"")</f>
        <v/>
      </c>
      <c r="K290" s="22" t="str">
        <f>IFERROR(VLOOKUP($A290&amp;TEXT(K$3,"dd/mm/yyyy")&amp;$D$2,tbReporteAsistencia[[#All],[SerialDeBusqueda]:[FechaRegistro]],3,FALSE),"")</f>
        <v/>
      </c>
      <c r="L290" s="22" t="str">
        <f>IFERROR(VLOOKUP($A290&amp;TEXT(L$3,"dd/mm/yyyy")&amp;$D$2,tbReporteAsistencia[[#All],[SerialDeBusqueda]:[FechaRegistro]],3,FALSE),"")</f>
        <v/>
      </c>
      <c r="M290" s="22" t="str">
        <f>IFERROR(VLOOKUP($A290&amp;TEXT(M$3,"dd/mm/yyyy")&amp;$D$2,tbReporteAsistencia[[#All],[SerialDeBusqueda]:[FechaRegistro]],3,FALSE),"")</f>
        <v/>
      </c>
      <c r="N290" s="22" t="str">
        <f>IFERROR(VLOOKUP($A290&amp;TEXT(N$3,"dd/mm/yyyy")&amp;$D$2,tbReporteAsistencia[[#All],[SerialDeBusqueda]:[FechaRegistro]],3,FALSE),"")</f>
        <v/>
      </c>
      <c r="O290" s="22" t="str">
        <f>IFERROR(VLOOKUP($A290&amp;TEXT(O$3,"dd/mm/yyyy")&amp;$D$2,tbReporteAsistencia[[#All],[SerialDeBusqueda]:[FechaRegistro]],3,FALSE),"")</f>
        <v/>
      </c>
      <c r="P290" s="22" t="str">
        <f>IFERROR(VLOOKUP($A290&amp;TEXT(P$3,"dd/mm/yyyy")&amp;$D$2,tbReporteAsistencia[[#All],[SerialDeBusqueda]:[FechaRegistro]],3,FALSE),"")</f>
        <v/>
      </c>
      <c r="Q290" s="22" t="str">
        <f>IFERROR(VLOOKUP($A290&amp;TEXT(Q$3,"dd/mm/yyyy")&amp;$D$2,tbReporteAsistencia[[#All],[SerialDeBusqueda]:[FechaRegistro]],3,FALSE),"")</f>
        <v/>
      </c>
      <c r="R290" s="22" t="str">
        <f>IFERROR(VLOOKUP($A290&amp;TEXT(R$3,"dd/mm/yyyy")&amp;$D$2,tbReporteAsistencia[[#All],[SerialDeBusqueda]:[FechaRegistro]],3,FALSE),"")</f>
        <v/>
      </c>
      <c r="S290" s="22" t="str">
        <f>IFERROR(VLOOKUP($A290&amp;TEXT(S$3,"dd/mm/yyyy")&amp;$D$2,tbReporteAsistencia[[#All],[SerialDeBusqueda]:[FechaRegistro]],3,FALSE),"")</f>
        <v/>
      </c>
    </row>
    <row r="291" spans="4:19">
      <c r="D291" s="22" t="str">
        <f>IFERROR(VLOOKUP($A291&amp;TEXT(D$3,"dd/mm/yyyy")&amp;$D$2,tbReporteAsistencia[[#All],[SerialDeBusqueda]:[FechaRegistro]],3,FALSE),"")</f>
        <v/>
      </c>
      <c r="E291" s="22" t="str">
        <f>IFERROR(VLOOKUP($A291&amp;TEXT(E$3,"dd/mm/yyyy")&amp;$D$2,tbReporteAsistencia[[#All],[SerialDeBusqueda]:[FechaRegistro]],3,FALSE),"")</f>
        <v/>
      </c>
      <c r="F291" s="22" t="str">
        <f>IFERROR(VLOOKUP($A291&amp;TEXT(F$3,"dd/mm/yyyy")&amp;$D$2,tbReporteAsistencia[[#All],[SerialDeBusqueda]:[FechaRegistro]],3,FALSE),"")</f>
        <v/>
      </c>
      <c r="G291" s="22" t="str">
        <f>IFERROR(VLOOKUP($A291&amp;TEXT(G$3,"dd/mm/yyyy")&amp;$D$2,tbReporteAsistencia[[#All],[SerialDeBusqueda]:[FechaRegistro]],3,FALSE),"")</f>
        <v/>
      </c>
      <c r="H291" s="22" t="str">
        <f>IFERROR(VLOOKUP($A291&amp;TEXT(H$3,"dd/mm/yyyy")&amp;$D$2,tbReporteAsistencia[[#All],[SerialDeBusqueda]:[FechaRegistro]],3,FALSE),"")</f>
        <v/>
      </c>
      <c r="I291" s="22" t="str">
        <f>IFERROR(VLOOKUP($A291&amp;TEXT(I$3,"dd/mm/yyyy")&amp;$D$2,tbReporteAsistencia[[#All],[SerialDeBusqueda]:[FechaRegistro]],3,FALSE),"")</f>
        <v/>
      </c>
      <c r="J291" s="22" t="str">
        <f>IFERROR(VLOOKUP($A291&amp;TEXT(J$3,"dd/mm/yyyy")&amp;$D$2,tbReporteAsistencia[[#All],[SerialDeBusqueda]:[FechaRegistro]],3,FALSE),"")</f>
        <v/>
      </c>
      <c r="K291" s="22" t="str">
        <f>IFERROR(VLOOKUP($A291&amp;TEXT(K$3,"dd/mm/yyyy")&amp;$D$2,tbReporteAsistencia[[#All],[SerialDeBusqueda]:[FechaRegistro]],3,FALSE),"")</f>
        <v/>
      </c>
      <c r="L291" s="22" t="str">
        <f>IFERROR(VLOOKUP($A291&amp;TEXT(L$3,"dd/mm/yyyy")&amp;$D$2,tbReporteAsistencia[[#All],[SerialDeBusqueda]:[FechaRegistro]],3,FALSE),"")</f>
        <v/>
      </c>
      <c r="M291" s="22" t="str">
        <f>IFERROR(VLOOKUP($A291&amp;TEXT(M$3,"dd/mm/yyyy")&amp;$D$2,tbReporteAsistencia[[#All],[SerialDeBusqueda]:[FechaRegistro]],3,FALSE),"")</f>
        <v/>
      </c>
      <c r="N291" s="22" t="str">
        <f>IFERROR(VLOOKUP($A291&amp;TEXT(N$3,"dd/mm/yyyy")&amp;$D$2,tbReporteAsistencia[[#All],[SerialDeBusqueda]:[FechaRegistro]],3,FALSE),"")</f>
        <v/>
      </c>
      <c r="O291" s="22" t="str">
        <f>IFERROR(VLOOKUP($A291&amp;TEXT(O$3,"dd/mm/yyyy")&amp;$D$2,tbReporteAsistencia[[#All],[SerialDeBusqueda]:[FechaRegistro]],3,FALSE),"")</f>
        <v/>
      </c>
      <c r="P291" s="22" t="str">
        <f>IFERROR(VLOOKUP($A291&amp;TEXT(P$3,"dd/mm/yyyy")&amp;$D$2,tbReporteAsistencia[[#All],[SerialDeBusqueda]:[FechaRegistro]],3,FALSE),"")</f>
        <v/>
      </c>
      <c r="Q291" s="22" t="str">
        <f>IFERROR(VLOOKUP($A291&amp;TEXT(Q$3,"dd/mm/yyyy")&amp;$D$2,tbReporteAsistencia[[#All],[SerialDeBusqueda]:[FechaRegistro]],3,FALSE),"")</f>
        <v/>
      </c>
      <c r="R291" s="22" t="str">
        <f>IFERROR(VLOOKUP($A291&amp;TEXT(R$3,"dd/mm/yyyy")&amp;$D$2,tbReporteAsistencia[[#All],[SerialDeBusqueda]:[FechaRegistro]],3,FALSE),"")</f>
        <v/>
      </c>
      <c r="S291" s="22" t="str">
        <f>IFERROR(VLOOKUP($A291&amp;TEXT(S$3,"dd/mm/yyyy")&amp;$D$2,tbReporteAsistencia[[#All],[SerialDeBusqueda]:[FechaRegistro]],3,FALSE),"")</f>
        <v/>
      </c>
    </row>
    <row r="292" spans="4:19">
      <c r="D292" s="22" t="str">
        <f>IFERROR(VLOOKUP($A292&amp;TEXT(D$3,"dd/mm/yyyy")&amp;$D$2,tbReporteAsistencia[[#All],[SerialDeBusqueda]:[FechaRegistro]],3,FALSE),"")</f>
        <v/>
      </c>
      <c r="E292" s="22" t="str">
        <f>IFERROR(VLOOKUP($A292&amp;TEXT(E$3,"dd/mm/yyyy")&amp;$D$2,tbReporteAsistencia[[#All],[SerialDeBusqueda]:[FechaRegistro]],3,FALSE),"")</f>
        <v/>
      </c>
      <c r="F292" s="22" t="str">
        <f>IFERROR(VLOOKUP($A292&amp;TEXT(F$3,"dd/mm/yyyy")&amp;$D$2,tbReporteAsistencia[[#All],[SerialDeBusqueda]:[FechaRegistro]],3,FALSE),"")</f>
        <v/>
      </c>
      <c r="G292" s="22" t="str">
        <f>IFERROR(VLOOKUP($A292&amp;TEXT(G$3,"dd/mm/yyyy")&amp;$D$2,tbReporteAsistencia[[#All],[SerialDeBusqueda]:[FechaRegistro]],3,FALSE),"")</f>
        <v/>
      </c>
      <c r="H292" s="22" t="str">
        <f>IFERROR(VLOOKUP($A292&amp;TEXT(H$3,"dd/mm/yyyy")&amp;$D$2,tbReporteAsistencia[[#All],[SerialDeBusqueda]:[FechaRegistro]],3,FALSE),"")</f>
        <v/>
      </c>
      <c r="I292" s="22" t="str">
        <f>IFERROR(VLOOKUP($A292&amp;TEXT(I$3,"dd/mm/yyyy")&amp;$D$2,tbReporteAsistencia[[#All],[SerialDeBusqueda]:[FechaRegistro]],3,FALSE),"")</f>
        <v/>
      </c>
      <c r="J292" s="22" t="str">
        <f>IFERROR(VLOOKUP($A292&amp;TEXT(J$3,"dd/mm/yyyy")&amp;$D$2,tbReporteAsistencia[[#All],[SerialDeBusqueda]:[FechaRegistro]],3,FALSE),"")</f>
        <v/>
      </c>
      <c r="K292" s="22" t="str">
        <f>IFERROR(VLOOKUP($A292&amp;TEXT(K$3,"dd/mm/yyyy")&amp;$D$2,tbReporteAsistencia[[#All],[SerialDeBusqueda]:[FechaRegistro]],3,FALSE),"")</f>
        <v/>
      </c>
      <c r="L292" s="22" t="str">
        <f>IFERROR(VLOOKUP($A292&amp;TEXT(L$3,"dd/mm/yyyy")&amp;$D$2,tbReporteAsistencia[[#All],[SerialDeBusqueda]:[FechaRegistro]],3,FALSE),"")</f>
        <v/>
      </c>
      <c r="M292" s="22" t="str">
        <f>IFERROR(VLOOKUP($A292&amp;TEXT(M$3,"dd/mm/yyyy")&amp;$D$2,tbReporteAsistencia[[#All],[SerialDeBusqueda]:[FechaRegistro]],3,FALSE),"")</f>
        <v/>
      </c>
      <c r="N292" s="22" t="str">
        <f>IFERROR(VLOOKUP($A292&amp;TEXT(N$3,"dd/mm/yyyy")&amp;$D$2,tbReporteAsistencia[[#All],[SerialDeBusqueda]:[FechaRegistro]],3,FALSE),"")</f>
        <v/>
      </c>
      <c r="O292" s="22" t="str">
        <f>IFERROR(VLOOKUP($A292&amp;TEXT(O$3,"dd/mm/yyyy")&amp;$D$2,tbReporteAsistencia[[#All],[SerialDeBusqueda]:[FechaRegistro]],3,FALSE),"")</f>
        <v/>
      </c>
      <c r="P292" s="22" t="str">
        <f>IFERROR(VLOOKUP($A292&amp;TEXT(P$3,"dd/mm/yyyy")&amp;$D$2,tbReporteAsistencia[[#All],[SerialDeBusqueda]:[FechaRegistro]],3,FALSE),"")</f>
        <v/>
      </c>
      <c r="Q292" s="22" t="str">
        <f>IFERROR(VLOOKUP($A292&amp;TEXT(Q$3,"dd/mm/yyyy")&amp;$D$2,tbReporteAsistencia[[#All],[SerialDeBusqueda]:[FechaRegistro]],3,FALSE),"")</f>
        <v/>
      </c>
      <c r="R292" s="22" t="str">
        <f>IFERROR(VLOOKUP($A292&amp;TEXT(R$3,"dd/mm/yyyy")&amp;$D$2,tbReporteAsistencia[[#All],[SerialDeBusqueda]:[FechaRegistro]],3,FALSE),"")</f>
        <v/>
      </c>
      <c r="S292" s="22" t="str">
        <f>IFERROR(VLOOKUP($A292&amp;TEXT(S$3,"dd/mm/yyyy")&amp;$D$2,tbReporteAsistencia[[#All],[SerialDeBusqueda]:[FechaRegistro]],3,FALSE),"")</f>
        <v/>
      </c>
    </row>
    <row r="293" spans="4:19">
      <c r="D293" s="22" t="str">
        <f>IFERROR(VLOOKUP($A293&amp;TEXT(D$3,"dd/mm/yyyy")&amp;$D$2,tbReporteAsistencia[[#All],[SerialDeBusqueda]:[FechaRegistro]],3,FALSE),"")</f>
        <v/>
      </c>
      <c r="E293" s="22" t="str">
        <f>IFERROR(VLOOKUP($A293&amp;TEXT(E$3,"dd/mm/yyyy")&amp;$D$2,tbReporteAsistencia[[#All],[SerialDeBusqueda]:[FechaRegistro]],3,FALSE),"")</f>
        <v/>
      </c>
      <c r="F293" s="22" t="str">
        <f>IFERROR(VLOOKUP($A293&amp;TEXT(F$3,"dd/mm/yyyy")&amp;$D$2,tbReporteAsistencia[[#All],[SerialDeBusqueda]:[FechaRegistro]],3,FALSE),"")</f>
        <v/>
      </c>
      <c r="G293" s="22" t="str">
        <f>IFERROR(VLOOKUP($A293&amp;TEXT(G$3,"dd/mm/yyyy")&amp;$D$2,tbReporteAsistencia[[#All],[SerialDeBusqueda]:[FechaRegistro]],3,FALSE),"")</f>
        <v/>
      </c>
      <c r="H293" s="22" t="str">
        <f>IFERROR(VLOOKUP($A293&amp;TEXT(H$3,"dd/mm/yyyy")&amp;$D$2,tbReporteAsistencia[[#All],[SerialDeBusqueda]:[FechaRegistro]],3,FALSE),"")</f>
        <v/>
      </c>
      <c r="I293" s="22" t="str">
        <f>IFERROR(VLOOKUP($A293&amp;TEXT(I$3,"dd/mm/yyyy")&amp;$D$2,tbReporteAsistencia[[#All],[SerialDeBusqueda]:[FechaRegistro]],3,FALSE),"")</f>
        <v/>
      </c>
      <c r="J293" s="22" t="str">
        <f>IFERROR(VLOOKUP($A293&amp;TEXT(J$3,"dd/mm/yyyy")&amp;$D$2,tbReporteAsistencia[[#All],[SerialDeBusqueda]:[FechaRegistro]],3,FALSE),"")</f>
        <v/>
      </c>
      <c r="K293" s="22" t="str">
        <f>IFERROR(VLOOKUP($A293&amp;TEXT(K$3,"dd/mm/yyyy")&amp;$D$2,tbReporteAsistencia[[#All],[SerialDeBusqueda]:[FechaRegistro]],3,FALSE),"")</f>
        <v/>
      </c>
      <c r="L293" s="22" t="str">
        <f>IFERROR(VLOOKUP($A293&amp;TEXT(L$3,"dd/mm/yyyy")&amp;$D$2,tbReporteAsistencia[[#All],[SerialDeBusqueda]:[FechaRegistro]],3,FALSE),"")</f>
        <v/>
      </c>
      <c r="M293" s="22" t="str">
        <f>IFERROR(VLOOKUP($A293&amp;TEXT(M$3,"dd/mm/yyyy")&amp;$D$2,tbReporteAsistencia[[#All],[SerialDeBusqueda]:[FechaRegistro]],3,FALSE),"")</f>
        <v/>
      </c>
      <c r="N293" s="22" t="str">
        <f>IFERROR(VLOOKUP($A293&amp;TEXT(N$3,"dd/mm/yyyy")&amp;$D$2,tbReporteAsistencia[[#All],[SerialDeBusqueda]:[FechaRegistro]],3,FALSE),"")</f>
        <v/>
      </c>
      <c r="O293" s="22" t="str">
        <f>IFERROR(VLOOKUP($A293&amp;TEXT(O$3,"dd/mm/yyyy")&amp;$D$2,tbReporteAsistencia[[#All],[SerialDeBusqueda]:[FechaRegistro]],3,FALSE),"")</f>
        <v/>
      </c>
      <c r="P293" s="22" t="str">
        <f>IFERROR(VLOOKUP($A293&amp;TEXT(P$3,"dd/mm/yyyy")&amp;$D$2,tbReporteAsistencia[[#All],[SerialDeBusqueda]:[FechaRegistro]],3,FALSE),"")</f>
        <v/>
      </c>
      <c r="Q293" s="22" t="str">
        <f>IFERROR(VLOOKUP($A293&amp;TEXT(Q$3,"dd/mm/yyyy")&amp;$D$2,tbReporteAsistencia[[#All],[SerialDeBusqueda]:[FechaRegistro]],3,FALSE),"")</f>
        <v/>
      </c>
      <c r="R293" s="22" t="str">
        <f>IFERROR(VLOOKUP($A293&amp;TEXT(R$3,"dd/mm/yyyy")&amp;$D$2,tbReporteAsistencia[[#All],[SerialDeBusqueda]:[FechaRegistro]],3,FALSE),"")</f>
        <v/>
      </c>
      <c r="S293" s="22" t="str">
        <f>IFERROR(VLOOKUP($A293&amp;TEXT(S$3,"dd/mm/yyyy")&amp;$D$2,tbReporteAsistencia[[#All],[SerialDeBusqueda]:[FechaRegistro]],3,FALSE),"")</f>
        <v/>
      </c>
    </row>
    <row r="294" spans="4:19">
      <c r="D294" s="22" t="str">
        <f>IFERROR(VLOOKUP($A294&amp;TEXT(D$3,"dd/mm/yyyy")&amp;$D$2,tbReporteAsistencia[[#All],[SerialDeBusqueda]:[FechaRegistro]],3,FALSE),"")</f>
        <v/>
      </c>
      <c r="E294" s="22" t="str">
        <f>IFERROR(VLOOKUP($A294&amp;TEXT(E$3,"dd/mm/yyyy")&amp;$D$2,tbReporteAsistencia[[#All],[SerialDeBusqueda]:[FechaRegistro]],3,FALSE),"")</f>
        <v/>
      </c>
      <c r="F294" s="22" t="str">
        <f>IFERROR(VLOOKUP($A294&amp;TEXT(F$3,"dd/mm/yyyy")&amp;$D$2,tbReporteAsistencia[[#All],[SerialDeBusqueda]:[FechaRegistro]],3,FALSE),"")</f>
        <v/>
      </c>
      <c r="G294" s="22" t="str">
        <f>IFERROR(VLOOKUP($A294&amp;TEXT(G$3,"dd/mm/yyyy")&amp;$D$2,tbReporteAsistencia[[#All],[SerialDeBusqueda]:[FechaRegistro]],3,FALSE),"")</f>
        <v/>
      </c>
      <c r="H294" s="22" t="str">
        <f>IFERROR(VLOOKUP($A294&amp;TEXT(H$3,"dd/mm/yyyy")&amp;$D$2,tbReporteAsistencia[[#All],[SerialDeBusqueda]:[FechaRegistro]],3,FALSE),"")</f>
        <v/>
      </c>
      <c r="I294" s="22" t="str">
        <f>IFERROR(VLOOKUP($A294&amp;TEXT(I$3,"dd/mm/yyyy")&amp;$D$2,tbReporteAsistencia[[#All],[SerialDeBusqueda]:[FechaRegistro]],3,FALSE),"")</f>
        <v/>
      </c>
      <c r="J294" s="22" t="str">
        <f>IFERROR(VLOOKUP($A294&amp;TEXT(J$3,"dd/mm/yyyy")&amp;$D$2,tbReporteAsistencia[[#All],[SerialDeBusqueda]:[FechaRegistro]],3,FALSE),"")</f>
        <v/>
      </c>
      <c r="K294" s="22" t="str">
        <f>IFERROR(VLOOKUP($A294&amp;TEXT(K$3,"dd/mm/yyyy")&amp;$D$2,tbReporteAsistencia[[#All],[SerialDeBusqueda]:[FechaRegistro]],3,FALSE),"")</f>
        <v/>
      </c>
      <c r="L294" s="22" t="str">
        <f>IFERROR(VLOOKUP($A294&amp;TEXT(L$3,"dd/mm/yyyy")&amp;$D$2,tbReporteAsistencia[[#All],[SerialDeBusqueda]:[FechaRegistro]],3,FALSE),"")</f>
        <v/>
      </c>
      <c r="M294" s="22" t="str">
        <f>IFERROR(VLOOKUP($A294&amp;TEXT(M$3,"dd/mm/yyyy")&amp;$D$2,tbReporteAsistencia[[#All],[SerialDeBusqueda]:[FechaRegistro]],3,FALSE),"")</f>
        <v/>
      </c>
      <c r="N294" s="22" t="str">
        <f>IFERROR(VLOOKUP($A294&amp;TEXT(N$3,"dd/mm/yyyy")&amp;$D$2,tbReporteAsistencia[[#All],[SerialDeBusqueda]:[FechaRegistro]],3,FALSE),"")</f>
        <v/>
      </c>
      <c r="O294" s="22" t="str">
        <f>IFERROR(VLOOKUP($A294&amp;TEXT(O$3,"dd/mm/yyyy")&amp;$D$2,tbReporteAsistencia[[#All],[SerialDeBusqueda]:[FechaRegistro]],3,FALSE),"")</f>
        <v/>
      </c>
      <c r="P294" s="22" t="str">
        <f>IFERROR(VLOOKUP($A294&amp;TEXT(P$3,"dd/mm/yyyy")&amp;$D$2,tbReporteAsistencia[[#All],[SerialDeBusqueda]:[FechaRegistro]],3,FALSE),"")</f>
        <v/>
      </c>
      <c r="Q294" s="22" t="str">
        <f>IFERROR(VLOOKUP($A294&amp;TEXT(Q$3,"dd/mm/yyyy")&amp;$D$2,tbReporteAsistencia[[#All],[SerialDeBusqueda]:[FechaRegistro]],3,FALSE),"")</f>
        <v/>
      </c>
      <c r="R294" s="22" t="str">
        <f>IFERROR(VLOOKUP($A294&amp;TEXT(R$3,"dd/mm/yyyy")&amp;$D$2,tbReporteAsistencia[[#All],[SerialDeBusqueda]:[FechaRegistro]],3,FALSE),"")</f>
        <v/>
      </c>
      <c r="S294" s="22" t="str">
        <f>IFERROR(VLOOKUP($A294&amp;TEXT(S$3,"dd/mm/yyyy")&amp;$D$2,tbReporteAsistencia[[#All],[SerialDeBusqueda]:[FechaRegistro]],3,FALSE),"")</f>
        <v/>
      </c>
    </row>
    <row r="295" spans="4:19">
      <c r="D295" s="22" t="str">
        <f>IFERROR(VLOOKUP($A295&amp;TEXT(D$3,"dd/mm/yyyy")&amp;$D$2,tbReporteAsistencia[[#All],[SerialDeBusqueda]:[FechaRegistro]],3,FALSE),"")</f>
        <v/>
      </c>
      <c r="E295" s="22" t="str">
        <f>IFERROR(VLOOKUP($A295&amp;TEXT(E$3,"dd/mm/yyyy")&amp;$D$2,tbReporteAsistencia[[#All],[SerialDeBusqueda]:[FechaRegistro]],3,FALSE),"")</f>
        <v/>
      </c>
      <c r="F295" s="22" t="str">
        <f>IFERROR(VLOOKUP($A295&amp;TEXT(F$3,"dd/mm/yyyy")&amp;$D$2,tbReporteAsistencia[[#All],[SerialDeBusqueda]:[FechaRegistro]],3,FALSE),"")</f>
        <v/>
      </c>
      <c r="G295" s="22" t="str">
        <f>IFERROR(VLOOKUP($A295&amp;TEXT(G$3,"dd/mm/yyyy")&amp;$D$2,tbReporteAsistencia[[#All],[SerialDeBusqueda]:[FechaRegistro]],3,FALSE),"")</f>
        <v/>
      </c>
      <c r="H295" s="22" t="str">
        <f>IFERROR(VLOOKUP($A295&amp;TEXT(H$3,"dd/mm/yyyy")&amp;$D$2,tbReporteAsistencia[[#All],[SerialDeBusqueda]:[FechaRegistro]],3,FALSE),"")</f>
        <v/>
      </c>
      <c r="I295" s="22" t="str">
        <f>IFERROR(VLOOKUP($A295&amp;TEXT(I$3,"dd/mm/yyyy")&amp;$D$2,tbReporteAsistencia[[#All],[SerialDeBusqueda]:[FechaRegistro]],3,FALSE),"")</f>
        <v/>
      </c>
      <c r="J295" s="22" t="str">
        <f>IFERROR(VLOOKUP($A295&amp;TEXT(J$3,"dd/mm/yyyy")&amp;$D$2,tbReporteAsistencia[[#All],[SerialDeBusqueda]:[FechaRegistro]],3,FALSE),"")</f>
        <v/>
      </c>
      <c r="K295" s="22" t="str">
        <f>IFERROR(VLOOKUP($A295&amp;TEXT(K$3,"dd/mm/yyyy")&amp;$D$2,tbReporteAsistencia[[#All],[SerialDeBusqueda]:[FechaRegistro]],3,FALSE),"")</f>
        <v/>
      </c>
      <c r="L295" s="22" t="str">
        <f>IFERROR(VLOOKUP($A295&amp;TEXT(L$3,"dd/mm/yyyy")&amp;$D$2,tbReporteAsistencia[[#All],[SerialDeBusqueda]:[FechaRegistro]],3,FALSE),"")</f>
        <v/>
      </c>
      <c r="M295" s="22" t="str">
        <f>IFERROR(VLOOKUP($A295&amp;TEXT(M$3,"dd/mm/yyyy")&amp;$D$2,tbReporteAsistencia[[#All],[SerialDeBusqueda]:[FechaRegistro]],3,FALSE),"")</f>
        <v/>
      </c>
      <c r="N295" s="22" t="str">
        <f>IFERROR(VLOOKUP($A295&amp;TEXT(N$3,"dd/mm/yyyy")&amp;$D$2,tbReporteAsistencia[[#All],[SerialDeBusqueda]:[FechaRegistro]],3,FALSE),"")</f>
        <v/>
      </c>
      <c r="O295" s="22" t="str">
        <f>IFERROR(VLOOKUP($A295&amp;TEXT(O$3,"dd/mm/yyyy")&amp;$D$2,tbReporteAsistencia[[#All],[SerialDeBusqueda]:[FechaRegistro]],3,FALSE),"")</f>
        <v/>
      </c>
      <c r="P295" s="22" t="str">
        <f>IFERROR(VLOOKUP($A295&amp;TEXT(P$3,"dd/mm/yyyy")&amp;$D$2,tbReporteAsistencia[[#All],[SerialDeBusqueda]:[FechaRegistro]],3,FALSE),"")</f>
        <v/>
      </c>
      <c r="Q295" s="22" t="str">
        <f>IFERROR(VLOOKUP($A295&amp;TEXT(Q$3,"dd/mm/yyyy")&amp;$D$2,tbReporteAsistencia[[#All],[SerialDeBusqueda]:[FechaRegistro]],3,FALSE),"")</f>
        <v/>
      </c>
      <c r="R295" s="22" t="str">
        <f>IFERROR(VLOOKUP($A295&amp;TEXT(R$3,"dd/mm/yyyy")&amp;$D$2,tbReporteAsistencia[[#All],[SerialDeBusqueda]:[FechaRegistro]],3,FALSE),"")</f>
        <v/>
      </c>
      <c r="S295" s="22" t="str">
        <f>IFERROR(VLOOKUP($A295&amp;TEXT(S$3,"dd/mm/yyyy")&amp;$D$2,tbReporteAsistencia[[#All],[SerialDeBusqueda]:[FechaRegistro]],3,FALSE),"")</f>
        <v/>
      </c>
    </row>
    <row r="296" spans="4:19">
      <c r="D296" s="22" t="str">
        <f>IFERROR(VLOOKUP($A296&amp;TEXT(D$3,"dd/mm/yyyy")&amp;$D$2,tbReporteAsistencia[[#All],[SerialDeBusqueda]:[FechaRegistro]],3,FALSE),"")</f>
        <v/>
      </c>
      <c r="E296" s="22" t="str">
        <f>IFERROR(VLOOKUP($A296&amp;TEXT(E$3,"dd/mm/yyyy")&amp;$D$2,tbReporteAsistencia[[#All],[SerialDeBusqueda]:[FechaRegistro]],3,FALSE),"")</f>
        <v/>
      </c>
      <c r="F296" s="22" t="str">
        <f>IFERROR(VLOOKUP($A296&amp;TEXT(F$3,"dd/mm/yyyy")&amp;$D$2,tbReporteAsistencia[[#All],[SerialDeBusqueda]:[FechaRegistro]],3,FALSE),"")</f>
        <v/>
      </c>
      <c r="G296" s="22" t="str">
        <f>IFERROR(VLOOKUP($A296&amp;TEXT(G$3,"dd/mm/yyyy")&amp;$D$2,tbReporteAsistencia[[#All],[SerialDeBusqueda]:[FechaRegistro]],3,FALSE),"")</f>
        <v/>
      </c>
      <c r="H296" s="22" t="str">
        <f>IFERROR(VLOOKUP($A296&amp;TEXT(H$3,"dd/mm/yyyy")&amp;$D$2,tbReporteAsistencia[[#All],[SerialDeBusqueda]:[FechaRegistro]],3,FALSE),"")</f>
        <v/>
      </c>
      <c r="I296" s="22" t="str">
        <f>IFERROR(VLOOKUP($A296&amp;TEXT(I$3,"dd/mm/yyyy")&amp;$D$2,tbReporteAsistencia[[#All],[SerialDeBusqueda]:[FechaRegistro]],3,FALSE),"")</f>
        <v/>
      </c>
      <c r="J296" s="22" t="str">
        <f>IFERROR(VLOOKUP($A296&amp;TEXT(J$3,"dd/mm/yyyy")&amp;$D$2,tbReporteAsistencia[[#All],[SerialDeBusqueda]:[FechaRegistro]],3,FALSE),"")</f>
        <v/>
      </c>
      <c r="K296" s="22" t="str">
        <f>IFERROR(VLOOKUP($A296&amp;TEXT(K$3,"dd/mm/yyyy")&amp;$D$2,tbReporteAsistencia[[#All],[SerialDeBusqueda]:[FechaRegistro]],3,FALSE),"")</f>
        <v/>
      </c>
      <c r="L296" s="22" t="str">
        <f>IFERROR(VLOOKUP($A296&amp;TEXT(L$3,"dd/mm/yyyy")&amp;$D$2,tbReporteAsistencia[[#All],[SerialDeBusqueda]:[FechaRegistro]],3,FALSE),"")</f>
        <v/>
      </c>
      <c r="M296" s="22" t="str">
        <f>IFERROR(VLOOKUP($A296&amp;TEXT(M$3,"dd/mm/yyyy")&amp;$D$2,tbReporteAsistencia[[#All],[SerialDeBusqueda]:[FechaRegistro]],3,FALSE),"")</f>
        <v/>
      </c>
      <c r="N296" s="22" t="str">
        <f>IFERROR(VLOOKUP($A296&amp;TEXT(N$3,"dd/mm/yyyy")&amp;$D$2,tbReporteAsistencia[[#All],[SerialDeBusqueda]:[FechaRegistro]],3,FALSE),"")</f>
        <v/>
      </c>
      <c r="O296" s="22" t="str">
        <f>IFERROR(VLOOKUP($A296&amp;TEXT(O$3,"dd/mm/yyyy")&amp;$D$2,tbReporteAsistencia[[#All],[SerialDeBusqueda]:[FechaRegistro]],3,FALSE),"")</f>
        <v/>
      </c>
      <c r="P296" s="22" t="str">
        <f>IFERROR(VLOOKUP($A296&amp;TEXT(P$3,"dd/mm/yyyy")&amp;$D$2,tbReporteAsistencia[[#All],[SerialDeBusqueda]:[FechaRegistro]],3,FALSE),"")</f>
        <v/>
      </c>
      <c r="Q296" s="22" t="str">
        <f>IFERROR(VLOOKUP($A296&amp;TEXT(Q$3,"dd/mm/yyyy")&amp;$D$2,tbReporteAsistencia[[#All],[SerialDeBusqueda]:[FechaRegistro]],3,FALSE),"")</f>
        <v/>
      </c>
      <c r="R296" s="22" t="str">
        <f>IFERROR(VLOOKUP($A296&amp;TEXT(R$3,"dd/mm/yyyy")&amp;$D$2,tbReporteAsistencia[[#All],[SerialDeBusqueda]:[FechaRegistro]],3,FALSE),"")</f>
        <v/>
      </c>
      <c r="S296" s="22" t="str">
        <f>IFERROR(VLOOKUP($A296&amp;TEXT(S$3,"dd/mm/yyyy")&amp;$D$2,tbReporteAsistencia[[#All],[SerialDeBusqueda]:[FechaRegistro]],3,FALSE),"")</f>
        <v/>
      </c>
    </row>
    <row r="297" spans="4:19">
      <c r="D297" s="22" t="str">
        <f>IFERROR(VLOOKUP($A297&amp;TEXT(D$3,"dd/mm/yyyy")&amp;$D$2,tbReporteAsistencia[[#All],[SerialDeBusqueda]:[FechaRegistro]],3,FALSE),"")</f>
        <v/>
      </c>
      <c r="E297" s="22" t="str">
        <f>IFERROR(VLOOKUP($A297&amp;TEXT(E$3,"dd/mm/yyyy")&amp;$D$2,tbReporteAsistencia[[#All],[SerialDeBusqueda]:[FechaRegistro]],3,FALSE),"")</f>
        <v/>
      </c>
      <c r="F297" s="22" t="str">
        <f>IFERROR(VLOOKUP($A297&amp;TEXT(F$3,"dd/mm/yyyy")&amp;$D$2,tbReporteAsistencia[[#All],[SerialDeBusqueda]:[FechaRegistro]],3,FALSE),"")</f>
        <v/>
      </c>
      <c r="G297" s="22" t="str">
        <f>IFERROR(VLOOKUP($A297&amp;TEXT(G$3,"dd/mm/yyyy")&amp;$D$2,tbReporteAsistencia[[#All],[SerialDeBusqueda]:[FechaRegistro]],3,FALSE),"")</f>
        <v/>
      </c>
      <c r="H297" s="22" t="str">
        <f>IFERROR(VLOOKUP($A297&amp;TEXT(H$3,"dd/mm/yyyy")&amp;$D$2,tbReporteAsistencia[[#All],[SerialDeBusqueda]:[FechaRegistro]],3,FALSE),"")</f>
        <v/>
      </c>
      <c r="I297" s="22" t="str">
        <f>IFERROR(VLOOKUP($A297&amp;TEXT(I$3,"dd/mm/yyyy")&amp;$D$2,tbReporteAsistencia[[#All],[SerialDeBusqueda]:[FechaRegistro]],3,FALSE),"")</f>
        <v/>
      </c>
      <c r="J297" s="22" t="str">
        <f>IFERROR(VLOOKUP($A297&amp;TEXT(J$3,"dd/mm/yyyy")&amp;$D$2,tbReporteAsistencia[[#All],[SerialDeBusqueda]:[FechaRegistro]],3,FALSE),"")</f>
        <v/>
      </c>
      <c r="K297" s="22" t="str">
        <f>IFERROR(VLOOKUP($A297&amp;TEXT(K$3,"dd/mm/yyyy")&amp;$D$2,tbReporteAsistencia[[#All],[SerialDeBusqueda]:[FechaRegistro]],3,FALSE),"")</f>
        <v/>
      </c>
      <c r="L297" s="22" t="str">
        <f>IFERROR(VLOOKUP($A297&amp;TEXT(L$3,"dd/mm/yyyy")&amp;$D$2,tbReporteAsistencia[[#All],[SerialDeBusqueda]:[FechaRegistro]],3,FALSE),"")</f>
        <v/>
      </c>
      <c r="M297" s="22" t="str">
        <f>IFERROR(VLOOKUP($A297&amp;TEXT(M$3,"dd/mm/yyyy")&amp;$D$2,tbReporteAsistencia[[#All],[SerialDeBusqueda]:[FechaRegistro]],3,FALSE),"")</f>
        <v/>
      </c>
      <c r="N297" s="22" t="str">
        <f>IFERROR(VLOOKUP($A297&amp;TEXT(N$3,"dd/mm/yyyy")&amp;$D$2,tbReporteAsistencia[[#All],[SerialDeBusqueda]:[FechaRegistro]],3,FALSE),"")</f>
        <v/>
      </c>
      <c r="O297" s="22" t="str">
        <f>IFERROR(VLOOKUP($A297&amp;TEXT(O$3,"dd/mm/yyyy")&amp;$D$2,tbReporteAsistencia[[#All],[SerialDeBusqueda]:[FechaRegistro]],3,FALSE),"")</f>
        <v/>
      </c>
      <c r="P297" s="22" t="str">
        <f>IFERROR(VLOOKUP($A297&amp;TEXT(P$3,"dd/mm/yyyy")&amp;$D$2,tbReporteAsistencia[[#All],[SerialDeBusqueda]:[FechaRegistro]],3,FALSE),"")</f>
        <v/>
      </c>
      <c r="Q297" s="22" t="str">
        <f>IFERROR(VLOOKUP($A297&amp;TEXT(Q$3,"dd/mm/yyyy")&amp;$D$2,tbReporteAsistencia[[#All],[SerialDeBusqueda]:[FechaRegistro]],3,FALSE),"")</f>
        <v/>
      </c>
      <c r="R297" s="22" t="str">
        <f>IFERROR(VLOOKUP($A297&amp;TEXT(R$3,"dd/mm/yyyy")&amp;$D$2,tbReporteAsistencia[[#All],[SerialDeBusqueda]:[FechaRegistro]],3,FALSE),"")</f>
        <v/>
      </c>
      <c r="S297" s="22" t="str">
        <f>IFERROR(VLOOKUP($A297&amp;TEXT(S$3,"dd/mm/yyyy")&amp;$D$2,tbReporteAsistencia[[#All],[SerialDeBusqueda]:[FechaRegistro]],3,FALSE),"")</f>
        <v/>
      </c>
    </row>
    <row r="298" spans="4:19">
      <c r="D298" s="22" t="str">
        <f>IFERROR(VLOOKUP($A298&amp;TEXT(D$3,"dd/mm/yyyy")&amp;$D$2,tbReporteAsistencia[[#All],[SerialDeBusqueda]:[FechaRegistro]],3,FALSE),"")</f>
        <v/>
      </c>
      <c r="E298" s="22" t="str">
        <f>IFERROR(VLOOKUP($A298&amp;TEXT(E$3,"dd/mm/yyyy")&amp;$D$2,tbReporteAsistencia[[#All],[SerialDeBusqueda]:[FechaRegistro]],3,FALSE),"")</f>
        <v/>
      </c>
      <c r="F298" s="22" t="str">
        <f>IFERROR(VLOOKUP($A298&amp;TEXT(F$3,"dd/mm/yyyy")&amp;$D$2,tbReporteAsistencia[[#All],[SerialDeBusqueda]:[FechaRegistro]],3,FALSE),"")</f>
        <v/>
      </c>
      <c r="G298" s="22" t="str">
        <f>IFERROR(VLOOKUP($A298&amp;TEXT(G$3,"dd/mm/yyyy")&amp;$D$2,tbReporteAsistencia[[#All],[SerialDeBusqueda]:[FechaRegistro]],3,FALSE),"")</f>
        <v/>
      </c>
      <c r="H298" s="22" t="str">
        <f>IFERROR(VLOOKUP($A298&amp;TEXT(H$3,"dd/mm/yyyy")&amp;$D$2,tbReporteAsistencia[[#All],[SerialDeBusqueda]:[FechaRegistro]],3,FALSE),"")</f>
        <v/>
      </c>
      <c r="I298" s="22" t="str">
        <f>IFERROR(VLOOKUP($A298&amp;TEXT(I$3,"dd/mm/yyyy")&amp;$D$2,tbReporteAsistencia[[#All],[SerialDeBusqueda]:[FechaRegistro]],3,FALSE),"")</f>
        <v/>
      </c>
      <c r="J298" s="22" t="str">
        <f>IFERROR(VLOOKUP($A298&amp;TEXT(J$3,"dd/mm/yyyy")&amp;$D$2,tbReporteAsistencia[[#All],[SerialDeBusqueda]:[FechaRegistro]],3,FALSE),"")</f>
        <v/>
      </c>
      <c r="K298" s="22" t="str">
        <f>IFERROR(VLOOKUP($A298&amp;TEXT(K$3,"dd/mm/yyyy")&amp;$D$2,tbReporteAsistencia[[#All],[SerialDeBusqueda]:[FechaRegistro]],3,FALSE),"")</f>
        <v/>
      </c>
      <c r="L298" s="22" t="str">
        <f>IFERROR(VLOOKUP($A298&amp;TEXT(L$3,"dd/mm/yyyy")&amp;$D$2,tbReporteAsistencia[[#All],[SerialDeBusqueda]:[FechaRegistro]],3,FALSE),"")</f>
        <v/>
      </c>
      <c r="M298" s="22" t="str">
        <f>IFERROR(VLOOKUP($A298&amp;TEXT(M$3,"dd/mm/yyyy")&amp;$D$2,tbReporteAsistencia[[#All],[SerialDeBusqueda]:[FechaRegistro]],3,FALSE),"")</f>
        <v/>
      </c>
      <c r="N298" s="22" t="str">
        <f>IFERROR(VLOOKUP($A298&amp;TEXT(N$3,"dd/mm/yyyy")&amp;$D$2,tbReporteAsistencia[[#All],[SerialDeBusqueda]:[FechaRegistro]],3,FALSE),"")</f>
        <v/>
      </c>
      <c r="O298" s="22" t="str">
        <f>IFERROR(VLOOKUP($A298&amp;TEXT(O$3,"dd/mm/yyyy")&amp;$D$2,tbReporteAsistencia[[#All],[SerialDeBusqueda]:[FechaRegistro]],3,FALSE),"")</f>
        <v/>
      </c>
      <c r="P298" s="22" t="str">
        <f>IFERROR(VLOOKUP($A298&amp;TEXT(P$3,"dd/mm/yyyy")&amp;$D$2,tbReporteAsistencia[[#All],[SerialDeBusqueda]:[FechaRegistro]],3,FALSE),"")</f>
        <v/>
      </c>
      <c r="Q298" s="22" t="str">
        <f>IFERROR(VLOOKUP($A298&amp;TEXT(Q$3,"dd/mm/yyyy")&amp;$D$2,tbReporteAsistencia[[#All],[SerialDeBusqueda]:[FechaRegistro]],3,FALSE),"")</f>
        <v/>
      </c>
      <c r="R298" s="22" t="str">
        <f>IFERROR(VLOOKUP($A298&amp;TEXT(R$3,"dd/mm/yyyy")&amp;$D$2,tbReporteAsistencia[[#All],[SerialDeBusqueda]:[FechaRegistro]],3,FALSE),"")</f>
        <v/>
      </c>
      <c r="S298" s="22" t="str">
        <f>IFERROR(VLOOKUP($A298&amp;TEXT(S$3,"dd/mm/yyyy")&amp;$D$2,tbReporteAsistencia[[#All],[SerialDeBusqueda]:[FechaRegistro]],3,FALSE),"")</f>
        <v/>
      </c>
    </row>
    <row r="299" spans="4:19">
      <c r="D299" s="22" t="str">
        <f>IFERROR(VLOOKUP($A299&amp;TEXT(D$3,"dd/mm/yyyy")&amp;$D$2,tbReporteAsistencia[[#All],[SerialDeBusqueda]:[FechaRegistro]],3,FALSE),"")</f>
        <v/>
      </c>
      <c r="E299" s="22" t="str">
        <f>IFERROR(VLOOKUP($A299&amp;TEXT(E$3,"dd/mm/yyyy")&amp;$D$2,tbReporteAsistencia[[#All],[SerialDeBusqueda]:[FechaRegistro]],3,FALSE),"")</f>
        <v/>
      </c>
      <c r="F299" s="22" t="str">
        <f>IFERROR(VLOOKUP($A299&amp;TEXT(F$3,"dd/mm/yyyy")&amp;$D$2,tbReporteAsistencia[[#All],[SerialDeBusqueda]:[FechaRegistro]],3,FALSE),"")</f>
        <v/>
      </c>
      <c r="G299" s="22" t="str">
        <f>IFERROR(VLOOKUP($A299&amp;TEXT(G$3,"dd/mm/yyyy")&amp;$D$2,tbReporteAsistencia[[#All],[SerialDeBusqueda]:[FechaRegistro]],3,FALSE),"")</f>
        <v/>
      </c>
      <c r="H299" s="22" t="str">
        <f>IFERROR(VLOOKUP($A299&amp;TEXT(H$3,"dd/mm/yyyy")&amp;$D$2,tbReporteAsistencia[[#All],[SerialDeBusqueda]:[FechaRegistro]],3,FALSE),"")</f>
        <v/>
      </c>
      <c r="I299" s="22" t="str">
        <f>IFERROR(VLOOKUP($A299&amp;TEXT(I$3,"dd/mm/yyyy")&amp;$D$2,tbReporteAsistencia[[#All],[SerialDeBusqueda]:[FechaRegistro]],3,FALSE),"")</f>
        <v/>
      </c>
      <c r="J299" s="22" t="str">
        <f>IFERROR(VLOOKUP($A299&amp;TEXT(J$3,"dd/mm/yyyy")&amp;$D$2,tbReporteAsistencia[[#All],[SerialDeBusqueda]:[FechaRegistro]],3,FALSE),"")</f>
        <v/>
      </c>
      <c r="K299" s="22" t="str">
        <f>IFERROR(VLOOKUP($A299&amp;TEXT(K$3,"dd/mm/yyyy")&amp;$D$2,tbReporteAsistencia[[#All],[SerialDeBusqueda]:[FechaRegistro]],3,FALSE),"")</f>
        <v/>
      </c>
      <c r="L299" s="22" t="str">
        <f>IFERROR(VLOOKUP($A299&amp;TEXT(L$3,"dd/mm/yyyy")&amp;$D$2,tbReporteAsistencia[[#All],[SerialDeBusqueda]:[FechaRegistro]],3,FALSE),"")</f>
        <v/>
      </c>
      <c r="M299" s="22" t="str">
        <f>IFERROR(VLOOKUP($A299&amp;TEXT(M$3,"dd/mm/yyyy")&amp;$D$2,tbReporteAsistencia[[#All],[SerialDeBusqueda]:[FechaRegistro]],3,FALSE),"")</f>
        <v/>
      </c>
      <c r="N299" s="22" t="str">
        <f>IFERROR(VLOOKUP($A299&amp;TEXT(N$3,"dd/mm/yyyy")&amp;$D$2,tbReporteAsistencia[[#All],[SerialDeBusqueda]:[FechaRegistro]],3,FALSE),"")</f>
        <v/>
      </c>
      <c r="O299" s="22" t="str">
        <f>IFERROR(VLOOKUP($A299&amp;TEXT(O$3,"dd/mm/yyyy")&amp;$D$2,tbReporteAsistencia[[#All],[SerialDeBusqueda]:[FechaRegistro]],3,FALSE),"")</f>
        <v/>
      </c>
      <c r="P299" s="22" t="str">
        <f>IFERROR(VLOOKUP($A299&amp;TEXT(P$3,"dd/mm/yyyy")&amp;$D$2,tbReporteAsistencia[[#All],[SerialDeBusqueda]:[FechaRegistro]],3,FALSE),"")</f>
        <v/>
      </c>
      <c r="Q299" s="22" t="str">
        <f>IFERROR(VLOOKUP($A299&amp;TEXT(Q$3,"dd/mm/yyyy")&amp;$D$2,tbReporteAsistencia[[#All],[SerialDeBusqueda]:[FechaRegistro]],3,FALSE),"")</f>
        <v/>
      </c>
      <c r="R299" s="22" t="str">
        <f>IFERROR(VLOOKUP($A299&amp;TEXT(R$3,"dd/mm/yyyy")&amp;$D$2,tbReporteAsistencia[[#All],[SerialDeBusqueda]:[FechaRegistro]],3,FALSE),"")</f>
        <v/>
      </c>
      <c r="S299" s="22" t="str">
        <f>IFERROR(VLOOKUP($A299&amp;TEXT(S$3,"dd/mm/yyyy")&amp;$D$2,tbReporteAsistencia[[#All],[SerialDeBusqueda]:[FechaRegistro]],3,FALSE),"")</f>
        <v/>
      </c>
    </row>
    <row r="300" spans="4:19">
      <c r="D300" s="22" t="str">
        <f>IFERROR(VLOOKUP($A300&amp;TEXT(D$3,"dd/mm/yyyy")&amp;$D$2,tbReporteAsistencia[[#All],[SerialDeBusqueda]:[FechaRegistro]],3,FALSE),"")</f>
        <v/>
      </c>
      <c r="E300" s="22" t="str">
        <f>IFERROR(VLOOKUP($A300&amp;TEXT(E$3,"dd/mm/yyyy")&amp;$D$2,tbReporteAsistencia[[#All],[SerialDeBusqueda]:[FechaRegistro]],3,FALSE),"")</f>
        <v/>
      </c>
      <c r="F300" s="22" t="str">
        <f>IFERROR(VLOOKUP($A300&amp;TEXT(F$3,"dd/mm/yyyy")&amp;$D$2,tbReporteAsistencia[[#All],[SerialDeBusqueda]:[FechaRegistro]],3,FALSE),"")</f>
        <v/>
      </c>
      <c r="G300" s="22" t="str">
        <f>IFERROR(VLOOKUP($A300&amp;TEXT(G$3,"dd/mm/yyyy")&amp;$D$2,tbReporteAsistencia[[#All],[SerialDeBusqueda]:[FechaRegistro]],3,FALSE),"")</f>
        <v/>
      </c>
      <c r="H300" s="22" t="str">
        <f>IFERROR(VLOOKUP($A300&amp;TEXT(H$3,"dd/mm/yyyy")&amp;$D$2,tbReporteAsistencia[[#All],[SerialDeBusqueda]:[FechaRegistro]],3,FALSE),"")</f>
        <v/>
      </c>
      <c r="I300" s="22" t="str">
        <f>IFERROR(VLOOKUP($A300&amp;TEXT(I$3,"dd/mm/yyyy")&amp;$D$2,tbReporteAsistencia[[#All],[SerialDeBusqueda]:[FechaRegistro]],3,FALSE),"")</f>
        <v/>
      </c>
      <c r="J300" s="22" t="str">
        <f>IFERROR(VLOOKUP($A300&amp;TEXT(J$3,"dd/mm/yyyy")&amp;$D$2,tbReporteAsistencia[[#All],[SerialDeBusqueda]:[FechaRegistro]],3,FALSE),"")</f>
        <v/>
      </c>
      <c r="K300" s="22" t="str">
        <f>IFERROR(VLOOKUP($A300&amp;TEXT(K$3,"dd/mm/yyyy")&amp;$D$2,tbReporteAsistencia[[#All],[SerialDeBusqueda]:[FechaRegistro]],3,FALSE),"")</f>
        <v/>
      </c>
      <c r="L300" s="22" t="str">
        <f>IFERROR(VLOOKUP($A300&amp;TEXT(L$3,"dd/mm/yyyy")&amp;$D$2,tbReporteAsistencia[[#All],[SerialDeBusqueda]:[FechaRegistro]],3,FALSE),"")</f>
        <v/>
      </c>
      <c r="M300" s="22" t="str">
        <f>IFERROR(VLOOKUP($A300&amp;TEXT(M$3,"dd/mm/yyyy")&amp;$D$2,tbReporteAsistencia[[#All],[SerialDeBusqueda]:[FechaRegistro]],3,FALSE),"")</f>
        <v/>
      </c>
      <c r="N300" s="22" t="str">
        <f>IFERROR(VLOOKUP($A300&amp;TEXT(N$3,"dd/mm/yyyy")&amp;$D$2,tbReporteAsistencia[[#All],[SerialDeBusqueda]:[FechaRegistro]],3,FALSE),"")</f>
        <v/>
      </c>
      <c r="O300" s="22" t="str">
        <f>IFERROR(VLOOKUP($A300&amp;TEXT(O$3,"dd/mm/yyyy")&amp;$D$2,tbReporteAsistencia[[#All],[SerialDeBusqueda]:[FechaRegistro]],3,FALSE),"")</f>
        <v/>
      </c>
      <c r="P300" s="22" t="str">
        <f>IFERROR(VLOOKUP($A300&amp;TEXT(P$3,"dd/mm/yyyy")&amp;$D$2,tbReporteAsistencia[[#All],[SerialDeBusqueda]:[FechaRegistro]],3,FALSE),"")</f>
        <v/>
      </c>
      <c r="Q300" s="22" t="str">
        <f>IFERROR(VLOOKUP($A300&amp;TEXT(Q$3,"dd/mm/yyyy")&amp;$D$2,tbReporteAsistencia[[#All],[SerialDeBusqueda]:[FechaRegistro]],3,FALSE),"")</f>
        <v/>
      </c>
      <c r="R300" s="22" t="str">
        <f>IFERROR(VLOOKUP($A300&amp;TEXT(R$3,"dd/mm/yyyy")&amp;$D$2,tbReporteAsistencia[[#All],[SerialDeBusqueda]:[FechaRegistro]],3,FALSE),"")</f>
        <v/>
      </c>
      <c r="S300" s="22" t="str">
        <f>IFERROR(VLOOKUP($A300&amp;TEXT(S$3,"dd/mm/yyyy")&amp;$D$2,tbReporteAsistencia[[#All],[SerialDeBusqueda]:[FechaRegistro]],3,FALSE),"")</f>
        <v/>
      </c>
    </row>
    <row r="301" spans="4:19">
      <c r="D301" s="22" t="str">
        <f>IFERROR(VLOOKUP($A301&amp;TEXT(D$3,"dd/mm/yyyy")&amp;$D$2,tbReporteAsistencia[[#All],[SerialDeBusqueda]:[FechaRegistro]],3,FALSE),"")</f>
        <v/>
      </c>
      <c r="E301" s="22" t="str">
        <f>IFERROR(VLOOKUP($A301&amp;TEXT(E$3,"dd/mm/yyyy")&amp;$D$2,tbReporteAsistencia[[#All],[SerialDeBusqueda]:[FechaRegistro]],3,FALSE),"")</f>
        <v/>
      </c>
      <c r="F301" s="22" t="str">
        <f>IFERROR(VLOOKUP($A301&amp;TEXT(F$3,"dd/mm/yyyy")&amp;$D$2,tbReporteAsistencia[[#All],[SerialDeBusqueda]:[FechaRegistro]],3,FALSE),"")</f>
        <v/>
      </c>
      <c r="G301" s="22" t="str">
        <f>IFERROR(VLOOKUP($A301&amp;TEXT(G$3,"dd/mm/yyyy")&amp;$D$2,tbReporteAsistencia[[#All],[SerialDeBusqueda]:[FechaRegistro]],3,FALSE),"")</f>
        <v/>
      </c>
      <c r="H301" s="22" t="str">
        <f>IFERROR(VLOOKUP($A301&amp;TEXT(H$3,"dd/mm/yyyy")&amp;$D$2,tbReporteAsistencia[[#All],[SerialDeBusqueda]:[FechaRegistro]],3,FALSE),"")</f>
        <v/>
      </c>
      <c r="I301" s="22" t="str">
        <f>IFERROR(VLOOKUP($A301&amp;TEXT(I$3,"dd/mm/yyyy")&amp;$D$2,tbReporteAsistencia[[#All],[SerialDeBusqueda]:[FechaRegistro]],3,FALSE),"")</f>
        <v/>
      </c>
      <c r="J301" s="22" t="str">
        <f>IFERROR(VLOOKUP($A301&amp;TEXT(J$3,"dd/mm/yyyy")&amp;$D$2,tbReporteAsistencia[[#All],[SerialDeBusqueda]:[FechaRegistro]],3,FALSE),"")</f>
        <v/>
      </c>
      <c r="K301" s="22" t="str">
        <f>IFERROR(VLOOKUP($A301&amp;TEXT(K$3,"dd/mm/yyyy")&amp;$D$2,tbReporteAsistencia[[#All],[SerialDeBusqueda]:[FechaRegistro]],3,FALSE),"")</f>
        <v/>
      </c>
      <c r="L301" s="22" t="str">
        <f>IFERROR(VLOOKUP($A301&amp;TEXT(L$3,"dd/mm/yyyy")&amp;$D$2,tbReporteAsistencia[[#All],[SerialDeBusqueda]:[FechaRegistro]],3,FALSE),"")</f>
        <v/>
      </c>
      <c r="M301" s="22" t="str">
        <f>IFERROR(VLOOKUP($A301&amp;TEXT(M$3,"dd/mm/yyyy")&amp;$D$2,tbReporteAsistencia[[#All],[SerialDeBusqueda]:[FechaRegistro]],3,FALSE),"")</f>
        <v/>
      </c>
      <c r="N301" s="22" t="str">
        <f>IFERROR(VLOOKUP($A301&amp;TEXT(N$3,"dd/mm/yyyy")&amp;$D$2,tbReporteAsistencia[[#All],[SerialDeBusqueda]:[FechaRegistro]],3,FALSE),"")</f>
        <v/>
      </c>
      <c r="O301" s="22" t="str">
        <f>IFERROR(VLOOKUP($A301&amp;TEXT(O$3,"dd/mm/yyyy")&amp;$D$2,tbReporteAsistencia[[#All],[SerialDeBusqueda]:[FechaRegistro]],3,FALSE),"")</f>
        <v/>
      </c>
      <c r="P301" s="22" t="str">
        <f>IFERROR(VLOOKUP($A301&amp;TEXT(P$3,"dd/mm/yyyy")&amp;$D$2,tbReporteAsistencia[[#All],[SerialDeBusqueda]:[FechaRegistro]],3,FALSE),"")</f>
        <v/>
      </c>
      <c r="Q301" s="22" t="str">
        <f>IFERROR(VLOOKUP($A301&amp;TEXT(Q$3,"dd/mm/yyyy")&amp;$D$2,tbReporteAsistencia[[#All],[SerialDeBusqueda]:[FechaRegistro]],3,FALSE),"")</f>
        <v/>
      </c>
      <c r="R301" s="22" t="str">
        <f>IFERROR(VLOOKUP($A301&amp;TEXT(R$3,"dd/mm/yyyy")&amp;$D$2,tbReporteAsistencia[[#All],[SerialDeBusqueda]:[FechaRegistro]],3,FALSE),"")</f>
        <v/>
      </c>
      <c r="S301" s="22" t="str">
        <f>IFERROR(VLOOKUP($A301&amp;TEXT(S$3,"dd/mm/yyyy")&amp;$D$2,tbReporteAsistencia[[#All],[SerialDeBusqueda]:[FechaRegistro]],3,FALSE),"")</f>
        <v/>
      </c>
    </row>
    <row r="302" spans="4:19">
      <c r="D302" s="22" t="str">
        <f>IFERROR(VLOOKUP($A302&amp;TEXT(D$3,"dd/mm/yyyy")&amp;$D$2,tbReporteAsistencia[[#All],[SerialDeBusqueda]:[FechaRegistro]],3,FALSE),"")</f>
        <v/>
      </c>
      <c r="E302" s="22" t="str">
        <f>IFERROR(VLOOKUP($A302&amp;TEXT(E$3,"dd/mm/yyyy")&amp;$D$2,tbReporteAsistencia[[#All],[SerialDeBusqueda]:[FechaRegistro]],3,FALSE),"")</f>
        <v/>
      </c>
      <c r="F302" s="22" t="str">
        <f>IFERROR(VLOOKUP($A302&amp;TEXT(F$3,"dd/mm/yyyy")&amp;$D$2,tbReporteAsistencia[[#All],[SerialDeBusqueda]:[FechaRegistro]],3,FALSE),"")</f>
        <v/>
      </c>
      <c r="G302" s="22" t="str">
        <f>IFERROR(VLOOKUP($A302&amp;TEXT(G$3,"dd/mm/yyyy")&amp;$D$2,tbReporteAsistencia[[#All],[SerialDeBusqueda]:[FechaRegistro]],3,FALSE),"")</f>
        <v/>
      </c>
      <c r="H302" s="22" t="str">
        <f>IFERROR(VLOOKUP($A302&amp;TEXT(H$3,"dd/mm/yyyy")&amp;$D$2,tbReporteAsistencia[[#All],[SerialDeBusqueda]:[FechaRegistro]],3,FALSE),"")</f>
        <v/>
      </c>
      <c r="I302" s="22" t="str">
        <f>IFERROR(VLOOKUP($A302&amp;TEXT(I$3,"dd/mm/yyyy")&amp;$D$2,tbReporteAsistencia[[#All],[SerialDeBusqueda]:[FechaRegistro]],3,FALSE),"")</f>
        <v/>
      </c>
      <c r="J302" s="22" t="str">
        <f>IFERROR(VLOOKUP($A302&amp;TEXT(J$3,"dd/mm/yyyy")&amp;$D$2,tbReporteAsistencia[[#All],[SerialDeBusqueda]:[FechaRegistro]],3,FALSE),"")</f>
        <v/>
      </c>
      <c r="K302" s="22" t="str">
        <f>IFERROR(VLOOKUP($A302&amp;TEXT(K$3,"dd/mm/yyyy")&amp;$D$2,tbReporteAsistencia[[#All],[SerialDeBusqueda]:[FechaRegistro]],3,FALSE),"")</f>
        <v/>
      </c>
      <c r="L302" s="22" t="str">
        <f>IFERROR(VLOOKUP($A302&amp;TEXT(L$3,"dd/mm/yyyy")&amp;$D$2,tbReporteAsistencia[[#All],[SerialDeBusqueda]:[FechaRegistro]],3,FALSE),"")</f>
        <v/>
      </c>
      <c r="M302" s="22" t="str">
        <f>IFERROR(VLOOKUP($A302&amp;TEXT(M$3,"dd/mm/yyyy")&amp;$D$2,tbReporteAsistencia[[#All],[SerialDeBusqueda]:[FechaRegistro]],3,FALSE),"")</f>
        <v/>
      </c>
      <c r="N302" s="22" t="str">
        <f>IFERROR(VLOOKUP($A302&amp;TEXT(N$3,"dd/mm/yyyy")&amp;$D$2,tbReporteAsistencia[[#All],[SerialDeBusqueda]:[FechaRegistro]],3,FALSE),"")</f>
        <v/>
      </c>
      <c r="O302" s="22" t="str">
        <f>IFERROR(VLOOKUP($A302&amp;TEXT(O$3,"dd/mm/yyyy")&amp;$D$2,tbReporteAsistencia[[#All],[SerialDeBusqueda]:[FechaRegistro]],3,FALSE),"")</f>
        <v/>
      </c>
      <c r="P302" s="22" t="str">
        <f>IFERROR(VLOOKUP($A302&amp;TEXT(P$3,"dd/mm/yyyy")&amp;$D$2,tbReporteAsistencia[[#All],[SerialDeBusqueda]:[FechaRegistro]],3,FALSE),"")</f>
        <v/>
      </c>
      <c r="Q302" s="22" t="str">
        <f>IFERROR(VLOOKUP($A302&amp;TEXT(Q$3,"dd/mm/yyyy")&amp;$D$2,tbReporteAsistencia[[#All],[SerialDeBusqueda]:[FechaRegistro]],3,FALSE),"")</f>
        <v/>
      </c>
      <c r="R302" s="22" t="str">
        <f>IFERROR(VLOOKUP($A302&amp;TEXT(R$3,"dd/mm/yyyy")&amp;$D$2,tbReporteAsistencia[[#All],[SerialDeBusqueda]:[FechaRegistro]],3,FALSE),"")</f>
        <v/>
      </c>
      <c r="S302" s="22" t="str">
        <f>IFERROR(VLOOKUP($A302&amp;TEXT(S$3,"dd/mm/yyyy")&amp;$D$2,tbReporteAsistencia[[#All],[SerialDeBusqueda]:[FechaRegistro]],3,FALSE),"")</f>
        <v/>
      </c>
    </row>
    <row r="303" spans="4:19">
      <c r="D303" s="22" t="str">
        <f>IFERROR(VLOOKUP($A303&amp;TEXT(D$3,"dd/mm/yyyy")&amp;$D$2,tbReporteAsistencia[[#All],[SerialDeBusqueda]:[FechaRegistro]],3,FALSE),"")</f>
        <v/>
      </c>
      <c r="E303" s="22" t="str">
        <f>IFERROR(VLOOKUP($A303&amp;TEXT(E$3,"dd/mm/yyyy")&amp;$D$2,tbReporteAsistencia[[#All],[SerialDeBusqueda]:[FechaRegistro]],3,FALSE),"")</f>
        <v/>
      </c>
      <c r="F303" s="22" t="str">
        <f>IFERROR(VLOOKUP($A303&amp;TEXT(F$3,"dd/mm/yyyy")&amp;$D$2,tbReporteAsistencia[[#All],[SerialDeBusqueda]:[FechaRegistro]],3,FALSE),"")</f>
        <v/>
      </c>
      <c r="G303" s="22" t="str">
        <f>IFERROR(VLOOKUP($A303&amp;TEXT(G$3,"dd/mm/yyyy")&amp;$D$2,tbReporteAsistencia[[#All],[SerialDeBusqueda]:[FechaRegistro]],3,FALSE),"")</f>
        <v/>
      </c>
      <c r="H303" s="22" t="str">
        <f>IFERROR(VLOOKUP($A303&amp;TEXT(H$3,"dd/mm/yyyy")&amp;$D$2,tbReporteAsistencia[[#All],[SerialDeBusqueda]:[FechaRegistro]],3,FALSE),"")</f>
        <v/>
      </c>
      <c r="I303" s="22" t="str">
        <f>IFERROR(VLOOKUP($A303&amp;TEXT(I$3,"dd/mm/yyyy")&amp;$D$2,tbReporteAsistencia[[#All],[SerialDeBusqueda]:[FechaRegistro]],3,FALSE),"")</f>
        <v/>
      </c>
      <c r="J303" s="22" t="str">
        <f>IFERROR(VLOOKUP($A303&amp;TEXT(J$3,"dd/mm/yyyy")&amp;$D$2,tbReporteAsistencia[[#All],[SerialDeBusqueda]:[FechaRegistro]],3,FALSE),"")</f>
        <v/>
      </c>
      <c r="K303" s="22" t="str">
        <f>IFERROR(VLOOKUP($A303&amp;TEXT(K$3,"dd/mm/yyyy")&amp;$D$2,tbReporteAsistencia[[#All],[SerialDeBusqueda]:[FechaRegistro]],3,FALSE),"")</f>
        <v/>
      </c>
      <c r="L303" s="22" t="str">
        <f>IFERROR(VLOOKUP($A303&amp;TEXT(L$3,"dd/mm/yyyy")&amp;$D$2,tbReporteAsistencia[[#All],[SerialDeBusqueda]:[FechaRegistro]],3,FALSE),"")</f>
        <v/>
      </c>
      <c r="M303" s="22" t="str">
        <f>IFERROR(VLOOKUP($A303&amp;TEXT(M$3,"dd/mm/yyyy")&amp;$D$2,tbReporteAsistencia[[#All],[SerialDeBusqueda]:[FechaRegistro]],3,FALSE),"")</f>
        <v/>
      </c>
      <c r="N303" s="22" t="str">
        <f>IFERROR(VLOOKUP($A303&amp;TEXT(N$3,"dd/mm/yyyy")&amp;$D$2,tbReporteAsistencia[[#All],[SerialDeBusqueda]:[FechaRegistro]],3,FALSE),"")</f>
        <v/>
      </c>
      <c r="O303" s="22" t="str">
        <f>IFERROR(VLOOKUP($A303&amp;TEXT(O$3,"dd/mm/yyyy")&amp;$D$2,tbReporteAsistencia[[#All],[SerialDeBusqueda]:[FechaRegistro]],3,FALSE),"")</f>
        <v/>
      </c>
      <c r="P303" s="22" t="str">
        <f>IFERROR(VLOOKUP($A303&amp;TEXT(P$3,"dd/mm/yyyy")&amp;$D$2,tbReporteAsistencia[[#All],[SerialDeBusqueda]:[FechaRegistro]],3,FALSE),"")</f>
        <v/>
      </c>
      <c r="Q303" s="22" t="str">
        <f>IFERROR(VLOOKUP($A303&amp;TEXT(Q$3,"dd/mm/yyyy")&amp;$D$2,tbReporteAsistencia[[#All],[SerialDeBusqueda]:[FechaRegistro]],3,FALSE),"")</f>
        <v/>
      </c>
      <c r="R303" s="22" t="str">
        <f>IFERROR(VLOOKUP($A303&amp;TEXT(R$3,"dd/mm/yyyy")&amp;$D$2,tbReporteAsistencia[[#All],[SerialDeBusqueda]:[FechaRegistro]],3,FALSE),"")</f>
        <v/>
      </c>
      <c r="S303" s="22" t="str">
        <f>IFERROR(VLOOKUP($A303&amp;TEXT(S$3,"dd/mm/yyyy")&amp;$D$2,tbReporteAsistencia[[#All],[SerialDeBusqueda]:[FechaRegistro]],3,FALSE),"")</f>
        <v/>
      </c>
    </row>
    <row r="304" spans="4:19">
      <c r="D304" s="22" t="str">
        <f>IFERROR(VLOOKUP($A304&amp;TEXT(D$3,"dd/mm/yyyy")&amp;$D$2,tbReporteAsistencia[[#All],[SerialDeBusqueda]:[FechaRegistro]],3,FALSE),"")</f>
        <v/>
      </c>
      <c r="E304" s="22" t="str">
        <f>IFERROR(VLOOKUP($A304&amp;TEXT(E$3,"dd/mm/yyyy")&amp;$D$2,tbReporteAsistencia[[#All],[SerialDeBusqueda]:[FechaRegistro]],3,FALSE),"")</f>
        <v/>
      </c>
      <c r="F304" s="22" t="str">
        <f>IFERROR(VLOOKUP($A304&amp;TEXT(F$3,"dd/mm/yyyy")&amp;$D$2,tbReporteAsistencia[[#All],[SerialDeBusqueda]:[FechaRegistro]],3,FALSE),"")</f>
        <v/>
      </c>
      <c r="G304" s="22" t="str">
        <f>IFERROR(VLOOKUP($A304&amp;TEXT(G$3,"dd/mm/yyyy")&amp;$D$2,tbReporteAsistencia[[#All],[SerialDeBusqueda]:[FechaRegistro]],3,FALSE),"")</f>
        <v/>
      </c>
      <c r="H304" s="22" t="str">
        <f>IFERROR(VLOOKUP($A304&amp;TEXT(H$3,"dd/mm/yyyy")&amp;$D$2,tbReporteAsistencia[[#All],[SerialDeBusqueda]:[FechaRegistro]],3,FALSE),"")</f>
        <v/>
      </c>
      <c r="I304" s="22" t="str">
        <f>IFERROR(VLOOKUP($A304&amp;TEXT(I$3,"dd/mm/yyyy")&amp;$D$2,tbReporteAsistencia[[#All],[SerialDeBusqueda]:[FechaRegistro]],3,FALSE),"")</f>
        <v/>
      </c>
      <c r="J304" s="22" t="str">
        <f>IFERROR(VLOOKUP($A304&amp;TEXT(J$3,"dd/mm/yyyy")&amp;$D$2,tbReporteAsistencia[[#All],[SerialDeBusqueda]:[FechaRegistro]],3,FALSE),"")</f>
        <v/>
      </c>
      <c r="K304" s="22" t="str">
        <f>IFERROR(VLOOKUP($A304&amp;TEXT(K$3,"dd/mm/yyyy")&amp;$D$2,tbReporteAsistencia[[#All],[SerialDeBusqueda]:[FechaRegistro]],3,FALSE),"")</f>
        <v/>
      </c>
      <c r="L304" s="22" t="str">
        <f>IFERROR(VLOOKUP($A304&amp;TEXT(L$3,"dd/mm/yyyy")&amp;$D$2,tbReporteAsistencia[[#All],[SerialDeBusqueda]:[FechaRegistro]],3,FALSE),"")</f>
        <v/>
      </c>
      <c r="M304" s="22" t="str">
        <f>IFERROR(VLOOKUP($A304&amp;TEXT(M$3,"dd/mm/yyyy")&amp;$D$2,tbReporteAsistencia[[#All],[SerialDeBusqueda]:[FechaRegistro]],3,FALSE),"")</f>
        <v/>
      </c>
      <c r="N304" s="22" t="str">
        <f>IFERROR(VLOOKUP($A304&amp;TEXT(N$3,"dd/mm/yyyy")&amp;$D$2,tbReporteAsistencia[[#All],[SerialDeBusqueda]:[FechaRegistro]],3,FALSE),"")</f>
        <v/>
      </c>
      <c r="O304" s="22" t="str">
        <f>IFERROR(VLOOKUP($A304&amp;TEXT(O$3,"dd/mm/yyyy")&amp;$D$2,tbReporteAsistencia[[#All],[SerialDeBusqueda]:[FechaRegistro]],3,FALSE),"")</f>
        <v/>
      </c>
      <c r="P304" s="22" t="str">
        <f>IFERROR(VLOOKUP($A304&amp;TEXT(P$3,"dd/mm/yyyy")&amp;$D$2,tbReporteAsistencia[[#All],[SerialDeBusqueda]:[FechaRegistro]],3,FALSE),"")</f>
        <v/>
      </c>
      <c r="Q304" s="22" t="str">
        <f>IFERROR(VLOOKUP($A304&amp;TEXT(Q$3,"dd/mm/yyyy")&amp;$D$2,tbReporteAsistencia[[#All],[SerialDeBusqueda]:[FechaRegistro]],3,FALSE),"")</f>
        <v/>
      </c>
      <c r="R304" s="22" t="str">
        <f>IFERROR(VLOOKUP($A304&amp;TEXT(R$3,"dd/mm/yyyy")&amp;$D$2,tbReporteAsistencia[[#All],[SerialDeBusqueda]:[FechaRegistro]],3,FALSE),"")</f>
        <v/>
      </c>
      <c r="S304" s="22" t="str">
        <f>IFERROR(VLOOKUP($A304&amp;TEXT(S$3,"dd/mm/yyyy")&amp;$D$2,tbReporteAsistencia[[#All],[SerialDeBusqueda]:[FechaRegistro]],3,FALSE),"")</f>
        <v/>
      </c>
    </row>
    <row r="305" spans="4:19">
      <c r="D305" s="22" t="str">
        <f>IFERROR(VLOOKUP($A305&amp;TEXT(D$3,"dd/mm/yyyy")&amp;$D$2,tbReporteAsistencia[[#All],[SerialDeBusqueda]:[FechaRegistro]],3,FALSE),"")</f>
        <v/>
      </c>
      <c r="E305" s="22" t="str">
        <f>IFERROR(VLOOKUP($A305&amp;TEXT(E$3,"dd/mm/yyyy")&amp;$D$2,tbReporteAsistencia[[#All],[SerialDeBusqueda]:[FechaRegistro]],3,FALSE),"")</f>
        <v/>
      </c>
      <c r="F305" s="22" t="str">
        <f>IFERROR(VLOOKUP($A305&amp;TEXT(F$3,"dd/mm/yyyy")&amp;$D$2,tbReporteAsistencia[[#All],[SerialDeBusqueda]:[FechaRegistro]],3,FALSE),"")</f>
        <v/>
      </c>
      <c r="G305" s="22" t="str">
        <f>IFERROR(VLOOKUP($A305&amp;TEXT(G$3,"dd/mm/yyyy")&amp;$D$2,tbReporteAsistencia[[#All],[SerialDeBusqueda]:[FechaRegistro]],3,FALSE),"")</f>
        <v/>
      </c>
      <c r="H305" s="22" t="str">
        <f>IFERROR(VLOOKUP($A305&amp;TEXT(H$3,"dd/mm/yyyy")&amp;$D$2,tbReporteAsistencia[[#All],[SerialDeBusqueda]:[FechaRegistro]],3,FALSE),"")</f>
        <v/>
      </c>
      <c r="I305" s="22" t="str">
        <f>IFERROR(VLOOKUP($A305&amp;TEXT(I$3,"dd/mm/yyyy")&amp;$D$2,tbReporteAsistencia[[#All],[SerialDeBusqueda]:[FechaRegistro]],3,FALSE),"")</f>
        <v/>
      </c>
      <c r="J305" s="22" t="str">
        <f>IFERROR(VLOOKUP($A305&amp;TEXT(J$3,"dd/mm/yyyy")&amp;$D$2,tbReporteAsistencia[[#All],[SerialDeBusqueda]:[FechaRegistro]],3,FALSE),"")</f>
        <v/>
      </c>
      <c r="K305" s="22" t="str">
        <f>IFERROR(VLOOKUP($A305&amp;TEXT(K$3,"dd/mm/yyyy")&amp;$D$2,tbReporteAsistencia[[#All],[SerialDeBusqueda]:[FechaRegistro]],3,FALSE),"")</f>
        <v/>
      </c>
      <c r="L305" s="22" t="str">
        <f>IFERROR(VLOOKUP($A305&amp;TEXT(L$3,"dd/mm/yyyy")&amp;$D$2,tbReporteAsistencia[[#All],[SerialDeBusqueda]:[FechaRegistro]],3,FALSE),"")</f>
        <v/>
      </c>
      <c r="M305" s="22" t="str">
        <f>IFERROR(VLOOKUP($A305&amp;TEXT(M$3,"dd/mm/yyyy")&amp;$D$2,tbReporteAsistencia[[#All],[SerialDeBusqueda]:[FechaRegistro]],3,FALSE),"")</f>
        <v/>
      </c>
      <c r="N305" s="22" t="str">
        <f>IFERROR(VLOOKUP($A305&amp;TEXT(N$3,"dd/mm/yyyy")&amp;$D$2,tbReporteAsistencia[[#All],[SerialDeBusqueda]:[FechaRegistro]],3,FALSE),"")</f>
        <v/>
      </c>
      <c r="O305" s="22" t="str">
        <f>IFERROR(VLOOKUP($A305&amp;TEXT(O$3,"dd/mm/yyyy")&amp;$D$2,tbReporteAsistencia[[#All],[SerialDeBusqueda]:[FechaRegistro]],3,FALSE),"")</f>
        <v/>
      </c>
      <c r="P305" s="22" t="str">
        <f>IFERROR(VLOOKUP($A305&amp;TEXT(P$3,"dd/mm/yyyy")&amp;$D$2,tbReporteAsistencia[[#All],[SerialDeBusqueda]:[FechaRegistro]],3,FALSE),"")</f>
        <v/>
      </c>
      <c r="Q305" s="22" t="str">
        <f>IFERROR(VLOOKUP($A305&amp;TEXT(Q$3,"dd/mm/yyyy")&amp;$D$2,tbReporteAsistencia[[#All],[SerialDeBusqueda]:[FechaRegistro]],3,FALSE),"")</f>
        <v/>
      </c>
      <c r="R305" s="22" t="str">
        <f>IFERROR(VLOOKUP($A305&amp;TEXT(R$3,"dd/mm/yyyy")&amp;$D$2,tbReporteAsistencia[[#All],[SerialDeBusqueda]:[FechaRegistro]],3,FALSE),"")</f>
        <v/>
      </c>
      <c r="S305" s="22" t="str">
        <f>IFERROR(VLOOKUP($A305&amp;TEXT(S$3,"dd/mm/yyyy")&amp;$D$2,tbReporteAsistencia[[#All],[SerialDeBusqueda]:[FechaRegistro]],3,FALSE),"")</f>
        <v/>
      </c>
    </row>
    <row r="306" spans="4:19">
      <c r="D306" s="22" t="str">
        <f>IFERROR(VLOOKUP($A306&amp;TEXT(D$3,"dd/mm/yyyy")&amp;$D$2,tbReporteAsistencia[[#All],[SerialDeBusqueda]:[FechaRegistro]],3,FALSE),"")</f>
        <v/>
      </c>
      <c r="E306" s="22" t="str">
        <f>IFERROR(VLOOKUP($A306&amp;TEXT(E$3,"dd/mm/yyyy")&amp;$D$2,tbReporteAsistencia[[#All],[SerialDeBusqueda]:[FechaRegistro]],3,FALSE),"")</f>
        <v/>
      </c>
      <c r="F306" s="22" t="str">
        <f>IFERROR(VLOOKUP($A306&amp;TEXT(F$3,"dd/mm/yyyy")&amp;$D$2,tbReporteAsistencia[[#All],[SerialDeBusqueda]:[FechaRegistro]],3,FALSE),"")</f>
        <v/>
      </c>
      <c r="G306" s="22" t="str">
        <f>IFERROR(VLOOKUP($A306&amp;TEXT(G$3,"dd/mm/yyyy")&amp;$D$2,tbReporteAsistencia[[#All],[SerialDeBusqueda]:[FechaRegistro]],3,FALSE),"")</f>
        <v/>
      </c>
      <c r="H306" s="22" t="str">
        <f>IFERROR(VLOOKUP($A306&amp;TEXT(H$3,"dd/mm/yyyy")&amp;$D$2,tbReporteAsistencia[[#All],[SerialDeBusqueda]:[FechaRegistro]],3,FALSE),"")</f>
        <v/>
      </c>
      <c r="I306" s="22" t="str">
        <f>IFERROR(VLOOKUP($A306&amp;TEXT(I$3,"dd/mm/yyyy")&amp;$D$2,tbReporteAsistencia[[#All],[SerialDeBusqueda]:[FechaRegistro]],3,FALSE),"")</f>
        <v/>
      </c>
      <c r="J306" s="22" t="str">
        <f>IFERROR(VLOOKUP($A306&amp;TEXT(J$3,"dd/mm/yyyy")&amp;$D$2,tbReporteAsistencia[[#All],[SerialDeBusqueda]:[FechaRegistro]],3,FALSE),"")</f>
        <v/>
      </c>
      <c r="K306" s="22" t="str">
        <f>IFERROR(VLOOKUP($A306&amp;TEXT(K$3,"dd/mm/yyyy")&amp;$D$2,tbReporteAsistencia[[#All],[SerialDeBusqueda]:[FechaRegistro]],3,FALSE),"")</f>
        <v/>
      </c>
      <c r="L306" s="22" t="str">
        <f>IFERROR(VLOOKUP($A306&amp;TEXT(L$3,"dd/mm/yyyy")&amp;$D$2,tbReporteAsistencia[[#All],[SerialDeBusqueda]:[FechaRegistro]],3,FALSE),"")</f>
        <v/>
      </c>
      <c r="M306" s="22" t="str">
        <f>IFERROR(VLOOKUP($A306&amp;TEXT(M$3,"dd/mm/yyyy")&amp;$D$2,tbReporteAsistencia[[#All],[SerialDeBusqueda]:[FechaRegistro]],3,FALSE),"")</f>
        <v/>
      </c>
      <c r="N306" s="22" t="str">
        <f>IFERROR(VLOOKUP($A306&amp;TEXT(N$3,"dd/mm/yyyy")&amp;$D$2,tbReporteAsistencia[[#All],[SerialDeBusqueda]:[FechaRegistro]],3,FALSE),"")</f>
        <v/>
      </c>
      <c r="O306" s="22" t="str">
        <f>IFERROR(VLOOKUP($A306&amp;TEXT(O$3,"dd/mm/yyyy")&amp;$D$2,tbReporteAsistencia[[#All],[SerialDeBusqueda]:[FechaRegistro]],3,FALSE),"")</f>
        <v/>
      </c>
      <c r="P306" s="22" t="str">
        <f>IFERROR(VLOOKUP($A306&amp;TEXT(P$3,"dd/mm/yyyy")&amp;$D$2,tbReporteAsistencia[[#All],[SerialDeBusqueda]:[FechaRegistro]],3,FALSE),"")</f>
        <v/>
      </c>
      <c r="Q306" s="22" t="str">
        <f>IFERROR(VLOOKUP($A306&amp;TEXT(Q$3,"dd/mm/yyyy")&amp;$D$2,tbReporteAsistencia[[#All],[SerialDeBusqueda]:[FechaRegistro]],3,FALSE),"")</f>
        <v/>
      </c>
      <c r="R306" s="22" t="str">
        <f>IFERROR(VLOOKUP($A306&amp;TEXT(R$3,"dd/mm/yyyy")&amp;$D$2,tbReporteAsistencia[[#All],[SerialDeBusqueda]:[FechaRegistro]],3,FALSE),"")</f>
        <v/>
      </c>
      <c r="S306" s="22" t="str">
        <f>IFERROR(VLOOKUP($A306&amp;TEXT(S$3,"dd/mm/yyyy")&amp;$D$2,tbReporteAsistencia[[#All],[SerialDeBusqueda]:[FechaRegistro]],3,FALSE),"")</f>
        <v/>
      </c>
    </row>
    <row r="307" spans="4:19">
      <c r="D307" s="22" t="str">
        <f>IFERROR(VLOOKUP($A307&amp;TEXT(D$3,"dd/mm/yyyy")&amp;$D$2,tbReporteAsistencia[[#All],[SerialDeBusqueda]:[FechaRegistro]],3,FALSE),"")</f>
        <v/>
      </c>
      <c r="E307" s="22" t="str">
        <f>IFERROR(VLOOKUP($A307&amp;TEXT(E$3,"dd/mm/yyyy")&amp;$D$2,tbReporteAsistencia[[#All],[SerialDeBusqueda]:[FechaRegistro]],3,FALSE),"")</f>
        <v/>
      </c>
      <c r="F307" s="22" t="str">
        <f>IFERROR(VLOOKUP($A307&amp;TEXT(F$3,"dd/mm/yyyy")&amp;$D$2,tbReporteAsistencia[[#All],[SerialDeBusqueda]:[FechaRegistro]],3,FALSE),"")</f>
        <v/>
      </c>
      <c r="G307" s="22" t="str">
        <f>IFERROR(VLOOKUP($A307&amp;TEXT(G$3,"dd/mm/yyyy")&amp;$D$2,tbReporteAsistencia[[#All],[SerialDeBusqueda]:[FechaRegistro]],3,FALSE),"")</f>
        <v/>
      </c>
      <c r="H307" s="22" t="str">
        <f>IFERROR(VLOOKUP($A307&amp;TEXT(H$3,"dd/mm/yyyy")&amp;$D$2,tbReporteAsistencia[[#All],[SerialDeBusqueda]:[FechaRegistro]],3,FALSE),"")</f>
        <v/>
      </c>
      <c r="I307" s="22" t="str">
        <f>IFERROR(VLOOKUP($A307&amp;TEXT(I$3,"dd/mm/yyyy")&amp;$D$2,tbReporteAsistencia[[#All],[SerialDeBusqueda]:[FechaRegistro]],3,FALSE),"")</f>
        <v/>
      </c>
      <c r="J307" s="22" t="str">
        <f>IFERROR(VLOOKUP($A307&amp;TEXT(J$3,"dd/mm/yyyy")&amp;$D$2,tbReporteAsistencia[[#All],[SerialDeBusqueda]:[FechaRegistro]],3,FALSE),"")</f>
        <v/>
      </c>
      <c r="K307" s="22" t="str">
        <f>IFERROR(VLOOKUP($A307&amp;TEXT(K$3,"dd/mm/yyyy")&amp;$D$2,tbReporteAsistencia[[#All],[SerialDeBusqueda]:[FechaRegistro]],3,FALSE),"")</f>
        <v/>
      </c>
      <c r="L307" s="22" t="str">
        <f>IFERROR(VLOOKUP($A307&amp;TEXT(L$3,"dd/mm/yyyy")&amp;$D$2,tbReporteAsistencia[[#All],[SerialDeBusqueda]:[FechaRegistro]],3,FALSE),"")</f>
        <v/>
      </c>
      <c r="M307" s="22" t="str">
        <f>IFERROR(VLOOKUP($A307&amp;TEXT(M$3,"dd/mm/yyyy")&amp;$D$2,tbReporteAsistencia[[#All],[SerialDeBusqueda]:[FechaRegistro]],3,FALSE),"")</f>
        <v/>
      </c>
      <c r="N307" s="22" t="str">
        <f>IFERROR(VLOOKUP($A307&amp;TEXT(N$3,"dd/mm/yyyy")&amp;$D$2,tbReporteAsistencia[[#All],[SerialDeBusqueda]:[FechaRegistro]],3,FALSE),"")</f>
        <v/>
      </c>
      <c r="O307" s="22" t="str">
        <f>IFERROR(VLOOKUP($A307&amp;TEXT(O$3,"dd/mm/yyyy")&amp;$D$2,tbReporteAsistencia[[#All],[SerialDeBusqueda]:[FechaRegistro]],3,FALSE),"")</f>
        <v/>
      </c>
      <c r="P307" s="22" t="str">
        <f>IFERROR(VLOOKUP($A307&amp;TEXT(P$3,"dd/mm/yyyy")&amp;$D$2,tbReporteAsistencia[[#All],[SerialDeBusqueda]:[FechaRegistro]],3,FALSE),"")</f>
        <v/>
      </c>
      <c r="Q307" s="22" t="str">
        <f>IFERROR(VLOOKUP($A307&amp;TEXT(Q$3,"dd/mm/yyyy")&amp;$D$2,tbReporteAsistencia[[#All],[SerialDeBusqueda]:[FechaRegistro]],3,FALSE),"")</f>
        <v/>
      </c>
      <c r="R307" s="22" t="str">
        <f>IFERROR(VLOOKUP($A307&amp;TEXT(R$3,"dd/mm/yyyy")&amp;$D$2,tbReporteAsistencia[[#All],[SerialDeBusqueda]:[FechaRegistro]],3,FALSE),"")</f>
        <v/>
      </c>
      <c r="S307" s="22" t="str">
        <f>IFERROR(VLOOKUP($A307&amp;TEXT(S$3,"dd/mm/yyyy")&amp;$D$2,tbReporteAsistencia[[#All],[SerialDeBusqueda]:[FechaRegistro]],3,FALSE),"")</f>
        <v/>
      </c>
    </row>
    <row r="308" spans="4:19">
      <c r="D308" s="22" t="str">
        <f>IFERROR(VLOOKUP($A308&amp;TEXT(D$3,"dd/mm/yyyy")&amp;$D$2,tbReporteAsistencia[[#All],[SerialDeBusqueda]:[FechaRegistro]],3,FALSE),"")</f>
        <v/>
      </c>
      <c r="E308" s="22" t="str">
        <f>IFERROR(VLOOKUP($A308&amp;TEXT(E$3,"dd/mm/yyyy")&amp;$D$2,tbReporteAsistencia[[#All],[SerialDeBusqueda]:[FechaRegistro]],3,FALSE),"")</f>
        <v/>
      </c>
      <c r="F308" s="22" t="str">
        <f>IFERROR(VLOOKUP($A308&amp;TEXT(F$3,"dd/mm/yyyy")&amp;$D$2,tbReporteAsistencia[[#All],[SerialDeBusqueda]:[FechaRegistro]],3,FALSE),"")</f>
        <v/>
      </c>
      <c r="G308" s="22" t="str">
        <f>IFERROR(VLOOKUP($A308&amp;TEXT(G$3,"dd/mm/yyyy")&amp;$D$2,tbReporteAsistencia[[#All],[SerialDeBusqueda]:[FechaRegistro]],3,FALSE),"")</f>
        <v/>
      </c>
      <c r="H308" s="22" t="str">
        <f>IFERROR(VLOOKUP($A308&amp;TEXT(H$3,"dd/mm/yyyy")&amp;$D$2,tbReporteAsistencia[[#All],[SerialDeBusqueda]:[FechaRegistro]],3,FALSE),"")</f>
        <v/>
      </c>
      <c r="I308" s="22" t="str">
        <f>IFERROR(VLOOKUP($A308&amp;TEXT(I$3,"dd/mm/yyyy")&amp;$D$2,tbReporteAsistencia[[#All],[SerialDeBusqueda]:[FechaRegistro]],3,FALSE),"")</f>
        <v/>
      </c>
      <c r="J308" s="22" t="str">
        <f>IFERROR(VLOOKUP($A308&amp;TEXT(J$3,"dd/mm/yyyy")&amp;$D$2,tbReporteAsistencia[[#All],[SerialDeBusqueda]:[FechaRegistro]],3,FALSE),"")</f>
        <v/>
      </c>
      <c r="K308" s="22" t="str">
        <f>IFERROR(VLOOKUP($A308&amp;TEXT(K$3,"dd/mm/yyyy")&amp;$D$2,tbReporteAsistencia[[#All],[SerialDeBusqueda]:[FechaRegistro]],3,FALSE),"")</f>
        <v/>
      </c>
      <c r="L308" s="22" t="str">
        <f>IFERROR(VLOOKUP($A308&amp;TEXT(L$3,"dd/mm/yyyy")&amp;$D$2,tbReporteAsistencia[[#All],[SerialDeBusqueda]:[FechaRegistro]],3,FALSE),"")</f>
        <v/>
      </c>
      <c r="M308" s="22" t="str">
        <f>IFERROR(VLOOKUP($A308&amp;TEXT(M$3,"dd/mm/yyyy")&amp;$D$2,tbReporteAsistencia[[#All],[SerialDeBusqueda]:[FechaRegistro]],3,FALSE),"")</f>
        <v/>
      </c>
      <c r="N308" s="22" t="str">
        <f>IFERROR(VLOOKUP($A308&amp;TEXT(N$3,"dd/mm/yyyy")&amp;$D$2,tbReporteAsistencia[[#All],[SerialDeBusqueda]:[FechaRegistro]],3,FALSE),"")</f>
        <v/>
      </c>
      <c r="O308" s="22" t="str">
        <f>IFERROR(VLOOKUP($A308&amp;TEXT(O$3,"dd/mm/yyyy")&amp;$D$2,tbReporteAsistencia[[#All],[SerialDeBusqueda]:[FechaRegistro]],3,FALSE),"")</f>
        <v/>
      </c>
      <c r="P308" s="22" t="str">
        <f>IFERROR(VLOOKUP($A308&amp;TEXT(P$3,"dd/mm/yyyy")&amp;$D$2,tbReporteAsistencia[[#All],[SerialDeBusqueda]:[FechaRegistro]],3,FALSE),"")</f>
        <v/>
      </c>
      <c r="Q308" s="22" t="str">
        <f>IFERROR(VLOOKUP($A308&amp;TEXT(Q$3,"dd/mm/yyyy")&amp;$D$2,tbReporteAsistencia[[#All],[SerialDeBusqueda]:[FechaRegistro]],3,FALSE),"")</f>
        <v/>
      </c>
      <c r="R308" s="22" t="str">
        <f>IFERROR(VLOOKUP($A308&amp;TEXT(R$3,"dd/mm/yyyy")&amp;$D$2,tbReporteAsistencia[[#All],[SerialDeBusqueda]:[FechaRegistro]],3,FALSE),"")</f>
        <v/>
      </c>
      <c r="S308" s="22" t="str">
        <f>IFERROR(VLOOKUP($A308&amp;TEXT(S$3,"dd/mm/yyyy")&amp;$D$2,tbReporteAsistencia[[#All],[SerialDeBusqueda]:[FechaRegistro]],3,FALSE),"")</f>
        <v/>
      </c>
    </row>
    <row r="309" spans="4:19">
      <c r="D309" s="22" t="str">
        <f>IFERROR(VLOOKUP($A309&amp;TEXT(D$3,"dd/mm/yyyy")&amp;$D$2,tbReporteAsistencia[[#All],[SerialDeBusqueda]:[FechaRegistro]],3,FALSE),"")</f>
        <v/>
      </c>
      <c r="E309" s="22" t="str">
        <f>IFERROR(VLOOKUP($A309&amp;TEXT(E$3,"dd/mm/yyyy")&amp;$D$2,tbReporteAsistencia[[#All],[SerialDeBusqueda]:[FechaRegistro]],3,FALSE),"")</f>
        <v/>
      </c>
      <c r="F309" s="22" t="str">
        <f>IFERROR(VLOOKUP($A309&amp;TEXT(F$3,"dd/mm/yyyy")&amp;$D$2,tbReporteAsistencia[[#All],[SerialDeBusqueda]:[FechaRegistro]],3,FALSE),"")</f>
        <v/>
      </c>
      <c r="G309" s="22" t="str">
        <f>IFERROR(VLOOKUP($A309&amp;TEXT(G$3,"dd/mm/yyyy")&amp;$D$2,tbReporteAsistencia[[#All],[SerialDeBusqueda]:[FechaRegistro]],3,FALSE),"")</f>
        <v/>
      </c>
      <c r="H309" s="22" t="str">
        <f>IFERROR(VLOOKUP($A309&amp;TEXT(H$3,"dd/mm/yyyy")&amp;$D$2,tbReporteAsistencia[[#All],[SerialDeBusqueda]:[FechaRegistro]],3,FALSE),"")</f>
        <v/>
      </c>
      <c r="I309" s="22" t="str">
        <f>IFERROR(VLOOKUP($A309&amp;TEXT(I$3,"dd/mm/yyyy")&amp;$D$2,tbReporteAsistencia[[#All],[SerialDeBusqueda]:[FechaRegistro]],3,FALSE),"")</f>
        <v/>
      </c>
      <c r="J309" s="22" t="str">
        <f>IFERROR(VLOOKUP($A309&amp;TEXT(J$3,"dd/mm/yyyy")&amp;$D$2,tbReporteAsistencia[[#All],[SerialDeBusqueda]:[FechaRegistro]],3,FALSE),"")</f>
        <v/>
      </c>
      <c r="K309" s="22" t="str">
        <f>IFERROR(VLOOKUP($A309&amp;TEXT(K$3,"dd/mm/yyyy")&amp;$D$2,tbReporteAsistencia[[#All],[SerialDeBusqueda]:[FechaRegistro]],3,FALSE),"")</f>
        <v/>
      </c>
      <c r="L309" s="22" t="str">
        <f>IFERROR(VLOOKUP($A309&amp;TEXT(L$3,"dd/mm/yyyy")&amp;$D$2,tbReporteAsistencia[[#All],[SerialDeBusqueda]:[FechaRegistro]],3,FALSE),"")</f>
        <v/>
      </c>
      <c r="M309" s="22" t="str">
        <f>IFERROR(VLOOKUP($A309&amp;TEXT(M$3,"dd/mm/yyyy")&amp;$D$2,tbReporteAsistencia[[#All],[SerialDeBusqueda]:[FechaRegistro]],3,FALSE),"")</f>
        <v/>
      </c>
      <c r="N309" s="22" t="str">
        <f>IFERROR(VLOOKUP($A309&amp;TEXT(N$3,"dd/mm/yyyy")&amp;$D$2,tbReporteAsistencia[[#All],[SerialDeBusqueda]:[FechaRegistro]],3,FALSE),"")</f>
        <v/>
      </c>
      <c r="O309" s="22" t="str">
        <f>IFERROR(VLOOKUP($A309&amp;TEXT(O$3,"dd/mm/yyyy")&amp;$D$2,tbReporteAsistencia[[#All],[SerialDeBusqueda]:[FechaRegistro]],3,FALSE),"")</f>
        <v/>
      </c>
      <c r="P309" s="22" t="str">
        <f>IFERROR(VLOOKUP($A309&amp;TEXT(P$3,"dd/mm/yyyy")&amp;$D$2,tbReporteAsistencia[[#All],[SerialDeBusqueda]:[FechaRegistro]],3,FALSE),"")</f>
        <v/>
      </c>
      <c r="Q309" s="22" t="str">
        <f>IFERROR(VLOOKUP($A309&amp;TEXT(Q$3,"dd/mm/yyyy")&amp;$D$2,tbReporteAsistencia[[#All],[SerialDeBusqueda]:[FechaRegistro]],3,FALSE),"")</f>
        <v/>
      </c>
      <c r="R309" s="22" t="str">
        <f>IFERROR(VLOOKUP($A309&amp;TEXT(R$3,"dd/mm/yyyy")&amp;$D$2,tbReporteAsistencia[[#All],[SerialDeBusqueda]:[FechaRegistro]],3,FALSE),"")</f>
        <v/>
      </c>
      <c r="S309" s="22" t="str">
        <f>IFERROR(VLOOKUP($A309&amp;TEXT(S$3,"dd/mm/yyyy")&amp;$D$2,tbReporteAsistencia[[#All],[SerialDeBusqueda]:[FechaRegistro]],3,FALSE),"")</f>
        <v/>
      </c>
    </row>
    <row r="310" spans="4:19">
      <c r="D310" s="22" t="str">
        <f>IFERROR(VLOOKUP($A310&amp;TEXT(D$3,"dd/mm/yyyy")&amp;$D$2,tbReporteAsistencia[[#All],[SerialDeBusqueda]:[FechaRegistro]],3,FALSE),"")</f>
        <v/>
      </c>
      <c r="E310" s="22" t="str">
        <f>IFERROR(VLOOKUP($A310&amp;TEXT(E$3,"dd/mm/yyyy")&amp;$D$2,tbReporteAsistencia[[#All],[SerialDeBusqueda]:[FechaRegistro]],3,FALSE),"")</f>
        <v/>
      </c>
      <c r="F310" s="22" t="str">
        <f>IFERROR(VLOOKUP($A310&amp;TEXT(F$3,"dd/mm/yyyy")&amp;$D$2,tbReporteAsistencia[[#All],[SerialDeBusqueda]:[FechaRegistro]],3,FALSE),"")</f>
        <v/>
      </c>
      <c r="G310" s="22" t="str">
        <f>IFERROR(VLOOKUP($A310&amp;TEXT(G$3,"dd/mm/yyyy")&amp;$D$2,tbReporteAsistencia[[#All],[SerialDeBusqueda]:[FechaRegistro]],3,FALSE),"")</f>
        <v/>
      </c>
      <c r="H310" s="22" t="str">
        <f>IFERROR(VLOOKUP($A310&amp;TEXT(H$3,"dd/mm/yyyy")&amp;$D$2,tbReporteAsistencia[[#All],[SerialDeBusqueda]:[FechaRegistro]],3,FALSE),"")</f>
        <v/>
      </c>
      <c r="I310" s="22" t="str">
        <f>IFERROR(VLOOKUP($A310&amp;TEXT(I$3,"dd/mm/yyyy")&amp;$D$2,tbReporteAsistencia[[#All],[SerialDeBusqueda]:[FechaRegistro]],3,FALSE),"")</f>
        <v/>
      </c>
      <c r="J310" s="22" t="str">
        <f>IFERROR(VLOOKUP($A310&amp;TEXT(J$3,"dd/mm/yyyy")&amp;$D$2,tbReporteAsistencia[[#All],[SerialDeBusqueda]:[FechaRegistro]],3,FALSE),"")</f>
        <v/>
      </c>
      <c r="K310" s="22" t="str">
        <f>IFERROR(VLOOKUP($A310&amp;TEXT(K$3,"dd/mm/yyyy")&amp;$D$2,tbReporteAsistencia[[#All],[SerialDeBusqueda]:[FechaRegistro]],3,FALSE),"")</f>
        <v/>
      </c>
      <c r="L310" s="22" t="str">
        <f>IFERROR(VLOOKUP($A310&amp;TEXT(L$3,"dd/mm/yyyy")&amp;$D$2,tbReporteAsistencia[[#All],[SerialDeBusqueda]:[FechaRegistro]],3,FALSE),"")</f>
        <v/>
      </c>
      <c r="M310" s="22" t="str">
        <f>IFERROR(VLOOKUP($A310&amp;TEXT(M$3,"dd/mm/yyyy")&amp;$D$2,tbReporteAsistencia[[#All],[SerialDeBusqueda]:[FechaRegistro]],3,FALSE),"")</f>
        <v/>
      </c>
      <c r="N310" s="22" t="str">
        <f>IFERROR(VLOOKUP($A310&amp;TEXT(N$3,"dd/mm/yyyy")&amp;$D$2,tbReporteAsistencia[[#All],[SerialDeBusqueda]:[FechaRegistro]],3,FALSE),"")</f>
        <v/>
      </c>
      <c r="O310" s="22" t="str">
        <f>IFERROR(VLOOKUP($A310&amp;TEXT(O$3,"dd/mm/yyyy")&amp;$D$2,tbReporteAsistencia[[#All],[SerialDeBusqueda]:[FechaRegistro]],3,FALSE),"")</f>
        <v/>
      </c>
      <c r="P310" s="22" t="str">
        <f>IFERROR(VLOOKUP($A310&amp;TEXT(P$3,"dd/mm/yyyy")&amp;$D$2,tbReporteAsistencia[[#All],[SerialDeBusqueda]:[FechaRegistro]],3,FALSE),"")</f>
        <v/>
      </c>
      <c r="Q310" s="22" t="str">
        <f>IFERROR(VLOOKUP($A310&amp;TEXT(Q$3,"dd/mm/yyyy")&amp;$D$2,tbReporteAsistencia[[#All],[SerialDeBusqueda]:[FechaRegistro]],3,FALSE),"")</f>
        <v/>
      </c>
      <c r="R310" s="22" t="str">
        <f>IFERROR(VLOOKUP($A310&amp;TEXT(R$3,"dd/mm/yyyy")&amp;$D$2,tbReporteAsistencia[[#All],[SerialDeBusqueda]:[FechaRegistro]],3,FALSE),"")</f>
        <v/>
      </c>
      <c r="S310" s="22" t="str">
        <f>IFERROR(VLOOKUP($A310&amp;TEXT(S$3,"dd/mm/yyyy")&amp;$D$2,tbReporteAsistencia[[#All],[SerialDeBusqueda]:[FechaRegistro]],3,FALSE),"")</f>
        <v/>
      </c>
    </row>
    <row r="311" spans="4:19">
      <c r="D311" s="22" t="str">
        <f>IFERROR(VLOOKUP($A311&amp;TEXT(D$3,"dd/mm/yyyy")&amp;$D$2,tbReporteAsistencia[[#All],[SerialDeBusqueda]:[FechaRegistro]],3,FALSE),"")</f>
        <v/>
      </c>
      <c r="E311" s="22" t="str">
        <f>IFERROR(VLOOKUP($A311&amp;TEXT(E$3,"dd/mm/yyyy")&amp;$D$2,tbReporteAsistencia[[#All],[SerialDeBusqueda]:[FechaRegistro]],3,FALSE),"")</f>
        <v/>
      </c>
      <c r="F311" s="22" t="str">
        <f>IFERROR(VLOOKUP($A311&amp;TEXT(F$3,"dd/mm/yyyy")&amp;$D$2,tbReporteAsistencia[[#All],[SerialDeBusqueda]:[FechaRegistro]],3,FALSE),"")</f>
        <v/>
      </c>
      <c r="G311" s="22" t="str">
        <f>IFERROR(VLOOKUP($A311&amp;TEXT(G$3,"dd/mm/yyyy")&amp;$D$2,tbReporteAsistencia[[#All],[SerialDeBusqueda]:[FechaRegistro]],3,FALSE),"")</f>
        <v/>
      </c>
      <c r="H311" s="22" t="str">
        <f>IFERROR(VLOOKUP($A311&amp;TEXT(H$3,"dd/mm/yyyy")&amp;$D$2,tbReporteAsistencia[[#All],[SerialDeBusqueda]:[FechaRegistro]],3,FALSE),"")</f>
        <v/>
      </c>
      <c r="I311" s="22" t="str">
        <f>IFERROR(VLOOKUP($A311&amp;TEXT(I$3,"dd/mm/yyyy")&amp;$D$2,tbReporteAsistencia[[#All],[SerialDeBusqueda]:[FechaRegistro]],3,FALSE),"")</f>
        <v/>
      </c>
      <c r="J311" s="22" t="str">
        <f>IFERROR(VLOOKUP($A311&amp;TEXT(J$3,"dd/mm/yyyy")&amp;$D$2,tbReporteAsistencia[[#All],[SerialDeBusqueda]:[FechaRegistro]],3,FALSE),"")</f>
        <v/>
      </c>
      <c r="K311" s="22" t="str">
        <f>IFERROR(VLOOKUP($A311&amp;TEXT(K$3,"dd/mm/yyyy")&amp;$D$2,tbReporteAsistencia[[#All],[SerialDeBusqueda]:[FechaRegistro]],3,FALSE),"")</f>
        <v/>
      </c>
      <c r="L311" s="22" t="str">
        <f>IFERROR(VLOOKUP($A311&amp;TEXT(L$3,"dd/mm/yyyy")&amp;$D$2,tbReporteAsistencia[[#All],[SerialDeBusqueda]:[FechaRegistro]],3,FALSE),"")</f>
        <v/>
      </c>
      <c r="M311" s="22" t="str">
        <f>IFERROR(VLOOKUP($A311&amp;TEXT(M$3,"dd/mm/yyyy")&amp;$D$2,tbReporteAsistencia[[#All],[SerialDeBusqueda]:[FechaRegistro]],3,FALSE),"")</f>
        <v/>
      </c>
      <c r="N311" s="22" t="str">
        <f>IFERROR(VLOOKUP($A311&amp;TEXT(N$3,"dd/mm/yyyy")&amp;$D$2,tbReporteAsistencia[[#All],[SerialDeBusqueda]:[FechaRegistro]],3,FALSE),"")</f>
        <v/>
      </c>
      <c r="O311" s="22" t="str">
        <f>IFERROR(VLOOKUP($A311&amp;TEXT(O$3,"dd/mm/yyyy")&amp;$D$2,tbReporteAsistencia[[#All],[SerialDeBusqueda]:[FechaRegistro]],3,FALSE),"")</f>
        <v/>
      </c>
      <c r="P311" s="22" t="str">
        <f>IFERROR(VLOOKUP($A311&amp;TEXT(P$3,"dd/mm/yyyy")&amp;$D$2,tbReporteAsistencia[[#All],[SerialDeBusqueda]:[FechaRegistro]],3,FALSE),"")</f>
        <v/>
      </c>
      <c r="Q311" s="22" t="str">
        <f>IFERROR(VLOOKUP($A311&amp;TEXT(Q$3,"dd/mm/yyyy")&amp;$D$2,tbReporteAsistencia[[#All],[SerialDeBusqueda]:[FechaRegistro]],3,FALSE),"")</f>
        <v/>
      </c>
      <c r="R311" s="22" t="str">
        <f>IFERROR(VLOOKUP($A311&amp;TEXT(R$3,"dd/mm/yyyy")&amp;$D$2,tbReporteAsistencia[[#All],[SerialDeBusqueda]:[FechaRegistro]],3,FALSE),"")</f>
        <v/>
      </c>
      <c r="S311" s="22" t="str">
        <f>IFERROR(VLOOKUP($A311&amp;TEXT(S$3,"dd/mm/yyyy")&amp;$D$2,tbReporteAsistencia[[#All],[SerialDeBusqueda]:[FechaRegistro]],3,FALSE),"")</f>
        <v/>
      </c>
    </row>
    <row r="312" spans="4:19">
      <c r="D312" s="22" t="str">
        <f>IFERROR(VLOOKUP($A312&amp;TEXT(D$3,"dd/mm/yyyy")&amp;$D$2,tbReporteAsistencia[[#All],[SerialDeBusqueda]:[FechaRegistro]],3,FALSE),"")</f>
        <v/>
      </c>
      <c r="E312" s="22" t="str">
        <f>IFERROR(VLOOKUP($A312&amp;TEXT(E$3,"dd/mm/yyyy")&amp;$D$2,tbReporteAsistencia[[#All],[SerialDeBusqueda]:[FechaRegistro]],3,FALSE),"")</f>
        <v/>
      </c>
      <c r="F312" s="22" t="str">
        <f>IFERROR(VLOOKUP($A312&amp;TEXT(F$3,"dd/mm/yyyy")&amp;$D$2,tbReporteAsistencia[[#All],[SerialDeBusqueda]:[FechaRegistro]],3,FALSE),"")</f>
        <v/>
      </c>
      <c r="G312" s="22" t="str">
        <f>IFERROR(VLOOKUP($A312&amp;TEXT(G$3,"dd/mm/yyyy")&amp;$D$2,tbReporteAsistencia[[#All],[SerialDeBusqueda]:[FechaRegistro]],3,FALSE),"")</f>
        <v/>
      </c>
      <c r="H312" s="22" t="str">
        <f>IFERROR(VLOOKUP($A312&amp;TEXT(H$3,"dd/mm/yyyy")&amp;$D$2,tbReporteAsistencia[[#All],[SerialDeBusqueda]:[FechaRegistro]],3,FALSE),"")</f>
        <v/>
      </c>
      <c r="I312" s="22" t="str">
        <f>IFERROR(VLOOKUP($A312&amp;TEXT(I$3,"dd/mm/yyyy")&amp;$D$2,tbReporteAsistencia[[#All],[SerialDeBusqueda]:[FechaRegistro]],3,FALSE),"")</f>
        <v/>
      </c>
      <c r="J312" s="22" t="str">
        <f>IFERROR(VLOOKUP($A312&amp;TEXT(J$3,"dd/mm/yyyy")&amp;$D$2,tbReporteAsistencia[[#All],[SerialDeBusqueda]:[FechaRegistro]],3,FALSE),"")</f>
        <v/>
      </c>
      <c r="K312" s="22" t="str">
        <f>IFERROR(VLOOKUP($A312&amp;TEXT(K$3,"dd/mm/yyyy")&amp;$D$2,tbReporteAsistencia[[#All],[SerialDeBusqueda]:[FechaRegistro]],3,FALSE),"")</f>
        <v/>
      </c>
      <c r="L312" s="22" t="str">
        <f>IFERROR(VLOOKUP($A312&amp;TEXT(L$3,"dd/mm/yyyy")&amp;$D$2,tbReporteAsistencia[[#All],[SerialDeBusqueda]:[FechaRegistro]],3,FALSE),"")</f>
        <v/>
      </c>
      <c r="M312" s="22" t="str">
        <f>IFERROR(VLOOKUP($A312&amp;TEXT(M$3,"dd/mm/yyyy")&amp;$D$2,tbReporteAsistencia[[#All],[SerialDeBusqueda]:[FechaRegistro]],3,FALSE),"")</f>
        <v/>
      </c>
      <c r="N312" s="22" t="str">
        <f>IFERROR(VLOOKUP($A312&amp;TEXT(N$3,"dd/mm/yyyy")&amp;$D$2,tbReporteAsistencia[[#All],[SerialDeBusqueda]:[FechaRegistro]],3,FALSE),"")</f>
        <v/>
      </c>
      <c r="O312" s="22" t="str">
        <f>IFERROR(VLOOKUP($A312&amp;TEXT(O$3,"dd/mm/yyyy")&amp;$D$2,tbReporteAsistencia[[#All],[SerialDeBusqueda]:[FechaRegistro]],3,FALSE),"")</f>
        <v/>
      </c>
      <c r="P312" s="22" t="str">
        <f>IFERROR(VLOOKUP($A312&amp;TEXT(P$3,"dd/mm/yyyy")&amp;$D$2,tbReporteAsistencia[[#All],[SerialDeBusqueda]:[FechaRegistro]],3,FALSE),"")</f>
        <v/>
      </c>
      <c r="Q312" s="22" t="str">
        <f>IFERROR(VLOOKUP($A312&amp;TEXT(Q$3,"dd/mm/yyyy")&amp;$D$2,tbReporteAsistencia[[#All],[SerialDeBusqueda]:[FechaRegistro]],3,FALSE),"")</f>
        <v/>
      </c>
      <c r="R312" s="22" t="str">
        <f>IFERROR(VLOOKUP($A312&amp;TEXT(R$3,"dd/mm/yyyy")&amp;$D$2,tbReporteAsistencia[[#All],[SerialDeBusqueda]:[FechaRegistro]],3,FALSE),"")</f>
        <v/>
      </c>
      <c r="S312" s="22" t="str">
        <f>IFERROR(VLOOKUP($A312&amp;TEXT(S$3,"dd/mm/yyyy")&amp;$D$2,tbReporteAsistencia[[#All],[SerialDeBusqueda]:[FechaRegistro]],3,FALSE),"")</f>
        <v/>
      </c>
    </row>
    <row r="313" spans="4:19">
      <c r="D313" s="22" t="str">
        <f>IFERROR(VLOOKUP($A313&amp;TEXT(D$3,"dd/mm/yyyy")&amp;$D$2,tbReporteAsistencia[[#All],[SerialDeBusqueda]:[FechaRegistro]],3,FALSE),"")</f>
        <v/>
      </c>
      <c r="E313" s="22" t="str">
        <f>IFERROR(VLOOKUP($A313&amp;TEXT(E$3,"dd/mm/yyyy")&amp;$D$2,tbReporteAsistencia[[#All],[SerialDeBusqueda]:[FechaRegistro]],3,FALSE),"")</f>
        <v/>
      </c>
      <c r="F313" s="22" t="str">
        <f>IFERROR(VLOOKUP($A313&amp;TEXT(F$3,"dd/mm/yyyy")&amp;$D$2,tbReporteAsistencia[[#All],[SerialDeBusqueda]:[FechaRegistro]],3,FALSE),"")</f>
        <v/>
      </c>
      <c r="G313" s="22" t="str">
        <f>IFERROR(VLOOKUP($A313&amp;TEXT(G$3,"dd/mm/yyyy")&amp;$D$2,tbReporteAsistencia[[#All],[SerialDeBusqueda]:[FechaRegistro]],3,FALSE),"")</f>
        <v/>
      </c>
      <c r="H313" s="22" t="str">
        <f>IFERROR(VLOOKUP($A313&amp;TEXT(H$3,"dd/mm/yyyy")&amp;$D$2,tbReporteAsistencia[[#All],[SerialDeBusqueda]:[FechaRegistro]],3,FALSE),"")</f>
        <v/>
      </c>
      <c r="I313" s="22" t="str">
        <f>IFERROR(VLOOKUP($A313&amp;TEXT(I$3,"dd/mm/yyyy")&amp;$D$2,tbReporteAsistencia[[#All],[SerialDeBusqueda]:[FechaRegistro]],3,FALSE),"")</f>
        <v/>
      </c>
      <c r="J313" s="22" t="str">
        <f>IFERROR(VLOOKUP($A313&amp;TEXT(J$3,"dd/mm/yyyy")&amp;$D$2,tbReporteAsistencia[[#All],[SerialDeBusqueda]:[FechaRegistro]],3,FALSE),"")</f>
        <v/>
      </c>
      <c r="K313" s="22" t="str">
        <f>IFERROR(VLOOKUP($A313&amp;TEXT(K$3,"dd/mm/yyyy")&amp;$D$2,tbReporteAsistencia[[#All],[SerialDeBusqueda]:[FechaRegistro]],3,FALSE),"")</f>
        <v/>
      </c>
      <c r="L313" s="22" t="str">
        <f>IFERROR(VLOOKUP($A313&amp;TEXT(L$3,"dd/mm/yyyy")&amp;$D$2,tbReporteAsistencia[[#All],[SerialDeBusqueda]:[FechaRegistro]],3,FALSE),"")</f>
        <v/>
      </c>
      <c r="M313" s="22" t="str">
        <f>IFERROR(VLOOKUP($A313&amp;TEXT(M$3,"dd/mm/yyyy")&amp;$D$2,tbReporteAsistencia[[#All],[SerialDeBusqueda]:[FechaRegistro]],3,FALSE),"")</f>
        <v/>
      </c>
      <c r="N313" s="22" t="str">
        <f>IFERROR(VLOOKUP($A313&amp;TEXT(N$3,"dd/mm/yyyy")&amp;$D$2,tbReporteAsistencia[[#All],[SerialDeBusqueda]:[FechaRegistro]],3,FALSE),"")</f>
        <v/>
      </c>
      <c r="O313" s="22" t="str">
        <f>IFERROR(VLOOKUP($A313&amp;TEXT(O$3,"dd/mm/yyyy")&amp;$D$2,tbReporteAsistencia[[#All],[SerialDeBusqueda]:[FechaRegistro]],3,FALSE),"")</f>
        <v/>
      </c>
      <c r="P313" s="22" t="str">
        <f>IFERROR(VLOOKUP($A313&amp;TEXT(P$3,"dd/mm/yyyy")&amp;$D$2,tbReporteAsistencia[[#All],[SerialDeBusqueda]:[FechaRegistro]],3,FALSE),"")</f>
        <v/>
      </c>
      <c r="Q313" s="22" t="str">
        <f>IFERROR(VLOOKUP($A313&amp;TEXT(Q$3,"dd/mm/yyyy")&amp;$D$2,tbReporteAsistencia[[#All],[SerialDeBusqueda]:[FechaRegistro]],3,FALSE),"")</f>
        <v/>
      </c>
      <c r="R313" s="22" t="str">
        <f>IFERROR(VLOOKUP($A313&amp;TEXT(R$3,"dd/mm/yyyy")&amp;$D$2,tbReporteAsistencia[[#All],[SerialDeBusqueda]:[FechaRegistro]],3,FALSE),"")</f>
        <v/>
      </c>
      <c r="S313" s="22" t="str">
        <f>IFERROR(VLOOKUP($A313&amp;TEXT(S$3,"dd/mm/yyyy")&amp;$D$2,tbReporteAsistencia[[#All],[SerialDeBusqueda]:[FechaRegistro]],3,FALSE),"")</f>
        <v/>
      </c>
    </row>
    <row r="314" spans="4:19">
      <c r="D314" s="22" t="str">
        <f>IFERROR(VLOOKUP($A314&amp;TEXT(D$3,"dd/mm/yyyy")&amp;$D$2,tbReporteAsistencia[[#All],[SerialDeBusqueda]:[FechaRegistro]],3,FALSE),"")</f>
        <v/>
      </c>
      <c r="E314" s="22" t="str">
        <f>IFERROR(VLOOKUP($A314&amp;TEXT(E$3,"dd/mm/yyyy")&amp;$D$2,tbReporteAsistencia[[#All],[SerialDeBusqueda]:[FechaRegistro]],3,FALSE),"")</f>
        <v/>
      </c>
      <c r="F314" s="22" t="str">
        <f>IFERROR(VLOOKUP($A314&amp;TEXT(F$3,"dd/mm/yyyy")&amp;$D$2,tbReporteAsistencia[[#All],[SerialDeBusqueda]:[FechaRegistro]],3,FALSE),"")</f>
        <v/>
      </c>
      <c r="G314" s="22" t="str">
        <f>IFERROR(VLOOKUP($A314&amp;TEXT(G$3,"dd/mm/yyyy")&amp;$D$2,tbReporteAsistencia[[#All],[SerialDeBusqueda]:[FechaRegistro]],3,FALSE),"")</f>
        <v/>
      </c>
      <c r="H314" s="22" t="str">
        <f>IFERROR(VLOOKUP($A314&amp;TEXT(H$3,"dd/mm/yyyy")&amp;$D$2,tbReporteAsistencia[[#All],[SerialDeBusqueda]:[FechaRegistro]],3,FALSE),"")</f>
        <v/>
      </c>
      <c r="I314" s="22" t="str">
        <f>IFERROR(VLOOKUP($A314&amp;TEXT(I$3,"dd/mm/yyyy")&amp;$D$2,tbReporteAsistencia[[#All],[SerialDeBusqueda]:[FechaRegistro]],3,FALSE),"")</f>
        <v/>
      </c>
      <c r="J314" s="22" t="str">
        <f>IFERROR(VLOOKUP($A314&amp;TEXT(J$3,"dd/mm/yyyy")&amp;$D$2,tbReporteAsistencia[[#All],[SerialDeBusqueda]:[FechaRegistro]],3,FALSE),"")</f>
        <v/>
      </c>
      <c r="K314" s="22" t="str">
        <f>IFERROR(VLOOKUP($A314&amp;TEXT(K$3,"dd/mm/yyyy")&amp;$D$2,tbReporteAsistencia[[#All],[SerialDeBusqueda]:[FechaRegistro]],3,FALSE),"")</f>
        <v/>
      </c>
      <c r="L314" s="22" t="str">
        <f>IFERROR(VLOOKUP($A314&amp;TEXT(L$3,"dd/mm/yyyy")&amp;$D$2,tbReporteAsistencia[[#All],[SerialDeBusqueda]:[FechaRegistro]],3,FALSE),"")</f>
        <v/>
      </c>
      <c r="M314" s="22" t="str">
        <f>IFERROR(VLOOKUP($A314&amp;TEXT(M$3,"dd/mm/yyyy")&amp;$D$2,tbReporteAsistencia[[#All],[SerialDeBusqueda]:[FechaRegistro]],3,FALSE),"")</f>
        <v/>
      </c>
      <c r="N314" s="22" t="str">
        <f>IFERROR(VLOOKUP($A314&amp;TEXT(N$3,"dd/mm/yyyy")&amp;$D$2,tbReporteAsistencia[[#All],[SerialDeBusqueda]:[FechaRegistro]],3,FALSE),"")</f>
        <v/>
      </c>
      <c r="O314" s="22" t="str">
        <f>IFERROR(VLOOKUP($A314&amp;TEXT(O$3,"dd/mm/yyyy")&amp;$D$2,tbReporteAsistencia[[#All],[SerialDeBusqueda]:[FechaRegistro]],3,FALSE),"")</f>
        <v/>
      </c>
      <c r="P314" s="22" t="str">
        <f>IFERROR(VLOOKUP($A314&amp;TEXT(P$3,"dd/mm/yyyy")&amp;$D$2,tbReporteAsistencia[[#All],[SerialDeBusqueda]:[FechaRegistro]],3,FALSE),"")</f>
        <v/>
      </c>
      <c r="Q314" s="22" t="str">
        <f>IFERROR(VLOOKUP($A314&amp;TEXT(Q$3,"dd/mm/yyyy")&amp;$D$2,tbReporteAsistencia[[#All],[SerialDeBusqueda]:[FechaRegistro]],3,FALSE),"")</f>
        <v/>
      </c>
      <c r="R314" s="22" t="str">
        <f>IFERROR(VLOOKUP($A314&amp;TEXT(R$3,"dd/mm/yyyy")&amp;$D$2,tbReporteAsistencia[[#All],[SerialDeBusqueda]:[FechaRegistro]],3,FALSE),"")</f>
        <v/>
      </c>
      <c r="S314" s="22" t="str">
        <f>IFERROR(VLOOKUP($A314&amp;TEXT(S$3,"dd/mm/yyyy")&amp;$D$2,tbReporteAsistencia[[#All],[SerialDeBusqueda]:[FechaRegistro]],3,FALSE),"")</f>
        <v/>
      </c>
    </row>
    <row r="315" spans="4:19">
      <c r="D315" s="22" t="str">
        <f>IFERROR(VLOOKUP($A315&amp;TEXT(D$3,"dd/mm/yyyy")&amp;$D$2,tbReporteAsistencia[[#All],[SerialDeBusqueda]:[FechaRegistro]],3,FALSE),"")</f>
        <v/>
      </c>
      <c r="E315" s="22" t="str">
        <f>IFERROR(VLOOKUP($A315&amp;TEXT(E$3,"dd/mm/yyyy")&amp;$D$2,tbReporteAsistencia[[#All],[SerialDeBusqueda]:[FechaRegistro]],3,FALSE),"")</f>
        <v/>
      </c>
      <c r="F315" s="22" t="str">
        <f>IFERROR(VLOOKUP($A315&amp;TEXT(F$3,"dd/mm/yyyy")&amp;$D$2,tbReporteAsistencia[[#All],[SerialDeBusqueda]:[FechaRegistro]],3,FALSE),"")</f>
        <v/>
      </c>
      <c r="G315" s="22" t="str">
        <f>IFERROR(VLOOKUP($A315&amp;TEXT(G$3,"dd/mm/yyyy")&amp;$D$2,tbReporteAsistencia[[#All],[SerialDeBusqueda]:[FechaRegistro]],3,FALSE),"")</f>
        <v/>
      </c>
      <c r="H315" s="22" t="str">
        <f>IFERROR(VLOOKUP($A315&amp;TEXT(H$3,"dd/mm/yyyy")&amp;$D$2,tbReporteAsistencia[[#All],[SerialDeBusqueda]:[FechaRegistro]],3,FALSE),"")</f>
        <v/>
      </c>
      <c r="I315" s="22" t="str">
        <f>IFERROR(VLOOKUP($A315&amp;TEXT(I$3,"dd/mm/yyyy")&amp;$D$2,tbReporteAsistencia[[#All],[SerialDeBusqueda]:[FechaRegistro]],3,FALSE),"")</f>
        <v/>
      </c>
      <c r="J315" s="22" t="str">
        <f>IFERROR(VLOOKUP($A315&amp;TEXT(J$3,"dd/mm/yyyy")&amp;$D$2,tbReporteAsistencia[[#All],[SerialDeBusqueda]:[FechaRegistro]],3,FALSE),"")</f>
        <v/>
      </c>
      <c r="K315" s="22" t="str">
        <f>IFERROR(VLOOKUP($A315&amp;TEXT(K$3,"dd/mm/yyyy")&amp;$D$2,tbReporteAsistencia[[#All],[SerialDeBusqueda]:[FechaRegistro]],3,FALSE),"")</f>
        <v/>
      </c>
      <c r="L315" s="22" t="str">
        <f>IFERROR(VLOOKUP($A315&amp;TEXT(L$3,"dd/mm/yyyy")&amp;$D$2,tbReporteAsistencia[[#All],[SerialDeBusqueda]:[FechaRegistro]],3,FALSE),"")</f>
        <v/>
      </c>
      <c r="M315" s="22" t="str">
        <f>IFERROR(VLOOKUP($A315&amp;TEXT(M$3,"dd/mm/yyyy")&amp;$D$2,tbReporteAsistencia[[#All],[SerialDeBusqueda]:[FechaRegistro]],3,FALSE),"")</f>
        <v/>
      </c>
      <c r="N315" s="22" t="str">
        <f>IFERROR(VLOOKUP($A315&amp;TEXT(N$3,"dd/mm/yyyy")&amp;$D$2,tbReporteAsistencia[[#All],[SerialDeBusqueda]:[FechaRegistro]],3,FALSE),"")</f>
        <v/>
      </c>
      <c r="O315" s="22" t="str">
        <f>IFERROR(VLOOKUP($A315&amp;TEXT(O$3,"dd/mm/yyyy")&amp;$D$2,tbReporteAsistencia[[#All],[SerialDeBusqueda]:[FechaRegistro]],3,FALSE),"")</f>
        <v/>
      </c>
      <c r="P315" s="22" t="str">
        <f>IFERROR(VLOOKUP($A315&amp;TEXT(P$3,"dd/mm/yyyy")&amp;$D$2,tbReporteAsistencia[[#All],[SerialDeBusqueda]:[FechaRegistro]],3,FALSE),"")</f>
        <v/>
      </c>
      <c r="Q315" s="22" t="str">
        <f>IFERROR(VLOOKUP($A315&amp;TEXT(Q$3,"dd/mm/yyyy")&amp;$D$2,tbReporteAsistencia[[#All],[SerialDeBusqueda]:[FechaRegistro]],3,FALSE),"")</f>
        <v/>
      </c>
      <c r="R315" s="22" t="str">
        <f>IFERROR(VLOOKUP($A315&amp;TEXT(R$3,"dd/mm/yyyy")&amp;$D$2,tbReporteAsistencia[[#All],[SerialDeBusqueda]:[FechaRegistro]],3,FALSE),"")</f>
        <v/>
      </c>
      <c r="S315" s="22" t="str">
        <f>IFERROR(VLOOKUP($A315&amp;TEXT(S$3,"dd/mm/yyyy")&amp;$D$2,tbReporteAsistencia[[#All],[SerialDeBusqueda]:[FechaRegistro]],3,FALSE),"")</f>
        <v/>
      </c>
    </row>
    <row r="316" spans="4:19">
      <c r="D316" s="22" t="str">
        <f>IFERROR(VLOOKUP($A316&amp;TEXT(D$3,"dd/mm/yyyy")&amp;$D$2,tbReporteAsistencia[[#All],[SerialDeBusqueda]:[FechaRegistro]],3,FALSE),"")</f>
        <v/>
      </c>
      <c r="E316" s="22" t="str">
        <f>IFERROR(VLOOKUP($A316&amp;TEXT(E$3,"dd/mm/yyyy")&amp;$D$2,tbReporteAsistencia[[#All],[SerialDeBusqueda]:[FechaRegistro]],3,FALSE),"")</f>
        <v/>
      </c>
      <c r="F316" s="22" t="str">
        <f>IFERROR(VLOOKUP($A316&amp;TEXT(F$3,"dd/mm/yyyy")&amp;$D$2,tbReporteAsistencia[[#All],[SerialDeBusqueda]:[FechaRegistro]],3,FALSE),"")</f>
        <v/>
      </c>
      <c r="G316" s="22" t="str">
        <f>IFERROR(VLOOKUP($A316&amp;TEXT(G$3,"dd/mm/yyyy")&amp;$D$2,tbReporteAsistencia[[#All],[SerialDeBusqueda]:[FechaRegistro]],3,FALSE),"")</f>
        <v/>
      </c>
      <c r="H316" s="22" t="str">
        <f>IFERROR(VLOOKUP($A316&amp;TEXT(H$3,"dd/mm/yyyy")&amp;$D$2,tbReporteAsistencia[[#All],[SerialDeBusqueda]:[FechaRegistro]],3,FALSE),"")</f>
        <v/>
      </c>
      <c r="I316" s="22" t="str">
        <f>IFERROR(VLOOKUP($A316&amp;TEXT(I$3,"dd/mm/yyyy")&amp;$D$2,tbReporteAsistencia[[#All],[SerialDeBusqueda]:[FechaRegistro]],3,FALSE),"")</f>
        <v/>
      </c>
      <c r="J316" s="22" t="str">
        <f>IFERROR(VLOOKUP($A316&amp;TEXT(J$3,"dd/mm/yyyy")&amp;$D$2,tbReporteAsistencia[[#All],[SerialDeBusqueda]:[FechaRegistro]],3,FALSE),"")</f>
        <v/>
      </c>
      <c r="K316" s="22" t="str">
        <f>IFERROR(VLOOKUP($A316&amp;TEXT(K$3,"dd/mm/yyyy")&amp;$D$2,tbReporteAsistencia[[#All],[SerialDeBusqueda]:[FechaRegistro]],3,FALSE),"")</f>
        <v/>
      </c>
      <c r="L316" s="22" t="str">
        <f>IFERROR(VLOOKUP($A316&amp;TEXT(L$3,"dd/mm/yyyy")&amp;$D$2,tbReporteAsistencia[[#All],[SerialDeBusqueda]:[FechaRegistro]],3,FALSE),"")</f>
        <v/>
      </c>
      <c r="M316" s="22" t="str">
        <f>IFERROR(VLOOKUP($A316&amp;TEXT(M$3,"dd/mm/yyyy")&amp;$D$2,tbReporteAsistencia[[#All],[SerialDeBusqueda]:[FechaRegistro]],3,FALSE),"")</f>
        <v/>
      </c>
      <c r="N316" s="22" t="str">
        <f>IFERROR(VLOOKUP($A316&amp;TEXT(N$3,"dd/mm/yyyy")&amp;$D$2,tbReporteAsistencia[[#All],[SerialDeBusqueda]:[FechaRegistro]],3,FALSE),"")</f>
        <v/>
      </c>
      <c r="O316" s="22" t="str">
        <f>IFERROR(VLOOKUP($A316&amp;TEXT(O$3,"dd/mm/yyyy")&amp;$D$2,tbReporteAsistencia[[#All],[SerialDeBusqueda]:[FechaRegistro]],3,FALSE),"")</f>
        <v/>
      </c>
      <c r="P316" s="22" t="str">
        <f>IFERROR(VLOOKUP($A316&amp;TEXT(P$3,"dd/mm/yyyy")&amp;$D$2,tbReporteAsistencia[[#All],[SerialDeBusqueda]:[FechaRegistro]],3,FALSE),"")</f>
        <v/>
      </c>
      <c r="Q316" s="22" t="str">
        <f>IFERROR(VLOOKUP($A316&amp;TEXT(Q$3,"dd/mm/yyyy")&amp;$D$2,tbReporteAsistencia[[#All],[SerialDeBusqueda]:[FechaRegistro]],3,FALSE),"")</f>
        <v/>
      </c>
      <c r="R316" s="22" t="str">
        <f>IFERROR(VLOOKUP($A316&amp;TEXT(R$3,"dd/mm/yyyy")&amp;$D$2,tbReporteAsistencia[[#All],[SerialDeBusqueda]:[FechaRegistro]],3,FALSE),"")</f>
        <v/>
      </c>
      <c r="S316" s="22" t="str">
        <f>IFERROR(VLOOKUP($A316&amp;TEXT(S$3,"dd/mm/yyyy")&amp;$D$2,tbReporteAsistencia[[#All],[SerialDeBusqueda]:[FechaRegistro]],3,FALSE),"")</f>
        <v/>
      </c>
    </row>
    <row r="317" spans="4:19">
      <c r="D317" s="22" t="str">
        <f>IFERROR(VLOOKUP($A317&amp;TEXT(D$3,"dd/mm/yyyy")&amp;$D$2,tbReporteAsistencia[[#All],[SerialDeBusqueda]:[FechaRegistro]],3,FALSE),"")</f>
        <v/>
      </c>
      <c r="E317" s="22" t="str">
        <f>IFERROR(VLOOKUP($A317&amp;TEXT(E$3,"dd/mm/yyyy")&amp;$D$2,tbReporteAsistencia[[#All],[SerialDeBusqueda]:[FechaRegistro]],3,FALSE),"")</f>
        <v/>
      </c>
      <c r="F317" s="22" t="str">
        <f>IFERROR(VLOOKUP($A317&amp;TEXT(F$3,"dd/mm/yyyy")&amp;$D$2,tbReporteAsistencia[[#All],[SerialDeBusqueda]:[FechaRegistro]],3,FALSE),"")</f>
        <v/>
      </c>
      <c r="G317" s="22" t="str">
        <f>IFERROR(VLOOKUP($A317&amp;TEXT(G$3,"dd/mm/yyyy")&amp;$D$2,tbReporteAsistencia[[#All],[SerialDeBusqueda]:[FechaRegistro]],3,FALSE),"")</f>
        <v/>
      </c>
      <c r="H317" s="22" t="str">
        <f>IFERROR(VLOOKUP($A317&amp;TEXT(H$3,"dd/mm/yyyy")&amp;$D$2,tbReporteAsistencia[[#All],[SerialDeBusqueda]:[FechaRegistro]],3,FALSE),"")</f>
        <v/>
      </c>
      <c r="I317" s="22" t="str">
        <f>IFERROR(VLOOKUP($A317&amp;TEXT(I$3,"dd/mm/yyyy")&amp;$D$2,tbReporteAsistencia[[#All],[SerialDeBusqueda]:[FechaRegistro]],3,FALSE),"")</f>
        <v/>
      </c>
      <c r="J317" s="22" t="str">
        <f>IFERROR(VLOOKUP($A317&amp;TEXT(J$3,"dd/mm/yyyy")&amp;$D$2,tbReporteAsistencia[[#All],[SerialDeBusqueda]:[FechaRegistro]],3,FALSE),"")</f>
        <v/>
      </c>
      <c r="K317" s="22" t="str">
        <f>IFERROR(VLOOKUP($A317&amp;TEXT(K$3,"dd/mm/yyyy")&amp;$D$2,tbReporteAsistencia[[#All],[SerialDeBusqueda]:[FechaRegistro]],3,FALSE),"")</f>
        <v/>
      </c>
      <c r="L317" s="22" t="str">
        <f>IFERROR(VLOOKUP($A317&amp;TEXT(L$3,"dd/mm/yyyy")&amp;$D$2,tbReporteAsistencia[[#All],[SerialDeBusqueda]:[FechaRegistro]],3,FALSE),"")</f>
        <v/>
      </c>
      <c r="M317" s="22" t="str">
        <f>IFERROR(VLOOKUP($A317&amp;TEXT(M$3,"dd/mm/yyyy")&amp;$D$2,tbReporteAsistencia[[#All],[SerialDeBusqueda]:[FechaRegistro]],3,FALSE),"")</f>
        <v/>
      </c>
      <c r="N317" s="22" t="str">
        <f>IFERROR(VLOOKUP($A317&amp;TEXT(N$3,"dd/mm/yyyy")&amp;$D$2,tbReporteAsistencia[[#All],[SerialDeBusqueda]:[FechaRegistro]],3,FALSE),"")</f>
        <v/>
      </c>
      <c r="O317" s="22" t="str">
        <f>IFERROR(VLOOKUP($A317&amp;TEXT(O$3,"dd/mm/yyyy")&amp;$D$2,tbReporteAsistencia[[#All],[SerialDeBusqueda]:[FechaRegistro]],3,FALSE),"")</f>
        <v/>
      </c>
      <c r="P317" s="22" t="str">
        <f>IFERROR(VLOOKUP($A317&amp;TEXT(P$3,"dd/mm/yyyy")&amp;$D$2,tbReporteAsistencia[[#All],[SerialDeBusqueda]:[FechaRegistro]],3,FALSE),"")</f>
        <v/>
      </c>
      <c r="Q317" s="22" t="str">
        <f>IFERROR(VLOOKUP($A317&amp;TEXT(Q$3,"dd/mm/yyyy")&amp;$D$2,tbReporteAsistencia[[#All],[SerialDeBusqueda]:[FechaRegistro]],3,FALSE),"")</f>
        <v/>
      </c>
      <c r="R317" s="22" t="str">
        <f>IFERROR(VLOOKUP($A317&amp;TEXT(R$3,"dd/mm/yyyy")&amp;$D$2,tbReporteAsistencia[[#All],[SerialDeBusqueda]:[FechaRegistro]],3,FALSE),"")</f>
        <v/>
      </c>
      <c r="S317" s="22" t="str">
        <f>IFERROR(VLOOKUP($A317&amp;TEXT(S$3,"dd/mm/yyyy")&amp;$D$2,tbReporteAsistencia[[#All],[SerialDeBusqueda]:[FechaRegistro]],3,FALSE),"")</f>
        <v/>
      </c>
    </row>
    <row r="318" spans="4:19">
      <c r="D318" s="22" t="str">
        <f>IFERROR(VLOOKUP($A318&amp;TEXT(D$3,"dd/mm/yyyy")&amp;$D$2,tbReporteAsistencia[[#All],[SerialDeBusqueda]:[FechaRegistro]],3,FALSE),"")</f>
        <v/>
      </c>
      <c r="E318" s="22" t="str">
        <f>IFERROR(VLOOKUP($A318&amp;TEXT(E$3,"dd/mm/yyyy")&amp;$D$2,tbReporteAsistencia[[#All],[SerialDeBusqueda]:[FechaRegistro]],3,FALSE),"")</f>
        <v/>
      </c>
      <c r="F318" s="22" t="str">
        <f>IFERROR(VLOOKUP($A318&amp;TEXT(F$3,"dd/mm/yyyy")&amp;$D$2,tbReporteAsistencia[[#All],[SerialDeBusqueda]:[FechaRegistro]],3,FALSE),"")</f>
        <v/>
      </c>
      <c r="G318" s="22" t="str">
        <f>IFERROR(VLOOKUP($A318&amp;TEXT(G$3,"dd/mm/yyyy")&amp;$D$2,tbReporteAsistencia[[#All],[SerialDeBusqueda]:[FechaRegistro]],3,FALSE),"")</f>
        <v/>
      </c>
      <c r="H318" s="22" t="str">
        <f>IFERROR(VLOOKUP($A318&amp;TEXT(H$3,"dd/mm/yyyy")&amp;$D$2,tbReporteAsistencia[[#All],[SerialDeBusqueda]:[FechaRegistro]],3,FALSE),"")</f>
        <v/>
      </c>
      <c r="I318" s="22" t="str">
        <f>IFERROR(VLOOKUP($A318&amp;TEXT(I$3,"dd/mm/yyyy")&amp;$D$2,tbReporteAsistencia[[#All],[SerialDeBusqueda]:[FechaRegistro]],3,FALSE),"")</f>
        <v/>
      </c>
      <c r="J318" s="22" t="str">
        <f>IFERROR(VLOOKUP($A318&amp;TEXT(J$3,"dd/mm/yyyy")&amp;$D$2,tbReporteAsistencia[[#All],[SerialDeBusqueda]:[FechaRegistro]],3,FALSE),"")</f>
        <v/>
      </c>
      <c r="K318" s="22" t="str">
        <f>IFERROR(VLOOKUP($A318&amp;TEXT(K$3,"dd/mm/yyyy")&amp;$D$2,tbReporteAsistencia[[#All],[SerialDeBusqueda]:[FechaRegistro]],3,FALSE),"")</f>
        <v/>
      </c>
      <c r="L318" s="22" t="str">
        <f>IFERROR(VLOOKUP($A318&amp;TEXT(L$3,"dd/mm/yyyy")&amp;$D$2,tbReporteAsistencia[[#All],[SerialDeBusqueda]:[FechaRegistro]],3,FALSE),"")</f>
        <v/>
      </c>
      <c r="M318" s="22" t="str">
        <f>IFERROR(VLOOKUP($A318&amp;TEXT(M$3,"dd/mm/yyyy")&amp;$D$2,tbReporteAsistencia[[#All],[SerialDeBusqueda]:[FechaRegistro]],3,FALSE),"")</f>
        <v/>
      </c>
      <c r="N318" s="22" t="str">
        <f>IFERROR(VLOOKUP($A318&amp;TEXT(N$3,"dd/mm/yyyy")&amp;$D$2,tbReporteAsistencia[[#All],[SerialDeBusqueda]:[FechaRegistro]],3,FALSE),"")</f>
        <v/>
      </c>
      <c r="O318" s="22" t="str">
        <f>IFERROR(VLOOKUP($A318&amp;TEXT(O$3,"dd/mm/yyyy")&amp;$D$2,tbReporteAsistencia[[#All],[SerialDeBusqueda]:[FechaRegistro]],3,FALSE),"")</f>
        <v/>
      </c>
      <c r="P318" s="22" t="str">
        <f>IFERROR(VLOOKUP($A318&amp;TEXT(P$3,"dd/mm/yyyy")&amp;$D$2,tbReporteAsistencia[[#All],[SerialDeBusqueda]:[FechaRegistro]],3,FALSE),"")</f>
        <v/>
      </c>
      <c r="Q318" s="22" t="str">
        <f>IFERROR(VLOOKUP($A318&amp;TEXT(Q$3,"dd/mm/yyyy")&amp;$D$2,tbReporteAsistencia[[#All],[SerialDeBusqueda]:[FechaRegistro]],3,FALSE),"")</f>
        <v/>
      </c>
      <c r="R318" s="22" t="str">
        <f>IFERROR(VLOOKUP($A318&amp;TEXT(R$3,"dd/mm/yyyy")&amp;$D$2,tbReporteAsistencia[[#All],[SerialDeBusqueda]:[FechaRegistro]],3,FALSE),"")</f>
        <v/>
      </c>
      <c r="S318" s="22" t="str">
        <f>IFERROR(VLOOKUP($A318&amp;TEXT(S$3,"dd/mm/yyyy")&amp;$D$2,tbReporteAsistencia[[#All],[SerialDeBusqueda]:[FechaRegistro]],3,FALSE),"")</f>
        <v/>
      </c>
    </row>
    <row r="319" spans="4:19">
      <c r="D319" s="22" t="str">
        <f>IFERROR(VLOOKUP($A319&amp;TEXT(D$3,"dd/mm/yyyy")&amp;$D$2,tbReporteAsistencia[[#All],[SerialDeBusqueda]:[FechaRegistro]],3,FALSE),"")</f>
        <v/>
      </c>
      <c r="E319" s="22" t="str">
        <f>IFERROR(VLOOKUP($A319&amp;TEXT(E$3,"dd/mm/yyyy")&amp;$D$2,tbReporteAsistencia[[#All],[SerialDeBusqueda]:[FechaRegistro]],3,FALSE),"")</f>
        <v/>
      </c>
      <c r="F319" s="22" t="str">
        <f>IFERROR(VLOOKUP($A319&amp;TEXT(F$3,"dd/mm/yyyy")&amp;$D$2,tbReporteAsistencia[[#All],[SerialDeBusqueda]:[FechaRegistro]],3,FALSE),"")</f>
        <v/>
      </c>
      <c r="G319" s="22" t="str">
        <f>IFERROR(VLOOKUP($A319&amp;TEXT(G$3,"dd/mm/yyyy")&amp;$D$2,tbReporteAsistencia[[#All],[SerialDeBusqueda]:[FechaRegistro]],3,FALSE),"")</f>
        <v/>
      </c>
      <c r="H319" s="22" t="str">
        <f>IFERROR(VLOOKUP($A319&amp;TEXT(H$3,"dd/mm/yyyy")&amp;$D$2,tbReporteAsistencia[[#All],[SerialDeBusqueda]:[FechaRegistro]],3,FALSE),"")</f>
        <v/>
      </c>
      <c r="I319" s="22" t="str">
        <f>IFERROR(VLOOKUP($A319&amp;TEXT(I$3,"dd/mm/yyyy")&amp;$D$2,tbReporteAsistencia[[#All],[SerialDeBusqueda]:[FechaRegistro]],3,FALSE),"")</f>
        <v/>
      </c>
      <c r="J319" s="22" t="str">
        <f>IFERROR(VLOOKUP($A319&amp;TEXT(J$3,"dd/mm/yyyy")&amp;$D$2,tbReporteAsistencia[[#All],[SerialDeBusqueda]:[FechaRegistro]],3,FALSE),"")</f>
        <v/>
      </c>
      <c r="K319" s="22" t="str">
        <f>IFERROR(VLOOKUP($A319&amp;TEXT(K$3,"dd/mm/yyyy")&amp;$D$2,tbReporteAsistencia[[#All],[SerialDeBusqueda]:[FechaRegistro]],3,FALSE),"")</f>
        <v/>
      </c>
      <c r="L319" s="22" t="str">
        <f>IFERROR(VLOOKUP($A319&amp;TEXT(L$3,"dd/mm/yyyy")&amp;$D$2,tbReporteAsistencia[[#All],[SerialDeBusqueda]:[FechaRegistro]],3,FALSE),"")</f>
        <v/>
      </c>
      <c r="M319" s="22" t="str">
        <f>IFERROR(VLOOKUP($A319&amp;TEXT(M$3,"dd/mm/yyyy")&amp;$D$2,tbReporteAsistencia[[#All],[SerialDeBusqueda]:[FechaRegistro]],3,FALSE),"")</f>
        <v/>
      </c>
      <c r="N319" s="22" t="str">
        <f>IFERROR(VLOOKUP($A319&amp;TEXT(N$3,"dd/mm/yyyy")&amp;$D$2,tbReporteAsistencia[[#All],[SerialDeBusqueda]:[FechaRegistro]],3,FALSE),"")</f>
        <v/>
      </c>
      <c r="O319" s="22" t="str">
        <f>IFERROR(VLOOKUP($A319&amp;TEXT(O$3,"dd/mm/yyyy")&amp;$D$2,tbReporteAsistencia[[#All],[SerialDeBusqueda]:[FechaRegistro]],3,FALSE),"")</f>
        <v/>
      </c>
      <c r="P319" s="22" t="str">
        <f>IFERROR(VLOOKUP($A319&amp;TEXT(P$3,"dd/mm/yyyy")&amp;$D$2,tbReporteAsistencia[[#All],[SerialDeBusqueda]:[FechaRegistro]],3,FALSE),"")</f>
        <v/>
      </c>
      <c r="Q319" s="22" t="str">
        <f>IFERROR(VLOOKUP($A319&amp;TEXT(Q$3,"dd/mm/yyyy")&amp;$D$2,tbReporteAsistencia[[#All],[SerialDeBusqueda]:[FechaRegistro]],3,FALSE),"")</f>
        <v/>
      </c>
      <c r="R319" s="22" t="str">
        <f>IFERROR(VLOOKUP($A319&amp;TEXT(R$3,"dd/mm/yyyy")&amp;$D$2,tbReporteAsistencia[[#All],[SerialDeBusqueda]:[FechaRegistro]],3,FALSE),"")</f>
        <v/>
      </c>
      <c r="S319" s="22" t="str">
        <f>IFERROR(VLOOKUP($A319&amp;TEXT(S$3,"dd/mm/yyyy")&amp;$D$2,tbReporteAsistencia[[#All],[SerialDeBusqueda]:[FechaRegistro]],3,FALSE),"")</f>
        <v/>
      </c>
    </row>
    <row r="320" spans="4:19">
      <c r="D320" s="22" t="str">
        <f>IFERROR(VLOOKUP($A320&amp;TEXT(D$3,"dd/mm/yyyy")&amp;$D$2,tbReporteAsistencia[[#All],[SerialDeBusqueda]:[FechaRegistro]],3,FALSE),"")</f>
        <v/>
      </c>
      <c r="E320" s="22" t="str">
        <f>IFERROR(VLOOKUP($A320&amp;TEXT(E$3,"dd/mm/yyyy")&amp;$D$2,tbReporteAsistencia[[#All],[SerialDeBusqueda]:[FechaRegistro]],3,FALSE),"")</f>
        <v/>
      </c>
      <c r="F320" s="22" t="str">
        <f>IFERROR(VLOOKUP($A320&amp;TEXT(F$3,"dd/mm/yyyy")&amp;$D$2,tbReporteAsistencia[[#All],[SerialDeBusqueda]:[FechaRegistro]],3,FALSE),"")</f>
        <v/>
      </c>
      <c r="G320" s="22" t="str">
        <f>IFERROR(VLOOKUP($A320&amp;TEXT(G$3,"dd/mm/yyyy")&amp;$D$2,tbReporteAsistencia[[#All],[SerialDeBusqueda]:[FechaRegistro]],3,FALSE),"")</f>
        <v/>
      </c>
      <c r="H320" s="22" t="str">
        <f>IFERROR(VLOOKUP($A320&amp;TEXT(H$3,"dd/mm/yyyy")&amp;$D$2,tbReporteAsistencia[[#All],[SerialDeBusqueda]:[FechaRegistro]],3,FALSE),"")</f>
        <v/>
      </c>
      <c r="I320" s="22" t="str">
        <f>IFERROR(VLOOKUP($A320&amp;TEXT(I$3,"dd/mm/yyyy")&amp;$D$2,tbReporteAsistencia[[#All],[SerialDeBusqueda]:[FechaRegistro]],3,FALSE),"")</f>
        <v/>
      </c>
      <c r="J320" s="22" t="str">
        <f>IFERROR(VLOOKUP($A320&amp;TEXT(J$3,"dd/mm/yyyy")&amp;$D$2,tbReporteAsistencia[[#All],[SerialDeBusqueda]:[FechaRegistro]],3,FALSE),"")</f>
        <v/>
      </c>
      <c r="K320" s="22" t="str">
        <f>IFERROR(VLOOKUP($A320&amp;TEXT(K$3,"dd/mm/yyyy")&amp;$D$2,tbReporteAsistencia[[#All],[SerialDeBusqueda]:[FechaRegistro]],3,FALSE),"")</f>
        <v/>
      </c>
      <c r="L320" s="22" t="str">
        <f>IFERROR(VLOOKUP($A320&amp;TEXT(L$3,"dd/mm/yyyy")&amp;$D$2,tbReporteAsistencia[[#All],[SerialDeBusqueda]:[FechaRegistro]],3,FALSE),"")</f>
        <v/>
      </c>
      <c r="M320" s="22" t="str">
        <f>IFERROR(VLOOKUP($A320&amp;TEXT(M$3,"dd/mm/yyyy")&amp;$D$2,tbReporteAsistencia[[#All],[SerialDeBusqueda]:[FechaRegistro]],3,FALSE),"")</f>
        <v/>
      </c>
      <c r="N320" s="22" t="str">
        <f>IFERROR(VLOOKUP($A320&amp;TEXT(N$3,"dd/mm/yyyy")&amp;$D$2,tbReporteAsistencia[[#All],[SerialDeBusqueda]:[FechaRegistro]],3,FALSE),"")</f>
        <v/>
      </c>
      <c r="O320" s="22" t="str">
        <f>IFERROR(VLOOKUP($A320&amp;TEXT(O$3,"dd/mm/yyyy")&amp;$D$2,tbReporteAsistencia[[#All],[SerialDeBusqueda]:[FechaRegistro]],3,FALSE),"")</f>
        <v/>
      </c>
      <c r="P320" s="22" t="str">
        <f>IFERROR(VLOOKUP($A320&amp;TEXT(P$3,"dd/mm/yyyy")&amp;$D$2,tbReporteAsistencia[[#All],[SerialDeBusqueda]:[FechaRegistro]],3,FALSE),"")</f>
        <v/>
      </c>
      <c r="Q320" s="22" t="str">
        <f>IFERROR(VLOOKUP($A320&amp;TEXT(Q$3,"dd/mm/yyyy")&amp;$D$2,tbReporteAsistencia[[#All],[SerialDeBusqueda]:[FechaRegistro]],3,FALSE),"")</f>
        <v/>
      </c>
      <c r="R320" s="22" t="str">
        <f>IFERROR(VLOOKUP($A320&amp;TEXT(R$3,"dd/mm/yyyy")&amp;$D$2,tbReporteAsistencia[[#All],[SerialDeBusqueda]:[FechaRegistro]],3,FALSE),"")</f>
        <v/>
      </c>
      <c r="S320" s="22" t="str">
        <f>IFERROR(VLOOKUP($A320&amp;TEXT(S$3,"dd/mm/yyyy")&amp;$D$2,tbReporteAsistencia[[#All],[SerialDeBusqueda]:[FechaRegistro]],3,FALSE),"")</f>
        <v/>
      </c>
    </row>
    <row r="321" spans="4:19">
      <c r="D321" s="22" t="str">
        <f>IFERROR(VLOOKUP($A321&amp;TEXT(D$3,"dd/mm/yyyy")&amp;$D$2,tbReporteAsistencia[[#All],[SerialDeBusqueda]:[FechaRegistro]],3,FALSE),"")</f>
        <v/>
      </c>
      <c r="E321" s="22" t="str">
        <f>IFERROR(VLOOKUP($A321&amp;TEXT(E$3,"dd/mm/yyyy")&amp;$D$2,tbReporteAsistencia[[#All],[SerialDeBusqueda]:[FechaRegistro]],3,FALSE),"")</f>
        <v/>
      </c>
      <c r="F321" s="22" t="str">
        <f>IFERROR(VLOOKUP($A321&amp;TEXT(F$3,"dd/mm/yyyy")&amp;$D$2,tbReporteAsistencia[[#All],[SerialDeBusqueda]:[FechaRegistro]],3,FALSE),"")</f>
        <v/>
      </c>
      <c r="G321" s="22" t="str">
        <f>IFERROR(VLOOKUP($A321&amp;TEXT(G$3,"dd/mm/yyyy")&amp;$D$2,tbReporteAsistencia[[#All],[SerialDeBusqueda]:[FechaRegistro]],3,FALSE),"")</f>
        <v/>
      </c>
      <c r="H321" s="22" t="str">
        <f>IFERROR(VLOOKUP($A321&amp;TEXT(H$3,"dd/mm/yyyy")&amp;$D$2,tbReporteAsistencia[[#All],[SerialDeBusqueda]:[FechaRegistro]],3,FALSE),"")</f>
        <v/>
      </c>
      <c r="I321" s="22" t="str">
        <f>IFERROR(VLOOKUP($A321&amp;TEXT(I$3,"dd/mm/yyyy")&amp;$D$2,tbReporteAsistencia[[#All],[SerialDeBusqueda]:[FechaRegistro]],3,FALSE),"")</f>
        <v/>
      </c>
      <c r="J321" s="22" t="str">
        <f>IFERROR(VLOOKUP($A321&amp;TEXT(J$3,"dd/mm/yyyy")&amp;$D$2,tbReporteAsistencia[[#All],[SerialDeBusqueda]:[FechaRegistro]],3,FALSE),"")</f>
        <v/>
      </c>
      <c r="K321" s="22" t="str">
        <f>IFERROR(VLOOKUP($A321&amp;TEXT(K$3,"dd/mm/yyyy")&amp;$D$2,tbReporteAsistencia[[#All],[SerialDeBusqueda]:[FechaRegistro]],3,FALSE),"")</f>
        <v/>
      </c>
      <c r="L321" s="22" t="str">
        <f>IFERROR(VLOOKUP($A321&amp;TEXT(L$3,"dd/mm/yyyy")&amp;$D$2,tbReporteAsistencia[[#All],[SerialDeBusqueda]:[FechaRegistro]],3,FALSE),"")</f>
        <v/>
      </c>
      <c r="M321" s="22" t="str">
        <f>IFERROR(VLOOKUP($A321&amp;TEXT(M$3,"dd/mm/yyyy")&amp;$D$2,tbReporteAsistencia[[#All],[SerialDeBusqueda]:[FechaRegistro]],3,FALSE),"")</f>
        <v/>
      </c>
      <c r="N321" s="22" t="str">
        <f>IFERROR(VLOOKUP($A321&amp;TEXT(N$3,"dd/mm/yyyy")&amp;$D$2,tbReporteAsistencia[[#All],[SerialDeBusqueda]:[FechaRegistro]],3,FALSE),"")</f>
        <v/>
      </c>
      <c r="O321" s="22" t="str">
        <f>IFERROR(VLOOKUP($A321&amp;TEXT(O$3,"dd/mm/yyyy")&amp;$D$2,tbReporteAsistencia[[#All],[SerialDeBusqueda]:[FechaRegistro]],3,FALSE),"")</f>
        <v/>
      </c>
      <c r="P321" s="22" t="str">
        <f>IFERROR(VLOOKUP($A321&amp;TEXT(P$3,"dd/mm/yyyy")&amp;$D$2,tbReporteAsistencia[[#All],[SerialDeBusqueda]:[FechaRegistro]],3,FALSE),"")</f>
        <v/>
      </c>
      <c r="Q321" s="22" t="str">
        <f>IFERROR(VLOOKUP($A321&amp;TEXT(Q$3,"dd/mm/yyyy")&amp;$D$2,tbReporteAsistencia[[#All],[SerialDeBusqueda]:[FechaRegistro]],3,FALSE),"")</f>
        <v/>
      </c>
      <c r="R321" s="22" t="str">
        <f>IFERROR(VLOOKUP($A321&amp;TEXT(R$3,"dd/mm/yyyy")&amp;$D$2,tbReporteAsistencia[[#All],[SerialDeBusqueda]:[FechaRegistro]],3,FALSE),"")</f>
        <v/>
      </c>
      <c r="S321" s="22" t="str">
        <f>IFERROR(VLOOKUP($A321&amp;TEXT(S$3,"dd/mm/yyyy")&amp;$D$2,tbReporteAsistencia[[#All],[SerialDeBusqueda]:[FechaRegistro]],3,FALSE),"")</f>
        <v/>
      </c>
    </row>
    <row r="322" spans="4:19">
      <c r="D322" s="22" t="str">
        <f>IFERROR(VLOOKUP($A322&amp;TEXT(D$3,"dd/mm/yyyy")&amp;$D$2,tbReporteAsistencia[[#All],[SerialDeBusqueda]:[FechaRegistro]],3,FALSE),"")</f>
        <v/>
      </c>
      <c r="E322" s="22" t="str">
        <f>IFERROR(VLOOKUP($A322&amp;TEXT(E$3,"dd/mm/yyyy")&amp;$D$2,tbReporteAsistencia[[#All],[SerialDeBusqueda]:[FechaRegistro]],3,FALSE),"")</f>
        <v/>
      </c>
      <c r="F322" s="22" t="str">
        <f>IFERROR(VLOOKUP($A322&amp;TEXT(F$3,"dd/mm/yyyy")&amp;$D$2,tbReporteAsistencia[[#All],[SerialDeBusqueda]:[FechaRegistro]],3,FALSE),"")</f>
        <v/>
      </c>
      <c r="G322" s="22" t="str">
        <f>IFERROR(VLOOKUP($A322&amp;TEXT(G$3,"dd/mm/yyyy")&amp;$D$2,tbReporteAsistencia[[#All],[SerialDeBusqueda]:[FechaRegistro]],3,FALSE),"")</f>
        <v/>
      </c>
      <c r="H322" s="22" t="str">
        <f>IFERROR(VLOOKUP($A322&amp;TEXT(H$3,"dd/mm/yyyy")&amp;$D$2,tbReporteAsistencia[[#All],[SerialDeBusqueda]:[FechaRegistro]],3,FALSE),"")</f>
        <v/>
      </c>
      <c r="I322" s="22" t="str">
        <f>IFERROR(VLOOKUP($A322&amp;TEXT(I$3,"dd/mm/yyyy")&amp;$D$2,tbReporteAsistencia[[#All],[SerialDeBusqueda]:[FechaRegistro]],3,FALSE),"")</f>
        <v/>
      </c>
      <c r="J322" s="22" t="str">
        <f>IFERROR(VLOOKUP($A322&amp;TEXT(J$3,"dd/mm/yyyy")&amp;$D$2,tbReporteAsistencia[[#All],[SerialDeBusqueda]:[FechaRegistro]],3,FALSE),"")</f>
        <v/>
      </c>
      <c r="K322" s="22" t="str">
        <f>IFERROR(VLOOKUP($A322&amp;TEXT(K$3,"dd/mm/yyyy")&amp;$D$2,tbReporteAsistencia[[#All],[SerialDeBusqueda]:[FechaRegistro]],3,FALSE),"")</f>
        <v/>
      </c>
      <c r="L322" s="22" t="str">
        <f>IFERROR(VLOOKUP($A322&amp;TEXT(L$3,"dd/mm/yyyy")&amp;$D$2,tbReporteAsistencia[[#All],[SerialDeBusqueda]:[FechaRegistro]],3,FALSE),"")</f>
        <v/>
      </c>
      <c r="M322" s="22" t="str">
        <f>IFERROR(VLOOKUP($A322&amp;TEXT(M$3,"dd/mm/yyyy")&amp;$D$2,tbReporteAsistencia[[#All],[SerialDeBusqueda]:[FechaRegistro]],3,FALSE),"")</f>
        <v/>
      </c>
      <c r="N322" s="22" t="str">
        <f>IFERROR(VLOOKUP($A322&amp;TEXT(N$3,"dd/mm/yyyy")&amp;$D$2,tbReporteAsistencia[[#All],[SerialDeBusqueda]:[FechaRegistro]],3,FALSE),"")</f>
        <v/>
      </c>
      <c r="O322" s="22" t="str">
        <f>IFERROR(VLOOKUP($A322&amp;TEXT(O$3,"dd/mm/yyyy")&amp;$D$2,tbReporteAsistencia[[#All],[SerialDeBusqueda]:[FechaRegistro]],3,FALSE),"")</f>
        <v/>
      </c>
      <c r="P322" s="22" t="str">
        <f>IFERROR(VLOOKUP($A322&amp;TEXT(P$3,"dd/mm/yyyy")&amp;$D$2,tbReporteAsistencia[[#All],[SerialDeBusqueda]:[FechaRegistro]],3,FALSE),"")</f>
        <v/>
      </c>
      <c r="Q322" s="22" t="str">
        <f>IFERROR(VLOOKUP($A322&amp;TEXT(Q$3,"dd/mm/yyyy")&amp;$D$2,tbReporteAsistencia[[#All],[SerialDeBusqueda]:[FechaRegistro]],3,FALSE),"")</f>
        <v/>
      </c>
      <c r="R322" s="22" t="str">
        <f>IFERROR(VLOOKUP($A322&amp;TEXT(R$3,"dd/mm/yyyy")&amp;$D$2,tbReporteAsistencia[[#All],[SerialDeBusqueda]:[FechaRegistro]],3,FALSE),"")</f>
        <v/>
      </c>
      <c r="S322" s="22" t="str">
        <f>IFERROR(VLOOKUP($A322&amp;TEXT(S$3,"dd/mm/yyyy")&amp;$D$2,tbReporteAsistencia[[#All],[SerialDeBusqueda]:[FechaRegistro]],3,FALSE),"")</f>
        <v/>
      </c>
    </row>
    <row r="323" spans="4:19">
      <c r="D323" s="22" t="str">
        <f>IFERROR(VLOOKUP($A323&amp;TEXT(D$3,"dd/mm/yyyy")&amp;$D$2,tbReporteAsistencia[[#All],[SerialDeBusqueda]:[FechaRegistro]],3,FALSE),"")</f>
        <v/>
      </c>
      <c r="E323" s="22" t="str">
        <f>IFERROR(VLOOKUP($A323&amp;TEXT(E$3,"dd/mm/yyyy")&amp;$D$2,tbReporteAsistencia[[#All],[SerialDeBusqueda]:[FechaRegistro]],3,FALSE),"")</f>
        <v/>
      </c>
      <c r="F323" s="22" t="str">
        <f>IFERROR(VLOOKUP($A323&amp;TEXT(F$3,"dd/mm/yyyy")&amp;$D$2,tbReporteAsistencia[[#All],[SerialDeBusqueda]:[FechaRegistro]],3,FALSE),"")</f>
        <v/>
      </c>
      <c r="G323" s="22" t="str">
        <f>IFERROR(VLOOKUP($A323&amp;TEXT(G$3,"dd/mm/yyyy")&amp;$D$2,tbReporteAsistencia[[#All],[SerialDeBusqueda]:[FechaRegistro]],3,FALSE),"")</f>
        <v/>
      </c>
      <c r="H323" s="22" t="str">
        <f>IFERROR(VLOOKUP($A323&amp;TEXT(H$3,"dd/mm/yyyy")&amp;$D$2,tbReporteAsistencia[[#All],[SerialDeBusqueda]:[FechaRegistro]],3,FALSE),"")</f>
        <v/>
      </c>
      <c r="I323" s="22" t="str">
        <f>IFERROR(VLOOKUP($A323&amp;TEXT(I$3,"dd/mm/yyyy")&amp;$D$2,tbReporteAsistencia[[#All],[SerialDeBusqueda]:[FechaRegistro]],3,FALSE),"")</f>
        <v/>
      </c>
      <c r="J323" s="22" t="str">
        <f>IFERROR(VLOOKUP($A323&amp;TEXT(J$3,"dd/mm/yyyy")&amp;$D$2,tbReporteAsistencia[[#All],[SerialDeBusqueda]:[FechaRegistro]],3,FALSE),"")</f>
        <v/>
      </c>
      <c r="K323" s="22" t="str">
        <f>IFERROR(VLOOKUP($A323&amp;TEXT(K$3,"dd/mm/yyyy")&amp;$D$2,tbReporteAsistencia[[#All],[SerialDeBusqueda]:[FechaRegistro]],3,FALSE),"")</f>
        <v/>
      </c>
      <c r="L323" s="22" t="str">
        <f>IFERROR(VLOOKUP($A323&amp;TEXT(L$3,"dd/mm/yyyy")&amp;$D$2,tbReporteAsistencia[[#All],[SerialDeBusqueda]:[FechaRegistro]],3,FALSE),"")</f>
        <v/>
      </c>
      <c r="M323" s="22" t="str">
        <f>IFERROR(VLOOKUP($A323&amp;TEXT(M$3,"dd/mm/yyyy")&amp;$D$2,tbReporteAsistencia[[#All],[SerialDeBusqueda]:[FechaRegistro]],3,FALSE),"")</f>
        <v/>
      </c>
      <c r="N323" s="22" t="str">
        <f>IFERROR(VLOOKUP($A323&amp;TEXT(N$3,"dd/mm/yyyy")&amp;$D$2,tbReporteAsistencia[[#All],[SerialDeBusqueda]:[FechaRegistro]],3,FALSE),"")</f>
        <v/>
      </c>
      <c r="O323" s="22" t="str">
        <f>IFERROR(VLOOKUP($A323&amp;TEXT(O$3,"dd/mm/yyyy")&amp;$D$2,tbReporteAsistencia[[#All],[SerialDeBusqueda]:[FechaRegistro]],3,FALSE),"")</f>
        <v/>
      </c>
      <c r="P323" s="22" t="str">
        <f>IFERROR(VLOOKUP($A323&amp;TEXT(P$3,"dd/mm/yyyy")&amp;$D$2,tbReporteAsistencia[[#All],[SerialDeBusqueda]:[FechaRegistro]],3,FALSE),"")</f>
        <v/>
      </c>
      <c r="Q323" s="22" t="str">
        <f>IFERROR(VLOOKUP($A323&amp;TEXT(Q$3,"dd/mm/yyyy")&amp;$D$2,tbReporteAsistencia[[#All],[SerialDeBusqueda]:[FechaRegistro]],3,FALSE),"")</f>
        <v/>
      </c>
      <c r="R323" s="22" t="str">
        <f>IFERROR(VLOOKUP($A323&amp;TEXT(R$3,"dd/mm/yyyy")&amp;$D$2,tbReporteAsistencia[[#All],[SerialDeBusqueda]:[FechaRegistro]],3,FALSE),"")</f>
        <v/>
      </c>
      <c r="S323" s="22" t="str">
        <f>IFERROR(VLOOKUP($A323&amp;TEXT(S$3,"dd/mm/yyyy")&amp;$D$2,tbReporteAsistencia[[#All],[SerialDeBusqueda]:[FechaRegistro]],3,FALSE),"")</f>
        <v/>
      </c>
    </row>
    <row r="324" spans="4:19">
      <c r="D324" s="22" t="str">
        <f>IFERROR(VLOOKUP($A324&amp;TEXT(D$3,"dd/mm/yyyy")&amp;$D$2,tbReporteAsistencia[[#All],[SerialDeBusqueda]:[FechaRegistro]],3,FALSE),"")</f>
        <v/>
      </c>
      <c r="E324" s="22" t="str">
        <f>IFERROR(VLOOKUP($A324&amp;TEXT(E$3,"dd/mm/yyyy")&amp;$D$2,tbReporteAsistencia[[#All],[SerialDeBusqueda]:[FechaRegistro]],3,FALSE),"")</f>
        <v/>
      </c>
      <c r="F324" s="22" t="str">
        <f>IFERROR(VLOOKUP($A324&amp;TEXT(F$3,"dd/mm/yyyy")&amp;$D$2,tbReporteAsistencia[[#All],[SerialDeBusqueda]:[FechaRegistro]],3,FALSE),"")</f>
        <v/>
      </c>
      <c r="G324" s="22" t="str">
        <f>IFERROR(VLOOKUP($A324&amp;TEXT(G$3,"dd/mm/yyyy")&amp;$D$2,tbReporteAsistencia[[#All],[SerialDeBusqueda]:[FechaRegistro]],3,FALSE),"")</f>
        <v/>
      </c>
      <c r="H324" s="22" t="str">
        <f>IFERROR(VLOOKUP($A324&amp;TEXT(H$3,"dd/mm/yyyy")&amp;$D$2,tbReporteAsistencia[[#All],[SerialDeBusqueda]:[FechaRegistro]],3,FALSE),"")</f>
        <v/>
      </c>
      <c r="I324" s="22" t="str">
        <f>IFERROR(VLOOKUP($A324&amp;TEXT(I$3,"dd/mm/yyyy")&amp;$D$2,tbReporteAsistencia[[#All],[SerialDeBusqueda]:[FechaRegistro]],3,FALSE),"")</f>
        <v/>
      </c>
      <c r="J324" s="22" t="str">
        <f>IFERROR(VLOOKUP($A324&amp;TEXT(J$3,"dd/mm/yyyy")&amp;$D$2,tbReporteAsistencia[[#All],[SerialDeBusqueda]:[FechaRegistro]],3,FALSE),"")</f>
        <v/>
      </c>
      <c r="K324" s="22" t="str">
        <f>IFERROR(VLOOKUP($A324&amp;TEXT(K$3,"dd/mm/yyyy")&amp;$D$2,tbReporteAsistencia[[#All],[SerialDeBusqueda]:[FechaRegistro]],3,FALSE),"")</f>
        <v/>
      </c>
      <c r="L324" s="22" t="str">
        <f>IFERROR(VLOOKUP($A324&amp;TEXT(L$3,"dd/mm/yyyy")&amp;$D$2,tbReporteAsistencia[[#All],[SerialDeBusqueda]:[FechaRegistro]],3,FALSE),"")</f>
        <v/>
      </c>
      <c r="M324" s="22" t="str">
        <f>IFERROR(VLOOKUP($A324&amp;TEXT(M$3,"dd/mm/yyyy")&amp;$D$2,tbReporteAsistencia[[#All],[SerialDeBusqueda]:[FechaRegistro]],3,FALSE),"")</f>
        <v/>
      </c>
      <c r="N324" s="22" t="str">
        <f>IFERROR(VLOOKUP($A324&amp;TEXT(N$3,"dd/mm/yyyy")&amp;$D$2,tbReporteAsistencia[[#All],[SerialDeBusqueda]:[FechaRegistro]],3,FALSE),"")</f>
        <v/>
      </c>
      <c r="O324" s="22" t="str">
        <f>IFERROR(VLOOKUP($A324&amp;TEXT(O$3,"dd/mm/yyyy")&amp;$D$2,tbReporteAsistencia[[#All],[SerialDeBusqueda]:[FechaRegistro]],3,FALSE),"")</f>
        <v/>
      </c>
      <c r="P324" s="22" t="str">
        <f>IFERROR(VLOOKUP($A324&amp;TEXT(P$3,"dd/mm/yyyy")&amp;$D$2,tbReporteAsistencia[[#All],[SerialDeBusqueda]:[FechaRegistro]],3,FALSE),"")</f>
        <v/>
      </c>
      <c r="Q324" s="22" t="str">
        <f>IFERROR(VLOOKUP($A324&amp;TEXT(Q$3,"dd/mm/yyyy")&amp;$D$2,tbReporteAsistencia[[#All],[SerialDeBusqueda]:[FechaRegistro]],3,FALSE),"")</f>
        <v/>
      </c>
      <c r="R324" s="22" t="str">
        <f>IFERROR(VLOOKUP($A324&amp;TEXT(R$3,"dd/mm/yyyy")&amp;$D$2,tbReporteAsistencia[[#All],[SerialDeBusqueda]:[FechaRegistro]],3,FALSE),"")</f>
        <v/>
      </c>
      <c r="S324" s="22" t="str">
        <f>IFERROR(VLOOKUP($A324&amp;TEXT(S$3,"dd/mm/yyyy")&amp;$D$2,tbReporteAsistencia[[#All],[SerialDeBusqueda]:[FechaRegistro]],3,FALSE),"")</f>
        <v/>
      </c>
    </row>
    <row r="325" spans="4:19">
      <c r="D325" s="22" t="str">
        <f>IFERROR(VLOOKUP($A325&amp;TEXT(D$3,"dd/mm/yyyy")&amp;$D$2,tbReporteAsistencia[[#All],[SerialDeBusqueda]:[FechaRegistro]],3,FALSE),"")</f>
        <v/>
      </c>
      <c r="E325" s="22" t="str">
        <f>IFERROR(VLOOKUP($A325&amp;TEXT(E$3,"dd/mm/yyyy")&amp;$D$2,tbReporteAsistencia[[#All],[SerialDeBusqueda]:[FechaRegistro]],3,FALSE),"")</f>
        <v/>
      </c>
      <c r="F325" s="22" t="str">
        <f>IFERROR(VLOOKUP($A325&amp;TEXT(F$3,"dd/mm/yyyy")&amp;$D$2,tbReporteAsistencia[[#All],[SerialDeBusqueda]:[FechaRegistro]],3,FALSE),"")</f>
        <v/>
      </c>
      <c r="G325" s="22" t="str">
        <f>IFERROR(VLOOKUP($A325&amp;TEXT(G$3,"dd/mm/yyyy")&amp;$D$2,tbReporteAsistencia[[#All],[SerialDeBusqueda]:[FechaRegistro]],3,FALSE),"")</f>
        <v/>
      </c>
      <c r="H325" s="22" t="str">
        <f>IFERROR(VLOOKUP($A325&amp;TEXT(H$3,"dd/mm/yyyy")&amp;$D$2,tbReporteAsistencia[[#All],[SerialDeBusqueda]:[FechaRegistro]],3,FALSE),"")</f>
        <v/>
      </c>
      <c r="I325" s="22" t="str">
        <f>IFERROR(VLOOKUP($A325&amp;TEXT(I$3,"dd/mm/yyyy")&amp;$D$2,tbReporteAsistencia[[#All],[SerialDeBusqueda]:[FechaRegistro]],3,FALSE),"")</f>
        <v/>
      </c>
      <c r="J325" s="22" t="str">
        <f>IFERROR(VLOOKUP($A325&amp;TEXT(J$3,"dd/mm/yyyy")&amp;$D$2,tbReporteAsistencia[[#All],[SerialDeBusqueda]:[FechaRegistro]],3,FALSE),"")</f>
        <v/>
      </c>
      <c r="K325" s="22" t="str">
        <f>IFERROR(VLOOKUP($A325&amp;TEXT(K$3,"dd/mm/yyyy")&amp;$D$2,tbReporteAsistencia[[#All],[SerialDeBusqueda]:[FechaRegistro]],3,FALSE),"")</f>
        <v/>
      </c>
      <c r="L325" s="22" t="str">
        <f>IFERROR(VLOOKUP($A325&amp;TEXT(L$3,"dd/mm/yyyy")&amp;$D$2,tbReporteAsistencia[[#All],[SerialDeBusqueda]:[FechaRegistro]],3,FALSE),"")</f>
        <v/>
      </c>
      <c r="M325" s="22" t="str">
        <f>IFERROR(VLOOKUP($A325&amp;TEXT(M$3,"dd/mm/yyyy")&amp;$D$2,tbReporteAsistencia[[#All],[SerialDeBusqueda]:[FechaRegistro]],3,FALSE),"")</f>
        <v/>
      </c>
      <c r="N325" s="22" t="str">
        <f>IFERROR(VLOOKUP($A325&amp;TEXT(N$3,"dd/mm/yyyy")&amp;$D$2,tbReporteAsistencia[[#All],[SerialDeBusqueda]:[FechaRegistro]],3,FALSE),"")</f>
        <v/>
      </c>
      <c r="O325" s="22" t="str">
        <f>IFERROR(VLOOKUP($A325&amp;TEXT(O$3,"dd/mm/yyyy")&amp;$D$2,tbReporteAsistencia[[#All],[SerialDeBusqueda]:[FechaRegistro]],3,FALSE),"")</f>
        <v/>
      </c>
      <c r="P325" s="22" t="str">
        <f>IFERROR(VLOOKUP($A325&amp;TEXT(P$3,"dd/mm/yyyy")&amp;$D$2,tbReporteAsistencia[[#All],[SerialDeBusqueda]:[FechaRegistro]],3,FALSE),"")</f>
        <v/>
      </c>
      <c r="Q325" s="22" t="str">
        <f>IFERROR(VLOOKUP($A325&amp;TEXT(Q$3,"dd/mm/yyyy")&amp;$D$2,tbReporteAsistencia[[#All],[SerialDeBusqueda]:[FechaRegistro]],3,FALSE),"")</f>
        <v/>
      </c>
      <c r="R325" s="22" t="str">
        <f>IFERROR(VLOOKUP($A325&amp;TEXT(R$3,"dd/mm/yyyy")&amp;$D$2,tbReporteAsistencia[[#All],[SerialDeBusqueda]:[FechaRegistro]],3,FALSE),"")</f>
        <v/>
      </c>
      <c r="S325" s="22" t="str">
        <f>IFERROR(VLOOKUP($A325&amp;TEXT(S$3,"dd/mm/yyyy")&amp;$D$2,tbReporteAsistencia[[#All],[SerialDeBusqueda]:[FechaRegistro]],3,FALSE),"")</f>
        <v/>
      </c>
    </row>
    <row r="326" spans="4:19">
      <c r="D326" s="22" t="str">
        <f>IFERROR(VLOOKUP($A326&amp;TEXT(D$3,"dd/mm/yyyy")&amp;$D$2,tbReporteAsistencia[[#All],[SerialDeBusqueda]:[FechaRegistro]],3,FALSE),"")</f>
        <v/>
      </c>
      <c r="E326" s="22" t="str">
        <f>IFERROR(VLOOKUP($A326&amp;TEXT(E$3,"dd/mm/yyyy")&amp;$D$2,tbReporteAsistencia[[#All],[SerialDeBusqueda]:[FechaRegistro]],3,FALSE),"")</f>
        <v/>
      </c>
      <c r="F326" s="22" t="str">
        <f>IFERROR(VLOOKUP($A326&amp;TEXT(F$3,"dd/mm/yyyy")&amp;$D$2,tbReporteAsistencia[[#All],[SerialDeBusqueda]:[FechaRegistro]],3,FALSE),"")</f>
        <v/>
      </c>
      <c r="G326" s="22" t="str">
        <f>IFERROR(VLOOKUP($A326&amp;TEXT(G$3,"dd/mm/yyyy")&amp;$D$2,tbReporteAsistencia[[#All],[SerialDeBusqueda]:[FechaRegistro]],3,FALSE),"")</f>
        <v/>
      </c>
      <c r="H326" s="22" t="str">
        <f>IFERROR(VLOOKUP($A326&amp;TEXT(H$3,"dd/mm/yyyy")&amp;$D$2,tbReporteAsistencia[[#All],[SerialDeBusqueda]:[FechaRegistro]],3,FALSE),"")</f>
        <v/>
      </c>
      <c r="I326" s="22" t="str">
        <f>IFERROR(VLOOKUP($A326&amp;TEXT(I$3,"dd/mm/yyyy")&amp;$D$2,tbReporteAsistencia[[#All],[SerialDeBusqueda]:[FechaRegistro]],3,FALSE),"")</f>
        <v/>
      </c>
      <c r="J326" s="22" t="str">
        <f>IFERROR(VLOOKUP($A326&amp;TEXT(J$3,"dd/mm/yyyy")&amp;$D$2,tbReporteAsistencia[[#All],[SerialDeBusqueda]:[FechaRegistro]],3,FALSE),"")</f>
        <v/>
      </c>
      <c r="K326" s="22" t="str">
        <f>IFERROR(VLOOKUP($A326&amp;TEXT(K$3,"dd/mm/yyyy")&amp;$D$2,tbReporteAsistencia[[#All],[SerialDeBusqueda]:[FechaRegistro]],3,FALSE),"")</f>
        <v/>
      </c>
      <c r="L326" s="22" t="str">
        <f>IFERROR(VLOOKUP($A326&amp;TEXT(L$3,"dd/mm/yyyy")&amp;$D$2,tbReporteAsistencia[[#All],[SerialDeBusqueda]:[FechaRegistro]],3,FALSE),"")</f>
        <v/>
      </c>
      <c r="M326" s="22" t="str">
        <f>IFERROR(VLOOKUP($A326&amp;TEXT(M$3,"dd/mm/yyyy")&amp;$D$2,tbReporteAsistencia[[#All],[SerialDeBusqueda]:[FechaRegistro]],3,FALSE),"")</f>
        <v/>
      </c>
      <c r="N326" s="22" t="str">
        <f>IFERROR(VLOOKUP($A326&amp;TEXT(N$3,"dd/mm/yyyy")&amp;$D$2,tbReporteAsistencia[[#All],[SerialDeBusqueda]:[FechaRegistro]],3,FALSE),"")</f>
        <v/>
      </c>
      <c r="O326" s="22" t="str">
        <f>IFERROR(VLOOKUP($A326&amp;TEXT(O$3,"dd/mm/yyyy")&amp;$D$2,tbReporteAsistencia[[#All],[SerialDeBusqueda]:[FechaRegistro]],3,FALSE),"")</f>
        <v/>
      </c>
      <c r="P326" s="22" t="str">
        <f>IFERROR(VLOOKUP($A326&amp;TEXT(P$3,"dd/mm/yyyy")&amp;$D$2,tbReporteAsistencia[[#All],[SerialDeBusqueda]:[FechaRegistro]],3,FALSE),"")</f>
        <v/>
      </c>
      <c r="Q326" s="22" t="str">
        <f>IFERROR(VLOOKUP($A326&amp;TEXT(Q$3,"dd/mm/yyyy")&amp;$D$2,tbReporteAsistencia[[#All],[SerialDeBusqueda]:[FechaRegistro]],3,FALSE),"")</f>
        <v/>
      </c>
      <c r="R326" s="22" t="str">
        <f>IFERROR(VLOOKUP($A326&amp;TEXT(R$3,"dd/mm/yyyy")&amp;$D$2,tbReporteAsistencia[[#All],[SerialDeBusqueda]:[FechaRegistro]],3,FALSE),"")</f>
        <v/>
      </c>
      <c r="S326" s="22" t="str">
        <f>IFERROR(VLOOKUP($A326&amp;TEXT(S$3,"dd/mm/yyyy")&amp;$D$2,tbReporteAsistencia[[#All],[SerialDeBusqueda]:[FechaRegistro]],3,FALSE),"")</f>
        <v/>
      </c>
    </row>
    <row r="327" spans="4:19">
      <c r="D327" s="22" t="str">
        <f>IFERROR(VLOOKUP($A327&amp;TEXT(D$3,"dd/mm/yyyy")&amp;$D$2,tbReporteAsistencia[[#All],[SerialDeBusqueda]:[FechaRegistro]],3,FALSE),"")</f>
        <v/>
      </c>
      <c r="E327" s="22" t="str">
        <f>IFERROR(VLOOKUP($A327&amp;TEXT(E$3,"dd/mm/yyyy")&amp;$D$2,tbReporteAsistencia[[#All],[SerialDeBusqueda]:[FechaRegistro]],3,FALSE),"")</f>
        <v/>
      </c>
      <c r="F327" s="22" t="str">
        <f>IFERROR(VLOOKUP($A327&amp;TEXT(F$3,"dd/mm/yyyy")&amp;$D$2,tbReporteAsistencia[[#All],[SerialDeBusqueda]:[FechaRegistro]],3,FALSE),"")</f>
        <v/>
      </c>
      <c r="G327" s="22" t="str">
        <f>IFERROR(VLOOKUP($A327&amp;TEXT(G$3,"dd/mm/yyyy")&amp;$D$2,tbReporteAsistencia[[#All],[SerialDeBusqueda]:[FechaRegistro]],3,FALSE),"")</f>
        <v/>
      </c>
      <c r="H327" s="22" t="str">
        <f>IFERROR(VLOOKUP($A327&amp;TEXT(H$3,"dd/mm/yyyy")&amp;$D$2,tbReporteAsistencia[[#All],[SerialDeBusqueda]:[FechaRegistro]],3,FALSE),"")</f>
        <v/>
      </c>
      <c r="I327" s="22" t="str">
        <f>IFERROR(VLOOKUP($A327&amp;TEXT(I$3,"dd/mm/yyyy")&amp;$D$2,tbReporteAsistencia[[#All],[SerialDeBusqueda]:[FechaRegistro]],3,FALSE),"")</f>
        <v/>
      </c>
      <c r="J327" s="22" t="str">
        <f>IFERROR(VLOOKUP($A327&amp;TEXT(J$3,"dd/mm/yyyy")&amp;$D$2,tbReporteAsistencia[[#All],[SerialDeBusqueda]:[FechaRegistro]],3,FALSE),"")</f>
        <v/>
      </c>
      <c r="K327" s="22" t="str">
        <f>IFERROR(VLOOKUP($A327&amp;TEXT(K$3,"dd/mm/yyyy")&amp;$D$2,tbReporteAsistencia[[#All],[SerialDeBusqueda]:[FechaRegistro]],3,FALSE),"")</f>
        <v/>
      </c>
      <c r="L327" s="22" t="str">
        <f>IFERROR(VLOOKUP($A327&amp;TEXT(L$3,"dd/mm/yyyy")&amp;$D$2,tbReporteAsistencia[[#All],[SerialDeBusqueda]:[FechaRegistro]],3,FALSE),"")</f>
        <v/>
      </c>
      <c r="M327" s="22" t="str">
        <f>IFERROR(VLOOKUP($A327&amp;TEXT(M$3,"dd/mm/yyyy")&amp;$D$2,tbReporteAsistencia[[#All],[SerialDeBusqueda]:[FechaRegistro]],3,FALSE),"")</f>
        <v/>
      </c>
      <c r="N327" s="22" t="str">
        <f>IFERROR(VLOOKUP($A327&amp;TEXT(N$3,"dd/mm/yyyy")&amp;$D$2,tbReporteAsistencia[[#All],[SerialDeBusqueda]:[FechaRegistro]],3,FALSE),"")</f>
        <v/>
      </c>
      <c r="O327" s="22" t="str">
        <f>IFERROR(VLOOKUP($A327&amp;TEXT(O$3,"dd/mm/yyyy")&amp;$D$2,tbReporteAsistencia[[#All],[SerialDeBusqueda]:[FechaRegistro]],3,FALSE),"")</f>
        <v/>
      </c>
      <c r="P327" s="22" t="str">
        <f>IFERROR(VLOOKUP($A327&amp;TEXT(P$3,"dd/mm/yyyy")&amp;$D$2,tbReporteAsistencia[[#All],[SerialDeBusqueda]:[FechaRegistro]],3,FALSE),"")</f>
        <v/>
      </c>
      <c r="Q327" s="22" t="str">
        <f>IFERROR(VLOOKUP($A327&amp;TEXT(Q$3,"dd/mm/yyyy")&amp;$D$2,tbReporteAsistencia[[#All],[SerialDeBusqueda]:[FechaRegistro]],3,FALSE),"")</f>
        <v/>
      </c>
      <c r="R327" s="22" t="str">
        <f>IFERROR(VLOOKUP($A327&amp;TEXT(R$3,"dd/mm/yyyy")&amp;$D$2,tbReporteAsistencia[[#All],[SerialDeBusqueda]:[FechaRegistro]],3,FALSE),"")</f>
        <v/>
      </c>
      <c r="S327" s="22" t="str">
        <f>IFERROR(VLOOKUP($A327&amp;TEXT(S$3,"dd/mm/yyyy")&amp;$D$2,tbReporteAsistencia[[#All],[SerialDeBusqueda]:[FechaRegistro]],3,FALSE),"")</f>
        <v/>
      </c>
    </row>
    <row r="328" spans="4:19">
      <c r="D328" s="22" t="str">
        <f>IFERROR(VLOOKUP($A328&amp;TEXT(D$3,"dd/mm/yyyy")&amp;$D$2,tbReporteAsistencia[[#All],[SerialDeBusqueda]:[FechaRegistro]],3,FALSE),"")</f>
        <v/>
      </c>
      <c r="E328" s="22" t="str">
        <f>IFERROR(VLOOKUP($A328&amp;TEXT(E$3,"dd/mm/yyyy")&amp;$D$2,tbReporteAsistencia[[#All],[SerialDeBusqueda]:[FechaRegistro]],3,FALSE),"")</f>
        <v/>
      </c>
      <c r="F328" s="22" t="str">
        <f>IFERROR(VLOOKUP($A328&amp;TEXT(F$3,"dd/mm/yyyy")&amp;$D$2,tbReporteAsistencia[[#All],[SerialDeBusqueda]:[FechaRegistro]],3,FALSE),"")</f>
        <v/>
      </c>
      <c r="G328" s="22" t="str">
        <f>IFERROR(VLOOKUP($A328&amp;TEXT(G$3,"dd/mm/yyyy")&amp;$D$2,tbReporteAsistencia[[#All],[SerialDeBusqueda]:[FechaRegistro]],3,FALSE),"")</f>
        <v/>
      </c>
      <c r="H328" s="22" t="str">
        <f>IFERROR(VLOOKUP($A328&amp;TEXT(H$3,"dd/mm/yyyy")&amp;$D$2,tbReporteAsistencia[[#All],[SerialDeBusqueda]:[FechaRegistro]],3,FALSE),"")</f>
        <v/>
      </c>
      <c r="I328" s="22" t="str">
        <f>IFERROR(VLOOKUP($A328&amp;TEXT(I$3,"dd/mm/yyyy")&amp;$D$2,tbReporteAsistencia[[#All],[SerialDeBusqueda]:[FechaRegistro]],3,FALSE),"")</f>
        <v/>
      </c>
      <c r="J328" s="22" t="str">
        <f>IFERROR(VLOOKUP($A328&amp;TEXT(J$3,"dd/mm/yyyy")&amp;$D$2,tbReporteAsistencia[[#All],[SerialDeBusqueda]:[FechaRegistro]],3,FALSE),"")</f>
        <v/>
      </c>
      <c r="K328" s="22" t="str">
        <f>IFERROR(VLOOKUP($A328&amp;TEXT(K$3,"dd/mm/yyyy")&amp;$D$2,tbReporteAsistencia[[#All],[SerialDeBusqueda]:[FechaRegistro]],3,FALSE),"")</f>
        <v/>
      </c>
      <c r="L328" s="22" t="str">
        <f>IFERROR(VLOOKUP($A328&amp;TEXT(L$3,"dd/mm/yyyy")&amp;$D$2,tbReporteAsistencia[[#All],[SerialDeBusqueda]:[FechaRegistro]],3,FALSE),"")</f>
        <v/>
      </c>
      <c r="M328" s="22" t="str">
        <f>IFERROR(VLOOKUP($A328&amp;TEXT(M$3,"dd/mm/yyyy")&amp;$D$2,tbReporteAsistencia[[#All],[SerialDeBusqueda]:[FechaRegistro]],3,FALSE),"")</f>
        <v/>
      </c>
      <c r="N328" s="22" t="str">
        <f>IFERROR(VLOOKUP($A328&amp;TEXT(N$3,"dd/mm/yyyy")&amp;$D$2,tbReporteAsistencia[[#All],[SerialDeBusqueda]:[FechaRegistro]],3,FALSE),"")</f>
        <v/>
      </c>
      <c r="O328" s="22" t="str">
        <f>IFERROR(VLOOKUP($A328&amp;TEXT(O$3,"dd/mm/yyyy")&amp;$D$2,tbReporteAsistencia[[#All],[SerialDeBusqueda]:[FechaRegistro]],3,FALSE),"")</f>
        <v/>
      </c>
      <c r="P328" s="22" t="str">
        <f>IFERROR(VLOOKUP($A328&amp;TEXT(P$3,"dd/mm/yyyy")&amp;$D$2,tbReporteAsistencia[[#All],[SerialDeBusqueda]:[FechaRegistro]],3,FALSE),"")</f>
        <v/>
      </c>
      <c r="Q328" s="22" t="str">
        <f>IFERROR(VLOOKUP($A328&amp;TEXT(Q$3,"dd/mm/yyyy")&amp;$D$2,tbReporteAsistencia[[#All],[SerialDeBusqueda]:[FechaRegistro]],3,FALSE),"")</f>
        <v/>
      </c>
      <c r="R328" s="22" t="str">
        <f>IFERROR(VLOOKUP($A328&amp;TEXT(R$3,"dd/mm/yyyy")&amp;$D$2,tbReporteAsistencia[[#All],[SerialDeBusqueda]:[FechaRegistro]],3,FALSE),"")</f>
        <v/>
      </c>
      <c r="S328" s="22" t="str">
        <f>IFERROR(VLOOKUP($A328&amp;TEXT(S$3,"dd/mm/yyyy")&amp;$D$2,tbReporteAsistencia[[#All],[SerialDeBusqueda]:[FechaRegistro]],3,FALSE),"")</f>
        <v/>
      </c>
    </row>
    <row r="329" spans="4:19">
      <c r="D329" s="22" t="str">
        <f>IFERROR(VLOOKUP($A329&amp;TEXT(D$3,"dd/mm/yyyy")&amp;$D$2,tbReporteAsistencia[[#All],[SerialDeBusqueda]:[FechaRegistro]],3,FALSE),"")</f>
        <v/>
      </c>
      <c r="E329" s="22" t="str">
        <f>IFERROR(VLOOKUP($A329&amp;TEXT(E$3,"dd/mm/yyyy")&amp;$D$2,tbReporteAsistencia[[#All],[SerialDeBusqueda]:[FechaRegistro]],3,FALSE),"")</f>
        <v/>
      </c>
      <c r="F329" s="22" t="str">
        <f>IFERROR(VLOOKUP($A329&amp;TEXT(F$3,"dd/mm/yyyy")&amp;$D$2,tbReporteAsistencia[[#All],[SerialDeBusqueda]:[FechaRegistro]],3,FALSE),"")</f>
        <v/>
      </c>
      <c r="G329" s="22" t="str">
        <f>IFERROR(VLOOKUP($A329&amp;TEXT(G$3,"dd/mm/yyyy")&amp;$D$2,tbReporteAsistencia[[#All],[SerialDeBusqueda]:[FechaRegistro]],3,FALSE),"")</f>
        <v/>
      </c>
      <c r="H329" s="22" t="str">
        <f>IFERROR(VLOOKUP($A329&amp;TEXT(H$3,"dd/mm/yyyy")&amp;$D$2,tbReporteAsistencia[[#All],[SerialDeBusqueda]:[FechaRegistro]],3,FALSE),"")</f>
        <v/>
      </c>
      <c r="I329" s="22" t="str">
        <f>IFERROR(VLOOKUP($A329&amp;TEXT(I$3,"dd/mm/yyyy")&amp;$D$2,tbReporteAsistencia[[#All],[SerialDeBusqueda]:[FechaRegistro]],3,FALSE),"")</f>
        <v/>
      </c>
      <c r="J329" s="22" t="str">
        <f>IFERROR(VLOOKUP($A329&amp;TEXT(J$3,"dd/mm/yyyy")&amp;$D$2,tbReporteAsistencia[[#All],[SerialDeBusqueda]:[FechaRegistro]],3,FALSE),"")</f>
        <v/>
      </c>
      <c r="K329" s="22" t="str">
        <f>IFERROR(VLOOKUP($A329&amp;TEXT(K$3,"dd/mm/yyyy")&amp;$D$2,tbReporteAsistencia[[#All],[SerialDeBusqueda]:[FechaRegistro]],3,FALSE),"")</f>
        <v/>
      </c>
      <c r="L329" s="22" t="str">
        <f>IFERROR(VLOOKUP($A329&amp;TEXT(L$3,"dd/mm/yyyy")&amp;$D$2,tbReporteAsistencia[[#All],[SerialDeBusqueda]:[FechaRegistro]],3,FALSE),"")</f>
        <v/>
      </c>
      <c r="M329" s="22" t="str">
        <f>IFERROR(VLOOKUP($A329&amp;TEXT(M$3,"dd/mm/yyyy")&amp;$D$2,tbReporteAsistencia[[#All],[SerialDeBusqueda]:[FechaRegistro]],3,FALSE),"")</f>
        <v/>
      </c>
      <c r="N329" s="22" t="str">
        <f>IFERROR(VLOOKUP($A329&amp;TEXT(N$3,"dd/mm/yyyy")&amp;$D$2,tbReporteAsistencia[[#All],[SerialDeBusqueda]:[FechaRegistro]],3,FALSE),"")</f>
        <v/>
      </c>
      <c r="O329" s="22" t="str">
        <f>IFERROR(VLOOKUP($A329&amp;TEXT(O$3,"dd/mm/yyyy")&amp;$D$2,tbReporteAsistencia[[#All],[SerialDeBusqueda]:[FechaRegistro]],3,FALSE),"")</f>
        <v/>
      </c>
      <c r="P329" s="22" t="str">
        <f>IFERROR(VLOOKUP($A329&amp;TEXT(P$3,"dd/mm/yyyy")&amp;$D$2,tbReporteAsistencia[[#All],[SerialDeBusqueda]:[FechaRegistro]],3,FALSE),"")</f>
        <v/>
      </c>
      <c r="Q329" s="22" t="str">
        <f>IFERROR(VLOOKUP($A329&amp;TEXT(Q$3,"dd/mm/yyyy")&amp;$D$2,tbReporteAsistencia[[#All],[SerialDeBusqueda]:[FechaRegistro]],3,FALSE),"")</f>
        <v/>
      </c>
      <c r="R329" s="22" t="str">
        <f>IFERROR(VLOOKUP($A329&amp;TEXT(R$3,"dd/mm/yyyy")&amp;$D$2,tbReporteAsistencia[[#All],[SerialDeBusqueda]:[FechaRegistro]],3,FALSE),"")</f>
        <v/>
      </c>
      <c r="S329" s="22" t="str">
        <f>IFERROR(VLOOKUP($A329&amp;TEXT(S$3,"dd/mm/yyyy")&amp;$D$2,tbReporteAsistencia[[#All],[SerialDeBusqueda]:[FechaRegistro]],3,FALSE),"")</f>
        <v/>
      </c>
    </row>
    <row r="330" spans="4:19">
      <c r="D330" s="22" t="str">
        <f>IFERROR(VLOOKUP($A330&amp;TEXT(D$3,"dd/mm/yyyy")&amp;$D$2,tbReporteAsistencia[[#All],[SerialDeBusqueda]:[FechaRegistro]],3,FALSE),"")</f>
        <v/>
      </c>
      <c r="E330" s="22" t="str">
        <f>IFERROR(VLOOKUP($A330&amp;TEXT(E$3,"dd/mm/yyyy")&amp;$D$2,tbReporteAsistencia[[#All],[SerialDeBusqueda]:[FechaRegistro]],3,FALSE),"")</f>
        <v/>
      </c>
      <c r="F330" s="22" t="str">
        <f>IFERROR(VLOOKUP($A330&amp;TEXT(F$3,"dd/mm/yyyy")&amp;$D$2,tbReporteAsistencia[[#All],[SerialDeBusqueda]:[FechaRegistro]],3,FALSE),"")</f>
        <v/>
      </c>
      <c r="G330" s="22" t="str">
        <f>IFERROR(VLOOKUP($A330&amp;TEXT(G$3,"dd/mm/yyyy")&amp;$D$2,tbReporteAsistencia[[#All],[SerialDeBusqueda]:[FechaRegistro]],3,FALSE),"")</f>
        <v/>
      </c>
      <c r="H330" s="22" t="str">
        <f>IFERROR(VLOOKUP($A330&amp;TEXT(H$3,"dd/mm/yyyy")&amp;$D$2,tbReporteAsistencia[[#All],[SerialDeBusqueda]:[FechaRegistro]],3,FALSE),"")</f>
        <v/>
      </c>
      <c r="I330" s="22" t="str">
        <f>IFERROR(VLOOKUP($A330&amp;TEXT(I$3,"dd/mm/yyyy")&amp;$D$2,tbReporteAsistencia[[#All],[SerialDeBusqueda]:[FechaRegistro]],3,FALSE),"")</f>
        <v/>
      </c>
      <c r="J330" s="22" t="str">
        <f>IFERROR(VLOOKUP($A330&amp;TEXT(J$3,"dd/mm/yyyy")&amp;$D$2,tbReporteAsistencia[[#All],[SerialDeBusqueda]:[FechaRegistro]],3,FALSE),"")</f>
        <v/>
      </c>
      <c r="K330" s="22" t="str">
        <f>IFERROR(VLOOKUP($A330&amp;TEXT(K$3,"dd/mm/yyyy")&amp;$D$2,tbReporteAsistencia[[#All],[SerialDeBusqueda]:[FechaRegistro]],3,FALSE),"")</f>
        <v/>
      </c>
      <c r="L330" s="22" t="str">
        <f>IFERROR(VLOOKUP($A330&amp;TEXT(L$3,"dd/mm/yyyy")&amp;$D$2,tbReporteAsistencia[[#All],[SerialDeBusqueda]:[FechaRegistro]],3,FALSE),"")</f>
        <v/>
      </c>
      <c r="M330" s="22" t="str">
        <f>IFERROR(VLOOKUP($A330&amp;TEXT(M$3,"dd/mm/yyyy")&amp;$D$2,tbReporteAsistencia[[#All],[SerialDeBusqueda]:[FechaRegistro]],3,FALSE),"")</f>
        <v/>
      </c>
      <c r="N330" s="22" t="str">
        <f>IFERROR(VLOOKUP($A330&amp;TEXT(N$3,"dd/mm/yyyy")&amp;$D$2,tbReporteAsistencia[[#All],[SerialDeBusqueda]:[FechaRegistro]],3,FALSE),"")</f>
        <v/>
      </c>
      <c r="O330" s="22" t="str">
        <f>IFERROR(VLOOKUP($A330&amp;TEXT(O$3,"dd/mm/yyyy")&amp;$D$2,tbReporteAsistencia[[#All],[SerialDeBusqueda]:[FechaRegistro]],3,FALSE),"")</f>
        <v/>
      </c>
      <c r="P330" s="22" t="str">
        <f>IFERROR(VLOOKUP($A330&amp;TEXT(P$3,"dd/mm/yyyy")&amp;$D$2,tbReporteAsistencia[[#All],[SerialDeBusqueda]:[FechaRegistro]],3,FALSE),"")</f>
        <v/>
      </c>
      <c r="Q330" s="22" t="str">
        <f>IFERROR(VLOOKUP($A330&amp;TEXT(Q$3,"dd/mm/yyyy")&amp;$D$2,tbReporteAsistencia[[#All],[SerialDeBusqueda]:[FechaRegistro]],3,FALSE),"")</f>
        <v/>
      </c>
      <c r="R330" s="22" t="str">
        <f>IFERROR(VLOOKUP($A330&amp;TEXT(R$3,"dd/mm/yyyy")&amp;$D$2,tbReporteAsistencia[[#All],[SerialDeBusqueda]:[FechaRegistro]],3,FALSE),"")</f>
        <v/>
      </c>
      <c r="S330" s="22" t="str">
        <f>IFERROR(VLOOKUP($A330&amp;TEXT(S$3,"dd/mm/yyyy")&amp;$D$2,tbReporteAsistencia[[#All],[SerialDeBusqueda]:[FechaRegistro]],3,FALSE),"")</f>
        <v/>
      </c>
    </row>
    <row r="331" spans="4:19">
      <c r="D331" s="22" t="str">
        <f>IFERROR(VLOOKUP($A331&amp;TEXT(D$3,"dd/mm/yyyy")&amp;$D$2,tbReporteAsistencia[[#All],[SerialDeBusqueda]:[FechaRegistro]],3,FALSE),"")</f>
        <v/>
      </c>
      <c r="E331" s="22" t="str">
        <f>IFERROR(VLOOKUP($A331&amp;TEXT(E$3,"dd/mm/yyyy")&amp;$D$2,tbReporteAsistencia[[#All],[SerialDeBusqueda]:[FechaRegistro]],3,FALSE),"")</f>
        <v/>
      </c>
      <c r="F331" s="22" t="str">
        <f>IFERROR(VLOOKUP($A331&amp;TEXT(F$3,"dd/mm/yyyy")&amp;$D$2,tbReporteAsistencia[[#All],[SerialDeBusqueda]:[FechaRegistro]],3,FALSE),"")</f>
        <v/>
      </c>
      <c r="G331" s="22" t="str">
        <f>IFERROR(VLOOKUP($A331&amp;TEXT(G$3,"dd/mm/yyyy")&amp;$D$2,tbReporteAsistencia[[#All],[SerialDeBusqueda]:[FechaRegistro]],3,FALSE),"")</f>
        <v/>
      </c>
      <c r="H331" s="22" t="str">
        <f>IFERROR(VLOOKUP($A331&amp;TEXT(H$3,"dd/mm/yyyy")&amp;$D$2,tbReporteAsistencia[[#All],[SerialDeBusqueda]:[FechaRegistro]],3,FALSE),"")</f>
        <v/>
      </c>
      <c r="I331" s="22" t="str">
        <f>IFERROR(VLOOKUP($A331&amp;TEXT(I$3,"dd/mm/yyyy")&amp;$D$2,tbReporteAsistencia[[#All],[SerialDeBusqueda]:[FechaRegistro]],3,FALSE),"")</f>
        <v/>
      </c>
      <c r="J331" s="22" t="str">
        <f>IFERROR(VLOOKUP($A331&amp;TEXT(J$3,"dd/mm/yyyy")&amp;$D$2,tbReporteAsistencia[[#All],[SerialDeBusqueda]:[FechaRegistro]],3,FALSE),"")</f>
        <v/>
      </c>
      <c r="K331" s="22" t="str">
        <f>IFERROR(VLOOKUP($A331&amp;TEXT(K$3,"dd/mm/yyyy")&amp;$D$2,tbReporteAsistencia[[#All],[SerialDeBusqueda]:[FechaRegistro]],3,FALSE),"")</f>
        <v/>
      </c>
      <c r="L331" s="22" t="str">
        <f>IFERROR(VLOOKUP($A331&amp;TEXT(L$3,"dd/mm/yyyy")&amp;$D$2,tbReporteAsistencia[[#All],[SerialDeBusqueda]:[FechaRegistro]],3,FALSE),"")</f>
        <v/>
      </c>
      <c r="M331" s="22" t="str">
        <f>IFERROR(VLOOKUP($A331&amp;TEXT(M$3,"dd/mm/yyyy")&amp;$D$2,tbReporteAsistencia[[#All],[SerialDeBusqueda]:[FechaRegistro]],3,FALSE),"")</f>
        <v/>
      </c>
      <c r="N331" s="22" t="str">
        <f>IFERROR(VLOOKUP($A331&amp;TEXT(N$3,"dd/mm/yyyy")&amp;$D$2,tbReporteAsistencia[[#All],[SerialDeBusqueda]:[FechaRegistro]],3,FALSE),"")</f>
        <v/>
      </c>
      <c r="O331" s="22" t="str">
        <f>IFERROR(VLOOKUP($A331&amp;TEXT(O$3,"dd/mm/yyyy")&amp;$D$2,tbReporteAsistencia[[#All],[SerialDeBusqueda]:[FechaRegistro]],3,FALSE),"")</f>
        <v/>
      </c>
      <c r="P331" s="22" t="str">
        <f>IFERROR(VLOOKUP($A331&amp;TEXT(P$3,"dd/mm/yyyy")&amp;$D$2,tbReporteAsistencia[[#All],[SerialDeBusqueda]:[FechaRegistro]],3,FALSE),"")</f>
        <v/>
      </c>
      <c r="Q331" s="22" t="str">
        <f>IFERROR(VLOOKUP($A331&amp;TEXT(Q$3,"dd/mm/yyyy")&amp;$D$2,tbReporteAsistencia[[#All],[SerialDeBusqueda]:[FechaRegistro]],3,FALSE),"")</f>
        <v/>
      </c>
      <c r="R331" s="22" t="str">
        <f>IFERROR(VLOOKUP($A331&amp;TEXT(R$3,"dd/mm/yyyy")&amp;$D$2,tbReporteAsistencia[[#All],[SerialDeBusqueda]:[FechaRegistro]],3,FALSE),"")</f>
        <v/>
      </c>
      <c r="S331" s="22" t="str">
        <f>IFERROR(VLOOKUP($A331&amp;TEXT(S$3,"dd/mm/yyyy")&amp;$D$2,tbReporteAsistencia[[#All],[SerialDeBusqueda]:[FechaRegistro]],3,FALSE),"")</f>
        <v/>
      </c>
    </row>
    <row r="332" spans="4:19">
      <c r="D332" s="22" t="str">
        <f>IFERROR(VLOOKUP($A332&amp;TEXT(D$3,"dd/mm/yyyy")&amp;$D$2,tbReporteAsistencia[[#All],[SerialDeBusqueda]:[FechaRegistro]],3,FALSE),"")</f>
        <v/>
      </c>
      <c r="E332" s="22" t="str">
        <f>IFERROR(VLOOKUP($A332&amp;TEXT(E$3,"dd/mm/yyyy")&amp;$D$2,tbReporteAsistencia[[#All],[SerialDeBusqueda]:[FechaRegistro]],3,FALSE),"")</f>
        <v/>
      </c>
      <c r="F332" s="22" t="str">
        <f>IFERROR(VLOOKUP($A332&amp;TEXT(F$3,"dd/mm/yyyy")&amp;$D$2,tbReporteAsistencia[[#All],[SerialDeBusqueda]:[FechaRegistro]],3,FALSE),"")</f>
        <v/>
      </c>
      <c r="G332" s="22" t="str">
        <f>IFERROR(VLOOKUP($A332&amp;TEXT(G$3,"dd/mm/yyyy")&amp;$D$2,tbReporteAsistencia[[#All],[SerialDeBusqueda]:[FechaRegistro]],3,FALSE),"")</f>
        <v/>
      </c>
      <c r="H332" s="22" t="str">
        <f>IFERROR(VLOOKUP($A332&amp;TEXT(H$3,"dd/mm/yyyy")&amp;$D$2,tbReporteAsistencia[[#All],[SerialDeBusqueda]:[FechaRegistro]],3,FALSE),"")</f>
        <v/>
      </c>
      <c r="I332" s="22" t="str">
        <f>IFERROR(VLOOKUP($A332&amp;TEXT(I$3,"dd/mm/yyyy")&amp;$D$2,tbReporteAsistencia[[#All],[SerialDeBusqueda]:[FechaRegistro]],3,FALSE),"")</f>
        <v/>
      </c>
      <c r="J332" s="22" t="str">
        <f>IFERROR(VLOOKUP($A332&amp;TEXT(J$3,"dd/mm/yyyy")&amp;$D$2,tbReporteAsistencia[[#All],[SerialDeBusqueda]:[FechaRegistro]],3,FALSE),"")</f>
        <v/>
      </c>
      <c r="K332" s="22" t="str">
        <f>IFERROR(VLOOKUP($A332&amp;TEXT(K$3,"dd/mm/yyyy")&amp;$D$2,tbReporteAsistencia[[#All],[SerialDeBusqueda]:[FechaRegistro]],3,FALSE),"")</f>
        <v/>
      </c>
      <c r="L332" s="22" t="str">
        <f>IFERROR(VLOOKUP($A332&amp;TEXT(L$3,"dd/mm/yyyy")&amp;$D$2,tbReporteAsistencia[[#All],[SerialDeBusqueda]:[FechaRegistro]],3,FALSE),"")</f>
        <v/>
      </c>
      <c r="M332" s="22" t="str">
        <f>IFERROR(VLOOKUP($A332&amp;TEXT(M$3,"dd/mm/yyyy")&amp;$D$2,tbReporteAsistencia[[#All],[SerialDeBusqueda]:[FechaRegistro]],3,FALSE),"")</f>
        <v/>
      </c>
      <c r="N332" s="22" t="str">
        <f>IFERROR(VLOOKUP($A332&amp;TEXT(N$3,"dd/mm/yyyy")&amp;$D$2,tbReporteAsistencia[[#All],[SerialDeBusqueda]:[FechaRegistro]],3,FALSE),"")</f>
        <v/>
      </c>
      <c r="O332" s="22" t="str">
        <f>IFERROR(VLOOKUP($A332&amp;TEXT(O$3,"dd/mm/yyyy")&amp;$D$2,tbReporteAsistencia[[#All],[SerialDeBusqueda]:[FechaRegistro]],3,FALSE),"")</f>
        <v/>
      </c>
      <c r="P332" s="22" t="str">
        <f>IFERROR(VLOOKUP($A332&amp;TEXT(P$3,"dd/mm/yyyy")&amp;$D$2,tbReporteAsistencia[[#All],[SerialDeBusqueda]:[FechaRegistro]],3,FALSE),"")</f>
        <v/>
      </c>
      <c r="Q332" s="22" t="str">
        <f>IFERROR(VLOOKUP($A332&amp;TEXT(Q$3,"dd/mm/yyyy")&amp;$D$2,tbReporteAsistencia[[#All],[SerialDeBusqueda]:[FechaRegistro]],3,FALSE),"")</f>
        <v/>
      </c>
      <c r="R332" s="22" t="str">
        <f>IFERROR(VLOOKUP($A332&amp;TEXT(R$3,"dd/mm/yyyy")&amp;$D$2,tbReporteAsistencia[[#All],[SerialDeBusqueda]:[FechaRegistro]],3,FALSE),"")</f>
        <v/>
      </c>
      <c r="S332" s="22" t="str">
        <f>IFERROR(VLOOKUP($A332&amp;TEXT(S$3,"dd/mm/yyyy")&amp;$D$2,tbReporteAsistencia[[#All],[SerialDeBusqueda]:[FechaRegistro]],3,FALSE),"")</f>
        <v/>
      </c>
    </row>
    <row r="333" spans="4:19">
      <c r="D333" s="22" t="str">
        <f>IFERROR(VLOOKUP($A333&amp;TEXT(D$3,"dd/mm/yyyy")&amp;$D$2,tbReporteAsistencia[[#All],[SerialDeBusqueda]:[FechaRegistro]],3,FALSE),"")</f>
        <v/>
      </c>
      <c r="E333" s="22" t="str">
        <f>IFERROR(VLOOKUP($A333&amp;TEXT(E$3,"dd/mm/yyyy")&amp;$D$2,tbReporteAsistencia[[#All],[SerialDeBusqueda]:[FechaRegistro]],3,FALSE),"")</f>
        <v/>
      </c>
      <c r="F333" s="22" t="str">
        <f>IFERROR(VLOOKUP($A333&amp;TEXT(F$3,"dd/mm/yyyy")&amp;$D$2,tbReporteAsistencia[[#All],[SerialDeBusqueda]:[FechaRegistro]],3,FALSE),"")</f>
        <v/>
      </c>
      <c r="G333" s="22" t="str">
        <f>IFERROR(VLOOKUP($A333&amp;TEXT(G$3,"dd/mm/yyyy")&amp;$D$2,tbReporteAsistencia[[#All],[SerialDeBusqueda]:[FechaRegistro]],3,FALSE),"")</f>
        <v/>
      </c>
      <c r="H333" s="22" t="str">
        <f>IFERROR(VLOOKUP($A333&amp;TEXT(H$3,"dd/mm/yyyy")&amp;$D$2,tbReporteAsistencia[[#All],[SerialDeBusqueda]:[FechaRegistro]],3,FALSE),"")</f>
        <v/>
      </c>
      <c r="I333" s="22" t="str">
        <f>IFERROR(VLOOKUP($A333&amp;TEXT(I$3,"dd/mm/yyyy")&amp;$D$2,tbReporteAsistencia[[#All],[SerialDeBusqueda]:[FechaRegistro]],3,FALSE),"")</f>
        <v/>
      </c>
      <c r="J333" s="22" t="str">
        <f>IFERROR(VLOOKUP($A333&amp;TEXT(J$3,"dd/mm/yyyy")&amp;$D$2,tbReporteAsistencia[[#All],[SerialDeBusqueda]:[FechaRegistro]],3,FALSE),"")</f>
        <v/>
      </c>
      <c r="K333" s="22" t="str">
        <f>IFERROR(VLOOKUP($A333&amp;TEXT(K$3,"dd/mm/yyyy")&amp;$D$2,tbReporteAsistencia[[#All],[SerialDeBusqueda]:[FechaRegistro]],3,FALSE),"")</f>
        <v/>
      </c>
      <c r="L333" s="22" t="str">
        <f>IFERROR(VLOOKUP($A333&amp;TEXT(L$3,"dd/mm/yyyy")&amp;$D$2,tbReporteAsistencia[[#All],[SerialDeBusqueda]:[FechaRegistro]],3,FALSE),"")</f>
        <v/>
      </c>
      <c r="M333" s="22" t="str">
        <f>IFERROR(VLOOKUP($A333&amp;TEXT(M$3,"dd/mm/yyyy")&amp;$D$2,tbReporteAsistencia[[#All],[SerialDeBusqueda]:[FechaRegistro]],3,FALSE),"")</f>
        <v/>
      </c>
      <c r="N333" s="22" t="str">
        <f>IFERROR(VLOOKUP($A333&amp;TEXT(N$3,"dd/mm/yyyy")&amp;$D$2,tbReporteAsistencia[[#All],[SerialDeBusqueda]:[FechaRegistro]],3,FALSE),"")</f>
        <v/>
      </c>
      <c r="O333" s="22" t="str">
        <f>IFERROR(VLOOKUP($A333&amp;TEXT(O$3,"dd/mm/yyyy")&amp;$D$2,tbReporteAsistencia[[#All],[SerialDeBusqueda]:[FechaRegistro]],3,FALSE),"")</f>
        <v/>
      </c>
      <c r="P333" s="22" t="str">
        <f>IFERROR(VLOOKUP($A333&amp;TEXT(P$3,"dd/mm/yyyy")&amp;$D$2,tbReporteAsistencia[[#All],[SerialDeBusqueda]:[FechaRegistro]],3,FALSE),"")</f>
        <v/>
      </c>
      <c r="Q333" s="22" t="str">
        <f>IFERROR(VLOOKUP($A333&amp;TEXT(Q$3,"dd/mm/yyyy")&amp;$D$2,tbReporteAsistencia[[#All],[SerialDeBusqueda]:[FechaRegistro]],3,FALSE),"")</f>
        <v/>
      </c>
      <c r="R333" s="22" t="str">
        <f>IFERROR(VLOOKUP($A333&amp;TEXT(R$3,"dd/mm/yyyy")&amp;$D$2,tbReporteAsistencia[[#All],[SerialDeBusqueda]:[FechaRegistro]],3,FALSE),"")</f>
        <v/>
      </c>
      <c r="S333" s="22" t="str">
        <f>IFERROR(VLOOKUP($A333&amp;TEXT(S$3,"dd/mm/yyyy")&amp;$D$2,tbReporteAsistencia[[#All],[SerialDeBusqueda]:[FechaRegistro]],3,FALSE),"")</f>
        <v/>
      </c>
    </row>
    <row r="334" spans="4:19">
      <c r="D334" s="22" t="str">
        <f>IFERROR(VLOOKUP($A334&amp;TEXT(D$3,"dd/mm/yyyy")&amp;$D$2,tbReporteAsistencia[[#All],[SerialDeBusqueda]:[FechaRegistro]],3,FALSE),"")</f>
        <v/>
      </c>
      <c r="E334" s="22" t="str">
        <f>IFERROR(VLOOKUP($A334&amp;TEXT(E$3,"dd/mm/yyyy")&amp;$D$2,tbReporteAsistencia[[#All],[SerialDeBusqueda]:[FechaRegistro]],3,FALSE),"")</f>
        <v/>
      </c>
      <c r="F334" s="22" t="str">
        <f>IFERROR(VLOOKUP($A334&amp;TEXT(F$3,"dd/mm/yyyy")&amp;$D$2,tbReporteAsistencia[[#All],[SerialDeBusqueda]:[FechaRegistro]],3,FALSE),"")</f>
        <v/>
      </c>
      <c r="G334" s="22" t="str">
        <f>IFERROR(VLOOKUP($A334&amp;TEXT(G$3,"dd/mm/yyyy")&amp;$D$2,tbReporteAsistencia[[#All],[SerialDeBusqueda]:[FechaRegistro]],3,FALSE),"")</f>
        <v/>
      </c>
      <c r="H334" s="22" t="str">
        <f>IFERROR(VLOOKUP($A334&amp;TEXT(H$3,"dd/mm/yyyy")&amp;$D$2,tbReporteAsistencia[[#All],[SerialDeBusqueda]:[FechaRegistro]],3,FALSE),"")</f>
        <v/>
      </c>
      <c r="I334" s="22" t="str">
        <f>IFERROR(VLOOKUP($A334&amp;TEXT(I$3,"dd/mm/yyyy")&amp;$D$2,tbReporteAsistencia[[#All],[SerialDeBusqueda]:[FechaRegistro]],3,FALSE),"")</f>
        <v/>
      </c>
      <c r="J334" s="22" t="str">
        <f>IFERROR(VLOOKUP($A334&amp;TEXT(J$3,"dd/mm/yyyy")&amp;$D$2,tbReporteAsistencia[[#All],[SerialDeBusqueda]:[FechaRegistro]],3,FALSE),"")</f>
        <v/>
      </c>
      <c r="K334" s="22" t="str">
        <f>IFERROR(VLOOKUP($A334&amp;TEXT(K$3,"dd/mm/yyyy")&amp;$D$2,tbReporteAsistencia[[#All],[SerialDeBusqueda]:[FechaRegistro]],3,FALSE),"")</f>
        <v/>
      </c>
      <c r="L334" s="22" t="str">
        <f>IFERROR(VLOOKUP($A334&amp;TEXT(L$3,"dd/mm/yyyy")&amp;$D$2,tbReporteAsistencia[[#All],[SerialDeBusqueda]:[FechaRegistro]],3,FALSE),"")</f>
        <v/>
      </c>
      <c r="M334" s="22" t="str">
        <f>IFERROR(VLOOKUP($A334&amp;TEXT(M$3,"dd/mm/yyyy")&amp;$D$2,tbReporteAsistencia[[#All],[SerialDeBusqueda]:[FechaRegistro]],3,FALSE),"")</f>
        <v/>
      </c>
      <c r="N334" s="22" t="str">
        <f>IFERROR(VLOOKUP($A334&amp;TEXT(N$3,"dd/mm/yyyy")&amp;$D$2,tbReporteAsistencia[[#All],[SerialDeBusqueda]:[FechaRegistro]],3,FALSE),"")</f>
        <v/>
      </c>
      <c r="O334" s="22" t="str">
        <f>IFERROR(VLOOKUP($A334&amp;TEXT(O$3,"dd/mm/yyyy")&amp;$D$2,tbReporteAsistencia[[#All],[SerialDeBusqueda]:[FechaRegistro]],3,FALSE),"")</f>
        <v/>
      </c>
      <c r="P334" s="22" t="str">
        <f>IFERROR(VLOOKUP($A334&amp;TEXT(P$3,"dd/mm/yyyy")&amp;$D$2,tbReporteAsistencia[[#All],[SerialDeBusqueda]:[FechaRegistro]],3,FALSE),"")</f>
        <v/>
      </c>
      <c r="Q334" s="22" t="str">
        <f>IFERROR(VLOOKUP($A334&amp;TEXT(Q$3,"dd/mm/yyyy")&amp;$D$2,tbReporteAsistencia[[#All],[SerialDeBusqueda]:[FechaRegistro]],3,FALSE),"")</f>
        <v/>
      </c>
      <c r="R334" s="22" t="str">
        <f>IFERROR(VLOOKUP($A334&amp;TEXT(R$3,"dd/mm/yyyy")&amp;$D$2,tbReporteAsistencia[[#All],[SerialDeBusqueda]:[FechaRegistro]],3,FALSE),"")</f>
        <v/>
      </c>
      <c r="S334" s="22" t="str">
        <f>IFERROR(VLOOKUP($A334&amp;TEXT(S$3,"dd/mm/yyyy")&amp;$D$2,tbReporteAsistencia[[#All],[SerialDeBusqueda]:[FechaRegistro]],3,FALSE),"")</f>
        <v/>
      </c>
    </row>
    <row r="335" spans="4:19">
      <c r="D335" s="22" t="str">
        <f>IFERROR(VLOOKUP($A335&amp;TEXT(D$3,"dd/mm/yyyy")&amp;$D$2,tbReporteAsistencia[[#All],[SerialDeBusqueda]:[FechaRegistro]],3,FALSE),"")</f>
        <v/>
      </c>
      <c r="E335" s="22" t="str">
        <f>IFERROR(VLOOKUP($A335&amp;TEXT(E$3,"dd/mm/yyyy")&amp;$D$2,tbReporteAsistencia[[#All],[SerialDeBusqueda]:[FechaRegistro]],3,FALSE),"")</f>
        <v/>
      </c>
      <c r="F335" s="22" t="str">
        <f>IFERROR(VLOOKUP($A335&amp;TEXT(F$3,"dd/mm/yyyy")&amp;$D$2,tbReporteAsistencia[[#All],[SerialDeBusqueda]:[FechaRegistro]],3,FALSE),"")</f>
        <v/>
      </c>
      <c r="G335" s="22" t="str">
        <f>IFERROR(VLOOKUP($A335&amp;TEXT(G$3,"dd/mm/yyyy")&amp;$D$2,tbReporteAsistencia[[#All],[SerialDeBusqueda]:[FechaRegistro]],3,FALSE),"")</f>
        <v/>
      </c>
      <c r="H335" s="22" t="str">
        <f>IFERROR(VLOOKUP($A335&amp;TEXT(H$3,"dd/mm/yyyy")&amp;$D$2,tbReporteAsistencia[[#All],[SerialDeBusqueda]:[FechaRegistro]],3,FALSE),"")</f>
        <v/>
      </c>
      <c r="I335" s="22" t="str">
        <f>IFERROR(VLOOKUP($A335&amp;TEXT(I$3,"dd/mm/yyyy")&amp;$D$2,tbReporteAsistencia[[#All],[SerialDeBusqueda]:[FechaRegistro]],3,FALSE),"")</f>
        <v/>
      </c>
      <c r="J335" s="22" t="str">
        <f>IFERROR(VLOOKUP($A335&amp;TEXT(J$3,"dd/mm/yyyy")&amp;$D$2,tbReporteAsistencia[[#All],[SerialDeBusqueda]:[FechaRegistro]],3,FALSE),"")</f>
        <v/>
      </c>
      <c r="K335" s="22" t="str">
        <f>IFERROR(VLOOKUP($A335&amp;TEXT(K$3,"dd/mm/yyyy")&amp;$D$2,tbReporteAsistencia[[#All],[SerialDeBusqueda]:[FechaRegistro]],3,FALSE),"")</f>
        <v/>
      </c>
      <c r="L335" s="22" t="str">
        <f>IFERROR(VLOOKUP($A335&amp;TEXT(L$3,"dd/mm/yyyy")&amp;$D$2,tbReporteAsistencia[[#All],[SerialDeBusqueda]:[FechaRegistro]],3,FALSE),"")</f>
        <v/>
      </c>
      <c r="M335" s="22" t="str">
        <f>IFERROR(VLOOKUP($A335&amp;TEXT(M$3,"dd/mm/yyyy")&amp;$D$2,tbReporteAsistencia[[#All],[SerialDeBusqueda]:[FechaRegistro]],3,FALSE),"")</f>
        <v/>
      </c>
      <c r="N335" s="22" t="str">
        <f>IFERROR(VLOOKUP($A335&amp;TEXT(N$3,"dd/mm/yyyy")&amp;$D$2,tbReporteAsistencia[[#All],[SerialDeBusqueda]:[FechaRegistro]],3,FALSE),"")</f>
        <v/>
      </c>
      <c r="O335" s="22" t="str">
        <f>IFERROR(VLOOKUP($A335&amp;TEXT(O$3,"dd/mm/yyyy")&amp;$D$2,tbReporteAsistencia[[#All],[SerialDeBusqueda]:[FechaRegistro]],3,FALSE),"")</f>
        <v/>
      </c>
      <c r="P335" s="22" t="str">
        <f>IFERROR(VLOOKUP($A335&amp;TEXT(P$3,"dd/mm/yyyy")&amp;$D$2,tbReporteAsistencia[[#All],[SerialDeBusqueda]:[FechaRegistro]],3,FALSE),"")</f>
        <v/>
      </c>
      <c r="Q335" s="22" t="str">
        <f>IFERROR(VLOOKUP($A335&amp;TEXT(Q$3,"dd/mm/yyyy")&amp;$D$2,tbReporteAsistencia[[#All],[SerialDeBusqueda]:[FechaRegistro]],3,FALSE),"")</f>
        <v/>
      </c>
      <c r="R335" s="22" t="str">
        <f>IFERROR(VLOOKUP($A335&amp;TEXT(R$3,"dd/mm/yyyy")&amp;$D$2,tbReporteAsistencia[[#All],[SerialDeBusqueda]:[FechaRegistro]],3,FALSE),"")</f>
        <v/>
      </c>
      <c r="S335" s="22" t="str">
        <f>IFERROR(VLOOKUP($A335&amp;TEXT(S$3,"dd/mm/yyyy")&amp;$D$2,tbReporteAsistencia[[#All],[SerialDeBusqueda]:[FechaRegistro]],3,FALSE),"")</f>
        <v/>
      </c>
    </row>
    <row r="336" spans="4:19">
      <c r="D336" s="22" t="str">
        <f>IFERROR(VLOOKUP($A336&amp;TEXT(D$3,"dd/mm/yyyy")&amp;$D$2,tbReporteAsistencia[[#All],[SerialDeBusqueda]:[FechaRegistro]],3,FALSE),"")</f>
        <v/>
      </c>
      <c r="E336" s="22" t="str">
        <f>IFERROR(VLOOKUP($A336&amp;TEXT(E$3,"dd/mm/yyyy")&amp;$D$2,tbReporteAsistencia[[#All],[SerialDeBusqueda]:[FechaRegistro]],3,FALSE),"")</f>
        <v/>
      </c>
      <c r="F336" s="22" t="str">
        <f>IFERROR(VLOOKUP($A336&amp;TEXT(F$3,"dd/mm/yyyy")&amp;$D$2,tbReporteAsistencia[[#All],[SerialDeBusqueda]:[FechaRegistro]],3,FALSE),"")</f>
        <v/>
      </c>
      <c r="G336" s="22" t="str">
        <f>IFERROR(VLOOKUP($A336&amp;TEXT(G$3,"dd/mm/yyyy")&amp;$D$2,tbReporteAsistencia[[#All],[SerialDeBusqueda]:[FechaRegistro]],3,FALSE),"")</f>
        <v/>
      </c>
      <c r="H336" s="22" t="str">
        <f>IFERROR(VLOOKUP($A336&amp;TEXT(H$3,"dd/mm/yyyy")&amp;$D$2,tbReporteAsistencia[[#All],[SerialDeBusqueda]:[FechaRegistro]],3,FALSE),"")</f>
        <v/>
      </c>
      <c r="I336" s="22" t="str">
        <f>IFERROR(VLOOKUP($A336&amp;TEXT(I$3,"dd/mm/yyyy")&amp;$D$2,tbReporteAsistencia[[#All],[SerialDeBusqueda]:[FechaRegistro]],3,FALSE),"")</f>
        <v/>
      </c>
      <c r="J336" s="22" t="str">
        <f>IFERROR(VLOOKUP($A336&amp;TEXT(J$3,"dd/mm/yyyy")&amp;$D$2,tbReporteAsistencia[[#All],[SerialDeBusqueda]:[FechaRegistro]],3,FALSE),"")</f>
        <v/>
      </c>
      <c r="K336" s="22" t="str">
        <f>IFERROR(VLOOKUP($A336&amp;TEXT(K$3,"dd/mm/yyyy")&amp;$D$2,tbReporteAsistencia[[#All],[SerialDeBusqueda]:[FechaRegistro]],3,FALSE),"")</f>
        <v/>
      </c>
      <c r="L336" s="22" t="str">
        <f>IFERROR(VLOOKUP($A336&amp;TEXT(L$3,"dd/mm/yyyy")&amp;$D$2,tbReporteAsistencia[[#All],[SerialDeBusqueda]:[FechaRegistro]],3,FALSE),"")</f>
        <v/>
      </c>
      <c r="M336" s="22" t="str">
        <f>IFERROR(VLOOKUP($A336&amp;TEXT(M$3,"dd/mm/yyyy")&amp;$D$2,tbReporteAsistencia[[#All],[SerialDeBusqueda]:[FechaRegistro]],3,FALSE),"")</f>
        <v/>
      </c>
      <c r="N336" s="22" t="str">
        <f>IFERROR(VLOOKUP($A336&amp;TEXT(N$3,"dd/mm/yyyy")&amp;$D$2,tbReporteAsistencia[[#All],[SerialDeBusqueda]:[FechaRegistro]],3,FALSE),"")</f>
        <v/>
      </c>
      <c r="O336" s="22" t="str">
        <f>IFERROR(VLOOKUP($A336&amp;TEXT(O$3,"dd/mm/yyyy")&amp;$D$2,tbReporteAsistencia[[#All],[SerialDeBusqueda]:[FechaRegistro]],3,FALSE),"")</f>
        <v/>
      </c>
      <c r="P336" s="22" t="str">
        <f>IFERROR(VLOOKUP($A336&amp;TEXT(P$3,"dd/mm/yyyy")&amp;$D$2,tbReporteAsistencia[[#All],[SerialDeBusqueda]:[FechaRegistro]],3,FALSE),"")</f>
        <v/>
      </c>
      <c r="Q336" s="22" t="str">
        <f>IFERROR(VLOOKUP($A336&amp;TEXT(Q$3,"dd/mm/yyyy")&amp;$D$2,tbReporteAsistencia[[#All],[SerialDeBusqueda]:[FechaRegistro]],3,FALSE),"")</f>
        <v/>
      </c>
      <c r="R336" s="22" t="str">
        <f>IFERROR(VLOOKUP($A336&amp;TEXT(R$3,"dd/mm/yyyy")&amp;$D$2,tbReporteAsistencia[[#All],[SerialDeBusqueda]:[FechaRegistro]],3,FALSE),"")</f>
        <v/>
      </c>
      <c r="S336" s="22" t="str">
        <f>IFERROR(VLOOKUP($A336&amp;TEXT(S$3,"dd/mm/yyyy")&amp;$D$2,tbReporteAsistencia[[#All],[SerialDeBusqueda]:[FechaRegistro]],3,FALSE),"")</f>
        <v/>
      </c>
    </row>
    <row r="337" spans="4:19">
      <c r="D337" s="22" t="str">
        <f>IFERROR(VLOOKUP($A337&amp;TEXT(D$3,"dd/mm/yyyy")&amp;$D$2,tbReporteAsistencia[[#All],[SerialDeBusqueda]:[FechaRegistro]],3,FALSE),"")</f>
        <v/>
      </c>
      <c r="E337" s="22" t="str">
        <f>IFERROR(VLOOKUP($A337&amp;TEXT(E$3,"dd/mm/yyyy")&amp;$D$2,tbReporteAsistencia[[#All],[SerialDeBusqueda]:[FechaRegistro]],3,FALSE),"")</f>
        <v/>
      </c>
      <c r="F337" s="22" t="str">
        <f>IFERROR(VLOOKUP($A337&amp;TEXT(F$3,"dd/mm/yyyy")&amp;$D$2,tbReporteAsistencia[[#All],[SerialDeBusqueda]:[FechaRegistro]],3,FALSE),"")</f>
        <v/>
      </c>
      <c r="G337" s="22" t="str">
        <f>IFERROR(VLOOKUP($A337&amp;TEXT(G$3,"dd/mm/yyyy")&amp;$D$2,tbReporteAsistencia[[#All],[SerialDeBusqueda]:[FechaRegistro]],3,FALSE),"")</f>
        <v/>
      </c>
      <c r="H337" s="22" t="str">
        <f>IFERROR(VLOOKUP($A337&amp;TEXT(H$3,"dd/mm/yyyy")&amp;$D$2,tbReporteAsistencia[[#All],[SerialDeBusqueda]:[FechaRegistro]],3,FALSE),"")</f>
        <v/>
      </c>
      <c r="I337" s="22" t="str">
        <f>IFERROR(VLOOKUP($A337&amp;TEXT(I$3,"dd/mm/yyyy")&amp;$D$2,tbReporteAsistencia[[#All],[SerialDeBusqueda]:[FechaRegistro]],3,FALSE),"")</f>
        <v/>
      </c>
      <c r="J337" s="22" t="str">
        <f>IFERROR(VLOOKUP($A337&amp;TEXT(J$3,"dd/mm/yyyy")&amp;$D$2,tbReporteAsistencia[[#All],[SerialDeBusqueda]:[FechaRegistro]],3,FALSE),"")</f>
        <v/>
      </c>
      <c r="K337" s="22" t="str">
        <f>IFERROR(VLOOKUP($A337&amp;TEXT(K$3,"dd/mm/yyyy")&amp;$D$2,tbReporteAsistencia[[#All],[SerialDeBusqueda]:[FechaRegistro]],3,FALSE),"")</f>
        <v/>
      </c>
      <c r="L337" s="22" t="str">
        <f>IFERROR(VLOOKUP($A337&amp;TEXT(L$3,"dd/mm/yyyy")&amp;$D$2,tbReporteAsistencia[[#All],[SerialDeBusqueda]:[FechaRegistro]],3,FALSE),"")</f>
        <v/>
      </c>
      <c r="M337" s="22" t="str">
        <f>IFERROR(VLOOKUP($A337&amp;TEXT(M$3,"dd/mm/yyyy")&amp;$D$2,tbReporteAsistencia[[#All],[SerialDeBusqueda]:[FechaRegistro]],3,FALSE),"")</f>
        <v/>
      </c>
      <c r="N337" s="22" t="str">
        <f>IFERROR(VLOOKUP($A337&amp;TEXT(N$3,"dd/mm/yyyy")&amp;$D$2,tbReporteAsistencia[[#All],[SerialDeBusqueda]:[FechaRegistro]],3,FALSE),"")</f>
        <v/>
      </c>
      <c r="O337" s="22" t="str">
        <f>IFERROR(VLOOKUP($A337&amp;TEXT(O$3,"dd/mm/yyyy")&amp;$D$2,tbReporteAsistencia[[#All],[SerialDeBusqueda]:[FechaRegistro]],3,FALSE),"")</f>
        <v/>
      </c>
      <c r="P337" s="22" t="str">
        <f>IFERROR(VLOOKUP($A337&amp;TEXT(P$3,"dd/mm/yyyy")&amp;$D$2,tbReporteAsistencia[[#All],[SerialDeBusqueda]:[FechaRegistro]],3,FALSE),"")</f>
        <v/>
      </c>
      <c r="Q337" s="22" t="str">
        <f>IFERROR(VLOOKUP($A337&amp;TEXT(Q$3,"dd/mm/yyyy")&amp;$D$2,tbReporteAsistencia[[#All],[SerialDeBusqueda]:[FechaRegistro]],3,FALSE),"")</f>
        <v/>
      </c>
      <c r="R337" s="22" t="str">
        <f>IFERROR(VLOOKUP($A337&amp;TEXT(R$3,"dd/mm/yyyy")&amp;$D$2,tbReporteAsistencia[[#All],[SerialDeBusqueda]:[FechaRegistro]],3,FALSE),"")</f>
        <v/>
      </c>
      <c r="S337" s="22" t="str">
        <f>IFERROR(VLOOKUP($A337&amp;TEXT(S$3,"dd/mm/yyyy")&amp;$D$2,tbReporteAsistencia[[#All],[SerialDeBusqueda]:[FechaRegistro]],3,FALSE),"")</f>
        <v/>
      </c>
    </row>
    <row r="338" spans="4:19">
      <c r="D338" s="22" t="str">
        <f>IFERROR(VLOOKUP($A338&amp;TEXT(D$3,"dd/mm/yyyy")&amp;$D$2,tbReporteAsistencia[[#All],[SerialDeBusqueda]:[FechaRegistro]],3,FALSE),"")</f>
        <v/>
      </c>
      <c r="E338" s="22" t="str">
        <f>IFERROR(VLOOKUP($A338&amp;TEXT(E$3,"dd/mm/yyyy")&amp;$D$2,tbReporteAsistencia[[#All],[SerialDeBusqueda]:[FechaRegistro]],3,FALSE),"")</f>
        <v/>
      </c>
      <c r="F338" s="22" t="str">
        <f>IFERROR(VLOOKUP($A338&amp;TEXT(F$3,"dd/mm/yyyy")&amp;$D$2,tbReporteAsistencia[[#All],[SerialDeBusqueda]:[FechaRegistro]],3,FALSE),"")</f>
        <v/>
      </c>
      <c r="G338" s="22" t="str">
        <f>IFERROR(VLOOKUP($A338&amp;TEXT(G$3,"dd/mm/yyyy")&amp;$D$2,tbReporteAsistencia[[#All],[SerialDeBusqueda]:[FechaRegistro]],3,FALSE),"")</f>
        <v/>
      </c>
      <c r="H338" s="22" t="str">
        <f>IFERROR(VLOOKUP($A338&amp;TEXT(H$3,"dd/mm/yyyy")&amp;$D$2,tbReporteAsistencia[[#All],[SerialDeBusqueda]:[FechaRegistro]],3,FALSE),"")</f>
        <v/>
      </c>
      <c r="I338" s="22" t="str">
        <f>IFERROR(VLOOKUP($A338&amp;TEXT(I$3,"dd/mm/yyyy")&amp;$D$2,tbReporteAsistencia[[#All],[SerialDeBusqueda]:[FechaRegistro]],3,FALSE),"")</f>
        <v/>
      </c>
      <c r="J338" s="22" t="str">
        <f>IFERROR(VLOOKUP($A338&amp;TEXT(J$3,"dd/mm/yyyy")&amp;$D$2,tbReporteAsistencia[[#All],[SerialDeBusqueda]:[FechaRegistro]],3,FALSE),"")</f>
        <v/>
      </c>
      <c r="K338" s="22" t="str">
        <f>IFERROR(VLOOKUP($A338&amp;TEXT(K$3,"dd/mm/yyyy")&amp;$D$2,tbReporteAsistencia[[#All],[SerialDeBusqueda]:[FechaRegistro]],3,FALSE),"")</f>
        <v/>
      </c>
      <c r="L338" s="22" t="str">
        <f>IFERROR(VLOOKUP($A338&amp;TEXT(L$3,"dd/mm/yyyy")&amp;$D$2,tbReporteAsistencia[[#All],[SerialDeBusqueda]:[FechaRegistro]],3,FALSE),"")</f>
        <v/>
      </c>
      <c r="M338" s="22" t="str">
        <f>IFERROR(VLOOKUP($A338&amp;TEXT(M$3,"dd/mm/yyyy")&amp;$D$2,tbReporteAsistencia[[#All],[SerialDeBusqueda]:[FechaRegistro]],3,FALSE),"")</f>
        <v/>
      </c>
      <c r="N338" s="22" t="str">
        <f>IFERROR(VLOOKUP($A338&amp;TEXT(N$3,"dd/mm/yyyy")&amp;$D$2,tbReporteAsistencia[[#All],[SerialDeBusqueda]:[FechaRegistro]],3,FALSE),"")</f>
        <v/>
      </c>
      <c r="O338" s="22" t="str">
        <f>IFERROR(VLOOKUP($A338&amp;TEXT(O$3,"dd/mm/yyyy")&amp;$D$2,tbReporteAsistencia[[#All],[SerialDeBusqueda]:[FechaRegistro]],3,FALSE),"")</f>
        <v/>
      </c>
      <c r="P338" s="22" t="str">
        <f>IFERROR(VLOOKUP($A338&amp;TEXT(P$3,"dd/mm/yyyy")&amp;$D$2,tbReporteAsistencia[[#All],[SerialDeBusqueda]:[FechaRegistro]],3,FALSE),"")</f>
        <v/>
      </c>
      <c r="Q338" s="22" t="str">
        <f>IFERROR(VLOOKUP($A338&amp;TEXT(Q$3,"dd/mm/yyyy")&amp;$D$2,tbReporteAsistencia[[#All],[SerialDeBusqueda]:[FechaRegistro]],3,FALSE),"")</f>
        <v/>
      </c>
      <c r="R338" s="22" t="str">
        <f>IFERROR(VLOOKUP($A338&amp;TEXT(R$3,"dd/mm/yyyy")&amp;$D$2,tbReporteAsistencia[[#All],[SerialDeBusqueda]:[FechaRegistro]],3,FALSE),"")</f>
        <v/>
      </c>
      <c r="S338" s="22" t="str">
        <f>IFERROR(VLOOKUP($A338&amp;TEXT(S$3,"dd/mm/yyyy")&amp;$D$2,tbReporteAsistencia[[#All],[SerialDeBusqueda]:[FechaRegistro]],3,FALSE),"")</f>
        <v/>
      </c>
    </row>
    <row r="339" spans="4:19">
      <c r="D339" s="22" t="str">
        <f>IFERROR(VLOOKUP($A339&amp;TEXT(D$3,"dd/mm/yyyy")&amp;$D$2,tbReporteAsistencia[[#All],[SerialDeBusqueda]:[FechaRegistro]],3,FALSE),"")</f>
        <v/>
      </c>
      <c r="E339" s="22" t="str">
        <f>IFERROR(VLOOKUP($A339&amp;TEXT(E$3,"dd/mm/yyyy")&amp;$D$2,tbReporteAsistencia[[#All],[SerialDeBusqueda]:[FechaRegistro]],3,FALSE),"")</f>
        <v/>
      </c>
      <c r="F339" s="22" t="str">
        <f>IFERROR(VLOOKUP($A339&amp;TEXT(F$3,"dd/mm/yyyy")&amp;$D$2,tbReporteAsistencia[[#All],[SerialDeBusqueda]:[FechaRegistro]],3,FALSE),"")</f>
        <v/>
      </c>
      <c r="G339" s="22" t="str">
        <f>IFERROR(VLOOKUP($A339&amp;TEXT(G$3,"dd/mm/yyyy")&amp;$D$2,tbReporteAsistencia[[#All],[SerialDeBusqueda]:[FechaRegistro]],3,FALSE),"")</f>
        <v/>
      </c>
      <c r="H339" s="22" t="str">
        <f>IFERROR(VLOOKUP($A339&amp;TEXT(H$3,"dd/mm/yyyy")&amp;$D$2,tbReporteAsistencia[[#All],[SerialDeBusqueda]:[FechaRegistro]],3,FALSE),"")</f>
        <v/>
      </c>
      <c r="I339" s="22" t="str">
        <f>IFERROR(VLOOKUP($A339&amp;TEXT(I$3,"dd/mm/yyyy")&amp;$D$2,tbReporteAsistencia[[#All],[SerialDeBusqueda]:[FechaRegistro]],3,FALSE),"")</f>
        <v/>
      </c>
      <c r="J339" s="22" t="str">
        <f>IFERROR(VLOOKUP($A339&amp;TEXT(J$3,"dd/mm/yyyy")&amp;$D$2,tbReporteAsistencia[[#All],[SerialDeBusqueda]:[FechaRegistro]],3,FALSE),"")</f>
        <v/>
      </c>
      <c r="K339" s="22" t="str">
        <f>IFERROR(VLOOKUP($A339&amp;TEXT(K$3,"dd/mm/yyyy")&amp;$D$2,tbReporteAsistencia[[#All],[SerialDeBusqueda]:[FechaRegistro]],3,FALSE),"")</f>
        <v/>
      </c>
      <c r="L339" s="22" t="str">
        <f>IFERROR(VLOOKUP($A339&amp;TEXT(L$3,"dd/mm/yyyy")&amp;$D$2,tbReporteAsistencia[[#All],[SerialDeBusqueda]:[FechaRegistro]],3,FALSE),"")</f>
        <v/>
      </c>
      <c r="M339" s="22" t="str">
        <f>IFERROR(VLOOKUP($A339&amp;TEXT(M$3,"dd/mm/yyyy")&amp;$D$2,tbReporteAsistencia[[#All],[SerialDeBusqueda]:[FechaRegistro]],3,FALSE),"")</f>
        <v/>
      </c>
      <c r="N339" s="22" t="str">
        <f>IFERROR(VLOOKUP($A339&amp;TEXT(N$3,"dd/mm/yyyy")&amp;$D$2,tbReporteAsistencia[[#All],[SerialDeBusqueda]:[FechaRegistro]],3,FALSE),"")</f>
        <v/>
      </c>
      <c r="O339" s="22" t="str">
        <f>IFERROR(VLOOKUP($A339&amp;TEXT(O$3,"dd/mm/yyyy")&amp;$D$2,tbReporteAsistencia[[#All],[SerialDeBusqueda]:[FechaRegistro]],3,FALSE),"")</f>
        <v/>
      </c>
      <c r="P339" s="22" t="str">
        <f>IFERROR(VLOOKUP($A339&amp;TEXT(P$3,"dd/mm/yyyy")&amp;$D$2,tbReporteAsistencia[[#All],[SerialDeBusqueda]:[FechaRegistro]],3,FALSE),"")</f>
        <v/>
      </c>
      <c r="Q339" s="22" t="str">
        <f>IFERROR(VLOOKUP($A339&amp;TEXT(Q$3,"dd/mm/yyyy")&amp;$D$2,tbReporteAsistencia[[#All],[SerialDeBusqueda]:[FechaRegistro]],3,FALSE),"")</f>
        <v/>
      </c>
      <c r="R339" s="22" t="str">
        <f>IFERROR(VLOOKUP($A339&amp;TEXT(R$3,"dd/mm/yyyy")&amp;$D$2,tbReporteAsistencia[[#All],[SerialDeBusqueda]:[FechaRegistro]],3,FALSE),"")</f>
        <v/>
      </c>
      <c r="S339" s="22" t="str">
        <f>IFERROR(VLOOKUP($A339&amp;TEXT(S$3,"dd/mm/yyyy")&amp;$D$2,tbReporteAsistencia[[#All],[SerialDeBusqueda]:[FechaRegistro]],3,FALSE),"")</f>
        <v/>
      </c>
    </row>
    <row r="340" spans="4:19">
      <c r="D340" s="22" t="str">
        <f>IFERROR(VLOOKUP($A340&amp;TEXT(D$3,"dd/mm/yyyy")&amp;$D$2,tbReporteAsistencia[[#All],[SerialDeBusqueda]:[FechaRegistro]],3,FALSE),"")</f>
        <v/>
      </c>
      <c r="E340" s="22" t="str">
        <f>IFERROR(VLOOKUP($A340&amp;TEXT(E$3,"dd/mm/yyyy")&amp;$D$2,tbReporteAsistencia[[#All],[SerialDeBusqueda]:[FechaRegistro]],3,FALSE),"")</f>
        <v/>
      </c>
      <c r="F340" s="22" t="str">
        <f>IFERROR(VLOOKUP($A340&amp;TEXT(F$3,"dd/mm/yyyy")&amp;$D$2,tbReporteAsistencia[[#All],[SerialDeBusqueda]:[FechaRegistro]],3,FALSE),"")</f>
        <v/>
      </c>
      <c r="G340" s="22" t="str">
        <f>IFERROR(VLOOKUP($A340&amp;TEXT(G$3,"dd/mm/yyyy")&amp;$D$2,tbReporteAsistencia[[#All],[SerialDeBusqueda]:[FechaRegistro]],3,FALSE),"")</f>
        <v/>
      </c>
      <c r="H340" s="22" t="str">
        <f>IFERROR(VLOOKUP($A340&amp;TEXT(H$3,"dd/mm/yyyy")&amp;$D$2,tbReporteAsistencia[[#All],[SerialDeBusqueda]:[FechaRegistro]],3,FALSE),"")</f>
        <v/>
      </c>
      <c r="I340" s="22" t="str">
        <f>IFERROR(VLOOKUP($A340&amp;TEXT(I$3,"dd/mm/yyyy")&amp;$D$2,tbReporteAsistencia[[#All],[SerialDeBusqueda]:[FechaRegistro]],3,FALSE),"")</f>
        <v/>
      </c>
      <c r="J340" s="22" t="str">
        <f>IFERROR(VLOOKUP($A340&amp;TEXT(J$3,"dd/mm/yyyy")&amp;$D$2,tbReporteAsistencia[[#All],[SerialDeBusqueda]:[FechaRegistro]],3,FALSE),"")</f>
        <v/>
      </c>
      <c r="K340" s="22" t="str">
        <f>IFERROR(VLOOKUP($A340&amp;TEXT(K$3,"dd/mm/yyyy")&amp;$D$2,tbReporteAsistencia[[#All],[SerialDeBusqueda]:[FechaRegistro]],3,FALSE),"")</f>
        <v/>
      </c>
      <c r="L340" s="22" t="str">
        <f>IFERROR(VLOOKUP($A340&amp;TEXT(L$3,"dd/mm/yyyy")&amp;$D$2,tbReporteAsistencia[[#All],[SerialDeBusqueda]:[FechaRegistro]],3,FALSE),"")</f>
        <v/>
      </c>
      <c r="M340" s="22" t="str">
        <f>IFERROR(VLOOKUP($A340&amp;TEXT(M$3,"dd/mm/yyyy")&amp;$D$2,tbReporteAsistencia[[#All],[SerialDeBusqueda]:[FechaRegistro]],3,FALSE),"")</f>
        <v/>
      </c>
      <c r="N340" s="22" t="str">
        <f>IFERROR(VLOOKUP($A340&amp;TEXT(N$3,"dd/mm/yyyy")&amp;$D$2,tbReporteAsistencia[[#All],[SerialDeBusqueda]:[FechaRegistro]],3,FALSE),"")</f>
        <v/>
      </c>
      <c r="O340" s="22" t="str">
        <f>IFERROR(VLOOKUP($A340&amp;TEXT(O$3,"dd/mm/yyyy")&amp;$D$2,tbReporteAsistencia[[#All],[SerialDeBusqueda]:[FechaRegistro]],3,FALSE),"")</f>
        <v/>
      </c>
      <c r="P340" s="22" t="str">
        <f>IFERROR(VLOOKUP($A340&amp;TEXT(P$3,"dd/mm/yyyy")&amp;$D$2,tbReporteAsistencia[[#All],[SerialDeBusqueda]:[FechaRegistro]],3,FALSE),"")</f>
        <v/>
      </c>
      <c r="Q340" s="22" t="str">
        <f>IFERROR(VLOOKUP($A340&amp;TEXT(Q$3,"dd/mm/yyyy")&amp;$D$2,tbReporteAsistencia[[#All],[SerialDeBusqueda]:[FechaRegistro]],3,FALSE),"")</f>
        <v/>
      </c>
      <c r="R340" s="22" t="str">
        <f>IFERROR(VLOOKUP($A340&amp;TEXT(R$3,"dd/mm/yyyy")&amp;$D$2,tbReporteAsistencia[[#All],[SerialDeBusqueda]:[FechaRegistro]],3,FALSE),"")</f>
        <v/>
      </c>
      <c r="S340" s="22" t="str">
        <f>IFERROR(VLOOKUP($A340&amp;TEXT(S$3,"dd/mm/yyyy")&amp;$D$2,tbReporteAsistencia[[#All],[SerialDeBusqueda]:[FechaRegistro]],3,FALSE),"")</f>
        <v/>
      </c>
    </row>
    <row r="341" spans="4:19">
      <c r="D341" s="22" t="str">
        <f>IFERROR(VLOOKUP($A341&amp;TEXT(D$3,"dd/mm/yyyy")&amp;$D$2,tbReporteAsistencia[[#All],[SerialDeBusqueda]:[FechaRegistro]],3,FALSE),"")</f>
        <v/>
      </c>
      <c r="E341" s="22" t="str">
        <f>IFERROR(VLOOKUP($A341&amp;TEXT(E$3,"dd/mm/yyyy")&amp;$D$2,tbReporteAsistencia[[#All],[SerialDeBusqueda]:[FechaRegistro]],3,FALSE),"")</f>
        <v/>
      </c>
      <c r="F341" s="22" t="str">
        <f>IFERROR(VLOOKUP($A341&amp;TEXT(F$3,"dd/mm/yyyy")&amp;$D$2,tbReporteAsistencia[[#All],[SerialDeBusqueda]:[FechaRegistro]],3,FALSE),"")</f>
        <v/>
      </c>
      <c r="G341" s="22" t="str">
        <f>IFERROR(VLOOKUP($A341&amp;TEXT(G$3,"dd/mm/yyyy")&amp;$D$2,tbReporteAsistencia[[#All],[SerialDeBusqueda]:[FechaRegistro]],3,FALSE),"")</f>
        <v/>
      </c>
      <c r="H341" s="22" t="str">
        <f>IFERROR(VLOOKUP($A341&amp;TEXT(H$3,"dd/mm/yyyy")&amp;$D$2,tbReporteAsistencia[[#All],[SerialDeBusqueda]:[FechaRegistro]],3,FALSE),"")</f>
        <v/>
      </c>
      <c r="I341" s="22" t="str">
        <f>IFERROR(VLOOKUP($A341&amp;TEXT(I$3,"dd/mm/yyyy")&amp;$D$2,tbReporteAsistencia[[#All],[SerialDeBusqueda]:[FechaRegistro]],3,FALSE),"")</f>
        <v/>
      </c>
      <c r="J341" s="22" t="str">
        <f>IFERROR(VLOOKUP($A341&amp;TEXT(J$3,"dd/mm/yyyy")&amp;$D$2,tbReporteAsistencia[[#All],[SerialDeBusqueda]:[FechaRegistro]],3,FALSE),"")</f>
        <v/>
      </c>
      <c r="K341" s="22" t="str">
        <f>IFERROR(VLOOKUP($A341&amp;TEXT(K$3,"dd/mm/yyyy")&amp;$D$2,tbReporteAsistencia[[#All],[SerialDeBusqueda]:[FechaRegistro]],3,FALSE),"")</f>
        <v/>
      </c>
      <c r="L341" s="22" t="str">
        <f>IFERROR(VLOOKUP($A341&amp;TEXT(L$3,"dd/mm/yyyy")&amp;$D$2,tbReporteAsistencia[[#All],[SerialDeBusqueda]:[FechaRegistro]],3,FALSE),"")</f>
        <v/>
      </c>
      <c r="M341" s="22" t="str">
        <f>IFERROR(VLOOKUP($A341&amp;TEXT(M$3,"dd/mm/yyyy")&amp;$D$2,tbReporteAsistencia[[#All],[SerialDeBusqueda]:[FechaRegistro]],3,FALSE),"")</f>
        <v/>
      </c>
      <c r="N341" s="22" t="str">
        <f>IFERROR(VLOOKUP($A341&amp;TEXT(N$3,"dd/mm/yyyy")&amp;$D$2,tbReporteAsistencia[[#All],[SerialDeBusqueda]:[FechaRegistro]],3,FALSE),"")</f>
        <v/>
      </c>
      <c r="O341" s="22" t="str">
        <f>IFERROR(VLOOKUP($A341&amp;TEXT(O$3,"dd/mm/yyyy")&amp;$D$2,tbReporteAsistencia[[#All],[SerialDeBusqueda]:[FechaRegistro]],3,FALSE),"")</f>
        <v/>
      </c>
      <c r="P341" s="22" t="str">
        <f>IFERROR(VLOOKUP($A341&amp;TEXT(P$3,"dd/mm/yyyy")&amp;$D$2,tbReporteAsistencia[[#All],[SerialDeBusqueda]:[FechaRegistro]],3,FALSE),"")</f>
        <v/>
      </c>
      <c r="Q341" s="22" t="str">
        <f>IFERROR(VLOOKUP($A341&amp;TEXT(Q$3,"dd/mm/yyyy")&amp;$D$2,tbReporteAsistencia[[#All],[SerialDeBusqueda]:[FechaRegistro]],3,FALSE),"")</f>
        <v/>
      </c>
      <c r="R341" s="22" t="str">
        <f>IFERROR(VLOOKUP($A341&amp;TEXT(R$3,"dd/mm/yyyy")&amp;$D$2,tbReporteAsistencia[[#All],[SerialDeBusqueda]:[FechaRegistro]],3,FALSE),"")</f>
        <v/>
      </c>
      <c r="S341" s="22" t="str">
        <f>IFERROR(VLOOKUP($A341&amp;TEXT(S$3,"dd/mm/yyyy")&amp;$D$2,tbReporteAsistencia[[#All],[SerialDeBusqueda]:[FechaRegistro]],3,FALSE),"")</f>
        <v/>
      </c>
    </row>
    <row r="342" spans="4:19">
      <c r="D342" s="22" t="str">
        <f>IFERROR(VLOOKUP($A342&amp;TEXT(D$3,"dd/mm/yyyy")&amp;$D$2,tbReporteAsistencia[[#All],[SerialDeBusqueda]:[FechaRegistro]],3,FALSE),"")</f>
        <v/>
      </c>
      <c r="E342" s="22" t="str">
        <f>IFERROR(VLOOKUP($A342&amp;TEXT(E$3,"dd/mm/yyyy")&amp;$D$2,tbReporteAsistencia[[#All],[SerialDeBusqueda]:[FechaRegistro]],3,FALSE),"")</f>
        <v/>
      </c>
      <c r="F342" s="22" t="str">
        <f>IFERROR(VLOOKUP($A342&amp;TEXT(F$3,"dd/mm/yyyy")&amp;$D$2,tbReporteAsistencia[[#All],[SerialDeBusqueda]:[FechaRegistro]],3,FALSE),"")</f>
        <v/>
      </c>
      <c r="G342" s="22" t="str">
        <f>IFERROR(VLOOKUP($A342&amp;TEXT(G$3,"dd/mm/yyyy")&amp;$D$2,tbReporteAsistencia[[#All],[SerialDeBusqueda]:[FechaRegistro]],3,FALSE),"")</f>
        <v/>
      </c>
      <c r="H342" s="22" t="str">
        <f>IFERROR(VLOOKUP($A342&amp;TEXT(H$3,"dd/mm/yyyy")&amp;$D$2,tbReporteAsistencia[[#All],[SerialDeBusqueda]:[FechaRegistro]],3,FALSE),"")</f>
        <v/>
      </c>
      <c r="I342" s="22" t="str">
        <f>IFERROR(VLOOKUP($A342&amp;TEXT(I$3,"dd/mm/yyyy")&amp;$D$2,tbReporteAsistencia[[#All],[SerialDeBusqueda]:[FechaRegistro]],3,FALSE),"")</f>
        <v/>
      </c>
      <c r="J342" s="22" t="str">
        <f>IFERROR(VLOOKUP($A342&amp;TEXT(J$3,"dd/mm/yyyy")&amp;$D$2,tbReporteAsistencia[[#All],[SerialDeBusqueda]:[FechaRegistro]],3,FALSE),"")</f>
        <v/>
      </c>
      <c r="K342" s="22" t="str">
        <f>IFERROR(VLOOKUP($A342&amp;TEXT(K$3,"dd/mm/yyyy")&amp;$D$2,tbReporteAsistencia[[#All],[SerialDeBusqueda]:[FechaRegistro]],3,FALSE),"")</f>
        <v/>
      </c>
      <c r="L342" s="22" t="str">
        <f>IFERROR(VLOOKUP($A342&amp;TEXT(L$3,"dd/mm/yyyy")&amp;$D$2,tbReporteAsistencia[[#All],[SerialDeBusqueda]:[FechaRegistro]],3,FALSE),"")</f>
        <v/>
      </c>
      <c r="M342" s="22" t="str">
        <f>IFERROR(VLOOKUP($A342&amp;TEXT(M$3,"dd/mm/yyyy")&amp;$D$2,tbReporteAsistencia[[#All],[SerialDeBusqueda]:[FechaRegistro]],3,FALSE),"")</f>
        <v/>
      </c>
      <c r="N342" s="22" t="str">
        <f>IFERROR(VLOOKUP($A342&amp;TEXT(N$3,"dd/mm/yyyy")&amp;$D$2,tbReporteAsistencia[[#All],[SerialDeBusqueda]:[FechaRegistro]],3,FALSE),"")</f>
        <v/>
      </c>
      <c r="O342" s="22" t="str">
        <f>IFERROR(VLOOKUP($A342&amp;TEXT(O$3,"dd/mm/yyyy")&amp;$D$2,tbReporteAsistencia[[#All],[SerialDeBusqueda]:[FechaRegistro]],3,FALSE),"")</f>
        <v/>
      </c>
      <c r="P342" s="22" t="str">
        <f>IFERROR(VLOOKUP($A342&amp;TEXT(P$3,"dd/mm/yyyy")&amp;$D$2,tbReporteAsistencia[[#All],[SerialDeBusqueda]:[FechaRegistro]],3,FALSE),"")</f>
        <v/>
      </c>
      <c r="Q342" s="22" t="str">
        <f>IFERROR(VLOOKUP($A342&amp;TEXT(Q$3,"dd/mm/yyyy")&amp;$D$2,tbReporteAsistencia[[#All],[SerialDeBusqueda]:[FechaRegistro]],3,FALSE),"")</f>
        <v/>
      </c>
      <c r="R342" s="22" t="str">
        <f>IFERROR(VLOOKUP($A342&amp;TEXT(R$3,"dd/mm/yyyy")&amp;$D$2,tbReporteAsistencia[[#All],[SerialDeBusqueda]:[FechaRegistro]],3,FALSE),"")</f>
        <v/>
      </c>
      <c r="S342" s="22" t="str">
        <f>IFERROR(VLOOKUP($A342&amp;TEXT(S$3,"dd/mm/yyyy")&amp;$D$2,tbReporteAsistencia[[#All],[SerialDeBusqueda]:[FechaRegistro]],3,FALSE),"")</f>
        <v/>
      </c>
    </row>
    <row r="343" spans="4:19">
      <c r="D343" s="22" t="str">
        <f>IFERROR(VLOOKUP($A343&amp;TEXT(D$3,"dd/mm/yyyy")&amp;$D$2,tbReporteAsistencia[[#All],[SerialDeBusqueda]:[FechaRegistro]],3,FALSE),"")</f>
        <v/>
      </c>
      <c r="E343" s="22" t="str">
        <f>IFERROR(VLOOKUP($A343&amp;TEXT(E$3,"dd/mm/yyyy")&amp;$D$2,tbReporteAsistencia[[#All],[SerialDeBusqueda]:[FechaRegistro]],3,FALSE),"")</f>
        <v/>
      </c>
      <c r="F343" s="22" t="str">
        <f>IFERROR(VLOOKUP($A343&amp;TEXT(F$3,"dd/mm/yyyy")&amp;$D$2,tbReporteAsistencia[[#All],[SerialDeBusqueda]:[FechaRegistro]],3,FALSE),"")</f>
        <v/>
      </c>
      <c r="G343" s="22" t="str">
        <f>IFERROR(VLOOKUP($A343&amp;TEXT(G$3,"dd/mm/yyyy")&amp;$D$2,tbReporteAsistencia[[#All],[SerialDeBusqueda]:[FechaRegistro]],3,FALSE),"")</f>
        <v/>
      </c>
      <c r="H343" s="22" t="str">
        <f>IFERROR(VLOOKUP($A343&amp;TEXT(H$3,"dd/mm/yyyy")&amp;$D$2,tbReporteAsistencia[[#All],[SerialDeBusqueda]:[FechaRegistro]],3,FALSE),"")</f>
        <v/>
      </c>
      <c r="I343" s="22" t="str">
        <f>IFERROR(VLOOKUP($A343&amp;TEXT(I$3,"dd/mm/yyyy")&amp;$D$2,tbReporteAsistencia[[#All],[SerialDeBusqueda]:[FechaRegistro]],3,FALSE),"")</f>
        <v/>
      </c>
      <c r="J343" s="22" t="str">
        <f>IFERROR(VLOOKUP($A343&amp;TEXT(J$3,"dd/mm/yyyy")&amp;$D$2,tbReporteAsistencia[[#All],[SerialDeBusqueda]:[FechaRegistro]],3,FALSE),"")</f>
        <v/>
      </c>
      <c r="K343" s="22" t="str">
        <f>IFERROR(VLOOKUP($A343&amp;TEXT(K$3,"dd/mm/yyyy")&amp;$D$2,tbReporteAsistencia[[#All],[SerialDeBusqueda]:[FechaRegistro]],3,FALSE),"")</f>
        <v/>
      </c>
      <c r="L343" s="22" t="str">
        <f>IFERROR(VLOOKUP($A343&amp;TEXT(L$3,"dd/mm/yyyy")&amp;$D$2,tbReporteAsistencia[[#All],[SerialDeBusqueda]:[FechaRegistro]],3,FALSE),"")</f>
        <v/>
      </c>
      <c r="M343" s="22" t="str">
        <f>IFERROR(VLOOKUP($A343&amp;TEXT(M$3,"dd/mm/yyyy")&amp;$D$2,tbReporteAsistencia[[#All],[SerialDeBusqueda]:[FechaRegistro]],3,FALSE),"")</f>
        <v/>
      </c>
      <c r="N343" s="22" t="str">
        <f>IFERROR(VLOOKUP($A343&amp;TEXT(N$3,"dd/mm/yyyy")&amp;$D$2,tbReporteAsistencia[[#All],[SerialDeBusqueda]:[FechaRegistro]],3,FALSE),"")</f>
        <v/>
      </c>
      <c r="O343" s="22" t="str">
        <f>IFERROR(VLOOKUP($A343&amp;TEXT(O$3,"dd/mm/yyyy")&amp;$D$2,tbReporteAsistencia[[#All],[SerialDeBusqueda]:[FechaRegistro]],3,FALSE),"")</f>
        <v/>
      </c>
      <c r="P343" s="22" t="str">
        <f>IFERROR(VLOOKUP($A343&amp;TEXT(P$3,"dd/mm/yyyy")&amp;$D$2,tbReporteAsistencia[[#All],[SerialDeBusqueda]:[FechaRegistro]],3,FALSE),"")</f>
        <v/>
      </c>
      <c r="Q343" s="22" t="str">
        <f>IFERROR(VLOOKUP($A343&amp;TEXT(Q$3,"dd/mm/yyyy")&amp;$D$2,tbReporteAsistencia[[#All],[SerialDeBusqueda]:[FechaRegistro]],3,FALSE),"")</f>
        <v/>
      </c>
      <c r="R343" s="22" t="str">
        <f>IFERROR(VLOOKUP($A343&amp;TEXT(R$3,"dd/mm/yyyy")&amp;$D$2,tbReporteAsistencia[[#All],[SerialDeBusqueda]:[FechaRegistro]],3,FALSE),"")</f>
        <v/>
      </c>
      <c r="S343" s="22" t="str">
        <f>IFERROR(VLOOKUP($A343&amp;TEXT(S$3,"dd/mm/yyyy")&amp;$D$2,tbReporteAsistencia[[#All],[SerialDeBusqueda]:[FechaRegistro]],3,FALSE),"")</f>
        <v/>
      </c>
    </row>
    <row r="344" spans="4:19">
      <c r="D344" s="22" t="str">
        <f>IFERROR(VLOOKUP($A344&amp;TEXT(D$3,"dd/mm/yyyy")&amp;$D$2,tbReporteAsistencia[[#All],[SerialDeBusqueda]:[FechaRegistro]],3,FALSE),"")</f>
        <v/>
      </c>
      <c r="E344" s="22" t="str">
        <f>IFERROR(VLOOKUP($A344&amp;TEXT(E$3,"dd/mm/yyyy")&amp;$D$2,tbReporteAsistencia[[#All],[SerialDeBusqueda]:[FechaRegistro]],3,FALSE),"")</f>
        <v/>
      </c>
      <c r="F344" s="22" t="str">
        <f>IFERROR(VLOOKUP($A344&amp;TEXT(F$3,"dd/mm/yyyy")&amp;$D$2,tbReporteAsistencia[[#All],[SerialDeBusqueda]:[FechaRegistro]],3,FALSE),"")</f>
        <v/>
      </c>
      <c r="G344" s="22" t="str">
        <f>IFERROR(VLOOKUP($A344&amp;TEXT(G$3,"dd/mm/yyyy")&amp;$D$2,tbReporteAsistencia[[#All],[SerialDeBusqueda]:[FechaRegistro]],3,FALSE),"")</f>
        <v/>
      </c>
      <c r="H344" s="22" t="str">
        <f>IFERROR(VLOOKUP($A344&amp;TEXT(H$3,"dd/mm/yyyy")&amp;$D$2,tbReporteAsistencia[[#All],[SerialDeBusqueda]:[FechaRegistro]],3,FALSE),"")</f>
        <v/>
      </c>
      <c r="I344" s="22" t="str">
        <f>IFERROR(VLOOKUP($A344&amp;TEXT(I$3,"dd/mm/yyyy")&amp;$D$2,tbReporteAsistencia[[#All],[SerialDeBusqueda]:[FechaRegistro]],3,FALSE),"")</f>
        <v/>
      </c>
      <c r="J344" s="22" t="str">
        <f>IFERROR(VLOOKUP($A344&amp;TEXT(J$3,"dd/mm/yyyy")&amp;$D$2,tbReporteAsistencia[[#All],[SerialDeBusqueda]:[FechaRegistro]],3,FALSE),"")</f>
        <v/>
      </c>
      <c r="K344" s="22" t="str">
        <f>IFERROR(VLOOKUP($A344&amp;TEXT(K$3,"dd/mm/yyyy")&amp;$D$2,tbReporteAsistencia[[#All],[SerialDeBusqueda]:[FechaRegistro]],3,FALSE),"")</f>
        <v/>
      </c>
      <c r="L344" s="22" t="str">
        <f>IFERROR(VLOOKUP($A344&amp;TEXT(L$3,"dd/mm/yyyy")&amp;$D$2,tbReporteAsistencia[[#All],[SerialDeBusqueda]:[FechaRegistro]],3,FALSE),"")</f>
        <v/>
      </c>
      <c r="M344" s="22" t="str">
        <f>IFERROR(VLOOKUP($A344&amp;TEXT(M$3,"dd/mm/yyyy")&amp;$D$2,tbReporteAsistencia[[#All],[SerialDeBusqueda]:[FechaRegistro]],3,FALSE),"")</f>
        <v/>
      </c>
      <c r="N344" s="22" t="str">
        <f>IFERROR(VLOOKUP($A344&amp;TEXT(N$3,"dd/mm/yyyy")&amp;$D$2,tbReporteAsistencia[[#All],[SerialDeBusqueda]:[FechaRegistro]],3,FALSE),"")</f>
        <v/>
      </c>
      <c r="O344" s="22" t="str">
        <f>IFERROR(VLOOKUP($A344&amp;TEXT(O$3,"dd/mm/yyyy")&amp;$D$2,tbReporteAsistencia[[#All],[SerialDeBusqueda]:[FechaRegistro]],3,FALSE),"")</f>
        <v/>
      </c>
      <c r="P344" s="22" t="str">
        <f>IFERROR(VLOOKUP($A344&amp;TEXT(P$3,"dd/mm/yyyy")&amp;$D$2,tbReporteAsistencia[[#All],[SerialDeBusqueda]:[FechaRegistro]],3,FALSE),"")</f>
        <v/>
      </c>
      <c r="Q344" s="22" t="str">
        <f>IFERROR(VLOOKUP($A344&amp;TEXT(Q$3,"dd/mm/yyyy")&amp;$D$2,tbReporteAsistencia[[#All],[SerialDeBusqueda]:[FechaRegistro]],3,FALSE),"")</f>
        <v/>
      </c>
      <c r="R344" s="22" t="str">
        <f>IFERROR(VLOOKUP($A344&amp;TEXT(R$3,"dd/mm/yyyy")&amp;$D$2,tbReporteAsistencia[[#All],[SerialDeBusqueda]:[FechaRegistro]],3,FALSE),"")</f>
        <v/>
      </c>
      <c r="S344" s="22" t="str">
        <f>IFERROR(VLOOKUP($A344&amp;TEXT(S$3,"dd/mm/yyyy")&amp;$D$2,tbReporteAsistencia[[#All],[SerialDeBusqueda]:[FechaRegistro]],3,FALSE),"")</f>
        <v/>
      </c>
    </row>
    <row r="345" spans="4:19">
      <c r="D345" s="22" t="str">
        <f>IFERROR(VLOOKUP($A345&amp;TEXT(D$3,"dd/mm/yyyy")&amp;$D$2,tbReporteAsistencia[[#All],[SerialDeBusqueda]:[FechaRegistro]],3,FALSE),"")</f>
        <v/>
      </c>
      <c r="E345" s="22" t="str">
        <f>IFERROR(VLOOKUP($A345&amp;TEXT(E$3,"dd/mm/yyyy")&amp;$D$2,tbReporteAsistencia[[#All],[SerialDeBusqueda]:[FechaRegistro]],3,FALSE),"")</f>
        <v/>
      </c>
      <c r="F345" s="22" t="str">
        <f>IFERROR(VLOOKUP($A345&amp;TEXT(F$3,"dd/mm/yyyy")&amp;$D$2,tbReporteAsistencia[[#All],[SerialDeBusqueda]:[FechaRegistro]],3,FALSE),"")</f>
        <v/>
      </c>
      <c r="G345" s="22" t="str">
        <f>IFERROR(VLOOKUP($A345&amp;TEXT(G$3,"dd/mm/yyyy")&amp;$D$2,tbReporteAsistencia[[#All],[SerialDeBusqueda]:[FechaRegistro]],3,FALSE),"")</f>
        <v/>
      </c>
      <c r="H345" s="22" t="str">
        <f>IFERROR(VLOOKUP($A345&amp;TEXT(H$3,"dd/mm/yyyy")&amp;$D$2,tbReporteAsistencia[[#All],[SerialDeBusqueda]:[FechaRegistro]],3,FALSE),"")</f>
        <v/>
      </c>
      <c r="I345" s="22" t="str">
        <f>IFERROR(VLOOKUP($A345&amp;TEXT(I$3,"dd/mm/yyyy")&amp;$D$2,tbReporteAsistencia[[#All],[SerialDeBusqueda]:[FechaRegistro]],3,FALSE),"")</f>
        <v/>
      </c>
      <c r="J345" s="22" t="str">
        <f>IFERROR(VLOOKUP($A345&amp;TEXT(J$3,"dd/mm/yyyy")&amp;$D$2,tbReporteAsistencia[[#All],[SerialDeBusqueda]:[FechaRegistro]],3,FALSE),"")</f>
        <v/>
      </c>
      <c r="K345" s="22" t="str">
        <f>IFERROR(VLOOKUP($A345&amp;TEXT(K$3,"dd/mm/yyyy")&amp;$D$2,tbReporteAsistencia[[#All],[SerialDeBusqueda]:[FechaRegistro]],3,FALSE),"")</f>
        <v/>
      </c>
      <c r="L345" s="22" t="str">
        <f>IFERROR(VLOOKUP($A345&amp;TEXT(L$3,"dd/mm/yyyy")&amp;$D$2,tbReporteAsistencia[[#All],[SerialDeBusqueda]:[FechaRegistro]],3,FALSE),"")</f>
        <v/>
      </c>
      <c r="M345" s="22" t="str">
        <f>IFERROR(VLOOKUP($A345&amp;TEXT(M$3,"dd/mm/yyyy")&amp;$D$2,tbReporteAsistencia[[#All],[SerialDeBusqueda]:[FechaRegistro]],3,FALSE),"")</f>
        <v/>
      </c>
      <c r="N345" s="22" t="str">
        <f>IFERROR(VLOOKUP($A345&amp;TEXT(N$3,"dd/mm/yyyy")&amp;$D$2,tbReporteAsistencia[[#All],[SerialDeBusqueda]:[FechaRegistro]],3,FALSE),"")</f>
        <v/>
      </c>
      <c r="O345" s="22" t="str">
        <f>IFERROR(VLOOKUP($A345&amp;TEXT(O$3,"dd/mm/yyyy")&amp;$D$2,tbReporteAsistencia[[#All],[SerialDeBusqueda]:[FechaRegistro]],3,FALSE),"")</f>
        <v/>
      </c>
      <c r="P345" s="22" t="str">
        <f>IFERROR(VLOOKUP($A345&amp;TEXT(P$3,"dd/mm/yyyy")&amp;$D$2,tbReporteAsistencia[[#All],[SerialDeBusqueda]:[FechaRegistro]],3,FALSE),"")</f>
        <v/>
      </c>
      <c r="Q345" s="22" t="str">
        <f>IFERROR(VLOOKUP($A345&amp;TEXT(Q$3,"dd/mm/yyyy")&amp;$D$2,tbReporteAsistencia[[#All],[SerialDeBusqueda]:[FechaRegistro]],3,FALSE),"")</f>
        <v/>
      </c>
      <c r="R345" s="22" t="str">
        <f>IFERROR(VLOOKUP($A345&amp;TEXT(R$3,"dd/mm/yyyy")&amp;$D$2,tbReporteAsistencia[[#All],[SerialDeBusqueda]:[FechaRegistro]],3,FALSE),"")</f>
        <v/>
      </c>
      <c r="S345" s="22" t="str">
        <f>IFERROR(VLOOKUP($A345&amp;TEXT(S$3,"dd/mm/yyyy")&amp;$D$2,tbReporteAsistencia[[#All],[SerialDeBusqueda]:[FechaRegistro]],3,FALSE),"")</f>
        <v/>
      </c>
    </row>
    <row r="346" spans="4:19">
      <c r="D346" s="22" t="str">
        <f>IFERROR(VLOOKUP($A346&amp;TEXT(D$3,"dd/mm/yyyy")&amp;$D$2,tbReporteAsistencia[[#All],[SerialDeBusqueda]:[FechaRegistro]],3,FALSE),"")</f>
        <v/>
      </c>
      <c r="E346" s="22" t="str">
        <f>IFERROR(VLOOKUP($A346&amp;TEXT(E$3,"dd/mm/yyyy")&amp;$D$2,tbReporteAsistencia[[#All],[SerialDeBusqueda]:[FechaRegistro]],3,FALSE),"")</f>
        <v/>
      </c>
      <c r="F346" s="22" t="str">
        <f>IFERROR(VLOOKUP($A346&amp;TEXT(F$3,"dd/mm/yyyy")&amp;$D$2,tbReporteAsistencia[[#All],[SerialDeBusqueda]:[FechaRegistro]],3,FALSE),"")</f>
        <v/>
      </c>
      <c r="G346" s="22" t="str">
        <f>IFERROR(VLOOKUP($A346&amp;TEXT(G$3,"dd/mm/yyyy")&amp;$D$2,tbReporteAsistencia[[#All],[SerialDeBusqueda]:[FechaRegistro]],3,FALSE),"")</f>
        <v/>
      </c>
      <c r="H346" s="22" t="str">
        <f>IFERROR(VLOOKUP($A346&amp;TEXT(H$3,"dd/mm/yyyy")&amp;$D$2,tbReporteAsistencia[[#All],[SerialDeBusqueda]:[FechaRegistro]],3,FALSE),"")</f>
        <v/>
      </c>
      <c r="I346" s="22" t="str">
        <f>IFERROR(VLOOKUP($A346&amp;TEXT(I$3,"dd/mm/yyyy")&amp;$D$2,tbReporteAsistencia[[#All],[SerialDeBusqueda]:[FechaRegistro]],3,FALSE),"")</f>
        <v/>
      </c>
      <c r="J346" s="22" t="str">
        <f>IFERROR(VLOOKUP($A346&amp;TEXT(J$3,"dd/mm/yyyy")&amp;$D$2,tbReporteAsistencia[[#All],[SerialDeBusqueda]:[FechaRegistro]],3,FALSE),"")</f>
        <v/>
      </c>
      <c r="K346" s="22" t="str">
        <f>IFERROR(VLOOKUP($A346&amp;TEXT(K$3,"dd/mm/yyyy")&amp;$D$2,tbReporteAsistencia[[#All],[SerialDeBusqueda]:[FechaRegistro]],3,FALSE),"")</f>
        <v/>
      </c>
      <c r="L346" s="22" t="str">
        <f>IFERROR(VLOOKUP($A346&amp;TEXT(L$3,"dd/mm/yyyy")&amp;$D$2,tbReporteAsistencia[[#All],[SerialDeBusqueda]:[FechaRegistro]],3,FALSE),"")</f>
        <v/>
      </c>
      <c r="M346" s="22" t="str">
        <f>IFERROR(VLOOKUP($A346&amp;TEXT(M$3,"dd/mm/yyyy")&amp;$D$2,tbReporteAsistencia[[#All],[SerialDeBusqueda]:[FechaRegistro]],3,FALSE),"")</f>
        <v/>
      </c>
      <c r="N346" s="22" t="str">
        <f>IFERROR(VLOOKUP($A346&amp;TEXT(N$3,"dd/mm/yyyy")&amp;$D$2,tbReporteAsistencia[[#All],[SerialDeBusqueda]:[FechaRegistro]],3,FALSE),"")</f>
        <v/>
      </c>
      <c r="O346" s="22" t="str">
        <f>IFERROR(VLOOKUP($A346&amp;TEXT(O$3,"dd/mm/yyyy")&amp;$D$2,tbReporteAsistencia[[#All],[SerialDeBusqueda]:[FechaRegistro]],3,FALSE),"")</f>
        <v/>
      </c>
      <c r="P346" s="22" t="str">
        <f>IFERROR(VLOOKUP($A346&amp;TEXT(P$3,"dd/mm/yyyy")&amp;$D$2,tbReporteAsistencia[[#All],[SerialDeBusqueda]:[FechaRegistro]],3,FALSE),"")</f>
        <v/>
      </c>
      <c r="Q346" s="22" t="str">
        <f>IFERROR(VLOOKUP($A346&amp;TEXT(Q$3,"dd/mm/yyyy")&amp;$D$2,tbReporteAsistencia[[#All],[SerialDeBusqueda]:[FechaRegistro]],3,FALSE),"")</f>
        <v/>
      </c>
      <c r="R346" s="22" t="str">
        <f>IFERROR(VLOOKUP($A346&amp;TEXT(R$3,"dd/mm/yyyy")&amp;$D$2,tbReporteAsistencia[[#All],[SerialDeBusqueda]:[FechaRegistro]],3,FALSE),"")</f>
        <v/>
      </c>
      <c r="S346" s="22" t="str">
        <f>IFERROR(VLOOKUP($A346&amp;TEXT(S$3,"dd/mm/yyyy")&amp;$D$2,tbReporteAsistencia[[#All],[SerialDeBusqueda]:[FechaRegistro]],3,FALSE),"")</f>
        <v/>
      </c>
    </row>
    <row r="347" spans="4:19">
      <c r="D347" s="22" t="str">
        <f>IFERROR(VLOOKUP($A347&amp;TEXT(D$3,"dd/mm/yyyy")&amp;$D$2,tbReporteAsistencia[[#All],[SerialDeBusqueda]:[FechaRegistro]],3,FALSE),"")</f>
        <v/>
      </c>
      <c r="E347" s="22" t="str">
        <f>IFERROR(VLOOKUP($A347&amp;TEXT(E$3,"dd/mm/yyyy")&amp;$D$2,tbReporteAsistencia[[#All],[SerialDeBusqueda]:[FechaRegistro]],3,FALSE),"")</f>
        <v/>
      </c>
      <c r="F347" s="22" t="str">
        <f>IFERROR(VLOOKUP($A347&amp;TEXT(F$3,"dd/mm/yyyy")&amp;$D$2,tbReporteAsistencia[[#All],[SerialDeBusqueda]:[FechaRegistro]],3,FALSE),"")</f>
        <v/>
      </c>
      <c r="G347" s="22" t="str">
        <f>IFERROR(VLOOKUP($A347&amp;TEXT(G$3,"dd/mm/yyyy")&amp;$D$2,tbReporteAsistencia[[#All],[SerialDeBusqueda]:[FechaRegistro]],3,FALSE),"")</f>
        <v/>
      </c>
      <c r="H347" s="22" t="str">
        <f>IFERROR(VLOOKUP($A347&amp;TEXT(H$3,"dd/mm/yyyy")&amp;$D$2,tbReporteAsistencia[[#All],[SerialDeBusqueda]:[FechaRegistro]],3,FALSE),"")</f>
        <v/>
      </c>
      <c r="I347" s="22" t="str">
        <f>IFERROR(VLOOKUP($A347&amp;TEXT(I$3,"dd/mm/yyyy")&amp;$D$2,tbReporteAsistencia[[#All],[SerialDeBusqueda]:[FechaRegistro]],3,FALSE),"")</f>
        <v/>
      </c>
      <c r="J347" s="22" t="str">
        <f>IFERROR(VLOOKUP($A347&amp;TEXT(J$3,"dd/mm/yyyy")&amp;$D$2,tbReporteAsistencia[[#All],[SerialDeBusqueda]:[FechaRegistro]],3,FALSE),"")</f>
        <v/>
      </c>
      <c r="K347" s="22" t="str">
        <f>IFERROR(VLOOKUP($A347&amp;TEXT(K$3,"dd/mm/yyyy")&amp;$D$2,tbReporteAsistencia[[#All],[SerialDeBusqueda]:[FechaRegistro]],3,FALSE),"")</f>
        <v/>
      </c>
      <c r="L347" s="22" t="str">
        <f>IFERROR(VLOOKUP($A347&amp;TEXT(L$3,"dd/mm/yyyy")&amp;$D$2,tbReporteAsistencia[[#All],[SerialDeBusqueda]:[FechaRegistro]],3,FALSE),"")</f>
        <v/>
      </c>
      <c r="M347" s="22" t="str">
        <f>IFERROR(VLOOKUP($A347&amp;TEXT(M$3,"dd/mm/yyyy")&amp;$D$2,tbReporteAsistencia[[#All],[SerialDeBusqueda]:[FechaRegistro]],3,FALSE),"")</f>
        <v/>
      </c>
      <c r="N347" s="22" t="str">
        <f>IFERROR(VLOOKUP($A347&amp;TEXT(N$3,"dd/mm/yyyy")&amp;$D$2,tbReporteAsistencia[[#All],[SerialDeBusqueda]:[FechaRegistro]],3,FALSE),"")</f>
        <v/>
      </c>
      <c r="O347" s="22" t="str">
        <f>IFERROR(VLOOKUP($A347&amp;TEXT(O$3,"dd/mm/yyyy")&amp;$D$2,tbReporteAsistencia[[#All],[SerialDeBusqueda]:[FechaRegistro]],3,FALSE),"")</f>
        <v/>
      </c>
      <c r="P347" s="22" t="str">
        <f>IFERROR(VLOOKUP($A347&amp;TEXT(P$3,"dd/mm/yyyy")&amp;$D$2,tbReporteAsistencia[[#All],[SerialDeBusqueda]:[FechaRegistro]],3,FALSE),"")</f>
        <v/>
      </c>
      <c r="Q347" s="22" t="str">
        <f>IFERROR(VLOOKUP($A347&amp;TEXT(Q$3,"dd/mm/yyyy")&amp;$D$2,tbReporteAsistencia[[#All],[SerialDeBusqueda]:[FechaRegistro]],3,FALSE),"")</f>
        <v/>
      </c>
      <c r="R347" s="22" t="str">
        <f>IFERROR(VLOOKUP($A347&amp;TEXT(R$3,"dd/mm/yyyy")&amp;$D$2,tbReporteAsistencia[[#All],[SerialDeBusqueda]:[FechaRegistro]],3,FALSE),"")</f>
        <v/>
      </c>
      <c r="S347" s="22" t="str">
        <f>IFERROR(VLOOKUP($A347&amp;TEXT(S$3,"dd/mm/yyyy")&amp;$D$2,tbReporteAsistencia[[#All],[SerialDeBusqueda]:[FechaRegistro]],3,FALSE),"")</f>
        <v/>
      </c>
    </row>
    <row r="348" spans="4:19">
      <c r="D348" s="22" t="str">
        <f>IFERROR(VLOOKUP($A348&amp;TEXT(D$3,"dd/mm/yyyy")&amp;$D$2,tbReporteAsistencia[[#All],[SerialDeBusqueda]:[FechaRegistro]],3,FALSE),"")</f>
        <v/>
      </c>
      <c r="E348" s="22" t="str">
        <f>IFERROR(VLOOKUP($A348&amp;TEXT(E$3,"dd/mm/yyyy")&amp;$D$2,tbReporteAsistencia[[#All],[SerialDeBusqueda]:[FechaRegistro]],3,FALSE),"")</f>
        <v/>
      </c>
      <c r="F348" s="22" t="str">
        <f>IFERROR(VLOOKUP($A348&amp;TEXT(F$3,"dd/mm/yyyy")&amp;$D$2,tbReporteAsistencia[[#All],[SerialDeBusqueda]:[FechaRegistro]],3,FALSE),"")</f>
        <v/>
      </c>
      <c r="G348" s="22" t="str">
        <f>IFERROR(VLOOKUP($A348&amp;TEXT(G$3,"dd/mm/yyyy")&amp;$D$2,tbReporteAsistencia[[#All],[SerialDeBusqueda]:[FechaRegistro]],3,FALSE),"")</f>
        <v/>
      </c>
      <c r="H348" s="22" t="str">
        <f>IFERROR(VLOOKUP($A348&amp;TEXT(H$3,"dd/mm/yyyy")&amp;$D$2,tbReporteAsistencia[[#All],[SerialDeBusqueda]:[FechaRegistro]],3,FALSE),"")</f>
        <v/>
      </c>
      <c r="I348" s="22" t="str">
        <f>IFERROR(VLOOKUP($A348&amp;TEXT(I$3,"dd/mm/yyyy")&amp;$D$2,tbReporteAsistencia[[#All],[SerialDeBusqueda]:[FechaRegistro]],3,FALSE),"")</f>
        <v/>
      </c>
      <c r="J348" s="22" t="str">
        <f>IFERROR(VLOOKUP($A348&amp;TEXT(J$3,"dd/mm/yyyy")&amp;$D$2,tbReporteAsistencia[[#All],[SerialDeBusqueda]:[FechaRegistro]],3,FALSE),"")</f>
        <v/>
      </c>
      <c r="K348" s="22" t="str">
        <f>IFERROR(VLOOKUP($A348&amp;TEXT(K$3,"dd/mm/yyyy")&amp;$D$2,tbReporteAsistencia[[#All],[SerialDeBusqueda]:[FechaRegistro]],3,FALSE),"")</f>
        <v/>
      </c>
      <c r="L348" s="22" t="str">
        <f>IFERROR(VLOOKUP($A348&amp;TEXT(L$3,"dd/mm/yyyy")&amp;$D$2,tbReporteAsistencia[[#All],[SerialDeBusqueda]:[FechaRegistro]],3,FALSE),"")</f>
        <v/>
      </c>
      <c r="M348" s="22" t="str">
        <f>IFERROR(VLOOKUP($A348&amp;TEXT(M$3,"dd/mm/yyyy")&amp;$D$2,tbReporteAsistencia[[#All],[SerialDeBusqueda]:[FechaRegistro]],3,FALSE),"")</f>
        <v/>
      </c>
      <c r="N348" s="22" t="str">
        <f>IFERROR(VLOOKUP($A348&amp;TEXT(N$3,"dd/mm/yyyy")&amp;$D$2,tbReporteAsistencia[[#All],[SerialDeBusqueda]:[FechaRegistro]],3,FALSE),"")</f>
        <v/>
      </c>
      <c r="O348" s="22" t="str">
        <f>IFERROR(VLOOKUP($A348&amp;TEXT(O$3,"dd/mm/yyyy")&amp;$D$2,tbReporteAsistencia[[#All],[SerialDeBusqueda]:[FechaRegistro]],3,FALSE),"")</f>
        <v/>
      </c>
      <c r="P348" s="22" t="str">
        <f>IFERROR(VLOOKUP($A348&amp;TEXT(P$3,"dd/mm/yyyy")&amp;$D$2,tbReporteAsistencia[[#All],[SerialDeBusqueda]:[FechaRegistro]],3,FALSE),"")</f>
        <v/>
      </c>
      <c r="Q348" s="22" t="str">
        <f>IFERROR(VLOOKUP($A348&amp;TEXT(Q$3,"dd/mm/yyyy")&amp;$D$2,tbReporteAsistencia[[#All],[SerialDeBusqueda]:[FechaRegistro]],3,FALSE),"")</f>
        <v/>
      </c>
      <c r="R348" s="22" t="str">
        <f>IFERROR(VLOOKUP($A348&amp;TEXT(R$3,"dd/mm/yyyy")&amp;$D$2,tbReporteAsistencia[[#All],[SerialDeBusqueda]:[FechaRegistro]],3,FALSE),"")</f>
        <v/>
      </c>
      <c r="S348" s="22" t="str">
        <f>IFERROR(VLOOKUP($A348&amp;TEXT(S$3,"dd/mm/yyyy")&amp;$D$2,tbReporteAsistencia[[#All],[SerialDeBusqueda]:[FechaRegistro]],3,FALSE),"")</f>
        <v/>
      </c>
    </row>
    <row r="349" spans="4:19">
      <c r="D349" s="22" t="str">
        <f>IFERROR(VLOOKUP($A349&amp;TEXT(D$3,"dd/mm/yyyy")&amp;$D$2,tbReporteAsistencia[[#All],[SerialDeBusqueda]:[FechaRegistro]],3,FALSE),"")</f>
        <v/>
      </c>
      <c r="E349" s="22" t="str">
        <f>IFERROR(VLOOKUP($A349&amp;TEXT(E$3,"dd/mm/yyyy")&amp;$D$2,tbReporteAsistencia[[#All],[SerialDeBusqueda]:[FechaRegistro]],3,FALSE),"")</f>
        <v/>
      </c>
      <c r="F349" s="22" t="str">
        <f>IFERROR(VLOOKUP($A349&amp;TEXT(F$3,"dd/mm/yyyy")&amp;$D$2,tbReporteAsistencia[[#All],[SerialDeBusqueda]:[FechaRegistro]],3,FALSE),"")</f>
        <v/>
      </c>
      <c r="G349" s="22" t="str">
        <f>IFERROR(VLOOKUP($A349&amp;TEXT(G$3,"dd/mm/yyyy")&amp;$D$2,tbReporteAsistencia[[#All],[SerialDeBusqueda]:[FechaRegistro]],3,FALSE),"")</f>
        <v/>
      </c>
      <c r="H349" s="22" t="str">
        <f>IFERROR(VLOOKUP($A349&amp;TEXT(H$3,"dd/mm/yyyy")&amp;$D$2,tbReporteAsistencia[[#All],[SerialDeBusqueda]:[FechaRegistro]],3,FALSE),"")</f>
        <v/>
      </c>
      <c r="I349" s="22" t="str">
        <f>IFERROR(VLOOKUP($A349&amp;TEXT(I$3,"dd/mm/yyyy")&amp;$D$2,tbReporteAsistencia[[#All],[SerialDeBusqueda]:[FechaRegistro]],3,FALSE),"")</f>
        <v/>
      </c>
      <c r="J349" s="22" t="str">
        <f>IFERROR(VLOOKUP($A349&amp;TEXT(J$3,"dd/mm/yyyy")&amp;$D$2,tbReporteAsistencia[[#All],[SerialDeBusqueda]:[FechaRegistro]],3,FALSE),"")</f>
        <v/>
      </c>
      <c r="K349" s="22" t="str">
        <f>IFERROR(VLOOKUP($A349&amp;TEXT(K$3,"dd/mm/yyyy")&amp;$D$2,tbReporteAsistencia[[#All],[SerialDeBusqueda]:[FechaRegistro]],3,FALSE),"")</f>
        <v/>
      </c>
      <c r="L349" s="22" t="str">
        <f>IFERROR(VLOOKUP($A349&amp;TEXT(L$3,"dd/mm/yyyy")&amp;$D$2,tbReporteAsistencia[[#All],[SerialDeBusqueda]:[FechaRegistro]],3,FALSE),"")</f>
        <v/>
      </c>
      <c r="M349" s="22" t="str">
        <f>IFERROR(VLOOKUP($A349&amp;TEXT(M$3,"dd/mm/yyyy")&amp;$D$2,tbReporteAsistencia[[#All],[SerialDeBusqueda]:[FechaRegistro]],3,FALSE),"")</f>
        <v/>
      </c>
      <c r="N349" s="22" t="str">
        <f>IFERROR(VLOOKUP($A349&amp;TEXT(N$3,"dd/mm/yyyy")&amp;$D$2,tbReporteAsistencia[[#All],[SerialDeBusqueda]:[FechaRegistro]],3,FALSE),"")</f>
        <v/>
      </c>
      <c r="O349" s="22" t="str">
        <f>IFERROR(VLOOKUP($A349&amp;TEXT(O$3,"dd/mm/yyyy")&amp;$D$2,tbReporteAsistencia[[#All],[SerialDeBusqueda]:[FechaRegistro]],3,FALSE),"")</f>
        <v/>
      </c>
      <c r="P349" s="22" t="str">
        <f>IFERROR(VLOOKUP($A349&amp;TEXT(P$3,"dd/mm/yyyy")&amp;$D$2,tbReporteAsistencia[[#All],[SerialDeBusqueda]:[FechaRegistro]],3,FALSE),"")</f>
        <v/>
      </c>
      <c r="Q349" s="22" t="str">
        <f>IFERROR(VLOOKUP($A349&amp;TEXT(Q$3,"dd/mm/yyyy")&amp;$D$2,tbReporteAsistencia[[#All],[SerialDeBusqueda]:[FechaRegistro]],3,FALSE),"")</f>
        <v/>
      </c>
      <c r="R349" s="22" t="str">
        <f>IFERROR(VLOOKUP($A349&amp;TEXT(R$3,"dd/mm/yyyy")&amp;$D$2,tbReporteAsistencia[[#All],[SerialDeBusqueda]:[FechaRegistro]],3,FALSE),"")</f>
        <v/>
      </c>
      <c r="S349" s="22" t="str">
        <f>IFERROR(VLOOKUP($A349&amp;TEXT(S$3,"dd/mm/yyyy")&amp;$D$2,tbReporteAsistencia[[#All],[SerialDeBusqueda]:[FechaRegistro]],3,FALSE),"")</f>
        <v/>
      </c>
    </row>
    <row r="350" spans="4:19">
      <c r="D350" s="22" t="str">
        <f>IFERROR(VLOOKUP($A350&amp;TEXT(D$3,"dd/mm/yyyy")&amp;$D$2,tbReporteAsistencia[[#All],[SerialDeBusqueda]:[FechaRegistro]],3,FALSE),"")</f>
        <v/>
      </c>
      <c r="E350" s="22" t="str">
        <f>IFERROR(VLOOKUP($A350&amp;TEXT(E$3,"dd/mm/yyyy")&amp;$D$2,tbReporteAsistencia[[#All],[SerialDeBusqueda]:[FechaRegistro]],3,FALSE),"")</f>
        <v/>
      </c>
      <c r="F350" s="22" t="str">
        <f>IFERROR(VLOOKUP($A350&amp;TEXT(F$3,"dd/mm/yyyy")&amp;$D$2,tbReporteAsistencia[[#All],[SerialDeBusqueda]:[FechaRegistro]],3,FALSE),"")</f>
        <v/>
      </c>
      <c r="G350" s="22" t="str">
        <f>IFERROR(VLOOKUP($A350&amp;TEXT(G$3,"dd/mm/yyyy")&amp;$D$2,tbReporteAsistencia[[#All],[SerialDeBusqueda]:[FechaRegistro]],3,FALSE),"")</f>
        <v/>
      </c>
      <c r="H350" s="22" t="str">
        <f>IFERROR(VLOOKUP($A350&amp;TEXT(H$3,"dd/mm/yyyy")&amp;$D$2,tbReporteAsistencia[[#All],[SerialDeBusqueda]:[FechaRegistro]],3,FALSE),"")</f>
        <v/>
      </c>
      <c r="I350" s="22" t="str">
        <f>IFERROR(VLOOKUP($A350&amp;TEXT(I$3,"dd/mm/yyyy")&amp;$D$2,tbReporteAsistencia[[#All],[SerialDeBusqueda]:[FechaRegistro]],3,FALSE),"")</f>
        <v/>
      </c>
      <c r="J350" s="22" t="str">
        <f>IFERROR(VLOOKUP($A350&amp;TEXT(J$3,"dd/mm/yyyy")&amp;$D$2,tbReporteAsistencia[[#All],[SerialDeBusqueda]:[FechaRegistro]],3,FALSE),"")</f>
        <v/>
      </c>
      <c r="K350" s="22" t="str">
        <f>IFERROR(VLOOKUP($A350&amp;TEXT(K$3,"dd/mm/yyyy")&amp;$D$2,tbReporteAsistencia[[#All],[SerialDeBusqueda]:[FechaRegistro]],3,FALSE),"")</f>
        <v/>
      </c>
      <c r="L350" s="22" t="str">
        <f>IFERROR(VLOOKUP($A350&amp;TEXT(L$3,"dd/mm/yyyy")&amp;$D$2,tbReporteAsistencia[[#All],[SerialDeBusqueda]:[FechaRegistro]],3,FALSE),"")</f>
        <v/>
      </c>
      <c r="M350" s="22" t="str">
        <f>IFERROR(VLOOKUP($A350&amp;TEXT(M$3,"dd/mm/yyyy")&amp;$D$2,tbReporteAsistencia[[#All],[SerialDeBusqueda]:[FechaRegistro]],3,FALSE),"")</f>
        <v/>
      </c>
      <c r="N350" s="22" t="str">
        <f>IFERROR(VLOOKUP($A350&amp;TEXT(N$3,"dd/mm/yyyy")&amp;$D$2,tbReporteAsistencia[[#All],[SerialDeBusqueda]:[FechaRegistro]],3,FALSE),"")</f>
        <v/>
      </c>
      <c r="O350" s="22" t="str">
        <f>IFERROR(VLOOKUP($A350&amp;TEXT(O$3,"dd/mm/yyyy")&amp;$D$2,tbReporteAsistencia[[#All],[SerialDeBusqueda]:[FechaRegistro]],3,FALSE),"")</f>
        <v/>
      </c>
      <c r="P350" s="22" t="str">
        <f>IFERROR(VLOOKUP($A350&amp;TEXT(P$3,"dd/mm/yyyy")&amp;$D$2,tbReporteAsistencia[[#All],[SerialDeBusqueda]:[FechaRegistro]],3,FALSE),"")</f>
        <v/>
      </c>
      <c r="Q350" s="22" t="str">
        <f>IFERROR(VLOOKUP($A350&amp;TEXT(Q$3,"dd/mm/yyyy")&amp;$D$2,tbReporteAsistencia[[#All],[SerialDeBusqueda]:[FechaRegistro]],3,FALSE),"")</f>
        <v/>
      </c>
      <c r="R350" s="22" t="str">
        <f>IFERROR(VLOOKUP($A350&amp;TEXT(R$3,"dd/mm/yyyy")&amp;$D$2,tbReporteAsistencia[[#All],[SerialDeBusqueda]:[FechaRegistro]],3,FALSE),"")</f>
        <v/>
      </c>
      <c r="S350" s="22" t="str">
        <f>IFERROR(VLOOKUP($A350&amp;TEXT(S$3,"dd/mm/yyyy")&amp;$D$2,tbReporteAsistencia[[#All],[SerialDeBusqueda]:[FechaRegistro]],3,FALSE),"")</f>
        <v/>
      </c>
    </row>
    <row r="351" spans="4:19">
      <c r="D351" s="22" t="str">
        <f>IFERROR(VLOOKUP($A351&amp;TEXT(D$3,"dd/mm/yyyy")&amp;$D$2,tbReporteAsistencia[[#All],[SerialDeBusqueda]:[FechaRegistro]],3,FALSE),"")</f>
        <v/>
      </c>
      <c r="E351" s="22" t="str">
        <f>IFERROR(VLOOKUP($A351&amp;TEXT(E$3,"dd/mm/yyyy")&amp;$D$2,tbReporteAsistencia[[#All],[SerialDeBusqueda]:[FechaRegistro]],3,FALSE),"")</f>
        <v/>
      </c>
      <c r="F351" s="22" t="str">
        <f>IFERROR(VLOOKUP($A351&amp;TEXT(F$3,"dd/mm/yyyy")&amp;$D$2,tbReporteAsistencia[[#All],[SerialDeBusqueda]:[FechaRegistro]],3,FALSE),"")</f>
        <v/>
      </c>
      <c r="G351" s="22" t="str">
        <f>IFERROR(VLOOKUP($A351&amp;TEXT(G$3,"dd/mm/yyyy")&amp;$D$2,tbReporteAsistencia[[#All],[SerialDeBusqueda]:[FechaRegistro]],3,FALSE),"")</f>
        <v/>
      </c>
      <c r="H351" s="22" t="str">
        <f>IFERROR(VLOOKUP($A351&amp;TEXT(H$3,"dd/mm/yyyy")&amp;$D$2,tbReporteAsistencia[[#All],[SerialDeBusqueda]:[FechaRegistro]],3,FALSE),"")</f>
        <v/>
      </c>
      <c r="I351" s="22" t="str">
        <f>IFERROR(VLOOKUP($A351&amp;TEXT(I$3,"dd/mm/yyyy")&amp;$D$2,tbReporteAsistencia[[#All],[SerialDeBusqueda]:[FechaRegistro]],3,FALSE),"")</f>
        <v/>
      </c>
      <c r="J351" s="22" t="str">
        <f>IFERROR(VLOOKUP($A351&amp;TEXT(J$3,"dd/mm/yyyy")&amp;$D$2,tbReporteAsistencia[[#All],[SerialDeBusqueda]:[FechaRegistro]],3,FALSE),"")</f>
        <v/>
      </c>
      <c r="K351" s="22" t="str">
        <f>IFERROR(VLOOKUP($A351&amp;TEXT(K$3,"dd/mm/yyyy")&amp;$D$2,tbReporteAsistencia[[#All],[SerialDeBusqueda]:[FechaRegistro]],3,FALSE),"")</f>
        <v/>
      </c>
      <c r="L351" s="22" t="str">
        <f>IFERROR(VLOOKUP($A351&amp;TEXT(L$3,"dd/mm/yyyy")&amp;$D$2,tbReporteAsistencia[[#All],[SerialDeBusqueda]:[FechaRegistro]],3,FALSE),"")</f>
        <v/>
      </c>
      <c r="M351" s="22" t="str">
        <f>IFERROR(VLOOKUP($A351&amp;TEXT(M$3,"dd/mm/yyyy")&amp;$D$2,tbReporteAsistencia[[#All],[SerialDeBusqueda]:[FechaRegistro]],3,FALSE),"")</f>
        <v/>
      </c>
      <c r="N351" s="22" t="str">
        <f>IFERROR(VLOOKUP($A351&amp;TEXT(N$3,"dd/mm/yyyy")&amp;$D$2,tbReporteAsistencia[[#All],[SerialDeBusqueda]:[FechaRegistro]],3,FALSE),"")</f>
        <v/>
      </c>
      <c r="O351" s="22" t="str">
        <f>IFERROR(VLOOKUP($A351&amp;TEXT(O$3,"dd/mm/yyyy")&amp;$D$2,tbReporteAsistencia[[#All],[SerialDeBusqueda]:[FechaRegistro]],3,FALSE),"")</f>
        <v/>
      </c>
      <c r="P351" s="22" t="str">
        <f>IFERROR(VLOOKUP($A351&amp;TEXT(P$3,"dd/mm/yyyy")&amp;$D$2,tbReporteAsistencia[[#All],[SerialDeBusqueda]:[FechaRegistro]],3,FALSE),"")</f>
        <v/>
      </c>
      <c r="Q351" s="22" t="str">
        <f>IFERROR(VLOOKUP($A351&amp;TEXT(Q$3,"dd/mm/yyyy")&amp;$D$2,tbReporteAsistencia[[#All],[SerialDeBusqueda]:[FechaRegistro]],3,FALSE),"")</f>
        <v/>
      </c>
      <c r="R351" s="22" t="str">
        <f>IFERROR(VLOOKUP($A351&amp;TEXT(R$3,"dd/mm/yyyy")&amp;$D$2,tbReporteAsistencia[[#All],[SerialDeBusqueda]:[FechaRegistro]],3,FALSE),"")</f>
        <v/>
      </c>
      <c r="S351" s="22" t="str">
        <f>IFERROR(VLOOKUP($A351&amp;TEXT(S$3,"dd/mm/yyyy")&amp;$D$2,tbReporteAsistencia[[#All],[SerialDeBusqueda]:[FechaRegistro]],3,FALSE),"")</f>
        <v/>
      </c>
    </row>
    <row r="352" spans="4:19">
      <c r="D352" s="22" t="str">
        <f>IFERROR(VLOOKUP($A352&amp;TEXT(D$3,"dd/mm/yyyy")&amp;$D$2,tbReporteAsistencia[[#All],[SerialDeBusqueda]:[FechaRegistro]],3,FALSE),"")</f>
        <v/>
      </c>
      <c r="E352" s="22" t="str">
        <f>IFERROR(VLOOKUP($A352&amp;TEXT(E$3,"dd/mm/yyyy")&amp;$D$2,tbReporteAsistencia[[#All],[SerialDeBusqueda]:[FechaRegistro]],3,FALSE),"")</f>
        <v/>
      </c>
      <c r="F352" s="22" t="str">
        <f>IFERROR(VLOOKUP($A352&amp;TEXT(F$3,"dd/mm/yyyy")&amp;$D$2,tbReporteAsistencia[[#All],[SerialDeBusqueda]:[FechaRegistro]],3,FALSE),"")</f>
        <v/>
      </c>
      <c r="G352" s="22" t="str">
        <f>IFERROR(VLOOKUP($A352&amp;TEXT(G$3,"dd/mm/yyyy")&amp;$D$2,tbReporteAsistencia[[#All],[SerialDeBusqueda]:[FechaRegistro]],3,FALSE),"")</f>
        <v/>
      </c>
      <c r="H352" s="22" t="str">
        <f>IFERROR(VLOOKUP($A352&amp;TEXT(H$3,"dd/mm/yyyy")&amp;$D$2,tbReporteAsistencia[[#All],[SerialDeBusqueda]:[FechaRegistro]],3,FALSE),"")</f>
        <v/>
      </c>
      <c r="I352" s="22" t="str">
        <f>IFERROR(VLOOKUP($A352&amp;TEXT(I$3,"dd/mm/yyyy")&amp;$D$2,tbReporteAsistencia[[#All],[SerialDeBusqueda]:[FechaRegistro]],3,FALSE),"")</f>
        <v/>
      </c>
      <c r="J352" s="22" t="str">
        <f>IFERROR(VLOOKUP($A352&amp;TEXT(J$3,"dd/mm/yyyy")&amp;$D$2,tbReporteAsistencia[[#All],[SerialDeBusqueda]:[FechaRegistro]],3,FALSE),"")</f>
        <v/>
      </c>
      <c r="K352" s="22" t="str">
        <f>IFERROR(VLOOKUP($A352&amp;TEXT(K$3,"dd/mm/yyyy")&amp;$D$2,tbReporteAsistencia[[#All],[SerialDeBusqueda]:[FechaRegistro]],3,FALSE),"")</f>
        <v/>
      </c>
      <c r="L352" s="22" t="str">
        <f>IFERROR(VLOOKUP($A352&amp;TEXT(L$3,"dd/mm/yyyy")&amp;$D$2,tbReporteAsistencia[[#All],[SerialDeBusqueda]:[FechaRegistro]],3,FALSE),"")</f>
        <v/>
      </c>
      <c r="M352" s="22" t="str">
        <f>IFERROR(VLOOKUP($A352&amp;TEXT(M$3,"dd/mm/yyyy")&amp;$D$2,tbReporteAsistencia[[#All],[SerialDeBusqueda]:[FechaRegistro]],3,FALSE),"")</f>
        <v/>
      </c>
      <c r="N352" s="22" t="str">
        <f>IFERROR(VLOOKUP($A352&amp;TEXT(N$3,"dd/mm/yyyy")&amp;$D$2,tbReporteAsistencia[[#All],[SerialDeBusqueda]:[FechaRegistro]],3,FALSE),"")</f>
        <v/>
      </c>
      <c r="O352" s="22" t="str">
        <f>IFERROR(VLOOKUP($A352&amp;TEXT(O$3,"dd/mm/yyyy")&amp;$D$2,tbReporteAsistencia[[#All],[SerialDeBusqueda]:[FechaRegistro]],3,FALSE),"")</f>
        <v/>
      </c>
      <c r="P352" s="22" t="str">
        <f>IFERROR(VLOOKUP($A352&amp;TEXT(P$3,"dd/mm/yyyy")&amp;$D$2,tbReporteAsistencia[[#All],[SerialDeBusqueda]:[FechaRegistro]],3,FALSE),"")</f>
        <v/>
      </c>
      <c r="Q352" s="22" t="str">
        <f>IFERROR(VLOOKUP($A352&amp;TEXT(Q$3,"dd/mm/yyyy")&amp;$D$2,tbReporteAsistencia[[#All],[SerialDeBusqueda]:[FechaRegistro]],3,FALSE),"")</f>
        <v/>
      </c>
      <c r="R352" s="22" t="str">
        <f>IFERROR(VLOOKUP($A352&amp;TEXT(R$3,"dd/mm/yyyy")&amp;$D$2,tbReporteAsistencia[[#All],[SerialDeBusqueda]:[FechaRegistro]],3,FALSE),"")</f>
        <v/>
      </c>
      <c r="S352" s="22" t="str">
        <f>IFERROR(VLOOKUP($A352&amp;TEXT(S$3,"dd/mm/yyyy")&amp;$D$2,tbReporteAsistencia[[#All],[SerialDeBusqueda]:[FechaRegistro]],3,FALSE),"")</f>
        <v/>
      </c>
    </row>
    <row r="353" spans="4:19">
      <c r="D353" s="22" t="str">
        <f>IFERROR(VLOOKUP($A353&amp;TEXT(D$3,"dd/mm/yyyy")&amp;$D$2,tbReporteAsistencia[[#All],[SerialDeBusqueda]:[FechaRegistro]],3,FALSE),"")</f>
        <v/>
      </c>
      <c r="E353" s="22" t="str">
        <f>IFERROR(VLOOKUP($A353&amp;TEXT(E$3,"dd/mm/yyyy")&amp;$D$2,tbReporteAsistencia[[#All],[SerialDeBusqueda]:[FechaRegistro]],3,FALSE),"")</f>
        <v/>
      </c>
      <c r="F353" s="22" t="str">
        <f>IFERROR(VLOOKUP($A353&amp;TEXT(F$3,"dd/mm/yyyy")&amp;$D$2,tbReporteAsistencia[[#All],[SerialDeBusqueda]:[FechaRegistro]],3,FALSE),"")</f>
        <v/>
      </c>
      <c r="G353" s="22" t="str">
        <f>IFERROR(VLOOKUP($A353&amp;TEXT(G$3,"dd/mm/yyyy")&amp;$D$2,tbReporteAsistencia[[#All],[SerialDeBusqueda]:[FechaRegistro]],3,FALSE),"")</f>
        <v/>
      </c>
      <c r="H353" s="22" t="str">
        <f>IFERROR(VLOOKUP($A353&amp;TEXT(H$3,"dd/mm/yyyy")&amp;$D$2,tbReporteAsistencia[[#All],[SerialDeBusqueda]:[FechaRegistro]],3,FALSE),"")</f>
        <v/>
      </c>
      <c r="I353" s="22" t="str">
        <f>IFERROR(VLOOKUP($A353&amp;TEXT(I$3,"dd/mm/yyyy")&amp;$D$2,tbReporteAsistencia[[#All],[SerialDeBusqueda]:[FechaRegistro]],3,FALSE),"")</f>
        <v/>
      </c>
      <c r="J353" s="22" t="str">
        <f>IFERROR(VLOOKUP($A353&amp;TEXT(J$3,"dd/mm/yyyy")&amp;$D$2,tbReporteAsistencia[[#All],[SerialDeBusqueda]:[FechaRegistro]],3,FALSE),"")</f>
        <v/>
      </c>
      <c r="K353" s="22" t="str">
        <f>IFERROR(VLOOKUP($A353&amp;TEXT(K$3,"dd/mm/yyyy")&amp;$D$2,tbReporteAsistencia[[#All],[SerialDeBusqueda]:[FechaRegistro]],3,FALSE),"")</f>
        <v/>
      </c>
      <c r="L353" s="22" t="str">
        <f>IFERROR(VLOOKUP($A353&amp;TEXT(L$3,"dd/mm/yyyy")&amp;$D$2,tbReporteAsistencia[[#All],[SerialDeBusqueda]:[FechaRegistro]],3,FALSE),"")</f>
        <v/>
      </c>
      <c r="M353" s="22" t="str">
        <f>IFERROR(VLOOKUP($A353&amp;TEXT(M$3,"dd/mm/yyyy")&amp;$D$2,tbReporteAsistencia[[#All],[SerialDeBusqueda]:[FechaRegistro]],3,FALSE),"")</f>
        <v/>
      </c>
      <c r="N353" s="22" t="str">
        <f>IFERROR(VLOOKUP($A353&amp;TEXT(N$3,"dd/mm/yyyy")&amp;$D$2,tbReporteAsistencia[[#All],[SerialDeBusqueda]:[FechaRegistro]],3,FALSE),"")</f>
        <v/>
      </c>
      <c r="O353" s="22" t="str">
        <f>IFERROR(VLOOKUP($A353&amp;TEXT(O$3,"dd/mm/yyyy")&amp;$D$2,tbReporteAsistencia[[#All],[SerialDeBusqueda]:[FechaRegistro]],3,FALSE),"")</f>
        <v/>
      </c>
      <c r="P353" s="22" t="str">
        <f>IFERROR(VLOOKUP($A353&amp;TEXT(P$3,"dd/mm/yyyy")&amp;$D$2,tbReporteAsistencia[[#All],[SerialDeBusqueda]:[FechaRegistro]],3,FALSE),"")</f>
        <v/>
      </c>
      <c r="Q353" s="22" t="str">
        <f>IFERROR(VLOOKUP($A353&amp;TEXT(Q$3,"dd/mm/yyyy")&amp;$D$2,tbReporteAsistencia[[#All],[SerialDeBusqueda]:[FechaRegistro]],3,FALSE),"")</f>
        <v/>
      </c>
      <c r="R353" s="22" t="str">
        <f>IFERROR(VLOOKUP($A353&amp;TEXT(R$3,"dd/mm/yyyy")&amp;$D$2,tbReporteAsistencia[[#All],[SerialDeBusqueda]:[FechaRegistro]],3,FALSE),"")</f>
        <v/>
      </c>
      <c r="S353" s="22" t="str">
        <f>IFERROR(VLOOKUP($A353&amp;TEXT(S$3,"dd/mm/yyyy")&amp;$D$2,tbReporteAsistencia[[#All],[SerialDeBusqueda]:[FechaRegistro]],3,FALSE),"")</f>
        <v/>
      </c>
    </row>
    <row r="354" spans="4:19">
      <c r="D354" s="22" t="str">
        <f>IFERROR(VLOOKUP($A354&amp;TEXT(D$3,"dd/mm/yyyy")&amp;$D$2,tbReporteAsistencia[[#All],[SerialDeBusqueda]:[FechaRegistro]],3,FALSE),"")</f>
        <v/>
      </c>
      <c r="E354" s="22" t="str">
        <f>IFERROR(VLOOKUP($A354&amp;TEXT(E$3,"dd/mm/yyyy")&amp;$D$2,tbReporteAsistencia[[#All],[SerialDeBusqueda]:[FechaRegistro]],3,FALSE),"")</f>
        <v/>
      </c>
      <c r="F354" s="22" t="str">
        <f>IFERROR(VLOOKUP($A354&amp;TEXT(F$3,"dd/mm/yyyy")&amp;$D$2,tbReporteAsistencia[[#All],[SerialDeBusqueda]:[FechaRegistro]],3,FALSE),"")</f>
        <v/>
      </c>
      <c r="G354" s="22" t="str">
        <f>IFERROR(VLOOKUP($A354&amp;TEXT(G$3,"dd/mm/yyyy")&amp;$D$2,tbReporteAsistencia[[#All],[SerialDeBusqueda]:[FechaRegistro]],3,FALSE),"")</f>
        <v/>
      </c>
      <c r="H354" s="22" t="str">
        <f>IFERROR(VLOOKUP($A354&amp;TEXT(H$3,"dd/mm/yyyy")&amp;$D$2,tbReporteAsistencia[[#All],[SerialDeBusqueda]:[FechaRegistro]],3,FALSE),"")</f>
        <v/>
      </c>
      <c r="I354" s="22" t="str">
        <f>IFERROR(VLOOKUP($A354&amp;TEXT(I$3,"dd/mm/yyyy")&amp;$D$2,tbReporteAsistencia[[#All],[SerialDeBusqueda]:[FechaRegistro]],3,FALSE),"")</f>
        <v/>
      </c>
      <c r="J354" s="22" t="str">
        <f>IFERROR(VLOOKUP($A354&amp;TEXT(J$3,"dd/mm/yyyy")&amp;$D$2,tbReporteAsistencia[[#All],[SerialDeBusqueda]:[FechaRegistro]],3,FALSE),"")</f>
        <v/>
      </c>
      <c r="K354" s="22" t="str">
        <f>IFERROR(VLOOKUP($A354&amp;TEXT(K$3,"dd/mm/yyyy")&amp;$D$2,tbReporteAsistencia[[#All],[SerialDeBusqueda]:[FechaRegistro]],3,FALSE),"")</f>
        <v/>
      </c>
      <c r="L354" s="22" t="str">
        <f>IFERROR(VLOOKUP($A354&amp;TEXT(L$3,"dd/mm/yyyy")&amp;$D$2,tbReporteAsistencia[[#All],[SerialDeBusqueda]:[FechaRegistro]],3,FALSE),"")</f>
        <v/>
      </c>
      <c r="M354" s="22" t="str">
        <f>IFERROR(VLOOKUP($A354&amp;TEXT(M$3,"dd/mm/yyyy")&amp;$D$2,tbReporteAsistencia[[#All],[SerialDeBusqueda]:[FechaRegistro]],3,FALSE),"")</f>
        <v/>
      </c>
      <c r="N354" s="22" t="str">
        <f>IFERROR(VLOOKUP($A354&amp;TEXT(N$3,"dd/mm/yyyy")&amp;$D$2,tbReporteAsistencia[[#All],[SerialDeBusqueda]:[FechaRegistro]],3,FALSE),"")</f>
        <v/>
      </c>
      <c r="O354" s="22" t="str">
        <f>IFERROR(VLOOKUP($A354&amp;TEXT(O$3,"dd/mm/yyyy")&amp;$D$2,tbReporteAsistencia[[#All],[SerialDeBusqueda]:[FechaRegistro]],3,FALSE),"")</f>
        <v/>
      </c>
      <c r="P354" s="22" t="str">
        <f>IFERROR(VLOOKUP($A354&amp;TEXT(P$3,"dd/mm/yyyy")&amp;$D$2,tbReporteAsistencia[[#All],[SerialDeBusqueda]:[FechaRegistro]],3,FALSE),"")</f>
        <v/>
      </c>
      <c r="Q354" s="22" t="str">
        <f>IFERROR(VLOOKUP($A354&amp;TEXT(Q$3,"dd/mm/yyyy")&amp;$D$2,tbReporteAsistencia[[#All],[SerialDeBusqueda]:[FechaRegistro]],3,FALSE),"")</f>
        <v/>
      </c>
      <c r="R354" s="22" t="str">
        <f>IFERROR(VLOOKUP($A354&amp;TEXT(R$3,"dd/mm/yyyy")&amp;$D$2,tbReporteAsistencia[[#All],[SerialDeBusqueda]:[FechaRegistro]],3,FALSE),"")</f>
        <v/>
      </c>
      <c r="S354" s="22" t="str">
        <f>IFERROR(VLOOKUP($A354&amp;TEXT(S$3,"dd/mm/yyyy")&amp;$D$2,tbReporteAsistencia[[#All],[SerialDeBusqueda]:[FechaRegistro]],3,FALSE),"")</f>
        <v/>
      </c>
    </row>
    <row r="355" spans="4:19">
      <c r="D355" s="22" t="str">
        <f>IFERROR(VLOOKUP($A355&amp;TEXT(D$3,"dd/mm/yyyy")&amp;$D$2,tbReporteAsistencia[[#All],[SerialDeBusqueda]:[FechaRegistro]],3,FALSE),"")</f>
        <v/>
      </c>
      <c r="E355" s="22" t="str">
        <f>IFERROR(VLOOKUP($A355&amp;TEXT(E$3,"dd/mm/yyyy")&amp;$D$2,tbReporteAsistencia[[#All],[SerialDeBusqueda]:[FechaRegistro]],3,FALSE),"")</f>
        <v/>
      </c>
      <c r="F355" s="22" t="str">
        <f>IFERROR(VLOOKUP($A355&amp;TEXT(F$3,"dd/mm/yyyy")&amp;$D$2,tbReporteAsistencia[[#All],[SerialDeBusqueda]:[FechaRegistro]],3,FALSE),"")</f>
        <v/>
      </c>
      <c r="G355" s="22" t="str">
        <f>IFERROR(VLOOKUP($A355&amp;TEXT(G$3,"dd/mm/yyyy")&amp;$D$2,tbReporteAsistencia[[#All],[SerialDeBusqueda]:[FechaRegistro]],3,FALSE),"")</f>
        <v/>
      </c>
      <c r="H355" s="22" t="str">
        <f>IFERROR(VLOOKUP($A355&amp;TEXT(H$3,"dd/mm/yyyy")&amp;$D$2,tbReporteAsistencia[[#All],[SerialDeBusqueda]:[FechaRegistro]],3,FALSE),"")</f>
        <v/>
      </c>
      <c r="I355" s="22" t="str">
        <f>IFERROR(VLOOKUP($A355&amp;TEXT(I$3,"dd/mm/yyyy")&amp;$D$2,tbReporteAsistencia[[#All],[SerialDeBusqueda]:[FechaRegistro]],3,FALSE),"")</f>
        <v/>
      </c>
      <c r="J355" s="22" t="str">
        <f>IFERROR(VLOOKUP($A355&amp;TEXT(J$3,"dd/mm/yyyy")&amp;$D$2,tbReporteAsistencia[[#All],[SerialDeBusqueda]:[FechaRegistro]],3,FALSE),"")</f>
        <v/>
      </c>
      <c r="K355" s="22" t="str">
        <f>IFERROR(VLOOKUP($A355&amp;TEXT(K$3,"dd/mm/yyyy")&amp;$D$2,tbReporteAsistencia[[#All],[SerialDeBusqueda]:[FechaRegistro]],3,FALSE),"")</f>
        <v/>
      </c>
      <c r="L355" s="22" t="str">
        <f>IFERROR(VLOOKUP($A355&amp;TEXT(L$3,"dd/mm/yyyy")&amp;$D$2,tbReporteAsistencia[[#All],[SerialDeBusqueda]:[FechaRegistro]],3,FALSE),"")</f>
        <v/>
      </c>
      <c r="M355" s="22" t="str">
        <f>IFERROR(VLOOKUP($A355&amp;TEXT(M$3,"dd/mm/yyyy")&amp;$D$2,tbReporteAsistencia[[#All],[SerialDeBusqueda]:[FechaRegistro]],3,FALSE),"")</f>
        <v/>
      </c>
      <c r="N355" s="22" t="str">
        <f>IFERROR(VLOOKUP($A355&amp;TEXT(N$3,"dd/mm/yyyy")&amp;$D$2,tbReporteAsistencia[[#All],[SerialDeBusqueda]:[FechaRegistro]],3,FALSE),"")</f>
        <v/>
      </c>
      <c r="O355" s="22" t="str">
        <f>IFERROR(VLOOKUP($A355&amp;TEXT(O$3,"dd/mm/yyyy")&amp;$D$2,tbReporteAsistencia[[#All],[SerialDeBusqueda]:[FechaRegistro]],3,FALSE),"")</f>
        <v/>
      </c>
      <c r="P355" s="22" t="str">
        <f>IFERROR(VLOOKUP($A355&amp;TEXT(P$3,"dd/mm/yyyy")&amp;$D$2,tbReporteAsistencia[[#All],[SerialDeBusqueda]:[FechaRegistro]],3,FALSE),"")</f>
        <v/>
      </c>
      <c r="Q355" s="22" t="str">
        <f>IFERROR(VLOOKUP($A355&amp;TEXT(Q$3,"dd/mm/yyyy")&amp;$D$2,tbReporteAsistencia[[#All],[SerialDeBusqueda]:[FechaRegistro]],3,FALSE),"")</f>
        <v/>
      </c>
      <c r="R355" s="22" t="str">
        <f>IFERROR(VLOOKUP($A355&amp;TEXT(R$3,"dd/mm/yyyy")&amp;$D$2,tbReporteAsistencia[[#All],[SerialDeBusqueda]:[FechaRegistro]],3,FALSE),"")</f>
        <v/>
      </c>
      <c r="S355" s="22" t="str">
        <f>IFERROR(VLOOKUP($A355&amp;TEXT(S$3,"dd/mm/yyyy")&amp;$D$2,tbReporteAsistencia[[#All],[SerialDeBusqueda]:[FechaRegistro]],3,FALSE),"")</f>
        <v/>
      </c>
    </row>
    <row r="356" spans="4:19">
      <c r="D356" s="22" t="str">
        <f>IFERROR(VLOOKUP($A356&amp;TEXT(D$3,"dd/mm/yyyy")&amp;$D$2,tbReporteAsistencia[[#All],[SerialDeBusqueda]:[FechaRegistro]],3,FALSE),"")</f>
        <v/>
      </c>
      <c r="E356" s="22" t="str">
        <f>IFERROR(VLOOKUP($A356&amp;TEXT(E$3,"dd/mm/yyyy")&amp;$D$2,tbReporteAsistencia[[#All],[SerialDeBusqueda]:[FechaRegistro]],3,FALSE),"")</f>
        <v/>
      </c>
      <c r="F356" s="22" t="str">
        <f>IFERROR(VLOOKUP($A356&amp;TEXT(F$3,"dd/mm/yyyy")&amp;$D$2,tbReporteAsistencia[[#All],[SerialDeBusqueda]:[FechaRegistro]],3,FALSE),"")</f>
        <v/>
      </c>
      <c r="G356" s="22" t="str">
        <f>IFERROR(VLOOKUP($A356&amp;TEXT(G$3,"dd/mm/yyyy")&amp;$D$2,tbReporteAsistencia[[#All],[SerialDeBusqueda]:[FechaRegistro]],3,FALSE),"")</f>
        <v/>
      </c>
      <c r="H356" s="22" t="str">
        <f>IFERROR(VLOOKUP($A356&amp;TEXT(H$3,"dd/mm/yyyy")&amp;$D$2,tbReporteAsistencia[[#All],[SerialDeBusqueda]:[FechaRegistro]],3,FALSE),"")</f>
        <v/>
      </c>
      <c r="I356" s="22" t="str">
        <f>IFERROR(VLOOKUP($A356&amp;TEXT(I$3,"dd/mm/yyyy")&amp;$D$2,tbReporteAsistencia[[#All],[SerialDeBusqueda]:[FechaRegistro]],3,FALSE),"")</f>
        <v/>
      </c>
      <c r="J356" s="22" t="str">
        <f>IFERROR(VLOOKUP($A356&amp;TEXT(J$3,"dd/mm/yyyy")&amp;$D$2,tbReporteAsistencia[[#All],[SerialDeBusqueda]:[FechaRegistro]],3,FALSE),"")</f>
        <v/>
      </c>
      <c r="K356" s="22" t="str">
        <f>IFERROR(VLOOKUP($A356&amp;TEXT(K$3,"dd/mm/yyyy")&amp;$D$2,tbReporteAsistencia[[#All],[SerialDeBusqueda]:[FechaRegistro]],3,FALSE),"")</f>
        <v/>
      </c>
      <c r="L356" s="22" t="str">
        <f>IFERROR(VLOOKUP($A356&amp;TEXT(L$3,"dd/mm/yyyy")&amp;$D$2,tbReporteAsistencia[[#All],[SerialDeBusqueda]:[FechaRegistro]],3,FALSE),"")</f>
        <v/>
      </c>
      <c r="M356" s="22" t="str">
        <f>IFERROR(VLOOKUP($A356&amp;TEXT(M$3,"dd/mm/yyyy")&amp;$D$2,tbReporteAsistencia[[#All],[SerialDeBusqueda]:[FechaRegistro]],3,FALSE),"")</f>
        <v/>
      </c>
      <c r="N356" s="22" t="str">
        <f>IFERROR(VLOOKUP($A356&amp;TEXT(N$3,"dd/mm/yyyy")&amp;$D$2,tbReporteAsistencia[[#All],[SerialDeBusqueda]:[FechaRegistro]],3,FALSE),"")</f>
        <v/>
      </c>
      <c r="O356" s="22" t="str">
        <f>IFERROR(VLOOKUP($A356&amp;TEXT(O$3,"dd/mm/yyyy")&amp;$D$2,tbReporteAsistencia[[#All],[SerialDeBusqueda]:[FechaRegistro]],3,FALSE),"")</f>
        <v/>
      </c>
      <c r="P356" s="22" t="str">
        <f>IFERROR(VLOOKUP($A356&amp;TEXT(P$3,"dd/mm/yyyy")&amp;$D$2,tbReporteAsistencia[[#All],[SerialDeBusqueda]:[FechaRegistro]],3,FALSE),"")</f>
        <v/>
      </c>
      <c r="Q356" s="22" t="str">
        <f>IFERROR(VLOOKUP($A356&amp;TEXT(Q$3,"dd/mm/yyyy")&amp;$D$2,tbReporteAsistencia[[#All],[SerialDeBusqueda]:[FechaRegistro]],3,FALSE),"")</f>
        <v/>
      </c>
      <c r="R356" s="22" t="str">
        <f>IFERROR(VLOOKUP($A356&amp;TEXT(R$3,"dd/mm/yyyy")&amp;$D$2,tbReporteAsistencia[[#All],[SerialDeBusqueda]:[FechaRegistro]],3,FALSE),"")</f>
        <v/>
      </c>
      <c r="S356" s="22" t="str">
        <f>IFERROR(VLOOKUP($A356&amp;TEXT(S$3,"dd/mm/yyyy")&amp;$D$2,tbReporteAsistencia[[#All],[SerialDeBusqueda]:[FechaRegistro]],3,FALSE),"")</f>
        <v/>
      </c>
    </row>
    <row r="357" spans="4:19">
      <c r="D357" s="22" t="str">
        <f>IFERROR(VLOOKUP($A357&amp;TEXT(D$3,"dd/mm/yyyy")&amp;$D$2,tbReporteAsistencia[[#All],[SerialDeBusqueda]:[FechaRegistro]],3,FALSE),"")</f>
        <v/>
      </c>
      <c r="E357" s="22" t="str">
        <f>IFERROR(VLOOKUP($A357&amp;TEXT(E$3,"dd/mm/yyyy")&amp;$D$2,tbReporteAsistencia[[#All],[SerialDeBusqueda]:[FechaRegistro]],3,FALSE),"")</f>
        <v/>
      </c>
      <c r="F357" s="22" t="str">
        <f>IFERROR(VLOOKUP($A357&amp;TEXT(F$3,"dd/mm/yyyy")&amp;$D$2,tbReporteAsistencia[[#All],[SerialDeBusqueda]:[FechaRegistro]],3,FALSE),"")</f>
        <v/>
      </c>
      <c r="G357" s="22" t="str">
        <f>IFERROR(VLOOKUP($A357&amp;TEXT(G$3,"dd/mm/yyyy")&amp;$D$2,tbReporteAsistencia[[#All],[SerialDeBusqueda]:[FechaRegistro]],3,FALSE),"")</f>
        <v/>
      </c>
      <c r="H357" s="22" t="str">
        <f>IFERROR(VLOOKUP($A357&amp;TEXT(H$3,"dd/mm/yyyy")&amp;$D$2,tbReporteAsistencia[[#All],[SerialDeBusqueda]:[FechaRegistro]],3,FALSE),"")</f>
        <v/>
      </c>
      <c r="I357" s="22" t="str">
        <f>IFERROR(VLOOKUP($A357&amp;TEXT(I$3,"dd/mm/yyyy")&amp;$D$2,tbReporteAsistencia[[#All],[SerialDeBusqueda]:[FechaRegistro]],3,FALSE),"")</f>
        <v/>
      </c>
      <c r="J357" s="22" t="str">
        <f>IFERROR(VLOOKUP($A357&amp;TEXT(J$3,"dd/mm/yyyy")&amp;$D$2,tbReporteAsistencia[[#All],[SerialDeBusqueda]:[FechaRegistro]],3,FALSE),"")</f>
        <v/>
      </c>
      <c r="K357" s="22" t="str">
        <f>IFERROR(VLOOKUP($A357&amp;TEXT(K$3,"dd/mm/yyyy")&amp;$D$2,tbReporteAsistencia[[#All],[SerialDeBusqueda]:[FechaRegistro]],3,FALSE),"")</f>
        <v/>
      </c>
      <c r="L357" s="22" t="str">
        <f>IFERROR(VLOOKUP($A357&amp;TEXT(L$3,"dd/mm/yyyy")&amp;$D$2,tbReporteAsistencia[[#All],[SerialDeBusqueda]:[FechaRegistro]],3,FALSE),"")</f>
        <v/>
      </c>
      <c r="M357" s="22" t="str">
        <f>IFERROR(VLOOKUP($A357&amp;TEXT(M$3,"dd/mm/yyyy")&amp;$D$2,tbReporteAsistencia[[#All],[SerialDeBusqueda]:[FechaRegistro]],3,FALSE),"")</f>
        <v/>
      </c>
      <c r="N357" s="22" t="str">
        <f>IFERROR(VLOOKUP($A357&amp;TEXT(N$3,"dd/mm/yyyy")&amp;$D$2,tbReporteAsistencia[[#All],[SerialDeBusqueda]:[FechaRegistro]],3,FALSE),"")</f>
        <v/>
      </c>
      <c r="O357" s="22" t="str">
        <f>IFERROR(VLOOKUP($A357&amp;TEXT(O$3,"dd/mm/yyyy")&amp;$D$2,tbReporteAsistencia[[#All],[SerialDeBusqueda]:[FechaRegistro]],3,FALSE),"")</f>
        <v/>
      </c>
      <c r="P357" s="22" t="str">
        <f>IFERROR(VLOOKUP($A357&amp;TEXT(P$3,"dd/mm/yyyy")&amp;$D$2,tbReporteAsistencia[[#All],[SerialDeBusqueda]:[FechaRegistro]],3,FALSE),"")</f>
        <v/>
      </c>
      <c r="Q357" s="22" t="str">
        <f>IFERROR(VLOOKUP($A357&amp;TEXT(Q$3,"dd/mm/yyyy")&amp;$D$2,tbReporteAsistencia[[#All],[SerialDeBusqueda]:[FechaRegistro]],3,FALSE),"")</f>
        <v/>
      </c>
      <c r="R357" s="22" t="str">
        <f>IFERROR(VLOOKUP($A357&amp;TEXT(R$3,"dd/mm/yyyy")&amp;$D$2,tbReporteAsistencia[[#All],[SerialDeBusqueda]:[FechaRegistro]],3,FALSE),"")</f>
        <v/>
      </c>
      <c r="S357" s="22" t="str">
        <f>IFERROR(VLOOKUP($A357&amp;TEXT(S$3,"dd/mm/yyyy")&amp;$D$2,tbReporteAsistencia[[#All],[SerialDeBusqueda]:[FechaRegistro]],3,FALSE),"")</f>
        <v/>
      </c>
    </row>
    <row r="358" spans="4:19">
      <c r="D358" s="22" t="str">
        <f>IFERROR(VLOOKUP($A358&amp;TEXT(D$3,"dd/mm/yyyy")&amp;$D$2,tbReporteAsistencia[[#All],[SerialDeBusqueda]:[FechaRegistro]],3,FALSE),"")</f>
        <v/>
      </c>
      <c r="E358" s="22" t="str">
        <f>IFERROR(VLOOKUP($A358&amp;TEXT(E$3,"dd/mm/yyyy")&amp;$D$2,tbReporteAsistencia[[#All],[SerialDeBusqueda]:[FechaRegistro]],3,FALSE),"")</f>
        <v/>
      </c>
      <c r="F358" s="22" t="str">
        <f>IFERROR(VLOOKUP($A358&amp;TEXT(F$3,"dd/mm/yyyy")&amp;$D$2,tbReporteAsistencia[[#All],[SerialDeBusqueda]:[FechaRegistro]],3,FALSE),"")</f>
        <v/>
      </c>
      <c r="G358" s="22" t="str">
        <f>IFERROR(VLOOKUP($A358&amp;TEXT(G$3,"dd/mm/yyyy")&amp;$D$2,tbReporteAsistencia[[#All],[SerialDeBusqueda]:[FechaRegistro]],3,FALSE),"")</f>
        <v/>
      </c>
      <c r="H358" s="22" t="str">
        <f>IFERROR(VLOOKUP($A358&amp;TEXT(H$3,"dd/mm/yyyy")&amp;$D$2,tbReporteAsistencia[[#All],[SerialDeBusqueda]:[FechaRegistro]],3,FALSE),"")</f>
        <v/>
      </c>
      <c r="I358" s="22" t="str">
        <f>IFERROR(VLOOKUP($A358&amp;TEXT(I$3,"dd/mm/yyyy")&amp;$D$2,tbReporteAsistencia[[#All],[SerialDeBusqueda]:[FechaRegistro]],3,FALSE),"")</f>
        <v/>
      </c>
      <c r="J358" s="22" t="str">
        <f>IFERROR(VLOOKUP($A358&amp;TEXT(J$3,"dd/mm/yyyy")&amp;$D$2,tbReporteAsistencia[[#All],[SerialDeBusqueda]:[FechaRegistro]],3,FALSE),"")</f>
        <v/>
      </c>
      <c r="K358" s="22" t="str">
        <f>IFERROR(VLOOKUP($A358&amp;TEXT(K$3,"dd/mm/yyyy")&amp;$D$2,tbReporteAsistencia[[#All],[SerialDeBusqueda]:[FechaRegistro]],3,FALSE),"")</f>
        <v/>
      </c>
      <c r="L358" s="22" t="str">
        <f>IFERROR(VLOOKUP($A358&amp;TEXT(L$3,"dd/mm/yyyy")&amp;$D$2,tbReporteAsistencia[[#All],[SerialDeBusqueda]:[FechaRegistro]],3,FALSE),"")</f>
        <v/>
      </c>
      <c r="M358" s="22" t="str">
        <f>IFERROR(VLOOKUP($A358&amp;TEXT(M$3,"dd/mm/yyyy")&amp;$D$2,tbReporteAsistencia[[#All],[SerialDeBusqueda]:[FechaRegistro]],3,FALSE),"")</f>
        <v/>
      </c>
      <c r="N358" s="22" t="str">
        <f>IFERROR(VLOOKUP($A358&amp;TEXT(N$3,"dd/mm/yyyy")&amp;$D$2,tbReporteAsistencia[[#All],[SerialDeBusqueda]:[FechaRegistro]],3,FALSE),"")</f>
        <v/>
      </c>
      <c r="O358" s="22" t="str">
        <f>IFERROR(VLOOKUP($A358&amp;TEXT(O$3,"dd/mm/yyyy")&amp;$D$2,tbReporteAsistencia[[#All],[SerialDeBusqueda]:[FechaRegistro]],3,FALSE),"")</f>
        <v/>
      </c>
      <c r="P358" s="22" t="str">
        <f>IFERROR(VLOOKUP($A358&amp;TEXT(P$3,"dd/mm/yyyy")&amp;$D$2,tbReporteAsistencia[[#All],[SerialDeBusqueda]:[FechaRegistro]],3,FALSE),"")</f>
        <v/>
      </c>
      <c r="Q358" s="22" t="str">
        <f>IFERROR(VLOOKUP($A358&amp;TEXT(Q$3,"dd/mm/yyyy")&amp;$D$2,tbReporteAsistencia[[#All],[SerialDeBusqueda]:[FechaRegistro]],3,FALSE),"")</f>
        <v/>
      </c>
      <c r="R358" s="22" t="str">
        <f>IFERROR(VLOOKUP($A358&amp;TEXT(R$3,"dd/mm/yyyy")&amp;$D$2,tbReporteAsistencia[[#All],[SerialDeBusqueda]:[FechaRegistro]],3,FALSE),"")</f>
        <v/>
      </c>
      <c r="S358" s="22" t="str">
        <f>IFERROR(VLOOKUP($A358&amp;TEXT(S$3,"dd/mm/yyyy")&amp;$D$2,tbReporteAsistencia[[#All],[SerialDeBusqueda]:[FechaRegistro]],3,FALSE),"")</f>
        <v/>
      </c>
    </row>
    <row r="359" spans="4:19">
      <c r="D359" s="22" t="str">
        <f>IFERROR(VLOOKUP($A359&amp;TEXT(D$3,"dd/mm/yyyy")&amp;$D$2,tbReporteAsistencia[[#All],[SerialDeBusqueda]:[FechaRegistro]],3,FALSE),"")</f>
        <v/>
      </c>
      <c r="E359" s="22" t="str">
        <f>IFERROR(VLOOKUP($A359&amp;TEXT(E$3,"dd/mm/yyyy")&amp;$D$2,tbReporteAsistencia[[#All],[SerialDeBusqueda]:[FechaRegistro]],3,FALSE),"")</f>
        <v/>
      </c>
      <c r="F359" s="22" t="str">
        <f>IFERROR(VLOOKUP($A359&amp;TEXT(F$3,"dd/mm/yyyy")&amp;$D$2,tbReporteAsistencia[[#All],[SerialDeBusqueda]:[FechaRegistro]],3,FALSE),"")</f>
        <v/>
      </c>
      <c r="G359" s="22" t="str">
        <f>IFERROR(VLOOKUP($A359&amp;TEXT(G$3,"dd/mm/yyyy")&amp;$D$2,tbReporteAsistencia[[#All],[SerialDeBusqueda]:[FechaRegistro]],3,FALSE),"")</f>
        <v/>
      </c>
      <c r="H359" s="22" t="str">
        <f>IFERROR(VLOOKUP($A359&amp;TEXT(H$3,"dd/mm/yyyy")&amp;$D$2,tbReporteAsistencia[[#All],[SerialDeBusqueda]:[FechaRegistro]],3,FALSE),"")</f>
        <v/>
      </c>
      <c r="I359" s="22" t="str">
        <f>IFERROR(VLOOKUP($A359&amp;TEXT(I$3,"dd/mm/yyyy")&amp;$D$2,tbReporteAsistencia[[#All],[SerialDeBusqueda]:[FechaRegistro]],3,FALSE),"")</f>
        <v/>
      </c>
      <c r="J359" s="22" t="str">
        <f>IFERROR(VLOOKUP($A359&amp;TEXT(J$3,"dd/mm/yyyy")&amp;$D$2,tbReporteAsistencia[[#All],[SerialDeBusqueda]:[FechaRegistro]],3,FALSE),"")</f>
        <v/>
      </c>
      <c r="K359" s="22" t="str">
        <f>IFERROR(VLOOKUP($A359&amp;TEXT(K$3,"dd/mm/yyyy")&amp;$D$2,tbReporteAsistencia[[#All],[SerialDeBusqueda]:[FechaRegistro]],3,FALSE),"")</f>
        <v/>
      </c>
      <c r="L359" s="22" t="str">
        <f>IFERROR(VLOOKUP($A359&amp;TEXT(L$3,"dd/mm/yyyy")&amp;$D$2,tbReporteAsistencia[[#All],[SerialDeBusqueda]:[FechaRegistro]],3,FALSE),"")</f>
        <v/>
      </c>
      <c r="M359" s="22" t="str">
        <f>IFERROR(VLOOKUP($A359&amp;TEXT(M$3,"dd/mm/yyyy")&amp;$D$2,tbReporteAsistencia[[#All],[SerialDeBusqueda]:[FechaRegistro]],3,FALSE),"")</f>
        <v/>
      </c>
      <c r="N359" s="22" t="str">
        <f>IFERROR(VLOOKUP($A359&amp;TEXT(N$3,"dd/mm/yyyy")&amp;$D$2,tbReporteAsistencia[[#All],[SerialDeBusqueda]:[FechaRegistro]],3,FALSE),"")</f>
        <v/>
      </c>
      <c r="O359" s="22" t="str">
        <f>IFERROR(VLOOKUP($A359&amp;TEXT(O$3,"dd/mm/yyyy")&amp;$D$2,tbReporteAsistencia[[#All],[SerialDeBusqueda]:[FechaRegistro]],3,FALSE),"")</f>
        <v/>
      </c>
      <c r="P359" s="22" t="str">
        <f>IFERROR(VLOOKUP($A359&amp;TEXT(P$3,"dd/mm/yyyy")&amp;$D$2,tbReporteAsistencia[[#All],[SerialDeBusqueda]:[FechaRegistro]],3,FALSE),"")</f>
        <v/>
      </c>
      <c r="Q359" s="22" t="str">
        <f>IFERROR(VLOOKUP($A359&amp;TEXT(Q$3,"dd/mm/yyyy")&amp;$D$2,tbReporteAsistencia[[#All],[SerialDeBusqueda]:[FechaRegistro]],3,FALSE),"")</f>
        <v/>
      </c>
      <c r="R359" s="22" t="str">
        <f>IFERROR(VLOOKUP($A359&amp;TEXT(R$3,"dd/mm/yyyy")&amp;$D$2,tbReporteAsistencia[[#All],[SerialDeBusqueda]:[FechaRegistro]],3,FALSE),"")</f>
        <v/>
      </c>
      <c r="S359" s="22" t="str">
        <f>IFERROR(VLOOKUP($A359&amp;TEXT(S$3,"dd/mm/yyyy")&amp;$D$2,tbReporteAsistencia[[#All],[SerialDeBusqueda]:[FechaRegistro]],3,FALSE),"")</f>
        <v/>
      </c>
    </row>
    <row r="360" spans="4:19">
      <c r="D360" s="22" t="str">
        <f>IFERROR(VLOOKUP($A360&amp;TEXT(D$3,"dd/mm/yyyy")&amp;$D$2,tbReporteAsistencia[[#All],[SerialDeBusqueda]:[FechaRegistro]],3,FALSE),"")</f>
        <v/>
      </c>
      <c r="E360" s="22" t="str">
        <f>IFERROR(VLOOKUP($A360&amp;TEXT(E$3,"dd/mm/yyyy")&amp;$D$2,tbReporteAsistencia[[#All],[SerialDeBusqueda]:[FechaRegistro]],3,FALSE),"")</f>
        <v/>
      </c>
      <c r="F360" s="22" t="str">
        <f>IFERROR(VLOOKUP($A360&amp;TEXT(F$3,"dd/mm/yyyy")&amp;$D$2,tbReporteAsistencia[[#All],[SerialDeBusqueda]:[FechaRegistro]],3,FALSE),"")</f>
        <v/>
      </c>
      <c r="G360" s="22" t="str">
        <f>IFERROR(VLOOKUP($A360&amp;TEXT(G$3,"dd/mm/yyyy")&amp;$D$2,tbReporteAsistencia[[#All],[SerialDeBusqueda]:[FechaRegistro]],3,FALSE),"")</f>
        <v/>
      </c>
      <c r="H360" s="22" t="str">
        <f>IFERROR(VLOOKUP($A360&amp;TEXT(H$3,"dd/mm/yyyy")&amp;$D$2,tbReporteAsistencia[[#All],[SerialDeBusqueda]:[FechaRegistro]],3,FALSE),"")</f>
        <v/>
      </c>
      <c r="I360" s="22" t="str">
        <f>IFERROR(VLOOKUP($A360&amp;TEXT(I$3,"dd/mm/yyyy")&amp;$D$2,tbReporteAsistencia[[#All],[SerialDeBusqueda]:[FechaRegistro]],3,FALSE),"")</f>
        <v/>
      </c>
      <c r="J360" s="22" t="str">
        <f>IFERROR(VLOOKUP($A360&amp;TEXT(J$3,"dd/mm/yyyy")&amp;$D$2,tbReporteAsistencia[[#All],[SerialDeBusqueda]:[FechaRegistro]],3,FALSE),"")</f>
        <v/>
      </c>
      <c r="K360" s="22" t="str">
        <f>IFERROR(VLOOKUP($A360&amp;TEXT(K$3,"dd/mm/yyyy")&amp;$D$2,tbReporteAsistencia[[#All],[SerialDeBusqueda]:[FechaRegistro]],3,FALSE),"")</f>
        <v/>
      </c>
      <c r="L360" s="22" t="str">
        <f>IFERROR(VLOOKUP($A360&amp;TEXT(L$3,"dd/mm/yyyy")&amp;$D$2,tbReporteAsistencia[[#All],[SerialDeBusqueda]:[FechaRegistro]],3,FALSE),"")</f>
        <v/>
      </c>
      <c r="M360" s="22" t="str">
        <f>IFERROR(VLOOKUP($A360&amp;TEXT(M$3,"dd/mm/yyyy")&amp;$D$2,tbReporteAsistencia[[#All],[SerialDeBusqueda]:[FechaRegistro]],3,FALSE),"")</f>
        <v/>
      </c>
      <c r="N360" s="22" t="str">
        <f>IFERROR(VLOOKUP($A360&amp;TEXT(N$3,"dd/mm/yyyy")&amp;$D$2,tbReporteAsistencia[[#All],[SerialDeBusqueda]:[FechaRegistro]],3,FALSE),"")</f>
        <v/>
      </c>
      <c r="O360" s="22" t="str">
        <f>IFERROR(VLOOKUP($A360&amp;TEXT(O$3,"dd/mm/yyyy")&amp;$D$2,tbReporteAsistencia[[#All],[SerialDeBusqueda]:[FechaRegistro]],3,FALSE),"")</f>
        <v/>
      </c>
      <c r="P360" s="22" t="str">
        <f>IFERROR(VLOOKUP($A360&amp;TEXT(P$3,"dd/mm/yyyy")&amp;$D$2,tbReporteAsistencia[[#All],[SerialDeBusqueda]:[FechaRegistro]],3,FALSE),"")</f>
        <v/>
      </c>
      <c r="Q360" s="22" t="str">
        <f>IFERROR(VLOOKUP($A360&amp;TEXT(Q$3,"dd/mm/yyyy")&amp;$D$2,tbReporteAsistencia[[#All],[SerialDeBusqueda]:[FechaRegistro]],3,FALSE),"")</f>
        <v/>
      </c>
      <c r="R360" s="22" t="str">
        <f>IFERROR(VLOOKUP($A360&amp;TEXT(R$3,"dd/mm/yyyy")&amp;$D$2,tbReporteAsistencia[[#All],[SerialDeBusqueda]:[FechaRegistro]],3,FALSE),"")</f>
        <v/>
      </c>
      <c r="S360" s="22" t="str">
        <f>IFERROR(VLOOKUP($A360&amp;TEXT(S$3,"dd/mm/yyyy")&amp;$D$2,tbReporteAsistencia[[#All],[SerialDeBusqueda]:[FechaRegistro]],3,FALSE),"")</f>
        <v/>
      </c>
    </row>
    <row r="361" spans="4:19">
      <c r="D361" s="22" t="str">
        <f>IFERROR(VLOOKUP($A361&amp;TEXT(D$3,"dd/mm/yyyy")&amp;$D$2,tbReporteAsistencia[[#All],[SerialDeBusqueda]:[FechaRegistro]],3,FALSE),"")</f>
        <v/>
      </c>
      <c r="E361" s="22" t="str">
        <f>IFERROR(VLOOKUP($A361&amp;TEXT(E$3,"dd/mm/yyyy")&amp;$D$2,tbReporteAsistencia[[#All],[SerialDeBusqueda]:[FechaRegistro]],3,FALSE),"")</f>
        <v/>
      </c>
      <c r="F361" s="22" t="str">
        <f>IFERROR(VLOOKUP($A361&amp;TEXT(F$3,"dd/mm/yyyy")&amp;$D$2,tbReporteAsistencia[[#All],[SerialDeBusqueda]:[FechaRegistro]],3,FALSE),"")</f>
        <v/>
      </c>
      <c r="G361" s="22" t="str">
        <f>IFERROR(VLOOKUP($A361&amp;TEXT(G$3,"dd/mm/yyyy")&amp;$D$2,tbReporteAsistencia[[#All],[SerialDeBusqueda]:[FechaRegistro]],3,FALSE),"")</f>
        <v/>
      </c>
      <c r="H361" s="22" t="str">
        <f>IFERROR(VLOOKUP($A361&amp;TEXT(H$3,"dd/mm/yyyy")&amp;$D$2,tbReporteAsistencia[[#All],[SerialDeBusqueda]:[FechaRegistro]],3,FALSE),"")</f>
        <v/>
      </c>
      <c r="I361" s="22" t="str">
        <f>IFERROR(VLOOKUP($A361&amp;TEXT(I$3,"dd/mm/yyyy")&amp;$D$2,tbReporteAsistencia[[#All],[SerialDeBusqueda]:[FechaRegistro]],3,FALSE),"")</f>
        <v/>
      </c>
      <c r="J361" s="22" t="str">
        <f>IFERROR(VLOOKUP($A361&amp;TEXT(J$3,"dd/mm/yyyy")&amp;$D$2,tbReporteAsistencia[[#All],[SerialDeBusqueda]:[FechaRegistro]],3,FALSE),"")</f>
        <v/>
      </c>
      <c r="K361" s="22" t="str">
        <f>IFERROR(VLOOKUP($A361&amp;TEXT(K$3,"dd/mm/yyyy")&amp;$D$2,tbReporteAsistencia[[#All],[SerialDeBusqueda]:[FechaRegistro]],3,FALSE),"")</f>
        <v/>
      </c>
      <c r="L361" s="22" t="str">
        <f>IFERROR(VLOOKUP($A361&amp;TEXT(L$3,"dd/mm/yyyy")&amp;$D$2,tbReporteAsistencia[[#All],[SerialDeBusqueda]:[FechaRegistro]],3,FALSE),"")</f>
        <v/>
      </c>
      <c r="M361" s="22" t="str">
        <f>IFERROR(VLOOKUP($A361&amp;TEXT(M$3,"dd/mm/yyyy")&amp;$D$2,tbReporteAsistencia[[#All],[SerialDeBusqueda]:[FechaRegistro]],3,FALSE),"")</f>
        <v/>
      </c>
      <c r="N361" s="22" t="str">
        <f>IFERROR(VLOOKUP($A361&amp;TEXT(N$3,"dd/mm/yyyy")&amp;$D$2,tbReporteAsistencia[[#All],[SerialDeBusqueda]:[FechaRegistro]],3,FALSE),"")</f>
        <v/>
      </c>
      <c r="O361" s="22" t="str">
        <f>IFERROR(VLOOKUP($A361&amp;TEXT(O$3,"dd/mm/yyyy")&amp;$D$2,tbReporteAsistencia[[#All],[SerialDeBusqueda]:[FechaRegistro]],3,FALSE),"")</f>
        <v/>
      </c>
      <c r="P361" s="22" t="str">
        <f>IFERROR(VLOOKUP($A361&amp;TEXT(P$3,"dd/mm/yyyy")&amp;$D$2,tbReporteAsistencia[[#All],[SerialDeBusqueda]:[FechaRegistro]],3,FALSE),"")</f>
        <v/>
      </c>
      <c r="Q361" s="22" t="str">
        <f>IFERROR(VLOOKUP($A361&amp;TEXT(Q$3,"dd/mm/yyyy")&amp;$D$2,tbReporteAsistencia[[#All],[SerialDeBusqueda]:[FechaRegistro]],3,FALSE),"")</f>
        <v/>
      </c>
      <c r="R361" s="22" t="str">
        <f>IFERROR(VLOOKUP($A361&amp;TEXT(R$3,"dd/mm/yyyy")&amp;$D$2,tbReporteAsistencia[[#All],[SerialDeBusqueda]:[FechaRegistro]],3,FALSE),"")</f>
        <v/>
      </c>
      <c r="S361" s="22" t="str">
        <f>IFERROR(VLOOKUP($A361&amp;TEXT(S$3,"dd/mm/yyyy")&amp;$D$2,tbReporteAsistencia[[#All],[SerialDeBusqueda]:[FechaRegistro]],3,FALSE),"")</f>
        <v/>
      </c>
    </row>
    <row r="362" spans="4:19">
      <c r="D362" s="22" t="str">
        <f>IFERROR(VLOOKUP($A362&amp;TEXT(D$3,"dd/mm/yyyy")&amp;$D$2,tbReporteAsistencia[[#All],[SerialDeBusqueda]:[FechaRegistro]],3,FALSE),"")</f>
        <v/>
      </c>
      <c r="E362" s="22" t="str">
        <f>IFERROR(VLOOKUP($A362&amp;TEXT(E$3,"dd/mm/yyyy")&amp;$D$2,tbReporteAsistencia[[#All],[SerialDeBusqueda]:[FechaRegistro]],3,FALSE),"")</f>
        <v/>
      </c>
      <c r="F362" s="22" t="str">
        <f>IFERROR(VLOOKUP($A362&amp;TEXT(F$3,"dd/mm/yyyy")&amp;$D$2,tbReporteAsistencia[[#All],[SerialDeBusqueda]:[FechaRegistro]],3,FALSE),"")</f>
        <v/>
      </c>
      <c r="G362" s="22" t="str">
        <f>IFERROR(VLOOKUP($A362&amp;TEXT(G$3,"dd/mm/yyyy")&amp;$D$2,tbReporteAsistencia[[#All],[SerialDeBusqueda]:[FechaRegistro]],3,FALSE),"")</f>
        <v/>
      </c>
      <c r="H362" s="22" t="str">
        <f>IFERROR(VLOOKUP($A362&amp;TEXT(H$3,"dd/mm/yyyy")&amp;$D$2,tbReporteAsistencia[[#All],[SerialDeBusqueda]:[FechaRegistro]],3,FALSE),"")</f>
        <v/>
      </c>
      <c r="I362" s="22" t="str">
        <f>IFERROR(VLOOKUP($A362&amp;TEXT(I$3,"dd/mm/yyyy")&amp;$D$2,tbReporteAsistencia[[#All],[SerialDeBusqueda]:[FechaRegistro]],3,FALSE),"")</f>
        <v/>
      </c>
      <c r="J362" s="22" t="str">
        <f>IFERROR(VLOOKUP($A362&amp;TEXT(J$3,"dd/mm/yyyy")&amp;$D$2,tbReporteAsistencia[[#All],[SerialDeBusqueda]:[FechaRegistro]],3,FALSE),"")</f>
        <v/>
      </c>
      <c r="K362" s="22" t="str">
        <f>IFERROR(VLOOKUP($A362&amp;TEXT(K$3,"dd/mm/yyyy")&amp;$D$2,tbReporteAsistencia[[#All],[SerialDeBusqueda]:[FechaRegistro]],3,FALSE),"")</f>
        <v/>
      </c>
      <c r="L362" s="22" t="str">
        <f>IFERROR(VLOOKUP($A362&amp;TEXT(L$3,"dd/mm/yyyy")&amp;$D$2,tbReporteAsistencia[[#All],[SerialDeBusqueda]:[FechaRegistro]],3,FALSE),"")</f>
        <v/>
      </c>
      <c r="M362" s="22" t="str">
        <f>IFERROR(VLOOKUP($A362&amp;TEXT(M$3,"dd/mm/yyyy")&amp;$D$2,tbReporteAsistencia[[#All],[SerialDeBusqueda]:[FechaRegistro]],3,FALSE),"")</f>
        <v/>
      </c>
      <c r="N362" s="22" t="str">
        <f>IFERROR(VLOOKUP($A362&amp;TEXT(N$3,"dd/mm/yyyy")&amp;$D$2,tbReporteAsistencia[[#All],[SerialDeBusqueda]:[FechaRegistro]],3,FALSE),"")</f>
        <v/>
      </c>
      <c r="O362" s="22" t="str">
        <f>IFERROR(VLOOKUP($A362&amp;TEXT(O$3,"dd/mm/yyyy")&amp;$D$2,tbReporteAsistencia[[#All],[SerialDeBusqueda]:[FechaRegistro]],3,FALSE),"")</f>
        <v/>
      </c>
      <c r="P362" s="22" t="str">
        <f>IFERROR(VLOOKUP($A362&amp;TEXT(P$3,"dd/mm/yyyy")&amp;$D$2,tbReporteAsistencia[[#All],[SerialDeBusqueda]:[FechaRegistro]],3,FALSE),"")</f>
        <v/>
      </c>
      <c r="Q362" s="22" t="str">
        <f>IFERROR(VLOOKUP($A362&amp;TEXT(Q$3,"dd/mm/yyyy")&amp;$D$2,tbReporteAsistencia[[#All],[SerialDeBusqueda]:[FechaRegistro]],3,FALSE),"")</f>
        <v/>
      </c>
      <c r="R362" s="22" t="str">
        <f>IFERROR(VLOOKUP($A362&amp;TEXT(R$3,"dd/mm/yyyy")&amp;$D$2,tbReporteAsistencia[[#All],[SerialDeBusqueda]:[FechaRegistro]],3,FALSE),"")</f>
        <v/>
      </c>
      <c r="S362" s="22" t="str">
        <f>IFERROR(VLOOKUP($A362&amp;TEXT(S$3,"dd/mm/yyyy")&amp;$D$2,tbReporteAsistencia[[#All],[SerialDeBusqueda]:[FechaRegistro]],3,FALSE),"")</f>
        <v/>
      </c>
    </row>
    <row r="363" spans="4:19">
      <c r="D363" s="22" t="str">
        <f>IFERROR(VLOOKUP($A363&amp;TEXT(D$3,"dd/mm/yyyy")&amp;$D$2,tbReporteAsistencia[[#All],[SerialDeBusqueda]:[FechaRegistro]],3,FALSE),"")</f>
        <v/>
      </c>
      <c r="E363" s="22" t="str">
        <f>IFERROR(VLOOKUP($A363&amp;TEXT(E$3,"dd/mm/yyyy")&amp;$D$2,tbReporteAsistencia[[#All],[SerialDeBusqueda]:[FechaRegistro]],3,FALSE),"")</f>
        <v/>
      </c>
      <c r="F363" s="22" t="str">
        <f>IFERROR(VLOOKUP($A363&amp;TEXT(F$3,"dd/mm/yyyy")&amp;$D$2,tbReporteAsistencia[[#All],[SerialDeBusqueda]:[FechaRegistro]],3,FALSE),"")</f>
        <v/>
      </c>
      <c r="G363" s="22" t="str">
        <f>IFERROR(VLOOKUP($A363&amp;TEXT(G$3,"dd/mm/yyyy")&amp;$D$2,tbReporteAsistencia[[#All],[SerialDeBusqueda]:[FechaRegistro]],3,FALSE),"")</f>
        <v/>
      </c>
      <c r="H363" s="22" t="str">
        <f>IFERROR(VLOOKUP($A363&amp;TEXT(H$3,"dd/mm/yyyy")&amp;$D$2,tbReporteAsistencia[[#All],[SerialDeBusqueda]:[FechaRegistro]],3,FALSE),"")</f>
        <v/>
      </c>
      <c r="I363" s="22" t="str">
        <f>IFERROR(VLOOKUP($A363&amp;TEXT(I$3,"dd/mm/yyyy")&amp;$D$2,tbReporteAsistencia[[#All],[SerialDeBusqueda]:[FechaRegistro]],3,FALSE),"")</f>
        <v/>
      </c>
      <c r="J363" s="22" t="str">
        <f>IFERROR(VLOOKUP($A363&amp;TEXT(J$3,"dd/mm/yyyy")&amp;$D$2,tbReporteAsistencia[[#All],[SerialDeBusqueda]:[FechaRegistro]],3,FALSE),"")</f>
        <v/>
      </c>
      <c r="K363" s="22" t="str">
        <f>IFERROR(VLOOKUP($A363&amp;TEXT(K$3,"dd/mm/yyyy")&amp;$D$2,tbReporteAsistencia[[#All],[SerialDeBusqueda]:[FechaRegistro]],3,FALSE),"")</f>
        <v/>
      </c>
      <c r="L363" s="22" t="str">
        <f>IFERROR(VLOOKUP($A363&amp;TEXT(L$3,"dd/mm/yyyy")&amp;$D$2,tbReporteAsistencia[[#All],[SerialDeBusqueda]:[FechaRegistro]],3,FALSE),"")</f>
        <v/>
      </c>
      <c r="M363" s="22" t="str">
        <f>IFERROR(VLOOKUP($A363&amp;TEXT(M$3,"dd/mm/yyyy")&amp;$D$2,tbReporteAsistencia[[#All],[SerialDeBusqueda]:[FechaRegistro]],3,FALSE),"")</f>
        <v/>
      </c>
      <c r="N363" s="22" t="str">
        <f>IFERROR(VLOOKUP($A363&amp;TEXT(N$3,"dd/mm/yyyy")&amp;$D$2,tbReporteAsistencia[[#All],[SerialDeBusqueda]:[FechaRegistro]],3,FALSE),"")</f>
        <v/>
      </c>
      <c r="O363" s="22" t="str">
        <f>IFERROR(VLOOKUP($A363&amp;TEXT(O$3,"dd/mm/yyyy")&amp;$D$2,tbReporteAsistencia[[#All],[SerialDeBusqueda]:[FechaRegistro]],3,FALSE),"")</f>
        <v/>
      </c>
      <c r="P363" s="22" t="str">
        <f>IFERROR(VLOOKUP($A363&amp;TEXT(P$3,"dd/mm/yyyy")&amp;$D$2,tbReporteAsistencia[[#All],[SerialDeBusqueda]:[FechaRegistro]],3,FALSE),"")</f>
        <v/>
      </c>
      <c r="Q363" s="22" t="str">
        <f>IFERROR(VLOOKUP($A363&amp;TEXT(Q$3,"dd/mm/yyyy")&amp;$D$2,tbReporteAsistencia[[#All],[SerialDeBusqueda]:[FechaRegistro]],3,FALSE),"")</f>
        <v/>
      </c>
      <c r="R363" s="22" t="str">
        <f>IFERROR(VLOOKUP($A363&amp;TEXT(R$3,"dd/mm/yyyy")&amp;$D$2,tbReporteAsistencia[[#All],[SerialDeBusqueda]:[FechaRegistro]],3,FALSE),"")</f>
        <v/>
      </c>
      <c r="S363" s="22" t="str">
        <f>IFERROR(VLOOKUP($A363&amp;TEXT(S$3,"dd/mm/yyyy")&amp;$D$2,tbReporteAsistencia[[#All],[SerialDeBusqueda]:[FechaRegistro]],3,FALSE),"")</f>
        <v/>
      </c>
    </row>
    <row r="364" spans="4:19">
      <c r="D364" s="22" t="str">
        <f>IFERROR(VLOOKUP($A364&amp;TEXT(D$3,"dd/mm/yyyy")&amp;$D$2,tbReporteAsistencia[[#All],[SerialDeBusqueda]:[FechaRegistro]],3,FALSE),"")</f>
        <v/>
      </c>
      <c r="E364" s="22" t="str">
        <f>IFERROR(VLOOKUP($A364&amp;TEXT(E$3,"dd/mm/yyyy")&amp;$D$2,tbReporteAsistencia[[#All],[SerialDeBusqueda]:[FechaRegistro]],3,FALSE),"")</f>
        <v/>
      </c>
      <c r="F364" s="22" t="str">
        <f>IFERROR(VLOOKUP($A364&amp;TEXT(F$3,"dd/mm/yyyy")&amp;$D$2,tbReporteAsistencia[[#All],[SerialDeBusqueda]:[FechaRegistro]],3,FALSE),"")</f>
        <v/>
      </c>
      <c r="G364" s="22" t="str">
        <f>IFERROR(VLOOKUP($A364&amp;TEXT(G$3,"dd/mm/yyyy")&amp;$D$2,tbReporteAsistencia[[#All],[SerialDeBusqueda]:[FechaRegistro]],3,FALSE),"")</f>
        <v/>
      </c>
      <c r="H364" s="22" t="str">
        <f>IFERROR(VLOOKUP($A364&amp;TEXT(H$3,"dd/mm/yyyy")&amp;$D$2,tbReporteAsistencia[[#All],[SerialDeBusqueda]:[FechaRegistro]],3,FALSE),"")</f>
        <v/>
      </c>
      <c r="I364" s="22" t="str">
        <f>IFERROR(VLOOKUP($A364&amp;TEXT(I$3,"dd/mm/yyyy")&amp;$D$2,tbReporteAsistencia[[#All],[SerialDeBusqueda]:[FechaRegistro]],3,FALSE),"")</f>
        <v/>
      </c>
      <c r="J364" s="22" t="str">
        <f>IFERROR(VLOOKUP($A364&amp;TEXT(J$3,"dd/mm/yyyy")&amp;$D$2,tbReporteAsistencia[[#All],[SerialDeBusqueda]:[FechaRegistro]],3,FALSE),"")</f>
        <v/>
      </c>
      <c r="K364" s="22" t="str">
        <f>IFERROR(VLOOKUP($A364&amp;TEXT(K$3,"dd/mm/yyyy")&amp;$D$2,tbReporteAsistencia[[#All],[SerialDeBusqueda]:[FechaRegistro]],3,FALSE),"")</f>
        <v/>
      </c>
      <c r="L364" s="22" t="str">
        <f>IFERROR(VLOOKUP($A364&amp;TEXT(L$3,"dd/mm/yyyy")&amp;$D$2,tbReporteAsistencia[[#All],[SerialDeBusqueda]:[FechaRegistro]],3,FALSE),"")</f>
        <v/>
      </c>
      <c r="M364" s="22" t="str">
        <f>IFERROR(VLOOKUP($A364&amp;TEXT(M$3,"dd/mm/yyyy")&amp;$D$2,tbReporteAsistencia[[#All],[SerialDeBusqueda]:[FechaRegistro]],3,FALSE),"")</f>
        <v/>
      </c>
      <c r="N364" s="22" t="str">
        <f>IFERROR(VLOOKUP($A364&amp;TEXT(N$3,"dd/mm/yyyy")&amp;$D$2,tbReporteAsistencia[[#All],[SerialDeBusqueda]:[FechaRegistro]],3,FALSE),"")</f>
        <v/>
      </c>
      <c r="O364" s="22" t="str">
        <f>IFERROR(VLOOKUP($A364&amp;TEXT(O$3,"dd/mm/yyyy")&amp;$D$2,tbReporteAsistencia[[#All],[SerialDeBusqueda]:[FechaRegistro]],3,FALSE),"")</f>
        <v/>
      </c>
      <c r="P364" s="22" t="str">
        <f>IFERROR(VLOOKUP($A364&amp;TEXT(P$3,"dd/mm/yyyy")&amp;$D$2,tbReporteAsistencia[[#All],[SerialDeBusqueda]:[FechaRegistro]],3,FALSE),"")</f>
        <v/>
      </c>
      <c r="Q364" s="22" t="str">
        <f>IFERROR(VLOOKUP($A364&amp;TEXT(Q$3,"dd/mm/yyyy")&amp;$D$2,tbReporteAsistencia[[#All],[SerialDeBusqueda]:[FechaRegistro]],3,FALSE),"")</f>
        <v/>
      </c>
      <c r="R364" s="22" t="str">
        <f>IFERROR(VLOOKUP($A364&amp;TEXT(R$3,"dd/mm/yyyy")&amp;$D$2,tbReporteAsistencia[[#All],[SerialDeBusqueda]:[FechaRegistro]],3,FALSE),"")</f>
        <v/>
      </c>
      <c r="S364" s="22" t="str">
        <f>IFERROR(VLOOKUP($A364&amp;TEXT(S$3,"dd/mm/yyyy")&amp;$D$2,tbReporteAsistencia[[#All],[SerialDeBusqueda]:[FechaRegistro]],3,FALSE),"")</f>
        <v/>
      </c>
    </row>
    <row r="365" spans="4:19">
      <c r="D365" s="22" t="str">
        <f>IFERROR(VLOOKUP($A365&amp;TEXT(D$3,"dd/mm/yyyy")&amp;$D$2,tbReporteAsistencia[[#All],[SerialDeBusqueda]:[FechaRegistro]],3,FALSE),"")</f>
        <v/>
      </c>
      <c r="E365" s="22" t="str">
        <f>IFERROR(VLOOKUP($A365&amp;TEXT(E$3,"dd/mm/yyyy")&amp;$D$2,tbReporteAsistencia[[#All],[SerialDeBusqueda]:[FechaRegistro]],3,FALSE),"")</f>
        <v/>
      </c>
      <c r="F365" s="22" t="str">
        <f>IFERROR(VLOOKUP($A365&amp;TEXT(F$3,"dd/mm/yyyy")&amp;$D$2,tbReporteAsistencia[[#All],[SerialDeBusqueda]:[FechaRegistro]],3,FALSE),"")</f>
        <v/>
      </c>
      <c r="G365" s="22" t="str">
        <f>IFERROR(VLOOKUP($A365&amp;TEXT(G$3,"dd/mm/yyyy")&amp;$D$2,tbReporteAsistencia[[#All],[SerialDeBusqueda]:[FechaRegistro]],3,FALSE),"")</f>
        <v/>
      </c>
      <c r="H365" s="22" t="str">
        <f>IFERROR(VLOOKUP($A365&amp;TEXT(H$3,"dd/mm/yyyy")&amp;$D$2,tbReporteAsistencia[[#All],[SerialDeBusqueda]:[FechaRegistro]],3,FALSE),"")</f>
        <v/>
      </c>
      <c r="I365" s="22" t="str">
        <f>IFERROR(VLOOKUP($A365&amp;TEXT(I$3,"dd/mm/yyyy")&amp;$D$2,tbReporteAsistencia[[#All],[SerialDeBusqueda]:[FechaRegistro]],3,FALSE),"")</f>
        <v/>
      </c>
      <c r="J365" s="22" t="str">
        <f>IFERROR(VLOOKUP($A365&amp;TEXT(J$3,"dd/mm/yyyy")&amp;$D$2,tbReporteAsistencia[[#All],[SerialDeBusqueda]:[FechaRegistro]],3,FALSE),"")</f>
        <v/>
      </c>
      <c r="K365" s="22" t="str">
        <f>IFERROR(VLOOKUP($A365&amp;TEXT(K$3,"dd/mm/yyyy")&amp;$D$2,tbReporteAsistencia[[#All],[SerialDeBusqueda]:[FechaRegistro]],3,FALSE),"")</f>
        <v/>
      </c>
      <c r="L365" s="22" t="str">
        <f>IFERROR(VLOOKUP($A365&amp;TEXT(L$3,"dd/mm/yyyy")&amp;$D$2,tbReporteAsistencia[[#All],[SerialDeBusqueda]:[FechaRegistro]],3,FALSE),"")</f>
        <v/>
      </c>
      <c r="M365" s="22" t="str">
        <f>IFERROR(VLOOKUP($A365&amp;TEXT(M$3,"dd/mm/yyyy")&amp;$D$2,tbReporteAsistencia[[#All],[SerialDeBusqueda]:[FechaRegistro]],3,FALSE),"")</f>
        <v/>
      </c>
      <c r="N365" s="22" t="str">
        <f>IFERROR(VLOOKUP($A365&amp;TEXT(N$3,"dd/mm/yyyy")&amp;$D$2,tbReporteAsistencia[[#All],[SerialDeBusqueda]:[FechaRegistro]],3,FALSE),"")</f>
        <v/>
      </c>
      <c r="O365" s="22" t="str">
        <f>IFERROR(VLOOKUP($A365&amp;TEXT(O$3,"dd/mm/yyyy")&amp;$D$2,tbReporteAsistencia[[#All],[SerialDeBusqueda]:[FechaRegistro]],3,FALSE),"")</f>
        <v/>
      </c>
      <c r="P365" s="22" t="str">
        <f>IFERROR(VLOOKUP($A365&amp;TEXT(P$3,"dd/mm/yyyy")&amp;$D$2,tbReporteAsistencia[[#All],[SerialDeBusqueda]:[FechaRegistro]],3,FALSE),"")</f>
        <v/>
      </c>
      <c r="Q365" s="22" t="str">
        <f>IFERROR(VLOOKUP($A365&amp;TEXT(Q$3,"dd/mm/yyyy")&amp;$D$2,tbReporteAsistencia[[#All],[SerialDeBusqueda]:[FechaRegistro]],3,FALSE),"")</f>
        <v/>
      </c>
      <c r="R365" s="22" t="str">
        <f>IFERROR(VLOOKUP($A365&amp;TEXT(R$3,"dd/mm/yyyy")&amp;$D$2,tbReporteAsistencia[[#All],[SerialDeBusqueda]:[FechaRegistro]],3,FALSE),"")</f>
        <v/>
      </c>
      <c r="S365" s="22" t="str">
        <f>IFERROR(VLOOKUP($A365&amp;TEXT(S$3,"dd/mm/yyyy")&amp;$D$2,tbReporteAsistencia[[#All],[SerialDeBusqueda]:[FechaRegistro]],3,FALSE),"")</f>
        <v/>
      </c>
    </row>
    <row r="366" spans="4:19">
      <c r="D366" s="22" t="str">
        <f>IFERROR(VLOOKUP($A366&amp;TEXT(D$3,"dd/mm/yyyy")&amp;$D$2,tbReporteAsistencia[[#All],[SerialDeBusqueda]:[FechaRegistro]],3,FALSE),"")</f>
        <v/>
      </c>
      <c r="E366" s="22" t="str">
        <f>IFERROR(VLOOKUP($A366&amp;TEXT(E$3,"dd/mm/yyyy")&amp;$D$2,tbReporteAsistencia[[#All],[SerialDeBusqueda]:[FechaRegistro]],3,FALSE),"")</f>
        <v/>
      </c>
      <c r="F366" s="22" t="str">
        <f>IFERROR(VLOOKUP($A366&amp;TEXT(F$3,"dd/mm/yyyy")&amp;$D$2,tbReporteAsistencia[[#All],[SerialDeBusqueda]:[FechaRegistro]],3,FALSE),"")</f>
        <v/>
      </c>
      <c r="G366" s="22" t="str">
        <f>IFERROR(VLOOKUP($A366&amp;TEXT(G$3,"dd/mm/yyyy")&amp;$D$2,tbReporteAsistencia[[#All],[SerialDeBusqueda]:[FechaRegistro]],3,FALSE),"")</f>
        <v/>
      </c>
      <c r="H366" s="22" t="str">
        <f>IFERROR(VLOOKUP($A366&amp;TEXT(H$3,"dd/mm/yyyy")&amp;$D$2,tbReporteAsistencia[[#All],[SerialDeBusqueda]:[FechaRegistro]],3,FALSE),"")</f>
        <v/>
      </c>
      <c r="I366" s="22" t="str">
        <f>IFERROR(VLOOKUP($A366&amp;TEXT(I$3,"dd/mm/yyyy")&amp;$D$2,tbReporteAsistencia[[#All],[SerialDeBusqueda]:[FechaRegistro]],3,FALSE),"")</f>
        <v/>
      </c>
      <c r="J366" s="22" t="str">
        <f>IFERROR(VLOOKUP($A366&amp;TEXT(J$3,"dd/mm/yyyy")&amp;$D$2,tbReporteAsistencia[[#All],[SerialDeBusqueda]:[FechaRegistro]],3,FALSE),"")</f>
        <v/>
      </c>
      <c r="K366" s="22" t="str">
        <f>IFERROR(VLOOKUP($A366&amp;TEXT(K$3,"dd/mm/yyyy")&amp;$D$2,tbReporteAsistencia[[#All],[SerialDeBusqueda]:[FechaRegistro]],3,FALSE),"")</f>
        <v/>
      </c>
      <c r="L366" s="22" t="str">
        <f>IFERROR(VLOOKUP($A366&amp;TEXT(L$3,"dd/mm/yyyy")&amp;$D$2,tbReporteAsistencia[[#All],[SerialDeBusqueda]:[FechaRegistro]],3,FALSE),"")</f>
        <v/>
      </c>
      <c r="M366" s="22" t="str">
        <f>IFERROR(VLOOKUP($A366&amp;TEXT(M$3,"dd/mm/yyyy")&amp;$D$2,tbReporteAsistencia[[#All],[SerialDeBusqueda]:[FechaRegistro]],3,FALSE),"")</f>
        <v/>
      </c>
      <c r="N366" s="22" t="str">
        <f>IFERROR(VLOOKUP($A366&amp;TEXT(N$3,"dd/mm/yyyy")&amp;$D$2,tbReporteAsistencia[[#All],[SerialDeBusqueda]:[FechaRegistro]],3,FALSE),"")</f>
        <v/>
      </c>
      <c r="O366" s="22" t="str">
        <f>IFERROR(VLOOKUP($A366&amp;TEXT(O$3,"dd/mm/yyyy")&amp;$D$2,tbReporteAsistencia[[#All],[SerialDeBusqueda]:[FechaRegistro]],3,FALSE),"")</f>
        <v/>
      </c>
      <c r="P366" s="22" t="str">
        <f>IFERROR(VLOOKUP($A366&amp;TEXT(P$3,"dd/mm/yyyy")&amp;$D$2,tbReporteAsistencia[[#All],[SerialDeBusqueda]:[FechaRegistro]],3,FALSE),"")</f>
        <v/>
      </c>
      <c r="Q366" s="22" t="str">
        <f>IFERROR(VLOOKUP($A366&amp;TEXT(Q$3,"dd/mm/yyyy")&amp;$D$2,tbReporteAsistencia[[#All],[SerialDeBusqueda]:[FechaRegistro]],3,FALSE),"")</f>
        <v/>
      </c>
      <c r="R366" s="22" t="str">
        <f>IFERROR(VLOOKUP($A366&amp;TEXT(R$3,"dd/mm/yyyy")&amp;$D$2,tbReporteAsistencia[[#All],[SerialDeBusqueda]:[FechaRegistro]],3,FALSE),"")</f>
        <v/>
      </c>
      <c r="S366" s="22" t="str">
        <f>IFERROR(VLOOKUP($A366&amp;TEXT(S$3,"dd/mm/yyyy")&amp;$D$2,tbReporteAsistencia[[#All],[SerialDeBusqueda]:[FechaRegistro]],3,FALSE),"")</f>
        <v/>
      </c>
    </row>
    <row r="367" spans="4:19">
      <c r="D367" s="22" t="str">
        <f>IFERROR(VLOOKUP($A367&amp;TEXT(D$3,"dd/mm/yyyy")&amp;$D$2,tbReporteAsistencia[[#All],[SerialDeBusqueda]:[FechaRegistro]],3,FALSE),"")</f>
        <v/>
      </c>
      <c r="E367" s="22" t="str">
        <f>IFERROR(VLOOKUP($A367&amp;TEXT(E$3,"dd/mm/yyyy")&amp;$D$2,tbReporteAsistencia[[#All],[SerialDeBusqueda]:[FechaRegistro]],3,FALSE),"")</f>
        <v/>
      </c>
      <c r="F367" s="22" t="str">
        <f>IFERROR(VLOOKUP($A367&amp;TEXT(F$3,"dd/mm/yyyy")&amp;$D$2,tbReporteAsistencia[[#All],[SerialDeBusqueda]:[FechaRegistro]],3,FALSE),"")</f>
        <v/>
      </c>
      <c r="G367" s="22" t="str">
        <f>IFERROR(VLOOKUP($A367&amp;TEXT(G$3,"dd/mm/yyyy")&amp;$D$2,tbReporteAsistencia[[#All],[SerialDeBusqueda]:[FechaRegistro]],3,FALSE),"")</f>
        <v/>
      </c>
      <c r="H367" s="22" t="str">
        <f>IFERROR(VLOOKUP($A367&amp;TEXT(H$3,"dd/mm/yyyy")&amp;$D$2,tbReporteAsistencia[[#All],[SerialDeBusqueda]:[FechaRegistro]],3,FALSE),"")</f>
        <v/>
      </c>
      <c r="I367" s="22" t="str">
        <f>IFERROR(VLOOKUP($A367&amp;TEXT(I$3,"dd/mm/yyyy")&amp;$D$2,tbReporteAsistencia[[#All],[SerialDeBusqueda]:[FechaRegistro]],3,FALSE),"")</f>
        <v/>
      </c>
      <c r="J367" s="22" t="str">
        <f>IFERROR(VLOOKUP($A367&amp;TEXT(J$3,"dd/mm/yyyy")&amp;$D$2,tbReporteAsistencia[[#All],[SerialDeBusqueda]:[FechaRegistro]],3,FALSE),"")</f>
        <v/>
      </c>
      <c r="K367" s="22" t="str">
        <f>IFERROR(VLOOKUP($A367&amp;TEXT(K$3,"dd/mm/yyyy")&amp;$D$2,tbReporteAsistencia[[#All],[SerialDeBusqueda]:[FechaRegistro]],3,FALSE),"")</f>
        <v/>
      </c>
      <c r="L367" s="22" t="str">
        <f>IFERROR(VLOOKUP($A367&amp;TEXT(L$3,"dd/mm/yyyy")&amp;$D$2,tbReporteAsistencia[[#All],[SerialDeBusqueda]:[FechaRegistro]],3,FALSE),"")</f>
        <v/>
      </c>
      <c r="M367" s="22" t="str">
        <f>IFERROR(VLOOKUP($A367&amp;TEXT(M$3,"dd/mm/yyyy")&amp;$D$2,tbReporteAsistencia[[#All],[SerialDeBusqueda]:[FechaRegistro]],3,FALSE),"")</f>
        <v/>
      </c>
      <c r="N367" s="22" t="str">
        <f>IFERROR(VLOOKUP($A367&amp;TEXT(N$3,"dd/mm/yyyy")&amp;$D$2,tbReporteAsistencia[[#All],[SerialDeBusqueda]:[FechaRegistro]],3,FALSE),"")</f>
        <v/>
      </c>
      <c r="O367" s="22" t="str">
        <f>IFERROR(VLOOKUP($A367&amp;TEXT(O$3,"dd/mm/yyyy")&amp;$D$2,tbReporteAsistencia[[#All],[SerialDeBusqueda]:[FechaRegistro]],3,FALSE),"")</f>
        <v/>
      </c>
      <c r="P367" s="22" t="str">
        <f>IFERROR(VLOOKUP($A367&amp;TEXT(P$3,"dd/mm/yyyy")&amp;$D$2,tbReporteAsistencia[[#All],[SerialDeBusqueda]:[FechaRegistro]],3,FALSE),"")</f>
        <v/>
      </c>
      <c r="Q367" s="22" t="str">
        <f>IFERROR(VLOOKUP($A367&amp;TEXT(Q$3,"dd/mm/yyyy")&amp;$D$2,tbReporteAsistencia[[#All],[SerialDeBusqueda]:[FechaRegistro]],3,FALSE),"")</f>
        <v/>
      </c>
      <c r="R367" s="22" t="str">
        <f>IFERROR(VLOOKUP($A367&amp;TEXT(R$3,"dd/mm/yyyy")&amp;$D$2,tbReporteAsistencia[[#All],[SerialDeBusqueda]:[FechaRegistro]],3,FALSE),"")</f>
        <v/>
      </c>
      <c r="S367" s="22" t="str">
        <f>IFERROR(VLOOKUP($A367&amp;TEXT(S$3,"dd/mm/yyyy")&amp;$D$2,tbReporteAsistencia[[#All],[SerialDeBusqueda]:[FechaRegistro]],3,FALSE),"")</f>
        <v/>
      </c>
    </row>
    <row r="368" spans="4:19">
      <c r="D368" s="22" t="str">
        <f>IFERROR(VLOOKUP($A368&amp;TEXT(D$3,"dd/mm/yyyy")&amp;$D$2,tbReporteAsistencia[[#All],[SerialDeBusqueda]:[FechaRegistro]],3,FALSE),"")</f>
        <v/>
      </c>
      <c r="E368" s="22" t="str">
        <f>IFERROR(VLOOKUP($A368&amp;TEXT(E$3,"dd/mm/yyyy")&amp;$D$2,tbReporteAsistencia[[#All],[SerialDeBusqueda]:[FechaRegistro]],3,FALSE),"")</f>
        <v/>
      </c>
      <c r="F368" s="22" t="str">
        <f>IFERROR(VLOOKUP($A368&amp;TEXT(F$3,"dd/mm/yyyy")&amp;$D$2,tbReporteAsistencia[[#All],[SerialDeBusqueda]:[FechaRegistro]],3,FALSE),"")</f>
        <v/>
      </c>
      <c r="G368" s="22" t="str">
        <f>IFERROR(VLOOKUP($A368&amp;TEXT(G$3,"dd/mm/yyyy")&amp;$D$2,tbReporteAsistencia[[#All],[SerialDeBusqueda]:[FechaRegistro]],3,FALSE),"")</f>
        <v/>
      </c>
      <c r="H368" s="22" t="str">
        <f>IFERROR(VLOOKUP($A368&amp;TEXT(H$3,"dd/mm/yyyy")&amp;$D$2,tbReporteAsistencia[[#All],[SerialDeBusqueda]:[FechaRegistro]],3,FALSE),"")</f>
        <v/>
      </c>
      <c r="I368" s="22" t="str">
        <f>IFERROR(VLOOKUP($A368&amp;TEXT(I$3,"dd/mm/yyyy")&amp;$D$2,tbReporteAsistencia[[#All],[SerialDeBusqueda]:[FechaRegistro]],3,FALSE),"")</f>
        <v/>
      </c>
      <c r="J368" s="22" t="str">
        <f>IFERROR(VLOOKUP($A368&amp;TEXT(J$3,"dd/mm/yyyy")&amp;$D$2,tbReporteAsistencia[[#All],[SerialDeBusqueda]:[FechaRegistro]],3,FALSE),"")</f>
        <v/>
      </c>
      <c r="K368" s="22" t="str">
        <f>IFERROR(VLOOKUP($A368&amp;TEXT(K$3,"dd/mm/yyyy")&amp;$D$2,tbReporteAsistencia[[#All],[SerialDeBusqueda]:[FechaRegistro]],3,FALSE),"")</f>
        <v/>
      </c>
      <c r="L368" s="22" t="str">
        <f>IFERROR(VLOOKUP($A368&amp;TEXT(L$3,"dd/mm/yyyy")&amp;$D$2,tbReporteAsistencia[[#All],[SerialDeBusqueda]:[FechaRegistro]],3,FALSE),"")</f>
        <v/>
      </c>
      <c r="M368" s="22" t="str">
        <f>IFERROR(VLOOKUP($A368&amp;TEXT(M$3,"dd/mm/yyyy")&amp;$D$2,tbReporteAsistencia[[#All],[SerialDeBusqueda]:[FechaRegistro]],3,FALSE),"")</f>
        <v/>
      </c>
      <c r="N368" s="22" t="str">
        <f>IFERROR(VLOOKUP($A368&amp;TEXT(N$3,"dd/mm/yyyy")&amp;$D$2,tbReporteAsistencia[[#All],[SerialDeBusqueda]:[FechaRegistro]],3,FALSE),"")</f>
        <v/>
      </c>
      <c r="O368" s="22" t="str">
        <f>IFERROR(VLOOKUP($A368&amp;TEXT(O$3,"dd/mm/yyyy")&amp;$D$2,tbReporteAsistencia[[#All],[SerialDeBusqueda]:[FechaRegistro]],3,FALSE),"")</f>
        <v/>
      </c>
      <c r="P368" s="22" t="str">
        <f>IFERROR(VLOOKUP($A368&amp;TEXT(P$3,"dd/mm/yyyy")&amp;$D$2,tbReporteAsistencia[[#All],[SerialDeBusqueda]:[FechaRegistro]],3,FALSE),"")</f>
        <v/>
      </c>
      <c r="Q368" s="22" t="str">
        <f>IFERROR(VLOOKUP($A368&amp;TEXT(Q$3,"dd/mm/yyyy")&amp;$D$2,tbReporteAsistencia[[#All],[SerialDeBusqueda]:[FechaRegistro]],3,FALSE),"")</f>
        <v/>
      </c>
      <c r="R368" s="22" t="str">
        <f>IFERROR(VLOOKUP($A368&amp;TEXT(R$3,"dd/mm/yyyy")&amp;$D$2,tbReporteAsistencia[[#All],[SerialDeBusqueda]:[FechaRegistro]],3,FALSE),"")</f>
        <v/>
      </c>
      <c r="S368" s="22" t="str">
        <f>IFERROR(VLOOKUP($A368&amp;TEXT(S$3,"dd/mm/yyyy")&amp;$D$2,tbReporteAsistencia[[#All],[SerialDeBusqueda]:[FechaRegistro]],3,FALSE),"")</f>
        <v/>
      </c>
    </row>
    <row r="369" spans="4:19">
      <c r="D369" s="22" t="str">
        <f>IFERROR(VLOOKUP($A369&amp;TEXT(D$3,"dd/mm/yyyy")&amp;$D$2,tbReporteAsistencia[[#All],[SerialDeBusqueda]:[FechaRegistro]],3,FALSE),"")</f>
        <v/>
      </c>
      <c r="E369" s="22" t="str">
        <f>IFERROR(VLOOKUP($A369&amp;TEXT(E$3,"dd/mm/yyyy")&amp;$D$2,tbReporteAsistencia[[#All],[SerialDeBusqueda]:[FechaRegistro]],3,FALSE),"")</f>
        <v/>
      </c>
      <c r="F369" s="22" t="str">
        <f>IFERROR(VLOOKUP($A369&amp;TEXT(F$3,"dd/mm/yyyy")&amp;$D$2,tbReporteAsistencia[[#All],[SerialDeBusqueda]:[FechaRegistro]],3,FALSE),"")</f>
        <v/>
      </c>
      <c r="G369" s="22" t="str">
        <f>IFERROR(VLOOKUP($A369&amp;TEXT(G$3,"dd/mm/yyyy")&amp;$D$2,tbReporteAsistencia[[#All],[SerialDeBusqueda]:[FechaRegistro]],3,FALSE),"")</f>
        <v/>
      </c>
      <c r="H369" s="22" t="str">
        <f>IFERROR(VLOOKUP($A369&amp;TEXT(H$3,"dd/mm/yyyy")&amp;$D$2,tbReporteAsistencia[[#All],[SerialDeBusqueda]:[FechaRegistro]],3,FALSE),"")</f>
        <v/>
      </c>
      <c r="I369" s="22" t="str">
        <f>IFERROR(VLOOKUP($A369&amp;TEXT(I$3,"dd/mm/yyyy")&amp;$D$2,tbReporteAsistencia[[#All],[SerialDeBusqueda]:[FechaRegistro]],3,FALSE),"")</f>
        <v/>
      </c>
      <c r="J369" s="22" t="str">
        <f>IFERROR(VLOOKUP($A369&amp;TEXT(J$3,"dd/mm/yyyy")&amp;$D$2,tbReporteAsistencia[[#All],[SerialDeBusqueda]:[FechaRegistro]],3,FALSE),"")</f>
        <v/>
      </c>
      <c r="K369" s="22" t="str">
        <f>IFERROR(VLOOKUP($A369&amp;TEXT(K$3,"dd/mm/yyyy")&amp;$D$2,tbReporteAsistencia[[#All],[SerialDeBusqueda]:[FechaRegistro]],3,FALSE),"")</f>
        <v/>
      </c>
      <c r="L369" s="22" t="str">
        <f>IFERROR(VLOOKUP($A369&amp;TEXT(L$3,"dd/mm/yyyy")&amp;$D$2,tbReporteAsistencia[[#All],[SerialDeBusqueda]:[FechaRegistro]],3,FALSE),"")</f>
        <v/>
      </c>
      <c r="M369" s="22" t="str">
        <f>IFERROR(VLOOKUP($A369&amp;TEXT(M$3,"dd/mm/yyyy")&amp;$D$2,tbReporteAsistencia[[#All],[SerialDeBusqueda]:[FechaRegistro]],3,FALSE),"")</f>
        <v/>
      </c>
      <c r="N369" s="22" t="str">
        <f>IFERROR(VLOOKUP($A369&amp;TEXT(N$3,"dd/mm/yyyy")&amp;$D$2,tbReporteAsistencia[[#All],[SerialDeBusqueda]:[FechaRegistro]],3,FALSE),"")</f>
        <v/>
      </c>
      <c r="O369" s="22" t="str">
        <f>IFERROR(VLOOKUP($A369&amp;TEXT(O$3,"dd/mm/yyyy")&amp;$D$2,tbReporteAsistencia[[#All],[SerialDeBusqueda]:[FechaRegistro]],3,FALSE),"")</f>
        <v/>
      </c>
      <c r="P369" s="22" t="str">
        <f>IFERROR(VLOOKUP($A369&amp;TEXT(P$3,"dd/mm/yyyy")&amp;$D$2,tbReporteAsistencia[[#All],[SerialDeBusqueda]:[FechaRegistro]],3,FALSE),"")</f>
        <v/>
      </c>
      <c r="Q369" s="22" t="str">
        <f>IFERROR(VLOOKUP($A369&amp;TEXT(Q$3,"dd/mm/yyyy")&amp;$D$2,tbReporteAsistencia[[#All],[SerialDeBusqueda]:[FechaRegistro]],3,FALSE),"")</f>
        <v/>
      </c>
      <c r="R369" s="22" t="str">
        <f>IFERROR(VLOOKUP($A369&amp;TEXT(R$3,"dd/mm/yyyy")&amp;$D$2,tbReporteAsistencia[[#All],[SerialDeBusqueda]:[FechaRegistro]],3,FALSE),"")</f>
        <v/>
      </c>
      <c r="S369" s="22" t="str">
        <f>IFERROR(VLOOKUP($A369&amp;TEXT(S$3,"dd/mm/yyyy")&amp;$D$2,tbReporteAsistencia[[#All],[SerialDeBusqueda]:[FechaRegistro]],3,FALSE),"")</f>
        <v/>
      </c>
    </row>
    <row r="370" spans="4:19">
      <c r="D370" s="22" t="str">
        <f>IFERROR(VLOOKUP($A370&amp;TEXT(D$3,"dd/mm/yyyy")&amp;$D$2,tbReporteAsistencia[[#All],[SerialDeBusqueda]:[FechaRegistro]],3,FALSE),"")</f>
        <v/>
      </c>
      <c r="E370" s="22" t="str">
        <f>IFERROR(VLOOKUP($A370&amp;TEXT(E$3,"dd/mm/yyyy")&amp;$D$2,tbReporteAsistencia[[#All],[SerialDeBusqueda]:[FechaRegistro]],3,FALSE),"")</f>
        <v/>
      </c>
      <c r="F370" s="22" t="str">
        <f>IFERROR(VLOOKUP($A370&amp;TEXT(F$3,"dd/mm/yyyy")&amp;$D$2,tbReporteAsistencia[[#All],[SerialDeBusqueda]:[FechaRegistro]],3,FALSE),"")</f>
        <v/>
      </c>
      <c r="G370" s="22" t="str">
        <f>IFERROR(VLOOKUP($A370&amp;TEXT(G$3,"dd/mm/yyyy")&amp;$D$2,tbReporteAsistencia[[#All],[SerialDeBusqueda]:[FechaRegistro]],3,FALSE),"")</f>
        <v/>
      </c>
      <c r="H370" s="22" t="str">
        <f>IFERROR(VLOOKUP($A370&amp;TEXT(H$3,"dd/mm/yyyy")&amp;$D$2,tbReporteAsistencia[[#All],[SerialDeBusqueda]:[FechaRegistro]],3,FALSE),"")</f>
        <v/>
      </c>
      <c r="I370" s="22" t="str">
        <f>IFERROR(VLOOKUP($A370&amp;TEXT(I$3,"dd/mm/yyyy")&amp;$D$2,tbReporteAsistencia[[#All],[SerialDeBusqueda]:[FechaRegistro]],3,FALSE),"")</f>
        <v/>
      </c>
      <c r="J370" s="22" t="str">
        <f>IFERROR(VLOOKUP($A370&amp;TEXT(J$3,"dd/mm/yyyy")&amp;$D$2,tbReporteAsistencia[[#All],[SerialDeBusqueda]:[FechaRegistro]],3,FALSE),"")</f>
        <v/>
      </c>
      <c r="K370" s="22" t="str">
        <f>IFERROR(VLOOKUP($A370&amp;TEXT(K$3,"dd/mm/yyyy")&amp;$D$2,tbReporteAsistencia[[#All],[SerialDeBusqueda]:[FechaRegistro]],3,FALSE),"")</f>
        <v/>
      </c>
      <c r="L370" s="22" t="str">
        <f>IFERROR(VLOOKUP($A370&amp;TEXT(L$3,"dd/mm/yyyy")&amp;$D$2,tbReporteAsistencia[[#All],[SerialDeBusqueda]:[FechaRegistro]],3,FALSE),"")</f>
        <v/>
      </c>
      <c r="M370" s="22" t="str">
        <f>IFERROR(VLOOKUP($A370&amp;TEXT(M$3,"dd/mm/yyyy")&amp;$D$2,tbReporteAsistencia[[#All],[SerialDeBusqueda]:[FechaRegistro]],3,FALSE),"")</f>
        <v/>
      </c>
      <c r="N370" s="22" t="str">
        <f>IFERROR(VLOOKUP($A370&amp;TEXT(N$3,"dd/mm/yyyy")&amp;$D$2,tbReporteAsistencia[[#All],[SerialDeBusqueda]:[FechaRegistro]],3,FALSE),"")</f>
        <v/>
      </c>
      <c r="O370" s="22" t="str">
        <f>IFERROR(VLOOKUP($A370&amp;TEXT(O$3,"dd/mm/yyyy")&amp;$D$2,tbReporteAsistencia[[#All],[SerialDeBusqueda]:[FechaRegistro]],3,FALSE),"")</f>
        <v/>
      </c>
      <c r="P370" s="22" t="str">
        <f>IFERROR(VLOOKUP($A370&amp;TEXT(P$3,"dd/mm/yyyy")&amp;$D$2,tbReporteAsistencia[[#All],[SerialDeBusqueda]:[FechaRegistro]],3,FALSE),"")</f>
        <v/>
      </c>
      <c r="Q370" s="22" t="str">
        <f>IFERROR(VLOOKUP($A370&amp;TEXT(Q$3,"dd/mm/yyyy")&amp;$D$2,tbReporteAsistencia[[#All],[SerialDeBusqueda]:[FechaRegistro]],3,FALSE),"")</f>
        <v/>
      </c>
      <c r="R370" s="22" t="str">
        <f>IFERROR(VLOOKUP($A370&amp;TEXT(R$3,"dd/mm/yyyy")&amp;$D$2,tbReporteAsistencia[[#All],[SerialDeBusqueda]:[FechaRegistro]],3,FALSE),"")</f>
        <v/>
      </c>
      <c r="S370" s="22" t="str">
        <f>IFERROR(VLOOKUP($A370&amp;TEXT(S$3,"dd/mm/yyyy")&amp;$D$2,tbReporteAsistencia[[#All],[SerialDeBusqueda]:[FechaRegistro]],3,FALSE),"")</f>
        <v/>
      </c>
    </row>
    <row r="371" spans="4:19">
      <c r="D371" s="22" t="str">
        <f>IFERROR(VLOOKUP($A371&amp;TEXT(D$3,"dd/mm/yyyy")&amp;$D$2,tbReporteAsistencia[[#All],[SerialDeBusqueda]:[FechaRegistro]],3,FALSE),"")</f>
        <v/>
      </c>
      <c r="E371" s="22" t="str">
        <f>IFERROR(VLOOKUP($A371&amp;TEXT(E$3,"dd/mm/yyyy")&amp;$D$2,tbReporteAsistencia[[#All],[SerialDeBusqueda]:[FechaRegistro]],3,FALSE),"")</f>
        <v/>
      </c>
      <c r="F371" s="22" t="str">
        <f>IFERROR(VLOOKUP($A371&amp;TEXT(F$3,"dd/mm/yyyy")&amp;$D$2,tbReporteAsistencia[[#All],[SerialDeBusqueda]:[FechaRegistro]],3,FALSE),"")</f>
        <v/>
      </c>
      <c r="G371" s="22" t="str">
        <f>IFERROR(VLOOKUP($A371&amp;TEXT(G$3,"dd/mm/yyyy")&amp;$D$2,tbReporteAsistencia[[#All],[SerialDeBusqueda]:[FechaRegistro]],3,FALSE),"")</f>
        <v/>
      </c>
      <c r="H371" s="22" t="str">
        <f>IFERROR(VLOOKUP($A371&amp;TEXT(H$3,"dd/mm/yyyy")&amp;$D$2,tbReporteAsistencia[[#All],[SerialDeBusqueda]:[FechaRegistro]],3,FALSE),"")</f>
        <v/>
      </c>
      <c r="I371" s="22" t="str">
        <f>IFERROR(VLOOKUP($A371&amp;TEXT(I$3,"dd/mm/yyyy")&amp;$D$2,tbReporteAsistencia[[#All],[SerialDeBusqueda]:[FechaRegistro]],3,FALSE),"")</f>
        <v/>
      </c>
      <c r="J371" s="22" t="str">
        <f>IFERROR(VLOOKUP($A371&amp;TEXT(J$3,"dd/mm/yyyy")&amp;$D$2,tbReporteAsistencia[[#All],[SerialDeBusqueda]:[FechaRegistro]],3,FALSE),"")</f>
        <v/>
      </c>
      <c r="K371" s="22" t="str">
        <f>IFERROR(VLOOKUP($A371&amp;TEXT(K$3,"dd/mm/yyyy")&amp;$D$2,tbReporteAsistencia[[#All],[SerialDeBusqueda]:[FechaRegistro]],3,FALSE),"")</f>
        <v/>
      </c>
      <c r="L371" s="22" t="str">
        <f>IFERROR(VLOOKUP($A371&amp;TEXT(L$3,"dd/mm/yyyy")&amp;$D$2,tbReporteAsistencia[[#All],[SerialDeBusqueda]:[FechaRegistro]],3,FALSE),"")</f>
        <v/>
      </c>
      <c r="M371" s="22" t="str">
        <f>IFERROR(VLOOKUP($A371&amp;TEXT(M$3,"dd/mm/yyyy")&amp;$D$2,tbReporteAsistencia[[#All],[SerialDeBusqueda]:[FechaRegistro]],3,FALSE),"")</f>
        <v/>
      </c>
      <c r="N371" s="22" t="str">
        <f>IFERROR(VLOOKUP($A371&amp;TEXT(N$3,"dd/mm/yyyy")&amp;$D$2,tbReporteAsistencia[[#All],[SerialDeBusqueda]:[FechaRegistro]],3,FALSE),"")</f>
        <v/>
      </c>
      <c r="O371" s="22" t="str">
        <f>IFERROR(VLOOKUP($A371&amp;TEXT(O$3,"dd/mm/yyyy")&amp;$D$2,tbReporteAsistencia[[#All],[SerialDeBusqueda]:[FechaRegistro]],3,FALSE),"")</f>
        <v/>
      </c>
      <c r="P371" s="22" t="str">
        <f>IFERROR(VLOOKUP($A371&amp;TEXT(P$3,"dd/mm/yyyy")&amp;$D$2,tbReporteAsistencia[[#All],[SerialDeBusqueda]:[FechaRegistro]],3,FALSE),"")</f>
        <v/>
      </c>
      <c r="Q371" s="22" t="str">
        <f>IFERROR(VLOOKUP($A371&amp;TEXT(Q$3,"dd/mm/yyyy")&amp;$D$2,tbReporteAsistencia[[#All],[SerialDeBusqueda]:[FechaRegistro]],3,FALSE),"")</f>
        <v/>
      </c>
      <c r="R371" s="22" t="str">
        <f>IFERROR(VLOOKUP($A371&amp;TEXT(R$3,"dd/mm/yyyy")&amp;$D$2,tbReporteAsistencia[[#All],[SerialDeBusqueda]:[FechaRegistro]],3,FALSE),"")</f>
        <v/>
      </c>
      <c r="S371" s="22" t="str">
        <f>IFERROR(VLOOKUP($A371&amp;TEXT(S$3,"dd/mm/yyyy")&amp;$D$2,tbReporteAsistencia[[#All],[SerialDeBusqueda]:[FechaRegistro]],3,FALSE),"")</f>
        <v/>
      </c>
    </row>
    <row r="372" spans="4:19">
      <c r="D372" s="22" t="str">
        <f>IFERROR(VLOOKUP($A372&amp;TEXT(D$3,"dd/mm/yyyy")&amp;$D$2,tbReporteAsistencia[[#All],[SerialDeBusqueda]:[FechaRegistro]],3,FALSE),"")</f>
        <v/>
      </c>
      <c r="E372" s="22" t="str">
        <f>IFERROR(VLOOKUP($A372&amp;TEXT(E$3,"dd/mm/yyyy")&amp;$D$2,tbReporteAsistencia[[#All],[SerialDeBusqueda]:[FechaRegistro]],3,FALSE),"")</f>
        <v/>
      </c>
      <c r="F372" s="22" t="str">
        <f>IFERROR(VLOOKUP($A372&amp;TEXT(F$3,"dd/mm/yyyy")&amp;$D$2,tbReporteAsistencia[[#All],[SerialDeBusqueda]:[FechaRegistro]],3,FALSE),"")</f>
        <v/>
      </c>
      <c r="G372" s="22" t="str">
        <f>IFERROR(VLOOKUP($A372&amp;TEXT(G$3,"dd/mm/yyyy")&amp;$D$2,tbReporteAsistencia[[#All],[SerialDeBusqueda]:[FechaRegistro]],3,FALSE),"")</f>
        <v/>
      </c>
      <c r="H372" s="22" t="str">
        <f>IFERROR(VLOOKUP($A372&amp;TEXT(H$3,"dd/mm/yyyy")&amp;$D$2,tbReporteAsistencia[[#All],[SerialDeBusqueda]:[FechaRegistro]],3,FALSE),"")</f>
        <v/>
      </c>
      <c r="I372" s="22" t="str">
        <f>IFERROR(VLOOKUP($A372&amp;TEXT(I$3,"dd/mm/yyyy")&amp;$D$2,tbReporteAsistencia[[#All],[SerialDeBusqueda]:[FechaRegistro]],3,FALSE),"")</f>
        <v/>
      </c>
      <c r="J372" s="22" t="str">
        <f>IFERROR(VLOOKUP($A372&amp;TEXT(J$3,"dd/mm/yyyy")&amp;$D$2,tbReporteAsistencia[[#All],[SerialDeBusqueda]:[FechaRegistro]],3,FALSE),"")</f>
        <v/>
      </c>
      <c r="K372" s="22" t="str">
        <f>IFERROR(VLOOKUP($A372&amp;TEXT(K$3,"dd/mm/yyyy")&amp;$D$2,tbReporteAsistencia[[#All],[SerialDeBusqueda]:[FechaRegistro]],3,FALSE),"")</f>
        <v/>
      </c>
      <c r="L372" s="22" t="str">
        <f>IFERROR(VLOOKUP($A372&amp;TEXT(L$3,"dd/mm/yyyy")&amp;$D$2,tbReporteAsistencia[[#All],[SerialDeBusqueda]:[FechaRegistro]],3,FALSE),"")</f>
        <v/>
      </c>
      <c r="M372" s="22" t="str">
        <f>IFERROR(VLOOKUP($A372&amp;TEXT(M$3,"dd/mm/yyyy")&amp;$D$2,tbReporteAsistencia[[#All],[SerialDeBusqueda]:[FechaRegistro]],3,FALSE),"")</f>
        <v/>
      </c>
      <c r="N372" s="22" t="str">
        <f>IFERROR(VLOOKUP($A372&amp;TEXT(N$3,"dd/mm/yyyy")&amp;$D$2,tbReporteAsistencia[[#All],[SerialDeBusqueda]:[FechaRegistro]],3,FALSE),"")</f>
        <v/>
      </c>
      <c r="O372" s="22" t="str">
        <f>IFERROR(VLOOKUP($A372&amp;TEXT(O$3,"dd/mm/yyyy")&amp;$D$2,tbReporteAsistencia[[#All],[SerialDeBusqueda]:[FechaRegistro]],3,FALSE),"")</f>
        <v/>
      </c>
      <c r="P372" s="22" t="str">
        <f>IFERROR(VLOOKUP($A372&amp;TEXT(P$3,"dd/mm/yyyy")&amp;$D$2,tbReporteAsistencia[[#All],[SerialDeBusqueda]:[FechaRegistro]],3,FALSE),"")</f>
        <v/>
      </c>
      <c r="Q372" s="22" t="str">
        <f>IFERROR(VLOOKUP($A372&amp;TEXT(Q$3,"dd/mm/yyyy")&amp;$D$2,tbReporteAsistencia[[#All],[SerialDeBusqueda]:[FechaRegistro]],3,FALSE),"")</f>
        <v/>
      </c>
      <c r="R372" s="22" t="str">
        <f>IFERROR(VLOOKUP($A372&amp;TEXT(R$3,"dd/mm/yyyy")&amp;$D$2,tbReporteAsistencia[[#All],[SerialDeBusqueda]:[FechaRegistro]],3,FALSE),"")</f>
        <v/>
      </c>
      <c r="S372" s="22" t="str">
        <f>IFERROR(VLOOKUP($A372&amp;TEXT(S$3,"dd/mm/yyyy")&amp;$D$2,tbReporteAsistencia[[#All],[SerialDeBusqueda]:[FechaRegistro]],3,FALSE),"")</f>
        <v/>
      </c>
    </row>
    <row r="373" spans="4:19">
      <c r="D373" s="22" t="str">
        <f>IFERROR(VLOOKUP($A373&amp;TEXT(D$3,"dd/mm/yyyy")&amp;$D$2,tbReporteAsistencia[[#All],[SerialDeBusqueda]:[FechaRegistro]],3,FALSE),"")</f>
        <v/>
      </c>
      <c r="E373" s="22" t="str">
        <f>IFERROR(VLOOKUP($A373&amp;TEXT(E$3,"dd/mm/yyyy")&amp;$D$2,tbReporteAsistencia[[#All],[SerialDeBusqueda]:[FechaRegistro]],3,FALSE),"")</f>
        <v/>
      </c>
      <c r="F373" s="22" t="str">
        <f>IFERROR(VLOOKUP($A373&amp;TEXT(F$3,"dd/mm/yyyy")&amp;$D$2,tbReporteAsistencia[[#All],[SerialDeBusqueda]:[FechaRegistro]],3,FALSE),"")</f>
        <v/>
      </c>
      <c r="G373" s="22" t="str">
        <f>IFERROR(VLOOKUP($A373&amp;TEXT(G$3,"dd/mm/yyyy")&amp;$D$2,tbReporteAsistencia[[#All],[SerialDeBusqueda]:[FechaRegistro]],3,FALSE),"")</f>
        <v/>
      </c>
      <c r="H373" s="22" t="str">
        <f>IFERROR(VLOOKUP($A373&amp;TEXT(H$3,"dd/mm/yyyy")&amp;$D$2,tbReporteAsistencia[[#All],[SerialDeBusqueda]:[FechaRegistro]],3,FALSE),"")</f>
        <v/>
      </c>
      <c r="I373" s="22" t="str">
        <f>IFERROR(VLOOKUP($A373&amp;TEXT(I$3,"dd/mm/yyyy")&amp;$D$2,tbReporteAsistencia[[#All],[SerialDeBusqueda]:[FechaRegistro]],3,FALSE),"")</f>
        <v/>
      </c>
      <c r="J373" s="22" t="str">
        <f>IFERROR(VLOOKUP($A373&amp;TEXT(J$3,"dd/mm/yyyy")&amp;$D$2,tbReporteAsistencia[[#All],[SerialDeBusqueda]:[FechaRegistro]],3,FALSE),"")</f>
        <v/>
      </c>
      <c r="K373" s="22" t="str">
        <f>IFERROR(VLOOKUP($A373&amp;TEXT(K$3,"dd/mm/yyyy")&amp;$D$2,tbReporteAsistencia[[#All],[SerialDeBusqueda]:[FechaRegistro]],3,FALSE),"")</f>
        <v/>
      </c>
      <c r="L373" s="22" t="str">
        <f>IFERROR(VLOOKUP($A373&amp;TEXT(L$3,"dd/mm/yyyy")&amp;$D$2,tbReporteAsistencia[[#All],[SerialDeBusqueda]:[FechaRegistro]],3,FALSE),"")</f>
        <v/>
      </c>
      <c r="M373" s="22" t="str">
        <f>IFERROR(VLOOKUP($A373&amp;TEXT(M$3,"dd/mm/yyyy")&amp;$D$2,tbReporteAsistencia[[#All],[SerialDeBusqueda]:[FechaRegistro]],3,FALSE),"")</f>
        <v/>
      </c>
      <c r="N373" s="22" t="str">
        <f>IFERROR(VLOOKUP($A373&amp;TEXT(N$3,"dd/mm/yyyy")&amp;$D$2,tbReporteAsistencia[[#All],[SerialDeBusqueda]:[FechaRegistro]],3,FALSE),"")</f>
        <v/>
      </c>
      <c r="O373" s="22" t="str">
        <f>IFERROR(VLOOKUP($A373&amp;TEXT(O$3,"dd/mm/yyyy")&amp;$D$2,tbReporteAsistencia[[#All],[SerialDeBusqueda]:[FechaRegistro]],3,FALSE),"")</f>
        <v/>
      </c>
      <c r="P373" s="22" t="str">
        <f>IFERROR(VLOOKUP($A373&amp;TEXT(P$3,"dd/mm/yyyy")&amp;$D$2,tbReporteAsistencia[[#All],[SerialDeBusqueda]:[FechaRegistro]],3,FALSE),"")</f>
        <v/>
      </c>
      <c r="Q373" s="22" t="str">
        <f>IFERROR(VLOOKUP($A373&amp;TEXT(Q$3,"dd/mm/yyyy")&amp;$D$2,tbReporteAsistencia[[#All],[SerialDeBusqueda]:[FechaRegistro]],3,FALSE),"")</f>
        <v/>
      </c>
      <c r="R373" s="22" t="str">
        <f>IFERROR(VLOOKUP($A373&amp;TEXT(R$3,"dd/mm/yyyy")&amp;$D$2,tbReporteAsistencia[[#All],[SerialDeBusqueda]:[FechaRegistro]],3,FALSE),"")</f>
        <v/>
      </c>
      <c r="S373" s="22" t="str">
        <f>IFERROR(VLOOKUP($A373&amp;TEXT(S$3,"dd/mm/yyyy")&amp;$D$2,tbReporteAsistencia[[#All],[SerialDeBusqueda]:[FechaRegistro]],3,FALSE),"")</f>
        <v/>
      </c>
    </row>
    <row r="374" spans="4:19">
      <c r="D374" s="22" t="str">
        <f>IFERROR(VLOOKUP($A374&amp;TEXT(D$3,"dd/mm/yyyy")&amp;$D$2,tbReporteAsistencia[[#All],[SerialDeBusqueda]:[FechaRegistro]],3,FALSE),"")</f>
        <v/>
      </c>
      <c r="E374" s="22" t="str">
        <f>IFERROR(VLOOKUP($A374&amp;TEXT(E$3,"dd/mm/yyyy")&amp;$D$2,tbReporteAsistencia[[#All],[SerialDeBusqueda]:[FechaRegistro]],3,FALSE),"")</f>
        <v/>
      </c>
      <c r="F374" s="22" t="str">
        <f>IFERROR(VLOOKUP($A374&amp;TEXT(F$3,"dd/mm/yyyy")&amp;$D$2,tbReporteAsistencia[[#All],[SerialDeBusqueda]:[FechaRegistro]],3,FALSE),"")</f>
        <v/>
      </c>
      <c r="G374" s="22" t="str">
        <f>IFERROR(VLOOKUP($A374&amp;TEXT(G$3,"dd/mm/yyyy")&amp;$D$2,tbReporteAsistencia[[#All],[SerialDeBusqueda]:[FechaRegistro]],3,FALSE),"")</f>
        <v/>
      </c>
      <c r="H374" s="22" t="str">
        <f>IFERROR(VLOOKUP($A374&amp;TEXT(H$3,"dd/mm/yyyy")&amp;$D$2,tbReporteAsistencia[[#All],[SerialDeBusqueda]:[FechaRegistro]],3,FALSE),"")</f>
        <v/>
      </c>
      <c r="I374" s="22" t="str">
        <f>IFERROR(VLOOKUP($A374&amp;TEXT(I$3,"dd/mm/yyyy")&amp;$D$2,tbReporteAsistencia[[#All],[SerialDeBusqueda]:[FechaRegistro]],3,FALSE),"")</f>
        <v/>
      </c>
      <c r="J374" s="22" t="str">
        <f>IFERROR(VLOOKUP($A374&amp;TEXT(J$3,"dd/mm/yyyy")&amp;$D$2,tbReporteAsistencia[[#All],[SerialDeBusqueda]:[FechaRegistro]],3,FALSE),"")</f>
        <v/>
      </c>
      <c r="K374" s="22" t="str">
        <f>IFERROR(VLOOKUP($A374&amp;TEXT(K$3,"dd/mm/yyyy")&amp;$D$2,tbReporteAsistencia[[#All],[SerialDeBusqueda]:[FechaRegistro]],3,FALSE),"")</f>
        <v/>
      </c>
      <c r="L374" s="22" t="str">
        <f>IFERROR(VLOOKUP($A374&amp;TEXT(L$3,"dd/mm/yyyy")&amp;$D$2,tbReporteAsistencia[[#All],[SerialDeBusqueda]:[FechaRegistro]],3,FALSE),"")</f>
        <v/>
      </c>
      <c r="M374" s="22" t="str">
        <f>IFERROR(VLOOKUP($A374&amp;TEXT(M$3,"dd/mm/yyyy")&amp;$D$2,tbReporteAsistencia[[#All],[SerialDeBusqueda]:[FechaRegistro]],3,FALSE),"")</f>
        <v/>
      </c>
      <c r="N374" s="22" t="str">
        <f>IFERROR(VLOOKUP($A374&amp;TEXT(N$3,"dd/mm/yyyy")&amp;$D$2,tbReporteAsistencia[[#All],[SerialDeBusqueda]:[FechaRegistro]],3,FALSE),"")</f>
        <v/>
      </c>
      <c r="O374" s="22" t="str">
        <f>IFERROR(VLOOKUP($A374&amp;TEXT(O$3,"dd/mm/yyyy")&amp;$D$2,tbReporteAsistencia[[#All],[SerialDeBusqueda]:[FechaRegistro]],3,FALSE),"")</f>
        <v/>
      </c>
      <c r="P374" s="22" t="str">
        <f>IFERROR(VLOOKUP($A374&amp;TEXT(P$3,"dd/mm/yyyy")&amp;$D$2,tbReporteAsistencia[[#All],[SerialDeBusqueda]:[FechaRegistro]],3,FALSE),"")</f>
        <v/>
      </c>
      <c r="Q374" s="22" t="str">
        <f>IFERROR(VLOOKUP($A374&amp;TEXT(Q$3,"dd/mm/yyyy")&amp;$D$2,tbReporteAsistencia[[#All],[SerialDeBusqueda]:[FechaRegistro]],3,FALSE),"")</f>
        <v/>
      </c>
      <c r="R374" s="22" t="str">
        <f>IFERROR(VLOOKUP($A374&amp;TEXT(R$3,"dd/mm/yyyy")&amp;$D$2,tbReporteAsistencia[[#All],[SerialDeBusqueda]:[FechaRegistro]],3,FALSE),"")</f>
        <v/>
      </c>
      <c r="S374" s="22" t="str">
        <f>IFERROR(VLOOKUP($A374&amp;TEXT(S$3,"dd/mm/yyyy")&amp;$D$2,tbReporteAsistencia[[#All],[SerialDeBusqueda]:[FechaRegistro]],3,FALSE),"")</f>
        <v/>
      </c>
    </row>
    <row r="375" spans="4:19">
      <c r="D375" s="22" t="str">
        <f>IFERROR(VLOOKUP($A375&amp;TEXT(D$3,"dd/mm/yyyy")&amp;$D$2,tbReporteAsistencia[[#All],[SerialDeBusqueda]:[FechaRegistro]],3,FALSE),"")</f>
        <v/>
      </c>
      <c r="E375" s="22" t="str">
        <f>IFERROR(VLOOKUP($A375&amp;TEXT(E$3,"dd/mm/yyyy")&amp;$D$2,tbReporteAsistencia[[#All],[SerialDeBusqueda]:[FechaRegistro]],3,FALSE),"")</f>
        <v/>
      </c>
      <c r="F375" s="22" t="str">
        <f>IFERROR(VLOOKUP($A375&amp;TEXT(F$3,"dd/mm/yyyy")&amp;$D$2,tbReporteAsistencia[[#All],[SerialDeBusqueda]:[FechaRegistro]],3,FALSE),"")</f>
        <v/>
      </c>
      <c r="G375" s="22" t="str">
        <f>IFERROR(VLOOKUP($A375&amp;TEXT(G$3,"dd/mm/yyyy")&amp;$D$2,tbReporteAsistencia[[#All],[SerialDeBusqueda]:[FechaRegistro]],3,FALSE),"")</f>
        <v/>
      </c>
      <c r="H375" s="22" t="str">
        <f>IFERROR(VLOOKUP($A375&amp;TEXT(H$3,"dd/mm/yyyy")&amp;$D$2,tbReporteAsistencia[[#All],[SerialDeBusqueda]:[FechaRegistro]],3,FALSE),"")</f>
        <v/>
      </c>
      <c r="I375" s="22" t="str">
        <f>IFERROR(VLOOKUP($A375&amp;TEXT(I$3,"dd/mm/yyyy")&amp;$D$2,tbReporteAsistencia[[#All],[SerialDeBusqueda]:[FechaRegistro]],3,FALSE),"")</f>
        <v/>
      </c>
      <c r="J375" s="22" t="str">
        <f>IFERROR(VLOOKUP($A375&amp;TEXT(J$3,"dd/mm/yyyy")&amp;$D$2,tbReporteAsistencia[[#All],[SerialDeBusqueda]:[FechaRegistro]],3,FALSE),"")</f>
        <v/>
      </c>
      <c r="K375" s="22" t="str">
        <f>IFERROR(VLOOKUP($A375&amp;TEXT(K$3,"dd/mm/yyyy")&amp;$D$2,tbReporteAsistencia[[#All],[SerialDeBusqueda]:[FechaRegistro]],3,FALSE),"")</f>
        <v/>
      </c>
      <c r="L375" s="22" t="str">
        <f>IFERROR(VLOOKUP($A375&amp;TEXT(L$3,"dd/mm/yyyy")&amp;$D$2,tbReporteAsistencia[[#All],[SerialDeBusqueda]:[FechaRegistro]],3,FALSE),"")</f>
        <v/>
      </c>
      <c r="M375" s="22" t="str">
        <f>IFERROR(VLOOKUP($A375&amp;TEXT(M$3,"dd/mm/yyyy")&amp;$D$2,tbReporteAsistencia[[#All],[SerialDeBusqueda]:[FechaRegistro]],3,FALSE),"")</f>
        <v/>
      </c>
      <c r="N375" s="22" t="str">
        <f>IFERROR(VLOOKUP($A375&amp;TEXT(N$3,"dd/mm/yyyy")&amp;$D$2,tbReporteAsistencia[[#All],[SerialDeBusqueda]:[FechaRegistro]],3,FALSE),"")</f>
        <v/>
      </c>
      <c r="O375" s="22" t="str">
        <f>IFERROR(VLOOKUP($A375&amp;TEXT(O$3,"dd/mm/yyyy")&amp;$D$2,tbReporteAsistencia[[#All],[SerialDeBusqueda]:[FechaRegistro]],3,FALSE),"")</f>
        <v/>
      </c>
      <c r="P375" s="22" t="str">
        <f>IFERROR(VLOOKUP($A375&amp;TEXT(P$3,"dd/mm/yyyy")&amp;$D$2,tbReporteAsistencia[[#All],[SerialDeBusqueda]:[FechaRegistro]],3,FALSE),"")</f>
        <v/>
      </c>
      <c r="Q375" s="22" t="str">
        <f>IFERROR(VLOOKUP($A375&amp;TEXT(Q$3,"dd/mm/yyyy")&amp;$D$2,tbReporteAsistencia[[#All],[SerialDeBusqueda]:[FechaRegistro]],3,FALSE),"")</f>
        <v/>
      </c>
      <c r="R375" s="22" t="str">
        <f>IFERROR(VLOOKUP($A375&amp;TEXT(R$3,"dd/mm/yyyy")&amp;$D$2,tbReporteAsistencia[[#All],[SerialDeBusqueda]:[FechaRegistro]],3,FALSE),"")</f>
        <v/>
      </c>
      <c r="S375" s="22" t="str">
        <f>IFERROR(VLOOKUP($A375&amp;TEXT(S$3,"dd/mm/yyyy")&amp;$D$2,tbReporteAsistencia[[#All],[SerialDeBusqueda]:[FechaRegistro]],3,FALSE),"")</f>
        <v/>
      </c>
    </row>
    <row r="376" spans="4:19">
      <c r="D376" s="22" t="str">
        <f>IFERROR(VLOOKUP($A376&amp;TEXT(D$3,"dd/mm/yyyy")&amp;$D$2,tbReporteAsistencia[[#All],[SerialDeBusqueda]:[FechaRegistro]],3,FALSE),"")</f>
        <v/>
      </c>
      <c r="E376" s="22" t="str">
        <f>IFERROR(VLOOKUP($A376&amp;TEXT(E$3,"dd/mm/yyyy")&amp;$D$2,tbReporteAsistencia[[#All],[SerialDeBusqueda]:[FechaRegistro]],3,FALSE),"")</f>
        <v/>
      </c>
      <c r="F376" s="22" t="str">
        <f>IFERROR(VLOOKUP($A376&amp;TEXT(F$3,"dd/mm/yyyy")&amp;$D$2,tbReporteAsistencia[[#All],[SerialDeBusqueda]:[FechaRegistro]],3,FALSE),"")</f>
        <v/>
      </c>
      <c r="G376" s="22" t="str">
        <f>IFERROR(VLOOKUP($A376&amp;TEXT(G$3,"dd/mm/yyyy")&amp;$D$2,tbReporteAsistencia[[#All],[SerialDeBusqueda]:[FechaRegistro]],3,FALSE),"")</f>
        <v/>
      </c>
      <c r="H376" s="22" t="str">
        <f>IFERROR(VLOOKUP($A376&amp;TEXT(H$3,"dd/mm/yyyy")&amp;$D$2,tbReporteAsistencia[[#All],[SerialDeBusqueda]:[FechaRegistro]],3,FALSE),"")</f>
        <v/>
      </c>
      <c r="I376" s="22" t="str">
        <f>IFERROR(VLOOKUP($A376&amp;TEXT(I$3,"dd/mm/yyyy")&amp;$D$2,tbReporteAsistencia[[#All],[SerialDeBusqueda]:[FechaRegistro]],3,FALSE),"")</f>
        <v/>
      </c>
      <c r="J376" s="22" t="str">
        <f>IFERROR(VLOOKUP($A376&amp;TEXT(J$3,"dd/mm/yyyy")&amp;$D$2,tbReporteAsistencia[[#All],[SerialDeBusqueda]:[FechaRegistro]],3,FALSE),"")</f>
        <v/>
      </c>
      <c r="K376" s="22" t="str">
        <f>IFERROR(VLOOKUP($A376&amp;TEXT(K$3,"dd/mm/yyyy")&amp;$D$2,tbReporteAsistencia[[#All],[SerialDeBusqueda]:[FechaRegistro]],3,FALSE),"")</f>
        <v/>
      </c>
      <c r="L376" s="22" t="str">
        <f>IFERROR(VLOOKUP($A376&amp;TEXT(L$3,"dd/mm/yyyy")&amp;$D$2,tbReporteAsistencia[[#All],[SerialDeBusqueda]:[FechaRegistro]],3,FALSE),"")</f>
        <v/>
      </c>
      <c r="M376" s="22" t="str">
        <f>IFERROR(VLOOKUP($A376&amp;TEXT(M$3,"dd/mm/yyyy")&amp;$D$2,tbReporteAsistencia[[#All],[SerialDeBusqueda]:[FechaRegistro]],3,FALSE),"")</f>
        <v/>
      </c>
      <c r="N376" s="22" t="str">
        <f>IFERROR(VLOOKUP($A376&amp;TEXT(N$3,"dd/mm/yyyy")&amp;$D$2,tbReporteAsistencia[[#All],[SerialDeBusqueda]:[FechaRegistro]],3,FALSE),"")</f>
        <v/>
      </c>
      <c r="O376" s="22" t="str">
        <f>IFERROR(VLOOKUP($A376&amp;TEXT(O$3,"dd/mm/yyyy")&amp;$D$2,tbReporteAsistencia[[#All],[SerialDeBusqueda]:[FechaRegistro]],3,FALSE),"")</f>
        <v/>
      </c>
      <c r="P376" s="22" t="str">
        <f>IFERROR(VLOOKUP($A376&amp;TEXT(P$3,"dd/mm/yyyy")&amp;$D$2,tbReporteAsistencia[[#All],[SerialDeBusqueda]:[FechaRegistro]],3,FALSE),"")</f>
        <v/>
      </c>
      <c r="Q376" s="22" t="str">
        <f>IFERROR(VLOOKUP($A376&amp;TEXT(Q$3,"dd/mm/yyyy")&amp;$D$2,tbReporteAsistencia[[#All],[SerialDeBusqueda]:[FechaRegistro]],3,FALSE),"")</f>
        <v/>
      </c>
      <c r="R376" s="22" t="str">
        <f>IFERROR(VLOOKUP($A376&amp;TEXT(R$3,"dd/mm/yyyy")&amp;$D$2,tbReporteAsistencia[[#All],[SerialDeBusqueda]:[FechaRegistro]],3,FALSE),"")</f>
        <v/>
      </c>
      <c r="S376" s="22" t="str">
        <f>IFERROR(VLOOKUP($A376&amp;TEXT(S$3,"dd/mm/yyyy")&amp;$D$2,tbReporteAsistencia[[#All],[SerialDeBusqueda]:[FechaRegistro]],3,FALSE),"")</f>
        <v/>
      </c>
    </row>
    <row r="377" spans="4:19">
      <c r="D377" s="22" t="str">
        <f>IFERROR(VLOOKUP($A377&amp;TEXT(D$3,"dd/mm/yyyy")&amp;$D$2,tbReporteAsistencia[[#All],[SerialDeBusqueda]:[FechaRegistro]],3,FALSE),"")</f>
        <v/>
      </c>
      <c r="E377" s="22" t="str">
        <f>IFERROR(VLOOKUP($A377&amp;TEXT(E$3,"dd/mm/yyyy")&amp;$D$2,tbReporteAsistencia[[#All],[SerialDeBusqueda]:[FechaRegistro]],3,FALSE),"")</f>
        <v/>
      </c>
      <c r="F377" s="22" t="str">
        <f>IFERROR(VLOOKUP($A377&amp;TEXT(F$3,"dd/mm/yyyy")&amp;$D$2,tbReporteAsistencia[[#All],[SerialDeBusqueda]:[FechaRegistro]],3,FALSE),"")</f>
        <v/>
      </c>
      <c r="G377" s="22" t="str">
        <f>IFERROR(VLOOKUP($A377&amp;TEXT(G$3,"dd/mm/yyyy")&amp;$D$2,tbReporteAsistencia[[#All],[SerialDeBusqueda]:[FechaRegistro]],3,FALSE),"")</f>
        <v/>
      </c>
      <c r="H377" s="22" t="str">
        <f>IFERROR(VLOOKUP($A377&amp;TEXT(H$3,"dd/mm/yyyy")&amp;$D$2,tbReporteAsistencia[[#All],[SerialDeBusqueda]:[FechaRegistro]],3,FALSE),"")</f>
        <v/>
      </c>
      <c r="I377" s="22" t="str">
        <f>IFERROR(VLOOKUP($A377&amp;TEXT(I$3,"dd/mm/yyyy")&amp;$D$2,tbReporteAsistencia[[#All],[SerialDeBusqueda]:[FechaRegistro]],3,FALSE),"")</f>
        <v/>
      </c>
      <c r="J377" s="22" t="str">
        <f>IFERROR(VLOOKUP($A377&amp;TEXT(J$3,"dd/mm/yyyy")&amp;$D$2,tbReporteAsistencia[[#All],[SerialDeBusqueda]:[FechaRegistro]],3,FALSE),"")</f>
        <v/>
      </c>
      <c r="K377" s="22" t="str">
        <f>IFERROR(VLOOKUP($A377&amp;TEXT(K$3,"dd/mm/yyyy")&amp;$D$2,tbReporteAsistencia[[#All],[SerialDeBusqueda]:[FechaRegistro]],3,FALSE),"")</f>
        <v/>
      </c>
      <c r="L377" s="22" t="str">
        <f>IFERROR(VLOOKUP($A377&amp;TEXT(L$3,"dd/mm/yyyy")&amp;$D$2,tbReporteAsistencia[[#All],[SerialDeBusqueda]:[FechaRegistro]],3,FALSE),"")</f>
        <v/>
      </c>
      <c r="M377" s="22" t="str">
        <f>IFERROR(VLOOKUP($A377&amp;TEXT(M$3,"dd/mm/yyyy")&amp;$D$2,tbReporteAsistencia[[#All],[SerialDeBusqueda]:[FechaRegistro]],3,FALSE),"")</f>
        <v/>
      </c>
      <c r="N377" s="22" t="str">
        <f>IFERROR(VLOOKUP($A377&amp;TEXT(N$3,"dd/mm/yyyy")&amp;$D$2,tbReporteAsistencia[[#All],[SerialDeBusqueda]:[FechaRegistro]],3,FALSE),"")</f>
        <v/>
      </c>
      <c r="O377" s="22" t="str">
        <f>IFERROR(VLOOKUP($A377&amp;TEXT(O$3,"dd/mm/yyyy")&amp;$D$2,tbReporteAsistencia[[#All],[SerialDeBusqueda]:[FechaRegistro]],3,FALSE),"")</f>
        <v/>
      </c>
      <c r="P377" s="22" t="str">
        <f>IFERROR(VLOOKUP($A377&amp;TEXT(P$3,"dd/mm/yyyy")&amp;$D$2,tbReporteAsistencia[[#All],[SerialDeBusqueda]:[FechaRegistro]],3,FALSE),"")</f>
        <v/>
      </c>
      <c r="Q377" s="22" t="str">
        <f>IFERROR(VLOOKUP($A377&amp;TEXT(Q$3,"dd/mm/yyyy")&amp;$D$2,tbReporteAsistencia[[#All],[SerialDeBusqueda]:[FechaRegistro]],3,FALSE),"")</f>
        <v/>
      </c>
      <c r="R377" s="22" t="str">
        <f>IFERROR(VLOOKUP($A377&amp;TEXT(R$3,"dd/mm/yyyy")&amp;$D$2,tbReporteAsistencia[[#All],[SerialDeBusqueda]:[FechaRegistro]],3,FALSE),"")</f>
        <v/>
      </c>
      <c r="S377" s="22" t="str">
        <f>IFERROR(VLOOKUP($A377&amp;TEXT(S$3,"dd/mm/yyyy")&amp;$D$2,tbReporteAsistencia[[#All],[SerialDeBusqueda]:[FechaRegistro]],3,FALSE),"")</f>
        <v/>
      </c>
    </row>
    <row r="378" spans="4:19">
      <c r="D378" s="22" t="str">
        <f>IFERROR(VLOOKUP($A378&amp;TEXT(D$3,"dd/mm/yyyy")&amp;$D$2,tbReporteAsistencia[[#All],[SerialDeBusqueda]:[FechaRegistro]],3,FALSE),"")</f>
        <v/>
      </c>
      <c r="E378" s="22" t="str">
        <f>IFERROR(VLOOKUP($A378&amp;TEXT(E$3,"dd/mm/yyyy")&amp;$D$2,tbReporteAsistencia[[#All],[SerialDeBusqueda]:[FechaRegistro]],3,FALSE),"")</f>
        <v/>
      </c>
      <c r="F378" s="22" t="str">
        <f>IFERROR(VLOOKUP($A378&amp;TEXT(F$3,"dd/mm/yyyy")&amp;$D$2,tbReporteAsistencia[[#All],[SerialDeBusqueda]:[FechaRegistro]],3,FALSE),"")</f>
        <v/>
      </c>
      <c r="G378" s="22" t="str">
        <f>IFERROR(VLOOKUP($A378&amp;TEXT(G$3,"dd/mm/yyyy")&amp;$D$2,tbReporteAsistencia[[#All],[SerialDeBusqueda]:[FechaRegistro]],3,FALSE),"")</f>
        <v/>
      </c>
      <c r="H378" s="22" t="str">
        <f>IFERROR(VLOOKUP($A378&amp;TEXT(H$3,"dd/mm/yyyy")&amp;$D$2,tbReporteAsistencia[[#All],[SerialDeBusqueda]:[FechaRegistro]],3,FALSE),"")</f>
        <v/>
      </c>
      <c r="I378" s="22" t="str">
        <f>IFERROR(VLOOKUP($A378&amp;TEXT(I$3,"dd/mm/yyyy")&amp;$D$2,tbReporteAsistencia[[#All],[SerialDeBusqueda]:[FechaRegistro]],3,FALSE),"")</f>
        <v/>
      </c>
      <c r="J378" s="22" t="str">
        <f>IFERROR(VLOOKUP($A378&amp;TEXT(J$3,"dd/mm/yyyy")&amp;$D$2,tbReporteAsistencia[[#All],[SerialDeBusqueda]:[FechaRegistro]],3,FALSE),"")</f>
        <v/>
      </c>
      <c r="K378" s="22" t="str">
        <f>IFERROR(VLOOKUP($A378&amp;TEXT(K$3,"dd/mm/yyyy")&amp;$D$2,tbReporteAsistencia[[#All],[SerialDeBusqueda]:[FechaRegistro]],3,FALSE),"")</f>
        <v/>
      </c>
      <c r="L378" s="22" t="str">
        <f>IFERROR(VLOOKUP($A378&amp;TEXT(L$3,"dd/mm/yyyy")&amp;$D$2,tbReporteAsistencia[[#All],[SerialDeBusqueda]:[FechaRegistro]],3,FALSE),"")</f>
        <v/>
      </c>
      <c r="M378" s="22" t="str">
        <f>IFERROR(VLOOKUP($A378&amp;TEXT(M$3,"dd/mm/yyyy")&amp;$D$2,tbReporteAsistencia[[#All],[SerialDeBusqueda]:[FechaRegistro]],3,FALSE),"")</f>
        <v/>
      </c>
      <c r="N378" s="22" t="str">
        <f>IFERROR(VLOOKUP($A378&amp;TEXT(N$3,"dd/mm/yyyy")&amp;$D$2,tbReporteAsistencia[[#All],[SerialDeBusqueda]:[FechaRegistro]],3,FALSE),"")</f>
        <v/>
      </c>
      <c r="O378" s="22" t="str">
        <f>IFERROR(VLOOKUP($A378&amp;TEXT(O$3,"dd/mm/yyyy")&amp;$D$2,tbReporteAsistencia[[#All],[SerialDeBusqueda]:[FechaRegistro]],3,FALSE),"")</f>
        <v/>
      </c>
      <c r="P378" s="22" t="str">
        <f>IFERROR(VLOOKUP($A378&amp;TEXT(P$3,"dd/mm/yyyy")&amp;$D$2,tbReporteAsistencia[[#All],[SerialDeBusqueda]:[FechaRegistro]],3,FALSE),"")</f>
        <v/>
      </c>
      <c r="Q378" s="22" t="str">
        <f>IFERROR(VLOOKUP($A378&amp;TEXT(Q$3,"dd/mm/yyyy")&amp;$D$2,tbReporteAsistencia[[#All],[SerialDeBusqueda]:[FechaRegistro]],3,FALSE),"")</f>
        <v/>
      </c>
      <c r="R378" s="22" t="str">
        <f>IFERROR(VLOOKUP($A378&amp;TEXT(R$3,"dd/mm/yyyy")&amp;$D$2,tbReporteAsistencia[[#All],[SerialDeBusqueda]:[FechaRegistro]],3,FALSE),"")</f>
        <v/>
      </c>
      <c r="S378" s="22" t="str">
        <f>IFERROR(VLOOKUP($A378&amp;TEXT(S$3,"dd/mm/yyyy")&amp;$D$2,tbReporteAsistencia[[#All],[SerialDeBusqueda]:[FechaRegistro]],3,FALSE),"")</f>
        <v/>
      </c>
    </row>
    <row r="379" spans="4:19">
      <c r="D379" s="22" t="str">
        <f>IFERROR(VLOOKUP($A379&amp;TEXT(D$3,"dd/mm/yyyy")&amp;$D$2,tbReporteAsistencia[[#All],[SerialDeBusqueda]:[FechaRegistro]],3,FALSE),"")</f>
        <v/>
      </c>
      <c r="E379" s="22" t="str">
        <f>IFERROR(VLOOKUP($A379&amp;TEXT(E$3,"dd/mm/yyyy")&amp;$D$2,tbReporteAsistencia[[#All],[SerialDeBusqueda]:[FechaRegistro]],3,FALSE),"")</f>
        <v/>
      </c>
      <c r="F379" s="22" t="str">
        <f>IFERROR(VLOOKUP($A379&amp;TEXT(F$3,"dd/mm/yyyy")&amp;$D$2,tbReporteAsistencia[[#All],[SerialDeBusqueda]:[FechaRegistro]],3,FALSE),"")</f>
        <v/>
      </c>
      <c r="G379" s="22" t="str">
        <f>IFERROR(VLOOKUP($A379&amp;TEXT(G$3,"dd/mm/yyyy")&amp;$D$2,tbReporteAsistencia[[#All],[SerialDeBusqueda]:[FechaRegistro]],3,FALSE),"")</f>
        <v/>
      </c>
      <c r="H379" s="22" t="str">
        <f>IFERROR(VLOOKUP($A379&amp;TEXT(H$3,"dd/mm/yyyy")&amp;$D$2,tbReporteAsistencia[[#All],[SerialDeBusqueda]:[FechaRegistro]],3,FALSE),"")</f>
        <v/>
      </c>
      <c r="I379" s="22" t="str">
        <f>IFERROR(VLOOKUP($A379&amp;TEXT(I$3,"dd/mm/yyyy")&amp;$D$2,tbReporteAsistencia[[#All],[SerialDeBusqueda]:[FechaRegistro]],3,FALSE),"")</f>
        <v/>
      </c>
      <c r="J379" s="22" t="str">
        <f>IFERROR(VLOOKUP($A379&amp;TEXT(J$3,"dd/mm/yyyy")&amp;$D$2,tbReporteAsistencia[[#All],[SerialDeBusqueda]:[FechaRegistro]],3,FALSE),"")</f>
        <v/>
      </c>
      <c r="K379" s="22" t="str">
        <f>IFERROR(VLOOKUP($A379&amp;TEXT(K$3,"dd/mm/yyyy")&amp;$D$2,tbReporteAsistencia[[#All],[SerialDeBusqueda]:[FechaRegistro]],3,FALSE),"")</f>
        <v/>
      </c>
      <c r="L379" s="22" t="str">
        <f>IFERROR(VLOOKUP($A379&amp;TEXT(L$3,"dd/mm/yyyy")&amp;$D$2,tbReporteAsistencia[[#All],[SerialDeBusqueda]:[FechaRegistro]],3,FALSE),"")</f>
        <v/>
      </c>
      <c r="M379" s="22" t="str">
        <f>IFERROR(VLOOKUP($A379&amp;TEXT(M$3,"dd/mm/yyyy")&amp;$D$2,tbReporteAsistencia[[#All],[SerialDeBusqueda]:[FechaRegistro]],3,FALSE),"")</f>
        <v/>
      </c>
      <c r="N379" s="22" t="str">
        <f>IFERROR(VLOOKUP($A379&amp;TEXT(N$3,"dd/mm/yyyy")&amp;$D$2,tbReporteAsistencia[[#All],[SerialDeBusqueda]:[FechaRegistro]],3,FALSE),"")</f>
        <v/>
      </c>
      <c r="O379" s="22" t="str">
        <f>IFERROR(VLOOKUP($A379&amp;TEXT(O$3,"dd/mm/yyyy")&amp;$D$2,tbReporteAsistencia[[#All],[SerialDeBusqueda]:[FechaRegistro]],3,FALSE),"")</f>
        <v/>
      </c>
      <c r="P379" s="22" t="str">
        <f>IFERROR(VLOOKUP($A379&amp;TEXT(P$3,"dd/mm/yyyy")&amp;$D$2,tbReporteAsistencia[[#All],[SerialDeBusqueda]:[FechaRegistro]],3,FALSE),"")</f>
        <v/>
      </c>
      <c r="Q379" s="22" t="str">
        <f>IFERROR(VLOOKUP($A379&amp;TEXT(Q$3,"dd/mm/yyyy")&amp;$D$2,tbReporteAsistencia[[#All],[SerialDeBusqueda]:[FechaRegistro]],3,FALSE),"")</f>
        <v/>
      </c>
      <c r="R379" s="22" t="str">
        <f>IFERROR(VLOOKUP($A379&amp;TEXT(R$3,"dd/mm/yyyy")&amp;$D$2,tbReporteAsistencia[[#All],[SerialDeBusqueda]:[FechaRegistro]],3,FALSE),"")</f>
        <v/>
      </c>
      <c r="S379" s="22" t="str">
        <f>IFERROR(VLOOKUP($A379&amp;TEXT(S$3,"dd/mm/yyyy")&amp;$D$2,tbReporteAsistencia[[#All],[SerialDeBusqueda]:[FechaRegistro]],3,FALSE),"")</f>
        <v/>
      </c>
    </row>
    <row r="380" spans="4:19">
      <c r="D380" s="22" t="str">
        <f>IFERROR(VLOOKUP($A380&amp;TEXT(D$3,"dd/mm/yyyy")&amp;$D$2,tbReporteAsistencia[[#All],[SerialDeBusqueda]:[FechaRegistro]],3,FALSE),"")</f>
        <v/>
      </c>
      <c r="E380" s="22" t="str">
        <f>IFERROR(VLOOKUP($A380&amp;TEXT(E$3,"dd/mm/yyyy")&amp;$D$2,tbReporteAsistencia[[#All],[SerialDeBusqueda]:[FechaRegistro]],3,FALSE),"")</f>
        <v/>
      </c>
      <c r="F380" s="22" t="str">
        <f>IFERROR(VLOOKUP($A380&amp;TEXT(F$3,"dd/mm/yyyy")&amp;$D$2,tbReporteAsistencia[[#All],[SerialDeBusqueda]:[FechaRegistro]],3,FALSE),"")</f>
        <v/>
      </c>
      <c r="G380" s="22" t="str">
        <f>IFERROR(VLOOKUP($A380&amp;TEXT(G$3,"dd/mm/yyyy")&amp;$D$2,tbReporteAsistencia[[#All],[SerialDeBusqueda]:[FechaRegistro]],3,FALSE),"")</f>
        <v/>
      </c>
      <c r="H380" s="22" t="str">
        <f>IFERROR(VLOOKUP($A380&amp;TEXT(H$3,"dd/mm/yyyy")&amp;$D$2,tbReporteAsistencia[[#All],[SerialDeBusqueda]:[FechaRegistro]],3,FALSE),"")</f>
        <v/>
      </c>
      <c r="I380" s="22" t="str">
        <f>IFERROR(VLOOKUP($A380&amp;TEXT(I$3,"dd/mm/yyyy")&amp;$D$2,tbReporteAsistencia[[#All],[SerialDeBusqueda]:[FechaRegistro]],3,FALSE),"")</f>
        <v/>
      </c>
      <c r="J380" s="22" t="str">
        <f>IFERROR(VLOOKUP($A380&amp;TEXT(J$3,"dd/mm/yyyy")&amp;$D$2,tbReporteAsistencia[[#All],[SerialDeBusqueda]:[FechaRegistro]],3,FALSE),"")</f>
        <v/>
      </c>
      <c r="K380" s="22" t="str">
        <f>IFERROR(VLOOKUP($A380&amp;TEXT(K$3,"dd/mm/yyyy")&amp;$D$2,tbReporteAsistencia[[#All],[SerialDeBusqueda]:[FechaRegistro]],3,FALSE),"")</f>
        <v/>
      </c>
      <c r="L380" s="22" t="str">
        <f>IFERROR(VLOOKUP($A380&amp;TEXT(L$3,"dd/mm/yyyy")&amp;$D$2,tbReporteAsistencia[[#All],[SerialDeBusqueda]:[FechaRegistro]],3,FALSE),"")</f>
        <v/>
      </c>
      <c r="M380" s="22" t="str">
        <f>IFERROR(VLOOKUP($A380&amp;TEXT(M$3,"dd/mm/yyyy")&amp;$D$2,tbReporteAsistencia[[#All],[SerialDeBusqueda]:[FechaRegistro]],3,FALSE),"")</f>
        <v/>
      </c>
      <c r="N380" s="22" t="str">
        <f>IFERROR(VLOOKUP($A380&amp;TEXT(N$3,"dd/mm/yyyy")&amp;$D$2,tbReporteAsistencia[[#All],[SerialDeBusqueda]:[FechaRegistro]],3,FALSE),"")</f>
        <v/>
      </c>
      <c r="O380" s="22" t="str">
        <f>IFERROR(VLOOKUP($A380&amp;TEXT(O$3,"dd/mm/yyyy")&amp;$D$2,tbReporteAsistencia[[#All],[SerialDeBusqueda]:[FechaRegistro]],3,FALSE),"")</f>
        <v/>
      </c>
      <c r="P380" s="22" t="str">
        <f>IFERROR(VLOOKUP($A380&amp;TEXT(P$3,"dd/mm/yyyy")&amp;$D$2,tbReporteAsistencia[[#All],[SerialDeBusqueda]:[FechaRegistro]],3,FALSE),"")</f>
        <v/>
      </c>
      <c r="Q380" s="22" t="str">
        <f>IFERROR(VLOOKUP($A380&amp;TEXT(Q$3,"dd/mm/yyyy")&amp;$D$2,tbReporteAsistencia[[#All],[SerialDeBusqueda]:[FechaRegistro]],3,FALSE),"")</f>
        <v/>
      </c>
      <c r="R380" s="22" t="str">
        <f>IFERROR(VLOOKUP($A380&amp;TEXT(R$3,"dd/mm/yyyy")&amp;$D$2,tbReporteAsistencia[[#All],[SerialDeBusqueda]:[FechaRegistro]],3,FALSE),"")</f>
        <v/>
      </c>
      <c r="S380" s="22" t="str">
        <f>IFERROR(VLOOKUP($A380&amp;TEXT(S$3,"dd/mm/yyyy")&amp;$D$2,tbReporteAsistencia[[#All],[SerialDeBusqueda]:[FechaRegistro]],3,FALSE),"")</f>
        <v/>
      </c>
    </row>
    <row r="381" spans="4:19">
      <c r="D381" s="22" t="str">
        <f>IFERROR(VLOOKUP($A381&amp;TEXT(D$3,"dd/mm/yyyy")&amp;$D$2,tbReporteAsistencia[[#All],[SerialDeBusqueda]:[FechaRegistro]],3,FALSE),"")</f>
        <v/>
      </c>
      <c r="E381" s="22" t="str">
        <f>IFERROR(VLOOKUP($A381&amp;TEXT(E$3,"dd/mm/yyyy")&amp;$D$2,tbReporteAsistencia[[#All],[SerialDeBusqueda]:[FechaRegistro]],3,FALSE),"")</f>
        <v/>
      </c>
      <c r="F381" s="22" t="str">
        <f>IFERROR(VLOOKUP($A381&amp;TEXT(F$3,"dd/mm/yyyy")&amp;$D$2,tbReporteAsistencia[[#All],[SerialDeBusqueda]:[FechaRegistro]],3,FALSE),"")</f>
        <v/>
      </c>
      <c r="G381" s="22" t="str">
        <f>IFERROR(VLOOKUP($A381&amp;TEXT(G$3,"dd/mm/yyyy")&amp;$D$2,tbReporteAsistencia[[#All],[SerialDeBusqueda]:[FechaRegistro]],3,FALSE),"")</f>
        <v/>
      </c>
      <c r="H381" s="22" t="str">
        <f>IFERROR(VLOOKUP($A381&amp;TEXT(H$3,"dd/mm/yyyy")&amp;$D$2,tbReporteAsistencia[[#All],[SerialDeBusqueda]:[FechaRegistro]],3,FALSE),"")</f>
        <v/>
      </c>
      <c r="I381" s="22" t="str">
        <f>IFERROR(VLOOKUP($A381&amp;TEXT(I$3,"dd/mm/yyyy")&amp;$D$2,tbReporteAsistencia[[#All],[SerialDeBusqueda]:[FechaRegistro]],3,FALSE),"")</f>
        <v/>
      </c>
      <c r="J381" s="22" t="str">
        <f>IFERROR(VLOOKUP($A381&amp;TEXT(J$3,"dd/mm/yyyy")&amp;$D$2,tbReporteAsistencia[[#All],[SerialDeBusqueda]:[FechaRegistro]],3,FALSE),"")</f>
        <v/>
      </c>
      <c r="K381" s="22" t="str">
        <f>IFERROR(VLOOKUP($A381&amp;TEXT(K$3,"dd/mm/yyyy")&amp;$D$2,tbReporteAsistencia[[#All],[SerialDeBusqueda]:[FechaRegistro]],3,FALSE),"")</f>
        <v/>
      </c>
      <c r="L381" s="22" t="str">
        <f>IFERROR(VLOOKUP($A381&amp;TEXT(L$3,"dd/mm/yyyy")&amp;$D$2,tbReporteAsistencia[[#All],[SerialDeBusqueda]:[FechaRegistro]],3,FALSE),"")</f>
        <v/>
      </c>
      <c r="M381" s="22" t="str">
        <f>IFERROR(VLOOKUP($A381&amp;TEXT(M$3,"dd/mm/yyyy")&amp;$D$2,tbReporteAsistencia[[#All],[SerialDeBusqueda]:[FechaRegistro]],3,FALSE),"")</f>
        <v/>
      </c>
      <c r="N381" s="22" t="str">
        <f>IFERROR(VLOOKUP($A381&amp;TEXT(N$3,"dd/mm/yyyy")&amp;$D$2,tbReporteAsistencia[[#All],[SerialDeBusqueda]:[FechaRegistro]],3,FALSE),"")</f>
        <v/>
      </c>
      <c r="O381" s="22" t="str">
        <f>IFERROR(VLOOKUP($A381&amp;TEXT(O$3,"dd/mm/yyyy")&amp;$D$2,tbReporteAsistencia[[#All],[SerialDeBusqueda]:[FechaRegistro]],3,FALSE),"")</f>
        <v/>
      </c>
      <c r="P381" s="22" t="str">
        <f>IFERROR(VLOOKUP($A381&amp;TEXT(P$3,"dd/mm/yyyy")&amp;$D$2,tbReporteAsistencia[[#All],[SerialDeBusqueda]:[FechaRegistro]],3,FALSE),"")</f>
        <v/>
      </c>
      <c r="Q381" s="22" t="str">
        <f>IFERROR(VLOOKUP($A381&amp;TEXT(Q$3,"dd/mm/yyyy")&amp;$D$2,tbReporteAsistencia[[#All],[SerialDeBusqueda]:[FechaRegistro]],3,FALSE),"")</f>
        <v/>
      </c>
      <c r="R381" s="22" t="str">
        <f>IFERROR(VLOOKUP($A381&amp;TEXT(R$3,"dd/mm/yyyy")&amp;$D$2,tbReporteAsistencia[[#All],[SerialDeBusqueda]:[FechaRegistro]],3,FALSE),"")</f>
        <v/>
      </c>
      <c r="S381" s="22" t="str">
        <f>IFERROR(VLOOKUP($A381&amp;TEXT(S$3,"dd/mm/yyyy")&amp;$D$2,tbReporteAsistencia[[#All],[SerialDeBusqueda]:[FechaRegistro]],3,FALSE),"")</f>
        <v/>
      </c>
    </row>
    <row r="382" spans="4:19">
      <c r="D382" s="22" t="str">
        <f>IFERROR(VLOOKUP($A382&amp;TEXT(D$3,"dd/mm/yyyy")&amp;$D$2,tbReporteAsistencia[[#All],[SerialDeBusqueda]:[FechaRegistro]],3,FALSE),"")</f>
        <v/>
      </c>
      <c r="E382" s="22" t="str">
        <f>IFERROR(VLOOKUP($A382&amp;TEXT(E$3,"dd/mm/yyyy")&amp;$D$2,tbReporteAsistencia[[#All],[SerialDeBusqueda]:[FechaRegistro]],3,FALSE),"")</f>
        <v/>
      </c>
      <c r="F382" s="22" t="str">
        <f>IFERROR(VLOOKUP($A382&amp;TEXT(F$3,"dd/mm/yyyy")&amp;$D$2,tbReporteAsistencia[[#All],[SerialDeBusqueda]:[FechaRegistro]],3,FALSE),"")</f>
        <v/>
      </c>
      <c r="G382" s="22" t="str">
        <f>IFERROR(VLOOKUP($A382&amp;TEXT(G$3,"dd/mm/yyyy")&amp;$D$2,tbReporteAsistencia[[#All],[SerialDeBusqueda]:[FechaRegistro]],3,FALSE),"")</f>
        <v/>
      </c>
      <c r="H382" s="22" t="str">
        <f>IFERROR(VLOOKUP($A382&amp;TEXT(H$3,"dd/mm/yyyy")&amp;$D$2,tbReporteAsistencia[[#All],[SerialDeBusqueda]:[FechaRegistro]],3,FALSE),"")</f>
        <v/>
      </c>
      <c r="I382" s="22" t="str">
        <f>IFERROR(VLOOKUP($A382&amp;TEXT(I$3,"dd/mm/yyyy")&amp;$D$2,tbReporteAsistencia[[#All],[SerialDeBusqueda]:[FechaRegistro]],3,FALSE),"")</f>
        <v/>
      </c>
      <c r="J382" s="22" t="str">
        <f>IFERROR(VLOOKUP($A382&amp;TEXT(J$3,"dd/mm/yyyy")&amp;$D$2,tbReporteAsistencia[[#All],[SerialDeBusqueda]:[FechaRegistro]],3,FALSE),"")</f>
        <v/>
      </c>
      <c r="K382" s="22" t="str">
        <f>IFERROR(VLOOKUP($A382&amp;TEXT(K$3,"dd/mm/yyyy")&amp;$D$2,tbReporteAsistencia[[#All],[SerialDeBusqueda]:[FechaRegistro]],3,FALSE),"")</f>
        <v/>
      </c>
      <c r="L382" s="22" t="str">
        <f>IFERROR(VLOOKUP($A382&amp;TEXT(L$3,"dd/mm/yyyy")&amp;$D$2,tbReporteAsistencia[[#All],[SerialDeBusqueda]:[FechaRegistro]],3,FALSE),"")</f>
        <v/>
      </c>
      <c r="M382" s="22" t="str">
        <f>IFERROR(VLOOKUP($A382&amp;TEXT(M$3,"dd/mm/yyyy")&amp;$D$2,tbReporteAsistencia[[#All],[SerialDeBusqueda]:[FechaRegistro]],3,FALSE),"")</f>
        <v/>
      </c>
      <c r="N382" s="22" t="str">
        <f>IFERROR(VLOOKUP($A382&amp;TEXT(N$3,"dd/mm/yyyy")&amp;$D$2,tbReporteAsistencia[[#All],[SerialDeBusqueda]:[FechaRegistro]],3,FALSE),"")</f>
        <v/>
      </c>
      <c r="O382" s="22" t="str">
        <f>IFERROR(VLOOKUP($A382&amp;TEXT(O$3,"dd/mm/yyyy")&amp;$D$2,tbReporteAsistencia[[#All],[SerialDeBusqueda]:[FechaRegistro]],3,FALSE),"")</f>
        <v/>
      </c>
      <c r="P382" s="22" t="str">
        <f>IFERROR(VLOOKUP($A382&amp;TEXT(P$3,"dd/mm/yyyy")&amp;$D$2,tbReporteAsistencia[[#All],[SerialDeBusqueda]:[FechaRegistro]],3,FALSE),"")</f>
        <v/>
      </c>
      <c r="Q382" s="22" t="str">
        <f>IFERROR(VLOOKUP($A382&amp;TEXT(Q$3,"dd/mm/yyyy")&amp;$D$2,tbReporteAsistencia[[#All],[SerialDeBusqueda]:[FechaRegistro]],3,FALSE),"")</f>
        <v/>
      </c>
      <c r="R382" s="22" t="str">
        <f>IFERROR(VLOOKUP($A382&amp;TEXT(R$3,"dd/mm/yyyy")&amp;$D$2,tbReporteAsistencia[[#All],[SerialDeBusqueda]:[FechaRegistro]],3,FALSE),"")</f>
        <v/>
      </c>
      <c r="S382" s="22" t="str">
        <f>IFERROR(VLOOKUP($A382&amp;TEXT(S$3,"dd/mm/yyyy")&amp;$D$2,tbReporteAsistencia[[#All],[SerialDeBusqueda]:[FechaRegistro]],3,FALSE),"")</f>
        <v/>
      </c>
    </row>
    <row r="383" spans="4:19">
      <c r="D383" s="22" t="str">
        <f>IFERROR(VLOOKUP($A383&amp;TEXT(D$3,"dd/mm/yyyy")&amp;$D$2,tbReporteAsistencia[[#All],[SerialDeBusqueda]:[FechaRegistro]],3,FALSE),"")</f>
        <v/>
      </c>
      <c r="E383" s="22" t="str">
        <f>IFERROR(VLOOKUP($A383&amp;TEXT(E$3,"dd/mm/yyyy")&amp;$D$2,tbReporteAsistencia[[#All],[SerialDeBusqueda]:[FechaRegistro]],3,FALSE),"")</f>
        <v/>
      </c>
      <c r="F383" s="22" t="str">
        <f>IFERROR(VLOOKUP($A383&amp;TEXT(F$3,"dd/mm/yyyy")&amp;$D$2,tbReporteAsistencia[[#All],[SerialDeBusqueda]:[FechaRegistro]],3,FALSE),"")</f>
        <v/>
      </c>
      <c r="G383" s="22" t="str">
        <f>IFERROR(VLOOKUP($A383&amp;TEXT(G$3,"dd/mm/yyyy")&amp;$D$2,tbReporteAsistencia[[#All],[SerialDeBusqueda]:[FechaRegistro]],3,FALSE),"")</f>
        <v/>
      </c>
      <c r="H383" s="22" t="str">
        <f>IFERROR(VLOOKUP($A383&amp;TEXT(H$3,"dd/mm/yyyy")&amp;$D$2,tbReporteAsistencia[[#All],[SerialDeBusqueda]:[FechaRegistro]],3,FALSE),"")</f>
        <v/>
      </c>
      <c r="I383" s="22" t="str">
        <f>IFERROR(VLOOKUP($A383&amp;TEXT(I$3,"dd/mm/yyyy")&amp;$D$2,tbReporteAsistencia[[#All],[SerialDeBusqueda]:[FechaRegistro]],3,FALSE),"")</f>
        <v/>
      </c>
      <c r="J383" s="22" t="str">
        <f>IFERROR(VLOOKUP($A383&amp;TEXT(J$3,"dd/mm/yyyy")&amp;$D$2,tbReporteAsistencia[[#All],[SerialDeBusqueda]:[FechaRegistro]],3,FALSE),"")</f>
        <v/>
      </c>
      <c r="K383" s="22" t="str">
        <f>IFERROR(VLOOKUP($A383&amp;TEXT(K$3,"dd/mm/yyyy")&amp;$D$2,tbReporteAsistencia[[#All],[SerialDeBusqueda]:[FechaRegistro]],3,FALSE),"")</f>
        <v/>
      </c>
      <c r="L383" s="22" t="str">
        <f>IFERROR(VLOOKUP($A383&amp;TEXT(L$3,"dd/mm/yyyy")&amp;$D$2,tbReporteAsistencia[[#All],[SerialDeBusqueda]:[FechaRegistro]],3,FALSE),"")</f>
        <v/>
      </c>
      <c r="M383" s="22" t="str">
        <f>IFERROR(VLOOKUP($A383&amp;TEXT(M$3,"dd/mm/yyyy")&amp;$D$2,tbReporteAsistencia[[#All],[SerialDeBusqueda]:[FechaRegistro]],3,FALSE),"")</f>
        <v/>
      </c>
      <c r="N383" s="22" t="str">
        <f>IFERROR(VLOOKUP($A383&amp;TEXT(N$3,"dd/mm/yyyy")&amp;$D$2,tbReporteAsistencia[[#All],[SerialDeBusqueda]:[FechaRegistro]],3,FALSE),"")</f>
        <v/>
      </c>
      <c r="O383" s="22" t="str">
        <f>IFERROR(VLOOKUP($A383&amp;TEXT(O$3,"dd/mm/yyyy")&amp;$D$2,tbReporteAsistencia[[#All],[SerialDeBusqueda]:[FechaRegistro]],3,FALSE),"")</f>
        <v/>
      </c>
      <c r="P383" s="22" t="str">
        <f>IFERROR(VLOOKUP($A383&amp;TEXT(P$3,"dd/mm/yyyy")&amp;$D$2,tbReporteAsistencia[[#All],[SerialDeBusqueda]:[FechaRegistro]],3,FALSE),"")</f>
        <v/>
      </c>
      <c r="Q383" s="22" t="str">
        <f>IFERROR(VLOOKUP($A383&amp;TEXT(Q$3,"dd/mm/yyyy")&amp;$D$2,tbReporteAsistencia[[#All],[SerialDeBusqueda]:[FechaRegistro]],3,FALSE),"")</f>
        <v/>
      </c>
      <c r="R383" s="22" t="str">
        <f>IFERROR(VLOOKUP($A383&amp;TEXT(R$3,"dd/mm/yyyy")&amp;$D$2,tbReporteAsistencia[[#All],[SerialDeBusqueda]:[FechaRegistro]],3,FALSE),"")</f>
        <v/>
      </c>
      <c r="S383" s="22" t="str">
        <f>IFERROR(VLOOKUP($A383&amp;TEXT(S$3,"dd/mm/yyyy")&amp;$D$2,tbReporteAsistencia[[#All],[SerialDeBusqueda]:[FechaRegistro]],3,FALSE),"")</f>
        <v/>
      </c>
    </row>
    <row r="384" spans="4:19">
      <c r="D384" s="22" t="str">
        <f>IFERROR(VLOOKUP($A384&amp;TEXT(D$3,"dd/mm/yyyy")&amp;$D$2,tbReporteAsistencia[[#All],[SerialDeBusqueda]:[FechaRegistro]],3,FALSE),"")</f>
        <v/>
      </c>
      <c r="E384" s="22" t="str">
        <f>IFERROR(VLOOKUP($A384&amp;TEXT(E$3,"dd/mm/yyyy")&amp;$D$2,tbReporteAsistencia[[#All],[SerialDeBusqueda]:[FechaRegistro]],3,FALSE),"")</f>
        <v/>
      </c>
      <c r="F384" s="22" t="str">
        <f>IFERROR(VLOOKUP($A384&amp;TEXT(F$3,"dd/mm/yyyy")&amp;$D$2,tbReporteAsistencia[[#All],[SerialDeBusqueda]:[FechaRegistro]],3,FALSE),"")</f>
        <v/>
      </c>
      <c r="G384" s="22" t="str">
        <f>IFERROR(VLOOKUP($A384&amp;TEXT(G$3,"dd/mm/yyyy")&amp;$D$2,tbReporteAsistencia[[#All],[SerialDeBusqueda]:[FechaRegistro]],3,FALSE),"")</f>
        <v/>
      </c>
      <c r="H384" s="22" t="str">
        <f>IFERROR(VLOOKUP($A384&amp;TEXT(H$3,"dd/mm/yyyy")&amp;$D$2,tbReporteAsistencia[[#All],[SerialDeBusqueda]:[FechaRegistro]],3,FALSE),"")</f>
        <v/>
      </c>
      <c r="I384" s="22" t="str">
        <f>IFERROR(VLOOKUP($A384&amp;TEXT(I$3,"dd/mm/yyyy")&amp;$D$2,tbReporteAsistencia[[#All],[SerialDeBusqueda]:[FechaRegistro]],3,FALSE),"")</f>
        <v/>
      </c>
      <c r="J384" s="22" t="str">
        <f>IFERROR(VLOOKUP($A384&amp;TEXT(J$3,"dd/mm/yyyy")&amp;$D$2,tbReporteAsistencia[[#All],[SerialDeBusqueda]:[FechaRegistro]],3,FALSE),"")</f>
        <v/>
      </c>
      <c r="K384" s="22" t="str">
        <f>IFERROR(VLOOKUP($A384&amp;TEXT(K$3,"dd/mm/yyyy")&amp;$D$2,tbReporteAsistencia[[#All],[SerialDeBusqueda]:[FechaRegistro]],3,FALSE),"")</f>
        <v/>
      </c>
      <c r="L384" s="22" t="str">
        <f>IFERROR(VLOOKUP($A384&amp;TEXT(L$3,"dd/mm/yyyy")&amp;$D$2,tbReporteAsistencia[[#All],[SerialDeBusqueda]:[FechaRegistro]],3,FALSE),"")</f>
        <v/>
      </c>
      <c r="M384" s="22" t="str">
        <f>IFERROR(VLOOKUP($A384&amp;TEXT(M$3,"dd/mm/yyyy")&amp;$D$2,tbReporteAsistencia[[#All],[SerialDeBusqueda]:[FechaRegistro]],3,FALSE),"")</f>
        <v/>
      </c>
      <c r="N384" s="22" t="str">
        <f>IFERROR(VLOOKUP($A384&amp;TEXT(N$3,"dd/mm/yyyy")&amp;$D$2,tbReporteAsistencia[[#All],[SerialDeBusqueda]:[FechaRegistro]],3,FALSE),"")</f>
        <v/>
      </c>
      <c r="O384" s="22" t="str">
        <f>IFERROR(VLOOKUP($A384&amp;TEXT(O$3,"dd/mm/yyyy")&amp;$D$2,tbReporteAsistencia[[#All],[SerialDeBusqueda]:[FechaRegistro]],3,FALSE),"")</f>
        <v/>
      </c>
      <c r="P384" s="22" t="str">
        <f>IFERROR(VLOOKUP($A384&amp;TEXT(P$3,"dd/mm/yyyy")&amp;$D$2,tbReporteAsistencia[[#All],[SerialDeBusqueda]:[FechaRegistro]],3,FALSE),"")</f>
        <v/>
      </c>
      <c r="Q384" s="22" t="str">
        <f>IFERROR(VLOOKUP($A384&amp;TEXT(Q$3,"dd/mm/yyyy")&amp;$D$2,tbReporteAsistencia[[#All],[SerialDeBusqueda]:[FechaRegistro]],3,FALSE),"")</f>
        <v/>
      </c>
      <c r="R384" s="22" t="str">
        <f>IFERROR(VLOOKUP($A384&amp;TEXT(R$3,"dd/mm/yyyy")&amp;$D$2,tbReporteAsistencia[[#All],[SerialDeBusqueda]:[FechaRegistro]],3,FALSE),"")</f>
        <v/>
      </c>
      <c r="S384" s="22" t="str">
        <f>IFERROR(VLOOKUP($A384&amp;TEXT(S$3,"dd/mm/yyyy")&amp;$D$2,tbReporteAsistencia[[#All],[SerialDeBusqueda]:[FechaRegistro]],3,FALSE),"")</f>
        <v/>
      </c>
    </row>
    <row r="385" spans="4:19">
      <c r="D385" s="22" t="str">
        <f>IFERROR(VLOOKUP($A385&amp;TEXT(D$3,"dd/mm/yyyy")&amp;$D$2,tbReporteAsistencia[[#All],[SerialDeBusqueda]:[FechaRegistro]],3,FALSE),"")</f>
        <v/>
      </c>
      <c r="E385" s="22" t="str">
        <f>IFERROR(VLOOKUP($A385&amp;TEXT(E$3,"dd/mm/yyyy")&amp;$D$2,tbReporteAsistencia[[#All],[SerialDeBusqueda]:[FechaRegistro]],3,FALSE),"")</f>
        <v/>
      </c>
      <c r="F385" s="22" t="str">
        <f>IFERROR(VLOOKUP($A385&amp;TEXT(F$3,"dd/mm/yyyy")&amp;$D$2,tbReporteAsistencia[[#All],[SerialDeBusqueda]:[FechaRegistro]],3,FALSE),"")</f>
        <v/>
      </c>
      <c r="G385" s="22" t="str">
        <f>IFERROR(VLOOKUP($A385&amp;TEXT(G$3,"dd/mm/yyyy")&amp;$D$2,tbReporteAsistencia[[#All],[SerialDeBusqueda]:[FechaRegistro]],3,FALSE),"")</f>
        <v/>
      </c>
      <c r="H385" s="22" t="str">
        <f>IFERROR(VLOOKUP($A385&amp;TEXT(H$3,"dd/mm/yyyy")&amp;$D$2,tbReporteAsistencia[[#All],[SerialDeBusqueda]:[FechaRegistro]],3,FALSE),"")</f>
        <v/>
      </c>
      <c r="I385" s="22" t="str">
        <f>IFERROR(VLOOKUP($A385&amp;TEXT(I$3,"dd/mm/yyyy")&amp;$D$2,tbReporteAsistencia[[#All],[SerialDeBusqueda]:[FechaRegistro]],3,FALSE),"")</f>
        <v/>
      </c>
      <c r="J385" s="22" t="str">
        <f>IFERROR(VLOOKUP($A385&amp;TEXT(J$3,"dd/mm/yyyy")&amp;$D$2,tbReporteAsistencia[[#All],[SerialDeBusqueda]:[FechaRegistro]],3,FALSE),"")</f>
        <v/>
      </c>
      <c r="K385" s="22" t="str">
        <f>IFERROR(VLOOKUP($A385&amp;TEXT(K$3,"dd/mm/yyyy")&amp;$D$2,tbReporteAsistencia[[#All],[SerialDeBusqueda]:[FechaRegistro]],3,FALSE),"")</f>
        <v/>
      </c>
      <c r="L385" s="22" t="str">
        <f>IFERROR(VLOOKUP($A385&amp;TEXT(L$3,"dd/mm/yyyy")&amp;$D$2,tbReporteAsistencia[[#All],[SerialDeBusqueda]:[FechaRegistro]],3,FALSE),"")</f>
        <v/>
      </c>
      <c r="M385" s="22" t="str">
        <f>IFERROR(VLOOKUP($A385&amp;TEXT(M$3,"dd/mm/yyyy")&amp;$D$2,tbReporteAsistencia[[#All],[SerialDeBusqueda]:[FechaRegistro]],3,FALSE),"")</f>
        <v/>
      </c>
      <c r="N385" s="22" t="str">
        <f>IFERROR(VLOOKUP($A385&amp;TEXT(N$3,"dd/mm/yyyy")&amp;$D$2,tbReporteAsistencia[[#All],[SerialDeBusqueda]:[FechaRegistro]],3,FALSE),"")</f>
        <v/>
      </c>
      <c r="O385" s="22" t="str">
        <f>IFERROR(VLOOKUP($A385&amp;TEXT(O$3,"dd/mm/yyyy")&amp;$D$2,tbReporteAsistencia[[#All],[SerialDeBusqueda]:[FechaRegistro]],3,FALSE),"")</f>
        <v/>
      </c>
      <c r="P385" s="22" t="str">
        <f>IFERROR(VLOOKUP($A385&amp;TEXT(P$3,"dd/mm/yyyy")&amp;$D$2,tbReporteAsistencia[[#All],[SerialDeBusqueda]:[FechaRegistro]],3,FALSE),"")</f>
        <v/>
      </c>
      <c r="Q385" s="22" t="str">
        <f>IFERROR(VLOOKUP($A385&amp;TEXT(Q$3,"dd/mm/yyyy")&amp;$D$2,tbReporteAsistencia[[#All],[SerialDeBusqueda]:[FechaRegistro]],3,FALSE),"")</f>
        <v/>
      </c>
      <c r="R385" s="22" t="str">
        <f>IFERROR(VLOOKUP($A385&amp;TEXT(R$3,"dd/mm/yyyy")&amp;$D$2,tbReporteAsistencia[[#All],[SerialDeBusqueda]:[FechaRegistro]],3,FALSE),"")</f>
        <v/>
      </c>
      <c r="S385" s="22" t="str">
        <f>IFERROR(VLOOKUP($A385&amp;TEXT(S$3,"dd/mm/yyyy")&amp;$D$2,tbReporteAsistencia[[#All],[SerialDeBusqueda]:[FechaRegistro]],3,FALSE),"")</f>
        <v/>
      </c>
    </row>
    <row r="386" spans="4:19">
      <c r="D386" s="22" t="str">
        <f>IFERROR(VLOOKUP($A386&amp;TEXT(D$3,"dd/mm/yyyy")&amp;$D$2,tbReporteAsistencia[[#All],[SerialDeBusqueda]:[FechaRegistro]],3,FALSE),"")</f>
        <v/>
      </c>
      <c r="E386" s="22" t="str">
        <f>IFERROR(VLOOKUP($A386&amp;TEXT(E$3,"dd/mm/yyyy")&amp;$D$2,tbReporteAsistencia[[#All],[SerialDeBusqueda]:[FechaRegistro]],3,FALSE),"")</f>
        <v/>
      </c>
      <c r="F386" s="22" t="str">
        <f>IFERROR(VLOOKUP($A386&amp;TEXT(F$3,"dd/mm/yyyy")&amp;$D$2,tbReporteAsistencia[[#All],[SerialDeBusqueda]:[FechaRegistro]],3,FALSE),"")</f>
        <v/>
      </c>
      <c r="G386" s="22" t="str">
        <f>IFERROR(VLOOKUP($A386&amp;TEXT(G$3,"dd/mm/yyyy")&amp;$D$2,tbReporteAsistencia[[#All],[SerialDeBusqueda]:[FechaRegistro]],3,FALSE),"")</f>
        <v/>
      </c>
      <c r="H386" s="22" t="str">
        <f>IFERROR(VLOOKUP($A386&amp;TEXT(H$3,"dd/mm/yyyy")&amp;$D$2,tbReporteAsistencia[[#All],[SerialDeBusqueda]:[FechaRegistro]],3,FALSE),"")</f>
        <v/>
      </c>
      <c r="I386" s="22" t="str">
        <f>IFERROR(VLOOKUP($A386&amp;TEXT(I$3,"dd/mm/yyyy")&amp;$D$2,tbReporteAsistencia[[#All],[SerialDeBusqueda]:[FechaRegistro]],3,FALSE),"")</f>
        <v/>
      </c>
      <c r="J386" s="22" t="str">
        <f>IFERROR(VLOOKUP($A386&amp;TEXT(J$3,"dd/mm/yyyy")&amp;$D$2,tbReporteAsistencia[[#All],[SerialDeBusqueda]:[FechaRegistro]],3,FALSE),"")</f>
        <v/>
      </c>
      <c r="K386" s="22" t="str">
        <f>IFERROR(VLOOKUP($A386&amp;TEXT(K$3,"dd/mm/yyyy")&amp;$D$2,tbReporteAsistencia[[#All],[SerialDeBusqueda]:[FechaRegistro]],3,FALSE),"")</f>
        <v/>
      </c>
      <c r="L386" s="22" t="str">
        <f>IFERROR(VLOOKUP($A386&amp;TEXT(L$3,"dd/mm/yyyy")&amp;$D$2,tbReporteAsistencia[[#All],[SerialDeBusqueda]:[FechaRegistro]],3,FALSE),"")</f>
        <v/>
      </c>
      <c r="M386" s="22" t="str">
        <f>IFERROR(VLOOKUP($A386&amp;TEXT(M$3,"dd/mm/yyyy")&amp;$D$2,tbReporteAsistencia[[#All],[SerialDeBusqueda]:[FechaRegistro]],3,FALSE),"")</f>
        <v/>
      </c>
      <c r="N386" s="22" t="str">
        <f>IFERROR(VLOOKUP($A386&amp;TEXT(N$3,"dd/mm/yyyy")&amp;$D$2,tbReporteAsistencia[[#All],[SerialDeBusqueda]:[FechaRegistro]],3,FALSE),"")</f>
        <v/>
      </c>
      <c r="O386" s="22" t="str">
        <f>IFERROR(VLOOKUP($A386&amp;TEXT(O$3,"dd/mm/yyyy")&amp;$D$2,tbReporteAsistencia[[#All],[SerialDeBusqueda]:[FechaRegistro]],3,FALSE),"")</f>
        <v/>
      </c>
      <c r="P386" s="22" t="str">
        <f>IFERROR(VLOOKUP($A386&amp;TEXT(P$3,"dd/mm/yyyy")&amp;$D$2,tbReporteAsistencia[[#All],[SerialDeBusqueda]:[FechaRegistro]],3,FALSE),"")</f>
        <v/>
      </c>
      <c r="Q386" s="22" t="str">
        <f>IFERROR(VLOOKUP($A386&amp;TEXT(Q$3,"dd/mm/yyyy")&amp;$D$2,tbReporteAsistencia[[#All],[SerialDeBusqueda]:[FechaRegistro]],3,FALSE),"")</f>
        <v/>
      </c>
      <c r="R386" s="22" t="str">
        <f>IFERROR(VLOOKUP($A386&amp;TEXT(R$3,"dd/mm/yyyy")&amp;$D$2,tbReporteAsistencia[[#All],[SerialDeBusqueda]:[FechaRegistro]],3,FALSE),"")</f>
        <v/>
      </c>
      <c r="S386" s="22" t="str">
        <f>IFERROR(VLOOKUP($A386&amp;TEXT(S$3,"dd/mm/yyyy")&amp;$D$2,tbReporteAsistencia[[#All],[SerialDeBusqueda]:[FechaRegistro]],3,FALSE),"")</f>
        <v/>
      </c>
    </row>
    <row r="387" spans="4:19">
      <c r="D387" s="22" t="str">
        <f>IFERROR(VLOOKUP($A387&amp;TEXT(D$3,"dd/mm/yyyy")&amp;$D$2,tbReporteAsistencia[[#All],[SerialDeBusqueda]:[FechaRegistro]],3,FALSE),"")</f>
        <v/>
      </c>
      <c r="E387" s="22" t="str">
        <f>IFERROR(VLOOKUP($A387&amp;TEXT(E$3,"dd/mm/yyyy")&amp;$D$2,tbReporteAsistencia[[#All],[SerialDeBusqueda]:[FechaRegistro]],3,FALSE),"")</f>
        <v/>
      </c>
      <c r="F387" s="22" t="str">
        <f>IFERROR(VLOOKUP($A387&amp;TEXT(F$3,"dd/mm/yyyy")&amp;$D$2,tbReporteAsistencia[[#All],[SerialDeBusqueda]:[FechaRegistro]],3,FALSE),"")</f>
        <v/>
      </c>
      <c r="G387" s="22" t="str">
        <f>IFERROR(VLOOKUP($A387&amp;TEXT(G$3,"dd/mm/yyyy")&amp;$D$2,tbReporteAsistencia[[#All],[SerialDeBusqueda]:[FechaRegistro]],3,FALSE),"")</f>
        <v/>
      </c>
      <c r="H387" s="22" t="str">
        <f>IFERROR(VLOOKUP($A387&amp;TEXT(H$3,"dd/mm/yyyy")&amp;$D$2,tbReporteAsistencia[[#All],[SerialDeBusqueda]:[FechaRegistro]],3,FALSE),"")</f>
        <v/>
      </c>
      <c r="I387" s="22" t="str">
        <f>IFERROR(VLOOKUP($A387&amp;TEXT(I$3,"dd/mm/yyyy")&amp;$D$2,tbReporteAsistencia[[#All],[SerialDeBusqueda]:[FechaRegistro]],3,FALSE),"")</f>
        <v/>
      </c>
      <c r="J387" s="22" t="str">
        <f>IFERROR(VLOOKUP($A387&amp;TEXT(J$3,"dd/mm/yyyy")&amp;$D$2,tbReporteAsistencia[[#All],[SerialDeBusqueda]:[FechaRegistro]],3,FALSE),"")</f>
        <v/>
      </c>
      <c r="K387" s="22" t="str">
        <f>IFERROR(VLOOKUP($A387&amp;TEXT(K$3,"dd/mm/yyyy")&amp;$D$2,tbReporteAsistencia[[#All],[SerialDeBusqueda]:[FechaRegistro]],3,FALSE),"")</f>
        <v/>
      </c>
      <c r="L387" s="22" t="str">
        <f>IFERROR(VLOOKUP($A387&amp;TEXT(L$3,"dd/mm/yyyy")&amp;$D$2,tbReporteAsistencia[[#All],[SerialDeBusqueda]:[FechaRegistro]],3,FALSE),"")</f>
        <v/>
      </c>
      <c r="M387" s="22" t="str">
        <f>IFERROR(VLOOKUP($A387&amp;TEXT(M$3,"dd/mm/yyyy")&amp;$D$2,tbReporteAsistencia[[#All],[SerialDeBusqueda]:[FechaRegistro]],3,FALSE),"")</f>
        <v/>
      </c>
      <c r="N387" s="22" t="str">
        <f>IFERROR(VLOOKUP($A387&amp;TEXT(N$3,"dd/mm/yyyy")&amp;$D$2,tbReporteAsistencia[[#All],[SerialDeBusqueda]:[FechaRegistro]],3,FALSE),"")</f>
        <v/>
      </c>
      <c r="O387" s="22" t="str">
        <f>IFERROR(VLOOKUP($A387&amp;TEXT(O$3,"dd/mm/yyyy")&amp;$D$2,tbReporteAsistencia[[#All],[SerialDeBusqueda]:[FechaRegistro]],3,FALSE),"")</f>
        <v/>
      </c>
      <c r="P387" s="22" t="str">
        <f>IFERROR(VLOOKUP($A387&amp;TEXT(P$3,"dd/mm/yyyy")&amp;$D$2,tbReporteAsistencia[[#All],[SerialDeBusqueda]:[FechaRegistro]],3,FALSE),"")</f>
        <v/>
      </c>
      <c r="Q387" s="22" t="str">
        <f>IFERROR(VLOOKUP($A387&amp;TEXT(Q$3,"dd/mm/yyyy")&amp;$D$2,tbReporteAsistencia[[#All],[SerialDeBusqueda]:[FechaRegistro]],3,FALSE),"")</f>
        <v/>
      </c>
      <c r="R387" s="22" t="str">
        <f>IFERROR(VLOOKUP($A387&amp;TEXT(R$3,"dd/mm/yyyy")&amp;$D$2,tbReporteAsistencia[[#All],[SerialDeBusqueda]:[FechaRegistro]],3,FALSE),"")</f>
        <v/>
      </c>
      <c r="S387" s="22" t="str">
        <f>IFERROR(VLOOKUP($A387&amp;TEXT(S$3,"dd/mm/yyyy")&amp;$D$2,tbReporteAsistencia[[#All],[SerialDeBusqueda]:[FechaRegistro]],3,FALSE),"")</f>
        <v/>
      </c>
    </row>
    <row r="388" spans="4:19">
      <c r="D388" s="22" t="str">
        <f>IFERROR(VLOOKUP($A388&amp;TEXT(D$3,"dd/mm/yyyy")&amp;$D$2,tbReporteAsistencia[[#All],[SerialDeBusqueda]:[FechaRegistro]],3,FALSE),"")</f>
        <v/>
      </c>
      <c r="E388" s="22" t="str">
        <f>IFERROR(VLOOKUP($A388&amp;TEXT(E$3,"dd/mm/yyyy")&amp;$D$2,tbReporteAsistencia[[#All],[SerialDeBusqueda]:[FechaRegistro]],3,FALSE),"")</f>
        <v/>
      </c>
      <c r="F388" s="22" t="str">
        <f>IFERROR(VLOOKUP($A388&amp;TEXT(F$3,"dd/mm/yyyy")&amp;$D$2,tbReporteAsistencia[[#All],[SerialDeBusqueda]:[FechaRegistro]],3,FALSE),"")</f>
        <v/>
      </c>
      <c r="G388" s="22" t="str">
        <f>IFERROR(VLOOKUP($A388&amp;TEXT(G$3,"dd/mm/yyyy")&amp;$D$2,tbReporteAsistencia[[#All],[SerialDeBusqueda]:[FechaRegistro]],3,FALSE),"")</f>
        <v/>
      </c>
      <c r="H388" s="22" t="str">
        <f>IFERROR(VLOOKUP($A388&amp;TEXT(H$3,"dd/mm/yyyy")&amp;$D$2,tbReporteAsistencia[[#All],[SerialDeBusqueda]:[FechaRegistro]],3,FALSE),"")</f>
        <v/>
      </c>
      <c r="I388" s="22" t="str">
        <f>IFERROR(VLOOKUP($A388&amp;TEXT(I$3,"dd/mm/yyyy")&amp;$D$2,tbReporteAsistencia[[#All],[SerialDeBusqueda]:[FechaRegistro]],3,FALSE),"")</f>
        <v/>
      </c>
      <c r="J388" s="22" t="str">
        <f>IFERROR(VLOOKUP($A388&amp;TEXT(J$3,"dd/mm/yyyy")&amp;$D$2,tbReporteAsistencia[[#All],[SerialDeBusqueda]:[FechaRegistro]],3,FALSE),"")</f>
        <v/>
      </c>
      <c r="K388" s="22" t="str">
        <f>IFERROR(VLOOKUP($A388&amp;TEXT(K$3,"dd/mm/yyyy")&amp;$D$2,tbReporteAsistencia[[#All],[SerialDeBusqueda]:[FechaRegistro]],3,FALSE),"")</f>
        <v/>
      </c>
      <c r="L388" s="22" t="str">
        <f>IFERROR(VLOOKUP($A388&amp;TEXT(L$3,"dd/mm/yyyy")&amp;$D$2,tbReporteAsistencia[[#All],[SerialDeBusqueda]:[FechaRegistro]],3,FALSE),"")</f>
        <v/>
      </c>
      <c r="M388" s="22" t="str">
        <f>IFERROR(VLOOKUP($A388&amp;TEXT(M$3,"dd/mm/yyyy")&amp;$D$2,tbReporteAsistencia[[#All],[SerialDeBusqueda]:[FechaRegistro]],3,FALSE),"")</f>
        <v/>
      </c>
      <c r="N388" s="22" t="str">
        <f>IFERROR(VLOOKUP($A388&amp;TEXT(N$3,"dd/mm/yyyy")&amp;$D$2,tbReporteAsistencia[[#All],[SerialDeBusqueda]:[FechaRegistro]],3,FALSE),"")</f>
        <v/>
      </c>
      <c r="O388" s="22" t="str">
        <f>IFERROR(VLOOKUP($A388&amp;TEXT(O$3,"dd/mm/yyyy")&amp;$D$2,tbReporteAsistencia[[#All],[SerialDeBusqueda]:[FechaRegistro]],3,FALSE),"")</f>
        <v/>
      </c>
      <c r="P388" s="22" t="str">
        <f>IFERROR(VLOOKUP($A388&amp;TEXT(P$3,"dd/mm/yyyy")&amp;$D$2,tbReporteAsistencia[[#All],[SerialDeBusqueda]:[FechaRegistro]],3,FALSE),"")</f>
        <v/>
      </c>
      <c r="Q388" s="22" t="str">
        <f>IFERROR(VLOOKUP($A388&amp;TEXT(Q$3,"dd/mm/yyyy")&amp;$D$2,tbReporteAsistencia[[#All],[SerialDeBusqueda]:[FechaRegistro]],3,FALSE),"")</f>
        <v/>
      </c>
      <c r="R388" s="22" t="str">
        <f>IFERROR(VLOOKUP($A388&amp;TEXT(R$3,"dd/mm/yyyy")&amp;$D$2,tbReporteAsistencia[[#All],[SerialDeBusqueda]:[FechaRegistro]],3,FALSE),"")</f>
        <v/>
      </c>
      <c r="S388" s="22" t="str">
        <f>IFERROR(VLOOKUP($A388&amp;TEXT(S$3,"dd/mm/yyyy")&amp;$D$2,tbReporteAsistencia[[#All],[SerialDeBusqueda]:[FechaRegistro]],3,FALSE),"")</f>
        <v/>
      </c>
    </row>
    <row r="389" spans="4:19">
      <c r="D389" s="22" t="str">
        <f>IFERROR(VLOOKUP($A389&amp;TEXT(D$3,"dd/mm/yyyy")&amp;$D$2,tbReporteAsistencia[[#All],[SerialDeBusqueda]:[FechaRegistro]],3,FALSE),"")</f>
        <v/>
      </c>
      <c r="E389" s="22" t="str">
        <f>IFERROR(VLOOKUP($A389&amp;TEXT(E$3,"dd/mm/yyyy")&amp;$D$2,tbReporteAsistencia[[#All],[SerialDeBusqueda]:[FechaRegistro]],3,FALSE),"")</f>
        <v/>
      </c>
      <c r="F389" s="22" t="str">
        <f>IFERROR(VLOOKUP($A389&amp;TEXT(F$3,"dd/mm/yyyy")&amp;$D$2,tbReporteAsistencia[[#All],[SerialDeBusqueda]:[FechaRegistro]],3,FALSE),"")</f>
        <v/>
      </c>
      <c r="G389" s="22" t="str">
        <f>IFERROR(VLOOKUP($A389&amp;TEXT(G$3,"dd/mm/yyyy")&amp;$D$2,tbReporteAsistencia[[#All],[SerialDeBusqueda]:[FechaRegistro]],3,FALSE),"")</f>
        <v/>
      </c>
      <c r="H389" s="22" t="str">
        <f>IFERROR(VLOOKUP($A389&amp;TEXT(H$3,"dd/mm/yyyy")&amp;$D$2,tbReporteAsistencia[[#All],[SerialDeBusqueda]:[FechaRegistro]],3,FALSE),"")</f>
        <v/>
      </c>
      <c r="I389" s="22" t="str">
        <f>IFERROR(VLOOKUP($A389&amp;TEXT(I$3,"dd/mm/yyyy")&amp;$D$2,tbReporteAsistencia[[#All],[SerialDeBusqueda]:[FechaRegistro]],3,FALSE),"")</f>
        <v/>
      </c>
      <c r="J389" s="22" t="str">
        <f>IFERROR(VLOOKUP($A389&amp;TEXT(J$3,"dd/mm/yyyy")&amp;$D$2,tbReporteAsistencia[[#All],[SerialDeBusqueda]:[FechaRegistro]],3,FALSE),"")</f>
        <v/>
      </c>
      <c r="K389" s="22" t="str">
        <f>IFERROR(VLOOKUP($A389&amp;TEXT(K$3,"dd/mm/yyyy")&amp;$D$2,tbReporteAsistencia[[#All],[SerialDeBusqueda]:[FechaRegistro]],3,FALSE),"")</f>
        <v/>
      </c>
      <c r="L389" s="22" t="str">
        <f>IFERROR(VLOOKUP($A389&amp;TEXT(L$3,"dd/mm/yyyy")&amp;$D$2,tbReporteAsistencia[[#All],[SerialDeBusqueda]:[FechaRegistro]],3,FALSE),"")</f>
        <v/>
      </c>
      <c r="M389" s="22" t="str">
        <f>IFERROR(VLOOKUP($A389&amp;TEXT(M$3,"dd/mm/yyyy")&amp;$D$2,tbReporteAsistencia[[#All],[SerialDeBusqueda]:[FechaRegistro]],3,FALSE),"")</f>
        <v/>
      </c>
      <c r="N389" s="22" t="str">
        <f>IFERROR(VLOOKUP($A389&amp;TEXT(N$3,"dd/mm/yyyy")&amp;$D$2,tbReporteAsistencia[[#All],[SerialDeBusqueda]:[FechaRegistro]],3,FALSE),"")</f>
        <v/>
      </c>
      <c r="O389" s="22" t="str">
        <f>IFERROR(VLOOKUP($A389&amp;TEXT(O$3,"dd/mm/yyyy")&amp;$D$2,tbReporteAsistencia[[#All],[SerialDeBusqueda]:[FechaRegistro]],3,FALSE),"")</f>
        <v/>
      </c>
      <c r="P389" s="22" t="str">
        <f>IFERROR(VLOOKUP($A389&amp;TEXT(P$3,"dd/mm/yyyy")&amp;$D$2,tbReporteAsistencia[[#All],[SerialDeBusqueda]:[FechaRegistro]],3,FALSE),"")</f>
        <v/>
      </c>
      <c r="Q389" s="22" t="str">
        <f>IFERROR(VLOOKUP($A389&amp;TEXT(Q$3,"dd/mm/yyyy")&amp;$D$2,tbReporteAsistencia[[#All],[SerialDeBusqueda]:[FechaRegistro]],3,FALSE),"")</f>
        <v/>
      </c>
      <c r="R389" s="22" t="str">
        <f>IFERROR(VLOOKUP($A389&amp;TEXT(R$3,"dd/mm/yyyy")&amp;$D$2,tbReporteAsistencia[[#All],[SerialDeBusqueda]:[FechaRegistro]],3,FALSE),"")</f>
        <v/>
      </c>
      <c r="S389" s="22" t="str">
        <f>IFERROR(VLOOKUP($A389&amp;TEXT(S$3,"dd/mm/yyyy")&amp;$D$2,tbReporteAsistencia[[#All],[SerialDeBusqueda]:[FechaRegistro]],3,FALSE),"")</f>
        <v/>
      </c>
    </row>
    <row r="390" spans="4:19">
      <c r="D390" s="22" t="str">
        <f>IFERROR(VLOOKUP($A390&amp;TEXT(D$3,"dd/mm/yyyy")&amp;$D$2,tbReporteAsistencia[[#All],[SerialDeBusqueda]:[FechaRegistro]],3,FALSE),"")</f>
        <v/>
      </c>
      <c r="E390" s="22" t="str">
        <f>IFERROR(VLOOKUP($A390&amp;TEXT(E$3,"dd/mm/yyyy")&amp;$D$2,tbReporteAsistencia[[#All],[SerialDeBusqueda]:[FechaRegistro]],3,FALSE),"")</f>
        <v/>
      </c>
      <c r="F390" s="22" t="str">
        <f>IFERROR(VLOOKUP($A390&amp;TEXT(F$3,"dd/mm/yyyy")&amp;$D$2,tbReporteAsistencia[[#All],[SerialDeBusqueda]:[FechaRegistro]],3,FALSE),"")</f>
        <v/>
      </c>
      <c r="G390" s="22" t="str">
        <f>IFERROR(VLOOKUP($A390&amp;TEXT(G$3,"dd/mm/yyyy")&amp;$D$2,tbReporteAsistencia[[#All],[SerialDeBusqueda]:[FechaRegistro]],3,FALSE),"")</f>
        <v/>
      </c>
      <c r="H390" s="22" t="str">
        <f>IFERROR(VLOOKUP($A390&amp;TEXT(H$3,"dd/mm/yyyy")&amp;$D$2,tbReporteAsistencia[[#All],[SerialDeBusqueda]:[FechaRegistro]],3,FALSE),"")</f>
        <v/>
      </c>
      <c r="I390" s="22" t="str">
        <f>IFERROR(VLOOKUP($A390&amp;TEXT(I$3,"dd/mm/yyyy")&amp;$D$2,tbReporteAsistencia[[#All],[SerialDeBusqueda]:[FechaRegistro]],3,FALSE),"")</f>
        <v/>
      </c>
      <c r="J390" s="22" t="str">
        <f>IFERROR(VLOOKUP($A390&amp;TEXT(J$3,"dd/mm/yyyy")&amp;$D$2,tbReporteAsistencia[[#All],[SerialDeBusqueda]:[FechaRegistro]],3,FALSE),"")</f>
        <v/>
      </c>
      <c r="K390" s="22" t="str">
        <f>IFERROR(VLOOKUP($A390&amp;TEXT(K$3,"dd/mm/yyyy")&amp;$D$2,tbReporteAsistencia[[#All],[SerialDeBusqueda]:[FechaRegistro]],3,FALSE),"")</f>
        <v/>
      </c>
      <c r="L390" s="22" t="str">
        <f>IFERROR(VLOOKUP($A390&amp;TEXT(L$3,"dd/mm/yyyy")&amp;$D$2,tbReporteAsistencia[[#All],[SerialDeBusqueda]:[FechaRegistro]],3,FALSE),"")</f>
        <v/>
      </c>
      <c r="M390" s="22" t="str">
        <f>IFERROR(VLOOKUP($A390&amp;TEXT(M$3,"dd/mm/yyyy")&amp;$D$2,tbReporteAsistencia[[#All],[SerialDeBusqueda]:[FechaRegistro]],3,FALSE),"")</f>
        <v/>
      </c>
      <c r="N390" s="22" t="str">
        <f>IFERROR(VLOOKUP($A390&amp;TEXT(N$3,"dd/mm/yyyy")&amp;$D$2,tbReporteAsistencia[[#All],[SerialDeBusqueda]:[FechaRegistro]],3,FALSE),"")</f>
        <v/>
      </c>
      <c r="O390" s="22" t="str">
        <f>IFERROR(VLOOKUP($A390&amp;TEXT(O$3,"dd/mm/yyyy")&amp;$D$2,tbReporteAsistencia[[#All],[SerialDeBusqueda]:[FechaRegistro]],3,FALSE),"")</f>
        <v/>
      </c>
      <c r="P390" s="22" t="str">
        <f>IFERROR(VLOOKUP($A390&amp;TEXT(P$3,"dd/mm/yyyy")&amp;$D$2,tbReporteAsistencia[[#All],[SerialDeBusqueda]:[FechaRegistro]],3,FALSE),"")</f>
        <v/>
      </c>
      <c r="Q390" s="22" t="str">
        <f>IFERROR(VLOOKUP($A390&amp;TEXT(Q$3,"dd/mm/yyyy")&amp;$D$2,tbReporteAsistencia[[#All],[SerialDeBusqueda]:[FechaRegistro]],3,FALSE),"")</f>
        <v/>
      </c>
      <c r="R390" s="22" t="str">
        <f>IFERROR(VLOOKUP($A390&amp;TEXT(R$3,"dd/mm/yyyy")&amp;$D$2,tbReporteAsistencia[[#All],[SerialDeBusqueda]:[FechaRegistro]],3,FALSE),"")</f>
        <v/>
      </c>
      <c r="S390" s="22" t="str">
        <f>IFERROR(VLOOKUP($A390&amp;TEXT(S$3,"dd/mm/yyyy")&amp;$D$2,tbReporteAsistencia[[#All],[SerialDeBusqueda]:[FechaRegistro]],3,FALSE),"")</f>
        <v/>
      </c>
    </row>
    <row r="391" spans="4:19">
      <c r="D391" s="22" t="str">
        <f>IFERROR(VLOOKUP($A391&amp;TEXT(D$3,"dd/mm/yyyy")&amp;$D$2,tbReporteAsistencia[[#All],[SerialDeBusqueda]:[FechaRegistro]],3,FALSE),"")</f>
        <v/>
      </c>
      <c r="E391" s="22" t="str">
        <f>IFERROR(VLOOKUP($A391&amp;TEXT(E$3,"dd/mm/yyyy")&amp;$D$2,tbReporteAsistencia[[#All],[SerialDeBusqueda]:[FechaRegistro]],3,FALSE),"")</f>
        <v/>
      </c>
      <c r="F391" s="22" t="str">
        <f>IFERROR(VLOOKUP($A391&amp;TEXT(F$3,"dd/mm/yyyy")&amp;$D$2,tbReporteAsistencia[[#All],[SerialDeBusqueda]:[FechaRegistro]],3,FALSE),"")</f>
        <v/>
      </c>
      <c r="G391" s="22" t="str">
        <f>IFERROR(VLOOKUP($A391&amp;TEXT(G$3,"dd/mm/yyyy")&amp;$D$2,tbReporteAsistencia[[#All],[SerialDeBusqueda]:[FechaRegistro]],3,FALSE),"")</f>
        <v/>
      </c>
      <c r="H391" s="22" t="str">
        <f>IFERROR(VLOOKUP($A391&amp;TEXT(H$3,"dd/mm/yyyy")&amp;$D$2,tbReporteAsistencia[[#All],[SerialDeBusqueda]:[FechaRegistro]],3,FALSE),"")</f>
        <v/>
      </c>
      <c r="I391" s="22" t="str">
        <f>IFERROR(VLOOKUP($A391&amp;TEXT(I$3,"dd/mm/yyyy")&amp;$D$2,tbReporteAsistencia[[#All],[SerialDeBusqueda]:[FechaRegistro]],3,FALSE),"")</f>
        <v/>
      </c>
      <c r="J391" s="22" t="str">
        <f>IFERROR(VLOOKUP($A391&amp;TEXT(J$3,"dd/mm/yyyy")&amp;$D$2,tbReporteAsistencia[[#All],[SerialDeBusqueda]:[FechaRegistro]],3,FALSE),"")</f>
        <v/>
      </c>
      <c r="K391" s="22" t="str">
        <f>IFERROR(VLOOKUP($A391&amp;TEXT(K$3,"dd/mm/yyyy")&amp;$D$2,tbReporteAsistencia[[#All],[SerialDeBusqueda]:[FechaRegistro]],3,FALSE),"")</f>
        <v/>
      </c>
      <c r="L391" s="22" t="str">
        <f>IFERROR(VLOOKUP($A391&amp;TEXT(L$3,"dd/mm/yyyy")&amp;$D$2,tbReporteAsistencia[[#All],[SerialDeBusqueda]:[FechaRegistro]],3,FALSE),"")</f>
        <v/>
      </c>
      <c r="M391" s="22" t="str">
        <f>IFERROR(VLOOKUP($A391&amp;TEXT(M$3,"dd/mm/yyyy")&amp;$D$2,tbReporteAsistencia[[#All],[SerialDeBusqueda]:[FechaRegistro]],3,FALSE),"")</f>
        <v/>
      </c>
      <c r="N391" s="22" t="str">
        <f>IFERROR(VLOOKUP($A391&amp;TEXT(N$3,"dd/mm/yyyy")&amp;$D$2,tbReporteAsistencia[[#All],[SerialDeBusqueda]:[FechaRegistro]],3,FALSE),"")</f>
        <v/>
      </c>
      <c r="O391" s="22" t="str">
        <f>IFERROR(VLOOKUP($A391&amp;TEXT(O$3,"dd/mm/yyyy")&amp;$D$2,tbReporteAsistencia[[#All],[SerialDeBusqueda]:[FechaRegistro]],3,FALSE),"")</f>
        <v/>
      </c>
      <c r="P391" s="22" t="str">
        <f>IFERROR(VLOOKUP($A391&amp;TEXT(P$3,"dd/mm/yyyy")&amp;$D$2,tbReporteAsistencia[[#All],[SerialDeBusqueda]:[FechaRegistro]],3,FALSE),"")</f>
        <v/>
      </c>
      <c r="Q391" s="22" t="str">
        <f>IFERROR(VLOOKUP($A391&amp;TEXT(Q$3,"dd/mm/yyyy")&amp;$D$2,tbReporteAsistencia[[#All],[SerialDeBusqueda]:[FechaRegistro]],3,FALSE),"")</f>
        <v/>
      </c>
      <c r="R391" s="22" t="str">
        <f>IFERROR(VLOOKUP($A391&amp;TEXT(R$3,"dd/mm/yyyy")&amp;$D$2,tbReporteAsistencia[[#All],[SerialDeBusqueda]:[FechaRegistro]],3,FALSE),"")</f>
        <v/>
      </c>
      <c r="S391" s="22" t="str">
        <f>IFERROR(VLOOKUP($A391&amp;TEXT(S$3,"dd/mm/yyyy")&amp;$D$2,tbReporteAsistencia[[#All],[SerialDeBusqueda]:[FechaRegistro]],3,FALSE),"")</f>
        <v/>
      </c>
    </row>
    <row r="392" spans="4:19">
      <c r="D392" s="22" t="str">
        <f>IFERROR(VLOOKUP($A392&amp;TEXT(D$3,"dd/mm/yyyy")&amp;$D$2,tbReporteAsistencia[[#All],[SerialDeBusqueda]:[FechaRegistro]],3,FALSE),"")</f>
        <v/>
      </c>
      <c r="E392" s="22" t="str">
        <f>IFERROR(VLOOKUP($A392&amp;TEXT(E$3,"dd/mm/yyyy")&amp;$D$2,tbReporteAsistencia[[#All],[SerialDeBusqueda]:[FechaRegistro]],3,FALSE),"")</f>
        <v/>
      </c>
      <c r="F392" s="22" t="str">
        <f>IFERROR(VLOOKUP($A392&amp;TEXT(F$3,"dd/mm/yyyy")&amp;$D$2,tbReporteAsistencia[[#All],[SerialDeBusqueda]:[FechaRegistro]],3,FALSE),"")</f>
        <v/>
      </c>
      <c r="G392" s="22" t="str">
        <f>IFERROR(VLOOKUP($A392&amp;TEXT(G$3,"dd/mm/yyyy")&amp;$D$2,tbReporteAsistencia[[#All],[SerialDeBusqueda]:[FechaRegistro]],3,FALSE),"")</f>
        <v/>
      </c>
      <c r="H392" s="22" t="str">
        <f>IFERROR(VLOOKUP($A392&amp;TEXT(H$3,"dd/mm/yyyy")&amp;$D$2,tbReporteAsistencia[[#All],[SerialDeBusqueda]:[FechaRegistro]],3,FALSE),"")</f>
        <v/>
      </c>
      <c r="I392" s="22" t="str">
        <f>IFERROR(VLOOKUP($A392&amp;TEXT(I$3,"dd/mm/yyyy")&amp;$D$2,tbReporteAsistencia[[#All],[SerialDeBusqueda]:[FechaRegistro]],3,FALSE),"")</f>
        <v/>
      </c>
      <c r="J392" s="22" t="str">
        <f>IFERROR(VLOOKUP($A392&amp;TEXT(J$3,"dd/mm/yyyy")&amp;$D$2,tbReporteAsistencia[[#All],[SerialDeBusqueda]:[FechaRegistro]],3,FALSE),"")</f>
        <v/>
      </c>
      <c r="K392" s="22" t="str">
        <f>IFERROR(VLOOKUP($A392&amp;TEXT(K$3,"dd/mm/yyyy")&amp;$D$2,tbReporteAsistencia[[#All],[SerialDeBusqueda]:[FechaRegistro]],3,FALSE),"")</f>
        <v/>
      </c>
      <c r="L392" s="22" t="str">
        <f>IFERROR(VLOOKUP($A392&amp;TEXT(L$3,"dd/mm/yyyy")&amp;$D$2,tbReporteAsistencia[[#All],[SerialDeBusqueda]:[FechaRegistro]],3,FALSE),"")</f>
        <v/>
      </c>
      <c r="M392" s="22" t="str">
        <f>IFERROR(VLOOKUP($A392&amp;TEXT(M$3,"dd/mm/yyyy")&amp;$D$2,tbReporteAsistencia[[#All],[SerialDeBusqueda]:[FechaRegistro]],3,FALSE),"")</f>
        <v/>
      </c>
      <c r="N392" s="22" t="str">
        <f>IFERROR(VLOOKUP($A392&amp;TEXT(N$3,"dd/mm/yyyy")&amp;$D$2,tbReporteAsistencia[[#All],[SerialDeBusqueda]:[FechaRegistro]],3,FALSE),"")</f>
        <v/>
      </c>
      <c r="O392" s="22" t="str">
        <f>IFERROR(VLOOKUP($A392&amp;TEXT(O$3,"dd/mm/yyyy")&amp;$D$2,tbReporteAsistencia[[#All],[SerialDeBusqueda]:[FechaRegistro]],3,FALSE),"")</f>
        <v/>
      </c>
      <c r="P392" s="22" t="str">
        <f>IFERROR(VLOOKUP($A392&amp;TEXT(P$3,"dd/mm/yyyy")&amp;$D$2,tbReporteAsistencia[[#All],[SerialDeBusqueda]:[FechaRegistro]],3,FALSE),"")</f>
        <v/>
      </c>
      <c r="Q392" s="22" t="str">
        <f>IFERROR(VLOOKUP($A392&amp;TEXT(Q$3,"dd/mm/yyyy")&amp;$D$2,tbReporteAsistencia[[#All],[SerialDeBusqueda]:[FechaRegistro]],3,FALSE),"")</f>
        <v/>
      </c>
      <c r="R392" s="22" t="str">
        <f>IFERROR(VLOOKUP($A392&amp;TEXT(R$3,"dd/mm/yyyy")&amp;$D$2,tbReporteAsistencia[[#All],[SerialDeBusqueda]:[FechaRegistro]],3,FALSE),"")</f>
        <v/>
      </c>
      <c r="S392" s="22" t="str">
        <f>IFERROR(VLOOKUP($A392&amp;TEXT(S$3,"dd/mm/yyyy")&amp;$D$2,tbReporteAsistencia[[#All],[SerialDeBusqueda]:[FechaRegistro]],3,FALSE),"")</f>
        <v/>
      </c>
    </row>
    <row r="393" spans="4:19">
      <c r="D393" s="22" t="str">
        <f>IFERROR(VLOOKUP($A393&amp;TEXT(D$3,"dd/mm/yyyy")&amp;$D$2,tbReporteAsistencia[[#All],[SerialDeBusqueda]:[FechaRegistro]],3,FALSE),"")</f>
        <v/>
      </c>
      <c r="E393" s="22" t="str">
        <f>IFERROR(VLOOKUP($A393&amp;TEXT(E$3,"dd/mm/yyyy")&amp;$D$2,tbReporteAsistencia[[#All],[SerialDeBusqueda]:[FechaRegistro]],3,FALSE),"")</f>
        <v/>
      </c>
      <c r="F393" s="22" t="str">
        <f>IFERROR(VLOOKUP($A393&amp;TEXT(F$3,"dd/mm/yyyy")&amp;$D$2,tbReporteAsistencia[[#All],[SerialDeBusqueda]:[FechaRegistro]],3,FALSE),"")</f>
        <v/>
      </c>
      <c r="G393" s="22" t="str">
        <f>IFERROR(VLOOKUP($A393&amp;TEXT(G$3,"dd/mm/yyyy")&amp;$D$2,tbReporteAsistencia[[#All],[SerialDeBusqueda]:[FechaRegistro]],3,FALSE),"")</f>
        <v/>
      </c>
      <c r="H393" s="22" t="str">
        <f>IFERROR(VLOOKUP($A393&amp;TEXT(H$3,"dd/mm/yyyy")&amp;$D$2,tbReporteAsistencia[[#All],[SerialDeBusqueda]:[FechaRegistro]],3,FALSE),"")</f>
        <v/>
      </c>
      <c r="I393" s="22" t="str">
        <f>IFERROR(VLOOKUP($A393&amp;TEXT(I$3,"dd/mm/yyyy")&amp;$D$2,tbReporteAsistencia[[#All],[SerialDeBusqueda]:[FechaRegistro]],3,FALSE),"")</f>
        <v/>
      </c>
      <c r="J393" s="22" t="str">
        <f>IFERROR(VLOOKUP($A393&amp;TEXT(J$3,"dd/mm/yyyy")&amp;$D$2,tbReporteAsistencia[[#All],[SerialDeBusqueda]:[FechaRegistro]],3,FALSE),"")</f>
        <v/>
      </c>
      <c r="K393" s="22" t="str">
        <f>IFERROR(VLOOKUP($A393&amp;TEXT(K$3,"dd/mm/yyyy")&amp;$D$2,tbReporteAsistencia[[#All],[SerialDeBusqueda]:[FechaRegistro]],3,FALSE),"")</f>
        <v/>
      </c>
      <c r="L393" s="22" t="str">
        <f>IFERROR(VLOOKUP($A393&amp;TEXT(L$3,"dd/mm/yyyy")&amp;$D$2,tbReporteAsistencia[[#All],[SerialDeBusqueda]:[FechaRegistro]],3,FALSE),"")</f>
        <v/>
      </c>
      <c r="M393" s="22" t="str">
        <f>IFERROR(VLOOKUP($A393&amp;TEXT(M$3,"dd/mm/yyyy")&amp;$D$2,tbReporteAsistencia[[#All],[SerialDeBusqueda]:[FechaRegistro]],3,FALSE),"")</f>
        <v/>
      </c>
      <c r="N393" s="22" t="str">
        <f>IFERROR(VLOOKUP($A393&amp;TEXT(N$3,"dd/mm/yyyy")&amp;$D$2,tbReporteAsistencia[[#All],[SerialDeBusqueda]:[FechaRegistro]],3,FALSE),"")</f>
        <v/>
      </c>
      <c r="O393" s="22" t="str">
        <f>IFERROR(VLOOKUP($A393&amp;TEXT(O$3,"dd/mm/yyyy")&amp;$D$2,tbReporteAsistencia[[#All],[SerialDeBusqueda]:[FechaRegistro]],3,FALSE),"")</f>
        <v/>
      </c>
      <c r="P393" s="22" t="str">
        <f>IFERROR(VLOOKUP($A393&amp;TEXT(P$3,"dd/mm/yyyy")&amp;$D$2,tbReporteAsistencia[[#All],[SerialDeBusqueda]:[FechaRegistro]],3,FALSE),"")</f>
        <v/>
      </c>
      <c r="Q393" s="22" t="str">
        <f>IFERROR(VLOOKUP($A393&amp;TEXT(Q$3,"dd/mm/yyyy")&amp;$D$2,tbReporteAsistencia[[#All],[SerialDeBusqueda]:[FechaRegistro]],3,FALSE),"")</f>
        <v/>
      </c>
      <c r="R393" s="22" t="str">
        <f>IFERROR(VLOOKUP($A393&amp;TEXT(R$3,"dd/mm/yyyy")&amp;$D$2,tbReporteAsistencia[[#All],[SerialDeBusqueda]:[FechaRegistro]],3,FALSE),"")</f>
        <v/>
      </c>
      <c r="S393" s="22" t="str">
        <f>IFERROR(VLOOKUP($A393&amp;TEXT(S$3,"dd/mm/yyyy")&amp;$D$2,tbReporteAsistencia[[#All],[SerialDeBusqueda]:[FechaRegistro]],3,FALSE),"")</f>
        <v/>
      </c>
    </row>
    <row r="394" spans="4:19">
      <c r="D394" s="22" t="str">
        <f>IFERROR(VLOOKUP($A394&amp;TEXT(D$3,"dd/mm/yyyy")&amp;$D$2,tbReporteAsistencia[[#All],[SerialDeBusqueda]:[FechaRegistro]],3,FALSE),"")</f>
        <v/>
      </c>
      <c r="E394" s="22" t="str">
        <f>IFERROR(VLOOKUP($A394&amp;TEXT(E$3,"dd/mm/yyyy")&amp;$D$2,tbReporteAsistencia[[#All],[SerialDeBusqueda]:[FechaRegistro]],3,FALSE),"")</f>
        <v/>
      </c>
      <c r="F394" s="22" t="str">
        <f>IFERROR(VLOOKUP($A394&amp;TEXT(F$3,"dd/mm/yyyy")&amp;$D$2,tbReporteAsistencia[[#All],[SerialDeBusqueda]:[FechaRegistro]],3,FALSE),"")</f>
        <v/>
      </c>
      <c r="G394" s="22" t="str">
        <f>IFERROR(VLOOKUP($A394&amp;TEXT(G$3,"dd/mm/yyyy")&amp;$D$2,tbReporteAsistencia[[#All],[SerialDeBusqueda]:[FechaRegistro]],3,FALSE),"")</f>
        <v/>
      </c>
      <c r="H394" s="22" t="str">
        <f>IFERROR(VLOOKUP($A394&amp;TEXT(H$3,"dd/mm/yyyy")&amp;$D$2,tbReporteAsistencia[[#All],[SerialDeBusqueda]:[FechaRegistro]],3,FALSE),"")</f>
        <v/>
      </c>
      <c r="I394" s="22" t="str">
        <f>IFERROR(VLOOKUP($A394&amp;TEXT(I$3,"dd/mm/yyyy")&amp;$D$2,tbReporteAsistencia[[#All],[SerialDeBusqueda]:[FechaRegistro]],3,FALSE),"")</f>
        <v/>
      </c>
      <c r="J394" s="22" t="str">
        <f>IFERROR(VLOOKUP($A394&amp;TEXT(J$3,"dd/mm/yyyy")&amp;$D$2,tbReporteAsistencia[[#All],[SerialDeBusqueda]:[FechaRegistro]],3,FALSE),"")</f>
        <v/>
      </c>
      <c r="K394" s="22" t="str">
        <f>IFERROR(VLOOKUP($A394&amp;TEXT(K$3,"dd/mm/yyyy")&amp;$D$2,tbReporteAsistencia[[#All],[SerialDeBusqueda]:[FechaRegistro]],3,FALSE),"")</f>
        <v/>
      </c>
      <c r="L394" s="22" t="str">
        <f>IFERROR(VLOOKUP($A394&amp;TEXT(L$3,"dd/mm/yyyy")&amp;$D$2,tbReporteAsistencia[[#All],[SerialDeBusqueda]:[FechaRegistro]],3,FALSE),"")</f>
        <v/>
      </c>
      <c r="M394" s="22" t="str">
        <f>IFERROR(VLOOKUP($A394&amp;TEXT(M$3,"dd/mm/yyyy")&amp;$D$2,tbReporteAsistencia[[#All],[SerialDeBusqueda]:[FechaRegistro]],3,FALSE),"")</f>
        <v/>
      </c>
      <c r="N394" s="22" t="str">
        <f>IFERROR(VLOOKUP($A394&amp;TEXT(N$3,"dd/mm/yyyy")&amp;$D$2,tbReporteAsistencia[[#All],[SerialDeBusqueda]:[FechaRegistro]],3,FALSE),"")</f>
        <v/>
      </c>
      <c r="O394" s="22" t="str">
        <f>IFERROR(VLOOKUP($A394&amp;TEXT(O$3,"dd/mm/yyyy")&amp;$D$2,tbReporteAsistencia[[#All],[SerialDeBusqueda]:[FechaRegistro]],3,FALSE),"")</f>
        <v/>
      </c>
      <c r="P394" s="22" t="str">
        <f>IFERROR(VLOOKUP($A394&amp;TEXT(P$3,"dd/mm/yyyy")&amp;$D$2,tbReporteAsistencia[[#All],[SerialDeBusqueda]:[FechaRegistro]],3,FALSE),"")</f>
        <v/>
      </c>
      <c r="Q394" s="22" t="str">
        <f>IFERROR(VLOOKUP($A394&amp;TEXT(Q$3,"dd/mm/yyyy")&amp;$D$2,tbReporteAsistencia[[#All],[SerialDeBusqueda]:[FechaRegistro]],3,FALSE),"")</f>
        <v/>
      </c>
      <c r="R394" s="22" t="str">
        <f>IFERROR(VLOOKUP($A394&amp;TEXT(R$3,"dd/mm/yyyy")&amp;$D$2,tbReporteAsistencia[[#All],[SerialDeBusqueda]:[FechaRegistro]],3,FALSE),"")</f>
        <v/>
      </c>
      <c r="S394" s="22" t="str">
        <f>IFERROR(VLOOKUP($A394&amp;TEXT(S$3,"dd/mm/yyyy")&amp;$D$2,tbReporteAsistencia[[#All],[SerialDeBusqueda]:[FechaRegistro]],3,FALSE),"")</f>
        <v/>
      </c>
    </row>
    <row r="395" spans="4:19">
      <c r="D395" s="22" t="str">
        <f>IFERROR(VLOOKUP($A395&amp;TEXT(D$3,"dd/mm/yyyy")&amp;$D$2,tbReporteAsistencia[[#All],[SerialDeBusqueda]:[FechaRegistro]],3,FALSE),"")</f>
        <v/>
      </c>
      <c r="E395" s="22" t="str">
        <f>IFERROR(VLOOKUP($A395&amp;TEXT(E$3,"dd/mm/yyyy")&amp;$D$2,tbReporteAsistencia[[#All],[SerialDeBusqueda]:[FechaRegistro]],3,FALSE),"")</f>
        <v/>
      </c>
      <c r="F395" s="22" t="str">
        <f>IFERROR(VLOOKUP($A395&amp;TEXT(F$3,"dd/mm/yyyy")&amp;$D$2,tbReporteAsistencia[[#All],[SerialDeBusqueda]:[FechaRegistro]],3,FALSE),"")</f>
        <v/>
      </c>
      <c r="G395" s="22" t="str">
        <f>IFERROR(VLOOKUP($A395&amp;TEXT(G$3,"dd/mm/yyyy")&amp;$D$2,tbReporteAsistencia[[#All],[SerialDeBusqueda]:[FechaRegistro]],3,FALSE),"")</f>
        <v/>
      </c>
      <c r="H395" s="22" t="str">
        <f>IFERROR(VLOOKUP($A395&amp;TEXT(H$3,"dd/mm/yyyy")&amp;$D$2,tbReporteAsistencia[[#All],[SerialDeBusqueda]:[FechaRegistro]],3,FALSE),"")</f>
        <v/>
      </c>
      <c r="I395" s="22" t="str">
        <f>IFERROR(VLOOKUP($A395&amp;TEXT(I$3,"dd/mm/yyyy")&amp;$D$2,tbReporteAsistencia[[#All],[SerialDeBusqueda]:[FechaRegistro]],3,FALSE),"")</f>
        <v/>
      </c>
      <c r="J395" s="22" t="str">
        <f>IFERROR(VLOOKUP($A395&amp;TEXT(J$3,"dd/mm/yyyy")&amp;$D$2,tbReporteAsistencia[[#All],[SerialDeBusqueda]:[FechaRegistro]],3,FALSE),"")</f>
        <v/>
      </c>
      <c r="K395" s="22" t="str">
        <f>IFERROR(VLOOKUP($A395&amp;TEXT(K$3,"dd/mm/yyyy")&amp;$D$2,tbReporteAsistencia[[#All],[SerialDeBusqueda]:[FechaRegistro]],3,FALSE),"")</f>
        <v/>
      </c>
      <c r="L395" s="22" t="str">
        <f>IFERROR(VLOOKUP($A395&amp;TEXT(L$3,"dd/mm/yyyy")&amp;$D$2,tbReporteAsistencia[[#All],[SerialDeBusqueda]:[FechaRegistro]],3,FALSE),"")</f>
        <v/>
      </c>
      <c r="M395" s="22" t="str">
        <f>IFERROR(VLOOKUP($A395&amp;TEXT(M$3,"dd/mm/yyyy")&amp;$D$2,tbReporteAsistencia[[#All],[SerialDeBusqueda]:[FechaRegistro]],3,FALSE),"")</f>
        <v/>
      </c>
      <c r="N395" s="22" t="str">
        <f>IFERROR(VLOOKUP($A395&amp;TEXT(N$3,"dd/mm/yyyy")&amp;$D$2,tbReporteAsistencia[[#All],[SerialDeBusqueda]:[FechaRegistro]],3,FALSE),"")</f>
        <v/>
      </c>
      <c r="O395" s="22" t="str">
        <f>IFERROR(VLOOKUP($A395&amp;TEXT(O$3,"dd/mm/yyyy")&amp;$D$2,tbReporteAsistencia[[#All],[SerialDeBusqueda]:[FechaRegistro]],3,FALSE),"")</f>
        <v/>
      </c>
      <c r="P395" s="22" t="str">
        <f>IFERROR(VLOOKUP($A395&amp;TEXT(P$3,"dd/mm/yyyy")&amp;$D$2,tbReporteAsistencia[[#All],[SerialDeBusqueda]:[FechaRegistro]],3,FALSE),"")</f>
        <v/>
      </c>
      <c r="Q395" s="22" t="str">
        <f>IFERROR(VLOOKUP($A395&amp;TEXT(Q$3,"dd/mm/yyyy")&amp;$D$2,tbReporteAsistencia[[#All],[SerialDeBusqueda]:[FechaRegistro]],3,FALSE),"")</f>
        <v/>
      </c>
      <c r="R395" s="22" t="str">
        <f>IFERROR(VLOOKUP($A395&amp;TEXT(R$3,"dd/mm/yyyy")&amp;$D$2,tbReporteAsistencia[[#All],[SerialDeBusqueda]:[FechaRegistro]],3,FALSE),"")</f>
        <v/>
      </c>
      <c r="S395" s="22" t="str">
        <f>IFERROR(VLOOKUP($A395&amp;TEXT(S$3,"dd/mm/yyyy")&amp;$D$2,tbReporteAsistencia[[#All],[SerialDeBusqueda]:[FechaRegistro]],3,FALSE),"")</f>
        <v/>
      </c>
    </row>
    <row r="396" spans="4:19">
      <c r="D396" s="22" t="str">
        <f>IFERROR(VLOOKUP($A396&amp;TEXT(D$3,"dd/mm/yyyy")&amp;$D$2,tbReporteAsistencia[[#All],[SerialDeBusqueda]:[FechaRegistro]],3,FALSE),"")</f>
        <v/>
      </c>
      <c r="E396" s="22" t="str">
        <f>IFERROR(VLOOKUP($A396&amp;TEXT(E$3,"dd/mm/yyyy")&amp;$D$2,tbReporteAsistencia[[#All],[SerialDeBusqueda]:[FechaRegistro]],3,FALSE),"")</f>
        <v/>
      </c>
      <c r="F396" s="22" t="str">
        <f>IFERROR(VLOOKUP($A396&amp;TEXT(F$3,"dd/mm/yyyy")&amp;$D$2,tbReporteAsistencia[[#All],[SerialDeBusqueda]:[FechaRegistro]],3,FALSE),"")</f>
        <v/>
      </c>
      <c r="G396" s="22" t="str">
        <f>IFERROR(VLOOKUP($A396&amp;TEXT(G$3,"dd/mm/yyyy")&amp;$D$2,tbReporteAsistencia[[#All],[SerialDeBusqueda]:[FechaRegistro]],3,FALSE),"")</f>
        <v/>
      </c>
      <c r="H396" s="22" t="str">
        <f>IFERROR(VLOOKUP($A396&amp;TEXT(H$3,"dd/mm/yyyy")&amp;$D$2,tbReporteAsistencia[[#All],[SerialDeBusqueda]:[FechaRegistro]],3,FALSE),"")</f>
        <v/>
      </c>
      <c r="I396" s="22" t="str">
        <f>IFERROR(VLOOKUP($A396&amp;TEXT(I$3,"dd/mm/yyyy")&amp;$D$2,tbReporteAsistencia[[#All],[SerialDeBusqueda]:[FechaRegistro]],3,FALSE),"")</f>
        <v/>
      </c>
      <c r="J396" s="22" t="str">
        <f>IFERROR(VLOOKUP($A396&amp;TEXT(J$3,"dd/mm/yyyy")&amp;$D$2,tbReporteAsistencia[[#All],[SerialDeBusqueda]:[FechaRegistro]],3,FALSE),"")</f>
        <v/>
      </c>
      <c r="K396" s="22" t="str">
        <f>IFERROR(VLOOKUP($A396&amp;TEXT(K$3,"dd/mm/yyyy")&amp;$D$2,tbReporteAsistencia[[#All],[SerialDeBusqueda]:[FechaRegistro]],3,FALSE),"")</f>
        <v/>
      </c>
      <c r="L396" s="22" t="str">
        <f>IFERROR(VLOOKUP($A396&amp;TEXT(L$3,"dd/mm/yyyy")&amp;$D$2,tbReporteAsistencia[[#All],[SerialDeBusqueda]:[FechaRegistro]],3,FALSE),"")</f>
        <v/>
      </c>
      <c r="M396" s="22" t="str">
        <f>IFERROR(VLOOKUP($A396&amp;TEXT(M$3,"dd/mm/yyyy")&amp;$D$2,tbReporteAsistencia[[#All],[SerialDeBusqueda]:[FechaRegistro]],3,FALSE),"")</f>
        <v/>
      </c>
      <c r="N396" s="22" t="str">
        <f>IFERROR(VLOOKUP($A396&amp;TEXT(N$3,"dd/mm/yyyy")&amp;$D$2,tbReporteAsistencia[[#All],[SerialDeBusqueda]:[FechaRegistro]],3,FALSE),"")</f>
        <v/>
      </c>
      <c r="O396" s="22" t="str">
        <f>IFERROR(VLOOKUP($A396&amp;TEXT(O$3,"dd/mm/yyyy")&amp;$D$2,tbReporteAsistencia[[#All],[SerialDeBusqueda]:[FechaRegistro]],3,FALSE),"")</f>
        <v/>
      </c>
      <c r="P396" s="22" t="str">
        <f>IFERROR(VLOOKUP($A396&amp;TEXT(P$3,"dd/mm/yyyy")&amp;$D$2,tbReporteAsistencia[[#All],[SerialDeBusqueda]:[FechaRegistro]],3,FALSE),"")</f>
        <v/>
      </c>
      <c r="Q396" s="22" t="str">
        <f>IFERROR(VLOOKUP($A396&amp;TEXT(Q$3,"dd/mm/yyyy")&amp;$D$2,tbReporteAsistencia[[#All],[SerialDeBusqueda]:[FechaRegistro]],3,FALSE),"")</f>
        <v/>
      </c>
      <c r="R396" s="22" t="str">
        <f>IFERROR(VLOOKUP($A396&amp;TEXT(R$3,"dd/mm/yyyy")&amp;$D$2,tbReporteAsistencia[[#All],[SerialDeBusqueda]:[FechaRegistro]],3,FALSE),"")</f>
        <v/>
      </c>
      <c r="S396" s="22" t="str">
        <f>IFERROR(VLOOKUP($A396&amp;TEXT(S$3,"dd/mm/yyyy")&amp;$D$2,tbReporteAsistencia[[#All],[SerialDeBusqueda]:[FechaRegistro]],3,FALSE),"")</f>
        <v/>
      </c>
    </row>
    <row r="397" spans="4:19">
      <c r="D397" s="22" t="str">
        <f>IFERROR(VLOOKUP($A397&amp;TEXT(D$3,"dd/mm/yyyy")&amp;$D$2,tbReporteAsistencia[[#All],[SerialDeBusqueda]:[FechaRegistro]],3,FALSE),"")</f>
        <v/>
      </c>
      <c r="E397" s="22" t="str">
        <f>IFERROR(VLOOKUP($A397&amp;TEXT(E$3,"dd/mm/yyyy")&amp;$D$2,tbReporteAsistencia[[#All],[SerialDeBusqueda]:[FechaRegistro]],3,FALSE),"")</f>
        <v/>
      </c>
      <c r="F397" s="22" t="str">
        <f>IFERROR(VLOOKUP($A397&amp;TEXT(F$3,"dd/mm/yyyy")&amp;$D$2,tbReporteAsistencia[[#All],[SerialDeBusqueda]:[FechaRegistro]],3,FALSE),"")</f>
        <v/>
      </c>
      <c r="G397" s="22" t="str">
        <f>IFERROR(VLOOKUP($A397&amp;TEXT(G$3,"dd/mm/yyyy")&amp;$D$2,tbReporteAsistencia[[#All],[SerialDeBusqueda]:[FechaRegistro]],3,FALSE),"")</f>
        <v/>
      </c>
      <c r="H397" s="22" t="str">
        <f>IFERROR(VLOOKUP($A397&amp;TEXT(H$3,"dd/mm/yyyy")&amp;$D$2,tbReporteAsistencia[[#All],[SerialDeBusqueda]:[FechaRegistro]],3,FALSE),"")</f>
        <v/>
      </c>
      <c r="I397" s="22" t="str">
        <f>IFERROR(VLOOKUP($A397&amp;TEXT(I$3,"dd/mm/yyyy")&amp;$D$2,tbReporteAsistencia[[#All],[SerialDeBusqueda]:[FechaRegistro]],3,FALSE),"")</f>
        <v/>
      </c>
      <c r="J397" s="22" t="str">
        <f>IFERROR(VLOOKUP($A397&amp;TEXT(J$3,"dd/mm/yyyy")&amp;$D$2,tbReporteAsistencia[[#All],[SerialDeBusqueda]:[FechaRegistro]],3,FALSE),"")</f>
        <v/>
      </c>
      <c r="K397" s="22" t="str">
        <f>IFERROR(VLOOKUP($A397&amp;TEXT(K$3,"dd/mm/yyyy")&amp;$D$2,tbReporteAsistencia[[#All],[SerialDeBusqueda]:[FechaRegistro]],3,FALSE),"")</f>
        <v/>
      </c>
      <c r="L397" s="22" t="str">
        <f>IFERROR(VLOOKUP($A397&amp;TEXT(L$3,"dd/mm/yyyy")&amp;$D$2,tbReporteAsistencia[[#All],[SerialDeBusqueda]:[FechaRegistro]],3,FALSE),"")</f>
        <v/>
      </c>
      <c r="M397" s="22" t="str">
        <f>IFERROR(VLOOKUP($A397&amp;TEXT(M$3,"dd/mm/yyyy")&amp;$D$2,tbReporteAsistencia[[#All],[SerialDeBusqueda]:[FechaRegistro]],3,FALSE),"")</f>
        <v/>
      </c>
      <c r="N397" s="22" t="str">
        <f>IFERROR(VLOOKUP($A397&amp;TEXT(N$3,"dd/mm/yyyy")&amp;$D$2,tbReporteAsistencia[[#All],[SerialDeBusqueda]:[FechaRegistro]],3,FALSE),"")</f>
        <v/>
      </c>
      <c r="O397" s="22" t="str">
        <f>IFERROR(VLOOKUP($A397&amp;TEXT(O$3,"dd/mm/yyyy")&amp;$D$2,tbReporteAsistencia[[#All],[SerialDeBusqueda]:[FechaRegistro]],3,FALSE),"")</f>
        <v/>
      </c>
      <c r="P397" s="22" t="str">
        <f>IFERROR(VLOOKUP($A397&amp;TEXT(P$3,"dd/mm/yyyy")&amp;$D$2,tbReporteAsistencia[[#All],[SerialDeBusqueda]:[FechaRegistro]],3,FALSE),"")</f>
        <v/>
      </c>
      <c r="Q397" s="22" t="str">
        <f>IFERROR(VLOOKUP($A397&amp;TEXT(Q$3,"dd/mm/yyyy")&amp;$D$2,tbReporteAsistencia[[#All],[SerialDeBusqueda]:[FechaRegistro]],3,FALSE),"")</f>
        <v/>
      </c>
      <c r="R397" s="22" t="str">
        <f>IFERROR(VLOOKUP($A397&amp;TEXT(R$3,"dd/mm/yyyy")&amp;$D$2,tbReporteAsistencia[[#All],[SerialDeBusqueda]:[FechaRegistro]],3,FALSE),"")</f>
        <v/>
      </c>
      <c r="S397" s="22" t="str">
        <f>IFERROR(VLOOKUP($A397&amp;TEXT(S$3,"dd/mm/yyyy")&amp;$D$2,tbReporteAsistencia[[#All],[SerialDeBusqueda]:[FechaRegistro]],3,FALSE),"")</f>
        <v/>
      </c>
    </row>
    <row r="398" spans="4:19">
      <c r="D398" s="22" t="str">
        <f>IFERROR(VLOOKUP($A398&amp;TEXT(D$3,"dd/mm/yyyy")&amp;$D$2,tbReporteAsistencia[[#All],[SerialDeBusqueda]:[FechaRegistro]],3,FALSE),"")</f>
        <v/>
      </c>
      <c r="E398" s="22" t="str">
        <f>IFERROR(VLOOKUP($A398&amp;TEXT(E$3,"dd/mm/yyyy")&amp;$D$2,tbReporteAsistencia[[#All],[SerialDeBusqueda]:[FechaRegistro]],3,FALSE),"")</f>
        <v/>
      </c>
      <c r="F398" s="22" t="str">
        <f>IFERROR(VLOOKUP($A398&amp;TEXT(F$3,"dd/mm/yyyy")&amp;$D$2,tbReporteAsistencia[[#All],[SerialDeBusqueda]:[FechaRegistro]],3,FALSE),"")</f>
        <v/>
      </c>
      <c r="G398" s="22" t="str">
        <f>IFERROR(VLOOKUP($A398&amp;TEXT(G$3,"dd/mm/yyyy")&amp;$D$2,tbReporteAsistencia[[#All],[SerialDeBusqueda]:[FechaRegistro]],3,FALSE),"")</f>
        <v/>
      </c>
      <c r="H398" s="22" t="str">
        <f>IFERROR(VLOOKUP($A398&amp;TEXT(H$3,"dd/mm/yyyy")&amp;$D$2,tbReporteAsistencia[[#All],[SerialDeBusqueda]:[FechaRegistro]],3,FALSE),"")</f>
        <v/>
      </c>
      <c r="I398" s="22" t="str">
        <f>IFERROR(VLOOKUP($A398&amp;TEXT(I$3,"dd/mm/yyyy")&amp;$D$2,tbReporteAsistencia[[#All],[SerialDeBusqueda]:[FechaRegistro]],3,FALSE),"")</f>
        <v/>
      </c>
      <c r="J398" s="22" t="str">
        <f>IFERROR(VLOOKUP($A398&amp;TEXT(J$3,"dd/mm/yyyy")&amp;$D$2,tbReporteAsistencia[[#All],[SerialDeBusqueda]:[FechaRegistro]],3,FALSE),"")</f>
        <v/>
      </c>
      <c r="K398" s="22" t="str">
        <f>IFERROR(VLOOKUP($A398&amp;TEXT(K$3,"dd/mm/yyyy")&amp;$D$2,tbReporteAsistencia[[#All],[SerialDeBusqueda]:[FechaRegistro]],3,FALSE),"")</f>
        <v/>
      </c>
      <c r="L398" s="22" t="str">
        <f>IFERROR(VLOOKUP($A398&amp;TEXT(L$3,"dd/mm/yyyy")&amp;$D$2,tbReporteAsistencia[[#All],[SerialDeBusqueda]:[FechaRegistro]],3,FALSE),"")</f>
        <v/>
      </c>
      <c r="M398" s="22" t="str">
        <f>IFERROR(VLOOKUP($A398&amp;TEXT(M$3,"dd/mm/yyyy")&amp;$D$2,tbReporteAsistencia[[#All],[SerialDeBusqueda]:[FechaRegistro]],3,FALSE),"")</f>
        <v/>
      </c>
      <c r="N398" s="22" t="str">
        <f>IFERROR(VLOOKUP($A398&amp;TEXT(N$3,"dd/mm/yyyy")&amp;$D$2,tbReporteAsistencia[[#All],[SerialDeBusqueda]:[FechaRegistro]],3,FALSE),"")</f>
        <v/>
      </c>
      <c r="O398" s="22" t="str">
        <f>IFERROR(VLOOKUP($A398&amp;TEXT(O$3,"dd/mm/yyyy")&amp;$D$2,tbReporteAsistencia[[#All],[SerialDeBusqueda]:[FechaRegistro]],3,FALSE),"")</f>
        <v/>
      </c>
      <c r="P398" s="22" t="str">
        <f>IFERROR(VLOOKUP($A398&amp;TEXT(P$3,"dd/mm/yyyy")&amp;$D$2,tbReporteAsistencia[[#All],[SerialDeBusqueda]:[FechaRegistro]],3,FALSE),"")</f>
        <v/>
      </c>
      <c r="Q398" s="22" t="str">
        <f>IFERROR(VLOOKUP($A398&amp;TEXT(Q$3,"dd/mm/yyyy")&amp;$D$2,tbReporteAsistencia[[#All],[SerialDeBusqueda]:[FechaRegistro]],3,FALSE),"")</f>
        <v/>
      </c>
      <c r="R398" s="22" t="str">
        <f>IFERROR(VLOOKUP($A398&amp;TEXT(R$3,"dd/mm/yyyy")&amp;$D$2,tbReporteAsistencia[[#All],[SerialDeBusqueda]:[FechaRegistro]],3,FALSE),"")</f>
        <v/>
      </c>
      <c r="S398" s="22" t="str">
        <f>IFERROR(VLOOKUP($A398&amp;TEXT(S$3,"dd/mm/yyyy")&amp;$D$2,tbReporteAsistencia[[#All],[SerialDeBusqueda]:[FechaRegistro]],3,FALSE),"")</f>
        <v/>
      </c>
    </row>
    <row r="399" spans="4:19">
      <c r="D399" s="22" t="str">
        <f>IFERROR(VLOOKUP($A399&amp;TEXT(D$3,"dd/mm/yyyy")&amp;$D$2,tbReporteAsistencia[[#All],[SerialDeBusqueda]:[FechaRegistro]],3,FALSE),"")</f>
        <v/>
      </c>
      <c r="E399" s="22" t="str">
        <f>IFERROR(VLOOKUP($A399&amp;TEXT(E$3,"dd/mm/yyyy")&amp;$D$2,tbReporteAsistencia[[#All],[SerialDeBusqueda]:[FechaRegistro]],3,FALSE),"")</f>
        <v/>
      </c>
      <c r="F399" s="22" t="str">
        <f>IFERROR(VLOOKUP($A399&amp;TEXT(F$3,"dd/mm/yyyy")&amp;$D$2,tbReporteAsistencia[[#All],[SerialDeBusqueda]:[FechaRegistro]],3,FALSE),"")</f>
        <v/>
      </c>
      <c r="G399" s="22" t="str">
        <f>IFERROR(VLOOKUP($A399&amp;TEXT(G$3,"dd/mm/yyyy")&amp;$D$2,tbReporteAsistencia[[#All],[SerialDeBusqueda]:[FechaRegistro]],3,FALSE),"")</f>
        <v/>
      </c>
      <c r="H399" s="22" t="str">
        <f>IFERROR(VLOOKUP($A399&amp;TEXT(H$3,"dd/mm/yyyy")&amp;$D$2,tbReporteAsistencia[[#All],[SerialDeBusqueda]:[FechaRegistro]],3,FALSE),"")</f>
        <v/>
      </c>
      <c r="I399" s="22" t="str">
        <f>IFERROR(VLOOKUP($A399&amp;TEXT(I$3,"dd/mm/yyyy")&amp;$D$2,tbReporteAsistencia[[#All],[SerialDeBusqueda]:[FechaRegistro]],3,FALSE),"")</f>
        <v/>
      </c>
      <c r="J399" s="22" t="str">
        <f>IFERROR(VLOOKUP($A399&amp;TEXT(J$3,"dd/mm/yyyy")&amp;$D$2,tbReporteAsistencia[[#All],[SerialDeBusqueda]:[FechaRegistro]],3,FALSE),"")</f>
        <v/>
      </c>
      <c r="K399" s="22" t="str">
        <f>IFERROR(VLOOKUP($A399&amp;TEXT(K$3,"dd/mm/yyyy")&amp;$D$2,tbReporteAsistencia[[#All],[SerialDeBusqueda]:[FechaRegistro]],3,FALSE),"")</f>
        <v/>
      </c>
      <c r="L399" s="22" t="str">
        <f>IFERROR(VLOOKUP($A399&amp;TEXT(L$3,"dd/mm/yyyy")&amp;$D$2,tbReporteAsistencia[[#All],[SerialDeBusqueda]:[FechaRegistro]],3,FALSE),"")</f>
        <v/>
      </c>
      <c r="M399" s="22" t="str">
        <f>IFERROR(VLOOKUP($A399&amp;TEXT(M$3,"dd/mm/yyyy")&amp;$D$2,tbReporteAsistencia[[#All],[SerialDeBusqueda]:[FechaRegistro]],3,FALSE),"")</f>
        <v/>
      </c>
      <c r="N399" s="22" t="str">
        <f>IFERROR(VLOOKUP($A399&amp;TEXT(N$3,"dd/mm/yyyy")&amp;$D$2,tbReporteAsistencia[[#All],[SerialDeBusqueda]:[FechaRegistro]],3,FALSE),"")</f>
        <v/>
      </c>
      <c r="O399" s="22" t="str">
        <f>IFERROR(VLOOKUP($A399&amp;TEXT(O$3,"dd/mm/yyyy")&amp;$D$2,tbReporteAsistencia[[#All],[SerialDeBusqueda]:[FechaRegistro]],3,FALSE),"")</f>
        <v/>
      </c>
      <c r="P399" s="22" t="str">
        <f>IFERROR(VLOOKUP($A399&amp;TEXT(P$3,"dd/mm/yyyy")&amp;$D$2,tbReporteAsistencia[[#All],[SerialDeBusqueda]:[FechaRegistro]],3,FALSE),"")</f>
        <v/>
      </c>
      <c r="Q399" s="22" t="str">
        <f>IFERROR(VLOOKUP($A399&amp;TEXT(Q$3,"dd/mm/yyyy")&amp;$D$2,tbReporteAsistencia[[#All],[SerialDeBusqueda]:[FechaRegistro]],3,FALSE),"")</f>
        <v/>
      </c>
      <c r="R399" s="22" t="str">
        <f>IFERROR(VLOOKUP($A399&amp;TEXT(R$3,"dd/mm/yyyy")&amp;$D$2,tbReporteAsistencia[[#All],[SerialDeBusqueda]:[FechaRegistro]],3,FALSE),"")</f>
        <v/>
      </c>
      <c r="S399" s="22" t="str">
        <f>IFERROR(VLOOKUP($A399&amp;TEXT(S$3,"dd/mm/yyyy")&amp;$D$2,tbReporteAsistencia[[#All],[SerialDeBusqueda]:[FechaRegistro]],3,FALSE),"")</f>
        <v/>
      </c>
    </row>
    <row r="400" spans="4:19">
      <c r="D400" s="22" t="str">
        <f>IFERROR(VLOOKUP($A400&amp;TEXT(D$3,"dd/mm/yyyy")&amp;$D$2,tbReporteAsistencia[[#All],[SerialDeBusqueda]:[FechaRegistro]],3,FALSE),"")</f>
        <v/>
      </c>
      <c r="E400" s="22" t="str">
        <f>IFERROR(VLOOKUP($A400&amp;TEXT(E$3,"dd/mm/yyyy")&amp;$D$2,tbReporteAsistencia[[#All],[SerialDeBusqueda]:[FechaRegistro]],3,FALSE),"")</f>
        <v/>
      </c>
      <c r="F400" s="22" t="str">
        <f>IFERROR(VLOOKUP($A400&amp;TEXT(F$3,"dd/mm/yyyy")&amp;$D$2,tbReporteAsistencia[[#All],[SerialDeBusqueda]:[FechaRegistro]],3,FALSE),"")</f>
        <v/>
      </c>
      <c r="G400" s="22" t="str">
        <f>IFERROR(VLOOKUP($A400&amp;TEXT(G$3,"dd/mm/yyyy")&amp;$D$2,tbReporteAsistencia[[#All],[SerialDeBusqueda]:[FechaRegistro]],3,FALSE),"")</f>
        <v/>
      </c>
      <c r="H400" s="22" t="str">
        <f>IFERROR(VLOOKUP($A400&amp;TEXT(H$3,"dd/mm/yyyy")&amp;$D$2,tbReporteAsistencia[[#All],[SerialDeBusqueda]:[FechaRegistro]],3,FALSE),"")</f>
        <v/>
      </c>
      <c r="I400" s="22" t="str">
        <f>IFERROR(VLOOKUP($A400&amp;TEXT(I$3,"dd/mm/yyyy")&amp;$D$2,tbReporteAsistencia[[#All],[SerialDeBusqueda]:[FechaRegistro]],3,FALSE),"")</f>
        <v/>
      </c>
      <c r="J400" s="22" t="str">
        <f>IFERROR(VLOOKUP($A400&amp;TEXT(J$3,"dd/mm/yyyy")&amp;$D$2,tbReporteAsistencia[[#All],[SerialDeBusqueda]:[FechaRegistro]],3,FALSE),"")</f>
        <v/>
      </c>
      <c r="K400" s="22" t="str">
        <f>IFERROR(VLOOKUP($A400&amp;TEXT(K$3,"dd/mm/yyyy")&amp;$D$2,tbReporteAsistencia[[#All],[SerialDeBusqueda]:[FechaRegistro]],3,FALSE),"")</f>
        <v/>
      </c>
      <c r="L400" s="22" t="str">
        <f>IFERROR(VLOOKUP($A400&amp;TEXT(L$3,"dd/mm/yyyy")&amp;$D$2,tbReporteAsistencia[[#All],[SerialDeBusqueda]:[FechaRegistro]],3,FALSE),"")</f>
        <v/>
      </c>
      <c r="M400" s="22" t="str">
        <f>IFERROR(VLOOKUP($A400&amp;TEXT(M$3,"dd/mm/yyyy")&amp;$D$2,tbReporteAsistencia[[#All],[SerialDeBusqueda]:[FechaRegistro]],3,FALSE),"")</f>
        <v/>
      </c>
      <c r="N400" s="22" t="str">
        <f>IFERROR(VLOOKUP($A400&amp;TEXT(N$3,"dd/mm/yyyy")&amp;$D$2,tbReporteAsistencia[[#All],[SerialDeBusqueda]:[FechaRegistro]],3,FALSE),"")</f>
        <v/>
      </c>
      <c r="O400" s="22" t="str">
        <f>IFERROR(VLOOKUP($A400&amp;TEXT(O$3,"dd/mm/yyyy")&amp;$D$2,tbReporteAsistencia[[#All],[SerialDeBusqueda]:[FechaRegistro]],3,FALSE),"")</f>
        <v/>
      </c>
      <c r="P400" s="22" t="str">
        <f>IFERROR(VLOOKUP($A400&amp;TEXT(P$3,"dd/mm/yyyy")&amp;$D$2,tbReporteAsistencia[[#All],[SerialDeBusqueda]:[FechaRegistro]],3,FALSE),"")</f>
        <v/>
      </c>
      <c r="Q400" s="22" t="str">
        <f>IFERROR(VLOOKUP($A400&amp;TEXT(Q$3,"dd/mm/yyyy")&amp;$D$2,tbReporteAsistencia[[#All],[SerialDeBusqueda]:[FechaRegistro]],3,FALSE),"")</f>
        <v/>
      </c>
      <c r="R400" s="22" t="str">
        <f>IFERROR(VLOOKUP($A400&amp;TEXT(R$3,"dd/mm/yyyy")&amp;$D$2,tbReporteAsistencia[[#All],[SerialDeBusqueda]:[FechaRegistro]],3,FALSE),"")</f>
        <v/>
      </c>
      <c r="S400" s="22" t="str">
        <f>IFERROR(VLOOKUP($A400&amp;TEXT(S$3,"dd/mm/yyyy")&amp;$D$2,tbReporteAsistencia[[#All],[SerialDeBusqueda]:[FechaRegistro]],3,FALSE),"")</f>
        <v/>
      </c>
    </row>
    <row r="401" spans="4:19">
      <c r="D401" s="22" t="str">
        <f>IFERROR(VLOOKUP($A401&amp;TEXT(D$3,"dd/mm/yyyy")&amp;$D$2,tbReporteAsistencia[[#All],[SerialDeBusqueda]:[FechaRegistro]],3,FALSE),"")</f>
        <v/>
      </c>
      <c r="E401" s="22" t="str">
        <f>IFERROR(VLOOKUP($A401&amp;TEXT(E$3,"dd/mm/yyyy")&amp;$D$2,tbReporteAsistencia[[#All],[SerialDeBusqueda]:[FechaRegistro]],3,FALSE),"")</f>
        <v/>
      </c>
      <c r="F401" s="22" t="str">
        <f>IFERROR(VLOOKUP($A401&amp;TEXT(F$3,"dd/mm/yyyy")&amp;$D$2,tbReporteAsistencia[[#All],[SerialDeBusqueda]:[FechaRegistro]],3,FALSE),"")</f>
        <v/>
      </c>
      <c r="G401" s="22" t="str">
        <f>IFERROR(VLOOKUP($A401&amp;TEXT(G$3,"dd/mm/yyyy")&amp;$D$2,tbReporteAsistencia[[#All],[SerialDeBusqueda]:[FechaRegistro]],3,FALSE),"")</f>
        <v/>
      </c>
      <c r="H401" s="22" t="str">
        <f>IFERROR(VLOOKUP($A401&amp;TEXT(H$3,"dd/mm/yyyy")&amp;$D$2,tbReporteAsistencia[[#All],[SerialDeBusqueda]:[FechaRegistro]],3,FALSE),"")</f>
        <v/>
      </c>
      <c r="I401" s="22" t="str">
        <f>IFERROR(VLOOKUP($A401&amp;TEXT(I$3,"dd/mm/yyyy")&amp;$D$2,tbReporteAsistencia[[#All],[SerialDeBusqueda]:[FechaRegistro]],3,FALSE),"")</f>
        <v/>
      </c>
      <c r="J401" s="22" t="str">
        <f>IFERROR(VLOOKUP($A401&amp;TEXT(J$3,"dd/mm/yyyy")&amp;$D$2,tbReporteAsistencia[[#All],[SerialDeBusqueda]:[FechaRegistro]],3,FALSE),"")</f>
        <v/>
      </c>
      <c r="K401" s="22" t="str">
        <f>IFERROR(VLOOKUP($A401&amp;TEXT(K$3,"dd/mm/yyyy")&amp;$D$2,tbReporteAsistencia[[#All],[SerialDeBusqueda]:[FechaRegistro]],3,FALSE),"")</f>
        <v/>
      </c>
      <c r="L401" s="22" t="str">
        <f>IFERROR(VLOOKUP($A401&amp;TEXT(L$3,"dd/mm/yyyy")&amp;$D$2,tbReporteAsistencia[[#All],[SerialDeBusqueda]:[FechaRegistro]],3,FALSE),"")</f>
        <v/>
      </c>
      <c r="M401" s="22" t="str">
        <f>IFERROR(VLOOKUP($A401&amp;TEXT(M$3,"dd/mm/yyyy")&amp;$D$2,tbReporteAsistencia[[#All],[SerialDeBusqueda]:[FechaRegistro]],3,FALSE),"")</f>
        <v/>
      </c>
      <c r="N401" s="22" t="str">
        <f>IFERROR(VLOOKUP($A401&amp;TEXT(N$3,"dd/mm/yyyy")&amp;$D$2,tbReporteAsistencia[[#All],[SerialDeBusqueda]:[FechaRegistro]],3,FALSE),"")</f>
        <v/>
      </c>
      <c r="O401" s="22" t="str">
        <f>IFERROR(VLOOKUP($A401&amp;TEXT(O$3,"dd/mm/yyyy")&amp;$D$2,tbReporteAsistencia[[#All],[SerialDeBusqueda]:[FechaRegistro]],3,FALSE),"")</f>
        <v/>
      </c>
      <c r="P401" s="22" t="str">
        <f>IFERROR(VLOOKUP($A401&amp;TEXT(P$3,"dd/mm/yyyy")&amp;$D$2,tbReporteAsistencia[[#All],[SerialDeBusqueda]:[FechaRegistro]],3,FALSE),"")</f>
        <v/>
      </c>
      <c r="Q401" s="22" t="str">
        <f>IFERROR(VLOOKUP($A401&amp;TEXT(Q$3,"dd/mm/yyyy")&amp;$D$2,tbReporteAsistencia[[#All],[SerialDeBusqueda]:[FechaRegistro]],3,FALSE),"")</f>
        <v/>
      </c>
      <c r="R401" s="22" t="str">
        <f>IFERROR(VLOOKUP($A401&amp;TEXT(R$3,"dd/mm/yyyy")&amp;$D$2,tbReporteAsistencia[[#All],[SerialDeBusqueda]:[FechaRegistro]],3,FALSE),"")</f>
        <v/>
      </c>
      <c r="S401" s="22" t="str">
        <f>IFERROR(VLOOKUP($A401&amp;TEXT(S$3,"dd/mm/yyyy")&amp;$D$2,tbReporteAsistencia[[#All],[SerialDeBusqueda]:[FechaRegistro]],3,FALSE),"")</f>
        <v/>
      </c>
    </row>
    <row r="402" spans="4:19">
      <c r="D402" s="22" t="str">
        <f>IFERROR(VLOOKUP($A402&amp;TEXT(D$3,"dd/mm/yyyy")&amp;$D$2,tbReporteAsistencia[[#All],[SerialDeBusqueda]:[FechaRegistro]],3,FALSE),"")</f>
        <v/>
      </c>
      <c r="E402" s="22" t="str">
        <f>IFERROR(VLOOKUP($A402&amp;TEXT(E$3,"dd/mm/yyyy")&amp;$D$2,tbReporteAsistencia[[#All],[SerialDeBusqueda]:[FechaRegistro]],3,FALSE),"")</f>
        <v/>
      </c>
      <c r="F402" s="22" t="str">
        <f>IFERROR(VLOOKUP($A402&amp;TEXT(F$3,"dd/mm/yyyy")&amp;$D$2,tbReporteAsistencia[[#All],[SerialDeBusqueda]:[FechaRegistro]],3,FALSE),"")</f>
        <v/>
      </c>
      <c r="G402" s="22" t="str">
        <f>IFERROR(VLOOKUP($A402&amp;TEXT(G$3,"dd/mm/yyyy")&amp;$D$2,tbReporteAsistencia[[#All],[SerialDeBusqueda]:[FechaRegistro]],3,FALSE),"")</f>
        <v/>
      </c>
      <c r="H402" s="22" t="str">
        <f>IFERROR(VLOOKUP($A402&amp;TEXT(H$3,"dd/mm/yyyy")&amp;$D$2,tbReporteAsistencia[[#All],[SerialDeBusqueda]:[FechaRegistro]],3,FALSE),"")</f>
        <v/>
      </c>
      <c r="I402" s="22" t="str">
        <f>IFERROR(VLOOKUP($A402&amp;TEXT(I$3,"dd/mm/yyyy")&amp;$D$2,tbReporteAsistencia[[#All],[SerialDeBusqueda]:[FechaRegistro]],3,FALSE),"")</f>
        <v/>
      </c>
      <c r="J402" s="22" t="str">
        <f>IFERROR(VLOOKUP($A402&amp;TEXT(J$3,"dd/mm/yyyy")&amp;$D$2,tbReporteAsistencia[[#All],[SerialDeBusqueda]:[FechaRegistro]],3,FALSE),"")</f>
        <v/>
      </c>
      <c r="K402" s="22" t="str">
        <f>IFERROR(VLOOKUP($A402&amp;TEXT(K$3,"dd/mm/yyyy")&amp;$D$2,tbReporteAsistencia[[#All],[SerialDeBusqueda]:[FechaRegistro]],3,FALSE),"")</f>
        <v/>
      </c>
      <c r="L402" s="22" t="str">
        <f>IFERROR(VLOOKUP($A402&amp;TEXT(L$3,"dd/mm/yyyy")&amp;$D$2,tbReporteAsistencia[[#All],[SerialDeBusqueda]:[FechaRegistro]],3,FALSE),"")</f>
        <v/>
      </c>
      <c r="M402" s="22" t="str">
        <f>IFERROR(VLOOKUP($A402&amp;TEXT(M$3,"dd/mm/yyyy")&amp;$D$2,tbReporteAsistencia[[#All],[SerialDeBusqueda]:[FechaRegistro]],3,FALSE),"")</f>
        <v/>
      </c>
      <c r="N402" s="22" t="str">
        <f>IFERROR(VLOOKUP($A402&amp;TEXT(N$3,"dd/mm/yyyy")&amp;$D$2,tbReporteAsistencia[[#All],[SerialDeBusqueda]:[FechaRegistro]],3,FALSE),"")</f>
        <v/>
      </c>
      <c r="O402" s="22" t="str">
        <f>IFERROR(VLOOKUP($A402&amp;TEXT(O$3,"dd/mm/yyyy")&amp;$D$2,tbReporteAsistencia[[#All],[SerialDeBusqueda]:[FechaRegistro]],3,FALSE),"")</f>
        <v/>
      </c>
      <c r="P402" s="22" t="str">
        <f>IFERROR(VLOOKUP($A402&amp;TEXT(P$3,"dd/mm/yyyy")&amp;$D$2,tbReporteAsistencia[[#All],[SerialDeBusqueda]:[FechaRegistro]],3,FALSE),"")</f>
        <v/>
      </c>
      <c r="Q402" s="22" t="str">
        <f>IFERROR(VLOOKUP($A402&amp;TEXT(Q$3,"dd/mm/yyyy")&amp;$D$2,tbReporteAsistencia[[#All],[SerialDeBusqueda]:[FechaRegistro]],3,FALSE),"")</f>
        <v/>
      </c>
      <c r="R402" s="22" t="str">
        <f>IFERROR(VLOOKUP($A402&amp;TEXT(R$3,"dd/mm/yyyy")&amp;$D$2,tbReporteAsistencia[[#All],[SerialDeBusqueda]:[FechaRegistro]],3,FALSE),"")</f>
        <v/>
      </c>
      <c r="S402" s="22" t="str">
        <f>IFERROR(VLOOKUP($A402&amp;TEXT(S$3,"dd/mm/yyyy")&amp;$D$2,tbReporteAsistencia[[#All],[SerialDeBusqueda]:[FechaRegistro]],3,FALSE),"")</f>
        <v/>
      </c>
    </row>
    <row r="403" spans="4:19">
      <c r="D403" s="22" t="str">
        <f>IFERROR(VLOOKUP($A403&amp;TEXT(D$3,"dd/mm/yyyy")&amp;$D$2,tbReporteAsistencia[[#All],[SerialDeBusqueda]:[FechaRegistro]],3,FALSE),"")</f>
        <v/>
      </c>
      <c r="E403" s="22" t="str">
        <f>IFERROR(VLOOKUP($A403&amp;TEXT(E$3,"dd/mm/yyyy")&amp;$D$2,tbReporteAsistencia[[#All],[SerialDeBusqueda]:[FechaRegistro]],3,FALSE),"")</f>
        <v/>
      </c>
      <c r="F403" s="22" t="str">
        <f>IFERROR(VLOOKUP($A403&amp;TEXT(F$3,"dd/mm/yyyy")&amp;$D$2,tbReporteAsistencia[[#All],[SerialDeBusqueda]:[FechaRegistro]],3,FALSE),"")</f>
        <v/>
      </c>
      <c r="G403" s="22" t="str">
        <f>IFERROR(VLOOKUP($A403&amp;TEXT(G$3,"dd/mm/yyyy")&amp;$D$2,tbReporteAsistencia[[#All],[SerialDeBusqueda]:[FechaRegistro]],3,FALSE),"")</f>
        <v/>
      </c>
      <c r="H403" s="22" t="str">
        <f>IFERROR(VLOOKUP($A403&amp;TEXT(H$3,"dd/mm/yyyy")&amp;$D$2,tbReporteAsistencia[[#All],[SerialDeBusqueda]:[FechaRegistro]],3,FALSE),"")</f>
        <v/>
      </c>
      <c r="I403" s="22" t="str">
        <f>IFERROR(VLOOKUP($A403&amp;TEXT(I$3,"dd/mm/yyyy")&amp;$D$2,tbReporteAsistencia[[#All],[SerialDeBusqueda]:[FechaRegistro]],3,FALSE),"")</f>
        <v/>
      </c>
      <c r="J403" s="22" t="str">
        <f>IFERROR(VLOOKUP($A403&amp;TEXT(J$3,"dd/mm/yyyy")&amp;$D$2,tbReporteAsistencia[[#All],[SerialDeBusqueda]:[FechaRegistro]],3,FALSE),"")</f>
        <v/>
      </c>
      <c r="K403" s="22" t="str">
        <f>IFERROR(VLOOKUP($A403&amp;TEXT(K$3,"dd/mm/yyyy")&amp;$D$2,tbReporteAsistencia[[#All],[SerialDeBusqueda]:[FechaRegistro]],3,FALSE),"")</f>
        <v/>
      </c>
      <c r="L403" s="22" t="str">
        <f>IFERROR(VLOOKUP($A403&amp;TEXT(L$3,"dd/mm/yyyy")&amp;$D$2,tbReporteAsistencia[[#All],[SerialDeBusqueda]:[FechaRegistro]],3,FALSE),"")</f>
        <v/>
      </c>
      <c r="M403" s="22" t="str">
        <f>IFERROR(VLOOKUP($A403&amp;TEXT(M$3,"dd/mm/yyyy")&amp;$D$2,tbReporteAsistencia[[#All],[SerialDeBusqueda]:[FechaRegistro]],3,FALSE),"")</f>
        <v/>
      </c>
      <c r="N403" s="22" t="str">
        <f>IFERROR(VLOOKUP($A403&amp;TEXT(N$3,"dd/mm/yyyy")&amp;$D$2,tbReporteAsistencia[[#All],[SerialDeBusqueda]:[FechaRegistro]],3,FALSE),"")</f>
        <v/>
      </c>
      <c r="O403" s="22" t="str">
        <f>IFERROR(VLOOKUP($A403&amp;TEXT(O$3,"dd/mm/yyyy")&amp;$D$2,tbReporteAsistencia[[#All],[SerialDeBusqueda]:[FechaRegistro]],3,FALSE),"")</f>
        <v/>
      </c>
      <c r="P403" s="22" t="str">
        <f>IFERROR(VLOOKUP($A403&amp;TEXT(P$3,"dd/mm/yyyy")&amp;$D$2,tbReporteAsistencia[[#All],[SerialDeBusqueda]:[FechaRegistro]],3,FALSE),"")</f>
        <v/>
      </c>
      <c r="Q403" s="22" t="str">
        <f>IFERROR(VLOOKUP($A403&amp;TEXT(Q$3,"dd/mm/yyyy")&amp;$D$2,tbReporteAsistencia[[#All],[SerialDeBusqueda]:[FechaRegistro]],3,FALSE),"")</f>
        <v/>
      </c>
      <c r="R403" s="22" t="str">
        <f>IFERROR(VLOOKUP($A403&amp;TEXT(R$3,"dd/mm/yyyy")&amp;$D$2,tbReporteAsistencia[[#All],[SerialDeBusqueda]:[FechaRegistro]],3,FALSE),"")</f>
        <v/>
      </c>
      <c r="S403" s="22" t="str">
        <f>IFERROR(VLOOKUP($A403&amp;TEXT(S$3,"dd/mm/yyyy")&amp;$D$2,tbReporteAsistencia[[#All],[SerialDeBusqueda]:[FechaRegistro]],3,FALSE),"")</f>
        <v/>
      </c>
    </row>
    <row r="404" spans="4:19">
      <c r="D404" s="22" t="str">
        <f>IFERROR(VLOOKUP($A404&amp;TEXT(D$3,"dd/mm/yyyy")&amp;$D$2,tbReporteAsistencia[[#All],[SerialDeBusqueda]:[FechaRegistro]],3,FALSE),"")</f>
        <v/>
      </c>
      <c r="E404" s="22" t="str">
        <f>IFERROR(VLOOKUP($A404&amp;TEXT(E$3,"dd/mm/yyyy")&amp;$D$2,tbReporteAsistencia[[#All],[SerialDeBusqueda]:[FechaRegistro]],3,FALSE),"")</f>
        <v/>
      </c>
      <c r="F404" s="22" t="str">
        <f>IFERROR(VLOOKUP($A404&amp;TEXT(F$3,"dd/mm/yyyy")&amp;$D$2,tbReporteAsistencia[[#All],[SerialDeBusqueda]:[FechaRegistro]],3,FALSE),"")</f>
        <v/>
      </c>
      <c r="G404" s="22" t="str">
        <f>IFERROR(VLOOKUP($A404&amp;TEXT(G$3,"dd/mm/yyyy")&amp;$D$2,tbReporteAsistencia[[#All],[SerialDeBusqueda]:[FechaRegistro]],3,FALSE),"")</f>
        <v/>
      </c>
      <c r="H404" s="22" t="str">
        <f>IFERROR(VLOOKUP($A404&amp;TEXT(H$3,"dd/mm/yyyy")&amp;$D$2,tbReporteAsistencia[[#All],[SerialDeBusqueda]:[FechaRegistro]],3,FALSE),"")</f>
        <v/>
      </c>
      <c r="I404" s="22" t="str">
        <f>IFERROR(VLOOKUP($A404&amp;TEXT(I$3,"dd/mm/yyyy")&amp;$D$2,tbReporteAsistencia[[#All],[SerialDeBusqueda]:[FechaRegistro]],3,FALSE),"")</f>
        <v/>
      </c>
      <c r="J404" s="22" t="str">
        <f>IFERROR(VLOOKUP($A404&amp;TEXT(J$3,"dd/mm/yyyy")&amp;$D$2,tbReporteAsistencia[[#All],[SerialDeBusqueda]:[FechaRegistro]],3,FALSE),"")</f>
        <v/>
      </c>
      <c r="K404" s="22" t="str">
        <f>IFERROR(VLOOKUP($A404&amp;TEXT(K$3,"dd/mm/yyyy")&amp;$D$2,tbReporteAsistencia[[#All],[SerialDeBusqueda]:[FechaRegistro]],3,FALSE),"")</f>
        <v/>
      </c>
      <c r="L404" s="22" t="str">
        <f>IFERROR(VLOOKUP($A404&amp;TEXT(L$3,"dd/mm/yyyy")&amp;$D$2,tbReporteAsistencia[[#All],[SerialDeBusqueda]:[FechaRegistro]],3,FALSE),"")</f>
        <v/>
      </c>
      <c r="M404" s="22" t="str">
        <f>IFERROR(VLOOKUP($A404&amp;TEXT(M$3,"dd/mm/yyyy")&amp;$D$2,tbReporteAsistencia[[#All],[SerialDeBusqueda]:[FechaRegistro]],3,FALSE),"")</f>
        <v/>
      </c>
      <c r="N404" s="22" t="str">
        <f>IFERROR(VLOOKUP($A404&amp;TEXT(N$3,"dd/mm/yyyy")&amp;$D$2,tbReporteAsistencia[[#All],[SerialDeBusqueda]:[FechaRegistro]],3,FALSE),"")</f>
        <v/>
      </c>
      <c r="O404" s="22" t="str">
        <f>IFERROR(VLOOKUP($A404&amp;TEXT(O$3,"dd/mm/yyyy")&amp;$D$2,tbReporteAsistencia[[#All],[SerialDeBusqueda]:[FechaRegistro]],3,FALSE),"")</f>
        <v/>
      </c>
      <c r="P404" s="22" t="str">
        <f>IFERROR(VLOOKUP($A404&amp;TEXT(P$3,"dd/mm/yyyy")&amp;$D$2,tbReporteAsistencia[[#All],[SerialDeBusqueda]:[FechaRegistro]],3,FALSE),"")</f>
        <v/>
      </c>
      <c r="Q404" s="22" t="str">
        <f>IFERROR(VLOOKUP($A404&amp;TEXT(Q$3,"dd/mm/yyyy")&amp;$D$2,tbReporteAsistencia[[#All],[SerialDeBusqueda]:[FechaRegistro]],3,FALSE),"")</f>
        <v/>
      </c>
      <c r="R404" s="22" t="str">
        <f>IFERROR(VLOOKUP($A404&amp;TEXT(R$3,"dd/mm/yyyy")&amp;$D$2,tbReporteAsistencia[[#All],[SerialDeBusqueda]:[FechaRegistro]],3,FALSE),"")</f>
        <v/>
      </c>
      <c r="S404" s="22" t="str">
        <f>IFERROR(VLOOKUP($A404&amp;TEXT(S$3,"dd/mm/yyyy")&amp;$D$2,tbReporteAsistencia[[#All],[SerialDeBusqueda]:[FechaRegistro]],3,FALSE),"")</f>
        <v/>
      </c>
    </row>
    <row r="405" spans="4:19">
      <c r="D405" s="22" t="str">
        <f>IFERROR(VLOOKUP($A405&amp;TEXT(D$3,"dd/mm/yyyy")&amp;$D$2,tbReporteAsistencia[[#All],[SerialDeBusqueda]:[FechaRegistro]],3,FALSE),"")</f>
        <v/>
      </c>
      <c r="E405" s="22" t="str">
        <f>IFERROR(VLOOKUP($A405&amp;TEXT(E$3,"dd/mm/yyyy")&amp;$D$2,tbReporteAsistencia[[#All],[SerialDeBusqueda]:[FechaRegistro]],3,FALSE),"")</f>
        <v/>
      </c>
      <c r="F405" s="22" t="str">
        <f>IFERROR(VLOOKUP($A405&amp;TEXT(F$3,"dd/mm/yyyy")&amp;$D$2,tbReporteAsistencia[[#All],[SerialDeBusqueda]:[FechaRegistro]],3,FALSE),"")</f>
        <v/>
      </c>
      <c r="G405" s="22" t="str">
        <f>IFERROR(VLOOKUP($A405&amp;TEXT(G$3,"dd/mm/yyyy")&amp;$D$2,tbReporteAsistencia[[#All],[SerialDeBusqueda]:[FechaRegistro]],3,FALSE),"")</f>
        <v/>
      </c>
      <c r="H405" s="22" t="str">
        <f>IFERROR(VLOOKUP($A405&amp;TEXT(H$3,"dd/mm/yyyy")&amp;$D$2,tbReporteAsistencia[[#All],[SerialDeBusqueda]:[FechaRegistro]],3,FALSE),"")</f>
        <v/>
      </c>
      <c r="I405" s="22" t="str">
        <f>IFERROR(VLOOKUP($A405&amp;TEXT(I$3,"dd/mm/yyyy")&amp;$D$2,tbReporteAsistencia[[#All],[SerialDeBusqueda]:[FechaRegistro]],3,FALSE),"")</f>
        <v/>
      </c>
      <c r="J405" s="22" t="str">
        <f>IFERROR(VLOOKUP($A405&amp;TEXT(J$3,"dd/mm/yyyy")&amp;$D$2,tbReporteAsistencia[[#All],[SerialDeBusqueda]:[FechaRegistro]],3,FALSE),"")</f>
        <v/>
      </c>
      <c r="K405" s="22" t="str">
        <f>IFERROR(VLOOKUP($A405&amp;TEXT(K$3,"dd/mm/yyyy")&amp;$D$2,tbReporteAsistencia[[#All],[SerialDeBusqueda]:[FechaRegistro]],3,FALSE),"")</f>
        <v/>
      </c>
      <c r="L405" s="22" t="str">
        <f>IFERROR(VLOOKUP($A405&amp;TEXT(L$3,"dd/mm/yyyy")&amp;$D$2,tbReporteAsistencia[[#All],[SerialDeBusqueda]:[FechaRegistro]],3,FALSE),"")</f>
        <v/>
      </c>
      <c r="M405" s="22" t="str">
        <f>IFERROR(VLOOKUP($A405&amp;TEXT(M$3,"dd/mm/yyyy")&amp;$D$2,tbReporteAsistencia[[#All],[SerialDeBusqueda]:[FechaRegistro]],3,FALSE),"")</f>
        <v/>
      </c>
      <c r="N405" s="22" t="str">
        <f>IFERROR(VLOOKUP($A405&amp;TEXT(N$3,"dd/mm/yyyy")&amp;$D$2,tbReporteAsistencia[[#All],[SerialDeBusqueda]:[FechaRegistro]],3,FALSE),"")</f>
        <v/>
      </c>
      <c r="O405" s="22" t="str">
        <f>IFERROR(VLOOKUP($A405&amp;TEXT(O$3,"dd/mm/yyyy")&amp;$D$2,tbReporteAsistencia[[#All],[SerialDeBusqueda]:[FechaRegistro]],3,FALSE),"")</f>
        <v/>
      </c>
      <c r="P405" s="22" t="str">
        <f>IFERROR(VLOOKUP($A405&amp;TEXT(P$3,"dd/mm/yyyy")&amp;$D$2,tbReporteAsistencia[[#All],[SerialDeBusqueda]:[FechaRegistro]],3,FALSE),"")</f>
        <v/>
      </c>
      <c r="Q405" s="22" t="str">
        <f>IFERROR(VLOOKUP($A405&amp;TEXT(Q$3,"dd/mm/yyyy")&amp;$D$2,tbReporteAsistencia[[#All],[SerialDeBusqueda]:[FechaRegistro]],3,FALSE),"")</f>
        <v/>
      </c>
      <c r="R405" s="22" t="str">
        <f>IFERROR(VLOOKUP($A405&amp;TEXT(R$3,"dd/mm/yyyy")&amp;$D$2,tbReporteAsistencia[[#All],[SerialDeBusqueda]:[FechaRegistro]],3,FALSE),"")</f>
        <v/>
      </c>
      <c r="S405" s="22" t="str">
        <f>IFERROR(VLOOKUP($A405&amp;TEXT(S$3,"dd/mm/yyyy")&amp;$D$2,tbReporteAsistencia[[#All],[SerialDeBusqueda]:[FechaRegistro]],3,FALSE),"")</f>
        <v/>
      </c>
    </row>
    <row r="406" spans="4:19">
      <c r="D406" s="22" t="str">
        <f>IFERROR(VLOOKUP($A406&amp;TEXT(D$3,"dd/mm/yyyy")&amp;$D$2,tbReporteAsistencia[[#All],[SerialDeBusqueda]:[FechaRegistro]],3,FALSE),"")</f>
        <v/>
      </c>
      <c r="E406" s="22" t="str">
        <f>IFERROR(VLOOKUP($A406&amp;TEXT(E$3,"dd/mm/yyyy")&amp;$D$2,tbReporteAsistencia[[#All],[SerialDeBusqueda]:[FechaRegistro]],3,FALSE),"")</f>
        <v/>
      </c>
      <c r="F406" s="22" t="str">
        <f>IFERROR(VLOOKUP($A406&amp;TEXT(F$3,"dd/mm/yyyy")&amp;$D$2,tbReporteAsistencia[[#All],[SerialDeBusqueda]:[FechaRegistro]],3,FALSE),"")</f>
        <v/>
      </c>
      <c r="G406" s="22" t="str">
        <f>IFERROR(VLOOKUP($A406&amp;TEXT(G$3,"dd/mm/yyyy")&amp;$D$2,tbReporteAsistencia[[#All],[SerialDeBusqueda]:[FechaRegistro]],3,FALSE),"")</f>
        <v/>
      </c>
      <c r="H406" s="22" t="str">
        <f>IFERROR(VLOOKUP($A406&amp;TEXT(H$3,"dd/mm/yyyy")&amp;$D$2,tbReporteAsistencia[[#All],[SerialDeBusqueda]:[FechaRegistro]],3,FALSE),"")</f>
        <v/>
      </c>
      <c r="I406" s="22" t="str">
        <f>IFERROR(VLOOKUP($A406&amp;TEXT(I$3,"dd/mm/yyyy")&amp;$D$2,tbReporteAsistencia[[#All],[SerialDeBusqueda]:[FechaRegistro]],3,FALSE),"")</f>
        <v/>
      </c>
      <c r="J406" s="22" t="str">
        <f>IFERROR(VLOOKUP($A406&amp;TEXT(J$3,"dd/mm/yyyy")&amp;$D$2,tbReporteAsistencia[[#All],[SerialDeBusqueda]:[FechaRegistro]],3,FALSE),"")</f>
        <v/>
      </c>
      <c r="K406" s="22" t="str">
        <f>IFERROR(VLOOKUP($A406&amp;TEXT(K$3,"dd/mm/yyyy")&amp;$D$2,tbReporteAsistencia[[#All],[SerialDeBusqueda]:[FechaRegistro]],3,FALSE),"")</f>
        <v/>
      </c>
      <c r="L406" s="22" t="str">
        <f>IFERROR(VLOOKUP($A406&amp;TEXT(L$3,"dd/mm/yyyy")&amp;$D$2,tbReporteAsistencia[[#All],[SerialDeBusqueda]:[FechaRegistro]],3,FALSE),"")</f>
        <v/>
      </c>
      <c r="M406" s="22" t="str">
        <f>IFERROR(VLOOKUP($A406&amp;TEXT(M$3,"dd/mm/yyyy")&amp;$D$2,tbReporteAsistencia[[#All],[SerialDeBusqueda]:[FechaRegistro]],3,FALSE),"")</f>
        <v/>
      </c>
      <c r="N406" s="22" t="str">
        <f>IFERROR(VLOOKUP($A406&amp;TEXT(N$3,"dd/mm/yyyy")&amp;$D$2,tbReporteAsistencia[[#All],[SerialDeBusqueda]:[FechaRegistro]],3,FALSE),"")</f>
        <v/>
      </c>
      <c r="O406" s="22" t="str">
        <f>IFERROR(VLOOKUP($A406&amp;TEXT(O$3,"dd/mm/yyyy")&amp;$D$2,tbReporteAsistencia[[#All],[SerialDeBusqueda]:[FechaRegistro]],3,FALSE),"")</f>
        <v/>
      </c>
      <c r="P406" s="22" t="str">
        <f>IFERROR(VLOOKUP($A406&amp;TEXT(P$3,"dd/mm/yyyy")&amp;$D$2,tbReporteAsistencia[[#All],[SerialDeBusqueda]:[FechaRegistro]],3,FALSE),"")</f>
        <v/>
      </c>
      <c r="Q406" s="22" t="str">
        <f>IFERROR(VLOOKUP($A406&amp;TEXT(Q$3,"dd/mm/yyyy")&amp;$D$2,tbReporteAsistencia[[#All],[SerialDeBusqueda]:[FechaRegistro]],3,FALSE),"")</f>
        <v/>
      </c>
      <c r="R406" s="22" t="str">
        <f>IFERROR(VLOOKUP($A406&amp;TEXT(R$3,"dd/mm/yyyy")&amp;$D$2,tbReporteAsistencia[[#All],[SerialDeBusqueda]:[FechaRegistro]],3,FALSE),"")</f>
        <v/>
      </c>
      <c r="S406" s="22" t="str">
        <f>IFERROR(VLOOKUP($A406&amp;TEXT(S$3,"dd/mm/yyyy")&amp;$D$2,tbReporteAsistencia[[#All],[SerialDeBusqueda]:[FechaRegistro]],3,FALSE),"")</f>
        <v/>
      </c>
    </row>
    <row r="407" spans="4:19">
      <c r="D407" s="22" t="str">
        <f>IFERROR(VLOOKUP($A407&amp;TEXT(D$3,"dd/mm/yyyy")&amp;$D$2,tbReporteAsistencia[[#All],[SerialDeBusqueda]:[FechaRegistro]],3,FALSE),"")</f>
        <v/>
      </c>
      <c r="E407" s="22" t="str">
        <f>IFERROR(VLOOKUP($A407&amp;TEXT(E$3,"dd/mm/yyyy")&amp;$D$2,tbReporteAsistencia[[#All],[SerialDeBusqueda]:[FechaRegistro]],3,FALSE),"")</f>
        <v/>
      </c>
      <c r="F407" s="22" t="str">
        <f>IFERROR(VLOOKUP($A407&amp;TEXT(F$3,"dd/mm/yyyy")&amp;$D$2,tbReporteAsistencia[[#All],[SerialDeBusqueda]:[FechaRegistro]],3,FALSE),"")</f>
        <v/>
      </c>
      <c r="G407" s="22" t="str">
        <f>IFERROR(VLOOKUP($A407&amp;TEXT(G$3,"dd/mm/yyyy")&amp;$D$2,tbReporteAsistencia[[#All],[SerialDeBusqueda]:[FechaRegistro]],3,FALSE),"")</f>
        <v/>
      </c>
      <c r="H407" s="22" t="str">
        <f>IFERROR(VLOOKUP($A407&amp;TEXT(H$3,"dd/mm/yyyy")&amp;$D$2,tbReporteAsistencia[[#All],[SerialDeBusqueda]:[FechaRegistro]],3,FALSE),"")</f>
        <v/>
      </c>
      <c r="I407" s="22" t="str">
        <f>IFERROR(VLOOKUP($A407&amp;TEXT(I$3,"dd/mm/yyyy")&amp;$D$2,tbReporteAsistencia[[#All],[SerialDeBusqueda]:[FechaRegistro]],3,FALSE),"")</f>
        <v/>
      </c>
      <c r="J407" s="22" t="str">
        <f>IFERROR(VLOOKUP($A407&amp;TEXT(J$3,"dd/mm/yyyy")&amp;$D$2,tbReporteAsistencia[[#All],[SerialDeBusqueda]:[FechaRegistro]],3,FALSE),"")</f>
        <v/>
      </c>
      <c r="K407" s="22" t="str">
        <f>IFERROR(VLOOKUP($A407&amp;TEXT(K$3,"dd/mm/yyyy")&amp;$D$2,tbReporteAsistencia[[#All],[SerialDeBusqueda]:[FechaRegistro]],3,FALSE),"")</f>
        <v/>
      </c>
      <c r="L407" s="22" t="str">
        <f>IFERROR(VLOOKUP($A407&amp;TEXT(L$3,"dd/mm/yyyy")&amp;$D$2,tbReporteAsistencia[[#All],[SerialDeBusqueda]:[FechaRegistro]],3,FALSE),"")</f>
        <v/>
      </c>
      <c r="M407" s="22" t="str">
        <f>IFERROR(VLOOKUP($A407&amp;TEXT(M$3,"dd/mm/yyyy")&amp;$D$2,tbReporteAsistencia[[#All],[SerialDeBusqueda]:[FechaRegistro]],3,FALSE),"")</f>
        <v/>
      </c>
      <c r="N407" s="22" t="str">
        <f>IFERROR(VLOOKUP($A407&amp;TEXT(N$3,"dd/mm/yyyy")&amp;$D$2,tbReporteAsistencia[[#All],[SerialDeBusqueda]:[FechaRegistro]],3,FALSE),"")</f>
        <v/>
      </c>
      <c r="O407" s="22" t="str">
        <f>IFERROR(VLOOKUP($A407&amp;TEXT(O$3,"dd/mm/yyyy")&amp;$D$2,tbReporteAsistencia[[#All],[SerialDeBusqueda]:[FechaRegistro]],3,FALSE),"")</f>
        <v/>
      </c>
      <c r="P407" s="22" t="str">
        <f>IFERROR(VLOOKUP($A407&amp;TEXT(P$3,"dd/mm/yyyy")&amp;$D$2,tbReporteAsistencia[[#All],[SerialDeBusqueda]:[FechaRegistro]],3,FALSE),"")</f>
        <v/>
      </c>
      <c r="Q407" s="22" t="str">
        <f>IFERROR(VLOOKUP($A407&amp;TEXT(Q$3,"dd/mm/yyyy")&amp;$D$2,tbReporteAsistencia[[#All],[SerialDeBusqueda]:[FechaRegistro]],3,FALSE),"")</f>
        <v/>
      </c>
      <c r="R407" s="22" t="str">
        <f>IFERROR(VLOOKUP($A407&amp;TEXT(R$3,"dd/mm/yyyy")&amp;$D$2,tbReporteAsistencia[[#All],[SerialDeBusqueda]:[FechaRegistro]],3,FALSE),"")</f>
        <v/>
      </c>
      <c r="S407" s="22" t="str">
        <f>IFERROR(VLOOKUP($A407&amp;TEXT(S$3,"dd/mm/yyyy")&amp;$D$2,tbReporteAsistencia[[#All],[SerialDeBusqueda]:[FechaRegistro]],3,FALSE),"")</f>
        <v/>
      </c>
    </row>
    <row r="408" spans="4:19">
      <c r="D408" s="22" t="str">
        <f>IFERROR(VLOOKUP($A408&amp;TEXT(D$3,"dd/mm/yyyy")&amp;$D$2,tbReporteAsistencia[[#All],[SerialDeBusqueda]:[FechaRegistro]],3,FALSE),"")</f>
        <v/>
      </c>
      <c r="E408" s="22" t="str">
        <f>IFERROR(VLOOKUP($A408&amp;TEXT(E$3,"dd/mm/yyyy")&amp;$D$2,tbReporteAsistencia[[#All],[SerialDeBusqueda]:[FechaRegistro]],3,FALSE),"")</f>
        <v/>
      </c>
      <c r="F408" s="22" t="str">
        <f>IFERROR(VLOOKUP($A408&amp;TEXT(F$3,"dd/mm/yyyy")&amp;$D$2,tbReporteAsistencia[[#All],[SerialDeBusqueda]:[FechaRegistro]],3,FALSE),"")</f>
        <v/>
      </c>
      <c r="G408" s="22" t="str">
        <f>IFERROR(VLOOKUP($A408&amp;TEXT(G$3,"dd/mm/yyyy")&amp;$D$2,tbReporteAsistencia[[#All],[SerialDeBusqueda]:[FechaRegistro]],3,FALSE),"")</f>
        <v/>
      </c>
      <c r="H408" s="22" t="str">
        <f>IFERROR(VLOOKUP($A408&amp;TEXT(H$3,"dd/mm/yyyy")&amp;$D$2,tbReporteAsistencia[[#All],[SerialDeBusqueda]:[FechaRegistro]],3,FALSE),"")</f>
        <v/>
      </c>
      <c r="I408" s="22" t="str">
        <f>IFERROR(VLOOKUP($A408&amp;TEXT(I$3,"dd/mm/yyyy")&amp;$D$2,tbReporteAsistencia[[#All],[SerialDeBusqueda]:[FechaRegistro]],3,FALSE),"")</f>
        <v/>
      </c>
      <c r="J408" s="22" t="str">
        <f>IFERROR(VLOOKUP($A408&amp;TEXT(J$3,"dd/mm/yyyy")&amp;$D$2,tbReporteAsistencia[[#All],[SerialDeBusqueda]:[FechaRegistro]],3,FALSE),"")</f>
        <v/>
      </c>
      <c r="K408" s="22" t="str">
        <f>IFERROR(VLOOKUP($A408&amp;TEXT(K$3,"dd/mm/yyyy")&amp;$D$2,tbReporteAsistencia[[#All],[SerialDeBusqueda]:[FechaRegistro]],3,FALSE),"")</f>
        <v/>
      </c>
      <c r="L408" s="22" t="str">
        <f>IFERROR(VLOOKUP($A408&amp;TEXT(L$3,"dd/mm/yyyy")&amp;$D$2,tbReporteAsistencia[[#All],[SerialDeBusqueda]:[FechaRegistro]],3,FALSE),"")</f>
        <v/>
      </c>
      <c r="M408" s="22" t="str">
        <f>IFERROR(VLOOKUP($A408&amp;TEXT(M$3,"dd/mm/yyyy")&amp;$D$2,tbReporteAsistencia[[#All],[SerialDeBusqueda]:[FechaRegistro]],3,FALSE),"")</f>
        <v/>
      </c>
      <c r="N408" s="22" t="str">
        <f>IFERROR(VLOOKUP($A408&amp;TEXT(N$3,"dd/mm/yyyy")&amp;$D$2,tbReporteAsistencia[[#All],[SerialDeBusqueda]:[FechaRegistro]],3,FALSE),"")</f>
        <v/>
      </c>
      <c r="O408" s="22" t="str">
        <f>IFERROR(VLOOKUP($A408&amp;TEXT(O$3,"dd/mm/yyyy")&amp;$D$2,tbReporteAsistencia[[#All],[SerialDeBusqueda]:[FechaRegistro]],3,FALSE),"")</f>
        <v/>
      </c>
      <c r="P408" s="22" t="str">
        <f>IFERROR(VLOOKUP($A408&amp;TEXT(P$3,"dd/mm/yyyy")&amp;$D$2,tbReporteAsistencia[[#All],[SerialDeBusqueda]:[FechaRegistro]],3,FALSE),"")</f>
        <v/>
      </c>
      <c r="Q408" s="22" t="str">
        <f>IFERROR(VLOOKUP($A408&amp;TEXT(Q$3,"dd/mm/yyyy")&amp;$D$2,tbReporteAsistencia[[#All],[SerialDeBusqueda]:[FechaRegistro]],3,FALSE),"")</f>
        <v/>
      </c>
      <c r="R408" s="22" t="str">
        <f>IFERROR(VLOOKUP($A408&amp;TEXT(R$3,"dd/mm/yyyy")&amp;$D$2,tbReporteAsistencia[[#All],[SerialDeBusqueda]:[FechaRegistro]],3,FALSE),"")</f>
        <v/>
      </c>
      <c r="S408" s="22" t="str">
        <f>IFERROR(VLOOKUP($A408&amp;TEXT(S$3,"dd/mm/yyyy")&amp;$D$2,tbReporteAsistencia[[#All],[SerialDeBusqueda]:[FechaRegistro]],3,FALSE),"")</f>
        <v/>
      </c>
    </row>
    <row r="409" spans="4:19">
      <c r="D409" s="22" t="str">
        <f>IFERROR(VLOOKUP($A409&amp;TEXT(D$3,"dd/mm/yyyy")&amp;$D$2,tbReporteAsistencia[[#All],[SerialDeBusqueda]:[FechaRegistro]],3,FALSE),"")</f>
        <v/>
      </c>
      <c r="E409" s="22" t="str">
        <f>IFERROR(VLOOKUP($A409&amp;TEXT(E$3,"dd/mm/yyyy")&amp;$D$2,tbReporteAsistencia[[#All],[SerialDeBusqueda]:[FechaRegistro]],3,FALSE),"")</f>
        <v/>
      </c>
      <c r="F409" s="22" t="str">
        <f>IFERROR(VLOOKUP($A409&amp;TEXT(F$3,"dd/mm/yyyy")&amp;$D$2,tbReporteAsistencia[[#All],[SerialDeBusqueda]:[FechaRegistro]],3,FALSE),"")</f>
        <v/>
      </c>
      <c r="G409" s="22" t="str">
        <f>IFERROR(VLOOKUP($A409&amp;TEXT(G$3,"dd/mm/yyyy")&amp;$D$2,tbReporteAsistencia[[#All],[SerialDeBusqueda]:[FechaRegistro]],3,FALSE),"")</f>
        <v/>
      </c>
      <c r="H409" s="22" t="str">
        <f>IFERROR(VLOOKUP($A409&amp;TEXT(H$3,"dd/mm/yyyy")&amp;$D$2,tbReporteAsistencia[[#All],[SerialDeBusqueda]:[FechaRegistro]],3,FALSE),"")</f>
        <v/>
      </c>
      <c r="I409" s="22" t="str">
        <f>IFERROR(VLOOKUP($A409&amp;TEXT(I$3,"dd/mm/yyyy")&amp;$D$2,tbReporteAsistencia[[#All],[SerialDeBusqueda]:[FechaRegistro]],3,FALSE),"")</f>
        <v/>
      </c>
      <c r="J409" s="22" t="str">
        <f>IFERROR(VLOOKUP($A409&amp;TEXT(J$3,"dd/mm/yyyy")&amp;$D$2,tbReporteAsistencia[[#All],[SerialDeBusqueda]:[FechaRegistro]],3,FALSE),"")</f>
        <v/>
      </c>
      <c r="K409" s="22" t="str">
        <f>IFERROR(VLOOKUP($A409&amp;TEXT(K$3,"dd/mm/yyyy")&amp;$D$2,tbReporteAsistencia[[#All],[SerialDeBusqueda]:[FechaRegistro]],3,FALSE),"")</f>
        <v/>
      </c>
      <c r="L409" s="22" t="str">
        <f>IFERROR(VLOOKUP($A409&amp;TEXT(L$3,"dd/mm/yyyy")&amp;$D$2,tbReporteAsistencia[[#All],[SerialDeBusqueda]:[FechaRegistro]],3,FALSE),"")</f>
        <v/>
      </c>
      <c r="M409" s="22" t="str">
        <f>IFERROR(VLOOKUP($A409&amp;TEXT(M$3,"dd/mm/yyyy")&amp;$D$2,tbReporteAsistencia[[#All],[SerialDeBusqueda]:[FechaRegistro]],3,FALSE),"")</f>
        <v/>
      </c>
      <c r="N409" s="22" t="str">
        <f>IFERROR(VLOOKUP($A409&amp;TEXT(N$3,"dd/mm/yyyy")&amp;$D$2,tbReporteAsistencia[[#All],[SerialDeBusqueda]:[FechaRegistro]],3,FALSE),"")</f>
        <v/>
      </c>
      <c r="O409" s="22" t="str">
        <f>IFERROR(VLOOKUP($A409&amp;TEXT(O$3,"dd/mm/yyyy")&amp;$D$2,tbReporteAsistencia[[#All],[SerialDeBusqueda]:[FechaRegistro]],3,FALSE),"")</f>
        <v/>
      </c>
      <c r="P409" s="22" t="str">
        <f>IFERROR(VLOOKUP($A409&amp;TEXT(P$3,"dd/mm/yyyy")&amp;$D$2,tbReporteAsistencia[[#All],[SerialDeBusqueda]:[FechaRegistro]],3,FALSE),"")</f>
        <v/>
      </c>
      <c r="Q409" s="22" t="str">
        <f>IFERROR(VLOOKUP($A409&amp;TEXT(Q$3,"dd/mm/yyyy")&amp;$D$2,tbReporteAsistencia[[#All],[SerialDeBusqueda]:[FechaRegistro]],3,FALSE),"")</f>
        <v/>
      </c>
      <c r="R409" s="22" t="str">
        <f>IFERROR(VLOOKUP($A409&amp;TEXT(R$3,"dd/mm/yyyy")&amp;$D$2,tbReporteAsistencia[[#All],[SerialDeBusqueda]:[FechaRegistro]],3,FALSE),"")</f>
        <v/>
      </c>
      <c r="S409" s="22" t="str">
        <f>IFERROR(VLOOKUP($A409&amp;TEXT(S$3,"dd/mm/yyyy")&amp;$D$2,tbReporteAsistencia[[#All],[SerialDeBusqueda]:[FechaRegistro]],3,FALSE),"")</f>
        <v/>
      </c>
    </row>
    <row r="410" spans="4:19">
      <c r="D410" s="22" t="str">
        <f>IFERROR(VLOOKUP($A410&amp;TEXT(D$3,"dd/mm/yyyy")&amp;$D$2,tbReporteAsistencia[[#All],[SerialDeBusqueda]:[FechaRegistro]],3,FALSE),"")</f>
        <v/>
      </c>
      <c r="E410" s="22" t="str">
        <f>IFERROR(VLOOKUP($A410&amp;TEXT(E$3,"dd/mm/yyyy")&amp;$D$2,tbReporteAsistencia[[#All],[SerialDeBusqueda]:[FechaRegistro]],3,FALSE),"")</f>
        <v/>
      </c>
      <c r="F410" s="22" t="str">
        <f>IFERROR(VLOOKUP($A410&amp;TEXT(F$3,"dd/mm/yyyy")&amp;$D$2,tbReporteAsistencia[[#All],[SerialDeBusqueda]:[FechaRegistro]],3,FALSE),"")</f>
        <v/>
      </c>
      <c r="G410" s="22" t="str">
        <f>IFERROR(VLOOKUP($A410&amp;TEXT(G$3,"dd/mm/yyyy")&amp;$D$2,tbReporteAsistencia[[#All],[SerialDeBusqueda]:[FechaRegistro]],3,FALSE),"")</f>
        <v/>
      </c>
      <c r="H410" s="22" t="str">
        <f>IFERROR(VLOOKUP($A410&amp;TEXT(H$3,"dd/mm/yyyy")&amp;$D$2,tbReporteAsistencia[[#All],[SerialDeBusqueda]:[FechaRegistro]],3,FALSE),"")</f>
        <v/>
      </c>
      <c r="I410" s="22" t="str">
        <f>IFERROR(VLOOKUP($A410&amp;TEXT(I$3,"dd/mm/yyyy")&amp;$D$2,tbReporteAsistencia[[#All],[SerialDeBusqueda]:[FechaRegistro]],3,FALSE),"")</f>
        <v/>
      </c>
      <c r="J410" s="22" t="str">
        <f>IFERROR(VLOOKUP($A410&amp;TEXT(J$3,"dd/mm/yyyy")&amp;$D$2,tbReporteAsistencia[[#All],[SerialDeBusqueda]:[FechaRegistro]],3,FALSE),"")</f>
        <v/>
      </c>
      <c r="K410" s="22" t="str">
        <f>IFERROR(VLOOKUP($A410&amp;TEXT(K$3,"dd/mm/yyyy")&amp;$D$2,tbReporteAsistencia[[#All],[SerialDeBusqueda]:[FechaRegistro]],3,FALSE),"")</f>
        <v/>
      </c>
      <c r="L410" s="22" t="str">
        <f>IFERROR(VLOOKUP($A410&amp;TEXT(L$3,"dd/mm/yyyy")&amp;$D$2,tbReporteAsistencia[[#All],[SerialDeBusqueda]:[FechaRegistro]],3,FALSE),"")</f>
        <v/>
      </c>
      <c r="M410" s="22" t="str">
        <f>IFERROR(VLOOKUP($A410&amp;TEXT(M$3,"dd/mm/yyyy")&amp;$D$2,tbReporteAsistencia[[#All],[SerialDeBusqueda]:[FechaRegistro]],3,FALSE),"")</f>
        <v/>
      </c>
      <c r="N410" s="22" t="str">
        <f>IFERROR(VLOOKUP($A410&amp;TEXT(N$3,"dd/mm/yyyy")&amp;$D$2,tbReporteAsistencia[[#All],[SerialDeBusqueda]:[FechaRegistro]],3,FALSE),"")</f>
        <v/>
      </c>
      <c r="O410" s="22" t="str">
        <f>IFERROR(VLOOKUP($A410&amp;TEXT(O$3,"dd/mm/yyyy")&amp;$D$2,tbReporteAsistencia[[#All],[SerialDeBusqueda]:[FechaRegistro]],3,FALSE),"")</f>
        <v/>
      </c>
      <c r="P410" s="22" t="str">
        <f>IFERROR(VLOOKUP($A410&amp;TEXT(P$3,"dd/mm/yyyy")&amp;$D$2,tbReporteAsistencia[[#All],[SerialDeBusqueda]:[FechaRegistro]],3,FALSE),"")</f>
        <v/>
      </c>
      <c r="Q410" s="22" t="str">
        <f>IFERROR(VLOOKUP($A410&amp;TEXT(Q$3,"dd/mm/yyyy")&amp;$D$2,tbReporteAsistencia[[#All],[SerialDeBusqueda]:[FechaRegistro]],3,FALSE),"")</f>
        <v/>
      </c>
      <c r="R410" s="22" t="str">
        <f>IFERROR(VLOOKUP($A410&amp;TEXT(R$3,"dd/mm/yyyy")&amp;$D$2,tbReporteAsistencia[[#All],[SerialDeBusqueda]:[FechaRegistro]],3,FALSE),"")</f>
        <v/>
      </c>
      <c r="S410" s="22" t="str">
        <f>IFERROR(VLOOKUP($A410&amp;TEXT(S$3,"dd/mm/yyyy")&amp;$D$2,tbReporteAsistencia[[#All],[SerialDeBusqueda]:[FechaRegistro]],3,FALSE),"")</f>
        <v/>
      </c>
    </row>
    <row r="411" spans="4:19">
      <c r="D411" s="22" t="str">
        <f>IFERROR(VLOOKUP($A411&amp;TEXT(D$3,"dd/mm/yyyy")&amp;$D$2,tbReporteAsistencia[[#All],[SerialDeBusqueda]:[FechaRegistro]],3,FALSE),"")</f>
        <v/>
      </c>
      <c r="E411" s="22" t="str">
        <f>IFERROR(VLOOKUP($A411&amp;TEXT(E$3,"dd/mm/yyyy")&amp;$D$2,tbReporteAsistencia[[#All],[SerialDeBusqueda]:[FechaRegistro]],3,FALSE),"")</f>
        <v/>
      </c>
      <c r="F411" s="22" t="str">
        <f>IFERROR(VLOOKUP($A411&amp;TEXT(F$3,"dd/mm/yyyy")&amp;$D$2,tbReporteAsistencia[[#All],[SerialDeBusqueda]:[FechaRegistro]],3,FALSE),"")</f>
        <v/>
      </c>
      <c r="G411" s="22" t="str">
        <f>IFERROR(VLOOKUP($A411&amp;TEXT(G$3,"dd/mm/yyyy")&amp;$D$2,tbReporteAsistencia[[#All],[SerialDeBusqueda]:[FechaRegistro]],3,FALSE),"")</f>
        <v/>
      </c>
      <c r="H411" s="22" t="str">
        <f>IFERROR(VLOOKUP($A411&amp;TEXT(H$3,"dd/mm/yyyy")&amp;$D$2,tbReporteAsistencia[[#All],[SerialDeBusqueda]:[FechaRegistro]],3,FALSE),"")</f>
        <v/>
      </c>
      <c r="I411" s="22" t="str">
        <f>IFERROR(VLOOKUP($A411&amp;TEXT(I$3,"dd/mm/yyyy")&amp;$D$2,tbReporteAsistencia[[#All],[SerialDeBusqueda]:[FechaRegistro]],3,FALSE),"")</f>
        <v/>
      </c>
      <c r="J411" s="22" t="str">
        <f>IFERROR(VLOOKUP($A411&amp;TEXT(J$3,"dd/mm/yyyy")&amp;$D$2,tbReporteAsistencia[[#All],[SerialDeBusqueda]:[FechaRegistro]],3,FALSE),"")</f>
        <v/>
      </c>
      <c r="K411" s="22" t="str">
        <f>IFERROR(VLOOKUP($A411&amp;TEXT(K$3,"dd/mm/yyyy")&amp;$D$2,tbReporteAsistencia[[#All],[SerialDeBusqueda]:[FechaRegistro]],3,FALSE),"")</f>
        <v/>
      </c>
      <c r="L411" s="22" t="str">
        <f>IFERROR(VLOOKUP($A411&amp;TEXT(L$3,"dd/mm/yyyy")&amp;$D$2,tbReporteAsistencia[[#All],[SerialDeBusqueda]:[FechaRegistro]],3,FALSE),"")</f>
        <v/>
      </c>
      <c r="M411" s="22" t="str">
        <f>IFERROR(VLOOKUP($A411&amp;TEXT(M$3,"dd/mm/yyyy")&amp;$D$2,tbReporteAsistencia[[#All],[SerialDeBusqueda]:[FechaRegistro]],3,FALSE),"")</f>
        <v/>
      </c>
      <c r="N411" s="22" t="str">
        <f>IFERROR(VLOOKUP($A411&amp;TEXT(N$3,"dd/mm/yyyy")&amp;$D$2,tbReporteAsistencia[[#All],[SerialDeBusqueda]:[FechaRegistro]],3,FALSE),"")</f>
        <v/>
      </c>
      <c r="O411" s="22" t="str">
        <f>IFERROR(VLOOKUP($A411&amp;TEXT(O$3,"dd/mm/yyyy")&amp;$D$2,tbReporteAsistencia[[#All],[SerialDeBusqueda]:[FechaRegistro]],3,FALSE),"")</f>
        <v/>
      </c>
      <c r="P411" s="22" t="str">
        <f>IFERROR(VLOOKUP($A411&amp;TEXT(P$3,"dd/mm/yyyy")&amp;$D$2,tbReporteAsistencia[[#All],[SerialDeBusqueda]:[FechaRegistro]],3,FALSE),"")</f>
        <v/>
      </c>
      <c r="Q411" s="22" t="str">
        <f>IFERROR(VLOOKUP($A411&amp;TEXT(Q$3,"dd/mm/yyyy")&amp;$D$2,tbReporteAsistencia[[#All],[SerialDeBusqueda]:[FechaRegistro]],3,FALSE),"")</f>
        <v/>
      </c>
      <c r="R411" s="22" t="str">
        <f>IFERROR(VLOOKUP($A411&amp;TEXT(R$3,"dd/mm/yyyy")&amp;$D$2,tbReporteAsistencia[[#All],[SerialDeBusqueda]:[FechaRegistro]],3,FALSE),"")</f>
        <v/>
      </c>
      <c r="S411" s="22" t="str">
        <f>IFERROR(VLOOKUP($A411&amp;TEXT(S$3,"dd/mm/yyyy")&amp;$D$2,tbReporteAsistencia[[#All],[SerialDeBusqueda]:[FechaRegistro]],3,FALSE),"")</f>
        <v/>
      </c>
    </row>
    <row r="412" spans="4:19">
      <c r="D412" s="22" t="str">
        <f>IFERROR(VLOOKUP($A412&amp;TEXT(D$3,"dd/mm/yyyy")&amp;$D$2,tbReporteAsistencia[[#All],[SerialDeBusqueda]:[FechaRegistro]],3,FALSE),"")</f>
        <v/>
      </c>
      <c r="E412" s="22" t="str">
        <f>IFERROR(VLOOKUP($A412&amp;TEXT(E$3,"dd/mm/yyyy")&amp;$D$2,tbReporteAsistencia[[#All],[SerialDeBusqueda]:[FechaRegistro]],3,FALSE),"")</f>
        <v/>
      </c>
      <c r="F412" s="22" t="str">
        <f>IFERROR(VLOOKUP($A412&amp;TEXT(F$3,"dd/mm/yyyy")&amp;$D$2,tbReporteAsistencia[[#All],[SerialDeBusqueda]:[FechaRegistro]],3,FALSE),"")</f>
        <v/>
      </c>
      <c r="G412" s="22" t="str">
        <f>IFERROR(VLOOKUP($A412&amp;TEXT(G$3,"dd/mm/yyyy")&amp;$D$2,tbReporteAsistencia[[#All],[SerialDeBusqueda]:[FechaRegistro]],3,FALSE),"")</f>
        <v/>
      </c>
      <c r="H412" s="22" t="str">
        <f>IFERROR(VLOOKUP($A412&amp;TEXT(H$3,"dd/mm/yyyy")&amp;$D$2,tbReporteAsistencia[[#All],[SerialDeBusqueda]:[FechaRegistro]],3,FALSE),"")</f>
        <v/>
      </c>
      <c r="I412" s="22" t="str">
        <f>IFERROR(VLOOKUP($A412&amp;TEXT(I$3,"dd/mm/yyyy")&amp;$D$2,tbReporteAsistencia[[#All],[SerialDeBusqueda]:[FechaRegistro]],3,FALSE),"")</f>
        <v/>
      </c>
      <c r="J412" s="22" t="str">
        <f>IFERROR(VLOOKUP($A412&amp;TEXT(J$3,"dd/mm/yyyy")&amp;$D$2,tbReporteAsistencia[[#All],[SerialDeBusqueda]:[FechaRegistro]],3,FALSE),"")</f>
        <v/>
      </c>
      <c r="K412" s="22" t="str">
        <f>IFERROR(VLOOKUP($A412&amp;TEXT(K$3,"dd/mm/yyyy")&amp;$D$2,tbReporteAsistencia[[#All],[SerialDeBusqueda]:[FechaRegistro]],3,FALSE),"")</f>
        <v/>
      </c>
      <c r="L412" s="22" t="str">
        <f>IFERROR(VLOOKUP($A412&amp;TEXT(L$3,"dd/mm/yyyy")&amp;$D$2,tbReporteAsistencia[[#All],[SerialDeBusqueda]:[FechaRegistro]],3,FALSE),"")</f>
        <v/>
      </c>
      <c r="M412" s="22" t="str">
        <f>IFERROR(VLOOKUP($A412&amp;TEXT(M$3,"dd/mm/yyyy")&amp;$D$2,tbReporteAsistencia[[#All],[SerialDeBusqueda]:[FechaRegistro]],3,FALSE),"")</f>
        <v/>
      </c>
      <c r="N412" s="22" t="str">
        <f>IFERROR(VLOOKUP($A412&amp;TEXT(N$3,"dd/mm/yyyy")&amp;$D$2,tbReporteAsistencia[[#All],[SerialDeBusqueda]:[FechaRegistro]],3,FALSE),"")</f>
        <v/>
      </c>
      <c r="O412" s="22" t="str">
        <f>IFERROR(VLOOKUP($A412&amp;TEXT(O$3,"dd/mm/yyyy")&amp;$D$2,tbReporteAsistencia[[#All],[SerialDeBusqueda]:[FechaRegistro]],3,FALSE),"")</f>
        <v/>
      </c>
      <c r="P412" s="22" t="str">
        <f>IFERROR(VLOOKUP($A412&amp;TEXT(P$3,"dd/mm/yyyy")&amp;$D$2,tbReporteAsistencia[[#All],[SerialDeBusqueda]:[FechaRegistro]],3,FALSE),"")</f>
        <v/>
      </c>
      <c r="Q412" s="22" t="str">
        <f>IFERROR(VLOOKUP($A412&amp;TEXT(Q$3,"dd/mm/yyyy")&amp;$D$2,tbReporteAsistencia[[#All],[SerialDeBusqueda]:[FechaRegistro]],3,FALSE),"")</f>
        <v/>
      </c>
      <c r="R412" s="22" t="str">
        <f>IFERROR(VLOOKUP($A412&amp;TEXT(R$3,"dd/mm/yyyy")&amp;$D$2,tbReporteAsistencia[[#All],[SerialDeBusqueda]:[FechaRegistro]],3,FALSE),"")</f>
        <v/>
      </c>
      <c r="S412" s="22" t="str">
        <f>IFERROR(VLOOKUP($A412&amp;TEXT(S$3,"dd/mm/yyyy")&amp;$D$2,tbReporteAsistencia[[#All],[SerialDeBusqueda]:[FechaRegistro]],3,FALSE),"")</f>
        <v/>
      </c>
    </row>
    <row r="413" spans="4:19">
      <c r="D413" s="22" t="str">
        <f>IFERROR(VLOOKUP($A413&amp;TEXT(D$3,"dd/mm/yyyy")&amp;$D$2,tbReporteAsistencia[[#All],[SerialDeBusqueda]:[FechaRegistro]],3,FALSE),"")</f>
        <v/>
      </c>
      <c r="E413" s="22" t="str">
        <f>IFERROR(VLOOKUP($A413&amp;TEXT(E$3,"dd/mm/yyyy")&amp;$D$2,tbReporteAsistencia[[#All],[SerialDeBusqueda]:[FechaRegistro]],3,FALSE),"")</f>
        <v/>
      </c>
      <c r="F413" s="22" t="str">
        <f>IFERROR(VLOOKUP($A413&amp;TEXT(F$3,"dd/mm/yyyy")&amp;$D$2,tbReporteAsistencia[[#All],[SerialDeBusqueda]:[FechaRegistro]],3,FALSE),"")</f>
        <v/>
      </c>
      <c r="G413" s="22" t="str">
        <f>IFERROR(VLOOKUP($A413&amp;TEXT(G$3,"dd/mm/yyyy")&amp;$D$2,tbReporteAsistencia[[#All],[SerialDeBusqueda]:[FechaRegistro]],3,FALSE),"")</f>
        <v/>
      </c>
      <c r="H413" s="22" t="str">
        <f>IFERROR(VLOOKUP($A413&amp;TEXT(H$3,"dd/mm/yyyy")&amp;$D$2,tbReporteAsistencia[[#All],[SerialDeBusqueda]:[FechaRegistro]],3,FALSE),"")</f>
        <v/>
      </c>
      <c r="I413" s="22" t="str">
        <f>IFERROR(VLOOKUP($A413&amp;TEXT(I$3,"dd/mm/yyyy")&amp;$D$2,tbReporteAsistencia[[#All],[SerialDeBusqueda]:[FechaRegistro]],3,FALSE),"")</f>
        <v/>
      </c>
      <c r="J413" s="22" t="str">
        <f>IFERROR(VLOOKUP($A413&amp;TEXT(J$3,"dd/mm/yyyy")&amp;$D$2,tbReporteAsistencia[[#All],[SerialDeBusqueda]:[FechaRegistro]],3,FALSE),"")</f>
        <v/>
      </c>
      <c r="K413" s="22" t="str">
        <f>IFERROR(VLOOKUP($A413&amp;TEXT(K$3,"dd/mm/yyyy")&amp;$D$2,tbReporteAsistencia[[#All],[SerialDeBusqueda]:[FechaRegistro]],3,FALSE),"")</f>
        <v/>
      </c>
      <c r="L413" s="22" t="str">
        <f>IFERROR(VLOOKUP($A413&amp;TEXT(L$3,"dd/mm/yyyy")&amp;$D$2,tbReporteAsistencia[[#All],[SerialDeBusqueda]:[FechaRegistro]],3,FALSE),"")</f>
        <v/>
      </c>
      <c r="M413" s="22" t="str">
        <f>IFERROR(VLOOKUP($A413&amp;TEXT(M$3,"dd/mm/yyyy")&amp;$D$2,tbReporteAsistencia[[#All],[SerialDeBusqueda]:[FechaRegistro]],3,FALSE),"")</f>
        <v/>
      </c>
      <c r="N413" s="22" t="str">
        <f>IFERROR(VLOOKUP($A413&amp;TEXT(N$3,"dd/mm/yyyy")&amp;$D$2,tbReporteAsistencia[[#All],[SerialDeBusqueda]:[FechaRegistro]],3,FALSE),"")</f>
        <v/>
      </c>
      <c r="O413" s="22" t="str">
        <f>IFERROR(VLOOKUP($A413&amp;TEXT(O$3,"dd/mm/yyyy")&amp;$D$2,tbReporteAsistencia[[#All],[SerialDeBusqueda]:[FechaRegistro]],3,FALSE),"")</f>
        <v/>
      </c>
      <c r="P413" s="22" t="str">
        <f>IFERROR(VLOOKUP($A413&amp;TEXT(P$3,"dd/mm/yyyy")&amp;$D$2,tbReporteAsistencia[[#All],[SerialDeBusqueda]:[FechaRegistro]],3,FALSE),"")</f>
        <v/>
      </c>
      <c r="Q413" s="22" t="str">
        <f>IFERROR(VLOOKUP($A413&amp;TEXT(Q$3,"dd/mm/yyyy")&amp;$D$2,tbReporteAsistencia[[#All],[SerialDeBusqueda]:[FechaRegistro]],3,FALSE),"")</f>
        <v/>
      </c>
      <c r="R413" s="22" t="str">
        <f>IFERROR(VLOOKUP($A413&amp;TEXT(R$3,"dd/mm/yyyy")&amp;$D$2,tbReporteAsistencia[[#All],[SerialDeBusqueda]:[FechaRegistro]],3,FALSE),"")</f>
        <v/>
      </c>
      <c r="S413" s="22" t="str">
        <f>IFERROR(VLOOKUP($A413&amp;TEXT(S$3,"dd/mm/yyyy")&amp;$D$2,tbReporteAsistencia[[#All],[SerialDeBusqueda]:[FechaRegistro]],3,FALSE),"")</f>
        <v/>
      </c>
    </row>
    <row r="414" spans="4:19">
      <c r="D414" s="22" t="str">
        <f>IFERROR(VLOOKUP($A414&amp;TEXT(D$3,"dd/mm/yyyy")&amp;$D$2,tbReporteAsistencia[[#All],[SerialDeBusqueda]:[FechaRegistro]],3,FALSE),"")</f>
        <v/>
      </c>
      <c r="E414" s="22" t="str">
        <f>IFERROR(VLOOKUP($A414&amp;TEXT(E$3,"dd/mm/yyyy")&amp;$D$2,tbReporteAsistencia[[#All],[SerialDeBusqueda]:[FechaRegistro]],3,FALSE),"")</f>
        <v/>
      </c>
      <c r="F414" s="22" t="str">
        <f>IFERROR(VLOOKUP($A414&amp;TEXT(F$3,"dd/mm/yyyy")&amp;$D$2,tbReporteAsistencia[[#All],[SerialDeBusqueda]:[FechaRegistro]],3,FALSE),"")</f>
        <v/>
      </c>
      <c r="G414" s="22" t="str">
        <f>IFERROR(VLOOKUP($A414&amp;TEXT(G$3,"dd/mm/yyyy")&amp;$D$2,tbReporteAsistencia[[#All],[SerialDeBusqueda]:[FechaRegistro]],3,FALSE),"")</f>
        <v/>
      </c>
      <c r="H414" s="22" t="str">
        <f>IFERROR(VLOOKUP($A414&amp;TEXT(H$3,"dd/mm/yyyy")&amp;$D$2,tbReporteAsistencia[[#All],[SerialDeBusqueda]:[FechaRegistro]],3,FALSE),"")</f>
        <v/>
      </c>
      <c r="I414" s="22" t="str">
        <f>IFERROR(VLOOKUP($A414&amp;TEXT(I$3,"dd/mm/yyyy")&amp;$D$2,tbReporteAsistencia[[#All],[SerialDeBusqueda]:[FechaRegistro]],3,FALSE),"")</f>
        <v/>
      </c>
      <c r="J414" s="22" t="str">
        <f>IFERROR(VLOOKUP($A414&amp;TEXT(J$3,"dd/mm/yyyy")&amp;$D$2,tbReporteAsistencia[[#All],[SerialDeBusqueda]:[FechaRegistro]],3,FALSE),"")</f>
        <v/>
      </c>
      <c r="K414" s="22" t="str">
        <f>IFERROR(VLOOKUP($A414&amp;TEXT(K$3,"dd/mm/yyyy")&amp;$D$2,tbReporteAsistencia[[#All],[SerialDeBusqueda]:[FechaRegistro]],3,FALSE),"")</f>
        <v/>
      </c>
      <c r="L414" s="22" t="str">
        <f>IFERROR(VLOOKUP($A414&amp;TEXT(L$3,"dd/mm/yyyy")&amp;$D$2,tbReporteAsistencia[[#All],[SerialDeBusqueda]:[FechaRegistro]],3,FALSE),"")</f>
        <v/>
      </c>
      <c r="M414" s="22" t="str">
        <f>IFERROR(VLOOKUP($A414&amp;TEXT(M$3,"dd/mm/yyyy")&amp;$D$2,tbReporteAsistencia[[#All],[SerialDeBusqueda]:[FechaRegistro]],3,FALSE),"")</f>
        <v/>
      </c>
      <c r="N414" s="22" t="str">
        <f>IFERROR(VLOOKUP($A414&amp;TEXT(N$3,"dd/mm/yyyy")&amp;$D$2,tbReporteAsistencia[[#All],[SerialDeBusqueda]:[FechaRegistro]],3,FALSE),"")</f>
        <v/>
      </c>
      <c r="O414" s="22" t="str">
        <f>IFERROR(VLOOKUP($A414&amp;TEXT(O$3,"dd/mm/yyyy")&amp;$D$2,tbReporteAsistencia[[#All],[SerialDeBusqueda]:[FechaRegistro]],3,FALSE),"")</f>
        <v/>
      </c>
      <c r="P414" s="22" t="str">
        <f>IFERROR(VLOOKUP($A414&amp;TEXT(P$3,"dd/mm/yyyy")&amp;$D$2,tbReporteAsistencia[[#All],[SerialDeBusqueda]:[FechaRegistro]],3,FALSE),"")</f>
        <v/>
      </c>
      <c r="Q414" s="22" t="str">
        <f>IFERROR(VLOOKUP($A414&amp;TEXT(Q$3,"dd/mm/yyyy")&amp;$D$2,tbReporteAsistencia[[#All],[SerialDeBusqueda]:[FechaRegistro]],3,FALSE),"")</f>
        <v/>
      </c>
      <c r="R414" s="22" t="str">
        <f>IFERROR(VLOOKUP($A414&amp;TEXT(R$3,"dd/mm/yyyy")&amp;$D$2,tbReporteAsistencia[[#All],[SerialDeBusqueda]:[FechaRegistro]],3,FALSE),"")</f>
        <v/>
      </c>
      <c r="S414" s="22" t="str">
        <f>IFERROR(VLOOKUP($A414&amp;TEXT(S$3,"dd/mm/yyyy")&amp;$D$2,tbReporteAsistencia[[#All],[SerialDeBusqueda]:[FechaRegistro]],3,FALSE),"")</f>
        <v/>
      </c>
    </row>
    <row r="415" spans="4:19">
      <c r="D415" s="22" t="str">
        <f>IFERROR(VLOOKUP($A415&amp;TEXT(D$3,"dd/mm/yyyy")&amp;$D$2,tbReporteAsistencia[[#All],[SerialDeBusqueda]:[FechaRegistro]],3,FALSE),"")</f>
        <v/>
      </c>
      <c r="E415" s="22" t="str">
        <f>IFERROR(VLOOKUP($A415&amp;TEXT(E$3,"dd/mm/yyyy")&amp;$D$2,tbReporteAsistencia[[#All],[SerialDeBusqueda]:[FechaRegistro]],3,FALSE),"")</f>
        <v/>
      </c>
      <c r="F415" s="22" t="str">
        <f>IFERROR(VLOOKUP($A415&amp;TEXT(F$3,"dd/mm/yyyy")&amp;$D$2,tbReporteAsistencia[[#All],[SerialDeBusqueda]:[FechaRegistro]],3,FALSE),"")</f>
        <v/>
      </c>
      <c r="G415" s="22" t="str">
        <f>IFERROR(VLOOKUP($A415&amp;TEXT(G$3,"dd/mm/yyyy")&amp;$D$2,tbReporteAsistencia[[#All],[SerialDeBusqueda]:[FechaRegistro]],3,FALSE),"")</f>
        <v/>
      </c>
      <c r="H415" s="22" t="str">
        <f>IFERROR(VLOOKUP($A415&amp;TEXT(H$3,"dd/mm/yyyy")&amp;$D$2,tbReporteAsistencia[[#All],[SerialDeBusqueda]:[FechaRegistro]],3,FALSE),"")</f>
        <v/>
      </c>
      <c r="I415" s="22" t="str">
        <f>IFERROR(VLOOKUP($A415&amp;TEXT(I$3,"dd/mm/yyyy")&amp;$D$2,tbReporteAsistencia[[#All],[SerialDeBusqueda]:[FechaRegistro]],3,FALSE),"")</f>
        <v/>
      </c>
      <c r="J415" s="22" t="str">
        <f>IFERROR(VLOOKUP($A415&amp;TEXT(J$3,"dd/mm/yyyy")&amp;$D$2,tbReporteAsistencia[[#All],[SerialDeBusqueda]:[FechaRegistro]],3,FALSE),"")</f>
        <v/>
      </c>
      <c r="K415" s="22" t="str">
        <f>IFERROR(VLOOKUP($A415&amp;TEXT(K$3,"dd/mm/yyyy")&amp;$D$2,tbReporteAsistencia[[#All],[SerialDeBusqueda]:[FechaRegistro]],3,FALSE),"")</f>
        <v/>
      </c>
      <c r="L415" s="22" t="str">
        <f>IFERROR(VLOOKUP($A415&amp;TEXT(L$3,"dd/mm/yyyy")&amp;$D$2,tbReporteAsistencia[[#All],[SerialDeBusqueda]:[FechaRegistro]],3,FALSE),"")</f>
        <v/>
      </c>
      <c r="M415" s="22" t="str">
        <f>IFERROR(VLOOKUP($A415&amp;TEXT(M$3,"dd/mm/yyyy")&amp;$D$2,tbReporteAsistencia[[#All],[SerialDeBusqueda]:[FechaRegistro]],3,FALSE),"")</f>
        <v/>
      </c>
      <c r="N415" s="22" t="str">
        <f>IFERROR(VLOOKUP($A415&amp;TEXT(N$3,"dd/mm/yyyy")&amp;$D$2,tbReporteAsistencia[[#All],[SerialDeBusqueda]:[FechaRegistro]],3,FALSE),"")</f>
        <v/>
      </c>
      <c r="O415" s="22" t="str">
        <f>IFERROR(VLOOKUP($A415&amp;TEXT(O$3,"dd/mm/yyyy")&amp;$D$2,tbReporteAsistencia[[#All],[SerialDeBusqueda]:[FechaRegistro]],3,FALSE),"")</f>
        <v/>
      </c>
      <c r="P415" s="22" t="str">
        <f>IFERROR(VLOOKUP($A415&amp;TEXT(P$3,"dd/mm/yyyy")&amp;$D$2,tbReporteAsistencia[[#All],[SerialDeBusqueda]:[FechaRegistro]],3,FALSE),"")</f>
        <v/>
      </c>
      <c r="Q415" s="22" t="str">
        <f>IFERROR(VLOOKUP($A415&amp;TEXT(Q$3,"dd/mm/yyyy")&amp;$D$2,tbReporteAsistencia[[#All],[SerialDeBusqueda]:[FechaRegistro]],3,FALSE),"")</f>
        <v/>
      </c>
      <c r="R415" s="22" t="str">
        <f>IFERROR(VLOOKUP($A415&amp;TEXT(R$3,"dd/mm/yyyy")&amp;$D$2,tbReporteAsistencia[[#All],[SerialDeBusqueda]:[FechaRegistro]],3,FALSE),"")</f>
        <v/>
      </c>
      <c r="S415" s="22" t="str">
        <f>IFERROR(VLOOKUP($A415&amp;TEXT(S$3,"dd/mm/yyyy")&amp;$D$2,tbReporteAsistencia[[#All],[SerialDeBusqueda]:[FechaRegistro]],3,FALSE),"")</f>
        <v/>
      </c>
    </row>
    <row r="416" spans="4:19">
      <c r="D416" s="22" t="str">
        <f>IFERROR(VLOOKUP($A416&amp;TEXT(D$3,"dd/mm/yyyy")&amp;$D$2,tbReporteAsistencia[[#All],[SerialDeBusqueda]:[FechaRegistro]],3,FALSE),"")</f>
        <v/>
      </c>
      <c r="E416" s="22" t="str">
        <f>IFERROR(VLOOKUP($A416&amp;TEXT(E$3,"dd/mm/yyyy")&amp;$D$2,tbReporteAsistencia[[#All],[SerialDeBusqueda]:[FechaRegistro]],3,FALSE),"")</f>
        <v/>
      </c>
      <c r="F416" s="22" t="str">
        <f>IFERROR(VLOOKUP($A416&amp;TEXT(F$3,"dd/mm/yyyy")&amp;$D$2,tbReporteAsistencia[[#All],[SerialDeBusqueda]:[FechaRegistro]],3,FALSE),"")</f>
        <v/>
      </c>
      <c r="G416" s="22" t="str">
        <f>IFERROR(VLOOKUP($A416&amp;TEXT(G$3,"dd/mm/yyyy")&amp;$D$2,tbReporteAsistencia[[#All],[SerialDeBusqueda]:[FechaRegistro]],3,FALSE),"")</f>
        <v/>
      </c>
      <c r="H416" s="22" t="str">
        <f>IFERROR(VLOOKUP($A416&amp;TEXT(H$3,"dd/mm/yyyy")&amp;$D$2,tbReporteAsistencia[[#All],[SerialDeBusqueda]:[FechaRegistro]],3,FALSE),"")</f>
        <v/>
      </c>
      <c r="I416" s="22" t="str">
        <f>IFERROR(VLOOKUP($A416&amp;TEXT(I$3,"dd/mm/yyyy")&amp;$D$2,tbReporteAsistencia[[#All],[SerialDeBusqueda]:[FechaRegistro]],3,FALSE),"")</f>
        <v/>
      </c>
      <c r="J416" s="22" t="str">
        <f>IFERROR(VLOOKUP($A416&amp;TEXT(J$3,"dd/mm/yyyy")&amp;$D$2,tbReporteAsistencia[[#All],[SerialDeBusqueda]:[FechaRegistro]],3,FALSE),"")</f>
        <v/>
      </c>
      <c r="K416" s="22" t="str">
        <f>IFERROR(VLOOKUP($A416&amp;TEXT(K$3,"dd/mm/yyyy")&amp;$D$2,tbReporteAsistencia[[#All],[SerialDeBusqueda]:[FechaRegistro]],3,FALSE),"")</f>
        <v/>
      </c>
      <c r="L416" s="22" t="str">
        <f>IFERROR(VLOOKUP($A416&amp;TEXT(L$3,"dd/mm/yyyy")&amp;$D$2,tbReporteAsistencia[[#All],[SerialDeBusqueda]:[FechaRegistro]],3,FALSE),"")</f>
        <v/>
      </c>
      <c r="M416" s="22" t="str">
        <f>IFERROR(VLOOKUP($A416&amp;TEXT(M$3,"dd/mm/yyyy")&amp;$D$2,tbReporteAsistencia[[#All],[SerialDeBusqueda]:[FechaRegistro]],3,FALSE),"")</f>
        <v/>
      </c>
      <c r="N416" s="22" t="str">
        <f>IFERROR(VLOOKUP($A416&amp;TEXT(N$3,"dd/mm/yyyy")&amp;$D$2,tbReporteAsistencia[[#All],[SerialDeBusqueda]:[FechaRegistro]],3,FALSE),"")</f>
        <v/>
      </c>
      <c r="O416" s="22" t="str">
        <f>IFERROR(VLOOKUP($A416&amp;TEXT(O$3,"dd/mm/yyyy")&amp;$D$2,tbReporteAsistencia[[#All],[SerialDeBusqueda]:[FechaRegistro]],3,FALSE),"")</f>
        <v/>
      </c>
      <c r="P416" s="22" t="str">
        <f>IFERROR(VLOOKUP($A416&amp;TEXT(P$3,"dd/mm/yyyy")&amp;$D$2,tbReporteAsistencia[[#All],[SerialDeBusqueda]:[FechaRegistro]],3,FALSE),"")</f>
        <v/>
      </c>
      <c r="Q416" s="22" t="str">
        <f>IFERROR(VLOOKUP($A416&amp;TEXT(Q$3,"dd/mm/yyyy")&amp;$D$2,tbReporteAsistencia[[#All],[SerialDeBusqueda]:[FechaRegistro]],3,FALSE),"")</f>
        <v/>
      </c>
      <c r="R416" s="22" t="str">
        <f>IFERROR(VLOOKUP($A416&amp;TEXT(R$3,"dd/mm/yyyy")&amp;$D$2,tbReporteAsistencia[[#All],[SerialDeBusqueda]:[FechaRegistro]],3,FALSE),"")</f>
        <v/>
      </c>
      <c r="S416" s="22" t="str">
        <f>IFERROR(VLOOKUP($A416&amp;TEXT(S$3,"dd/mm/yyyy")&amp;$D$2,tbReporteAsistencia[[#All],[SerialDeBusqueda]:[FechaRegistro]],3,FALSE),"")</f>
        <v/>
      </c>
    </row>
    <row r="417" spans="4:19">
      <c r="D417" s="22" t="str">
        <f>IFERROR(VLOOKUP($A417&amp;TEXT(D$3,"dd/mm/yyyy")&amp;$D$2,tbReporteAsistencia[[#All],[SerialDeBusqueda]:[FechaRegistro]],3,FALSE),"")</f>
        <v/>
      </c>
      <c r="E417" s="22" t="str">
        <f>IFERROR(VLOOKUP($A417&amp;TEXT(E$3,"dd/mm/yyyy")&amp;$D$2,tbReporteAsistencia[[#All],[SerialDeBusqueda]:[FechaRegistro]],3,FALSE),"")</f>
        <v/>
      </c>
      <c r="F417" s="22" t="str">
        <f>IFERROR(VLOOKUP($A417&amp;TEXT(F$3,"dd/mm/yyyy")&amp;$D$2,tbReporteAsistencia[[#All],[SerialDeBusqueda]:[FechaRegistro]],3,FALSE),"")</f>
        <v/>
      </c>
      <c r="G417" s="22" t="str">
        <f>IFERROR(VLOOKUP($A417&amp;TEXT(G$3,"dd/mm/yyyy")&amp;$D$2,tbReporteAsistencia[[#All],[SerialDeBusqueda]:[FechaRegistro]],3,FALSE),"")</f>
        <v/>
      </c>
      <c r="H417" s="22" t="str">
        <f>IFERROR(VLOOKUP($A417&amp;TEXT(H$3,"dd/mm/yyyy")&amp;$D$2,tbReporteAsistencia[[#All],[SerialDeBusqueda]:[FechaRegistro]],3,FALSE),"")</f>
        <v/>
      </c>
      <c r="I417" s="22" t="str">
        <f>IFERROR(VLOOKUP($A417&amp;TEXT(I$3,"dd/mm/yyyy")&amp;$D$2,tbReporteAsistencia[[#All],[SerialDeBusqueda]:[FechaRegistro]],3,FALSE),"")</f>
        <v/>
      </c>
      <c r="J417" s="22" t="str">
        <f>IFERROR(VLOOKUP($A417&amp;TEXT(J$3,"dd/mm/yyyy")&amp;$D$2,tbReporteAsistencia[[#All],[SerialDeBusqueda]:[FechaRegistro]],3,FALSE),"")</f>
        <v/>
      </c>
      <c r="K417" s="22" t="str">
        <f>IFERROR(VLOOKUP($A417&amp;TEXT(K$3,"dd/mm/yyyy")&amp;$D$2,tbReporteAsistencia[[#All],[SerialDeBusqueda]:[FechaRegistro]],3,FALSE),"")</f>
        <v/>
      </c>
      <c r="L417" s="22" t="str">
        <f>IFERROR(VLOOKUP($A417&amp;TEXT(L$3,"dd/mm/yyyy")&amp;$D$2,tbReporteAsistencia[[#All],[SerialDeBusqueda]:[FechaRegistro]],3,FALSE),"")</f>
        <v/>
      </c>
      <c r="M417" s="22" t="str">
        <f>IFERROR(VLOOKUP($A417&amp;TEXT(M$3,"dd/mm/yyyy")&amp;$D$2,tbReporteAsistencia[[#All],[SerialDeBusqueda]:[FechaRegistro]],3,FALSE),"")</f>
        <v/>
      </c>
      <c r="N417" s="22" t="str">
        <f>IFERROR(VLOOKUP($A417&amp;TEXT(N$3,"dd/mm/yyyy")&amp;$D$2,tbReporteAsistencia[[#All],[SerialDeBusqueda]:[FechaRegistro]],3,FALSE),"")</f>
        <v/>
      </c>
      <c r="O417" s="22" t="str">
        <f>IFERROR(VLOOKUP($A417&amp;TEXT(O$3,"dd/mm/yyyy")&amp;$D$2,tbReporteAsistencia[[#All],[SerialDeBusqueda]:[FechaRegistro]],3,FALSE),"")</f>
        <v/>
      </c>
      <c r="P417" s="22" t="str">
        <f>IFERROR(VLOOKUP($A417&amp;TEXT(P$3,"dd/mm/yyyy")&amp;$D$2,tbReporteAsistencia[[#All],[SerialDeBusqueda]:[FechaRegistro]],3,FALSE),"")</f>
        <v/>
      </c>
      <c r="Q417" s="22" t="str">
        <f>IFERROR(VLOOKUP($A417&amp;TEXT(Q$3,"dd/mm/yyyy")&amp;$D$2,tbReporteAsistencia[[#All],[SerialDeBusqueda]:[FechaRegistro]],3,FALSE),"")</f>
        <v/>
      </c>
      <c r="R417" s="22" t="str">
        <f>IFERROR(VLOOKUP($A417&amp;TEXT(R$3,"dd/mm/yyyy")&amp;$D$2,tbReporteAsistencia[[#All],[SerialDeBusqueda]:[FechaRegistro]],3,FALSE),"")</f>
        <v/>
      </c>
      <c r="S417" s="22" t="str">
        <f>IFERROR(VLOOKUP($A417&amp;TEXT(S$3,"dd/mm/yyyy")&amp;$D$2,tbReporteAsistencia[[#All],[SerialDeBusqueda]:[FechaRegistro]],3,FALSE),"")</f>
        <v/>
      </c>
    </row>
    <row r="418" spans="4:19">
      <c r="D418" s="22" t="str">
        <f>IFERROR(VLOOKUP($A418&amp;TEXT(D$3,"dd/mm/yyyy")&amp;$D$2,tbReporteAsistencia[[#All],[SerialDeBusqueda]:[FechaRegistro]],3,FALSE),"")</f>
        <v/>
      </c>
      <c r="E418" s="22" t="str">
        <f>IFERROR(VLOOKUP($A418&amp;TEXT(E$3,"dd/mm/yyyy")&amp;$D$2,tbReporteAsistencia[[#All],[SerialDeBusqueda]:[FechaRegistro]],3,FALSE),"")</f>
        <v/>
      </c>
      <c r="F418" s="22" t="str">
        <f>IFERROR(VLOOKUP($A418&amp;TEXT(F$3,"dd/mm/yyyy")&amp;$D$2,tbReporteAsistencia[[#All],[SerialDeBusqueda]:[FechaRegistro]],3,FALSE),"")</f>
        <v/>
      </c>
      <c r="G418" s="22" t="str">
        <f>IFERROR(VLOOKUP($A418&amp;TEXT(G$3,"dd/mm/yyyy")&amp;$D$2,tbReporteAsistencia[[#All],[SerialDeBusqueda]:[FechaRegistro]],3,FALSE),"")</f>
        <v/>
      </c>
      <c r="H418" s="22" t="str">
        <f>IFERROR(VLOOKUP($A418&amp;TEXT(H$3,"dd/mm/yyyy")&amp;$D$2,tbReporteAsistencia[[#All],[SerialDeBusqueda]:[FechaRegistro]],3,FALSE),"")</f>
        <v/>
      </c>
      <c r="I418" s="22" t="str">
        <f>IFERROR(VLOOKUP($A418&amp;TEXT(I$3,"dd/mm/yyyy")&amp;$D$2,tbReporteAsistencia[[#All],[SerialDeBusqueda]:[FechaRegistro]],3,FALSE),"")</f>
        <v/>
      </c>
      <c r="J418" s="22" t="str">
        <f>IFERROR(VLOOKUP($A418&amp;TEXT(J$3,"dd/mm/yyyy")&amp;$D$2,tbReporteAsistencia[[#All],[SerialDeBusqueda]:[FechaRegistro]],3,FALSE),"")</f>
        <v/>
      </c>
      <c r="K418" s="22" t="str">
        <f>IFERROR(VLOOKUP($A418&amp;TEXT(K$3,"dd/mm/yyyy")&amp;$D$2,tbReporteAsistencia[[#All],[SerialDeBusqueda]:[FechaRegistro]],3,FALSE),"")</f>
        <v/>
      </c>
      <c r="L418" s="22" t="str">
        <f>IFERROR(VLOOKUP($A418&amp;TEXT(L$3,"dd/mm/yyyy")&amp;$D$2,tbReporteAsistencia[[#All],[SerialDeBusqueda]:[FechaRegistro]],3,FALSE),"")</f>
        <v/>
      </c>
      <c r="M418" s="22" t="str">
        <f>IFERROR(VLOOKUP($A418&amp;TEXT(M$3,"dd/mm/yyyy")&amp;$D$2,tbReporteAsistencia[[#All],[SerialDeBusqueda]:[FechaRegistro]],3,FALSE),"")</f>
        <v/>
      </c>
      <c r="N418" s="22" t="str">
        <f>IFERROR(VLOOKUP($A418&amp;TEXT(N$3,"dd/mm/yyyy")&amp;$D$2,tbReporteAsistencia[[#All],[SerialDeBusqueda]:[FechaRegistro]],3,FALSE),"")</f>
        <v/>
      </c>
      <c r="O418" s="22" t="str">
        <f>IFERROR(VLOOKUP($A418&amp;TEXT(O$3,"dd/mm/yyyy")&amp;$D$2,tbReporteAsistencia[[#All],[SerialDeBusqueda]:[FechaRegistro]],3,FALSE),"")</f>
        <v/>
      </c>
      <c r="P418" s="22" t="str">
        <f>IFERROR(VLOOKUP($A418&amp;TEXT(P$3,"dd/mm/yyyy")&amp;$D$2,tbReporteAsistencia[[#All],[SerialDeBusqueda]:[FechaRegistro]],3,FALSE),"")</f>
        <v/>
      </c>
      <c r="Q418" s="22" t="str">
        <f>IFERROR(VLOOKUP($A418&amp;TEXT(Q$3,"dd/mm/yyyy")&amp;$D$2,tbReporteAsistencia[[#All],[SerialDeBusqueda]:[FechaRegistro]],3,FALSE),"")</f>
        <v/>
      </c>
      <c r="R418" s="22" t="str">
        <f>IFERROR(VLOOKUP($A418&amp;TEXT(R$3,"dd/mm/yyyy")&amp;$D$2,tbReporteAsistencia[[#All],[SerialDeBusqueda]:[FechaRegistro]],3,FALSE),"")</f>
        <v/>
      </c>
      <c r="S418" s="22" t="str">
        <f>IFERROR(VLOOKUP($A418&amp;TEXT(S$3,"dd/mm/yyyy")&amp;$D$2,tbReporteAsistencia[[#All],[SerialDeBusqueda]:[FechaRegistro]],3,FALSE),"")</f>
        <v/>
      </c>
    </row>
    <row r="419" spans="4:19">
      <c r="D419" s="22" t="str">
        <f>IFERROR(VLOOKUP($A419&amp;TEXT(D$3,"dd/mm/yyyy")&amp;$D$2,tbReporteAsistencia[[#All],[SerialDeBusqueda]:[FechaRegistro]],3,FALSE),"")</f>
        <v/>
      </c>
      <c r="E419" s="22" t="str">
        <f>IFERROR(VLOOKUP($A419&amp;TEXT(E$3,"dd/mm/yyyy")&amp;$D$2,tbReporteAsistencia[[#All],[SerialDeBusqueda]:[FechaRegistro]],3,FALSE),"")</f>
        <v/>
      </c>
      <c r="F419" s="22" t="str">
        <f>IFERROR(VLOOKUP($A419&amp;TEXT(F$3,"dd/mm/yyyy")&amp;$D$2,tbReporteAsistencia[[#All],[SerialDeBusqueda]:[FechaRegistro]],3,FALSE),"")</f>
        <v/>
      </c>
      <c r="G419" s="22" t="str">
        <f>IFERROR(VLOOKUP($A419&amp;TEXT(G$3,"dd/mm/yyyy")&amp;$D$2,tbReporteAsistencia[[#All],[SerialDeBusqueda]:[FechaRegistro]],3,FALSE),"")</f>
        <v/>
      </c>
      <c r="H419" s="22" t="str">
        <f>IFERROR(VLOOKUP($A419&amp;TEXT(H$3,"dd/mm/yyyy")&amp;$D$2,tbReporteAsistencia[[#All],[SerialDeBusqueda]:[FechaRegistro]],3,FALSE),"")</f>
        <v/>
      </c>
      <c r="I419" s="22" t="str">
        <f>IFERROR(VLOOKUP($A419&amp;TEXT(I$3,"dd/mm/yyyy")&amp;$D$2,tbReporteAsistencia[[#All],[SerialDeBusqueda]:[FechaRegistro]],3,FALSE),"")</f>
        <v/>
      </c>
      <c r="J419" s="22" t="str">
        <f>IFERROR(VLOOKUP($A419&amp;TEXT(J$3,"dd/mm/yyyy")&amp;$D$2,tbReporteAsistencia[[#All],[SerialDeBusqueda]:[FechaRegistro]],3,FALSE),"")</f>
        <v/>
      </c>
      <c r="K419" s="22" t="str">
        <f>IFERROR(VLOOKUP($A419&amp;TEXT(K$3,"dd/mm/yyyy")&amp;$D$2,tbReporteAsistencia[[#All],[SerialDeBusqueda]:[FechaRegistro]],3,FALSE),"")</f>
        <v/>
      </c>
      <c r="L419" s="22" t="str">
        <f>IFERROR(VLOOKUP($A419&amp;TEXT(L$3,"dd/mm/yyyy")&amp;$D$2,tbReporteAsistencia[[#All],[SerialDeBusqueda]:[FechaRegistro]],3,FALSE),"")</f>
        <v/>
      </c>
      <c r="M419" s="22" t="str">
        <f>IFERROR(VLOOKUP($A419&amp;TEXT(M$3,"dd/mm/yyyy")&amp;$D$2,tbReporteAsistencia[[#All],[SerialDeBusqueda]:[FechaRegistro]],3,FALSE),"")</f>
        <v/>
      </c>
      <c r="N419" s="22" t="str">
        <f>IFERROR(VLOOKUP($A419&amp;TEXT(N$3,"dd/mm/yyyy")&amp;$D$2,tbReporteAsistencia[[#All],[SerialDeBusqueda]:[FechaRegistro]],3,FALSE),"")</f>
        <v/>
      </c>
      <c r="O419" s="22" t="str">
        <f>IFERROR(VLOOKUP($A419&amp;TEXT(O$3,"dd/mm/yyyy")&amp;$D$2,tbReporteAsistencia[[#All],[SerialDeBusqueda]:[FechaRegistro]],3,FALSE),"")</f>
        <v/>
      </c>
      <c r="P419" s="22" t="str">
        <f>IFERROR(VLOOKUP($A419&amp;TEXT(P$3,"dd/mm/yyyy")&amp;$D$2,tbReporteAsistencia[[#All],[SerialDeBusqueda]:[FechaRegistro]],3,FALSE),"")</f>
        <v/>
      </c>
      <c r="Q419" s="22" t="str">
        <f>IFERROR(VLOOKUP($A419&amp;TEXT(Q$3,"dd/mm/yyyy")&amp;$D$2,tbReporteAsistencia[[#All],[SerialDeBusqueda]:[FechaRegistro]],3,FALSE),"")</f>
        <v/>
      </c>
      <c r="R419" s="22" t="str">
        <f>IFERROR(VLOOKUP($A419&amp;TEXT(R$3,"dd/mm/yyyy")&amp;$D$2,tbReporteAsistencia[[#All],[SerialDeBusqueda]:[FechaRegistro]],3,FALSE),"")</f>
        <v/>
      </c>
      <c r="S419" s="22" t="str">
        <f>IFERROR(VLOOKUP($A419&amp;TEXT(S$3,"dd/mm/yyyy")&amp;$D$2,tbReporteAsistencia[[#All],[SerialDeBusqueda]:[FechaRegistro]],3,FALSE),"")</f>
        <v/>
      </c>
    </row>
    <row r="420" spans="4:19">
      <c r="D420" s="22" t="str">
        <f>IFERROR(VLOOKUP($A420&amp;TEXT(D$3,"dd/mm/yyyy")&amp;$D$2,tbReporteAsistencia[[#All],[SerialDeBusqueda]:[FechaRegistro]],3,FALSE),"")</f>
        <v/>
      </c>
      <c r="E420" s="22" t="str">
        <f>IFERROR(VLOOKUP($A420&amp;TEXT(E$3,"dd/mm/yyyy")&amp;$D$2,tbReporteAsistencia[[#All],[SerialDeBusqueda]:[FechaRegistro]],3,FALSE),"")</f>
        <v/>
      </c>
      <c r="F420" s="22" t="str">
        <f>IFERROR(VLOOKUP($A420&amp;TEXT(F$3,"dd/mm/yyyy")&amp;$D$2,tbReporteAsistencia[[#All],[SerialDeBusqueda]:[FechaRegistro]],3,FALSE),"")</f>
        <v/>
      </c>
      <c r="G420" s="22" t="str">
        <f>IFERROR(VLOOKUP($A420&amp;TEXT(G$3,"dd/mm/yyyy")&amp;$D$2,tbReporteAsistencia[[#All],[SerialDeBusqueda]:[FechaRegistro]],3,FALSE),"")</f>
        <v/>
      </c>
      <c r="H420" s="22" t="str">
        <f>IFERROR(VLOOKUP($A420&amp;TEXT(H$3,"dd/mm/yyyy")&amp;$D$2,tbReporteAsistencia[[#All],[SerialDeBusqueda]:[FechaRegistro]],3,FALSE),"")</f>
        <v/>
      </c>
      <c r="I420" s="22" t="str">
        <f>IFERROR(VLOOKUP($A420&amp;TEXT(I$3,"dd/mm/yyyy")&amp;$D$2,tbReporteAsistencia[[#All],[SerialDeBusqueda]:[FechaRegistro]],3,FALSE),"")</f>
        <v/>
      </c>
      <c r="J420" s="22" t="str">
        <f>IFERROR(VLOOKUP($A420&amp;TEXT(J$3,"dd/mm/yyyy")&amp;$D$2,tbReporteAsistencia[[#All],[SerialDeBusqueda]:[FechaRegistro]],3,FALSE),"")</f>
        <v/>
      </c>
      <c r="K420" s="22" t="str">
        <f>IFERROR(VLOOKUP($A420&amp;TEXT(K$3,"dd/mm/yyyy")&amp;$D$2,tbReporteAsistencia[[#All],[SerialDeBusqueda]:[FechaRegistro]],3,FALSE),"")</f>
        <v/>
      </c>
      <c r="L420" s="22" t="str">
        <f>IFERROR(VLOOKUP($A420&amp;TEXT(L$3,"dd/mm/yyyy")&amp;$D$2,tbReporteAsistencia[[#All],[SerialDeBusqueda]:[FechaRegistro]],3,FALSE),"")</f>
        <v/>
      </c>
      <c r="M420" s="22" t="str">
        <f>IFERROR(VLOOKUP($A420&amp;TEXT(M$3,"dd/mm/yyyy")&amp;$D$2,tbReporteAsistencia[[#All],[SerialDeBusqueda]:[FechaRegistro]],3,FALSE),"")</f>
        <v/>
      </c>
      <c r="N420" s="22" t="str">
        <f>IFERROR(VLOOKUP($A420&amp;TEXT(N$3,"dd/mm/yyyy")&amp;$D$2,tbReporteAsistencia[[#All],[SerialDeBusqueda]:[FechaRegistro]],3,FALSE),"")</f>
        <v/>
      </c>
      <c r="O420" s="22" t="str">
        <f>IFERROR(VLOOKUP($A420&amp;TEXT(O$3,"dd/mm/yyyy")&amp;$D$2,tbReporteAsistencia[[#All],[SerialDeBusqueda]:[FechaRegistro]],3,FALSE),"")</f>
        <v/>
      </c>
      <c r="P420" s="22" t="str">
        <f>IFERROR(VLOOKUP($A420&amp;TEXT(P$3,"dd/mm/yyyy")&amp;$D$2,tbReporteAsistencia[[#All],[SerialDeBusqueda]:[FechaRegistro]],3,FALSE),"")</f>
        <v/>
      </c>
      <c r="Q420" s="22" t="str">
        <f>IFERROR(VLOOKUP($A420&amp;TEXT(Q$3,"dd/mm/yyyy")&amp;$D$2,tbReporteAsistencia[[#All],[SerialDeBusqueda]:[FechaRegistro]],3,FALSE),"")</f>
        <v/>
      </c>
      <c r="R420" s="22" t="str">
        <f>IFERROR(VLOOKUP($A420&amp;TEXT(R$3,"dd/mm/yyyy")&amp;$D$2,tbReporteAsistencia[[#All],[SerialDeBusqueda]:[FechaRegistro]],3,FALSE),"")</f>
        <v/>
      </c>
      <c r="S420" s="22" t="str">
        <f>IFERROR(VLOOKUP($A420&amp;TEXT(S$3,"dd/mm/yyyy")&amp;$D$2,tbReporteAsistencia[[#All],[SerialDeBusqueda]:[FechaRegistro]],3,FALSE),"")</f>
        <v/>
      </c>
    </row>
    <row r="421" spans="4:19">
      <c r="D421" s="22" t="str">
        <f>IFERROR(VLOOKUP($A421&amp;TEXT(D$3,"dd/mm/yyyy")&amp;$D$2,tbReporteAsistencia[[#All],[SerialDeBusqueda]:[FechaRegistro]],3,FALSE),"")</f>
        <v/>
      </c>
      <c r="E421" s="22" t="str">
        <f>IFERROR(VLOOKUP($A421&amp;TEXT(E$3,"dd/mm/yyyy")&amp;$D$2,tbReporteAsistencia[[#All],[SerialDeBusqueda]:[FechaRegistro]],3,FALSE),"")</f>
        <v/>
      </c>
      <c r="F421" s="22" t="str">
        <f>IFERROR(VLOOKUP($A421&amp;TEXT(F$3,"dd/mm/yyyy")&amp;$D$2,tbReporteAsistencia[[#All],[SerialDeBusqueda]:[FechaRegistro]],3,FALSE),"")</f>
        <v/>
      </c>
      <c r="G421" s="22" t="str">
        <f>IFERROR(VLOOKUP($A421&amp;TEXT(G$3,"dd/mm/yyyy")&amp;$D$2,tbReporteAsistencia[[#All],[SerialDeBusqueda]:[FechaRegistro]],3,FALSE),"")</f>
        <v/>
      </c>
      <c r="H421" s="22" t="str">
        <f>IFERROR(VLOOKUP($A421&amp;TEXT(H$3,"dd/mm/yyyy")&amp;$D$2,tbReporteAsistencia[[#All],[SerialDeBusqueda]:[FechaRegistro]],3,FALSE),"")</f>
        <v/>
      </c>
      <c r="I421" s="22" t="str">
        <f>IFERROR(VLOOKUP($A421&amp;TEXT(I$3,"dd/mm/yyyy")&amp;$D$2,tbReporteAsistencia[[#All],[SerialDeBusqueda]:[FechaRegistro]],3,FALSE),"")</f>
        <v/>
      </c>
      <c r="J421" s="22" t="str">
        <f>IFERROR(VLOOKUP($A421&amp;TEXT(J$3,"dd/mm/yyyy")&amp;$D$2,tbReporteAsistencia[[#All],[SerialDeBusqueda]:[FechaRegistro]],3,FALSE),"")</f>
        <v/>
      </c>
      <c r="K421" s="22" t="str">
        <f>IFERROR(VLOOKUP($A421&amp;TEXT(K$3,"dd/mm/yyyy")&amp;$D$2,tbReporteAsistencia[[#All],[SerialDeBusqueda]:[FechaRegistro]],3,FALSE),"")</f>
        <v/>
      </c>
      <c r="L421" s="22" t="str">
        <f>IFERROR(VLOOKUP($A421&amp;TEXT(L$3,"dd/mm/yyyy")&amp;$D$2,tbReporteAsistencia[[#All],[SerialDeBusqueda]:[FechaRegistro]],3,FALSE),"")</f>
        <v/>
      </c>
      <c r="M421" s="22" t="str">
        <f>IFERROR(VLOOKUP($A421&amp;TEXT(M$3,"dd/mm/yyyy")&amp;$D$2,tbReporteAsistencia[[#All],[SerialDeBusqueda]:[FechaRegistro]],3,FALSE),"")</f>
        <v/>
      </c>
      <c r="N421" s="22" t="str">
        <f>IFERROR(VLOOKUP($A421&amp;TEXT(N$3,"dd/mm/yyyy")&amp;$D$2,tbReporteAsistencia[[#All],[SerialDeBusqueda]:[FechaRegistro]],3,FALSE),"")</f>
        <v/>
      </c>
      <c r="O421" s="22" t="str">
        <f>IFERROR(VLOOKUP($A421&amp;TEXT(O$3,"dd/mm/yyyy")&amp;$D$2,tbReporteAsistencia[[#All],[SerialDeBusqueda]:[FechaRegistro]],3,FALSE),"")</f>
        <v/>
      </c>
      <c r="P421" s="22" t="str">
        <f>IFERROR(VLOOKUP($A421&amp;TEXT(P$3,"dd/mm/yyyy")&amp;$D$2,tbReporteAsistencia[[#All],[SerialDeBusqueda]:[FechaRegistro]],3,FALSE),"")</f>
        <v/>
      </c>
      <c r="Q421" s="22" t="str">
        <f>IFERROR(VLOOKUP($A421&amp;TEXT(Q$3,"dd/mm/yyyy")&amp;$D$2,tbReporteAsistencia[[#All],[SerialDeBusqueda]:[FechaRegistro]],3,FALSE),"")</f>
        <v/>
      </c>
      <c r="R421" s="22" t="str">
        <f>IFERROR(VLOOKUP($A421&amp;TEXT(R$3,"dd/mm/yyyy")&amp;$D$2,tbReporteAsistencia[[#All],[SerialDeBusqueda]:[FechaRegistro]],3,FALSE),"")</f>
        <v/>
      </c>
      <c r="S421" s="22" t="str">
        <f>IFERROR(VLOOKUP($A421&amp;TEXT(S$3,"dd/mm/yyyy")&amp;$D$2,tbReporteAsistencia[[#All],[SerialDeBusqueda]:[FechaRegistro]],3,FALSE),"")</f>
        <v/>
      </c>
    </row>
    <row r="422" spans="4:19">
      <c r="D422" s="22" t="str">
        <f>IFERROR(VLOOKUP($A422&amp;TEXT(D$3,"dd/mm/yyyy")&amp;$D$2,tbReporteAsistencia[[#All],[SerialDeBusqueda]:[FechaRegistro]],3,FALSE),"")</f>
        <v/>
      </c>
      <c r="E422" s="22" t="str">
        <f>IFERROR(VLOOKUP($A422&amp;TEXT(E$3,"dd/mm/yyyy")&amp;$D$2,tbReporteAsistencia[[#All],[SerialDeBusqueda]:[FechaRegistro]],3,FALSE),"")</f>
        <v/>
      </c>
      <c r="F422" s="22" t="str">
        <f>IFERROR(VLOOKUP($A422&amp;TEXT(F$3,"dd/mm/yyyy")&amp;$D$2,tbReporteAsistencia[[#All],[SerialDeBusqueda]:[FechaRegistro]],3,FALSE),"")</f>
        <v/>
      </c>
      <c r="G422" s="22" t="str">
        <f>IFERROR(VLOOKUP($A422&amp;TEXT(G$3,"dd/mm/yyyy")&amp;$D$2,tbReporteAsistencia[[#All],[SerialDeBusqueda]:[FechaRegistro]],3,FALSE),"")</f>
        <v/>
      </c>
      <c r="H422" s="22" t="str">
        <f>IFERROR(VLOOKUP($A422&amp;TEXT(H$3,"dd/mm/yyyy")&amp;$D$2,tbReporteAsistencia[[#All],[SerialDeBusqueda]:[FechaRegistro]],3,FALSE),"")</f>
        <v/>
      </c>
      <c r="I422" s="22" t="str">
        <f>IFERROR(VLOOKUP($A422&amp;TEXT(I$3,"dd/mm/yyyy")&amp;$D$2,tbReporteAsistencia[[#All],[SerialDeBusqueda]:[FechaRegistro]],3,FALSE),"")</f>
        <v/>
      </c>
      <c r="J422" s="22" t="str">
        <f>IFERROR(VLOOKUP($A422&amp;TEXT(J$3,"dd/mm/yyyy")&amp;$D$2,tbReporteAsistencia[[#All],[SerialDeBusqueda]:[FechaRegistro]],3,FALSE),"")</f>
        <v/>
      </c>
      <c r="K422" s="22" t="str">
        <f>IFERROR(VLOOKUP($A422&amp;TEXT(K$3,"dd/mm/yyyy")&amp;$D$2,tbReporteAsistencia[[#All],[SerialDeBusqueda]:[FechaRegistro]],3,FALSE),"")</f>
        <v/>
      </c>
      <c r="L422" s="22" t="str">
        <f>IFERROR(VLOOKUP($A422&amp;TEXT(L$3,"dd/mm/yyyy")&amp;$D$2,tbReporteAsistencia[[#All],[SerialDeBusqueda]:[FechaRegistro]],3,FALSE),"")</f>
        <v/>
      </c>
      <c r="M422" s="22" t="str">
        <f>IFERROR(VLOOKUP($A422&amp;TEXT(M$3,"dd/mm/yyyy")&amp;$D$2,tbReporteAsistencia[[#All],[SerialDeBusqueda]:[FechaRegistro]],3,FALSE),"")</f>
        <v/>
      </c>
      <c r="N422" s="22" t="str">
        <f>IFERROR(VLOOKUP($A422&amp;TEXT(N$3,"dd/mm/yyyy")&amp;$D$2,tbReporteAsistencia[[#All],[SerialDeBusqueda]:[FechaRegistro]],3,FALSE),"")</f>
        <v/>
      </c>
      <c r="O422" s="22" t="str">
        <f>IFERROR(VLOOKUP($A422&amp;TEXT(O$3,"dd/mm/yyyy")&amp;$D$2,tbReporteAsistencia[[#All],[SerialDeBusqueda]:[FechaRegistro]],3,FALSE),"")</f>
        <v/>
      </c>
      <c r="P422" s="22" t="str">
        <f>IFERROR(VLOOKUP($A422&amp;TEXT(P$3,"dd/mm/yyyy")&amp;$D$2,tbReporteAsistencia[[#All],[SerialDeBusqueda]:[FechaRegistro]],3,FALSE),"")</f>
        <v/>
      </c>
      <c r="Q422" s="22" t="str">
        <f>IFERROR(VLOOKUP($A422&amp;TEXT(Q$3,"dd/mm/yyyy")&amp;$D$2,tbReporteAsistencia[[#All],[SerialDeBusqueda]:[FechaRegistro]],3,FALSE),"")</f>
        <v/>
      </c>
      <c r="R422" s="22" t="str">
        <f>IFERROR(VLOOKUP($A422&amp;TEXT(R$3,"dd/mm/yyyy")&amp;$D$2,tbReporteAsistencia[[#All],[SerialDeBusqueda]:[FechaRegistro]],3,FALSE),"")</f>
        <v/>
      </c>
      <c r="S422" s="22" t="str">
        <f>IFERROR(VLOOKUP($A422&amp;TEXT(S$3,"dd/mm/yyyy")&amp;$D$2,tbReporteAsistencia[[#All],[SerialDeBusqueda]:[FechaRegistro]],3,FALSE),"")</f>
        <v/>
      </c>
    </row>
    <row r="423" spans="4:19">
      <c r="D423" s="22" t="str">
        <f>IFERROR(VLOOKUP($A423&amp;TEXT(D$3,"dd/mm/yyyy")&amp;$D$2,tbReporteAsistencia[[#All],[SerialDeBusqueda]:[FechaRegistro]],3,FALSE),"")</f>
        <v/>
      </c>
      <c r="E423" s="22" t="str">
        <f>IFERROR(VLOOKUP($A423&amp;TEXT(E$3,"dd/mm/yyyy")&amp;$D$2,tbReporteAsistencia[[#All],[SerialDeBusqueda]:[FechaRegistro]],3,FALSE),"")</f>
        <v/>
      </c>
      <c r="F423" s="22" t="str">
        <f>IFERROR(VLOOKUP($A423&amp;TEXT(F$3,"dd/mm/yyyy")&amp;$D$2,tbReporteAsistencia[[#All],[SerialDeBusqueda]:[FechaRegistro]],3,FALSE),"")</f>
        <v/>
      </c>
      <c r="G423" s="22" t="str">
        <f>IFERROR(VLOOKUP($A423&amp;TEXT(G$3,"dd/mm/yyyy")&amp;$D$2,tbReporteAsistencia[[#All],[SerialDeBusqueda]:[FechaRegistro]],3,FALSE),"")</f>
        <v/>
      </c>
      <c r="H423" s="22" t="str">
        <f>IFERROR(VLOOKUP($A423&amp;TEXT(H$3,"dd/mm/yyyy")&amp;$D$2,tbReporteAsistencia[[#All],[SerialDeBusqueda]:[FechaRegistro]],3,FALSE),"")</f>
        <v/>
      </c>
      <c r="I423" s="22" t="str">
        <f>IFERROR(VLOOKUP($A423&amp;TEXT(I$3,"dd/mm/yyyy")&amp;$D$2,tbReporteAsistencia[[#All],[SerialDeBusqueda]:[FechaRegistro]],3,FALSE),"")</f>
        <v/>
      </c>
      <c r="J423" s="22" t="str">
        <f>IFERROR(VLOOKUP($A423&amp;TEXT(J$3,"dd/mm/yyyy")&amp;$D$2,tbReporteAsistencia[[#All],[SerialDeBusqueda]:[FechaRegistro]],3,FALSE),"")</f>
        <v/>
      </c>
      <c r="K423" s="22" t="str">
        <f>IFERROR(VLOOKUP($A423&amp;TEXT(K$3,"dd/mm/yyyy")&amp;$D$2,tbReporteAsistencia[[#All],[SerialDeBusqueda]:[FechaRegistro]],3,FALSE),"")</f>
        <v/>
      </c>
      <c r="L423" s="22" t="str">
        <f>IFERROR(VLOOKUP($A423&amp;TEXT(L$3,"dd/mm/yyyy")&amp;$D$2,tbReporteAsistencia[[#All],[SerialDeBusqueda]:[FechaRegistro]],3,FALSE),"")</f>
        <v/>
      </c>
      <c r="M423" s="22" t="str">
        <f>IFERROR(VLOOKUP($A423&amp;TEXT(M$3,"dd/mm/yyyy")&amp;$D$2,tbReporteAsistencia[[#All],[SerialDeBusqueda]:[FechaRegistro]],3,FALSE),"")</f>
        <v/>
      </c>
      <c r="N423" s="22" t="str">
        <f>IFERROR(VLOOKUP($A423&amp;TEXT(N$3,"dd/mm/yyyy")&amp;$D$2,tbReporteAsistencia[[#All],[SerialDeBusqueda]:[FechaRegistro]],3,FALSE),"")</f>
        <v/>
      </c>
      <c r="O423" s="22" t="str">
        <f>IFERROR(VLOOKUP($A423&amp;TEXT(O$3,"dd/mm/yyyy")&amp;$D$2,tbReporteAsistencia[[#All],[SerialDeBusqueda]:[FechaRegistro]],3,FALSE),"")</f>
        <v/>
      </c>
      <c r="P423" s="22" t="str">
        <f>IFERROR(VLOOKUP($A423&amp;TEXT(P$3,"dd/mm/yyyy")&amp;$D$2,tbReporteAsistencia[[#All],[SerialDeBusqueda]:[FechaRegistro]],3,FALSE),"")</f>
        <v/>
      </c>
      <c r="Q423" s="22" t="str">
        <f>IFERROR(VLOOKUP($A423&amp;TEXT(Q$3,"dd/mm/yyyy")&amp;$D$2,tbReporteAsistencia[[#All],[SerialDeBusqueda]:[FechaRegistro]],3,FALSE),"")</f>
        <v/>
      </c>
      <c r="R423" s="22" t="str">
        <f>IFERROR(VLOOKUP($A423&amp;TEXT(R$3,"dd/mm/yyyy")&amp;$D$2,tbReporteAsistencia[[#All],[SerialDeBusqueda]:[FechaRegistro]],3,FALSE),"")</f>
        <v/>
      </c>
      <c r="S423" s="22" t="str">
        <f>IFERROR(VLOOKUP($A423&amp;TEXT(S$3,"dd/mm/yyyy")&amp;$D$2,tbReporteAsistencia[[#All],[SerialDeBusqueda]:[FechaRegistro]],3,FALSE),"")</f>
        <v/>
      </c>
    </row>
    <row r="424" spans="4:19">
      <c r="D424" s="22" t="str">
        <f>IFERROR(VLOOKUP($A424&amp;TEXT(D$3,"dd/mm/yyyy")&amp;$D$2,tbReporteAsistencia[[#All],[SerialDeBusqueda]:[FechaRegistro]],3,FALSE),"")</f>
        <v/>
      </c>
      <c r="E424" s="22" t="str">
        <f>IFERROR(VLOOKUP($A424&amp;TEXT(E$3,"dd/mm/yyyy")&amp;$D$2,tbReporteAsistencia[[#All],[SerialDeBusqueda]:[FechaRegistro]],3,FALSE),"")</f>
        <v/>
      </c>
      <c r="F424" s="22" t="str">
        <f>IFERROR(VLOOKUP($A424&amp;TEXT(F$3,"dd/mm/yyyy")&amp;$D$2,tbReporteAsistencia[[#All],[SerialDeBusqueda]:[FechaRegistro]],3,FALSE),"")</f>
        <v/>
      </c>
      <c r="G424" s="22" t="str">
        <f>IFERROR(VLOOKUP($A424&amp;TEXT(G$3,"dd/mm/yyyy")&amp;$D$2,tbReporteAsistencia[[#All],[SerialDeBusqueda]:[FechaRegistro]],3,FALSE),"")</f>
        <v/>
      </c>
      <c r="H424" s="22" t="str">
        <f>IFERROR(VLOOKUP($A424&amp;TEXT(H$3,"dd/mm/yyyy")&amp;$D$2,tbReporteAsistencia[[#All],[SerialDeBusqueda]:[FechaRegistro]],3,FALSE),"")</f>
        <v/>
      </c>
      <c r="I424" s="22" t="str">
        <f>IFERROR(VLOOKUP($A424&amp;TEXT(I$3,"dd/mm/yyyy")&amp;$D$2,tbReporteAsistencia[[#All],[SerialDeBusqueda]:[FechaRegistro]],3,FALSE),"")</f>
        <v/>
      </c>
      <c r="J424" s="22" t="str">
        <f>IFERROR(VLOOKUP($A424&amp;TEXT(J$3,"dd/mm/yyyy")&amp;$D$2,tbReporteAsistencia[[#All],[SerialDeBusqueda]:[FechaRegistro]],3,FALSE),"")</f>
        <v/>
      </c>
      <c r="K424" s="22" t="str">
        <f>IFERROR(VLOOKUP($A424&amp;TEXT(K$3,"dd/mm/yyyy")&amp;$D$2,tbReporteAsistencia[[#All],[SerialDeBusqueda]:[FechaRegistro]],3,FALSE),"")</f>
        <v/>
      </c>
      <c r="L424" s="22" t="str">
        <f>IFERROR(VLOOKUP($A424&amp;TEXT(L$3,"dd/mm/yyyy")&amp;$D$2,tbReporteAsistencia[[#All],[SerialDeBusqueda]:[FechaRegistro]],3,FALSE),"")</f>
        <v/>
      </c>
      <c r="M424" s="22" t="str">
        <f>IFERROR(VLOOKUP($A424&amp;TEXT(M$3,"dd/mm/yyyy")&amp;$D$2,tbReporteAsistencia[[#All],[SerialDeBusqueda]:[FechaRegistro]],3,FALSE),"")</f>
        <v/>
      </c>
      <c r="N424" s="22" t="str">
        <f>IFERROR(VLOOKUP($A424&amp;TEXT(N$3,"dd/mm/yyyy")&amp;$D$2,tbReporteAsistencia[[#All],[SerialDeBusqueda]:[FechaRegistro]],3,FALSE),"")</f>
        <v/>
      </c>
      <c r="O424" s="22" t="str">
        <f>IFERROR(VLOOKUP($A424&amp;TEXT(O$3,"dd/mm/yyyy")&amp;$D$2,tbReporteAsistencia[[#All],[SerialDeBusqueda]:[FechaRegistro]],3,FALSE),"")</f>
        <v/>
      </c>
      <c r="P424" s="22" t="str">
        <f>IFERROR(VLOOKUP($A424&amp;TEXT(P$3,"dd/mm/yyyy")&amp;$D$2,tbReporteAsistencia[[#All],[SerialDeBusqueda]:[FechaRegistro]],3,FALSE),"")</f>
        <v/>
      </c>
      <c r="Q424" s="22" t="str">
        <f>IFERROR(VLOOKUP($A424&amp;TEXT(Q$3,"dd/mm/yyyy")&amp;$D$2,tbReporteAsistencia[[#All],[SerialDeBusqueda]:[FechaRegistro]],3,FALSE),"")</f>
        <v/>
      </c>
      <c r="R424" s="22" t="str">
        <f>IFERROR(VLOOKUP($A424&amp;TEXT(R$3,"dd/mm/yyyy")&amp;$D$2,tbReporteAsistencia[[#All],[SerialDeBusqueda]:[FechaRegistro]],3,FALSE),"")</f>
        <v/>
      </c>
      <c r="S424" s="22" t="str">
        <f>IFERROR(VLOOKUP($A424&amp;TEXT(S$3,"dd/mm/yyyy")&amp;$D$2,tbReporteAsistencia[[#All],[SerialDeBusqueda]:[FechaRegistro]],3,FALSE),"")</f>
        <v/>
      </c>
    </row>
    <row r="425" spans="4:19">
      <c r="D425" s="22" t="str">
        <f>IFERROR(VLOOKUP($A425&amp;TEXT(D$3,"dd/mm/yyyy")&amp;$D$2,tbReporteAsistencia[[#All],[SerialDeBusqueda]:[FechaRegistro]],3,FALSE),"")</f>
        <v/>
      </c>
      <c r="E425" s="22" t="str">
        <f>IFERROR(VLOOKUP($A425&amp;TEXT(E$3,"dd/mm/yyyy")&amp;$D$2,tbReporteAsistencia[[#All],[SerialDeBusqueda]:[FechaRegistro]],3,FALSE),"")</f>
        <v/>
      </c>
      <c r="F425" s="22" t="str">
        <f>IFERROR(VLOOKUP($A425&amp;TEXT(F$3,"dd/mm/yyyy")&amp;$D$2,tbReporteAsistencia[[#All],[SerialDeBusqueda]:[FechaRegistro]],3,FALSE),"")</f>
        <v/>
      </c>
      <c r="G425" s="22" t="str">
        <f>IFERROR(VLOOKUP($A425&amp;TEXT(G$3,"dd/mm/yyyy")&amp;$D$2,tbReporteAsistencia[[#All],[SerialDeBusqueda]:[FechaRegistro]],3,FALSE),"")</f>
        <v/>
      </c>
      <c r="H425" s="22" t="str">
        <f>IFERROR(VLOOKUP($A425&amp;TEXT(H$3,"dd/mm/yyyy")&amp;$D$2,tbReporteAsistencia[[#All],[SerialDeBusqueda]:[FechaRegistro]],3,FALSE),"")</f>
        <v/>
      </c>
      <c r="I425" s="22" t="str">
        <f>IFERROR(VLOOKUP($A425&amp;TEXT(I$3,"dd/mm/yyyy")&amp;$D$2,tbReporteAsistencia[[#All],[SerialDeBusqueda]:[FechaRegistro]],3,FALSE),"")</f>
        <v/>
      </c>
      <c r="J425" s="22" t="str">
        <f>IFERROR(VLOOKUP($A425&amp;TEXT(J$3,"dd/mm/yyyy")&amp;$D$2,tbReporteAsistencia[[#All],[SerialDeBusqueda]:[FechaRegistro]],3,FALSE),"")</f>
        <v/>
      </c>
      <c r="K425" s="22" t="str">
        <f>IFERROR(VLOOKUP($A425&amp;TEXT(K$3,"dd/mm/yyyy")&amp;$D$2,tbReporteAsistencia[[#All],[SerialDeBusqueda]:[FechaRegistro]],3,FALSE),"")</f>
        <v/>
      </c>
      <c r="L425" s="22" t="str">
        <f>IFERROR(VLOOKUP($A425&amp;TEXT(L$3,"dd/mm/yyyy")&amp;$D$2,tbReporteAsistencia[[#All],[SerialDeBusqueda]:[FechaRegistro]],3,FALSE),"")</f>
        <v/>
      </c>
      <c r="M425" s="22" t="str">
        <f>IFERROR(VLOOKUP($A425&amp;TEXT(M$3,"dd/mm/yyyy")&amp;$D$2,tbReporteAsistencia[[#All],[SerialDeBusqueda]:[FechaRegistro]],3,FALSE),"")</f>
        <v/>
      </c>
      <c r="N425" s="22" t="str">
        <f>IFERROR(VLOOKUP($A425&amp;TEXT(N$3,"dd/mm/yyyy")&amp;$D$2,tbReporteAsistencia[[#All],[SerialDeBusqueda]:[FechaRegistro]],3,FALSE),"")</f>
        <v/>
      </c>
      <c r="O425" s="22" t="str">
        <f>IFERROR(VLOOKUP($A425&amp;TEXT(O$3,"dd/mm/yyyy")&amp;$D$2,tbReporteAsistencia[[#All],[SerialDeBusqueda]:[FechaRegistro]],3,FALSE),"")</f>
        <v/>
      </c>
      <c r="P425" s="22" t="str">
        <f>IFERROR(VLOOKUP($A425&amp;TEXT(P$3,"dd/mm/yyyy")&amp;$D$2,tbReporteAsistencia[[#All],[SerialDeBusqueda]:[FechaRegistro]],3,FALSE),"")</f>
        <v/>
      </c>
      <c r="Q425" s="22" t="str">
        <f>IFERROR(VLOOKUP($A425&amp;TEXT(Q$3,"dd/mm/yyyy")&amp;$D$2,tbReporteAsistencia[[#All],[SerialDeBusqueda]:[FechaRegistro]],3,FALSE),"")</f>
        <v/>
      </c>
      <c r="R425" s="22" t="str">
        <f>IFERROR(VLOOKUP($A425&amp;TEXT(R$3,"dd/mm/yyyy")&amp;$D$2,tbReporteAsistencia[[#All],[SerialDeBusqueda]:[FechaRegistro]],3,FALSE),"")</f>
        <v/>
      </c>
      <c r="S425" s="22" t="str">
        <f>IFERROR(VLOOKUP($A425&amp;TEXT(S$3,"dd/mm/yyyy")&amp;$D$2,tbReporteAsistencia[[#All],[SerialDeBusqueda]:[FechaRegistro]],3,FALSE),"")</f>
        <v/>
      </c>
    </row>
    <row r="426" spans="4:19">
      <c r="D426" s="22" t="str">
        <f>IFERROR(VLOOKUP($A426&amp;TEXT(D$3,"dd/mm/yyyy")&amp;$D$2,tbReporteAsistencia[[#All],[SerialDeBusqueda]:[FechaRegistro]],3,FALSE),"")</f>
        <v/>
      </c>
      <c r="E426" s="22" t="str">
        <f>IFERROR(VLOOKUP($A426&amp;TEXT(E$3,"dd/mm/yyyy")&amp;$D$2,tbReporteAsistencia[[#All],[SerialDeBusqueda]:[FechaRegistro]],3,FALSE),"")</f>
        <v/>
      </c>
      <c r="F426" s="22" t="str">
        <f>IFERROR(VLOOKUP($A426&amp;TEXT(F$3,"dd/mm/yyyy")&amp;$D$2,tbReporteAsistencia[[#All],[SerialDeBusqueda]:[FechaRegistro]],3,FALSE),"")</f>
        <v/>
      </c>
      <c r="G426" s="22" t="str">
        <f>IFERROR(VLOOKUP($A426&amp;TEXT(G$3,"dd/mm/yyyy")&amp;$D$2,tbReporteAsistencia[[#All],[SerialDeBusqueda]:[FechaRegistro]],3,FALSE),"")</f>
        <v/>
      </c>
      <c r="H426" s="22" t="str">
        <f>IFERROR(VLOOKUP($A426&amp;TEXT(H$3,"dd/mm/yyyy")&amp;$D$2,tbReporteAsistencia[[#All],[SerialDeBusqueda]:[FechaRegistro]],3,FALSE),"")</f>
        <v/>
      </c>
      <c r="I426" s="22" t="str">
        <f>IFERROR(VLOOKUP($A426&amp;TEXT(I$3,"dd/mm/yyyy")&amp;$D$2,tbReporteAsistencia[[#All],[SerialDeBusqueda]:[FechaRegistro]],3,FALSE),"")</f>
        <v/>
      </c>
      <c r="J426" s="22" t="str">
        <f>IFERROR(VLOOKUP($A426&amp;TEXT(J$3,"dd/mm/yyyy")&amp;$D$2,tbReporteAsistencia[[#All],[SerialDeBusqueda]:[FechaRegistro]],3,FALSE),"")</f>
        <v/>
      </c>
      <c r="K426" s="22" t="str">
        <f>IFERROR(VLOOKUP($A426&amp;TEXT(K$3,"dd/mm/yyyy")&amp;$D$2,tbReporteAsistencia[[#All],[SerialDeBusqueda]:[FechaRegistro]],3,FALSE),"")</f>
        <v/>
      </c>
      <c r="L426" s="22" t="str">
        <f>IFERROR(VLOOKUP($A426&amp;TEXT(L$3,"dd/mm/yyyy")&amp;$D$2,tbReporteAsistencia[[#All],[SerialDeBusqueda]:[FechaRegistro]],3,FALSE),"")</f>
        <v/>
      </c>
      <c r="M426" s="22" t="str">
        <f>IFERROR(VLOOKUP($A426&amp;TEXT(M$3,"dd/mm/yyyy")&amp;$D$2,tbReporteAsistencia[[#All],[SerialDeBusqueda]:[FechaRegistro]],3,FALSE),"")</f>
        <v/>
      </c>
      <c r="N426" s="22" t="str">
        <f>IFERROR(VLOOKUP($A426&amp;TEXT(N$3,"dd/mm/yyyy")&amp;$D$2,tbReporteAsistencia[[#All],[SerialDeBusqueda]:[FechaRegistro]],3,FALSE),"")</f>
        <v/>
      </c>
      <c r="O426" s="22" t="str">
        <f>IFERROR(VLOOKUP($A426&amp;TEXT(O$3,"dd/mm/yyyy")&amp;$D$2,tbReporteAsistencia[[#All],[SerialDeBusqueda]:[FechaRegistro]],3,FALSE),"")</f>
        <v/>
      </c>
      <c r="P426" s="22" t="str">
        <f>IFERROR(VLOOKUP($A426&amp;TEXT(P$3,"dd/mm/yyyy")&amp;$D$2,tbReporteAsistencia[[#All],[SerialDeBusqueda]:[FechaRegistro]],3,FALSE),"")</f>
        <v/>
      </c>
      <c r="Q426" s="22" t="str">
        <f>IFERROR(VLOOKUP($A426&amp;TEXT(Q$3,"dd/mm/yyyy")&amp;$D$2,tbReporteAsistencia[[#All],[SerialDeBusqueda]:[FechaRegistro]],3,FALSE),"")</f>
        <v/>
      </c>
      <c r="R426" s="22" t="str">
        <f>IFERROR(VLOOKUP($A426&amp;TEXT(R$3,"dd/mm/yyyy")&amp;$D$2,tbReporteAsistencia[[#All],[SerialDeBusqueda]:[FechaRegistro]],3,FALSE),"")</f>
        <v/>
      </c>
      <c r="S426" s="22" t="str">
        <f>IFERROR(VLOOKUP($A426&amp;TEXT(S$3,"dd/mm/yyyy")&amp;$D$2,tbReporteAsistencia[[#All],[SerialDeBusqueda]:[FechaRegistro]],3,FALSE),"")</f>
        <v/>
      </c>
    </row>
    <row r="427" spans="4:19">
      <c r="D427" s="22" t="str">
        <f>IFERROR(VLOOKUP($A427&amp;TEXT(D$3,"dd/mm/yyyy")&amp;$D$2,tbReporteAsistencia[[#All],[SerialDeBusqueda]:[FechaRegistro]],3,FALSE),"")</f>
        <v/>
      </c>
      <c r="E427" s="22" t="str">
        <f>IFERROR(VLOOKUP($A427&amp;TEXT(E$3,"dd/mm/yyyy")&amp;$D$2,tbReporteAsistencia[[#All],[SerialDeBusqueda]:[FechaRegistro]],3,FALSE),"")</f>
        <v/>
      </c>
      <c r="F427" s="22" t="str">
        <f>IFERROR(VLOOKUP($A427&amp;TEXT(F$3,"dd/mm/yyyy")&amp;$D$2,tbReporteAsistencia[[#All],[SerialDeBusqueda]:[FechaRegistro]],3,FALSE),"")</f>
        <v/>
      </c>
      <c r="G427" s="22" t="str">
        <f>IFERROR(VLOOKUP($A427&amp;TEXT(G$3,"dd/mm/yyyy")&amp;$D$2,tbReporteAsistencia[[#All],[SerialDeBusqueda]:[FechaRegistro]],3,FALSE),"")</f>
        <v/>
      </c>
      <c r="H427" s="22" t="str">
        <f>IFERROR(VLOOKUP($A427&amp;TEXT(H$3,"dd/mm/yyyy")&amp;$D$2,tbReporteAsistencia[[#All],[SerialDeBusqueda]:[FechaRegistro]],3,FALSE),"")</f>
        <v/>
      </c>
      <c r="I427" s="22" t="str">
        <f>IFERROR(VLOOKUP($A427&amp;TEXT(I$3,"dd/mm/yyyy")&amp;$D$2,tbReporteAsistencia[[#All],[SerialDeBusqueda]:[FechaRegistro]],3,FALSE),"")</f>
        <v/>
      </c>
      <c r="J427" s="22" t="str">
        <f>IFERROR(VLOOKUP($A427&amp;TEXT(J$3,"dd/mm/yyyy")&amp;$D$2,tbReporteAsistencia[[#All],[SerialDeBusqueda]:[FechaRegistro]],3,FALSE),"")</f>
        <v/>
      </c>
      <c r="K427" s="22" t="str">
        <f>IFERROR(VLOOKUP($A427&amp;TEXT(K$3,"dd/mm/yyyy")&amp;$D$2,tbReporteAsistencia[[#All],[SerialDeBusqueda]:[FechaRegistro]],3,FALSE),"")</f>
        <v/>
      </c>
      <c r="L427" s="22" t="str">
        <f>IFERROR(VLOOKUP($A427&amp;TEXT(L$3,"dd/mm/yyyy")&amp;$D$2,tbReporteAsistencia[[#All],[SerialDeBusqueda]:[FechaRegistro]],3,FALSE),"")</f>
        <v/>
      </c>
      <c r="M427" s="22" t="str">
        <f>IFERROR(VLOOKUP($A427&amp;TEXT(M$3,"dd/mm/yyyy")&amp;$D$2,tbReporteAsistencia[[#All],[SerialDeBusqueda]:[FechaRegistro]],3,FALSE),"")</f>
        <v/>
      </c>
      <c r="N427" s="22" t="str">
        <f>IFERROR(VLOOKUP($A427&amp;TEXT(N$3,"dd/mm/yyyy")&amp;$D$2,tbReporteAsistencia[[#All],[SerialDeBusqueda]:[FechaRegistro]],3,FALSE),"")</f>
        <v/>
      </c>
      <c r="O427" s="22" t="str">
        <f>IFERROR(VLOOKUP($A427&amp;TEXT(O$3,"dd/mm/yyyy")&amp;$D$2,tbReporteAsistencia[[#All],[SerialDeBusqueda]:[FechaRegistro]],3,FALSE),"")</f>
        <v/>
      </c>
      <c r="P427" s="22" t="str">
        <f>IFERROR(VLOOKUP($A427&amp;TEXT(P$3,"dd/mm/yyyy")&amp;$D$2,tbReporteAsistencia[[#All],[SerialDeBusqueda]:[FechaRegistro]],3,FALSE),"")</f>
        <v/>
      </c>
      <c r="Q427" s="22" t="str">
        <f>IFERROR(VLOOKUP($A427&amp;TEXT(Q$3,"dd/mm/yyyy")&amp;$D$2,tbReporteAsistencia[[#All],[SerialDeBusqueda]:[FechaRegistro]],3,FALSE),"")</f>
        <v/>
      </c>
      <c r="R427" s="22" t="str">
        <f>IFERROR(VLOOKUP($A427&amp;TEXT(R$3,"dd/mm/yyyy")&amp;$D$2,tbReporteAsistencia[[#All],[SerialDeBusqueda]:[FechaRegistro]],3,FALSE),"")</f>
        <v/>
      </c>
      <c r="S427" s="22" t="str">
        <f>IFERROR(VLOOKUP($A427&amp;TEXT(S$3,"dd/mm/yyyy")&amp;$D$2,tbReporteAsistencia[[#All],[SerialDeBusqueda]:[FechaRegistro]],3,FALSE),"")</f>
        <v/>
      </c>
    </row>
    <row r="428" spans="4:19">
      <c r="D428" s="22" t="str">
        <f>IFERROR(VLOOKUP($A428&amp;TEXT(D$3,"dd/mm/yyyy")&amp;$D$2,tbReporteAsistencia[[#All],[SerialDeBusqueda]:[FechaRegistro]],3,FALSE),"")</f>
        <v/>
      </c>
      <c r="E428" s="22" t="str">
        <f>IFERROR(VLOOKUP($A428&amp;TEXT(E$3,"dd/mm/yyyy")&amp;$D$2,tbReporteAsistencia[[#All],[SerialDeBusqueda]:[FechaRegistro]],3,FALSE),"")</f>
        <v/>
      </c>
      <c r="F428" s="22" t="str">
        <f>IFERROR(VLOOKUP($A428&amp;TEXT(F$3,"dd/mm/yyyy")&amp;$D$2,tbReporteAsistencia[[#All],[SerialDeBusqueda]:[FechaRegistro]],3,FALSE),"")</f>
        <v/>
      </c>
      <c r="G428" s="22" t="str">
        <f>IFERROR(VLOOKUP($A428&amp;TEXT(G$3,"dd/mm/yyyy")&amp;$D$2,tbReporteAsistencia[[#All],[SerialDeBusqueda]:[FechaRegistro]],3,FALSE),"")</f>
        <v/>
      </c>
      <c r="H428" s="22" t="str">
        <f>IFERROR(VLOOKUP($A428&amp;TEXT(H$3,"dd/mm/yyyy")&amp;$D$2,tbReporteAsistencia[[#All],[SerialDeBusqueda]:[FechaRegistro]],3,FALSE),"")</f>
        <v/>
      </c>
      <c r="I428" s="22" t="str">
        <f>IFERROR(VLOOKUP($A428&amp;TEXT(I$3,"dd/mm/yyyy")&amp;$D$2,tbReporteAsistencia[[#All],[SerialDeBusqueda]:[FechaRegistro]],3,FALSE),"")</f>
        <v/>
      </c>
      <c r="J428" s="22" t="str">
        <f>IFERROR(VLOOKUP($A428&amp;TEXT(J$3,"dd/mm/yyyy")&amp;$D$2,tbReporteAsistencia[[#All],[SerialDeBusqueda]:[FechaRegistro]],3,FALSE),"")</f>
        <v/>
      </c>
      <c r="K428" s="22" t="str">
        <f>IFERROR(VLOOKUP($A428&amp;TEXT(K$3,"dd/mm/yyyy")&amp;$D$2,tbReporteAsistencia[[#All],[SerialDeBusqueda]:[FechaRegistro]],3,FALSE),"")</f>
        <v/>
      </c>
      <c r="L428" s="22" t="str">
        <f>IFERROR(VLOOKUP($A428&amp;TEXT(L$3,"dd/mm/yyyy")&amp;$D$2,tbReporteAsistencia[[#All],[SerialDeBusqueda]:[FechaRegistro]],3,FALSE),"")</f>
        <v/>
      </c>
      <c r="M428" s="22" t="str">
        <f>IFERROR(VLOOKUP($A428&amp;TEXT(M$3,"dd/mm/yyyy")&amp;$D$2,tbReporteAsistencia[[#All],[SerialDeBusqueda]:[FechaRegistro]],3,FALSE),"")</f>
        <v/>
      </c>
      <c r="N428" s="22" t="str">
        <f>IFERROR(VLOOKUP($A428&amp;TEXT(N$3,"dd/mm/yyyy")&amp;$D$2,tbReporteAsistencia[[#All],[SerialDeBusqueda]:[FechaRegistro]],3,FALSE),"")</f>
        <v/>
      </c>
      <c r="O428" s="22" t="str">
        <f>IFERROR(VLOOKUP($A428&amp;TEXT(O$3,"dd/mm/yyyy")&amp;$D$2,tbReporteAsistencia[[#All],[SerialDeBusqueda]:[FechaRegistro]],3,FALSE),"")</f>
        <v/>
      </c>
      <c r="P428" s="22" t="str">
        <f>IFERROR(VLOOKUP($A428&amp;TEXT(P$3,"dd/mm/yyyy")&amp;$D$2,tbReporteAsistencia[[#All],[SerialDeBusqueda]:[FechaRegistro]],3,FALSE),"")</f>
        <v/>
      </c>
      <c r="Q428" s="22" t="str">
        <f>IFERROR(VLOOKUP($A428&amp;TEXT(Q$3,"dd/mm/yyyy")&amp;$D$2,tbReporteAsistencia[[#All],[SerialDeBusqueda]:[FechaRegistro]],3,FALSE),"")</f>
        <v/>
      </c>
      <c r="R428" s="22" t="str">
        <f>IFERROR(VLOOKUP($A428&amp;TEXT(R$3,"dd/mm/yyyy")&amp;$D$2,tbReporteAsistencia[[#All],[SerialDeBusqueda]:[FechaRegistro]],3,FALSE),"")</f>
        <v/>
      </c>
      <c r="S428" s="22" t="str">
        <f>IFERROR(VLOOKUP($A428&amp;TEXT(S$3,"dd/mm/yyyy")&amp;$D$2,tbReporteAsistencia[[#All],[SerialDeBusqueda]:[FechaRegistro]],3,FALSE),"")</f>
        <v/>
      </c>
    </row>
    <row r="429" spans="4:19">
      <c r="D429" s="22" t="str">
        <f>IFERROR(VLOOKUP($A429&amp;TEXT(D$3,"dd/mm/yyyy")&amp;$D$2,tbReporteAsistencia[[#All],[SerialDeBusqueda]:[FechaRegistro]],3,FALSE),"")</f>
        <v/>
      </c>
      <c r="E429" s="22" t="str">
        <f>IFERROR(VLOOKUP($A429&amp;TEXT(E$3,"dd/mm/yyyy")&amp;$D$2,tbReporteAsistencia[[#All],[SerialDeBusqueda]:[FechaRegistro]],3,FALSE),"")</f>
        <v/>
      </c>
      <c r="F429" s="22" t="str">
        <f>IFERROR(VLOOKUP($A429&amp;TEXT(F$3,"dd/mm/yyyy")&amp;$D$2,tbReporteAsistencia[[#All],[SerialDeBusqueda]:[FechaRegistro]],3,FALSE),"")</f>
        <v/>
      </c>
      <c r="G429" s="22" t="str">
        <f>IFERROR(VLOOKUP($A429&amp;TEXT(G$3,"dd/mm/yyyy")&amp;$D$2,tbReporteAsistencia[[#All],[SerialDeBusqueda]:[FechaRegistro]],3,FALSE),"")</f>
        <v/>
      </c>
      <c r="H429" s="22" t="str">
        <f>IFERROR(VLOOKUP($A429&amp;TEXT(H$3,"dd/mm/yyyy")&amp;$D$2,tbReporteAsistencia[[#All],[SerialDeBusqueda]:[FechaRegistro]],3,FALSE),"")</f>
        <v/>
      </c>
      <c r="I429" s="22" t="str">
        <f>IFERROR(VLOOKUP($A429&amp;TEXT(I$3,"dd/mm/yyyy")&amp;$D$2,tbReporteAsistencia[[#All],[SerialDeBusqueda]:[FechaRegistro]],3,FALSE),"")</f>
        <v/>
      </c>
      <c r="J429" s="22" t="str">
        <f>IFERROR(VLOOKUP($A429&amp;TEXT(J$3,"dd/mm/yyyy")&amp;$D$2,tbReporteAsistencia[[#All],[SerialDeBusqueda]:[FechaRegistro]],3,FALSE),"")</f>
        <v/>
      </c>
      <c r="K429" s="22" t="str">
        <f>IFERROR(VLOOKUP($A429&amp;TEXT(K$3,"dd/mm/yyyy")&amp;$D$2,tbReporteAsistencia[[#All],[SerialDeBusqueda]:[FechaRegistro]],3,FALSE),"")</f>
        <v/>
      </c>
      <c r="L429" s="22" t="str">
        <f>IFERROR(VLOOKUP($A429&amp;TEXT(L$3,"dd/mm/yyyy")&amp;$D$2,tbReporteAsistencia[[#All],[SerialDeBusqueda]:[FechaRegistro]],3,FALSE),"")</f>
        <v/>
      </c>
      <c r="M429" s="22" t="str">
        <f>IFERROR(VLOOKUP($A429&amp;TEXT(M$3,"dd/mm/yyyy")&amp;$D$2,tbReporteAsistencia[[#All],[SerialDeBusqueda]:[FechaRegistro]],3,FALSE),"")</f>
        <v/>
      </c>
      <c r="N429" s="22" t="str">
        <f>IFERROR(VLOOKUP($A429&amp;TEXT(N$3,"dd/mm/yyyy")&amp;$D$2,tbReporteAsistencia[[#All],[SerialDeBusqueda]:[FechaRegistro]],3,FALSE),"")</f>
        <v/>
      </c>
      <c r="O429" s="22" t="str">
        <f>IFERROR(VLOOKUP($A429&amp;TEXT(O$3,"dd/mm/yyyy")&amp;$D$2,tbReporteAsistencia[[#All],[SerialDeBusqueda]:[FechaRegistro]],3,FALSE),"")</f>
        <v/>
      </c>
      <c r="P429" s="22" t="str">
        <f>IFERROR(VLOOKUP($A429&amp;TEXT(P$3,"dd/mm/yyyy")&amp;$D$2,tbReporteAsistencia[[#All],[SerialDeBusqueda]:[FechaRegistro]],3,FALSE),"")</f>
        <v/>
      </c>
      <c r="Q429" s="22" t="str">
        <f>IFERROR(VLOOKUP($A429&amp;TEXT(Q$3,"dd/mm/yyyy")&amp;$D$2,tbReporteAsistencia[[#All],[SerialDeBusqueda]:[FechaRegistro]],3,FALSE),"")</f>
        <v/>
      </c>
      <c r="R429" s="22" t="str">
        <f>IFERROR(VLOOKUP($A429&amp;TEXT(R$3,"dd/mm/yyyy")&amp;$D$2,tbReporteAsistencia[[#All],[SerialDeBusqueda]:[FechaRegistro]],3,FALSE),"")</f>
        <v/>
      </c>
      <c r="S429" s="22" t="str">
        <f>IFERROR(VLOOKUP($A429&amp;TEXT(S$3,"dd/mm/yyyy")&amp;$D$2,tbReporteAsistencia[[#All],[SerialDeBusqueda]:[FechaRegistro]],3,FALSE),"")</f>
        <v/>
      </c>
    </row>
    <row r="430" spans="4:19">
      <c r="D430" s="22" t="str">
        <f>IFERROR(VLOOKUP($A430&amp;TEXT(D$3,"dd/mm/yyyy")&amp;$D$2,tbReporteAsistencia[[#All],[SerialDeBusqueda]:[FechaRegistro]],3,FALSE),"")</f>
        <v/>
      </c>
      <c r="E430" s="22" t="str">
        <f>IFERROR(VLOOKUP($A430&amp;TEXT(E$3,"dd/mm/yyyy")&amp;$D$2,tbReporteAsistencia[[#All],[SerialDeBusqueda]:[FechaRegistro]],3,FALSE),"")</f>
        <v/>
      </c>
      <c r="F430" s="22" t="str">
        <f>IFERROR(VLOOKUP($A430&amp;TEXT(F$3,"dd/mm/yyyy")&amp;$D$2,tbReporteAsistencia[[#All],[SerialDeBusqueda]:[FechaRegistro]],3,FALSE),"")</f>
        <v/>
      </c>
      <c r="G430" s="22" t="str">
        <f>IFERROR(VLOOKUP($A430&amp;TEXT(G$3,"dd/mm/yyyy")&amp;$D$2,tbReporteAsistencia[[#All],[SerialDeBusqueda]:[FechaRegistro]],3,FALSE),"")</f>
        <v/>
      </c>
      <c r="H430" s="22" t="str">
        <f>IFERROR(VLOOKUP($A430&amp;TEXT(H$3,"dd/mm/yyyy")&amp;$D$2,tbReporteAsistencia[[#All],[SerialDeBusqueda]:[FechaRegistro]],3,FALSE),"")</f>
        <v/>
      </c>
      <c r="I430" s="22" t="str">
        <f>IFERROR(VLOOKUP($A430&amp;TEXT(I$3,"dd/mm/yyyy")&amp;$D$2,tbReporteAsistencia[[#All],[SerialDeBusqueda]:[FechaRegistro]],3,FALSE),"")</f>
        <v/>
      </c>
      <c r="J430" s="22" t="str">
        <f>IFERROR(VLOOKUP($A430&amp;TEXT(J$3,"dd/mm/yyyy")&amp;$D$2,tbReporteAsistencia[[#All],[SerialDeBusqueda]:[FechaRegistro]],3,FALSE),"")</f>
        <v/>
      </c>
      <c r="K430" s="22" t="str">
        <f>IFERROR(VLOOKUP($A430&amp;TEXT(K$3,"dd/mm/yyyy")&amp;$D$2,tbReporteAsistencia[[#All],[SerialDeBusqueda]:[FechaRegistro]],3,FALSE),"")</f>
        <v/>
      </c>
      <c r="L430" s="22" t="str">
        <f>IFERROR(VLOOKUP($A430&amp;TEXT(L$3,"dd/mm/yyyy")&amp;$D$2,tbReporteAsistencia[[#All],[SerialDeBusqueda]:[FechaRegistro]],3,FALSE),"")</f>
        <v/>
      </c>
      <c r="M430" s="22" t="str">
        <f>IFERROR(VLOOKUP($A430&amp;TEXT(M$3,"dd/mm/yyyy")&amp;$D$2,tbReporteAsistencia[[#All],[SerialDeBusqueda]:[FechaRegistro]],3,FALSE),"")</f>
        <v/>
      </c>
      <c r="N430" s="22" t="str">
        <f>IFERROR(VLOOKUP($A430&amp;TEXT(N$3,"dd/mm/yyyy")&amp;$D$2,tbReporteAsistencia[[#All],[SerialDeBusqueda]:[FechaRegistro]],3,FALSE),"")</f>
        <v/>
      </c>
      <c r="O430" s="22" t="str">
        <f>IFERROR(VLOOKUP($A430&amp;TEXT(O$3,"dd/mm/yyyy")&amp;$D$2,tbReporteAsistencia[[#All],[SerialDeBusqueda]:[FechaRegistro]],3,FALSE),"")</f>
        <v/>
      </c>
      <c r="P430" s="22" t="str">
        <f>IFERROR(VLOOKUP($A430&amp;TEXT(P$3,"dd/mm/yyyy")&amp;$D$2,tbReporteAsistencia[[#All],[SerialDeBusqueda]:[FechaRegistro]],3,FALSE),"")</f>
        <v/>
      </c>
      <c r="Q430" s="22" t="str">
        <f>IFERROR(VLOOKUP($A430&amp;TEXT(Q$3,"dd/mm/yyyy")&amp;$D$2,tbReporteAsistencia[[#All],[SerialDeBusqueda]:[FechaRegistro]],3,FALSE),"")</f>
        <v/>
      </c>
      <c r="R430" s="22" t="str">
        <f>IFERROR(VLOOKUP($A430&amp;TEXT(R$3,"dd/mm/yyyy")&amp;$D$2,tbReporteAsistencia[[#All],[SerialDeBusqueda]:[FechaRegistro]],3,FALSE),"")</f>
        <v/>
      </c>
      <c r="S430" s="22" t="str">
        <f>IFERROR(VLOOKUP($A430&amp;TEXT(S$3,"dd/mm/yyyy")&amp;$D$2,tbReporteAsistencia[[#All],[SerialDeBusqueda]:[FechaRegistro]],3,FALSE),"")</f>
        <v/>
      </c>
    </row>
    <row r="431" spans="4:19">
      <c r="D431" s="22" t="str">
        <f>IFERROR(VLOOKUP($A431&amp;TEXT(D$3,"dd/mm/yyyy")&amp;$D$2,tbReporteAsistencia[[#All],[SerialDeBusqueda]:[FechaRegistro]],3,FALSE),"")</f>
        <v/>
      </c>
      <c r="E431" s="22" t="str">
        <f>IFERROR(VLOOKUP($A431&amp;TEXT(E$3,"dd/mm/yyyy")&amp;$D$2,tbReporteAsistencia[[#All],[SerialDeBusqueda]:[FechaRegistro]],3,FALSE),"")</f>
        <v/>
      </c>
      <c r="F431" s="22" t="str">
        <f>IFERROR(VLOOKUP($A431&amp;TEXT(F$3,"dd/mm/yyyy")&amp;$D$2,tbReporteAsistencia[[#All],[SerialDeBusqueda]:[FechaRegistro]],3,FALSE),"")</f>
        <v/>
      </c>
      <c r="G431" s="22" t="str">
        <f>IFERROR(VLOOKUP($A431&amp;TEXT(G$3,"dd/mm/yyyy")&amp;$D$2,tbReporteAsistencia[[#All],[SerialDeBusqueda]:[FechaRegistro]],3,FALSE),"")</f>
        <v/>
      </c>
      <c r="H431" s="22" t="str">
        <f>IFERROR(VLOOKUP($A431&amp;TEXT(H$3,"dd/mm/yyyy")&amp;$D$2,tbReporteAsistencia[[#All],[SerialDeBusqueda]:[FechaRegistro]],3,FALSE),"")</f>
        <v/>
      </c>
      <c r="I431" s="22" t="str">
        <f>IFERROR(VLOOKUP($A431&amp;TEXT(I$3,"dd/mm/yyyy")&amp;$D$2,tbReporteAsistencia[[#All],[SerialDeBusqueda]:[FechaRegistro]],3,FALSE),"")</f>
        <v/>
      </c>
      <c r="J431" s="22" t="str">
        <f>IFERROR(VLOOKUP($A431&amp;TEXT(J$3,"dd/mm/yyyy")&amp;$D$2,tbReporteAsistencia[[#All],[SerialDeBusqueda]:[FechaRegistro]],3,FALSE),"")</f>
        <v/>
      </c>
      <c r="K431" s="22" t="str">
        <f>IFERROR(VLOOKUP($A431&amp;TEXT(K$3,"dd/mm/yyyy")&amp;$D$2,tbReporteAsistencia[[#All],[SerialDeBusqueda]:[FechaRegistro]],3,FALSE),"")</f>
        <v/>
      </c>
      <c r="L431" s="22" t="str">
        <f>IFERROR(VLOOKUP($A431&amp;TEXT(L$3,"dd/mm/yyyy")&amp;$D$2,tbReporteAsistencia[[#All],[SerialDeBusqueda]:[FechaRegistro]],3,FALSE),"")</f>
        <v/>
      </c>
      <c r="M431" s="22" t="str">
        <f>IFERROR(VLOOKUP($A431&amp;TEXT(M$3,"dd/mm/yyyy")&amp;$D$2,tbReporteAsistencia[[#All],[SerialDeBusqueda]:[FechaRegistro]],3,FALSE),"")</f>
        <v/>
      </c>
      <c r="N431" s="22" t="str">
        <f>IFERROR(VLOOKUP($A431&amp;TEXT(N$3,"dd/mm/yyyy")&amp;$D$2,tbReporteAsistencia[[#All],[SerialDeBusqueda]:[FechaRegistro]],3,FALSE),"")</f>
        <v/>
      </c>
      <c r="O431" s="22" t="str">
        <f>IFERROR(VLOOKUP($A431&amp;TEXT(O$3,"dd/mm/yyyy")&amp;$D$2,tbReporteAsistencia[[#All],[SerialDeBusqueda]:[FechaRegistro]],3,FALSE),"")</f>
        <v/>
      </c>
      <c r="P431" s="22" t="str">
        <f>IFERROR(VLOOKUP($A431&amp;TEXT(P$3,"dd/mm/yyyy")&amp;$D$2,tbReporteAsistencia[[#All],[SerialDeBusqueda]:[FechaRegistro]],3,FALSE),"")</f>
        <v/>
      </c>
      <c r="Q431" s="22" t="str">
        <f>IFERROR(VLOOKUP($A431&amp;TEXT(Q$3,"dd/mm/yyyy")&amp;$D$2,tbReporteAsistencia[[#All],[SerialDeBusqueda]:[FechaRegistro]],3,FALSE),"")</f>
        <v/>
      </c>
      <c r="R431" s="22" t="str">
        <f>IFERROR(VLOOKUP($A431&amp;TEXT(R$3,"dd/mm/yyyy")&amp;$D$2,tbReporteAsistencia[[#All],[SerialDeBusqueda]:[FechaRegistro]],3,FALSE),"")</f>
        <v/>
      </c>
      <c r="S431" s="22" t="str">
        <f>IFERROR(VLOOKUP($A431&amp;TEXT(S$3,"dd/mm/yyyy")&amp;$D$2,tbReporteAsistencia[[#All],[SerialDeBusqueda]:[FechaRegistro]],3,FALSE),"")</f>
        <v/>
      </c>
    </row>
    <row r="432" spans="4:19">
      <c r="D432" s="22" t="str">
        <f>IFERROR(VLOOKUP($A432&amp;TEXT(D$3,"dd/mm/yyyy")&amp;$D$2,tbReporteAsistencia[[#All],[SerialDeBusqueda]:[FechaRegistro]],3,FALSE),"")</f>
        <v/>
      </c>
      <c r="E432" s="22" t="str">
        <f>IFERROR(VLOOKUP($A432&amp;TEXT(E$3,"dd/mm/yyyy")&amp;$D$2,tbReporteAsistencia[[#All],[SerialDeBusqueda]:[FechaRegistro]],3,FALSE),"")</f>
        <v/>
      </c>
      <c r="F432" s="22" t="str">
        <f>IFERROR(VLOOKUP($A432&amp;TEXT(F$3,"dd/mm/yyyy")&amp;$D$2,tbReporteAsistencia[[#All],[SerialDeBusqueda]:[FechaRegistro]],3,FALSE),"")</f>
        <v/>
      </c>
      <c r="G432" s="22" t="str">
        <f>IFERROR(VLOOKUP($A432&amp;TEXT(G$3,"dd/mm/yyyy")&amp;$D$2,tbReporteAsistencia[[#All],[SerialDeBusqueda]:[FechaRegistro]],3,FALSE),"")</f>
        <v/>
      </c>
      <c r="H432" s="22" t="str">
        <f>IFERROR(VLOOKUP($A432&amp;TEXT(H$3,"dd/mm/yyyy")&amp;$D$2,tbReporteAsistencia[[#All],[SerialDeBusqueda]:[FechaRegistro]],3,FALSE),"")</f>
        <v/>
      </c>
      <c r="I432" s="22" t="str">
        <f>IFERROR(VLOOKUP($A432&amp;TEXT(I$3,"dd/mm/yyyy")&amp;$D$2,tbReporteAsistencia[[#All],[SerialDeBusqueda]:[FechaRegistro]],3,FALSE),"")</f>
        <v/>
      </c>
      <c r="J432" s="22" t="str">
        <f>IFERROR(VLOOKUP($A432&amp;TEXT(J$3,"dd/mm/yyyy")&amp;$D$2,tbReporteAsistencia[[#All],[SerialDeBusqueda]:[FechaRegistro]],3,FALSE),"")</f>
        <v/>
      </c>
      <c r="K432" s="22" t="str">
        <f>IFERROR(VLOOKUP($A432&amp;TEXT(K$3,"dd/mm/yyyy")&amp;$D$2,tbReporteAsistencia[[#All],[SerialDeBusqueda]:[FechaRegistro]],3,FALSE),"")</f>
        <v/>
      </c>
      <c r="L432" s="22" t="str">
        <f>IFERROR(VLOOKUP($A432&amp;TEXT(L$3,"dd/mm/yyyy")&amp;$D$2,tbReporteAsistencia[[#All],[SerialDeBusqueda]:[FechaRegistro]],3,FALSE),"")</f>
        <v/>
      </c>
      <c r="M432" s="22" t="str">
        <f>IFERROR(VLOOKUP($A432&amp;TEXT(M$3,"dd/mm/yyyy")&amp;$D$2,tbReporteAsistencia[[#All],[SerialDeBusqueda]:[FechaRegistro]],3,FALSE),"")</f>
        <v/>
      </c>
      <c r="N432" s="22" t="str">
        <f>IFERROR(VLOOKUP($A432&amp;TEXT(N$3,"dd/mm/yyyy")&amp;$D$2,tbReporteAsistencia[[#All],[SerialDeBusqueda]:[FechaRegistro]],3,FALSE),"")</f>
        <v/>
      </c>
      <c r="O432" s="22" t="str">
        <f>IFERROR(VLOOKUP($A432&amp;TEXT(O$3,"dd/mm/yyyy")&amp;$D$2,tbReporteAsistencia[[#All],[SerialDeBusqueda]:[FechaRegistro]],3,FALSE),"")</f>
        <v/>
      </c>
      <c r="P432" s="22" t="str">
        <f>IFERROR(VLOOKUP($A432&amp;TEXT(P$3,"dd/mm/yyyy")&amp;$D$2,tbReporteAsistencia[[#All],[SerialDeBusqueda]:[FechaRegistro]],3,FALSE),"")</f>
        <v/>
      </c>
      <c r="Q432" s="22" t="str">
        <f>IFERROR(VLOOKUP($A432&amp;TEXT(Q$3,"dd/mm/yyyy")&amp;$D$2,tbReporteAsistencia[[#All],[SerialDeBusqueda]:[FechaRegistro]],3,FALSE),"")</f>
        <v/>
      </c>
      <c r="R432" s="22" t="str">
        <f>IFERROR(VLOOKUP($A432&amp;TEXT(R$3,"dd/mm/yyyy")&amp;$D$2,tbReporteAsistencia[[#All],[SerialDeBusqueda]:[FechaRegistro]],3,FALSE),"")</f>
        <v/>
      </c>
      <c r="S432" s="22" t="str">
        <f>IFERROR(VLOOKUP($A432&amp;TEXT(S$3,"dd/mm/yyyy")&amp;$D$2,tbReporteAsistencia[[#All],[SerialDeBusqueda]:[FechaRegistro]],3,FALSE),"")</f>
        <v/>
      </c>
    </row>
    <row r="433" spans="4:19">
      <c r="D433" s="22" t="str">
        <f>IFERROR(VLOOKUP($A433&amp;TEXT(D$3,"dd/mm/yyyy")&amp;$D$2,tbReporteAsistencia[[#All],[SerialDeBusqueda]:[FechaRegistro]],3,FALSE),"")</f>
        <v/>
      </c>
      <c r="E433" s="22" t="str">
        <f>IFERROR(VLOOKUP($A433&amp;TEXT(E$3,"dd/mm/yyyy")&amp;$D$2,tbReporteAsistencia[[#All],[SerialDeBusqueda]:[FechaRegistro]],3,FALSE),"")</f>
        <v/>
      </c>
      <c r="F433" s="22" t="str">
        <f>IFERROR(VLOOKUP($A433&amp;TEXT(F$3,"dd/mm/yyyy")&amp;$D$2,tbReporteAsistencia[[#All],[SerialDeBusqueda]:[FechaRegistro]],3,FALSE),"")</f>
        <v/>
      </c>
      <c r="G433" s="22" t="str">
        <f>IFERROR(VLOOKUP($A433&amp;TEXT(G$3,"dd/mm/yyyy")&amp;$D$2,tbReporteAsistencia[[#All],[SerialDeBusqueda]:[FechaRegistro]],3,FALSE),"")</f>
        <v/>
      </c>
      <c r="H433" s="22" t="str">
        <f>IFERROR(VLOOKUP($A433&amp;TEXT(H$3,"dd/mm/yyyy")&amp;$D$2,tbReporteAsistencia[[#All],[SerialDeBusqueda]:[FechaRegistro]],3,FALSE),"")</f>
        <v/>
      </c>
      <c r="I433" s="22" t="str">
        <f>IFERROR(VLOOKUP($A433&amp;TEXT(I$3,"dd/mm/yyyy")&amp;$D$2,tbReporteAsistencia[[#All],[SerialDeBusqueda]:[FechaRegistro]],3,FALSE),"")</f>
        <v/>
      </c>
      <c r="J433" s="22" t="str">
        <f>IFERROR(VLOOKUP($A433&amp;TEXT(J$3,"dd/mm/yyyy")&amp;$D$2,tbReporteAsistencia[[#All],[SerialDeBusqueda]:[FechaRegistro]],3,FALSE),"")</f>
        <v/>
      </c>
      <c r="K433" s="22" t="str">
        <f>IFERROR(VLOOKUP($A433&amp;TEXT(K$3,"dd/mm/yyyy")&amp;$D$2,tbReporteAsistencia[[#All],[SerialDeBusqueda]:[FechaRegistro]],3,FALSE),"")</f>
        <v/>
      </c>
      <c r="L433" s="22" t="str">
        <f>IFERROR(VLOOKUP($A433&amp;TEXT(L$3,"dd/mm/yyyy")&amp;$D$2,tbReporteAsistencia[[#All],[SerialDeBusqueda]:[FechaRegistro]],3,FALSE),"")</f>
        <v/>
      </c>
      <c r="M433" s="22" t="str">
        <f>IFERROR(VLOOKUP($A433&amp;TEXT(M$3,"dd/mm/yyyy")&amp;$D$2,tbReporteAsistencia[[#All],[SerialDeBusqueda]:[FechaRegistro]],3,FALSE),"")</f>
        <v/>
      </c>
      <c r="N433" s="22" t="str">
        <f>IFERROR(VLOOKUP($A433&amp;TEXT(N$3,"dd/mm/yyyy")&amp;$D$2,tbReporteAsistencia[[#All],[SerialDeBusqueda]:[FechaRegistro]],3,FALSE),"")</f>
        <v/>
      </c>
      <c r="O433" s="22" t="str">
        <f>IFERROR(VLOOKUP($A433&amp;TEXT(O$3,"dd/mm/yyyy")&amp;$D$2,tbReporteAsistencia[[#All],[SerialDeBusqueda]:[FechaRegistro]],3,FALSE),"")</f>
        <v/>
      </c>
      <c r="P433" s="22" t="str">
        <f>IFERROR(VLOOKUP($A433&amp;TEXT(P$3,"dd/mm/yyyy")&amp;$D$2,tbReporteAsistencia[[#All],[SerialDeBusqueda]:[FechaRegistro]],3,FALSE),"")</f>
        <v/>
      </c>
      <c r="Q433" s="22" t="str">
        <f>IFERROR(VLOOKUP($A433&amp;TEXT(Q$3,"dd/mm/yyyy")&amp;$D$2,tbReporteAsistencia[[#All],[SerialDeBusqueda]:[FechaRegistro]],3,FALSE),"")</f>
        <v/>
      </c>
      <c r="R433" s="22" t="str">
        <f>IFERROR(VLOOKUP($A433&amp;TEXT(R$3,"dd/mm/yyyy")&amp;$D$2,tbReporteAsistencia[[#All],[SerialDeBusqueda]:[FechaRegistro]],3,FALSE),"")</f>
        <v/>
      </c>
      <c r="S433" s="22" t="str">
        <f>IFERROR(VLOOKUP($A433&amp;TEXT(S$3,"dd/mm/yyyy")&amp;$D$2,tbReporteAsistencia[[#All],[SerialDeBusqueda]:[FechaRegistro]],3,FALSE),"")</f>
        <v/>
      </c>
    </row>
    <row r="434" spans="4:19">
      <c r="D434" s="22" t="str">
        <f>IFERROR(VLOOKUP($A434&amp;TEXT(D$3,"dd/mm/yyyy")&amp;$D$2,tbReporteAsistencia[[#All],[SerialDeBusqueda]:[FechaRegistro]],3,FALSE),"")</f>
        <v/>
      </c>
      <c r="E434" s="22" t="str">
        <f>IFERROR(VLOOKUP($A434&amp;TEXT(E$3,"dd/mm/yyyy")&amp;$D$2,tbReporteAsistencia[[#All],[SerialDeBusqueda]:[FechaRegistro]],3,FALSE),"")</f>
        <v/>
      </c>
      <c r="F434" s="22" t="str">
        <f>IFERROR(VLOOKUP($A434&amp;TEXT(F$3,"dd/mm/yyyy")&amp;$D$2,tbReporteAsistencia[[#All],[SerialDeBusqueda]:[FechaRegistro]],3,FALSE),"")</f>
        <v/>
      </c>
      <c r="G434" s="22" t="str">
        <f>IFERROR(VLOOKUP($A434&amp;TEXT(G$3,"dd/mm/yyyy")&amp;$D$2,tbReporteAsistencia[[#All],[SerialDeBusqueda]:[FechaRegistro]],3,FALSE),"")</f>
        <v/>
      </c>
      <c r="H434" s="22" t="str">
        <f>IFERROR(VLOOKUP($A434&amp;TEXT(H$3,"dd/mm/yyyy")&amp;$D$2,tbReporteAsistencia[[#All],[SerialDeBusqueda]:[FechaRegistro]],3,FALSE),"")</f>
        <v/>
      </c>
      <c r="I434" s="22" t="str">
        <f>IFERROR(VLOOKUP($A434&amp;TEXT(I$3,"dd/mm/yyyy")&amp;$D$2,tbReporteAsistencia[[#All],[SerialDeBusqueda]:[FechaRegistro]],3,FALSE),"")</f>
        <v/>
      </c>
      <c r="J434" s="22" t="str">
        <f>IFERROR(VLOOKUP($A434&amp;TEXT(J$3,"dd/mm/yyyy")&amp;$D$2,tbReporteAsistencia[[#All],[SerialDeBusqueda]:[FechaRegistro]],3,FALSE),"")</f>
        <v/>
      </c>
      <c r="K434" s="22" t="str">
        <f>IFERROR(VLOOKUP($A434&amp;TEXT(K$3,"dd/mm/yyyy")&amp;$D$2,tbReporteAsistencia[[#All],[SerialDeBusqueda]:[FechaRegistro]],3,FALSE),"")</f>
        <v/>
      </c>
      <c r="L434" s="22" t="str">
        <f>IFERROR(VLOOKUP($A434&amp;TEXT(L$3,"dd/mm/yyyy")&amp;$D$2,tbReporteAsistencia[[#All],[SerialDeBusqueda]:[FechaRegistro]],3,FALSE),"")</f>
        <v/>
      </c>
      <c r="M434" s="22" t="str">
        <f>IFERROR(VLOOKUP($A434&amp;TEXT(M$3,"dd/mm/yyyy")&amp;$D$2,tbReporteAsistencia[[#All],[SerialDeBusqueda]:[FechaRegistro]],3,FALSE),"")</f>
        <v/>
      </c>
      <c r="N434" s="22" t="str">
        <f>IFERROR(VLOOKUP($A434&amp;TEXT(N$3,"dd/mm/yyyy")&amp;$D$2,tbReporteAsistencia[[#All],[SerialDeBusqueda]:[FechaRegistro]],3,FALSE),"")</f>
        <v/>
      </c>
      <c r="O434" s="22" t="str">
        <f>IFERROR(VLOOKUP($A434&amp;TEXT(O$3,"dd/mm/yyyy")&amp;$D$2,tbReporteAsistencia[[#All],[SerialDeBusqueda]:[FechaRegistro]],3,FALSE),"")</f>
        <v/>
      </c>
      <c r="P434" s="22" t="str">
        <f>IFERROR(VLOOKUP($A434&amp;TEXT(P$3,"dd/mm/yyyy")&amp;$D$2,tbReporteAsistencia[[#All],[SerialDeBusqueda]:[FechaRegistro]],3,FALSE),"")</f>
        <v/>
      </c>
      <c r="Q434" s="22" t="str">
        <f>IFERROR(VLOOKUP($A434&amp;TEXT(Q$3,"dd/mm/yyyy")&amp;$D$2,tbReporteAsistencia[[#All],[SerialDeBusqueda]:[FechaRegistro]],3,FALSE),"")</f>
        <v/>
      </c>
      <c r="R434" s="22" t="str">
        <f>IFERROR(VLOOKUP($A434&amp;TEXT(R$3,"dd/mm/yyyy")&amp;$D$2,tbReporteAsistencia[[#All],[SerialDeBusqueda]:[FechaRegistro]],3,FALSE),"")</f>
        <v/>
      </c>
      <c r="S434" s="22" t="str">
        <f>IFERROR(VLOOKUP($A434&amp;TEXT(S$3,"dd/mm/yyyy")&amp;$D$2,tbReporteAsistencia[[#All],[SerialDeBusqueda]:[FechaRegistro]],3,FALSE),"")</f>
        <v/>
      </c>
    </row>
    <row r="435" spans="4:19">
      <c r="D435" s="22" t="str">
        <f>IFERROR(VLOOKUP($A435&amp;TEXT(D$3,"dd/mm/yyyy")&amp;$D$2,tbReporteAsistencia[[#All],[SerialDeBusqueda]:[FechaRegistro]],3,FALSE),"")</f>
        <v/>
      </c>
      <c r="E435" s="22" t="str">
        <f>IFERROR(VLOOKUP($A435&amp;TEXT(E$3,"dd/mm/yyyy")&amp;$D$2,tbReporteAsistencia[[#All],[SerialDeBusqueda]:[FechaRegistro]],3,FALSE),"")</f>
        <v/>
      </c>
      <c r="F435" s="22" t="str">
        <f>IFERROR(VLOOKUP($A435&amp;TEXT(F$3,"dd/mm/yyyy")&amp;$D$2,tbReporteAsistencia[[#All],[SerialDeBusqueda]:[FechaRegistro]],3,FALSE),"")</f>
        <v/>
      </c>
      <c r="G435" s="22" t="str">
        <f>IFERROR(VLOOKUP($A435&amp;TEXT(G$3,"dd/mm/yyyy")&amp;$D$2,tbReporteAsistencia[[#All],[SerialDeBusqueda]:[FechaRegistro]],3,FALSE),"")</f>
        <v/>
      </c>
      <c r="H435" s="22" t="str">
        <f>IFERROR(VLOOKUP($A435&amp;TEXT(H$3,"dd/mm/yyyy")&amp;$D$2,tbReporteAsistencia[[#All],[SerialDeBusqueda]:[FechaRegistro]],3,FALSE),"")</f>
        <v/>
      </c>
      <c r="I435" s="22" t="str">
        <f>IFERROR(VLOOKUP($A435&amp;TEXT(I$3,"dd/mm/yyyy")&amp;$D$2,tbReporteAsistencia[[#All],[SerialDeBusqueda]:[FechaRegistro]],3,FALSE),"")</f>
        <v/>
      </c>
      <c r="J435" s="22" t="str">
        <f>IFERROR(VLOOKUP($A435&amp;TEXT(J$3,"dd/mm/yyyy")&amp;$D$2,tbReporteAsistencia[[#All],[SerialDeBusqueda]:[FechaRegistro]],3,FALSE),"")</f>
        <v/>
      </c>
      <c r="K435" s="22" t="str">
        <f>IFERROR(VLOOKUP($A435&amp;TEXT(K$3,"dd/mm/yyyy")&amp;$D$2,tbReporteAsistencia[[#All],[SerialDeBusqueda]:[FechaRegistro]],3,FALSE),"")</f>
        <v/>
      </c>
      <c r="L435" s="22" t="str">
        <f>IFERROR(VLOOKUP($A435&amp;TEXT(L$3,"dd/mm/yyyy")&amp;$D$2,tbReporteAsistencia[[#All],[SerialDeBusqueda]:[FechaRegistro]],3,FALSE),"")</f>
        <v/>
      </c>
      <c r="M435" s="22" t="str">
        <f>IFERROR(VLOOKUP($A435&amp;TEXT(M$3,"dd/mm/yyyy")&amp;$D$2,tbReporteAsistencia[[#All],[SerialDeBusqueda]:[FechaRegistro]],3,FALSE),"")</f>
        <v/>
      </c>
      <c r="N435" s="22" t="str">
        <f>IFERROR(VLOOKUP($A435&amp;TEXT(N$3,"dd/mm/yyyy")&amp;$D$2,tbReporteAsistencia[[#All],[SerialDeBusqueda]:[FechaRegistro]],3,FALSE),"")</f>
        <v/>
      </c>
      <c r="O435" s="22" t="str">
        <f>IFERROR(VLOOKUP($A435&amp;TEXT(O$3,"dd/mm/yyyy")&amp;$D$2,tbReporteAsistencia[[#All],[SerialDeBusqueda]:[FechaRegistro]],3,FALSE),"")</f>
        <v/>
      </c>
      <c r="P435" s="22" t="str">
        <f>IFERROR(VLOOKUP($A435&amp;TEXT(P$3,"dd/mm/yyyy")&amp;$D$2,tbReporteAsistencia[[#All],[SerialDeBusqueda]:[FechaRegistro]],3,FALSE),"")</f>
        <v/>
      </c>
      <c r="Q435" s="22" t="str">
        <f>IFERROR(VLOOKUP($A435&amp;TEXT(Q$3,"dd/mm/yyyy")&amp;$D$2,tbReporteAsistencia[[#All],[SerialDeBusqueda]:[FechaRegistro]],3,FALSE),"")</f>
        <v/>
      </c>
      <c r="R435" s="22" t="str">
        <f>IFERROR(VLOOKUP($A435&amp;TEXT(R$3,"dd/mm/yyyy")&amp;$D$2,tbReporteAsistencia[[#All],[SerialDeBusqueda]:[FechaRegistro]],3,FALSE),"")</f>
        <v/>
      </c>
      <c r="S435" s="22" t="str">
        <f>IFERROR(VLOOKUP($A435&amp;TEXT(S$3,"dd/mm/yyyy")&amp;$D$2,tbReporteAsistencia[[#All],[SerialDeBusqueda]:[FechaRegistro]],3,FALSE),"")</f>
        <v/>
      </c>
    </row>
    <row r="436" spans="4:19">
      <c r="D436" s="22" t="str">
        <f>IFERROR(VLOOKUP($A436&amp;TEXT(D$3,"dd/mm/yyyy")&amp;$D$2,tbReporteAsistencia[[#All],[SerialDeBusqueda]:[FechaRegistro]],3,FALSE),"")</f>
        <v/>
      </c>
      <c r="E436" s="22" t="str">
        <f>IFERROR(VLOOKUP($A436&amp;TEXT(E$3,"dd/mm/yyyy")&amp;$D$2,tbReporteAsistencia[[#All],[SerialDeBusqueda]:[FechaRegistro]],3,FALSE),"")</f>
        <v/>
      </c>
      <c r="F436" s="22" t="str">
        <f>IFERROR(VLOOKUP($A436&amp;TEXT(F$3,"dd/mm/yyyy")&amp;$D$2,tbReporteAsistencia[[#All],[SerialDeBusqueda]:[FechaRegistro]],3,FALSE),"")</f>
        <v/>
      </c>
      <c r="G436" s="22" t="str">
        <f>IFERROR(VLOOKUP($A436&amp;TEXT(G$3,"dd/mm/yyyy")&amp;$D$2,tbReporteAsistencia[[#All],[SerialDeBusqueda]:[FechaRegistro]],3,FALSE),"")</f>
        <v/>
      </c>
      <c r="H436" s="22" t="str">
        <f>IFERROR(VLOOKUP($A436&amp;TEXT(H$3,"dd/mm/yyyy")&amp;$D$2,tbReporteAsistencia[[#All],[SerialDeBusqueda]:[FechaRegistro]],3,FALSE),"")</f>
        <v/>
      </c>
      <c r="I436" s="22" t="str">
        <f>IFERROR(VLOOKUP($A436&amp;TEXT(I$3,"dd/mm/yyyy")&amp;$D$2,tbReporteAsistencia[[#All],[SerialDeBusqueda]:[FechaRegistro]],3,FALSE),"")</f>
        <v/>
      </c>
      <c r="J436" s="22" t="str">
        <f>IFERROR(VLOOKUP($A436&amp;TEXT(J$3,"dd/mm/yyyy")&amp;$D$2,tbReporteAsistencia[[#All],[SerialDeBusqueda]:[FechaRegistro]],3,FALSE),"")</f>
        <v/>
      </c>
      <c r="K436" s="22" t="str">
        <f>IFERROR(VLOOKUP($A436&amp;TEXT(K$3,"dd/mm/yyyy")&amp;$D$2,tbReporteAsistencia[[#All],[SerialDeBusqueda]:[FechaRegistro]],3,FALSE),"")</f>
        <v/>
      </c>
      <c r="L436" s="22" t="str">
        <f>IFERROR(VLOOKUP($A436&amp;TEXT(L$3,"dd/mm/yyyy")&amp;$D$2,tbReporteAsistencia[[#All],[SerialDeBusqueda]:[FechaRegistro]],3,FALSE),"")</f>
        <v/>
      </c>
      <c r="M436" s="22" t="str">
        <f>IFERROR(VLOOKUP($A436&amp;TEXT(M$3,"dd/mm/yyyy")&amp;$D$2,tbReporteAsistencia[[#All],[SerialDeBusqueda]:[FechaRegistro]],3,FALSE),"")</f>
        <v/>
      </c>
      <c r="N436" s="22" t="str">
        <f>IFERROR(VLOOKUP($A436&amp;TEXT(N$3,"dd/mm/yyyy")&amp;$D$2,tbReporteAsistencia[[#All],[SerialDeBusqueda]:[FechaRegistro]],3,FALSE),"")</f>
        <v/>
      </c>
      <c r="O436" s="22" t="str">
        <f>IFERROR(VLOOKUP($A436&amp;TEXT(O$3,"dd/mm/yyyy")&amp;$D$2,tbReporteAsistencia[[#All],[SerialDeBusqueda]:[FechaRegistro]],3,FALSE),"")</f>
        <v/>
      </c>
      <c r="P436" s="22" t="str">
        <f>IFERROR(VLOOKUP($A436&amp;TEXT(P$3,"dd/mm/yyyy")&amp;$D$2,tbReporteAsistencia[[#All],[SerialDeBusqueda]:[FechaRegistro]],3,FALSE),"")</f>
        <v/>
      </c>
      <c r="Q436" s="22" t="str">
        <f>IFERROR(VLOOKUP($A436&amp;TEXT(Q$3,"dd/mm/yyyy")&amp;$D$2,tbReporteAsistencia[[#All],[SerialDeBusqueda]:[FechaRegistro]],3,FALSE),"")</f>
        <v/>
      </c>
      <c r="R436" s="22" t="str">
        <f>IFERROR(VLOOKUP($A436&amp;TEXT(R$3,"dd/mm/yyyy")&amp;$D$2,tbReporteAsistencia[[#All],[SerialDeBusqueda]:[FechaRegistro]],3,FALSE),"")</f>
        <v/>
      </c>
      <c r="S436" s="22" t="str">
        <f>IFERROR(VLOOKUP($A436&amp;TEXT(S$3,"dd/mm/yyyy")&amp;$D$2,tbReporteAsistencia[[#All],[SerialDeBusqueda]:[FechaRegistro]],3,FALSE),"")</f>
        <v/>
      </c>
    </row>
    <row r="437" spans="4:19">
      <c r="D437" s="22" t="str">
        <f>IFERROR(VLOOKUP($A437&amp;TEXT(D$3,"dd/mm/yyyy")&amp;$D$2,tbReporteAsistencia[[#All],[SerialDeBusqueda]:[FechaRegistro]],3,FALSE),"")</f>
        <v/>
      </c>
      <c r="E437" s="22" t="str">
        <f>IFERROR(VLOOKUP($A437&amp;TEXT(E$3,"dd/mm/yyyy")&amp;$D$2,tbReporteAsistencia[[#All],[SerialDeBusqueda]:[FechaRegistro]],3,FALSE),"")</f>
        <v/>
      </c>
      <c r="F437" s="22" t="str">
        <f>IFERROR(VLOOKUP($A437&amp;TEXT(F$3,"dd/mm/yyyy")&amp;$D$2,tbReporteAsistencia[[#All],[SerialDeBusqueda]:[FechaRegistro]],3,FALSE),"")</f>
        <v/>
      </c>
      <c r="G437" s="22" t="str">
        <f>IFERROR(VLOOKUP($A437&amp;TEXT(G$3,"dd/mm/yyyy")&amp;$D$2,tbReporteAsistencia[[#All],[SerialDeBusqueda]:[FechaRegistro]],3,FALSE),"")</f>
        <v/>
      </c>
      <c r="H437" s="22" t="str">
        <f>IFERROR(VLOOKUP($A437&amp;TEXT(H$3,"dd/mm/yyyy")&amp;$D$2,tbReporteAsistencia[[#All],[SerialDeBusqueda]:[FechaRegistro]],3,FALSE),"")</f>
        <v/>
      </c>
      <c r="I437" s="22" t="str">
        <f>IFERROR(VLOOKUP($A437&amp;TEXT(I$3,"dd/mm/yyyy")&amp;$D$2,tbReporteAsistencia[[#All],[SerialDeBusqueda]:[FechaRegistro]],3,FALSE),"")</f>
        <v/>
      </c>
      <c r="J437" s="22" t="str">
        <f>IFERROR(VLOOKUP($A437&amp;TEXT(J$3,"dd/mm/yyyy")&amp;$D$2,tbReporteAsistencia[[#All],[SerialDeBusqueda]:[FechaRegistro]],3,FALSE),"")</f>
        <v/>
      </c>
      <c r="K437" s="22" t="str">
        <f>IFERROR(VLOOKUP($A437&amp;TEXT(K$3,"dd/mm/yyyy")&amp;$D$2,tbReporteAsistencia[[#All],[SerialDeBusqueda]:[FechaRegistro]],3,FALSE),"")</f>
        <v/>
      </c>
      <c r="L437" s="22" t="str">
        <f>IFERROR(VLOOKUP($A437&amp;TEXT(L$3,"dd/mm/yyyy")&amp;$D$2,tbReporteAsistencia[[#All],[SerialDeBusqueda]:[FechaRegistro]],3,FALSE),"")</f>
        <v/>
      </c>
      <c r="M437" s="22" t="str">
        <f>IFERROR(VLOOKUP($A437&amp;TEXT(M$3,"dd/mm/yyyy")&amp;$D$2,tbReporteAsistencia[[#All],[SerialDeBusqueda]:[FechaRegistro]],3,FALSE),"")</f>
        <v/>
      </c>
      <c r="N437" s="22" t="str">
        <f>IFERROR(VLOOKUP($A437&amp;TEXT(N$3,"dd/mm/yyyy")&amp;$D$2,tbReporteAsistencia[[#All],[SerialDeBusqueda]:[FechaRegistro]],3,FALSE),"")</f>
        <v/>
      </c>
      <c r="O437" s="22" t="str">
        <f>IFERROR(VLOOKUP($A437&amp;TEXT(O$3,"dd/mm/yyyy")&amp;$D$2,tbReporteAsistencia[[#All],[SerialDeBusqueda]:[FechaRegistro]],3,FALSE),"")</f>
        <v/>
      </c>
      <c r="P437" s="22" t="str">
        <f>IFERROR(VLOOKUP($A437&amp;TEXT(P$3,"dd/mm/yyyy")&amp;$D$2,tbReporteAsistencia[[#All],[SerialDeBusqueda]:[FechaRegistro]],3,FALSE),"")</f>
        <v/>
      </c>
      <c r="Q437" s="22" t="str">
        <f>IFERROR(VLOOKUP($A437&amp;TEXT(Q$3,"dd/mm/yyyy")&amp;$D$2,tbReporteAsistencia[[#All],[SerialDeBusqueda]:[FechaRegistro]],3,FALSE),"")</f>
        <v/>
      </c>
      <c r="R437" s="22" t="str">
        <f>IFERROR(VLOOKUP($A437&amp;TEXT(R$3,"dd/mm/yyyy")&amp;$D$2,tbReporteAsistencia[[#All],[SerialDeBusqueda]:[FechaRegistro]],3,FALSE),"")</f>
        <v/>
      </c>
      <c r="S437" s="22" t="str">
        <f>IFERROR(VLOOKUP($A437&amp;TEXT(S$3,"dd/mm/yyyy")&amp;$D$2,tbReporteAsistencia[[#All],[SerialDeBusqueda]:[FechaRegistro]],3,FALSE),"")</f>
        <v/>
      </c>
    </row>
    <row r="438" spans="4:19">
      <c r="D438" s="22" t="str">
        <f>IFERROR(VLOOKUP($A438&amp;TEXT(D$3,"dd/mm/yyyy")&amp;$D$2,tbReporteAsistencia[[#All],[SerialDeBusqueda]:[FechaRegistro]],3,FALSE),"")</f>
        <v/>
      </c>
      <c r="E438" s="22" t="str">
        <f>IFERROR(VLOOKUP($A438&amp;TEXT(E$3,"dd/mm/yyyy")&amp;$D$2,tbReporteAsistencia[[#All],[SerialDeBusqueda]:[FechaRegistro]],3,FALSE),"")</f>
        <v/>
      </c>
      <c r="F438" s="22" t="str">
        <f>IFERROR(VLOOKUP($A438&amp;TEXT(F$3,"dd/mm/yyyy")&amp;$D$2,tbReporteAsistencia[[#All],[SerialDeBusqueda]:[FechaRegistro]],3,FALSE),"")</f>
        <v/>
      </c>
      <c r="G438" s="22" t="str">
        <f>IFERROR(VLOOKUP($A438&amp;TEXT(G$3,"dd/mm/yyyy")&amp;$D$2,tbReporteAsistencia[[#All],[SerialDeBusqueda]:[FechaRegistro]],3,FALSE),"")</f>
        <v/>
      </c>
      <c r="H438" s="22" t="str">
        <f>IFERROR(VLOOKUP($A438&amp;TEXT(H$3,"dd/mm/yyyy")&amp;$D$2,tbReporteAsistencia[[#All],[SerialDeBusqueda]:[FechaRegistro]],3,FALSE),"")</f>
        <v/>
      </c>
      <c r="I438" s="22" t="str">
        <f>IFERROR(VLOOKUP($A438&amp;TEXT(I$3,"dd/mm/yyyy")&amp;$D$2,tbReporteAsistencia[[#All],[SerialDeBusqueda]:[FechaRegistro]],3,FALSE),"")</f>
        <v/>
      </c>
      <c r="J438" s="22" t="str">
        <f>IFERROR(VLOOKUP($A438&amp;TEXT(J$3,"dd/mm/yyyy")&amp;$D$2,tbReporteAsistencia[[#All],[SerialDeBusqueda]:[FechaRegistro]],3,FALSE),"")</f>
        <v/>
      </c>
      <c r="K438" s="22" t="str">
        <f>IFERROR(VLOOKUP($A438&amp;TEXT(K$3,"dd/mm/yyyy")&amp;$D$2,tbReporteAsistencia[[#All],[SerialDeBusqueda]:[FechaRegistro]],3,FALSE),"")</f>
        <v/>
      </c>
      <c r="L438" s="22" t="str">
        <f>IFERROR(VLOOKUP($A438&amp;TEXT(L$3,"dd/mm/yyyy")&amp;$D$2,tbReporteAsistencia[[#All],[SerialDeBusqueda]:[FechaRegistro]],3,FALSE),"")</f>
        <v/>
      </c>
      <c r="M438" s="22" t="str">
        <f>IFERROR(VLOOKUP($A438&amp;TEXT(M$3,"dd/mm/yyyy")&amp;$D$2,tbReporteAsistencia[[#All],[SerialDeBusqueda]:[FechaRegistro]],3,FALSE),"")</f>
        <v/>
      </c>
      <c r="N438" s="22" t="str">
        <f>IFERROR(VLOOKUP($A438&amp;TEXT(N$3,"dd/mm/yyyy")&amp;$D$2,tbReporteAsistencia[[#All],[SerialDeBusqueda]:[FechaRegistro]],3,FALSE),"")</f>
        <v/>
      </c>
      <c r="O438" s="22" t="str">
        <f>IFERROR(VLOOKUP($A438&amp;TEXT(O$3,"dd/mm/yyyy")&amp;$D$2,tbReporteAsistencia[[#All],[SerialDeBusqueda]:[FechaRegistro]],3,FALSE),"")</f>
        <v/>
      </c>
      <c r="P438" s="22" t="str">
        <f>IFERROR(VLOOKUP($A438&amp;TEXT(P$3,"dd/mm/yyyy")&amp;$D$2,tbReporteAsistencia[[#All],[SerialDeBusqueda]:[FechaRegistro]],3,FALSE),"")</f>
        <v/>
      </c>
      <c r="Q438" s="22" t="str">
        <f>IFERROR(VLOOKUP($A438&amp;TEXT(Q$3,"dd/mm/yyyy")&amp;$D$2,tbReporteAsistencia[[#All],[SerialDeBusqueda]:[FechaRegistro]],3,FALSE),"")</f>
        <v/>
      </c>
      <c r="R438" s="22" t="str">
        <f>IFERROR(VLOOKUP($A438&amp;TEXT(R$3,"dd/mm/yyyy")&amp;$D$2,tbReporteAsistencia[[#All],[SerialDeBusqueda]:[FechaRegistro]],3,FALSE),"")</f>
        <v/>
      </c>
      <c r="S438" s="22" t="str">
        <f>IFERROR(VLOOKUP($A438&amp;TEXT(S$3,"dd/mm/yyyy")&amp;$D$2,tbReporteAsistencia[[#All],[SerialDeBusqueda]:[FechaRegistro]],3,FALSE),"")</f>
        <v/>
      </c>
    </row>
    <row r="439" spans="4:19">
      <c r="D439" s="22" t="str">
        <f>IFERROR(VLOOKUP($A439&amp;TEXT(D$3,"dd/mm/yyyy")&amp;$D$2,tbReporteAsistencia[[#All],[SerialDeBusqueda]:[FechaRegistro]],3,FALSE),"")</f>
        <v/>
      </c>
      <c r="E439" s="22" t="str">
        <f>IFERROR(VLOOKUP($A439&amp;TEXT(E$3,"dd/mm/yyyy")&amp;$D$2,tbReporteAsistencia[[#All],[SerialDeBusqueda]:[FechaRegistro]],3,FALSE),"")</f>
        <v/>
      </c>
      <c r="F439" s="22" t="str">
        <f>IFERROR(VLOOKUP($A439&amp;TEXT(F$3,"dd/mm/yyyy")&amp;$D$2,tbReporteAsistencia[[#All],[SerialDeBusqueda]:[FechaRegistro]],3,FALSE),"")</f>
        <v/>
      </c>
      <c r="G439" s="22" t="str">
        <f>IFERROR(VLOOKUP($A439&amp;TEXT(G$3,"dd/mm/yyyy")&amp;$D$2,tbReporteAsistencia[[#All],[SerialDeBusqueda]:[FechaRegistro]],3,FALSE),"")</f>
        <v/>
      </c>
      <c r="H439" s="22" t="str">
        <f>IFERROR(VLOOKUP($A439&amp;TEXT(H$3,"dd/mm/yyyy")&amp;$D$2,tbReporteAsistencia[[#All],[SerialDeBusqueda]:[FechaRegistro]],3,FALSE),"")</f>
        <v/>
      </c>
      <c r="I439" s="22" t="str">
        <f>IFERROR(VLOOKUP($A439&amp;TEXT(I$3,"dd/mm/yyyy")&amp;$D$2,tbReporteAsistencia[[#All],[SerialDeBusqueda]:[FechaRegistro]],3,FALSE),"")</f>
        <v/>
      </c>
      <c r="J439" s="22" t="str">
        <f>IFERROR(VLOOKUP($A439&amp;TEXT(J$3,"dd/mm/yyyy")&amp;$D$2,tbReporteAsistencia[[#All],[SerialDeBusqueda]:[FechaRegistro]],3,FALSE),"")</f>
        <v/>
      </c>
      <c r="K439" s="22" t="str">
        <f>IFERROR(VLOOKUP($A439&amp;TEXT(K$3,"dd/mm/yyyy")&amp;$D$2,tbReporteAsistencia[[#All],[SerialDeBusqueda]:[FechaRegistro]],3,FALSE),"")</f>
        <v/>
      </c>
      <c r="L439" s="22" t="str">
        <f>IFERROR(VLOOKUP($A439&amp;TEXT(L$3,"dd/mm/yyyy")&amp;$D$2,tbReporteAsistencia[[#All],[SerialDeBusqueda]:[FechaRegistro]],3,FALSE),"")</f>
        <v/>
      </c>
      <c r="M439" s="22" t="str">
        <f>IFERROR(VLOOKUP($A439&amp;TEXT(M$3,"dd/mm/yyyy")&amp;$D$2,tbReporteAsistencia[[#All],[SerialDeBusqueda]:[FechaRegistro]],3,FALSE),"")</f>
        <v/>
      </c>
      <c r="N439" s="22" t="str">
        <f>IFERROR(VLOOKUP($A439&amp;TEXT(N$3,"dd/mm/yyyy")&amp;$D$2,tbReporteAsistencia[[#All],[SerialDeBusqueda]:[FechaRegistro]],3,FALSE),"")</f>
        <v/>
      </c>
      <c r="O439" s="22" t="str">
        <f>IFERROR(VLOOKUP($A439&amp;TEXT(O$3,"dd/mm/yyyy")&amp;$D$2,tbReporteAsistencia[[#All],[SerialDeBusqueda]:[FechaRegistro]],3,FALSE),"")</f>
        <v/>
      </c>
      <c r="P439" s="22" t="str">
        <f>IFERROR(VLOOKUP($A439&amp;TEXT(P$3,"dd/mm/yyyy")&amp;$D$2,tbReporteAsistencia[[#All],[SerialDeBusqueda]:[FechaRegistro]],3,FALSE),"")</f>
        <v/>
      </c>
      <c r="Q439" s="22" t="str">
        <f>IFERROR(VLOOKUP($A439&amp;TEXT(Q$3,"dd/mm/yyyy")&amp;$D$2,tbReporteAsistencia[[#All],[SerialDeBusqueda]:[FechaRegistro]],3,FALSE),"")</f>
        <v/>
      </c>
      <c r="R439" s="22" t="str">
        <f>IFERROR(VLOOKUP($A439&amp;TEXT(R$3,"dd/mm/yyyy")&amp;$D$2,tbReporteAsistencia[[#All],[SerialDeBusqueda]:[FechaRegistro]],3,FALSE),"")</f>
        <v/>
      </c>
      <c r="S439" s="22" t="str">
        <f>IFERROR(VLOOKUP($A439&amp;TEXT(S$3,"dd/mm/yyyy")&amp;$D$2,tbReporteAsistencia[[#All],[SerialDeBusqueda]:[FechaRegistro]],3,FALSE),"")</f>
        <v/>
      </c>
    </row>
    <row r="440" spans="4:19">
      <c r="D440" s="22" t="str">
        <f>IFERROR(VLOOKUP($A440&amp;TEXT(D$3,"dd/mm/yyyy")&amp;$D$2,tbReporteAsistencia[[#All],[SerialDeBusqueda]:[FechaRegistro]],3,FALSE),"")</f>
        <v/>
      </c>
      <c r="E440" s="22" t="str">
        <f>IFERROR(VLOOKUP($A440&amp;TEXT(E$3,"dd/mm/yyyy")&amp;$D$2,tbReporteAsistencia[[#All],[SerialDeBusqueda]:[FechaRegistro]],3,FALSE),"")</f>
        <v/>
      </c>
      <c r="F440" s="22" t="str">
        <f>IFERROR(VLOOKUP($A440&amp;TEXT(F$3,"dd/mm/yyyy")&amp;$D$2,tbReporteAsistencia[[#All],[SerialDeBusqueda]:[FechaRegistro]],3,FALSE),"")</f>
        <v/>
      </c>
      <c r="G440" s="22" t="str">
        <f>IFERROR(VLOOKUP($A440&amp;TEXT(G$3,"dd/mm/yyyy")&amp;$D$2,tbReporteAsistencia[[#All],[SerialDeBusqueda]:[FechaRegistro]],3,FALSE),"")</f>
        <v/>
      </c>
      <c r="H440" s="22" t="str">
        <f>IFERROR(VLOOKUP($A440&amp;TEXT(H$3,"dd/mm/yyyy")&amp;$D$2,tbReporteAsistencia[[#All],[SerialDeBusqueda]:[FechaRegistro]],3,FALSE),"")</f>
        <v/>
      </c>
      <c r="I440" s="22" t="str">
        <f>IFERROR(VLOOKUP($A440&amp;TEXT(I$3,"dd/mm/yyyy")&amp;$D$2,tbReporteAsistencia[[#All],[SerialDeBusqueda]:[FechaRegistro]],3,FALSE),"")</f>
        <v/>
      </c>
      <c r="J440" s="22" t="str">
        <f>IFERROR(VLOOKUP($A440&amp;TEXT(J$3,"dd/mm/yyyy")&amp;$D$2,tbReporteAsistencia[[#All],[SerialDeBusqueda]:[FechaRegistro]],3,FALSE),"")</f>
        <v/>
      </c>
      <c r="K440" s="22" t="str">
        <f>IFERROR(VLOOKUP($A440&amp;TEXT(K$3,"dd/mm/yyyy")&amp;$D$2,tbReporteAsistencia[[#All],[SerialDeBusqueda]:[FechaRegistro]],3,FALSE),"")</f>
        <v/>
      </c>
      <c r="L440" s="22" t="str">
        <f>IFERROR(VLOOKUP($A440&amp;TEXT(L$3,"dd/mm/yyyy")&amp;$D$2,tbReporteAsistencia[[#All],[SerialDeBusqueda]:[FechaRegistro]],3,FALSE),"")</f>
        <v/>
      </c>
      <c r="M440" s="22" t="str">
        <f>IFERROR(VLOOKUP($A440&amp;TEXT(M$3,"dd/mm/yyyy")&amp;$D$2,tbReporteAsistencia[[#All],[SerialDeBusqueda]:[FechaRegistro]],3,FALSE),"")</f>
        <v/>
      </c>
      <c r="N440" s="22" t="str">
        <f>IFERROR(VLOOKUP($A440&amp;TEXT(N$3,"dd/mm/yyyy")&amp;$D$2,tbReporteAsistencia[[#All],[SerialDeBusqueda]:[FechaRegistro]],3,FALSE),"")</f>
        <v/>
      </c>
      <c r="O440" s="22" t="str">
        <f>IFERROR(VLOOKUP($A440&amp;TEXT(O$3,"dd/mm/yyyy")&amp;$D$2,tbReporteAsistencia[[#All],[SerialDeBusqueda]:[FechaRegistro]],3,FALSE),"")</f>
        <v/>
      </c>
      <c r="P440" s="22" t="str">
        <f>IFERROR(VLOOKUP($A440&amp;TEXT(P$3,"dd/mm/yyyy")&amp;$D$2,tbReporteAsistencia[[#All],[SerialDeBusqueda]:[FechaRegistro]],3,FALSE),"")</f>
        <v/>
      </c>
      <c r="Q440" s="22" t="str">
        <f>IFERROR(VLOOKUP($A440&amp;TEXT(Q$3,"dd/mm/yyyy")&amp;$D$2,tbReporteAsistencia[[#All],[SerialDeBusqueda]:[FechaRegistro]],3,FALSE),"")</f>
        <v/>
      </c>
      <c r="R440" s="22" t="str">
        <f>IFERROR(VLOOKUP($A440&amp;TEXT(R$3,"dd/mm/yyyy")&amp;$D$2,tbReporteAsistencia[[#All],[SerialDeBusqueda]:[FechaRegistro]],3,FALSE),"")</f>
        <v/>
      </c>
      <c r="S440" s="22" t="str">
        <f>IFERROR(VLOOKUP($A440&amp;TEXT(S$3,"dd/mm/yyyy")&amp;$D$2,tbReporteAsistencia[[#All],[SerialDeBusqueda]:[FechaRegistro]],3,FALSE),"")</f>
        <v/>
      </c>
    </row>
    <row r="441" spans="4:19">
      <c r="D441" s="22" t="str">
        <f>IFERROR(VLOOKUP($A441&amp;TEXT(D$3,"dd/mm/yyyy")&amp;$D$2,tbReporteAsistencia[[#All],[SerialDeBusqueda]:[FechaRegistro]],3,FALSE),"")</f>
        <v/>
      </c>
      <c r="E441" s="22" t="str">
        <f>IFERROR(VLOOKUP($A441&amp;TEXT(E$3,"dd/mm/yyyy")&amp;$D$2,tbReporteAsistencia[[#All],[SerialDeBusqueda]:[FechaRegistro]],3,FALSE),"")</f>
        <v/>
      </c>
      <c r="F441" s="22" t="str">
        <f>IFERROR(VLOOKUP($A441&amp;TEXT(F$3,"dd/mm/yyyy")&amp;$D$2,tbReporteAsistencia[[#All],[SerialDeBusqueda]:[FechaRegistro]],3,FALSE),"")</f>
        <v/>
      </c>
      <c r="G441" s="22" t="str">
        <f>IFERROR(VLOOKUP($A441&amp;TEXT(G$3,"dd/mm/yyyy")&amp;$D$2,tbReporteAsistencia[[#All],[SerialDeBusqueda]:[FechaRegistro]],3,FALSE),"")</f>
        <v/>
      </c>
      <c r="H441" s="22" t="str">
        <f>IFERROR(VLOOKUP($A441&amp;TEXT(H$3,"dd/mm/yyyy")&amp;$D$2,tbReporteAsistencia[[#All],[SerialDeBusqueda]:[FechaRegistro]],3,FALSE),"")</f>
        <v/>
      </c>
      <c r="I441" s="22" t="str">
        <f>IFERROR(VLOOKUP($A441&amp;TEXT(I$3,"dd/mm/yyyy")&amp;$D$2,tbReporteAsistencia[[#All],[SerialDeBusqueda]:[FechaRegistro]],3,FALSE),"")</f>
        <v/>
      </c>
      <c r="J441" s="22" t="str">
        <f>IFERROR(VLOOKUP($A441&amp;TEXT(J$3,"dd/mm/yyyy")&amp;$D$2,tbReporteAsistencia[[#All],[SerialDeBusqueda]:[FechaRegistro]],3,FALSE),"")</f>
        <v/>
      </c>
      <c r="K441" s="22" t="str">
        <f>IFERROR(VLOOKUP($A441&amp;TEXT(K$3,"dd/mm/yyyy")&amp;$D$2,tbReporteAsistencia[[#All],[SerialDeBusqueda]:[FechaRegistro]],3,FALSE),"")</f>
        <v/>
      </c>
      <c r="L441" s="22" t="str">
        <f>IFERROR(VLOOKUP($A441&amp;TEXT(L$3,"dd/mm/yyyy")&amp;$D$2,tbReporteAsistencia[[#All],[SerialDeBusqueda]:[FechaRegistro]],3,FALSE),"")</f>
        <v/>
      </c>
      <c r="M441" s="22" t="str">
        <f>IFERROR(VLOOKUP($A441&amp;TEXT(M$3,"dd/mm/yyyy")&amp;$D$2,tbReporteAsistencia[[#All],[SerialDeBusqueda]:[FechaRegistro]],3,FALSE),"")</f>
        <v/>
      </c>
      <c r="N441" s="22" t="str">
        <f>IFERROR(VLOOKUP($A441&amp;TEXT(N$3,"dd/mm/yyyy")&amp;$D$2,tbReporteAsistencia[[#All],[SerialDeBusqueda]:[FechaRegistro]],3,FALSE),"")</f>
        <v/>
      </c>
      <c r="O441" s="22" t="str">
        <f>IFERROR(VLOOKUP($A441&amp;TEXT(O$3,"dd/mm/yyyy")&amp;$D$2,tbReporteAsistencia[[#All],[SerialDeBusqueda]:[FechaRegistro]],3,FALSE),"")</f>
        <v/>
      </c>
      <c r="P441" s="22" t="str">
        <f>IFERROR(VLOOKUP($A441&amp;TEXT(P$3,"dd/mm/yyyy")&amp;$D$2,tbReporteAsistencia[[#All],[SerialDeBusqueda]:[FechaRegistro]],3,FALSE),"")</f>
        <v/>
      </c>
      <c r="Q441" s="22" t="str">
        <f>IFERROR(VLOOKUP($A441&amp;TEXT(Q$3,"dd/mm/yyyy")&amp;$D$2,tbReporteAsistencia[[#All],[SerialDeBusqueda]:[FechaRegistro]],3,FALSE),"")</f>
        <v/>
      </c>
      <c r="R441" s="22" t="str">
        <f>IFERROR(VLOOKUP($A441&amp;TEXT(R$3,"dd/mm/yyyy")&amp;$D$2,tbReporteAsistencia[[#All],[SerialDeBusqueda]:[FechaRegistro]],3,FALSE),"")</f>
        <v/>
      </c>
      <c r="S441" s="22" t="str">
        <f>IFERROR(VLOOKUP($A441&amp;TEXT(S$3,"dd/mm/yyyy")&amp;$D$2,tbReporteAsistencia[[#All],[SerialDeBusqueda]:[FechaRegistro]],3,FALSE),"")</f>
        <v/>
      </c>
    </row>
    <row r="442" spans="4:19">
      <c r="D442" s="22" t="str">
        <f>IFERROR(VLOOKUP($A442&amp;TEXT(D$3,"dd/mm/yyyy")&amp;$D$2,tbReporteAsistencia[[#All],[SerialDeBusqueda]:[FechaRegistro]],3,FALSE),"")</f>
        <v/>
      </c>
      <c r="E442" s="22" t="str">
        <f>IFERROR(VLOOKUP($A442&amp;TEXT(E$3,"dd/mm/yyyy")&amp;$D$2,tbReporteAsistencia[[#All],[SerialDeBusqueda]:[FechaRegistro]],3,FALSE),"")</f>
        <v/>
      </c>
      <c r="F442" s="22" t="str">
        <f>IFERROR(VLOOKUP($A442&amp;TEXT(F$3,"dd/mm/yyyy")&amp;$D$2,tbReporteAsistencia[[#All],[SerialDeBusqueda]:[FechaRegistro]],3,FALSE),"")</f>
        <v/>
      </c>
      <c r="G442" s="22" t="str">
        <f>IFERROR(VLOOKUP($A442&amp;TEXT(G$3,"dd/mm/yyyy")&amp;$D$2,tbReporteAsistencia[[#All],[SerialDeBusqueda]:[FechaRegistro]],3,FALSE),"")</f>
        <v/>
      </c>
      <c r="H442" s="22" t="str">
        <f>IFERROR(VLOOKUP($A442&amp;TEXT(H$3,"dd/mm/yyyy")&amp;$D$2,tbReporteAsistencia[[#All],[SerialDeBusqueda]:[FechaRegistro]],3,FALSE),"")</f>
        <v/>
      </c>
      <c r="I442" s="22" t="str">
        <f>IFERROR(VLOOKUP($A442&amp;TEXT(I$3,"dd/mm/yyyy")&amp;$D$2,tbReporteAsistencia[[#All],[SerialDeBusqueda]:[FechaRegistro]],3,FALSE),"")</f>
        <v/>
      </c>
      <c r="J442" s="22" t="str">
        <f>IFERROR(VLOOKUP($A442&amp;TEXT(J$3,"dd/mm/yyyy")&amp;$D$2,tbReporteAsistencia[[#All],[SerialDeBusqueda]:[FechaRegistro]],3,FALSE),"")</f>
        <v/>
      </c>
      <c r="K442" s="22" t="str">
        <f>IFERROR(VLOOKUP($A442&amp;TEXT(K$3,"dd/mm/yyyy")&amp;$D$2,tbReporteAsistencia[[#All],[SerialDeBusqueda]:[FechaRegistro]],3,FALSE),"")</f>
        <v/>
      </c>
      <c r="L442" s="22" t="str">
        <f>IFERROR(VLOOKUP($A442&amp;TEXT(L$3,"dd/mm/yyyy")&amp;$D$2,tbReporteAsistencia[[#All],[SerialDeBusqueda]:[FechaRegistro]],3,FALSE),"")</f>
        <v/>
      </c>
      <c r="M442" s="22" t="str">
        <f>IFERROR(VLOOKUP($A442&amp;TEXT(M$3,"dd/mm/yyyy")&amp;$D$2,tbReporteAsistencia[[#All],[SerialDeBusqueda]:[FechaRegistro]],3,FALSE),"")</f>
        <v/>
      </c>
      <c r="N442" s="22" t="str">
        <f>IFERROR(VLOOKUP($A442&amp;TEXT(N$3,"dd/mm/yyyy")&amp;$D$2,tbReporteAsistencia[[#All],[SerialDeBusqueda]:[FechaRegistro]],3,FALSE),"")</f>
        <v/>
      </c>
      <c r="O442" s="22" t="str">
        <f>IFERROR(VLOOKUP($A442&amp;TEXT(O$3,"dd/mm/yyyy")&amp;$D$2,tbReporteAsistencia[[#All],[SerialDeBusqueda]:[FechaRegistro]],3,FALSE),"")</f>
        <v/>
      </c>
      <c r="P442" s="22" t="str">
        <f>IFERROR(VLOOKUP($A442&amp;TEXT(P$3,"dd/mm/yyyy")&amp;$D$2,tbReporteAsistencia[[#All],[SerialDeBusqueda]:[FechaRegistro]],3,FALSE),"")</f>
        <v/>
      </c>
      <c r="Q442" s="22" t="str">
        <f>IFERROR(VLOOKUP($A442&amp;TEXT(Q$3,"dd/mm/yyyy")&amp;$D$2,tbReporteAsistencia[[#All],[SerialDeBusqueda]:[FechaRegistro]],3,FALSE),"")</f>
        <v/>
      </c>
      <c r="R442" s="22" t="str">
        <f>IFERROR(VLOOKUP($A442&amp;TEXT(R$3,"dd/mm/yyyy")&amp;$D$2,tbReporteAsistencia[[#All],[SerialDeBusqueda]:[FechaRegistro]],3,FALSE),"")</f>
        <v/>
      </c>
      <c r="S442" s="22" t="str">
        <f>IFERROR(VLOOKUP($A442&amp;TEXT(S$3,"dd/mm/yyyy")&amp;$D$2,tbReporteAsistencia[[#All],[SerialDeBusqueda]:[FechaRegistro]],3,FALSE),"")</f>
        <v/>
      </c>
    </row>
    <row r="443" spans="4:19">
      <c r="D443" s="22" t="str">
        <f>IFERROR(VLOOKUP($A443&amp;TEXT(D$3,"dd/mm/yyyy")&amp;$D$2,tbReporteAsistencia[[#All],[SerialDeBusqueda]:[FechaRegistro]],3,FALSE),"")</f>
        <v/>
      </c>
      <c r="E443" s="22" t="str">
        <f>IFERROR(VLOOKUP($A443&amp;TEXT(E$3,"dd/mm/yyyy")&amp;$D$2,tbReporteAsistencia[[#All],[SerialDeBusqueda]:[FechaRegistro]],3,FALSE),"")</f>
        <v/>
      </c>
      <c r="F443" s="22" t="str">
        <f>IFERROR(VLOOKUP($A443&amp;TEXT(F$3,"dd/mm/yyyy")&amp;$D$2,tbReporteAsistencia[[#All],[SerialDeBusqueda]:[FechaRegistro]],3,FALSE),"")</f>
        <v/>
      </c>
      <c r="G443" s="22" t="str">
        <f>IFERROR(VLOOKUP($A443&amp;TEXT(G$3,"dd/mm/yyyy")&amp;$D$2,tbReporteAsistencia[[#All],[SerialDeBusqueda]:[FechaRegistro]],3,FALSE),"")</f>
        <v/>
      </c>
      <c r="H443" s="22" t="str">
        <f>IFERROR(VLOOKUP($A443&amp;TEXT(H$3,"dd/mm/yyyy")&amp;$D$2,tbReporteAsistencia[[#All],[SerialDeBusqueda]:[FechaRegistro]],3,FALSE),"")</f>
        <v/>
      </c>
      <c r="I443" s="22" t="str">
        <f>IFERROR(VLOOKUP($A443&amp;TEXT(I$3,"dd/mm/yyyy")&amp;$D$2,tbReporteAsistencia[[#All],[SerialDeBusqueda]:[FechaRegistro]],3,FALSE),"")</f>
        <v/>
      </c>
      <c r="J443" s="22" t="str">
        <f>IFERROR(VLOOKUP($A443&amp;TEXT(J$3,"dd/mm/yyyy")&amp;$D$2,tbReporteAsistencia[[#All],[SerialDeBusqueda]:[FechaRegistro]],3,FALSE),"")</f>
        <v/>
      </c>
      <c r="K443" s="22" t="str">
        <f>IFERROR(VLOOKUP($A443&amp;TEXT(K$3,"dd/mm/yyyy")&amp;$D$2,tbReporteAsistencia[[#All],[SerialDeBusqueda]:[FechaRegistro]],3,FALSE),"")</f>
        <v/>
      </c>
      <c r="L443" s="22" t="str">
        <f>IFERROR(VLOOKUP($A443&amp;TEXT(L$3,"dd/mm/yyyy")&amp;$D$2,tbReporteAsistencia[[#All],[SerialDeBusqueda]:[FechaRegistro]],3,FALSE),"")</f>
        <v/>
      </c>
      <c r="M443" s="22" t="str">
        <f>IFERROR(VLOOKUP($A443&amp;TEXT(M$3,"dd/mm/yyyy")&amp;$D$2,tbReporteAsistencia[[#All],[SerialDeBusqueda]:[FechaRegistro]],3,FALSE),"")</f>
        <v/>
      </c>
      <c r="N443" s="22" t="str">
        <f>IFERROR(VLOOKUP($A443&amp;TEXT(N$3,"dd/mm/yyyy")&amp;$D$2,tbReporteAsistencia[[#All],[SerialDeBusqueda]:[FechaRegistro]],3,FALSE),"")</f>
        <v/>
      </c>
      <c r="O443" s="22" t="str">
        <f>IFERROR(VLOOKUP($A443&amp;TEXT(O$3,"dd/mm/yyyy")&amp;$D$2,tbReporteAsistencia[[#All],[SerialDeBusqueda]:[FechaRegistro]],3,FALSE),"")</f>
        <v/>
      </c>
      <c r="P443" s="22" t="str">
        <f>IFERROR(VLOOKUP($A443&amp;TEXT(P$3,"dd/mm/yyyy")&amp;$D$2,tbReporteAsistencia[[#All],[SerialDeBusqueda]:[FechaRegistro]],3,FALSE),"")</f>
        <v/>
      </c>
      <c r="Q443" s="22" t="str">
        <f>IFERROR(VLOOKUP($A443&amp;TEXT(Q$3,"dd/mm/yyyy")&amp;$D$2,tbReporteAsistencia[[#All],[SerialDeBusqueda]:[FechaRegistro]],3,FALSE),"")</f>
        <v/>
      </c>
      <c r="R443" s="22" t="str">
        <f>IFERROR(VLOOKUP($A443&amp;TEXT(R$3,"dd/mm/yyyy")&amp;$D$2,tbReporteAsistencia[[#All],[SerialDeBusqueda]:[FechaRegistro]],3,FALSE),"")</f>
        <v/>
      </c>
      <c r="S443" s="22" t="str">
        <f>IFERROR(VLOOKUP($A443&amp;TEXT(S$3,"dd/mm/yyyy")&amp;$D$2,tbReporteAsistencia[[#All],[SerialDeBusqueda]:[FechaRegistro]],3,FALSE),"")</f>
        <v/>
      </c>
    </row>
    <row r="444" spans="4:19">
      <c r="D444" s="22" t="str">
        <f>IFERROR(VLOOKUP($A444&amp;TEXT(D$3,"dd/mm/yyyy")&amp;$D$2,tbReporteAsistencia[[#All],[SerialDeBusqueda]:[FechaRegistro]],3,FALSE),"")</f>
        <v/>
      </c>
      <c r="E444" s="22" t="str">
        <f>IFERROR(VLOOKUP($A444&amp;TEXT(E$3,"dd/mm/yyyy")&amp;$D$2,tbReporteAsistencia[[#All],[SerialDeBusqueda]:[FechaRegistro]],3,FALSE),"")</f>
        <v/>
      </c>
      <c r="F444" s="22" t="str">
        <f>IFERROR(VLOOKUP($A444&amp;TEXT(F$3,"dd/mm/yyyy")&amp;$D$2,tbReporteAsistencia[[#All],[SerialDeBusqueda]:[FechaRegistro]],3,FALSE),"")</f>
        <v/>
      </c>
      <c r="G444" s="22" t="str">
        <f>IFERROR(VLOOKUP($A444&amp;TEXT(G$3,"dd/mm/yyyy")&amp;$D$2,tbReporteAsistencia[[#All],[SerialDeBusqueda]:[FechaRegistro]],3,FALSE),"")</f>
        <v/>
      </c>
      <c r="H444" s="22" t="str">
        <f>IFERROR(VLOOKUP($A444&amp;TEXT(H$3,"dd/mm/yyyy")&amp;$D$2,tbReporteAsistencia[[#All],[SerialDeBusqueda]:[FechaRegistro]],3,FALSE),"")</f>
        <v/>
      </c>
      <c r="I444" s="22" t="str">
        <f>IFERROR(VLOOKUP($A444&amp;TEXT(I$3,"dd/mm/yyyy")&amp;$D$2,tbReporteAsistencia[[#All],[SerialDeBusqueda]:[FechaRegistro]],3,FALSE),"")</f>
        <v/>
      </c>
      <c r="J444" s="22" t="str">
        <f>IFERROR(VLOOKUP($A444&amp;TEXT(J$3,"dd/mm/yyyy")&amp;$D$2,tbReporteAsistencia[[#All],[SerialDeBusqueda]:[FechaRegistro]],3,FALSE),"")</f>
        <v/>
      </c>
      <c r="K444" s="22" t="str">
        <f>IFERROR(VLOOKUP($A444&amp;TEXT(K$3,"dd/mm/yyyy")&amp;$D$2,tbReporteAsistencia[[#All],[SerialDeBusqueda]:[FechaRegistro]],3,FALSE),"")</f>
        <v/>
      </c>
      <c r="L444" s="22" t="str">
        <f>IFERROR(VLOOKUP($A444&amp;TEXT(L$3,"dd/mm/yyyy")&amp;$D$2,tbReporteAsistencia[[#All],[SerialDeBusqueda]:[FechaRegistro]],3,FALSE),"")</f>
        <v/>
      </c>
      <c r="M444" s="22" t="str">
        <f>IFERROR(VLOOKUP($A444&amp;TEXT(M$3,"dd/mm/yyyy")&amp;$D$2,tbReporteAsistencia[[#All],[SerialDeBusqueda]:[FechaRegistro]],3,FALSE),"")</f>
        <v/>
      </c>
      <c r="N444" s="22" t="str">
        <f>IFERROR(VLOOKUP($A444&amp;TEXT(N$3,"dd/mm/yyyy")&amp;$D$2,tbReporteAsistencia[[#All],[SerialDeBusqueda]:[FechaRegistro]],3,FALSE),"")</f>
        <v/>
      </c>
      <c r="O444" s="22" t="str">
        <f>IFERROR(VLOOKUP($A444&amp;TEXT(O$3,"dd/mm/yyyy")&amp;$D$2,tbReporteAsistencia[[#All],[SerialDeBusqueda]:[FechaRegistro]],3,FALSE),"")</f>
        <v/>
      </c>
      <c r="P444" s="22" t="str">
        <f>IFERROR(VLOOKUP($A444&amp;TEXT(P$3,"dd/mm/yyyy")&amp;$D$2,tbReporteAsistencia[[#All],[SerialDeBusqueda]:[FechaRegistro]],3,FALSE),"")</f>
        <v/>
      </c>
      <c r="Q444" s="22" t="str">
        <f>IFERROR(VLOOKUP($A444&amp;TEXT(Q$3,"dd/mm/yyyy")&amp;$D$2,tbReporteAsistencia[[#All],[SerialDeBusqueda]:[FechaRegistro]],3,FALSE),"")</f>
        <v/>
      </c>
      <c r="R444" s="22" t="str">
        <f>IFERROR(VLOOKUP($A444&amp;TEXT(R$3,"dd/mm/yyyy")&amp;$D$2,tbReporteAsistencia[[#All],[SerialDeBusqueda]:[FechaRegistro]],3,FALSE),"")</f>
        <v/>
      </c>
      <c r="S444" s="22" t="str">
        <f>IFERROR(VLOOKUP($A444&amp;TEXT(S$3,"dd/mm/yyyy")&amp;$D$2,tbReporteAsistencia[[#All],[SerialDeBusqueda]:[FechaRegistro]],3,FALSE),"")</f>
        <v/>
      </c>
    </row>
    <row r="445" spans="4:19">
      <c r="D445" s="22" t="str">
        <f>IFERROR(VLOOKUP($A445&amp;TEXT(D$3,"dd/mm/yyyy")&amp;$D$2,tbReporteAsistencia[[#All],[SerialDeBusqueda]:[FechaRegistro]],3,FALSE),"")</f>
        <v/>
      </c>
      <c r="E445" s="22" t="str">
        <f>IFERROR(VLOOKUP($A445&amp;TEXT(E$3,"dd/mm/yyyy")&amp;$D$2,tbReporteAsistencia[[#All],[SerialDeBusqueda]:[FechaRegistro]],3,FALSE),"")</f>
        <v/>
      </c>
      <c r="F445" s="22" t="str">
        <f>IFERROR(VLOOKUP($A445&amp;TEXT(F$3,"dd/mm/yyyy")&amp;$D$2,tbReporteAsistencia[[#All],[SerialDeBusqueda]:[FechaRegistro]],3,FALSE),"")</f>
        <v/>
      </c>
      <c r="G445" s="22" t="str">
        <f>IFERROR(VLOOKUP($A445&amp;TEXT(G$3,"dd/mm/yyyy")&amp;$D$2,tbReporteAsistencia[[#All],[SerialDeBusqueda]:[FechaRegistro]],3,FALSE),"")</f>
        <v/>
      </c>
      <c r="H445" s="22" t="str">
        <f>IFERROR(VLOOKUP($A445&amp;TEXT(H$3,"dd/mm/yyyy")&amp;$D$2,tbReporteAsistencia[[#All],[SerialDeBusqueda]:[FechaRegistro]],3,FALSE),"")</f>
        <v/>
      </c>
      <c r="I445" s="22" t="str">
        <f>IFERROR(VLOOKUP($A445&amp;TEXT(I$3,"dd/mm/yyyy")&amp;$D$2,tbReporteAsistencia[[#All],[SerialDeBusqueda]:[FechaRegistro]],3,FALSE),"")</f>
        <v/>
      </c>
      <c r="J445" s="22" t="str">
        <f>IFERROR(VLOOKUP($A445&amp;TEXT(J$3,"dd/mm/yyyy")&amp;$D$2,tbReporteAsistencia[[#All],[SerialDeBusqueda]:[FechaRegistro]],3,FALSE),"")</f>
        <v/>
      </c>
      <c r="K445" s="22" t="str">
        <f>IFERROR(VLOOKUP($A445&amp;TEXT(K$3,"dd/mm/yyyy")&amp;$D$2,tbReporteAsistencia[[#All],[SerialDeBusqueda]:[FechaRegistro]],3,FALSE),"")</f>
        <v/>
      </c>
      <c r="L445" s="22" t="str">
        <f>IFERROR(VLOOKUP($A445&amp;TEXT(L$3,"dd/mm/yyyy")&amp;$D$2,tbReporteAsistencia[[#All],[SerialDeBusqueda]:[FechaRegistro]],3,FALSE),"")</f>
        <v/>
      </c>
      <c r="M445" s="22" t="str">
        <f>IFERROR(VLOOKUP($A445&amp;TEXT(M$3,"dd/mm/yyyy")&amp;$D$2,tbReporteAsistencia[[#All],[SerialDeBusqueda]:[FechaRegistro]],3,FALSE),"")</f>
        <v/>
      </c>
      <c r="N445" s="22" t="str">
        <f>IFERROR(VLOOKUP($A445&amp;TEXT(N$3,"dd/mm/yyyy")&amp;$D$2,tbReporteAsistencia[[#All],[SerialDeBusqueda]:[FechaRegistro]],3,FALSE),"")</f>
        <v/>
      </c>
      <c r="O445" s="22" t="str">
        <f>IFERROR(VLOOKUP($A445&amp;TEXT(O$3,"dd/mm/yyyy")&amp;$D$2,tbReporteAsistencia[[#All],[SerialDeBusqueda]:[FechaRegistro]],3,FALSE),"")</f>
        <v/>
      </c>
      <c r="P445" s="22" t="str">
        <f>IFERROR(VLOOKUP($A445&amp;TEXT(P$3,"dd/mm/yyyy")&amp;$D$2,tbReporteAsistencia[[#All],[SerialDeBusqueda]:[FechaRegistro]],3,FALSE),"")</f>
        <v/>
      </c>
      <c r="Q445" s="22" t="str">
        <f>IFERROR(VLOOKUP($A445&amp;TEXT(Q$3,"dd/mm/yyyy")&amp;$D$2,tbReporteAsistencia[[#All],[SerialDeBusqueda]:[FechaRegistro]],3,FALSE),"")</f>
        <v/>
      </c>
      <c r="R445" s="22" t="str">
        <f>IFERROR(VLOOKUP($A445&amp;TEXT(R$3,"dd/mm/yyyy")&amp;$D$2,tbReporteAsistencia[[#All],[SerialDeBusqueda]:[FechaRegistro]],3,FALSE),"")</f>
        <v/>
      </c>
      <c r="S445" s="22" t="str">
        <f>IFERROR(VLOOKUP($A445&amp;TEXT(S$3,"dd/mm/yyyy")&amp;$D$2,tbReporteAsistencia[[#All],[SerialDeBusqueda]:[FechaRegistro]],3,FALSE),"")</f>
        <v/>
      </c>
    </row>
    <row r="446" spans="4:19">
      <c r="D446" s="22" t="str">
        <f>IFERROR(VLOOKUP($A446&amp;TEXT(D$3,"dd/mm/yyyy")&amp;$D$2,tbReporteAsistencia[[#All],[SerialDeBusqueda]:[FechaRegistro]],3,FALSE),"")</f>
        <v/>
      </c>
      <c r="E446" s="22" t="str">
        <f>IFERROR(VLOOKUP($A446&amp;TEXT(E$3,"dd/mm/yyyy")&amp;$D$2,tbReporteAsistencia[[#All],[SerialDeBusqueda]:[FechaRegistro]],3,FALSE),"")</f>
        <v/>
      </c>
      <c r="F446" s="22" t="str">
        <f>IFERROR(VLOOKUP($A446&amp;TEXT(F$3,"dd/mm/yyyy")&amp;$D$2,tbReporteAsistencia[[#All],[SerialDeBusqueda]:[FechaRegistro]],3,FALSE),"")</f>
        <v/>
      </c>
      <c r="G446" s="22" t="str">
        <f>IFERROR(VLOOKUP($A446&amp;TEXT(G$3,"dd/mm/yyyy")&amp;$D$2,tbReporteAsistencia[[#All],[SerialDeBusqueda]:[FechaRegistro]],3,FALSE),"")</f>
        <v/>
      </c>
      <c r="H446" s="22" t="str">
        <f>IFERROR(VLOOKUP($A446&amp;TEXT(H$3,"dd/mm/yyyy")&amp;$D$2,tbReporteAsistencia[[#All],[SerialDeBusqueda]:[FechaRegistro]],3,FALSE),"")</f>
        <v/>
      </c>
      <c r="I446" s="22" t="str">
        <f>IFERROR(VLOOKUP($A446&amp;TEXT(I$3,"dd/mm/yyyy")&amp;$D$2,tbReporteAsistencia[[#All],[SerialDeBusqueda]:[FechaRegistro]],3,FALSE),"")</f>
        <v/>
      </c>
      <c r="J446" s="22" t="str">
        <f>IFERROR(VLOOKUP($A446&amp;TEXT(J$3,"dd/mm/yyyy")&amp;$D$2,tbReporteAsistencia[[#All],[SerialDeBusqueda]:[FechaRegistro]],3,FALSE),"")</f>
        <v/>
      </c>
      <c r="K446" s="22" t="str">
        <f>IFERROR(VLOOKUP($A446&amp;TEXT(K$3,"dd/mm/yyyy")&amp;$D$2,tbReporteAsistencia[[#All],[SerialDeBusqueda]:[FechaRegistro]],3,FALSE),"")</f>
        <v/>
      </c>
      <c r="L446" s="22" t="str">
        <f>IFERROR(VLOOKUP($A446&amp;TEXT(L$3,"dd/mm/yyyy")&amp;$D$2,tbReporteAsistencia[[#All],[SerialDeBusqueda]:[FechaRegistro]],3,FALSE),"")</f>
        <v/>
      </c>
      <c r="M446" s="22" t="str">
        <f>IFERROR(VLOOKUP($A446&amp;TEXT(M$3,"dd/mm/yyyy")&amp;$D$2,tbReporteAsistencia[[#All],[SerialDeBusqueda]:[FechaRegistro]],3,FALSE),"")</f>
        <v/>
      </c>
      <c r="N446" s="22" t="str">
        <f>IFERROR(VLOOKUP($A446&amp;TEXT(N$3,"dd/mm/yyyy")&amp;$D$2,tbReporteAsistencia[[#All],[SerialDeBusqueda]:[FechaRegistro]],3,FALSE),"")</f>
        <v/>
      </c>
      <c r="O446" s="22" t="str">
        <f>IFERROR(VLOOKUP($A446&amp;TEXT(O$3,"dd/mm/yyyy")&amp;$D$2,tbReporteAsistencia[[#All],[SerialDeBusqueda]:[FechaRegistro]],3,FALSE),"")</f>
        <v/>
      </c>
      <c r="P446" s="22" t="str">
        <f>IFERROR(VLOOKUP($A446&amp;TEXT(P$3,"dd/mm/yyyy")&amp;$D$2,tbReporteAsistencia[[#All],[SerialDeBusqueda]:[FechaRegistro]],3,FALSE),"")</f>
        <v/>
      </c>
      <c r="Q446" s="22" t="str">
        <f>IFERROR(VLOOKUP($A446&amp;TEXT(Q$3,"dd/mm/yyyy")&amp;$D$2,tbReporteAsistencia[[#All],[SerialDeBusqueda]:[FechaRegistro]],3,FALSE),"")</f>
        <v/>
      </c>
      <c r="R446" s="22" t="str">
        <f>IFERROR(VLOOKUP($A446&amp;TEXT(R$3,"dd/mm/yyyy")&amp;$D$2,tbReporteAsistencia[[#All],[SerialDeBusqueda]:[FechaRegistro]],3,FALSE),"")</f>
        <v/>
      </c>
      <c r="S446" s="22" t="str">
        <f>IFERROR(VLOOKUP($A446&amp;TEXT(S$3,"dd/mm/yyyy")&amp;$D$2,tbReporteAsistencia[[#All],[SerialDeBusqueda]:[FechaRegistro]],3,FALSE),"")</f>
        <v/>
      </c>
    </row>
    <row r="447" spans="4:19">
      <c r="D447" s="22" t="str">
        <f>IFERROR(VLOOKUP($A447&amp;TEXT(D$3,"dd/mm/yyyy")&amp;$D$2,tbReporteAsistencia[[#All],[SerialDeBusqueda]:[FechaRegistro]],3,FALSE),"")</f>
        <v/>
      </c>
      <c r="E447" s="22" t="str">
        <f>IFERROR(VLOOKUP($A447&amp;TEXT(E$3,"dd/mm/yyyy")&amp;$D$2,tbReporteAsistencia[[#All],[SerialDeBusqueda]:[FechaRegistro]],3,FALSE),"")</f>
        <v/>
      </c>
      <c r="F447" s="22" t="str">
        <f>IFERROR(VLOOKUP($A447&amp;TEXT(F$3,"dd/mm/yyyy")&amp;$D$2,tbReporteAsistencia[[#All],[SerialDeBusqueda]:[FechaRegistro]],3,FALSE),"")</f>
        <v/>
      </c>
      <c r="G447" s="22" t="str">
        <f>IFERROR(VLOOKUP($A447&amp;TEXT(G$3,"dd/mm/yyyy")&amp;$D$2,tbReporteAsistencia[[#All],[SerialDeBusqueda]:[FechaRegistro]],3,FALSE),"")</f>
        <v/>
      </c>
      <c r="H447" s="22" t="str">
        <f>IFERROR(VLOOKUP($A447&amp;TEXT(H$3,"dd/mm/yyyy")&amp;$D$2,tbReporteAsistencia[[#All],[SerialDeBusqueda]:[FechaRegistro]],3,FALSE),"")</f>
        <v/>
      </c>
      <c r="I447" s="22" t="str">
        <f>IFERROR(VLOOKUP($A447&amp;TEXT(I$3,"dd/mm/yyyy")&amp;$D$2,tbReporteAsistencia[[#All],[SerialDeBusqueda]:[FechaRegistro]],3,FALSE),"")</f>
        <v/>
      </c>
      <c r="J447" s="22" t="str">
        <f>IFERROR(VLOOKUP($A447&amp;TEXT(J$3,"dd/mm/yyyy")&amp;$D$2,tbReporteAsistencia[[#All],[SerialDeBusqueda]:[FechaRegistro]],3,FALSE),"")</f>
        <v/>
      </c>
      <c r="K447" s="22" t="str">
        <f>IFERROR(VLOOKUP($A447&amp;TEXT(K$3,"dd/mm/yyyy")&amp;$D$2,tbReporteAsistencia[[#All],[SerialDeBusqueda]:[FechaRegistro]],3,FALSE),"")</f>
        <v/>
      </c>
      <c r="L447" s="22" t="str">
        <f>IFERROR(VLOOKUP($A447&amp;TEXT(L$3,"dd/mm/yyyy")&amp;$D$2,tbReporteAsistencia[[#All],[SerialDeBusqueda]:[FechaRegistro]],3,FALSE),"")</f>
        <v/>
      </c>
      <c r="M447" s="22" t="str">
        <f>IFERROR(VLOOKUP($A447&amp;TEXT(M$3,"dd/mm/yyyy")&amp;$D$2,tbReporteAsistencia[[#All],[SerialDeBusqueda]:[FechaRegistro]],3,FALSE),"")</f>
        <v/>
      </c>
      <c r="N447" s="22" t="str">
        <f>IFERROR(VLOOKUP($A447&amp;TEXT(N$3,"dd/mm/yyyy")&amp;$D$2,tbReporteAsistencia[[#All],[SerialDeBusqueda]:[FechaRegistro]],3,FALSE),"")</f>
        <v/>
      </c>
      <c r="O447" s="22" t="str">
        <f>IFERROR(VLOOKUP($A447&amp;TEXT(O$3,"dd/mm/yyyy")&amp;$D$2,tbReporteAsistencia[[#All],[SerialDeBusqueda]:[FechaRegistro]],3,FALSE),"")</f>
        <v/>
      </c>
      <c r="P447" s="22" t="str">
        <f>IFERROR(VLOOKUP($A447&amp;TEXT(P$3,"dd/mm/yyyy")&amp;$D$2,tbReporteAsistencia[[#All],[SerialDeBusqueda]:[FechaRegistro]],3,FALSE),"")</f>
        <v/>
      </c>
      <c r="Q447" s="22" t="str">
        <f>IFERROR(VLOOKUP($A447&amp;TEXT(Q$3,"dd/mm/yyyy")&amp;$D$2,tbReporteAsistencia[[#All],[SerialDeBusqueda]:[FechaRegistro]],3,FALSE),"")</f>
        <v/>
      </c>
      <c r="R447" s="22" t="str">
        <f>IFERROR(VLOOKUP($A447&amp;TEXT(R$3,"dd/mm/yyyy")&amp;$D$2,tbReporteAsistencia[[#All],[SerialDeBusqueda]:[FechaRegistro]],3,FALSE),"")</f>
        <v/>
      </c>
      <c r="S447" s="22" t="str">
        <f>IFERROR(VLOOKUP($A447&amp;TEXT(S$3,"dd/mm/yyyy")&amp;$D$2,tbReporteAsistencia[[#All],[SerialDeBusqueda]:[FechaRegistro]],3,FALSE),"")</f>
        <v/>
      </c>
    </row>
    <row r="448" spans="4:19">
      <c r="D448" s="22" t="str">
        <f>IFERROR(VLOOKUP($A448&amp;TEXT(D$3,"dd/mm/yyyy")&amp;$D$2,tbReporteAsistencia[[#All],[SerialDeBusqueda]:[FechaRegistro]],3,FALSE),"")</f>
        <v/>
      </c>
      <c r="E448" s="22" t="str">
        <f>IFERROR(VLOOKUP($A448&amp;TEXT(E$3,"dd/mm/yyyy")&amp;$D$2,tbReporteAsistencia[[#All],[SerialDeBusqueda]:[FechaRegistro]],3,FALSE),"")</f>
        <v/>
      </c>
      <c r="F448" s="22" t="str">
        <f>IFERROR(VLOOKUP($A448&amp;TEXT(F$3,"dd/mm/yyyy")&amp;$D$2,tbReporteAsistencia[[#All],[SerialDeBusqueda]:[FechaRegistro]],3,FALSE),"")</f>
        <v/>
      </c>
      <c r="G448" s="22" t="str">
        <f>IFERROR(VLOOKUP($A448&amp;TEXT(G$3,"dd/mm/yyyy")&amp;$D$2,tbReporteAsistencia[[#All],[SerialDeBusqueda]:[FechaRegistro]],3,FALSE),"")</f>
        <v/>
      </c>
      <c r="H448" s="22" t="str">
        <f>IFERROR(VLOOKUP($A448&amp;TEXT(H$3,"dd/mm/yyyy")&amp;$D$2,tbReporteAsistencia[[#All],[SerialDeBusqueda]:[FechaRegistro]],3,FALSE),"")</f>
        <v/>
      </c>
      <c r="I448" s="22" t="str">
        <f>IFERROR(VLOOKUP($A448&amp;TEXT(I$3,"dd/mm/yyyy")&amp;$D$2,tbReporteAsistencia[[#All],[SerialDeBusqueda]:[FechaRegistro]],3,FALSE),"")</f>
        <v/>
      </c>
      <c r="J448" s="22" t="str">
        <f>IFERROR(VLOOKUP($A448&amp;TEXT(J$3,"dd/mm/yyyy")&amp;$D$2,tbReporteAsistencia[[#All],[SerialDeBusqueda]:[FechaRegistro]],3,FALSE),"")</f>
        <v/>
      </c>
      <c r="K448" s="22" t="str">
        <f>IFERROR(VLOOKUP($A448&amp;TEXT(K$3,"dd/mm/yyyy")&amp;$D$2,tbReporteAsistencia[[#All],[SerialDeBusqueda]:[FechaRegistro]],3,FALSE),"")</f>
        <v/>
      </c>
      <c r="L448" s="22" t="str">
        <f>IFERROR(VLOOKUP($A448&amp;TEXT(L$3,"dd/mm/yyyy")&amp;$D$2,tbReporteAsistencia[[#All],[SerialDeBusqueda]:[FechaRegistro]],3,FALSE),"")</f>
        <v/>
      </c>
      <c r="M448" s="22" t="str">
        <f>IFERROR(VLOOKUP($A448&amp;TEXT(M$3,"dd/mm/yyyy")&amp;$D$2,tbReporteAsistencia[[#All],[SerialDeBusqueda]:[FechaRegistro]],3,FALSE),"")</f>
        <v/>
      </c>
      <c r="N448" s="22" t="str">
        <f>IFERROR(VLOOKUP($A448&amp;TEXT(N$3,"dd/mm/yyyy")&amp;$D$2,tbReporteAsistencia[[#All],[SerialDeBusqueda]:[FechaRegistro]],3,FALSE),"")</f>
        <v/>
      </c>
      <c r="O448" s="22" t="str">
        <f>IFERROR(VLOOKUP($A448&amp;TEXT(O$3,"dd/mm/yyyy")&amp;$D$2,tbReporteAsistencia[[#All],[SerialDeBusqueda]:[FechaRegistro]],3,FALSE),"")</f>
        <v/>
      </c>
      <c r="P448" s="22" t="str">
        <f>IFERROR(VLOOKUP($A448&amp;TEXT(P$3,"dd/mm/yyyy")&amp;$D$2,tbReporteAsistencia[[#All],[SerialDeBusqueda]:[FechaRegistro]],3,FALSE),"")</f>
        <v/>
      </c>
      <c r="Q448" s="22" t="str">
        <f>IFERROR(VLOOKUP($A448&amp;TEXT(Q$3,"dd/mm/yyyy")&amp;$D$2,tbReporteAsistencia[[#All],[SerialDeBusqueda]:[FechaRegistro]],3,FALSE),"")</f>
        <v/>
      </c>
      <c r="R448" s="22" t="str">
        <f>IFERROR(VLOOKUP($A448&amp;TEXT(R$3,"dd/mm/yyyy")&amp;$D$2,tbReporteAsistencia[[#All],[SerialDeBusqueda]:[FechaRegistro]],3,FALSE),"")</f>
        <v/>
      </c>
      <c r="S448" s="22" t="str">
        <f>IFERROR(VLOOKUP($A448&amp;TEXT(S$3,"dd/mm/yyyy")&amp;$D$2,tbReporteAsistencia[[#All],[SerialDeBusqueda]:[FechaRegistro]],3,FALSE),"")</f>
        <v/>
      </c>
    </row>
    <row r="449" spans="4:19">
      <c r="D449" s="22" t="str">
        <f>IFERROR(VLOOKUP($A449&amp;TEXT(D$3,"dd/mm/yyyy")&amp;$D$2,tbReporteAsistencia[[#All],[SerialDeBusqueda]:[FechaRegistro]],3,FALSE),"")</f>
        <v/>
      </c>
      <c r="E449" s="22" t="str">
        <f>IFERROR(VLOOKUP($A449&amp;TEXT(E$3,"dd/mm/yyyy")&amp;$D$2,tbReporteAsistencia[[#All],[SerialDeBusqueda]:[FechaRegistro]],3,FALSE),"")</f>
        <v/>
      </c>
      <c r="F449" s="22" t="str">
        <f>IFERROR(VLOOKUP($A449&amp;TEXT(F$3,"dd/mm/yyyy")&amp;$D$2,tbReporteAsistencia[[#All],[SerialDeBusqueda]:[FechaRegistro]],3,FALSE),"")</f>
        <v/>
      </c>
      <c r="G449" s="22" t="str">
        <f>IFERROR(VLOOKUP($A449&amp;TEXT(G$3,"dd/mm/yyyy")&amp;$D$2,tbReporteAsistencia[[#All],[SerialDeBusqueda]:[FechaRegistro]],3,FALSE),"")</f>
        <v/>
      </c>
      <c r="H449" s="22" t="str">
        <f>IFERROR(VLOOKUP($A449&amp;TEXT(H$3,"dd/mm/yyyy")&amp;$D$2,tbReporteAsistencia[[#All],[SerialDeBusqueda]:[FechaRegistro]],3,FALSE),"")</f>
        <v/>
      </c>
      <c r="I449" s="22" t="str">
        <f>IFERROR(VLOOKUP($A449&amp;TEXT(I$3,"dd/mm/yyyy")&amp;$D$2,tbReporteAsistencia[[#All],[SerialDeBusqueda]:[FechaRegistro]],3,FALSE),"")</f>
        <v/>
      </c>
      <c r="J449" s="22" t="str">
        <f>IFERROR(VLOOKUP($A449&amp;TEXT(J$3,"dd/mm/yyyy")&amp;$D$2,tbReporteAsistencia[[#All],[SerialDeBusqueda]:[FechaRegistro]],3,FALSE),"")</f>
        <v/>
      </c>
      <c r="K449" s="22" t="str">
        <f>IFERROR(VLOOKUP($A449&amp;TEXT(K$3,"dd/mm/yyyy")&amp;$D$2,tbReporteAsistencia[[#All],[SerialDeBusqueda]:[FechaRegistro]],3,FALSE),"")</f>
        <v/>
      </c>
      <c r="L449" s="22" t="str">
        <f>IFERROR(VLOOKUP($A449&amp;TEXT(L$3,"dd/mm/yyyy")&amp;$D$2,tbReporteAsistencia[[#All],[SerialDeBusqueda]:[FechaRegistro]],3,FALSE),"")</f>
        <v/>
      </c>
      <c r="M449" s="22" t="str">
        <f>IFERROR(VLOOKUP($A449&amp;TEXT(M$3,"dd/mm/yyyy")&amp;$D$2,tbReporteAsistencia[[#All],[SerialDeBusqueda]:[FechaRegistro]],3,FALSE),"")</f>
        <v/>
      </c>
      <c r="N449" s="22" t="str">
        <f>IFERROR(VLOOKUP($A449&amp;TEXT(N$3,"dd/mm/yyyy")&amp;$D$2,tbReporteAsistencia[[#All],[SerialDeBusqueda]:[FechaRegistro]],3,FALSE),"")</f>
        <v/>
      </c>
      <c r="O449" s="22" t="str">
        <f>IFERROR(VLOOKUP($A449&amp;TEXT(O$3,"dd/mm/yyyy")&amp;$D$2,tbReporteAsistencia[[#All],[SerialDeBusqueda]:[FechaRegistro]],3,FALSE),"")</f>
        <v/>
      </c>
      <c r="P449" s="22" t="str">
        <f>IFERROR(VLOOKUP($A449&amp;TEXT(P$3,"dd/mm/yyyy")&amp;$D$2,tbReporteAsistencia[[#All],[SerialDeBusqueda]:[FechaRegistro]],3,FALSE),"")</f>
        <v/>
      </c>
      <c r="Q449" s="22" t="str">
        <f>IFERROR(VLOOKUP($A449&amp;TEXT(Q$3,"dd/mm/yyyy")&amp;$D$2,tbReporteAsistencia[[#All],[SerialDeBusqueda]:[FechaRegistro]],3,FALSE),"")</f>
        <v/>
      </c>
      <c r="R449" s="22" t="str">
        <f>IFERROR(VLOOKUP($A449&amp;TEXT(R$3,"dd/mm/yyyy")&amp;$D$2,tbReporteAsistencia[[#All],[SerialDeBusqueda]:[FechaRegistro]],3,FALSE),"")</f>
        <v/>
      </c>
      <c r="S449" s="22" t="str">
        <f>IFERROR(VLOOKUP($A449&amp;TEXT(S$3,"dd/mm/yyyy")&amp;$D$2,tbReporteAsistencia[[#All],[SerialDeBusqueda]:[FechaRegistro]],3,FALSE),"")</f>
        <v/>
      </c>
    </row>
    <row r="450" spans="4:19">
      <c r="D450" s="22" t="str">
        <f>IFERROR(VLOOKUP($A450&amp;TEXT(D$3,"dd/mm/yyyy")&amp;$D$2,tbReporteAsistencia[[#All],[SerialDeBusqueda]:[FechaRegistro]],3,FALSE),"")</f>
        <v/>
      </c>
      <c r="E450" s="22" t="str">
        <f>IFERROR(VLOOKUP($A450&amp;TEXT(E$3,"dd/mm/yyyy")&amp;$D$2,tbReporteAsistencia[[#All],[SerialDeBusqueda]:[FechaRegistro]],3,FALSE),"")</f>
        <v/>
      </c>
      <c r="F450" s="22" t="str">
        <f>IFERROR(VLOOKUP($A450&amp;TEXT(F$3,"dd/mm/yyyy")&amp;$D$2,tbReporteAsistencia[[#All],[SerialDeBusqueda]:[FechaRegistro]],3,FALSE),"")</f>
        <v/>
      </c>
      <c r="G450" s="22" t="str">
        <f>IFERROR(VLOOKUP($A450&amp;TEXT(G$3,"dd/mm/yyyy")&amp;$D$2,tbReporteAsistencia[[#All],[SerialDeBusqueda]:[FechaRegistro]],3,FALSE),"")</f>
        <v/>
      </c>
      <c r="H450" s="22" t="str">
        <f>IFERROR(VLOOKUP($A450&amp;TEXT(H$3,"dd/mm/yyyy")&amp;$D$2,tbReporteAsistencia[[#All],[SerialDeBusqueda]:[FechaRegistro]],3,FALSE),"")</f>
        <v/>
      </c>
      <c r="I450" s="22" t="str">
        <f>IFERROR(VLOOKUP($A450&amp;TEXT(I$3,"dd/mm/yyyy")&amp;$D$2,tbReporteAsistencia[[#All],[SerialDeBusqueda]:[FechaRegistro]],3,FALSE),"")</f>
        <v/>
      </c>
      <c r="J450" s="22" t="str">
        <f>IFERROR(VLOOKUP($A450&amp;TEXT(J$3,"dd/mm/yyyy")&amp;$D$2,tbReporteAsistencia[[#All],[SerialDeBusqueda]:[FechaRegistro]],3,FALSE),"")</f>
        <v/>
      </c>
      <c r="K450" s="22" t="str">
        <f>IFERROR(VLOOKUP($A450&amp;TEXT(K$3,"dd/mm/yyyy")&amp;$D$2,tbReporteAsistencia[[#All],[SerialDeBusqueda]:[FechaRegistro]],3,FALSE),"")</f>
        <v/>
      </c>
      <c r="L450" s="22" t="str">
        <f>IFERROR(VLOOKUP($A450&amp;TEXT(L$3,"dd/mm/yyyy")&amp;$D$2,tbReporteAsistencia[[#All],[SerialDeBusqueda]:[FechaRegistro]],3,FALSE),"")</f>
        <v/>
      </c>
      <c r="M450" s="22" t="str">
        <f>IFERROR(VLOOKUP($A450&amp;TEXT(M$3,"dd/mm/yyyy")&amp;$D$2,tbReporteAsistencia[[#All],[SerialDeBusqueda]:[FechaRegistro]],3,FALSE),"")</f>
        <v/>
      </c>
      <c r="N450" s="22" t="str">
        <f>IFERROR(VLOOKUP($A450&amp;TEXT(N$3,"dd/mm/yyyy")&amp;$D$2,tbReporteAsistencia[[#All],[SerialDeBusqueda]:[FechaRegistro]],3,FALSE),"")</f>
        <v/>
      </c>
      <c r="O450" s="22" t="str">
        <f>IFERROR(VLOOKUP($A450&amp;TEXT(O$3,"dd/mm/yyyy")&amp;$D$2,tbReporteAsistencia[[#All],[SerialDeBusqueda]:[FechaRegistro]],3,FALSE),"")</f>
        <v/>
      </c>
      <c r="P450" s="22" t="str">
        <f>IFERROR(VLOOKUP($A450&amp;TEXT(P$3,"dd/mm/yyyy")&amp;$D$2,tbReporteAsistencia[[#All],[SerialDeBusqueda]:[FechaRegistro]],3,FALSE),"")</f>
        <v/>
      </c>
      <c r="Q450" s="22" t="str">
        <f>IFERROR(VLOOKUP($A450&amp;TEXT(Q$3,"dd/mm/yyyy")&amp;$D$2,tbReporteAsistencia[[#All],[SerialDeBusqueda]:[FechaRegistro]],3,FALSE),"")</f>
        <v/>
      </c>
      <c r="R450" s="22" t="str">
        <f>IFERROR(VLOOKUP($A450&amp;TEXT(R$3,"dd/mm/yyyy")&amp;$D$2,tbReporteAsistencia[[#All],[SerialDeBusqueda]:[FechaRegistro]],3,FALSE),"")</f>
        <v/>
      </c>
      <c r="S450" s="22" t="str">
        <f>IFERROR(VLOOKUP($A450&amp;TEXT(S$3,"dd/mm/yyyy")&amp;$D$2,tbReporteAsistencia[[#All],[SerialDeBusqueda]:[FechaRegistro]],3,FALSE),"")</f>
        <v/>
      </c>
    </row>
    <row r="451" spans="4:19">
      <c r="D451" s="22" t="str">
        <f>IFERROR(VLOOKUP($A451&amp;TEXT(D$3,"dd/mm/yyyy")&amp;$D$2,tbReporteAsistencia[[#All],[SerialDeBusqueda]:[FechaRegistro]],3,FALSE),"")</f>
        <v/>
      </c>
      <c r="E451" s="22" t="str">
        <f>IFERROR(VLOOKUP($A451&amp;TEXT(E$3,"dd/mm/yyyy")&amp;$D$2,tbReporteAsistencia[[#All],[SerialDeBusqueda]:[FechaRegistro]],3,FALSE),"")</f>
        <v/>
      </c>
      <c r="F451" s="22" t="str">
        <f>IFERROR(VLOOKUP($A451&amp;TEXT(F$3,"dd/mm/yyyy")&amp;$D$2,tbReporteAsistencia[[#All],[SerialDeBusqueda]:[FechaRegistro]],3,FALSE),"")</f>
        <v/>
      </c>
      <c r="G451" s="22" t="str">
        <f>IFERROR(VLOOKUP($A451&amp;TEXT(G$3,"dd/mm/yyyy")&amp;$D$2,tbReporteAsistencia[[#All],[SerialDeBusqueda]:[FechaRegistro]],3,FALSE),"")</f>
        <v/>
      </c>
      <c r="H451" s="22" t="str">
        <f>IFERROR(VLOOKUP($A451&amp;TEXT(H$3,"dd/mm/yyyy")&amp;$D$2,tbReporteAsistencia[[#All],[SerialDeBusqueda]:[FechaRegistro]],3,FALSE),"")</f>
        <v/>
      </c>
      <c r="I451" s="22" t="str">
        <f>IFERROR(VLOOKUP($A451&amp;TEXT(I$3,"dd/mm/yyyy")&amp;$D$2,tbReporteAsistencia[[#All],[SerialDeBusqueda]:[FechaRegistro]],3,FALSE),"")</f>
        <v/>
      </c>
      <c r="J451" s="22" t="str">
        <f>IFERROR(VLOOKUP($A451&amp;TEXT(J$3,"dd/mm/yyyy")&amp;$D$2,tbReporteAsistencia[[#All],[SerialDeBusqueda]:[FechaRegistro]],3,FALSE),"")</f>
        <v/>
      </c>
      <c r="K451" s="22" t="str">
        <f>IFERROR(VLOOKUP($A451&amp;TEXT(K$3,"dd/mm/yyyy")&amp;$D$2,tbReporteAsistencia[[#All],[SerialDeBusqueda]:[FechaRegistro]],3,FALSE),"")</f>
        <v/>
      </c>
      <c r="L451" s="22" t="str">
        <f>IFERROR(VLOOKUP($A451&amp;TEXT(L$3,"dd/mm/yyyy")&amp;$D$2,tbReporteAsistencia[[#All],[SerialDeBusqueda]:[FechaRegistro]],3,FALSE),"")</f>
        <v/>
      </c>
      <c r="M451" s="22" t="str">
        <f>IFERROR(VLOOKUP($A451&amp;TEXT(M$3,"dd/mm/yyyy")&amp;$D$2,tbReporteAsistencia[[#All],[SerialDeBusqueda]:[FechaRegistro]],3,FALSE),"")</f>
        <v/>
      </c>
      <c r="N451" s="22" t="str">
        <f>IFERROR(VLOOKUP($A451&amp;TEXT(N$3,"dd/mm/yyyy")&amp;$D$2,tbReporteAsistencia[[#All],[SerialDeBusqueda]:[FechaRegistro]],3,FALSE),"")</f>
        <v/>
      </c>
      <c r="O451" s="22" t="str">
        <f>IFERROR(VLOOKUP($A451&amp;TEXT(O$3,"dd/mm/yyyy")&amp;$D$2,tbReporteAsistencia[[#All],[SerialDeBusqueda]:[FechaRegistro]],3,FALSE),"")</f>
        <v/>
      </c>
      <c r="P451" s="22" t="str">
        <f>IFERROR(VLOOKUP($A451&amp;TEXT(P$3,"dd/mm/yyyy")&amp;$D$2,tbReporteAsistencia[[#All],[SerialDeBusqueda]:[FechaRegistro]],3,FALSE),"")</f>
        <v/>
      </c>
      <c r="Q451" s="22" t="str">
        <f>IFERROR(VLOOKUP($A451&amp;TEXT(Q$3,"dd/mm/yyyy")&amp;$D$2,tbReporteAsistencia[[#All],[SerialDeBusqueda]:[FechaRegistro]],3,FALSE),"")</f>
        <v/>
      </c>
      <c r="R451" s="22" t="str">
        <f>IFERROR(VLOOKUP($A451&amp;TEXT(R$3,"dd/mm/yyyy")&amp;$D$2,tbReporteAsistencia[[#All],[SerialDeBusqueda]:[FechaRegistro]],3,FALSE),"")</f>
        <v/>
      </c>
      <c r="S451" s="22" t="str">
        <f>IFERROR(VLOOKUP($A451&amp;TEXT(S$3,"dd/mm/yyyy")&amp;$D$2,tbReporteAsistencia[[#All],[SerialDeBusqueda]:[FechaRegistro]],3,FALSE),"")</f>
        <v/>
      </c>
    </row>
    <row r="452" spans="4:19">
      <c r="D452" s="22" t="str">
        <f>IFERROR(VLOOKUP($A452&amp;TEXT(D$3,"dd/mm/yyyy")&amp;$D$2,tbReporteAsistencia[[#All],[SerialDeBusqueda]:[FechaRegistro]],3,FALSE),"")</f>
        <v/>
      </c>
      <c r="E452" s="22" t="str">
        <f>IFERROR(VLOOKUP($A452&amp;TEXT(E$3,"dd/mm/yyyy")&amp;$D$2,tbReporteAsistencia[[#All],[SerialDeBusqueda]:[FechaRegistro]],3,FALSE),"")</f>
        <v/>
      </c>
      <c r="F452" s="22" t="str">
        <f>IFERROR(VLOOKUP($A452&amp;TEXT(F$3,"dd/mm/yyyy")&amp;$D$2,tbReporteAsistencia[[#All],[SerialDeBusqueda]:[FechaRegistro]],3,FALSE),"")</f>
        <v/>
      </c>
      <c r="G452" s="22" t="str">
        <f>IFERROR(VLOOKUP($A452&amp;TEXT(G$3,"dd/mm/yyyy")&amp;$D$2,tbReporteAsistencia[[#All],[SerialDeBusqueda]:[FechaRegistro]],3,FALSE),"")</f>
        <v/>
      </c>
      <c r="H452" s="22" t="str">
        <f>IFERROR(VLOOKUP($A452&amp;TEXT(H$3,"dd/mm/yyyy")&amp;$D$2,tbReporteAsistencia[[#All],[SerialDeBusqueda]:[FechaRegistro]],3,FALSE),"")</f>
        <v/>
      </c>
      <c r="I452" s="22" t="str">
        <f>IFERROR(VLOOKUP($A452&amp;TEXT(I$3,"dd/mm/yyyy")&amp;$D$2,tbReporteAsistencia[[#All],[SerialDeBusqueda]:[FechaRegistro]],3,FALSE),"")</f>
        <v/>
      </c>
      <c r="J452" s="22" t="str">
        <f>IFERROR(VLOOKUP($A452&amp;TEXT(J$3,"dd/mm/yyyy")&amp;$D$2,tbReporteAsistencia[[#All],[SerialDeBusqueda]:[FechaRegistro]],3,FALSE),"")</f>
        <v/>
      </c>
      <c r="K452" s="22" t="str">
        <f>IFERROR(VLOOKUP($A452&amp;TEXT(K$3,"dd/mm/yyyy")&amp;$D$2,tbReporteAsistencia[[#All],[SerialDeBusqueda]:[FechaRegistro]],3,FALSE),"")</f>
        <v/>
      </c>
      <c r="L452" s="22" t="str">
        <f>IFERROR(VLOOKUP($A452&amp;TEXT(L$3,"dd/mm/yyyy")&amp;$D$2,tbReporteAsistencia[[#All],[SerialDeBusqueda]:[FechaRegistro]],3,FALSE),"")</f>
        <v/>
      </c>
      <c r="M452" s="22" t="str">
        <f>IFERROR(VLOOKUP($A452&amp;TEXT(M$3,"dd/mm/yyyy")&amp;$D$2,tbReporteAsistencia[[#All],[SerialDeBusqueda]:[FechaRegistro]],3,FALSE),"")</f>
        <v/>
      </c>
      <c r="N452" s="22" t="str">
        <f>IFERROR(VLOOKUP($A452&amp;TEXT(N$3,"dd/mm/yyyy")&amp;$D$2,tbReporteAsistencia[[#All],[SerialDeBusqueda]:[FechaRegistro]],3,FALSE),"")</f>
        <v/>
      </c>
      <c r="O452" s="22" t="str">
        <f>IFERROR(VLOOKUP($A452&amp;TEXT(O$3,"dd/mm/yyyy")&amp;$D$2,tbReporteAsistencia[[#All],[SerialDeBusqueda]:[FechaRegistro]],3,FALSE),"")</f>
        <v/>
      </c>
      <c r="P452" s="22" t="str">
        <f>IFERROR(VLOOKUP($A452&amp;TEXT(P$3,"dd/mm/yyyy")&amp;$D$2,tbReporteAsistencia[[#All],[SerialDeBusqueda]:[FechaRegistro]],3,FALSE),"")</f>
        <v/>
      </c>
      <c r="Q452" s="22" t="str">
        <f>IFERROR(VLOOKUP($A452&amp;TEXT(Q$3,"dd/mm/yyyy")&amp;$D$2,tbReporteAsistencia[[#All],[SerialDeBusqueda]:[FechaRegistro]],3,FALSE),"")</f>
        <v/>
      </c>
      <c r="R452" s="22" t="str">
        <f>IFERROR(VLOOKUP($A452&amp;TEXT(R$3,"dd/mm/yyyy")&amp;$D$2,tbReporteAsistencia[[#All],[SerialDeBusqueda]:[FechaRegistro]],3,FALSE),"")</f>
        <v/>
      </c>
      <c r="S452" s="22" t="str">
        <f>IFERROR(VLOOKUP($A452&amp;TEXT(S$3,"dd/mm/yyyy")&amp;$D$2,tbReporteAsistencia[[#All],[SerialDeBusqueda]:[FechaRegistro]],3,FALSE),"")</f>
        <v/>
      </c>
    </row>
    <row r="453" spans="4:19">
      <c r="D453" s="22" t="str">
        <f>IFERROR(VLOOKUP($A453&amp;TEXT(D$3,"dd/mm/yyyy")&amp;$D$2,tbReporteAsistencia[[#All],[SerialDeBusqueda]:[FechaRegistro]],3,FALSE),"")</f>
        <v/>
      </c>
      <c r="E453" s="22" t="str">
        <f>IFERROR(VLOOKUP($A453&amp;TEXT(E$3,"dd/mm/yyyy")&amp;$D$2,tbReporteAsistencia[[#All],[SerialDeBusqueda]:[FechaRegistro]],3,FALSE),"")</f>
        <v/>
      </c>
      <c r="F453" s="22" t="str">
        <f>IFERROR(VLOOKUP($A453&amp;TEXT(F$3,"dd/mm/yyyy")&amp;$D$2,tbReporteAsistencia[[#All],[SerialDeBusqueda]:[FechaRegistro]],3,FALSE),"")</f>
        <v/>
      </c>
      <c r="G453" s="22" t="str">
        <f>IFERROR(VLOOKUP($A453&amp;TEXT(G$3,"dd/mm/yyyy")&amp;$D$2,tbReporteAsistencia[[#All],[SerialDeBusqueda]:[FechaRegistro]],3,FALSE),"")</f>
        <v/>
      </c>
      <c r="H453" s="22" t="str">
        <f>IFERROR(VLOOKUP($A453&amp;TEXT(H$3,"dd/mm/yyyy")&amp;$D$2,tbReporteAsistencia[[#All],[SerialDeBusqueda]:[FechaRegistro]],3,FALSE),"")</f>
        <v/>
      </c>
      <c r="I453" s="22" t="str">
        <f>IFERROR(VLOOKUP($A453&amp;TEXT(I$3,"dd/mm/yyyy")&amp;$D$2,tbReporteAsistencia[[#All],[SerialDeBusqueda]:[FechaRegistro]],3,FALSE),"")</f>
        <v/>
      </c>
      <c r="J453" s="22" t="str">
        <f>IFERROR(VLOOKUP($A453&amp;TEXT(J$3,"dd/mm/yyyy")&amp;$D$2,tbReporteAsistencia[[#All],[SerialDeBusqueda]:[FechaRegistro]],3,FALSE),"")</f>
        <v/>
      </c>
      <c r="K453" s="22" t="str">
        <f>IFERROR(VLOOKUP($A453&amp;TEXT(K$3,"dd/mm/yyyy")&amp;$D$2,tbReporteAsistencia[[#All],[SerialDeBusqueda]:[FechaRegistro]],3,FALSE),"")</f>
        <v/>
      </c>
      <c r="L453" s="22" t="str">
        <f>IFERROR(VLOOKUP($A453&amp;TEXT(L$3,"dd/mm/yyyy")&amp;$D$2,tbReporteAsistencia[[#All],[SerialDeBusqueda]:[FechaRegistro]],3,FALSE),"")</f>
        <v/>
      </c>
      <c r="M453" s="22" t="str">
        <f>IFERROR(VLOOKUP($A453&amp;TEXT(M$3,"dd/mm/yyyy")&amp;$D$2,tbReporteAsistencia[[#All],[SerialDeBusqueda]:[FechaRegistro]],3,FALSE),"")</f>
        <v/>
      </c>
      <c r="N453" s="22" t="str">
        <f>IFERROR(VLOOKUP($A453&amp;TEXT(N$3,"dd/mm/yyyy")&amp;$D$2,tbReporteAsistencia[[#All],[SerialDeBusqueda]:[FechaRegistro]],3,FALSE),"")</f>
        <v/>
      </c>
      <c r="O453" s="22" t="str">
        <f>IFERROR(VLOOKUP($A453&amp;TEXT(O$3,"dd/mm/yyyy")&amp;$D$2,tbReporteAsistencia[[#All],[SerialDeBusqueda]:[FechaRegistro]],3,FALSE),"")</f>
        <v/>
      </c>
      <c r="P453" s="22" t="str">
        <f>IFERROR(VLOOKUP($A453&amp;TEXT(P$3,"dd/mm/yyyy")&amp;$D$2,tbReporteAsistencia[[#All],[SerialDeBusqueda]:[FechaRegistro]],3,FALSE),"")</f>
        <v/>
      </c>
      <c r="Q453" s="22" t="str">
        <f>IFERROR(VLOOKUP($A453&amp;TEXT(Q$3,"dd/mm/yyyy")&amp;$D$2,tbReporteAsistencia[[#All],[SerialDeBusqueda]:[FechaRegistro]],3,FALSE),"")</f>
        <v/>
      </c>
      <c r="R453" s="22" t="str">
        <f>IFERROR(VLOOKUP($A453&amp;TEXT(R$3,"dd/mm/yyyy")&amp;$D$2,tbReporteAsistencia[[#All],[SerialDeBusqueda]:[FechaRegistro]],3,FALSE),"")</f>
        <v/>
      </c>
      <c r="S453" s="22" t="str">
        <f>IFERROR(VLOOKUP($A453&amp;TEXT(S$3,"dd/mm/yyyy")&amp;$D$2,tbReporteAsistencia[[#All],[SerialDeBusqueda]:[FechaRegistro]],3,FALSE),"")</f>
        <v/>
      </c>
    </row>
    <row r="454" spans="4:19">
      <c r="D454" s="22" t="str">
        <f>IFERROR(VLOOKUP($A454&amp;TEXT(D$3,"dd/mm/yyyy")&amp;$D$2,tbReporteAsistencia[[#All],[SerialDeBusqueda]:[FechaRegistro]],3,FALSE),"")</f>
        <v/>
      </c>
      <c r="E454" s="22" t="str">
        <f>IFERROR(VLOOKUP($A454&amp;TEXT(E$3,"dd/mm/yyyy")&amp;$D$2,tbReporteAsistencia[[#All],[SerialDeBusqueda]:[FechaRegistro]],3,FALSE),"")</f>
        <v/>
      </c>
      <c r="F454" s="22" t="str">
        <f>IFERROR(VLOOKUP($A454&amp;TEXT(F$3,"dd/mm/yyyy")&amp;$D$2,tbReporteAsistencia[[#All],[SerialDeBusqueda]:[FechaRegistro]],3,FALSE),"")</f>
        <v/>
      </c>
      <c r="G454" s="22" t="str">
        <f>IFERROR(VLOOKUP($A454&amp;TEXT(G$3,"dd/mm/yyyy")&amp;$D$2,tbReporteAsistencia[[#All],[SerialDeBusqueda]:[FechaRegistro]],3,FALSE),"")</f>
        <v/>
      </c>
      <c r="H454" s="22" t="str">
        <f>IFERROR(VLOOKUP($A454&amp;TEXT(H$3,"dd/mm/yyyy")&amp;$D$2,tbReporteAsistencia[[#All],[SerialDeBusqueda]:[FechaRegistro]],3,FALSE),"")</f>
        <v/>
      </c>
      <c r="I454" s="22" t="str">
        <f>IFERROR(VLOOKUP($A454&amp;TEXT(I$3,"dd/mm/yyyy")&amp;$D$2,tbReporteAsistencia[[#All],[SerialDeBusqueda]:[FechaRegistro]],3,FALSE),"")</f>
        <v/>
      </c>
      <c r="J454" s="22" t="str">
        <f>IFERROR(VLOOKUP($A454&amp;TEXT(J$3,"dd/mm/yyyy")&amp;$D$2,tbReporteAsistencia[[#All],[SerialDeBusqueda]:[FechaRegistro]],3,FALSE),"")</f>
        <v/>
      </c>
      <c r="K454" s="22" t="str">
        <f>IFERROR(VLOOKUP($A454&amp;TEXT(K$3,"dd/mm/yyyy")&amp;$D$2,tbReporteAsistencia[[#All],[SerialDeBusqueda]:[FechaRegistro]],3,FALSE),"")</f>
        <v/>
      </c>
      <c r="L454" s="22" t="str">
        <f>IFERROR(VLOOKUP($A454&amp;TEXT(L$3,"dd/mm/yyyy")&amp;$D$2,tbReporteAsistencia[[#All],[SerialDeBusqueda]:[FechaRegistro]],3,FALSE),"")</f>
        <v/>
      </c>
      <c r="M454" s="22" t="str">
        <f>IFERROR(VLOOKUP($A454&amp;TEXT(M$3,"dd/mm/yyyy")&amp;$D$2,tbReporteAsistencia[[#All],[SerialDeBusqueda]:[FechaRegistro]],3,FALSE),"")</f>
        <v/>
      </c>
      <c r="N454" s="22" t="str">
        <f>IFERROR(VLOOKUP($A454&amp;TEXT(N$3,"dd/mm/yyyy")&amp;$D$2,tbReporteAsistencia[[#All],[SerialDeBusqueda]:[FechaRegistro]],3,FALSE),"")</f>
        <v/>
      </c>
      <c r="O454" s="22" t="str">
        <f>IFERROR(VLOOKUP($A454&amp;TEXT(O$3,"dd/mm/yyyy")&amp;$D$2,tbReporteAsistencia[[#All],[SerialDeBusqueda]:[FechaRegistro]],3,FALSE),"")</f>
        <v/>
      </c>
      <c r="P454" s="22" t="str">
        <f>IFERROR(VLOOKUP($A454&amp;TEXT(P$3,"dd/mm/yyyy")&amp;$D$2,tbReporteAsistencia[[#All],[SerialDeBusqueda]:[FechaRegistro]],3,FALSE),"")</f>
        <v/>
      </c>
      <c r="Q454" s="22" t="str">
        <f>IFERROR(VLOOKUP($A454&amp;TEXT(Q$3,"dd/mm/yyyy")&amp;$D$2,tbReporteAsistencia[[#All],[SerialDeBusqueda]:[FechaRegistro]],3,FALSE),"")</f>
        <v/>
      </c>
      <c r="R454" s="22" t="str">
        <f>IFERROR(VLOOKUP($A454&amp;TEXT(R$3,"dd/mm/yyyy")&amp;$D$2,tbReporteAsistencia[[#All],[SerialDeBusqueda]:[FechaRegistro]],3,FALSE),"")</f>
        <v/>
      </c>
      <c r="S454" s="22" t="str">
        <f>IFERROR(VLOOKUP($A454&amp;TEXT(S$3,"dd/mm/yyyy")&amp;$D$2,tbReporteAsistencia[[#All],[SerialDeBusqueda]:[FechaRegistro]],3,FALSE),"")</f>
        <v/>
      </c>
    </row>
    <row r="455" spans="4:19">
      <c r="D455" s="22" t="str">
        <f>IFERROR(VLOOKUP($A455&amp;TEXT(D$3,"dd/mm/yyyy")&amp;$D$2,tbReporteAsistencia[[#All],[SerialDeBusqueda]:[FechaRegistro]],3,FALSE),"")</f>
        <v/>
      </c>
      <c r="E455" s="22" t="str">
        <f>IFERROR(VLOOKUP($A455&amp;TEXT(E$3,"dd/mm/yyyy")&amp;$D$2,tbReporteAsistencia[[#All],[SerialDeBusqueda]:[FechaRegistro]],3,FALSE),"")</f>
        <v/>
      </c>
      <c r="F455" s="22" t="str">
        <f>IFERROR(VLOOKUP($A455&amp;TEXT(F$3,"dd/mm/yyyy")&amp;$D$2,tbReporteAsistencia[[#All],[SerialDeBusqueda]:[FechaRegistro]],3,FALSE),"")</f>
        <v/>
      </c>
      <c r="G455" s="22" t="str">
        <f>IFERROR(VLOOKUP($A455&amp;TEXT(G$3,"dd/mm/yyyy")&amp;$D$2,tbReporteAsistencia[[#All],[SerialDeBusqueda]:[FechaRegistro]],3,FALSE),"")</f>
        <v/>
      </c>
      <c r="H455" s="22" t="str">
        <f>IFERROR(VLOOKUP($A455&amp;TEXT(H$3,"dd/mm/yyyy")&amp;$D$2,tbReporteAsistencia[[#All],[SerialDeBusqueda]:[FechaRegistro]],3,FALSE),"")</f>
        <v/>
      </c>
      <c r="I455" s="22" t="str">
        <f>IFERROR(VLOOKUP($A455&amp;TEXT(I$3,"dd/mm/yyyy")&amp;$D$2,tbReporteAsistencia[[#All],[SerialDeBusqueda]:[FechaRegistro]],3,FALSE),"")</f>
        <v/>
      </c>
      <c r="J455" s="22" t="str">
        <f>IFERROR(VLOOKUP($A455&amp;TEXT(J$3,"dd/mm/yyyy")&amp;$D$2,tbReporteAsistencia[[#All],[SerialDeBusqueda]:[FechaRegistro]],3,FALSE),"")</f>
        <v/>
      </c>
      <c r="K455" s="22" t="str">
        <f>IFERROR(VLOOKUP($A455&amp;TEXT(K$3,"dd/mm/yyyy")&amp;$D$2,tbReporteAsistencia[[#All],[SerialDeBusqueda]:[FechaRegistro]],3,FALSE),"")</f>
        <v/>
      </c>
      <c r="L455" s="22" t="str">
        <f>IFERROR(VLOOKUP($A455&amp;TEXT(L$3,"dd/mm/yyyy")&amp;$D$2,tbReporteAsistencia[[#All],[SerialDeBusqueda]:[FechaRegistro]],3,FALSE),"")</f>
        <v/>
      </c>
      <c r="M455" s="22" t="str">
        <f>IFERROR(VLOOKUP($A455&amp;TEXT(M$3,"dd/mm/yyyy")&amp;$D$2,tbReporteAsistencia[[#All],[SerialDeBusqueda]:[FechaRegistro]],3,FALSE),"")</f>
        <v/>
      </c>
      <c r="N455" s="22" t="str">
        <f>IFERROR(VLOOKUP($A455&amp;TEXT(N$3,"dd/mm/yyyy")&amp;$D$2,tbReporteAsistencia[[#All],[SerialDeBusqueda]:[FechaRegistro]],3,FALSE),"")</f>
        <v/>
      </c>
      <c r="O455" s="22" t="str">
        <f>IFERROR(VLOOKUP($A455&amp;TEXT(O$3,"dd/mm/yyyy")&amp;$D$2,tbReporteAsistencia[[#All],[SerialDeBusqueda]:[FechaRegistro]],3,FALSE),"")</f>
        <v/>
      </c>
      <c r="P455" s="22" t="str">
        <f>IFERROR(VLOOKUP($A455&amp;TEXT(P$3,"dd/mm/yyyy")&amp;$D$2,tbReporteAsistencia[[#All],[SerialDeBusqueda]:[FechaRegistro]],3,FALSE),"")</f>
        <v/>
      </c>
      <c r="Q455" s="22" t="str">
        <f>IFERROR(VLOOKUP($A455&amp;TEXT(Q$3,"dd/mm/yyyy")&amp;$D$2,tbReporteAsistencia[[#All],[SerialDeBusqueda]:[FechaRegistro]],3,FALSE),"")</f>
        <v/>
      </c>
      <c r="R455" s="22" t="str">
        <f>IFERROR(VLOOKUP($A455&amp;TEXT(R$3,"dd/mm/yyyy")&amp;$D$2,tbReporteAsistencia[[#All],[SerialDeBusqueda]:[FechaRegistro]],3,FALSE),"")</f>
        <v/>
      </c>
      <c r="S455" s="22" t="str">
        <f>IFERROR(VLOOKUP($A455&amp;TEXT(S$3,"dd/mm/yyyy")&amp;$D$2,tbReporteAsistencia[[#All],[SerialDeBusqueda]:[FechaRegistro]],3,FALSE),"")</f>
        <v/>
      </c>
    </row>
    <row r="456" spans="4:19">
      <c r="D456" s="22" t="str">
        <f>IFERROR(VLOOKUP($A456&amp;TEXT(D$3,"dd/mm/yyyy")&amp;$D$2,tbReporteAsistencia[[#All],[SerialDeBusqueda]:[FechaRegistro]],3,FALSE),"")</f>
        <v/>
      </c>
      <c r="E456" s="22" t="str">
        <f>IFERROR(VLOOKUP($A456&amp;TEXT(E$3,"dd/mm/yyyy")&amp;$D$2,tbReporteAsistencia[[#All],[SerialDeBusqueda]:[FechaRegistro]],3,FALSE),"")</f>
        <v/>
      </c>
      <c r="F456" s="22" t="str">
        <f>IFERROR(VLOOKUP($A456&amp;TEXT(F$3,"dd/mm/yyyy")&amp;$D$2,tbReporteAsistencia[[#All],[SerialDeBusqueda]:[FechaRegistro]],3,FALSE),"")</f>
        <v/>
      </c>
      <c r="G456" s="22" t="str">
        <f>IFERROR(VLOOKUP($A456&amp;TEXT(G$3,"dd/mm/yyyy")&amp;$D$2,tbReporteAsistencia[[#All],[SerialDeBusqueda]:[FechaRegistro]],3,FALSE),"")</f>
        <v/>
      </c>
      <c r="H456" s="22" t="str">
        <f>IFERROR(VLOOKUP($A456&amp;TEXT(H$3,"dd/mm/yyyy")&amp;$D$2,tbReporteAsistencia[[#All],[SerialDeBusqueda]:[FechaRegistro]],3,FALSE),"")</f>
        <v/>
      </c>
      <c r="I456" s="22" t="str">
        <f>IFERROR(VLOOKUP($A456&amp;TEXT(I$3,"dd/mm/yyyy")&amp;$D$2,tbReporteAsistencia[[#All],[SerialDeBusqueda]:[FechaRegistro]],3,FALSE),"")</f>
        <v/>
      </c>
      <c r="J456" s="22" t="str">
        <f>IFERROR(VLOOKUP($A456&amp;TEXT(J$3,"dd/mm/yyyy")&amp;$D$2,tbReporteAsistencia[[#All],[SerialDeBusqueda]:[FechaRegistro]],3,FALSE),"")</f>
        <v/>
      </c>
      <c r="K456" s="22" t="str">
        <f>IFERROR(VLOOKUP($A456&amp;TEXT(K$3,"dd/mm/yyyy")&amp;$D$2,tbReporteAsistencia[[#All],[SerialDeBusqueda]:[FechaRegistro]],3,FALSE),"")</f>
        <v/>
      </c>
      <c r="L456" s="22" t="str">
        <f>IFERROR(VLOOKUP($A456&amp;TEXT(L$3,"dd/mm/yyyy")&amp;$D$2,tbReporteAsistencia[[#All],[SerialDeBusqueda]:[FechaRegistro]],3,FALSE),"")</f>
        <v/>
      </c>
      <c r="M456" s="22" t="str">
        <f>IFERROR(VLOOKUP($A456&amp;TEXT(M$3,"dd/mm/yyyy")&amp;$D$2,tbReporteAsistencia[[#All],[SerialDeBusqueda]:[FechaRegistro]],3,FALSE),"")</f>
        <v/>
      </c>
      <c r="N456" s="22" t="str">
        <f>IFERROR(VLOOKUP($A456&amp;TEXT(N$3,"dd/mm/yyyy")&amp;$D$2,tbReporteAsistencia[[#All],[SerialDeBusqueda]:[FechaRegistro]],3,FALSE),"")</f>
        <v/>
      </c>
      <c r="O456" s="22" t="str">
        <f>IFERROR(VLOOKUP($A456&amp;TEXT(O$3,"dd/mm/yyyy")&amp;$D$2,tbReporteAsistencia[[#All],[SerialDeBusqueda]:[FechaRegistro]],3,FALSE),"")</f>
        <v/>
      </c>
      <c r="P456" s="22" t="str">
        <f>IFERROR(VLOOKUP($A456&amp;TEXT(P$3,"dd/mm/yyyy")&amp;$D$2,tbReporteAsistencia[[#All],[SerialDeBusqueda]:[FechaRegistro]],3,FALSE),"")</f>
        <v/>
      </c>
      <c r="Q456" s="22" t="str">
        <f>IFERROR(VLOOKUP($A456&amp;TEXT(Q$3,"dd/mm/yyyy")&amp;$D$2,tbReporteAsistencia[[#All],[SerialDeBusqueda]:[FechaRegistro]],3,FALSE),"")</f>
        <v/>
      </c>
      <c r="R456" s="22" t="str">
        <f>IFERROR(VLOOKUP($A456&amp;TEXT(R$3,"dd/mm/yyyy")&amp;$D$2,tbReporteAsistencia[[#All],[SerialDeBusqueda]:[FechaRegistro]],3,FALSE),"")</f>
        <v/>
      </c>
      <c r="S456" s="22" t="str">
        <f>IFERROR(VLOOKUP($A456&amp;TEXT(S$3,"dd/mm/yyyy")&amp;$D$2,tbReporteAsistencia[[#All],[SerialDeBusqueda]:[FechaRegistro]],3,FALSE),"")</f>
        <v/>
      </c>
    </row>
    <row r="457" spans="4:19">
      <c r="D457" s="22" t="str">
        <f>IFERROR(VLOOKUP($A457&amp;TEXT(D$3,"dd/mm/yyyy")&amp;$D$2,tbReporteAsistencia[[#All],[SerialDeBusqueda]:[FechaRegistro]],3,FALSE),"")</f>
        <v/>
      </c>
      <c r="E457" s="22" t="str">
        <f>IFERROR(VLOOKUP($A457&amp;TEXT(E$3,"dd/mm/yyyy")&amp;$D$2,tbReporteAsistencia[[#All],[SerialDeBusqueda]:[FechaRegistro]],3,FALSE),"")</f>
        <v/>
      </c>
      <c r="F457" s="22" t="str">
        <f>IFERROR(VLOOKUP($A457&amp;TEXT(F$3,"dd/mm/yyyy")&amp;$D$2,tbReporteAsistencia[[#All],[SerialDeBusqueda]:[FechaRegistro]],3,FALSE),"")</f>
        <v/>
      </c>
      <c r="G457" s="22" t="str">
        <f>IFERROR(VLOOKUP($A457&amp;TEXT(G$3,"dd/mm/yyyy")&amp;$D$2,tbReporteAsistencia[[#All],[SerialDeBusqueda]:[FechaRegistro]],3,FALSE),"")</f>
        <v/>
      </c>
      <c r="H457" s="22" t="str">
        <f>IFERROR(VLOOKUP($A457&amp;TEXT(H$3,"dd/mm/yyyy")&amp;$D$2,tbReporteAsistencia[[#All],[SerialDeBusqueda]:[FechaRegistro]],3,FALSE),"")</f>
        <v/>
      </c>
      <c r="I457" s="22" t="str">
        <f>IFERROR(VLOOKUP($A457&amp;TEXT(I$3,"dd/mm/yyyy")&amp;$D$2,tbReporteAsistencia[[#All],[SerialDeBusqueda]:[FechaRegistro]],3,FALSE),"")</f>
        <v/>
      </c>
      <c r="J457" s="22" t="str">
        <f>IFERROR(VLOOKUP($A457&amp;TEXT(J$3,"dd/mm/yyyy")&amp;$D$2,tbReporteAsistencia[[#All],[SerialDeBusqueda]:[FechaRegistro]],3,FALSE),"")</f>
        <v/>
      </c>
      <c r="K457" s="22" t="str">
        <f>IFERROR(VLOOKUP($A457&amp;TEXT(K$3,"dd/mm/yyyy")&amp;$D$2,tbReporteAsistencia[[#All],[SerialDeBusqueda]:[FechaRegistro]],3,FALSE),"")</f>
        <v/>
      </c>
      <c r="L457" s="22" t="str">
        <f>IFERROR(VLOOKUP($A457&amp;TEXT(L$3,"dd/mm/yyyy")&amp;$D$2,tbReporteAsistencia[[#All],[SerialDeBusqueda]:[FechaRegistro]],3,FALSE),"")</f>
        <v/>
      </c>
      <c r="M457" s="22" t="str">
        <f>IFERROR(VLOOKUP($A457&amp;TEXT(M$3,"dd/mm/yyyy")&amp;$D$2,tbReporteAsistencia[[#All],[SerialDeBusqueda]:[FechaRegistro]],3,FALSE),"")</f>
        <v/>
      </c>
      <c r="N457" s="22" t="str">
        <f>IFERROR(VLOOKUP($A457&amp;TEXT(N$3,"dd/mm/yyyy")&amp;$D$2,tbReporteAsistencia[[#All],[SerialDeBusqueda]:[FechaRegistro]],3,FALSE),"")</f>
        <v/>
      </c>
      <c r="O457" s="22" t="str">
        <f>IFERROR(VLOOKUP($A457&amp;TEXT(O$3,"dd/mm/yyyy")&amp;$D$2,tbReporteAsistencia[[#All],[SerialDeBusqueda]:[FechaRegistro]],3,FALSE),"")</f>
        <v/>
      </c>
      <c r="P457" s="22" t="str">
        <f>IFERROR(VLOOKUP($A457&amp;TEXT(P$3,"dd/mm/yyyy")&amp;$D$2,tbReporteAsistencia[[#All],[SerialDeBusqueda]:[FechaRegistro]],3,FALSE),"")</f>
        <v/>
      </c>
      <c r="Q457" s="22" t="str">
        <f>IFERROR(VLOOKUP($A457&amp;TEXT(Q$3,"dd/mm/yyyy")&amp;$D$2,tbReporteAsistencia[[#All],[SerialDeBusqueda]:[FechaRegistro]],3,FALSE),"")</f>
        <v/>
      </c>
      <c r="R457" s="22" t="str">
        <f>IFERROR(VLOOKUP($A457&amp;TEXT(R$3,"dd/mm/yyyy")&amp;$D$2,tbReporteAsistencia[[#All],[SerialDeBusqueda]:[FechaRegistro]],3,FALSE),"")</f>
        <v/>
      </c>
      <c r="S457" s="22" t="str">
        <f>IFERROR(VLOOKUP($A457&amp;TEXT(S$3,"dd/mm/yyyy")&amp;$D$2,tbReporteAsistencia[[#All],[SerialDeBusqueda]:[FechaRegistro]],3,FALSE),"")</f>
        <v/>
      </c>
    </row>
    <row r="458" spans="4:19">
      <c r="D458" s="22" t="str">
        <f>IFERROR(VLOOKUP($A458&amp;TEXT(D$3,"dd/mm/yyyy")&amp;$D$2,tbReporteAsistencia[[#All],[SerialDeBusqueda]:[FechaRegistro]],3,FALSE),"")</f>
        <v/>
      </c>
      <c r="E458" s="22" t="str">
        <f>IFERROR(VLOOKUP($A458&amp;TEXT(E$3,"dd/mm/yyyy")&amp;$D$2,tbReporteAsistencia[[#All],[SerialDeBusqueda]:[FechaRegistro]],3,FALSE),"")</f>
        <v/>
      </c>
      <c r="F458" s="22" t="str">
        <f>IFERROR(VLOOKUP($A458&amp;TEXT(F$3,"dd/mm/yyyy")&amp;$D$2,tbReporteAsistencia[[#All],[SerialDeBusqueda]:[FechaRegistro]],3,FALSE),"")</f>
        <v/>
      </c>
      <c r="G458" s="22" t="str">
        <f>IFERROR(VLOOKUP($A458&amp;TEXT(G$3,"dd/mm/yyyy")&amp;$D$2,tbReporteAsistencia[[#All],[SerialDeBusqueda]:[FechaRegistro]],3,FALSE),"")</f>
        <v/>
      </c>
      <c r="H458" s="22" t="str">
        <f>IFERROR(VLOOKUP($A458&amp;TEXT(H$3,"dd/mm/yyyy")&amp;$D$2,tbReporteAsistencia[[#All],[SerialDeBusqueda]:[FechaRegistro]],3,FALSE),"")</f>
        <v/>
      </c>
      <c r="I458" s="22" t="str">
        <f>IFERROR(VLOOKUP($A458&amp;TEXT(I$3,"dd/mm/yyyy")&amp;$D$2,tbReporteAsistencia[[#All],[SerialDeBusqueda]:[FechaRegistro]],3,FALSE),"")</f>
        <v/>
      </c>
      <c r="J458" s="22" t="str">
        <f>IFERROR(VLOOKUP($A458&amp;TEXT(J$3,"dd/mm/yyyy")&amp;$D$2,tbReporteAsistencia[[#All],[SerialDeBusqueda]:[FechaRegistro]],3,FALSE),"")</f>
        <v/>
      </c>
      <c r="K458" s="22" t="str">
        <f>IFERROR(VLOOKUP($A458&amp;TEXT(K$3,"dd/mm/yyyy")&amp;$D$2,tbReporteAsistencia[[#All],[SerialDeBusqueda]:[FechaRegistro]],3,FALSE),"")</f>
        <v/>
      </c>
      <c r="L458" s="22" t="str">
        <f>IFERROR(VLOOKUP($A458&amp;TEXT(L$3,"dd/mm/yyyy")&amp;$D$2,tbReporteAsistencia[[#All],[SerialDeBusqueda]:[FechaRegistro]],3,FALSE),"")</f>
        <v/>
      </c>
      <c r="M458" s="22" t="str">
        <f>IFERROR(VLOOKUP($A458&amp;TEXT(M$3,"dd/mm/yyyy")&amp;$D$2,tbReporteAsistencia[[#All],[SerialDeBusqueda]:[FechaRegistro]],3,FALSE),"")</f>
        <v/>
      </c>
      <c r="N458" s="22" t="str">
        <f>IFERROR(VLOOKUP($A458&amp;TEXT(N$3,"dd/mm/yyyy")&amp;$D$2,tbReporteAsistencia[[#All],[SerialDeBusqueda]:[FechaRegistro]],3,FALSE),"")</f>
        <v/>
      </c>
      <c r="O458" s="22" t="str">
        <f>IFERROR(VLOOKUP($A458&amp;TEXT(O$3,"dd/mm/yyyy")&amp;$D$2,tbReporteAsistencia[[#All],[SerialDeBusqueda]:[FechaRegistro]],3,FALSE),"")</f>
        <v/>
      </c>
      <c r="P458" s="22" t="str">
        <f>IFERROR(VLOOKUP($A458&amp;TEXT(P$3,"dd/mm/yyyy")&amp;$D$2,tbReporteAsistencia[[#All],[SerialDeBusqueda]:[FechaRegistro]],3,FALSE),"")</f>
        <v/>
      </c>
      <c r="Q458" s="22" t="str">
        <f>IFERROR(VLOOKUP($A458&amp;TEXT(Q$3,"dd/mm/yyyy")&amp;$D$2,tbReporteAsistencia[[#All],[SerialDeBusqueda]:[FechaRegistro]],3,FALSE),"")</f>
        <v/>
      </c>
      <c r="R458" s="22" t="str">
        <f>IFERROR(VLOOKUP($A458&amp;TEXT(R$3,"dd/mm/yyyy")&amp;$D$2,tbReporteAsistencia[[#All],[SerialDeBusqueda]:[FechaRegistro]],3,FALSE),"")</f>
        <v/>
      </c>
      <c r="S458" s="22" t="str">
        <f>IFERROR(VLOOKUP($A458&amp;TEXT(S$3,"dd/mm/yyyy")&amp;$D$2,tbReporteAsistencia[[#All],[SerialDeBusqueda]:[FechaRegistro]],3,FALSE),"")</f>
        <v/>
      </c>
    </row>
    <row r="459" spans="4:19">
      <c r="D459" s="22" t="str">
        <f>IFERROR(VLOOKUP($A459&amp;TEXT(D$3,"dd/mm/yyyy")&amp;$D$2,tbReporteAsistencia[[#All],[SerialDeBusqueda]:[FechaRegistro]],3,FALSE),"")</f>
        <v/>
      </c>
      <c r="E459" s="22" t="str">
        <f>IFERROR(VLOOKUP($A459&amp;TEXT(E$3,"dd/mm/yyyy")&amp;$D$2,tbReporteAsistencia[[#All],[SerialDeBusqueda]:[FechaRegistro]],3,FALSE),"")</f>
        <v/>
      </c>
      <c r="F459" s="22" t="str">
        <f>IFERROR(VLOOKUP($A459&amp;TEXT(F$3,"dd/mm/yyyy")&amp;$D$2,tbReporteAsistencia[[#All],[SerialDeBusqueda]:[FechaRegistro]],3,FALSE),"")</f>
        <v/>
      </c>
      <c r="G459" s="22" t="str">
        <f>IFERROR(VLOOKUP($A459&amp;TEXT(G$3,"dd/mm/yyyy")&amp;$D$2,tbReporteAsistencia[[#All],[SerialDeBusqueda]:[FechaRegistro]],3,FALSE),"")</f>
        <v/>
      </c>
      <c r="H459" s="22" t="str">
        <f>IFERROR(VLOOKUP($A459&amp;TEXT(H$3,"dd/mm/yyyy")&amp;$D$2,tbReporteAsistencia[[#All],[SerialDeBusqueda]:[FechaRegistro]],3,FALSE),"")</f>
        <v/>
      </c>
      <c r="I459" s="22" t="str">
        <f>IFERROR(VLOOKUP($A459&amp;TEXT(I$3,"dd/mm/yyyy")&amp;$D$2,tbReporteAsistencia[[#All],[SerialDeBusqueda]:[FechaRegistro]],3,FALSE),"")</f>
        <v/>
      </c>
      <c r="J459" s="22" t="str">
        <f>IFERROR(VLOOKUP($A459&amp;TEXT(J$3,"dd/mm/yyyy")&amp;$D$2,tbReporteAsistencia[[#All],[SerialDeBusqueda]:[FechaRegistro]],3,FALSE),"")</f>
        <v/>
      </c>
      <c r="K459" s="22" t="str">
        <f>IFERROR(VLOOKUP($A459&amp;TEXT(K$3,"dd/mm/yyyy")&amp;$D$2,tbReporteAsistencia[[#All],[SerialDeBusqueda]:[FechaRegistro]],3,FALSE),"")</f>
        <v/>
      </c>
      <c r="L459" s="22" t="str">
        <f>IFERROR(VLOOKUP($A459&amp;TEXT(L$3,"dd/mm/yyyy")&amp;$D$2,tbReporteAsistencia[[#All],[SerialDeBusqueda]:[FechaRegistro]],3,FALSE),"")</f>
        <v/>
      </c>
      <c r="M459" s="22" t="str">
        <f>IFERROR(VLOOKUP($A459&amp;TEXT(M$3,"dd/mm/yyyy")&amp;$D$2,tbReporteAsistencia[[#All],[SerialDeBusqueda]:[FechaRegistro]],3,FALSE),"")</f>
        <v/>
      </c>
      <c r="N459" s="22" t="str">
        <f>IFERROR(VLOOKUP($A459&amp;TEXT(N$3,"dd/mm/yyyy")&amp;$D$2,tbReporteAsistencia[[#All],[SerialDeBusqueda]:[FechaRegistro]],3,FALSE),"")</f>
        <v/>
      </c>
      <c r="O459" s="22" t="str">
        <f>IFERROR(VLOOKUP($A459&amp;TEXT(O$3,"dd/mm/yyyy")&amp;$D$2,tbReporteAsistencia[[#All],[SerialDeBusqueda]:[FechaRegistro]],3,FALSE),"")</f>
        <v/>
      </c>
      <c r="P459" s="22" t="str">
        <f>IFERROR(VLOOKUP($A459&amp;TEXT(P$3,"dd/mm/yyyy")&amp;$D$2,tbReporteAsistencia[[#All],[SerialDeBusqueda]:[FechaRegistro]],3,FALSE),"")</f>
        <v/>
      </c>
      <c r="Q459" s="22" t="str">
        <f>IFERROR(VLOOKUP($A459&amp;TEXT(Q$3,"dd/mm/yyyy")&amp;$D$2,tbReporteAsistencia[[#All],[SerialDeBusqueda]:[FechaRegistro]],3,FALSE),"")</f>
        <v/>
      </c>
      <c r="R459" s="22" t="str">
        <f>IFERROR(VLOOKUP($A459&amp;TEXT(R$3,"dd/mm/yyyy")&amp;$D$2,tbReporteAsistencia[[#All],[SerialDeBusqueda]:[FechaRegistro]],3,FALSE),"")</f>
        <v/>
      </c>
      <c r="S459" s="22" t="str">
        <f>IFERROR(VLOOKUP($A459&amp;TEXT(S$3,"dd/mm/yyyy")&amp;$D$2,tbReporteAsistencia[[#All],[SerialDeBusqueda]:[FechaRegistro]],3,FALSE),"")</f>
        <v/>
      </c>
    </row>
    <row r="460" spans="4:19">
      <c r="D460" s="22" t="str">
        <f>IFERROR(VLOOKUP($A460&amp;TEXT(D$3,"dd/mm/yyyy")&amp;$D$2,tbReporteAsistencia[[#All],[SerialDeBusqueda]:[FechaRegistro]],3,FALSE),"")</f>
        <v/>
      </c>
      <c r="E460" s="22" t="str">
        <f>IFERROR(VLOOKUP($A460&amp;TEXT(E$3,"dd/mm/yyyy")&amp;$D$2,tbReporteAsistencia[[#All],[SerialDeBusqueda]:[FechaRegistro]],3,FALSE),"")</f>
        <v/>
      </c>
      <c r="F460" s="22" t="str">
        <f>IFERROR(VLOOKUP($A460&amp;TEXT(F$3,"dd/mm/yyyy")&amp;$D$2,tbReporteAsistencia[[#All],[SerialDeBusqueda]:[FechaRegistro]],3,FALSE),"")</f>
        <v/>
      </c>
      <c r="G460" s="22" t="str">
        <f>IFERROR(VLOOKUP($A460&amp;TEXT(G$3,"dd/mm/yyyy")&amp;$D$2,tbReporteAsistencia[[#All],[SerialDeBusqueda]:[FechaRegistro]],3,FALSE),"")</f>
        <v/>
      </c>
      <c r="H460" s="22" t="str">
        <f>IFERROR(VLOOKUP($A460&amp;TEXT(H$3,"dd/mm/yyyy")&amp;$D$2,tbReporteAsistencia[[#All],[SerialDeBusqueda]:[FechaRegistro]],3,FALSE),"")</f>
        <v/>
      </c>
      <c r="I460" s="22" t="str">
        <f>IFERROR(VLOOKUP($A460&amp;TEXT(I$3,"dd/mm/yyyy")&amp;$D$2,tbReporteAsistencia[[#All],[SerialDeBusqueda]:[FechaRegistro]],3,FALSE),"")</f>
        <v/>
      </c>
      <c r="J460" s="22" t="str">
        <f>IFERROR(VLOOKUP($A460&amp;TEXT(J$3,"dd/mm/yyyy")&amp;$D$2,tbReporteAsistencia[[#All],[SerialDeBusqueda]:[FechaRegistro]],3,FALSE),"")</f>
        <v/>
      </c>
      <c r="K460" s="22" t="str">
        <f>IFERROR(VLOOKUP($A460&amp;TEXT(K$3,"dd/mm/yyyy")&amp;$D$2,tbReporteAsistencia[[#All],[SerialDeBusqueda]:[FechaRegistro]],3,FALSE),"")</f>
        <v/>
      </c>
      <c r="L460" s="22" t="str">
        <f>IFERROR(VLOOKUP($A460&amp;TEXT(L$3,"dd/mm/yyyy")&amp;$D$2,tbReporteAsistencia[[#All],[SerialDeBusqueda]:[FechaRegistro]],3,FALSE),"")</f>
        <v/>
      </c>
      <c r="M460" s="22" t="str">
        <f>IFERROR(VLOOKUP($A460&amp;TEXT(M$3,"dd/mm/yyyy")&amp;$D$2,tbReporteAsistencia[[#All],[SerialDeBusqueda]:[FechaRegistro]],3,FALSE),"")</f>
        <v/>
      </c>
      <c r="N460" s="22" t="str">
        <f>IFERROR(VLOOKUP($A460&amp;TEXT(N$3,"dd/mm/yyyy")&amp;$D$2,tbReporteAsistencia[[#All],[SerialDeBusqueda]:[FechaRegistro]],3,FALSE),"")</f>
        <v/>
      </c>
      <c r="O460" s="22" t="str">
        <f>IFERROR(VLOOKUP($A460&amp;TEXT(O$3,"dd/mm/yyyy")&amp;$D$2,tbReporteAsistencia[[#All],[SerialDeBusqueda]:[FechaRegistro]],3,FALSE),"")</f>
        <v/>
      </c>
      <c r="P460" s="22" t="str">
        <f>IFERROR(VLOOKUP($A460&amp;TEXT(P$3,"dd/mm/yyyy")&amp;$D$2,tbReporteAsistencia[[#All],[SerialDeBusqueda]:[FechaRegistro]],3,FALSE),"")</f>
        <v/>
      </c>
      <c r="Q460" s="22" t="str">
        <f>IFERROR(VLOOKUP($A460&amp;TEXT(Q$3,"dd/mm/yyyy")&amp;$D$2,tbReporteAsistencia[[#All],[SerialDeBusqueda]:[FechaRegistro]],3,FALSE),"")</f>
        <v/>
      </c>
      <c r="R460" s="22" t="str">
        <f>IFERROR(VLOOKUP($A460&amp;TEXT(R$3,"dd/mm/yyyy")&amp;$D$2,tbReporteAsistencia[[#All],[SerialDeBusqueda]:[FechaRegistro]],3,FALSE),"")</f>
        <v/>
      </c>
      <c r="S460" s="22" t="str">
        <f>IFERROR(VLOOKUP($A460&amp;TEXT(S$3,"dd/mm/yyyy")&amp;$D$2,tbReporteAsistencia[[#All],[SerialDeBusqueda]:[FechaRegistro]],3,FALSE),"")</f>
        <v/>
      </c>
    </row>
    <row r="461" spans="4:19">
      <c r="D461" s="22" t="str">
        <f>IFERROR(VLOOKUP($A461&amp;TEXT(D$3,"dd/mm/yyyy")&amp;$D$2,tbReporteAsistencia[[#All],[SerialDeBusqueda]:[FechaRegistro]],3,FALSE),"")</f>
        <v/>
      </c>
      <c r="E461" s="22" t="str">
        <f>IFERROR(VLOOKUP($A461&amp;TEXT(E$3,"dd/mm/yyyy")&amp;$D$2,tbReporteAsistencia[[#All],[SerialDeBusqueda]:[FechaRegistro]],3,FALSE),"")</f>
        <v/>
      </c>
      <c r="F461" s="22" t="str">
        <f>IFERROR(VLOOKUP($A461&amp;TEXT(F$3,"dd/mm/yyyy")&amp;$D$2,tbReporteAsistencia[[#All],[SerialDeBusqueda]:[FechaRegistro]],3,FALSE),"")</f>
        <v/>
      </c>
      <c r="G461" s="22" t="str">
        <f>IFERROR(VLOOKUP($A461&amp;TEXT(G$3,"dd/mm/yyyy")&amp;$D$2,tbReporteAsistencia[[#All],[SerialDeBusqueda]:[FechaRegistro]],3,FALSE),"")</f>
        <v/>
      </c>
      <c r="H461" s="22" t="str">
        <f>IFERROR(VLOOKUP($A461&amp;TEXT(H$3,"dd/mm/yyyy")&amp;$D$2,tbReporteAsistencia[[#All],[SerialDeBusqueda]:[FechaRegistro]],3,FALSE),"")</f>
        <v/>
      </c>
      <c r="I461" s="22" t="str">
        <f>IFERROR(VLOOKUP($A461&amp;TEXT(I$3,"dd/mm/yyyy")&amp;$D$2,tbReporteAsistencia[[#All],[SerialDeBusqueda]:[FechaRegistro]],3,FALSE),"")</f>
        <v/>
      </c>
      <c r="J461" s="22" t="str">
        <f>IFERROR(VLOOKUP($A461&amp;TEXT(J$3,"dd/mm/yyyy")&amp;$D$2,tbReporteAsistencia[[#All],[SerialDeBusqueda]:[FechaRegistro]],3,FALSE),"")</f>
        <v/>
      </c>
      <c r="K461" s="22" t="str">
        <f>IFERROR(VLOOKUP($A461&amp;TEXT(K$3,"dd/mm/yyyy")&amp;$D$2,tbReporteAsistencia[[#All],[SerialDeBusqueda]:[FechaRegistro]],3,FALSE),"")</f>
        <v/>
      </c>
      <c r="L461" s="22" t="str">
        <f>IFERROR(VLOOKUP($A461&amp;TEXT(L$3,"dd/mm/yyyy")&amp;$D$2,tbReporteAsistencia[[#All],[SerialDeBusqueda]:[FechaRegistro]],3,FALSE),"")</f>
        <v/>
      </c>
      <c r="M461" s="22" t="str">
        <f>IFERROR(VLOOKUP($A461&amp;TEXT(M$3,"dd/mm/yyyy")&amp;$D$2,tbReporteAsistencia[[#All],[SerialDeBusqueda]:[FechaRegistro]],3,FALSE),"")</f>
        <v/>
      </c>
      <c r="N461" s="22" t="str">
        <f>IFERROR(VLOOKUP($A461&amp;TEXT(N$3,"dd/mm/yyyy")&amp;$D$2,tbReporteAsistencia[[#All],[SerialDeBusqueda]:[FechaRegistro]],3,FALSE),"")</f>
        <v/>
      </c>
      <c r="O461" s="22" t="str">
        <f>IFERROR(VLOOKUP($A461&amp;TEXT(O$3,"dd/mm/yyyy")&amp;$D$2,tbReporteAsistencia[[#All],[SerialDeBusqueda]:[FechaRegistro]],3,FALSE),"")</f>
        <v/>
      </c>
      <c r="P461" s="22" t="str">
        <f>IFERROR(VLOOKUP($A461&amp;TEXT(P$3,"dd/mm/yyyy")&amp;$D$2,tbReporteAsistencia[[#All],[SerialDeBusqueda]:[FechaRegistro]],3,FALSE),"")</f>
        <v/>
      </c>
      <c r="Q461" s="22" t="str">
        <f>IFERROR(VLOOKUP($A461&amp;TEXT(Q$3,"dd/mm/yyyy")&amp;$D$2,tbReporteAsistencia[[#All],[SerialDeBusqueda]:[FechaRegistro]],3,FALSE),"")</f>
        <v/>
      </c>
      <c r="R461" s="22" t="str">
        <f>IFERROR(VLOOKUP($A461&amp;TEXT(R$3,"dd/mm/yyyy")&amp;$D$2,tbReporteAsistencia[[#All],[SerialDeBusqueda]:[FechaRegistro]],3,FALSE),"")</f>
        <v/>
      </c>
      <c r="S461" s="22" t="str">
        <f>IFERROR(VLOOKUP($A461&amp;TEXT(S$3,"dd/mm/yyyy")&amp;$D$2,tbReporteAsistencia[[#All],[SerialDeBusqueda]:[FechaRegistro]],3,FALSE),"")</f>
        <v/>
      </c>
    </row>
    <row r="462" spans="4:19">
      <c r="D462" s="22" t="str">
        <f>IFERROR(VLOOKUP($A462&amp;TEXT(D$3,"dd/mm/yyyy")&amp;$D$2,tbReporteAsistencia[[#All],[SerialDeBusqueda]:[FechaRegistro]],3,FALSE),"")</f>
        <v/>
      </c>
      <c r="E462" s="22" t="str">
        <f>IFERROR(VLOOKUP($A462&amp;TEXT(E$3,"dd/mm/yyyy")&amp;$D$2,tbReporteAsistencia[[#All],[SerialDeBusqueda]:[FechaRegistro]],3,FALSE),"")</f>
        <v/>
      </c>
      <c r="F462" s="22" t="str">
        <f>IFERROR(VLOOKUP($A462&amp;TEXT(F$3,"dd/mm/yyyy")&amp;$D$2,tbReporteAsistencia[[#All],[SerialDeBusqueda]:[FechaRegistro]],3,FALSE),"")</f>
        <v/>
      </c>
      <c r="G462" s="22" t="str">
        <f>IFERROR(VLOOKUP($A462&amp;TEXT(G$3,"dd/mm/yyyy")&amp;$D$2,tbReporteAsistencia[[#All],[SerialDeBusqueda]:[FechaRegistro]],3,FALSE),"")</f>
        <v/>
      </c>
      <c r="H462" s="22" t="str">
        <f>IFERROR(VLOOKUP($A462&amp;TEXT(H$3,"dd/mm/yyyy")&amp;$D$2,tbReporteAsistencia[[#All],[SerialDeBusqueda]:[FechaRegistro]],3,FALSE),"")</f>
        <v/>
      </c>
      <c r="I462" s="22" t="str">
        <f>IFERROR(VLOOKUP($A462&amp;TEXT(I$3,"dd/mm/yyyy")&amp;$D$2,tbReporteAsistencia[[#All],[SerialDeBusqueda]:[FechaRegistro]],3,FALSE),"")</f>
        <v/>
      </c>
      <c r="J462" s="22" t="str">
        <f>IFERROR(VLOOKUP($A462&amp;TEXT(J$3,"dd/mm/yyyy")&amp;$D$2,tbReporteAsistencia[[#All],[SerialDeBusqueda]:[FechaRegistro]],3,FALSE),"")</f>
        <v/>
      </c>
      <c r="K462" s="22" t="str">
        <f>IFERROR(VLOOKUP($A462&amp;TEXT(K$3,"dd/mm/yyyy")&amp;$D$2,tbReporteAsistencia[[#All],[SerialDeBusqueda]:[FechaRegistro]],3,FALSE),"")</f>
        <v/>
      </c>
      <c r="L462" s="22" t="str">
        <f>IFERROR(VLOOKUP($A462&amp;TEXT(L$3,"dd/mm/yyyy")&amp;$D$2,tbReporteAsistencia[[#All],[SerialDeBusqueda]:[FechaRegistro]],3,FALSE),"")</f>
        <v/>
      </c>
      <c r="M462" s="22" t="str">
        <f>IFERROR(VLOOKUP($A462&amp;TEXT(M$3,"dd/mm/yyyy")&amp;$D$2,tbReporteAsistencia[[#All],[SerialDeBusqueda]:[FechaRegistro]],3,FALSE),"")</f>
        <v/>
      </c>
      <c r="N462" s="22" t="str">
        <f>IFERROR(VLOOKUP($A462&amp;TEXT(N$3,"dd/mm/yyyy")&amp;$D$2,tbReporteAsistencia[[#All],[SerialDeBusqueda]:[FechaRegistro]],3,FALSE),"")</f>
        <v/>
      </c>
      <c r="O462" s="22" t="str">
        <f>IFERROR(VLOOKUP($A462&amp;TEXT(O$3,"dd/mm/yyyy")&amp;$D$2,tbReporteAsistencia[[#All],[SerialDeBusqueda]:[FechaRegistro]],3,FALSE),"")</f>
        <v/>
      </c>
      <c r="P462" s="22" t="str">
        <f>IFERROR(VLOOKUP($A462&amp;TEXT(P$3,"dd/mm/yyyy")&amp;$D$2,tbReporteAsistencia[[#All],[SerialDeBusqueda]:[FechaRegistro]],3,FALSE),"")</f>
        <v/>
      </c>
      <c r="Q462" s="22" t="str">
        <f>IFERROR(VLOOKUP($A462&amp;TEXT(Q$3,"dd/mm/yyyy")&amp;$D$2,tbReporteAsistencia[[#All],[SerialDeBusqueda]:[FechaRegistro]],3,FALSE),"")</f>
        <v/>
      </c>
      <c r="R462" s="22" t="str">
        <f>IFERROR(VLOOKUP($A462&amp;TEXT(R$3,"dd/mm/yyyy")&amp;$D$2,tbReporteAsistencia[[#All],[SerialDeBusqueda]:[FechaRegistro]],3,FALSE),"")</f>
        <v/>
      </c>
      <c r="S462" s="22" t="str">
        <f>IFERROR(VLOOKUP($A462&amp;TEXT(S$3,"dd/mm/yyyy")&amp;$D$2,tbReporteAsistencia[[#All],[SerialDeBusqueda]:[FechaRegistro]],3,FALSE),"")</f>
        <v/>
      </c>
    </row>
    <row r="463" spans="4:19">
      <c r="D463" s="22" t="str">
        <f>IFERROR(VLOOKUP($A463&amp;TEXT(D$3,"dd/mm/yyyy")&amp;$D$2,tbReporteAsistencia[[#All],[SerialDeBusqueda]:[FechaRegistro]],3,FALSE),"")</f>
        <v/>
      </c>
      <c r="E463" s="22" t="str">
        <f>IFERROR(VLOOKUP($A463&amp;TEXT(E$3,"dd/mm/yyyy")&amp;$D$2,tbReporteAsistencia[[#All],[SerialDeBusqueda]:[FechaRegistro]],3,FALSE),"")</f>
        <v/>
      </c>
      <c r="F463" s="22" t="str">
        <f>IFERROR(VLOOKUP($A463&amp;TEXT(F$3,"dd/mm/yyyy")&amp;$D$2,tbReporteAsistencia[[#All],[SerialDeBusqueda]:[FechaRegistro]],3,FALSE),"")</f>
        <v/>
      </c>
      <c r="G463" s="22" t="str">
        <f>IFERROR(VLOOKUP($A463&amp;TEXT(G$3,"dd/mm/yyyy")&amp;$D$2,tbReporteAsistencia[[#All],[SerialDeBusqueda]:[FechaRegistro]],3,FALSE),"")</f>
        <v/>
      </c>
      <c r="H463" s="22" t="str">
        <f>IFERROR(VLOOKUP($A463&amp;TEXT(H$3,"dd/mm/yyyy")&amp;$D$2,tbReporteAsistencia[[#All],[SerialDeBusqueda]:[FechaRegistro]],3,FALSE),"")</f>
        <v/>
      </c>
      <c r="I463" s="22" t="str">
        <f>IFERROR(VLOOKUP($A463&amp;TEXT(I$3,"dd/mm/yyyy")&amp;$D$2,tbReporteAsistencia[[#All],[SerialDeBusqueda]:[FechaRegistro]],3,FALSE),"")</f>
        <v/>
      </c>
      <c r="J463" s="22" t="str">
        <f>IFERROR(VLOOKUP($A463&amp;TEXT(J$3,"dd/mm/yyyy")&amp;$D$2,tbReporteAsistencia[[#All],[SerialDeBusqueda]:[FechaRegistro]],3,FALSE),"")</f>
        <v/>
      </c>
      <c r="K463" s="22" t="str">
        <f>IFERROR(VLOOKUP($A463&amp;TEXT(K$3,"dd/mm/yyyy")&amp;$D$2,tbReporteAsistencia[[#All],[SerialDeBusqueda]:[FechaRegistro]],3,FALSE),"")</f>
        <v/>
      </c>
      <c r="L463" s="22" t="str">
        <f>IFERROR(VLOOKUP($A463&amp;TEXT(L$3,"dd/mm/yyyy")&amp;$D$2,tbReporteAsistencia[[#All],[SerialDeBusqueda]:[FechaRegistro]],3,FALSE),"")</f>
        <v/>
      </c>
      <c r="M463" s="22" t="str">
        <f>IFERROR(VLOOKUP($A463&amp;TEXT(M$3,"dd/mm/yyyy")&amp;$D$2,tbReporteAsistencia[[#All],[SerialDeBusqueda]:[FechaRegistro]],3,FALSE),"")</f>
        <v/>
      </c>
      <c r="N463" s="22" t="str">
        <f>IFERROR(VLOOKUP($A463&amp;TEXT(N$3,"dd/mm/yyyy")&amp;$D$2,tbReporteAsistencia[[#All],[SerialDeBusqueda]:[FechaRegistro]],3,FALSE),"")</f>
        <v/>
      </c>
      <c r="O463" s="22" t="str">
        <f>IFERROR(VLOOKUP($A463&amp;TEXT(O$3,"dd/mm/yyyy")&amp;$D$2,tbReporteAsistencia[[#All],[SerialDeBusqueda]:[FechaRegistro]],3,FALSE),"")</f>
        <v/>
      </c>
      <c r="P463" s="22" t="str">
        <f>IFERROR(VLOOKUP($A463&amp;TEXT(P$3,"dd/mm/yyyy")&amp;$D$2,tbReporteAsistencia[[#All],[SerialDeBusqueda]:[FechaRegistro]],3,FALSE),"")</f>
        <v/>
      </c>
      <c r="Q463" s="22" t="str">
        <f>IFERROR(VLOOKUP($A463&amp;TEXT(Q$3,"dd/mm/yyyy")&amp;$D$2,tbReporteAsistencia[[#All],[SerialDeBusqueda]:[FechaRegistro]],3,FALSE),"")</f>
        <v/>
      </c>
      <c r="R463" s="22" t="str">
        <f>IFERROR(VLOOKUP($A463&amp;TEXT(R$3,"dd/mm/yyyy")&amp;$D$2,tbReporteAsistencia[[#All],[SerialDeBusqueda]:[FechaRegistro]],3,FALSE),"")</f>
        <v/>
      </c>
      <c r="S463" s="22" t="str">
        <f>IFERROR(VLOOKUP($A463&amp;TEXT(S$3,"dd/mm/yyyy")&amp;$D$2,tbReporteAsistencia[[#All],[SerialDeBusqueda]:[FechaRegistro]],3,FALSE),"")</f>
        <v/>
      </c>
    </row>
    <row r="464" spans="4:19">
      <c r="D464" s="22" t="str">
        <f>IFERROR(VLOOKUP($A464&amp;TEXT(D$3,"dd/mm/yyyy")&amp;$D$2,tbReporteAsistencia[[#All],[SerialDeBusqueda]:[FechaRegistro]],3,FALSE),"")</f>
        <v/>
      </c>
      <c r="E464" s="22" t="str">
        <f>IFERROR(VLOOKUP($A464&amp;TEXT(E$3,"dd/mm/yyyy")&amp;$D$2,tbReporteAsistencia[[#All],[SerialDeBusqueda]:[FechaRegistro]],3,FALSE),"")</f>
        <v/>
      </c>
      <c r="F464" s="22" t="str">
        <f>IFERROR(VLOOKUP($A464&amp;TEXT(F$3,"dd/mm/yyyy")&amp;$D$2,tbReporteAsistencia[[#All],[SerialDeBusqueda]:[FechaRegistro]],3,FALSE),"")</f>
        <v/>
      </c>
      <c r="G464" s="22" t="str">
        <f>IFERROR(VLOOKUP($A464&amp;TEXT(G$3,"dd/mm/yyyy")&amp;$D$2,tbReporteAsistencia[[#All],[SerialDeBusqueda]:[FechaRegistro]],3,FALSE),"")</f>
        <v/>
      </c>
      <c r="H464" s="22" t="str">
        <f>IFERROR(VLOOKUP($A464&amp;TEXT(H$3,"dd/mm/yyyy")&amp;$D$2,tbReporteAsistencia[[#All],[SerialDeBusqueda]:[FechaRegistro]],3,FALSE),"")</f>
        <v/>
      </c>
      <c r="I464" s="22" t="str">
        <f>IFERROR(VLOOKUP($A464&amp;TEXT(I$3,"dd/mm/yyyy")&amp;$D$2,tbReporteAsistencia[[#All],[SerialDeBusqueda]:[FechaRegistro]],3,FALSE),"")</f>
        <v/>
      </c>
      <c r="J464" s="22" t="str">
        <f>IFERROR(VLOOKUP($A464&amp;TEXT(J$3,"dd/mm/yyyy")&amp;$D$2,tbReporteAsistencia[[#All],[SerialDeBusqueda]:[FechaRegistro]],3,FALSE),"")</f>
        <v/>
      </c>
      <c r="K464" s="22" t="str">
        <f>IFERROR(VLOOKUP($A464&amp;TEXT(K$3,"dd/mm/yyyy")&amp;$D$2,tbReporteAsistencia[[#All],[SerialDeBusqueda]:[FechaRegistro]],3,FALSE),"")</f>
        <v/>
      </c>
      <c r="L464" s="22" t="str">
        <f>IFERROR(VLOOKUP($A464&amp;TEXT(L$3,"dd/mm/yyyy")&amp;$D$2,tbReporteAsistencia[[#All],[SerialDeBusqueda]:[FechaRegistro]],3,FALSE),"")</f>
        <v/>
      </c>
      <c r="M464" s="22" t="str">
        <f>IFERROR(VLOOKUP($A464&amp;TEXT(M$3,"dd/mm/yyyy")&amp;$D$2,tbReporteAsistencia[[#All],[SerialDeBusqueda]:[FechaRegistro]],3,FALSE),"")</f>
        <v/>
      </c>
      <c r="N464" s="22" t="str">
        <f>IFERROR(VLOOKUP($A464&amp;TEXT(N$3,"dd/mm/yyyy")&amp;$D$2,tbReporteAsistencia[[#All],[SerialDeBusqueda]:[FechaRegistro]],3,FALSE),"")</f>
        <v/>
      </c>
      <c r="O464" s="22" t="str">
        <f>IFERROR(VLOOKUP($A464&amp;TEXT(O$3,"dd/mm/yyyy")&amp;$D$2,tbReporteAsistencia[[#All],[SerialDeBusqueda]:[FechaRegistro]],3,FALSE),"")</f>
        <v/>
      </c>
      <c r="P464" s="22" t="str">
        <f>IFERROR(VLOOKUP($A464&amp;TEXT(P$3,"dd/mm/yyyy")&amp;$D$2,tbReporteAsistencia[[#All],[SerialDeBusqueda]:[FechaRegistro]],3,FALSE),"")</f>
        <v/>
      </c>
      <c r="Q464" s="22" t="str">
        <f>IFERROR(VLOOKUP($A464&amp;TEXT(Q$3,"dd/mm/yyyy")&amp;$D$2,tbReporteAsistencia[[#All],[SerialDeBusqueda]:[FechaRegistro]],3,FALSE),"")</f>
        <v/>
      </c>
      <c r="R464" s="22" t="str">
        <f>IFERROR(VLOOKUP($A464&amp;TEXT(R$3,"dd/mm/yyyy")&amp;$D$2,tbReporteAsistencia[[#All],[SerialDeBusqueda]:[FechaRegistro]],3,FALSE),"")</f>
        <v/>
      </c>
      <c r="S464" s="22" t="str">
        <f>IFERROR(VLOOKUP($A464&amp;TEXT(S$3,"dd/mm/yyyy")&amp;$D$2,tbReporteAsistencia[[#All],[SerialDeBusqueda]:[FechaRegistro]],3,FALSE),"")</f>
        <v/>
      </c>
    </row>
    <row r="465" spans="4:19">
      <c r="D465" s="22" t="str">
        <f>IFERROR(VLOOKUP($A465&amp;TEXT(D$3,"dd/mm/yyyy")&amp;$D$2,tbReporteAsistencia[[#All],[SerialDeBusqueda]:[FechaRegistro]],3,FALSE),"")</f>
        <v/>
      </c>
      <c r="E465" s="22" t="str">
        <f>IFERROR(VLOOKUP($A465&amp;TEXT(E$3,"dd/mm/yyyy")&amp;$D$2,tbReporteAsistencia[[#All],[SerialDeBusqueda]:[FechaRegistro]],3,FALSE),"")</f>
        <v/>
      </c>
      <c r="F465" s="22" t="str">
        <f>IFERROR(VLOOKUP($A465&amp;TEXT(F$3,"dd/mm/yyyy")&amp;$D$2,tbReporteAsistencia[[#All],[SerialDeBusqueda]:[FechaRegistro]],3,FALSE),"")</f>
        <v/>
      </c>
      <c r="G465" s="22" t="str">
        <f>IFERROR(VLOOKUP($A465&amp;TEXT(G$3,"dd/mm/yyyy")&amp;$D$2,tbReporteAsistencia[[#All],[SerialDeBusqueda]:[FechaRegistro]],3,FALSE),"")</f>
        <v/>
      </c>
      <c r="H465" s="22" t="str">
        <f>IFERROR(VLOOKUP($A465&amp;TEXT(H$3,"dd/mm/yyyy")&amp;$D$2,tbReporteAsistencia[[#All],[SerialDeBusqueda]:[FechaRegistro]],3,FALSE),"")</f>
        <v/>
      </c>
      <c r="I465" s="22" t="str">
        <f>IFERROR(VLOOKUP($A465&amp;TEXT(I$3,"dd/mm/yyyy")&amp;$D$2,tbReporteAsistencia[[#All],[SerialDeBusqueda]:[FechaRegistro]],3,FALSE),"")</f>
        <v/>
      </c>
      <c r="J465" s="22" t="str">
        <f>IFERROR(VLOOKUP($A465&amp;TEXT(J$3,"dd/mm/yyyy")&amp;$D$2,tbReporteAsistencia[[#All],[SerialDeBusqueda]:[FechaRegistro]],3,FALSE),"")</f>
        <v/>
      </c>
      <c r="K465" s="22" t="str">
        <f>IFERROR(VLOOKUP($A465&amp;TEXT(K$3,"dd/mm/yyyy")&amp;$D$2,tbReporteAsistencia[[#All],[SerialDeBusqueda]:[FechaRegistro]],3,FALSE),"")</f>
        <v/>
      </c>
      <c r="L465" s="22" t="str">
        <f>IFERROR(VLOOKUP($A465&amp;TEXT(L$3,"dd/mm/yyyy")&amp;$D$2,tbReporteAsistencia[[#All],[SerialDeBusqueda]:[FechaRegistro]],3,FALSE),"")</f>
        <v/>
      </c>
      <c r="M465" s="22" t="str">
        <f>IFERROR(VLOOKUP($A465&amp;TEXT(M$3,"dd/mm/yyyy")&amp;$D$2,tbReporteAsistencia[[#All],[SerialDeBusqueda]:[FechaRegistro]],3,FALSE),"")</f>
        <v/>
      </c>
      <c r="N465" s="22" t="str">
        <f>IFERROR(VLOOKUP($A465&amp;TEXT(N$3,"dd/mm/yyyy")&amp;$D$2,tbReporteAsistencia[[#All],[SerialDeBusqueda]:[FechaRegistro]],3,FALSE),"")</f>
        <v/>
      </c>
      <c r="O465" s="22" t="str">
        <f>IFERROR(VLOOKUP($A465&amp;TEXT(O$3,"dd/mm/yyyy")&amp;$D$2,tbReporteAsistencia[[#All],[SerialDeBusqueda]:[FechaRegistro]],3,FALSE),"")</f>
        <v/>
      </c>
      <c r="P465" s="22" t="str">
        <f>IFERROR(VLOOKUP($A465&amp;TEXT(P$3,"dd/mm/yyyy")&amp;$D$2,tbReporteAsistencia[[#All],[SerialDeBusqueda]:[FechaRegistro]],3,FALSE),"")</f>
        <v/>
      </c>
      <c r="Q465" s="22" t="str">
        <f>IFERROR(VLOOKUP($A465&amp;TEXT(Q$3,"dd/mm/yyyy")&amp;$D$2,tbReporteAsistencia[[#All],[SerialDeBusqueda]:[FechaRegistro]],3,FALSE),"")</f>
        <v/>
      </c>
      <c r="R465" s="22" t="str">
        <f>IFERROR(VLOOKUP($A465&amp;TEXT(R$3,"dd/mm/yyyy")&amp;$D$2,tbReporteAsistencia[[#All],[SerialDeBusqueda]:[FechaRegistro]],3,FALSE),"")</f>
        <v/>
      </c>
      <c r="S465" s="22" t="str">
        <f>IFERROR(VLOOKUP($A465&amp;TEXT(S$3,"dd/mm/yyyy")&amp;$D$2,tbReporteAsistencia[[#All],[SerialDeBusqueda]:[FechaRegistro]],3,FALSE),"")</f>
        <v/>
      </c>
    </row>
    <row r="466" spans="4:19">
      <c r="D466" s="22" t="str">
        <f>IFERROR(VLOOKUP($A466&amp;TEXT(D$3,"dd/mm/yyyy")&amp;$D$2,tbReporteAsistencia[[#All],[SerialDeBusqueda]:[FechaRegistro]],3,FALSE),"")</f>
        <v/>
      </c>
      <c r="E466" s="22" t="str">
        <f>IFERROR(VLOOKUP($A466&amp;TEXT(E$3,"dd/mm/yyyy")&amp;$D$2,tbReporteAsistencia[[#All],[SerialDeBusqueda]:[FechaRegistro]],3,FALSE),"")</f>
        <v/>
      </c>
      <c r="F466" s="22" t="str">
        <f>IFERROR(VLOOKUP($A466&amp;TEXT(F$3,"dd/mm/yyyy")&amp;$D$2,tbReporteAsistencia[[#All],[SerialDeBusqueda]:[FechaRegistro]],3,FALSE),"")</f>
        <v/>
      </c>
      <c r="G466" s="22" t="str">
        <f>IFERROR(VLOOKUP($A466&amp;TEXT(G$3,"dd/mm/yyyy")&amp;$D$2,tbReporteAsistencia[[#All],[SerialDeBusqueda]:[FechaRegistro]],3,FALSE),"")</f>
        <v/>
      </c>
      <c r="H466" s="22" t="str">
        <f>IFERROR(VLOOKUP($A466&amp;TEXT(H$3,"dd/mm/yyyy")&amp;$D$2,tbReporteAsistencia[[#All],[SerialDeBusqueda]:[FechaRegistro]],3,FALSE),"")</f>
        <v/>
      </c>
      <c r="I466" s="22" t="str">
        <f>IFERROR(VLOOKUP($A466&amp;TEXT(I$3,"dd/mm/yyyy")&amp;$D$2,tbReporteAsistencia[[#All],[SerialDeBusqueda]:[FechaRegistro]],3,FALSE),"")</f>
        <v/>
      </c>
      <c r="J466" s="22" t="str">
        <f>IFERROR(VLOOKUP($A466&amp;TEXT(J$3,"dd/mm/yyyy")&amp;$D$2,tbReporteAsistencia[[#All],[SerialDeBusqueda]:[FechaRegistro]],3,FALSE),"")</f>
        <v/>
      </c>
      <c r="K466" s="22" t="str">
        <f>IFERROR(VLOOKUP($A466&amp;TEXT(K$3,"dd/mm/yyyy")&amp;$D$2,tbReporteAsistencia[[#All],[SerialDeBusqueda]:[FechaRegistro]],3,FALSE),"")</f>
        <v/>
      </c>
      <c r="L466" s="22" t="str">
        <f>IFERROR(VLOOKUP($A466&amp;TEXT(L$3,"dd/mm/yyyy")&amp;$D$2,tbReporteAsistencia[[#All],[SerialDeBusqueda]:[FechaRegistro]],3,FALSE),"")</f>
        <v/>
      </c>
      <c r="M466" s="22" t="str">
        <f>IFERROR(VLOOKUP($A466&amp;TEXT(M$3,"dd/mm/yyyy")&amp;$D$2,tbReporteAsistencia[[#All],[SerialDeBusqueda]:[FechaRegistro]],3,FALSE),"")</f>
        <v/>
      </c>
      <c r="N466" s="22" t="str">
        <f>IFERROR(VLOOKUP($A466&amp;TEXT(N$3,"dd/mm/yyyy")&amp;$D$2,tbReporteAsistencia[[#All],[SerialDeBusqueda]:[FechaRegistro]],3,FALSE),"")</f>
        <v/>
      </c>
      <c r="O466" s="22" t="str">
        <f>IFERROR(VLOOKUP($A466&amp;TEXT(O$3,"dd/mm/yyyy")&amp;$D$2,tbReporteAsistencia[[#All],[SerialDeBusqueda]:[FechaRegistro]],3,FALSE),"")</f>
        <v/>
      </c>
      <c r="P466" s="22" t="str">
        <f>IFERROR(VLOOKUP($A466&amp;TEXT(P$3,"dd/mm/yyyy")&amp;$D$2,tbReporteAsistencia[[#All],[SerialDeBusqueda]:[FechaRegistro]],3,FALSE),"")</f>
        <v/>
      </c>
      <c r="Q466" s="22" t="str">
        <f>IFERROR(VLOOKUP($A466&amp;TEXT(Q$3,"dd/mm/yyyy")&amp;$D$2,tbReporteAsistencia[[#All],[SerialDeBusqueda]:[FechaRegistro]],3,FALSE),"")</f>
        <v/>
      </c>
      <c r="R466" s="22" t="str">
        <f>IFERROR(VLOOKUP($A466&amp;TEXT(R$3,"dd/mm/yyyy")&amp;$D$2,tbReporteAsistencia[[#All],[SerialDeBusqueda]:[FechaRegistro]],3,FALSE),"")</f>
        <v/>
      </c>
      <c r="S466" s="22" t="str">
        <f>IFERROR(VLOOKUP($A466&amp;TEXT(S$3,"dd/mm/yyyy")&amp;$D$2,tbReporteAsistencia[[#All],[SerialDeBusqueda]:[FechaRegistro]],3,FALSE),"")</f>
        <v/>
      </c>
    </row>
    <row r="467" spans="4:19">
      <c r="D467" s="22" t="str">
        <f>IFERROR(VLOOKUP($A467&amp;TEXT(D$3,"dd/mm/yyyy")&amp;$D$2,tbReporteAsistencia[[#All],[SerialDeBusqueda]:[FechaRegistro]],3,FALSE),"")</f>
        <v/>
      </c>
      <c r="E467" s="22" t="str">
        <f>IFERROR(VLOOKUP($A467&amp;TEXT(E$3,"dd/mm/yyyy")&amp;$D$2,tbReporteAsistencia[[#All],[SerialDeBusqueda]:[FechaRegistro]],3,FALSE),"")</f>
        <v/>
      </c>
      <c r="F467" s="22" t="str">
        <f>IFERROR(VLOOKUP($A467&amp;TEXT(F$3,"dd/mm/yyyy")&amp;$D$2,tbReporteAsistencia[[#All],[SerialDeBusqueda]:[FechaRegistro]],3,FALSE),"")</f>
        <v/>
      </c>
      <c r="G467" s="22" t="str">
        <f>IFERROR(VLOOKUP($A467&amp;TEXT(G$3,"dd/mm/yyyy")&amp;$D$2,tbReporteAsistencia[[#All],[SerialDeBusqueda]:[FechaRegistro]],3,FALSE),"")</f>
        <v/>
      </c>
      <c r="H467" s="22" t="str">
        <f>IFERROR(VLOOKUP($A467&amp;TEXT(H$3,"dd/mm/yyyy")&amp;$D$2,tbReporteAsistencia[[#All],[SerialDeBusqueda]:[FechaRegistro]],3,FALSE),"")</f>
        <v/>
      </c>
      <c r="I467" s="22" t="str">
        <f>IFERROR(VLOOKUP($A467&amp;TEXT(I$3,"dd/mm/yyyy")&amp;$D$2,tbReporteAsistencia[[#All],[SerialDeBusqueda]:[FechaRegistro]],3,FALSE),"")</f>
        <v/>
      </c>
      <c r="J467" s="22" t="str">
        <f>IFERROR(VLOOKUP($A467&amp;TEXT(J$3,"dd/mm/yyyy")&amp;$D$2,tbReporteAsistencia[[#All],[SerialDeBusqueda]:[FechaRegistro]],3,FALSE),"")</f>
        <v/>
      </c>
      <c r="K467" s="22" t="str">
        <f>IFERROR(VLOOKUP($A467&amp;TEXT(K$3,"dd/mm/yyyy")&amp;$D$2,tbReporteAsistencia[[#All],[SerialDeBusqueda]:[FechaRegistro]],3,FALSE),"")</f>
        <v/>
      </c>
      <c r="L467" s="22" t="str">
        <f>IFERROR(VLOOKUP($A467&amp;TEXT(L$3,"dd/mm/yyyy")&amp;$D$2,tbReporteAsistencia[[#All],[SerialDeBusqueda]:[FechaRegistro]],3,FALSE),"")</f>
        <v/>
      </c>
      <c r="M467" s="22" t="str">
        <f>IFERROR(VLOOKUP($A467&amp;TEXT(M$3,"dd/mm/yyyy")&amp;$D$2,tbReporteAsistencia[[#All],[SerialDeBusqueda]:[FechaRegistro]],3,FALSE),"")</f>
        <v/>
      </c>
      <c r="N467" s="22" t="str">
        <f>IFERROR(VLOOKUP($A467&amp;TEXT(N$3,"dd/mm/yyyy")&amp;$D$2,tbReporteAsistencia[[#All],[SerialDeBusqueda]:[FechaRegistro]],3,FALSE),"")</f>
        <v/>
      </c>
      <c r="O467" s="22" t="str">
        <f>IFERROR(VLOOKUP($A467&amp;TEXT(O$3,"dd/mm/yyyy")&amp;$D$2,tbReporteAsistencia[[#All],[SerialDeBusqueda]:[FechaRegistro]],3,FALSE),"")</f>
        <v/>
      </c>
      <c r="P467" s="22" t="str">
        <f>IFERROR(VLOOKUP($A467&amp;TEXT(P$3,"dd/mm/yyyy")&amp;$D$2,tbReporteAsistencia[[#All],[SerialDeBusqueda]:[FechaRegistro]],3,FALSE),"")</f>
        <v/>
      </c>
      <c r="Q467" s="22" t="str">
        <f>IFERROR(VLOOKUP($A467&amp;TEXT(Q$3,"dd/mm/yyyy")&amp;$D$2,tbReporteAsistencia[[#All],[SerialDeBusqueda]:[FechaRegistro]],3,FALSE),"")</f>
        <v/>
      </c>
      <c r="R467" s="22" t="str">
        <f>IFERROR(VLOOKUP($A467&amp;TEXT(R$3,"dd/mm/yyyy")&amp;$D$2,tbReporteAsistencia[[#All],[SerialDeBusqueda]:[FechaRegistro]],3,FALSE),"")</f>
        <v/>
      </c>
      <c r="S467" s="22" t="str">
        <f>IFERROR(VLOOKUP($A467&amp;TEXT(S$3,"dd/mm/yyyy")&amp;$D$2,tbReporteAsistencia[[#All],[SerialDeBusqueda]:[FechaRegistro]],3,FALSE),"")</f>
        <v/>
      </c>
    </row>
    <row r="468" spans="4:19">
      <c r="D468" s="22" t="str">
        <f>IFERROR(VLOOKUP($A468&amp;TEXT(D$3,"dd/mm/yyyy")&amp;$D$2,tbReporteAsistencia[[#All],[SerialDeBusqueda]:[FechaRegistro]],3,FALSE),"")</f>
        <v/>
      </c>
      <c r="E468" s="22" t="str">
        <f>IFERROR(VLOOKUP($A468&amp;TEXT(E$3,"dd/mm/yyyy")&amp;$D$2,tbReporteAsistencia[[#All],[SerialDeBusqueda]:[FechaRegistro]],3,FALSE),"")</f>
        <v/>
      </c>
      <c r="F468" s="22" t="str">
        <f>IFERROR(VLOOKUP($A468&amp;TEXT(F$3,"dd/mm/yyyy")&amp;$D$2,tbReporteAsistencia[[#All],[SerialDeBusqueda]:[FechaRegistro]],3,FALSE),"")</f>
        <v/>
      </c>
      <c r="G468" s="22" t="str">
        <f>IFERROR(VLOOKUP($A468&amp;TEXT(G$3,"dd/mm/yyyy")&amp;$D$2,tbReporteAsistencia[[#All],[SerialDeBusqueda]:[FechaRegistro]],3,FALSE),"")</f>
        <v/>
      </c>
      <c r="H468" s="22" t="str">
        <f>IFERROR(VLOOKUP($A468&amp;TEXT(H$3,"dd/mm/yyyy")&amp;$D$2,tbReporteAsistencia[[#All],[SerialDeBusqueda]:[FechaRegistro]],3,FALSE),"")</f>
        <v/>
      </c>
      <c r="I468" s="22" t="str">
        <f>IFERROR(VLOOKUP($A468&amp;TEXT(I$3,"dd/mm/yyyy")&amp;$D$2,tbReporteAsistencia[[#All],[SerialDeBusqueda]:[FechaRegistro]],3,FALSE),"")</f>
        <v/>
      </c>
      <c r="J468" s="22" t="str">
        <f>IFERROR(VLOOKUP($A468&amp;TEXT(J$3,"dd/mm/yyyy")&amp;$D$2,tbReporteAsistencia[[#All],[SerialDeBusqueda]:[FechaRegistro]],3,FALSE),"")</f>
        <v/>
      </c>
      <c r="K468" s="22" t="str">
        <f>IFERROR(VLOOKUP($A468&amp;TEXT(K$3,"dd/mm/yyyy")&amp;$D$2,tbReporteAsistencia[[#All],[SerialDeBusqueda]:[FechaRegistro]],3,FALSE),"")</f>
        <v/>
      </c>
      <c r="L468" s="22" t="str">
        <f>IFERROR(VLOOKUP($A468&amp;TEXT(L$3,"dd/mm/yyyy")&amp;$D$2,tbReporteAsistencia[[#All],[SerialDeBusqueda]:[FechaRegistro]],3,FALSE),"")</f>
        <v/>
      </c>
      <c r="M468" s="22" t="str">
        <f>IFERROR(VLOOKUP($A468&amp;TEXT(M$3,"dd/mm/yyyy")&amp;$D$2,tbReporteAsistencia[[#All],[SerialDeBusqueda]:[FechaRegistro]],3,FALSE),"")</f>
        <v/>
      </c>
      <c r="N468" s="22" t="str">
        <f>IFERROR(VLOOKUP($A468&amp;TEXT(N$3,"dd/mm/yyyy")&amp;$D$2,tbReporteAsistencia[[#All],[SerialDeBusqueda]:[FechaRegistro]],3,FALSE),"")</f>
        <v/>
      </c>
      <c r="O468" s="22" t="str">
        <f>IFERROR(VLOOKUP($A468&amp;TEXT(O$3,"dd/mm/yyyy")&amp;$D$2,tbReporteAsistencia[[#All],[SerialDeBusqueda]:[FechaRegistro]],3,FALSE),"")</f>
        <v/>
      </c>
      <c r="P468" s="22" t="str">
        <f>IFERROR(VLOOKUP($A468&amp;TEXT(P$3,"dd/mm/yyyy")&amp;$D$2,tbReporteAsistencia[[#All],[SerialDeBusqueda]:[FechaRegistro]],3,FALSE),"")</f>
        <v/>
      </c>
      <c r="Q468" s="22" t="str">
        <f>IFERROR(VLOOKUP($A468&amp;TEXT(Q$3,"dd/mm/yyyy")&amp;$D$2,tbReporteAsistencia[[#All],[SerialDeBusqueda]:[FechaRegistro]],3,FALSE),"")</f>
        <v/>
      </c>
      <c r="R468" s="22" t="str">
        <f>IFERROR(VLOOKUP($A468&amp;TEXT(R$3,"dd/mm/yyyy")&amp;$D$2,tbReporteAsistencia[[#All],[SerialDeBusqueda]:[FechaRegistro]],3,FALSE),"")</f>
        <v/>
      </c>
      <c r="S468" s="22" t="str">
        <f>IFERROR(VLOOKUP($A468&amp;TEXT(S$3,"dd/mm/yyyy")&amp;$D$2,tbReporteAsistencia[[#All],[SerialDeBusqueda]:[FechaRegistro]],3,FALSE),"")</f>
        <v/>
      </c>
    </row>
    <row r="469" spans="4:19">
      <c r="D469" s="22" t="str">
        <f>IFERROR(VLOOKUP($A469&amp;TEXT(D$3,"dd/mm/yyyy")&amp;$D$2,tbReporteAsistencia[[#All],[SerialDeBusqueda]:[FechaRegistro]],3,FALSE),"")</f>
        <v/>
      </c>
      <c r="E469" s="22" t="str">
        <f>IFERROR(VLOOKUP($A469&amp;TEXT(E$3,"dd/mm/yyyy")&amp;$D$2,tbReporteAsistencia[[#All],[SerialDeBusqueda]:[FechaRegistro]],3,FALSE),"")</f>
        <v/>
      </c>
      <c r="F469" s="22" t="str">
        <f>IFERROR(VLOOKUP($A469&amp;TEXT(F$3,"dd/mm/yyyy")&amp;$D$2,tbReporteAsistencia[[#All],[SerialDeBusqueda]:[FechaRegistro]],3,FALSE),"")</f>
        <v/>
      </c>
      <c r="G469" s="22" t="str">
        <f>IFERROR(VLOOKUP($A469&amp;TEXT(G$3,"dd/mm/yyyy")&amp;$D$2,tbReporteAsistencia[[#All],[SerialDeBusqueda]:[FechaRegistro]],3,FALSE),"")</f>
        <v/>
      </c>
      <c r="H469" s="22" t="str">
        <f>IFERROR(VLOOKUP($A469&amp;TEXT(H$3,"dd/mm/yyyy")&amp;$D$2,tbReporteAsistencia[[#All],[SerialDeBusqueda]:[FechaRegistro]],3,FALSE),"")</f>
        <v/>
      </c>
      <c r="I469" s="22" t="str">
        <f>IFERROR(VLOOKUP($A469&amp;TEXT(I$3,"dd/mm/yyyy")&amp;$D$2,tbReporteAsistencia[[#All],[SerialDeBusqueda]:[FechaRegistro]],3,FALSE),"")</f>
        <v/>
      </c>
      <c r="J469" s="22" t="str">
        <f>IFERROR(VLOOKUP($A469&amp;TEXT(J$3,"dd/mm/yyyy")&amp;$D$2,tbReporteAsistencia[[#All],[SerialDeBusqueda]:[FechaRegistro]],3,FALSE),"")</f>
        <v/>
      </c>
      <c r="K469" s="22" t="str">
        <f>IFERROR(VLOOKUP($A469&amp;TEXT(K$3,"dd/mm/yyyy")&amp;$D$2,tbReporteAsistencia[[#All],[SerialDeBusqueda]:[FechaRegistro]],3,FALSE),"")</f>
        <v/>
      </c>
      <c r="L469" s="22" t="str">
        <f>IFERROR(VLOOKUP($A469&amp;TEXT(L$3,"dd/mm/yyyy")&amp;$D$2,tbReporteAsistencia[[#All],[SerialDeBusqueda]:[FechaRegistro]],3,FALSE),"")</f>
        <v/>
      </c>
      <c r="M469" s="22" t="str">
        <f>IFERROR(VLOOKUP($A469&amp;TEXT(M$3,"dd/mm/yyyy")&amp;$D$2,tbReporteAsistencia[[#All],[SerialDeBusqueda]:[FechaRegistro]],3,FALSE),"")</f>
        <v/>
      </c>
      <c r="N469" s="22" t="str">
        <f>IFERROR(VLOOKUP($A469&amp;TEXT(N$3,"dd/mm/yyyy")&amp;$D$2,tbReporteAsistencia[[#All],[SerialDeBusqueda]:[FechaRegistro]],3,FALSE),"")</f>
        <v/>
      </c>
      <c r="O469" s="22" t="str">
        <f>IFERROR(VLOOKUP($A469&amp;TEXT(O$3,"dd/mm/yyyy")&amp;$D$2,tbReporteAsistencia[[#All],[SerialDeBusqueda]:[FechaRegistro]],3,FALSE),"")</f>
        <v/>
      </c>
      <c r="P469" s="22" t="str">
        <f>IFERROR(VLOOKUP($A469&amp;TEXT(P$3,"dd/mm/yyyy")&amp;$D$2,tbReporteAsistencia[[#All],[SerialDeBusqueda]:[FechaRegistro]],3,FALSE),"")</f>
        <v/>
      </c>
      <c r="Q469" s="22" t="str">
        <f>IFERROR(VLOOKUP($A469&amp;TEXT(Q$3,"dd/mm/yyyy")&amp;$D$2,tbReporteAsistencia[[#All],[SerialDeBusqueda]:[FechaRegistro]],3,FALSE),"")</f>
        <v/>
      </c>
      <c r="R469" s="22" t="str">
        <f>IFERROR(VLOOKUP($A469&amp;TEXT(R$3,"dd/mm/yyyy")&amp;$D$2,tbReporteAsistencia[[#All],[SerialDeBusqueda]:[FechaRegistro]],3,FALSE),"")</f>
        <v/>
      </c>
      <c r="S469" s="22" t="str">
        <f>IFERROR(VLOOKUP($A469&amp;TEXT(S$3,"dd/mm/yyyy")&amp;$D$2,tbReporteAsistencia[[#All],[SerialDeBusqueda]:[FechaRegistro]],3,FALSE),"")</f>
        <v/>
      </c>
    </row>
    <row r="470" spans="4:19">
      <c r="D470" s="22" t="str">
        <f>IFERROR(VLOOKUP($A470&amp;TEXT(D$3,"dd/mm/yyyy")&amp;$D$2,tbReporteAsistencia[[#All],[SerialDeBusqueda]:[FechaRegistro]],3,FALSE),"")</f>
        <v/>
      </c>
      <c r="E470" s="22" t="str">
        <f>IFERROR(VLOOKUP($A470&amp;TEXT(E$3,"dd/mm/yyyy")&amp;$D$2,tbReporteAsistencia[[#All],[SerialDeBusqueda]:[FechaRegistro]],3,FALSE),"")</f>
        <v/>
      </c>
      <c r="F470" s="22" t="str">
        <f>IFERROR(VLOOKUP($A470&amp;TEXT(F$3,"dd/mm/yyyy")&amp;$D$2,tbReporteAsistencia[[#All],[SerialDeBusqueda]:[FechaRegistro]],3,FALSE),"")</f>
        <v/>
      </c>
      <c r="G470" s="22" t="str">
        <f>IFERROR(VLOOKUP($A470&amp;TEXT(G$3,"dd/mm/yyyy")&amp;$D$2,tbReporteAsistencia[[#All],[SerialDeBusqueda]:[FechaRegistro]],3,FALSE),"")</f>
        <v/>
      </c>
      <c r="H470" s="22" t="str">
        <f>IFERROR(VLOOKUP($A470&amp;TEXT(H$3,"dd/mm/yyyy")&amp;$D$2,tbReporteAsistencia[[#All],[SerialDeBusqueda]:[FechaRegistro]],3,FALSE),"")</f>
        <v/>
      </c>
      <c r="I470" s="22" t="str">
        <f>IFERROR(VLOOKUP($A470&amp;TEXT(I$3,"dd/mm/yyyy")&amp;$D$2,tbReporteAsistencia[[#All],[SerialDeBusqueda]:[FechaRegistro]],3,FALSE),"")</f>
        <v/>
      </c>
      <c r="J470" s="22" t="str">
        <f>IFERROR(VLOOKUP($A470&amp;TEXT(J$3,"dd/mm/yyyy")&amp;$D$2,tbReporteAsistencia[[#All],[SerialDeBusqueda]:[FechaRegistro]],3,FALSE),"")</f>
        <v/>
      </c>
      <c r="K470" s="22" t="str">
        <f>IFERROR(VLOOKUP($A470&amp;TEXT(K$3,"dd/mm/yyyy")&amp;$D$2,tbReporteAsistencia[[#All],[SerialDeBusqueda]:[FechaRegistro]],3,FALSE),"")</f>
        <v/>
      </c>
      <c r="L470" s="22" t="str">
        <f>IFERROR(VLOOKUP($A470&amp;TEXT(L$3,"dd/mm/yyyy")&amp;$D$2,tbReporteAsistencia[[#All],[SerialDeBusqueda]:[FechaRegistro]],3,FALSE),"")</f>
        <v/>
      </c>
      <c r="M470" s="22" t="str">
        <f>IFERROR(VLOOKUP($A470&amp;TEXT(M$3,"dd/mm/yyyy")&amp;$D$2,tbReporteAsistencia[[#All],[SerialDeBusqueda]:[FechaRegistro]],3,FALSE),"")</f>
        <v/>
      </c>
      <c r="N470" s="22" t="str">
        <f>IFERROR(VLOOKUP($A470&amp;TEXT(N$3,"dd/mm/yyyy")&amp;$D$2,tbReporteAsistencia[[#All],[SerialDeBusqueda]:[FechaRegistro]],3,FALSE),"")</f>
        <v/>
      </c>
      <c r="O470" s="22" t="str">
        <f>IFERROR(VLOOKUP($A470&amp;TEXT(O$3,"dd/mm/yyyy")&amp;$D$2,tbReporteAsistencia[[#All],[SerialDeBusqueda]:[FechaRegistro]],3,FALSE),"")</f>
        <v/>
      </c>
      <c r="P470" s="22" t="str">
        <f>IFERROR(VLOOKUP($A470&amp;TEXT(P$3,"dd/mm/yyyy")&amp;$D$2,tbReporteAsistencia[[#All],[SerialDeBusqueda]:[FechaRegistro]],3,FALSE),"")</f>
        <v/>
      </c>
      <c r="Q470" s="22" t="str">
        <f>IFERROR(VLOOKUP($A470&amp;TEXT(Q$3,"dd/mm/yyyy")&amp;$D$2,tbReporteAsistencia[[#All],[SerialDeBusqueda]:[FechaRegistro]],3,FALSE),"")</f>
        <v/>
      </c>
      <c r="R470" s="22" t="str">
        <f>IFERROR(VLOOKUP($A470&amp;TEXT(R$3,"dd/mm/yyyy")&amp;$D$2,tbReporteAsistencia[[#All],[SerialDeBusqueda]:[FechaRegistro]],3,FALSE),"")</f>
        <v/>
      </c>
      <c r="S470" s="22" t="str">
        <f>IFERROR(VLOOKUP($A470&amp;TEXT(S$3,"dd/mm/yyyy")&amp;$D$2,tbReporteAsistencia[[#All],[SerialDeBusqueda]:[FechaRegistro]],3,FALSE),"")</f>
        <v/>
      </c>
    </row>
    <row r="471" spans="4:19">
      <c r="D471" s="22" t="str">
        <f>IFERROR(VLOOKUP($A471&amp;TEXT(D$3,"dd/mm/yyyy")&amp;$D$2,tbReporteAsistencia[[#All],[SerialDeBusqueda]:[FechaRegistro]],3,FALSE),"")</f>
        <v/>
      </c>
      <c r="E471" s="22" t="str">
        <f>IFERROR(VLOOKUP($A471&amp;TEXT(E$3,"dd/mm/yyyy")&amp;$D$2,tbReporteAsistencia[[#All],[SerialDeBusqueda]:[FechaRegistro]],3,FALSE),"")</f>
        <v/>
      </c>
      <c r="F471" s="22" t="str">
        <f>IFERROR(VLOOKUP($A471&amp;TEXT(F$3,"dd/mm/yyyy")&amp;$D$2,tbReporteAsistencia[[#All],[SerialDeBusqueda]:[FechaRegistro]],3,FALSE),"")</f>
        <v/>
      </c>
      <c r="G471" s="22" t="str">
        <f>IFERROR(VLOOKUP($A471&amp;TEXT(G$3,"dd/mm/yyyy")&amp;$D$2,tbReporteAsistencia[[#All],[SerialDeBusqueda]:[FechaRegistro]],3,FALSE),"")</f>
        <v/>
      </c>
      <c r="H471" s="22" t="str">
        <f>IFERROR(VLOOKUP($A471&amp;TEXT(H$3,"dd/mm/yyyy")&amp;$D$2,tbReporteAsistencia[[#All],[SerialDeBusqueda]:[FechaRegistro]],3,FALSE),"")</f>
        <v/>
      </c>
      <c r="I471" s="22" t="str">
        <f>IFERROR(VLOOKUP($A471&amp;TEXT(I$3,"dd/mm/yyyy")&amp;$D$2,tbReporteAsistencia[[#All],[SerialDeBusqueda]:[FechaRegistro]],3,FALSE),"")</f>
        <v/>
      </c>
      <c r="J471" s="22" t="str">
        <f>IFERROR(VLOOKUP($A471&amp;TEXT(J$3,"dd/mm/yyyy")&amp;$D$2,tbReporteAsistencia[[#All],[SerialDeBusqueda]:[FechaRegistro]],3,FALSE),"")</f>
        <v/>
      </c>
      <c r="K471" s="22" t="str">
        <f>IFERROR(VLOOKUP($A471&amp;TEXT(K$3,"dd/mm/yyyy")&amp;$D$2,tbReporteAsistencia[[#All],[SerialDeBusqueda]:[FechaRegistro]],3,FALSE),"")</f>
        <v/>
      </c>
      <c r="L471" s="22" t="str">
        <f>IFERROR(VLOOKUP($A471&amp;TEXT(L$3,"dd/mm/yyyy")&amp;$D$2,tbReporteAsistencia[[#All],[SerialDeBusqueda]:[FechaRegistro]],3,FALSE),"")</f>
        <v/>
      </c>
      <c r="M471" s="22" t="str">
        <f>IFERROR(VLOOKUP($A471&amp;TEXT(M$3,"dd/mm/yyyy")&amp;$D$2,tbReporteAsistencia[[#All],[SerialDeBusqueda]:[FechaRegistro]],3,FALSE),"")</f>
        <v/>
      </c>
      <c r="N471" s="22" t="str">
        <f>IFERROR(VLOOKUP($A471&amp;TEXT(N$3,"dd/mm/yyyy")&amp;$D$2,tbReporteAsistencia[[#All],[SerialDeBusqueda]:[FechaRegistro]],3,FALSE),"")</f>
        <v/>
      </c>
      <c r="O471" s="22" t="str">
        <f>IFERROR(VLOOKUP($A471&amp;TEXT(O$3,"dd/mm/yyyy")&amp;$D$2,tbReporteAsistencia[[#All],[SerialDeBusqueda]:[FechaRegistro]],3,FALSE),"")</f>
        <v/>
      </c>
      <c r="P471" s="22" t="str">
        <f>IFERROR(VLOOKUP($A471&amp;TEXT(P$3,"dd/mm/yyyy")&amp;$D$2,tbReporteAsistencia[[#All],[SerialDeBusqueda]:[FechaRegistro]],3,FALSE),"")</f>
        <v/>
      </c>
      <c r="Q471" s="22" t="str">
        <f>IFERROR(VLOOKUP($A471&amp;TEXT(Q$3,"dd/mm/yyyy")&amp;$D$2,tbReporteAsistencia[[#All],[SerialDeBusqueda]:[FechaRegistro]],3,FALSE),"")</f>
        <v/>
      </c>
      <c r="R471" s="22" t="str">
        <f>IFERROR(VLOOKUP($A471&amp;TEXT(R$3,"dd/mm/yyyy")&amp;$D$2,tbReporteAsistencia[[#All],[SerialDeBusqueda]:[FechaRegistro]],3,FALSE),"")</f>
        <v/>
      </c>
      <c r="S471" s="22" t="str">
        <f>IFERROR(VLOOKUP($A471&amp;TEXT(S$3,"dd/mm/yyyy")&amp;$D$2,tbReporteAsistencia[[#All],[SerialDeBusqueda]:[FechaRegistro]],3,FALSE),"")</f>
        <v/>
      </c>
    </row>
    <row r="472" spans="4:19">
      <c r="D472" s="22" t="str">
        <f>IFERROR(VLOOKUP($A472&amp;TEXT(D$3,"dd/mm/yyyy")&amp;$D$2,tbReporteAsistencia[[#All],[SerialDeBusqueda]:[FechaRegistro]],3,FALSE),"")</f>
        <v/>
      </c>
      <c r="E472" s="22" t="str">
        <f>IFERROR(VLOOKUP($A472&amp;TEXT(E$3,"dd/mm/yyyy")&amp;$D$2,tbReporteAsistencia[[#All],[SerialDeBusqueda]:[FechaRegistro]],3,FALSE),"")</f>
        <v/>
      </c>
      <c r="F472" s="22" t="str">
        <f>IFERROR(VLOOKUP($A472&amp;TEXT(F$3,"dd/mm/yyyy")&amp;$D$2,tbReporteAsistencia[[#All],[SerialDeBusqueda]:[FechaRegistro]],3,FALSE),"")</f>
        <v/>
      </c>
      <c r="G472" s="22" t="str">
        <f>IFERROR(VLOOKUP($A472&amp;TEXT(G$3,"dd/mm/yyyy")&amp;$D$2,tbReporteAsistencia[[#All],[SerialDeBusqueda]:[FechaRegistro]],3,FALSE),"")</f>
        <v/>
      </c>
      <c r="H472" s="22" t="str">
        <f>IFERROR(VLOOKUP($A472&amp;TEXT(H$3,"dd/mm/yyyy")&amp;$D$2,tbReporteAsistencia[[#All],[SerialDeBusqueda]:[FechaRegistro]],3,FALSE),"")</f>
        <v/>
      </c>
      <c r="I472" s="22" t="str">
        <f>IFERROR(VLOOKUP($A472&amp;TEXT(I$3,"dd/mm/yyyy")&amp;$D$2,tbReporteAsistencia[[#All],[SerialDeBusqueda]:[FechaRegistro]],3,FALSE),"")</f>
        <v/>
      </c>
      <c r="J472" s="22" t="str">
        <f>IFERROR(VLOOKUP($A472&amp;TEXT(J$3,"dd/mm/yyyy")&amp;$D$2,tbReporteAsistencia[[#All],[SerialDeBusqueda]:[FechaRegistro]],3,FALSE),"")</f>
        <v/>
      </c>
      <c r="K472" s="22" t="str">
        <f>IFERROR(VLOOKUP($A472&amp;TEXT(K$3,"dd/mm/yyyy")&amp;$D$2,tbReporteAsistencia[[#All],[SerialDeBusqueda]:[FechaRegistro]],3,FALSE),"")</f>
        <v/>
      </c>
      <c r="L472" s="22" t="str">
        <f>IFERROR(VLOOKUP($A472&amp;TEXT(L$3,"dd/mm/yyyy")&amp;$D$2,tbReporteAsistencia[[#All],[SerialDeBusqueda]:[FechaRegistro]],3,FALSE),"")</f>
        <v/>
      </c>
      <c r="M472" s="22" t="str">
        <f>IFERROR(VLOOKUP($A472&amp;TEXT(M$3,"dd/mm/yyyy")&amp;$D$2,tbReporteAsistencia[[#All],[SerialDeBusqueda]:[FechaRegistro]],3,FALSE),"")</f>
        <v/>
      </c>
      <c r="N472" s="22" t="str">
        <f>IFERROR(VLOOKUP($A472&amp;TEXT(N$3,"dd/mm/yyyy")&amp;$D$2,tbReporteAsistencia[[#All],[SerialDeBusqueda]:[FechaRegistro]],3,FALSE),"")</f>
        <v/>
      </c>
      <c r="O472" s="22" t="str">
        <f>IFERROR(VLOOKUP($A472&amp;TEXT(O$3,"dd/mm/yyyy")&amp;$D$2,tbReporteAsistencia[[#All],[SerialDeBusqueda]:[FechaRegistro]],3,FALSE),"")</f>
        <v/>
      </c>
      <c r="P472" s="22" t="str">
        <f>IFERROR(VLOOKUP($A472&amp;TEXT(P$3,"dd/mm/yyyy")&amp;$D$2,tbReporteAsistencia[[#All],[SerialDeBusqueda]:[FechaRegistro]],3,FALSE),"")</f>
        <v/>
      </c>
      <c r="Q472" s="22" t="str">
        <f>IFERROR(VLOOKUP($A472&amp;TEXT(Q$3,"dd/mm/yyyy")&amp;$D$2,tbReporteAsistencia[[#All],[SerialDeBusqueda]:[FechaRegistro]],3,FALSE),"")</f>
        <v/>
      </c>
      <c r="R472" s="22" t="str">
        <f>IFERROR(VLOOKUP($A472&amp;TEXT(R$3,"dd/mm/yyyy")&amp;$D$2,tbReporteAsistencia[[#All],[SerialDeBusqueda]:[FechaRegistro]],3,FALSE),"")</f>
        <v/>
      </c>
      <c r="S472" s="22" t="str">
        <f>IFERROR(VLOOKUP($A472&amp;TEXT(S$3,"dd/mm/yyyy")&amp;$D$2,tbReporteAsistencia[[#All],[SerialDeBusqueda]:[FechaRegistro]],3,FALSE),"")</f>
        <v/>
      </c>
    </row>
    <row r="473" spans="4:19">
      <c r="D473" s="22" t="str">
        <f>IFERROR(VLOOKUP($A473&amp;TEXT(D$3,"dd/mm/yyyy")&amp;$D$2,tbReporteAsistencia[[#All],[SerialDeBusqueda]:[FechaRegistro]],3,FALSE),"")</f>
        <v/>
      </c>
      <c r="E473" s="22" t="str">
        <f>IFERROR(VLOOKUP($A473&amp;TEXT(E$3,"dd/mm/yyyy")&amp;$D$2,tbReporteAsistencia[[#All],[SerialDeBusqueda]:[FechaRegistro]],3,FALSE),"")</f>
        <v/>
      </c>
      <c r="F473" s="22" t="str">
        <f>IFERROR(VLOOKUP($A473&amp;TEXT(F$3,"dd/mm/yyyy")&amp;$D$2,tbReporteAsistencia[[#All],[SerialDeBusqueda]:[FechaRegistro]],3,FALSE),"")</f>
        <v/>
      </c>
      <c r="G473" s="22" t="str">
        <f>IFERROR(VLOOKUP($A473&amp;TEXT(G$3,"dd/mm/yyyy")&amp;$D$2,tbReporteAsistencia[[#All],[SerialDeBusqueda]:[FechaRegistro]],3,FALSE),"")</f>
        <v/>
      </c>
      <c r="H473" s="22" t="str">
        <f>IFERROR(VLOOKUP($A473&amp;TEXT(H$3,"dd/mm/yyyy")&amp;$D$2,tbReporteAsistencia[[#All],[SerialDeBusqueda]:[FechaRegistro]],3,FALSE),"")</f>
        <v/>
      </c>
      <c r="I473" s="22" t="str">
        <f>IFERROR(VLOOKUP($A473&amp;TEXT(I$3,"dd/mm/yyyy")&amp;$D$2,tbReporteAsistencia[[#All],[SerialDeBusqueda]:[FechaRegistro]],3,FALSE),"")</f>
        <v/>
      </c>
      <c r="J473" s="22" t="str">
        <f>IFERROR(VLOOKUP($A473&amp;TEXT(J$3,"dd/mm/yyyy")&amp;$D$2,tbReporteAsistencia[[#All],[SerialDeBusqueda]:[FechaRegistro]],3,FALSE),"")</f>
        <v/>
      </c>
      <c r="K473" s="22" t="str">
        <f>IFERROR(VLOOKUP($A473&amp;TEXT(K$3,"dd/mm/yyyy")&amp;$D$2,tbReporteAsistencia[[#All],[SerialDeBusqueda]:[FechaRegistro]],3,FALSE),"")</f>
        <v/>
      </c>
      <c r="L473" s="22" t="str">
        <f>IFERROR(VLOOKUP($A473&amp;TEXT(L$3,"dd/mm/yyyy")&amp;$D$2,tbReporteAsistencia[[#All],[SerialDeBusqueda]:[FechaRegistro]],3,FALSE),"")</f>
        <v/>
      </c>
      <c r="M473" s="22" t="str">
        <f>IFERROR(VLOOKUP($A473&amp;TEXT(M$3,"dd/mm/yyyy")&amp;$D$2,tbReporteAsistencia[[#All],[SerialDeBusqueda]:[FechaRegistro]],3,FALSE),"")</f>
        <v/>
      </c>
      <c r="N473" s="22" t="str">
        <f>IFERROR(VLOOKUP($A473&amp;TEXT(N$3,"dd/mm/yyyy")&amp;$D$2,tbReporteAsistencia[[#All],[SerialDeBusqueda]:[FechaRegistro]],3,FALSE),"")</f>
        <v/>
      </c>
      <c r="O473" s="22" t="str">
        <f>IFERROR(VLOOKUP($A473&amp;TEXT(O$3,"dd/mm/yyyy")&amp;$D$2,tbReporteAsistencia[[#All],[SerialDeBusqueda]:[FechaRegistro]],3,FALSE),"")</f>
        <v/>
      </c>
      <c r="P473" s="22" t="str">
        <f>IFERROR(VLOOKUP($A473&amp;TEXT(P$3,"dd/mm/yyyy")&amp;$D$2,tbReporteAsistencia[[#All],[SerialDeBusqueda]:[FechaRegistro]],3,FALSE),"")</f>
        <v/>
      </c>
      <c r="Q473" s="22" t="str">
        <f>IFERROR(VLOOKUP($A473&amp;TEXT(Q$3,"dd/mm/yyyy")&amp;$D$2,tbReporteAsistencia[[#All],[SerialDeBusqueda]:[FechaRegistro]],3,FALSE),"")</f>
        <v/>
      </c>
      <c r="R473" s="22" t="str">
        <f>IFERROR(VLOOKUP($A473&amp;TEXT(R$3,"dd/mm/yyyy")&amp;$D$2,tbReporteAsistencia[[#All],[SerialDeBusqueda]:[FechaRegistro]],3,FALSE),"")</f>
        <v/>
      </c>
      <c r="S473" s="22" t="str">
        <f>IFERROR(VLOOKUP($A473&amp;TEXT(S$3,"dd/mm/yyyy")&amp;$D$2,tbReporteAsistencia[[#All],[SerialDeBusqueda]:[FechaRegistro]],3,FALSE),"")</f>
        <v/>
      </c>
    </row>
    <row r="474" spans="4:19">
      <c r="D474" s="22" t="str">
        <f>IFERROR(VLOOKUP($A474&amp;TEXT(D$3,"dd/mm/yyyy")&amp;$D$2,tbReporteAsistencia[[#All],[SerialDeBusqueda]:[FechaRegistro]],3,FALSE),"")</f>
        <v/>
      </c>
      <c r="E474" s="22" t="str">
        <f>IFERROR(VLOOKUP($A474&amp;TEXT(E$3,"dd/mm/yyyy")&amp;$D$2,tbReporteAsistencia[[#All],[SerialDeBusqueda]:[FechaRegistro]],3,FALSE),"")</f>
        <v/>
      </c>
      <c r="F474" s="22" t="str">
        <f>IFERROR(VLOOKUP($A474&amp;TEXT(F$3,"dd/mm/yyyy")&amp;$D$2,tbReporteAsistencia[[#All],[SerialDeBusqueda]:[FechaRegistro]],3,FALSE),"")</f>
        <v/>
      </c>
      <c r="G474" s="22" t="str">
        <f>IFERROR(VLOOKUP($A474&amp;TEXT(G$3,"dd/mm/yyyy")&amp;$D$2,tbReporteAsistencia[[#All],[SerialDeBusqueda]:[FechaRegistro]],3,FALSE),"")</f>
        <v/>
      </c>
      <c r="H474" s="22" t="str">
        <f>IFERROR(VLOOKUP($A474&amp;TEXT(H$3,"dd/mm/yyyy")&amp;$D$2,tbReporteAsistencia[[#All],[SerialDeBusqueda]:[FechaRegistro]],3,FALSE),"")</f>
        <v/>
      </c>
      <c r="I474" s="22" t="str">
        <f>IFERROR(VLOOKUP($A474&amp;TEXT(I$3,"dd/mm/yyyy")&amp;$D$2,tbReporteAsistencia[[#All],[SerialDeBusqueda]:[FechaRegistro]],3,FALSE),"")</f>
        <v/>
      </c>
      <c r="J474" s="22" t="str">
        <f>IFERROR(VLOOKUP($A474&amp;TEXT(J$3,"dd/mm/yyyy")&amp;$D$2,tbReporteAsistencia[[#All],[SerialDeBusqueda]:[FechaRegistro]],3,FALSE),"")</f>
        <v/>
      </c>
      <c r="K474" s="22" t="str">
        <f>IFERROR(VLOOKUP($A474&amp;TEXT(K$3,"dd/mm/yyyy")&amp;$D$2,tbReporteAsistencia[[#All],[SerialDeBusqueda]:[FechaRegistro]],3,FALSE),"")</f>
        <v/>
      </c>
      <c r="L474" s="22" t="str">
        <f>IFERROR(VLOOKUP($A474&amp;TEXT(L$3,"dd/mm/yyyy")&amp;$D$2,tbReporteAsistencia[[#All],[SerialDeBusqueda]:[FechaRegistro]],3,FALSE),"")</f>
        <v/>
      </c>
      <c r="M474" s="22" t="str">
        <f>IFERROR(VLOOKUP($A474&amp;TEXT(M$3,"dd/mm/yyyy")&amp;$D$2,tbReporteAsistencia[[#All],[SerialDeBusqueda]:[FechaRegistro]],3,FALSE),"")</f>
        <v/>
      </c>
      <c r="N474" s="22" t="str">
        <f>IFERROR(VLOOKUP($A474&amp;TEXT(N$3,"dd/mm/yyyy")&amp;$D$2,tbReporteAsistencia[[#All],[SerialDeBusqueda]:[FechaRegistro]],3,FALSE),"")</f>
        <v/>
      </c>
      <c r="O474" s="22" t="str">
        <f>IFERROR(VLOOKUP($A474&amp;TEXT(O$3,"dd/mm/yyyy")&amp;$D$2,tbReporteAsistencia[[#All],[SerialDeBusqueda]:[FechaRegistro]],3,FALSE),"")</f>
        <v/>
      </c>
      <c r="P474" s="22" t="str">
        <f>IFERROR(VLOOKUP($A474&amp;TEXT(P$3,"dd/mm/yyyy")&amp;$D$2,tbReporteAsistencia[[#All],[SerialDeBusqueda]:[FechaRegistro]],3,FALSE),"")</f>
        <v/>
      </c>
      <c r="Q474" s="22" t="str">
        <f>IFERROR(VLOOKUP($A474&amp;TEXT(Q$3,"dd/mm/yyyy")&amp;$D$2,tbReporteAsistencia[[#All],[SerialDeBusqueda]:[FechaRegistro]],3,FALSE),"")</f>
        <v/>
      </c>
      <c r="R474" s="22" t="str">
        <f>IFERROR(VLOOKUP($A474&amp;TEXT(R$3,"dd/mm/yyyy")&amp;$D$2,tbReporteAsistencia[[#All],[SerialDeBusqueda]:[FechaRegistro]],3,FALSE),"")</f>
        <v/>
      </c>
      <c r="S474" s="22" t="str">
        <f>IFERROR(VLOOKUP($A474&amp;TEXT(S$3,"dd/mm/yyyy")&amp;$D$2,tbReporteAsistencia[[#All],[SerialDeBusqueda]:[FechaRegistro]],3,FALSE),"")</f>
        <v/>
      </c>
    </row>
    <row r="475" spans="4:19">
      <c r="D475" s="22" t="str">
        <f>IFERROR(VLOOKUP($A475&amp;TEXT(D$3,"dd/mm/yyyy")&amp;$D$2,tbReporteAsistencia[[#All],[SerialDeBusqueda]:[FechaRegistro]],3,FALSE),"")</f>
        <v/>
      </c>
      <c r="E475" s="22" t="str">
        <f>IFERROR(VLOOKUP($A475&amp;TEXT(E$3,"dd/mm/yyyy")&amp;$D$2,tbReporteAsistencia[[#All],[SerialDeBusqueda]:[FechaRegistro]],3,FALSE),"")</f>
        <v/>
      </c>
      <c r="F475" s="22" t="str">
        <f>IFERROR(VLOOKUP($A475&amp;TEXT(F$3,"dd/mm/yyyy")&amp;$D$2,tbReporteAsistencia[[#All],[SerialDeBusqueda]:[FechaRegistro]],3,FALSE),"")</f>
        <v/>
      </c>
      <c r="G475" s="22" t="str">
        <f>IFERROR(VLOOKUP($A475&amp;TEXT(G$3,"dd/mm/yyyy")&amp;$D$2,tbReporteAsistencia[[#All],[SerialDeBusqueda]:[FechaRegistro]],3,FALSE),"")</f>
        <v/>
      </c>
      <c r="H475" s="22" t="str">
        <f>IFERROR(VLOOKUP($A475&amp;TEXT(H$3,"dd/mm/yyyy")&amp;$D$2,tbReporteAsistencia[[#All],[SerialDeBusqueda]:[FechaRegistro]],3,FALSE),"")</f>
        <v/>
      </c>
      <c r="I475" s="22" t="str">
        <f>IFERROR(VLOOKUP($A475&amp;TEXT(I$3,"dd/mm/yyyy")&amp;$D$2,tbReporteAsistencia[[#All],[SerialDeBusqueda]:[FechaRegistro]],3,FALSE),"")</f>
        <v/>
      </c>
      <c r="J475" s="22" t="str">
        <f>IFERROR(VLOOKUP($A475&amp;TEXT(J$3,"dd/mm/yyyy")&amp;$D$2,tbReporteAsistencia[[#All],[SerialDeBusqueda]:[FechaRegistro]],3,FALSE),"")</f>
        <v/>
      </c>
      <c r="K475" s="22" t="str">
        <f>IFERROR(VLOOKUP($A475&amp;TEXT(K$3,"dd/mm/yyyy")&amp;$D$2,tbReporteAsistencia[[#All],[SerialDeBusqueda]:[FechaRegistro]],3,FALSE),"")</f>
        <v/>
      </c>
      <c r="L475" s="22" t="str">
        <f>IFERROR(VLOOKUP($A475&amp;TEXT(L$3,"dd/mm/yyyy")&amp;$D$2,tbReporteAsistencia[[#All],[SerialDeBusqueda]:[FechaRegistro]],3,FALSE),"")</f>
        <v/>
      </c>
      <c r="M475" s="22" t="str">
        <f>IFERROR(VLOOKUP($A475&amp;TEXT(M$3,"dd/mm/yyyy")&amp;$D$2,tbReporteAsistencia[[#All],[SerialDeBusqueda]:[FechaRegistro]],3,FALSE),"")</f>
        <v/>
      </c>
      <c r="N475" s="22" t="str">
        <f>IFERROR(VLOOKUP($A475&amp;TEXT(N$3,"dd/mm/yyyy")&amp;$D$2,tbReporteAsistencia[[#All],[SerialDeBusqueda]:[FechaRegistro]],3,FALSE),"")</f>
        <v/>
      </c>
      <c r="O475" s="22" t="str">
        <f>IFERROR(VLOOKUP($A475&amp;TEXT(O$3,"dd/mm/yyyy")&amp;$D$2,tbReporteAsistencia[[#All],[SerialDeBusqueda]:[FechaRegistro]],3,FALSE),"")</f>
        <v/>
      </c>
      <c r="P475" s="22" t="str">
        <f>IFERROR(VLOOKUP($A475&amp;TEXT(P$3,"dd/mm/yyyy")&amp;$D$2,tbReporteAsistencia[[#All],[SerialDeBusqueda]:[FechaRegistro]],3,FALSE),"")</f>
        <v/>
      </c>
      <c r="Q475" s="22" t="str">
        <f>IFERROR(VLOOKUP($A475&amp;TEXT(Q$3,"dd/mm/yyyy")&amp;$D$2,tbReporteAsistencia[[#All],[SerialDeBusqueda]:[FechaRegistro]],3,FALSE),"")</f>
        <v/>
      </c>
      <c r="R475" s="22" t="str">
        <f>IFERROR(VLOOKUP($A475&amp;TEXT(R$3,"dd/mm/yyyy")&amp;$D$2,tbReporteAsistencia[[#All],[SerialDeBusqueda]:[FechaRegistro]],3,FALSE),"")</f>
        <v/>
      </c>
      <c r="S475" s="22" t="str">
        <f>IFERROR(VLOOKUP($A475&amp;TEXT(S$3,"dd/mm/yyyy")&amp;$D$2,tbReporteAsistencia[[#All],[SerialDeBusqueda]:[FechaRegistro]],3,FALSE),"")</f>
        <v/>
      </c>
    </row>
    <row r="476" spans="4:19">
      <c r="D476" s="22" t="str">
        <f>IFERROR(VLOOKUP($A476&amp;TEXT(D$3,"dd/mm/yyyy")&amp;$D$2,tbReporteAsistencia[[#All],[SerialDeBusqueda]:[FechaRegistro]],3,FALSE),"")</f>
        <v/>
      </c>
      <c r="E476" s="22" t="str">
        <f>IFERROR(VLOOKUP($A476&amp;TEXT(E$3,"dd/mm/yyyy")&amp;$D$2,tbReporteAsistencia[[#All],[SerialDeBusqueda]:[FechaRegistro]],3,FALSE),"")</f>
        <v/>
      </c>
      <c r="F476" s="22" t="str">
        <f>IFERROR(VLOOKUP($A476&amp;TEXT(F$3,"dd/mm/yyyy")&amp;$D$2,tbReporteAsistencia[[#All],[SerialDeBusqueda]:[FechaRegistro]],3,FALSE),"")</f>
        <v/>
      </c>
      <c r="G476" s="22" t="str">
        <f>IFERROR(VLOOKUP($A476&amp;TEXT(G$3,"dd/mm/yyyy")&amp;$D$2,tbReporteAsistencia[[#All],[SerialDeBusqueda]:[FechaRegistro]],3,FALSE),"")</f>
        <v/>
      </c>
      <c r="H476" s="22" t="str">
        <f>IFERROR(VLOOKUP($A476&amp;TEXT(H$3,"dd/mm/yyyy")&amp;$D$2,tbReporteAsistencia[[#All],[SerialDeBusqueda]:[FechaRegistro]],3,FALSE),"")</f>
        <v/>
      </c>
      <c r="I476" s="22" t="str">
        <f>IFERROR(VLOOKUP($A476&amp;TEXT(I$3,"dd/mm/yyyy")&amp;$D$2,tbReporteAsistencia[[#All],[SerialDeBusqueda]:[FechaRegistro]],3,FALSE),"")</f>
        <v/>
      </c>
      <c r="J476" s="22" t="str">
        <f>IFERROR(VLOOKUP($A476&amp;TEXT(J$3,"dd/mm/yyyy")&amp;$D$2,tbReporteAsistencia[[#All],[SerialDeBusqueda]:[FechaRegistro]],3,FALSE),"")</f>
        <v/>
      </c>
      <c r="K476" s="22" t="str">
        <f>IFERROR(VLOOKUP($A476&amp;TEXT(K$3,"dd/mm/yyyy")&amp;$D$2,tbReporteAsistencia[[#All],[SerialDeBusqueda]:[FechaRegistro]],3,FALSE),"")</f>
        <v/>
      </c>
      <c r="L476" s="22" t="str">
        <f>IFERROR(VLOOKUP($A476&amp;TEXT(L$3,"dd/mm/yyyy")&amp;$D$2,tbReporteAsistencia[[#All],[SerialDeBusqueda]:[FechaRegistro]],3,FALSE),"")</f>
        <v/>
      </c>
      <c r="M476" s="22" t="str">
        <f>IFERROR(VLOOKUP($A476&amp;TEXT(M$3,"dd/mm/yyyy")&amp;$D$2,tbReporteAsistencia[[#All],[SerialDeBusqueda]:[FechaRegistro]],3,FALSE),"")</f>
        <v/>
      </c>
      <c r="N476" s="22" t="str">
        <f>IFERROR(VLOOKUP($A476&amp;TEXT(N$3,"dd/mm/yyyy")&amp;$D$2,tbReporteAsistencia[[#All],[SerialDeBusqueda]:[FechaRegistro]],3,FALSE),"")</f>
        <v/>
      </c>
      <c r="O476" s="22" t="str">
        <f>IFERROR(VLOOKUP($A476&amp;TEXT(O$3,"dd/mm/yyyy")&amp;$D$2,tbReporteAsistencia[[#All],[SerialDeBusqueda]:[FechaRegistro]],3,FALSE),"")</f>
        <v/>
      </c>
      <c r="P476" s="22" t="str">
        <f>IFERROR(VLOOKUP($A476&amp;TEXT(P$3,"dd/mm/yyyy")&amp;$D$2,tbReporteAsistencia[[#All],[SerialDeBusqueda]:[FechaRegistro]],3,FALSE),"")</f>
        <v/>
      </c>
      <c r="Q476" s="22" t="str">
        <f>IFERROR(VLOOKUP($A476&amp;TEXT(Q$3,"dd/mm/yyyy")&amp;$D$2,tbReporteAsistencia[[#All],[SerialDeBusqueda]:[FechaRegistro]],3,FALSE),"")</f>
        <v/>
      </c>
      <c r="R476" s="22" t="str">
        <f>IFERROR(VLOOKUP($A476&amp;TEXT(R$3,"dd/mm/yyyy")&amp;$D$2,tbReporteAsistencia[[#All],[SerialDeBusqueda]:[FechaRegistro]],3,FALSE),"")</f>
        <v/>
      </c>
      <c r="S476" s="22" t="str">
        <f>IFERROR(VLOOKUP($A476&amp;TEXT(S$3,"dd/mm/yyyy")&amp;$D$2,tbReporteAsistencia[[#All],[SerialDeBusqueda]:[FechaRegistro]],3,FALSE),"")</f>
        <v/>
      </c>
    </row>
    <row r="477" spans="4:19">
      <c r="D477" s="22" t="str">
        <f>IFERROR(VLOOKUP($A477&amp;TEXT(D$3,"dd/mm/yyyy")&amp;$D$2,tbReporteAsistencia[[#All],[SerialDeBusqueda]:[FechaRegistro]],3,FALSE),"")</f>
        <v/>
      </c>
      <c r="E477" s="22" t="str">
        <f>IFERROR(VLOOKUP($A477&amp;TEXT(E$3,"dd/mm/yyyy")&amp;$D$2,tbReporteAsistencia[[#All],[SerialDeBusqueda]:[FechaRegistro]],3,FALSE),"")</f>
        <v/>
      </c>
      <c r="F477" s="22" t="str">
        <f>IFERROR(VLOOKUP($A477&amp;TEXT(F$3,"dd/mm/yyyy")&amp;$D$2,tbReporteAsistencia[[#All],[SerialDeBusqueda]:[FechaRegistro]],3,FALSE),"")</f>
        <v/>
      </c>
      <c r="G477" s="22" t="str">
        <f>IFERROR(VLOOKUP($A477&amp;TEXT(G$3,"dd/mm/yyyy")&amp;$D$2,tbReporteAsistencia[[#All],[SerialDeBusqueda]:[FechaRegistro]],3,FALSE),"")</f>
        <v/>
      </c>
      <c r="H477" s="22" t="str">
        <f>IFERROR(VLOOKUP($A477&amp;TEXT(H$3,"dd/mm/yyyy")&amp;$D$2,tbReporteAsistencia[[#All],[SerialDeBusqueda]:[FechaRegistro]],3,FALSE),"")</f>
        <v/>
      </c>
      <c r="I477" s="22" t="str">
        <f>IFERROR(VLOOKUP($A477&amp;TEXT(I$3,"dd/mm/yyyy")&amp;$D$2,tbReporteAsistencia[[#All],[SerialDeBusqueda]:[FechaRegistro]],3,FALSE),"")</f>
        <v/>
      </c>
      <c r="J477" s="22" t="str">
        <f>IFERROR(VLOOKUP($A477&amp;TEXT(J$3,"dd/mm/yyyy")&amp;$D$2,tbReporteAsistencia[[#All],[SerialDeBusqueda]:[FechaRegistro]],3,FALSE),"")</f>
        <v/>
      </c>
      <c r="K477" s="22" t="str">
        <f>IFERROR(VLOOKUP($A477&amp;TEXT(K$3,"dd/mm/yyyy")&amp;$D$2,tbReporteAsistencia[[#All],[SerialDeBusqueda]:[FechaRegistro]],3,FALSE),"")</f>
        <v/>
      </c>
      <c r="L477" s="22" t="str">
        <f>IFERROR(VLOOKUP($A477&amp;TEXT(L$3,"dd/mm/yyyy")&amp;$D$2,tbReporteAsistencia[[#All],[SerialDeBusqueda]:[FechaRegistro]],3,FALSE),"")</f>
        <v/>
      </c>
      <c r="M477" s="22" t="str">
        <f>IFERROR(VLOOKUP($A477&amp;TEXT(M$3,"dd/mm/yyyy")&amp;$D$2,tbReporteAsistencia[[#All],[SerialDeBusqueda]:[FechaRegistro]],3,FALSE),"")</f>
        <v/>
      </c>
      <c r="N477" s="22" t="str">
        <f>IFERROR(VLOOKUP($A477&amp;TEXT(N$3,"dd/mm/yyyy")&amp;$D$2,tbReporteAsistencia[[#All],[SerialDeBusqueda]:[FechaRegistro]],3,FALSE),"")</f>
        <v/>
      </c>
      <c r="O477" s="22" t="str">
        <f>IFERROR(VLOOKUP($A477&amp;TEXT(O$3,"dd/mm/yyyy")&amp;$D$2,tbReporteAsistencia[[#All],[SerialDeBusqueda]:[FechaRegistro]],3,FALSE),"")</f>
        <v/>
      </c>
      <c r="P477" s="22" t="str">
        <f>IFERROR(VLOOKUP($A477&amp;TEXT(P$3,"dd/mm/yyyy")&amp;$D$2,tbReporteAsistencia[[#All],[SerialDeBusqueda]:[FechaRegistro]],3,FALSE),"")</f>
        <v/>
      </c>
      <c r="Q477" s="22" t="str">
        <f>IFERROR(VLOOKUP($A477&amp;TEXT(Q$3,"dd/mm/yyyy")&amp;$D$2,tbReporteAsistencia[[#All],[SerialDeBusqueda]:[FechaRegistro]],3,FALSE),"")</f>
        <v/>
      </c>
      <c r="R477" s="22" t="str">
        <f>IFERROR(VLOOKUP($A477&amp;TEXT(R$3,"dd/mm/yyyy")&amp;$D$2,tbReporteAsistencia[[#All],[SerialDeBusqueda]:[FechaRegistro]],3,FALSE),"")</f>
        <v/>
      </c>
      <c r="S477" s="22" t="str">
        <f>IFERROR(VLOOKUP($A477&amp;TEXT(S$3,"dd/mm/yyyy")&amp;$D$2,tbReporteAsistencia[[#All],[SerialDeBusqueda]:[FechaRegistro]],3,FALSE),"")</f>
        <v/>
      </c>
    </row>
    <row r="478" spans="4:19">
      <c r="D478" s="22" t="str">
        <f>IFERROR(VLOOKUP($A478&amp;TEXT(D$3,"dd/mm/yyyy")&amp;$D$2,tbReporteAsistencia[[#All],[SerialDeBusqueda]:[FechaRegistro]],3,FALSE),"")</f>
        <v/>
      </c>
      <c r="E478" s="22" t="str">
        <f>IFERROR(VLOOKUP($A478&amp;TEXT(E$3,"dd/mm/yyyy")&amp;$D$2,tbReporteAsistencia[[#All],[SerialDeBusqueda]:[FechaRegistro]],3,FALSE),"")</f>
        <v/>
      </c>
      <c r="F478" s="22" t="str">
        <f>IFERROR(VLOOKUP($A478&amp;TEXT(F$3,"dd/mm/yyyy")&amp;$D$2,tbReporteAsistencia[[#All],[SerialDeBusqueda]:[FechaRegistro]],3,FALSE),"")</f>
        <v/>
      </c>
      <c r="G478" s="22" t="str">
        <f>IFERROR(VLOOKUP($A478&amp;TEXT(G$3,"dd/mm/yyyy")&amp;$D$2,tbReporteAsistencia[[#All],[SerialDeBusqueda]:[FechaRegistro]],3,FALSE),"")</f>
        <v/>
      </c>
      <c r="H478" s="22" t="str">
        <f>IFERROR(VLOOKUP($A478&amp;TEXT(H$3,"dd/mm/yyyy")&amp;$D$2,tbReporteAsistencia[[#All],[SerialDeBusqueda]:[FechaRegistro]],3,FALSE),"")</f>
        <v/>
      </c>
      <c r="I478" s="22" t="str">
        <f>IFERROR(VLOOKUP($A478&amp;TEXT(I$3,"dd/mm/yyyy")&amp;$D$2,tbReporteAsistencia[[#All],[SerialDeBusqueda]:[FechaRegistro]],3,FALSE),"")</f>
        <v/>
      </c>
      <c r="J478" s="22" t="str">
        <f>IFERROR(VLOOKUP($A478&amp;TEXT(J$3,"dd/mm/yyyy")&amp;$D$2,tbReporteAsistencia[[#All],[SerialDeBusqueda]:[FechaRegistro]],3,FALSE),"")</f>
        <v/>
      </c>
      <c r="K478" s="22" t="str">
        <f>IFERROR(VLOOKUP($A478&amp;TEXT(K$3,"dd/mm/yyyy")&amp;$D$2,tbReporteAsistencia[[#All],[SerialDeBusqueda]:[FechaRegistro]],3,FALSE),"")</f>
        <v/>
      </c>
      <c r="L478" s="22" t="str">
        <f>IFERROR(VLOOKUP($A478&amp;TEXT(L$3,"dd/mm/yyyy")&amp;$D$2,tbReporteAsistencia[[#All],[SerialDeBusqueda]:[FechaRegistro]],3,FALSE),"")</f>
        <v/>
      </c>
      <c r="M478" s="22" t="str">
        <f>IFERROR(VLOOKUP($A478&amp;TEXT(M$3,"dd/mm/yyyy")&amp;$D$2,tbReporteAsistencia[[#All],[SerialDeBusqueda]:[FechaRegistro]],3,FALSE),"")</f>
        <v/>
      </c>
      <c r="N478" s="22" t="str">
        <f>IFERROR(VLOOKUP($A478&amp;TEXT(N$3,"dd/mm/yyyy")&amp;$D$2,tbReporteAsistencia[[#All],[SerialDeBusqueda]:[FechaRegistro]],3,FALSE),"")</f>
        <v/>
      </c>
      <c r="O478" s="22" t="str">
        <f>IFERROR(VLOOKUP($A478&amp;TEXT(O$3,"dd/mm/yyyy")&amp;$D$2,tbReporteAsistencia[[#All],[SerialDeBusqueda]:[FechaRegistro]],3,FALSE),"")</f>
        <v/>
      </c>
      <c r="P478" s="22" t="str">
        <f>IFERROR(VLOOKUP($A478&amp;TEXT(P$3,"dd/mm/yyyy")&amp;$D$2,tbReporteAsistencia[[#All],[SerialDeBusqueda]:[FechaRegistro]],3,FALSE),"")</f>
        <v/>
      </c>
      <c r="Q478" s="22" t="str">
        <f>IFERROR(VLOOKUP($A478&amp;TEXT(Q$3,"dd/mm/yyyy")&amp;$D$2,tbReporteAsistencia[[#All],[SerialDeBusqueda]:[FechaRegistro]],3,FALSE),"")</f>
        <v/>
      </c>
      <c r="R478" s="22" t="str">
        <f>IFERROR(VLOOKUP($A478&amp;TEXT(R$3,"dd/mm/yyyy")&amp;$D$2,tbReporteAsistencia[[#All],[SerialDeBusqueda]:[FechaRegistro]],3,FALSE),"")</f>
        <v/>
      </c>
      <c r="S478" s="22" t="str">
        <f>IFERROR(VLOOKUP($A478&amp;TEXT(S$3,"dd/mm/yyyy")&amp;$D$2,tbReporteAsistencia[[#All],[SerialDeBusqueda]:[FechaRegistro]],3,FALSE),"")</f>
        <v/>
      </c>
    </row>
    <row r="479" spans="4:19">
      <c r="D479" s="22" t="str">
        <f>IFERROR(VLOOKUP($A479&amp;TEXT(D$3,"dd/mm/yyyy")&amp;$D$2,tbReporteAsistencia[[#All],[SerialDeBusqueda]:[FechaRegistro]],3,FALSE),"")</f>
        <v/>
      </c>
      <c r="E479" s="22" t="str">
        <f>IFERROR(VLOOKUP($A479&amp;TEXT(E$3,"dd/mm/yyyy")&amp;$D$2,tbReporteAsistencia[[#All],[SerialDeBusqueda]:[FechaRegistro]],3,FALSE),"")</f>
        <v/>
      </c>
      <c r="F479" s="22" t="str">
        <f>IFERROR(VLOOKUP($A479&amp;TEXT(F$3,"dd/mm/yyyy")&amp;$D$2,tbReporteAsistencia[[#All],[SerialDeBusqueda]:[FechaRegistro]],3,FALSE),"")</f>
        <v/>
      </c>
      <c r="G479" s="22" t="str">
        <f>IFERROR(VLOOKUP($A479&amp;TEXT(G$3,"dd/mm/yyyy")&amp;$D$2,tbReporteAsistencia[[#All],[SerialDeBusqueda]:[FechaRegistro]],3,FALSE),"")</f>
        <v/>
      </c>
      <c r="H479" s="22" t="str">
        <f>IFERROR(VLOOKUP($A479&amp;TEXT(H$3,"dd/mm/yyyy")&amp;$D$2,tbReporteAsistencia[[#All],[SerialDeBusqueda]:[FechaRegistro]],3,FALSE),"")</f>
        <v/>
      </c>
      <c r="I479" s="22" t="str">
        <f>IFERROR(VLOOKUP($A479&amp;TEXT(I$3,"dd/mm/yyyy")&amp;$D$2,tbReporteAsistencia[[#All],[SerialDeBusqueda]:[FechaRegistro]],3,FALSE),"")</f>
        <v/>
      </c>
      <c r="J479" s="22" t="str">
        <f>IFERROR(VLOOKUP($A479&amp;TEXT(J$3,"dd/mm/yyyy")&amp;$D$2,tbReporteAsistencia[[#All],[SerialDeBusqueda]:[FechaRegistro]],3,FALSE),"")</f>
        <v/>
      </c>
      <c r="K479" s="22" t="str">
        <f>IFERROR(VLOOKUP($A479&amp;TEXT(K$3,"dd/mm/yyyy")&amp;$D$2,tbReporteAsistencia[[#All],[SerialDeBusqueda]:[FechaRegistro]],3,FALSE),"")</f>
        <v/>
      </c>
      <c r="L479" s="22" t="str">
        <f>IFERROR(VLOOKUP($A479&amp;TEXT(L$3,"dd/mm/yyyy")&amp;$D$2,tbReporteAsistencia[[#All],[SerialDeBusqueda]:[FechaRegistro]],3,FALSE),"")</f>
        <v/>
      </c>
      <c r="M479" s="22" t="str">
        <f>IFERROR(VLOOKUP($A479&amp;TEXT(M$3,"dd/mm/yyyy")&amp;$D$2,tbReporteAsistencia[[#All],[SerialDeBusqueda]:[FechaRegistro]],3,FALSE),"")</f>
        <v/>
      </c>
      <c r="N479" s="22" t="str">
        <f>IFERROR(VLOOKUP($A479&amp;TEXT(N$3,"dd/mm/yyyy")&amp;$D$2,tbReporteAsistencia[[#All],[SerialDeBusqueda]:[FechaRegistro]],3,FALSE),"")</f>
        <v/>
      </c>
      <c r="O479" s="22" t="str">
        <f>IFERROR(VLOOKUP($A479&amp;TEXT(O$3,"dd/mm/yyyy")&amp;$D$2,tbReporteAsistencia[[#All],[SerialDeBusqueda]:[FechaRegistro]],3,FALSE),"")</f>
        <v/>
      </c>
      <c r="P479" s="22" t="str">
        <f>IFERROR(VLOOKUP($A479&amp;TEXT(P$3,"dd/mm/yyyy")&amp;$D$2,tbReporteAsistencia[[#All],[SerialDeBusqueda]:[FechaRegistro]],3,FALSE),"")</f>
        <v/>
      </c>
      <c r="Q479" s="22" t="str">
        <f>IFERROR(VLOOKUP($A479&amp;TEXT(Q$3,"dd/mm/yyyy")&amp;$D$2,tbReporteAsistencia[[#All],[SerialDeBusqueda]:[FechaRegistro]],3,FALSE),"")</f>
        <v/>
      </c>
      <c r="R479" s="22" t="str">
        <f>IFERROR(VLOOKUP($A479&amp;TEXT(R$3,"dd/mm/yyyy")&amp;$D$2,tbReporteAsistencia[[#All],[SerialDeBusqueda]:[FechaRegistro]],3,FALSE),"")</f>
        <v/>
      </c>
      <c r="S479" s="22" t="str">
        <f>IFERROR(VLOOKUP($A479&amp;TEXT(S$3,"dd/mm/yyyy")&amp;$D$2,tbReporteAsistencia[[#All],[SerialDeBusqueda]:[FechaRegistro]],3,FALSE),"")</f>
        <v/>
      </c>
    </row>
    <row r="480" spans="4:19">
      <c r="D480" s="22" t="str">
        <f>IFERROR(VLOOKUP($A480&amp;TEXT(D$3,"dd/mm/yyyy")&amp;$D$2,tbReporteAsistencia[[#All],[SerialDeBusqueda]:[FechaRegistro]],3,FALSE),"")</f>
        <v/>
      </c>
      <c r="E480" s="22" t="str">
        <f>IFERROR(VLOOKUP($A480&amp;TEXT(E$3,"dd/mm/yyyy")&amp;$D$2,tbReporteAsistencia[[#All],[SerialDeBusqueda]:[FechaRegistro]],3,FALSE),"")</f>
        <v/>
      </c>
      <c r="F480" s="22" t="str">
        <f>IFERROR(VLOOKUP($A480&amp;TEXT(F$3,"dd/mm/yyyy")&amp;$D$2,tbReporteAsistencia[[#All],[SerialDeBusqueda]:[FechaRegistro]],3,FALSE),"")</f>
        <v/>
      </c>
      <c r="G480" s="22" t="str">
        <f>IFERROR(VLOOKUP($A480&amp;TEXT(G$3,"dd/mm/yyyy")&amp;$D$2,tbReporteAsistencia[[#All],[SerialDeBusqueda]:[FechaRegistro]],3,FALSE),"")</f>
        <v/>
      </c>
      <c r="H480" s="22" t="str">
        <f>IFERROR(VLOOKUP($A480&amp;TEXT(H$3,"dd/mm/yyyy")&amp;$D$2,tbReporteAsistencia[[#All],[SerialDeBusqueda]:[FechaRegistro]],3,FALSE),"")</f>
        <v/>
      </c>
      <c r="I480" s="22" t="str">
        <f>IFERROR(VLOOKUP($A480&amp;TEXT(I$3,"dd/mm/yyyy")&amp;$D$2,tbReporteAsistencia[[#All],[SerialDeBusqueda]:[FechaRegistro]],3,FALSE),"")</f>
        <v/>
      </c>
      <c r="J480" s="22" t="str">
        <f>IFERROR(VLOOKUP($A480&amp;TEXT(J$3,"dd/mm/yyyy")&amp;$D$2,tbReporteAsistencia[[#All],[SerialDeBusqueda]:[FechaRegistro]],3,FALSE),"")</f>
        <v/>
      </c>
      <c r="K480" s="22" t="str">
        <f>IFERROR(VLOOKUP($A480&amp;TEXT(K$3,"dd/mm/yyyy")&amp;$D$2,tbReporteAsistencia[[#All],[SerialDeBusqueda]:[FechaRegistro]],3,FALSE),"")</f>
        <v/>
      </c>
      <c r="L480" s="22" t="str">
        <f>IFERROR(VLOOKUP($A480&amp;TEXT(L$3,"dd/mm/yyyy")&amp;$D$2,tbReporteAsistencia[[#All],[SerialDeBusqueda]:[FechaRegistro]],3,FALSE),"")</f>
        <v/>
      </c>
      <c r="M480" s="22" t="str">
        <f>IFERROR(VLOOKUP($A480&amp;TEXT(M$3,"dd/mm/yyyy")&amp;$D$2,tbReporteAsistencia[[#All],[SerialDeBusqueda]:[FechaRegistro]],3,FALSE),"")</f>
        <v/>
      </c>
      <c r="N480" s="22" t="str">
        <f>IFERROR(VLOOKUP($A480&amp;TEXT(N$3,"dd/mm/yyyy")&amp;$D$2,tbReporteAsistencia[[#All],[SerialDeBusqueda]:[FechaRegistro]],3,FALSE),"")</f>
        <v/>
      </c>
      <c r="O480" s="22" t="str">
        <f>IFERROR(VLOOKUP($A480&amp;TEXT(O$3,"dd/mm/yyyy")&amp;$D$2,tbReporteAsistencia[[#All],[SerialDeBusqueda]:[FechaRegistro]],3,FALSE),"")</f>
        <v/>
      </c>
      <c r="P480" s="22" t="str">
        <f>IFERROR(VLOOKUP($A480&amp;TEXT(P$3,"dd/mm/yyyy")&amp;$D$2,tbReporteAsistencia[[#All],[SerialDeBusqueda]:[FechaRegistro]],3,FALSE),"")</f>
        <v/>
      </c>
      <c r="Q480" s="22" t="str">
        <f>IFERROR(VLOOKUP($A480&amp;TEXT(Q$3,"dd/mm/yyyy")&amp;$D$2,tbReporteAsistencia[[#All],[SerialDeBusqueda]:[FechaRegistro]],3,FALSE),"")</f>
        <v/>
      </c>
      <c r="R480" s="22" t="str">
        <f>IFERROR(VLOOKUP($A480&amp;TEXT(R$3,"dd/mm/yyyy")&amp;$D$2,tbReporteAsistencia[[#All],[SerialDeBusqueda]:[FechaRegistro]],3,FALSE),"")</f>
        <v/>
      </c>
      <c r="S480" s="22" t="str">
        <f>IFERROR(VLOOKUP($A480&amp;TEXT(S$3,"dd/mm/yyyy")&amp;$D$2,tbReporteAsistencia[[#All],[SerialDeBusqueda]:[FechaRegistro]],3,FALSE),"")</f>
        <v/>
      </c>
    </row>
    <row r="481" spans="4:19">
      <c r="D481" s="22" t="str">
        <f>IFERROR(VLOOKUP($A481&amp;TEXT(D$3,"dd/mm/yyyy")&amp;$D$2,tbReporteAsistencia[[#All],[SerialDeBusqueda]:[FechaRegistro]],3,FALSE),"")</f>
        <v/>
      </c>
      <c r="E481" s="22" t="str">
        <f>IFERROR(VLOOKUP($A481&amp;TEXT(E$3,"dd/mm/yyyy")&amp;$D$2,tbReporteAsistencia[[#All],[SerialDeBusqueda]:[FechaRegistro]],3,FALSE),"")</f>
        <v/>
      </c>
      <c r="F481" s="22" t="str">
        <f>IFERROR(VLOOKUP($A481&amp;TEXT(F$3,"dd/mm/yyyy")&amp;$D$2,tbReporteAsistencia[[#All],[SerialDeBusqueda]:[FechaRegistro]],3,FALSE),"")</f>
        <v/>
      </c>
      <c r="G481" s="22" t="str">
        <f>IFERROR(VLOOKUP($A481&amp;TEXT(G$3,"dd/mm/yyyy")&amp;$D$2,tbReporteAsistencia[[#All],[SerialDeBusqueda]:[FechaRegistro]],3,FALSE),"")</f>
        <v/>
      </c>
      <c r="H481" s="22" t="str">
        <f>IFERROR(VLOOKUP($A481&amp;TEXT(H$3,"dd/mm/yyyy")&amp;$D$2,tbReporteAsistencia[[#All],[SerialDeBusqueda]:[FechaRegistro]],3,FALSE),"")</f>
        <v/>
      </c>
      <c r="I481" s="22" t="str">
        <f>IFERROR(VLOOKUP($A481&amp;TEXT(I$3,"dd/mm/yyyy")&amp;$D$2,tbReporteAsistencia[[#All],[SerialDeBusqueda]:[FechaRegistro]],3,FALSE),"")</f>
        <v/>
      </c>
      <c r="J481" s="22" t="str">
        <f>IFERROR(VLOOKUP($A481&amp;TEXT(J$3,"dd/mm/yyyy")&amp;$D$2,tbReporteAsistencia[[#All],[SerialDeBusqueda]:[FechaRegistro]],3,FALSE),"")</f>
        <v/>
      </c>
      <c r="K481" s="22" t="str">
        <f>IFERROR(VLOOKUP($A481&amp;TEXT(K$3,"dd/mm/yyyy")&amp;$D$2,tbReporteAsistencia[[#All],[SerialDeBusqueda]:[FechaRegistro]],3,FALSE),"")</f>
        <v/>
      </c>
      <c r="L481" s="22" t="str">
        <f>IFERROR(VLOOKUP($A481&amp;TEXT(L$3,"dd/mm/yyyy")&amp;$D$2,tbReporteAsistencia[[#All],[SerialDeBusqueda]:[FechaRegistro]],3,FALSE),"")</f>
        <v/>
      </c>
      <c r="M481" s="22" t="str">
        <f>IFERROR(VLOOKUP($A481&amp;TEXT(M$3,"dd/mm/yyyy")&amp;$D$2,tbReporteAsistencia[[#All],[SerialDeBusqueda]:[FechaRegistro]],3,FALSE),"")</f>
        <v/>
      </c>
      <c r="N481" s="22" t="str">
        <f>IFERROR(VLOOKUP($A481&amp;TEXT(N$3,"dd/mm/yyyy")&amp;$D$2,tbReporteAsistencia[[#All],[SerialDeBusqueda]:[FechaRegistro]],3,FALSE),"")</f>
        <v/>
      </c>
      <c r="O481" s="22" t="str">
        <f>IFERROR(VLOOKUP($A481&amp;TEXT(O$3,"dd/mm/yyyy")&amp;$D$2,tbReporteAsistencia[[#All],[SerialDeBusqueda]:[FechaRegistro]],3,FALSE),"")</f>
        <v/>
      </c>
      <c r="P481" s="22" t="str">
        <f>IFERROR(VLOOKUP($A481&amp;TEXT(P$3,"dd/mm/yyyy")&amp;$D$2,tbReporteAsistencia[[#All],[SerialDeBusqueda]:[FechaRegistro]],3,FALSE),"")</f>
        <v/>
      </c>
      <c r="Q481" s="22" t="str">
        <f>IFERROR(VLOOKUP($A481&amp;TEXT(Q$3,"dd/mm/yyyy")&amp;$D$2,tbReporteAsistencia[[#All],[SerialDeBusqueda]:[FechaRegistro]],3,FALSE),"")</f>
        <v/>
      </c>
      <c r="R481" s="22" t="str">
        <f>IFERROR(VLOOKUP($A481&amp;TEXT(R$3,"dd/mm/yyyy")&amp;$D$2,tbReporteAsistencia[[#All],[SerialDeBusqueda]:[FechaRegistro]],3,FALSE),"")</f>
        <v/>
      </c>
      <c r="S481" s="22" t="str">
        <f>IFERROR(VLOOKUP($A481&amp;TEXT(S$3,"dd/mm/yyyy")&amp;$D$2,tbReporteAsistencia[[#All],[SerialDeBusqueda]:[FechaRegistro]],3,FALSE),"")</f>
        <v/>
      </c>
    </row>
    <row r="482" spans="4:19">
      <c r="D482" s="22" t="str">
        <f>IFERROR(VLOOKUP($A482&amp;TEXT(D$3,"dd/mm/yyyy")&amp;$D$2,tbReporteAsistencia[[#All],[SerialDeBusqueda]:[FechaRegistro]],3,FALSE),"")</f>
        <v/>
      </c>
      <c r="E482" s="22" t="str">
        <f>IFERROR(VLOOKUP($A482&amp;TEXT(E$3,"dd/mm/yyyy")&amp;$D$2,tbReporteAsistencia[[#All],[SerialDeBusqueda]:[FechaRegistro]],3,FALSE),"")</f>
        <v/>
      </c>
      <c r="F482" s="22" t="str">
        <f>IFERROR(VLOOKUP($A482&amp;TEXT(F$3,"dd/mm/yyyy")&amp;$D$2,tbReporteAsistencia[[#All],[SerialDeBusqueda]:[FechaRegistro]],3,FALSE),"")</f>
        <v/>
      </c>
      <c r="G482" s="22" t="str">
        <f>IFERROR(VLOOKUP($A482&amp;TEXT(G$3,"dd/mm/yyyy")&amp;$D$2,tbReporteAsistencia[[#All],[SerialDeBusqueda]:[FechaRegistro]],3,FALSE),"")</f>
        <v/>
      </c>
      <c r="H482" s="22" t="str">
        <f>IFERROR(VLOOKUP($A482&amp;TEXT(H$3,"dd/mm/yyyy")&amp;$D$2,tbReporteAsistencia[[#All],[SerialDeBusqueda]:[FechaRegistro]],3,FALSE),"")</f>
        <v/>
      </c>
      <c r="I482" s="22" t="str">
        <f>IFERROR(VLOOKUP($A482&amp;TEXT(I$3,"dd/mm/yyyy")&amp;$D$2,tbReporteAsistencia[[#All],[SerialDeBusqueda]:[FechaRegistro]],3,FALSE),"")</f>
        <v/>
      </c>
      <c r="J482" s="22" t="str">
        <f>IFERROR(VLOOKUP($A482&amp;TEXT(J$3,"dd/mm/yyyy")&amp;$D$2,tbReporteAsistencia[[#All],[SerialDeBusqueda]:[FechaRegistro]],3,FALSE),"")</f>
        <v/>
      </c>
      <c r="K482" s="22" t="str">
        <f>IFERROR(VLOOKUP($A482&amp;TEXT(K$3,"dd/mm/yyyy")&amp;$D$2,tbReporteAsistencia[[#All],[SerialDeBusqueda]:[FechaRegistro]],3,FALSE),"")</f>
        <v/>
      </c>
      <c r="L482" s="22" t="str">
        <f>IFERROR(VLOOKUP($A482&amp;TEXT(L$3,"dd/mm/yyyy")&amp;$D$2,tbReporteAsistencia[[#All],[SerialDeBusqueda]:[FechaRegistro]],3,FALSE),"")</f>
        <v/>
      </c>
      <c r="M482" s="22" t="str">
        <f>IFERROR(VLOOKUP($A482&amp;TEXT(M$3,"dd/mm/yyyy")&amp;$D$2,tbReporteAsistencia[[#All],[SerialDeBusqueda]:[FechaRegistro]],3,FALSE),"")</f>
        <v/>
      </c>
      <c r="N482" s="22" t="str">
        <f>IFERROR(VLOOKUP($A482&amp;TEXT(N$3,"dd/mm/yyyy")&amp;$D$2,tbReporteAsistencia[[#All],[SerialDeBusqueda]:[FechaRegistro]],3,FALSE),"")</f>
        <v/>
      </c>
      <c r="O482" s="22" t="str">
        <f>IFERROR(VLOOKUP($A482&amp;TEXT(O$3,"dd/mm/yyyy")&amp;$D$2,tbReporteAsistencia[[#All],[SerialDeBusqueda]:[FechaRegistro]],3,FALSE),"")</f>
        <v/>
      </c>
      <c r="P482" s="22" t="str">
        <f>IFERROR(VLOOKUP($A482&amp;TEXT(P$3,"dd/mm/yyyy")&amp;$D$2,tbReporteAsistencia[[#All],[SerialDeBusqueda]:[FechaRegistro]],3,FALSE),"")</f>
        <v/>
      </c>
      <c r="Q482" s="22" t="str">
        <f>IFERROR(VLOOKUP($A482&amp;TEXT(Q$3,"dd/mm/yyyy")&amp;$D$2,tbReporteAsistencia[[#All],[SerialDeBusqueda]:[FechaRegistro]],3,FALSE),"")</f>
        <v/>
      </c>
      <c r="R482" s="22" t="str">
        <f>IFERROR(VLOOKUP($A482&amp;TEXT(R$3,"dd/mm/yyyy")&amp;$D$2,tbReporteAsistencia[[#All],[SerialDeBusqueda]:[FechaRegistro]],3,FALSE),"")</f>
        <v/>
      </c>
      <c r="S482" s="22" t="str">
        <f>IFERROR(VLOOKUP($A482&amp;TEXT(S$3,"dd/mm/yyyy")&amp;$D$2,tbReporteAsistencia[[#All],[SerialDeBusqueda]:[FechaRegistro]],3,FALSE),"")</f>
        <v/>
      </c>
    </row>
    <row r="483" spans="4:19">
      <c r="D483" s="22" t="str">
        <f>IFERROR(VLOOKUP($A483&amp;TEXT(D$3,"dd/mm/yyyy")&amp;$D$2,tbReporteAsistencia[[#All],[SerialDeBusqueda]:[FechaRegistro]],3,FALSE),"")</f>
        <v/>
      </c>
      <c r="E483" s="22" t="str">
        <f>IFERROR(VLOOKUP($A483&amp;TEXT(E$3,"dd/mm/yyyy")&amp;$D$2,tbReporteAsistencia[[#All],[SerialDeBusqueda]:[FechaRegistro]],3,FALSE),"")</f>
        <v/>
      </c>
      <c r="F483" s="22" t="str">
        <f>IFERROR(VLOOKUP($A483&amp;TEXT(F$3,"dd/mm/yyyy")&amp;$D$2,tbReporteAsistencia[[#All],[SerialDeBusqueda]:[FechaRegistro]],3,FALSE),"")</f>
        <v/>
      </c>
      <c r="G483" s="22" t="str">
        <f>IFERROR(VLOOKUP($A483&amp;TEXT(G$3,"dd/mm/yyyy")&amp;$D$2,tbReporteAsistencia[[#All],[SerialDeBusqueda]:[FechaRegistro]],3,FALSE),"")</f>
        <v/>
      </c>
      <c r="H483" s="22" t="str">
        <f>IFERROR(VLOOKUP($A483&amp;TEXT(H$3,"dd/mm/yyyy")&amp;$D$2,tbReporteAsistencia[[#All],[SerialDeBusqueda]:[FechaRegistro]],3,FALSE),"")</f>
        <v/>
      </c>
      <c r="I483" s="22" t="str">
        <f>IFERROR(VLOOKUP($A483&amp;TEXT(I$3,"dd/mm/yyyy")&amp;$D$2,tbReporteAsistencia[[#All],[SerialDeBusqueda]:[FechaRegistro]],3,FALSE),"")</f>
        <v/>
      </c>
      <c r="J483" s="22" t="str">
        <f>IFERROR(VLOOKUP($A483&amp;TEXT(J$3,"dd/mm/yyyy")&amp;$D$2,tbReporteAsistencia[[#All],[SerialDeBusqueda]:[FechaRegistro]],3,FALSE),"")</f>
        <v/>
      </c>
      <c r="K483" s="22" t="str">
        <f>IFERROR(VLOOKUP($A483&amp;TEXT(K$3,"dd/mm/yyyy")&amp;$D$2,tbReporteAsistencia[[#All],[SerialDeBusqueda]:[FechaRegistro]],3,FALSE),"")</f>
        <v/>
      </c>
      <c r="L483" s="22" t="str">
        <f>IFERROR(VLOOKUP($A483&amp;TEXT(L$3,"dd/mm/yyyy")&amp;$D$2,tbReporteAsistencia[[#All],[SerialDeBusqueda]:[FechaRegistro]],3,FALSE),"")</f>
        <v/>
      </c>
      <c r="M483" s="22" t="str">
        <f>IFERROR(VLOOKUP($A483&amp;TEXT(M$3,"dd/mm/yyyy")&amp;$D$2,tbReporteAsistencia[[#All],[SerialDeBusqueda]:[FechaRegistro]],3,FALSE),"")</f>
        <v/>
      </c>
      <c r="N483" s="22" t="str">
        <f>IFERROR(VLOOKUP($A483&amp;TEXT(N$3,"dd/mm/yyyy")&amp;$D$2,tbReporteAsistencia[[#All],[SerialDeBusqueda]:[FechaRegistro]],3,FALSE),"")</f>
        <v/>
      </c>
      <c r="O483" s="22" t="str">
        <f>IFERROR(VLOOKUP($A483&amp;TEXT(O$3,"dd/mm/yyyy")&amp;$D$2,tbReporteAsistencia[[#All],[SerialDeBusqueda]:[FechaRegistro]],3,FALSE),"")</f>
        <v/>
      </c>
      <c r="P483" s="22" t="str">
        <f>IFERROR(VLOOKUP($A483&amp;TEXT(P$3,"dd/mm/yyyy")&amp;$D$2,tbReporteAsistencia[[#All],[SerialDeBusqueda]:[FechaRegistro]],3,FALSE),"")</f>
        <v/>
      </c>
      <c r="Q483" s="22" t="str">
        <f>IFERROR(VLOOKUP($A483&amp;TEXT(Q$3,"dd/mm/yyyy")&amp;$D$2,tbReporteAsistencia[[#All],[SerialDeBusqueda]:[FechaRegistro]],3,FALSE),"")</f>
        <v/>
      </c>
      <c r="R483" s="22" t="str">
        <f>IFERROR(VLOOKUP($A483&amp;TEXT(R$3,"dd/mm/yyyy")&amp;$D$2,tbReporteAsistencia[[#All],[SerialDeBusqueda]:[FechaRegistro]],3,FALSE),"")</f>
        <v/>
      </c>
      <c r="S483" s="22" t="str">
        <f>IFERROR(VLOOKUP($A483&amp;TEXT(S$3,"dd/mm/yyyy")&amp;$D$2,tbReporteAsistencia[[#All],[SerialDeBusqueda]:[FechaRegistro]],3,FALSE),"")</f>
        <v/>
      </c>
    </row>
    <row r="484" spans="4:19">
      <c r="D484" s="22" t="str">
        <f>IFERROR(VLOOKUP($A484&amp;TEXT(D$3,"dd/mm/yyyy")&amp;$D$2,tbReporteAsistencia[[#All],[SerialDeBusqueda]:[FechaRegistro]],3,FALSE),"")</f>
        <v/>
      </c>
      <c r="E484" s="22" t="str">
        <f>IFERROR(VLOOKUP($A484&amp;TEXT(E$3,"dd/mm/yyyy")&amp;$D$2,tbReporteAsistencia[[#All],[SerialDeBusqueda]:[FechaRegistro]],3,FALSE),"")</f>
        <v/>
      </c>
      <c r="F484" s="22" t="str">
        <f>IFERROR(VLOOKUP($A484&amp;TEXT(F$3,"dd/mm/yyyy")&amp;$D$2,tbReporteAsistencia[[#All],[SerialDeBusqueda]:[FechaRegistro]],3,FALSE),"")</f>
        <v/>
      </c>
      <c r="G484" s="22" t="str">
        <f>IFERROR(VLOOKUP($A484&amp;TEXT(G$3,"dd/mm/yyyy")&amp;$D$2,tbReporteAsistencia[[#All],[SerialDeBusqueda]:[FechaRegistro]],3,FALSE),"")</f>
        <v/>
      </c>
      <c r="H484" s="22" t="str">
        <f>IFERROR(VLOOKUP($A484&amp;TEXT(H$3,"dd/mm/yyyy")&amp;$D$2,tbReporteAsistencia[[#All],[SerialDeBusqueda]:[FechaRegistro]],3,FALSE),"")</f>
        <v/>
      </c>
      <c r="I484" s="22" t="str">
        <f>IFERROR(VLOOKUP($A484&amp;TEXT(I$3,"dd/mm/yyyy")&amp;$D$2,tbReporteAsistencia[[#All],[SerialDeBusqueda]:[FechaRegistro]],3,FALSE),"")</f>
        <v/>
      </c>
      <c r="J484" s="22" t="str">
        <f>IFERROR(VLOOKUP($A484&amp;TEXT(J$3,"dd/mm/yyyy")&amp;$D$2,tbReporteAsistencia[[#All],[SerialDeBusqueda]:[FechaRegistro]],3,FALSE),"")</f>
        <v/>
      </c>
      <c r="K484" s="22" t="str">
        <f>IFERROR(VLOOKUP($A484&amp;TEXT(K$3,"dd/mm/yyyy")&amp;$D$2,tbReporteAsistencia[[#All],[SerialDeBusqueda]:[FechaRegistro]],3,FALSE),"")</f>
        <v/>
      </c>
      <c r="L484" s="22" t="str">
        <f>IFERROR(VLOOKUP($A484&amp;TEXT(L$3,"dd/mm/yyyy")&amp;$D$2,tbReporteAsistencia[[#All],[SerialDeBusqueda]:[FechaRegistro]],3,FALSE),"")</f>
        <v/>
      </c>
      <c r="M484" s="22" t="str">
        <f>IFERROR(VLOOKUP($A484&amp;TEXT(M$3,"dd/mm/yyyy")&amp;$D$2,tbReporteAsistencia[[#All],[SerialDeBusqueda]:[FechaRegistro]],3,FALSE),"")</f>
        <v/>
      </c>
      <c r="N484" s="22" t="str">
        <f>IFERROR(VLOOKUP($A484&amp;TEXT(N$3,"dd/mm/yyyy")&amp;$D$2,tbReporteAsistencia[[#All],[SerialDeBusqueda]:[FechaRegistro]],3,FALSE),"")</f>
        <v/>
      </c>
      <c r="O484" s="22" t="str">
        <f>IFERROR(VLOOKUP($A484&amp;TEXT(O$3,"dd/mm/yyyy")&amp;$D$2,tbReporteAsistencia[[#All],[SerialDeBusqueda]:[FechaRegistro]],3,FALSE),"")</f>
        <v/>
      </c>
      <c r="P484" s="22" t="str">
        <f>IFERROR(VLOOKUP($A484&amp;TEXT(P$3,"dd/mm/yyyy")&amp;$D$2,tbReporteAsistencia[[#All],[SerialDeBusqueda]:[FechaRegistro]],3,FALSE),"")</f>
        <v/>
      </c>
      <c r="Q484" s="22" t="str">
        <f>IFERROR(VLOOKUP($A484&amp;TEXT(Q$3,"dd/mm/yyyy")&amp;$D$2,tbReporteAsistencia[[#All],[SerialDeBusqueda]:[FechaRegistro]],3,FALSE),"")</f>
        <v/>
      </c>
      <c r="R484" s="22" t="str">
        <f>IFERROR(VLOOKUP($A484&amp;TEXT(R$3,"dd/mm/yyyy")&amp;$D$2,tbReporteAsistencia[[#All],[SerialDeBusqueda]:[FechaRegistro]],3,FALSE),"")</f>
        <v/>
      </c>
      <c r="S484" s="22" t="str">
        <f>IFERROR(VLOOKUP($A484&amp;TEXT(S$3,"dd/mm/yyyy")&amp;$D$2,tbReporteAsistencia[[#All],[SerialDeBusqueda]:[FechaRegistro]],3,FALSE),"")</f>
        <v/>
      </c>
    </row>
    <row r="485" spans="4:19">
      <c r="D485" s="22" t="str">
        <f>IFERROR(VLOOKUP($A485&amp;TEXT(D$3,"dd/mm/yyyy")&amp;$D$2,tbReporteAsistencia[[#All],[SerialDeBusqueda]:[FechaRegistro]],3,FALSE),"")</f>
        <v/>
      </c>
      <c r="E485" s="22" t="str">
        <f>IFERROR(VLOOKUP($A485&amp;TEXT(E$3,"dd/mm/yyyy")&amp;$D$2,tbReporteAsistencia[[#All],[SerialDeBusqueda]:[FechaRegistro]],3,FALSE),"")</f>
        <v/>
      </c>
      <c r="F485" s="22" t="str">
        <f>IFERROR(VLOOKUP($A485&amp;TEXT(F$3,"dd/mm/yyyy")&amp;$D$2,tbReporteAsistencia[[#All],[SerialDeBusqueda]:[FechaRegistro]],3,FALSE),"")</f>
        <v/>
      </c>
      <c r="G485" s="22" t="str">
        <f>IFERROR(VLOOKUP($A485&amp;TEXT(G$3,"dd/mm/yyyy")&amp;$D$2,tbReporteAsistencia[[#All],[SerialDeBusqueda]:[FechaRegistro]],3,FALSE),"")</f>
        <v/>
      </c>
      <c r="H485" s="22" t="str">
        <f>IFERROR(VLOOKUP($A485&amp;TEXT(H$3,"dd/mm/yyyy")&amp;$D$2,tbReporteAsistencia[[#All],[SerialDeBusqueda]:[FechaRegistro]],3,FALSE),"")</f>
        <v/>
      </c>
      <c r="I485" s="22" t="str">
        <f>IFERROR(VLOOKUP($A485&amp;TEXT(I$3,"dd/mm/yyyy")&amp;$D$2,tbReporteAsistencia[[#All],[SerialDeBusqueda]:[FechaRegistro]],3,FALSE),"")</f>
        <v/>
      </c>
      <c r="J485" s="22" t="str">
        <f>IFERROR(VLOOKUP($A485&amp;TEXT(J$3,"dd/mm/yyyy")&amp;$D$2,tbReporteAsistencia[[#All],[SerialDeBusqueda]:[FechaRegistro]],3,FALSE),"")</f>
        <v/>
      </c>
      <c r="K485" s="22" t="str">
        <f>IFERROR(VLOOKUP($A485&amp;TEXT(K$3,"dd/mm/yyyy")&amp;$D$2,tbReporteAsistencia[[#All],[SerialDeBusqueda]:[FechaRegistro]],3,FALSE),"")</f>
        <v/>
      </c>
      <c r="L485" s="22" t="str">
        <f>IFERROR(VLOOKUP($A485&amp;TEXT(L$3,"dd/mm/yyyy")&amp;$D$2,tbReporteAsistencia[[#All],[SerialDeBusqueda]:[FechaRegistro]],3,FALSE),"")</f>
        <v/>
      </c>
      <c r="M485" s="22" t="str">
        <f>IFERROR(VLOOKUP($A485&amp;TEXT(M$3,"dd/mm/yyyy")&amp;$D$2,tbReporteAsistencia[[#All],[SerialDeBusqueda]:[FechaRegistro]],3,FALSE),"")</f>
        <v/>
      </c>
      <c r="N485" s="22" t="str">
        <f>IFERROR(VLOOKUP($A485&amp;TEXT(N$3,"dd/mm/yyyy")&amp;$D$2,tbReporteAsistencia[[#All],[SerialDeBusqueda]:[FechaRegistro]],3,FALSE),"")</f>
        <v/>
      </c>
      <c r="O485" s="22" t="str">
        <f>IFERROR(VLOOKUP($A485&amp;TEXT(O$3,"dd/mm/yyyy")&amp;$D$2,tbReporteAsistencia[[#All],[SerialDeBusqueda]:[FechaRegistro]],3,FALSE),"")</f>
        <v/>
      </c>
      <c r="P485" s="22" t="str">
        <f>IFERROR(VLOOKUP($A485&amp;TEXT(P$3,"dd/mm/yyyy")&amp;$D$2,tbReporteAsistencia[[#All],[SerialDeBusqueda]:[FechaRegistro]],3,FALSE),"")</f>
        <v/>
      </c>
      <c r="Q485" s="22" t="str">
        <f>IFERROR(VLOOKUP($A485&amp;TEXT(Q$3,"dd/mm/yyyy")&amp;$D$2,tbReporteAsistencia[[#All],[SerialDeBusqueda]:[FechaRegistro]],3,FALSE),"")</f>
        <v/>
      </c>
      <c r="R485" s="22" t="str">
        <f>IFERROR(VLOOKUP($A485&amp;TEXT(R$3,"dd/mm/yyyy")&amp;$D$2,tbReporteAsistencia[[#All],[SerialDeBusqueda]:[FechaRegistro]],3,FALSE),"")</f>
        <v/>
      </c>
      <c r="S485" s="22" t="str">
        <f>IFERROR(VLOOKUP($A485&amp;TEXT(S$3,"dd/mm/yyyy")&amp;$D$2,tbReporteAsistencia[[#All],[SerialDeBusqueda]:[FechaRegistro]],3,FALSE),"")</f>
        <v/>
      </c>
    </row>
    <row r="486" spans="4:19">
      <c r="D486" s="22" t="str">
        <f>IFERROR(VLOOKUP($A486&amp;TEXT(D$3,"dd/mm/yyyy")&amp;$D$2,tbReporteAsistencia[[#All],[SerialDeBusqueda]:[FechaRegistro]],3,FALSE),"")</f>
        <v/>
      </c>
      <c r="E486" s="22" t="str">
        <f>IFERROR(VLOOKUP($A486&amp;TEXT(E$3,"dd/mm/yyyy")&amp;$D$2,tbReporteAsistencia[[#All],[SerialDeBusqueda]:[FechaRegistro]],3,FALSE),"")</f>
        <v/>
      </c>
      <c r="F486" s="22" t="str">
        <f>IFERROR(VLOOKUP($A486&amp;TEXT(F$3,"dd/mm/yyyy")&amp;$D$2,tbReporteAsistencia[[#All],[SerialDeBusqueda]:[FechaRegistro]],3,FALSE),"")</f>
        <v/>
      </c>
      <c r="G486" s="22" t="str">
        <f>IFERROR(VLOOKUP($A486&amp;TEXT(G$3,"dd/mm/yyyy")&amp;$D$2,tbReporteAsistencia[[#All],[SerialDeBusqueda]:[FechaRegistro]],3,FALSE),"")</f>
        <v/>
      </c>
      <c r="H486" s="22" t="str">
        <f>IFERROR(VLOOKUP($A486&amp;TEXT(H$3,"dd/mm/yyyy")&amp;$D$2,tbReporteAsistencia[[#All],[SerialDeBusqueda]:[FechaRegistro]],3,FALSE),"")</f>
        <v/>
      </c>
      <c r="I486" s="22" t="str">
        <f>IFERROR(VLOOKUP($A486&amp;TEXT(I$3,"dd/mm/yyyy")&amp;$D$2,tbReporteAsistencia[[#All],[SerialDeBusqueda]:[FechaRegistro]],3,FALSE),"")</f>
        <v/>
      </c>
      <c r="J486" s="22" t="str">
        <f>IFERROR(VLOOKUP($A486&amp;TEXT(J$3,"dd/mm/yyyy")&amp;$D$2,tbReporteAsistencia[[#All],[SerialDeBusqueda]:[FechaRegistro]],3,FALSE),"")</f>
        <v/>
      </c>
      <c r="K486" s="22" t="str">
        <f>IFERROR(VLOOKUP($A486&amp;TEXT(K$3,"dd/mm/yyyy")&amp;$D$2,tbReporteAsistencia[[#All],[SerialDeBusqueda]:[FechaRegistro]],3,FALSE),"")</f>
        <v/>
      </c>
      <c r="L486" s="22" t="str">
        <f>IFERROR(VLOOKUP($A486&amp;TEXT(L$3,"dd/mm/yyyy")&amp;$D$2,tbReporteAsistencia[[#All],[SerialDeBusqueda]:[FechaRegistro]],3,FALSE),"")</f>
        <v/>
      </c>
      <c r="M486" s="22" t="str">
        <f>IFERROR(VLOOKUP($A486&amp;TEXT(M$3,"dd/mm/yyyy")&amp;$D$2,tbReporteAsistencia[[#All],[SerialDeBusqueda]:[FechaRegistro]],3,FALSE),"")</f>
        <v/>
      </c>
      <c r="N486" s="22" t="str">
        <f>IFERROR(VLOOKUP($A486&amp;TEXT(N$3,"dd/mm/yyyy")&amp;$D$2,tbReporteAsistencia[[#All],[SerialDeBusqueda]:[FechaRegistro]],3,FALSE),"")</f>
        <v/>
      </c>
      <c r="O486" s="22" t="str">
        <f>IFERROR(VLOOKUP($A486&amp;TEXT(O$3,"dd/mm/yyyy")&amp;$D$2,tbReporteAsistencia[[#All],[SerialDeBusqueda]:[FechaRegistro]],3,FALSE),"")</f>
        <v/>
      </c>
      <c r="P486" s="22" t="str">
        <f>IFERROR(VLOOKUP($A486&amp;TEXT(P$3,"dd/mm/yyyy")&amp;$D$2,tbReporteAsistencia[[#All],[SerialDeBusqueda]:[FechaRegistro]],3,FALSE),"")</f>
        <v/>
      </c>
      <c r="Q486" s="22" t="str">
        <f>IFERROR(VLOOKUP($A486&amp;TEXT(Q$3,"dd/mm/yyyy")&amp;$D$2,tbReporteAsistencia[[#All],[SerialDeBusqueda]:[FechaRegistro]],3,FALSE),"")</f>
        <v/>
      </c>
      <c r="R486" s="22" t="str">
        <f>IFERROR(VLOOKUP($A486&amp;TEXT(R$3,"dd/mm/yyyy")&amp;$D$2,tbReporteAsistencia[[#All],[SerialDeBusqueda]:[FechaRegistro]],3,FALSE),"")</f>
        <v/>
      </c>
      <c r="S486" s="22" t="str">
        <f>IFERROR(VLOOKUP($A486&amp;TEXT(S$3,"dd/mm/yyyy")&amp;$D$2,tbReporteAsistencia[[#All],[SerialDeBusqueda]:[FechaRegistro]],3,FALSE),"")</f>
        <v/>
      </c>
    </row>
    <row r="487" spans="4:19">
      <c r="D487" s="22" t="str">
        <f>IFERROR(VLOOKUP($A487&amp;TEXT(D$3,"dd/mm/yyyy")&amp;$D$2,tbReporteAsistencia[[#All],[SerialDeBusqueda]:[FechaRegistro]],3,FALSE),"")</f>
        <v/>
      </c>
      <c r="E487" s="22" t="str">
        <f>IFERROR(VLOOKUP($A487&amp;TEXT(E$3,"dd/mm/yyyy")&amp;$D$2,tbReporteAsistencia[[#All],[SerialDeBusqueda]:[FechaRegistro]],3,FALSE),"")</f>
        <v/>
      </c>
      <c r="F487" s="22" t="str">
        <f>IFERROR(VLOOKUP($A487&amp;TEXT(F$3,"dd/mm/yyyy")&amp;$D$2,tbReporteAsistencia[[#All],[SerialDeBusqueda]:[FechaRegistro]],3,FALSE),"")</f>
        <v/>
      </c>
      <c r="G487" s="22" t="str">
        <f>IFERROR(VLOOKUP($A487&amp;TEXT(G$3,"dd/mm/yyyy")&amp;$D$2,tbReporteAsistencia[[#All],[SerialDeBusqueda]:[FechaRegistro]],3,FALSE),"")</f>
        <v/>
      </c>
      <c r="H487" s="22" t="str">
        <f>IFERROR(VLOOKUP($A487&amp;TEXT(H$3,"dd/mm/yyyy")&amp;$D$2,tbReporteAsistencia[[#All],[SerialDeBusqueda]:[FechaRegistro]],3,FALSE),"")</f>
        <v/>
      </c>
      <c r="I487" s="22" t="str">
        <f>IFERROR(VLOOKUP($A487&amp;TEXT(I$3,"dd/mm/yyyy")&amp;$D$2,tbReporteAsistencia[[#All],[SerialDeBusqueda]:[FechaRegistro]],3,FALSE),"")</f>
        <v/>
      </c>
      <c r="J487" s="22" t="str">
        <f>IFERROR(VLOOKUP($A487&amp;TEXT(J$3,"dd/mm/yyyy")&amp;$D$2,tbReporteAsistencia[[#All],[SerialDeBusqueda]:[FechaRegistro]],3,FALSE),"")</f>
        <v/>
      </c>
      <c r="K487" s="22" t="str">
        <f>IFERROR(VLOOKUP($A487&amp;TEXT(K$3,"dd/mm/yyyy")&amp;$D$2,tbReporteAsistencia[[#All],[SerialDeBusqueda]:[FechaRegistro]],3,FALSE),"")</f>
        <v/>
      </c>
      <c r="L487" s="22" t="str">
        <f>IFERROR(VLOOKUP($A487&amp;TEXT(L$3,"dd/mm/yyyy")&amp;$D$2,tbReporteAsistencia[[#All],[SerialDeBusqueda]:[FechaRegistro]],3,FALSE),"")</f>
        <v/>
      </c>
      <c r="M487" s="22" t="str">
        <f>IFERROR(VLOOKUP($A487&amp;TEXT(M$3,"dd/mm/yyyy")&amp;$D$2,tbReporteAsistencia[[#All],[SerialDeBusqueda]:[FechaRegistro]],3,FALSE),"")</f>
        <v/>
      </c>
      <c r="N487" s="22" t="str">
        <f>IFERROR(VLOOKUP($A487&amp;TEXT(N$3,"dd/mm/yyyy")&amp;$D$2,tbReporteAsistencia[[#All],[SerialDeBusqueda]:[FechaRegistro]],3,FALSE),"")</f>
        <v/>
      </c>
      <c r="O487" s="22" t="str">
        <f>IFERROR(VLOOKUP($A487&amp;TEXT(O$3,"dd/mm/yyyy")&amp;$D$2,tbReporteAsistencia[[#All],[SerialDeBusqueda]:[FechaRegistro]],3,FALSE),"")</f>
        <v/>
      </c>
      <c r="P487" s="22" t="str">
        <f>IFERROR(VLOOKUP($A487&amp;TEXT(P$3,"dd/mm/yyyy")&amp;$D$2,tbReporteAsistencia[[#All],[SerialDeBusqueda]:[FechaRegistro]],3,FALSE),"")</f>
        <v/>
      </c>
      <c r="Q487" s="22" t="str">
        <f>IFERROR(VLOOKUP($A487&amp;TEXT(Q$3,"dd/mm/yyyy")&amp;$D$2,tbReporteAsistencia[[#All],[SerialDeBusqueda]:[FechaRegistro]],3,FALSE),"")</f>
        <v/>
      </c>
      <c r="R487" s="22" t="str">
        <f>IFERROR(VLOOKUP($A487&amp;TEXT(R$3,"dd/mm/yyyy")&amp;$D$2,tbReporteAsistencia[[#All],[SerialDeBusqueda]:[FechaRegistro]],3,FALSE),"")</f>
        <v/>
      </c>
      <c r="S487" s="22" t="str">
        <f>IFERROR(VLOOKUP($A487&amp;TEXT(S$3,"dd/mm/yyyy")&amp;$D$2,tbReporteAsistencia[[#All],[SerialDeBusqueda]:[FechaRegistro]],3,FALSE),"")</f>
        <v/>
      </c>
    </row>
    <row r="488" spans="4:19">
      <c r="D488" s="22" t="str">
        <f>IFERROR(VLOOKUP($A488&amp;TEXT(D$3,"dd/mm/yyyy")&amp;$D$2,tbReporteAsistencia[[#All],[SerialDeBusqueda]:[FechaRegistro]],3,FALSE),"")</f>
        <v/>
      </c>
      <c r="E488" s="22" t="str">
        <f>IFERROR(VLOOKUP($A488&amp;TEXT(E$3,"dd/mm/yyyy")&amp;$D$2,tbReporteAsistencia[[#All],[SerialDeBusqueda]:[FechaRegistro]],3,FALSE),"")</f>
        <v/>
      </c>
      <c r="F488" s="22" t="str">
        <f>IFERROR(VLOOKUP($A488&amp;TEXT(F$3,"dd/mm/yyyy")&amp;$D$2,tbReporteAsistencia[[#All],[SerialDeBusqueda]:[FechaRegistro]],3,FALSE),"")</f>
        <v/>
      </c>
      <c r="G488" s="22" t="str">
        <f>IFERROR(VLOOKUP($A488&amp;TEXT(G$3,"dd/mm/yyyy")&amp;$D$2,tbReporteAsistencia[[#All],[SerialDeBusqueda]:[FechaRegistro]],3,FALSE),"")</f>
        <v/>
      </c>
      <c r="H488" s="22" t="str">
        <f>IFERROR(VLOOKUP($A488&amp;TEXT(H$3,"dd/mm/yyyy")&amp;$D$2,tbReporteAsistencia[[#All],[SerialDeBusqueda]:[FechaRegistro]],3,FALSE),"")</f>
        <v/>
      </c>
      <c r="I488" s="22" t="str">
        <f>IFERROR(VLOOKUP($A488&amp;TEXT(I$3,"dd/mm/yyyy")&amp;$D$2,tbReporteAsistencia[[#All],[SerialDeBusqueda]:[FechaRegistro]],3,FALSE),"")</f>
        <v/>
      </c>
      <c r="J488" s="22" t="str">
        <f>IFERROR(VLOOKUP($A488&amp;TEXT(J$3,"dd/mm/yyyy")&amp;$D$2,tbReporteAsistencia[[#All],[SerialDeBusqueda]:[FechaRegistro]],3,FALSE),"")</f>
        <v/>
      </c>
      <c r="K488" s="22" t="str">
        <f>IFERROR(VLOOKUP($A488&amp;TEXT(K$3,"dd/mm/yyyy")&amp;$D$2,tbReporteAsistencia[[#All],[SerialDeBusqueda]:[FechaRegistro]],3,FALSE),"")</f>
        <v/>
      </c>
      <c r="L488" s="22" t="str">
        <f>IFERROR(VLOOKUP($A488&amp;TEXT(L$3,"dd/mm/yyyy")&amp;$D$2,tbReporteAsistencia[[#All],[SerialDeBusqueda]:[FechaRegistro]],3,FALSE),"")</f>
        <v/>
      </c>
      <c r="M488" s="22" t="str">
        <f>IFERROR(VLOOKUP($A488&amp;TEXT(M$3,"dd/mm/yyyy")&amp;$D$2,tbReporteAsistencia[[#All],[SerialDeBusqueda]:[FechaRegistro]],3,FALSE),"")</f>
        <v/>
      </c>
      <c r="N488" s="22" t="str">
        <f>IFERROR(VLOOKUP($A488&amp;TEXT(N$3,"dd/mm/yyyy")&amp;$D$2,tbReporteAsistencia[[#All],[SerialDeBusqueda]:[FechaRegistro]],3,FALSE),"")</f>
        <v/>
      </c>
      <c r="O488" s="22" t="str">
        <f>IFERROR(VLOOKUP($A488&amp;TEXT(O$3,"dd/mm/yyyy")&amp;$D$2,tbReporteAsistencia[[#All],[SerialDeBusqueda]:[FechaRegistro]],3,FALSE),"")</f>
        <v/>
      </c>
      <c r="P488" s="22" t="str">
        <f>IFERROR(VLOOKUP($A488&amp;TEXT(P$3,"dd/mm/yyyy")&amp;$D$2,tbReporteAsistencia[[#All],[SerialDeBusqueda]:[FechaRegistro]],3,FALSE),"")</f>
        <v/>
      </c>
      <c r="Q488" s="22" t="str">
        <f>IFERROR(VLOOKUP($A488&amp;TEXT(Q$3,"dd/mm/yyyy")&amp;$D$2,tbReporteAsistencia[[#All],[SerialDeBusqueda]:[FechaRegistro]],3,FALSE),"")</f>
        <v/>
      </c>
      <c r="R488" s="22" t="str">
        <f>IFERROR(VLOOKUP($A488&amp;TEXT(R$3,"dd/mm/yyyy")&amp;$D$2,tbReporteAsistencia[[#All],[SerialDeBusqueda]:[FechaRegistro]],3,FALSE),"")</f>
        <v/>
      </c>
      <c r="S488" s="22" t="str">
        <f>IFERROR(VLOOKUP($A488&amp;TEXT(S$3,"dd/mm/yyyy")&amp;$D$2,tbReporteAsistencia[[#All],[SerialDeBusqueda]:[FechaRegistro]],3,FALSE),"")</f>
        <v/>
      </c>
    </row>
    <row r="489" spans="4:19">
      <c r="D489" s="22" t="str">
        <f>IFERROR(VLOOKUP($A489&amp;TEXT(D$3,"dd/mm/yyyy")&amp;$D$2,tbReporteAsistencia[[#All],[SerialDeBusqueda]:[FechaRegistro]],3,FALSE),"")</f>
        <v/>
      </c>
      <c r="E489" s="22" t="str">
        <f>IFERROR(VLOOKUP($A489&amp;TEXT(E$3,"dd/mm/yyyy")&amp;$D$2,tbReporteAsistencia[[#All],[SerialDeBusqueda]:[FechaRegistro]],3,FALSE),"")</f>
        <v/>
      </c>
      <c r="F489" s="22" t="str">
        <f>IFERROR(VLOOKUP($A489&amp;TEXT(F$3,"dd/mm/yyyy")&amp;$D$2,tbReporteAsistencia[[#All],[SerialDeBusqueda]:[FechaRegistro]],3,FALSE),"")</f>
        <v/>
      </c>
      <c r="G489" s="22" t="str">
        <f>IFERROR(VLOOKUP($A489&amp;TEXT(G$3,"dd/mm/yyyy")&amp;$D$2,tbReporteAsistencia[[#All],[SerialDeBusqueda]:[FechaRegistro]],3,FALSE),"")</f>
        <v/>
      </c>
      <c r="H489" s="22" t="str">
        <f>IFERROR(VLOOKUP($A489&amp;TEXT(H$3,"dd/mm/yyyy")&amp;$D$2,tbReporteAsistencia[[#All],[SerialDeBusqueda]:[FechaRegistro]],3,FALSE),"")</f>
        <v/>
      </c>
      <c r="I489" s="22" t="str">
        <f>IFERROR(VLOOKUP($A489&amp;TEXT(I$3,"dd/mm/yyyy")&amp;$D$2,tbReporteAsistencia[[#All],[SerialDeBusqueda]:[FechaRegistro]],3,FALSE),"")</f>
        <v/>
      </c>
      <c r="J489" s="22" t="str">
        <f>IFERROR(VLOOKUP($A489&amp;TEXT(J$3,"dd/mm/yyyy")&amp;$D$2,tbReporteAsistencia[[#All],[SerialDeBusqueda]:[FechaRegistro]],3,FALSE),"")</f>
        <v/>
      </c>
      <c r="K489" s="22" t="str">
        <f>IFERROR(VLOOKUP($A489&amp;TEXT(K$3,"dd/mm/yyyy")&amp;$D$2,tbReporteAsistencia[[#All],[SerialDeBusqueda]:[FechaRegistro]],3,FALSE),"")</f>
        <v/>
      </c>
      <c r="L489" s="22" t="str">
        <f>IFERROR(VLOOKUP($A489&amp;TEXT(L$3,"dd/mm/yyyy")&amp;$D$2,tbReporteAsistencia[[#All],[SerialDeBusqueda]:[FechaRegistro]],3,FALSE),"")</f>
        <v/>
      </c>
      <c r="M489" s="22" t="str">
        <f>IFERROR(VLOOKUP($A489&amp;TEXT(M$3,"dd/mm/yyyy")&amp;$D$2,tbReporteAsistencia[[#All],[SerialDeBusqueda]:[FechaRegistro]],3,FALSE),"")</f>
        <v/>
      </c>
      <c r="N489" s="22" t="str">
        <f>IFERROR(VLOOKUP($A489&amp;TEXT(N$3,"dd/mm/yyyy")&amp;$D$2,tbReporteAsistencia[[#All],[SerialDeBusqueda]:[FechaRegistro]],3,FALSE),"")</f>
        <v/>
      </c>
      <c r="O489" s="22" t="str">
        <f>IFERROR(VLOOKUP($A489&amp;TEXT(O$3,"dd/mm/yyyy")&amp;$D$2,tbReporteAsistencia[[#All],[SerialDeBusqueda]:[FechaRegistro]],3,FALSE),"")</f>
        <v/>
      </c>
      <c r="P489" s="22" t="str">
        <f>IFERROR(VLOOKUP($A489&amp;TEXT(P$3,"dd/mm/yyyy")&amp;$D$2,tbReporteAsistencia[[#All],[SerialDeBusqueda]:[FechaRegistro]],3,FALSE),"")</f>
        <v/>
      </c>
      <c r="Q489" s="22" t="str">
        <f>IFERROR(VLOOKUP($A489&amp;TEXT(Q$3,"dd/mm/yyyy")&amp;$D$2,tbReporteAsistencia[[#All],[SerialDeBusqueda]:[FechaRegistro]],3,FALSE),"")</f>
        <v/>
      </c>
      <c r="R489" s="22" t="str">
        <f>IFERROR(VLOOKUP($A489&amp;TEXT(R$3,"dd/mm/yyyy")&amp;$D$2,tbReporteAsistencia[[#All],[SerialDeBusqueda]:[FechaRegistro]],3,FALSE),"")</f>
        <v/>
      </c>
      <c r="S489" s="22" t="str">
        <f>IFERROR(VLOOKUP($A489&amp;TEXT(S$3,"dd/mm/yyyy")&amp;$D$2,tbReporteAsistencia[[#All],[SerialDeBusqueda]:[FechaRegistro]],3,FALSE),"")</f>
        <v/>
      </c>
    </row>
    <row r="490" spans="4:19">
      <c r="D490" s="22" t="str">
        <f>IFERROR(VLOOKUP($A490&amp;TEXT(D$3,"dd/mm/yyyy")&amp;$D$2,tbReporteAsistencia[[#All],[SerialDeBusqueda]:[FechaRegistro]],3,FALSE),"")</f>
        <v/>
      </c>
      <c r="E490" s="22" t="str">
        <f>IFERROR(VLOOKUP($A490&amp;TEXT(E$3,"dd/mm/yyyy")&amp;$D$2,tbReporteAsistencia[[#All],[SerialDeBusqueda]:[FechaRegistro]],3,FALSE),"")</f>
        <v/>
      </c>
      <c r="F490" s="22" t="str">
        <f>IFERROR(VLOOKUP($A490&amp;TEXT(F$3,"dd/mm/yyyy")&amp;$D$2,tbReporteAsistencia[[#All],[SerialDeBusqueda]:[FechaRegistro]],3,FALSE),"")</f>
        <v/>
      </c>
      <c r="G490" s="22" t="str">
        <f>IFERROR(VLOOKUP($A490&amp;TEXT(G$3,"dd/mm/yyyy")&amp;$D$2,tbReporteAsistencia[[#All],[SerialDeBusqueda]:[FechaRegistro]],3,FALSE),"")</f>
        <v/>
      </c>
      <c r="H490" s="22" t="str">
        <f>IFERROR(VLOOKUP($A490&amp;TEXT(H$3,"dd/mm/yyyy")&amp;$D$2,tbReporteAsistencia[[#All],[SerialDeBusqueda]:[FechaRegistro]],3,FALSE),"")</f>
        <v/>
      </c>
      <c r="I490" s="22" t="str">
        <f>IFERROR(VLOOKUP($A490&amp;TEXT(I$3,"dd/mm/yyyy")&amp;$D$2,tbReporteAsistencia[[#All],[SerialDeBusqueda]:[FechaRegistro]],3,FALSE),"")</f>
        <v/>
      </c>
      <c r="J490" s="22" t="str">
        <f>IFERROR(VLOOKUP($A490&amp;TEXT(J$3,"dd/mm/yyyy")&amp;$D$2,tbReporteAsistencia[[#All],[SerialDeBusqueda]:[FechaRegistro]],3,FALSE),"")</f>
        <v/>
      </c>
      <c r="K490" s="22" t="str">
        <f>IFERROR(VLOOKUP($A490&amp;TEXT(K$3,"dd/mm/yyyy")&amp;$D$2,tbReporteAsistencia[[#All],[SerialDeBusqueda]:[FechaRegistro]],3,FALSE),"")</f>
        <v/>
      </c>
      <c r="L490" s="22" t="str">
        <f>IFERROR(VLOOKUP($A490&amp;TEXT(L$3,"dd/mm/yyyy")&amp;$D$2,tbReporteAsistencia[[#All],[SerialDeBusqueda]:[FechaRegistro]],3,FALSE),"")</f>
        <v/>
      </c>
      <c r="M490" s="22" t="str">
        <f>IFERROR(VLOOKUP($A490&amp;TEXT(M$3,"dd/mm/yyyy")&amp;$D$2,tbReporteAsistencia[[#All],[SerialDeBusqueda]:[FechaRegistro]],3,FALSE),"")</f>
        <v/>
      </c>
      <c r="N490" s="22" t="str">
        <f>IFERROR(VLOOKUP($A490&amp;TEXT(N$3,"dd/mm/yyyy")&amp;$D$2,tbReporteAsistencia[[#All],[SerialDeBusqueda]:[FechaRegistro]],3,FALSE),"")</f>
        <v/>
      </c>
      <c r="O490" s="22" t="str">
        <f>IFERROR(VLOOKUP($A490&amp;TEXT(O$3,"dd/mm/yyyy")&amp;$D$2,tbReporteAsistencia[[#All],[SerialDeBusqueda]:[FechaRegistro]],3,FALSE),"")</f>
        <v/>
      </c>
      <c r="P490" s="22" t="str">
        <f>IFERROR(VLOOKUP($A490&amp;TEXT(P$3,"dd/mm/yyyy")&amp;$D$2,tbReporteAsistencia[[#All],[SerialDeBusqueda]:[FechaRegistro]],3,FALSE),"")</f>
        <v/>
      </c>
      <c r="Q490" s="22" t="str">
        <f>IFERROR(VLOOKUP($A490&amp;TEXT(Q$3,"dd/mm/yyyy")&amp;$D$2,tbReporteAsistencia[[#All],[SerialDeBusqueda]:[FechaRegistro]],3,FALSE),"")</f>
        <v/>
      </c>
      <c r="R490" s="22" t="str">
        <f>IFERROR(VLOOKUP($A490&amp;TEXT(R$3,"dd/mm/yyyy")&amp;$D$2,tbReporteAsistencia[[#All],[SerialDeBusqueda]:[FechaRegistro]],3,FALSE),"")</f>
        <v/>
      </c>
      <c r="S490" s="22" t="str">
        <f>IFERROR(VLOOKUP($A490&amp;TEXT(S$3,"dd/mm/yyyy")&amp;$D$2,tbReporteAsistencia[[#All],[SerialDeBusqueda]:[FechaRegistro]],3,FALSE),"")</f>
        <v/>
      </c>
    </row>
    <row r="491" spans="4:19">
      <c r="D491" s="22" t="str">
        <f>IFERROR(VLOOKUP($A491&amp;TEXT(D$3,"dd/mm/yyyy")&amp;$D$2,tbReporteAsistencia[[#All],[SerialDeBusqueda]:[FechaRegistro]],3,FALSE),"")</f>
        <v/>
      </c>
      <c r="E491" s="22" t="str">
        <f>IFERROR(VLOOKUP($A491&amp;TEXT(E$3,"dd/mm/yyyy")&amp;$D$2,tbReporteAsistencia[[#All],[SerialDeBusqueda]:[FechaRegistro]],3,FALSE),"")</f>
        <v/>
      </c>
      <c r="F491" s="22" t="str">
        <f>IFERROR(VLOOKUP($A491&amp;TEXT(F$3,"dd/mm/yyyy")&amp;$D$2,tbReporteAsistencia[[#All],[SerialDeBusqueda]:[FechaRegistro]],3,FALSE),"")</f>
        <v/>
      </c>
      <c r="G491" s="22" t="str">
        <f>IFERROR(VLOOKUP($A491&amp;TEXT(G$3,"dd/mm/yyyy")&amp;$D$2,tbReporteAsistencia[[#All],[SerialDeBusqueda]:[FechaRegistro]],3,FALSE),"")</f>
        <v/>
      </c>
      <c r="H491" s="22" t="str">
        <f>IFERROR(VLOOKUP($A491&amp;TEXT(H$3,"dd/mm/yyyy")&amp;$D$2,tbReporteAsistencia[[#All],[SerialDeBusqueda]:[FechaRegistro]],3,FALSE),"")</f>
        <v/>
      </c>
      <c r="I491" s="22" t="str">
        <f>IFERROR(VLOOKUP($A491&amp;TEXT(I$3,"dd/mm/yyyy")&amp;$D$2,tbReporteAsistencia[[#All],[SerialDeBusqueda]:[FechaRegistro]],3,FALSE),"")</f>
        <v/>
      </c>
      <c r="J491" s="22" t="str">
        <f>IFERROR(VLOOKUP($A491&amp;TEXT(J$3,"dd/mm/yyyy")&amp;$D$2,tbReporteAsistencia[[#All],[SerialDeBusqueda]:[FechaRegistro]],3,FALSE),"")</f>
        <v/>
      </c>
      <c r="K491" s="22" t="str">
        <f>IFERROR(VLOOKUP($A491&amp;TEXT(K$3,"dd/mm/yyyy")&amp;$D$2,tbReporteAsistencia[[#All],[SerialDeBusqueda]:[FechaRegistro]],3,FALSE),"")</f>
        <v/>
      </c>
      <c r="L491" s="22" t="str">
        <f>IFERROR(VLOOKUP($A491&amp;TEXT(L$3,"dd/mm/yyyy")&amp;$D$2,tbReporteAsistencia[[#All],[SerialDeBusqueda]:[FechaRegistro]],3,FALSE),"")</f>
        <v/>
      </c>
      <c r="M491" s="22" t="str">
        <f>IFERROR(VLOOKUP($A491&amp;TEXT(M$3,"dd/mm/yyyy")&amp;$D$2,tbReporteAsistencia[[#All],[SerialDeBusqueda]:[FechaRegistro]],3,FALSE),"")</f>
        <v/>
      </c>
      <c r="N491" s="22" t="str">
        <f>IFERROR(VLOOKUP($A491&amp;TEXT(N$3,"dd/mm/yyyy")&amp;$D$2,tbReporteAsistencia[[#All],[SerialDeBusqueda]:[FechaRegistro]],3,FALSE),"")</f>
        <v/>
      </c>
      <c r="O491" s="22" t="str">
        <f>IFERROR(VLOOKUP($A491&amp;TEXT(O$3,"dd/mm/yyyy")&amp;$D$2,tbReporteAsistencia[[#All],[SerialDeBusqueda]:[FechaRegistro]],3,FALSE),"")</f>
        <v/>
      </c>
      <c r="P491" s="22" t="str">
        <f>IFERROR(VLOOKUP($A491&amp;TEXT(P$3,"dd/mm/yyyy")&amp;$D$2,tbReporteAsistencia[[#All],[SerialDeBusqueda]:[FechaRegistro]],3,FALSE),"")</f>
        <v/>
      </c>
      <c r="Q491" s="22" t="str">
        <f>IFERROR(VLOOKUP($A491&amp;TEXT(Q$3,"dd/mm/yyyy")&amp;$D$2,tbReporteAsistencia[[#All],[SerialDeBusqueda]:[FechaRegistro]],3,FALSE),"")</f>
        <v/>
      </c>
      <c r="R491" s="22" t="str">
        <f>IFERROR(VLOOKUP($A491&amp;TEXT(R$3,"dd/mm/yyyy")&amp;$D$2,tbReporteAsistencia[[#All],[SerialDeBusqueda]:[FechaRegistro]],3,FALSE),"")</f>
        <v/>
      </c>
      <c r="S491" s="22" t="str">
        <f>IFERROR(VLOOKUP($A491&amp;TEXT(S$3,"dd/mm/yyyy")&amp;$D$2,tbReporteAsistencia[[#All],[SerialDeBusqueda]:[FechaRegistro]],3,FALSE),"")</f>
        <v/>
      </c>
    </row>
    <row r="492" spans="4:19">
      <c r="D492" s="22" t="str">
        <f>IFERROR(VLOOKUP($A492&amp;TEXT(D$3,"dd/mm/yyyy")&amp;$D$2,tbReporteAsistencia[[#All],[SerialDeBusqueda]:[FechaRegistro]],3,FALSE),"")</f>
        <v/>
      </c>
      <c r="E492" s="22" t="str">
        <f>IFERROR(VLOOKUP($A492&amp;TEXT(E$3,"dd/mm/yyyy")&amp;$D$2,tbReporteAsistencia[[#All],[SerialDeBusqueda]:[FechaRegistro]],3,FALSE),"")</f>
        <v/>
      </c>
      <c r="F492" s="22" t="str">
        <f>IFERROR(VLOOKUP($A492&amp;TEXT(F$3,"dd/mm/yyyy")&amp;$D$2,tbReporteAsistencia[[#All],[SerialDeBusqueda]:[FechaRegistro]],3,FALSE),"")</f>
        <v/>
      </c>
      <c r="G492" s="22" t="str">
        <f>IFERROR(VLOOKUP($A492&amp;TEXT(G$3,"dd/mm/yyyy")&amp;$D$2,tbReporteAsistencia[[#All],[SerialDeBusqueda]:[FechaRegistro]],3,FALSE),"")</f>
        <v/>
      </c>
      <c r="H492" s="22" t="str">
        <f>IFERROR(VLOOKUP($A492&amp;TEXT(H$3,"dd/mm/yyyy")&amp;$D$2,tbReporteAsistencia[[#All],[SerialDeBusqueda]:[FechaRegistro]],3,FALSE),"")</f>
        <v/>
      </c>
      <c r="I492" s="22" t="str">
        <f>IFERROR(VLOOKUP($A492&amp;TEXT(I$3,"dd/mm/yyyy")&amp;$D$2,tbReporteAsistencia[[#All],[SerialDeBusqueda]:[FechaRegistro]],3,FALSE),"")</f>
        <v/>
      </c>
      <c r="J492" s="22" t="str">
        <f>IFERROR(VLOOKUP($A492&amp;TEXT(J$3,"dd/mm/yyyy")&amp;$D$2,tbReporteAsistencia[[#All],[SerialDeBusqueda]:[FechaRegistro]],3,FALSE),"")</f>
        <v/>
      </c>
      <c r="K492" s="22" t="str">
        <f>IFERROR(VLOOKUP($A492&amp;TEXT(K$3,"dd/mm/yyyy")&amp;$D$2,tbReporteAsistencia[[#All],[SerialDeBusqueda]:[FechaRegistro]],3,FALSE),"")</f>
        <v/>
      </c>
      <c r="L492" s="22" t="str">
        <f>IFERROR(VLOOKUP($A492&amp;TEXT(L$3,"dd/mm/yyyy")&amp;$D$2,tbReporteAsistencia[[#All],[SerialDeBusqueda]:[FechaRegistro]],3,FALSE),"")</f>
        <v/>
      </c>
      <c r="M492" s="22" t="str">
        <f>IFERROR(VLOOKUP($A492&amp;TEXT(M$3,"dd/mm/yyyy")&amp;$D$2,tbReporteAsistencia[[#All],[SerialDeBusqueda]:[FechaRegistro]],3,FALSE),"")</f>
        <v/>
      </c>
      <c r="N492" s="22" t="str">
        <f>IFERROR(VLOOKUP($A492&amp;TEXT(N$3,"dd/mm/yyyy")&amp;$D$2,tbReporteAsistencia[[#All],[SerialDeBusqueda]:[FechaRegistro]],3,FALSE),"")</f>
        <v/>
      </c>
      <c r="O492" s="22" t="str">
        <f>IFERROR(VLOOKUP($A492&amp;TEXT(O$3,"dd/mm/yyyy")&amp;$D$2,tbReporteAsistencia[[#All],[SerialDeBusqueda]:[FechaRegistro]],3,FALSE),"")</f>
        <v/>
      </c>
      <c r="P492" s="22" t="str">
        <f>IFERROR(VLOOKUP($A492&amp;TEXT(P$3,"dd/mm/yyyy")&amp;$D$2,tbReporteAsistencia[[#All],[SerialDeBusqueda]:[FechaRegistro]],3,FALSE),"")</f>
        <v/>
      </c>
      <c r="Q492" s="22" t="str">
        <f>IFERROR(VLOOKUP($A492&amp;TEXT(Q$3,"dd/mm/yyyy")&amp;$D$2,tbReporteAsistencia[[#All],[SerialDeBusqueda]:[FechaRegistro]],3,FALSE),"")</f>
        <v/>
      </c>
      <c r="R492" s="22" t="str">
        <f>IFERROR(VLOOKUP($A492&amp;TEXT(R$3,"dd/mm/yyyy")&amp;$D$2,tbReporteAsistencia[[#All],[SerialDeBusqueda]:[FechaRegistro]],3,FALSE),"")</f>
        <v/>
      </c>
      <c r="S492" s="22" t="str">
        <f>IFERROR(VLOOKUP($A492&amp;TEXT(S$3,"dd/mm/yyyy")&amp;$D$2,tbReporteAsistencia[[#All],[SerialDeBusqueda]:[FechaRegistro]],3,FALSE),"")</f>
        <v/>
      </c>
    </row>
    <row r="493" spans="4:19">
      <c r="D493" s="22" t="str">
        <f>IFERROR(VLOOKUP($A493&amp;TEXT(D$3,"dd/mm/yyyy")&amp;$D$2,tbReporteAsistencia[[#All],[SerialDeBusqueda]:[FechaRegistro]],3,FALSE),"")</f>
        <v/>
      </c>
      <c r="E493" s="22" t="str">
        <f>IFERROR(VLOOKUP($A493&amp;TEXT(E$3,"dd/mm/yyyy")&amp;$D$2,tbReporteAsistencia[[#All],[SerialDeBusqueda]:[FechaRegistro]],3,FALSE),"")</f>
        <v/>
      </c>
      <c r="F493" s="22" t="str">
        <f>IFERROR(VLOOKUP($A493&amp;TEXT(F$3,"dd/mm/yyyy")&amp;$D$2,tbReporteAsistencia[[#All],[SerialDeBusqueda]:[FechaRegistro]],3,FALSE),"")</f>
        <v/>
      </c>
      <c r="G493" s="22" t="str">
        <f>IFERROR(VLOOKUP($A493&amp;TEXT(G$3,"dd/mm/yyyy")&amp;$D$2,tbReporteAsistencia[[#All],[SerialDeBusqueda]:[FechaRegistro]],3,FALSE),"")</f>
        <v/>
      </c>
      <c r="H493" s="22" t="str">
        <f>IFERROR(VLOOKUP($A493&amp;TEXT(H$3,"dd/mm/yyyy")&amp;$D$2,tbReporteAsistencia[[#All],[SerialDeBusqueda]:[FechaRegistro]],3,FALSE),"")</f>
        <v/>
      </c>
      <c r="I493" s="22" t="str">
        <f>IFERROR(VLOOKUP($A493&amp;TEXT(I$3,"dd/mm/yyyy")&amp;$D$2,tbReporteAsistencia[[#All],[SerialDeBusqueda]:[FechaRegistro]],3,FALSE),"")</f>
        <v/>
      </c>
      <c r="J493" s="22" t="str">
        <f>IFERROR(VLOOKUP($A493&amp;TEXT(J$3,"dd/mm/yyyy")&amp;$D$2,tbReporteAsistencia[[#All],[SerialDeBusqueda]:[FechaRegistro]],3,FALSE),"")</f>
        <v/>
      </c>
      <c r="K493" s="22" t="str">
        <f>IFERROR(VLOOKUP($A493&amp;TEXT(K$3,"dd/mm/yyyy")&amp;$D$2,tbReporteAsistencia[[#All],[SerialDeBusqueda]:[FechaRegistro]],3,FALSE),"")</f>
        <v/>
      </c>
      <c r="L493" s="22" t="str">
        <f>IFERROR(VLOOKUP($A493&amp;TEXT(L$3,"dd/mm/yyyy")&amp;$D$2,tbReporteAsistencia[[#All],[SerialDeBusqueda]:[FechaRegistro]],3,FALSE),"")</f>
        <v/>
      </c>
      <c r="M493" s="22" t="str">
        <f>IFERROR(VLOOKUP($A493&amp;TEXT(M$3,"dd/mm/yyyy")&amp;$D$2,tbReporteAsistencia[[#All],[SerialDeBusqueda]:[FechaRegistro]],3,FALSE),"")</f>
        <v/>
      </c>
      <c r="N493" s="22" t="str">
        <f>IFERROR(VLOOKUP($A493&amp;TEXT(N$3,"dd/mm/yyyy")&amp;$D$2,tbReporteAsistencia[[#All],[SerialDeBusqueda]:[FechaRegistro]],3,FALSE),"")</f>
        <v/>
      </c>
      <c r="O493" s="22" t="str">
        <f>IFERROR(VLOOKUP($A493&amp;TEXT(O$3,"dd/mm/yyyy")&amp;$D$2,tbReporteAsistencia[[#All],[SerialDeBusqueda]:[FechaRegistro]],3,FALSE),"")</f>
        <v/>
      </c>
      <c r="P493" s="22" t="str">
        <f>IFERROR(VLOOKUP($A493&amp;TEXT(P$3,"dd/mm/yyyy")&amp;$D$2,tbReporteAsistencia[[#All],[SerialDeBusqueda]:[FechaRegistro]],3,FALSE),"")</f>
        <v/>
      </c>
      <c r="Q493" s="22" t="str">
        <f>IFERROR(VLOOKUP($A493&amp;TEXT(Q$3,"dd/mm/yyyy")&amp;$D$2,tbReporteAsistencia[[#All],[SerialDeBusqueda]:[FechaRegistro]],3,FALSE),"")</f>
        <v/>
      </c>
      <c r="R493" s="22" t="str">
        <f>IFERROR(VLOOKUP($A493&amp;TEXT(R$3,"dd/mm/yyyy")&amp;$D$2,tbReporteAsistencia[[#All],[SerialDeBusqueda]:[FechaRegistro]],3,FALSE),"")</f>
        <v/>
      </c>
      <c r="S493" s="22" t="str">
        <f>IFERROR(VLOOKUP($A493&amp;TEXT(S$3,"dd/mm/yyyy")&amp;$D$2,tbReporteAsistencia[[#All],[SerialDeBusqueda]:[FechaRegistro]],3,FALSE),"")</f>
        <v/>
      </c>
    </row>
    <row r="494" spans="4:19">
      <c r="D494" s="22" t="str">
        <f>IFERROR(VLOOKUP($A494&amp;TEXT(D$3,"dd/mm/yyyy")&amp;$D$2,tbReporteAsistencia[[#All],[SerialDeBusqueda]:[FechaRegistro]],3,FALSE),"")</f>
        <v/>
      </c>
      <c r="E494" s="22" t="str">
        <f>IFERROR(VLOOKUP($A494&amp;TEXT(E$3,"dd/mm/yyyy")&amp;$D$2,tbReporteAsistencia[[#All],[SerialDeBusqueda]:[FechaRegistro]],3,FALSE),"")</f>
        <v/>
      </c>
      <c r="F494" s="22" t="str">
        <f>IFERROR(VLOOKUP($A494&amp;TEXT(F$3,"dd/mm/yyyy")&amp;$D$2,tbReporteAsistencia[[#All],[SerialDeBusqueda]:[FechaRegistro]],3,FALSE),"")</f>
        <v/>
      </c>
      <c r="G494" s="22" t="str">
        <f>IFERROR(VLOOKUP($A494&amp;TEXT(G$3,"dd/mm/yyyy")&amp;$D$2,tbReporteAsistencia[[#All],[SerialDeBusqueda]:[FechaRegistro]],3,FALSE),"")</f>
        <v/>
      </c>
      <c r="H494" s="22" t="str">
        <f>IFERROR(VLOOKUP($A494&amp;TEXT(H$3,"dd/mm/yyyy")&amp;$D$2,tbReporteAsistencia[[#All],[SerialDeBusqueda]:[FechaRegistro]],3,FALSE),"")</f>
        <v/>
      </c>
      <c r="I494" s="22" t="str">
        <f>IFERROR(VLOOKUP($A494&amp;TEXT(I$3,"dd/mm/yyyy")&amp;$D$2,tbReporteAsistencia[[#All],[SerialDeBusqueda]:[FechaRegistro]],3,FALSE),"")</f>
        <v/>
      </c>
      <c r="J494" s="22" t="str">
        <f>IFERROR(VLOOKUP($A494&amp;TEXT(J$3,"dd/mm/yyyy")&amp;$D$2,tbReporteAsistencia[[#All],[SerialDeBusqueda]:[FechaRegistro]],3,FALSE),"")</f>
        <v/>
      </c>
      <c r="K494" s="22" t="str">
        <f>IFERROR(VLOOKUP($A494&amp;TEXT(K$3,"dd/mm/yyyy")&amp;$D$2,tbReporteAsistencia[[#All],[SerialDeBusqueda]:[FechaRegistro]],3,FALSE),"")</f>
        <v/>
      </c>
      <c r="L494" s="22" t="str">
        <f>IFERROR(VLOOKUP($A494&amp;TEXT(L$3,"dd/mm/yyyy")&amp;$D$2,tbReporteAsistencia[[#All],[SerialDeBusqueda]:[FechaRegistro]],3,FALSE),"")</f>
        <v/>
      </c>
      <c r="M494" s="22" t="str">
        <f>IFERROR(VLOOKUP($A494&amp;TEXT(M$3,"dd/mm/yyyy")&amp;$D$2,tbReporteAsistencia[[#All],[SerialDeBusqueda]:[FechaRegistro]],3,FALSE),"")</f>
        <v/>
      </c>
      <c r="N494" s="22" t="str">
        <f>IFERROR(VLOOKUP($A494&amp;TEXT(N$3,"dd/mm/yyyy")&amp;$D$2,tbReporteAsistencia[[#All],[SerialDeBusqueda]:[FechaRegistro]],3,FALSE),"")</f>
        <v/>
      </c>
      <c r="O494" s="22" t="str">
        <f>IFERROR(VLOOKUP($A494&amp;TEXT(O$3,"dd/mm/yyyy")&amp;$D$2,tbReporteAsistencia[[#All],[SerialDeBusqueda]:[FechaRegistro]],3,FALSE),"")</f>
        <v/>
      </c>
      <c r="P494" s="22" t="str">
        <f>IFERROR(VLOOKUP($A494&amp;TEXT(P$3,"dd/mm/yyyy")&amp;$D$2,tbReporteAsistencia[[#All],[SerialDeBusqueda]:[FechaRegistro]],3,FALSE),"")</f>
        <v/>
      </c>
      <c r="Q494" s="22" t="str">
        <f>IFERROR(VLOOKUP($A494&amp;TEXT(Q$3,"dd/mm/yyyy")&amp;$D$2,tbReporteAsistencia[[#All],[SerialDeBusqueda]:[FechaRegistro]],3,FALSE),"")</f>
        <v/>
      </c>
      <c r="R494" s="22" t="str">
        <f>IFERROR(VLOOKUP($A494&amp;TEXT(R$3,"dd/mm/yyyy")&amp;$D$2,tbReporteAsistencia[[#All],[SerialDeBusqueda]:[FechaRegistro]],3,FALSE),"")</f>
        <v/>
      </c>
      <c r="S494" s="22" t="str">
        <f>IFERROR(VLOOKUP($A494&amp;TEXT(S$3,"dd/mm/yyyy")&amp;$D$2,tbReporteAsistencia[[#All],[SerialDeBusqueda]:[FechaRegistro]],3,FALSE),"")</f>
        <v/>
      </c>
    </row>
    <row r="495" spans="4:19">
      <c r="D495" s="22" t="str">
        <f>IFERROR(VLOOKUP($A495&amp;TEXT(D$3,"dd/mm/yyyy")&amp;$D$2,tbReporteAsistencia[[#All],[SerialDeBusqueda]:[FechaRegistro]],3,FALSE),"")</f>
        <v/>
      </c>
      <c r="E495" s="22" t="str">
        <f>IFERROR(VLOOKUP($A495&amp;TEXT(E$3,"dd/mm/yyyy")&amp;$D$2,tbReporteAsistencia[[#All],[SerialDeBusqueda]:[FechaRegistro]],3,FALSE),"")</f>
        <v/>
      </c>
      <c r="F495" s="22" t="str">
        <f>IFERROR(VLOOKUP($A495&amp;TEXT(F$3,"dd/mm/yyyy")&amp;$D$2,tbReporteAsistencia[[#All],[SerialDeBusqueda]:[FechaRegistro]],3,FALSE),"")</f>
        <v/>
      </c>
      <c r="G495" s="22" t="str">
        <f>IFERROR(VLOOKUP($A495&amp;TEXT(G$3,"dd/mm/yyyy")&amp;$D$2,tbReporteAsistencia[[#All],[SerialDeBusqueda]:[FechaRegistro]],3,FALSE),"")</f>
        <v/>
      </c>
      <c r="H495" s="22" t="str">
        <f>IFERROR(VLOOKUP($A495&amp;TEXT(H$3,"dd/mm/yyyy")&amp;$D$2,tbReporteAsistencia[[#All],[SerialDeBusqueda]:[FechaRegistro]],3,FALSE),"")</f>
        <v/>
      </c>
      <c r="I495" s="22" t="str">
        <f>IFERROR(VLOOKUP($A495&amp;TEXT(I$3,"dd/mm/yyyy")&amp;$D$2,tbReporteAsistencia[[#All],[SerialDeBusqueda]:[FechaRegistro]],3,FALSE),"")</f>
        <v/>
      </c>
      <c r="J495" s="22" t="str">
        <f>IFERROR(VLOOKUP($A495&amp;TEXT(J$3,"dd/mm/yyyy")&amp;$D$2,tbReporteAsistencia[[#All],[SerialDeBusqueda]:[FechaRegistro]],3,FALSE),"")</f>
        <v/>
      </c>
      <c r="K495" s="22" t="str">
        <f>IFERROR(VLOOKUP($A495&amp;TEXT(K$3,"dd/mm/yyyy")&amp;$D$2,tbReporteAsistencia[[#All],[SerialDeBusqueda]:[FechaRegistro]],3,FALSE),"")</f>
        <v/>
      </c>
      <c r="L495" s="22" t="str">
        <f>IFERROR(VLOOKUP($A495&amp;TEXT(L$3,"dd/mm/yyyy")&amp;$D$2,tbReporteAsistencia[[#All],[SerialDeBusqueda]:[FechaRegistro]],3,FALSE),"")</f>
        <v/>
      </c>
      <c r="M495" s="22" t="str">
        <f>IFERROR(VLOOKUP($A495&amp;TEXT(M$3,"dd/mm/yyyy")&amp;$D$2,tbReporteAsistencia[[#All],[SerialDeBusqueda]:[FechaRegistro]],3,FALSE),"")</f>
        <v/>
      </c>
      <c r="N495" s="22" t="str">
        <f>IFERROR(VLOOKUP($A495&amp;TEXT(N$3,"dd/mm/yyyy")&amp;$D$2,tbReporteAsistencia[[#All],[SerialDeBusqueda]:[FechaRegistro]],3,FALSE),"")</f>
        <v/>
      </c>
      <c r="O495" s="22" t="str">
        <f>IFERROR(VLOOKUP($A495&amp;TEXT(O$3,"dd/mm/yyyy")&amp;$D$2,tbReporteAsistencia[[#All],[SerialDeBusqueda]:[FechaRegistro]],3,FALSE),"")</f>
        <v/>
      </c>
      <c r="P495" s="22" t="str">
        <f>IFERROR(VLOOKUP($A495&amp;TEXT(P$3,"dd/mm/yyyy")&amp;$D$2,tbReporteAsistencia[[#All],[SerialDeBusqueda]:[FechaRegistro]],3,FALSE),"")</f>
        <v/>
      </c>
      <c r="Q495" s="22" t="str">
        <f>IFERROR(VLOOKUP($A495&amp;TEXT(Q$3,"dd/mm/yyyy")&amp;$D$2,tbReporteAsistencia[[#All],[SerialDeBusqueda]:[FechaRegistro]],3,FALSE),"")</f>
        <v/>
      </c>
      <c r="R495" s="22" t="str">
        <f>IFERROR(VLOOKUP($A495&amp;TEXT(R$3,"dd/mm/yyyy")&amp;$D$2,tbReporteAsistencia[[#All],[SerialDeBusqueda]:[FechaRegistro]],3,FALSE),"")</f>
        <v/>
      </c>
      <c r="S495" s="22" t="str">
        <f>IFERROR(VLOOKUP($A495&amp;TEXT(S$3,"dd/mm/yyyy")&amp;$D$2,tbReporteAsistencia[[#All],[SerialDeBusqueda]:[FechaRegistro]],3,FALSE),"")</f>
        <v/>
      </c>
    </row>
    <row r="496" spans="4:19">
      <c r="D496" s="22" t="str">
        <f>IFERROR(VLOOKUP($A496&amp;TEXT(D$3,"dd/mm/yyyy")&amp;$D$2,tbReporteAsistencia[[#All],[SerialDeBusqueda]:[FechaRegistro]],3,FALSE),"")</f>
        <v/>
      </c>
      <c r="E496" s="22" t="str">
        <f>IFERROR(VLOOKUP($A496&amp;TEXT(E$3,"dd/mm/yyyy")&amp;$D$2,tbReporteAsistencia[[#All],[SerialDeBusqueda]:[FechaRegistro]],3,FALSE),"")</f>
        <v/>
      </c>
      <c r="F496" s="22" t="str">
        <f>IFERROR(VLOOKUP($A496&amp;TEXT(F$3,"dd/mm/yyyy")&amp;$D$2,tbReporteAsistencia[[#All],[SerialDeBusqueda]:[FechaRegistro]],3,FALSE),"")</f>
        <v/>
      </c>
      <c r="G496" s="22" t="str">
        <f>IFERROR(VLOOKUP($A496&amp;TEXT(G$3,"dd/mm/yyyy")&amp;$D$2,tbReporteAsistencia[[#All],[SerialDeBusqueda]:[FechaRegistro]],3,FALSE),"")</f>
        <v/>
      </c>
      <c r="H496" s="22" t="str">
        <f>IFERROR(VLOOKUP($A496&amp;TEXT(H$3,"dd/mm/yyyy")&amp;$D$2,tbReporteAsistencia[[#All],[SerialDeBusqueda]:[FechaRegistro]],3,FALSE),"")</f>
        <v/>
      </c>
      <c r="I496" s="22" t="str">
        <f>IFERROR(VLOOKUP($A496&amp;TEXT(I$3,"dd/mm/yyyy")&amp;$D$2,tbReporteAsistencia[[#All],[SerialDeBusqueda]:[FechaRegistro]],3,FALSE),"")</f>
        <v/>
      </c>
      <c r="J496" s="22" t="str">
        <f>IFERROR(VLOOKUP($A496&amp;TEXT(J$3,"dd/mm/yyyy")&amp;$D$2,tbReporteAsistencia[[#All],[SerialDeBusqueda]:[FechaRegistro]],3,FALSE),"")</f>
        <v/>
      </c>
      <c r="K496" s="22" t="str">
        <f>IFERROR(VLOOKUP($A496&amp;TEXT(K$3,"dd/mm/yyyy")&amp;$D$2,tbReporteAsistencia[[#All],[SerialDeBusqueda]:[FechaRegistro]],3,FALSE),"")</f>
        <v/>
      </c>
      <c r="L496" s="22" t="str">
        <f>IFERROR(VLOOKUP($A496&amp;TEXT(L$3,"dd/mm/yyyy")&amp;$D$2,tbReporteAsistencia[[#All],[SerialDeBusqueda]:[FechaRegistro]],3,FALSE),"")</f>
        <v/>
      </c>
      <c r="M496" s="22" t="str">
        <f>IFERROR(VLOOKUP($A496&amp;TEXT(M$3,"dd/mm/yyyy")&amp;$D$2,tbReporteAsistencia[[#All],[SerialDeBusqueda]:[FechaRegistro]],3,FALSE),"")</f>
        <v/>
      </c>
      <c r="N496" s="22" t="str">
        <f>IFERROR(VLOOKUP($A496&amp;TEXT(N$3,"dd/mm/yyyy")&amp;$D$2,tbReporteAsistencia[[#All],[SerialDeBusqueda]:[FechaRegistro]],3,FALSE),"")</f>
        <v/>
      </c>
      <c r="O496" s="22" t="str">
        <f>IFERROR(VLOOKUP($A496&amp;TEXT(O$3,"dd/mm/yyyy")&amp;$D$2,tbReporteAsistencia[[#All],[SerialDeBusqueda]:[FechaRegistro]],3,FALSE),"")</f>
        <v/>
      </c>
      <c r="P496" s="22" t="str">
        <f>IFERROR(VLOOKUP($A496&amp;TEXT(P$3,"dd/mm/yyyy")&amp;$D$2,tbReporteAsistencia[[#All],[SerialDeBusqueda]:[FechaRegistro]],3,FALSE),"")</f>
        <v/>
      </c>
      <c r="Q496" s="22" t="str">
        <f>IFERROR(VLOOKUP($A496&amp;TEXT(Q$3,"dd/mm/yyyy")&amp;$D$2,tbReporteAsistencia[[#All],[SerialDeBusqueda]:[FechaRegistro]],3,FALSE),"")</f>
        <v/>
      </c>
      <c r="R496" s="22" t="str">
        <f>IFERROR(VLOOKUP($A496&amp;TEXT(R$3,"dd/mm/yyyy")&amp;$D$2,tbReporteAsistencia[[#All],[SerialDeBusqueda]:[FechaRegistro]],3,FALSE),"")</f>
        <v/>
      </c>
      <c r="S496" s="22" t="str">
        <f>IFERROR(VLOOKUP($A496&amp;TEXT(S$3,"dd/mm/yyyy")&amp;$D$2,tbReporteAsistencia[[#All],[SerialDeBusqueda]:[FechaRegistro]],3,FALSE),"")</f>
        <v/>
      </c>
    </row>
    <row r="497" spans="4:19">
      <c r="D497" s="22" t="str">
        <f>IFERROR(VLOOKUP($A497&amp;TEXT(D$3,"dd/mm/yyyy")&amp;$D$2,tbReporteAsistencia[[#All],[SerialDeBusqueda]:[FechaRegistro]],3,FALSE),"")</f>
        <v/>
      </c>
      <c r="E497" s="22" t="str">
        <f>IFERROR(VLOOKUP($A497&amp;TEXT(E$3,"dd/mm/yyyy")&amp;$D$2,tbReporteAsistencia[[#All],[SerialDeBusqueda]:[FechaRegistro]],3,FALSE),"")</f>
        <v/>
      </c>
      <c r="F497" s="22" t="str">
        <f>IFERROR(VLOOKUP($A497&amp;TEXT(F$3,"dd/mm/yyyy")&amp;$D$2,tbReporteAsistencia[[#All],[SerialDeBusqueda]:[FechaRegistro]],3,FALSE),"")</f>
        <v/>
      </c>
      <c r="G497" s="22" t="str">
        <f>IFERROR(VLOOKUP($A497&amp;TEXT(G$3,"dd/mm/yyyy")&amp;$D$2,tbReporteAsistencia[[#All],[SerialDeBusqueda]:[FechaRegistro]],3,FALSE),"")</f>
        <v/>
      </c>
      <c r="H497" s="22" t="str">
        <f>IFERROR(VLOOKUP($A497&amp;TEXT(H$3,"dd/mm/yyyy")&amp;$D$2,tbReporteAsistencia[[#All],[SerialDeBusqueda]:[FechaRegistro]],3,FALSE),"")</f>
        <v/>
      </c>
      <c r="I497" s="22" t="str">
        <f>IFERROR(VLOOKUP($A497&amp;TEXT(I$3,"dd/mm/yyyy")&amp;$D$2,tbReporteAsistencia[[#All],[SerialDeBusqueda]:[FechaRegistro]],3,FALSE),"")</f>
        <v/>
      </c>
      <c r="J497" s="22" t="str">
        <f>IFERROR(VLOOKUP($A497&amp;TEXT(J$3,"dd/mm/yyyy")&amp;$D$2,tbReporteAsistencia[[#All],[SerialDeBusqueda]:[FechaRegistro]],3,FALSE),"")</f>
        <v/>
      </c>
      <c r="K497" s="22" t="str">
        <f>IFERROR(VLOOKUP($A497&amp;TEXT(K$3,"dd/mm/yyyy")&amp;$D$2,tbReporteAsistencia[[#All],[SerialDeBusqueda]:[FechaRegistro]],3,FALSE),"")</f>
        <v/>
      </c>
      <c r="L497" s="22" t="str">
        <f>IFERROR(VLOOKUP($A497&amp;TEXT(L$3,"dd/mm/yyyy")&amp;$D$2,tbReporteAsistencia[[#All],[SerialDeBusqueda]:[FechaRegistro]],3,FALSE),"")</f>
        <v/>
      </c>
      <c r="M497" s="22" t="str">
        <f>IFERROR(VLOOKUP($A497&amp;TEXT(M$3,"dd/mm/yyyy")&amp;$D$2,tbReporteAsistencia[[#All],[SerialDeBusqueda]:[FechaRegistro]],3,FALSE),"")</f>
        <v/>
      </c>
      <c r="N497" s="22" t="str">
        <f>IFERROR(VLOOKUP($A497&amp;TEXT(N$3,"dd/mm/yyyy")&amp;$D$2,tbReporteAsistencia[[#All],[SerialDeBusqueda]:[FechaRegistro]],3,FALSE),"")</f>
        <v/>
      </c>
      <c r="O497" s="22" t="str">
        <f>IFERROR(VLOOKUP($A497&amp;TEXT(O$3,"dd/mm/yyyy")&amp;$D$2,tbReporteAsistencia[[#All],[SerialDeBusqueda]:[FechaRegistro]],3,FALSE),"")</f>
        <v/>
      </c>
      <c r="P497" s="22" t="str">
        <f>IFERROR(VLOOKUP($A497&amp;TEXT(P$3,"dd/mm/yyyy")&amp;$D$2,tbReporteAsistencia[[#All],[SerialDeBusqueda]:[FechaRegistro]],3,FALSE),"")</f>
        <v/>
      </c>
      <c r="Q497" s="22" t="str">
        <f>IFERROR(VLOOKUP($A497&amp;TEXT(Q$3,"dd/mm/yyyy")&amp;$D$2,tbReporteAsistencia[[#All],[SerialDeBusqueda]:[FechaRegistro]],3,FALSE),"")</f>
        <v/>
      </c>
      <c r="R497" s="22" t="str">
        <f>IFERROR(VLOOKUP($A497&amp;TEXT(R$3,"dd/mm/yyyy")&amp;$D$2,tbReporteAsistencia[[#All],[SerialDeBusqueda]:[FechaRegistro]],3,FALSE),"")</f>
        <v/>
      </c>
      <c r="S497" s="22" t="str">
        <f>IFERROR(VLOOKUP($A497&amp;TEXT(S$3,"dd/mm/yyyy")&amp;$D$2,tbReporteAsistencia[[#All],[SerialDeBusqueda]:[FechaRegistro]],3,FALSE),"")</f>
        <v/>
      </c>
    </row>
    <row r="498" spans="4:19">
      <c r="D498" s="22" t="str">
        <f>IFERROR(VLOOKUP($A498&amp;TEXT(D$3,"dd/mm/yyyy")&amp;$D$2,tbReporteAsistencia[[#All],[SerialDeBusqueda]:[FechaRegistro]],3,FALSE),"")</f>
        <v/>
      </c>
      <c r="E498" s="22" t="str">
        <f>IFERROR(VLOOKUP($A498&amp;TEXT(E$3,"dd/mm/yyyy")&amp;$D$2,tbReporteAsistencia[[#All],[SerialDeBusqueda]:[FechaRegistro]],3,FALSE),"")</f>
        <v/>
      </c>
      <c r="F498" s="22" t="str">
        <f>IFERROR(VLOOKUP($A498&amp;TEXT(F$3,"dd/mm/yyyy")&amp;$D$2,tbReporteAsistencia[[#All],[SerialDeBusqueda]:[FechaRegistro]],3,FALSE),"")</f>
        <v/>
      </c>
      <c r="G498" s="22" t="str">
        <f>IFERROR(VLOOKUP($A498&amp;TEXT(G$3,"dd/mm/yyyy")&amp;$D$2,tbReporteAsistencia[[#All],[SerialDeBusqueda]:[FechaRegistro]],3,FALSE),"")</f>
        <v/>
      </c>
      <c r="H498" s="22" t="str">
        <f>IFERROR(VLOOKUP($A498&amp;TEXT(H$3,"dd/mm/yyyy")&amp;$D$2,tbReporteAsistencia[[#All],[SerialDeBusqueda]:[FechaRegistro]],3,FALSE),"")</f>
        <v/>
      </c>
      <c r="I498" s="22" t="str">
        <f>IFERROR(VLOOKUP($A498&amp;TEXT(I$3,"dd/mm/yyyy")&amp;$D$2,tbReporteAsistencia[[#All],[SerialDeBusqueda]:[FechaRegistro]],3,FALSE),"")</f>
        <v/>
      </c>
      <c r="J498" s="22" t="str">
        <f>IFERROR(VLOOKUP($A498&amp;TEXT(J$3,"dd/mm/yyyy")&amp;$D$2,tbReporteAsistencia[[#All],[SerialDeBusqueda]:[FechaRegistro]],3,FALSE),"")</f>
        <v/>
      </c>
      <c r="K498" s="22" t="str">
        <f>IFERROR(VLOOKUP($A498&amp;TEXT(K$3,"dd/mm/yyyy")&amp;$D$2,tbReporteAsistencia[[#All],[SerialDeBusqueda]:[FechaRegistro]],3,FALSE),"")</f>
        <v/>
      </c>
      <c r="L498" s="22" t="str">
        <f>IFERROR(VLOOKUP($A498&amp;TEXT(L$3,"dd/mm/yyyy")&amp;$D$2,tbReporteAsistencia[[#All],[SerialDeBusqueda]:[FechaRegistro]],3,FALSE),"")</f>
        <v/>
      </c>
      <c r="M498" s="22" t="str">
        <f>IFERROR(VLOOKUP($A498&amp;TEXT(M$3,"dd/mm/yyyy")&amp;$D$2,tbReporteAsistencia[[#All],[SerialDeBusqueda]:[FechaRegistro]],3,FALSE),"")</f>
        <v/>
      </c>
      <c r="N498" s="22" t="str">
        <f>IFERROR(VLOOKUP($A498&amp;TEXT(N$3,"dd/mm/yyyy")&amp;$D$2,tbReporteAsistencia[[#All],[SerialDeBusqueda]:[FechaRegistro]],3,FALSE),"")</f>
        <v/>
      </c>
      <c r="O498" s="22" t="str">
        <f>IFERROR(VLOOKUP($A498&amp;TEXT(O$3,"dd/mm/yyyy")&amp;$D$2,tbReporteAsistencia[[#All],[SerialDeBusqueda]:[FechaRegistro]],3,FALSE),"")</f>
        <v/>
      </c>
      <c r="P498" s="22" t="str">
        <f>IFERROR(VLOOKUP($A498&amp;TEXT(P$3,"dd/mm/yyyy")&amp;$D$2,tbReporteAsistencia[[#All],[SerialDeBusqueda]:[FechaRegistro]],3,FALSE),"")</f>
        <v/>
      </c>
      <c r="Q498" s="22" t="str">
        <f>IFERROR(VLOOKUP($A498&amp;TEXT(Q$3,"dd/mm/yyyy")&amp;$D$2,tbReporteAsistencia[[#All],[SerialDeBusqueda]:[FechaRegistro]],3,FALSE),"")</f>
        <v/>
      </c>
      <c r="R498" s="22" t="str">
        <f>IFERROR(VLOOKUP($A498&amp;TEXT(R$3,"dd/mm/yyyy")&amp;$D$2,tbReporteAsistencia[[#All],[SerialDeBusqueda]:[FechaRegistro]],3,FALSE),"")</f>
        <v/>
      </c>
      <c r="S498" s="22" t="str">
        <f>IFERROR(VLOOKUP($A498&amp;TEXT(S$3,"dd/mm/yyyy")&amp;$D$2,tbReporteAsistencia[[#All],[SerialDeBusqueda]:[FechaRegistro]],3,FALSE),"")</f>
        <v/>
      </c>
    </row>
    <row r="499" spans="4:19">
      <c r="D499" s="22" t="str">
        <f>IFERROR(VLOOKUP($A499&amp;TEXT(D$3,"dd/mm/yyyy")&amp;$D$2,tbReporteAsistencia[[#All],[SerialDeBusqueda]:[FechaRegistro]],3,FALSE),"")</f>
        <v/>
      </c>
      <c r="E499" s="22" t="str">
        <f>IFERROR(VLOOKUP($A499&amp;TEXT(E$3,"dd/mm/yyyy")&amp;$D$2,tbReporteAsistencia[[#All],[SerialDeBusqueda]:[FechaRegistro]],3,FALSE),"")</f>
        <v/>
      </c>
      <c r="F499" s="22" t="str">
        <f>IFERROR(VLOOKUP($A499&amp;TEXT(F$3,"dd/mm/yyyy")&amp;$D$2,tbReporteAsistencia[[#All],[SerialDeBusqueda]:[FechaRegistro]],3,FALSE),"")</f>
        <v/>
      </c>
      <c r="G499" s="22" t="str">
        <f>IFERROR(VLOOKUP($A499&amp;TEXT(G$3,"dd/mm/yyyy")&amp;$D$2,tbReporteAsistencia[[#All],[SerialDeBusqueda]:[FechaRegistro]],3,FALSE),"")</f>
        <v/>
      </c>
      <c r="H499" s="22" t="str">
        <f>IFERROR(VLOOKUP($A499&amp;TEXT(H$3,"dd/mm/yyyy")&amp;$D$2,tbReporteAsistencia[[#All],[SerialDeBusqueda]:[FechaRegistro]],3,FALSE),"")</f>
        <v/>
      </c>
      <c r="I499" s="22" t="str">
        <f>IFERROR(VLOOKUP($A499&amp;TEXT(I$3,"dd/mm/yyyy")&amp;$D$2,tbReporteAsistencia[[#All],[SerialDeBusqueda]:[FechaRegistro]],3,FALSE),"")</f>
        <v/>
      </c>
      <c r="J499" s="22" t="str">
        <f>IFERROR(VLOOKUP($A499&amp;TEXT(J$3,"dd/mm/yyyy")&amp;$D$2,tbReporteAsistencia[[#All],[SerialDeBusqueda]:[FechaRegistro]],3,FALSE),"")</f>
        <v/>
      </c>
      <c r="K499" s="22" t="str">
        <f>IFERROR(VLOOKUP($A499&amp;TEXT(K$3,"dd/mm/yyyy")&amp;$D$2,tbReporteAsistencia[[#All],[SerialDeBusqueda]:[FechaRegistro]],3,FALSE),"")</f>
        <v/>
      </c>
      <c r="L499" s="22" t="str">
        <f>IFERROR(VLOOKUP($A499&amp;TEXT(L$3,"dd/mm/yyyy")&amp;$D$2,tbReporteAsistencia[[#All],[SerialDeBusqueda]:[FechaRegistro]],3,FALSE),"")</f>
        <v/>
      </c>
      <c r="M499" s="22" t="str">
        <f>IFERROR(VLOOKUP($A499&amp;TEXT(M$3,"dd/mm/yyyy")&amp;$D$2,tbReporteAsistencia[[#All],[SerialDeBusqueda]:[FechaRegistro]],3,FALSE),"")</f>
        <v/>
      </c>
      <c r="N499" s="22" t="str">
        <f>IFERROR(VLOOKUP($A499&amp;TEXT(N$3,"dd/mm/yyyy")&amp;$D$2,tbReporteAsistencia[[#All],[SerialDeBusqueda]:[FechaRegistro]],3,FALSE),"")</f>
        <v/>
      </c>
      <c r="O499" s="22" t="str">
        <f>IFERROR(VLOOKUP($A499&amp;TEXT(O$3,"dd/mm/yyyy")&amp;$D$2,tbReporteAsistencia[[#All],[SerialDeBusqueda]:[FechaRegistro]],3,FALSE),"")</f>
        <v/>
      </c>
      <c r="P499" s="22" t="str">
        <f>IFERROR(VLOOKUP($A499&amp;TEXT(P$3,"dd/mm/yyyy")&amp;$D$2,tbReporteAsistencia[[#All],[SerialDeBusqueda]:[FechaRegistro]],3,FALSE),"")</f>
        <v/>
      </c>
      <c r="Q499" s="22" t="str">
        <f>IFERROR(VLOOKUP($A499&amp;TEXT(Q$3,"dd/mm/yyyy")&amp;$D$2,tbReporteAsistencia[[#All],[SerialDeBusqueda]:[FechaRegistro]],3,FALSE),"")</f>
        <v/>
      </c>
      <c r="R499" s="22" t="str">
        <f>IFERROR(VLOOKUP($A499&amp;TEXT(R$3,"dd/mm/yyyy")&amp;$D$2,tbReporteAsistencia[[#All],[SerialDeBusqueda]:[FechaRegistro]],3,FALSE),"")</f>
        <v/>
      </c>
      <c r="S499" s="22" t="str">
        <f>IFERROR(VLOOKUP($A499&amp;TEXT(S$3,"dd/mm/yyyy")&amp;$D$2,tbReporteAsistencia[[#All],[SerialDeBusqueda]:[FechaRegistro]],3,FALSE),"")</f>
        <v/>
      </c>
    </row>
    <row r="500" spans="4:19">
      <c r="D500" s="22" t="str">
        <f>IFERROR(VLOOKUP($A500&amp;TEXT(D$3,"dd/mm/yyyy")&amp;$D$2,tbReporteAsistencia[[#All],[SerialDeBusqueda]:[FechaRegistro]],3,FALSE),"")</f>
        <v/>
      </c>
      <c r="E500" s="22" t="str">
        <f>IFERROR(VLOOKUP($A500&amp;TEXT(E$3,"dd/mm/yyyy")&amp;$D$2,tbReporteAsistencia[[#All],[SerialDeBusqueda]:[FechaRegistro]],3,FALSE),"")</f>
        <v/>
      </c>
      <c r="F500" s="22" t="str">
        <f>IFERROR(VLOOKUP($A500&amp;TEXT(F$3,"dd/mm/yyyy")&amp;$D$2,tbReporteAsistencia[[#All],[SerialDeBusqueda]:[FechaRegistro]],3,FALSE),"")</f>
        <v/>
      </c>
      <c r="G500" s="22" t="str">
        <f>IFERROR(VLOOKUP($A500&amp;TEXT(G$3,"dd/mm/yyyy")&amp;$D$2,tbReporteAsistencia[[#All],[SerialDeBusqueda]:[FechaRegistro]],3,FALSE),"")</f>
        <v/>
      </c>
      <c r="H500" s="22" t="str">
        <f>IFERROR(VLOOKUP($A500&amp;TEXT(H$3,"dd/mm/yyyy")&amp;$D$2,tbReporteAsistencia[[#All],[SerialDeBusqueda]:[FechaRegistro]],3,FALSE),"")</f>
        <v/>
      </c>
      <c r="I500" s="22" t="str">
        <f>IFERROR(VLOOKUP($A500&amp;TEXT(I$3,"dd/mm/yyyy")&amp;$D$2,tbReporteAsistencia[[#All],[SerialDeBusqueda]:[FechaRegistro]],3,FALSE),"")</f>
        <v/>
      </c>
      <c r="J500" s="22" t="str">
        <f>IFERROR(VLOOKUP($A500&amp;TEXT(J$3,"dd/mm/yyyy")&amp;$D$2,tbReporteAsistencia[[#All],[SerialDeBusqueda]:[FechaRegistro]],3,FALSE),"")</f>
        <v/>
      </c>
      <c r="K500" s="22" t="str">
        <f>IFERROR(VLOOKUP($A500&amp;TEXT(K$3,"dd/mm/yyyy")&amp;$D$2,tbReporteAsistencia[[#All],[SerialDeBusqueda]:[FechaRegistro]],3,FALSE),"")</f>
        <v/>
      </c>
      <c r="L500" s="22" t="str">
        <f>IFERROR(VLOOKUP($A500&amp;TEXT(L$3,"dd/mm/yyyy")&amp;$D$2,tbReporteAsistencia[[#All],[SerialDeBusqueda]:[FechaRegistro]],3,FALSE),"")</f>
        <v/>
      </c>
      <c r="M500" s="22" t="str">
        <f>IFERROR(VLOOKUP($A500&amp;TEXT(M$3,"dd/mm/yyyy")&amp;$D$2,tbReporteAsistencia[[#All],[SerialDeBusqueda]:[FechaRegistro]],3,FALSE),"")</f>
        <v/>
      </c>
      <c r="N500" s="22" t="str">
        <f>IFERROR(VLOOKUP($A500&amp;TEXT(N$3,"dd/mm/yyyy")&amp;$D$2,tbReporteAsistencia[[#All],[SerialDeBusqueda]:[FechaRegistro]],3,FALSE),"")</f>
        <v/>
      </c>
      <c r="O500" s="22" t="str">
        <f>IFERROR(VLOOKUP($A500&amp;TEXT(O$3,"dd/mm/yyyy")&amp;$D$2,tbReporteAsistencia[[#All],[SerialDeBusqueda]:[FechaRegistro]],3,FALSE),"")</f>
        <v/>
      </c>
      <c r="P500" s="22" t="str">
        <f>IFERROR(VLOOKUP($A500&amp;TEXT(P$3,"dd/mm/yyyy")&amp;$D$2,tbReporteAsistencia[[#All],[SerialDeBusqueda]:[FechaRegistro]],3,FALSE),"")</f>
        <v/>
      </c>
      <c r="Q500" s="22" t="str">
        <f>IFERROR(VLOOKUP($A500&amp;TEXT(Q$3,"dd/mm/yyyy")&amp;$D$2,tbReporteAsistencia[[#All],[SerialDeBusqueda]:[FechaRegistro]],3,FALSE),"")</f>
        <v/>
      </c>
      <c r="R500" s="22" t="str">
        <f>IFERROR(VLOOKUP($A500&amp;TEXT(R$3,"dd/mm/yyyy")&amp;$D$2,tbReporteAsistencia[[#All],[SerialDeBusqueda]:[FechaRegistro]],3,FALSE),"")</f>
        <v/>
      </c>
      <c r="S500" s="22" t="str">
        <f>IFERROR(VLOOKUP($A500&amp;TEXT(S$3,"dd/mm/yyyy")&amp;$D$2,tbReporteAsistencia[[#All],[SerialDeBusqueda]:[FechaRegistro]],3,FALSE),"")</f>
        <v/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9</vt:i4>
      </vt:variant>
    </vt:vector>
  </HeadingPairs>
  <TitlesOfParts>
    <vt:vector size="9" baseType="lpstr">
      <vt:lpstr>Plantilla</vt:lpstr>
      <vt:lpstr>ResumenHorasPorDia</vt:lpstr>
      <vt:lpstr>ReporteAsistencia</vt:lpstr>
      <vt:lpstr>HoraCierre</vt:lpstr>
      <vt:lpstr>HoraApertura</vt:lpstr>
      <vt:lpstr>HoraEntradaTurno</vt:lpstr>
      <vt:lpstr>InicioComida</vt:lpstr>
      <vt:lpstr>FinComida</vt:lpstr>
      <vt:lpstr>HoraSalidaTurno</vt:lpstr>
    </vt:vector>
  </TitlesOfParts>
  <Company>SystemNet Computer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pc</dc:creator>
  <cp:lastModifiedBy>Jbeato</cp:lastModifiedBy>
  <dcterms:created xsi:type="dcterms:W3CDTF">2017-12-29T16:19:13Z</dcterms:created>
  <dcterms:modified xsi:type="dcterms:W3CDTF">2018-01-26T22:28:20Z</dcterms:modified>
</cp:coreProperties>
</file>